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style2.xml" ContentType="application/vnd.ms-office.chartstyle+xml"/>
  <Override PartName="/xl/charts/style1.xml" ContentType="application/vnd.ms-office.chart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2.xml" ContentType="application/vnd.ms-office.chartcolorstyle+xml"/>
  <Override PartName="/xl/pivotCache/pivotCacheRecords1.xml" ContentType="application/vnd.openxmlformats-officedocument.spreadsheetml.pivotCacheRecord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InkAnnotation="0" hidePivotFieldList="1" defaultThemeVersion="124226"/>
  <bookViews>
    <workbookView xWindow="0" yWindow="0" windowWidth="23040" windowHeight="9045" tabRatio="801"/>
  </bookViews>
  <sheets>
    <sheet name="STRONA TYTUŁOWA" sheetId="10" r:id="rId1"/>
    <sheet name="BAZA DANYCH" sheetId="6" r:id="rId2"/>
    <sheet name="BAZA_DANYCH_AGREGACJA" sheetId="19" r:id="rId3"/>
    <sheet name="STATYSTYKI" sheetId="8" r:id="rId4"/>
    <sheet name="WYKRES_PRZEKROJE" sheetId="17" r:id="rId5"/>
    <sheet name="WYKRES_KIERUNEK" sheetId="18" r:id="rId6"/>
    <sheet name="LEGENDA" sheetId="13" r:id="rId7"/>
  </sheets>
  <definedNames>
    <definedName name="_xlnm._FilterDatabase" localSheetId="1" hidden="1">'BAZA DANYCH'!$A$1:$V$4418</definedName>
    <definedName name="_xlnm.Print_Area" localSheetId="0">'STRONA TYTUŁOWA'!$A$1:$I$49</definedName>
    <definedName name="_xlnm.Print_Area" localSheetId="5">WYKRES_KIERUNEK!$A$1:$BD$65</definedName>
    <definedName name="_xlnm.Print_Area" localSheetId="4">WYKRES_PRZEKROJE!$A$1:$AU$105</definedName>
    <definedName name="_xlnm.Print_Titles" localSheetId="1">'BAZA DANYCH'!$1:$1</definedName>
  </definedNames>
  <calcPr calcId="124519" calcMode="autoNoTable"/>
  <pivotCaches>
    <pivotCache cacheId="51" r:id="rId8"/>
  </pivotCaches>
</workbook>
</file>

<file path=xl/calcChain.xml><?xml version="1.0" encoding="utf-8"?>
<calcChain xmlns="http://schemas.openxmlformats.org/spreadsheetml/2006/main">
  <c r="AL36" i="17"/>
  <c r="AM36"/>
  <c r="AN36"/>
  <c r="AO36"/>
  <c r="AP36"/>
  <c r="AQ36"/>
  <c r="AR36"/>
  <c r="AS36"/>
  <c r="AT36"/>
  <c r="AU36"/>
  <c r="AL37"/>
  <c r="AM37"/>
  <c r="AN37"/>
  <c r="AO37"/>
  <c r="AP37"/>
  <c r="AQ37"/>
  <c r="AR37"/>
  <c r="AS37"/>
  <c r="AT37"/>
  <c r="AU37"/>
  <c r="AL38"/>
  <c r="AM38"/>
  <c r="AN38"/>
  <c r="AO38"/>
  <c r="AP38"/>
  <c r="AQ38"/>
  <c r="AR38"/>
  <c r="AS38"/>
  <c r="AT38"/>
  <c r="AU38"/>
  <c r="AL39"/>
  <c r="AM39"/>
  <c r="AN39"/>
  <c r="AO39"/>
  <c r="AP39"/>
  <c r="AQ39"/>
  <c r="AR39"/>
  <c r="AS39"/>
  <c r="AT39"/>
  <c r="AU39"/>
  <c r="AL40"/>
  <c r="AM40"/>
  <c r="AN40"/>
  <c r="AO40"/>
  <c r="AP40"/>
  <c r="AQ40"/>
  <c r="AR40"/>
  <c r="AS40"/>
  <c r="AT40"/>
  <c r="AU40"/>
  <c r="AL41"/>
  <c r="AM41"/>
  <c r="AN41"/>
  <c r="AO41"/>
  <c r="AP41"/>
  <c r="AQ41"/>
  <c r="AR41"/>
  <c r="AS41"/>
  <c r="AT41"/>
  <c r="AU41"/>
  <c r="AL42"/>
  <c r="AM42"/>
  <c r="AN42"/>
  <c r="AO42"/>
  <c r="AP42"/>
  <c r="AQ42"/>
  <c r="AR42"/>
  <c r="AS42"/>
  <c r="AT42"/>
  <c r="AU42"/>
  <c r="AL43"/>
  <c r="AM43"/>
  <c r="AN43"/>
  <c r="AO43"/>
  <c r="AP43"/>
  <c r="AQ43"/>
  <c r="AR43"/>
  <c r="AS43"/>
  <c r="AT43"/>
  <c r="AU43"/>
  <c r="AL44"/>
  <c r="AM44"/>
  <c r="AN44"/>
  <c r="AO44"/>
  <c r="AP44"/>
  <c r="AQ44"/>
  <c r="AR44"/>
  <c r="AS44"/>
  <c r="AT44"/>
  <c r="AU44"/>
  <c r="AL45"/>
  <c r="AM45"/>
  <c r="AN45"/>
  <c r="AO45"/>
  <c r="AP45"/>
  <c r="AQ45"/>
  <c r="AR45"/>
  <c r="AS45"/>
  <c r="AT45"/>
  <c r="AU45"/>
  <c r="AL46"/>
  <c r="AM46"/>
  <c r="AN46"/>
  <c r="AO46"/>
  <c r="AP46"/>
  <c r="AQ46"/>
  <c r="AR46"/>
  <c r="AS46"/>
  <c r="AT46"/>
  <c r="AU46"/>
  <c r="AL47"/>
  <c r="AM47"/>
  <c r="AN47"/>
  <c r="AO47"/>
  <c r="AP47"/>
  <c r="AQ47"/>
  <c r="AR47"/>
  <c r="AS47"/>
  <c r="AT47"/>
  <c r="AU47"/>
  <c r="AL48"/>
  <c r="AM48"/>
  <c r="AN48"/>
  <c r="AO48"/>
  <c r="AP48"/>
  <c r="AQ48"/>
  <c r="AR48"/>
  <c r="AS48"/>
  <c r="AT48"/>
  <c r="AU48"/>
  <c r="AL49"/>
  <c r="AM49"/>
  <c r="AN49"/>
  <c r="AO49"/>
  <c r="AP49"/>
  <c r="AQ49"/>
  <c r="AR49"/>
  <c r="AS49"/>
  <c r="AT49"/>
  <c r="AU49"/>
  <c r="AL50"/>
  <c r="AM50"/>
  <c r="AN50"/>
  <c r="AO50"/>
  <c r="AP50"/>
  <c r="AQ50"/>
  <c r="AR50"/>
  <c r="AS50"/>
  <c r="AT50"/>
  <c r="AU50"/>
  <c r="AL51"/>
  <c r="AM51"/>
  <c r="AN51"/>
  <c r="AO51"/>
  <c r="AP51"/>
  <c r="AQ51"/>
  <c r="AR51"/>
  <c r="AS51"/>
  <c r="AT51"/>
  <c r="AU51"/>
  <c r="AL52"/>
  <c r="AM52"/>
  <c r="AN52"/>
  <c r="AO52"/>
  <c r="AP52"/>
  <c r="AQ52"/>
  <c r="AR52"/>
  <c r="AS52"/>
  <c r="AT52"/>
  <c r="AU52"/>
  <c r="AL53"/>
  <c r="AM53"/>
  <c r="AN53"/>
  <c r="AO53"/>
  <c r="AP53"/>
  <c r="AQ53"/>
  <c r="AR53"/>
  <c r="AS53"/>
  <c r="AT53"/>
  <c r="AU53"/>
  <c r="AL54"/>
  <c r="AM54"/>
  <c r="AN54"/>
  <c r="AO54"/>
  <c r="AP54"/>
  <c r="AQ54"/>
  <c r="AR54"/>
  <c r="AS54"/>
  <c r="AT54"/>
  <c r="AU54"/>
  <c r="AL55"/>
  <c r="AM55"/>
  <c r="AN55"/>
  <c r="AO55"/>
  <c r="AP55"/>
  <c r="AQ55"/>
  <c r="AR55"/>
  <c r="AS55"/>
  <c r="AT55"/>
  <c r="AU55"/>
  <c r="AL56"/>
  <c r="AM56"/>
  <c r="AN56"/>
  <c r="AO56"/>
  <c r="AP56"/>
  <c r="AQ56"/>
  <c r="AR56"/>
  <c r="AS56"/>
  <c r="AT56"/>
  <c r="AU56"/>
  <c r="AL57"/>
  <c r="AM57"/>
  <c r="AN57"/>
  <c r="AO57"/>
  <c r="AP57"/>
  <c r="AQ57"/>
  <c r="AR57"/>
  <c r="AS57"/>
  <c r="AT57"/>
  <c r="AU57"/>
  <c r="AL58"/>
  <c r="AM58"/>
  <c r="AN58"/>
  <c r="AO58"/>
  <c r="AP58"/>
  <c r="AQ58"/>
  <c r="AR58"/>
  <c r="AS58"/>
  <c r="AT58"/>
  <c r="AU58"/>
  <c r="AK36"/>
  <c r="AK37"/>
  <c r="AK38"/>
  <c r="AK39"/>
  <c r="AK40"/>
  <c r="AK41"/>
  <c r="AK42"/>
  <c r="AK43"/>
  <c r="AK44"/>
  <c r="AK45"/>
  <c r="AK46"/>
  <c r="AK47"/>
  <c r="AK48"/>
  <c r="AK49"/>
  <c r="AK50"/>
  <c r="AK51"/>
  <c r="AK52"/>
  <c r="AK53"/>
  <c r="AK54"/>
  <c r="AK55"/>
  <c r="AK56"/>
  <c r="AK57"/>
  <c r="AK58"/>
  <c r="E2" i="6"/>
  <c r="D2"/>
  <c r="AU35" i="17" l="1"/>
  <c r="AT35"/>
  <c r="AS35"/>
  <c r="AR35"/>
  <c r="AQ35"/>
  <c r="AP35"/>
  <c r="AO35"/>
  <c r="AN35"/>
  <c r="AM35"/>
  <c r="AL35"/>
  <c r="AK35"/>
  <c r="AB1018" i="8"/>
  <c r="AB1017"/>
  <c r="AB1016"/>
  <c r="AB1015"/>
  <c r="AB1014"/>
  <c r="AB1013"/>
  <c r="AB1012"/>
  <c r="AB1011"/>
  <c r="AB1010"/>
  <c r="AB1009"/>
  <c r="AB1008"/>
  <c r="AB1007"/>
  <c r="AB1006"/>
  <c r="AB1005"/>
  <c r="AB1004"/>
  <c r="AB1003"/>
  <c r="AB1002"/>
  <c r="AB1001"/>
  <c r="AB1000"/>
  <c r="AB999"/>
  <c r="AB998"/>
  <c r="AB997"/>
  <c r="AB996"/>
  <c r="AB995"/>
  <c r="AB994"/>
  <c r="AB993"/>
  <c r="AB992"/>
  <c r="AB991"/>
  <c r="AB990"/>
  <c r="AB989"/>
  <c r="AB988"/>
  <c r="AB987"/>
  <c r="AB986"/>
  <c r="AB985"/>
  <c r="AB984"/>
  <c r="AB971" s="1"/>
  <c r="AB983"/>
  <c r="AB982"/>
  <c r="AB981"/>
  <c r="AB980"/>
  <c r="AB979"/>
  <c r="AB978"/>
  <c r="AB977"/>
  <c r="AB976"/>
  <c r="AB975"/>
  <c r="AB974"/>
  <c r="AB973"/>
  <c r="AB972"/>
  <c r="CX964"/>
  <c r="CW964"/>
  <c r="CV964"/>
  <c r="CU964"/>
  <c r="CT964"/>
  <c r="CS964"/>
  <c r="CR964"/>
  <c r="CQ964"/>
  <c r="CP964"/>
  <c r="CO964"/>
  <c r="CN964"/>
  <c r="CM964"/>
  <c r="CL964"/>
  <c r="CK964"/>
  <c r="CJ964"/>
  <c r="CI964"/>
  <c r="CH964"/>
  <c r="CG964"/>
  <c r="CF964"/>
  <c r="CE964"/>
  <c r="CD964"/>
  <c r="CC964"/>
  <c r="CB964"/>
  <c r="CA964"/>
  <c r="BZ964"/>
  <c r="BY964"/>
  <c r="BX964"/>
  <c r="BW964"/>
  <c r="BV964"/>
  <c r="BU964"/>
  <c r="BT964"/>
  <c r="BS964"/>
  <c r="BR964"/>
  <c r="BQ964"/>
  <c r="BP964"/>
  <c r="BO964"/>
  <c r="BN964"/>
  <c r="BM964"/>
  <c r="BL964"/>
  <c r="BK964"/>
  <c r="BJ964"/>
  <c r="BI964"/>
  <c r="BH964"/>
  <c r="BG964"/>
  <c r="BF964"/>
  <c r="BE964"/>
  <c r="BD964"/>
  <c r="BC964"/>
  <c r="BB964"/>
  <c r="BA964"/>
  <c r="AZ964"/>
  <c r="AY964"/>
  <c r="AX964"/>
  <c r="AW964"/>
  <c r="AV964"/>
  <c r="AU964"/>
  <c r="AT964"/>
  <c r="AS964"/>
  <c r="AR964"/>
  <c r="AQ964"/>
  <c r="AP964"/>
  <c r="AO964"/>
  <c r="AN964"/>
  <c r="AM964"/>
  <c r="AL964"/>
  <c r="AK964"/>
  <c r="AJ964"/>
  <c r="AI964"/>
  <c r="AH964"/>
  <c r="AG964"/>
  <c r="AF964"/>
  <c r="AE964"/>
  <c r="AD964"/>
  <c r="AC964"/>
  <c r="AB964"/>
  <c r="AA964"/>
  <c r="Z964"/>
  <c r="Y964"/>
  <c r="X964"/>
  <c r="W964"/>
  <c r="V964"/>
  <c r="U964"/>
  <c r="T964"/>
  <c r="S964"/>
  <c r="R964"/>
  <c r="Q964"/>
  <c r="P964"/>
  <c r="O964"/>
  <c r="N964"/>
  <c r="M964"/>
  <c r="L964"/>
  <c r="K964"/>
  <c r="J964"/>
  <c r="I964"/>
  <c r="H964"/>
  <c r="G964"/>
  <c r="CX963"/>
  <c r="CW963"/>
  <c r="CV963"/>
  <c r="CU963"/>
  <c r="CT963"/>
  <c r="CS963"/>
  <c r="CR963"/>
  <c r="CQ963"/>
  <c r="CP963"/>
  <c r="CO963"/>
  <c r="CN963"/>
  <c r="CM963"/>
  <c r="CL963"/>
  <c r="CK963"/>
  <c r="CJ963"/>
  <c r="CI963"/>
  <c r="CH963"/>
  <c r="CG963"/>
  <c r="CF963"/>
  <c r="CE963"/>
  <c r="CD963"/>
  <c r="CC963"/>
  <c r="CB963"/>
  <c r="CA963"/>
  <c r="BZ963"/>
  <c r="BY963"/>
  <c r="BX963"/>
  <c r="BW963"/>
  <c r="BV963"/>
  <c r="BU963"/>
  <c r="BT963"/>
  <c r="BS963"/>
  <c r="BR963"/>
  <c r="BQ963"/>
  <c r="BP963"/>
  <c r="BO963"/>
  <c r="BN963"/>
  <c r="BM963"/>
  <c r="BL963"/>
  <c r="BK963"/>
  <c r="BJ963"/>
  <c r="BI963"/>
  <c r="BH963"/>
  <c r="BG963"/>
  <c r="BF963"/>
  <c r="BE963"/>
  <c r="BD963"/>
  <c r="BC963"/>
  <c r="BB963"/>
  <c r="BA963"/>
  <c r="AZ963"/>
  <c r="AY963"/>
  <c r="AX963"/>
  <c r="AW963"/>
  <c r="AV963"/>
  <c r="AU963"/>
  <c r="AT963"/>
  <c r="AS963"/>
  <c r="AR963"/>
  <c r="AQ963"/>
  <c r="AP963"/>
  <c r="AO963"/>
  <c r="AN963"/>
  <c r="AM963"/>
  <c r="AL963"/>
  <c r="AK963"/>
  <c r="AJ963"/>
  <c r="AI963"/>
  <c r="AH963"/>
  <c r="AG963"/>
  <c r="AF963"/>
  <c r="AE963"/>
  <c r="AD963"/>
  <c r="AC963"/>
  <c r="AB963"/>
  <c r="AA963"/>
  <c r="Z963"/>
  <c r="Y963"/>
  <c r="X963"/>
  <c r="W963"/>
  <c r="V963"/>
  <c r="U963"/>
  <c r="T963"/>
  <c r="S963"/>
  <c r="R963"/>
  <c r="Q963"/>
  <c r="P963"/>
  <c r="O963"/>
  <c r="N963"/>
  <c r="M963"/>
  <c r="L963"/>
  <c r="K963"/>
  <c r="J963"/>
  <c r="I963"/>
  <c r="H963"/>
  <c r="G963"/>
  <c r="CX962"/>
  <c r="CW962"/>
  <c r="CV962"/>
  <c r="CU962"/>
  <c r="CT962"/>
  <c r="CS962"/>
  <c r="CR962"/>
  <c r="CQ962"/>
  <c r="CP962"/>
  <c r="CO962"/>
  <c r="CN962"/>
  <c r="CM962"/>
  <c r="CL962"/>
  <c r="CK962"/>
  <c r="CJ962"/>
  <c r="CI962"/>
  <c r="CH962"/>
  <c r="CG962"/>
  <c r="CF962"/>
  <c r="CE962"/>
  <c r="CD962"/>
  <c r="CC962"/>
  <c r="CB962"/>
  <c r="CA962"/>
  <c r="BZ962"/>
  <c r="BY962"/>
  <c r="BX962"/>
  <c r="BW962"/>
  <c r="BV962"/>
  <c r="BU962"/>
  <c r="BT962"/>
  <c r="BS962"/>
  <c r="BR962"/>
  <c r="BQ962"/>
  <c r="BP962"/>
  <c r="BO962"/>
  <c r="BN962"/>
  <c r="BM962"/>
  <c r="BL962"/>
  <c r="BK962"/>
  <c r="BJ962"/>
  <c r="BI962"/>
  <c r="BH962"/>
  <c r="BG962"/>
  <c r="BF962"/>
  <c r="BE962"/>
  <c r="BD962"/>
  <c r="BC962"/>
  <c r="BB962"/>
  <c r="BA962"/>
  <c r="AZ962"/>
  <c r="AY962"/>
  <c r="AX962"/>
  <c r="AW962"/>
  <c r="AV962"/>
  <c r="AU962"/>
  <c r="AT962"/>
  <c r="AS962"/>
  <c r="AR962"/>
  <c r="AQ962"/>
  <c r="AP962"/>
  <c r="AO962"/>
  <c r="AN962"/>
  <c r="AM962"/>
  <c r="AL962"/>
  <c r="AK962"/>
  <c r="AJ962"/>
  <c r="AI962"/>
  <c r="AH962"/>
  <c r="AG962"/>
  <c r="AF962"/>
  <c r="AE962"/>
  <c r="AD962"/>
  <c r="AC962"/>
  <c r="AB962"/>
  <c r="AA962"/>
  <c r="Z962"/>
  <c r="Y962"/>
  <c r="X962"/>
  <c r="W962"/>
  <c r="V962"/>
  <c r="U962"/>
  <c r="T962"/>
  <c r="S962"/>
  <c r="R962"/>
  <c r="Q962"/>
  <c r="P962"/>
  <c r="O962"/>
  <c r="N962"/>
  <c r="M962"/>
  <c r="L962"/>
  <c r="K962"/>
  <c r="J962"/>
  <c r="I962"/>
  <c r="H962"/>
  <c r="G962"/>
  <c r="CX961"/>
  <c r="CW961"/>
  <c r="CV961"/>
  <c r="CU961"/>
  <c r="CT961"/>
  <c r="CS961"/>
  <c r="CR961"/>
  <c r="CQ961"/>
  <c r="CP961"/>
  <c r="CO961"/>
  <c r="CN961"/>
  <c r="CM961"/>
  <c r="CL961"/>
  <c r="CK961"/>
  <c r="CJ961"/>
  <c r="CI961"/>
  <c r="CH961"/>
  <c r="CG961"/>
  <c r="CF961"/>
  <c r="CE961"/>
  <c r="CD961"/>
  <c r="CC961"/>
  <c r="CB961"/>
  <c r="CA961"/>
  <c r="BZ961"/>
  <c r="BY961"/>
  <c r="BX961"/>
  <c r="BW961"/>
  <c r="BV961"/>
  <c r="BU961"/>
  <c r="BT961"/>
  <c r="BS961"/>
  <c r="BR961"/>
  <c r="BQ961"/>
  <c r="BP961"/>
  <c r="BO961"/>
  <c r="BN961"/>
  <c r="BM961"/>
  <c r="BL961"/>
  <c r="BK961"/>
  <c r="BJ961"/>
  <c r="BI961"/>
  <c r="BH961"/>
  <c r="BG961"/>
  <c r="BF961"/>
  <c r="BE961"/>
  <c r="BD961"/>
  <c r="BC961"/>
  <c r="BB961"/>
  <c r="BA961"/>
  <c r="AZ961"/>
  <c r="AY961"/>
  <c r="AX961"/>
  <c r="AW961"/>
  <c r="AV961"/>
  <c r="AU961"/>
  <c r="AT961"/>
  <c r="AS961"/>
  <c r="AR961"/>
  <c r="AQ961"/>
  <c r="AP961"/>
  <c r="AO961"/>
  <c r="AN961"/>
  <c r="AM961"/>
  <c r="AL961"/>
  <c r="AK961"/>
  <c r="AJ961"/>
  <c r="AI961"/>
  <c r="AH961"/>
  <c r="AG961"/>
  <c r="AF961"/>
  <c r="AE961"/>
  <c r="AD961"/>
  <c r="AC961"/>
  <c r="AB961"/>
  <c r="AA961"/>
  <c r="Z961"/>
  <c r="Y961"/>
  <c r="X961"/>
  <c r="W961"/>
  <c r="V961"/>
  <c r="U961"/>
  <c r="T961"/>
  <c r="S961"/>
  <c r="R961"/>
  <c r="Q961"/>
  <c r="P961"/>
  <c r="O961"/>
  <c r="N961"/>
  <c r="M961"/>
  <c r="L961"/>
  <c r="K961"/>
  <c r="J961"/>
  <c r="I961"/>
  <c r="H961"/>
  <c r="G961"/>
  <c r="CX960"/>
  <c r="CW960"/>
  <c r="CV960"/>
  <c r="CU960"/>
  <c r="CT960"/>
  <c r="CS960"/>
  <c r="CR960"/>
  <c r="CQ960"/>
  <c r="CP960"/>
  <c r="CO960"/>
  <c r="CN960"/>
  <c r="CM960"/>
  <c r="CL960"/>
  <c r="CK960"/>
  <c r="CJ960"/>
  <c r="CI960"/>
  <c r="CH960"/>
  <c r="CG960"/>
  <c r="CF960"/>
  <c r="CE960"/>
  <c r="CD960"/>
  <c r="CC960"/>
  <c r="CB960"/>
  <c r="CA960"/>
  <c r="BZ960"/>
  <c r="BY960"/>
  <c r="BX960"/>
  <c r="BW960"/>
  <c r="BV960"/>
  <c r="BU960"/>
  <c r="BT960"/>
  <c r="BS960"/>
  <c r="BR960"/>
  <c r="BQ960"/>
  <c r="BP960"/>
  <c r="BO960"/>
  <c r="BN960"/>
  <c r="BM960"/>
  <c r="BL960"/>
  <c r="BK960"/>
  <c r="BJ960"/>
  <c r="BI960"/>
  <c r="BH960"/>
  <c r="BG960"/>
  <c r="BF960"/>
  <c r="BE960"/>
  <c r="BD960"/>
  <c r="BC960"/>
  <c r="BB960"/>
  <c r="BA960"/>
  <c r="AZ960"/>
  <c r="AY960"/>
  <c r="AX960"/>
  <c r="AW960"/>
  <c r="AV960"/>
  <c r="AU960"/>
  <c r="AT960"/>
  <c r="AS960"/>
  <c r="AR960"/>
  <c r="AQ960"/>
  <c r="AP960"/>
  <c r="AO960"/>
  <c r="AN960"/>
  <c r="AM960"/>
  <c r="AL960"/>
  <c r="AK960"/>
  <c r="AJ960"/>
  <c r="AI960"/>
  <c r="AH960"/>
  <c r="AG960"/>
  <c r="AF960"/>
  <c r="AE960"/>
  <c r="AD960"/>
  <c r="AC960"/>
  <c r="AB960"/>
  <c r="AA960"/>
  <c r="Z960"/>
  <c r="Y960"/>
  <c r="X960"/>
  <c r="W960"/>
  <c r="V960"/>
  <c r="U960"/>
  <c r="T960"/>
  <c r="S960"/>
  <c r="R960"/>
  <c r="Q960"/>
  <c r="P960"/>
  <c r="O960"/>
  <c r="N960"/>
  <c r="M960"/>
  <c r="L960"/>
  <c r="K960"/>
  <c r="J960"/>
  <c r="I960"/>
  <c r="H960"/>
  <c r="G960"/>
  <c r="CX959"/>
  <c r="CW959"/>
  <c r="CV959"/>
  <c r="CU959"/>
  <c r="CT959"/>
  <c r="CS959"/>
  <c r="CR959"/>
  <c r="CQ959"/>
  <c r="CP959"/>
  <c r="CO959"/>
  <c r="CN959"/>
  <c r="CM959"/>
  <c r="CL959"/>
  <c r="CK959"/>
  <c r="CJ959"/>
  <c r="CI959"/>
  <c r="CH959"/>
  <c r="CG959"/>
  <c r="CF959"/>
  <c r="CE959"/>
  <c r="CD959"/>
  <c r="CC959"/>
  <c r="CB959"/>
  <c r="CA959"/>
  <c r="BZ959"/>
  <c r="BY959"/>
  <c r="BX959"/>
  <c r="BW959"/>
  <c r="BV959"/>
  <c r="BU959"/>
  <c r="BT959"/>
  <c r="BS959"/>
  <c r="BR959"/>
  <c r="BQ959"/>
  <c r="BP959"/>
  <c r="BO959"/>
  <c r="BN959"/>
  <c r="BM959"/>
  <c r="BL959"/>
  <c r="BK959"/>
  <c r="BJ959"/>
  <c r="BI959"/>
  <c r="BH959"/>
  <c r="BG959"/>
  <c r="BF959"/>
  <c r="BE959"/>
  <c r="BD959"/>
  <c r="BC959"/>
  <c r="BB959"/>
  <c r="BA959"/>
  <c r="AZ959"/>
  <c r="AY959"/>
  <c r="AX959"/>
  <c r="AW959"/>
  <c r="AV959"/>
  <c r="AU959"/>
  <c r="AT959"/>
  <c r="AS959"/>
  <c r="AR959"/>
  <c r="AQ959"/>
  <c r="AP959"/>
  <c r="AO959"/>
  <c r="AN959"/>
  <c r="AM959"/>
  <c r="AL959"/>
  <c r="AK959"/>
  <c r="AJ959"/>
  <c r="AI959"/>
  <c r="AH959"/>
  <c r="AG959"/>
  <c r="AF959"/>
  <c r="AE959"/>
  <c r="AD959"/>
  <c r="AC959"/>
  <c r="AB959"/>
  <c r="AA959"/>
  <c r="Z959"/>
  <c r="Y959"/>
  <c r="X959"/>
  <c r="W959"/>
  <c r="V959"/>
  <c r="U959"/>
  <c r="T959"/>
  <c r="S959"/>
  <c r="R959"/>
  <c r="Q959"/>
  <c r="P959"/>
  <c r="O959"/>
  <c r="N959"/>
  <c r="M959"/>
  <c r="L959"/>
  <c r="K959"/>
  <c r="J959"/>
  <c r="I959"/>
  <c r="H959"/>
  <c r="G959"/>
  <c r="CX958"/>
  <c r="CW958"/>
  <c r="CV958"/>
  <c r="CU958"/>
  <c r="CT958"/>
  <c r="CS958"/>
  <c r="CR958"/>
  <c r="CQ958"/>
  <c r="CP958"/>
  <c r="CO958"/>
  <c r="CN958"/>
  <c r="CM958"/>
  <c r="CL958"/>
  <c r="CK958"/>
  <c r="CJ958"/>
  <c r="CI958"/>
  <c r="CH958"/>
  <c r="CG958"/>
  <c r="CF958"/>
  <c r="CE958"/>
  <c r="CD958"/>
  <c r="CC958"/>
  <c r="CB958"/>
  <c r="CA958"/>
  <c r="BZ958"/>
  <c r="BY958"/>
  <c r="BX958"/>
  <c r="BW958"/>
  <c r="BV958"/>
  <c r="BU958"/>
  <c r="BT958"/>
  <c r="BS958"/>
  <c r="BR958"/>
  <c r="BQ958"/>
  <c r="BP958"/>
  <c r="BO958"/>
  <c r="BN958"/>
  <c r="BM958"/>
  <c r="BL958"/>
  <c r="BK958"/>
  <c r="BJ958"/>
  <c r="BI958"/>
  <c r="BH958"/>
  <c r="BG958"/>
  <c r="BF958"/>
  <c r="BE958"/>
  <c r="BD958"/>
  <c r="BC958"/>
  <c r="BB958"/>
  <c r="BA958"/>
  <c r="AZ958"/>
  <c r="AY958"/>
  <c r="AX958"/>
  <c r="AW958"/>
  <c r="AV958"/>
  <c r="AU958"/>
  <c r="AT958"/>
  <c r="AS958"/>
  <c r="AR958"/>
  <c r="AQ958"/>
  <c r="AP958"/>
  <c r="AO958"/>
  <c r="AN958"/>
  <c r="AM958"/>
  <c r="AL958"/>
  <c r="AK958"/>
  <c r="AJ958"/>
  <c r="AI958"/>
  <c r="AH958"/>
  <c r="AG958"/>
  <c r="AF958"/>
  <c r="AE958"/>
  <c r="AD958"/>
  <c r="AC958"/>
  <c r="AB958"/>
  <c r="AA958"/>
  <c r="Z958"/>
  <c r="Y958"/>
  <c r="X958"/>
  <c r="W958"/>
  <c r="V958"/>
  <c r="U958"/>
  <c r="T958"/>
  <c r="S958"/>
  <c r="R958"/>
  <c r="Q958"/>
  <c r="P958"/>
  <c r="O958"/>
  <c r="N958"/>
  <c r="M958"/>
  <c r="L958"/>
  <c r="K958"/>
  <c r="J958"/>
  <c r="I958"/>
  <c r="H958"/>
  <c r="G958"/>
  <c r="CX957"/>
  <c r="CW957"/>
  <c r="CV957"/>
  <c r="CU957"/>
  <c r="CT957"/>
  <c r="CS957"/>
  <c r="CR957"/>
  <c r="CQ957"/>
  <c r="CP957"/>
  <c r="CO957"/>
  <c r="CN957"/>
  <c r="CM957"/>
  <c r="CL957"/>
  <c r="CK957"/>
  <c r="CJ957"/>
  <c r="CI957"/>
  <c r="CH957"/>
  <c r="CG957"/>
  <c r="CF957"/>
  <c r="CE957"/>
  <c r="CD957"/>
  <c r="CC957"/>
  <c r="CB957"/>
  <c r="CA957"/>
  <c r="BZ957"/>
  <c r="BY957"/>
  <c r="BX957"/>
  <c r="BW957"/>
  <c r="BV957"/>
  <c r="BU957"/>
  <c r="BT957"/>
  <c r="BS957"/>
  <c r="BR957"/>
  <c r="BQ957"/>
  <c r="BP957"/>
  <c r="BO957"/>
  <c r="BN957"/>
  <c r="BM957"/>
  <c r="BL957"/>
  <c r="BK957"/>
  <c r="BJ957"/>
  <c r="BI957"/>
  <c r="BH957"/>
  <c r="BG957"/>
  <c r="BF957"/>
  <c r="BE957"/>
  <c r="BD957"/>
  <c r="BC957"/>
  <c r="BB957"/>
  <c r="BA957"/>
  <c r="AZ957"/>
  <c r="AY957"/>
  <c r="AX957"/>
  <c r="AW957"/>
  <c r="AV957"/>
  <c r="AU957"/>
  <c r="AT957"/>
  <c r="AS957"/>
  <c r="AR957"/>
  <c r="AQ957"/>
  <c r="AP957"/>
  <c r="AO957"/>
  <c r="AN957"/>
  <c r="AM957"/>
  <c r="AL957"/>
  <c r="AK957"/>
  <c r="AJ957"/>
  <c r="AI957"/>
  <c r="AH957"/>
  <c r="AG957"/>
  <c r="AF957"/>
  <c r="AE957"/>
  <c r="AD957"/>
  <c r="AC957"/>
  <c r="AB957"/>
  <c r="AA957"/>
  <c r="Z957"/>
  <c r="Y957"/>
  <c r="X957"/>
  <c r="W957"/>
  <c r="V957"/>
  <c r="U957"/>
  <c r="T957"/>
  <c r="S957"/>
  <c r="R957"/>
  <c r="Q957"/>
  <c r="P957"/>
  <c r="O957"/>
  <c r="N957"/>
  <c r="M957"/>
  <c r="L957"/>
  <c r="K957"/>
  <c r="J957"/>
  <c r="I957"/>
  <c r="H957"/>
  <c r="G957"/>
  <c r="CX956"/>
  <c r="CW956"/>
  <c r="CV956"/>
  <c r="CU956"/>
  <c r="CT956"/>
  <c r="CS956"/>
  <c r="CR956"/>
  <c r="CQ956"/>
  <c r="CP956"/>
  <c r="CO956"/>
  <c r="CN956"/>
  <c r="CM956"/>
  <c r="CL956"/>
  <c r="CK956"/>
  <c r="CJ956"/>
  <c r="CI956"/>
  <c r="CH956"/>
  <c r="CG956"/>
  <c r="CF956"/>
  <c r="CE956"/>
  <c r="CD956"/>
  <c r="CC956"/>
  <c r="CB956"/>
  <c r="CA956"/>
  <c r="BZ956"/>
  <c r="BY956"/>
  <c r="BX956"/>
  <c r="BW956"/>
  <c r="BV956"/>
  <c r="BU956"/>
  <c r="BT956"/>
  <c r="BS956"/>
  <c r="BR956"/>
  <c r="BQ956"/>
  <c r="BP956"/>
  <c r="BO956"/>
  <c r="BN956"/>
  <c r="BM956"/>
  <c r="BL956"/>
  <c r="BK956"/>
  <c r="BJ956"/>
  <c r="BI956"/>
  <c r="BH956"/>
  <c r="BG956"/>
  <c r="BF956"/>
  <c r="BE956"/>
  <c r="BD956"/>
  <c r="BC956"/>
  <c r="BB956"/>
  <c r="BA956"/>
  <c r="AZ956"/>
  <c r="AY956"/>
  <c r="AX956"/>
  <c r="AW956"/>
  <c r="AV956"/>
  <c r="AU956"/>
  <c r="AT956"/>
  <c r="AS956"/>
  <c r="AR956"/>
  <c r="AQ956"/>
  <c r="AP956"/>
  <c r="AO956"/>
  <c r="AN956"/>
  <c r="AM956"/>
  <c r="AL956"/>
  <c r="AK956"/>
  <c r="AJ956"/>
  <c r="AI956"/>
  <c r="AH956"/>
  <c r="AG956"/>
  <c r="AF956"/>
  <c r="AE956"/>
  <c r="AD956"/>
  <c r="AC956"/>
  <c r="AB956"/>
  <c r="AA956"/>
  <c r="Z956"/>
  <c r="Y956"/>
  <c r="X956"/>
  <c r="W956"/>
  <c r="V956"/>
  <c r="U956"/>
  <c r="T956"/>
  <c r="S956"/>
  <c r="R956"/>
  <c r="Q956"/>
  <c r="P956"/>
  <c r="O956"/>
  <c r="N956"/>
  <c r="M956"/>
  <c r="L956"/>
  <c r="K956"/>
  <c r="J956"/>
  <c r="I956"/>
  <c r="H956"/>
  <c r="G956"/>
  <c r="CX955"/>
  <c r="CW955"/>
  <c r="CV955"/>
  <c r="CU955"/>
  <c r="CT955"/>
  <c r="CS955"/>
  <c r="CR955"/>
  <c r="CQ955"/>
  <c r="CP955"/>
  <c r="CO955"/>
  <c r="CN955"/>
  <c r="CM955"/>
  <c r="CL955"/>
  <c r="CK955"/>
  <c r="CJ955"/>
  <c r="CI955"/>
  <c r="CH955"/>
  <c r="CG955"/>
  <c r="CF955"/>
  <c r="CE955"/>
  <c r="CD955"/>
  <c r="CC955"/>
  <c r="CB955"/>
  <c r="CA955"/>
  <c r="BZ955"/>
  <c r="BY955"/>
  <c r="BX955"/>
  <c r="BW955"/>
  <c r="BV955"/>
  <c r="BU955"/>
  <c r="BT955"/>
  <c r="BS955"/>
  <c r="BR955"/>
  <c r="BQ955"/>
  <c r="BP955"/>
  <c r="BO955"/>
  <c r="BN955"/>
  <c r="BM955"/>
  <c r="BL955"/>
  <c r="BK955"/>
  <c r="BJ955"/>
  <c r="BI955"/>
  <c r="BH955"/>
  <c r="BG955"/>
  <c r="BF955"/>
  <c r="BE955"/>
  <c r="BD955"/>
  <c r="BC955"/>
  <c r="BB955"/>
  <c r="BA955"/>
  <c r="AZ955"/>
  <c r="AY955"/>
  <c r="AX955"/>
  <c r="AW955"/>
  <c r="AV955"/>
  <c r="AU955"/>
  <c r="AT955"/>
  <c r="AS955"/>
  <c r="AR955"/>
  <c r="AQ955"/>
  <c r="AP955"/>
  <c r="AO955"/>
  <c r="AN955"/>
  <c r="AM955"/>
  <c r="AL955"/>
  <c r="AK955"/>
  <c r="AJ955"/>
  <c r="AI955"/>
  <c r="AH955"/>
  <c r="AG955"/>
  <c r="AF955"/>
  <c r="AE955"/>
  <c r="AD955"/>
  <c r="AC955"/>
  <c r="AB955"/>
  <c r="AA955"/>
  <c r="Z955"/>
  <c r="Y955"/>
  <c r="X955"/>
  <c r="W955"/>
  <c r="V955"/>
  <c r="U955"/>
  <c r="T955"/>
  <c r="S955"/>
  <c r="R955"/>
  <c r="Q955"/>
  <c r="P955"/>
  <c r="O955"/>
  <c r="N955"/>
  <c r="M955"/>
  <c r="L955"/>
  <c r="K955"/>
  <c r="J955"/>
  <c r="I955"/>
  <c r="H955"/>
  <c r="G955"/>
  <c r="CX954"/>
  <c r="CW954"/>
  <c r="CV954"/>
  <c r="CU954"/>
  <c r="CT954"/>
  <c r="CS954"/>
  <c r="CR954"/>
  <c r="CQ954"/>
  <c r="CP954"/>
  <c r="CO954"/>
  <c r="CN954"/>
  <c r="CM954"/>
  <c r="CL954"/>
  <c r="CK954"/>
  <c r="CJ954"/>
  <c r="CI954"/>
  <c r="CH954"/>
  <c r="CG954"/>
  <c r="CF954"/>
  <c r="CE954"/>
  <c r="CD954"/>
  <c r="CC954"/>
  <c r="CB954"/>
  <c r="CA954"/>
  <c r="BZ954"/>
  <c r="BY954"/>
  <c r="BX954"/>
  <c r="BW954"/>
  <c r="BV954"/>
  <c r="BU954"/>
  <c r="BT954"/>
  <c r="BS954"/>
  <c r="BR954"/>
  <c r="BQ954"/>
  <c r="BP954"/>
  <c r="BO954"/>
  <c r="BN954"/>
  <c r="BM954"/>
  <c r="BL954"/>
  <c r="BK954"/>
  <c r="BJ954"/>
  <c r="BI954"/>
  <c r="BH954"/>
  <c r="BG954"/>
  <c r="BF954"/>
  <c r="BE954"/>
  <c r="BD954"/>
  <c r="BC954"/>
  <c r="BB954"/>
  <c r="BA954"/>
  <c r="AZ954"/>
  <c r="AY954"/>
  <c r="AX954"/>
  <c r="AW954"/>
  <c r="AV954"/>
  <c r="AU954"/>
  <c r="AT954"/>
  <c r="AS954"/>
  <c r="AR954"/>
  <c r="AQ954"/>
  <c r="AP954"/>
  <c r="AO954"/>
  <c r="AN954"/>
  <c r="AM954"/>
  <c r="AL954"/>
  <c r="AK954"/>
  <c r="AJ954"/>
  <c r="AI954"/>
  <c r="AH954"/>
  <c r="AG954"/>
  <c r="AF954"/>
  <c r="AE954"/>
  <c r="AD954"/>
  <c r="AC954"/>
  <c r="AB954"/>
  <c r="AA954"/>
  <c r="Z954"/>
  <c r="Y954"/>
  <c r="X954"/>
  <c r="W954"/>
  <c r="V954"/>
  <c r="U954"/>
  <c r="T954"/>
  <c r="S954"/>
  <c r="R954"/>
  <c r="Q954"/>
  <c r="P954"/>
  <c r="O954"/>
  <c r="N954"/>
  <c r="M954"/>
  <c r="L954"/>
  <c r="K954"/>
  <c r="J954"/>
  <c r="I954"/>
  <c r="H954"/>
  <c r="G954"/>
  <c r="CX953"/>
  <c r="CW953"/>
  <c r="CV953"/>
  <c r="CU953"/>
  <c r="CT953"/>
  <c r="CS953"/>
  <c r="CR953"/>
  <c r="CQ953"/>
  <c r="CP953"/>
  <c r="CO953"/>
  <c r="CN953"/>
  <c r="CM953"/>
  <c r="CL953"/>
  <c r="CK953"/>
  <c r="CJ953"/>
  <c r="CI953"/>
  <c r="CH953"/>
  <c r="CG953"/>
  <c r="CF953"/>
  <c r="CE953"/>
  <c r="CD953"/>
  <c r="CC953"/>
  <c r="CB953"/>
  <c r="CA953"/>
  <c r="BZ953"/>
  <c r="BY953"/>
  <c r="BX953"/>
  <c r="BW953"/>
  <c r="BV953"/>
  <c r="BU953"/>
  <c r="BT953"/>
  <c r="BS953"/>
  <c r="BR953"/>
  <c r="BQ953"/>
  <c r="BP953"/>
  <c r="BO953"/>
  <c r="BN953"/>
  <c r="BM953"/>
  <c r="BL953"/>
  <c r="BK953"/>
  <c r="BJ953"/>
  <c r="BI953"/>
  <c r="BH953"/>
  <c r="BG953"/>
  <c r="BF953"/>
  <c r="BE953"/>
  <c r="BD953"/>
  <c r="BC953"/>
  <c r="BB953"/>
  <c r="BA953"/>
  <c r="AZ953"/>
  <c r="AY953"/>
  <c r="AX953"/>
  <c r="AW953"/>
  <c r="AV953"/>
  <c r="AU953"/>
  <c r="AT953"/>
  <c r="AS953"/>
  <c r="AR953"/>
  <c r="AQ953"/>
  <c r="AP953"/>
  <c r="AO953"/>
  <c r="AN953"/>
  <c r="AM953"/>
  <c r="AL953"/>
  <c r="AK953"/>
  <c r="AJ953"/>
  <c r="AI953"/>
  <c r="AH953"/>
  <c r="AG953"/>
  <c r="AF953"/>
  <c r="AE953"/>
  <c r="AD953"/>
  <c r="AC953"/>
  <c r="AB953"/>
  <c r="AA953"/>
  <c r="Z953"/>
  <c r="Y953"/>
  <c r="X953"/>
  <c r="W953"/>
  <c r="V953"/>
  <c r="U953"/>
  <c r="T953"/>
  <c r="S953"/>
  <c r="R953"/>
  <c r="Q953"/>
  <c r="P953"/>
  <c r="O953"/>
  <c r="N953"/>
  <c r="M953"/>
  <c r="L953"/>
  <c r="K953"/>
  <c r="J953"/>
  <c r="I953"/>
  <c r="H953"/>
  <c r="G953"/>
  <c r="CX952"/>
  <c r="CW952"/>
  <c r="CV952"/>
  <c r="CU952"/>
  <c r="CT952"/>
  <c r="CS952"/>
  <c r="CR952"/>
  <c r="CQ952"/>
  <c r="CP952"/>
  <c r="CO952"/>
  <c r="CN952"/>
  <c r="CM952"/>
  <c r="CL952"/>
  <c r="CK952"/>
  <c r="CJ952"/>
  <c r="CI952"/>
  <c r="CH952"/>
  <c r="CG952"/>
  <c r="CF952"/>
  <c r="CE952"/>
  <c r="CD952"/>
  <c r="CC952"/>
  <c r="CB952"/>
  <c r="CA952"/>
  <c r="BZ952"/>
  <c r="BY952"/>
  <c r="BX952"/>
  <c r="BW952"/>
  <c r="BV952"/>
  <c r="BU952"/>
  <c r="BT952"/>
  <c r="BS952"/>
  <c r="BR952"/>
  <c r="BQ952"/>
  <c r="BP952"/>
  <c r="BO952"/>
  <c r="BN952"/>
  <c r="BM952"/>
  <c r="BL952"/>
  <c r="BK952"/>
  <c r="BJ952"/>
  <c r="BI952"/>
  <c r="BH952"/>
  <c r="BG952"/>
  <c r="BF952"/>
  <c r="BE952"/>
  <c r="BD952"/>
  <c r="BC952"/>
  <c r="BB952"/>
  <c r="BA952"/>
  <c r="AZ952"/>
  <c r="AY952"/>
  <c r="AX952"/>
  <c r="AW952"/>
  <c r="AV952"/>
  <c r="AU952"/>
  <c r="AT952"/>
  <c r="AS952"/>
  <c r="AR952"/>
  <c r="AQ952"/>
  <c r="AP952"/>
  <c r="AO952"/>
  <c r="AN952"/>
  <c r="AM952"/>
  <c r="AL952"/>
  <c r="AK952"/>
  <c r="AJ952"/>
  <c r="AI952"/>
  <c r="AH952"/>
  <c r="AG952"/>
  <c r="AF952"/>
  <c r="AE952"/>
  <c r="AD952"/>
  <c r="AC952"/>
  <c r="AB952"/>
  <c r="AA952"/>
  <c r="Z952"/>
  <c r="Y952"/>
  <c r="X952"/>
  <c r="W952"/>
  <c r="V952"/>
  <c r="U952"/>
  <c r="T952"/>
  <c r="S952"/>
  <c r="R952"/>
  <c r="Q952"/>
  <c r="P952"/>
  <c r="O952"/>
  <c r="N952"/>
  <c r="M952"/>
  <c r="L952"/>
  <c r="K952"/>
  <c r="J952"/>
  <c r="I952"/>
  <c r="H952"/>
  <c r="G952"/>
  <c r="CX951"/>
  <c r="CW951"/>
  <c r="CV951"/>
  <c r="CU951"/>
  <c r="CT951"/>
  <c r="CS951"/>
  <c r="CR951"/>
  <c r="CQ951"/>
  <c r="CP951"/>
  <c r="CO951"/>
  <c r="CN951"/>
  <c r="CM951"/>
  <c r="CL951"/>
  <c r="CK951"/>
  <c r="CJ951"/>
  <c r="CI951"/>
  <c r="CH951"/>
  <c r="CG951"/>
  <c r="CF951"/>
  <c r="CE951"/>
  <c r="CD951"/>
  <c r="CC951"/>
  <c r="CB951"/>
  <c r="CA951"/>
  <c r="BZ951"/>
  <c r="BY951"/>
  <c r="BX951"/>
  <c r="BW951"/>
  <c r="BV951"/>
  <c r="BU951"/>
  <c r="BT951"/>
  <c r="BS951"/>
  <c r="BR951"/>
  <c r="BQ951"/>
  <c r="BP951"/>
  <c r="BO951"/>
  <c r="BN951"/>
  <c r="BM951"/>
  <c r="BL951"/>
  <c r="BK951"/>
  <c r="BJ951"/>
  <c r="BI951"/>
  <c r="BH951"/>
  <c r="BG951"/>
  <c r="BF951"/>
  <c r="BE951"/>
  <c r="BD951"/>
  <c r="BC951"/>
  <c r="BB951"/>
  <c r="BA951"/>
  <c r="AZ951"/>
  <c r="AY951"/>
  <c r="AX951"/>
  <c r="AW951"/>
  <c r="AV951"/>
  <c r="AU951"/>
  <c r="AT951"/>
  <c r="AS951"/>
  <c r="AR951"/>
  <c r="AQ951"/>
  <c r="AP951"/>
  <c r="AO951"/>
  <c r="AN951"/>
  <c r="AM951"/>
  <c r="AL951"/>
  <c r="AK951"/>
  <c r="AJ951"/>
  <c r="AI951"/>
  <c r="AH951"/>
  <c r="AG951"/>
  <c r="AF951"/>
  <c r="AE951"/>
  <c r="AD951"/>
  <c r="AC951"/>
  <c r="AB951"/>
  <c r="AA951"/>
  <c r="Z951"/>
  <c r="Y951"/>
  <c r="X951"/>
  <c r="W951"/>
  <c r="V951"/>
  <c r="U951"/>
  <c r="T951"/>
  <c r="S951"/>
  <c r="R951"/>
  <c r="Q951"/>
  <c r="P951"/>
  <c r="O951"/>
  <c r="N951"/>
  <c r="M951"/>
  <c r="L951"/>
  <c r="K951"/>
  <c r="J951"/>
  <c r="I951"/>
  <c r="H951"/>
  <c r="G951"/>
  <c r="CX950"/>
  <c r="CW950"/>
  <c r="CV950"/>
  <c r="CU950"/>
  <c r="CT950"/>
  <c r="CS950"/>
  <c r="CR950"/>
  <c r="CQ950"/>
  <c r="CP950"/>
  <c r="CO950"/>
  <c r="CN950"/>
  <c r="CM950"/>
  <c r="CL950"/>
  <c r="CK950"/>
  <c r="CJ950"/>
  <c r="CI950"/>
  <c r="CH950"/>
  <c r="CG950"/>
  <c r="CF950"/>
  <c r="CE950"/>
  <c r="CD950"/>
  <c r="CC950"/>
  <c r="CB950"/>
  <c r="CA950"/>
  <c r="BZ950"/>
  <c r="BY950"/>
  <c r="BX950"/>
  <c r="BW950"/>
  <c r="BV950"/>
  <c r="BU950"/>
  <c r="BT950"/>
  <c r="BS950"/>
  <c r="BR950"/>
  <c r="BQ950"/>
  <c r="BP950"/>
  <c r="BO950"/>
  <c r="BN950"/>
  <c r="BM950"/>
  <c r="BL950"/>
  <c r="BK950"/>
  <c r="BJ950"/>
  <c r="BI950"/>
  <c r="BH950"/>
  <c r="BG950"/>
  <c r="BF950"/>
  <c r="BE950"/>
  <c r="BD950"/>
  <c r="BC950"/>
  <c r="BB950"/>
  <c r="BA950"/>
  <c r="AZ950"/>
  <c r="AY950"/>
  <c r="AX950"/>
  <c r="AW950"/>
  <c r="AV950"/>
  <c r="AU950"/>
  <c r="AT950"/>
  <c r="AS950"/>
  <c r="AR950"/>
  <c r="AQ950"/>
  <c r="AP950"/>
  <c r="AO950"/>
  <c r="AN950"/>
  <c r="AM950"/>
  <c r="AL950"/>
  <c r="AK950"/>
  <c r="AJ950"/>
  <c r="AI950"/>
  <c r="AH950"/>
  <c r="AG950"/>
  <c r="AF950"/>
  <c r="AE950"/>
  <c r="AD950"/>
  <c r="AC950"/>
  <c r="AB950"/>
  <c r="AA950"/>
  <c r="Z950"/>
  <c r="Y950"/>
  <c r="X950"/>
  <c r="W950"/>
  <c r="V950"/>
  <c r="U950"/>
  <c r="T950"/>
  <c r="S950"/>
  <c r="R950"/>
  <c r="Q950"/>
  <c r="P950"/>
  <c r="O950"/>
  <c r="N950"/>
  <c r="M950"/>
  <c r="L950"/>
  <c r="K950"/>
  <c r="J950"/>
  <c r="I950"/>
  <c r="H950"/>
  <c r="G950"/>
  <c r="CX949"/>
  <c r="CW949"/>
  <c r="CV949"/>
  <c r="CU949"/>
  <c r="CT949"/>
  <c r="CS949"/>
  <c r="CR949"/>
  <c r="CQ949"/>
  <c r="CP949"/>
  <c r="CO949"/>
  <c r="CN949"/>
  <c r="CM949"/>
  <c r="CL949"/>
  <c r="CK949"/>
  <c r="CJ949"/>
  <c r="CI949"/>
  <c r="CH949"/>
  <c r="CG949"/>
  <c r="CF949"/>
  <c r="CE949"/>
  <c r="CD949"/>
  <c r="CC949"/>
  <c r="CB949"/>
  <c r="CA949"/>
  <c r="BZ949"/>
  <c r="BY949"/>
  <c r="BX949"/>
  <c r="BW949"/>
  <c r="BV949"/>
  <c r="BU949"/>
  <c r="BT949"/>
  <c r="BS949"/>
  <c r="BR949"/>
  <c r="BQ949"/>
  <c r="BP949"/>
  <c r="BO949"/>
  <c r="BN949"/>
  <c r="BM949"/>
  <c r="BL949"/>
  <c r="BK949"/>
  <c r="BJ949"/>
  <c r="BI949"/>
  <c r="BH949"/>
  <c r="BG949"/>
  <c r="BF949"/>
  <c r="BE949"/>
  <c r="BD949"/>
  <c r="BC949"/>
  <c r="BB949"/>
  <c r="BA949"/>
  <c r="AZ949"/>
  <c r="AY949"/>
  <c r="AX949"/>
  <c r="AW949"/>
  <c r="AV949"/>
  <c r="AU949"/>
  <c r="AT949"/>
  <c r="AS949"/>
  <c r="AR949"/>
  <c r="AQ949"/>
  <c r="AP949"/>
  <c r="AO949"/>
  <c r="AN949"/>
  <c r="AM949"/>
  <c r="AL949"/>
  <c r="AK949"/>
  <c r="AJ949"/>
  <c r="AI949"/>
  <c r="AH949"/>
  <c r="AG949"/>
  <c r="AF949"/>
  <c r="AE949"/>
  <c r="AD949"/>
  <c r="AC949"/>
  <c r="AB949"/>
  <c r="AA949"/>
  <c r="Z949"/>
  <c r="Y949"/>
  <c r="X949"/>
  <c r="W949"/>
  <c r="V949"/>
  <c r="U949"/>
  <c r="T949"/>
  <c r="S949"/>
  <c r="R949"/>
  <c r="Q949"/>
  <c r="P949"/>
  <c r="O949"/>
  <c r="N949"/>
  <c r="M949"/>
  <c r="L949"/>
  <c r="K949"/>
  <c r="J949"/>
  <c r="I949"/>
  <c r="H949"/>
  <c r="G949"/>
  <c r="CX948"/>
  <c r="CW948"/>
  <c r="CV948"/>
  <c r="CU948"/>
  <c r="CT948"/>
  <c r="CS948"/>
  <c r="CR948"/>
  <c r="CQ948"/>
  <c r="CP948"/>
  <c r="CO948"/>
  <c r="CN948"/>
  <c r="CM948"/>
  <c r="CL948"/>
  <c r="CK948"/>
  <c r="CJ948"/>
  <c r="CI948"/>
  <c r="CH948"/>
  <c r="CG948"/>
  <c r="CF948"/>
  <c r="CE948"/>
  <c r="CD948"/>
  <c r="CC948"/>
  <c r="CB948"/>
  <c r="CA948"/>
  <c r="BZ948"/>
  <c r="BY948"/>
  <c r="BX948"/>
  <c r="BW948"/>
  <c r="BV948"/>
  <c r="BU948"/>
  <c r="BT948"/>
  <c r="BS948"/>
  <c r="BR948"/>
  <c r="BQ948"/>
  <c r="BP948"/>
  <c r="BO948"/>
  <c r="BN948"/>
  <c r="BM948"/>
  <c r="BL948"/>
  <c r="BK948"/>
  <c r="BJ948"/>
  <c r="BI948"/>
  <c r="BH948"/>
  <c r="BG948"/>
  <c r="BF948"/>
  <c r="BE948"/>
  <c r="BD948"/>
  <c r="BC948"/>
  <c r="BB948"/>
  <c r="BA948"/>
  <c r="AZ948"/>
  <c r="AY948"/>
  <c r="AX948"/>
  <c r="AW948"/>
  <c r="AV948"/>
  <c r="AU948"/>
  <c r="AT948"/>
  <c r="AS948"/>
  <c r="AR948"/>
  <c r="AQ948"/>
  <c r="AP948"/>
  <c r="AO948"/>
  <c r="AN948"/>
  <c r="AM948"/>
  <c r="AL948"/>
  <c r="AK948"/>
  <c r="AJ948"/>
  <c r="AI948"/>
  <c r="AH948"/>
  <c r="AG948"/>
  <c r="AF948"/>
  <c r="AE948"/>
  <c r="AD948"/>
  <c r="AC948"/>
  <c r="AB948"/>
  <c r="AA948"/>
  <c r="Z948"/>
  <c r="Y948"/>
  <c r="X948"/>
  <c r="W948"/>
  <c r="V948"/>
  <c r="U948"/>
  <c r="T948"/>
  <c r="S948"/>
  <c r="R948"/>
  <c r="Q948"/>
  <c r="P948"/>
  <c r="O948"/>
  <c r="N948"/>
  <c r="M948"/>
  <c r="L948"/>
  <c r="K948"/>
  <c r="J948"/>
  <c r="I948"/>
  <c r="H948"/>
  <c r="G948"/>
  <c r="CX947"/>
  <c r="CW947"/>
  <c r="CV947"/>
  <c r="CU947"/>
  <c r="CT947"/>
  <c r="CS947"/>
  <c r="CR947"/>
  <c r="CQ947"/>
  <c r="CP947"/>
  <c r="CO947"/>
  <c r="CN947"/>
  <c r="CM947"/>
  <c r="CL947"/>
  <c r="CK947"/>
  <c r="CJ947"/>
  <c r="CI947"/>
  <c r="CH947"/>
  <c r="CG947"/>
  <c r="CF947"/>
  <c r="CE947"/>
  <c r="CD947"/>
  <c r="CC947"/>
  <c r="CB947"/>
  <c r="CA947"/>
  <c r="BZ947"/>
  <c r="BY947"/>
  <c r="BX947"/>
  <c r="BW947"/>
  <c r="BV947"/>
  <c r="BU947"/>
  <c r="BT947"/>
  <c r="BS947"/>
  <c r="BR947"/>
  <c r="BQ947"/>
  <c r="BP947"/>
  <c r="BO947"/>
  <c r="BN947"/>
  <c r="BM947"/>
  <c r="BL947"/>
  <c r="BK947"/>
  <c r="BJ947"/>
  <c r="BI947"/>
  <c r="BH947"/>
  <c r="BG947"/>
  <c r="BF947"/>
  <c r="BE947"/>
  <c r="BD947"/>
  <c r="BC947"/>
  <c r="BB947"/>
  <c r="BA947"/>
  <c r="AZ947"/>
  <c r="AY947"/>
  <c r="AX947"/>
  <c r="AW947"/>
  <c r="AV947"/>
  <c r="AU947"/>
  <c r="AT947"/>
  <c r="AS947"/>
  <c r="AR947"/>
  <c r="AQ947"/>
  <c r="AP947"/>
  <c r="AO947"/>
  <c r="AN947"/>
  <c r="AM947"/>
  <c r="AL947"/>
  <c r="AK947"/>
  <c r="AJ947"/>
  <c r="AI947"/>
  <c r="AH947"/>
  <c r="AG947"/>
  <c r="AF947"/>
  <c r="AE947"/>
  <c r="AD947"/>
  <c r="AC947"/>
  <c r="AB947"/>
  <c r="AA947"/>
  <c r="Z947"/>
  <c r="Y947"/>
  <c r="X947"/>
  <c r="W947"/>
  <c r="V947"/>
  <c r="U947"/>
  <c r="T947"/>
  <c r="S947"/>
  <c r="R947"/>
  <c r="Q947"/>
  <c r="P947"/>
  <c r="O947"/>
  <c r="N947"/>
  <c r="M947"/>
  <c r="L947"/>
  <c r="K947"/>
  <c r="J947"/>
  <c r="I947"/>
  <c r="H947"/>
  <c r="G947"/>
  <c r="CX946"/>
  <c r="CW946"/>
  <c r="CV946"/>
  <c r="CU946"/>
  <c r="CT946"/>
  <c r="CS946"/>
  <c r="CR946"/>
  <c r="CQ946"/>
  <c r="CP946"/>
  <c r="CO946"/>
  <c r="CN946"/>
  <c r="CM946"/>
  <c r="CL946"/>
  <c r="CK946"/>
  <c r="CJ946"/>
  <c r="CI946"/>
  <c r="CH946"/>
  <c r="CG946"/>
  <c r="CF946"/>
  <c r="CE946"/>
  <c r="CD946"/>
  <c r="CC946"/>
  <c r="CB946"/>
  <c r="CA946"/>
  <c r="BZ946"/>
  <c r="BY946"/>
  <c r="BX946"/>
  <c r="BW946"/>
  <c r="BV946"/>
  <c r="BU946"/>
  <c r="BT946"/>
  <c r="BS946"/>
  <c r="BR946"/>
  <c r="BQ946"/>
  <c r="BP946"/>
  <c r="BO946"/>
  <c r="BN946"/>
  <c r="BM946"/>
  <c r="BL946"/>
  <c r="BK946"/>
  <c r="BJ946"/>
  <c r="BI946"/>
  <c r="BH946"/>
  <c r="BG946"/>
  <c r="BF946"/>
  <c r="BE946"/>
  <c r="BD946"/>
  <c r="BC946"/>
  <c r="BB946"/>
  <c r="BA946"/>
  <c r="AZ946"/>
  <c r="AY946"/>
  <c r="AX946"/>
  <c r="AW946"/>
  <c r="AV946"/>
  <c r="AU946"/>
  <c r="AT946"/>
  <c r="AS946"/>
  <c r="AR946"/>
  <c r="AQ946"/>
  <c r="AP946"/>
  <c r="AO946"/>
  <c r="AN946"/>
  <c r="AM946"/>
  <c r="AL946"/>
  <c r="AK946"/>
  <c r="AJ946"/>
  <c r="AI946"/>
  <c r="AH946"/>
  <c r="AG946"/>
  <c r="AF946"/>
  <c r="AE946"/>
  <c r="AD946"/>
  <c r="AC946"/>
  <c r="AB946"/>
  <c r="AA946"/>
  <c r="Z946"/>
  <c r="Y946"/>
  <c r="X946"/>
  <c r="W946"/>
  <c r="V946"/>
  <c r="U946"/>
  <c r="T946"/>
  <c r="S946"/>
  <c r="R946"/>
  <c r="Q946"/>
  <c r="P946"/>
  <c r="O946"/>
  <c r="N946"/>
  <c r="M946"/>
  <c r="L946"/>
  <c r="K946"/>
  <c r="J946"/>
  <c r="I946"/>
  <c r="H946"/>
  <c r="G946"/>
  <c r="CX945"/>
  <c r="CW945"/>
  <c r="CV945"/>
  <c r="CU945"/>
  <c r="CT945"/>
  <c r="CS945"/>
  <c r="CR945"/>
  <c r="CQ945"/>
  <c r="CP945"/>
  <c r="CO945"/>
  <c r="CN945"/>
  <c r="CM945"/>
  <c r="CL945"/>
  <c r="CK945"/>
  <c r="CJ945"/>
  <c r="CI945"/>
  <c r="CH945"/>
  <c r="CG945"/>
  <c r="CF945"/>
  <c r="CE945"/>
  <c r="CD945"/>
  <c r="CC945"/>
  <c r="CB945"/>
  <c r="CA945"/>
  <c r="BZ945"/>
  <c r="BY945"/>
  <c r="BX945"/>
  <c r="BW945"/>
  <c r="BV945"/>
  <c r="BU945"/>
  <c r="BT945"/>
  <c r="BS945"/>
  <c r="BR945"/>
  <c r="BQ945"/>
  <c r="BP945"/>
  <c r="BO945"/>
  <c r="BN945"/>
  <c r="BM945"/>
  <c r="BL945"/>
  <c r="BK945"/>
  <c r="BJ945"/>
  <c r="BI945"/>
  <c r="BH945"/>
  <c r="BG945"/>
  <c r="BF945"/>
  <c r="BE945"/>
  <c r="BD945"/>
  <c r="BC945"/>
  <c r="BB945"/>
  <c r="BA945"/>
  <c r="AZ945"/>
  <c r="AY945"/>
  <c r="AX945"/>
  <c r="AW945"/>
  <c r="AV945"/>
  <c r="AU945"/>
  <c r="AT945"/>
  <c r="AS945"/>
  <c r="AR945"/>
  <c r="AQ945"/>
  <c r="AP945"/>
  <c r="AO945"/>
  <c r="AN945"/>
  <c r="AM945"/>
  <c r="AL945"/>
  <c r="AK945"/>
  <c r="AJ945"/>
  <c r="AI945"/>
  <c r="AH945"/>
  <c r="AG945"/>
  <c r="AF945"/>
  <c r="AE945"/>
  <c r="AD945"/>
  <c r="AC945"/>
  <c r="AB945"/>
  <c r="AA945"/>
  <c r="Z945"/>
  <c r="Y945"/>
  <c r="X945"/>
  <c r="W945"/>
  <c r="V945"/>
  <c r="U945"/>
  <c r="T945"/>
  <c r="S945"/>
  <c r="R945"/>
  <c r="Q945"/>
  <c r="P945"/>
  <c r="O945"/>
  <c r="N945"/>
  <c r="M945"/>
  <c r="L945"/>
  <c r="K945"/>
  <c r="J945"/>
  <c r="I945"/>
  <c r="H945"/>
  <c r="G945"/>
  <c r="CX944"/>
  <c r="CW944"/>
  <c r="CV944"/>
  <c r="CU944"/>
  <c r="CT944"/>
  <c r="CS944"/>
  <c r="CR944"/>
  <c r="CQ944"/>
  <c r="CP944"/>
  <c r="CO944"/>
  <c r="CN944"/>
  <c r="CM944"/>
  <c r="CL944"/>
  <c r="CK944"/>
  <c r="CJ944"/>
  <c r="CI944"/>
  <c r="CH944"/>
  <c r="CG944"/>
  <c r="CF944"/>
  <c r="CE944"/>
  <c r="CD944"/>
  <c r="CC944"/>
  <c r="CB944"/>
  <c r="CA944"/>
  <c r="BZ944"/>
  <c r="BY944"/>
  <c r="BX944"/>
  <c r="BW944"/>
  <c r="BV944"/>
  <c r="BU944"/>
  <c r="BT944"/>
  <c r="BS944"/>
  <c r="BR944"/>
  <c r="BQ944"/>
  <c r="BP944"/>
  <c r="BO944"/>
  <c r="BN944"/>
  <c r="BM944"/>
  <c r="BL944"/>
  <c r="BK944"/>
  <c r="BJ944"/>
  <c r="BI944"/>
  <c r="BH944"/>
  <c r="BG944"/>
  <c r="BF944"/>
  <c r="BE944"/>
  <c r="BD944"/>
  <c r="BC944"/>
  <c r="BB944"/>
  <c r="BA944"/>
  <c r="AZ944"/>
  <c r="AY944"/>
  <c r="AX944"/>
  <c r="AW944"/>
  <c r="AV944"/>
  <c r="AU944"/>
  <c r="AT944"/>
  <c r="AS944"/>
  <c r="AR944"/>
  <c r="AQ944"/>
  <c r="AP944"/>
  <c r="AO944"/>
  <c r="AN944"/>
  <c r="AM944"/>
  <c r="AL944"/>
  <c r="AK944"/>
  <c r="AJ944"/>
  <c r="AI944"/>
  <c r="AH944"/>
  <c r="AG944"/>
  <c r="AF944"/>
  <c r="AE944"/>
  <c r="AD944"/>
  <c r="AC944"/>
  <c r="AB944"/>
  <c r="AA944"/>
  <c r="Z944"/>
  <c r="Y944"/>
  <c r="X944"/>
  <c r="W944"/>
  <c r="V944"/>
  <c r="U944"/>
  <c r="T944"/>
  <c r="S944"/>
  <c r="R944"/>
  <c r="Q944"/>
  <c r="P944"/>
  <c r="O944"/>
  <c r="N944"/>
  <c r="M944"/>
  <c r="L944"/>
  <c r="K944"/>
  <c r="J944"/>
  <c r="I944"/>
  <c r="H944"/>
  <c r="G944"/>
  <c r="CX943"/>
  <c r="CW943"/>
  <c r="CV943"/>
  <c r="CU943"/>
  <c r="CT943"/>
  <c r="CS943"/>
  <c r="CR943"/>
  <c r="CQ943"/>
  <c r="CP943"/>
  <c r="CO943"/>
  <c r="CN943"/>
  <c r="CM943"/>
  <c r="CL943"/>
  <c r="CK943"/>
  <c r="CJ943"/>
  <c r="CI943"/>
  <c r="CH943"/>
  <c r="CG943"/>
  <c r="CF943"/>
  <c r="CE943"/>
  <c r="CD943"/>
  <c r="CC943"/>
  <c r="CB943"/>
  <c r="CA943"/>
  <c r="BZ943"/>
  <c r="BY943"/>
  <c r="BX943"/>
  <c r="BW943"/>
  <c r="BV943"/>
  <c r="BU943"/>
  <c r="BT943"/>
  <c r="BS943"/>
  <c r="BR943"/>
  <c r="BQ943"/>
  <c r="BP943"/>
  <c r="BO943"/>
  <c r="BN943"/>
  <c r="BM943"/>
  <c r="BL943"/>
  <c r="BK943"/>
  <c r="BJ943"/>
  <c r="BI943"/>
  <c r="BH943"/>
  <c r="BG943"/>
  <c r="BF943"/>
  <c r="BE943"/>
  <c r="BD943"/>
  <c r="BC943"/>
  <c r="BB943"/>
  <c r="BA943"/>
  <c r="AZ943"/>
  <c r="AY943"/>
  <c r="AX943"/>
  <c r="AW943"/>
  <c r="AV943"/>
  <c r="AU943"/>
  <c r="AT943"/>
  <c r="AS943"/>
  <c r="AR943"/>
  <c r="AQ943"/>
  <c r="AP943"/>
  <c r="AO943"/>
  <c r="AN943"/>
  <c r="AM943"/>
  <c r="AL943"/>
  <c r="AK943"/>
  <c r="AJ943"/>
  <c r="AI943"/>
  <c r="AH943"/>
  <c r="AG943"/>
  <c r="AF943"/>
  <c r="AE943"/>
  <c r="AD943"/>
  <c r="AC943"/>
  <c r="AB943"/>
  <c r="AA943"/>
  <c r="Z943"/>
  <c r="Y943"/>
  <c r="X943"/>
  <c r="W943"/>
  <c r="V943"/>
  <c r="U943"/>
  <c r="T943"/>
  <c r="S943"/>
  <c r="R943"/>
  <c r="Q943"/>
  <c r="P943"/>
  <c r="O943"/>
  <c r="N943"/>
  <c r="M943"/>
  <c r="L943"/>
  <c r="K943"/>
  <c r="J943"/>
  <c r="I943"/>
  <c r="H943"/>
  <c r="G943"/>
  <c r="CX942"/>
  <c r="CW942"/>
  <c r="CV942"/>
  <c r="CU942"/>
  <c r="CT942"/>
  <c r="CS942"/>
  <c r="CR942"/>
  <c r="CQ942"/>
  <c r="CP942"/>
  <c r="CO942"/>
  <c r="CN942"/>
  <c r="CM942"/>
  <c r="CL942"/>
  <c r="CK942"/>
  <c r="CJ942"/>
  <c r="CI942"/>
  <c r="CH942"/>
  <c r="CG942"/>
  <c r="CF942"/>
  <c r="CE942"/>
  <c r="CD942"/>
  <c r="CC942"/>
  <c r="CB942"/>
  <c r="CA942"/>
  <c r="BZ942"/>
  <c r="BY942"/>
  <c r="BX942"/>
  <c r="BW942"/>
  <c r="BV942"/>
  <c r="BU942"/>
  <c r="BT942"/>
  <c r="BS942"/>
  <c r="BR942"/>
  <c r="BQ942"/>
  <c r="BP942"/>
  <c r="BO942"/>
  <c r="BN942"/>
  <c r="BM942"/>
  <c r="BL942"/>
  <c r="BK942"/>
  <c r="BJ942"/>
  <c r="BI942"/>
  <c r="BH942"/>
  <c r="BG942"/>
  <c r="BF942"/>
  <c r="BE942"/>
  <c r="BD942"/>
  <c r="BC942"/>
  <c r="BB942"/>
  <c r="BA942"/>
  <c r="AZ942"/>
  <c r="AY942"/>
  <c r="AX942"/>
  <c r="AW942"/>
  <c r="AV942"/>
  <c r="AU942"/>
  <c r="AT942"/>
  <c r="AS942"/>
  <c r="AR942"/>
  <c r="AQ942"/>
  <c r="AP942"/>
  <c r="AO942"/>
  <c r="AN942"/>
  <c r="AM942"/>
  <c r="AL942"/>
  <c r="AK942"/>
  <c r="AJ942"/>
  <c r="AI942"/>
  <c r="AH942"/>
  <c r="AG942"/>
  <c r="AF942"/>
  <c r="AE942"/>
  <c r="AD942"/>
  <c r="AC942"/>
  <c r="AB942"/>
  <c r="AA942"/>
  <c r="Z942"/>
  <c r="Y942"/>
  <c r="X942"/>
  <c r="W942"/>
  <c r="V942"/>
  <c r="U942"/>
  <c r="T942"/>
  <c r="S942"/>
  <c r="R942"/>
  <c r="Q942"/>
  <c r="P942"/>
  <c r="O942"/>
  <c r="N942"/>
  <c r="M942"/>
  <c r="L942"/>
  <c r="K942"/>
  <c r="J942"/>
  <c r="I942"/>
  <c r="H942"/>
  <c r="G942"/>
  <c r="CX941"/>
  <c r="CW941"/>
  <c r="CV941"/>
  <c r="CU941"/>
  <c r="CT941"/>
  <c r="CS941"/>
  <c r="CR941"/>
  <c r="CQ941"/>
  <c r="CP941"/>
  <c r="CO941"/>
  <c r="CN941"/>
  <c r="CM941"/>
  <c r="CL941"/>
  <c r="CK941"/>
  <c r="CJ941"/>
  <c r="CI941"/>
  <c r="CH941"/>
  <c r="CG941"/>
  <c r="CF941"/>
  <c r="CE941"/>
  <c r="CD941"/>
  <c r="CC941"/>
  <c r="CB941"/>
  <c r="CA941"/>
  <c r="BZ941"/>
  <c r="BY941"/>
  <c r="BX941"/>
  <c r="BW941"/>
  <c r="BV941"/>
  <c r="BU941"/>
  <c r="BT941"/>
  <c r="BS941"/>
  <c r="BR941"/>
  <c r="BQ941"/>
  <c r="BP941"/>
  <c r="BO941"/>
  <c r="BN941"/>
  <c r="BM941"/>
  <c r="BL941"/>
  <c r="BK941"/>
  <c r="BJ941"/>
  <c r="BI941"/>
  <c r="BH941"/>
  <c r="BG941"/>
  <c r="BF941"/>
  <c r="BE941"/>
  <c r="BD941"/>
  <c r="BC941"/>
  <c r="BB941"/>
  <c r="BA941"/>
  <c r="AZ941"/>
  <c r="AY941"/>
  <c r="AX941"/>
  <c r="AW941"/>
  <c r="AV941"/>
  <c r="AU941"/>
  <c r="AT941"/>
  <c r="AS941"/>
  <c r="AR941"/>
  <c r="AQ941"/>
  <c r="AP941"/>
  <c r="AO941"/>
  <c r="AN941"/>
  <c r="AM941"/>
  <c r="AL941"/>
  <c r="AK941"/>
  <c r="AJ941"/>
  <c r="AI941"/>
  <c r="AH941"/>
  <c r="AG941"/>
  <c r="AF941"/>
  <c r="AE941"/>
  <c r="AD941"/>
  <c r="AC941"/>
  <c r="AB941"/>
  <c r="AA941"/>
  <c r="Z941"/>
  <c r="Y941"/>
  <c r="X941"/>
  <c r="W941"/>
  <c r="V941"/>
  <c r="U941"/>
  <c r="T941"/>
  <c r="S941"/>
  <c r="R941"/>
  <c r="Q941"/>
  <c r="P941"/>
  <c r="O941"/>
  <c r="N941"/>
  <c r="M941"/>
  <c r="L941"/>
  <c r="K941"/>
  <c r="J941"/>
  <c r="I941"/>
  <c r="H941"/>
  <c r="G941"/>
  <c r="F941" s="1"/>
  <c r="CX940"/>
  <c r="CW940"/>
  <c r="CV940"/>
  <c r="CU940"/>
  <c r="CT940"/>
  <c r="CS940"/>
  <c r="CR940"/>
  <c r="CQ940"/>
  <c r="CP940"/>
  <c r="CO940"/>
  <c r="CN940"/>
  <c r="CM940"/>
  <c r="CL940"/>
  <c r="CK940"/>
  <c r="CJ940"/>
  <c r="CI940"/>
  <c r="CH940"/>
  <c r="CG940"/>
  <c r="CF940"/>
  <c r="CE940"/>
  <c r="CD940"/>
  <c r="CC940"/>
  <c r="CB940"/>
  <c r="CA940"/>
  <c r="BZ940"/>
  <c r="BY940"/>
  <c r="BX940"/>
  <c r="BW940"/>
  <c r="BV940"/>
  <c r="BU940"/>
  <c r="BT940"/>
  <c r="BS940"/>
  <c r="BR940"/>
  <c r="BQ940"/>
  <c r="BP940"/>
  <c r="BO940"/>
  <c r="BN940"/>
  <c r="BM940"/>
  <c r="BL940"/>
  <c r="BK940"/>
  <c r="BJ940"/>
  <c r="BI940"/>
  <c r="BH940"/>
  <c r="BG940"/>
  <c r="BF940"/>
  <c r="BE940"/>
  <c r="BD940"/>
  <c r="BC940"/>
  <c r="BB940"/>
  <c r="BA940"/>
  <c r="AZ940"/>
  <c r="AY940"/>
  <c r="AX940"/>
  <c r="AW940"/>
  <c r="AV940"/>
  <c r="AU940"/>
  <c r="AT940"/>
  <c r="AS940"/>
  <c r="AR940"/>
  <c r="AQ940"/>
  <c r="AP940"/>
  <c r="AO940"/>
  <c r="AN940"/>
  <c r="AM940"/>
  <c r="AL940"/>
  <c r="AK940"/>
  <c r="AJ940"/>
  <c r="AI940"/>
  <c r="AH940"/>
  <c r="AG940"/>
  <c r="AF940"/>
  <c r="AE940"/>
  <c r="AD940"/>
  <c r="AC940"/>
  <c r="AB940"/>
  <c r="AA940"/>
  <c r="Z940"/>
  <c r="Y940"/>
  <c r="X940"/>
  <c r="W940"/>
  <c r="V940"/>
  <c r="U940"/>
  <c r="T940"/>
  <c r="S940"/>
  <c r="R940"/>
  <c r="Q940"/>
  <c r="P940"/>
  <c r="O940"/>
  <c r="N940"/>
  <c r="M940"/>
  <c r="L940"/>
  <c r="K940"/>
  <c r="J940"/>
  <c r="I940"/>
  <c r="H940"/>
  <c r="G940"/>
  <c r="CX939"/>
  <c r="CW939"/>
  <c r="CV939"/>
  <c r="CU939"/>
  <c r="CT939"/>
  <c r="CS939"/>
  <c r="CR939"/>
  <c r="CQ939"/>
  <c r="CP939"/>
  <c r="CO939"/>
  <c r="CN939"/>
  <c r="CM939"/>
  <c r="CL939"/>
  <c r="CK939"/>
  <c r="CJ939"/>
  <c r="CI939"/>
  <c r="CH939"/>
  <c r="CG939"/>
  <c r="CF939"/>
  <c r="CE939"/>
  <c r="CD939"/>
  <c r="CC939"/>
  <c r="CB939"/>
  <c r="CA939"/>
  <c r="BZ939"/>
  <c r="BY939"/>
  <c r="BX939"/>
  <c r="BW939"/>
  <c r="BV939"/>
  <c r="BU939"/>
  <c r="BT939"/>
  <c r="BS939"/>
  <c r="BR939"/>
  <c r="BQ939"/>
  <c r="BP939"/>
  <c r="BO939"/>
  <c r="BN939"/>
  <c r="BM939"/>
  <c r="BL939"/>
  <c r="BK939"/>
  <c r="BJ939"/>
  <c r="BI939"/>
  <c r="BH939"/>
  <c r="BG939"/>
  <c r="BF939"/>
  <c r="BE939"/>
  <c r="BD939"/>
  <c r="BC939"/>
  <c r="BB939"/>
  <c r="BA939"/>
  <c r="AZ939"/>
  <c r="AY939"/>
  <c r="AX939"/>
  <c r="AW939"/>
  <c r="AV939"/>
  <c r="AU939"/>
  <c r="AT939"/>
  <c r="AS939"/>
  <c r="AR939"/>
  <c r="AQ939"/>
  <c r="AP939"/>
  <c r="AO939"/>
  <c r="AN939"/>
  <c r="AM939"/>
  <c r="AL939"/>
  <c r="AK939"/>
  <c r="AJ939"/>
  <c r="AI939"/>
  <c r="AH939"/>
  <c r="AG939"/>
  <c r="AF939"/>
  <c r="AE939"/>
  <c r="AD939"/>
  <c r="AC939"/>
  <c r="AB939"/>
  <c r="AA939"/>
  <c r="Z939"/>
  <c r="Y939"/>
  <c r="X939"/>
  <c r="W939"/>
  <c r="V939"/>
  <c r="U939"/>
  <c r="T939"/>
  <c r="S939"/>
  <c r="R939"/>
  <c r="Q939"/>
  <c r="P939"/>
  <c r="O939"/>
  <c r="N939"/>
  <c r="M939"/>
  <c r="L939"/>
  <c r="K939"/>
  <c r="J939"/>
  <c r="I939"/>
  <c r="H939"/>
  <c r="G939"/>
  <c r="CX938"/>
  <c r="CW938"/>
  <c r="CV938"/>
  <c r="CU938"/>
  <c r="CT938"/>
  <c r="CS938"/>
  <c r="CR938"/>
  <c r="CQ938"/>
  <c r="CP938"/>
  <c r="CO938"/>
  <c r="CN938"/>
  <c r="CM938"/>
  <c r="CL938"/>
  <c r="CK938"/>
  <c r="CJ938"/>
  <c r="CI938"/>
  <c r="CH938"/>
  <c r="CG938"/>
  <c r="CF938"/>
  <c r="CE938"/>
  <c r="CD938"/>
  <c r="CC938"/>
  <c r="CB938"/>
  <c r="CA938"/>
  <c r="BZ938"/>
  <c r="BY938"/>
  <c r="BX938"/>
  <c r="BW938"/>
  <c r="BV938"/>
  <c r="BU938"/>
  <c r="BT938"/>
  <c r="BS938"/>
  <c r="BR938"/>
  <c r="BQ938"/>
  <c r="BP938"/>
  <c r="BO938"/>
  <c r="BN938"/>
  <c r="BM938"/>
  <c r="BL938"/>
  <c r="BK938"/>
  <c r="BJ938"/>
  <c r="BI938"/>
  <c r="BH938"/>
  <c r="BG938"/>
  <c r="BF938"/>
  <c r="BE938"/>
  <c r="BD938"/>
  <c r="BC938"/>
  <c r="BB938"/>
  <c r="BA938"/>
  <c r="AZ938"/>
  <c r="AY938"/>
  <c r="AX938"/>
  <c r="AW938"/>
  <c r="AV938"/>
  <c r="AU938"/>
  <c r="AT938"/>
  <c r="AS938"/>
  <c r="AR938"/>
  <c r="AQ938"/>
  <c r="AP938"/>
  <c r="AO938"/>
  <c r="AN938"/>
  <c r="AM938"/>
  <c r="AL938"/>
  <c r="AK938"/>
  <c r="AJ938"/>
  <c r="AI938"/>
  <c r="AH938"/>
  <c r="AG938"/>
  <c r="AF938"/>
  <c r="AE938"/>
  <c r="AD938"/>
  <c r="AC938"/>
  <c r="AB938"/>
  <c r="AA938"/>
  <c r="Z938"/>
  <c r="Y938"/>
  <c r="X938"/>
  <c r="W938"/>
  <c r="V938"/>
  <c r="U938"/>
  <c r="T938"/>
  <c r="S938"/>
  <c r="R938"/>
  <c r="Q938"/>
  <c r="P938"/>
  <c r="O938"/>
  <c r="N938"/>
  <c r="M938"/>
  <c r="L938"/>
  <c r="K938"/>
  <c r="J938"/>
  <c r="I938"/>
  <c r="H938"/>
  <c r="G938"/>
  <c r="CX937"/>
  <c r="CW937"/>
  <c r="CV937"/>
  <c r="CU937"/>
  <c r="CT937"/>
  <c r="CS937"/>
  <c r="CR937"/>
  <c r="CQ937"/>
  <c r="CP937"/>
  <c r="CO937"/>
  <c r="CN937"/>
  <c r="CM937"/>
  <c r="CL937"/>
  <c r="CK937"/>
  <c r="CJ937"/>
  <c r="CI937"/>
  <c r="CH937"/>
  <c r="CG937"/>
  <c r="CF937"/>
  <c r="CE937"/>
  <c r="CD937"/>
  <c r="CC937"/>
  <c r="CB937"/>
  <c r="CA937"/>
  <c r="BZ937"/>
  <c r="BY937"/>
  <c r="BX937"/>
  <c r="BW937"/>
  <c r="BV937"/>
  <c r="BU937"/>
  <c r="BT937"/>
  <c r="BS937"/>
  <c r="BR937"/>
  <c r="BQ937"/>
  <c r="BP937"/>
  <c r="BO937"/>
  <c r="BN937"/>
  <c r="BM937"/>
  <c r="BL937"/>
  <c r="BK937"/>
  <c r="BJ937"/>
  <c r="BI937"/>
  <c r="BH937"/>
  <c r="BG937"/>
  <c r="BF937"/>
  <c r="BE937"/>
  <c r="BD937"/>
  <c r="BC937"/>
  <c r="BB937"/>
  <c r="BA937"/>
  <c r="AZ937"/>
  <c r="AY937"/>
  <c r="AX937"/>
  <c r="AW937"/>
  <c r="AV937"/>
  <c r="AU937"/>
  <c r="AT937"/>
  <c r="AS937"/>
  <c r="AR937"/>
  <c r="AQ937"/>
  <c r="AP937"/>
  <c r="AO937"/>
  <c r="AN937"/>
  <c r="AM937"/>
  <c r="AL937"/>
  <c r="AK937"/>
  <c r="AJ937"/>
  <c r="AI937"/>
  <c r="AH937"/>
  <c r="AG937"/>
  <c r="AF937"/>
  <c r="AE937"/>
  <c r="AD937"/>
  <c r="AC937"/>
  <c r="AB937"/>
  <c r="AA937"/>
  <c r="Z937"/>
  <c r="Y937"/>
  <c r="X937"/>
  <c r="W937"/>
  <c r="V937"/>
  <c r="U937"/>
  <c r="T937"/>
  <c r="S937"/>
  <c r="R937"/>
  <c r="Q937"/>
  <c r="P937"/>
  <c r="O937"/>
  <c r="N937"/>
  <c r="M937"/>
  <c r="L937"/>
  <c r="K937"/>
  <c r="J937"/>
  <c r="I937"/>
  <c r="H937"/>
  <c r="G937"/>
  <c r="CX936"/>
  <c r="CW936"/>
  <c r="CV936"/>
  <c r="CU936"/>
  <c r="CT936"/>
  <c r="CS936"/>
  <c r="CR936"/>
  <c r="CQ936"/>
  <c r="CP936"/>
  <c r="CO936"/>
  <c r="CN936"/>
  <c r="CM936"/>
  <c r="CL936"/>
  <c r="CK936"/>
  <c r="CJ936"/>
  <c r="CI936"/>
  <c r="CH936"/>
  <c r="CG936"/>
  <c r="CF936"/>
  <c r="CE936"/>
  <c r="CD936"/>
  <c r="CC936"/>
  <c r="CB936"/>
  <c r="CA936"/>
  <c r="BZ936"/>
  <c r="BY936"/>
  <c r="BX936"/>
  <c r="BW936"/>
  <c r="BV936"/>
  <c r="BU936"/>
  <c r="BT936"/>
  <c r="BS936"/>
  <c r="BR936"/>
  <c r="BQ936"/>
  <c r="BP936"/>
  <c r="BO936"/>
  <c r="BN936"/>
  <c r="BM936"/>
  <c r="BL936"/>
  <c r="BK936"/>
  <c r="BJ936"/>
  <c r="BI936"/>
  <c r="BH936"/>
  <c r="BG936"/>
  <c r="BF936"/>
  <c r="BE936"/>
  <c r="BD936"/>
  <c r="BC936"/>
  <c r="BB936"/>
  <c r="BA936"/>
  <c r="AZ936"/>
  <c r="AY936"/>
  <c r="AX936"/>
  <c r="AW936"/>
  <c r="AV936"/>
  <c r="AU936"/>
  <c r="AT936"/>
  <c r="AS936"/>
  <c r="AR936"/>
  <c r="AQ936"/>
  <c r="AP936"/>
  <c r="AO936"/>
  <c r="AN936"/>
  <c r="AM936"/>
  <c r="AL936"/>
  <c r="AK936"/>
  <c r="AJ936"/>
  <c r="AI936"/>
  <c r="AH936"/>
  <c r="AG936"/>
  <c r="AF936"/>
  <c r="AE936"/>
  <c r="AD936"/>
  <c r="AC936"/>
  <c r="AB936"/>
  <c r="AA936"/>
  <c r="Z936"/>
  <c r="Y936"/>
  <c r="X936"/>
  <c r="W936"/>
  <c r="V936"/>
  <c r="U936"/>
  <c r="T936"/>
  <c r="S936"/>
  <c r="R936"/>
  <c r="Q936"/>
  <c r="P936"/>
  <c r="O936"/>
  <c r="N936"/>
  <c r="M936"/>
  <c r="L936"/>
  <c r="K936"/>
  <c r="J936"/>
  <c r="I936"/>
  <c r="H936"/>
  <c r="G936"/>
  <c r="CX935"/>
  <c r="CW935"/>
  <c r="CV935"/>
  <c r="CU935"/>
  <c r="CT935"/>
  <c r="CS935"/>
  <c r="CR935"/>
  <c r="CQ935"/>
  <c r="CP935"/>
  <c r="CO935"/>
  <c r="CN935"/>
  <c r="CM935"/>
  <c r="CL935"/>
  <c r="CK935"/>
  <c r="CJ935"/>
  <c r="CI935"/>
  <c r="CH935"/>
  <c r="CG935"/>
  <c r="CF935"/>
  <c r="CE935"/>
  <c r="CD935"/>
  <c r="CC935"/>
  <c r="CB935"/>
  <c r="CA935"/>
  <c r="BZ935"/>
  <c r="BY935"/>
  <c r="BX935"/>
  <c r="BW935"/>
  <c r="BV935"/>
  <c r="BU935"/>
  <c r="BT935"/>
  <c r="BS935"/>
  <c r="BR935"/>
  <c r="BQ935"/>
  <c r="BP935"/>
  <c r="BO935"/>
  <c r="BN935"/>
  <c r="BM935"/>
  <c r="BL935"/>
  <c r="BK935"/>
  <c r="BJ935"/>
  <c r="BI935"/>
  <c r="BH935"/>
  <c r="BG935"/>
  <c r="BF935"/>
  <c r="BE935"/>
  <c r="BD935"/>
  <c r="BC935"/>
  <c r="BB935"/>
  <c r="BA935"/>
  <c r="AZ935"/>
  <c r="AY935"/>
  <c r="AX935"/>
  <c r="AW935"/>
  <c r="AV935"/>
  <c r="AU935"/>
  <c r="AT935"/>
  <c r="AS935"/>
  <c r="AR935"/>
  <c r="AQ935"/>
  <c r="AP935"/>
  <c r="AO935"/>
  <c r="AN935"/>
  <c r="AM935"/>
  <c r="AL935"/>
  <c r="AK935"/>
  <c r="AJ935"/>
  <c r="AI935"/>
  <c r="AH935"/>
  <c r="AG935"/>
  <c r="AF935"/>
  <c r="AE935"/>
  <c r="AD935"/>
  <c r="AC935"/>
  <c r="AB935"/>
  <c r="AA935"/>
  <c r="Z935"/>
  <c r="Y935"/>
  <c r="X935"/>
  <c r="W935"/>
  <c r="V935"/>
  <c r="U935"/>
  <c r="T935"/>
  <c r="S935"/>
  <c r="R935"/>
  <c r="Q935"/>
  <c r="P935"/>
  <c r="O935"/>
  <c r="N935"/>
  <c r="M935"/>
  <c r="L935"/>
  <c r="K935"/>
  <c r="J935"/>
  <c r="I935"/>
  <c r="H935"/>
  <c r="G935"/>
  <c r="CX934"/>
  <c r="CW934"/>
  <c r="CV934"/>
  <c r="CU934"/>
  <c r="CT934"/>
  <c r="CS934"/>
  <c r="CR934"/>
  <c r="CQ934"/>
  <c r="CP934"/>
  <c r="CO934"/>
  <c r="CN934"/>
  <c r="CM934"/>
  <c r="CL934"/>
  <c r="CK934"/>
  <c r="CJ934"/>
  <c r="CI934"/>
  <c r="CH934"/>
  <c r="CG934"/>
  <c r="CF934"/>
  <c r="CE934"/>
  <c r="CD934"/>
  <c r="CC934"/>
  <c r="CB934"/>
  <c r="CA934"/>
  <c r="BZ934"/>
  <c r="BY934"/>
  <c r="BX934"/>
  <c r="BW934"/>
  <c r="BV934"/>
  <c r="BU934"/>
  <c r="BT934"/>
  <c r="BS934"/>
  <c r="BR934"/>
  <c r="BQ934"/>
  <c r="BP934"/>
  <c r="BO934"/>
  <c r="BN934"/>
  <c r="BM934"/>
  <c r="BL934"/>
  <c r="BK934"/>
  <c r="BJ934"/>
  <c r="BI934"/>
  <c r="BH934"/>
  <c r="BG934"/>
  <c r="BF934"/>
  <c r="BE934"/>
  <c r="BD934"/>
  <c r="BC934"/>
  <c r="BB934"/>
  <c r="BA934"/>
  <c r="AZ934"/>
  <c r="AY934"/>
  <c r="AX934"/>
  <c r="AW934"/>
  <c r="AV934"/>
  <c r="AU934"/>
  <c r="AT934"/>
  <c r="AS934"/>
  <c r="AR934"/>
  <c r="AQ934"/>
  <c r="AP934"/>
  <c r="AO934"/>
  <c r="AN934"/>
  <c r="AM934"/>
  <c r="AL934"/>
  <c r="AK934"/>
  <c r="AJ934"/>
  <c r="AI934"/>
  <c r="AH934"/>
  <c r="AG934"/>
  <c r="AF934"/>
  <c r="AE934"/>
  <c r="AD934"/>
  <c r="AC934"/>
  <c r="AB934"/>
  <c r="AA934"/>
  <c r="Z934"/>
  <c r="Y934"/>
  <c r="X934"/>
  <c r="W934"/>
  <c r="V934"/>
  <c r="U934"/>
  <c r="T934"/>
  <c r="S934"/>
  <c r="R934"/>
  <c r="Q934"/>
  <c r="P934"/>
  <c r="O934"/>
  <c r="N934"/>
  <c r="M934"/>
  <c r="L934"/>
  <c r="K934"/>
  <c r="J934"/>
  <c r="I934"/>
  <c r="H934"/>
  <c r="G934"/>
  <c r="CX933"/>
  <c r="CW933"/>
  <c r="CV933"/>
  <c r="CU933"/>
  <c r="CT933"/>
  <c r="CS933"/>
  <c r="CR933"/>
  <c r="CQ933"/>
  <c r="CP933"/>
  <c r="CO933"/>
  <c r="CN933"/>
  <c r="CM933"/>
  <c r="CL933"/>
  <c r="CK933"/>
  <c r="CJ933"/>
  <c r="CI933"/>
  <c r="CH933"/>
  <c r="CG933"/>
  <c r="CF933"/>
  <c r="CE933"/>
  <c r="CD933"/>
  <c r="CC933"/>
  <c r="CB933"/>
  <c r="CA933"/>
  <c r="BZ933"/>
  <c r="BY933"/>
  <c r="BX933"/>
  <c r="BW933"/>
  <c r="BV933"/>
  <c r="BU933"/>
  <c r="BT933"/>
  <c r="BS933"/>
  <c r="BR933"/>
  <c r="BQ933"/>
  <c r="BP933"/>
  <c r="BO933"/>
  <c r="BN933"/>
  <c r="BM933"/>
  <c r="BL933"/>
  <c r="BK933"/>
  <c r="BJ933"/>
  <c r="BI933"/>
  <c r="BH933"/>
  <c r="BG933"/>
  <c r="BF933"/>
  <c r="BE933"/>
  <c r="BD933"/>
  <c r="BC933"/>
  <c r="BB933"/>
  <c r="BA933"/>
  <c r="AZ933"/>
  <c r="AY933"/>
  <c r="AX933"/>
  <c r="AW933"/>
  <c r="AV933"/>
  <c r="AU933"/>
  <c r="AT933"/>
  <c r="AS933"/>
  <c r="AR933"/>
  <c r="AQ933"/>
  <c r="AP933"/>
  <c r="AO933"/>
  <c r="AN933"/>
  <c r="AM933"/>
  <c r="AL933"/>
  <c r="AK933"/>
  <c r="AJ933"/>
  <c r="AI933"/>
  <c r="AH933"/>
  <c r="AG933"/>
  <c r="AF933"/>
  <c r="AE933"/>
  <c r="AD933"/>
  <c r="AC933"/>
  <c r="AB933"/>
  <c r="AA933"/>
  <c r="Z933"/>
  <c r="Y933"/>
  <c r="X933"/>
  <c r="W933"/>
  <c r="V933"/>
  <c r="U933"/>
  <c r="T933"/>
  <c r="S933"/>
  <c r="R933"/>
  <c r="Q933"/>
  <c r="P933"/>
  <c r="O933"/>
  <c r="N933"/>
  <c r="M933"/>
  <c r="L933"/>
  <c r="K933"/>
  <c r="J933"/>
  <c r="I933"/>
  <c r="H933"/>
  <c r="G933"/>
  <c r="CX932"/>
  <c r="CW932"/>
  <c r="CV932"/>
  <c r="CU932"/>
  <c r="CT932"/>
  <c r="CS932"/>
  <c r="CR932"/>
  <c r="CQ932"/>
  <c r="CP932"/>
  <c r="CO932"/>
  <c r="CN932"/>
  <c r="CM932"/>
  <c r="CL932"/>
  <c r="CK932"/>
  <c r="CJ932"/>
  <c r="CI932"/>
  <c r="CH932"/>
  <c r="CG932"/>
  <c r="CF932"/>
  <c r="CE932"/>
  <c r="CD932"/>
  <c r="CC932"/>
  <c r="CB932"/>
  <c r="CA932"/>
  <c r="BZ932"/>
  <c r="BY932"/>
  <c r="BX932"/>
  <c r="BW932"/>
  <c r="BV932"/>
  <c r="BU932"/>
  <c r="BT932"/>
  <c r="BS932"/>
  <c r="BR932"/>
  <c r="BQ932"/>
  <c r="BP932"/>
  <c r="BO932"/>
  <c r="BN932"/>
  <c r="BM932"/>
  <c r="BL932"/>
  <c r="BK932"/>
  <c r="BJ932"/>
  <c r="BI932"/>
  <c r="BH932"/>
  <c r="BG932"/>
  <c r="BF932"/>
  <c r="BE932"/>
  <c r="BD932"/>
  <c r="BC932"/>
  <c r="BB932"/>
  <c r="BA932"/>
  <c r="AZ932"/>
  <c r="AY932"/>
  <c r="AX932"/>
  <c r="AW932"/>
  <c r="AV932"/>
  <c r="AU932"/>
  <c r="AT932"/>
  <c r="AS932"/>
  <c r="AR932"/>
  <c r="AQ932"/>
  <c r="AP932"/>
  <c r="AO932"/>
  <c r="AN932"/>
  <c r="AM932"/>
  <c r="AL932"/>
  <c r="AK932"/>
  <c r="AJ932"/>
  <c r="AI932"/>
  <c r="AH932"/>
  <c r="AG932"/>
  <c r="AF932"/>
  <c r="AE932"/>
  <c r="AD932"/>
  <c r="AC932"/>
  <c r="AB932"/>
  <c r="AA932"/>
  <c r="Z932"/>
  <c r="Y932"/>
  <c r="X932"/>
  <c r="W932"/>
  <c r="V932"/>
  <c r="U932"/>
  <c r="T932"/>
  <c r="S932"/>
  <c r="R932"/>
  <c r="Q932"/>
  <c r="P932"/>
  <c r="O932"/>
  <c r="N932"/>
  <c r="M932"/>
  <c r="L932"/>
  <c r="K932"/>
  <c r="J932"/>
  <c r="I932"/>
  <c r="H932"/>
  <c r="G932"/>
  <c r="CX931"/>
  <c r="CW931"/>
  <c r="CV931"/>
  <c r="CU931"/>
  <c r="CT931"/>
  <c r="CS931"/>
  <c r="CR931"/>
  <c r="CQ931"/>
  <c r="CP931"/>
  <c r="CO931"/>
  <c r="CN931"/>
  <c r="CM931"/>
  <c r="CL931"/>
  <c r="CK931"/>
  <c r="CJ931"/>
  <c r="CI931"/>
  <c r="CH931"/>
  <c r="CG931"/>
  <c r="CF931"/>
  <c r="CE931"/>
  <c r="CD931"/>
  <c r="CC931"/>
  <c r="CB931"/>
  <c r="CA931"/>
  <c r="BZ931"/>
  <c r="BY931"/>
  <c r="BX931"/>
  <c r="BW931"/>
  <c r="BV931"/>
  <c r="BU931"/>
  <c r="BT931"/>
  <c r="BS931"/>
  <c r="BR931"/>
  <c r="BQ931"/>
  <c r="BP931"/>
  <c r="BO931"/>
  <c r="BN931"/>
  <c r="BM931"/>
  <c r="BL931"/>
  <c r="BK931"/>
  <c r="BJ931"/>
  <c r="BI931"/>
  <c r="BH931"/>
  <c r="BG931"/>
  <c r="BF931"/>
  <c r="BE931"/>
  <c r="BD931"/>
  <c r="BC931"/>
  <c r="BB931"/>
  <c r="BA931"/>
  <c r="AZ931"/>
  <c r="AY931"/>
  <c r="AX931"/>
  <c r="AW931"/>
  <c r="AV931"/>
  <c r="AU931"/>
  <c r="AT931"/>
  <c r="AS931"/>
  <c r="AR931"/>
  <c r="AQ931"/>
  <c r="AP931"/>
  <c r="AO931"/>
  <c r="AN931"/>
  <c r="AM931"/>
  <c r="AL931"/>
  <c r="AK931"/>
  <c r="AJ931"/>
  <c r="AI931"/>
  <c r="AH931"/>
  <c r="AG931"/>
  <c r="AF931"/>
  <c r="AE931"/>
  <c r="AD931"/>
  <c r="AC931"/>
  <c r="AB931"/>
  <c r="AA931"/>
  <c r="Z931"/>
  <c r="Y931"/>
  <c r="X931"/>
  <c r="W931"/>
  <c r="V931"/>
  <c r="U931"/>
  <c r="T931"/>
  <c r="S931"/>
  <c r="R931"/>
  <c r="Q931"/>
  <c r="P931"/>
  <c r="O931"/>
  <c r="N931"/>
  <c r="M931"/>
  <c r="L931"/>
  <c r="K931"/>
  <c r="J931"/>
  <c r="I931"/>
  <c r="H931"/>
  <c r="G931"/>
  <c r="CX930"/>
  <c r="CW930"/>
  <c r="CV930"/>
  <c r="CU930"/>
  <c r="CT930"/>
  <c r="CS930"/>
  <c r="CR930"/>
  <c r="CQ930"/>
  <c r="CP930"/>
  <c r="CO930"/>
  <c r="CN930"/>
  <c r="CM930"/>
  <c r="CL930"/>
  <c r="CK930"/>
  <c r="CJ930"/>
  <c r="CI930"/>
  <c r="CH930"/>
  <c r="CG930"/>
  <c r="CF930"/>
  <c r="CE930"/>
  <c r="CD930"/>
  <c r="CC930"/>
  <c r="CB930"/>
  <c r="CA930"/>
  <c r="BZ930"/>
  <c r="BY930"/>
  <c r="BX930"/>
  <c r="BW930"/>
  <c r="BV930"/>
  <c r="BU930"/>
  <c r="BT930"/>
  <c r="BS930"/>
  <c r="BR930"/>
  <c r="BQ930"/>
  <c r="BP930"/>
  <c r="BO930"/>
  <c r="BN930"/>
  <c r="BM930"/>
  <c r="BL930"/>
  <c r="BK930"/>
  <c r="BJ930"/>
  <c r="BI930"/>
  <c r="BH930"/>
  <c r="BG930"/>
  <c r="BF930"/>
  <c r="BE930"/>
  <c r="BD930"/>
  <c r="BC930"/>
  <c r="BB930"/>
  <c r="BA930"/>
  <c r="AZ930"/>
  <c r="AY930"/>
  <c r="AX930"/>
  <c r="AW930"/>
  <c r="AV930"/>
  <c r="AU930"/>
  <c r="AT930"/>
  <c r="AS930"/>
  <c r="AR930"/>
  <c r="AQ930"/>
  <c r="AP930"/>
  <c r="AO930"/>
  <c r="AN930"/>
  <c r="AM930"/>
  <c r="AL930"/>
  <c r="AK930"/>
  <c r="AJ930"/>
  <c r="AI930"/>
  <c r="AH930"/>
  <c r="AG930"/>
  <c r="AF930"/>
  <c r="AE930"/>
  <c r="AD930"/>
  <c r="AC930"/>
  <c r="AB930"/>
  <c r="AA930"/>
  <c r="Z930"/>
  <c r="Y930"/>
  <c r="X930"/>
  <c r="W930"/>
  <c r="V930"/>
  <c r="U930"/>
  <c r="T930"/>
  <c r="S930"/>
  <c r="R930"/>
  <c r="Q930"/>
  <c r="P930"/>
  <c r="O930"/>
  <c r="N930"/>
  <c r="M930"/>
  <c r="L930"/>
  <c r="K930"/>
  <c r="J930"/>
  <c r="I930"/>
  <c r="H930"/>
  <c r="G930"/>
  <c r="CX929"/>
  <c r="CW929"/>
  <c r="CV929"/>
  <c r="CU929"/>
  <c r="CT929"/>
  <c r="CS929"/>
  <c r="CR929"/>
  <c r="CQ929"/>
  <c r="CP929"/>
  <c r="CO929"/>
  <c r="CN929"/>
  <c r="CM929"/>
  <c r="CL929"/>
  <c r="CK929"/>
  <c r="CJ929"/>
  <c r="CI929"/>
  <c r="CH929"/>
  <c r="CG929"/>
  <c r="CF929"/>
  <c r="CE929"/>
  <c r="CD929"/>
  <c r="CC929"/>
  <c r="CB929"/>
  <c r="CA929"/>
  <c r="BZ929"/>
  <c r="BY929"/>
  <c r="BX929"/>
  <c r="BW929"/>
  <c r="BV929"/>
  <c r="BU929"/>
  <c r="BT929"/>
  <c r="BS929"/>
  <c r="BR929"/>
  <c r="BQ929"/>
  <c r="BP929"/>
  <c r="BO929"/>
  <c r="BN929"/>
  <c r="BM929"/>
  <c r="BL929"/>
  <c r="BK929"/>
  <c r="BJ929"/>
  <c r="BI929"/>
  <c r="BH929"/>
  <c r="BG929"/>
  <c r="BF929"/>
  <c r="BE929"/>
  <c r="BD929"/>
  <c r="BC929"/>
  <c r="BB929"/>
  <c r="BA929"/>
  <c r="AZ929"/>
  <c r="AY929"/>
  <c r="AX929"/>
  <c r="AW929"/>
  <c r="AV929"/>
  <c r="AU929"/>
  <c r="AT929"/>
  <c r="AS929"/>
  <c r="AR929"/>
  <c r="AQ929"/>
  <c r="AP929"/>
  <c r="AO929"/>
  <c r="AN929"/>
  <c r="AM929"/>
  <c r="AL929"/>
  <c r="AK929"/>
  <c r="AJ929"/>
  <c r="AI929"/>
  <c r="AH929"/>
  <c r="AG929"/>
  <c r="AF929"/>
  <c r="AE929"/>
  <c r="AD929"/>
  <c r="AC929"/>
  <c r="AB929"/>
  <c r="AA929"/>
  <c r="Z929"/>
  <c r="Y929"/>
  <c r="X929"/>
  <c r="W929"/>
  <c r="V929"/>
  <c r="U929"/>
  <c r="T929"/>
  <c r="S929"/>
  <c r="R929"/>
  <c r="Q929"/>
  <c r="P929"/>
  <c r="O929"/>
  <c r="N929"/>
  <c r="M929"/>
  <c r="L929"/>
  <c r="K929"/>
  <c r="J929"/>
  <c r="I929"/>
  <c r="H929"/>
  <c r="G929"/>
  <c r="CX928"/>
  <c r="CW928"/>
  <c r="CV928"/>
  <c r="CU928"/>
  <c r="CT928"/>
  <c r="CS928"/>
  <c r="CR928"/>
  <c r="CQ928"/>
  <c r="CP928"/>
  <c r="CO928"/>
  <c r="CN928"/>
  <c r="CM928"/>
  <c r="CL928"/>
  <c r="CK928"/>
  <c r="CJ928"/>
  <c r="CI928"/>
  <c r="CH928"/>
  <c r="CG928"/>
  <c r="CF928"/>
  <c r="CE928"/>
  <c r="CD928"/>
  <c r="CC928"/>
  <c r="CB928"/>
  <c r="CA928"/>
  <c r="BZ928"/>
  <c r="BY928"/>
  <c r="BX928"/>
  <c r="BW928"/>
  <c r="BV928"/>
  <c r="BU928"/>
  <c r="BT928"/>
  <c r="BS928"/>
  <c r="BR928"/>
  <c r="BQ928"/>
  <c r="BP928"/>
  <c r="BO928"/>
  <c r="BN928"/>
  <c r="BM928"/>
  <c r="BL928"/>
  <c r="BK928"/>
  <c r="BJ928"/>
  <c r="BI928"/>
  <c r="BH928"/>
  <c r="BG928"/>
  <c r="BF928"/>
  <c r="BE928"/>
  <c r="BD928"/>
  <c r="BC928"/>
  <c r="BB928"/>
  <c r="BA928"/>
  <c r="AZ928"/>
  <c r="AY928"/>
  <c r="AX928"/>
  <c r="AW928"/>
  <c r="AV928"/>
  <c r="AU928"/>
  <c r="AT928"/>
  <c r="AS928"/>
  <c r="AR928"/>
  <c r="AQ928"/>
  <c r="AP928"/>
  <c r="AO928"/>
  <c r="AN928"/>
  <c r="AM928"/>
  <c r="AL928"/>
  <c r="AK928"/>
  <c r="AJ928"/>
  <c r="AI928"/>
  <c r="AH928"/>
  <c r="AG928"/>
  <c r="AF928"/>
  <c r="AE928"/>
  <c r="AD928"/>
  <c r="AC928"/>
  <c r="AB928"/>
  <c r="AA928"/>
  <c r="Z928"/>
  <c r="Y928"/>
  <c r="X928"/>
  <c r="W928"/>
  <c r="V928"/>
  <c r="U928"/>
  <c r="T928"/>
  <c r="S928"/>
  <c r="R928"/>
  <c r="Q928"/>
  <c r="P928"/>
  <c r="O928"/>
  <c r="N928"/>
  <c r="M928"/>
  <c r="L928"/>
  <c r="K928"/>
  <c r="J928"/>
  <c r="I928"/>
  <c r="H928"/>
  <c r="G928"/>
  <c r="CX927"/>
  <c r="CW927"/>
  <c r="CV927"/>
  <c r="CU927"/>
  <c r="CT927"/>
  <c r="CS927"/>
  <c r="CR927"/>
  <c r="CQ927"/>
  <c r="CP927"/>
  <c r="CO927"/>
  <c r="CN927"/>
  <c r="CM927"/>
  <c r="CL927"/>
  <c r="CK927"/>
  <c r="CJ927"/>
  <c r="CI927"/>
  <c r="CH927"/>
  <c r="CG927"/>
  <c r="CF927"/>
  <c r="CE927"/>
  <c r="CD927"/>
  <c r="CC927"/>
  <c r="CB927"/>
  <c r="CA927"/>
  <c r="BZ927"/>
  <c r="BY927"/>
  <c r="BX927"/>
  <c r="BW927"/>
  <c r="BV927"/>
  <c r="BU927"/>
  <c r="BT927"/>
  <c r="BS927"/>
  <c r="BR927"/>
  <c r="BQ927"/>
  <c r="BP927"/>
  <c r="BO927"/>
  <c r="BN927"/>
  <c r="BM927"/>
  <c r="BL927"/>
  <c r="BK927"/>
  <c r="BJ927"/>
  <c r="BI927"/>
  <c r="BH927"/>
  <c r="BG927"/>
  <c r="BF927"/>
  <c r="BE927"/>
  <c r="BD927"/>
  <c r="BC927"/>
  <c r="BB927"/>
  <c r="BA927"/>
  <c r="AZ927"/>
  <c r="AY927"/>
  <c r="AX927"/>
  <c r="AW927"/>
  <c r="AV927"/>
  <c r="AU927"/>
  <c r="AT927"/>
  <c r="AS927"/>
  <c r="AR927"/>
  <c r="AQ927"/>
  <c r="AP927"/>
  <c r="AO927"/>
  <c r="AN927"/>
  <c r="AM927"/>
  <c r="AL927"/>
  <c r="AK927"/>
  <c r="AJ927"/>
  <c r="AI927"/>
  <c r="AH927"/>
  <c r="AG927"/>
  <c r="AF927"/>
  <c r="AE927"/>
  <c r="AD927"/>
  <c r="AC927"/>
  <c r="AB927"/>
  <c r="AA927"/>
  <c r="Z927"/>
  <c r="Y927"/>
  <c r="X927"/>
  <c r="W927"/>
  <c r="V927"/>
  <c r="U927"/>
  <c r="T927"/>
  <c r="S927"/>
  <c r="R927"/>
  <c r="Q927"/>
  <c r="P927"/>
  <c r="O927"/>
  <c r="N927"/>
  <c r="M927"/>
  <c r="L927"/>
  <c r="K927"/>
  <c r="J927"/>
  <c r="I927"/>
  <c r="H927"/>
  <c r="G927"/>
  <c r="CX926"/>
  <c r="CW926"/>
  <c r="CV926"/>
  <c r="CU926"/>
  <c r="CT926"/>
  <c r="CS926"/>
  <c r="CR926"/>
  <c r="CQ926"/>
  <c r="CP926"/>
  <c r="CO926"/>
  <c r="CN926"/>
  <c r="CM926"/>
  <c r="CL926"/>
  <c r="CK926"/>
  <c r="CJ926"/>
  <c r="CI926"/>
  <c r="CH926"/>
  <c r="CG926"/>
  <c r="CF926"/>
  <c r="CE926"/>
  <c r="CD926"/>
  <c r="CC926"/>
  <c r="CB926"/>
  <c r="CA926"/>
  <c r="BZ926"/>
  <c r="BY926"/>
  <c r="BX926"/>
  <c r="BW926"/>
  <c r="BV926"/>
  <c r="BU926"/>
  <c r="BT926"/>
  <c r="BS926"/>
  <c r="BR926"/>
  <c r="BQ926"/>
  <c r="BP926"/>
  <c r="BO926"/>
  <c r="BN926"/>
  <c r="BM926"/>
  <c r="BL926"/>
  <c r="BK926"/>
  <c r="BJ926"/>
  <c r="BI926"/>
  <c r="BH926"/>
  <c r="BG926"/>
  <c r="BF926"/>
  <c r="BE926"/>
  <c r="BD926"/>
  <c r="BC926"/>
  <c r="BB926"/>
  <c r="BA926"/>
  <c r="AZ926"/>
  <c r="AY926"/>
  <c r="AX926"/>
  <c r="AW926"/>
  <c r="AV926"/>
  <c r="AU926"/>
  <c r="AT926"/>
  <c r="AS926"/>
  <c r="AR926"/>
  <c r="AQ926"/>
  <c r="AP926"/>
  <c r="AO926"/>
  <c r="AN926"/>
  <c r="AM926"/>
  <c r="AL926"/>
  <c r="AK926"/>
  <c r="AJ926"/>
  <c r="AI926"/>
  <c r="AH926"/>
  <c r="AG926"/>
  <c r="AF926"/>
  <c r="AE926"/>
  <c r="AD926"/>
  <c r="AC926"/>
  <c r="AB926"/>
  <c r="AA926"/>
  <c r="Z926"/>
  <c r="Y926"/>
  <c r="X926"/>
  <c r="W926"/>
  <c r="V926"/>
  <c r="U926"/>
  <c r="T926"/>
  <c r="S926"/>
  <c r="R926"/>
  <c r="Q926"/>
  <c r="P926"/>
  <c r="O926"/>
  <c r="N926"/>
  <c r="M926"/>
  <c r="L926"/>
  <c r="K926"/>
  <c r="J926"/>
  <c r="I926"/>
  <c r="H926"/>
  <c r="G926"/>
  <c r="CX925"/>
  <c r="CW925"/>
  <c r="CV925"/>
  <c r="CU925"/>
  <c r="CT925"/>
  <c r="CS925"/>
  <c r="CR925"/>
  <c r="CQ925"/>
  <c r="CP925"/>
  <c r="CO925"/>
  <c r="CN925"/>
  <c r="CM925"/>
  <c r="CL925"/>
  <c r="CK925"/>
  <c r="CJ925"/>
  <c r="CI925"/>
  <c r="CH925"/>
  <c r="CG925"/>
  <c r="CF925"/>
  <c r="CE925"/>
  <c r="CD925"/>
  <c r="CC925"/>
  <c r="CB925"/>
  <c r="CA925"/>
  <c r="BZ925"/>
  <c r="BY925"/>
  <c r="BX925"/>
  <c r="BW925"/>
  <c r="BV925"/>
  <c r="BU925"/>
  <c r="BT925"/>
  <c r="BS925"/>
  <c r="BR925"/>
  <c r="BQ925"/>
  <c r="BP925"/>
  <c r="BO925"/>
  <c r="BN925"/>
  <c r="BM925"/>
  <c r="BL925"/>
  <c r="BK925"/>
  <c r="BJ925"/>
  <c r="BI925"/>
  <c r="BH925"/>
  <c r="BG925"/>
  <c r="BF925"/>
  <c r="BE925"/>
  <c r="BD925"/>
  <c r="BC925"/>
  <c r="BB925"/>
  <c r="BA925"/>
  <c r="AZ925"/>
  <c r="AY925"/>
  <c r="AX925"/>
  <c r="AW925"/>
  <c r="AV925"/>
  <c r="AU925"/>
  <c r="AT925"/>
  <c r="AS925"/>
  <c r="AR925"/>
  <c r="AQ925"/>
  <c r="AP925"/>
  <c r="AO925"/>
  <c r="AN925"/>
  <c r="AM925"/>
  <c r="AL925"/>
  <c r="AK925"/>
  <c r="AJ925"/>
  <c r="AI925"/>
  <c r="AH925"/>
  <c r="AG925"/>
  <c r="AF925"/>
  <c r="AE925"/>
  <c r="AD925"/>
  <c r="AC925"/>
  <c r="AB925"/>
  <c r="AA925"/>
  <c r="Z925"/>
  <c r="Y925"/>
  <c r="X925"/>
  <c r="W925"/>
  <c r="V925"/>
  <c r="U925"/>
  <c r="T925"/>
  <c r="S925"/>
  <c r="R925"/>
  <c r="Q925"/>
  <c r="P925"/>
  <c r="O925"/>
  <c r="N925"/>
  <c r="M925"/>
  <c r="L925"/>
  <c r="K925"/>
  <c r="J925"/>
  <c r="I925"/>
  <c r="H925"/>
  <c r="G925"/>
  <c r="CX924"/>
  <c r="CW924"/>
  <c r="CV924"/>
  <c r="CU924"/>
  <c r="CT924"/>
  <c r="CS924"/>
  <c r="CR924"/>
  <c r="CQ924"/>
  <c r="CP924"/>
  <c r="CO924"/>
  <c r="CN924"/>
  <c r="CM924"/>
  <c r="CL924"/>
  <c r="CK924"/>
  <c r="CJ924"/>
  <c r="CI924"/>
  <c r="CH924"/>
  <c r="CG924"/>
  <c r="CF924"/>
  <c r="CE924"/>
  <c r="CD924"/>
  <c r="CC924"/>
  <c r="CB924"/>
  <c r="CA924"/>
  <c r="BZ924"/>
  <c r="BY924"/>
  <c r="BX924"/>
  <c r="BW924"/>
  <c r="BV924"/>
  <c r="BU924"/>
  <c r="BT924"/>
  <c r="BS924"/>
  <c r="BR924"/>
  <c r="BQ924"/>
  <c r="BP924"/>
  <c r="BO924"/>
  <c r="BN924"/>
  <c r="BM924"/>
  <c r="BL924"/>
  <c r="BK924"/>
  <c r="BJ924"/>
  <c r="BI924"/>
  <c r="BH924"/>
  <c r="BG924"/>
  <c r="BF924"/>
  <c r="BE924"/>
  <c r="BD924"/>
  <c r="BC924"/>
  <c r="BB924"/>
  <c r="BA924"/>
  <c r="AZ924"/>
  <c r="AY924"/>
  <c r="AX924"/>
  <c r="AW924"/>
  <c r="AV924"/>
  <c r="AU924"/>
  <c r="AT924"/>
  <c r="AS924"/>
  <c r="AR924"/>
  <c r="AQ924"/>
  <c r="AP924"/>
  <c r="AO924"/>
  <c r="AN924"/>
  <c r="AM924"/>
  <c r="AL924"/>
  <c r="AK924"/>
  <c r="AJ924"/>
  <c r="AI924"/>
  <c r="AH924"/>
  <c r="AG924"/>
  <c r="AF924"/>
  <c r="AE924"/>
  <c r="AD924"/>
  <c r="AC924"/>
  <c r="AB924"/>
  <c r="AA924"/>
  <c r="Z924"/>
  <c r="Y924"/>
  <c r="X924"/>
  <c r="W924"/>
  <c r="V924"/>
  <c r="U924"/>
  <c r="T924"/>
  <c r="S924"/>
  <c r="R924"/>
  <c r="Q924"/>
  <c r="P924"/>
  <c r="O924"/>
  <c r="N924"/>
  <c r="M924"/>
  <c r="L924"/>
  <c r="K924"/>
  <c r="J924"/>
  <c r="I924"/>
  <c r="H924"/>
  <c r="G924"/>
  <c r="CX923"/>
  <c r="CW923"/>
  <c r="CV923"/>
  <c r="CU923"/>
  <c r="CT923"/>
  <c r="CS923"/>
  <c r="CR923"/>
  <c r="CQ923"/>
  <c r="CP923"/>
  <c r="CO923"/>
  <c r="CN923"/>
  <c r="CM923"/>
  <c r="CL923"/>
  <c r="CK923"/>
  <c r="CJ923"/>
  <c r="CI923"/>
  <c r="CH923"/>
  <c r="CG923"/>
  <c r="CF923"/>
  <c r="CE923"/>
  <c r="CD923"/>
  <c r="CC923"/>
  <c r="CB923"/>
  <c r="CA923"/>
  <c r="BZ923"/>
  <c r="BY923"/>
  <c r="BX923"/>
  <c r="BW923"/>
  <c r="BV923"/>
  <c r="BU923"/>
  <c r="BT923"/>
  <c r="BS923"/>
  <c r="BR923"/>
  <c r="BQ923"/>
  <c r="BP923"/>
  <c r="BO923"/>
  <c r="BN923"/>
  <c r="BM923"/>
  <c r="BL923"/>
  <c r="BK923"/>
  <c r="BJ923"/>
  <c r="BI923"/>
  <c r="BH923"/>
  <c r="BG923"/>
  <c r="BF923"/>
  <c r="BE923"/>
  <c r="BD923"/>
  <c r="BC923"/>
  <c r="BB923"/>
  <c r="BA923"/>
  <c r="AZ923"/>
  <c r="AY923"/>
  <c r="AX923"/>
  <c r="AW923"/>
  <c r="AV923"/>
  <c r="AU923"/>
  <c r="AT923"/>
  <c r="AS923"/>
  <c r="AR923"/>
  <c r="AQ923"/>
  <c r="AP923"/>
  <c r="AO923"/>
  <c r="AN923"/>
  <c r="AM923"/>
  <c r="AL923"/>
  <c r="AK923"/>
  <c r="AJ923"/>
  <c r="AI923"/>
  <c r="AH923"/>
  <c r="AG923"/>
  <c r="AF923"/>
  <c r="AE923"/>
  <c r="AD923"/>
  <c r="AC923"/>
  <c r="AB923"/>
  <c r="AA923"/>
  <c r="Z923"/>
  <c r="Y923"/>
  <c r="X923"/>
  <c r="W923"/>
  <c r="V923"/>
  <c r="U923"/>
  <c r="T923"/>
  <c r="S923"/>
  <c r="R923"/>
  <c r="Q923"/>
  <c r="P923"/>
  <c r="O923"/>
  <c r="N923"/>
  <c r="M923"/>
  <c r="L923"/>
  <c r="K923"/>
  <c r="J923"/>
  <c r="I923"/>
  <c r="H923"/>
  <c r="G923"/>
  <c r="CX922"/>
  <c r="CW922"/>
  <c r="CV922"/>
  <c r="CU922"/>
  <c r="CT922"/>
  <c r="CS922"/>
  <c r="CR922"/>
  <c r="CQ922"/>
  <c r="CP922"/>
  <c r="CO922"/>
  <c r="CN922"/>
  <c r="CM922"/>
  <c r="CL922"/>
  <c r="CK922"/>
  <c r="CJ922"/>
  <c r="CI922"/>
  <c r="CH922"/>
  <c r="CG922"/>
  <c r="CF922"/>
  <c r="CE922"/>
  <c r="CD922"/>
  <c r="CC922"/>
  <c r="CB922"/>
  <c r="CA922"/>
  <c r="BZ922"/>
  <c r="BY922"/>
  <c r="BX922"/>
  <c r="BW922"/>
  <c r="BV922"/>
  <c r="BU922"/>
  <c r="BT922"/>
  <c r="BS922"/>
  <c r="BR922"/>
  <c r="BQ922"/>
  <c r="BP922"/>
  <c r="BO922"/>
  <c r="BN922"/>
  <c r="BM922"/>
  <c r="BL922"/>
  <c r="BK922"/>
  <c r="BJ922"/>
  <c r="BI922"/>
  <c r="BH922"/>
  <c r="BG922"/>
  <c r="BF922"/>
  <c r="BE922"/>
  <c r="BD922"/>
  <c r="BC922"/>
  <c r="BB922"/>
  <c r="BA922"/>
  <c r="AZ922"/>
  <c r="AY922"/>
  <c r="AX922"/>
  <c r="AW922"/>
  <c r="AV922"/>
  <c r="AU922"/>
  <c r="AT922"/>
  <c r="AS922"/>
  <c r="AR922"/>
  <c r="AQ922"/>
  <c r="AP922"/>
  <c r="AO922"/>
  <c r="AN922"/>
  <c r="AM922"/>
  <c r="AL922"/>
  <c r="AK922"/>
  <c r="AJ922"/>
  <c r="AI922"/>
  <c r="AH922"/>
  <c r="AG922"/>
  <c r="AF922"/>
  <c r="AE922"/>
  <c r="AD922"/>
  <c r="AC922"/>
  <c r="AB922"/>
  <c r="AA922"/>
  <c r="Z922"/>
  <c r="Y922"/>
  <c r="X922"/>
  <c r="W922"/>
  <c r="V922"/>
  <c r="U922"/>
  <c r="T922"/>
  <c r="S922"/>
  <c r="R922"/>
  <c r="Q922"/>
  <c r="P922"/>
  <c r="O922"/>
  <c r="N922"/>
  <c r="M922"/>
  <c r="L922"/>
  <c r="K922"/>
  <c r="J922"/>
  <c r="I922"/>
  <c r="H922"/>
  <c r="G922"/>
  <c r="CX921"/>
  <c r="CW921"/>
  <c r="CV921"/>
  <c r="CU921"/>
  <c r="CT921"/>
  <c r="CS921"/>
  <c r="CR921"/>
  <c r="CQ921"/>
  <c r="CP921"/>
  <c r="CO921"/>
  <c r="CN921"/>
  <c r="CM921"/>
  <c r="CL921"/>
  <c r="CK921"/>
  <c r="CJ921"/>
  <c r="CI921"/>
  <c r="CH921"/>
  <c r="CG921"/>
  <c r="CF921"/>
  <c r="CE921"/>
  <c r="CD921"/>
  <c r="CC921"/>
  <c r="CB921"/>
  <c r="CA921"/>
  <c r="BZ921"/>
  <c r="BY921"/>
  <c r="BX921"/>
  <c r="BW921"/>
  <c r="BV921"/>
  <c r="BU921"/>
  <c r="BT921"/>
  <c r="BS921"/>
  <c r="BR921"/>
  <c r="BQ921"/>
  <c r="BP921"/>
  <c r="BO921"/>
  <c r="BN921"/>
  <c r="BM921"/>
  <c r="BL921"/>
  <c r="BK921"/>
  <c r="BJ921"/>
  <c r="BI921"/>
  <c r="BH921"/>
  <c r="BG921"/>
  <c r="BF921"/>
  <c r="BE921"/>
  <c r="BD921"/>
  <c r="BC921"/>
  <c r="BB921"/>
  <c r="BA921"/>
  <c r="AZ921"/>
  <c r="AY921"/>
  <c r="AX921"/>
  <c r="AW921"/>
  <c r="AV921"/>
  <c r="AU921"/>
  <c r="AT921"/>
  <c r="AS921"/>
  <c r="AR921"/>
  <c r="AQ921"/>
  <c r="AP921"/>
  <c r="AO921"/>
  <c r="AN921"/>
  <c r="AM921"/>
  <c r="AL921"/>
  <c r="AK921"/>
  <c r="AJ921"/>
  <c r="AI921"/>
  <c r="AH921"/>
  <c r="AG921"/>
  <c r="AF921"/>
  <c r="AE921"/>
  <c r="AD921"/>
  <c r="AC921"/>
  <c r="AB921"/>
  <c r="AA921"/>
  <c r="Z921"/>
  <c r="Y921"/>
  <c r="X921"/>
  <c r="W921"/>
  <c r="V921"/>
  <c r="U921"/>
  <c r="T921"/>
  <c r="S921"/>
  <c r="R921"/>
  <c r="Q921"/>
  <c r="P921"/>
  <c r="O921"/>
  <c r="N921"/>
  <c r="M921"/>
  <c r="L921"/>
  <c r="K921"/>
  <c r="J921"/>
  <c r="I921"/>
  <c r="H921"/>
  <c r="G921"/>
  <c r="CX920"/>
  <c r="CW920"/>
  <c r="CV920"/>
  <c r="CU920"/>
  <c r="CT920"/>
  <c r="CS920"/>
  <c r="CR920"/>
  <c r="CQ920"/>
  <c r="CP920"/>
  <c r="CO920"/>
  <c r="CN920"/>
  <c r="CM920"/>
  <c r="CL920"/>
  <c r="CK920"/>
  <c r="CJ920"/>
  <c r="CI920"/>
  <c r="CH920"/>
  <c r="CG920"/>
  <c r="CF920"/>
  <c r="CE920"/>
  <c r="CD920"/>
  <c r="CC920"/>
  <c r="CB920"/>
  <c r="CA920"/>
  <c r="BZ920"/>
  <c r="BY920"/>
  <c r="BX920"/>
  <c r="BW920"/>
  <c r="BV920"/>
  <c r="BU920"/>
  <c r="BT920"/>
  <c r="BS920"/>
  <c r="BR920"/>
  <c r="BQ920"/>
  <c r="BP920"/>
  <c r="BO920"/>
  <c r="BN920"/>
  <c r="BM920"/>
  <c r="BL920"/>
  <c r="BK920"/>
  <c r="BJ920"/>
  <c r="BI920"/>
  <c r="BH920"/>
  <c r="BG920"/>
  <c r="BF920"/>
  <c r="BE920"/>
  <c r="BD920"/>
  <c r="BC920"/>
  <c r="BB920"/>
  <c r="BA920"/>
  <c r="AZ920"/>
  <c r="AY920"/>
  <c r="AX920"/>
  <c r="AW920"/>
  <c r="AV920"/>
  <c r="AU920"/>
  <c r="AT920"/>
  <c r="AS920"/>
  <c r="AR920"/>
  <c r="AQ920"/>
  <c r="AP920"/>
  <c r="AO920"/>
  <c r="AN920"/>
  <c r="AM920"/>
  <c r="AL920"/>
  <c r="AK920"/>
  <c r="AJ920"/>
  <c r="AI920"/>
  <c r="AH920"/>
  <c r="AG920"/>
  <c r="AF920"/>
  <c r="AE920"/>
  <c r="AD920"/>
  <c r="AC920"/>
  <c r="AB920"/>
  <c r="AA920"/>
  <c r="Z920"/>
  <c r="Y920"/>
  <c r="X920"/>
  <c r="W920"/>
  <c r="V920"/>
  <c r="U920"/>
  <c r="T920"/>
  <c r="S920"/>
  <c r="R920"/>
  <c r="Q920"/>
  <c r="P920"/>
  <c r="O920"/>
  <c r="N920"/>
  <c r="M920"/>
  <c r="L920"/>
  <c r="K920"/>
  <c r="J920"/>
  <c r="I920"/>
  <c r="H920"/>
  <c r="G920"/>
  <c r="CX919"/>
  <c r="CW919"/>
  <c r="CV919"/>
  <c r="CU919"/>
  <c r="CT919"/>
  <c r="CS919"/>
  <c r="CR919"/>
  <c r="CQ919"/>
  <c r="CP919"/>
  <c r="CO919"/>
  <c r="CN919"/>
  <c r="CM919"/>
  <c r="CL919"/>
  <c r="CK919"/>
  <c r="CJ919"/>
  <c r="CI919"/>
  <c r="CH919"/>
  <c r="CG919"/>
  <c r="CF919"/>
  <c r="CE919"/>
  <c r="CD919"/>
  <c r="CC919"/>
  <c r="CB919"/>
  <c r="CA919"/>
  <c r="BZ919"/>
  <c r="BY919"/>
  <c r="BX919"/>
  <c r="BW919"/>
  <c r="BV919"/>
  <c r="BU919"/>
  <c r="BT919"/>
  <c r="BS919"/>
  <c r="BR919"/>
  <c r="BQ919"/>
  <c r="BP919"/>
  <c r="BO919"/>
  <c r="BN919"/>
  <c r="BM919"/>
  <c r="BL919"/>
  <c r="BK919"/>
  <c r="BJ919"/>
  <c r="BI919"/>
  <c r="BH919"/>
  <c r="BG919"/>
  <c r="BF919"/>
  <c r="BE919"/>
  <c r="BD919"/>
  <c r="BC919"/>
  <c r="BB919"/>
  <c r="BA919"/>
  <c r="AZ919"/>
  <c r="AY919"/>
  <c r="AX919"/>
  <c r="AW919"/>
  <c r="AV919"/>
  <c r="AU919"/>
  <c r="AT919"/>
  <c r="AS919"/>
  <c r="AR919"/>
  <c r="AQ919"/>
  <c r="AP919"/>
  <c r="AO919"/>
  <c r="AN919"/>
  <c r="AM919"/>
  <c r="AL919"/>
  <c r="AK919"/>
  <c r="AJ919"/>
  <c r="AI919"/>
  <c r="AH919"/>
  <c r="AG919"/>
  <c r="AF919"/>
  <c r="AE919"/>
  <c r="AD919"/>
  <c r="AC919"/>
  <c r="AB919"/>
  <c r="AA919"/>
  <c r="Z919"/>
  <c r="Y919"/>
  <c r="X919"/>
  <c r="W919"/>
  <c r="V919"/>
  <c r="U919"/>
  <c r="T919"/>
  <c r="S919"/>
  <c r="R919"/>
  <c r="Q919"/>
  <c r="P919"/>
  <c r="O919"/>
  <c r="N919"/>
  <c r="M919"/>
  <c r="L919"/>
  <c r="K919"/>
  <c r="J919"/>
  <c r="I919"/>
  <c r="H919"/>
  <c r="G919"/>
  <c r="CX918"/>
  <c r="CW918"/>
  <c r="CV918"/>
  <c r="CU918"/>
  <c r="CT918"/>
  <c r="CS918"/>
  <c r="CR918"/>
  <c r="CQ918"/>
  <c r="CP918"/>
  <c r="CO918"/>
  <c r="CN918"/>
  <c r="CM918"/>
  <c r="CL918"/>
  <c r="CK918"/>
  <c r="CJ918"/>
  <c r="CI918"/>
  <c r="CH918"/>
  <c r="CG918"/>
  <c r="CF918"/>
  <c r="CE918"/>
  <c r="CD918"/>
  <c r="CC918"/>
  <c r="CB918"/>
  <c r="CA918"/>
  <c r="BZ918"/>
  <c r="BY918"/>
  <c r="BX918"/>
  <c r="BW918"/>
  <c r="BV918"/>
  <c r="BU918"/>
  <c r="BT918"/>
  <c r="BS918"/>
  <c r="BR918"/>
  <c r="BQ918"/>
  <c r="BP918"/>
  <c r="BO918"/>
  <c r="BN918"/>
  <c r="BM918"/>
  <c r="BL918"/>
  <c r="BK918"/>
  <c r="BJ918"/>
  <c r="BI918"/>
  <c r="BH918"/>
  <c r="BG918"/>
  <c r="BF918"/>
  <c r="BE918"/>
  <c r="BD918"/>
  <c r="BC918"/>
  <c r="BB918"/>
  <c r="BA918"/>
  <c r="AZ918"/>
  <c r="AY918"/>
  <c r="AX918"/>
  <c r="AW918"/>
  <c r="AV918"/>
  <c r="AU918"/>
  <c r="AT918"/>
  <c r="AS918"/>
  <c r="AR918"/>
  <c r="AQ918"/>
  <c r="AP918"/>
  <c r="AO918"/>
  <c r="AN918"/>
  <c r="AM918"/>
  <c r="AL918"/>
  <c r="AK918"/>
  <c r="AJ918"/>
  <c r="AI918"/>
  <c r="AH918"/>
  <c r="AG918"/>
  <c r="AF918"/>
  <c r="AE918"/>
  <c r="AD918"/>
  <c r="AC918"/>
  <c r="AB918"/>
  <c r="AA918"/>
  <c r="Z918"/>
  <c r="Y918"/>
  <c r="X918"/>
  <c r="W918"/>
  <c r="V918"/>
  <c r="U918"/>
  <c r="T918"/>
  <c r="S918"/>
  <c r="R918"/>
  <c r="Q918"/>
  <c r="P918"/>
  <c r="O918"/>
  <c r="N918"/>
  <c r="M918"/>
  <c r="L918"/>
  <c r="K918"/>
  <c r="J918"/>
  <c r="I918"/>
  <c r="H918"/>
  <c r="G918"/>
  <c r="CX917"/>
  <c r="CW917"/>
  <c r="CV917"/>
  <c r="CU917"/>
  <c r="CT917"/>
  <c r="CS917"/>
  <c r="CR917"/>
  <c r="CQ917"/>
  <c r="CP917"/>
  <c r="CO917"/>
  <c r="CN917"/>
  <c r="CM917"/>
  <c r="CL917"/>
  <c r="CK917"/>
  <c r="CJ917"/>
  <c r="CI917"/>
  <c r="CH917"/>
  <c r="CG917"/>
  <c r="CF917"/>
  <c r="CE917"/>
  <c r="CD917"/>
  <c r="CC917"/>
  <c r="CB917"/>
  <c r="CA917"/>
  <c r="BZ917"/>
  <c r="BY917"/>
  <c r="BX917"/>
  <c r="BW917"/>
  <c r="BV917"/>
  <c r="BU917"/>
  <c r="BT917"/>
  <c r="BS917"/>
  <c r="BR917"/>
  <c r="BQ917"/>
  <c r="BP917"/>
  <c r="BO917"/>
  <c r="BN917"/>
  <c r="BM917"/>
  <c r="BL917"/>
  <c r="BK917"/>
  <c r="BJ917"/>
  <c r="BI917"/>
  <c r="BH917"/>
  <c r="BG917"/>
  <c r="BF917"/>
  <c r="BE917"/>
  <c r="BD917"/>
  <c r="BC917"/>
  <c r="BB917"/>
  <c r="BA917"/>
  <c r="AZ917"/>
  <c r="AY917"/>
  <c r="AX917"/>
  <c r="AW917"/>
  <c r="AV917"/>
  <c r="AU917"/>
  <c r="AT917"/>
  <c r="AS917"/>
  <c r="AR917"/>
  <c r="AQ917"/>
  <c r="AP917"/>
  <c r="AO917"/>
  <c r="AN917"/>
  <c r="AM917"/>
  <c r="AL917"/>
  <c r="AK917"/>
  <c r="AJ917"/>
  <c r="AI917"/>
  <c r="AH917"/>
  <c r="AG917"/>
  <c r="AF917"/>
  <c r="AE917"/>
  <c r="AD917"/>
  <c r="AC917"/>
  <c r="AB917"/>
  <c r="AA917"/>
  <c r="Z917"/>
  <c r="Y917"/>
  <c r="X917"/>
  <c r="W917"/>
  <c r="V917"/>
  <c r="U917"/>
  <c r="T917"/>
  <c r="S917"/>
  <c r="R917"/>
  <c r="Q917"/>
  <c r="P917"/>
  <c r="O917"/>
  <c r="N917"/>
  <c r="M917"/>
  <c r="L917"/>
  <c r="K917"/>
  <c r="J917"/>
  <c r="I917"/>
  <c r="H917"/>
  <c r="G917"/>
  <c r="CX916"/>
  <c r="CW916"/>
  <c r="CV916"/>
  <c r="CU916"/>
  <c r="CT916"/>
  <c r="CS916"/>
  <c r="CR916"/>
  <c r="CQ916"/>
  <c r="CP916"/>
  <c r="CO916"/>
  <c r="CN916"/>
  <c r="CM916"/>
  <c r="CL916"/>
  <c r="CK916"/>
  <c r="CJ916"/>
  <c r="CI916"/>
  <c r="CH916"/>
  <c r="CG916"/>
  <c r="CF916"/>
  <c r="CE916"/>
  <c r="CD916"/>
  <c r="CC916"/>
  <c r="CB916"/>
  <c r="CA916"/>
  <c r="BZ916"/>
  <c r="BY916"/>
  <c r="BX916"/>
  <c r="BW916"/>
  <c r="BV916"/>
  <c r="BU916"/>
  <c r="BT916"/>
  <c r="BS916"/>
  <c r="BR916"/>
  <c r="BQ916"/>
  <c r="BP916"/>
  <c r="BO916"/>
  <c r="BN916"/>
  <c r="BM916"/>
  <c r="BL916"/>
  <c r="BK916"/>
  <c r="BJ916"/>
  <c r="BI916"/>
  <c r="BH916"/>
  <c r="BG916"/>
  <c r="BF916"/>
  <c r="BE916"/>
  <c r="BD916"/>
  <c r="BC916"/>
  <c r="BB916"/>
  <c r="BA916"/>
  <c r="AZ916"/>
  <c r="AY916"/>
  <c r="AX916"/>
  <c r="AW916"/>
  <c r="AV916"/>
  <c r="AU916"/>
  <c r="AT916"/>
  <c r="AS916"/>
  <c r="AR916"/>
  <c r="AQ916"/>
  <c r="AP916"/>
  <c r="AO916"/>
  <c r="AN916"/>
  <c r="AM916"/>
  <c r="AL916"/>
  <c r="AK916"/>
  <c r="AJ916"/>
  <c r="AI916"/>
  <c r="AH916"/>
  <c r="AG916"/>
  <c r="AF916"/>
  <c r="AE916"/>
  <c r="AD916"/>
  <c r="AC916"/>
  <c r="AB916"/>
  <c r="AA916"/>
  <c r="Z916"/>
  <c r="Y916"/>
  <c r="X916"/>
  <c r="W916"/>
  <c r="V916"/>
  <c r="U916"/>
  <c r="T916"/>
  <c r="S916"/>
  <c r="R916"/>
  <c r="Q916"/>
  <c r="P916"/>
  <c r="O916"/>
  <c r="N916"/>
  <c r="M916"/>
  <c r="L916"/>
  <c r="K916"/>
  <c r="J916"/>
  <c r="I916"/>
  <c r="H916"/>
  <c r="G916"/>
  <c r="CX915"/>
  <c r="CW915"/>
  <c r="CV915"/>
  <c r="CU915"/>
  <c r="CT915"/>
  <c r="CS915"/>
  <c r="CR915"/>
  <c r="CQ915"/>
  <c r="CP915"/>
  <c r="CO915"/>
  <c r="CN915"/>
  <c r="CM915"/>
  <c r="CL915"/>
  <c r="CK915"/>
  <c r="CJ915"/>
  <c r="CI915"/>
  <c r="CH915"/>
  <c r="CG915"/>
  <c r="CF915"/>
  <c r="CE915"/>
  <c r="CD915"/>
  <c r="CC915"/>
  <c r="CB915"/>
  <c r="CA915"/>
  <c r="BZ915"/>
  <c r="BY915"/>
  <c r="BX915"/>
  <c r="BW915"/>
  <c r="BV915"/>
  <c r="BU915"/>
  <c r="BT915"/>
  <c r="BS915"/>
  <c r="BR915"/>
  <c r="BQ915"/>
  <c r="BP915"/>
  <c r="BO915"/>
  <c r="BN915"/>
  <c r="BM915"/>
  <c r="BL915"/>
  <c r="BK915"/>
  <c r="BJ915"/>
  <c r="BI915"/>
  <c r="BH915"/>
  <c r="BG915"/>
  <c r="BF915"/>
  <c r="BE915"/>
  <c r="BD915"/>
  <c r="BC915"/>
  <c r="BB915"/>
  <c r="BA915"/>
  <c r="AZ915"/>
  <c r="AY915"/>
  <c r="AX915"/>
  <c r="AW915"/>
  <c r="AV915"/>
  <c r="AU915"/>
  <c r="AT915"/>
  <c r="AS915"/>
  <c r="AR915"/>
  <c r="AQ915"/>
  <c r="AP915"/>
  <c r="AO915"/>
  <c r="AN915"/>
  <c r="AM915"/>
  <c r="AL915"/>
  <c r="AK915"/>
  <c r="AJ915"/>
  <c r="AI915"/>
  <c r="AH915"/>
  <c r="AG915"/>
  <c r="AF915"/>
  <c r="AE915"/>
  <c r="AD915"/>
  <c r="AC915"/>
  <c r="AB915"/>
  <c r="AA915"/>
  <c r="Z915"/>
  <c r="Y915"/>
  <c r="X915"/>
  <c r="W915"/>
  <c r="V915"/>
  <c r="U915"/>
  <c r="T915"/>
  <c r="S915"/>
  <c r="R915"/>
  <c r="Q915"/>
  <c r="P915"/>
  <c r="O915"/>
  <c r="N915"/>
  <c r="M915"/>
  <c r="L915"/>
  <c r="K915"/>
  <c r="J915"/>
  <c r="I915"/>
  <c r="H915"/>
  <c r="G915"/>
  <c r="CX914"/>
  <c r="CW914"/>
  <c r="CV914"/>
  <c r="CU914"/>
  <c r="CT914"/>
  <c r="CS914"/>
  <c r="CR914"/>
  <c r="CQ914"/>
  <c r="CP914"/>
  <c r="CO914"/>
  <c r="CN914"/>
  <c r="CM914"/>
  <c r="CL914"/>
  <c r="CK914"/>
  <c r="CJ914"/>
  <c r="CI914"/>
  <c r="CH914"/>
  <c r="CG914"/>
  <c r="CF914"/>
  <c r="CE914"/>
  <c r="CD914"/>
  <c r="CC914"/>
  <c r="CB914"/>
  <c r="CA914"/>
  <c r="BZ914"/>
  <c r="BY914"/>
  <c r="BX914"/>
  <c r="BW914"/>
  <c r="BV914"/>
  <c r="BU914"/>
  <c r="BT914"/>
  <c r="BS914"/>
  <c r="BR914"/>
  <c r="BQ914"/>
  <c r="BP914"/>
  <c r="BO914"/>
  <c r="BN914"/>
  <c r="BM914"/>
  <c r="BL914"/>
  <c r="BK914"/>
  <c r="BJ914"/>
  <c r="BI914"/>
  <c r="BH914"/>
  <c r="BG914"/>
  <c r="BF914"/>
  <c r="BE914"/>
  <c r="BD914"/>
  <c r="BC914"/>
  <c r="BB914"/>
  <c r="BA914"/>
  <c r="AZ914"/>
  <c r="AY914"/>
  <c r="AX914"/>
  <c r="AW914"/>
  <c r="AV914"/>
  <c r="AU914"/>
  <c r="AT914"/>
  <c r="AS914"/>
  <c r="AR914"/>
  <c r="AQ914"/>
  <c r="AP914"/>
  <c r="AO914"/>
  <c r="AN914"/>
  <c r="AM914"/>
  <c r="AL914"/>
  <c r="AK914"/>
  <c r="AJ914"/>
  <c r="AI914"/>
  <c r="AH914"/>
  <c r="AG914"/>
  <c r="AF914"/>
  <c r="AE914"/>
  <c r="AD914"/>
  <c r="AC914"/>
  <c r="AB914"/>
  <c r="AA914"/>
  <c r="Z914"/>
  <c r="Y914"/>
  <c r="X914"/>
  <c r="W914"/>
  <c r="V914"/>
  <c r="U914"/>
  <c r="T914"/>
  <c r="S914"/>
  <c r="R914"/>
  <c r="Q914"/>
  <c r="P914"/>
  <c r="O914"/>
  <c r="N914"/>
  <c r="M914"/>
  <c r="L914"/>
  <c r="K914"/>
  <c r="J914"/>
  <c r="I914"/>
  <c r="H914"/>
  <c r="G914"/>
  <c r="CX913"/>
  <c r="CW913"/>
  <c r="CV913"/>
  <c r="CU913"/>
  <c r="CT913"/>
  <c r="CS913"/>
  <c r="CR913"/>
  <c r="CQ913"/>
  <c r="CP913"/>
  <c r="CO913"/>
  <c r="CN913"/>
  <c r="CM913"/>
  <c r="CL913"/>
  <c r="CK913"/>
  <c r="CJ913"/>
  <c r="CI913"/>
  <c r="CH913"/>
  <c r="CG913"/>
  <c r="CF913"/>
  <c r="CE913"/>
  <c r="CD913"/>
  <c r="CC913"/>
  <c r="CB913"/>
  <c r="CA913"/>
  <c r="BZ913"/>
  <c r="BY913"/>
  <c r="BX913"/>
  <c r="BW913"/>
  <c r="BV913"/>
  <c r="BU913"/>
  <c r="BT913"/>
  <c r="BS913"/>
  <c r="BR913"/>
  <c r="BQ913"/>
  <c r="BP913"/>
  <c r="BO913"/>
  <c r="BN913"/>
  <c r="BM913"/>
  <c r="BL913"/>
  <c r="BK913"/>
  <c r="BJ913"/>
  <c r="BI913"/>
  <c r="BH913"/>
  <c r="BG913"/>
  <c r="BF913"/>
  <c r="BE913"/>
  <c r="BD913"/>
  <c r="BC913"/>
  <c r="BB913"/>
  <c r="BA913"/>
  <c r="AZ913"/>
  <c r="AY913"/>
  <c r="AX913"/>
  <c r="AW913"/>
  <c r="AV913"/>
  <c r="AU913"/>
  <c r="AT913"/>
  <c r="AS913"/>
  <c r="AR913"/>
  <c r="AQ913"/>
  <c r="AP913"/>
  <c r="AO913"/>
  <c r="AN913"/>
  <c r="AM913"/>
  <c r="AL913"/>
  <c r="AK913"/>
  <c r="AJ913"/>
  <c r="AI913"/>
  <c r="AH913"/>
  <c r="AG913"/>
  <c r="AF913"/>
  <c r="AE913"/>
  <c r="AD913"/>
  <c r="AC913"/>
  <c r="AB913"/>
  <c r="AA913"/>
  <c r="Z913"/>
  <c r="Y913"/>
  <c r="X913"/>
  <c r="W913"/>
  <c r="V913"/>
  <c r="U913"/>
  <c r="T913"/>
  <c r="S913"/>
  <c r="R913"/>
  <c r="Q913"/>
  <c r="P913"/>
  <c r="O913"/>
  <c r="N913"/>
  <c r="M913"/>
  <c r="L913"/>
  <c r="K913"/>
  <c r="J913"/>
  <c r="I913"/>
  <c r="H913"/>
  <c r="G913"/>
  <c r="CX912"/>
  <c r="CW912"/>
  <c r="CV912"/>
  <c r="CU912"/>
  <c r="CT912"/>
  <c r="CS912"/>
  <c r="CR912"/>
  <c r="CQ912"/>
  <c r="CP912"/>
  <c r="CO912"/>
  <c r="CN912"/>
  <c r="CM912"/>
  <c r="CL912"/>
  <c r="CK912"/>
  <c r="CJ912"/>
  <c r="CI912"/>
  <c r="CH912"/>
  <c r="CG912"/>
  <c r="CF912"/>
  <c r="CE912"/>
  <c r="CD912"/>
  <c r="CC912"/>
  <c r="CB912"/>
  <c r="CA912"/>
  <c r="BZ912"/>
  <c r="BY912"/>
  <c r="BX912"/>
  <c r="BW912"/>
  <c r="BV912"/>
  <c r="BU912"/>
  <c r="BT912"/>
  <c r="BS912"/>
  <c r="BR912"/>
  <c r="BQ912"/>
  <c r="BP912"/>
  <c r="BO912"/>
  <c r="BN912"/>
  <c r="BM912"/>
  <c r="BL912"/>
  <c r="BK912"/>
  <c r="BJ912"/>
  <c r="BI912"/>
  <c r="BH912"/>
  <c r="BG912"/>
  <c r="BF912"/>
  <c r="BE912"/>
  <c r="BD912"/>
  <c r="BC912"/>
  <c r="BB912"/>
  <c r="BA912"/>
  <c r="AZ912"/>
  <c r="AY912"/>
  <c r="AX912"/>
  <c r="AW912"/>
  <c r="AV912"/>
  <c r="AU912"/>
  <c r="AT912"/>
  <c r="AS912"/>
  <c r="AR912"/>
  <c r="AQ912"/>
  <c r="AP912"/>
  <c r="AO912"/>
  <c r="AN912"/>
  <c r="AM912"/>
  <c r="AL912"/>
  <c r="AK912"/>
  <c r="AJ912"/>
  <c r="AI912"/>
  <c r="AH912"/>
  <c r="AG912"/>
  <c r="AF912"/>
  <c r="AE912"/>
  <c r="AD912"/>
  <c r="AC912"/>
  <c r="AB912"/>
  <c r="AA912"/>
  <c r="Z912"/>
  <c r="Y912"/>
  <c r="X912"/>
  <c r="W912"/>
  <c r="V912"/>
  <c r="U912"/>
  <c r="T912"/>
  <c r="S912"/>
  <c r="R912"/>
  <c r="Q912"/>
  <c r="P912"/>
  <c r="O912"/>
  <c r="N912"/>
  <c r="M912"/>
  <c r="L912"/>
  <c r="K912"/>
  <c r="J912"/>
  <c r="I912"/>
  <c r="H912"/>
  <c r="G912"/>
  <c r="CX911"/>
  <c r="CW911"/>
  <c r="CV911"/>
  <c r="CU911"/>
  <c r="CT911"/>
  <c r="CS911"/>
  <c r="CR911"/>
  <c r="CQ911"/>
  <c r="CP911"/>
  <c r="CO911"/>
  <c r="CN911"/>
  <c r="CM911"/>
  <c r="CL911"/>
  <c r="CK911"/>
  <c r="CJ911"/>
  <c r="CI911"/>
  <c r="CH911"/>
  <c r="CG911"/>
  <c r="CF911"/>
  <c r="CE911"/>
  <c r="CD911"/>
  <c r="CC911"/>
  <c r="CB911"/>
  <c r="CA911"/>
  <c r="BZ911"/>
  <c r="BY911"/>
  <c r="BX911"/>
  <c r="BW911"/>
  <c r="BV911"/>
  <c r="BU911"/>
  <c r="BT911"/>
  <c r="BS911"/>
  <c r="BR911"/>
  <c r="BQ911"/>
  <c r="BP911"/>
  <c r="BO911"/>
  <c r="BN911"/>
  <c r="BM911"/>
  <c r="BL911"/>
  <c r="BK911"/>
  <c r="BJ911"/>
  <c r="BI911"/>
  <c r="BH911"/>
  <c r="BG911"/>
  <c r="BF911"/>
  <c r="BE911"/>
  <c r="BD911"/>
  <c r="BC911"/>
  <c r="BB911"/>
  <c r="BA911"/>
  <c r="AZ911"/>
  <c r="AY911"/>
  <c r="AX911"/>
  <c r="AW911"/>
  <c r="AV911"/>
  <c r="AU911"/>
  <c r="AT911"/>
  <c r="AS911"/>
  <c r="AR911"/>
  <c r="AQ911"/>
  <c r="AP911"/>
  <c r="AO911"/>
  <c r="AN911"/>
  <c r="AM911"/>
  <c r="AL911"/>
  <c r="AK911"/>
  <c r="AJ911"/>
  <c r="AI911"/>
  <c r="AH911"/>
  <c r="AG911"/>
  <c r="AF911"/>
  <c r="AE911"/>
  <c r="AD911"/>
  <c r="AC911"/>
  <c r="AB911"/>
  <c r="AA911"/>
  <c r="Z911"/>
  <c r="Y911"/>
  <c r="X911"/>
  <c r="W911"/>
  <c r="V911"/>
  <c r="U911"/>
  <c r="T911"/>
  <c r="S911"/>
  <c r="R911"/>
  <c r="Q911"/>
  <c r="P911"/>
  <c r="O911"/>
  <c r="N911"/>
  <c r="M911"/>
  <c r="L911"/>
  <c r="K911"/>
  <c r="J911"/>
  <c r="I911"/>
  <c r="H911"/>
  <c r="G911"/>
  <c r="CX910"/>
  <c r="CW910"/>
  <c r="CV910"/>
  <c r="CU910"/>
  <c r="CT910"/>
  <c r="CS910"/>
  <c r="CR910"/>
  <c r="CQ910"/>
  <c r="CP910"/>
  <c r="CO910"/>
  <c r="CN910"/>
  <c r="CM910"/>
  <c r="CL910"/>
  <c r="CK910"/>
  <c r="CJ910"/>
  <c r="CI910"/>
  <c r="CH910"/>
  <c r="CG910"/>
  <c r="CF910"/>
  <c r="CE910"/>
  <c r="CD910"/>
  <c r="CC910"/>
  <c r="CB910"/>
  <c r="CA910"/>
  <c r="BZ910"/>
  <c r="BY910"/>
  <c r="BX910"/>
  <c r="BW910"/>
  <c r="BV910"/>
  <c r="BU910"/>
  <c r="BT910"/>
  <c r="BS910"/>
  <c r="BR910"/>
  <c r="BQ910"/>
  <c r="BP910"/>
  <c r="BO910"/>
  <c r="BN910"/>
  <c r="BM910"/>
  <c r="BL910"/>
  <c r="BK910"/>
  <c r="BJ910"/>
  <c r="BI910"/>
  <c r="BH910"/>
  <c r="BG910"/>
  <c r="BF910"/>
  <c r="BE910"/>
  <c r="BD910"/>
  <c r="BC910"/>
  <c r="BB910"/>
  <c r="BA910"/>
  <c r="AZ910"/>
  <c r="AY910"/>
  <c r="AX910"/>
  <c r="AW910"/>
  <c r="AV910"/>
  <c r="AU910"/>
  <c r="AT910"/>
  <c r="AS910"/>
  <c r="AR910"/>
  <c r="AQ910"/>
  <c r="AP910"/>
  <c r="AO910"/>
  <c r="AN910"/>
  <c r="AM910"/>
  <c r="AL910"/>
  <c r="AK910"/>
  <c r="AJ910"/>
  <c r="AI910"/>
  <c r="AH910"/>
  <c r="AG910"/>
  <c r="AF910"/>
  <c r="AE910"/>
  <c r="AD910"/>
  <c r="AC910"/>
  <c r="AB910"/>
  <c r="AA910"/>
  <c r="Z910"/>
  <c r="Y910"/>
  <c r="X910"/>
  <c r="W910"/>
  <c r="V910"/>
  <c r="U910"/>
  <c r="T910"/>
  <c r="S910"/>
  <c r="R910"/>
  <c r="Q910"/>
  <c r="P910"/>
  <c r="O910"/>
  <c r="N910"/>
  <c r="M910"/>
  <c r="L910"/>
  <c r="K910"/>
  <c r="J910"/>
  <c r="I910"/>
  <c r="H910"/>
  <c r="G910"/>
  <c r="CX909"/>
  <c r="CW909"/>
  <c r="CV909"/>
  <c r="CU909"/>
  <c r="CT909"/>
  <c r="CS909"/>
  <c r="CR909"/>
  <c r="CQ909"/>
  <c r="CP909"/>
  <c r="CO909"/>
  <c r="CN909"/>
  <c r="CM909"/>
  <c r="CL909"/>
  <c r="CK909"/>
  <c r="CJ909"/>
  <c r="CI909"/>
  <c r="CH909"/>
  <c r="CG909"/>
  <c r="CF909"/>
  <c r="CE909"/>
  <c r="CD909"/>
  <c r="CC909"/>
  <c r="CB909"/>
  <c r="CA909"/>
  <c r="BZ909"/>
  <c r="BY909"/>
  <c r="BX909"/>
  <c r="BW909"/>
  <c r="BV909"/>
  <c r="BU909"/>
  <c r="BT909"/>
  <c r="BS909"/>
  <c r="BR909"/>
  <c r="BQ909"/>
  <c r="BP909"/>
  <c r="BO909"/>
  <c r="BN909"/>
  <c r="BM909"/>
  <c r="BL909"/>
  <c r="BK909"/>
  <c r="BJ909"/>
  <c r="BI909"/>
  <c r="BH909"/>
  <c r="BG909"/>
  <c r="BF909"/>
  <c r="BE909"/>
  <c r="BD909"/>
  <c r="BC909"/>
  <c r="BB909"/>
  <c r="BA909"/>
  <c r="AZ909"/>
  <c r="AY909"/>
  <c r="AX909"/>
  <c r="AW909"/>
  <c r="AV909"/>
  <c r="AU909"/>
  <c r="AT909"/>
  <c r="AS909"/>
  <c r="AR909"/>
  <c r="AQ909"/>
  <c r="AP909"/>
  <c r="AO909"/>
  <c r="AN909"/>
  <c r="AM909"/>
  <c r="AL909"/>
  <c r="AK909"/>
  <c r="AJ909"/>
  <c r="AI909"/>
  <c r="AH909"/>
  <c r="AG909"/>
  <c r="AF909"/>
  <c r="AE909"/>
  <c r="AD909"/>
  <c r="AC909"/>
  <c r="AB909"/>
  <c r="AA909"/>
  <c r="Z909"/>
  <c r="Y909"/>
  <c r="X909"/>
  <c r="W909"/>
  <c r="V909"/>
  <c r="U909"/>
  <c r="T909"/>
  <c r="S909"/>
  <c r="R909"/>
  <c r="Q909"/>
  <c r="P909"/>
  <c r="O909"/>
  <c r="N909"/>
  <c r="M909"/>
  <c r="L909"/>
  <c r="K909"/>
  <c r="J909"/>
  <c r="I909"/>
  <c r="H909"/>
  <c r="G909"/>
  <c r="CX908"/>
  <c r="CW908"/>
  <c r="CV908"/>
  <c r="CU908"/>
  <c r="CT908"/>
  <c r="CS908"/>
  <c r="CR908"/>
  <c r="CQ908"/>
  <c r="CP908"/>
  <c r="CO908"/>
  <c r="CN908"/>
  <c r="CM908"/>
  <c r="CL908"/>
  <c r="CK908"/>
  <c r="CJ908"/>
  <c r="CI908"/>
  <c r="CH908"/>
  <c r="CG908"/>
  <c r="CF908"/>
  <c r="CE908"/>
  <c r="CD908"/>
  <c r="CC908"/>
  <c r="CB908"/>
  <c r="CA908"/>
  <c r="BZ908"/>
  <c r="BY908"/>
  <c r="BX908"/>
  <c r="BW908"/>
  <c r="BV908"/>
  <c r="BU908"/>
  <c r="BT908"/>
  <c r="BS908"/>
  <c r="BR908"/>
  <c r="BQ908"/>
  <c r="BP908"/>
  <c r="BO908"/>
  <c r="BN908"/>
  <c r="BM908"/>
  <c r="BL908"/>
  <c r="BK908"/>
  <c r="BJ908"/>
  <c r="BI908"/>
  <c r="BH908"/>
  <c r="BG908"/>
  <c r="BF908"/>
  <c r="BE908"/>
  <c r="BD908"/>
  <c r="BC908"/>
  <c r="BB908"/>
  <c r="BA908"/>
  <c r="AZ908"/>
  <c r="AY908"/>
  <c r="AX908"/>
  <c r="AW908"/>
  <c r="AV908"/>
  <c r="AU908"/>
  <c r="AT908"/>
  <c r="AS908"/>
  <c r="AR908"/>
  <c r="AQ908"/>
  <c r="AP908"/>
  <c r="AO908"/>
  <c r="AN908"/>
  <c r="AM908"/>
  <c r="AL908"/>
  <c r="AK908"/>
  <c r="AJ908"/>
  <c r="AI908"/>
  <c r="AH908"/>
  <c r="AG908"/>
  <c r="AF908"/>
  <c r="AE908"/>
  <c r="AD908"/>
  <c r="AC908"/>
  <c r="AB908"/>
  <c r="AA908"/>
  <c r="Z908"/>
  <c r="Y908"/>
  <c r="X908"/>
  <c r="W908"/>
  <c r="V908"/>
  <c r="U908"/>
  <c r="T908"/>
  <c r="S908"/>
  <c r="R908"/>
  <c r="Q908"/>
  <c r="P908"/>
  <c r="O908"/>
  <c r="N908"/>
  <c r="M908"/>
  <c r="L908"/>
  <c r="K908"/>
  <c r="J908"/>
  <c r="I908"/>
  <c r="H908"/>
  <c r="G908"/>
  <c r="CX907"/>
  <c r="CW907"/>
  <c r="CV907"/>
  <c r="CU907"/>
  <c r="CT907"/>
  <c r="CS907"/>
  <c r="CR907"/>
  <c r="CQ907"/>
  <c r="CP907"/>
  <c r="CO907"/>
  <c r="CN907"/>
  <c r="CM907"/>
  <c r="CL907"/>
  <c r="CK907"/>
  <c r="CJ907"/>
  <c r="CI907"/>
  <c r="CH907"/>
  <c r="CG907"/>
  <c r="CF907"/>
  <c r="CE907"/>
  <c r="CD907"/>
  <c r="CC907"/>
  <c r="CB907"/>
  <c r="CA907"/>
  <c r="BZ907"/>
  <c r="BY907"/>
  <c r="BX907"/>
  <c r="BW907"/>
  <c r="BV907"/>
  <c r="BU907"/>
  <c r="BT907"/>
  <c r="BS907"/>
  <c r="BR907"/>
  <c r="BQ907"/>
  <c r="BP907"/>
  <c r="BO907"/>
  <c r="BN907"/>
  <c r="BM907"/>
  <c r="BL907"/>
  <c r="BK907"/>
  <c r="BJ907"/>
  <c r="BI907"/>
  <c r="BH907"/>
  <c r="BG907"/>
  <c r="BF907"/>
  <c r="BE907"/>
  <c r="BD907"/>
  <c r="BC907"/>
  <c r="BB907"/>
  <c r="BA907"/>
  <c r="AZ907"/>
  <c r="AY907"/>
  <c r="AX907"/>
  <c r="AW907"/>
  <c r="AV907"/>
  <c r="AU907"/>
  <c r="AT907"/>
  <c r="AS907"/>
  <c r="AR907"/>
  <c r="AQ907"/>
  <c r="AP907"/>
  <c r="AO907"/>
  <c r="AN907"/>
  <c r="AM907"/>
  <c r="AL907"/>
  <c r="AK907"/>
  <c r="AJ907"/>
  <c r="AI907"/>
  <c r="AH907"/>
  <c r="AG907"/>
  <c r="AF907"/>
  <c r="AE907"/>
  <c r="AD907"/>
  <c r="AC907"/>
  <c r="AB907"/>
  <c r="AA907"/>
  <c r="Z907"/>
  <c r="Y907"/>
  <c r="X907"/>
  <c r="W907"/>
  <c r="V907"/>
  <c r="U907"/>
  <c r="T907"/>
  <c r="S907"/>
  <c r="R907"/>
  <c r="Q907"/>
  <c r="P907"/>
  <c r="O907"/>
  <c r="N907"/>
  <c r="M907"/>
  <c r="L907"/>
  <c r="K907"/>
  <c r="J907"/>
  <c r="I907"/>
  <c r="H907"/>
  <c r="G907"/>
  <c r="CX906"/>
  <c r="CW906"/>
  <c r="CV906"/>
  <c r="CU906"/>
  <c r="CT906"/>
  <c r="CS906"/>
  <c r="CR906"/>
  <c r="CQ906"/>
  <c r="CP906"/>
  <c r="CO906"/>
  <c r="CN906"/>
  <c r="CM906"/>
  <c r="CL906"/>
  <c r="CK906"/>
  <c r="CJ906"/>
  <c r="CI906"/>
  <c r="CH906"/>
  <c r="CG906"/>
  <c r="CF906"/>
  <c r="CE906"/>
  <c r="CD906"/>
  <c r="CC906"/>
  <c r="CB906"/>
  <c r="CA906"/>
  <c r="BZ906"/>
  <c r="BY906"/>
  <c r="BX906"/>
  <c r="BW906"/>
  <c r="BV906"/>
  <c r="BU906"/>
  <c r="BT906"/>
  <c r="BS906"/>
  <c r="BR906"/>
  <c r="BQ906"/>
  <c r="BP906"/>
  <c r="BO906"/>
  <c r="BN906"/>
  <c r="BM906"/>
  <c r="BL906"/>
  <c r="BK906"/>
  <c r="BJ906"/>
  <c r="BI906"/>
  <c r="BH906"/>
  <c r="BG906"/>
  <c r="BF906"/>
  <c r="BE906"/>
  <c r="BD906"/>
  <c r="BC906"/>
  <c r="BB906"/>
  <c r="BA906"/>
  <c r="AZ906"/>
  <c r="AY906"/>
  <c r="AX906"/>
  <c r="AW906"/>
  <c r="AV906"/>
  <c r="AU906"/>
  <c r="AT906"/>
  <c r="AS906"/>
  <c r="AR906"/>
  <c r="AQ906"/>
  <c r="AP906"/>
  <c r="AO906"/>
  <c r="AN906"/>
  <c r="AM906"/>
  <c r="AL906"/>
  <c r="AK906"/>
  <c r="AJ906"/>
  <c r="AI906"/>
  <c r="AH906"/>
  <c r="AG906"/>
  <c r="AF906"/>
  <c r="AE906"/>
  <c r="AD906"/>
  <c r="AC906"/>
  <c r="AB906"/>
  <c r="AA906"/>
  <c r="Z906"/>
  <c r="Y906"/>
  <c r="X906"/>
  <c r="W906"/>
  <c r="V906"/>
  <c r="U906"/>
  <c r="T906"/>
  <c r="S906"/>
  <c r="R906"/>
  <c r="Q906"/>
  <c r="P906"/>
  <c r="O906"/>
  <c r="N906"/>
  <c r="M906"/>
  <c r="L906"/>
  <c r="K906"/>
  <c r="J906"/>
  <c r="I906"/>
  <c r="H906"/>
  <c r="G906"/>
  <c r="CX905"/>
  <c r="CW905"/>
  <c r="CV905"/>
  <c r="CU905"/>
  <c r="CT905"/>
  <c r="CS905"/>
  <c r="CR905"/>
  <c r="CQ905"/>
  <c r="CP905"/>
  <c r="CO905"/>
  <c r="CN905"/>
  <c r="CM905"/>
  <c r="CL905"/>
  <c r="CK905"/>
  <c r="CJ905"/>
  <c r="CI905"/>
  <c r="CH905"/>
  <c r="CG905"/>
  <c r="CF905"/>
  <c r="CE905"/>
  <c r="CD905"/>
  <c r="CC905"/>
  <c r="CB905"/>
  <c r="CA905"/>
  <c r="BZ905"/>
  <c r="BY905"/>
  <c r="BX905"/>
  <c r="BW905"/>
  <c r="BV905"/>
  <c r="BU905"/>
  <c r="BT905"/>
  <c r="BS905"/>
  <c r="BR905"/>
  <c r="BQ905"/>
  <c r="BP905"/>
  <c r="BO905"/>
  <c r="BN905"/>
  <c r="BM905"/>
  <c r="BL905"/>
  <c r="BK905"/>
  <c r="BJ905"/>
  <c r="BI905"/>
  <c r="BH905"/>
  <c r="BG905"/>
  <c r="BF905"/>
  <c r="BE905"/>
  <c r="BD905"/>
  <c r="BC905"/>
  <c r="BB905"/>
  <c r="BA905"/>
  <c r="AZ905"/>
  <c r="AY905"/>
  <c r="AX905"/>
  <c r="AW905"/>
  <c r="AV905"/>
  <c r="AU905"/>
  <c r="AT905"/>
  <c r="AS905"/>
  <c r="AR905"/>
  <c r="AQ905"/>
  <c r="AP905"/>
  <c r="AO905"/>
  <c r="AN905"/>
  <c r="AM905"/>
  <c r="AL905"/>
  <c r="AK905"/>
  <c r="AJ905"/>
  <c r="AI905"/>
  <c r="AH905"/>
  <c r="AG905"/>
  <c r="AF905"/>
  <c r="AE905"/>
  <c r="AD905"/>
  <c r="AC905"/>
  <c r="AB905"/>
  <c r="AA905"/>
  <c r="Z905"/>
  <c r="Y905"/>
  <c r="X905"/>
  <c r="W905"/>
  <c r="V905"/>
  <c r="U905"/>
  <c r="T905"/>
  <c r="S905"/>
  <c r="R905"/>
  <c r="Q905"/>
  <c r="P905"/>
  <c r="O905"/>
  <c r="N905"/>
  <c r="M905"/>
  <c r="L905"/>
  <c r="K905"/>
  <c r="J905"/>
  <c r="I905"/>
  <c r="H905"/>
  <c r="G905"/>
  <c r="CX904"/>
  <c r="CW904"/>
  <c r="CV904"/>
  <c r="CU904"/>
  <c r="CT904"/>
  <c r="CS904"/>
  <c r="CR904"/>
  <c r="CQ904"/>
  <c r="CP904"/>
  <c r="CO904"/>
  <c r="CN904"/>
  <c r="CM904"/>
  <c r="CL904"/>
  <c r="CK904"/>
  <c r="CJ904"/>
  <c r="CI904"/>
  <c r="CH904"/>
  <c r="CG904"/>
  <c r="CF904"/>
  <c r="CE904"/>
  <c r="CD904"/>
  <c r="CC904"/>
  <c r="CB904"/>
  <c r="CA904"/>
  <c r="BZ904"/>
  <c r="BY904"/>
  <c r="BX904"/>
  <c r="BW904"/>
  <c r="BV904"/>
  <c r="BU904"/>
  <c r="BT904"/>
  <c r="BS904"/>
  <c r="BR904"/>
  <c r="BQ904"/>
  <c r="BP904"/>
  <c r="BO904"/>
  <c r="BN904"/>
  <c r="BM904"/>
  <c r="BL904"/>
  <c r="BK904"/>
  <c r="BJ904"/>
  <c r="BI904"/>
  <c r="BH904"/>
  <c r="BG904"/>
  <c r="BF904"/>
  <c r="BE904"/>
  <c r="BD904"/>
  <c r="BC904"/>
  <c r="BB904"/>
  <c r="BA904"/>
  <c r="AZ904"/>
  <c r="AY904"/>
  <c r="AX904"/>
  <c r="AW904"/>
  <c r="AV904"/>
  <c r="AU904"/>
  <c r="AT904"/>
  <c r="AS904"/>
  <c r="AR904"/>
  <c r="AQ904"/>
  <c r="AP904"/>
  <c r="AO904"/>
  <c r="AN904"/>
  <c r="AM904"/>
  <c r="AL904"/>
  <c r="AK904"/>
  <c r="AJ904"/>
  <c r="AI904"/>
  <c r="AH904"/>
  <c r="AG904"/>
  <c r="AF904"/>
  <c r="AE904"/>
  <c r="AD904"/>
  <c r="AC904"/>
  <c r="AB904"/>
  <c r="AA904"/>
  <c r="Z904"/>
  <c r="Y904"/>
  <c r="X904"/>
  <c r="W904"/>
  <c r="V904"/>
  <c r="U904"/>
  <c r="T904"/>
  <c r="S904"/>
  <c r="R904"/>
  <c r="Q904"/>
  <c r="P904"/>
  <c r="O904"/>
  <c r="N904"/>
  <c r="M904"/>
  <c r="L904"/>
  <c r="K904"/>
  <c r="J904"/>
  <c r="I904"/>
  <c r="H904"/>
  <c r="G904"/>
  <c r="CX903"/>
  <c r="CW903"/>
  <c r="CV903"/>
  <c r="CU903"/>
  <c r="CT903"/>
  <c r="CS903"/>
  <c r="CR903"/>
  <c r="CQ903"/>
  <c r="CP903"/>
  <c r="CO903"/>
  <c r="CN903"/>
  <c r="CM903"/>
  <c r="CL903"/>
  <c r="CK903"/>
  <c r="CJ903"/>
  <c r="CI903"/>
  <c r="CH903"/>
  <c r="CG903"/>
  <c r="CF903"/>
  <c r="CE903"/>
  <c r="CD903"/>
  <c r="CC903"/>
  <c r="CB903"/>
  <c r="CA903"/>
  <c r="BZ903"/>
  <c r="BY903"/>
  <c r="BX903"/>
  <c r="BW903"/>
  <c r="BV903"/>
  <c r="BU903"/>
  <c r="BT903"/>
  <c r="BS903"/>
  <c r="BR903"/>
  <c r="BQ903"/>
  <c r="BP903"/>
  <c r="BO903"/>
  <c r="BN903"/>
  <c r="BM903"/>
  <c r="BL903"/>
  <c r="BK903"/>
  <c r="BJ903"/>
  <c r="BI903"/>
  <c r="BH903"/>
  <c r="BG903"/>
  <c r="BF903"/>
  <c r="BE903"/>
  <c r="BD903"/>
  <c r="BC903"/>
  <c r="BB903"/>
  <c r="BA903"/>
  <c r="AZ903"/>
  <c r="AY903"/>
  <c r="AX903"/>
  <c r="AW903"/>
  <c r="AV903"/>
  <c r="AU903"/>
  <c r="AT903"/>
  <c r="AS903"/>
  <c r="AR903"/>
  <c r="AQ903"/>
  <c r="AP903"/>
  <c r="AO903"/>
  <c r="AN903"/>
  <c r="AM903"/>
  <c r="AL903"/>
  <c r="AK903"/>
  <c r="AJ903"/>
  <c r="AI903"/>
  <c r="AH903"/>
  <c r="AG903"/>
  <c r="AF903"/>
  <c r="AE903"/>
  <c r="AD903"/>
  <c r="AC903"/>
  <c r="AB903"/>
  <c r="AA903"/>
  <c r="Z903"/>
  <c r="Y903"/>
  <c r="X903"/>
  <c r="W903"/>
  <c r="V903"/>
  <c r="U903"/>
  <c r="T903"/>
  <c r="S903"/>
  <c r="R903"/>
  <c r="Q903"/>
  <c r="P903"/>
  <c r="O903"/>
  <c r="N903"/>
  <c r="M903"/>
  <c r="L903"/>
  <c r="K903"/>
  <c r="J903"/>
  <c r="I903"/>
  <c r="H903"/>
  <c r="G903"/>
  <c r="CX902"/>
  <c r="CW902"/>
  <c r="CV902"/>
  <c r="CU902"/>
  <c r="CT902"/>
  <c r="CS902"/>
  <c r="CR902"/>
  <c r="CQ902"/>
  <c r="CP902"/>
  <c r="CO902"/>
  <c r="CN902"/>
  <c r="CM902"/>
  <c r="CL902"/>
  <c r="CK902"/>
  <c r="CJ902"/>
  <c r="CI902"/>
  <c r="CH902"/>
  <c r="CG902"/>
  <c r="CF902"/>
  <c r="CE902"/>
  <c r="CD902"/>
  <c r="CC902"/>
  <c r="CB902"/>
  <c r="CA902"/>
  <c r="BZ902"/>
  <c r="BY902"/>
  <c r="BX902"/>
  <c r="BW902"/>
  <c r="BV902"/>
  <c r="BU902"/>
  <c r="BT902"/>
  <c r="BS902"/>
  <c r="BR902"/>
  <c r="BQ902"/>
  <c r="BP902"/>
  <c r="BO902"/>
  <c r="BN902"/>
  <c r="BM902"/>
  <c r="BL902"/>
  <c r="BK902"/>
  <c r="BJ902"/>
  <c r="BI902"/>
  <c r="BH902"/>
  <c r="BG902"/>
  <c r="BF902"/>
  <c r="BE902"/>
  <c r="BD902"/>
  <c r="BC902"/>
  <c r="BB902"/>
  <c r="BA902"/>
  <c r="AZ902"/>
  <c r="AY902"/>
  <c r="AX902"/>
  <c r="AW902"/>
  <c r="AV902"/>
  <c r="AU902"/>
  <c r="AT902"/>
  <c r="AS902"/>
  <c r="AR902"/>
  <c r="AQ902"/>
  <c r="AP902"/>
  <c r="AO902"/>
  <c r="AN902"/>
  <c r="AM902"/>
  <c r="AL902"/>
  <c r="AK902"/>
  <c r="AJ902"/>
  <c r="AI902"/>
  <c r="AH902"/>
  <c r="AG902"/>
  <c r="AF902"/>
  <c r="AE902"/>
  <c r="AD902"/>
  <c r="AC902"/>
  <c r="AB902"/>
  <c r="AA902"/>
  <c r="Z902"/>
  <c r="Y902"/>
  <c r="X902"/>
  <c r="W902"/>
  <c r="V902"/>
  <c r="U902"/>
  <c r="T902"/>
  <c r="S902"/>
  <c r="R902"/>
  <c r="Q902"/>
  <c r="P902"/>
  <c r="O902"/>
  <c r="N902"/>
  <c r="M902"/>
  <c r="L902"/>
  <c r="K902"/>
  <c r="J902"/>
  <c r="I902"/>
  <c r="H902"/>
  <c r="G902"/>
  <c r="CX901"/>
  <c r="CW901"/>
  <c r="CV901"/>
  <c r="CU901"/>
  <c r="CT901"/>
  <c r="CS901"/>
  <c r="CR901"/>
  <c r="CQ901"/>
  <c r="CP901"/>
  <c r="CO901"/>
  <c r="CN901"/>
  <c r="CM901"/>
  <c r="CL901"/>
  <c r="CK901"/>
  <c r="CJ901"/>
  <c r="CI901"/>
  <c r="CH901"/>
  <c r="CG901"/>
  <c r="CF901"/>
  <c r="CE901"/>
  <c r="CD901"/>
  <c r="CC901"/>
  <c r="CB901"/>
  <c r="CA901"/>
  <c r="BZ901"/>
  <c r="BY901"/>
  <c r="BX901"/>
  <c r="BW901"/>
  <c r="BV901"/>
  <c r="BU901"/>
  <c r="BT901"/>
  <c r="BS901"/>
  <c r="BR901"/>
  <c r="BQ901"/>
  <c r="BP901"/>
  <c r="BO901"/>
  <c r="BN901"/>
  <c r="BM901"/>
  <c r="BL901"/>
  <c r="BK901"/>
  <c r="BJ901"/>
  <c r="BI901"/>
  <c r="BH901"/>
  <c r="BG901"/>
  <c r="BF901"/>
  <c r="BE901"/>
  <c r="BD901"/>
  <c r="BC901"/>
  <c r="BB901"/>
  <c r="BA901"/>
  <c r="AZ901"/>
  <c r="AY901"/>
  <c r="AX901"/>
  <c r="AW901"/>
  <c r="AV901"/>
  <c r="AU901"/>
  <c r="AT901"/>
  <c r="AS901"/>
  <c r="AR901"/>
  <c r="AQ901"/>
  <c r="AP901"/>
  <c r="AO901"/>
  <c r="AN901"/>
  <c r="AM901"/>
  <c r="AL901"/>
  <c r="AK901"/>
  <c r="AJ901"/>
  <c r="AI901"/>
  <c r="AH901"/>
  <c r="AG901"/>
  <c r="AF901"/>
  <c r="AE901"/>
  <c r="AD901"/>
  <c r="AC901"/>
  <c r="AB901"/>
  <c r="AA901"/>
  <c r="Z901"/>
  <c r="Y901"/>
  <c r="X901"/>
  <c r="W901"/>
  <c r="V901"/>
  <c r="U901"/>
  <c r="T901"/>
  <c r="S901"/>
  <c r="R901"/>
  <c r="Q901"/>
  <c r="P901"/>
  <c r="O901"/>
  <c r="N901"/>
  <c r="M901"/>
  <c r="L901"/>
  <c r="K901"/>
  <c r="J901"/>
  <c r="I901"/>
  <c r="H901"/>
  <c r="G901"/>
  <c r="CX900"/>
  <c r="CW900"/>
  <c r="CV900"/>
  <c r="CU900"/>
  <c r="CT900"/>
  <c r="CS900"/>
  <c r="CR900"/>
  <c r="CQ900"/>
  <c r="CP900"/>
  <c r="CO900"/>
  <c r="CN900"/>
  <c r="CM900"/>
  <c r="CL900"/>
  <c r="CK900"/>
  <c r="CJ900"/>
  <c r="CI900"/>
  <c r="CH900"/>
  <c r="CG900"/>
  <c r="CF900"/>
  <c r="CE900"/>
  <c r="CD900"/>
  <c r="CC900"/>
  <c r="CB900"/>
  <c r="CA900"/>
  <c r="BZ900"/>
  <c r="BY900"/>
  <c r="BX900"/>
  <c r="BW900"/>
  <c r="BV900"/>
  <c r="BU900"/>
  <c r="BT900"/>
  <c r="BS900"/>
  <c r="BR900"/>
  <c r="BQ900"/>
  <c r="BP900"/>
  <c r="BO900"/>
  <c r="BN900"/>
  <c r="BM900"/>
  <c r="BL900"/>
  <c r="BK900"/>
  <c r="BJ900"/>
  <c r="BI900"/>
  <c r="BH900"/>
  <c r="BG900"/>
  <c r="BF900"/>
  <c r="BE900"/>
  <c r="BD900"/>
  <c r="BC900"/>
  <c r="BB900"/>
  <c r="BA900"/>
  <c r="AZ900"/>
  <c r="AY900"/>
  <c r="AX900"/>
  <c r="AW900"/>
  <c r="AV900"/>
  <c r="AU900"/>
  <c r="AT900"/>
  <c r="AS900"/>
  <c r="AR900"/>
  <c r="AQ900"/>
  <c r="AP900"/>
  <c r="AO900"/>
  <c r="AN900"/>
  <c r="AM900"/>
  <c r="AL900"/>
  <c r="AK900"/>
  <c r="AJ900"/>
  <c r="AI900"/>
  <c r="AH900"/>
  <c r="AG900"/>
  <c r="AF900"/>
  <c r="AE900"/>
  <c r="AD900"/>
  <c r="AC900"/>
  <c r="AB900"/>
  <c r="AA900"/>
  <c r="Z900"/>
  <c r="Y900"/>
  <c r="X900"/>
  <c r="W900"/>
  <c r="V900"/>
  <c r="U900"/>
  <c r="T900"/>
  <c r="S900"/>
  <c r="R900"/>
  <c r="Q900"/>
  <c r="P900"/>
  <c r="O900"/>
  <c r="N900"/>
  <c r="M900"/>
  <c r="L900"/>
  <c r="K900"/>
  <c r="J900"/>
  <c r="I900"/>
  <c r="H900"/>
  <c r="G900"/>
  <c r="CX899"/>
  <c r="CW899"/>
  <c r="CV899"/>
  <c r="CU899"/>
  <c r="CT899"/>
  <c r="CS899"/>
  <c r="CR899"/>
  <c r="CQ899"/>
  <c r="CP899"/>
  <c r="CO899"/>
  <c r="CN899"/>
  <c r="CM899"/>
  <c r="CL899"/>
  <c r="CK899"/>
  <c r="CJ899"/>
  <c r="CI899"/>
  <c r="CH899"/>
  <c r="CG899"/>
  <c r="CF899"/>
  <c r="CE899"/>
  <c r="CD899"/>
  <c r="CC899"/>
  <c r="CB899"/>
  <c r="CA899"/>
  <c r="BZ899"/>
  <c r="BY899"/>
  <c r="BX899"/>
  <c r="BW899"/>
  <c r="BV899"/>
  <c r="BU899"/>
  <c r="BT899"/>
  <c r="BS899"/>
  <c r="BR899"/>
  <c r="BQ899"/>
  <c r="BP899"/>
  <c r="BO899"/>
  <c r="BN899"/>
  <c r="BM899"/>
  <c r="BL899"/>
  <c r="BK899"/>
  <c r="BJ899"/>
  <c r="BI899"/>
  <c r="BH899"/>
  <c r="BG899"/>
  <c r="BF899"/>
  <c r="BE899"/>
  <c r="BD899"/>
  <c r="BC899"/>
  <c r="BB899"/>
  <c r="BA899"/>
  <c r="AZ899"/>
  <c r="AY899"/>
  <c r="AX899"/>
  <c r="AW899"/>
  <c r="AV899"/>
  <c r="AU899"/>
  <c r="AT899"/>
  <c r="AS899"/>
  <c r="AR899"/>
  <c r="AQ899"/>
  <c r="AP899"/>
  <c r="AO899"/>
  <c r="AN899"/>
  <c r="AM899"/>
  <c r="AL899"/>
  <c r="AK899"/>
  <c r="AJ899"/>
  <c r="AI899"/>
  <c r="AH899"/>
  <c r="AG899"/>
  <c r="AF899"/>
  <c r="AE899"/>
  <c r="AD899"/>
  <c r="AC899"/>
  <c r="AB899"/>
  <c r="AA899"/>
  <c r="Z899"/>
  <c r="Y899"/>
  <c r="X899"/>
  <c r="W899"/>
  <c r="V899"/>
  <c r="U899"/>
  <c r="T899"/>
  <c r="S899"/>
  <c r="R899"/>
  <c r="Q899"/>
  <c r="P899"/>
  <c r="O899"/>
  <c r="N899"/>
  <c r="M899"/>
  <c r="L899"/>
  <c r="K899"/>
  <c r="J899"/>
  <c r="I899"/>
  <c r="H899"/>
  <c r="G899"/>
  <c r="CX898"/>
  <c r="CW898"/>
  <c r="CV898"/>
  <c r="CU898"/>
  <c r="CT898"/>
  <c r="CS898"/>
  <c r="CR898"/>
  <c r="CQ898"/>
  <c r="CP898"/>
  <c r="CO898"/>
  <c r="CN898"/>
  <c r="CM898"/>
  <c r="CL898"/>
  <c r="CK898"/>
  <c r="CJ898"/>
  <c r="CI898"/>
  <c r="CH898"/>
  <c r="CG898"/>
  <c r="CF898"/>
  <c r="CE898"/>
  <c r="CD898"/>
  <c r="CC898"/>
  <c r="CB898"/>
  <c r="CA898"/>
  <c r="BZ898"/>
  <c r="BY898"/>
  <c r="BX898"/>
  <c r="BW898"/>
  <c r="BV898"/>
  <c r="BU898"/>
  <c r="BT898"/>
  <c r="BS898"/>
  <c r="BR898"/>
  <c r="BQ898"/>
  <c r="BP898"/>
  <c r="BO898"/>
  <c r="BN898"/>
  <c r="BM898"/>
  <c r="BL898"/>
  <c r="BK898"/>
  <c r="BJ898"/>
  <c r="BI898"/>
  <c r="BH898"/>
  <c r="BG898"/>
  <c r="BF898"/>
  <c r="BE898"/>
  <c r="BD898"/>
  <c r="BC898"/>
  <c r="BB898"/>
  <c r="BA898"/>
  <c r="AZ898"/>
  <c r="AY898"/>
  <c r="AX898"/>
  <c r="AW898"/>
  <c r="AV898"/>
  <c r="AU898"/>
  <c r="AT898"/>
  <c r="AS898"/>
  <c r="AR898"/>
  <c r="AQ898"/>
  <c r="AP898"/>
  <c r="AO898"/>
  <c r="AN898"/>
  <c r="AM898"/>
  <c r="AL898"/>
  <c r="AK898"/>
  <c r="AJ898"/>
  <c r="AI898"/>
  <c r="AH898"/>
  <c r="AG898"/>
  <c r="AF898"/>
  <c r="AE898"/>
  <c r="AD898"/>
  <c r="AC898"/>
  <c r="AB898"/>
  <c r="AA898"/>
  <c r="Z898"/>
  <c r="Y898"/>
  <c r="X898"/>
  <c r="W898"/>
  <c r="V898"/>
  <c r="U898"/>
  <c r="T898"/>
  <c r="S898"/>
  <c r="R898"/>
  <c r="Q898"/>
  <c r="P898"/>
  <c r="O898"/>
  <c r="N898"/>
  <c r="M898"/>
  <c r="L898"/>
  <c r="K898"/>
  <c r="J898"/>
  <c r="I898"/>
  <c r="H898"/>
  <c r="G898"/>
  <c r="CX897"/>
  <c r="CW897"/>
  <c r="CV897"/>
  <c r="CU897"/>
  <c r="CT897"/>
  <c r="CS897"/>
  <c r="CR897"/>
  <c r="CQ897"/>
  <c r="CP897"/>
  <c r="CO897"/>
  <c r="CN897"/>
  <c r="CM897"/>
  <c r="CL897"/>
  <c r="CK897"/>
  <c r="CJ897"/>
  <c r="CI897"/>
  <c r="CH897"/>
  <c r="CG897"/>
  <c r="CF897"/>
  <c r="CE897"/>
  <c r="CD897"/>
  <c r="CC897"/>
  <c r="CB897"/>
  <c r="CA897"/>
  <c r="BZ897"/>
  <c r="BY897"/>
  <c r="BX897"/>
  <c r="BW897"/>
  <c r="BV897"/>
  <c r="BU897"/>
  <c r="BT897"/>
  <c r="BS897"/>
  <c r="BR897"/>
  <c r="BQ897"/>
  <c r="BP897"/>
  <c r="BO897"/>
  <c r="BN897"/>
  <c r="BM897"/>
  <c r="BL897"/>
  <c r="BK897"/>
  <c r="BJ897"/>
  <c r="BI897"/>
  <c r="BH897"/>
  <c r="BG897"/>
  <c r="BF897"/>
  <c r="BE897"/>
  <c r="BD897"/>
  <c r="BC897"/>
  <c r="BB897"/>
  <c r="BA897"/>
  <c r="AZ897"/>
  <c r="AY897"/>
  <c r="AX897"/>
  <c r="AW897"/>
  <c r="AV897"/>
  <c r="AU897"/>
  <c r="AT897"/>
  <c r="AS897"/>
  <c r="AR897"/>
  <c r="AQ897"/>
  <c r="AP897"/>
  <c r="AO897"/>
  <c r="AN897"/>
  <c r="AM897"/>
  <c r="AL897"/>
  <c r="AK897"/>
  <c r="AJ897"/>
  <c r="AI897"/>
  <c r="AH897"/>
  <c r="AG897"/>
  <c r="AF897"/>
  <c r="AE897"/>
  <c r="AD897"/>
  <c r="AC897"/>
  <c r="AB897"/>
  <c r="AA897"/>
  <c r="Z897"/>
  <c r="Y897"/>
  <c r="X897"/>
  <c r="W897"/>
  <c r="V897"/>
  <c r="U897"/>
  <c r="T897"/>
  <c r="S897"/>
  <c r="R897"/>
  <c r="Q897"/>
  <c r="P897"/>
  <c r="O897"/>
  <c r="N897"/>
  <c r="M897"/>
  <c r="L897"/>
  <c r="K897"/>
  <c r="J897"/>
  <c r="I897"/>
  <c r="H897"/>
  <c r="G897"/>
  <c r="CX896"/>
  <c r="CW896"/>
  <c r="CV896"/>
  <c r="CU896"/>
  <c r="CT896"/>
  <c r="CS896"/>
  <c r="CR896"/>
  <c r="CQ896"/>
  <c r="CP896"/>
  <c r="CO896"/>
  <c r="CN896"/>
  <c r="CM896"/>
  <c r="CL896"/>
  <c r="CK896"/>
  <c r="CJ896"/>
  <c r="CI896"/>
  <c r="CH896"/>
  <c r="CG896"/>
  <c r="CF896"/>
  <c r="CE896"/>
  <c r="CD896"/>
  <c r="CC896"/>
  <c r="CB896"/>
  <c r="CA896"/>
  <c r="BZ896"/>
  <c r="BY896"/>
  <c r="BX896"/>
  <c r="BW896"/>
  <c r="BV896"/>
  <c r="BU896"/>
  <c r="BT896"/>
  <c r="BS896"/>
  <c r="BR896"/>
  <c r="BQ896"/>
  <c r="BP896"/>
  <c r="BO896"/>
  <c r="BN896"/>
  <c r="BM896"/>
  <c r="BL896"/>
  <c r="BK896"/>
  <c r="BJ896"/>
  <c r="BI896"/>
  <c r="BH896"/>
  <c r="BG896"/>
  <c r="BF896"/>
  <c r="BE896"/>
  <c r="BD896"/>
  <c r="BC896"/>
  <c r="BB896"/>
  <c r="BA896"/>
  <c r="AZ896"/>
  <c r="AY896"/>
  <c r="AX896"/>
  <c r="AW896"/>
  <c r="AV896"/>
  <c r="AU896"/>
  <c r="AT896"/>
  <c r="AS896"/>
  <c r="AR896"/>
  <c r="AQ896"/>
  <c r="AP896"/>
  <c r="AO896"/>
  <c r="AN896"/>
  <c r="AM896"/>
  <c r="AL896"/>
  <c r="AK896"/>
  <c r="AJ896"/>
  <c r="AI896"/>
  <c r="AH896"/>
  <c r="AG896"/>
  <c r="AF896"/>
  <c r="AE896"/>
  <c r="AD896"/>
  <c r="AC896"/>
  <c r="AB896"/>
  <c r="AA896"/>
  <c r="Z896"/>
  <c r="Y896"/>
  <c r="X896"/>
  <c r="W896"/>
  <c r="V896"/>
  <c r="U896"/>
  <c r="T896"/>
  <c r="S896"/>
  <c r="R896"/>
  <c r="Q896"/>
  <c r="P896"/>
  <c r="O896"/>
  <c r="N896"/>
  <c r="M896"/>
  <c r="L896"/>
  <c r="K896"/>
  <c r="J896"/>
  <c r="I896"/>
  <c r="H896"/>
  <c r="G896"/>
  <c r="CX895"/>
  <c r="CW895"/>
  <c r="CV895"/>
  <c r="CU895"/>
  <c r="CT895"/>
  <c r="CS895"/>
  <c r="CR895"/>
  <c r="CQ895"/>
  <c r="CP895"/>
  <c r="CO895"/>
  <c r="CN895"/>
  <c r="CM895"/>
  <c r="CL895"/>
  <c r="CK895"/>
  <c r="CJ895"/>
  <c r="CI895"/>
  <c r="CH895"/>
  <c r="CG895"/>
  <c r="CF895"/>
  <c r="CE895"/>
  <c r="CD895"/>
  <c r="CC895"/>
  <c r="CB895"/>
  <c r="CA895"/>
  <c r="BZ895"/>
  <c r="BY895"/>
  <c r="BX895"/>
  <c r="BW895"/>
  <c r="BV895"/>
  <c r="BU895"/>
  <c r="BT895"/>
  <c r="BS895"/>
  <c r="BR895"/>
  <c r="BQ895"/>
  <c r="BP895"/>
  <c r="BO895"/>
  <c r="BN895"/>
  <c r="BM895"/>
  <c r="BL895"/>
  <c r="BK895"/>
  <c r="BJ895"/>
  <c r="BI895"/>
  <c r="BH895"/>
  <c r="BG895"/>
  <c r="BF895"/>
  <c r="BE895"/>
  <c r="BD895"/>
  <c r="BC895"/>
  <c r="BB895"/>
  <c r="BA895"/>
  <c r="AZ895"/>
  <c r="AY895"/>
  <c r="AX895"/>
  <c r="AW895"/>
  <c r="AV895"/>
  <c r="AU895"/>
  <c r="AT895"/>
  <c r="AS895"/>
  <c r="AR895"/>
  <c r="AQ895"/>
  <c r="AP895"/>
  <c r="AO895"/>
  <c r="AN895"/>
  <c r="AM895"/>
  <c r="AL895"/>
  <c r="AK895"/>
  <c r="AJ895"/>
  <c r="AI895"/>
  <c r="AH895"/>
  <c r="AG895"/>
  <c r="AF895"/>
  <c r="AE895"/>
  <c r="AD895"/>
  <c r="AC895"/>
  <c r="AB895"/>
  <c r="AA895"/>
  <c r="Z895"/>
  <c r="Y895"/>
  <c r="X895"/>
  <c r="W895"/>
  <c r="V895"/>
  <c r="U895"/>
  <c r="T895"/>
  <c r="S895"/>
  <c r="R895"/>
  <c r="Q895"/>
  <c r="P895"/>
  <c r="O895"/>
  <c r="N895"/>
  <c r="M895"/>
  <c r="L895"/>
  <c r="K895"/>
  <c r="J895"/>
  <c r="I895"/>
  <c r="H895"/>
  <c r="G895"/>
  <c r="CX894"/>
  <c r="CW894"/>
  <c r="CV894"/>
  <c r="CU894"/>
  <c r="CT894"/>
  <c r="CS894"/>
  <c r="CR894"/>
  <c r="CQ894"/>
  <c r="CP894"/>
  <c r="CO894"/>
  <c r="CN894"/>
  <c r="CM894"/>
  <c r="CL894"/>
  <c r="CK894"/>
  <c r="CJ894"/>
  <c r="CI894"/>
  <c r="CH894"/>
  <c r="CG894"/>
  <c r="CF894"/>
  <c r="CE894"/>
  <c r="CD894"/>
  <c r="CC894"/>
  <c r="CB894"/>
  <c r="CA894"/>
  <c r="BZ894"/>
  <c r="BY894"/>
  <c r="BX894"/>
  <c r="BW894"/>
  <c r="BV894"/>
  <c r="BU894"/>
  <c r="BT894"/>
  <c r="BS894"/>
  <c r="BR894"/>
  <c r="BQ894"/>
  <c r="BP894"/>
  <c r="BO894"/>
  <c r="BN894"/>
  <c r="BM894"/>
  <c r="BL894"/>
  <c r="BK894"/>
  <c r="BJ894"/>
  <c r="BI894"/>
  <c r="BH894"/>
  <c r="BG894"/>
  <c r="BF894"/>
  <c r="BE894"/>
  <c r="BD894"/>
  <c r="BC894"/>
  <c r="BB894"/>
  <c r="BA894"/>
  <c r="AZ894"/>
  <c r="AY894"/>
  <c r="AX894"/>
  <c r="AW894"/>
  <c r="AV894"/>
  <c r="AU894"/>
  <c r="AT894"/>
  <c r="AS894"/>
  <c r="AR894"/>
  <c r="AQ894"/>
  <c r="AP894"/>
  <c r="AO894"/>
  <c r="AN894"/>
  <c r="AM894"/>
  <c r="AL894"/>
  <c r="AK894"/>
  <c r="AJ894"/>
  <c r="AI894"/>
  <c r="AH894"/>
  <c r="AG894"/>
  <c r="AF894"/>
  <c r="AE894"/>
  <c r="AD894"/>
  <c r="AC894"/>
  <c r="AB894"/>
  <c r="AA894"/>
  <c r="Z894"/>
  <c r="Y894"/>
  <c r="X894"/>
  <c r="W894"/>
  <c r="V894"/>
  <c r="U894"/>
  <c r="T894"/>
  <c r="S894"/>
  <c r="R894"/>
  <c r="Q894"/>
  <c r="P894"/>
  <c r="O894"/>
  <c r="N894"/>
  <c r="M894"/>
  <c r="L894"/>
  <c r="K894"/>
  <c r="J894"/>
  <c r="I894"/>
  <c r="H894"/>
  <c r="G894"/>
  <c r="CX893"/>
  <c r="CW893"/>
  <c r="CV893"/>
  <c r="CU893"/>
  <c r="CT893"/>
  <c r="CS893"/>
  <c r="CR893"/>
  <c r="CQ893"/>
  <c r="CP893"/>
  <c r="CO893"/>
  <c r="CN893"/>
  <c r="CM893"/>
  <c r="CL893"/>
  <c r="CK893"/>
  <c r="CJ893"/>
  <c r="CI893"/>
  <c r="CH893"/>
  <c r="CG893"/>
  <c r="CF893"/>
  <c r="CE893"/>
  <c r="CD893"/>
  <c r="CC893"/>
  <c r="CB893"/>
  <c r="CA893"/>
  <c r="BZ893"/>
  <c r="BY893"/>
  <c r="BX893"/>
  <c r="BW893"/>
  <c r="BV893"/>
  <c r="BU893"/>
  <c r="BT893"/>
  <c r="BS893"/>
  <c r="BR893"/>
  <c r="BQ893"/>
  <c r="BP893"/>
  <c r="BO893"/>
  <c r="BN893"/>
  <c r="BM893"/>
  <c r="BL893"/>
  <c r="BK893"/>
  <c r="BJ893"/>
  <c r="BI893"/>
  <c r="BH893"/>
  <c r="BG893"/>
  <c r="BF893"/>
  <c r="BE893"/>
  <c r="BD893"/>
  <c r="BC893"/>
  <c r="BB893"/>
  <c r="BA893"/>
  <c r="AZ893"/>
  <c r="AY893"/>
  <c r="AX893"/>
  <c r="AW893"/>
  <c r="AV893"/>
  <c r="AU893"/>
  <c r="AT893"/>
  <c r="AS893"/>
  <c r="AR893"/>
  <c r="AQ893"/>
  <c r="AP893"/>
  <c r="AO893"/>
  <c r="AN893"/>
  <c r="AM893"/>
  <c r="AL893"/>
  <c r="AK893"/>
  <c r="AJ893"/>
  <c r="AI893"/>
  <c r="AH893"/>
  <c r="AG893"/>
  <c r="AF893"/>
  <c r="AE893"/>
  <c r="AD893"/>
  <c r="AC893"/>
  <c r="AB893"/>
  <c r="AA893"/>
  <c r="Z893"/>
  <c r="Y893"/>
  <c r="X893"/>
  <c r="W893"/>
  <c r="V893"/>
  <c r="U893"/>
  <c r="T893"/>
  <c r="S893"/>
  <c r="R893"/>
  <c r="Q893"/>
  <c r="P893"/>
  <c r="O893"/>
  <c r="N893"/>
  <c r="M893"/>
  <c r="L893"/>
  <c r="K893"/>
  <c r="J893"/>
  <c r="I893"/>
  <c r="H893"/>
  <c r="G893"/>
  <c r="CX892"/>
  <c r="CW892"/>
  <c r="CV892"/>
  <c r="CU892"/>
  <c r="CT892"/>
  <c r="CS892"/>
  <c r="CR892"/>
  <c r="CQ892"/>
  <c r="CP892"/>
  <c r="CO892"/>
  <c r="CN892"/>
  <c r="CM892"/>
  <c r="CL892"/>
  <c r="CK892"/>
  <c r="CJ892"/>
  <c r="CI892"/>
  <c r="CH892"/>
  <c r="CG892"/>
  <c r="CF892"/>
  <c r="CE892"/>
  <c r="CD892"/>
  <c r="CC892"/>
  <c r="CB892"/>
  <c r="CA892"/>
  <c r="BZ892"/>
  <c r="BY892"/>
  <c r="BX892"/>
  <c r="BW892"/>
  <c r="BV892"/>
  <c r="BU892"/>
  <c r="BT892"/>
  <c r="BS892"/>
  <c r="BR892"/>
  <c r="BQ892"/>
  <c r="BP892"/>
  <c r="BO892"/>
  <c r="BN892"/>
  <c r="BM892"/>
  <c r="BL892"/>
  <c r="BK892"/>
  <c r="BJ892"/>
  <c r="BI892"/>
  <c r="BH892"/>
  <c r="BG892"/>
  <c r="BF892"/>
  <c r="BE892"/>
  <c r="BD892"/>
  <c r="BC892"/>
  <c r="BB892"/>
  <c r="BA892"/>
  <c r="AZ892"/>
  <c r="AY892"/>
  <c r="AX892"/>
  <c r="AW892"/>
  <c r="AV892"/>
  <c r="AU892"/>
  <c r="AT892"/>
  <c r="AS892"/>
  <c r="AR892"/>
  <c r="AQ892"/>
  <c r="AP892"/>
  <c r="AO892"/>
  <c r="AN892"/>
  <c r="AM892"/>
  <c r="AL892"/>
  <c r="AK892"/>
  <c r="AJ892"/>
  <c r="AI892"/>
  <c r="AH892"/>
  <c r="AG892"/>
  <c r="AF892"/>
  <c r="AE892"/>
  <c r="AD892"/>
  <c r="AC892"/>
  <c r="AB892"/>
  <c r="AA892"/>
  <c r="Z892"/>
  <c r="Y892"/>
  <c r="X892"/>
  <c r="W892"/>
  <c r="V892"/>
  <c r="U892"/>
  <c r="T892"/>
  <c r="S892"/>
  <c r="R892"/>
  <c r="Q892"/>
  <c r="P892"/>
  <c r="O892"/>
  <c r="N892"/>
  <c r="M892"/>
  <c r="L892"/>
  <c r="K892"/>
  <c r="J892"/>
  <c r="I892"/>
  <c r="H892"/>
  <c r="G892"/>
  <c r="CX891"/>
  <c r="CW891"/>
  <c r="CV891"/>
  <c r="CU891"/>
  <c r="CT891"/>
  <c r="CS891"/>
  <c r="CR891"/>
  <c r="CQ891"/>
  <c r="CP891"/>
  <c r="CO891"/>
  <c r="CN891"/>
  <c r="CM891"/>
  <c r="CL891"/>
  <c r="CK891"/>
  <c r="CJ891"/>
  <c r="CI891"/>
  <c r="CH891"/>
  <c r="CG891"/>
  <c r="CF891"/>
  <c r="CE891"/>
  <c r="CD891"/>
  <c r="CC891"/>
  <c r="CB891"/>
  <c r="CA891"/>
  <c r="BZ891"/>
  <c r="BY891"/>
  <c r="BX891"/>
  <c r="BW891"/>
  <c r="BV891"/>
  <c r="BU891"/>
  <c r="BT891"/>
  <c r="BS891"/>
  <c r="BR891"/>
  <c r="BQ891"/>
  <c r="BP891"/>
  <c r="BO891"/>
  <c r="BN891"/>
  <c r="BM891"/>
  <c r="BL891"/>
  <c r="BK891"/>
  <c r="BJ891"/>
  <c r="BI891"/>
  <c r="BH891"/>
  <c r="BG891"/>
  <c r="BF891"/>
  <c r="BE891"/>
  <c r="BD891"/>
  <c r="BC891"/>
  <c r="BB891"/>
  <c r="BA891"/>
  <c r="AZ891"/>
  <c r="AY891"/>
  <c r="AX891"/>
  <c r="AW891"/>
  <c r="AV891"/>
  <c r="AU891"/>
  <c r="AT891"/>
  <c r="AS891"/>
  <c r="AR891"/>
  <c r="AQ891"/>
  <c r="AP891"/>
  <c r="AO891"/>
  <c r="AN891"/>
  <c r="AM891"/>
  <c r="AL891"/>
  <c r="AK891"/>
  <c r="AJ891"/>
  <c r="AI891"/>
  <c r="AH891"/>
  <c r="AG891"/>
  <c r="AF891"/>
  <c r="AE891"/>
  <c r="AD891"/>
  <c r="AC891"/>
  <c r="AB891"/>
  <c r="AA891"/>
  <c r="Z891"/>
  <c r="Y891"/>
  <c r="X891"/>
  <c r="W891"/>
  <c r="V891"/>
  <c r="U891"/>
  <c r="T891"/>
  <c r="S891"/>
  <c r="R891"/>
  <c r="Q891"/>
  <c r="P891"/>
  <c r="O891"/>
  <c r="N891"/>
  <c r="M891"/>
  <c r="L891"/>
  <c r="K891"/>
  <c r="J891"/>
  <c r="I891"/>
  <c r="H891"/>
  <c r="G891"/>
  <c r="CX890"/>
  <c r="CW890"/>
  <c r="CV890"/>
  <c r="CU890"/>
  <c r="CT890"/>
  <c r="CS890"/>
  <c r="CR890"/>
  <c r="CQ890"/>
  <c r="CP890"/>
  <c r="CO890"/>
  <c r="CN890"/>
  <c r="CM890"/>
  <c r="CL890"/>
  <c r="CK890"/>
  <c r="CJ890"/>
  <c r="CI890"/>
  <c r="CH890"/>
  <c r="CG890"/>
  <c r="CF890"/>
  <c r="CE890"/>
  <c r="CD890"/>
  <c r="CC890"/>
  <c r="CB890"/>
  <c r="CA890"/>
  <c r="BZ890"/>
  <c r="BY890"/>
  <c r="BX890"/>
  <c r="BW890"/>
  <c r="BV890"/>
  <c r="BU890"/>
  <c r="BT890"/>
  <c r="BS890"/>
  <c r="BR890"/>
  <c r="BQ890"/>
  <c r="BP890"/>
  <c r="BO890"/>
  <c r="BN890"/>
  <c r="BM890"/>
  <c r="BL890"/>
  <c r="BK890"/>
  <c r="BJ890"/>
  <c r="BI890"/>
  <c r="BH890"/>
  <c r="BG890"/>
  <c r="BF890"/>
  <c r="BE890"/>
  <c r="BD890"/>
  <c r="BC890"/>
  <c r="BB890"/>
  <c r="BA890"/>
  <c r="AZ890"/>
  <c r="AY890"/>
  <c r="AX890"/>
  <c r="AW890"/>
  <c r="AV890"/>
  <c r="AU890"/>
  <c r="AT890"/>
  <c r="AS890"/>
  <c r="AR890"/>
  <c r="AQ890"/>
  <c r="AP890"/>
  <c r="AO890"/>
  <c r="AN890"/>
  <c r="AM890"/>
  <c r="AL890"/>
  <c r="AK890"/>
  <c r="AJ890"/>
  <c r="AI890"/>
  <c r="AH890"/>
  <c r="AG890"/>
  <c r="AF890"/>
  <c r="AE890"/>
  <c r="AD890"/>
  <c r="AC890"/>
  <c r="AB890"/>
  <c r="AA890"/>
  <c r="Z890"/>
  <c r="Y890"/>
  <c r="X890"/>
  <c r="W890"/>
  <c r="V890"/>
  <c r="U890"/>
  <c r="T890"/>
  <c r="S890"/>
  <c r="R890"/>
  <c r="Q890"/>
  <c r="P890"/>
  <c r="O890"/>
  <c r="N890"/>
  <c r="M890"/>
  <c r="L890"/>
  <c r="K890"/>
  <c r="J890"/>
  <c r="I890"/>
  <c r="H890"/>
  <c r="G890"/>
  <c r="CX889"/>
  <c r="CW889"/>
  <c r="CV889"/>
  <c r="CU889"/>
  <c r="CT889"/>
  <c r="CS889"/>
  <c r="CR889"/>
  <c r="CQ889"/>
  <c r="CP889"/>
  <c r="CO889"/>
  <c r="CN889"/>
  <c r="CM889"/>
  <c r="CL889"/>
  <c r="CK889"/>
  <c r="CJ889"/>
  <c r="CI889"/>
  <c r="CH889"/>
  <c r="CG889"/>
  <c r="CF889"/>
  <c r="CE889"/>
  <c r="CD889"/>
  <c r="CC889"/>
  <c r="CB889"/>
  <c r="CA889"/>
  <c r="BZ889"/>
  <c r="BY889"/>
  <c r="BX889"/>
  <c r="BW889"/>
  <c r="BV889"/>
  <c r="BU889"/>
  <c r="BT889"/>
  <c r="BS889"/>
  <c r="BR889"/>
  <c r="BQ889"/>
  <c r="BP889"/>
  <c r="BO889"/>
  <c r="BN889"/>
  <c r="BM889"/>
  <c r="BL889"/>
  <c r="BK889"/>
  <c r="BJ889"/>
  <c r="BI889"/>
  <c r="BH889"/>
  <c r="BG889"/>
  <c r="BF889"/>
  <c r="BE889"/>
  <c r="BD889"/>
  <c r="BC889"/>
  <c r="BB889"/>
  <c r="BA889"/>
  <c r="AZ889"/>
  <c r="AY889"/>
  <c r="AX889"/>
  <c r="AW889"/>
  <c r="AV889"/>
  <c r="AU889"/>
  <c r="AT889"/>
  <c r="AS889"/>
  <c r="AR889"/>
  <c r="AQ889"/>
  <c r="AP889"/>
  <c r="AO889"/>
  <c r="AN889"/>
  <c r="AM889"/>
  <c r="AL889"/>
  <c r="AK889"/>
  <c r="AJ889"/>
  <c r="AI889"/>
  <c r="AH889"/>
  <c r="AG889"/>
  <c r="AF889"/>
  <c r="AE889"/>
  <c r="AD889"/>
  <c r="AC889"/>
  <c r="AB889"/>
  <c r="AA889"/>
  <c r="Z889"/>
  <c r="Y889"/>
  <c r="X889"/>
  <c r="W889"/>
  <c r="V889"/>
  <c r="U889"/>
  <c r="T889"/>
  <c r="S889"/>
  <c r="R889"/>
  <c r="Q889"/>
  <c r="P889"/>
  <c r="O889"/>
  <c r="N889"/>
  <c r="M889"/>
  <c r="L889"/>
  <c r="K889"/>
  <c r="J889"/>
  <c r="I889"/>
  <c r="H889"/>
  <c r="G889"/>
  <c r="CX888"/>
  <c r="CW888"/>
  <c r="CV888"/>
  <c r="CU888"/>
  <c r="CT888"/>
  <c r="CS888"/>
  <c r="CR888"/>
  <c r="CQ888"/>
  <c r="CP888"/>
  <c r="CO888"/>
  <c r="CN888"/>
  <c r="CM888"/>
  <c r="CL888"/>
  <c r="CK888"/>
  <c r="CJ888"/>
  <c r="CI888"/>
  <c r="CH888"/>
  <c r="CG888"/>
  <c r="CF888"/>
  <c r="CE888"/>
  <c r="CD888"/>
  <c r="CC888"/>
  <c r="CB888"/>
  <c r="CA888"/>
  <c r="BZ888"/>
  <c r="BY888"/>
  <c r="BX888"/>
  <c r="BW888"/>
  <c r="BV888"/>
  <c r="BU888"/>
  <c r="BT888"/>
  <c r="BS888"/>
  <c r="BR888"/>
  <c r="BQ888"/>
  <c r="BP888"/>
  <c r="BO888"/>
  <c r="BN888"/>
  <c r="BM888"/>
  <c r="BL888"/>
  <c r="BK888"/>
  <c r="BJ888"/>
  <c r="BI888"/>
  <c r="BH888"/>
  <c r="BG888"/>
  <c r="BF888"/>
  <c r="BE888"/>
  <c r="BD888"/>
  <c r="BC888"/>
  <c r="BB888"/>
  <c r="BA888"/>
  <c r="AZ888"/>
  <c r="AY888"/>
  <c r="AX888"/>
  <c r="AW888"/>
  <c r="AV888"/>
  <c r="AU888"/>
  <c r="AT888"/>
  <c r="AS888"/>
  <c r="AR888"/>
  <c r="AQ888"/>
  <c r="AP888"/>
  <c r="AO888"/>
  <c r="AN888"/>
  <c r="AM888"/>
  <c r="AL888"/>
  <c r="AK888"/>
  <c r="AJ888"/>
  <c r="AI888"/>
  <c r="AH888"/>
  <c r="AG888"/>
  <c r="AF888"/>
  <c r="AE888"/>
  <c r="AD888"/>
  <c r="AC888"/>
  <c r="AB888"/>
  <c r="AA888"/>
  <c r="Z888"/>
  <c r="Y888"/>
  <c r="X888"/>
  <c r="W888"/>
  <c r="V888"/>
  <c r="U888"/>
  <c r="T888"/>
  <c r="S888"/>
  <c r="R888"/>
  <c r="Q888"/>
  <c r="P888"/>
  <c r="O888"/>
  <c r="N888"/>
  <c r="M888"/>
  <c r="L888"/>
  <c r="K888"/>
  <c r="J888"/>
  <c r="I888"/>
  <c r="H888"/>
  <c r="G888"/>
  <c r="CX887"/>
  <c r="CW887"/>
  <c r="CV887"/>
  <c r="CU887"/>
  <c r="CT887"/>
  <c r="CS887"/>
  <c r="CR887"/>
  <c r="CQ887"/>
  <c r="CP887"/>
  <c r="CO887"/>
  <c r="CN887"/>
  <c r="CM887"/>
  <c r="CL887"/>
  <c r="CK887"/>
  <c r="CJ887"/>
  <c r="CI887"/>
  <c r="CH887"/>
  <c r="CG887"/>
  <c r="CF887"/>
  <c r="CE887"/>
  <c r="CD887"/>
  <c r="CC887"/>
  <c r="CB887"/>
  <c r="CA887"/>
  <c r="BZ887"/>
  <c r="BY887"/>
  <c r="BX887"/>
  <c r="BW887"/>
  <c r="BV887"/>
  <c r="BU887"/>
  <c r="BT887"/>
  <c r="BS887"/>
  <c r="BR887"/>
  <c r="BQ887"/>
  <c r="BP887"/>
  <c r="BO887"/>
  <c r="BN887"/>
  <c r="BM887"/>
  <c r="BL887"/>
  <c r="BK887"/>
  <c r="BJ887"/>
  <c r="BI887"/>
  <c r="BH887"/>
  <c r="BG887"/>
  <c r="BF887"/>
  <c r="BE887"/>
  <c r="BD887"/>
  <c r="BC887"/>
  <c r="BB887"/>
  <c r="BA887"/>
  <c r="AZ887"/>
  <c r="AY887"/>
  <c r="AX887"/>
  <c r="AW887"/>
  <c r="AV887"/>
  <c r="AU887"/>
  <c r="AT887"/>
  <c r="AS887"/>
  <c r="AR887"/>
  <c r="AQ887"/>
  <c r="AP887"/>
  <c r="AO887"/>
  <c r="AN887"/>
  <c r="AM887"/>
  <c r="AL887"/>
  <c r="AK887"/>
  <c r="AJ887"/>
  <c r="AI887"/>
  <c r="AH887"/>
  <c r="AG887"/>
  <c r="AF887"/>
  <c r="AE887"/>
  <c r="AD887"/>
  <c r="AC887"/>
  <c r="AB887"/>
  <c r="AA887"/>
  <c r="Z887"/>
  <c r="Y887"/>
  <c r="X887"/>
  <c r="W887"/>
  <c r="V887"/>
  <c r="U887"/>
  <c r="T887"/>
  <c r="S887"/>
  <c r="R887"/>
  <c r="Q887"/>
  <c r="P887"/>
  <c r="O887"/>
  <c r="N887"/>
  <c r="M887"/>
  <c r="L887"/>
  <c r="K887"/>
  <c r="J887"/>
  <c r="I887"/>
  <c r="H887"/>
  <c r="G887"/>
  <c r="CX886"/>
  <c r="CW886"/>
  <c r="CV886"/>
  <c r="CU886"/>
  <c r="CT886"/>
  <c r="CS886"/>
  <c r="CR886"/>
  <c r="CQ886"/>
  <c r="CP886"/>
  <c r="CO886"/>
  <c r="CN886"/>
  <c r="CM886"/>
  <c r="CL886"/>
  <c r="CK886"/>
  <c r="CJ886"/>
  <c r="CI886"/>
  <c r="CH886"/>
  <c r="CG886"/>
  <c r="CF886"/>
  <c r="CE886"/>
  <c r="CD886"/>
  <c r="CC886"/>
  <c r="CB886"/>
  <c r="CA886"/>
  <c r="BZ886"/>
  <c r="BY886"/>
  <c r="BX886"/>
  <c r="BW886"/>
  <c r="BV886"/>
  <c r="BU886"/>
  <c r="BT886"/>
  <c r="BS886"/>
  <c r="BR886"/>
  <c r="BQ886"/>
  <c r="BP886"/>
  <c r="BO886"/>
  <c r="BN886"/>
  <c r="BM886"/>
  <c r="BL886"/>
  <c r="BK886"/>
  <c r="BJ886"/>
  <c r="BI886"/>
  <c r="BH886"/>
  <c r="BG886"/>
  <c r="BF886"/>
  <c r="BE886"/>
  <c r="BD886"/>
  <c r="BC886"/>
  <c r="BB886"/>
  <c r="BA886"/>
  <c r="AZ886"/>
  <c r="AY886"/>
  <c r="AX886"/>
  <c r="AW886"/>
  <c r="AV886"/>
  <c r="AU886"/>
  <c r="AT886"/>
  <c r="AS886"/>
  <c r="AR886"/>
  <c r="AQ886"/>
  <c r="AP886"/>
  <c r="AO886"/>
  <c r="AN886"/>
  <c r="AM886"/>
  <c r="AL886"/>
  <c r="AK886"/>
  <c r="AJ886"/>
  <c r="AI886"/>
  <c r="AH886"/>
  <c r="AG886"/>
  <c r="AF886"/>
  <c r="AE886"/>
  <c r="AD886"/>
  <c r="AC886"/>
  <c r="AB886"/>
  <c r="AA886"/>
  <c r="Z886"/>
  <c r="Y886"/>
  <c r="X886"/>
  <c r="W886"/>
  <c r="V886"/>
  <c r="U886"/>
  <c r="T886"/>
  <c r="S886"/>
  <c r="R886"/>
  <c r="Q886"/>
  <c r="P886"/>
  <c r="O886"/>
  <c r="N886"/>
  <c r="M886"/>
  <c r="L886"/>
  <c r="K886"/>
  <c r="J886"/>
  <c r="I886"/>
  <c r="H886"/>
  <c r="G886"/>
  <c r="CX885"/>
  <c r="CW885"/>
  <c r="CV885"/>
  <c r="CU885"/>
  <c r="CT885"/>
  <c r="CS885"/>
  <c r="CR885"/>
  <c r="CQ885"/>
  <c r="CP885"/>
  <c r="CO885"/>
  <c r="CN885"/>
  <c r="CM885"/>
  <c r="CL885"/>
  <c r="CK885"/>
  <c r="CJ885"/>
  <c r="CI885"/>
  <c r="CH885"/>
  <c r="CG885"/>
  <c r="CF885"/>
  <c r="CE885"/>
  <c r="CD885"/>
  <c r="CC885"/>
  <c r="CB885"/>
  <c r="CA885"/>
  <c r="BZ885"/>
  <c r="BY885"/>
  <c r="BX885"/>
  <c r="BW885"/>
  <c r="BV885"/>
  <c r="BU885"/>
  <c r="BT885"/>
  <c r="BS885"/>
  <c r="BR885"/>
  <c r="BQ885"/>
  <c r="BP885"/>
  <c r="BO885"/>
  <c r="BN885"/>
  <c r="BM885"/>
  <c r="BL885"/>
  <c r="BK885"/>
  <c r="BJ885"/>
  <c r="BI885"/>
  <c r="BH885"/>
  <c r="BG885"/>
  <c r="BF885"/>
  <c r="BE885"/>
  <c r="BD885"/>
  <c r="BC885"/>
  <c r="BB885"/>
  <c r="BA885"/>
  <c r="AZ885"/>
  <c r="AY885"/>
  <c r="AX885"/>
  <c r="AW885"/>
  <c r="AV885"/>
  <c r="AU885"/>
  <c r="AT885"/>
  <c r="AS885"/>
  <c r="AR885"/>
  <c r="AQ885"/>
  <c r="AP885"/>
  <c r="AO885"/>
  <c r="AN885"/>
  <c r="AM885"/>
  <c r="AL885"/>
  <c r="AK885"/>
  <c r="AJ885"/>
  <c r="AI885"/>
  <c r="AH885"/>
  <c r="AG885"/>
  <c r="AF885"/>
  <c r="AE885"/>
  <c r="AD885"/>
  <c r="AC885"/>
  <c r="AB885"/>
  <c r="AA885"/>
  <c r="Z885"/>
  <c r="Y885"/>
  <c r="X885"/>
  <c r="W885"/>
  <c r="V885"/>
  <c r="U885"/>
  <c r="T885"/>
  <c r="S885"/>
  <c r="R885"/>
  <c r="Q885"/>
  <c r="P885"/>
  <c r="O885"/>
  <c r="N885"/>
  <c r="M885"/>
  <c r="L885"/>
  <c r="K885"/>
  <c r="J885"/>
  <c r="I885"/>
  <c r="H885"/>
  <c r="G885"/>
  <c r="CX884"/>
  <c r="CW884"/>
  <c r="CV884"/>
  <c r="CU884"/>
  <c r="CT884"/>
  <c r="CS884"/>
  <c r="CR884"/>
  <c r="CQ884"/>
  <c r="CP884"/>
  <c r="CO884"/>
  <c r="CN884"/>
  <c r="CM884"/>
  <c r="CL884"/>
  <c r="CK884"/>
  <c r="CJ884"/>
  <c r="CI884"/>
  <c r="CH884"/>
  <c r="CG884"/>
  <c r="CF884"/>
  <c r="CE884"/>
  <c r="CD884"/>
  <c r="CC884"/>
  <c r="CB884"/>
  <c r="CA884"/>
  <c r="BZ884"/>
  <c r="BY884"/>
  <c r="BX884"/>
  <c r="BW884"/>
  <c r="BV884"/>
  <c r="BU884"/>
  <c r="BT884"/>
  <c r="BS884"/>
  <c r="BR884"/>
  <c r="BQ884"/>
  <c r="BP884"/>
  <c r="BO884"/>
  <c r="BN884"/>
  <c r="BM884"/>
  <c r="BL884"/>
  <c r="BK884"/>
  <c r="BJ884"/>
  <c r="BI884"/>
  <c r="BH884"/>
  <c r="BG884"/>
  <c r="BF884"/>
  <c r="BE884"/>
  <c r="BD884"/>
  <c r="BC884"/>
  <c r="BB884"/>
  <c r="BA884"/>
  <c r="AZ884"/>
  <c r="AY884"/>
  <c r="AX884"/>
  <c r="AW884"/>
  <c r="AV884"/>
  <c r="AU884"/>
  <c r="AT884"/>
  <c r="AS884"/>
  <c r="AR884"/>
  <c r="AQ884"/>
  <c r="AP884"/>
  <c r="AO884"/>
  <c r="AN884"/>
  <c r="AM884"/>
  <c r="AL884"/>
  <c r="AK884"/>
  <c r="AJ884"/>
  <c r="AI884"/>
  <c r="AH884"/>
  <c r="AG884"/>
  <c r="AF884"/>
  <c r="AE884"/>
  <c r="AD884"/>
  <c r="AC884"/>
  <c r="AB884"/>
  <c r="AA884"/>
  <c r="Z884"/>
  <c r="Y884"/>
  <c r="X884"/>
  <c r="W884"/>
  <c r="V884"/>
  <c r="U884"/>
  <c r="T884"/>
  <c r="S884"/>
  <c r="R884"/>
  <c r="Q884"/>
  <c r="P884"/>
  <c r="O884"/>
  <c r="N884"/>
  <c r="M884"/>
  <c r="L884"/>
  <c r="K884"/>
  <c r="J884"/>
  <c r="I884"/>
  <c r="H884"/>
  <c r="G884"/>
  <c r="CX883"/>
  <c r="CW883"/>
  <c r="CV883"/>
  <c r="CU883"/>
  <c r="CT883"/>
  <c r="CS883"/>
  <c r="CR883"/>
  <c r="CQ883"/>
  <c r="CP883"/>
  <c r="CO883"/>
  <c r="CN883"/>
  <c r="CM883"/>
  <c r="CL883"/>
  <c r="CK883"/>
  <c r="CJ883"/>
  <c r="CI883"/>
  <c r="CH883"/>
  <c r="CG883"/>
  <c r="CF883"/>
  <c r="CE883"/>
  <c r="CD883"/>
  <c r="CC883"/>
  <c r="CB883"/>
  <c r="CA883"/>
  <c r="BZ883"/>
  <c r="BY883"/>
  <c r="BX883"/>
  <c r="BW883"/>
  <c r="BV883"/>
  <c r="BU883"/>
  <c r="BT883"/>
  <c r="BS883"/>
  <c r="BR883"/>
  <c r="BQ883"/>
  <c r="BP883"/>
  <c r="BO883"/>
  <c r="BN883"/>
  <c r="BM883"/>
  <c r="BL883"/>
  <c r="BK883"/>
  <c r="BJ883"/>
  <c r="BI883"/>
  <c r="BH883"/>
  <c r="BG883"/>
  <c r="BF883"/>
  <c r="BE883"/>
  <c r="BD883"/>
  <c r="BC883"/>
  <c r="BB883"/>
  <c r="BA883"/>
  <c r="AZ883"/>
  <c r="AY883"/>
  <c r="AX883"/>
  <c r="AW883"/>
  <c r="AV883"/>
  <c r="AU883"/>
  <c r="AT883"/>
  <c r="AS883"/>
  <c r="AR883"/>
  <c r="AQ883"/>
  <c r="AP883"/>
  <c r="AO883"/>
  <c r="AN883"/>
  <c r="AM883"/>
  <c r="AL883"/>
  <c r="AK883"/>
  <c r="AJ883"/>
  <c r="AI883"/>
  <c r="AH883"/>
  <c r="AG883"/>
  <c r="AF883"/>
  <c r="AE883"/>
  <c r="AD883"/>
  <c r="AC883"/>
  <c r="AB883"/>
  <c r="AA883"/>
  <c r="Z883"/>
  <c r="Y883"/>
  <c r="X883"/>
  <c r="W883"/>
  <c r="V883"/>
  <c r="U883"/>
  <c r="T883"/>
  <c r="S883"/>
  <c r="R883"/>
  <c r="Q883"/>
  <c r="P883"/>
  <c r="O883"/>
  <c r="N883"/>
  <c r="M883"/>
  <c r="L883"/>
  <c r="K883"/>
  <c r="J883"/>
  <c r="I883"/>
  <c r="H883"/>
  <c r="G883"/>
  <c r="CX882"/>
  <c r="CW882"/>
  <c r="CV882"/>
  <c r="CU882"/>
  <c r="CT882"/>
  <c r="CS882"/>
  <c r="CR882"/>
  <c r="CQ882"/>
  <c r="CP882"/>
  <c r="CO882"/>
  <c r="CN882"/>
  <c r="CM882"/>
  <c r="CL882"/>
  <c r="CK882"/>
  <c r="CJ882"/>
  <c r="CI882"/>
  <c r="CH882"/>
  <c r="CG882"/>
  <c r="CF882"/>
  <c r="CE882"/>
  <c r="CD882"/>
  <c r="CC882"/>
  <c r="CB882"/>
  <c r="CA882"/>
  <c r="BZ882"/>
  <c r="BY882"/>
  <c r="BX882"/>
  <c r="BW882"/>
  <c r="BV882"/>
  <c r="BU882"/>
  <c r="BT882"/>
  <c r="BS882"/>
  <c r="BR882"/>
  <c r="BQ882"/>
  <c r="BP882"/>
  <c r="BO882"/>
  <c r="BN882"/>
  <c r="BM882"/>
  <c r="BL882"/>
  <c r="BK882"/>
  <c r="BJ882"/>
  <c r="BI882"/>
  <c r="BH882"/>
  <c r="BG882"/>
  <c r="BF882"/>
  <c r="BE882"/>
  <c r="BD882"/>
  <c r="BC882"/>
  <c r="BB882"/>
  <c r="BA882"/>
  <c r="AZ882"/>
  <c r="AY882"/>
  <c r="AX882"/>
  <c r="AW882"/>
  <c r="AV882"/>
  <c r="AU882"/>
  <c r="AT882"/>
  <c r="AS882"/>
  <c r="AR882"/>
  <c r="AQ882"/>
  <c r="AP882"/>
  <c r="AO882"/>
  <c r="AN882"/>
  <c r="AM882"/>
  <c r="AL882"/>
  <c r="AK882"/>
  <c r="AJ882"/>
  <c r="AI882"/>
  <c r="AH882"/>
  <c r="AG882"/>
  <c r="AF882"/>
  <c r="AE882"/>
  <c r="AD882"/>
  <c r="AC882"/>
  <c r="AB882"/>
  <c r="AA882"/>
  <c r="Z882"/>
  <c r="Y882"/>
  <c r="X882"/>
  <c r="W882"/>
  <c r="V882"/>
  <c r="U882"/>
  <c r="T882"/>
  <c r="S882"/>
  <c r="R882"/>
  <c r="Q882"/>
  <c r="P882"/>
  <c r="O882"/>
  <c r="N882"/>
  <c r="M882"/>
  <c r="L882"/>
  <c r="K882"/>
  <c r="J882"/>
  <c r="I882"/>
  <c r="H882"/>
  <c r="G882"/>
  <c r="CX881"/>
  <c r="CW881"/>
  <c r="CV881"/>
  <c r="CU881"/>
  <c r="CT881"/>
  <c r="CS881"/>
  <c r="CR881"/>
  <c r="CQ881"/>
  <c r="CP881"/>
  <c r="CO881"/>
  <c r="CN881"/>
  <c r="CM881"/>
  <c r="CL881"/>
  <c r="CK881"/>
  <c r="CJ881"/>
  <c r="CI881"/>
  <c r="CH881"/>
  <c r="CG881"/>
  <c r="CF881"/>
  <c r="CE881"/>
  <c r="CD881"/>
  <c r="CC881"/>
  <c r="CB881"/>
  <c r="CA881"/>
  <c r="BZ881"/>
  <c r="BY881"/>
  <c r="BX881"/>
  <c r="BW881"/>
  <c r="BV881"/>
  <c r="BU881"/>
  <c r="BT881"/>
  <c r="BS881"/>
  <c r="BR881"/>
  <c r="BQ881"/>
  <c r="BP881"/>
  <c r="BO881"/>
  <c r="BN881"/>
  <c r="BM881"/>
  <c r="BL881"/>
  <c r="BK881"/>
  <c r="BJ881"/>
  <c r="BI881"/>
  <c r="BH881"/>
  <c r="BG881"/>
  <c r="BF881"/>
  <c r="BE881"/>
  <c r="BD881"/>
  <c r="BC881"/>
  <c r="BB881"/>
  <c r="BA881"/>
  <c r="AZ881"/>
  <c r="AY881"/>
  <c r="AX881"/>
  <c r="AW881"/>
  <c r="AV881"/>
  <c r="AU881"/>
  <c r="AT881"/>
  <c r="AS881"/>
  <c r="AR881"/>
  <c r="AQ881"/>
  <c r="AP881"/>
  <c r="AO881"/>
  <c r="AN881"/>
  <c r="AM881"/>
  <c r="AL881"/>
  <c r="AK881"/>
  <c r="AJ881"/>
  <c r="AI881"/>
  <c r="AH881"/>
  <c r="AG881"/>
  <c r="AF881"/>
  <c r="AE881"/>
  <c r="AD881"/>
  <c r="AC881"/>
  <c r="AB881"/>
  <c r="AA881"/>
  <c r="Z881"/>
  <c r="Y881"/>
  <c r="X881"/>
  <c r="W881"/>
  <c r="V881"/>
  <c r="U881"/>
  <c r="T881"/>
  <c r="S881"/>
  <c r="R881"/>
  <c r="Q881"/>
  <c r="P881"/>
  <c r="O881"/>
  <c r="N881"/>
  <c r="M881"/>
  <c r="L881"/>
  <c r="K881"/>
  <c r="J881"/>
  <c r="I881"/>
  <c r="H881"/>
  <c r="G881"/>
  <c r="CX880"/>
  <c r="CW880"/>
  <c r="CV880"/>
  <c r="CU880"/>
  <c r="CT880"/>
  <c r="CS880"/>
  <c r="CR880"/>
  <c r="CQ880"/>
  <c r="CP880"/>
  <c r="CO880"/>
  <c r="CN880"/>
  <c r="CM880"/>
  <c r="CL880"/>
  <c r="CK880"/>
  <c r="CJ880"/>
  <c r="CI880"/>
  <c r="CH880"/>
  <c r="CG880"/>
  <c r="CF880"/>
  <c r="CE880"/>
  <c r="CD880"/>
  <c r="CC880"/>
  <c r="CB880"/>
  <c r="CA880"/>
  <c r="BZ880"/>
  <c r="BY880"/>
  <c r="BX880"/>
  <c r="BW880"/>
  <c r="BV880"/>
  <c r="BU880"/>
  <c r="BT880"/>
  <c r="BS880"/>
  <c r="BR880"/>
  <c r="BQ880"/>
  <c r="BP880"/>
  <c r="BO880"/>
  <c r="BN880"/>
  <c r="BM880"/>
  <c r="BL880"/>
  <c r="BK880"/>
  <c r="BJ880"/>
  <c r="BI880"/>
  <c r="BH880"/>
  <c r="BG880"/>
  <c r="BF880"/>
  <c r="BE880"/>
  <c r="BD880"/>
  <c r="BC880"/>
  <c r="BB880"/>
  <c r="BA880"/>
  <c r="AZ880"/>
  <c r="AY880"/>
  <c r="AX880"/>
  <c r="AW880"/>
  <c r="AV880"/>
  <c r="AU880"/>
  <c r="AT880"/>
  <c r="AS880"/>
  <c r="AR880"/>
  <c r="AQ880"/>
  <c r="AP880"/>
  <c r="AO880"/>
  <c r="AN880"/>
  <c r="AM880"/>
  <c r="AL880"/>
  <c r="AK880"/>
  <c r="AJ880"/>
  <c r="AI880"/>
  <c r="AH880"/>
  <c r="AG880"/>
  <c r="AF880"/>
  <c r="AE880"/>
  <c r="AD880"/>
  <c r="AC880"/>
  <c r="AB880"/>
  <c r="AA880"/>
  <c r="Z880"/>
  <c r="Y880"/>
  <c r="X880"/>
  <c r="W880"/>
  <c r="V880"/>
  <c r="U880"/>
  <c r="T880"/>
  <c r="S880"/>
  <c r="R880"/>
  <c r="Q880"/>
  <c r="P880"/>
  <c r="O880"/>
  <c r="N880"/>
  <c r="M880"/>
  <c r="L880"/>
  <c r="K880"/>
  <c r="J880"/>
  <c r="I880"/>
  <c r="H880"/>
  <c r="G880"/>
  <c r="CX879"/>
  <c r="CW879"/>
  <c r="CV879"/>
  <c r="CU879"/>
  <c r="CT879"/>
  <c r="CS879"/>
  <c r="CR879"/>
  <c r="CQ879"/>
  <c r="CP879"/>
  <c r="CO879"/>
  <c r="CN879"/>
  <c r="CM879"/>
  <c r="CL879"/>
  <c r="CK879"/>
  <c r="CJ879"/>
  <c r="CI879"/>
  <c r="CH879"/>
  <c r="CG879"/>
  <c r="CF879"/>
  <c r="CE879"/>
  <c r="CD879"/>
  <c r="CC879"/>
  <c r="CB879"/>
  <c r="CA879"/>
  <c r="BZ879"/>
  <c r="BY879"/>
  <c r="BX879"/>
  <c r="BW879"/>
  <c r="BV879"/>
  <c r="BU879"/>
  <c r="BT879"/>
  <c r="BS879"/>
  <c r="BR879"/>
  <c r="BQ879"/>
  <c r="BP879"/>
  <c r="BO879"/>
  <c r="BN879"/>
  <c r="BM879"/>
  <c r="BL879"/>
  <c r="BK879"/>
  <c r="BJ879"/>
  <c r="BI879"/>
  <c r="BH879"/>
  <c r="BG879"/>
  <c r="BF879"/>
  <c r="BE879"/>
  <c r="BD879"/>
  <c r="BC879"/>
  <c r="BB879"/>
  <c r="BA879"/>
  <c r="AZ879"/>
  <c r="AY879"/>
  <c r="AX879"/>
  <c r="AW879"/>
  <c r="AV879"/>
  <c r="AU879"/>
  <c r="AT879"/>
  <c r="AS879"/>
  <c r="AR879"/>
  <c r="AQ879"/>
  <c r="AP879"/>
  <c r="AO879"/>
  <c r="AN879"/>
  <c r="AM879"/>
  <c r="AL879"/>
  <c r="AK879"/>
  <c r="AJ879"/>
  <c r="AI879"/>
  <c r="AH879"/>
  <c r="AG879"/>
  <c r="AF879"/>
  <c r="AE879"/>
  <c r="AD879"/>
  <c r="AC879"/>
  <c r="AB879"/>
  <c r="AA879"/>
  <c r="Z879"/>
  <c r="Y879"/>
  <c r="X879"/>
  <c r="W879"/>
  <c r="V879"/>
  <c r="U879"/>
  <c r="T879"/>
  <c r="S879"/>
  <c r="R879"/>
  <c r="Q879"/>
  <c r="P879"/>
  <c r="O879"/>
  <c r="N879"/>
  <c r="M879"/>
  <c r="L879"/>
  <c r="K879"/>
  <c r="J879"/>
  <c r="I879"/>
  <c r="H879"/>
  <c r="G879"/>
  <c r="CX878"/>
  <c r="CW878"/>
  <c r="CV878"/>
  <c r="CU878"/>
  <c r="CT878"/>
  <c r="CS878"/>
  <c r="CR878"/>
  <c r="CQ878"/>
  <c r="CP878"/>
  <c r="CO878"/>
  <c r="CN878"/>
  <c r="CM878"/>
  <c r="CL878"/>
  <c r="CK878"/>
  <c r="CJ878"/>
  <c r="CI878"/>
  <c r="CH878"/>
  <c r="CG878"/>
  <c r="CF878"/>
  <c r="CE878"/>
  <c r="CD878"/>
  <c r="CC878"/>
  <c r="CB878"/>
  <c r="CA878"/>
  <c r="BZ878"/>
  <c r="BY878"/>
  <c r="BX878"/>
  <c r="BW878"/>
  <c r="BV878"/>
  <c r="BU878"/>
  <c r="BT878"/>
  <c r="BS878"/>
  <c r="BR878"/>
  <c r="BQ878"/>
  <c r="BP878"/>
  <c r="BO878"/>
  <c r="BN878"/>
  <c r="BM878"/>
  <c r="BL878"/>
  <c r="BK878"/>
  <c r="BJ878"/>
  <c r="BI878"/>
  <c r="BH878"/>
  <c r="BG878"/>
  <c r="BF878"/>
  <c r="BE878"/>
  <c r="BD878"/>
  <c r="BC878"/>
  <c r="BB878"/>
  <c r="BA878"/>
  <c r="AZ878"/>
  <c r="AY878"/>
  <c r="AX878"/>
  <c r="AW878"/>
  <c r="AV878"/>
  <c r="AU878"/>
  <c r="AT878"/>
  <c r="AS878"/>
  <c r="AR878"/>
  <c r="AQ878"/>
  <c r="AP878"/>
  <c r="AO878"/>
  <c r="AN878"/>
  <c r="AM878"/>
  <c r="AL878"/>
  <c r="AK878"/>
  <c r="AJ878"/>
  <c r="AI878"/>
  <c r="AH878"/>
  <c r="AG878"/>
  <c r="AF878"/>
  <c r="AE878"/>
  <c r="AD878"/>
  <c r="AC878"/>
  <c r="AB878"/>
  <c r="AA878"/>
  <c r="Z878"/>
  <c r="Y878"/>
  <c r="X878"/>
  <c r="W878"/>
  <c r="V878"/>
  <c r="U878"/>
  <c r="T878"/>
  <c r="S878"/>
  <c r="R878"/>
  <c r="Q878"/>
  <c r="P878"/>
  <c r="O878"/>
  <c r="N878"/>
  <c r="M878"/>
  <c r="L878"/>
  <c r="K878"/>
  <c r="J878"/>
  <c r="I878"/>
  <c r="H878"/>
  <c r="G878"/>
  <c r="CX877"/>
  <c r="CW877"/>
  <c r="CV877"/>
  <c r="CU877"/>
  <c r="CT877"/>
  <c r="CS877"/>
  <c r="CR877"/>
  <c r="CQ877"/>
  <c r="CP877"/>
  <c r="CO877"/>
  <c r="CN877"/>
  <c r="CM877"/>
  <c r="CL877"/>
  <c r="CK877"/>
  <c r="CJ877"/>
  <c r="CI877"/>
  <c r="CH877"/>
  <c r="CG877"/>
  <c r="CF877"/>
  <c r="CE877"/>
  <c r="CD877"/>
  <c r="CC877"/>
  <c r="CB877"/>
  <c r="CA877"/>
  <c r="BZ877"/>
  <c r="BY877"/>
  <c r="BX877"/>
  <c r="BW877"/>
  <c r="BV877"/>
  <c r="BU877"/>
  <c r="BT877"/>
  <c r="BS877"/>
  <c r="BR877"/>
  <c r="BQ877"/>
  <c r="BP877"/>
  <c r="BO877"/>
  <c r="BN877"/>
  <c r="BM877"/>
  <c r="BL877"/>
  <c r="BK877"/>
  <c r="BJ877"/>
  <c r="BI877"/>
  <c r="BH877"/>
  <c r="BG877"/>
  <c r="BF877"/>
  <c r="BE877"/>
  <c r="BD877"/>
  <c r="BC877"/>
  <c r="BB877"/>
  <c r="BA877"/>
  <c r="AZ877"/>
  <c r="AY877"/>
  <c r="AX877"/>
  <c r="AW877"/>
  <c r="AV877"/>
  <c r="AU877"/>
  <c r="AT877"/>
  <c r="AS877"/>
  <c r="AR877"/>
  <c r="AQ877"/>
  <c r="AP877"/>
  <c r="AO877"/>
  <c r="AN877"/>
  <c r="AM877"/>
  <c r="AL877"/>
  <c r="AK877"/>
  <c r="AJ877"/>
  <c r="AI877"/>
  <c r="AH877"/>
  <c r="AG877"/>
  <c r="AF877"/>
  <c r="AE877"/>
  <c r="AD877"/>
  <c r="AC877"/>
  <c r="AB877"/>
  <c r="AA877"/>
  <c r="Z877"/>
  <c r="Y877"/>
  <c r="X877"/>
  <c r="W877"/>
  <c r="V877"/>
  <c r="U877"/>
  <c r="T877"/>
  <c r="S877"/>
  <c r="R877"/>
  <c r="Q877"/>
  <c r="P877"/>
  <c r="O877"/>
  <c r="N877"/>
  <c r="M877"/>
  <c r="L877"/>
  <c r="K877"/>
  <c r="J877"/>
  <c r="I877"/>
  <c r="H877"/>
  <c r="G877"/>
  <c r="CX876"/>
  <c r="CW876"/>
  <c r="CV876"/>
  <c r="CU876"/>
  <c r="CT876"/>
  <c r="CS876"/>
  <c r="CR876"/>
  <c r="CQ876"/>
  <c r="CP876"/>
  <c r="CO876"/>
  <c r="CN876"/>
  <c r="CM876"/>
  <c r="CL876"/>
  <c r="CK876"/>
  <c r="CJ876"/>
  <c r="CI876"/>
  <c r="CH876"/>
  <c r="CG876"/>
  <c r="CF876"/>
  <c r="CE876"/>
  <c r="CD876"/>
  <c r="CC876"/>
  <c r="CB876"/>
  <c r="CA876"/>
  <c r="BZ876"/>
  <c r="BY876"/>
  <c r="BX876"/>
  <c r="BW876"/>
  <c r="BV876"/>
  <c r="BU876"/>
  <c r="BT876"/>
  <c r="BS876"/>
  <c r="BR876"/>
  <c r="BQ876"/>
  <c r="BP876"/>
  <c r="BO876"/>
  <c r="BN876"/>
  <c r="BM876"/>
  <c r="BL876"/>
  <c r="BK876"/>
  <c r="BJ876"/>
  <c r="BI876"/>
  <c r="BH876"/>
  <c r="BG876"/>
  <c r="BF876"/>
  <c r="BE876"/>
  <c r="BD876"/>
  <c r="BC876"/>
  <c r="BB876"/>
  <c r="BA876"/>
  <c r="AZ876"/>
  <c r="AY876"/>
  <c r="AX876"/>
  <c r="AW876"/>
  <c r="AV876"/>
  <c r="AU876"/>
  <c r="AT876"/>
  <c r="AS876"/>
  <c r="AR876"/>
  <c r="AQ876"/>
  <c r="AP876"/>
  <c r="AO876"/>
  <c r="AN876"/>
  <c r="AM876"/>
  <c r="AL876"/>
  <c r="AK876"/>
  <c r="AJ876"/>
  <c r="AI876"/>
  <c r="AH876"/>
  <c r="AG876"/>
  <c r="AF876"/>
  <c r="AE876"/>
  <c r="AD876"/>
  <c r="AC876"/>
  <c r="AB876"/>
  <c r="AA876"/>
  <c r="Z876"/>
  <c r="Y876"/>
  <c r="X876"/>
  <c r="W876"/>
  <c r="V876"/>
  <c r="U876"/>
  <c r="T876"/>
  <c r="S876"/>
  <c r="R876"/>
  <c r="Q876"/>
  <c r="P876"/>
  <c r="O876"/>
  <c r="N876"/>
  <c r="M876"/>
  <c r="L876"/>
  <c r="K876"/>
  <c r="J876"/>
  <c r="I876"/>
  <c r="H876"/>
  <c r="G876"/>
  <c r="CX875"/>
  <c r="CW875"/>
  <c r="CV875"/>
  <c r="CU875"/>
  <c r="CT875"/>
  <c r="CS875"/>
  <c r="CR875"/>
  <c r="CQ875"/>
  <c r="CP875"/>
  <c r="CO875"/>
  <c r="CN875"/>
  <c r="CM875"/>
  <c r="CL875"/>
  <c r="CK875"/>
  <c r="CJ875"/>
  <c r="CI875"/>
  <c r="CH875"/>
  <c r="CG875"/>
  <c r="CF875"/>
  <c r="CE875"/>
  <c r="CD875"/>
  <c r="CC875"/>
  <c r="CB875"/>
  <c r="CA875"/>
  <c r="BZ875"/>
  <c r="BY875"/>
  <c r="BX875"/>
  <c r="BW875"/>
  <c r="BV875"/>
  <c r="BU875"/>
  <c r="BT875"/>
  <c r="BS875"/>
  <c r="BR875"/>
  <c r="BQ875"/>
  <c r="BP875"/>
  <c r="BO875"/>
  <c r="BN875"/>
  <c r="BM875"/>
  <c r="BL875"/>
  <c r="BK875"/>
  <c r="BJ875"/>
  <c r="BI875"/>
  <c r="BH875"/>
  <c r="BG875"/>
  <c r="BF875"/>
  <c r="BE875"/>
  <c r="BD875"/>
  <c r="BC875"/>
  <c r="BB875"/>
  <c r="BA875"/>
  <c r="AZ875"/>
  <c r="AY875"/>
  <c r="AX875"/>
  <c r="AW875"/>
  <c r="AV875"/>
  <c r="AU875"/>
  <c r="AT875"/>
  <c r="AS875"/>
  <c r="AR875"/>
  <c r="AQ875"/>
  <c r="AP875"/>
  <c r="AO875"/>
  <c r="AN875"/>
  <c r="AM875"/>
  <c r="AL875"/>
  <c r="AK875"/>
  <c r="AJ875"/>
  <c r="AI875"/>
  <c r="AH875"/>
  <c r="AG875"/>
  <c r="AF875"/>
  <c r="AE875"/>
  <c r="AD875"/>
  <c r="AC875"/>
  <c r="AB875"/>
  <c r="AA875"/>
  <c r="Z875"/>
  <c r="Y875"/>
  <c r="X875"/>
  <c r="W875"/>
  <c r="V875"/>
  <c r="U875"/>
  <c r="T875"/>
  <c r="S875"/>
  <c r="R875"/>
  <c r="Q875"/>
  <c r="P875"/>
  <c r="O875"/>
  <c r="N875"/>
  <c r="M875"/>
  <c r="L875"/>
  <c r="K875"/>
  <c r="J875"/>
  <c r="I875"/>
  <c r="F875" s="1"/>
  <c r="H875"/>
  <c r="G875"/>
  <c r="CX874"/>
  <c r="CW874"/>
  <c r="CV874"/>
  <c r="CU874"/>
  <c r="CT874"/>
  <c r="CS874"/>
  <c r="CR874"/>
  <c r="CQ874"/>
  <c r="CP874"/>
  <c r="CO874"/>
  <c r="CN874"/>
  <c r="CM874"/>
  <c r="CL874"/>
  <c r="CK874"/>
  <c r="CJ874"/>
  <c r="CI874"/>
  <c r="CH874"/>
  <c r="CG874"/>
  <c r="CF874"/>
  <c r="CE874"/>
  <c r="CD874"/>
  <c r="CC874"/>
  <c r="CB874"/>
  <c r="CA874"/>
  <c r="BZ874"/>
  <c r="BY874"/>
  <c r="BX874"/>
  <c r="BW874"/>
  <c r="BV874"/>
  <c r="BU874"/>
  <c r="BT874"/>
  <c r="BS874"/>
  <c r="BR874"/>
  <c r="BQ874"/>
  <c r="BP874"/>
  <c r="BO874"/>
  <c r="BN874"/>
  <c r="BM874"/>
  <c r="BL874"/>
  <c r="BK874"/>
  <c r="BJ874"/>
  <c r="BI874"/>
  <c r="BH874"/>
  <c r="BG874"/>
  <c r="BF874"/>
  <c r="BE874"/>
  <c r="BD874"/>
  <c r="BC874"/>
  <c r="BB874"/>
  <c r="BA874"/>
  <c r="AZ874"/>
  <c r="AY874"/>
  <c r="AX874"/>
  <c r="AW874"/>
  <c r="AV874"/>
  <c r="AU874"/>
  <c r="AT874"/>
  <c r="AS874"/>
  <c r="AR874"/>
  <c r="AQ874"/>
  <c r="AP874"/>
  <c r="AO874"/>
  <c r="AN874"/>
  <c r="AM874"/>
  <c r="AL874"/>
  <c r="AK874"/>
  <c r="AJ874"/>
  <c r="AI874"/>
  <c r="AH874"/>
  <c r="AG874"/>
  <c r="AF874"/>
  <c r="AE874"/>
  <c r="AD874"/>
  <c r="AC874"/>
  <c r="AB874"/>
  <c r="AA874"/>
  <c r="Z874"/>
  <c r="Y874"/>
  <c r="X874"/>
  <c r="W874"/>
  <c r="V874"/>
  <c r="U874"/>
  <c r="T874"/>
  <c r="S874"/>
  <c r="R874"/>
  <c r="Q874"/>
  <c r="P874"/>
  <c r="O874"/>
  <c r="N874"/>
  <c r="M874"/>
  <c r="L874"/>
  <c r="K874"/>
  <c r="J874"/>
  <c r="I874"/>
  <c r="H874"/>
  <c r="G874"/>
  <c r="CX873"/>
  <c r="CW873"/>
  <c r="CV873"/>
  <c r="CU873"/>
  <c r="CT873"/>
  <c r="CS873"/>
  <c r="CR873"/>
  <c r="CQ873"/>
  <c r="CP873"/>
  <c r="CO873"/>
  <c r="CN873"/>
  <c r="CM873"/>
  <c r="CL873"/>
  <c r="CK873"/>
  <c r="CJ873"/>
  <c r="CI873"/>
  <c r="CH873"/>
  <c r="CG873"/>
  <c r="CF873"/>
  <c r="CE873"/>
  <c r="CD873"/>
  <c r="CC873"/>
  <c r="CB873"/>
  <c r="CA873"/>
  <c r="BZ873"/>
  <c r="BY873"/>
  <c r="BX873"/>
  <c r="BW873"/>
  <c r="BV873"/>
  <c r="BU873"/>
  <c r="BT873"/>
  <c r="BS873"/>
  <c r="BR873"/>
  <c r="BQ873"/>
  <c r="BP873"/>
  <c r="BO873"/>
  <c r="BN873"/>
  <c r="BM873"/>
  <c r="BL873"/>
  <c r="BK873"/>
  <c r="BJ873"/>
  <c r="BI873"/>
  <c r="BH873"/>
  <c r="BG873"/>
  <c r="BF873"/>
  <c r="BE873"/>
  <c r="BD873"/>
  <c r="BC873"/>
  <c r="BB873"/>
  <c r="BA873"/>
  <c r="AZ873"/>
  <c r="AY873"/>
  <c r="AX873"/>
  <c r="AW873"/>
  <c r="AV873"/>
  <c r="AU873"/>
  <c r="AT873"/>
  <c r="AS873"/>
  <c r="AR873"/>
  <c r="AQ873"/>
  <c r="AP873"/>
  <c r="AO873"/>
  <c r="AN873"/>
  <c r="AM873"/>
  <c r="AL873"/>
  <c r="AK873"/>
  <c r="AJ873"/>
  <c r="AI873"/>
  <c r="AH873"/>
  <c r="AG873"/>
  <c r="AF873"/>
  <c r="AE873"/>
  <c r="AD873"/>
  <c r="AC873"/>
  <c r="AB873"/>
  <c r="AA873"/>
  <c r="Z873"/>
  <c r="Y873"/>
  <c r="X873"/>
  <c r="W873"/>
  <c r="V873"/>
  <c r="U873"/>
  <c r="T873"/>
  <c r="S873"/>
  <c r="R873"/>
  <c r="Q873"/>
  <c r="P873"/>
  <c r="O873"/>
  <c r="N873"/>
  <c r="M873"/>
  <c r="L873"/>
  <c r="K873"/>
  <c r="J873"/>
  <c r="I873"/>
  <c r="H873"/>
  <c r="G873"/>
  <c r="CX872"/>
  <c r="CW872"/>
  <c r="CV872"/>
  <c r="CU872"/>
  <c r="CT872"/>
  <c r="CS872"/>
  <c r="CR872"/>
  <c r="CQ872"/>
  <c r="CP872"/>
  <c r="CO872"/>
  <c r="CN872"/>
  <c r="CM872"/>
  <c r="CL872"/>
  <c r="CK872"/>
  <c r="CJ872"/>
  <c r="CI872"/>
  <c r="CH872"/>
  <c r="CG872"/>
  <c r="CF872"/>
  <c r="CE872"/>
  <c r="CD872"/>
  <c r="CC872"/>
  <c r="CB872"/>
  <c r="CA872"/>
  <c r="BZ872"/>
  <c r="BY872"/>
  <c r="BX872"/>
  <c r="BW872"/>
  <c r="BV872"/>
  <c r="BU872"/>
  <c r="BT872"/>
  <c r="BS872"/>
  <c r="BR872"/>
  <c r="BQ872"/>
  <c r="BP872"/>
  <c r="BO872"/>
  <c r="BN872"/>
  <c r="BM872"/>
  <c r="BL872"/>
  <c r="BK872"/>
  <c r="BJ872"/>
  <c r="BI872"/>
  <c r="BH872"/>
  <c r="BG872"/>
  <c r="BF872"/>
  <c r="BE872"/>
  <c r="BD872"/>
  <c r="BC872"/>
  <c r="BB872"/>
  <c r="BA872"/>
  <c r="AZ872"/>
  <c r="AY872"/>
  <c r="AX872"/>
  <c r="AW872"/>
  <c r="AV872"/>
  <c r="AU872"/>
  <c r="AT872"/>
  <c r="AS872"/>
  <c r="AR872"/>
  <c r="AQ872"/>
  <c r="AP872"/>
  <c r="AO872"/>
  <c r="AN872"/>
  <c r="AM872"/>
  <c r="AL872"/>
  <c r="AK872"/>
  <c r="AJ872"/>
  <c r="AI872"/>
  <c r="AH872"/>
  <c r="AG872"/>
  <c r="AF872"/>
  <c r="AE872"/>
  <c r="AD872"/>
  <c r="AC872"/>
  <c r="AB872"/>
  <c r="AA872"/>
  <c r="Z872"/>
  <c r="Y872"/>
  <c r="X872"/>
  <c r="W872"/>
  <c r="V872"/>
  <c r="U872"/>
  <c r="T872"/>
  <c r="S872"/>
  <c r="R872"/>
  <c r="Q872"/>
  <c r="P872"/>
  <c r="O872"/>
  <c r="N872"/>
  <c r="M872"/>
  <c r="L872"/>
  <c r="K872"/>
  <c r="J872"/>
  <c r="I872"/>
  <c r="H872"/>
  <c r="G872"/>
  <c r="CX871"/>
  <c r="CW871"/>
  <c r="CV871"/>
  <c r="CU871"/>
  <c r="CT871"/>
  <c r="CS871"/>
  <c r="CR871"/>
  <c r="CQ871"/>
  <c r="CP871"/>
  <c r="CO871"/>
  <c r="CN871"/>
  <c r="CM871"/>
  <c r="CL871"/>
  <c r="CK871"/>
  <c r="CJ871"/>
  <c r="CI871"/>
  <c r="CH871"/>
  <c r="CG871"/>
  <c r="CF871"/>
  <c r="CE871"/>
  <c r="CD871"/>
  <c r="CC871"/>
  <c r="CB871"/>
  <c r="CA871"/>
  <c r="BZ871"/>
  <c r="BY871"/>
  <c r="BX871"/>
  <c r="BW871"/>
  <c r="BV871"/>
  <c r="BU871"/>
  <c r="BT871"/>
  <c r="BS871"/>
  <c r="BR871"/>
  <c r="BQ871"/>
  <c r="BP871"/>
  <c r="BO871"/>
  <c r="BN871"/>
  <c r="BM871"/>
  <c r="BL871"/>
  <c r="BK871"/>
  <c r="BJ871"/>
  <c r="BI871"/>
  <c r="BH871"/>
  <c r="BG871"/>
  <c r="BF871"/>
  <c r="BE871"/>
  <c r="BD871"/>
  <c r="BC871"/>
  <c r="BB871"/>
  <c r="BA871"/>
  <c r="AZ871"/>
  <c r="AY871"/>
  <c r="AX871"/>
  <c r="AW871"/>
  <c r="AV871"/>
  <c r="AU871"/>
  <c r="AT871"/>
  <c r="AS871"/>
  <c r="AR871"/>
  <c r="AQ871"/>
  <c r="AP871"/>
  <c r="AO871"/>
  <c r="AN871"/>
  <c r="AM871"/>
  <c r="AL871"/>
  <c r="AK871"/>
  <c r="AJ871"/>
  <c r="AI871"/>
  <c r="AH871"/>
  <c r="AG871"/>
  <c r="AF871"/>
  <c r="AE871"/>
  <c r="AD871"/>
  <c r="AC871"/>
  <c r="AB871"/>
  <c r="AA871"/>
  <c r="Z871"/>
  <c r="Y871"/>
  <c r="X871"/>
  <c r="W871"/>
  <c r="V871"/>
  <c r="U871"/>
  <c r="T871"/>
  <c r="S871"/>
  <c r="R871"/>
  <c r="Q871"/>
  <c r="P871"/>
  <c r="O871"/>
  <c r="N871"/>
  <c r="M871"/>
  <c r="L871"/>
  <c r="K871"/>
  <c r="J871"/>
  <c r="I871"/>
  <c r="H871"/>
  <c r="G871"/>
  <c r="CX870"/>
  <c r="CW870"/>
  <c r="CV870"/>
  <c r="CU870"/>
  <c r="CT870"/>
  <c r="CS870"/>
  <c r="CR870"/>
  <c r="CQ870"/>
  <c r="CP870"/>
  <c r="CO870"/>
  <c r="CN870"/>
  <c r="CM870"/>
  <c r="CL870"/>
  <c r="CK870"/>
  <c r="CJ870"/>
  <c r="CI870"/>
  <c r="CH870"/>
  <c r="CG870"/>
  <c r="CF870"/>
  <c r="CE870"/>
  <c r="CD870"/>
  <c r="CC870"/>
  <c r="CB870"/>
  <c r="CA870"/>
  <c r="BZ870"/>
  <c r="BY870"/>
  <c r="BX870"/>
  <c r="BW870"/>
  <c r="BV870"/>
  <c r="BU870"/>
  <c r="BT870"/>
  <c r="BS870"/>
  <c r="BR870"/>
  <c r="BQ870"/>
  <c r="BP870"/>
  <c r="BO870"/>
  <c r="BN870"/>
  <c r="BM870"/>
  <c r="BL870"/>
  <c r="BK870"/>
  <c r="BJ870"/>
  <c r="BI870"/>
  <c r="BH870"/>
  <c r="BG870"/>
  <c r="BF870"/>
  <c r="BE870"/>
  <c r="BD870"/>
  <c r="BC870"/>
  <c r="BB870"/>
  <c r="BA870"/>
  <c r="AZ870"/>
  <c r="AY870"/>
  <c r="AX870"/>
  <c r="AW870"/>
  <c r="AV870"/>
  <c r="AU870"/>
  <c r="AT870"/>
  <c r="AS870"/>
  <c r="AR870"/>
  <c r="AQ870"/>
  <c r="AP870"/>
  <c r="AO870"/>
  <c r="AN870"/>
  <c r="AM870"/>
  <c r="AL870"/>
  <c r="AK870"/>
  <c r="AJ870"/>
  <c r="AI870"/>
  <c r="AH870"/>
  <c r="AG870"/>
  <c r="AF870"/>
  <c r="AE870"/>
  <c r="AD870"/>
  <c r="AC870"/>
  <c r="AB870"/>
  <c r="AA870"/>
  <c r="Z870"/>
  <c r="Y870"/>
  <c r="X870"/>
  <c r="W870"/>
  <c r="V870"/>
  <c r="U870"/>
  <c r="T870"/>
  <c r="S870"/>
  <c r="R870"/>
  <c r="Q870"/>
  <c r="P870"/>
  <c r="O870"/>
  <c r="N870"/>
  <c r="M870"/>
  <c r="L870"/>
  <c r="K870"/>
  <c r="J870"/>
  <c r="I870"/>
  <c r="H870"/>
  <c r="G870"/>
  <c r="CX869"/>
  <c r="CW869"/>
  <c r="CV869"/>
  <c r="CU869"/>
  <c r="CT869"/>
  <c r="CS869"/>
  <c r="CR869"/>
  <c r="CQ869"/>
  <c r="CP869"/>
  <c r="CO869"/>
  <c r="CN869"/>
  <c r="CM869"/>
  <c r="CL869"/>
  <c r="CK869"/>
  <c r="CJ869"/>
  <c r="CI869"/>
  <c r="CH869"/>
  <c r="CG869"/>
  <c r="CF869"/>
  <c r="CE869"/>
  <c r="CD869"/>
  <c r="CC869"/>
  <c r="CB869"/>
  <c r="CA869"/>
  <c r="BZ869"/>
  <c r="BY869"/>
  <c r="BX869"/>
  <c r="BW869"/>
  <c r="BV869"/>
  <c r="BU869"/>
  <c r="BT869"/>
  <c r="BS869"/>
  <c r="BR869"/>
  <c r="BQ869"/>
  <c r="BP869"/>
  <c r="BO869"/>
  <c r="BN869"/>
  <c r="BM869"/>
  <c r="BL869"/>
  <c r="BK869"/>
  <c r="BJ869"/>
  <c r="BI869"/>
  <c r="BH869"/>
  <c r="BG869"/>
  <c r="BF869"/>
  <c r="BE869"/>
  <c r="BD869"/>
  <c r="BC869"/>
  <c r="BB869"/>
  <c r="BA869"/>
  <c r="AZ869"/>
  <c r="AY869"/>
  <c r="AX869"/>
  <c r="AW869"/>
  <c r="AV869"/>
  <c r="AU869"/>
  <c r="AT869"/>
  <c r="AS869"/>
  <c r="AR869"/>
  <c r="AQ869"/>
  <c r="AP869"/>
  <c r="AO869"/>
  <c r="AN869"/>
  <c r="AM869"/>
  <c r="AL869"/>
  <c r="AK869"/>
  <c r="AJ869"/>
  <c r="AI869"/>
  <c r="AH869"/>
  <c r="AG869"/>
  <c r="AF869"/>
  <c r="AE869"/>
  <c r="AD869"/>
  <c r="AC869"/>
  <c r="AB869"/>
  <c r="AA869"/>
  <c r="Z869"/>
  <c r="Y869"/>
  <c r="X869"/>
  <c r="W869"/>
  <c r="V869"/>
  <c r="U869"/>
  <c r="T869"/>
  <c r="S869"/>
  <c r="R869"/>
  <c r="Q869"/>
  <c r="P869"/>
  <c r="O869"/>
  <c r="N869"/>
  <c r="M869"/>
  <c r="L869"/>
  <c r="K869"/>
  <c r="J869"/>
  <c r="I869"/>
  <c r="H869"/>
  <c r="G869"/>
  <c r="CX868"/>
  <c r="CW868"/>
  <c r="CV868"/>
  <c r="CU868"/>
  <c r="CT868"/>
  <c r="CS868"/>
  <c r="CR868"/>
  <c r="CQ868"/>
  <c r="CP868"/>
  <c r="CO868"/>
  <c r="CN868"/>
  <c r="CM868"/>
  <c r="CL868"/>
  <c r="CK868"/>
  <c r="CJ868"/>
  <c r="CI868"/>
  <c r="CH868"/>
  <c r="CG868"/>
  <c r="CF868"/>
  <c r="CE868"/>
  <c r="CD868"/>
  <c r="CC868"/>
  <c r="CB868"/>
  <c r="CA868"/>
  <c r="BZ868"/>
  <c r="BY868"/>
  <c r="BX868"/>
  <c r="BW868"/>
  <c r="BV868"/>
  <c r="BU868"/>
  <c r="BT868"/>
  <c r="BS868"/>
  <c r="BR868"/>
  <c r="BQ868"/>
  <c r="BP868"/>
  <c r="BO868"/>
  <c r="BN868"/>
  <c r="BM868"/>
  <c r="BL868"/>
  <c r="BK868"/>
  <c r="BJ868"/>
  <c r="BI868"/>
  <c r="BH868"/>
  <c r="BG868"/>
  <c r="BF868"/>
  <c r="BE868"/>
  <c r="BD868"/>
  <c r="BC868"/>
  <c r="BB868"/>
  <c r="BA868"/>
  <c r="AZ868"/>
  <c r="AY868"/>
  <c r="AX868"/>
  <c r="AW868"/>
  <c r="AV868"/>
  <c r="AU868"/>
  <c r="AT868"/>
  <c r="AS868"/>
  <c r="AR868"/>
  <c r="AQ868"/>
  <c r="AP868"/>
  <c r="AO868"/>
  <c r="AN868"/>
  <c r="AM868"/>
  <c r="AL868"/>
  <c r="AK868"/>
  <c r="AJ868"/>
  <c r="AI868"/>
  <c r="AH868"/>
  <c r="AG868"/>
  <c r="AF868"/>
  <c r="AE868"/>
  <c r="AD868"/>
  <c r="AC868"/>
  <c r="AB868"/>
  <c r="AA868"/>
  <c r="Z868"/>
  <c r="Y868"/>
  <c r="X868"/>
  <c r="W868"/>
  <c r="V868"/>
  <c r="U868"/>
  <c r="T868"/>
  <c r="S868"/>
  <c r="R868"/>
  <c r="Q868"/>
  <c r="P868"/>
  <c r="O868"/>
  <c r="N868"/>
  <c r="M868"/>
  <c r="L868"/>
  <c r="K868"/>
  <c r="J868"/>
  <c r="I868"/>
  <c r="H868"/>
  <c r="G868"/>
  <c r="CX867"/>
  <c r="CW867"/>
  <c r="CV867"/>
  <c r="CU867"/>
  <c r="CT867"/>
  <c r="CS867"/>
  <c r="CR867"/>
  <c r="CQ867"/>
  <c r="CP867"/>
  <c r="CO867"/>
  <c r="CN867"/>
  <c r="CM867"/>
  <c r="CL867"/>
  <c r="CK867"/>
  <c r="CJ867"/>
  <c r="CI867"/>
  <c r="CH867"/>
  <c r="CG867"/>
  <c r="CF867"/>
  <c r="CE867"/>
  <c r="CD867"/>
  <c r="CC867"/>
  <c r="CB867"/>
  <c r="CA867"/>
  <c r="BZ867"/>
  <c r="BY867"/>
  <c r="BX867"/>
  <c r="BW867"/>
  <c r="BV867"/>
  <c r="BU867"/>
  <c r="BT867"/>
  <c r="BS867"/>
  <c r="BR867"/>
  <c r="BQ867"/>
  <c r="BP867"/>
  <c r="BO867"/>
  <c r="BN867"/>
  <c r="BM867"/>
  <c r="BL867"/>
  <c r="BK867"/>
  <c r="BJ867"/>
  <c r="BI867"/>
  <c r="BH867"/>
  <c r="BG867"/>
  <c r="BF867"/>
  <c r="BE867"/>
  <c r="BD867"/>
  <c r="BC867"/>
  <c r="BB867"/>
  <c r="BA867"/>
  <c r="AZ867"/>
  <c r="AY867"/>
  <c r="AX867"/>
  <c r="AW867"/>
  <c r="AV867"/>
  <c r="AU867"/>
  <c r="AT867"/>
  <c r="AS867"/>
  <c r="AR867"/>
  <c r="AQ867"/>
  <c r="AP867"/>
  <c r="AO867"/>
  <c r="AN867"/>
  <c r="AM867"/>
  <c r="AL867"/>
  <c r="AK867"/>
  <c r="AJ867"/>
  <c r="AI867"/>
  <c r="AH867"/>
  <c r="AG867"/>
  <c r="AF867"/>
  <c r="AE867"/>
  <c r="AD867"/>
  <c r="AC867"/>
  <c r="AB867"/>
  <c r="AA867"/>
  <c r="Z867"/>
  <c r="Y867"/>
  <c r="X867"/>
  <c r="W867"/>
  <c r="V867"/>
  <c r="U867"/>
  <c r="T867"/>
  <c r="S867"/>
  <c r="R867"/>
  <c r="Q867"/>
  <c r="P867"/>
  <c r="O867"/>
  <c r="N867"/>
  <c r="M867"/>
  <c r="L867"/>
  <c r="K867"/>
  <c r="J867"/>
  <c r="I867"/>
  <c r="H867"/>
  <c r="G867"/>
  <c r="CX866"/>
  <c r="CW866"/>
  <c r="CV866"/>
  <c r="CU866"/>
  <c r="CT866"/>
  <c r="CS866"/>
  <c r="CR866"/>
  <c r="CQ866"/>
  <c r="CP866"/>
  <c r="CO866"/>
  <c r="CN866"/>
  <c r="CM866"/>
  <c r="CL866"/>
  <c r="CK866"/>
  <c r="CJ866"/>
  <c r="CI866"/>
  <c r="CH866"/>
  <c r="CG866"/>
  <c r="CF866"/>
  <c r="CE866"/>
  <c r="CD866"/>
  <c r="CC866"/>
  <c r="CB866"/>
  <c r="CA866"/>
  <c r="BZ866"/>
  <c r="BY866"/>
  <c r="BX866"/>
  <c r="BW866"/>
  <c r="BV866"/>
  <c r="BU866"/>
  <c r="BT866"/>
  <c r="BS866"/>
  <c r="BR866"/>
  <c r="BQ866"/>
  <c r="BP866"/>
  <c r="BO866"/>
  <c r="BN866"/>
  <c r="BM866"/>
  <c r="BL866"/>
  <c r="BK866"/>
  <c r="BJ866"/>
  <c r="BI866"/>
  <c r="BH866"/>
  <c r="BG866"/>
  <c r="BF866"/>
  <c r="BE866"/>
  <c r="BD866"/>
  <c r="BC866"/>
  <c r="BB866"/>
  <c r="BA866"/>
  <c r="AZ866"/>
  <c r="AY866"/>
  <c r="AX866"/>
  <c r="AW866"/>
  <c r="AV866"/>
  <c r="AU866"/>
  <c r="AT866"/>
  <c r="AS866"/>
  <c r="AR866"/>
  <c r="AQ866"/>
  <c r="AP866"/>
  <c r="AO866"/>
  <c r="AN866"/>
  <c r="AM866"/>
  <c r="AL866"/>
  <c r="AK866"/>
  <c r="AJ866"/>
  <c r="AI866"/>
  <c r="AH866"/>
  <c r="AG866"/>
  <c r="AF866"/>
  <c r="AE866"/>
  <c r="AD866"/>
  <c r="AC866"/>
  <c r="AB866"/>
  <c r="AA866"/>
  <c r="Z866"/>
  <c r="Y866"/>
  <c r="X866"/>
  <c r="W866"/>
  <c r="V866"/>
  <c r="U866"/>
  <c r="T866"/>
  <c r="S866"/>
  <c r="R866"/>
  <c r="Q866"/>
  <c r="P866"/>
  <c r="O866"/>
  <c r="N866"/>
  <c r="M866"/>
  <c r="L866"/>
  <c r="K866"/>
  <c r="J866"/>
  <c r="I866"/>
  <c r="H866"/>
  <c r="G866"/>
  <c r="CX865"/>
  <c r="CW865"/>
  <c r="CV865"/>
  <c r="CU865"/>
  <c r="CT865"/>
  <c r="CS865"/>
  <c r="CR865"/>
  <c r="CQ865"/>
  <c r="CP865"/>
  <c r="CO865"/>
  <c r="CN865"/>
  <c r="CM865"/>
  <c r="CL865"/>
  <c r="CK865"/>
  <c r="CJ865"/>
  <c r="CI865"/>
  <c r="CH865"/>
  <c r="CG865"/>
  <c r="CF865"/>
  <c r="CE865"/>
  <c r="CD865"/>
  <c r="CC865"/>
  <c r="CB865"/>
  <c r="CA865"/>
  <c r="BZ865"/>
  <c r="BY865"/>
  <c r="BX865"/>
  <c r="BW865"/>
  <c r="BV865"/>
  <c r="BU865"/>
  <c r="BT865"/>
  <c r="BS865"/>
  <c r="BR865"/>
  <c r="BQ865"/>
  <c r="BP865"/>
  <c r="BO865"/>
  <c r="BN865"/>
  <c r="BM865"/>
  <c r="BL865"/>
  <c r="BK865"/>
  <c r="BJ865"/>
  <c r="BI865"/>
  <c r="BH865"/>
  <c r="BG865"/>
  <c r="BF865"/>
  <c r="BE865"/>
  <c r="BD865"/>
  <c r="BC865"/>
  <c r="BB865"/>
  <c r="BA865"/>
  <c r="AZ865"/>
  <c r="AY865"/>
  <c r="AX865"/>
  <c r="AW865"/>
  <c r="AV865"/>
  <c r="AU865"/>
  <c r="AT865"/>
  <c r="AS865"/>
  <c r="AR865"/>
  <c r="AQ865"/>
  <c r="AP865"/>
  <c r="AO865"/>
  <c r="AN865"/>
  <c r="AM865"/>
  <c r="AL865"/>
  <c r="AK865"/>
  <c r="AJ865"/>
  <c r="AI865"/>
  <c r="AH865"/>
  <c r="AG865"/>
  <c r="AF865"/>
  <c r="AE865"/>
  <c r="AD865"/>
  <c r="AC865"/>
  <c r="AB865"/>
  <c r="AA865"/>
  <c r="Z865"/>
  <c r="Y865"/>
  <c r="X865"/>
  <c r="W865"/>
  <c r="V865"/>
  <c r="U865"/>
  <c r="T865"/>
  <c r="S865"/>
  <c r="R865"/>
  <c r="Q865"/>
  <c r="P865"/>
  <c r="O865"/>
  <c r="N865"/>
  <c r="M865"/>
  <c r="L865"/>
  <c r="K865"/>
  <c r="J865"/>
  <c r="I865"/>
  <c r="H865"/>
  <c r="G865"/>
  <c r="CX864"/>
  <c r="CW864"/>
  <c r="CV864"/>
  <c r="CU864"/>
  <c r="CT864"/>
  <c r="CS864"/>
  <c r="CR864"/>
  <c r="CQ864"/>
  <c r="CP864"/>
  <c r="CO864"/>
  <c r="CN864"/>
  <c r="CM864"/>
  <c r="CL864"/>
  <c r="CK864"/>
  <c r="CJ864"/>
  <c r="CI864"/>
  <c r="CH864"/>
  <c r="CG864"/>
  <c r="CF864"/>
  <c r="CE864"/>
  <c r="CD864"/>
  <c r="CC864"/>
  <c r="CB864"/>
  <c r="CA864"/>
  <c r="BZ864"/>
  <c r="BY864"/>
  <c r="BX864"/>
  <c r="BW864"/>
  <c r="BV864"/>
  <c r="BU864"/>
  <c r="BT864"/>
  <c r="BS864"/>
  <c r="BR864"/>
  <c r="BQ864"/>
  <c r="BP864"/>
  <c r="BO864"/>
  <c r="BN864"/>
  <c r="BM864"/>
  <c r="BL864"/>
  <c r="BK864"/>
  <c r="BJ864"/>
  <c r="BI864"/>
  <c r="BH864"/>
  <c r="BG864"/>
  <c r="BF864"/>
  <c r="BE864"/>
  <c r="BD864"/>
  <c r="BC864"/>
  <c r="BB864"/>
  <c r="BA864"/>
  <c r="AZ864"/>
  <c r="AY864"/>
  <c r="AX864"/>
  <c r="AW864"/>
  <c r="AV864"/>
  <c r="AU864"/>
  <c r="AT864"/>
  <c r="AS864"/>
  <c r="AR864"/>
  <c r="AQ864"/>
  <c r="AP864"/>
  <c r="AO864"/>
  <c r="AN864"/>
  <c r="AM864"/>
  <c r="AL864"/>
  <c r="AK864"/>
  <c r="AJ864"/>
  <c r="AI864"/>
  <c r="AH864"/>
  <c r="AG864"/>
  <c r="AF864"/>
  <c r="AE864"/>
  <c r="AD864"/>
  <c r="AC864"/>
  <c r="AB864"/>
  <c r="AA864"/>
  <c r="Z864"/>
  <c r="Y864"/>
  <c r="X864"/>
  <c r="W864"/>
  <c r="V864"/>
  <c r="U864"/>
  <c r="T864"/>
  <c r="S864"/>
  <c r="R864"/>
  <c r="Q864"/>
  <c r="P864"/>
  <c r="O864"/>
  <c r="N864"/>
  <c r="M864"/>
  <c r="L864"/>
  <c r="K864"/>
  <c r="J864"/>
  <c r="I864"/>
  <c r="H864"/>
  <c r="G864"/>
  <c r="CX863"/>
  <c r="CW863"/>
  <c r="CV863"/>
  <c r="CU863"/>
  <c r="CT863"/>
  <c r="CS863"/>
  <c r="CR863"/>
  <c r="CQ863"/>
  <c r="CP863"/>
  <c r="CO863"/>
  <c r="CN863"/>
  <c r="CM863"/>
  <c r="CL863"/>
  <c r="CK863"/>
  <c r="CJ863"/>
  <c r="CI863"/>
  <c r="CH863"/>
  <c r="CG863"/>
  <c r="CF863"/>
  <c r="CE863"/>
  <c r="CD863"/>
  <c r="CC863"/>
  <c r="CB863"/>
  <c r="CA863"/>
  <c r="BZ863"/>
  <c r="BY863"/>
  <c r="BX863"/>
  <c r="BW863"/>
  <c r="BV863"/>
  <c r="BU863"/>
  <c r="BT863"/>
  <c r="BS863"/>
  <c r="BR863"/>
  <c r="BQ863"/>
  <c r="BP863"/>
  <c r="BO863"/>
  <c r="BN863"/>
  <c r="BM863"/>
  <c r="BL863"/>
  <c r="BK863"/>
  <c r="BJ863"/>
  <c r="BI863"/>
  <c r="BH863"/>
  <c r="BG863"/>
  <c r="BF863"/>
  <c r="BE863"/>
  <c r="BD863"/>
  <c r="BC863"/>
  <c r="BB863"/>
  <c r="BA863"/>
  <c r="AZ863"/>
  <c r="AY863"/>
  <c r="AX863"/>
  <c r="AW863"/>
  <c r="AV863"/>
  <c r="AU863"/>
  <c r="AT863"/>
  <c r="AS863"/>
  <c r="AR863"/>
  <c r="AQ863"/>
  <c r="AP863"/>
  <c r="AO863"/>
  <c r="AN863"/>
  <c r="AM863"/>
  <c r="AL863"/>
  <c r="AK863"/>
  <c r="AJ863"/>
  <c r="AI863"/>
  <c r="AH863"/>
  <c r="AG863"/>
  <c r="AF863"/>
  <c r="AE863"/>
  <c r="AD863"/>
  <c r="AC863"/>
  <c r="AB863"/>
  <c r="AA863"/>
  <c r="Z863"/>
  <c r="Y863"/>
  <c r="X863"/>
  <c r="W863"/>
  <c r="V863"/>
  <c r="U863"/>
  <c r="T863"/>
  <c r="S863"/>
  <c r="R863"/>
  <c r="Q863"/>
  <c r="P863"/>
  <c r="O863"/>
  <c r="N863"/>
  <c r="M863"/>
  <c r="L863"/>
  <c r="K863"/>
  <c r="J863"/>
  <c r="I863"/>
  <c r="H863"/>
  <c r="G863"/>
  <c r="CX862"/>
  <c r="CW862"/>
  <c r="CV862"/>
  <c r="CU862"/>
  <c r="CT862"/>
  <c r="CS862"/>
  <c r="CR862"/>
  <c r="CQ862"/>
  <c r="CP862"/>
  <c r="CO862"/>
  <c r="CN862"/>
  <c r="CM862"/>
  <c r="CL862"/>
  <c r="CK862"/>
  <c r="CJ862"/>
  <c r="CI862"/>
  <c r="CH862"/>
  <c r="CG862"/>
  <c r="CF862"/>
  <c r="CE862"/>
  <c r="CD862"/>
  <c r="CC862"/>
  <c r="CB862"/>
  <c r="CA862"/>
  <c r="BZ862"/>
  <c r="BY862"/>
  <c r="BX862"/>
  <c r="BW862"/>
  <c r="BV862"/>
  <c r="BU862"/>
  <c r="BT862"/>
  <c r="BS862"/>
  <c r="BR862"/>
  <c r="BQ862"/>
  <c r="BP862"/>
  <c r="BO862"/>
  <c r="BN862"/>
  <c r="BM862"/>
  <c r="BL862"/>
  <c r="BK862"/>
  <c r="BJ862"/>
  <c r="BI862"/>
  <c r="BH862"/>
  <c r="BG862"/>
  <c r="BF862"/>
  <c r="BE862"/>
  <c r="BD862"/>
  <c r="BC862"/>
  <c r="BB862"/>
  <c r="BA862"/>
  <c r="AZ862"/>
  <c r="AY862"/>
  <c r="AX862"/>
  <c r="AW862"/>
  <c r="AV862"/>
  <c r="AU862"/>
  <c r="AT862"/>
  <c r="AS862"/>
  <c r="AR862"/>
  <c r="AQ862"/>
  <c r="AP862"/>
  <c r="AO862"/>
  <c r="AN862"/>
  <c r="AM862"/>
  <c r="AL862"/>
  <c r="AK862"/>
  <c r="AJ862"/>
  <c r="AI862"/>
  <c r="AH862"/>
  <c r="AG862"/>
  <c r="AF862"/>
  <c r="AE862"/>
  <c r="AD862"/>
  <c r="AC862"/>
  <c r="AB862"/>
  <c r="AA862"/>
  <c r="Z862"/>
  <c r="Y862"/>
  <c r="X862"/>
  <c r="W862"/>
  <c r="V862"/>
  <c r="U862"/>
  <c r="T862"/>
  <c r="S862"/>
  <c r="R862"/>
  <c r="Q862"/>
  <c r="P862"/>
  <c r="O862"/>
  <c r="N862"/>
  <c r="M862"/>
  <c r="L862"/>
  <c r="K862"/>
  <c r="J862"/>
  <c r="I862"/>
  <c r="H862"/>
  <c r="G862"/>
  <c r="CX861"/>
  <c r="CW861"/>
  <c r="CV861"/>
  <c r="CU861"/>
  <c r="CT861"/>
  <c r="CS861"/>
  <c r="CR861"/>
  <c r="CQ861"/>
  <c r="CP861"/>
  <c r="CO861"/>
  <c r="CN861"/>
  <c r="CM861"/>
  <c r="CL861"/>
  <c r="CK861"/>
  <c r="CJ861"/>
  <c r="CI861"/>
  <c r="CH861"/>
  <c r="CG861"/>
  <c r="CF861"/>
  <c r="CE861"/>
  <c r="CD861"/>
  <c r="CC861"/>
  <c r="CB861"/>
  <c r="CA861"/>
  <c r="BZ861"/>
  <c r="BY861"/>
  <c r="BX861"/>
  <c r="BW861"/>
  <c r="BV861"/>
  <c r="BU861"/>
  <c r="BT861"/>
  <c r="BS861"/>
  <c r="BR861"/>
  <c r="BQ861"/>
  <c r="BP861"/>
  <c r="BO861"/>
  <c r="BN861"/>
  <c r="BM861"/>
  <c r="BL861"/>
  <c r="BK861"/>
  <c r="BJ861"/>
  <c r="BI861"/>
  <c r="BH861"/>
  <c r="BG861"/>
  <c r="BF861"/>
  <c r="BE861"/>
  <c r="BD861"/>
  <c r="BC861"/>
  <c r="BB861"/>
  <c r="BA861"/>
  <c r="AZ861"/>
  <c r="AY861"/>
  <c r="AX861"/>
  <c r="AW861"/>
  <c r="AV861"/>
  <c r="AU861"/>
  <c r="AT861"/>
  <c r="AS861"/>
  <c r="AR861"/>
  <c r="AQ861"/>
  <c r="AP861"/>
  <c r="AO861"/>
  <c r="AN861"/>
  <c r="AM861"/>
  <c r="AL861"/>
  <c r="AK861"/>
  <c r="AJ861"/>
  <c r="AI861"/>
  <c r="AH861"/>
  <c r="AG861"/>
  <c r="AF861"/>
  <c r="AE861"/>
  <c r="AD861"/>
  <c r="AC861"/>
  <c r="AB861"/>
  <c r="AA861"/>
  <c r="Z861"/>
  <c r="Y861"/>
  <c r="X861"/>
  <c r="W861"/>
  <c r="V861"/>
  <c r="U861"/>
  <c r="T861"/>
  <c r="S861"/>
  <c r="R861"/>
  <c r="Q861"/>
  <c r="P861"/>
  <c r="O861"/>
  <c r="N861"/>
  <c r="M861"/>
  <c r="L861"/>
  <c r="K861"/>
  <c r="J861"/>
  <c r="I861"/>
  <c r="H861"/>
  <c r="G861"/>
  <c r="CX860"/>
  <c r="CW860"/>
  <c r="CV860"/>
  <c r="CU860"/>
  <c r="CT860"/>
  <c r="CS860"/>
  <c r="CR860"/>
  <c r="CQ860"/>
  <c r="CP860"/>
  <c r="CO860"/>
  <c r="CN860"/>
  <c r="CM860"/>
  <c r="CL860"/>
  <c r="CK860"/>
  <c r="CJ860"/>
  <c r="CI860"/>
  <c r="CH860"/>
  <c r="CG860"/>
  <c r="CF860"/>
  <c r="CE860"/>
  <c r="CD860"/>
  <c r="CC860"/>
  <c r="CB860"/>
  <c r="CA860"/>
  <c r="BZ860"/>
  <c r="BY860"/>
  <c r="BX860"/>
  <c r="BW860"/>
  <c r="BV860"/>
  <c r="BU860"/>
  <c r="BT860"/>
  <c r="BS860"/>
  <c r="BR860"/>
  <c r="BQ860"/>
  <c r="BP860"/>
  <c r="BO860"/>
  <c r="BN860"/>
  <c r="BM860"/>
  <c r="BL860"/>
  <c r="BK860"/>
  <c r="BJ860"/>
  <c r="BI860"/>
  <c r="BH860"/>
  <c r="BG860"/>
  <c r="BF860"/>
  <c r="BE860"/>
  <c r="BD860"/>
  <c r="BC860"/>
  <c r="BB860"/>
  <c r="BA860"/>
  <c r="AZ860"/>
  <c r="AY860"/>
  <c r="AX860"/>
  <c r="AW860"/>
  <c r="AV860"/>
  <c r="AU860"/>
  <c r="AT860"/>
  <c r="AS860"/>
  <c r="AR860"/>
  <c r="AQ860"/>
  <c r="AP860"/>
  <c r="AO860"/>
  <c r="AN860"/>
  <c r="AM860"/>
  <c r="AL860"/>
  <c r="AK860"/>
  <c r="AJ860"/>
  <c r="AI860"/>
  <c r="AH860"/>
  <c r="AG860"/>
  <c r="AF860"/>
  <c r="AE860"/>
  <c r="AD860"/>
  <c r="AC860"/>
  <c r="AB860"/>
  <c r="AA860"/>
  <c r="Z860"/>
  <c r="Y860"/>
  <c r="X860"/>
  <c r="W860"/>
  <c r="V860"/>
  <c r="U860"/>
  <c r="T860"/>
  <c r="S860"/>
  <c r="R860"/>
  <c r="Q860"/>
  <c r="P860"/>
  <c r="O860"/>
  <c r="N860"/>
  <c r="M860"/>
  <c r="L860"/>
  <c r="K860"/>
  <c r="J860"/>
  <c r="I860"/>
  <c r="H860"/>
  <c r="G860"/>
  <c r="CX859"/>
  <c r="CW859"/>
  <c r="CV859"/>
  <c r="CU859"/>
  <c r="CT859"/>
  <c r="CS859"/>
  <c r="CR859"/>
  <c r="CQ859"/>
  <c r="CP859"/>
  <c r="CO859"/>
  <c r="CN859"/>
  <c r="CM859"/>
  <c r="CL859"/>
  <c r="CK859"/>
  <c r="CJ859"/>
  <c r="CI859"/>
  <c r="CH859"/>
  <c r="CG859"/>
  <c r="CF859"/>
  <c r="CE859"/>
  <c r="CD859"/>
  <c r="CC859"/>
  <c r="CB859"/>
  <c r="CA859"/>
  <c r="BZ859"/>
  <c r="BY859"/>
  <c r="BX859"/>
  <c r="BW859"/>
  <c r="BV859"/>
  <c r="BU859"/>
  <c r="BT859"/>
  <c r="BS859"/>
  <c r="BR859"/>
  <c r="BQ859"/>
  <c r="BP859"/>
  <c r="BO859"/>
  <c r="BN859"/>
  <c r="BM859"/>
  <c r="BL859"/>
  <c r="BK859"/>
  <c r="BJ859"/>
  <c r="BI859"/>
  <c r="BH859"/>
  <c r="BG859"/>
  <c r="BF859"/>
  <c r="BE859"/>
  <c r="BD859"/>
  <c r="BC859"/>
  <c r="BB859"/>
  <c r="BA859"/>
  <c r="AZ859"/>
  <c r="AY859"/>
  <c r="AX859"/>
  <c r="AW859"/>
  <c r="AV859"/>
  <c r="AU859"/>
  <c r="AT859"/>
  <c r="AS859"/>
  <c r="AR859"/>
  <c r="AQ859"/>
  <c r="AP859"/>
  <c r="AO859"/>
  <c r="AN859"/>
  <c r="AM859"/>
  <c r="AL859"/>
  <c r="AK859"/>
  <c r="AJ859"/>
  <c r="AI859"/>
  <c r="AH859"/>
  <c r="AG859"/>
  <c r="AF859"/>
  <c r="AE859"/>
  <c r="AD859"/>
  <c r="AC859"/>
  <c r="AB859"/>
  <c r="AA859"/>
  <c r="Z859"/>
  <c r="Y859"/>
  <c r="X859"/>
  <c r="W859"/>
  <c r="V859"/>
  <c r="U859"/>
  <c r="T859"/>
  <c r="S859"/>
  <c r="R859"/>
  <c r="Q859"/>
  <c r="P859"/>
  <c r="O859"/>
  <c r="N859"/>
  <c r="M859"/>
  <c r="L859"/>
  <c r="K859"/>
  <c r="J859"/>
  <c r="I859"/>
  <c r="H859"/>
  <c r="G859"/>
  <c r="CX858"/>
  <c r="CW858"/>
  <c r="CV858"/>
  <c r="CU858"/>
  <c r="CT858"/>
  <c r="CS858"/>
  <c r="CR858"/>
  <c r="CQ858"/>
  <c r="CP858"/>
  <c r="CO858"/>
  <c r="CN858"/>
  <c r="CM858"/>
  <c r="CL858"/>
  <c r="CK858"/>
  <c r="CJ858"/>
  <c r="CI858"/>
  <c r="CH858"/>
  <c r="CG858"/>
  <c r="CF858"/>
  <c r="CE858"/>
  <c r="CD858"/>
  <c r="CC858"/>
  <c r="CB858"/>
  <c r="CA858"/>
  <c r="BZ858"/>
  <c r="BY858"/>
  <c r="BX858"/>
  <c r="BW858"/>
  <c r="BV858"/>
  <c r="BU858"/>
  <c r="BT858"/>
  <c r="BS858"/>
  <c r="BR858"/>
  <c r="BQ858"/>
  <c r="BP858"/>
  <c r="BO858"/>
  <c r="BN858"/>
  <c r="BM858"/>
  <c r="BL858"/>
  <c r="BK858"/>
  <c r="BJ858"/>
  <c r="BI858"/>
  <c r="BH858"/>
  <c r="BG858"/>
  <c r="BF858"/>
  <c r="BE858"/>
  <c r="BD858"/>
  <c r="BC858"/>
  <c r="BB858"/>
  <c r="BA858"/>
  <c r="AZ858"/>
  <c r="AY858"/>
  <c r="AX858"/>
  <c r="AW858"/>
  <c r="AV858"/>
  <c r="AU858"/>
  <c r="AT858"/>
  <c r="AS858"/>
  <c r="AR858"/>
  <c r="AQ858"/>
  <c r="AP858"/>
  <c r="AO858"/>
  <c r="AN858"/>
  <c r="AM858"/>
  <c r="AL858"/>
  <c r="AK858"/>
  <c r="AJ858"/>
  <c r="AI858"/>
  <c r="AH858"/>
  <c r="AG858"/>
  <c r="AF858"/>
  <c r="AE858"/>
  <c r="AD858"/>
  <c r="AC858"/>
  <c r="AB858"/>
  <c r="AA858"/>
  <c r="Z858"/>
  <c r="Y858"/>
  <c r="X858"/>
  <c r="W858"/>
  <c r="V858"/>
  <c r="U858"/>
  <c r="T858"/>
  <c r="S858"/>
  <c r="R858"/>
  <c r="Q858"/>
  <c r="P858"/>
  <c r="O858"/>
  <c r="N858"/>
  <c r="M858"/>
  <c r="L858"/>
  <c r="K858"/>
  <c r="J858"/>
  <c r="I858"/>
  <c r="H858"/>
  <c r="G858"/>
  <c r="CX857"/>
  <c r="CW857"/>
  <c r="CV857"/>
  <c r="CU857"/>
  <c r="CT857"/>
  <c r="CS857"/>
  <c r="CR857"/>
  <c r="CQ857"/>
  <c r="CP857"/>
  <c r="CO857"/>
  <c r="CN857"/>
  <c r="CM857"/>
  <c r="CL857"/>
  <c r="CK857"/>
  <c r="CJ857"/>
  <c r="CI857"/>
  <c r="CH857"/>
  <c r="CG857"/>
  <c r="CF857"/>
  <c r="CE857"/>
  <c r="CD857"/>
  <c r="CC857"/>
  <c r="CB857"/>
  <c r="CA857"/>
  <c r="BZ857"/>
  <c r="BY857"/>
  <c r="BX857"/>
  <c r="BW857"/>
  <c r="BV857"/>
  <c r="BU857"/>
  <c r="BT857"/>
  <c r="BS857"/>
  <c r="BR857"/>
  <c r="BQ857"/>
  <c r="BP857"/>
  <c r="BO857"/>
  <c r="BN857"/>
  <c r="BM857"/>
  <c r="BL857"/>
  <c r="BK857"/>
  <c r="BJ857"/>
  <c r="BI857"/>
  <c r="BH857"/>
  <c r="BG857"/>
  <c r="BF857"/>
  <c r="BE857"/>
  <c r="BD857"/>
  <c r="BC857"/>
  <c r="BB857"/>
  <c r="BA857"/>
  <c r="AZ857"/>
  <c r="AY857"/>
  <c r="AX857"/>
  <c r="AW857"/>
  <c r="AV857"/>
  <c r="AU857"/>
  <c r="AT857"/>
  <c r="AS857"/>
  <c r="AR857"/>
  <c r="AQ857"/>
  <c r="AP857"/>
  <c r="AO857"/>
  <c r="AN857"/>
  <c r="AM857"/>
  <c r="AL857"/>
  <c r="AK857"/>
  <c r="AJ857"/>
  <c r="AI857"/>
  <c r="AH857"/>
  <c r="AG857"/>
  <c r="AF857"/>
  <c r="AE857"/>
  <c r="AD857"/>
  <c r="AC857"/>
  <c r="AB857"/>
  <c r="AA857"/>
  <c r="Z857"/>
  <c r="Y857"/>
  <c r="X857"/>
  <c r="W857"/>
  <c r="V857"/>
  <c r="U857"/>
  <c r="T857"/>
  <c r="S857"/>
  <c r="R857"/>
  <c r="Q857"/>
  <c r="P857"/>
  <c r="O857"/>
  <c r="N857"/>
  <c r="M857"/>
  <c r="L857"/>
  <c r="K857"/>
  <c r="J857"/>
  <c r="I857"/>
  <c r="H857"/>
  <c r="G857"/>
  <c r="CX856"/>
  <c r="CW856"/>
  <c r="CV856"/>
  <c r="CU856"/>
  <c r="CT856"/>
  <c r="CS856"/>
  <c r="CR856"/>
  <c r="CQ856"/>
  <c r="CP856"/>
  <c r="CO856"/>
  <c r="CN856"/>
  <c r="CM856"/>
  <c r="CL856"/>
  <c r="CK856"/>
  <c r="CJ856"/>
  <c r="CI856"/>
  <c r="CH856"/>
  <c r="CG856"/>
  <c r="CF856"/>
  <c r="CE856"/>
  <c r="CD856"/>
  <c r="CC856"/>
  <c r="CB856"/>
  <c r="CA856"/>
  <c r="BZ856"/>
  <c r="BY856"/>
  <c r="BX856"/>
  <c r="BW856"/>
  <c r="BV856"/>
  <c r="BU856"/>
  <c r="BT856"/>
  <c r="BS856"/>
  <c r="BR856"/>
  <c r="BQ856"/>
  <c r="BP856"/>
  <c r="BO856"/>
  <c r="BN856"/>
  <c r="BM856"/>
  <c r="BL856"/>
  <c r="BK856"/>
  <c r="BJ856"/>
  <c r="BI856"/>
  <c r="BH856"/>
  <c r="BG856"/>
  <c r="BF856"/>
  <c r="BE856"/>
  <c r="BD856"/>
  <c r="BC856"/>
  <c r="BB856"/>
  <c r="BA856"/>
  <c r="AZ856"/>
  <c r="AY856"/>
  <c r="AX856"/>
  <c r="AW856"/>
  <c r="AV856"/>
  <c r="AU856"/>
  <c r="AT856"/>
  <c r="AS856"/>
  <c r="AR856"/>
  <c r="AQ856"/>
  <c r="AP856"/>
  <c r="AO856"/>
  <c r="AN856"/>
  <c r="AM856"/>
  <c r="AL856"/>
  <c r="AK856"/>
  <c r="AJ856"/>
  <c r="AI856"/>
  <c r="AH856"/>
  <c r="AG856"/>
  <c r="AF856"/>
  <c r="AE856"/>
  <c r="AD856"/>
  <c r="AC856"/>
  <c r="AB856"/>
  <c r="AA856"/>
  <c r="Z856"/>
  <c r="Y856"/>
  <c r="X856"/>
  <c r="W856"/>
  <c r="V856"/>
  <c r="U856"/>
  <c r="T856"/>
  <c r="S856"/>
  <c r="R856"/>
  <c r="Q856"/>
  <c r="P856"/>
  <c r="O856"/>
  <c r="N856"/>
  <c r="M856"/>
  <c r="L856"/>
  <c r="K856"/>
  <c r="J856"/>
  <c r="I856"/>
  <c r="H856"/>
  <c r="G856"/>
  <c r="CX855"/>
  <c r="CW855"/>
  <c r="CV855"/>
  <c r="CU855"/>
  <c r="CT855"/>
  <c r="CS855"/>
  <c r="CR855"/>
  <c r="CQ855"/>
  <c r="CP855"/>
  <c r="CO855"/>
  <c r="CN855"/>
  <c r="CM855"/>
  <c r="CL855"/>
  <c r="CK855"/>
  <c r="CJ855"/>
  <c r="CI855"/>
  <c r="CH855"/>
  <c r="CG855"/>
  <c r="CF855"/>
  <c r="CE855"/>
  <c r="CD855"/>
  <c r="CC855"/>
  <c r="CB855"/>
  <c r="CA855"/>
  <c r="BZ855"/>
  <c r="BY855"/>
  <c r="BX855"/>
  <c r="BW855"/>
  <c r="BV855"/>
  <c r="BU855"/>
  <c r="BT855"/>
  <c r="BS855"/>
  <c r="BR855"/>
  <c r="BQ855"/>
  <c r="BP855"/>
  <c r="BO855"/>
  <c r="BN855"/>
  <c r="BM855"/>
  <c r="BL855"/>
  <c r="BK855"/>
  <c r="BJ855"/>
  <c r="BI855"/>
  <c r="BH855"/>
  <c r="BG855"/>
  <c r="BF855"/>
  <c r="BE855"/>
  <c r="BD855"/>
  <c r="BC855"/>
  <c r="BB855"/>
  <c r="BA855"/>
  <c r="AZ855"/>
  <c r="AY855"/>
  <c r="AX855"/>
  <c r="AW855"/>
  <c r="AV855"/>
  <c r="AU855"/>
  <c r="AT855"/>
  <c r="AS855"/>
  <c r="AR855"/>
  <c r="AQ855"/>
  <c r="AP855"/>
  <c r="AO855"/>
  <c r="AN855"/>
  <c r="AM855"/>
  <c r="AL855"/>
  <c r="AK855"/>
  <c r="AJ855"/>
  <c r="AI855"/>
  <c r="AH855"/>
  <c r="AG855"/>
  <c r="AF855"/>
  <c r="AE855"/>
  <c r="AD855"/>
  <c r="AC855"/>
  <c r="AB855"/>
  <c r="AA855"/>
  <c r="Z855"/>
  <c r="Y855"/>
  <c r="X855"/>
  <c r="W855"/>
  <c r="V855"/>
  <c r="U855"/>
  <c r="T855"/>
  <c r="S855"/>
  <c r="R855"/>
  <c r="Q855"/>
  <c r="P855"/>
  <c r="O855"/>
  <c r="N855"/>
  <c r="M855"/>
  <c r="L855"/>
  <c r="K855"/>
  <c r="J855"/>
  <c r="I855"/>
  <c r="H855"/>
  <c r="G855"/>
  <c r="CX854"/>
  <c r="CW854"/>
  <c r="CV854"/>
  <c r="CU854"/>
  <c r="CT854"/>
  <c r="CS854"/>
  <c r="CR854"/>
  <c r="CQ854"/>
  <c r="CP854"/>
  <c r="CO854"/>
  <c r="CN854"/>
  <c r="CM854"/>
  <c r="CL854"/>
  <c r="CK854"/>
  <c r="CJ854"/>
  <c r="CI854"/>
  <c r="CH854"/>
  <c r="CG854"/>
  <c r="CF854"/>
  <c r="CE854"/>
  <c r="CD854"/>
  <c r="CC854"/>
  <c r="CB854"/>
  <c r="CA854"/>
  <c r="BZ854"/>
  <c r="BY854"/>
  <c r="BX854"/>
  <c r="BW854"/>
  <c r="BV854"/>
  <c r="BU854"/>
  <c r="BT854"/>
  <c r="BS854"/>
  <c r="BR854"/>
  <c r="BQ854"/>
  <c r="BP854"/>
  <c r="BO854"/>
  <c r="BN854"/>
  <c r="BM854"/>
  <c r="BL854"/>
  <c r="BK854"/>
  <c r="BJ854"/>
  <c r="BI854"/>
  <c r="BH854"/>
  <c r="BG854"/>
  <c r="BF854"/>
  <c r="BE854"/>
  <c r="BD854"/>
  <c r="BC854"/>
  <c r="BB854"/>
  <c r="BA854"/>
  <c r="AZ854"/>
  <c r="AY854"/>
  <c r="AX854"/>
  <c r="AW854"/>
  <c r="AV854"/>
  <c r="AU854"/>
  <c r="AT854"/>
  <c r="AS854"/>
  <c r="AR854"/>
  <c r="AQ854"/>
  <c r="AP854"/>
  <c r="AO854"/>
  <c r="AN854"/>
  <c r="AM854"/>
  <c r="AL854"/>
  <c r="AK854"/>
  <c r="AJ854"/>
  <c r="AI854"/>
  <c r="AH854"/>
  <c r="AG854"/>
  <c r="AF854"/>
  <c r="AE854"/>
  <c r="AD854"/>
  <c r="AC854"/>
  <c r="AB854"/>
  <c r="AA854"/>
  <c r="Z854"/>
  <c r="Y854"/>
  <c r="X854"/>
  <c r="W854"/>
  <c r="V854"/>
  <c r="U854"/>
  <c r="T854"/>
  <c r="S854"/>
  <c r="R854"/>
  <c r="Q854"/>
  <c r="P854"/>
  <c r="O854"/>
  <c r="N854"/>
  <c r="M854"/>
  <c r="L854"/>
  <c r="K854"/>
  <c r="J854"/>
  <c r="I854"/>
  <c r="H854"/>
  <c r="G854"/>
  <c r="CX853"/>
  <c r="CW853"/>
  <c r="CV853"/>
  <c r="CU853"/>
  <c r="CT853"/>
  <c r="CS853"/>
  <c r="CR853"/>
  <c r="CQ853"/>
  <c r="CP853"/>
  <c r="CO853"/>
  <c r="CN853"/>
  <c r="CM853"/>
  <c r="CL853"/>
  <c r="CK853"/>
  <c r="CJ853"/>
  <c r="CI853"/>
  <c r="CH853"/>
  <c r="CG853"/>
  <c r="CF853"/>
  <c r="CE853"/>
  <c r="CD853"/>
  <c r="CC853"/>
  <c r="CB853"/>
  <c r="CA853"/>
  <c r="BZ853"/>
  <c r="BY853"/>
  <c r="BX853"/>
  <c r="BW853"/>
  <c r="BV853"/>
  <c r="BU853"/>
  <c r="BT853"/>
  <c r="BS853"/>
  <c r="BR853"/>
  <c r="BQ853"/>
  <c r="BP853"/>
  <c r="BO853"/>
  <c r="BN853"/>
  <c r="BM853"/>
  <c r="BL853"/>
  <c r="BK853"/>
  <c r="BJ853"/>
  <c r="BI853"/>
  <c r="BH853"/>
  <c r="BG853"/>
  <c r="BF853"/>
  <c r="BE853"/>
  <c r="BD853"/>
  <c r="BC853"/>
  <c r="BB853"/>
  <c r="BA853"/>
  <c r="AZ853"/>
  <c r="AY853"/>
  <c r="AX853"/>
  <c r="AW853"/>
  <c r="AV853"/>
  <c r="AU853"/>
  <c r="AT853"/>
  <c r="AS853"/>
  <c r="AR853"/>
  <c r="AQ853"/>
  <c r="AP853"/>
  <c r="AO853"/>
  <c r="AN853"/>
  <c r="AM853"/>
  <c r="AL853"/>
  <c r="AK853"/>
  <c r="AJ853"/>
  <c r="AI853"/>
  <c r="AH853"/>
  <c r="AG853"/>
  <c r="AF853"/>
  <c r="AE853"/>
  <c r="AD853"/>
  <c r="AC853"/>
  <c r="AB853"/>
  <c r="AA853"/>
  <c r="Z853"/>
  <c r="Y853"/>
  <c r="X853"/>
  <c r="W853"/>
  <c r="V853"/>
  <c r="U853"/>
  <c r="T853"/>
  <c r="S853"/>
  <c r="R853"/>
  <c r="Q853"/>
  <c r="P853"/>
  <c r="O853"/>
  <c r="N853"/>
  <c r="M853"/>
  <c r="L853"/>
  <c r="K853"/>
  <c r="J853"/>
  <c r="I853"/>
  <c r="H853"/>
  <c r="G853"/>
  <c r="CX852"/>
  <c r="CW852"/>
  <c r="CV852"/>
  <c r="CU852"/>
  <c r="CT852"/>
  <c r="CS852"/>
  <c r="CR852"/>
  <c r="CQ852"/>
  <c r="CP852"/>
  <c r="CO852"/>
  <c r="CN852"/>
  <c r="CM852"/>
  <c r="CL852"/>
  <c r="CK852"/>
  <c r="CJ852"/>
  <c r="CI852"/>
  <c r="CH852"/>
  <c r="CG852"/>
  <c r="CF852"/>
  <c r="CE852"/>
  <c r="CD852"/>
  <c r="CC852"/>
  <c r="CB852"/>
  <c r="CA852"/>
  <c r="BZ852"/>
  <c r="BY852"/>
  <c r="BX852"/>
  <c r="BW852"/>
  <c r="BV852"/>
  <c r="BU852"/>
  <c r="BT852"/>
  <c r="BS852"/>
  <c r="BR852"/>
  <c r="BQ852"/>
  <c r="BP852"/>
  <c r="BO852"/>
  <c r="BN852"/>
  <c r="BM852"/>
  <c r="BL852"/>
  <c r="BK852"/>
  <c r="BJ852"/>
  <c r="BI852"/>
  <c r="BH852"/>
  <c r="BG852"/>
  <c r="BF852"/>
  <c r="BE852"/>
  <c r="BD852"/>
  <c r="BC852"/>
  <c r="BB852"/>
  <c r="BA852"/>
  <c r="AZ852"/>
  <c r="AY852"/>
  <c r="AX852"/>
  <c r="AW852"/>
  <c r="AV852"/>
  <c r="AU852"/>
  <c r="AT852"/>
  <c r="AS852"/>
  <c r="AR852"/>
  <c r="AQ852"/>
  <c r="AP852"/>
  <c r="AO852"/>
  <c r="AN852"/>
  <c r="AM852"/>
  <c r="AL852"/>
  <c r="AK852"/>
  <c r="AJ852"/>
  <c r="AI852"/>
  <c r="AH852"/>
  <c r="AG852"/>
  <c r="AF852"/>
  <c r="AE852"/>
  <c r="AD852"/>
  <c r="AC852"/>
  <c r="AB852"/>
  <c r="AA852"/>
  <c r="Z852"/>
  <c r="Y852"/>
  <c r="X852"/>
  <c r="W852"/>
  <c r="V852"/>
  <c r="U852"/>
  <c r="T852"/>
  <c r="S852"/>
  <c r="R852"/>
  <c r="Q852"/>
  <c r="P852"/>
  <c r="O852"/>
  <c r="N852"/>
  <c r="M852"/>
  <c r="L852"/>
  <c r="K852"/>
  <c r="J852"/>
  <c r="I852"/>
  <c r="H852"/>
  <c r="G852"/>
  <c r="CX851"/>
  <c r="CW851"/>
  <c r="CV851"/>
  <c r="CU851"/>
  <c r="CT851"/>
  <c r="CS851"/>
  <c r="CR851"/>
  <c r="CQ851"/>
  <c r="CP851"/>
  <c r="CO851"/>
  <c r="CN851"/>
  <c r="CM851"/>
  <c r="CL851"/>
  <c r="CK851"/>
  <c r="CJ851"/>
  <c r="CI851"/>
  <c r="CH851"/>
  <c r="CG851"/>
  <c r="CF851"/>
  <c r="CE851"/>
  <c r="CD851"/>
  <c r="CC851"/>
  <c r="CB851"/>
  <c r="CA851"/>
  <c r="BZ851"/>
  <c r="BY851"/>
  <c r="BX851"/>
  <c r="BW851"/>
  <c r="BV851"/>
  <c r="BU851"/>
  <c r="BT851"/>
  <c r="BS851"/>
  <c r="BR851"/>
  <c r="BQ851"/>
  <c r="BP851"/>
  <c r="BO851"/>
  <c r="BN851"/>
  <c r="BM851"/>
  <c r="BL851"/>
  <c r="BK851"/>
  <c r="BJ851"/>
  <c r="BI851"/>
  <c r="BH851"/>
  <c r="BG851"/>
  <c r="BF851"/>
  <c r="BE851"/>
  <c r="BD851"/>
  <c r="BC851"/>
  <c r="BB851"/>
  <c r="BA851"/>
  <c r="AZ851"/>
  <c r="AY851"/>
  <c r="AX851"/>
  <c r="AW851"/>
  <c r="AV851"/>
  <c r="AU851"/>
  <c r="AT851"/>
  <c r="AS851"/>
  <c r="AR851"/>
  <c r="AQ851"/>
  <c r="AP851"/>
  <c r="AO851"/>
  <c r="AN851"/>
  <c r="AM851"/>
  <c r="AL851"/>
  <c r="AK851"/>
  <c r="AJ851"/>
  <c r="AI851"/>
  <c r="AH851"/>
  <c r="AG851"/>
  <c r="AF851"/>
  <c r="AE851"/>
  <c r="AD851"/>
  <c r="AC851"/>
  <c r="AB851"/>
  <c r="AA851"/>
  <c r="Z851"/>
  <c r="Y851"/>
  <c r="X851"/>
  <c r="W851"/>
  <c r="V851"/>
  <c r="U851"/>
  <c r="T851"/>
  <c r="S851"/>
  <c r="R851"/>
  <c r="Q851"/>
  <c r="P851"/>
  <c r="O851"/>
  <c r="N851"/>
  <c r="M851"/>
  <c r="L851"/>
  <c r="K851"/>
  <c r="J851"/>
  <c r="I851"/>
  <c r="H851"/>
  <c r="G851"/>
  <c r="CX850"/>
  <c r="CW850"/>
  <c r="CV850"/>
  <c r="CU850"/>
  <c r="CT850"/>
  <c r="CS850"/>
  <c r="CR850"/>
  <c r="CQ850"/>
  <c r="CP850"/>
  <c r="CO850"/>
  <c r="CN850"/>
  <c r="CM850"/>
  <c r="CL850"/>
  <c r="CK850"/>
  <c r="CJ850"/>
  <c r="CI850"/>
  <c r="CH850"/>
  <c r="CG850"/>
  <c r="CF850"/>
  <c r="CE850"/>
  <c r="CD850"/>
  <c r="CC850"/>
  <c r="CB850"/>
  <c r="CA850"/>
  <c r="BZ850"/>
  <c r="BY850"/>
  <c r="BX850"/>
  <c r="BW850"/>
  <c r="BV850"/>
  <c r="BU850"/>
  <c r="BT850"/>
  <c r="BS850"/>
  <c r="BR850"/>
  <c r="BQ850"/>
  <c r="BP850"/>
  <c r="BO850"/>
  <c r="BN850"/>
  <c r="BM850"/>
  <c r="BL850"/>
  <c r="BK850"/>
  <c r="BJ850"/>
  <c r="BI850"/>
  <c r="BH850"/>
  <c r="BG850"/>
  <c r="BF850"/>
  <c r="BE850"/>
  <c r="BD850"/>
  <c r="BC850"/>
  <c r="BB850"/>
  <c r="BA850"/>
  <c r="AZ850"/>
  <c r="AY850"/>
  <c r="AX850"/>
  <c r="AW850"/>
  <c r="AV850"/>
  <c r="AU850"/>
  <c r="AT850"/>
  <c r="AS850"/>
  <c r="AR850"/>
  <c r="AQ850"/>
  <c r="AP850"/>
  <c r="AO850"/>
  <c r="AN850"/>
  <c r="AM850"/>
  <c r="AL850"/>
  <c r="AK850"/>
  <c r="AJ850"/>
  <c r="AI850"/>
  <c r="AH850"/>
  <c r="AG850"/>
  <c r="AF850"/>
  <c r="AE850"/>
  <c r="AD850"/>
  <c r="AC850"/>
  <c r="AB850"/>
  <c r="AA850"/>
  <c r="Z850"/>
  <c r="Y850"/>
  <c r="X850"/>
  <c r="W850"/>
  <c r="V850"/>
  <c r="U850"/>
  <c r="T850"/>
  <c r="S850"/>
  <c r="R850"/>
  <c r="Q850"/>
  <c r="P850"/>
  <c r="O850"/>
  <c r="N850"/>
  <c r="M850"/>
  <c r="L850"/>
  <c r="K850"/>
  <c r="J850"/>
  <c r="I850"/>
  <c r="H850"/>
  <c r="G850"/>
  <c r="CX849"/>
  <c r="CW849"/>
  <c r="CV849"/>
  <c r="CU849"/>
  <c r="CT849"/>
  <c r="CS849"/>
  <c r="CR849"/>
  <c r="CQ849"/>
  <c r="CP849"/>
  <c r="CO849"/>
  <c r="CN849"/>
  <c r="CM849"/>
  <c r="CL849"/>
  <c r="CK849"/>
  <c r="CJ849"/>
  <c r="CI849"/>
  <c r="CH849"/>
  <c r="CG849"/>
  <c r="CF849"/>
  <c r="CE849"/>
  <c r="CD849"/>
  <c r="CC849"/>
  <c r="CB849"/>
  <c r="CA849"/>
  <c r="BZ849"/>
  <c r="BY849"/>
  <c r="BX849"/>
  <c r="BW849"/>
  <c r="BV849"/>
  <c r="BU849"/>
  <c r="BT849"/>
  <c r="BS849"/>
  <c r="BR849"/>
  <c r="BQ849"/>
  <c r="BP849"/>
  <c r="BO849"/>
  <c r="BN849"/>
  <c r="BM849"/>
  <c r="BL849"/>
  <c r="BK849"/>
  <c r="BJ849"/>
  <c r="BI849"/>
  <c r="BH849"/>
  <c r="BG849"/>
  <c r="BF849"/>
  <c r="BE849"/>
  <c r="BD849"/>
  <c r="BC849"/>
  <c r="BB849"/>
  <c r="BA849"/>
  <c r="AZ849"/>
  <c r="AY849"/>
  <c r="AX849"/>
  <c r="AW849"/>
  <c r="AV849"/>
  <c r="AU849"/>
  <c r="AT849"/>
  <c r="AS849"/>
  <c r="AR849"/>
  <c r="AQ849"/>
  <c r="AP849"/>
  <c r="AO849"/>
  <c r="AN849"/>
  <c r="AM849"/>
  <c r="AL849"/>
  <c r="AK849"/>
  <c r="AJ849"/>
  <c r="AI849"/>
  <c r="AH849"/>
  <c r="AG849"/>
  <c r="AF849"/>
  <c r="AE849"/>
  <c r="AD849"/>
  <c r="AC849"/>
  <c r="AB849"/>
  <c r="AA849"/>
  <c r="Z849"/>
  <c r="Y849"/>
  <c r="X849"/>
  <c r="W849"/>
  <c r="V849"/>
  <c r="U849"/>
  <c r="T849"/>
  <c r="S849"/>
  <c r="R849"/>
  <c r="Q849"/>
  <c r="P849"/>
  <c r="O849"/>
  <c r="N849"/>
  <c r="M849"/>
  <c r="L849"/>
  <c r="K849"/>
  <c r="J849"/>
  <c r="I849"/>
  <c r="H849"/>
  <c r="G849"/>
  <c r="CX848"/>
  <c r="CW848"/>
  <c r="CV848"/>
  <c r="CU848"/>
  <c r="CT848"/>
  <c r="CS848"/>
  <c r="CR848"/>
  <c r="CQ848"/>
  <c r="CP848"/>
  <c r="CO848"/>
  <c r="CN848"/>
  <c r="CM848"/>
  <c r="CL848"/>
  <c r="CK848"/>
  <c r="CJ848"/>
  <c r="CI848"/>
  <c r="CH848"/>
  <c r="CG848"/>
  <c r="CF848"/>
  <c r="CE848"/>
  <c r="CD848"/>
  <c r="CC848"/>
  <c r="CB848"/>
  <c r="CA848"/>
  <c r="BZ848"/>
  <c r="BY848"/>
  <c r="BX848"/>
  <c r="BW848"/>
  <c r="BV848"/>
  <c r="BU848"/>
  <c r="BT848"/>
  <c r="BS848"/>
  <c r="BR848"/>
  <c r="BQ848"/>
  <c r="BP848"/>
  <c r="BO848"/>
  <c r="BN848"/>
  <c r="BM848"/>
  <c r="BL848"/>
  <c r="BK848"/>
  <c r="BJ848"/>
  <c r="BI848"/>
  <c r="BH848"/>
  <c r="BG848"/>
  <c r="BF848"/>
  <c r="BE848"/>
  <c r="BD848"/>
  <c r="BC848"/>
  <c r="BB848"/>
  <c r="BA848"/>
  <c r="AZ848"/>
  <c r="AY848"/>
  <c r="AX848"/>
  <c r="AW848"/>
  <c r="AV848"/>
  <c r="AU848"/>
  <c r="AT848"/>
  <c r="AS848"/>
  <c r="AR848"/>
  <c r="AQ848"/>
  <c r="AP848"/>
  <c r="AO848"/>
  <c r="AN848"/>
  <c r="AM848"/>
  <c r="AL848"/>
  <c r="AK848"/>
  <c r="AJ848"/>
  <c r="AI848"/>
  <c r="AH848"/>
  <c r="AG848"/>
  <c r="AF848"/>
  <c r="AE848"/>
  <c r="AD848"/>
  <c r="AC848"/>
  <c r="AB848"/>
  <c r="AA848"/>
  <c r="Z848"/>
  <c r="Y848"/>
  <c r="X848"/>
  <c r="W848"/>
  <c r="V848"/>
  <c r="U848"/>
  <c r="T848"/>
  <c r="S848"/>
  <c r="R848"/>
  <c r="Q848"/>
  <c r="P848"/>
  <c r="O848"/>
  <c r="N848"/>
  <c r="M848"/>
  <c r="L848"/>
  <c r="K848"/>
  <c r="J848"/>
  <c r="I848"/>
  <c r="H848"/>
  <c r="G848"/>
  <c r="CX847"/>
  <c r="CW847"/>
  <c r="CV847"/>
  <c r="CU847"/>
  <c r="CT847"/>
  <c r="CS847"/>
  <c r="CR847"/>
  <c r="CQ847"/>
  <c r="CP847"/>
  <c r="CO847"/>
  <c r="CN847"/>
  <c r="CM847"/>
  <c r="CL847"/>
  <c r="CK847"/>
  <c r="CJ847"/>
  <c r="CI847"/>
  <c r="CH847"/>
  <c r="CG847"/>
  <c r="CF847"/>
  <c r="CE847"/>
  <c r="CD847"/>
  <c r="CC847"/>
  <c r="CB847"/>
  <c r="CA847"/>
  <c r="BZ847"/>
  <c r="BY847"/>
  <c r="BX847"/>
  <c r="BW847"/>
  <c r="BV847"/>
  <c r="BU847"/>
  <c r="BT847"/>
  <c r="BS847"/>
  <c r="BR847"/>
  <c r="BQ847"/>
  <c r="BP847"/>
  <c r="BO847"/>
  <c r="BN847"/>
  <c r="BM847"/>
  <c r="BL847"/>
  <c r="BK847"/>
  <c r="BJ847"/>
  <c r="BI847"/>
  <c r="BH847"/>
  <c r="BG847"/>
  <c r="BF847"/>
  <c r="BE847"/>
  <c r="BD847"/>
  <c r="BC847"/>
  <c r="BB847"/>
  <c r="BA847"/>
  <c r="AZ847"/>
  <c r="AY847"/>
  <c r="AX847"/>
  <c r="AW847"/>
  <c r="AV847"/>
  <c r="AU847"/>
  <c r="AT847"/>
  <c r="AS847"/>
  <c r="AR847"/>
  <c r="AQ847"/>
  <c r="AP847"/>
  <c r="AO847"/>
  <c r="AN847"/>
  <c r="AM847"/>
  <c r="AL847"/>
  <c r="AK847"/>
  <c r="AJ847"/>
  <c r="AI847"/>
  <c r="AH847"/>
  <c r="AG847"/>
  <c r="AF847"/>
  <c r="AE847"/>
  <c r="AD847"/>
  <c r="AC847"/>
  <c r="AB847"/>
  <c r="AA847"/>
  <c r="Z847"/>
  <c r="Y847"/>
  <c r="X847"/>
  <c r="W847"/>
  <c r="V847"/>
  <c r="U847"/>
  <c r="T847"/>
  <c r="S847"/>
  <c r="R847"/>
  <c r="Q847"/>
  <c r="P847"/>
  <c r="O847"/>
  <c r="N847"/>
  <c r="M847"/>
  <c r="L847"/>
  <c r="K847"/>
  <c r="J847"/>
  <c r="I847"/>
  <c r="H847"/>
  <c r="G847"/>
  <c r="CX846"/>
  <c r="CW846"/>
  <c r="CV846"/>
  <c r="CU846"/>
  <c r="CT846"/>
  <c r="CS846"/>
  <c r="CR846"/>
  <c r="CQ846"/>
  <c r="CP846"/>
  <c r="CO846"/>
  <c r="CN846"/>
  <c r="CM846"/>
  <c r="CL846"/>
  <c r="CK846"/>
  <c r="CJ846"/>
  <c r="CI846"/>
  <c r="CH846"/>
  <c r="CG846"/>
  <c r="CF846"/>
  <c r="CE846"/>
  <c r="CD846"/>
  <c r="CC846"/>
  <c r="CB846"/>
  <c r="CA846"/>
  <c r="BZ846"/>
  <c r="BY846"/>
  <c r="BX846"/>
  <c r="BW846"/>
  <c r="BV846"/>
  <c r="BU846"/>
  <c r="BT846"/>
  <c r="BS846"/>
  <c r="BR846"/>
  <c r="BQ846"/>
  <c r="BP846"/>
  <c r="BO846"/>
  <c r="BN846"/>
  <c r="BM846"/>
  <c r="BL846"/>
  <c r="BK846"/>
  <c r="BJ846"/>
  <c r="BI846"/>
  <c r="BH846"/>
  <c r="BG846"/>
  <c r="BF846"/>
  <c r="BE846"/>
  <c r="BD846"/>
  <c r="BC846"/>
  <c r="BB846"/>
  <c r="BA846"/>
  <c r="AZ846"/>
  <c r="AY846"/>
  <c r="AX846"/>
  <c r="AW846"/>
  <c r="AV846"/>
  <c r="AU846"/>
  <c r="AT846"/>
  <c r="AS846"/>
  <c r="AR846"/>
  <c r="AQ846"/>
  <c r="AP846"/>
  <c r="AO846"/>
  <c r="AN846"/>
  <c r="AM846"/>
  <c r="AL846"/>
  <c r="AK846"/>
  <c r="AJ846"/>
  <c r="AI846"/>
  <c r="AH846"/>
  <c r="AG846"/>
  <c r="AF846"/>
  <c r="AE846"/>
  <c r="AD846"/>
  <c r="AC846"/>
  <c r="AB846"/>
  <c r="AA846"/>
  <c r="Z846"/>
  <c r="Y846"/>
  <c r="X846"/>
  <c r="W846"/>
  <c r="V846"/>
  <c r="U846"/>
  <c r="T846"/>
  <c r="S846"/>
  <c r="R846"/>
  <c r="Q846"/>
  <c r="P846"/>
  <c r="O846"/>
  <c r="N846"/>
  <c r="M846"/>
  <c r="L846"/>
  <c r="K846"/>
  <c r="J846"/>
  <c r="I846"/>
  <c r="H846"/>
  <c r="G846"/>
  <c r="CX845"/>
  <c r="CW845"/>
  <c r="CV845"/>
  <c r="CU845"/>
  <c r="CT845"/>
  <c r="CS845"/>
  <c r="CR845"/>
  <c r="CQ845"/>
  <c r="CP845"/>
  <c r="CO845"/>
  <c r="CN845"/>
  <c r="CM845"/>
  <c r="CL845"/>
  <c r="CK845"/>
  <c r="CJ845"/>
  <c r="CI845"/>
  <c r="CH845"/>
  <c r="CG845"/>
  <c r="CF845"/>
  <c r="CE845"/>
  <c r="CD845"/>
  <c r="CC845"/>
  <c r="CB845"/>
  <c r="CA845"/>
  <c r="BZ845"/>
  <c r="BY845"/>
  <c r="BX845"/>
  <c r="BW845"/>
  <c r="BV845"/>
  <c r="BU845"/>
  <c r="BT845"/>
  <c r="BS845"/>
  <c r="BR845"/>
  <c r="BQ845"/>
  <c r="BP845"/>
  <c r="BO845"/>
  <c r="BN845"/>
  <c r="BM845"/>
  <c r="BL845"/>
  <c r="BK845"/>
  <c r="BJ845"/>
  <c r="BI845"/>
  <c r="BH845"/>
  <c r="BG845"/>
  <c r="BF845"/>
  <c r="BE845"/>
  <c r="BD845"/>
  <c r="BC845"/>
  <c r="BB845"/>
  <c r="BA845"/>
  <c r="AZ845"/>
  <c r="AY845"/>
  <c r="AX845"/>
  <c r="AW845"/>
  <c r="AV845"/>
  <c r="AU845"/>
  <c r="AT845"/>
  <c r="AS845"/>
  <c r="AR845"/>
  <c r="AQ845"/>
  <c r="AP845"/>
  <c r="AO845"/>
  <c r="AN845"/>
  <c r="AM845"/>
  <c r="AL845"/>
  <c r="AK845"/>
  <c r="AJ845"/>
  <c r="AI845"/>
  <c r="AH845"/>
  <c r="AG845"/>
  <c r="AF845"/>
  <c r="AE845"/>
  <c r="AD845"/>
  <c r="AC845"/>
  <c r="AB845"/>
  <c r="AA845"/>
  <c r="Z845"/>
  <c r="Y845"/>
  <c r="X845"/>
  <c r="W845"/>
  <c r="V845"/>
  <c r="U845"/>
  <c r="T845"/>
  <c r="S845"/>
  <c r="R845"/>
  <c r="Q845"/>
  <c r="P845"/>
  <c r="O845"/>
  <c r="N845"/>
  <c r="M845"/>
  <c r="L845"/>
  <c r="K845"/>
  <c r="J845"/>
  <c r="I845"/>
  <c r="H845"/>
  <c r="G845"/>
  <c r="CX844"/>
  <c r="CW844"/>
  <c r="CV844"/>
  <c r="CU844"/>
  <c r="CT844"/>
  <c r="CS844"/>
  <c r="CR844"/>
  <c r="CQ844"/>
  <c r="CP844"/>
  <c r="CO844"/>
  <c r="CN844"/>
  <c r="CM844"/>
  <c r="CL844"/>
  <c r="CK844"/>
  <c r="CJ844"/>
  <c r="CI844"/>
  <c r="CH844"/>
  <c r="CG844"/>
  <c r="CF844"/>
  <c r="CE844"/>
  <c r="CD844"/>
  <c r="CC844"/>
  <c r="CB844"/>
  <c r="CA844"/>
  <c r="BZ844"/>
  <c r="BY844"/>
  <c r="BX844"/>
  <c r="BW844"/>
  <c r="BV844"/>
  <c r="BU844"/>
  <c r="BT844"/>
  <c r="BS844"/>
  <c r="BR844"/>
  <c r="BQ844"/>
  <c r="BP844"/>
  <c r="BO844"/>
  <c r="BN844"/>
  <c r="BM844"/>
  <c r="BL844"/>
  <c r="BK844"/>
  <c r="BJ844"/>
  <c r="BI844"/>
  <c r="BH844"/>
  <c r="BG844"/>
  <c r="BF844"/>
  <c r="BE844"/>
  <c r="BD844"/>
  <c r="BC844"/>
  <c r="BB844"/>
  <c r="BA844"/>
  <c r="AZ844"/>
  <c r="AY844"/>
  <c r="AX844"/>
  <c r="AW844"/>
  <c r="AV844"/>
  <c r="AU844"/>
  <c r="AT844"/>
  <c r="AS844"/>
  <c r="AR844"/>
  <c r="AQ844"/>
  <c r="AP844"/>
  <c r="AO844"/>
  <c r="AN844"/>
  <c r="AM844"/>
  <c r="AL844"/>
  <c r="AK844"/>
  <c r="AJ844"/>
  <c r="AI844"/>
  <c r="AH844"/>
  <c r="AG844"/>
  <c r="AF844"/>
  <c r="AE844"/>
  <c r="AD844"/>
  <c r="AC844"/>
  <c r="AB844"/>
  <c r="AA844"/>
  <c r="Z844"/>
  <c r="Y844"/>
  <c r="X844"/>
  <c r="W844"/>
  <c r="V844"/>
  <c r="U844"/>
  <c r="T844"/>
  <c r="S844"/>
  <c r="R844"/>
  <c r="Q844"/>
  <c r="P844"/>
  <c r="O844"/>
  <c r="N844"/>
  <c r="M844"/>
  <c r="L844"/>
  <c r="K844"/>
  <c r="J844"/>
  <c r="I844"/>
  <c r="H844"/>
  <c r="G844"/>
  <c r="CX843"/>
  <c r="CW843"/>
  <c r="CV843"/>
  <c r="CU843"/>
  <c r="CT843"/>
  <c r="CS843"/>
  <c r="CR843"/>
  <c r="CQ843"/>
  <c r="CP843"/>
  <c r="CO843"/>
  <c r="CN843"/>
  <c r="CM843"/>
  <c r="CL843"/>
  <c r="CK843"/>
  <c r="CJ843"/>
  <c r="CI843"/>
  <c r="CH843"/>
  <c r="CG843"/>
  <c r="CF843"/>
  <c r="CE843"/>
  <c r="CD843"/>
  <c r="CC843"/>
  <c r="CB843"/>
  <c r="CA843"/>
  <c r="BZ843"/>
  <c r="BY843"/>
  <c r="BX843"/>
  <c r="BW843"/>
  <c r="BV843"/>
  <c r="BU843"/>
  <c r="BT843"/>
  <c r="BS843"/>
  <c r="BR843"/>
  <c r="BQ843"/>
  <c r="BP843"/>
  <c r="BO843"/>
  <c r="BN843"/>
  <c r="BM843"/>
  <c r="BL843"/>
  <c r="BK843"/>
  <c r="BJ843"/>
  <c r="BI843"/>
  <c r="BH843"/>
  <c r="BG843"/>
  <c r="BF843"/>
  <c r="BE843"/>
  <c r="BD843"/>
  <c r="BC843"/>
  <c r="BB843"/>
  <c r="BA843"/>
  <c r="AZ843"/>
  <c r="AY843"/>
  <c r="AX843"/>
  <c r="AW843"/>
  <c r="AV843"/>
  <c r="AU843"/>
  <c r="AT843"/>
  <c r="AS843"/>
  <c r="AR843"/>
  <c r="AQ843"/>
  <c r="AP843"/>
  <c r="AO843"/>
  <c r="AN843"/>
  <c r="AM843"/>
  <c r="AL843"/>
  <c r="AK843"/>
  <c r="AJ843"/>
  <c r="AI843"/>
  <c r="AH843"/>
  <c r="AG843"/>
  <c r="AF843"/>
  <c r="AE843"/>
  <c r="AD843"/>
  <c r="AC843"/>
  <c r="AB843"/>
  <c r="AA843"/>
  <c r="Z843"/>
  <c r="Y843"/>
  <c r="X843"/>
  <c r="W843"/>
  <c r="V843"/>
  <c r="U843"/>
  <c r="T843"/>
  <c r="S843"/>
  <c r="R843"/>
  <c r="Q843"/>
  <c r="P843"/>
  <c r="O843"/>
  <c r="N843"/>
  <c r="M843"/>
  <c r="L843"/>
  <c r="K843"/>
  <c r="J843"/>
  <c r="I843"/>
  <c r="H843"/>
  <c r="G843"/>
  <c r="CX842"/>
  <c r="CW842"/>
  <c r="CV842"/>
  <c r="CU842"/>
  <c r="CT842"/>
  <c r="CS842"/>
  <c r="CR842"/>
  <c r="CQ842"/>
  <c r="CP842"/>
  <c r="CO842"/>
  <c r="CN842"/>
  <c r="CM842"/>
  <c r="CL842"/>
  <c r="CK842"/>
  <c r="CJ842"/>
  <c r="CI842"/>
  <c r="CH842"/>
  <c r="CG842"/>
  <c r="CF842"/>
  <c r="CE842"/>
  <c r="CD842"/>
  <c r="CC842"/>
  <c r="CB842"/>
  <c r="CA842"/>
  <c r="BZ842"/>
  <c r="BY842"/>
  <c r="BX842"/>
  <c r="BW842"/>
  <c r="BV842"/>
  <c r="BU842"/>
  <c r="BT842"/>
  <c r="BS842"/>
  <c r="BR842"/>
  <c r="BQ842"/>
  <c r="BP842"/>
  <c r="BO842"/>
  <c r="BN842"/>
  <c r="BM842"/>
  <c r="BL842"/>
  <c r="BK842"/>
  <c r="BJ842"/>
  <c r="BI842"/>
  <c r="BH842"/>
  <c r="BG842"/>
  <c r="BF842"/>
  <c r="BE842"/>
  <c r="BD842"/>
  <c r="BC842"/>
  <c r="BB842"/>
  <c r="BA842"/>
  <c r="AZ842"/>
  <c r="AY842"/>
  <c r="AX842"/>
  <c r="AW842"/>
  <c r="AV842"/>
  <c r="AU842"/>
  <c r="AT842"/>
  <c r="AS842"/>
  <c r="AR842"/>
  <c r="AQ842"/>
  <c r="AP842"/>
  <c r="AO842"/>
  <c r="AN842"/>
  <c r="AM842"/>
  <c r="AL842"/>
  <c r="AK842"/>
  <c r="AJ842"/>
  <c r="AI842"/>
  <c r="AH842"/>
  <c r="AG842"/>
  <c r="AF842"/>
  <c r="AE842"/>
  <c r="AD842"/>
  <c r="AC842"/>
  <c r="AB842"/>
  <c r="AA842"/>
  <c r="Z842"/>
  <c r="Y842"/>
  <c r="X842"/>
  <c r="W842"/>
  <c r="V842"/>
  <c r="U842"/>
  <c r="T842"/>
  <c r="S842"/>
  <c r="R842"/>
  <c r="Q842"/>
  <c r="P842"/>
  <c r="O842"/>
  <c r="N842"/>
  <c r="M842"/>
  <c r="L842"/>
  <c r="K842"/>
  <c r="J842"/>
  <c r="I842"/>
  <c r="H842"/>
  <c r="G842"/>
  <c r="CX841"/>
  <c r="CW841"/>
  <c r="CV841"/>
  <c r="CU841"/>
  <c r="CT841"/>
  <c r="CS841"/>
  <c r="CR841"/>
  <c r="CQ841"/>
  <c r="CP841"/>
  <c r="CO841"/>
  <c r="CN841"/>
  <c r="CM841"/>
  <c r="CL841"/>
  <c r="CK841"/>
  <c r="CJ841"/>
  <c r="CI841"/>
  <c r="CH841"/>
  <c r="CG841"/>
  <c r="CF841"/>
  <c r="CE841"/>
  <c r="CD841"/>
  <c r="CC841"/>
  <c r="CB841"/>
  <c r="CA841"/>
  <c r="BZ841"/>
  <c r="BY841"/>
  <c r="BX841"/>
  <c r="BW841"/>
  <c r="BV841"/>
  <c r="BU841"/>
  <c r="BT841"/>
  <c r="BS841"/>
  <c r="BR841"/>
  <c r="BQ841"/>
  <c r="BP841"/>
  <c r="BO841"/>
  <c r="BN841"/>
  <c r="BM841"/>
  <c r="BL841"/>
  <c r="BK841"/>
  <c r="BJ841"/>
  <c r="BI841"/>
  <c r="BH841"/>
  <c r="BG841"/>
  <c r="BF841"/>
  <c r="BE841"/>
  <c r="BD841"/>
  <c r="BC841"/>
  <c r="BB841"/>
  <c r="BA841"/>
  <c r="AZ841"/>
  <c r="AY841"/>
  <c r="AX841"/>
  <c r="AW841"/>
  <c r="AV841"/>
  <c r="AU841"/>
  <c r="AT841"/>
  <c r="AS841"/>
  <c r="AR841"/>
  <c r="AQ841"/>
  <c r="AP841"/>
  <c r="AO841"/>
  <c r="AN841"/>
  <c r="AM841"/>
  <c r="AL841"/>
  <c r="AK841"/>
  <c r="AJ841"/>
  <c r="AI841"/>
  <c r="AH841"/>
  <c r="AG841"/>
  <c r="AF841"/>
  <c r="AE841"/>
  <c r="AD841"/>
  <c r="AC841"/>
  <c r="AB841"/>
  <c r="AA841"/>
  <c r="Z841"/>
  <c r="Y841"/>
  <c r="X841"/>
  <c r="W841"/>
  <c r="V841"/>
  <c r="U841"/>
  <c r="T841"/>
  <c r="S841"/>
  <c r="R841"/>
  <c r="Q841"/>
  <c r="P841"/>
  <c r="O841"/>
  <c r="N841"/>
  <c r="M841"/>
  <c r="L841"/>
  <c r="K841"/>
  <c r="J841"/>
  <c r="I841"/>
  <c r="H841"/>
  <c r="G841"/>
  <c r="CX840"/>
  <c r="CW840"/>
  <c r="CV840"/>
  <c r="CU840"/>
  <c r="CT840"/>
  <c r="CS840"/>
  <c r="CR840"/>
  <c r="CQ840"/>
  <c r="CP840"/>
  <c r="CO840"/>
  <c r="CN840"/>
  <c r="CM840"/>
  <c r="CL840"/>
  <c r="CK840"/>
  <c r="CJ840"/>
  <c r="CI840"/>
  <c r="CH840"/>
  <c r="CG840"/>
  <c r="CF840"/>
  <c r="CE840"/>
  <c r="CD840"/>
  <c r="CC840"/>
  <c r="CB840"/>
  <c r="CA840"/>
  <c r="BZ840"/>
  <c r="BY840"/>
  <c r="BX840"/>
  <c r="BW840"/>
  <c r="BV840"/>
  <c r="BU840"/>
  <c r="BT840"/>
  <c r="BS840"/>
  <c r="BR840"/>
  <c r="BQ840"/>
  <c r="BP840"/>
  <c r="BO840"/>
  <c r="BN840"/>
  <c r="BM840"/>
  <c r="BL840"/>
  <c r="BK840"/>
  <c r="BJ840"/>
  <c r="BI840"/>
  <c r="BH840"/>
  <c r="BG840"/>
  <c r="BF840"/>
  <c r="BE840"/>
  <c r="BD840"/>
  <c r="BC840"/>
  <c r="BB840"/>
  <c r="BA840"/>
  <c r="AZ840"/>
  <c r="AY840"/>
  <c r="AX840"/>
  <c r="AW840"/>
  <c r="AV840"/>
  <c r="AU840"/>
  <c r="AT840"/>
  <c r="AS840"/>
  <c r="AR840"/>
  <c r="AQ840"/>
  <c r="AP840"/>
  <c r="AO840"/>
  <c r="AN840"/>
  <c r="AM840"/>
  <c r="AL840"/>
  <c r="AK840"/>
  <c r="AJ840"/>
  <c r="AI840"/>
  <c r="AH840"/>
  <c r="AG840"/>
  <c r="AF840"/>
  <c r="AE840"/>
  <c r="AD840"/>
  <c r="AC840"/>
  <c r="AB840"/>
  <c r="AA840"/>
  <c r="Z840"/>
  <c r="Y840"/>
  <c r="X840"/>
  <c r="W840"/>
  <c r="V840"/>
  <c r="U840"/>
  <c r="T840"/>
  <c r="S840"/>
  <c r="R840"/>
  <c r="Q840"/>
  <c r="P840"/>
  <c r="O840"/>
  <c r="N840"/>
  <c r="M840"/>
  <c r="L840"/>
  <c r="K840"/>
  <c r="J840"/>
  <c r="I840"/>
  <c r="H840"/>
  <c r="G840"/>
  <c r="CX839"/>
  <c r="CW839"/>
  <c r="CV839"/>
  <c r="CU839"/>
  <c r="CT839"/>
  <c r="CS839"/>
  <c r="CR839"/>
  <c r="CQ839"/>
  <c r="CP839"/>
  <c r="CO839"/>
  <c r="CN839"/>
  <c r="CM839"/>
  <c r="CL839"/>
  <c r="CK839"/>
  <c r="CJ839"/>
  <c r="CI839"/>
  <c r="CH839"/>
  <c r="CG839"/>
  <c r="CF839"/>
  <c r="CE839"/>
  <c r="CD839"/>
  <c r="CC839"/>
  <c r="CB839"/>
  <c r="CA839"/>
  <c r="BZ839"/>
  <c r="BY839"/>
  <c r="BX839"/>
  <c r="BW839"/>
  <c r="BV839"/>
  <c r="BU839"/>
  <c r="BT839"/>
  <c r="BS839"/>
  <c r="BR839"/>
  <c r="BQ839"/>
  <c r="BP839"/>
  <c r="BO839"/>
  <c r="BN839"/>
  <c r="BM839"/>
  <c r="BL839"/>
  <c r="BK839"/>
  <c r="BJ839"/>
  <c r="BI839"/>
  <c r="BH839"/>
  <c r="BG839"/>
  <c r="BF839"/>
  <c r="BE839"/>
  <c r="BD839"/>
  <c r="BC839"/>
  <c r="BB839"/>
  <c r="BA839"/>
  <c r="AZ839"/>
  <c r="AY839"/>
  <c r="AX839"/>
  <c r="AW839"/>
  <c r="AV839"/>
  <c r="AU839"/>
  <c r="AT839"/>
  <c r="AS839"/>
  <c r="AR839"/>
  <c r="AQ839"/>
  <c r="AP839"/>
  <c r="AO839"/>
  <c r="AN839"/>
  <c r="AM839"/>
  <c r="AL839"/>
  <c r="AK839"/>
  <c r="AJ839"/>
  <c r="AI839"/>
  <c r="AH839"/>
  <c r="AG839"/>
  <c r="AF839"/>
  <c r="AE839"/>
  <c r="AD839"/>
  <c r="AC839"/>
  <c r="AB839"/>
  <c r="AA839"/>
  <c r="Z839"/>
  <c r="Y839"/>
  <c r="X839"/>
  <c r="W839"/>
  <c r="V839"/>
  <c r="U839"/>
  <c r="T839"/>
  <c r="S839"/>
  <c r="R839"/>
  <c r="Q839"/>
  <c r="P839"/>
  <c r="O839"/>
  <c r="N839"/>
  <c r="M839"/>
  <c r="L839"/>
  <c r="K839"/>
  <c r="J839"/>
  <c r="I839"/>
  <c r="H839"/>
  <c r="G839"/>
  <c r="CX838"/>
  <c r="CW838"/>
  <c r="CV838"/>
  <c r="CU838"/>
  <c r="CT838"/>
  <c r="CS838"/>
  <c r="CR838"/>
  <c r="CQ838"/>
  <c r="CP838"/>
  <c r="CO838"/>
  <c r="CN838"/>
  <c r="CM838"/>
  <c r="CL838"/>
  <c r="CK838"/>
  <c r="CJ838"/>
  <c r="CI838"/>
  <c r="CH838"/>
  <c r="CG838"/>
  <c r="CF838"/>
  <c r="CE838"/>
  <c r="CD838"/>
  <c r="CC838"/>
  <c r="CB838"/>
  <c r="CA838"/>
  <c r="BZ838"/>
  <c r="BY838"/>
  <c r="BX838"/>
  <c r="BW838"/>
  <c r="BV838"/>
  <c r="BU838"/>
  <c r="BT838"/>
  <c r="BS838"/>
  <c r="BR838"/>
  <c r="BQ838"/>
  <c r="BP838"/>
  <c r="BO838"/>
  <c r="BN838"/>
  <c r="BM838"/>
  <c r="BL838"/>
  <c r="BK838"/>
  <c r="BJ838"/>
  <c r="BI838"/>
  <c r="BH838"/>
  <c r="BG838"/>
  <c r="BF838"/>
  <c r="BE838"/>
  <c r="BD838"/>
  <c r="BC838"/>
  <c r="BB838"/>
  <c r="BA838"/>
  <c r="AZ838"/>
  <c r="AY838"/>
  <c r="AX838"/>
  <c r="AW838"/>
  <c r="AV838"/>
  <c r="AU838"/>
  <c r="AT838"/>
  <c r="AS838"/>
  <c r="AR838"/>
  <c r="AQ838"/>
  <c r="AP838"/>
  <c r="AO838"/>
  <c r="AN838"/>
  <c r="AM838"/>
  <c r="AL838"/>
  <c r="AK838"/>
  <c r="AJ838"/>
  <c r="AI838"/>
  <c r="AH838"/>
  <c r="AG838"/>
  <c r="AF838"/>
  <c r="AE838"/>
  <c r="AD838"/>
  <c r="AC838"/>
  <c r="AB838"/>
  <c r="AA838"/>
  <c r="Z838"/>
  <c r="Y838"/>
  <c r="X838"/>
  <c r="W838"/>
  <c r="V838"/>
  <c r="U838"/>
  <c r="T838"/>
  <c r="S838"/>
  <c r="R838"/>
  <c r="Q838"/>
  <c r="P838"/>
  <c r="O838"/>
  <c r="N838"/>
  <c r="M838"/>
  <c r="L838"/>
  <c r="K838"/>
  <c r="J838"/>
  <c r="I838"/>
  <c r="H838"/>
  <c r="G838"/>
  <c r="CX837"/>
  <c r="CW837"/>
  <c r="CV837"/>
  <c r="CU837"/>
  <c r="CT837"/>
  <c r="CS837"/>
  <c r="CR837"/>
  <c r="CQ837"/>
  <c r="CP837"/>
  <c r="CO837"/>
  <c r="CN837"/>
  <c r="CM837"/>
  <c r="CL837"/>
  <c r="CK837"/>
  <c r="CJ837"/>
  <c r="CI837"/>
  <c r="CH837"/>
  <c r="CG837"/>
  <c r="CF837"/>
  <c r="CE837"/>
  <c r="CD837"/>
  <c r="CC837"/>
  <c r="CB837"/>
  <c r="CA837"/>
  <c r="BZ837"/>
  <c r="BY837"/>
  <c r="BX837"/>
  <c r="BW837"/>
  <c r="BV837"/>
  <c r="BU837"/>
  <c r="BT837"/>
  <c r="BS837"/>
  <c r="BR837"/>
  <c r="BQ837"/>
  <c r="BP837"/>
  <c r="BO837"/>
  <c r="BN837"/>
  <c r="BM837"/>
  <c r="BL837"/>
  <c r="BK837"/>
  <c r="BJ837"/>
  <c r="BI837"/>
  <c r="BH837"/>
  <c r="BG837"/>
  <c r="BF837"/>
  <c r="BE837"/>
  <c r="BD837"/>
  <c r="BC837"/>
  <c r="BB837"/>
  <c r="BA837"/>
  <c r="AZ837"/>
  <c r="AY837"/>
  <c r="AX837"/>
  <c r="AW837"/>
  <c r="AV837"/>
  <c r="AU837"/>
  <c r="AT837"/>
  <c r="AS837"/>
  <c r="AR837"/>
  <c r="AQ837"/>
  <c r="AP837"/>
  <c r="AO837"/>
  <c r="AN837"/>
  <c r="AM837"/>
  <c r="AL837"/>
  <c r="AK837"/>
  <c r="AJ837"/>
  <c r="AI837"/>
  <c r="AH837"/>
  <c r="AG837"/>
  <c r="AF837"/>
  <c r="AE837"/>
  <c r="AD837"/>
  <c r="AC837"/>
  <c r="AB837"/>
  <c r="AA837"/>
  <c r="Z837"/>
  <c r="Y837"/>
  <c r="X837"/>
  <c r="W837"/>
  <c r="V837"/>
  <c r="U837"/>
  <c r="T837"/>
  <c r="S837"/>
  <c r="R837"/>
  <c r="Q837"/>
  <c r="P837"/>
  <c r="O837"/>
  <c r="N837"/>
  <c r="M837"/>
  <c r="L837"/>
  <c r="K837"/>
  <c r="J837"/>
  <c r="I837"/>
  <c r="H837"/>
  <c r="G837"/>
  <c r="CX836"/>
  <c r="CW836"/>
  <c r="CV836"/>
  <c r="CU836"/>
  <c r="CT836"/>
  <c r="CS836"/>
  <c r="CR836"/>
  <c r="CQ836"/>
  <c r="CP836"/>
  <c r="CO836"/>
  <c r="CN836"/>
  <c r="CM836"/>
  <c r="CL836"/>
  <c r="CK836"/>
  <c r="CJ836"/>
  <c r="CI836"/>
  <c r="CH836"/>
  <c r="CG836"/>
  <c r="CF836"/>
  <c r="CE836"/>
  <c r="CD836"/>
  <c r="CC836"/>
  <c r="CB836"/>
  <c r="CA836"/>
  <c r="BZ836"/>
  <c r="BY836"/>
  <c r="BX836"/>
  <c r="BW836"/>
  <c r="BV836"/>
  <c r="BU836"/>
  <c r="BT836"/>
  <c r="BS836"/>
  <c r="BR836"/>
  <c r="BQ836"/>
  <c r="BP836"/>
  <c r="BO836"/>
  <c r="BN836"/>
  <c r="BM836"/>
  <c r="BL836"/>
  <c r="BK836"/>
  <c r="BJ836"/>
  <c r="BI836"/>
  <c r="BH836"/>
  <c r="BG836"/>
  <c r="BF836"/>
  <c r="BE836"/>
  <c r="BD836"/>
  <c r="BC836"/>
  <c r="BB836"/>
  <c r="BA836"/>
  <c r="AZ836"/>
  <c r="AY836"/>
  <c r="AX836"/>
  <c r="AW836"/>
  <c r="AV836"/>
  <c r="AU836"/>
  <c r="AT836"/>
  <c r="AS836"/>
  <c r="AR836"/>
  <c r="AQ836"/>
  <c r="AP836"/>
  <c r="AO836"/>
  <c r="AN836"/>
  <c r="AM836"/>
  <c r="AL836"/>
  <c r="AK836"/>
  <c r="AJ836"/>
  <c r="AI836"/>
  <c r="AH836"/>
  <c r="AG836"/>
  <c r="AF836"/>
  <c r="AE836"/>
  <c r="AD836"/>
  <c r="AC836"/>
  <c r="AB836"/>
  <c r="AA836"/>
  <c r="Z836"/>
  <c r="Y836"/>
  <c r="X836"/>
  <c r="W836"/>
  <c r="V836"/>
  <c r="U836"/>
  <c r="T836"/>
  <c r="S836"/>
  <c r="R836"/>
  <c r="Q836"/>
  <c r="P836"/>
  <c r="O836"/>
  <c r="N836"/>
  <c r="M836"/>
  <c r="L836"/>
  <c r="K836"/>
  <c r="J836"/>
  <c r="I836"/>
  <c r="H836"/>
  <c r="G836"/>
  <c r="CX835"/>
  <c r="CW835"/>
  <c r="CV835"/>
  <c r="CU835"/>
  <c r="CT835"/>
  <c r="CS835"/>
  <c r="CR835"/>
  <c r="CQ835"/>
  <c r="CP835"/>
  <c r="CO835"/>
  <c r="CN835"/>
  <c r="CM835"/>
  <c r="CL835"/>
  <c r="CK835"/>
  <c r="CJ835"/>
  <c r="CI835"/>
  <c r="CH835"/>
  <c r="CG835"/>
  <c r="CF835"/>
  <c r="CE835"/>
  <c r="CD835"/>
  <c r="CC835"/>
  <c r="CB835"/>
  <c r="CA835"/>
  <c r="BZ835"/>
  <c r="BY835"/>
  <c r="BX835"/>
  <c r="BW835"/>
  <c r="BV835"/>
  <c r="BU835"/>
  <c r="BT835"/>
  <c r="BS835"/>
  <c r="BR835"/>
  <c r="BQ835"/>
  <c r="BP835"/>
  <c r="BO835"/>
  <c r="BN835"/>
  <c r="BM835"/>
  <c r="BL835"/>
  <c r="BK835"/>
  <c r="BJ835"/>
  <c r="BI835"/>
  <c r="BH835"/>
  <c r="BG835"/>
  <c r="BF835"/>
  <c r="BE835"/>
  <c r="BD835"/>
  <c r="BC835"/>
  <c r="BB835"/>
  <c r="BA835"/>
  <c r="AZ835"/>
  <c r="AY835"/>
  <c r="AX835"/>
  <c r="AW835"/>
  <c r="AV835"/>
  <c r="AU835"/>
  <c r="AT835"/>
  <c r="AS835"/>
  <c r="AR835"/>
  <c r="AQ835"/>
  <c r="AP835"/>
  <c r="AO835"/>
  <c r="AN835"/>
  <c r="AM835"/>
  <c r="AL835"/>
  <c r="AK835"/>
  <c r="AJ835"/>
  <c r="AI835"/>
  <c r="AH835"/>
  <c r="AG835"/>
  <c r="AF835"/>
  <c r="AE835"/>
  <c r="AD835"/>
  <c r="AC835"/>
  <c r="AB835"/>
  <c r="AA835"/>
  <c r="Z835"/>
  <c r="Y835"/>
  <c r="X835"/>
  <c r="W835"/>
  <c r="V835"/>
  <c r="U835"/>
  <c r="T835"/>
  <c r="S835"/>
  <c r="R835"/>
  <c r="Q835"/>
  <c r="P835"/>
  <c r="O835"/>
  <c r="N835"/>
  <c r="M835"/>
  <c r="L835"/>
  <c r="K835"/>
  <c r="J835"/>
  <c r="I835"/>
  <c r="H835"/>
  <c r="G835"/>
  <c r="CX834"/>
  <c r="CW834"/>
  <c r="CV834"/>
  <c r="CU834"/>
  <c r="CT834"/>
  <c r="CS834"/>
  <c r="CR834"/>
  <c r="CQ834"/>
  <c r="CP834"/>
  <c r="CO834"/>
  <c r="CN834"/>
  <c r="CM834"/>
  <c r="CL834"/>
  <c r="CK834"/>
  <c r="CJ834"/>
  <c r="CI834"/>
  <c r="CH834"/>
  <c r="CG834"/>
  <c r="CF834"/>
  <c r="CE834"/>
  <c r="CD834"/>
  <c r="CC834"/>
  <c r="CB834"/>
  <c r="CA834"/>
  <c r="BZ834"/>
  <c r="BY834"/>
  <c r="BX834"/>
  <c r="BW834"/>
  <c r="BV834"/>
  <c r="BU834"/>
  <c r="BT834"/>
  <c r="BS834"/>
  <c r="BR834"/>
  <c r="BQ834"/>
  <c r="BP834"/>
  <c r="BO834"/>
  <c r="BN834"/>
  <c r="BM834"/>
  <c r="BL834"/>
  <c r="BK834"/>
  <c r="BJ834"/>
  <c r="BI834"/>
  <c r="BH834"/>
  <c r="BG834"/>
  <c r="BF834"/>
  <c r="BE834"/>
  <c r="BD834"/>
  <c r="BC834"/>
  <c r="BB834"/>
  <c r="BA834"/>
  <c r="AZ834"/>
  <c r="AY834"/>
  <c r="AX834"/>
  <c r="AW834"/>
  <c r="AV834"/>
  <c r="AU834"/>
  <c r="AT834"/>
  <c r="AS834"/>
  <c r="AR834"/>
  <c r="AQ834"/>
  <c r="AP834"/>
  <c r="AO834"/>
  <c r="AN834"/>
  <c r="AM834"/>
  <c r="AL834"/>
  <c r="AK834"/>
  <c r="AJ834"/>
  <c r="AI834"/>
  <c r="AH834"/>
  <c r="AG834"/>
  <c r="AF834"/>
  <c r="AE834"/>
  <c r="AD834"/>
  <c r="AC834"/>
  <c r="AB834"/>
  <c r="AA834"/>
  <c r="Z834"/>
  <c r="Y834"/>
  <c r="X834"/>
  <c r="W834"/>
  <c r="V834"/>
  <c r="U834"/>
  <c r="T834"/>
  <c r="S834"/>
  <c r="R834"/>
  <c r="Q834"/>
  <c r="P834"/>
  <c r="O834"/>
  <c r="N834"/>
  <c r="M834"/>
  <c r="L834"/>
  <c r="K834"/>
  <c r="J834"/>
  <c r="I834"/>
  <c r="H834"/>
  <c r="G834"/>
  <c r="CX833"/>
  <c r="CW833"/>
  <c r="CV833"/>
  <c r="CU833"/>
  <c r="CT833"/>
  <c r="CS833"/>
  <c r="CR833"/>
  <c r="CQ833"/>
  <c r="CP833"/>
  <c r="CO833"/>
  <c r="CN833"/>
  <c r="CM833"/>
  <c r="CL833"/>
  <c r="CK833"/>
  <c r="CJ833"/>
  <c r="CI833"/>
  <c r="CH833"/>
  <c r="CG833"/>
  <c r="CF833"/>
  <c r="CE833"/>
  <c r="CD833"/>
  <c r="CC833"/>
  <c r="CB833"/>
  <c r="CA833"/>
  <c r="BZ833"/>
  <c r="BY833"/>
  <c r="BX833"/>
  <c r="BW833"/>
  <c r="BV833"/>
  <c r="BU833"/>
  <c r="BT833"/>
  <c r="BS833"/>
  <c r="BR833"/>
  <c r="BQ833"/>
  <c r="BP833"/>
  <c r="BO833"/>
  <c r="BN833"/>
  <c r="BM833"/>
  <c r="BL833"/>
  <c r="BK833"/>
  <c r="BJ833"/>
  <c r="BI833"/>
  <c r="BH833"/>
  <c r="BG833"/>
  <c r="BF833"/>
  <c r="BE833"/>
  <c r="BD833"/>
  <c r="BC833"/>
  <c r="BB833"/>
  <c r="BA833"/>
  <c r="AZ833"/>
  <c r="AY833"/>
  <c r="AX833"/>
  <c r="AW833"/>
  <c r="AV833"/>
  <c r="AU833"/>
  <c r="AT833"/>
  <c r="AS833"/>
  <c r="AR833"/>
  <c r="AQ833"/>
  <c r="AP833"/>
  <c r="AO833"/>
  <c r="AN833"/>
  <c r="AM833"/>
  <c r="AL833"/>
  <c r="AK833"/>
  <c r="AJ833"/>
  <c r="AI833"/>
  <c r="AH833"/>
  <c r="AG833"/>
  <c r="AF833"/>
  <c r="AE833"/>
  <c r="AD833"/>
  <c r="AC833"/>
  <c r="AB833"/>
  <c r="AA833"/>
  <c r="Z833"/>
  <c r="Y833"/>
  <c r="X833"/>
  <c r="W833"/>
  <c r="V833"/>
  <c r="U833"/>
  <c r="T833"/>
  <c r="S833"/>
  <c r="R833"/>
  <c r="Q833"/>
  <c r="P833"/>
  <c r="O833"/>
  <c r="N833"/>
  <c r="M833"/>
  <c r="L833"/>
  <c r="K833"/>
  <c r="J833"/>
  <c r="I833"/>
  <c r="H833"/>
  <c r="G833"/>
  <c r="CX832"/>
  <c r="CW832"/>
  <c r="CV832"/>
  <c r="CU832"/>
  <c r="CT832"/>
  <c r="CS832"/>
  <c r="CR832"/>
  <c r="CQ832"/>
  <c r="CP832"/>
  <c r="CO832"/>
  <c r="CN832"/>
  <c r="CM832"/>
  <c r="CL832"/>
  <c r="CK832"/>
  <c r="CJ832"/>
  <c r="CI832"/>
  <c r="CH832"/>
  <c r="CG832"/>
  <c r="CF832"/>
  <c r="CE832"/>
  <c r="CD832"/>
  <c r="CC832"/>
  <c r="CB832"/>
  <c r="CA832"/>
  <c r="BZ832"/>
  <c r="BY832"/>
  <c r="BX832"/>
  <c r="BW832"/>
  <c r="BV832"/>
  <c r="BU832"/>
  <c r="BT832"/>
  <c r="BS832"/>
  <c r="BR832"/>
  <c r="BQ832"/>
  <c r="BP832"/>
  <c r="BO832"/>
  <c r="BN832"/>
  <c r="BM832"/>
  <c r="BL832"/>
  <c r="BK832"/>
  <c r="BJ832"/>
  <c r="BI832"/>
  <c r="BH832"/>
  <c r="BG832"/>
  <c r="BF832"/>
  <c r="BE832"/>
  <c r="BD832"/>
  <c r="BC832"/>
  <c r="BB832"/>
  <c r="BA832"/>
  <c r="AZ832"/>
  <c r="AY832"/>
  <c r="AX832"/>
  <c r="AW832"/>
  <c r="AV832"/>
  <c r="AU832"/>
  <c r="AT832"/>
  <c r="AS832"/>
  <c r="AR832"/>
  <c r="AQ832"/>
  <c r="AP832"/>
  <c r="AO832"/>
  <c r="AN832"/>
  <c r="AM832"/>
  <c r="AL832"/>
  <c r="AK832"/>
  <c r="AJ832"/>
  <c r="AI832"/>
  <c r="AH832"/>
  <c r="AG832"/>
  <c r="AF832"/>
  <c r="AE832"/>
  <c r="AD832"/>
  <c r="AC832"/>
  <c r="AB832"/>
  <c r="AA832"/>
  <c r="Z832"/>
  <c r="Y832"/>
  <c r="X832"/>
  <c r="W832"/>
  <c r="V832"/>
  <c r="U832"/>
  <c r="T832"/>
  <c r="S832"/>
  <c r="R832"/>
  <c r="Q832"/>
  <c r="P832"/>
  <c r="O832"/>
  <c r="N832"/>
  <c r="M832"/>
  <c r="L832"/>
  <c r="K832"/>
  <c r="J832"/>
  <c r="I832"/>
  <c r="H832"/>
  <c r="G832"/>
  <c r="CX831"/>
  <c r="CW831"/>
  <c r="CV831"/>
  <c r="CU831"/>
  <c r="CT831"/>
  <c r="CS831"/>
  <c r="CR831"/>
  <c r="CQ831"/>
  <c r="CP831"/>
  <c r="CO831"/>
  <c r="CN831"/>
  <c r="CM831"/>
  <c r="CL831"/>
  <c r="CK831"/>
  <c r="CJ831"/>
  <c r="CI831"/>
  <c r="CH831"/>
  <c r="CG831"/>
  <c r="CF831"/>
  <c r="CE831"/>
  <c r="CD831"/>
  <c r="CC831"/>
  <c r="CB831"/>
  <c r="CA831"/>
  <c r="BZ831"/>
  <c r="BY831"/>
  <c r="BX831"/>
  <c r="BW831"/>
  <c r="BV831"/>
  <c r="BU831"/>
  <c r="BT831"/>
  <c r="BS831"/>
  <c r="BR831"/>
  <c r="BQ831"/>
  <c r="BP831"/>
  <c r="BO831"/>
  <c r="BN831"/>
  <c r="BM831"/>
  <c r="BL831"/>
  <c r="BK831"/>
  <c r="BJ831"/>
  <c r="BI831"/>
  <c r="BH831"/>
  <c r="BG831"/>
  <c r="BF831"/>
  <c r="BE831"/>
  <c r="BD831"/>
  <c r="BC831"/>
  <c r="BB831"/>
  <c r="BA831"/>
  <c r="AZ831"/>
  <c r="AY831"/>
  <c r="AX831"/>
  <c r="AW831"/>
  <c r="AV831"/>
  <c r="AU831"/>
  <c r="AT831"/>
  <c r="AS831"/>
  <c r="AR831"/>
  <c r="AQ831"/>
  <c r="AP831"/>
  <c r="AO831"/>
  <c r="AN831"/>
  <c r="AM831"/>
  <c r="AL831"/>
  <c r="AK831"/>
  <c r="AJ831"/>
  <c r="AI831"/>
  <c r="AH831"/>
  <c r="AG831"/>
  <c r="AF831"/>
  <c r="AE831"/>
  <c r="AD831"/>
  <c r="AC831"/>
  <c r="AB831"/>
  <c r="AA831"/>
  <c r="Z831"/>
  <c r="Y831"/>
  <c r="X831"/>
  <c r="W831"/>
  <c r="V831"/>
  <c r="U831"/>
  <c r="T831"/>
  <c r="S831"/>
  <c r="R831"/>
  <c r="Q831"/>
  <c r="P831"/>
  <c r="O831"/>
  <c r="N831"/>
  <c r="M831"/>
  <c r="L831"/>
  <c r="K831"/>
  <c r="J831"/>
  <c r="I831"/>
  <c r="H831"/>
  <c r="G831"/>
  <c r="CX830"/>
  <c r="CW830"/>
  <c r="CV830"/>
  <c r="CU830"/>
  <c r="CT830"/>
  <c r="CS830"/>
  <c r="CR830"/>
  <c r="CQ830"/>
  <c r="CP830"/>
  <c r="CO830"/>
  <c r="CN830"/>
  <c r="CM830"/>
  <c r="CL830"/>
  <c r="CK830"/>
  <c r="CJ830"/>
  <c r="CI830"/>
  <c r="CH830"/>
  <c r="CG830"/>
  <c r="CF830"/>
  <c r="CE830"/>
  <c r="CD830"/>
  <c r="CC830"/>
  <c r="CB830"/>
  <c r="CA830"/>
  <c r="BZ830"/>
  <c r="BY830"/>
  <c r="BX830"/>
  <c r="BW830"/>
  <c r="BV830"/>
  <c r="BU830"/>
  <c r="BT830"/>
  <c r="BS830"/>
  <c r="BR830"/>
  <c r="BQ830"/>
  <c r="BP830"/>
  <c r="BO830"/>
  <c r="BN830"/>
  <c r="BM830"/>
  <c r="BL830"/>
  <c r="BK830"/>
  <c r="BJ830"/>
  <c r="BI830"/>
  <c r="BH830"/>
  <c r="BG830"/>
  <c r="BF830"/>
  <c r="BE830"/>
  <c r="BD830"/>
  <c r="BC830"/>
  <c r="BB830"/>
  <c r="BA830"/>
  <c r="AZ830"/>
  <c r="AY830"/>
  <c r="AX830"/>
  <c r="AW830"/>
  <c r="AV830"/>
  <c r="AU830"/>
  <c r="AT830"/>
  <c r="AS830"/>
  <c r="AR830"/>
  <c r="AQ830"/>
  <c r="AP830"/>
  <c r="AO830"/>
  <c r="AN830"/>
  <c r="AM830"/>
  <c r="AL830"/>
  <c r="AK830"/>
  <c r="AJ830"/>
  <c r="AI830"/>
  <c r="AH830"/>
  <c r="AG830"/>
  <c r="AF830"/>
  <c r="AE830"/>
  <c r="AD830"/>
  <c r="AC830"/>
  <c r="AB830"/>
  <c r="AA830"/>
  <c r="Z830"/>
  <c r="Y830"/>
  <c r="X830"/>
  <c r="W830"/>
  <c r="V830"/>
  <c r="U830"/>
  <c r="T830"/>
  <c r="S830"/>
  <c r="R830"/>
  <c r="Q830"/>
  <c r="P830"/>
  <c r="O830"/>
  <c r="N830"/>
  <c r="M830"/>
  <c r="L830"/>
  <c r="K830"/>
  <c r="J830"/>
  <c r="I830"/>
  <c r="H830"/>
  <c r="G830"/>
  <c r="CX829"/>
  <c r="CW829"/>
  <c r="CV829"/>
  <c r="CU829"/>
  <c r="CT829"/>
  <c r="CS829"/>
  <c r="CR829"/>
  <c r="CQ829"/>
  <c r="CP829"/>
  <c r="CO829"/>
  <c r="CN829"/>
  <c r="CM829"/>
  <c r="CL829"/>
  <c r="CK829"/>
  <c r="CJ829"/>
  <c r="CI829"/>
  <c r="CH829"/>
  <c r="CG829"/>
  <c r="CF829"/>
  <c r="CE829"/>
  <c r="CD829"/>
  <c r="CC829"/>
  <c r="CB829"/>
  <c r="CA829"/>
  <c r="BZ829"/>
  <c r="BY829"/>
  <c r="BX829"/>
  <c r="BW829"/>
  <c r="BV829"/>
  <c r="BU829"/>
  <c r="BT829"/>
  <c r="BS829"/>
  <c r="BR829"/>
  <c r="BQ829"/>
  <c r="BP829"/>
  <c r="BO829"/>
  <c r="BN829"/>
  <c r="BM829"/>
  <c r="BL829"/>
  <c r="BK829"/>
  <c r="BJ829"/>
  <c r="BI829"/>
  <c r="BH829"/>
  <c r="BG829"/>
  <c r="BF829"/>
  <c r="BE829"/>
  <c r="BD829"/>
  <c r="BC829"/>
  <c r="BB829"/>
  <c r="BA829"/>
  <c r="AZ829"/>
  <c r="AY829"/>
  <c r="AX829"/>
  <c r="AW829"/>
  <c r="AV829"/>
  <c r="AU829"/>
  <c r="AT829"/>
  <c r="AS829"/>
  <c r="AR829"/>
  <c r="AQ829"/>
  <c r="AP829"/>
  <c r="AO829"/>
  <c r="AN829"/>
  <c r="AM829"/>
  <c r="AL829"/>
  <c r="AK829"/>
  <c r="AJ829"/>
  <c r="AI829"/>
  <c r="AH829"/>
  <c r="AG829"/>
  <c r="AF829"/>
  <c r="AE829"/>
  <c r="AD829"/>
  <c r="AC829"/>
  <c r="AB829"/>
  <c r="AA829"/>
  <c r="Z829"/>
  <c r="Y829"/>
  <c r="X829"/>
  <c r="W829"/>
  <c r="V829"/>
  <c r="U829"/>
  <c r="T829"/>
  <c r="S829"/>
  <c r="R829"/>
  <c r="Q829"/>
  <c r="P829"/>
  <c r="O829"/>
  <c r="N829"/>
  <c r="M829"/>
  <c r="L829"/>
  <c r="K829"/>
  <c r="J829"/>
  <c r="I829"/>
  <c r="H829"/>
  <c r="G829"/>
  <c r="CX828"/>
  <c r="CW828"/>
  <c r="CV828"/>
  <c r="CU828"/>
  <c r="CT828"/>
  <c r="CS828"/>
  <c r="CR828"/>
  <c r="CQ828"/>
  <c r="CP828"/>
  <c r="CO828"/>
  <c r="CN828"/>
  <c r="CM828"/>
  <c r="CL828"/>
  <c r="CK828"/>
  <c r="CJ828"/>
  <c r="CI828"/>
  <c r="CH828"/>
  <c r="CG828"/>
  <c r="CF828"/>
  <c r="CE828"/>
  <c r="CD828"/>
  <c r="CC828"/>
  <c r="CB828"/>
  <c r="CA828"/>
  <c r="BZ828"/>
  <c r="BY828"/>
  <c r="BX828"/>
  <c r="BW828"/>
  <c r="BV828"/>
  <c r="BU828"/>
  <c r="BT828"/>
  <c r="BS828"/>
  <c r="BR828"/>
  <c r="BQ828"/>
  <c r="BP828"/>
  <c r="BO828"/>
  <c r="BN828"/>
  <c r="BM828"/>
  <c r="BL828"/>
  <c r="BK828"/>
  <c r="BJ828"/>
  <c r="BI828"/>
  <c r="BH828"/>
  <c r="BG828"/>
  <c r="BF828"/>
  <c r="BE828"/>
  <c r="BD828"/>
  <c r="BC828"/>
  <c r="BB828"/>
  <c r="BA828"/>
  <c r="AZ828"/>
  <c r="AY828"/>
  <c r="AX828"/>
  <c r="AW828"/>
  <c r="AV828"/>
  <c r="AU828"/>
  <c r="AT828"/>
  <c r="AS828"/>
  <c r="AR828"/>
  <c r="AQ828"/>
  <c r="AP828"/>
  <c r="AO828"/>
  <c r="AN828"/>
  <c r="AM828"/>
  <c r="AL828"/>
  <c r="AK828"/>
  <c r="AJ828"/>
  <c r="AI828"/>
  <c r="AH828"/>
  <c r="AG828"/>
  <c r="AF828"/>
  <c r="AE828"/>
  <c r="AD828"/>
  <c r="AC828"/>
  <c r="AB828"/>
  <c r="AA828"/>
  <c r="Z828"/>
  <c r="Y828"/>
  <c r="X828"/>
  <c r="W828"/>
  <c r="V828"/>
  <c r="U828"/>
  <c r="T828"/>
  <c r="S828"/>
  <c r="R828"/>
  <c r="Q828"/>
  <c r="P828"/>
  <c r="O828"/>
  <c r="N828"/>
  <c r="M828"/>
  <c r="L828"/>
  <c r="K828"/>
  <c r="J828"/>
  <c r="I828"/>
  <c r="H828"/>
  <c r="G828"/>
  <c r="CX827"/>
  <c r="CW827"/>
  <c r="CV827"/>
  <c r="CU827"/>
  <c r="CT827"/>
  <c r="CS827"/>
  <c r="CR827"/>
  <c r="CQ827"/>
  <c r="CP827"/>
  <c r="CO827"/>
  <c r="CN827"/>
  <c r="CM827"/>
  <c r="CL827"/>
  <c r="CK827"/>
  <c r="CJ827"/>
  <c r="CI827"/>
  <c r="CH827"/>
  <c r="CG827"/>
  <c r="CF827"/>
  <c r="CE827"/>
  <c r="CD827"/>
  <c r="CC827"/>
  <c r="CB827"/>
  <c r="CA827"/>
  <c r="BZ827"/>
  <c r="BY827"/>
  <c r="BX827"/>
  <c r="BW827"/>
  <c r="BV827"/>
  <c r="BU827"/>
  <c r="BT827"/>
  <c r="BS827"/>
  <c r="BR827"/>
  <c r="BQ827"/>
  <c r="BP827"/>
  <c r="BO827"/>
  <c r="BN827"/>
  <c r="BM827"/>
  <c r="BL827"/>
  <c r="BK827"/>
  <c r="BJ827"/>
  <c r="BI827"/>
  <c r="BH827"/>
  <c r="BG827"/>
  <c r="BF827"/>
  <c r="BE827"/>
  <c r="BD827"/>
  <c r="BC827"/>
  <c r="BB827"/>
  <c r="BA827"/>
  <c r="AZ827"/>
  <c r="AY827"/>
  <c r="AX827"/>
  <c r="AW827"/>
  <c r="AV827"/>
  <c r="AU827"/>
  <c r="AT827"/>
  <c r="AS827"/>
  <c r="AR827"/>
  <c r="AQ827"/>
  <c r="AP827"/>
  <c r="AO827"/>
  <c r="AN827"/>
  <c r="AM827"/>
  <c r="AL827"/>
  <c r="AK827"/>
  <c r="AJ827"/>
  <c r="AI827"/>
  <c r="AH827"/>
  <c r="AG827"/>
  <c r="AF827"/>
  <c r="AE827"/>
  <c r="AD827"/>
  <c r="AC827"/>
  <c r="AB827"/>
  <c r="AA827"/>
  <c r="Z827"/>
  <c r="Y827"/>
  <c r="X827"/>
  <c r="W827"/>
  <c r="V827"/>
  <c r="U827"/>
  <c r="T827"/>
  <c r="S827"/>
  <c r="R827"/>
  <c r="Q827"/>
  <c r="P827"/>
  <c r="O827"/>
  <c r="N827"/>
  <c r="M827"/>
  <c r="L827"/>
  <c r="K827"/>
  <c r="J827"/>
  <c r="I827"/>
  <c r="H827"/>
  <c r="G827"/>
  <c r="CX826"/>
  <c r="CW826"/>
  <c r="CV826"/>
  <c r="CU826"/>
  <c r="CT826"/>
  <c r="CS826"/>
  <c r="CR826"/>
  <c r="CQ826"/>
  <c r="CP826"/>
  <c r="CO826"/>
  <c r="CN826"/>
  <c r="CM826"/>
  <c r="CL826"/>
  <c r="CK826"/>
  <c r="CJ826"/>
  <c r="CI826"/>
  <c r="CH826"/>
  <c r="CG826"/>
  <c r="CF826"/>
  <c r="CE826"/>
  <c r="CD826"/>
  <c r="CC826"/>
  <c r="CB826"/>
  <c r="CA826"/>
  <c r="BZ826"/>
  <c r="BY826"/>
  <c r="BX826"/>
  <c r="BW826"/>
  <c r="BV826"/>
  <c r="BU826"/>
  <c r="BT826"/>
  <c r="BS826"/>
  <c r="BR826"/>
  <c r="BQ826"/>
  <c r="BP826"/>
  <c r="BO826"/>
  <c r="BN826"/>
  <c r="BM826"/>
  <c r="BL826"/>
  <c r="BK826"/>
  <c r="BJ826"/>
  <c r="BI826"/>
  <c r="BH826"/>
  <c r="BG826"/>
  <c r="BF826"/>
  <c r="BE826"/>
  <c r="BD826"/>
  <c r="BC826"/>
  <c r="BB826"/>
  <c r="BA826"/>
  <c r="AZ826"/>
  <c r="AY826"/>
  <c r="AX826"/>
  <c r="AW826"/>
  <c r="AV826"/>
  <c r="AU826"/>
  <c r="AT826"/>
  <c r="AS826"/>
  <c r="AR826"/>
  <c r="AQ826"/>
  <c r="AP826"/>
  <c r="AO826"/>
  <c r="AN826"/>
  <c r="AM826"/>
  <c r="AL826"/>
  <c r="AK826"/>
  <c r="AJ826"/>
  <c r="AI826"/>
  <c r="AH826"/>
  <c r="AG826"/>
  <c r="AF826"/>
  <c r="AE826"/>
  <c r="AD826"/>
  <c r="AC826"/>
  <c r="AB826"/>
  <c r="AA826"/>
  <c r="Z826"/>
  <c r="Y826"/>
  <c r="X826"/>
  <c r="W826"/>
  <c r="V826"/>
  <c r="U826"/>
  <c r="T826"/>
  <c r="S826"/>
  <c r="R826"/>
  <c r="Q826"/>
  <c r="P826"/>
  <c r="O826"/>
  <c r="N826"/>
  <c r="M826"/>
  <c r="L826"/>
  <c r="K826"/>
  <c r="J826"/>
  <c r="I826"/>
  <c r="H826"/>
  <c r="G826"/>
  <c r="CX825"/>
  <c r="CW825"/>
  <c r="CV825"/>
  <c r="CU825"/>
  <c r="CT825"/>
  <c r="CS825"/>
  <c r="CR825"/>
  <c r="CQ825"/>
  <c r="CP825"/>
  <c r="CO825"/>
  <c r="CN825"/>
  <c r="CM825"/>
  <c r="CL825"/>
  <c r="CK825"/>
  <c r="CJ825"/>
  <c r="CI825"/>
  <c r="CH825"/>
  <c r="CG825"/>
  <c r="CF825"/>
  <c r="CE825"/>
  <c r="CD825"/>
  <c r="CC825"/>
  <c r="CB825"/>
  <c r="CA825"/>
  <c r="BZ825"/>
  <c r="BY825"/>
  <c r="BX825"/>
  <c r="BW825"/>
  <c r="BV825"/>
  <c r="BU825"/>
  <c r="BT825"/>
  <c r="BS825"/>
  <c r="BR825"/>
  <c r="BQ825"/>
  <c r="BP825"/>
  <c r="BO825"/>
  <c r="BN825"/>
  <c r="BM825"/>
  <c r="BL825"/>
  <c r="BK825"/>
  <c r="BJ825"/>
  <c r="BI825"/>
  <c r="BH825"/>
  <c r="BG825"/>
  <c r="BF825"/>
  <c r="BE825"/>
  <c r="BD825"/>
  <c r="BC825"/>
  <c r="BB825"/>
  <c r="BA825"/>
  <c r="AZ825"/>
  <c r="AY825"/>
  <c r="AX825"/>
  <c r="AW825"/>
  <c r="AV825"/>
  <c r="AU825"/>
  <c r="AT825"/>
  <c r="AS825"/>
  <c r="AR825"/>
  <c r="AQ825"/>
  <c r="AP825"/>
  <c r="AO825"/>
  <c r="AN825"/>
  <c r="AM825"/>
  <c r="AL825"/>
  <c r="AK825"/>
  <c r="AJ825"/>
  <c r="AI825"/>
  <c r="AH825"/>
  <c r="AG825"/>
  <c r="AF825"/>
  <c r="AE825"/>
  <c r="AD825"/>
  <c r="AC825"/>
  <c r="AB825"/>
  <c r="AA825"/>
  <c r="Z825"/>
  <c r="Y825"/>
  <c r="X825"/>
  <c r="W825"/>
  <c r="V825"/>
  <c r="U825"/>
  <c r="T825"/>
  <c r="S825"/>
  <c r="R825"/>
  <c r="Q825"/>
  <c r="P825"/>
  <c r="O825"/>
  <c r="N825"/>
  <c r="M825"/>
  <c r="L825"/>
  <c r="K825"/>
  <c r="J825"/>
  <c r="I825"/>
  <c r="H825"/>
  <c r="G825"/>
  <c r="CX824"/>
  <c r="CW824"/>
  <c r="CV824"/>
  <c r="CU824"/>
  <c r="CT824"/>
  <c r="CS824"/>
  <c r="CR824"/>
  <c r="CQ824"/>
  <c r="CP824"/>
  <c r="CO824"/>
  <c r="CN824"/>
  <c r="CM824"/>
  <c r="CL824"/>
  <c r="CK824"/>
  <c r="CJ824"/>
  <c r="CI824"/>
  <c r="CH824"/>
  <c r="CG824"/>
  <c r="CF824"/>
  <c r="CE824"/>
  <c r="CD824"/>
  <c r="CC824"/>
  <c r="CB824"/>
  <c r="CA824"/>
  <c r="BZ824"/>
  <c r="BY824"/>
  <c r="BX824"/>
  <c r="BW824"/>
  <c r="BV824"/>
  <c r="BU824"/>
  <c r="BT824"/>
  <c r="BS824"/>
  <c r="BR824"/>
  <c r="BQ824"/>
  <c r="BP824"/>
  <c r="BO824"/>
  <c r="BN824"/>
  <c r="BM824"/>
  <c r="BL824"/>
  <c r="BK824"/>
  <c r="BJ824"/>
  <c r="BI824"/>
  <c r="BH824"/>
  <c r="BG824"/>
  <c r="BF824"/>
  <c r="BE824"/>
  <c r="BD824"/>
  <c r="BC824"/>
  <c r="BB824"/>
  <c r="BA824"/>
  <c r="AZ824"/>
  <c r="AY824"/>
  <c r="AX824"/>
  <c r="AW824"/>
  <c r="AV824"/>
  <c r="AU824"/>
  <c r="AT824"/>
  <c r="AS824"/>
  <c r="AR824"/>
  <c r="AQ824"/>
  <c r="AP824"/>
  <c r="AO824"/>
  <c r="AN824"/>
  <c r="AM824"/>
  <c r="AL824"/>
  <c r="AK824"/>
  <c r="AJ824"/>
  <c r="AI824"/>
  <c r="AH824"/>
  <c r="AG824"/>
  <c r="AF824"/>
  <c r="AE824"/>
  <c r="AD824"/>
  <c r="AC824"/>
  <c r="AB824"/>
  <c r="AA824"/>
  <c r="Z824"/>
  <c r="Y824"/>
  <c r="X824"/>
  <c r="W824"/>
  <c r="V824"/>
  <c r="U824"/>
  <c r="T824"/>
  <c r="S824"/>
  <c r="R824"/>
  <c r="Q824"/>
  <c r="P824"/>
  <c r="O824"/>
  <c r="N824"/>
  <c r="M824"/>
  <c r="L824"/>
  <c r="K824"/>
  <c r="J824"/>
  <c r="I824"/>
  <c r="H824"/>
  <c r="G824"/>
  <c r="CX823"/>
  <c r="CW823"/>
  <c r="CV823"/>
  <c r="CU823"/>
  <c r="CT823"/>
  <c r="CS823"/>
  <c r="CR823"/>
  <c r="CQ823"/>
  <c r="CP823"/>
  <c r="CO823"/>
  <c r="CN823"/>
  <c r="CM823"/>
  <c r="CL823"/>
  <c r="CK823"/>
  <c r="CJ823"/>
  <c r="CI823"/>
  <c r="CH823"/>
  <c r="CG823"/>
  <c r="CF823"/>
  <c r="CE823"/>
  <c r="CD823"/>
  <c r="CC823"/>
  <c r="CB823"/>
  <c r="CA823"/>
  <c r="BZ823"/>
  <c r="BY823"/>
  <c r="BX823"/>
  <c r="BW823"/>
  <c r="BV823"/>
  <c r="BU823"/>
  <c r="BT823"/>
  <c r="BS823"/>
  <c r="BR823"/>
  <c r="BQ823"/>
  <c r="BP823"/>
  <c r="BO823"/>
  <c r="BN823"/>
  <c r="BM823"/>
  <c r="BL823"/>
  <c r="BK823"/>
  <c r="BJ823"/>
  <c r="BI823"/>
  <c r="BH823"/>
  <c r="BG823"/>
  <c r="BF823"/>
  <c r="BE823"/>
  <c r="BD823"/>
  <c r="BC823"/>
  <c r="BB823"/>
  <c r="BA823"/>
  <c r="AZ823"/>
  <c r="AY823"/>
  <c r="AX823"/>
  <c r="AW823"/>
  <c r="AV823"/>
  <c r="AU823"/>
  <c r="AT823"/>
  <c r="AS823"/>
  <c r="AR823"/>
  <c r="AQ823"/>
  <c r="AP823"/>
  <c r="AO823"/>
  <c r="AN823"/>
  <c r="AM823"/>
  <c r="AL823"/>
  <c r="AK823"/>
  <c r="AJ823"/>
  <c r="AI823"/>
  <c r="AH823"/>
  <c r="AG823"/>
  <c r="AF823"/>
  <c r="AE823"/>
  <c r="AD823"/>
  <c r="AC823"/>
  <c r="AB823"/>
  <c r="AA823"/>
  <c r="Z823"/>
  <c r="Y823"/>
  <c r="X823"/>
  <c r="W823"/>
  <c r="V823"/>
  <c r="U823"/>
  <c r="T823"/>
  <c r="S823"/>
  <c r="R823"/>
  <c r="Q823"/>
  <c r="P823"/>
  <c r="O823"/>
  <c r="N823"/>
  <c r="M823"/>
  <c r="L823"/>
  <c r="K823"/>
  <c r="J823"/>
  <c r="I823"/>
  <c r="H823"/>
  <c r="G823"/>
  <c r="CX822"/>
  <c r="CW822"/>
  <c r="CV822"/>
  <c r="CU822"/>
  <c r="CT822"/>
  <c r="CS822"/>
  <c r="CR822"/>
  <c r="CQ822"/>
  <c r="CP822"/>
  <c r="CO822"/>
  <c r="CN822"/>
  <c r="CM822"/>
  <c r="CL822"/>
  <c r="CK822"/>
  <c r="CJ822"/>
  <c r="CI822"/>
  <c r="CH822"/>
  <c r="CG822"/>
  <c r="CF822"/>
  <c r="CE822"/>
  <c r="CD822"/>
  <c r="CC822"/>
  <c r="CB822"/>
  <c r="CA822"/>
  <c r="BZ822"/>
  <c r="BY822"/>
  <c r="BX822"/>
  <c r="BW822"/>
  <c r="BV822"/>
  <c r="BU822"/>
  <c r="BT822"/>
  <c r="BS822"/>
  <c r="BR822"/>
  <c r="BQ822"/>
  <c r="BP822"/>
  <c r="BO822"/>
  <c r="BN822"/>
  <c r="BM822"/>
  <c r="BL822"/>
  <c r="BK822"/>
  <c r="BJ822"/>
  <c r="BI822"/>
  <c r="BH822"/>
  <c r="BG822"/>
  <c r="BF822"/>
  <c r="BE822"/>
  <c r="BD822"/>
  <c r="BC822"/>
  <c r="BB822"/>
  <c r="BA822"/>
  <c r="AZ822"/>
  <c r="AY822"/>
  <c r="AX822"/>
  <c r="AW822"/>
  <c r="AV822"/>
  <c r="AU822"/>
  <c r="AT822"/>
  <c r="AS822"/>
  <c r="AR822"/>
  <c r="AQ822"/>
  <c r="AP822"/>
  <c r="AO822"/>
  <c r="AN822"/>
  <c r="AM822"/>
  <c r="AL822"/>
  <c r="AK822"/>
  <c r="AJ822"/>
  <c r="AI822"/>
  <c r="AH822"/>
  <c r="AG822"/>
  <c r="AF822"/>
  <c r="AE822"/>
  <c r="AD822"/>
  <c r="AC822"/>
  <c r="AB822"/>
  <c r="AA822"/>
  <c r="Z822"/>
  <c r="Y822"/>
  <c r="X822"/>
  <c r="W822"/>
  <c r="V822"/>
  <c r="U822"/>
  <c r="T822"/>
  <c r="S822"/>
  <c r="R822"/>
  <c r="Q822"/>
  <c r="P822"/>
  <c r="O822"/>
  <c r="N822"/>
  <c r="M822"/>
  <c r="L822"/>
  <c r="K822"/>
  <c r="J822"/>
  <c r="I822"/>
  <c r="H822"/>
  <c r="G822"/>
  <c r="CX821"/>
  <c r="CW821"/>
  <c r="CV821"/>
  <c r="CU821"/>
  <c r="CT821"/>
  <c r="CS821"/>
  <c r="CR821"/>
  <c r="CQ821"/>
  <c r="CP821"/>
  <c r="CO821"/>
  <c r="CN821"/>
  <c r="CM821"/>
  <c r="CL821"/>
  <c r="CK821"/>
  <c r="CJ821"/>
  <c r="CI821"/>
  <c r="CH821"/>
  <c r="CG821"/>
  <c r="CF821"/>
  <c r="CE821"/>
  <c r="CD821"/>
  <c r="CC821"/>
  <c r="CB821"/>
  <c r="CA821"/>
  <c r="BZ821"/>
  <c r="BY821"/>
  <c r="BX821"/>
  <c r="BW821"/>
  <c r="BV821"/>
  <c r="BU821"/>
  <c r="BT821"/>
  <c r="BS821"/>
  <c r="BR821"/>
  <c r="BQ821"/>
  <c r="BP821"/>
  <c r="BO821"/>
  <c r="BN821"/>
  <c r="BM821"/>
  <c r="BL821"/>
  <c r="BK821"/>
  <c r="BJ821"/>
  <c r="BI821"/>
  <c r="BH821"/>
  <c r="BG821"/>
  <c r="BF821"/>
  <c r="BE821"/>
  <c r="BD821"/>
  <c r="BC821"/>
  <c r="BB821"/>
  <c r="BA821"/>
  <c r="AZ821"/>
  <c r="AY821"/>
  <c r="AX821"/>
  <c r="AW821"/>
  <c r="AV821"/>
  <c r="AU821"/>
  <c r="AT821"/>
  <c r="AS821"/>
  <c r="AR821"/>
  <c r="AQ821"/>
  <c r="AP821"/>
  <c r="AO821"/>
  <c r="AN821"/>
  <c r="AM821"/>
  <c r="AL821"/>
  <c r="AK821"/>
  <c r="AJ821"/>
  <c r="AI821"/>
  <c r="AH821"/>
  <c r="AG821"/>
  <c r="AF821"/>
  <c r="AE821"/>
  <c r="AD821"/>
  <c r="AC821"/>
  <c r="AB821"/>
  <c r="AA821"/>
  <c r="Z821"/>
  <c r="Y821"/>
  <c r="X821"/>
  <c r="W821"/>
  <c r="V821"/>
  <c r="U821"/>
  <c r="T821"/>
  <c r="S821"/>
  <c r="R821"/>
  <c r="Q821"/>
  <c r="P821"/>
  <c r="O821"/>
  <c r="N821"/>
  <c r="M821"/>
  <c r="L821"/>
  <c r="K821"/>
  <c r="J821"/>
  <c r="I821"/>
  <c r="H821"/>
  <c r="G821"/>
  <c r="CX820"/>
  <c r="CW820"/>
  <c r="CV820"/>
  <c r="CU820"/>
  <c r="CT820"/>
  <c r="CS820"/>
  <c r="CR820"/>
  <c r="CQ820"/>
  <c r="CP820"/>
  <c r="CO820"/>
  <c r="CN820"/>
  <c r="CM820"/>
  <c r="CL820"/>
  <c r="CK820"/>
  <c r="CJ820"/>
  <c r="CI820"/>
  <c r="CH820"/>
  <c r="CG820"/>
  <c r="CF820"/>
  <c r="CE820"/>
  <c r="CD820"/>
  <c r="CC820"/>
  <c r="CB820"/>
  <c r="CA820"/>
  <c r="BZ820"/>
  <c r="BY820"/>
  <c r="BX820"/>
  <c r="BW820"/>
  <c r="BV820"/>
  <c r="BU820"/>
  <c r="BT820"/>
  <c r="BS820"/>
  <c r="BR820"/>
  <c r="BQ820"/>
  <c r="BP820"/>
  <c r="BO820"/>
  <c r="BN820"/>
  <c r="BM820"/>
  <c r="BL820"/>
  <c r="BK820"/>
  <c r="BJ820"/>
  <c r="BI820"/>
  <c r="BH820"/>
  <c r="BG820"/>
  <c r="BF820"/>
  <c r="BE820"/>
  <c r="BD820"/>
  <c r="BC820"/>
  <c r="BB820"/>
  <c r="BA820"/>
  <c r="AZ820"/>
  <c r="AY820"/>
  <c r="AX820"/>
  <c r="AW820"/>
  <c r="AV820"/>
  <c r="AU820"/>
  <c r="AT820"/>
  <c r="AS820"/>
  <c r="AR820"/>
  <c r="AQ820"/>
  <c r="AP820"/>
  <c r="AO820"/>
  <c r="AN820"/>
  <c r="AM820"/>
  <c r="AL820"/>
  <c r="AK820"/>
  <c r="AJ820"/>
  <c r="AI820"/>
  <c r="AH820"/>
  <c r="AG820"/>
  <c r="AF820"/>
  <c r="AE820"/>
  <c r="AD820"/>
  <c r="AC820"/>
  <c r="AB820"/>
  <c r="AA820"/>
  <c r="Z820"/>
  <c r="Y820"/>
  <c r="X820"/>
  <c r="W820"/>
  <c r="V820"/>
  <c r="U820"/>
  <c r="T820"/>
  <c r="S820"/>
  <c r="R820"/>
  <c r="Q820"/>
  <c r="P820"/>
  <c r="O820"/>
  <c r="N820"/>
  <c r="M820"/>
  <c r="L820"/>
  <c r="K820"/>
  <c r="J820"/>
  <c r="I820"/>
  <c r="H820"/>
  <c r="G820"/>
  <c r="CX819"/>
  <c r="CW819"/>
  <c r="CV819"/>
  <c r="CU819"/>
  <c r="CT819"/>
  <c r="CS819"/>
  <c r="CR819"/>
  <c r="CQ819"/>
  <c r="CP819"/>
  <c r="CO819"/>
  <c r="CN819"/>
  <c r="CM819"/>
  <c r="CL819"/>
  <c r="CK819"/>
  <c r="CJ819"/>
  <c r="CI819"/>
  <c r="CH819"/>
  <c r="CG819"/>
  <c r="CF819"/>
  <c r="CE819"/>
  <c r="CD819"/>
  <c r="CC819"/>
  <c r="CB819"/>
  <c r="CA819"/>
  <c r="BZ819"/>
  <c r="BY819"/>
  <c r="BX819"/>
  <c r="BW819"/>
  <c r="BV819"/>
  <c r="BU819"/>
  <c r="BT819"/>
  <c r="BS819"/>
  <c r="BR819"/>
  <c r="BQ819"/>
  <c r="BP819"/>
  <c r="BO819"/>
  <c r="BN819"/>
  <c r="BM819"/>
  <c r="BL819"/>
  <c r="BK819"/>
  <c r="BJ819"/>
  <c r="BI819"/>
  <c r="BH819"/>
  <c r="BG819"/>
  <c r="BF819"/>
  <c r="BE819"/>
  <c r="BD819"/>
  <c r="BC819"/>
  <c r="BB819"/>
  <c r="BA819"/>
  <c r="AZ819"/>
  <c r="AY819"/>
  <c r="AX819"/>
  <c r="AW819"/>
  <c r="AV819"/>
  <c r="AU819"/>
  <c r="AT819"/>
  <c r="AS819"/>
  <c r="AR819"/>
  <c r="AQ819"/>
  <c r="AP819"/>
  <c r="AO819"/>
  <c r="AN819"/>
  <c r="AM819"/>
  <c r="AL819"/>
  <c r="AK819"/>
  <c r="AJ819"/>
  <c r="AI819"/>
  <c r="AH819"/>
  <c r="AG819"/>
  <c r="AF819"/>
  <c r="AE819"/>
  <c r="AD819"/>
  <c r="AC819"/>
  <c r="AB819"/>
  <c r="AA819"/>
  <c r="Z819"/>
  <c r="Y819"/>
  <c r="X819"/>
  <c r="W819"/>
  <c r="V819"/>
  <c r="U819"/>
  <c r="T819"/>
  <c r="S819"/>
  <c r="R819"/>
  <c r="Q819"/>
  <c r="P819"/>
  <c r="O819"/>
  <c r="N819"/>
  <c r="M819"/>
  <c r="L819"/>
  <c r="K819"/>
  <c r="J819"/>
  <c r="I819"/>
  <c r="H819"/>
  <c r="G819"/>
  <c r="CX818"/>
  <c r="CW818"/>
  <c r="CV818"/>
  <c r="CU818"/>
  <c r="CT818"/>
  <c r="CS818"/>
  <c r="CR818"/>
  <c r="CQ818"/>
  <c r="CP818"/>
  <c r="CO818"/>
  <c r="CN818"/>
  <c r="CM818"/>
  <c r="CL818"/>
  <c r="CK818"/>
  <c r="CJ818"/>
  <c r="CI818"/>
  <c r="CH818"/>
  <c r="CG818"/>
  <c r="CF818"/>
  <c r="CE818"/>
  <c r="CD818"/>
  <c r="CC818"/>
  <c r="CB818"/>
  <c r="CA818"/>
  <c r="BZ818"/>
  <c r="BY818"/>
  <c r="BX818"/>
  <c r="BW818"/>
  <c r="BV818"/>
  <c r="BU818"/>
  <c r="BT818"/>
  <c r="BS818"/>
  <c r="BR818"/>
  <c r="BQ818"/>
  <c r="BP818"/>
  <c r="BO818"/>
  <c r="BN818"/>
  <c r="BM818"/>
  <c r="BL818"/>
  <c r="BK818"/>
  <c r="BJ818"/>
  <c r="BI818"/>
  <c r="BH818"/>
  <c r="BG818"/>
  <c r="BF818"/>
  <c r="BE818"/>
  <c r="BD818"/>
  <c r="BC818"/>
  <c r="BB818"/>
  <c r="BA818"/>
  <c r="AZ818"/>
  <c r="AY818"/>
  <c r="AX818"/>
  <c r="AW818"/>
  <c r="AV818"/>
  <c r="AU818"/>
  <c r="AT818"/>
  <c r="AS818"/>
  <c r="AR818"/>
  <c r="AQ818"/>
  <c r="AP818"/>
  <c r="AO818"/>
  <c r="AN818"/>
  <c r="AM818"/>
  <c r="AL818"/>
  <c r="AK818"/>
  <c r="AJ818"/>
  <c r="AI818"/>
  <c r="AH818"/>
  <c r="AG818"/>
  <c r="AF818"/>
  <c r="AE818"/>
  <c r="AD818"/>
  <c r="AC818"/>
  <c r="AB818"/>
  <c r="AA818"/>
  <c r="Z818"/>
  <c r="Y818"/>
  <c r="X818"/>
  <c r="W818"/>
  <c r="V818"/>
  <c r="U818"/>
  <c r="T818"/>
  <c r="S818"/>
  <c r="R818"/>
  <c r="Q818"/>
  <c r="P818"/>
  <c r="O818"/>
  <c r="N818"/>
  <c r="M818"/>
  <c r="L818"/>
  <c r="K818"/>
  <c r="J818"/>
  <c r="I818"/>
  <c r="H818"/>
  <c r="G818"/>
  <c r="CX817"/>
  <c r="CW817"/>
  <c r="CV817"/>
  <c r="CU817"/>
  <c r="CT817"/>
  <c r="CS817"/>
  <c r="CR817"/>
  <c r="CQ817"/>
  <c r="CP817"/>
  <c r="CO817"/>
  <c r="CN817"/>
  <c r="CM817"/>
  <c r="CL817"/>
  <c r="CK817"/>
  <c r="CJ817"/>
  <c r="CI817"/>
  <c r="CH817"/>
  <c r="CG817"/>
  <c r="CF817"/>
  <c r="CE817"/>
  <c r="CD817"/>
  <c r="CC817"/>
  <c r="CB817"/>
  <c r="CA817"/>
  <c r="BZ817"/>
  <c r="BY817"/>
  <c r="BX817"/>
  <c r="BW817"/>
  <c r="BV817"/>
  <c r="BU817"/>
  <c r="BT817"/>
  <c r="BS817"/>
  <c r="BR817"/>
  <c r="BQ817"/>
  <c r="BP817"/>
  <c r="BO817"/>
  <c r="BN817"/>
  <c r="BM817"/>
  <c r="BL817"/>
  <c r="BK817"/>
  <c r="BJ817"/>
  <c r="BI817"/>
  <c r="BH817"/>
  <c r="BG817"/>
  <c r="BF817"/>
  <c r="BE817"/>
  <c r="BD817"/>
  <c r="BC817"/>
  <c r="BB817"/>
  <c r="BA817"/>
  <c r="AZ817"/>
  <c r="AY817"/>
  <c r="AX817"/>
  <c r="AW817"/>
  <c r="AV817"/>
  <c r="AU817"/>
  <c r="AT817"/>
  <c r="AS817"/>
  <c r="AR817"/>
  <c r="AQ817"/>
  <c r="AP817"/>
  <c r="AO817"/>
  <c r="AN817"/>
  <c r="AM817"/>
  <c r="AL817"/>
  <c r="AK817"/>
  <c r="AJ817"/>
  <c r="AI817"/>
  <c r="AH817"/>
  <c r="AG817"/>
  <c r="AF817"/>
  <c r="AE817"/>
  <c r="AD817"/>
  <c r="AC817"/>
  <c r="AB817"/>
  <c r="AA817"/>
  <c r="Z817"/>
  <c r="Y817"/>
  <c r="X817"/>
  <c r="W817"/>
  <c r="V817"/>
  <c r="U817"/>
  <c r="T817"/>
  <c r="S817"/>
  <c r="R817"/>
  <c r="Q817"/>
  <c r="P817"/>
  <c r="O817"/>
  <c r="N817"/>
  <c r="M817"/>
  <c r="L817"/>
  <c r="K817"/>
  <c r="J817"/>
  <c r="I817"/>
  <c r="H817"/>
  <c r="G817"/>
  <c r="CX816"/>
  <c r="CW816"/>
  <c r="CV816"/>
  <c r="CU816"/>
  <c r="CT816"/>
  <c r="CS816"/>
  <c r="CR816"/>
  <c r="CQ816"/>
  <c r="CP816"/>
  <c r="CO816"/>
  <c r="CN816"/>
  <c r="CM816"/>
  <c r="CL816"/>
  <c r="CK816"/>
  <c r="CJ816"/>
  <c r="CI816"/>
  <c r="CH816"/>
  <c r="CG816"/>
  <c r="CF816"/>
  <c r="CE816"/>
  <c r="CD816"/>
  <c r="CC816"/>
  <c r="CB816"/>
  <c r="CA816"/>
  <c r="BZ816"/>
  <c r="BY816"/>
  <c r="BX816"/>
  <c r="BW816"/>
  <c r="BV816"/>
  <c r="BU816"/>
  <c r="BT816"/>
  <c r="BS816"/>
  <c r="BR816"/>
  <c r="BQ816"/>
  <c r="BP816"/>
  <c r="BO816"/>
  <c r="BN816"/>
  <c r="BM816"/>
  <c r="BL816"/>
  <c r="BK816"/>
  <c r="BJ816"/>
  <c r="BI816"/>
  <c r="BH816"/>
  <c r="BG816"/>
  <c r="BF816"/>
  <c r="BE816"/>
  <c r="BD816"/>
  <c r="BC816"/>
  <c r="BB816"/>
  <c r="BA816"/>
  <c r="AZ816"/>
  <c r="AY816"/>
  <c r="AX816"/>
  <c r="AW816"/>
  <c r="AV816"/>
  <c r="AU816"/>
  <c r="AT816"/>
  <c r="AS816"/>
  <c r="AR816"/>
  <c r="AQ816"/>
  <c r="AP816"/>
  <c r="AO816"/>
  <c r="AN816"/>
  <c r="AM816"/>
  <c r="AL816"/>
  <c r="AK816"/>
  <c r="AJ816"/>
  <c r="AI816"/>
  <c r="AH816"/>
  <c r="AG816"/>
  <c r="AF816"/>
  <c r="AE816"/>
  <c r="AD816"/>
  <c r="AC816"/>
  <c r="AB816"/>
  <c r="AA816"/>
  <c r="Z816"/>
  <c r="Y816"/>
  <c r="X816"/>
  <c r="W816"/>
  <c r="V816"/>
  <c r="U816"/>
  <c r="T816"/>
  <c r="S816"/>
  <c r="R816"/>
  <c r="Q816"/>
  <c r="P816"/>
  <c r="O816"/>
  <c r="N816"/>
  <c r="M816"/>
  <c r="L816"/>
  <c r="K816"/>
  <c r="J816"/>
  <c r="I816"/>
  <c r="H816"/>
  <c r="G816"/>
  <c r="CX815"/>
  <c r="CW815"/>
  <c r="CV815"/>
  <c r="CU815"/>
  <c r="CT815"/>
  <c r="CS815"/>
  <c r="CR815"/>
  <c r="CQ815"/>
  <c r="CP815"/>
  <c r="CO815"/>
  <c r="CN815"/>
  <c r="CM815"/>
  <c r="CL815"/>
  <c r="CK815"/>
  <c r="CJ815"/>
  <c r="CI815"/>
  <c r="CH815"/>
  <c r="CG815"/>
  <c r="CF815"/>
  <c r="CE815"/>
  <c r="CD815"/>
  <c r="CC815"/>
  <c r="CB815"/>
  <c r="CA815"/>
  <c r="BZ815"/>
  <c r="BY815"/>
  <c r="BX815"/>
  <c r="BW815"/>
  <c r="BV815"/>
  <c r="BU815"/>
  <c r="BT815"/>
  <c r="BS815"/>
  <c r="BR815"/>
  <c r="BQ815"/>
  <c r="BP815"/>
  <c r="BO815"/>
  <c r="BN815"/>
  <c r="BM815"/>
  <c r="BL815"/>
  <c r="BK815"/>
  <c r="BJ815"/>
  <c r="BI815"/>
  <c r="BH815"/>
  <c r="BG815"/>
  <c r="BF815"/>
  <c r="BE815"/>
  <c r="BD815"/>
  <c r="BC815"/>
  <c r="BB815"/>
  <c r="BA815"/>
  <c r="AZ815"/>
  <c r="AY815"/>
  <c r="AX815"/>
  <c r="AW815"/>
  <c r="AV815"/>
  <c r="AU815"/>
  <c r="AT815"/>
  <c r="AS815"/>
  <c r="AR815"/>
  <c r="AQ815"/>
  <c r="AP815"/>
  <c r="AO815"/>
  <c r="AN815"/>
  <c r="AM815"/>
  <c r="AL815"/>
  <c r="AK815"/>
  <c r="AJ815"/>
  <c r="AI815"/>
  <c r="AH815"/>
  <c r="AG815"/>
  <c r="AF815"/>
  <c r="AE815"/>
  <c r="AD815"/>
  <c r="AC815"/>
  <c r="AB815"/>
  <c r="AA815"/>
  <c r="Z815"/>
  <c r="Y815"/>
  <c r="X815"/>
  <c r="W815"/>
  <c r="V815"/>
  <c r="U815"/>
  <c r="T815"/>
  <c r="S815"/>
  <c r="R815"/>
  <c r="Q815"/>
  <c r="P815"/>
  <c r="O815"/>
  <c r="N815"/>
  <c r="M815"/>
  <c r="L815"/>
  <c r="K815"/>
  <c r="J815"/>
  <c r="I815"/>
  <c r="H815"/>
  <c r="G815"/>
  <c r="CX814"/>
  <c r="CW814"/>
  <c r="CV814"/>
  <c r="CU814"/>
  <c r="CT814"/>
  <c r="CS814"/>
  <c r="CR814"/>
  <c r="CQ814"/>
  <c r="CP814"/>
  <c r="CO814"/>
  <c r="CN814"/>
  <c r="CM814"/>
  <c r="CL814"/>
  <c r="CK814"/>
  <c r="CJ814"/>
  <c r="CI814"/>
  <c r="CH814"/>
  <c r="CG814"/>
  <c r="CF814"/>
  <c r="CE814"/>
  <c r="CD814"/>
  <c r="CC814"/>
  <c r="CB814"/>
  <c r="CA814"/>
  <c r="BZ814"/>
  <c r="BY814"/>
  <c r="BX814"/>
  <c r="BW814"/>
  <c r="BV814"/>
  <c r="BU814"/>
  <c r="BT814"/>
  <c r="BS814"/>
  <c r="BR814"/>
  <c r="BQ814"/>
  <c r="BP814"/>
  <c r="BO814"/>
  <c r="BN814"/>
  <c r="BM814"/>
  <c r="BL814"/>
  <c r="BK814"/>
  <c r="BJ814"/>
  <c r="BI814"/>
  <c r="BH814"/>
  <c r="BG814"/>
  <c r="BF814"/>
  <c r="BE814"/>
  <c r="BD814"/>
  <c r="BC814"/>
  <c r="BB814"/>
  <c r="BA814"/>
  <c r="AZ814"/>
  <c r="AY814"/>
  <c r="AX814"/>
  <c r="AW814"/>
  <c r="AV814"/>
  <c r="AU814"/>
  <c r="AT814"/>
  <c r="AS814"/>
  <c r="AR814"/>
  <c r="AQ814"/>
  <c r="AP814"/>
  <c r="AO814"/>
  <c r="AN814"/>
  <c r="AM814"/>
  <c r="AL814"/>
  <c r="AK814"/>
  <c r="AJ814"/>
  <c r="AI814"/>
  <c r="AH814"/>
  <c r="AG814"/>
  <c r="AF814"/>
  <c r="AE814"/>
  <c r="AD814"/>
  <c r="AC814"/>
  <c r="AB814"/>
  <c r="AA814"/>
  <c r="Z814"/>
  <c r="Y814"/>
  <c r="X814"/>
  <c r="W814"/>
  <c r="V814"/>
  <c r="U814"/>
  <c r="T814"/>
  <c r="S814"/>
  <c r="R814"/>
  <c r="Q814"/>
  <c r="P814"/>
  <c r="O814"/>
  <c r="N814"/>
  <c r="M814"/>
  <c r="L814"/>
  <c r="K814"/>
  <c r="J814"/>
  <c r="I814"/>
  <c r="H814"/>
  <c r="G814"/>
  <c r="CX813"/>
  <c r="CW813"/>
  <c r="CV813"/>
  <c r="CU813"/>
  <c r="CT813"/>
  <c r="CS813"/>
  <c r="CR813"/>
  <c r="CQ813"/>
  <c r="CP813"/>
  <c r="CO813"/>
  <c r="CN813"/>
  <c r="CM813"/>
  <c r="CL813"/>
  <c r="CK813"/>
  <c r="CJ813"/>
  <c r="CI813"/>
  <c r="CH813"/>
  <c r="CG813"/>
  <c r="CF813"/>
  <c r="CE813"/>
  <c r="CD813"/>
  <c r="CC813"/>
  <c r="CB813"/>
  <c r="CA813"/>
  <c r="BZ813"/>
  <c r="BY813"/>
  <c r="BX813"/>
  <c r="BW813"/>
  <c r="BV813"/>
  <c r="BU813"/>
  <c r="BT813"/>
  <c r="BS813"/>
  <c r="BR813"/>
  <c r="BQ813"/>
  <c r="BP813"/>
  <c r="BO813"/>
  <c r="BN813"/>
  <c r="BM813"/>
  <c r="BL813"/>
  <c r="BK813"/>
  <c r="BJ813"/>
  <c r="BI813"/>
  <c r="BH813"/>
  <c r="BG813"/>
  <c r="BF813"/>
  <c r="BE813"/>
  <c r="BD813"/>
  <c r="BC813"/>
  <c r="BB813"/>
  <c r="BA813"/>
  <c r="AZ813"/>
  <c r="AY813"/>
  <c r="AX813"/>
  <c r="AW813"/>
  <c r="AV813"/>
  <c r="AU813"/>
  <c r="AT813"/>
  <c r="AS813"/>
  <c r="AR813"/>
  <c r="AQ813"/>
  <c r="AP813"/>
  <c r="AO813"/>
  <c r="AN813"/>
  <c r="AM813"/>
  <c r="AL813"/>
  <c r="AK813"/>
  <c r="AJ813"/>
  <c r="AI813"/>
  <c r="AH813"/>
  <c r="AG813"/>
  <c r="AF813"/>
  <c r="AE813"/>
  <c r="AD813"/>
  <c r="AC813"/>
  <c r="AB813"/>
  <c r="AA813"/>
  <c r="Z813"/>
  <c r="Y813"/>
  <c r="X813"/>
  <c r="W813"/>
  <c r="V813"/>
  <c r="U813"/>
  <c r="T813"/>
  <c r="S813"/>
  <c r="R813"/>
  <c r="Q813"/>
  <c r="P813"/>
  <c r="O813"/>
  <c r="N813"/>
  <c r="M813"/>
  <c r="L813"/>
  <c r="K813"/>
  <c r="J813"/>
  <c r="I813"/>
  <c r="H813"/>
  <c r="G813"/>
  <c r="CX812"/>
  <c r="CW812"/>
  <c r="CV812"/>
  <c r="CU812"/>
  <c r="CT812"/>
  <c r="CS812"/>
  <c r="CR812"/>
  <c r="CQ812"/>
  <c r="CP812"/>
  <c r="CO812"/>
  <c r="CN812"/>
  <c r="CM812"/>
  <c r="CL812"/>
  <c r="CK812"/>
  <c r="CJ812"/>
  <c r="CI812"/>
  <c r="CH812"/>
  <c r="CG812"/>
  <c r="CF812"/>
  <c r="CE812"/>
  <c r="CD812"/>
  <c r="CC812"/>
  <c r="CB812"/>
  <c r="CA812"/>
  <c r="BZ812"/>
  <c r="BY812"/>
  <c r="BX812"/>
  <c r="BW812"/>
  <c r="BV812"/>
  <c r="BU812"/>
  <c r="BT812"/>
  <c r="BS812"/>
  <c r="BR812"/>
  <c r="BQ812"/>
  <c r="BP812"/>
  <c r="BO812"/>
  <c r="BN812"/>
  <c r="BM812"/>
  <c r="BL812"/>
  <c r="BK812"/>
  <c r="BJ812"/>
  <c r="BI812"/>
  <c r="BH812"/>
  <c r="BG812"/>
  <c r="BF812"/>
  <c r="BE812"/>
  <c r="BD812"/>
  <c r="BC812"/>
  <c r="BB812"/>
  <c r="BA812"/>
  <c r="AZ812"/>
  <c r="AY812"/>
  <c r="AX812"/>
  <c r="AW812"/>
  <c r="AV812"/>
  <c r="AU812"/>
  <c r="AT812"/>
  <c r="AS812"/>
  <c r="AR812"/>
  <c r="AQ812"/>
  <c r="AP812"/>
  <c r="AO812"/>
  <c r="AN812"/>
  <c r="AM812"/>
  <c r="AL812"/>
  <c r="AK812"/>
  <c r="AJ812"/>
  <c r="AI812"/>
  <c r="AH812"/>
  <c r="AG812"/>
  <c r="AF812"/>
  <c r="AE812"/>
  <c r="AD812"/>
  <c r="AC812"/>
  <c r="AB812"/>
  <c r="AA812"/>
  <c r="Z812"/>
  <c r="Y812"/>
  <c r="X812"/>
  <c r="W812"/>
  <c r="V812"/>
  <c r="U812"/>
  <c r="T812"/>
  <c r="S812"/>
  <c r="R812"/>
  <c r="Q812"/>
  <c r="P812"/>
  <c r="O812"/>
  <c r="N812"/>
  <c r="M812"/>
  <c r="L812"/>
  <c r="K812"/>
  <c r="J812"/>
  <c r="I812"/>
  <c r="H812"/>
  <c r="G812"/>
  <c r="CX811"/>
  <c r="CW811"/>
  <c r="CV811"/>
  <c r="CU811"/>
  <c r="CT811"/>
  <c r="CS811"/>
  <c r="CR811"/>
  <c r="CQ811"/>
  <c r="CP811"/>
  <c r="CO811"/>
  <c r="CN811"/>
  <c r="CM811"/>
  <c r="CL811"/>
  <c r="CK811"/>
  <c r="CJ811"/>
  <c r="CI811"/>
  <c r="CH811"/>
  <c r="CG811"/>
  <c r="CF811"/>
  <c r="CE811"/>
  <c r="CD811"/>
  <c r="CC811"/>
  <c r="CB811"/>
  <c r="CA811"/>
  <c r="BZ811"/>
  <c r="BY811"/>
  <c r="BX811"/>
  <c r="BW811"/>
  <c r="BV811"/>
  <c r="BU811"/>
  <c r="BT811"/>
  <c r="BS811"/>
  <c r="BR811"/>
  <c r="BQ811"/>
  <c r="BP811"/>
  <c r="BO811"/>
  <c r="BN811"/>
  <c r="BM811"/>
  <c r="BL811"/>
  <c r="BK811"/>
  <c r="BJ811"/>
  <c r="BI811"/>
  <c r="BH811"/>
  <c r="BG811"/>
  <c r="BF811"/>
  <c r="BE811"/>
  <c r="BD811"/>
  <c r="BC811"/>
  <c r="BB811"/>
  <c r="BA811"/>
  <c r="AZ811"/>
  <c r="AY811"/>
  <c r="AX811"/>
  <c r="AW811"/>
  <c r="AV811"/>
  <c r="AU811"/>
  <c r="AT811"/>
  <c r="AS811"/>
  <c r="AR811"/>
  <c r="AQ811"/>
  <c r="AP811"/>
  <c r="AO811"/>
  <c r="AN811"/>
  <c r="AM811"/>
  <c r="AL811"/>
  <c r="AK811"/>
  <c r="AJ811"/>
  <c r="AI811"/>
  <c r="AH811"/>
  <c r="AG811"/>
  <c r="AF811"/>
  <c r="AE811"/>
  <c r="AD811"/>
  <c r="AC811"/>
  <c r="AB811"/>
  <c r="AA811"/>
  <c r="Z811"/>
  <c r="Y811"/>
  <c r="X811"/>
  <c r="W811"/>
  <c r="V811"/>
  <c r="U811"/>
  <c r="T811"/>
  <c r="S811"/>
  <c r="R811"/>
  <c r="Q811"/>
  <c r="P811"/>
  <c r="O811"/>
  <c r="N811"/>
  <c r="M811"/>
  <c r="L811"/>
  <c r="K811"/>
  <c r="J811"/>
  <c r="I811"/>
  <c r="H811"/>
  <c r="G811"/>
  <c r="CX810"/>
  <c r="CW810"/>
  <c r="CV810"/>
  <c r="CU810"/>
  <c r="CT810"/>
  <c r="CS810"/>
  <c r="CR810"/>
  <c r="CQ810"/>
  <c r="CP810"/>
  <c r="CO810"/>
  <c r="CN810"/>
  <c r="CM810"/>
  <c r="CL810"/>
  <c r="CK810"/>
  <c r="CJ810"/>
  <c r="CI810"/>
  <c r="CH810"/>
  <c r="CG810"/>
  <c r="CF810"/>
  <c r="CE810"/>
  <c r="CD810"/>
  <c r="CC810"/>
  <c r="CB810"/>
  <c r="CA810"/>
  <c r="BZ810"/>
  <c r="BY810"/>
  <c r="BX810"/>
  <c r="BW810"/>
  <c r="BV810"/>
  <c r="BU810"/>
  <c r="BT810"/>
  <c r="BS810"/>
  <c r="BR810"/>
  <c r="BQ810"/>
  <c r="BP810"/>
  <c r="BO810"/>
  <c r="BN810"/>
  <c r="BM810"/>
  <c r="BL810"/>
  <c r="BK810"/>
  <c r="BJ810"/>
  <c r="BI810"/>
  <c r="BH810"/>
  <c r="BG810"/>
  <c r="BF810"/>
  <c r="BE810"/>
  <c r="BD810"/>
  <c r="BC810"/>
  <c r="BB810"/>
  <c r="BA810"/>
  <c r="AZ810"/>
  <c r="AY810"/>
  <c r="AX810"/>
  <c r="AW810"/>
  <c r="AV810"/>
  <c r="AU810"/>
  <c r="AT810"/>
  <c r="AS810"/>
  <c r="AR810"/>
  <c r="AQ810"/>
  <c r="AP810"/>
  <c r="AO810"/>
  <c r="AN810"/>
  <c r="AM810"/>
  <c r="AL810"/>
  <c r="AK810"/>
  <c r="AJ810"/>
  <c r="AI810"/>
  <c r="AH810"/>
  <c r="AG810"/>
  <c r="AF810"/>
  <c r="AE810"/>
  <c r="AD810"/>
  <c r="AC810"/>
  <c r="AB810"/>
  <c r="AA810"/>
  <c r="Z810"/>
  <c r="Y810"/>
  <c r="X810"/>
  <c r="W810"/>
  <c r="V810"/>
  <c r="U810"/>
  <c r="T810"/>
  <c r="S810"/>
  <c r="R810"/>
  <c r="Q810"/>
  <c r="P810"/>
  <c r="O810"/>
  <c r="N810"/>
  <c r="M810"/>
  <c r="L810"/>
  <c r="K810"/>
  <c r="J810"/>
  <c r="I810"/>
  <c r="H810"/>
  <c r="G810"/>
  <c r="CX809"/>
  <c r="CW809"/>
  <c r="CV809"/>
  <c r="CU809"/>
  <c r="CT809"/>
  <c r="CS809"/>
  <c r="CR809"/>
  <c r="CQ809"/>
  <c r="CP809"/>
  <c r="CO809"/>
  <c r="CN809"/>
  <c r="CM809"/>
  <c r="CL809"/>
  <c r="CK809"/>
  <c r="CJ809"/>
  <c r="CI809"/>
  <c r="CH809"/>
  <c r="CG809"/>
  <c r="CF809"/>
  <c r="CE809"/>
  <c r="CD809"/>
  <c r="CC809"/>
  <c r="CB809"/>
  <c r="CA809"/>
  <c r="BZ809"/>
  <c r="BY809"/>
  <c r="BX809"/>
  <c r="BW809"/>
  <c r="BV809"/>
  <c r="BU809"/>
  <c r="BT809"/>
  <c r="BS809"/>
  <c r="BR809"/>
  <c r="BQ809"/>
  <c r="BP809"/>
  <c r="BO809"/>
  <c r="BN809"/>
  <c r="BM809"/>
  <c r="BL809"/>
  <c r="BK809"/>
  <c r="BJ809"/>
  <c r="BI809"/>
  <c r="BH809"/>
  <c r="BG809"/>
  <c r="BF809"/>
  <c r="BE809"/>
  <c r="BD809"/>
  <c r="BC809"/>
  <c r="BB809"/>
  <c r="BA809"/>
  <c r="AZ809"/>
  <c r="AY809"/>
  <c r="AX809"/>
  <c r="AW809"/>
  <c r="AV809"/>
  <c r="AU809"/>
  <c r="AT809"/>
  <c r="AS809"/>
  <c r="AR809"/>
  <c r="AQ809"/>
  <c r="AP809"/>
  <c r="AO809"/>
  <c r="AN809"/>
  <c r="AM809"/>
  <c r="AL809"/>
  <c r="AK809"/>
  <c r="AJ809"/>
  <c r="AI809"/>
  <c r="AH809"/>
  <c r="AG809"/>
  <c r="AF809"/>
  <c r="AE809"/>
  <c r="AD809"/>
  <c r="AC809"/>
  <c r="AB809"/>
  <c r="AA809"/>
  <c r="Z809"/>
  <c r="Y809"/>
  <c r="X809"/>
  <c r="W809"/>
  <c r="V809"/>
  <c r="U809"/>
  <c r="T809"/>
  <c r="S809"/>
  <c r="R809"/>
  <c r="Q809"/>
  <c r="P809"/>
  <c r="O809"/>
  <c r="N809"/>
  <c r="M809"/>
  <c r="L809"/>
  <c r="K809"/>
  <c r="J809"/>
  <c r="I809"/>
  <c r="H809"/>
  <c r="G809"/>
  <c r="F809"/>
  <c r="CX808"/>
  <c r="CW808"/>
  <c r="CV808"/>
  <c r="CU808"/>
  <c r="CT808"/>
  <c r="CS808"/>
  <c r="CR808"/>
  <c r="CQ808"/>
  <c r="CP808"/>
  <c r="CO808"/>
  <c r="CN808"/>
  <c r="CM808"/>
  <c r="CL808"/>
  <c r="CK808"/>
  <c r="CJ808"/>
  <c r="CI808"/>
  <c r="CH808"/>
  <c r="CG808"/>
  <c r="CF808"/>
  <c r="CE808"/>
  <c r="CD808"/>
  <c r="CC808"/>
  <c r="CB808"/>
  <c r="CA808"/>
  <c r="BZ808"/>
  <c r="BY808"/>
  <c r="BX808"/>
  <c r="BW808"/>
  <c r="BV808"/>
  <c r="BU808"/>
  <c r="BT808"/>
  <c r="BS808"/>
  <c r="BR808"/>
  <c r="BQ808"/>
  <c r="BP808"/>
  <c r="BO808"/>
  <c r="BN808"/>
  <c r="BM808"/>
  <c r="BL808"/>
  <c r="BK808"/>
  <c r="BJ808"/>
  <c r="BI808"/>
  <c r="BH808"/>
  <c r="BG808"/>
  <c r="BF808"/>
  <c r="BE808"/>
  <c r="BD808"/>
  <c r="BC808"/>
  <c r="BB808"/>
  <c r="BA808"/>
  <c r="AZ808"/>
  <c r="AY808"/>
  <c r="AX808"/>
  <c r="AW808"/>
  <c r="AV808"/>
  <c r="AU808"/>
  <c r="AT808"/>
  <c r="AS808"/>
  <c r="AR808"/>
  <c r="AQ808"/>
  <c r="AP808"/>
  <c r="AO808"/>
  <c r="AN808"/>
  <c r="AM808"/>
  <c r="AL808"/>
  <c r="AK808"/>
  <c r="AJ808"/>
  <c r="AI808"/>
  <c r="AH808"/>
  <c r="AG808"/>
  <c r="AF808"/>
  <c r="AE808"/>
  <c r="AD808"/>
  <c r="AC808"/>
  <c r="AB808"/>
  <c r="AA808"/>
  <c r="Z808"/>
  <c r="Y808"/>
  <c r="X808"/>
  <c r="W808"/>
  <c r="V808"/>
  <c r="U808"/>
  <c r="T808"/>
  <c r="S808"/>
  <c r="R808"/>
  <c r="Q808"/>
  <c r="P808"/>
  <c r="O808"/>
  <c r="N808"/>
  <c r="M808"/>
  <c r="L808"/>
  <c r="K808"/>
  <c r="J808"/>
  <c r="I808"/>
  <c r="H808"/>
  <c r="G808"/>
  <c r="F808" s="1"/>
  <c r="CX807"/>
  <c r="CW807"/>
  <c r="CV807"/>
  <c r="CU807"/>
  <c r="CT807"/>
  <c r="CS807"/>
  <c r="CR807"/>
  <c r="CQ807"/>
  <c r="CP807"/>
  <c r="CO807"/>
  <c r="CN807"/>
  <c r="CM807"/>
  <c r="CL807"/>
  <c r="CK807"/>
  <c r="CJ807"/>
  <c r="CI807"/>
  <c r="CH807"/>
  <c r="CG807"/>
  <c r="CF807"/>
  <c r="CE807"/>
  <c r="CD807"/>
  <c r="CC807"/>
  <c r="CB807"/>
  <c r="CA807"/>
  <c r="BZ807"/>
  <c r="BY807"/>
  <c r="BX807"/>
  <c r="BW807"/>
  <c r="BV807"/>
  <c r="BU807"/>
  <c r="BT807"/>
  <c r="BS807"/>
  <c r="BR807"/>
  <c r="BQ807"/>
  <c r="BP807"/>
  <c r="BO807"/>
  <c r="BN807"/>
  <c r="BM807"/>
  <c r="BL807"/>
  <c r="BK807"/>
  <c r="BJ807"/>
  <c r="BI807"/>
  <c r="BH807"/>
  <c r="BG807"/>
  <c r="BF807"/>
  <c r="BE807"/>
  <c r="BD807"/>
  <c r="BC807"/>
  <c r="BB807"/>
  <c r="BA807"/>
  <c r="AZ807"/>
  <c r="AY807"/>
  <c r="AX807"/>
  <c r="AW807"/>
  <c r="AV807"/>
  <c r="AU807"/>
  <c r="AT807"/>
  <c r="AS807"/>
  <c r="AR807"/>
  <c r="AQ807"/>
  <c r="AP807"/>
  <c r="AO807"/>
  <c r="AN807"/>
  <c r="AM807"/>
  <c r="AL807"/>
  <c r="AK807"/>
  <c r="AJ807"/>
  <c r="AI807"/>
  <c r="AH807"/>
  <c r="AG807"/>
  <c r="AF807"/>
  <c r="AE807"/>
  <c r="AD807"/>
  <c r="AC807"/>
  <c r="AB807"/>
  <c r="AA807"/>
  <c r="Z807"/>
  <c r="Y807"/>
  <c r="X807"/>
  <c r="W807"/>
  <c r="V807"/>
  <c r="U807"/>
  <c r="T807"/>
  <c r="S807"/>
  <c r="R807"/>
  <c r="Q807"/>
  <c r="P807"/>
  <c r="O807"/>
  <c r="N807"/>
  <c r="M807"/>
  <c r="L807"/>
  <c r="K807"/>
  <c r="J807"/>
  <c r="I807"/>
  <c r="H807"/>
  <c r="G807"/>
  <c r="CX806"/>
  <c r="CW806"/>
  <c r="CV806"/>
  <c r="CU806"/>
  <c r="CT806"/>
  <c r="CS806"/>
  <c r="CR806"/>
  <c r="CQ806"/>
  <c r="CP806"/>
  <c r="CO806"/>
  <c r="CN806"/>
  <c r="CM806"/>
  <c r="CL806"/>
  <c r="CK806"/>
  <c r="CJ806"/>
  <c r="CI806"/>
  <c r="CH806"/>
  <c r="CG806"/>
  <c r="CF806"/>
  <c r="CE806"/>
  <c r="CD806"/>
  <c r="CC806"/>
  <c r="CB806"/>
  <c r="CA806"/>
  <c r="BZ806"/>
  <c r="BY806"/>
  <c r="BX806"/>
  <c r="BW806"/>
  <c r="BV806"/>
  <c r="BU806"/>
  <c r="BT806"/>
  <c r="BS806"/>
  <c r="BR806"/>
  <c r="BQ806"/>
  <c r="BP806"/>
  <c r="BO806"/>
  <c r="BN806"/>
  <c r="BM806"/>
  <c r="BL806"/>
  <c r="BK806"/>
  <c r="BJ806"/>
  <c r="BI806"/>
  <c r="BH806"/>
  <c r="BG806"/>
  <c r="BF806"/>
  <c r="BE806"/>
  <c r="BD806"/>
  <c r="BC806"/>
  <c r="BB806"/>
  <c r="BA806"/>
  <c r="AZ806"/>
  <c r="AY806"/>
  <c r="AX806"/>
  <c r="AW806"/>
  <c r="AV806"/>
  <c r="AU806"/>
  <c r="AT806"/>
  <c r="AS806"/>
  <c r="AR806"/>
  <c r="AQ806"/>
  <c r="AP806"/>
  <c r="AO806"/>
  <c r="AN806"/>
  <c r="AM806"/>
  <c r="AL806"/>
  <c r="AK806"/>
  <c r="AJ806"/>
  <c r="AI806"/>
  <c r="AH806"/>
  <c r="AG806"/>
  <c r="AF806"/>
  <c r="AE806"/>
  <c r="AD806"/>
  <c r="AC806"/>
  <c r="AB806"/>
  <c r="AA806"/>
  <c r="Z806"/>
  <c r="Y806"/>
  <c r="X806"/>
  <c r="W806"/>
  <c r="V806"/>
  <c r="U806"/>
  <c r="T806"/>
  <c r="S806"/>
  <c r="R806"/>
  <c r="Q806"/>
  <c r="P806"/>
  <c r="O806"/>
  <c r="N806"/>
  <c r="M806"/>
  <c r="L806"/>
  <c r="K806"/>
  <c r="J806"/>
  <c r="I806"/>
  <c r="H806"/>
  <c r="G806"/>
  <c r="F806" s="1"/>
  <c r="CX805"/>
  <c r="CW805"/>
  <c r="CV805"/>
  <c r="CU805"/>
  <c r="CT805"/>
  <c r="CS805"/>
  <c r="CR805"/>
  <c r="CQ805"/>
  <c r="CP805"/>
  <c r="CO805"/>
  <c r="CN805"/>
  <c r="CM805"/>
  <c r="CL805"/>
  <c r="CK805"/>
  <c r="CJ805"/>
  <c r="CI805"/>
  <c r="CH805"/>
  <c r="CG805"/>
  <c r="CF805"/>
  <c r="CE805"/>
  <c r="CD805"/>
  <c r="CC805"/>
  <c r="CB805"/>
  <c r="CA805"/>
  <c r="BZ805"/>
  <c r="BY805"/>
  <c r="BX805"/>
  <c r="BW805"/>
  <c r="BV805"/>
  <c r="BU805"/>
  <c r="BT805"/>
  <c r="BS805"/>
  <c r="BR805"/>
  <c r="BQ805"/>
  <c r="BP805"/>
  <c r="BO805"/>
  <c r="BN805"/>
  <c r="BM805"/>
  <c r="BL805"/>
  <c r="BK805"/>
  <c r="BJ805"/>
  <c r="BI805"/>
  <c r="BH805"/>
  <c r="BG805"/>
  <c r="BF805"/>
  <c r="BE805"/>
  <c r="BD805"/>
  <c r="BC805"/>
  <c r="BB805"/>
  <c r="BA805"/>
  <c r="AZ805"/>
  <c r="AY805"/>
  <c r="AX805"/>
  <c r="AW805"/>
  <c r="AV805"/>
  <c r="AU805"/>
  <c r="AT805"/>
  <c r="AS805"/>
  <c r="AR805"/>
  <c r="AQ805"/>
  <c r="AP805"/>
  <c r="AO805"/>
  <c r="AN805"/>
  <c r="AM805"/>
  <c r="AL805"/>
  <c r="AK805"/>
  <c r="AJ805"/>
  <c r="AI805"/>
  <c r="AH805"/>
  <c r="AG805"/>
  <c r="AF805"/>
  <c r="AE805"/>
  <c r="AD805"/>
  <c r="AC805"/>
  <c r="AB805"/>
  <c r="AA805"/>
  <c r="Z805"/>
  <c r="Y805"/>
  <c r="X805"/>
  <c r="W805"/>
  <c r="V805"/>
  <c r="U805"/>
  <c r="T805"/>
  <c r="S805"/>
  <c r="R805"/>
  <c r="Q805"/>
  <c r="P805"/>
  <c r="O805"/>
  <c r="N805"/>
  <c r="M805"/>
  <c r="L805"/>
  <c r="K805"/>
  <c r="J805"/>
  <c r="I805"/>
  <c r="H805"/>
  <c r="G805"/>
  <c r="F805" s="1"/>
  <c r="CX804"/>
  <c r="CW804"/>
  <c r="CV804"/>
  <c r="CU804"/>
  <c r="CT804"/>
  <c r="CS804"/>
  <c r="CR804"/>
  <c r="CQ804"/>
  <c r="CP804"/>
  <c r="CO804"/>
  <c r="CN804"/>
  <c r="CM804"/>
  <c r="CL804"/>
  <c r="CK804"/>
  <c r="CJ804"/>
  <c r="CI804"/>
  <c r="CH804"/>
  <c r="CG804"/>
  <c r="CF804"/>
  <c r="CE804"/>
  <c r="CD804"/>
  <c r="CC804"/>
  <c r="CB804"/>
  <c r="CA804"/>
  <c r="BZ804"/>
  <c r="BY804"/>
  <c r="BX804"/>
  <c r="BW804"/>
  <c r="BV804"/>
  <c r="BU804"/>
  <c r="BT804"/>
  <c r="BS804"/>
  <c r="BR804"/>
  <c r="BQ804"/>
  <c r="BP804"/>
  <c r="BO804"/>
  <c r="BN804"/>
  <c r="BM804"/>
  <c r="BL804"/>
  <c r="BK804"/>
  <c r="BJ804"/>
  <c r="BI804"/>
  <c r="BH804"/>
  <c r="BG804"/>
  <c r="BF804"/>
  <c r="BE804"/>
  <c r="BD804"/>
  <c r="BC804"/>
  <c r="BB804"/>
  <c r="BA804"/>
  <c r="AZ804"/>
  <c r="AY804"/>
  <c r="AX804"/>
  <c r="AW804"/>
  <c r="AV804"/>
  <c r="AU804"/>
  <c r="AT804"/>
  <c r="AS804"/>
  <c r="AR804"/>
  <c r="AQ804"/>
  <c r="AP804"/>
  <c r="AO804"/>
  <c r="AN804"/>
  <c r="AM804"/>
  <c r="AL804"/>
  <c r="AK804"/>
  <c r="AJ804"/>
  <c r="AI804"/>
  <c r="AH804"/>
  <c r="AG804"/>
  <c r="AF804"/>
  <c r="AE804"/>
  <c r="AD804"/>
  <c r="AC804"/>
  <c r="AB804"/>
  <c r="AA804"/>
  <c r="Z804"/>
  <c r="Y804"/>
  <c r="X804"/>
  <c r="W804"/>
  <c r="V804"/>
  <c r="U804"/>
  <c r="T804"/>
  <c r="S804"/>
  <c r="R804"/>
  <c r="Q804"/>
  <c r="P804"/>
  <c r="O804"/>
  <c r="N804"/>
  <c r="M804"/>
  <c r="L804"/>
  <c r="K804"/>
  <c r="J804"/>
  <c r="I804"/>
  <c r="H804"/>
  <c r="G804"/>
  <c r="CX803"/>
  <c r="CW803"/>
  <c r="CV803"/>
  <c r="CU803"/>
  <c r="CT803"/>
  <c r="CS803"/>
  <c r="CR803"/>
  <c r="CQ803"/>
  <c r="CP803"/>
  <c r="CO803"/>
  <c r="CN803"/>
  <c r="CM803"/>
  <c r="CL803"/>
  <c r="CK803"/>
  <c r="CJ803"/>
  <c r="CI803"/>
  <c r="CH803"/>
  <c r="CG803"/>
  <c r="CF803"/>
  <c r="CE803"/>
  <c r="CD803"/>
  <c r="CC803"/>
  <c r="CB803"/>
  <c r="CA803"/>
  <c r="BZ803"/>
  <c r="BY803"/>
  <c r="BX803"/>
  <c r="BW803"/>
  <c r="BV803"/>
  <c r="BU803"/>
  <c r="BT803"/>
  <c r="BS803"/>
  <c r="BR803"/>
  <c r="BQ803"/>
  <c r="BP803"/>
  <c r="BO803"/>
  <c r="BN803"/>
  <c r="BM803"/>
  <c r="BL803"/>
  <c r="BK803"/>
  <c r="BJ803"/>
  <c r="BI803"/>
  <c r="BH803"/>
  <c r="BG803"/>
  <c r="BF803"/>
  <c r="BE803"/>
  <c r="BD803"/>
  <c r="BC803"/>
  <c r="BB803"/>
  <c r="BA803"/>
  <c r="AZ803"/>
  <c r="AY803"/>
  <c r="AX803"/>
  <c r="AW803"/>
  <c r="AV803"/>
  <c r="AU803"/>
  <c r="AT803"/>
  <c r="AS803"/>
  <c r="AR803"/>
  <c r="AQ803"/>
  <c r="AP803"/>
  <c r="AO803"/>
  <c r="AN803"/>
  <c r="AM803"/>
  <c r="AL803"/>
  <c r="AK803"/>
  <c r="AJ803"/>
  <c r="AI803"/>
  <c r="AH803"/>
  <c r="AG803"/>
  <c r="AF803"/>
  <c r="AE803"/>
  <c r="AD803"/>
  <c r="AC803"/>
  <c r="AB803"/>
  <c r="AA803"/>
  <c r="Z803"/>
  <c r="Y803"/>
  <c r="X803"/>
  <c r="W803"/>
  <c r="V803"/>
  <c r="U803"/>
  <c r="T803"/>
  <c r="S803"/>
  <c r="R803"/>
  <c r="Q803"/>
  <c r="P803"/>
  <c r="O803"/>
  <c r="N803"/>
  <c r="M803"/>
  <c r="L803"/>
  <c r="K803"/>
  <c r="J803"/>
  <c r="I803"/>
  <c r="H803"/>
  <c r="G803"/>
  <c r="CX802"/>
  <c r="CW802"/>
  <c r="CV802"/>
  <c r="CU802"/>
  <c r="CT802"/>
  <c r="CS802"/>
  <c r="CR802"/>
  <c r="CQ802"/>
  <c r="CP802"/>
  <c r="CO802"/>
  <c r="CN802"/>
  <c r="CM802"/>
  <c r="CL802"/>
  <c r="CK802"/>
  <c r="CJ802"/>
  <c r="CI802"/>
  <c r="CH802"/>
  <c r="CG802"/>
  <c r="CF802"/>
  <c r="CE802"/>
  <c r="CD802"/>
  <c r="CC802"/>
  <c r="CB802"/>
  <c r="CA802"/>
  <c r="BZ802"/>
  <c r="BY802"/>
  <c r="BX802"/>
  <c r="BW802"/>
  <c r="BV802"/>
  <c r="BU802"/>
  <c r="BT802"/>
  <c r="BS802"/>
  <c r="BR802"/>
  <c r="BQ802"/>
  <c r="BP802"/>
  <c r="BO802"/>
  <c r="BN802"/>
  <c r="BM802"/>
  <c r="BL802"/>
  <c r="BK802"/>
  <c r="BJ802"/>
  <c r="BI802"/>
  <c r="BH802"/>
  <c r="BG802"/>
  <c r="BF802"/>
  <c r="BE802"/>
  <c r="BD802"/>
  <c r="BC802"/>
  <c r="BB802"/>
  <c r="BA802"/>
  <c r="AZ802"/>
  <c r="AY802"/>
  <c r="AX802"/>
  <c r="AW802"/>
  <c r="AV802"/>
  <c r="AU802"/>
  <c r="AT802"/>
  <c r="AS802"/>
  <c r="AR802"/>
  <c r="AQ802"/>
  <c r="AP802"/>
  <c r="AO802"/>
  <c r="AN802"/>
  <c r="AM802"/>
  <c r="AL802"/>
  <c r="AK802"/>
  <c r="AJ802"/>
  <c r="AI802"/>
  <c r="AH802"/>
  <c r="AG802"/>
  <c r="AF802"/>
  <c r="AE802"/>
  <c r="AD802"/>
  <c r="AC802"/>
  <c r="AB802"/>
  <c r="AA802"/>
  <c r="Z802"/>
  <c r="Y802"/>
  <c r="X802"/>
  <c r="W802"/>
  <c r="V802"/>
  <c r="U802"/>
  <c r="T802"/>
  <c r="S802"/>
  <c r="R802"/>
  <c r="Q802"/>
  <c r="P802"/>
  <c r="O802"/>
  <c r="N802"/>
  <c r="M802"/>
  <c r="L802"/>
  <c r="K802"/>
  <c r="J802"/>
  <c r="I802"/>
  <c r="H802"/>
  <c r="G802"/>
  <c r="CX801"/>
  <c r="CW801"/>
  <c r="CV801"/>
  <c r="CU801"/>
  <c r="CT801"/>
  <c r="CS801"/>
  <c r="CR801"/>
  <c r="CQ801"/>
  <c r="CP801"/>
  <c r="CO801"/>
  <c r="CN801"/>
  <c r="CM801"/>
  <c r="CL801"/>
  <c r="CK801"/>
  <c r="CJ801"/>
  <c r="CI801"/>
  <c r="CH801"/>
  <c r="CG801"/>
  <c r="CF801"/>
  <c r="CE801"/>
  <c r="CD801"/>
  <c r="CC801"/>
  <c r="CB801"/>
  <c r="CA801"/>
  <c r="BZ801"/>
  <c r="BY801"/>
  <c r="BX801"/>
  <c r="BW801"/>
  <c r="BV801"/>
  <c r="BU801"/>
  <c r="BT801"/>
  <c r="BS801"/>
  <c r="BR801"/>
  <c r="BQ801"/>
  <c r="BP801"/>
  <c r="BO801"/>
  <c r="BN801"/>
  <c r="BM801"/>
  <c r="BL801"/>
  <c r="BK801"/>
  <c r="BJ801"/>
  <c r="BI801"/>
  <c r="BH801"/>
  <c r="BG801"/>
  <c r="BF801"/>
  <c r="BE801"/>
  <c r="BD801"/>
  <c r="BC801"/>
  <c r="BB801"/>
  <c r="BA801"/>
  <c r="AZ801"/>
  <c r="AY801"/>
  <c r="AX801"/>
  <c r="AW801"/>
  <c r="AV801"/>
  <c r="AU801"/>
  <c r="AT801"/>
  <c r="AS801"/>
  <c r="AR801"/>
  <c r="AQ801"/>
  <c r="AP801"/>
  <c r="AO801"/>
  <c r="AN801"/>
  <c r="AM801"/>
  <c r="AL801"/>
  <c r="AK801"/>
  <c r="AJ801"/>
  <c r="AI801"/>
  <c r="AH801"/>
  <c r="AG801"/>
  <c r="AF801"/>
  <c r="AE801"/>
  <c r="AD801"/>
  <c r="AC801"/>
  <c r="AB801"/>
  <c r="AA801"/>
  <c r="Z801"/>
  <c r="Y801"/>
  <c r="X801"/>
  <c r="W801"/>
  <c r="V801"/>
  <c r="U801"/>
  <c r="T801"/>
  <c r="S801"/>
  <c r="R801"/>
  <c r="Q801"/>
  <c r="P801"/>
  <c r="O801"/>
  <c r="N801"/>
  <c r="M801"/>
  <c r="L801"/>
  <c r="K801"/>
  <c r="J801"/>
  <c r="I801"/>
  <c r="H801"/>
  <c r="G801"/>
  <c r="F801" s="1"/>
  <c r="CX800"/>
  <c r="CW800"/>
  <c r="CV800"/>
  <c r="CU800"/>
  <c r="CT800"/>
  <c r="CS800"/>
  <c r="CR800"/>
  <c r="CQ800"/>
  <c r="CP800"/>
  <c r="CO800"/>
  <c r="CN800"/>
  <c r="CM800"/>
  <c r="CL800"/>
  <c r="CK800"/>
  <c r="CJ800"/>
  <c r="CI800"/>
  <c r="CH800"/>
  <c r="CG800"/>
  <c r="CF800"/>
  <c r="CE800"/>
  <c r="CD800"/>
  <c r="CC800"/>
  <c r="CB800"/>
  <c r="CA800"/>
  <c r="BZ800"/>
  <c r="BY800"/>
  <c r="BX800"/>
  <c r="BW800"/>
  <c r="BV800"/>
  <c r="BU800"/>
  <c r="BT800"/>
  <c r="BS800"/>
  <c r="BR800"/>
  <c r="BQ800"/>
  <c r="BP800"/>
  <c r="BO800"/>
  <c r="BN800"/>
  <c r="BM800"/>
  <c r="BL800"/>
  <c r="BK800"/>
  <c r="BJ800"/>
  <c r="BI800"/>
  <c r="BH800"/>
  <c r="BG800"/>
  <c r="BF800"/>
  <c r="BE800"/>
  <c r="BD800"/>
  <c r="BC800"/>
  <c r="BB800"/>
  <c r="BA800"/>
  <c r="AZ800"/>
  <c r="AY800"/>
  <c r="AX800"/>
  <c r="AW800"/>
  <c r="AV800"/>
  <c r="AU800"/>
  <c r="AT800"/>
  <c r="AS800"/>
  <c r="AR800"/>
  <c r="AQ800"/>
  <c r="AP800"/>
  <c r="AO800"/>
  <c r="AN800"/>
  <c r="AM800"/>
  <c r="AL800"/>
  <c r="AK800"/>
  <c r="AJ800"/>
  <c r="AI800"/>
  <c r="AH800"/>
  <c r="AG800"/>
  <c r="AF800"/>
  <c r="AE800"/>
  <c r="AD800"/>
  <c r="AC800"/>
  <c r="AB800"/>
  <c r="AA800"/>
  <c r="Z800"/>
  <c r="Y800"/>
  <c r="X800"/>
  <c r="W800"/>
  <c r="V800"/>
  <c r="U800"/>
  <c r="T800"/>
  <c r="S800"/>
  <c r="R800"/>
  <c r="Q800"/>
  <c r="P800"/>
  <c r="O800"/>
  <c r="N800"/>
  <c r="M800"/>
  <c r="L800"/>
  <c r="K800"/>
  <c r="J800"/>
  <c r="I800"/>
  <c r="H800"/>
  <c r="G800"/>
  <c r="CX799"/>
  <c r="CW799"/>
  <c r="CV799"/>
  <c r="CU799"/>
  <c r="CT799"/>
  <c r="CS799"/>
  <c r="CR799"/>
  <c r="CQ799"/>
  <c r="CP799"/>
  <c r="CO799"/>
  <c r="CN799"/>
  <c r="CM799"/>
  <c r="CL799"/>
  <c r="CK799"/>
  <c r="CJ799"/>
  <c r="CI799"/>
  <c r="CH799"/>
  <c r="CG799"/>
  <c r="CF799"/>
  <c r="CE799"/>
  <c r="CD799"/>
  <c r="CC799"/>
  <c r="CB799"/>
  <c r="CA799"/>
  <c r="BZ799"/>
  <c r="BY799"/>
  <c r="BX799"/>
  <c r="BW799"/>
  <c r="BV799"/>
  <c r="BU799"/>
  <c r="BT799"/>
  <c r="BS799"/>
  <c r="BR799"/>
  <c r="BQ799"/>
  <c r="BP799"/>
  <c r="BO799"/>
  <c r="BN799"/>
  <c r="BM799"/>
  <c r="BL799"/>
  <c r="BK799"/>
  <c r="BJ799"/>
  <c r="BI799"/>
  <c r="BH799"/>
  <c r="BG799"/>
  <c r="BF799"/>
  <c r="BE799"/>
  <c r="BD799"/>
  <c r="BC799"/>
  <c r="BB799"/>
  <c r="BA799"/>
  <c r="AZ799"/>
  <c r="AY799"/>
  <c r="AX799"/>
  <c r="AW799"/>
  <c r="AV799"/>
  <c r="AU799"/>
  <c r="AT799"/>
  <c r="AS799"/>
  <c r="AR799"/>
  <c r="AQ799"/>
  <c r="AP799"/>
  <c r="AO799"/>
  <c r="AN799"/>
  <c r="AM799"/>
  <c r="AL799"/>
  <c r="AK799"/>
  <c r="AJ799"/>
  <c r="AI799"/>
  <c r="AH799"/>
  <c r="AG799"/>
  <c r="AF799"/>
  <c r="AE799"/>
  <c r="AD799"/>
  <c r="AC799"/>
  <c r="AB799"/>
  <c r="AA799"/>
  <c r="Z799"/>
  <c r="Y799"/>
  <c r="X799"/>
  <c r="W799"/>
  <c r="V799"/>
  <c r="U799"/>
  <c r="T799"/>
  <c r="S799"/>
  <c r="R799"/>
  <c r="Q799"/>
  <c r="P799"/>
  <c r="O799"/>
  <c r="N799"/>
  <c r="M799"/>
  <c r="L799"/>
  <c r="K799"/>
  <c r="J799"/>
  <c r="I799"/>
  <c r="H799"/>
  <c r="G799"/>
  <c r="CX798"/>
  <c r="CW798"/>
  <c r="CV798"/>
  <c r="CU798"/>
  <c r="CT798"/>
  <c r="CS798"/>
  <c r="CR798"/>
  <c r="CQ798"/>
  <c r="CP798"/>
  <c r="CO798"/>
  <c r="CN798"/>
  <c r="CM798"/>
  <c r="CL798"/>
  <c r="CK798"/>
  <c r="CJ798"/>
  <c r="CI798"/>
  <c r="CH798"/>
  <c r="CG798"/>
  <c r="CF798"/>
  <c r="CE798"/>
  <c r="CD798"/>
  <c r="CC798"/>
  <c r="CB798"/>
  <c r="CA798"/>
  <c r="BZ798"/>
  <c r="BY798"/>
  <c r="BX798"/>
  <c r="BW798"/>
  <c r="BV798"/>
  <c r="BU798"/>
  <c r="BT798"/>
  <c r="BS798"/>
  <c r="BR798"/>
  <c r="BQ798"/>
  <c r="BP798"/>
  <c r="BO798"/>
  <c r="BN798"/>
  <c r="BM798"/>
  <c r="BL798"/>
  <c r="BK798"/>
  <c r="BJ798"/>
  <c r="BI798"/>
  <c r="BH798"/>
  <c r="BG798"/>
  <c r="BF798"/>
  <c r="BE798"/>
  <c r="BD798"/>
  <c r="BC798"/>
  <c r="BB798"/>
  <c r="BA798"/>
  <c r="AZ798"/>
  <c r="AY798"/>
  <c r="AX798"/>
  <c r="AW798"/>
  <c r="AV798"/>
  <c r="AU798"/>
  <c r="AT798"/>
  <c r="AS798"/>
  <c r="AR798"/>
  <c r="AQ798"/>
  <c r="AP798"/>
  <c r="AO798"/>
  <c r="AN798"/>
  <c r="AM798"/>
  <c r="AL798"/>
  <c r="AK798"/>
  <c r="AJ798"/>
  <c r="AI798"/>
  <c r="AH798"/>
  <c r="AG798"/>
  <c r="AF798"/>
  <c r="AE798"/>
  <c r="AD798"/>
  <c r="AC798"/>
  <c r="AB798"/>
  <c r="AA798"/>
  <c r="Z798"/>
  <c r="Y798"/>
  <c r="X798"/>
  <c r="W798"/>
  <c r="V798"/>
  <c r="U798"/>
  <c r="T798"/>
  <c r="S798"/>
  <c r="R798"/>
  <c r="Q798"/>
  <c r="P798"/>
  <c r="O798"/>
  <c r="N798"/>
  <c r="M798"/>
  <c r="L798"/>
  <c r="K798"/>
  <c r="J798"/>
  <c r="I798"/>
  <c r="H798"/>
  <c r="G798"/>
  <c r="CX797"/>
  <c r="CW797"/>
  <c r="CV797"/>
  <c r="CU797"/>
  <c r="CT797"/>
  <c r="CS797"/>
  <c r="CR797"/>
  <c r="CQ797"/>
  <c r="CP797"/>
  <c r="CO797"/>
  <c r="CN797"/>
  <c r="CM797"/>
  <c r="CL797"/>
  <c r="CK797"/>
  <c r="CJ797"/>
  <c r="CI797"/>
  <c r="CH797"/>
  <c r="CG797"/>
  <c r="CF797"/>
  <c r="CE797"/>
  <c r="CD797"/>
  <c r="CC797"/>
  <c r="CB797"/>
  <c r="CA797"/>
  <c r="BZ797"/>
  <c r="BY797"/>
  <c r="BX797"/>
  <c r="BW797"/>
  <c r="BV797"/>
  <c r="BU797"/>
  <c r="BT797"/>
  <c r="BS797"/>
  <c r="BR797"/>
  <c r="BQ797"/>
  <c r="BP797"/>
  <c r="BO797"/>
  <c r="BN797"/>
  <c r="BM797"/>
  <c r="BL797"/>
  <c r="BK797"/>
  <c r="BJ797"/>
  <c r="BI797"/>
  <c r="BH797"/>
  <c r="BG797"/>
  <c r="BF797"/>
  <c r="BE797"/>
  <c r="BD797"/>
  <c r="BC797"/>
  <c r="BB797"/>
  <c r="BA797"/>
  <c r="AZ797"/>
  <c r="AY797"/>
  <c r="AX797"/>
  <c r="AW797"/>
  <c r="AV797"/>
  <c r="AU797"/>
  <c r="AT797"/>
  <c r="AS797"/>
  <c r="AR797"/>
  <c r="AQ797"/>
  <c r="AP797"/>
  <c r="AO797"/>
  <c r="AN797"/>
  <c r="AM797"/>
  <c r="AL797"/>
  <c r="AK797"/>
  <c r="AJ797"/>
  <c r="AI797"/>
  <c r="AH797"/>
  <c r="AG797"/>
  <c r="AF797"/>
  <c r="AE797"/>
  <c r="AD797"/>
  <c r="AC797"/>
  <c r="AB797"/>
  <c r="AA797"/>
  <c r="Z797"/>
  <c r="Y797"/>
  <c r="X797"/>
  <c r="W797"/>
  <c r="V797"/>
  <c r="U797"/>
  <c r="T797"/>
  <c r="S797"/>
  <c r="R797"/>
  <c r="Q797"/>
  <c r="P797"/>
  <c r="O797"/>
  <c r="N797"/>
  <c r="M797"/>
  <c r="L797"/>
  <c r="K797"/>
  <c r="J797"/>
  <c r="I797"/>
  <c r="H797"/>
  <c r="G797"/>
  <c r="CX796"/>
  <c r="CW796"/>
  <c r="CV796"/>
  <c r="CU796"/>
  <c r="CT796"/>
  <c r="CS796"/>
  <c r="CR796"/>
  <c r="CQ796"/>
  <c r="CP796"/>
  <c r="CO796"/>
  <c r="CN796"/>
  <c r="CM796"/>
  <c r="CL796"/>
  <c r="CK796"/>
  <c r="CJ796"/>
  <c r="CI796"/>
  <c r="CH796"/>
  <c r="CG796"/>
  <c r="CF796"/>
  <c r="CE796"/>
  <c r="CD796"/>
  <c r="CC796"/>
  <c r="CB796"/>
  <c r="CA796"/>
  <c r="BZ796"/>
  <c r="BY796"/>
  <c r="BX796"/>
  <c r="BW796"/>
  <c r="BV796"/>
  <c r="BU796"/>
  <c r="BT796"/>
  <c r="BS796"/>
  <c r="BR796"/>
  <c r="BQ796"/>
  <c r="BP796"/>
  <c r="BO796"/>
  <c r="BN796"/>
  <c r="BM796"/>
  <c r="BL796"/>
  <c r="BK796"/>
  <c r="BJ796"/>
  <c r="BI796"/>
  <c r="BH796"/>
  <c r="BG796"/>
  <c r="BF796"/>
  <c r="BE796"/>
  <c r="BD796"/>
  <c r="BC796"/>
  <c r="BB796"/>
  <c r="BA796"/>
  <c r="AZ796"/>
  <c r="AY796"/>
  <c r="AX796"/>
  <c r="AW796"/>
  <c r="AV796"/>
  <c r="AU796"/>
  <c r="AT796"/>
  <c r="AS796"/>
  <c r="AR796"/>
  <c r="AQ796"/>
  <c r="AP796"/>
  <c r="AO796"/>
  <c r="AN796"/>
  <c r="AM796"/>
  <c r="AL796"/>
  <c r="AK796"/>
  <c r="AJ796"/>
  <c r="AI796"/>
  <c r="AH796"/>
  <c r="AG796"/>
  <c r="AF796"/>
  <c r="AE796"/>
  <c r="AD796"/>
  <c r="AC796"/>
  <c r="AB796"/>
  <c r="AA796"/>
  <c r="Z796"/>
  <c r="Y796"/>
  <c r="X796"/>
  <c r="W796"/>
  <c r="V796"/>
  <c r="U796"/>
  <c r="T796"/>
  <c r="S796"/>
  <c r="R796"/>
  <c r="Q796"/>
  <c r="P796"/>
  <c r="O796"/>
  <c r="N796"/>
  <c r="M796"/>
  <c r="L796"/>
  <c r="K796"/>
  <c r="J796"/>
  <c r="I796"/>
  <c r="H796"/>
  <c r="G796"/>
  <c r="CX795"/>
  <c r="CW795"/>
  <c r="CV795"/>
  <c r="CU795"/>
  <c r="CT795"/>
  <c r="CS795"/>
  <c r="CR795"/>
  <c r="CQ795"/>
  <c r="CP795"/>
  <c r="CO795"/>
  <c r="CN795"/>
  <c r="CM795"/>
  <c r="CL795"/>
  <c r="CK795"/>
  <c r="CJ795"/>
  <c r="CI795"/>
  <c r="CH795"/>
  <c r="CG795"/>
  <c r="CF795"/>
  <c r="CE795"/>
  <c r="CD795"/>
  <c r="CC795"/>
  <c r="CB795"/>
  <c r="CA795"/>
  <c r="BZ795"/>
  <c r="BY795"/>
  <c r="BX795"/>
  <c r="BW795"/>
  <c r="BV795"/>
  <c r="BU795"/>
  <c r="BT795"/>
  <c r="BS795"/>
  <c r="BR795"/>
  <c r="BQ795"/>
  <c r="BP795"/>
  <c r="BO795"/>
  <c r="BN795"/>
  <c r="BM795"/>
  <c r="BL795"/>
  <c r="BK795"/>
  <c r="BJ795"/>
  <c r="BI795"/>
  <c r="BH795"/>
  <c r="BG795"/>
  <c r="BF795"/>
  <c r="BE795"/>
  <c r="BD795"/>
  <c r="BC795"/>
  <c r="BB795"/>
  <c r="BA795"/>
  <c r="AZ795"/>
  <c r="AY795"/>
  <c r="AX795"/>
  <c r="AW795"/>
  <c r="AV795"/>
  <c r="AU795"/>
  <c r="AT795"/>
  <c r="AS795"/>
  <c r="AR795"/>
  <c r="AQ795"/>
  <c r="AP795"/>
  <c r="AO795"/>
  <c r="AN795"/>
  <c r="AM795"/>
  <c r="AL795"/>
  <c r="AK795"/>
  <c r="AJ795"/>
  <c r="AI795"/>
  <c r="AH795"/>
  <c r="AG795"/>
  <c r="AF795"/>
  <c r="AE795"/>
  <c r="AD795"/>
  <c r="AC795"/>
  <c r="AB795"/>
  <c r="AA795"/>
  <c r="Z795"/>
  <c r="Y795"/>
  <c r="X795"/>
  <c r="W795"/>
  <c r="V795"/>
  <c r="U795"/>
  <c r="T795"/>
  <c r="S795"/>
  <c r="R795"/>
  <c r="Q795"/>
  <c r="P795"/>
  <c r="O795"/>
  <c r="N795"/>
  <c r="M795"/>
  <c r="L795"/>
  <c r="K795"/>
  <c r="J795"/>
  <c r="I795"/>
  <c r="H795"/>
  <c r="G795"/>
  <c r="CX794"/>
  <c r="CW794"/>
  <c r="CV794"/>
  <c r="CU794"/>
  <c r="CT794"/>
  <c r="CS794"/>
  <c r="CR794"/>
  <c r="CQ794"/>
  <c r="CP794"/>
  <c r="CO794"/>
  <c r="CN794"/>
  <c r="CM794"/>
  <c r="CL794"/>
  <c r="CK794"/>
  <c r="CJ794"/>
  <c r="CI794"/>
  <c r="CH794"/>
  <c r="CG794"/>
  <c r="CF794"/>
  <c r="CE794"/>
  <c r="CD794"/>
  <c r="CC794"/>
  <c r="CB794"/>
  <c r="CA794"/>
  <c r="BZ794"/>
  <c r="BY794"/>
  <c r="BX794"/>
  <c r="BW794"/>
  <c r="BV794"/>
  <c r="BU794"/>
  <c r="BT794"/>
  <c r="BS794"/>
  <c r="BR794"/>
  <c r="BQ794"/>
  <c r="BP794"/>
  <c r="BO794"/>
  <c r="BN794"/>
  <c r="BM794"/>
  <c r="BL794"/>
  <c r="BK794"/>
  <c r="BJ794"/>
  <c r="BI794"/>
  <c r="BH794"/>
  <c r="BG794"/>
  <c r="BF794"/>
  <c r="BE794"/>
  <c r="BD794"/>
  <c r="BC794"/>
  <c r="BB794"/>
  <c r="BA794"/>
  <c r="AZ794"/>
  <c r="AY794"/>
  <c r="AX794"/>
  <c r="AW794"/>
  <c r="AV794"/>
  <c r="AU794"/>
  <c r="AT794"/>
  <c r="AS794"/>
  <c r="AR794"/>
  <c r="AQ794"/>
  <c r="AP794"/>
  <c r="AO794"/>
  <c r="AN794"/>
  <c r="AM794"/>
  <c r="AL794"/>
  <c r="AK794"/>
  <c r="AJ794"/>
  <c r="AI794"/>
  <c r="AH794"/>
  <c r="AG794"/>
  <c r="AF794"/>
  <c r="AE794"/>
  <c r="AD794"/>
  <c r="AC794"/>
  <c r="AB794"/>
  <c r="AA794"/>
  <c r="Z794"/>
  <c r="Y794"/>
  <c r="X794"/>
  <c r="W794"/>
  <c r="V794"/>
  <c r="U794"/>
  <c r="T794"/>
  <c r="S794"/>
  <c r="R794"/>
  <c r="Q794"/>
  <c r="P794"/>
  <c r="O794"/>
  <c r="N794"/>
  <c r="M794"/>
  <c r="L794"/>
  <c r="K794"/>
  <c r="J794"/>
  <c r="I794"/>
  <c r="H794"/>
  <c r="G794"/>
  <c r="CX793"/>
  <c r="CW793"/>
  <c r="CV793"/>
  <c r="CU793"/>
  <c r="CT793"/>
  <c r="CS793"/>
  <c r="CR793"/>
  <c r="CQ793"/>
  <c r="CP793"/>
  <c r="CO793"/>
  <c r="CN793"/>
  <c r="CM793"/>
  <c r="CL793"/>
  <c r="CK793"/>
  <c r="CJ793"/>
  <c r="CI793"/>
  <c r="CH793"/>
  <c r="CG793"/>
  <c r="CF793"/>
  <c r="CE793"/>
  <c r="CD793"/>
  <c r="CC793"/>
  <c r="CB793"/>
  <c r="CA793"/>
  <c r="BZ793"/>
  <c r="BY793"/>
  <c r="BX793"/>
  <c r="BW793"/>
  <c r="BV793"/>
  <c r="BU793"/>
  <c r="BT793"/>
  <c r="BS793"/>
  <c r="BR793"/>
  <c r="BQ793"/>
  <c r="BP793"/>
  <c r="BO793"/>
  <c r="BN793"/>
  <c r="BM793"/>
  <c r="BL793"/>
  <c r="BK793"/>
  <c r="BJ793"/>
  <c r="BI793"/>
  <c r="BH793"/>
  <c r="BG793"/>
  <c r="BF793"/>
  <c r="BE793"/>
  <c r="BD793"/>
  <c r="BC793"/>
  <c r="BB793"/>
  <c r="BA793"/>
  <c r="AZ793"/>
  <c r="AY793"/>
  <c r="AX793"/>
  <c r="AW793"/>
  <c r="AV793"/>
  <c r="AU793"/>
  <c r="AT793"/>
  <c r="AS793"/>
  <c r="AR793"/>
  <c r="AQ793"/>
  <c r="AP793"/>
  <c r="AO793"/>
  <c r="AN793"/>
  <c r="AM793"/>
  <c r="AL793"/>
  <c r="AK793"/>
  <c r="AJ793"/>
  <c r="AI793"/>
  <c r="AH793"/>
  <c r="AG793"/>
  <c r="AF793"/>
  <c r="AE793"/>
  <c r="AD793"/>
  <c r="AC793"/>
  <c r="AB793"/>
  <c r="AA793"/>
  <c r="Z793"/>
  <c r="Y793"/>
  <c r="X793"/>
  <c r="W793"/>
  <c r="V793"/>
  <c r="U793"/>
  <c r="T793"/>
  <c r="S793"/>
  <c r="R793"/>
  <c r="Q793"/>
  <c r="P793"/>
  <c r="O793"/>
  <c r="N793"/>
  <c r="M793"/>
  <c r="L793"/>
  <c r="K793"/>
  <c r="J793"/>
  <c r="I793"/>
  <c r="H793"/>
  <c r="G793"/>
  <c r="CX792"/>
  <c r="CW792"/>
  <c r="CV792"/>
  <c r="CU792"/>
  <c r="CT792"/>
  <c r="CS792"/>
  <c r="CR792"/>
  <c r="CQ792"/>
  <c r="CP792"/>
  <c r="CO792"/>
  <c r="CN792"/>
  <c r="CM792"/>
  <c r="CL792"/>
  <c r="CK792"/>
  <c r="CJ792"/>
  <c r="CI792"/>
  <c r="CH792"/>
  <c r="CG792"/>
  <c r="CF792"/>
  <c r="CE792"/>
  <c r="CD792"/>
  <c r="CC792"/>
  <c r="CB792"/>
  <c r="CA792"/>
  <c r="BZ792"/>
  <c r="BY792"/>
  <c r="BX792"/>
  <c r="BW792"/>
  <c r="BV792"/>
  <c r="BU792"/>
  <c r="BT792"/>
  <c r="BS792"/>
  <c r="BR792"/>
  <c r="BQ792"/>
  <c r="BP792"/>
  <c r="BO792"/>
  <c r="BN792"/>
  <c r="BM792"/>
  <c r="BL792"/>
  <c r="BK792"/>
  <c r="BJ792"/>
  <c r="BI792"/>
  <c r="BH792"/>
  <c r="BG792"/>
  <c r="BF792"/>
  <c r="BE792"/>
  <c r="BD792"/>
  <c r="BC792"/>
  <c r="BB792"/>
  <c r="BA792"/>
  <c r="AZ792"/>
  <c r="AY792"/>
  <c r="AX792"/>
  <c r="AW792"/>
  <c r="AV792"/>
  <c r="AU792"/>
  <c r="AT792"/>
  <c r="AS792"/>
  <c r="AR792"/>
  <c r="AQ792"/>
  <c r="AP792"/>
  <c r="AO792"/>
  <c r="AN792"/>
  <c r="AM792"/>
  <c r="AL792"/>
  <c r="AK792"/>
  <c r="AJ792"/>
  <c r="AI792"/>
  <c r="AH792"/>
  <c r="AG792"/>
  <c r="AF792"/>
  <c r="AE792"/>
  <c r="AD792"/>
  <c r="AC792"/>
  <c r="AB792"/>
  <c r="AA792"/>
  <c r="Z792"/>
  <c r="Y792"/>
  <c r="X792"/>
  <c r="W792"/>
  <c r="V792"/>
  <c r="U792"/>
  <c r="T792"/>
  <c r="S792"/>
  <c r="R792"/>
  <c r="Q792"/>
  <c r="P792"/>
  <c r="O792"/>
  <c r="N792"/>
  <c r="M792"/>
  <c r="L792"/>
  <c r="K792"/>
  <c r="J792"/>
  <c r="I792"/>
  <c r="H792"/>
  <c r="G792"/>
  <c r="CX791"/>
  <c r="CW791"/>
  <c r="CV791"/>
  <c r="CU791"/>
  <c r="CT791"/>
  <c r="CS791"/>
  <c r="CR791"/>
  <c r="CQ791"/>
  <c r="CP791"/>
  <c r="CO791"/>
  <c r="CN791"/>
  <c r="CM791"/>
  <c r="CL791"/>
  <c r="CK791"/>
  <c r="CJ791"/>
  <c r="CI791"/>
  <c r="CH791"/>
  <c r="CG791"/>
  <c r="CF791"/>
  <c r="CE791"/>
  <c r="CD791"/>
  <c r="CC791"/>
  <c r="CB791"/>
  <c r="CA791"/>
  <c r="BZ791"/>
  <c r="BY791"/>
  <c r="BX791"/>
  <c r="BW791"/>
  <c r="BV791"/>
  <c r="BU791"/>
  <c r="BT791"/>
  <c r="BS791"/>
  <c r="BR791"/>
  <c r="BQ791"/>
  <c r="BP791"/>
  <c r="BO791"/>
  <c r="BN791"/>
  <c r="BM791"/>
  <c r="BL791"/>
  <c r="BK791"/>
  <c r="BJ791"/>
  <c r="BI791"/>
  <c r="BH791"/>
  <c r="BG791"/>
  <c r="BF791"/>
  <c r="BE791"/>
  <c r="BD791"/>
  <c r="BC791"/>
  <c r="BB791"/>
  <c r="BA791"/>
  <c r="AZ791"/>
  <c r="AY791"/>
  <c r="AX791"/>
  <c r="AW791"/>
  <c r="AV791"/>
  <c r="AU791"/>
  <c r="AT791"/>
  <c r="AS791"/>
  <c r="AR791"/>
  <c r="AQ791"/>
  <c r="AP791"/>
  <c r="AO791"/>
  <c r="AN791"/>
  <c r="AM791"/>
  <c r="AL791"/>
  <c r="AK791"/>
  <c r="AJ791"/>
  <c r="AI791"/>
  <c r="AH791"/>
  <c r="AG791"/>
  <c r="AF791"/>
  <c r="AE791"/>
  <c r="AD791"/>
  <c r="AC791"/>
  <c r="AB791"/>
  <c r="AA791"/>
  <c r="Z791"/>
  <c r="Y791"/>
  <c r="X791"/>
  <c r="W791"/>
  <c r="V791"/>
  <c r="U791"/>
  <c r="T791"/>
  <c r="S791"/>
  <c r="R791"/>
  <c r="Q791"/>
  <c r="P791"/>
  <c r="O791"/>
  <c r="N791"/>
  <c r="M791"/>
  <c r="L791"/>
  <c r="K791"/>
  <c r="J791"/>
  <c r="I791"/>
  <c r="H791"/>
  <c r="G791"/>
  <c r="CX790"/>
  <c r="CW790"/>
  <c r="CV790"/>
  <c r="CU790"/>
  <c r="CT790"/>
  <c r="CS790"/>
  <c r="CR790"/>
  <c r="CQ790"/>
  <c r="CP790"/>
  <c r="CO790"/>
  <c r="CN790"/>
  <c r="CM790"/>
  <c r="CL790"/>
  <c r="CK790"/>
  <c r="CJ790"/>
  <c r="CI790"/>
  <c r="CH790"/>
  <c r="CG790"/>
  <c r="CF790"/>
  <c r="CE790"/>
  <c r="CD790"/>
  <c r="CC790"/>
  <c r="CB790"/>
  <c r="CA790"/>
  <c r="BZ790"/>
  <c r="BY790"/>
  <c r="BX790"/>
  <c r="BW790"/>
  <c r="BV790"/>
  <c r="BU790"/>
  <c r="BT790"/>
  <c r="BS790"/>
  <c r="BR790"/>
  <c r="BQ790"/>
  <c r="BP790"/>
  <c r="BO790"/>
  <c r="BN790"/>
  <c r="BM790"/>
  <c r="BL790"/>
  <c r="BK790"/>
  <c r="BJ790"/>
  <c r="BI790"/>
  <c r="BH790"/>
  <c r="BG790"/>
  <c r="BF790"/>
  <c r="BE790"/>
  <c r="BD790"/>
  <c r="BC790"/>
  <c r="BB790"/>
  <c r="BA790"/>
  <c r="AZ790"/>
  <c r="AY790"/>
  <c r="AX790"/>
  <c r="AW790"/>
  <c r="AV790"/>
  <c r="AU790"/>
  <c r="AT790"/>
  <c r="AS790"/>
  <c r="AR790"/>
  <c r="AQ790"/>
  <c r="AP790"/>
  <c r="AO790"/>
  <c r="AN790"/>
  <c r="AM790"/>
  <c r="AL790"/>
  <c r="AK790"/>
  <c r="AJ790"/>
  <c r="AI790"/>
  <c r="AH790"/>
  <c r="AG790"/>
  <c r="AF790"/>
  <c r="AE790"/>
  <c r="AD790"/>
  <c r="AC790"/>
  <c r="AB790"/>
  <c r="AA790"/>
  <c r="Z790"/>
  <c r="Y790"/>
  <c r="X790"/>
  <c r="W790"/>
  <c r="V790"/>
  <c r="U790"/>
  <c r="T790"/>
  <c r="S790"/>
  <c r="R790"/>
  <c r="Q790"/>
  <c r="P790"/>
  <c r="O790"/>
  <c r="N790"/>
  <c r="M790"/>
  <c r="L790"/>
  <c r="K790"/>
  <c r="J790"/>
  <c r="I790"/>
  <c r="H790"/>
  <c r="G790"/>
  <c r="CX789"/>
  <c r="CW789"/>
  <c r="CV789"/>
  <c r="CU789"/>
  <c r="CT789"/>
  <c r="CS789"/>
  <c r="CR789"/>
  <c r="CQ789"/>
  <c r="CP789"/>
  <c r="CO789"/>
  <c r="CN789"/>
  <c r="CM789"/>
  <c r="CL789"/>
  <c r="CK789"/>
  <c r="CJ789"/>
  <c r="CI789"/>
  <c r="CH789"/>
  <c r="CG789"/>
  <c r="CF789"/>
  <c r="CE789"/>
  <c r="CD789"/>
  <c r="CC789"/>
  <c r="CB789"/>
  <c r="CA789"/>
  <c r="BZ789"/>
  <c r="BY789"/>
  <c r="BX789"/>
  <c r="BW789"/>
  <c r="BV789"/>
  <c r="BU789"/>
  <c r="BT789"/>
  <c r="BS789"/>
  <c r="BR789"/>
  <c r="BQ789"/>
  <c r="BP789"/>
  <c r="BO789"/>
  <c r="BN789"/>
  <c r="BM789"/>
  <c r="BL789"/>
  <c r="BK789"/>
  <c r="BJ789"/>
  <c r="BI789"/>
  <c r="BH789"/>
  <c r="BG789"/>
  <c r="BF789"/>
  <c r="BE789"/>
  <c r="BD789"/>
  <c r="BC789"/>
  <c r="BB789"/>
  <c r="BA789"/>
  <c r="AZ789"/>
  <c r="AY789"/>
  <c r="AX789"/>
  <c r="AW789"/>
  <c r="AV789"/>
  <c r="AU789"/>
  <c r="AT789"/>
  <c r="AS789"/>
  <c r="AR789"/>
  <c r="AQ789"/>
  <c r="AP789"/>
  <c r="AO789"/>
  <c r="AN789"/>
  <c r="AM789"/>
  <c r="AL789"/>
  <c r="AK789"/>
  <c r="AJ789"/>
  <c r="AI789"/>
  <c r="AH789"/>
  <c r="AG789"/>
  <c r="AF789"/>
  <c r="AE789"/>
  <c r="AD789"/>
  <c r="AC789"/>
  <c r="AB789"/>
  <c r="AA789"/>
  <c r="Z789"/>
  <c r="Y789"/>
  <c r="X789"/>
  <c r="W789"/>
  <c r="V789"/>
  <c r="U789"/>
  <c r="T789"/>
  <c r="S789"/>
  <c r="R789"/>
  <c r="Q789"/>
  <c r="P789"/>
  <c r="O789"/>
  <c r="N789"/>
  <c r="M789"/>
  <c r="L789"/>
  <c r="K789"/>
  <c r="J789"/>
  <c r="I789"/>
  <c r="H789"/>
  <c r="G789"/>
  <c r="F789" s="1"/>
  <c r="CX788"/>
  <c r="CW788"/>
  <c r="CV788"/>
  <c r="CU788"/>
  <c r="CT788"/>
  <c r="CS788"/>
  <c r="CR788"/>
  <c r="CQ788"/>
  <c r="CP788"/>
  <c r="CO788"/>
  <c r="CN788"/>
  <c r="CM788"/>
  <c r="CL788"/>
  <c r="CK788"/>
  <c r="CJ788"/>
  <c r="CI788"/>
  <c r="CH788"/>
  <c r="CG788"/>
  <c r="CF788"/>
  <c r="CE788"/>
  <c r="CD788"/>
  <c r="CC788"/>
  <c r="CB788"/>
  <c r="CA788"/>
  <c r="BZ788"/>
  <c r="BY788"/>
  <c r="BX788"/>
  <c r="BW788"/>
  <c r="BV788"/>
  <c r="BU788"/>
  <c r="BT788"/>
  <c r="BS788"/>
  <c r="BR788"/>
  <c r="BQ788"/>
  <c r="BP788"/>
  <c r="BO788"/>
  <c r="BN788"/>
  <c r="BM788"/>
  <c r="BL788"/>
  <c r="BK788"/>
  <c r="BJ788"/>
  <c r="BI788"/>
  <c r="BH788"/>
  <c r="BG788"/>
  <c r="BF788"/>
  <c r="BE788"/>
  <c r="BD788"/>
  <c r="BC788"/>
  <c r="BB788"/>
  <c r="BA788"/>
  <c r="AZ788"/>
  <c r="AY788"/>
  <c r="AX788"/>
  <c r="AW788"/>
  <c r="AV788"/>
  <c r="AU788"/>
  <c r="AT788"/>
  <c r="AS788"/>
  <c r="AR788"/>
  <c r="AQ788"/>
  <c r="AP788"/>
  <c r="AO788"/>
  <c r="AN788"/>
  <c r="AM788"/>
  <c r="AL788"/>
  <c r="AK788"/>
  <c r="AJ788"/>
  <c r="AI788"/>
  <c r="AH788"/>
  <c r="AG788"/>
  <c r="AF788"/>
  <c r="AE788"/>
  <c r="AD788"/>
  <c r="AC788"/>
  <c r="AB788"/>
  <c r="AA788"/>
  <c r="Z788"/>
  <c r="Y788"/>
  <c r="X788"/>
  <c r="W788"/>
  <c r="V788"/>
  <c r="U788"/>
  <c r="T788"/>
  <c r="S788"/>
  <c r="R788"/>
  <c r="Q788"/>
  <c r="P788"/>
  <c r="O788"/>
  <c r="N788"/>
  <c r="M788"/>
  <c r="L788"/>
  <c r="K788"/>
  <c r="J788"/>
  <c r="I788"/>
  <c r="H788"/>
  <c r="G788"/>
  <c r="CX787"/>
  <c r="CW787"/>
  <c r="CV787"/>
  <c r="CU787"/>
  <c r="CT787"/>
  <c r="CS787"/>
  <c r="CR787"/>
  <c r="CQ787"/>
  <c r="CP787"/>
  <c r="CO787"/>
  <c r="CN787"/>
  <c r="CM787"/>
  <c r="CL787"/>
  <c r="CK787"/>
  <c r="CJ787"/>
  <c r="CI787"/>
  <c r="CH787"/>
  <c r="CG787"/>
  <c r="CF787"/>
  <c r="CE787"/>
  <c r="CD787"/>
  <c r="CC787"/>
  <c r="CB787"/>
  <c r="CA787"/>
  <c r="BZ787"/>
  <c r="BY787"/>
  <c r="BX787"/>
  <c r="BW787"/>
  <c r="BV787"/>
  <c r="BU787"/>
  <c r="BT787"/>
  <c r="BS787"/>
  <c r="BR787"/>
  <c r="BQ787"/>
  <c r="BP787"/>
  <c r="BO787"/>
  <c r="BN787"/>
  <c r="BM787"/>
  <c r="BL787"/>
  <c r="BK787"/>
  <c r="BJ787"/>
  <c r="BI787"/>
  <c r="BH787"/>
  <c r="BG787"/>
  <c r="BF787"/>
  <c r="BE787"/>
  <c r="BD787"/>
  <c r="BC787"/>
  <c r="BB787"/>
  <c r="BA787"/>
  <c r="AZ787"/>
  <c r="AY787"/>
  <c r="AX787"/>
  <c r="AW787"/>
  <c r="AV787"/>
  <c r="AU787"/>
  <c r="AT787"/>
  <c r="AS787"/>
  <c r="AR787"/>
  <c r="AQ787"/>
  <c r="AP787"/>
  <c r="AO787"/>
  <c r="AN787"/>
  <c r="AM787"/>
  <c r="AL787"/>
  <c r="AK787"/>
  <c r="AJ787"/>
  <c r="AI787"/>
  <c r="AH787"/>
  <c r="AG787"/>
  <c r="AF787"/>
  <c r="AE787"/>
  <c r="AD787"/>
  <c r="AC787"/>
  <c r="AB787"/>
  <c r="AA787"/>
  <c r="Z787"/>
  <c r="Y787"/>
  <c r="X787"/>
  <c r="W787"/>
  <c r="V787"/>
  <c r="U787"/>
  <c r="T787"/>
  <c r="S787"/>
  <c r="R787"/>
  <c r="Q787"/>
  <c r="P787"/>
  <c r="O787"/>
  <c r="N787"/>
  <c r="M787"/>
  <c r="L787"/>
  <c r="K787"/>
  <c r="J787"/>
  <c r="I787"/>
  <c r="H787"/>
  <c r="G787"/>
  <c r="CX786"/>
  <c r="CW786"/>
  <c r="CV786"/>
  <c r="CU786"/>
  <c r="CT786"/>
  <c r="CS786"/>
  <c r="CR786"/>
  <c r="CQ786"/>
  <c r="CP786"/>
  <c r="CO786"/>
  <c r="CN786"/>
  <c r="CM786"/>
  <c r="CL786"/>
  <c r="CK786"/>
  <c r="CJ786"/>
  <c r="CI786"/>
  <c r="CH786"/>
  <c r="CG786"/>
  <c r="CF786"/>
  <c r="CE786"/>
  <c r="CD786"/>
  <c r="CC786"/>
  <c r="CB786"/>
  <c r="CA786"/>
  <c r="BZ786"/>
  <c r="BY786"/>
  <c r="BX786"/>
  <c r="BW786"/>
  <c r="BV786"/>
  <c r="BU786"/>
  <c r="BT786"/>
  <c r="BS786"/>
  <c r="BR786"/>
  <c r="BQ786"/>
  <c r="BP786"/>
  <c r="BO786"/>
  <c r="BN786"/>
  <c r="BM786"/>
  <c r="BL786"/>
  <c r="BK786"/>
  <c r="BJ786"/>
  <c r="BI786"/>
  <c r="BH786"/>
  <c r="BG786"/>
  <c r="BF786"/>
  <c r="BE786"/>
  <c r="BD786"/>
  <c r="BC786"/>
  <c r="BB786"/>
  <c r="BA786"/>
  <c r="AZ786"/>
  <c r="AY786"/>
  <c r="AX786"/>
  <c r="AW786"/>
  <c r="AV786"/>
  <c r="AU786"/>
  <c r="AT786"/>
  <c r="AS786"/>
  <c r="AR786"/>
  <c r="AQ786"/>
  <c r="AP786"/>
  <c r="AO786"/>
  <c r="AN786"/>
  <c r="AM786"/>
  <c r="AL786"/>
  <c r="AK786"/>
  <c r="AJ786"/>
  <c r="AI786"/>
  <c r="AH786"/>
  <c r="AG786"/>
  <c r="AF786"/>
  <c r="AE786"/>
  <c r="AD786"/>
  <c r="AC786"/>
  <c r="AB786"/>
  <c r="AA786"/>
  <c r="Z786"/>
  <c r="Y786"/>
  <c r="X786"/>
  <c r="W786"/>
  <c r="V786"/>
  <c r="U786"/>
  <c r="T786"/>
  <c r="S786"/>
  <c r="R786"/>
  <c r="Q786"/>
  <c r="P786"/>
  <c r="O786"/>
  <c r="N786"/>
  <c r="M786"/>
  <c r="L786"/>
  <c r="K786"/>
  <c r="J786"/>
  <c r="I786"/>
  <c r="H786"/>
  <c r="G786"/>
  <c r="CX785"/>
  <c r="CW785"/>
  <c r="CV785"/>
  <c r="CU785"/>
  <c r="CT785"/>
  <c r="CS785"/>
  <c r="CR785"/>
  <c r="CQ785"/>
  <c r="CP785"/>
  <c r="CO785"/>
  <c r="CN785"/>
  <c r="CM785"/>
  <c r="CL785"/>
  <c r="CK785"/>
  <c r="CJ785"/>
  <c r="CI785"/>
  <c r="CH785"/>
  <c r="CG785"/>
  <c r="CF785"/>
  <c r="CE785"/>
  <c r="CD785"/>
  <c r="CC785"/>
  <c r="CB785"/>
  <c r="CA785"/>
  <c r="BZ785"/>
  <c r="BY785"/>
  <c r="BX785"/>
  <c r="BW785"/>
  <c r="BV785"/>
  <c r="BU785"/>
  <c r="BT785"/>
  <c r="BS785"/>
  <c r="BR785"/>
  <c r="BQ785"/>
  <c r="BP785"/>
  <c r="BO785"/>
  <c r="BN785"/>
  <c r="BM785"/>
  <c r="BL785"/>
  <c r="BK785"/>
  <c r="BJ785"/>
  <c r="BI785"/>
  <c r="BH785"/>
  <c r="BG785"/>
  <c r="BF785"/>
  <c r="BE785"/>
  <c r="BD785"/>
  <c r="BC785"/>
  <c r="BB785"/>
  <c r="BA785"/>
  <c r="AZ785"/>
  <c r="AY785"/>
  <c r="AX785"/>
  <c r="AW785"/>
  <c r="AV785"/>
  <c r="AU785"/>
  <c r="AT785"/>
  <c r="AS785"/>
  <c r="AR785"/>
  <c r="AQ785"/>
  <c r="AP785"/>
  <c r="AO785"/>
  <c r="AN785"/>
  <c r="AM785"/>
  <c r="AL785"/>
  <c r="AK785"/>
  <c r="AJ785"/>
  <c r="AI785"/>
  <c r="AH785"/>
  <c r="AG785"/>
  <c r="AF785"/>
  <c r="AE785"/>
  <c r="AD785"/>
  <c r="AC785"/>
  <c r="AB785"/>
  <c r="AA785"/>
  <c r="Z785"/>
  <c r="Y785"/>
  <c r="X785"/>
  <c r="W785"/>
  <c r="V785"/>
  <c r="U785"/>
  <c r="T785"/>
  <c r="S785"/>
  <c r="R785"/>
  <c r="Q785"/>
  <c r="P785"/>
  <c r="O785"/>
  <c r="N785"/>
  <c r="M785"/>
  <c r="L785"/>
  <c r="K785"/>
  <c r="J785"/>
  <c r="I785"/>
  <c r="H785"/>
  <c r="G785"/>
  <c r="CX784"/>
  <c r="CW784"/>
  <c r="CV784"/>
  <c r="CU784"/>
  <c r="CT784"/>
  <c r="CS784"/>
  <c r="CR784"/>
  <c r="CQ784"/>
  <c r="CP784"/>
  <c r="CO784"/>
  <c r="CN784"/>
  <c r="CM784"/>
  <c r="CL784"/>
  <c r="CK784"/>
  <c r="CJ784"/>
  <c r="CI784"/>
  <c r="CH784"/>
  <c r="CG784"/>
  <c r="CF784"/>
  <c r="CE784"/>
  <c r="CD784"/>
  <c r="CC784"/>
  <c r="CB784"/>
  <c r="CA784"/>
  <c r="BZ784"/>
  <c r="BY784"/>
  <c r="BX784"/>
  <c r="BW784"/>
  <c r="BV784"/>
  <c r="BU784"/>
  <c r="BT784"/>
  <c r="BS784"/>
  <c r="BR784"/>
  <c r="BQ784"/>
  <c r="BP784"/>
  <c r="BO784"/>
  <c r="BN784"/>
  <c r="BM784"/>
  <c r="BL784"/>
  <c r="BK784"/>
  <c r="BJ784"/>
  <c r="BI784"/>
  <c r="BH784"/>
  <c r="BG784"/>
  <c r="BF784"/>
  <c r="BE784"/>
  <c r="BD784"/>
  <c r="BC784"/>
  <c r="BB784"/>
  <c r="BA784"/>
  <c r="AZ784"/>
  <c r="AY784"/>
  <c r="AX784"/>
  <c r="AW784"/>
  <c r="AV784"/>
  <c r="AU784"/>
  <c r="AT784"/>
  <c r="AS784"/>
  <c r="AR784"/>
  <c r="AQ784"/>
  <c r="AP784"/>
  <c r="AO784"/>
  <c r="AN784"/>
  <c r="AM784"/>
  <c r="AL784"/>
  <c r="AK784"/>
  <c r="AJ784"/>
  <c r="AI784"/>
  <c r="AH784"/>
  <c r="AG784"/>
  <c r="AF784"/>
  <c r="AE784"/>
  <c r="AD784"/>
  <c r="AC784"/>
  <c r="AB784"/>
  <c r="AA784"/>
  <c r="Z784"/>
  <c r="Y784"/>
  <c r="X784"/>
  <c r="W784"/>
  <c r="V784"/>
  <c r="U784"/>
  <c r="T784"/>
  <c r="S784"/>
  <c r="R784"/>
  <c r="Q784"/>
  <c r="P784"/>
  <c r="O784"/>
  <c r="N784"/>
  <c r="M784"/>
  <c r="L784"/>
  <c r="K784"/>
  <c r="J784"/>
  <c r="I784"/>
  <c r="H784"/>
  <c r="G784"/>
  <c r="CX783"/>
  <c r="CW783"/>
  <c r="CV783"/>
  <c r="CU783"/>
  <c r="CT783"/>
  <c r="CS783"/>
  <c r="CR783"/>
  <c r="CQ783"/>
  <c r="CP783"/>
  <c r="CO783"/>
  <c r="CN783"/>
  <c r="CM783"/>
  <c r="CL783"/>
  <c r="CK783"/>
  <c r="CJ783"/>
  <c r="CI783"/>
  <c r="CH783"/>
  <c r="CG783"/>
  <c r="CF783"/>
  <c r="CE783"/>
  <c r="CD783"/>
  <c r="CC783"/>
  <c r="CB783"/>
  <c r="CA783"/>
  <c r="BZ783"/>
  <c r="BY783"/>
  <c r="BX783"/>
  <c r="BW783"/>
  <c r="BV783"/>
  <c r="BU783"/>
  <c r="BT783"/>
  <c r="BS783"/>
  <c r="BR783"/>
  <c r="BQ783"/>
  <c r="BP783"/>
  <c r="BO783"/>
  <c r="BN783"/>
  <c r="BM783"/>
  <c r="BL783"/>
  <c r="BK783"/>
  <c r="BJ783"/>
  <c r="BI783"/>
  <c r="BH783"/>
  <c r="BG783"/>
  <c r="BF783"/>
  <c r="BE783"/>
  <c r="BD783"/>
  <c r="BC783"/>
  <c r="BB783"/>
  <c r="BA783"/>
  <c r="AZ783"/>
  <c r="AY783"/>
  <c r="AX783"/>
  <c r="AW783"/>
  <c r="AV783"/>
  <c r="AU783"/>
  <c r="AT783"/>
  <c r="AS783"/>
  <c r="AR783"/>
  <c r="AQ783"/>
  <c r="AP783"/>
  <c r="AO783"/>
  <c r="AN783"/>
  <c r="AM783"/>
  <c r="AL783"/>
  <c r="AK783"/>
  <c r="AJ783"/>
  <c r="AI783"/>
  <c r="AH783"/>
  <c r="AG783"/>
  <c r="AF783"/>
  <c r="AE783"/>
  <c r="AD783"/>
  <c r="AC783"/>
  <c r="AB783"/>
  <c r="AA783"/>
  <c r="Z783"/>
  <c r="Y783"/>
  <c r="X783"/>
  <c r="W783"/>
  <c r="V783"/>
  <c r="U783"/>
  <c r="T783"/>
  <c r="S783"/>
  <c r="R783"/>
  <c r="Q783"/>
  <c r="P783"/>
  <c r="O783"/>
  <c r="N783"/>
  <c r="M783"/>
  <c r="L783"/>
  <c r="K783"/>
  <c r="J783"/>
  <c r="I783"/>
  <c r="H783"/>
  <c r="G783"/>
  <c r="CX782"/>
  <c r="CW782"/>
  <c r="CV782"/>
  <c r="CU782"/>
  <c r="CT782"/>
  <c r="CS782"/>
  <c r="CR782"/>
  <c r="CQ782"/>
  <c r="CP782"/>
  <c r="CO782"/>
  <c r="CN782"/>
  <c r="CM782"/>
  <c r="CL782"/>
  <c r="CK782"/>
  <c r="CJ782"/>
  <c r="CI782"/>
  <c r="CH782"/>
  <c r="CG782"/>
  <c r="CF782"/>
  <c r="CE782"/>
  <c r="CD782"/>
  <c r="CC782"/>
  <c r="CB782"/>
  <c r="CA782"/>
  <c r="BZ782"/>
  <c r="BY782"/>
  <c r="BX782"/>
  <c r="BW782"/>
  <c r="BV782"/>
  <c r="BU782"/>
  <c r="BT782"/>
  <c r="BS782"/>
  <c r="BR782"/>
  <c r="BQ782"/>
  <c r="BP782"/>
  <c r="BO782"/>
  <c r="BN782"/>
  <c r="BM782"/>
  <c r="BL782"/>
  <c r="BK782"/>
  <c r="BJ782"/>
  <c r="BI782"/>
  <c r="BH782"/>
  <c r="BG782"/>
  <c r="BF782"/>
  <c r="BE782"/>
  <c r="BD782"/>
  <c r="BC782"/>
  <c r="BB782"/>
  <c r="BA782"/>
  <c r="AZ782"/>
  <c r="AY782"/>
  <c r="AX782"/>
  <c r="AW782"/>
  <c r="AV782"/>
  <c r="AU782"/>
  <c r="AT782"/>
  <c r="AS782"/>
  <c r="AR782"/>
  <c r="AQ782"/>
  <c r="AP782"/>
  <c r="AO782"/>
  <c r="AN782"/>
  <c r="AM782"/>
  <c r="AL782"/>
  <c r="AK782"/>
  <c r="AJ782"/>
  <c r="AI782"/>
  <c r="AH782"/>
  <c r="AG782"/>
  <c r="AF782"/>
  <c r="AE782"/>
  <c r="AD782"/>
  <c r="AC782"/>
  <c r="AB782"/>
  <c r="AA782"/>
  <c r="Z782"/>
  <c r="Y782"/>
  <c r="X782"/>
  <c r="W782"/>
  <c r="V782"/>
  <c r="U782"/>
  <c r="T782"/>
  <c r="S782"/>
  <c r="R782"/>
  <c r="Q782"/>
  <c r="P782"/>
  <c r="O782"/>
  <c r="N782"/>
  <c r="M782"/>
  <c r="L782"/>
  <c r="K782"/>
  <c r="J782"/>
  <c r="I782"/>
  <c r="H782"/>
  <c r="G782"/>
  <c r="CX781"/>
  <c r="CW781"/>
  <c r="CV781"/>
  <c r="CU781"/>
  <c r="CT781"/>
  <c r="CS781"/>
  <c r="CR781"/>
  <c r="CQ781"/>
  <c r="CP781"/>
  <c r="CO781"/>
  <c r="CN781"/>
  <c r="CM781"/>
  <c r="CL781"/>
  <c r="CK781"/>
  <c r="CJ781"/>
  <c r="CI781"/>
  <c r="CH781"/>
  <c r="CG781"/>
  <c r="CF781"/>
  <c r="CE781"/>
  <c r="CD781"/>
  <c r="CC781"/>
  <c r="CB781"/>
  <c r="CA781"/>
  <c r="BZ781"/>
  <c r="BY781"/>
  <c r="BX781"/>
  <c r="BW781"/>
  <c r="BV781"/>
  <c r="BU781"/>
  <c r="BT781"/>
  <c r="BS781"/>
  <c r="BR781"/>
  <c r="BQ781"/>
  <c r="BP781"/>
  <c r="BO781"/>
  <c r="BN781"/>
  <c r="BM781"/>
  <c r="BL781"/>
  <c r="BK781"/>
  <c r="BJ781"/>
  <c r="BI781"/>
  <c r="BH781"/>
  <c r="BG781"/>
  <c r="BF781"/>
  <c r="BE781"/>
  <c r="BD781"/>
  <c r="BC781"/>
  <c r="BB781"/>
  <c r="BA781"/>
  <c r="AZ781"/>
  <c r="AY781"/>
  <c r="AX781"/>
  <c r="AW781"/>
  <c r="AV781"/>
  <c r="AU781"/>
  <c r="AT781"/>
  <c r="AS781"/>
  <c r="AR781"/>
  <c r="AQ781"/>
  <c r="AP781"/>
  <c r="AO781"/>
  <c r="AN781"/>
  <c r="AM781"/>
  <c r="AL781"/>
  <c r="AK781"/>
  <c r="AJ781"/>
  <c r="AI781"/>
  <c r="AH781"/>
  <c r="AG781"/>
  <c r="AF781"/>
  <c r="AE781"/>
  <c r="AD781"/>
  <c r="AC781"/>
  <c r="AB781"/>
  <c r="AA781"/>
  <c r="Z781"/>
  <c r="Y781"/>
  <c r="X781"/>
  <c r="W781"/>
  <c r="V781"/>
  <c r="U781"/>
  <c r="T781"/>
  <c r="S781"/>
  <c r="R781"/>
  <c r="Q781"/>
  <c r="P781"/>
  <c r="O781"/>
  <c r="N781"/>
  <c r="M781"/>
  <c r="L781"/>
  <c r="K781"/>
  <c r="J781"/>
  <c r="I781"/>
  <c r="H781"/>
  <c r="G781"/>
  <c r="CX780"/>
  <c r="CW780"/>
  <c r="CV780"/>
  <c r="CU780"/>
  <c r="CT780"/>
  <c r="CS780"/>
  <c r="CR780"/>
  <c r="CQ780"/>
  <c r="CP780"/>
  <c r="CO780"/>
  <c r="CN780"/>
  <c r="CM780"/>
  <c r="CL780"/>
  <c r="CK780"/>
  <c r="CJ780"/>
  <c r="CI780"/>
  <c r="CH780"/>
  <c r="CG780"/>
  <c r="CF780"/>
  <c r="CE780"/>
  <c r="CD780"/>
  <c r="CC780"/>
  <c r="CB780"/>
  <c r="CA780"/>
  <c r="BZ780"/>
  <c r="BY780"/>
  <c r="BX780"/>
  <c r="BW780"/>
  <c r="BV780"/>
  <c r="BU780"/>
  <c r="BT780"/>
  <c r="BS780"/>
  <c r="BR780"/>
  <c r="BQ780"/>
  <c r="BP780"/>
  <c r="BO780"/>
  <c r="BN780"/>
  <c r="BM780"/>
  <c r="BL780"/>
  <c r="BK780"/>
  <c r="BJ780"/>
  <c r="BI780"/>
  <c r="BH780"/>
  <c r="BG780"/>
  <c r="BF780"/>
  <c r="BE780"/>
  <c r="BD780"/>
  <c r="BC780"/>
  <c r="BB780"/>
  <c r="BA780"/>
  <c r="AZ780"/>
  <c r="AY780"/>
  <c r="AX780"/>
  <c r="AW780"/>
  <c r="AV780"/>
  <c r="AU780"/>
  <c r="AT780"/>
  <c r="AS780"/>
  <c r="AR780"/>
  <c r="AQ780"/>
  <c r="AP780"/>
  <c r="AO780"/>
  <c r="AN780"/>
  <c r="AM780"/>
  <c r="AL780"/>
  <c r="AK780"/>
  <c r="AJ780"/>
  <c r="AI780"/>
  <c r="AH780"/>
  <c r="AG780"/>
  <c r="AF780"/>
  <c r="AE780"/>
  <c r="AD780"/>
  <c r="AC780"/>
  <c r="AB780"/>
  <c r="AA780"/>
  <c r="Z780"/>
  <c r="Y780"/>
  <c r="X780"/>
  <c r="W780"/>
  <c r="V780"/>
  <c r="U780"/>
  <c r="T780"/>
  <c r="S780"/>
  <c r="R780"/>
  <c r="Q780"/>
  <c r="P780"/>
  <c r="O780"/>
  <c r="N780"/>
  <c r="M780"/>
  <c r="L780"/>
  <c r="K780"/>
  <c r="J780"/>
  <c r="I780"/>
  <c r="H780"/>
  <c r="G780"/>
  <c r="CX779"/>
  <c r="CW779"/>
  <c r="CV779"/>
  <c r="CU779"/>
  <c r="CT779"/>
  <c r="CS779"/>
  <c r="CR779"/>
  <c r="CQ779"/>
  <c r="CP779"/>
  <c r="CO779"/>
  <c r="CN779"/>
  <c r="CM779"/>
  <c r="CL779"/>
  <c r="CK779"/>
  <c r="CJ779"/>
  <c r="CI779"/>
  <c r="CH779"/>
  <c r="CG779"/>
  <c r="CF779"/>
  <c r="CE779"/>
  <c r="CD779"/>
  <c r="CC779"/>
  <c r="CB779"/>
  <c r="CA779"/>
  <c r="BZ779"/>
  <c r="BY779"/>
  <c r="BX779"/>
  <c r="BW779"/>
  <c r="BV779"/>
  <c r="BU779"/>
  <c r="BT779"/>
  <c r="BS779"/>
  <c r="BR779"/>
  <c r="BQ779"/>
  <c r="BP779"/>
  <c r="BO779"/>
  <c r="BN779"/>
  <c r="BM779"/>
  <c r="BL779"/>
  <c r="BK779"/>
  <c r="BJ779"/>
  <c r="BI779"/>
  <c r="BH779"/>
  <c r="BG779"/>
  <c r="BF779"/>
  <c r="BE779"/>
  <c r="BD779"/>
  <c r="BC779"/>
  <c r="BB779"/>
  <c r="BA779"/>
  <c r="AZ779"/>
  <c r="AY779"/>
  <c r="AX779"/>
  <c r="AW779"/>
  <c r="AV779"/>
  <c r="AU779"/>
  <c r="AT779"/>
  <c r="AS779"/>
  <c r="AR779"/>
  <c r="AQ779"/>
  <c r="AP779"/>
  <c r="AO779"/>
  <c r="AN779"/>
  <c r="AM779"/>
  <c r="AL779"/>
  <c r="AK779"/>
  <c r="AJ779"/>
  <c r="AI779"/>
  <c r="AH779"/>
  <c r="AG779"/>
  <c r="AF779"/>
  <c r="AE779"/>
  <c r="AD779"/>
  <c r="AC779"/>
  <c r="AB779"/>
  <c r="AA779"/>
  <c r="Z779"/>
  <c r="Y779"/>
  <c r="X779"/>
  <c r="W779"/>
  <c r="V779"/>
  <c r="U779"/>
  <c r="T779"/>
  <c r="S779"/>
  <c r="R779"/>
  <c r="Q779"/>
  <c r="P779"/>
  <c r="O779"/>
  <c r="N779"/>
  <c r="M779"/>
  <c r="L779"/>
  <c r="K779"/>
  <c r="J779"/>
  <c r="I779"/>
  <c r="H779"/>
  <c r="G779"/>
  <c r="CX778"/>
  <c r="CW778"/>
  <c r="CV778"/>
  <c r="CU778"/>
  <c r="CT778"/>
  <c r="CS778"/>
  <c r="CR778"/>
  <c r="CQ778"/>
  <c r="CP778"/>
  <c r="CO778"/>
  <c r="CN778"/>
  <c r="CM778"/>
  <c r="CL778"/>
  <c r="CK778"/>
  <c r="CJ778"/>
  <c r="CI778"/>
  <c r="CH778"/>
  <c r="CG778"/>
  <c r="CF778"/>
  <c r="CE778"/>
  <c r="CD778"/>
  <c r="CC778"/>
  <c r="CB778"/>
  <c r="CA778"/>
  <c r="BZ778"/>
  <c r="BY778"/>
  <c r="BX778"/>
  <c r="BW778"/>
  <c r="BV778"/>
  <c r="BU778"/>
  <c r="BT778"/>
  <c r="BS778"/>
  <c r="BR778"/>
  <c r="BQ778"/>
  <c r="BP778"/>
  <c r="BO778"/>
  <c r="BN778"/>
  <c r="BM778"/>
  <c r="BL778"/>
  <c r="BK778"/>
  <c r="BJ778"/>
  <c r="BI778"/>
  <c r="BH778"/>
  <c r="BG778"/>
  <c r="BF778"/>
  <c r="BE778"/>
  <c r="BD778"/>
  <c r="BC778"/>
  <c r="BB778"/>
  <c r="BA778"/>
  <c r="AZ778"/>
  <c r="AY778"/>
  <c r="AX778"/>
  <c r="AW778"/>
  <c r="AV778"/>
  <c r="AU778"/>
  <c r="AT778"/>
  <c r="AS778"/>
  <c r="AR778"/>
  <c r="AQ778"/>
  <c r="AP778"/>
  <c r="AO778"/>
  <c r="AN778"/>
  <c r="AM778"/>
  <c r="AL778"/>
  <c r="AK778"/>
  <c r="AJ778"/>
  <c r="AI778"/>
  <c r="AH778"/>
  <c r="AG778"/>
  <c r="AF778"/>
  <c r="AE778"/>
  <c r="AD778"/>
  <c r="AC778"/>
  <c r="AB778"/>
  <c r="AA778"/>
  <c r="Z778"/>
  <c r="Y778"/>
  <c r="X778"/>
  <c r="W778"/>
  <c r="V778"/>
  <c r="U778"/>
  <c r="T778"/>
  <c r="S778"/>
  <c r="R778"/>
  <c r="Q778"/>
  <c r="P778"/>
  <c r="O778"/>
  <c r="N778"/>
  <c r="M778"/>
  <c r="L778"/>
  <c r="K778"/>
  <c r="J778"/>
  <c r="I778"/>
  <c r="H778"/>
  <c r="G778"/>
  <c r="CX777"/>
  <c r="CW777"/>
  <c r="CV777"/>
  <c r="CU777"/>
  <c r="CT777"/>
  <c r="CS777"/>
  <c r="CR777"/>
  <c r="CQ777"/>
  <c r="CP777"/>
  <c r="CO777"/>
  <c r="CN777"/>
  <c r="CM777"/>
  <c r="CL777"/>
  <c r="CK777"/>
  <c r="CJ777"/>
  <c r="CI777"/>
  <c r="CH777"/>
  <c r="CG777"/>
  <c r="CF777"/>
  <c r="CE777"/>
  <c r="CD777"/>
  <c r="CC777"/>
  <c r="CB777"/>
  <c r="CA777"/>
  <c r="BZ777"/>
  <c r="BY777"/>
  <c r="BX777"/>
  <c r="BW777"/>
  <c r="BV777"/>
  <c r="BU777"/>
  <c r="BT777"/>
  <c r="BS777"/>
  <c r="BR777"/>
  <c r="BQ777"/>
  <c r="BP777"/>
  <c r="BO777"/>
  <c r="BN777"/>
  <c r="BM777"/>
  <c r="BL777"/>
  <c r="BK777"/>
  <c r="BJ777"/>
  <c r="BI777"/>
  <c r="BH777"/>
  <c r="BG777"/>
  <c r="BF777"/>
  <c r="BE777"/>
  <c r="BD777"/>
  <c r="BC777"/>
  <c r="BB777"/>
  <c r="BA777"/>
  <c r="AZ777"/>
  <c r="AY777"/>
  <c r="AX777"/>
  <c r="AW777"/>
  <c r="AV777"/>
  <c r="AU777"/>
  <c r="AT777"/>
  <c r="AS777"/>
  <c r="AR777"/>
  <c r="AQ777"/>
  <c r="AP777"/>
  <c r="AO777"/>
  <c r="AN777"/>
  <c r="AM777"/>
  <c r="AL777"/>
  <c r="AK777"/>
  <c r="AJ777"/>
  <c r="AI777"/>
  <c r="AH777"/>
  <c r="AG777"/>
  <c r="AF777"/>
  <c r="AE777"/>
  <c r="AD777"/>
  <c r="AC777"/>
  <c r="AB777"/>
  <c r="AA777"/>
  <c r="Z777"/>
  <c r="Y777"/>
  <c r="X777"/>
  <c r="W777"/>
  <c r="V777"/>
  <c r="U777"/>
  <c r="T777"/>
  <c r="S777"/>
  <c r="R777"/>
  <c r="Q777"/>
  <c r="P777"/>
  <c r="O777"/>
  <c r="N777"/>
  <c r="M777"/>
  <c r="L777"/>
  <c r="K777"/>
  <c r="J777"/>
  <c r="I777"/>
  <c r="H777"/>
  <c r="G777"/>
  <c r="CX776"/>
  <c r="CW776"/>
  <c r="CV776"/>
  <c r="CU776"/>
  <c r="CT776"/>
  <c r="CS776"/>
  <c r="CR776"/>
  <c r="CQ776"/>
  <c r="CP776"/>
  <c r="CO776"/>
  <c r="CN776"/>
  <c r="CM776"/>
  <c r="CL776"/>
  <c r="CK776"/>
  <c r="CJ776"/>
  <c r="CI776"/>
  <c r="CH776"/>
  <c r="CG776"/>
  <c r="CF776"/>
  <c r="CE776"/>
  <c r="CD776"/>
  <c r="CC776"/>
  <c r="CB776"/>
  <c r="CA776"/>
  <c r="BZ776"/>
  <c r="BY776"/>
  <c r="BX776"/>
  <c r="BW776"/>
  <c r="BV776"/>
  <c r="BU776"/>
  <c r="BT776"/>
  <c r="BS776"/>
  <c r="BR776"/>
  <c r="BQ776"/>
  <c r="BP776"/>
  <c r="BO776"/>
  <c r="BN776"/>
  <c r="BM776"/>
  <c r="BL776"/>
  <c r="BK776"/>
  <c r="BJ776"/>
  <c r="BI776"/>
  <c r="BH776"/>
  <c r="BG776"/>
  <c r="BF776"/>
  <c r="BE776"/>
  <c r="BD776"/>
  <c r="BC776"/>
  <c r="BB776"/>
  <c r="BA776"/>
  <c r="AZ776"/>
  <c r="AY776"/>
  <c r="AX776"/>
  <c r="AW776"/>
  <c r="AV776"/>
  <c r="AU776"/>
  <c r="AT776"/>
  <c r="AS776"/>
  <c r="AR776"/>
  <c r="AQ776"/>
  <c r="AP776"/>
  <c r="AO776"/>
  <c r="AN776"/>
  <c r="AM776"/>
  <c r="AL776"/>
  <c r="AK776"/>
  <c r="AJ776"/>
  <c r="AI776"/>
  <c r="AH776"/>
  <c r="AG776"/>
  <c r="AF776"/>
  <c r="AE776"/>
  <c r="AD776"/>
  <c r="AC776"/>
  <c r="AB776"/>
  <c r="AA776"/>
  <c r="Z776"/>
  <c r="Y776"/>
  <c r="X776"/>
  <c r="W776"/>
  <c r="V776"/>
  <c r="U776"/>
  <c r="T776"/>
  <c r="S776"/>
  <c r="R776"/>
  <c r="Q776"/>
  <c r="P776"/>
  <c r="O776"/>
  <c r="N776"/>
  <c r="M776"/>
  <c r="L776"/>
  <c r="K776"/>
  <c r="J776"/>
  <c r="I776"/>
  <c r="H776"/>
  <c r="G776"/>
  <c r="CX775"/>
  <c r="CW775"/>
  <c r="CV775"/>
  <c r="CU775"/>
  <c r="CT775"/>
  <c r="CS775"/>
  <c r="CR775"/>
  <c r="CQ775"/>
  <c r="CP775"/>
  <c r="CO775"/>
  <c r="CN775"/>
  <c r="CM775"/>
  <c r="CL775"/>
  <c r="CK775"/>
  <c r="CJ775"/>
  <c r="CI775"/>
  <c r="CH775"/>
  <c r="CG775"/>
  <c r="CF775"/>
  <c r="CE775"/>
  <c r="CD775"/>
  <c r="CC775"/>
  <c r="CB775"/>
  <c r="CA775"/>
  <c r="BZ775"/>
  <c r="BY775"/>
  <c r="BX775"/>
  <c r="BW775"/>
  <c r="BV775"/>
  <c r="BU775"/>
  <c r="BT775"/>
  <c r="BS775"/>
  <c r="BR775"/>
  <c r="BQ775"/>
  <c r="BP775"/>
  <c r="BO775"/>
  <c r="BN775"/>
  <c r="BM775"/>
  <c r="BL775"/>
  <c r="BK775"/>
  <c r="BJ775"/>
  <c r="BI775"/>
  <c r="BH775"/>
  <c r="BG775"/>
  <c r="BF775"/>
  <c r="BE775"/>
  <c r="BD775"/>
  <c r="BC775"/>
  <c r="BB775"/>
  <c r="BA775"/>
  <c r="AZ775"/>
  <c r="AY775"/>
  <c r="AX775"/>
  <c r="AW775"/>
  <c r="AV775"/>
  <c r="AU775"/>
  <c r="AT775"/>
  <c r="AS775"/>
  <c r="AR775"/>
  <c r="AQ775"/>
  <c r="AP775"/>
  <c r="AO775"/>
  <c r="AN775"/>
  <c r="AM775"/>
  <c r="AL775"/>
  <c r="AK775"/>
  <c r="AJ775"/>
  <c r="AI775"/>
  <c r="AH775"/>
  <c r="AG775"/>
  <c r="AF775"/>
  <c r="AE775"/>
  <c r="AD775"/>
  <c r="AC775"/>
  <c r="AB775"/>
  <c r="AA775"/>
  <c r="Z775"/>
  <c r="Y775"/>
  <c r="X775"/>
  <c r="W775"/>
  <c r="V775"/>
  <c r="U775"/>
  <c r="T775"/>
  <c r="S775"/>
  <c r="R775"/>
  <c r="Q775"/>
  <c r="P775"/>
  <c r="O775"/>
  <c r="N775"/>
  <c r="M775"/>
  <c r="L775"/>
  <c r="K775"/>
  <c r="J775"/>
  <c r="I775"/>
  <c r="H775"/>
  <c r="G775"/>
  <c r="CX774"/>
  <c r="CW774"/>
  <c r="CV774"/>
  <c r="CU774"/>
  <c r="CT774"/>
  <c r="CS774"/>
  <c r="CR774"/>
  <c r="CQ774"/>
  <c r="CP774"/>
  <c r="CO774"/>
  <c r="CN774"/>
  <c r="CM774"/>
  <c r="CL774"/>
  <c r="CK774"/>
  <c r="CJ774"/>
  <c r="CI774"/>
  <c r="CH774"/>
  <c r="CG774"/>
  <c r="CF774"/>
  <c r="CE774"/>
  <c r="CD774"/>
  <c r="CC774"/>
  <c r="CB774"/>
  <c r="CA774"/>
  <c r="BZ774"/>
  <c r="BY774"/>
  <c r="BX774"/>
  <c r="BW774"/>
  <c r="BV774"/>
  <c r="BU774"/>
  <c r="BT774"/>
  <c r="BS774"/>
  <c r="BR774"/>
  <c r="BQ774"/>
  <c r="BP774"/>
  <c r="BO774"/>
  <c r="BN774"/>
  <c r="BM774"/>
  <c r="BL774"/>
  <c r="BK774"/>
  <c r="BJ774"/>
  <c r="BI774"/>
  <c r="BH774"/>
  <c r="BG774"/>
  <c r="BF774"/>
  <c r="BE774"/>
  <c r="BD774"/>
  <c r="BC774"/>
  <c r="BB774"/>
  <c r="BA774"/>
  <c r="AZ774"/>
  <c r="AY774"/>
  <c r="AX774"/>
  <c r="AW774"/>
  <c r="AV774"/>
  <c r="AU774"/>
  <c r="AT774"/>
  <c r="AS774"/>
  <c r="AR774"/>
  <c r="AQ774"/>
  <c r="AP774"/>
  <c r="AO774"/>
  <c r="AN774"/>
  <c r="AM774"/>
  <c r="AL774"/>
  <c r="AK774"/>
  <c r="AJ774"/>
  <c r="AI774"/>
  <c r="AH774"/>
  <c r="AG774"/>
  <c r="AF774"/>
  <c r="AE774"/>
  <c r="AD774"/>
  <c r="AC774"/>
  <c r="AB774"/>
  <c r="AA774"/>
  <c r="Z774"/>
  <c r="Y774"/>
  <c r="X774"/>
  <c r="W774"/>
  <c r="V774"/>
  <c r="U774"/>
  <c r="T774"/>
  <c r="S774"/>
  <c r="R774"/>
  <c r="Q774"/>
  <c r="P774"/>
  <c r="O774"/>
  <c r="N774"/>
  <c r="M774"/>
  <c r="L774"/>
  <c r="K774"/>
  <c r="J774"/>
  <c r="I774"/>
  <c r="H774"/>
  <c r="G774"/>
  <c r="CX773"/>
  <c r="CW773"/>
  <c r="CV773"/>
  <c r="CU773"/>
  <c r="CT773"/>
  <c r="CS773"/>
  <c r="CR773"/>
  <c r="CQ773"/>
  <c r="CP773"/>
  <c r="CO773"/>
  <c r="CN773"/>
  <c r="CM773"/>
  <c r="CL773"/>
  <c r="CK773"/>
  <c r="CJ773"/>
  <c r="CI773"/>
  <c r="CH773"/>
  <c r="CG773"/>
  <c r="CF773"/>
  <c r="CE773"/>
  <c r="CD773"/>
  <c r="CC773"/>
  <c r="CB773"/>
  <c r="CA773"/>
  <c r="BZ773"/>
  <c r="BY773"/>
  <c r="BX773"/>
  <c r="BW773"/>
  <c r="BV773"/>
  <c r="BU773"/>
  <c r="BT773"/>
  <c r="BS773"/>
  <c r="BR773"/>
  <c r="BQ773"/>
  <c r="BP773"/>
  <c r="BO773"/>
  <c r="BN773"/>
  <c r="BM773"/>
  <c r="BL773"/>
  <c r="BK773"/>
  <c r="BJ773"/>
  <c r="BI773"/>
  <c r="BH773"/>
  <c r="BG773"/>
  <c r="BF773"/>
  <c r="BE773"/>
  <c r="BD773"/>
  <c r="BC773"/>
  <c r="BB773"/>
  <c r="BA773"/>
  <c r="AZ773"/>
  <c r="AY773"/>
  <c r="AX773"/>
  <c r="AW773"/>
  <c r="AV773"/>
  <c r="AU773"/>
  <c r="AT773"/>
  <c r="AS773"/>
  <c r="AR773"/>
  <c r="AQ773"/>
  <c r="AP773"/>
  <c r="AO773"/>
  <c r="AN773"/>
  <c r="AM773"/>
  <c r="AL773"/>
  <c r="AK773"/>
  <c r="AJ773"/>
  <c r="AI773"/>
  <c r="AH773"/>
  <c r="AG773"/>
  <c r="AF773"/>
  <c r="AE773"/>
  <c r="AD773"/>
  <c r="AC773"/>
  <c r="AB773"/>
  <c r="AA773"/>
  <c r="Z773"/>
  <c r="Y773"/>
  <c r="X773"/>
  <c r="W773"/>
  <c r="V773"/>
  <c r="U773"/>
  <c r="T773"/>
  <c r="S773"/>
  <c r="R773"/>
  <c r="Q773"/>
  <c r="P773"/>
  <c r="O773"/>
  <c r="N773"/>
  <c r="M773"/>
  <c r="L773"/>
  <c r="K773"/>
  <c r="J773"/>
  <c r="I773"/>
  <c r="H773"/>
  <c r="G773"/>
  <c r="CX772"/>
  <c r="CW772"/>
  <c r="CV772"/>
  <c r="CU772"/>
  <c r="CT772"/>
  <c r="CS772"/>
  <c r="CR772"/>
  <c r="CQ772"/>
  <c r="CP772"/>
  <c r="CO772"/>
  <c r="CN772"/>
  <c r="CM772"/>
  <c r="CL772"/>
  <c r="CK772"/>
  <c r="CJ772"/>
  <c r="CI772"/>
  <c r="CH772"/>
  <c r="CG772"/>
  <c r="CF772"/>
  <c r="CE772"/>
  <c r="CD772"/>
  <c r="CC772"/>
  <c r="CB772"/>
  <c r="CA772"/>
  <c r="BZ772"/>
  <c r="BY772"/>
  <c r="BX772"/>
  <c r="BW772"/>
  <c r="BV772"/>
  <c r="BU772"/>
  <c r="BT772"/>
  <c r="BS772"/>
  <c r="BR772"/>
  <c r="BQ772"/>
  <c r="BP772"/>
  <c r="BO772"/>
  <c r="BN772"/>
  <c r="BM772"/>
  <c r="BL772"/>
  <c r="BK772"/>
  <c r="BJ772"/>
  <c r="BI772"/>
  <c r="BH772"/>
  <c r="BG772"/>
  <c r="BF772"/>
  <c r="BE772"/>
  <c r="BD772"/>
  <c r="BC772"/>
  <c r="BB772"/>
  <c r="BA772"/>
  <c r="AZ772"/>
  <c r="AY772"/>
  <c r="AX772"/>
  <c r="AW772"/>
  <c r="AV772"/>
  <c r="AU772"/>
  <c r="AT772"/>
  <c r="AS772"/>
  <c r="AR772"/>
  <c r="AQ772"/>
  <c r="AP772"/>
  <c r="AO772"/>
  <c r="AN772"/>
  <c r="AM772"/>
  <c r="AL772"/>
  <c r="AK772"/>
  <c r="AJ772"/>
  <c r="AI772"/>
  <c r="AH772"/>
  <c r="AG772"/>
  <c r="AF772"/>
  <c r="AE772"/>
  <c r="AD772"/>
  <c r="AC772"/>
  <c r="AB772"/>
  <c r="AA772"/>
  <c r="Z772"/>
  <c r="Y772"/>
  <c r="X772"/>
  <c r="W772"/>
  <c r="V772"/>
  <c r="U772"/>
  <c r="T772"/>
  <c r="S772"/>
  <c r="R772"/>
  <c r="Q772"/>
  <c r="P772"/>
  <c r="O772"/>
  <c r="N772"/>
  <c r="M772"/>
  <c r="L772"/>
  <c r="K772"/>
  <c r="J772"/>
  <c r="I772"/>
  <c r="H772"/>
  <c r="G772"/>
  <c r="CX771"/>
  <c r="CW771"/>
  <c r="CV771"/>
  <c r="CU771"/>
  <c r="CT771"/>
  <c r="CS771"/>
  <c r="CR771"/>
  <c r="CQ771"/>
  <c r="CP771"/>
  <c r="CO771"/>
  <c r="CN771"/>
  <c r="CM771"/>
  <c r="CL771"/>
  <c r="CK771"/>
  <c r="CJ771"/>
  <c r="CI771"/>
  <c r="CH771"/>
  <c r="CG771"/>
  <c r="CF771"/>
  <c r="CE771"/>
  <c r="CD771"/>
  <c r="CC771"/>
  <c r="CB771"/>
  <c r="CA771"/>
  <c r="BZ771"/>
  <c r="BY771"/>
  <c r="BX771"/>
  <c r="BW771"/>
  <c r="BV771"/>
  <c r="BU771"/>
  <c r="BT771"/>
  <c r="BS771"/>
  <c r="BR771"/>
  <c r="BQ771"/>
  <c r="BP771"/>
  <c r="BO771"/>
  <c r="BN771"/>
  <c r="BM771"/>
  <c r="BL771"/>
  <c r="BK771"/>
  <c r="BJ771"/>
  <c r="BI771"/>
  <c r="BH771"/>
  <c r="BG771"/>
  <c r="BF771"/>
  <c r="BE771"/>
  <c r="BD771"/>
  <c r="BC771"/>
  <c r="BB771"/>
  <c r="BA771"/>
  <c r="AZ771"/>
  <c r="AY771"/>
  <c r="AX771"/>
  <c r="AW771"/>
  <c r="AV771"/>
  <c r="AU771"/>
  <c r="AT771"/>
  <c r="AS771"/>
  <c r="AR771"/>
  <c r="AQ771"/>
  <c r="AP771"/>
  <c r="AO771"/>
  <c r="AN771"/>
  <c r="AM771"/>
  <c r="AL771"/>
  <c r="AK771"/>
  <c r="AJ771"/>
  <c r="AI771"/>
  <c r="AH771"/>
  <c r="AG771"/>
  <c r="AF771"/>
  <c r="AE771"/>
  <c r="AD771"/>
  <c r="AC771"/>
  <c r="AB771"/>
  <c r="AA771"/>
  <c r="Z771"/>
  <c r="Y771"/>
  <c r="X771"/>
  <c r="W771"/>
  <c r="V771"/>
  <c r="U771"/>
  <c r="T771"/>
  <c r="S771"/>
  <c r="R771"/>
  <c r="Q771"/>
  <c r="P771"/>
  <c r="O771"/>
  <c r="N771"/>
  <c r="M771"/>
  <c r="L771"/>
  <c r="K771"/>
  <c r="J771"/>
  <c r="I771"/>
  <c r="H771"/>
  <c r="G771"/>
  <c r="CX770"/>
  <c r="CW770"/>
  <c r="CV770"/>
  <c r="CU770"/>
  <c r="CT770"/>
  <c r="CS770"/>
  <c r="CR770"/>
  <c r="CQ770"/>
  <c r="CP770"/>
  <c r="CO770"/>
  <c r="CN770"/>
  <c r="CM770"/>
  <c r="CL770"/>
  <c r="CK770"/>
  <c r="CJ770"/>
  <c r="CI770"/>
  <c r="CH770"/>
  <c r="CG770"/>
  <c r="CF770"/>
  <c r="CE770"/>
  <c r="CD770"/>
  <c r="CC770"/>
  <c r="CB770"/>
  <c r="CA770"/>
  <c r="BZ770"/>
  <c r="BY770"/>
  <c r="BX770"/>
  <c r="BW770"/>
  <c r="BV770"/>
  <c r="BU770"/>
  <c r="BT770"/>
  <c r="BS770"/>
  <c r="BR770"/>
  <c r="BQ770"/>
  <c r="BP770"/>
  <c r="BO770"/>
  <c r="BN770"/>
  <c r="BM770"/>
  <c r="BL770"/>
  <c r="BK770"/>
  <c r="BJ770"/>
  <c r="BI770"/>
  <c r="BH770"/>
  <c r="BG770"/>
  <c r="BF770"/>
  <c r="BE770"/>
  <c r="BD770"/>
  <c r="BC770"/>
  <c r="BB770"/>
  <c r="BA770"/>
  <c r="AZ770"/>
  <c r="AY770"/>
  <c r="AX770"/>
  <c r="AW770"/>
  <c r="AV770"/>
  <c r="AU770"/>
  <c r="AT770"/>
  <c r="AS770"/>
  <c r="AR770"/>
  <c r="AQ770"/>
  <c r="AP770"/>
  <c r="AO770"/>
  <c r="AN770"/>
  <c r="AM770"/>
  <c r="AL770"/>
  <c r="AK770"/>
  <c r="AJ770"/>
  <c r="AI770"/>
  <c r="AH770"/>
  <c r="AG770"/>
  <c r="AF770"/>
  <c r="AE770"/>
  <c r="AD770"/>
  <c r="AC770"/>
  <c r="AB770"/>
  <c r="AA770"/>
  <c r="Z770"/>
  <c r="Y770"/>
  <c r="X770"/>
  <c r="W770"/>
  <c r="V770"/>
  <c r="U770"/>
  <c r="T770"/>
  <c r="S770"/>
  <c r="R770"/>
  <c r="Q770"/>
  <c r="P770"/>
  <c r="O770"/>
  <c r="N770"/>
  <c r="M770"/>
  <c r="L770"/>
  <c r="K770"/>
  <c r="J770"/>
  <c r="I770"/>
  <c r="H770"/>
  <c r="G770"/>
  <c r="CX769"/>
  <c r="CW769"/>
  <c r="CV769"/>
  <c r="CU769"/>
  <c r="CT769"/>
  <c r="CS769"/>
  <c r="CR769"/>
  <c r="CQ769"/>
  <c r="CP769"/>
  <c r="CO769"/>
  <c r="CN769"/>
  <c r="CM769"/>
  <c r="CL769"/>
  <c r="CK769"/>
  <c r="CJ769"/>
  <c r="CI769"/>
  <c r="CH769"/>
  <c r="CG769"/>
  <c r="CF769"/>
  <c r="CE769"/>
  <c r="CD769"/>
  <c r="CC769"/>
  <c r="CB769"/>
  <c r="CA769"/>
  <c r="BZ769"/>
  <c r="BY769"/>
  <c r="BX769"/>
  <c r="BW769"/>
  <c r="BV769"/>
  <c r="BU769"/>
  <c r="BT769"/>
  <c r="BS769"/>
  <c r="BR769"/>
  <c r="BQ769"/>
  <c r="BP769"/>
  <c r="BO769"/>
  <c r="BN769"/>
  <c r="BM769"/>
  <c r="BL769"/>
  <c r="BK769"/>
  <c r="BJ769"/>
  <c r="BI769"/>
  <c r="BH769"/>
  <c r="BG769"/>
  <c r="BF769"/>
  <c r="BE769"/>
  <c r="BD769"/>
  <c r="BC769"/>
  <c r="BB769"/>
  <c r="BA769"/>
  <c r="AZ769"/>
  <c r="AY769"/>
  <c r="AX769"/>
  <c r="AW769"/>
  <c r="AV769"/>
  <c r="AU769"/>
  <c r="AT769"/>
  <c r="AS769"/>
  <c r="AR769"/>
  <c r="AQ769"/>
  <c r="AP769"/>
  <c r="AO769"/>
  <c r="AN769"/>
  <c r="AM769"/>
  <c r="AL769"/>
  <c r="AK769"/>
  <c r="AJ769"/>
  <c r="AI769"/>
  <c r="AH769"/>
  <c r="AG769"/>
  <c r="AF769"/>
  <c r="AE769"/>
  <c r="AD769"/>
  <c r="AC769"/>
  <c r="AB769"/>
  <c r="AA769"/>
  <c r="Z769"/>
  <c r="Y769"/>
  <c r="X769"/>
  <c r="W769"/>
  <c r="V769"/>
  <c r="U769"/>
  <c r="T769"/>
  <c r="S769"/>
  <c r="R769"/>
  <c r="Q769"/>
  <c r="P769"/>
  <c r="O769"/>
  <c r="N769"/>
  <c r="M769"/>
  <c r="L769"/>
  <c r="K769"/>
  <c r="J769"/>
  <c r="I769"/>
  <c r="H769"/>
  <c r="G769"/>
  <c r="CX768"/>
  <c r="CW768"/>
  <c r="CV768"/>
  <c r="CU768"/>
  <c r="CT768"/>
  <c r="CS768"/>
  <c r="CR768"/>
  <c r="CQ768"/>
  <c r="CP768"/>
  <c r="CO768"/>
  <c r="CN768"/>
  <c r="CM768"/>
  <c r="CL768"/>
  <c r="CK768"/>
  <c r="CJ768"/>
  <c r="CI768"/>
  <c r="CH768"/>
  <c r="CG768"/>
  <c r="CF768"/>
  <c r="CE768"/>
  <c r="CD768"/>
  <c r="CC768"/>
  <c r="CB768"/>
  <c r="CA768"/>
  <c r="BZ768"/>
  <c r="BY768"/>
  <c r="BX768"/>
  <c r="BW768"/>
  <c r="BV768"/>
  <c r="BU768"/>
  <c r="BT768"/>
  <c r="BS768"/>
  <c r="BR768"/>
  <c r="BQ768"/>
  <c r="BP768"/>
  <c r="BO768"/>
  <c r="BN768"/>
  <c r="BM768"/>
  <c r="BL768"/>
  <c r="BK768"/>
  <c r="BJ768"/>
  <c r="BI768"/>
  <c r="BH768"/>
  <c r="BG768"/>
  <c r="BF768"/>
  <c r="BE768"/>
  <c r="BD768"/>
  <c r="BC768"/>
  <c r="BB768"/>
  <c r="BA768"/>
  <c r="AZ768"/>
  <c r="AY768"/>
  <c r="AX768"/>
  <c r="AW768"/>
  <c r="AV768"/>
  <c r="AU768"/>
  <c r="AT768"/>
  <c r="AS768"/>
  <c r="AR768"/>
  <c r="AQ768"/>
  <c r="AP768"/>
  <c r="AO768"/>
  <c r="AN768"/>
  <c r="AM768"/>
  <c r="AL768"/>
  <c r="AK768"/>
  <c r="AJ768"/>
  <c r="AI768"/>
  <c r="AH768"/>
  <c r="AG768"/>
  <c r="AF768"/>
  <c r="AE768"/>
  <c r="AD768"/>
  <c r="AC768"/>
  <c r="AB768"/>
  <c r="AA768"/>
  <c r="Z768"/>
  <c r="Y768"/>
  <c r="X768"/>
  <c r="W768"/>
  <c r="V768"/>
  <c r="U768"/>
  <c r="T768"/>
  <c r="S768"/>
  <c r="R768"/>
  <c r="Q768"/>
  <c r="P768"/>
  <c r="O768"/>
  <c r="N768"/>
  <c r="M768"/>
  <c r="L768"/>
  <c r="K768"/>
  <c r="J768"/>
  <c r="I768"/>
  <c r="H768"/>
  <c r="G768"/>
  <c r="CX767"/>
  <c r="CW767"/>
  <c r="CV767"/>
  <c r="CU767"/>
  <c r="CT767"/>
  <c r="CS767"/>
  <c r="CR767"/>
  <c r="CQ767"/>
  <c r="CP767"/>
  <c r="CO767"/>
  <c r="CN767"/>
  <c r="CM767"/>
  <c r="CL767"/>
  <c r="CK767"/>
  <c r="CJ767"/>
  <c r="CI767"/>
  <c r="CH767"/>
  <c r="CG767"/>
  <c r="CF767"/>
  <c r="CE767"/>
  <c r="CD767"/>
  <c r="CC767"/>
  <c r="CB767"/>
  <c r="CA767"/>
  <c r="BZ767"/>
  <c r="BY767"/>
  <c r="BX767"/>
  <c r="BW767"/>
  <c r="BV767"/>
  <c r="BU767"/>
  <c r="BT767"/>
  <c r="BS767"/>
  <c r="BR767"/>
  <c r="BQ767"/>
  <c r="BP767"/>
  <c r="BO767"/>
  <c r="BN767"/>
  <c r="BM767"/>
  <c r="BL767"/>
  <c r="BK767"/>
  <c r="BJ767"/>
  <c r="BI767"/>
  <c r="BH767"/>
  <c r="BG767"/>
  <c r="BF767"/>
  <c r="BE767"/>
  <c r="BD767"/>
  <c r="BC767"/>
  <c r="BB767"/>
  <c r="BA767"/>
  <c r="AZ767"/>
  <c r="AY767"/>
  <c r="AX767"/>
  <c r="AW767"/>
  <c r="AV767"/>
  <c r="AU767"/>
  <c r="AT767"/>
  <c r="AS767"/>
  <c r="AR767"/>
  <c r="AQ767"/>
  <c r="AP767"/>
  <c r="AO767"/>
  <c r="AN767"/>
  <c r="AM767"/>
  <c r="AL767"/>
  <c r="AK767"/>
  <c r="AJ767"/>
  <c r="AI767"/>
  <c r="AH767"/>
  <c r="AG767"/>
  <c r="AF767"/>
  <c r="AE767"/>
  <c r="AD767"/>
  <c r="AC767"/>
  <c r="AB767"/>
  <c r="AA767"/>
  <c r="Z767"/>
  <c r="Y767"/>
  <c r="X767"/>
  <c r="W767"/>
  <c r="V767"/>
  <c r="U767"/>
  <c r="T767"/>
  <c r="S767"/>
  <c r="R767"/>
  <c r="Q767"/>
  <c r="P767"/>
  <c r="O767"/>
  <c r="N767"/>
  <c r="M767"/>
  <c r="L767"/>
  <c r="K767"/>
  <c r="J767"/>
  <c r="I767"/>
  <c r="H767"/>
  <c r="G767"/>
  <c r="CX766"/>
  <c r="CW766"/>
  <c r="CV766"/>
  <c r="CU766"/>
  <c r="CT766"/>
  <c r="CS766"/>
  <c r="CR766"/>
  <c r="CQ766"/>
  <c r="CP766"/>
  <c r="CO766"/>
  <c r="CN766"/>
  <c r="CM766"/>
  <c r="CL766"/>
  <c r="CK766"/>
  <c r="CJ766"/>
  <c r="CI766"/>
  <c r="CH766"/>
  <c r="CG766"/>
  <c r="CF766"/>
  <c r="CE766"/>
  <c r="CD766"/>
  <c r="CC766"/>
  <c r="CB766"/>
  <c r="CA766"/>
  <c r="BZ766"/>
  <c r="BY766"/>
  <c r="BX766"/>
  <c r="BW766"/>
  <c r="BV766"/>
  <c r="BU766"/>
  <c r="BT766"/>
  <c r="BS766"/>
  <c r="BR766"/>
  <c r="BQ766"/>
  <c r="BP766"/>
  <c r="BO766"/>
  <c r="BN766"/>
  <c r="BM766"/>
  <c r="BL766"/>
  <c r="BK766"/>
  <c r="BJ766"/>
  <c r="BI766"/>
  <c r="BH766"/>
  <c r="BG766"/>
  <c r="BF766"/>
  <c r="BE766"/>
  <c r="BD766"/>
  <c r="BC766"/>
  <c r="BB766"/>
  <c r="BA766"/>
  <c r="AZ766"/>
  <c r="AY766"/>
  <c r="AX766"/>
  <c r="AW766"/>
  <c r="AV766"/>
  <c r="AU766"/>
  <c r="AT766"/>
  <c r="AS766"/>
  <c r="AR766"/>
  <c r="AQ766"/>
  <c r="AP766"/>
  <c r="AO766"/>
  <c r="AN766"/>
  <c r="AM766"/>
  <c r="AL766"/>
  <c r="AK766"/>
  <c r="AJ766"/>
  <c r="AI766"/>
  <c r="AH766"/>
  <c r="AG766"/>
  <c r="AF766"/>
  <c r="AE766"/>
  <c r="AD766"/>
  <c r="AC766"/>
  <c r="AB766"/>
  <c r="AA766"/>
  <c r="Z766"/>
  <c r="Y766"/>
  <c r="X766"/>
  <c r="W766"/>
  <c r="V766"/>
  <c r="U766"/>
  <c r="T766"/>
  <c r="S766"/>
  <c r="R766"/>
  <c r="Q766"/>
  <c r="P766"/>
  <c r="O766"/>
  <c r="N766"/>
  <c r="M766"/>
  <c r="L766"/>
  <c r="K766"/>
  <c r="J766"/>
  <c r="I766"/>
  <c r="H766"/>
  <c r="G766"/>
  <c r="CX765"/>
  <c r="CW765"/>
  <c r="CV765"/>
  <c r="CU765"/>
  <c r="CT765"/>
  <c r="CS765"/>
  <c r="CR765"/>
  <c r="CQ765"/>
  <c r="CP765"/>
  <c r="CO765"/>
  <c r="CN765"/>
  <c r="CM765"/>
  <c r="CL765"/>
  <c r="CK765"/>
  <c r="CJ765"/>
  <c r="CI765"/>
  <c r="CH765"/>
  <c r="CG765"/>
  <c r="CF765"/>
  <c r="CE765"/>
  <c r="CD765"/>
  <c r="CC765"/>
  <c r="CB765"/>
  <c r="CA765"/>
  <c r="BZ765"/>
  <c r="BY765"/>
  <c r="BX765"/>
  <c r="BW765"/>
  <c r="BV765"/>
  <c r="BU765"/>
  <c r="BT765"/>
  <c r="BS765"/>
  <c r="BR765"/>
  <c r="BQ765"/>
  <c r="BP765"/>
  <c r="BO765"/>
  <c r="BN765"/>
  <c r="BM765"/>
  <c r="BL765"/>
  <c r="BK765"/>
  <c r="BJ765"/>
  <c r="BI765"/>
  <c r="BH765"/>
  <c r="BG765"/>
  <c r="BF765"/>
  <c r="BE765"/>
  <c r="BD765"/>
  <c r="BC765"/>
  <c r="BB765"/>
  <c r="BA765"/>
  <c r="AZ765"/>
  <c r="AY765"/>
  <c r="AX765"/>
  <c r="AW765"/>
  <c r="AV765"/>
  <c r="AU765"/>
  <c r="AT765"/>
  <c r="AS765"/>
  <c r="AR765"/>
  <c r="AQ765"/>
  <c r="AP765"/>
  <c r="AO765"/>
  <c r="AN765"/>
  <c r="AM765"/>
  <c r="AL765"/>
  <c r="AK765"/>
  <c r="AJ765"/>
  <c r="AI765"/>
  <c r="AH765"/>
  <c r="AG765"/>
  <c r="AF765"/>
  <c r="AE765"/>
  <c r="AD765"/>
  <c r="AC765"/>
  <c r="AB765"/>
  <c r="AA765"/>
  <c r="Z765"/>
  <c r="Y765"/>
  <c r="X765"/>
  <c r="W765"/>
  <c r="V765"/>
  <c r="U765"/>
  <c r="T765"/>
  <c r="S765"/>
  <c r="R765"/>
  <c r="Q765"/>
  <c r="P765"/>
  <c r="O765"/>
  <c r="N765"/>
  <c r="M765"/>
  <c r="L765"/>
  <c r="K765"/>
  <c r="J765"/>
  <c r="I765"/>
  <c r="H765"/>
  <c r="G765"/>
  <c r="CX764"/>
  <c r="CW764"/>
  <c r="CV764"/>
  <c r="CU764"/>
  <c r="CT764"/>
  <c r="CS764"/>
  <c r="CR764"/>
  <c r="CQ764"/>
  <c r="CP764"/>
  <c r="CO764"/>
  <c r="CN764"/>
  <c r="CM764"/>
  <c r="CL764"/>
  <c r="CK764"/>
  <c r="CJ764"/>
  <c r="CI764"/>
  <c r="CH764"/>
  <c r="CG764"/>
  <c r="CF764"/>
  <c r="CE764"/>
  <c r="CD764"/>
  <c r="CC764"/>
  <c r="CB764"/>
  <c r="CA764"/>
  <c r="BZ764"/>
  <c r="BY764"/>
  <c r="BX764"/>
  <c r="BW764"/>
  <c r="BV764"/>
  <c r="BU764"/>
  <c r="BT764"/>
  <c r="BS764"/>
  <c r="BR764"/>
  <c r="BQ764"/>
  <c r="BP764"/>
  <c r="BO764"/>
  <c r="BN764"/>
  <c r="BM764"/>
  <c r="BL764"/>
  <c r="BK764"/>
  <c r="BJ764"/>
  <c r="BI764"/>
  <c r="BH764"/>
  <c r="BG764"/>
  <c r="BF764"/>
  <c r="BE764"/>
  <c r="BD764"/>
  <c r="BC764"/>
  <c r="BB764"/>
  <c r="BA764"/>
  <c r="AZ764"/>
  <c r="AY764"/>
  <c r="AX764"/>
  <c r="AW764"/>
  <c r="AV764"/>
  <c r="AU764"/>
  <c r="AT764"/>
  <c r="AS764"/>
  <c r="AR764"/>
  <c r="AQ764"/>
  <c r="AP764"/>
  <c r="AO764"/>
  <c r="AN764"/>
  <c r="AM764"/>
  <c r="AL764"/>
  <c r="AK764"/>
  <c r="AJ764"/>
  <c r="AI764"/>
  <c r="AH764"/>
  <c r="AG764"/>
  <c r="AF764"/>
  <c r="AE764"/>
  <c r="AD764"/>
  <c r="AC764"/>
  <c r="AB764"/>
  <c r="AA764"/>
  <c r="Z764"/>
  <c r="Y764"/>
  <c r="X764"/>
  <c r="W764"/>
  <c r="V764"/>
  <c r="U764"/>
  <c r="T764"/>
  <c r="S764"/>
  <c r="R764"/>
  <c r="Q764"/>
  <c r="P764"/>
  <c r="O764"/>
  <c r="N764"/>
  <c r="M764"/>
  <c r="L764"/>
  <c r="K764"/>
  <c r="J764"/>
  <c r="I764"/>
  <c r="H764"/>
  <c r="G764"/>
  <c r="CX763"/>
  <c r="CW763"/>
  <c r="CV763"/>
  <c r="CU763"/>
  <c r="CT763"/>
  <c r="CS763"/>
  <c r="CR763"/>
  <c r="CQ763"/>
  <c r="CP763"/>
  <c r="CO763"/>
  <c r="CN763"/>
  <c r="CM763"/>
  <c r="CL763"/>
  <c r="CK763"/>
  <c r="CJ763"/>
  <c r="CI763"/>
  <c r="CH763"/>
  <c r="CG763"/>
  <c r="CF763"/>
  <c r="CE763"/>
  <c r="CD763"/>
  <c r="CC763"/>
  <c r="CB763"/>
  <c r="CA763"/>
  <c r="BZ763"/>
  <c r="BY763"/>
  <c r="BX763"/>
  <c r="BW763"/>
  <c r="BV763"/>
  <c r="BU763"/>
  <c r="BT763"/>
  <c r="BS763"/>
  <c r="BR763"/>
  <c r="BQ763"/>
  <c r="BP763"/>
  <c r="BO763"/>
  <c r="BN763"/>
  <c r="BM763"/>
  <c r="BL763"/>
  <c r="BK763"/>
  <c r="BJ763"/>
  <c r="BI763"/>
  <c r="BH763"/>
  <c r="BG763"/>
  <c r="BF763"/>
  <c r="BE763"/>
  <c r="BD763"/>
  <c r="BC763"/>
  <c r="BB763"/>
  <c r="BA763"/>
  <c r="AZ763"/>
  <c r="AY763"/>
  <c r="AX763"/>
  <c r="AW763"/>
  <c r="AV763"/>
  <c r="AU763"/>
  <c r="AT763"/>
  <c r="AS763"/>
  <c r="AR763"/>
  <c r="AQ763"/>
  <c r="AP763"/>
  <c r="AO763"/>
  <c r="AN763"/>
  <c r="AM763"/>
  <c r="AL763"/>
  <c r="AK763"/>
  <c r="AJ763"/>
  <c r="AI763"/>
  <c r="AH763"/>
  <c r="AG763"/>
  <c r="AF763"/>
  <c r="AE763"/>
  <c r="AD763"/>
  <c r="AC763"/>
  <c r="AB763"/>
  <c r="AA763"/>
  <c r="Z763"/>
  <c r="Y763"/>
  <c r="X763"/>
  <c r="W763"/>
  <c r="V763"/>
  <c r="U763"/>
  <c r="T763"/>
  <c r="S763"/>
  <c r="R763"/>
  <c r="Q763"/>
  <c r="P763"/>
  <c r="O763"/>
  <c r="N763"/>
  <c r="M763"/>
  <c r="L763"/>
  <c r="K763"/>
  <c r="J763"/>
  <c r="I763"/>
  <c r="H763"/>
  <c r="G763"/>
  <c r="CX762"/>
  <c r="CW762"/>
  <c r="CV762"/>
  <c r="CU762"/>
  <c r="CT762"/>
  <c r="CS762"/>
  <c r="CR762"/>
  <c r="CQ762"/>
  <c r="CP762"/>
  <c r="CO762"/>
  <c r="CN762"/>
  <c r="CM762"/>
  <c r="CL762"/>
  <c r="CK762"/>
  <c r="CJ762"/>
  <c r="CI762"/>
  <c r="CH762"/>
  <c r="CG762"/>
  <c r="CF762"/>
  <c r="CE762"/>
  <c r="CD762"/>
  <c r="CC762"/>
  <c r="CB762"/>
  <c r="CA762"/>
  <c r="BZ762"/>
  <c r="BY762"/>
  <c r="BX762"/>
  <c r="BW762"/>
  <c r="BV762"/>
  <c r="BU762"/>
  <c r="BT762"/>
  <c r="BS762"/>
  <c r="BR762"/>
  <c r="BQ762"/>
  <c r="BP762"/>
  <c r="BO762"/>
  <c r="BN762"/>
  <c r="BM762"/>
  <c r="BL762"/>
  <c r="BK762"/>
  <c r="BJ762"/>
  <c r="BI762"/>
  <c r="BH762"/>
  <c r="BG762"/>
  <c r="BF762"/>
  <c r="BE762"/>
  <c r="BD762"/>
  <c r="BC762"/>
  <c r="BB762"/>
  <c r="BA762"/>
  <c r="AZ762"/>
  <c r="AY762"/>
  <c r="AX762"/>
  <c r="AW762"/>
  <c r="AV762"/>
  <c r="AU762"/>
  <c r="AT762"/>
  <c r="AS762"/>
  <c r="AR762"/>
  <c r="AQ762"/>
  <c r="AP762"/>
  <c r="AO762"/>
  <c r="AN762"/>
  <c r="AM762"/>
  <c r="AL762"/>
  <c r="AK762"/>
  <c r="AJ762"/>
  <c r="AI762"/>
  <c r="AH762"/>
  <c r="AG762"/>
  <c r="AF762"/>
  <c r="AE762"/>
  <c r="AD762"/>
  <c r="AC762"/>
  <c r="AB762"/>
  <c r="AA762"/>
  <c r="Z762"/>
  <c r="Y762"/>
  <c r="X762"/>
  <c r="W762"/>
  <c r="V762"/>
  <c r="U762"/>
  <c r="T762"/>
  <c r="S762"/>
  <c r="R762"/>
  <c r="Q762"/>
  <c r="P762"/>
  <c r="O762"/>
  <c r="N762"/>
  <c r="M762"/>
  <c r="L762"/>
  <c r="K762"/>
  <c r="J762"/>
  <c r="I762"/>
  <c r="H762"/>
  <c r="G762"/>
  <c r="CX761"/>
  <c r="CW761"/>
  <c r="CV761"/>
  <c r="CU761"/>
  <c r="CT761"/>
  <c r="CS761"/>
  <c r="CR761"/>
  <c r="CQ761"/>
  <c r="CP761"/>
  <c r="CO761"/>
  <c r="CN761"/>
  <c r="CM761"/>
  <c r="CL761"/>
  <c r="CK761"/>
  <c r="CJ761"/>
  <c r="CI761"/>
  <c r="CH761"/>
  <c r="CG761"/>
  <c r="CF761"/>
  <c r="CE761"/>
  <c r="CD761"/>
  <c r="CC761"/>
  <c r="CB761"/>
  <c r="CA761"/>
  <c r="BZ761"/>
  <c r="BY761"/>
  <c r="BX761"/>
  <c r="BW761"/>
  <c r="BV761"/>
  <c r="BU761"/>
  <c r="BT761"/>
  <c r="BS761"/>
  <c r="BR761"/>
  <c r="BQ761"/>
  <c r="BP761"/>
  <c r="BO761"/>
  <c r="BN761"/>
  <c r="BM761"/>
  <c r="BL761"/>
  <c r="BK761"/>
  <c r="BJ761"/>
  <c r="BI761"/>
  <c r="BH761"/>
  <c r="BG761"/>
  <c r="BF761"/>
  <c r="BE761"/>
  <c r="BD761"/>
  <c r="BC761"/>
  <c r="BB761"/>
  <c r="BA761"/>
  <c r="AZ761"/>
  <c r="AY761"/>
  <c r="AX761"/>
  <c r="AW761"/>
  <c r="AV761"/>
  <c r="AU761"/>
  <c r="AT761"/>
  <c r="AS761"/>
  <c r="AR761"/>
  <c r="AQ761"/>
  <c r="AP761"/>
  <c r="AO761"/>
  <c r="AN761"/>
  <c r="AM761"/>
  <c r="AL761"/>
  <c r="AK761"/>
  <c r="AJ761"/>
  <c r="AI761"/>
  <c r="AH761"/>
  <c r="AG761"/>
  <c r="AF761"/>
  <c r="AE761"/>
  <c r="AD761"/>
  <c r="AC761"/>
  <c r="AB761"/>
  <c r="AA761"/>
  <c r="Z761"/>
  <c r="Y761"/>
  <c r="X761"/>
  <c r="W761"/>
  <c r="V761"/>
  <c r="U761"/>
  <c r="T761"/>
  <c r="S761"/>
  <c r="R761"/>
  <c r="Q761"/>
  <c r="P761"/>
  <c r="O761"/>
  <c r="N761"/>
  <c r="M761"/>
  <c r="L761"/>
  <c r="K761"/>
  <c r="J761"/>
  <c r="I761"/>
  <c r="H761"/>
  <c r="G761"/>
  <c r="CX760"/>
  <c r="CW760"/>
  <c r="CV760"/>
  <c r="CU760"/>
  <c r="CT760"/>
  <c r="CS760"/>
  <c r="CR760"/>
  <c r="CQ760"/>
  <c r="CP760"/>
  <c r="CO760"/>
  <c r="CN760"/>
  <c r="CM760"/>
  <c r="CL760"/>
  <c r="CK760"/>
  <c r="CJ760"/>
  <c r="CI760"/>
  <c r="CH760"/>
  <c r="CG760"/>
  <c r="CF760"/>
  <c r="CE760"/>
  <c r="CD760"/>
  <c r="CC760"/>
  <c r="CB760"/>
  <c r="CA760"/>
  <c r="BZ760"/>
  <c r="BY760"/>
  <c r="BX760"/>
  <c r="BW760"/>
  <c r="BV760"/>
  <c r="BU760"/>
  <c r="BT760"/>
  <c r="BS760"/>
  <c r="BR760"/>
  <c r="BQ760"/>
  <c r="BP760"/>
  <c r="BO760"/>
  <c r="BN760"/>
  <c r="BM760"/>
  <c r="BL760"/>
  <c r="BK760"/>
  <c r="BJ760"/>
  <c r="BI760"/>
  <c r="BH760"/>
  <c r="BG760"/>
  <c r="BF760"/>
  <c r="BE760"/>
  <c r="BD760"/>
  <c r="BC760"/>
  <c r="BB760"/>
  <c r="BA760"/>
  <c r="AZ760"/>
  <c r="AY760"/>
  <c r="AX760"/>
  <c r="AW760"/>
  <c r="AV760"/>
  <c r="AU760"/>
  <c r="AT760"/>
  <c r="AS760"/>
  <c r="AR760"/>
  <c r="AQ760"/>
  <c r="AP760"/>
  <c r="AO760"/>
  <c r="AN760"/>
  <c r="AM760"/>
  <c r="AL760"/>
  <c r="AK760"/>
  <c r="AJ760"/>
  <c r="AI760"/>
  <c r="AH760"/>
  <c r="AG760"/>
  <c r="AF760"/>
  <c r="AE760"/>
  <c r="AD760"/>
  <c r="AC760"/>
  <c r="AB760"/>
  <c r="AA760"/>
  <c r="Z760"/>
  <c r="Y760"/>
  <c r="X760"/>
  <c r="W760"/>
  <c r="V760"/>
  <c r="U760"/>
  <c r="T760"/>
  <c r="S760"/>
  <c r="R760"/>
  <c r="Q760"/>
  <c r="P760"/>
  <c r="O760"/>
  <c r="N760"/>
  <c r="M760"/>
  <c r="L760"/>
  <c r="K760"/>
  <c r="J760"/>
  <c r="I760"/>
  <c r="H760"/>
  <c r="G760"/>
  <c r="CX759"/>
  <c r="CW759"/>
  <c r="CV759"/>
  <c r="CU759"/>
  <c r="CT759"/>
  <c r="CS759"/>
  <c r="CR759"/>
  <c r="CQ759"/>
  <c r="CP759"/>
  <c r="CO759"/>
  <c r="CN759"/>
  <c r="CM759"/>
  <c r="CL759"/>
  <c r="CK759"/>
  <c r="CJ759"/>
  <c r="CI759"/>
  <c r="CH759"/>
  <c r="CG759"/>
  <c r="CF759"/>
  <c r="CE759"/>
  <c r="CD759"/>
  <c r="CC759"/>
  <c r="CB759"/>
  <c r="CA759"/>
  <c r="BZ759"/>
  <c r="BY759"/>
  <c r="BX759"/>
  <c r="BW759"/>
  <c r="BV759"/>
  <c r="BU759"/>
  <c r="BT759"/>
  <c r="BS759"/>
  <c r="BR759"/>
  <c r="BQ759"/>
  <c r="BP759"/>
  <c r="BO759"/>
  <c r="BN759"/>
  <c r="BM759"/>
  <c r="BL759"/>
  <c r="BK759"/>
  <c r="BJ759"/>
  <c r="BI759"/>
  <c r="BH759"/>
  <c r="BG759"/>
  <c r="BF759"/>
  <c r="BE759"/>
  <c r="BD759"/>
  <c r="BC759"/>
  <c r="BB759"/>
  <c r="BA759"/>
  <c r="AZ759"/>
  <c r="AY759"/>
  <c r="AX759"/>
  <c r="AW759"/>
  <c r="AV759"/>
  <c r="AU759"/>
  <c r="AT759"/>
  <c r="AS759"/>
  <c r="AR759"/>
  <c r="AQ759"/>
  <c r="AP759"/>
  <c r="AO759"/>
  <c r="AN759"/>
  <c r="AM759"/>
  <c r="AL759"/>
  <c r="AK759"/>
  <c r="AJ759"/>
  <c r="AI759"/>
  <c r="AH759"/>
  <c r="AG759"/>
  <c r="AF759"/>
  <c r="AE759"/>
  <c r="AD759"/>
  <c r="AC759"/>
  <c r="AB759"/>
  <c r="AA759"/>
  <c r="Z759"/>
  <c r="Y759"/>
  <c r="X759"/>
  <c r="W759"/>
  <c r="V759"/>
  <c r="U759"/>
  <c r="T759"/>
  <c r="S759"/>
  <c r="R759"/>
  <c r="Q759"/>
  <c r="P759"/>
  <c r="O759"/>
  <c r="N759"/>
  <c r="M759"/>
  <c r="L759"/>
  <c r="K759"/>
  <c r="J759"/>
  <c r="I759"/>
  <c r="H759"/>
  <c r="G759"/>
  <c r="CX758"/>
  <c r="CW758"/>
  <c r="CV758"/>
  <c r="CU758"/>
  <c r="CT758"/>
  <c r="CS758"/>
  <c r="CR758"/>
  <c r="CQ758"/>
  <c r="CP758"/>
  <c r="CO758"/>
  <c r="CN758"/>
  <c r="CM758"/>
  <c r="CL758"/>
  <c r="CK758"/>
  <c r="CJ758"/>
  <c r="CI758"/>
  <c r="CH758"/>
  <c r="CG758"/>
  <c r="CF758"/>
  <c r="CE758"/>
  <c r="CD758"/>
  <c r="CC758"/>
  <c r="CB758"/>
  <c r="CA758"/>
  <c r="BZ758"/>
  <c r="BY758"/>
  <c r="BX758"/>
  <c r="BW758"/>
  <c r="BV758"/>
  <c r="BU758"/>
  <c r="BT758"/>
  <c r="BS758"/>
  <c r="BR758"/>
  <c r="BQ758"/>
  <c r="BP758"/>
  <c r="BO758"/>
  <c r="BN758"/>
  <c r="BM758"/>
  <c r="BL758"/>
  <c r="BK758"/>
  <c r="BJ758"/>
  <c r="BI758"/>
  <c r="BH758"/>
  <c r="BG758"/>
  <c r="BF758"/>
  <c r="BE758"/>
  <c r="BD758"/>
  <c r="BC758"/>
  <c r="BB758"/>
  <c r="BA758"/>
  <c r="AZ758"/>
  <c r="AY758"/>
  <c r="AX758"/>
  <c r="AW758"/>
  <c r="AV758"/>
  <c r="AU758"/>
  <c r="AT758"/>
  <c r="AS758"/>
  <c r="AR758"/>
  <c r="AQ758"/>
  <c r="AP758"/>
  <c r="AO758"/>
  <c r="AN758"/>
  <c r="AM758"/>
  <c r="AL758"/>
  <c r="AK758"/>
  <c r="AJ758"/>
  <c r="AI758"/>
  <c r="AH758"/>
  <c r="AG758"/>
  <c r="AF758"/>
  <c r="AE758"/>
  <c r="AD758"/>
  <c r="AC758"/>
  <c r="AB758"/>
  <c r="AA758"/>
  <c r="Z758"/>
  <c r="Y758"/>
  <c r="X758"/>
  <c r="W758"/>
  <c r="V758"/>
  <c r="U758"/>
  <c r="T758"/>
  <c r="S758"/>
  <c r="R758"/>
  <c r="Q758"/>
  <c r="P758"/>
  <c r="O758"/>
  <c r="N758"/>
  <c r="M758"/>
  <c r="L758"/>
  <c r="K758"/>
  <c r="J758"/>
  <c r="I758"/>
  <c r="H758"/>
  <c r="G758"/>
  <c r="CX757"/>
  <c r="CW757"/>
  <c r="CV757"/>
  <c r="CU757"/>
  <c r="CT757"/>
  <c r="CS757"/>
  <c r="CR757"/>
  <c r="CQ757"/>
  <c r="CP757"/>
  <c r="CO757"/>
  <c r="CN757"/>
  <c r="CM757"/>
  <c r="CL757"/>
  <c r="CK757"/>
  <c r="CJ757"/>
  <c r="CI757"/>
  <c r="CH757"/>
  <c r="CG757"/>
  <c r="CF757"/>
  <c r="CE757"/>
  <c r="CD757"/>
  <c r="CC757"/>
  <c r="CB757"/>
  <c r="CA757"/>
  <c r="BZ757"/>
  <c r="BY757"/>
  <c r="BX757"/>
  <c r="BW757"/>
  <c r="BV757"/>
  <c r="BU757"/>
  <c r="BT757"/>
  <c r="BS757"/>
  <c r="BR757"/>
  <c r="BQ757"/>
  <c r="BP757"/>
  <c r="BO757"/>
  <c r="BN757"/>
  <c r="BM757"/>
  <c r="BL757"/>
  <c r="BK757"/>
  <c r="BJ757"/>
  <c r="BI757"/>
  <c r="BH757"/>
  <c r="BG757"/>
  <c r="BF757"/>
  <c r="BE757"/>
  <c r="BD757"/>
  <c r="BC757"/>
  <c r="BB757"/>
  <c r="BA757"/>
  <c r="AZ757"/>
  <c r="AY757"/>
  <c r="AX757"/>
  <c r="AW757"/>
  <c r="AV757"/>
  <c r="AU757"/>
  <c r="AT757"/>
  <c r="AS757"/>
  <c r="AR757"/>
  <c r="AQ757"/>
  <c r="AP757"/>
  <c r="AO757"/>
  <c r="AN757"/>
  <c r="AM757"/>
  <c r="AL757"/>
  <c r="AK757"/>
  <c r="AJ757"/>
  <c r="AI757"/>
  <c r="AH757"/>
  <c r="AG757"/>
  <c r="AF757"/>
  <c r="AE757"/>
  <c r="AD757"/>
  <c r="AC757"/>
  <c r="AB757"/>
  <c r="AA757"/>
  <c r="Z757"/>
  <c r="Y757"/>
  <c r="X757"/>
  <c r="W757"/>
  <c r="V757"/>
  <c r="U757"/>
  <c r="T757"/>
  <c r="S757"/>
  <c r="R757"/>
  <c r="Q757"/>
  <c r="P757"/>
  <c r="O757"/>
  <c r="N757"/>
  <c r="M757"/>
  <c r="L757"/>
  <c r="K757"/>
  <c r="J757"/>
  <c r="I757"/>
  <c r="H757"/>
  <c r="G757"/>
  <c r="F757" s="1"/>
  <c r="CX756"/>
  <c r="CW756"/>
  <c r="CV756"/>
  <c r="CU756"/>
  <c r="CT756"/>
  <c r="CS756"/>
  <c r="CR756"/>
  <c r="CQ756"/>
  <c r="CP756"/>
  <c r="CO756"/>
  <c r="CN756"/>
  <c r="CM756"/>
  <c r="CL756"/>
  <c r="CK756"/>
  <c r="CJ756"/>
  <c r="CI756"/>
  <c r="CH756"/>
  <c r="CG756"/>
  <c r="CF756"/>
  <c r="CE756"/>
  <c r="CD756"/>
  <c r="CC756"/>
  <c r="CB756"/>
  <c r="CA756"/>
  <c r="BZ756"/>
  <c r="BY756"/>
  <c r="BX756"/>
  <c r="BW756"/>
  <c r="BV756"/>
  <c r="BU756"/>
  <c r="BT756"/>
  <c r="BS756"/>
  <c r="BR756"/>
  <c r="BQ756"/>
  <c r="BP756"/>
  <c r="BO756"/>
  <c r="BN756"/>
  <c r="BM756"/>
  <c r="BL756"/>
  <c r="BK756"/>
  <c r="BJ756"/>
  <c r="BI756"/>
  <c r="BH756"/>
  <c r="BG756"/>
  <c r="BF756"/>
  <c r="BE756"/>
  <c r="BD756"/>
  <c r="BC756"/>
  <c r="BB756"/>
  <c r="BA756"/>
  <c r="AZ756"/>
  <c r="AY756"/>
  <c r="AX756"/>
  <c r="AW756"/>
  <c r="AV756"/>
  <c r="AU756"/>
  <c r="AT756"/>
  <c r="AS756"/>
  <c r="AR756"/>
  <c r="AQ756"/>
  <c r="AP756"/>
  <c r="AO756"/>
  <c r="AN756"/>
  <c r="AM756"/>
  <c r="AL756"/>
  <c r="AK756"/>
  <c r="AJ756"/>
  <c r="AI756"/>
  <c r="AH756"/>
  <c r="AG756"/>
  <c r="AF756"/>
  <c r="AE756"/>
  <c r="AD756"/>
  <c r="AC756"/>
  <c r="AB756"/>
  <c r="AA756"/>
  <c r="Z756"/>
  <c r="Y756"/>
  <c r="X756"/>
  <c r="W756"/>
  <c r="V756"/>
  <c r="U756"/>
  <c r="T756"/>
  <c r="S756"/>
  <c r="R756"/>
  <c r="Q756"/>
  <c r="P756"/>
  <c r="O756"/>
  <c r="N756"/>
  <c r="M756"/>
  <c r="L756"/>
  <c r="K756"/>
  <c r="J756"/>
  <c r="I756"/>
  <c r="H756"/>
  <c r="G756"/>
  <c r="CX755"/>
  <c r="CW755"/>
  <c r="CV755"/>
  <c r="CU755"/>
  <c r="CT755"/>
  <c r="CS755"/>
  <c r="CR755"/>
  <c r="CQ755"/>
  <c r="CP755"/>
  <c r="CO755"/>
  <c r="CN755"/>
  <c r="CM755"/>
  <c r="CL755"/>
  <c r="CK755"/>
  <c r="CJ755"/>
  <c r="CI755"/>
  <c r="CH755"/>
  <c r="CG755"/>
  <c r="CF755"/>
  <c r="CE755"/>
  <c r="CD755"/>
  <c r="CC755"/>
  <c r="CB755"/>
  <c r="CA755"/>
  <c r="BZ755"/>
  <c r="BY755"/>
  <c r="BX755"/>
  <c r="BW755"/>
  <c r="BV755"/>
  <c r="BU755"/>
  <c r="BT755"/>
  <c r="BS755"/>
  <c r="BR755"/>
  <c r="BQ755"/>
  <c r="BP755"/>
  <c r="BO755"/>
  <c r="BN755"/>
  <c r="BM755"/>
  <c r="BL755"/>
  <c r="BK755"/>
  <c r="BJ755"/>
  <c r="BI755"/>
  <c r="BH755"/>
  <c r="BG755"/>
  <c r="BF755"/>
  <c r="BE755"/>
  <c r="BD755"/>
  <c r="BC755"/>
  <c r="BB755"/>
  <c r="BA755"/>
  <c r="AZ755"/>
  <c r="AY755"/>
  <c r="AX755"/>
  <c r="AW755"/>
  <c r="AV755"/>
  <c r="AU755"/>
  <c r="AT755"/>
  <c r="AS755"/>
  <c r="AR755"/>
  <c r="AQ755"/>
  <c r="AP755"/>
  <c r="AO755"/>
  <c r="AN755"/>
  <c r="AM755"/>
  <c r="AL755"/>
  <c r="AK755"/>
  <c r="AJ755"/>
  <c r="AI755"/>
  <c r="AH755"/>
  <c r="AG755"/>
  <c r="AF755"/>
  <c r="AE755"/>
  <c r="AD755"/>
  <c r="AC755"/>
  <c r="AB755"/>
  <c r="AA755"/>
  <c r="Z755"/>
  <c r="Y755"/>
  <c r="X755"/>
  <c r="W755"/>
  <c r="V755"/>
  <c r="U755"/>
  <c r="T755"/>
  <c r="S755"/>
  <c r="R755"/>
  <c r="Q755"/>
  <c r="P755"/>
  <c r="O755"/>
  <c r="N755"/>
  <c r="M755"/>
  <c r="L755"/>
  <c r="K755"/>
  <c r="J755"/>
  <c r="I755"/>
  <c r="H755"/>
  <c r="G755"/>
  <c r="CX754"/>
  <c r="CW754"/>
  <c r="CV754"/>
  <c r="CU754"/>
  <c r="CT754"/>
  <c r="CS754"/>
  <c r="CR754"/>
  <c r="CQ754"/>
  <c r="CP754"/>
  <c r="CO754"/>
  <c r="CN754"/>
  <c r="CM754"/>
  <c r="CL754"/>
  <c r="CK754"/>
  <c r="CJ754"/>
  <c r="CI754"/>
  <c r="CH754"/>
  <c r="CG754"/>
  <c r="CF754"/>
  <c r="CE754"/>
  <c r="CD754"/>
  <c r="CC754"/>
  <c r="CB754"/>
  <c r="CA754"/>
  <c r="BZ754"/>
  <c r="BY754"/>
  <c r="BX754"/>
  <c r="BW754"/>
  <c r="BV754"/>
  <c r="BU754"/>
  <c r="BT754"/>
  <c r="BS754"/>
  <c r="BR754"/>
  <c r="BQ754"/>
  <c r="BP754"/>
  <c r="BO754"/>
  <c r="BN754"/>
  <c r="BM754"/>
  <c r="BL754"/>
  <c r="BK754"/>
  <c r="BJ754"/>
  <c r="BI754"/>
  <c r="BH754"/>
  <c r="BG754"/>
  <c r="BF754"/>
  <c r="BE754"/>
  <c r="BD754"/>
  <c r="BC754"/>
  <c r="BB754"/>
  <c r="BA754"/>
  <c r="AZ754"/>
  <c r="AY754"/>
  <c r="AX754"/>
  <c r="AW754"/>
  <c r="AV754"/>
  <c r="AU754"/>
  <c r="AT754"/>
  <c r="AS754"/>
  <c r="AR754"/>
  <c r="AQ754"/>
  <c r="AP754"/>
  <c r="AO754"/>
  <c r="AN754"/>
  <c r="AM754"/>
  <c r="AL754"/>
  <c r="AK754"/>
  <c r="AJ754"/>
  <c r="AI754"/>
  <c r="AH754"/>
  <c r="AG754"/>
  <c r="AF754"/>
  <c r="AE754"/>
  <c r="AD754"/>
  <c r="AC754"/>
  <c r="AB754"/>
  <c r="AA754"/>
  <c r="Z754"/>
  <c r="Y754"/>
  <c r="X754"/>
  <c r="W754"/>
  <c r="V754"/>
  <c r="U754"/>
  <c r="T754"/>
  <c r="S754"/>
  <c r="R754"/>
  <c r="Q754"/>
  <c r="P754"/>
  <c r="O754"/>
  <c r="N754"/>
  <c r="M754"/>
  <c r="L754"/>
  <c r="K754"/>
  <c r="J754"/>
  <c r="I754"/>
  <c r="H754"/>
  <c r="G754"/>
  <c r="CX753"/>
  <c r="CW753"/>
  <c r="CV753"/>
  <c r="CU753"/>
  <c r="CT753"/>
  <c r="CS753"/>
  <c r="CR753"/>
  <c r="CQ753"/>
  <c r="CP753"/>
  <c r="CO753"/>
  <c r="CN753"/>
  <c r="CM753"/>
  <c r="CL753"/>
  <c r="CK753"/>
  <c r="CJ753"/>
  <c r="CI753"/>
  <c r="CH753"/>
  <c r="CG753"/>
  <c r="CF753"/>
  <c r="CE753"/>
  <c r="CD753"/>
  <c r="CC753"/>
  <c r="CB753"/>
  <c r="CA753"/>
  <c r="BZ753"/>
  <c r="BY753"/>
  <c r="BX753"/>
  <c r="BW753"/>
  <c r="BV753"/>
  <c r="BU753"/>
  <c r="BT753"/>
  <c r="BS753"/>
  <c r="BR753"/>
  <c r="BQ753"/>
  <c r="BP753"/>
  <c r="BO753"/>
  <c r="BN753"/>
  <c r="BM753"/>
  <c r="BL753"/>
  <c r="BK753"/>
  <c r="BJ753"/>
  <c r="BI753"/>
  <c r="BH753"/>
  <c r="BG753"/>
  <c r="BF753"/>
  <c r="BE753"/>
  <c r="BD753"/>
  <c r="BC753"/>
  <c r="BB753"/>
  <c r="BA753"/>
  <c r="AZ753"/>
  <c r="AY753"/>
  <c r="AX753"/>
  <c r="AW753"/>
  <c r="AV753"/>
  <c r="AU753"/>
  <c r="AT753"/>
  <c r="AS753"/>
  <c r="AR753"/>
  <c r="AQ753"/>
  <c r="AP753"/>
  <c r="AO753"/>
  <c r="AN753"/>
  <c r="AM753"/>
  <c r="AL753"/>
  <c r="AK753"/>
  <c r="AJ753"/>
  <c r="AI753"/>
  <c r="AH753"/>
  <c r="AG753"/>
  <c r="AF753"/>
  <c r="AE753"/>
  <c r="AD753"/>
  <c r="AC753"/>
  <c r="AB753"/>
  <c r="AA753"/>
  <c r="Z753"/>
  <c r="Y753"/>
  <c r="X753"/>
  <c r="W753"/>
  <c r="V753"/>
  <c r="U753"/>
  <c r="T753"/>
  <c r="S753"/>
  <c r="R753"/>
  <c r="Q753"/>
  <c r="P753"/>
  <c r="O753"/>
  <c r="N753"/>
  <c r="M753"/>
  <c r="L753"/>
  <c r="K753"/>
  <c r="J753"/>
  <c r="I753"/>
  <c r="H753"/>
  <c r="G753"/>
  <c r="CX752"/>
  <c r="CW752"/>
  <c r="CV752"/>
  <c r="CU752"/>
  <c r="CT752"/>
  <c r="CS752"/>
  <c r="CR752"/>
  <c r="CQ752"/>
  <c r="CP752"/>
  <c r="CO752"/>
  <c r="CN752"/>
  <c r="CM752"/>
  <c r="CL752"/>
  <c r="CK752"/>
  <c r="CJ752"/>
  <c r="CI752"/>
  <c r="CH752"/>
  <c r="CG752"/>
  <c r="CF752"/>
  <c r="CE752"/>
  <c r="CD752"/>
  <c r="CC752"/>
  <c r="CB752"/>
  <c r="CA752"/>
  <c r="BZ752"/>
  <c r="BY752"/>
  <c r="BX752"/>
  <c r="BW752"/>
  <c r="BV752"/>
  <c r="BU752"/>
  <c r="BT752"/>
  <c r="BS752"/>
  <c r="BR752"/>
  <c r="BQ752"/>
  <c r="BP752"/>
  <c r="BO752"/>
  <c r="BN752"/>
  <c r="BM752"/>
  <c r="BL752"/>
  <c r="BK752"/>
  <c r="BJ752"/>
  <c r="BI752"/>
  <c r="BH752"/>
  <c r="BG752"/>
  <c r="BF752"/>
  <c r="BE752"/>
  <c r="BD752"/>
  <c r="BC752"/>
  <c r="BB752"/>
  <c r="BA752"/>
  <c r="AZ752"/>
  <c r="AY752"/>
  <c r="AX752"/>
  <c r="AW752"/>
  <c r="AV752"/>
  <c r="AU752"/>
  <c r="AT752"/>
  <c r="AS752"/>
  <c r="AR752"/>
  <c r="AQ752"/>
  <c r="AP752"/>
  <c r="AO752"/>
  <c r="AN752"/>
  <c r="AM752"/>
  <c r="AL752"/>
  <c r="AK752"/>
  <c r="AJ752"/>
  <c r="AI752"/>
  <c r="AH752"/>
  <c r="AG752"/>
  <c r="AF752"/>
  <c r="AE752"/>
  <c r="AD752"/>
  <c r="AC752"/>
  <c r="AB752"/>
  <c r="AA752"/>
  <c r="Z752"/>
  <c r="Y752"/>
  <c r="X752"/>
  <c r="W752"/>
  <c r="V752"/>
  <c r="U752"/>
  <c r="T752"/>
  <c r="S752"/>
  <c r="R752"/>
  <c r="Q752"/>
  <c r="P752"/>
  <c r="O752"/>
  <c r="N752"/>
  <c r="M752"/>
  <c r="L752"/>
  <c r="K752"/>
  <c r="J752"/>
  <c r="I752"/>
  <c r="H752"/>
  <c r="G752"/>
  <c r="CX751"/>
  <c r="CW751"/>
  <c r="CV751"/>
  <c r="CU751"/>
  <c r="CT751"/>
  <c r="CS751"/>
  <c r="CR751"/>
  <c r="CQ751"/>
  <c r="CP751"/>
  <c r="CO751"/>
  <c r="CN751"/>
  <c r="CM751"/>
  <c r="CL751"/>
  <c r="CK751"/>
  <c r="CJ751"/>
  <c r="CI751"/>
  <c r="CH751"/>
  <c r="CG751"/>
  <c r="CF751"/>
  <c r="CE751"/>
  <c r="CD751"/>
  <c r="CC751"/>
  <c r="CB751"/>
  <c r="CA751"/>
  <c r="BZ751"/>
  <c r="BY751"/>
  <c r="BX751"/>
  <c r="BW751"/>
  <c r="BV751"/>
  <c r="BU751"/>
  <c r="BT751"/>
  <c r="BS751"/>
  <c r="BR751"/>
  <c r="BQ751"/>
  <c r="BP751"/>
  <c r="BO751"/>
  <c r="BN751"/>
  <c r="BM751"/>
  <c r="BL751"/>
  <c r="BK751"/>
  <c r="BJ751"/>
  <c r="BI751"/>
  <c r="BH751"/>
  <c r="BG751"/>
  <c r="BF751"/>
  <c r="BE751"/>
  <c r="BD751"/>
  <c r="BC751"/>
  <c r="BB751"/>
  <c r="BA751"/>
  <c r="AZ751"/>
  <c r="AY751"/>
  <c r="AX751"/>
  <c r="AW751"/>
  <c r="AV751"/>
  <c r="AU751"/>
  <c r="AT751"/>
  <c r="AS751"/>
  <c r="AR751"/>
  <c r="AQ751"/>
  <c r="AP751"/>
  <c r="AO751"/>
  <c r="AN751"/>
  <c r="AM751"/>
  <c r="AL751"/>
  <c r="AK751"/>
  <c r="AJ751"/>
  <c r="AI751"/>
  <c r="AH751"/>
  <c r="AG751"/>
  <c r="AF751"/>
  <c r="AE751"/>
  <c r="AD751"/>
  <c r="AC751"/>
  <c r="AB751"/>
  <c r="AA751"/>
  <c r="Z751"/>
  <c r="Y751"/>
  <c r="X751"/>
  <c r="W751"/>
  <c r="V751"/>
  <c r="U751"/>
  <c r="T751"/>
  <c r="S751"/>
  <c r="R751"/>
  <c r="Q751"/>
  <c r="P751"/>
  <c r="O751"/>
  <c r="N751"/>
  <c r="M751"/>
  <c r="L751"/>
  <c r="K751"/>
  <c r="J751"/>
  <c r="I751"/>
  <c r="H751"/>
  <c r="G751"/>
  <c r="CX750"/>
  <c r="CW750"/>
  <c r="CV750"/>
  <c r="CU750"/>
  <c r="CT750"/>
  <c r="CS750"/>
  <c r="CR750"/>
  <c r="CQ750"/>
  <c r="CP750"/>
  <c r="CO750"/>
  <c r="CN750"/>
  <c r="CM750"/>
  <c r="CL750"/>
  <c r="CK750"/>
  <c r="CJ750"/>
  <c r="CI750"/>
  <c r="CH750"/>
  <c r="CG750"/>
  <c r="CF750"/>
  <c r="CE750"/>
  <c r="CD750"/>
  <c r="CC750"/>
  <c r="CB750"/>
  <c r="CA750"/>
  <c r="BZ750"/>
  <c r="BY750"/>
  <c r="BX750"/>
  <c r="BW750"/>
  <c r="BV750"/>
  <c r="BU750"/>
  <c r="BT750"/>
  <c r="BS750"/>
  <c r="BR750"/>
  <c r="BQ750"/>
  <c r="BP750"/>
  <c r="BO750"/>
  <c r="BN750"/>
  <c r="BM750"/>
  <c r="BL750"/>
  <c r="BK750"/>
  <c r="BJ750"/>
  <c r="BI750"/>
  <c r="BH750"/>
  <c r="BG750"/>
  <c r="BF750"/>
  <c r="BE750"/>
  <c r="BD750"/>
  <c r="BC750"/>
  <c r="BB750"/>
  <c r="BA750"/>
  <c r="AZ750"/>
  <c r="AY750"/>
  <c r="AX750"/>
  <c r="AW750"/>
  <c r="AV750"/>
  <c r="AU750"/>
  <c r="AT750"/>
  <c r="AS750"/>
  <c r="AR750"/>
  <c r="AQ750"/>
  <c r="AP750"/>
  <c r="AO750"/>
  <c r="AN750"/>
  <c r="AM750"/>
  <c r="AL750"/>
  <c r="AK750"/>
  <c r="AJ750"/>
  <c r="AI750"/>
  <c r="AH750"/>
  <c r="AG750"/>
  <c r="AF750"/>
  <c r="AE750"/>
  <c r="AD750"/>
  <c r="AC750"/>
  <c r="AB750"/>
  <c r="AA750"/>
  <c r="Z750"/>
  <c r="Y750"/>
  <c r="X750"/>
  <c r="W750"/>
  <c r="V750"/>
  <c r="U750"/>
  <c r="T750"/>
  <c r="S750"/>
  <c r="R750"/>
  <c r="Q750"/>
  <c r="P750"/>
  <c r="O750"/>
  <c r="N750"/>
  <c r="M750"/>
  <c r="L750"/>
  <c r="K750"/>
  <c r="J750"/>
  <c r="I750"/>
  <c r="H750"/>
  <c r="G750"/>
  <c r="CX749"/>
  <c r="CW749"/>
  <c r="CV749"/>
  <c r="CU749"/>
  <c r="CT749"/>
  <c r="CS749"/>
  <c r="CR749"/>
  <c r="CQ749"/>
  <c r="CP749"/>
  <c r="CO749"/>
  <c r="CN749"/>
  <c r="CM749"/>
  <c r="CL749"/>
  <c r="CK749"/>
  <c r="CJ749"/>
  <c r="CI749"/>
  <c r="CH749"/>
  <c r="CG749"/>
  <c r="CF749"/>
  <c r="CE749"/>
  <c r="CD749"/>
  <c r="CC749"/>
  <c r="CB749"/>
  <c r="CA749"/>
  <c r="BZ749"/>
  <c r="BY749"/>
  <c r="BX749"/>
  <c r="BW749"/>
  <c r="BV749"/>
  <c r="BU749"/>
  <c r="BT749"/>
  <c r="BS749"/>
  <c r="BR749"/>
  <c r="BQ749"/>
  <c r="BP749"/>
  <c r="BO749"/>
  <c r="BN749"/>
  <c r="BM749"/>
  <c r="BL749"/>
  <c r="BK749"/>
  <c r="BJ749"/>
  <c r="BI749"/>
  <c r="BH749"/>
  <c r="BG749"/>
  <c r="BF749"/>
  <c r="BE749"/>
  <c r="BD749"/>
  <c r="BC749"/>
  <c r="BB749"/>
  <c r="BA749"/>
  <c r="AZ749"/>
  <c r="AY749"/>
  <c r="AX749"/>
  <c r="AW749"/>
  <c r="AV749"/>
  <c r="AU749"/>
  <c r="AT749"/>
  <c r="AS749"/>
  <c r="AR749"/>
  <c r="AQ749"/>
  <c r="AP749"/>
  <c r="AO749"/>
  <c r="AN749"/>
  <c r="AM749"/>
  <c r="AL749"/>
  <c r="AK749"/>
  <c r="AJ749"/>
  <c r="AI749"/>
  <c r="AH749"/>
  <c r="AG749"/>
  <c r="AF749"/>
  <c r="AE749"/>
  <c r="AD749"/>
  <c r="AC749"/>
  <c r="AB749"/>
  <c r="AA749"/>
  <c r="Z749"/>
  <c r="Y749"/>
  <c r="X749"/>
  <c r="W749"/>
  <c r="V749"/>
  <c r="U749"/>
  <c r="T749"/>
  <c r="S749"/>
  <c r="R749"/>
  <c r="Q749"/>
  <c r="P749"/>
  <c r="O749"/>
  <c r="N749"/>
  <c r="M749"/>
  <c r="L749"/>
  <c r="K749"/>
  <c r="J749"/>
  <c r="I749"/>
  <c r="H749"/>
  <c r="G749"/>
  <c r="CX748"/>
  <c r="CW748"/>
  <c r="CV748"/>
  <c r="CU748"/>
  <c r="CT748"/>
  <c r="CS748"/>
  <c r="CR748"/>
  <c r="CQ748"/>
  <c r="CP748"/>
  <c r="CO748"/>
  <c r="CN748"/>
  <c r="CM748"/>
  <c r="CL748"/>
  <c r="CK748"/>
  <c r="CJ748"/>
  <c r="CI748"/>
  <c r="CH748"/>
  <c r="CG748"/>
  <c r="CF748"/>
  <c r="CE748"/>
  <c r="CD748"/>
  <c r="CC748"/>
  <c r="CB748"/>
  <c r="CA748"/>
  <c r="BZ748"/>
  <c r="BY748"/>
  <c r="BX748"/>
  <c r="BW748"/>
  <c r="BV748"/>
  <c r="BU748"/>
  <c r="BT748"/>
  <c r="BS748"/>
  <c r="BR748"/>
  <c r="BQ748"/>
  <c r="BP748"/>
  <c r="BO748"/>
  <c r="BN748"/>
  <c r="BM748"/>
  <c r="BL748"/>
  <c r="BK748"/>
  <c r="BJ748"/>
  <c r="BI748"/>
  <c r="BH748"/>
  <c r="BG748"/>
  <c r="BF748"/>
  <c r="BE748"/>
  <c r="BD748"/>
  <c r="BC748"/>
  <c r="BB748"/>
  <c r="BA748"/>
  <c r="AZ748"/>
  <c r="AY748"/>
  <c r="AX748"/>
  <c r="AW748"/>
  <c r="AV748"/>
  <c r="AU748"/>
  <c r="AT748"/>
  <c r="AS748"/>
  <c r="AR748"/>
  <c r="AQ748"/>
  <c r="AP748"/>
  <c r="AO748"/>
  <c r="AN748"/>
  <c r="AM748"/>
  <c r="AL748"/>
  <c r="AK748"/>
  <c r="AJ748"/>
  <c r="AI748"/>
  <c r="AH748"/>
  <c r="AG748"/>
  <c r="AF748"/>
  <c r="AE748"/>
  <c r="AD748"/>
  <c r="AC748"/>
  <c r="AB748"/>
  <c r="AA748"/>
  <c r="Z748"/>
  <c r="Y748"/>
  <c r="X748"/>
  <c r="W748"/>
  <c r="V748"/>
  <c r="U748"/>
  <c r="T748"/>
  <c r="S748"/>
  <c r="R748"/>
  <c r="Q748"/>
  <c r="P748"/>
  <c r="O748"/>
  <c r="N748"/>
  <c r="M748"/>
  <c r="L748"/>
  <c r="K748"/>
  <c r="J748"/>
  <c r="I748"/>
  <c r="H748"/>
  <c r="G748"/>
  <c r="CX747"/>
  <c r="CW747"/>
  <c r="CV747"/>
  <c r="CU747"/>
  <c r="CT747"/>
  <c r="CS747"/>
  <c r="CR747"/>
  <c r="CQ747"/>
  <c r="CP747"/>
  <c r="CO747"/>
  <c r="CN747"/>
  <c r="CM747"/>
  <c r="CL747"/>
  <c r="CK747"/>
  <c r="CJ747"/>
  <c r="CI747"/>
  <c r="CH747"/>
  <c r="CG747"/>
  <c r="CF747"/>
  <c r="CE747"/>
  <c r="CD747"/>
  <c r="CC747"/>
  <c r="CB747"/>
  <c r="CA747"/>
  <c r="BZ747"/>
  <c r="BY747"/>
  <c r="BX747"/>
  <c r="BW747"/>
  <c r="BV747"/>
  <c r="BU747"/>
  <c r="BT747"/>
  <c r="BS747"/>
  <c r="BR747"/>
  <c r="BQ747"/>
  <c r="BP747"/>
  <c r="BO747"/>
  <c r="BN747"/>
  <c r="BM747"/>
  <c r="BL747"/>
  <c r="BK747"/>
  <c r="BJ747"/>
  <c r="BI747"/>
  <c r="BH747"/>
  <c r="BG747"/>
  <c r="BF747"/>
  <c r="BE747"/>
  <c r="BD747"/>
  <c r="BC747"/>
  <c r="BB747"/>
  <c r="BA747"/>
  <c r="AZ747"/>
  <c r="AY747"/>
  <c r="AX747"/>
  <c r="AW747"/>
  <c r="AV747"/>
  <c r="AU747"/>
  <c r="AT747"/>
  <c r="AS747"/>
  <c r="AR747"/>
  <c r="AQ747"/>
  <c r="AP747"/>
  <c r="AO747"/>
  <c r="AN747"/>
  <c r="AM747"/>
  <c r="AL747"/>
  <c r="AK747"/>
  <c r="AJ747"/>
  <c r="AI747"/>
  <c r="AH747"/>
  <c r="AG747"/>
  <c r="AF747"/>
  <c r="AE747"/>
  <c r="AD747"/>
  <c r="AC747"/>
  <c r="AB747"/>
  <c r="AA747"/>
  <c r="Z747"/>
  <c r="Y747"/>
  <c r="X747"/>
  <c r="W747"/>
  <c r="V747"/>
  <c r="U747"/>
  <c r="T747"/>
  <c r="S747"/>
  <c r="R747"/>
  <c r="Q747"/>
  <c r="P747"/>
  <c r="O747"/>
  <c r="N747"/>
  <c r="M747"/>
  <c r="L747"/>
  <c r="K747"/>
  <c r="J747"/>
  <c r="I747"/>
  <c r="H747"/>
  <c r="G747"/>
  <c r="CX746"/>
  <c r="CW746"/>
  <c r="CV746"/>
  <c r="CU746"/>
  <c r="CT746"/>
  <c r="CS746"/>
  <c r="CR746"/>
  <c r="CQ746"/>
  <c r="CP746"/>
  <c r="CO746"/>
  <c r="CN746"/>
  <c r="CM746"/>
  <c r="CL746"/>
  <c r="CK746"/>
  <c r="CJ746"/>
  <c r="CI746"/>
  <c r="CH746"/>
  <c r="CG746"/>
  <c r="CF746"/>
  <c r="CE746"/>
  <c r="CD746"/>
  <c r="CC746"/>
  <c r="CB746"/>
  <c r="CA746"/>
  <c r="BZ746"/>
  <c r="BY746"/>
  <c r="BX746"/>
  <c r="BW746"/>
  <c r="BV746"/>
  <c r="BU746"/>
  <c r="BT746"/>
  <c r="BS746"/>
  <c r="BR746"/>
  <c r="BQ746"/>
  <c r="BP746"/>
  <c r="BO746"/>
  <c r="BN746"/>
  <c r="BM746"/>
  <c r="BL746"/>
  <c r="BK746"/>
  <c r="BJ746"/>
  <c r="BI746"/>
  <c r="BH746"/>
  <c r="BG746"/>
  <c r="BF746"/>
  <c r="BE746"/>
  <c r="BD746"/>
  <c r="BC746"/>
  <c r="BB746"/>
  <c r="BA746"/>
  <c r="AZ746"/>
  <c r="AY746"/>
  <c r="AX746"/>
  <c r="AW746"/>
  <c r="AV746"/>
  <c r="AU746"/>
  <c r="AT746"/>
  <c r="AS746"/>
  <c r="AR746"/>
  <c r="AQ746"/>
  <c r="AP746"/>
  <c r="AO746"/>
  <c r="AN746"/>
  <c r="AM746"/>
  <c r="AL746"/>
  <c r="AK746"/>
  <c r="AJ746"/>
  <c r="AI746"/>
  <c r="AH746"/>
  <c r="AG746"/>
  <c r="AF746"/>
  <c r="AE746"/>
  <c r="AD746"/>
  <c r="AC746"/>
  <c r="AB746"/>
  <c r="AA746"/>
  <c r="Z746"/>
  <c r="Y746"/>
  <c r="X746"/>
  <c r="W746"/>
  <c r="V746"/>
  <c r="U746"/>
  <c r="T746"/>
  <c r="S746"/>
  <c r="R746"/>
  <c r="Q746"/>
  <c r="P746"/>
  <c r="O746"/>
  <c r="N746"/>
  <c r="M746"/>
  <c r="L746"/>
  <c r="K746"/>
  <c r="J746"/>
  <c r="I746"/>
  <c r="H746"/>
  <c r="G746"/>
  <c r="CX745"/>
  <c r="CW745"/>
  <c r="CV745"/>
  <c r="CU745"/>
  <c r="CT745"/>
  <c r="CS745"/>
  <c r="CR745"/>
  <c r="CQ745"/>
  <c r="CP745"/>
  <c r="CO745"/>
  <c r="CN745"/>
  <c r="CM745"/>
  <c r="CL745"/>
  <c r="CK745"/>
  <c r="CJ745"/>
  <c r="CI745"/>
  <c r="CH745"/>
  <c r="CG745"/>
  <c r="CF745"/>
  <c r="CE745"/>
  <c r="CD745"/>
  <c r="CC745"/>
  <c r="CB745"/>
  <c r="CA745"/>
  <c r="BZ745"/>
  <c r="BY745"/>
  <c r="BX745"/>
  <c r="BW745"/>
  <c r="BV745"/>
  <c r="BU745"/>
  <c r="BT745"/>
  <c r="BS745"/>
  <c r="BR745"/>
  <c r="BQ745"/>
  <c r="BP745"/>
  <c r="BO745"/>
  <c r="BN745"/>
  <c r="BM745"/>
  <c r="BL745"/>
  <c r="BK745"/>
  <c r="BJ745"/>
  <c r="BI745"/>
  <c r="BH745"/>
  <c r="BG745"/>
  <c r="BF745"/>
  <c r="BE745"/>
  <c r="BD745"/>
  <c r="BC745"/>
  <c r="BB745"/>
  <c r="BA745"/>
  <c r="AZ745"/>
  <c r="AY745"/>
  <c r="AX745"/>
  <c r="AW745"/>
  <c r="AV745"/>
  <c r="AU745"/>
  <c r="AT745"/>
  <c r="AS745"/>
  <c r="AR745"/>
  <c r="AQ745"/>
  <c r="AP745"/>
  <c r="AO745"/>
  <c r="AN745"/>
  <c r="AM745"/>
  <c r="AL745"/>
  <c r="AK745"/>
  <c r="AJ745"/>
  <c r="AI745"/>
  <c r="AH745"/>
  <c r="AG745"/>
  <c r="AF745"/>
  <c r="AE745"/>
  <c r="AD745"/>
  <c r="AC745"/>
  <c r="AB745"/>
  <c r="AA745"/>
  <c r="Z745"/>
  <c r="Y745"/>
  <c r="X745"/>
  <c r="W745"/>
  <c r="V745"/>
  <c r="U745"/>
  <c r="T745"/>
  <c r="S745"/>
  <c r="R745"/>
  <c r="Q745"/>
  <c r="P745"/>
  <c r="O745"/>
  <c r="N745"/>
  <c r="M745"/>
  <c r="L745"/>
  <c r="K745"/>
  <c r="J745"/>
  <c r="I745"/>
  <c r="H745"/>
  <c r="G745"/>
  <c r="CX744"/>
  <c r="CW744"/>
  <c r="CV744"/>
  <c r="CU744"/>
  <c r="CT744"/>
  <c r="CS744"/>
  <c r="CR744"/>
  <c r="CQ744"/>
  <c r="CP744"/>
  <c r="CO744"/>
  <c r="CN744"/>
  <c r="CM744"/>
  <c r="CL744"/>
  <c r="CK744"/>
  <c r="CJ744"/>
  <c r="CI744"/>
  <c r="CH744"/>
  <c r="CG744"/>
  <c r="CF744"/>
  <c r="CE744"/>
  <c r="CD744"/>
  <c r="CC744"/>
  <c r="CB744"/>
  <c r="CA744"/>
  <c r="BZ744"/>
  <c r="BY744"/>
  <c r="BX744"/>
  <c r="BW744"/>
  <c r="BV744"/>
  <c r="BU744"/>
  <c r="BT744"/>
  <c r="BS744"/>
  <c r="BR744"/>
  <c r="BQ744"/>
  <c r="BP744"/>
  <c r="BO744"/>
  <c r="BN744"/>
  <c r="BM744"/>
  <c r="BL744"/>
  <c r="BK744"/>
  <c r="BJ744"/>
  <c r="BI744"/>
  <c r="BH744"/>
  <c r="BG744"/>
  <c r="BF744"/>
  <c r="BE744"/>
  <c r="BD744"/>
  <c r="BC744"/>
  <c r="BB744"/>
  <c r="BA744"/>
  <c r="AZ744"/>
  <c r="AY744"/>
  <c r="AX744"/>
  <c r="AW744"/>
  <c r="AV744"/>
  <c r="AU744"/>
  <c r="AT744"/>
  <c r="AS744"/>
  <c r="AR744"/>
  <c r="AQ744"/>
  <c r="AP744"/>
  <c r="AO744"/>
  <c r="AN744"/>
  <c r="AM744"/>
  <c r="AL744"/>
  <c r="AK744"/>
  <c r="AJ744"/>
  <c r="AI744"/>
  <c r="AH744"/>
  <c r="AG744"/>
  <c r="AF744"/>
  <c r="AE744"/>
  <c r="AD744"/>
  <c r="AC744"/>
  <c r="AB744"/>
  <c r="AA744"/>
  <c r="Z744"/>
  <c r="Y744"/>
  <c r="X744"/>
  <c r="W744"/>
  <c r="V744"/>
  <c r="U744"/>
  <c r="T744"/>
  <c r="S744"/>
  <c r="R744"/>
  <c r="Q744"/>
  <c r="P744"/>
  <c r="O744"/>
  <c r="N744"/>
  <c r="M744"/>
  <c r="L744"/>
  <c r="K744"/>
  <c r="J744"/>
  <c r="I744"/>
  <c r="H744"/>
  <c r="G744"/>
  <c r="CX743"/>
  <c r="CW743"/>
  <c r="CV743"/>
  <c r="CU743"/>
  <c r="CT743"/>
  <c r="CS743"/>
  <c r="CR743"/>
  <c r="CQ743"/>
  <c r="CP743"/>
  <c r="CO743"/>
  <c r="CN743"/>
  <c r="CM743"/>
  <c r="CL743"/>
  <c r="CK743"/>
  <c r="CJ743"/>
  <c r="CI743"/>
  <c r="CH743"/>
  <c r="CG743"/>
  <c r="CF743"/>
  <c r="CE743"/>
  <c r="CD743"/>
  <c r="CC743"/>
  <c r="CB743"/>
  <c r="CA743"/>
  <c r="BZ743"/>
  <c r="BY743"/>
  <c r="BX743"/>
  <c r="BW743"/>
  <c r="BV743"/>
  <c r="BU743"/>
  <c r="BT743"/>
  <c r="BS743"/>
  <c r="BR743"/>
  <c r="BQ743"/>
  <c r="BP743"/>
  <c r="BO743"/>
  <c r="BN743"/>
  <c r="BM743"/>
  <c r="BL743"/>
  <c r="BK743"/>
  <c r="BJ743"/>
  <c r="BI743"/>
  <c r="BH743"/>
  <c r="BG743"/>
  <c r="BF743"/>
  <c r="BE743"/>
  <c r="BD743"/>
  <c r="BC743"/>
  <c r="BB743"/>
  <c r="BA743"/>
  <c r="AZ743"/>
  <c r="AY743"/>
  <c r="AX743"/>
  <c r="AW743"/>
  <c r="AV743"/>
  <c r="AU743"/>
  <c r="AT743"/>
  <c r="AS743"/>
  <c r="AR743"/>
  <c r="AQ743"/>
  <c r="AP743"/>
  <c r="AO743"/>
  <c r="AN743"/>
  <c r="AM743"/>
  <c r="AL743"/>
  <c r="AK743"/>
  <c r="AJ743"/>
  <c r="AI743"/>
  <c r="AH743"/>
  <c r="AG743"/>
  <c r="AF743"/>
  <c r="AE743"/>
  <c r="AD743"/>
  <c r="AC743"/>
  <c r="AB743"/>
  <c r="AA743"/>
  <c r="Z743"/>
  <c r="Y743"/>
  <c r="X743"/>
  <c r="W743"/>
  <c r="V743"/>
  <c r="U743"/>
  <c r="T743"/>
  <c r="S743"/>
  <c r="R743"/>
  <c r="Q743"/>
  <c r="P743"/>
  <c r="O743"/>
  <c r="N743"/>
  <c r="M743"/>
  <c r="L743"/>
  <c r="K743"/>
  <c r="J743"/>
  <c r="I743"/>
  <c r="H743"/>
  <c r="G743"/>
  <c r="CX742"/>
  <c r="CW742"/>
  <c r="CV742"/>
  <c r="CU742"/>
  <c r="CT742"/>
  <c r="CS742"/>
  <c r="CR742"/>
  <c r="CQ742"/>
  <c r="CP742"/>
  <c r="CO742"/>
  <c r="CN742"/>
  <c r="CM742"/>
  <c r="CL742"/>
  <c r="CK742"/>
  <c r="CJ742"/>
  <c r="CI742"/>
  <c r="CH742"/>
  <c r="CG742"/>
  <c r="CF742"/>
  <c r="CE742"/>
  <c r="CD742"/>
  <c r="CC742"/>
  <c r="CB742"/>
  <c r="CA742"/>
  <c r="BZ742"/>
  <c r="BY742"/>
  <c r="BX742"/>
  <c r="BW742"/>
  <c r="BV742"/>
  <c r="BU742"/>
  <c r="BT742"/>
  <c r="BS742"/>
  <c r="BR742"/>
  <c r="BQ742"/>
  <c r="BP742"/>
  <c r="BO742"/>
  <c r="BN742"/>
  <c r="BM742"/>
  <c r="BL742"/>
  <c r="BK742"/>
  <c r="BJ742"/>
  <c r="BI742"/>
  <c r="BH742"/>
  <c r="BG742"/>
  <c r="BF742"/>
  <c r="BE742"/>
  <c r="BD742"/>
  <c r="BC742"/>
  <c r="BB742"/>
  <c r="BA742"/>
  <c r="AZ742"/>
  <c r="AY742"/>
  <c r="AX742"/>
  <c r="AW742"/>
  <c r="AV742"/>
  <c r="AU742"/>
  <c r="AT742"/>
  <c r="AS742"/>
  <c r="AR742"/>
  <c r="AQ742"/>
  <c r="AP742"/>
  <c r="AO742"/>
  <c r="AN742"/>
  <c r="AM742"/>
  <c r="AL742"/>
  <c r="AK742"/>
  <c r="AJ742"/>
  <c r="AI742"/>
  <c r="AH742"/>
  <c r="AG742"/>
  <c r="AF742"/>
  <c r="AE742"/>
  <c r="AD742"/>
  <c r="AC742"/>
  <c r="AB742"/>
  <c r="AA742"/>
  <c r="Z742"/>
  <c r="Y742"/>
  <c r="X742"/>
  <c r="W742"/>
  <c r="V742"/>
  <c r="U742"/>
  <c r="T742"/>
  <c r="S742"/>
  <c r="R742"/>
  <c r="Q742"/>
  <c r="P742"/>
  <c r="O742"/>
  <c r="N742"/>
  <c r="M742"/>
  <c r="L742"/>
  <c r="K742"/>
  <c r="J742"/>
  <c r="I742"/>
  <c r="H742"/>
  <c r="G742"/>
  <c r="CX741"/>
  <c r="CW741"/>
  <c r="CV741"/>
  <c r="CU741"/>
  <c r="CT741"/>
  <c r="CS741"/>
  <c r="CR741"/>
  <c r="CQ741"/>
  <c r="CP741"/>
  <c r="CO741"/>
  <c r="CN741"/>
  <c r="CM741"/>
  <c r="CL741"/>
  <c r="CK741"/>
  <c r="CJ741"/>
  <c r="CI741"/>
  <c r="CH741"/>
  <c r="CG741"/>
  <c r="CF741"/>
  <c r="CE741"/>
  <c r="CD741"/>
  <c r="CC741"/>
  <c r="CB741"/>
  <c r="CA741"/>
  <c r="BZ741"/>
  <c r="BY741"/>
  <c r="BX741"/>
  <c r="BW741"/>
  <c r="BV741"/>
  <c r="BU741"/>
  <c r="BT741"/>
  <c r="BS741"/>
  <c r="BR741"/>
  <c r="BQ741"/>
  <c r="BP741"/>
  <c r="BO741"/>
  <c r="BN741"/>
  <c r="BM741"/>
  <c r="BL741"/>
  <c r="BK741"/>
  <c r="BJ741"/>
  <c r="BI741"/>
  <c r="BH741"/>
  <c r="BG741"/>
  <c r="BF741"/>
  <c r="BE741"/>
  <c r="BD741"/>
  <c r="BC741"/>
  <c r="BB741"/>
  <c r="BA741"/>
  <c r="AZ741"/>
  <c r="AY741"/>
  <c r="AX741"/>
  <c r="AW741"/>
  <c r="AV741"/>
  <c r="AU741"/>
  <c r="AT741"/>
  <c r="AS741"/>
  <c r="AR741"/>
  <c r="AQ741"/>
  <c r="AP741"/>
  <c r="AO741"/>
  <c r="AN741"/>
  <c r="AM741"/>
  <c r="AL741"/>
  <c r="AK741"/>
  <c r="AJ741"/>
  <c r="AI741"/>
  <c r="AH741"/>
  <c r="AG741"/>
  <c r="AF741"/>
  <c r="AE741"/>
  <c r="AD741"/>
  <c r="AC741"/>
  <c r="AB741"/>
  <c r="AA741"/>
  <c r="Z741"/>
  <c r="Y741"/>
  <c r="X741"/>
  <c r="W741"/>
  <c r="V741"/>
  <c r="U741"/>
  <c r="T741"/>
  <c r="S741"/>
  <c r="R741"/>
  <c r="Q741"/>
  <c r="P741"/>
  <c r="O741"/>
  <c r="N741"/>
  <c r="M741"/>
  <c r="L741"/>
  <c r="K741"/>
  <c r="J741"/>
  <c r="I741"/>
  <c r="H741"/>
  <c r="G741"/>
  <c r="CX740"/>
  <c r="CW740"/>
  <c r="CV740"/>
  <c r="CU740"/>
  <c r="CT740"/>
  <c r="CS740"/>
  <c r="CR740"/>
  <c r="CQ740"/>
  <c r="CP740"/>
  <c r="CO740"/>
  <c r="CN740"/>
  <c r="CM740"/>
  <c r="CL740"/>
  <c r="CK740"/>
  <c r="CJ740"/>
  <c r="CI740"/>
  <c r="CH740"/>
  <c r="CG740"/>
  <c r="CF740"/>
  <c r="CE740"/>
  <c r="CD740"/>
  <c r="CC740"/>
  <c r="CB740"/>
  <c r="CA740"/>
  <c r="BZ740"/>
  <c r="BY740"/>
  <c r="BX740"/>
  <c r="BW740"/>
  <c r="BV740"/>
  <c r="BU740"/>
  <c r="BT740"/>
  <c r="BS740"/>
  <c r="BR740"/>
  <c r="BQ740"/>
  <c r="BP740"/>
  <c r="BO740"/>
  <c r="BN740"/>
  <c r="BM740"/>
  <c r="BL740"/>
  <c r="BK740"/>
  <c r="BJ740"/>
  <c r="BI740"/>
  <c r="BH740"/>
  <c r="BG740"/>
  <c r="BF740"/>
  <c r="BE740"/>
  <c r="BD740"/>
  <c r="BC740"/>
  <c r="BB740"/>
  <c r="BA740"/>
  <c r="AZ740"/>
  <c r="AY740"/>
  <c r="AX740"/>
  <c r="AW740"/>
  <c r="AV740"/>
  <c r="AU740"/>
  <c r="AT740"/>
  <c r="AS740"/>
  <c r="AR740"/>
  <c r="AQ740"/>
  <c r="AP740"/>
  <c r="AO740"/>
  <c r="AN740"/>
  <c r="AM740"/>
  <c r="AL740"/>
  <c r="AK740"/>
  <c r="AJ740"/>
  <c r="AI740"/>
  <c r="AH740"/>
  <c r="AG740"/>
  <c r="AF740"/>
  <c r="AE740"/>
  <c r="AD740"/>
  <c r="AC740"/>
  <c r="AB740"/>
  <c r="AA740"/>
  <c r="Z740"/>
  <c r="Y740"/>
  <c r="X740"/>
  <c r="W740"/>
  <c r="V740"/>
  <c r="U740"/>
  <c r="T740"/>
  <c r="S740"/>
  <c r="R740"/>
  <c r="Q740"/>
  <c r="P740"/>
  <c r="O740"/>
  <c r="N740"/>
  <c r="M740"/>
  <c r="L740"/>
  <c r="K740"/>
  <c r="J740"/>
  <c r="I740"/>
  <c r="H740"/>
  <c r="G740"/>
  <c r="CX739"/>
  <c r="CW739"/>
  <c r="CV739"/>
  <c r="CU739"/>
  <c r="CT739"/>
  <c r="CS739"/>
  <c r="CR739"/>
  <c r="CQ739"/>
  <c r="CP739"/>
  <c r="CO739"/>
  <c r="CN739"/>
  <c r="CM739"/>
  <c r="CL739"/>
  <c r="CK739"/>
  <c r="CJ739"/>
  <c r="CI739"/>
  <c r="CH739"/>
  <c r="CG739"/>
  <c r="CF739"/>
  <c r="CE739"/>
  <c r="CD739"/>
  <c r="CC739"/>
  <c r="CB739"/>
  <c r="CA739"/>
  <c r="BZ739"/>
  <c r="BY739"/>
  <c r="BX739"/>
  <c r="BW739"/>
  <c r="BV739"/>
  <c r="BU739"/>
  <c r="BT739"/>
  <c r="BS739"/>
  <c r="BR739"/>
  <c r="BQ739"/>
  <c r="BP739"/>
  <c r="BO739"/>
  <c r="BN739"/>
  <c r="BM739"/>
  <c r="BL739"/>
  <c r="BK739"/>
  <c r="BJ739"/>
  <c r="BI739"/>
  <c r="BH739"/>
  <c r="BG739"/>
  <c r="BF739"/>
  <c r="BE739"/>
  <c r="BD739"/>
  <c r="BC739"/>
  <c r="BB739"/>
  <c r="BA739"/>
  <c r="AZ739"/>
  <c r="AY739"/>
  <c r="AX739"/>
  <c r="AW739"/>
  <c r="AV739"/>
  <c r="AU739"/>
  <c r="AT739"/>
  <c r="AS739"/>
  <c r="AR739"/>
  <c r="AQ739"/>
  <c r="AP739"/>
  <c r="AO739"/>
  <c r="AN739"/>
  <c r="AM739"/>
  <c r="AL739"/>
  <c r="AK739"/>
  <c r="AJ739"/>
  <c r="AI739"/>
  <c r="AH739"/>
  <c r="AG739"/>
  <c r="AF739"/>
  <c r="AE739"/>
  <c r="AD739"/>
  <c r="AC739"/>
  <c r="AB739"/>
  <c r="AA739"/>
  <c r="Z739"/>
  <c r="Y739"/>
  <c r="X739"/>
  <c r="W739"/>
  <c r="V739"/>
  <c r="U739"/>
  <c r="T739"/>
  <c r="S739"/>
  <c r="R739"/>
  <c r="Q739"/>
  <c r="P739"/>
  <c r="O739"/>
  <c r="N739"/>
  <c r="M739"/>
  <c r="L739"/>
  <c r="K739"/>
  <c r="J739"/>
  <c r="I739"/>
  <c r="H739"/>
  <c r="G739"/>
  <c r="F739" s="1"/>
  <c r="CX738"/>
  <c r="CW738"/>
  <c r="CV738"/>
  <c r="CU738"/>
  <c r="CT738"/>
  <c r="CS738"/>
  <c r="CR738"/>
  <c r="CQ738"/>
  <c r="CP738"/>
  <c r="CO738"/>
  <c r="CN738"/>
  <c r="CM738"/>
  <c r="CL738"/>
  <c r="CK738"/>
  <c r="CJ738"/>
  <c r="CI738"/>
  <c r="CH738"/>
  <c r="CG738"/>
  <c r="CF738"/>
  <c r="CE738"/>
  <c r="CD738"/>
  <c r="CC738"/>
  <c r="CB738"/>
  <c r="CA738"/>
  <c r="BZ738"/>
  <c r="BY738"/>
  <c r="BX738"/>
  <c r="BW738"/>
  <c r="BV738"/>
  <c r="BU738"/>
  <c r="BT738"/>
  <c r="BS738"/>
  <c r="BR738"/>
  <c r="BQ738"/>
  <c r="BP738"/>
  <c r="BO738"/>
  <c r="BN738"/>
  <c r="BM738"/>
  <c r="BL738"/>
  <c r="BK738"/>
  <c r="BJ738"/>
  <c r="BI738"/>
  <c r="BH738"/>
  <c r="BG738"/>
  <c r="BF738"/>
  <c r="BE738"/>
  <c r="BD738"/>
  <c r="BC738"/>
  <c r="BB738"/>
  <c r="BA738"/>
  <c r="AZ738"/>
  <c r="AY738"/>
  <c r="AX738"/>
  <c r="AW738"/>
  <c r="AV738"/>
  <c r="AU738"/>
  <c r="AT738"/>
  <c r="AS738"/>
  <c r="AR738"/>
  <c r="AQ738"/>
  <c r="AP738"/>
  <c r="AO738"/>
  <c r="AN738"/>
  <c r="AM738"/>
  <c r="AL738"/>
  <c r="AK738"/>
  <c r="AJ738"/>
  <c r="AI738"/>
  <c r="AH738"/>
  <c r="AG738"/>
  <c r="AF738"/>
  <c r="AE738"/>
  <c r="AD738"/>
  <c r="AC738"/>
  <c r="AB738"/>
  <c r="AA738"/>
  <c r="Z738"/>
  <c r="Y738"/>
  <c r="X738"/>
  <c r="W738"/>
  <c r="V738"/>
  <c r="U738"/>
  <c r="T738"/>
  <c r="S738"/>
  <c r="R738"/>
  <c r="Q738"/>
  <c r="P738"/>
  <c r="O738"/>
  <c r="N738"/>
  <c r="M738"/>
  <c r="L738"/>
  <c r="K738"/>
  <c r="J738"/>
  <c r="I738"/>
  <c r="H738"/>
  <c r="G738"/>
  <c r="CX737"/>
  <c r="CW737"/>
  <c r="CV737"/>
  <c r="CU737"/>
  <c r="CT737"/>
  <c r="CS737"/>
  <c r="CR737"/>
  <c r="CQ737"/>
  <c r="CP737"/>
  <c r="CO737"/>
  <c r="CN737"/>
  <c r="CM737"/>
  <c r="CL737"/>
  <c r="CK737"/>
  <c r="CJ737"/>
  <c r="CI737"/>
  <c r="CH737"/>
  <c r="CG737"/>
  <c r="CF737"/>
  <c r="CE737"/>
  <c r="CD737"/>
  <c r="CC737"/>
  <c r="CB737"/>
  <c r="CA737"/>
  <c r="BZ737"/>
  <c r="BY737"/>
  <c r="BX737"/>
  <c r="BW737"/>
  <c r="BV737"/>
  <c r="BU737"/>
  <c r="BT737"/>
  <c r="BS737"/>
  <c r="BR737"/>
  <c r="BQ737"/>
  <c r="BP737"/>
  <c r="BO737"/>
  <c r="BN737"/>
  <c r="BM737"/>
  <c r="BL737"/>
  <c r="BK737"/>
  <c r="BJ737"/>
  <c r="BI737"/>
  <c r="BH737"/>
  <c r="BG737"/>
  <c r="BF737"/>
  <c r="BE737"/>
  <c r="BD737"/>
  <c r="BC737"/>
  <c r="BB737"/>
  <c r="BA737"/>
  <c r="AZ737"/>
  <c r="AY737"/>
  <c r="AX737"/>
  <c r="AW737"/>
  <c r="AV737"/>
  <c r="AU737"/>
  <c r="AT737"/>
  <c r="AS737"/>
  <c r="AR737"/>
  <c r="AQ737"/>
  <c r="AP737"/>
  <c r="AO737"/>
  <c r="AN737"/>
  <c r="AM737"/>
  <c r="AL737"/>
  <c r="AK737"/>
  <c r="AJ737"/>
  <c r="AI737"/>
  <c r="AH737"/>
  <c r="AG737"/>
  <c r="AF737"/>
  <c r="AE737"/>
  <c r="AD737"/>
  <c r="AC737"/>
  <c r="AB737"/>
  <c r="AA737"/>
  <c r="Z737"/>
  <c r="Y737"/>
  <c r="X737"/>
  <c r="W737"/>
  <c r="V737"/>
  <c r="U737"/>
  <c r="T737"/>
  <c r="S737"/>
  <c r="R737"/>
  <c r="Q737"/>
  <c r="P737"/>
  <c r="O737"/>
  <c r="N737"/>
  <c r="M737"/>
  <c r="L737"/>
  <c r="K737"/>
  <c r="J737"/>
  <c r="I737"/>
  <c r="H737"/>
  <c r="G737"/>
  <c r="CX736"/>
  <c r="CW736"/>
  <c r="CV736"/>
  <c r="CU736"/>
  <c r="CT736"/>
  <c r="CS736"/>
  <c r="CR736"/>
  <c r="CQ736"/>
  <c r="CP736"/>
  <c r="CO736"/>
  <c r="CN736"/>
  <c r="CM736"/>
  <c r="CL736"/>
  <c r="CK736"/>
  <c r="CJ736"/>
  <c r="CI736"/>
  <c r="CH736"/>
  <c r="CG736"/>
  <c r="CF736"/>
  <c r="CE736"/>
  <c r="CD736"/>
  <c r="CC736"/>
  <c r="CB736"/>
  <c r="CA736"/>
  <c r="BZ736"/>
  <c r="BY736"/>
  <c r="BX736"/>
  <c r="BW736"/>
  <c r="BV736"/>
  <c r="BU736"/>
  <c r="BT736"/>
  <c r="BS736"/>
  <c r="BR736"/>
  <c r="BQ736"/>
  <c r="BP736"/>
  <c r="BO736"/>
  <c r="BN736"/>
  <c r="BM736"/>
  <c r="BL736"/>
  <c r="BK736"/>
  <c r="BJ736"/>
  <c r="BI736"/>
  <c r="BH736"/>
  <c r="BG736"/>
  <c r="BF736"/>
  <c r="BE736"/>
  <c r="BD736"/>
  <c r="BC736"/>
  <c r="BB736"/>
  <c r="BA736"/>
  <c r="AZ736"/>
  <c r="AY736"/>
  <c r="AX736"/>
  <c r="AW736"/>
  <c r="AV736"/>
  <c r="AU736"/>
  <c r="AT736"/>
  <c r="AS736"/>
  <c r="AR736"/>
  <c r="AQ736"/>
  <c r="AP736"/>
  <c r="AO736"/>
  <c r="AN736"/>
  <c r="AM736"/>
  <c r="AL736"/>
  <c r="AK736"/>
  <c r="AJ736"/>
  <c r="AI736"/>
  <c r="AH736"/>
  <c r="AG736"/>
  <c r="AF736"/>
  <c r="AE736"/>
  <c r="AD736"/>
  <c r="AC736"/>
  <c r="AB736"/>
  <c r="AA736"/>
  <c r="Z736"/>
  <c r="Y736"/>
  <c r="X736"/>
  <c r="W736"/>
  <c r="V736"/>
  <c r="U736"/>
  <c r="T736"/>
  <c r="S736"/>
  <c r="R736"/>
  <c r="Q736"/>
  <c r="P736"/>
  <c r="O736"/>
  <c r="N736"/>
  <c r="M736"/>
  <c r="L736"/>
  <c r="K736"/>
  <c r="J736"/>
  <c r="I736"/>
  <c r="H736"/>
  <c r="G736"/>
  <c r="CX735"/>
  <c r="CW735"/>
  <c r="CV735"/>
  <c r="CU735"/>
  <c r="CT735"/>
  <c r="CS735"/>
  <c r="CR735"/>
  <c r="CQ735"/>
  <c r="CP735"/>
  <c r="CO735"/>
  <c r="CN735"/>
  <c r="CM735"/>
  <c r="CL735"/>
  <c r="CK735"/>
  <c r="CJ735"/>
  <c r="CI735"/>
  <c r="CH735"/>
  <c r="CG735"/>
  <c r="CF735"/>
  <c r="CE735"/>
  <c r="CD735"/>
  <c r="CC735"/>
  <c r="CB735"/>
  <c r="CA735"/>
  <c r="BZ735"/>
  <c r="BY735"/>
  <c r="BX735"/>
  <c r="BW735"/>
  <c r="BV735"/>
  <c r="BU735"/>
  <c r="BT735"/>
  <c r="BS735"/>
  <c r="BR735"/>
  <c r="BQ735"/>
  <c r="BP735"/>
  <c r="BO735"/>
  <c r="BN735"/>
  <c r="BM735"/>
  <c r="BL735"/>
  <c r="BK735"/>
  <c r="BJ735"/>
  <c r="BI735"/>
  <c r="BH735"/>
  <c r="BG735"/>
  <c r="BF735"/>
  <c r="BE735"/>
  <c r="BD735"/>
  <c r="BC735"/>
  <c r="BB735"/>
  <c r="BA735"/>
  <c r="AZ735"/>
  <c r="AY735"/>
  <c r="AX735"/>
  <c r="AW735"/>
  <c r="AV735"/>
  <c r="AU735"/>
  <c r="AT735"/>
  <c r="AS735"/>
  <c r="AR735"/>
  <c r="AQ735"/>
  <c r="AP735"/>
  <c r="AO735"/>
  <c r="AN735"/>
  <c r="AM735"/>
  <c r="AL735"/>
  <c r="AK735"/>
  <c r="AJ735"/>
  <c r="AI735"/>
  <c r="AH735"/>
  <c r="AG735"/>
  <c r="AF735"/>
  <c r="AE735"/>
  <c r="AD735"/>
  <c r="AC735"/>
  <c r="AB735"/>
  <c r="AA735"/>
  <c r="Z735"/>
  <c r="Y735"/>
  <c r="X735"/>
  <c r="W735"/>
  <c r="V735"/>
  <c r="U735"/>
  <c r="T735"/>
  <c r="S735"/>
  <c r="R735"/>
  <c r="Q735"/>
  <c r="P735"/>
  <c r="O735"/>
  <c r="N735"/>
  <c r="M735"/>
  <c r="L735"/>
  <c r="K735"/>
  <c r="J735"/>
  <c r="I735"/>
  <c r="H735"/>
  <c r="G735"/>
  <c r="CX734"/>
  <c r="CW734"/>
  <c r="CV734"/>
  <c r="CU734"/>
  <c r="CT734"/>
  <c r="CS734"/>
  <c r="CR734"/>
  <c r="CQ734"/>
  <c r="CP734"/>
  <c r="CO734"/>
  <c r="CN734"/>
  <c r="CM734"/>
  <c r="CL734"/>
  <c r="CK734"/>
  <c r="CJ734"/>
  <c r="CI734"/>
  <c r="CH734"/>
  <c r="CG734"/>
  <c r="CF734"/>
  <c r="CE734"/>
  <c r="CD734"/>
  <c r="CC734"/>
  <c r="CB734"/>
  <c r="CA734"/>
  <c r="BZ734"/>
  <c r="BY734"/>
  <c r="BX734"/>
  <c r="BW734"/>
  <c r="BV734"/>
  <c r="BU734"/>
  <c r="BT734"/>
  <c r="BS734"/>
  <c r="BR734"/>
  <c r="BQ734"/>
  <c r="BP734"/>
  <c r="BO734"/>
  <c r="BN734"/>
  <c r="BM734"/>
  <c r="BL734"/>
  <c r="BK734"/>
  <c r="BJ734"/>
  <c r="BI734"/>
  <c r="BH734"/>
  <c r="BG734"/>
  <c r="BF734"/>
  <c r="BE734"/>
  <c r="BD734"/>
  <c r="BC734"/>
  <c r="BB734"/>
  <c r="BA734"/>
  <c r="AZ734"/>
  <c r="AY734"/>
  <c r="AX734"/>
  <c r="AW734"/>
  <c r="AV734"/>
  <c r="AU734"/>
  <c r="AT734"/>
  <c r="AS734"/>
  <c r="AR734"/>
  <c r="AQ734"/>
  <c r="AP734"/>
  <c r="AO734"/>
  <c r="AN734"/>
  <c r="AM734"/>
  <c r="AL734"/>
  <c r="AK734"/>
  <c r="AJ734"/>
  <c r="AI734"/>
  <c r="AH734"/>
  <c r="AG734"/>
  <c r="AF734"/>
  <c r="AE734"/>
  <c r="AD734"/>
  <c r="AC734"/>
  <c r="AB734"/>
  <c r="AA734"/>
  <c r="Z734"/>
  <c r="Y734"/>
  <c r="X734"/>
  <c r="W734"/>
  <c r="V734"/>
  <c r="U734"/>
  <c r="T734"/>
  <c r="S734"/>
  <c r="R734"/>
  <c r="Q734"/>
  <c r="P734"/>
  <c r="O734"/>
  <c r="N734"/>
  <c r="M734"/>
  <c r="L734"/>
  <c r="K734"/>
  <c r="J734"/>
  <c r="I734"/>
  <c r="H734"/>
  <c r="G734"/>
  <c r="CX733"/>
  <c r="CW733"/>
  <c r="CV733"/>
  <c r="CU733"/>
  <c r="CT733"/>
  <c r="CS733"/>
  <c r="CR733"/>
  <c r="CQ733"/>
  <c r="CP733"/>
  <c r="CO733"/>
  <c r="CN733"/>
  <c r="CM733"/>
  <c r="CL733"/>
  <c r="CK733"/>
  <c r="CJ733"/>
  <c r="CI733"/>
  <c r="CH733"/>
  <c r="CG733"/>
  <c r="CF733"/>
  <c r="CE733"/>
  <c r="CD733"/>
  <c r="CC733"/>
  <c r="CB733"/>
  <c r="CA733"/>
  <c r="BZ733"/>
  <c r="BY733"/>
  <c r="BX733"/>
  <c r="BW733"/>
  <c r="BV733"/>
  <c r="BU733"/>
  <c r="BT733"/>
  <c r="BS733"/>
  <c r="BR733"/>
  <c r="BQ733"/>
  <c r="BP733"/>
  <c r="BO733"/>
  <c r="BN733"/>
  <c r="BM733"/>
  <c r="BL733"/>
  <c r="BK733"/>
  <c r="BJ733"/>
  <c r="BI733"/>
  <c r="BH733"/>
  <c r="BG733"/>
  <c r="BF733"/>
  <c r="BE733"/>
  <c r="BD733"/>
  <c r="BC733"/>
  <c r="BB733"/>
  <c r="BA733"/>
  <c r="AZ733"/>
  <c r="AY733"/>
  <c r="AX733"/>
  <c r="AW733"/>
  <c r="AV733"/>
  <c r="AU733"/>
  <c r="AT733"/>
  <c r="AS733"/>
  <c r="AR733"/>
  <c r="AQ733"/>
  <c r="AP733"/>
  <c r="AO733"/>
  <c r="AN733"/>
  <c r="AM733"/>
  <c r="AL733"/>
  <c r="AK733"/>
  <c r="AJ733"/>
  <c r="AI733"/>
  <c r="AH733"/>
  <c r="AG733"/>
  <c r="AF733"/>
  <c r="AE733"/>
  <c r="AD733"/>
  <c r="AC733"/>
  <c r="AB733"/>
  <c r="AA733"/>
  <c r="Z733"/>
  <c r="Y733"/>
  <c r="X733"/>
  <c r="W733"/>
  <c r="V733"/>
  <c r="U733"/>
  <c r="T733"/>
  <c r="S733"/>
  <c r="R733"/>
  <c r="Q733"/>
  <c r="P733"/>
  <c r="O733"/>
  <c r="N733"/>
  <c r="M733"/>
  <c r="L733"/>
  <c r="K733"/>
  <c r="J733"/>
  <c r="I733"/>
  <c r="H733"/>
  <c r="G733"/>
  <c r="CX732"/>
  <c r="CW732"/>
  <c r="CV732"/>
  <c r="CU732"/>
  <c r="CT732"/>
  <c r="CS732"/>
  <c r="CR732"/>
  <c r="CQ732"/>
  <c r="CP732"/>
  <c r="CO732"/>
  <c r="CN732"/>
  <c r="CM732"/>
  <c r="CL732"/>
  <c r="CK732"/>
  <c r="CJ732"/>
  <c r="CI732"/>
  <c r="CH732"/>
  <c r="CG732"/>
  <c r="CF732"/>
  <c r="CE732"/>
  <c r="CD732"/>
  <c r="CC732"/>
  <c r="CB732"/>
  <c r="CA732"/>
  <c r="BZ732"/>
  <c r="BY732"/>
  <c r="BX732"/>
  <c r="BW732"/>
  <c r="BV732"/>
  <c r="BU732"/>
  <c r="BT732"/>
  <c r="BS732"/>
  <c r="BR732"/>
  <c r="BQ732"/>
  <c r="BP732"/>
  <c r="BO732"/>
  <c r="BN732"/>
  <c r="BM732"/>
  <c r="BL732"/>
  <c r="BK732"/>
  <c r="BJ732"/>
  <c r="BI732"/>
  <c r="BH732"/>
  <c r="BG732"/>
  <c r="BF732"/>
  <c r="BE732"/>
  <c r="BD732"/>
  <c r="BC732"/>
  <c r="BB732"/>
  <c r="BA732"/>
  <c r="AZ732"/>
  <c r="AY732"/>
  <c r="AX732"/>
  <c r="AW732"/>
  <c r="AV732"/>
  <c r="AU732"/>
  <c r="AT732"/>
  <c r="AS732"/>
  <c r="AR732"/>
  <c r="AQ732"/>
  <c r="AP732"/>
  <c r="AO732"/>
  <c r="AN732"/>
  <c r="AM732"/>
  <c r="AL732"/>
  <c r="AK732"/>
  <c r="AJ732"/>
  <c r="AI732"/>
  <c r="AH732"/>
  <c r="AG732"/>
  <c r="AF732"/>
  <c r="AE732"/>
  <c r="AD732"/>
  <c r="AC732"/>
  <c r="AB732"/>
  <c r="AA732"/>
  <c r="Z732"/>
  <c r="Y732"/>
  <c r="X732"/>
  <c r="W732"/>
  <c r="V732"/>
  <c r="U732"/>
  <c r="T732"/>
  <c r="S732"/>
  <c r="R732"/>
  <c r="Q732"/>
  <c r="P732"/>
  <c r="O732"/>
  <c r="N732"/>
  <c r="M732"/>
  <c r="L732"/>
  <c r="K732"/>
  <c r="J732"/>
  <c r="I732"/>
  <c r="H732"/>
  <c r="G732"/>
  <c r="CX731"/>
  <c r="CW731"/>
  <c r="CV731"/>
  <c r="CU731"/>
  <c r="CT731"/>
  <c r="CS731"/>
  <c r="CR731"/>
  <c r="CQ731"/>
  <c r="CP731"/>
  <c r="CO731"/>
  <c r="CN731"/>
  <c r="CM731"/>
  <c r="CL731"/>
  <c r="CK731"/>
  <c r="CJ731"/>
  <c r="CI731"/>
  <c r="CH731"/>
  <c r="CG731"/>
  <c r="CF731"/>
  <c r="CE731"/>
  <c r="CD731"/>
  <c r="CC731"/>
  <c r="CB731"/>
  <c r="CA731"/>
  <c r="BZ731"/>
  <c r="BY731"/>
  <c r="BX731"/>
  <c r="BW731"/>
  <c r="BV731"/>
  <c r="BU731"/>
  <c r="BT731"/>
  <c r="BS731"/>
  <c r="BR731"/>
  <c r="BQ731"/>
  <c r="BP731"/>
  <c r="BO731"/>
  <c r="BN731"/>
  <c r="BM731"/>
  <c r="BL731"/>
  <c r="BK731"/>
  <c r="BJ731"/>
  <c r="BI731"/>
  <c r="BH731"/>
  <c r="BG731"/>
  <c r="BF731"/>
  <c r="BE731"/>
  <c r="BD731"/>
  <c r="BC731"/>
  <c r="BB731"/>
  <c r="BA731"/>
  <c r="AZ731"/>
  <c r="AY731"/>
  <c r="AX731"/>
  <c r="AW731"/>
  <c r="AV731"/>
  <c r="AU731"/>
  <c r="AT731"/>
  <c r="AS731"/>
  <c r="AR731"/>
  <c r="AQ731"/>
  <c r="AP731"/>
  <c r="AO731"/>
  <c r="AN731"/>
  <c r="AM731"/>
  <c r="AL731"/>
  <c r="AK731"/>
  <c r="AJ731"/>
  <c r="AI731"/>
  <c r="AH731"/>
  <c r="AG731"/>
  <c r="AF731"/>
  <c r="AE731"/>
  <c r="AD731"/>
  <c r="AC731"/>
  <c r="AB731"/>
  <c r="AA731"/>
  <c r="Z731"/>
  <c r="Y731"/>
  <c r="X731"/>
  <c r="W731"/>
  <c r="V731"/>
  <c r="U731"/>
  <c r="T731"/>
  <c r="S731"/>
  <c r="R731"/>
  <c r="Q731"/>
  <c r="P731"/>
  <c r="O731"/>
  <c r="N731"/>
  <c r="M731"/>
  <c r="L731"/>
  <c r="K731"/>
  <c r="J731"/>
  <c r="I731"/>
  <c r="H731"/>
  <c r="G731"/>
  <c r="CX730"/>
  <c r="CW730"/>
  <c r="CV730"/>
  <c r="CU730"/>
  <c r="CT730"/>
  <c r="CS730"/>
  <c r="CR730"/>
  <c r="CQ730"/>
  <c r="CP730"/>
  <c r="CO730"/>
  <c r="CN730"/>
  <c r="CM730"/>
  <c r="CL730"/>
  <c r="CK730"/>
  <c r="CJ730"/>
  <c r="CI730"/>
  <c r="CH730"/>
  <c r="CG730"/>
  <c r="CF730"/>
  <c r="CE730"/>
  <c r="CD730"/>
  <c r="CC730"/>
  <c r="CB730"/>
  <c r="CA730"/>
  <c r="BZ730"/>
  <c r="BY730"/>
  <c r="BX730"/>
  <c r="BW730"/>
  <c r="BV730"/>
  <c r="BU730"/>
  <c r="BT730"/>
  <c r="BS730"/>
  <c r="BR730"/>
  <c r="BQ730"/>
  <c r="BP730"/>
  <c r="BO730"/>
  <c r="BN730"/>
  <c r="BM730"/>
  <c r="BL730"/>
  <c r="BK730"/>
  <c r="BJ730"/>
  <c r="BI730"/>
  <c r="BH730"/>
  <c r="BG730"/>
  <c r="BF730"/>
  <c r="BE730"/>
  <c r="BD730"/>
  <c r="BC730"/>
  <c r="BB730"/>
  <c r="BA730"/>
  <c r="AZ730"/>
  <c r="AY730"/>
  <c r="AX730"/>
  <c r="AW730"/>
  <c r="AV730"/>
  <c r="AU730"/>
  <c r="AT730"/>
  <c r="AS730"/>
  <c r="AR730"/>
  <c r="AQ730"/>
  <c r="AP730"/>
  <c r="AO730"/>
  <c r="AN730"/>
  <c r="AM730"/>
  <c r="AL730"/>
  <c r="AK730"/>
  <c r="AJ730"/>
  <c r="AI730"/>
  <c r="AH730"/>
  <c r="AG730"/>
  <c r="AF730"/>
  <c r="AE730"/>
  <c r="AD730"/>
  <c r="AC730"/>
  <c r="AB730"/>
  <c r="AA730"/>
  <c r="Z730"/>
  <c r="Y730"/>
  <c r="X730"/>
  <c r="W730"/>
  <c r="V730"/>
  <c r="U730"/>
  <c r="T730"/>
  <c r="S730"/>
  <c r="R730"/>
  <c r="Q730"/>
  <c r="P730"/>
  <c r="O730"/>
  <c r="N730"/>
  <c r="M730"/>
  <c r="L730"/>
  <c r="K730"/>
  <c r="J730"/>
  <c r="I730"/>
  <c r="H730"/>
  <c r="G730"/>
  <c r="CX729"/>
  <c r="CW729"/>
  <c r="CV729"/>
  <c r="CU729"/>
  <c r="CT729"/>
  <c r="CS729"/>
  <c r="CR729"/>
  <c r="CQ729"/>
  <c r="CP729"/>
  <c r="CO729"/>
  <c r="CN729"/>
  <c r="CM729"/>
  <c r="CL729"/>
  <c r="CK729"/>
  <c r="CJ729"/>
  <c r="CI729"/>
  <c r="CH729"/>
  <c r="CG729"/>
  <c r="CF729"/>
  <c r="CE729"/>
  <c r="CD729"/>
  <c r="CC729"/>
  <c r="CB729"/>
  <c r="CA729"/>
  <c r="BZ729"/>
  <c r="BY729"/>
  <c r="BX729"/>
  <c r="BW729"/>
  <c r="BV729"/>
  <c r="BU729"/>
  <c r="BT729"/>
  <c r="BS729"/>
  <c r="BR729"/>
  <c r="BQ729"/>
  <c r="BP729"/>
  <c r="BO729"/>
  <c r="BN729"/>
  <c r="BM729"/>
  <c r="BL729"/>
  <c r="BK729"/>
  <c r="BJ729"/>
  <c r="BI729"/>
  <c r="BH729"/>
  <c r="BG729"/>
  <c r="BF729"/>
  <c r="BE729"/>
  <c r="BD729"/>
  <c r="BC729"/>
  <c r="BB729"/>
  <c r="BA729"/>
  <c r="AZ729"/>
  <c r="AY729"/>
  <c r="AX729"/>
  <c r="AW729"/>
  <c r="AV729"/>
  <c r="AU729"/>
  <c r="AT729"/>
  <c r="AS729"/>
  <c r="AR729"/>
  <c r="AQ729"/>
  <c r="AP729"/>
  <c r="AO729"/>
  <c r="AN729"/>
  <c r="AM729"/>
  <c r="AL729"/>
  <c r="AK729"/>
  <c r="AJ729"/>
  <c r="AI729"/>
  <c r="AH729"/>
  <c r="AG729"/>
  <c r="AF729"/>
  <c r="AE729"/>
  <c r="AD729"/>
  <c r="AC729"/>
  <c r="AB729"/>
  <c r="AA729"/>
  <c r="Z729"/>
  <c r="Y729"/>
  <c r="X729"/>
  <c r="W729"/>
  <c r="V729"/>
  <c r="U729"/>
  <c r="T729"/>
  <c r="S729"/>
  <c r="R729"/>
  <c r="Q729"/>
  <c r="P729"/>
  <c r="O729"/>
  <c r="N729"/>
  <c r="M729"/>
  <c r="L729"/>
  <c r="K729"/>
  <c r="J729"/>
  <c r="I729"/>
  <c r="H729"/>
  <c r="G729"/>
  <c r="CX728"/>
  <c r="CW728"/>
  <c r="CV728"/>
  <c r="CU728"/>
  <c r="CT728"/>
  <c r="CS728"/>
  <c r="CR728"/>
  <c r="CQ728"/>
  <c r="CP728"/>
  <c r="CO728"/>
  <c r="CN728"/>
  <c r="CM728"/>
  <c r="CL728"/>
  <c r="CK728"/>
  <c r="CJ728"/>
  <c r="CI728"/>
  <c r="CH728"/>
  <c r="CG728"/>
  <c r="CF728"/>
  <c r="CE728"/>
  <c r="CD728"/>
  <c r="CC728"/>
  <c r="CB728"/>
  <c r="CA728"/>
  <c r="BZ728"/>
  <c r="BY728"/>
  <c r="BX728"/>
  <c r="BW728"/>
  <c r="BV728"/>
  <c r="BU728"/>
  <c r="BT728"/>
  <c r="BS728"/>
  <c r="BR728"/>
  <c r="BQ728"/>
  <c r="BP728"/>
  <c r="BO728"/>
  <c r="BN728"/>
  <c r="BM728"/>
  <c r="BL728"/>
  <c r="BK728"/>
  <c r="BJ728"/>
  <c r="BI728"/>
  <c r="BH728"/>
  <c r="BG728"/>
  <c r="BF728"/>
  <c r="BE728"/>
  <c r="BD728"/>
  <c r="BC728"/>
  <c r="BB728"/>
  <c r="BA728"/>
  <c r="AZ728"/>
  <c r="AY728"/>
  <c r="AX728"/>
  <c r="AW728"/>
  <c r="AV728"/>
  <c r="AU728"/>
  <c r="AT728"/>
  <c r="AS728"/>
  <c r="AR728"/>
  <c r="AQ728"/>
  <c r="AP728"/>
  <c r="AO728"/>
  <c r="AN728"/>
  <c r="AM728"/>
  <c r="AL728"/>
  <c r="AK728"/>
  <c r="AJ728"/>
  <c r="AI728"/>
  <c r="AH728"/>
  <c r="AG728"/>
  <c r="AF728"/>
  <c r="AE728"/>
  <c r="AD728"/>
  <c r="AC728"/>
  <c r="AB728"/>
  <c r="AA728"/>
  <c r="Z728"/>
  <c r="Y728"/>
  <c r="X728"/>
  <c r="W728"/>
  <c r="V728"/>
  <c r="U728"/>
  <c r="T728"/>
  <c r="S728"/>
  <c r="R728"/>
  <c r="Q728"/>
  <c r="P728"/>
  <c r="O728"/>
  <c r="N728"/>
  <c r="M728"/>
  <c r="L728"/>
  <c r="K728"/>
  <c r="J728"/>
  <c r="I728"/>
  <c r="H728"/>
  <c r="G728"/>
  <c r="CX727"/>
  <c r="CW727"/>
  <c r="CV727"/>
  <c r="CU727"/>
  <c r="CT727"/>
  <c r="CS727"/>
  <c r="CR727"/>
  <c r="CQ727"/>
  <c r="CP727"/>
  <c r="CO727"/>
  <c r="CN727"/>
  <c r="CM727"/>
  <c r="CL727"/>
  <c r="CK727"/>
  <c r="CJ727"/>
  <c r="CI727"/>
  <c r="CH727"/>
  <c r="CG727"/>
  <c r="CF727"/>
  <c r="CE727"/>
  <c r="CD727"/>
  <c r="CC727"/>
  <c r="CB727"/>
  <c r="CA727"/>
  <c r="BZ727"/>
  <c r="BY727"/>
  <c r="BX727"/>
  <c r="BW727"/>
  <c r="BV727"/>
  <c r="BU727"/>
  <c r="BT727"/>
  <c r="BS727"/>
  <c r="BR727"/>
  <c r="BQ727"/>
  <c r="BP727"/>
  <c r="BO727"/>
  <c r="BN727"/>
  <c r="BM727"/>
  <c r="BL727"/>
  <c r="BK727"/>
  <c r="BJ727"/>
  <c r="BI727"/>
  <c r="BH727"/>
  <c r="BG727"/>
  <c r="BF727"/>
  <c r="BE727"/>
  <c r="BD727"/>
  <c r="BC727"/>
  <c r="BB727"/>
  <c r="BA727"/>
  <c r="AZ727"/>
  <c r="AY727"/>
  <c r="AX727"/>
  <c r="AW727"/>
  <c r="AV727"/>
  <c r="AU727"/>
  <c r="AT727"/>
  <c r="AS727"/>
  <c r="AR727"/>
  <c r="AQ727"/>
  <c r="AP727"/>
  <c r="AO727"/>
  <c r="AN727"/>
  <c r="AM727"/>
  <c r="AL727"/>
  <c r="AK727"/>
  <c r="AJ727"/>
  <c r="AI727"/>
  <c r="AH727"/>
  <c r="AG727"/>
  <c r="AF727"/>
  <c r="AE727"/>
  <c r="AD727"/>
  <c r="AC727"/>
  <c r="AB727"/>
  <c r="AA727"/>
  <c r="Z727"/>
  <c r="Y727"/>
  <c r="X727"/>
  <c r="W727"/>
  <c r="V727"/>
  <c r="U727"/>
  <c r="T727"/>
  <c r="S727"/>
  <c r="R727"/>
  <c r="Q727"/>
  <c r="P727"/>
  <c r="O727"/>
  <c r="N727"/>
  <c r="M727"/>
  <c r="L727"/>
  <c r="K727"/>
  <c r="J727"/>
  <c r="I727"/>
  <c r="H727"/>
  <c r="G727"/>
  <c r="CX726"/>
  <c r="CW726"/>
  <c r="CV726"/>
  <c r="CU726"/>
  <c r="CT726"/>
  <c r="CS726"/>
  <c r="CR726"/>
  <c r="CQ726"/>
  <c r="CP726"/>
  <c r="CO726"/>
  <c r="CN726"/>
  <c r="CM726"/>
  <c r="CL726"/>
  <c r="CK726"/>
  <c r="CJ726"/>
  <c r="CI726"/>
  <c r="CH726"/>
  <c r="CG726"/>
  <c r="CF726"/>
  <c r="CE726"/>
  <c r="CD726"/>
  <c r="CC726"/>
  <c r="CB726"/>
  <c r="CA726"/>
  <c r="BZ726"/>
  <c r="BY726"/>
  <c r="BX726"/>
  <c r="BW726"/>
  <c r="BV726"/>
  <c r="BU726"/>
  <c r="BT726"/>
  <c r="BS726"/>
  <c r="BR726"/>
  <c r="BQ726"/>
  <c r="BP726"/>
  <c r="BO726"/>
  <c r="BN726"/>
  <c r="BM726"/>
  <c r="BL726"/>
  <c r="BK726"/>
  <c r="BJ726"/>
  <c r="BI726"/>
  <c r="BH726"/>
  <c r="BG726"/>
  <c r="BF726"/>
  <c r="BE726"/>
  <c r="BD726"/>
  <c r="BC726"/>
  <c r="BB726"/>
  <c r="BA726"/>
  <c r="AZ726"/>
  <c r="AY726"/>
  <c r="AX726"/>
  <c r="AW726"/>
  <c r="AV726"/>
  <c r="AU726"/>
  <c r="AT726"/>
  <c r="AS726"/>
  <c r="AR726"/>
  <c r="AQ726"/>
  <c r="AP726"/>
  <c r="AO726"/>
  <c r="AN726"/>
  <c r="AM726"/>
  <c r="AL726"/>
  <c r="AK726"/>
  <c r="AJ726"/>
  <c r="AI726"/>
  <c r="AH726"/>
  <c r="AG726"/>
  <c r="AF726"/>
  <c r="AE726"/>
  <c r="AD726"/>
  <c r="AC726"/>
  <c r="AB726"/>
  <c r="AA726"/>
  <c r="Z726"/>
  <c r="Y726"/>
  <c r="X726"/>
  <c r="W726"/>
  <c r="V726"/>
  <c r="U726"/>
  <c r="T726"/>
  <c r="S726"/>
  <c r="R726"/>
  <c r="Q726"/>
  <c r="P726"/>
  <c r="O726"/>
  <c r="N726"/>
  <c r="M726"/>
  <c r="L726"/>
  <c r="K726"/>
  <c r="J726"/>
  <c r="I726"/>
  <c r="H726"/>
  <c r="G726"/>
  <c r="CX725"/>
  <c r="CW725"/>
  <c r="CV725"/>
  <c r="CU725"/>
  <c r="CT725"/>
  <c r="CS725"/>
  <c r="CR725"/>
  <c r="CQ725"/>
  <c r="CP725"/>
  <c r="CO725"/>
  <c r="CN725"/>
  <c r="CM725"/>
  <c r="CL725"/>
  <c r="CK725"/>
  <c r="CJ725"/>
  <c r="CI725"/>
  <c r="CH725"/>
  <c r="CG725"/>
  <c r="CF725"/>
  <c r="CE725"/>
  <c r="CD725"/>
  <c r="CC725"/>
  <c r="CB725"/>
  <c r="CA725"/>
  <c r="BZ725"/>
  <c r="BY725"/>
  <c r="BX725"/>
  <c r="BW725"/>
  <c r="BV725"/>
  <c r="BU725"/>
  <c r="BT725"/>
  <c r="BS725"/>
  <c r="BR725"/>
  <c r="BQ725"/>
  <c r="BP725"/>
  <c r="BO725"/>
  <c r="BN725"/>
  <c r="BM725"/>
  <c r="BL725"/>
  <c r="BK725"/>
  <c r="BJ725"/>
  <c r="BI725"/>
  <c r="BH725"/>
  <c r="BG725"/>
  <c r="BF725"/>
  <c r="BE725"/>
  <c r="BD725"/>
  <c r="BC725"/>
  <c r="BB725"/>
  <c r="BA725"/>
  <c r="AZ725"/>
  <c r="AY725"/>
  <c r="AX725"/>
  <c r="AW725"/>
  <c r="AV725"/>
  <c r="AU725"/>
  <c r="AT725"/>
  <c r="AS725"/>
  <c r="AR725"/>
  <c r="AQ725"/>
  <c r="AP725"/>
  <c r="AO725"/>
  <c r="AN725"/>
  <c r="AM725"/>
  <c r="AL725"/>
  <c r="AK725"/>
  <c r="AJ725"/>
  <c r="AI725"/>
  <c r="AH725"/>
  <c r="AG725"/>
  <c r="AF725"/>
  <c r="AE725"/>
  <c r="AD725"/>
  <c r="AC725"/>
  <c r="AB725"/>
  <c r="AA725"/>
  <c r="Z725"/>
  <c r="Y725"/>
  <c r="X725"/>
  <c r="W725"/>
  <c r="V725"/>
  <c r="U725"/>
  <c r="T725"/>
  <c r="S725"/>
  <c r="R725"/>
  <c r="Q725"/>
  <c r="P725"/>
  <c r="O725"/>
  <c r="N725"/>
  <c r="M725"/>
  <c r="L725"/>
  <c r="K725"/>
  <c r="J725"/>
  <c r="I725"/>
  <c r="H725"/>
  <c r="G725"/>
  <c r="CX724"/>
  <c r="CW724"/>
  <c r="CV724"/>
  <c r="CU724"/>
  <c r="CT724"/>
  <c r="CS724"/>
  <c r="CR724"/>
  <c r="CQ724"/>
  <c r="CP724"/>
  <c r="CO724"/>
  <c r="CN724"/>
  <c r="CM724"/>
  <c r="CL724"/>
  <c r="CK724"/>
  <c r="CJ724"/>
  <c r="CI724"/>
  <c r="CH724"/>
  <c r="CG724"/>
  <c r="CF724"/>
  <c r="CE724"/>
  <c r="CD724"/>
  <c r="CC724"/>
  <c r="CB724"/>
  <c r="CA724"/>
  <c r="BZ724"/>
  <c r="BY724"/>
  <c r="BX724"/>
  <c r="BW724"/>
  <c r="BV724"/>
  <c r="BU724"/>
  <c r="BT724"/>
  <c r="BS724"/>
  <c r="BR724"/>
  <c r="BQ724"/>
  <c r="BP724"/>
  <c r="BO724"/>
  <c r="BN724"/>
  <c r="BM724"/>
  <c r="BL724"/>
  <c r="BK724"/>
  <c r="BJ724"/>
  <c r="BI724"/>
  <c r="BH724"/>
  <c r="BG724"/>
  <c r="BF724"/>
  <c r="BE724"/>
  <c r="BD724"/>
  <c r="BC724"/>
  <c r="BB724"/>
  <c r="BA724"/>
  <c r="AZ724"/>
  <c r="AY724"/>
  <c r="AX724"/>
  <c r="AW724"/>
  <c r="AV724"/>
  <c r="AU724"/>
  <c r="AT724"/>
  <c r="AS724"/>
  <c r="AR724"/>
  <c r="AQ724"/>
  <c r="AP724"/>
  <c r="AO724"/>
  <c r="AN724"/>
  <c r="AM724"/>
  <c r="AL724"/>
  <c r="AK724"/>
  <c r="AJ724"/>
  <c r="AI724"/>
  <c r="AH724"/>
  <c r="AG724"/>
  <c r="AF724"/>
  <c r="AE724"/>
  <c r="AD724"/>
  <c r="AC724"/>
  <c r="AB724"/>
  <c r="AA724"/>
  <c r="Z724"/>
  <c r="Y724"/>
  <c r="X724"/>
  <c r="W724"/>
  <c r="V724"/>
  <c r="U724"/>
  <c r="T724"/>
  <c r="S724"/>
  <c r="R724"/>
  <c r="Q724"/>
  <c r="P724"/>
  <c r="O724"/>
  <c r="N724"/>
  <c r="M724"/>
  <c r="L724"/>
  <c r="K724"/>
  <c r="J724"/>
  <c r="I724"/>
  <c r="H724"/>
  <c r="G724"/>
  <c r="CX723"/>
  <c r="CW723"/>
  <c r="CV723"/>
  <c r="CU723"/>
  <c r="CT723"/>
  <c r="CS723"/>
  <c r="CR723"/>
  <c r="CQ723"/>
  <c r="CP723"/>
  <c r="CO723"/>
  <c r="CN723"/>
  <c r="CM723"/>
  <c r="CL723"/>
  <c r="CK723"/>
  <c r="CJ723"/>
  <c r="CI723"/>
  <c r="CH723"/>
  <c r="CG723"/>
  <c r="CF723"/>
  <c r="CE723"/>
  <c r="CD723"/>
  <c r="CC723"/>
  <c r="CB723"/>
  <c r="CA723"/>
  <c r="BZ723"/>
  <c r="BY723"/>
  <c r="BX723"/>
  <c r="BW723"/>
  <c r="BV723"/>
  <c r="BU723"/>
  <c r="BT723"/>
  <c r="BS723"/>
  <c r="BR723"/>
  <c r="BQ723"/>
  <c r="BP723"/>
  <c r="BO723"/>
  <c r="BN723"/>
  <c r="BM723"/>
  <c r="BL723"/>
  <c r="BK723"/>
  <c r="BJ723"/>
  <c r="BI723"/>
  <c r="BH723"/>
  <c r="BG723"/>
  <c r="BF723"/>
  <c r="BE723"/>
  <c r="BD723"/>
  <c r="BC723"/>
  <c r="BB723"/>
  <c r="BA723"/>
  <c r="AZ723"/>
  <c r="AY723"/>
  <c r="AX723"/>
  <c r="AW723"/>
  <c r="AV723"/>
  <c r="AU723"/>
  <c r="AT723"/>
  <c r="AS723"/>
  <c r="AR723"/>
  <c r="AQ723"/>
  <c r="AP723"/>
  <c r="AO723"/>
  <c r="AN723"/>
  <c r="AM723"/>
  <c r="AL723"/>
  <c r="AK723"/>
  <c r="AJ723"/>
  <c r="AI723"/>
  <c r="AH723"/>
  <c r="AG723"/>
  <c r="AF723"/>
  <c r="AE723"/>
  <c r="AD723"/>
  <c r="AC723"/>
  <c r="AB723"/>
  <c r="AA723"/>
  <c r="Z723"/>
  <c r="Y723"/>
  <c r="X723"/>
  <c r="W723"/>
  <c r="V723"/>
  <c r="U723"/>
  <c r="T723"/>
  <c r="S723"/>
  <c r="R723"/>
  <c r="Q723"/>
  <c r="P723"/>
  <c r="O723"/>
  <c r="N723"/>
  <c r="M723"/>
  <c r="L723"/>
  <c r="K723"/>
  <c r="J723"/>
  <c r="I723"/>
  <c r="H723"/>
  <c r="G723"/>
  <c r="CX722"/>
  <c r="CW722"/>
  <c r="CV722"/>
  <c r="CU722"/>
  <c r="CT722"/>
  <c r="CS722"/>
  <c r="CR722"/>
  <c r="CQ722"/>
  <c r="CP722"/>
  <c r="CO722"/>
  <c r="CN722"/>
  <c r="CM722"/>
  <c r="CL722"/>
  <c r="CK722"/>
  <c r="CJ722"/>
  <c r="CI722"/>
  <c r="CH722"/>
  <c r="CG722"/>
  <c r="CF722"/>
  <c r="CE722"/>
  <c r="CD722"/>
  <c r="CC722"/>
  <c r="CB722"/>
  <c r="CA722"/>
  <c r="BZ722"/>
  <c r="BY722"/>
  <c r="BX722"/>
  <c r="BW722"/>
  <c r="BV722"/>
  <c r="BU722"/>
  <c r="BT722"/>
  <c r="BS722"/>
  <c r="BR722"/>
  <c r="BQ722"/>
  <c r="BP722"/>
  <c r="BO722"/>
  <c r="BN722"/>
  <c r="BM722"/>
  <c r="BL722"/>
  <c r="BK722"/>
  <c r="BJ722"/>
  <c r="BI722"/>
  <c r="BH722"/>
  <c r="BG722"/>
  <c r="BF722"/>
  <c r="BE722"/>
  <c r="BD722"/>
  <c r="BC722"/>
  <c r="BB722"/>
  <c r="BA722"/>
  <c r="AZ722"/>
  <c r="AY722"/>
  <c r="AX722"/>
  <c r="AW722"/>
  <c r="AV722"/>
  <c r="AU722"/>
  <c r="AT722"/>
  <c r="AS722"/>
  <c r="AR722"/>
  <c r="AQ722"/>
  <c r="AP722"/>
  <c r="AO722"/>
  <c r="AN722"/>
  <c r="AM722"/>
  <c r="AL722"/>
  <c r="AK722"/>
  <c r="AJ722"/>
  <c r="AI722"/>
  <c r="AH722"/>
  <c r="AG722"/>
  <c r="AF722"/>
  <c r="AE722"/>
  <c r="AD722"/>
  <c r="AC722"/>
  <c r="AB722"/>
  <c r="AA722"/>
  <c r="Z722"/>
  <c r="Y722"/>
  <c r="X722"/>
  <c r="W722"/>
  <c r="V722"/>
  <c r="U722"/>
  <c r="T722"/>
  <c r="S722"/>
  <c r="R722"/>
  <c r="Q722"/>
  <c r="P722"/>
  <c r="O722"/>
  <c r="N722"/>
  <c r="M722"/>
  <c r="L722"/>
  <c r="K722"/>
  <c r="J722"/>
  <c r="I722"/>
  <c r="H722"/>
  <c r="G722"/>
  <c r="CX721"/>
  <c r="CW721"/>
  <c r="CV721"/>
  <c r="CU721"/>
  <c r="CT721"/>
  <c r="CS721"/>
  <c r="CR721"/>
  <c r="CQ721"/>
  <c r="CP721"/>
  <c r="CO721"/>
  <c r="CN721"/>
  <c r="CM721"/>
  <c r="CL721"/>
  <c r="CK721"/>
  <c r="CJ721"/>
  <c r="CI721"/>
  <c r="CH721"/>
  <c r="CG721"/>
  <c r="CF721"/>
  <c r="CE721"/>
  <c r="CD721"/>
  <c r="CC721"/>
  <c r="CB721"/>
  <c r="CA721"/>
  <c r="BZ721"/>
  <c r="BY721"/>
  <c r="BX721"/>
  <c r="BW721"/>
  <c r="BV721"/>
  <c r="BU721"/>
  <c r="BT721"/>
  <c r="BS721"/>
  <c r="BR721"/>
  <c r="BQ721"/>
  <c r="BP721"/>
  <c r="BO721"/>
  <c r="BN721"/>
  <c r="BM721"/>
  <c r="BL721"/>
  <c r="BK721"/>
  <c r="BJ721"/>
  <c r="BI721"/>
  <c r="BH721"/>
  <c r="BG721"/>
  <c r="BF721"/>
  <c r="BE721"/>
  <c r="BD721"/>
  <c r="BC721"/>
  <c r="BB721"/>
  <c r="BA721"/>
  <c r="AZ721"/>
  <c r="AY721"/>
  <c r="AX721"/>
  <c r="AW721"/>
  <c r="AV721"/>
  <c r="AU721"/>
  <c r="AT721"/>
  <c r="AS721"/>
  <c r="AR721"/>
  <c r="AQ721"/>
  <c r="AP721"/>
  <c r="AO721"/>
  <c r="AN721"/>
  <c r="AM721"/>
  <c r="AL721"/>
  <c r="AK721"/>
  <c r="AJ721"/>
  <c r="AI721"/>
  <c r="AH721"/>
  <c r="AG721"/>
  <c r="AF721"/>
  <c r="AE721"/>
  <c r="AD721"/>
  <c r="AC721"/>
  <c r="AB721"/>
  <c r="AA721"/>
  <c r="Z721"/>
  <c r="Y721"/>
  <c r="X721"/>
  <c r="W721"/>
  <c r="V721"/>
  <c r="U721"/>
  <c r="T721"/>
  <c r="S721"/>
  <c r="R721"/>
  <c r="Q721"/>
  <c r="P721"/>
  <c r="O721"/>
  <c r="N721"/>
  <c r="M721"/>
  <c r="L721"/>
  <c r="K721"/>
  <c r="J721"/>
  <c r="I721"/>
  <c r="H721"/>
  <c r="G721"/>
  <c r="CX720"/>
  <c r="CW720"/>
  <c r="CV720"/>
  <c r="CU720"/>
  <c r="CT720"/>
  <c r="CS720"/>
  <c r="CR720"/>
  <c r="CQ720"/>
  <c r="CP720"/>
  <c r="CO720"/>
  <c r="CN720"/>
  <c r="CM720"/>
  <c r="CL720"/>
  <c r="CK720"/>
  <c r="CJ720"/>
  <c r="CI720"/>
  <c r="CH720"/>
  <c r="CG720"/>
  <c r="CF720"/>
  <c r="CE720"/>
  <c r="CD720"/>
  <c r="CC720"/>
  <c r="CB720"/>
  <c r="CA720"/>
  <c r="BZ720"/>
  <c r="BY720"/>
  <c r="BX720"/>
  <c r="BW720"/>
  <c r="BV720"/>
  <c r="BU720"/>
  <c r="BT720"/>
  <c r="BS720"/>
  <c r="BR720"/>
  <c r="BQ720"/>
  <c r="BP720"/>
  <c r="BO720"/>
  <c r="BN720"/>
  <c r="BM720"/>
  <c r="BL720"/>
  <c r="BK720"/>
  <c r="BJ720"/>
  <c r="BI720"/>
  <c r="BH720"/>
  <c r="BG720"/>
  <c r="BF720"/>
  <c r="BE720"/>
  <c r="BD720"/>
  <c r="BC720"/>
  <c r="BB720"/>
  <c r="BA720"/>
  <c r="AZ720"/>
  <c r="AY720"/>
  <c r="AX720"/>
  <c r="AW720"/>
  <c r="AV720"/>
  <c r="AU720"/>
  <c r="AT720"/>
  <c r="AS720"/>
  <c r="AR720"/>
  <c r="AQ720"/>
  <c r="AP720"/>
  <c r="AO720"/>
  <c r="AN720"/>
  <c r="AM720"/>
  <c r="AL720"/>
  <c r="AK720"/>
  <c r="AJ720"/>
  <c r="AI720"/>
  <c r="AH720"/>
  <c r="AG720"/>
  <c r="AF720"/>
  <c r="AE720"/>
  <c r="AD720"/>
  <c r="AC720"/>
  <c r="AB720"/>
  <c r="AA720"/>
  <c r="Z720"/>
  <c r="Y720"/>
  <c r="X720"/>
  <c r="W720"/>
  <c r="V720"/>
  <c r="U720"/>
  <c r="T720"/>
  <c r="S720"/>
  <c r="R720"/>
  <c r="Q720"/>
  <c r="P720"/>
  <c r="O720"/>
  <c r="N720"/>
  <c r="M720"/>
  <c r="L720"/>
  <c r="K720"/>
  <c r="J720"/>
  <c r="I720"/>
  <c r="H720"/>
  <c r="G720"/>
  <c r="CX719"/>
  <c r="CW719"/>
  <c r="CV719"/>
  <c r="CU719"/>
  <c r="CT719"/>
  <c r="CS719"/>
  <c r="CR719"/>
  <c r="CQ719"/>
  <c r="CP719"/>
  <c r="CO719"/>
  <c r="CN719"/>
  <c r="CM719"/>
  <c r="CL719"/>
  <c r="CK719"/>
  <c r="CJ719"/>
  <c r="CI719"/>
  <c r="CH719"/>
  <c r="CG719"/>
  <c r="CF719"/>
  <c r="CE719"/>
  <c r="CD719"/>
  <c r="CC719"/>
  <c r="CB719"/>
  <c r="CA719"/>
  <c r="BZ719"/>
  <c r="BY719"/>
  <c r="BX719"/>
  <c r="BW719"/>
  <c r="BV719"/>
  <c r="BU719"/>
  <c r="BT719"/>
  <c r="BS719"/>
  <c r="BR719"/>
  <c r="BQ719"/>
  <c r="BP719"/>
  <c r="BO719"/>
  <c r="BN719"/>
  <c r="BM719"/>
  <c r="BL719"/>
  <c r="BK719"/>
  <c r="BJ719"/>
  <c r="BI719"/>
  <c r="BH719"/>
  <c r="BG719"/>
  <c r="BF719"/>
  <c r="BE719"/>
  <c r="BD719"/>
  <c r="BC719"/>
  <c r="BB719"/>
  <c r="BA719"/>
  <c r="AZ719"/>
  <c r="AY719"/>
  <c r="AX719"/>
  <c r="AW719"/>
  <c r="AV719"/>
  <c r="AU719"/>
  <c r="AT719"/>
  <c r="AS719"/>
  <c r="AR719"/>
  <c r="AQ719"/>
  <c r="AP719"/>
  <c r="AO719"/>
  <c r="AN719"/>
  <c r="AM719"/>
  <c r="AL719"/>
  <c r="AK719"/>
  <c r="AJ719"/>
  <c r="AI719"/>
  <c r="AH719"/>
  <c r="AG719"/>
  <c r="AF719"/>
  <c r="AE719"/>
  <c r="AD719"/>
  <c r="AC719"/>
  <c r="AB719"/>
  <c r="AA719"/>
  <c r="Z719"/>
  <c r="Y719"/>
  <c r="X719"/>
  <c r="W719"/>
  <c r="V719"/>
  <c r="U719"/>
  <c r="T719"/>
  <c r="S719"/>
  <c r="R719"/>
  <c r="Q719"/>
  <c r="P719"/>
  <c r="O719"/>
  <c r="N719"/>
  <c r="M719"/>
  <c r="L719"/>
  <c r="K719"/>
  <c r="J719"/>
  <c r="I719"/>
  <c r="H719"/>
  <c r="G719"/>
  <c r="CX718"/>
  <c r="CW718"/>
  <c r="CV718"/>
  <c r="CU718"/>
  <c r="CT718"/>
  <c r="CS718"/>
  <c r="CR718"/>
  <c r="CQ718"/>
  <c r="CP718"/>
  <c r="CO718"/>
  <c r="CN718"/>
  <c r="CM718"/>
  <c r="CL718"/>
  <c r="CK718"/>
  <c r="CJ718"/>
  <c r="CI718"/>
  <c r="CH718"/>
  <c r="CG718"/>
  <c r="CF718"/>
  <c r="CE718"/>
  <c r="CD718"/>
  <c r="CC718"/>
  <c r="CB718"/>
  <c r="CA718"/>
  <c r="BZ718"/>
  <c r="BY718"/>
  <c r="BX718"/>
  <c r="BW718"/>
  <c r="BV718"/>
  <c r="BU718"/>
  <c r="BT718"/>
  <c r="BS718"/>
  <c r="BR718"/>
  <c r="BQ718"/>
  <c r="BP718"/>
  <c r="BO718"/>
  <c r="BN718"/>
  <c r="BM718"/>
  <c r="BL718"/>
  <c r="BK718"/>
  <c r="BJ718"/>
  <c r="BI718"/>
  <c r="BH718"/>
  <c r="BG718"/>
  <c r="BF718"/>
  <c r="BE718"/>
  <c r="BD718"/>
  <c r="BC718"/>
  <c r="BB718"/>
  <c r="BA718"/>
  <c r="AZ718"/>
  <c r="AY718"/>
  <c r="AX718"/>
  <c r="AW718"/>
  <c r="AV718"/>
  <c r="AU718"/>
  <c r="AT718"/>
  <c r="AS718"/>
  <c r="AR718"/>
  <c r="AQ718"/>
  <c r="AP718"/>
  <c r="AO718"/>
  <c r="AN718"/>
  <c r="AM718"/>
  <c r="AL718"/>
  <c r="AK718"/>
  <c r="AJ718"/>
  <c r="AI718"/>
  <c r="AH718"/>
  <c r="AG718"/>
  <c r="AF718"/>
  <c r="AE718"/>
  <c r="AD718"/>
  <c r="AC718"/>
  <c r="AB718"/>
  <c r="AA718"/>
  <c r="Z718"/>
  <c r="Y718"/>
  <c r="X718"/>
  <c r="W718"/>
  <c r="V718"/>
  <c r="U718"/>
  <c r="T718"/>
  <c r="S718"/>
  <c r="R718"/>
  <c r="Q718"/>
  <c r="P718"/>
  <c r="O718"/>
  <c r="N718"/>
  <c r="M718"/>
  <c r="L718"/>
  <c r="K718"/>
  <c r="J718"/>
  <c r="I718"/>
  <c r="H718"/>
  <c r="G718"/>
  <c r="CX717"/>
  <c r="CW717"/>
  <c r="CV717"/>
  <c r="CU717"/>
  <c r="CT717"/>
  <c r="CS717"/>
  <c r="CR717"/>
  <c r="CQ717"/>
  <c r="CP717"/>
  <c r="CO717"/>
  <c r="CN717"/>
  <c r="CM717"/>
  <c r="CL717"/>
  <c r="CK717"/>
  <c r="CJ717"/>
  <c r="CI717"/>
  <c r="CH717"/>
  <c r="CG717"/>
  <c r="CF717"/>
  <c r="CE717"/>
  <c r="CD717"/>
  <c r="CC717"/>
  <c r="CB717"/>
  <c r="CA717"/>
  <c r="BZ717"/>
  <c r="BY717"/>
  <c r="BX717"/>
  <c r="BW717"/>
  <c r="BV717"/>
  <c r="BU717"/>
  <c r="BT717"/>
  <c r="BS717"/>
  <c r="BR717"/>
  <c r="BQ717"/>
  <c r="BP717"/>
  <c r="BO717"/>
  <c r="BN717"/>
  <c r="BM717"/>
  <c r="BL717"/>
  <c r="BK717"/>
  <c r="BJ717"/>
  <c r="BI717"/>
  <c r="BH717"/>
  <c r="BG717"/>
  <c r="BF717"/>
  <c r="BE717"/>
  <c r="BD717"/>
  <c r="BC717"/>
  <c r="BB717"/>
  <c r="BA717"/>
  <c r="AZ717"/>
  <c r="AY717"/>
  <c r="AX717"/>
  <c r="AW717"/>
  <c r="AV717"/>
  <c r="AU717"/>
  <c r="AT717"/>
  <c r="AS717"/>
  <c r="AR717"/>
  <c r="AQ717"/>
  <c r="AP717"/>
  <c r="AO717"/>
  <c r="AN717"/>
  <c r="AM717"/>
  <c r="AL717"/>
  <c r="AK717"/>
  <c r="AJ717"/>
  <c r="AI717"/>
  <c r="AH717"/>
  <c r="AG717"/>
  <c r="AF717"/>
  <c r="AE717"/>
  <c r="AD717"/>
  <c r="AC717"/>
  <c r="AB717"/>
  <c r="AA717"/>
  <c r="Z717"/>
  <c r="Y717"/>
  <c r="X717"/>
  <c r="W717"/>
  <c r="V717"/>
  <c r="U717"/>
  <c r="T717"/>
  <c r="S717"/>
  <c r="R717"/>
  <c r="Q717"/>
  <c r="P717"/>
  <c r="O717"/>
  <c r="N717"/>
  <c r="M717"/>
  <c r="L717"/>
  <c r="K717"/>
  <c r="J717"/>
  <c r="I717"/>
  <c r="H717"/>
  <c r="F717" s="1"/>
  <c r="G717"/>
  <c r="CX716"/>
  <c r="CW716"/>
  <c r="CV716"/>
  <c r="CU716"/>
  <c r="CT716"/>
  <c r="CS716"/>
  <c r="CR716"/>
  <c r="CQ716"/>
  <c r="CP716"/>
  <c r="CO716"/>
  <c r="CN716"/>
  <c r="CM716"/>
  <c r="CL716"/>
  <c r="CK716"/>
  <c r="CJ716"/>
  <c r="CI716"/>
  <c r="CH716"/>
  <c r="CG716"/>
  <c r="CF716"/>
  <c r="CE716"/>
  <c r="CD716"/>
  <c r="CC716"/>
  <c r="CB716"/>
  <c r="CA716"/>
  <c r="BZ716"/>
  <c r="BY716"/>
  <c r="BX716"/>
  <c r="BW716"/>
  <c r="BV716"/>
  <c r="BU716"/>
  <c r="BT716"/>
  <c r="BS716"/>
  <c r="BR716"/>
  <c r="BQ716"/>
  <c r="BP716"/>
  <c r="BO716"/>
  <c r="BN716"/>
  <c r="BM716"/>
  <c r="BL716"/>
  <c r="BK716"/>
  <c r="BJ716"/>
  <c r="BI716"/>
  <c r="BH716"/>
  <c r="BG716"/>
  <c r="BF716"/>
  <c r="BE716"/>
  <c r="BD716"/>
  <c r="BC716"/>
  <c r="BB716"/>
  <c r="BA716"/>
  <c r="AZ716"/>
  <c r="AY716"/>
  <c r="AX716"/>
  <c r="AW716"/>
  <c r="AV716"/>
  <c r="AU716"/>
  <c r="AT716"/>
  <c r="AS716"/>
  <c r="AR716"/>
  <c r="AQ716"/>
  <c r="AP716"/>
  <c r="AO716"/>
  <c r="AN716"/>
  <c r="AM716"/>
  <c r="AL716"/>
  <c r="AK716"/>
  <c r="AJ716"/>
  <c r="AI716"/>
  <c r="AH716"/>
  <c r="AG716"/>
  <c r="AF716"/>
  <c r="AE716"/>
  <c r="AD716"/>
  <c r="AC716"/>
  <c r="AB716"/>
  <c r="AA716"/>
  <c r="Z716"/>
  <c r="Y716"/>
  <c r="X716"/>
  <c r="W716"/>
  <c r="V716"/>
  <c r="U716"/>
  <c r="T716"/>
  <c r="S716"/>
  <c r="R716"/>
  <c r="Q716"/>
  <c r="P716"/>
  <c r="O716"/>
  <c r="N716"/>
  <c r="M716"/>
  <c r="L716"/>
  <c r="K716"/>
  <c r="J716"/>
  <c r="I716"/>
  <c r="H716"/>
  <c r="G716"/>
  <c r="CX715"/>
  <c r="CW715"/>
  <c r="CV715"/>
  <c r="CU715"/>
  <c r="CT715"/>
  <c r="CS715"/>
  <c r="CR715"/>
  <c r="CQ715"/>
  <c r="CP715"/>
  <c r="CO715"/>
  <c r="CN715"/>
  <c r="CM715"/>
  <c r="CL715"/>
  <c r="CK715"/>
  <c r="CJ715"/>
  <c r="CI715"/>
  <c r="CH715"/>
  <c r="CG715"/>
  <c r="CF715"/>
  <c r="CE715"/>
  <c r="CD715"/>
  <c r="CC715"/>
  <c r="CB715"/>
  <c r="CA715"/>
  <c r="BZ715"/>
  <c r="BY715"/>
  <c r="BX715"/>
  <c r="BW715"/>
  <c r="BV715"/>
  <c r="BU715"/>
  <c r="BT715"/>
  <c r="BS715"/>
  <c r="BR715"/>
  <c r="BQ715"/>
  <c r="BP715"/>
  <c r="BO715"/>
  <c r="BN715"/>
  <c r="BM715"/>
  <c r="BL715"/>
  <c r="BK715"/>
  <c r="BJ715"/>
  <c r="BI715"/>
  <c r="BH715"/>
  <c r="BG715"/>
  <c r="BF715"/>
  <c r="BE715"/>
  <c r="BD715"/>
  <c r="BC715"/>
  <c r="BB715"/>
  <c r="BA715"/>
  <c r="AZ715"/>
  <c r="AY715"/>
  <c r="AX715"/>
  <c r="AW715"/>
  <c r="AV715"/>
  <c r="AU715"/>
  <c r="AT715"/>
  <c r="AS715"/>
  <c r="AR715"/>
  <c r="AQ715"/>
  <c r="AP715"/>
  <c r="AO715"/>
  <c r="AN715"/>
  <c r="AM715"/>
  <c r="AL715"/>
  <c r="AK715"/>
  <c r="AJ715"/>
  <c r="AI715"/>
  <c r="AH715"/>
  <c r="AG715"/>
  <c r="AF715"/>
  <c r="AE715"/>
  <c r="AD715"/>
  <c r="AC715"/>
  <c r="AB715"/>
  <c r="AA715"/>
  <c r="Z715"/>
  <c r="Y715"/>
  <c r="X715"/>
  <c r="W715"/>
  <c r="V715"/>
  <c r="U715"/>
  <c r="T715"/>
  <c r="S715"/>
  <c r="R715"/>
  <c r="Q715"/>
  <c r="P715"/>
  <c r="O715"/>
  <c r="N715"/>
  <c r="M715"/>
  <c r="L715"/>
  <c r="K715"/>
  <c r="J715"/>
  <c r="I715"/>
  <c r="H715"/>
  <c r="G715"/>
  <c r="CX714"/>
  <c r="CW714"/>
  <c r="CV714"/>
  <c r="CU714"/>
  <c r="CT714"/>
  <c r="CS714"/>
  <c r="CR714"/>
  <c r="CQ714"/>
  <c r="CP714"/>
  <c r="CO714"/>
  <c r="CN714"/>
  <c r="CM714"/>
  <c r="CL714"/>
  <c r="CK714"/>
  <c r="CJ714"/>
  <c r="CI714"/>
  <c r="CH714"/>
  <c r="CG714"/>
  <c r="CF714"/>
  <c r="CE714"/>
  <c r="CD714"/>
  <c r="CC714"/>
  <c r="CB714"/>
  <c r="CA714"/>
  <c r="BZ714"/>
  <c r="BY714"/>
  <c r="BX714"/>
  <c r="BW714"/>
  <c r="BV714"/>
  <c r="BU714"/>
  <c r="BT714"/>
  <c r="BS714"/>
  <c r="BR714"/>
  <c r="BQ714"/>
  <c r="BP714"/>
  <c r="BO714"/>
  <c r="BN714"/>
  <c r="BM714"/>
  <c r="BL714"/>
  <c r="BK714"/>
  <c r="BJ714"/>
  <c r="BI714"/>
  <c r="BH714"/>
  <c r="BG714"/>
  <c r="BF714"/>
  <c r="BE714"/>
  <c r="BD714"/>
  <c r="BC714"/>
  <c r="BB714"/>
  <c r="BA714"/>
  <c r="AZ714"/>
  <c r="AY714"/>
  <c r="AX714"/>
  <c r="AW714"/>
  <c r="AV714"/>
  <c r="AU714"/>
  <c r="AT714"/>
  <c r="AS714"/>
  <c r="AR714"/>
  <c r="AQ714"/>
  <c r="AP714"/>
  <c r="AO714"/>
  <c r="AN714"/>
  <c r="AM714"/>
  <c r="AL714"/>
  <c r="AK714"/>
  <c r="AJ714"/>
  <c r="AI714"/>
  <c r="AH714"/>
  <c r="AG714"/>
  <c r="AF714"/>
  <c r="AE714"/>
  <c r="AD714"/>
  <c r="AC714"/>
  <c r="AB714"/>
  <c r="AA714"/>
  <c r="Z714"/>
  <c r="Y714"/>
  <c r="X714"/>
  <c r="W714"/>
  <c r="V714"/>
  <c r="U714"/>
  <c r="T714"/>
  <c r="S714"/>
  <c r="R714"/>
  <c r="Q714"/>
  <c r="P714"/>
  <c r="O714"/>
  <c r="N714"/>
  <c r="M714"/>
  <c r="L714"/>
  <c r="K714"/>
  <c r="J714"/>
  <c r="I714"/>
  <c r="H714"/>
  <c r="G714"/>
  <c r="CX713"/>
  <c r="CW713"/>
  <c r="CV713"/>
  <c r="CU713"/>
  <c r="CT713"/>
  <c r="CS713"/>
  <c r="CR713"/>
  <c r="CQ713"/>
  <c r="CP713"/>
  <c r="CO713"/>
  <c r="CN713"/>
  <c r="CM713"/>
  <c r="CL713"/>
  <c r="CK713"/>
  <c r="CJ713"/>
  <c r="CI713"/>
  <c r="CH713"/>
  <c r="CG713"/>
  <c r="CF713"/>
  <c r="CE713"/>
  <c r="CD713"/>
  <c r="CC713"/>
  <c r="CB713"/>
  <c r="CA713"/>
  <c r="BZ713"/>
  <c r="BY713"/>
  <c r="BX713"/>
  <c r="BW713"/>
  <c r="BV713"/>
  <c r="BU713"/>
  <c r="BT713"/>
  <c r="BS713"/>
  <c r="BR713"/>
  <c r="BQ713"/>
  <c r="BP713"/>
  <c r="BO713"/>
  <c r="BN713"/>
  <c r="BM713"/>
  <c r="BL713"/>
  <c r="BK713"/>
  <c r="BJ713"/>
  <c r="BI713"/>
  <c r="BH713"/>
  <c r="BG713"/>
  <c r="BF713"/>
  <c r="BE713"/>
  <c r="BD713"/>
  <c r="BC713"/>
  <c r="BB713"/>
  <c r="BA713"/>
  <c r="AZ713"/>
  <c r="AY713"/>
  <c r="AX713"/>
  <c r="AW713"/>
  <c r="AV713"/>
  <c r="AU713"/>
  <c r="AT713"/>
  <c r="AS713"/>
  <c r="AR713"/>
  <c r="AQ713"/>
  <c r="AP713"/>
  <c r="AO713"/>
  <c r="AN713"/>
  <c r="AM713"/>
  <c r="AL713"/>
  <c r="AK713"/>
  <c r="AJ713"/>
  <c r="AI713"/>
  <c r="AH713"/>
  <c r="AG713"/>
  <c r="AF713"/>
  <c r="AE713"/>
  <c r="AD713"/>
  <c r="AC713"/>
  <c r="AB713"/>
  <c r="AA713"/>
  <c r="Z713"/>
  <c r="Y713"/>
  <c r="X713"/>
  <c r="W713"/>
  <c r="V713"/>
  <c r="U713"/>
  <c r="T713"/>
  <c r="S713"/>
  <c r="R713"/>
  <c r="Q713"/>
  <c r="P713"/>
  <c r="O713"/>
  <c r="N713"/>
  <c r="M713"/>
  <c r="L713"/>
  <c r="K713"/>
  <c r="J713"/>
  <c r="I713"/>
  <c r="H713"/>
  <c r="G713"/>
  <c r="CX712"/>
  <c r="CW712"/>
  <c r="CV712"/>
  <c r="CU712"/>
  <c r="CT712"/>
  <c r="CS712"/>
  <c r="CR712"/>
  <c r="CQ712"/>
  <c r="CP712"/>
  <c r="CO712"/>
  <c r="CN712"/>
  <c r="CM712"/>
  <c r="CL712"/>
  <c r="CK712"/>
  <c r="CJ712"/>
  <c r="CI712"/>
  <c r="CH712"/>
  <c r="CG712"/>
  <c r="CF712"/>
  <c r="CE712"/>
  <c r="CD712"/>
  <c r="CC712"/>
  <c r="CB712"/>
  <c r="CA712"/>
  <c r="BZ712"/>
  <c r="BY712"/>
  <c r="BX712"/>
  <c r="BW712"/>
  <c r="BV712"/>
  <c r="BU712"/>
  <c r="BT712"/>
  <c r="BS712"/>
  <c r="BR712"/>
  <c r="BQ712"/>
  <c r="BP712"/>
  <c r="BO712"/>
  <c r="BN712"/>
  <c r="BM712"/>
  <c r="BL712"/>
  <c r="BK712"/>
  <c r="BJ712"/>
  <c r="BI712"/>
  <c r="BH712"/>
  <c r="BG712"/>
  <c r="BF712"/>
  <c r="BE712"/>
  <c r="BD712"/>
  <c r="BC712"/>
  <c r="BB712"/>
  <c r="BA712"/>
  <c r="AZ712"/>
  <c r="AY712"/>
  <c r="AX712"/>
  <c r="AW712"/>
  <c r="AV712"/>
  <c r="AU712"/>
  <c r="AT712"/>
  <c r="AS712"/>
  <c r="AR712"/>
  <c r="AQ712"/>
  <c r="AP712"/>
  <c r="AO712"/>
  <c r="AN712"/>
  <c r="AM712"/>
  <c r="AL712"/>
  <c r="AK712"/>
  <c r="AJ712"/>
  <c r="AI712"/>
  <c r="AH712"/>
  <c r="AG712"/>
  <c r="AF712"/>
  <c r="AE712"/>
  <c r="AD712"/>
  <c r="AC712"/>
  <c r="AB712"/>
  <c r="AA712"/>
  <c r="Z712"/>
  <c r="Y712"/>
  <c r="X712"/>
  <c r="W712"/>
  <c r="V712"/>
  <c r="U712"/>
  <c r="T712"/>
  <c r="S712"/>
  <c r="R712"/>
  <c r="Q712"/>
  <c r="P712"/>
  <c r="O712"/>
  <c r="N712"/>
  <c r="M712"/>
  <c r="L712"/>
  <c r="K712"/>
  <c r="J712"/>
  <c r="I712"/>
  <c r="H712"/>
  <c r="G712"/>
  <c r="CX711"/>
  <c r="CW711"/>
  <c r="CV711"/>
  <c r="CU711"/>
  <c r="CT711"/>
  <c r="CS711"/>
  <c r="CR711"/>
  <c r="CQ711"/>
  <c r="CP711"/>
  <c r="CO711"/>
  <c r="CN711"/>
  <c r="CM711"/>
  <c r="CL711"/>
  <c r="CK711"/>
  <c r="CJ711"/>
  <c r="CI711"/>
  <c r="CH711"/>
  <c r="CG711"/>
  <c r="CF711"/>
  <c r="CE711"/>
  <c r="CD711"/>
  <c r="CC711"/>
  <c r="CB711"/>
  <c r="CA711"/>
  <c r="BZ711"/>
  <c r="BY711"/>
  <c r="BX711"/>
  <c r="BW711"/>
  <c r="BV711"/>
  <c r="BU711"/>
  <c r="BT711"/>
  <c r="BS711"/>
  <c r="BR711"/>
  <c r="BQ711"/>
  <c r="BP711"/>
  <c r="BO711"/>
  <c r="BN711"/>
  <c r="BM711"/>
  <c r="BL711"/>
  <c r="BK711"/>
  <c r="BJ711"/>
  <c r="BI711"/>
  <c r="BH711"/>
  <c r="BG711"/>
  <c r="BF711"/>
  <c r="BE711"/>
  <c r="BD711"/>
  <c r="BC711"/>
  <c r="BB711"/>
  <c r="BA711"/>
  <c r="AZ711"/>
  <c r="AY711"/>
  <c r="AX711"/>
  <c r="AW711"/>
  <c r="AV711"/>
  <c r="AU711"/>
  <c r="AT711"/>
  <c r="AS711"/>
  <c r="AR711"/>
  <c r="AQ711"/>
  <c r="AP711"/>
  <c r="AO711"/>
  <c r="AN711"/>
  <c r="AM711"/>
  <c r="AL711"/>
  <c r="AK711"/>
  <c r="AJ711"/>
  <c r="AI711"/>
  <c r="AH711"/>
  <c r="AG711"/>
  <c r="AF711"/>
  <c r="AE711"/>
  <c r="AD711"/>
  <c r="AC711"/>
  <c r="AB711"/>
  <c r="AA711"/>
  <c r="Z711"/>
  <c r="Y711"/>
  <c r="X711"/>
  <c r="W711"/>
  <c r="V711"/>
  <c r="U711"/>
  <c r="T711"/>
  <c r="S711"/>
  <c r="R711"/>
  <c r="Q711"/>
  <c r="P711"/>
  <c r="O711"/>
  <c r="N711"/>
  <c r="M711"/>
  <c r="L711"/>
  <c r="K711"/>
  <c r="J711"/>
  <c r="I711"/>
  <c r="H711"/>
  <c r="F711" s="1"/>
  <c r="G711"/>
  <c r="CX710"/>
  <c r="CW710"/>
  <c r="CV710"/>
  <c r="CU710"/>
  <c r="CT710"/>
  <c r="CS710"/>
  <c r="CR710"/>
  <c r="CQ710"/>
  <c r="CP710"/>
  <c r="CO710"/>
  <c r="CN710"/>
  <c r="CM710"/>
  <c r="CL710"/>
  <c r="CK710"/>
  <c r="CJ710"/>
  <c r="CI710"/>
  <c r="CH710"/>
  <c r="CG710"/>
  <c r="CF710"/>
  <c r="CE710"/>
  <c r="CD710"/>
  <c r="CC710"/>
  <c r="CB710"/>
  <c r="CA710"/>
  <c r="BZ710"/>
  <c r="BY710"/>
  <c r="BX710"/>
  <c r="BW710"/>
  <c r="BV710"/>
  <c r="BU710"/>
  <c r="BT710"/>
  <c r="BS710"/>
  <c r="BR710"/>
  <c r="BQ710"/>
  <c r="BP710"/>
  <c r="BO710"/>
  <c r="BN710"/>
  <c r="BM710"/>
  <c r="BL710"/>
  <c r="BK710"/>
  <c r="BJ710"/>
  <c r="BI710"/>
  <c r="BH710"/>
  <c r="BG710"/>
  <c r="BF710"/>
  <c r="BE710"/>
  <c r="BD710"/>
  <c r="BC710"/>
  <c r="BB710"/>
  <c r="BA710"/>
  <c r="AZ710"/>
  <c r="AY710"/>
  <c r="AX710"/>
  <c r="AW710"/>
  <c r="AV710"/>
  <c r="AU710"/>
  <c r="AT710"/>
  <c r="AS710"/>
  <c r="AR710"/>
  <c r="AQ710"/>
  <c r="AP710"/>
  <c r="AO710"/>
  <c r="AN710"/>
  <c r="AM710"/>
  <c r="AL710"/>
  <c r="AK710"/>
  <c r="AJ710"/>
  <c r="AI710"/>
  <c r="AH710"/>
  <c r="AG710"/>
  <c r="AF710"/>
  <c r="AE710"/>
  <c r="AD710"/>
  <c r="AC710"/>
  <c r="AB710"/>
  <c r="AA710"/>
  <c r="Z710"/>
  <c r="Y710"/>
  <c r="X710"/>
  <c r="W710"/>
  <c r="V710"/>
  <c r="U710"/>
  <c r="T710"/>
  <c r="S710"/>
  <c r="R710"/>
  <c r="Q710"/>
  <c r="P710"/>
  <c r="O710"/>
  <c r="N710"/>
  <c r="M710"/>
  <c r="L710"/>
  <c r="K710"/>
  <c r="J710"/>
  <c r="I710"/>
  <c r="H710"/>
  <c r="G710"/>
  <c r="CX709"/>
  <c r="CW709"/>
  <c r="CV709"/>
  <c r="CU709"/>
  <c r="CT709"/>
  <c r="CS709"/>
  <c r="CR709"/>
  <c r="CQ709"/>
  <c r="CP709"/>
  <c r="CO709"/>
  <c r="CN709"/>
  <c r="CM709"/>
  <c r="CL709"/>
  <c r="CK709"/>
  <c r="CJ709"/>
  <c r="CI709"/>
  <c r="CH709"/>
  <c r="CG709"/>
  <c r="CF709"/>
  <c r="CE709"/>
  <c r="CD709"/>
  <c r="CC709"/>
  <c r="CB709"/>
  <c r="CA709"/>
  <c r="BZ709"/>
  <c r="BY709"/>
  <c r="BX709"/>
  <c r="BW709"/>
  <c r="BV709"/>
  <c r="BU709"/>
  <c r="BT709"/>
  <c r="BS709"/>
  <c r="BR709"/>
  <c r="BQ709"/>
  <c r="BP709"/>
  <c r="BO709"/>
  <c r="BN709"/>
  <c r="BM709"/>
  <c r="BL709"/>
  <c r="BK709"/>
  <c r="BJ709"/>
  <c r="BI709"/>
  <c r="BH709"/>
  <c r="BG709"/>
  <c r="BF709"/>
  <c r="BE709"/>
  <c r="BD709"/>
  <c r="BC709"/>
  <c r="BB709"/>
  <c r="BA709"/>
  <c r="AZ709"/>
  <c r="AY709"/>
  <c r="AX709"/>
  <c r="AW709"/>
  <c r="AV709"/>
  <c r="AU709"/>
  <c r="AT709"/>
  <c r="AS709"/>
  <c r="AR709"/>
  <c r="AQ709"/>
  <c r="AP709"/>
  <c r="AO709"/>
  <c r="AN709"/>
  <c r="AM709"/>
  <c r="AL709"/>
  <c r="AK709"/>
  <c r="AJ709"/>
  <c r="AI709"/>
  <c r="AH709"/>
  <c r="AG709"/>
  <c r="AF709"/>
  <c r="AE709"/>
  <c r="AD709"/>
  <c r="AC709"/>
  <c r="AB709"/>
  <c r="AA709"/>
  <c r="Z709"/>
  <c r="Y709"/>
  <c r="X709"/>
  <c r="W709"/>
  <c r="V709"/>
  <c r="U709"/>
  <c r="T709"/>
  <c r="S709"/>
  <c r="R709"/>
  <c r="Q709"/>
  <c r="P709"/>
  <c r="O709"/>
  <c r="N709"/>
  <c r="M709"/>
  <c r="L709"/>
  <c r="K709"/>
  <c r="J709"/>
  <c r="I709"/>
  <c r="H709"/>
  <c r="G709"/>
  <c r="CX708"/>
  <c r="CW708"/>
  <c r="CV708"/>
  <c r="CU708"/>
  <c r="CT708"/>
  <c r="CS708"/>
  <c r="CR708"/>
  <c r="CQ708"/>
  <c r="CP708"/>
  <c r="CO708"/>
  <c r="CN708"/>
  <c r="CM708"/>
  <c r="CL708"/>
  <c r="CK708"/>
  <c r="CJ708"/>
  <c r="CI708"/>
  <c r="CH708"/>
  <c r="CG708"/>
  <c r="CF708"/>
  <c r="CE708"/>
  <c r="CD708"/>
  <c r="CC708"/>
  <c r="CB708"/>
  <c r="CA708"/>
  <c r="BZ708"/>
  <c r="BY708"/>
  <c r="BX708"/>
  <c r="BW708"/>
  <c r="BV708"/>
  <c r="BU708"/>
  <c r="BT708"/>
  <c r="BS708"/>
  <c r="BR708"/>
  <c r="BQ708"/>
  <c r="BP708"/>
  <c r="BO708"/>
  <c r="BN708"/>
  <c r="BM708"/>
  <c r="BL708"/>
  <c r="BK708"/>
  <c r="BJ708"/>
  <c r="BI708"/>
  <c r="BH708"/>
  <c r="BG708"/>
  <c r="BF708"/>
  <c r="BE708"/>
  <c r="BD708"/>
  <c r="BC708"/>
  <c r="BB708"/>
  <c r="BA708"/>
  <c r="AZ708"/>
  <c r="AY708"/>
  <c r="AX708"/>
  <c r="AW708"/>
  <c r="AV708"/>
  <c r="AU708"/>
  <c r="AT708"/>
  <c r="AS708"/>
  <c r="AR708"/>
  <c r="AQ708"/>
  <c r="AP708"/>
  <c r="AO708"/>
  <c r="AN708"/>
  <c r="AM708"/>
  <c r="AL708"/>
  <c r="AK708"/>
  <c r="AJ708"/>
  <c r="AI708"/>
  <c r="AH708"/>
  <c r="AG708"/>
  <c r="AF708"/>
  <c r="AE708"/>
  <c r="AD708"/>
  <c r="AC708"/>
  <c r="AB708"/>
  <c r="AA708"/>
  <c r="Z708"/>
  <c r="Y708"/>
  <c r="X708"/>
  <c r="W708"/>
  <c r="V708"/>
  <c r="U708"/>
  <c r="T708"/>
  <c r="S708"/>
  <c r="R708"/>
  <c r="Q708"/>
  <c r="P708"/>
  <c r="O708"/>
  <c r="N708"/>
  <c r="M708"/>
  <c r="L708"/>
  <c r="K708"/>
  <c r="J708"/>
  <c r="I708"/>
  <c r="H708"/>
  <c r="G708"/>
  <c r="CX707"/>
  <c r="CW707"/>
  <c r="CV707"/>
  <c r="CU707"/>
  <c r="CT707"/>
  <c r="CS707"/>
  <c r="CR707"/>
  <c r="CQ707"/>
  <c r="CP707"/>
  <c r="CO707"/>
  <c r="CN707"/>
  <c r="CM707"/>
  <c r="CL707"/>
  <c r="CK707"/>
  <c r="CJ707"/>
  <c r="CI707"/>
  <c r="CH707"/>
  <c r="CG707"/>
  <c r="CF707"/>
  <c r="CE707"/>
  <c r="CD707"/>
  <c r="CC707"/>
  <c r="CB707"/>
  <c r="CA707"/>
  <c r="BZ707"/>
  <c r="BY707"/>
  <c r="BX707"/>
  <c r="BW707"/>
  <c r="BV707"/>
  <c r="BU707"/>
  <c r="BT707"/>
  <c r="BS707"/>
  <c r="BR707"/>
  <c r="BQ707"/>
  <c r="BP707"/>
  <c r="BO707"/>
  <c r="BN707"/>
  <c r="BM707"/>
  <c r="BL707"/>
  <c r="BK707"/>
  <c r="BJ707"/>
  <c r="BI707"/>
  <c r="BH707"/>
  <c r="BG707"/>
  <c r="BF707"/>
  <c r="BE707"/>
  <c r="BD707"/>
  <c r="BC707"/>
  <c r="BB707"/>
  <c r="BA707"/>
  <c r="AZ707"/>
  <c r="AY707"/>
  <c r="AX707"/>
  <c r="AW707"/>
  <c r="AV707"/>
  <c r="AU707"/>
  <c r="AT707"/>
  <c r="AS707"/>
  <c r="AR707"/>
  <c r="AQ707"/>
  <c r="AP707"/>
  <c r="AO707"/>
  <c r="AN707"/>
  <c r="AM707"/>
  <c r="AL707"/>
  <c r="AK707"/>
  <c r="AJ707"/>
  <c r="AI707"/>
  <c r="AH707"/>
  <c r="AG707"/>
  <c r="AF707"/>
  <c r="AE707"/>
  <c r="AD707"/>
  <c r="AC707"/>
  <c r="AB707"/>
  <c r="AA707"/>
  <c r="Z707"/>
  <c r="Y707"/>
  <c r="X707"/>
  <c r="W707"/>
  <c r="V707"/>
  <c r="U707"/>
  <c r="T707"/>
  <c r="S707"/>
  <c r="R707"/>
  <c r="Q707"/>
  <c r="P707"/>
  <c r="O707"/>
  <c r="N707"/>
  <c r="M707"/>
  <c r="L707"/>
  <c r="K707"/>
  <c r="J707"/>
  <c r="I707"/>
  <c r="H707"/>
  <c r="F707" s="1"/>
  <c r="G707"/>
  <c r="CX706"/>
  <c r="CW706"/>
  <c r="CV706"/>
  <c r="CU706"/>
  <c r="CT706"/>
  <c r="CS706"/>
  <c r="CR706"/>
  <c r="CQ706"/>
  <c r="CP706"/>
  <c r="CO706"/>
  <c r="CN706"/>
  <c r="CM706"/>
  <c r="CL706"/>
  <c r="CK706"/>
  <c r="CJ706"/>
  <c r="CI706"/>
  <c r="CH706"/>
  <c r="CG706"/>
  <c r="CF706"/>
  <c r="CE706"/>
  <c r="CD706"/>
  <c r="CC706"/>
  <c r="CB706"/>
  <c r="CA706"/>
  <c r="BZ706"/>
  <c r="BY706"/>
  <c r="BX706"/>
  <c r="BW706"/>
  <c r="BV706"/>
  <c r="BU706"/>
  <c r="BT706"/>
  <c r="BS706"/>
  <c r="BR706"/>
  <c r="BQ706"/>
  <c r="BP706"/>
  <c r="BO706"/>
  <c r="BN706"/>
  <c r="BM706"/>
  <c r="BL706"/>
  <c r="BK706"/>
  <c r="BJ706"/>
  <c r="BI706"/>
  <c r="BH706"/>
  <c r="BG706"/>
  <c r="BF706"/>
  <c r="BE706"/>
  <c r="BD706"/>
  <c r="BC706"/>
  <c r="BB706"/>
  <c r="BA706"/>
  <c r="AZ706"/>
  <c r="AY706"/>
  <c r="AX706"/>
  <c r="AW706"/>
  <c r="AV706"/>
  <c r="AU706"/>
  <c r="AT706"/>
  <c r="AS706"/>
  <c r="AR706"/>
  <c r="AQ706"/>
  <c r="AP706"/>
  <c r="AO706"/>
  <c r="AN706"/>
  <c r="AM706"/>
  <c r="AL706"/>
  <c r="AK706"/>
  <c r="AJ706"/>
  <c r="AI706"/>
  <c r="AH706"/>
  <c r="AG706"/>
  <c r="AF706"/>
  <c r="AE706"/>
  <c r="AD706"/>
  <c r="AC706"/>
  <c r="AB706"/>
  <c r="AA706"/>
  <c r="Z706"/>
  <c r="Y706"/>
  <c r="X706"/>
  <c r="W706"/>
  <c r="V706"/>
  <c r="U706"/>
  <c r="T706"/>
  <c r="S706"/>
  <c r="R706"/>
  <c r="Q706"/>
  <c r="P706"/>
  <c r="O706"/>
  <c r="N706"/>
  <c r="M706"/>
  <c r="L706"/>
  <c r="K706"/>
  <c r="J706"/>
  <c r="I706"/>
  <c r="H706"/>
  <c r="G706"/>
  <c r="CX705"/>
  <c r="CW705"/>
  <c r="CV705"/>
  <c r="CU705"/>
  <c r="CT705"/>
  <c r="CS705"/>
  <c r="CR705"/>
  <c r="CQ705"/>
  <c r="CP705"/>
  <c r="CO705"/>
  <c r="CN705"/>
  <c r="CM705"/>
  <c r="CL705"/>
  <c r="CK705"/>
  <c r="CJ705"/>
  <c r="CI705"/>
  <c r="CH705"/>
  <c r="CG705"/>
  <c r="CF705"/>
  <c r="CE705"/>
  <c r="CD705"/>
  <c r="CC705"/>
  <c r="CB705"/>
  <c r="CA705"/>
  <c r="BZ705"/>
  <c r="BY705"/>
  <c r="BX705"/>
  <c r="BW705"/>
  <c r="BV705"/>
  <c r="BU705"/>
  <c r="BT705"/>
  <c r="BS705"/>
  <c r="BR705"/>
  <c r="BQ705"/>
  <c r="BP705"/>
  <c r="BO705"/>
  <c r="BN705"/>
  <c r="BM705"/>
  <c r="BL705"/>
  <c r="BK705"/>
  <c r="BJ705"/>
  <c r="BI705"/>
  <c r="BH705"/>
  <c r="BG705"/>
  <c r="BF705"/>
  <c r="BE705"/>
  <c r="BD705"/>
  <c r="BC705"/>
  <c r="BB705"/>
  <c r="BA705"/>
  <c r="AZ705"/>
  <c r="AY705"/>
  <c r="AX705"/>
  <c r="AW705"/>
  <c r="AV705"/>
  <c r="AU705"/>
  <c r="AT705"/>
  <c r="AS705"/>
  <c r="AR705"/>
  <c r="AQ705"/>
  <c r="AP705"/>
  <c r="AO705"/>
  <c r="AN705"/>
  <c r="AM705"/>
  <c r="AL705"/>
  <c r="AK705"/>
  <c r="AJ705"/>
  <c r="AI705"/>
  <c r="AH705"/>
  <c r="AG705"/>
  <c r="AF705"/>
  <c r="AE705"/>
  <c r="AD705"/>
  <c r="AC705"/>
  <c r="AB705"/>
  <c r="AA705"/>
  <c r="Z705"/>
  <c r="Y705"/>
  <c r="X705"/>
  <c r="W705"/>
  <c r="V705"/>
  <c r="U705"/>
  <c r="T705"/>
  <c r="S705"/>
  <c r="R705"/>
  <c r="Q705"/>
  <c r="P705"/>
  <c r="O705"/>
  <c r="N705"/>
  <c r="M705"/>
  <c r="L705"/>
  <c r="K705"/>
  <c r="J705"/>
  <c r="I705"/>
  <c r="H705"/>
  <c r="G705"/>
  <c r="CX704"/>
  <c r="CW704"/>
  <c r="CV704"/>
  <c r="CU704"/>
  <c r="CT704"/>
  <c r="CS704"/>
  <c r="CR704"/>
  <c r="CQ704"/>
  <c r="CP704"/>
  <c r="CO704"/>
  <c r="CN704"/>
  <c r="CM704"/>
  <c r="CL704"/>
  <c r="CK704"/>
  <c r="CJ704"/>
  <c r="CI704"/>
  <c r="CH704"/>
  <c r="CG704"/>
  <c r="CF704"/>
  <c r="CE704"/>
  <c r="CD704"/>
  <c r="CC704"/>
  <c r="CB704"/>
  <c r="CA704"/>
  <c r="BZ704"/>
  <c r="BY704"/>
  <c r="BX704"/>
  <c r="BW704"/>
  <c r="BV704"/>
  <c r="BU704"/>
  <c r="BT704"/>
  <c r="BS704"/>
  <c r="BR704"/>
  <c r="BQ704"/>
  <c r="BP704"/>
  <c r="BO704"/>
  <c r="BN704"/>
  <c r="BM704"/>
  <c r="BL704"/>
  <c r="BK704"/>
  <c r="BJ704"/>
  <c r="BI704"/>
  <c r="BH704"/>
  <c r="BG704"/>
  <c r="BF704"/>
  <c r="BE704"/>
  <c r="BD704"/>
  <c r="BC704"/>
  <c r="BB704"/>
  <c r="BA704"/>
  <c r="AZ704"/>
  <c r="AY704"/>
  <c r="AX704"/>
  <c r="AW704"/>
  <c r="AV704"/>
  <c r="AU704"/>
  <c r="AT704"/>
  <c r="AS704"/>
  <c r="AR704"/>
  <c r="AQ704"/>
  <c r="AP704"/>
  <c r="AO704"/>
  <c r="AN704"/>
  <c r="AM704"/>
  <c r="AL704"/>
  <c r="AK704"/>
  <c r="AJ704"/>
  <c r="AI704"/>
  <c r="AH704"/>
  <c r="AG704"/>
  <c r="AF704"/>
  <c r="AE704"/>
  <c r="AD704"/>
  <c r="AC704"/>
  <c r="AB704"/>
  <c r="AA704"/>
  <c r="Z704"/>
  <c r="Y704"/>
  <c r="X704"/>
  <c r="W704"/>
  <c r="V704"/>
  <c r="U704"/>
  <c r="T704"/>
  <c r="S704"/>
  <c r="R704"/>
  <c r="Q704"/>
  <c r="P704"/>
  <c r="O704"/>
  <c r="N704"/>
  <c r="M704"/>
  <c r="L704"/>
  <c r="K704"/>
  <c r="J704"/>
  <c r="I704"/>
  <c r="H704"/>
  <c r="G704"/>
  <c r="CX703"/>
  <c r="CW703"/>
  <c r="CV703"/>
  <c r="CU703"/>
  <c r="CT703"/>
  <c r="CS703"/>
  <c r="CR703"/>
  <c r="CQ703"/>
  <c r="CP703"/>
  <c r="CO703"/>
  <c r="CN703"/>
  <c r="CM703"/>
  <c r="CL703"/>
  <c r="CK703"/>
  <c r="CJ703"/>
  <c r="CI703"/>
  <c r="CH703"/>
  <c r="CG703"/>
  <c r="CF703"/>
  <c r="CE703"/>
  <c r="CD703"/>
  <c r="CC703"/>
  <c r="CB703"/>
  <c r="CA703"/>
  <c r="BZ703"/>
  <c r="BY703"/>
  <c r="BX703"/>
  <c r="BW703"/>
  <c r="BV703"/>
  <c r="BU703"/>
  <c r="BT703"/>
  <c r="BS703"/>
  <c r="BR703"/>
  <c r="BQ703"/>
  <c r="BP703"/>
  <c r="BO703"/>
  <c r="BN703"/>
  <c r="BM703"/>
  <c r="BL703"/>
  <c r="BK703"/>
  <c r="BJ703"/>
  <c r="BI703"/>
  <c r="BH703"/>
  <c r="BG703"/>
  <c r="BF703"/>
  <c r="BE703"/>
  <c r="BD703"/>
  <c r="BC703"/>
  <c r="BB703"/>
  <c r="BA703"/>
  <c r="AZ703"/>
  <c r="AY703"/>
  <c r="AX703"/>
  <c r="AW703"/>
  <c r="AV703"/>
  <c r="AU703"/>
  <c r="AT703"/>
  <c r="AS703"/>
  <c r="AR703"/>
  <c r="AQ703"/>
  <c r="AP703"/>
  <c r="AO703"/>
  <c r="AN703"/>
  <c r="AM703"/>
  <c r="AL703"/>
  <c r="AK703"/>
  <c r="AJ703"/>
  <c r="AI703"/>
  <c r="AH703"/>
  <c r="AG703"/>
  <c r="AF703"/>
  <c r="AE703"/>
  <c r="AD703"/>
  <c r="AC703"/>
  <c r="AB703"/>
  <c r="AA703"/>
  <c r="Z703"/>
  <c r="Y703"/>
  <c r="X703"/>
  <c r="W703"/>
  <c r="V703"/>
  <c r="U703"/>
  <c r="T703"/>
  <c r="S703"/>
  <c r="R703"/>
  <c r="Q703"/>
  <c r="P703"/>
  <c r="O703"/>
  <c r="N703"/>
  <c r="M703"/>
  <c r="L703"/>
  <c r="K703"/>
  <c r="J703"/>
  <c r="I703"/>
  <c r="H703"/>
  <c r="G703"/>
  <c r="CX702"/>
  <c r="CW702"/>
  <c r="CV702"/>
  <c r="CU702"/>
  <c r="CT702"/>
  <c r="CS702"/>
  <c r="CR702"/>
  <c r="CQ702"/>
  <c r="CP702"/>
  <c r="CO702"/>
  <c r="CN702"/>
  <c r="CM702"/>
  <c r="CL702"/>
  <c r="CK702"/>
  <c r="CJ702"/>
  <c r="CI702"/>
  <c r="CH702"/>
  <c r="CG702"/>
  <c r="CF702"/>
  <c r="CE702"/>
  <c r="CD702"/>
  <c r="CC702"/>
  <c r="CB702"/>
  <c r="CA702"/>
  <c r="BZ702"/>
  <c r="BY702"/>
  <c r="BX702"/>
  <c r="BW702"/>
  <c r="BV702"/>
  <c r="BU702"/>
  <c r="BT702"/>
  <c r="BS702"/>
  <c r="BR702"/>
  <c r="BQ702"/>
  <c r="BP702"/>
  <c r="BO702"/>
  <c r="BN702"/>
  <c r="BM702"/>
  <c r="BL702"/>
  <c r="BK702"/>
  <c r="BJ702"/>
  <c r="BI702"/>
  <c r="BH702"/>
  <c r="BG702"/>
  <c r="BF702"/>
  <c r="BE702"/>
  <c r="BD702"/>
  <c r="BC702"/>
  <c r="BB702"/>
  <c r="BA702"/>
  <c r="AZ702"/>
  <c r="AY702"/>
  <c r="AX702"/>
  <c r="AW702"/>
  <c r="AV702"/>
  <c r="AU702"/>
  <c r="AT702"/>
  <c r="AS702"/>
  <c r="AR702"/>
  <c r="AQ702"/>
  <c r="AP702"/>
  <c r="AO702"/>
  <c r="AN702"/>
  <c r="AM702"/>
  <c r="AL702"/>
  <c r="AK702"/>
  <c r="AJ702"/>
  <c r="AI702"/>
  <c r="AH702"/>
  <c r="AG702"/>
  <c r="AF702"/>
  <c r="AE702"/>
  <c r="AD702"/>
  <c r="AC702"/>
  <c r="AB702"/>
  <c r="AA702"/>
  <c r="Z702"/>
  <c r="Y702"/>
  <c r="X702"/>
  <c r="W702"/>
  <c r="V702"/>
  <c r="U702"/>
  <c r="T702"/>
  <c r="S702"/>
  <c r="R702"/>
  <c r="Q702"/>
  <c r="P702"/>
  <c r="O702"/>
  <c r="N702"/>
  <c r="M702"/>
  <c r="L702"/>
  <c r="K702"/>
  <c r="J702"/>
  <c r="I702"/>
  <c r="H702"/>
  <c r="G702"/>
  <c r="CX701"/>
  <c r="CW701"/>
  <c r="CV701"/>
  <c r="CU701"/>
  <c r="CT701"/>
  <c r="CS701"/>
  <c r="CR701"/>
  <c r="CQ701"/>
  <c r="CP701"/>
  <c r="CO701"/>
  <c r="CN701"/>
  <c r="CM701"/>
  <c r="CL701"/>
  <c r="CK701"/>
  <c r="CJ701"/>
  <c r="CI701"/>
  <c r="CH701"/>
  <c r="CG701"/>
  <c r="CF701"/>
  <c r="CE701"/>
  <c r="CD701"/>
  <c r="CC701"/>
  <c r="CB701"/>
  <c r="CA701"/>
  <c r="BZ701"/>
  <c r="BY701"/>
  <c r="BX701"/>
  <c r="BW701"/>
  <c r="BV701"/>
  <c r="BU701"/>
  <c r="BT701"/>
  <c r="BS701"/>
  <c r="BR701"/>
  <c r="BQ701"/>
  <c r="BP701"/>
  <c r="BO701"/>
  <c r="BN701"/>
  <c r="BM701"/>
  <c r="BL701"/>
  <c r="BK701"/>
  <c r="BJ701"/>
  <c r="BI701"/>
  <c r="BH701"/>
  <c r="BG701"/>
  <c r="BF701"/>
  <c r="BE701"/>
  <c r="BD701"/>
  <c r="BC701"/>
  <c r="BB701"/>
  <c r="BA701"/>
  <c r="AZ701"/>
  <c r="AY701"/>
  <c r="AX701"/>
  <c r="AW701"/>
  <c r="AV701"/>
  <c r="AU701"/>
  <c r="AT701"/>
  <c r="AS701"/>
  <c r="AR701"/>
  <c r="AQ701"/>
  <c r="AP701"/>
  <c r="AO701"/>
  <c r="AN701"/>
  <c r="AM701"/>
  <c r="AL701"/>
  <c r="AK701"/>
  <c r="AJ701"/>
  <c r="AI701"/>
  <c r="AH701"/>
  <c r="AG701"/>
  <c r="AF701"/>
  <c r="AE701"/>
  <c r="AD701"/>
  <c r="AC701"/>
  <c r="AB701"/>
  <c r="AA701"/>
  <c r="Z701"/>
  <c r="Y701"/>
  <c r="X701"/>
  <c r="W701"/>
  <c r="V701"/>
  <c r="U701"/>
  <c r="T701"/>
  <c r="S701"/>
  <c r="R701"/>
  <c r="Q701"/>
  <c r="P701"/>
  <c r="O701"/>
  <c r="N701"/>
  <c r="M701"/>
  <c r="L701"/>
  <c r="K701"/>
  <c r="J701"/>
  <c r="I701"/>
  <c r="H701"/>
  <c r="G701"/>
  <c r="CX700"/>
  <c r="CW700"/>
  <c r="CV700"/>
  <c r="CU700"/>
  <c r="CT700"/>
  <c r="CS700"/>
  <c r="CR700"/>
  <c r="CQ700"/>
  <c r="CP700"/>
  <c r="CO700"/>
  <c r="CN700"/>
  <c r="CM700"/>
  <c r="CL700"/>
  <c r="CK700"/>
  <c r="CJ700"/>
  <c r="CI700"/>
  <c r="CH700"/>
  <c r="CG700"/>
  <c r="CF700"/>
  <c r="CE700"/>
  <c r="CD700"/>
  <c r="CC700"/>
  <c r="CB700"/>
  <c r="CA700"/>
  <c r="BZ700"/>
  <c r="BY700"/>
  <c r="BX700"/>
  <c r="BW700"/>
  <c r="BV700"/>
  <c r="BU700"/>
  <c r="BT700"/>
  <c r="BS700"/>
  <c r="BR700"/>
  <c r="BQ700"/>
  <c r="BP700"/>
  <c r="BO700"/>
  <c r="BN700"/>
  <c r="BM700"/>
  <c r="BL700"/>
  <c r="BK700"/>
  <c r="BJ700"/>
  <c r="BI700"/>
  <c r="BH700"/>
  <c r="BG700"/>
  <c r="BF700"/>
  <c r="BE700"/>
  <c r="BD700"/>
  <c r="BC700"/>
  <c r="BB700"/>
  <c r="BA700"/>
  <c r="AZ700"/>
  <c r="AY700"/>
  <c r="AX700"/>
  <c r="AW700"/>
  <c r="AV700"/>
  <c r="AU700"/>
  <c r="AT700"/>
  <c r="AS700"/>
  <c r="AR700"/>
  <c r="AQ700"/>
  <c r="AP700"/>
  <c r="AO700"/>
  <c r="AN700"/>
  <c r="AM700"/>
  <c r="AL700"/>
  <c r="AK700"/>
  <c r="AJ700"/>
  <c r="AI700"/>
  <c r="AH700"/>
  <c r="AG700"/>
  <c r="AF700"/>
  <c r="AE700"/>
  <c r="AD700"/>
  <c r="AC700"/>
  <c r="AB700"/>
  <c r="AA700"/>
  <c r="Z700"/>
  <c r="Y700"/>
  <c r="X700"/>
  <c r="W700"/>
  <c r="V700"/>
  <c r="U700"/>
  <c r="T700"/>
  <c r="S700"/>
  <c r="R700"/>
  <c r="Q700"/>
  <c r="P700"/>
  <c r="O700"/>
  <c r="N700"/>
  <c r="M700"/>
  <c r="L700"/>
  <c r="K700"/>
  <c r="J700"/>
  <c r="I700"/>
  <c r="H700"/>
  <c r="G700"/>
  <c r="CX699"/>
  <c r="CW699"/>
  <c r="CV699"/>
  <c r="CU699"/>
  <c r="CT699"/>
  <c r="CS699"/>
  <c r="CR699"/>
  <c r="CQ699"/>
  <c r="CP699"/>
  <c r="CO699"/>
  <c r="CN699"/>
  <c r="CM699"/>
  <c r="CL699"/>
  <c r="CK699"/>
  <c r="CJ699"/>
  <c r="CI699"/>
  <c r="CH699"/>
  <c r="CG699"/>
  <c r="CF699"/>
  <c r="CE699"/>
  <c r="CD699"/>
  <c r="CC699"/>
  <c r="CB699"/>
  <c r="CA699"/>
  <c r="BZ699"/>
  <c r="BY699"/>
  <c r="BX699"/>
  <c r="BW699"/>
  <c r="BV699"/>
  <c r="BU699"/>
  <c r="BT699"/>
  <c r="BS699"/>
  <c r="BR699"/>
  <c r="BQ699"/>
  <c r="BP699"/>
  <c r="BO699"/>
  <c r="BN699"/>
  <c r="BM699"/>
  <c r="BL699"/>
  <c r="BK699"/>
  <c r="BJ699"/>
  <c r="BI699"/>
  <c r="BH699"/>
  <c r="BG699"/>
  <c r="BF699"/>
  <c r="BE699"/>
  <c r="BD699"/>
  <c r="BC699"/>
  <c r="BB699"/>
  <c r="BA699"/>
  <c r="AZ699"/>
  <c r="AY699"/>
  <c r="AX699"/>
  <c r="AW699"/>
  <c r="AV699"/>
  <c r="AU699"/>
  <c r="AT699"/>
  <c r="AS699"/>
  <c r="AR699"/>
  <c r="AQ699"/>
  <c r="AP699"/>
  <c r="AO699"/>
  <c r="AN699"/>
  <c r="AM699"/>
  <c r="AL699"/>
  <c r="AK699"/>
  <c r="AJ699"/>
  <c r="AI699"/>
  <c r="AH699"/>
  <c r="AG699"/>
  <c r="AF699"/>
  <c r="AE699"/>
  <c r="AD699"/>
  <c r="AC699"/>
  <c r="AB699"/>
  <c r="AA699"/>
  <c r="Z699"/>
  <c r="Y699"/>
  <c r="X699"/>
  <c r="W699"/>
  <c r="V699"/>
  <c r="U699"/>
  <c r="T699"/>
  <c r="S699"/>
  <c r="R699"/>
  <c r="Q699"/>
  <c r="P699"/>
  <c r="O699"/>
  <c r="N699"/>
  <c r="M699"/>
  <c r="L699"/>
  <c r="K699"/>
  <c r="J699"/>
  <c r="I699"/>
  <c r="H699"/>
  <c r="G699"/>
  <c r="CX698"/>
  <c r="CW698"/>
  <c r="CV698"/>
  <c r="CU698"/>
  <c r="CT698"/>
  <c r="CS698"/>
  <c r="CR698"/>
  <c r="CQ698"/>
  <c r="CP698"/>
  <c r="CO698"/>
  <c r="CN698"/>
  <c r="CM698"/>
  <c r="CL698"/>
  <c r="CK698"/>
  <c r="CJ698"/>
  <c r="CI698"/>
  <c r="CH698"/>
  <c r="CG698"/>
  <c r="CF698"/>
  <c r="CE698"/>
  <c r="CD698"/>
  <c r="CC698"/>
  <c r="CB698"/>
  <c r="CA698"/>
  <c r="BZ698"/>
  <c r="BY698"/>
  <c r="BX698"/>
  <c r="BW698"/>
  <c r="BV698"/>
  <c r="BU698"/>
  <c r="BT698"/>
  <c r="BS698"/>
  <c r="BR698"/>
  <c r="BQ698"/>
  <c r="BP698"/>
  <c r="BO698"/>
  <c r="BN698"/>
  <c r="BM698"/>
  <c r="BL698"/>
  <c r="BK698"/>
  <c r="BJ698"/>
  <c r="BI698"/>
  <c r="BH698"/>
  <c r="BG698"/>
  <c r="BF698"/>
  <c r="BE698"/>
  <c r="BD698"/>
  <c r="BC698"/>
  <c r="BB698"/>
  <c r="BA698"/>
  <c r="AZ698"/>
  <c r="AY698"/>
  <c r="AX698"/>
  <c r="AW698"/>
  <c r="AV698"/>
  <c r="AU698"/>
  <c r="AT698"/>
  <c r="AS698"/>
  <c r="AR698"/>
  <c r="AQ698"/>
  <c r="AP698"/>
  <c r="AO698"/>
  <c r="AN698"/>
  <c r="AM698"/>
  <c r="AL698"/>
  <c r="AK698"/>
  <c r="AJ698"/>
  <c r="AI698"/>
  <c r="AH698"/>
  <c r="AG698"/>
  <c r="AF698"/>
  <c r="AE698"/>
  <c r="AD698"/>
  <c r="AC698"/>
  <c r="AB698"/>
  <c r="AA698"/>
  <c r="Z698"/>
  <c r="Y698"/>
  <c r="X698"/>
  <c r="W698"/>
  <c r="V698"/>
  <c r="U698"/>
  <c r="T698"/>
  <c r="S698"/>
  <c r="R698"/>
  <c r="Q698"/>
  <c r="P698"/>
  <c r="O698"/>
  <c r="N698"/>
  <c r="M698"/>
  <c r="L698"/>
  <c r="K698"/>
  <c r="J698"/>
  <c r="I698"/>
  <c r="H698"/>
  <c r="G698"/>
  <c r="CX697"/>
  <c r="CW697"/>
  <c r="CV697"/>
  <c r="CU697"/>
  <c r="CT697"/>
  <c r="CS697"/>
  <c r="CR697"/>
  <c r="CQ697"/>
  <c r="CP697"/>
  <c r="CO697"/>
  <c r="CN697"/>
  <c r="CM697"/>
  <c r="CL697"/>
  <c r="CK697"/>
  <c r="CJ697"/>
  <c r="CI697"/>
  <c r="CH697"/>
  <c r="CG697"/>
  <c r="CF697"/>
  <c r="CE697"/>
  <c r="CD697"/>
  <c r="CC697"/>
  <c r="CB697"/>
  <c r="CA697"/>
  <c r="BZ697"/>
  <c r="BY697"/>
  <c r="BX697"/>
  <c r="BW697"/>
  <c r="BV697"/>
  <c r="BU697"/>
  <c r="BT697"/>
  <c r="BS697"/>
  <c r="BR697"/>
  <c r="BQ697"/>
  <c r="BP697"/>
  <c r="BO697"/>
  <c r="BN697"/>
  <c r="BM697"/>
  <c r="BL697"/>
  <c r="BK697"/>
  <c r="BJ697"/>
  <c r="BI697"/>
  <c r="BH697"/>
  <c r="BG697"/>
  <c r="BF697"/>
  <c r="BE697"/>
  <c r="BD697"/>
  <c r="BC697"/>
  <c r="BB697"/>
  <c r="BA697"/>
  <c r="AZ697"/>
  <c r="AY697"/>
  <c r="AX697"/>
  <c r="AW697"/>
  <c r="AV697"/>
  <c r="AU697"/>
  <c r="AT697"/>
  <c r="AS697"/>
  <c r="AR697"/>
  <c r="AQ697"/>
  <c r="AP697"/>
  <c r="AO697"/>
  <c r="AN697"/>
  <c r="AM697"/>
  <c r="AL697"/>
  <c r="AK697"/>
  <c r="AJ697"/>
  <c r="AI697"/>
  <c r="AH697"/>
  <c r="AG697"/>
  <c r="AF697"/>
  <c r="AE697"/>
  <c r="AD697"/>
  <c r="AC697"/>
  <c r="AB697"/>
  <c r="AA697"/>
  <c r="Z697"/>
  <c r="Y697"/>
  <c r="X697"/>
  <c r="W697"/>
  <c r="V697"/>
  <c r="U697"/>
  <c r="T697"/>
  <c r="S697"/>
  <c r="R697"/>
  <c r="Q697"/>
  <c r="P697"/>
  <c r="O697"/>
  <c r="N697"/>
  <c r="M697"/>
  <c r="L697"/>
  <c r="K697"/>
  <c r="J697"/>
  <c r="I697"/>
  <c r="H697"/>
  <c r="G697"/>
  <c r="CX696"/>
  <c r="CW696"/>
  <c r="CV696"/>
  <c r="CU696"/>
  <c r="CT696"/>
  <c r="CS696"/>
  <c r="CR696"/>
  <c r="CQ696"/>
  <c r="CP696"/>
  <c r="CO696"/>
  <c r="CN696"/>
  <c r="CM696"/>
  <c r="CL696"/>
  <c r="CK696"/>
  <c r="CJ696"/>
  <c r="CI696"/>
  <c r="CH696"/>
  <c r="CG696"/>
  <c r="CF696"/>
  <c r="CE696"/>
  <c r="CD696"/>
  <c r="CC696"/>
  <c r="CB696"/>
  <c r="CA696"/>
  <c r="BZ696"/>
  <c r="BY696"/>
  <c r="BX696"/>
  <c r="BW696"/>
  <c r="BV696"/>
  <c r="BU696"/>
  <c r="BT696"/>
  <c r="BS696"/>
  <c r="BR696"/>
  <c r="BQ696"/>
  <c r="BP696"/>
  <c r="BO696"/>
  <c r="BN696"/>
  <c r="BM696"/>
  <c r="BL696"/>
  <c r="BK696"/>
  <c r="BJ696"/>
  <c r="BI696"/>
  <c r="BH696"/>
  <c r="BG696"/>
  <c r="BF696"/>
  <c r="BE696"/>
  <c r="BD696"/>
  <c r="BC696"/>
  <c r="BB696"/>
  <c r="BA696"/>
  <c r="AZ696"/>
  <c r="AY696"/>
  <c r="AX696"/>
  <c r="AW696"/>
  <c r="AV696"/>
  <c r="AU696"/>
  <c r="AT696"/>
  <c r="AS696"/>
  <c r="AR696"/>
  <c r="AQ696"/>
  <c r="AP696"/>
  <c r="AO696"/>
  <c r="AN696"/>
  <c r="AM696"/>
  <c r="AL696"/>
  <c r="AK696"/>
  <c r="AJ696"/>
  <c r="AI696"/>
  <c r="AH696"/>
  <c r="AG696"/>
  <c r="AF696"/>
  <c r="AE696"/>
  <c r="AD696"/>
  <c r="AC696"/>
  <c r="AB696"/>
  <c r="AA696"/>
  <c r="Z696"/>
  <c r="Y696"/>
  <c r="X696"/>
  <c r="W696"/>
  <c r="V696"/>
  <c r="U696"/>
  <c r="T696"/>
  <c r="S696"/>
  <c r="R696"/>
  <c r="Q696"/>
  <c r="P696"/>
  <c r="O696"/>
  <c r="N696"/>
  <c r="M696"/>
  <c r="L696"/>
  <c r="K696"/>
  <c r="J696"/>
  <c r="I696"/>
  <c r="H696"/>
  <c r="G696"/>
  <c r="CX695"/>
  <c r="CW695"/>
  <c r="CV695"/>
  <c r="CU695"/>
  <c r="CT695"/>
  <c r="CS695"/>
  <c r="CR695"/>
  <c r="CQ695"/>
  <c r="CP695"/>
  <c r="CO695"/>
  <c r="CN695"/>
  <c r="CM695"/>
  <c r="CL695"/>
  <c r="CK695"/>
  <c r="CJ695"/>
  <c r="CI695"/>
  <c r="CH695"/>
  <c r="CG695"/>
  <c r="CF695"/>
  <c r="CE695"/>
  <c r="CD695"/>
  <c r="CC695"/>
  <c r="CB695"/>
  <c r="CA695"/>
  <c r="BZ695"/>
  <c r="BY695"/>
  <c r="BX695"/>
  <c r="BW695"/>
  <c r="BV695"/>
  <c r="BU695"/>
  <c r="BT695"/>
  <c r="BS695"/>
  <c r="BR695"/>
  <c r="BQ695"/>
  <c r="BP695"/>
  <c r="BO695"/>
  <c r="BN695"/>
  <c r="BM695"/>
  <c r="BL695"/>
  <c r="BK695"/>
  <c r="BJ695"/>
  <c r="BI695"/>
  <c r="BH695"/>
  <c r="BG695"/>
  <c r="BF695"/>
  <c r="BE695"/>
  <c r="BD695"/>
  <c r="BC695"/>
  <c r="BB695"/>
  <c r="BA695"/>
  <c r="AZ695"/>
  <c r="AY695"/>
  <c r="AX695"/>
  <c r="AW695"/>
  <c r="AV695"/>
  <c r="AU695"/>
  <c r="AT695"/>
  <c r="AS695"/>
  <c r="AR695"/>
  <c r="AQ695"/>
  <c r="AP695"/>
  <c r="AO695"/>
  <c r="AN695"/>
  <c r="AM695"/>
  <c r="AL695"/>
  <c r="AK695"/>
  <c r="AJ695"/>
  <c r="AI695"/>
  <c r="AH695"/>
  <c r="AG695"/>
  <c r="AF695"/>
  <c r="AE695"/>
  <c r="AD695"/>
  <c r="AC695"/>
  <c r="AB695"/>
  <c r="AA695"/>
  <c r="Z695"/>
  <c r="Y695"/>
  <c r="X695"/>
  <c r="W695"/>
  <c r="V695"/>
  <c r="U695"/>
  <c r="T695"/>
  <c r="S695"/>
  <c r="R695"/>
  <c r="Q695"/>
  <c r="P695"/>
  <c r="O695"/>
  <c r="N695"/>
  <c r="M695"/>
  <c r="L695"/>
  <c r="K695"/>
  <c r="J695"/>
  <c r="I695"/>
  <c r="H695"/>
  <c r="G695"/>
  <c r="CX694"/>
  <c r="CW694"/>
  <c r="CV694"/>
  <c r="CU694"/>
  <c r="CT694"/>
  <c r="CS694"/>
  <c r="CR694"/>
  <c r="CQ694"/>
  <c r="CP694"/>
  <c r="CO694"/>
  <c r="CN694"/>
  <c r="CM694"/>
  <c r="CL694"/>
  <c r="CK694"/>
  <c r="CJ694"/>
  <c r="CI694"/>
  <c r="CH694"/>
  <c r="CG694"/>
  <c r="CF694"/>
  <c r="CE694"/>
  <c r="CD694"/>
  <c r="CC694"/>
  <c r="CB694"/>
  <c r="CA694"/>
  <c r="BZ694"/>
  <c r="BY694"/>
  <c r="BX694"/>
  <c r="BW694"/>
  <c r="BV694"/>
  <c r="BU694"/>
  <c r="BT694"/>
  <c r="BS694"/>
  <c r="BR694"/>
  <c r="BQ694"/>
  <c r="BP694"/>
  <c r="BO694"/>
  <c r="BN694"/>
  <c r="BM694"/>
  <c r="BL694"/>
  <c r="BK694"/>
  <c r="BJ694"/>
  <c r="BI694"/>
  <c r="BH694"/>
  <c r="BG694"/>
  <c r="BF694"/>
  <c r="BE694"/>
  <c r="BD694"/>
  <c r="BC694"/>
  <c r="BB694"/>
  <c r="BA694"/>
  <c r="AZ694"/>
  <c r="AY694"/>
  <c r="AX694"/>
  <c r="AW694"/>
  <c r="AV694"/>
  <c r="AU694"/>
  <c r="AT694"/>
  <c r="AS694"/>
  <c r="AR694"/>
  <c r="AQ694"/>
  <c r="AP694"/>
  <c r="AO694"/>
  <c r="AN694"/>
  <c r="AM694"/>
  <c r="AL694"/>
  <c r="AK694"/>
  <c r="AJ694"/>
  <c r="AI694"/>
  <c r="AH694"/>
  <c r="AG694"/>
  <c r="AF694"/>
  <c r="AE694"/>
  <c r="AD694"/>
  <c r="AC694"/>
  <c r="AB694"/>
  <c r="AA694"/>
  <c r="Z694"/>
  <c r="Y694"/>
  <c r="X694"/>
  <c r="W694"/>
  <c r="V694"/>
  <c r="U694"/>
  <c r="T694"/>
  <c r="S694"/>
  <c r="R694"/>
  <c r="Q694"/>
  <c r="P694"/>
  <c r="O694"/>
  <c r="N694"/>
  <c r="M694"/>
  <c r="L694"/>
  <c r="K694"/>
  <c r="J694"/>
  <c r="I694"/>
  <c r="H694"/>
  <c r="G694"/>
  <c r="CX693"/>
  <c r="CW693"/>
  <c r="CV693"/>
  <c r="CU693"/>
  <c r="CT693"/>
  <c r="CS693"/>
  <c r="CR693"/>
  <c r="CQ693"/>
  <c r="CP693"/>
  <c r="CO693"/>
  <c r="CN693"/>
  <c r="CM693"/>
  <c r="CL693"/>
  <c r="CK693"/>
  <c r="CJ693"/>
  <c r="CI693"/>
  <c r="CH693"/>
  <c r="CG693"/>
  <c r="CF693"/>
  <c r="CE693"/>
  <c r="CD693"/>
  <c r="CC693"/>
  <c r="CB693"/>
  <c r="CA693"/>
  <c r="BZ693"/>
  <c r="BY693"/>
  <c r="BX693"/>
  <c r="BW693"/>
  <c r="BV693"/>
  <c r="BU693"/>
  <c r="BT693"/>
  <c r="BS693"/>
  <c r="BR693"/>
  <c r="BQ693"/>
  <c r="BP693"/>
  <c r="BO693"/>
  <c r="BN693"/>
  <c r="BM693"/>
  <c r="BL693"/>
  <c r="BK693"/>
  <c r="BJ693"/>
  <c r="BI693"/>
  <c r="BH693"/>
  <c r="BG693"/>
  <c r="BF693"/>
  <c r="BE693"/>
  <c r="BD693"/>
  <c r="BC693"/>
  <c r="BB693"/>
  <c r="BA693"/>
  <c r="AZ693"/>
  <c r="AY693"/>
  <c r="AX693"/>
  <c r="AW693"/>
  <c r="AV693"/>
  <c r="AU693"/>
  <c r="AT693"/>
  <c r="AS693"/>
  <c r="AR693"/>
  <c r="AQ693"/>
  <c r="AP693"/>
  <c r="AO693"/>
  <c r="AN693"/>
  <c r="AM693"/>
  <c r="AL693"/>
  <c r="AK693"/>
  <c r="AJ693"/>
  <c r="AI693"/>
  <c r="AH693"/>
  <c r="AG693"/>
  <c r="AF693"/>
  <c r="AE693"/>
  <c r="AD693"/>
  <c r="AC693"/>
  <c r="AB693"/>
  <c r="AA693"/>
  <c r="Z693"/>
  <c r="Y693"/>
  <c r="X693"/>
  <c r="W693"/>
  <c r="V693"/>
  <c r="U693"/>
  <c r="T693"/>
  <c r="S693"/>
  <c r="R693"/>
  <c r="Q693"/>
  <c r="P693"/>
  <c r="O693"/>
  <c r="N693"/>
  <c r="M693"/>
  <c r="L693"/>
  <c r="K693"/>
  <c r="J693"/>
  <c r="I693"/>
  <c r="H693"/>
  <c r="G693"/>
  <c r="CX692"/>
  <c r="CW692"/>
  <c r="CV692"/>
  <c r="CU692"/>
  <c r="CT692"/>
  <c r="CS692"/>
  <c r="CR692"/>
  <c r="CQ692"/>
  <c r="CP692"/>
  <c r="CO692"/>
  <c r="CN692"/>
  <c r="CM692"/>
  <c r="CL692"/>
  <c r="CK692"/>
  <c r="CJ692"/>
  <c r="CI692"/>
  <c r="CH692"/>
  <c r="CG692"/>
  <c r="CF692"/>
  <c r="CE692"/>
  <c r="CD692"/>
  <c r="CC692"/>
  <c r="CB692"/>
  <c r="CA692"/>
  <c r="BZ692"/>
  <c r="BY692"/>
  <c r="BX692"/>
  <c r="BW692"/>
  <c r="BV692"/>
  <c r="BU692"/>
  <c r="BT692"/>
  <c r="BS692"/>
  <c r="BR692"/>
  <c r="BQ692"/>
  <c r="BP692"/>
  <c r="BO692"/>
  <c r="BN692"/>
  <c r="BM692"/>
  <c r="BL692"/>
  <c r="BK692"/>
  <c r="BJ692"/>
  <c r="BI692"/>
  <c r="BH692"/>
  <c r="BG692"/>
  <c r="BF692"/>
  <c r="BE692"/>
  <c r="BD692"/>
  <c r="BC692"/>
  <c r="BB692"/>
  <c r="BA692"/>
  <c r="AZ692"/>
  <c r="AY692"/>
  <c r="AX692"/>
  <c r="AW692"/>
  <c r="AV692"/>
  <c r="AU692"/>
  <c r="AT692"/>
  <c r="AS692"/>
  <c r="AR692"/>
  <c r="AQ692"/>
  <c r="AP692"/>
  <c r="AO692"/>
  <c r="AN692"/>
  <c r="AM692"/>
  <c r="AL692"/>
  <c r="AK692"/>
  <c r="AJ692"/>
  <c r="AI692"/>
  <c r="AH692"/>
  <c r="AG692"/>
  <c r="AF692"/>
  <c r="AE692"/>
  <c r="AD692"/>
  <c r="AC692"/>
  <c r="AB692"/>
  <c r="AA692"/>
  <c r="Z692"/>
  <c r="Y692"/>
  <c r="X692"/>
  <c r="W692"/>
  <c r="V692"/>
  <c r="U692"/>
  <c r="T692"/>
  <c r="S692"/>
  <c r="R692"/>
  <c r="Q692"/>
  <c r="P692"/>
  <c r="O692"/>
  <c r="N692"/>
  <c r="M692"/>
  <c r="L692"/>
  <c r="K692"/>
  <c r="J692"/>
  <c r="I692"/>
  <c r="H692"/>
  <c r="G692"/>
  <c r="CX691"/>
  <c r="CW691"/>
  <c r="CV691"/>
  <c r="CU691"/>
  <c r="CT691"/>
  <c r="CS691"/>
  <c r="CR691"/>
  <c r="CQ691"/>
  <c r="CP691"/>
  <c r="CO691"/>
  <c r="CN691"/>
  <c r="CM691"/>
  <c r="CL691"/>
  <c r="CK691"/>
  <c r="CJ691"/>
  <c r="CI691"/>
  <c r="CH691"/>
  <c r="CG691"/>
  <c r="CF691"/>
  <c r="CE691"/>
  <c r="CD691"/>
  <c r="CC691"/>
  <c r="CB691"/>
  <c r="CA691"/>
  <c r="BZ691"/>
  <c r="BY691"/>
  <c r="BX691"/>
  <c r="BW691"/>
  <c r="BV691"/>
  <c r="BU691"/>
  <c r="BT691"/>
  <c r="BS691"/>
  <c r="BR691"/>
  <c r="BQ691"/>
  <c r="BP691"/>
  <c r="BO691"/>
  <c r="BN691"/>
  <c r="BM691"/>
  <c r="BL691"/>
  <c r="BK691"/>
  <c r="BJ691"/>
  <c r="BI691"/>
  <c r="BH691"/>
  <c r="BG691"/>
  <c r="BF691"/>
  <c r="BE691"/>
  <c r="BD691"/>
  <c r="BC691"/>
  <c r="BB691"/>
  <c r="BA691"/>
  <c r="AZ691"/>
  <c r="AY691"/>
  <c r="AX691"/>
  <c r="AW691"/>
  <c r="AV691"/>
  <c r="AU691"/>
  <c r="AT691"/>
  <c r="AS691"/>
  <c r="AR691"/>
  <c r="AQ691"/>
  <c r="AP691"/>
  <c r="AO691"/>
  <c r="AN691"/>
  <c r="AM691"/>
  <c r="AL691"/>
  <c r="AK691"/>
  <c r="AJ691"/>
  <c r="AI691"/>
  <c r="AH691"/>
  <c r="AG691"/>
  <c r="AF691"/>
  <c r="AE691"/>
  <c r="AD691"/>
  <c r="AC691"/>
  <c r="AB691"/>
  <c r="AA691"/>
  <c r="Z691"/>
  <c r="Y691"/>
  <c r="X691"/>
  <c r="W691"/>
  <c r="V691"/>
  <c r="U691"/>
  <c r="T691"/>
  <c r="S691"/>
  <c r="R691"/>
  <c r="Q691"/>
  <c r="P691"/>
  <c r="O691"/>
  <c r="N691"/>
  <c r="M691"/>
  <c r="L691"/>
  <c r="K691"/>
  <c r="J691"/>
  <c r="I691"/>
  <c r="H691"/>
  <c r="G691"/>
  <c r="CX690"/>
  <c r="CW690"/>
  <c r="CV690"/>
  <c r="CU690"/>
  <c r="CT690"/>
  <c r="CS690"/>
  <c r="CR690"/>
  <c r="CQ690"/>
  <c r="CP690"/>
  <c r="CO690"/>
  <c r="CN690"/>
  <c r="CM690"/>
  <c r="CL690"/>
  <c r="CK690"/>
  <c r="CJ690"/>
  <c r="CI690"/>
  <c r="CH690"/>
  <c r="CG690"/>
  <c r="CF690"/>
  <c r="CE690"/>
  <c r="CD690"/>
  <c r="CC690"/>
  <c r="CB690"/>
  <c r="CA690"/>
  <c r="BZ690"/>
  <c r="BY690"/>
  <c r="BX690"/>
  <c r="BW690"/>
  <c r="BV690"/>
  <c r="BU690"/>
  <c r="BT690"/>
  <c r="BS690"/>
  <c r="BR690"/>
  <c r="BQ690"/>
  <c r="BP690"/>
  <c r="BO690"/>
  <c r="BN690"/>
  <c r="BM690"/>
  <c r="BL690"/>
  <c r="BK690"/>
  <c r="BJ690"/>
  <c r="BI690"/>
  <c r="BH690"/>
  <c r="BG690"/>
  <c r="BF690"/>
  <c r="BE690"/>
  <c r="BD690"/>
  <c r="BC690"/>
  <c r="BB690"/>
  <c r="BA690"/>
  <c r="AZ690"/>
  <c r="AY690"/>
  <c r="AX690"/>
  <c r="AW690"/>
  <c r="AV690"/>
  <c r="AU690"/>
  <c r="AT690"/>
  <c r="AS690"/>
  <c r="AR690"/>
  <c r="AQ690"/>
  <c r="AP690"/>
  <c r="AO690"/>
  <c r="AN690"/>
  <c r="AM690"/>
  <c r="AL690"/>
  <c r="AK690"/>
  <c r="AJ690"/>
  <c r="AI690"/>
  <c r="AH690"/>
  <c r="AG690"/>
  <c r="AF690"/>
  <c r="AE690"/>
  <c r="AD690"/>
  <c r="AC690"/>
  <c r="AB690"/>
  <c r="AA690"/>
  <c r="Z690"/>
  <c r="Y690"/>
  <c r="X690"/>
  <c r="W690"/>
  <c r="V690"/>
  <c r="U690"/>
  <c r="T690"/>
  <c r="S690"/>
  <c r="R690"/>
  <c r="Q690"/>
  <c r="P690"/>
  <c r="O690"/>
  <c r="N690"/>
  <c r="M690"/>
  <c r="L690"/>
  <c r="K690"/>
  <c r="J690"/>
  <c r="I690"/>
  <c r="H690"/>
  <c r="G690"/>
  <c r="CX689"/>
  <c r="CW689"/>
  <c r="CV689"/>
  <c r="CU689"/>
  <c r="CT689"/>
  <c r="CS689"/>
  <c r="CR689"/>
  <c r="CQ689"/>
  <c r="CP689"/>
  <c r="CO689"/>
  <c r="CN689"/>
  <c r="CM689"/>
  <c r="CL689"/>
  <c r="CK689"/>
  <c r="CJ689"/>
  <c r="CI689"/>
  <c r="CH689"/>
  <c r="CG689"/>
  <c r="CF689"/>
  <c r="CE689"/>
  <c r="CD689"/>
  <c r="CC689"/>
  <c r="CB689"/>
  <c r="CA689"/>
  <c r="BZ689"/>
  <c r="BY689"/>
  <c r="BX689"/>
  <c r="BW689"/>
  <c r="BV689"/>
  <c r="BU689"/>
  <c r="BT689"/>
  <c r="BS689"/>
  <c r="BR689"/>
  <c r="BQ689"/>
  <c r="BP689"/>
  <c r="BO689"/>
  <c r="BN689"/>
  <c r="BM689"/>
  <c r="BL689"/>
  <c r="BK689"/>
  <c r="BJ689"/>
  <c r="BI689"/>
  <c r="BH689"/>
  <c r="BG689"/>
  <c r="BF689"/>
  <c r="BE689"/>
  <c r="BD689"/>
  <c r="BC689"/>
  <c r="BB689"/>
  <c r="BA689"/>
  <c r="AZ689"/>
  <c r="AY689"/>
  <c r="AX689"/>
  <c r="AW689"/>
  <c r="AV689"/>
  <c r="AU689"/>
  <c r="AT689"/>
  <c r="AS689"/>
  <c r="AR689"/>
  <c r="AQ689"/>
  <c r="AP689"/>
  <c r="AO689"/>
  <c r="AN689"/>
  <c r="AM689"/>
  <c r="AL689"/>
  <c r="AK689"/>
  <c r="AJ689"/>
  <c r="AI689"/>
  <c r="AH689"/>
  <c r="AG689"/>
  <c r="AF689"/>
  <c r="AE689"/>
  <c r="AD689"/>
  <c r="AC689"/>
  <c r="AB689"/>
  <c r="AA689"/>
  <c r="Z689"/>
  <c r="Y689"/>
  <c r="X689"/>
  <c r="W689"/>
  <c r="V689"/>
  <c r="U689"/>
  <c r="T689"/>
  <c r="S689"/>
  <c r="R689"/>
  <c r="Q689"/>
  <c r="P689"/>
  <c r="O689"/>
  <c r="N689"/>
  <c r="M689"/>
  <c r="L689"/>
  <c r="K689"/>
  <c r="J689"/>
  <c r="I689"/>
  <c r="H689"/>
  <c r="G689"/>
  <c r="CX688"/>
  <c r="CW688"/>
  <c r="CV688"/>
  <c r="CU688"/>
  <c r="CT688"/>
  <c r="CS688"/>
  <c r="CR688"/>
  <c r="CQ688"/>
  <c r="CP688"/>
  <c r="CO688"/>
  <c r="CN688"/>
  <c r="CM688"/>
  <c r="CL688"/>
  <c r="CK688"/>
  <c r="CJ688"/>
  <c r="CI688"/>
  <c r="CH688"/>
  <c r="CG688"/>
  <c r="CF688"/>
  <c r="CE688"/>
  <c r="CD688"/>
  <c r="CC688"/>
  <c r="CB688"/>
  <c r="CA688"/>
  <c r="BZ688"/>
  <c r="BY688"/>
  <c r="BX688"/>
  <c r="BW688"/>
  <c r="BV688"/>
  <c r="BU688"/>
  <c r="BT688"/>
  <c r="BS688"/>
  <c r="BR688"/>
  <c r="BQ688"/>
  <c r="BP688"/>
  <c r="BO688"/>
  <c r="BN688"/>
  <c r="BM688"/>
  <c r="BL688"/>
  <c r="BK688"/>
  <c r="BJ688"/>
  <c r="BI688"/>
  <c r="BH688"/>
  <c r="BG688"/>
  <c r="BF688"/>
  <c r="BE688"/>
  <c r="BD688"/>
  <c r="BC688"/>
  <c r="BB688"/>
  <c r="BA688"/>
  <c r="AZ688"/>
  <c r="AY688"/>
  <c r="AX688"/>
  <c r="AW688"/>
  <c r="AV688"/>
  <c r="AU688"/>
  <c r="AT688"/>
  <c r="AS688"/>
  <c r="AR688"/>
  <c r="AQ688"/>
  <c r="AP688"/>
  <c r="AO688"/>
  <c r="AN688"/>
  <c r="AM688"/>
  <c r="AL688"/>
  <c r="AK688"/>
  <c r="AJ688"/>
  <c r="AI688"/>
  <c r="AH688"/>
  <c r="AG688"/>
  <c r="AF688"/>
  <c r="AE688"/>
  <c r="AD688"/>
  <c r="AC688"/>
  <c r="AB688"/>
  <c r="AA688"/>
  <c r="Z688"/>
  <c r="Y688"/>
  <c r="X688"/>
  <c r="W688"/>
  <c r="V688"/>
  <c r="U688"/>
  <c r="T688"/>
  <c r="S688"/>
  <c r="R688"/>
  <c r="Q688"/>
  <c r="P688"/>
  <c r="O688"/>
  <c r="N688"/>
  <c r="M688"/>
  <c r="L688"/>
  <c r="K688"/>
  <c r="J688"/>
  <c r="I688"/>
  <c r="H688"/>
  <c r="G688"/>
  <c r="CX687"/>
  <c r="CW687"/>
  <c r="CV687"/>
  <c r="CU687"/>
  <c r="CT687"/>
  <c r="CS687"/>
  <c r="CR687"/>
  <c r="CQ687"/>
  <c r="CP687"/>
  <c r="CO687"/>
  <c r="CN687"/>
  <c r="CM687"/>
  <c r="CL687"/>
  <c r="CK687"/>
  <c r="CJ687"/>
  <c r="CI687"/>
  <c r="CH687"/>
  <c r="CG687"/>
  <c r="CF687"/>
  <c r="CE687"/>
  <c r="CD687"/>
  <c r="CC687"/>
  <c r="CB687"/>
  <c r="CA687"/>
  <c r="BZ687"/>
  <c r="BY687"/>
  <c r="BX687"/>
  <c r="BW687"/>
  <c r="BV687"/>
  <c r="BU687"/>
  <c r="BT687"/>
  <c r="BS687"/>
  <c r="BR687"/>
  <c r="BQ687"/>
  <c r="BP687"/>
  <c r="BO687"/>
  <c r="BN687"/>
  <c r="BM687"/>
  <c r="BL687"/>
  <c r="BK687"/>
  <c r="BJ687"/>
  <c r="BI687"/>
  <c r="BH687"/>
  <c r="BG687"/>
  <c r="BF687"/>
  <c r="BE687"/>
  <c r="BD687"/>
  <c r="BC687"/>
  <c r="BB687"/>
  <c r="BA687"/>
  <c r="AZ687"/>
  <c r="AY687"/>
  <c r="AX687"/>
  <c r="AW687"/>
  <c r="AV687"/>
  <c r="AU687"/>
  <c r="AT687"/>
  <c r="AS687"/>
  <c r="AR687"/>
  <c r="AQ687"/>
  <c r="AP687"/>
  <c r="AO687"/>
  <c r="AN687"/>
  <c r="AM687"/>
  <c r="AL687"/>
  <c r="AK687"/>
  <c r="AJ687"/>
  <c r="AI687"/>
  <c r="AH687"/>
  <c r="AG687"/>
  <c r="AF687"/>
  <c r="AE687"/>
  <c r="AD687"/>
  <c r="AC687"/>
  <c r="AB687"/>
  <c r="AA687"/>
  <c r="Z687"/>
  <c r="Y687"/>
  <c r="X687"/>
  <c r="W687"/>
  <c r="V687"/>
  <c r="U687"/>
  <c r="T687"/>
  <c r="S687"/>
  <c r="R687"/>
  <c r="Q687"/>
  <c r="P687"/>
  <c r="O687"/>
  <c r="N687"/>
  <c r="M687"/>
  <c r="L687"/>
  <c r="K687"/>
  <c r="J687"/>
  <c r="I687"/>
  <c r="H687"/>
  <c r="G687"/>
  <c r="CX686"/>
  <c r="CW686"/>
  <c r="CV686"/>
  <c r="CU686"/>
  <c r="CT686"/>
  <c r="CS686"/>
  <c r="CR686"/>
  <c r="CQ686"/>
  <c r="CP686"/>
  <c r="CO686"/>
  <c r="CN686"/>
  <c r="CM686"/>
  <c r="CL686"/>
  <c r="CK686"/>
  <c r="CJ686"/>
  <c r="CI686"/>
  <c r="CH686"/>
  <c r="CG686"/>
  <c r="CF686"/>
  <c r="CE686"/>
  <c r="CD686"/>
  <c r="CC686"/>
  <c r="CB686"/>
  <c r="CA686"/>
  <c r="BZ686"/>
  <c r="BY686"/>
  <c r="BX686"/>
  <c r="BW686"/>
  <c r="BV686"/>
  <c r="BU686"/>
  <c r="BT686"/>
  <c r="BS686"/>
  <c r="BR686"/>
  <c r="BQ686"/>
  <c r="BP686"/>
  <c r="BO686"/>
  <c r="BN686"/>
  <c r="BM686"/>
  <c r="BL686"/>
  <c r="BK686"/>
  <c r="BJ686"/>
  <c r="BI686"/>
  <c r="BH686"/>
  <c r="BG686"/>
  <c r="BF686"/>
  <c r="BE686"/>
  <c r="BD686"/>
  <c r="BC686"/>
  <c r="BB686"/>
  <c r="BA686"/>
  <c r="AZ686"/>
  <c r="AY686"/>
  <c r="AX686"/>
  <c r="AW686"/>
  <c r="AV686"/>
  <c r="AU686"/>
  <c r="AT686"/>
  <c r="AS686"/>
  <c r="AR686"/>
  <c r="AQ686"/>
  <c r="AP686"/>
  <c r="AO686"/>
  <c r="AN686"/>
  <c r="AM686"/>
  <c r="AL686"/>
  <c r="AK686"/>
  <c r="AJ686"/>
  <c r="AI686"/>
  <c r="AH686"/>
  <c r="AG686"/>
  <c r="AF686"/>
  <c r="AE686"/>
  <c r="AD686"/>
  <c r="AC686"/>
  <c r="AB686"/>
  <c r="AA686"/>
  <c r="Z686"/>
  <c r="Y686"/>
  <c r="X686"/>
  <c r="W686"/>
  <c r="V686"/>
  <c r="U686"/>
  <c r="T686"/>
  <c r="S686"/>
  <c r="R686"/>
  <c r="Q686"/>
  <c r="P686"/>
  <c r="O686"/>
  <c r="N686"/>
  <c r="M686"/>
  <c r="L686"/>
  <c r="K686"/>
  <c r="J686"/>
  <c r="I686"/>
  <c r="H686"/>
  <c r="G686"/>
  <c r="CX685"/>
  <c r="CW685"/>
  <c r="CV685"/>
  <c r="CU685"/>
  <c r="CT685"/>
  <c r="CS685"/>
  <c r="CR685"/>
  <c r="CQ685"/>
  <c r="CP685"/>
  <c r="CO685"/>
  <c r="CN685"/>
  <c r="CM685"/>
  <c r="CL685"/>
  <c r="CK685"/>
  <c r="CJ685"/>
  <c r="CI685"/>
  <c r="CH685"/>
  <c r="CG685"/>
  <c r="CF685"/>
  <c r="CE685"/>
  <c r="CD685"/>
  <c r="CC685"/>
  <c r="CB685"/>
  <c r="CA685"/>
  <c r="BZ685"/>
  <c r="BY685"/>
  <c r="BX685"/>
  <c r="BW685"/>
  <c r="BV685"/>
  <c r="BU685"/>
  <c r="BT685"/>
  <c r="BS685"/>
  <c r="BR685"/>
  <c r="BQ685"/>
  <c r="BP685"/>
  <c r="BO685"/>
  <c r="BN685"/>
  <c r="BM685"/>
  <c r="BL685"/>
  <c r="BK685"/>
  <c r="BJ685"/>
  <c r="BI685"/>
  <c r="BH685"/>
  <c r="BG685"/>
  <c r="BF685"/>
  <c r="BE685"/>
  <c r="BD685"/>
  <c r="BC685"/>
  <c r="BB685"/>
  <c r="BA685"/>
  <c r="AZ685"/>
  <c r="AY685"/>
  <c r="AX685"/>
  <c r="AW685"/>
  <c r="AV685"/>
  <c r="AU685"/>
  <c r="AT685"/>
  <c r="AS685"/>
  <c r="AR685"/>
  <c r="AQ685"/>
  <c r="AP685"/>
  <c r="AO685"/>
  <c r="AN685"/>
  <c r="AM685"/>
  <c r="AL685"/>
  <c r="AK685"/>
  <c r="AJ685"/>
  <c r="AI685"/>
  <c r="AH685"/>
  <c r="AG685"/>
  <c r="AF685"/>
  <c r="AE685"/>
  <c r="AD685"/>
  <c r="AC685"/>
  <c r="AB685"/>
  <c r="AA685"/>
  <c r="Z685"/>
  <c r="Y685"/>
  <c r="X685"/>
  <c r="W685"/>
  <c r="V685"/>
  <c r="U685"/>
  <c r="T685"/>
  <c r="S685"/>
  <c r="R685"/>
  <c r="Q685"/>
  <c r="P685"/>
  <c r="O685"/>
  <c r="N685"/>
  <c r="M685"/>
  <c r="L685"/>
  <c r="K685"/>
  <c r="J685"/>
  <c r="I685"/>
  <c r="H685"/>
  <c r="G685"/>
  <c r="CX684"/>
  <c r="CW684"/>
  <c r="CV684"/>
  <c r="CU684"/>
  <c r="CT684"/>
  <c r="CS684"/>
  <c r="CR684"/>
  <c r="CQ684"/>
  <c r="CP684"/>
  <c r="CO684"/>
  <c r="CN684"/>
  <c r="CM684"/>
  <c r="CL684"/>
  <c r="CK684"/>
  <c r="CJ684"/>
  <c r="CI684"/>
  <c r="CH684"/>
  <c r="CG684"/>
  <c r="CF684"/>
  <c r="CE684"/>
  <c r="CD684"/>
  <c r="CC684"/>
  <c r="CB684"/>
  <c r="CA684"/>
  <c r="BZ684"/>
  <c r="BY684"/>
  <c r="BX684"/>
  <c r="BW684"/>
  <c r="BV684"/>
  <c r="BU684"/>
  <c r="BT684"/>
  <c r="BS684"/>
  <c r="BR684"/>
  <c r="BQ684"/>
  <c r="BP684"/>
  <c r="BO684"/>
  <c r="BN684"/>
  <c r="BM684"/>
  <c r="BL684"/>
  <c r="BK684"/>
  <c r="BJ684"/>
  <c r="BI684"/>
  <c r="BH684"/>
  <c r="BG684"/>
  <c r="BF684"/>
  <c r="BE684"/>
  <c r="BD684"/>
  <c r="BC684"/>
  <c r="BB684"/>
  <c r="BA684"/>
  <c r="AZ684"/>
  <c r="AY684"/>
  <c r="AX684"/>
  <c r="AW684"/>
  <c r="AV684"/>
  <c r="AU684"/>
  <c r="AT684"/>
  <c r="AS684"/>
  <c r="AR684"/>
  <c r="AQ684"/>
  <c r="AP684"/>
  <c r="AO684"/>
  <c r="AN684"/>
  <c r="AM684"/>
  <c r="AL684"/>
  <c r="AK684"/>
  <c r="AJ684"/>
  <c r="AI684"/>
  <c r="AH684"/>
  <c r="AG684"/>
  <c r="AF684"/>
  <c r="AE684"/>
  <c r="AD684"/>
  <c r="AC684"/>
  <c r="AB684"/>
  <c r="AA684"/>
  <c r="Z684"/>
  <c r="Y684"/>
  <c r="X684"/>
  <c r="W684"/>
  <c r="V684"/>
  <c r="U684"/>
  <c r="T684"/>
  <c r="S684"/>
  <c r="R684"/>
  <c r="Q684"/>
  <c r="P684"/>
  <c r="O684"/>
  <c r="N684"/>
  <c r="M684"/>
  <c r="L684"/>
  <c r="K684"/>
  <c r="J684"/>
  <c r="I684"/>
  <c r="H684"/>
  <c r="G684"/>
  <c r="CX683"/>
  <c r="CW683"/>
  <c r="CV683"/>
  <c r="CU683"/>
  <c r="CT683"/>
  <c r="CS683"/>
  <c r="CR683"/>
  <c r="CQ683"/>
  <c r="CP683"/>
  <c r="CO683"/>
  <c r="CN683"/>
  <c r="CM683"/>
  <c r="CL683"/>
  <c r="CK683"/>
  <c r="CJ683"/>
  <c r="CI683"/>
  <c r="CH683"/>
  <c r="CG683"/>
  <c r="CF683"/>
  <c r="CE683"/>
  <c r="CD683"/>
  <c r="CC683"/>
  <c r="CB683"/>
  <c r="CA683"/>
  <c r="BZ683"/>
  <c r="BY683"/>
  <c r="BX683"/>
  <c r="BW683"/>
  <c r="BV683"/>
  <c r="BU683"/>
  <c r="BT683"/>
  <c r="BS683"/>
  <c r="BR683"/>
  <c r="BQ683"/>
  <c r="BP683"/>
  <c r="BO683"/>
  <c r="BN683"/>
  <c r="BM683"/>
  <c r="BL683"/>
  <c r="BK683"/>
  <c r="BJ683"/>
  <c r="BI683"/>
  <c r="BH683"/>
  <c r="BG683"/>
  <c r="BF683"/>
  <c r="BE683"/>
  <c r="BD683"/>
  <c r="BC683"/>
  <c r="BB683"/>
  <c r="BA683"/>
  <c r="AZ683"/>
  <c r="AY683"/>
  <c r="AX683"/>
  <c r="AW683"/>
  <c r="AV683"/>
  <c r="AU683"/>
  <c r="AT683"/>
  <c r="AS683"/>
  <c r="AR683"/>
  <c r="AQ683"/>
  <c r="AP683"/>
  <c r="AO683"/>
  <c r="AN683"/>
  <c r="AM683"/>
  <c r="AL683"/>
  <c r="AK683"/>
  <c r="AJ683"/>
  <c r="AI683"/>
  <c r="AH683"/>
  <c r="AG683"/>
  <c r="AF683"/>
  <c r="AE683"/>
  <c r="AD683"/>
  <c r="AC683"/>
  <c r="AB683"/>
  <c r="AA683"/>
  <c r="Z683"/>
  <c r="Y683"/>
  <c r="X683"/>
  <c r="W683"/>
  <c r="V683"/>
  <c r="U683"/>
  <c r="T683"/>
  <c r="S683"/>
  <c r="R683"/>
  <c r="Q683"/>
  <c r="P683"/>
  <c r="O683"/>
  <c r="N683"/>
  <c r="M683"/>
  <c r="L683"/>
  <c r="K683"/>
  <c r="J683"/>
  <c r="I683"/>
  <c r="H683"/>
  <c r="G683"/>
  <c r="CX682"/>
  <c r="CW682"/>
  <c r="CV682"/>
  <c r="CU682"/>
  <c r="CT682"/>
  <c r="CS682"/>
  <c r="CR682"/>
  <c r="CQ682"/>
  <c r="CP682"/>
  <c r="CO682"/>
  <c r="CN682"/>
  <c r="CM682"/>
  <c r="CL682"/>
  <c r="CK682"/>
  <c r="CJ682"/>
  <c r="CI682"/>
  <c r="CH682"/>
  <c r="CG682"/>
  <c r="CF682"/>
  <c r="CE682"/>
  <c r="CD682"/>
  <c r="CC682"/>
  <c r="CB682"/>
  <c r="CA682"/>
  <c r="BZ682"/>
  <c r="BY682"/>
  <c r="BX682"/>
  <c r="BW682"/>
  <c r="BV682"/>
  <c r="BU682"/>
  <c r="BT682"/>
  <c r="BS682"/>
  <c r="BR682"/>
  <c r="BQ682"/>
  <c r="BP682"/>
  <c r="BO682"/>
  <c r="BN682"/>
  <c r="BM682"/>
  <c r="BL682"/>
  <c r="BK682"/>
  <c r="BJ682"/>
  <c r="BI682"/>
  <c r="BH682"/>
  <c r="BG682"/>
  <c r="BF682"/>
  <c r="BE682"/>
  <c r="BD682"/>
  <c r="BC682"/>
  <c r="BB682"/>
  <c r="BA682"/>
  <c r="AZ682"/>
  <c r="AY682"/>
  <c r="AX682"/>
  <c r="AW682"/>
  <c r="AV682"/>
  <c r="AU682"/>
  <c r="AT682"/>
  <c r="AS682"/>
  <c r="AR682"/>
  <c r="AQ682"/>
  <c r="AP682"/>
  <c r="AO682"/>
  <c r="AN682"/>
  <c r="AM682"/>
  <c r="AL682"/>
  <c r="AK682"/>
  <c r="AJ682"/>
  <c r="AI682"/>
  <c r="AH682"/>
  <c r="AG682"/>
  <c r="AF682"/>
  <c r="AE682"/>
  <c r="AD682"/>
  <c r="AC682"/>
  <c r="AB682"/>
  <c r="AA682"/>
  <c r="Z682"/>
  <c r="Y682"/>
  <c r="X682"/>
  <c r="W682"/>
  <c r="V682"/>
  <c r="U682"/>
  <c r="T682"/>
  <c r="S682"/>
  <c r="R682"/>
  <c r="Q682"/>
  <c r="P682"/>
  <c r="O682"/>
  <c r="N682"/>
  <c r="M682"/>
  <c r="L682"/>
  <c r="K682"/>
  <c r="J682"/>
  <c r="I682"/>
  <c r="H682"/>
  <c r="G682"/>
  <c r="CX681"/>
  <c r="CW681"/>
  <c r="CV681"/>
  <c r="CU681"/>
  <c r="CT681"/>
  <c r="CS681"/>
  <c r="CR681"/>
  <c r="CQ681"/>
  <c r="CP681"/>
  <c r="CO681"/>
  <c r="CN681"/>
  <c r="CM681"/>
  <c r="CL681"/>
  <c r="CK681"/>
  <c r="CJ681"/>
  <c r="CI681"/>
  <c r="CH681"/>
  <c r="CG681"/>
  <c r="CF681"/>
  <c r="CE681"/>
  <c r="CD681"/>
  <c r="CC681"/>
  <c r="CB681"/>
  <c r="CA681"/>
  <c r="BZ681"/>
  <c r="BY681"/>
  <c r="BX681"/>
  <c r="BW681"/>
  <c r="BV681"/>
  <c r="BU681"/>
  <c r="BT681"/>
  <c r="BS681"/>
  <c r="BR681"/>
  <c r="BQ681"/>
  <c r="BP681"/>
  <c r="BO681"/>
  <c r="BN681"/>
  <c r="BM681"/>
  <c r="BL681"/>
  <c r="BK681"/>
  <c r="BJ681"/>
  <c r="BI681"/>
  <c r="BH681"/>
  <c r="BG681"/>
  <c r="BF681"/>
  <c r="BE681"/>
  <c r="BD681"/>
  <c r="BC681"/>
  <c r="BB681"/>
  <c r="BA681"/>
  <c r="AZ681"/>
  <c r="AY681"/>
  <c r="AX681"/>
  <c r="AW681"/>
  <c r="AV681"/>
  <c r="AU681"/>
  <c r="AT681"/>
  <c r="AS681"/>
  <c r="AR681"/>
  <c r="AQ681"/>
  <c r="AP681"/>
  <c r="AO681"/>
  <c r="AN681"/>
  <c r="AM681"/>
  <c r="AL681"/>
  <c r="AK681"/>
  <c r="AJ681"/>
  <c r="AI681"/>
  <c r="AH681"/>
  <c r="AG681"/>
  <c r="AF681"/>
  <c r="AE681"/>
  <c r="AD681"/>
  <c r="AC681"/>
  <c r="AB681"/>
  <c r="AA681"/>
  <c r="Z681"/>
  <c r="Y681"/>
  <c r="X681"/>
  <c r="W681"/>
  <c r="V681"/>
  <c r="U681"/>
  <c r="T681"/>
  <c r="S681"/>
  <c r="R681"/>
  <c r="Q681"/>
  <c r="P681"/>
  <c r="O681"/>
  <c r="N681"/>
  <c r="M681"/>
  <c r="L681"/>
  <c r="K681"/>
  <c r="J681"/>
  <c r="I681"/>
  <c r="H681"/>
  <c r="G681"/>
  <c r="CX680"/>
  <c r="CW680"/>
  <c r="CV680"/>
  <c r="CU680"/>
  <c r="CT680"/>
  <c r="CS680"/>
  <c r="CR680"/>
  <c r="CQ680"/>
  <c r="CP680"/>
  <c r="CO680"/>
  <c r="CN680"/>
  <c r="CM680"/>
  <c r="CL680"/>
  <c r="CK680"/>
  <c r="CJ680"/>
  <c r="CI680"/>
  <c r="CH680"/>
  <c r="CG680"/>
  <c r="CF680"/>
  <c r="CE680"/>
  <c r="CD680"/>
  <c r="CC680"/>
  <c r="CB680"/>
  <c r="CA680"/>
  <c r="BZ680"/>
  <c r="BY680"/>
  <c r="BX680"/>
  <c r="BW680"/>
  <c r="BV680"/>
  <c r="BU680"/>
  <c r="BT680"/>
  <c r="BS680"/>
  <c r="BR680"/>
  <c r="BQ680"/>
  <c r="BP680"/>
  <c r="BO680"/>
  <c r="BN680"/>
  <c r="BM680"/>
  <c r="BL680"/>
  <c r="BK680"/>
  <c r="BJ680"/>
  <c r="BI680"/>
  <c r="BH680"/>
  <c r="BG680"/>
  <c r="BF680"/>
  <c r="BE680"/>
  <c r="BD680"/>
  <c r="BC680"/>
  <c r="BB680"/>
  <c r="BA680"/>
  <c r="AZ680"/>
  <c r="AY680"/>
  <c r="AX680"/>
  <c r="AW680"/>
  <c r="AV680"/>
  <c r="AU680"/>
  <c r="AT680"/>
  <c r="AS680"/>
  <c r="AR680"/>
  <c r="AQ680"/>
  <c r="AP680"/>
  <c r="AO680"/>
  <c r="AN680"/>
  <c r="AM680"/>
  <c r="AL680"/>
  <c r="AK680"/>
  <c r="AJ680"/>
  <c r="AI680"/>
  <c r="AH680"/>
  <c r="AG680"/>
  <c r="AF680"/>
  <c r="AE680"/>
  <c r="AD680"/>
  <c r="AC680"/>
  <c r="AB680"/>
  <c r="AA680"/>
  <c r="Z680"/>
  <c r="Y680"/>
  <c r="X680"/>
  <c r="W680"/>
  <c r="V680"/>
  <c r="U680"/>
  <c r="T680"/>
  <c r="S680"/>
  <c r="R680"/>
  <c r="Q680"/>
  <c r="P680"/>
  <c r="O680"/>
  <c r="N680"/>
  <c r="M680"/>
  <c r="L680"/>
  <c r="K680"/>
  <c r="J680"/>
  <c r="I680"/>
  <c r="H680"/>
  <c r="G680"/>
  <c r="CX679"/>
  <c r="CW679"/>
  <c r="CV679"/>
  <c r="CU679"/>
  <c r="CT679"/>
  <c r="CS679"/>
  <c r="CR679"/>
  <c r="CQ679"/>
  <c r="CP679"/>
  <c r="CO679"/>
  <c r="CN679"/>
  <c r="CM679"/>
  <c r="CL679"/>
  <c r="CK679"/>
  <c r="CJ679"/>
  <c r="CI679"/>
  <c r="CH679"/>
  <c r="CG679"/>
  <c r="CF679"/>
  <c r="CE679"/>
  <c r="CD679"/>
  <c r="CC679"/>
  <c r="CB679"/>
  <c r="CA679"/>
  <c r="BZ679"/>
  <c r="BY679"/>
  <c r="BX679"/>
  <c r="BW679"/>
  <c r="BV679"/>
  <c r="BU679"/>
  <c r="BT679"/>
  <c r="BS679"/>
  <c r="BR679"/>
  <c r="BQ679"/>
  <c r="BP679"/>
  <c r="BO679"/>
  <c r="BN679"/>
  <c r="BM679"/>
  <c r="BL679"/>
  <c r="BK679"/>
  <c r="BJ679"/>
  <c r="BI679"/>
  <c r="BH679"/>
  <c r="BG679"/>
  <c r="BF679"/>
  <c r="BE679"/>
  <c r="BD679"/>
  <c r="BC679"/>
  <c r="BB679"/>
  <c r="BA679"/>
  <c r="AZ679"/>
  <c r="AY679"/>
  <c r="AX679"/>
  <c r="AW679"/>
  <c r="AV679"/>
  <c r="AU679"/>
  <c r="AT679"/>
  <c r="AS679"/>
  <c r="AR679"/>
  <c r="AQ679"/>
  <c r="AP679"/>
  <c r="AO679"/>
  <c r="AN679"/>
  <c r="AM679"/>
  <c r="AL679"/>
  <c r="AK679"/>
  <c r="AJ679"/>
  <c r="AI679"/>
  <c r="AH679"/>
  <c r="AG679"/>
  <c r="AF679"/>
  <c r="AE679"/>
  <c r="AD679"/>
  <c r="AC679"/>
  <c r="AB679"/>
  <c r="AA679"/>
  <c r="Z679"/>
  <c r="Y679"/>
  <c r="X679"/>
  <c r="W679"/>
  <c r="V679"/>
  <c r="U679"/>
  <c r="T679"/>
  <c r="S679"/>
  <c r="R679"/>
  <c r="Q679"/>
  <c r="P679"/>
  <c r="O679"/>
  <c r="N679"/>
  <c r="M679"/>
  <c r="L679"/>
  <c r="K679"/>
  <c r="J679"/>
  <c r="I679"/>
  <c r="H679"/>
  <c r="G679"/>
  <c r="CX678"/>
  <c r="CW678"/>
  <c r="CV678"/>
  <c r="CU678"/>
  <c r="CT678"/>
  <c r="CS678"/>
  <c r="CR678"/>
  <c r="CQ678"/>
  <c r="CP678"/>
  <c r="CO678"/>
  <c r="CN678"/>
  <c r="CM678"/>
  <c r="CL678"/>
  <c r="CK678"/>
  <c r="CJ678"/>
  <c r="CI678"/>
  <c r="CH678"/>
  <c r="CG678"/>
  <c r="CF678"/>
  <c r="CE678"/>
  <c r="CD678"/>
  <c r="CC678"/>
  <c r="CB678"/>
  <c r="CA678"/>
  <c r="BZ678"/>
  <c r="BY678"/>
  <c r="BX678"/>
  <c r="BW678"/>
  <c r="BV678"/>
  <c r="BU678"/>
  <c r="BT678"/>
  <c r="BS678"/>
  <c r="BR678"/>
  <c r="BQ678"/>
  <c r="BP678"/>
  <c r="BO678"/>
  <c r="BN678"/>
  <c r="BM678"/>
  <c r="BL678"/>
  <c r="BK678"/>
  <c r="BJ678"/>
  <c r="BI678"/>
  <c r="BH678"/>
  <c r="BG678"/>
  <c r="BF678"/>
  <c r="BE678"/>
  <c r="BD678"/>
  <c r="BC678"/>
  <c r="BB678"/>
  <c r="BA678"/>
  <c r="AZ678"/>
  <c r="AY678"/>
  <c r="AX678"/>
  <c r="AW678"/>
  <c r="AV678"/>
  <c r="AU678"/>
  <c r="AT678"/>
  <c r="AS678"/>
  <c r="AR678"/>
  <c r="AQ678"/>
  <c r="AP678"/>
  <c r="AO678"/>
  <c r="AN678"/>
  <c r="AM678"/>
  <c r="AL678"/>
  <c r="AK678"/>
  <c r="AJ678"/>
  <c r="AI678"/>
  <c r="AH678"/>
  <c r="AG678"/>
  <c r="AF678"/>
  <c r="AE678"/>
  <c r="AD678"/>
  <c r="AC678"/>
  <c r="AB678"/>
  <c r="AA678"/>
  <c r="Z678"/>
  <c r="Y678"/>
  <c r="X678"/>
  <c r="W678"/>
  <c r="V678"/>
  <c r="U678"/>
  <c r="T678"/>
  <c r="S678"/>
  <c r="R678"/>
  <c r="Q678"/>
  <c r="P678"/>
  <c r="O678"/>
  <c r="N678"/>
  <c r="M678"/>
  <c r="L678"/>
  <c r="K678"/>
  <c r="J678"/>
  <c r="I678"/>
  <c r="H678"/>
  <c r="G678"/>
  <c r="CX677"/>
  <c r="CW677"/>
  <c r="CV677"/>
  <c r="CU677"/>
  <c r="CT677"/>
  <c r="CS677"/>
  <c r="CR677"/>
  <c r="CQ677"/>
  <c r="CP677"/>
  <c r="CO677"/>
  <c r="CN677"/>
  <c r="CM677"/>
  <c r="CL677"/>
  <c r="CK677"/>
  <c r="CJ677"/>
  <c r="CI677"/>
  <c r="CH677"/>
  <c r="CG677"/>
  <c r="CF677"/>
  <c r="CE677"/>
  <c r="CD677"/>
  <c r="CC677"/>
  <c r="CB677"/>
  <c r="CA677"/>
  <c r="BZ677"/>
  <c r="BY677"/>
  <c r="BX677"/>
  <c r="BW677"/>
  <c r="BV677"/>
  <c r="BU677"/>
  <c r="BT677"/>
  <c r="BS677"/>
  <c r="BR677"/>
  <c r="BQ677"/>
  <c r="BP677"/>
  <c r="BO677"/>
  <c r="BN677"/>
  <c r="BM677"/>
  <c r="BL677"/>
  <c r="BK677"/>
  <c r="BJ677"/>
  <c r="BI677"/>
  <c r="BH677"/>
  <c r="BG677"/>
  <c r="BF677"/>
  <c r="BE677"/>
  <c r="BD677"/>
  <c r="BC677"/>
  <c r="BB677"/>
  <c r="BA677"/>
  <c r="AZ677"/>
  <c r="AY677"/>
  <c r="AX677"/>
  <c r="AW677"/>
  <c r="AV677"/>
  <c r="AU677"/>
  <c r="AT677"/>
  <c r="AS677"/>
  <c r="AR677"/>
  <c r="AQ677"/>
  <c r="AP677"/>
  <c r="AO677"/>
  <c r="AN677"/>
  <c r="AM677"/>
  <c r="AL677"/>
  <c r="AK677"/>
  <c r="AJ677"/>
  <c r="AI677"/>
  <c r="AH677"/>
  <c r="AG677"/>
  <c r="AF677"/>
  <c r="AE677"/>
  <c r="AD677"/>
  <c r="AC677"/>
  <c r="AB677"/>
  <c r="AA677"/>
  <c r="Z677"/>
  <c r="Y677"/>
  <c r="X677"/>
  <c r="W677"/>
  <c r="V677"/>
  <c r="U677"/>
  <c r="T677"/>
  <c r="S677"/>
  <c r="R677"/>
  <c r="Q677"/>
  <c r="P677"/>
  <c r="O677"/>
  <c r="N677"/>
  <c r="M677"/>
  <c r="L677"/>
  <c r="K677"/>
  <c r="J677"/>
  <c r="I677"/>
  <c r="H677"/>
  <c r="G677"/>
  <c r="CX676"/>
  <c r="CW676"/>
  <c r="CV676"/>
  <c r="CU676"/>
  <c r="CT676"/>
  <c r="CS676"/>
  <c r="CR676"/>
  <c r="CQ676"/>
  <c r="CP676"/>
  <c r="CO676"/>
  <c r="CN676"/>
  <c r="CM676"/>
  <c r="CL676"/>
  <c r="CK676"/>
  <c r="CJ676"/>
  <c r="CI676"/>
  <c r="CH676"/>
  <c r="CG676"/>
  <c r="CF676"/>
  <c r="CE676"/>
  <c r="CD676"/>
  <c r="CC676"/>
  <c r="CB676"/>
  <c r="CA676"/>
  <c r="BZ676"/>
  <c r="BY676"/>
  <c r="BX676"/>
  <c r="BW676"/>
  <c r="BV676"/>
  <c r="BU676"/>
  <c r="BT676"/>
  <c r="BS676"/>
  <c r="BR676"/>
  <c r="BQ676"/>
  <c r="BP676"/>
  <c r="BO676"/>
  <c r="BN676"/>
  <c r="BM676"/>
  <c r="BL676"/>
  <c r="BK676"/>
  <c r="BJ676"/>
  <c r="BI676"/>
  <c r="BH676"/>
  <c r="BG676"/>
  <c r="BF676"/>
  <c r="BE676"/>
  <c r="BD676"/>
  <c r="BC676"/>
  <c r="BB676"/>
  <c r="BA676"/>
  <c r="AZ676"/>
  <c r="AY676"/>
  <c r="AX676"/>
  <c r="AW676"/>
  <c r="AV676"/>
  <c r="AU676"/>
  <c r="AT676"/>
  <c r="AS676"/>
  <c r="AR676"/>
  <c r="AQ676"/>
  <c r="AP676"/>
  <c r="AO676"/>
  <c r="AN676"/>
  <c r="AM676"/>
  <c r="AL676"/>
  <c r="AK676"/>
  <c r="AJ676"/>
  <c r="AI676"/>
  <c r="AH676"/>
  <c r="AG676"/>
  <c r="AF676"/>
  <c r="AE676"/>
  <c r="AD676"/>
  <c r="AC676"/>
  <c r="AB676"/>
  <c r="AA676"/>
  <c r="Z676"/>
  <c r="Y676"/>
  <c r="X676"/>
  <c r="W676"/>
  <c r="V676"/>
  <c r="U676"/>
  <c r="T676"/>
  <c r="S676"/>
  <c r="R676"/>
  <c r="Q676"/>
  <c r="P676"/>
  <c r="O676"/>
  <c r="N676"/>
  <c r="M676"/>
  <c r="L676"/>
  <c r="K676"/>
  <c r="J676"/>
  <c r="I676"/>
  <c r="H676"/>
  <c r="G676"/>
  <c r="CX675"/>
  <c r="CW675"/>
  <c r="CV675"/>
  <c r="CU675"/>
  <c r="CT675"/>
  <c r="CS675"/>
  <c r="CR675"/>
  <c r="CQ675"/>
  <c r="CP675"/>
  <c r="CO675"/>
  <c r="CN675"/>
  <c r="CM675"/>
  <c r="CL675"/>
  <c r="CK675"/>
  <c r="CJ675"/>
  <c r="CI675"/>
  <c r="CH675"/>
  <c r="CG675"/>
  <c r="CF675"/>
  <c r="CE675"/>
  <c r="CD675"/>
  <c r="CC675"/>
  <c r="CB675"/>
  <c r="CA675"/>
  <c r="BZ675"/>
  <c r="BY675"/>
  <c r="BX675"/>
  <c r="BW675"/>
  <c r="BV675"/>
  <c r="BU675"/>
  <c r="BT675"/>
  <c r="BS675"/>
  <c r="BR675"/>
  <c r="BQ675"/>
  <c r="BP675"/>
  <c r="BO675"/>
  <c r="BN675"/>
  <c r="BM675"/>
  <c r="BL675"/>
  <c r="BK675"/>
  <c r="BJ675"/>
  <c r="BI675"/>
  <c r="BH675"/>
  <c r="BG675"/>
  <c r="BF675"/>
  <c r="BE675"/>
  <c r="BD675"/>
  <c r="BC675"/>
  <c r="BB675"/>
  <c r="BA675"/>
  <c r="AZ675"/>
  <c r="AY675"/>
  <c r="AX675"/>
  <c r="AW675"/>
  <c r="AV675"/>
  <c r="AU675"/>
  <c r="AT675"/>
  <c r="AS675"/>
  <c r="AR675"/>
  <c r="AQ675"/>
  <c r="AP675"/>
  <c r="AO675"/>
  <c r="AN675"/>
  <c r="AM675"/>
  <c r="AL675"/>
  <c r="AK675"/>
  <c r="AJ675"/>
  <c r="AI675"/>
  <c r="AH675"/>
  <c r="AG675"/>
  <c r="AF675"/>
  <c r="AE675"/>
  <c r="AD675"/>
  <c r="AC675"/>
  <c r="AB675"/>
  <c r="AA675"/>
  <c r="Z675"/>
  <c r="Y675"/>
  <c r="X675"/>
  <c r="W675"/>
  <c r="V675"/>
  <c r="U675"/>
  <c r="T675"/>
  <c r="S675"/>
  <c r="R675"/>
  <c r="Q675"/>
  <c r="P675"/>
  <c r="O675"/>
  <c r="N675"/>
  <c r="M675"/>
  <c r="L675"/>
  <c r="K675"/>
  <c r="J675"/>
  <c r="I675"/>
  <c r="H675"/>
  <c r="G675"/>
  <c r="F675" s="1"/>
  <c r="CX674"/>
  <c r="CW674"/>
  <c r="CV674"/>
  <c r="CU674"/>
  <c r="CT674"/>
  <c r="CS674"/>
  <c r="CR674"/>
  <c r="CQ674"/>
  <c r="CP674"/>
  <c r="CO674"/>
  <c r="CN674"/>
  <c r="CM674"/>
  <c r="CL674"/>
  <c r="CK674"/>
  <c r="CJ674"/>
  <c r="CI674"/>
  <c r="CH674"/>
  <c r="CG674"/>
  <c r="CF674"/>
  <c r="CE674"/>
  <c r="CD674"/>
  <c r="CC674"/>
  <c r="CB674"/>
  <c r="CA674"/>
  <c r="BZ674"/>
  <c r="BY674"/>
  <c r="BX674"/>
  <c r="BW674"/>
  <c r="BV674"/>
  <c r="BU674"/>
  <c r="BT674"/>
  <c r="BS674"/>
  <c r="BR674"/>
  <c r="BQ674"/>
  <c r="BP674"/>
  <c r="BO674"/>
  <c r="BN674"/>
  <c r="BM674"/>
  <c r="BL674"/>
  <c r="BK674"/>
  <c r="BJ674"/>
  <c r="BI674"/>
  <c r="BH674"/>
  <c r="BG674"/>
  <c r="BF674"/>
  <c r="BE674"/>
  <c r="BD674"/>
  <c r="BC674"/>
  <c r="BB674"/>
  <c r="BA674"/>
  <c r="AZ674"/>
  <c r="AY674"/>
  <c r="AX674"/>
  <c r="AW674"/>
  <c r="AV674"/>
  <c r="AU674"/>
  <c r="AT674"/>
  <c r="AS674"/>
  <c r="AR674"/>
  <c r="AQ674"/>
  <c r="AP674"/>
  <c r="AO674"/>
  <c r="AN674"/>
  <c r="AM674"/>
  <c r="AL674"/>
  <c r="AK674"/>
  <c r="AJ674"/>
  <c r="AI674"/>
  <c r="AH674"/>
  <c r="AG674"/>
  <c r="AF674"/>
  <c r="AE674"/>
  <c r="AD674"/>
  <c r="AC674"/>
  <c r="AB674"/>
  <c r="AA674"/>
  <c r="Z674"/>
  <c r="Y674"/>
  <c r="X674"/>
  <c r="W674"/>
  <c r="V674"/>
  <c r="U674"/>
  <c r="T674"/>
  <c r="S674"/>
  <c r="R674"/>
  <c r="Q674"/>
  <c r="P674"/>
  <c r="O674"/>
  <c r="N674"/>
  <c r="M674"/>
  <c r="L674"/>
  <c r="K674"/>
  <c r="J674"/>
  <c r="I674"/>
  <c r="H674"/>
  <c r="G674"/>
  <c r="CX673"/>
  <c r="CW673"/>
  <c r="CV673"/>
  <c r="CU673"/>
  <c r="CT673"/>
  <c r="CS673"/>
  <c r="CR673"/>
  <c r="CQ673"/>
  <c r="CP673"/>
  <c r="CO673"/>
  <c r="CN673"/>
  <c r="CM673"/>
  <c r="CL673"/>
  <c r="CK673"/>
  <c r="CJ673"/>
  <c r="CI673"/>
  <c r="CH673"/>
  <c r="CG673"/>
  <c r="CF673"/>
  <c r="CE673"/>
  <c r="CD673"/>
  <c r="CC673"/>
  <c r="CB673"/>
  <c r="CA673"/>
  <c r="BZ673"/>
  <c r="BY673"/>
  <c r="BX673"/>
  <c r="BW673"/>
  <c r="BV673"/>
  <c r="BU673"/>
  <c r="BT673"/>
  <c r="BS673"/>
  <c r="BR673"/>
  <c r="BQ673"/>
  <c r="BP673"/>
  <c r="BO673"/>
  <c r="BN673"/>
  <c r="BM673"/>
  <c r="BL673"/>
  <c r="BK673"/>
  <c r="BJ673"/>
  <c r="BI673"/>
  <c r="BH673"/>
  <c r="BG673"/>
  <c r="BF673"/>
  <c r="BE673"/>
  <c r="BD673"/>
  <c r="BC673"/>
  <c r="BB673"/>
  <c r="BA673"/>
  <c r="AZ673"/>
  <c r="AY673"/>
  <c r="AX673"/>
  <c r="AW673"/>
  <c r="AV673"/>
  <c r="AU673"/>
  <c r="AT673"/>
  <c r="AS673"/>
  <c r="AR673"/>
  <c r="AQ673"/>
  <c r="AP673"/>
  <c r="AO673"/>
  <c r="AN673"/>
  <c r="AM673"/>
  <c r="AL673"/>
  <c r="AK673"/>
  <c r="AJ673"/>
  <c r="AI673"/>
  <c r="AH673"/>
  <c r="AG673"/>
  <c r="AF673"/>
  <c r="AE673"/>
  <c r="AD673"/>
  <c r="AC673"/>
  <c r="AB673"/>
  <c r="AA673"/>
  <c r="Z673"/>
  <c r="Y673"/>
  <c r="X673"/>
  <c r="W673"/>
  <c r="V673"/>
  <c r="U673"/>
  <c r="T673"/>
  <c r="S673"/>
  <c r="R673"/>
  <c r="Q673"/>
  <c r="P673"/>
  <c r="O673"/>
  <c r="N673"/>
  <c r="M673"/>
  <c r="L673"/>
  <c r="K673"/>
  <c r="J673"/>
  <c r="I673"/>
  <c r="H673"/>
  <c r="G673"/>
  <c r="CX672"/>
  <c r="CW672"/>
  <c r="CV672"/>
  <c r="CU672"/>
  <c r="CT672"/>
  <c r="CS672"/>
  <c r="CR672"/>
  <c r="CQ672"/>
  <c r="CP672"/>
  <c r="CO672"/>
  <c r="CN672"/>
  <c r="CM672"/>
  <c r="CL672"/>
  <c r="CK672"/>
  <c r="CJ672"/>
  <c r="CI672"/>
  <c r="CH672"/>
  <c r="CG672"/>
  <c r="CF672"/>
  <c r="CE672"/>
  <c r="CD672"/>
  <c r="CC672"/>
  <c r="CB672"/>
  <c r="CA672"/>
  <c r="BZ672"/>
  <c r="BY672"/>
  <c r="BX672"/>
  <c r="BW672"/>
  <c r="BV672"/>
  <c r="BU672"/>
  <c r="BT672"/>
  <c r="BS672"/>
  <c r="BR672"/>
  <c r="BQ672"/>
  <c r="BP672"/>
  <c r="BO672"/>
  <c r="BN672"/>
  <c r="BM672"/>
  <c r="BL672"/>
  <c r="BK672"/>
  <c r="BJ672"/>
  <c r="BI672"/>
  <c r="BH672"/>
  <c r="BG672"/>
  <c r="BF672"/>
  <c r="BE672"/>
  <c r="BD672"/>
  <c r="BC672"/>
  <c r="BB672"/>
  <c r="BA672"/>
  <c r="AZ672"/>
  <c r="AY672"/>
  <c r="AX672"/>
  <c r="AW672"/>
  <c r="AV672"/>
  <c r="AU672"/>
  <c r="AT672"/>
  <c r="AS672"/>
  <c r="AR672"/>
  <c r="AQ672"/>
  <c r="AP672"/>
  <c r="AO672"/>
  <c r="AN672"/>
  <c r="AM672"/>
  <c r="AL672"/>
  <c r="AK672"/>
  <c r="AJ672"/>
  <c r="AI672"/>
  <c r="AH672"/>
  <c r="AG672"/>
  <c r="AF672"/>
  <c r="AE672"/>
  <c r="AD672"/>
  <c r="AC672"/>
  <c r="AB672"/>
  <c r="AA672"/>
  <c r="Z672"/>
  <c r="Y672"/>
  <c r="X672"/>
  <c r="W672"/>
  <c r="V672"/>
  <c r="U672"/>
  <c r="T672"/>
  <c r="S672"/>
  <c r="R672"/>
  <c r="Q672"/>
  <c r="P672"/>
  <c r="O672"/>
  <c r="N672"/>
  <c r="M672"/>
  <c r="L672"/>
  <c r="K672"/>
  <c r="J672"/>
  <c r="I672"/>
  <c r="H672"/>
  <c r="G672"/>
  <c r="CX671"/>
  <c r="CW671"/>
  <c r="CV671"/>
  <c r="CU671"/>
  <c r="CT671"/>
  <c r="CS671"/>
  <c r="CR671"/>
  <c r="CQ671"/>
  <c r="CP671"/>
  <c r="CO671"/>
  <c r="CN671"/>
  <c r="CM671"/>
  <c r="CL671"/>
  <c r="CK671"/>
  <c r="CJ671"/>
  <c r="CI671"/>
  <c r="CH671"/>
  <c r="CG671"/>
  <c r="CF671"/>
  <c r="CE671"/>
  <c r="CD671"/>
  <c r="CC671"/>
  <c r="CB671"/>
  <c r="CA671"/>
  <c r="BZ671"/>
  <c r="BY671"/>
  <c r="BX671"/>
  <c r="BW671"/>
  <c r="BV671"/>
  <c r="BU671"/>
  <c r="BT671"/>
  <c r="BS671"/>
  <c r="BR671"/>
  <c r="BQ671"/>
  <c r="BP671"/>
  <c r="BO671"/>
  <c r="BN671"/>
  <c r="BM671"/>
  <c r="BL671"/>
  <c r="BK671"/>
  <c r="BJ671"/>
  <c r="BI671"/>
  <c r="BH671"/>
  <c r="BG671"/>
  <c r="BF671"/>
  <c r="BE671"/>
  <c r="BD671"/>
  <c r="BC671"/>
  <c r="BB671"/>
  <c r="BA671"/>
  <c r="AZ671"/>
  <c r="AY671"/>
  <c r="AX671"/>
  <c r="AW671"/>
  <c r="AV671"/>
  <c r="AU671"/>
  <c r="AT671"/>
  <c r="AS671"/>
  <c r="AR671"/>
  <c r="AQ671"/>
  <c r="AP671"/>
  <c r="AO671"/>
  <c r="AN671"/>
  <c r="AM671"/>
  <c r="AL671"/>
  <c r="AK671"/>
  <c r="AJ671"/>
  <c r="AI671"/>
  <c r="AH671"/>
  <c r="AG671"/>
  <c r="AF671"/>
  <c r="AE671"/>
  <c r="AD671"/>
  <c r="AC671"/>
  <c r="AB671"/>
  <c r="AA671"/>
  <c r="Z671"/>
  <c r="Y671"/>
  <c r="X671"/>
  <c r="W671"/>
  <c r="V671"/>
  <c r="U671"/>
  <c r="T671"/>
  <c r="S671"/>
  <c r="R671"/>
  <c r="Q671"/>
  <c r="P671"/>
  <c r="O671"/>
  <c r="N671"/>
  <c r="M671"/>
  <c r="L671"/>
  <c r="K671"/>
  <c r="J671"/>
  <c r="I671"/>
  <c r="H671"/>
  <c r="G671"/>
  <c r="CX670"/>
  <c r="CW670"/>
  <c r="CV670"/>
  <c r="CU670"/>
  <c r="CT670"/>
  <c r="CS670"/>
  <c r="CR670"/>
  <c r="CQ670"/>
  <c r="CP670"/>
  <c r="CO670"/>
  <c r="CN670"/>
  <c r="CM670"/>
  <c r="CL670"/>
  <c r="CK670"/>
  <c r="CJ670"/>
  <c r="CI670"/>
  <c r="CH670"/>
  <c r="CG670"/>
  <c r="CF670"/>
  <c r="CE670"/>
  <c r="CD670"/>
  <c r="CC670"/>
  <c r="CB670"/>
  <c r="CA670"/>
  <c r="BZ670"/>
  <c r="BY670"/>
  <c r="BX670"/>
  <c r="BW670"/>
  <c r="BV670"/>
  <c r="BU670"/>
  <c r="BT670"/>
  <c r="BS670"/>
  <c r="BR670"/>
  <c r="BQ670"/>
  <c r="BP670"/>
  <c r="BO670"/>
  <c r="BN670"/>
  <c r="BM670"/>
  <c r="BL670"/>
  <c r="BK670"/>
  <c r="BJ670"/>
  <c r="BI670"/>
  <c r="BH670"/>
  <c r="BG670"/>
  <c r="BF670"/>
  <c r="BE670"/>
  <c r="BD670"/>
  <c r="BC670"/>
  <c r="BB670"/>
  <c r="BA670"/>
  <c r="AZ670"/>
  <c r="AY670"/>
  <c r="AX670"/>
  <c r="AW670"/>
  <c r="AV670"/>
  <c r="AU670"/>
  <c r="AT670"/>
  <c r="AS670"/>
  <c r="AR670"/>
  <c r="AQ670"/>
  <c r="AP670"/>
  <c r="AO670"/>
  <c r="AN670"/>
  <c r="AM670"/>
  <c r="AL670"/>
  <c r="AK670"/>
  <c r="AJ670"/>
  <c r="AI670"/>
  <c r="AH670"/>
  <c r="AG670"/>
  <c r="AF670"/>
  <c r="AE670"/>
  <c r="AD670"/>
  <c r="AC670"/>
  <c r="AB670"/>
  <c r="AA670"/>
  <c r="Z670"/>
  <c r="Y670"/>
  <c r="X670"/>
  <c r="W670"/>
  <c r="V670"/>
  <c r="U670"/>
  <c r="T670"/>
  <c r="S670"/>
  <c r="R670"/>
  <c r="Q670"/>
  <c r="P670"/>
  <c r="O670"/>
  <c r="N670"/>
  <c r="M670"/>
  <c r="L670"/>
  <c r="K670"/>
  <c r="J670"/>
  <c r="I670"/>
  <c r="H670"/>
  <c r="G670"/>
  <c r="CX669"/>
  <c r="CW669"/>
  <c r="CV669"/>
  <c r="CU669"/>
  <c r="CT669"/>
  <c r="CS669"/>
  <c r="CR669"/>
  <c r="CQ669"/>
  <c r="CP669"/>
  <c r="CO669"/>
  <c r="CN669"/>
  <c r="CM669"/>
  <c r="CL669"/>
  <c r="CK669"/>
  <c r="CJ669"/>
  <c r="CI669"/>
  <c r="CH669"/>
  <c r="CG669"/>
  <c r="CF669"/>
  <c r="CE669"/>
  <c r="CD669"/>
  <c r="CC669"/>
  <c r="CB669"/>
  <c r="CA669"/>
  <c r="BZ669"/>
  <c r="BY669"/>
  <c r="BX669"/>
  <c r="BW669"/>
  <c r="BV669"/>
  <c r="BU669"/>
  <c r="BT669"/>
  <c r="BS669"/>
  <c r="BR669"/>
  <c r="BQ669"/>
  <c r="BP669"/>
  <c r="BO669"/>
  <c r="BN669"/>
  <c r="BM669"/>
  <c r="BL669"/>
  <c r="BK669"/>
  <c r="BJ669"/>
  <c r="BI669"/>
  <c r="BH669"/>
  <c r="BG669"/>
  <c r="BF669"/>
  <c r="BE669"/>
  <c r="BD669"/>
  <c r="BC669"/>
  <c r="BB669"/>
  <c r="BA669"/>
  <c r="AZ669"/>
  <c r="AY669"/>
  <c r="AX669"/>
  <c r="AW669"/>
  <c r="AV669"/>
  <c r="AU669"/>
  <c r="AT669"/>
  <c r="AS669"/>
  <c r="AR669"/>
  <c r="AQ669"/>
  <c r="AP669"/>
  <c r="AO669"/>
  <c r="AN669"/>
  <c r="AM669"/>
  <c r="AL669"/>
  <c r="AK669"/>
  <c r="AJ669"/>
  <c r="AI669"/>
  <c r="AH669"/>
  <c r="AG669"/>
  <c r="AF669"/>
  <c r="AE669"/>
  <c r="AD669"/>
  <c r="AC669"/>
  <c r="AB669"/>
  <c r="AA669"/>
  <c r="Z669"/>
  <c r="Y669"/>
  <c r="X669"/>
  <c r="W669"/>
  <c r="V669"/>
  <c r="U669"/>
  <c r="T669"/>
  <c r="S669"/>
  <c r="R669"/>
  <c r="Q669"/>
  <c r="P669"/>
  <c r="O669"/>
  <c r="N669"/>
  <c r="M669"/>
  <c r="L669"/>
  <c r="K669"/>
  <c r="J669"/>
  <c r="I669"/>
  <c r="H669"/>
  <c r="G669"/>
  <c r="CX668"/>
  <c r="CW668"/>
  <c r="CV668"/>
  <c r="CU668"/>
  <c r="CT668"/>
  <c r="CS668"/>
  <c r="CR668"/>
  <c r="CQ668"/>
  <c r="CP668"/>
  <c r="CO668"/>
  <c r="CN668"/>
  <c r="CM668"/>
  <c r="CL668"/>
  <c r="CK668"/>
  <c r="CJ668"/>
  <c r="CI668"/>
  <c r="CH668"/>
  <c r="CG668"/>
  <c r="CF668"/>
  <c r="CE668"/>
  <c r="CD668"/>
  <c r="CC668"/>
  <c r="CB668"/>
  <c r="CA668"/>
  <c r="BZ668"/>
  <c r="BY668"/>
  <c r="BX668"/>
  <c r="BW668"/>
  <c r="BV668"/>
  <c r="BU668"/>
  <c r="BT668"/>
  <c r="BS668"/>
  <c r="BR668"/>
  <c r="BQ668"/>
  <c r="BP668"/>
  <c r="BO668"/>
  <c r="BN668"/>
  <c r="BM668"/>
  <c r="BL668"/>
  <c r="BK668"/>
  <c r="BJ668"/>
  <c r="BI668"/>
  <c r="BH668"/>
  <c r="BG668"/>
  <c r="BF668"/>
  <c r="BE668"/>
  <c r="BD668"/>
  <c r="BC668"/>
  <c r="BB668"/>
  <c r="BA668"/>
  <c r="AZ668"/>
  <c r="AY668"/>
  <c r="AX668"/>
  <c r="AW668"/>
  <c r="AV668"/>
  <c r="AU668"/>
  <c r="AT668"/>
  <c r="AS668"/>
  <c r="AR668"/>
  <c r="AQ668"/>
  <c r="AP668"/>
  <c r="AO668"/>
  <c r="AN668"/>
  <c r="AM668"/>
  <c r="AL668"/>
  <c r="AK668"/>
  <c r="AJ668"/>
  <c r="AI668"/>
  <c r="AH668"/>
  <c r="AG668"/>
  <c r="AF668"/>
  <c r="AE668"/>
  <c r="AD668"/>
  <c r="AC668"/>
  <c r="AB668"/>
  <c r="AA668"/>
  <c r="Z668"/>
  <c r="Y668"/>
  <c r="X668"/>
  <c r="W668"/>
  <c r="V668"/>
  <c r="U668"/>
  <c r="T668"/>
  <c r="S668"/>
  <c r="R668"/>
  <c r="Q668"/>
  <c r="P668"/>
  <c r="O668"/>
  <c r="N668"/>
  <c r="M668"/>
  <c r="L668"/>
  <c r="K668"/>
  <c r="J668"/>
  <c r="I668"/>
  <c r="H668"/>
  <c r="G668"/>
  <c r="CX667"/>
  <c r="CW667"/>
  <c r="CV667"/>
  <c r="CU667"/>
  <c r="CT667"/>
  <c r="CS667"/>
  <c r="CR667"/>
  <c r="CQ667"/>
  <c r="CP667"/>
  <c r="CO667"/>
  <c r="CN667"/>
  <c r="CM667"/>
  <c r="CL667"/>
  <c r="CK667"/>
  <c r="CJ667"/>
  <c r="CI667"/>
  <c r="CH667"/>
  <c r="CG667"/>
  <c r="CF667"/>
  <c r="CE667"/>
  <c r="CD667"/>
  <c r="CC667"/>
  <c r="CB667"/>
  <c r="CA667"/>
  <c r="BZ667"/>
  <c r="BY667"/>
  <c r="BX667"/>
  <c r="BW667"/>
  <c r="BV667"/>
  <c r="BU667"/>
  <c r="BT667"/>
  <c r="BS667"/>
  <c r="BR667"/>
  <c r="BQ667"/>
  <c r="BP667"/>
  <c r="BO667"/>
  <c r="BN667"/>
  <c r="BM667"/>
  <c r="BL667"/>
  <c r="BK667"/>
  <c r="BJ667"/>
  <c r="BI667"/>
  <c r="BH667"/>
  <c r="BG667"/>
  <c r="BF667"/>
  <c r="BE667"/>
  <c r="BD667"/>
  <c r="BC667"/>
  <c r="BB667"/>
  <c r="BA667"/>
  <c r="AZ667"/>
  <c r="AY667"/>
  <c r="AX667"/>
  <c r="AW667"/>
  <c r="AV667"/>
  <c r="AU667"/>
  <c r="AT667"/>
  <c r="AS667"/>
  <c r="AR667"/>
  <c r="AQ667"/>
  <c r="AP667"/>
  <c r="AO667"/>
  <c r="AN667"/>
  <c r="AM667"/>
  <c r="AL667"/>
  <c r="AK667"/>
  <c r="AJ667"/>
  <c r="AI667"/>
  <c r="AH667"/>
  <c r="AG667"/>
  <c r="AF667"/>
  <c r="AE667"/>
  <c r="AD667"/>
  <c r="AC667"/>
  <c r="AB667"/>
  <c r="AA667"/>
  <c r="Z667"/>
  <c r="Y667"/>
  <c r="X667"/>
  <c r="W667"/>
  <c r="V667"/>
  <c r="U667"/>
  <c r="T667"/>
  <c r="S667"/>
  <c r="R667"/>
  <c r="Q667"/>
  <c r="P667"/>
  <c r="O667"/>
  <c r="N667"/>
  <c r="M667"/>
  <c r="L667"/>
  <c r="K667"/>
  <c r="J667"/>
  <c r="I667"/>
  <c r="H667"/>
  <c r="G667"/>
  <c r="CX666"/>
  <c r="CW666"/>
  <c r="CV666"/>
  <c r="CU666"/>
  <c r="CT666"/>
  <c r="CS666"/>
  <c r="CR666"/>
  <c r="CQ666"/>
  <c r="CP666"/>
  <c r="CO666"/>
  <c r="CN666"/>
  <c r="CM666"/>
  <c r="CL666"/>
  <c r="CK666"/>
  <c r="CJ666"/>
  <c r="CI666"/>
  <c r="CH666"/>
  <c r="CG666"/>
  <c r="CF666"/>
  <c r="CE666"/>
  <c r="CD666"/>
  <c r="CC666"/>
  <c r="CB666"/>
  <c r="CA666"/>
  <c r="BZ666"/>
  <c r="BY666"/>
  <c r="BX666"/>
  <c r="BW666"/>
  <c r="BV666"/>
  <c r="BU666"/>
  <c r="BT666"/>
  <c r="BS666"/>
  <c r="BR666"/>
  <c r="BQ666"/>
  <c r="BP666"/>
  <c r="BO666"/>
  <c r="BN666"/>
  <c r="BM666"/>
  <c r="BL666"/>
  <c r="BK666"/>
  <c r="BJ666"/>
  <c r="BI666"/>
  <c r="BH666"/>
  <c r="BG666"/>
  <c r="BF666"/>
  <c r="BE666"/>
  <c r="BD666"/>
  <c r="BC666"/>
  <c r="BB666"/>
  <c r="BA666"/>
  <c r="AZ666"/>
  <c r="AY666"/>
  <c r="AX666"/>
  <c r="AW666"/>
  <c r="AV666"/>
  <c r="AU666"/>
  <c r="AT666"/>
  <c r="AS666"/>
  <c r="AR666"/>
  <c r="AQ666"/>
  <c r="AP666"/>
  <c r="AO666"/>
  <c r="AN666"/>
  <c r="AM666"/>
  <c r="AL666"/>
  <c r="AK666"/>
  <c r="AJ666"/>
  <c r="AI666"/>
  <c r="AH666"/>
  <c r="AG666"/>
  <c r="AF666"/>
  <c r="AE666"/>
  <c r="AD666"/>
  <c r="AC666"/>
  <c r="AB666"/>
  <c r="AA666"/>
  <c r="Z666"/>
  <c r="Y666"/>
  <c r="X666"/>
  <c r="W666"/>
  <c r="V666"/>
  <c r="U666"/>
  <c r="T666"/>
  <c r="S666"/>
  <c r="R666"/>
  <c r="Q666"/>
  <c r="P666"/>
  <c r="O666"/>
  <c r="N666"/>
  <c r="M666"/>
  <c r="L666"/>
  <c r="K666"/>
  <c r="J666"/>
  <c r="I666"/>
  <c r="H666"/>
  <c r="G666"/>
  <c r="CX665"/>
  <c r="CW665"/>
  <c r="CV665"/>
  <c r="CU665"/>
  <c r="CT665"/>
  <c r="CS665"/>
  <c r="CR665"/>
  <c r="CQ665"/>
  <c r="CP665"/>
  <c r="CO665"/>
  <c r="CN665"/>
  <c r="CM665"/>
  <c r="CL665"/>
  <c r="CK665"/>
  <c r="CJ665"/>
  <c r="CI665"/>
  <c r="CH665"/>
  <c r="CG665"/>
  <c r="CF665"/>
  <c r="CE665"/>
  <c r="CD665"/>
  <c r="CC665"/>
  <c r="CB665"/>
  <c r="CA665"/>
  <c r="BZ665"/>
  <c r="BY665"/>
  <c r="BX665"/>
  <c r="BW665"/>
  <c r="BV665"/>
  <c r="BU665"/>
  <c r="BT665"/>
  <c r="BS665"/>
  <c r="BR665"/>
  <c r="BQ665"/>
  <c r="BP665"/>
  <c r="BO665"/>
  <c r="BN665"/>
  <c r="BM665"/>
  <c r="BL665"/>
  <c r="BK665"/>
  <c r="BJ665"/>
  <c r="BI665"/>
  <c r="BH665"/>
  <c r="BG665"/>
  <c r="BF665"/>
  <c r="BE665"/>
  <c r="BD665"/>
  <c r="BC665"/>
  <c r="BB665"/>
  <c r="BA665"/>
  <c r="AZ665"/>
  <c r="AY665"/>
  <c r="AX665"/>
  <c r="AW665"/>
  <c r="AV665"/>
  <c r="AU665"/>
  <c r="AT665"/>
  <c r="AS665"/>
  <c r="AR665"/>
  <c r="AQ665"/>
  <c r="AP665"/>
  <c r="AO665"/>
  <c r="AN665"/>
  <c r="AM665"/>
  <c r="AL665"/>
  <c r="AK665"/>
  <c r="AJ665"/>
  <c r="AI665"/>
  <c r="AH665"/>
  <c r="AG665"/>
  <c r="AF665"/>
  <c r="AE665"/>
  <c r="AD665"/>
  <c r="AC665"/>
  <c r="AB665"/>
  <c r="AA665"/>
  <c r="Z665"/>
  <c r="Y665"/>
  <c r="X665"/>
  <c r="W665"/>
  <c r="V665"/>
  <c r="U665"/>
  <c r="T665"/>
  <c r="S665"/>
  <c r="R665"/>
  <c r="Q665"/>
  <c r="P665"/>
  <c r="O665"/>
  <c r="N665"/>
  <c r="M665"/>
  <c r="L665"/>
  <c r="K665"/>
  <c r="J665"/>
  <c r="I665"/>
  <c r="H665"/>
  <c r="G665"/>
  <c r="CX664"/>
  <c r="CW664"/>
  <c r="CV664"/>
  <c r="CU664"/>
  <c r="CT664"/>
  <c r="CS664"/>
  <c r="CR664"/>
  <c r="CQ664"/>
  <c r="CP664"/>
  <c r="CO664"/>
  <c r="CN664"/>
  <c r="CM664"/>
  <c r="CL664"/>
  <c r="CK664"/>
  <c r="CJ664"/>
  <c r="CI664"/>
  <c r="CH664"/>
  <c r="CG664"/>
  <c r="CF664"/>
  <c r="CE664"/>
  <c r="CD664"/>
  <c r="CC664"/>
  <c r="CB664"/>
  <c r="CA664"/>
  <c r="BZ664"/>
  <c r="BY664"/>
  <c r="BX664"/>
  <c r="BW664"/>
  <c r="BV664"/>
  <c r="BU664"/>
  <c r="BT664"/>
  <c r="BS664"/>
  <c r="BR664"/>
  <c r="BQ664"/>
  <c r="BP664"/>
  <c r="BO664"/>
  <c r="BN664"/>
  <c r="BM664"/>
  <c r="BL664"/>
  <c r="BK664"/>
  <c r="BJ664"/>
  <c r="BI664"/>
  <c r="BH664"/>
  <c r="BG664"/>
  <c r="BF664"/>
  <c r="BE664"/>
  <c r="BD664"/>
  <c r="BC664"/>
  <c r="BB664"/>
  <c r="BA664"/>
  <c r="AZ664"/>
  <c r="AY664"/>
  <c r="AX664"/>
  <c r="AW664"/>
  <c r="AV664"/>
  <c r="AU664"/>
  <c r="AT664"/>
  <c r="AS664"/>
  <c r="AR664"/>
  <c r="AQ664"/>
  <c r="AP664"/>
  <c r="AO664"/>
  <c r="AN664"/>
  <c r="AM664"/>
  <c r="AL664"/>
  <c r="AK664"/>
  <c r="AJ664"/>
  <c r="AI664"/>
  <c r="AH664"/>
  <c r="AG664"/>
  <c r="AF664"/>
  <c r="AE664"/>
  <c r="AD664"/>
  <c r="AC664"/>
  <c r="AB664"/>
  <c r="AA664"/>
  <c r="Z664"/>
  <c r="Y664"/>
  <c r="X664"/>
  <c r="W664"/>
  <c r="V664"/>
  <c r="U664"/>
  <c r="T664"/>
  <c r="S664"/>
  <c r="R664"/>
  <c r="Q664"/>
  <c r="P664"/>
  <c r="O664"/>
  <c r="N664"/>
  <c r="M664"/>
  <c r="L664"/>
  <c r="K664"/>
  <c r="J664"/>
  <c r="I664"/>
  <c r="H664"/>
  <c r="G664"/>
  <c r="CX663"/>
  <c r="CW663"/>
  <c r="CV663"/>
  <c r="CU663"/>
  <c r="CT663"/>
  <c r="CS663"/>
  <c r="CR663"/>
  <c r="CQ663"/>
  <c r="CP663"/>
  <c r="CO663"/>
  <c r="CN663"/>
  <c r="CM663"/>
  <c r="CL663"/>
  <c r="CK663"/>
  <c r="CJ663"/>
  <c r="CI663"/>
  <c r="CH663"/>
  <c r="CG663"/>
  <c r="CF663"/>
  <c r="CE663"/>
  <c r="CD663"/>
  <c r="CC663"/>
  <c r="CB663"/>
  <c r="CA663"/>
  <c r="BZ663"/>
  <c r="BY663"/>
  <c r="BX663"/>
  <c r="BW663"/>
  <c r="BV663"/>
  <c r="BU663"/>
  <c r="BT663"/>
  <c r="BS663"/>
  <c r="BR663"/>
  <c r="BQ663"/>
  <c r="BP663"/>
  <c r="BO663"/>
  <c r="BN663"/>
  <c r="BM663"/>
  <c r="BL663"/>
  <c r="BK663"/>
  <c r="BJ663"/>
  <c r="BI663"/>
  <c r="BH663"/>
  <c r="BG663"/>
  <c r="BF663"/>
  <c r="BE663"/>
  <c r="BD663"/>
  <c r="BC663"/>
  <c r="BB663"/>
  <c r="BA663"/>
  <c r="AZ663"/>
  <c r="AY663"/>
  <c r="AX663"/>
  <c r="AW663"/>
  <c r="AV663"/>
  <c r="AU663"/>
  <c r="AT663"/>
  <c r="AS663"/>
  <c r="AR663"/>
  <c r="AQ663"/>
  <c r="AP663"/>
  <c r="AO663"/>
  <c r="AN663"/>
  <c r="AM663"/>
  <c r="AL663"/>
  <c r="AK663"/>
  <c r="AJ663"/>
  <c r="AI663"/>
  <c r="AH663"/>
  <c r="AG663"/>
  <c r="AF663"/>
  <c r="AE663"/>
  <c r="AD663"/>
  <c r="AC663"/>
  <c r="AB663"/>
  <c r="AA663"/>
  <c r="Z663"/>
  <c r="Y663"/>
  <c r="X663"/>
  <c r="W663"/>
  <c r="V663"/>
  <c r="U663"/>
  <c r="T663"/>
  <c r="S663"/>
  <c r="R663"/>
  <c r="Q663"/>
  <c r="P663"/>
  <c r="O663"/>
  <c r="N663"/>
  <c r="M663"/>
  <c r="L663"/>
  <c r="K663"/>
  <c r="J663"/>
  <c r="I663"/>
  <c r="H663"/>
  <c r="G663"/>
  <c r="CX662"/>
  <c r="CW662"/>
  <c r="CV662"/>
  <c r="CU662"/>
  <c r="CT662"/>
  <c r="CS662"/>
  <c r="CR662"/>
  <c r="CQ662"/>
  <c r="CP662"/>
  <c r="CO662"/>
  <c r="CN662"/>
  <c r="CM662"/>
  <c r="CL662"/>
  <c r="CK662"/>
  <c r="CJ662"/>
  <c r="CI662"/>
  <c r="CH662"/>
  <c r="CG662"/>
  <c r="CF662"/>
  <c r="CE662"/>
  <c r="CD662"/>
  <c r="CC662"/>
  <c r="CB662"/>
  <c r="CA662"/>
  <c r="BZ662"/>
  <c r="BY662"/>
  <c r="BX662"/>
  <c r="BW662"/>
  <c r="BV662"/>
  <c r="BU662"/>
  <c r="BT662"/>
  <c r="BS662"/>
  <c r="BR662"/>
  <c r="BQ662"/>
  <c r="BP662"/>
  <c r="BO662"/>
  <c r="BN662"/>
  <c r="BM662"/>
  <c r="BL662"/>
  <c r="BK662"/>
  <c r="BJ662"/>
  <c r="BI662"/>
  <c r="BH662"/>
  <c r="BG662"/>
  <c r="BF662"/>
  <c r="BE662"/>
  <c r="BD662"/>
  <c r="BC662"/>
  <c r="BB662"/>
  <c r="BA662"/>
  <c r="AZ662"/>
  <c r="AY662"/>
  <c r="AX662"/>
  <c r="AW662"/>
  <c r="AV662"/>
  <c r="AU662"/>
  <c r="AT662"/>
  <c r="AS662"/>
  <c r="AR662"/>
  <c r="AQ662"/>
  <c r="AP662"/>
  <c r="AO662"/>
  <c r="AN662"/>
  <c r="AM662"/>
  <c r="AL662"/>
  <c r="AK662"/>
  <c r="AJ662"/>
  <c r="AI662"/>
  <c r="AH662"/>
  <c r="AG662"/>
  <c r="AF662"/>
  <c r="AE662"/>
  <c r="AD662"/>
  <c r="AC662"/>
  <c r="AB662"/>
  <c r="AA662"/>
  <c r="Z662"/>
  <c r="Y662"/>
  <c r="X662"/>
  <c r="W662"/>
  <c r="V662"/>
  <c r="U662"/>
  <c r="T662"/>
  <c r="S662"/>
  <c r="R662"/>
  <c r="Q662"/>
  <c r="P662"/>
  <c r="O662"/>
  <c r="N662"/>
  <c r="M662"/>
  <c r="L662"/>
  <c r="K662"/>
  <c r="J662"/>
  <c r="I662"/>
  <c r="H662"/>
  <c r="G662"/>
  <c r="CX661"/>
  <c r="CW661"/>
  <c r="CV661"/>
  <c r="CU661"/>
  <c r="CT661"/>
  <c r="CS661"/>
  <c r="CR661"/>
  <c r="CQ661"/>
  <c r="CP661"/>
  <c r="CO661"/>
  <c r="CN661"/>
  <c r="CM661"/>
  <c r="CL661"/>
  <c r="CK661"/>
  <c r="CJ661"/>
  <c r="CI661"/>
  <c r="CH661"/>
  <c r="CG661"/>
  <c r="CF661"/>
  <c r="CE661"/>
  <c r="CD661"/>
  <c r="CC661"/>
  <c r="CB661"/>
  <c r="CA661"/>
  <c r="BZ661"/>
  <c r="BY661"/>
  <c r="BX661"/>
  <c r="BW661"/>
  <c r="BV661"/>
  <c r="BU661"/>
  <c r="BT661"/>
  <c r="BS661"/>
  <c r="BR661"/>
  <c r="BQ661"/>
  <c r="BP661"/>
  <c r="BO661"/>
  <c r="BN661"/>
  <c r="BM661"/>
  <c r="BL661"/>
  <c r="BK661"/>
  <c r="BJ661"/>
  <c r="BI661"/>
  <c r="BH661"/>
  <c r="BG661"/>
  <c r="BF661"/>
  <c r="BE661"/>
  <c r="BD661"/>
  <c r="BC661"/>
  <c r="BB661"/>
  <c r="BA661"/>
  <c r="AZ661"/>
  <c r="AY661"/>
  <c r="AX661"/>
  <c r="AW661"/>
  <c r="AV661"/>
  <c r="AU661"/>
  <c r="AT661"/>
  <c r="AS661"/>
  <c r="AR661"/>
  <c r="AQ661"/>
  <c r="AP661"/>
  <c r="AO661"/>
  <c r="AN661"/>
  <c r="AM661"/>
  <c r="AL661"/>
  <c r="AK661"/>
  <c r="AJ661"/>
  <c r="AI661"/>
  <c r="AH661"/>
  <c r="AG661"/>
  <c r="AF661"/>
  <c r="AE661"/>
  <c r="AD661"/>
  <c r="AC661"/>
  <c r="AB661"/>
  <c r="AA661"/>
  <c r="Z661"/>
  <c r="Y661"/>
  <c r="X661"/>
  <c r="W661"/>
  <c r="V661"/>
  <c r="U661"/>
  <c r="T661"/>
  <c r="S661"/>
  <c r="R661"/>
  <c r="Q661"/>
  <c r="P661"/>
  <c r="O661"/>
  <c r="N661"/>
  <c r="M661"/>
  <c r="L661"/>
  <c r="K661"/>
  <c r="J661"/>
  <c r="I661"/>
  <c r="H661"/>
  <c r="G661"/>
  <c r="CX660"/>
  <c r="CW660"/>
  <c r="CV660"/>
  <c r="CU660"/>
  <c r="CT660"/>
  <c r="CS660"/>
  <c r="CR660"/>
  <c r="CQ660"/>
  <c r="CP660"/>
  <c r="CO660"/>
  <c r="CN660"/>
  <c r="CM660"/>
  <c r="CL660"/>
  <c r="CK660"/>
  <c r="CJ660"/>
  <c r="CI660"/>
  <c r="CH660"/>
  <c r="CG660"/>
  <c r="CF660"/>
  <c r="CE660"/>
  <c r="CD660"/>
  <c r="CC660"/>
  <c r="CB660"/>
  <c r="CA660"/>
  <c r="BZ660"/>
  <c r="BY660"/>
  <c r="BX660"/>
  <c r="BW660"/>
  <c r="BV660"/>
  <c r="BU660"/>
  <c r="BT660"/>
  <c r="BS660"/>
  <c r="BR660"/>
  <c r="BQ660"/>
  <c r="BP660"/>
  <c r="BO660"/>
  <c r="BN660"/>
  <c r="BM660"/>
  <c r="BL660"/>
  <c r="BK660"/>
  <c r="BJ660"/>
  <c r="BI660"/>
  <c r="BH660"/>
  <c r="BG660"/>
  <c r="BF660"/>
  <c r="BE660"/>
  <c r="BD660"/>
  <c r="BC660"/>
  <c r="BB660"/>
  <c r="BA660"/>
  <c r="AZ660"/>
  <c r="AY660"/>
  <c r="AX660"/>
  <c r="AW660"/>
  <c r="AV660"/>
  <c r="AU660"/>
  <c r="AT660"/>
  <c r="AS660"/>
  <c r="AR660"/>
  <c r="AQ660"/>
  <c r="AP660"/>
  <c r="AO660"/>
  <c r="AN660"/>
  <c r="AM660"/>
  <c r="AL660"/>
  <c r="AK660"/>
  <c r="AJ660"/>
  <c r="AI660"/>
  <c r="AH660"/>
  <c r="AG660"/>
  <c r="AF660"/>
  <c r="AE660"/>
  <c r="AD660"/>
  <c r="AC660"/>
  <c r="AB660"/>
  <c r="AA660"/>
  <c r="Z660"/>
  <c r="Y660"/>
  <c r="X660"/>
  <c r="W660"/>
  <c r="V660"/>
  <c r="U660"/>
  <c r="T660"/>
  <c r="S660"/>
  <c r="R660"/>
  <c r="Q660"/>
  <c r="P660"/>
  <c r="O660"/>
  <c r="N660"/>
  <c r="M660"/>
  <c r="L660"/>
  <c r="K660"/>
  <c r="J660"/>
  <c r="I660"/>
  <c r="H660"/>
  <c r="G660"/>
  <c r="CX659"/>
  <c r="CW659"/>
  <c r="CV659"/>
  <c r="CU659"/>
  <c r="CT659"/>
  <c r="CS659"/>
  <c r="CR659"/>
  <c r="CQ659"/>
  <c r="CP659"/>
  <c r="CO659"/>
  <c r="CN659"/>
  <c r="CM659"/>
  <c r="CL659"/>
  <c r="CK659"/>
  <c r="CJ659"/>
  <c r="CI659"/>
  <c r="CH659"/>
  <c r="CG659"/>
  <c r="CF659"/>
  <c r="CE659"/>
  <c r="CD659"/>
  <c r="CC659"/>
  <c r="CB659"/>
  <c r="CA659"/>
  <c r="BZ659"/>
  <c r="BY659"/>
  <c r="BX659"/>
  <c r="BW659"/>
  <c r="BV659"/>
  <c r="BU659"/>
  <c r="BT659"/>
  <c r="BS659"/>
  <c r="BR659"/>
  <c r="BQ659"/>
  <c r="BP659"/>
  <c r="BO659"/>
  <c r="BN659"/>
  <c r="BM659"/>
  <c r="BL659"/>
  <c r="BK659"/>
  <c r="BJ659"/>
  <c r="BI659"/>
  <c r="BH659"/>
  <c r="BG659"/>
  <c r="BF659"/>
  <c r="BE659"/>
  <c r="BD659"/>
  <c r="BC659"/>
  <c r="BB659"/>
  <c r="BA659"/>
  <c r="AZ659"/>
  <c r="AY659"/>
  <c r="AX659"/>
  <c r="AW659"/>
  <c r="AV659"/>
  <c r="AU659"/>
  <c r="AT659"/>
  <c r="AS659"/>
  <c r="AR659"/>
  <c r="AQ659"/>
  <c r="AP659"/>
  <c r="AO659"/>
  <c r="AN659"/>
  <c r="AM659"/>
  <c r="AL659"/>
  <c r="AK659"/>
  <c r="AJ659"/>
  <c r="AI659"/>
  <c r="AH659"/>
  <c r="AG659"/>
  <c r="AF659"/>
  <c r="AE659"/>
  <c r="AD659"/>
  <c r="AC659"/>
  <c r="AB659"/>
  <c r="AA659"/>
  <c r="Z659"/>
  <c r="Y659"/>
  <c r="X659"/>
  <c r="W659"/>
  <c r="V659"/>
  <c r="U659"/>
  <c r="T659"/>
  <c r="S659"/>
  <c r="R659"/>
  <c r="Q659"/>
  <c r="P659"/>
  <c r="O659"/>
  <c r="N659"/>
  <c r="M659"/>
  <c r="L659"/>
  <c r="K659"/>
  <c r="J659"/>
  <c r="I659"/>
  <c r="H659"/>
  <c r="G659"/>
  <c r="CX658"/>
  <c r="CW658"/>
  <c r="CV658"/>
  <c r="CU658"/>
  <c r="CT658"/>
  <c r="CS658"/>
  <c r="CR658"/>
  <c r="CQ658"/>
  <c r="CP658"/>
  <c r="CO658"/>
  <c r="CN658"/>
  <c r="CM658"/>
  <c r="CL658"/>
  <c r="CK658"/>
  <c r="CJ658"/>
  <c r="CI658"/>
  <c r="CH658"/>
  <c r="CG658"/>
  <c r="CF658"/>
  <c r="CE658"/>
  <c r="CD658"/>
  <c r="CC658"/>
  <c r="CB658"/>
  <c r="CA658"/>
  <c r="BZ658"/>
  <c r="BY658"/>
  <c r="BX658"/>
  <c r="BW658"/>
  <c r="BV658"/>
  <c r="BU658"/>
  <c r="BT658"/>
  <c r="BS658"/>
  <c r="BR658"/>
  <c r="BQ658"/>
  <c r="BP658"/>
  <c r="BO658"/>
  <c r="BN658"/>
  <c r="BM658"/>
  <c r="BL658"/>
  <c r="BK658"/>
  <c r="BJ658"/>
  <c r="BI658"/>
  <c r="BH658"/>
  <c r="BG658"/>
  <c r="BF658"/>
  <c r="BE658"/>
  <c r="BD658"/>
  <c r="BC658"/>
  <c r="BB658"/>
  <c r="BA658"/>
  <c r="AZ658"/>
  <c r="AY658"/>
  <c r="AX658"/>
  <c r="AW658"/>
  <c r="AV658"/>
  <c r="AU658"/>
  <c r="AT658"/>
  <c r="AS658"/>
  <c r="AR658"/>
  <c r="AQ658"/>
  <c r="AP658"/>
  <c r="AO658"/>
  <c r="AN658"/>
  <c r="AM658"/>
  <c r="AL658"/>
  <c r="AK658"/>
  <c r="AJ658"/>
  <c r="AI658"/>
  <c r="AH658"/>
  <c r="AG658"/>
  <c r="AF658"/>
  <c r="AE658"/>
  <c r="AD658"/>
  <c r="AC658"/>
  <c r="AB658"/>
  <c r="AA658"/>
  <c r="Z658"/>
  <c r="Y658"/>
  <c r="X658"/>
  <c r="W658"/>
  <c r="V658"/>
  <c r="U658"/>
  <c r="T658"/>
  <c r="S658"/>
  <c r="R658"/>
  <c r="Q658"/>
  <c r="P658"/>
  <c r="O658"/>
  <c r="N658"/>
  <c r="M658"/>
  <c r="L658"/>
  <c r="K658"/>
  <c r="J658"/>
  <c r="I658"/>
  <c r="H658"/>
  <c r="G658"/>
  <c r="CX657"/>
  <c r="CW657"/>
  <c r="CV657"/>
  <c r="CU657"/>
  <c r="CT657"/>
  <c r="CS657"/>
  <c r="CR657"/>
  <c r="CQ657"/>
  <c r="CP657"/>
  <c r="CO657"/>
  <c r="CN657"/>
  <c r="CM657"/>
  <c r="CL657"/>
  <c r="CK657"/>
  <c r="CJ657"/>
  <c r="CI657"/>
  <c r="CH657"/>
  <c r="CG657"/>
  <c r="CF657"/>
  <c r="CE657"/>
  <c r="CD657"/>
  <c r="CC657"/>
  <c r="CB657"/>
  <c r="CA657"/>
  <c r="BZ657"/>
  <c r="BY657"/>
  <c r="BX657"/>
  <c r="BW657"/>
  <c r="BV657"/>
  <c r="BU657"/>
  <c r="BT657"/>
  <c r="BS657"/>
  <c r="BR657"/>
  <c r="BQ657"/>
  <c r="BP657"/>
  <c r="BO657"/>
  <c r="BN657"/>
  <c r="BM657"/>
  <c r="BL657"/>
  <c r="BK657"/>
  <c r="BJ657"/>
  <c r="BI657"/>
  <c r="BH657"/>
  <c r="BG657"/>
  <c r="BF657"/>
  <c r="BE657"/>
  <c r="BD657"/>
  <c r="BC657"/>
  <c r="BB657"/>
  <c r="BA657"/>
  <c r="AZ657"/>
  <c r="AY657"/>
  <c r="AX657"/>
  <c r="AW657"/>
  <c r="AV657"/>
  <c r="AU657"/>
  <c r="AT657"/>
  <c r="AS657"/>
  <c r="AR657"/>
  <c r="AQ657"/>
  <c r="AP657"/>
  <c r="AO657"/>
  <c r="AN657"/>
  <c r="AM657"/>
  <c r="AL657"/>
  <c r="AK657"/>
  <c r="AJ657"/>
  <c r="AI657"/>
  <c r="AH657"/>
  <c r="AG657"/>
  <c r="AF657"/>
  <c r="AE657"/>
  <c r="AD657"/>
  <c r="AC657"/>
  <c r="AB657"/>
  <c r="AA657"/>
  <c r="Z657"/>
  <c r="Y657"/>
  <c r="X657"/>
  <c r="W657"/>
  <c r="V657"/>
  <c r="U657"/>
  <c r="T657"/>
  <c r="S657"/>
  <c r="R657"/>
  <c r="Q657"/>
  <c r="P657"/>
  <c r="O657"/>
  <c r="N657"/>
  <c r="M657"/>
  <c r="L657"/>
  <c r="K657"/>
  <c r="J657"/>
  <c r="I657"/>
  <c r="H657"/>
  <c r="G657"/>
  <c r="CX656"/>
  <c r="CW656"/>
  <c r="CV656"/>
  <c r="CU656"/>
  <c r="CT656"/>
  <c r="CS656"/>
  <c r="CR656"/>
  <c r="CQ656"/>
  <c r="CP656"/>
  <c r="CO656"/>
  <c r="CN656"/>
  <c r="CM656"/>
  <c r="CL656"/>
  <c r="CK656"/>
  <c r="CJ656"/>
  <c r="CI656"/>
  <c r="CH656"/>
  <c r="CG656"/>
  <c r="CF656"/>
  <c r="CE656"/>
  <c r="CD656"/>
  <c r="CC656"/>
  <c r="CB656"/>
  <c r="CA656"/>
  <c r="BZ656"/>
  <c r="BY656"/>
  <c r="BX656"/>
  <c r="BW656"/>
  <c r="BV656"/>
  <c r="BU656"/>
  <c r="BT656"/>
  <c r="BS656"/>
  <c r="BR656"/>
  <c r="BQ656"/>
  <c r="BP656"/>
  <c r="BO656"/>
  <c r="BN656"/>
  <c r="BM656"/>
  <c r="BL656"/>
  <c r="BK656"/>
  <c r="BJ656"/>
  <c r="BI656"/>
  <c r="BH656"/>
  <c r="BG656"/>
  <c r="BF656"/>
  <c r="BE656"/>
  <c r="BD656"/>
  <c r="BC656"/>
  <c r="BB656"/>
  <c r="BA656"/>
  <c r="AZ656"/>
  <c r="AY656"/>
  <c r="AX656"/>
  <c r="AW656"/>
  <c r="AV656"/>
  <c r="AU656"/>
  <c r="AT656"/>
  <c r="AS656"/>
  <c r="AR656"/>
  <c r="AQ656"/>
  <c r="AP656"/>
  <c r="AO656"/>
  <c r="AN656"/>
  <c r="AM656"/>
  <c r="AL656"/>
  <c r="AK656"/>
  <c r="AJ656"/>
  <c r="AI656"/>
  <c r="AH656"/>
  <c r="AG656"/>
  <c r="AF656"/>
  <c r="AE656"/>
  <c r="AD656"/>
  <c r="AC656"/>
  <c r="AB656"/>
  <c r="AA656"/>
  <c r="Z656"/>
  <c r="Y656"/>
  <c r="X656"/>
  <c r="W656"/>
  <c r="V656"/>
  <c r="U656"/>
  <c r="T656"/>
  <c r="S656"/>
  <c r="R656"/>
  <c r="Q656"/>
  <c r="P656"/>
  <c r="O656"/>
  <c r="N656"/>
  <c r="M656"/>
  <c r="L656"/>
  <c r="K656"/>
  <c r="J656"/>
  <c r="I656"/>
  <c r="H656"/>
  <c r="G656"/>
  <c r="CX655"/>
  <c r="CW655"/>
  <c r="CV655"/>
  <c r="CU655"/>
  <c r="CT655"/>
  <c r="CS655"/>
  <c r="CR655"/>
  <c r="CQ655"/>
  <c r="CP655"/>
  <c r="CO655"/>
  <c r="CN655"/>
  <c r="CM655"/>
  <c r="CL655"/>
  <c r="CK655"/>
  <c r="CJ655"/>
  <c r="CI655"/>
  <c r="CH655"/>
  <c r="CG655"/>
  <c r="CF655"/>
  <c r="CE655"/>
  <c r="CD655"/>
  <c r="CC655"/>
  <c r="CB655"/>
  <c r="CA655"/>
  <c r="BZ655"/>
  <c r="BY655"/>
  <c r="BX655"/>
  <c r="BW655"/>
  <c r="BV655"/>
  <c r="BU655"/>
  <c r="BT655"/>
  <c r="BS655"/>
  <c r="BR655"/>
  <c r="BQ655"/>
  <c r="BP655"/>
  <c r="BO655"/>
  <c r="BN655"/>
  <c r="BM655"/>
  <c r="BL655"/>
  <c r="BK655"/>
  <c r="BJ655"/>
  <c r="BI655"/>
  <c r="BH655"/>
  <c r="BG655"/>
  <c r="BF655"/>
  <c r="BE655"/>
  <c r="BD655"/>
  <c r="BC655"/>
  <c r="BB655"/>
  <c r="BA655"/>
  <c r="AZ655"/>
  <c r="AY655"/>
  <c r="AX655"/>
  <c r="AW655"/>
  <c r="AV655"/>
  <c r="AU655"/>
  <c r="AT655"/>
  <c r="AS655"/>
  <c r="AR655"/>
  <c r="AQ655"/>
  <c r="AP655"/>
  <c r="AO655"/>
  <c r="AN655"/>
  <c r="AM655"/>
  <c r="AL655"/>
  <c r="AK655"/>
  <c r="AJ655"/>
  <c r="AI655"/>
  <c r="AH655"/>
  <c r="AG655"/>
  <c r="AF655"/>
  <c r="AE655"/>
  <c r="AD655"/>
  <c r="AC655"/>
  <c r="AB655"/>
  <c r="AA655"/>
  <c r="Z655"/>
  <c r="Y655"/>
  <c r="X655"/>
  <c r="W655"/>
  <c r="V655"/>
  <c r="U655"/>
  <c r="T655"/>
  <c r="S655"/>
  <c r="R655"/>
  <c r="Q655"/>
  <c r="P655"/>
  <c r="O655"/>
  <c r="N655"/>
  <c r="M655"/>
  <c r="L655"/>
  <c r="K655"/>
  <c r="J655"/>
  <c r="I655"/>
  <c r="H655"/>
  <c r="G655"/>
  <c r="CX654"/>
  <c r="CW654"/>
  <c r="CV654"/>
  <c r="CU654"/>
  <c r="CT654"/>
  <c r="CS654"/>
  <c r="CR654"/>
  <c r="CQ654"/>
  <c r="CP654"/>
  <c r="CO654"/>
  <c r="CN654"/>
  <c r="CM654"/>
  <c r="CL654"/>
  <c r="CK654"/>
  <c r="CJ654"/>
  <c r="CI654"/>
  <c r="CH654"/>
  <c r="CG654"/>
  <c r="CF654"/>
  <c r="CE654"/>
  <c r="CD654"/>
  <c r="CC654"/>
  <c r="CB654"/>
  <c r="CA654"/>
  <c r="BZ654"/>
  <c r="BY654"/>
  <c r="BX654"/>
  <c r="BW654"/>
  <c r="BV654"/>
  <c r="BU654"/>
  <c r="BT654"/>
  <c r="BS654"/>
  <c r="BR654"/>
  <c r="BQ654"/>
  <c r="BP654"/>
  <c r="BO654"/>
  <c r="BN654"/>
  <c r="BM654"/>
  <c r="BL654"/>
  <c r="BK654"/>
  <c r="BJ654"/>
  <c r="BI654"/>
  <c r="BH654"/>
  <c r="BG654"/>
  <c r="BF654"/>
  <c r="BE654"/>
  <c r="BD654"/>
  <c r="BC654"/>
  <c r="BB654"/>
  <c r="BA654"/>
  <c r="AZ654"/>
  <c r="AY654"/>
  <c r="AX654"/>
  <c r="AW654"/>
  <c r="AV654"/>
  <c r="AU654"/>
  <c r="AT654"/>
  <c r="AS654"/>
  <c r="AR654"/>
  <c r="AQ654"/>
  <c r="AP654"/>
  <c r="AO654"/>
  <c r="AN654"/>
  <c r="AM654"/>
  <c r="AL654"/>
  <c r="AK654"/>
  <c r="AJ654"/>
  <c r="AI654"/>
  <c r="AH654"/>
  <c r="AG654"/>
  <c r="AF654"/>
  <c r="AE654"/>
  <c r="AD654"/>
  <c r="AC654"/>
  <c r="AB654"/>
  <c r="AA654"/>
  <c r="Z654"/>
  <c r="Y654"/>
  <c r="X654"/>
  <c r="W654"/>
  <c r="V654"/>
  <c r="U654"/>
  <c r="T654"/>
  <c r="S654"/>
  <c r="R654"/>
  <c r="Q654"/>
  <c r="P654"/>
  <c r="O654"/>
  <c r="N654"/>
  <c r="M654"/>
  <c r="L654"/>
  <c r="K654"/>
  <c r="J654"/>
  <c r="I654"/>
  <c r="H654"/>
  <c r="G654"/>
  <c r="CX653"/>
  <c r="CW653"/>
  <c r="CV653"/>
  <c r="CU653"/>
  <c r="CT653"/>
  <c r="CS653"/>
  <c r="CR653"/>
  <c r="CQ653"/>
  <c r="CP653"/>
  <c r="CO653"/>
  <c r="CN653"/>
  <c r="CM653"/>
  <c r="CL653"/>
  <c r="CK653"/>
  <c r="CJ653"/>
  <c r="CI653"/>
  <c r="CH653"/>
  <c r="CG653"/>
  <c r="CF653"/>
  <c r="CE653"/>
  <c r="CD653"/>
  <c r="CC653"/>
  <c r="CB653"/>
  <c r="CA653"/>
  <c r="BZ653"/>
  <c r="BY653"/>
  <c r="BX653"/>
  <c r="BW653"/>
  <c r="BV653"/>
  <c r="BU653"/>
  <c r="BT653"/>
  <c r="BS653"/>
  <c r="BR653"/>
  <c r="BQ653"/>
  <c r="BP653"/>
  <c r="BO653"/>
  <c r="BN653"/>
  <c r="BM653"/>
  <c r="BL653"/>
  <c r="BK653"/>
  <c r="BJ653"/>
  <c r="BI653"/>
  <c r="BH653"/>
  <c r="BG653"/>
  <c r="BF653"/>
  <c r="BE653"/>
  <c r="BD653"/>
  <c r="BC653"/>
  <c r="BB653"/>
  <c r="BA653"/>
  <c r="AZ653"/>
  <c r="AY653"/>
  <c r="AX653"/>
  <c r="AW653"/>
  <c r="AV653"/>
  <c r="AU653"/>
  <c r="AT653"/>
  <c r="AS653"/>
  <c r="AR653"/>
  <c r="AQ653"/>
  <c r="AP653"/>
  <c r="AO653"/>
  <c r="AN653"/>
  <c r="AM653"/>
  <c r="AL653"/>
  <c r="AK653"/>
  <c r="AJ653"/>
  <c r="AI653"/>
  <c r="AH653"/>
  <c r="AG653"/>
  <c r="AF653"/>
  <c r="AE653"/>
  <c r="AD653"/>
  <c r="AC653"/>
  <c r="AB653"/>
  <c r="AA653"/>
  <c r="Z653"/>
  <c r="Y653"/>
  <c r="X653"/>
  <c r="W653"/>
  <c r="V653"/>
  <c r="U653"/>
  <c r="T653"/>
  <c r="S653"/>
  <c r="R653"/>
  <c r="Q653"/>
  <c r="P653"/>
  <c r="O653"/>
  <c r="N653"/>
  <c r="M653"/>
  <c r="L653"/>
  <c r="K653"/>
  <c r="J653"/>
  <c r="I653"/>
  <c r="H653"/>
  <c r="G653"/>
  <c r="CX652"/>
  <c r="CW652"/>
  <c r="CV652"/>
  <c r="CU652"/>
  <c r="CT652"/>
  <c r="CS652"/>
  <c r="CR652"/>
  <c r="CQ652"/>
  <c r="CP652"/>
  <c r="CO652"/>
  <c r="CN652"/>
  <c r="CM652"/>
  <c r="CL652"/>
  <c r="CK652"/>
  <c r="CJ652"/>
  <c r="CI652"/>
  <c r="CH652"/>
  <c r="CG652"/>
  <c r="CF652"/>
  <c r="CE652"/>
  <c r="CD652"/>
  <c r="CC652"/>
  <c r="CB652"/>
  <c r="CA652"/>
  <c r="BZ652"/>
  <c r="BY652"/>
  <c r="BX652"/>
  <c r="BW652"/>
  <c r="BV652"/>
  <c r="BU652"/>
  <c r="BT652"/>
  <c r="BS652"/>
  <c r="BR652"/>
  <c r="BQ652"/>
  <c r="BP652"/>
  <c r="BO652"/>
  <c r="BN652"/>
  <c r="BM652"/>
  <c r="BL652"/>
  <c r="BK652"/>
  <c r="BJ652"/>
  <c r="BI652"/>
  <c r="BH652"/>
  <c r="BG652"/>
  <c r="BF652"/>
  <c r="BE652"/>
  <c r="BD652"/>
  <c r="BC652"/>
  <c r="BB652"/>
  <c r="BA652"/>
  <c r="AZ652"/>
  <c r="AY652"/>
  <c r="AX652"/>
  <c r="AW652"/>
  <c r="AV652"/>
  <c r="AU652"/>
  <c r="AT652"/>
  <c r="AS652"/>
  <c r="AR652"/>
  <c r="AQ652"/>
  <c r="AP652"/>
  <c r="AO652"/>
  <c r="AN652"/>
  <c r="AM652"/>
  <c r="AL652"/>
  <c r="AK652"/>
  <c r="AJ652"/>
  <c r="AI652"/>
  <c r="AH652"/>
  <c r="AG652"/>
  <c r="AF652"/>
  <c r="AE652"/>
  <c r="AD652"/>
  <c r="AC652"/>
  <c r="AB652"/>
  <c r="AA652"/>
  <c r="Z652"/>
  <c r="Y652"/>
  <c r="X652"/>
  <c r="W652"/>
  <c r="V652"/>
  <c r="U652"/>
  <c r="T652"/>
  <c r="S652"/>
  <c r="R652"/>
  <c r="Q652"/>
  <c r="P652"/>
  <c r="O652"/>
  <c r="N652"/>
  <c r="M652"/>
  <c r="L652"/>
  <c r="K652"/>
  <c r="J652"/>
  <c r="I652"/>
  <c r="H652"/>
  <c r="G652"/>
  <c r="CX651"/>
  <c r="CW651"/>
  <c r="CV651"/>
  <c r="CU651"/>
  <c r="CT651"/>
  <c r="CS651"/>
  <c r="CR651"/>
  <c r="CQ651"/>
  <c r="CP651"/>
  <c r="CO651"/>
  <c r="CN651"/>
  <c r="CM651"/>
  <c r="CL651"/>
  <c r="CK651"/>
  <c r="CJ651"/>
  <c r="CI651"/>
  <c r="CH651"/>
  <c r="CG651"/>
  <c r="CF651"/>
  <c r="CE651"/>
  <c r="CD651"/>
  <c r="CC651"/>
  <c r="CB651"/>
  <c r="CA651"/>
  <c r="BZ651"/>
  <c r="BY651"/>
  <c r="BX651"/>
  <c r="BW651"/>
  <c r="BV651"/>
  <c r="BU651"/>
  <c r="BT651"/>
  <c r="BS651"/>
  <c r="BR651"/>
  <c r="BQ651"/>
  <c r="BP651"/>
  <c r="BO651"/>
  <c r="BN651"/>
  <c r="BM651"/>
  <c r="BL651"/>
  <c r="BK651"/>
  <c r="BJ651"/>
  <c r="BI651"/>
  <c r="BH651"/>
  <c r="BG651"/>
  <c r="BF651"/>
  <c r="BE651"/>
  <c r="BD651"/>
  <c r="BC651"/>
  <c r="BB651"/>
  <c r="BA651"/>
  <c r="AZ651"/>
  <c r="AY651"/>
  <c r="AX651"/>
  <c r="AW651"/>
  <c r="AV651"/>
  <c r="AU651"/>
  <c r="AT651"/>
  <c r="AS651"/>
  <c r="AR651"/>
  <c r="AQ651"/>
  <c r="AP651"/>
  <c r="AO651"/>
  <c r="AN651"/>
  <c r="AM651"/>
  <c r="AL651"/>
  <c r="AK651"/>
  <c r="AJ651"/>
  <c r="AI651"/>
  <c r="AH651"/>
  <c r="AG651"/>
  <c r="AF651"/>
  <c r="AE651"/>
  <c r="AD651"/>
  <c r="AC651"/>
  <c r="AB651"/>
  <c r="AA651"/>
  <c r="Z651"/>
  <c r="Y651"/>
  <c r="X651"/>
  <c r="W651"/>
  <c r="V651"/>
  <c r="U651"/>
  <c r="T651"/>
  <c r="S651"/>
  <c r="R651"/>
  <c r="Q651"/>
  <c r="P651"/>
  <c r="O651"/>
  <c r="N651"/>
  <c r="M651"/>
  <c r="L651"/>
  <c r="K651"/>
  <c r="J651"/>
  <c r="I651"/>
  <c r="H651"/>
  <c r="G651"/>
  <c r="CX650"/>
  <c r="CW650"/>
  <c r="CV650"/>
  <c r="CU650"/>
  <c r="CT650"/>
  <c r="CS650"/>
  <c r="CR650"/>
  <c r="CQ650"/>
  <c r="CP650"/>
  <c r="CO650"/>
  <c r="CN650"/>
  <c r="CM650"/>
  <c r="CL650"/>
  <c r="CK650"/>
  <c r="CJ650"/>
  <c r="CI650"/>
  <c r="CH650"/>
  <c r="CG650"/>
  <c r="CF650"/>
  <c r="CE650"/>
  <c r="CD650"/>
  <c r="CC650"/>
  <c r="CB650"/>
  <c r="CA650"/>
  <c r="BZ650"/>
  <c r="BY650"/>
  <c r="BX650"/>
  <c r="BW650"/>
  <c r="BV650"/>
  <c r="BU650"/>
  <c r="BT650"/>
  <c r="BS650"/>
  <c r="BR650"/>
  <c r="BQ650"/>
  <c r="BP650"/>
  <c r="BO650"/>
  <c r="BN650"/>
  <c r="BM650"/>
  <c r="BL650"/>
  <c r="BK650"/>
  <c r="BJ650"/>
  <c r="BI650"/>
  <c r="BH650"/>
  <c r="BG650"/>
  <c r="BF650"/>
  <c r="BE650"/>
  <c r="BD650"/>
  <c r="BC650"/>
  <c r="BB650"/>
  <c r="BA650"/>
  <c r="AZ650"/>
  <c r="AY650"/>
  <c r="AX650"/>
  <c r="AW650"/>
  <c r="AV650"/>
  <c r="AU650"/>
  <c r="AT650"/>
  <c r="AS650"/>
  <c r="AR650"/>
  <c r="AQ650"/>
  <c r="AP650"/>
  <c r="AO650"/>
  <c r="AN650"/>
  <c r="AM650"/>
  <c r="AL650"/>
  <c r="AK650"/>
  <c r="AJ650"/>
  <c r="AI650"/>
  <c r="AH650"/>
  <c r="AG650"/>
  <c r="AF650"/>
  <c r="AE650"/>
  <c r="AD650"/>
  <c r="AC650"/>
  <c r="AB650"/>
  <c r="AA650"/>
  <c r="Z650"/>
  <c r="Y650"/>
  <c r="X650"/>
  <c r="W650"/>
  <c r="V650"/>
  <c r="U650"/>
  <c r="T650"/>
  <c r="S650"/>
  <c r="R650"/>
  <c r="Q650"/>
  <c r="P650"/>
  <c r="O650"/>
  <c r="N650"/>
  <c r="M650"/>
  <c r="L650"/>
  <c r="K650"/>
  <c r="J650"/>
  <c r="I650"/>
  <c r="H650"/>
  <c r="G650"/>
  <c r="CX649"/>
  <c r="CW649"/>
  <c r="CV649"/>
  <c r="CU649"/>
  <c r="CT649"/>
  <c r="CS649"/>
  <c r="CR649"/>
  <c r="CQ649"/>
  <c r="CP649"/>
  <c r="CO649"/>
  <c r="CN649"/>
  <c r="CM649"/>
  <c r="CL649"/>
  <c r="CK649"/>
  <c r="CJ649"/>
  <c r="CI649"/>
  <c r="CH649"/>
  <c r="CG649"/>
  <c r="CF649"/>
  <c r="CE649"/>
  <c r="CD649"/>
  <c r="CC649"/>
  <c r="CB649"/>
  <c r="CA649"/>
  <c r="BZ649"/>
  <c r="BY649"/>
  <c r="BX649"/>
  <c r="BW649"/>
  <c r="BV649"/>
  <c r="BU649"/>
  <c r="BT649"/>
  <c r="BS649"/>
  <c r="BR649"/>
  <c r="BQ649"/>
  <c r="BP649"/>
  <c r="BO649"/>
  <c r="BN649"/>
  <c r="BM649"/>
  <c r="BL649"/>
  <c r="BK649"/>
  <c r="BJ649"/>
  <c r="BI649"/>
  <c r="BH649"/>
  <c r="BG649"/>
  <c r="BF649"/>
  <c r="BE649"/>
  <c r="BD649"/>
  <c r="BC649"/>
  <c r="BB649"/>
  <c r="BA649"/>
  <c r="AZ649"/>
  <c r="AY649"/>
  <c r="AX649"/>
  <c r="AW649"/>
  <c r="AV649"/>
  <c r="AU649"/>
  <c r="AT649"/>
  <c r="AS649"/>
  <c r="AR649"/>
  <c r="AQ649"/>
  <c r="AP649"/>
  <c r="AO649"/>
  <c r="AN649"/>
  <c r="AM649"/>
  <c r="AL649"/>
  <c r="AK649"/>
  <c r="AJ649"/>
  <c r="AI649"/>
  <c r="AH649"/>
  <c r="AG649"/>
  <c r="AF649"/>
  <c r="AE649"/>
  <c r="AD649"/>
  <c r="AC649"/>
  <c r="AB649"/>
  <c r="AA649"/>
  <c r="Z649"/>
  <c r="Y649"/>
  <c r="X649"/>
  <c r="W649"/>
  <c r="V649"/>
  <c r="U649"/>
  <c r="T649"/>
  <c r="S649"/>
  <c r="R649"/>
  <c r="Q649"/>
  <c r="P649"/>
  <c r="O649"/>
  <c r="N649"/>
  <c r="M649"/>
  <c r="L649"/>
  <c r="K649"/>
  <c r="J649"/>
  <c r="I649"/>
  <c r="H649"/>
  <c r="G649"/>
  <c r="CX648"/>
  <c r="CW648"/>
  <c r="CV648"/>
  <c r="CU648"/>
  <c r="CT648"/>
  <c r="CS648"/>
  <c r="CR648"/>
  <c r="CQ648"/>
  <c r="CP648"/>
  <c r="CO648"/>
  <c r="CN648"/>
  <c r="CM648"/>
  <c r="CL648"/>
  <c r="CK648"/>
  <c r="CJ648"/>
  <c r="CI648"/>
  <c r="CH648"/>
  <c r="CG648"/>
  <c r="CF648"/>
  <c r="CE648"/>
  <c r="CD648"/>
  <c r="CC648"/>
  <c r="CB648"/>
  <c r="CA648"/>
  <c r="BZ648"/>
  <c r="BY648"/>
  <c r="BX648"/>
  <c r="BW648"/>
  <c r="BV648"/>
  <c r="BU648"/>
  <c r="BT648"/>
  <c r="BS648"/>
  <c r="BR648"/>
  <c r="BQ648"/>
  <c r="BP648"/>
  <c r="BO648"/>
  <c r="BN648"/>
  <c r="BM648"/>
  <c r="BL648"/>
  <c r="BK648"/>
  <c r="BJ648"/>
  <c r="BI648"/>
  <c r="BH648"/>
  <c r="BG648"/>
  <c r="BF648"/>
  <c r="BE648"/>
  <c r="BD648"/>
  <c r="BC648"/>
  <c r="BB648"/>
  <c r="BA648"/>
  <c r="AZ648"/>
  <c r="AY648"/>
  <c r="AX648"/>
  <c r="AW648"/>
  <c r="AV648"/>
  <c r="AU648"/>
  <c r="AT648"/>
  <c r="AS648"/>
  <c r="AR648"/>
  <c r="AQ648"/>
  <c r="AP648"/>
  <c r="AO648"/>
  <c r="AN648"/>
  <c r="AM648"/>
  <c r="AL648"/>
  <c r="AK648"/>
  <c r="AJ648"/>
  <c r="AI648"/>
  <c r="AH648"/>
  <c r="AG648"/>
  <c r="AF648"/>
  <c r="AE648"/>
  <c r="AD648"/>
  <c r="AC648"/>
  <c r="AB648"/>
  <c r="AA648"/>
  <c r="Z648"/>
  <c r="Y648"/>
  <c r="X648"/>
  <c r="W648"/>
  <c r="V648"/>
  <c r="U648"/>
  <c r="T648"/>
  <c r="S648"/>
  <c r="R648"/>
  <c r="Q648"/>
  <c r="P648"/>
  <c r="O648"/>
  <c r="N648"/>
  <c r="M648"/>
  <c r="L648"/>
  <c r="K648"/>
  <c r="J648"/>
  <c r="I648"/>
  <c r="H648"/>
  <c r="G648"/>
  <c r="CX647"/>
  <c r="CW647"/>
  <c r="CV647"/>
  <c r="CU647"/>
  <c r="CT647"/>
  <c r="CS647"/>
  <c r="CR647"/>
  <c r="CQ647"/>
  <c r="CP647"/>
  <c r="CO647"/>
  <c r="CN647"/>
  <c r="CM647"/>
  <c r="CL647"/>
  <c r="CK647"/>
  <c r="CJ647"/>
  <c r="CI647"/>
  <c r="CH647"/>
  <c r="CG647"/>
  <c r="CF647"/>
  <c r="CE647"/>
  <c r="CD647"/>
  <c r="CC647"/>
  <c r="CB647"/>
  <c r="CA647"/>
  <c r="BZ647"/>
  <c r="BY647"/>
  <c r="BX647"/>
  <c r="BW647"/>
  <c r="BV647"/>
  <c r="BU647"/>
  <c r="BT647"/>
  <c r="BS647"/>
  <c r="BR647"/>
  <c r="BQ647"/>
  <c r="BP647"/>
  <c r="BO647"/>
  <c r="BN647"/>
  <c r="BM647"/>
  <c r="BL647"/>
  <c r="BK647"/>
  <c r="BJ647"/>
  <c r="BI647"/>
  <c r="BH647"/>
  <c r="BG647"/>
  <c r="BF647"/>
  <c r="BE647"/>
  <c r="BD647"/>
  <c r="BC647"/>
  <c r="BB647"/>
  <c r="BA647"/>
  <c r="AZ647"/>
  <c r="AY647"/>
  <c r="AX647"/>
  <c r="AW647"/>
  <c r="AV647"/>
  <c r="AU647"/>
  <c r="AT647"/>
  <c r="AS647"/>
  <c r="AR647"/>
  <c r="AQ647"/>
  <c r="AP647"/>
  <c r="AO647"/>
  <c r="AN647"/>
  <c r="AM647"/>
  <c r="AL647"/>
  <c r="AK647"/>
  <c r="AJ647"/>
  <c r="AI647"/>
  <c r="AH647"/>
  <c r="AG647"/>
  <c r="AF647"/>
  <c r="AE647"/>
  <c r="AD647"/>
  <c r="AC647"/>
  <c r="AB647"/>
  <c r="AA647"/>
  <c r="Z647"/>
  <c r="Y647"/>
  <c r="X647"/>
  <c r="W647"/>
  <c r="V647"/>
  <c r="U647"/>
  <c r="T647"/>
  <c r="S647"/>
  <c r="R647"/>
  <c r="Q647"/>
  <c r="P647"/>
  <c r="O647"/>
  <c r="N647"/>
  <c r="M647"/>
  <c r="L647"/>
  <c r="K647"/>
  <c r="J647"/>
  <c r="I647"/>
  <c r="H647"/>
  <c r="G647"/>
  <c r="CX646"/>
  <c r="CW646"/>
  <c r="CV646"/>
  <c r="CU646"/>
  <c r="CT646"/>
  <c r="CS646"/>
  <c r="CR646"/>
  <c r="CQ646"/>
  <c r="CP646"/>
  <c r="CO646"/>
  <c r="CN646"/>
  <c r="CM646"/>
  <c r="CL646"/>
  <c r="CK646"/>
  <c r="CJ646"/>
  <c r="CI646"/>
  <c r="CH646"/>
  <c r="CG646"/>
  <c r="CF646"/>
  <c r="CE646"/>
  <c r="CD646"/>
  <c r="CC646"/>
  <c r="CB646"/>
  <c r="CA646"/>
  <c r="BZ646"/>
  <c r="BY646"/>
  <c r="BX646"/>
  <c r="BW646"/>
  <c r="BV646"/>
  <c r="BU646"/>
  <c r="BT646"/>
  <c r="BS646"/>
  <c r="BR646"/>
  <c r="BQ646"/>
  <c r="BP646"/>
  <c r="BO646"/>
  <c r="BN646"/>
  <c r="BM646"/>
  <c r="BL646"/>
  <c r="BK646"/>
  <c r="BJ646"/>
  <c r="BI646"/>
  <c r="BH646"/>
  <c r="BG646"/>
  <c r="BF646"/>
  <c r="BE646"/>
  <c r="BD646"/>
  <c r="BC646"/>
  <c r="BB646"/>
  <c r="BA646"/>
  <c r="AZ646"/>
  <c r="AY646"/>
  <c r="AX646"/>
  <c r="AW646"/>
  <c r="AV646"/>
  <c r="AU646"/>
  <c r="AT646"/>
  <c r="AS646"/>
  <c r="AR646"/>
  <c r="AQ646"/>
  <c r="AP646"/>
  <c r="AO646"/>
  <c r="AN646"/>
  <c r="AM646"/>
  <c r="AL646"/>
  <c r="AK646"/>
  <c r="AJ646"/>
  <c r="AI646"/>
  <c r="AH646"/>
  <c r="AG646"/>
  <c r="AF646"/>
  <c r="AE646"/>
  <c r="AD646"/>
  <c r="AC646"/>
  <c r="AB646"/>
  <c r="AA646"/>
  <c r="Z646"/>
  <c r="Y646"/>
  <c r="X646"/>
  <c r="W646"/>
  <c r="V646"/>
  <c r="U646"/>
  <c r="T646"/>
  <c r="S646"/>
  <c r="R646"/>
  <c r="Q646"/>
  <c r="P646"/>
  <c r="O646"/>
  <c r="N646"/>
  <c r="M646"/>
  <c r="L646"/>
  <c r="K646"/>
  <c r="J646"/>
  <c r="I646"/>
  <c r="H646"/>
  <c r="G646"/>
  <c r="CX645"/>
  <c r="CW645"/>
  <c r="CV645"/>
  <c r="CU645"/>
  <c r="CT645"/>
  <c r="CS645"/>
  <c r="CR645"/>
  <c r="CQ645"/>
  <c r="CP645"/>
  <c r="CO645"/>
  <c r="CN645"/>
  <c r="CM645"/>
  <c r="CL645"/>
  <c r="CK645"/>
  <c r="CJ645"/>
  <c r="CI645"/>
  <c r="CH645"/>
  <c r="CG645"/>
  <c r="CF645"/>
  <c r="CE645"/>
  <c r="CD645"/>
  <c r="CC645"/>
  <c r="CB645"/>
  <c r="CA645"/>
  <c r="BZ645"/>
  <c r="BY645"/>
  <c r="BX645"/>
  <c r="BW645"/>
  <c r="BV645"/>
  <c r="BU645"/>
  <c r="BT645"/>
  <c r="BS645"/>
  <c r="BR645"/>
  <c r="BQ645"/>
  <c r="BP645"/>
  <c r="BO645"/>
  <c r="BN645"/>
  <c r="BM645"/>
  <c r="BL645"/>
  <c r="BK645"/>
  <c r="BJ645"/>
  <c r="BI645"/>
  <c r="BH645"/>
  <c r="BG645"/>
  <c r="BF645"/>
  <c r="BE645"/>
  <c r="BD645"/>
  <c r="BC645"/>
  <c r="BB645"/>
  <c r="BA645"/>
  <c r="AZ645"/>
  <c r="AY645"/>
  <c r="AX645"/>
  <c r="AW645"/>
  <c r="AV645"/>
  <c r="AU645"/>
  <c r="AT645"/>
  <c r="AS645"/>
  <c r="AR645"/>
  <c r="AQ645"/>
  <c r="AP645"/>
  <c r="AO645"/>
  <c r="AN645"/>
  <c r="AM645"/>
  <c r="AL645"/>
  <c r="AK645"/>
  <c r="AJ645"/>
  <c r="AI645"/>
  <c r="AH645"/>
  <c r="AG645"/>
  <c r="AF645"/>
  <c r="AE645"/>
  <c r="AD645"/>
  <c r="AC645"/>
  <c r="AB645"/>
  <c r="AA645"/>
  <c r="Z645"/>
  <c r="Y645"/>
  <c r="X645"/>
  <c r="W645"/>
  <c r="V645"/>
  <c r="U645"/>
  <c r="T645"/>
  <c r="S645"/>
  <c r="R645"/>
  <c r="Q645"/>
  <c r="P645"/>
  <c r="O645"/>
  <c r="N645"/>
  <c r="M645"/>
  <c r="L645"/>
  <c r="K645"/>
  <c r="J645"/>
  <c r="I645"/>
  <c r="H645"/>
  <c r="G645"/>
  <c r="CX644"/>
  <c r="CW644"/>
  <c r="CV644"/>
  <c r="CU644"/>
  <c r="CT644"/>
  <c r="CS644"/>
  <c r="CR644"/>
  <c r="CQ644"/>
  <c r="CP644"/>
  <c r="CO644"/>
  <c r="CN644"/>
  <c r="CM644"/>
  <c r="CL644"/>
  <c r="CK644"/>
  <c r="CJ644"/>
  <c r="CI644"/>
  <c r="CH644"/>
  <c r="CG644"/>
  <c r="CF644"/>
  <c r="CE644"/>
  <c r="CD644"/>
  <c r="CC644"/>
  <c r="CB644"/>
  <c r="CA644"/>
  <c r="BZ644"/>
  <c r="BY644"/>
  <c r="BX644"/>
  <c r="BW644"/>
  <c r="BV644"/>
  <c r="BU644"/>
  <c r="BT644"/>
  <c r="BS644"/>
  <c r="BR644"/>
  <c r="BQ644"/>
  <c r="BP644"/>
  <c r="BO644"/>
  <c r="BN644"/>
  <c r="BM644"/>
  <c r="BL644"/>
  <c r="BK644"/>
  <c r="BJ644"/>
  <c r="BI644"/>
  <c r="BH644"/>
  <c r="BG644"/>
  <c r="BF644"/>
  <c r="BE644"/>
  <c r="BD644"/>
  <c r="BC644"/>
  <c r="BB644"/>
  <c r="BA644"/>
  <c r="AZ644"/>
  <c r="AY644"/>
  <c r="AX644"/>
  <c r="AW644"/>
  <c r="AV644"/>
  <c r="AU644"/>
  <c r="AT644"/>
  <c r="AS644"/>
  <c r="AR644"/>
  <c r="AQ644"/>
  <c r="AP644"/>
  <c r="AO644"/>
  <c r="AN644"/>
  <c r="AM644"/>
  <c r="AL644"/>
  <c r="AK644"/>
  <c r="AJ644"/>
  <c r="AI644"/>
  <c r="AH644"/>
  <c r="AG644"/>
  <c r="AF644"/>
  <c r="AE644"/>
  <c r="AD644"/>
  <c r="AC644"/>
  <c r="AB644"/>
  <c r="AA644"/>
  <c r="Z644"/>
  <c r="Y644"/>
  <c r="X644"/>
  <c r="W644"/>
  <c r="V644"/>
  <c r="U644"/>
  <c r="T644"/>
  <c r="S644"/>
  <c r="R644"/>
  <c r="Q644"/>
  <c r="P644"/>
  <c r="O644"/>
  <c r="N644"/>
  <c r="M644"/>
  <c r="L644"/>
  <c r="K644"/>
  <c r="J644"/>
  <c r="I644"/>
  <c r="H644"/>
  <c r="G644"/>
  <c r="CX643"/>
  <c r="CW643"/>
  <c r="CV643"/>
  <c r="CU643"/>
  <c r="CT643"/>
  <c r="CS643"/>
  <c r="CR643"/>
  <c r="CQ643"/>
  <c r="CP643"/>
  <c r="CO643"/>
  <c r="CN643"/>
  <c r="CM643"/>
  <c r="CL643"/>
  <c r="CK643"/>
  <c r="CJ643"/>
  <c r="CI643"/>
  <c r="CH643"/>
  <c r="CG643"/>
  <c r="CF643"/>
  <c r="CE643"/>
  <c r="CD643"/>
  <c r="CC643"/>
  <c r="CB643"/>
  <c r="CA643"/>
  <c r="BZ643"/>
  <c r="BY643"/>
  <c r="BX643"/>
  <c r="BW643"/>
  <c r="BV643"/>
  <c r="BU643"/>
  <c r="BT643"/>
  <c r="BS643"/>
  <c r="BR643"/>
  <c r="BQ643"/>
  <c r="BP643"/>
  <c r="BO643"/>
  <c r="BN643"/>
  <c r="BM643"/>
  <c r="BL643"/>
  <c r="BK643"/>
  <c r="BJ643"/>
  <c r="BI643"/>
  <c r="BH643"/>
  <c r="BG643"/>
  <c r="BF643"/>
  <c r="BE643"/>
  <c r="BD643"/>
  <c r="BC643"/>
  <c r="BB643"/>
  <c r="BA643"/>
  <c r="AZ643"/>
  <c r="AY643"/>
  <c r="AX643"/>
  <c r="AW643"/>
  <c r="AV643"/>
  <c r="AU643"/>
  <c r="AT643"/>
  <c r="AS643"/>
  <c r="AR643"/>
  <c r="AQ643"/>
  <c r="AP643"/>
  <c r="AO643"/>
  <c r="AN643"/>
  <c r="AM643"/>
  <c r="AL643"/>
  <c r="AK643"/>
  <c r="AJ643"/>
  <c r="AI643"/>
  <c r="AH643"/>
  <c r="AG643"/>
  <c r="AF643"/>
  <c r="AE643"/>
  <c r="AD643"/>
  <c r="AC643"/>
  <c r="AB643"/>
  <c r="AA643"/>
  <c r="Z643"/>
  <c r="Y643"/>
  <c r="X643"/>
  <c r="W643"/>
  <c r="V643"/>
  <c r="U643"/>
  <c r="T643"/>
  <c r="S643"/>
  <c r="R643"/>
  <c r="Q643"/>
  <c r="P643"/>
  <c r="O643"/>
  <c r="N643"/>
  <c r="M643"/>
  <c r="L643"/>
  <c r="K643"/>
  <c r="J643"/>
  <c r="I643"/>
  <c r="H643"/>
  <c r="G643"/>
  <c r="CX642"/>
  <c r="CW642"/>
  <c r="CV642"/>
  <c r="CU642"/>
  <c r="CT642"/>
  <c r="CS642"/>
  <c r="CR642"/>
  <c r="CQ642"/>
  <c r="CP642"/>
  <c r="CO642"/>
  <c r="CN642"/>
  <c r="CM642"/>
  <c r="CL642"/>
  <c r="CK642"/>
  <c r="CJ642"/>
  <c r="CI642"/>
  <c r="CH642"/>
  <c r="CG642"/>
  <c r="CF642"/>
  <c r="CE642"/>
  <c r="CD642"/>
  <c r="CC642"/>
  <c r="CB642"/>
  <c r="CA642"/>
  <c r="BZ642"/>
  <c r="BY642"/>
  <c r="BX642"/>
  <c r="BW642"/>
  <c r="BV642"/>
  <c r="BU642"/>
  <c r="BT642"/>
  <c r="BS642"/>
  <c r="BR642"/>
  <c r="BQ642"/>
  <c r="BP642"/>
  <c r="BO642"/>
  <c r="BN642"/>
  <c r="BM642"/>
  <c r="BL642"/>
  <c r="BK642"/>
  <c r="BJ642"/>
  <c r="BI642"/>
  <c r="BH642"/>
  <c r="BG642"/>
  <c r="BF642"/>
  <c r="BE642"/>
  <c r="BD642"/>
  <c r="BC642"/>
  <c r="BB642"/>
  <c r="BA642"/>
  <c r="AZ642"/>
  <c r="AY642"/>
  <c r="AX642"/>
  <c r="AW642"/>
  <c r="AV642"/>
  <c r="AU642"/>
  <c r="AT642"/>
  <c r="AS642"/>
  <c r="AR642"/>
  <c r="AQ642"/>
  <c r="AP642"/>
  <c r="AO642"/>
  <c r="AN642"/>
  <c r="AM642"/>
  <c r="AL642"/>
  <c r="AK642"/>
  <c r="AJ642"/>
  <c r="AI642"/>
  <c r="AH642"/>
  <c r="AG642"/>
  <c r="AF642"/>
  <c r="AE642"/>
  <c r="AD642"/>
  <c r="AC642"/>
  <c r="AB642"/>
  <c r="AA642"/>
  <c r="Z642"/>
  <c r="Y642"/>
  <c r="X642"/>
  <c r="W642"/>
  <c r="V642"/>
  <c r="U642"/>
  <c r="T642"/>
  <c r="S642"/>
  <c r="R642"/>
  <c r="Q642"/>
  <c r="P642"/>
  <c r="O642"/>
  <c r="N642"/>
  <c r="M642"/>
  <c r="L642"/>
  <c r="K642"/>
  <c r="J642"/>
  <c r="I642"/>
  <c r="H642"/>
  <c r="G642"/>
  <c r="CX641"/>
  <c r="CW641"/>
  <c r="CV641"/>
  <c r="CU641"/>
  <c r="CT641"/>
  <c r="CS641"/>
  <c r="CR641"/>
  <c r="CQ641"/>
  <c r="CP641"/>
  <c r="CO641"/>
  <c r="CN641"/>
  <c r="CM641"/>
  <c r="CL641"/>
  <c r="CK641"/>
  <c r="CJ641"/>
  <c r="CI641"/>
  <c r="CH641"/>
  <c r="CG641"/>
  <c r="CF641"/>
  <c r="CE641"/>
  <c r="CD641"/>
  <c r="CC641"/>
  <c r="CB641"/>
  <c r="CA641"/>
  <c r="BZ641"/>
  <c r="BY641"/>
  <c r="BX641"/>
  <c r="BW641"/>
  <c r="BV641"/>
  <c r="BU641"/>
  <c r="BT641"/>
  <c r="BS641"/>
  <c r="BR641"/>
  <c r="BQ641"/>
  <c r="BP641"/>
  <c r="BO641"/>
  <c r="BN641"/>
  <c r="BM641"/>
  <c r="BL641"/>
  <c r="BK641"/>
  <c r="BJ641"/>
  <c r="BI641"/>
  <c r="BH641"/>
  <c r="BG641"/>
  <c r="BF641"/>
  <c r="BE641"/>
  <c r="BD641"/>
  <c r="BC641"/>
  <c r="BB641"/>
  <c r="BA641"/>
  <c r="AZ641"/>
  <c r="AY641"/>
  <c r="AX641"/>
  <c r="AW641"/>
  <c r="AV641"/>
  <c r="AU641"/>
  <c r="AT641"/>
  <c r="AS641"/>
  <c r="AR641"/>
  <c r="AQ641"/>
  <c r="AP641"/>
  <c r="AO641"/>
  <c r="AN641"/>
  <c r="AM641"/>
  <c r="AL641"/>
  <c r="AK641"/>
  <c r="AJ641"/>
  <c r="AI641"/>
  <c r="AH641"/>
  <c r="AG641"/>
  <c r="AF641"/>
  <c r="AE641"/>
  <c r="AD641"/>
  <c r="AC641"/>
  <c r="AB641"/>
  <c r="AA641"/>
  <c r="Z641"/>
  <c r="Y641"/>
  <c r="X641"/>
  <c r="W641"/>
  <c r="V641"/>
  <c r="U641"/>
  <c r="T641"/>
  <c r="S641"/>
  <c r="R641"/>
  <c r="Q641"/>
  <c r="P641"/>
  <c r="O641"/>
  <c r="N641"/>
  <c r="M641"/>
  <c r="L641"/>
  <c r="K641"/>
  <c r="J641"/>
  <c r="I641"/>
  <c r="H641"/>
  <c r="G641"/>
  <c r="CX640"/>
  <c r="CW640"/>
  <c r="CV640"/>
  <c r="CU640"/>
  <c r="CT640"/>
  <c r="CS640"/>
  <c r="CR640"/>
  <c r="CQ640"/>
  <c r="CP640"/>
  <c r="CO640"/>
  <c r="CN640"/>
  <c r="CM640"/>
  <c r="CL640"/>
  <c r="CK640"/>
  <c r="CJ640"/>
  <c r="CI640"/>
  <c r="CH640"/>
  <c r="CG640"/>
  <c r="CF640"/>
  <c r="CE640"/>
  <c r="CD640"/>
  <c r="CC640"/>
  <c r="CB640"/>
  <c r="CA640"/>
  <c r="BZ640"/>
  <c r="BY640"/>
  <c r="BX640"/>
  <c r="BW640"/>
  <c r="BV640"/>
  <c r="BU640"/>
  <c r="BT640"/>
  <c r="BS640"/>
  <c r="BR640"/>
  <c r="BQ640"/>
  <c r="BP640"/>
  <c r="BO640"/>
  <c r="BN640"/>
  <c r="BM640"/>
  <c r="BL640"/>
  <c r="BK640"/>
  <c r="BJ640"/>
  <c r="BI640"/>
  <c r="BH640"/>
  <c r="BG640"/>
  <c r="BF640"/>
  <c r="BE640"/>
  <c r="BD640"/>
  <c r="BC640"/>
  <c r="BB640"/>
  <c r="BA640"/>
  <c r="AZ640"/>
  <c r="AY640"/>
  <c r="AX640"/>
  <c r="AW640"/>
  <c r="AV640"/>
  <c r="AU640"/>
  <c r="AT640"/>
  <c r="AS640"/>
  <c r="AR640"/>
  <c r="AQ640"/>
  <c r="AP640"/>
  <c r="AO640"/>
  <c r="AN640"/>
  <c r="AM640"/>
  <c r="AL640"/>
  <c r="AK640"/>
  <c r="AJ640"/>
  <c r="AI640"/>
  <c r="AH640"/>
  <c r="AG640"/>
  <c r="AF640"/>
  <c r="AE640"/>
  <c r="AD640"/>
  <c r="AC640"/>
  <c r="AB640"/>
  <c r="AA640"/>
  <c r="Z640"/>
  <c r="Y640"/>
  <c r="X640"/>
  <c r="W640"/>
  <c r="V640"/>
  <c r="U640"/>
  <c r="T640"/>
  <c r="S640"/>
  <c r="R640"/>
  <c r="Q640"/>
  <c r="P640"/>
  <c r="O640"/>
  <c r="N640"/>
  <c r="M640"/>
  <c r="L640"/>
  <c r="K640"/>
  <c r="J640"/>
  <c r="I640"/>
  <c r="H640"/>
  <c r="G640"/>
  <c r="CX639"/>
  <c r="CW639"/>
  <c r="CV639"/>
  <c r="CU639"/>
  <c r="CT639"/>
  <c r="CS639"/>
  <c r="CR639"/>
  <c r="CQ639"/>
  <c r="CP639"/>
  <c r="CO639"/>
  <c r="CN639"/>
  <c r="CM639"/>
  <c r="CL639"/>
  <c r="CK639"/>
  <c r="CJ639"/>
  <c r="CI639"/>
  <c r="CH639"/>
  <c r="CG639"/>
  <c r="CF639"/>
  <c r="CE639"/>
  <c r="CD639"/>
  <c r="CC639"/>
  <c r="CB639"/>
  <c r="CA639"/>
  <c r="BZ639"/>
  <c r="BY639"/>
  <c r="BX639"/>
  <c r="BW639"/>
  <c r="BV639"/>
  <c r="BU639"/>
  <c r="BT639"/>
  <c r="BS639"/>
  <c r="BR639"/>
  <c r="BQ639"/>
  <c r="BP639"/>
  <c r="BO639"/>
  <c r="BN639"/>
  <c r="BM639"/>
  <c r="BL639"/>
  <c r="BK639"/>
  <c r="BJ639"/>
  <c r="BI639"/>
  <c r="BH639"/>
  <c r="BG639"/>
  <c r="BF639"/>
  <c r="BE639"/>
  <c r="BD639"/>
  <c r="BC639"/>
  <c r="BB639"/>
  <c r="BA639"/>
  <c r="AZ639"/>
  <c r="AY639"/>
  <c r="AX639"/>
  <c r="AW639"/>
  <c r="AV639"/>
  <c r="AU639"/>
  <c r="AT639"/>
  <c r="AS639"/>
  <c r="AR639"/>
  <c r="AQ639"/>
  <c r="AP639"/>
  <c r="AO639"/>
  <c r="AN639"/>
  <c r="AM639"/>
  <c r="AL639"/>
  <c r="AK639"/>
  <c r="AJ639"/>
  <c r="AI639"/>
  <c r="AH639"/>
  <c r="AG639"/>
  <c r="AF639"/>
  <c r="AE639"/>
  <c r="AD639"/>
  <c r="AC639"/>
  <c r="AB639"/>
  <c r="AA639"/>
  <c r="Z639"/>
  <c r="Y639"/>
  <c r="X639"/>
  <c r="W639"/>
  <c r="V639"/>
  <c r="U639"/>
  <c r="T639"/>
  <c r="S639"/>
  <c r="R639"/>
  <c r="Q639"/>
  <c r="P639"/>
  <c r="O639"/>
  <c r="N639"/>
  <c r="M639"/>
  <c r="L639"/>
  <c r="K639"/>
  <c r="J639"/>
  <c r="I639"/>
  <c r="H639"/>
  <c r="G639"/>
  <c r="CX638"/>
  <c r="CW638"/>
  <c r="CV638"/>
  <c r="CU638"/>
  <c r="CT638"/>
  <c r="CS638"/>
  <c r="CR638"/>
  <c r="CQ638"/>
  <c r="CP638"/>
  <c r="CO638"/>
  <c r="CN638"/>
  <c r="CM638"/>
  <c r="CL638"/>
  <c r="CK638"/>
  <c r="CJ638"/>
  <c r="CI638"/>
  <c r="CH638"/>
  <c r="CG638"/>
  <c r="CF638"/>
  <c r="CE638"/>
  <c r="CD638"/>
  <c r="CC638"/>
  <c r="CB638"/>
  <c r="CA638"/>
  <c r="BZ638"/>
  <c r="BY638"/>
  <c r="BX638"/>
  <c r="BW638"/>
  <c r="BV638"/>
  <c r="BU638"/>
  <c r="BT638"/>
  <c r="BS638"/>
  <c r="BR638"/>
  <c r="BQ638"/>
  <c r="BP638"/>
  <c r="BO638"/>
  <c r="BN638"/>
  <c r="BM638"/>
  <c r="BL638"/>
  <c r="BK638"/>
  <c r="BJ638"/>
  <c r="BI638"/>
  <c r="BH638"/>
  <c r="BG638"/>
  <c r="BF638"/>
  <c r="BE638"/>
  <c r="BD638"/>
  <c r="BC638"/>
  <c r="BB638"/>
  <c r="BA638"/>
  <c r="AZ638"/>
  <c r="AY638"/>
  <c r="AX638"/>
  <c r="AW638"/>
  <c r="AV638"/>
  <c r="AU638"/>
  <c r="AT638"/>
  <c r="AS638"/>
  <c r="AR638"/>
  <c r="AQ638"/>
  <c r="AP638"/>
  <c r="AO638"/>
  <c r="AN638"/>
  <c r="AM638"/>
  <c r="AL638"/>
  <c r="AK638"/>
  <c r="AJ638"/>
  <c r="AI638"/>
  <c r="AH638"/>
  <c r="AG638"/>
  <c r="AF638"/>
  <c r="AE638"/>
  <c r="AD638"/>
  <c r="AC638"/>
  <c r="AB638"/>
  <c r="AA638"/>
  <c r="Z638"/>
  <c r="Y638"/>
  <c r="X638"/>
  <c r="W638"/>
  <c r="V638"/>
  <c r="U638"/>
  <c r="T638"/>
  <c r="S638"/>
  <c r="R638"/>
  <c r="Q638"/>
  <c r="P638"/>
  <c r="O638"/>
  <c r="N638"/>
  <c r="M638"/>
  <c r="L638"/>
  <c r="K638"/>
  <c r="J638"/>
  <c r="I638"/>
  <c r="H638"/>
  <c r="G638"/>
  <c r="CX637"/>
  <c r="CW637"/>
  <c r="CV637"/>
  <c r="CU637"/>
  <c r="CT637"/>
  <c r="CS637"/>
  <c r="CR637"/>
  <c r="CQ637"/>
  <c r="CP637"/>
  <c r="CO637"/>
  <c r="CN637"/>
  <c r="CM637"/>
  <c r="CL637"/>
  <c r="CK637"/>
  <c r="CJ637"/>
  <c r="CI637"/>
  <c r="CH637"/>
  <c r="CG637"/>
  <c r="CF637"/>
  <c r="CE637"/>
  <c r="CD637"/>
  <c r="CC637"/>
  <c r="CB637"/>
  <c r="CA637"/>
  <c r="BZ637"/>
  <c r="BY637"/>
  <c r="BX637"/>
  <c r="BW637"/>
  <c r="BV637"/>
  <c r="BU637"/>
  <c r="BT637"/>
  <c r="BS637"/>
  <c r="BR637"/>
  <c r="BQ637"/>
  <c r="BP637"/>
  <c r="BO637"/>
  <c r="BN637"/>
  <c r="BM637"/>
  <c r="BL637"/>
  <c r="BK637"/>
  <c r="BJ637"/>
  <c r="BI637"/>
  <c r="BH637"/>
  <c r="BG637"/>
  <c r="BF637"/>
  <c r="BE637"/>
  <c r="BD637"/>
  <c r="BC637"/>
  <c r="BB637"/>
  <c r="BA637"/>
  <c r="AZ637"/>
  <c r="AY637"/>
  <c r="AX637"/>
  <c r="AW637"/>
  <c r="AV637"/>
  <c r="AU637"/>
  <c r="AT637"/>
  <c r="AS637"/>
  <c r="AR637"/>
  <c r="AQ637"/>
  <c r="AP637"/>
  <c r="AO637"/>
  <c r="AN637"/>
  <c r="AM637"/>
  <c r="AL637"/>
  <c r="AK637"/>
  <c r="AJ637"/>
  <c r="AI637"/>
  <c r="AH637"/>
  <c r="AG637"/>
  <c r="AF637"/>
  <c r="AE637"/>
  <c r="AD637"/>
  <c r="AC637"/>
  <c r="AB637"/>
  <c r="AA637"/>
  <c r="Z637"/>
  <c r="Y637"/>
  <c r="X637"/>
  <c r="W637"/>
  <c r="V637"/>
  <c r="U637"/>
  <c r="T637"/>
  <c r="S637"/>
  <c r="R637"/>
  <c r="Q637"/>
  <c r="P637"/>
  <c r="O637"/>
  <c r="N637"/>
  <c r="M637"/>
  <c r="L637"/>
  <c r="K637"/>
  <c r="J637"/>
  <c r="I637"/>
  <c r="H637"/>
  <c r="G637"/>
  <c r="CX636"/>
  <c r="CW636"/>
  <c r="CV636"/>
  <c r="CU636"/>
  <c r="CT636"/>
  <c r="CS636"/>
  <c r="CR636"/>
  <c r="CQ636"/>
  <c r="CP636"/>
  <c r="CO636"/>
  <c r="CN636"/>
  <c r="CM636"/>
  <c r="CL636"/>
  <c r="CK636"/>
  <c r="CJ636"/>
  <c r="CI636"/>
  <c r="CH636"/>
  <c r="CG636"/>
  <c r="CF636"/>
  <c r="CE636"/>
  <c r="CD636"/>
  <c r="CC636"/>
  <c r="CB636"/>
  <c r="CA636"/>
  <c r="BZ636"/>
  <c r="BY636"/>
  <c r="BX636"/>
  <c r="BW636"/>
  <c r="BV636"/>
  <c r="BU636"/>
  <c r="BT636"/>
  <c r="BS636"/>
  <c r="BR636"/>
  <c r="BQ636"/>
  <c r="BP636"/>
  <c r="BO636"/>
  <c r="BN636"/>
  <c r="BM636"/>
  <c r="BL636"/>
  <c r="BK636"/>
  <c r="BJ636"/>
  <c r="BI636"/>
  <c r="BH636"/>
  <c r="BG636"/>
  <c r="BF636"/>
  <c r="BE636"/>
  <c r="BD636"/>
  <c r="BC636"/>
  <c r="BB636"/>
  <c r="BA636"/>
  <c r="AZ636"/>
  <c r="AY636"/>
  <c r="AX636"/>
  <c r="AW636"/>
  <c r="AV636"/>
  <c r="AU636"/>
  <c r="AT636"/>
  <c r="AS636"/>
  <c r="AR636"/>
  <c r="AQ636"/>
  <c r="AP636"/>
  <c r="AO636"/>
  <c r="AN636"/>
  <c r="AM636"/>
  <c r="AL636"/>
  <c r="AK636"/>
  <c r="AJ636"/>
  <c r="AI636"/>
  <c r="AH636"/>
  <c r="AG636"/>
  <c r="AF636"/>
  <c r="AE636"/>
  <c r="AD636"/>
  <c r="AC636"/>
  <c r="AB636"/>
  <c r="AA636"/>
  <c r="Z636"/>
  <c r="Y636"/>
  <c r="X636"/>
  <c r="W636"/>
  <c r="V636"/>
  <c r="U636"/>
  <c r="T636"/>
  <c r="S636"/>
  <c r="R636"/>
  <c r="Q636"/>
  <c r="P636"/>
  <c r="O636"/>
  <c r="N636"/>
  <c r="M636"/>
  <c r="L636"/>
  <c r="K636"/>
  <c r="J636"/>
  <c r="I636"/>
  <c r="H636"/>
  <c r="G636"/>
  <c r="CX635"/>
  <c r="CW635"/>
  <c r="CV635"/>
  <c r="CU635"/>
  <c r="CT635"/>
  <c r="CS635"/>
  <c r="CR635"/>
  <c r="CQ635"/>
  <c r="CP635"/>
  <c r="CO635"/>
  <c r="CN635"/>
  <c r="CM635"/>
  <c r="CL635"/>
  <c r="CK635"/>
  <c r="CJ635"/>
  <c r="CI635"/>
  <c r="CH635"/>
  <c r="CG635"/>
  <c r="CF635"/>
  <c r="CE635"/>
  <c r="CD635"/>
  <c r="CC635"/>
  <c r="CB635"/>
  <c r="CA635"/>
  <c r="BZ635"/>
  <c r="BY635"/>
  <c r="BX635"/>
  <c r="BW635"/>
  <c r="BV635"/>
  <c r="BU635"/>
  <c r="BT635"/>
  <c r="BS635"/>
  <c r="BR635"/>
  <c r="BQ635"/>
  <c r="BP635"/>
  <c r="BO635"/>
  <c r="BN635"/>
  <c r="BM635"/>
  <c r="BL635"/>
  <c r="BK635"/>
  <c r="BJ635"/>
  <c r="BI635"/>
  <c r="BH635"/>
  <c r="BG635"/>
  <c r="BF635"/>
  <c r="BE635"/>
  <c r="BD635"/>
  <c r="BC635"/>
  <c r="BB635"/>
  <c r="BA635"/>
  <c r="AZ635"/>
  <c r="AY635"/>
  <c r="AX635"/>
  <c r="AW635"/>
  <c r="AV635"/>
  <c r="AU635"/>
  <c r="AT635"/>
  <c r="AS635"/>
  <c r="AR635"/>
  <c r="AQ635"/>
  <c r="AP635"/>
  <c r="AO635"/>
  <c r="AN635"/>
  <c r="AM635"/>
  <c r="AL635"/>
  <c r="AK635"/>
  <c r="AJ635"/>
  <c r="AI635"/>
  <c r="AH635"/>
  <c r="AG635"/>
  <c r="AF635"/>
  <c r="AE635"/>
  <c r="AD635"/>
  <c r="AC635"/>
  <c r="AB635"/>
  <c r="AA635"/>
  <c r="Z635"/>
  <c r="Y635"/>
  <c r="X635"/>
  <c r="W635"/>
  <c r="V635"/>
  <c r="U635"/>
  <c r="T635"/>
  <c r="S635"/>
  <c r="R635"/>
  <c r="Q635"/>
  <c r="P635"/>
  <c r="O635"/>
  <c r="N635"/>
  <c r="M635"/>
  <c r="L635"/>
  <c r="K635"/>
  <c r="J635"/>
  <c r="I635"/>
  <c r="H635"/>
  <c r="G635"/>
  <c r="CX634"/>
  <c r="CW634"/>
  <c r="CV634"/>
  <c r="CU634"/>
  <c r="CT634"/>
  <c r="CS634"/>
  <c r="CR634"/>
  <c r="CQ634"/>
  <c r="CP634"/>
  <c r="CO634"/>
  <c r="CN634"/>
  <c r="CM634"/>
  <c r="CL634"/>
  <c r="CK634"/>
  <c r="CJ634"/>
  <c r="CI634"/>
  <c r="CH634"/>
  <c r="CG634"/>
  <c r="CF634"/>
  <c r="CE634"/>
  <c r="CD634"/>
  <c r="CC634"/>
  <c r="CB634"/>
  <c r="CA634"/>
  <c r="BZ634"/>
  <c r="BY634"/>
  <c r="BX634"/>
  <c r="BW634"/>
  <c r="BV634"/>
  <c r="BU634"/>
  <c r="BT634"/>
  <c r="BS634"/>
  <c r="BR634"/>
  <c r="BQ634"/>
  <c r="BP634"/>
  <c r="BO634"/>
  <c r="BN634"/>
  <c r="BM634"/>
  <c r="BL634"/>
  <c r="BK634"/>
  <c r="BJ634"/>
  <c r="BI634"/>
  <c r="BH634"/>
  <c r="BG634"/>
  <c r="BF634"/>
  <c r="BE634"/>
  <c r="BD634"/>
  <c r="BC634"/>
  <c r="BB634"/>
  <c r="BA634"/>
  <c r="AZ634"/>
  <c r="AY634"/>
  <c r="AX634"/>
  <c r="AW634"/>
  <c r="AV634"/>
  <c r="AU634"/>
  <c r="AT634"/>
  <c r="AS634"/>
  <c r="AR634"/>
  <c r="AQ634"/>
  <c r="AP634"/>
  <c r="AO634"/>
  <c r="AN634"/>
  <c r="AM634"/>
  <c r="AL634"/>
  <c r="AK634"/>
  <c r="AJ634"/>
  <c r="AI634"/>
  <c r="AH634"/>
  <c r="AG634"/>
  <c r="AF634"/>
  <c r="AE634"/>
  <c r="AD634"/>
  <c r="AC634"/>
  <c r="AB634"/>
  <c r="AA634"/>
  <c r="Z634"/>
  <c r="Y634"/>
  <c r="X634"/>
  <c r="W634"/>
  <c r="V634"/>
  <c r="U634"/>
  <c r="T634"/>
  <c r="S634"/>
  <c r="R634"/>
  <c r="Q634"/>
  <c r="P634"/>
  <c r="O634"/>
  <c r="N634"/>
  <c r="M634"/>
  <c r="L634"/>
  <c r="K634"/>
  <c r="J634"/>
  <c r="I634"/>
  <c r="H634"/>
  <c r="G634"/>
  <c r="CX633"/>
  <c r="CW633"/>
  <c r="CV633"/>
  <c r="CU633"/>
  <c r="CT633"/>
  <c r="CS633"/>
  <c r="CR633"/>
  <c r="CQ633"/>
  <c r="CP633"/>
  <c r="CO633"/>
  <c r="CN633"/>
  <c r="CM633"/>
  <c r="CL633"/>
  <c r="CK633"/>
  <c r="CJ633"/>
  <c r="CI633"/>
  <c r="CH633"/>
  <c r="CG633"/>
  <c r="CF633"/>
  <c r="CE633"/>
  <c r="CD633"/>
  <c r="CC633"/>
  <c r="CB633"/>
  <c r="CA633"/>
  <c r="BZ633"/>
  <c r="BY633"/>
  <c r="BX633"/>
  <c r="BW633"/>
  <c r="BV633"/>
  <c r="BU633"/>
  <c r="BT633"/>
  <c r="BS633"/>
  <c r="BR633"/>
  <c r="BQ633"/>
  <c r="BP633"/>
  <c r="BO633"/>
  <c r="BN633"/>
  <c r="BM633"/>
  <c r="BL633"/>
  <c r="BK633"/>
  <c r="BJ633"/>
  <c r="BI633"/>
  <c r="BH633"/>
  <c r="BG633"/>
  <c r="BF633"/>
  <c r="BE633"/>
  <c r="BD633"/>
  <c r="BC633"/>
  <c r="BB633"/>
  <c r="BA633"/>
  <c r="AZ633"/>
  <c r="AY633"/>
  <c r="AX633"/>
  <c r="AW633"/>
  <c r="AV633"/>
  <c r="AU633"/>
  <c r="AT633"/>
  <c r="AS633"/>
  <c r="AR633"/>
  <c r="AQ633"/>
  <c r="AP633"/>
  <c r="AO633"/>
  <c r="AN633"/>
  <c r="AM633"/>
  <c r="AL633"/>
  <c r="AK633"/>
  <c r="AJ633"/>
  <c r="AI633"/>
  <c r="AH633"/>
  <c r="AG633"/>
  <c r="AF633"/>
  <c r="AE633"/>
  <c r="AD633"/>
  <c r="AC633"/>
  <c r="AB633"/>
  <c r="AA633"/>
  <c r="Z633"/>
  <c r="Y633"/>
  <c r="X633"/>
  <c r="W633"/>
  <c r="V633"/>
  <c r="U633"/>
  <c r="T633"/>
  <c r="S633"/>
  <c r="R633"/>
  <c r="Q633"/>
  <c r="P633"/>
  <c r="O633"/>
  <c r="N633"/>
  <c r="M633"/>
  <c r="L633"/>
  <c r="K633"/>
  <c r="J633"/>
  <c r="I633"/>
  <c r="H633"/>
  <c r="G633"/>
  <c r="CX632"/>
  <c r="CW632"/>
  <c r="CV632"/>
  <c r="CU632"/>
  <c r="CT632"/>
  <c r="CS632"/>
  <c r="CR632"/>
  <c r="CQ632"/>
  <c r="CP632"/>
  <c r="CO632"/>
  <c r="CN632"/>
  <c r="CM632"/>
  <c r="CL632"/>
  <c r="CK632"/>
  <c r="CJ632"/>
  <c r="CI632"/>
  <c r="CH632"/>
  <c r="CG632"/>
  <c r="CF632"/>
  <c r="CE632"/>
  <c r="CD632"/>
  <c r="CC632"/>
  <c r="CB632"/>
  <c r="CA632"/>
  <c r="BZ632"/>
  <c r="BY632"/>
  <c r="BX632"/>
  <c r="BW632"/>
  <c r="BV632"/>
  <c r="BU632"/>
  <c r="BT632"/>
  <c r="BS632"/>
  <c r="BR632"/>
  <c r="BQ632"/>
  <c r="BP632"/>
  <c r="BO632"/>
  <c r="BN632"/>
  <c r="BM632"/>
  <c r="BL632"/>
  <c r="BK632"/>
  <c r="BJ632"/>
  <c r="BI632"/>
  <c r="BH632"/>
  <c r="BG632"/>
  <c r="BF632"/>
  <c r="BE632"/>
  <c r="BD632"/>
  <c r="BC632"/>
  <c r="BB632"/>
  <c r="BA632"/>
  <c r="AZ632"/>
  <c r="AY632"/>
  <c r="AX632"/>
  <c r="AW632"/>
  <c r="AV632"/>
  <c r="AU632"/>
  <c r="AT632"/>
  <c r="AS632"/>
  <c r="AR632"/>
  <c r="AQ632"/>
  <c r="AP632"/>
  <c r="AO632"/>
  <c r="AN632"/>
  <c r="AM632"/>
  <c r="AL632"/>
  <c r="AK632"/>
  <c r="AJ632"/>
  <c r="AI632"/>
  <c r="AH632"/>
  <c r="AG632"/>
  <c r="AF632"/>
  <c r="AE632"/>
  <c r="AD632"/>
  <c r="AC632"/>
  <c r="AB632"/>
  <c r="AA632"/>
  <c r="Z632"/>
  <c r="Y632"/>
  <c r="X632"/>
  <c r="W632"/>
  <c r="V632"/>
  <c r="U632"/>
  <c r="T632"/>
  <c r="S632"/>
  <c r="R632"/>
  <c r="Q632"/>
  <c r="P632"/>
  <c r="O632"/>
  <c r="N632"/>
  <c r="M632"/>
  <c r="L632"/>
  <c r="K632"/>
  <c r="J632"/>
  <c r="I632"/>
  <c r="H632"/>
  <c r="G632"/>
  <c r="CX631"/>
  <c r="CW631"/>
  <c r="CV631"/>
  <c r="CU631"/>
  <c r="CT631"/>
  <c r="CS631"/>
  <c r="CR631"/>
  <c r="CQ631"/>
  <c r="CP631"/>
  <c r="CO631"/>
  <c r="CN631"/>
  <c r="CM631"/>
  <c r="CL631"/>
  <c r="CK631"/>
  <c r="CJ631"/>
  <c r="CI631"/>
  <c r="CH631"/>
  <c r="CG631"/>
  <c r="CF631"/>
  <c r="CE631"/>
  <c r="CD631"/>
  <c r="CC631"/>
  <c r="CB631"/>
  <c r="CA631"/>
  <c r="BZ631"/>
  <c r="BY631"/>
  <c r="BX631"/>
  <c r="BW631"/>
  <c r="BV631"/>
  <c r="BU631"/>
  <c r="BT631"/>
  <c r="BS631"/>
  <c r="BR631"/>
  <c r="BQ631"/>
  <c r="BP631"/>
  <c r="BO631"/>
  <c r="BN631"/>
  <c r="BM631"/>
  <c r="BL631"/>
  <c r="BK631"/>
  <c r="BJ631"/>
  <c r="BI631"/>
  <c r="BH631"/>
  <c r="BG631"/>
  <c r="BF631"/>
  <c r="BE631"/>
  <c r="BD631"/>
  <c r="BC631"/>
  <c r="BB631"/>
  <c r="BA631"/>
  <c r="AZ631"/>
  <c r="AY631"/>
  <c r="AX631"/>
  <c r="AW631"/>
  <c r="AV631"/>
  <c r="AU631"/>
  <c r="AT631"/>
  <c r="AS631"/>
  <c r="AR631"/>
  <c r="AQ631"/>
  <c r="AP631"/>
  <c r="AO631"/>
  <c r="AN631"/>
  <c r="AM631"/>
  <c r="AL631"/>
  <c r="AK631"/>
  <c r="AJ631"/>
  <c r="AI631"/>
  <c r="AH631"/>
  <c r="AG631"/>
  <c r="AF631"/>
  <c r="AE631"/>
  <c r="AD631"/>
  <c r="AC631"/>
  <c r="AB631"/>
  <c r="AA631"/>
  <c r="Z631"/>
  <c r="Y631"/>
  <c r="X631"/>
  <c r="W631"/>
  <c r="V631"/>
  <c r="U631"/>
  <c r="T631"/>
  <c r="S631"/>
  <c r="R631"/>
  <c r="Q631"/>
  <c r="P631"/>
  <c r="O631"/>
  <c r="N631"/>
  <c r="M631"/>
  <c r="L631"/>
  <c r="K631"/>
  <c r="J631"/>
  <c r="I631"/>
  <c r="H631"/>
  <c r="G631"/>
  <c r="CX630"/>
  <c r="CW630"/>
  <c r="CV630"/>
  <c r="CU630"/>
  <c r="CT630"/>
  <c r="CS630"/>
  <c r="CR630"/>
  <c r="CQ630"/>
  <c r="CP630"/>
  <c r="CO630"/>
  <c r="CN630"/>
  <c r="CM630"/>
  <c r="CL630"/>
  <c r="CK630"/>
  <c r="CJ630"/>
  <c r="CI630"/>
  <c r="CH630"/>
  <c r="CG630"/>
  <c r="CF630"/>
  <c r="CE630"/>
  <c r="CD630"/>
  <c r="CC630"/>
  <c r="CB630"/>
  <c r="CA630"/>
  <c r="BZ630"/>
  <c r="BY630"/>
  <c r="BX630"/>
  <c r="BW630"/>
  <c r="BV630"/>
  <c r="BU630"/>
  <c r="BT630"/>
  <c r="BS630"/>
  <c r="BR630"/>
  <c r="BQ630"/>
  <c r="BP630"/>
  <c r="BO630"/>
  <c r="BN630"/>
  <c r="BM630"/>
  <c r="BL630"/>
  <c r="BK630"/>
  <c r="BJ630"/>
  <c r="BI630"/>
  <c r="BH630"/>
  <c r="BG630"/>
  <c r="BF630"/>
  <c r="BE630"/>
  <c r="BD630"/>
  <c r="BC630"/>
  <c r="BB630"/>
  <c r="BA630"/>
  <c r="AZ630"/>
  <c r="AY630"/>
  <c r="AX630"/>
  <c r="AW630"/>
  <c r="AV630"/>
  <c r="AU630"/>
  <c r="AT630"/>
  <c r="AS630"/>
  <c r="AR630"/>
  <c r="AQ630"/>
  <c r="AP630"/>
  <c r="AO630"/>
  <c r="AN630"/>
  <c r="AM630"/>
  <c r="AL630"/>
  <c r="AK630"/>
  <c r="AJ630"/>
  <c r="AI630"/>
  <c r="AH630"/>
  <c r="AG630"/>
  <c r="AF630"/>
  <c r="AE630"/>
  <c r="AD630"/>
  <c r="AC630"/>
  <c r="AB630"/>
  <c r="AA630"/>
  <c r="Z630"/>
  <c r="Y630"/>
  <c r="X630"/>
  <c r="W630"/>
  <c r="V630"/>
  <c r="U630"/>
  <c r="T630"/>
  <c r="S630"/>
  <c r="R630"/>
  <c r="Q630"/>
  <c r="P630"/>
  <c r="O630"/>
  <c r="N630"/>
  <c r="M630"/>
  <c r="L630"/>
  <c r="K630"/>
  <c r="J630"/>
  <c r="I630"/>
  <c r="H630"/>
  <c r="G630"/>
  <c r="CX629"/>
  <c r="CW629"/>
  <c r="CV629"/>
  <c r="CU629"/>
  <c r="CT629"/>
  <c r="CS629"/>
  <c r="CR629"/>
  <c r="CQ629"/>
  <c r="CP629"/>
  <c r="CO629"/>
  <c r="CN629"/>
  <c r="CM629"/>
  <c r="CL629"/>
  <c r="CK629"/>
  <c r="CJ629"/>
  <c r="CI629"/>
  <c r="CH629"/>
  <c r="CG629"/>
  <c r="CF629"/>
  <c r="CE629"/>
  <c r="CD629"/>
  <c r="CC629"/>
  <c r="CB629"/>
  <c r="CA629"/>
  <c r="BZ629"/>
  <c r="BY629"/>
  <c r="BX629"/>
  <c r="BW629"/>
  <c r="BV629"/>
  <c r="BU629"/>
  <c r="BT629"/>
  <c r="BS629"/>
  <c r="BR629"/>
  <c r="BQ629"/>
  <c r="BP629"/>
  <c r="BO629"/>
  <c r="BN629"/>
  <c r="BM629"/>
  <c r="BL629"/>
  <c r="BK629"/>
  <c r="BJ629"/>
  <c r="BI629"/>
  <c r="BH629"/>
  <c r="BG629"/>
  <c r="BF629"/>
  <c r="BE629"/>
  <c r="BD629"/>
  <c r="BC629"/>
  <c r="BB629"/>
  <c r="BA629"/>
  <c r="AZ629"/>
  <c r="AY629"/>
  <c r="AX629"/>
  <c r="AW629"/>
  <c r="AV629"/>
  <c r="AU629"/>
  <c r="AT629"/>
  <c r="AS629"/>
  <c r="AR629"/>
  <c r="AQ629"/>
  <c r="AP629"/>
  <c r="AO629"/>
  <c r="AN629"/>
  <c r="AM629"/>
  <c r="AL629"/>
  <c r="AK629"/>
  <c r="AJ629"/>
  <c r="AI629"/>
  <c r="AH629"/>
  <c r="AG629"/>
  <c r="AF629"/>
  <c r="AE629"/>
  <c r="AD629"/>
  <c r="AC629"/>
  <c r="AB629"/>
  <c r="AA629"/>
  <c r="Z629"/>
  <c r="Y629"/>
  <c r="X629"/>
  <c r="W629"/>
  <c r="V629"/>
  <c r="U629"/>
  <c r="T629"/>
  <c r="S629"/>
  <c r="R629"/>
  <c r="Q629"/>
  <c r="P629"/>
  <c r="O629"/>
  <c r="N629"/>
  <c r="M629"/>
  <c r="L629"/>
  <c r="K629"/>
  <c r="J629"/>
  <c r="I629"/>
  <c r="H629"/>
  <c r="G629"/>
  <c r="CX628"/>
  <c r="CW628"/>
  <c r="CV628"/>
  <c r="CU628"/>
  <c r="CT628"/>
  <c r="CS628"/>
  <c r="CR628"/>
  <c r="CQ628"/>
  <c r="CP628"/>
  <c r="CO628"/>
  <c r="CN628"/>
  <c r="CM628"/>
  <c r="CL628"/>
  <c r="CK628"/>
  <c r="CJ628"/>
  <c r="CI628"/>
  <c r="CH628"/>
  <c r="CG628"/>
  <c r="CF628"/>
  <c r="CE628"/>
  <c r="CD628"/>
  <c r="CC628"/>
  <c r="CB628"/>
  <c r="CA628"/>
  <c r="BZ628"/>
  <c r="BY628"/>
  <c r="BX628"/>
  <c r="BW628"/>
  <c r="BV628"/>
  <c r="BU628"/>
  <c r="BT628"/>
  <c r="BS628"/>
  <c r="BR628"/>
  <c r="BQ628"/>
  <c r="BP628"/>
  <c r="BO628"/>
  <c r="BN628"/>
  <c r="BM628"/>
  <c r="BL628"/>
  <c r="BK628"/>
  <c r="BJ628"/>
  <c r="BI628"/>
  <c r="BH628"/>
  <c r="BG628"/>
  <c r="BF628"/>
  <c r="BE628"/>
  <c r="BD628"/>
  <c r="BC628"/>
  <c r="BB628"/>
  <c r="BA628"/>
  <c r="AZ628"/>
  <c r="AY628"/>
  <c r="AX628"/>
  <c r="AW628"/>
  <c r="AV628"/>
  <c r="AU628"/>
  <c r="AT628"/>
  <c r="AS628"/>
  <c r="AR628"/>
  <c r="AQ628"/>
  <c r="AP628"/>
  <c r="AO628"/>
  <c r="AN628"/>
  <c r="AM628"/>
  <c r="AL628"/>
  <c r="AK628"/>
  <c r="AJ628"/>
  <c r="AI628"/>
  <c r="AH628"/>
  <c r="AG628"/>
  <c r="AF628"/>
  <c r="AE628"/>
  <c r="AD628"/>
  <c r="AC628"/>
  <c r="AB628"/>
  <c r="AA628"/>
  <c r="Z628"/>
  <c r="Y628"/>
  <c r="X628"/>
  <c r="W628"/>
  <c r="V628"/>
  <c r="U628"/>
  <c r="T628"/>
  <c r="S628"/>
  <c r="R628"/>
  <c r="Q628"/>
  <c r="P628"/>
  <c r="O628"/>
  <c r="N628"/>
  <c r="M628"/>
  <c r="L628"/>
  <c r="K628"/>
  <c r="J628"/>
  <c r="I628"/>
  <c r="H628"/>
  <c r="G628"/>
  <c r="CX627"/>
  <c r="CW627"/>
  <c r="CV627"/>
  <c r="CU627"/>
  <c r="CT627"/>
  <c r="CS627"/>
  <c r="CR627"/>
  <c r="CQ627"/>
  <c r="CP627"/>
  <c r="CO627"/>
  <c r="CN627"/>
  <c r="CM627"/>
  <c r="CL627"/>
  <c r="CK627"/>
  <c r="CJ627"/>
  <c r="CI627"/>
  <c r="CH627"/>
  <c r="CG627"/>
  <c r="CF627"/>
  <c r="CE627"/>
  <c r="CD627"/>
  <c r="CC627"/>
  <c r="CB627"/>
  <c r="CA627"/>
  <c r="BZ627"/>
  <c r="BY627"/>
  <c r="BX627"/>
  <c r="BW627"/>
  <c r="BV627"/>
  <c r="BU627"/>
  <c r="BT627"/>
  <c r="BS627"/>
  <c r="BR627"/>
  <c r="BQ627"/>
  <c r="BP627"/>
  <c r="BO627"/>
  <c r="BN627"/>
  <c r="BM627"/>
  <c r="BL627"/>
  <c r="BK627"/>
  <c r="BJ627"/>
  <c r="BI627"/>
  <c r="BH627"/>
  <c r="BG627"/>
  <c r="BF627"/>
  <c r="BE627"/>
  <c r="BD627"/>
  <c r="BC627"/>
  <c r="BB627"/>
  <c r="BA627"/>
  <c r="AZ627"/>
  <c r="AY627"/>
  <c r="AX627"/>
  <c r="AW627"/>
  <c r="AV627"/>
  <c r="AU627"/>
  <c r="AT627"/>
  <c r="AS627"/>
  <c r="AR627"/>
  <c r="AQ627"/>
  <c r="AP627"/>
  <c r="AO627"/>
  <c r="AN627"/>
  <c r="AM627"/>
  <c r="AL627"/>
  <c r="AK627"/>
  <c r="AJ627"/>
  <c r="AI627"/>
  <c r="AH627"/>
  <c r="AG627"/>
  <c r="AF627"/>
  <c r="AE627"/>
  <c r="AD627"/>
  <c r="AC627"/>
  <c r="AB627"/>
  <c r="AA627"/>
  <c r="Z627"/>
  <c r="Y627"/>
  <c r="X627"/>
  <c r="W627"/>
  <c r="V627"/>
  <c r="U627"/>
  <c r="T627"/>
  <c r="S627"/>
  <c r="R627"/>
  <c r="Q627"/>
  <c r="P627"/>
  <c r="O627"/>
  <c r="N627"/>
  <c r="M627"/>
  <c r="L627"/>
  <c r="K627"/>
  <c r="J627"/>
  <c r="I627"/>
  <c r="H627"/>
  <c r="G627"/>
  <c r="CX626"/>
  <c r="CW626"/>
  <c r="CV626"/>
  <c r="CU626"/>
  <c r="CT626"/>
  <c r="CS626"/>
  <c r="CR626"/>
  <c r="CQ626"/>
  <c r="CP626"/>
  <c r="CO626"/>
  <c r="CN626"/>
  <c r="CM626"/>
  <c r="CL626"/>
  <c r="CK626"/>
  <c r="CJ626"/>
  <c r="CI626"/>
  <c r="CH626"/>
  <c r="CG626"/>
  <c r="CF626"/>
  <c r="CE626"/>
  <c r="CD626"/>
  <c r="CC626"/>
  <c r="CB626"/>
  <c r="CA626"/>
  <c r="BZ626"/>
  <c r="BY626"/>
  <c r="BX626"/>
  <c r="BW626"/>
  <c r="BV626"/>
  <c r="BU626"/>
  <c r="BT626"/>
  <c r="BS626"/>
  <c r="BR626"/>
  <c r="BQ626"/>
  <c r="BP626"/>
  <c r="BO626"/>
  <c r="BN626"/>
  <c r="BM626"/>
  <c r="BL626"/>
  <c r="BK626"/>
  <c r="BJ626"/>
  <c r="BI626"/>
  <c r="BH626"/>
  <c r="BG626"/>
  <c r="BF626"/>
  <c r="BE626"/>
  <c r="BD626"/>
  <c r="BC626"/>
  <c r="BB626"/>
  <c r="BA626"/>
  <c r="AZ626"/>
  <c r="AY626"/>
  <c r="AX626"/>
  <c r="AW626"/>
  <c r="AV626"/>
  <c r="AU626"/>
  <c r="AT626"/>
  <c r="AS626"/>
  <c r="AR626"/>
  <c r="AQ626"/>
  <c r="AP626"/>
  <c r="AO626"/>
  <c r="AN626"/>
  <c r="AM626"/>
  <c r="AL626"/>
  <c r="AK626"/>
  <c r="AJ626"/>
  <c r="AI626"/>
  <c r="AH626"/>
  <c r="AG626"/>
  <c r="AF626"/>
  <c r="AE626"/>
  <c r="AD626"/>
  <c r="AC626"/>
  <c r="AB626"/>
  <c r="AA626"/>
  <c r="Z626"/>
  <c r="Y626"/>
  <c r="X626"/>
  <c r="W626"/>
  <c r="V626"/>
  <c r="U626"/>
  <c r="T626"/>
  <c r="S626"/>
  <c r="R626"/>
  <c r="Q626"/>
  <c r="P626"/>
  <c r="O626"/>
  <c r="N626"/>
  <c r="M626"/>
  <c r="L626"/>
  <c r="K626"/>
  <c r="J626"/>
  <c r="I626"/>
  <c r="H626"/>
  <c r="G626"/>
  <c r="CX625"/>
  <c r="CW625"/>
  <c r="CV625"/>
  <c r="CU625"/>
  <c r="CT625"/>
  <c r="CS625"/>
  <c r="CR625"/>
  <c r="CQ625"/>
  <c r="CP625"/>
  <c r="CO625"/>
  <c r="CN625"/>
  <c r="CM625"/>
  <c r="CL625"/>
  <c r="CK625"/>
  <c r="CJ625"/>
  <c r="CI625"/>
  <c r="CH625"/>
  <c r="CG625"/>
  <c r="CF625"/>
  <c r="CE625"/>
  <c r="CD625"/>
  <c r="CC625"/>
  <c r="CB625"/>
  <c r="CA625"/>
  <c r="BZ625"/>
  <c r="BY625"/>
  <c r="BX625"/>
  <c r="BW625"/>
  <c r="BV625"/>
  <c r="BU625"/>
  <c r="BT625"/>
  <c r="BS625"/>
  <c r="BR625"/>
  <c r="BQ625"/>
  <c r="BP625"/>
  <c r="BO625"/>
  <c r="BN625"/>
  <c r="BM625"/>
  <c r="BL625"/>
  <c r="BK625"/>
  <c r="BJ625"/>
  <c r="BI625"/>
  <c r="BH625"/>
  <c r="BG625"/>
  <c r="BF625"/>
  <c r="BE625"/>
  <c r="BD625"/>
  <c r="BC625"/>
  <c r="BB625"/>
  <c r="BA625"/>
  <c r="AZ625"/>
  <c r="AY625"/>
  <c r="AX625"/>
  <c r="AW625"/>
  <c r="AV625"/>
  <c r="AU625"/>
  <c r="AT625"/>
  <c r="AS625"/>
  <c r="AR625"/>
  <c r="AQ625"/>
  <c r="AP625"/>
  <c r="AO625"/>
  <c r="AN625"/>
  <c r="AM625"/>
  <c r="AL625"/>
  <c r="AK625"/>
  <c r="AJ625"/>
  <c r="AI625"/>
  <c r="AH625"/>
  <c r="AG625"/>
  <c r="AF625"/>
  <c r="AE625"/>
  <c r="AD625"/>
  <c r="AC625"/>
  <c r="AB625"/>
  <c r="AA625"/>
  <c r="Z625"/>
  <c r="Y625"/>
  <c r="X625"/>
  <c r="W625"/>
  <c r="V625"/>
  <c r="U625"/>
  <c r="T625"/>
  <c r="S625"/>
  <c r="R625"/>
  <c r="Q625"/>
  <c r="P625"/>
  <c r="O625"/>
  <c r="N625"/>
  <c r="M625"/>
  <c r="L625"/>
  <c r="K625"/>
  <c r="J625"/>
  <c r="I625"/>
  <c r="H625"/>
  <c r="G625"/>
  <c r="CX624"/>
  <c r="CW624"/>
  <c r="CV624"/>
  <c r="CU624"/>
  <c r="CT624"/>
  <c r="CS624"/>
  <c r="CR624"/>
  <c r="CQ624"/>
  <c r="CP624"/>
  <c r="CO624"/>
  <c r="CN624"/>
  <c r="CM624"/>
  <c r="CL624"/>
  <c r="CK624"/>
  <c r="CJ624"/>
  <c r="CI624"/>
  <c r="CH624"/>
  <c r="CG624"/>
  <c r="CF624"/>
  <c r="CE624"/>
  <c r="CD624"/>
  <c r="CC624"/>
  <c r="CB624"/>
  <c r="CA624"/>
  <c r="BZ624"/>
  <c r="BY624"/>
  <c r="BX624"/>
  <c r="BW624"/>
  <c r="BV624"/>
  <c r="BU624"/>
  <c r="BT624"/>
  <c r="BS624"/>
  <c r="BR624"/>
  <c r="BQ624"/>
  <c r="BP624"/>
  <c r="BO624"/>
  <c r="BN624"/>
  <c r="BM624"/>
  <c r="BL624"/>
  <c r="BK624"/>
  <c r="BJ624"/>
  <c r="BI624"/>
  <c r="BH624"/>
  <c r="BG624"/>
  <c r="BF624"/>
  <c r="BE624"/>
  <c r="BD624"/>
  <c r="BC624"/>
  <c r="BB624"/>
  <c r="BA624"/>
  <c r="AZ624"/>
  <c r="AY624"/>
  <c r="AX624"/>
  <c r="AW624"/>
  <c r="AV624"/>
  <c r="AU624"/>
  <c r="AT624"/>
  <c r="AS624"/>
  <c r="AR624"/>
  <c r="AQ624"/>
  <c r="AP624"/>
  <c r="AO624"/>
  <c r="AN624"/>
  <c r="AM624"/>
  <c r="AL624"/>
  <c r="AK624"/>
  <c r="AJ624"/>
  <c r="AI624"/>
  <c r="AH624"/>
  <c r="AG624"/>
  <c r="AF624"/>
  <c r="AE624"/>
  <c r="AD624"/>
  <c r="AC624"/>
  <c r="AB624"/>
  <c r="AA624"/>
  <c r="Z624"/>
  <c r="Y624"/>
  <c r="X624"/>
  <c r="W624"/>
  <c r="V624"/>
  <c r="U624"/>
  <c r="T624"/>
  <c r="S624"/>
  <c r="R624"/>
  <c r="Q624"/>
  <c r="P624"/>
  <c r="O624"/>
  <c r="N624"/>
  <c r="M624"/>
  <c r="L624"/>
  <c r="K624"/>
  <c r="J624"/>
  <c r="I624"/>
  <c r="H624"/>
  <c r="G624"/>
  <c r="CX623"/>
  <c r="CW623"/>
  <c r="CV623"/>
  <c r="CU623"/>
  <c r="CT623"/>
  <c r="CS623"/>
  <c r="CR623"/>
  <c r="CQ623"/>
  <c r="CP623"/>
  <c r="CO623"/>
  <c r="CN623"/>
  <c r="CM623"/>
  <c r="CL623"/>
  <c r="CK623"/>
  <c r="CJ623"/>
  <c r="CI623"/>
  <c r="CH623"/>
  <c r="CG623"/>
  <c r="CF623"/>
  <c r="CE623"/>
  <c r="CD623"/>
  <c r="CC623"/>
  <c r="CB623"/>
  <c r="CA623"/>
  <c r="BZ623"/>
  <c r="BY623"/>
  <c r="BX623"/>
  <c r="BW623"/>
  <c r="BV623"/>
  <c r="BU623"/>
  <c r="BT623"/>
  <c r="BS623"/>
  <c r="BR623"/>
  <c r="BQ623"/>
  <c r="BP623"/>
  <c r="BO623"/>
  <c r="BN623"/>
  <c r="BM623"/>
  <c r="BL623"/>
  <c r="BK623"/>
  <c r="BJ623"/>
  <c r="BI623"/>
  <c r="BH623"/>
  <c r="BG623"/>
  <c r="BF623"/>
  <c r="BE623"/>
  <c r="BD623"/>
  <c r="BC623"/>
  <c r="BB623"/>
  <c r="BA623"/>
  <c r="AZ623"/>
  <c r="AY623"/>
  <c r="AX623"/>
  <c r="AW623"/>
  <c r="AV623"/>
  <c r="AU623"/>
  <c r="AT623"/>
  <c r="AS623"/>
  <c r="AR623"/>
  <c r="AQ623"/>
  <c r="AP623"/>
  <c r="AO623"/>
  <c r="AN623"/>
  <c r="AM623"/>
  <c r="AL623"/>
  <c r="AK623"/>
  <c r="AJ623"/>
  <c r="AI623"/>
  <c r="AH623"/>
  <c r="AG623"/>
  <c r="AF623"/>
  <c r="AE623"/>
  <c r="AD623"/>
  <c r="AC623"/>
  <c r="AB623"/>
  <c r="AA623"/>
  <c r="Z623"/>
  <c r="Y623"/>
  <c r="X623"/>
  <c r="W623"/>
  <c r="V623"/>
  <c r="U623"/>
  <c r="T623"/>
  <c r="S623"/>
  <c r="R623"/>
  <c r="Q623"/>
  <c r="P623"/>
  <c r="O623"/>
  <c r="N623"/>
  <c r="M623"/>
  <c r="L623"/>
  <c r="K623"/>
  <c r="J623"/>
  <c r="I623"/>
  <c r="H623"/>
  <c r="G623"/>
  <c r="CX622"/>
  <c r="CW622"/>
  <c r="CV622"/>
  <c r="CU622"/>
  <c r="CT622"/>
  <c r="CS622"/>
  <c r="CR622"/>
  <c r="CQ622"/>
  <c r="CP622"/>
  <c r="CO622"/>
  <c r="CN622"/>
  <c r="CM622"/>
  <c r="CL622"/>
  <c r="CK622"/>
  <c r="CJ622"/>
  <c r="CI622"/>
  <c r="CH622"/>
  <c r="CG622"/>
  <c r="CF622"/>
  <c r="CE622"/>
  <c r="CD622"/>
  <c r="CC622"/>
  <c r="CB622"/>
  <c r="CA622"/>
  <c r="BZ622"/>
  <c r="BY622"/>
  <c r="BX622"/>
  <c r="BW622"/>
  <c r="BV622"/>
  <c r="BU622"/>
  <c r="BT622"/>
  <c r="BS622"/>
  <c r="BR622"/>
  <c r="BQ622"/>
  <c r="BP622"/>
  <c r="BO622"/>
  <c r="BN622"/>
  <c r="BM622"/>
  <c r="BL622"/>
  <c r="BK622"/>
  <c r="BJ622"/>
  <c r="BI622"/>
  <c r="BH622"/>
  <c r="BG622"/>
  <c r="BF622"/>
  <c r="BE622"/>
  <c r="BD622"/>
  <c r="BC622"/>
  <c r="BB622"/>
  <c r="BA622"/>
  <c r="AZ622"/>
  <c r="AY622"/>
  <c r="AX622"/>
  <c r="AW622"/>
  <c r="AV622"/>
  <c r="AU622"/>
  <c r="AT622"/>
  <c r="AS622"/>
  <c r="AR622"/>
  <c r="AQ622"/>
  <c r="AP622"/>
  <c r="AO622"/>
  <c r="AN622"/>
  <c r="AM622"/>
  <c r="AL622"/>
  <c r="AK622"/>
  <c r="AJ622"/>
  <c r="AI622"/>
  <c r="AH622"/>
  <c r="AG622"/>
  <c r="AF622"/>
  <c r="AE622"/>
  <c r="AD622"/>
  <c r="AC622"/>
  <c r="AB622"/>
  <c r="AA622"/>
  <c r="Z622"/>
  <c r="Y622"/>
  <c r="X622"/>
  <c r="W622"/>
  <c r="V622"/>
  <c r="U622"/>
  <c r="T622"/>
  <c r="S622"/>
  <c r="R622"/>
  <c r="Q622"/>
  <c r="P622"/>
  <c r="O622"/>
  <c r="N622"/>
  <c r="M622"/>
  <c r="L622"/>
  <c r="K622"/>
  <c r="J622"/>
  <c r="I622"/>
  <c r="H622"/>
  <c r="G622"/>
  <c r="CX621"/>
  <c r="CW621"/>
  <c r="CV621"/>
  <c r="CU621"/>
  <c r="CT621"/>
  <c r="CS621"/>
  <c r="CR621"/>
  <c r="CQ621"/>
  <c r="CP621"/>
  <c r="CO621"/>
  <c r="CN621"/>
  <c r="CM621"/>
  <c r="CL621"/>
  <c r="CK621"/>
  <c r="CJ621"/>
  <c r="CI621"/>
  <c r="CH621"/>
  <c r="CG621"/>
  <c r="CF621"/>
  <c r="CE621"/>
  <c r="CD621"/>
  <c r="CC621"/>
  <c r="CB621"/>
  <c r="CA621"/>
  <c r="BZ621"/>
  <c r="BY621"/>
  <c r="BX621"/>
  <c r="BW621"/>
  <c r="BV621"/>
  <c r="BU621"/>
  <c r="BT621"/>
  <c r="BS621"/>
  <c r="BR621"/>
  <c r="BQ621"/>
  <c r="BP621"/>
  <c r="BO621"/>
  <c r="BN621"/>
  <c r="BM621"/>
  <c r="BL621"/>
  <c r="BK621"/>
  <c r="BJ621"/>
  <c r="BI621"/>
  <c r="BH621"/>
  <c r="BG621"/>
  <c r="BF621"/>
  <c r="BE621"/>
  <c r="BD621"/>
  <c r="BC621"/>
  <c r="BB621"/>
  <c r="BA621"/>
  <c r="AZ621"/>
  <c r="AY621"/>
  <c r="AX621"/>
  <c r="AW621"/>
  <c r="AV621"/>
  <c r="AU621"/>
  <c r="AT621"/>
  <c r="AS621"/>
  <c r="AR621"/>
  <c r="AQ621"/>
  <c r="AP621"/>
  <c r="AO621"/>
  <c r="AN621"/>
  <c r="AM621"/>
  <c r="AL621"/>
  <c r="AK621"/>
  <c r="AJ621"/>
  <c r="AI621"/>
  <c r="AH621"/>
  <c r="AG621"/>
  <c r="AF621"/>
  <c r="AE621"/>
  <c r="AD621"/>
  <c r="AC621"/>
  <c r="AB621"/>
  <c r="AA621"/>
  <c r="Z621"/>
  <c r="Y621"/>
  <c r="X621"/>
  <c r="W621"/>
  <c r="V621"/>
  <c r="U621"/>
  <c r="T621"/>
  <c r="S621"/>
  <c r="R621"/>
  <c r="Q621"/>
  <c r="P621"/>
  <c r="O621"/>
  <c r="N621"/>
  <c r="M621"/>
  <c r="L621"/>
  <c r="K621"/>
  <c r="J621"/>
  <c r="I621"/>
  <c r="H621"/>
  <c r="G621"/>
  <c r="CX620"/>
  <c r="CW620"/>
  <c r="CV620"/>
  <c r="CU620"/>
  <c r="CT620"/>
  <c r="CS620"/>
  <c r="CR620"/>
  <c r="CQ620"/>
  <c r="CP620"/>
  <c r="CO620"/>
  <c r="CN620"/>
  <c r="CM620"/>
  <c r="CL620"/>
  <c r="CK620"/>
  <c r="CJ620"/>
  <c r="CI620"/>
  <c r="CH620"/>
  <c r="CG620"/>
  <c r="CF620"/>
  <c r="CE620"/>
  <c r="CD620"/>
  <c r="CC620"/>
  <c r="CB620"/>
  <c r="CA620"/>
  <c r="BZ620"/>
  <c r="BY620"/>
  <c r="BX620"/>
  <c r="BW620"/>
  <c r="BV620"/>
  <c r="BU620"/>
  <c r="BT620"/>
  <c r="BS620"/>
  <c r="BR620"/>
  <c r="BQ620"/>
  <c r="BP620"/>
  <c r="BO620"/>
  <c r="BN620"/>
  <c r="BM620"/>
  <c r="BL620"/>
  <c r="BK620"/>
  <c r="BJ620"/>
  <c r="BI620"/>
  <c r="BH620"/>
  <c r="BG620"/>
  <c r="BF620"/>
  <c r="BE620"/>
  <c r="BD620"/>
  <c r="BC620"/>
  <c r="BB620"/>
  <c r="BA620"/>
  <c r="AZ620"/>
  <c r="AY620"/>
  <c r="AX620"/>
  <c r="AW620"/>
  <c r="AV620"/>
  <c r="AU620"/>
  <c r="AT620"/>
  <c r="AS620"/>
  <c r="AR620"/>
  <c r="AQ620"/>
  <c r="AP620"/>
  <c r="AO620"/>
  <c r="AN620"/>
  <c r="AM620"/>
  <c r="AL620"/>
  <c r="AK620"/>
  <c r="AJ620"/>
  <c r="AI620"/>
  <c r="AH620"/>
  <c r="AG620"/>
  <c r="AF620"/>
  <c r="AE620"/>
  <c r="AD620"/>
  <c r="AC620"/>
  <c r="AB620"/>
  <c r="AA620"/>
  <c r="Z620"/>
  <c r="Y620"/>
  <c r="X620"/>
  <c r="W620"/>
  <c r="V620"/>
  <c r="U620"/>
  <c r="T620"/>
  <c r="S620"/>
  <c r="R620"/>
  <c r="Q620"/>
  <c r="P620"/>
  <c r="O620"/>
  <c r="N620"/>
  <c r="M620"/>
  <c r="L620"/>
  <c r="K620"/>
  <c r="J620"/>
  <c r="I620"/>
  <c r="H620"/>
  <c r="G620"/>
  <c r="CX619"/>
  <c r="CW619"/>
  <c r="CV619"/>
  <c r="CU619"/>
  <c r="CT619"/>
  <c r="CS619"/>
  <c r="CR619"/>
  <c r="CQ619"/>
  <c r="CP619"/>
  <c r="CO619"/>
  <c r="CN619"/>
  <c r="CM619"/>
  <c r="CL619"/>
  <c r="CK619"/>
  <c r="CJ619"/>
  <c r="CI619"/>
  <c r="CH619"/>
  <c r="CG619"/>
  <c r="CF619"/>
  <c r="CE619"/>
  <c r="CD619"/>
  <c r="CC619"/>
  <c r="CB619"/>
  <c r="CA619"/>
  <c r="BZ619"/>
  <c r="BY619"/>
  <c r="BX619"/>
  <c r="BW619"/>
  <c r="BV619"/>
  <c r="BU619"/>
  <c r="BT619"/>
  <c r="BS619"/>
  <c r="BR619"/>
  <c r="BQ619"/>
  <c r="BP619"/>
  <c r="BO619"/>
  <c r="BN619"/>
  <c r="BM619"/>
  <c r="BL619"/>
  <c r="BK619"/>
  <c r="BJ619"/>
  <c r="BI619"/>
  <c r="BH619"/>
  <c r="BG619"/>
  <c r="BF619"/>
  <c r="BE619"/>
  <c r="BD619"/>
  <c r="BC619"/>
  <c r="BB619"/>
  <c r="BA619"/>
  <c r="AZ619"/>
  <c r="AY619"/>
  <c r="AX619"/>
  <c r="AW619"/>
  <c r="AV619"/>
  <c r="AU619"/>
  <c r="AT619"/>
  <c r="AS619"/>
  <c r="AR619"/>
  <c r="AQ619"/>
  <c r="AP619"/>
  <c r="AO619"/>
  <c r="AN619"/>
  <c r="AM619"/>
  <c r="AL619"/>
  <c r="AK619"/>
  <c r="AJ619"/>
  <c r="AI619"/>
  <c r="AH619"/>
  <c r="AG619"/>
  <c r="AF619"/>
  <c r="AE619"/>
  <c r="AD619"/>
  <c r="AC619"/>
  <c r="AB619"/>
  <c r="AA619"/>
  <c r="Z619"/>
  <c r="Y619"/>
  <c r="X619"/>
  <c r="W619"/>
  <c r="V619"/>
  <c r="U619"/>
  <c r="T619"/>
  <c r="S619"/>
  <c r="R619"/>
  <c r="Q619"/>
  <c r="P619"/>
  <c r="O619"/>
  <c r="N619"/>
  <c r="M619"/>
  <c r="L619"/>
  <c r="K619"/>
  <c r="J619"/>
  <c r="I619"/>
  <c r="H619"/>
  <c r="G619"/>
  <c r="CX618"/>
  <c r="CW618"/>
  <c r="CV618"/>
  <c r="CU618"/>
  <c r="CT618"/>
  <c r="CS618"/>
  <c r="CR618"/>
  <c r="CQ618"/>
  <c r="CP618"/>
  <c r="CO618"/>
  <c r="CN618"/>
  <c r="CM618"/>
  <c r="CL618"/>
  <c r="CK618"/>
  <c r="CJ618"/>
  <c r="CI618"/>
  <c r="CH618"/>
  <c r="CG618"/>
  <c r="CF618"/>
  <c r="CE618"/>
  <c r="CD618"/>
  <c r="CC618"/>
  <c r="CB618"/>
  <c r="CA618"/>
  <c r="BZ618"/>
  <c r="BY618"/>
  <c r="BX618"/>
  <c r="BW618"/>
  <c r="BV618"/>
  <c r="BU618"/>
  <c r="BT618"/>
  <c r="BS618"/>
  <c r="BR618"/>
  <c r="BQ618"/>
  <c r="BP618"/>
  <c r="BO618"/>
  <c r="BN618"/>
  <c r="BM618"/>
  <c r="BL618"/>
  <c r="BK618"/>
  <c r="BJ618"/>
  <c r="BI618"/>
  <c r="BH618"/>
  <c r="BG618"/>
  <c r="BF618"/>
  <c r="BE618"/>
  <c r="BD618"/>
  <c r="BC618"/>
  <c r="BB618"/>
  <c r="BA618"/>
  <c r="AZ618"/>
  <c r="AY618"/>
  <c r="AX618"/>
  <c r="AW618"/>
  <c r="AV618"/>
  <c r="AU618"/>
  <c r="AT618"/>
  <c r="AS618"/>
  <c r="AR618"/>
  <c r="AQ618"/>
  <c r="AP618"/>
  <c r="AO618"/>
  <c r="AN618"/>
  <c r="AM618"/>
  <c r="AL618"/>
  <c r="AK618"/>
  <c r="AJ618"/>
  <c r="AI618"/>
  <c r="AH618"/>
  <c r="AG618"/>
  <c r="AF618"/>
  <c r="AE618"/>
  <c r="AD618"/>
  <c r="AC618"/>
  <c r="AB618"/>
  <c r="AA618"/>
  <c r="Z618"/>
  <c r="Y618"/>
  <c r="X618"/>
  <c r="W618"/>
  <c r="V618"/>
  <c r="U618"/>
  <c r="T618"/>
  <c r="S618"/>
  <c r="R618"/>
  <c r="Q618"/>
  <c r="P618"/>
  <c r="O618"/>
  <c r="N618"/>
  <c r="M618"/>
  <c r="L618"/>
  <c r="K618"/>
  <c r="J618"/>
  <c r="I618"/>
  <c r="H618"/>
  <c r="G618"/>
  <c r="CX617"/>
  <c r="CW617"/>
  <c r="CV617"/>
  <c r="CU617"/>
  <c r="CT617"/>
  <c r="CS617"/>
  <c r="CR617"/>
  <c r="CQ617"/>
  <c r="CP617"/>
  <c r="CO617"/>
  <c r="CN617"/>
  <c r="CM617"/>
  <c r="CL617"/>
  <c r="CK617"/>
  <c r="CJ617"/>
  <c r="CI617"/>
  <c r="CH617"/>
  <c r="CG617"/>
  <c r="CF617"/>
  <c r="CE617"/>
  <c r="CD617"/>
  <c r="CC617"/>
  <c r="CB617"/>
  <c r="CA617"/>
  <c r="BZ617"/>
  <c r="BY617"/>
  <c r="BX617"/>
  <c r="BW617"/>
  <c r="BV617"/>
  <c r="BU617"/>
  <c r="BT617"/>
  <c r="BS617"/>
  <c r="BR617"/>
  <c r="BQ617"/>
  <c r="BP617"/>
  <c r="BO617"/>
  <c r="BN617"/>
  <c r="BM617"/>
  <c r="BL617"/>
  <c r="BK617"/>
  <c r="BJ617"/>
  <c r="BI617"/>
  <c r="BH617"/>
  <c r="BG617"/>
  <c r="BF617"/>
  <c r="BE617"/>
  <c r="BD617"/>
  <c r="BC617"/>
  <c r="BB617"/>
  <c r="BA617"/>
  <c r="AZ617"/>
  <c r="AY617"/>
  <c r="AX617"/>
  <c r="AW617"/>
  <c r="AV617"/>
  <c r="AU617"/>
  <c r="AT617"/>
  <c r="AS617"/>
  <c r="AR617"/>
  <c r="AQ617"/>
  <c r="AP617"/>
  <c r="AO617"/>
  <c r="AN617"/>
  <c r="AM617"/>
  <c r="AL617"/>
  <c r="AK617"/>
  <c r="AJ617"/>
  <c r="AI617"/>
  <c r="AH617"/>
  <c r="AG617"/>
  <c r="AF617"/>
  <c r="AE617"/>
  <c r="AD617"/>
  <c r="AC617"/>
  <c r="AB617"/>
  <c r="AA617"/>
  <c r="Z617"/>
  <c r="Y617"/>
  <c r="X617"/>
  <c r="W617"/>
  <c r="V617"/>
  <c r="U617"/>
  <c r="T617"/>
  <c r="S617"/>
  <c r="R617"/>
  <c r="Q617"/>
  <c r="P617"/>
  <c r="O617"/>
  <c r="N617"/>
  <c r="M617"/>
  <c r="L617"/>
  <c r="K617"/>
  <c r="J617"/>
  <c r="I617"/>
  <c r="H617"/>
  <c r="G617"/>
  <c r="CX616"/>
  <c r="CW616"/>
  <c r="CV616"/>
  <c r="CU616"/>
  <c r="CT616"/>
  <c r="CS616"/>
  <c r="CR616"/>
  <c r="CQ616"/>
  <c r="CP616"/>
  <c r="CO616"/>
  <c r="CN616"/>
  <c r="CM616"/>
  <c r="CL616"/>
  <c r="CK616"/>
  <c r="CJ616"/>
  <c r="CI616"/>
  <c r="CH616"/>
  <c r="CG616"/>
  <c r="CF616"/>
  <c r="CE616"/>
  <c r="CD616"/>
  <c r="CC616"/>
  <c r="CB616"/>
  <c r="CA616"/>
  <c r="BZ616"/>
  <c r="BY616"/>
  <c r="BX616"/>
  <c r="BW616"/>
  <c r="BV616"/>
  <c r="BU616"/>
  <c r="BT616"/>
  <c r="BS616"/>
  <c r="BR616"/>
  <c r="BQ616"/>
  <c r="BP616"/>
  <c r="BO616"/>
  <c r="BN616"/>
  <c r="BM616"/>
  <c r="BL616"/>
  <c r="BK616"/>
  <c r="BJ616"/>
  <c r="BI616"/>
  <c r="BH616"/>
  <c r="BG616"/>
  <c r="BF616"/>
  <c r="BE616"/>
  <c r="BD616"/>
  <c r="BC616"/>
  <c r="BB616"/>
  <c r="BA616"/>
  <c r="AZ616"/>
  <c r="AY616"/>
  <c r="AX616"/>
  <c r="AW616"/>
  <c r="AV616"/>
  <c r="AU616"/>
  <c r="AT616"/>
  <c r="AS616"/>
  <c r="AR616"/>
  <c r="AQ616"/>
  <c r="AP616"/>
  <c r="AO616"/>
  <c r="AN616"/>
  <c r="AM616"/>
  <c r="AL616"/>
  <c r="AK616"/>
  <c r="AJ616"/>
  <c r="AI616"/>
  <c r="AH616"/>
  <c r="AG616"/>
  <c r="AF616"/>
  <c r="AE616"/>
  <c r="AD616"/>
  <c r="AC616"/>
  <c r="AB616"/>
  <c r="AA616"/>
  <c r="Z616"/>
  <c r="Y616"/>
  <c r="X616"/>
  <c r="W616"/>
  <c r="V616"/>
  <c r="U616"/>
  <c r="T616"/>
  <c r="S616"/>
  <c r="R616"/>
  <c r="Q616"/>
  <c r="P616"/>
  <c r="O616"/>
  <c r="N616"/>
  <c r="M616"/>
  <c r="L616"/>
  <c r="K616"/>
  <c r="J616"/>
  <c r="I616"/>
  <c r="H616"/>
  <c r="G616"/>
  <c r="CX615"/>
  <c r="CW615"/>
  <c r="CV615"/>
  <c r="CU615"/>
  <c r="CT615"/>
  <c r="CS615"/>
  <c r="CR615"/>
  <c r="CQ615"/>
  <c r="CP615"/>
  <c r="CO615"/>
  <c r="CN615"/>
  <c r="CM615"/>
  <c r="CL615"/>
  <c r="CK615"/>
  <c r="CJ615"/>
  <c r="CI615"/>
  <c r="CH615"/>
  <c r="CG615"/>
  <c r="CF615"/>
  <c r="CE615"/>
  <c r="CD615"/>
  <c r="CC615"/>
  <c r="CB615"/>
  <c r="CA615"/>
  <c r="BZ615"/>
  <c r="BY615"/>
  <c r="BX615"/>
  <c r="BW615"/>
  <c r="BV615"/>
  <c r="BU615"/>
  <c r="BT615"/>
  <c r="BS615"/>
  <c r="BR615"/>
  <c r="BQ615"/>
  <c r="BP615"/>
  <c r="BO615"/>
  <c r="BN615"/>
  <c r="BM615"/>
  <c r="BL615"/>
  <c r="BK615"/>
  <c r="BJ615"/>
  <c r="BI615"/>
  <c r="BH615"/>
  <c r="BG615"/>
  <c r="BF615"/>
  <c r="BE615"/>
  <c r="BD615"/>
  <c r="BC615"/>
  <c r="BB615"/>
  <c r="BA615"/>
  <c r="AZ615"/>
  <c r="AY615"/>
  <c r="AX615"/>
  <c r="AW615"/>
  <c r="AV615"/>
  <c r="AU615"/>
  <c r="AT615"/>
  <c r="AS615"/>
  <c r="AR615"/>
  <c r="AQ615"/>
  <c r="AP615"/>
  <c r="AO615"/>
  <c r="AN615"/>
  <c r="AM615"/>
  <c r="AL615"/>
  <c r="AK615"/>
  <c r="AJ615"/>
  <c r="AI615"/>
  <c r="AH615"/>
  <c r="AG615"/>
  <c r="AF615"/>
  <c r="AE615"/>
  <c r="AD615"/>
  <c r="AC615"/>
  <c r="AB615"/>
  <c r="AA615"/>
  <c r="Z615"/>
  <c r="Y615"/>
  <c r="X615"/>
  <c r="W615"/>
  <c r="V615"/>
  <c r="U615"/>
  <c r="T615"/>
  <c r="S615"/>
  <c r="R615"/>
  <c r="Q615"/>
  <c r="P615"/>
  <c r="O615"/>
  <c r="N615"/>
  <c r="M615"/>
  <c r="L615"/>
  <c r="K615"/>
  <c r="J615"/>
  <c r="I615"/>
  <c r="H615"/>
  <c r="G615"/>
  <c r="CX614"/>
  <c r="CW614"/>
  <c r="CV614"/>
  <c r="CU614"/>
  <c r="CT614"/>
  <c r="CS614"/>
  <c r="CR614"/>
  <c r="CQ614"/>
  <c r="CP614"/>
  <c r="CO614"/>
  <c r="CN614"/>
  <c r="CM614"/>
  <c r="CL614"/>
  <c r="CK614"/>
  <c r="CJ614"/>
  <c r="CI614"/>
  <c r="CH614"/>
  <c r="CG614"/>
  <c r="CF614"/>
  <c r="CE614"/>
  <c r="CD614"/>
  <c r="CC614"/>
  <c r="CB614"/>
  <c r="CA614"/>
  <c r="BZ614"/>
  <c r="BY614"/>
  <c r="BX614"/>
  <c r="BW614"/>
  <c r="BV614"/>
  <c r="BU614"/>
  <c r="BT614"/>
  <c r="BS614"/>
  <c r="BR614"/>
  <c r="BQ614"/>
  <c r="BP614"/>
  <c r="BO614"/>
  <c r="BN614"/>
  <c r="BM614"/>
  <c r="BL614"/>
  <c r="BK614"/>
  <c r="BJ614"/>
  <c r="BI614"/>
  <c r="BH614"/>
  <c r="BG614"/>
  <c r="BF614"/>
  <c r="BE614"/>
  <c r="BD614"/>
  <c r="BC614"/>
  <c r="BB614"/>
  <c r="BA614"/>
  <c r="AZ614"/>
  <c r="AY614"/>
  <c r="AX614"/>
  <c r="AW614"/>
  <c r="AV614"/>
  <c r="AU614"/>
  <c r="AT614"/>
  <c r="AS614"/>
  <c r="AR614"/>
  <c r="AQ614"/>
  <c r="AP614"/>
  <c r="AO614"/>
  <c r="AN614"/>
  <c r="AM614"/>
  <c r="AL614"/>
  <c r="AK614"/>
  <c r="AJ614"/>
  <c r="AI614"/>
  <c r="AH614"/>
  <c r="AG614"/>
  <c r="AF614"/>
  <c r="AE614"/>
  <c r="AD614"/>
  <c r="AC614"/>
  <c r="AB614"/>
  <c r="AA614"/>
  <c r="Z614"/>
  <c r="Y614"/>
  <c r="X614"/>
  <c r="W614"/>
  <c r="V614"/>
  <c r="U614"/>
  <c r="T614"/>
  <c r="S614"/>
  <c r="R614"/>
  <c r="Q614"/>
  <c r="P614"/>
  <c r="O614"/>
  <c r="N614"/>
  <c r="M614"/>
  <c r="L614"/>
  <c r="K614"/>
  <c r="J614"/>
  <c r="I614"/>
  <c r="H614"/>
  <c r="G614"/>
  <c r="CX613"/>
  <c r="CW613"/>
  <c r="CV613"/>
  <c r="CU613"/>
  <c r="CT613"/>
  <c r="CS613"/>
  <c r="CR613"/>
  <c r="CQ613"/>
  <c r="CP613"/>
  <c r="CO613"/>
  <c r="CN613"/>
  <c r="CM613"/>
  <c r="CL613"/>
  <c r="CK613"/>
  <c r="CJ613"/>
  <c r="CI613"/>
  <c r="CH613"/>
  <c r="CG613"/>
  <c r="CF613"/>
  <c r="CE613"/>
  <c r="CD613"/>
  <c r="CC613"/>
  <c r="CB613"/>
  <c r="CA613"/>
  <c r="BZ613"/>
  <c r="BY613"/>
  <c r="BX613"/>
  <c r="BW613"/>
  <c r="BV613"/>
  <c r="BU613"/>
  <c r="BT613"/>
  <c r="BS613"/>
  <c r="BR613"/>
  <c r="BQ613"/>
  <c r="BP613"/>
  <c r="BO613"/>
  <c r="BN613"/>
  <c r="BM613"/>
  <c r="BL613"/>
  <c r="BK613"/>
  <c r="BJ613"/>
  <c r="BI613"/>
  <c r="BH613"/>
  <c r="BG613"/>
  <c r="BF613"/>
  <c r="BE613"/>
  <c r="BD613"/>
  <c r="BC613"/>
  <c r="BB613"/>
  <c r="BA613"/>
  <c r="AZ613"/>
  <c r="AY613"/>
  <c r="AX613"/>
  <c r="AW613"/>
  <c r="AV613"/>
  <c r="AU613"/>
  <c r="AT613"/>
  <c r="AS613"/>
  <c r="AR613"/>
  <c r="AQ613"/>
  <c r="AP613"/>
  <c r="AO613"/>
  <c r="AN613"/>
  <c r="AM613"/>
  <c r="AL613"/>
  <c r="AK613"/>
  <c r="AJ613"/>
  <c r="AI613"/>
  <c r="AH613"/>
  <c r="AG613"/>
  <c r="AF613"/>
  <c r="AE613"/>
  <c r="AD613"/>
  <c r="AC613"/>
  <c r="AB613"/>
  <c r="AA613"/>
  <c r="Z613"/>
  <c r="Y613"/>
  <c r="X613"/>
  <c r="W613"/>
  <c r="V613"/>
  <c r="U613"/>
  <c r="T613"/>
  <c r="S613"/>
  <c r="R613"/>
  <c r="Q613"/>
  <c r="P613"/>
  <c r="O613"/>
  <c r="N613"/>
  <c r="M613"/>
  <c r="L613"/>
  <c r="K613"/>
  <c r="J613"/>
  <c r="I613"/>
  <c r="H613"/>
  <c r="G613"/>
  <c r="CX612"/>
  <c r="CW612"/>
  <c r="CV612"/>
  <c r="CU612"/>
  <c r="CT612"/>
  <c r="CS612"/>
  <c r="CR612"/>
  <c r="CQ612"/>
  <c r="CP612"/>
  <c r="CO612"/>
  <c r="CN612"/>
  <c r="CM612"/>
  <c r="CL612"/>
  <c r="CK612"/>
  <c r="CJ612"/>
  <c r="CI612"/>
  <c r="CH612"/>
  <c r="CG612"/>
  <c r="CF612"/>
  <c r="CE612"/>
  <c r="CD612"/>
  <c r="CC612"/>
  <c r="CB612"/>
  <c r="CA612"/>
  <c r="BZ612"/>
  <c r="BY612"/>
  <c r="BX612"/>
  <c r="BW612"/>
  <c r="BV612"/>
  <c r="BU612"/>
  <c r="BT612"/>
  <c r="BS612"/>
  <c r="BR612"/>
  <c r="BQ612"/>
  <c r="BP612"/>
  <c r="BO612"/>
  <c r="BN612"/>
  <c r="BM612"/>
  <c r="BL612"/>
  <c r="BK612"/>
  <c r="BJ612"/>
  <c r="BI612"/>
  <c r="BH612"/>
  <c r="BG612"/>
  <c r="BF612"/>
  <c r="BE612"/>
  <c r="BD612"/>
  <c r="BC612"/>
  <c r="BB612"/>
  <c r="BA612"/>
  <c r="AZ612"/>
  <c r="AY612"/>
  <c r="AX612"/>
  <c r="AW612"/>
  <c r="AV612"/>
  <c r="AU612"/>
  <c r="AT612"/>
  <c r="AS612"/>
  <c r="AR612"/>
  <c r="AQ612"/>
  <c r="AP612"/>
  <c r="AO612"/>
  <c r="AN612"/>
  <c r="AM612"/>
  <c r="AL612"/>
  <c r="AK612"/>
  <c r="AJ612"/>
  <c r="AI612"/>
  <c r="AH612"/>
  <c r="AG612"/>
  <c r="AF612"/>
  <c r="AE612"/>
  <c r="AD612"/>
  <c r="AC612"/>
  <c r="AB612"/>
  <c r="AA612"/>
  <c r="Z612"/>
  <c r="Y612"/>
  <c r="X612"/>
  <c r="W612"/>
  <c r="V612"/>
  <c r="U612"/>
  <c r="T612"/>
  <c r="S612"/>
  <c r="R612"/>
  <c r="Q612"/>
  <c r="P612"/>
  <c r="O612"/>
  <c r="N612"/>
  <c r="M612"/>
  <c r="L612"/>
  <c r="K612"/>
  <c r="J612"/>
  <c r="I612"/>
  <c r="H612"/>
  <c r="G612"/>
  <c r="CX611"/>
  <c r="CW611"/>
  <c r="CV611"/>
  <c r="CU611"/>
  <c r="CT611"/>
  <c r="CS611"/>
  <c r="CR611"/>
  <c r="CQ611"/>
  <c r="CP611"/>
  <c r="CO611"/>
  <c r="CN611"/>
  <c r="CM611"/>
  <c r="CL611"/>
  <c r="CK611"/>
  <c r="CJ611"/>
  <c r="CI611"/>
  <c r="CH611"/>
  <c r="CG611"/>
  <c r="CF611"/>
  <c r="CE611"/>
  <c r="CD611"/>
  <c r="CC611"/>
  <c r="CB611"/>
  <c r="CA611"/>
  <c r="BZ611"/>
  <c r="BY611"/>
  <c r="BX611"/>
  <c r="BW611"/>
  <c r="BV611"/>
  <c r="BU611"/>
  <c r="BT611"/>
  <c r="BS611"/>
  <c r="BR611"/>
  <c r="BQ611"/>
  <c r="BP611"/>
  <c r="BO611"/>
  <c r="BN611"/>
  <c r="BM611"/>
  <c r="BL611"/>
  <c r="BK611"/>
  <c r="BJ611"/>
  <c r="BI611"/>
  <c r="BH611"/>
  <c r="BG611"/>
  <c r="BF611"/>
  <c r="BE611"/>
  <c r="BD611"/>
  <c r="BC611"/>
  <c r="BB611"/>
  <c r="BA611"/>
  <c r="AZ611"/>
  <c r="AY611"/>
  <c r="AX611"/>
  <c r="AW611"/>
  <c r="AV611"/>
  <c r="AU611"/>
  <c r="AT611"/>
  <c r="AS611"/>
  <c r="AR611"/>
  <c r="AQ611"/>
  <c r="AP611"/>
  <c r="AO611"/>
  <c r="AN611"/>
  <c r="AM611"/>
  <c r="AL611"/>
  <c r="AK611"/>
  <c r="AJ611"/>
  <c r="AI611"/>
  <c r="AH611"/>
  <c r="AG611"/>
  <c r="AF611"/>
  <c r="AE611"/>
  <c r="AD611"/>
  <c r="AC611"/>
  <c r="AB611"/>
  <c r="AA611"/>
  <c r="Z611"/>
  <c r="Y611"/>
  <c r="X611"/>
  <c r="W611"/>
  <c r="V611"/>
  <c r="U611"/>
  <c r="T611"/>
  <c r="S611"/>
  <c r="R611"/>
  <c r="Q611"/>
  <c r="P611"/>
  <c r="O611"/>
  <c r="N611"/>
  <c r="M611"/>
  <c r="L611"/>
  <c r="K611"/>
  <c r="J611"/>
  <c r="I611"/>
  <c r="F611" s="1"/>
  <c r="H611"/>
  <c r="G611"/>
  <c r="CX610"/>
  <c r="CW610"/>
  <c r="CV610"/>
  <c r="CU610"/>
  <c r="CT610"/>
  <c r="CS610"/>
  <c r="CR610"/>
  <c r="CQ610"/>
  <c r="CP610"/>
  <c r="CO610"/>
  <c r="CN610"/>
  <c r="CM610"/>
  <c r="CL610"/>
  <c r="CK610"/>
  <c r="CJ610"/>
  <c r="CI610"/>
  <c r="CH610"/>
  <c r="CG610"/>
  <c r="CF610"/>
  <c r="CE610"/>
  <c r="CD610"/>
  <c r="CC610"/>
  <c r="CB610"/>
  <c r="CA610"/>
  <c r="BZ610"/>
  <c r="BY610"/>
  <c r="BX610"/>
  <c r="BW610"/>
  <c r="BV610"/>
  <c r="BU610"/>
  <c r="BT610"/>
  <c r="BS610"/>
  <c r="BR610"/>
  <c r="BQ610"/>
  <c r="BP610"/>
  <c r="BO610"/>
  <c r="BN610"/>
  <c r="BM610"/>
  <c r="BL610"/>
  <c r="BK610"/>
  <c r="BJ610"/>
  <c r="BI610"/>
  <c r="BH610"/>
  <c r="BG610"/>
  <c r="BF610"/>
  <c r="BE610"/>
  <c r="BD610"/>
  <c r="BC610"/>
  <c r="BB610"/>
  <c r="BA610"/>
  <c r="AZ610"/>
  <c r="AY610"/>
  <c r="AX610"/>
  <c r="AW610"/>
  <c r="AV610"/>
  <c r="AU610"/>
  <c r="AT610"/>
  <c r="AS610"/>
  <c r="AR610"/>
  <c r="AQ610"/>
  <c r="AP610"/>
  <c r="AO610"/>
  <c r="AN610"/>
  <c r="AM610"/>
  <c r="AL610"/>
  <c r="AK610"/>
  <c r="AJ610"/>
  <c r="AI610"/>
  <c r="AH610"/>
  <c r="AG610"/>
  <c r="AF610"/>
  <c r="AE610"/>
  <c r="AD610"/>
  <c r="AC610"/>
  <c r="AB610"/>
  <c r="AA610"/>
  <c r="Z610"/>
  <c r="Y610"/>
  <c r="X610"/>
  <c r="W610"/>
  <c r="V610"/>
  <c r="U610"/>
  <c r="T610"/>
  <c r="S610"/>
  <c r="R610"/>
  <c r="Q610"/>
  <c r="P610"/>
  <c r="O610"/>
  <c r="N610"/>
  <c r="M610"/>
  <c r="L610"/>
  <c r="K610"/>
  <c r="J610"/>
  <c r="I610"/>
  <c r="H610"/>
  <c r="G610"/>
  <c r="CX609"/>
  <c r="CW609"/>
  <c r="CV609"/>
  <c r="CU609"/>
  <c r="CT609"/>
  <c r="CS609"/>
  <c r="CR609"/>
  <c r="CQ609"/>
  <c r="CP609"/>
  <c r="CO609"/>
  <c r="CN609"/>
  <c r="CM609"/>
  <c r="CL609"/>
  <c r="CK609"/>
  <c r="CJ609"/>
  <c r="CI609"/>
  <c r="CH609"/>
  <c r="CG609"/>
  <c r="CF609"/>
  <c r="CE609"/>
  <c r="CD609"/>
  <c r="CC609"/>
  <c r="CB609"/>
  <c r="CA609"/>
  <c r="BZ609"/>
  <c r="BY609"/>
  <c r="BX609"/>
  <c r="BW609"/>
  <c r="BV609"/>
  <c r="BU609"/>
  <c r="BT609"/>
  <c r="BS609"/>
  <c r="BR609"/>
  <c r="BQ609"/>
  <c r="BP609"/>
  <c r="BO609"/>
  <c r="BN609"/>
  <c r="BM609"/>
  <c r="BL609"/>
  <c r="BK609"/>
  <c r="BJ609"/>
  <c r="BI609"/>
  <c r="BH609"/>
  <c r="BG609"/>
  <c r="BF609"/>
  <c r="BE609"/>
  <c r="BD609"/>
  <c r="BC609"/>
  <c r="BB609"/>
  <c r="BA609"/>
  <c r="AZ609"/>
  <c r="AY609"/>
  <c r="AX609"/>
  <c r="AW609"/>
  <c r="AV609"/>
  <c r="AU609"/>
  <c r="AT609"/>
  <c r="AS609"/>
  <c r="AR609"/>
  <c r="AQ609"/>
  <c r="AP609"/>
  <c r="AO609"/>
  <c r="AN609"/>
  <c r="AM609"/>
  <c r="AL609"/>
  <c r="AK609"/>
  <c r="AJ609"/>
  <c r="AI609"/>
  <c r="AH609"/>
  <c r="AG609"/>
  <c r="AF609"/>
  <c r="AE609"/>
  <c r="AD609"/>
  <c r="AC609"/>
  <c r="AB609"/>
  <c r="AA609"/>
  <c r="Z609"/>
  <c r="Y609"/>
  <c r="X609"/>
  <c r="W609"/>
  <c r="V609"/>
  <c r="U609"/>
  <c r="T609"/>
  <c r="S609"/>
  <c r="R609"/>
  <c r="Q609"/>
  <c r="P609"/>
  <c r="O609"/>
  <c r="N609"/>
  <c r="M609"/>
  <c r="L609"/>
  <c r="K609"/>
  <c r="J609"/>
  <c r="I609"/>
  <c r="H609"/>
  <c r="G609"/>
  <c r="CX608"/>
  <c r="CW608"/>
  <c r="CV608"/>
  <c r="CU608"/>
  <c r="CT608"/>
  <c r="CS608"/>
  <c r="CR608"/>
  <c r="CQ608"/>
  <c r="CP608"/>
  <c r="CO608"/>
  <c r="CN608"/>
  <c r="CM608"/>
  <c r="CL608"/>
  <c r="CK608"/>
  <c r="CJ608"/>
  <c r="CI608"/>
  <c r="CH608"/>
  <c r="CG608"/>
  <c r="CF608"/>
  <c r="CE608"/>
  <c r="CD608"/>
  <c r="CC608"/>
  <c r="CB608"/>
  <c r="CA608"/>
  <c r="BZ608"/>
  <c r="BY608"/>
  <c r="BX608"/>
  <c r="BW608"/>
  <c r="BV608"/>
  <c r="BU608"/>
  <c r="BT608"/>
  <c r="BS608"/>
  <c r="BR608"/>
  <c r="BQ608"/>
  <c r="BP608"/>
  <c r="BO608"/>
  <c r="BN608"/>
  <c r="BM608"/>
  <c r="BL608"/>
  <c r="BK608"/>
  <c r="BJ608"/>
  <c r="BI608"/>
  <c r="BH608"/>
  <c r="BG608"/>
  <c r="BF608"/>
  <c r="BE608"/>
  <c r="BD608"/>
  <c r="BC608"/>
  <c r="BB608"/>
  <c r="BA608"/>
  <c r="AZ608"/>
  <c r="AY608"/>
  <c r="AX608"/>
  <c r="AW608"/>
  <c r="AV608"/>
  <c r="AU608"/>
  <c r="AT608"/>
  <c r="AS608"/>
  <c r="AR608"/>
  <c r="AQ608"/>
  <c r="AP608"/>
  <c r="AO608"/>
  <c r="AN608"/>
  <c r="AM608"/>
  <c r="AL608"/>
  <c r="AK608"/>
  <c r="AJ608"/>
  <c r="AI608"/>
  <c r="AH608"/>
  <c r="AG608"/>
  <c r="AF608"/>
  <c r="AE608"/>
  <c r="AD608"/>
  <c r="AC608"/>
  <c r="AB608"/>
  <c r="AA608"/>
  <c r="Z608"/>
  <c r="Y608"/>
  <c r="X608"/>
  <c r="W608"/>
  <c r="V608"/>
  <c r="U608"/>
  <c r="T608"/>
  <c r="S608"/>
  <c r="R608"/>
  <c r="Q608"/>
  <c r="P608"/>
  <c r="O608"/>
  <c r="N608"/>
  <c r="M608"/>
  <c r="L608"/>
  <c r="K608"/>
  <c r="J608"/>
  <c r="I608"/>
  <c r="H608"/>
  <c r="G608"/>
  <c r="CX607"/>
  <c r="CW607"/>
  <c r="CV607"/>
  <c r="CU607"/>
  <c r="CT607"/>
  <c r="CS607"/>
  <c r="CR607"/>
  <c r="CQ607"/>
  <c r="CP607"/>
  <c r="CO607"/>
  <c r="CN607"/>
  <c r="CM607"/>
  <c r="CL607"/>
  <c r="CK607"/>
  <c r="CJ607"/>
  <c r="CI607"/>
  <c r="CH607"/>
  <c r="CG607"/>
  <c r="CF607"/>
  <c r="CE607"/>
  <c r="CD607"/>
  <c r="CC607"/>
  <c r="CB607"/>
  <c r="CA607"/>
  <c r="BZ607"/>
  <c r="BY607"/>
  <c r="BX607"/>
  <c r="BW607"/>
  <c r="BV607"/>
  <c r="BU607"/>
  <c r="BT607"/>
  <c r="BS607"/>
  <c r="BR607"/>
  <c r="BQ607"/>
  <c r="BP607"/>
  <c r="BO607"/>
  <c r="BN607"/>
  <c r="BM607"/>
  <c r="BL607"/>
  <c r="BK607"/>
  <c r="BJ607"/>
  <c r="BI607"/>
  <c r="BH607"/>
  <c r="BG607"/>
  <c r="BF607"/>
  <c r="BE607"/>
  <c r="BD607"/>
  <c r="BC607"/>
  <c r="BB607"/>
  <c r="BA607"/>
  <c r="AZ607"/>
  <c r="AY607"/>
  <c r="AX607"/>
  <c r="AW607"/>
  <c r="AV607"/>
  <c r="AU607"/>
  <c r="AT607"/>
  <c r="AS607"/>
  <c r="AR607"/>
  <c r="AQ607"/>
  <c r="AP607"/>
  <c r="AO607"/>
  <c r="AN607"/>
  <c r="AM607"/>
  <c r="AL607"/>
  <c r="AK607"/>
  <c r="AJ607"/>
  <c r="AI607"/>
  <c r="AH607"/>
  <c r="AG607"/>
  <c r="AF607"/>
  <c r="AE607"/>
  <c r="AD607"/>
  <c r="AC607"/>
  <c r="AB607"/>
  <c r="AA607"/>
  <c r="Z607"/>
  <c r="Y607"/>
  <c r="X607"/>
  <c r="W607"/>
  <c r="V607"/>
  <c r="U607"/>
  <c r="T607"/>
  <c r="S607"/>
  <c r="R607"/>
  <c r="Q607"/>
  <c r="P607"/>
  <c r="O607"/>
  <c r="N607"/>
  <c r="M607"/>
  <c r="L607"/>
  <c r="K607"/>
  <c r="J607"/>
  <c r="I607"/>
  <c r="H607"/>
  <c r="G607"/>
  <c r="CX606"/>
  <c r="CW606"/>
  <c r="CV606"/>
  <c r="CU606"/>
  <c r="CT606"/>
  <c r="CS606"/>
  <c r="CR606"/>
  <c r="CQ606"/>
  <c r="CP606"/>
  <c r="CO606"/>
  <c r="CN606"/>
  <c r="CM606"/>
  <c r="CL606"/>
  <c r="CK606"/>
  <c r="CJ606"/>
  <c r="CI606"/>
  <c r="CH606"/>
  <c r="CG606"/>
  <c r="CF606"/>
  <c r="CE606"/>
  <c r="CD606"/>
  <c r="CC606"/>
  <c r="CB606"/>
  <c r="CA606"/>
  <c r="BZ606"/>
  <c r="BY606"/>
  <c r="BX606"/>
  <c r="BW606"/>
  <c r="BV606"/>
  <c r="BU606"/>
  <c r="BT606"/>
  <c r="BS606"/>
  <c r="BR606"/>
  <c r="BQ606"/>
  <c r="BP606"/>
  <c r="BO606"/>
  <c r="BN606"/>
  <c r="BM606"/>
  <c r="BL606"/>
  <c r="BK606"/>
  <c r="BJ606"/>
  <c r="BI606"/>
  <c r="BH606"/>
  <c r="BG606"/>
  <c r="BF606"/>
  <c r="BE606"/>
  <c r="BD606"/>
  <c r="BC606"/>
  <c r="BB606"/>
  <c r="BA606"/>
  <c r="AZ606"/>
  <c r="AY606"/>
  <c r="AX606"/>
  <c r="AW606"/>
  <c r="AV606"/>
  <c r="AU606"/>
  <c r="AT606"/>
  <c r="AS606"/>
  <c r="AR606"/>
  <c r="AQ606"/>
  <c r="AP606"/>
  <c r="AO606"/>
  <c r="AN606"/>
  <c r="AM606"/>
  <c r="AL606"/>
  <c r="AK606"/>
  <c r="AJ606"/>
  <c r="AI606"/>
  <c r="AH606"/>
  <c r="AG606"/>
  <c r="AF606"/>
  <c r="AE606"/>
  <c r="AD606"/>
  <c r="AC606"/>
  <c r="AB606"/>
  <c r="AA606"/>
  <c r="Z606"/>
  <c r="Y606"/>
  <c r="X606"/>
  <c r="W606"/>
  <c r="V606"/>
  <c r="U606"/>
  <c r="T606"/>
  <c r="S606"/>
  <c r="R606"/>
  <c r="Q606"/>
  <c r="P606"/>
  <c r="O606"/>
  <c r="N606"/>
  <c r="M606"/>
  <c r="L606"/>
  <c r="K606"/>
  <c r="J606"/>
  <c r="I606"/>
  <c r="H606"/>
  <c r="G606"/>
  <c r="CX605"/>
  <c r="CW605"/>
  <c r="CV605"/>
  <c r="CU605"/>
  <c r="CT605"/>
  <c r="CS605"/>
  <c r="CR605"/>
  <c r="CQ605"/>
  <c r="CP605"/>
  <c r="CO605"/>
  <c r="CN605"/>
  <c r="CM605"/>
  <c r="CL605"/>
  <c r="CK605"/>
  <c r="CJ605"/>
  <c r="CI605"/>
  <c r="CH605"/>
  <c r="CG605"/>
  <c r="CF605"/>
  <c r="CE605"/>
  <c r="CD605"/>
  <c r="CC605"/>
  <c r="CB605"/>
  <c r="CA605"/>
  <c r="BZ605"/>
  <c r="BY605"/>
  <c r="BX605"/>
  <c r="BW605"/>
  <c r="BV605"/>
  <c r="BU605"/>
  <c r="BT605"/>
  <c r="BS605"/>
  <c r="BR605"/>
  <c r="BQ605"/>
  <c r="BP605"/>
  <c r="BO605"/>
  <c r="BN605"/>
  <c r="BM605"/>
  <c r="BL605"/>
  <c r="BK605"/>
  <c r="BJ605"/>
  <c r="BI605"/>
  <c r="BH605"/>
  <c r="BG605"/>
  <c r="BF605"/>
  <c r="BE605"/>
  <c r="BD605"/>
  <c r="BC605"/>
  <c r="BB605"/>
  <c r="BA605"/>
  <c r="AZ605"/>
  <c r="AY605"/>
  <c r="AX605"/>
  <c r="AW605"/>
  <c r="AV605"/>
  <c r="AU605"/>
  <c r="AT605"/>
  <c r="AS605"/>
  <c r="AR605"/>
  <c r="AQ605"/>
  <c r="AP605"/>
  <c r="AO605"/>
  <c r="AN605"/>
  <c r="AM605"/>
  <c r="AL605"/>
  <c r="AK605"/>
  <c r="AJ605"/>
  <c r="AI605"/>
  <c r="AH605"/>
  <c r="AG605"/>
  <c r="AF605"/>
  <c r="AE605"/>
  <c r="AD605"/>
  <c r="AC605"/>
  <c r="AB605"/>
  <c r="AA605"/>
  <c r="Z605"/>
  <c r="Y605"/>
  <c r="X605"/>
  <c r="W605"/>
  <c r="V605"/>
  <c r="U605"/>
  <c r="T605"/>
  <c r="S605"/>
  <c r="R605"/>
  <c r="Q605"/>
  <c r="P605"/>
  <c r="O605"/>
  <c r="N605"/>
  <c r="M605"/>
  <c r="L605"/>
  <c r="K605"/>
  <c r="J605"/>
  <c r="I605"/>
  <c r="H605"/>
  <c r="G605"/>
  <c r="CX604"/>
  <c r="CW604"/>
  <c r="CV604"/>
  <c r="CU604"/>
  <c r="CT604"/>
  <c r="CS604"/>
  <c r="CR604"/>
  <c r="CQ604"/>
  <c r="CP604"/>
  <c r="CO604"/>
  <c r="CN604"/>
  <c r="CM604"/>
  <c r="CL604"/>
  <c r="CK604"/>
  <c r="CJ604"/>
  <c r="CI604"/>
  <c r="CH604"/>
  <c r="CG604"/>
  <c r="CF604"/>
  <c r="CE604"/>
  <c r="CD604"/>
  <c r="CC604"/>
  <c r="CB604"/>
  <c r="CA604"/>
  <c r="BZ604"/>
  <c r="BY604"/>
  <c r="BX604"/>
  <c r="BW604"/>
  <c r="BV604"/>
  <c r="BU604"/>
  <c r="BT604"/>
  <c r="BS604"/>
  <c r="BR604"/>
  <c r="BQ604"/>
  <c r="BP604"/>
  <c r="BO604"/>
  <c r="BN604"/>
  <c r="BM604"/>
  <c r="BL604"/>
  <c r="BK604"/>
  <c r="BJ604"/>
  <c r="BI604"/>
  <c r="BH604"/>
  <c r="BG604"/>
  <c r="BF604"/>
  <c r="BE604"/>
  <c r="BD604"/>
  <c r="BC604"/>
  <c r="BB604"/>
  <c r="BA604"/>
  <c r="AZ604"/>
  <c r="AY604"/>
  <c r="AX604"/>
  <c r="AW604"/>
  <c r="AV604"/>
  <c r="AU604"/>
  <c r="AT604"/>
  <c r="AS604"/>
  <c r="AR604"/>
  <c r="AQ604"/>
  <c r="AP604"/>
  <c r="AO604"/>
  <c r="AN604"/>
  <c r="AM604"/>
  <c r="AL604"/>
  <c r="AK604"/>
  <c r="AJ604"/>
  <c r="AI604"/>
  <c r="AH604"/>
  <c r="AG604"/>
  <c r="AF604"/>
  <c r="AE604"/>
  <c r="AD604"/>
  <c r="AC604"/>
  <c r="AB604"/>
  <c r="AA604"/>
  <c r="Z604"/>
  <c r="Y604"/>
  <c r="X604"/>
  <c r="W604"/>
  <c r="V604"/>
  <c r="U604"/>
  <c r="T604"/>
  <c r="S604"/>
  <c r="R604"/>
  <c r="Q604"/>
  <c r="P604"/>
  <c r="O604"/>
  <c r="N604"/>
  <c r="M604"/>
  <c r="L604"/>
  <c r="K604"/>
  <c r="J604"/>
  <c r="I604"/>
  <c r="H604"/>
  <c r="G604"/>
  <c r="CX603"/>
  <c r="CW603"/>
  <c r="CV603"/>
  <c r="CU603"/>
  <c r="CT603"/>
  <c r="CS603"/>
  <c r="CR603"/>
  <c r="CQ603"/>
  <c r="CP603"/>
  <c r="CO603"/>
  <c r="CN603"/>
  <c r="CM603"/>
  <c r="CL603"/>
  <c r="CK603"/>
  <c r="CJ603"/>
  <c r="CI603"/>
  <c r="CH603"/>
  <c r="CG603"/>
  <c r="CF603"/>
  <c r="CE603"/>
  <c r="CD603"/>
  <c r="CC603"/>
  <c r="CB603"/>
  <c r="CA603"/>
  <c r="BZ603"/>
  <c r="BY603"/>
  <c r="BX603"/>
  <c r="BW603"/>
  <c r="BV603"/>
  <c r="BU603"/>
  <c r="BT603"/>
  <c r="BS603"/>
  <c r="BR603"/>
  <c r="BQ603"/>
  <c r="BP603"/>
  <c r="BO603"/>
  <c r="BN603"/>
  <c r="BM603"/>
  <c r="BL603"/>
  <c r="BK603"/>
  <c r="BJ603"/>
  <c r="BI603"/>
  <c r="BH603"/>
  <c r="BG603"/>
  <c r="BF603"/>
  <c r="BE603"/>
  <c r="BD603"/>
  <c r="BC603"/>
  <c r="BB603"/>
  <c r="BA603"/>
  <c r="AZ603"/>
  <c r="AY603"/>
  <c r="AX603"/>
  <c r="AW603"/>
  <c r="AV603"/>
  <c r="AU603"/>
  <c r="AT603"/>
  <c r="AS603"/>
  <c r="AR603"/>
  <c r="AQ603"/>
  <c r="AP603"/>
  <c r="AO603"/>
  <c r="AN603"/>
  <c r="AM603"/>
  <c r="AL603"/>
  <c r="AK603"/>
  <c r="AJ603"/>
  <c r="AI603"/>
  <c r="AH603"/>
  <c r="AG603"/>
  <c r="AF603"/>
  <c r="AE603"/>
  <c r="AD603"/>
  <c r="AC603"/>
  <c r="AB603"/>
  <c r="AA603"/>
  <c r="Z603"/>
  <c r="Y603"/>
  <c r="X603"/>
  <c r="W603"/>
  <c r="V603"/>
  <c r="U603"/>
  <c r="T603"/>
  <c r="S603"/>
  <c r="R603"/>
  <c r="Q603"/>
  <c r="P603"/>
  <c r="O603"/>
  <c r="N603"/>
  <c r="M603"/>
  <c r="L603"/>
  <c r="K603"/>
  <c r="J603"/>
  <c r="I603"/>
  <c r="H603"/>
  <c r="G603"/>
  <c r="CX602"/>
  <c r="CW602"/>
  <c r="CV602"/>
  <c r="CU602"/>
  <c r="CT602"/>
  <c r="CS602"/>
  <c r="CR602"/>
  <c r="CQ602"/>
  <c r="CP602"/>
  <c r="CO602"/>
  <c r="CN602"/>
  <c r="CM602"/>
  <c r="CL602"/>
  <c r="CK602"/>
  <c r="CJ602"/>
  <c r="CI602"/>
  <c r="CH602"/>
  <c r="CG602"/>
  <c r="CF602"/>
  <c r="CE602"/>
  <c r="CD602"/>
  <c r="CC602"/>
  <c r="CB602"/>
  <c r="CA602"/>
  <c r="BZ602"/>
  <c r="BY602"/>
  <c r="BX602"/>
  <c r="BW602"/>
  <c r="BV602"/>
  <c r="BU602"/>
  <c r="BT602"/>
  <c r="BS602"/>
  <c r="BR602"/>
  <c r="BQ602"/>
  <c r="BP602"/>
  <c r="BO602"/>
  <c r="BN602"/>
  <c r="BM602"/>
  <c r="BL602"/>
  <c r="BK602"/>
  <c r="BJ602"/>
  <c r="BI602"/>
  <c r="BH602"/>
  <c r="BG602"/>
  <c r="BF602"/>
  <c r="BE602"/>
  <c r="BD602"/>
  <c r="BC602"/>
  <c r="BB602"/>
  <c r="BA602"/>
  <c r="AZ602"/>
  <c r="AY602"/>
  <c r="AX602"/>
  <c r="AW602"/>
  <c r="AV602"/>
  <c r="AU602"/>
  <c r="AT602"/>
  <c r="AS602"/>
  <c r="AR602"/>
  <c r="AQ602"/>
  <c r="AP602"/>
  <c r="AO602"/>
  <c r="AN602"/>
  <c r="AM602"/>
  <c r="AL602"/>
  <c r="AK602"/>
  <c r="AJ602"/>
  <c r="AI602"/>
  <c r="AH602"/>
  <c r="AG602"/>
  <c r="AF602"/>
  <c r="AE602"/>
  <c r="AD602"/>
  <c r="AC602"/>
  <c r="AB602"/>
  <c r="AA602"/>
  <c r="Z602"/>
  <c r="Y602"/>
  <c r="X602"/>
  <c r="W602"/>
  <c r="V602"/>
  <c r="U602"/>
  <c r="T602"/>
  <c r="S602"/>
  <c r="R602"/>
  <c r="Q602"/>
  <c r="P602"/>
  <c r="O602"/>
  <c r="N602"/>
  <c r="M602"/>
  <c r="L602"/>
  <c r="K602"/>
  <c r="J602"/>
  <c r="I602"/>
  <c r="H602"/>
  <c r="G602"/>
  <c r="CX601"/>
  <c r="CW601"/>
  <c r="CV601"/>
  <c r="CU601"/>
  <c r="CT601"/>
  <c r="CS601"/>
  <c r="CR601"/>
  <c r="CQ601"/>
  <c r="CP601"/>
  <c r="CO601"/>
  <c r="CN601"/>
  <c r="CM601"/>
  <c r="CL601"/>
  <c r="CK601"/>
  <c r="CJ601"/>
  <c r="CI601"/>
  <c r="CH601"/>
  <c r="CG601"/>
  <c r="CF601"/>
  <c r="CE601"/>
  <c r="CD601"/>
  <c r="CC601"/>
  <c r="CB601"/>
  <c r="CA601"/>
  <c r="BZ601"/>
  <c r="BY601"/>
  <c r="BX601"/>
  <c r="BW601"/>
  <c r="BV601"/>
  <c r="BU601"/>
  <c r="BT601"/>
  <c r="BS601"/>
  <c r="BR601"/>
  <c r="BQ601"/>
  <c r="BP601"/>
  <c r="BO601"/>
  <c r="BN601"/>
  <c r="BM601"/>
  <c r="BL601"/>
  <c r="BK601"/>
  <c r="BJ601"/>
  <c r="BI601"/>
  <c r="BH601"/>
  <c r="BG601"/>
  <c r="BF601"/>
  <c r="BE601"/>
  <c r="BD601"/>
  <c r="BC601"/>
  <c r="BB601"/>
  <c r="BA601"/>
  <c r="AZ601"/>
  <c r="AY601"/>
  <c r="AX601"/>
  <c r="AW601"/>
  <c r="AV601"/>
  <c r="AU601"/>
  <c r="AT601"/>
  <c r="AS601"/>
  <c r="AR601"/>
  <c r="AQ601"/>
  <c r="AP601"/>
  <c r="AO601"/>
  <c r="AN601"/>
  <c r="AM601"/>
  <c r="AL601"/>
  <c r="AK601"/>
  <c r="AJ601"/>
  <c r="AI601"/>
  <c r="AH601"/>
  <c r="AG601"/>
  <c r="AF601"/>
  <c r="AE601"/>
  <c r="AD601"/>
  <c r="AC601"/>
  <c r="AB601"/>
  <c r="AA601"/>
  <c r="Z601"/>
  <c r="Y601"/>
  <c r="X601"/>
  <c r="W601"/>
  <c r="V601"/>
  <c r="U601"/>
  <c r="T601"/>
  <c r="S601"/>
  <c r="R601"/>
  <c r="Q601"/>
  <c r="P601"/>
  <c r="O601"/>
  <c r="N601"/>
  <c r="M601"/>
  <c r="L601"/>
  <c r="K601"/>
  <c r="J601"/>
  <c r="I601"/>
  <c r="H601"/>
  <c r="G601"/>
  <c r="CX600"/>
  <c r="CW600"/>
  <c r="CV600"/>
  <c r="CU600"/>
  <c r="CT600"/>
  <c r="CS600"/>
  <c r="CR600"/>
  <c r="CQ600"/>
  <c r="CP600"/>
  <c r="CO600"/>
  <c r="CN600"/>
  <c r="CM600"/>
  <c r="CL600"/>
  <c r="CK600"/>
  <c r="CJ600"/>
  <c r="CI600"/>
  <c r="CH600"/>
  <c r="CG600"/>
  <c r="CF600"/>
  <c r="CE600"/>
  <c r="CD600"/>
  <c r="CC600"/>
  <c r="CB600"/>
  <c r="CA600"/>
  <c r="BZ600"/>
  <c r="BY600"/>
  <c r="BX600"/>
  <c r="BW600"/>
  <c r="BV600"/>
  <c r="BU600"/>
  <c r="BT600"/>
  <c r="BS600"/>
  <c r="BR600"/>
  <c r="BQ600"/>
  <c r="BP600"/>
  <c r="BO600"/>
  <c r="BN600"/>
  <c r="BM600"/>
  <c r="BL600"/>
  <c r="BK600"/>
  <c r="BJ600"/>
  <c r="BI600"/>
  <c r="BH600"/>
  <c r="BG600"/>
  <c r="BF600"/>
  <c r="BE600"/>
  <c r="BD600"/>
  <c r="BC600"/>
  <c r="BB600"/>
  <c r="BA600"/>
  <c r="AZ600"/>
  <c r="AY600"/>
  <c r="AX600"/>
  <c r="AW600"/>
  <c r="AV600"/>
  <c r="AU600"/>
  <c r="AT600"/>
  <c r="AS600"/>
  <c r="AR600"/>
  <c r="AQ600"/>
  <c r="AP600"/>
  <c r="AO600"/>
  <c r="AN600"/>
  <c r="AM600"/>
  <c r="AL600"/>
  <c r="AK600"/>
  <c r="AJ600"/>
  <c r="AI600"/>
  <c r="AH600"/>
  <c r="AG600"/>
  <c r="AF600"/>
  <c r="AE600"/>
  <c r="AD600"/>
  <c r="AC600"/>
  <c r="AB600"/>
  <c r="AA600"/>
  <c r="Z600"/>
  <c r="Y600"/>
  <c r="X600"/>
  <c r="W600"/>
  <c r="V600"/>
  <c r="U600"/>
  <c r="T600"/>
  <c r="S600"/>
  <c r="R600"/>
  <c r="Q600"/>
  <c r="P600"/>
  <c r="O600"/>
  <c r="N600"/>
  <c r="M600"/>
  <c r="L600"/>
  <c r="K600"/>
  <c r="J600"/>
  <c r="I600"/>
  <c r="H600"/>
  <c r="G600"/>
  <c r="CX599"/>
  <c r="CW599"/>
  <c r="CV599"/>
  <c r="CU599"/>
  <c r="CT599"/>
  <c r="CS599"/>
  <c r="CR599"/>
  <c r="CQ599"/>
  <c r="CP599"/>
  <c r="CO599"/>
  <c r="CN599"/>
  <c r="CM599"/>
  <c r="CL599"/>
  <c r="CK599"/>
  <c r="CJ599"/>
  <c r="CI599"/>
  <c r="CH599"/>
  <c r="CG599"/>
  <c r="CF599"/>
  <c r="CE599"/>
  <c r="CD599"/>
  <c r="CC599"/>
  <c r="CB599"/>
  <c r="CA599"/>
  <c r="BZ599"/>
  <c r="BY599"/>
  <c r="BX599"/>
  <c r="BW599"/>
  <c r="BV599"/>
  <c r="BU599"/>
  <c r="BT599"/>
  <c r="BS599"/>
  <c r="BR599"/>
  <c r="BQ599"/>
  <c r="BP599"/>
  <c r="BO599"/>
  <c r="BN599"/>
  <c r="BM599"/>
  <c r="BL599"/>
  <c r="BK599"/>
  <c r="BJ599"/>
  <c r="BI599"/>
  <c r="BH599"/>
  <c r="BG599"/>
  <c r="BF599"/>
  <c r="BE599"/>
  <c r="BD599"/>
  <c r="BC599"/>
  <c r="BB599"/>
  <c r="BA599"/>
  <c r="AZ599"/>
  <c r="AY599"/>
  <c r="AX599"/>
  <c r="AW599"/>
  <c r="AV599"/>
  <c r="AU599"/>
  <c r="AT599"/>
  <c r="AS599"/>
  <c r="AR599"/>
  <c r="AQ599"/>
  <c r="AP599"/>
  <c r="AO599"/>
  <c r="AN599"/>
  <c r="AM599"/>
  <c r="AL599"/>
  <c r="AK599"/>
  <c r="AJ599"/>
  <c r="AI599"/>
  <c r="AH599"/>
  <c r="AG599"/>
  <c r="AF599"/>
  <c r="AE599"/>
  <c r="AD599"/>
  <c r="AC599"/>
  <c r="AB599"/>
  <c r="AA599"/>
  <c r="Z599"/>
  <c r="Y599"/>
  <c r="X599"/>
  <c r="W599"/>
  <c r="V599"/>
  <c r="U599"/>
  <c r="T599"/>
  <c r="S599"/>
  <c r="R599"/>
  <c r="Q599"/>
  <c r="P599"/>
  <c r="O599"/>
  <c r="N599"/>
  <c r="M599"/>
  <c r="L599"/>
  <c r="K599"/>
  <c r="J599"/>
  <c r="I599"/>
  <c r="H599"/>
  <c r="G599"/>
  <c r="CX598"/>
  <c r="CW598"/>
  <c r="CV598"/>
  <c r="CU598"/>
  <c r="CT598"/>
  <c r="CS598"/>
  <c r="CR598"/>
  <c r="CQ598"/>
  <c r="CP598"/>
  <c r="CO598"/>
  <c r="CN598"/>
  <c r="CM598"/>
  <c r="CL598"/>
  <c r="CK598"/>
  <c r="CJ598"/>
  <c r="CI598"/>
  <c r="CH598"/>
  <c r="CG598"/>
  <c r="CF598"/>
  <c r="CE598"/>
  <c r="CD598"/>
  <c r="CC598"/>
  <c r="CB598"/>
  <c r="CA598"/>
  <c r="BZ598"/>
  <c r="BY598"/>
  <c r="BX598"/>
  <c r="BW598"/>
  <c r="BV598"/>
  <c r="BU598"/>
  <c r="BT598"/>
  <c r="BS598"/>
  <c r="BR598"/>
  <c r="BQ598"/>
  <c r="BP598"/>
  <c r="BO598"/>
  <c r="BN598"/>
  <c r="BM598"/>
  <c r="BL598"/>
  <c r="BK598"/>
  <c r="BJ598"/>
  <c r="BI598"/>
  <c r="BH598"/>
  <c r="BG598"/>
  <c r="BF598"/>
  <c r="BE598"/>
  <c r="BD598"/>
  <c r="BC598"/>
  <c r="BB598"/>
  <c r="BA598"/>
  <c r="AZ598"/>
  <c r="AY598"/>
  <c r="AX598"/>
  <c r="AW598"/>
  <c r="AV598"/>
  <c r="AU598"/>
  <c r="AT598"/>
  <c r="AS598"/>
  <c r="AR598"/>
  <c r="AQ598"/>
  <c r="AP598"/>
  <c r="AO598"/>
  <c r="AN598"/>
  <c r="AM598"/>
  <c r="AL598"/>
  <c r="AK598"/>
  <c r="AJ598"/>
  <c r="AI598"/>
  <c r="AH598"/>
  <c r="AG598"/>
  <c r="AF598"/>
  <c r="AE598"/>
  <c r="AD598"/>
  <c r="AC598"/>
  <c r="AB598"/>
  <c r="AA598"/>
  <c r="Z598"/>
  <c r="Y598"/>
  <c r="X598"/>
  <c r="W598"/>
  <c r="V598"/>
  <c r="U598"/>
  <c r="T598"/>
  <c r="S598"/>
  <c r="R598"/>
  <c r="Q598"/>
  <c r="P598"/>
  <c r="O598"/>
  <c r="N598"/>
  <c r="M598"/>
  <c r="L598"/>
  <c r="K598"/>
  <c r="J598"/>
  <c r="I598"/>
  <c r="H598"/>
  <c r="G598"/>
  <c r="CX597"/>
  <c r="CW597"/>
  <c r="CV597"/>
  <c r="CU597"/>
  <c r="CT597"/>
  <c r="CS597"/>
  <c r="CR597"/>
  <c r="CQ597"/>
  <c r="CP597"/>
  <c r="CO597"/>
  <c r="CN597"/>
  <c r="CM597"/>
  <c r="CL597"/>
  <c r="CK597"/>
  <c r="CJ597"/>
  <c r="CI597"/>
  <c r="CH597"/>
  <c r="CG597"/>
  <c r="CF597"/>
  <c r="CE597"/>
  <c r="CD597"/>
  <c r="CC597"/>
  <c r="CB597"/>
  <c r="CA597"/>
  <c r="BZ597"/>
  <c r="BY597"/>
  <c r="BX597"/>
  <c r="BW597"/>
  <c r="BV597"/>
  <c r="BU597"/>
  <c r="BT597"/>
  <c r="BS597"/>
  <c r="BR597"/>
  <c r="BQ597"/>
  <c r="BP597"/>
  <c r="BO597"/>
  <c r="BN597"/>
  <c r="BM597"/>
  <c r="BL597"/>
  <c r="BK597"/>
  <c r="BJ597"/>
  <c r="BI597"/>
  <c r="BH597"/>
  <c r="BG597"/>
  <c r="BF597"/>
  <c r="BE597"/>
  <c r="BD597"/>
  <c r="BC597"/>
  <c r="BB597"/>
  <c r="BA597"/>
  <c r="AZ597"/>
  <c r="AY597"/>
  <c r="AX597"/>
  <c r="AW597"/>
  <c r="AV597"/>
  <c r="AU597"/>
  <c r="AT597"/>
  <c r="AS597"/>
  <c r="AR597"/>
  <c r="AQ597"/>
  <c r="AP597"/>
  <c r="AO597"/>
  <c r="AN597"/>
  <c r="AM597"/>
  <c r="AL597"/>
  <c r="AK597"/>
  <c r="AJ597"/>
  <c r="AI597"/>
  <c r="AH597"/>
  <c r="AG597"/>
  <c r="AF597"/>
  <c r="AE597"/>
  <c r="AD597"/>
  <c r="AC597"/>
  <c r="AB597"/>
  <c r="AA597"/>
  <c r="Z597"/>
  <c r="Y597"/>
  <c r="X597"/>
  <c r="W597"/>
  <c r="V597"/>
  <c r="U597"/>
  <c r="T597"/>
  <c r="S597"/>
  <c r="R597"/>
  <c r="Q597"/>
  <c r="P597"/>
  <c r="O597"/>
  <c r="N597"/>
  <c r="M597"/>
  <c r="L597"/>
  <c r="K597"/>
  <c r="J597"/>
  <c r="I597"/>
  <c r="H597"/>
  <c r="G597"/>
  <c r="CX596"/>
  <c r="CW596"/>
  <c r="CV596"/>
  <c r="CU596"/>
  <c r="CT596"/>
  <c r="CS596"/>
  <c r="CR596"/>
  <c r="CQ596"/>
  <c r="CP596"/>
  <c r="CO596"/>
  <c r="CN596"/>
  <c r="CM596"/>
  <c r="CL596"/>
  <c r="CK596"/>
  <c r="CJ596"/>
  <c r="CI596"/>
  <c r="CH596"/>
  <c r="CG596"/>
  <c r="CF596"/>
  <c r="CE596"/>
  <c r="CD596"/>
  <c r="CC596"/>
  <c r="CB596"/>
  <c r="CA596"/>
  <c r="BZ596"/>
  <c r="BY596"/>
  <c r="BX596"/>
  <c r="BW596"/>
  <c r="BV596"/>
  <c r="BU596"/>
  <c r="BT596"/>
  <c r="BS596"/>
  <c r="BR596"/>
  <c r="BQ596"/>
  <c r="BP596"/>
  <c r="BO596"/>
  <c r="BN596"/>
  <c r="BM596"/>
  <c r="BL596"/>
  <c r="BK596"/>
  <c r="BJ596"/>
  <c r="BI596"/>
  <c r="BH596"/>
  <c r="BG596"/>
  <c r="BF596"/>
  <c r="BE596"/>
  <c r="BD596"/>
  <c r="BC596"/>
  <c r="BB596"/>
  <c r="BA596"/>
  <c r="AZ596"/>
  <c r="AY596"/>
  <c r="AX596"/>
  <c r="AW596"/>
  <c r="AV596"/>
  <c r="AU596"/>
  <c r="AT596"/>
  <c r="AS596"/>
  <c r="AR596"/>
  <c r="AQ596"/>
  <c r="AP596"/>
  <c r="AO596"/>
  <c r="AN596"/>
  <c r="AM596"/>
  <c r="AL596"/>
  <c r="AK596"/>
  <c r="AJ596"/>
  <c r="AI596"/>
  <c r="AH596"/>
  <c r="AG596"/>
  <c r="AF596"/>
  <c r="AE596"/>
  <c r="AD596"/>
  <c r="AC596"/>
  <c r="AB596"/>
  <c r="AA596"/>
  <c r="Z596"/>
  <c r="Y596"/>
  <c r="X596"/>
  <c r="W596"/>
  <c r="V596"/>
  <c r="U596"/>
  <c r="T596"/>
  <c r="S596"/>
  <c r="R596"/>
  <c r="Q596"/>
  <c r="P596"/>
  <c r="O596"/>
  <c r="N596"/>
  <c r="M596"/>
  <c r="L596"/>
  <c r="K596"/>
  <c r="J596"/>
  <c r="I596"/>
  <c r="H596"/>
  <c r="G596"/>
  <c r="CX595"/>
  <c r="CW595"/>
  <c r="CV595"/>
  <c r="CU595"/>
  <c r="CT595"/>
  <c r="CS595"/>
  <c r="CR595"/>
  <c r="CQ595"/>
  <c r="CP595"/>
  <c r="CO595"/>
  <c r="CN595"/>
  <c r="CM595"/>
  <c r="CL595"/>
  <c r="CK595"/>
  <c r="CJ595"/>
  <c r="CI595"/>
  <c r="CH595"/>
  <c r="CG595"/>
  <c r="CF595"/>
  <c r="CE595"/>
  <c r="CD595"/>
  <c r="CC595"/>
  <c r="CB595"/>
  <c r="CA595"/>
  <c r="BZ595"/>
  <c r="BY595"/>
  <c r="BX595"/>
  <c r="BW595"/>
  <c r="BV595"/>
  <c r="BU595"/>
  <c r="BT595"/>
  <c r="BS595"/>
  <c r="BR595"/>
  <c r="BQ595"/>
  <c r="BP595"/>
  <c r="BO595"/>
  <c r="BN595"/>
  <c r="BM595"/>
  <c r="BL595"/>
  <c r="BK595"/>
  <c r="BJ595"/>
  <c r="BI595"/>
  <c r="BH595"/>
  <c r="BG595"/>
  <c r="BF595"/>
  <c r="BE595"/>
  <c r="BD595"/>
  <c r="BC595"/>
  <c r="BB595"/>
  <c r="BA595"/>
  <c r="AZ595"/>
  <c r="AY595"/>
  <c r="AX595"/>
  <c r="AW595"/>
  <c r="AV595"/>
  <c r="AU595"/>
  <c r="AT595"/>
  <c r="AS595"/>
  <c r="AR595"/>
  <c r="AQ595"/>
  <c r="AP595"/>
  <c r="AO595"/>
  <c r="AN595"/>
  <c r="AM595"/>
  <c r="AL595"/>
  <c r="AK595"/>
  <c r="AJ595"/>
  <c r="AI595"/>
  <c r="AH595"/>
  <c r="AG595"/>
  <c r="AF595"/>
  <c r="AE595"/>
  <c r="AD595"/>
  <c r="AC595"/>
  <c r="AB595"/>
  <c r="AA595"/>
  <c r="Z595"/>
  <c r="Y595"/>
  <c r="X595"/>
  <c r="W595"/>
  <c r="V595"/>
  <c r="U595"/>
  <c r="T595"/>
  <c r="S595"/>
  <c r="R595"/>
  <c r="Q595"/>
  <c r="P595"/>
  <c r="O595"/>
  <c r="N595"/>
  <c r="M595"/>
  <c r="L595"/>
  <c r="K595"/>
  <c r="J595"/>
  <c r="I595"/>
  <c r="H595"/>
  <c r="G595"/>
  <c r="CX594"/>
  <c r="CW594"/>
  <c r="CV594"/>
  <c r="CU594"/>
  <c r="CT594"/>
  <c r="CS594"/>
  <c r="CR594"/>
  <c r="CQ594"/>
  <c r="CP594"/>
  <c r="CO594"/>
  <c r="CN594"/>
  <c r="CM594"/>
  <c r="CL594"/>
  <c r="CK594"/>
  <c r="CJ594"/>
  <c r="CI594"/>
  <c r="CH594"/>
  <c r="CG594"/>
  <c r="CF594"/>
  <c r="CE594"/>
  <c r="CD594"/>
  <c r="CC594"/>
  <c r="CB594"/>
  <c r="CA594"/>
  <c r="BZ594"/>
  <c r="BY594"/>
  <c r="BX594"/>
  <c r="BW594"/>
  <c r="BV594"/>
  <c r="BU594"/>
  <c r="BT594"/>
  <c r="BS594"/>
  <c r="BR594"/>
  <c r="BQ594"/>
  <c r="BP594"/>
  <c r="BO594"/>
  <c r="BN594"/>
  <c r="BM594"/>
  <c r="BL594"/>
  <c r="BK594"/>
  <c r="BJ594"/>
  <c r="BI594"/>
  <c r="BH594"/>
  <c r="BG594"/>
  <c r="BF594"/>
  <c r="BE594"/>
  <c r="BD594"/>
  <c r="BC594"/>
  <c r="BB594"/>
  <c r="BA594"/>
  <c r="AZ594"/>
  <c r="AY594"/>
  <c r="AX594"/>
  <c r="AW594"/>
  <c r="AV594"/>
  <c r="AU594"/>
  <c r="AT594"/>
  <c r="AS594"/>
  <c r="AR594"/>
  <c r="AQ594"/>
  <c r="AP594"/>
  <c r="AO594"/>
  <c r="AN594"/>
  <c r="AM594"/>
  <c r="AL594"/>
  <c r="AK594"/>
  <c r="AJ594"/>
  <c r="AI594"/>
  <c r="AH594"/>
  <c r="AG594"/>
  <c r="AF594"/>
  <c r="AE594"/>
  <c r="AD594"/>
  <c r="AC594"/>
  <c r="AB594"/>
  <c r="AA594"/>
  <c r="Z594"/>
  <c r="Y594"/>
  <c r="X594"/>
  <c r="W594"/>
  <c r="V594"/>
  <c r="U594"/>
  <c r="T594"/>
  <c r="S594"/>
  <c r="R594"/>
  <c r="Q594"/>
  <c r="P594"/>
  <c r="O594"/>
  <c r="N594"/>
  <c r="M594"/>
  <c r="L594"/>
  <c r="K594"/>
  <c r="J594"/>
  <c r="I594"/>
  <c r="H594"/>
  <c r="G594"/>
  <c r="CX593"/>
  <c r="CW593"/>
  <c r="CV593"/>
  <c r="CU593"/>
  <c r="CT593"/>
  <c r="CS593"/>
  <c r="CR593"/>
  <c r="CQ593"/>
  <c r="CP593"/>
  <c r="CO593"/>
  <c r="CN593"/>
  <c r="CM593"/>
  <c r="CL593"/>
  <c r="CK593"/>
  <c r="CJ593"/>
  <c r="CI593"/>
  <c r="CH593"/>
  <c r="CG593"/>
  <c r="CF593"/>
  <c r="CE593"/>
  <c r="CD593"/>
  <c r="CC593"/>
  <c r="CB593"/>
  <c r="CA593"/>
  <c r="BZ593"/>
  <c r="BY593"/>
  <c r="BX593"/>
  <c r="BW593"/>
  <c r="BV593"/>
  <c r="BU593"/>
  <c r="BT593"/>
  <c r="BS593"/>
  <c r="BR593"/>
  <c r="BQ593"/>
  <c r="BP593"/>
  <c r="BO593"/>
  <c r="BN593"/>
  <c r="BM593"/>
  <c r="BL593"/>
  <c r="BK593"/>
  <c r="BJ593"/>
  <c r="BI593"/>
  <c r="BH593"/>
  <c r="BG593"/>
  <c r="BF593"/>
  <c r="BE593"/>
  <c r="BD593"/>
  <c r="BC593"/>
  <c r="BB593"/>
  <c r="BA593"/>
  <c r="AZ593"/>
  <c r="AY593"/>
  <c r="AX593"/>
  <c r="AW593"/>
  <c r="AV593"/>
  <c r="AU593"/>
  <c r="AT593"/>
  <c r="AS593"/>
  <c r="AR593"/>
  <c r="AQ593"/>
  <c r="AP593"/>
  <c r="AO593"/>
  <c r="AN593"/>
  <c r="AM593"/>
  <c r="AL593"/>
  <c r="AK593"/>
  <c r="AJ593"/>
  <c r="AI593"/>
  <c r="AH593"/>
  <c r="AG593"/>
  <c r="AF593"/>
  <c r="AE593"/>
  <c r="AD593"/>
  <c r="AC593"/>
  <c r="AB593"/>
  <c r="AA593"/>
  <c r="Z593"/>
  <c r="Y593"/>
  <c r="X593"/>
  <c r="W593"/>
  <c r="V593"/>
  <c r="U593"/>
  <c r="T593"/>
  <c r="S593"/>
  <c r="R593"/>
  <c r="Q593"/>
  <c r="P593"/>
  <c r="O593"/>
  <c r="N593"/>
  <c r="M593"/>
  <c r="L593"/>
  <c r="K593"/>
  <c r="J593"/>
  <c r="I593"/>
  <c r="H593"/>
  <c r="G593"/>
  <c r="CX592"/>
  <c r="CW592"/>
  <c r="CV592"/>
  <c r="CU592"/>
  <c r="CT592"/>
  <c r="CS592"/>
  <c r="CR592"/>
  <c r="CQ592"/>
  <c r="CP592"/>
  <c r="CO592"/>
  <c r="CN592"/>
  <c r="CM592"/>
  <c r="CL592"/>
  <c r="CK592"/>
  <c r="CJ592"/>
  <c r="CI592"/>
  <c r="CH592"/>
  <c r="CG592"/>
  <c r="CF592"/>
  <c r="CE592"/>
  <c r="CD592"/>
  <c r="CC592"/>
  <c r="CB592"/>
  <c r="CA592"/>
  <c r="BZ592"/>
  <c r="BY592"/>
  <c r="BX592"/>
  <c r="BW592"/>
  <c r="BV592"/>
  <c r="BU592"/>
  <c r="BT592"/>
  <c r="BS592"/>
  <c r="BR592"/>
  <c r="BQ592"/>
  <c r="BP592"/>
  <c r="BO592"/>
  <c r="BN592"/>
  <c r="BM592"/>
  <c r="BL592"/>
  <c r="BK592"/>
  <c r="BJ592"/>
  <c r="BI592"/>
  <c r="BH592"/>
  <c r="BG592"/>
  <c r="BF592"/>
  <c r="BE592"/>
  <c r="BD592"/>
  <c r="BC592"/>
  <c r="BB592"/>
  <c r="BA592"/>
  <c r="AZ592"/>
  <c r="AY592"/>
  <c r="AX592"/>
  <c r="AW592"/>
  <c r="AV592"/>
  <c r="AU592"/>
  <c r="AT592"/>
  <c r="AS592"/>
  <c r="AR592"/>
  <c r="AQ592"/>
  <c r="AP592"/>
  <c r="AO592"/>
  <c r="AN592"/>
  <c r="AM592"/>
  <c r="AL592"/>
  <c r="AK592"/>
  <c r="AJ592"/>
  <c r="AI592"/>
  <c r="AH592"/>
  <c r="AG592"/>
  <c r="AF592"/>
  <c r="AE592"/>
  <c r="AD592"/>
  <c r="AC592"/>
  <c r="AB592"/>
  <c r="AA592"/>
  <c r="Z592"/>
  <c r="Y592"/>
  <c r="X592"/>
  <c r="W592"/>
  <c r="V592"/>
  <c r="U592"/>
  <c r="T592"/>
  <c r="S592"/>
  <c r="R592"/>
  <c r="Q592"/>
  <c r="P592"/>
  <c r="O592"/>
  <c r="N592"/>
  <c r="M592"/>
  <c r="L592"/>
  <c r="K592"/>
  <c r="J592"/>
  <c r="I592"/>
  <c r="H592"/>
  <c r="G592"/>
  <c r="CX591"/>
  <c r="CW591"/>
  <c r="CV591"/>
  <c r="CU591"/>
  <c r="CT591"/>
  <c r="CS591"/>
  <c r="CR591"/>
  <c r="CQ591"/>
  <c r="CP591"/>
  <c r="CO591"/>
  <c r="CN591"/>
  <c r="CM591"/>
  <c r="CL591"/>
  <c r="CK591"/>
  <c r="CJ591"/>
  <c r="CI591"/>
  <c r="CH591"/>
  <c r="CG591"/>
  <c r="CF591"/>
  <c r="CE591"/>
  <c r="CD591"/>
  <c r="CC591"/>
  <c r="CB591"/>
  <c r="CA591"/>
  <c r="BZ591"/>
  <c r="BY591"/>
  <c r="BX591"/>
  <c r="BW591"/>
  <c r="BV591"/>
  <c r="BU591"/>
  <c r="BT591"/>
  <c r="BS591"/>
  <c r="BR591"/>
  <c r="BQ591"/>
  <c r="BP591"/>
  <c r="BO591"/>
  <c r="BN591"/>
  <c r="BM591"/>
  <c r="BL591"/>
  <c r="BK591"/>
  <c r="BJ591"/>
  <c r="BI591"/>
  <c r="BH591"/>
  <c r="BG591"/>
  <c r="BF591"/>
  <c r="BE591"/>
  <c r="BD591"/>
  <c r="BC591"/>
  <c r="BB591"/>
  <c r="BA591"/>
  <c r="AZ591"/>
  <c r="AY591"/>
  <c r="AX591"/>
  <c r="AW591"/>
  <c r="AV591"/>
  <c r="AU591"/>
  <c r="AT591"/>
  <c r="AS591"/>
  <c r="AR591"/>
  <c r="AQ591"/>
  <c r="AP591"/>
  <c r="AO591"/>
  <c r="AN591"/>
  <c r="AM591"/>
  <c r="AL591"/>
  <c r="AK591"/>
  <c r="AJ591"/>
  <c r="AI591"/>
  <c r="AH591"/>
  <c r="AG591"/>
  <c r="AF591"/>
  <c r="AE591"/>
  <c r="AD591"/>
  <c r="AC591"/>
  <c r="AB591"/>
  <c r="AA591"/>
  <c r="Z591"/>
  <c r="Y591"/>
  <c r="X591"/>
  <c r="W591"/>
  <c r="V591"/>
  <c r="U591"/>
  <c r="T591"/>
  <c r="S591"/>
  <c r="R591"/>
  <c r="Q591"/>
  <c r="P591"/>
  <c r="O591"/>
  <c r="N591"/>
  <c r="M591"/>
  <c r="L591"/>
  <c r="K591"/>
  <c r="J591"/>
  <c r="I591"/>
  <c r="H591"/>
  <c r="G591"/>
  <c r="CX590"/>
  <c r="CW590"/>
  <c r="CV590"/>
  <c r="CU590"/>
  <c r="CT590"/>
  <c r="CS590"/>
  <c r="CR590"/>
  <c r="CQ590"/>
  <c r="CP590"/>
  <c r="CO590"/>
  <c r="CN590"/>
  <c r="CM590"/>
  <c r="CL590"/>
  <c r="CK590"/>
  <c r="CJ590"/>
  <c r="CI590"/>
  <c r="CH590"/>
  <c r="CG590"/>
  <c r="CF590"/>
  <c r="CE590"/>
  <c r="CD590"/>
  <c r="CC590"/>
  <c r="CB590"/>
  <c r="CA590"/>
  <c r="BZ590"/>
  <c r="BY590"/>
  <c r="BX590"/>
  <c r="BW590"/>
  <c r="BV590"/>
  <c r="BU590"/>
  <c r="BT590"/>
  <c r="BS590"/>
  <c r="BR590"/>
  <c r="BQ590"/>
  <c r="BP590"/>
  <c r="BO590"/>
  <c r="BN590"/>
  <c r="BM590"/>
  <c r="BL590"/>
  <c r="BK590"/>
  <c r="BJ590"/>
  <c r="BI590"/>
  <c r="BH590"/>
  <c r="BG590"/>
  <c r="BF590"/>
  <c r="BE590"/>
  <c r="BD590"/>
  <c r="BC590"/>
  <c r="BB590"/>
  <c r="BA590"/>
  <c r="AZ590"/>
  <c r="AY590"/>
  <c r="AX590"/>
  <c r="AW590"/>
  <c r="AV590"/>
  <c r="AU590"/>
  <c r="AT590"/>
  <c r="AS590"/>
  <c r="AR590"/>
  <c r="AQ590"/>
  <c r="AP590"/>
  <c r="AO590"/>
  <c r="AN590"/>
  <c r="AM590"/>
  <c r="AL590"/>
  <c r="AK590"/>
  <c r="AJ590"/>
  <c r="AI590"/>
  <c r="AH590"/>
  <c r="AG590"/>
  <c r="AF590"/>
  <c r="AE590"/>
  <c r="AD590"/>
  <c r="AC590"/>
  <c r="AB590"/>
  <c r="AA590"/>
  <c r="Z590"/>
  <c r="Y590"/>
  <c r="X590"/>
  <c r="W590"/>
  <c r="V590"/>
  <c r="U590"/>
  <c r="T590"/>
  <c r="S590"/>
  <c r="R590"/>
  <c r="Q590"/>
  <c r="P590"/>
  <c r="O590"/>
  <c r="N590"/>
  <c r="M590"/>
  <c r="L590"/>
  <c r="K590"/>
  <c r="J590"/>
  <c r="I590"/>
  <c r="H590"/>
  <c r="G590"/>
  <c r="CX589"/>
  <c r="CW589"/>
  <c r="CV589"/>
  <c r="CU589"/>
  <c r="CT589"/>
  <c r="CS589"/>
  <c r="CR589"/>
  <c r="CQ589"/>
  <c r="CP589"/>
  <c r="CO589"/>
  <c r="CN589"/>
  <c r="CM589"/>
  <c r="CL589"/>
  <c r="CK589"/>
  <c r="CJ589"/>
  <c r="CI589"/>
  <c r="CH589"/>
  <c r="CG589"/>
  <c r="CF589"/>
  <c r="CE589"/>
  <c r="CD589"/>
  <c r="CC589"/>
  <c r="CB589"/>
  <c r="CA589"/>
  <c r="BZ589"/>
  <c r="BY589"/>
  <c r="BX589"/>
  <c r="BW589"/>
  <c r="BV589"/>
  <c r="BU589"/>
  <c r="BT589"/>
  <c r="BS589"/>
  <c r="BR589"/>
  <c r="BQ589"/>
  <c r="BP589"/>
  <c r="BO589"/>
  <c r="BN589"/>
  <c r="BM589"/>
  <c r="BL589"/>
  <c r="BK589"/>
  <c r="BJ589"/>
  <c r="BI589"/>
  <c r="BH589"/>
  <c r="BG589"/>
  <c r="BF589"/>
  <c r="BE589"/>
  <c r="BD589"/>
  <c r="BC589"/>
  <c r="BB589"/>
  <c r="BA589"/>
  <c r="AZ589"/>
  <c r="AY589"/>
  <c r="AX589"/>
  <c r="AW589"/>
  <c r="AV589"/>
  <c r="AU589"/>
  <c r="AT589"/>
  <c r="AS589"/>
  <c r="AR589"/>
  <c r="AQ589"/>
  <c r="AP589"/>
  <c r="AO589"/>
  <c r="AN589"/>
  <c r="AM589"/>
  <c r="AL589"/>
  <c r="AK589"/>
  <c r="AJ589"/>
  <c r="AI589"/>
  <c r="AH589"/>
  <c r="AG589"/>
  <c r="AF589"/>
  <c r="AE589"/>
  <c r="AD589"/>
  <c r="AC589"/>
  <c r="AB589"/>
  <c r="AA589"/>
  <c r="Z589"/>
  <c r="Y589"/>
  <c r="X589"/>
  <c r="W589"/>
  <c r="V589"/>
  <c r="U589"/>
  <c r="T589"/>
  <c r="S589"/>
  <c r="R589"/>
  <c r="Q589"/>
  <c r="P589"/>
  <c r="O589"/>
  <c r="N589"/>
  <c r="M589"/>
  <c r="L589"/>
  <c r="K589"/>
  <c r="J589"/>
  <c r="I589"/>
  <c r="H589"/>
  <c r="G589"/>
  <c r="CX588"/>
  <c r="CW588"/>
  <c r="CV588"/>
  <c r="CU588"/>
  <c r="CT588"/>
  <c r="CS588"/>
  <c r="CR588"/>
  <c r="CQ588"/>
  <c r="CP588"/>
  <c r="CO588"/>
  <c r="CN588"/>
  <c r="CM588"/>
  <c r="CL588"/>
  <c r="CK588"/>
  <c r="CJ588"/>
  <c r="CI588"/>
  <c r="CH588"/>
  <c r="CG588"/>
  <c r="CF588"/>
  <c r="CE588"/>
  <c r="CD588"/>
  <c r="CC588"/>
  <c r="CB588"/>
  <c r="CA588"/>
  <c r="BZ588"/>
  <c r="BY588"/>
  <c r="BX588"/>
  <c r="BW588"/>
  <c r="BV588"/>
  <c r="BU588"/>
  <c r="BT588"/>
  <c r="BS588"/>
  <c r="BR588"/>
  <c r="BQ588"/>
  <c r="BP588"/>
  <c r="BO588"/>
  <c r="BN588"/>
  <c r="BM588"/>
  <c r="BL588"/>
  <c r="BK588"/>
  <c r="BJ588"/>
  <c r="BI588"/>
  <c r="BH588"/>
  <c r="BG588"/>
  <c r="BF588"/>
  <c r="BE588"/>
  <c r="BD588"/>
  <c r="BC588"/>
  <c r="BB588"/>
  <c r="BA588"/>
  <c r="AZ588"/>
  <c r="AY588"/>
  <c r="AX588"/>
  <c r="AW588"/>
  <c r="AV588"/>
  <c r="AU588"/>
  <c r="AT588"/>
  <c r="AS588"/>
  <c r="AR588"/>
  <c r="AQ588"/>
  <c r="AP588"/>
  <c r="AO588"/>
  <c r="AN588"/>
  <c r="AM588"/>
  <c r="AL588"/>
  <c r="AK588"/>
  <c r="AJ588"/>
  <c r="AI588"/>
  <c r="AH588"/>
  <c r="AG588"/>
  <c r="AF588"/>
  <c r="AE588"/>
  <c r="AD588"/>
  <c r="AC588"/>
  <c r="AB588"/>
  <c r="AA588"/>
  <c r="Z588"/>
  <c r="Y588"/>
  <c r="X588"/>
  <c r="W588"/>
  <c r="V588"/>
  <c r="U588"/>
  <c r="T588"/>
  <c r="S588"/>
  <c r="R588"/>
  <c r="Q588"/>
  <c r="P588"/>
  <c r="O588"/>
  <c r="N588"/>
  <c r="M588"/>
  <c r="L588"/>
  <c r="K588"/>
  <c r="J588"/>
  <c r="I588"/>
  <c r="H588"/>
  <c r="G588"/>
  <c r="CX587"/>
  <c r="CW587"/>
  <c r="CV587"/>
  <c r="CU587"/>
  <c r="CT587"/>
  <c r="CS587"/>
  <c r="CR587"/>
  <c r="CQ587"/>
  <c r="CP587"/>
  <c r="CO587"/>
  <c r="CN587"/>
  <c r="CM587"/>
  <c r="CL587"/>
  <c r="CK587"/>
  <c r="CJ587"/>
  <c r="CI587"/>
  <c r="CH587"/>
  <c r="CG587"/>
  <c r="CF587"/>
  <c r="CE587"/>
  <c r="CD587"/>
  <c r="CC587"/>
  <c r="CB587"/>
  <c r="CA587"/>
  <c r="BZ587"/>
  <c r="BY587"/>
  <c r="BX587"/>
  <c r="BW587"/>
  <c r="BV587"/>
  <c r="BU587"/>
  <c r="BT587"/>
  <c r="BS587"/>
  <c r="BR587"/>
  <c r="BQ587"/>
  <c r="BP587"/>
  <c r="BO587"/>
  <c r="BN587"/>
  <c r="BM587"/>
  <c r="BL587"/>
  <c r="BK587"/>
  <c r="BJ587"/>
  <c r="BI587"/>
  <c r="BH587"/>
  <c r="BG587"/>
  <c r="BF587"/>
  <c r="BE587"/>
  <c r="BD587"/>
  <c r="BC587"/>
  <c r="BB587"/>
  <c r="BA587"/>
  <c r="AZ587"/>
  <c r="AY587"/>
  <c r="AX587"/>
  <c r="AW587"/>
  <c r="AV587"/>
  <c r="AU587"/>
  <c r="AT587"/>
  <c r="AS587"/>
  <c r="AR587"/>
  <c r="AQ587"/>
  <c r="AP587"/>
  <c r="AO587"/>
  <c r="AN587"/>
  <c r="AM587"/>
  <c r="AL587"/>
  <c r="AK587"/>
  <c r="AJ587"/>
  <c r="AI587"/>
  <c r="AH587"/>
  <c r="AG587"/>
  <c r="AF587"/>
  <c r="AE587"/>
  <c r="AD587"/>
  <c r="AC587"/>
  <c r="AB587"/>
  <c r="AA587"/>
  <c r="Z587"/>
  <c r="Y587"/>
  <c r="X587"/>
  <c r="W587"/>
  <c r="V587"/>
  <c r="U587"/>
  <c r="T587"/>
  <c r="S587"/>
  <c r="R587"/>
  <c r="Q587"/>
  <c r="P587"/>
  <c r="O587"/>
  <c r="N587"/>
  <c r="M587"/>
  <c r="L587"/>
  <c r="K587"/>
  <c r="J587"/>
  <c r="I587"/>
  <c r="H587"/>
  <c r="G587"/>
  <c r="CX586"/>
  <c r="CW586"/>
  <c r="CV586"/>
  <c r="CU586"/>
  <c r="CT586"/>
  <c r="CS586"/>
  <c r="CR586"/>
  <c r="CQ586"/>
  <c r="CP586"/>
  <c r="CO586"/>
  <c r="CN586"/>
  <c r="CM586"/>
  <c r="CL586"/>
  <c r="CK586"/>
  <c r="CJ586"/>
  <c r="CI586"/>
  <c r="CH586"/>
  <c r="CG586"/>
  <c r="CF586"/>
  <c r="CE586"/>
  <c r="CD586"/>
  <c r="CC586"/>
  <c r="CB586"/>
  <c r="CA586"/>
  <c r="BZ586"/>
  <c r="BY586"/>
  <c r="BX586"/>
  <c r="BW586"/>
  <c r="BV586"/>
  <c r="BU586"/>
  <c r="BT586"/>
  <c r="BS586"/>
  <c r="BR586"/>
  <c r="BQ586"/>
  <c r="BP586"/>
  <c r="BO586"/>
  <c r="BN586"/>
  <c r="BM586"/>
  <c r="BL586"/>
  <c r="BK586"/>
  <c r="BJ586"/>
  <c r="BI586"/>
  <c r="BH586"/>
  <c r="BG586"/>
  <c r="BF586"/>
  <c r="BE586"/>
  <c r="BD586"/>
  <c r="BC586"/>
  <c r="BB586"/>
  <c r="BA586"/>
  <c r="AZ586"/>
  <c r="AY586"/>
  <c r="AX586"/>
  <c r="AW586"/>
  <c r="AV586"/>
  <c r="AU586"/>
  <c r="AT586"/>
  <c r="AS586"/>
  <c r="AR586"/>
  <c r="AQ586"/>
  <c r="AP586"/>
  <c r="AO586"/>
  <c r="AN586"/>
  <c r="AM586"/>
  <c r="AL586"/>
  <c r="AK586"/>
  <c r="AJ586"/>
  <c r="AI586"/>
  <c r="AH586"/>
  <c r="AG586"/>
  <c r="AF586"/>
  <c r="AE586"/>
  <c r="AD586"/>
  <c r="AC586"/>
  <c r="AB586"/>
  <c r="AA586"/>
  <c r="Z586"/>
  <c r="Y586"/>
  <c r="X586"/>
  <c r="W586"/>
  <c r="V586"/>
  <c r="U586"/>
  <c r="T586"/>
  <c r="S586"/>
  <c r="R586"/>
  <c r="Q586"/>
  <c r="P586"/>
  <c r="O586"/>
  <c r="N586"/>
  <c r="M586"/>
  <c r="L586"/>
  <c r="K586"/>
  <c r="J586"/>
  <c r="I586"/>
  <c r="H586"/>
  <c r="G586"/>
  <c r="CX585"/>
  <c r="CW585"/>
  <c r="CV585"/>
  <c r="CU585"/>
  <c r="CT585"/>
  <c r="CS585"/>
  <c r="CR585"/>
  <c r="CQ585"/>
  <c r="CP585"/>
  <c r="CO585"/>
  <c r="CN585"/>
  <c r="CM585"/>
  <c r="CL585"/>
  <c r="CK585"/>
  <c r="CJ585"/>
  <c r="CI585"/>
  <c r="CH585"/>
  <c r="CG585"/>
  <c r="CF585"/>
  <c r="CE585"/>
  <c r="CD585"/>
  <c r="CC585"/>
  <c r="CB585"/>
  <c r="CA585"/>
  <c r="BZ585"/>
  <c r="BY585"/>
  <c r="BX585"/>
  <c r="BW585"/>
  <c r="BV585"/>
  <c r="BU585"/>
  <c r="BT585"/>
  <c r="BS585"/>
  <c r="BR585"/>
  <c r="BQ585"/>
  <c r="BP585"/>
  <c r="BO585"/>
  <c r="BN585"/>
  <c r="BM585"/>
  <c r="BL585"/>
  <c r="BK585"/>
  <c r="BJ585"/>
  <c r="BI585"/>
  <c r="BH585"/>
  <c r="BG585"/>
  <c r="BF585"/>
  <c r="BE585"/>
  <c r="BD585"/>
  <c r="BC585"/>
  <c r="BB585"/>
  <c r="BA585"/>
  <c r="AZ585"/>
  <c r="AY585"/>
  <c r="AX585"/>
  <c r="AW585"/>
  <c r="AV585"/>
  <c r="AU585"/>
  <c r="AT585"/>
  <c r="AS585"/>
  <c r="AR585"/>
  <c r="AQ585"/>
  <c r="AP585"/>
  <c r="AO585"/>
  <c r="AN585"/>
  <c r="AM585"/>
  <c r="AL585"/>
  <c r="AK585"/>
  <c r="AJ585"/>
  <c r="AI585"/>
  <c r="AH585"/>
  <c r="AG585"/>
  <c r="AF585"/>
  <c r="AE585"/>
  <c r="AD585"/>
  <c r="AC585"/>
  <c r="AB585"/>
  <c r="AA585"/>
  <c r="Z585"/>
  <c r="Y585"/>
  <c r="X585"/>
  <c r="W585"/>
  <c r="V585"/>
  <c r="U585"/>
  <c r="T585"/>
  <c r="S585"/>
  <c r="R585"/>
  <c r="Q585"/>
  <c r="P585"/>
  <c r="O585"/>
  <c r="N585"/>
  <c r="M585"/>
  <c r="L585"/>
  <c r="K585"/>
  <c r="J585"/>
  <c r="I585"/>
  <c r="H585"/>
  <c r="G585"/>
  <c r="CX584"/>
  <c r="CW584"/>
  <c r="CV584"/>
  <c r="CU584"/>
  <c r="CT584"/>
  <c r="CS584"/>
  <c r="CR584"/>
  <c r="CQ584"/>
  <c r="CP584"/>
  <c r="CO584"/>
  <c r="CN584"/>
  <c r="CM584"/>
  <c r="CL584"/>
  <c r="CK584"/>
  <c r="CJ584"/>
  <c r="CI584"/>
  <c r="CH584"/>
  <c r="CG584"/>
  <c r="CF584"/>
  <c r="CE584"/>
  <c r="CD584"/>
  <c r="CC584"/>
  <c r="CB584"/>
  <c r="CA584"/>
  <c r="BZ584"/>
  <c r="BY584"/>
  <c r="BX584"/>
  <c r="BW584"/>
  <c r="BV584"/>
  <c r="BU584"/>
  <c r="BT584"/>
  <c r="BS584"/>
  <c r="BR584"/>
  <c r="BQ584"/>
  <c r="BP584"/>
  <c r="BO584"/>
  <c r="BN584"/>
  <c r="BM584"/>
  <c r="BL584"/>
  <c r="BK584"/>
  <c r="BJ584"/>
  <c r="BI584"/>
  <c r="BH584"/>
  <c r="BG584"/>
  <c r="BF584"/>
  <c r="BE584"/>
  <c r="BD584"/>
  <c r="BC584"/>
  <c r="BB584"/>
  <c r="BA584"/>
  <c r="AZ584"/>
  <c r="AY584"/>
  <c r="AX584"/>
  <c r="AW584"/>
  <c r="AV584"/>
  <c r="AU584"/>
  <c r="AT584"/>
  <c r="AS584"/>
  <c r="AR584"/>
  <c r="AQ584"/>
  <c r="AP584"/>
  <c r="AO584"/>
  <c r="AN584"/>
  <c r="AM584"/>
  <c r="AL584"/>
  <c r="AK584"/>
  <c r="AJ584"/>
  <c r="AI584"/>
  <c r="AH584"/>
  <c r="AG584"/>
  <c r="AF584"/>
  <c r="AE584"/>
  <c r="AD584"/>
  <c r="AC584"/>
  <c r="AB584"/>
  <c r="AA584"/>
  <c r="Z584"/>
  <c r="Y584"/>
  <c r="X584"/>
  <c r="W584"/>
  <c r="V584"/>
  <c r="U584"/>
  <c r="T584"/>
  <c r="S584"/>
  <c r="R584"/>
  <c r="Q584"/>
  <c r="P584"/>
  <c r="O584"/>
  <c r="N584"/>
  <c r="M584"/>
  <c r="L584"/>
  <c r="K584"/>
  <c r="J584"/>
  <c r="I584"/>
  <c r="H584"/>
  <c r="G584"/>
  <c r="CX583"/>
  <c r="CW583"/>
  <c r="CV583"/>
  <c r="CU583"/>
  <c r="CT583"/>
  <c r="CS583"/>
  <c r="CR583"/>
  <c r="CQ583"/>
  <c r="CP583"/>
  <c r="CO583"/>
  <c r="CN583"/>
  <c r="CM583"/>
  <c r="CL583"/>
  <c r="CK583"/>
  <c r="CJ583"/>
  <c r="CI583"/>
  <c r="CH583"/>
  <c r="CG583"/>
  <c r="CF583"/>
  <c r="CE583"/>
  <c r="CD583"/>
  <c r="CC583"/>
  <c r="CB583"/>
  <c r="CA583"/>
  <c r="BZ583"/>
  <c r="BY583"/>
  <c r="BX583"/>
  <c r="BW583"/>
  <c r="BV583"/>
  <c r="BU583"/>
  <c r="BT583"/>
  <c r="BS583"/>
  <c r="BR583"/>
  <c r="BQ583"/>
  <c r="BP583"/>
  <c r="BO583"/>
  <c r="BN583"/>
  <c r="BM583"/>
  <c r="BL583"/>
  <c r="BK583"/>
  <c r="BJ583"/>
  <c r="BI583"/>
  <c r="BH583"/>
  <c r="BG583"/>
  <c r="BF583"/>
  <c r="BE583"/>
  <c r="BD583"/>
  <c r="BC583"/>
  <c r="BB583"/>
  <c r="BA583"/>
  <c r="AZ583"/>
  <c r="AY583"/>
  <c r="AX583"/>
  <c r="AW583"/>
  <c r="AV583"/>
  <c r="AU583"/>
  <c r="AT583"/>
  <c r="AS583"/>
  <c r="AR583"/>
  <c r="AQ583"/>
  <c r="AP583"/>
  <c r="AO583"/>
  <c r="AN583"/>
  <c r="AM583"/>
  <c r="AL583"/>
  <c r="AK583"/>
  <c r="AJ583"/>
  <c r="AI583"/>
  <c r="AH583"/>
  <c r="AG583"/>
  <c r="AF583"/>
  <c r="AE583"/>
  <c r="AD583"/>
  <c r="AC583"/>
  <c r="AB583"/>
  <c r="AA583"/>
  <c r="Z583"/>
  <c r="Y583"/>
  <c r="X583"/>
  <c r="W583"/>
  <c r="V583"/>
  <c r="U583"/>
  <c r="T583"/>
  <c r="S583"/>
  <c r="R583"/>
  <c r="Q583"/>
  <c r="P583"/>
  <c r="O583"/>
  <c r="N583"/>
  <c r="M583"/>
  <c r="L583"/>
  <c r="K583"/>
  <c r="J583"/>
  <c r="I583"/>
  <c r="H583"/>
  <c r="G583"/>
  <c r="CX582"/>
  <c r="CW582"/>
  <c r="CV582"/>
  <c r="CU582"/>
  <c r="CT582"/>
  <c r="CS582"/>
  <c r="CR582"/>
  <c r="CQ582"/>
  <c r="CP582"/>
  <c r="CO582"/>
  <c r="CN582"/>
  <c r="CM582"/>
  <c r="CL582"/>
  <c r="CK582"/>
  <c r="CJ582"/>
  <c r="CI582"/>
  <c r="CH582"/>
  <c r="CG582"/>
  <c r="CF582"/>
  <c r="CE582"/>
  <c r="CD582"/>
  <c r="CC582"/>
  <c r="CB582"/>
  <c r="CA582"/>
  <c r="BZ582"/>
  <c r="BY582"/>
  <c r="BX582"/>
  <c r="BW582"/>
  <c r="BV582"/>
  <c r="BU582"/>
  <c r="BT582"/>
  <c r="BS582"/>
  <c r="BR582"/>
  <c r="BQ582"/>
  <c r="BP582"/>
  <c r="BO582"/>
  <c r="BN582"/>
  <c r="BM582"/>
  <c r="BL582"/>
  <c r="BK582"/>
  <c r="BJ582"/>
  <c r="BI582"/>
  <c r="BH582"/>
  <c r="BG582"/>
  <c r="BF582"/>
  <c r="BE582"/>
  <c r="BD582"/>
  <c r="BC582"/>
  <c r="BB582"/>
  <c r="BA582"/>
  <c r="AZ582"/>
  <c r="AY582"/>
  <c r="AX582"/>
  <c r="AW582"/>
  <c r="AV582"/>
  <c r="AU582"/>
  <c r="AT582"/>
  <c r="AS582"/>
  <c r="AR582"/>
  <c r="AQ582"/>
  <c r="AP582"/>
  <c r="AO582"/>
  <c r="AN582"/>
  <c r="AM582"/>
  <c r="AL582"/>
  <c r="AK582"/>
  <c r="AJ582"/>
  <c r="AI582"/>
  <c r="AH582"/>
  <c r="AG582"/>
  <c r="AF582"/>
  <c r="AE582"/>
  <c r="AD582"/>
  <c r="AC582"/>
  <c r="AB582"/>
  <c r="AA582"/>
  <c r="Z582"/>
  <c r="Y582"/>
  <c r="X582"/>
  <c r="W582"/>
  <c r="V582"/>
  <c r="U582"/>
  <c r="T582"/>
  <c r="S582"/>
  <c r="R582"/>
  <c r="Q582"/>
  <c r="P582"/>
  <c r="O582"/>
  <c r="N582"/>
  <c r="M582"/>
  <c r="L582"/>
  <c r="K582"/>
  <c r="J582"/>
  <c r="I582"/>
  <c r="H582"/>
  <c r="G582"/>
  <c r="CX581"/>
  <c r="CW581"/>
  <c r="CV581"/>
  <c r="CU581"/>
  <c r="CT581"/>
  <c r="CS581"/>
  <c r="CR581"/>
  <c r="CQ581"/>
  <c r="CP581"/>
  <c r="CO581"/>
  <c r="CN581"/>
  <c r="CM581"/>
  <c r="CL581"/>
  <c r="CK581"/>
  <c r="CJ581"/>
  <c r="CI581"/>
  <c r="CH581"/>
  <c r="CG581"/>
  <c r="CF581"/>
  <c r="CE581"/>
  <c r="CD581"/>
  <c r="CC581"/>
  <c r="CB581"/>
  <c r="CA581"/>
  <c r="BZ581"/>
  <c r="BY581"/>
  <c r="BX581"/>
  <c r="BW581"/>
  <c r="BV581"/>
  <c r="BU581"/>
  <c r="BT581"/>
  <c r="BS581"/>
  <c r="BR581"/>
  <c r="BQ581"/>
  <c r="BP581"/>
  <c r="BO581"/>
  <c r="BN581"/>
  <c r="BM581"/>
  <c r="BL581"/>
  <c r="BK581"/>
  <c r="BJ581"/>
  <c r="BI581"/>
  <c r="BH581"/>
  <c r="BG581"/>
  <c r="BF581"/>
  <c r="BE581"/>
  <c r="BD581"/>
  <c r="BC581"/>
  <c r="BB581"/>
  <c r="BA581"/>
  <c r="AZ581"/>
  <c r="AY581"/>
  <c r="AX581"/>
  <c r="AW581"/>
  <c r="AV581"/>
  <c r="AU581"/>
  <c r="AT581"/>
  <c r="AS581"/>
  <c r="AR581"/>
  <c r="AQ581"/>
  <c r="AP581"/>
  <c r="AO581"/>
  <c r="AN581"/>
  <c r="AM581"/>
  <c r="AL581"/>
  <c r="AK581"/>
  <c r="AJ581"/>
  <c r="AI581"/>
  <c r="AH581"/>
  <c r="AG581"/>
  <c r="AF581"/>
  <c r="AE581"/>
  <c r="AD581"/>
  <c r="AC581"/>
  <c r="AB581"/>
  <c r="AA581"/>
  <c r="Z581"/>
  <c r="Y581"/>
  <c r="X581"/>
  <c r="W581"/>
  <c r="V581"/>
  <c r="U581"/>
  <c r="T581"/>
  <c r="S581"/>
  <c r="R581"/>
  <c r="Q581"/>
  <c r="P581"/>
  <c r="O581"/>
  <c r="N581"/>
  <c r="M581"/>
  <c r="L581"/>
  <c r="K581"/>
  <c r="J581"/>
  <c r="I581"/>
  <c r="H581"/>
  <c r="G581"/>
  <c r="CX580"/>
  <c r="CW580"/>
  <c r="CV580"/>
  <c r="CU580"/>
  <c r="CT580"/>
  <c r="CS580"/>
  <c r="CR580"/>
  <c r="CQ580"/>
  <c r="CP580"/>
  <c r="CO580"/>
  <c r="CN580"/>
  <c r="CM580"/>
  <c r="CL580"/>
  <c r="CK580"/>
  <c r="CJ580"/>
  <c r="CI580"/>
  <c r="CH580"/>
  <c r="CG580"/>
  <c r="CF580"/>
  <c r="CE580"/>
  <c r="CD580"/>
  <c r="CC580"/>
  <c r="CB580"/>
  <c r="CA580"/>
  <c r="BZ580"/>
  <c r="BY580"/>
  <c r="BX580"/>
  <c r="BW580"/>
  <c r="BV580"/>
  <c r="BU580"/>
  <c r="BT580"/>
  <c r="BS580"/>
  <c r="BR580"/>
  <c r="BQ580"/>
  <c r="BP580"/>
  <c r="BO580"/>
  <c r="BN580"/>
  <c r="BM580"/>
  <c r="BL580"/>
  <c r="BK580"/>
  <c r="BJ580"/>
  <c r="BI580"/>
  <c r="BH580"/>
  <c r="BG580"/>
  <c r="BF580"/>
  <c r="BE580"/>
  <c r="BD580"/>
  <c r="BC580"/>
  <c r="BB580"/>
  <c r="BA580"/>
  <c r="AZ580"/>
  <c r="AY580"/>
  <c r="AX580"/>
  <c r="AW580"/>
  <c r="AV580"/>
  <c r="AU580"/>
  <c r="AT580"/>
  <c r="AS580"/>
  <c r="AR580"/>
  <c r="AQ580"/>
  <c r="AP580"/>
  <c r="AO580"/>
  <c r="AN580"/>
  <c r="AM580"/>
  <c r="AL580"/>
  <c r="AK580"/>
  <c r="AJ580"/>
  <c r="AI580"/>
  <c r="AH580"/>
  <c r="AG580"/>
  <c r="AF580"/>
  <c r="AE580"/>
  <c r="AD580"/>
  <c r="AC580"/>
  <c r="AB580"/>
  <c r="AA580"/>
  <c r="Z580"/>
  <c r="Y580"/>
  <c r="X580"/>
  <c r="W580"/>
  <c r="V580"/>
  <c r="U580"/>
  <c r="T580"/>
  <c r="S580"/>
  <c r="R580"/>
  <c r="Q580"/>
  <c r="P580"/>
  <c r="O580"/>
  <c r="N580"/>
  <c r="M580"/>
  <c r="L580"/>
  <c r="K580"/>
  <c r="J580"/>
  <c r="I580"/>
  <c r="H580"/>
  <c r="G580"/>
  <c r="CX579"/>
  <c r="CW579"/>
  <c r="CV579"/>
  <c r="CU579"/>
  <c r="CT579"/>
  <c r="CS579"/>
  <c r="CR579"/>
  <c r="CQ579"/>
  <c r="CP579"/>
  <c r="CO579"/>
  <c r="CN579"/>
  <c r="CM579"/>
  <c r="CL579"/>
  <c r="CK579"/>
  <c r="CJ579"/>
  <c r="CI579"/>
  <c r="CH579"/>
  <c r="CG579"/>
  <c r="CF579"/>
  <c r="CE579"/>
  <c r="CD579"/>
  <c r="CC579"/>
  <c r="CB579"/>
  <c r="CA579"/>
  <c r="BZ579"/>
  <c r="BY579"/>
  <c r="BX579"/>
  <c r="BW579"/>
  <c r="BV579"/>
  <c r="BU579"/>
  <c r="BT579"/>
  <c r="BS579"/>
  <c r="BR579"/>
  <c r="BQ579"/>
  <c r="BP579"/>
  <c r="BO579"/>
  <c r="BN579"/>
  <c r="BM579"/>
  <c r="BL579"/>
  <c r="BK579"/>
  <c r="BJ579"/>
  <c r="BI579"/>
  <c r="BH579"/>
  <c r="BG579"/>
  <c r="BF579"/>
  <c r="BE579"/>
  <c r="BD579"/>
  <c r="BC579"/>
  <c r="BB579"/>
  <c r="BA579"/>
  <c r="AZ579"/>
  <c r="AY579"/>
  <c r="AX579"/>
  <c r="AW579"/>
  <c r="AV579"/>
  <c r="AU579"/>
  <c r="AT579"/>
  <c r="AS579"/>
  <c r="AR579"/>
  <c r="AQ579"/>
  <c r="AP579"/>
  <c r="AO579"/>
  <c r="AN579"/>
  <c r="AM579"/>
  <c r="AL579"/>
  <c r="AK579"/>
  <c r="AJ579"/>
  <c r="AI579"/>
  <c r="AH579"/>
  <c r="AG579"/>
  <c r="AF579"/>
  <c r="AE579"/>
  <c r="AD579"/>
  <c r="AC579"/>
  <c r="AB579"/>
  <c r="AA579"/>
  <c r="Z579"/>
  <c r="Y579"/>
  <c r="X579"/>
  <c r="W579"/>
  <c r="V579"/>
  <c r="U579"/>
  <c r="T579"/>
  <c r="S579"/>
  <c r="R579"/>
  <c r="Q579"/>
  <c r="P579"/>
  <c r="O579"/>
  <c r="N579"/>
  <c r="M579"/>
  <c r="L579"/>
  <c r="K579"/>
  <c r="J579"/>
  <c r="I579"/>
  <c r="H579"/>
  <c r="G579"/>
  <c r="CX578"/>
  <c r="CW578"/>
  <c r="CV578"/>
  <c r="CU578"/>
  <c r="CT578"/>
  <c r="CS578"/>
  <c r="CR578"/>
  <c r="CQ578"/>
  <c r="CP578"/>
  <c r="CO578"/>
  <c r="CN578"/>
  <c r="CM578"/>
  <c r="CL578"/>
  <c r="CK578"/>
  <c r="CJ578"/>
  <c r="CI578"/>
  <c r="CH578"/>
  <c r="CG578"/>
  <c r="CF578"/>
  <c r="CE578"/>
  <c r="CD578"/>
  <c r="CC578"/>
  <c r="CB578"/>
  <c r="CA578"/>
  <c r="BZ578"/>
  <c r="BY578"/>
  <c r="BX578"/>
  <c r="BW578"/>
  <c r="BV578"/>
  <c r="BU578"/>
  <c r="BT578"/>
  <c r="BS578"/>
  <c r="BR578"/>
  <c r="BQ578"/>
  <c r="BP578"/>
  <c r="BO578"/>
  <c r="BN578"/>
  <c r="BM578"/>
  <c r="BL578"/>
  <c r="BK578"/>
  <c r="BJ578"/>
  <c r="BI578"/>
  <c r="BH578"/>
  <c r="BG578"/>
  <c r="BF578"/>
  <c r="BE578"/>
  <c r="BD578"/>
  <c r="BC578"/>
  <c r="BB578"/>
  <c r="BA578"/>
  <c r="AZ578"/>
  <c r="AY578"/>
  <c r="AX578"/>
  <c r="AW578"/>
  <c r="AV578"/>
  <c r="AU578"/>
  <c r="AT578"/>
  <c r="AS578"/>
  <c r="AR578"/>
  <c r="AQ578"/>
  <c r="AP578"/>
  <c r="AO578"/>
  <c r="AN578"/>
  <c r="AM578"/>
  <c r="AL578"/>
  <c r="AK578"/>
  <c r="AJ578"/>
  <c r="AI578"/>
  <c r="AH578"/>
  <c r="AG578"/>
  <c r="AF578"/>
  <c r="AE578"/>
  <c r="AD578"/>
  <c r="AC578"/>
  <c r="AB578"/>
  <c r="AA578"/>
  <c r="Z578"/>
  <c r="Y578"/>
  <c r="X578"/>
  <c r="W578"/>
  <c r="V578"/>
  <c r="U578"/>
  <c r="T578"/>
  <c r="S578"/>
  <c r="R578"/>
  <c r="Q578"/>
  <c r="P578"/>
  <c r="O578"/>
  <c r="N578"/>
  <c r="M578"/>
  <c r="L578"/>
  <c r="K578"/>
  <c r="J578"/>
  <c r="I578"/>
  <c r="H578"/>
  <c r="G578"/>
  <c r="CX577"/>
  <c r="CW577"/>
  <c r="CV577"/>
  <c r="CU577"/>
  <c r="CT577"/>
  <c r="CS577"/>
  <c r="CR577"/>
  <c r="CQ577"/>
  <c r="CP577"/>
  <c r="CO577"/>
  <c r="CN577"/>
  <c r="CM577"/>
  <c r="CL577"/>
  <c r="CK577"/>
  <c r="CJ577"/>
  <c r="CI577"/>
  <c r="CH577"/>
  <c r="CG577"/>
  <c r="CF577"/>
  <c r="CE577"/>
  <c r="CD577"/>
  <c r="CC577"/>
  <c r="CB577"/>
  <c r="CA577"/>
  <c r="BZ577"/>
  <c r="BY577"/>
  <c r="BX577"/>
  <c r="BW577"/>
  <c r="BV577"/>
  <c r="BU577"/>
  <c r="BT577"/>
  <c r="BS577"/>
  <c r="BR577"/>
  <c r="BQ577"/>
  <c r="BP577"/>
  <c r="BO577"/>
  <c r="BN577"/>
  <c r="BM577"/>
  <c r="BL577"/>
  <c r="BK577"/>
  <c r="BJ577"/>
  <c r="BI577"/>
  <c r="BH577"/>
  <c r="BG577"/>
  <c r="BF577"/>
  <c r="BE577"/>
  <c r="BD577"/>
  <c r="BC577"/>
  <c r="BB577"/>
  <c r="BA577"/>
  <c r="AZ577"/>
  <c r="AY577"/>
  <c r="AX577"/>
  <c r="AW577"/>
  <c r="AV577"/>
  <c r="AU577"/>
  <c r="AT577"/>
  <c r="AS577"/>
  <c r="AR577"/>
  <c r="AQ577"/>
  <c r="AP577"/>
  <c r="AO577"/>
  <c r="AN577"/>
  <c r="AM577"/>
  <c r="AL577"/>
  <c r="AK577"/>
  <c r="AJ577"/>
  <c r="AI577"/>
  <c r="AH577"/>
  <c r="AG577"/>
  <c r="AF577"/>
  <c r="AE577"/>
  <c r="AD577"/>
  <c r="AC577"/>
  <c r="AB577"/>
  <c r="AA577"/>
  <c r="Z577"/>
  <c r="Y577"/>
  <c r="X577"/>
  <c r="W577"/>
  <c r="V577"/>
  <c r="U577"/>
  <c r="T577"/>
  <c r="S577"/>
  <c r="R577"/>
  <c r="Q577"/>
  <c r="P577"/>
  <c r="O577"/>
  <c r="N577"/>
  <c r="M577"/>
  <c r="L577"/>
  <c r="K577"/>
  <c r="J577"/>
  <c r="I577"/>
  <c r="H577"/>
  <c r="G577"/>
  <c r="CX576"/>
  <c r="CW576"/>
  <c r="CV576"/>
  <c r="CU576"/>
  <c r="CT576"/>
  <c r="CS576"/>
  <c r="CR576"/>
  <c r="CQ576"/>
  <c r="CP576"/>
  <c r="CO576"/>
  <c r="CN576"/>
  <c r="CM576"/>
  <c r="CL576"/>
  <c r="CK576"/>
  <c r="CJ576"/>
  <c r="CI576"/>
  <c r="CH576"/>
  <c r="CG576"/>
  <c r="CF576"/>
  <c r="CE576"/>
  <c r="CD576"/>
  <c r="CC576"/>
  <c r="CB576"/>
  <c r="CA576"/>
  <c r="BZ576"/>
  <c r="BY576"/>
  <c r="BX576"/>
  <c r="BW576"/>
  <c r="BV576"/>
  <c r="BU576"/>
  <c r="BT576"/>
  <c r="BS576"/>
  <c r="BR576"/>
  <c r="BQ576"/>
  <c r="BP576"/>
  <c r="BO576"/>
  <c r="BN576"/>
  <c r="BM576"/>
  <c r="BL576"/>
  <c r="BK576"/>
  <c r="BJ576"/>
  <c r="BI576"/>
  <c r="BH576"/>
  <c r="BG576"/>
  <c r="BF576"/>
  <c r="BE576"/>
  <c r="BD576"/>
  <c r="BC576"/>
  <c r="BB576"/>
  <c r="BA576"/>
  <c r="AZ576"/>
  <c r="AY576"/>
  <c r="AX576"/>
  <c r="AW576"/>
  <c r="AV576"/>
  <c r="AU576"/>
  <c r="AT576"/>
  <c r="AS576"/>
  <c r="AR576"/>
  <c r="AQ576"/>
  <c r="AP576"/>
  <c r="AO576"/>
  <c r="AN576"/>
  <c r="AM576"/>
  <c r="AL576"/>
  <c r="AK576"/>
  <c r="AJ576"/>
  <c r="AI576"/>
  <c r="AH576"/>
  <c r="AG576"/>
  <c r="AF576"/>
  <c r="AE576"/>
  <c r="AD576"/>
  <c r="AC576"/>
  <c r="AB576"/>
  <c r="AA576"/>
  <c r="Z576"/>
  <c r="Y576"/>
  <c r="X576"/>
  <c r="W576"/>
  <c r="V576"/>
  <c r="U576"/>
  <c r="T576"/>
  <c r="S576"/>
  <c r="R576"/>
  <c r="Q576"/>
  <c r="P576"/>
  <c r="O576"/>
  <c r="N576"/>
  <c r="M576"/>
  <c r="L576"/>
  <c r="K576"/>
  <c r="J576"/>
  <c r="I576"/>
  <c r="H576"/>
  <c r="G576"/>
  <c r="CX575"/>
  <c r="CW575"/>
  <c r="CV575"/>
  <c r="CU575"/>
  <c r="CT575"/>
  <c r="CS575"/>
  <c r="CR575"/>
  <c r="CQ575"/>
  <c r="CP575"/>
  <c r="CO575"/>
  <c r="CN575"/>
  <c r="CM575"/>
  <c r="CL575"/>
  <c r="CK575"/>
  <c r="CJ575"/>
  <c r="CI575"/>
  <c r="CH575"/>
  <c r="CG575"/>
  <c r="CF575"/>
  <c r="CE575"/>
  <c r="CD575"/>
  <c r="CC575"/>
  <c r="CB575"/>
  <c r="CA575"/>
  <c r="X157" s="1"/>
  <c r="BZ575"/>
  <c r="BY575"/>
  <c r="BX575"/>
  <c r="BW575"/>
  <c r="BV575"/>
  <c r="BU575"/>
  <c r="BT575"/>
  <c r="BS575"/>
  <c r="BR575"/>
  <c r="BQ575"/>
  <c r="BP575"/>
  <c r="BO575"/>
  <c r="BN575"/>
  <c r="BM575"/>
  <c r="BL575"/>
  <c r="BK575"/>
  <c r="BJ575"/>
  <c r="BI575"/>
  <c r="BH575"/>
  <c r="BG575"/>
  <c r="BF575"/>
  <c r="BE575"/>
  <c r="BD575"/>
  <c r="BC575"/>
  <c r="BB575"/>
  <c r="BA575"/>
  <c r="AZ575"/>
  <c r="AY575"/>
  <c r="AX575"/>
  <c r="AW575"/>
  <c r="AV575"/>
  <c r="AU575"/>
  <c r="AT575"/>
  <c r="AS575"/>
  <c r="AR575"/>
  <c r="AQ575"/>
  <c r="AP575"/>
  <c r="AO575"/>
  <c r="AN575"/>
  <c r="AM575"/>
  <c r="AL575"/>
  <c r="AK575"/>
  <c r="AJ575"/>
  <c r="AI575"/>
  <c r="AH575"/>
  <c r="AG575"/>
  <c r="AF575"/>
  <c r="AE575"/>
  <c r="AD575"/>
  <c r="AC575"/>
  <c r="AB575"/>
  <c r="AA575"/>
  <c r="Z575"/>
  <c r="Y575"/>
  <c r="X575"/>
  <c r="W575"/>
  <c r="V575"/>
  <c r="U575"/>
  <c r="T575"/>
  <c r="S575"/>
  <c r="R575"/>
  <c r="Q575"/>
  <c r="P575"/>
  <c r="O575"/>
  <c r="N575"/>
  <c r="M575"/>
  <c r="L575"/>
  <c r="K575"/>
  <c r="J575"/>
  <c r="I575"/>
  <c r="H575"/>
  <c r="G575"/>
  <c r="CX574"/>
  <c r="CW574"/>
  <c r="CV574"/>
  <c r="CU574"/>
  <c r="CT574"/>
  <c r="CS574"/>
  <c r="CR574"/>
  <c r="CQ574"/>
  <c r="CP574"/>
  <c r="CO574"/>
  <c r="CN574"/>
  <c r="CM574"/>
  <c r="CL574"/>
  <c r="CK574"/>
  <c r="CJ574"/>
  <c r="CI574"/>
  <c r="CH574"/>
  <c r="CG574"/>
  <c r="CF574"/>
  <c r="CE574"/>
  <c r="CD574"/>
  <c r="CC574"/>
  <c r="CB574"/>
  <c r="CA574"/>
  <c r="BZ574"/>
  <c r="BY574"/>
  <c r="BX574"/>
  <c r="BW574"/>
  <c r="BV574"/>
  <c r="BU574"/>
  <c r="BT574"/>
  <c r="BS574"/>
  <c r="BR574"/>
  <c r="BQ574"/>
  <c r="BP574"/>
  <c r="BO574"/>
  <c r="BN574"/>
  <c r="BM574"/>
  <c r="BL574"/>
  <c r="BK574"/>
  <c r="T156" s="1"/>
  <c r="BJ574"/>
  <c r="BI574"/>
  <c r="BH574"/>
  <c r="BG574"/>
  <c r="BF574"/>
  <c r="BE574"/>
  <c r="BD574"/>
  <c r="BC574"/>
  <c r="BB574"/>
  <c r="BA574"/>
  <c r="AZ574"/>
  <c r="AY574"/>
  <c r="AX574"/>
  <c r="AW574"/>
  <c r="AV574"/>
  <c r="AU574"/>
  <c r="AT574"/>
  <c r="AS574"/>
  <c r="AR574"/>
  <c r="AQ574"/>
  <c r="AP574"/>
  <c r="AO574"/>
  <c r="AN574"/>
  <c r="AM574"/>
  <c r="AL574"/>
  <c r="AK574"/>
  <c r="AJ574"/>
  <c r="AI574"/>
  <c r="AH574"/>
  <c r="AG574"/>
  <c r="AF574"/>
  <c r="AE574"/>
  <c r="AD574"/>
  <c r="AC574"/>
  <c r="AB574"/>
  <c r="AA574"/>
  <c r="Z574"/>
  <c r="Y574"/>
  <c r="X574"/>
  <c r="W574"/>
  <c r="V574"/>
  <c r="U574"/>
  <c r="T574"/>
  <c r="S574"/>
  <c r="R574"/>
  <c r="Q574"/>
  <c r="P574"/>
  <c r="O574"/>
  <c r="N574"/>
  <c r="M574"/>
  <c r="L574"/>
  <c r="K574"/>
  <c r="J574"/>
  <c r="I574"/>
  <c r="H574"/>
  <c r="G574"/>
  <c r="CX573"/>
  <c r="CW573"/>
  <c r="CV573"/>
  <c r="CU573"/>
  <c r="CT573"/>
  <c r="CS573"/>
  <c r="CR573"/>
  <c r="CQ573"/>
  <c r="CP573"/>
  <c r="CO573"/>
  <c r="CN573"/>
  <c r="CM573"/>
  <c r="CL573"/>
  <c r="CK573"/>
  <c r="CJ573"/>
  <c r="CI573"/>
  <c r="CH573"/>
  <c r="CG573"/>
  <c r="CF573"/>
  <c r="CE573"/>
  <c r="CD573"/>
  <c r="CC573"/>
  <c r="CB573"/>
  <c r="CA573"/>
  <c r="BZ573"/>
  <c r="BY573"/>
  <c r="BX573"/>
  <c r="BW573"/>
  <c r="BV573"/>
  <c r="BU573"/>
  <c r="BT573"/>
  <c r="BS573"/>
  <c r="BR573"/>
  <c r="BQ573"/>
  <c r="BP573"/>
  <c r="BO573"/>
  <c r="BN573"/>
  <c r="BM573"/>
  <c r="BL573"/>
  <c r="BK573"/>
  <c r="BJ573"/>
  <c r="BI573"/>
  <c r="BH573"/>
  <c r="BG573"/>
  <c r="BF573"/>
  <c r="BE573"/>
  <c r="BD573"/>
  <c r="BC573"/>
  <c r="BB573"/>
  <c r="BA573"/>
  <c r="AZ573"/>
  <c r="AY573"/>
  <c r="AX573"/>
  <c r="AW573"/>
  <c r="AV573"/>
  <c r="AU573"/>
  <c r="AT573"/>
  <c r="AS573"/>
  <c r="AR573"/>
  <c r="AQ573"/>
  <c r="AP573"/>
  <c r="AO573"/>
  <c r="AN573"/>
  <c r="AM573"/>
  <c r="N155" s="1"/>
  <c r="AL573"/>
  <c r="AK573"/>
  <c r="AJ573"/>
  <c r="AI573"/>
  <c r="AH573"/>
  <c r="AG573"/>
  <c r="AF573"/>
  <c r="AE573"/>
  <c r="AD573"/>
  <c r="AC573"/>
  <c r="AB573"/>
  <c r="AA573"/>
  <c r="Z573"/>
  <c r="Y573"/>
  <c r="X573"/>
  <c r="W573"/>
  <c r="V573"/>
  <c r="U573"/>
  <c r="T573"/>
  <c r="S573"/>
  <c r="R573"/>
  <c r="Q573"/>
  <c r="P573"/>
  <c r="O573"/>
  <c r="N573"/>
  <c r="M573"/>
  <c r="L573"/>
  <c r="K573"/>
  <c r="J573"/>
  <c r="I573"/>
  <c r="H573"/>
  <c r="G573"/>
  <c r="CX572"/>
  <c r="CW572"/>
  <c r="CV572"/>
  <c r="CU572"/>
  <c r="CT572"/>
  <c r="CS572"/>
  <c r="CR572"/>
  <c r="CQ572"/>
  <c r="CP572"/>
  <c r="CO572"/>
  <c r="CN572"/>
  <c r="CM572"/>
  <c r="CL572"/>
  <c r="CK572"/>
  <c r="CJ572"/>
  <c r="CI572"/>
  <c r="CH572"/>
  <c r="CG572"/>
  <c r="CF572"/>
  <c r="CE572"/>
  <c r="CD572"/>
  <c r="CC572"/>
  <c r="CB572"/>
  <c r="CA572"/>
  <c r="BZ572"/>
  <c r="BY572"/>
  <c r="BX572"/>
  <c r="BW572"/>
  <c r="BV572"/>
  <c r="BU572"/>
  <c r="BT572"/>
  <c r="BS572"/>
  <c r="BR572"/>
  <c r="BQ572"/>
  <c r="BP572"/>
  <c r="BO572"/>
  <c r="BN572"/>
  <c r="BM572"/>
  <c r="BL572"/>
  <c r="BK572"/>
  <c r="BJ572"/>
  <c r="BI572"/>
  <c r="BH572"/>
  <c r="BG572"/>
  <c r="BF572"/>
  <c r="BE572"/>
  <c r="BD572"/>
  <c r="BC572"/>
  <c r="BB572"/>
  <c r="BA572"/>
  <c r="AZ572"/>
  <c r="AY572"/>
  <c r="Q154" s="1"/>
  <c r="AX572"/>
  <c r="AW572"/>
  <c r="AV572"/>
  <c r="AU572"/>
  <c r="AT572"/>
  <c r="AS572"/>
  <c r="AR572"/>
  <c r="AQ572"/>
  <c r="AP572"/>
  <c r="AO572"/>
  <c r="AN572"/>
  <c r="AM572"/>
  <c r="AL572"/>
  <c r="AK572"/>
  <c r="AJ572"/>
  <c r="AI572"/>
  <c r="AH572"/>
  <c r="AG572"/>
  <c r="AF572"/>
  <c r="AE572"/>
  <c r="AD572"/>
  <c r="AC572"/>
  <c r="AB572"/>
  <c r="AA572"/>
  <c r="Z572"/>
  <c r="Y572"/>
  <c r="X572"/>
  <c r="W572"/>
  <c r="J154" s="1"/>
  <c r="V572"/>
  <c r="U572"/>
  <c r="T572"/>
  <c r="S572"/>
  <c r="R572"/>
  <c r="Q572"/>
  <c r="P572"/>
  <c r="O572"/>
  <c r="N572"/>
  <c r="M572"/>
  <c r="L572"/>
  <c r="K572"/>
  <c r="J572"/>
  <c r="I572"/>
  <c r="H572"/>
  <c r="G572"/>
  <c r="CX571"/>
  <c r="CW571"/>
  <c r="CV571"/>
  <c r="CU571"/>
  <c r="CT571"/>
  <c r="CS571"/>
  <c r="CR571"/>
  <c r="CQ571"/>
  <c r="CP571"/>
  <c r="CO571"/>
  <c r="CN571"/>
  <c r="CM571"/>
  <c r="CL571"/>
  <c r="CK571"/>
  <c r="CJ571"/>
  <c r="CI571"/>
  <c r="CH571"/>
  <c r="CG571"/>
  <c r="CF571"/>
  <c r="CE571"/>
  <c r="CD571"/>
  <c r="CC571"/>
  <c r="CB571"/>
  <c r="CA571"/>
  <c r="BZ571"/>
  <c r="BY571"/>
  <c r="BX571"/>
  <c r="BW571"/>
  <c r="BV571"/>
  <c r="BU571"/>
  <c r="BT571"/>
  <c r="BS571"/>
  <c r="BR571"/>
  <c r="BQ571"/>
  <c r="BP571"/>
  <c r="BO571"/>
  <c r="BN571"/>
  <c r="BM571"/>
  <c r="BL571"/>
  <c r="BK571"/>
  <c r="BJ571"/>
  <c r="BI571"/>
  <c r="BH571"/>
  <c r="BG571"/>
  <c r="BF571"/>
  <c r="BE571"/>
  <c r="BD571"/>
  <c r="BC571"/>
  <c r="BB571"/>
  <c r="BA571"/>
  <c r="AZ571"/>
  <c r="AY571"/>
  <c r="AX571"/>
  <c r="AW571"/>
  <c r="AV571"/>
  <c r="AU571"/>
  <c r="AT571"/>
  <c r="AS571"/>
  <c r="AR571"/>
  <c r="AQ571"/>
  <c r="AP571"/>
  <c r="AO571"/>
  <c r="AN571"/>
  <c r="AM571"/>
  <c r="AL571"/>
  <c r="AK571"/>
  <c r="AJ571"/>
  <c r="AI571"/>
  <c r="M153" s="1"/>
  <c r="AH571"/>
  <c r="AG571"/>
  <c r="AF571"/>
  <c r="AE571"/>
  <c r="AD571"/>
  <c r="AC571"/>
  <c r="AB571"/>
  <c r="AA571"/>
  <c r="Z571"/>
  <c r="Y571"/>
  <c r="X571"/>
  <c r="W571"/>
  <c r="V571"/>
  <c r="U571"/>
  <c r="T571"/>
  <c r="S571"/>
  <c r="R571"/>
  <c r="Q571"/>
  <c r="P571"/>
  <c r="O571"/>
  <c r="H153" s="1"/>
  <c r="N571"/>
  <c r="M571"/>
  <c r="L571"/>
  <c r="K571"/>
  <c r="J571"/>
  <c r="I571"/>
  <c r="H571"/>
  <c r="G571"/>
  <c r="CX570"/>
  <c r="CW570"/>
  <c r="CV570"/>
  <c r="CU570"/>
  <c r="CT570"/>
  <c r="CS570"/>
  <c r="CR570"/>
  <c r="CQ570"/>
  <c r="CP570"/>
  <c r="CO570"/>
  <c r="CN570"/>
  <c r="CM570"/>
  <c r="CL570"/>
  <c r="CK570"/>
  <c r="CJ570"/>
  <c r="CI570"/>
  <c r="CH570"/>
  <c r="CG570"/>
  <c r="CF570"/>
  <c r="CE570"/>
  <c r="CD570"/>
  <c r="CC570"/>
  <c r="CB570"/>
  <c r="CA570"/>
  <c r="BZ570"/>
  <c r="BY570"/>
  <c r="BX570"/>
  <c r="BW570"/>
  <c r="BV570"/>
  <c r="BU570"/>
  <c r="BT570"/>
  <c r="BS570"/>
  <c r="BR570"/>
  <c r="BQ570"/>
  <c r="BP570"/>
  <c r="BO570"/>
  <c r="BN570"/>
  <c r="BM570"/>
  <c r="BL570"/>
  <c r="BK570"/>
  <c r="BJ570"/>
  <c r="BI570"/>
  <c r="BH570"/>
  <c r="BG570"/>
  <c r="BF570"/>
  <c r="BE570"/>
  <c r="BD570"/>
  <c r="BC570"/>
  <c r="BB570"/>
  <c r="BA570"/>
  <c r="AZ570"/>
  <c r="AY570"/>
  <c r="AX570"/>
  <c r="AW570"/>
  <c r="AV570"/>
  <c r="AU570"/>
  <c r="AT570"/>
  <c r="AS570"/>
  <c r="AR570"/>
  <c r="AQ570"/>
  <c r="AP570"/>
  <c r="AO570"/>
  <c r="AN570"/>
  <c r="AM570"/>
  <c r="AL570"/>
  <c r="AK570"/>
  <c r="AJ570"/>
  <c r="AI570"/>
  <c r="AH570"/>
  <c r="AG570"/>
  <c r="AF570"/>
  <c r="AE570"/>
  <c r="AD570"/>
  <c r="AC570"/>
  <c r="AB570"/>
  <c r="AA570"/>
  <c r="K152" s="1"/>
  <c r="Z570"/>
  <c r="Y570"/>
  <c r="X570"/>
  <c r="W570"/>
  <c r="V570"/>
  <c r="U570"/>
  <c r="T570"/>
  <c r="S570"/>
  <c r="R570"/>
  <c r="Q570"/>
  <c r="P570"/>
  <c r="O570"/>
  <c r="N570"/>
  <c r="M570"/>
  <c r="L570"/>
  <c r="K570"/>
  <c r="J570"/>
  <c r="I570"/>
  <c r="H570"/>
  <c r="G570"/>
  <c r="CX569"/>
  <c r="CW569"/>
  <c r="CV569"/>
  <c r="CU569"/>
  <c r="CT569"/>
  <c r="CS569"/>
  <c r="CR569"/>
  <c r="CQ569"/>
  <c r="CP569"/>
  <c r="CO569"/>
  <c r="CN569"/>
  <c r="CM569"/>
  <c r="AA151" s="1"/>
  <c r="CL569"/>
  <c r="CK569"/>
  <c r="CJ569"/>
  <c r="CI569"/>
  <c r="CH569"/>
  <c r="CG569"/>
  <c r="CF569"/>
  <c r="CE569"/>
  <c r="CD569"/>
  <c r="CC569"/>
  <c r="CB569"/>
  <c r="CA569"/>
  <c r="BZ569"/>
  <c r="BY569"/>
  <c r="BX569"/>
  <c r="BW569"/>
  <c r="BV569"/>
  <c r="BU569"/>
  <c r="BT569"/>
  <c r="BS569"/>
  <c r="BR569"/>
  <c r="BQ569"/>
  <c r="BP569"/>
  <c r="BO569"/>
  <c r="BN569"/>
  <c r="BM569"/>
  <c r="BL569"/>
  <c r="BK569"/>
  <c r="BJ569"/>
  <c r="BI569"/>
  <c r="BH569"/>
  <c r="BG569"/>
  <c r="BF569"/>
  <c r="BE569"/>
  <c r="BD569"/>
  <c r="BC569"/>
  <c r="BB569"/>
  <c r="BA569"/>
  <c r="AZ569"/>
  <c r="AY569"/>
  <c r="AX569"/>
  <c r="AW569"/>
  <c r="AV569"/>
  <c r="AU569"/>
  <c r="AT569"/>
  <c r="AS569"/>
  <c r="AR569"/>
  <c r="AQ569"/>
  <c r="AP569"/>
  <c r="AO569"/>
  <c r="AN569"/>
  <c r="AM569"/>
  <c r="AL569"/>
  <c r="AK569"/>
  <c r="AJ569"/>
  <c r="AI569"/>
  <c r="AH569"/>
  <c r="AG569"/>
  <c r="AF569"/>
  <c r="AE569"/>
  <c r="AD569"/>
  <c r="AC569"/>
  <c r="AB569"/>
  <c r="AA569"/>
  <c r="Z569"/>
  <c r="Y569"/>
  <c r="X569"/>
  <c r="W569"/>
  <c r="V569"/>
  <c r="U569"/>
  <c r="T569"/>
  <c r="S569"/>
  <c r="R569"/>
  <c r="Q569"/>
  <c r="P569"/>
  <c r="O569"/>
  <c r="N569"/>
  <c r="M569"/>
  <c r="L569"/>
  <c r="K569"/>
  <c r="J569"/>
  <c r="I569"/>
  <c r="H569"/>
  <c r="G569"/>
  <c r="CX568"/>
  <c r="CW568"/>
  <c r="CV568"/>
  <c r="CU568"/>
  <c r="CT568"/>
  <c r="CS568"/>
  <c r="CR568"/>
  <c r="CQ568"/>
  <c r="CP568"/>
  <c r="CO568"/>
  <c r="CN568"/>
  <c r="CM568"/>
  <c r="AA149" s="1"/>
  <c r="CL568"/>
  <c r="CK568"/>
  <c r="CJ568"/>
  <c r="CI568"/>
  <c r="CH568"/>
  <c r="CG568"/>
  <c r="CF568"/>
  <c r="CE568"/>
  <c r="CD568"/>
  <c r="CC568"/>
  <c r="CB568"/>
  <c r="CA568"/>
  <c r="BZ568"/>
  <c r="BY568"/>
  <c r="BX568"/>
  <c r="BW568"/>
  <c r="BV568"/>
  <c r="BU568"/>
  <c r="BT568"/>
  <c r="BS568"/>
  <c r="BR568"/>
  <c r="BQ568"/>
  <c r="BP568"/>
  <c r="BO568"/>
  <c r="BN568"/>
  <c r="BM568"/>
  <c r="BL568"/>
  <c r="BK568"/>
  <c r="BJ568"/>
  <c r="BI568"/>
  <c r="BH568"/>
  <c r="BG568"/>
  <c r="BF568"/>
  <c r="BE568"/>
  <c r="BD568"/>
  <c r="BC568"/>
  <c r="BB568"/>
  <c r="BA568"/>
  <c r="AZ568"/>
  <c r="AY568"/>
  <c r="AX568"/>
  <c r="AW568"/>
  <c r="AV568"/>
  <c r="AU568"/>
  <c r="P149" s="1"/>
  <c r="AT568"/>
  <c r="AS568"/>
  <c r="AR568"/>
  <c r="AQ568"/>
  <c r="AP568"/>
  <c r="AO568"/>
  <c r="AN568"/>
  <c r="AM568"/>
  <c r="AL568"/>
  <c r="AK568"/>
  <c r="AJ568"/>
  <c r="AI568"/>
  <c r="AH568"/>
  <c r="AG568"/>
  <c r="AF568"/>
  <c r="AE568"/>
  <c r="AD568"/>
  <c r="AC568"/>
  <c r="AB568"/>
  <c r="AA568"/>
  <c r="Z568"/>
  <c r="Y568"/>
  <c r="X568"/>
  <c r="W568"/>
  <c r="V568"/>
  <c r="U568"/>
  <c r="T568"/>
  <c r="S568"/>
  <c r="R568"/>
  <c r="Q568"/>
  <c r="P568"/>
  <c r="O568"/>
  <c r="N568"/>
  <c r="M568"/>
  <c r="L568"/>
  <c r="K568"/>
  <c r="J568"/>
  <c r="I568"/>
  <c r="H568"/>
  <c r="G568"/>
  <c r="CX567"/>
  <c r="CW567"/>
  <c r="CV567"/>
  <c r="CU567"/>
  <c r="CT567"/>
  <c r="CS567"/>
  <c r="CR567"/>
  <c r="CQ567"/>
  <c r="CP567"/>
  <c r="CO567"/>
  <c r="CN567"/>
  <c r="CM567"/>
  <c r="CL567"/>
  <c r="CK567"/>
  <c r="CJ567"/>
  <c r="CI567"/>
  <c r="CH567"/>
  <c r="CG567"/>
  <c r="CF567"/>
  <c r="CE567"/>
  <c r="CD567"/>
  <c r="CC567"/>
  <c r="CB567"/>
  <c r="CA567"/>
  <c r="BZ567"/>
  <c r="BY567"/>
  <c r="BX567"/>
  <c r="BW567"/>
  <c r="BV567"/>
  <c r="BU567"/>
  <c r="BT567"/>
  <c r="BS567"/>
  <c r="BR567"/>
  <c r="BQ567"/>
  <c r="BP567"/>
  <c r="BO567"/>
  <c r="BN567"/>
  <c r="BM567"/>
  <c r="BL567"/>
  <c r="BK567"/>
  <c r="BJ567"/>
  <c r="BI567"/>
  <c r="BH567"/>
  <c r="BG567"/>
  <c r="BF567"/>
  <c r="BE567"/>
  <c r="BD567"/>
  <c r="BC567"/>
  <c r="BB567"/>
  <c r="BA567"/>
  <c r="AZ567"/>
  <c r="AY567"/>
  <c r="AX567"/>
  <c r="AW567"/>
  <c r="AV567"/>
  <c r="AU567"/>
  <c r="AT567"/>
  <c r="AS567"/>
  <c r="AR567"/>
  <c r="AQ567"/>
  <c r="AP567"/>
  <c r="AO567"/>
  <c r="AN567"/>
  <c r="AM567"/>
  <c r="AL567"/>
  <c r="AK567"/>
  <c r="AJ567"/>
  <c r="AI567"/>
  <c r="AH567"/>
  <c r="AG567"/>
  <c r="AF567"/>
  <c r="AE567"/>
  <c r="AD567"/>
  <c r="AC567"/>
  <c r="AB567"/>
  <c r="AA567"/>
  <c r="Z567"/>
  <c r="Y567"/>
  <c r="X567"/>
  <c r="W567"/>
  <c r="V567"/>
  <c r="U567"/>
  <c r="T567"/>
  <c r="S567"/>
  <c r="R567"/>
  <c r="Q567"/>
  <c r="P567"/>
  <c r="O567"/>
  <c r="H148" s="1"/>
  <c r="N567"/>
  <c r="M567"/>
  <c r="L567"/>
  <c r="K567"/>
  <c r="J567"/>
  <c r="I567"/>
  <c r="H567"/>
  <c r="G567"/>
  <c r="CX566"/>
  <c r="CW566"/>
  <c r="CV566"/>
  <c r="CU566"/>
  <c r="CT566"/>
  <c r="CS566"/>
  <c r="CR566"/>
  <c r="CQ566"/>
  <c r="CP566"/>
  <c r="CO566"/>
  <c r="CN566"/>
  <c r="CM566"/>
  <c r="CL566"/>
  <c r="CK566"/>
  <c r="CJ566"/>
  <c r="CI566"/>
  <c r="CH566"/>
  <c r="CG566"/>
  <c r="CF566"/>
  <c r="CE566"/>
  <c r="Y147" s="1"/>
  <c r="CD566"/>
  <c r="CC566"/>
  <c r="CB566"/>
  <c r="CA566"/>
  <c r="BZ566"/>
  <c r="BY566"/>
  <c r="BX566"/>
  <c r="BW566"/>
  <c r="BV566"/>
  <c r="BU566"/>
  <c r="BT566"/>
  <c r="BS566"/>
  <c r="BR566"/>
  <c r="BQ566"/>
  <c r="BP566"/>
  <c r="BO566"/>
  <c r="BN566"/>
  <c r="BM566"/>
  <c r="BL566"/>
  <c r="BK566"/>
  <c r="BJ566"/>
  <c r="BI566"/>
  <c r="BH566"/>
  <c r="BG566"/>
  <c r="BF566"/>
  <c r="BE566"/>
  <c r="BD566"/>
  <c r="BC566"/>
  <c r="BB566"/>
  <c r="BA566"/>
  <c r="AZ566"/>
  <c r="AY566"/>
  <c r="AX566"/>
  <c r="AW566"/>
  <c r="AV566"/>
  <c r="AU566"/>
  <c r="AT566"/>
  <c r="AS566"/>
  <c r="AR566"/>
  <c r="AQ566"/>
  <c r="AP566"/>
  <c r="AO566"/>
  <c r="AN566"/>
  <c r="AM566"/>
  <c r="AL566"/>
  <c r="AK566"/>
  <c r="AJ566"/>
  <c r="AI566"/>
  <c r="AH566"/>
  <c r="AG566"/>
  <c r="AF566"/>
  <c r="AE566"/>
  <c r="AD566"/>
  <c r="AC566"/>
  <c r="AB566"/>
  <c r="AA566"/>
  <c r="Z566"/>
  <c r="Y566"/>
  <c r="X566"/>
  <c r="W566"/>
  <c r="V566"/>
  <c r="U566"/>
  <c r="T566"/>
  <c r="S566"/>
  <c r="I147" s="1"/>
  <c r="R566"/>
  <c r="Q566"/>
  <c r="P566"/>
  <c r="O566"/>
  <c r="N566"/>
  <c r="M566"/>
  <c r="L566"/>
  <c r="K566"/>
  <c r="J566"/>
  <c r="I566"/>
  <c r="H566"/>
  <c r="G566"/>
  <c r="CX565"/>
  <c r="CW565"/>
  <c r="CV565"/>
  <c r="CU565"/>
  <c r="CT565"/>
  <c r="CS565"/>
  <c r="CR565"/>
  <c r="CQ565"/>
  <c r="AB146" s="1"/>
  <c r="CP565"/>
  <c r="CO565"/>
  <c r="CN565"/>
  <c r="CM565"/>
  <c r="CL565"/>
  <c r="CK565"/>
  <c r="CJ565"/>
  <c r="CI565"/>
  <c r="CH565"/>
  <c r="CG565"/>
  <c r="CF565"/>
  <c r="CE565"/>
  <c r="CD565"/>
  <c r="CC565"/>
  <c r="CB565"/>
  <c r="CA565"/>
  <c r="BZ565"/>
  <c r="BY565"/>
  <c r="BX565"/>
  <c r="BW565"/>
  <c r="BV565"/>
  <c r="BU565"/>
  <c r="BT565"/>
  <c r="BS565"/>
  <c r="BR565"/>
  <c r="BQ565"/>
  <c r="BP565"/>
  <c r="BO565"/>
  <c r="BN565"/>
  <c r="BM565"/>
  <c r="BL565"/>
  <c r="BK565"/>
  <c r="BJ565"/>
  <c r="BI565"/>
  <c r="BH565"/>
  <c r="BG565"/>
  <c r="BF565"/>
  <c r="BE565"/>
  <c r="BD565"/>
  <c r="BC565"/>
  <c r="BB565"/>
  <c r="BA565"/>
  <c r="AZ565"/>
  <c r="AY565"/>
  <c r="AX565"/>
  <c r="AW565"/>
  <c r="AV565"/>
  <c r="AU565"/>
  <c r="AT565"/>
  <c r="AS565"/>
  <c r="AR565"/>
  <c r="AQ565"/>
  <c r="AP565"/>
  <c r="AO565"/>
  <c r="AN565"/>
  <c r="AM565"/>
  <c r="AL565"/>
  <c r="AK565"/>
  <c r="AJ565"/>
  <c r="AI565"/>
  <c r="AH565"/>
  <c r="AG565"/>
  <c r="AF565"/>
  <c r="AE565"/>
  <c r="L146" s="1"/>
  <c r="AD565"/>
  <c r="AC565"/>
  <c r="AB565"/>
  <c r="AA565"/>
  <c r="Z565"/>
  <c r="Y565"/>
  <c r="X565"/>
  <c r="W565"/>
  <c r="V565"/>
  <c r="U565"/>
  <c r="T565"/>
  <c r="S565"/>
  <c r="R565"/>
  <c r="Q565"/>
  <c r="P565"/>
  <c r="O565"/>
  <c r="N565"/>
  <c r="M565"/>
  <c r="L565"/>
  <c r="K565"/>
  <c r="G146" s="1"/>
  <c r="J565"/>
  <c r="I565"/>
  <c r="H565"/>
  <c r="G565"/>
  <c r="CX564"/>
  <c r="CW564"/>
  <c r="CV564"/>
  <c r="CU564"/>
  <c r="CT564"/>
  <c r="CS564"/>
  <c r="CR564"/>
  <c r="CQ564"/>
  <c r="CP564"/>
  <c r="CO564"/>
  <c r="CN564"/>
  <c r="CM564"/>
  <c r="CL564"/>
  <c r="CK564"/>
  <c r="CJ564"/>
  <c r="CI564"/>
  <c r="CH564"/>
  <c r="CG564"/>
  <c r="CF564"/>
  <c r="CE564"/>
  <c r="CD564"/>
  <c r="CC564"/>
  <c r="CB564"/>
  <c r="CA564"/>
  <c r="BZ564"/>
  <c r="BY564"/>
  <c r="BX564"/>
  <c r="BW564"/>
  <c r="BV564"/>
  <c r="BU564"/>
  <c r="BT564"/>
  <c r="BS564"/>
  <c r="BR564"/>
  <c r="BQ564"/>
  <c r="BP564"/>
  <c r="BO564"/>
  <c r="BN564"/>
  <c r="BM564"/>
  <c r="BL564"/>
  <c r="BK564"/>
  <c r="BJ564"/>
  <c r="BI564"/>
  <c r="BH564"/>
  <c r="BG564"/>
  <c r="BF564"/>
  <c r="BE564"/>
  <c r="BD564"/>
  <c r="BC564"/>
  <c r="BB564"/>
  <c r="BA564"/>
  <c r="AZ564"/>
  <c r="AY564"/>
  <c r="AX564"/>
  <c r="AW564"/>
  <c r="AV564"/>
  <c r="AU564"/>
  <c r="AT564"/>
  <c r="AS564"/>
  <c r="AR564"/>
  <c r="AQ564"/>
  <c r="O145" s="1"/>
  <c r="AP564"/>
  <c r="AO564"/>
  <c r="AN564"/>
  <c r="AM564"/>
  <c r="AL564"/>
  <c r="AK564"/>
  <c r="AJ564"/>
  <c r="AI564"/>
  <c r="AH564"/>
  <c r="AG564"/>
  <c r="AF564"/>
  <c r="AE564"/>
  <c r="AD564"/>
  <c r="AC564"/>
  <c r="AB564"/>
  <c r="AA564"/>
  <c r="Z564"/>
  <c r="Y564"/>
  <c r="X564"/>
  <c r="W564"/>
  <c r="V564"/>
  <c r="U564"/>
  <c r="T564"/>
  <c r="S564"/>
  <c r="I145" s="1"/>
  <c r="R564"/>
  <c r="Q564"/>
  <c r="P564"/>
  <c r="O564"/>
  <c r="N564"/>
  <c r="M564"/>
  <c r="L564"/>
  <c r="K564"/>
  <c r="J564"/>
  <c r="I564"/>
  <c r="H564"/>
  <c r="G564"/>
  <c r="CX563"/>
  <c r="CW563"/>
  <c r="CV563"/>
  <c r="CU563"/>
  <c r="CT563"/>
  <c r="CS563"/>
  <c r="CR563"/>
  <c r="CQ563"/>
  <c r="CP563"/>
  <c r="CO563"/>
  <c r="CN563"/>
  <c r="CM563"/>
  <c r="CL563"/>
  <c r="CK563"/>
  <c r="CJ563"/>
  <c r="CI563"/>
  <c r="CH563"/>
  <c r="CG563"/>
  <c r="CF563"/>
  <c r="CE563"/>
  <c r="CD563"/>
  <c r="CC563"/>
  <c r="CB563"/>
  <c r="CA563"/>
  <c r="BZ563"/>
  <c r="BY563"/>
  <c r="BX563"/>
  <c r="BW563"/>
  <c r="BV563"/>
  <c r="BU563"/>
  <c r="BT563"/>
  <c r="BS563"/>
  <c r="BR563"/>
  <c r="BQ563"/>
  <c r="BP563"/>
  <c r="BO563"/>
  <c r="BN563"/>
  <c r="BM563"/>
  <c r="BL563"/>
  <c r="BK563"/>
  <c r="BJ563"/>
  <c r="BI563"/>
  <c r="BH563"/>
  <c r="BG563"/>
  <c r="BF563"/>
  <c r="BE563"/>
  <c r="BD563"/>
  <c r="BC563"/>
  <c r="BB563"/>
  <c r="BA563"/>
  <c r="AZ563"/>
  <c r="AY563"/>
  <c r="Q144" s="1"/>
  <c r="AX563"/>
  <c r="AW563"/>
  <c r="AV563"/>
  <c r="AU563"/>
  <c r="AT563"/>
  <c r="AS563"/>
  <c r="AR563"/>
  <c r="AQ563"/>
  <c r="AP563"/>
  <c r="AO563"/>
  <c r="AN563"/>
  <c r="AM563"/>
  <c r="AL563"/>
  <c r="AK563"/>
  <c r="AJ563"/>
  <c r="AI563"/>
  <c r="AH563"/>
  <c r="AG563"/>
  <c r="AF563"/>
  <c r="AE563"/>
  <c r="L144" s="1"/>
  <c r="AD563"/>
  <c r="AC563"/>
  <c r="AB563"/>
  <c r="AA563"/>
  <c r="Z563"/>
  <c r="Y563"/>
  <c r="X563"/>
  <c r="W563"/>
  <c r="V563"/>
  <c r="U563"/>
  <c r="T563"/>
  <c r="S563"/>
  <c r="R563"/>
  <c r="Q563"/>
  <c r="P563"/>
  <c r="O563"/>
  <c r="N563"/>
  <c r="M563"/>
  <c r="L563"/>
  <c r="K563"/>
  <c r="J563"/>
  <c r="I563"/>
  <c r="H563"/>
  <c r="G563"/>
  <c r="CX562"/>
  <c r="CW562"/>
  <c r="CV562"/>
  <c r="CU562"/>
  <c r="CT562"/>
  <c r="CS562"/>
  <c r="CR562"/>
  <c r="CQ562"/>
  <c r="CP562"/>
  <c r="CO562"/>
  <c r="CN562"/>
  <c r="CM562"/>
  <c r="CL562"/>
  <c r="CK562"/>
  <c r="CJ562"/>
  <c r="CI562"/>
  <c r="CH562"/>
  <c r="CG562"/>
  <c r="CF562"/>
  <c r="CE562"/>
  <c r="CD562"/>
  <c r="CC562"/>
  <c r="CB562"/>
  <c r="CA562"/>
  <c r="BZ562"/>
  <c r="BY562"/>
  <c r="BX562"/>
  <c r="BW562"/>
  <c r="BV562"/>
  <c r="BU562"/>
  <c r="BT562"/>
  <c r="BS562"/>
  <c r="BR562"/>
  <c r="BQ562"/>
  <c r="BP562"/>
  <c r="BO562"/>
  <c r="BN562"/>
  <c r="BM562"/>
  <c r="BL562"/>
  <c r="BK562"/>
  <c r="T143" s="1"/>
  <c r="BJ562"/>
  <c r="BI562"/>
  <c r="BH562"/>
  <c r="BG562"/>
  <c r="BF562"/>
  <c r="BE562"/>
  <c r="BD562"/>
  <c r="BC562"/>
  <c r="BB562"/>
  <c r="BA562"/>
  <c r="AZ562"/>
  <c r="AY562"/>
  <c r="AX562"/>
  <c r="AW562"/>
  <c r="AV562"/>
  <c r="AU562"/>
  <c r="AT562"/>
  <c r="AS562"/>
  <c r="AR562"/>
  <c r="AQ562"/>
  <c r="O143" s="1"/>
  <c r="AP562"/>
  <c r="AO562"/>
  <c r="AN562"/>
  <c r="AM562"/>
  <c r="AL562"/>
  <c r="AK562"/>
  <c r="AJ562"/>
  <c r="AI562"/>
  <c r="AH562"/>
  <c r="AG562"/>
  <c r="AF562"/>
  <c r="AE562"/>
  <c r="AD562"/>
  <c r="AC562"/>
  <c r="AB562"/>
  <c r="AA562"/>
  <c r="Z562"/>
  <c r="Y562"/>
  <c r="X562"/>
  <c r="W562"/>
  <c r="V562"/>
  <c r="U562"/>
  <c r="T562"/>
  <c r="S562"/>
  <c r="R562"/>
  <c r="Q562"/>
  <c r="P562"/>
  <c r="O562"/>
  <c r="N562"/>
  <c r="M562"/>
  <c r="L562"/>
  <c r="K562"/>
  <c r="J562"/>
  <c r="I562"/>
  <c r="H562"/>
  <c r="G562"/>
  <c r="CX561"/>
  <c r="CW561"/>
  <c r="CV561"/>
  <c r="CU561"/>
  <c r="CT561"/>
  <c r="CS561"/>
  <c r="CR561"/>
  <c r="CQ561"/>
  <c r="CP561"/>
  <c r="CO561"/>
  <c r="CN561"/>
  <c r="CM561"/>
  <c r="CL561"/>
  <c r="CK561"/>
  <c r="CJ561"/>
  <c r="CI561"/>
  <c r="CH561"/>
  <c r="CG561"/>
  <c r="CF561"/>
  <c r="CE561"/>
  <c r="CD561"/>
  <c r="CC561"/>
  <c r="CB561"/>
  <c r="CA561"/>
  <c r="BZ561"/>
  <c r="BY561"/>
  <c r="BX561"/>
  <c r="BW561"/>
  <c r="W142" s="1"/>
  <c r="BV561"/>
  <c r="BU561"/>
  <c r="BT561"/>
  <c r="BS561"/>
  <c r="BR561"/>
  <c r="BQ561"/>
  <c r="BP561"/>
  <c r="BO561"/>
  <c r="BN561"/>
  <c r="BM561"/>
  <c r="BL561"/>
  <c r="BK561"/>
  <c r="BJ561"/>
  <c r="BI561"/>
  <c r="BH561"/>
  <c r="BG561"/>
  <c r="BF561"/>
  <c r="BE561"/>
  <c r="BD561"/>
  <c r="BC561"/>
  <c r="BB561"/>
  <c r="BA561"/>
  <c r="AZ561"/>
  <c r="AY561"/>
  <c r="Q142" s="1"/>
  <c r="AX561"/>
  <c r="AW561"/>
  <c r="AV561"/>
  <c r="AU561"/>
  <c r="AT561"/>
  <c r="AS561"/>
  <c r="AR561"/>
  <c r="AQ561"/>
  <c r="AP561"/>
  <c r="AO561"/>
  <c r="AN561"/>
  <c r="AM561"/>
  <c r="AL561"/>
  <c r="AK561"/>
  <c r="AJ561"/>
  <c r="AI561"/>
  <c r="AH561"/>
  <c r="AG561"/>
  <c r="AF561"/>
  <c r="AE561"/>
  <c r="AD561"/>
  <c r="AC561"/>
  <c r="AB561"/>
  <c r="AA561"/>
  <c r="Z561"/>
  <c r="Y561"/>
  <c r="X561"/>
  <c r="W561"/>
  <c r="V561"/>
  <c r="U561"/>
  <c r="T561"/>
  <c r="S561"/>
  <c r="R561"/>
  <c r="Q561"/>
  <c r="P561"/>
  <c r="O561"/>
  <c r="N561"/>
  <c r="M561"/>
  <c r="L561"/>
  <c r="K561"/>
  <c r="J561"/>
  <c r="I561"/>
  <c r="H561"/>
  <c r="G561"/>
  <c r="CX560"/>
  <c r="CW560"/>
  <c r="CV560"/>
  <c r="CU560"/>
  <c r="CT560"/>
  <c r="CS560"/>
  <c r="CR560"/>
  <c r="CQ560"/>
  <c r="CP560"/>
  <c r="CO560"/>
  <c r="CN560"/>
  <c r="CM560"/>
  <c r="CL560"/>
  <c r="CK560"/>
  <c r="CJ560"/>
  <c r="CI560"/>
  <c r="CH560"/>
  <c r="CG560"/>
  <c r="CF560"/>
  <c r="CE560"/>
  <c r="Y141" s="1"/>
  <c r="CD560"/>
  <c r="CC560"/>
  <c r="CB560"/>
  <c r="CA560"/>
  <c r="BZ560"/>
  <c r="BY560"/>
  <c r="BX560"/>
  <c r="BW560"/>
  <c r="BV560"/>
  <c r="BU560"/>
  <c r="BT560"/>
  <c r="BS560"/>
  <c r="BR560"/>
  <c r="BQ560"/>
  <c r="BP560"/>
  <c r="BO560"/>
  <c r="BN560"/>
  <c r="BM560"/>
  <c r="BL560"/>
  <c r="BK560"/>
  <c r="T141" s="1"/>
  <c r="BJ560"/>
  <c r="BI560"/>
  <c r="BH560"/>
  <c r="BG560"/>
  <c r="BF560"/>
  <c r="BE560"/>
  <c r="BD560"/>
  <c r="BC560"/>
  <c r="BB560"/>
  <c r="BA560"/>
  <c r="AZ560"/>
  <c r="AY560"/>
  <c r="AX560"/>
  <c r="AW560"/>
  <c r="AV560"/>
  <c r="AU560"/>
  <c r="AT560"/>
  <c r="AS560"/>
  <c r="AR560"/>
  <c r="AQ560"/>
  <c r="AP560"/>
  <c r="AO560"/>
  <c r="AN560"/>
  <c r="AM560"/>
  <c r="AL560"/>
  <c r="AK560"/>
  <c r="AJ560"/>
  <c r="AI560"/>
  <c r="AH560"/>
  <c r="AG560"/>
  <c r="AF560"/>
  <c r="AE560"/>
  <c r="AD560"/>
  <c r="AC560"/>
  <c r="AB560"/>
  <c r="AA560"/>
  <c r="Z560"/>
  <c r="Y560"/>
  <c r="X560"/>
  <c r="W560"/>
  <c r="V560"/>
  <c r="U560"/>
  <c r="T560"/>
  <c r="S560"/>
  <c r="I141" s="1"/>
  <c r="R560"/>
  <c r="Q560"/>
  <c r="P560"/>
  <c r="O560"/>
  <c r="N560"/>
  <c r="M560"/>
  <c r="L560"/>
  <c r="K560"/>
  <c r="J560"/>
  <c r="I560"/>
  <c r="H560"/>
  <c r="G560"/>
  <c r="CX559"/>
  <c r="CW559"/>
  <c r="CV559"/>
  <c r="CU559"/>
  <c r="CT559"/>
  <c r="CS559"/>
  <c r="CR559"/>
  <c r="CQ559"/>
  <c r="AB139" s="1"/>
  <c r="CP559"/>
  <c r="CO559"/>
  <c r="CN559"/>
  <c r="CM559"/>
  <c r="CL559"/>
  <c r="CK559"/>
  <c r="CJ559"/>
  <c r="CI559"/>
  <c r="CH559"/>
  <c r="CG559"/>
  <c r="CF559"/>
  <c r="CE559"/>
  <c r="CD559"/>
  <c r="CC559"/>
  <c r="CB559"/>
  <c r="CA559"/>
  <c r="BZ559"/>
  <c r="BY559"/>
  <c r="BX559"/>
  <c r="BW559"/>
  <c r="W139" s="1"/>
  <c r="BV559"/>
  <c r="BU559"/>
  <c r="BT559"/>
  <c r="BS559"/>
  <c r="BR559"/>
  <c r="BQ559"/>
  <c r="BP559"/>
  <c r="BO559"/>
  <c r="BN559"/>
  <c r="BM559"/>
  <c r="BL559"/>
  <c r="BK559"/>
  <c r="BJ559"/>
  <c r="BI559"/>
  <c r="BH559"/>
  <c r="BG559"/>
  <c r="BF559"/>
  <c r="BE559"/>
  <c r="BD559"/>
  <c r="BC559"/>
  <c r="BB559"/>
  <c r="BA559"/>
  <c r="AZ559"/>
  <c r="AY559"/>
  <c r="AX559"/>
  <c r="AW559"/>
  <c r="AV559"/>
  <c r="AU559"/>
  <c r="AT559"/>
  <c r="AS559"/>
  <c r="AR559"/>
  <c r="AQ559"/>
  <c r="AP559"/>
  <c r="AO559"/>
  <c r="AN559"/>
  <c r="AM559"/>
  <c r="AL559"/>
  <c r="AK559"/>
  <c r="AJ559"/>
  <c r="AI559"/>
  <c r="M139" s="1"/>
  <c r="AH559"/>
  <c r="AG559"/>
  <c r="AF559"/>
  <c r="AE559"/>
  <c r="AD559"/>
  <c r="AC559"/>
  <c r="AB559"/>
  <c r="AA559"/>
  <c r="Z559"/>
  <c r="Y559"/>
  <c r="X559"/>
  <c r="W559"/>
  <c r="V559"/>
  <c r="U559"/>
  <c r="T559"/>
  <c r="S559"/>
  <c r="R559"/>
  <c r="Q559"/>
  <c r="P559"/>
  <c r="O559"/>
  <c r="H139" s="1"/>
  <c r="N559"/>
  <c r="M559"/>
  <c r="L559"/>
  <c r="K559"/>
  <c r="J559"/>
  <c r="I559"/>
  <c r="H559"/>
  <c r="G559"/>
  <c r="CX558"/>
  <c r="CW558"/>
  <c r="CV558"/>
  <c r="CU558"/>
  <c r="CT558"/>
  <c r="CS558"/>
  <c r="CR558"/>
  <c r="CQ558"/>
  <c r="CP558"/>
  <c r="CO558"/>
  <c r="CN558"/>
  <c r="CM558"/>
  <c r="AA138" s="1"/>
  <c r="CL558"/>
  <c r="CK558"/>
  <c r="CJ558"/>
  <c r="CI558"/>
  <c r="CH558"/>
  <c r="CG558"/>
  <c r="CF558"/>
  <c r="CE558"/>
  <c r="CD558"/>
  <c r="CC558"/>
  <c r="CB558"/>
  <c r="CA558"/>
  <c r="BZ558"/>
  <c r="BY558"/>
  <c r="BX558"/>
  <c r="BW558"/>
  <c r="BV558"/>
  <c r="BU558"/>
  <c r="BT558"/>
  <c r="BS558"/>
  <c r="BR558"/>
  <c r="BQ558"/>
  <c r="BP558"/>
  <c r="BO558"/>
  <c r="BN558"/>
  <c r="BM558"/>
  <c r="BL558"/>
  <c r="BK558"/>
  <c r="BJ558"/>
  <c r="BI558"/>
  <c r="BH558"/>
  <c r="BG558"/>
  <c r="BF558"/>
  <c r="BE558"/>
  <c r="BD558"/>
  <c r="BC558"/>
  <c r="BB558"/>
  <c r="BA558"/>
  <c r="AZ558"/>
  <c r="AY558"/>
  <c r="AX558"/>
  <c r="AW558"/>
  <c r="AV558"/>
  <c r="AU558"/>
  <c r="P138" s="1"/>
  <c r="AT558"/>
  <c r="AS558"/>
  <c r="AR558"/>
  <c r="AQ558"/>
  <c r="AP558"/>
  <c r="AO558"/>
  <c r="AN558"/>
  <c r="AM558"/>
  <c r="AL558"/>
  <c r="AK558"/>
  <c r="AJ558"/>
  <c r="AI558"/>
  <c r="AH558"/>
  <c r="AG558"/>
  <c r="AF558"/>
  <c r="AE558"/>
  <c r="AD558"/>
  <c r="AC558"/>
  <c r="AB558"/>
  <c r="AA558"/>
  <c r="K138" s="1"/>
  <c r="Z558"/>
  <c r="Y558"/>
  <c r="X558"/>
  <c r="W558"/>
  <c r="V558"/>
  <c r="U558"/>
  <c r="T558"/>
  <c r="S558"/>
  <c r="R558"/>
  <c r="Q558"/>
  <c r="P558"/>
  <c r="O558"/>
  <c r="N558"/>
  <c r="M558"/>
  <c r="L558"/>
  <c r="K558"/>
  <c r="J558"/>
  <c r="I558"/>
  <c r="H558"/>
  <c r="G558"/>
  <c r="CX557"/>
  <c r="CW557"/>
  <c r="CV557"/>
  <c r="CU557"/>
  <c r="AC137" s="1"/>
  <c r="CT557"/>
  <c r="CS557"/>
  <c r="CR557"/>
  <c r="CQ557"/>
  <c r="CP557"/>
  <c r="CO557"/>
  <c r="CN557"/>
  <c r="CM557"/>
  <c r="CL557"/>
  <c r="CK557"/>
  <c r="CJ557"/>
  <c r="CI557"/>
  <c r="CH557"/>
  <c r="CG557"/>
  <c r="CF557"/>
  <c r="CE557"/>
  <c r="CD557"/>
  <c r="CC557"/>
  <c r="CB557"/>
  <c r="CA557"/>
  <c r="BZ557"/>
  <c r="BY557"/>
  <c r="BX557"/>
  <c r="BW557"/>
  <c r="BV557"/>
  <c r="BU557"/>
  <c r="BT557"/>
  <c r="BS557"/>
  <c r="BR557"/>
  <c r="BQ557"/>
  <c r="BP557"/>
  <c r="BO557"/>
  <c r="BN557"/>
  <c r="BM557"/>
  <c r="BL557"/>
  <c r="BK557"/>
  <c r="BJ557"/>
  <c r="BI557"/>
  <c r="BH557"/>
  <c r="BG557"/>
  <c r="S137" s="1"/>
  <c r="BF557"/>
  <c r="BE557"/>
  <c r="BD557"/>
  <c r="BC557"/>
  <c r="BB557"/>
  <c r="BA557"/>
  <c r="AZ557"/>
  <c r="AY557"/>
  <c r="AX557"/>
  <c r="AW557"/>
  <c r="AV557"/>
  <c r="AU557"/>
  <c r="AT557"/>
  <c r="AS557"/>
  <c r="AR557"/>
  <c r="AQ557"/>
  <c r="AP557"/>
  <c r="AO557"/>
  <c r="AN557"/>
  <c r="AM557"/>
  <c r="AL557"/>
  <c r="AK557"/>
  <c r="AJ557"/>
  <c r="AI557"/>
  <c r="M137" s="1"/>
  <c r="AH557"/>
  <c r="AG557"/>
  <c r="AF557"/>
  <c r="AE557"/>
  <c r="AD557"/>
  <c r="AC557"/>
  <c r="AB557"/>
  <c r="AA557"/>
  <c r="Z557"/>
  <c r="Y557"/>
  <c r="X557"/>
  <c r="W557"/>
  <c r="V557"/>
  <c r="U557"/>
  <c r="T557"/>
  <c r="S557"/>
  <c r="R557"/>
  <c r="Q557"/>
  <c r="P557"/>
  <c r="O557"/>
  <c r="N557"/>
  <c r="M557"/>
  <c r="L557"/>
  <c r="K557"/>
  <c r="J557"/>
  <c r="I557"/>
  <c r="H557"/>
  <c r="G557"/>
  <c r="CX556"/>
  <c r="CW556"/>
  <c r="CV556"/>
  <c r="CU556"/>
  <c r="AC136" s="1"/>
  <c r="CT556"/>
  <c r="CS556"/>
  <c r="CR556"/>
  <c r="CQ556"/>
  <c r="CP556"/>
  <c r="CO556"/>
  <c r="CN556"/>
  <c r="CM556"/>
  <c r="CL556"/>
  <c r="CK556"/>
  <c r="CJ556"/>
  <c r="CI556"/>
  <c r="CH556"/>
  <c r="CG556"/>
  <c r="CF556"/>
  <c r="CE556"/>
  <c r="CD556"/>
  <c r="CC556"/>
  <c r="CB556"/>
  <c r="CA556"/>
  <c r="BZ556"/>
  <c r="BY556"/>
  <c r="BX556"/>
  <c r="BW556"/>
  <c r="BV556"/>
  <c r="BU556"/>
  <c r="BT556"/>
  <c r="BS556"/>
  <c r="BR556"/>
  <c r="BQ556"/>
  <c r="BP556"/>
  <c r="BO556"/>
  <c r="BN556"/>
  <c r="BM556"/>
  <c r="BL556"/>
  <c r="BK556"/>
  <c r="BJ556"/>
  <c r="BI556"/>
  <c r="BH556"/>
  <c r="BG556"/>
  <c r="BF556"/>
  <c r="BE556"/>
  <c r="BD556"/>
  <c r="BC556"/>
  <c r="BB556"/>
  <c r="BA556"/>
  <c r="AZ556"/>
  <c r="AY556"/>
  <c r="AX556"/>
  <c r="AW556"/>
  <c r="AV556"/>
  <c r="AU556"/>
  <c r="P136" s="1"/>
  <c r="AT556"/>
  <c r="AS556"/>
  <c r="AR556"/>
  <c r="AQ556"/>
  <c r="AP556"/>
  <c r="AO556"/>
  <c r="AN556"/>
  <c r="AM556"/>
  <c r="AL556"/>
  <c r="AK556"/>
  <c r="AJ556"/>
  <c r="AI556"/>
  <c r="M136" s="1"/>
  <c r="AH556"/>
  <c r="AG556"/>
  <c r="AF556"/>
  <c r="AE556"/>
  <c r="AD556"/>
  <c r="AC556"/>
  <c r="AB556"/>
  <c r="AA556"/>
  <c r="Z556"/>
  <c r="Y556"/>
  <c r="X556"/>
  <c r="W556"/>
  <c r="V556"/>
  <c r="U556"/>
  <c r="T556"/>
  <c r="S556"/>
  <c r="R556"/>
  <c r="Q556"/>
  <c r="P556"/>
  <c r="O556"/>
  <c r="H136" s="1"/>
  <c r="N556"/>
  <c r="M556"/>
  <c r="L556"/>
  <c r="K556"/>
  <c r="J556"/>
  <c r="I556"/>
  <c r="H556"/>
  <c r="G556"/>
  <c r="CX555"/>
  <c r="CW555"/>
  <c r="CV555"/>
  <c r="CU555"/>
  <c r="CT555"/>
  <c r="CS555"/>
  <c r="CR555"/>
  <c r="CQ555"/>
  <c r="AB135" s="1"/>
  <c r="CP555"/>
  <c r="CO555"/>
  <c r="CN555"/>
  <c r="CM555"/>
  <c r="CL555"/>
  <c r="CK555"/>
  <c r="CJ555"/>
  <c r="CI555"/>
  <c r="CH555"/>
  <c r="CG555"/>
  <c r="CF555"/>
  <c r="CE555"/>
  <c r="CD555"/>
  <c r="CC555"/>
  <c r="CB555"/>
  <c r="CA555"/>
  <c r="BZ555"/>
  <c r="BY555"/>
  <c r="BX555"/>
  <c r="BW555"/>
  <c r="BV555"/>
  <c r="BU555"/>
  <c r="BT555"/>
  <c r="BS555"/>
  <c r="V135" s="1"/>
  <c r="BR555"/>
  <c r="BQ555"/>
  <c r="BP555"/>
  <c r="BO555"/>
  <c r="BN555"/>
  <c r="BM555"/>
  <c r="BL555"/>
  <c r="BK555"/>
  <c r="BJ555"/>
  <c r="BI555"/>
  <c r="BH555"/>
  <c r="BG555"/>
  <c r="BF555"/>
  <c r="BE555"/>
  <c r="BD555"/>
  <c r="BC555"/>
  <c r="R135" s="1"/>
  <c r="BB555"/>
  <c r="BA555"/>
  <c r="AZ555"/>
  <c r="AY555"/>
  <c r="AX555"/>
  <c r="AW555"/>
  <c r="AV555"/>
  <c r="AU555"/>
  <c r="AT555"/>
  <c r="AS555"/>
  <c r="AR555"/>
  <c r="AQ555"/>
  <c r="AP555"/>
  <c r="AO555"/>
  <c r="AN555"/>
  <c r="AM555"/>
  <c r="AL555"/>
  <c r="AK555"/>
  <c r="AJ555"/>
  <c r="AI555"/>
  <c r="AH555"/>
  <c r="AG555"/>
  <c r="AF555"/>
  <c r="AE555"/>
  <c r="AD555"/>
  <c r="AC555"/>
  <c r="AB555"/>
  <c r="AA555"/>
  <c r="K135" s="1"/>
  <c r="Z555"/>
  <c r="Y555"/>
  <c r="X555"/>
  <c r="W555"/>
  <c r="V555"/>
  <c r="U555"/>
  <c r="T555"/>
  <c r="S555"/>
  <c r="R555"/>
  <c r="Q555"/>
  <c r="P555"/>
  <c r="O555"/>
  <c r="N555"/>
  <c r="M555"/>
  <c r="L555"/>
  <c r="K555"/>
  <c r="J555"/>
  <c r="I555"/>
  <c r="H555"/>
  <c r="G555"/>
  <c r="CX554"/>
  <c r="CW554"/>
  <c r="CV554"/>
  <c r="CU554"/>
  <c r="CT554"/>
  <c r="CS554"/>
  <c r="CR554"/>
  <c r="CQ554"/>
  <c r="CP554"/>
  <c r="CO554"/>
  <c r="CN554"/>
  <c r="CM554"/>
  <c r="CL554"/>
  <c r="CK554"/>
  <c r="CJ554"/>
  <c r="CI554"/>
  <c r="CH554"/>
  <c r="CG554"/>
  <c r="CF554"/>
  <c r="CE554"/>
  <c r="CD554"/>
  <c r="CC554"/>
  <c r="CB554"/>
  <c r="CA554"/>
  <c r="X134" s="1"/>
  <c r="BZ554"/>
  <c r="BY554"/>
  <c r="BX554"/>
  <c r="BW554"/>
  <c r="BV554"/>
  <c r="BU554"/>
  <c r="BT554"/>
  <c r="BS554"/>
  <c r="BR554"/>
  <c r="BQ554"/>
  <c r="BP554"/>
  <c r="BO554"/>
  <c r="BN554"/>
  <c r="BM554"/>
  <c r="BL554"/>
  <c r="BK554"/>
  <c r="T134" s="1"/>
  <c r="BJ554"/>
  <c r="BI554"/>
  <c r="BH554"/>
  <c r="BG554"/>
  <c r="BF554"/>
  <c r="BE554"/>
  <c r="BD554"/>
  <c r="BC554"/>
  <c r="BB554"/>
  <c r="BA554"/>
  <c r="AZ554"/>
  <c r="AY554"/>
  <c r="AX554"/>
  <c r="AW554"/>
  <c r="AV554"/>
  <c r="AU554"/>
  <c r="AT554"/>
  <c r="AS554"/>
  <c r="AR554"/>
  <c r="AQ554"/>
  <c r="AP554"/>
  <c r="AO554"/>
  <c r="AN554"/>
  <c r="AM554"/>
  <c r="N134" s="1"/>
  <c r="AL554"/>
  <c r="AK554"/>
  <c r="AJ554"/>
  <c r="AI554"/>
  <c r="AH554"/>
  <c r="AG554"/>
  <c r="AF554"/>
  <c r="AE554"/>
  <c r="AD554"/>
  <c r="AC554"/>
  <c r="AB554"/>
  <c r="AA554"/>
  <c r="Z554"/>
  <c r="Y554"/>
  <c r="X554"/>
  <c r="W554"/>
  <c r="J134" s="1"/>
  <c r="V554"/>
  <c r="U554"/>
  <c r="T554"/>
  <c r="S554"/>
  <c r="R554"/>
  <c r="Q554"/>
  <c r="P554"/>
  <c r="O554"/>
  <c r="N554"/>
  <c r="M554"/>
  <c r="L554"/>
  <c r="K554"/>
  <c r="J554"/>
  <c r="I554"/>
  <c r="H554"/>
  <c r="G554"/>
  <c r="CX553"/>
  <c r="CW553"/>
  <c r="CV553"/>
  <c r="CU553"/>
  <c r="CT553"/>
  <c r="CS553"/>
  <c r="CR553"/>
  <c r="CQ553"/>
  <c r="CP553"/>
  <c r="CO553"/>
  <c r="CN553"/>
  <c r="CM553"/>
  <c r="CL553"/>
  <c r="CK553"/>
  <c r="CJ553"/>
  <c r="CI553"/>
  <c r="Z133" s="1"/>
  <c r="CH553"/>
  <c r="CG553"/>
  <c r="CF553"/>
  <c r="CE553"/>
  <c r="CD553"/>
  <c r="CC553"/>
  <c r="CB553"/>
  <c r="CA553"/>
  <c r="BZ553"/>
  <c r="BY553"/>
  <c r="BX553"/>
  <c r="BW553"/>
  <c r="BV553"/>
  <c r="BU553"/>
  <c r="BT553"/>
  <c r="BS553"/>
  <c r="BR553"/>
  <c r="BQ553"/>
  <c r="BP553"/>
  <c r="BO553"/>
  <c r="BN553"/>
  <c r="BM553"/>
  <c r="BL553"/>
  <c r="BK553"/>
  <c r="T133" s="1"/>
  <c r="BJ553"/>
  <c r="BI553"/>
  <c r="BH553"/>
  <c r="BG553"/>
  <c r="BF553"/>
  <c r="BE553"/>
  <c r="BD553"/>
  <c r="BC553"/>
  <c r="BB553"/>
  <c r="BA553"/>
  <c r="AZ553"/>
  <c r="AY553"/>
  <c r="AX553"/>
  <c r="AW553"/>
  <c r="AV553"/>
  <c r="AU553"/>
  <c r="AT553"/>
  <c r="AS553"/>
  <c r="AR553"/>
  <c r="AQ553"/>
  <c r="AP553"/>
  <c r="AO553"/>
  <c r="AN553"/>
  <c r="AM553"/>
  <c r="AL553"/>
  <c r="AK553"/>
  <c r="AJ553"/>
  <c r="AI553"/>
  <c r="AH553"/>
  <c r="AG553"/>
  <c r="AF553"/>
  <c r="AE553"/>
  <c r="AD553"/>
  <c r="AC553"/>
  <c r="AB553"/>
  <c r="AA553"/>
  <c r="Z553"/>
  <c r="Y553"/>
  <c r="X553"/>
  <c r="W553"/>
  <c r="J133" s="1"/>
  <c r="V553"/>
  <c r="U553"/>
  <c r="T553"/>
  <c r="S553"/>
  <c r="R553"/>
  <c r="Q553"/>
  <c r="P553"/>
  <c r="O553"/>
  <c r="N553"/>
  <c r="M553"/>
  <c r="L553"/>
  <c r="K553"/>
  <c r="J553"/>
  <c r="I553"/>
  <c r="H553"/>
  <c r="G553"/>
  <c r="CX552"/>
  <c r="CW552"/>
  <c r="CV552"/>
  <c r="CU552"/>
  <c r="CT552"/>
  <c r="CS552"/>
  <c r="CR552"/>
  <c r="CQ552"/>
  <c r="CP552"/>
  <c r="CO552"/>
  <c r="CN552"/>
  <c r="CM552"/>
  <c r="CL552"/>
  <c r="CK552"/>
  <c r="CJ552"/>
  <c r="CI552"/>
  <c r="CH552"/>
  <c r="CG552"/>
  <c r="CF552"/>
  <c r="CE552"/>
  <c r="CD552"/>
  <c r="CC552"/>
  <c r="CB552"/>
  <c r="CA552"/>
  <c r="BZ552"/>
  <c r="BY552"/>
  <c r="BX552"/>
  <c r="BW552"/>
  <c r="BV552"/>
  <c r="BU552"/>
  <c r="BT552"/>
  <c r="BS552"/>
  <c r="BR552"/>
  <c r="BQ552"/>
  <c r="BP552"/>
  <c r="BO552"/>
  <c r="BN552"/>
  <c r="BM552"/>
  <c r="BL552"/>
  <c r="BK552"/>
  <c r="BJ552"/>
  <c r="BI552"/>
  <c r="BH552"/>
  <c r="BG552"/>
  <c r="BF552"/>
  <c r="BE552"/>
  <c r="BD552"/>
  <c r="BC552"/>
  <c r="R132" s="1"/>
  <c r="BB552"/>
  <c r="BA552"/>
  <c r="AZ552"/>
  <c r="AY552"/>
  <c r="AX552"/>
  <c r="AW552"/>
  <c r="AV552"/>
  <c r="AU552"/>
  <c r="AT552"/>
  <c r="AS552"/>
  <c r="AR552"/>
  <c r="AQ552"/>
  <c r="AP552"/>
  <c r="AO552"/>
  <c r="AN552"/>
  <c r="AM552"/>
  <c r="AL552"/>
  <c r="AK552"/>
  <c r="AJ552"/>
  <c r="AI552"/>
  <c r="AH552"/>
  <c r="AG552"/>
  <c r="AF552"/>
  <c r="AE552"/>
  <c r="L132" s="1"/>
  <c r="AD552"/>
  <c r="AC552"/>
  <c r="AB552"/>
  <c r="AA552"/>
  <c r="Z552"/>
  <c r="Y552"/>
  <c r="X552"/>
  <c r="W552"/>
  <c r="V552"/>
  <c r="U552"/>
  <c r="T552"/>
  <c r="S552"/>
  <c r="R552"/>
  <c r="Q552"/>
  <c r="P552"/>
  <c r="O552"/>
  <c r="N552"/>
  <c r="M552"/>
  <c r="L552"/>
  <c r="K552"/>
  <c r="J552"/>
  <c r="I552"/>
  <c r="H552"/>
  <c r="G552"/>
  <c r="CX551"/>
  <c r="CW551"/>
  <c r="CV551"/>
  <c r="CU551"/>
  <c r="CT551"/>
  <c r="CS551"/>
  <c r="CR551"/>
  <c r="CQ551"/>
  <c r="CP551"/>
  <c r="CO551"/>
  <c r="CN551"/>
  <c r="CM551"/>
  <c r="CL551"/>
  <c r="CK551"/>
  <c r="CJ551"/>
  <c r="CI551"/>
  <c r="Z131" s="1"/>
  <c r="CH551"/>
  <c r="CG551"/>
  <c r="CF551"/>
  <c r="CE551"/>
  <c r="CD551"/>
  <c r="CC551"/>
  <c r="CB551"/>
  <c r="CA551"/>
  <c r="BZ551"/>
  <c r="BY551"/>
  <c r="BX551"/>
  <c r="BW551"/>
  <c r="BV551"/>
  <c r="BU551"/>
  <c r="BT551"/>
  <c r="BS551"/>
  <c r="BR551"/>
  <c r="BQ551"/>
  <c r="BP551"/>
  <c r="BO551"/>
  <c r="BN551"/>
  <c r="BM551"/>
  <c r="BL551"/>
  <c r="BK551"/>
  <c r="T131" s="1"/>
  <c r="T121" s="1"/>
  <c r="BJ551"/>
  <c r="BI551"/>
  <c r="BH551"/>
  <c r="BG551"/>
  <c r="BF551"/>
  <c r="BE551"/>
  <c r="BD551"/>
  <c r="BC551"/>
  <c r="BB551"/>
  <c r="BA551"/>
  <c r="AZ551"/>
  <c r="AY551"/>
  <c r="AX551"/>
  <c r="AW551"/>
  <c r="AV551"/>
  <c r="AU551"/>
  <c r="AT551"/>
  <c r="AS551"/>
  <c r="AR551"/>
  <c r="AQ551"/>
  <c r="AP551"/>
  <c r="AO551"/>
  <c r="AN551"/>
  <c r="AM551"/>
  <c r="AL551"/>
  <c r="AK551"/>
  <c r="AJ551"/>
  <c r="AI551"/>
  <c r="AH551"/>
  <c r="AG551"/>
  <c r="AF551"/>
  <c r="AE551"/>
  <c r="AD551"/>
  <c r="AC551"/>
  <c r="AB551"/>
  <c r="AA551"/>
  <c r="Z551"/>
  <c r="Y551"/>
  <c r="X551"/>
  <c r="W551"/>
  <c r="V551"/>
  <c r="U551"/>
  <c r="T551"/>
  <c r="S551"/>
  <c r="R551"/>
  <c r="Q551"/>
  <c r="P551"/>
  <c r="O551"/>
  <c r="N551"/>
  <c r="M551"/>
  <c r="L551"/>
  <c r="K551"/>
  <c r="J551"/>
  <c r="I551"/>
  <c r="H551"/>
  <c r="G551"/>
  <c r="AC546"/>
  <c r="AB546"/>
  <c r="AA546"/>
  <c r="Z546"/>
  <c r="Y546"/>
  <c r="X546"/>
  <c r="W546"/>
  <c r="V546"/>
  <c r="U546"/>
  <c r="T546"/>
  <c r="S546"/>
  <c r="R546"/>
  <c r="Q546"/>
  <c r="P546"/>
  <c r="O546"/>
  <c r="N546"/>
  <c r="M546"/>
  <c r="L546"/>
  <c r="K546"/>
  <c r="J546"/>
  <c r="I546"/>
  <c r="H546"/>
  <c r="G546"/>
  <c r="F546"/>
  <c r="AC545"/>
  <c r="AB545"/>
  <c r="AA545"/>
  <c r="Z545"/>
  <c r="Y545"/>
  <c r="X545"/>
  <c r="W545"/>
  <c r="V545"/>
  <c r="U545"/>
  <c r="T545"/>
  <c r="S545"/>
  <c r="R545"/>
  <c r="Q545"/>
  <c r="P545"/>
  <c r="O545"/>
  <c r="N545"/>
  <c r="M545"/>
  <c r="L545"/>
  <c r="K545"/>
  <c r="J545"/>
  <c r="I545"/>
  <c r="H545"/>
  <c r="G545"/>
  <c r="F545"/>
  <c r="AC544"/>
  <c r="AB544"/>
  <c r="AA544"/>
  <c r="Z544"/>
  <c r="Y544"/>
  <c r="X544"/>
  <c r="W544"/>
  <c r="V544"/>
  <c r="U544"/>
  <c r="T544"/>
  <c r="S544"/>
  <c r="R544"/>
  <c r="Q544"/>
  <c r="P544"/>
  <c r="O544"/>
  <c r="N544"/>
  <c r="M544"/>
  <c r="L544"/>
  <c r="K544"/>
  <c r="J544"/>
  <c r="I544"/>
  <c r="H544"/>
  <c r="G544"/>
  <c r="F544"/>
  <c r="AC543"/>
  <c r="AB543"/>
  <c r="AA543"/>
  <c r="Z543"/>
  <c r="Y543"/>
  <c r="X543"/>
  <c r="W543"/>
  <c r="V543"/>
  <c r="U543"/>
  <c r="T543"/>
  <c r="S543"/>
  <c r="R543"/>
  <c r="Q543"/>
  <c r="P543"/>
  <c r="O543"/>
  <c r="N543"/>
  <c r="M543"/>
  <c r="L543"/>
  <c r="K543"/>
  <c r="J543"/>
  <c r="I543"/>
  <c r="H543"/>
  <c r="G543"/>
  <c r="F543"/>
  <c r="AC542"/>
  <c r="AB542"/>
  <c r="AA542"/>
  <c r="Z542"/>
  <c r="Y542"/>
  <c r="X542"/>
  <c r="W542"/>
  <c r="V542"/>
  <c r="U542"/>
  <c r="T542"/>
  <c r="S542"/>
  <c r="R542"/>
  <c r="Q542"/>
  <c r="P542"/>
  <c r="O542"/>
  <c r="N542"/>
  <c r="M542"/>
  <c r="L542"/>
  <c r="K542"/>
  <c r="J542"/>
  <c r="I542"/>
  <c r="H542"/>
  <c r="G542"/>
  <c r="F542"/>
  <c r="AC541"/>
  <c r="AB541"/>
  <c r="AA541"/>
  <c r="Z541"/>
  <c r="Y541"/>
  <c r="X541"/>
  <c r="W541"/>
  <c r="V541"/>
  <c r="U541"/>
  <c r="T541"/>
  <c r="S541"/>
  <c r="R541"/>
  <c r="Q541"/>
  <c r="P541"/>
  <c r="O541"/>
  <c r="N541"/>
  <c r="M541"/>
  <c r="L541"/>
  <c r="K541"/>
  <c r="J541"/>
  <c r="I541"/>
  <c r="H541"/>
  <c r="G541"/>
  <c r="F541"/>
  <c r="AC540"/>
  <c r="AB540"/>
  <c r="AA540"/>
  <c r="Z540"/>
  <c r="Y540"/>
  <c r="X540"/>
  <c r="W540"/>
  <c r="V540"/>
  <c r="U540"/>
  <c r="T540"/>
  <c r="S540"/>
  <c r="R540"/>
  <c r="Q540"/>
  <c r="P540"/>
  <c r="O540"/>
  <c r="N540"/>
  <c r="M540"/>
  <c r="L540"/>
  <c r="K540"/>
  <c r="J540"/>
  <c r="I540"/>
  <c r="H540"/>
  <c r="G540"/>
  <c r="F540"/>
  <c r="AC539"/>
  <c r="AB539"/>
  <c r="AA539"/>
  <c r="Z539"/>
  <c r="Y539"/>
  <c r="X539"/>
  <c r="W539"/>
  <c r="V539"/>
  <c r="U539"/>
  <c r="T539"/>
  <c r="S539"/>
  <c r="R539"/>
  <c r="Q539"/>
  <c r="P539"/>
  <c r="O539"/>
  <c r="N539"/>
  <c r="M539"/>
  <c r="L539"/>
  <c r="K539"/>
  <c r="J539"/>
  <c r="I539"/>
  <c r="H539"/>
  <c r="G539"/>
  <c r="F539"/>
  <c r="AC538"/>
  <c r="AB538"/>
  <c r="AA538"/>
  <c r="Z538"/>
  <c r="Y538"/>
  <c r="X538"/>
  <c r="W538"/>
  <c r="V538"/>
  <c r="U538"/>
  <c r="T538"/>
  <c r="S538"/>
  <c r="R538"/>
  <c r="Q538"/>
  <c r="P538"/>
  <c r="O538"/>
  <c r="N538"/>
  <c r="M538"/>
  <c r="L538"/>
  <c r="K538"/>
  <c r="J538"/>
  <c r="I538"/>
  <c r="H538"/>
  <c r="G538"/>
  <c r="F538"/>
  <c r="AC537"/>
  <c r="AB537"/>
  <c r="AA537"/>
  <c r="Z537"/>
  <c r="Y537"/>
  <c r="X537"/>
  <c r="W537"/>
  <c r="V537"/>
  <c r="U537"/>
  <c r="T537"/>
  <c r="S537"/>
  <c r="R537"/>
  <c r="Q537"/>
  <c r="P537"/>
  <c r="O537"/>
  <c r="N537"/>
  <c r="M537"/>
  <c r="L537"/>
  <c r="K537"/>
  <c r="J537"/>
  <c r="I537"/>
  <c r="H537"/>
  <c r="G537"/>
  <c r="F537"/>
  <c r="AC536"/>
  <c r="AB536"/>
  <c r="AA536"/>
  <c r="Z536"/>
  <c r="Y536"/>
  <c r="X536"/>
  <c r="W536"/>
  <c r="V536"/>
  <c r="U536"/>
  <c r="T536"/>
  <c r="S536"/>
  <c r="R536"/>
  <c r="Q536"/>
  <c r="P536"/>
  <c r="O536"/>
  <c r="N536"/>
  <c r="M536"/>
  <c r="L536"/>
  <c r="K536"/>
  <c r="J536"/>
  <c r="I536"/>
  <c r="H536"/>
  <c r="G536"/>
  <c r="F536"/>
  <c r="AC535"/>
  <c r="AB535"/>
  <c r="AA535"/>
  <c r="Z535"/>
  <c r="Y535"/>
  <c r="X535"/>
  <c r="W535"/>
  <c r="V535"/>
  <c r="U535"/>
  <c r="T535"/>
  <c r="S535"/>
  <c r="R535"/>
  <c r="Q535"/>
  <c r="P535"/>
  <c r="O535"/>
  <c r="N535"/>
  <c r="M535"/>
  <c r="L535"/>
  <c r="K535"/>
  <c r="J535"/>
  <c r="I535"/>
  <c r="H535"/>
  <c r="G535"/>
  <c r="F535"/>
  <c r="AC534"/>
  <c r="AB534"/>
  <c r="AA534"/>
  <c r="Z534"/>
  <c r="Y534"/>
  <c r="X534"/>
  <c r="W534"/>
  <c r="V534"/>
  <c r="U534"/>
  <c r="T534"/>
  <c r="S534"/>
  <c r="R534"/>
  <c r="Q534"/>
  <c r="P534"/>
  <c r="O534"/>
  <c r="N534"/>
  <c r="M534"/>
  <c r="L534"/>
  <c r="K534"/>
  <c r="J534"/>
  <c r="I534"/>
  <c r="H534"/>
  <c r="G534"/>
  <c r="F534"/>
  <c r="AC533"/>
  <c r="AB533"/>
  <c r="AA533"/>
  <c r="Z533"/>
  <c r="Y533"/>
  <c r="X533"/>
  <c r="W533"/>
  <c r="V533"/>
  <c r="U533"/>
  <c r="T533"/>
  <c r="S533"/>
  <c r="R533"/>
  <c r="Q533"/>
  <c r="P533"/>
  <c r="O533"/>
  <c r="N533"/>
  <c r="M533"/>
  <c r="L533"/>
  <c r="K533"/>
  <c r="J533"/>
  <c r="I533"/>
  <c r="H533"/>
  <c r="G533"/>
  <c r="F533"/>
  <c r="AC532"/>
  <c r="AB532"/>
  <c r="AA532"/>
  <c r="Z532"/>
  <c r="Y532"/>
  <c r="X532"/>
  <c r="W532"/>
  <c r="V532"/>
  <c r="U532"/>
  <c r="T532"/>
  <c r="S532"/>
  <c r="R532"/>
  <c r="Q532"/>
  <c r="P532"/>
  <c r="O532"/>
  <c r="N532"/>
  <c r="M532"/>
  <c r="L532"/>
  <c r="K532"/>
  <c r="J532"/>
  <c r="I532"/>
  <c r="H532"/>
  <c r="G532"/>
  <c r="F532"/>
  <c r="AC531"/>
  <c r="AB531"/>
  <c r="AA531"/>
  <c r="Z531"/>
  <c r="Y531"/>
  <c r="X531"/>
  <c r="W531"/>
  <c r="V531"/>
  <c r="U531"/>
  <c r="T531"/>
  <c r="S531"/>
  <c r="R531"/>
  <c r="Q531"/>
  <c r="P531"/>
  <c r="O531"/>
  <c r="N531"/>
  <c r="M531"/>
  <c r="L531"/>
  <c r="K531"/>
  <c r="J531"/>
  <c r="I531"/>
  <c r="H531"/>
  <c r="G531"/>
  <c r="F531"/>
  <c r="AC530"/>
  <c r="AB530"/>
  <c r="AA530"/>
  <c r="Z530"/>
  <c r="Y530"/>
  <c r="X530"/>
  <c r="W530"/>
  <c r="V530"/>
  <c r="U530"/>
  <c r="T530"/>
  <c r="S530"/>
  <c r="R530"/>
  <c r="Q530"/>
  <c r="P530"/>
  <c r="O530"/>
  <c r="N530"/>
  <c r="M530"/>
  <c r="L530"/>
  <c r="K530"/>
  <c r="J530"/>
  <c r="I530"/>
  <c r="H530"/>
  <c r="G530"/>
  <c r="F530"/>
  <c r="AC529"/>
  <c r="AB529"/>
  <c r="AA529"/>
  <c r="Z529"/>
  <c r="Y529"/>
  <c r="X529"/>
  <c r="W529"/>
  <c r="V529"/>
  <c r="U529"/>
  <c r="T529"/>
  <c r="S529"/>
  <c r="R529"/>
  <c r="Q529"/>
  <c r="P529"/>
  <c r="O529"/>
  <c r="N529"/>
  <c r="M529"/>
  <c r="L529"/>
  <c r="K529"/>
  <c r="J529"/>
  <c r="I529"/>
  <c r="H529"/>
  <c r="G529"/>
  <c r="F529"/>
  <c r="AC528"/>
  <c r="AB528"/>
  <c r="AA528"/>
  <c r="Z528"/>
  <c r="Y528"/>
  <c r="X528"/>
  <c r="W528"/>
  <c r="V528"/>
  <c r="U528"/>
  <c r="T528"/>
  <c r="S528"/>
  <c r="R528"/>
  <c r="Q528"/>
  <c r="P528"/>
  <c r="O528"/>
  <c r="N528"/>
  <c r="M528"/>
  <c r="L528"/>
  <c r="K528"/>
  <c r="J528"/>
  <c r="I528"/>
  <c r="H528"/>
  <c r="G528"/>
  <c r="F528"/>
  <c r="AC527"/>
  <c r="AB527"/>
  <c r="AA527"/>
  <c r="Z527"/>
  <c r="Y527"/>
  <c r="X527"/>
  <c r="W527"/>
  <c r="V527"/>
  <c r="U527"/>
  <c r="T527"/>
  <c r="S527"/>
  <c r="R527"/>
  <c r="Q527"/>
  <c r="P527"/>
  <c r="O527"/>
  <c r="N527"/>
  <c r="M527"/>
  <c r="L527"/>
  <c r="K527"/>
  <c r="J527"/>
  <c r="I527"/>
  <c r="H527"/>
  <c r="G527"/>
  <c r="F527"/>
  <c r="AC526"/>
  <c r="AB526"/>
  <c r="AA526"/>
  <c r="Z526"/>
  <c r="Y526"/>
  <c r="X526"/>
  <c r="W526"/>
  <c r="V526"/>
  <c r="U526"/>
  <c r="T526"/>
  <c r="S526"/>
  <c r="R526"/>
  <c r="Q526"/>
  <c r="P526"/>
  <c r="O526"/>
  <c r="N526"/>
  <c r="M526"/>
  <c r="L526"/>
  <c r="K526"/>
  <c r="J526"/>
  <c r="I526"/>
  <c r="H526"/>
  <c r="G526"/>
  <c r="F526"/>
  <c r="AC525"/>
  <c r="AB525"/>
  <c r="AA525"/>
  <c r="Z525"/>
  <c r="Y525"/>
  <c r="X525"/>
  <c r="W525"/>
  <c r="V525"/>
  <c r="U525"/>
  <c r="T525"/>
  <c r="S525"/>
  <c r="R525"/>
  <c r="Q525"/>
  <c r="P525"/>
  <c r="O525"/>
  <c r="N525"/>
  <c r="M525"/>
  <c r="L525"/>
  <c r="K525"/>
  <c r="J525"/>
  <c r="I525"/>
  <c r="H525"/>
  <c r="G525"/>
  <c r="F525"/>
  <c r="AC524"/>
  <c r="AB524"/>
  <c r="AA524"/>
  <c r="Z524"/>
  <c r="Y524"/>
  <c r="X524"/>
  <c r="W524"/>
  <c r="V524"/>
  <c r="U524"/>
  <c r="T524"/>
  <c r="S524"/>
  <c r="R524"/>
  <c r="Q524"/>
  <c r="P524"/>
  <c r="O524"/>
  <c r="N524"/>
  <c r="M524"/>
  <c r="L524"/>
  <c r="K524"/>
  <c r="J524"/>
  <c r="I524"/>
  <c r="H524"/>
  <c r="G524"/>
  <c r="F524"/>
  <c r="AC523"/>
  <c r="AB523"/>
  <c r="AA523"/>
  <c r="Z523"/>
  <c r="Y523"/>
  <c r="X523"/>
  <c r="W523"/>
  <c r="V523"/>
  <c r="U523"/>
  <c r="T523"/>
  <c r="S523"/>
  <c r="R523"/>
  <c r="Q523"/>
  <c r="P523"/>
  <c r="O523"/>
  <c r="N523"/>
  <c r="M523"/>
  <c r="L523"/>
  <c r="K523"/>
  <c r="J523"/>
  <c r="I523"/>
  <c r="H523"/>
  <c r="G523"/>
  <c r="F523"/>
  <c r="AC522"/>
  <c r="AB522"/>
  <c r="AA522"/>
  <c r="Z522"/>
  <c r="Y522"/>
  <c r="X522"/>
  <c r="W522"/>
  <c r="V522"/>
  <c r="U522"/>
  <c r="T522"/>
  <c r="S522"/>
  <c r="R522"/>
  <c r="Q522"/>
  <c r="P522"/>
  <c r="O522"/>
  <c r="N522"/>
  <c r="M522"/>
  <c r="L522"/>
  <c r="K522"/>
  <c r="J522"/>
  <c r="I522"/>
  <c r="H522"/>
  <c r="G522"/>
  <c r="F522"/>
  <c r="AC521"/>
  <c r="AB521"/>
  <c r="AA521"/>
  <c r="Z521"/>
  <c r="Y521"/>
  <c r="X521"/>
  <c r="W521"/>
  <c r="V521"/>
  <c r="U521"/>
  <c r="T521"/>
  <c r="S521"/>
  <c r="R521"/>
  <c r="Q521"/>
  <c r="P521"/>
  <c r="O521"/>
  <c r="N521"/>
  <c r="M521"/>
  <c r="L521"/>
  <c r="K521"/>
  <c r="J521"/>
  <c r="I521"/>
  <c r="H521"/>
  <c r="G521"/>
  <c r="F521"/>
  <c r="AC520"/>
  <c r="AB520"/>
  <c r="AA520"/>
  <c r="Z520"/>
  <c r="Y520"/>
  <c r="X520"/>
  <c r="W520"/>
  <c r="V520"/>
  <c r="U520"/>
  <c r="T520"/>
  <c r="S520"/>
  <c r="R520"/>
  <c r="Q520"/>
  <c r="P520"/>
  <c r="O520"/>
  <c r="N520"/>
  <c r="M520"/>
  <c r="L520"/>
  <c r="K520"/>
  <c r="J520"/>
  <c r="I520"/>
  <c r="H520"/>
  <c r="G520"/>
  <c r="F520"/>
  <c r="AC519"/>
  <c r="AB519"/>
  <c r="AA519"/>
  <c r="Z519"/>
  <c r="Y519"/>
  <c r="X519"/>
  <c r="W519"/>
  <c r="V519"/>
  <c r="U519"/>
  <c r="T519"/>
  <c r="S519"/>
  <c r="R519"/>
  <c r="Q519"/>
  <c r="P519"/>
  <c r="O519"/>
  <c r="N519"/>
  <c r="M519"/>
  <c r="L519"/>
  <c r="K519"/>
  <c r="J519"/>
  <c r="I519"/>
  <c r="H519"/>
  <c r="G519"/>
  <c r="F519"/>
  <c r="AC518"/>
  <c r="AB518"/>
  <c r="AA518"/>
  <c r="Z518"/>
  <c r="Y518"/>
  <c r="X518"/>
  <c r="W518"/>
  <c r="V518"/>
  <c r="U518"/>
  <c r="T518"/>
  <c r="S518"/>
  <c r="R518"/>
  <c r="Q518"/>
  <c r="P518"/>
  <c r="O518"/>
  <c r="N518"/>
  <c r="M518"/>
  <c r="L518"/>
  <c r="K518"/>
  <c r="J518"/>
  <c r="I518"/>
  <c r="H518"/>
  <c r="G518"/>
  <c r="F518"/>
  <c r="AC517"/>
  <c r="AB517"/>
  <c r="AA517"/>
  <c r="Z517"/>
  <c r="Y517"/>
  <c r="X517"/>
  <c r="W517"/>
  <c r="V517"/>
  <c r="U517"/>
  <c r="T517"/>
  <c r="S517"/>
  <c r="R517"/>
  <c r="Q517"/>
  <c r="P517"/>
  <c r="O517"/>
  <c r="N517"/>
  <c r="M517"/>
  <c r="L517"/>
  <c r="K517"/>
  <c r="J517"/>
  <c r="I517"/>
  <c r="H517"/>
  <c r="G517"/>
  <c r="F517"/>
  <c r="AC516"/>
  <c r="AB516"/>
  <c r="AA516"/>
  <c r="Z516"/>
  <c r="Y516"/>
  <c r="X516"/>
  <c r="W516"/>
  <c r="V516"/>
  <c r="U516"/>
  <c r="T516"/>
  <c r="S516"/>
  <c r="R516"/>
  <c r="Q516"/>
  <c r="P516"/>
  <c r="O516"/>
  <c r="N516"/>
  <c r="M516"/>
  <c r="L516"/>
  <c r="K516"/>
  <c r="J516"/>
  <c r="I516"/>
  <c r="H516"/>
  <c r="G516"/>
  <c r="F516"/>
  <c r="AC515"/>
  <c r="AB515"/>
  <c r="AA515"/>
  <c r="Z515"/>
  <c r="Y515"/>
  <c r="X515"/>
  <c r="W515"/>
  <c r="V515"/>
  <c r="U515"/>
  <c r="T515"/>
  <c r="S515"/>
  <c r="R515"/>
  <c r="Q515"/>
  <c r="P515"/>
  <c r="O515"/>
  <c r="N515"/>
  <c r="M515"/>
  <c r="L515"/>
  <c r="K515"/>
  <c r="J515"/>
  <c r="I515"/>
  <c r="H515"/>
  <c r="G515"/>
  <c r="F515"/>
  <c r="AC514"/>
  <c r="AB514"/>
  <c r="AA514"/>
  <c r="Z514"/>
  <c r="Y514"/>
  <c r="X514"/>
  <c r="W514"/>
  <c r="V514"/>
  <c r="U514"/>
  <c r="T514"/>
  <c r="S514"/>
  <c r="R514"/>
  <c r="Q514"/>
  <c r="P514"/>
  <c r="O514"/>
  <c r="N514"/>
  <c r="M514"/>
  <c r="L514"/>
  <c r="K514"/>
  <c r="J514"/>
  <c r="I514"/>
  <c r="H514"/>
  <c r="G514"/>
  <c r="F514"/>
  <c r="AC513"/>
  <c r="AB513"/>
  <c r="AA513"/>
  <c r="Z513"/>
  <c r="Y513"/>
  <c r="X513"/>
  <c r="W513"/>
  <c r="V513"/>
  <c r="U513"/>
  <c r="T513"/>
  <c r="S513"/>
  <c r="R513"/>
  <c r="Q513"/>
  <c r="P513"/>
  <c r="O513"/>
  <c r="N513"/>
  <c r="M513"/>
  <c r="L513"/>
  <c r="K513"/>
  <c r="J513"/>
  <c r="I513"/>
  <c r="H513"/>
  <c r="G513"/>
  <c r="F513"/>
  <c r="AC512"/>
  <c r="AB512"/>
  <c r="AA512"/>
  <c r="Z512"/>
  <c r="Y512"/>
  <c r="X512"/>
  <c r="W512"/>
  <c r="V512"/>
  <c r="U512"/>
  <c r="T512"/>
  <c r="S512"/>
  <c r="R512"/>
  <c r="Q512"/>
  <c r="P512"/>
  <c r="O512"/>
  <c r="N512"/>
  <c r="M512"/>
  <c r="L512"/>
  <c r="K512"/>
  <c r="J512"/>
  <c r="I512"/>
  <c r="H512"/>
  <c r="G512"/>
  <c r="F512"/>
  <c r="AC511"/>
  <c r="AB511"/>
  <c r="AA511"/>
  <c r="Z511"/>
  <c r="Y511"/>
  <c r="X511"/>
  <c r="W511"/>
  <c r="V511"/>
  <c r="U511"/>
  <c r="T511"/>
  <c r="S511"/>
  <c r="R511"/>
  <c r="Q511"/>
  <c r="P511"/>
  <c r="O511"/>
  <c r="N511"/>
  <c r="M511"/>
  <c r="L511"/>
  <c r="K511"/>
  <c r="J511"/>
  <c r="I511"/>
  <c r="H511"/>
  <c r="G511"/>
  <c r="F511"/>
  <c r="AC510"/>
  <c r="AB510"/>
  <c r="AA510"/>
  <c r="Z510"/>
  <c r="Y510"/>
  <c r="X510"/>
  <c r="W510"/>
  <c r="V510"/>
  <c r="U510"/>
  <c r="T510"/>
  <c r="S510"/>
  <c r="R510"/>
  <c r="Q510"/>
  <c r="P510"/>
  <c r="O510"/>
  <c r="N510"/>
  <c r="M510"/>
  <c r="L510"/>
  <c r="K510"/>
  <c r="J510"/>
  <c r="I510"/>
  <c r="H510"/>
  <c r="G510"/>
  <c r="F510"/>
  <c r="AC509"/>
  <c r="AB509"/>
  <c r="AA509"/>
  <c r="Z509"/>
  <c r="Y509"/>
  <c r="X509"/>
  <c r="W509"/>
  <c r="V509"/>
  <c r="U509"/>
  <c r="T509"/>
  <c r="S509"/>
  <c r="R509"/>
  <c r="Q509"/>
  <c r="P509"/>
  <c r="O509"/>
  <c r="N509"/>
  <c r="M509"/>
  <c r="L509"/>
  <c r="K509"/>
  <c r="J509"/>
  <c r="I509"/>
  <c r="H509"/>
  <c r="G509"/>
  <c r="F509"/>
  <c r="AC508"/>
  <c r="AB508"/>
  <c r="AA508"/>
  <c r="Z508"/>
  <c r="Y508"/>
  <c r="X508"/>
  <c r="W508"/>
  <c r="V508"/>
  <c r="U508"/>
  <c r="T508"/>
  <c r="S508"/>
  <c r="R508"/>
  <c r="Q508"/>
  <c r="P508"/>
  <c r="O508"/>
  <c r="N508"/>
  <c r="M508"/>
  <c r="L508"/>
  <c r="K508"/>
  <c r="J508"/>
  <c r="I508"/>
  <c r="H508"/>
  <c r="G508"/>
  <c r="F508"/>
  <c r="AC507"/>
  <c r="AB507"/>
  <c r="AA507"/>
  <c r="Z507"/>
  <c r="Y507"/>
  <c r="X507"/>
  <c r="W507"/>
  <c r="V507"/>
  <c r="U507"/>
  <c r="T507"/>
  <c r="S507"/>
  <c r="R507"/>
  <c r="Q507"/>
  <c r="P507"/>
  <c r="O507"/>
  <c r="N507"/>
  <c r="M507"/>
  <c r="L507"/>
  <c r="K507"/>
  <c r="J507"/>
  <c r="I507"/>
  <c r="H507"/>
  <c r="G507"/>
  <c r="F507"/>
  <c r="AC506"/>
  <c r="AB506"/>
  <c r="AA506"/>
  <c r="Z506"/>
  <c r="Y506"/>
  <c r="X506"/>
  <c r="W506"/>
  <c r="V506"/>
  <c r="U506"/>
  <c r="T506"/>
  <c r="S506"/>
  <c r="R506"/>
  <c r="Q506"/>
  <c r="P506"/>
  <c r="O506"/>
  <c r="N506"/>
  <c r="M506"/>
  <c r="L506"/>
  <c r="K506"/>
  <c r="J506"/>
  <c r="I506"/>
  <c r="H506"/>
  <c r="G506"/>
  <c r="F506"/>
  <c r="AC505"/>
  <c r="AB505"/>
  <c r="AA505"/>
  <c r="Z505"/>
  <c r="Y505"/>
  <c r="X505"/>
  <c r="W505"/>
  <c r="V505"/>
  <c r="U505"/>
  <c r="T505"/>
  <c r="S505"/>
  <c r="R505"/>
  <c r="Q505"/>
  <c r="P505"/>
  <c r="O505"/>
  <c r="N505"/>
  <c r="M505"/>
  <c r="L505"/>
  <c r="K505"/>
  <c r="J505"/>
  <c r="I505"/>
  <c r="H505"/>
  <c r="G505"/>
  <c r="F505"/>
  <c r="AC504"/>
  <c r="AB504"/>
  <c r="AA504"/>
  <c r="Z504"/>
  <c r="Y504"/>
  <c r="X504"/>
  <c r="W504"/>
  <c r="V504"/>
  <c r="U504"/>
  <c r="T504"/>
  <c r="S504"/>
  <c r="R504"/>
  <c r="Q504"/>
  <c r="P504"/>
  <c r="O504"/>
  <c r="N504"/>
  <c r="M504"/>
  <c r="L504"/>
  <c r="K504"/>
  <c r="J504"/>
  <c r="I504"/>
  <c r="H504"/>
  <c r="G504"/>
  <c r="F504"/>
  <c r="AC503"/>
  <c r="AB503"/>
  <c r="AA503"/>
  <c r="Z503"/>
  <c r="Y503"/>
  <c r="X503"/>
  <c r="W503"/>
  <c r="V503"/>
  <c r="U503"/>
  <c r="T503"/>
  <c r="S503"/>
  <c r="R503"/>
  <c r="Q503"/>
  <c r="P503"/>
  <c r="O503"/>
  <c r="N503"/>
  <c r="M503"/>
  <c r="L503"/>
  <c r="K503"/>
  <c r="J503"/>
  <c r="I503"/>
  <c r="H503"/>
  <c r="G503"/>
  <c r="F503"/>
  <c r="AC502"/>
  <c r="AB502"/>
  <c r="AA502"/>
  <c r="Z502"/>
  <c r="Y502"/>
  <c r="X502"/>
  <c r="W502"/>
  <c r="V502"/>
  <c r="U502"/>
  <c r="T502"/>
  <c r="S502"/>
  <c r="R502"/>
  <c r="Q502"/>
  <c r="P502"/>
  <c r="O502"/>
  <c r="N502"/>
  <c r="M502"/>
  <c r="L502"/>
  <c r="K502"/>
  <c r="J502"/>
  <c r="I502"/>
  <c r="H502"/>
  <c r="G502"/>
  <c r="F502"/>
  <c r="AC501"/>
  <c r="AB501"/>
  <c r="AA501"/>
  <c r="Z501"/>
  <c r="Y501"/>
  <c r="X501"/>
  <c r="W501"/>
  <c r="V501"/>
  <c r="U501"/>
  <c r="T501"/>
  <c r="S501"/>
  <c r="R501"/>
  <c r="Q501"/>
  <c r="P501"/>
  <c r="O501"/>
  <c r="N501"/>
  <c r="M501"/>
  <c r="L501"/>
  <c r="K501"/>
  <c r="J501"/>
  <c r="I501"/>
  <c r="H501"/>
  <c r="G501"/>
  <c r="F501"/>
  <c r="AC500"/>
  <c r="AB500"/>
  <c r="AA500"/>
  <c r="Z500"/>
  <c r="Y500"/>
  <c r="X500"/>
  <c r="W500"/>
  <c r="V500"/>
  <c r="U500"/>
  <c r="T500"/>
  <c r="S500"/>
  <c r="R500"/>
  <c r="Q500"/>
  <c r="P500"/>
  <c r="O500"/>
  <c r="N500"/>
  <c r="M500"/>
  <c r="L500"/>
  <c r="K500"/>
  <c r="J500"/>
  <c r="I500"/>
  <c r="H500"/>
  <c r="G500"/>
  <c r="F500"/>
  <c r="AC499"/>
  <c r="AB499"/>
  <c r="AA499"/>
  <c r="Z499"/>
  <c r="Y499"/>
  <c r="X499"/>
  <c r="W499"/>
  <c r="V499"/>
  <c r="U499"/>
  <c r="T499"/>
  <c r="S499"/>
  <c r="R499"/>
  <c r="Q499"/>
  <c r="P499"/>
  <c r="O499"/>
  <c r="N499"/>
  <c r="M499"/>
  <c r="L499"/>
  <c r="K499"/>
  <c r="J499"/>
  <c r="I499"/>
  <c r="H499"/>
  <c r="G499"/>
  <c r="F499"/>
  <c r="AC498"/>
  <c r="AB498"/>
  <c r="AA498"/>
  <c r="Z498"/>
  <c r="Y498"/>
  <c r="X498"/>
  <c r="W498"/>
  <c r="V498"/>
  <c r="U498"/>
  <c r="T498"/>
  <c r="S498"/>
  <c r="R498"/>
  <c r="Q498"/>
  <c r="P498"/>
  <c r="O498"/>
  <c r="N498"/>
  <c r="M498"/>
  <c r="L498"/>
  <c r="K498"/>
  <c r="J498"/>
  <c r="I498"/>
  <c r="H498"/>
  <c r="G498"/>
  <c r="F498"/>
  <c r="AC497"/>
  <c r="AB497"/>
  <c r="AA497"/>
  <c r="Z497"/>
  <c r="Y497"/>
  <c r="X497"/>
  <c r="W497"/>
  <c r="V497"/>
  <c r="U497"/>
  <c r="T497"/>
  <c r="S497"/>
  <c r="R497"/>
  <c r="Q497"/>
  <c r="P497"/>
  <c r="O497"/>
  <c r="N497"/>
  <c r="M497"/>
  <c r="L497"/>
  <c r="K497"/>
  <c r="J497"/>
  <c r="I497"/>
  <c r="H497"/>
  <c r="G497"/>
  <c r="F497"/>
  <c r="AC496"/>
  <c r="AB496"/>
  <c r="AA496"/>
  <c r="Z496"/>
  <c r="Y496"/>
  <c r="X496"/>
  <c r="W496"/>
  <c r="V496"/>
  <c r="U496"/>
  <c r="T496"/>
  <c r="S496"/>
  <c r="R496"/>
  <c r="Q496"/>
  <c r="P496"/>
  <c r="O496"/>
  <c r="N496"/>
  <c r="M496"/>
  <c r="L496"/>
  <c r="K496"/>
  <c r="J496"/>
  <c r="I496"/>
  <c r="H496"/>
  <c r="G496"/>
  <c r="F496"/>
  <c r="AC495"/>
  <c r="AB495"/>
  <c r="AA495"/>
  <c r="Z495"/>
  <c r="Y495"/>
  <c r="X495"/>
  <c r="W495"/>
  <c r="V495"/>
  <c r="U495"/>
  <c r="T495"/>
  <c r="S495"/>
  <c r="R495"/>
  <c r="Q495"/>
  <c r="P495"/>
  <c r="O495"/>
  <c r="N495"/>
  <c r="M495"/>
  <c r="L495"/>
  <c r="K495"/>
  <c r="J495"/>
  <c r="I495"/>
  <c r="H495"/>
  <c r="G495"/>
  <c r="F495"/>
  <c r="AC494"/>
  <c r="AB494"/>
  <c r="AA494"/>
  <c r="Z494"/>
  <c r="Y494"/>
  <c r="X494"/>
  <c r="W494"/>
  <c r="V494"/>
  <c r="U494"/>
  <c r="T494"/>
  <c r="S494"/>
  <c r="R494"/>
  <c r="Q494"/>
  <c r="P494"/>
  <c r="O494"/>
  <c r="N494"/>
  <c r="M494"/>
  <c r="L494"/>
  <c r="K494"/>
  <c r="J494"/>
  <c r="I494"/>
  <c r="H494"/>
  <c r="G494"/>
  <c r="F494"/>
  <c r="AC493"/>
  <c r="AB493"/>
  <c r="AA493"/>
  <c r="Z493"/>
  <c r="Y493"/>
  <c r="X493"/>
  <c r="W493"/>
  <c r="V493"/>
  <c r="U493"/>
  <c r="T493"/>
  <c r="S493"/>
  <c r="R493"/>
  <c r="Q493"/>
  <c r="P493"/>
  <c r="O493"/>
  <c r="N493"/>
  <c r="M493"/>
  <c r="L493"/>
  <c r="K493"/>
  <c r="J493"/>
  <c r="I493"/>
  <c r="H493"/>
  <c r="G493"/>
  <c r="F493"/>
  <c r="AC492"/>
  <c r="AB492"/>
  <c r="AA492"/>
  <c r="Z492"/>
  <c r="Y492"/>
  <c r="X492"/>
  <c r="W492"/>
  <c r="V492"/>
  <c r="U492"/>
  <c r="T492"/>
  <c r="S492"/>
  <c r="R492"/>
  <c r="Q492"/>
  <c r="P492"/>
  <c r="O492"/>
  <c r="N492"/>
  <c r="M492"/>
  <c r="L492"/>
  <c r="K492"/>
  <c r="J492"/>
  <c r="I492"/>
  <c r="H492"/>
  <c r="G492"/>
  <c r="F492"/>
  <c r="AC491"/>
  <c r="AB491"/>
  <c r="AA491"/>
  <c r="Z491"/>
  <c r="Y491"/>
  <c r="X491"/>
  <c r="W491"/>
  <c r="V491"/>
  <c r="U491"/>
  <c r="T491"/>
  <c r="S491"/>
  <c r="R491"/>
  <c r="Q491"/>
  <c r="P491"/>
  <c r="O491"/>
  <c r="N491"/>
  <c r="M491"/>
  <c r="L491"/>
  <c r="K491"/>
  <c r="J491"/>
  <c r="I491"/>
  <c r="H491"/>
  <c r="G491"/>
  <c r="F491"/>
  <c r="AC490"/>
  <c r="AB490"/>
  <c r="AA490"/>
  <c r="Z490"/>
  <c r="Y490"/>
  <c r="X490"/>
  <c r="W490"/>
  <c r="V490"/>
  <c r="U490"/>
  <c r="T490"/>
  <c r="S490"/>
  <c r="R490"/>
  <c r="Q490"/>
  <c r="P490"/>
  <c r="O490"/>
  <c r="N490"/>
  <c r="M490"/>
  <c r="L490"/>
  <c r="K490"/>
  <c r="J490"/>
  <c r="I490"/>
  <c r="H490"/>
  <c r="G490"/>
  <c r="F490"/>
  <c r="AC489"/>
  <c r="AB489"/>
  <c r="AA489"/>
  <c r="Z489"/>
  <c r="Y489"/>
  <c r="X489"/>
  <c r="W489"/>
  <c r="V489"/>
  <c r="U489"/>
  <c r="T489"/>
  <c r="S489"/>
  <c r="R489"/>
  <c r="Q489"/>
  <c r="P489"/>
  <c r="O489"/>
  <c r="N489"/>
  <c r="M489"/>
  <c r="L489"/>
  <c r="K489"/>
  <c r="J489"/>
  <c r="I489"/>
  <c r="H489"/>
  <c r="G489"/>
  <c r="F489"/>
  <c r="AC488"/>
  <c r="AB488"/>
  <c r="AA488"/>
  <c r="Z488"/>
  <c r="Y488"/>
  <c r="X488"/>
  <c r="W488"/>
  <c r="V488"/>
  <c r="U488"/>
  <c r="T488"/>
  <c r="S488"/>
  <c r="R488"/>
  <c r="Q488"/>
  <c r="P488"/>
  <c r="O488"/>
  <c r="N488"/>
  <c r="M488"/>
  <c r="L488"/>
  <c r="K488"/>
  <c r="J488"/>
  <c r="I488"/>
  <c r="H488"/>
  <c r="G488"/>
  <c r="F488"/>
  <c r="AC487"/>
  <c r="AB487"/>
  <c r="AA487"/>
  <c r="Z487"/>
  <c r="Y487"/>
  <c r="X487"/>
  <c r="W487"/>
  <c r="V487"/>
  <c r="U487"/>
  <c r="T487"/>
  <c r="S487"/>
  <c r="R487"/>
  <c r="Q487"/>
  <c r="P487"/>
  <c r="O487"/>
  <c r="N487"/>
  <c r="M487"/>
  <c r="L487"/>
  <c r="K487"/>
  <c r="J487"/>
  <c r="I487"/>
  <c r="H487"/>
  <c r="G487"/>
  <c r="F487"/>
  <c r="AC486"/>
  <c r="AB486"/>
  <c r="AA486"/>
  <c r="Z486"/>
  <c r="Y486"/>
  <c r="X486"/>
  <c r="W486"/>
  <c r="V486"/>
  <c r="U486"/>
  <c r="T486"/>
  <c r="S486"/>
  <c r="R486"/>
  <c r="Q486"/>
  <c r="P486"/>
  <c r="O486"/>
  <c r="N486"/>
  <c r="M486"/>
  <c r="L486"/>
  <c r="K486"/>
  <c r="J486"/>
  <c r="I486"/>
  <c r="H486"/>
  <c r="G486"/>
  <c r="F486"/>
  <c r="AC485"/>
  <c r="AB485"/>
  <c r="AA485"/>
  <c r="Z485"/>
  <c r="Y485"/>
  <c r="X485"/>
  <c r="W485"/>
  <c r="V485"/>
  <c r="U485"/>
  <c r="T485"/>
  <c r="S485"/>
  <c r="R485"/>
  <c r="Q485"/>
  <c r="P485"/>
  <c r="O485"/>
  <c r="N485"/>
  <c r="M485"/>
  <c r="L485"/>
  <c r="K485"/>
  <c r="J485"/>
  <c r="I485"/>
  <c r="H485"/>
  <c r="G485"/>
  <c r="F485"/>
  <c r="AC484"/>
  <c r="AB484"/>
  <c r="AA484"/>
  <c r="Z484"/>
  <c r="Y484"/>
  <c r="X484"/>
  <c r="W484"/>
  <c r="V484"/>
  <c r="U484"/>
  <c r="T484"/>
  <c r="S484"/>
  <c r="R484"/>
  <c r="Q484"/>
  <c r="P484"/>
  <c r="O484"/>
  <c r="N484"/>
  <c r="M484"/>
  <c r="L484"/>
  <c r="K484"/>
  <c r="J484"/>
  <c r="I484"/>
  <c r="H484"/>
  <c r="G484"/>
  <c r="F484"/>
  <c r="AC483"/>
  <c r="AB483"/>
  <c r="AA483"/>
  <c r="Z483"/>
  <c r="Y483"/>
  <c r="X483"/>
  <c r="W483"/>
  <c r="V483"/>
  <c r="U483"/>
  <c r="T483"/>
  <c r="S483"/>
  <c r="R483"/>
  <c r="Q483"/>
  <c r="P483"/>
  <c r="O483"/>
  <c r="N483"/>
  <c r="M483"/>
  <c r="L483"/>
  <c r="K483"/>
  <c r="J483"/>
  <c r="I483"/>
  <c r="H483"/>
  <c r="G483"/>
  <c r="F483"/>
  <c r="AC482"/>
  <c r="AB482"/>
  <c r="AA482"/>
  <c r="Z482"/>
  <c r="Y482"/>
  <c r="X482"/>
  <c r="W482"/>
  <c r="V482"/>
  <c r="U482"/>
  <c r="T482"/>
  <c r="S482"/>
  <c r="R482"/>
  <c r="Q482"/>
  <c r="P482"/>
  <c r="O482"/>
  <c r="N482"/>
  <c r="M482"/>
  <c r="L482"/>
  <c r="K482"/>
  <c r="J482"/>
  <c r="I482"/>
  <c r="H482"/>
  <c r="G482"/>
  <c r="F482"/>
  <c r="AC481"/>
  <c r="AB481"/>
  <c r="AA481"/>
  <c r="Z481"/>
  <c r="Y481"/>
  <c r="X481"/>
  <c r="W481"/>
  <c r="V481"/>
  <c r="U481"/>
  <c r="T481"/>
  <c r="S481"/>
  <c r="R481"/>
  <c r="Q481"/>
  <c r="P481"/>
  <c r="O481"/>
  <c r="N481"/>
  <c r="M481"/>
  <c r="L481"/>
  <c r="K481"/>
  <c r="J481"/>
  <c r="I481"/>
  <c r="H481"/>
  <c r="G481"/>
  <c r="F481"/>
  <c r="AC480"/>
  <c r="AB480"/>
  <c r="AA480"/>
  <c r="Z480"/>
  <c r="Y480"/>
  <c r="X480"/>
  <c r="W480"/>
  <c r="V480"/>
  <c r="U480"/>
  <c r="T480"/>
  <c r="S480"/>
  <c r="R480"/>
  <c r="Q480"/>
  <c r="P480"/>
  <c r="O480"/>
  <c r="N480"/>
  <c r="M480"/>
  <c r="L480"/>
  <c r="K480"/>
  <c r="J480"/>
  <c r="I480"/>
  <c r="H480"/>
  <c r="G480"/>
  <c r="F480"/>
  <c r="AC479"/>
  <c r="AB479"/>
  <c r="AA479"/>
  <c r="Z479"/>
  <c r="Y479"/>
  <c r="X479"/>
  <c r="W479"/>
  <c r="V479"/>
  <c r="U479"/>
  <c r="T479"/>
  <c r="S479"/>
  <c r="R479"/>
  <c r="Q479"/>
  <c r="P479"/>
  <c r="O479"/>
  <c r="N479"/>
  <c r="M479"/>
  <c r="L479"/>
  <c r="K479"/>
  <c r="J479"/>
  <c r="I479"/>
  <c r="H479"/>
  <c r="G479"/>
  <c r="F479"/>
  <c r="AC478"/>
  <c r="AB478"/>
  <c r="AA478"/>
  <c r="Z478"/>
  <c r="Y478"/>
  <c r="X478"/>
  <c r="W478"/>
  <c r="V478"/>
  <c r="U478"/>
  <c r="T478"/>
  <c r="S478"/>
  <c r="R478"/>
  <c r="Q478"/>
  <c r="P478"/>
  <c r="O478"/>
  <c r="N478"/>
  <c r="M478"/>
  <c r="L478"/>
  <c r="K478"/>
  <c r="J478"/>
  <c r="I478"/>
  <c r="H478"/>
  <c r="G478"/>
  <c r="F478"/>
  <c r="AC477"/>
  <c r="AB477"/>
  <c r="AA477"/>
  <c r="Z477"/>
  <c r="Y477"/>
  <c r="X477"/>
  <c r="W477"/>
  <c r="V477"/>
  <c r="U477"/>
  <c r="T477"/>
  <c r="S477"/>
  <c r="R477"/>
  <c r="Q477"/>
  <c r="P477"/>
  <c r="O477"/>
  <c r="N477"/>
  <c r="M477"/>
  <c r="L477"/>
  <c r="K477"/>
  <c r="J477"/>
  <c r="I477"/>
  <c r="H477"/>
  <c r="G477"/>
  <c r="F477"/>
  <c r="AC476"/>
  <c r="AB476"/>
  <c r="AA476"/>
  <c r="Z476"/>
  <c r="Y476"/>
  <c r="X476"/>
  <c r="W476"/>
  <c r="V476"/>
  <c r="U476"/>
  <c r="T476"/>
  <c r="S476"/>
  <c r="R476"/>
  <c r="Q476"/>
  <c r="P476"/>
  <c r="O476"/>
  <c r="N476"/>
  <c r="M476"/>
  <c r="L476"/>
  <c r="K476"/>
  <c r="J476"/>
  <c r="I476"/>
  <c r="H476"/>
  <c r="G476"/>
  <c r="F476"/>
  <c r="AC475"/>
  <c r="AB475"/>
  <c r="AA475"/>
  <c r="Z475"/>
  <c r="Y475"/>
  <c r="X475"/>
  <c r="W475"/>
  <c r="V475"/>
  <c r="U475"/>
  <c r="T475"/>
  <c r="S475"/>
  <c r="R475"/>
  <c r="Q475"/>
  <c r="P475"/>
  <c r="O475"/>
  <c r="N475"/>
  <c r="M475"/>
  <c r="L475"/>
  <c r="K475"/>
  <c r="J475"/>
  <c r="I475"/>
  <c r="H475"/>
  <c r="G475"/>
  <c r="F475"/>
  <c r="AC474"/>
  <c r="AB474"/>
  <c r="AA474"/>
  <c r="Z474"/>
  <c r="Y474"/>
  <c r="X474"/>
  <c r="W474"/>
  <c r="V474"/>
  <c r="U474"/>
  <c r="T474"/>
  <c r="S474"/>
  <c r="R474"/>
  <c r="Q474"/>
  <c r="P474"/>
  <c r="O474"/>
  <c r="N474"/>
  <c r="M474"/>
  <c r="L474"/>
  <c r="K474"/>
  <c r="J474"/>
  <c r="I474"/>
  <c r="H474"/>
  <c r="G474"/>
  <c r="F474"/>
  <c r="AC473"/>
  <c r="AB473"/>
  <c r="AA473"/>
  <c r="Z473"/>
  <c r="Y473"/>
  <c r="X473"/>
  <c r="W473"/>
  <c r="V473"/>
  <c r="U473"/>
  <c r="T473"/>
  <c r="S473"/>
  <c r="R473"/>
  <c r="Q473"/>
  <c r="P473"/>
  <c r="O473"/>
  <c r="N473"/>
  <c r="M473"/>
  <c r="L473"/>
  <c r="K473"/>
  <c r="J473"/>
  <c r="I473"/>
  <c r="H473"/>
  <c r="G473"/>
  <c r="F473"/>
  <c r="AC472"/>
  <c r="AB472"/>
  <c r="AA472"/>
  <c r="Z472"/>
  <c r="Y472"/>
  <c r="X472"/>
  <c r="W472"/>
  <c r="V472"/>
  <c r="U472"/>
  <c r="T472"/>
  <c r="S472"/>
  <c r="R472"/>
  <c r="Q472"/>
  <c r="P472"/>
  <c r="O472"/>
  <c r="N472"/>
  <c r="M472"/>
  <c r="L472"/>
  <c r="K472"/>
  <c r="J472"/>
  <c r="I472"/>
  <c r="H472"/>
  <c r="G472"/>
  <c r="F472"/>
  <c r="AC471"/>
  <c r="AB471"/>
  <c r="AA471"/>
  <c r="Z471"/>
  <c r="Y471"/>
  <c r="X471"/>
  <c r="W471"/>
  <c r="V471"/>
  <c r="U471"/>
  <c r="T471"/>
  <c r="S471"/>
  <c r="R471"/>
  <c r="Q471"/>
  <c r="P471"/>
  <c r="O471"/>
  <c r="N471"/>
  <c r="M471"/>
  <c r="L471"/>
  <c r="K471"/>
  <c r="J471"/>
  <c r="I471"/>
  <c r="H471"/>
  <c r="G471"/>
  <c r="F471"/>
  <c r="AC470"/>
  <c r="AB470"/>
  <c r="AA470"/>
  <c r="Z470"/>
  <c r="Y470"/>
  <c r="X470"/>
  <c r="W470"/>
  <c r="V470"/>
  <c r="U470"/>
  <c r="T470"/>
  <c r="S470"/>
  <c r="R470"/>
  <c r="Q470"/>
  <c r="P470"/>
  <c r="O470"/>
  <c r="N470"/>
  <c r="M470"/>
  <c r="L470"/>
  <c r="K470"/>
  <c r="J470"/>
  <c r="I470"/>
  <c r="H470"/>
  <c r="G470"/>
  <c r="F470"/>
  <c r="AC469"/>
  <c r="AB469"/>
  <c r="AA469"/>
  <c r="Z469"/>
  <c r="Y469"/>
  <c r="X469"/>
  <c r="W469"/>
  <c r="V469"/>
  <c r="U469"/>
  <c r="T469"/>
  <c r="S469"/>
  <c r="R469"/>
  <c r="Q469"/>
  <c r="P469"/>
  <c r="O469"/>
  <c r="N469"/>
  <c r="M469"/>
  <c r="L469"/>
  <c r="K469"/>
  <c r="J469"/>
  <c r="I469"/>
  <c r="H469"/>
  <c r="G469"/>
  <c r="F469"/>
  <c r="AC468"/>
  <c r="AB468"/>
  <c r="AA468"/>
  <c r="Z468"/>
  <c r="Y468"/>
  <c r="X468"/>
  <c r="W468"/>
  <c r="V468"/>
  <c r="U468"/>
  <c r="T468"/>
  <c r="S468"/>
  <c r="R468"/>
  <c r="Q468"/>
  <c r="P468"/>
  <c r="O468"/>
  <c r="N468"/>
  <c r="M468"/>
  <c r="L468"/>
  <c r="K468"/>
  <c r="J468"/>
  <c r="I468"/>
  <c r="H468"/>
  <c r="G468"/>
  <c r="F468"/>
  <c r="AC467"/>
  <c r="AB467"/>
  <c r="AA467"/>
  <c r="Z467"/>
  <c r="Y467"/>
  <c r="X467"/>
  <c r="W467"/>
  <c r="V467"/>
  <c r="U467"/>
  <c r="T467"/>
  <c r="S467"/>
  <c r="R467"/>
  <c r="Q467"/>
  <c r="P467"/>
  <c r="O467"/>
  <c r="N467"/>
  <c r="M467"/>
  <c r="L467"/>
  <c r="K467"/>
  <c r="J467"/>
  <c r="I467"/>
  <c r="H467"/>
  <c r="G467"/>
  <c r="F467"/>
  <c r="AC466"/>
  <c r="AB466"/>
  <c r="AA466"/>
  <c r="Z466"/>
  <c r="Y466"/>
  <c r="X466"/>
  <c r="W466"/>
  <c r="V466"/>
  <c r="U466"/>
  <c r="T466"/>
  <c r="S466"/>
  <c r="R466"/>
  <c r="Q466"/>
  <c r="P466"/>
  <c r="O466"/>
  <c r="N466"/>
  <c r="M466"/>
  <c r="L466"/>
  <c r="K466"/>
  <c r="J466"/>
  <c r="I466"/>
  <c r="H466"/>
  <c r="G466"/>
  <c r="F466"/>
  <c r="AC465"/>
  <c r="AB465"/>
  <c r="AA465"/>
  <c r="Z465"/>
  <c r="Y465"/>
  <c r="X465"/>
  <c r="W465"/>
  <c r="V465"/>
  <c r="U465"/>
  <c r="T465"/>
  <c r="S465"/>
  <c r="R465"/>
  <c r="Q465"/>
  <c r="P465"/>
  <c r="O465"/>
  <c r="N465"/>
  <c r="M465"/>
  <c r="L465"/>
  <c r="K465"/>
  <c r="J465"/>
  <c r="I465"/>
  <c r="H465"/>
  <c r="G465"/>
  <c r="F465"/>
  <c r="AC464"/>
  <c r="AB464"/>
  <c r="AA464"/>
  <c r="Z464"/>
  <c r="Y464"/>
  <c r="X464"/>
  <c r="W464"/>
  <c r="V464"/>
  <c r="U464"/>
  <c r="T464"/>
  <c r="S464"/>
  <c r="R464"/>
  <c r="Q464"/>
  <c r="P464"/>
  <c r="O464"/>
  <c r="N464"/>
  <c r="M464"/>
  <c r="L464"/>
  <c r="K464"/>
  <c r="J464"/>
  <c r="I464"/>
  <c r="H464"/>
  <c r="G464"/>
  <c r="F464"/>
  <c r="AC463"/>
  <c r="AB463"/>
  <c r="AA463"/>
  <c r="Z463"/>
  <c r="Y463"/>
  <c r="X463"/>
  <c r="W463"/>
  <c r="V463"/>
  <c r="U463"/>
  <c r="T463"/>
  <c r="S463"/>
  <c r="R463"/>
  <c r="Q463"/>
  <c r="P463"/>
  <c r="O463"/>
  <c r="N463"/>
  <c r="M463"/>
  <c r="L463"/>
  <c r="K463"/>
  <c r="J463"/>
  <c r="I463"/>
  <c r="H463"/>
  <c r="G463"/>
  <c r="F463"/>
  <c r="AC462"/>
  <c r="AB462"/>
  <c r="AA462"/>
  <c r="Z462"/>
  <c r="Y462"/>
  <c r="X462"/>
  <c r="W462"/>
  <c r="V462"/>
  <c r="U462"/>
  <c r="T462"/>
  <c r="S462"/>
  <c r="R462"/>
  <c r="Q462"/>
  <c r="P462"/>
  <c r="O462"/>
  <c r="N462"/>
  <c r="M462"/>
  <c r="L462"/>
  <c r="K462"/>
  <c r="J462"/>
  <c r="I462"/>
  <c r="H462"/>
  <c r="G462"/>
  <c r="F462"/>
  <c r="AC461"/>
  <c r="AB461"/>
  <c r="AA461"/>
  <c r="Z461"/>
  <c r="Y461"/>
  <c r="X461"/>
  <c r="W461"/>
  <c r="V461"/>
  <c r="U461"/>
  <c r="T461"/>
  <c r="S461"/>
  <c r="R461"/>
  <c r="Q461"/>
  <c r="P461"/>
  <c r="O461"/>
  <c r="N461"/>
  <c r="M461"/>
  <c r="L461"/>
  <c r="K461"/>
  <c r="J461"/>
  <c r="I461"/>
  <c r="H461"/>
  <c r="G461"/>
  <c r="F461"/>
  <c r="AC460"/>
  <c r="AB460"/>
  <c r="AA460"/>
  <c r="Z460"/>
  <c r="Y460"/>
  <c r="X460"/>
  <c r="W460"/>
  <c r="V460"/>
  <c r="U460"/>
  <c r="T460"/>
  <c r="S460"/>
  <c r="R460"/>
  <c r="Q460"/>
  <c r="P460"/>
  <c r="O460"/>
  <c r="N460"/>
  <c r="M460"/>
  <c r="L460"/>
  <c r="K460"/>
  <c r="J460"/>
  <c r="I460"/>
  <c r="H460"/>
  <c r="G460"/>
  <c r="F460"/>
  <c r="AC459"/>
  <c r="AB459"/>
  <c r="AA459"/>
  <c r="Z459"/>
  <c r="Y459"/>
  <c r="X459"/>
  <c r="W459"/>
  <c r="V459"/>
  <c r="U459"/>
  <c r="T459"/>
  <c r="S459"/>
  <c r="R459"/>
  <c r="Q459"/>
  <c r="P459"/>
  <c r="O459"/>
  <c r="N459"/>
  <c r="M459"/>
  <c r="L459"/>
  <c r="K459"/>
  <c r="J459"/>
  <c r="I459"/>
  <c r="H459"/>
  <c r="G459"/>
  <c r="F459"/>
  <c r="AC458"/>
  <c r="AB458"/>
  <c r="AA458"/>
  <c r="Z458"/>
  <c r="Y458"/>
  <c r="X458"/>
  <c r="W458"/>
  <c r="V458"/>
  <c r="U458"/>
  <c r="T458"/>
  <c r="S458"/>
  <c r="R458"/>
  <c r="Q458"/>
  <c r="P458"/>
  <c r="O458"/>
  <c r="N458"/>
  <c r="M458"/>
  <c r="L458"/>
  <c r="K458"/>
  <c r="J458"/>
  <c r="I458"/>
  <c r="H458"/>
  <c r="G458"/>
  <c r="F458"/>
  <c r="AC457"/>
  <c r="AB457"/>
  <c r="AA457"/>
  <c r="Z457"/>
  <c r="Y457"/>
  <c r="X457"/>
  <c r="W457"/>
  <c r="V457"/>
  <c r="U457"/>
  <c r="T457"/>
  <c r="S457"/>
  <c r="R457"/>
  <c r="Q457"/>
  <c r="P457"/>
  <c r="O457"/>
  <c r="N457"/>
  <c r="M457"/>
  <c r="L457"/>
  <c r="K457"/>
  <c r="J457"/>
  <c r="I457"/>
  <c r="H457"/>
  <c r="G457"/>
  <c r="F457"/>
  <c r="AC456"/>
  <c r="AB456"/>
  <c r="AA456"/>
  <c r="Z456"/>
  <c r="Y456"/>
  <c r="X456"/>
  <c r="W456"/>
  <c r="V456"/>
  <c r="U456"/>
  <c r="T456"/>
  <c r="S456"/>
  <c r="R456"/>
  <c r="Q456"/>
  <c r="P456"/>
  <c r="O456"/>
  <c r="N456"/>
  <c r="M456"/>
  <c r="L456"/>
  <c r="K456"/>
  <c r="J456"/>
  <c r="I456"/>
  <c r="H456"/>
  <c r="G456"/>
  <c r="F456"/>
  <c r="AC455"/>
  <c r="AB455"/>
  <c r="AA455"/>
  <c r="Z455"/>
  <c r="Y455"/>
  <c r="X455"/>
  <c r="W455"/>
  <c r="V455"/>
  <c r="U455"/>
  <c r="T455"/>
  <c r="S455"/>
  <c r="R455"/>
  <c r="Q455"/>
  <c r="P455"/>
  <c r="O455"/>
  <c r="N455"/>
  <c r="M455"/>
  <c r="L455"/>
  <c r="K455"/>
  <c r="J455"/>
  <c r="I455"/>
  <c r="H455"/>
  <c r="G455"/>
  <c r="F455"/>
  <c r="AC454"/>
  <c r="AB454"/>
  <c r="AA454"/>
  <c r="Z454"/>
  <c r="Y454"/>
  <c r="X454"/>
  <c r="W454"/>
  <c r="V454"/>
  <c r="U454"/>
  <c r="T454"/>
  <c r="S454"/>
  <c r="R454"/>
  <c r="Q454"/>
  <c r="P454"/>
  <c r="O454"/>
  <c r="N454"/>
  <c r="M454"/>
  <c r="L454"/>
  <c r="K454"/>
  <c r="J454"/>
  <c r="I454"/>
  <c r="H454"/>
  <c r="G454"/>
  <c r="F454"/>
  <c r="AC453"/>
  <c r="AB453"/>
  <c r="AA453"/>
  <c r="Z453"/>
  <c r="Y453"/>
  <c r="X453"/>
  <c r="W453"/>
  <c r="V453"/>
  <c r="U453"/>
  <c r="T453"/>
  <c r="S453"/>
  <c r="R453"/>
  <c r="Q453"/>
  <c r="P453"/>
  <c r="O453"/>
  <c r="N453"/>
  <c r="M453"/>
  <c r="L453"/>
  <c r="K453"/>
  <c r="J453"/>
  <c r="I453"/>
  <c r="H453"/>
  <c r="G453"/>
  <c r="F453"/>
  <c r="AC452"/>
  <c r="AB452"/>
  <c r="AA452"/>
  <c r="Z452"/>
  <c r="Y452"/>
  <c r="X452"/>
  <c r="W452"/>
  <c r="V452"/>
  <c r="U452"/>
  <c r="T452"/>
  <c r="S452"/>
  <c r="R452"/>
  <c r="Q452"/>
  <c r="P452"/>
  <c r="O452"/>
  <c r="N452"/>
  <c r="M452"/>
  <c r="L452"/>
  <c r="K452"/>
  <c r="J452"/>
  <c r="I452"/>
  <c r="H452"/>
  <c r="G452"/>
  <c r="F452"/>
  <c r="AC451"/>
  <c r="AB451"/>
  <c r="AA451"/>
  <c r="Z451"/>
  <c r="Y451"/>
  <c r="X451"/>
  <c r="W451"/>
  <c r="V451"/>
  <c r="U451"/>
  <c r="T451"/>
  <c r="S451"/>
  <c r="R451"/>
  <c r="Q451"/>
  <c r="P451"/>
  <c r="O451"/>
  <c r="N451"/>
  <c r="M451"/>
  <c r="L451"/>
  <c r="K451"/>
  <c r="J451"/>
  <c r="I451"/>
  <c r="H451"/>
  <c r="G451"/>
  <c r="F451"/>
  <c r="AC450"/>
  <c r="AB450"/>
  <c r="AA450"/>
  <c r="Z450"/>
  <c r="Y450"/>
  <c r="X450"/>
  <c r="W450"/>
  <c r="V450"/>
  <c r="U450"/>
  <c r="T450"/>
  <c r="S450"/>
  <c r="R450"/>
  <c r="Q450"/>
  <c r="P450"/>
  <c r="O450"/>
  <c r="N450"/>
  <c r="M450"/>
  <c r="L450"/>
  <c r="K450"/>
  <c r="J450"/>
  <c r="I450"/>
  <c r="H450"/>
  <c r="G450"/>
  <c r="F450"/>
  <c r="AC449"/>
  <c r="AB449"/>
  <c r="AA449"/>
  <c r="Z449"/>
  <c r="Y449"/>
  <c r="X449"/>
  <c r="W449"/>
  <c r="V449"/>
  <c r="U449"/>
  <c r="T449"/>
  <c r="S449"/>
  <c r="R449"/>
  <c r="Q449"/>
  <c r="P449"/>
  <c r="O449"/>
  <c r="N449"/>
  <c r="M449"/>
  <c r="L449"/>
  <c r="K449"/>
  <c r="J449"/>
  <c r="I449"/>
  <c r="H449"/>
  <c r="G449"/>
  <c r="F449"/>
  <c r="AC448"/>
  <c r="AB448"/>
  <c r="AA448"/>
  <c r="Z448"/>
  <c r="Y448"/>
  <c r="X448"/>
  <c r="W448"/>
  <c r="V448"/>
  <c r="U448"/>
  <c r="T448"/>
  <c r="S448"/>
  <c r="R448"/>
  <c r="Q448"/>
  <c r="P448"/>
  <c r="O448"/>
  <c r="N448"/>
  <c r="M448"/>
  <c r="L448"/>
  <c r="K448"/>
  <c r="J448"/>
  <c r="I448"/>
  <c r="H448"/>
  <c r="G448"/>
  <c r="F448"/>
  <c r="AC447"/>
  <c r="AB447"/>
  <c r="AA447"/>
  <c r="Z447"/>
  <c r="Y447"/>
  <c r="X447"/>
  <c r="W447"/>
  <c r="V447"/>
  <c r="U447"/>
  <c r="T447"/>
  <c r="S447"/>
  <c r="R447"/>
  <c r="Q447"/>
  <c r="P447"/>
  <c r="O447"/>
  <c r="N447"/>
  <c r="M447"/>
  <c r="L447"/>
  <c r="K447"/>
  <c r="J447"/>
  <c r="I447"/>
  <c r="H447"/>
  <c r="G447"/>
  <c r="F447"/>
  <c r="AC446"/>
  <c r="AB446"/>
  <c r="AA446"/>
  <c r="Z446"/>
  <c r="Y446"/>
  <c r="X446"/>
  <c r="W446"/>
  <c r="V446"/>
  <c r="U446"/>
  <c r="T446"/>
  <c r="S446"/>
  <c r="R446"/>
  <c r="Q446"/>
  <c r="P446"/>
  <c r="O446"/>
  <c r="N446"/>
  <c r="M446"/>
  <c r="L446"/>
  <c r="K446"/>
  <c r="J446"/>
  <c r="I446"/>
  <c r="H446"/>
  <c r="G446"/>
  <c r="F446"/>
  <c r="AC445"/>
  <c r="AB445"/>
  <c r="AA445"/>
  <c r="Z445"/>
  <c r="Y445"/>
  <c r="X445"/>
  <c r="W445"/>
  <c r="V445"/>
  <c r="U445"/>
  <c r="T445"/>
  <c r="S445"/>
  <c r="R445"/>
  <c r="Q445"/>
  <c r="P445"/>
  <c r="O445"/>
  <c r="N445"/>
  <c r="M445"/>
  <c r="L445"/>
  <c r="K445"/>
  <c r="J445"/>
  <c r="I445"/>
  <c r="H445"/>
  <c r="G445"/>
  <c r="F445"/>
  <c r="AC444"/>
  <c r="AB444"/>
  <c r="AA444"/>
  <c r="Z444"/>
  <c r="Y444"/>
  <c r="X444"/>
  <c r="W444"/>
  <c r="V444"/>
  <c r="U444"/>
  <c r="T444"/>
  <c r="S444"/>
  <c r="R444"/>
  <c r="Q444"/>
  <c r="P444"/>
  <c r="O444"/>
  <c r="N444"/>
  <c r="M444"/>
  <c r="L444"/>
  <c r="K444"/>
  <c r="J444"/>
  <c r="I444"/>
  <c r="H444"/>
  <c r="G444"/>
  <c r="F444"/>
  <c r="AC443"/>
  <c r="AB443"/>
  <c r="AA443"/>
  <c r="Z443"/>
  <c r="Y443"/>
  <c r="X443"/>
  <c r="W443"/>
  <c r="V443"/>
  <c r="U443"/>
  <c r="T443"/>
  <c r="S443"/>
  <c r="R443"/>
  <c r="Q443"/>
  <c r="P443"/>
  <c r="O443"/>
  <c r="N443"/>
  <c r="M443"/>
  <c r="L443"/>
  <c r="K443"/>
  <c r="J443"/>
  <c r="I443"/>
  <c r="H443"/>
  <c r="G443"/>
  <c r="F443"/>
  <c r="AC442"/>
  <c r="AB442"/>
  <c r="AA442"/>
  <c r="Z442"/>
  <c r="Y442"/>
  <c r="X442"/>
  <c r="W442"/>
  <c r="V442"/>
  <c r="U442"/>
  <c r="T442"/>
  <c r="S442"/>
  <c r="R442"/>
  <c r="Q442"/>
  <c r="P442"/>
  <c r="O442"/>
  <c r="N442"/>
  <c r="M442"/>
  <c r="L442"/>
  <c r="K442"/>
  <c r="J442"/>
  <c r="I442"/>
  <c r="H442"/>
  <c r="G442"/>
  <c r="F442"/>
  <c r="AC441"/>
  <c r="AB441"/>
  <c r="AA441"/>
  <c r="Z441"/>
  <c r="Y441"/>
  <c r="X441"/>
  <c r="W441"/>
  <c r="V441"/>
  <c r="U441"/>
  <c r="T441"/>
  <c r="S441"/>
  <c r="R441"/>
  <c r="Q441"/>
  <c r="P441"/>
  <c r="O441"/>
  <c r="N441"/>
  <c r="M441"/>
  <c r="L441"/>
  <c r="K441"/>
  <c r="J441"/>
  <c r="I441"/>
  <c r="H441"/>
  <c r="G441"/>
  <c r="F441"/>
  <c r="AC440"/>
  <c r="AB440"/>
  <c r="AA440"/>
  <c r="Z440"/>
  <c r="Y440"/>
  <c r="X440"/>
  <c r="W440"/>
  <c r="V440"/>
  <c r="U440"/>
  <c r="T440"/>
  <c r="S440"/>
  <c r="R440"/>
  <c r="Q440"/>
  <c r="P440"/>
  <c r="O440"/>
  <c r="N440"/>
  <c r="M440"/>
  <c r="L440"/>
  <c r="K440"/>
  <c r="J440"/>
  <c r="I440"/>
  <c r="H440"/>
  <c r="G440"/>
  <c r="F440"/>
  <c r="AC439"/>
  <c r="AB439"/>
  <c r="AA439"/>
  <c r="Z439"/>
  <c r="Y439"/>
  <c r="X439"/>
  <c r="W439"/>
  <c r="V439"/>
  <c r="U439"/>
  <c r="T439"/>
  <c r="S439"/>
  <c r="R439"/>
  <c r="Q439"/>
  <c r="P439"/>
  <c r="O439"/>
  <c r="N439"/>
  <c r="M439"/>
  <c r="L439"/>
  <c r="K439"/>
  <c r="J439"/>
  <c r="I439"/>
  <c r="H439"/>
  <c r="G439"/>
  <c r="F439"/>
  <c r="AC438"/>
  <c r="AB438"/>
  <c r="AA438"/>
  <c r="Z438"/>
  <c r="Y438"/>
  <c r="X438"/>
  <c r="W438"/>
  <c r="V438"/>
  <c r="U438"/>
  <c r="T438"/>
  <c r="S438"/>
  <c r="R438"/>
  <c r="Q438"/>
  <c r="P438"/>
  <c r="O438"/>
  <c r="N438"/>
  <c r="M438"/>
  <c r="L438"/>
  <c r="K438"/>
  <c r="J438"/>
  <c r="I438"/>
  <c r="H438"/>
  <c r="G438"/>
  <c r="F438"/>
  <c r="AC437"/>
  <c r="AB437"/>
  <c r="AA437"/>
  <c r="Z437"/>
  <c r="Y437"/>
  <c r="X437"/>
  <c r="W437"/>
  <c r="V437"/>
  <c r="U437"/>
  <c r="T437"/>
  <c r="S437"/>
  <c r="R437"/>
  <c r="Q437"/>
  <c r="P437"/>
  <c r="O437"/>
  <c r="N437"/>
  <c r="M437"/>
  <c r="L437"/>
  <c r="K437"/>
  <c r="J437"/>
  <c r="I437"/>
  <c r="H437"/>
  <c r="G437"/>
  <c r="F437"/>
  <c r="AC436"/>
  <c r="AB436"/>
  <c r="AA436"/>
  <c r="Z436"/>
  <c r="Y436"/>
  <c r="X436"/>
  <c r="W436"/>
  <c r="V436"/>
  <c r="U436"/>
  <c r="T436"/>
  <c r="S436"/>
  <c r="R436"/>
  <c r="Q436"/>
  <c r="P436"/>
  <c r="O436"/>
  <c r="N436"/>
  <c r="M436"/>
  <c r="L436"/>
  <c r="K436"/>
  <c r="J436"/>
  <c r="I436"/>
  <c r="H436"/>
  <c r="G436"/>
  <c r="F436"/>
  <c r="AC435"/>
  <c r="AB435"/>
  <c r="AA435"/>
  <c r="Z435"/>
  <c r="Y435"/>
  <c r="X435"/>
  <c r="W435"/>
  <c r="V435"/>
  <c r="U435"/>
  <c r="T435"/>
  <c r="S435"/>
  <c r="R435"/>
  <c r="Q435"/>
  <c r="P435"/>
  <c r="O435"/>
  <c r="N435"/>
  <c r="M435"/>
  <c r="L435"/>
  <c r="K435"/>
  <c r="J435"/>
  <c r="I435"/>
  <c r="H435"/>
  <c r="G435"/>
  <c r="F435"/>
  <c r="AC434"/>
  <c r="AB434"/>
  <c r="AA434"/>
  <c r="Z434"/>
  <c r="Y434"/>
  <c r="X434"/>
  <c r="W434"/>
  <c r="V434"/>
  <c r="U434"/>
  <c r="T434"/>
  <c r="S434"/>
  <c r="R434"/>
  <c r="Q434"/>
  <c r="P434"/>
  <c r="O434"/>
  <c r="N434"/>
  <c r="M434"/>
  <c r="L434"/>
  <c r="K434"/>
  <c r="J434"/>
  <c r="I434"/>
  <c r="H434"/>
  <c r="G434"/>
  <c r="F434"/>
  <c r="AC433"/>
  <c r="AB433"/>
  <c r="AA433"/>
  <c r="Z433"/>
  <c r="Y433"/>
  <c r="X433"/>
  <c r="W433"/>
  <c r="V433"/>
  <c r="U433"/>
  <c r="T433"/>
  <c r="S433"/>
  <c r="R433"/>
  <c r="Q433"/>
  <c r="P433"/>
  <c r="O433"/>
  <c r="N433"/>
  <c r="M433"/>
  <c r="L433"/>
  <c r="K433"/>
  <c r="J433"/>
  <c r="I433"/>
  <c r="H433"/>
  <c r="G433"/>
  <c r="F433"/>
  <c r="AC432"/>
  <c r="AB432"/>
  <c r="AA432"/>
  <c r="Z432"/>
  <c r="Y432"/>
  <c r="X432"/>
  <c r="W432"/>
  <c r="V432"/>
  <c r="U432"/>
  <c r="T432"/>
  <c r="S432"/>
  <c r="R432"/>
  <c r="Q432"/>
  <c r="P432"/>
  <c r="O432"/>
  <c r="N432"/>
  <c r="M432"/>
  <c r="L432"/>
  <c r="K432"/>
  <c r="J432"/>
  <c r="I432"/>
  <c r="H432"/>
  <c r="G432"/>
  <c r="F432"/>
  <c r="AC431"/>
  <c r="AB431"/>
  <c r="AA431"/>
  <c r="Z431"/>
  <c r="Y431"/>
  <c r="X431"/>
  <c r="W431"/>
  <c r="V431"/>
  <c r="U431"/>
  <c r="T431"/>
  <c r="S431"/>
  <c r="R431"/>
  <c r="Q431"/>
  <c r="P431"/>
  <c r="O431"/>
  <c r="N431"/>
  <c r="M431"/>
  <c r="L431"/>
  <c r="K431"/>
  <c r="J431"/>
  <c r="I431"/>
  <c r="H431"/>
  <c r="G431"/>
  <c r="F431"/>
  <c r="AC430"/>
  <c r="AB430"/>
  <c r="AA430"/>
  <c r="Z430"/>
  <c r="Y430"/>
  <c r="X430"/>
  <c r="W430"/>
  <c r="V430"/>
  <c r="U430"/>
  <c r="T430"/>
  <c r="S430"/>
  <c r="R430"/>
  <c r="Q430"/>
  <c r="P430"/>
  <c r="O430"/>
  <c r="N430"/>
  <c r="M430"/>
  <c r="L430"/>
  <c r="K430"/>
  <c r="J430"/>
  <c r="I430"/>
  <c r="H430"/>
  <c r="G430"/>
  <c r="F430"/>
  <c r="AC429"/>
  <c r="AB429"/>
  <c r="AA429"/>
  <c r="Z429"/>
  <c r="Y429"/>
  <c r="X429"/>
  <c r="W429"/>
  <c r="V429"/>
  <c r="U429"/>
  <c r="T429"/>
  <c r="S429"/>
  <c r="R429"/>
  <c r="Q429"/>
  <c r="P429"/>
  <c r="O429"/>
  <c r="N429"/>
  <c r="M429"/>
  <c r="L429"/>
  <c r="K429"/>
  <c r="J429"/>
  <c r="I429"/>
  <c r="H429"/>
  <c r="G429"/>
  <c r="F429"/>
  <c r="AC428"/>
  <c r="AB428"/>
  <c r="AA428"/>
  <c r="Z428"/>
  <c r="Y428"/>
  <c r="X428"/>
  <c r="W428"/>
  <c r="V428"/>
  <c r="U428"/>
  <c r="T428"/>
  <c r="S428"/>
  <c r="R428"/>
  <c r="Q428"/>
  <c r="P428"/>
  <c r="O428"/>
  <c r="N428"/>
  <c r="M428"/>
  <c r="L428"/>
  <c r="K428"/>
  <c r="J428"/>
  <c r="I428"/>
  <c r="H428"/>
  <c r="G428"/>
  <c r="F428"/>
  <c r="AC427"/>
  <c r="AB427"/>
  <c r="AA427"/>
  <c r="Z427"/>
  <c r="Y427"/>
  <c r="X427"/>
  <c r="W427"/>
  <c r="V427"/>
  <c r="U427"/>
  <c r="T427"/>
  <c r="S427"/>
  <c r="R427"/>
  <c r="Q427"/>
  <c r="P427"/>
  <c r="O427"/>
  <c r="N427"/>
  <c r="M427"/>
  <c r="L427"/>
  <c r="K427"/>
  <c r="J427"/>
  <c r="I427"/>
  <c r="H427"/>
  <c r="G427"/>
  <c r="F427"/>
  <c r="AC426"/>
  <c r="AB426"/>
  <c r="AA426"/>
  <c r="Z426"/>
  <c r="Y426"/>
  <c r="X426"/>
  <c r="W426"/>
  <c r="V426"/>
  <c r="U426"/>
  <c r="T426"/>
  <c r="S426"/>
  <c r="R426"/>
  <c r="Q426"/>
  <c r="P426"/>
  <c r="O426"/>
  <c r="N426"/>
  <c r="M426"/>
  <c r="L426"/>
  <c r="K426"/>
  <c r="J426"/>
  <c r="I426"/>
  <c r="H426"/>
  <c r="G426"/>
  <c r="F426"/>
  <c r="AC425"/>
  <c r="AB425"/>
  <c r="AA425"/>
  <c r="Z425"/>
  <c r="Y425"/>
  <c r="X425"/>
  <c r="W425"/>
  <c r="V425"/>
  <c r="U425"/>
  <c r="T425"/>
  <c r="S425"/>
  <c r="R425"/>
  <c r="Q425"/>
  <c r="P425"/>
  <c r="O425"/>
  <c r="N425"/>
  <c r="M425"/>
  <c r="L425"/>
  <c r="K425"/>
  <c r="J425"/>
  <c r="I425"/>
  <c r="H425"/>
  <c r="G425"/>
  <c r="F425"/>
  <c r="AC424"/>
  <c r="AB424"/>
  <c r="AA424"/>
  <c r="Z424"/>
  <c r="Y424"/>
  <c r="X424"/>
  <c r="W424"/>
  <c r="V424"/>
  <c r="U424"/>
  <c r="T424"/>
  <c r="S424"/>
  <c r="R424"/>
  <c r="Q424"/>
  <c r="P424"/>
  <c r="O424"/>
  <c r="N424"/>
  <c r="M424"/>
  <c r="L424"/>
  <c r="K424"/>
  <c r="J424"/>
  <c r="I424"/>
  <c r="H424"/>
  <c r="G424"/>
  <c r="F424"/>
  <c r="AC423"/>
  <c r="AB423"/>
  <c r="AA423"/>
  <c r="Z423"/>
  <c r="Y423"/>
  <c r="X423"/>
  <c r="W423"/>
  <c r="V423"/>
  <c r="U423"/>
  <c r="T423"/>
  <c r="S423"/>
  <c r="R423"/>
  <c r="Q423"/>
  <c r="P423"/>
  <c r="O423"/>
  <c r="N423"/>
  <c r="M423"/>
  <c r="L423"/>
  <c r="K423"/>
  <c r="J423"/>
  <c r="I423"/>
  <c r="H423"/>
  <c r="G423"/>
  <c r="F423"/>
  <c r="AC422"/>
  <c r="AB422"/>
  <c r="AA422"/>
  <c r="Z422"/>
  <c r="Y422"/>
  <c r="X422"/>
  <c r="W422"/>
  <c r="V422"/>
  <c r="U422"/>
  <c r="T422"/>
  <c r="S422"/>
  <c r="R422"/>
  <c r="Q422"/>
  <c r="P422"/>
  <c r="O422"/>
  <c r="N422"/>
  <c r="M422"/>
  <c r="L422"/>
  <c r="K422"/>
  <c r="J422"/>
  <c r="I422"/>
  <c r="H422"/>
  <c r="G422"/>
  <c r="F422"/>
  <c r="AC421"/>
  <c r="AB421"/>
  <c r="AA421"/>
  <c r="Z421"/>
  <c r="Y421"/>
  <c r="X421"/>
  <c r="W421"/>
  <c r="V421"/>
  <c r="U421"/>
  <c r="T421"/>
  <c r="S421"/>
  <c r="R421"/>
  <c r="Q421"/>
  <c r="P421"/>
  <c r="O421"/>
  <c r="N421"/>
  <c r="M421"/>
  <c r="L421"/>
  <c r="K421"/>
  <c r="J421"/>
  <c r="I421"/>
  <c r="H421"/>
  <c r="G421"/>
  <c r="F421"/>
  <c r="AC420"/>
  <c r="AB420"/>
  <c r="AA420"/>
  <c r="Z420"/>
  <c r="Y420"/>
  <c r="X420"/>
  <c r="W420"/>
  <c r="V420"/>
  <c r="U420"/>
  <c r="T420"/>
  <c r="S420"/>
  <c r="R420"/>
  <c r="Q420"/>
  <c r="P420"/>
  <c r="O420"/>
  <c r="N420"/>
  <c r="M420"/>
  <c r="L420"/>
  <c r="K420"/>
  <c r="J420"/>
  <c r="I420"/>
  <c r="H420"/>
  <c r="G420"/>
  <c r="F420"/>
  <c r="AC419"/>
  <c r="AB419"/>
  <c r="AA419"/>
  <c r="Z419"/>
  <c r="Y419"/>
  <c r="X419"/>
  <c r="W419"/>
  <c r="V419"/>
  <c r="U419"/>
  <c r="T419"/>
  <c r="S419"/>
  <c r="R419"/>
  <c r="Q419"/>
  <c r="P419"/>
  <c r="O419"/>
  <c r="N419"/>
  <c r="M419"/>
  <c r="L419"/>
  <c r="K419"/>
  <c r="J419"/>
  <c r="I419"/>
  <c r="H419"/>
  <c r="G419"/>
  <c r="F419"/>
  <c r="AC418"/>
  <c r="AB418"/>
  <c r="AA418"/>
  <c r="Z418"/>
  <c r="Y418"/>
  <c r="X418"/>
  <c r="W418"/>
  <c r="V418"/>
  <c r="U418"/>
  <c r="T418"/>
  <c r="S418"/>
  <c r="R418"/>
  <c r="Q418"/>
  <c r="P418"/>
  <c r="O418"/>
  <c r="N418"/>
  <c r="M418"/>
  <c r="L418"/>
  <c r="K418"/>
  <c r="J418"/>
  <c r="I418"/>
  <c r="H418"/>
  <c r="G418"/>
  <c r="F418"/>
  <c r="AC417"/>
  <c r="AB417"/>
  <c r="AA417"/>
  <c r="Z417"/>
  <c r="Y417"/>
  <c r="X417"/>
  <c r="W417"/>
  <c r="V417"/>
  <c r="U417"/>
  <c r="T417"/>
  <c r="S417"/>
  <c r="R417"/>
  <c r="Q417"/>
  <c r="P417"/>
  <c r="O417"/>
  <c r="N417"/>
  <c r="M417"/>
  <c r="L417"/>
  <c r="K417"/>
  <c r="J417"/>
  <c r="I417"/>
  <c r="H417"/>
  <c r="G417"/>
  <c r="F417"/>
  <c r="AC416"/>
  <c r="AB416"/>
  <c r="AA416"/>
  <c r="Z416"/>
  <c r="Y416"/>
  <c r="X416"/>
  <c r="W416"/>
  <c r="V416"/>
  <c r="U416"/>
  <c r="T416"/>
  <c r="S416"/>
  <c r="R416"/>
  <c r="Q416"/>
  <c r="P416"/>
  <c r="O416"/>
  <c r="N416"/>
  <c r="M416"/>
  <c r="L416"/>
  <c r="K416"/>
  <c r="J416"/>
  <c r="I416"/>
  <c r="H416"/>
  <c r="G416"/>
  <c r="F416"/>
  <c r="AC415"/>
  <c r="AB415"/>
  <c r="AA415"/>
  <c r="Z415"/>
  <c r="Y415"/>
  <c r="X415"/>
  <c r="W415"/>
  <c r="V415"/>
  <c r="U415"/>
  <c r="T415"/>
  <c r="S415"/>
  <c r="R415"/>
  <c r="Q415"/>
  <c r="P415"/>
  <c r="O415"/>
  <c r="N415"/>
  <c r="M415"/>
  <c r="L415"/>
  <c r="K415"/>
  <c r="J415"/>
  <c r="I415"/>
  <c r="H415"/>
  <c r="G415"/>
  <c r="F415"/>
  <c r="AC414"/>
  <c r="AB414"/>
  <c r="AA414"/>
  <c r="Z414"/>
  <c r="Y414"/>
  <c r="X414"/>
  <c r="W414"/>
  <c r="V414"/>
  <c r="U414"/>
  <c r="T414"/>
  <c r="S414"/>
  <c r="R414"/>
  <c r="Q414"/>
  <c r="P414"/>
  <c r="O414"/>
  <c r="N414"/>
  <c r="M414"/>
  <c r="L414"/>
  <c r="K414"/>
  <c r="J414"/>
  <c r="I414"/>
  <c r="H414"/>
  <c r="G414"/>
  <c r="F414"/>
  <c r="AC413"/>
  <c r="AB413"/>
  <c r="AA413"/>
  <c r="Z413"/>
  <c r="Y413"/>
  <c r="X413"/>
  <c r="W413"/>
  <c r="V413"/>
  <c r="U413"/>
  <c r="T413"/>
  <c r="S413"/>
  <c r="R413"/>
  <c r="Q413"/>
  <c r="P413"/>
  <c r="O413"/>
  <c r="N413"/>
  <c r="M413"/>
  <c r="L413"/>
  <c r="K413"/>
  <c r="J413"/>
  <c r="I413"/>
  <c r="H413"/>
  <c r="G413"/>
  <c r="F413"/>
  <c r="AC412"/>
  <c r="AB412"/>
  <c r="AA412"/>
  <c r="Z412"/>
  <c r="Y412"/>
  <c r="X412"/>
  <c r="W412"/>
  <c r="V412"/>
  <c r="U412"/>
  <c r="T412"/>
  <c r="S412"/>
  <c r="R412"/>
  <c r="Q412"/>
  <c r="P412"/>
  <c r="O412"/>
  <c r="N412"/>
  <c r="M412"/>
  <c r="L412"/>
  <c r="K412"/>
  <c r="J412"/>
  <c r="I412"/>
  <c r="H412"/>
  <c r="G412"/>
  <c r="F412"/>
  <c r="AC411"/>
  <c r="AB411"/>
  <c r="AA411"/>
  <c r="Z411"/>
  <c r="Y411"/>
  <c r="X411"/>
  <c r="W411"/>
  <c r="V411"/>
  <c r="U411"/>
  <c r="T411"/>
  <c r="S411"/>
  <c r="R411"/>
  <c r="Q411"/>
  <c r="P411"/>
  <c r="O411"/>
  <c r="N411"/>
  <c r="M411"/>
  <c r="L411"/>
  <c r="K411"/>
  <c r="J411"/>
  <c r="I411"/>
  <c r="H411"/>
  <c r="G411"/>
  <c r="F411"/>
  <c r="AC410"/>
  <c r="AB410"/>
  <c r="AA410"/>
  <c r="Z410"/>
  <c r="Y410"/>
  <c r="X410"/>
  <c r="W410"/>
  <c r="V410"/>
  <c r="U410"/>
  <c r="T410"/>
  <c r="S410"/>
  <c r="R410"/>
  <c r="Q410"/>
  <c r="P410"/>
  <c r="O410"/>
  <c r="N410"/>
  <c r="M410"/>
  <c r="L410"/>
  <c r="K410"/>
  <c r="J410"/>
  <c r="I410"/>
  <c r="H410"/>
  <c r="G410"/>
  <c r="F410"/>
  <c r="AC409"/>
  <c r="AB409"/>
  <c r="AA409"/>
  <c r="Z409"/>
  <c r="Y409"/>
  <c r="X409"/>
  <c r="W409"/>
  <c r="V409"/>
  <c r="U409"/>
  <c r="T409"/>
  <c r="S409"/>
  <c r="R409"/>
  <c r="Q409"/>
  <c r="P409"/>
  <c r="O409"/>
  <c r="N409"/>
  <c r="M409"/>
  <c r="L409"/>
  <c r="K409"/>
  <c r="J409"/>
  <c r="I409"/>
  <c r="H409"/>
  <c r="G409"/>
  <c r="F409"/>
  <c r="AC408"/>
  <c r="AB408"/>
  <c r="AA408"/>
  <c r="Z408"/>
  <c r="Y408"/>
  <c r="X408"/>
  <c r="W408"/>
  <c r="V408"/>
  <c r="U408"/>
  <c r="T408"/>
  <c r="S408"/>
  <c r="R408"/>
  <c r="Q408"/>
  <c r="P408"/>
  <c r="O408"/>
  <c r="N408"/>
  <c r="M408"/>
  <c r="L408"/>
  <c r="K408"/>
  <c r="J408"/>
  <c r="I408"/>
  <c r="H408"/>
  <c r="G408"/>
  <c r="F408"/>
  <c r="AC407"/>
  <c r="AB407"/>
  <c r="AA407"/>
  <c r="Z407"/>
  <c r="Y407"/>
  <c r="X407"/>
  <c r="W407"/>
  <c r="V407"/>
  <c r="U407"/>
  <c r="T407"/>
  <c r="S407"/>
  <c r="R407"/>
  <c r="Q407"/>
  <c r="P407"/>
  <c r="O407"/>
  <c r="N407"/>
  <c r="M407"/>
  <c r="L407"/>
  <c r="K407"/>
  <c r="J407"/>
  <c r="I407"/>
  <c r="H407"/>
  <c r="G407"/>
  <c r="F407"/>
  <c r="AC406"/>
  <c r="AB406"/>
  <c r="AA406"/>
  <c r="Z406"/>
  <c r="Y406"/>
  <c r="X406"/>
  <c r="W406"/>
  <c r="V406"/>
  <c r="U406"/>
  <c r="T406"/>
  <c r="S406"/>
  <c r="R406"/>
  <c r="Q406"/>
  <c r="P406"/>
  <c r="O406"/>
  <c r="N406"/>
  <c r="M406"/>
  <c r="L406"/>
  <c r="K406"/>
  <c r="J406"/>
  <c r="I406"/>
  <c r="H406"/>
  <c r="G406"/>
  <c r="F406"/>
  <c r="AC405"/>
  <c r="AB405"/>
  <c r="AA405"/>
  <c r="Z405"/>
  <c r="Y405"/>
  <c r="X405"/>
  <c r="W405"/>
  <c r="V405"/>
  <c r="U405"/>
  <c r="T405"/>
  <c r="S405"/>
  <c r="R405"/>
  <c r="Q405"/>
  <c r="P405"/>
  <c r="O405"/>
  <c r="N405"/>
  <c r="M405"/>
  <c r="L405"/>
  <c r="K405"/>
  <c r="J405"/>
  <c r="I405"/>
  <c r="H405"/>
  <c r="G405"/>
  <c r="F405"/>
  <c r="AC404"/>
  <c r="AB404"/>
  <c r="AA404"/>
  <c r="Z404"/>
  <c r="Y404"/>
  <c r="X404"/>
  <c r="W404"/>
  <c r="V404"/>
  <c r="U404"/>
  <c r="T404"/>
  <c r="S404"/>
  <c r="R404"/>
  <c r="Q404"/>
  <c r="P404"/>
  <c r="O404"/>
  <c r="N404"/>
  <c r="M404"/>
  <c r="L404"/>
  <c r="K404"/>
  <c r="J404"/>
  <c r="I404"/>
  <c r="H404"/>
  <c r="G404"/>
  <c r="F404"/>
  <c r="AC403"/>
  <c r="AB403"/>
  <c r="AA403"/>
  <c r="Z403"/>
  <c r="Y403"/>
  <c r="X403"/>
  <c r="W403"/>
  <c r="V403"/>
  <c r="U403"/>
  <c r="T403"/>
  <c r="S403"/>
  <c r="R403"/>
  <c r="Q403"/>
  <c r="P403"/>
  <c r="O403"/>
  <c r="N403"/>
  <c r="M403"/>
  <c r="L403"/>
  <c r="K403"/>
  <c r="J403"/>
  <c r="I403"/>
  <c r="H403"/>
  <c r="G403"/>
  <c r="F403"/>
  <c r="AC402"/>
  <c r="AB402"/>
  <c r="AA402"/>
  <c r="Z402"/>
  <c r="Y402"/>
  <c r="X402"/>
  <c r="W402"/>
  <c r="V402"/>
  <c r="U402"/>
  <c r="T402"/>
  <c r="S402"/>
  <c r="R402"/>
  <c r="Q402"/>
  <c r="P402"/>
  <c r="O402"/>
  <c r="N402"/>
  <c r="M402"/>
  <c r="L402"/>
  <c r="K402"/>
  <c r="J402"/>
  <c r="I402"/>
  <c r="H402"/>
  <c r="G402"/>
  <c r="F402"/>
  <c r="AC401"/>
  <c r="AB401"/>
  <c r="AA401"/>
  <c r="Z401"/>
  <c r="Y401"/>
  <c r="X401"/>
  <c r="W401"/>
  <c r="V401"/>
  <c r="U401"/>
  <c r="T401"/>
  <c r="S401"/>
  <c r="R401"/>
  <c r="Q401"/>
  <c r="P401"/>
  <c r="O401"/>
  <c r="N401"/>
  <c r="M401"/>
  <c r="L401"/>
  <c r="K401"/>
  <c r="J401"/>
  <c r="I401"/>
  <c r="H401"/>
  <c r="G401"/>
  <c r="F401"/>
  <c r="AC400"/>
  <c r="AB400"/>
  <c r="AA400"/>
  <c r="Z400"/>
  <c r="Y400"/>
  <c r="X400"/>
  <c r="W400"/>
  <c r="V400"/>
  <c r="U400"/>
  <c r="T400"/>
  <c r="S400"/>
  <c r="R400"/>
  <c r="Q400"/>
  <c r="P400"/>
  <c r="O400"/>
  <c r="N400"/>
  <c r="M400"/>
  <c r="L400"/>
  <c r="K400"/>
  <c r="J400"/>
  <c r="I400"/>
  <c r="H400"/>
  <c r="G400"/>
  <c r="F400"/>
  <c r="AC399"/>
  <c r="AB399"/>
  <c r="AA399"/>
  <c r="Z399"/>
  <c r="Y399"/>
  <c r="X399"/>
  <c r="W399"/>
  <c r="V399"/>
  <c r="U399"/>
  <c r="T399"/>
  <c r="S399"/>
  <c r="R399"/>
  <c r="Q399"/>
  <c r="P399"/>
  <c r="O399"/>
  <c r="N399"/>
  <c r="M399"/>
  <c r="L399"/>
  <c r="K399"/>
  <c r="J399"/>
  <c r="I399"/>
  <c r="H399"/>
  <c r="G399"/>
  <c r="F399"/>
  <c r="AC398"/>
  <c r="AB398"/>
  <c r="AA398"/>
  <c r="Z398"/>
  <c r="Y398"/>
  <c r="X398"/>
  <c r="W398"/>
  <c r="V398"/>
  <c r="U398"/>
  <c r="T398"/>
  <c r="S398"/>
  <c r="R398"/>
  <c r="Q398"/>
  <c r="P398"/>
  <c r="O398"/>
  <c r="N398"/>
  <c r="M398"/>
  <c r="L398"/>
  <c r="K398"/>
  <c r="J398"/>
  <c r="I398"/>
  <c r="H398"/>
  <c r="G398"/>
  <c r="F398"/>
  <c r="AC397"/>
  <c r="AB397"/>
  <c r="AA397"/>
  <c r="Z397"/>
  <c r="Y397"/>
  <c r="X397"/>
  <c r="W397"/>
  <c r="V397"/>
  <c r="U397"/>
  <c r="T397"/>
  <c r="S397"/>
  <c r="R397"/>
  <c r="Q397"/>
  <c r="P397"/>
  <c r="O397"/>
  <c r="N397"/>
  <c r="M397"/>
  <c r="L397"/>
  <c r="K397"/>
  <c r="J397"/>
  <c r="I397"/>
  <c r="H397"/>
  <c r="G397"/>
  <c r="F397"/>
  <c r="AC396"/>
  <c r="AB396"/>
  <c r="AA396"/>
  <c r="Z396"/>
  <c r="Y396"/>
  <c r="X396"/>
  <c r="W396"/>
  <c r="V396"/>
  <c r="U396"/>
  <c r="T396"/>
  <c r="S396"/>
  <c r="R396"/>
  <c r="Q396"/>
  <c r="P396"/>
  <c r="O396"/>
  <c r="N396"/>
  <c r="M396"/>
  <c r="L396"/>
  <c r="K396"/>
  <c r="J396"/>
  <c r="I396"/>
  <c r="H396"/>
  <c r="G396"/>
  <c r="F396"/>
  <c r="AC395"/>
  <c r="AB395"/>
  <c r="AA395"/>
  <c r="Z395"/>
  <c r="Y395"/>
  <c r="X395"/>
  <c r="W395"/>
  <c r="V395"/>
  <c r="U395"/>
  <c r="T395"/>
  <c r="S395"/>
  <c r="R395"/>
  <c r="Q395"/>
  <c r="P395"/>
  <c r="O395"/>
  <c r="N395"/>
  <c r="M395"/>
  <c r="L395"/>
  <c r="K395"/>
  <c r="J395"/>
  <c r="I395"/>
  <c r="H395"/>
  <c r="G395"/>
  <c r="F395"/>
  <c r="AC394"/>
  <c r="AB394"/>
  <c r="AA394"/>
  <c r="Z394"/>
  <c r="Y394"/>
  <c r="X394"/>
  <c r="W394"/>
  <c r="V394"/>
  <c r="U394"/>
  <c r="T394"/>
  <c r="S394"/>
  <c r="R394"/>
  <c r="Q394"/>
  <c r="P394"/>
  <c r="O394"/>
  <c r="N394"/>
  <c r="M394"/>
  <c r="L394"/>
  <c r="K394"/>
  <c r="J394"/>
  <c r="I394"/>
  <c r="H394"/>
  <c r="G394"/>
  <c r="F394"/>
  <c r="AC393"/>
  <c r="AB393"/>
  <c r="AA393"/>
  <c r="Z393"/>
  <c r="Y393"/>
  <c r="X393"/>
  <c r="W393"/>
  <c r="V393"/>
  <c r="U393"/>
  <c r="T393"/>
  <c r="S393"/>
  <c r="R393"/>
  <c r="Q393"/>
  <c r="P393"/>
  <c r="O393"/>
  <c r="N393"/>
  <c r="M393"/>
  <c r="L393"/>
  <c r="K393"/>
  <c r="J393"/>
  <c r="I393"/>
  <c r="H393"/>
  <c r="G393"/>
  <c r="F393"/>
  <c r="AC392"/>
  <c r="AB392"/>
  <c r="AA392"/>
  <c r="Z392"/>
  <c r="Y392"/>
  <c r="X392"/>
  <c r="W392"/>
  <c r="V392"/>
  <c r="U392"/>
  <c r="T392"/>
  <c r="S392"/>
  <c r="R392"/>
  <c r="Q392"/>
  <c r="P392"/>
  <c r="O392"/>
  <c r="N392"/>
  <c r="M392"/>
  <c r="L392"/>
  <c r="K392"/>
  <c r="J392"/>
  <c r="I392"/>
  <c r="H392"/>
  <c r="G392"/>
  <c r="F392"/>
  <c r="AC391"/>
  <c r="AB391"/>
  <c r="AA391"/>
  <c r="Z391"/>
  <c r="Y391"/>
  <c r="X391"/>
  <c r="W391"/>
  <c r="V391"/>
  <c r="U391"/>
  <c r="T391"/>
  <c r="S391"/>
  <c r="R391"/>
  <c r="Q391"/>
  <c r="P391"/>
  <c r="O391"/>
  <c r="N391"/>
  <c r="M391"/>
  <c r="L391"/>
  <c r="K391"/>
  <c r="J391"/>
  <c r="I391"/>
  <c r="H391"/>
  <c r="G391"/>
  <c r="F391"/>
  <c r="AC390"/>
  <c r="AB390"/>
  <c r="AA390"/>
  <c r="Z390"/>
  <c r="Y390"/>
  <c r="X390"/>
  <c r="W390"/>
  <c r="V390"/>
  <c r="U390"/>
  <c r="T390"/>
  <c r="S390"/>
  <c r="R390"/>
  <c r="Q390"/>
  <c r="P390"/>
  <c r="O390"/>
  <c r="N390"/>
  <c r="M390"/>
  <c r="L390"/>
  <c r="K390"/>
  <c r="J390"/>
  <c r="I390"/>
  <c r="H390"/>
  <c r="G390"/>
  <c r="F390"/>
  <c r="AC389"/>
  <c r="AB389"/>
  <c r="AA389"/>
  <c r="Z389"/>
  <c r="Y389"/>
  <c r="X389"/>
  <c r="W389"/>
  <c r="V389"/>
  <c r="U389"/>
  <c r="T389"/>
  <c r="S389"/>
  <c r="R389"/>
  <c r="Q389"/>
  <c r="P389"/>
  <c r="O389"/>
  <c r="N389"/>
  <c r="M389"/>
  <c r="L389"/>
  <c r="K389"/>
  <c r="J389"/>
  <c r="I389"/>
  <c r="H389"/>
  <c r="G389"/>
  <c r="F389"/>
  <c r="AC388"/>
  <c r="AB388"/>
  <c r="AA388"/>
  <c r="Z388"/>
  <c r="Y388"/>
  <c r="X388"/>
  <c r="W388"/>
  <c r="V388"/>
  <c r="U388"/>
  <c r="T388"/>
  <c r="S388"/>
  <c r="R388"/>
  <c r="Q388"/>
  <c r="P388"/>
  <c r="O388"/>
  <c r="N388"/>
  <c r="M388"/>
  <c r="L388"/>
  <c r="K388"/>
  <c r="J388"/>
  <c r="I388"/>
  <c r="H388"/>
  <c r="G388"/>
  <c r="F388"/>
  <c r="AC387"/>
  <c r="AB387"/>
  <c r="AA387"/>
  <c r="Z387"/>
  <c r="Y387"/>
  <c r="X387"/>
  <c r="W387"/>
  <c r="V387"/>
  <c r="U387"/>
  <c r="T387"/>
  <c r="S387"/>
  <c r="R387"/>
  <c r="Q387"/>
  <c r="P387"/>
  <c r="O387"/>
  <c r="N387"/>
  <c r="M387"/>
  <c r="L387"/>
  <c r="K387"/>
  <c r="J387"/>
  <c r="I387"/>
  <c r="H387"/>
  <c r="G387"/>
  <c r="F387"/>
  <c r="AC386"/>
  <c r="AB386"/>
  <c r="AA386"/>
  <c r="Z386"/>
  <c r="Y386"/>
  <c r="X386"/>
  <c r="W386"/>
  <c r="V386"/>
  <c r="U386"/>
  <c r="T386"/>
  <c r="S386"/>
  <c r="R386"/>
  <c r="Q386"/>
  <c r="P386"/>
  <c r="O386"/>
  <c r="N386"/>
  <c r="M386"/>
  <c r="L386"/>
  <c r="K386"/>
  <c r="J386"/>
  <c r="I386"/>
  <c r="H386"/>
  <c r="G386"/>
  <c r="F386"/>
  <c r="AC385"/>
  <c r="AB385"/>
  <c r="AA385"/>
  <c r="Z385"/>
  <c r="Y385"/>
  <c r="X385"/>
  <c r="W385"/>
  <c r="V385"/>
  <c r="U385"/>
  <c r="T385"/>
  <c r="S385"/>
  <c r="R385"/>
  <c r="Q385"/>
  <c r="P385"/>
  <c r="O385"/>
  <c r="N385"/>
  <c r="M385"/>
  <c r="L385"/>
  <c r="K385"/>
  <c r="J385"/>
  <c r="I385"/>
  <c r="H385"/>
  <c r="G385"/>
  <c r="F385"/>
  <c r="AC384"/>
  <c r="AB384"/>
  <c r="AA384"/>
  <c r="Z384"/>
  <c r="Y384"/>
  <c r="X384"/>
  <c r="W384"/>
  <c r="V384"/>
  <c r="U384"/>
  <c r="T384"/>
  <c r="S384"/>
  <c r="R384"/>
  <c r="Q384"/>
  <c r="P384"/>
  <c r="O384"/>
  <c r="N384"/>
  <c r="M384"/>
  <c r="L384"/>
  <c r="K384"/>
  <c r="J384"/>
  <c r="I384"/>
  <c r="H384"/>
  <c r="G384"/>
  <c r="F384"/>
  <c r="AC383"/>
  <c r="AB383"/>
  <c r="AA383"/>
  <c r="Z383"/>
  <c r="Y383"/>
  <c r="X383"/>
  <c r="W383"/>
  <c r="V383"/>
  <c r="U383"/>
  <c r="T383"/>
  <c r="S383"/>
  <c r="R383"/>
  <c r="Q383"/>
  <c r="P383"/>
  <c r="O383"/>
  <c r="N383"/>
  <c r="M383"/>
  <c r="L383"/>
  <c r="K383"/>
  <c r="J383"/>
  <c r="I383"/>
  <c r="H383"/>
  <c r="G383"/>
  <c r="F383"/>
  <c r="AC382"/>
  <c r="AB382"/>
  <c r="AA382"/>
  <c r="Z382"/>
  <c r="Y382"/>
  <c r="X382"/>
  <c r="W382"/>
  <c r="V382"/>
  <c r="U382"/>
  <c r="T382"/>
  <c r="S382"/>
  <c r="R382"/>
  <c r="Q382"/>
  <c r="P382"/>
  <c r="O382"/>
  <c r="N382"/>
  <c r="M382"/>
  <c r="L382"/>
  <c r="K382"/>
  <c r="J382"/>
  <c r="I382"/>
  <c r="H382"/>
  <c r="G382"/>
  <c r="F382"/>
  <c r="AC381"/>
  <c r="AB381"/>
  <c r="AA381"/>
  <c r="Z381"/>
  <c r="Y381"/>
  <c r="X381"/>
  <c r="W381"/>
  <c r="V381"/>
  <c r="U381"/>
  <c r="T381"/>
  <c r="S381"/>
  <c r="R381"/>
  <c r="Q381"/>
  <c r="P381"/>
  <c r="O381"/>
  <c r="N381"/>
  <c r="M381"/>
  <c r="L381"/>
  <c r="K381"/>
  <c r="J381"/>
  <c r="I381"/>
  <c r="H381"/>
  <c r="G381"/>
  <c r="F381"/>
  <c r="AC380"/>
  <c r="AB380"/>
  <c r="AA380"/>
  <c r="Z380"/>
  <c r="Y380"/>
  <c r="X380"/>
  <c r="W380"/>
  <c r="V380"/>
  <c r="U380"/>
  <c r="T380"/>
  <c r="S380"/>
  <c r="R380"/>
  <c r="Q380"/>
  <c r="P380"/>
  <c r="O380"/>
  <c r="N380"/>
  <c r="M380"/>
  <c r="L380"/>
  <c r="K380"/>
  <c r="J380"/>
  <c r="I380"/>
  <c r="H380"/>
  <c r="G380"/>
  <c r="F380"/>
  <c r="AC379"/>
  <c r="AB379"/>
  <c r="AA379"/>
  <c r="Z379"/>
  <c r="Y379"/>
  <c r="X379"/>
  <c r="W379"/>
  <c r="V379"/>
  <c r="U379"/>
  <c r="T379"/>
  <c r="S379"/>
  <c r="R379"/>
  <c r="Q379"/>
  <c r="P379"/>
  <c r="O379"/>
  <c r="N379"/>
  <c r="M379"/>
  <c r="L379"/>
  <c r="K379"/>
  <c r="J379"/>
  <c r="I379"/>
  <c r="H379"/>
  <c r="G379"/>
  <c r="F379"/>
  <c r="AC378"/>
  <c r="AB378"/>
  <c r="AA378"/>
  <c r="Z378"/>
  <c r="Y378"/>
  <c r="X378"/>
  <c r="W378"/>
  <c r="V378"/>
  <c r="U378"/>
  <c r="T378"/>
  <c r="S378"/>
  <c r="R378"/>
  <c r="Q378"/>
  <c r="P378"/>
  <c r="O378"/>
  <c r="N378"/>
  <c r="M378"/>
  <c r="L378"/>
  <c r="K378"/>
  <c r="J378"/>
  <c r="I378"/>
  <c r="H378"/>
  <c r="G378"/>
  <c r="F378"/>
  <c r="AC377"/>
  <c r="AB377"/>
  <c r="AA377"/>
  <c r="Z377"/>
  <c r="Y377"/>
  <c r="X377"/>
  <c r="W377"/>
  <c r="V377"/>
  <c r="U377"/>
  <c r="T377"/>
  <c r="S377"/>
  <c r="R377"/>
  <c r="Q377"/>
  <c r="P377"/>
  <c r="O377"/>
  <c r="N377"/>
  <c r="M377"/>
  <c r="L377"/>
  <c r="K377"/>
  <c r="J377"/>
  <c r="I377"/>
  <c r="H377"/>
  <c r="G377"/>
  <c r="F377"/>
  <c r="AC376"/>
  <c r="AB376"/>
  <c r="AA376"/>
  <c r="Z376"/>
  <c r="Y376"/>
  <c r="X376"/>
  <c r="W376"/>
  <c r="V376"/>
  <c r="U376"/>
  <c r="T376"/>
  <c r="S376"/>
  <c r="R376"/>
  <c r="Q376"/>
  <c r="P376"/>
  <c r="O376"/>
  <c r="N376"/>
  <c r="M376"/>
  <c r="L376"/>
  <c r="K376"/>
  <c r="J376"/>
  <c r="I376"/>
  <c r="H376"/>
  <c r="G376"/>
  <c r="F376"/>
  <c r="AC375"/>
  <c r="AB375"/>
  <c r="AA375"/>
  <c r="Z375"/>
  <c r="Y375"/>
  <c r="X375"/>
  <c r="W375"/>
  <c r="V375"/>
  <c r="U375"/>
  <c r="T375"/>
  <c r="S375"/>
  <c r="R375"/>
  <c r="Q375"/>
  <c r="P375"/>
  <c r="O375"/>
  <c r="N375"/>
  <c r="M375"/>
  <c r="L375"/>
  <c r="K375"/>
  <c r="J375"/>
  <c r="I375"/>
  <c r="H375"/>
  <c r="G375"/>
  <c r="F375"/>
  <c r="AC374"/>
  <c r="AB374"/>
  <c r="AA374"/>
  <c r="Z374"/>
  <c r="Y374"/>
  <c r="X374"/>
  <c r="W374"/>
  <c r="V374"/>
  <c r="U374"/>
  <c r="T374"/>
  <c r="S374"/>
  <c r="R374"/>
  <c r="Q374"/>
  <c r="P374"/>
  <c r="O374"/>
  <c r="N374"/>
  <c r="M374"/>
  <c r="L374"/>
  <c r="K374"/>
  <c r="J374"/>
  <c r="I374"/>
  <c r="H374"/>
  <c r="G374"/>
  <c r="F374"/>
  <c r="AC373"/>
  <c r="AB373"/>
  <c r="AA373"/>
  <c r="Z373"/>
  <c r="Y373"/>
  <c r="X373"/>
  <c r="W373"/>
  <c r="V373"/>
  <c r="U373"/>
  <c r="T373"/>
  <c r="S373"/>
  <c r="R373"/>
  <c r="Q373"/>
  <c r="P373"/>
  <c r="O373"/>
  <c r="N373"/>
  <c r="M373"/>
  <c r="L373"/>
  <c r="K373"/>
  <c r="J373"/>
  <c r="I373"/>
  <c r="H373"/>
  <c r="G373"/>
  <c r="F373"/>
  <c r="AC372"/>
  <c r="AB372"/>
  <c r="AA372"/>
  <c r="Z372"/>
  <c r="Y372"/>
  <c r="X372"/>
  <c r="W372"/>
  <c r="V372"/>
  <c r="U372"/>
  <c r="T372"/>
  <c r="S372"/>
  <c r="R372"/>
  <c r="Q372"/>
  <c r="P372"/>
  <c r="O372"/>
  <c r="N372"/>
  <c r="M372"/>
  <c r="L372"/>
  <c r="K372"/>
  <c r="J372"/>
  <c r="I372"/>
  <c r="H372"/>
  <c r="G372"/>
  <c r="F372"/>
  <c r="AC371"/>
  <c r="AB371"/>
  <c r="AA371"/>
  <c r="Z371"/>
  <c r="Y371"/>
  <c r="X371"/>
  <c r="W371"/>
  <c r="V371"/>
  <c r="U371"/>
  <c r="T371"/>
  <c r="S371"/>
  <c r="R371"/>
  <c r="Q371"/>
  <c r="P371"/>
  <c r="O371"/>
  <c r="N371"/>
  <c r="M371"/>
  <c r="L371"/>
  <c r="K371"/>
  <c r="J371"/>
  <c r="I371"/>
  <c r="H371"/>
  <c r="G371"/>
  <c r="F371"/>
  <c r="AC370"/>
  <c r="AB370"/>
  <c r="AA370"/>
  <c r="Z370"/>
  <c r="Y370"/>
  <c r="X370"/>
  <c r="W370"/>
  <c r="V370"/>
  <c r="U370"/>
  <c r="T370"/>
  <c r="S370"/>
  <c r="R370"/>
  <c r="Q370"/>
  <c r="P370"/>
  <c r="O370"/>
  <c r="N370"/>
  <c r="M370"/>
  <c r="L370"/>
  <c r="K370"/>
  <c r="J370"/>
  <c r="I370"/>
  <c r="H370"/>
  <c r="G370"/>
  <c r="F370"/>
  <c r="AC369"/>
  <c r="AB369"/>
  <c r="AA369"/>
  <c r="Z369"/>
  <c r="Y369"/>
  <c r="X369"/>
  <c r="W369"/>
  <c r="V369"/>
  <c r="U369"/>
  <c r="T369"/>
  <c r="S369"/>
  <c r="R369"/>
  <c r="Q369"/>
  <c r="P369"/>
  <c r="O369"/>
  <c r="N369"/>
  <c r="M369"/>
  <c r="L369"/>
  <c r="K369"/>
  <c r="J369"/>
  <c r="I369"/>
  <c r="H369"/>
  <c r="G369"/>
  <c r="F369"/>
  <c r="AC368"/>
  <c r="AB368"/>
  <c r="AA368"/>
  <c r="Z368"/>
  <c r="Y368"/>
  <c r="X368"/>
  <c r="W368"/>
  <c r="V368"/>
  <c r="U368"/>
  <c r="T368"/>
  <c r="S368"/>
  <c r="R368"/>
  <c r="Q368"/>
  <c r="P368"/>
  <c r="O368"/>
  <c r="N368"/>
  <c r="M368"/>
  <c r="L368"/>
  <c r="K368"/>
  <c r="J368"/>
  <c r="I368"/>
  <c r="H368"/>
  <c r="G368"/>
  <c r="F368"/>
  <c r="AC367"/>
  <c r="AB367"/>
  <c r="AA367"/>
  <c r="Z367"/>
  <c r="Y367"/>
  <c r="X367"/>
  <c r="W367"/>
  <c r="V367"/>
  <c r="U367"/>
  <c r="T367"/>
  <c r="S367"/>
  <c r="R367"/>
  <c r="Q367"/>
  <c r="P367"/>
  <c r="O367"/>
  <c r="N367"/>
  <c r="M367"/>
  <c r="L367"/>
  <c r="K367"/>
  <c r="J367"/>
  <c r="I367"/>
  <c r="H367"/>
  <c r="G367"/>
  <c r="F367"/>
  <c r="AC366"/>
  <c r="AB366"/>
  <c r="AA366"/>
  <c r="Z366"/>
  <c r="Y366"/>
  <c r="X366"/>
  <c r="W366"/>
  <c r="V366"/>
  <c r="U366"/>
  <c r="T366"/>
  <c r="S366"/>
  <c r="R366"/>
  <c r="Q366"/>
  <c r="P366"/>
  <c r="O366"/>
  <c r="N366"/>
  <c r="M366"/>
  <c r="L366"/>
  <c r="K366"/>
  <c r="J366"/>
  <c r="I366"/>
  <c r="H366"/>
  <c r="G366"/>
  <c r="F366"/>
  <c r="AC365"/>
  <c r="AB365"/>
  <c r="AA365"/>
  <c r="Z365"/>
  <c r="Y365"/>
  <c r="X365"/>
  <c r="W365"/>
  <c r="V365"/>
  <c r="U365"/>
  <c r="T365"/>
  <c r="S365"/>
  <c r="R365"/>
  <c r="Q365"/>
  <c r="P365"/>
  <c r="O365"/>
  <c r="N365"/>
  <c r="M365"/>
  <c r="L365"/>
  <c r="K365"/>
  <c r="J365"/>
  <c r="I365"/>
  <c r="H365"/>
  <c r="G365"/>
  <c r="F365"/>
  <c r="AC364"/>
  <c r="AB364"/>
  <c r="AA364"/>
  <c r="Z364"/>
  <c r="Y364"/>
  <c r="X364"/>
  <c r="W364"/>
  <c r="V364"/>
  <c r="U364"/>
  <c r="T364"/>
  <c r="S364"/>
  <c r="R364"/>
  <c r="Q364"/>
  <c r="P364"/>
  <c r="O364"/>
  <c r="N364"/>
  <c r="M364"/>
  <c r="L364"/>
  <c r="K364"/>
  <c r="J364"/>
  <c r="I364"/>
  <c r="H364"/>
  <c r="G364"/>
  <c r="F364"/>
  <c r="AC363"/>
  <c r="AB363"/>
  <c r="AA363"/>
  <c r="Z363"/>
  <c r="Y363"/>
  <c r="X363"/>
  <c r="W363"/>
  <c r="V363"/>
  <c r="U363"/>
  <c r="T363"/>
  <c r="S363"/>
  <c r="R363"/>
  <c r="Q363"/>
  <c r="P363"/>
  <c r="O363"/>
  <c r="N363"/>
  <c r="M363"/>
  <c r="L363"/>
  <c r="K363"/>
  <c r="J363"/>
  <c r="I363"/>
  <c r="H363"/>
  <c r="G363"/>
  <c r="F363"/>
  <c r="AC362"/>
  <c r="AB362"/>
  <c r="AA362"/>
  <c r="Z362"/>
  <c r="Y362"/>
  <c r="X362"/>
  <c r="W362"/>
  <c r="V362"/>
  <c r="U362"/>
  <c r="T362"/>
  <c r="S362"/>
  <c r="R362"/>
  <c r="Q362"/>
  <c r="P362"/>
  <c r="O362"/>
  <c r="N362"/>
  <c r="M362"/>
  <c r="L362"/>
  <c r="K362"/>
  <c r="J362"/>
  <c r="I362"/>
  <c r="H362"/>
  <c r="G362"/>
  <c r="F362"/>
  <c r="AC361"/>
  <c r="AB361"/>
  <c r="AA361"/>
  <c r="Z361"/>
  <c r="Y361"/>
  <c r="X361"/>
  <c r="W361"/>
  <c r="V361"/>
  <c r="U361"/>
  <c r="T361"/>
  <c r="S361"/>
  <c r="R361"/>
  <c r="Q361"/>
  <c r="P361"/>
  <c r="O361"/>
  <c r="N361"/>
  <c r="M361"/>
  <c r="L361"/>
  <c r="K361"/>
  <c r="J361"/>
  <c r="I361"/>
  <c r="H361"/>
  <c r="G361"/>
  <c r="F361"/>
  <c r="AC360"/>
  <c r="AB360"/>
  <c r="AA360"/>
  <c r="Z360"/>
  <c r="Y360"/>
  <c r="X360"/>
  <c r="W360"/>
  <c r="V360"/>
  <c r="U360"/>
  <c r="T360"/>
  <c r="S360"/>
  <c r="R360"/>
  <c r="Q360"/>
  <c r="P360"/>
  <c r="O360"/>
  <c r="N360"/>
  <c r="M360"/>
  <c r="L360"/>
  <c r="K360"/>
  <c r="J360"/>
  <c r="I360"/>
  <c r="H360"/>
  <c r="G360"/>
  <c r="F360"/>
  <c r="AC359"/>
  <c r="AB359"/>
  <c r="AA359"/>
  <c r="Z359"/>
  <c r="Y359"/>
  <c r="X359"/>
  <c r="W359"/>
  <c r="V359"/>
  <c r="U359"/>
  <c r="T359"/>
  <c r="S359"/>
  <c r="R359"/>
  <c r="Q359"/>
  <c r="P359"/>
  <c r="O359"/>
  <c r="N359"/>
  <c r="M359"/>
  <c r="L359"/>
  <c r="K359"/>
  <c r="J359"/>
  <c r="I359"/>
  <c r="H359"/>
  <c r="G359"/>
  <c r="F359"/>
  <c r="AC358"/>
  <c r="AB358"/>
  <c r="AA358"/>
  <c r="Z358"/>
  <c r="Y358"/>
  <c r="X358"/>
  <c r="W358"/>
  <c r="V358"/>
  <c r="U358"/>
  <c r="T358"/>
  <c r="S358"/>
  <c r="R358"/>
  <c r="Q358"/>
  <c r="P358"/>
  <c r="O358"/>
  <c r="N358"/>
  <c r="M358"/>
  <c r="L358"/>
  <c r="K358"/>
  <c r="J358"/>
  <c r="I358"/>
  <c r="H358"/>
  <c r="G358"/>
  <c r="F358"/>
  <c r="AC357"/>
  <c r="AB357"/>
  <c r="AA357"/>
  <c r="Z357"/>
  <c r="Y357"/>
  <c r="X357"/>
  <c r="W357"/>
  <c r="V357"/>
  <c r="U357"/>
  <c r="T357"/>
  <c r="S357"/>
  <c r="R357"/>
  <c r="Q357"/>
  <c r="P357"/>
  <c r="O357"/>
  <c r="N357"/>
  <c r="M357"/>
  <c r="L357"/>
  <c r="K357"/>
  <c r="J357"/>
  <c r="I357"/>
  <c r="H357"/>
  <c r="G357"/>
  <c r="F357"/>
  <c r="AC356"/>
  <c r="AB356"/>
  <c r="AA356"/>
  <c r="Z356"/>
  <c r="Y356"/>
  <c r="X356"/>
  <c r="W356"/>
  <c r="V356"/>
  <c r="U356"/>
  <c r="T356"/>
  <c r="S356"/>
  <c r="R356"/>
  <c r="Q356"/>
  <c r="P356"/>
  <c r="O356"/>
  <c r="N356"/>
  <c r="M356"/>
  <c r="L356"/>
  <c r="K356"/>
  <c r="J356"/>
  <c r="I356"/>
  <c r="H356"/>
  <c r="G356"/>
  <c r="F356"/>
  <c r="AC355"/>
  <c r="AB355"/>
  <c r="AA355"/>
  <c r="Z355"/>
  <c r="Y355"/>
  <c r="X355"/>
  <c r="W355"/>
  <c r="V355"/>
  <c r="U355"/>
  <c r="T355"/>
  <c r="S355"/>
  <c r="R355"/>
  <c r="Q355"/>
  <c r="P355"/>
  <c r="O355"/>
  <c r="N355"/>
  <c r="M355"/>
  <c r="L355"/>
  <c r="K355"/>
  <c r="J355"/>
  <c r="I355"/>
  <c r="H355"/>
  <c r="G355"/>
  <c r="F355"/>
  <c r="AC354"/>
  <c r="AB354"/>
  <c r="AA354"/>
  <c r="Z354"/>
  <c r="Y354"/>
  <c r="X354"/>
  <c r="W354"/>
  <c r="V354"/>
  <c r="U354"/>
  <c r="T354"/>
  <c r="S354"/>
  <c r="R354"/>
  <c r="Q354"/>
  <c r="P354"/>
  <c r="O354"/>
  <c r="N354"/>
  <c r="M354"/>
  <c r="L354"/>
  <c r="K354"/>
  <c r="J354"/>
  <c r="I354"/>
  <c r="H354"/>
  <c r="G354"/>
  <c r="F354"/>
  <c r="AC353"/>
  <c r="AB353"/>
  <c r="AA353"/>
  <c r="Z353"/>
  <c r="Y353"/>
  <c r="X353"/>
  <c r="W353"/>
  <c r="V353"/>
  <c r="U353"/>
  <c r="T353"/>
  <c r="S353"/>
  <c r="R353"/>
  <c r="Q353"/>
  <c r="P353"/>
  <c r="O353"/>
  <c r="N353"/>
  <c r="M353"/>
  <c r="L353"/>
  <c r="K353"/>
  <c r="J353"/>
  <c r="I353"/>
  <c r="H353"/>
  <c r="G353"/>
  <c r="F353"/>
  <c r="AC352"/>
  <c r="AB352"/>
  <c r="AA352"/>
  <c r="Z352"/>
  <c r="Y352"/>
  <c r="X352"/>
  <c r="W352"/>
  <c r="V352"/>
  <c r="U352"/>
  <c r="T352"/>
  <c r="S352"/>
  <c r="R352"/>
  <c r="Q352"/>
  <c r="P352"/>
  <c r="O352"/>
  <c r="N352"/>
  <c r="M352"/>
  <c r="L352"/>
  <c r="K352"/>
  <c r="J352"/>
  <c r="I352"/>
  <c r="H352"/>
  <c r="G352"/>
  <c r="F352"/>
  <c r="AC351"/>
  <c r="AB351"/>
  <c r="AA351"/>
  <c r="Z351"/>
  <c r="Y351"/>
  <c r="X351"/>
  <c r="W351"/>
  <c r="V351"/>
  <c r="U351"/>
  <c r="T351"/>
  <c r="S351"/>
  <c r="R351"/>
  <c r="Q351"/>
  <c r="P351"/>
  <c r="O351"/>
  <c r="N351"/>
  <c r="M351"/>
  <c r="L351"/>
  <c r="K351"/>
  <c r="J351"/>
  <c r="I351"/>
  <c r="H351"/>
  <c r="G351"/>
  <c r="F351"/>
  <c r="AC350"/>
  <c r="AB350"/>
  <c r="AA350"/>
  <c r="Z350"/>
  <c r="Y350"/>
  <c r="X350"/>
  <c r="W350"/>
  <c r="V350"/>
  <c r="U350"/>
  <c r="T350"/>
  <c r="S350"/>
  <c r="R350"/>
  <c r="Q350"/>
  <c r="P350"/>
  <c r="O350"/>
  <c r="N350"/>
  <c r="M350"/>
  <c r="L350"/>
  <c r="K350"/>
  <c r="J350"/>
  <c r="I350"/>
  <c r="H350"/>
  <c r="G350"/>
  <c r="F350"/>
  <c r="AC349"/>
  <c r="AB349"/>
  <c r="AA349"/>
  <c r="Z349"/>
  <c r="Y349"/>
  <c r="X349"/>
  <c r="W349"/>
  <c r="V349"/>
  <c r="U349"/>
  <c r="T349"/>
  <c r="S349"/>
  <c r="R349"/>
  <c r="Q349"/>
  <c r="P349"/>
  <c r="O349"/>
  <c r="N349"/>
  <c r="M349"/>
  <c r="L349"/>
  <c r="K349"/>
  <c r="J349"/>
  <c r="I349"/>
  <c r="H349"/>
  <c r="G349"/>
  <c r="F349"/>
  <c r="AC348"/>
  <c r="AB348"/>
  <c r="AA348"/>
  <c r="Z348"/>
  <c r="Y348"/>
  <c r="X348"/>
  <c r="W348"/>
  <c r="V348"/>
  <c r="U348"/>
  <c r="T348"/>
  <c r="S348"/>
  <c r="R348"/>
  <c r="Q348"/>
  <c r="P348"/>
  <c r="O348"/>
  <c r="N348"/>
  <c r="M348"/>
  <c r="L348"/>
  <c r="K348"/>
  <c r="J348"/>
  <c r="I348"/>
  <c r="H348"/>
  <c r="G348"/>
  <c r="F348"/>
  <c r="AC347"/>
  <c r="AB347"/>
  <c r="AA347"/>
  <c r="Z347"/>
  <c r="Y347"/>
  <c r="X347"/>
  <c r="W347"/>
  <c r="V347"/>
  <c r="U347"/>
  <c r="T347"/>
  <c r="S347"/>
  <c r="R347"/>
  <c r="Q347"/>
  <c r="P347"/>
  <c r="O347"/>
  <c r="N347"/>
  <c r="M347"/>
  <c r="L347"/>
  <c r="K347"/>
  <c r="J347"/>
  <c r="I347"/>
  <c r="H347"/>
  <c r="G347"/>
  <c r="F347"/>
  <c r="AC346"/>
  <c r="AB346"/>
  <c r="AA346"/>
  <c r="Z346"/>
  <c r="Y346"/>
  <c r="X346"/>
  <c r="W346"/>
  <c r="V346"/>
  <c r="U346"/>
  <c r="T346"/>
  <c r="S346"/>
  <c r="R346"/>
  <c r="Q346"/>
  <c r="P346"/>
  <c r="O346"/>
  <c r="N346"/>
  <c r="M346"/>
  <c r="L346"/>
  <c r="K346"/>
  <c r="J346"/>
  <c r="I346"/>
  <c r="H346"/>
  <c r="G346"/>
  <c r="F346"/>
  <c r="AC345"/>
  <c r="AB345"/>
  <c r="AA345"/>
  <c r="Z345"/>
  <c r="Y345"/>
  <c r="X345"/>
  <c r="W345"/>
  <c r="V345"/>
  <c r="U345"/>
  <c r="T345"/>
  <c r="S345"/>
  <c r="R345"/>
  <c r="Q345"/>
  <c r="P345"/>
  <c r="O345"/>
  <c r="N345"/>
  <c r="M345"/>
  <c r="L345"/>
  <c r="K345"/>
  <c r="J345"/>
  <c r="I345"/>
  <c r="H345"/>
  <c r="G345"/>
  <c r="F345"/>
  <c r="AC344"/>
  <c r="AB344"/>
  <c r="AA344"/>
  <c r="Z344"/>
  <c r="Y344"/>
  <c r="X344"/>
  <c r="W344"/>
  <c r="V344"/>
  <c r="U344"/>
  <c r="T344"/>
  <c r="S344"/>
  <c r="R344"/>
  <c r="Q344"/>
  <c r="P344"/>
  <c r="O344"/>
  <c r="N344"/>
  <c r="M344"/>
  <c r="L344"/>
  <c r="K344"/>
  <c r="J344"/>
  <c r="I344"/>
  <c r="H344"/>
  <c r="G344"/>
  <c r="F344"/>
  <c r="AC343"/>
  <c r="AB343"/>
  <c r="AA343"/>
  <c r="Z343"/>
  <c r="Y343"/>
  <c r="X343"/>
  <c r="W343"/>
  <c r="V343"/>
  <c r="U343"/>
  <c r="T343"/>
  <c r="S343"/>
  <c r="R343"/>
  <c r="Q343"/>
  <c r="P343"/>
  <c r="O343"/>
  <c r="N343"/>
  <c r="M343"/>
  <c r="L343"/>
  <c r="K343"/>
  <c r="J343"/>
  <c r="I343"/>
  <c r="H343"/>
  <c r="G343"/>
  <c r="F343"/>
  <c r="AC342"/>
  <c r="AB342"/>
  <c r="AA342"/>
  <c r="Z342"/>
  <c r="Y342"/>
  <c r="X342"/>
  <c r="W342"/>
  <c r="V342"/>
  <c r="U342"/>
  <c r="T342"/>
  <c r="S342"/>
  <c r="R342"/>
  <c r="Q342"/>
  <c r="P342"/>
  <c r="O342"/>
  <c r="N342"/>
  <c r="M342"/>
  <c r="L342"/>
  <c r="K342"/>
  <c r="J342"/>
  <c r="I342"/>
  <c r="H342"/>
  <c r="G342"/>
  <c r="F342"/>
  <c r="AC341"/>
  <c r="AB341"/>
  <c r="AA341"/>
  <c r="Z341"/>
  <c r="Y341"/>
  <c r="X341"/>
  <c r="W341"/>
  <c r="V341"/>
  <c r="U341"/>
  <c r="T341"/>
  <c r="S341"/>
  <c r="R341"/>
  <c r="Q341"/>
  <c r="P341"/>
  <c r="O341"/>
  <c r="N341"/>
  <c r="M341"/>
  <c r="L341"/>
  <c r="K341"/>
  <c r="J341"/>
  <c r="I341"/>
  <c r="H341"/>
  <c r="G341"/>
  <c r="F341"/>
  <c r="AC340"/>
  <c r="AB340"/>
  <c r="AA340"/>
  <c r="Z340"/>
  <c r="Y340"/>
  <c r="X340"/>
  <c r="W340"/>
  <c r="V340"/>
  <c r="U340"/>
  <c r="T340"/>
  <c r="S340"/>
  <c r="R340"/>
  <c r="Q340"/>
  <c r="P340"/>
  <c r="O340"/>
  <c r="N340"/>
  <c r="M340"/>
  <c r="L340"/>
  <c r="K340"/>
  <c r="J340"/>
  <c r="I340"/>
  <c r="H340"/>
  <c r="G340"/>
  <c r="F340"/>
  <c r="AC339"/>
  <c r="AB339"/>
  <c r="AA339"/>
  <c r="Z339"/>
  <c r="Y339"/>
  <c r="X339"/>
  <c r="W339"/>
  <c r="V339"/>
  <c r="U339"/>
  <c r="T339"/>
  <c r="S339"/>
  <c r="R339"/>
  <c r="Q339"/>
  <c r="P339"/>
  <c r="O339"/>
  <c r="N339"/>
  <c r="M339"/>
  <c r="L339"/>
  <c r="K339"/>
  <c r="J339"/>
  <c r="I339"/>
  <c r="H339"/>
  <c r="G339"/>
  <c r="F339"/>
  <c r="AC338"/>
  <c r="AB338"/>
  <c r="AA338"/>
  <c r="Z338"/>
  <c r="Y338"/>
  <c r="X338"/>
  <c r="W338"/>
  <c r="V338"/>
  <c r="U338"/>
  <c r="T338"/>
  <c r="S338"/>
  <c r="R338"/>
  <c r="Q338"/>
  <c r="P338"/>
  <c r="O338"/>
  <c r="N338"/>
  <c r="M338"/>
  <c r="L338"/>
  <c r="K338"/>
  <c r="J338"/>
  <c r="I338"/>
  <c r="H338"/>
  <c r="G338"/>
  <c r="F338"/>
  <c r="AC337"/>
  <c r="AB337"/>
  <c r="AA337"/>
  <c r="Z337"/>
  <c r="Y337"/>
  <c r="X337"/>
  <c r="W337"/>
  <c r="V337"/>
  <c r="U337"/>
  <c r="T337"/>
  <c r="S337"/>
  <c r="R337"/>
  <c r="Q337"/>
  <c r="P337"/>
  <c r="O337"/>
  <c r="N337"/>
  <c r="M337"/>
  <c r="L337"/>
  <c r="K337"/>
  <c r="J337"/>
  <c r="I337"/>
  <c r="H337"/>
  <c r="G337"/>
  <c r="F337"/>
  <c r="AC336"/>
  <c r="AB336"/>
  <c r="AA336"/>
  <c r="Z336"/>
  <c r="Y336"/>
  <c r="X336"/>
  <c r="W336"/>
  <c r="V336"/>
  <c r="U336"/>
  <c r="T336"/>
  <c r="S336"/>
  <c r="R336"/>
  <c r="Q336"/>
  <c r="P336"/>
  <c r="O336"/>
  <c r="N336"/>
  <c r="M336"/>
  <c r="L336"/>
  <c r="K336"/>
  <c r="J336"/>
  <c r="I336"/>
  <c r="H336"/>
  <c r="G336"/>
  <c r="F336"/>
  <c r="AC335"/>
  <c r="AB335"/>
  <c r="AA335"/>
  <c r="Z335"/>
  <c r="Y335"/>
  <c r="X335"/>
  <c r="W335"/>
  <c r="V335"/>
  <c r="U335"/>
  <c r="T335"/>
  <c r="S335"/>
  <c r="R335"/>
  <c r="Q335"/>
  <c r="P335"/>
  <c r="O335"/>
  <c r="N335"/>
  <c r="M335"/>
  <c r="L335"/>
  <c r="K335"/>
  <c r="J335"/>
  <c r="I335"/>
  <c r="H335"/>
  <c r="G335"/>
  <c r="F335"/>
  <c r="AC334"/>
  <c r="AB334"/>
  <c r="AA334"/>
  <c r="Z334"/>
  <c r="Y334"/>
  <c r="X334"/>
  <c r="W334"/>
  <c r="V334"/>
  <c r="U334"/>
  <c r="T334"/>
  <c r="S334"/>
  <c r="R334"/>
  <c r="Q334"/>
  <c r="P334"/>
  <c r="O334"/>
  <c r="N334"/>
  <c r="M334"/>
  <c r="L334"/>
  <c r="K334"/>
  <c r="J334"/>
  <c r="I334"/>
  <c r="H334"/>
  <c r="G334"/>
  <c r="F334"/>
  <c r="AC333"/>
  <c r="AB333"/>
  <c r="AA333"/>
  <c r="Z333"/>
  <c r="Y333"/>
  <c r="X333"/>
  <c r="W333"/>
  <c r="V333"/>
  <c r="U333"/>
  <c r="T333"/>
  <c r="S333"/>
  <c r="R333"/>
  <c r="Q333"/>
  <c r="P333"/>
  <c r="O333"/>
  <c r="N333"/>
  <c r="M333"/>
  <c r="L333"/>
  <c r="K333"/>
  <c r="J333"/>
  <c r="I333"/>
  <c r="H333"/>
  <c r="G333"/>
  <c r="F333"/>
  <c r="AC332"/>
  <c r="AB332"/>
  <c r="AA332"/>
  <c r="Z332"/>
  <c r="Y332"/>
  <c r="X332"/>
  <c r="W332"/>
  <c r="V332"/>
  <c r="U332"/>
  <c r="T332"/>
  <c r="S332"/>
  <c r="R332"/>
  <c r="Q332"/>
  <c r="P332"/>
  <c r="O332"/>
  <c r="N332"/>
  <c r="M332"/>
  <c r="L332"/>
  <c r="K332"/>
  <c r="J332"/>
  <c r="I332"/>
  <c r="H332"/>
  <c r="G332"/>
  <c r="F332"/>
  <c r="AC331"/>
  <c r="AB331"/>
  <c r="AA331"/>
  <c r="Z331"/>
  <c r="Y331"/>
  <c r="X331"/>
  <c r="W331"/>
  <c r="V331"/>
  <c r="U331"/>
  <c r="T331"/>
  <c r="S331"/>
  <c r="R331"/>
  <c r="Q331"/>
  <c r="P331"/>
  <c r="O331"/>
  <c r="N331"/>
  <c r="M331"/>
  <c r="L331"/>
  <c r="K331"/>
  <c r="J331"/>
  <c r="I331"/>
  <c r="H331"/>
  <c r="G331"/>
  <c r="F331"/>
  <c r="AC330"/>
  <c r="AB330"/>
  <c r="AA330"/>
  <c r="Z330"/>
  <c r="Y330"/>
  <c r="X330"/>
  <c r="W330"/>
  <c r="V330"/>
  <c r="U330"/>
  <c r="T330"/>
  <c r="S330"/>
  <c r="R330"/>
  <c r="Q330"/>
  <c r="P330"/>
  <c r="O330"/>
  <c r="N330"/>
  <c r="M330"/>
  <c r="L330"/>
  <c r="K330"/>
  <c r="J330"/>
  <c r="I330"/>
  <c r="H330"/>
  <c r="G330"/>
  <c r="F330"/>
  <c r="AC329"/>
  <c r="AB329"/>
  <c r="AA329"/>
  <c r="Z329"/>
  <c r="Y329"/>
  <c r="X329"/>
  <c r="W329"/>
  <c r="V329"/>
  <c r="U329"/>
  <c r="T329"/>
  <c r="S329"/>
  <c r="R329"/>
  <c r="Q329"/>
  <c r="P329"/>
  <c r="O329"/>
  <c r="N329"/>
  <c r="M329"/>
  <c r="L329"/>
  <c r="K329"/>
  <c r="J329"/>
  <c r="I329"/>
  <c r="H329"/>
  <c r="G329"/>
  <c r="F329"/>
  <c r="AC328"/>
  <c r="AB328"/>
  <c r="AA328"/>
  <c r="Z328"/>
  <c r="Y328"/>
  <c r="X328"/>
  <c r="W328"/>
  <c r="V328"/>
  <c r="U328"/>
  <c r="T328"/>
  <c r="S328"/>
  <c r="R328"/>
  <c r="Q328"/>
  <c r="P328"/>
  <c r="O328"/>
  <c r="N328"/>
  <c r="M328"/>
  <c r="L328"/>
  <c r="K328"/>
  <c r="J328"/>
  <c r="I328"/>
  <c r="H328"/>
  <c r="G328"/>
  <c r="F328"/>
  <c r="AC327"/>
  <c r="AB327"/>
  <c r="AA327"/>
  <c r="Z327"/>
  <c r="Y327"/>
  <c r="X327"/>
  <c r="W327"/>
  <c r="V327"/>
  <c r="U327"/>
  <c r="T327"/>
  <c r="S327"/>
  <c r="R327"/>
  <c r="Q327"/>
  <c r="P327"/>
  <c r="O327"/>
  <c r="N327"/>
  <c r="M327"/>
  <c r="L327"/>
  <c r="K327"/>
  <c r="J327"/>
  <c r="I327"/>
  <c r="H327"/>
  <c r="G327"/>
  <c r="F327"/>
  <c r="AC326"/>
  <c r="AB326"/>
  <c r="AA326"/>
  <c r="Z326"/>
  <c r="Y326"/>
  <c r="X326"/>
  <c r="W326"/>
  <c r="V326"/>
  <c r="U326"/>
  <c r="T326"/>
  <c r="S326"/>
  <c r="R326"/>
  <c r="Q326"/>
  <c r="P326"/>
  <c r="O326"/>
  <c r="N326"/>
  <c r="M326"/>
  <c r="L326"/>
  <c r="K326"/>
  <c r="J326"/>
  <c r="I326"/>
  <c r="H326"/>
  <c r="G326"/>
  <c r="F326"/>
  <c r="AC325"/>
  <c r="AB325"/>
  <c r="AA325"/>
  <c r="Z325"/>
  <c r="Y325"/>
  <c r="X325"/>
  <c r="W325"/>
  <c r="V325"/>
  <c r="U325"/>
  <c r="T325"/>
  <c r="S325"/>
  <c r="R325"/>
  <c r="Q325"/>
  <c r="P325"/>
  <c r="O325"/>
  <c r="N325"/>
  <c r="M325"/>
  <c r="L325"/>
  <c r="K325"/>
  <c r="J325"/>
  <c r="I325"/>
  <c r="H325"/>
  <c r="G325"/>
  <c r="F325"/>
  <c r="AC324"/>
  <c r="AB324"/>
  <c r="AA324"/>
  <c r="Z324"/>
  <c r="Y324"/>
  <c r="X324"/>
  <c r="W324"/>
  <c r="V324"/>
  <c r="U324"/>
  <c r="T324"/>
  <c r="S324"/>
  <c r="R324"/>
  <c r="Q324"/>
  <c r="P324"/>
  <c r="O324"/>
  <c r="N324"/>
  <c r="M324"/>
  <c r="L324"/>
  <c r="K324"/>
  <c r="J324"/>
  <c r="I324"/>
  <c r="H324"/>
  <c r="G324"/>
  <c r="F324"/>
  <c r="AC323"/>
  <c r="AB323"/>
  <c r="AA323"/>
  <c r="Z323"/>
  <c r="Y323"/>
  <c r="X323"/>
  <c r="W323"/>
  <c r="V323"/>
  <c r="U323"/>
  <c r="T323"/>
  <c r="S323"/>
  <c r="R323"/>
  <c r="Q323"/>
  <c r="P323"/>
  <c r="O323"/>
  <c r="N323"/>
  <c r="M323"/>
  <c r="L323"/>
  <c r="K323"/>
  <c r="J323"/>
  <c r="I323"/>
  <c r="H323"/>
  <c r="G323"/>
  <c r="F323"/>
  <c r="AC322"/>
  <c r="AB322"/>
  <c r="AA322"/>
  <c r="Z322"/>
  <c r="Y322"/>
  <c r="X322"/>
  <c r="W322"/>
  <c r="V322"/>
  <c r="U322"/>
  <c r="T322"/>
  <c r="S322"/>
  <c r="R322"/>
  <c r="Q322"/>
  <c r="P322"/>
  <c r="O322"/>
  <c r="N322"/>
  <c r="M322"/>
  <c r="L322"/>
  <c r="K322"/>
  <c r="J322"/>
  <c r="I322"/>
  <c r="H322"/>
  <c r="G322"/>
  <c r="F322"/>
  <c r="AC321"/>
  <c r="AB321"/>
  <c r="AA321"/>
  <c r="Z321"/>
  <c r="Y321"/>
  <c r="X321"/>
  <c r="W321"/>
  <c r="V321"/>
  <c r="U321"/>
  <c r="T321"/>
  <c r="S321"/>
  <c r="R321"/>
  <c r="Q321"/>
  <c r="P321"/>
  <c r="O321"/>
  <c r="N321"/>
  <c r="M321"/>
  <c r="L321"/>
  <c r="K321"/>
  <c r="J321"/>
  <c r="I321"/>
  <c r="H321"/>
  <c r="G321"/>
  <c r="F321"/>
  <c r="AC320"/>
  <c r="AB320"/>
  <c r="AA320"/>
  <c r="Z320"/>
  <c r="Y320"/>
  <c r="X320"/>
  <c r="W320"/>
  <c r="V320"/>
  <c r="U320"/>
  <c r="T320"/>
  <c r="S320"/>
  <c r="R320"/>
  <c r="Q320"/>
  <c r="P320"/>
  <c r="O320"/>
  <c r="N320"/>
  <c r="M320"/>
  <c r="L320"/>
  <c r="K320"/>
  <c r="J320"/>
  <c r="I320"/>
  <c r="H320"/>
  <c r="G320"/>
  <c r="F320"/>
  <c r="AC319"/>
  <c r="AB319"/>
  <c r="AA319"/>
  <c r="Z319"/>
  <c r="Y319"/>
  <c r="X319"/>
  <c r="W319"/>
  <c r="V319"/>
  <c r="U319"/>
  <c r="T319"/>
  <c r="S319"/>
  <c r="R319"/>
  <c r="Q319"/>
  <c r="P319"/>
  <c r="O319"/>
  <c r="N319"/>
  <c r="M319"/>
  <c r="L319"/>
  <c r="K319"/>
  <c r="J319"/>
  <c r="I319"/>
  <c r="H319"/>
  <c r="G319"/>
  <c r="F319"/>
  <c r="AC318"/>
  <c r="AB318"/>
  <c r="AA318"/>
  <c r="Z318"/>
  <c r="Y318"/>
  <c r="X318"/>
  <c r="W318"/>
  <c r="V318"/>
  <c r="U318"/>
  <c r="T318"/>
  <c r="S318"/>
  <c r="R318"/>
  <c r="Q318"/>
  <c r="P318"/>
  <c r="O318"/>
  <c r="N318"/>
  <c r="M318"/>
  <c r="L318"/>
  <c r="K318"/>
  <c r="J318"/>
  <c r="I318"/>
  <c r="H318"/>
  <c r="G318"/>
  <c r="F318"/>
  <c r="AC317"/>
  <c r="AB317"/>
  <c r="AA317"/>
  <c r="Z317"/>
  <c r="Y317"/>
  <c r="X317"/>
  <c r="W317"/>
  <c r="V317"/>
  <c r="U317"/>
  <c r="T317"/>
  <c r="S317"/>
  <c r="R317"/>
  <c r="Q317"/>
  <c r="P317"/>
  <c r="O317"/>
  <c r="N317"/>
  <c r="M317"/>
  <c r="L317"/>
  <c r="K317"/>
  <c r="J317"/>
  <c r="I317"/>
  <c r="H317"/>
  <c r="G317"/>
  <c r="F317"/>
  <c r="AC316"/>
  <c r="AB316"/>
  <c r="AA316"/>
  <c r="Z316"/>
  <c r="Y316"/>
  <c r="X316"/>
  <c r="W316"/>
  <c r="V316"/>
  <c r="U316"/>
  <c r="T316"/>
  <c r="S316"/>
  <c r="R316"/>
  <c r="Q316"/>
  <c r="P316"/>
  <c r="O316"/>
  <c r="N316"/>
  <c r="M316"/>
  <c r="L316"/>
  <c r="K316"/>
  <c r="J316"/>
  <c r="I316"/>
  <c r="H316"/>
  <c r="G316"/>
  <c r="F316"/>
  <c r="AC315"/>
  <c r="AB315"/>
  <c r="AA315"/>
  <c r="Z315"/>
  <c r="Y315"/>
  <c r="X315"/>
  <c r="W315"/>
  <c r="V315"/>
  <c r="U315"/>
  <c r="T315"/>
  <c r="S315"/>
  <c r="R315"/>
  <c r="Q315"/>
  <c r="P315"/>
  <c r="O315"/>
  <c r="N315"/>
  <c r="M315"/>
  <c r="L315"/>
  <c r="K315"/>
  <c r="J315"/>
  <c r="I315"/>
  <c r="H315"/>
  <c r="G315"/>
  <c r="F315"/>
  <c r="AC314"/>
  <c r="AB314"/>
  <c r="AA314"/>
  <c r="Z314"/>
  <c r="Y314"/>
  <c r="X314"/>
  <c r="W314"/>
  <c r="V314"/>
  <c r="U314"/>
  <c r="T314"/>
  <c r="S314"/>
  <c r="R314"/>
  <c r="Q314"/>
  <c r="P314"/>
  <c r="O314"/>
  <c r="N314"/>
  <c r="M314"/>
  <c r="L314"/>
  <c r="K314"/>
  <c r="J314"/>
  <c r="I314"/>
  <c r="H314"/>
  <c r="G314"/>
  <c r="F314"/>
  <c r="AC313"/>
  <c r="AB313"/>
  <c r="AA313"/>
  <c r="Z313"/>
  <c r="Y313"/>
  <c r="X313"/>
  <c r="W313"/>
  <c r="V313"/>
  <c r="U313"/>
  <c r="T313"/>
  <c r="S313"/>
  <c r="R313"/>
  <c r="Q313"/>
  <c r="P313"/>
  <c r="O313"/>
  <c r="N313"/>
  <c r="M313"/>
  <c r="L313"/>
  <c r="K313"/>
  <c r="J313"/>
  <c r="I313"/>
  <c r="H313"/>
  <c r="G313"/>
  <c r="F313"/>
  <c r="AC312"/>
  <c r="AB312"/>
  <c r="AA312"/>
  <c r="Z312"/>
  <c r="Y312"/>
  <c r="X312"/>
  <c r="W312"/>
  <c r="V312"/>
  <c r="U312"/>
  <c r="T312"/>
  <c r="S312"/>
  <c r="R312"/>
  <c r="Q312"/>
  <c r="P312"/>
  <c r="O312"/>
  <c r="N312"/>
  <c r="M312"/>
  <c r="L312"/>
  <c r="K312"/>
  <c r="J312"/>
  <c r="I312"/>
  <c r="H312"/>
  <c r="G312"/>
  <c r="F312"/>
  <c r="AC311"/>
  <c r="AB311"/>
  <c r="AA311"/>
  <c r="Z311"/>
  <c r="Y311"/>
  <c r="X311"/>
  <c r="W311"/>
  <c r="V311"/>
  <c r="U311"/>
  <c r="T311"/>
  <c r="S311"/>
  <c r="R311"/>
  <c r="Q311"/>
  <c r="P311"/>
  <c r="O311"/>
  <c r="N311"/>
  <c r="M311"/>
  <c r="L311"/>
  <c r="K311"/>
  <c r="J311"/>
  <c r="I311"/>
  <c r="H311"/>
  <c r="G311"/>
  <c r="F311"/>
  <c r="AC310"/>
  <c r="AB310"/>
  <c r="AA310"/>
  <c r="Z310"/>
  <c r="Y310"/>
  <c r="X310"/>
  <c r="W310"/>
  <c r="V310"/>
  <c r="U310"/>
  <c r="T310"/>
  <c r="S310"/>
  <c r="R310"/>
  <c r="Q310"/>
  <c r="P310"/>
  <c r="O310"/>
  <c r="N310"/>
  <c r="M310"/>
  <c r="L310"/>
  <c r="K310"/>
  <c r="J310"/>
  <c r="I310"/>
  <c r="H310"/>
  <c r="G310"/>
  <c r="F310"/>
  <c r="AC309"/>
  <c r="AB309"/>
  <c r="AA309"/>
  <c r="Z309"/>
  <c r="Y309"/>
  <c r="X309"/>
  <c r="W309"/>
  <c r="V309"/>
  <c r="U309"/>
  <c r="T309"/>
  <c r="S309"/>
  <c r="R309"/>
  <c r="Q309"/>
  <c r="P309"/>
  <c r="O309"/>
  <c r="N309"/>
  <c r="M309"/>
  <c r="L309"/>
  <c r="K309"/>
  <c r="J309"/>
  <c r="I309"/>
  <c r="H309"/>
  <c r="G309"/>
  <c r="F309"/>
  <c r="AC308"/>
  <c r="AB308"/>
  <c r="AA308"/>
  <c r="Z308"/>
  <c r="Y308"/>
  <c r="X308"/>
  <c r="W308"/>
  <c r="V308"/>
  <c r="U308"/>
  <c r="T308"/>
  <c r="S308"/>
  <c r="R308"/>
  <c r="Q308"/>
  <c r="P308"/>
  <c r="O308"/>
  <c r="N308"/>
  <c r="M308"/>
  <c r="L308"/>
  <c r="K308"/>
  <c r="J308"/>
  <c r="I308"/>
  <c r="H308"/>
  <c r="G308"/>
  <c r="F308"/>
  <c r="AC307"/>
  <c r="AB307"/>
  <c r="AA307"/>
  <c r="Z307"/>
  <c r="Y307"/>
  <c r="X307"/>
  <c r="W307"/>
  <c r="V307"/>
  <c r="U307"/>
  <c r="T307"/>
  <c r="S307"/>
  <c r="R307"/>
  <c r="Q307"/>
  <c r="P307"/>
  <c r="O307"/>
  <c r="N307"/>
  <c r="M307"/>
  <c r="L307"/>
  <c r="K307"/>
  <c r="J307"/>
  <c r="I307"/>
  <c r="H307"/>
  <c r="G307"/>
  <c r="F307"/>
  <c r="AC306"/>
  <c r="AB306"/>
  <c r="AA306"/>
  <c r="Z306"/>
  <c r="Y306"/>
  <c r="X306"/>
  <c r="W306"/>
  <c r="V306"/>
  <c r="U306"/>
  <c r="T306"/>
  <c r="S306"/>
  <c r="R306"/>
  <c r="Q306"/>
  <c r="P306"/>
  <c r="O306"/>
  <c r="N306"/>
  <c r="M306"/>
  <c r="L306"/>
  <c r="K306"/>
  <c r="J306"/>
  <c r="I306"/>
  <c r="H306"/>
  <c r="G306"/>
  <c r="F306"/>
  <c r="AC305"/>
  <c r="AB305"/>
  <c r="AA305"/>
  <c r="Z305"/>
  <c r="Y305"/>
  <c r="X305"/>
  <c r="W305"/>
  <c r="V305"/>
  <c r="U305"/>
  <c r="T305"/>
  <c r="S305"/>
  <c r="R305"/>
  <c r="Q305"/>
  <c r="P305"/>
  <c r="O305"/>
  <c r="N305"/>
  <c r="M305"/>
  <c r="L305"/>
  <c r="K305"/>
  <c r="J305"/>
  <c r="I305"/>
  <c r="H305"/>
  <c r="G305"/>
  <c r="F305"/>
  <c r="AC304"/>
  <c r="AB304"/>
  <c r="AA304"/>
  <c r="Z304"/>
  <c r="Y304"/>
  <c r="X304"/>
  <c r="W304"/>
  <c r="V304"/>
  <c r="U304"/>
  <c r="T304"/>
  <c r="S304"/>
  <c r="R304"/>
  <c r="Q304"/>
  <c r="P304"/>
  <c r="O304"/>
  <c r="N304"/>
  <c r="M304"/>
  <c r="L304"/>
  <c r="K304"/>
  <c r="J304"/>
  <c r="I304"/>
  <c r="H304"/>
  <c r="G304"/>
  <c r="F304"/>
  <c r="AC303"/>
  <c r="AB303"/>
  <c r="AA303"/>
  <c r="Z303"/>
  <c r="Y303"/>
  <c r="X303"/>
  <c r="W303"/>
  <c r="V303"/>
  <c r="U303"/>
  <c r="T303"/>
  <c r="S303"/>
  <c r="R303"/>
  <c r="Q303"/>
  <c r="P303"/>
  <c r="O303"/>
  <c r="N303"/>
  <c r="M303"/>
  <c r="L303"/>
  <c r="K303"/>
  <c r="J303"/>
  <c r="I303"/>
  <c r="H303"/>
  <c r="G303"/>
  <c r="F303"/>
  <c r="AC302"/>
  <c r="AB302"/>
  <c r="AA302"/>
  <c r="Z302"/>
  <c r="Y302"/>
  <c r="X302"/>
  <c r="W302"/>
  <c r="V302"/>
  <c r="U302"/>
  <c r="T302"/>
  <c r="S302"/>
  <c r="R302"/>
  <c r="Q302"/>
  <c r="P302"/>
  <c r="O302"/>
  <c r="N302"/>
  <c r="M302"/>
  <c r="L302"/>
  <c r="K302"/>
  <c r="J302"/>
  <c r="I302"/>
  <c r="H302"/>
  <c r="G302"/>
  <c r="F302"/>
  <c r="AC301"/>
  <c r="AB301"/>
  <c r="AA301"/>
  <c r="Z301"/>
  <c r="Y301"/>
  <c r="X301"/>
  <c r="W301"/>
  <c r="V301"/>
  <c r="U301"/>
  <c r="T301"/>
  <c r="S301"/>
  <c r="R301"/>
  <c r="Q301"/>
  <c r="P301"/>
  <c r="O301"/>
  <c r="N301"/>
  <c r="M301"/>
  <c r="L301"/>
  <c r="K301"/>
  <c r="J301"/>
  <c r="I301"/>
  <c r="H301"/>
  <c r="G301"/>
  <c r="F301"/>
  <c r="AC300"/>
  <c r="AB300"/>
  <c r="AA300"/>
  <c r="Z300"/>
  <c r="Y300"/>
  <c r="X300"/>
  <c r="W300"/>
  <c r="V300"/>
  <c r="U300"/>
  <c r="T300"/>
  <c r="S300"/>
  <c r="R300"/>
  <c r="Q300"/>
  <c r="P300"/>
  <c r="O300"/>
  <c r="N300"/>
  <c r="M300"/>
  <c r="L300"/>
  <c r="K300"/>
  <c r="J300"/>
  <c r="I300"/>
  <c r="H300"/>
  <c r="G300"/>
  <c r="F300"/>
  <c r="AC299"/>
  <c r="AB299"/>
  <c r="AA299"/>
  <c r="Z299"/>
  <c r="Y299"/>
  <c r="X299"/>
  <c r="W299"/>
  <c r="V299"/>
  <c r="U299"/>
  <c r="T299"/>
  <c r="S299"/>
  <c r="R299"/>
  <c r="Q299"/>
  <c r="P299"/>
  <c r="O299"/>
  <c r="N299"/>
  <c r="M299"/>
  <c r="L299"/>
  <c r="K299"/>
  <c r="J299"/>
  <c r="I299"/>
  <c r="H299"/>
  <c r="G299"/>
  <c r="F299"/>
  <c r="AC298"/>
  <c r="AB298"/>
  <c r="AA298"/>
  <c r="Z298"/>
  <c r="Y298"/>
  <c r="X298"/>
  <c r="W298"/>
  <c r="V298"/>
  <c r="U298"/>
  <c r="T298"/>
  <c r="S298"/>
  <c r="R298"/>
  <c r="Q298"/>
  <c r="P298"/>
  <c r="O298"/>
  <c r="N298"/>
  <c r="M298"/>
  <c r="L298"/>
  <c r="K298"/>
  <c r="J298"/>
  <c r="I298"/>
  <c r="H298"/>
  <c r="G298"/>
  <c r="F298"/>
  <c r="AC297"/>
  <c r="AB297"/>
  <c r="AA297"/>
  <c r="Z297"/>
  <c r="Y297"/>
  <c r="X297"/>
  <c r="W297"/>
  <c r="V297"/>
  <c r="U297"/>
  <c r="T297"/>
  <c r="S297"/>
  <c r="R297"/>
  <c r="Q297"/>
  <c r="P297"/>
  <c r="O297"/>
  <c r="N297"/>
  <c r="M297"/>
  <c r="L297"/>
  <c r="K297"/>
  <c r="J297"/>
  <c r="I297"/>
  <c r="H297"/>
  <c r="G297"/>
  <c r="F297"/>
  <c r="AC296"/>
  <c r="AB296"/>
  <c r="AA296"/>
  <c r="Z296"/>
  <c r="Y296"/>
  <c r="X296"/>
  <c r="W296"/>
  <c r="V296"/>
  <c r="U296"/>
  <c r="T296"/>
  <c r="S296"/>
  <c r="R296"/>
  <c r="Q296"/>
  <c r="P296"/>
  <c r="O296"/>
  <c r="N296"/>
  <c r="M296"/>
  <c r="L296"/>
  <c r="K296"/>
  <c r="J296"/>
  <c r="I296"/>
  <c r="H296"/>
  <c r="G296"/>
  <c r="F296"/>
  <c r="AC295"/>
  <c r="AB295"/>
  <c r="AA295"/>
  <c r="Z295"/>
  <c r="Y295"/>
  <c r="X295"/>
  <c r="W295"/>
  <c r="V295"/>
  <c r="U295"/>
  <c r="T295"/>
  <c r="S295"/>
  <c r="R295"/>
  <c r="Q295"/>
  <c r="P295"/>
  <c r="O295"/>
  <c r="N295"/>
  <c r="M295"/>
  <c r="L295"/>
  <c r="K295"/>
  <c r="J295"/>
  <c r="I295"/>
  <c r="H295"/>
  <c r="G295"/>
  <c r="F295"/>
  <c r="AC294"/>
  <c r="AB294"/>
  <c r="AA294"/>
  <c r="Z294"/>
  <c r="Y294"/>
  <c r="X294"/>
  <c r="W294"/>
  <c r="V294"/>
  <c r="U294"/>
  <c r="T294"/>
  <c r="S294"/>
  <c r="R294"/>
  <c r="Q294"/>
  <c r="P294"/>
  <c r="O294"/>
  <c r="N294"/>
  <c r="M294"/>
  <c r="L294"/>
  <c r="K294"/>
  <c r="J294"/>
  <c r="I294"/>
  <c r="H294"/>
  <c r="G294"/>
  <c r="F294"/>
  <c r="AC293"/>
  <c r="AB293"/>
  <c r="AA293"/>
  <c r="Z293"/>
  <c r="Y293"/>
  <c r="X293"/>
  <c r="W293"/>
  <c r="V293"/>
  <c r="U293"/>
  <c r="T293"/>
  <c r="S293"/>
  <c r="R293"/>
  <c r="Q293"/>
  <c r="P293"/>
  <c r="O293"/>
  <c r="N293"/>
  <c r="M293"/>
  <c r="L293"/>
  <c r="K293"/>
  <c r="J293"/>
  <c r="I293"/>
  <c r="H293"/>
  <c r="G293"/>
  <c r="F293"/>
  <c r="AC292"/>
  <c r="AB292"/>
  <c r="AA292"/>
  <c r="Z292"/>
  <c r="Y292"/>
  <c r="X292"/>
  <c r="W292"/>
  <c r="V292"/>
  <c r="U292"/>
  <c r="T292"/>
  <c r="S292"/>
  <c r="R292"/>
  <c r="Q292"/>
  <c r="P292"/>
  <c r="O292"/>
  <c r="N292"/>
  <c r="M292"/>
  <c r="L292"/>
  <c r="K292"/>
  <c r="J292"/>
  <c r="I292"/>
  <c r="H292"/>
  <c r="G292"/>
  <c r="F292"/>
  <c r="AC291"/>
  <c r="AB291"/>
  <c r="AA291"/>
  <c r="Z291"/>
  <c r="Y291"/>
  <c r="X291"/>
  <c r="W291"/>
  <c r="V291"/>
  <c r="U291"/>
  <c r="T291"/>
  <c r="S291"/>
  <c r="R291"/>
  <c r="Q291"/>
  <c r="P291"/>
  <c r="O291"/>
  <c r="N291"/>
  <c r="M291"/>
  <c r="L291"/>
  <c r="K291"/>
  <c r="J291"/>
  <c r="I291"/>
  <c r="H291"/>
  <c r="G291"/>
  <c r="F291"/>
  <c r="AC290"/>
  <c r="AB290"/>
  <c r="AA290"/>
  <c r="Z290"/>
  <c r="Y290"/>
  <c r="X290"/>
  <c r="W290"/>
  <c r="V290"/>
  <c r="U290"/>
  <c r="T290"/>
  <c r="S290"/>
  <c r="R290"/>
  <c r="Q290"/>
  <c r="P290"/>
  <c r="O290"/>
  <c r="N290"/>
  <c r="M290"/>
  <c r="L290"/>
  <c r="K290"/>
  <c r="J290"/>
  <c r="I290"/>
  <c r="H290"/>
  <c r="G290"/>
  <c r="F290"/>
  <c r="AC289"/>
  <c r="AB289"/>
  <c r="AA289"/>
  <c r="Z289"/>
  <c r="Y289"/>
  <c r="X289"/>
  <c r="W289"/>
  <c r="V289"/>
  <c r="U289"/>
  <c r="T289"/>
  <c r="S289"/>
  <c r="R289"/>
  <c r="Q289"/>
  <c r="P289"/>
  <c r="O289"/>
  <c r="N289"/>
  <c r="M289"/>
  <c r="L289"/>
  <c r="K289"/>
  <c r="J289"/>
  <c r="I289"/>
  <c r="H289"/>
  <c r="G289"/>
  <c r="F289"/>
  <c r="AC288"/>
  <c r="AB288"/>
  <c r="AA288"/>
  <c r="Z288"/>
  <c r="Y288"/>
  <c r="X288"/>
  <c r="W288"/>
  <c r="V288"/>
  <c r="U288"/>
  <c r="T288"/>
  <c r="S288"/>
  <c r="R288"/>
  <c r="Q288"/>
  <c r="P288"/>
  <c r="O288"/>
  <c r="N288"/>
  <c r="M288"/>
  <c r="L288"/>
  <c r="K288"/>
  <c r="J288"/>
  <c r="I288"/>
  <c r="H288"/>
  <c r="G288"/>
  <c r="F288"/>
  <c r="AC287"/>
  <c r="AB287"/>
  <c r="AA287"/>
  <c r="Z287"/>
  <c r="Y287"/>
  <c r="X287"/>
  <c r="W287"/>
  <c r="V287"/>
  <c r="U287"/>
  <c r="T287"/>
  <c r="S287"/>
  <c r="R287"/>
  <c r="Q287"/>
  <c r="P287"/>
  <c r="O287"/>
  <c r="N287"/>
  <c r="M287"/>
  <c r="L287"/>
  <c r="K287"/>
  <c r="J287"/>
  <c r="I287"/>
  <c r="H287"/>
  <c r="G287"/>
  <c r="F287"/>
  <c r="AC286"/>
  <c r="AB286"/>
  <c r="AA286"/>
  <c r="Z286"/>
  <c r="Y286"/>
  <c r="X286"/>
  <c r="W286"/>
  <c r="V286"/>
  <c r="U286"/>
  <c r="T286"/>
  <c r="S286"/>
  <c r="R286"/>
  <c r="Q286"/>
  <c r="P286"/>
  <c r="O286"/>
  <c r="N286"/>
  <c r="M286"/>
  <c r="L286"/>
  <c r="K286"/>
  <c r="J286"/>
  <c r="I286"/>
  <c r="H286"/>
  <c r="G286"/>
  <c r="F286"/>
  <c r="AC285"/>
  <c r="AB285"/>
  <c r="AA285"/>
  <c r="Z285"/>
  <c r="Y285"/>
  <c r="X285"/>
  <c r="W285"/>
  <c r="V285"/>
  <c r="U285"/>
  <c r="T285"/>
  <c r="S285"/>
  <c r="R285"/>
  <c r="Q285"/>
  <c r="P285"/>
  <c r="O285"/>
  <c r="N285"/>
  <c r="M285"/>
  <c r="L285"/>
  <c r="K285"/>
  <c r="J285"/>
  <c r="I285"/>
  <c r="H285"/>
  <c r="G285"/>
  <c r="F285"/>
  <c r="AC284"/>
  <c r="AB284"/>
  <c r="AA284"/>
  <c r="Z284"/>
  <c r="Y284"/>
  <c r="X284"/>
  <c r="W284"/>
  <c r="V284"/>
  <c r="U284"/>
  <c r="T284"/>
  <c r="S284"/>
  <c r="R284"/>
  <c r="Q284"/>
  <c r="P284"/>
  <c r="O284"/>
  <c r="N284"/>
  <c r="M284"/>
  <c r="L284"/>
  <c r="K284"/>
  <c r="J284"/>
  <c r="I284"/>
  <c r="H284"/>
  <c r="G284"/>
  <c r="F284"/>
  <c r="AC283"/>
  <c r="AB283"/>
  <c r="AA283"/>
  <c r="Z283"/>
  <c r="Y283"/>
  <c r="X283"/>
  <c r="W283"/>
  <c r="V283"/>
  <c r="U283"/>
  <c r="T283"/>
  <c r="S283"/>
  <c r="R283"/>
  <c r="Q283"/>
  <c r="P283"/>
  <c r="O283"/>
  <c r="N283"/>
  <c r="M283"/>
  <c r="L283"/>
  <c r="K283"/>
  <c r="J283"/>
  <c r="I283"/>
  <c r="H283"/>
  <c r="G283"/>
  <c r="F283"/>
  <c r="AC282"/>
  <c r="AB282"/>
  <c r="AA282"/>
  <c r="Z282"/>
  <c r="Y282"/>
  <c r="X282"/>
  <c r="W282"/>
  <c r="V282"/>
  <c r="U282"/>
  <c r="T282"/>
  <c r="S282"/>
  <c r="R282"/>
  <c r="Q282"/>
  <c r="P282"/>
  <c r="O282"/>
  <c r="N282"/>
  <c r="M282"/>
  <c r="L282"/>
  <c r="K282"/>
  <c r="J282"/>
  <c r="I282"/>
  <c r="H282"/>
  <c r="G282"/>
  <c r="F282"/>
  <c r="AC281"/>
  <c r="AB281"/>
  <c r="AA281"/>
  <c r="Z281"/>
  <c r="Y281"/>
  <c r="X281"/>
  <c r="W281"/>
  <c r="V281"/>
  <c r="U281"/>
  <c r="T281"/>
  <c r="S281"/>
  <c r="R281"/>
  <c r="Q281"/>
  <c r="P281"/>
  <c r="O281"/>
  <c r="N281"/>
  <c r="M281"/>
  <c r="L281"/>
  <c r="K281"/>
  <c r="J281"/>
  <c r="I281"/>
  <c r="H281"/>
  <c r="G281"/>
  <c r="F281"/>
  <c r="AC280"/>
  <c r="AB280"/>
  <c r="AA280"/>
  <c r="Z280"/>
  <c r="Y280"/>
  <c r="X280"/>
  <c r="W280"/>
  <c r="V280"/>
  <c r="U280"/>
  <c r="T280"/>
  <c r="S280"/>
  <c r="R280"/>
  <c r="Q280"/>
  <c r="P280"/>
  <c r="O280"/>
  <c r="N280"/>
  <c r="M280"/>
  <c r="L280"/>
  <c r="K280"/>
  <c r="J280"/>
  <c r="I280"/>
  <c r="H280"/>
  <c r="G280"/>
  <c r="F280"/>
  <c r="AC279"/>
  <c r="AB279"/>
  <c r="AA279"/>
  <c r="Z279"/>
  <c r="Y279"/>
  <c r="X279"/>
  <c r="W279"/>
  <c r="V279"/>
  <c r="U279"/>
  <c r="T279"/>
  <c r="S279"/>
  <c r="R279"/>
  <c r="Q279"/>
  <c r="P279"/>
  <c r="O279"/>
  <c r="N279"/>
  <c r="M279"/>
  <c r="L279"/>
  <c r="K279"/>
  <c r="J279"/>
  <c r="I279"/>
  <c r="H279"/>
  <c r="G279"/>
  <c r="F279"/>
  <c r="AC278"/>
  <c r="AB278"/>
  <c r="AA278"/>
  <c r="Z278"/>
  <c r="Y278"/>
  <c r="X278"/>
  <c r="W278"/>
  <c r="V278"/>
  <c r="U278"/>
  <c r="T278"/>
  <c r="S278"/>
  <c r="R278"/>
  <c r="Q278"/>
  <c r="P278"/>
  <c r="O278"/>
  <c r="N278"/>
  <c r="M278"/>
  <c r="L278"/>
  <c r="K278"/>
  <c r="J278"/>
  <c r="I278"/>
  <c r="H278"/>
  <c r="G278"/>
  <c r="F278"/>
  <c r="AC277"/>
  <c r="AB277"/>
  <c r="AA277"/>
  <c r="Z277"/>
  <c r="Y277"/>
  <c r="X277"/>
  <c r="W277"/>
  <c r="V277"/>
  <c r="U277"/>
  <c r="T277"/>
  <c r="S277"/>
  <c r="R277"/>
  <c r="Q277"/>
  <c r="P277"/>
  <c r="O277"/>
  <c r="N277"/>
  <c r="M277"/>
  <c r="L277"/>
  <c r="K277"/>
  <c r="J277"/>
  <c r="I277"/>
  <c r="H277"/>
  <c r="G277"/>
  <c r="F277"/>
  <c r="AC276"/>
  <c r="AB276"/>
  <c r="AA276"/>
  <c r="Z276"/>
  <c r="Y276"/>
  <c r="X276"/>
  <c r="W276"/>
  <c r="V276"/>
  <c r="U276"/>
  <c r="T276"/>
  <c r="S276"/>
  <c r="R276"/>
  <c r="Q276"/>
  <c r="P276"/>
  <c r="O276"/>
  <c r="N276"/>
  <c r="M276"/>
  <c r="L276"/>
  <c r="K276"/>
  <c r="J276"/>
  <c r="I276"/>
  <c r="H276"/>
  <c r="G276"/>
  <c r="F276"/>
  <c r="AC275"/>
  <c r="AB275"/>
  <c r="AA275"/>
  <c r="Z275"/>
  <c r="Y275"/>
  <c r="X275"/>
  <c r="W275"/>
  <c r="V275"/>
  <c r="U275"/>
  <c r="T275"/>
  <c r="S275"/>
  <c r="R275"/>
  <c r="Q275"/>
  <c r="P275"/>
  <c r="O275"/>
  <c r="N275"/>
  <c r="M275"/>
  <c r="L275"/>
  <c r="K275"/>
  <c r="J275"/>
  <c r="I275"/>
  <c r="H275"/>
  <c r="G275"/>
  <c r="F275"/>
  <c r="AC274"/>
  <c r="AB274"/>
  <c r="AA274"/>
  <c r="Z274"/>
  <c r="Y274"/>
  <c r="X274"/>
  <c r="W274"/>
  <c r="V274"/>
  <c r="U274"/>
  <c r="T274"/>
  <c r="S274"/>
  <c r="R274"/>
  <c r="Q274"/>
  <c r="P274"/>
  <c r="O274"/>
  <c r="N274"/>
  <c r="M274"/>
  <c r="L274"/>
  <c r="K274"/>
  <c r="J274"/>
  <c r="I274"/>
  <c r="H274"/>
  <c r="G274"/>
  <c r="F274"/>
  <c r="AC273"/>
  <c r="AB273"/>
  <c r="AA273"/>
  <c r="Z273"/>
  <c r="Y273"/>
  <c r="X273"/>
  <c r="W273"/>
  <c r="V273"/>
  <c r="U273"/>
  <c r="T273"/>
  <c r="S273"/>
  <c r="R273"/>
  <c r="Q273"/>
  <c r="P273"/>
  <c r="O273"/>
  <c r="N273"/>
  <c r="M273"/>
  <c r="L273"/>
  <c r="K273"/>
  <c r="J273"/>
  <c r="I273"/>
  <c r="H273"/>
  <c r="G273"/>
  <c r="F273"/>
  <c r="AC272"/>
  <c r="AB272"/>
  <c r="AA272"/>
  <c r="Z272"/>
  <c r="Y272"/>
  <c r="X272"/>
  <c r="W272"/>
  <c r="V272"/>
  <c r="U272"/>
  <c r="T272"/>
  <c r="S272"/>
  <c r="R272"/>
  <c r="Q272"/>
  <c r="P272"/>
  <c r="O272"/>
  <c r="N272"/>
  <c r="M272"/>
  <c r="L272"/>
  <c r="K272"/>
  <c r="J272"/>
  <c r="I272"/>
  <c r="H272"/>
  <c r="G272"/>
  <c r="F272"/>
  <c r="AC271"/>
  <c r="AB271"/>
  <c r="AA271"/>
  <c r="Z271"/>
  <c r="Y271"/>
  <c r="X271"/>
  <c r="W271"/>
  <c r="V271"/>
  <c r="U271"/>
  <c r="T271"/>
  <c r="S271"/>
  <c r="R271"/>
  <c r="Q271"/>
  <c r="P271"/>
  <c r="O271"/>
  <c r="N271"/>
  <c r="M271"/>
  <c r="L271"/>
  <c r="K271"/>
  <c r="J271"/>
  <c r="I271"/>
  <c r="H271"/>
  <c r="G271"/>
  <c r="F271"/>
  <c r="AC270"/>
  <c r="AB270"/>
  <c r="AA270"/>
  <c r="Z270"/>
  <c r="Y270"/>
  <c r="X270"/>
  <c r="W270"/>
  <c r="V270"/>
  <c r="U270"/>
  <c r="T270"/>
  <c r="S270"/>
  <c r="R270"/>
  <c r="Q270"/>
  <c r="P270"/>
  <c r="O270"/>
  <c r="N270"/>
  <c r="M270"/>
  <c r="L270"/>
  <c r="K270"/>
  <c r="J270"/>
  <c r="I270"/>
  <c r="H270"/>
  <c r="G270"/>
  <c r="F270"/>
  <c r="AC269"/>
  <c r="AB269"/>
  <c r="AA269"/>
  <c r="Z269"/>
  <c r="Y269"/>
  <c r="X269"/>
  <c r="W269"/>
  <c r="V269"/>
  <c r="U269"/>
  <c r="T269"/>
  <c r="S269"/>
  <c r="R269"/>
  <c r="Q269"/>
  <c r="P269"/>
  <c r="O269"/>
  <c r="N269"/>
  <c r="M269"/>
  <c r="L269"/>
  <c r="K269"/>
  <c r="J269"/>
  <c r="I269"/>
  <c r="H269"/>
  <c r="G269"/>
  <c r="F269"/>
  <c r="AC268"/>
  <c r="AB268"/>
  <c r="AA268"/>
  <c r="Z268"/>
  <c r="Y268"/>
  <c r="X268"/>
  <c r="W268"/>
  <c r="V268"/>
  <c r="U268"/>
  <c r="T268"/>
  <c r="S268"/>
  <c r="R268"/>
  <c r="Q268"/>
  <c r="P268"/>
  <c r="O268"/>
  <c r="N268"/>
  <c r="M268"/>
  <c r="L268"/>
  <c r="K268"/>
  <c r="J268"/>
  <c r="I268"/>
  <c r="H268"/>
  <c r="G268"/>
  <c r="F268"/>
  <c r="AC267"/>
  <c r="AB267"/>
  <c r="AA267"/>
  <c r="Z267"/>
  <c r="Y267"/>
  <c r="X267"/>
  <c r="W267"/>
  <c r="V267"/>
  <c r="U267"/>
  <c r="T267"/>
  <c r="S267"/>
  <c r="R267"/>
  <c r="Q267"/>
  <c r="P267"/>
  <c r="O267"/>
  <c r="N267"/>
  <c r="M267"/>
  <c r="L267"/>
  <c r="K267"/>
  <c r="J267"/>
  <c r="I267"/>
  <c r="H267"/>
  <c r="G267"/>
  <c r="F267"/>
  <c r="AC266"/>
  <c r="AB266"/>
  <c r="AA266"/>
  <c r="Z266"/>
  <c r="Y266"/>
  <c r="X266"/>
  <c r="W266"/>
  <c r="V266"/>
  <c r="U266"/>
  <c r="T266"/>
  <c r="S266"/>
  <c r="R266"/>
  <c r="Q266"/>
  <c r="P266"/>
  <c r="O266"/>
  <c r="N266"/>
  <c r="M266"/>
  <c r="L266"/>
  <c r="K266"/>
  <c r="J266"/>
  <c r="I266"/>
  <c r="H266"/>
  <c r="G266"/>
  <c r="F266"/>
  <c r="AC265"/>
  <c r="AB265"/>
  <c r="AA265"/>
  <c r="Z265"/>
  <c r="Y265"/>
  <c r="X265"/>
  <c r="W265"/>
  <c r="V265"/>
  <c r="U265"/>
  <c r="T265"/>
  <c r="S265"/>
  <c r="R265"/>
  <c r="Q265"/>
  <c r="P265"/>
  <c r="O265"/>
  <c r="N265"/>
  <c r="M265"/>
  <c r="L265"/>
  <c r="K265"/>
  <c r="J265"/>
  <c r="I265"/>
  <c r="H265"/>
  <c r="G265"/>
  <c r="F265"/>
  <c r="AC264"/>
  <c r="AB264"/>
  <c r="AA264"/>
  <c r="Z264"/>
  <c r="Y264"/>
  <c r="X264"/>
  <c r="W264"/>
  <c r="V264"/>
  <c r="U264"/>
  <c r="T264"/>
  <c r="S264"/>
  <c r="R264"/>
  <c r="Q264"/>
  <c r="P264"/>
  <c r="O264"/>
  <c r="N264"/>
  <c r="M264"/>
  <c r="L264"/>
  <c r="K264"/>
  <c r="J264"/>
  <c r="I264"/>
  <c r="H264"/>
  <c r="G264"/>
  <c r="F264"/>
  <c r="AC263"/>
  <c r="AB263"/>
  <c r="AA263"/>
  <c r="Z263"/>
  <c r="Y263"/>
  <c r="X263"/>
  <c r="W263"/>
  <c r="V263"/>
  <c r="U263"/>
  <c r="T263"/>
  <c r="S263"/>
  <c r="R263"/>
  <c r="Q263"/>
  <c r="P263"/>
  <c r="O263"/>
  <c r="N263"/>
  <c r="M263"/>
  <c r="L263"/>
  <c r="K263"/>
  <c r="J263"/>
  <c r="I263"/>
  <c r="H263"/>
  <c r="G263"/>
  <c r="F263"/>
  <c r="AC262"/>
  <c r="AB262"/>
  <c r="AA262"/>
  <c r="Z262"/>
  <c r="Y262"/>
  <c r="X262"/>
  <c r="W262"/>
  <c r="V262"/>
  <c r="U262"/>
  <c r="T262"/>
  <c r="S262"/>
  <c r="R262"/>
  <c r="Q262"/>
  <c r="P262"/>
  <c r="O262"/>
  <c r="N262"/>
  <c r="M262"/>
  <c r="L262"/>
  <c r="K262"/>
  <c r="J262"/>
  <c r="I262"/>
  <c r="H262"/>
  <c r="G262"/>
  <c r="F262"/>
  <c r="AC261"/>
  <c r="AB261"/>
  <c r="AA261"/>
  <c r="Z261"/>
  <c r="Y261"/>
  <c r="X261"/>
  <c r="W261"/>
  <c r="V261"/>
  <c r="U261"/>
  <c r="T261"/>
  <c r="S261"/>
  <c r="R261"/>
  <c r="Q261"/>
  <c r="P261"/>
  <c r="O261"/>
  <c r="N261"/>
  <c r="M261"/>
  <c r="L261"/>
  <c r="K261"/>
  <c r="J261"/>
  <c r="I261"/>
  <c r="H261"/>
  <c r="G261"/>
  <c r="F261"/>
  <c r="AC260"/>
  <c r="AB260"/>
  <c r="AA260"/>
  <c r="Z260"/>
  <c r="Y260"/>
  <c r="X260"/>
  <c r="W260"/>
  <c r="V260"/>
  <c r="U260"/>
  <c r="T260"/>
  <c r="S260"/>
  <c r="R260"/>
  <c r="Q260"/>
  <c r="P260"/>
  <c r="O260"/>
  <c r="N260"/>
  <c r="M260"/>
  <c r="L260"/>
  <c r="K260"/>
  <c r="J260"/>
  <c r="I260"/>
  <c r="H260"/>
  <c r="G260"/>
  <c r="F260"/>
  <c r="AC259"/>
  <c r="AB259"/>
  <c r="AA259"/>
  <c r="Z259"/>
  <c r="Y259"/>
  <c r="X259"/>
  <c r="W259"/>
  <c r="V259"/>
  <c r="U259"/>
  <c r="T259"/>
  <c r="S259"/>
  <c r="R259"/>
  <c r="Q259"/>
  <c r="P259"/>
  <c r="O259"/>
  <c r="N259"/>
  <c r="M259"/>
  <c r="L259"/>
  <c r="K259"/>
  <c r="J259"/>
  <c r="I259"/>
  <c r="H259"/>
  <c r="G259"/>
  <c r="F259"/>
  <c r="AC258"/>
  <c r="AB258"/>
  <c r="AA258"/>
  <c r="Z258"/>
  <c r="Y258"/>
  <c r="X258"/>
  <c r="W258"/>
  <c r="V258"/>
  <c r="U258"/>
  <c r="T258"/>
  <c r="S258"/>
  <c r="R258"/>
  <c r="Q258"/>
  <c r="P258"/>
  <c r="O258"/>
  <c r="N258"/>
  <c r="M258"/>
  <c r="L258"/>
  <c r="K258"/>
  <c r="J258"/>
  <c r="I258"/>
  <c r="H258"/>
  <c r="G258"/>
  <c r="F258"/>
  <c r="AC257"/>
  <c r="AB257"/>
  <c r="AA257"/>
  <c r="Z257"/>
  <c r="Y257"/>
  <c r="X257"/>
  <c r="W257"/>
  <c r="V257"/>
  <c r="U257"/>
  <c r="T257"/>
  <c r="S257"/>
  <c r="R257"/>
  <c r="Q257"/>
  <c r="P257"/>
  <c r="O257"/>
  <c r="N257"/>
  <c r="M257"/>
  <c r="L257"/>
  <c r="K257"/>
  <c r="J257"/>
  <c r="I257"/>
  <c r="H257"/>
  <c r="G257"/>
  <c r="F257"/>
  <c r="AC256"/>
  <c r="AB256"/>
  <c r="AA256"/>
  <c r="Z256"/>
  <c r="Y256"/>
  <c r="X256"/>
  <c r="W256"/>
  <c r="V256"/>
  <c r="U256"/>
  <c r="T256"/>
  <c r="S256"/>
  <c r="R256"/>
  <c r="Q256"/>
  <c r="P256"/>
  <c r="O256"/>
  <c r="N256"/>
  <c r="M256"/>
  <c r="L256"/>
  <c r="K256"/>
  <c r="J256"/>
  <c r="I256"/>
  <c r="H256"/>
  <c r="G256"/>
  <c r="F256"/>
  <c r="AC255"/>
  <c r="AB255"/>
  <c r="AA255"/>
  <c r="Z255"/>
  <c r="Y255"/>
  <c r="X255"/>
  <c r="W255"/>
  <c r="V255"/>
  <c r="U255"/>
  <c r="T255"/>
  <c r="S255"/>
  <c r="R255"/>
  <c r="Q255"/>
  <c r="P255"/>
  <c r="O255"/>
  <c r="N255"/>
  <c r="M255"/>
  <c r="L255"/>
  <c r="K255"/>
  <c r="J255"/>
  <c r="I255"/>
  <c r="H255"/>
  <c r="G255"/>
  <c r="F255"/>
  <c r="AC254"/>
  <c r="AB254"/>
  <c r="AA254"/>
  <c r="Z254"/>
  <c r="Y254"/>
  <c r="X254"/>
  <c r="W254"/>
  <c r="V254"/>
  <c r="U254"/>
  <c r="T254"/>
  <c r="S254"/>
  <c r="R254"/>
  <c r="Q254"/>
  <c r="P254"/>
  <c r="O254"/>
  <c r="N254"/>
  <c r="M254"/>
  <c r="L254"/>
  <c r="K254"/>
  <c r="J254"/>
  <c r="I254"/>
  <c r="H254"/>
  <c r="G254"/>
  <c r="F254"/>
  <c r="AC253"/>
  <c r="AB253"/>
  <c r="AA253"/>
  <c r="Z253"/>
  <c r="Y253"/>
  <c r="X253"/>
  <c r="W253"/>
  <c r="V253"/>
  <c r="U253"/>
  <c r="T253"/>
  <c r="S253"/>
  <c r="R253"/>
  <c r="Q253"/>
  <c r="P253"/>
  <c r="O253"/>
  <c r="N253"/>
  <c r="M253"/>
  <c r="L253"/>
  <c r="K253"/>
  <c r="J253"/>
  <c r="I253"/>
  <c r="H253"/>
  <c r="G253"/>
  <c r="F253"/>
  <c r="AC252"/>
  <c r="AB252"/>
  <c r="AA252"/>
  <c r="Z252"/>
  <c r="Y252"/>
  <c r="X252"/>
  <c r="W252"/>
  <c r="V252"/>
  <c r="U252"/>
  <c r="T252"/>
  <c r="S252"/>
  <c r="R252"/>
  <c r="Q252"/>
  <c r="P252"/>
  <c r="O252"/>
  <c r="N252"/>
  <c r="M252"/>
  <c r="L252"/>
  <c r="K252"/>
  <c r="J252"/>
  <c r="I252"/>
  <c r="H252"/>
  <c r="G252"/>
  <c r="F252"/>
  <c r="AC251"/>
  <c r="AB251"/>
  <c r="AA251"/>
  <c r="Z251"/>
  <c r="Y251"/>
  <c r="X251"/>
  <c r="W251"/>
  <c r="V251"/>
  <c r="U251"/>
  <c r="T251"/>
  <c r="S251"/>
  <c r="R251"/>
  <c r="Q251"/>
  <c r="P251"/>
  <c r="O251"/>
  <c r="N251"/>
  <c r="M251"/>
  <c r="L251"/>
  <c r="K251"/>
  <c r="J251"/>
  <c r="I251"/>
  <c r="H251"/>
  <c r="G251"/>
  <c r="F251"/>
  <c r="AC250"/>
  <c r="AB250"/>
  <c r="AA250"/>
  <c r="Z250"/>
  <c r="Y250"/>
  <c r="X250"/>
  <c r="W250"/>
  <c r="V250"/>
  <c r="U250"/>
  <c r="T250"/>
  <c r="S250"/>
  <c r="R250"/>
  <c r="Q250"/>
  <c r="P250"/>
  <c r="O250"/>
  <c r="N250"/>
  <c r="M250"/>
  <c r="L250"/>
  <c r="K250"/>
  <c r="J250"/>
  <c r="I250"/>
  <c r="H250"/>
  <c r="G250"/>
  <c r="F250"/>
  <c r="AC249"/>
  <c r="AB249"/>
  <c r="AA249"/>
  <c r="Z249"/>
  <c r="Y249"/>
  <c r="X249"/>
  <c r="W249"/>
  <c r="V249"/>
  <c r="U249"/>
  <c r="T249"/>
  <c r="S249"/>
  <c r="R249"/>
  <c r="Q249"/>
  <c r="P249"/>
  <c r="O249"/>
  <c r="N249"/>
  <c r="M249"/>
  <c r="L249"/>
  <c r="K249"/>
  <c r="J249"/>
  <c r="I249"/>
  <c r="H249"/>
  <c r="G249"/>
  <c r="F249"/>
  <c r="AC248"/>
  <c r="AB248"/>
  <c r="AA248"/>
  <c r="Z248"/>
  <c r="Y248"/>
  <c r="X248"/>
  <c r="W248"/>
  <c r="V248"/>
  <c r="U248"/>
  <c r="T248"/>
  <c r="S248"/>
  <c r="R248"/>
  <c r="Q248"/>
  <c r="P248"/>
  <c r="O248"/>
  <c r="N248"/>
  <c r="M248"/>
  <c r="L248"/>
  <c r="K248"/>
  <c r="J248"/>
  <c r="I248"/>
  <c r="H248"/>
  <c r="G248"/>
  <c r="F248"/>
  <c r="AC247"/>
  <c r="AB247"/>
  <c r="AA247"/>
  <c r="Z247"/>
  <c r="Y247"/>
  <c r="X247"/>
  <c r="W247"/>
  <c r="V247"/>
  <c r="U247"/>
  <c r="T247"/>
  <c r="S247"/>
  <c r="R247"/>
  <c r="Q247"/>
  <c r="P247"/>
  <c r="O247"/>
  <c r="N247"/>
  <c r="M247"/>
  <c r="L247"/>
  <c r="K247"/>
  <c r="J247"/>
  <c r="I247"/>
  <c r="H247"/>
  <c r="G247"/>
  <c r="F247"/>
  <c r="AC246"/>
  <c r="AB246"/>
  <c r="AA246"/>
  <c r="Z246"/>
  <c r="Y246"/>
  <c r="X246"/>
  <c r="W246"/>
  <c r="V246"/>
  <c r="U246"/>
  <c r="T246"/>
  <c r="S246"/>
  <c r="R246"/>
  <c r="Q246"/>
  <c r="P246"/>
  <c r="O246"/>
  <c r="N246"/>
  <c r="M246"/>
  <c r="L246"/>
  <c r="K246"/>
  <c r="J246"/>
  <c r="I246"/>
  <c r="H246"/>
  <c r="G246"/>
  <c r="F246"/>
  <c r="AC245"/>
  <c r="AB245"/>
  <c r="AA245"/>
  <c r="Z245"/>
  <c r="Y245"/>
  <c r="X245"/>
  <c r="W245"/>
  <c r="V245"/>
  <c r="U245"/>
  <c r="T245"/>
  <c r="S245"/>
  <c r="R245"/>
  <c r="Q245"/>
  <c r="P245"/>
  <c r="O245"/>
  <c r="N245"/>
  <c r="M245"/>
  <c r="L245"/>
  <c r="K245"/>
  <c r="J245"/>
  <c r="I245"/>
  <c r="H245"/>
  <c r="G245"/>
  <c r="F245"/>
  <c r="AC244"/>
  <c r="AB244"/>
  <c r="AA244"/>
  <c r="Z244"/>
  <c r="Y244"/>
  <c r="X244"/>
  <c r="W244"/>
  <c r="V244"/>
  <c r="U244"/>
  <c r="T244"/>
  <c r="S244"/>
  <c r="R244"/>
  <c r="Q244"/>
  <c r="P244"/>
  <c r="O244"/>
  <c r="N244"/>
  <c r="M244"/>
  <c r="L244"/>
  <c r="K244"/>
  <c r="J244"/>
  <c r="I244"/>
  <c r="H244"/>
  <c r="G244"/>
  <c r="F244"/>
  <c r="AC243"/>
  <c r="AB243"/>
  <c r="AA243"/>
  <c r="Z243"/>
  <c r="Y243"/>
  <c r="X243"/>
  <c r="W243"/>
  <c r="V243"/>
  <c r="U243"/>
  <c r="T243"/>
  <c r="S243"/>
  <c r="R243"/>
  <c r="Q243"/>
  <c r="P243"/>
  <c r="O243"/>
  <c r="N243"/>
  <c r="M243"/>
  <c r="L243"/>
  <c r="K243"/>
  <c r="J243"/>
  <c r="I243"/>
  <c r="H243"/>
  <c r="G243"/>
  <c r="F243"/>
  <c r="AC242"/>
  <c r="AB242"/>
  <c r="AA242"/>
  <c r="Z242"/>
  <c r="Y242"/>
  <c r="X242"/>
  <c r="W242"/>
  <c r="V242"/>
  <c r="U242"/>
  <c r="T242"/>
  <c r="S242"/>
  <c r="R242"/>
  <c r="Q242"/>
  <c r="P242"/>
  <c r="O242"/>
  <c r="N242"/>
  <c r="M242"/>
  <c r="L242"/>
  <c r="K242"/>
  <c r="J242"/>
  <c r="I242"/>
  <c r="H242"/>
  <c r="G242"/>
  <c r="F242"/>
  <c r="AC241"/>
  <c r="AB241"/>
  <c r="AA241"/>
  <c r="Z241"/>
  <c r="Y241"/>
  <c r="X241"/>
  <c r="W241"/>
  <c r="V241"/>
  <c r="U241"/>
  <c r="T241"/>
  <c r="S241"/>
  <c r="R241"/>
  <c r="Q241"/>
  <c r="P241"/>
  <c r="O241"/>
  <c r="N241"/>
  <c r="M241"/>
  <c r="L241"/>
  <c r="K241"/>
  <c r="J241"/>
  <c r="I241"/>
  <c r="H241"/>
  <c r="G241"/>
  <c r="F241"/>
  <c r="AC240"/>
  <c r="AB240"/>
  <c r="AA240"/>
  <c r="Z240"/>
  <c r="Y240"/>
  <c r="X240"/>
  <c r="W240"/>
  <c r="V240"/>
  <c r="U240"/>
  <c r="T240"/>
  <c r="S240"/>
  <c r="R240"/>
  <c r="Q240"/>
  <c r="P240"/>
  <c r="O240"/>
  <c r="N240"/>
  <c r="M240"/>
  <c r="L240"/>
  <c r="K240"/>
  <c r="J240"/>
  <c r="I240"/>
  <c r="H240"/>
  <c r="G240"/>
  <c r="F240"/>
  <c r="AC239"/>
  <c r="AB239"/>
  <c r="AA239"/>
  <c r="Z239"/>
  <c r="Y239"/>
  <c r="X239"/>
  <c r="W239"/>
  <c r="V239"/>
  <c r="U239"/>
  <c r="T239"/>
  <c r="S239"/>
  <c r="R239"/>
  <c r="Q239"/>
  <c r="P239"/>
  <c r="O239"/>
  <c r="N239"/>
  <c r="M239"/>
  <c r="L239"/>
  <c r="K239"/>
  <c r="J239"/>
  <c r="I239"/>
  <c r="H239"/>
  <c r="G239"/>
  <c r="F239"/>
  <c r="AC238"/>
  <c r="AB238"/>
  <c r="AA238"/>
  <c r="Z238"/>
  <c r="Y238"/>
  <c r="X238"/>
  <c r="W238"/>
  <c r="V238"/>
  <c r="U238"/>
  <c r="T238"/>
  <c r="S238"/>
  <c r="R238"/>
  <c r="Q238"/>
  <c r="P238"/>
  <c r="O238"/>
  <c r="N238"/>
  <c r="M238"/>
  <c r="L238"/>
  <c r="K238"/>
  <c r="J238"/>
  <c r="I238"/>
  <c r="H238"/>
  <c r="G238"/>
  <c r="F238"/>
  <c r="AC237"/>
  <c r="AB237"/>
  <c r="AA237"/>
  <c r="Z237"/>
  <c r="Y237"/>
  <c r="X237"/>
  <c r="W237"/>
  <c r="V237"/>
  <c r="U237"/>
  <c r="T237"/>
  <c r="S237"/>
  <c r="R237"/>
  <c r="Q237"/>
  <c r="P237"/>
  <c r="O237"/>
  <c r="N237"/>
  <c r="M237"/>
  <c r="L237"/>
  <c r="K237"/>
  <c r="J237"/>
  <c r="I237"/>
  <c r="H237"/>
  <c r="G237"/>
  <c r="F237"/>
  <c r="AC236"/>
  <c r="AB236"/>
  <c r="AA236"/>
  <c r="Z236"/>
  <c r="Y236"/>
  <c r="X236"/>
  <c r="W236"/>
  <c r="V236"/>
  <c r="U236"/>
  <c r="T236"/>
  <c r="S236"/>
  <c r="R236"/>
  <c r="Q236"/>
  <c r="P236"/>
  <c r="O236"/>
  <c r="N236"/>
  <c r="M236"/>
  <c r="L236"/>
  <c r="K236"/>
  <c r="J236"/>
  <c r="I236"/>
  <c r="H236"/>
  <c r="G236"/>
  <c r="F236"/>
  <c r="AC235"/>
  <c r="AB235"/>
  <c r="AA235"/>
  <c r="Z235"/>
  <c r="Y235"/>
  <c r="X235"/>
  <c r="W235"/>
  <c r="V235"/>
  <c r="U235"/>
  <c r="T235"/>
  <c r="S235"/>
  <c r="R235"/>
  <c r="Q235"/>
  <c r="P235"/>
  <c r="O235"/>
  <c r="N235"/>
  <c r="M235"/>
  <c r="L235"/>
  <c r="K235"/>
  <c r="J235"/>
  <c r="I235"/>
  <c r="H235"/>
  <c r="G235"/>
  <c r="F235"/>
  <c r="AC234"/>
  <c r="AB234"/>
  <c r="AA234"/>
  <c r="Z234"/>
  <c r="Y234"/>
  <c r="X234"/>
  <c r="W234"/>
  <c r="V234"/>
  <c r="U234"/>
  <c r="T234"/>
  <c r="S234"/>
  <c r="R234"/>
  <c r="Q234"/>
  <c r="P234"/>
  <c r="O234"/>
  <c r="N234"/>
  <c r="M234"/>
  <c r="L234"/>
  <c r="K234"/>
  <c r="J234"/>
  <c r="I234"/>
  <c r="H234"/>
  <c r="G234"/>
  <c r="F234"/>
  <c r="AC233"/>
  <c r="AB233"/>
  <c r="AA233"/>
  <c r="Z233"/>
  <c r="Y233"/>
  <c r="X233"/>
  <c r="W233"/>
  <c r="V233"/>
  <c r="U233"/>
  <c r="T233"/>
  <c r="S233"/>
  <c r="R233"/>
  <c r="Q233"/>
  <c r="P233"/>
  <c r="O233"/>
  <c r="N233"/>
  <c r="M233"/>
  <c r="L233"/>
  <c r="K233"/>
  <c r="J233"/>
  <c r="I233"/>
  <c r="H233"/>
  <c r="G233"/>
  <c r="F233"/>
  <c r="AC232"/>
  <c r="AB232"/>
  <c r="AA232"/>
  <c r="Z232"/>
  <c r="Y232"/>
  <c r="X232"/>
  <c r="W232"/>
  <c r="V232"/>
  <c r="U232"/>
  <c r="T232"/>
  <c r="S232"/>
  <c r="R232"/>
  <c r="Q232"/>
  <c r="P232"/>
  <c r="O232"/>
  <c r="N232"/>
  <c r="M232"/>
  <c r="L232"/>
  <c r="K232"/>
  <c r="J232"/>
  <c r="I232"/>
  <c r="H232"/>
  <c r="G232"/>
  <c r="F232"/>
  <c r="AC231"/>
  <c r="AB231"/>
  <c r="AA231"/>
  <c r="Z231"/>
  <c r="Y231"/>
  <c r="X231"/>
  <c r="W231"/>
  <c r="V231"/>
  <c r="U231"/>
  <c r="T231"/>
  <c r="S231"/>
  <c r="R231"/>
  <c r="Q231"/>
  <c r="P231"/>
  <c r="O231"/>
  <c r="N231"/>
  <c r="M231"/>
  <c r="L231"/>
  <c r="K231"/>
  <c r="J231"/>
  <c r="I231"/>
  <c r="H231"/>
  <c r="G231"/>
  <c r="F231"/>
  <c r="AC230"/>
  <c r="AB230"/>
  <c r="AA230"/>
  <c r="Z230"/>
  <c r="Y230"/>
  <c r="X230"/>
  <c r="W230"/>
  <c r="V230"/>
  <c r="U230"/>
  <c r="T230"/>
  <c r="S230"/>
  <c r="R230"/>
  <c r="Q230"/>
  <c r="P230"/>
  <c r="O230"/>
  <c r="N230"/>
  <c r="M230"/>
  <c r="L230"/>
  <c r="K230"/>
  <c r="J230"/>
  <c r="I230"/>
  <c r="H230"/>
  <c r="G230"/>
  <c r="F230"/>
  <c r="AC229"/>
  <c r="AB229"/>
  <c r="AA229"/>
  <c r="Z229"/>
  <c r="Y229"/>
  <c r="X229"/>
  <c r="W229"/>
  <c r="V229"/>
  <c r="U229"/>
  <c r="T229"/>
  <c r="S229"/>
  <c r="R229"/>
  <c r="Q229"/>
  <c r="P229"/>
  <c r="O229"/>
  <c r="N229"/>
  <c r="M229"/>
  <c r="L229"/>
  <c r="K229"/>
  <c r="J229"/>
  <c r="I229"/>
  <c r="H229"/>
  <c r="G229"/>
  <c r="F229"/>
  <c r="AC228"/>
  <c r="AB228"/>
  <c r="AA228"/>
  <c r="Z228"/>
  <c r="Y228"/>
  <c r="X228"/>
  <c r="W228"/>
  <c r="V228"/>
  <c r="U228"/>
  <c r="T228"/>
  <c r="S228"/>
  <c r="R228"/>
  <c r="Q228"/>
  <c r="P228"/>
  <c r="O228"/>
  <c r="N228"/>
  <c r="M228"/>
  <c r="L228"/>
  <c r="K228"/>
  <c r="J228"/>
  <c r="I228"/>
  <c r="H228"/>
  <c r="G228"/>
  <c r="F228"/>
  <c r="AC227"/>
  <c r="AB227"/>
  <c r="AA227"/>
  <c r="Z227"/>
  <c r="Y227"/>
  <c r="X227"/>
  <c r="W227"/>
  <c r="V227"/>
  <c r="U227"/>
  <c r="T227"/>
  <c r="S227"/>
  <c r="R227"/>
  <c r="Q227"/>
  <c r="P227"/>
  <c r="O227"/>
  <c r="N227"/>
  <c r="M227"/>
  <c r="L227"/>
  <c r="K227"/>
  <c r="J227"/>
  <c r="I227"/>
  <c r="H227"/>
  <c r="G227"/>
  <c r="F227"/>
  <c r="AC226"/>
  <c r="AB226"/>
  <c r="AA226"/>
  <c r="Z226"/>
  <c r="Y226"/>
  <c r="X226"/>
  <c r="W226"/>
  <c r="V226"/>
  <c r="U226"/>
  <c r="T226"/>
  <c r="S226"/>
  <c r="R226"/>
  <c r="Q226"/>
  <c r="P226"/>
  <c r="O226"/>
  <c r="N226"/>
  <c r="M226"/>
  <c r="L226"/>
  <c r="K226"/>
  <c r="J226"/>
  <c r="I226"/>
  <c r="H226"/>
  <c r="G226"/>
  <c r="F226"/>
  <c r="AC225"/>
  <c r="AB225"/>
  <c r="AA225"/>
  <c r="Z225"/>
  <c r="Y225"/>
  <c r="X225"/>
  <c r="W225"/>
  <c r="V225"/>
  <c r="U225"/>
  <c r="T225"/>
  <c r="S225"/>
  <c r="R225"/>
  <c r="Q225"/>
  <c r="P225"/>
  <c r="O225"/>
  <c r="N225"/>
  <c r="M225"/>
  <c r="L225"/>
  <c r="K225"/>
  <c r="J225"/>
  <c r="I225"/>
  <c r="H225"/>
  <c r="G225"/>
  <c r="F225"/>
  <c r="AC224"/>
  <c r="AB224"/>
  <c r="AA224"/>
  <c r="Z224"/>
  <c r="Y224"/>
  <c r="X224"/>
  <c r="W224"/>
  <c r="V224"/>
  <c r="U224"/>
  <c r="T224"/>
  <c r="S224"/>
  <c r="R224"/>
  <c r="Q224"/>
  <c r="P224"/>
  <c r="O224"/>
  <c r="N224"/>
  <c r="M224"/>
  <c r="L224"/>
  <c r="K224"/>
  <c r="J224"/>
  <c r="I224"/>
  <c r="H224"/>
  <c r="G224"/>
  <c r="F224"/>
  <c r="AC223"/>
  <c r="AB223"/>
  <c r="AA223"/>
  <c r="Z223"/>
  <c r="Y223"/>
  <c r="X223"/>
  <c r="W223"/>
  <c r="V223"/>
  <c r="U223"/>
  <c r="T223"/>
  <c r="S223"/>
  <c r="R223"/>
  <c r="Q223"/>
  <c r="P223"/>
  <c r="O223"/>
  <c r="N223"/>
  <c r="M223"/>
  <c r="L223"/>
  <c r="K223"/>
  <c r="J223"/>
  <c r="I223"/>
  <c r="H223"/>
  <c r="G223"/>
  <c r="F223"/>
  <c r="AC222"/>
  <c r="AB222"/>
  <c r="AA222"/>
  <c r="Z222"/>
  <c r="Y222"/>
  <c r="X222"/>
  <c r="W222"/>
  <c r="V222"/>
  <c r="U222"/>
  <c r="T222"/>
  <c r="S222"/>
  <c r="R222"/>
  <c r="Q222"/>
  <c r="P222"/>
  <c r="O222"/>
  <c r="N222"/>
  <c r="M222"/>
  <c r="L222"/>
  <c r="K222"/>
  <c r="J222"/>
  <c r="I222"/>
  <c r="H222"/>
  <c r="G222"/>
  <c r="F222"/>
  <c r="AC221"/>
  <c r="AB221"/>
  <c r="AA221"/>
  <c r="Z221"/>
  <c r="Y221"/>
  <c r="X221"/>
  <c r="W221"/>
  <c r="V221"/>
  <c r="U221"/>
  <c r="T221"/>
  <c r="S221"/>
  <c r="R221"/>
  <c r="Q221"/>
  <c r="P221"/>
  <c r="O221"/>
  <c r="N221"/>
  <c r="M221"/>
  <c r="L221"/>
  <c r="K221"/>
  <c r="J221"/>
  <c r="I221"/>
  <c r="H221"/>
  <c r="G221"/>
  <c r="F221"/>
  <c r="AC220"/>
  <c r="AB220"/>
  <c r="AA220"/>
  <c r="Z220"/>
  <c r="Y220"/>
  <c r="X220"/>
  <c r="W220"/>
  <c r="V220"/>
  <c r="U220"/>
  <c r="T220"/>
  <c r="S220"/>
  <c r="R220"/>
  <c r="Q220"/>
  <c r="P220"/>
  <c r="O220"/>
  <c r="N220"/>
  <c r="M220"/>
  <c r="L220"/>
  <c r="K220"/>
  <c r="J220"/>
  <c r="I220"/>
  <c r="H220"/>
  <c r="G220"/>
  <c r="F220"/>
  <c r="AC219"/>
  <c r="AB219"/>
  <c r="AA219"/>
  <c r="Z219"/>
  <c r="Y219"/>
  <c r="X219"/>
  <c r="W219"/>
  <c r="V219"/>
  <c r="U219"/>
  <c r="T219"/>
  <c r="S219"/>
  <c r="R219"/>
  <c r="Q219"/>
  <c r="P219"/>
  <c r="O219"/>
  <c r="N219"/>
  <c r="M219"/>
  <c r="L219"/>
  <c r="K219"/>
  <c r="J219"/>
  <c r="I219"/>
  <c r="H219"/>
  <c r="G219"/>
  <c r="F219"/>
  <c r="AC218"/>
  <c r="AB218"/>
  <c r="AA218"/>
  <c r="Z218"/>
  <c r="Y218"/>
  <c r="X218"/>
  <c r="W218"/>
  <c r="V218"/>
  <c r="U218"/>
  <c r="T218"/>
  <c r="S218"/>
  <c r="R218"/>
  <c r="Q218"/>
  <c r="P218"/>
  <c r="O218"/>
  <c r="N218"/>
  <c r="M218"/>
  <c r="L218"/>
  <c r="K218"/>
  <c r="J218"/>
  <c r="I218"/>
  <c r="H218"/>
  <c r="G218"/>
  <c r="F218"/>
  <c r="AC217"/>
  <c r="AB217"/>
  <c r="AA217"/>
  <c r="Z217"/>
  <c r="Y217"/>
  <c r="X217"/>
  <c r="W217"/>
  <c r="V217"/>
  <c r="U217"/>
  <c r="T217"/>
  <c r="S217"/>
  <c r="R217"/>
  <c r="Q217"/>
  <c r="P217"/>
  <c r="O217"/>
  <c r="N217"/>
  <c r="M217"/>
  <c r="L217"/>
  <c r="K217"/>
  <c r="J217"/>
  <c r="I217"/>
  <c r="H217"/>
  <c r="G217"/>
  <c r="F217"/>
  <c r="AC216"/>
  <c r="AB216"/>
  <c r="AA216"/>
  <c r="Z216"/>
  <c r="Y216"/>
  <c r="X216"/>
  <c r="W216"/>
  <c r="V216"/>
  <c r="U216"/>
  <c r="T216"/>
  <c r="S216"/>
  <c r="R216"/>
  <c r="Q216"/>
  <c r="P216"/>
  <c r="O216"/>
  <c r="N216"/>
  <c r="M216"/>
  <c r="L216"/>
  <c r="K216"/>
  <c r="J216"/>
  <c r="I216"/>
  <c r="H216"/>
  <c r="G216"/>
  <c r="F216"/>
  <c r="AC215"/>
  <c r="AB215"/>
  <c r="AA215"/>
  <c r="Z215"/>
  <c r="Y215"/>
  <c r="X215"/>
  <c r="W215"/>
  <c r="V215"/>
  <c r="U215"/>
  <c r="T215"/>
  <c r="S215"/>
  <c r="R215"/>
  <c r="Q215"/>
  <c r="P215"/>
  <c r="O215"/>
  <c r="N215"/>
  <c r="M215"/>
  <c r="L215"/>
  <c r="K215"/>
  <c r="J215"/>
  <c r="I215"/>
  <c r="H215"/>
  <c r="G215"/>
  <c r="F215"/>
  <c r="AC214"/>
  <c r="AB214"/>
  <c r="AA214"/>
  <c r="Z214"/>
  <c r="Y214"/>
  <c r="X214"/>
  <c r="W214"/>
  <c r="V214"/>
  <c r="U214"/>
  <c r="T214"/>
  <c r="S214"/>
  <c r="R214"/>
  <c r="Q214"/>
  <c r="P214"/>
  <c r="O214"/>
  <c r="N214"/>
  <c r="M214"/>
  <c r="L214"/>
  <c r="K214"/>
  <c r="J214"/>
  <c r="I214"/>
  <c r="H214"/>
  <c r="G214"/>
  <c r="F214"/>
  <c r="AC213"/>
  <c r="AB213"/>
  <c r="AA213"/>
  <c r="Z213"/>
  <c r="Y213"/>
  <c r="X213"/>
  <c r="W213"/>
  <c r="V213"/>
  <c r="U213"/>
  <c r="T213"/>
  <c r="S213"/>
  <c r="R213"/>
  <c r="Q213"/>
  <c r="P213"/>
  <c r="O213"/>
  <c r="N213"/>
  <c r="M213"/>
  <c r="L213"/>
  <c r="K213"/>
  <c r="J213"/>
  <c r="I213"/>
  <c r="H213"/>
  <c r="G213"/>
  <c r="F213"/>
  <c r="AC212"/>
  <c r="AB212"/>
  <c r="AA212"/>
  <c r="Z212"/>
  <c r="Y212"/>
  <c r="X212"/>
  <c r="W212"/>
  <c r="V212"/>
  <c r="U212"/>
  <c r="T212"/>
  <c r="S212"/>
  <c r="R212"/>
  <c r="Q212"/>
  <c r="P212"/>
  <c r="O212"/>
  <c r="N212"/>
  <c r="M212"/>
  <c r="L212"/>
  <c r="K212"/>
  <c r="J212"/>
  <c r="I212"/>
  <c r="H212"/>
  <c r="G212"/>
  <c r="F212"/>
  <c r="AC211"/>
  <c r="AB211"/>
  <c r="AA211"/>
  <c r="Z211"/>
  <c r="Y211"/>
  <c r="X211"/>
  <c r="W211"/>
  <c r="V211"/>
  <c r="U211"/>
  <c r="T211"/>
  <c r="S211"/>
  <c r="R211"/>
  <c r="Q211"/>
  <c r="P211"/>
  <c r="O211"/>
  <c r="N211"/>
  <c r="M211"/>
  <c r="L211"/>
  <c r="K211"/>
  <c r="J211"/>
  <c r="I211"/>
  <c r="H211"/>
  <c r="G211"/>
  <c r="F211"/>
  <c r="AC210"/>
  <c r="AB210"/>
  <c r="AA210"/>
  <c r="Z210"/>
  <c r="Y210"/>
  <c r="X210"/>
  <c r="W210"/>
  <c r="V210"/>
  <c r="U210"/>
  <c r="T210"/>
  <c r="S210"/>
  <c r="R210"/>
  <c r="Q210"/>
  <c r="P210"/>
  <c r="O210"/>
  <c r="N210"/>
  <c r="M210"/>
  <c r="L210"/>
  <c r="K210"/>
  <c r="J210"/>
  <c r="I210"/>
  <c r="H210"/>
  <c r="G210"/>
  <c r="F210"/>
  <c r="AC209"/>
  <c r="AB209"/>
  <c r="AA209"/>
  <c r="Z209"/>
  <c r="Y209"/>
  <c r="X209"/>
  <c r="W209"/>
  <c r="V209"/>
  <c r="U209"/>
  <c r="T209"/>
  <c r="S209"/>
  <c r="R209"/>
  <c r="Q209"/>
  <c r="P209"/>
  <c r="O209"/>
  <c r="N209"/>
  <c r="M209"/>
  <c r="L209"/>
  <c r="K209"/>
  <c r="J209"/>
  <c r="I209"/>
  <c r="H209"/>
  <c r="G209"/>
  <c r="F209"/>
  <c r="AC208"/>
  <c r="AB208"/>
  <c r="AA208"/>
  <c r="Z208"/>
  <c r="Y208"/>
  <c r="X208"/>
  <c r="W208"/>
  <c r="V208"/>
  <c r="U208"/>
  <c r="T208"/>
  <c r="S208"/>
  <c r="R208"/>
  <c r="Q208"/>
  <c r="P208"/>
  <c r="O208"/>
  <c r="N208"/>
  <c r="M208"/>
  <c r="L208"/>
  <c r="K208"/>
  <c r="J208"/>
  <c r="I208"/>
  <c r="H208"/>
  <c r="G208"/>
  <c r="F208"/>
  <c r="AC207"/>
  <c r="AB207"/>
  <c r="AA207"/>
  <c r="Z207"/>
  <c r="Y207"/>
  <c r="X207"/>
  <c r="W207"/>
  <c r="V207"/>
  <c r="U207"/>
  <c r="T207"/>
  <c r="S207"/>
  <c r="R207"/>
  <c r="Q207"/>
  <c r="P207"/>
  <c r="O207"/>
  <c r="N207"/>
  <c r="M207"/>
  <c r="L207"/>
  <c r="K207"/>
  <c r="J207"/>
  <c r="I207"/>
  <c r="H207"/>
  <c r="G207"/>
  <c r="F207"/>
  <c r="AC206"/>
  <c r="AB206"/>
  <c r="AA206"/>
  <c r="Z206"/>
  <c r="Y206"/>
  <c r="X206"/>
  <c r="W206"/>
  <c r="V206"/>
  <c r="U206"/>
  <c r="T206"/>
  <c r="S206"/>
  <c r="R206"/>
  <c r="Q206"/>
  <c r="P206"/>
  <c r="O206"/>
  <c r="N206"/>
  <c r="M206"/>
  <c r="L206"/>
  <c r="K206"/>
  <c r="J206"/>
  <c r="I206"/>
  <c r="H206"/>
  <c r="G206"/>
  <c r="F206"/>
  <c r="AC205"/>
  <c r="AB205"/>
  <c r="AA205"/>
  <c r="Z205"/>
  <c r="Y205"/>
  <c r="X205"/>
  <c r="W205"/>
  <c r="V205"/>
  <c r="U205"/>
  <c r="T205"/>
  <c r="S205"/>
  <c r="R205"/>
  <c r="Q205"/>
  <c r="P205"/>
  <c r="O205"/>
  <c r="N205"/>
  <c r="M205"/>
  <c r="L205"/>
  <c r="K205"/>
  <c r="J205"/>
  <c r="I205"/>
  <c r="H205"/>
  <c r="G205"/>
  <c r="F205"/>
  <c r="AC204"/>
  <c r="AB204"/>
  <c r="AA204"/>
  <c r="Z204"/>
  <c r="Y204"/>
  <c r="X204"/>
  <c r="W204"/>
  <c r="V204"/>
  <c r="U204"/>
  <c r="T204"/>
  <c r="S204"/>
  <c r="R204"/>
  <c r="Q204"/>
  <c r="P204"/>
  <c r="O204"/>
  <c r="N204"/>
  <c r="M204"/>
  <c r="L204"/>
  <c r="K204"/>
  <c r="J204"/>
  <c r="I204"/>
  <c r="H204"/>
  <c r="G204"/>
  <c r="F204"/>
  <c r="AC203"/>
  <c r="AB203"/>
  <c r="AA203"/>
  <c r="Z203"/>
  <c r="Y203"/>
  <c r="X203"/>
  <c r="W203"/>
  <c r="V203"/>
  <c r="U203"/>
  <c r="T203"/>
  <c r="S203"/>
  <c r="R203"/>
  <c r="Q203"/>
  <c r="P203"/>
  <c r="O203"/>
  <c r="N203"/>
  <c r="M203"/>
  <c r="L203"/>
  <c r="K203"/>
  <c r="J203"/>
  <c r="I203"/>
  <c r="H203"/>
  <c r="G203"/>
  <c r="F203"/>
  <c r="AC202"/>
  <c r="AB202"/>
  <c r="AA202"/>
  <c r="Z202"/>
  <c r="Y202"/>
  <c r="X202"/>
  <c r="W202"/>
  <c r="V202"/>
  <c r="U202"/>
  <c r="T202"/>
  <c r="S202"/>
  <c r="R202"/>
  <c r="Q202"/>
  <c r="P202"/>
  <c r="O202"/>
  <c r="N202"/>
  <c r="M202"/>
  <c r="L202"/>
  <c r="K202"/>
  <c r="J202"/>
  <c r="I202"/>
  <c r="H202"/>
  <c r="G202"/>
  <c r="F202"/>
  <c r="AC201"/>
  <c r="AB201"/>
  <c r="AA201"/>
  <c r="Z201"/>
  <c r="Y201"/>
  <c r="X201"/>
  <c r="W201"/>
  <c r="V201"/>
  <c r="U201"/>
  <c r="T201"/>
  <c r="S201"/>
  <c r="R201"/>
  <c r="Q201"/>
  <c r="P201"/>
  <c r="O201"/>
  <c r="N201"/>
  <c r="M201"/>
  <c r="L201"/>
  <c r="K201"/>
  <c r="J201"/>
  <c r="I201"/>
  <c r="H201"/>
  <c r="G201"/>
  <c r="F201"/>
  <c r="AC200"/>
  <c r="AB200"/>
  <c r="AA200"/>
  <c r="Z200"/>
  <c r="Y200"/>
  <c r="X200"/>
  <c r="W200"/>
  <c r="V200"/>
  <c r="U200"/>
  <c r="T200"/>
  <c r="S200"/>
  <c r="R200"/>
  <c r="Q200"/>
  <c r="P200"/>
  <c r="O200"/>
  <c r="N200"/>
  <c r="M200"/>
  <c r="L200"/>
  <c r="K200"/>
  <c r="J200"/>
  <c r="I200"/>
  <c r="H200"/>
  <c r="G200"/>
  <c r="F200"/>
  <c r="AC199"/>
  <c r="AB199"/>
  <c r="AA199"/>
  <c r="Z199"/>
  <c r="Y199"/>
  <c r="X199"/>
  <c r="W199"/>
  <c r="V199"/>
  <c r="U199"/>
  <c r="T199"/>
  <c r="S199"/>
  <c r="R199"/>
  <c r="Q199"/>
  <c r="P199"/>
  <c r="O199"/>
  <c r="N199"/>
  <c r="M199"/>
  <c r="L199"/>
  <c r="K199"/>
  <c r="J199"/>
  <c r="I199"/>
  <c r="H199"/>
  <c r="G199"/>
  <c r="F199"/>
  <c r="AC198"/>
  <c r="AB198"/>
  <c r="AA198"/>
  <c r="Z198"/>
  <c r="Y198"/>
  <c r="X198"/>
  <c r="W198"/>
  <c r="V198"/>
  <c r="U198"/>
  <c r="T198"/>
  <c r="S198"/>
  <c r="R198"/>
  <c r="Q198"/>
  <c r="P198"/>
  <c r="O198"/>
  <c r="N198"/>
  <c r="M198"/>
  <c r="L198"/>
  <c r="K198"/>
  <c r="J198"/>
  <c r="I198"/>
  <c r="H198"/>
  <c r="G198"/>
  <c r="F198"/>
  <c r="AC197"/>
  <c r="AB197"/>
  <c r="AA197"/>
  <c r="Z197"/>
  <c r="Y197"/>
  <c r="X197"/>
  <c r="W197"/>
  <c r="V197"/>
  <c r="U197"/>
  <c r="T197"/>
  <c r="S197"/>
  <c r="R197"/>
  <c r="Q197"/>
  <c r="P197"/>
  <c r="O197"/>
  <c r="N197"/>
  <c r="M197"/>
  <c r="L197"/>
  <c r="K197"/>
  <c r="J197"/>
  <c r="I197"/>
  <c r="H197"/>
  <c r="G197"/>
  <c r="F197"/>
  <c r="AC196"/>
  <c r="AB196"/>
  <c r="AA196"/>
  <c r="Z196"/>
  <c r="Y196"/>
  <c r="X196"/>
  <c r="W196"/>
  <c r="V196"/>
  <c r="U196"/>
  <c r="T196"/>
  <c r="S196"/>
  <c r="R196"/>
  <c r="Q196"/>
  <c r="P196"/>
  <c r="O196"/>
  <c r="N196"/>
  <c r="M196"/>
  <c r="L196"/>
  <c r="K196"/>
  <c r="J196"/>
  <c r="I196"/>
  <c r="H196"/>
  <c r="G196"/>
  <c r="F196"/>
  <c r="AC195"/>
  <c r="AB195"/>
  <c r="AA195"/>
  <c r="Z195"/>
  <c r="Y195"/>
  <c r="X195"/>
  <c r="W195"/>
  <c r="V195"/>
  <c r="U195"/>
  <c r="T195"/>
  <c r="S195"/>
  <c r="R195"/>
  <c r="Q195"/>
  <c r="P195"/>
  <c r="O195"/>
  <c r="N195"/>
  <c r="M195"/>
  <c r="L195"/>
  <c r="K195"/>
  <c r="J195"/>
  <c r="I195"/>
  <c r="H195"/>
  <c r="G195"/>
  <c r="F195"/>
  <c r="AC194"/>
  <c r="AB194"/>
  <c r="AA194"/>
  <c r="Z194"/>
  <c r="Y194"/>
  <c r="X194"/>
  <c r="W194"/>
  <c r="V194"/>
  <c r="U194"/>
  <c r="T194"/>
  <c r="S194"/>
  <c r="R194"/>
  <c r="Q194"/>
  <c r="P194"/>
  <c r="O194"/>
  <c r="N194"/>
  <c r="M194"/>
  <c r="L194"/>
  <c r="K194"/>
  <c r="J194"/>
  <c r="I194"/>
  <c r="H194"/>
  <c r="G194"/>
  <c r="F194"/>
  <c r="AC193"/>
  <c r="AB193"/>
  <c r="AA193"/>
  <c r="Z193"/>
  <c r="Y193"/>
  <c r="X193"/>
  <c r="W193"/>
  <c r="V193"/>
  <c r="U193"/>
  <c r="T193"/>
  <c r="S193"/>
  <c r="R193"/>
  <c r="Q193"/>
  <c r="P193"/>
  <c r="O193"/>
  <c r="N193"/>
  <c r="M193"/>
  <c r="L193"/>
  <c r="K193"/>
  <c r="J193"/>
  <c r="I193"/>
  <c r="H193"/>
  <c r="G193"/>
  <c r="F193"/>
  <c r="AC192"/>
  <c r="AB192"/>
  <c r="AA192"/>
  <c r="Z192"/>
  <c r="Y192"/>
  <c r="X192"/>
  <c r="W192"/>
  <c r="V192"/>
  <c r="U192"/>
  <c r="T192"/>
  <c r="S192"/>
  <c r="R192"/>
  <c r="Q192"/>
  <c r="P192"/>
  <c r="O192"/>
  <c r="N192"/>
  <c r="M192"/>
  <c r="L192"/>
  <c r="K192"/>
  <c r="J192"/>
  <c r="I192"/>
  <c r="H192"/>
  <c r="G192"/>
  <c r="F192"/>
  <c r="AC191"/>
  <c r="AB191"/>
  <c r="AA191"/>
  <c r="Z191"/>
  <c r="Y191"/>
  <c r="X191"/>
  <c r="W191"/>
  <c r="V191"/>
  <c r="U191"/>
  <c r="T191"/>
  <c r="S191"/>
  <c r="R191"/>
  <c r="Q191"/>
  <c r="P191"/>
  <c r="O191"/>
  <c r="N191"/>
  <c r="M191"/>
  <c r="L191"/>
  <c r="K191"/>
  <c r="J191"/>
  <c r="I191"/>
  <c r="H191"/>
  <c r="G191"/>
  <c r="F191"/>
  <c r="AC190"/>
  <c r="AB190"/>
  <c r="AA190"/>
  <c r="Z190"/>
  <c r="Y190"/>
  <c r="X190"/>
  <c r="W190"/>
  <c r="V190"/>
  <c r="U190"/>
  <c r="T190"/>
  <c r="S190"/>
  <c r="R190"/>
  <c r="Q190"/>
  <c r="P190"/>
  <c r="O190"/>
  <c r="N190"/>
  <c r="M190"/>
  <c r="L190"/>
  <c r="K190"/>
  <c r="J190"/>
  <c r="I190"/>
  <c r="H190"/>
  <c r="G190"/>
  <c r="F190"/>
  <c r="AC189"/>
  <c r="AB189"/>
  <c r="AA189"/>
  <c r="Z189"/>
  <c r="Y189"/>
  <c r="X189"/>
  <c r="W189"/>
  <c r="V189"/>
  <c r="U189"/>
  <c r="T189"/>
  <c r="S189"/>
  <c r="R189"/>
  <c r="Q189"/>
  <c r="P189"/>
  <c r="O189"/>
  <c r="N189"/>
  <c r="M189"/>
  <c r="L189"/>
  <c r="K189"/>
  <c r="J189"/>
  <c r="I189"/>
  <c r="H189"/>
  <c r="G189"/>
  <c r="F189"/>
  <c r="AC188"/>
  <c r="AB188"/>
  <c r="AA188"/>
  <c r="Z188"/>
  <c r="Y188"/>
  <c r="X188"/>
  <c r="W188"/>
  <c r="V188"/>
  <c r="U188"/>
  <c r="T188"/>
  <c r="S188"/>
  <c r="R188"/>
  <c r="Q188"/>
  <c r="P188"/>
  <c r="O188"/>
  <c r="N188"/>
  <c r="M188"/>
  <c r="L188"/>
  <c r="K188"/>
  <c r="J188"/>
  <c r="I188"/>
  <c r="H188"/>
  <c r="G188"/>
  <c r="F188"/>
  <c r="AC187"/>
  <c r="AB187"/>
  <c r="AA187"/>
  <c r="Z187"/>
  <c r="Y187"/>
  <c r="X187"/>
  <c r="W187"/>
  <c r="V187"/>
  <c r="U187"/>
  <c r="T187"/>
  <c r="S187"/>
  <c r="R187"/>
  <c r="Q187"/>
  <c r="P187"/>
  <c r="O187"/>
  <c r="N187"/>
  <c r="M187"/>
  <c r="L187"/>
  <c r="K187"/>
  <c r="J187"/>
  <c r="I187"/>
  <c r="H187"/>
  <c r="G187"/>
  <c r="F187"/>
  <c r="AC186"/>
  <c r="AB186"/>
  <c r="AA186"/>
  <c r="Z186"/>
  <c r="Y186"/>
  <c r="X186"/>
  <c r="W186"/>
  <c r="V186"/>
  <c r="U186"/>
  <c r="T186"/>
  <c r="S186"/>
  <c r="R186"/>
  <c r="Q186"/>
  <c r="P186"/>
  <c r="O186"/>
  <c r="N186"/>
  <c r="M186"/>
  <c r="L186"/>
  <c r="K186"/>
  <c r="J186"/>
  <c r="I186"/>
  <c r="H186"/>
  <c r="G186"/>
  <c r="F186"/>
  <c r="AC185"/>
  <c r="AB185"/>
  <c r="AA185"/>
  <c r="Z185"/>
  <c r="Y185"/>
  <c r="X185"/>
  <c r="W185"/>
  <c r="V185"/>
  <c r="U185"/>
  <c r="T185"/>
  <c r="S185"/>
  <c r="R185"/>
  <c r="Q185"/>
  <c r="P185"/>
  <c r="O185"/>
  <c r="N185"/>
  <c r="M185"/>
  <c r="L185"/>
  <c r="K185"/>
  <c r="J185"/>
  <c r="I185"/>
  <c r="H185"/>
  <c r="G185"/>
  <c r="F185"/>
  <c r="AC184"/>
  <c r="AB184"/>
  <c r="AA184"/>
  <c r="Z184"/>
  <c r="Y184"/>
  <c r="X184"/>
  <c r="W184"/>
  <c r="V184"/>
  <c r="U184"/>
  <c r="T184"/>
  <c r="S184"/>
  <c r="R184"/>
  <c r="Q184"/>
  <c r="P184"/>
  <c r="O184"/>
  <c r="N184"/>
  <c r="M184"/>
  <c r="L184"/>
  <c r="K184"/>
  <c r="J184"/>
  <c r="I184"/>
  <c r="H184"/>
  <c r="G184"/>
  <c r="F184"/>
  <c r="AC183"/>
  <c r="AB183"/>
  <c r="AA183"/>
  <c r="Z183"/>
  <c r="Y183"/>
  <c r="X183"/>
  <c r="W183"/>
  <c r="V183"/>
  <c r="U183"/>
  <c r="T183"/>
  <c r="S183"/>
  <c r="R183"/>
  <c r="Q183"/>
  <c r="P183"/>
  <c r="O183"/>
  <c r="N183"/>
  <c r="M183"/>
  <c r="L183"/>
  <c r="K183"/>
  <c r="J183"/>
  <c r="I183"/>
  <c r="H183"/>
  <c r="G183"/>
  <c r="F183"/>
  <c r="AC182"/>
  <c r="AB182"/>
  <c r="AA182"/>
  <c r="Z182"/>
  <c r="Y182"/>
  <c r="X182"/>
  <c r="W182"/>
  <c r="V182"/>
  <c r="U182"/>
  <c r="T182"/>
  <c r="S182"/>
  <c r="R182"/>
  <c r="Q182"/>
  <c r="P182"/>
  <c r="O182"/>
  <c r="N182"/>
  <c r="M182"/>
  <c r="L182"/>
  <c r="K182"/>
  <c r="J182"/>
  <c r="I182"/>
  <c r="H182"/>
  <c r="G182"/>
  <c r="F182"/>
  <c r="AC181"/>
  <c r="AB181"/>
  <c r="AA181"/>
  <c r="Z181"/>
  <c r="Y181"/>
  <c r="X181"/>
  <c r="W181"/>
  <c r="V181"/>
  <c r="U181"/>
  <c r="T181"/>
  <c r="S181"/>
  <c r="R181"/>
  <c r="Q181"/>
  <c r="P181"/>
  <c r="O181"/>
  <c r="N181"/>
  <c r="M181"/>
  <c r="L181"/>
  <c r="K181"/>
  <c r="J181"/>
  <c r="I181"/>
  <c r="H181"/>
  <c r="G181"/>
  <c r="F181"/>
  <c r="AC180"/>
  <c r="AB180"/>
  <c r="AA180"/>
  <c r="Z180"/>
  <c r="Y180"/>
  <c r="X180"/>
  <c r="W180"/>
  <c r="V180"/>
  <c r="U180"/>
  <c r="T180"/>
  <c r="S180"/>
  <c r="R180"/>
  <c r="Q180"/>
  <c r="P180"/>
  <c r="O180"/>
  <c r="N180"/>
  <c r="M180"/>
  <c r="L180"/>
  <c r="K180"/>
  <c r="J180"/>
  <c r="I180"/>
  <c r="H180"/>
  <c r="G180"/>
  <c r="F180"/>
  <c r="AC179"/>
  <c r="AB179"/>
  <c r="AA179"/>
  <c r="Z179"/>
  <c r="Y179"/>
  <c r="X179"/>
  <c r="W179"/>
  <c r="V179"/>
  <c r="U179"/>
  <c r="T179"/>
  <c r="S179"/>
  <c r="R179"/>
  <c r="Q179"/>
  <c r="P179"/>
  <c r="O179"/>
  <c r="N179"/>
  <c r="M179"/>
  <c r="L179"/>
  <c r="K179"/>
  <c r="J179"/>
  <c r="I179"/>
  <c r="H179"/>
  <c r="G179"/>
  <c r="F179"/>
  <c r="AC178"/>
  <c r="AB178"/>
  <c r="AA178"/>
  <c r="Z178"/>
  <c r="Y178"/>
  <c r="X178"/>
  <c r="W178"/>
  <c r="V178"/>
  <c r="U178"/>
  <c r="T178"/>
  <c r="S178"/>
  <c r="R178"/>
  <c r="Q178"/>
  <c r="P178"/>
  <c r="O178"/>
  <c r="N178"/>
  <c r="M178"/>
  <c r="L178"/>
  <c r="K178"/>
  <c r="J178"/>
  <c r="I178"/>
  <c r="H178"/>
  <c r="G178"/>
  <c r="F178"/>
  <c r="AC177"/>
  <c r="AB177"/>
  <c r="AA177"/>
  <c r="Z177"/>
  <c r="Y177"/>
  <c r="X177"/>
  <c r="W177"/>
  <c r="V177"/>
  <c r="U177"/>
  <c r="T177"/>
  <c r="S177"/>
  <c r="R177"/>
  <c r="Q177"/>
  <c r="P177"/>
  <c r="O177"/>
  <c r="N177"/>
  <c r="M177"/>
  <c r="L177"/>
  <c r="K177"/>
  <c r="J177"/>
  <c r="I177"/>
  <c r="H177"/>
  <c r="G177"/>
  <c r="F177"/>
  <c r="AC176"/>
  <c r="AB176"/>
  <c r="AA176"/>
  <c r="Z176"/>
  <c r="Y176"/>
  <c r="X176"/>
  <c r="W176"/>
  <c r="V176"/>
  <c r="U176"/>
  <c r="T176"/>
  <c r="S176"/>
  <c r="R176"/>
  <c r="Q176"/>
  <c r="P176"/>
  <c r="O176"/>
  <c r="N176"/>
  <c r="M176"/>
  <c r="L176"/>
  <c r="K176"/>
  <c r="J176"/>
  <c r="I176"/>
  <c r="H176"/>
  <c r="G176"/>
  <c r="F176"/>
  <c r="AC175"/>
  <c r="AB175"/>
  <c r="AA175"/>
  <c r="Z175"/>
  <c r="Y175"/>
  <c r="X175"/>
  <c r="W175"/>
  <c r="V175"/>
  <c r="U175"/>
  <c r="T175"/>
  <c r="S175"/>
  <c r="R175"/>
  <c r="Q175"/>
  <c r="P175"/>
  <c r="O175"/>
  <c r="N175"/>
  <c r="M175"/>
  <c r="L175"/>
  <c r="K175"/>
  <c r="J175"/>
  <c r="I175"/>
  <c r="H175"/>
  <c r="G175"/>
  <c r="F175"/>
  <c r="AC174"/>
  <c r="AB174"/>
  <c r="AA174"/>
  <c r="Z174"/>
  <c r="Y174"/>
  <c r="X174"/>
  <c r="W174"/>
  <c r="V174"/>
  <c r="U174"/>
  <c r="T174"/>
  <c r="S174"/>
  <c r="R174"/>
  <c r="Q174"/>
  <c r="P174"/>
  <c r="O174"/>
  <c r="N174"/>
  <c r="M174"/>
  <c r="L174"/>
  <c r="J174"/>
  <c r="I174"/>
  <c r="H174"/>
  <c r="F174"/>
  <c r="AC173"/>
  <c r="AB173"/>
  <c r="Z173"/>
  <c r="Y173"/>
  <c r="X173"/>
  <c r="V173"/>
  <c r="U173"/>
  <c r="T173"/>
  <c r="R173"/>
  <c r="Q173"/>
  <c r="P173"/>
  <c r="N173"/>
  <c r="M173"/>
  <c r="L173"/>
  <c r="J173"/>
  <c r="I173"/>
  <c r="H173"/>
  <c r="F173"/>
  <c r="AC172"/>
  <c r="AB172"/>
  <c r="Z172"/>
  <c r="Y172"/>
  <c r="X172"/>
  <c r="V172"/>
  <c r="U172"/>
  <c r="T172"/>
  <c r="R172"/>
  <c r="Q172"/>
  <c r="P172"/>
  <c r="N172"/>
  <c r="M172"/>
  <c r="L172"/>
  <c r="J172"/>
  <c r="I172"/>
  <c r="H172"/>
  <c r="F172"/>
  <c r="AC171"/>
  <c r="AB171"/>
  <c r="Z171"/>
  <c r="Y171"/>
  <c r="X171"/>
  <c r="V171"/>
  <c r="U171"/>
  <c r="T171"/>
  <c r="R171"/>
  <c r="Q171"/>
  <c r="P171"/>
  <c r="N171"/>
  <c r="M171"/>
  <c r="L171"/>
  <c r="J171"/>
  <c r="I171"/>
  <c r="H171"/>
  <c r="F171"/>
  <c r="AC170"/>
  <c r="AB170"/>
  <c r="Z170"/>
  <c r="Y170"/>
  <c r="X170"/>
  <c r="V170"/>
  <c r="U170"/>
  <c r="T170"/>
  <c r="R170"/>
  <c r="Q170"/>
  <c r="P170"/>
  <c r="N170"/>
  <c r="M170"/>
  <c r="L170"/>
  <c r="J170"/>
  <c r="I170"/>
  <c r="H170"/>
  <c r="F170"/>
  <c r="AC169"/>
  <c r="AB169"/>
  <c r="Z169"/>
  <c r="Y169"/>
  <c r="X169"/>
  <c r="V169"/>
  <c r="U169"/>
  <c r="T169"/>
  <c r="R169"/>
  <c r="Q169"/>
  <c r="P169"/>
  <c r="N169"/>
  <c r="M169"/>
  <c r="L169"/>
  <c r="J169"/>
  <c r="I169"/>
  <c r="H169"/>
  <c r="F169"/>
  <c r="AC168"/>
  <c r="AB168"/>
  <c r="Z168"/>
  <c r="Y168"/>
  <c r="X168"/>
  <c r="V168"/>
  <c r="U168"/>
  <c r="T168"/>
  <c r="Q168"/>
  <c r="P168"/>
  <c r="N168"/>
  <c r="L168"/>
  <c r="I168"/>
  <c r="F168"/>
  <c r="AC167"/>
  <c r="Y167"/>
  <c r="X167"/>
  <c r="V167"/>
  <c r="R167"/>
  <c r="Q167"/>
  <c r="N167"/>
  <c r="L167"/>
  <c r="I167"/>
  <c r="H167"/>
  <c r="AB166"/>
  <c r="Z166"/>
  <c r="Y166"/>
  <c r="U166"/>
  <c r="T166"/>
  <c r="Q166"/>
  <c r="N166"/>
  <c r="L166"/>
  <c r="J166"/>
  <c r="F166"/>
  <c r="AC165"/>
  <c r="AB165"/>
  <c r="X165"/>
  <c r="V165"/>
  <c r="T165"/>
  <c r="Q165"/>
  <c r="N165"/>
  <c r="M165"/>
  <c r="I165"/>
  <c r="H165"/>
  <c r="F165"/>
  <c r="Z164"/>
  <c r="V164"/>
  <c r="T164"/>
  <c r="P164"/>
  <c r="L164"/>
  <c r="I164"/>
  <c r="AC163"/>
  <c r="Y163"/>
  <c r="V163"/>
  <c r="R163"/>
  <c r="N163"/>
  <c r="L163"/>
  <c r="H163"/>
  <c r="AB162"/>
  <c r="Y162"/>
  <c r="U162"/>
  <c r="Q162"/>
  <c r="N162"/>
  <c r="J162"/>
  <c r="F162"/>
  <c r="AB161"/>
  <c r="X161"/>
  <c r="T161"/>
  <c r="Q161"/>
  <c r="M161"/>
  <c r="I161"/>
  <c r="F161"/>
  <c r="Z160"/>
  <c r="V160"/>
  <c r="T160"/>
  <c r="P160"/>
  <c r="L160"/>
  <c r="I160"/>
  <c r="AC159"/>
  <c r="Y159"/>
  <c r="V159"/>
  <c r="R159"/>
  <c r="N159"/>
  <c r="L159"/>
  <c r="H159"/>
  <c r="AB158"/>
  <c r="Y158"/>
  <c r="U158"/>
  <c r="N158"/>
  <c r="F158"/>
  <c r="Q157"/>
  <c r="I157"/>
  <c r="Z156"/>
  <c r="L156"/>
  <c r="AC155"/>
  <c r="V155"/>
  <c r="H155"/>
  <c r="Y154"/>
  <c r="AB153"/>
  <c r="T153"/>
  <c r="X152"/>
  <c r="R152"/>
  <c r="T151"/>
  <c r="L151"/>
  <c r="AB148"/>
  <c r="S148"/>
  <c r="T147"/>
  <c r="O147"/>
  <c r="W146"/>
  <c r="Q146"/>
  <c r="Y145"/>
  <c r="T145"/>
  <c r="AB144"/>
  <c r="W144"/>
  <c r="G144"/>
  <c r="Y143"/>
  <c r="I143"/>
  <c r="AB142"/>
  <c r="L142"/>
  <c r="G142"/>
  <c r="O141"/>
  <c r="S139"/>
  <c r="U138"/>
  <c r="X137"/>
  <c r="U136"/>
  <c r="G135"/>
  <c r="AB132"/>
  <c r="N114"/>
  <c r="M114"/>
  <c r="L114"/>
  <c r="K114"/>
  <c r="J114"/>
  <c r="I114"/>
  <c r="H114"/>
  <c r="G114"/>
  <c r="F114"/>
  <c r="N113"/>
  <c r="M113"/>
  <c r="L113"/>
  <c r="K113"/>
  <c r="J113"/>
  <c r="I113"/>
  <c r="H113"/>
  <c r="G113"/>
  <c r="F113"/>
  <c r="N112"/>
  <c r="M112"/>
  <c r="L112"/>
  <c r="K112"/>
  <c r="J112"/>
  <c r="I112"/>
  <c r="H112"/>
  <c r="G112"/>
  <c r="F112"/>
  <c r="N111"/>
  <c r="M111"/>
  <c r="L111"/>
  <c r="K111"/>
  <c r="J111"/>
  <c r="I111"/>
  <c r="H111"/>
  <c r="G111"/>
  <c r="F111"/>
  <c r="E111" s="1"/>
  <c r="N110"/>
  <c r="M110"/>
  <c r="L110"/>
  <c r="K110"/>
  <c r="J110"/>
  <c r="I110"/>
  <c r="H110"/>
  <c r="G110"/>
  <c r="F110"/>
  <c r="N109"/>
  <c r="M109"/>
  <c r="L109"/>
  <c r="K109"/>
  <c r="J109"/>
  <c r="I109"/>
  <c r="H109"/>
  <c r="G109"/>
  <c r="F109"/>
  <c r="N108"/>
  <c r="M108"/>
  <c r="L108"/>
  <c r="K108"/>
  <c r="J108"/>
  <c r="I108"/>
  <c r="H108"/>
  <c r="G108"/>
  <c r="F108"/>
  <c r="N107"/>
  <c r="M107"/>
  <c r="L107"/>
  <c r="K107"/>
  <c r="J107"/>
  <c r="I107"/>
  <c r="H107"/>
  <c r="G107"/>
  <c r="F107"/>
  <c r="N106"/>
  <c r="M106"/>
  <c r="L106"/>
  <c r="K106"/>
  <c r="J106"/>
  <c r="I106"/>
  <c r="H106"/>
  <c r="G106"/>
  <c r="F106"/>
  <c r="N105"/>
  <c r="M105"/>
  <c r="L105"/>
  <c r="K105"/>
  <c r="J105"/>
  <c r="I105"/>
  <c r="H105"/>
  <c r="G105"/>
  <c r="F105"/>
  <c r="N104"/>
  <c r="M104"/>
  <c r="L104"/>
  <c r="K104"/>
  <c r="J104"/>
  <c r="I104"/>
  <c r="H104"/>
  <c r="G104"/>
  <c r="F104"/>
  <c r="N103"/>
  <c r="M103"/>
  <c r="L103"/>
  <c r="K103"/>
  <c r="J103"/>
  <c r="I103"/>
  <c r="H103"/>
  <c r="G103"/>
  <c r="F103"/>
  <c r="N102"/>
  <c r="M102"/>
  <c r="L102"/>
  <c r="K102"/>
  <c r="J102"/>
  <c r="I102"/>
  <c r="H102"/>
  <c r="G102"/>
  <c r="F102"/>
  <c r="N101"/>
  <c r="M101"/>
  <c r="L101"/>
  <c r="K101"/>
  <c r="J101"/>
  <c r="I101"/>
  <c r="H101"/>
  <c r="G101"/>
  <c r="F101"/>
  <c r="N100"/>
  <c r="M100"/>
  <c r="L100"/>
  <c r="K100"/>
  <c r="J100"/>
  <c r="I100"/>
  <c r="H100"/>
  <c r="G100"/>
  <c r="F100"/>
  <c r="N99"/>
  <c r="M99"/>
  <c r="L99"/>
  <c r="K99"/>
  <c r="J99"/>
  <c r="I99"/>
  <c r="H99"/>
  <c r="G99"/>
  <c r="F99"/>
  <c r="N98"/>
  <c r="M98"/>
  <c r="L98"/>
  <c r="K98"/>
  <c r="J98"/>
  <c r="I98"/>
  <c r="H98"/>
  <c r="G98"/>
  <c r="F98"/>
  <c r="N97"/>
  <c r="M97"/>
  <c r="L97"/>
  <c r="K97"/>
  <c r="J97"/>
  <c r="I97"/>
  <c r="H97"/>
  <c r="G97"/>
  <c r="F97"/>
  <c r="N96"/>
  <c r="M96"/>
  <c r="L96"/>
  <c r="K96"/>
  <c r="J96"/>
  <c r="I96"/>
  <c r="H96"/>
  <c r="G96"/>
  <c r="F96"/>
  <c r="N95"/>
  <c r="M95"/>
  <c r="L95"/>
  <c r="K95"/>
  <c r="J95"/>
  <c r="I95"/>
  <c r="H95"/>
  <c r="G95"/>
  <c r="F95"/>
  <c r="N94"/>
  <c r="M94"/>
  <c r="L94"/>
  <c r="K94"/>
  <c r="J94"/>
  <c r="I94"/>
  <c r="H94"/>
  <c r="G94"/>
  <c r="F94"/>
  <c r="N93"/>
  <c r="M93"/>
  <c r="L93"/>
  <c r="K93"/>
  <c r="J93"/>
  <c r="I93"/>
  <c r="H93"/>
  <c r="G93"/>
  <c r="F93"/>
  <c r="N92"/>
  <c r="M92"/>
  <c r="L92"/>
  <c r="K92"/>
  <c r="J92"/>
  <c r="I92"/>
  <c r="H92"/>
  <c r="G92"/>
  <c r="F92"/>
  <c r="N91"/>
  <c r="M91"/>
  <c r="L91"/>
  <c r="K91"/>
  <c r="J91"/>
  <c r="I91"/>
  <c r="H91"/>
  <c r="G91"/>
  <c r="F91"/>
  <c r="N90"/>
  <c r="M90"/>
  <c r="L90"/>
  <c r="K90"/>
  <c r="J90"/>
  <c r="I90"/>
  <c r="H90"/>
  <c r="G90"/>
  <c r="F90"/>
  <c r="N89"/>
  <c r="M89"/>
  <c r="L89"/>
  <c r="K89"/>
  <c r="J89"/>
  <c r="I89"/>
  <c r="H89"/>
  <c r="G89"/>
  <c r="F89"/>
  <c r="N88"/>
  <c r="M88"/>
  <c r="L88"/>
  <c r="K88"/>
  <c r="J88"/>
  <c r="I88"/>
  <c r="H88"/>
  <c r="G88"/>
  <c r="F88"/>
  <c r="N87"/>
  <c r="M87"/>
  <c r="L87"/>
  <c r="K87"/>
  <c r="J87"/>
  <c r="I87"/>
  <c r="H87"/>
  <c r="G87"/>
  <c r="F87"/>
  <c r="N86"/>
  <c r="M86"/>
  <c r="L86"/>
  <c r="K86"/>
  <c r="J86"/>
  <c r="I86"/>
  <c r="H86"/>
  <c r="G86"/>
  <c r="F86"/>
  <c r="N85"/>
  <c r="M85"/>
  <c r="L85"/>
  <c r="K85"/>
  <c r="J85"/>
  <c r="I85"/>
  <c r="H85"/>
  <c r="G85"/>
  <c r="F85"/>
  <c r="N84"/>
  <c r="M84"/>
  <c r="L84"/>
  <c r="K84"/>
  <c r="J84"/>
  <c r="I84"/>
  <c r="H84"/>
  <c r="G84"/>
  <c r="F84"/>
  <c r="N83"/>
  <c r="M83"/>
  <c r="L83"/>
  <c r="K83"/>
  <c r="J83"/>
  <c r="I83"/>
  <c r="H83"/>
  <c r="G83"/>
  <c r="F83"/>
  <c r="E83" s="1"/>
  <c r="N82"/>
  <c r="M82"/>
  <c r="L82"/>
  <c r="K82"/>
  <c r="J82"/>
  <c r="I82"/>
  <c r="H82"/>
  <c r="G82"/>
  <c r="F82"/>
  <c r="N81"/>
  <c r="M81"/>
  <c r="L81"/>
  <c r="K81"/>
  <c r="J81"/>
  <c r="I81"/>
  <c r="H81"/>
  <c r="G81"/>
  <c r="F81"/>
  <c r="N80"/>
  <c r="M80"/>
  <c r="L80"/>
  <c r="K80"/>
  <c r="J80"/>
  <c r="I80"/>
  <c r="H80"/>
  <c r="G80"/>
  <c r="F80"/>
  <c r="N79"/>
  <c r="M79"/>
  <c r="L79"/>
  <c r="K79"/>
  <c r="J79"/>
  <c r="I79"/>
  <c r="H79"/>
  <c r="G79"/>
  <c r="F79"/>
  <c r="E79" s="1"/>
  <c r="N78"/>
  <c r="M78"/>
  <c r="L78"/>
  <c r="K78"/>
  <c r="J78"/>
  <c r="I78"/>
  <c r="H78"/>
  <c r="G78"/>
  <c r="F78"/>
  <c r="N77"/>
  <c r="M77"/>
  <c r="L77"/>
  <c r="K77"/>
  <c r="J77"/>
  <c r="I77"/>
  <c r="H77"/>
  <c r="G77"/>
  <c r="F77"/>
  <c r="N76"/>
  <c r="M76"/>
  <c r="L76"/>
  <c r="K76"/>
  <c r="J76"/>
  <c r="I76"/>
  <c r="H76"/>
  <c r="G76"/>
  <c r="F76"/>
  <c r="N75"/>
  <c r="M75"/>
  <c r="L75"/>
  <c r="K75"/>
  <c r="J75"/>
  <c r="I75"/>
  <c r="H75"/>
  <c r="G75"/>
  <c r="F75"/>
  <c r="N74"/>
  <c r="M74"/>
  <c r="L74"/>
  <c r="K74"/>
  <c r="J74"/>
  <c r="I74"/>
  <c r="H74"/>
  <c r="G74"/>
  <c r="F74"/>
  <c r="N73"/>
  <c r="M73"/>
  <c r="L73"/>
  <c r="K73"/>
  <c r="J73"/>
  <c r="I73"/>
  <c r="H73"/>
  <c r="G73"/>
  <c r="F73"/>
  <c r="N72"/>
  <c r="M72"/>
  <c r="L72"/>
  <c r="K72"/>
  <c r="J72"/>
  <c r="I72"/>
  <c r="H72"/>
  <c r="G72"/>
  <c r="F72"/>
  <c r="N71"/>
  <c r="M71"/>
  <c r="L71"/>
  <c r="K71"/>
  <c r="J71"/>
  <c r="I71"/>
  <c r="H71"/>
  <c r="G71"/>
  <c r="F71"/>
  <c r="N70"/>
  <c r="M70"/>
  <c r="L70"/>
  <c r="K70"/>
  <c r="J70"/>
  <c r="I70"/>
  <c r="H70"/>
  <c r="G70"/>
  <c r="F70"/>
  <c r="N69"/>
  <c r="M69"/>
  <c r="L69"/>
  <c r="K69"/>
  <c r="J69"/>
  <c r="I69"/>
  <c r="H69"/>
  <c r="G69"/>
  <c r="F69"/>
  <c r="M63"/>
  <c r="L63"/>
  <c r="K63"/>
  <c r="J63"/>
  <c r="I63"/>
  <c r="H63"/>
  <c r="G63"/>
  <c r="F63"/>
  <c r="E63"/>
  <c r="M62"/>
  <c r="L62"/>
  <c r="K62"/>
  <c r="J62"/>
  <c r="I62"/>
  <c r="H62"/>
  <c r="G62"/>
  <c r="F62"/>
  <c r="E62"/>
  <c r="M61"/>
  <c r="L61"/>
  <c r="K61"/>
  <c r="J61"/>
  <c r="I61"/>
  <c r="H61"/>
  <c r="G61"/>
  <c r="F61"/>
  <c r="E61"/>
  <c r="M60"/>
  <c r="L60"/>
  <c r="K60"/>
  <c r="J60"/>
  <c r="I60"/>
  <c r="H60"/>
  <c r="G60"/>
  <c r="F60"/>
  <c r="E60"/>
  <c r="M59"/>
  <c r="L59"/>
  <c r="K59"/>
  <c r="J59"/>
  <c r="I59"/>
  <c r="H59"/>
  <c r="G59"/>
  <c r="F59"/>
  <c r="E59"/>
  <c r="M58"/>
  <c r="L58"/>
  <c r="K58"/>
  <c r="J58"/>
  <c r="I58"/>
  <c r="H58"/>
  <c r="G58"/>
  <c r="F58"/>
  <c r="E58"/>
  <c r="M57"/>
  <c r="L57"/>
  <c r="K57"/>
  <c r="J57"/>
  <c r="I57"/>
  <c r="H57"/>
  <c r="G57"/>
  <c r="F57"/>
  <c r="E57"/>
  <c r="M56"/>
  <c r="L56"/>
  <c r="K56"/>
  <c r="J56"/>
  <c r="I56"/>
  <c r="H56"/>
  <c r="G56"/>
  <c r="F56"/>
  <c r="E56"/>
  <c r="M55"/>
  <c r="L55"/>
  <c r="K55"/>
  <c r="J55"/>
  <c r="I55"/>
  <c r="H55"/>
  <c r="G55"/>
  <c r="F55"/>
  <c r="E55"/>
  <c r="M54"/>
  <c r="L54"/>
  <c r="K54"/>
  <c r="J54"/>
  <c r="I54"/>
  <c r="H54"/>
  <c r="G54"/>
  <c r="F54"/>
  <c r="E54"/>
  <c r="M53"/>
  <c r="L53"/>
  <c r="K53"/>
  <c r="J53"/>
  <c r="I53"/>
  <c r="H53"/>
  <c r="G53"/>
  <c r="F53"/>
  <c r="E53"/>
  <c r="M52"/>
  <c r="L52"/>
  <c r="K52"/>
  <c r="J52"/>
  <c r="I52"/>
  <c r="H52"/>
  <c r="G52"/>
  <c r="F52"/>
  <c r="E52"/>
  <c r="M51"/>
  <c r="L51"/>
  <c r="K51"/>
  <c r="J51"/>
  <c r="I51"/>
  <c r="H51"/>
  <c r="G51"/>
  <c r="F51"/>
  <c r="E51"/>
  <c r="M50"/>
  <c r="L50"/>
  <c r="K50"/>
  <c r="J50"/>
  <c r="I50"/>
  <c r="H50"/>
  <c r="G50"/>
  <c r="F50"/>
  <c r="E50"/>
  <c r="M49"/>
  <c r="L49"/>
  <c r="K49"/>
  <c r="J49"/>
  <c r="I49"/>
  <c r="H49"/>
  <c r="G49"/>
  <c r="F49"/>
  <c r="E49"/>
  <c r="M48"/>
  <c r="L48"/>
  <c r="K48"/>
  <c r="J48"/>
  <c r="I48"/>
  <c r="H48"/>
  <c r="G48"/>
  <c r="F48"/>
  <c r="E48"/>
  <c r="M47"/>
  <c r="L47"/>
  <c r="K47"/>
  <c r="J47"/>
  <c r="I47"/>
  <c r="H47"/>
  <c r="G47"/>
  <c r="F47"/>
  <c r="E47"/>
  <c r="M46"/>
  <c r="L46"/>
  <c r="K46"/>
  <c r="J46"/>
  <c r="I46"/>
  <c r="H46"/>
  <c r="G46"/>
  <c r="F46"/>
  <c r="E46"/>
  <c r="M45"/>
  <c r="L45"/>
  <c r="K45"/>
  <c r="J45"/>
  <c r="I45"/>
  <c r="H45"/>
  <c r="G45"/>
  <c r="F45"/>
  <c r="E45"/>
  <c r="M44"/>
  <c r="L44"/>
  <c r="K44"/>
  <c r="J44"/>
  <c r="I44"/>
  <c r="H44"/>
  <c r="G44"/>
  <c r="F44"/>
  <c r="E44"/>
  <c r="M43"/>
  <c r="L43"/>
  <c r="K43"/>
  <c r="J43"/>
  <c r="I43"/>
  <c r="H43"/>
  <c r="D43" s="1"/>
  <c r="G43"/>
  <c r="F43"/>
  <c r="E43"/>
  <c r="M42"/>
  <c r="L42"/>
  <c r="K42"/>
  <c r="J42"/>
  <c r="I42"/>
  <c r="H42"/>
  <c r="G42"/>
  <c r="F42"/>
  <c r="E42"/>
  <c r="M41"/>
  <c r="L41"/>
  <c r="K41"/>
  <c r="J41"/>
  <c r="I41"/>
  <c r="H41"/>
  <c r="G41"/>
  <c r="F41"/>
  <c r="E41"/>
  <c r="E29"/>
  <c r="E28"/>
  <c r="U4418" i="6"/>
  <c r="T4418"/>
  <c r="S4418"/>
  <c r="R4418"/>
  <c r="Q4418"/>
  <c r="P4418"/>
  <c r="O4418"/>
  <c r="N4418"/>
  <c r="M4418"/>
  <c r="V4417"/>
  <c r="CW1145" i="8" s="1"/>
  <c r="E4417" i="6"/>
  <c r="D4417"/>
  <c r="V4416"/>
  <c r="CV1145" i="8" s="1"/>
  <c r="E4416" i="6"/>
  <c r="D4416"/>
  <c r="V4415"/>
  <c r="CU1145" i="8" s="1"/>
  <c r="E4415" i="6"/>
  <c r="D4415"/>
  <c r="V4414"/>
  <c r="CT1145" i="8" s="1"/>
  <c r="E4414" i="6"/>
  <c r="D4414"/>
  <c r="V4413"/>
  <c r="CS1145" i="8" s="1"/>
  <c r="E4413" i="6"/>
  <c r="D4413"/>
  <c r="V4412"/>
  <c r="CR1145" i="8" s="1"/>
  <c r="E4412" i="6"/>
  <c r="D4412"/>
  <c r="V4411"/>
  <c r="CQ1145" i="8" s="1"/>
  <c r="E4411" i="6"/>
  <c r="D4411"/>
  <c r="V4410"/>
  <c r="E4410"/>
  <c r="D4410"/>
  <c r="V4409"/>
  <c r="CO1145" i="8" s="1"/>
  <c r="E4409" i="6"/>
  <c r="D4409"/>
  <c r="V4408"/>
  <c r="CN1145" i="8" s="1"/>
  <c r="E4408" i="6"/>
  <c r="D4408"/>
  <c r="V4407"/>
  <c r="CM1145" i="8" s="1"/>
  <c r="E4407" i="6"/>
  <c r="D4407"/>
  <c r="V4406"/>
  <c r="E4406"/>
  <c r="D4406"/>
  <c r="V4405"/>
  <c r="CK1145" i="8" s="1"/>
  <c r="E4405" i="6"/>
  <c r="D4405"/>
  <c r="V4404"/>
  <c r="CJ1145" i="8" s="1"/>
  <c r="E4404" i="6"/>
  <c r="D4404"/>
  <c r="V4403"/>
  <c r="CI1145" i="8" s="1"/>
  <c r="E4403" i="6"/>
  <c r="D4403"/>
  <c r="V4402"/>
  <c r="E4402"/>
  <c r="D4402"/>
  <c r="V4401"/>
  <c r="CG1145" i="8" s="1"/>
  <c r="E4401" i="6"/>
  <c r="D4401"/>
  <c r="V4400"/>
  <c r="CF1145" i="8" s="1"/>
  <c r="E4400" i="6"/>
  <c r="D4400"/>
  <c r="V4399"/>
  <c r="CE1145" i="8" s="1"/>
  <c r="E4399" i="6"/>
  <c r="D4399"/>
  <c r="V4398"/>
  <c r="E4398"/>
  <c r="D4398"/>
  <c r="V4397"/>
  <c r="CC1145" i="8" s="1"/>
  <c r="E4397" i="6"/>
  <c r="D4397"/>
  <c r="V4396"/>
  <c r="CB1145" i="8" s="1"/>
  <c r="E4396" i="6"/>
  <c r="D4396"/>
  <c r="V4395"/>
  <c r="CA1145" i="8" s="1"/>
  <c r="E4395" i="6"/>
  <c r="D4395"/>
  <c r="V4394"/>
  <c r="E4394"/>
  <c r="D4394"/>
  <c r="V4393"/>
  <c r="BY1145" i="8" s="1"/>
  <c r="E4393" i="6"/>
  <c r="D4393"/>
  <c r="V4392"/>
  <c r="BX1145" i="8" s="1"/>
  <c r="E4392" i="6"/>
  <c r="D4392"/>
  <c r="V4391"/>
  <c r="BW1145" i="8" s="1"/>
  <c r="E4391" i="6"/>
  <c r="D4391"/>
  <c r="V4390"/>
  <c r="E4390"/>
  <c r="D4390"/>
  <c r="V4389"/>
  <c r="BU1145" i="8" s="1"/>
  <c r="E4389" i="6"/>
  <c r="D4389"/>
  <c r="V4388"/>
  <c r="BT1145" i="8" s="1"/>
  <c r="E4388" i="6"/>
  <c r="D4388"/>
  <c r="V4387"/>
  <c r="BS1145" i="8" s="1"/>
  <c r="E4387" i="6"/>
  <c r="D4387"/>
  <c r="V4386"/>
  <c r="E4386"/>
  <c r="D4386"/>
  <c r="V4385"/>
  <c r="BQ1145" i="8" s="1"/>
  <c r="E4385" i="6"/>
  <c r="D4385"/>
  <c r="V4384"/>
  <c r="BP1145" i="8" s="1"/>
  <c r="E4384" i="6"/>
  <c r="D4384"/>
  <c r="V4383"/>
  <c r="BO1145" i="8" s="1"/>
  <c r="E4383" i="6"/>
  <c r="D4383"/>
  <c r="V4382"/>
  <c r="E4382"/>
  <c r="D4382"/>
  <c r="V4381"/>
  <c r="BM1145" i="8" s="1"/>
  <c r="E4381" i="6"/>
  <c r="D4381"/>
  <c r="V4380"/>
  <c r="BL1145" i="8" s="1"/>
  <c r="E4380" i="6"/>
  <c r="D4380"/>
  <c r="V4379"/>
  <c r="BK1145" i="8" s="1"/>
  <c r="E4379" i="6"/>
  <c r="D4379"/>
  <c r="V4378"/>
  <c r="E4378"/>
  <c r="D4378"/>
  <c r="V4377"/>
  <c r="BI1145" i="8" s="1"/>
  <c r="E4377" i="6"/>
  <c r="D4377"/>
  <c r="V4376"/>
  <c r="BH1145" i="8" s="1"/>
  <c r="E4376" i="6"/>
  <c r="D4376"/>
  <c r="V4375"/>
  <c r="BG1145" i="8" s="1"/>
  <c r="E4375" i="6"/>
  <c r="D4375"/>
  <c r="V4374"/>
  <c r="E4374"/>
  <c r="D4374"/>
  <c r="V4373"/>
  <c r="BE1145" i="8" s="1"/>
  <c r="E4373" i="6"/>
  <c r="D4373"/>
  <c r="V4372"/>
  <c r="BD1145" i="8" s="1"/>
  <c r="E4372" i="6"/>
  <c r="D4372"/>
  <c r="V4371"/>
  <c r="BC1145" i="8" s="1"/>
  <c r="E4371" i="6"/>
  <c r="D4371"/>
  <c r="V4370"/>
  <c r="E4370"/>
  <c r="D4370"/>
  <c r="V4369"/>
  <c r="BA1145" i="8" s="1"/>
  <c r="E4369" i="6"/>
  <c r="D4369"/>
  <c r="V4368"/>
  <c r="AZ1145" i="8" s="1"/>
  <c r="E4368" i="6"/>
  <c r="D4368"/>
  <c r="V4367"/>
  <c r="AY1145" i="8" s="1"/>
  <c r="E4367" i="6"/>
  <c r="D4367"/>
  <c r="V4366"/>
  <c r="E4366"/>
  <c r="D4366"/>
  <c r="V4365"/>
  <c r="AW1145" i="8" s="1"/>
  <c r="E4365" i="6"/>
  <c r="D4365"/>
  <c r="V4364"/>
  <c r="AV1145" i="8" s="1"/>
  <c r="E4364" i="6"/>
  <c r="D4364"/>
  <c r="V4363"/>
  <c r="AU1145" i="8" s="1"/>
  <c r="E4363" i="6"/>
  <c r="D4363"/>
  <c r="V4362"/>
  <c r="E4362"/>
  <c r="D4362"/>
  <c r="V4361"/>
  <c r="AS1145" i="8" s="1"/>
  <c r="E4361" i="6"/>
  <c r="D4361"/>
  <c r="V4360"/>
  <c r="AR1145" i="8" s="1"/>
  <c r="E4360" i="6"/>
  <c r="D4360"/>
  <c r="V4359"/>
  <c r="AQ1145" i="8" s="1"/>
  <c r="E4359" i="6"/>
  <c r="D4359"/>
  <c r="V4358"/>
  <c r="E4358"/>
  <c r="D4358"/>
  <c r="V4357"/>
  <c r="AO1145" i="8" s="1"/>
  <c r="E4357" i="6"/>
  <c r="D4357"/>
  <c r="V4356"/>
  <c r="AN1145" i="8" s="1"/>
  <c r="E4356" i="6"/>
  <c r="D4356"/>
  <c r="V4355"/>
  <c r="AM1145" i="8" s="1"/>
  <c r="E4355" i="6"/>
  <c r="D4355"/>
  <c r="V4354"/>
  <c r="E4354"/>
  <c r="D4354"/>
  <c r="V4353"/>
  <c r="AK1145" i="8" s="1"/>
  <c r="E4353" i="6"/>
  <c r="D4353"/>
  <c r="V4352"/>
  <c r="AJ1145" i="8" s="1"/>
  <c r="E4352" i="6"/>
  <c r="D4352"/>
  <c r="V4351"/>
  <c r="AI1145" i="8" s="1"/>
  <c r="E4351" i="6"/>
  <c r="D4351"/>
  <c r="V4350"/>
  <c r="E4350"/>
  <c r="D4350"/>
  <c r="V4349"/>
  <c r="AG1145" i="8" s="1"/>
  <c r="E4349" i="6"/>
  <c r="D4349"/>
  <c r="V4348"/>
  <c r="AF1145" i="8" s="1"/>
  <c r="E4348" i="6"/>
  <c r="D4348"/>
  <c r="V4347"/>
  <c r="AE1145" i="8" s="1"/>
  <c r="E4347" i="6"/>
  <c r="D4347"/>
  <c r="V4346"/>
  <c r="E4346"/>
  <c r="D4346"/>
  <c r="V4345"/>
  <c r="AC1145" i="8" s="1"/>
  <c r="E4345" i="6"/>
  <c r="D4345"/>
  <c r="V4344"/>
  <c r="AB1145" i="8" s="1"/>
  <c r="E4344" i="6"/>
  <c r="D4344"/>
  <c r="V4343"/>
  <c r="AA1145" i="8" s="1"/>
  <c r="E4343" i="6"/>
  <c r="D4343"/>
  <c r="V4342"/>
  <c r="E4342"/>
  <c r="D4342"/>
  <c r="V4341"/>
  <c r="Y1145" i="8" s="1"/>
  <c r="E4341" i="6"/>
  <c r="D4341"/>
  <c r="V4340"/>
  <c r="X1145" i="8" s="1"/>
  <c r="E4340" i="6"/>
  <c r="D4340"/>
  <c r="V4339"/>
  <c r="W1145" i="8" s="1"/>
  <c r="E4339" i="6"/>
  <c r="D4339"/>
  <c r="V4338"/>
  <c r="E4338"/>
  <c r="D4338"/>
  <c r="V4337"/>
  <c r="U1145" i="8" s="1"/>
  <c r="E4337" i="6"/>
  <c r="D4337"/>
  <c r="V4336"/>
  <c r="T1145" i="8" s="1"/>
  <c r="E4336" i="6"/>
  <c r="D4336"/>
  <c r="V4335"/>
  <c r="S1145" i="8" s="1"/>
  <c r="E4335" i="6"/>
  <c r="D4335"/>
  <c r="V4334"/>
  <c r="E4334"/>
  <c r="D4334"/>
  <c r="V4333"/>
  <c r="Q1145" i="8" s="1"/>
  <c r="E4333" i="6"/>
  <c r="D4333"/>
  <c r="V4332"/>
  <c r="P1145" i="8" s="1"/>
  <c r="E4332" i="6"/>
  <c r="D4332"/>
  <c r="V4331"/>
  <c r="O1145" i="8" s="1"/>
  <c r="E4331" i="6"/>
  <c r="D4331"/>
  <c r="V4330"/>
  <c r="E4330"/>
  <c r="D4330"/>
  <c r="V4329"/>
  <c r="M1145" i="8" s="1"/>
  <c r="E4329" i="6"/>
  <c r="D4329"/>
  <c r="V4328"/>
  <c r="L1145" i="8" s="1"/>
  <c r="E4328" i="6"/>
  <c r="D4328"/>
  <c r="V4327"/>
  <c r="K1145" i="8" s="1"/>
  <c r="E4327" i="6"/>
  <c r="D4327"/>
  <c r="V4326"/>
  <c r="E4326"/>
  <c r="D4326"/>
  <c r="V4325"/>
  <c r="I1145" i="8" s="1"/>
  <c r="E4325" i="6"/>
  <c r="D4325"/>
  <c r="V4324"/>
  <c r="H1145" i="8" s="1"/>
  <c r="E4324" i="6"/>
  <c r="D4324"/>
  <c r="V4323"/>
  <c r="G1145" i="8" s="1"/>
  <c r="E4323" i="6"/>
  <c r="D4323"/>
  <c r="V4322"/>
  <c r="E4322"/>
  <c r="D4322"/>
  <c r="V4321"/>
  <c r="E4321"/>
  <c r="D4321"/>
  <c r="V4320"/>
  <c r="E4320"/>
  <c r="D4320"/>
  <c r="V4319"/>
  <c r="E4319"/>
  <c r="D4319"/>
  <c r="V4318"/>
  <c r="E4318"/>
  <c r="D4318"/>
  <c r="V4317"/>
  <c r="E4317"/>
  <c r="D4317"/>
  <c r="V4316"/>
  <c r="E4316"/>
  <c r="D4316"/>
  <c r="V4315"/>
  <c r="E4315"/>
  <c r="D4315"/>
  <c r="V4314"/>
  <c r="E4314"/>
  <c r="D4314"/>
  <c r="V4313"/>
  <c r="E4313"/>
  <c r="D4313"/>
  <c r="V4312"/>
  <c r="E4312"/>
  <c r="D4312"/>
  <c r="V4311"/>
  <c r="E4311"/>
  <c r="D4311"/>
  <c r="V4310"/>
  <c r="E4310"/>
  <c r="D4310"/>
  <c r="V4309"/>
  <c r="E4309"/>
  <c r="D4309"/>
  <c r="V4308"/>
  <c r="E4308"/>
  <c r="D4308"/>
  <c r="V4307"/>
  <c r="E4307"/>
  <c r="D4307"/>
  <c r="V4306"/>
  <c r="E4306"/>
  <c r="D4306"/>
  <c r="V4305"/>
  <c r="E4305"/>
  <c r="D4305"/>
  <c r="V4304"/>
  <c r="E4304"/>
  <c r="D4304"/>
  <c r="V4303"/>
  <c r="E4303"/>
  <c r="D4303"/>
  <c r="V4302"/>
  <c r="E4302"/>
  <c r="D4302"/>
  <c r="V4301"/>
  <c r="E4301"/>
  <c r="D4301"/>
  <c r="V4300"/>
  <c r="E4300"/>
  <c r="D4300"/>
  <c r="V4299"/>
  <c r="E4299"/>
  <c r="D4299"/>
  <c r="V4298"/>
  <c r="E4298"/>
  <c r="D4298"/>
  <c r="V4297"/>
  <c r="E4297"/>
  <c r="D4297"/>
  <c r="V4296"/>
  <c r="E4296"/>
  <c r="D4296"/>
  <c r="V4295"/>
  <c r="E4295"/>
  <c r="D4295"/>
  <c r="V4294"/>
  <c r="E4294"/>
  <c r="D4294"/>
  <c r="V4293"/>
  <c r="E4293"/>
  <c r="D4293"/>
  <c r="V4292"/>
  <c r="E4292"/>
  <c r="D4292"/>
  <c r="V4291"/>
  <c r="E4291"/>
  <c r="D4291"/>
  <c r="V4290"/>
  <c r="E4290"/>
  <c r="D4290"/>
  <c r="V4289"/>
  <c r="E4289"/>
  <c r="D4289"/>
  <c r="V4288"/>
  <c r="E4288"/>
  <c r="D4288"/>
  <c r="V4287"/>
  <c r="E4287"/>
  <c r="D4287"/>
  <c r="V4286"/>
  <c r="E4286"/>
  <c r="D4286"/>
  <c r="V4285"/>
  <c r="E4285"/>
  <c r="D4285"/>
  <c r="V4284"/>
  <c r="E4284"/>
  <c r="D4284"/>
  <c r="V4283"/>
  <c r="E4283"/>
  <c r="D4283"/>
  <c r="V4282"/>
  <c r="E4282"/>
  <c r="D4282"/>
  <c r="V4281"/>
  <c r="E4281"/>
  <c r="D4281"/>
  <c r="V4280"/>
  <c r="E4280"/>
  <c r="D4280"/>
  <c r="V4279"/>
  <c r="E4279"/>
  <c r="D4279"/>
  <c r="V4278"/>
  <c r="E4278"/>
  <c r="D4278"/>
  <c r="V4277"/>
  <c r="E4277"/>
  <c r="D4277"/>
  <c r="V4276"/>
  <c r="E4276"/>
  <c r="D4276"/>
  <c r="V4275"/>
  <c r="E4275"/>
  <c r="D4275"/>
  <c r="V4274"/>
  <c r="E4274"/>
  <c r="D4274"/>
  <c r="V4273"/>
  <c r="E4273"/>
  <c r="D4273"/>
  <c r="V4272"/>
  <c r="E4272"/>
  <c r="D4272"/>
  <c r="V4271"/>
  <c r="E4271"/>
  <c r="D4271"/>
  <c r="V4270"/>
  <c r="E4270"/>
  <c r="D4270"/>
  <c r="V4269"/>
  <c r="E4269"/>
  <c r="D4269"/>
  <c r="V4268"/>
  <c r="E4268"/>
  <c r="D4268"/>
  <c r="V4267"/>
  <c r="E4267"/>
  <c r="D4267"/>
  <c r="V4266"/>
  <c r="E4266"/>
  <c r="D4266"/>
  <c r="V4265"/>
  <c r="E4265"/>
  <c r="D4265"/>
  <c r="V4264"/>
  <c r="E4264"/>
  <c r="D4264"/>
  <c r="V4263"/>
  <c r="E4263"/>
  <c r="D4263"/>
  <c r="V4262"/>
  <c r="E4262"/>
  <c r="D4262"/>
  <c r="V4261"/>
  <c r="E4261"/>
  <c r="D4261"/>
  <c r="V4260"/>
  <c r="E4260"/>
  <c r="D4260"/>
  <c r="V4259"/>
  <c r="E4259"/>
  <c r="D4259"/>
  <c r="V4258"/>
  <c r="E4258"/>
  <c r="D4258"/>
  <c r="V4257"/>
  <c r="E4257"/>
  <c r="D4257"/>
  <c r="V4256"/>
  <c r="E4256"/>
  <c r="D4256"/>
  <c r="V4255"/>
  <c r="E4255"/>
  <c r="D4255"/>
  <c r="V4254"/>
  <c r="E4254"/>
  <c r="D4254"/>
  <c r="V4253"/>
  <c r="E4253"/>
  <c r="D4253"/>
  <c r="V4252"/>
  <c r="E4252"/>
  <c r="D4252"/>
  <c r="V4251"/>
  <c r="E4251"/>
  <c r="D4251"/>
  <c r="V4250"/>
  <c r="E4250"/>
  <c r="D4250"/>
  <c r="V4249"/>
  <c r="E4249"/>
  <c r="D4249"/>
  <c r="V4248"/>
  <c r="E4248"/>
  <c r="D4248"/>
  <c r="V4247"/>
  <c r="E4247"/>
  <c r="D4247"/>
  <c r="V4246"/>
  <c r="E4246"/>
  <c r="D4246"/>
  <c r="V4245"/>
  <c r="E4245"/>
  <c r="D4245"/>
  <c r="V4244"/>
  <c r="E4244"/>
  <c r="D4244"/>
  <c r="V4243"/>
  <c r="E4243"/>
  <c r="D4243"/>
  <c r="V4242"/>
  <c r="E4242"/>
  <c r="D4242"/>
  <c r="V4241"/>
  <c r="E4241"/>
  <c r="D4241"/>
  <c r="V4240"/>
  <c r="E4240"/>
  <c r="D4240"/>
  <c r="V4239"/>
  <c r="E4239"/>
  <c r="D4239"/>
  <c r="V4238"/>
  <c r="E4238"/>
  <c r="D4238"/>
  <c r="V4237"/>
  <c r="E4237"/>
  <c r="D4237"/>
  <c r="V4236"/>
  <c r="E4236"/>
  <c r="D4236"/>
  <c r="V4235"/>
  <c r="E4235"/>
  <c r="D4235"/>
  <c r="V4234"/>
  <c r="E4234"/>
  <c r="D4234"/>
  <c r="V4233"/>
  <c r="E4233"/>
  <c r="D4233"/>
  <c r="V4232"/>
  <c r="E4232"/>
  <c r="D4232"/>
  <c r="V4231"/>
  <c r="E4231"/>
  <c r="D4231"/>
  <c r="V4230"/>
  <c r="E4230"/>
  <c r="D4230"/>
  <c r="V4229"/>
  <c r="E4229"/>
  <c r="D4229"/>
  <c r="V4228"/>
  <c r="E4228"/>
  <c r="D4228"/>
  <c r="V4227"/>
  <c r="E4227"/>
  <c r="D4227"/>
  <c r="V4226"/>
  <c r="E4226"/>
  <c r="D4226"/>
  <c r="V4225"/>
  <c r="CW1143" i="8" s="1"/>
  <c r="E4225" i="6"/>
  <c r="D4225"/>
  <c r="V4224"/>
  <c r="CV1143" i="8" s="1"/>
  <c r="E4224" i="6"/>
  <c r="D4224"/>
  <c r="V4223"/>
  <c r="CU1143" i="8" s="1"/>
  <c r="E4223" i="6"/>
  <c r="D4223"/>
  <c r="V4222"/>
  <c r="CT1143" i="8" s="1"/>
  <c r="E4222" i="6"/>
  <c r="D4222"/>
  <c r="V4221"/>
  <c r="CS1143" i="8" s="1"/>
  <c r="E4221" i="6"/>
  <c r="D4221"/>
  <c r="V4220"/>
  <c r="CR1143" i="8" s="1"/>
  <c r="E4220" i="6"/>
  <c r="D4220"/>
  <c r="V4219"/>
  <c r="CQ1143" i="8" s="1"/>
  <c r="E4219" i="6"/>
  <c r="D4219"/>
  <c r="V4218"/>
  <c r="E4218"/>
  <c r="D4218"/>
  <c r="V4217"/>
  <c r="CO1143" i="8" s="1"/>
  <c r="E4217" i="6"/>
  <c r="D4217"/>
  <c r="V4216"/>
  <c r="CN1143" i="8" s="1"/>
  <c r="E4216" i="6"/>
  <c r="D4216"/>
  <c r="V4215"/>
  <c r="CM1143" i="8" s="1"/>
  <c r="E4215" i="6"/>
  <c r="D4215"/>
  <c r="V4214"/>
  <c r="E4214"/>
  <c r="D4214"/>
  <c r="V4213"/>
  <c r="CK1143" i="8" s="1"/>
  <c r="E4213" i="6"/>
  <c r="D4213"/>
  <c r="V4212"/>
  <c r="CJ1143" i="8" s="1"/>
  <c r="E4212" i="6"/>
  <c r="D4212"/>
  <c r="V4211"/>
  <c r="CI1143" i="8" s="1"/>
  <c r="E4211" i="6"/>
  <c r="D4211"/>
  <c r="V4210"/>
  <c r="E4210"/>
  <c r="D4210"/>
  <c r="V4209"/>
  <c r="CG1143" i="8" s="1"/>
  <c r="E4209" i="6"/>
  <c r="D4209"/>
  <c r="V4208"/>
  <c r="CF1143" i="8" s="1"/>
  <c r="E4208" i="6"/>
  <c r="D4208"/>
  <c r="V4207"/>
  <c r="CE1143" i="8" s="1"/>
  <c r="E4207" i="6"/>
  <c r="D4207"/>
  <c r="V4206"/>
  <c r="E4206"/>
  <c r="D4206"/>
  <c r="V4205"/>
  <c r="CC1143" i="8" s="1"/>
  <c r="E4205" i="6"/>
  <c r="D4205"/>
  <c r="V4204"/>
  <c r="CB1143" i="8" s="1"/>
  <c r="E4204" i="6"/>
  <c r="D4204"/>
  <c r="V4203"/>
  <c r="CA1143" i="8" s="1"/>
  <c r="E4203" i="6"/>
  <c r="D4203"/>
  <c r="V4202"/>
  <c r="E4202"/>
  <c r="D4202"/>
  <c r="V4201"/>
  <c r="BY1143" i="8" s="1"/>
  <c r="E4201" i="6"/>
  <c r="D4201"/>
  <c r="V4200"/>
  <c r="BX1143" i="8" s="1"/>
  <c r="E4200" i="6"/>
  <c r="D4200"/>
  <c r="V4199"/>
  <c r="BW1143" i="8" s="1"/>
  <c r="E4199" i="6"/>
  <c r="D4199"/>
  <c r="V4198"/>
  <c r="E4198"/>
  <c r="D4198"/>
  <c r="V4197"/>
  <c r="BU1143" i="8" s="1"/>
  <c r="E4197" i="6"/>
  <c r="D4197"/>
  <c r="V4196"/>
  <c r="BT1143" i="8" s="1"/>
  <c r="E4196" i="6"/>
  <c r="D4196"/>
  <c r="V4195"/>
  <c r="BS1143" i="8" s="1"/>
  <c r="E4195" i="6"/>
  <c r="D4195"/>
  <c r="V4194"/>
  <c r="E4194"/>
  <c r="D4194"/>
  <c r="V4193"/>
  <c r="BQ1143" i="8" s="1"/>
  <c r="E4193" i="6"/>
  <c r="D4193"/>
  <c r="V4192"/>
  <c r="BP1143" i="8" s="1"/>
  <c r="E4192" i="6"/>
  <c r="D4192"/>
  <c r="V4191"/>
  <c r="BO1143" i="8" s="1"/>
  <c r="E4191" i="6"/>
  <c r="D4191"/>
  <c r="V4190"/>
  <c r="E4190"/>
  <c r="D4190"/>
  <c r="V4189"/>
  <c r="BM1143" i="8" s="1"/>
  <c r="E4189" i="6"/>
  <c r="D4189"/>
  <c r="V4188"/>
  <c r="BL1143" i="8" s="1"/>
  <c r="E4188" i="6"/>
  <c r="D4188"/>
  <c r="V4187"/>
  <c r="BK1143" i="8" s="1"/>
  <c r="E4187" i="6"/>
  <c r="D4187"/>
  <c r="V4186"/>
  <c r="E4186"/>
  <c r="D4186"/>
  <c r="V4185"/>
  <c r="BI1143" i="8" s="1"/>
  <c r="E4185" i="6"/>
  <c r="D4185"/>
  <c r="V4184"/>
  <c r="BH1143" i="8" s="1"/>
  <c r="E4184" i="6"/>
  <c r="D4184"/>
  <c r="V4183"/>
  <c r="BG1143" i="8" s="1"/>
  <c r="E4183" i="6"/>
  <c r="D4183"/>
  <c r="V4182"/>
  <c r="E4182"/>
  <c r="D4182"/>
  <c r="V4181"/>
  <c r="BE1143" i="8" s="1"/>
  <c r="E4181" i="6"/>
  <c r="D4181"/>
  <c r="V4180"/>
  <c r="BD1143" i="8" s="1"/>
  <c r="E4180" i="6"/>
  <c r="D4180"/>
  <c r="V4179"/>
  <c r="BC1143" i="8" s="1"/>
  <c r="E4179" i="6"/>
  <c r="D4179"/>
  <c r="V4178"/>
  <c r="E4178"/>
  <c r="D4178"/>
  <c r="V4177"/>
  <c r="BA1143" i="8" s="1"/>
  <c r="E4177" i="6"/>
  <c r="D4177"/>
  <c r="V4176"/>
  <c r="AZ1143" i="8" s="1"/>
  <c r="E4176" i="6"/>
  <c r="D4176"/>
  <c r="V4175"/>
  <c r="AY1143" i="8" s="1"/>
  <c r="E4175" i="6"/>
  <c r="D4175"/>
  <c r="V4174"/>
  <c r="E4174"/>
  <c r="D4174"/>
  <c r="V4173"/>
  <c r="AW1143" i="8" s="1"/>
  <c r="E4173" i="6"/>
  <c r="D4173"/>
  <c r="V4172"/>
  <c r="AV1143" i="8" s="1"/>
  <c r="E4172" i="6"/>
  <c r="D4172"/>
  <c r="V4171"/>
  <c r="AU1143" i="8" s="1"/>
  <c r="E4171" i="6"/>
  <c r="D4171"/>
  <c r="V4170"/>
  <c r="E4170"/>
  <c r="D4170"/>
  <c r="V4169"/>
  <c r="AS1143" i="8" s="1"/>
  <c r="E4169" i="6"/>
  <c r="D4169"/>
  <c r="V4168"/>
  <c r="AR1143" i="8" s="1"/>
  <c r="E4168" i="6"/>
  <c r="D4168"/>
  <c r="V4167"/>
  <c r="AQ1143" i="8" s="1"/>
  <c r="E4167" i="6"/>
  <c r="D4167"/>
  <c r="V4166"/>
  <c r="E4166"/>
  <c r="D4166"/>
  <c r="V4165"/>
  <c r="AO1143" i="8" s="1"/>
  <c r="E4165" i="6"/>
  <c r="D4165"/>
  <c r="V4164"/>
  <c r="AN1143" i="8" s="1"/>
  <c r="E4164" i="6"/>
  <c r="D4164"/>
  <c r="V4163"/>
  <c r="AM1143" i="8" s="1"/>
  <c r="E4163" i="6"/>
  <c r="D4163"/>
  <c r="V4162"/>
  <c r="E4162"/>
  <c r="D4162"/>
  <c r="V4161"/>
  <c r="AK1143" i="8" s="1"/>
  <c r="E4161" i="6"/>
  <c r="D4161"/>
  <c r="V4160"/>
  <c r="AJ1143" i="8" s="1"/>
  <c r="E4160" i="6"/>
  <c r="D4160"/>
  <c r="V4159"/>
  <c r="AI1143" i="8" s="1"/>
  <c r="E4159" i="6"/>
  <c r="D4159"/>
  <c r="V4158"/>
  <c r="E4158"/>
  <c r="D4158"/>
  <c r="V4157"/>
  <c r="AG1143" i="8" s="1"/>
  <c r="E4157" i="6"/>
  <c r="D4157"/>
  <c r="V4156"/>
  <c r="AF1143" i="8" s="1"/>
  <c r="E4156" i="6"/>
  <c r="D4156"/>
  <c r="V4155"/>
  <c r="AE1143" i="8" s="1"/>
  <c r="E4155" i="6"/>
  <c r="D4155"/>
  <c r="V4154"/>
  <c r="E4154"/>
  <c r="D4154"/>
  <c r="V4153"/>
  <c r="AC1143" i="8" s="1"/>
  <c r="E4153" i="6"/>
  <c r="D4153"/>
  <c r="V4152"/>
  <c r="AB1143" i="8" s="1"/>
  <c r="E4152" i="6"/>
  <c r="D4152"/>
  <c r="V4151"/>
  <c r="AA1143" i="8" s="1"/>
  <c r="E4151" i="6"/>
  <c r="D4151"/>
  <c r="V4150"/>
  <c r="E4150"/>
  <c r="D4150"/>
  <c r="V4149"/>
  <c r="Y1143" i="8" s="1"/>
  <c r="E4149" i="6"/>
  <c r="D4149"/>
  <c r="V4148"/>
  <c r="X1143" i="8" s="1"/>
  <c r="E4148" i="6"/>
  <c r="D4148"/>
  <c r="V4147"/>
  <c r="W1143" i="8" s="1"/>
  <c r="E4147" i="6"/>
  <c r="D4147"/>
  <c r="V4146"/>
  <c r="E4146"/>
  <c r="D4146"/>
  <c r="V4145"/>
  <c r="U1143" i="8" s="1"/>
  <c r="E4145" i="6"/>
  <c r="D4145"/>
  <c r="V4144"/>
  <c r="T1143" i="8" s="1"/>
  <c r="E4144" i="6"/>
  <c r="D4144"/>
  <c r="V4143"/>
  <c r="S1143" i="8" s="1"/>
  <c r="E4143" i="6"/>
  <c r="D4143"/>
  <c r="V4142"/>
  <c r="E4142"/>
  <c r="D4142"/>
  <c r="V4141"/>
  <c r="Q1143" i="8" s="1"/>
  <c r="E4141" i="6"/>
  <c r="D4141"/>
  <c r="V4140"/>
  <c r="P1143" i="8" s="1"/>
  <c r="E4140" i="6"/>
  <c r="D4140"/>
  <c r="V4139"/>
  <c r="O1143" i="8" s="1"/>
  <c r="E4139" i="6"/>
  <c r="D4139"/>
  <c r="V4138"/>
  <c r="E4138"/>
  <c r="D4138"/>
  <c r="V4137"/>
  <c r="M1143" i="8" s="1"/>
  <c r="E4137" i="6"/>
  <c r="D4137"/>
  <c r="V4136"/>
  <c r="L1143" i="8" s="1"/>
  <c r="E4136" i="6"/>
  <c r="D4136"/>
  <c r="V4135"/>
  <c r="K1143" i="8" s="1"/>
  <c r="E4135" i="6"/>
  <c r="D4135"/>
  <c r="V4134"/>
  <c r="E4134"/>
  <c r="D4134"/>
  <c r="V4133"/>
  <c r="I1143" i="8" s="1"/>
  <c r="E4133" i="6"/>
  <c r="D4133"/>
  <c r="V4132"/>
  <c r="H1143" i="8" s="1"/>
  <c r="E4132" i="6"/>
  <c r="D4132"/>
  <c r="V4131"/>
  <c r="G1143" i="8" s="1"/>
  <c r="E4131" i="6"/>
  <c r="D4131"/>
  <c r="V4130"/>
  <c r="E4130"/>
  <c r="D4130"/>
  <c r="V4129"/>
  <c r="E4129"/>
  <c r="D4129"/>
  <c r="V4128"/>
  <c r="E4128"/>
  <c r="D4128"/>
  <c r="V4127"/>
  <c r="E4127"/>
  <c r="D4127"/>
  <c r="V4126"/>
  <c r="E4126"/>
  <c r="D4126"/>
  <c r="V4125"/>
  <c r="E4125"/>
  <c r="D4125"/>
  <c r="V4124"/>
  <c r="E4124"/>
  <c r="D4124"/>
  <c r="V4123"/>
  <c r="E4123"/>
  <c r="D4123"/>
  <c r="V4122"/>
  <c r="E4122"/>
  <c r="D4122"/>
  <c r="V4121"/>
  <c r="E4121"/>
  <c r="D4121"/>
  <c r="V4120"/>
  <c r="E4120"/>
  <c r="D4120"/>
  <c r="V4119"/>
  <c r="E4119"/>
  <c r="D4119"/>
  <c r="V4118"/>
  <c r="E4118"/>
  <c r="D4118"/>
  <c r="V4117"/>
  <c r="E4117"/>
  <c r="D4117"/>
  <c r="V4116"/>
  <c r="E4116"/>
  <c r="D4116"/>
  <c r="V4115"/>
  <c r="E4115"/>
  <c r="D4115"/>
  <c r="V4114"/>
  <c r="E4114"/>
  <c r="D4114"/>
  <c r="V4113"/>
  <c r="E4113"/>
  <c r="D4113"/>
  <c r="V4112"/>
  <c r="E4112"/>
  <c r="D4112"/>
  <c r="V4111"/>
  <c r="E4111"/>
  <c r="D4111"/>
  <c r="V4110"/>
  <c r="E4110"/>
  <c r="D4110"/>
  <c r="V4109"/>
  <c r="E4109"/>
  <c r="D4109"/>
  <c r="V4108"/>
  <c r="E4108"/>
  <c r="D4108"/>
  <c r="V4107"/>
  <c r="E4107"/>
  <c r="D4107"/>
  <c r="V4106"/>
  <c r="E4106"/>
  <c r="D4106"/>
  <c r="V4105"/>
  <c r="E4105"/>
  <c r="D4105"/>
  <c r="V4104"/>
  <c r="E4104"/>
  <c r="D4104"/>
  <c r="V4103"/>
  <c r="E4103"/>
  <c r="D4103"/>
  <c r="V4102"/>
  <c r="E4102"/>
  <c r="D4102"/>
  <c r="V4101"/>
  <c r="E4101"/>
  <c r="D4101"/>
  <c r="V4100"/>
  <c r="E4100"/>
  <c r="D4100"/>
  <c r="V4099"/>
  <c r="E4099"/>
  <c r="D4099"/>
  <c r="V4098"/>
  <c r="E4098"/>
  <c r="D4098"/>
  <c r="V4097"/>
  <c r="E4097"/>
  <c r="D4097"/>
  <c r="V4096"/>
  <c r="E4096"/>
  <c r="D4096"/>
  <c r="V4095"/>
  <c r="E4095"/>
  <c r="D4095"/>
  <c r="V4094"/>
  <c r="E4094"/>
  <c r="D4094"/>
  <c r="V4093"/>
  <c r="E4093"/>
  <c r="D4093"/>
  <c r="V4092"/>
  <c r="E4092"/>
  <c r="D4092"/>
  <c r="V4091"/>
  <c r="E4091"/>
  <c r="D4091"/>
  <c r="V4090"/>
  <c r="E4090"/>
  <c r="D4090"/>
  <c r="V4089"/>
  <c r="E4089"/>
  <c r="D4089"/>
  <c r="V4088"/>
  <c r="E4088"/>
  <c r="D4088"/>
  <c r="V4087"/>
  <c r="E4087"/>
  <c r="D4087"/>
  <c r="V4086"/>
  <c r="E4086"/>
  <c r="D4086"/>
  <c r="V4085"/>
  <c r="E4085"/>
  <c r="D4085"/>
  <c r="V4084"/>
  <c r="E4084"/>
  <c r="D4084"/>
  <c r="V4083"/>
  <c r="E4083"/>
  <c r="D4083"/>
  <c r="V4082"/>
  <c r="E4082"/>
  <c r="D4082"/>
  <c r="V4081"/>
  <c r="E4081"/>
  <c r="D4081"/>
  <c r="V4080"/>
  <c r="E4080"/>
  <c r="D4080"/>
  <c r="V4079"/>
  <c r="E4079"/>
  <c r="D4079"/>
  <c r="V4078"/>
  <c r="E4078"/>
  <c r="D4078"/>
  <c r="V4077"/>
  <c r="E4077"/>
  <c r="D4077"/>
  <c r="V4076"/>
  <c r="E4076"/>
  <c r="D4076"/>
  <c r="V4075"/>
  <c r="E4075"/>
  <c r="D4075"/>
  <c r="V4074"/>
  <c r="E4074"/>
  <c r="D4074"/>
  <c r="V4073"/>
  <c r="E4073"/>
  <c r="D4073"/>
  <c r="V4072"/>
  <c r="E4072"/>
  <c r="D4072"/>
  <c r="V4071"/>
  <c r="E4071"/>
  <c r="D4071"/>
  <c r="V4070"/>
  <c r="E4070"/>
  <c r="D4070"/>
  <c r="V4069"/>
  <c r="E4069"/>
  <c r="D4069"/>
  <c r="V4068"/>
  <c r="E4068"/>
  <c r="D4068"/>
  <c r="V4067"/>
  <c r="E4067"/>
  <c r="D4067"/>
  <c r="V4066"/>
  <c r="E4066"/>
  <c r="D4066"/>
  <c r="V4065"/>
  <c r="E4065"/>
  <c r="D4065"/>
  <c r="V4064"/>
  <c r="E4064"/>
  <c r="D4064"/>
  <c r="V4063"/>
  <c r="E4063"/>
  <c r="D4063"/>
  <c r="V4062"/>
  <c r="E4062"/>
  <c r="D4062"/>
  <c r="V4061"/>
  <c r="E4061"/>
  <c r="D4061"/>
  <c r="V4060"/>
  <c r="E4060"/>
  <c r="D4060"/>
  <c r="V4059"/>
  <c r="E4059"/>
  <c r="D4059"/>
  <c r="V4058"/>
  <c r="E4058"/>
  <c r="D4058"/>
  <c r="V4057"/>
  <c r="E4057"/>
  <c r="D4057"/>
  <c r="V4056"/>
  <c r="E4056"/>
  <c r="D4056"/>
  <c r="V4055"/>
  <c r="E4055"/>
  <c r="D4055"/>
  <c r="V4054"/>
  <c r="E4054"/>
  <c r="D4054"/>
  <c r="V4053"/>
  <c r="E4053"/>
  <c r="D4053"/>
  <c r="V4052"/>
  <c r="E4052"/>
  <c r="D4052"/>
  <c r="V4051"/>
  <c r="E4051"/>
  <c r="D4051"/>
  <c r="V4050"/>
  <c r="E4050"/>
  <c r="D4050"/>
  <c r="V4049"/>
  <c r="E4049"/>
  <c r="D4049"/>
  <c r="V4048"/>
  <c r="E4048"/>
  <c r="D4048"/>
  <c r="V4047"/>
  <c r="E4047"/>
  <c r="D4047"/>
  <c r="V4046"/>
  <c r="E4046"/>
  <c r="D4046"/>
  <c r="V4045"/>
  <c r="E4045"/>
  <c r="D4045"/>
  <c r="V4044"/>
  <c r="E4044"/>
  <c r="D4044"/>
  <c r="V4043"/>
  <c r="E4043"/>
  <c r="D4043"/>
  <c r="V4042"/>
  <c r="E4042"/>
  <c r="D4042"/>
  <c r="V4041"/>
  <c r="E4041"/>
  <c r="D4041"/>
  <c r="V4040"/>
  <c r="E4040"/>
  <c r="D4040"/>
  <c r="V4039"/>
  <c r="E4039"/>
  <c r="D4039"/>
  <c r="V4038"/>
  <c r="E4038"/>
  <c r="D4038"/>
  <c r="V4037"/>
  <c r="E4037"/>
  <c r="D4037"/>
  <c r="V4036"/>
  <c r="E4036"/>
  <c r="D4036"/>
  <c r="V4035"/>
  <c r="E4035"/>
  <c r="D4035"/>
  <c r="V4034"/>
  <c r="E4034"/>
  <c r="D4034"/>
  <c r="V4033"/>
  <c r="CW1141" i="8" s="1"/>
  <c r="E4033" i="6"/>
  <c r="D4033"/>
  <c r="V4032"/>
  <c r="CV1141" i="8" s="1"/>
  <c r="E4032" i="6"/>
  <c r="D4032"/>
  <c r="V4031"/>
  <c r="CU1141" i="8" s="1"/>
  <c r="E4031" i="6"/>
  <c r="D4031"/>
  <c r="V4030"/>
  <c r="CT1141" i="8" s="1"/>
  <c r="E4030" i="6"/>
  <c r="D4030"/>
  <c r="V4029"/>
  <c r="CS1141" i="8" s="1"/>
  <c r="E4029" i="6"/>
  <c r="D4029"/>
  <c r="V4028"/>
  <c r="CR1141" i="8" s="1"/>
  <c r="E4028" i="6"/>
  <c r="D4028"/>
  <c r="V4027"/>
  <c r="CQ1141" i="8" s="1"/>
  <c r="E4027" i="6"/>
  <c r="D4027"/>
  <c r="V4026"/>
  <c r="E4026"/>
  <c r="D4026"/>
  <c r="V4025"/>
  <c r="CO1141" i="8" s="1"/>
  <c r="E4025" i="6"/>
  <c r="D4025"/>
  <c r="V4024"/>
  <c r="CN1141" i="8" s="1"/>
  <c r="E4024" i="6"/>
  <c r="D4024"/>
  <c r="V4023"/>
  <c r="CM1141" i="8" s="1"/>
  <c r="E4023" i="6"/>
  <c r="D4023"/>
  <c r="V4022"/>
  <c r="E4022"/>
  <c r="D4022"/>
  <c r="V4021"/>
  <c r="CK1141" i="8" s="1"/>
  <c r="E4021" i="6"/>
  <c r="D4021"/>
  <c r="V4020"/>
  <c r="CJ1141" i="8" s="1"/>
  <c r="E4020" i="6"/>
  <c r="D4020"/>
  <c r="V4019"/>
  <c r="CI1141" i="8" s="1"/>
  <c r="E4019" i="6"/>
  <c r="D4019"/>
  <c r="V4018"/>
  <c r="E4018"/>
  <c r="D4018"/>
  <c r="V4017"/>
  <c r="CG1141" i="8" s="1"/>
  <c r="E4017" i="6"/>
  <c r="D4017"/>
  <c r="V4016"/>
  <c r="CF1141" i="8" s="1"/>
  <c r="E4016" i="6"/>
  <c r="D4016"/>
  <c r="V4015"/>
  <c r="CE1141" i="8" s="1"/>
  <c r="E4015" i="6"/>
  <c r="D4015"/>
  <c r="V4014"/>
  <c r="E4014"/>
  <c r="D4014"/>
  <c r="V4013"/>
  <c r="CC1141" i="8" s="1"/>
  <c r="E4013" i="6"/>
  <c r="D4013"/>
  <c r="V4012"/>
  <c r="CB1141" i="8" s="1"/>
  <c r="E4012" i="6"/>
  <c r="D4012"/>
  <c r="V4011"/>
  <c r="CA1141" i="8" s="1"/>
  <c r="E4011" i="6"/>
  <c r="D4011"/>
  <c r="V4010"/>
  <c r="E4010"/>
  <c r="D4010"/>
  <c r="V4009"/>
  <c r="BY1141" i="8" s="1"/>
  <c r="E4009" i="6"/>
  <c r="D4009"/>
  <c r="V4008"/>
  <c r="BX1141" i="8" s="1"/>
  <c r="E4008" i="6"/>
  <c r="D4008"/>
  <c r="V4007"/>
  <c r="BW1141" i="8" s="1"/>
  <c r="E4007" i="6"/>
  <c r="D4007"/>
  <c r="V4006"/>
  <c r="E4006"/>
  <c r="D4006"/>
  <c r="V4005"/>
  <c r="BU1141" i="8" s="1"/>
  <c r="E4005" i="6"/>
  <c r="D4005"/>
  <c r="V4004"/>
  <c r="BT1141" i="8" s="1"/>
  <c r="E4004" i="6"/>
  <c r="D4004"/>
  <c r="V4003"/>
  <c r="BS1141" i="8" s="1"/>
  <c r="E4003" i="6"/>
  <c r="D4003"/>
  <c r="V4002"/>
  <c r="E4002"/>
  <c r="D4002"/>
  <c r="V4001"/>
  <c r="BQ1141" i="8" s="1"/>
  <c r="E4001" i="6"/>
  <c r="D4001"/>
  <c r="V4000"/>
  <c r="BP1141" i="8" s="1"/>
  <c r="E4000" i="6"/>
  <c r="D4000"/>
  <c r="V3999"/>
  <c r="BO1141" i="8" s="1"/>
  <c r="E3999" i="6"/>
  <c r="D3999"/>
  <c r="V3998"/>
  <c r="E3998"/>
  <c r="D3998"/>
  <c r="V3997"/>
  <c r="BM1141" i="8" s="1"/>
  <c r="E3997" i="6"/>
  <c r="D3997"/>
  <c r="V3996"/>
  <c r="BL1141" i="8" s="1"/>
  <c r="E3996" i="6"/>
  <c r="D3996"/>
  <c r="V3995"/>
  <c r="BK1141" i="8" s="1"/>
  <c r="E3995" i="6"/>
  <c r="D3995"/>
  <c r="V3994"/>
  <c r="E3994"/>
  <c r="D3994"/>
  <c r="V3993"/>
  <c r="BI1141" i="8" s="1"/>
  <c r="E3993" i="6"/>
  <c r="D3993"/>
  <c r="V3992"/>
  <c r="BH1141" i="8" s="1"/>
  <c r="E3992" i="6"/>
  <c r="D3992"/>
  <c r="V3991"/>
  <c r="BG1141" i="8" s="1"/>
  <c r="E3991" i="6"/>
  <c r="D3991"/>
  <c r="V3990"/>
  <c r="E3990"/>
  <c r="D3990"/>
  <c r="V3989"/>
  <c r="BE1141" i="8" s="1"/>
  <c r="E3989" i="6"/>
  <c r="D3989"/>
  <c r="V3988"/>
  <c r="BD1141" i="8" s="1"/>
  <c r="E3988" i="6"/>
  <c r="D3988"/>
  <c r="V3987"/>
  <c r="BC1141" i="8" s="1"/>
  <c r="E3987" i="6"/>
  <c r="D3987"/>
  <c r="V3986"/>
  <c r="E3986"/>
  <c r="D3986"/>
  <c r="V3985"/>
  <c r="BA1141" i="8" s="1"/>
  <c r="E3985" i="6"/>
  <c r="D3985"/>
  <c r="V3984"/>
  <c r="AZ1141" i="8" s="1"/>
  <c r="E3984" i="6"/>
  <c r="D3984"/>
  <c r="V3983"/>
  <c r="AY1141" i="8" s="1"/>
  <c r="E3983" i="6"/>
  <c r="D3983"/>
  <c r="V3982"/>
  <c r="E3982"/>
  <c r="D3982"/>
  <c r="V3981"/>
  <c r="AW1141" i="8" s="1"/>
  <c r="E3981" i="6"/>
  <c r="D3981"/>
  <c r="V3980"/>
  <c r="AV1141" i="8" s="1"/>
  <c r="E3980" i="6"/>
  <c r="D3980"/>
  <c r="V3979"/>
  <c r="AU1141" i="8" s="1"/>
  <c r="E3979" i="6"/>
  <c r="D3979"/>
  <c r="V3978"/>
  <c r="E3978"/>
  <c r="D3978"/>
  <c r="V3977"/>
  <c r="AS1141" i="8" s="1"/>
  <c r="E3977" i="6"/>
  <c r="D3977"/>
  <c r="V3976"/>
  <c r="AR1141" i="8" s="1"/>
  <c r="E3976" i="6"/>
  <c r="D3976"/>
  <c r="V3975"/>
  <c r="AQ1141" i="8" s="1"/>
  <c r="E3975" i="6"/>
  <c r="D3975"/>
  <c r="V3974"/>
  <c r="E3974"/>
  <c r="D3974"/>
  <c r="V3973"/>
  <c r="AO1141" i="8" s="1"/>
  <c r="E3973" i="6"/>
  <c r="D3973"/>
  <c r="V3972"/>
  <c r="AN1141" i="8" s="1"/>
  <c r="E3972" i="6"/>
  <c r="D3972"/>
  <c r="V3971"/>
  <c r="AM1141" i="8" s="1"/>
  <c r="E3971" i="6"/>
  <c r="D3971"/>
  <c r="V3970"/>
  <c r="E3970"/>
  <c r="D3970"/>
  <c r="V3969"/>
  <c r="AK1141" i="8" s="1"/>
  <c r="E3969" i="6"/>
  <c r="D3969"/>
  <c r="V3968"/>
  <c r="AJ1141" i="8" s="1"/>
  <c r="E3968" i="6"/>
  <c r="D3968"/>
  <c r="V3967"/>
  <c r="AI1141" i="8" s="1"/>
  <c r="E3967" i="6"/>
  <c r="D3967"/>
  <c r="V3966"/>
  <c r="E3966"/>
  <c r="D3966"/>
  <c r="V3965"/>
  <c r="AG1141" i="8" s="1"/>
  <c r="E3965" i="6"/>
  <c r="D3965"/>
  <c r="V3964"/>
  <c r="AF1141" i="8" s="1"/>
  <c r="E3964" i="6"/>
  <c r="D3964"/>
  <c r="V3963"/>
  <c r="AE1141" i="8" s="1"/>
  <c r="E3963" i="6"/>
  <c r="D3963"/>
  <c r="V3962"/>
  <c r="E3962"/>
  <c r="D3962"/>
  <c r="V3961"/>
  <c r="AC1141" i="8" s="1"/>
  <c r="E3961" i="6"/>
  <c r="D3961"/>
  <c r="V3960"/>
  <c r="AB1141" i="8" s="1"/>
  <c r="E3960" i="6"/>
  <c r="D3960"/>
  <c r="V3959"/>
  <c r="AA1141" i="8" s="1"/>
  <c r="E3959" i="6"/>
  <c r="D3959"/>
  <c r="V3958"/>
  <c r="E3958"/>
  <c r="D3958"/>
  <c r="V3957"/>
  <c r="Y1141" i="8" s="1"/>
  <c r="E3957" i="6"/>
  <c r="D3957"/>
  <c r="V3956"/>
  <c r="X1141" i="8" s="1"/>
  <c r="E3956" i="6"/>
  <c r="D3956"/>
  <c r="V3955"/>
  <c r="W1141" i="8" s="1"/>
  <c r="E3955" i="6"/>
  <c r="D3955"/>
  <c r="V3954"/>
  <c r="E3954"/>
  <c r="D3954"/>
  <c r="V3953"/>
  <c r="U1141" i="8" s="1"/>
  <c r="E3953" i="6"/>
  <c r="D3953"/>
  <c r="V3952"/>
  <c r="T1141" i="8" s="1"/>
  <c r="E3952" i="6"/>
  <c r="D3952"/>
  <c r="V3951"/>
  <c r="S1141" i="8" s="1"/>
  <c r="E3951" i="6"/>
  <c r="D3951"/>
  <c r="V3950"/>
  <c r="E3950"/>
  <c r="D3950"/>
  <c r="V3949"/>
  <c r="Q1141" i="8" s="1"/>
  <c r="E3949" i="6"/>
  <c r="D3949"/>
  <c r="V3948"/>
  <c r="P1141" i="8" s="1"/>
  <c r="E3948" i="6"/>
  <c r="D3948"/>
  <c r="V3947"/>
  <c r="O1141" i="8" s="1"/>
  <c r="E3947" i="6"/>
  <c r="D3947"/>
  <c r="V3946"/>
  <c r="E3946"/>
  <c r="D3946"/>
  <c r="V3945"/>
  <c r="M1141" i="8" s="1"/>
  <c r="E3945" i="6"/>
  <c r="D3945"/>
  <c r="V3944"/>
  <c r="L1141" i="8" s="1"/>
  <c r="E3944" i="6"/>
  <c r="D3944"/>
  <c r="V3943"/>
  <c r="K1141" i="8" s="1"/>
  <c r="E3943" i="6"/>
  <c r="D3943"/>
  <c r="V3942"/>
  <c r="E3942"/>
  <c r="D3942"/>
  <c r="V3941"/>
  <c r="I1141" i="8" s="1"/>
  <c r="E3941" i="6"/>
  <c r="D3941"/>
  <c r="V3940"/>
  <c r="H1141" i="8" s="1"/>
  <c r="E3940" i="6"/>
  <c r="D3940"/>
  <c r="V3939"/>
  <c r="G1141" i="8" s="1"/>
  <c r="E3939" i="6"/>
  <c r="D3939"/>
  <c r="V3938"/>
  <c r="E3938"/>
  <c r="D3938"/>
  <c r="V3937"/>
  <c r="E3937"/>
  <c r="D3937"/>
  <c r="V3936"/>
  <c r="E3936"/>
  <c r="D3936"/>
  <c r="V3935"/>
  <c r="E3935"/>
  <c r="D3935"/>
  <c r="V3934"/>
  <c r="E3934"/>
  <c r="D3934"/>
  <c r="V3933"/>
  <c r="E3933"/>
  <c r="D3933"/>
  <c r="V3932"/>
  <c r="E3932"/>
  <c r="D3932"/>
  <c r="V3931"/>
  <c r="E3931"/>
  <c r="D3931"/>
  <c r="V3930"/>
  <c r="E3930"/>
  <c r="D3930"/>
  <c r="V3929"/>
  <c r="E3929"/>
  <c r="D3929"/>
  <c r="V3928"/>
  <c r="E3928"/>
  <c r="D3928"/>
  <c r="V3927"/>
  <c r="E3927"/>
  <c r="D3927"/>
  <c r="V3926"/>
  <c r="E3926"/>
  <c r="D3926"/>
  <c r="V3925"/>
  <c r="E3925"/>
  <c r="D3925"/>
  <c r="V3924"/>
  <c r="E3924"/>
  <c r="D3924"/>
  <c r="V3923"/>
  <c r="E3923"/>
  <c r="D3923"/>
  <c r="V3922"/>
  <c r="E3922"/>
  <c r="D3922"/>
  <c r="V3921"/>
  <c r="E3921"/>
  <c r="D3921"/>
  <c r="V3920"/>
  <c r="E3920"/>
  <c r="D3920"/>
  <c r="V3919"/>
  <c r="E3919"/>
  <c r="D3919"/>
  <c r="V3918"/>
  <c r="E3918"/>
  <c r="D3918"/>
  <c r="V3917"/>
  <c r="E3917"/>
  <c r="D3917"/>
  <c r="V3916"/>
  <c r="E3916"/>
  <c r="D3916"/>
  <c r="V3915"/>
  <c r="E3915"/>
  <c r="D3915"/>
  <c r="V3914"/>
  <c r="E3914"/>
  <c r="D3914"/>
  <c r="V3913"/>
  <c r="E3913"/>
  <c r="D3913"/>
  <c r="V3912"/>
  <c r="E3912"/>
  <c r="D3912"/>
  <c r="V3911"/>
  <c r="E3911"/>
  <c r="D3911"/>
  <c r="V3910"/>
  <c r="E3910"/>
  <c r="D3910"/>
  <c r="V3909"/>
  <c r="E3909"/>
  <c r="D3909"/>
  <c r="V3908"/>
  <c r="E3908"/>
  <c r="D3908"/>
  <c r="V3907"/>
  <c r="E3907"/>
  <c r="D3907"/>
  <c r="V3906"/>
  <c r="E3906"/>
  <c r="D3906"/>
  <c r="V3905"/>
  <c r="E3905"/>
  <c r="D3905"/>
  <c r="V3904"/>
  <c r="E3904"/>
  <c r="D3904"/>
  <c r="V3903"/>
  <c r="E3903"/>
  <c r="D3903"/>
  <c r="V3902"/>
  <c r="E3902"/>
  <c r="D3902"/>
  <c r="V3901"/>
  <c r="E3901"/>
  <c r="D3901"/>
  <c r="V3900"/>
  <c r="E3900"/>
  <c r="D3900"/>
  <c r="V3899"/>
  <c r="E3899"/>
  <c r="D3899"/>
  <c r="V3898"/>
  <c r="E3898"/>
  <c r="D3898"/>
  <c r="V3897"/>
  <c r="E3897"/>
  <c r="D3897"/>
  <c r="V3896"/>
  <c r="E3896"/>
  <c r="D3896"/>
  <c r="V3895"/>
  <c r="E3895"/>
  <c r="D3895"/>
  <c r="V3894"/>
  <c r="E3894"/>
  <c r="D3894"/>
  <c r="V3893"/>
  <c r="E3893"/>
  <c r="D3893"/>
  <c r="V3892"/>
  <c r="E3892"/>
  <c r="D3892"/>
  <c r="V3891"/>
  <c r="E3891"/>
  <c r="D3891"/>
  <c r="V3890"/>
  <c r="E3890"/>
  <c r="D3890"/>
  <c r="V3889"/>
  <c r="E3889"/>
  <c r="D3889"/>
  <c r="V3888"/>
  <c r="E3888"/>
  <c r="D3888"/>
  <c r="V3887"/>
  <c r="E3887"/>
  <c r="D3887"/>
  <c r="V3886"/>
  <c r="E3886"/>
  <c r="D3886"/>
  <c r="V3885"/>
  <c r="E3885"/>
  <c r="D3885"/>
  <c r="V3884"/>
  <c r="E3884"/>
  <c r="D3884"/>
  <c r="V3883"/>
  <c r="E3883"/>
  <c r="D3883"/>
  <c r="V3882"/>
  <c r="E3882"/>
  <c r="D3882"/>
  <c r="V3881"/>
  <c r="E3881"/>
  <c r="D3881"/>
  <c r="V3880"/>
  <c r="E3880"/>
  <c r="D3880"/>
  <c r="V3879"/>
  <c r="E3879"/>
  <c r="D3879"/>
  <c r="V3878"/>
  <c r="E3878"/>
  <c r="D3878"/>
  <c r="V3877"/>
  <c r="E3877"/>
  <c r="D3877"/>
  <c r="V3876"/>
  <c r="E3876"/>
  <c r="D3876"/>
  <c r="V3875"/>
  <c r="E3875"/>
  <c r="D3875"/>
  <c r="V3874"/>
  <c r="E3874"/>
  <c r="D3874"/>
  <c r="V3873"/>
  <c r="E3873"/>
  <c r="D3873"/>
  <c r="V3872"/>
  <c r="E3872"/>
  <c r="D3872"/>
  <c r="V3871"/>
  <c r="E3871"/>
  <c r="D3871"/>
  <c r="V3870"/>
  <c r="E3870"/>
  <c r="D3870"/>
  <c r="V3869"/>
  <c r="E3869"/>
  <c r="D3869"/>
  <c r="V3868"/>
  <c r="E3868"/>
  <c r="D3868"/>
  <c r="V3867"/>
  <c r="E3867"/>
  <c r="D3867"/>
  <c r="V3866"/>
  <c r="E3866"/>
  <c r="D3866"/>
  <c r="V3865"/>
  <c r="E3865"/>
  <c r="D3865"/>
  <c r="V3864"/>
  <c r="E3864"/>
  <c r="D3864"/>
  <c r="V3863"/>
  <c r="E3863"/>
  <c r="D3863"/>
  <c r="V3862"/>
  <c r="E3862"/>
  <c r="D3862"/>
  <c r="V3861"/>
  <c r="E3861"/>
  <c r="D3861"/>
  <c r="V3860"/>
  <c r="E3860"/>
  <c r="D3860"/>
  <c r="V3859"/>
  <c r="E3859"/>
  <c r="D3859"/>
  <c r="V3858"/>
  <c r="E3858"/>
  <c r="D3858"/>
  <c r="V3857"/>
  <c r="E3857"/>
  <c r="D3857"/>
  <c r="V3856"/>
  <c r="E3856"/>
  <c r="D3856"/>
  <c r="V3855"/>
  <c r="E3855"/>
  <c r="D3855"/>
  <c r="V3854"/>
  <c r="E3854"/>
  <c r="D3854"/>
  <c r="V3853"/>
  <c r="E3853"/>
  <c r="D3853"/>
  <c r="V3852"/>
  <c r="E3852"/>
  <c r="D3852"/>
  <c r="V3851"/>
  <c r="E3851"/>
  <c r="D3851"/>
  <c r="V3850"/>
  <c r="E3850"/>
  <c r="D3850"/>
  <c r="V3849"/>
  <c r="E3849"/>
  <c r="D3849"/>
  <c r="V3848"/>
  <c r="E3848"/>
  <c r="D3848"/>
  <c r="V3847"/>
  <c r="E3847"/>
  <c r="D3847"/>
  <c r="V3846"/>
  <c r="E3846"/>
  <c r="D3846"/>
  <c r="V3845"/>
  <c r="E3845"/>
  <c r="D3845"/>
  <c r="V3844"/>
  <c r="E3844"/>
  <c r="D3844"/>
  <c r="V3843"/>
  <c r="E3843"/>
  <c r="D3843"/>
  <c r="V3842"/>
  <c r="E3842"/>
  <c r="D3842"/>
  <c r="V3841"/>
  <c r="CW1139" i="8" s="1"/>
  <c r="E3841" i="6"/>
  <c r="D3841"/>
  <c r="V3840"/>
  <c r="CV1139" i="8" s="1"/>
  <c r="E3840" i="6"/>
  <c r="D3840"/>
  <c r="V3839"/>
  <c r="CU1139" i="8" s="1"/>
  <c r="E3839" i="6"/>
  <c r="D3839"/>
  <c r="V3838"/>
  <c r="CT1139" i="8" s="1"/>
  <c r="E3838" i="6"/>
  <c r="D3838"/>
  <c r="V3837"/>
  <c r="CS1139" i="8" s="1"/>
  <c r="E3837" i="6"/>
  <c r="D3837"/>
  <c r="V3836"/>
  <c r="CR1139" i="8" s="1"/>
  <c r="E3836" i="6"/>
  <c r="D3836"/>
  <c r="V3835"/>
  <c r="CQ1139" i="8" s="1"/>
  <c r="E3835" i="6"/>
  <c r="D3835"/>
  <c r="V3834"/>
  <c r="E3834"/>
  <c r="D3834"/>
  <c r="V3833"/>
  <c r="CO1139" i="8" s="1"/>
  <c r="E3833" i="6"/>
  <c r="D3833"/>
  <c r="V3832"/>
  <c r="CN1139" i="8" s="1"/>
  <c r="E3832" i="6"/>
  <c r="D3832"/>
  <c r="V3831"/>
  <c r="CM1139" i="8" s="1"/>
  <c r="E3831" i="6"/>
  <c r="D3831"/>
  <c r="V3830"/>
  <c r="E3830"/>
  <c r="D3830"/>
  <c r="V3829"/>
  <c r="CK1139" i="8" s="1"/>
  <c r="E3829" i="6"/>
  <c r="D3829"/>
  <c r="V3828"/>
  <c r="CJ1139" i="8" s="1"/>
  <c r="E3828" i="6"/>
  <c r="D3828"/>
  <c r="V3827"/>
  <c r="CI1139" i="8" s="1"/>
  <c r="E3827" i="6"/>
  <c r="D3827"/>
  <c r="V3826"/>
  <c r="E3826"/>
  <c r="D3826"/>
  <c r="V3825"/>
  <c r="CG1139" i="8" s="1"/>
  <c r="E3825" i="6"/>
  <c r="D3825"/>
  <c r="V3824"/>
  <c r="CF1139" i="8" s="1"/>
  <c r="E3824" i="6"/>
  <c r="D3824"/>
  <c r="V3823"/>
  <c r="CE1139" i="8" s="1"/>
  <c r="E3823" i="6"/>
  <c r="D3823"/>
  <c r="V3822"/>
  <c r="E3822"/>
  <c r="D3822"/>
  <c r="V3821"/>
  <c r="CC1139" i="8" s="1"/>
  <c r="E3821" i="6"/>
  <c r="D3821"/>
  <c r="V3820"/>
  <c r="CB1139" i="8" s="1"/>
  <c r="E3820" i="6"/>
  <c r="D3820"/>
  <c r="V3819"/>
  <c r="CA1139" i="8" s="1"/>
  <c r="E3819" i="6"/>
  <c r="D3819"/>
  <c r="V3818"/>
  <c r="E3818"/>
  <c r="D3818"/>
  <c r="V3817"/>
  <c r="BY1139" i="8" s="1"/>
  <c r="E3817" i="6"/>
  <c r="D3817"/>
  <c r="V3816"/>
  <c r="BX1139" i="8" s="1"/>
  <c r="E3816" i="6"/>
  <c r="D3816"/>
  <c r="V3815"/>
  <c r="BW1139" i="8" s="1"/>
  <c r="E3815" i="6"/>
  <c r="D3815"/>
  <c r="V3814"/>
  <c r="E3814"/>
  <c r="D3814"/>
  <c r="V3813"/>
  <c r="BU1139" i="8" s="1"/>
  <c r="E3813" i="6"/>
  <c r="D3813"/>
  <c r="V3812"/>
  <c r="BT1139" i="8" s="1"/>
  <c r="E3812" i="6"/>
  <c r="D3812"/>
  <c r="V3811"/>
  <c r="BS1139" i="8" s="1"/>
  <c r="E3811" i="6"/>
  <c r="D3811"/>
  <c r="V3810"/>
  <c r="E3810"/>
  <c r="D3810"/>
  <c r="V3809"/>
  <c r="BQ1139" i="8" s="1"/>
  <c r="E3809" i="6"/>
  <c r="D3809"/>
  <c r="V3808"/>
  <c r="BP1139" i="8" s="1"/>
  <c r="E3808" i="6"/>
  <c r="D3808"/>
  <c r="V3807"/>
  <c r="BO1139" i="8" s="1"/>
  <c r="E3807" i="6"/>
  <c r="D3807"/>
  <c r="V3806"/>
  <c r="E3806"/>
  <c r="D3806"/>
  <c r="V3805"/>
  <c r="BM1139" i="8" s="1"/>
  <c r="E3805" i="6"/>
  <c r="D3805"/>
  <c r="V3804"/>
  <c r="BL1139" i="8" s="1"/>
  <c r="E3804" i="6"/>
  <c r="D3804"/>
  <c r="V3803"/>
  <c r="BK1139" i="8" s="1"/>
  <c r="E3803" i="6"/>
  <c r="D3803"/>
  <c r="V3802"/>
  <c r="E3802"/>
  <c r="D3802"/>
  <c r="V3801"/>
  <c r="BI1139" i="8" s="1"/>
  <c r="E3801" i="6"/>
  <c r="D3801"/>
  <c r="V3800"/>
  <c r="BH1139" i="8" s="1"/>
  <c r="E3800" i="6"/>
  <c r="D3800"/>
  <c r="V3799"/>
  <c r="BG1139" i="8" s="1"/>
  <c r="E3799" i="6"/>
  <c r="D3799"/>
  <c r="V3798"/>
  <c r="E3798"/>
  <c r="D3798"/>
  <c r="V3797"/>
  <c r="BE1139" i="8" s="1"/>
  <c r="E3797" i="6"/>
  <c r="D3797"/>
  <c r="V3796"/>
  <c r="BD1139" i="8" s="1"/>
  <c r="E3796" i="6"/>
  <c r="D3796"/>
  <c r="V3795"/>
  <c r="BC1139" i="8" s="1"/>
  <c r="E3795" i="6"/>
  <c r="D3795"/>
  <c r="V3794"/>
  <c r="E3794"/>
  <c r="D3794"/>
  <c r="V3793"/>
  <c r="BA1139" i="8" s="1"/>
  <c r="E3793" i="6"/>
  <c r="D3793"/>
  <c r="V3792"/>
  <c r="AZ1139" i="8" s="1"/>
  <c r="E3792" i="6"/>
  <c r="D3792"/>
  <c r="V3791"/>
  <c r="AY1139" i="8" s="1"/>
  <c r="E3791" i="6"/>
  <c r="D3791"/>
  <c r="V3790"/>
  <c r="E3790"/>
  <c r="D3790"/>
  <c r="V3789"/>
  <c r="AW1139" i="8" s="1"/>
  <c r="E3789" i="6"/>
  <c r="D3789"/>
  <c r="V3788"/>
  <c r="AV1139" i="8" s="1"/>
  <c r="E3788" i="6"/>
  <c r="D3788"/>
  <c r="V3787"/>
  <c r="AU1139" i="8" s="1"/>
  <c r="E3787" i="6"/>
  <c r="D3787"/>
  <c r="V3786"/>
  <c r="E3786"/>
  <c r="D3786"/>
  <c r="V3785"/>
  <c r="AS1139" i="8" s="1"/>
  <c r="E3785" i="6"/>
  <c r="D3785"/>
  <c r="V3784"/>
  <c r="AR1139" i="8" s="1"/>
  <c r="E3784" i="6"/>
  <c r="D3784"/>
  <c r="V3783"/>
  <c r="AQ1139" i="8" s="1"/>
  <c r="E3783" i="6"/>
  <c r="D3783"/>
  <c r="V3782"/>
  <c r="E3782"/>
  <c r="D3782"/>
  <c r="V3781"/>
  <c r="AO1139" i="8" s="1"/>
  <c r="E3781" i="6"/>
  <c r="D3781"/>
  <c r="V3780"/>
  <c r="AN1139" i="8" s="1"/>
  <c r="E3780" i="6"/>
  <c r="D3780"/>
  <c r="V3779"/>
  <c r="AM1139" i="8" s="1"/>
  <c r="E3779" i="6"/>
  <c r="D3779"/>
  <c r="V3778"/>
  <c r="E3778"/>
  <c r="D3778"/>
  <c r="V3777"/>
  <c r="AK1139" i="8" s="1"/>
  <c r="E3777" i="6"/>
  <c r="D3777"/>
  <c r="V3776"/>
  <c r="AJ1139" i="8" s="1"/>
  <c r="E3776" i="6"/>
  <c r="D3776"/>
  <c r="V3775"/>
  <c r="AI1139" i="8" s="1"/>
  <c r="E3775" i="6"/>
  <c r="D3775"/>
  <c r="V3774"/>
  <c r="E3774"/>
  <c r="D3774"/>
  <c r="V3773"/>
  <c r="AG1139" i="8" s="1"/>
  <c r="E3773" i="6"/>
  <c r="D3773"/>
  <c r="V3772"/>
  <c r="AF1139" i="8" s="1"/>
  <c r="E3772" i="6"/>
  <c r="D3772"/>
  <c r="V3771"/>
  <c r="AE1139" i="8" s="1"/>
  <c r="E3771" i="6"/>
  <c r="D3771"/>
  <c r="V3770"/>
  <c r="E3770"/>
  <c r="D3770"/>
  <c r="V3769"/>
  <c r="AC1139" i="8" s="1"/>
  <c r="E3769" i="6"/>
  <c r="D3769"/>
  <c r="V3768"/>
  <c r="AB1139" i="8" s="1"/>
  <c r="E3768" i="6"/>
  <c r="D3768"/>
  <c r="V3767"/>
  <c r="AA1139" i="8" s="1"/>
  <c r="E3767" i="6"/>
  <c r="D3767"/>
  <c r="V3766"/>
  <c r="E3766"/>
  <c r="D3766"/>
  <c r="V3765"/>
  <c r="Y1139" i="8" s="1"/>
  <c r="E3765" i="6"/>
  <c r="D3765"/>
  <c r="V3764"/>
  <c r="X1139" i="8" s="1"/>
  <c r="E3764" i="6"/>
  <c r="D3764"/>
  <c r="V3763"/>
  <c r="W1139" i="8" s="1"/>
  <c r="E3763" i="6"/>
  <c r="D3763"/>
  <c r="V3762"/>
  <c r="E3762"/>
  <c r="D3762"/>
  <c r="V3761"/>
  <c r="U1139" i="8" s="1"/>
  <c r="E3761" i="6"/>
  <c r="D3761"/>
  <c r="V3760"/>
  <c r="T1139" i="8" s="1"/>
  <c r="E3760" i="6"/>
  <c r="D3760"/>
  <c r="V3759"/>
  <c r="S1139" i="8" s="1"/>
  <c r="E3759" i="6"/>
  <c r="D3759"/>
  <c r="V3758"/>
  <c r="E3758"/>
  <c r="D3758"/>
  <c r="V3757"/>
  <c r="Q1139" i="8" s="1"/>
  <c r="E3757" i="6"/>
  <c r="D3757"/>
  <c r="V3756"/>
  <c r="P1139" i="8" s="1"/>
  <c r="E3756" i="6"/>
  <c r="D3756"/>
  <c r="V3755"/>
  <c r="O1139" i="8" s="1"/>
  <c r="E3755" i="6"/>
  <c r="D3755"/>
  <c r="V3754"/>
  <c r="E3754"/>
  <c r="D3754"/>
  <c r="V3753"/>
  <c r="M1139" i="8" s="1"/>
  <c r="E3753" i="6"/>
  <c r="D3753"/>
  <c r="V3752"/>
  <c r="L1139" i="8" s="1"/>
  <c r="E3752" i="6"/>
  <c r="D3752"/>
  <c r="V3751"/>
  <c r="K1139" i="8" s="1"/>
  <c r="E3751" i="6"/>
  <c r="D3751"/>
  <c r="V3750"/>
  <c r="E3750"/>
  <c r="D3750"/>
  <c r="V3749"/>
  <c r="I1139" i="8" s="1"/>
  <c r="E3749" i="6"/>
  <c r="D3749"/>
  <c r="V3748"/>
  <c r="H1139" i="8" s="1"/>
  <c r="E3748" i="6"/>
  <c r="D3748"/>
  <c r="V3747"/>
  <c r="G1139" i="8" s="1"/>
  <c r="E3747" i="6"/>
  <c r="D3747"/>
  <c r="V3746"/>
  <c r="E3746"/>
  <c r="D3746"/>
  <c r="V3745"/>
  <c r="E3745"/>
  <c r="D3745"/>
  <c r="V3744"/>
  <c r="E3744"/>
  <c r="D3744"/>
  <c r="V3743"/>
  <c r="E3743"/>
  <c r="D3743"/>
  <c r="V3742"/>
  <c r="E3742"/>
  <c r="D3742"/>
  <c r="V3741"/>
  <c r="E3741"/>
  <c r="D3741"/>
  <c r="V3740"/>
  <c r="E3740"/>
  <c r="D3740"/>
  <c r="V3739"/>
  <c r="E3739"/>
  <c r="D3739"/>
  <c r="V3738"/>
  <c r="E3738"/>
  <c r="D3738"/>
  <c r="V3737"/>
  <c r="E3737"/>
  <c r="D3737"/>
  <c r="V3736"/>
  <c r="E3736"/>
  <c r="D3736"/>
  <c r="V3735"/>
  <c r="E3735"/>
  <c r="D3735"/>
  <c r="V3734"/>
  <c r="E3734"/>
  <c r="D3734"/>
  <c r="V3733"/>
  <c r="E3733"/>
  <c r="D3733"/>
  <c r="V3732"/>
  <c r="E3732"/>
  <c r="D3732"/>
  <c r="V3731"/>
  <c r="E3731"/>
  <c r="D3731"/>
  <c r="V3730"/>
  <c r="E3730"/>
  <c r="D3730"/>
  <c r="V3729"/>
  <c r="E3729"/>
  <c r="D3729"/>
  <c r="V3728"/>
  <c r="E3728"/>
  <c r="D3728"/>
  <c r="V3727"/>
  <c r="E3727"/>
  <c r="D3727"/>
  <c r="V3726"/>
  <c r="E3726"/>
  <c r="D3726"/>
  <c r="V3725"/>
  <c r="E3725"/>
  <c r="D3725"/>
  <c r="V3724"/>
  <c r="E3724"/>
  <c r="D3724"/>
  <c r="V3723"/>
  <c r="E3723"/>
  <c r="D3723"/>
  <c r="V3722"/>
  <c r="E3722"/>
  <c r="D3722"/>
  <c r="V3721"/>
  <c r="E3721"/>
  <c r="D3721"/>
  <c r="V3720"/>
  <c r="E3720"/>
  <c r="D3720"/>
  <c r="V3719"/>
  <c r="E3719"/>
  <c r="D3719"/>
  <c r="V3718"/>
  <c r="E3718"/>
  <c r="D3718"/>
  <c r="V3717"/>
  <c r="E3717"/>
  <c r="D3717"/>
  <c r="V3716"/>
  <c r="E3716"/>
  <c r="D3716"/>
  <c r="V3715"/>
  <c r="E3715"/>
  <c r="D3715"/>
  <c r="V3714"/>
  <c r="E3714"/>
  <c r="D3714"/>
  <c r="V3713"/>
  <c r="E3713"/>
  <c r="D3713"/>
  <c r="V3712"/>
  <c r="E3712"/>
  <c r="D3712"/>
  <c r="V3711"/>
  <c r="E3711"/>
  <c r="D3711"/>
  <c r="V3710"/>
  <c r="E3710"/>
  <c r="D3710"/>
  <c r="V3709"/>
  <c r="E3709"/>
  <c r="D3709"/>
  <c r="V3708"/>
  <c r="E3708"/>
  <c r="D3708"/>
  <c r="V3707"/>
  <c r="E3707"/>
  <c r="D3707"/>
  <c r="V3706"/>
  <c r="E3706"/>
  <c r="D3706"/>
  <c r="V3705"/>
  <c r="E3705"/>
  <c r="D3705"/>
  <c r="V3704"/>
  <c r="E3704"/>
  <c r="D3704"/>
  <c r="V3703"/>
  <c r="E3703"/>
  <c r="D3703"/>
  <c r="V3702"/>
  <c r="E3702"/>
  <c r="D3702"/>
  <c r="V3701"/>
  <c r="E3701"/>
  <c r="D3701"/>
  <c r="V3700"/>
  <c r="E3700"/>
  <c r="D3700"/>
  <c r="V3699"/>
  <c r="E3699"/>
  <c r="D3699"/>
  <c r="V3698"/>
  <c r="E3698"/>
  <c r="D3698"/>
  <c r="V3697"/>
  <c r="E3697"/>
  <c r="D3697"/>
  <c r="V3696"/>
  <c r="E3696"/>
  <c r="D3696"/>
  <c r="V3695"/>
  <c r="E3695"/>
  <c r="D3695"/>
  <c r="V3694"/>
  <c r="E3694"/>
  <c r="D3694"/>
  <c r="V3693"/>
  <c r="E3693"/>
  <c r="D3693"/>
  <c r="V3692"/>
  <c r="E3692"/>
  <c r="D3692"/>
  <c r="V3691"/>
  <c r="E3691"/>
  <c r="D3691"/>
  <c r="V3690"/>
  <c r="E3690"/>
  <c r="D3690"/>
  <c r="V3689"/>
  <c r="E3689"/>
  <c r="D3689"/>
  <c r="V3688"/>
  <c r="E3688"/>
  <c r="D3688"/>
  <c r="V3687"/>
  <c r="E3687"/>
  <c r="D3687"/>
  <c r="V3686"/>
  <c r="E3686"/>
  <c r="D3686"/>
  <c r="V3685"/>
  <c r="E3685"/>
  <c r="D3685"/>
  <c r="V3684"/>
  <c r="E3684"/>
  <c r="D3684"/>
  <c r="V3683"/>
  <c r="E3683"/>
  <c r="D3683"/>
  <c r="V3682"/>
  <c r="E3682"/>
  <c r="D3682"/>
  <c r="V3681"/>
  <c r="E3681"/>
  <c r="D3681"/>
  <c r="V3680"/>
  <c r="E3680"/>
  <c r="D3680"/>
  <c r="V3679"/>
  <c r="E3679"/>
  <c r="D3679"/>
  <c r="V3678"/>
  <c r="E3678"/>
  <c r="D3678"/>
  <c r="V3677"/>
  <c r="E3677"/>
  <c r="D3677"/>
  <c r="V3676"/>
  <c r="E3676"/>
  <c r="D3676"/>
  <c r="V3675"/>
  <c r="E3675"/>
  <c r="D3675"/>
  <c r="V3674"/>
  <c r="E3674"/>
  <c r="D3674"/>
  <c r="V3673"/>
  <c r="E3673"/>
  <c r="D3673"/>
  <c r="V3672"/>
  <c r="E3672"/>
  <c r="D3672"/>
  <c r="V3671"/>
  <c r="E3671"/>
  <c r="D3671"/>
  <c r="V3670"/>
  <c r="E3670"/>
  <c r="D3670"/>
  <c r="V3669"/>
  <c r="E3669"/>
  <c r="D3669"/>
  <c r="V3668"/>
  <c r="E3668"/>
  <c r="D3668"/>
  <c r="V3667"/>
  <c r="E3667"/>
  <c r="D3667"/>
  <c r="V3666"/>
  <c r="E3666"/>
  <c r="D3666"/>
  <c r="V3665"/>
  <c r="E3665"/>
  <c r="D3665"/>
  <c r="V3664"/>
  <c r="E3664"/>
  <c r="D3664"/>
  <c r="V3663"/>
  <c r="E3663"/>
  <c r="D3663"/>
  <c r="V3662"/>
  <c r="E3662"/>
  <c r="D3662"/>
  <c r="V3661"/>
  <c r="E3661"/>
  <c r="D3661"/>
  <c r="V3660"/>
  <c r="E3660"/>
  <c r="D3660"/>
  <c r="V3659"/>
  <c r="E3659"/>
  <c r="D3659"/>
  <c r="V3658"/>
  <c r="E3658"/>
  <c r="D3658"/>
  <c r="V3657"/>
  <c r="E3657"/>
  <c r="D3657"/>
  <c r="V3656"/>
  <c r="E3656"/>
  <c r="D3656"/>
  <c r="V3655"/>
  <c r="E3655"/>
  <c r="D3655"/>
  <c r="V3654"/>
  <c r="E3654"/>
  <c r="D3654"/>
  <c r="V3653"/>
  <c r="E3653"/>
  <c r="D3653"/>
  <c r="V3652"/>
  <c r="E3652"/>
  <c r="D3652"/>
  <c r="V3651"/>
  <c r="E3651"/>
  <c r="D3651"/>
  <c r="V3650"/>
  <c r="E3650"/>
  <c r="D3650"/>
  <c r="V3649"/>
  <c r="CW1137" i="8" s="1"/>
  <c r="E3649" i="6"/>
  <c r="D3649"/>
  <c r="V3648"/>
  <c r="CV1137" i="8" s="1"/>
  <c r="E3648" i="6"/>
  <c r="D3648"/>
  <c r="V3647"/>
  <c r="CU1137" i="8" s="1"/>
  <c r="E3647" i="6"/>
  <c r="D3647"/>
  <c r="V3646"/>
  <c r="CT1137" i="8" s="1"/>
  <c r="E3646" i="6"/>
  <c r="D3646"/>
  <c r="V3645"/>
  <c r="CS1137" i="8" s="1"/>
  <c r="E3645" i="6"/>
  <c r="D3645"/>
  <c r="V3644"/>
  <c r="CR1137" i="8" s="1"/>
  <c r="E3644" i="6"/>
  <c r="D3644"/>
  <c r="V3643"/>
  <c r="CQ1137" i="8" s="1"/>
  <c r="E3643" i="6"/>
  <c r="D3643"/>
  <c r="V3642"/>
  <c r="E3642"/>
  <c r="D3642"/>
  <c r="V3641"/>
  <c r="CO1137" i="8" s="1"/>
  <c r="E3641" i="6"/>
  <c r="D3641"/>
  <c r="V3640"/>
  <c r="CN1137" i="8" s="1"/>
  <c r="E3640" i="6"/>
  <c r="D3640"/>
  <c r="V3639"/>
  <c r="CM1137" i="8" s="1"/>
  <c r="E3639" i="6"/>
  <c r="D3639"/>
  <c r="V3638"/>
  <c r="E3638"/>
  <c r="D3638"/>
  <c r="V3637"/>
  <c r="CK1137" i="8" s="1"/>
  <c r="E3637" i="6"/>
  <c r="D3637"/>
  <c r="V3636"/>
  <c r="CJ1137" i="8" s="1"/>
  <c r="E3636" i="6"/>
  <c r="D3636"/>
  <c r="V3635"/>
  <c r="CI1137" i="8" s="1"/>
  <c r="E3635" i="6"/>
  <c r="D3635"/>
  <c r="V3634"/>
  <c r="E3634"/>
  <c r="D3634"/>
  <c r="V3633"/>
  <c r="CG1137" i="8" s="1"/>
  <c r="E3633" i="6"/>
  <c r="D3633"/>
  <c r="V3632"/>
  <c r="CF1137" i="8" s="1"/>
  <c r="E3632" i="6"/>
  <c r="D3632"/>
  <c r="V3631"/>
  <c r="CE1137" i="8" s="1"/>
  <c r="E3631" i="6"/>
  <c r="D3631"/>
  <c r="V3630"/>
  <c r="E3630"/>
  <c r="D3630"/>
  <c r="V3629"/>
  <c r="CC1137" i="8" s="1"/>
  <c r="E3629" i="6"/>
  <c r="D3629"/>
  <c r="V3628"/>
  <c r="CB1137" i="8" s="1"/>
  <c r="E3628" i="6"/>
  <c r="D3628"/>
  <c r="V3627"/>
  <c r="CA1137" i="8" s="1"/>
  <c r="E3627" i="6"/>
  <c r="D3627"/>
  <c r="V3626"/>
  <c r="E3626"/>
  <c r="D3626"/>
  <c r="V3625"/>
  <c r="BY1137" i="8" s="1"/>
  <c r="E3625" i="6"/>
  <c r="D3625"/>
  <c r="V3624"/>
  <c r="BX1137" i="8" s="1"/>
  <c r="E3624" i="6"/>
  <c r="D3624"/>
  <c r="V3623"/>
  <c r="BW1137" i="8" s="1"/>
  <c r="E3623" i="6"/>
  <c r="D3623"/>
  <c r="V3622"/>
  <c r="E3622"/>
  <c r="D3622"/>
  <c r="V3621"/>
  <c r="BU1137" i="8" s="1"/>
  <c r="E3621" i="6"/>
  <c r="D3621"/>
  <c r="V3620"/>
  <c r="BT1137" i="8" s="1"/>
  <c r="E3620" i="6"/>
  <c r="D3620"/>
  <c r="V3619"/>
  <c r="BS1137" i="8" s="1"/>
  <c r="E3619" i="6"/>
  <c r="D3619"/>
  <c r="V3618"/>
  <c r="E3618"/>
  <c r="D3618"/>
  <c r="V3617"/>
  <c r="BQ1137" i="8" s="1"/>
  <c r="E3617" i="6"/>
  <c r="D3617"/>
  <c r="V3616"/>
  <c r="BP1137" i="8" s="1"/>
  <c r="E3616" i="6"/>
  <c r="D3616"/>
  <c r="V3615"/>
  <c r="BO1137" i="8" s="1"/>
  <c r="E3615" i="6"/>
  <c r="D3615"/>
  <c r="V3614"/>
  <c r="E3614"/>
  <c r="D3614"/>
  <c r="V3613"/>
  <c r="BM1137" i="8" s="1"/>
  <c r="E3613" i="6"/>
  <c r="D3613"/>
  <c r="V3612"/>
  <c r="BL1137" i="8" s="1"/>
  <c r="E3612" i="6"/>
  <c r="D3612"/>
  <c r="V3611"/>
  <c r="BK1137" i="8" s="1"/>
  <c r="E3611" i="6"/>
  <c r="D3611"/>
  <c r="V3610"/>
  <c r="E3610"/>
  <c r="D3610"/>
  <c r="V3609"/>
  <c r="BI1137" i="8" s="1"/>
  <c r="E3609" i="6"/>
  <c r="D3609"/>
  <c r="V3608"/>
  <c r="BH1137" i="8" s="1"/>
  <c r="E3608" i="6"/>
  <c r="D3608"/>
  <c r="V3607"/>
  <c r="BG1137" i="8" s="1"/>
  <c r="E3607" i="6"/>
  <c r="D3607"/>
  <c r="V3606"/>
  <c r="E3606"/>
  <c r="D3606"/>
  <c r="V3605"/>
  <c r="BE1137" i="8" s="1"/>
  <c r="E3605" i="6"/>
  <c r="D3605"/>
  <c r="V3604"/>
  <c r="BD1137" i="8" s="1"/>
  <c r="E3604" i="6"/>
  <c r="D3604"/>
  <c r="V3603"/>
  <c r="BC1137" i="8" s="1"/>
  <c r="E3603" i="6"/>
  <c r="D3603"/>
  <c r="V3602"/>
  <c r="E3602"/>
  <c r="D3602"/>
  <c r="V3601"/>
  <c r="BA1137" i="8" s="1"/>
  <c r="E3601" i="6"/>
  <c r="D3601"/>
  <c r="V3600"/>
  <c r="AZ1137" i="8" s="1"/>
  <c r="E3600" i="6"/>
  <c r="D3600"/>
  <c r="V3599"/>
  <c r="AY1137" i="8" s="1"/>
  <c r="E3599" i="6"/>
  <c r="D3599"/>
  <c r="V3598"/>
  <c r="E3598"/>
  <c r="D3598"/>
  <c r="V3597"/>
  <c r="AW1137" i="8" s="1"/>
  <c r="E3597" i="6"/>
  <c r="D3597"/>
  <c r="V3596"/>
  <c r="AV1137" i="8" s="1"/>
  <c r="E3596" i="6"/>
  <c r="D3596"/>
  <c r="V3595"/>
  <c r="AU1137" i="8" s="1"/>
  <c r="E3595" i="6"/>
  <c r="D3595"/>
  <c r="V3594"/>
  <c r="E3594"/>
  <c r="D3594"/>
  <c r="V3593"/>
  <c r="AS1137" i="8" s="1"/>
  <c r="E3593" i="6"/>
  <c r="D3593"/>
  <c r="V3592"/>
  <c r="AR1137" i="8" s="1"/>
  <c r="E3592" i="6"/>
  <c r="D3592"/>
  <c r="V3591"/>
  <c r="AQ1137" i="8" s="1"/>
  <c r="E3591" i="6"/>
  <c r="D3591"/>
  <c r="V3590"/>
  <c r="E3590"/>
  <c r="D3590"/>
  <c r="V3589"/>
  <c r="AO1137" i="8" s="1"/>
  <c r="E3589" i="6"/>
  <c r="D3589"/>
  <c r="V3588"/>
  <c r="AN1137" i="8" s="1"/>
  <c r="E3588" i="6"/>
  <c r="D3588"/>
  <c r="V3587"/>
  <c r="AM1137" i="8" s="1"/>
  <c r="E3587" i="6"/>
  <c r="D3587"/>
  <c r="V3586"/>
  <c r="E3586"/>
  <c r="D3586"/>
  <c r="V3585"/>
  <c r="AK1137" i="8" s="1"/>
  <c r="E3585" i="6"/>
  <c r="D3585"/>
  <c r="V3584"/>
  <c r="AJ1137" i="8" s="1"/>
  <c r="E3584" i="6"/>
  <c r="D3584"/>
  <c r="V3583"/>
  <c r="AI1137" i="8" s="1"/>
  <c r="E3583" i="6"/>
  <c r="D3583"/>
  <c r="V3582"/>
  <c r="E3582"/>
  <c r="D3582"/>
  <c r="V3581"/>
  <c r="AG1137" i="8" s="1"/>
  <c r="E3581" i="6"/>
  <c r="D3581"/>
  <c r="V3580"/>
  <c r="AF1137" i="8" s="1"/>
  <c r="E3580" i="6"/>
  <c r="D3580"/>
  <c r="V3579"/>
  <c r="AE1137" i="8" s="1"/>
  <c r="E3579" i="6"/>
  <c r="D3579"/>
  <c r="V3578"/>
  <c r="E3578"/>
  <c r="D3578"/>
  <c r="V3577"/>
  <c r="AC1137" i="8" s="1"/>
  <c r="E3577" i="6"/>
  <c r="D3577"/>
  <c r="V3576"/>
  <c r="AB1137" i="8" s="1"/>
  <c r="E3576" i="6"/>
  <c r="D3576"/>
  <c r="V3575"/>
  <c r="AA1137" i="8" s="1"/>
  <c r="E3575" i="6"/>
  <c r="D3575"/>
  <c r="V3574"/>
  <c r="E3574"/>
  <c r="D3574"/>
  <c r="V3573"/>
  <c r="Y1137" i="8" s="1"/>
  <c r="E3573" i="6"/>
  <c r="D3573"/>
  <c r="V3572"/>
  <c r="X1137" i="8" s="1"/>
  <c r="E3572" i="6"/>
  <c r="D3572"/>
  <c r="V3571"/>
  <c r="W1137" i="8" s="1"/>
  <c r="E3571" i="6"/>
  <c r="D3571"/>
  <c r="V3570"/>
  <c r="E3570"/>
  <c r="D3570"/>
  <c r="V3569"/>
  <c r="U1137" i="8" s="1"/>
  <c r="E3569" i="6"/>
  <c r="D3569"/>
  <c r="V3568"/>
  <c r="T1137" i="8" s="1"/>
  <c r="E3568" i="6"/>
  <c r="D3568"/>
  <c r="V3567"/>
  <c r="S1137" i="8" s="1"/>
  <c r="E3567" i="6"/>
  <c r="D3567"/>
  <c r="V3566"/>
  <c r="E3566"/>
  <c r="D3566"/>
  <c r="V3565"/>
  <c r="Q1137" i="8" s="1"/>
  <c r="E3565" i="6"/>
  <c r="D3565"/>
  <c r="V3564"/>
  <c r="P1137" i="8" s="1"/>
  <c r="E3564" i="6"/>
  <c r="D3564"/>
  <c r="V3563"/>
  <c r="O1137" i="8" s="1"/>
  <c r="E3563" i="6"/>
  <c r="D3563"/>
  <c r="V3562"/>
  <c r="E3562"/>
  <c r="D3562"/>
  <c r="V3561"/>
  <c r="M1137" i="8" s="1"/>
  <c r="E3561" i="6"/>
  <c r="D3561"/>
  <c r="V3560"/>
  <c r="L1137" i="8" s="1"/>
  <c r="E3560" i="6"/>
  <c r="D3560"/>
  <c r="V3559"/>
  <c r="K1137" i="8" s="1"/>
  <c r="E3559" i="6"/>
  <c r="D3559"/>
  <c r="V3558"/>
  <c r="E3558"/>
  <c r="D3558"/>
  <c r="V3557"/>
  <c r="I1137" i="8" s="1"/>
  <c r="E3557" i="6"/>
  <c r="D3557"/>
  <c r="V3556"/>
  <c r="H1137" i="8" s="1"/>
  <c r="E3556" i="6"/>
  <c r="D3556"/>
  <c r="V3555"/>
  <c r="G1137" i="8" s="1"/>
  <c r="E3555" i="6"/>
  <c r="D3555"/>
  <c r="V3554"/>
  <c r="E3554"/>
  <c r="D3554"/>
  <c r="V3553"/>
  <c r="E3553"/>
  <c r="D3553"/>
  <c r="V3552"/>
  <c r="E3552"/>
  <c r="D3552"/>
  <c r="V3551"/>
  <c r="E3551"/>
  <c r="D3551"/>
  <c r="V3550"/>
  <c r="E3550"/>
  <c r="D3550"/>
  <c r="V3549"/>
  <c r="E3549"/>
  <c r="D3549"/>
  <c r="V3548"/>
  <c r="E3548"/>
  <c r="D3548"/>
  <c r="V3547"/>
  <c r="E3547"/>
  <c r="D3547"/>
  <c r="V3546"/>
  <c r="E3546"/>
  <c r="D3546"/>
  <c r="V3545"/>
  <c r="E3545"/>
  <c r="D3545"/>
  <c r="V3544"/>
  <c r="E3544"/>
  <c r="D3544"/>
  <c r="V3543"/>
  <c r="E3543"/>
  <c r="D3543"/>
  <c r="V3542"/>
  <c r="E3542"/>
  <c r="D3542"/>
  <c r="V3541"/>
  <c r="E3541"/>
  <c r="D3541"/>
  <c r="V3540"/>
  <c r="E3540"/>
  <c r="D3540"/>
  <c r="V3539"/>
  <c r="E3539"/>
  <c r="D3539"/>
  <c r="V3538"/>
  <c r="E3538"/>
  <c r="D3538"/>
  <c r="V3537"/>
  <c r="E3537"/>
  <c r="D3537"/>
  <c r="V3536"/>
  <c r="E3536"/>
  <c r="D3536"/>
  <c r="V3535"/>
  <c r="E3535"/>
  <c r="D3535"/>
  <c r="V3534"/>
  <c r="E3534"/>
  <c r="D3534"/>
  <c r="V3533"/>
  <c r="E3533"/>
  <c r="D3533"/>
  <c r="V3532"/>
  <c r="E3532"/>
  <c r="D3532"/>
  <c r="V3531"/>
  <c r="E3531"/>
  <c r="D3531"/>
  <c r="V3530"/>
  <c r="E3530"/>
  <c r="D3530"/>
  <c r="V3529"/>
  <c r="E3529"/>
  <c r="D3529"/>
  <c r="V3528"/>
  <c r="E3528"/>
  <c r="D3528"/>
  <c r="V3527"/>
  <c r="E3527"/>
  <c r="D3527"/>
  <c r="V3526"/>
  <c r="E3526"/>
  <c r="D3526"/>
  <c r="V3525"/>
  <c r="E3525"/>
  <c r="D3525"/>
  <c r="V3524"/>
  <c r="E3524"/>
  <c r="D3524"/>
  <c r="V3523"/>
  <c r="E3523"/>
  <c r="D3523"/>
  <c r="V3522"/>
  <c r="E3522"/>
  <c r="D3522"/>
  <c r="V3521"/>
  <c r="E3521"/>
  <c r="D3521"/>
  <c r="V3520"/>
  <c r="E3520"/>
  <c r="D3520"/>
  <c r="V3519"/>
  <c r="E3519"/>
  <c r="D3519"/>
  <c r="V3518"/>
  <c r="E3518"/>
  <c r="D3518"/>
  <c r="V3517"/>
  <c r="E3517"/>
  <c r="D3517"/>
  <c r="V3516"/>
  <c r="E3516"/>
  <c r="D3516"/>
  <c r="V3515"/>
  <c r="E3515"/>
  <c r="D3515"/>
  <c r="V3514"/>
  <c r="E3514"/>
  <c r="D3514"/>
  <c r="V3513"/>
  <c r="E3513"/>
  <c r="D3513"/>
  <c r="V3512"/>
  <c r="E3512"/>
  <c r="D3512"/>
  <c r="V3511"/>
  <c r="E3511"/>
  <c r="D3511"/>
  <c r="V3510"/>
  <c r="E3510"/>
  <c r="D3510"/>
  <c r="V3509"/>
  <c r="E3509"/>
  <c r="D3509"/>
  <c r="V3508"/>
  <c r="E3508"/>
  <c r="D3508"/>
  <c r="V3507"/>
  <c r="E3507"/>
  <c r="D3507"/>
  <c r="V3506"/>
  <c r="E3506"/>
  <c r="D3506"/>
  <c r="V3505"/>
  <c r="E3505"/>
  <c r="D3505"/>
  <c r="V3504"/>
  <c r="E3504"/>
  <c r="D3504"/>
  <c r="V3503"/>
  <c r="E3503"/>
  <c r="D3503"/>
  <c r="V3502"/>
  <c r="E3502"/>
  <c r="D3502"/>
  <c r="V3501"/>
  <c r="E3501"/>
  <c r="D3501"/>
  <c r="V3500"/>
  <c r="E3500"/>
  <c r="D3500"/>
  <c r="V3499"/>
  <c r="E3499"/>
  <c r="D3499"/>
  <c r="V3498"/>
  <c r="E3498"/>
  <c r="D3498"/>
  <c r="V3497"/>
  <c r="E3497"/>
  <c r="D3497"/>
  <c r="V3496"/>
  <c r="E3496"/>
  <c r="D3496"/>
  <c r="V3495"/>
  <c r="E3495"/>
  <c r="D3495"/>
  <c r="V3494"/>
  <c r="E3494"/>
  <c r="D3494"/>
  <c r="V3493"/>
  <c r="E3493"/>
  <c r="D3493"/>
  <c r="V3492"/>
  <c r="E3492"/>
  <c r="D3492"/>
  <c r="V3491"/>
  <c r="E3491"/>
  <c r="D3491"/>
  <c r="V3490"/>
  <c r="E3490"/>
  <c r="D3490"/>
  <c r="V3489"/>
  <c r="E3489"/>
  <c r="D3489"/>
  <c r="V3488"/>
  <c r="E3488"/>
  <c r="D3488"/>
  <c r="V3487"/>
  <c r="E3487"/>
  <c r="D3487"/>
  <c r="V3486"/>
  <c r="E3486"/>
  <c r="D3486"/>
  <c r="V3485"/>
  <c r="E3485"/>
  <c r="D3485"/>
  <c r="V3484"/>
  <c r="E3484"/>
  <c r="D3484"/>
  <c r="V3483"/>
  <c r="E3483"/>
  <c r="D3483"/>
  <c r="V3482"/>
  <c r="E3482"/>
  <c r="D3482"/>
  <c r="V3481"/>
  <c r="E3481"/>
  <c r="D3481"/>
  <c r="V3480"/>
  <c r="E3480"/>
  <c r="D3480"/>
  <c r="V3479"/>
  <c r="E3479"/>
  <c r="D3479"/>
  <c r="V3478"/>
  <c r="E3478"/>
  <c r="D3478"/>
  <c r="V3477"/>
  <c r="E3477"/>
  <c r="D3477"/>
  <c r="V3476"/>
  <c r="E3476"/>
  <c r="D3476"/>
  <c r="V3475"/>
  <c r="E3475"/>
  <c r="D3475"/>
  <c r="V3474"/>
  <c r="E3474"/>
  <c r="D3474"/>
  <c r="V3473"/>
  <c r="E3473"/>
  <c r="D3473"/>
  <c r="V3472"/>
  <c r="E3472"/>
  <c r="D3472"/>
  <c r="V3471"/>
  <c r="E3471"/>
  <c r="D3471"/>
  <c r="V3470"/>
  <c r="E3470"/>
  <c r="D3470"/>
  <c r="V3469"/>
  <c r="E3469"/>
  <c r="D3469"/>
  <c r="V3468"/>
  <c r="E3468"/>
  <c r="D3468"/>
  <c r="V3467"/>
  <c r="E3467"/>
  <c r="D3467"/>
  <c r="V3466"/>
  <c r="E3466"/>
  <c r="D3466"/>
  <c r="V3465"/>
  <c r="E3465"/>
  <c r="D3465"/>
  <c r="V3464"/>
  <c r="E3464"/>
  <c r="D3464"/>
  <c r="V3463"/>
  <c r="E3463"/>
  <c r="D3463"/>
  <c r="V3462"/>
  <c r="E3462"/>
  <c r="D3462"/>
  <c r="V3461"/>
  <c r="E3461"/>
  <c r="D3461"/>
  <c r="V3460"/>
  <c r="E3460"/>
  <c r="D3460"/>
  <c r="V3459"/>
  <c r="E3459"/>
  <c r="D3459"/>
  <c r="V3458"/>
  <c r="E3458"/>
  <c r="D3458"/>
  <c r="V3457"/>
  <c r="CW1135" i="8" s="1"/>
  <c r="E3457" i="6"/>
  <c r="D3457"/>
  <c r="V3456"/>
  <c r="CV1135" i="8" s="1"/>
  <c r="E3456" i="6"/>
  <c r="D3456"/>
  <c r="V3455"/>
  <c r="CU1135" i="8" s="1"/>
  <c r="E3455" i="6"/>
  <c r="D3455"/>
  <c r="V3454"/>
  <c r="CT1135" i="8" s="1"/>
  <c r="E3454" i="6"/>
  <c r="D3454"/>
  <c r="V3453"/>
  <c r="CS1135" i="8" s="1"/>
  <c r="E3453" i="6"/>
  <c r="D3453"/>
  <c r="V3452"/>
  <c r="CR1135" i="8" s="1"/>
  <c r="E3452" i="6"/>
  <c r="D3452"/>
  <c r="V3451"/>
  <c r="CQ1135" i="8" s="1"/>
  <c r="E3451" i="6"/>
  <c r="D3451"/>
  <c r="V3450"/>
  <c r="E3450"/>
  <c r="D3450"/>
  <c r="V3449"/>
  <c r="CO1135" i="8" s="1"/>
  <c r="E3449" i="6"/>
  <c r="D3449"/>
  <c r="V3448"/>
  <c r="CN1135" i="8" s="1"/>
  <c r="E3448" i="6"/>
  <c r="D3448"/>
  <c r="V3447"/>
  <c r="CM1135" i="8" s="1"/>
  <c r="E3447" i="6"/>
  <c r="D3447"/>
  <c r="V3446"/>
  <c r="E3446"/>
  <c r="D3446"/>
  <c r="V3445"/>
  <c r="CK1135" i="8" s="1"/>
  <c r="E3445" i="6"/>
  <c r="D3445"/>
  <c r="V3444"/>
  <c r="CJ1135" i="8" s="1"/>
  <c r="E3444" i="6"/>
  <c r="D3444"/>
  <c r="V3443"/>
  <c r="CI1135" i="8" s="1"/>
  <c r="E3443" i="6"/>
  <c r="D3443"/>
  <c r="V3442"/>
  <c r="E3442"/>
  <c r="D3442"/>
  <c r="V3441"/>
  <c r="CG1135" i="8" s="1"/>
  <c r="E3441" i="6"/>
  <c r="D3441"/>
  <c r="V3440"/>
  <c r="CF1135" i="8" s="1"/>
  <c r="E3440" i="6"/>
  <c r="D3440"/>
  <c r="V3439"/>
  <c r="CE1135" i="8" s="1"/>
  <c r="E3439" i="6"/>
  <c r="D3439"/>
  <c r="V3438"/>
  <c r="E3438"/>
  <c r="D3438"/>
  <c r="V3437"/>
  <c r="CC1135" i="8" s="1"/>
  <c r="E3437" i="6"/>
  <c r="D3437"/>
  <c r="V3436"/>
  <c r="CB1135" i="8" s="1"/>
  <c r="E3436" i="6"/>
  <c r="D3436"/>
  <c r="V3435"/>
  <c r="CA1135" i="8" s="1"/>
  <c r="E3435" i="6"/>
  <c r="D3435"/>
  <c r="V3434"/>
  <c r="E3434"/>
  <c r="D3434"/>
  <c r="V3433"/>
  <c r="BY1135" i="8" s="1"/>
  <c r="E3433" i="6"/>
  <c r="D3433"/>
  <c r="V3432"/>
  <c r="BX1135" i="8" s="1"/>
  <c r="E3432" i="6"/>
  <c r="D3432"/>
  <c r="V3431"/>
  <c r="BW1135" i="8" s="1"/>
  <c r="E3431" i="6"/>
  <c r="D3431"/>
  <c r="V3430"/>
  <c r="E3430"/>
  <c r="D3430"/>
  <c r="V3429"/>
  <c r="BU1135" i="8" s="1"/>
  <c r="E3429" i="6"/>
  <c r="D3429"/>
  <c r="V3428"/>
  <c r="BT1135" i="8" s="1"/>
  <c r="E3428" i="6"/>
  <c r="D3428"/>
  <c r="V3427"/>
  <c r="BS1135" i="8" s="1"/>
  <c r="E3427" i="6"/>
  <c r="D3427"/>
  <c r="V3426"/>
  <c r="E3426"/>
  <c r="D3426"/>
  <c r="V3425"/>
  <c r="BQ1135" i="8" s="1"/>
  <c r="E3425" i="6"/>
  <c r="D3425"/>
  <c r="V3424"/>
  <c r="BP1135" i="8" s="1"/>
  <c r="E3424" i="6"/>
  <c r="D3424"/>
  <c r="V3423"/>
  <c r="BO1135" i="8" s="1"/>
  <c r="E3423" i="6"/>
  <c r="D3423"/>
  <c r="V3422"/>
  <c r="E3422"/>
  <c r="D3422"/>
  <c r="V3421"/>
  <c r="BM1135" i="8" s="1"/>
  <c r="E3421" i="6"/>
  <c r="D3421"/>
  <c r="V3420"/>
  <c r="BL1135" i="8" s="1"/>
  <c r="E3420" i="6"/>
  <c r="D3420"/>
  <c r="V3419"/>
  <c r="BK1135" i="8" s="1"/>
  <c r="E3419" i="6"/>
  <c r="D3419"/>
  <c r="V3418"/>
  <c r="E3418"/>
  <c r="D3418"/>
  <c r="V3417"/>
  <c r="BI1135" i="8" s="1"/>
  <c r="E3417" i="6"/>
  <c r="D3417"/>
  <c r="V3416"/>
  <c r="BH1135" i="8" s="1"/>
  <c r="E3416" i="6"/>
  <c r="D3416"/>
  <c r="V3415"/>
  <c r="BG1135" i="8" s="1"/>
  <c r="E3415" i="6"/>
  <c r="D3415"/>
  <c r="V3414"/>
  <c r="E3414"/>
  <c r="D3414"/>
  <c r="V3413"/>
  <c r="BE1135" i="8" s="1"/>
  <c r="E3413" i="6"/>
  <c r="D3413"/>
  <c r="V3412"/>
  <c r="BD1135" i="8" s="1"/>
  <c r="E3412" i="6"/>
  <c r="D3412"/>
  <c r="V3411"/>
  <c r="BC1135" i="8" s="1"/>
  <c r="E3411" i="6"/>
  <c r="D3411"/>
  <c r="V3410"/>
  <c r="E3410"/>
  <c r="D3410"/>
  <c r="V3409"/>
  <c r="BA1135" i="8" s="1"/>
  <c r="E3409" i="6"/>
  <c r="D3409"/>
  <c r="V3408"/>
  <c r="AZ1135" i="8" s="1"/>
  <c r="E3408" i="6"/>
  <c r="D3408"/>
  <c r="V3407"/>
  <c r="AY1135" i="8" s="1"/>
  <c r="E3407" i="6"/>
  <c r="D3407"/>
  <c r="V3406"/>
  <c r="E3406"/>
  <c r="D3406"/>
  <c r="V3405"/>
  <c r="AW1135" i="8" s="1"/>
  <c r="E3405" i="6"/>
  <c r="D3405"/>
  <c r="V3404"/>
  <c r="AV1135" i="8" s="1"/>
  <c r="E3404" i="6"/>
  <c r="D3404"/>
  <c r="V3403"/>
  <c r="AU1135" i="8" s="1"/>
  <c r="E3403" i="6"/>
  <c r="D3403"/>
  <c r="V3402"/>
  <c r="E3402"/>
  <c r="D3402"/>
  <c r="V3401"/>
  <c r="AS1135" i="8" s="1"/>
  <c r="E3401" i="6"/>
  <c r="D3401"/>
  <c r="V3400"/>
  <c r="AR1135" i="8" s="1"/>
  <c r="E3400" i="6"/>
  <c r="D3400"/>
  <c r="V3399"/>
  <c r="AQ1135" i="8" s="1"/>
  <c r="E3399" i="6"/>
  <c r="D3399"/>
  <c r="V3398"/>
  <c r="E3398"/>
  <c r="D3398"/>
  <c r="V3397"/>
  <c r="AO1135" i="8" s="1"/>
  <c r="E3397" i="6"/>
  <c r="D3397"/>
  <c r="V3396"/>
  <c r="AN1135" i="8" s="1"/>
  <c r="E3396" i="6"/>
  <c r="D3396"/>
  <c r="V3395"/>
  <c r="AM1135" i="8" s="1"/>
  <c r="E3395" i="6"/>
  <c r="D3395"/>
  <c r="V3394"/>
  <c r="E3394"/>
  <c r="D3394"/>
  <c r="V3393"/>
  <c r="AK1135" i="8" s="1"/>
  <c r="E3393" i="6"/>
  <c r="D3393"/>
  <c r="V3392"/>
  <c r="AJ1135" i="8" s="1"/>
  <c r="E3392" i="6"/>
  <c r="D3392"/>
  <c r="V3391"/>
  <c r="AI1135" i="8" s="1"/>
  <c r="E3391" i="6"/>
  <c r="D3391"/>
  <c r="V3390"/>
  <c r="E3390"/>
  <c r="D3390"/>
  <c r="V3389"/>
  <c r="AG1135" i="8" s="1"/>
  <c r="E3389" i="6"/>
  <c r="D3389"/>
  <c r="V3388"/>
  <c r="AF1135" i="8" s="1"/>
  <c r="E3388" i="6"/>
  <c r="D3388"/>
  <c r="V3387"/>
  <c r="AE1135" i="8" s="1"/>
  <c r="E3387" i="6"/>
  <c r="D3387"/>
  <c r="V3386"/>
  <c r="E3386"/>
  <c r="D3386"/>
  <c r="V3385"/>
  <c r="AC1135" i="8" s="1"/>
  <c r="E3385" i="6"/>
  <c r="D3385"/>
  <c r="V3384"/>
  <c r="AB1135" i="8" s="1"/>
  <c r="E3384" i="6"/>
  <c r="D3384"/>
  <c r="V3383"/>
  <c r="AA1135" i="8" s="1"/>
  <c r="E3383" i="6"/>
  <c r="D3383"/>
  <c r="V3382"/>
  <c r="E3382"/>
  <c r="D3382"/>
  <c r="V3381"/>
  <c r="Y1135" i="8" s="1"/>
  <c r="E3381" i="6"/>
  <c r="D3381"/>
  <c r="V3380"/>
  <c r="X1135" i="8" s="1"/>
  <c r="E3380" i="6"/>
  <c r="D3380"/>
  <c r="V3379"/>
  <c r="W1135" i="8" s="1"/>
  <c r="E3379" i="6"/>
  <c r="D3379"/>
  <c r="V3378"/>
  <c r="E3378"/>
  <c r="D3378"/>
  <c r="V3377"/>
  <c r="U1135" i="8" s="1"/>
  <c r="E3377" i="6"/>
  <c r="D3377"/>
  <c r="V3376"/>
  <c r="T1135" i="8" s="1"/>
  <c r="E3376" i="6"/>
  <c r="D3376"/>
  <c r="V3375"/>
  <c r="S1135" i="8" s="1"/>
  <c r="E3375" i="6"/>
  <c r="D3375"/>
  <c r="V3374"/>
  <c r="E3374"/>
  <c r="D3374"/>
  <c r="V3373"/>
  <c r="Q1135" i="8" s="1"/>
  <c r="E3373" i="6"/>
  <c r="D3373"/>
  <c r="V3372"/>
  <c r="P1135" i="8" s="1"/>
  <c r="E3372" i="6"/>
  <c r="D3372"/>
  <c r="V3371"/>
  <c r="O1135" i="8" s="1"/>
  <c r="E3371" i="6"/>
  <c r="D3371"/>
  <c r="V3370"/>
  <c r="E3370"/>
  <c r="D3370"/>
  <c r="V3369"/>
  <c r="M1135" i="8" s="1"/>
  <c r="E3369" i="6"/>
  <c r="D3369"/>
  <c r="V3368"/>
  <c r="L1135" i="8" s="1"/>
  <c r="E3368" i="6"/>
  <c r="D3368"/>
  <c r="V3367"/>
  <c r="K1135" i="8" s="1"/>
  <c r="E3367" i="6"/>
  <c r="D3367"/>
  <c r="V3366"/>
  <c r="E3366"/>
  <c r="D3366"/>
  <c r="V3365"/>
  <c r="I1135" i="8" s="1"/>
  <c r="E3365" i="6"/>
  <c r="D3365"/>
  <c r="V3364"/>
  <c r="H1135" i="8" s="1"/>
  <c r="E3364" i="6"/>
  <c r="D3364"/>
  <c r="V3363"/>
  <c r="G1135" i="8" s="1"/>
  <c r="E3363" i="6"/>
  <c r="D3363"/>
  <c r="V3362"/>
  <c r="E3362"/>
  <c r="D3362"/>
  <c r="V3361"/>
  <c r="E3361"/>
  <c r="D3361"/>
  <c r="V3360"/>
  <c r="E3360"/>
  <c r="D3360"/>
  <c r="V3359"/>
  <c r="E3359"/>
  <c r="D3359"/>
  <c r="V3358"/>
  <c r="E3358"/>
  <c r="D3358"/>
  <c r="V3357"/>
  <c r="E3357"/>
  <c r="D3357"/>
  <c r="V3356"/>
  <c r="E3356"/>
  <c r="D3356"/>
  <c r="V3355"/>
  <c r="E3355"/>
  <c r="D3355"/>
  <c r="V3354"/>
  <c r="E3354"/>
  <c r="D3354"/>
  <c r="V3353"/>
  <c r="E3353"/>
  <c r="D3353"/>
  <c r="V3352"/>
  <c r="E3352"/>
  <c r="D3352"/>
  <c r="V3351"/>
  <c r="E3351"/>
  <c r="D3351"/>
  <c r="V3350"/>
  <c r="E3350"/>
  <c r="D3350"/>
  <c r="V3349"/>
  <c r="E3349"/>
  <c r="D3349"/>
  <c r="V3348"/>
  <c r="E3348"/>
  <c r="D3348"/>
  <c r="V3347"/>
  <c r="E3347"/>
  <c r="D3347"/>
  <c r="V3346"/>
  <c r="E3346"/>
  <c r="D3346"/>
  <c r="V3345"/>
  <c r="E3345"/>
  <c r="D3345"/>
  <c r="V3344"/>
  <c r="E3344"/>
  <c r="D3344"/>
  <c r="V3343"/>
  <c r="E3343"/>
  <c r="D3343"/>
  <c r="V3342"/>
  <c r="E3342"/>
  <c r="D3342"/>
  <c r="V3341"/>
  <c r="E3341"/>
  <c r="D3341"/>
  <c r="V3340"/>
  <c r="E3340"/>
  <c r="D3340"/>
  <c r="V3339"/>
  <c r="E3339"/>
  <c r="D3339"/>
  <c r="V3338"/>
  <c r="E3338"/>
  <c r="D3338"/>
  <c r="V3337"/>
  <c r="E3337"/>
  <c r="D3337"/>
  <c r="V3336"/>
  <c r="E3336"/>
  <c r="D3336"/>
  <c r="V3335"/>
  <c r="E3335"/>
  <c r="D3335"/>
  <c r="V3334"/>
  <c r="E3334"/>
  <c r="D3334"/>
  <c r="V3333"/>
  <c r="E3333"/>
  <c r="D3333"/>
  <c r="V3332"/>
  <c r="E3332"/>
  <c r="D3332"/>
  <c r="V3331"/>
  <c r="E3331"/>
  <c r="D3331"/>
  <c r="V3330"/>
  <c r="E3330"/>
  <c r="D3330"/>
  <c r="V3329"/>
  <c r="E3329"/>
  <c r="D3329"/>
  <c r="V3328"/>
  <c r="E3328"/>
  <c r="D3328"/>
  <c r="V3327"/>
  <c r="E3327"/>
  <c r="D3327"/>
  <c r="V3326"/>
  <c r="E3326"/>
  <c r="D3326"/>
  <c r="V3325"/>
  <c r="E3325"/>
  <c r="D3325"/>
  <c r="V3324"/>
  <c r="E3324"/>
  <c r="D3324"/>
  <c r="V3323"/>
  <c r="E3323"/>
  <c r="D3323"/>
  <c r="V3322"/>
  <c r="E3322"/>
  <c r="D3322"/>
  <c r="V3321"/>
  <c r="E3321"/>
  <c r="D3321"/>
  <c r="V3320"/>
  <c r="E3320"/>
  <c r="D3320"/>
  <c r="V3319"/>
  <c r="E3319"/>
  <c r="D3319"/>
  <c r="V3318"/>
  <c r="E3318"/>
  <c r="D3318"/>
  <c r="V3317"/>
  <c r="E3317"/>
  <c r="D3317"/>
  <c r="V3316"/>
  <c r="E3316"/>
  <c r="D3316"/>
  <c r="V3315"/>
  <c r="E3315"/>
  <c r="D3315"/>
  <c r="V3314"/>
  <c r="E3314"/>
  <c r="D3314"/>
  <c r="V3313"/>
  <c r="E3313"/>
  <c r="D3313"/>
  <c r="V3312"/>
  <c r="E3312"/>
  <c r="D3312"/>
  <c r="V3311"/>
  <c r="E3311"/>
  <c r="D3311"/>
  <c r="V3310"/>
  <c r="E3310"/>
  <c r="D3310"/>
  <c r="V3309"/>
  <c r="E3309"/>
  <c r="D3309"/>
  <c r="V3308"/>
  <c r="E3308"/>
  <c r="D3308"/>
  <c r="V3307"/>
  <c r="E3307"/>
  <c r="D3307"/>
  <c r="V3306"/>
  <c r="E3306"/>
  <c r="D3306"/>
  <c r="V3305"/>
  <c r="E3305"/>
  <c r="D3305"/>
  <c r="V3304"/>
  <c r="E3304"/>
  <c r="D3304"/>
  <c r="V3303"/>
  <c r="E3303"/>
  <c r="D3303"/>
  <c r="V3302"/>
  <c r="E3302"/>
  <c r="D3302"/>
  <c r="V3301"/>
  <c r="E3301"/>
  <c r="D3301"/>
  <c r="V3300"/>
  <c r="E3300"/>
  <c r="D3300"/>
  <c r="V3299"/>
  <c r="E3299"/>
  <c r="D3299"/>
  <c r="V3298"/>
  <c r="E3298"/>
  <c r="D3298"/>
  <c r="V3297"/>
  <c r="E3297"/>
  <c r="D3297"/>
  <c r="V3296"/>
  <c r="E3296"/>
  <c r="D3296"/>
  <c r="V3295"/>
  <c r="E3295"/>
  <c r="D3295"/>
  <c r="V3294"/>
  <c r="E3294"/>
  <c r="D3294"/>
  <c r="V3293"/>
  <c r="E3293"/>
  <c r="D3293"/>
  <c r="V3292"/>
  <c r="E3292"/>
  <c r="D3292"/>
  <c r="V3291"/>
  <c r="E3291"/>
  <c r="D3291"/>
  <c r="V3290"/>
  <c r="E3290"/>
  <c r="D3290"/>
  <c r="V3289"/>
  <c r="E3289"/>
  <c r="D3289"/>
  <c r="V3288"/>
  <c r="E3288"/>
  <c r="D3288"/>
  <c r="V3287"/>
  <c r="E3287"/>
  <c r="D3287"/>
  <c r="V3286"/>
  <c r="E3286"/>
  <c r="D3286"/>
  <c r="V3285"/>
  <c r="E3285"/>
  <c r="D3285"/>
  <c r="V3284"/>
  <c r="E3284"/>
  <c r="D3284"/>
  <c r="V3283"/>
  <c r="E3283"/>
  <c r="D3283"/>
  <c r="V3282"/>
  <c r="E3282"/>
  <c r="D3282"/>
  <c r="V3281"/>
  <c r="E3281"/>
  <c r="D3281"/>
  <c r="V3280"/>
  <c r="E3280"/>
  <c r="D3280"/>
  <c r="V3279"/>
  <c r="E3279"/>
  <c r="D3279"/>
  <c r="V3278"/>
  <c r="E3278"/>
  <c r="D3278"/>
  <c r="V3277"/>
  <c r="E3277"/>
  <c r="D3277"/>
  <c r="V3276"/>
  <c r="E3276"/>
  <c r="D3276"/>
  <c r="V3275"/>
  <c r="E3275"/>
  <c r="D3275"/>
  <c r="V3274"/>
  <c r="E3274"/>
  <c r="D3274"/>
  <c r="V3273"/>
  <c r="E3273"/>
  <c r="D3273"/>
  <c r="V3272"/>
  <c r="E3272"/>
  <c r="D3272"/>
  <c r="V3271"/>
  <c r="E3271"/>
  <c r="D3271"/>
  <c r="V3270"/>
  <c r="E3270"/>
  <c r="D3270"/>
  <c r="V3269"/>
  <c r="E3269"/>
  <c r="D3269"/>
  <c r="V3268"/>
  <c r="E3268"/>
  <c r="D3268"/>
  <c r="V3267"/>
  <c r="E3267"/>
  <c r="D3267"/>
  <c r="V3266"/>
  <c r="E3266"/>
  <c r="D3266"/>
  <c r="V3265"/>
  <c r="CW1133" i="8" s="1"/>
  <c r="E3265" i="6"/>
  <c r="D3265"/>
  <c r="V3264"/>
  <c r="CV1133" i="8" s="1"/>
  <c r="E3264" i="6"/>
  <c r="D3264"/>
  <c r="V3263"/>
  <c r="CU1133" i="8" s="1"/>
  <c r="E3263" i="6"/>
  <c r="D3263"/>
  <c r="V3262"/>
  <c r="CT1133" i="8" s="1"/>
  <c r="E3262" i="6"/>
  <c r="D3262"/>
  <c r="V3261"/>
  <c r="CS1133" i="8" s="1"/>
  <c r="E3261" i="6"/>
  <c r="D3261"/>
  <c r="V3260"/>
  <c r="CR1133" i="8" s="1"/>
  <c r="E3260" i="6"/>
  <c r="D3260"/>
  <c r="V3259"/>
  <c r="CQ1133" i="8" s="1"/>
  <c r="E3259" i="6"/>
  <c r="D3259"/>
  <c r="V3258"/>
  <c r="E3258"/>
  <c r="D3258"/>
  <c r="V3257"/>
  <c r="CO1133" i="8" s="1"/>
  <c r="E3257" i="6"/>
  <c r="D3257"/>
  <c r="V3256"/>
  <c r="CN1133" i="8" s="1"/>
  <c r="E3256" i="6"/>
  <c r="D3256"/>
  <c r="V3255"/>
  <c r="CM1133" i="8" s="1"/>
  <c r="E3255" i="6"/>
  <c r="D3255"/>
  <c r="V3254"/>
  <c r="E3254"/>
  <c r="D3254"/>
  <c r="V3253"/>
  <c r="CK1133" i="8" s="1"/>
  <c r="E3253" i="6"/>
  <c r="D3253"/>
  <c r="V3252"/>
  <c r="CJ1133" i="8" s="1"/>
  <c r="E3252" i="6"/>
  <c r="D3252"/>
  <c r="V3251"/>
  <c r="CI1133" i="8" s="1"/>
  <c r="E3251" i="6"/>
  <c r="D3251"/>
  <c r="V3250"/>
  <c r="E3250"/>
  <c r="D3250"/>
  <c r="V3249"/>
  <c r="CG1133" i="8" s="1"/>
  <c r="E3249" i="6"/>
  <c r="D3249"/>
  <c r="V3248"/>
  <c r="CF1133" i="8" s="1"/>
  <c r="E3248" i="6"/>
  <c r="D3248"/>
  <c r="V3247"/>
  <c r="CE1133" i="8" s="1"/>
  <c r="E3247" i="6"/>
  <c r="D3247"/>
  <c r="V3246"/>
  <c r="E3246"/>
  <c r="D3246"/>
  <c r="V3245"/>
  <c r="CC1133" i="8" s="1"/>
  <c r="E3245" i="6"/>
  <c r="D3245"/>
  <c r="V3244"/>
  <c r="CB1133" i="8" s="1"/>
  <c r="E3244" i="6"/>
  <c r="D3244"/>
  <c r="V3243"/>
  <c r="CA1133" i="8" s="1"/>
  <c r="E3243" i="6"/>
  <c r="D3243"/>
  <c r="V3242"/>
  <c r="E3242"/>
  <c r="D3242"/>
  <c r="V3241"/>
  <c r="BY1133" i="8" s="1"/>
  <c r="E3241" i="6"/>
  <c r="D3241"/>
  <c r="V3240"/>
  <c r="BX1133" i="8" s="1"/>
  <c r="E3240" i="6"/>
  <c r="D3240"/>
  <c r="V3239"/>
  <c r="BW1133" i="8" s="1"/>
  <c r="E3239" i="6"/>
  <c r="D3239"/>
  <c r="V3238"/>
  <c r="E3238"/>
  <c r="D3238"/>
  <c r="V3237"/>
  <c r="BU1133" i="8" s="1"/>
  <c r="E3237" i="6"/>
  <c r="D3237"/>
  <c r="V3236"/>
  <c r="BT1133" i="8" s="1"/>
  <c r="E3236" i="6"/>
  <c r="D3236"/>
  <c r="V3235"/>
  <c r="BS1133" i="8" s="1"/>
  <c r="E3235" i="6"/>
  <c r="D3235"/>
  <c r="V3234"/>
  <c r="E3234"/>
  <c r="D3234"/>
  <c r="V3233"/>
  <c r="BQ1133" i="8" s="1"/>
  <c r="E3233" i="6"/>
  <c r="D3233"/>
  <c r="V3232"/>
  <c r="BP1133" i="8" s="1"/>
  <c r="E3232" i="6"/>
  <c r="D3232"/>
  <c r="V3231"/>
  <c r="BO1133" i="8" s="1"/>
  <c r="E3231" i="6"/>
  <c r="D3231"/>
  <c r="V3230"/>
  <c r="E3230"/>
  <c r="D3230"/>
  <c r="V3229"/>
  <c r="BM1133" i="8" s="1"/>
  <c r="E3229" i="6"/>
  <c r="D3229"/>
  <c r="V3228"/>
  <c r="BL1133" i="8" s="1"/>
  <c r="E3228" i="6"/>
  <c r="D3228"/>
  <c r="V3227"/>
  <c r="BK1133" i="8" s="1"/>
  <c r="E3227" i="6"/>
  <c r="D3227"/>
  <c r="V3226"/>
  <c r="E3226"/>
  <c r="D3226"/>
  <c r="V3225"/>
  <c r="BI1133" i="8" s="1"/>
  <c r="E3225" i="6"/>
  <c r="D3225"/>
  <c r="V3224"/>
  <c r="BH1133" i="8" s="1"/>
  <c r="E3224" i="6"/>
  <c r="D3224"/>
  <c r="V3223"/>
  <c r="BG1133" i="8" s="1"/>
  <c r="E3223" i="6"/>
  <c r="D3223"/>
  <c r="V3222"/>
  <c r="E3222"/>
  <c r="D3222"/>
  <c r="V3221"/>
  <c r="BE1133" i="8" s="1"/>
  <c r="E3221" i="6"/>
  <c r="D3221"/>
  <c r="V3220"/>
  <c r="BD1133" i="8" s="1"/>
  <c r="E3220" i="6"/>
  <c r="D3220"/>
  <c r="V3219"/>
  <c r="BC1133" i="8" s="1"/>
  <c r="E3219" i="6"/>
  <c r="D3219"/>
  <c r="V3218"/>
  <c r="E3218"/>
  <c r="D3218"/>
  <c r="V3217"/>
  <c r="BA1133" i="8" s="1"/>
  <c r="E3217" i="6"/>
  <c r="D3217"/>
  <c r="V3216"/>
  <c r="AZ1133" i="8" s="1"/>
  <c r="E3216" i="6"/>
  <c r="D3216"/>
  <c r="V3215"/>
  <c r="AY1133" i="8" s="1"/>
  <c r="E3215" i="6"/>
  <c r="D3215"/>
  <c r="V3214"/>
  <c r="E3214"/>
  <c r="D3214"/>
  <c r="V3213"/>
  <c r="AW1133" i="8" s="1"/>
  <c r="E3213" i="6"/>
  <c r="D3213"/>
  <c r="V3212"/>
  <c r="AV1133" i="8" s="1"/>
  <c r="E3212" i="6"/>
  <c r="D3212"/>
  <c r="V3211"/>
  <c r="AU1133" i="8" s="1"/>
  <c r="E3211" i="6"/>
  <c r="D3211"/>
  <c r="V3210"/>
  <c r="E3210"/>
  <c r="D3210"/>
  <c r="V3209"/>
  <c r="AS1133" i="8" s="1"/>
  <c r="E3209" i="6"/>
  <c r="D3209"/>
  <c r="V3208"/>
  <c r="AR1133" i="8" s="1"/>
  <c r="E3208" i="6"/>
  <c r="D3208"/>
  <c r="V3207"/>
  <c r="AQ1133" i="8" s="1"/>
  <c r="E3207" i="6"/>
  <c r="D3207"/>
  <c r="V3206"/>
  <c r="E3206"/>
  <c r="D3206"/>
  <c r="V3205"/>
  <c r="AO1133" i="8" s="1"/>
  <c r="E3205" i="6"/>
  <c r="D3205"/>
  <c r="V3204"/>
  <c r="AN1133" i="8" s="1"/>
  <c r="E3204" i="6"/>
  <c r="D3204"/>
  <c r="V3203"/>
  <c r="AM1133" i="8" s="1"/>
  <c r="E3203" i="6"/>
  <c r="D3203"/>
  <c r="V3202"/>
  <c r="E3202"/>
  <c r="D3202"/>
  <c r="V3201"/>
  <c r="AK1133" i="8" s="1"/>
  <c r="E3201" i="6"/>
  <c r="D3201"/>
  <c r="V3200"/>
  <c r="AJ1133" i="8" s="1"/>
  <c r="E3200" i="6"/>
  <c r="D3200"/>
  <c r="V3199"/>
  <c r="AI1133" i="8" s="1"/>
  <c r="E3199" i="6"/>
  <c r="D3199"/>
  <c r="V3198"/>
  <c r="E3198"/>
  <c r="D3198"/>
  <c r="V3197"/>
  <c r="AG1133" i="8" s="1"/>
  <c r="E3197" i="6"/>
  <c r="D3197"/>
  <c r="V3196"/>
  <c r="AF1133" i="8" s="1"/>
  <c r="E3196" i="6"/>
  <c r="D3196"/>
  <c r="V3195"/>
  <c r="AE1133" i="8" s="1"/>
  <c r="E3195" i="6"/>
  <c r="D3195"/>
  <c r="V3194"/>
  <c r="E3194"/>
  <c r="D3194"/>
  <c r="V3193"/>
  <c r="AC1133" i="8" s="1"/>
  <c r="E3193" i="6"/>
  <c r="D3193"/>
  <c r="V3192"/>
  <c r="AB1133" i="8" s="1"/>
  <c r="E3192" i="6"/>
  <c r="D3192"/>
  <c r="V3191"/>
  <c r="AA1133" i="8" s="1"/>
  <c r="E3191" i="6"/>
  <c r="D3191"/>
  <c r="V3190"/>
  <c r="E3190"/>
  <c r="D3190"/>
  <c r="V3189"/>
  <c r="Y1133" i="8" s="1"/>
  <c r="E3189" i="6"/>
  <c r="D3189"/>
  <c r="V3188"/>
  <c r="X1133" i="8" s="1"/>
  <c r="E3188" i="6"/>
  <c r="D3188"/>
  <c r="V3187"/>
  <c r="W1133" i="8" s="1"/>
  <c r="E3187" i="6"/>
  <c r="D3187"/>
  <c r="V3186"/>
  <c r="E3186"/>
  <c r="D3186"/>
  <c r="V3185"/>
  <c r="U1133" i="8" s="1"/>
  <c r="E3185" i="6"/>
  <c r="D3185"/>
  <c r="V3184"/>
  <c r="T1133" i="8" s="1"/>
  <c r="E3184" i="6"/>
  <c r="D3184"/>
  <c r="V3183"/>
  <c r="S1133" i="8" s="1"/>
  <c r="E3183" i="6"/>
  <c r="D3183"/>
  <c r="V3182"/>
  <c r="E3182"/>
  <c r="D3182"/>
  <c r="V3181"/>
  <c r="Q1133" i="8" s="1"/>
  <c r="E3181" i="6"/>
  <c r="D3181"/>
  <c r="V3180"/>
  <c r="P1133" i="8" s="1"/>
  <c r="E3180" i="6"/>
  <c r="D3180"/>
  <c r="V3179"/>
  <c r="O1133" i="8" s="1"/>
  <c r="E3179" i="6"/>
  <c r="D3179"/>
  <c r="V3178"/>
  <c r="E3178"/>
  <c r="D3178"/>
  <c r="V3177"/>
  <c r="M1133" i="8" s="1"/>
  <c r="E3177" i="6"/>
  <c r="D3177"/>
  <c r="V3176"/>
  <c r="L1133" i="8" s="1"/>
  <c r="E3176" i="6"/>
  <c r="D3176"/>
  <c r="V3175"/>
  <c r="K1133" i="8" s="1"/>
  <c r="E3175" i="6"/>
  <c r="D3175"/>
  <c r="V3174"/>
  <c r="E3174"/>
  <c r="D3174"/>
  <c r="V3173"/>
  <c r="I1133" i="8" s="1"/>
  <c r="E3173" i="6"/>
  <c r="D3173"/>
  <c r="V3172"/>
  <c r="H1133" i="8" s="1"/>
  <c r="E3172" i="6"/>
  <c r="D3172"/>
  <c r="V3171"/>
  <c r="G1133" i="8" s="1"/>
  <c r="E3171" i="6"/>
  <c r="D3171"/>
  <c r="V3170"/>
  <c r="E3170"/>
  <c r="D3170"/>
  <c r="V3169"/>
  <c r="E3169"/>
  <c r="D3169"/>
  <c r="V3168"/>
  <c r="E3168"/>
  <c r="D3168"/>
  <c r="V3167"/>
  <c r="E3167"/>
  <c r="D3167"/>
  <c r="V3166"/>
  <c r="E3166"/>
  <c r="D3166"/>
  <c r="V3165"/>
  <c r="E3165"/>
  <c r="D3165"/>
  <c r="V3164"/>
  <c r="E3164"/>
  <c r="D3164"/>
  <c r="V3163"/>
  <c r="E3163"/>
  <c r="D3163"/>
  <c r="V3162"/>
  <c r="E3162"/>
  <c r="D3162"/>
  <c r="V3161"/>
  <c r="E3161"/>
  <c r="D3161"/>
  <c r="V3160"/>
  <c r="E3160"/>
  <c r="D3160"/>
  <c r="V3159"/>
  <c r="E3159"/>
  <c r="D3159"/>
  <c r="V3158"/>
  <c r="E3158"/>
  <c r="D3158"/>
  <c r="V3157"/>
  <c r="E3157"/>
  <c r="D3157"/>
  <c r="V3156"/>
  <c r="E3156"/>
  <c r="D3156"/>
  <c r="V3155"/>
  <c r="E3155"/>
  <c r="D3155"/>
  <c r="V3154"/>
  <c r="E3154"/>
  <c r="D3154"/>
  <c r="V3153"/>
  <c r="E3153"/>
  <c r="D3153"/>
  <c r="V3152"/>
  <c r="E3152"/>
  <c r="D3152"/>
  <c r="V3151"/>
  <c r="E3151"/>
  <c r="D3151"/>
  <c r="V3150"/>
  <c r="E3150"/>
  <c r="D3150"/>
  <c r="V3149"/>
  <c r="E3149"/>
  <c r="D3149"/>
  <c r="V3148"/>
  <c r="E3148"/>
  <c r="D3148"/>
  <c r="V3147"/>
  <c r="E3147"/>
  <c r="D3147"/>
  <c r="V3146"/>
  <c r="E3146"/>
  <c r="D3146"/>
  <c r="V3145"/>
  <c r="E3145"/>
  <c r="D3145"/>
  <c r="V3144"/>
  <c r="E3144"/>
  <c r="D3144"/>
  <c r="V3143"/>
  <c r="E3143"/>
  <c r="D3143"/>
  <c r="V3142"/>
  <c r="E3142"/>
  <c r="D3142"/>
  <c r="V3141"/>
  <c r="E3141"/>
  <c r="D3141"/>
  <c r="V3140"/>
  <c r="E3140"/>
  <c r="D3140"/>
  <c r="V3139"/>
  <c r="E3139"/>
  <c r="D3139"/>
  <c r="V3138"/>
  <c r="E3138"/>
  <c r="D3138"/>
  <c r="V3137"/>
  <c r="E3137"/>
  <c r="D3137"/>
  <c r="V3136"/>
  <c r="E3136"/>
  <c r="D3136"/>
  <c r="V3135"/>
  <c r="E3135"/>
  <c r="D3135"/>
  <c r="V3134"/>
  <c r="E3134"/>
  <c r="D3134"/>
  <c r="V3133"/>
  <c r="E3133"/>
  <c r="D3133"/>
  <c r="V3132"/>
  <c r="E3132"/>
  <c r="D3132"/>
  <c r="V3131"/>
  <c r="E3131"/>
  <c r="D3131"/>
  <c r="V3130"/>
  <c r="E3130"/>
  <c r="D3130"/>
  <c r="V3129"/>
  <c r="E3129"/>
  <c r="D3129"/>
  <c r="V3128"/>
  <c r="E3128"/>
  <c r="D3128"/>
  <c r="V3127"/>
  <c r="E3127"/>
  <c r="D3127"/>
  <c r="V3126"/>
  <c r="E3126"/>
  <c r="D3126"/>
  <c r="V3125"/>
  <c r="E3125"/>
  <c r="D3125"/>
  <c r="V3124"/>
  <c r="E3124"/>
  <c r="D3124"/>
  <c r="V3123"/>
  <c r="E3123"/>
  <c r="D3123"/>
  <c r="V3122"/>
  <c r="E3122"/>
  <c r="D3122"/>
  <c r="V3121"/>
  <c r="E3121"/>
  <c r="D3121"/>
  <c r="V3120"/>
  <c r="E3120"/>
  <c r="D3120"/>
  <c r="V3119"/>
  <c r="E3119"/>
  <c r="D3119"/>
  <c r="V3118"/>
  <c r="E3118"/>
  <c r="D3118"/>
  <c r="V3117"/>
  <c r="E3117"/>
  <c r="D3117"/>
  <c r="V3116"/>
  <c r="E3116"/>
  <c r="D3116"/>
  <c r="V3115"/>
  <c r="E3115"/>
  <c r="D3115"/>
  <c r="V3114"/>
  <c r="E3114"/>
  <c r="D3114"/>
  <c r="V3113"/>
  <c r="E3113"/>
  <c r="D3113"/>
  <c r="V3112"/>
  <c r="E3112"/>
  <c r="D3112"/>
  <c r="V3111"/>
  <c r="E3111"/>
  <c r="D3111"/>
  <c r="V3110"/>
  <c r="E3110"/>
  <c r="D3110"/>
  <c r="V3109"/>
  <c r="E3109"/>
  <c r="D3109"/>
  <c r="V3108"/>
  <c r="E3108"/>
  <c r="D3108"/>
  <c r="V3107"/>
  <c r="E3107"/>
  <c r="D3107"/>
  <c r="V3106"/>
  <c r="E3106"/>
  <c r="D3106"/>
  <c r="V3105"/>
  <c r="E3105"/>
  <c r="D3105"/>
  <c r="V3104"/>
  <c r="E3104"/>
  <c r="D3104"/>
  <c r="V3103"/>
  <c r="E3103"/>
  <c r="D3103"/>
  <c r="V3102"/>
  <c r="E3102"/>
  <c r="D3102"/>
  <c r="V3101"/>
  <c r="E3101"/>
  <c r="D3101"/>
  <c r="V3100"/>
  <c r="E3100"/>
  <c r="D3100"/>
  <c r="V3099"/>
  <c r="E3099"/>
  <c r="D3099"/>
  <c r="V3098"/>
  <c r="E3098"/>
  <c r="D3098"/>
  <c r="V3097"/>
  <c r="E3097"/>
  <c r="D3097"/>
  <c r="V3096"/>
  <c r="E3096"/>
  <c r="D3096"/>
  <c r="V3095"/>
  <c r="E3095"/>
  <c r="D3095"/>
  <c r="V3094"/>
  <c r="E3094"/>
  <c r="D3094"/>
  <c r="V3093"/>
  <c r="E3093"/>
  <c r="D3093"/>
  <c r="V3092"/>
  <c r="E3092"/>
  <c r="D3092"/>
  <c r="V3091"/>
  <c r="E3091"/>
  <c r="D3091"/>
  <c r="V3090"/>
  <c r="E3090"/>
  <c r="D3090"/>
  <c r="V3089"/>
  <c r="E3089"/>
  <c r="D3089"/>
  <c r="V3088"/>
  <c r="E3088"/>
  <c r="D3088"/>
  <c r="V3087"/>
  <c r="E3087"/>
  <c r="D3087"/>
  <c r="V3086"/>
  <c r="E3086"/>
  <c r="D3086"/>
  <c r="V3085"/>
  <c r="E3085"/>
  <c r="D3085"/>
  <c r="V3084"/>
  <c r="E3084"/>
  <c r="D3084"/>
  <c r="V3083"/>
  <c r="E3083"/>
  <c r="D3083"/>
  <c r="V3082"/>
  <c r="E3082"/>
  <c r="D3082"/>
  <c r="V3081"/>
  <c r="E3081"/>
  <c r="D3081"/>
  <c r="V3080"/>
  <c r="E3080"/>
  <c r="D3080"/>
  <c r="V3079"/>
  <c r="E3079"/>
  <c r="D3079"/>
  <c r="V3078"/>
  <c r="E3078"/>
  <c r="D3078"/>
  <c r="V3077"/>
  <c r="E3077"/>
  <c r="D3077"/>
  <c r="V3076"/>
  <c r="E3076"/>
  <c r="D3076"/>
  <c r="V3075"/>
  <c r="E3075"/>
  <c r="D3075"/>
  <c r="V3074"/>
  <c r="E3074"/>
  <c r="D3074"/>
  <c r="V3073"/>
  <c r="CW1131" i="8" s="1"/>
  <c r="E3073" i="6"/>
  <c r="D3073"/>
  <c r="V3072"/>
  <c r="CV1131" i="8" s="1"/>
  <c r="E3072" i="6"/>
  <c r="D3072"/>
  <c r="V3071"/>
  <c r="CU1131" i="8" s="1"/>
  <c r="E3071" i="6"/>
  <c r="D3071"/>
  <c r="V3070"/>
  <c r="CT1131" i="8" s="1"/>
  <c r="E3070" i="6"/>
  <c r="D3070"/>
  <c r="V3069"/>
  <c r="CS1131" i="8" s="1"/>
  <c r="E3069" i="6"/>
  <c r="D3069"/>
  <c r="V3068"/>
  <c r="CR1131" i="8" s="1"/>
  <c r="E3068" i="6"/>
  <c r="D3068"/>
  <c r="V3067"/>
  <c r="CQ1131" i="8" s="1"/>
  <c r="E3067" i="6"/>
  <c r="D3067"/>
  <c r="V3066"/>
  <c r="E3066"/>
  <c r="D3066"/>
  <c r="V3065"/>
  <c r="CO1131" i="8" s="1"/>
  <c r="E3065" i="6"/>
  <c r="D3065"/>
  <c r="V3064"/>
  <c r="CN1131" i="8" s="1"/>
  <c r="E3064" i="6"/>
  <c r="D3064"/>
  <c r="V3063"/>
  <c r="CM1131" i="8" s="1"/>
  <c r="E3063" i="6"/>
  <c r="D3063"/>
  <c r="V3062"/>
  <c r="E3062"/>
  <c r="D3062"/>
  <c r="V3061"/>
  <c r="CK1131" i="8" s="1"/>
  <c r="E3061" i="6"/>
  <c r="D3061"/>
  <c r="V3060"/>
  <c r="CJ1131" i="8" s="1"/>
  <c r="E3060" i="6"/>
  <c r="D3060"/>
  <c r="V3059"/>
  <c r="CI1131" i="8" s="1"/>
  <c r="E3059" i="6"/>
  <c r="D3059"/>
  <c r="V3058"/>
  <c r="E3058"/>
  <c r="D3058"/>
  <c r="V3057"/>
  <c r="CG1131" i="8" s="1"/>
  <c r="E3057" i="6"/>
  <c r="D3057"/>
  <c r="V3056"/>
  <c r="CF1131" i="8" s="1"/>
  <c r="E3056" i="6"/>
  <c r="D3056"/>
  <c r="V3055"/>
  <c r="CE1131" i="8" s="1"/>
  <c r="E3055" i="6"/>
  <c r="D3055"/>
  <c r="V3054"/>
  <c r="E3054"/>
  <c r="D3054"/>
  <c r="V3053"/>
  <c r="CC1131" i="8" s="1"/>
  <c r="E3053" i="6"/>
  <c r="D3053"/>
  <c r="V3052"/>
  <c r="CB1131" i="8" s="1"/>
  <c r="E3052" i="6"/>
  <c r="D3052"/>
  <c r="V3051"/>
  <c r="CA1131" i="8" s="1"/>
  <c r="E3051" i="6"/>
  <c r="D3051"/>
  <c r="V3050"/>
  <c r="E3050"/>
  <c r="D3050"/>
  <c r="V3049"/>
  <c r="BY1131" i="8" s="1"/>
  <c r="E3049" i="6"/>
  <c r="D3049"/>
  <c r="V3048"/>
  <c r="BX1131" i="8" s="1"/>
  <c r="E3048" i="6"/>
  <c r="D3048"/>
  <c r="V3047"/>
  <c r="BW1131" i="8" s="1"/>
  <c r="E3047" i="6"/>
  <c r="D3047"/>
  <c r="V3046"/>
  <c r="E3046"/>
  <c r="D3046"/>
  <c r="V3045"/>
  <c r="BU1131" i="8" s="1"/>
  <c r="E3045" i="6"/>
  <c r="D3045"/>
  <c r="V3044"/>
  <c r="BT1131" i="8" s="1"/>
  <c r="E3044" i="6"/>
  <c r="D3044"/>
  <c r="V3043"/>
  <c r="BS1131" i="8" s="1"/>
  <c r="E3043" i="6"/>
  <c r="D3043"/>
  <c r="V3042"/>
  <c r="E3042"/>
  <c r="D3042"/>
  <c r="V3041"/>
  <c r="BQ1131" i="8" s="1"/>
  <c r="E3041" i="6"/>
  <c r="D3041"/>
  <c r="V3040"/>
  <c r="BP1131" i="8" s="1"/>
  <c r="E3040" i="6"/>
  <c r="D3040"/>
  <c r="V3039"/>
  <c r="BO1131" i="8" s="1"/>
  <c r="E3039" i="6"/>
  <c r="D3039"/>
  <c r="V3038"/>
  <c r="E3038"/>
  <c r="D3038"/>
  <c r="V3037"/>
  <c r="BM1131" i="8" s="1"/>
  <c r="E3037" i="6"/>
  <c r="D3037"/>
  <c r="V3036"/>
  <c r="BL1131" i="8" s="1"/>
  <c r="E3036" i="6"/>
  <c r="D3036"/>
  <c r="V3035"/>
  <c r="BK1131" i="8" s="1"/>
  <c r="E3035" i="6"/>
  <c r="D3035"/>
  <c r="V3034"/>
  <c r="E3034"/>
  <c r="D3034"/>
  <c r="V3033"/>
  <c r="BI1131" i="8" s="1"/>
  <c r="E3033" i="6"/>
  <c r="D3033"/>
  <c r="V3032"/>
  <c r="BH1131" i="8" s="1"/>
  <c r="E3032" i="6"/>
  <c r="D3032"/>
  <c r="V3031"/>
  <c r="BG1131" i="8" s="1"/>
  <c r="E3031" i="6"/>
  <c r="D3031"/>
  <c r="V3030"/>
  <c r="E3030"/>
  <c r="D3030"/>
  <c r="V3029"/>
  <c r="BE1131" i="8" s="1"/>
  <c r="E3029" i="6"/>
  <c r="D3029"/>
  <c r="V3028"/>
  <c r="BD1131" i="8" s="1"/>
  <c r="E3028" i="6"/>
  <c r="D3028"/>
  <c r="V3027"/>
  <c r="BC1131" i="8" s="1"/>
  <c r="E3027" i="6"/>
  <c r="D3027"/>
  <c r="V3026"/>
  <c r="E3026"/>
  <c r="D3026"/>
  <c r="V3025"/>
  <c r="BA1131" i="8" s="1"/>
  <c r="E3025" i="6"/>
  <c r="D3025"/>
  <c r="V3024"/>
  <c r="AZ1131" i="8" s="1"/>
  <c r="E3024" i="6"/>
  <c r="D3024"/>
  <c r="V3023"/>
  <c r="AY1131" i="8" s="1"/>
  <c r="E3023" i="6"/>
  <c r="D3023"/>
  <c r="V3022"/>
  <c r="E3022"/>
  <c r="D3022"/>
  <c r="V3021"/>
  <c r="AW1131" i="8" s="1"/>
  <c r="E3021" i="6"/>
  <c r="D3021"/>
  <c r="V3020"/>
  <c r="AV1131" i="8" s="1"/>
  <c r="E3020" i="6"/>
  <c r="D3020"/>
  <c r="V3019"/>
  <c r="AU1131" i="8" s="1"/>
  <c r="E3019" i="6"/>
  <c r="D3019"/>
  <c r="V3018"/>
  <c r="E3018"/>
  <c r="D3018"/>
  <c r="V3017"/>
  <c r="AS1131" i="8" s="1"/>
  <c r="E3017" i="6"/>
  <c r="D3017"/>
  <c r="V3016"/>
  <c r="AR1131" i="8" s="1"/>
  <c r="E3016" i="6"/>
  <c r="D3016"/>
  <c r="V3015"/>
  <c r="AQ1131" i="8" s="1"/>
  <c r="E3015" i="6"/>
  <c r="D3015"/>
  <c r="V3014"/>
  <c r="E3014"/>
  <c r="D3014"/>
  <c r="V3013"/>
  <c r="AO1131" i="8" s="1"/>
  <c r="E3013" i="6"/>
  <c r="D3013"/>
  <c r="V3012"/>
  <c r="AN1131" i="8" s="1"/>
  <c r="E3012" i="6"/>
  <c r="D3012"/>
  <c r="V3011"/>
  <c r="AM1131" i="8" s="1"/>
  <c r="E3011" i="6"/>
  <c r="D3011"/>
  <c r="V3010"/>
  <c r="E3010"/>
  <c r="D3010"/>
  <c r="V3009"/>
  <c r="AK1131" i="8" s="1"/>
  <c r="E3009" i="6"/>
  <c r="D3009"/>
  <c r="V3008"/>
  <c r="AJ1131" i="8" s="1"/>
  <c r="E3008" i="6"/>
  <c r="D3008"/>
  <c r="V3007"/>
  <c r="AI1131" i="8" s="1"/>
  <c r="E3007" i="6"/>
  <c r="D3007"/>
  <c r="V3006"/>
  <c r="E3006"/>
  <c r="D3006"/>
  <c r="V3005"/>
  <c r="AG1131" i="8" s="1"/>
  <c r="E3005" i="6"/>
  <c r="D3005"/>
  <c r="V3004"/>
  <c r="AF1131" i="8" s="1"/>
  <c r="E3004" i="6"/>
  <c r="D3004"/>
  <c r="V3003"/>
  <c r="AE1131" i="8" s="1"/>
  <c r="E3003" i="6"/>
  <c r="D3003"/>
  <c r="V3002"/>
  <c r="E3002"/>
  <c r="D3002"/>
  <c r="V3001"/>
  <c r="AC1131" i="8" s="1"/>
  <c r="E3001" i="6"/>
  <c r="D3001"/>
  <c r="V3000"/>
  <c r="AB1131" i="8" s="1"/>
  <c r="E3000" i="6"/>
  <c r="D3000"/>
  <c r="V2999"/>
  <c r="AA1131" i="8" s="1"/>
  <c r="E2999" i="6"/>
  <c r="D2999"/>
  <c r="V2998"/>
  <c r="E2998"/>
  <c r="D2998"/>
  <c r="V2997"/>
  <c r="Y1131" i="8" s="1"/>
  <c r="E2997" i="6"/>
  <c r="D2997"/>
  <c r="V2996"/>
  <c r="X1131" i="8" s="1"/>
  <c r="E2996" i="6"/>
  <c r="D2996"/>
  <c r="V2995"/>
  <c r="W1131" i="8" s="1"/>
  <c r="E2995" i="6"/>
  <c r="D2995"/>
  <c r="V2994"/>
  <c r="E2994"/>
  <c r="D2994"/>
  <c r="V2993"/>
  <c r="U1131" i="8" s="1"/>
  <c r="E2993" i="6"/>
  <c r="D2993"/>
  <c r="V2992"/>
  <c r="T1131" i="8" s="1"/>
  <c r="E2992" i="6"/>
  <c r="D2992"/>
  <c r="V2991"/>
  <c r="S1131" i="8" s="1"/>
  <c r="E2991" i="6"/>
  <c r="D2991"/>
  <c r="V2990"/>
  <c r="E2990"/>
  <c r="D2990"/>
  <c r="V2989"/>
  <c r="Q1131" i="8" s="1"/>
  <c r="E2989" i="6"/>
  <c r="D2989"/>
  <c r="V2988"/>
  <c r="P1131" i="8" s="1"/>
  <c r="E2988" i="6"/>
  <c r="D2988"/>
  <c r="V2987"/>
  <c r="O1131" i="8" s="1"/>
  <c r="E2987" i="6"/>
  <c r="D2987"/>
  <c r="V2986"/>
  <c r="E2986"/>
  <c r="D2986"/>
  <c r="V2985"/>
  <c r="M1131" i="8" s="1"/>
  <c r="E2985" i="6"/>
  <c r="D2985"/>
  <c r="V2984"/>
  <c r="L1131" i="8" s="1"/>
  <c r="E2984" i="6"/>
  <c r="D2984"/>
  <c r="V2983"/>
  <c r="K1131" i="8" s="1"/>
  <c r="E2983" i="6"/>
  <c r="D2983"/>
  <c r="V2982"/>
  <c r="E2982"/>
  <c r="D2982"/>
  <c r="V2981"/>
  <c r="I1131" i="8" s="1"/>
  <c r="E2981" i="6"/>
  <c r="D2981"/>
  <c r="V2980"/>
  <c r="H1131" i="8" s="1"/>
  <c r="E2980" i="6"/>
  <c r="D2980"/>
  <c r="V2979"/>
  <c r="G1131" i="8" s="1"/>
  <c r="E2979" i="6"/>
  <c r="D2979"/>
  <c r="V2978"/>
  <c r="E2978"/>
  <c r="D2978"/>
  <c r="V2977"/>
  <c r="E2977"/>
  <c r="D2977"/>
  <c r="V2976"/>
  <c r="E2976"/>
  <c r="D2976"/>
  <c r="V2975"/>
  <c r="E2975"/>
  <c r="D2975"/>
  <c r="V2974"/>
  <c r="E2974"/>
  <c r="D2974"/>
  <c r="V2973"/>
  <c r="E2973"/>
  <c r="D2973"/>
  <c r="V2972"/>
  <c r="E2972"/>
  <c r="D2972"/>
  <c r="V2971"/>
  <c r="E2971"/>
  <c r="D2971"/>
  <c r="V2970"/>
  <c r="E2970"/>
  <c r="D2970"/>
  <c r="V2969"/>
  <c r="E2969"/>
  <c r="D2969"/>
  <c r="V2968"/>
  <c r="E2968"/>
  <c r="D2968"/>
  <c r="V2967"/>
  <c r="E2967"/>
  <c r="D2967"/>
  <c r="V2966"/>
  <c r="E2966"/>
  <c r="D2966"/>
  <c r="V2965"/>
  <c r="E2965"/>
  <c r="D2965"/>
  <c r="V2964"/>
  <c r="E2964"/>
  <c r="D2964"/>
  <c r="V2963"/>
  <c r="E2963"/>
  <c r="D2963"/>
  <c r="V2962"/>
  <c r="E2962"/>
  <c r="D2962"/>
  <c r="V2961"/>
  <c r="E2961"/>
  <c r="D2961"/>
  <c r="V2960"/>
  <c r="E2960"/>
  <c r="D2960"/>
  <c r="V2959"/>
  <c r="E2959"/>
  <c r="D2959"/>
  <c r="V2958"/>
  <c r="E2958"/>
  <c r="D2958"/>
  <c r="V2957"/>
  <c r="E2957"/>
  <c r="D2957"/>
  <c r="V2956"/>
  <c r="E2956"/>
  <c r="D2956"/>
  <c r="V2955"/>
  <c r="E2955"/>
  <c r="D2955"/>
  <c r="V2954"/>
  <c r="E2954"/>
  <c r="D2954"/>
  <c r="V2953"/>
  <c r="E2953"/>
  <c r="D2953"/>
  <c r="V2952"/>
  <c r="E2952"/>
  <c r="D2952"/>
  <c r="V2951"/>
  <c r="E2951"/>
  <c r="D2951"/>
  <c r="V2950"/>
  <c r="E2950"/>
  <c r="D2950"/>
  <c r="V2949"/>
  <c r="E2949"/>
  <c r="D2949"/>
  <c r="V2948"/>
  <c r="E2948"/>
  <c r="D2948"/>
  <c r="V2947"/>
  <c r="E2947"/>
  <c r="D2947"/>
  <c r="V2946"/>
  <c r="E2946"/>
  <c r="D2946"/>
  <c r="V2945"/>
  <c r="E2945"/>
  <c r="D2945"/>
  <c r="V2944"/>
  <c r="E2944"/>
  <c r="D2944"/>
  <c r="V2943"/>
  <c r="E2943"/>
  <c r="D2943"/>
  <c r="V2942"/>
  <c r="E2942"/>
  <c r="D2942"/>
  <c r="V2941"/>
  <c r="E2941"/>
  <c r="D2941"/>
  <c r="V2940"/>
  <c r="E2940"/>
  <c r="D2940"/>
  <c r="V2939"/>
  <c r="E2939"/>
  <c r="D2939"/>
  <c r="V2938"/>
  <c r="E2938"/>
  <c r="D2938"/>
  <c r="V2937"/>
  <c r="E2937"/>
  <c r="D2937"/>
  <c r="V2936"/>
  <c r="E2936"/>
  <c r="D2936"/>
  <c r="V2935"/>
  <c r="E2935"/>
  <c r="D2935"/>
  <c r="V2934"/>
  <c r="E2934"/>
  <c r="D2934"/>
  <c r="V2933"/>
  <c r="E2933"/>
  <c r="D2933"/>
  <c r="V2932"/>
  <c r="E2932"/>
  <c r="D2932"/>
  <c r="V2931"/>
  <c r="E2931"/>
  <c r="D2931"/>
  <c r="V2930"/>
  <c r="E2930"/>
  <c r="D2930"/>
  <c r="V2929"/>
  <c r="E2929"/>
  <c r="D2929"/>
  <c r="V2928"/>
  <c r="E2928"/>
  <c r="D2928"/>
  <c r="V2927"/>
  <c r="E2927"/>
  <c r="D2927"/>
  <c r="V2926"/>
  <c r="E2926"/>
  <c r="D2926"/>
  <c r="V2925"/>
  <c r="E2925"/>
  <c r="D2925"/>
  <c r="V2924"/>
  <c r="E2924"/>
  <c r="D2924"/>
  <c r="V2923"/>
  <c r="E2923"/>
  <c r="D2923"/>
  <c r="V2922"/>
  <c r="E2922"/>
  <c r="D2922"/>
  <c r="V2921"/>
  <c r="E2921"/>
  <c r="D2921"/>
  <c r="V2920"/>
  <c r="E2920"/>
  <c r="D2920"/>
  <c r="V2919"/>
  <c r="E2919"/>
  <c r="D2919"/>
  <c r="V2918"/>
  <c r="E2918"/>
  <c r="D2918"/>
  <c r="V2917"/>
  <c r="E2917"/>
  <c r="D2917"/>
  <c r="V2916"/>
  <c r="E2916"/>
  <c r="D2916"/>
  <c r="V2915"/>
  <c r="E2915"/>
  <c r="D2915"/>
  <c r="V2914"/>
  <c r="E2914"/>
  <c r="D2914"/>
  <c r="V2913"/>
  <c r="E2913"/>
  <c r="D2913"/>
  <c r="V2912"/>
  <c r="E2912"/>
  <c r="D2912"/>
  <c r="V2911"/>
  <c r="E2911"/>
  <c r="D2911"/>
  <c r="V2910"/>
  <c r="E2910"/>
  <c r="D2910"/>
  <c r="V2909"/>
  <c r="E2909"/>
  <c r="D2909"/>
  <c r="V2908"/>
  <c r="E2908"/>
  <c r="D2908"/>
  <c r="V2907"/>
  <c r="E2907"/>
  <c r="D2907"/>
  <c r="V2906"/>
  <c r="E2906"/>
  <c r="D2906"/>
  <c r="V2905"/>
  <c r="E2905"/>
  <c r="D2905"/>
  <c r="V2904"/>
  <c r="E2904"/>
  <c r="D2904"/>
  <c r="V2903"/>
  <c r="E2903"/>
  <c r="D2903"/>
  <c r="V2902"/>
  <c r="E2902"/>
  <c r="D2902"/>
  <c r="V2901"/>
  <c r="E2901"/>
  <c r="D2901"/>
  <c r="V2900"/>
  <c r="E2900"/>
  <c r="D2900"/>
  <c r="V2899"/>
  <c r="E2899"/>
  <c r="D2899"/>
  <c r="V2898"/>
  <c r="E2898"/>
  <c r="D2898"/>
  <c r="V2897"/>
  <c r="E2897"/>
  <c r="D2897"/>
  <c r="V2896"/>
  <c r="E2896"/>
  <c r="D2896"/>
  <c r="V2895"/>
  <c r="E2895"/>
  <c r="D2895"/>
  <c r="V2894"/>
  <c r="E2894"/>
  <c r="D2894"/>
  <c r="V2893"/>
  <c r="E2893"/>
  <c r="D2893"/>
  <c r="V2892"/>
  <c r="E2892"/>
  <c r="D2892"/>
  <c r="V2891"/>
  <c r="E2891"/>
  <c r="D2891"/>
  <c r="V2890"/>
  <c r="E2890"/>
  <c r="D2890"/>
  <c r="V2889"/>
  <c r="E2889"/>
  <c r="D2889"/>
  <c r="V2888"/>
  <c r="E2888"/>
  <c r="D2888"/>
  <c r="V2887"/>
  <c r="E2887"/>
  <c r="D2887"/>
  <c r="V2886"/>
  <c r="E2886"/>
  <c r="D2886"/>
  <c r="V2885"/>
  <c r="E2885"/>
  <c r="D2885"/>
  <c r="V2884"/>
  <c r="E2884"/>
  <c r="D2884"/>
  <c r="V2883"/>
  <c r="E2883"/>
  <c r="D2883"/>
  <c r="V2882"/>
  <c r="E2882"/>
  <c r="D2882"/>
  <c r="V2881"/>
  <c r="CW1129" i="8" s="1"/>
  <c r="E2881" i="6"/>
  <c r="D2881"/>
  <c r="V2880"/>
  <c r="CV1129" i="8" s="1"/>
  <c r="E2880" i="6"/>
  <c r="D2880"/>
  <c r="V2879"/>
  <c r="CU1129" i="8" s="1"/>
  <c r="E2879" i="6"/>
  <c r="D2879"/>
  <c r="V2878"/>
  <c r="CT1129" i="8" s="1"/>
  <c r="E2878" i="6"/>
  <c r="D2878"/>
  <c r="V2877"/>
  <c r="CS1129" i="8" s="1"/>
  <c r="E2877" i="6"/>
  <c r="D2877"/>
  <c r="V2876"/>
  <c r="CR1129" i="8" s="1"/>
  <c r="E2876" i="6"/>
  <c r="D2876"/>
  <c r="V2875"/>
  <c r="CQ1129" i="8" s="1"/>
  <c r="E2875" i="6"/>
  <c r="D2875"/>
  <c r="V2874"/>
  <c r="E2874"/>
  <c r="D2874"/>
  <c r="V2873"/>
  <c r="CO1129" i="8" s="1"/>
  <c r="E2873" i="6"/>
  <c r="D2873"/>
  <c r="V2872"/>
  <c r="CN1129" i="8" s="1"/>
  <c r="E2872" i="6"/>
  <c r="D2872"/>
  <c r="V2871"/>
  <c r="CM1129" i="8" s="1"/>
  <c r="E2871" i="6"/>
  <c r="D2871"/>
  <c r="V2870"/>
  <c r="E2870"/>
  <c r="D2870"/>
  <c r="V2869"/>
  <c r="CK1129" i="8" s="1"/>
  <c r="E2869" i="6"/>
  <c r="D2869"/>
  <c r="V2868"/>
  <c r="CJ1129" i="8" s="1"/>
  <c r="E2868" i="6"/>
  <c r="D2868"/>
  <c r="V2867"/>
  <c r="CI1129" i="8" s="1"/>
  <c r="E2867" i="6"/>
  <c r="D2867"/>
  <c r="V2866"/>
  <c r="E2866"/>
  <c r="D2866"/>
  <c r="V2865"/>
  <c r="CG1129" i="8" s="1"/>
  <c r="E2865" i="6"/>
  <c r="D2865"/>
  <c r="V2864"/>
  <c r="CF1129" i="8" s="1"/>
  <c r="E2864" i="6"/>
  <c r="D2864"/>
  <c r="V2863"/>
  <c r="CE1129" i="8" s="1"/>
  <c r="E2863" i="6"/>
  <c r="D2863"/>
  <c r="V2862"/>
  <c r="E2862"/>
  <c r="D2862"/>
  <c r="V2861"/>
  <c r="CC1129" i="8" s="1"/>
  <c r="E2861" i="6"/>
  <c r="D2861"/>
  <c r="V2860"/>
  <c r="CB1129" i="8" s="1"/>
  <c r="E2860" i="6"/>
  <c r="D2860"/>
  <c r="V2859"/>
  <c r="CA1129" i="8" s="1"/>
  <c r="E2859" i="6"/>
  <c r="D2859"/>
  <c r="V2858"/>
  <c r="E2858"/>
  <c r="D2858"/>
  <c r="V2857"/>
  <c r="BY1129" i="8" s="1"/>
  <c r="E2857" i="6"/>
  <c r="D2857"/>
  <c r="V2856"/>
  <c r="BX1129" i="8" s="1"/>
  <c r="E2856" i="6"/>
  <c r="D2856"/>
  <c r="V2855"/>
  <c r="BW1129" i="8" s="1"/>
  <c r="E2855" i="6"/>
  <c r="D2855"/>
  <c r="V2854"/>
  <c r="E2854"/>
  <c r="D2854"/>
  <c r="V2853"/>
  <c r="BU1129" i="8" s="1"/>
  <c r="E2853" i="6"/>
  <c r="D2853"/>
  <c r="V2852"/>
  <c r="BT1129" i="8" s="1"/>
  <c r="E2852" i="6"/>
  <c r="D2852"/>
  <c r="V2851"/>
  <c r="BS1129" i="8" s="1"/>
  <c r="E2851" i="6"/>
  <c r="D2851"/>
  <c r="V2850"/>
  <c r="E2850"/>
  <c r="D2850"/>
  <c r="V2849"/>
  <c r="BQ1129" i="8" s="1"/>
  <c r="E2849" i="6"/>
  <c r="D2849"/>
  <c r="V2848"/>
  <c r="BP1129" i="8" s="1"/>
  <c r="E2848" i="6"/>
  <c r="D2848"/>
  <c r="V2847"/>
  <c r="BO1129" i="8" s="1"/>
  <c r="E2847" i="6"/>
  <c r="D2847"/>
  <c r="V2846"/>
  <c r="E2846"/>
  <c r="D2846"/>
  <c r="V2845"/>
  <c r="BM1129" i="8" s="1"/>
  <c r="E2845" i="6"/>
  <c r="D2845"/>
  <c r="V2844"/>
  <c r="BL1129" i="8" s="1"/>
  <c r="E2844" i="6"/>
  <c r="D2844"/>
  <c r="V2843"/>
  <c r="BK1129" i="8" s="1"/>
  <c r="E2843" i="6"/>
  <c r="D2843"/>
  <c r="V2842"/>
  <c r="E2842"/>
  <c r="D2842"/>
  <c r="V2841"/>
  <c r="BI1129" i="8" s="1"/>
  <c r="E2841" i="6"/>
  <c r="D2841"/>
  <c r="V2840"/>
  <c r="BH1129" i="8" s="1"/>
  <c r="E2840" i="6"/>
  <c r="D2840"/>
  <c r="V2839"/>
  <c r="BG1129" i="8" s="1"/>
  <c r="E2839" i="6"/>
  <c r="D2839"/>
  <c r="V2838"/>
  <c r="E2838"/>
  <c r="D2838"/>
  <c r="V2837"/>
  <c r="BE1129" i="8" s="1"/>
  <c r="E2837" i="6"/>
  <c r="D2837"/>
  <c r="V2836"/>
  <c r="BD1129" i="8" s="1"/>
  <c r="E2836" i="6"/>
  <c r="D2836"/>
  <c r="V2835"/>
  <c r="BC1129" i="8" s="1"/>
  <c r="E2835" i="6"/>
  <c r="D2835"/>
  <c r="V2834"/>
  <c r="E2834"/>
  <c r="D2834"/>
  <c r="V2833"/>
  <c r="BA1129" i="8" s="1"/>
  <c r="E2833" i="6"/>
  <c r="D2833"/>
  <c r="V2832"/>
  <c r="AZ1129" i="8" s="1"/>
  <c r="E2832" i="6"/>
  <c r="D2832"/>
  <c r="V2831"/>
  <c r="AY1129" i="8" s="1"/>
  <c r="E2831" i="6"/>
  <c r="D2831"/>
  <c r="V2830"/>
  <c r="E2830"/>
  <c r="D2830"/>
  <c r="V2829"/>
  <c r="AW1129" i="8" s="1"/>
  <c r="E2829" i="6"/>
  <c r="D2829"/>
  <c r="V2828"/>
  <c r="AV1129" i="8" s="1"/>
  <c r="E2828" i="6"/>
  <c r="D2828"/>
  <c r="V2827"/>
  <c r="AU1129" i="8" s="1"/>
  <c r="E2827" i="6"/>
  <c r="D2827"/>
  <c r="V2826"/>
  <c r="E2826"/>
  <c r="D2826"/>
  <c r="V2825"/>
  <c r="AS1129" i="8" s="1"/>
  <c r="E2825" i="6"/>
  <c r="D2825"/>
  <c r="V2824"/>
  <c r="AR1129" i="8" s="1"/>
  <c r="E2824" i="6"/>
  <c r="D2824"/>
  <c r="V2823"/>
  <c r="AQ1129" i="8" s="1"/>
  <c r="E2823" i="6"/>
  <c r="D2823"/>
  <c r="V2822"/>
  <c r="E2822"/>
  <c r="D2822"/>
  <c r="V2821"/>
  <c r="AO1129" i="8" s="1"/>
  <c r="E2821" i="6"/>
  <c r="D2821"/>
  <c r="V2820"/>
  <c r="AN1129" i="8" s="1"/>
  <c r="E2820" i="6"/>
  <c r="D2820"/>
  <c r="V2819"/>
  <c r="AM1129" i="8" s="1"/>
  <c r="E2819" i="6"/>
  <c r="D2819"/>
  <c r="V2818"/>
  <c r="E2818"/>
  <c r="D2818"/>
  <c r="V2817"/>
  <c r="AK1129" i="8" s="1"/>
  <c r="E2817" i="6"/>
  <c r="D2817"/>
  <c r="V2816"/>
  <c r="AJ1129" i="8" s="1"/>
  <c r="E2816" i="6"/>
  <c r="D2816"/>
  <c r="V2815"/>
  <c r="AI1129" i="8" s="1"/>
  <c r="E2815" i="6"/>
  <c r="D2815"/>
  <c r="V2814"/>
  <c r="E2814"/>
  <c r="D2814"/>
  <c r="V2813"/>
  <c r="AG1129" i="8" s="1"/>
  <c r="E2813" i="6"/>
  <c r="D2813"/>
  <c r="V2812"/>
  <c r="AF1129" i="8" s="1"/>
  <c r="E2812" i="6"/>
  <c r="D2812"/>
  <c r="V2811"/>
  <c r="AE1129" i="8" s="1"/>
  <c r="E2811" i="6"/>
  <c r="D2811"/>
  <c r="V2810"/>
  <c r="E2810"/>
  <c r="D2810"/>
  <c r="V2809"/>
  <c r="AC1129" i="8" s="1"/>
  <c r="E2809" i="6"/>
  <c r="D2809"/>
  <c r="V2808"/>
  <c r="AB1129" i="8" s="1"/>
  <c r="E2808" i="6"/>
  <c r="D2808"/>
  <c r="V2807"/>
  <c r="AA1129" i="8" s="1"/>
  <c r="E2807" i="6"/>
  <c r="D2807"/>
  <c r="V2806"/>
  <c r="E2806"/>
  <c r="D2806"/>
  <c r="V2805"/>
  <c r="Y1129" i="8" s="1"/>
  <c r="E2805" i="6"/>
  <c r="D2805"/>
  <c r="V2804"/>
  <c r="X1129" i="8" s="1"/>
  <c r="E2804" i="6"/>
  <c r="D2804"/>
  <c r="V2803"/>
  <c r="W1129" i="8" s="1"/>
  <c r="E2803" i="6"/>
  <c r="D2803"/>
  <c r="V2802"/>
  <c r="E2802"/>
  <c r="D2802"/>
  <c r="V2801"/>
  <c r="U1129" i="8" s="1"/>
  <c r="E2801" i="6"/>
  <c r="D2801"/>
  <c r="V2800"/>
  <c r="T1129" i="8" s="1"/>
  <c r="E2800" i="6"/>
  <c r="D2800"/>
  <c r="V2799"/>
  <c r="S1129" i="8" s="1"/>
  <c r="E2799" i="6"/>
  <c r="D2799"/>
  <c r="V2798"/>
  <c r="E2798"/>
  <c r="D2798"/>
  <c r="V2797"/>
  <c r="Q1129" i="8" s="1"/>
  <c r="E2797" i="6"/>
  <c r="D2797"/>
  <c r="V2796"/>
  <c r="P1129" i="8" s="1"/>
  <c r="E2796" i="6"/>
  <c r="D2796"/>
  <c r="V2795"/>
  <c r="O1129" i="8" s="1"/>
  <c r="E2795" i="6"/>
  <c r="D2795"/>
  <c r="V2794"/>
  <c r="E2794"/>
  <c r="D2794"/>
  <c r="V2793"/>
  <c r="M1129" i="8" s="1"/>
  <c r="E2793" i="6"/>
  <c r="D2793"/>
  <c r="V2792"/>
  <c r="L1129" i="8" s="1"/>
  <c r="E2792" i="6"/>
  <c r="D2792"/>
  <c r="V2791"/>
  <c r="K1129" i="8" s="1"/>
  <c r="E2791" i="6"/>
  <c r="D2791"/>
  <c r="V2790"/>
  <c r="E2790"/>
  <c r="D2790"/>
  <c r="V2789"/>
  <c r="I1129" i="8" s="1"/>
  <c r="E2789" i="6"/>
  <c r="D2789"/>
  <c r="V2788"/>
  <c r="H1129" i="8" s="1"/>
  <c r="E2788" i="6"/>
  <c r="D2788"/>
  <c r="V2787"/>
  <c r="G1129" i="8" s="1"/>
  <c r="E2787" i="6"/>
  <c r="D2787"/>
  <c r="V2786"/>
  <c r="E2786"/>
  <c r="D2786"/>
  <c r="V2785"/>
  <c r="E2785"/>
  <c r="D2785"/>
  <c r="V2784"/>
  <c r="E2784"/>
  <c r="D2784"/>
  <c r="V2783"/>
  <c r="E2783"/>
  <c r="D2783"/>
  <c r="V2782"/>
  <c r="E2782"/>
  <c r="D2782"/>
  <c r="V2781"/>
  <c r="E2781"/>
  <c r="D2781"/>
  <c r="V2780"/>
  <c r="E2780"/>
  <c r="D2780"/>
  <c r="V2779"/>
  <c r="E2779"/>
  <c r="D2779"/>
  <c r="V2778"/>
  <c r="E2778"/>
  <c r="D2778"/>
  <c r="V2777"/>
  <c r="E2777"/>
  <c r="D2777"/>
  <c r="V2776"/>
  <c r="E2776"/>
  <c r="D2776"/>
  <c r="V2775"/>
  <c r="E2775"/>
  <c r="D2775"/>
  <c r="V2774"/>
  <c r="E2774"/>
  <c r="D2774"/>
  <c r="V2773"/>
  <c r="E2773"/>
  <c r="D2773"/>
  <c r="V2772"/>
  <c r="E2772"/>
  <c r="D2772"/>
  <c r="V2771"/>
  <c r="E2771"/>
  <c r="D2771"/>
  <c r="V2770"/>
  <c r="E2770"/>
  <c r="D2770"/>
  <c r="V2769"/>
  <c r="E2769"/>
  <c r="D2769"/>
  <c r="V2768"/>
  <c r="E2768"/>
  <c r="D2768"/>
  <c r="V2767"/>
  <c r="E2767"/>
  <c r="D2767"/>
  <c r="V2766"/>
  <c r="E2766"/>
  <c r="D2766"/>
  <c r="V2765"/>
  <c r="E2765"/>
  <c r="D2765"/>
  <c r="V2764"/>
  <c r="E2764"/>
  <c r="D2764"/>
  <c r="V2763"/>
  <c r="E2763"/>
  <c r="D2763"/>
  <c r="V2762"/>
  <c r="E2762"/>
  <c r="D2762"/>
  <c r="V2761"/>
  <c r="E2761"/>
  <c r="D2761"/>
  <c r="V2760"/>
  <c r="E2760"/>
  <c r="D2760"/>
  <c r="V2759"/>
  <c r="E2759"/>
  <c r="D2759"/>
  <c r="V2758"/>
  <c r="E2758"/>
  <c r="D2758"/>
  <c r="V2757"/>
  <c r="E2757"/>
  <c r="D2757"/>
  <c r="V2756"/>
  <c r="E2756"/>
  <c r="D2756"/>
  <c r="V2755"/>
  <c r="E2755"/>
  <c r="D2755"/>
  <c r="V2754"/>
  <c r="E2754"/>
  <c r="D2754"/>
  <c r="V2753"/>
  <c r="E2753"/>
  <c r="D2753"/>
  <c r="V2752"/>
  <c r="E2752"/>
  <c r="D2752"/>
  <c r="V2751"/>
  <c r="E2751"/>
  <c r="D2751"/>
  <c r="V2750"/>
  <c r="E2750"/>
  <c r="D2750"/>
  <c r="V2749"/>
  <c r="E2749"/>
  <c r="D2749"/>
  <c r="V2748"/>
  <c r="E2748"/>
  <c r="D2748"/>
  <c r="V2747"/>
  <c r="E2747"/>
  <c r="D2747"/>
  <c r="V2746"/>
  <c r="E2746"/>
  <c r="D2746"/>
  <c r="V2745"/>
  <c r="E2745"/>
  <c r="D2745"/>
  <c r="V2744"/>
  <c r="E2744"/>
  <c r="D2744"/>
  <c r="V2743"/>
  <c r="E2743"/>
  <c r="D2743"/>
  <c r="V2742"/>
  <c r="E2742"/>
  <c r="D2742"/>
  <c r="V2741"/>
  <c r="E2741"/>
  <c r="D2741"/>
  <c r="V2740"/>
  <c r="E2740"/>
  <c r="D2740"/>
  <c r="V2739"/>
  <c r="E2739"/>
  <c r="D2739"/>
  <c r="V2738"/>
  <c r="E2738"/>
  <c r="D2738"/>
  <c r="V2737"/>
  <c r="E2737"/>
  <c r="D2737"/>
  <c r="V2736"/>
  <c r="E2736"/>
  <c r="D2736"/>
  <c r="V2735"/>
  <c r="E2735"/>
  <c r="D2735"/>
  <c r="V2734"/>
  <c r="E2734"/>
  <c r="D2734"/>
  <c r="V2733"/>
  <c r="E2733"/>
  <c r="D2733"/>
  <c r="V2732"/>
  <c r="E2732"/>
  <c r="D2732"/>
  <c r="V2731"/>
  <c r="E2731"/>
  <c r="D2731"/>
  <c r="V2730"/>
  <c r="E2730"/>
  <c r="D2730"/>
  <c r="V2729"/>
  <c r="E2729"/>
  <c r="D2729"/>
  <c r="V2728"/>
  <c r="E2728"/>
  <c r="D2728"/>
  <c r="V2727"/>
  <c r="E2727"/>
  <c r="D2727"/>
  <c r="V2726"/>
  <c r="E2726"/>
  <c r="D2726"/>
  <c r="V2725"/>
  <c r="E2725"/>
  <c r="D2725"/>
  <c r="V2724"/>
  <c r="E2724"/>
  <c r="D2724"/>
  <c r="V2723"/>
  <c r="E2723"/>
  <c r="D2723"/>
  <c r="V2722"/>
  <c r="E2722"/>
  <c r="D2722"/>
  <c r="V2721"/>
  <c r="E2721"/>
  <c r="D2721"/>
  <c r="V2720"/>
  <c r="E2720"/>
  <c r="D2720"/>
  <c r="V2719"/>
  <c r="E2719"/>
  <c r="D2719"/>
  <c r="V2718"/>
  <c r="E2718"/>
  <c r="D2718"/>
  <c r="V2717"/>
  <c r="E2717"/>
  <c r="D2717"/>
  <c r="V2716"/>
  <c r="E2716"/>
  <c r="D2716"/>
  <c r="V2715"/>
  <c r="E2715"/>
  <c r="D2715"/>
  <c r="V2714"/>
  <c r="E2714"/>
  <c r="D2714"/>
  <c r="V2713"/>
  <c r="E2713"/>
  <c r="D2713"/>
  <c r="V2712"/>
  <c r="E2712"/>
  <c r="D2712"/>
  <c r="V2711"/>
  <c r="E2711"/>
  <c r="D2711"/>
  <c r="V2710"/>
  <c r="E2710"/>
  <c r="D2710"/>
  <c r="V2709"/>
  <c r="E2709"/>
  <c r="D2709"/>
  <c r="V2708"/>
  <c r="E2708"/>
  <c r="D2708"/>
  <c r="V2707"/>
  <c r="E2707"/>
  <c r="D2707"/>
  <c r="V2706"/>
  <c r="E2706"/>
  <c r="D2706"/>
  <c r="V2705"/>
  <c r="E2705"/>
  <c r="D2705"/>
  <c r="V2704"/>
  <c r="E2704"/>
  <c r="D2704"/>
  <c r="V2703"/>
  <c r="E2703"/>
  <c r="D2703"/>
  <c r="V2702"/>
  <c r="E2702"/>
  <c r="D2702"/>
  <c r="V2701"/>
  <c r="E2701"/>
  <c r="D2701"/>
  <c r="V2700"/>
  <c r="E2700"/>
  <c r="D2700"/>
  <c r="V2699"/>
  <c r="E2699"/>
  <c r="D2699"/>
  <c r="V2698"/>
  <c r="E2698"/>
  <c r="D2698"/>
  <c r="V2697"/>
  <c r="E2697"/>
  <c r="D2697"/>
  <c r="V2696"/>
  <c r="E2696"/>
  <c r="D2696"/>
  <c r="V2695"/>
  <c r="E2695"/>
  <c r="D2695"/>
  <c r="V2694"/>
  <c r="E2694"/>
  <c r="D2694"/>
  <c r="V2693"/>
  <c r="E2693"/>
  <c r="D2693"/>
  <c r="V2692"/>
  <c r="E2692"/>
  <c r="D2692"/>
  <c r="V2691"/>
  <c r="E2691"/>
  <c r="D2691"/>
  <c r="V2690"/>
  <c r="E2690"/>
  <c r="D2690"/>
  <c r="V2689"/>
  <c r="CW1127" i="8" s="1"/>
  <c r="E2689" i="6"/>
  <c r="D2689"/>
  <c r="V2688"/>
  <c r="CV1127" i="8" s="1"/>
  <c r="E2688" i="6"/>
  <c r="D2688"/>
  <c r="V2687"/>
  <c r="CU1127" i="8" s="1"/>
  <c r="E2687" i="6"/>
  <c r="D2687"/>
  <c r="V2686"/>
  <c r="CT1127" i="8" s="1"/>
  <c r="E2686" i="6"/>
  <c r="D2686"/>
  <c r="V2685"/>
  <c r="CS1127" i="8" s="1"/>
  <c r="E2685" i="6"/>
  <c r="D2685"/>
  <c r="V2684"/>
  <c r="CR1127" i="8" s="1"/>
  <c r="E2684" i="6"/>
  <c r="D2684"/>
  <c r="V2683"/>
  <c r="CQ1127" i="8" s="1"/>
  <c r="E2683" i="6"/>
  <c r="D2683"/>
  <c r="V2682"/>
  <c r="E2682"/>
  <c r="D2682"/>
  <c r="V2681"/>
  <c r="CO1127" i="8" s="1"/>
  <c r="E2681" i="6"/>
  <c r="D2681"/>
  <c r="V2680"/>
  <c r="CN1127" i="8" s="1"/>
  <c r="E2680" i="6"/>
  <c r="D2680"/>
  <c r="V2679"/>
  <c r="CM1127" i="8" s="1"/>
  <c r="E2679" i="6"/>
  <c r="D2679"/>
  <c r="V2678"/>
  <c r="E2678"/>
  <c r="D2678"/>
  <c r="V2677"/>
  <c r="CK1127" i="8" s="1"/>
  <c r="E2677" i="6"/>
  <c r="D2677"/>
  <c r="V2676"/>
  <c r="CJ1127" i="8" s="1"/>
  <c r="E2676" i="6"/>
  <c r="D2676"/>
  <c r="V2675"/>
  <c r="CI1127" i="8" s="1"/>
  <c r="E2675" i="6"/>
  <c r="D2675"/>
  <c r="V2674"/>
  <c r="E2674"/>
  <c r="D2674"/>
  <c r="V2673"/>
  <c r="CG1127" i="8" s="1"/>
  <c r="E2673" i="6"/>
  <c r="D2673"/>
  <c r="V2672"/>
  <c r="CF1127" i="8" s="1"/>
  <c r="E2672" i="6"/>
  <c r="D2672"/>
  <c r="V2671"/>
  <c r="CE1127" i="8" s="1"/>
  <c r="E2671" i="6"/>
  <c r="D2671"/>
  <c r="V2670"/>
  <c r="E2670"/>
  <c r="D2670"/>
  <c r="V2669"/>
  <c r="CC1127" i="8" s="1"/>
  <c r="E2669" i="6"/>
  <c r="D2669"/>
  <c r="V2668"/>
  <c r="CB1127" i="8" s="1"/>
  <c r="E2668" i="6"/>
  <c r="D2668"/>
  <c r="V2667"/>
  <c r="CA1127" i="8" s="1"/>
  <c r="E2667" i="6"/>
  <c r="D2667"/>
  <c r="V2666"/>
  <c r="E2666"/>
  <c r="D2666"/>
  <c r="V2665"/>
  <c r="BY1127" i="8" s="1"/>
  <c r="E2665" i="6"/>
  <c r="D2665"/>
  <c r="V2664"/>
  <c r="BX1127" i="8" s="1"/>
  <c r="E2664" i="6"/>
  <c r="D2664"/>
  <c r="V2663"/>
  <c r="BW1127" i="8" s="1"/>
  <c r="E2663" i="6"/>
  <c r="D2663"/>
  <c r="V2662"/>
  <c r="E2662"/>
  <c r="D2662"/>
  <c r="V2661"/>
  <c r="BU1127" i="8" s="1"/>
  <c r="E2661" i="6"/>
  <c r="D2661"/>
  <c r="V2660"/>
  <c r="BT1127" i="8" s="1"/>
  <c r="E2660" i="6"/>
  <c r="D2660"/>
  <c r="V2659"/>
  <c r="BS1127" i="8" s="1"/>
  <c r="E2659" i="6"/>
  <c r="D2659"/>
  <c r="V2658"/>
  <c r="E2658"/>
  <c r="D2658"/>
  <c r="V2657"/>
  <c r="BQ1127" i="8" s="1"/>
  <c r="E2657" i="6"/>
  <c r="D2657"/>
  <c r="V2656"/>
  <c r="BP1127" i="8" s="1"/>
  <c r="E2656" i="6"/>
  <c r="D2656"/>
  <c r="V2655"/>
  <c r="BO1127" i="8" s="1"/>
  <c r="E2655" i="6"/>
  <c r="D2655"/>
  <c r="V2654"/>
  <c r="E2654"/>
  <c r="D2654"/>
  <c r="V2653"/>
  <c r="BM1127" i="8" s="1"/>
  <c r="E2653" i="6"/>
  <c r="D2653"/>
  <c r="V2652"/>
  <c r="BL1127" i="8" s="1"/>
  <c r="E2652" i="6"/>
  <c r="D2652"/>
  <c r="V2651"/>
  <c r="BK1127" i="8" s="1"/>
  <c r="E2651" i="6"/>
  <c r="D2651"/>
  <c r="V2650"/>
  <c r="E2650"/>
  <c r="D2650"/>
  <c r="V2649"/>
  <c r="BI1127" i="8" s="1"/>
  <c r="E2649" i="6"/>
  <c r="D2649"/>
  <c r="V2648"/>
  <c r="BH1127" i="8" s="1"/>
  <c r="E2648" i="6"/>
  <c r="D2648"/>
  <c r="V2647"/>
  <c r="BG1127" i="8" s="1"/>
  <c r="E2647" i="6"/>
  <c r="D2647"/>
  <c r="V2646"/>
  <c r="E2646"/>
  <c r="D2646"/>
  <c r="V2645"/>
  <c r="BE1127" i="8" s="1"/>
  <c r="E2645" i="6"/>
  <c r="D2645"/>
  <c r="V2644"/>
  <c r="BD1127" i="8" s="1"/>
  <c r="E2644" i="6"/>
  <c r="D2644"/>
  <c r="V2643"/>
  <c r="BC1127" i="8" s="1"/>
  <c r="E2643" i="6"/>
  <c r="D2643"/>
  <c r="V2642"/>
  <c r="E2642"/>
  <c r="D2642"/>
  <c r="V2641"/>
  <c r="BA1127" i="8" s="1"/>
  <c r="E2641" i="6"/>
  <c r="D2641"/>
  <c r="V2640"/>
  <c r="AZ1127" i="8" s="1"/>
  <c r="E2640" i="6"/>
  <c r="D2640"/>
  <c r="V2639"/>
  <c r="AY1127" i="8" s="1"/>
  <c r="E2639" i="6"/>
  <c r="D2639"/>
  <c r="V2638"/>
  <c r="E2638"/>
  <c r="D2638"/>
  <c r="V2637"/>
  <c r="AW1127" i="8" s="1"/>
  <c r="E2637" i="6"/>
  <c r="D2637"/>
  <c r="V2636"/>
  <c r="AV1127" i="8" s="1"/>
  <c r="E2636" i="6"/>
  <c r="D2636"/>
  <c r="V2635"/>
  <c r="AU1127" i="8" s="1"/>
  <c r="E2635" i="6"/>
  <c r="D2635"/>
  <c r="V2634"/>
  <c r="E2634"/>
  <c r="D2634"/>
  <c r="V2633"/>
  <c r="AS1127" i="8" s="1"/>
  <c r="E2633" i="6"/>
  <c r="D2633"/>
  <c r="V2632"/>
  <c r="AR1127" i="8" s="1"/>
  <c r="E2632" i="6"/>
  <c r="D2632"/>
  <c r="V2631"/>
  <c r="AQ1127" i="8" s="1"/>
  <c r="E2631" i="6"/>
  <c r="D2631"/>
  <c r="V2630"/>
  <c r="E2630"/>
  <c r="D2630"/>
  <c r="V2629"/>
  <c r="AO1127" i="8" s="1"/>
  <c r="E2629" i="6"/>
  <c r="D2629"/>
  <c r="V2628"/>
  <c r="AN1127" i="8" s="1"/>
  <c r="E2628" i="6"/>
  <c r="D2628"/>
  <c r="V2627"/>
  <c r="AM1127" i="8" s="1"/>
  <c r="E2627" i="6"/>
  <c r="D2627"/>
  <c r="V2626"/>
  <c r="E2626"/>
  <c r="D2626"/>
  <c r="V2625"/>
  <c r="AK1127" i="8" s="1"/>
  <c r="E2625" i="6"/>
  <c r="D2625"/>
  <c r="V2624"/>
  <c r="AJ1127" i="8" s="1"/>
  <c r="E2624" i="6"/>
  <c r="D2624"/>
  <c r="V2623"/>
  <c r="AI1127" i="8" s="1"/>
  <c r="E2623" i="6"/>
  <c r="D2623"/>
  <c r="V2622"/>
  <c r="E2622"/>
  <c r="D2622"/>
  <c r="V2621"/>
  <c r="AG1127" i="8" s="1"/>
  <c r="E2621" i="6"/>
  <c r="D2621"/>
  <c r="V2620"/>
  <c r="AF1127" i="8" s="1"/>
  <c r="E2620" i="6"/>
  <c r="D2620"/>
  <c r="V2619"/>
  <c r="AE1127" i="8" s="1"/>
  <c r="E2619" i="6"/>
  <c r="D2619"/>
  <c r="V2618"/>
  <c r="E2618"/>
  <c r="D2618"/>
  <c r="V2617"/>
  <c r="AC1127" i="8" s="1"/>
  <c r="E2617" i="6"/>
  <c r="D2617"/>
  <c r="V2616"/>
  <c r="AB1127" i="8" s="1"/>
  <c r="E2616" i="6"/>
  <c r="D2616"/>
  <c r="V2615"/>
  <c r="AA1127" i="8" s="1"/>
  <c r="E2615" i="6"/>
  <c r="D2615"/>
  <c r="V2614"/>
  <c r="E2614"/>
  <c r="D2614"/>
  <c r="V2613"/>
  <c r="Y1127" i="8" s="1"/>
  <c r="E2613" i="6"/>
  <c r="D2613"/>
  <c r="V2612"/>
  <c r="X1127" i="8" s="1"/>
  <c r="E2612" i="6"/>
  <c r="D2612"/>
  <c r="V2611"/>
  <c r="W1127" i="8" s="1"/>
  <c r="E2611" i="6"/>
  <c r="D2611"/>
  <c r="V2610"/>
  <c r="E2610"/>
  <c r="D2610"/>
  <c r="V2609"/>
  <c r="U1127" i="8" s="1"/>
  <c r="E2609" i="6"/>
  <c r="D2609"/>
  <c r="V2608"/>
  <c r="T1127" i="8" s="1"/>
  <c r="E2608" i="6"/>
  <c r="D2608"/>
  <c r="V2607"/>
  <c r="S1127" i="8" s="1"/>
  <c r="E2607" i="6"/>
  <c r="D2607"/>
  <c r="V2606"/>
  <c r="E2606"/>
  <c r="D2606"/>
  <c r="V2605"/>
  <c r="Q1127" i="8" s="1"/>
  <c r="E2605" i="6"/>
  <c r="D2605"/>
  <c r="V2604"/>
  <c r="P1127" i="8" s="1"/>
  <c r="E2604" i="6"/>
  <c r="D2604"/>
  <c r="V2603"/>
  <c r="O1127" i="8" s="1"/>
  <c r="E2603" i="6"/>
  <c r="D2603"/>
  <c r="V2602"/>
  <c r="E2602"/>
  <c r="D2602"/>
  <c r="V2601"/>
  <c r="M1127" i="8" s="1"/>
  <c r="E2601" i="6"/>
  <c r="D2601"/>
  <c r="V2600"/>
  <c r="L1127" i="8" s="1"/>
  <c r="E2600" i="6"/>
  <c r="D2600"/>
  <c r="V2599"/>
  <c r="K1127" i="8" s="1"/>
  <c r="E2599" i="6"/>
  <c r="D2599"/>
  <c r="V2598"/>
  <c r="E2598"/>
  <c r="D2598"/>
  <c r="V2597"/>
  <c r="I1127" i="8" s="1"/>
  <c r="E2597" i="6"/>
  <c r="D2597"/>
  <c r="V2596"/>
  <c r="H1127" i="8" s="1"/>
  <c r="E2596" i="6"/>
  <c r="D2596"/>
  <c r="V2595"/>
  <c r="G1127" i="8" s="1"/>
  <c r="E2595" i="6"/>
  <c r="D2595"/>
  <c r="V2594"/>
  <c r="E2594"/>
  <c r="D2594"/>
  <c r="V2593"/>
  <c r="E2593"/>
  <c r="D2593"/>
  <c r="V2592"/>
  <c r="E2592"/>
  <c r="D2592"/>
  <c r="V2591"/>
  <c r="E2591"/>
  <c r="D2591"/>
  <c r="V2590"/>
  <c r="E2590"/>
  <c r="D2590"/>
  <c r="V2589"/>
  <c r="E2589"/>
  <c r="D2589"/>
  <c r="V2588"/>
  <c r="E2588"/>
  <c r="D2588"/>
  <c r="V2587"/>
  <c r="E2587"/>
  <c r="D2587"/>
  <c r="V2586"/>
  <c r="E2586"/>
  <c r="D2586"/>
  <c r="V2585"/>
  <c r="E2585"/>
  <c r="D2585"/>
  <c r="V2584"/>
  <c r="E2584"/>
  <c r="D2584"/>
  <c r="V2583"/>
  <c r="E2583"/>
  <c r="D2583"/>
  <c r="V2582"/>
  <c r="E2582"/>
  <c r="D2582"/>
  <c r="V2581"/>
  <c r="E2581"/>
  <c r="D2581"/>
  <c r="V2580"/>
  <c r="E2580"/>
  <c r="D2580"/>
  <c r="V2579"/>
  <c r="E2579"/>
  <c r="D2579"/>
  <c r="V2578"/>
  <c r="E2578"/>
  <c r="D2578"/>
  <c r="V2577"/>
  <c r="E2577"/>
  <c r="D2577"/>
  <c r="V2576"/>
  <c r="E2576"/>
  <c r="D2576"/>
  <c r="V2575"/>
  <c r="E2575"/>
  <c r="D2575"/>
  <c r="V2574"/>
  <c r="E2574"/>
  <c r="D2574"/>
  <c r="V2573"/>
  <c r="E2573"/>
  <c r="D2573"/>
  <c r="V2572"/>
  <c r="E2572"/>
  <c r="D2572"/>
  <c r="V2571"/>
  <c r="E2571"/>
  <c r="D2571"/>
  <c r="V2570"/>
  <c r="E2570"/>
  <c r="D2570"/>
  <c r="V2569"/>
  <c r="E2569"/>
  <c r="D2569"/>
  <c r="V2568"/>
  <c r="E2568"/>
  <c r="D2568"/>
  <c r="V2567"/>
  <c r="E2567"/>
  <c r="D2567"/>
  <c r="V2566"/>
  <c r="E2566"/>
  <c r="D2566"/>
  <c r="V2565"/>
  <c r="E2565"/>
  <c r="D2565"/>
  <c r="V2564"/>
  <c r="E2564"/>
  <c r="D2564"/>
  <c r="V2563"/>
  <c r="E2563"/>
  <c r="D2563"/>
  <c r="V2562"/>
  <c r="E2562"/>
  <c r="D2562"/>
  <c r="V2561"/>
  <c r="E2561"/>
  <c r="D2561"/>
  <c r="V2560"/>
  <c r="E2560"/>
  <c r="D2560"/>
  <c r="V2559"/>
  <c r="E2559"/>
  <c r="D2559"/>
  <c r="V2558"/>
  <c r="E2558"/>
  <c r="D2558"/>
  <c r="V2557"/>
  <c r="E2557"/>
  <c r="D2557"/>
  <c r="V2556"/>
  <c r="E2556"/>
  <c r="D2556"/>
  <c r="V2555"/>
  <c r="E2555"/>
  <c r="D2555"/>
  <c r="V2554"/>
  <c r="E2554"/>
  <c r="D2554"/>
  <c r="V2553"/>
  <c r="E2553"/>
  <c r="D2553"/>
  <c r="V2552"/>
  <c r="E2552"/>
  <c r="D2552"/>
  <c r="V2551"/>
  <c r="E2551"/>
  <c r="D2551"/>
  <c r="V2550"/>
  <c r="E2550"/>
  <c r="D2550"/>
  <c r="V2549"/>
  <c r="E2549"/>
  <c r="D2549"/>
  <c r="V2548"/>
  <c r="E2548"/>
  <c r="D2548"/>
  <c r="V2547"/>
  <c r="E2547"/>
  <c r="D2547"/>
  <c r="V2546"/>
  <c r="E2546"/>
  <c r="D2546"/>
  <c r="V2545"/>
  <c r="E2545"/>
  <c r="D2545"/>
  <c r="V2544"/>
  <c r="E2544"/>
  <c r="D2544"/>
  <c r="V2543"/>
  <c r="E2543"/>
  <c r="D2543"/>
  <c r="V2542"/>
  <c r="E2542"/>
  <c r="D2542"/>
  <c r="V2541"/>
  <c r="E2541"/>
  <c r="D2541"/>
  <c r="V2540"/>
  <c r="E2540"/>
  <c r="D2540"/>
  <c r="V2539"/>
  <c r="E2539"/>
  <c r="D2539"/>
  <c r="V2538"/>
  <c r="E2538"/>
  <c r="D2538"/>
  <c r="V2537"/>
  <c r="E2537"/>
  <c r="D2537"/>
  <c r="V2536"/>
  <c r="E2536"/>
  <c r="D2536"/>
  <c r="V2535"/>
  <c r="E2535"/>
  <c r="D2535"/>
  <c r="V2534"/>
  <c r="E2534"/>
  <c r="D2534"/>
  <c r="V2533"/>
  <c r="E2533"/>
  <c r="D2533"/>
  <c r="V2532"/>
  <c r="E2532"/>
  <c r="D2532"/>
  <c r="V2531"/>
  <c r="E2531"/>
  <c r="D2531"/>
  <c r="V2530"/>
  <c r="E2530"/>
  <c r="D2530"/>
  <c r="V2529"/>
  <c r="E2529"/>
  <c r="D2529"/>
  <c r="V2528"/>
  <c r="E2528"/>
  <c r="D2528"/>
  <c r="V2527"/>
  <c r="E2527"/>
  <c r="D2527"/>
  <c r="V2526"/>
  <c r="E2526"/>
  <c r="D2526"/>
  <c r="V2525"/>
  <c r="E2525"/>
  <c r="D2525"/>
  <c r="V2524"/>
  <c r="E2524"/>
  <c r="D2524"/>
  <c r="V2523"/>
  <c r="E2523"/>
  <c r="D2523"/>
  <c r="V2522"/>
  <c r="E2522"/>
  <c r="D2522"/>
  <c r="V2521"/>
  <c r="E2521"/>
  <c r="D2521"/>
  <c r="V2520"/>
  <c r="E2520"/>
  <c r="D2520"/>
  <c r="V2519"/>
  <c r="E2519"/>
  <c r="D2519"/>
  <c r="V2518"/>
  <c r="E2518"/>
  <c r="D2518"/>
  <c r="V2517"/>
  <c r="E2517"/>
  <c r="D2517"/>
  <c r="V2516"/>
  <c r="E2516"/>
  <c r="D2516"/>
  <c r="V2515"/>
  <c r="E2515"/>
  <c r="D2515"/>
  <c r="V2514"/>
  <c r="E2514"/>
  <c r="D2514"/>
  <c r="V2513"/>
  <c r="E2513"/>
  <c r="D2513"/>
  <c r="V2512"/>
  <c r="E2512"/>
  <c r="D2512"/>
  <c r="V2511"/>
  <c r="E2511"/>
  <c r="D2511"/>
  <c r="V2510"/>
  <c r="E2510"/>
  <c r="D2510"/>
  <c r="V2509"/>
  <c r="E2509"/>
  <c r="D2509"/>
  <c r="V2508"/>
  <c r="E2508"/>
  <c r="D2508"/>
  <c r="V2507"/>
  <c r="E2507"/>
  <c r="D2507"/>
  <c r="V2506"/>
  <c r="E2506"/>
  <c r="D2506"/>
  <c r="V2505"/>
  <c r="E2505"/>
  <c r="D2505"/>
  <c r="V2504"/>
  <c r="E2504"/>
  <c r="D2504"/>
  <c r="V2503"/>
  <c r="E2503"/>
  <c r="D2503"/>
  <c r="V2502"/>
  <c r="E2502"/>
  <c r="D2502"/>
  <c r="V2501"/>
  <c r="E2501"/>
  <c r="D2501"/>
  <c r="V2500"/>
  <c r="E2500"/>
  <c r="D2500"/>
  <c r="V2499"/>
  <c r="E2499"/>
  <c r="D2499"/>
  <c r="V2498"/>
  <c r="E2498"/>
  <c r="D2498"/>
  <c r="V2497"/>
  <c r="CW1125" i="8" s="1"/>
  <c r="E2497" i="6"/>
  <c r="D2497"/>
  <c r="V2496"/>
  <c r="CV1125" i="8" s="1"/>
  <c r="E2496" i="6"/>
  <c r="D2496"/>
  <c r="V2495"/>
  <c r="CU1125" i="8" s="1"/>
  <c r="E2495" i="6"/>
  <c r="D2495"/>
  <c r="V2494"/>
  <c r="CT1125" i="8" s="1"/>
  <c r="E2494" i="6"/>
  <c r="D2494"/>
  <c r="V2493"/>
  <c r="CS1125" i="8" s="1"/>
  <c r="E2493" i="6"/>
  <c r="D2493"/>
  <c r="V2492"/>
  <c r="CR1125" i="8" s="1"/>
  <c r="E2492" i="6"/>
  <c r="D2492"/>
  <c r="V2491"/>
  <c r="CQ1125" i="8" s="1"/>
  <c r="E2491" i="6"/>
  <c r="D2491"/>
  <c r="V2490"/>
  <c r="E2490"/>
  <c r="D2490"/>
  <c r="V2489"/>
  <c r="CO1125" i="8" s="1"/>
  <c r="E2489" i="6"/>
  <c r="D2489"/>
  <c r="V2488"/>
  <c r="CN1125" i="8" s="1"/>
  <c r="E2488" i="6"/>
  <c r="D2488"/>
  <c r="V2487"/>
  <c r="CM1125" i="8" s="1"/>
  <c r="E2487" i="6"/>
  <c r="D2487"/>
  <c r="V2486"/>
  <c r="E2486"/>
  <c r="D2486"/>
  <c r="V2485"/>
  <c r="CK1125" i="8" s="1"/>
  <c r="E2485" i="6"/>
  <c r="D2485"/>
  <c r="V2484"/>
  <c r="CJ1125" i="8" s="1"/>
  <c r="E2484" i="6"/>
  <c r="D2484"/>
  <c r="V2483"/>
  <c r="CI1125" i="8" s="1"/>
  <c r="E2483" i="6"/>
  <c r="D2483"/>
  <c r="V2482"/>
  <c r="E2482"/>
  <c r="D2482"/>
  <c r="V2481"/>
  <c r="CG1125" i="8" s="1"/>
  <c r="E2481" i="6"/>
  <c r="D2481"/>
  <c r="V2480"/>
  <c r="CF1125" i="8" s="1"/>
  <c r="E2480" i="6"/>
  <c r="D2480"/>
  <c r="V2479"/>
  <c r="CE1125" i="8" s="1"/>
  <c r="E2479" i="6"/>
  <c r="D2479"/>
  <c r="V2478"/>
  <c r="E2478"/>
  <c r="D2478"/>
  <c r="V2477"/>
  <c r="CC1125" i="8" s="1"/>
  <c r="E2477" i="6"/>
  <c r="D2477"/>
  <c r="V2476"/>
  <c r="CB1125" i="8" s="1"/>
  <c r="E2476" i="6"/>
  <c r="D2476"/>
  <c r="V2475"/>
  <c r="CA1125" i="8" s="1"/>
  <c r="E2475" i="6"/>
  <c r="D2475"/>
  <c r="V2474"/>
  <c r="E2474"/>
  <c r="D2474"/>
  <c r="V2473"/>
  <c r="BY1125" i="8" s="1"/>
  <c r="E2473" i="6"/>
  <c r="D2473"/>
  <c r="V2472"/>
  <c r="BX1125" i="8" s="1"/>
  <c r="E2472" i="6"/>
  <c r="D2472"/>
  <c r="V2471"/>
  <c r="BW1125" i="8" s="1"/>
  <c r="E2471" i="6"/>
  <c r="D2471"/>
  <c r="V2470"/>
  <c r="E2470"/>
  <c r="D2470"/>
  <c r="V2469"/>
  <c r="BU1125" i="8" s="1"/>
  <c r="E2469" i="6"/>
  <c r="D2469"/>
  <c r="V2468"/>
  <c r="BT1125" i="8" s="1"/>
  <c r="E2468" i="6"/>
  <c r="D2468"/>
  <c r="V2467"/>
  <c r="BS1125" i="8" s="1"/>
  <c r="E2467" i="6"/>
  <c r="D2467"/>
  <c r="V2466"/>
  <c r="E2466"/>
  <c r="D2466"/>
  <c r="V2465"/>
  <c r="BQ1125" i="8" s="1"/>
  <c r="E2465" i="6"/>
  <c r="D2465"/>
  <c r="V2464"/>
  <c r="BP1125" i="8" s="1"/>
  <c r="E2464" i="6"/>
  <c r="D2464"/>
  <c r="V2463"/>
  <c r="BO1125" i="8" s="1"/>
  <c r="E2463" i="6"/>
  <c r="D2463"/>
  <c r="V2462"/>
  <c r="E2462"/>
  <c r="D2462"/>
  <c r="V2461"/>
  <c r="BM1125" i="8" s="1"/>
  <c r="E2461" i="6"/>
  <c r="D2461"/>
  <c r="V2460"/>
  <c r="BL1125" i="8" s="1"/>
  <c r="E2460" i="6"/>
  <c r="D2460"/>
  <c r="V2459"/>
  <c r="BK1125" i="8" s="1"/>
  <c r="E2459" i="6"/>
  <c r="D2459"/>
  <c r="V2458"/>
  <c r="E2458"/>
  <c r="D2458"/>
  <c r="V2457"/>
  <c r="BI1125" i="8" s="1"/>
  <c r="E2457" i="6"/>
  <c r="D2457"/>
  <c r="V2456"/>
  <c r="BH1125" i="8" s="1"/>
  <c r="E2456" i="6"/>
  <c r="D2456"/>
  <c r="V2455"/>
  <c r="BG1125" i="8" s="1"/>
  <c r="E2455" i="6"/>
  <c r="D2455"/>
  <c r="V2454"/>
  <c r="E2454"/>
  <c r="D2454"/>
  <c r="V2453"/>
  <c r="BE1125" i="8" s="1"/>
  <c r="E2453" i="6"/>
  <c r="D2453"/>
  <c r="V2452"/>
  <c r="BD1125" i="8" s="1"/>
  <c r="E2452" i="6"/>
  <c r="D2452"/>
  <c r="V2451"/>
  <c r="BC1125" i="8" s="1"/>
  <c r="E2451" i="6"/>
  <c r="D2451"/>
  <c r="V2450"/>
  <c r="E2450"/>
  <c r="D2450"/>
  <c r="V2449"/>
  <c r="BA1125" i="8" s="1"/>
  <c r="E2449" i="6"/>
  <c r="D2449"/>
  <c r="V2448"/>
  <c r="AZ1125" i="8" s="1"/>
  <c r="E2448" i="6"/>
  <c r="D2448"/>
  <c r="V2447"/>
  <c r="AY1125" i="8" s="1"/>
  <c r="E2447" i="6"/>
  <c r="D2447"/>
  <c r="V2446"/>
  <c r="E2446"/>
  <c r="D2446"/>
  <c r="V2445"/>
  <c r="AW1125" i="8" s="1"/>
  <c r="E2445" i="6"/>
  <c r="D2445"/>
  <c r="V2444"/>
  <c r="AV1125" i="8" s="1"/>
  <c r="E2444" i="6"/>
  <c r="D2444"/>
  <c r="V2443"/>
  <c r="AU1125" i="8" s="1"/>
  <c r="E2443" i="6"/>
  <c r="D2443"/>
  <c r="V2442"/>
  <c r="E2442"/>
  <c r="D2442"/>
  <c r="V2441"/>
  <c r="AS1125" i="8" s="1"/>
  <c r="E2441" i="6"/>
  <c r="D2441"/>
  <c r="V2440"/>
  <c r="AR1125" i="8" s="1"/>
  <c r="E2440" i="6"/>
  <c r="D2440"/>
  <c r="V2439"/>
  <c r="AQ1125" i="8" s="1"/>
  <c r="E2439" i="6"/>
  <c r="D2439"/>
  <c r="V2438"/>
  <c r="E2438"/>
  <c r="D2438"/>
  <c r="V2437"/>
  <c r="AO1125" i="8" s="1"/>
  <c r="E2437" i="6"/>
  <c r="D2437"/>
  <c r="V2436"/>
  <c r="AN1125" i="8" s="1"/>
  <c r="E2436" i="6"/>
  <c r="D2436"/>
  <c r="V2435"/>
  <c r="AM1125" i="8" s="1"/>
  <c r="E2435" i="6"/>
  <c r="D2435"/>
  <c r="V2434"/>
  <c r="E2434"/>
  <c r="D2434"/>
  <c r="V2433"/>
  <c r="AK1125" i="8" s="1"/>
  <c r="E2433" i="6"/>
  <c r="D2433"/>
  <c r="V2432"/>
  <c r="AJ1125" i="8" s="1"/>
  <c r="E2432" i="6"/>
  <c r="D2432"/>
  <c r="V2431"/>
  <c r="AI1125" i="8" s="1"/>
  <c r="E2431" i="6"/>
  <c r="D2431"/>
  <c r="V2430"/>
  <c r="E2430"/>
  <c r="D2430"/>
  <c r="V2429"/>
  <c r="AG1125" i="8" s="1"/>
  <c r="E2429" i="6"/>
  <c r="D2429"/>
  <c r="V2428"/>
  <c r="AF1125" i="8" s="1"/>
  <c r="E2428" i="6"/>
  <c r="D2428"/>
  <c r="V2427"/>
  <c r="AE1125" i="8" s="1"/>
  <c r="E2427" i="6"/>
  <c r="D2427"/>
  <c r="V2426"/>
  <c r="E2426"/>
  <c r="D2426"/>
  <c r="V2425"/>
  <c r="AC1125" i="8" s="1"/>
  <c r="E2425" i="6"/>
  <c r="D2425"/>
  <c r="V2424"/>
  <c r="AB1125" i="8" s="1"/>
  <c r="E2424" i="6"/>
  <c r="D2424"/>
  <c r="V2423"/>
  <c r="AA1125" i="8" s="1"/>
  <c r="E2423" i="6"/>
  <c r="D2423"/>
  <c r="V2422"/>
  <c r="E2422"/>
  <c r="D2422"/>
  <c r="V2421"/>
  <c r="Y1125" i="8" s="1"/>
  <c r="E2421" i="6"/>
  <c r="D2421"/>
  <c r="V2420"/>
  <c r="X1125" i="8" s="1"/>
  <c r="E2420" i="6"/>
  <c r="D2420"/>
  <c r="V2419"/>
  <c r="W1125" i="8" s="1"/>
  <c r="E2419" i="6"/>
  <c r="D2419"/>
  <c r="V2418"/>
  <c r="E2418"/>
  <c r="D2418"/>
  <c r="V2417"/>
  <c r="U1125" i="8" s="1"/>
  <c r="E2417" i="6"/>
  <c r="D2417"/>
  <c r="V2416"/>
  <c r="T1125" i="8" s="1"/>
  <c r="E2416" i="6"/>
  <c r="D2416"/>
  <c r="V2415"/>
  <c r="S1125" i="8" s="1"/>
  <c r="E2415" i="6"/>
  <c r="D2415"/>
  <c r="V2414"/>
  <c r="E2414"/>
  <c r="D2414"/>
  <c r="V2413"/>
  <c r="Q1125" i="8" s="1"/>
  <c r="E2413" i="6"/>
  <c r="D2413"/>
  <c r="V2412"/>
  <c r="P1125" i="8" s="1"/>
  <c r="E2412" i="6"/>
  <c r="D2412"/>
  <c r="V2411"/>
  <c r="O1125" i="8" s="1"/>
  <c r="E2411" i="6"/>
  <c r="D2411"/>
  <c r="V2410"/>
  <c r="E2410"/>
  <c r="D2410"/>
  <c r="V2409"/>
  <c r="M1125" i="8" s="1"/>
  <c r="E2409" i="6"/>
  <c r="D2409"/>
  <c r="V2408"/>
  <c r="L1125" i="8" s="1"/>
  <c r="E2408" i="6"/>
  <c r="D2408"/>
  <c r="V2407"/>
  <c r="K1125" i="8" s="1"/>
  <c r="E2407" i="6"/>
  <c r="D2407"/>
  <c r="V2406"/>
  <c r="E2406"/>
  <c r="D2406"/>
  <c r="V2405"/>
  <c r="I1125" i="8" s="1"/>
  <c r="E2405" i="6"/>
  <c r="D2405"/>
  <c r="V2404"/>
  <c r="H1125" i="8" s="1"/>
  <c r="E2404" i="6"/>
  <c r="D2404"/>
  <c r="V2403"/>
  <c r="G1125" i="8" s="1"/>
  <c r="E2403" i="6"/>
  <c r="D2403"/>
  <c r="V2402"/>
  <c r="E2402"/>
  <c r="D2402"/>
  <c r="V2401"/>
  <c r="E2401"/>
  <c r="D2401"/>
  <c r="V2400"/>
  <c r="E2400"/>
  <c r="D2400"/>
  <c r="V2399"/>
  <c r="E2399"/>
  <c r="D2399"/>
  <c r="V2398"/>
  <c r="E2398"/>
  <c r="D2398"/>
  <c r="V2397"/>
  <c r="E2397"/>
  <c r="D2397"/>
  <c r="V2396"/>
  <c r="E2396"/>
  <c r="D2396"/>
  <c r="V2395"/>
  <c r="E2395"/>
  <c r="D2395"/>
  <c r="V2394"/>
  <c r="E2394"/>
  <c r="D2394"/>
  <c r="V2393"/>
  <c r="E2393"/>
  <c r="D2393"/>
  <c r="V2392"/>
  <c r="E2392"/>
  <c r="D2392"/>
  <c r="V2391"/>
  <c r="E2391"/>
  <c r="D2391"/>
  <c r="V2390"/>
  <c r="E2390"/>
  <c r="D2390"/>
  <c r="V2389"/>
  <c r="E2389"/>
  <c r="D2389"/>
  <c r="V2388"/>
  <c r="E2388"/>
  <c r="D2388"/>
  <c r="V2387"/>
  <c r="E2387"/>
  <c r="D2387"/>
  <c r="V2386"/>
  <c r="E2386"/>
  <c r="D2386"/>
  <c r="V2385"/>
  <c r="E2385"/>
  <c r="D2385"/>
  <c r="V2384"/>
  <c r="E2384"/>
  <c r="D2384"/>
  <c r="V2383"/>
  <c r="E2383"/>
  <c r="D2383"/>
  <c r="V2382"/>
  <c r="E2382"/>
  <c r="D2382"/>
  <c r="V2381"/>
  <c r="E2381"/>
  <c r="D2381"/>
  <c r="V2380"/>
  <c r="E2380"/>
  <c r="D2380"/>
  <c r="V2379"/>
  <c r="E2379"/>
  <c r="D2379"/>
  <c r="V2378"/>
  <c r="E2378"/>
  <c r="D2378"/>
  <c r="V2377"/>
  <c r="E2377"/>
  <c r="D2377"/>
  <c r="V2376"/>
  <c r="E2376"/>
  <c r="D2376"/>
  <c r="V2375"/>
  <c r="E2375"/>
  <c r="D2375"/>
  <c r="V2374"/>
  <c r="E2374"/>
  <c r="D2374"/>
  <c r="V2373"/>
  <c r="E2373"/>
  <c r="D2373"/>
  <c r="V2372"/>
  <c r="E2372"/>
  <c r="D2372"/>
  <c r="V2371"/>
  <c r="E2371"/>
  <c r="D2371"/>
  <c r="V2370"/>
  <c r="E2370"/>
  <c r="D2370"/>
  <c r="V2369"/>
  <c r="E2369"/>
  <c r="D2369"/>
  <c r="V2368"/>
  <c r="E2368"/>
  <c r="D2368"/>
  <c r="V2367"/>
  <c r="E2367"/>
  <c r="D2367"/>
  <c r="V2366"/>
  <c r="E2366"/>
  <c r="D2366"/>
  <c r="V2365"/>
  <c r="E2365"/>
  <c r="D2365"/>
  <c r="V2364"/>
  <c r="E2364"/>
  <c r="D2364"/>
  <c r="V2363"/>
  <c r="E2363"/>
  <c r="D2363"/>
  <c r="V2362"/>
  <c r="E2362"/>
  <c r="D2362"/>
  <c r="V2361"/>
  <c r="E2361"/>
  <c r="D2361"/>
  <c r="V2360"/>
  <c r="E2360"/>
  <c r="D2360"/>
  <c r="V2359"/>
  <c r="E2359"/>
  <c r="D2359"/>
  <c r="V2358"/>
  <c r="E2358"/>
  <c r="D2358"/>
  <c r="V2357"/>
  <c r="E2357"/>
  <c r="D2357"/>
  <c r="V2356"/>
  <c r="E2356"/>
  <c r="D2356"/>
  <c r="V2355"/>
  <c r="E2355"/>
  <c r="D2355"/>
  <c r="V2354"/>
  <c r="E2354"/>
  <c r="D2354"/>
  <c r="V2353"/>
  <c r="E2353"/>
  <c r="D2353"/>
  <c r="V2352"/>
  <c r="E2352"/>
  <c r="D2352"/>
  <c r="V2351"/>
  <c r="E2351"/>
  <c r="D2351"/>
  <c r="V2350"/>
  <c r="E2350"/>
  <c r="D2350"/>
  <c r="V2349"/>
  <c r="E2349"/>
  <c r="D2349"/>
  <c r="V2348"/>
  <c r="E2348"/>
  <c r="D2348"/>
  <c r="V2347"/>
  <c r="E2347"/>
  <c r="D2347"/>
  <c r="V2346"/>
  <c r="E2346"/>
  <c r="D2346"/>
  <c r="V2345"/>
  <c r="E2345"/>
  <c r="D2345"/>
  <c r="V2344"/>
  <c r="E2344"/>
  <c r="D2344"/>
  <c r="V2343"/>
  <c r="E2343"/>
  <c r="D2343"/>
  <c r="V2342"/>
  <c r="E2342"/>
  <c r="D2342"/>
  <c r="V2341"/>
  <c r="E2341"/>
  <c r="D2341"/>
  <c r="V2340"/>
  <c r="E2340"/>
  <c r="D2340"/>
  <c r="V2339"/>
  <c r="E2339"/>
  <c r="D2339"/>
  <c r="V2338"/>
  <c r="E2338"/>
  <c r="D2338"/>
  <c r="V2337"/>
  <c r="E2337"/>
  <c r="D2337"/>
  <c r="V2336"/>
  <c r="E2336"/>
  <c r="D2336"/>
  <c r="V2335"/>
  <c r="E2335"/>
  <c r="D2335"/>
  <c r="V2334"/>
  <c r="E2334"/>
  <c r="D2334"/>
  <c r="V2333"/>
  <c r="E2333"/>
  <c r="D2333"/>
  <c r="V2332"/>
  <c r="E2332"/>
  <c r="D2332"/>
  <c r="V2331"/>
  <c r="E2331"/>
  <c r="D2331"/>
  <c r="V2330"/>
  <c r="E2330"/>
  <c r="D2330"/>
  <c r="V2329"/>
  <c r="E2329"/>
  <c r="D2329"/>
  <c r="V2328"/>
  <c r="E2328"/>
  <c r="D2328"/>
  <c r="V2327"/>
  <c r="E2327"/>
  <c r="D2327"/>
  <c r="V2326"/>
  <c r="E2326"/>
  <c r="D2326"/>
  <c r="V2325"/>
  <c r="E2325"/>
  <c r="D2325"/>
  <c r="V2324"/>
  <c r="E2324"/>
  <c r="D2324"/>
  <c r="V2323"/>
  <c r="E2323"/>
  <c r="D2323"/>
  <c r="V2322"/>
  <c r="E2322"/>
  <c r="D2322"/>
  <c r="V2321"/>
  <c r="E2321"/>
  <c r="D2321"/>
  <c r="V2320"/>
  <c r="E2320"/>
  <c r="D2320"/>
  <c r="V2319"/>
  <c r="E2319"/>
  <c r="D2319"/>
  <c r="V2318"/>
  <c r="E2318"/>
  <c r="D2318"/>
  <c r="V2317"/>
  <c r="E2317"/>
  <c r="D2317"/>
  <c r="V2316"/>
  <c r="E2316"/>
  <c r="D2316"/>
  <c r="V2315"/>
  <c r="E2315"/>
  <c r="D2315"/>
  <c r="V2314"/>
  <c r="E2314"/>
  <c r="D2314"/>
  <c r="V2313"/>
  <c r="E2313"/>
  <c r="D2313"/>
  <c r="V2312"/>
  <c r="E2312"/>
  <c r="D2312"/>
  <c r="V2311"/>
  <c r="E2311"/>
  <c r="D2311"/>
  <c r="V2310"/>
  <c r="E2310"/>
  <c r="D2310"/>
  <c r="V2309"/>
  <c r="E2309"/>
  <c r="D2309"/>
  <c r="V2308"/>
  <c r="E2308"/>
  <c r="D2308"/>
  <c r="V2307"/>
  <c r="E2307"/>
  <c r="D2307"/>
  <c r="V2306"/>
  <c r="E2306"/>
  <c r="D2306"/>
  <c r="V2305"/>
  <c r="CW1123" i="8" s="1"/>
  <c r="E2305" i="6"/>
  <c r="D2305"/>
  <c r="V2304"/>
  <c r="CV1123" i="8" s="1"/>
  <c r="E2304" i="6"/>
  <c r="D2304"/>
  <c r="V2303"/>
  <c r="CU1123" i="8" s="1"/>
  <c r="E2303" i="6"/>
  <c r="D2303"/>
  <c r="V2302"/>
  <c r="CT1123" i="8" s="1"/>
  <c r="E2302" i="6"/>
  <c r="D2302"/>
  <c r="V2301"/>
  <c r="CS1123" i="8" s="1"/>
  <c r="E2301" i="6"/>
  <c r="D2301"/>
  <c r="V2300"/>
  <c r="CR1123" i="8" s="1"/>
  <c r="E2300" i="6"/>
  <c r="D2300"/>
  <c r="V2299"/>
  <c r="CQ1123" i="8" s="1"/>
  <c r="E2299" i="6"/>
  <c r="D2299"/>
  <c r="V2298"/>
  <c r="E2298"/>
  <c r="D2298"/>
  <c r="V2297"/>
  <c r="CO1123" i="8" s="1"/>
  <c r="E2297" i="6"/>
  <c r="D2297"/>
  <c r="V2296"/>
  <c r="CN1123" i="8" s="1"/>
  <c r="E2296" i="6"/>
  <c r="D2296"/>
  <c r="V2295"/>
  <c r="CM1123" i="8" s="1"/>
  <c r="E2295" i="6"/>
  <c r="D2295"/>
  <c r="V2294"/>
  <c r="E2294"/>
  <c r="D2294"/>
  <c r="V2293"/>
  <c r="CK1123" i="8" s="1"/>
  <c r="E2293" i="6"/>
  <c r="D2293"/>
  <c r="V2292"/>
  <c r="CJ1123" i="8" s="1"/>
  <c r="E2292" i="6"/>
  <c r="D2292"/>
  <c r="V2291"/>
  <c r="CI1123" i="8" s="1"/>
  <c r="E2291" i="6"/>
  <c r="D2291"/>
  <c r="V2290"/>
  <c r="E2290"/>
  <c r="D2290"/>
  <c r="V2289"/>
  <c r="CG1123" i="8" s="1"/>
  <c r="E2289" i="6"/>
  <c r="D2289"/>
  <c r="V2288"/>
  <c r="CF1123" i="8" s="1"/>
  <c r="E2288" i="6"/>
  <c r="D2288"/>
  <c r="V2287"/>
  <c r="CE1123" i="8" s="1"/>
  <c r="E2287" i="6"/>
  <c r="D2287"/>
  <c r="V2286"/>
  <c r="E2286"/>
  <c r="D2286"/>
  <c r="V2285"/>
  <c r="CC1123" i="8" s="1"/>
  <c r="E2285" i="6"/>
  <c r="D2285"/>
  <c r="V2284"/>
  <c r="CB1123" i="8" s="1"/>
  <c r="E2284" i="6"/>
  <c r="D2284"/>
  <c r="V2283"/>
  <c r="CA1123" i="8" s="1"/>
  <c r="E2283" i="6"/>
  <c r="D2283"/>
  <c r="V2282"/>
  <c r="E2282"/>
  <c r="D2282"/>
  <c r="V2281"/>
  <c r="BY1123" i="8" s="1"/>
  <c r="E2281" i="6"/>
  <c r="D2281"/>
  <c r="V2280"/>
  <c r="BX1123" i="8" s="1"/>
  <c r="E2280" i="6"/>
  <c r="D2280"/>
  <c r="V2279"/>
  <c r="BW1123" i="8" s="1"/>
  <c r="E2279" i="6"/>
  <c r="D2279"/>
  <c r="V2278"/>
  <c r="E2278"/>
  <c r="D2278"/>
  <c r="V2277"/>
  <c r="BU1123" i="8" s="1"/>
  <c r="E2277" i="6"/>
  <c r="D2277"/>
  <c r="V2276"/>
  <c r="BT1123" i="8" s="1"/>
  <c r="E2276" i="6"/>
  <c r="D2276"/>
  <c r="V2275"/>
  <c r="BS1123" i="8" s="1"/>
  <c r="E2275" i="6"/>
  <c r="D2275"/>
  <c r="V2274"/>
  <c r="E2274"/>
  <c r="D2274"/>
  <c r="V2273"/>
  <c r="BQ1123" i="8" s="1"/>
  <c r="E2273" i="6"/>
  <c r="D2273"/>
  <c r="V2272"/>
  <c r="BP1123" i="8" s="1"/>
  <c r="E2272" i="6"/>
  <c r="D2272"/>
  <c r="V2271"/>
  <c r="BO1123" i="8" s="1"/>
  <c r="E2271" i="6"/>
  <c r="D2271"/>
  <c r="V2270"/>
  <c r="E2270"/>
  <c r="D2270"/>
  <c r="V2269"/>
  <c r="BM1123" i="8" s="1"/>
  <c r="E2269" i="6"/>
  <c r="D2269"/>
  <c r="V2268"/>
  <c r="BL1123" i="8" s="1"/>
  <c r="E2268" i="6"/>
  <c r="D2268"/>
  <c r="V2267"/>
  <c r="BK1123" i="8" s="1"/>
  <c r="E2267" i="6"/>
  <c r="D2267"/>
  <c r="V2266"/>
  <c r="E2266"/>
  <c r="D2266"/>
  <c r="V2265"/>
  <c r="BI1123" i="8" s="1"/>
  <c r="E2265" i="6"/>
  <c r="D2265"/>
  <c r="V2264"/>
  <c r="BH1123" i="8" s="1"/>
  <c r="E2264" i="6"/>
  <c r="D2264"/>
  <c r="V2263"/>
  <c r="BG1123" i="8" s="1"/>
  <c r="E2263" i="6"/>
  <c r="D2263"/>
  <c r="V2262"/>
  <c r="E2262"/>
  <c r="D2262"/>
  <c r="V2261"/>
  <c r="BE1123" i="8" s="1"/>
  <c r="E2261" i="6"/>
  <c r="D2261"/>
  <c r="V2260"/>
  <c r="BD1123" i="8" s="1"/>
  <c r="E2260" i="6"/>
  <c r="D2260"/>
  <c r="V2259"/>
  <c r="BC1123" i="8" s="1"/>
  <c r="E2259" i="6"/>
  <c r="D2259"/>
  <c r="V2258"/>
  <c r="E2258"/>
  <c r="D2258"/>
  <c r="V2257"/>
  <c r="BA1123" i="8" s="1"/>
  <c r="E2257" i="6"/>
  <c r="D2257"/>
  <c r="V2256"/>
  <c r="AZ1123" i="8" s="1"/>
  <c r="E2256" i="6"/>
  <c r="D2256"/>
  <c r="V2255"/>
  <c r="AY1123" i="8" s="1"/>
  <c r="E2255" i="6"/>
  <c r="D2255"/>
  <c r="V2254"/>
  <c r="E2254"/>
  <c r="D2254"/>
  <c r="V2253"/>
  <c r="AW1123" i="8" s="1"/>
  <c r="E2253" i="6"/>
  <c r="D2253"/>
  <c r="V2252"/>
  <c r="AV1123" i="8" s="1"/>
  <c r="E2252" i="6"/>
  <c r="D2252"/>
  <c r="V2251"/>
  <c r="AU1123" i="8" s="1"/>
  <c r="E2251" i="6"/>
  <c r="D2251"/>
  <c r="V2250"/>
  <c r="E2250"/>
  <c r="D2250"/>
  <c r="V2249"/>
  <c r="AS1123" i="8" s="1"/>
  <c r="E2249" i="6"/>
  <c r="D2249"/>
  <c r="V2248"/>
  <c r="AR1123" i="8" s="1"/>
  <c r="E2248" i="6"/>
  <c r="D2248"/>
  <c r="V2247"/>
  <c r="AQ1123" i="8" s="1"/>
  <c r="E2247" i="6"/>
  <c r="D2247"/>
  <c r="V2246"/>
  <c r="E2246"/>
  <c r="D2246"/>
  <c r="V2245"/>
  <c r="AO1123" i="8" s="1"/>
  <c r="E2245" i="6"/>
  <c r="D2245"/>
  <c r="V2244"/>
  <c r="AN1123" i="8" s="1"/>
  <c r="E2244" i="6"/>
  <c r="D2244"/>
  <c r="V2243"/>
  <c r="AM1123" i="8" s="1"/>
  <c r="E2243" i="6"/>
  <c r="D2243"/>
  <c r="V2242"/>
  <c r="E2242"/>
  <c r="D2242"/>
  <c r="V2241"/>
  <c r="AK1123" i="8" s="1"/>
  <c r="E2241" i="6"/>
  <c r="D2241"/>
  <c r="V2240"/>
  <c r="AJ1123" i="8" s="1"/>
  <c r="E2240" i="6"/>
  <c r="D2240"/>
  <c r="V2239"/>
  <c r="AI1123" i="8" s="1"/>
  <c r="E2239" i="6"/>
  <c r="D2239"/>
  <c r="V2238"/>
  <c r="E2238"/>
  <c r="D2238"/>
  <c r="V2237"/>
  <c r="AG1123" i="8" s="1"/>
  <c r="E2237" i="6"/>
  <c r="D2237"/>
  <c r="V2236"/>
  <c r="AF1123" i="8" s="1"/>
  <c r="E2236" i="6"/>
  <c r="D2236"/>
  <c r="V2235"/>
  <c r="AE1123" i="8" s="1"/>
  <c r="E2235" i="6"/>
  <c r="D2235"/>
  <c r="V2234"/>
  <c r="E2234"/>
  <c r="D2234"/>
  <c r="V2233"/>
  <c r="AC1123" i="8" s="1"/>
  <c r="E2233" i="6"/>
  <c r="D2233"/>
  <c r="V2232"/>
  <c r="AB1123" i="8" s="1"/>
  <c r="E2232" i="6"/>
  <c r="D2232"/>
  <c r="V2231"/>
  <c r="AA1123" i="8" s="1"/>
  <c r="E2231" i="6"/>
  <c r="D2231"/>
  <c r="V2230"/>
  <c r="E2230"/>
  <c r="D2230"/>
  <c r="V2229"/>
  <c r="Y1123" i="8" s="1"/>
  <c r="E2229" i="6"/>
  <c r="D2229"/>
  <c r="V2228"/>
  <c r="X1123" i="8" s="1"/>
  <c r="E2228" i="6"/>
  <c r="D2228"/>
  <c r="V2227"/>
  <c r="W1123" i="8" s="1"/>
  <c r="E2227" i="6"/>
  <c r="D2227"/>
  <c r="V2226"/>
  <c r="E2226"/>
  <c r="D2226"/>
  <c r="V2225"/>
  <c r="U1123" i="8" s="1"/>
  <c r="E2225" i="6"/>
  <c r="D2225"/>
  <c r="V2224"/>
  <c r="T1123" i="8" s="1"/>
  <c r="E2224" i="6"/>
  <c r="D2224"/>
  <c r="V2223"/>
  <c r="S1123" i="8" s="1"/>
  <c r="E2223" i="6"/>
  <c r="D2223"/>
  <c r="V2222"/>
  <c r="E2222"/>
  <c r="D2222"/>
  <c r="V2221"/>
  <c r="Q1123" i="8" s="1"/>
  <c r="E2221" i="6"/>
  <c r="D2221"/>
  <c r="V2220"/>
  <c r="P1123" i="8" s="1"/>
  <c r="E2220" i="6"/>
  <c r="D2220"/>
  <c r="V2219"/>
  <c r="O1123" i="8" s="1"/>
  <c r="E2219" i="6"/>
  <c r="D2219"/>
  <c r="V2218"/>
  <c r="E2218"/>
  <c r="D2218"/>
  <c r="V2217"/>
  <c r="M1123" i="8" s="1"/>
  <c r="E2217" i="6"/>
  <c r="D2217"/>
  <c r="V2216"/>
  <c r="L1123" i="8" s="1"/>
  <c r="E2216" i="6"/>
  <c r="D2216"/>
  <c r="V2215"/>
  <c r="K1123" i="8" s="1"/>
  <c r="E2215" i="6"/>
  <c r="D2215"/>
  <c r="V2214"/>
  <c r="E2214"/>
  <c r="D2214"/>
  <c r="V2213"/>
  <c r="I1123" i="8" s="1"/>
  <c r="E2213" i="6"/>
  <c r="D2213"/>
  <c r="V2212"/>
  <c r="H1123" i="8" s="1"/>
  <c r="E2212" i="6"/>
  <c r="D2212"/>
  <c r="V2211"/>
  <c r="G1123" i="8" s="1"/>
  <c r="E2211" i="6"/>
  <c r="D2211"/>
  <c r="V2210"/>
  <c r="E2210"/>
  <c r="D2210"/>
  <c r="V2209"/>
  <c r="E2209"/>
  <c r="D2209"/>
  <c r="V2208"/>
  <c r="E2208"/>
  <c r="D2208"/>
  <c r="V2207"/>
  <c r="E2207"/>
  <c r="D2207"/>
  <c r="V2206"/>
  <c r="E2206"/>
  <c r="D2206"/>
  <c r="V2205"/>
  <c r="E2205"/>
  <c r="D2205"/>
  <c r="V2204"/>
  <c r="E2204"/>
  <c r="D2204"/>
  <c r="V2203"/>
  <c r="E2203"/>
  <c r="D2203"/>
  <c r="V2202"/>
  <c r="E2202"/>
  <c r="D2202"/>
  <c r="V2201"/>
  <c r="E2201"/>
  <c r="D2201"/>
  <c r="V2200"/>
  <c r="E2200"/>
  <c r="D2200"/>
  <c r="V2199"/>
  <c r="E2199"/>
  <c r="D2199"/>
  <c r="V2198"/>
  <c r="E2198"/>
  <c r="D2198"/>
  <c r="V2197"/>
  <c r="E2197"/>
  <c r="D2197"/>
  <c r="V2196"/>
  <c r="E2196"/>
  <c r="D2196"/>
  <c r="V2195"/>
  <c r="E2195"/>
  <c r="D2195"/>
  <c r="V2194"/>
  <c r="E2194"/>
  <c r="D2194"/>
  <c r="V2193"/>
  <c r="E2193"/>
  <c r="D2193"/>
  <c r="V2192"/>
  <c r="E2192"/>
  <c r="D2192"/>
  <c r="V2191"/>
  <c r="E2191"/>
  <c r="D2191"/>
  <c r="V2190"/>
  <c r="E2190"/>
  <c r="D2190"/>
  <c r="V2189"/>
  <c r="E2189"/>
  <c r="D2189"/>
  <c r="V2188"/>
  <c r="E2188"/>
  <c r="D2188"/>
  <c r="V2187"/>
  <c r="E2187"/>
  <c r="D2187"/>
  <c r="V2186"/>
  <c r="E2186"/>
  <c r="D2186"/>
  <c r="V2185"/>
  <c r="E2185"/>
  <c r="D2185"/>
  <c r="V2184"/>
  <c r="E2184"/>
  <c r="D2184"/>
  <c r="V2183"/>
  <c r="E2183"/>
  <c r="D2183"/>
  <c r="V2182"/>
  <c r="E2182"/>
  <c r="D2182"/>
  <c r="V2181"/>
  <c r="E2181"/>
  <c r="D2181"/>
  <c r="V2180"/>
  <c r="E2180"/>
  <c r="D2180"/>
  <c r="V2179"/>
  <c r="E2179"/>
  <c r="D2179"/>
  <c r="V2178"/>
  <c r="E2178"/>
  <c r="D2178"/>
  <c r="V2177"/>
  <c r="E2177"/>
  <c r="D2177"/>
  <c r="V2176"/>
  <c r="E2176"/>
  <c r="D2176"/>
  <c r="V2175"/>
  <c r="E2175"/>
  <c r="D2175"/>
  <c r="V2174"/>
  <c r="E2174"/>
  <c r="D2174"/>
  <c r="V2173"/>
  <c r="E2173"/>
  <c r="D2173"/>
  <c r="V2172"/>
  <c r="E2172"/>
  <c r="D2172"/>
  <c r="V2171"/>
  <c r="E2171"/>
  <c r="D2171"/>
  <c r="V2170"/>
  <c r="E2170"/>
  <c r="D2170"/>
  <c r="V2169"/>
  <c r="E2169"/>
  <c r="D2169"/>
  <c r="V2168"/>
  <c r="E2168"/>
  <c r="D2168"/>
  <c r="V2167"/>
  <c r="E2167"/>
  <c r="D2167"/>
  <c r="V2166"/>
  <c r="E2166"/>
  <c r="D2166"/>
  <c r="V2165"/>
  <c r="E2165"/>
  <c r="D2165"/>
  <c r="V2164"/>
  <c r="E2164"/>
  <c r="D2164"/>
  <c r="V2163"/>
  <c r="E2163"/>
  <c r="D2163"/>
  <c r="V2162"/>
  <c r="E2162"/>
  <c r="D2162"/>
  <c r="V2161"/>
  <c r="E2161"/>
  <c r="D2161"/>
  <c r="V2160"/>
  <c r="E2160"/>
  <c r="D2160"/>
  <c r="V2159"/>
  <c r="E2159"/>
  <c r="D2159"/>
  <c r="V2158"/>
  <c r="E2158"/>
  <c r="D2158"/>
  <c r="V2157"/>
  <c r="E2157"/>
  <c r="D2157"/>
  <c r="V2156"/>
  <c r="E2156"/>
  <c r="D2156"/>
  <c r="V2155"/>
  <c r="E2155"/>
  <c r="D2155"/>
  <c r="V2154"/>
  <c r="E2154"/>
  <c r="D2154"/>
  <c r="V2153"/>
  <c r="E2153"/>
  <c r="D2153"/>
  <c r="V2152"/>
  <c r="E2152"/>
  <c r="D2152"/>
  <c r="V2151"/>
  <c r="E2151"/>
  <c r="D2151"/>
  <c r="V2150"/>
  <c r="E2150"/>
  <c r="D2150"/>
  <c r="V2149"/>
  <c r="E2149"/>
  <c r="D2149"/>
  <c r="V2148"/>
  <c r="E2148"/>
  <c r="D2148"/>
  <c r="V2147"/>
  <c r="E2147"/>
  <c r="D2147"/>
  <c r="V2146"/>
  <c r="E2146"/>
  <c r="D2146"/>
  <c r="V2145"/>
  <c r="E2145"/>
  <c r="D2145"/>
  <c r="V2144"/>
  <c r="E2144"/>
  <c r="D2144"/>
  <c r="V2143"/>
  <c r="E2143"/>
  <c r="D2143"/>
  <c r="V2142"/>
  <c r="E2142"/>
  <c r="D2142"/>
  <c r="V2141"/>
  <c r="E2141"/>
  <c r="D2141"/>
  <c r="V2140"/>
  <c r="E2140"/>
  <c r="D2140"/>
  <c r="V2139"/>
  <c r="E2139"/>
  <c r="D2139"/>
  <c r="V2138"/>
  <c r="E2138"/>
  <c r="D2138"/>
  <c r="V2137"/>
  <c r="E2137"/>
  <c r="D2137"/>
  <c r="V2136"/>
  <c r="E2136"/>
  <c r="D2136"/>
  <c r="V2135"/>
  <c r="E2135"/>
  <c r="D2135"/>
  <c r="V2134"/>
  <c r="E2134"/>
  <c r="D2134"/>
  <c r="V2133"/>
  <c r="E2133"/>
  <c r="D2133"/>
  <c r="V2132"/>
  <c r="E2132"/>
  <c r="D2132"/>
  <c r="V2131"/>
  <c r="E2131"/>
  <c r="D2131"/>
  <c r="V2130"/>
  <c r="E2130"/>
  <c r="D2130"/>
  <c r="V2129"/>
  <c r="E2129"/>
  <c r="D2129"/>
  <c r="V2128"/>
  <c r="E2128"/>
  <c r="D2128"/>
  <c r="V2127"/>
  <c r="E2127"/>
  <c r="D2127"/>
  <c r="V2126"/>
  <c r="E2126"/>
  <c r="D2126"/>
  <c r="V2125"/>
  <c r="E2125"/>
  <c r="D2125"/>
  <c r="V2124"/>
  <c r="E2124"/>
  <c r="D2124"/>
  <c r="V2123"/>
  <c r="E2123"/>
  <c r="D2123"/>
  <c r="V2122"/>
  <c r="E2122"/>
  <c r="D2122"/>
  <c r="V2121"/>
  <c r="E2121"/>
  <c r="D2121"/>
  <c r="V2120"/>
  <c r="E2120"/>
  <c r="D2120"/>
  <c r="V2119"/>
  <c r="E2119"/>
  <c r="D2119"/>
  <c r="V2118"/>
  <c r="E2118"/>
  <c r="D2118"/>
  <c r="V2117"/>
  <c r="E2117"/>
  <c r="D2117"/>
  <c r="V2116"/>
  <c r="E2116"/>
  <c r="D2116"/>
  <c r="V2115"/>
  <c r="E2115"/>
  <c r="D2115"/>
  <c r="V2114"/>
  <c r="E2114"/>
  <c r="D2114"/>
  <c r="V2113"/>
  <c r="CW1121" i="8" s="1"/>
  <c r="E2113" i="6"/>
  <c r="D2113"/>
  <c r="V2112"/>
  <c r="CV1121" i="8" s="1"/>
  <c r="E2112" i="6"/>
  <c r="D2112"/>
  <c r="V2111"/>
  <c r="CU1121" i="8" s="1"/>
  <c r="E2111" i="6"/>
  <c r="D2111"/>
  <c r="V2110"/>
  <c r="CT1121" i="8" s="1"/>
  <c r="E2110" i="6"/>
  <c r="D2110"/>
  <c r="V2109"/>
  <c r="CS1121" i="8" s="1"/>
  <c r="E2109" i="6"/>
  <c r="D2109"/>
  <c r="V2108"/>
  <c r="CR1121" i="8" s="1"/>
  <c r="E2108" i="6"/>
  <c r="D2108"/>
  <c r="V2107"/>
  <c r="CQ1121" i="8" s="1"/>
  <c r="E2107" i="6"/>
  <c r="D2107"/>
  <c r="V2106"/>
  <c r="E2106"/>
  <c r="D2106"/>
  <c r="V2105"/>
  <c r="CO1121" i="8" s="1"/>
  <c r="E2105" i="6"/>
  <c r="D2105"/>
  <c r="V2104"/>
  <c r="CN1121" i="8" s="1"/>
  <c r="E2104" i="6"/>
  <c r="D2104"/>
  <c r="V2103"/>
  <c r="CM1121" i="8" s="1"/>
  <c r="E2103" i="6"/>
  <c r="D2103"/>
  <c r="V2102"/>
  <c r="E2102"/>
  <c r="D2102"/>
  <c r="V2101"/>
  <c r="CK1121" i="8" s="1"/>
  <c r="E2101" i="6"/>
  <c r="D2101"/>
  <c r="V2100"/>
  <c r="CJ1121" i="8" s="1"/>
  <c r="E2100" i="6"/>
  <c r="D2100"/>
  <c r="V2099"/>
  <c r="CI1121" i="8" s="1"/>
  <c r="E2099" i="6"/>
  <c r="D2099"/>
  <c r="V2098"/>
  <c r="E2098"/>
  <c r="D2098"/>
  <c r="V2097"/>
  <c r="CG1121" i="8" s="1"/>
  <c r="E2097" i="6"/>
  <c r="D2097"/>
  <c r="V2096"/>
  <c r="CF1121" i="8" s="1"/>
  <c r="E2096" i="6"/>
  <c r="D2096"/>
  <c r="V2095"/>
  <c r="CE1121" i="8" s="1"/>
  <c r="E2095" i="6"/>
  <c r="D2095"/>
  <c r="V2094"/>
  <c r="E2094"/>
  <c r="D2094"/>
  <c r="V2093"/>
  <c r="CC1121" i="8" s="1"/>
  <c r="E2093" i="6"/>
  <c r="D2093"/>
  <c r="V2092"/>
  <c r="CB1121" i="8" s="1"/>
  <c r="E2092" i="6"/>
  <c r="D2092"/>
  <c r="V2091"/>
  <c r="CA1121" i="8" s="1"/>
  <c r="E2091" i="6"/>
  <c r="D2091"/>
  <c r="V2090"/>
  <c r="E2090"/>
  <c r="D2090"/>
  <c r="V2089"/>
  <c r="BY1121" i="8" s="1"/>
  <c r="E2089" i="6"/>
  <c r="D2089"/>
  <c r="V2088"/>
  <c r="BX1121" i="8" s="1"/>
  <c r="E2088" i="6"/>
  <c r="D2088"/>
  <c r="V2087"/>
  <c r="BW1121" i="8" s="1"/>
  <c r="E2087" i="6"/>
  <c r="D2087"/>
  <c r="V2086"/>
  <c r="E2086"/>
  <c r="D2086"/>
  <c r="V2085"/>
  <c r="BU1121" i="8" s="1"/>
  <c r="E2085" i="6"/>
  <c r="D2085"/>
  <c r="V2084"/>
  <c r="BT1121" i="8" s="1"/>
  <c r="E2084" i="6"/>
  <c r="D2084"/>
  <c r="V2083"/>
  <c r="BS1121" i="8" s="1"/>
  <c r="E2083" i="6"/>
  <c r="D2083"/>
  <c r="V2082"/>
  <c r="E2082"/>
  <c r="D2082"/>
  <c r="V2081"/>
  <c r="BQ1121" i="8" s="1"/>
  <c r="E2081" i="6"/>
  <c r="D2081"/>
  <c r="V2080"/>
  <c r="BP1121" i="8" s="1"/>
  <c r="E2080" i="6"/>
  <c r="D2080"/>
  <c r="V2079"/>
  <c r="BO1121" i="8" s="1"/>
  <c r="E2079" i="6"/>
  <c r="D2079"/>
  <c r="V2078"/>
  <c r="E2078"/>
  <c r="D2078"/>
  <c r="V2077"/>
  <c r="BM1121" i="8" s="1"/>
  <c r="E2077" i="6"/>
  <c r="D2077"/>
  <c r="V2076"/>
  <c r="BL1121" i="8" s="1"/>
  <c r="E2076" i="6"/>
  <c r="D2076"/>
  <c r="V2075"/>
  <c r="BK1121" i="8" s="1"/>
  <c r="E2075" i="6"/>
  <c r="D2075"/>
  <c r="V2074"/>
  <c r="E2074"/>
  <c r="D2074"/>
  <c r="V2073"/>
  <c r="BI1121" i="8" s="1"/>
  <c r="E2073" i="6"/>
  <c r="D2073"/>
  <c r="V2072"/>
  <c r="BH1121" i="8" s="1"/>
  <c r="E2072" i="6"/>
  <c r="D2072"/>
  <c r="V2071"/>
  <c r="BG1121" i="8" s="1"/>
  <c r="E2071" i="6"/>
  <c r="D2071"/>
  <c r="V2070"/>
  <c r="E2070"/>
  <c r="D2070"/>
  <c r="V2069"/>
  <c r="BE1121" i="8" s="1"/>
  <c r="E2069" i="6"/>
  <c r="D2069"/>
  <c r="V2068"/>
  <c r="BD1121" i="8" s="1"/>
  <c r="E2068" i="6"/>
  <c r="D2068"/>
  <c r="V2067"/>
  <c r="BC1121" i="8" s="1"/>
  <c r="E2067" i="6"/>
  <c r="D2067"/>
  <c r="V2066"/>
  <c r="E2066"/>
  <c r="D2066"/>
  <c r="V2065"/>
  <c r="BA1121" i="8" s="1"/>
  <c r="E2065" i="6"/>
  <c r="D2065"/>
  <c r="V2064"/>
  <c r="AZ1121" i="8" s="1"/>
  <c r="E2064" i="6"/>
  <c r="D2064"/>
  <c r="V2063"/>
  <c r="AY1121" i="8" s="1"/>
  <c r="E2063" i="6"/>
  <c r="D2063"/>
  <c r="V2062"/>
  <c r="E2062"/>
  <c r="D2062"/>
  <c r="V2061"/>
  <c r="AW1121" i="8" s="1"/>
  <c r="E2061" i="6"/>
  <c r="D2061"/>
  <c r="V2060"/>
  <c r="AV1121" i="8" s="1"/>
  <c r="E2060" i="6"/>
  <c r="D2060"/>
  <c r="V2059"/>
  <c r="AU1121" i="8" s="1"/>
  <c r="E2059" i="6"/>
  <c r="D2059"/>
  <c r="V2058"/>
  <c r="E2058"/>
  <c r="D2058"/>
  <c r="V2057"/>
  <c r="AS1121" i="8" s="1"/>
  <c r="E2057" i="6"/>
  <c r="D2057"/>
  <c r="V2056"/>
  <c r="AR1121" i="8" s="1"/>
  <c r="E2056" i="6"/>
  <c r="D2056"/>
  <c r="V2055"/>
  <c r="AQ1121" i="8" s="1"/>
  <c r="E2055" i="6"/>
  <c r="D2055"/>
  <c r="V2054"/>
  <c r="E2054"/>
  <c r="D2054"/>
  <c r="V2053"/>
  <c r="AO1121" i="8" s="1"/>
  <c r="E2053" i="6"/>
  <c r="D2053"/>
  <c r="V2052"/>
  <c r="AN1121" i="8" s="1"/>
  <c r="E2052" i="6"/>
  <c r="D2052"/>
  <c r="V2051"/>
  <c r="AM1121" i="8" s="1"/>
  <c r="E2051" i="6"/>
  <c r="D2051"/>
  <c r="V2050"/>
  <c r="E2050"/>
  <c r="D2050"/>
  <c r="V2049"/>
  <c r="AK1121" i="8" s="1"/>
  <c r="E2049" i="6"/>
  <c r="D2049"/>
  <c r="V2048"/>
  <c r="AJ1121" i="8" s="1"/>
  <c r="E2048" i="6"/>
  <c r="D2048"/>
  <c r="V2047"/>
  <c r="AI1121" i="8" s="1"/>
  <c r="E2047" i="6"/>
  <c r="D2047"/>
  <c r="V2046"/>
  <c r="E2046"/>
  <c r="D2046"/>
  <c r="V2045"/>
  <c r="AG1121" i="8" s="1"/>
  <c r="E2045" i="6"/>
  <c r="D2045"/>
  <c r="V2044"/>
  <c r="AF1121" i="8" s="1"/>
  <c r="E2044" i="6"/>
  <c r="D2044"/>
  <c r="V2043"/>
  <c r="AE1121" i="8" s="1"/>
  <c r="E2043" i="6"/>
  <c r="D2043"/>
  <c r="V2042"/>
  <c r="E2042"/>
  <c r="D2042"/>
  <c r="V2041"/>
  <c r="AC1121" i="8" s="1"/>
  <c r="E2041" i="6"/>
  <c r="D2041"/>
  <c r="V2040"/>
  <c r="AB1121" i="8" s="1"/>
  <c r="E2040" i="6"/>
  <c r="D2040"/>
  <c r="V2039"/>
  <c r="AA1121" i="8" s="1"/>
  <c r="E2039" i="6"/>
  <c r="D2039"/>
  <c r="V2038"/>
  <c r="E2038"/>
  <c r="D2038"/>
  <c r="V2037"/>
  <c r="Y1121" i="8" s="1"/>
  <c r="E2037" i="6"/>
  <c r="D2037"/>
  <c r="V2036"/>
  <c r="X1121" i="8" s="1"/>
  <c r="E2036" i="6"/>
  <c r="D2036"/>
  <c r="V2035"/>
  <c r="W1121" i="8" s="1"/>
  <c r="E2035" i="6"/>
  <c r="D2035"/>
  <c r="V2034"/>
  <c r="E2034"/>
  <c r="D2034"/>
  <c r="V2033"/>
  <c r="U1121" i="8" s="1"/>
  <c r="E2033" i="6"/>
  <c r="D2033"/>
  <c r="V2032"/>
  <c r="T1121" i="8" s="1"/>
  <c r="E2032" i="6"/>
  <c r="D2032"/>
  <c r="V2031"/>
  <c r="S1121" i="8" s="1"/>
  <c r="E2031" i="6"/>
  <c r="D2031"/>
  <c r="V2030"/>
  <c r="E2030"/>
  <c r="D2030"/>
  <c r="V2029"/>
  <c r="Q1121" i="8" s="1"/>
  <c r="E2029" i="6"/>
  <c r="D2029"/>
  <c r="V2028"/>
  <c r="P1121" i="8" s="1"/>
  <c r="E2028" i="6"/>
  <c r="D2028"/>
  <c r="V2027"/>
  <c r="O1121" i="8" s="1"/>
  <c r="E2027" i="6"/>
  <c r="D2027"/>
  <c r="V2026"/>
  <c r="E2026"/>
  <c r="D2026"/>
  <c r="V2025"/>
  <c r="M1121" i="8" s="1"/>
  <c r="E2025" i="6"/>
  <c r="D2025"/>
  <c r="V2024"/>
  <c r="L1121" i="8" s="1"/>
  <c r="E2024" i="6"/>
  <c r="D2024"/>
  <c r="V2023"/>
  <c r="K1121" i="8" s="1"/>
  <c r="E2023" i="6"/>
  <c r="D2023"/>
  <c r="V2022"/>
  <c r="E2022"/>
  <c r="D2022"/>
  <c r="V2021"/>
  <c r="I1121" i="8" s="1"/>
  <c r="E2021" i="6"/>
  <c r="D2021"/>
  <c r="V2020"/>
  <c r="H1121" i="8" s="1"/>
  <c r="E2020" i="6"/>
  <c r="D2020"/>
  <c r="V2019"/>
  <c r="G1121" i="8" s="1"/>
  <c r="E2019" i="6"/>
  <c r="D2019"/>
  <c r="V2018"/>
  <c r="E2018"/>
  <c r="D2018"/>
  <c r="V2017"/>
  <c r="E2017"/>
  <c r="D2017"/>
  <c r="V2016"/>
  <c r="E2016"/>
  <c r="D2016"/>
  <c r="V2015"/>
  <c r="E2015"/>
  <c r="D2015"/>
  <c r="V2014"/>
  <c r="E2014"/>
  <c r="D2014"/>
  <c r="V2013"/>
  <c r="E2013"/>
  <c r="D2013"/>
  <c r="V2012"/>
  <c r="E2012"/>
  <c r="D2012"/>
  <c r="V2011"/>
  <c r="E2011"/>
  <c r="D2011"/>
  <c r="V2010"/>
  <c r="E2010"/>
  <c r="D2010"/>
  <c r="V2009"/>
  <c r="E2009"/>
  <c r="D2009"/>
  <c r="V2008"/>
  <c r="E2008"/>
  <c r="D2008"/>
  <c r="V2007"/>
  <c r="E2007"/>
  <c r="D2007"/>
  <c r="V2006"/>
  <c r="E2006"/>
  <c r="D2006"/>
  <c r="V2005"/>
  <c r="E2005"/>
  <c r="D2005"/>
  <c r="V2004"/>
  <c r="E2004"/>
  <c r="D2004"/>
  <c r="V2003"/>
  <c r="E2003"/>
  <c r="D2003"/>
  <c r="V2002"/>
  <c r="E2002"/>
  <c r="D2002"/>
  <c r="V2001"/>
  <c r="E2001"/>
  <c r="D2001"/>
  <c r="V2000"/>
  <c r="E2000"/>
  <c r="D2000"/>
  <c r="V1999"/>
  <c r="E1999"/>
  <c r="D1999"/>
  <c r="V1998"/>
  <c r="E1998"/>
  <c r="D1998"/>
  <c r="V1997"/>
  <c r="E1997"/>
  <c r="D1997"/>
  <c r="V1996"/>
  <c r="E1996"/>
  <c r="D1996"/>
  <c r="V1995"/>
  <c r="E1995"/>
  <c r="D1995"/>
  <c r="V1994"/>
  <c r="E1994"/>
  <c r="D1994"/>
  <c r="V1993"/>
  <c r="E1993"/>
  <c r="D1993"/>
  <c r="V1992"/>
  <c r="E1992"/>
  <c r="D1992"/>
  <c r="V1991"/>
  <c r="E1991"/>
  <c r="D1991"/>
  <c r="V1990"/>
  <c r="E1990"/>
  <c r="D1990"/>
  <c r="V1989"/>
  <c r="E1989"/>
  <c r="D1989"/>
  <c r="V1988"/>
  <c r="E1988"/>
  <c r="D1988"/>
  <c r="V1987"/>
  <c r="E1987"/>
  <c r="D1987"/>
  <c r="V1986"/>
  <c r="E1986"/>
  <c r="D1986"/>
  <c r="V1985"/>
  <c r="E1985"/>
  <c r="D1985"/>
  <c r="V1984"/>
  <c r="E1984"/>
  <c r="D1984"/>
  <c r="V1983"/>
  <c r="E1983"/>
  <c r="D1983"/>
  <c r="V1982"/>
  <c r="E1982"/>
  <c r="D1982"/>
  <c r="V1981"/>
  <c r="E1981"/>
  <c r="D1981"/>
  <c r="V1980"/>
  <c r="E1980"/>
  <c r="D1980"/>
  <c r="V1979"/>
  <c r="E1979"/>
  <c r="D1979"/>
  <c r="V1978"/>
  <c r="E1978"/>
  <c r="D1978"/>
  <c r="V1977"/>
  <c r="E1977"/>
  <c r="D1977"/>
  <c r="V1976"/>
  <c r="E1976"/>
  <c r="D1976"/>
  <c r="V1975"/>
  <c r="E1975"/>
  <c r="D1975"/>
  <c r="V1974"/>
  <c r="E1974"/>
  <c r="D1974"/>
  <c r="V1973"/>
  <c r="E1973"/>
  <c r="D1973"/>
  <c r="V1972"/>
  <c r="E1972"/>
  <c r="D1972"/>
  <c r="V1971"/>
  <c r="E1971"/>
  <c r="D1971"/>
  <c r="V1970"/>
  <c r="E1970"/>
  <c r="D1970"/>
  <c r="V1969"/>
  <c r="E1969"/>
  <c r="D1969"/>
  <c r="V1968"/>
  <c r="E1968"/>
  <c r="D1968"/>
  <c r="V1967"/>
  <c r="E1967"/>
  <c r="D1967"/>
  <c r="V1966"/>
  <c r="E1966"/>
  <c r="D1966"/>
  <c r="V1965"/>
  <c r="E1965"/>
  <c r="D1965"/>
  <c r="V1964"/>
  <c r="E1964"/>
  <c r="D1964"/>
  <c r="V1963"/>
  <c r="E1963"/>
  <c r="D1963"/>
  <c r="V1962"/>
  <c r="E1962"/>
  <c r="D1962"/>
  <c r="V1961"/>
  <c r="E1961"/>
  <c r="D1961"/>
  <c r="V1960"/>
  <c r="E1960"/>
  <c r="D1960"/>
  <c r="V1959"/>
  <c r="E1959"/>
  <c r="D1959"/>
  <c r="V1958"/>
  <c r="E1958"/>
  <c r="D1958"/>
  <c r="V1957"/>
  <c r="E1957"/>
  <c r="D1957"/>
  <c r="V1956"/>
  <c r="E1956"/>
  <c r="D1956"/>
  <c r="V1955"/>
  <c r="E1955"/>
  <c r="D1955"/>
  <c r="V1954"/>
  <c r="E1954"/>
  <c r="D1954"/>
  <c r="V1953"/>
  <c r="E1953"/>
  <c r="D1953"/>
  <c r="V1952"/>
  <c r="E1952"/>
  <c r="D1952"/>
  <c r="V1951"/>
  <c r="E1951"/>
  <c r="D1951"/>
  <c r="V1950"/>
  <c r="E1950"/>
  <c r="D1950"/>
  <c r="V1949"/>
  <c r="E1949"/>
  <c r="D1949"/>
  <c r="V1948"/>
  <c r="E1948"/>
  <c r="D1948"/>
  <c r="V1947"/>
  <c r="E1947"/>
  <c r="D1947"/>
  <c r="V1946"/>
  <c r="E1946"/>
  <c r="D1946"/>
  <c r="V1945"/>
  <c r="E1945"/>
  <c r="D1945"/>
  <c r="V1944"/>
  <c r="E1944"/>
  <c r="D1944"/>
  <c r="V1943"/>
  <c r="E1943"/>
  <c r="D1943"/>
  <c r="V1942"/>
  <c r="E1942"/>
  <c r="D1942"/>
  <c r="V1941"/>
  <c r="E1941"/>
  <c r="D1941"/>
  <c r="V1940"/>
  <c r="E1940"/>
  <c r="D1940"/>
  <c r="V1939"/>
  <c r="E1939"/>
  <c r="D1939"/>
  <c r="V1938"/>
  <c r="E1938"/>
  <c r="D1938"/>
  <c r="V1937"/>
  <c r="E1937"/>
  <c r="D1937"/>
  <c r="V1936"/>
  <c r="E1936"/>
  <c r="D1936"/>
  <c r="V1935"/>
  <c r="E1935"/>
  <c r="D1935"/>
  <c r="V1934"/>
  <c r="E1934"/>
  <c r="D1934"/>
  <c r="V1933"/>
  <c r="E1933"/>
  <c r="D1933"/>
  <c r="V1932"/>
  <c r="E1932"/>
  <c r="D1932"/>
  <c r="V1931"/>
  <c r="E1931"/>
  <c r="D1931"/>
  <c r="V1930"/>
  <c r="E1930"/>
  <c r="D1930"/>
  <c r="V1929"/>
  <c r="E1929"/>
  <c r="D1929"/>
  <c r="V1928"/>
  <c r="E1928"/>
  <c r="D1928"/>
  <c r="V1927"/>
  <c r="E1927"/>
  <c r="D1927"/>
  <c r="V1926"/>
  <c r="E1926"/>
  <c r="D1926"/>
  <c r="V1925"/>
  <c r="E1925"/>
  <c r="D1925"/>
  <c r="V1924"/>
  <c r="E1924"/>
  <c r="D1924"/>
  <c r="V1923"/>
  <c r="E1923"/>
  <c r="D1923"/>
  <c r="V1922"/>
  <c r="E1922"/>
  <c r="D1922"/>
  <c r="V1921"/>
  <c r="CW1119" i="8" s="1"/>
  <c r="E1921" i="6"/>
  <c r="D1921"/>
  <c r="V1920"/>
  <c r="CV1119" i="8" s="1"/>
  <c r="E1920" i="6"/>
  <c r="D1920"/>
  <c r="V1919"/>
  <c r="CU1119" i="8" s="1"/>
  <c r="E1919" i="6"/>
  <c r="D1919"/>
  <c r="V1918"/>
  <c r="CT1119" i="8" s="1"/>
  <c r="E1918" i="6"/>
  <c r="D1918"/>
  <c r="V1917"/>
  <c r="CS1119" i="8" s="1"/>
  <c r="E1917" i="6"/>
  <c r="D1917"/>
  <c r="V1916"/>
  <c r="CR1119" i="8" s="1"/>
  <c r="E1916" i="6"/>
  <c r="D1916"/>
  <c r="V1915"/>
  <c r="CQ1119" i="8" s="1"/>
  <c r="E1915" i="6"/>
  <c r="D1915"/>
  <c r="V1914"/>
  <c r="E1914"/>
  <c r="D1914"/>
  <c r="V1913"/>
  <c r="CO1119" i="8" s="1"/>
  <c r="E1913" i="6"/>
  <c r="D1913"/>
  <c r="V1912"/>
  <c r="CN1119" i="8" s="1"/>
  <c r="E1912" i="6"/>
  <c r="D1912"/>
  <c r="V1911"/>
  <c r="CM1119" i="8" s="1"/>
  <c r="E1911" i="6"/>
  <c r="D1911"/>
  <c r="V1910"/>
  <c r="E1910"/>
  <c r="D1910"/>
  <c r="V1909"/>
  <c r="CK1119" i="8" s="1"/>
  <c r="E1909" i="6"/>
  <c r="D1909"/>
  <c r="V1908"/>
  <c r="CJ1119" i="8" s="1"/>
  <c r="E1908" i="6"/>
  <c r="D1908"/>
  <c r="V1907"/>
  <c r="CI1119" i="8" s="1"/>
  <c r="E1907" i="6"/>
  <c r="D1907"/>
  <c r="V1906"/>
  <c r="E1906"/>
  <c r="D1906"/>
  <c r="V1905"/>
  <c r="CG1119" i="8" s="1"/>
  <c r="E1905" i="6"/>
  <c r="D1905"/>
  <c r="V1904"/>
  <c r="CF1119" i="8" s="1"/>
  <c r="E1904" i="6"/>
  <c r="D1904"/>
  <c r="V1903"/>
  <c r="CE1119" i="8" s="1"/>
  <c r="E1903" i="6"/>
  <c r="D1903"/>
  <c r="V1902"/>
  <c r="E1902"/>
  <c r="D1902"/>
  <c r="V1901"/>
  <c r="CC1119" i="8" s="1"/>
  <c r="E1901" i="6"/>
  <c r="D1901"/>
  <c r="V1900"/>
  <c r="CB1119" i="8" s="1"/>
  <c r="E1900" i="6"/>
  <c r="D1900"/>
  <c r="V1899"/>
  <c r="CA1119" i="8" s="1"/>
  <c r="E1899" i="6"/>
  <c r="D1899"/>
  <c r="V1898"/>
  <c r="E1898"/>
  <c r="D1898"/>
  <c r="V1897"/>
  <c r="BY1119" i="8" s="1"/>
  <c r="E1897" i="6"/>
  <c r="D1897"/>
  <c r="V1896"/>
  <c r="BX1119" i="8" s="1"/>
  <c r="E1896" i="6"/>
  <c r="D1896"/>
  <c r="V1895"/>
  <c r="BW1119" i="8" s="1"/>
  <c r="E1895" i="6"/>
  <c r="D1895"/>
  <c r="V1894"/>
  <c r="E1894"/>
  <c r="D1894"/>
  <c r="V1893"/>
  <c r="BU1119" i="8" s="1"/>
  <c r="E1893" i="6"/>
  <c r="D1893"/>
  <c r="V1892"/>
  <c r="BT1119" i="8" s="1"/>
  <c r="E1892" i="6"/>
  <c r="D1892"/>
  <c r="V1891"/>
  <c r="BS1119" i="8" s="1"/>
  <c r="E1891" i="6"/>
  <c r="D1891"/>
  <c r="V1890"/>
  <c r="E1890"/>
  <c r="D1890"/>
  <c r="V1889"/>
  <c r="BQ1119" i="8" s="1"/>
  <c r="E1889" i="6"/>
  <c r="D1889"/>
  <c r="V1888"/>
  <c r="BP1119" i="8" s="1"/>
  <c r="E1888" i="6"/>
  <c r="D1888"/>
  <c r="V1887"/>
  <c r="BO1119" i="8" s="1"/>
  <c r="E1887" i="6"/>
  <c r="D1887"/>
  <c r="V1886"/>
  <c r="E1886"/>
  <c r="D1886"/>
  <c r="V1885"/>
  <c r="BM1119" i="8" s="1"/>
  <c r="E1885" i="6"/>
  <c r="D1885"/>
  <c r="V1884"/>
  <c r="BL1119" i="8" s="1"/>
  <c r="E1884" i="6"/>
  <c r="D1884"/>
  <c r="V1883"/>
  <c r="BK1119" i="8" s="1"/>
  <c r="E1883" i="6"/>
  <c r="D1883"/>
  <c r="V1882"/>
  <c r="E1882"/>
  <c r="D1882"/>
  <c r="V1881"/>
  <c r="BI1119" i="8" s="1"/>
  <c r="E1881" i="6"/>
  <c r="D1881"/>
  <c r="V1880"/>
  <c r="BH1119" i="8" s="1"/>
  <c r="E1880" i="6"/>
  <c r="D1880"/>
  <c r="V1879"/>
  <c r="BG1119" i="8" s="1"/>
  <c r="E1879" i="6"/>
  <c r="D1879"/>
  <c r="V1878"/>
  <c r="E1878"/>
  <c r="D1878"/>
  <c r="V1877"/>
  <c r="BE1119" i="8" s="1"/>
  <c r="E1877" i="6"/>
  <c r="D1877"/>
  <c r="V1876"/>
  <c r="BD1119" i="8" s="1"/>
  <c r="E1876" i="6"/>
  <c r="D1876"/>
  <c r="V1875"/>
  <c r="BC1119" i="8" s="1"/>
  <c r="E1875" i="6"/>
  <c r="D1875"/>
  <c r="V1874"/>
  <c r="E1874"/>
  <c r="D1874"/>
  <c r="V1873"/>
  <c r="BA1119" i="8" s="1"/>
  <c r="E1873" i="6"/>
  <c r="D1873"/>
  <c r="V1872"/>
  <c r="AZ1119" i="8" s="1"/>
  <c r="E1872" i="6"/>
  <c r="D1872"/>
  <c r="V1871"/>
  <c r="AY1119" i="8" s="1"/>
  <c r="E1871" i="6"/>
  <c r="D1871"/>
  <c r="V1870"/>
  <c r="E1870"/>
  <c r="D1870"/>
  <c r="V1869"/>
  <c r="AW1119" i="8" s="1"/>
  <c r="E1869" i="6"/>
  <c r="D1869"/>
  <c r="V1868"/>
  <c r="AV1119" i="8" s="1"/>
  <c r="E1868" i="6"/>
  <c r="D1868"/>
  <c r="V1867"/>
  <c r="AU1119" i="8" s="1"/>
  <c r="E1867" i="6"/>
  <c r="D1867"/>
  <c r="V1866"/>
  <c r="E1866"/>
  <c r="D1866"/>
  <c r="V1865"/>
  <c r="AS1119" i="8" s="1"/>
  <c r="E1865" i="6"/>
  <c r="D1865"/>
  <c r="V1864"/>
  <c r="AR1119" i="8" s="1"/>
  <c r="E1864" i="6"/>
  <c r="D1864"/>
  <c r="V1863"/>
  <c r="AQ1119" i="8" s="1"/>
  <c r="E1863" i="6"/>
  <c r="D1863"/>
  <c r="V1862"/>
  <c r="E1862"/>
  <c r="D1862"/>
  <c r="V1861"/>
  <c r="AO1119" i="8" s="1"/>
  <c r="E1861" i="6"/>
  <c r="D1861"/>
  <c r="V1860"/>
  <c r="AN1119" i="8" s="1"/>
  <c r="E1860" i="6"/>
  <c r="D1860"/>
  <c r="V1859"/>
  <c r="AM1119" i="8" s="1"/>
  <c r="E1859" i="6"/>
  <c r="D1859"/>
  <c r="V1858"/>
  <c r="E1858"/>
  <c r="D1858"/>
  <c r="V1857"/>
  <c r="AK1119" i="8" s="1"/>
  <c r="E1857" i="6"/>
  <c r="D1857"/>
  <c r="V1856"/>
  <c r="AJ1119" i="8" s="1"/>
  <c r="E1856" i="6"/>
  <c r="D1856"/>
  <c r="V1855"/>
  <c r="AI1119" i="8" s="1"/>
  <c r="E1855" i="6"/>
  <c r="D1855"/>
  <c r="V1854"/>
  <c r="E1854"/>
  <c r="D1854"/>
  <c r="V1853"/>
  <c r="AG1119" i="8" s="1"/>
  <c r="E1853" i="6"/>
  <c r="D1853"/>
  <c r="V1852"/>
  <c r="AF1119" i="8" s="1"/>
  <c r="E1852" i="6"/>
  <c r="D1852"/>
  <c r="V1851"/>
  <c r="AE1119" i="8" s="1"/>
  <c r="E1851" i="6"/>
  <c r="D1851"/>
  <c r="V1850"/>
  <c r="E1850"/>
  <c r="D1850"/>
  <c r="V1849"/>
  <c r="AC1119" i="8" s="1"/>
  <c r="E1849" i="6"/>
  <c r="D1849"/>
  <c r="V1848"/>
  <c r="AB1119" i="8" s="1"/>
  <c r="E1848" i="6"/>
  <c r="D1848"/>
  <c r="V1847"/>
  <c r="AA1119" i="8" s="1"/>
  <c r="E1847" i="6"/>
  <c r="D1847"/>
  <c r="V1846"/>
  <c r="E1846"/>
  <c r="D1846"/>
  <c r="V1845"/>
  <c r="Y1119" i="8" s="1"/>
  <c r="E1845" i="6"/>
  <c r="D1845"/>
  <c r="V1844"/>
  <c r="X1119" i="8" s="1"/>
  <c r="E1844" i="6"/>
  <c r="D1844"/>
  <c r="V1843"/>
  <c r="W1119" i="8" s="1"/>
  <c r="E1843" i="6"/>
  <c r="D1843"/>
  <c r="V1842"/>
  <c r="E1842"/>
  <c r="D1842"/>
  <c r="V1841"/>
  <c r="U1119" i="8" s="1"/>
  <c r="E1841" i="6"/>
  <c r="D1841"/>
  <c r="V1840"/>
  <c r="T1119" i="8" s="1"/>
  <c r="E1840" i="6"/>
  <c r="D1840"/>
  <c r="V1839"/>
  <c r="S1119" i="8" s="1"/>
  <c r="E1839" i="6"/>
  <c r="D1839"/>
  <c r="V1838"/>
  <c r="E1838"/>
  <c r="D1838"/>
  <c r="V1837"/>
  <c r="Q1119" i="8" s="1"/>
  <c r="E1837" i="6"/>
  <c r="D1837"/>
  <c r="V1836"/>
  <c r="P1119" i="8" s="1"/>
  <c r="E1836" i="6"/>
  <c r="D1836"/>
  <c r="V1835"/>
  <c r="O1119" i="8" s="1"/>
  <c r="E1835" i="6"/>
  <c r="D1835"/>
  <c r="V1834"/>
  <c r="E1834"/>
  <c r="D1834"/>
  <c r="V1833"/>
  <c r="M1119" i="8" s="1"/>
  <c r="E1833" i="6"/>
  <c r="D1833"/>
  <c r="V1832"/>
  <c r="L1119" i="8" s="1"/>
  <c r="E1832" i="6"/>
  <c r="D1832"/>
  <c r="V1831"/>
  <c r="K1119" i="8" s="1"/>
  <c r="E1831" i="6"/>
  <c r="D1831"/>
  <c r="V1830"/>
  <c r="E1830"/>
  <c r="D1830"/>
  <c r="V1829"/>
  <c r="I1119" i="8" s="1"/>
  <c r="E1829" i="6"/>
  <c r="D1829"/>
  <c r="V1828"/>
  <c r="H1119" i="8" s="1"/>
  <c r="E1828" i="6"/>
  <c r="D1828"/>
  <c r="V1827"/>
  <c r="G1119" i="8" s="1"/>
  <c r="E1827" i="6"/>
  <c r="D1827"/>
  <c r="V1826"/>
  <c r="E1826"/>
  <c r="D1826"/>
  <c r="V1825"/>
  <c r="E1825"/>
  <c r="D1825"/>
  <c r="V1824"/>
  <c r="E1824"/>
  <c r="D1824"/>
  <c r="V1823"/>
  <c r="E1823"/>
  <c r="D1823"/>
  <c r="V1822"/>
  <c r="E1822"/>
  <c r="D1822"/>
  <c r="V1821"/>
  <c r="E1821"/>
  <c r="D1821"/>
  <c r="V1820"/>
  <c r="E1820"/>
  <c r="D1820"/>
  <c r="V1819"/>
  <c r="E1819"/>
  <c r="D1819"/>
  <c r="V1818"/>
  <c r="E1818"/>
  <c r="D1818"/>
  <c r="V1817"/>
  <c r="E1817"/>
  <c r="D1817"/>
  <c r="V1816"/>
  <c r="E1816"/>
  <c r="D1816"/>
  <c r="V1815"/>
  <c r="E1815"/>
  <c r="D1815"/>
  <c r="V1814"/>
  <c r="E1814"/>
  <c r="D1814"/>
  <c r="V1813"/>
  <c r="E1813"/>
  <c r="D1813"/>
  <c r="V1812"/>
  <c r="E1812"/>
  <c r="D1812"/>
  <c r="V1811"/>
  <c r="E1811"/>
  <c r="D1811"/>
  <c r="V1810"/>
  <c r="E1810"/>
  <c r="D1810"/>
  <c r="V1809"/>
  <c r="E1809"/>
  <c r="D1809"/>
  <c r="V1808"/>
  <c r="E1808"/>
  <c r="D1808"/>
  <c r="V1807"/>
  <c r="E1807"/>
  <c r="D1807"/>
  <c r="V1806"/>
  <c r="E1806"/>
  <c r="D1806"/>
  <c r="V1805"/>
  <c r="E1805"/>
  <c r="D1805"/>
  <c r="V1804"/>
  <c r="E1804"/>
  <c r="D1804"/>
  <c r="V1803"/>
  <c r="E1803"/>
  <c r="D1803"/>
  <c r="V1802"/>
  <c r="E1802"/>
  <c r="D1802"/>
  <c r="V1801"/>
  <c r="E1801"/>
  <c r="D1801"/>
  <c r="V1800"/>
  <c r="E1800"/>
  <c r="D1800"/>
  <c r="V1799"/>
  <c r="E1799"/>
  <c r="D1799"/>
  <c r="V1798"/>
  <c r="E1798"/>
  <c r="D1798"/>
  <c r="V1797"/>
  <c r="E1797"/>
  <c r="D1797"/>
  <c r="V1796"/>
  <c r="E1796"/>
  <c r="D1796"/>
  <c r="V1795"/>
  <c r="E1795"/>
  <c r="D1795"/>
  <c r="V1794"/>
  <c r="E1794"/>
  <c r="D1794"/>
  <c r="V1793"/>
  <c r="E1793"/>
  <c r="D1793"/>
  <c r="V1792"/>
  <c r="E1792"/>
  <c r="D1792"/>
  <c r="V1791"/>
  <c r="E1791"/>
  <c r="D1791"/>
  <c r="V1790"/>
  <c r="E1790"/>
  <c r="D1790"/>
  <c r="V1789"/>
  <c r="E1789"/>
  <c r="D1789"/>
  <c r="V1788"/>
  <c r="E1788"/>
  <c r="D1788"/>
  <c r="V1787"/>
  <c r="E1787"/>
  <c r="D1787"/>
  <c r="V1786"/>
  <c r="E1786"/>
  <c r="D1786"/>
  <c r="V1785"/>
  <c r="E1785"/>
  <c r="D1785"/>
  <c r="V1784"/>
  <c r="E1784"/>
  <c r="D1784"/>
  <c r="V1783"/>
  <c r="E1783"/>
  <c r="D1783"/>
  <c r="V1782"/>
  <c r="E1782"/>
  <c r="D1782"/>
  <c r="V1781"/>
  <c r="E1781"/>
  <c r="D1781"/>
  <c r="V1780"/>
  <c r="E1780"/>
  <c r="D1780"/>
  <c r="V1779"/>
  <c r="E1779"/>
  <c r="D1779"/>
  <c r="V1778"/>
  <c r="E1778"/>
  <c r="D1778"/>
  <c r="V1777"/>
  <c r="E1777"/>
  <c r="D1777"/>
  <c r="V1776"/>
  <c r="E1776"/>
  <c r="D1776"/>
  <c r="V1775"/>
  <c r="E1775"/>
  <c r="D1775"/>
  <c r="V1774"/>
  <c r="E1774"/>
  <c r="D1774"/>
  <c r="V1773"/>
  <c r="E1773"/>
  <c r="D1773"/>
  <c r="V1772"/>
  <c r="E1772"/>
  <c r="D1772"/>
  <c r="V1771"/>
  <c r="E1771"/>
  <c r="D1771"/>
  <c r="V1770"/>
  <c r="E1770"/>
  <c r="D1770"/>
  <c r="V1769"/>
  <c r="E1769"/>
  <c r="D1769"/>
  <c r="V1768"/>
  <c r="E1768"/>
  <c r="D1768"/>
  <c r="V1767"/>
  <c r="E1767"/>
  <c r="D1767"/>
  <c r="V1766"/>
  <c r="E1766"/>
  <c r="D1766"/>
  <c r="V1765"/>
  <c r="E1765"/>
  <c r="D1765"/>
  <c r="V1764"/>
  <c r="E1764"/>
  <c r="D1764"/>
  <c r="V1763"/>
  <c r="E1763"/>
  <c r="D1763"/>
  <c r="V1762"/>
  <c r="E1762"/>
  <c r="D1762"/>
  <c r="V1761"/>
  <c r="E1761"/>
  <c r="D1761"/>
  <c r="V1760"/>
  <c r="E1760"/>
  <c r="D1760"/>
  <c r="V1759"/>
  <c r="E1759"/>
  <c r="D1759"/>
  <c r="V1758"/>
  <c r="E1758"/>
  <c r="D1758"/>
  <c r="V1757"/>
  <c r="E1757"/>
  <c r="D1757"/>
  <c r="V1756"/>
  <c r="E1756"/>
  <c r="D1756"/>
  <c r="V1755"/>
  <c r="E1755"/>
  <c r="D1755"/>
  <c r="V1754"/>
  <c r="E1754"/>
  <c r="D1754"/>
  <c r="V1753"/>
  <c r="E1753"/>
  <c r="D1753"/>
  <c r="V1752"/>
  <c r="E1752"/>
  <c r="D1752"/>
  <c r="V1751"/>
  <c r="E1751"/>
  <c r="D1751"/>
  <c r="V1750"/>
  <c r="E1750"/>
  <c r="D1750"/>
  <c r="V1749"/>
  <c r="E1749"/>
  <c r="D1749"/>
  <c r="V1748"/>
  <c r="E1748"/>
  <c r="D1748"/>
  <c r="V1747"/>
  <c r="E1747"/>
  <c r="D1747"/>
  <c r="V1746"/>
  <c r="E1746"/>
  <c r="D1746"/>
  <c r="V1745"/>
  <c r="E1745"/>
  <c r="D1745"/>
  <c r="V1744"/>
  <c r="E1744"/>
  <c r="D1744"/>
  <c r="V1743"/>
  <c r="E1743"/>
  <c r="D1743"/>
  <c r="V1742"/>
  <c r="E1742"/>
  <c r="D1742"/>
  <c r="V1741"/>
  <c r="E1741"/>
  <c r="D1741"/>
  <c r="V1740"/>
  <c r="E1740"/>
  <c r="D1740"/>
  <c r="V1739"/>
  <c r="E1739"/>
  <c r="D1739"/>
  <c r="V1738"/>
  <c r="E1738"/>
  <c r="D1738"/>
  <c r="V1737"/>
  <c r="E1737"/>
  <c r="D1737"/>
  <c r="V1736"/>
  <c r="E1736"/>
  <c r="D1736"/>
  <c r="V1735"/>
  <c r="E1735"/>
  <c r="D1735"/>
  <c r="V1734"/>
  <c r="E1734"/>
  <c r="D1734"/>
  <c r="V1733"/>
  <c r="E1733"/>
  <c r="D1733"/>
  <c r="V1732"/>
  <c r="E1732"/>
  <c r="D1732"/>
  <c r="V1731"/>
  <c r="E1731"/>
  <c r="D1731"/>
  <c r="V1730"/>
  <c r="E1730"/>
  <c r="D1730"/>
  <c r="V1729"/>
  <c r="CW1117" i="8" s="1"/>
  <c r="E1729" i="6"/>
  <c r="D1729"/>
  <c r="V1728"/>
  <c r="CV1117" i="8" s="1"/>
  <c r="E1728" i="6"/>
  <c r="D1728"/>
  <c r="V1727"/>
  <c r="CU1117" i="8" s="1"/>
  <c r="E1727" i="6"/>
  <c r="D1727"/>
  <c r="V1726"/>
  <c r="CT1117" i="8" s="1"/>
  <c r="E1726" i="6"/>
  <c r="D1726"/>
  <c r="V1725"/>
  <c r="CS1117" i="8" s="1"/>
  <c r="E1725" i="6"/>
  <c r="D1725"/>
  <c r="V1724"/>
  <c r="CR1117" i="8" s="1"/>
  <c r="E1724" i="6"/>
  <c r="D1724"/>
  <c r="V1723"/>
  <c r="CQ1117" i="8" s="1"/>
  <c r="E1723" i="6"/>
  <c r="D1723"/>
  <c r="V1722"/>
  <c r="E1722"/>
  <c r="D1722"/>
  <c r="V1721"/>
  <c r="CO1117" i="8" s="1"/>
  <c r="E1721" i="6"/>
  <c r="D1721"/>
  <c r="V1720"/>
  <c r="CN1117" i="8" s="1"/>
  <c r="E1720" i="6"/>
  <c r="D1720"/>
  <c r="V1719"/>
  <c r="CM1117" i="8" s="1"/>
  <c r="E1719" i="6"/>
  <c r="D1719"/>
  <c r="V1718"/>
  <c r="E1718"/>
  <c r="D1718"/>
  <c r="V1717"/>
  <c r="CK1117" i="8" s="1"/>
  <c r="E1717" i="6"/>
  <c r="D1717"/>
  <c r="V1716"/>
  <c r="CJ1117" i="8" s="1"/>
  <c r="E1716" i="6"/>
  <c r="D1716"/>
  <c r="V1715"/>
  <c r="CI1117" i="8" s="1"/>
  <c r="E1715" i="6"/>
  <c r="D1715"/>
  <c r="V1714"/>
  <c r="E1714"/>
  <c r="D1714"/>
  <c r="V1713"/>
  <c r="CG1117" i="8" s="1"/>
  <c r="E1713" i="6"/>
  <c r="D1713"/>
  <c r="V1712"/>
  <c r="CF1117" i="8" s="1"/>
  <c r="E1712" i="6"/>
  <c r="D1712"/>
  <c r="V1711"/>
  <c r="CE1117" i="8" s="1"/>
  <c r="E1711" i="6"/>
  <c r="D1711"/>
  <c r="V1710"/>
  <c r="E1710"/>
  <c r="D1710"/>
  <c r="V1709"/>
  <c r="CC1117" i="8" s="1"/>
  <c r="E1709" i="6"/>
  <c r="D1709"/>
  <c r="V1708"/>
  <c r="CB1117" i="8" s="1"/>
  <c r="E1708" i="6"/>
  <c r="D1708"/>
  <c r="V1707"/>
  <c r="CA1117" i="8" s="1"/>
  <c r="E1707" i="6"/>
  <c r="D1707"/>
  <c r="V1706"/>
  <c r="E1706"/>
  <c r="D1706"/>
  <c r="V1705"/>
  <c r="BY1117" i="8" s="1"/>
  <c r="E1705" i="6"/>
  <c r="D1705"/>
  <c r="V1704"/>
  <c r="BX1117" i="8" s="1"/>
  <c r="E1704" i="6"/>
  <c r="D1704"/>
  <c r="V1703"/>
  <c r="BW1117" i="8" s="1"/>
  <c r="E1703" i="6"/>
  <c r="D1703"/>
  <c r="V1702"/>
  <c r="E1702"/>
  <c r="D1702"/>
  <c r="V1701"/>
  <c r="BU1117" i="8" s="1"/>
  <c r="E1701" i="6"/>
  <c r="D1701"/>
  <c r="V1700"/>
  <c r="BT1117" i="8" s="1"/>
  <c r="E1700" i="6"/>
  <c r="D1700"/>
  <c r="V1699"/>
  <c r="BS1117" i="8" s="1"/>
  <c r="E1699" i="6"/>
  <c r="D1699"/>
  <c r="V1698"/>
  <c r="E1698"/>
  <c r="D1698"/>
  <c r="V1697"/>
  <c r="BQ1117" i="8" s="1"/>
  <c r="E1697" i="6"/>
  <c r="D1697"/>
  <c r="V1696"/>
  <c r="BP1117" i="8" s="1"/>
  <c r="E1696" i="6"/>
  <c r="D1696"/>
  <c r="V1695"/>
  <c r="BO1117" i="8" s="1"/>
  <c r="E1695" i="6"/>
  <c r="D1695"/>
  <c r="V1694"/>
  <c r="E1694"/>
  <c r="D1694"/>
  <c r="V1693"/>
  <c r="BM1117" i="8" s="1"/>
  <c r="E1693" i="6"/>
  <c r="D1693"/>
  <c r="V1692"/>
  <c r="BL1117" i="8" s="1"/>
  <c r="E1692" i="6"/>
  <c r="D1692"/>
  <c r="V1691"/>
  <c r="BK1117" i="8" s="1"/>
  <c r="E1691" i="6"/>
  <c r="D1691"/>
  <c r="V1690"/>
  <c r="E1690"/>
  <c r="D1690"/>
  <c r="V1689"/>
  <c r="BI1117" i="8" s="1"/>
  <c r="E1689" i="6"/>
  <c r="D1689"/>
  <c r="V1688"/>
  <c r="BH1117" i="8" s="1"/>
  <c r="E1688" i="6"/>
  <c r="D1688"/>
  <c r="V1687"/>
  <c r="BG1117" i="8" s="1"/>
  <c r="E1687" i="6"/>
  <c r="D1687"/>
  <c r="V1686"/>
  <c r="E1686"/>
  <c r="D1686"/>
  <c r="V1685"/>
  <c r="BE1117" i="8" s="1"/>
  <c r="E1685" i="6"/>
  <c r="D1685"/>
  <c r="V1684"/>
  <c r="BD1117" i="8" s="1"/>
  <c r="E1684" i="6"/>
  <c r="D1684"/>
  <c r="V1683"/>
  <c r="BC1117" i="8" s="1"/>
  <c r="E1683" i="6"/>
  <c r="D1683"/>
  <c r="V1682"/>
  <c r="E1682"/>
  <c r="D1682"/>
  <c r="V1681"/>
  <c r="BA1117" i="8" s="1"/>
  <c r="E1681" i="6"/>
  <c r="D1681"/>
  <c r="V1680"/>
  <c r="AZ1117" i="8" s="1"/>
  <c r="E1680" i="6"/>
  <c r="D1680"/>
  <c r="V1679"/>
  <c r="AY1117" i="8" s="1"/>
  <c r="E1679" i="6"/>
  <c r="D1679"/>
  <c r="V1678"/>
  <c r="E1678"/>
  <c r="D1678"/>
  <c r="V1677"/>
  <c r="AW1117" i="8" s="1"/>
  <c r="E1677" i="6"/>
  <c r="D1677"/>
  <c r="V1676"/>
  <c r="AV1117" i="8" s="1"/>
  <c r="E1676" i="6"/>
  <c r="D1676"/>
  <c r="V1675"/>
  <c r="AU1117" i="8" s="1"/>
  <c r="E1675" i="6"/>
  <c r="D1675"/>
  <c r="V1674"/>
  <c r="E1674"/>
  <c r="D1674"/>
  <c r="V1673"/>
  <c r="AS1117" i="8" s="1"/>
  <c r="E1673" i="6"/>
  <c r="D1673"/>
  <c r="V1672"/>
  <c r="AR1117" i="8" s="1"/>
  <c r="E1672" i="6"/>
  <c r="D1672"/>
  <c r="V1671"/>
  <c r="AQ1117" i="8" s="1"/>
  <c r="E1671" i="6"/>
  <c r="D1671"/>
  <c r="V1670"/>
  <c r="E1670"/>
  <c r="D1670"/>
  <c r="V1669"/>
  <c r="AO1117" i="8" s="1"/>
  <c r="E1669" i="6"/>
  <c r="D1669"/>
  <c r="V1668"/>
  <c r="AN1117" i="8" s="1"/>
  <c r="E1668" i="6"/>
  <c r="D1668"/>
  <c r="V1667"/>
  <c r="AM1117" i="8" s="1"/>
  <c r="E1667" i="6"/>
  <c r="D1667"/>
  <c r="V1666"/>
  <c r="E1666"/>
  <c r="D1666"/>
  <c r="V1665"/>
  <c r="AK1117" i="8" s="1"/>
  <c r="E1665" i="6"/>
  <c r="D1665"/>
  <c r="V1664"/>
  <c r="AJ1117" i="8" s="1"/>
  <c r="E1664" i="6"/>
  <c r="D1664"/>
  <c r="V1663"/>
  <c r="AI1117" i="8" s="1"/>
  <c r="E1663" i="6"/>
  <c r="D1663"/>
  <c r="V1662"/>
  <c r="E1662"/>
  <c r="D1662"/>
  <c r="V1661"/>
  <c r="AG1117" i="8" s="1"/>
  <c r="E1661" i="6"/>
  <c r="D1661"/>
  <c r="V1660"/>
  <c r="AF1117" i="8" s="1"/>
  <c r="E1660" i="6"/>
  <c r="D1660"/>
  <c r="V1659"/>
  <c r="AE1117" i="8" s="1"/>
  <c r="E1659" i="6"/>
  <c r="D1659"/>
  <c r="V1658"/>
  <c r="E1658"/>
  <c r="D1658"/>
  <c r="V1657"/>
  <c r="AC1117" i="8" s="1"/>
  <c r="E1657" i="6"/>
  <c r="D1657"/>
  <c r="V1656"/>
  <c r="AB1117" i="8" s="1"/>
  <c r="E1656" i="6"/>
  <c r="D1656"/>
  <c r="V1655"/>
  <c r="AA1117" i="8" s="1"/>
  <c r="E1655" i="6"/>
  <c r="D1655"/>
  <c r="V1654"/>
  <c r="E1654"/>
  <c r="D1654"/>
  <c r="V1653"/>
  <c r="Y1117" i="8" s="1"/>
  <c r="E1653" i="6"/>
  <c r="D1653"/>
  <c r="V1652"/>
  <c r="X1117" i="8" s="1"/>
  <c r="E1652" i="6"/>
  <c r="D1652"/>
  <c r="V1651"/>
  <c r="W1117" i="8" s="1"/>
  <c r="E1651" i="6"/>
  <c r="D1651"/>
  <c r="V1650"/>
  <c r="E1650"/>
  <c r="D1650"/>
  <c r="V1649"/>
  <c r="U1117" i="8" s="1"/>
  <c r="E1649" i="6"/>
  <c r="D1649"/>
  <c r="V1648"/>
  <c r="T1117" i="8" s="1"/>
  <c r="E1648" i="6"/>
  <c r="D1648"/>
  <c r="V1647"/>
  <c r="S1117" i="8" s="1"/>
  <c r="E1647" i="6"/>
  <c r="D1647"/>
  <c r="V1646"/>
  <c r="E1646"/>
  <c r="D1646"/>
  <c r="V1645"/>
  <c r="Q1117" i="8" s="1"/>
  <c r="E1645" i="6"/>
  <c r="D1645"/>
  <c r="V1644"/>
  <c r="P1117" i="8" s="1"/>
  <c r="E1644" i="6"/>
  <c r="D1644"/>
  <c r="V1643"/>
  <c r="O1117" i="8" s="1"/>
  <c r="E1643" i="6"/>
  <c r="D1643"/>
  <c r="V1642"/>
  <c r="E1642"/>
  <c r="D1642"/>
  <c r="V1641"/>
  <c r="M1117" i="8" s="1"/>
  <c r="E1641" i="6"/>
  <c r="D1641"/>
  <c r="V1640"/>
  <c r="L1117" i="8" s="1"/>
  <c r="E1640" i="6"/>
  <c r="D1640"/>
  <c r="V1639"/>
  <c r="K1117" i="8" s="1"/>
  <c r="E1639" i="6"/>
  <c r="D1639"/>
  <c r="V1638"/>
  <c r="E1638"/>
  <c r="D1638"/>
  <c r="V1637"/>
  <c r="I1117" i="8" s="1"/>
  <c r="E1637" i="6"/>
  <c r="D1637"/>
  <c r="V1636"/>
  <c r="H1117" i="8" s="1"/>
  <c r="E1636" i="6"/>
  <c r="D1636"/>
  <c r="V1635"/>
  <c r="G1117" i="8" s="1"/>
  <c r="E1635" i="6"/>
  <c r="D1635"/>
  <c r="V1634"/>
  <c r="E1634"/>
  <c r="D1634"/>
  <c r="V1633"/>
  <c r="E1633"/>
  <c r="D1633"/>
  <c r="V1632"/>
  <c r="E1632"/>
  <c r="D1632"/>
  <c r="V1631"/>
  <c r="E1631"/>
  <c r="D1631"/>
  <c r="V1630"/>
  <c r="E1630"/>
  <c r="D1630"/>
  <c r="V1629"/>
  <c r="E1629"/>
  <c r="D1629"/>
  <c r="V1628"/>
  <c r="E1628"/>
  <c r="D1628"/>
  <c r="V1627"/>
  <c r="E1627"/>
  <c r="D1627"/>
  <c r="V1626"/>
  <c r="E1626"/>
  <c r="D1626"/>
  <c r="V1625"/>
  <c r="E1625"/>
  <c r="D1625"/>
  <c r="V1624"/>
  <c r="E1624"/>
  <c r="D1624"/>
  <c r="V1623"/>
  <c r="E1623"/>
  <c r="D1623"/>
  <c r="V1622"/>
  <c r="E1622"/>
  <c r="D1622"/>
  <c r="V1621"/>
  <c r="E1621"/>
  <c r="D1621"/>
  <c r="V1620"/>
  <c r="E1620"/>
  <c r="D1620"/>
  <c r="V1619"/>
  <c r="E1619"/>
  <c r="D1619"/>
  <c r="V1618"/>
  <c r="E1618"/>
  <c r="D1618"/>
  <c r="V1617"/>
  <c r="E1617"/>
  <c r="D1617"/>
  <c r="V1616"/>
  <c r="E1616"/>
  <c r="D1616"/>
  <c r="V1615"/>
  <c r="E1615"/>
  <c r="D1615"/>
  <c r="V1614"/>
  <c r="E1614"/>
  <c r="D1614"/>
  <c r="V1613"/>
  <c r="E1613"/>
  <c r="D1613"/>
  <c r="V1612"/>
  <c r="E1612"/>
  <c r="D1612"/>
  <c r="V1611"/>
  <c r="E1611"/>
  <c r="D1611"/>
  <c r="V1610"/>
  <c r="E1610"/>
  <c r="D1610"/>
  <c r="V1609"/>
  <c r="E1609"/>
  <c r="D1609"/>
  <c r="V1608"/>
  <c r="E1608"/>
  <c r="D1608"/>
  <c r="V1607"/>
  <c r="E1607"/>
  <c r="D1607"/>
  <c r="V1606"/>
  <c r="E1606"/>
  <c r="D1606"/>
  <c r="V1605"/>
  <c r="E1605"/>
  <c r="D1605"/>
  <c r="V1604"/>
  <c r="E1604"/>
  <c r="D1604"/>
  <c r="V1603"/>
  <c r="E1603"/>
  <c r="D1603"/>
  <c r="V1602"/>
  <c r="E1602"/>
  <c r="D1602"/>
  <c r="V1601"/>
  <c r="E1601"/>
  <c r="D1601"/>
  <c r="V1600"/>
  <c r="E1600"/>
  <c r="D1600"/>
  <c r="V1599"/>
  <c r="E1599"/>
  <c r="D1599"/>
  <c r="V1598"/>
  <c r="E1598"/>
  <c r="D1598"/>
  <c r="V1597"/>
  <c r="E1597"/>
  <c r="D1597"/>
  <c r="V1596"/>
  <c r="E1596"/>
  <c r="D1596"/>
  <c r="V1595"/>
  <c r="E1595"/>
  <c r="D1595"/>
  <c r="V1594"/>
  <c r="E1594"/>
  <c r="D1594"/>
  <c r="V1593"/>
  <c r="E1593"/>
  <c r="D1593"/>
  <c r="V1592"/>
  <c r="E1592"/>
  <c r="D1592"/>
  <c r="V1591"/>
  <c r="E1591"/>
  <c r="D1591"/>
  <c r="V1590"/>
  <c r="E1590"/>
  <c r="D1590"/>
  <c r="V1589"/>
  <c r="E1589"/>
  <c r="D1589"/>
  <c r="V1588"/>
  <c r="E1588"/>
  <c r="D1588"/>
  <c r="V1587"/>
  <c r="E1587"/>
  <c r="D1587"/>
  <c r="V1586"/>
  <c r="E1586"/>
  <c r="D1586"/>
  <c r="V1585"/>
  <c r="E1585"/>
  <c r="D1585"/>
  <c r="V1584"/>
  <c r="E1584"/>
  <c r="D1584"/>
  <c r="V1583"/>
  <c r="E1583"/>
  <c r="D1583"/>
  <c r="V1582"/>
  <c r="E1582"/>
  <c r="D1582"/>
  <c r="V1581"/>
  <c r="E1581"/>
  <c r="D1581"/>
  <c r="V1580"/>
  <c r="E1580"/>
  <c r="D1580"/>
  <c r="V1579"/>
  <c r="E1579"/>
  <c r="D1579"/>
  <c r="V1578"/>
  <c r="E1578"/>
  <c r="D1578"/>
  <c r="V1577"/>
  <c r="E1577"/>
  <c r="D1577"/>
  <c r="V1576"/>
  <c r="E1576"/>
  <c r="D1576"/>
  <c r="V1575"/>
  <c r="E1575"/>
  <c r="D1575"/>
  <c r="V1574"/>
  <c r="E1574"/>
  <c r="D1574"/>
  <c r="V1573"/>
  <c r="E1573"/>
  <c r="D1573"/>
  <c r="V1572"/>
  <c r="E1572"/>
  <c r="D1572"/>
  <c r="V1571"/>
  <c r="E1571"/>
  <c r="D1571"/>
  <c r="V1570"/>
  <c r="E1570"/>
  <c r="D1570"/>
  <c r="V1569"/>
  <c r="E1569"/>
  <c r="D1569"/>
  <c r="V1568"/>
  <c r="E1568"/>
  <c r="D1568"/>
  <c r="V1567"/>
  <c r="E1567"/>
  <c r="D1567"/>
  <c r="V1566"/>
  <c r="E1566"/>
  <c r="D1566"/>
  <c r="V1565"/>
  <c r="E1565"/>
  <c r="D1565"/>
  <c r="V1564"/>
  <c r="E1564"/>
  <c r="D1564"/>
  <c r="V1563"/>
  <c r="E1563"/>
  <c r="D1563"/>
  <c r="V1562"/>
  <c r="E1562"/>
  <c r="D1562"/>
  <c r="V1561"/>
  <c r="E1561"/>
  <c r="D1561"/>
  <c r="V1560"/>
  <c r="E1560"/>
  <c r="D1560"/>
  <c r="V1559"/>
  <c r="E1559"/>
  <c r="D1559"/>
  <c r="V1558"/>
  <c r="E1558"/>
  <c r="D1558"/>
  <c r="V1557"/>
  <c r="E1557"/>
  <c r="D1557"/>
  <c r="V1556"/>
  <c r="E1556"/>
  <c r="D1556"/>
  <c r="V1555"/>
  <c r="E1555"/>
  <c r="D1555"/>
  <c r="V1554"/>
  <c r="E1554"/>
  <c r="D1554"/>
  <c r="V1553"/>
  <c r="E1553"/>
  <c r="D1553"/>
  <c r="V1552"/>
  <c r="E1552"/>
  <c r="D1552"/>
  <c r="V1551"/>
  <c r="E1551"/>
  <c r="D1551"/>
  <c r="V1550"/>
  <c r="E1550"/>
  <c r="D1550"/>
  <c r="V1549"/>
  <c r="E1549"/>
  <c r="D1549"/>
  <c r="V1548"/>
  <c r="E1548"/>
  <c r="D1548"/>
  <c r="V1547"/>
  <c r="E1547"/>
  <c r="D1547"/>
  <c r="V1546"/>
  <c r="E1546"/>
  <c r="D1546"/>
  <c r="V1545"/>
  <c r="E1545"/>
  <c r="D1545"/>
  <c r="V1544"/>
  <c r="E1544"/>
  <c r="D1544"/>
  <c r="V1543"/>
  <c r="E1543"/>
  <c r="D1543"/>
  <c r="V1542"/>
  <c r="E1542"/>
  <c r="D1542"/>
  <c r="V1541"/>
  <c r="E1541"/>
  <c r="D1541"/>
  <c r="V1540"/>
  <c r="E1540"/>
  <c r="D1540"/>
  <c r="V1539"/>
  <c r="E1539"/>
  <c r="D1539"/>
  <c r="V1538"/>
  <c r="E1538"/>
  <c r="D1538"/>
  <c r="V1537"/>
  <c r="CW1115" i="8" s="1"/>
  <c r="E1537" i="6"/>
  <c r="D1537"/>
  <c r="V1536"/>
  <c r="CV1115" i="8" s="1"/>
  <c r="E1536" i="6"/>
  <c r="D1536"/>
  <c r="V1535"/>
  <c r="CU1115" i="8" s="1"/>
  <c r="E1535" i="6"/>
  <c r="D1535"/>
  <c r="V1534"/>
  <c r="CT1115" i="8" s="1"/>
  <c r="E1534" i="6"/>
  <c r="D1534"/>
  <c r="V1533"/>
  <c r="CS1115" i="8" s="1"/>
  <c r="E1533" i="6"/>
  <c r="D1533"/>
  <c r="V1532"/>
  <c r="CR1115" i="8" s="1"/>
  <c r="E1532" i="6"/>
  <c r="D1532"/>
  <c r="V1531"/>
  <c r="CQ1115" i="8" s="1"/>
  <c r="E1531" i="6"/>
  <c r="D1531"/>
  <c r="V1530"/>
  <c r="E1530"/>
  <c r="D1530"/>
  <c r="V1529"/>
  <c r="CO1115" i="8" s="1"/>
  <c r="E1529" i="6"/>
  <c r="D1529"/>
  <c r="V1528"/>
  <c r="CN1115" i="8" s="1"/>
  <c r="E1528" i="6"/>
  <c r="D1528"/>
  <c r="V1527"/>
  <c r="CM1115" i="8" s="1"/>
  <c r="E1527" i="6"/>
  <c r="D1527"/>
  <c r="V1526"/>
  <c r="E1526"/>
  <c r="D1526"/>
  <c r="V1525"/>
  <c r="CK1115" i="8" s="1"/>
  <c r="E1525" i="6"/>
  <c r="D1525"/>
  <c r="V1524"/>
  <c r="CJ1115" i="8" s="1"/>
  <c r="E1524" i="6"/>
  <c r="D1524"/>
  <c r="V1523"/>
  <c r="CI1115" i="8" s="1"/>
  <c r="E1523" i="6"/>
  <c r="D1523"/>
  <c r="V1522"/>
  <c r="E1522"/>
  <c r="D1522"/>
  <c r="V1521"/>
  <c r="CG1115" i="8" s="1"/>
  <c r="E1521" i="6"/>
  <c r="D1521"/>
  <c r="V1520"/>
  <c r="CF1115" i="8" s="1"/>
  <c r="E1520" i="6"/>
  <c r="D1520"/>
  <c r="V1519"/>
  <c r="CE1115" i="8" s="1"/>
  <c r="E1519" i="6"/>
  <c r="D1519"/>
  <c r="V1518"/>
  <c r="E1518"/>
  <c r="D1518"/>
  <c r="V1517"/>
  <c r="CC1115" i="8" s="1"/>
  <c r="E1517" i="6"/>
  <c r="D1517"/>
  <c r="V1516"/>
  <c r="CB1115" i="8" s="1"/>
  <c r="E1516" i="6"/>
  <c r="D1516"/>
  <c r="V1515"/>
  <c r="CA1115" i="8" s="1"/>
  <c r="E1515" i="6"/>
  <c r="D1515"/>
  <c r="V1514"/>
  <c r="E1514"/>
  <c r="D1514"/>
  <c r="V1513"/>
  <c r="BY1115" i="8" s="1"/>
  <c r="E1513" i="6"/>
  <c r="D1513"/>
  <c r="V1512"/>
  <c r="BX1115" i="8" s="1"/>
  <c r="E1512" i="6"/>
  <c r="D1512"/>
  <c r="V1511"/>
  <c r="BW1115" i="8" s="1"/>
  <c r="E1511" i="6"/>
  <c r="D1511"/>
  <c r="V1510"/>
  <c r="E1510"/>
  <c r="D1510"/>
  <c r="V1509"/>
  <c r="BU1115" i="8" s="1"/>
  <c r="E1509" i="6"/>
  <c r="D1509"/>
  <c r="V1508"/>
  <c r="BT1115" i="8" s="1"/>
  <c r="E1508" i="6"/>
  <c r="D1508"/>
  <c r="V1507"/>
  <c r="BS1115" i="8" s="1"/>
  <c r="E1507" i="6"/>
  <c r="D1507"/>
  <c r="V1506"/>
  <c r="E1506"/>
  <c r="D1506"/>
  <c r="V1505"/>
  <c r="BQ1115" i="8" s="1"/>
  <c r="E1505" i="6"/>
  <c r="D1505"/>
  <c r="V1504"/>
  <c r="BP1115" i="8" s="1"/>
  <c r="E1504" i="6"/>
  <c r="D1504"/>
  <c r="V1503"/>
  <c r="BO1115" i="8" s="1"/>
  <c r="E1503" i="6"/>
  <c r="D1503"/>
  <c r="V1502"/>
  <c r="E1502"/>
  <c r="D1502"/>
  <c r="V1501"/>
  <c r="BM1115" i="8" s="1"/>
  <c r="E1501" i="6"/>
  <c r="D1501"/>
  <c r="V1500"/>
  <c r="BL1115" i="8" s="1"/>
  <c r="E1500" i="6"/>
  <c r="D1500"/>
  <c r="V1499"/>
  <c r="BK1115" i="8" s="1"/>
  <c r="E1499" i="6"/>
  <c r="D1499"/>
  <c r="V1498"/>
  <c r="E1498"/>
  <c r="D1498"/>
  <c r="V1497"/>
  <c r="BI1115" i="8" s="1"/>
  <c r="E1497" i="6"/>
  <c r="D1497"/>
  <c r="V1496"/>
  <c r="BH1115" i="8" s="1"/>
  <c r="E1496" i="6"/>
  <c r="D1496"/>
  <c r="V1495"/>
  <c r="BG1115" i="8" s="1"/>
  <c r="E1495" i="6"/>
  <c r="D1495"/>
  <c r="V1494"/>
  <c r="E1494"/>
  <c r="D1494"/>
  <c r="V1493"/>
  <c r="BE1115" i="8" s="1"/>
  <c r="E1493" i="6"/>
  <c r="D1493"/>
  <c r="V1492"/>
  <c r="BD1115" i="8" s="1"/>
  <c r="E1492" i="6"/>
  <c r="D1492"/>
  <c r="V1491"/>
  <c r="BC1115" i="8" s="1"/>
  <c r="E1491" i="6"/>
  <c r="D1491"/>
  <c r="V1490"/>
  <c r="E1490"/>
  <c r="D1490"/>
  <c r="V1489"/>
  <c r="BA1115" i="8" s="1"/>
  <c r="E1489" i="6"/>
  <c r="D1489"/>
  <c r="V1488"/>
  <c r="AZ1115" i="8" s="1"/>
  <c r="E1488" i="6"/>
  <c r="D1488"/>
  <c r="V1487"/>
  <c r="AY1115" i="8" s="1"/>
  <c r="E1487" i="6"/>
  <c r="D1487"/>
  <c r="V1486"/>
  <c r="E1486"/>
  <c r="D1486"/>
  <c r="V1485"/>
  <c r="AW1115" i="8" s="1"/>
  <c r="E1485" i="6"/>
  <c r="D1485"/>
  <c r="V1484"/>
  <c r="AV1115" i="8" s="1"/>
  <c r="E1484" i="6"/>
  <c r="D1484"/>
  <c r="V1483"/>
  <c r="AU1115" i="8" s="1"/>
  <c r="E1483" i="6"/>
  <c r="D1483"/>
  <c r="V1482"/>
  <c r="E1482"/>
  <c r="D1482"/>
  <c r="V1481"/>
  <c r="AS1115" i="8" s="1"/>
  <c r="E1481" i="6"/>
  <c r="D1481"/>
  <c r="V1480"/>
  <c r="AR1115" i="8" s="1"/>
  <c r="E1480" i="6"/>
  <c r="D1480"/>
  <c r="V1479"/>
  <c r="AQ1115" i="8" s="1"/>
  <c r="E1479" i="6"/>
  <c r="D1479"/>
  <c r="V1478"/>
  <c r="E1478"/>
  <c r="D1478"/>
  <c r="V1477"/>
  <c r="AO1115" i="8" s="1"/>
  <c r="E1477" i="6"/>
  <c r="D1477"/>
  <c r="V1476"/>
  <c r="AN1115" i="8" s="1"/>
  <c r="E1476" i="6"/>
  <c r="D1476"/>
  <c r="V1475"/>
  <c r="AM1115" i="8" s="1"/>
  <c r="E1475" i="6"/>
  <c r="D1475"/>
  <c r="V1474"/>
  <c r="E1474"/>
  <c r="D1474"/>
  <c r="V1473"/>
  <c r="AK1115" i="8" s="1"/>
  <c r="E1473" i="6"/>
  <c r="D1473"/>
  <c r="V1472"/>
  <c r="AJ1115" i="8" s="1"/>
  <c r="E1472" i="6"/>
  <c r="D1472"/>
  <c r="V1471"/>
  <c r="AI1115" i="8" s="1"/>
  <c r="E1471" i="6"/>
  <c r="D1471"/>
  <c r="V1470"/>
  <c r="E1470"/>
  <c r="D1470"/>
  <c r="V1469"/>
  <c r="AG1115" i="8" s="1"/>
  <c r="E1469" i="6"/>
  <c r="D1469"/>
  <c r="V1468"/>
  <c r="AF1115" i="8" s="1"/>
  <c r="E1468" i="6"/>
  <c r="D1468"/>
  <c r="V1467"/>
  <c r="AE1115" i="8" s="1"/>
  <c r="E1467" i="6"/>
  <c r="D1467"/>
  <c r="V1466"/>
  <c r="E1466"/>
  <c r="D1466"/>
  <c r="V1465"/>
  <c r="AC1115" i="8" s="1"/>
  <c r="E1465" i="6"/>
  <c r="D1465"/>
  <c r="V1464"/>
  <c r="AB1115" i="8" s="1"/>
  <c r="E1464" i="6"/>
  <c r="D1464"/>
  <c r="V1463"/>
  <c r="AA1115" i="8" s="1"/>
  <c r="E1463" i="6"/>
  <c r="D1463"/>
  <c r="V1462"/>
  <c r="E1462"/>
  <c r="D1462"/>
  <c r="V1461"/>
  <c r="Y1115" i="8" s="1"/>
  <c r="E1461" i="6"/>
  <c r="D1461"/>
  <c r="V1460"/>
  <c r="X1115" i="8" s="1"/>
  <c r="E1460" i="6"/>
  <c r="D1460"/>
  <c r="V1459"/>
  <c r="W1115" i="8" s="1"/>
  <c r="E1459" i="6"/>
  <c r="D1459"/>
  <c r="V1458"/>
  <c r="E1458"/>
  <c r="D1458"/>
  <c r="V1457"/>
  <c r="U1115" i="8" s="1"/>
  <c r="E1457" i="6"/>
  <c r="D1457"/>
  <c r="V1456"/>
  <c r="T1115" i="8" s="1"/>
  <c r="E1456" i="6"/>
  <c r="D1456"/>
  <c r="V1455"/>
  <c r="S1115" i="8" s="1"/>
  <c r="E1455" i="6"/>
  <c r="D1455"/>
  <c r="V1454"/>
  <c r="E1454"/>
  <c r="D1454"/>
  <c r="V1453"/>
  <c r="Q1115" i="8" s="1"/>
  <c r="E1453" i="6"/>
  <c r="D1453"/>
  <c r="V1452"/>
  <c r="P1115" i="8" s="1"/>
  <c r="E1452" i="6"/>
  <c r="D1452"/>
  <c r="V1451"/>
  <c r="O1115" i="8" s="1"/>
  <c r="E1451" i="6"/>
  <c r="D1451"/>
  <c r="V1450"/>
  <c r="E1450"/>
  <c r="D1450"/>
  <c r="V1449"/>
  <c r="M1115" i="8" s="1"/>
  <c r="E1449" i="6"/>
  <c r="D1449"/>
  <c r="V1448"/>
  <c r="L1115" i="8" s="1"/>
  <c r="E1448" i="6"/>
  <c r="D1448"/>
  <c r="V1447"/>
  <c r="K1115" i="8" s="1"/>
  <c r="E1447" i="6"/>
  <c r="D1447"/>
  <c r="V1446"/>
  <c r="E1446"/>
  <c r="D1446"/>
  <c r="V1445"/>
  <c r="I1115" i="8" s="1"/>
  <c r="E1445" i="6"/>
  <c r="D1445"/>
  <c r="V1444"/>
  <c r="H1115" i="8" s="1"/>
  <c r="E1444" i="6"/>
  <c r="D1444"/>
  <c r="V1443"/>
  <c r="G1115" i="8" s="1"/>
  <c r="E1443" i="6"/>
  <c r="D1443"/>
  <c r="V1442"/>
  <c r="E1442"/>
  <c r="D1442"/>
  <c r="V1441"/>
  <c r="E1441"/>
  <c r="D1441"/>
  <c r="V1440"/>
  <c r="E1440"/>
  <c r="D1440"/>
  <c r="V1439"/>
  <c r="E1439"/>
  <c r="D1439"/>
  <c r="V1438"/>
  <c r="E1438"/>
  <c r="D1438"/>
  <c r="V1437"/>
  <c r="E1437"/>
  <c r="D1437"/>
  <c r="V1436"/>
  <c r="E1436"/>
  <c r="D1436"/>
  <c r="V1435"/>
  <c r="E1435"/>
  <c r="D1435"/>
  <c r="V1434"/>
  <c r="E1434"/>
  <c r="D1434"/>
  <c r="V1433"/>
  <c r="E1433"/>
  <c r="D1433"/>
  <c r="V1432"/>
  <c r="E1432"/>
  <c r="D1432"/>
  <c r="V1431"/>
  <c r="E1431"/>
  <c r="D1431"/>
  <c r="V1430"/>
  <c r="E1430"/>
  <c r="D1430"/>
  <c r="V1429"/>
  <c r="E1429"/>
  <c r="D1429"/>
  <c r="V1428"/>
  <c r="E1428"/>
  <c r="D1428"/>
  <c r="V1427"/>
  <c r="E1427"/>
  <c r="D1427"/>
  <c r="V1426"/>
  <c r="E1426"/>
  <c r="D1426"/>
  <c r="V1425"/>
  <c r="E1425"/>
  <c r="D1425"/>
  <c r="V1424"/>
  <c r="E1424"/>
  <c r="D1424"/>
  <c r="V1423"/>
  <c r="E1423"/>
  <c r="D1423"/>
  <c r="V1422"/>
  <c r="E1422"/>
  <c r="D1422"/>
  <c r="V1421"/>
  <c r="E1421"/>
  <c r="D1421"/>
  <c r="V1420"/>
  <c r="E1420"/>
  <c r="D1420"/>
  <c r="V1419"/>
  <c r="E1419"/>
  <c r="D1419"/>
  <c r="V1418"/>
  <c r="E1418"/>
  <c r="D1418"/>
  <c r="V1417"/>
  <c r="E1417"/>
  <c r="D1417"/>
  <c r="V1416"/>
  <c r="E1416"/>
  <c r="D1416"/>
  <c r="V1415"/>
  <c r="E1415"/>
  <c r="D1415"/>
  <c r="V1414"/>
  <c r="E1414"/>
  <c r="D1414"/>
  <c r="V1413"/>
  <c r="E1413"/>
  <c r="D1413"/>
  <c r="V1412"/>
  <c r="E1412"/>
  <c r="D1412"/>
  <c r="V1411"/>
  <c r="E1411"/>
  <c r="D1411"/>
  <c r="V1410"/>
  <c r="E1410"/>
  <c r="D1410"/>
  <c r="V1409"/>
  <c r="E1409"/>
  <c r="D1409"/>
  <c r="V1408"/>
  <c r="E1408"/>
  <c r="D1408"/>
  <c r="V1407"/>
  <c r="E1407"/>
  <c r="D1407"/>
  <c r="V1406"/>
  <c r="E1406"/>
  <c r="D1406"/>
  <c r="V1405"/>
  <c r="E1405"/>
  <c r="D1405"/>
  <c r="V1404"/>
  <c r="E1404"/>
  <c r="D1404"/>
  <c r="V1403"/>
  <c r="E1403"/>
  <c r="D1403"/>
  <c r="V1402"/>
  <c r="E1402"/>
  <c r="D1402"/>
  <c r="V1401"/>
  <c r="E1401"/>
  <c r="D1401"/>
  <c r="V1400"/>
  <c r="E1400"/>
  <c r="D1400"/>
  <c r="V1399"/>
  <c r="E1399"/>
  <c r="D1399"/>
  <c r="V1398"/>
  <c r="E1398"/>
  <c r="D1398"/>
  <c r="V1397"/>
  <c r="E1397"/>
  <c r="D1397"/>
  <c r="V1396"/>
  <c r="E1396"/>
  <c r="D1396"/>
  <c r="V1395"/>
  <c r="E1395"/>
  <c r="D1395"/>
  <c r="V1394"/>
  <c r="E1394"/>
  <c r="D1394"/>
  <c r="V1393"/>
  <c r="E1393"/>
  <c r="D1393"/>
  <c r="V1392"/>
  <c r="E1392"/>
  <c r="D1392"/>
  <c r="V1391"/>
  <c r="E1391"/>
  <c r="D1391"/>
  <c r="V1390"/>
  <c r="E1390"/>
  <c r="D1390"/>
  <c r="V1389"/>
  <c r="E1389"/>
  <c r="D1389"/>
  <c r="V1388"/>
  <c r="E1388"/>
  <c r="D1388"/>
  <c r="V1387"/>
  <c r="E1387"/>
  <c r="D1387"/>
  <c r="V1386"/>
  <c r="E1386"/>
  <c r="D1386"/>
  <c r="V1385"/>
  <c r="E1385"/>
  <c r="D1385"/>
  <c r="V1384"/>
  <c r="E1384"/>
  <c r="D1384"/>
  <c r="V1383"/>
  <c r="E1383"/>
  <c r="D1383"/>
  <c r="V1382"/>
  <c r="E1382"/>
  <c r="D1382"/>
  <c r="V1381"/>
  <c r="E1381"/>
  <c r="D1381"/>
  <c r="V1380"/>
  <c r="E1380"/>
  <c r="D1380"/>
  <c r="V1379"/>
  <c r="E1379"/>
  <c r="D1379"/>
  <c r="V1378"/>
  <c r="E1378"/>
  <c r="D1378"/>
  <c r="V1377"/>
  <c r="E1377"/>
  <c r="D1377"/>
  <c r="V1376"/>
  <c r="E1376"/>
  <c r="D1376"/>
  <c r="V1375"/>
  <c r="E1375"/>
  <c r="D1375"/>
  <c r="V1374"/>
  <c r="E1374"/>
  <c r="D1374"/>
  <c r="V1373"/>
  <c r="E1373"/>
  <c r="D1373"/>
  <c r="V1372"/>
  <c r="E1372"/>
  <c r="D1372"/>
  <c r="V1371"/>
  <c r="E1371"/>
  <c r="D1371"/>
  <c r="V1370"/>
  <c r="E1370"/>
  <c r="D1370"/>
  <c r="V1369"/>
  <c r="E1369"/>
  <c r="D1369"/>
  <c r="V1368"/>
  <c r="E1368"/>
  <c r="D1368"/>
  <c r="V1367"/>
  <c r="E1367"/>
  <c r="D1367"/>
  <c r="V1366"/>
  <c r="E1366"/>
  <c r="D1366"/>
  <c r="V1365"/>
  <c r="E1365"/>
  <c r="D1365"/>
  <c r="V1364"/>
  <c r="E1364"/>
  <c r="D1364"/>
  <c r="V1363"/>
  <c r="E1363"/>
  <c r="D1363"/>
  <c r="V1362"/>
  <c r="E1362"/>
  <c r="D1362"/>
  <c r="V1361"/>
  <c r="E1361"/>
  <c r="D1361"/>
  <c r="V1360"/>
  <c r="E1360"/>
  <c r="D1360"/>
  <c r="V1359"/>
  <c r="E1359"/>
  <c r="D1359"/>
  <c r="V1358"/>
  <c r="E1358"/>
  <c r="D1358"/>
  <c r="V1357"/>
  <c r="E1357"/>
  <c r="D1357"/>
  <c r="V1356"/>
  <c r="E1356"/>
  <c r="D1356"/>
  <c r="V1355"/>
  <c r="E1355"/>
  <c r="D1355"/>
  <c r="V1354"/>
  <c r="E1354"/>
  <c r="D1354"/>
  <c r="V1353"/>
  <c r="E1353"/>
  <c r="D1353"/>
  <c r="V1352"/>
  <c r="E1352"/>
  <c r="D1352"/>
  <c r="V1351"/>
  <c r="E1351"/>
  <c r="D1351"/>
  <c r="V1350"/>
  <c r="E1350"/>
  <c r="D1350"/>
  <c r="V1349"/>
  <c r="E1349"/>
  <c r="D1349"/>
  <c r="V1348"/>
  <c r="E1348"/>
  <c r="D1348"/>
  <c r="V1347"/>
  <c r="E1347"/>
  <c r="D1347"/>
  <c r="V1346"/>
  <c r="E1346"/>
  <c r="D1346"/>
  <c r="V1345"/>
  <c r="CW1113" i="8" s="1"/>
  <c r="E1345" i="6"/>
  <c r="D1345"/>
  <c r="V1344"/>
  <c r="CV1113" i="8" s="1"/>
  <c r="E1344" i="6"/>
  <c r="D1344"/>
  <c r="V1343"/>
  <c r="CU1113" i="8" s="1"/>
  <c r="E1343" i="6"/>
  <c r="D1343"/>
  <c r="V1342"/>
  <c r="CT1113" i="8" s="1"/>
  <c r="E1342" i="6"/>
  <c r="D1342"/>
  <c r="V1341"/>
  <c r="CS1113" i="8" s="1"/>
  <c r="E1341" i="6"/>
  <c r="D1341"/>
  <c r="V1340"/>
  <c r="CR1113" i="8" s="1"/>
  <c r="E1340" i="6"/>
  <c r="D1340"/>
  <c r="V1339"/>
  <c r="CQ1113" i="8" s="1"/>
  <c r="E1339" i="6"/>
  <c r="D1339"/>
  <c r="V1338"/>
  <c r="E1338"/>
  <c r="D1338"/>
  <c r="V1337"/>
  <c r="CO1113" i="8" s="1"/>
  <c r="E1337" i="6"/>
  <c r="D1337"/>
  <c r="V1336"/>
  <c r="CN1113" i="8" s="1"/>
  <c r="E1336" i="6"/>
  <c r="D1336"/>
  <c r="V1335"/>
  <c r="CM1113" i="8" s="1"/>
  <c r="E1335" i="6"/>
  <c r="D1335"/>
  <c r="V1334"/>
  <c r="E1334"/>
  <c r="D1334"/>
  <c r="V1333"/>
  <c r="CK1113" i="8" s="1"/>
  <c r="E1333" i="6"/>
  <c r="D1333"/>
  <c r="V1332"/>
  <c r="CJ1113" i="8" s="1"/>
  <c r="E1332" i="6"/>
  <c r="D1332"/>
  <c r="V1331"/>
  <c r="CI1113" i="8" s="1"/>
  <c r="E1331" i="6"/>
  <c r="D1331"/>
  <c r="V1330"/>
  <c r="E1330"/>
  <c r="D1330"/>
  <c r="V1329"/>
  <c r="CG1113" i="8" s="1"/>
  <c r="E1329" i="6"/>
  <c r="D1329"/>
  <c r="V1328"/>
  <c r="CF1113" i="8" s="1"/>
  <c r="E1328" i="6"/>
  <c r="D1328"/>
  <c r="V1327"/>
  <c r="CE1113" i="8" s="1"/>
  <c r="E1327" i="6"/>
  <c r="D1327"/>
  <c r="V1326"/>
  <c r="E1326"/>
  <c r="D1326"/>
  <c r="V1325"/>
  <c r="CC1113" i="8" s="1"/>
  <c r="E1325" i="6"/>
  <c r="D1325"/>
  <c r="V1324"/>
  <c r="CB1113" i="8" s="1"/>
  <c r="E1324" i="6"/>
  <c r="D1324"/>
  <c r="V1323"/>
  <c r="CA1113" i="8" s="1"/>
  <c r="E1323" i="6"/>
  <c r="D1323"/>
  <c r="V1322"/>
  <c r="E1322"/>
  <c r="D1322"/>
  <c r="V1321"/>
  <c r="BY1113" i="8" s="1"/>
  <c r="E1321" i="6"/>
  <c r="D1321"/>
  <c r="V1320"/>
  <c r="BX1113" i="8" s="1"/>
  <c r="E1320" i="6"/>
  <c r="D1320"/>
  <c r="V1319"/>
  <c r="BW1113" i="8" s="1"/>
  <c r="E1319" i="6"/>
  <c r="D1319"/>
  <c r="V1318"/>
  <c r="E1318"/>
  <c r="D1318"/>
  <c r="V1317"/>
  <c r="BU1113" i="8" s="1"/>
  <c r="E1317" i="6"/>
  <c r="D1317"/>
  <c r="V1316"/>
  <c r="BT1113" i="8" s="1"/>
  <c r="E1316" i="6"/>
  <c r="D1316"/>
  <c r="V1315"/>
  <c r="BS1113" i="8" s="1"/>
  <c r="E1315" i="6"/>
  <c r="D1315"/>
  <c r="V1314"/>
  <c r="E1314"/>
  <c r="D1314"/>
  <c r="V1313"/>
  <c r="BQ1113" i="8" s="1"/>
  <c r="E1313" i="6"/>
  <c r="D1313"/>
  <c r="V1312"/>
  <c r="BP1113" i="8" s="1"/>
  <c r="E1312" i="6"/>
  <c r="D1312"/>
  <c r="V1311"/>
  <c r="BO1113" i="8" s="1"/>
  <c r="E1311" i="6"/>
  <c r="D1311"/>
  <c r="V1310"/>
  <c r="E1310"/>
  <c r="D1310"/>
  <c r="V1309"/>
  <c r="BM1113" i="8" s="1"/>
  <c r="E1309" i="6"/>
  <c r="D1309"/>
  <c r="V1308"/>
  <c r="BL1113" i="8" s="1"/>
  <c r="E1308" i="6"/>
  <c r="D1308"/>
  <c r="V1307"/>
  <c r="BK1113" i="8" s="1"/>
  <c r="E1307" i="6"/>
  <c r="D1307"/>
  <c r="V1306"/>
  <c r="E1306"/>
  <c r="D1306"/>
  <c r="V1305"/>
  <c r="BI1113" i="8" s="1"/>
  <c r="E1305" i="6"/>
  <c r="D1305"/>
  <c r="V1304"/>
  <c r="BH1113" i="8" s="1"/>
  <c r="E1304" i="6"/>
  <c r="D1304"/>
  <c r="V1303"/>
  <c r="BG1113" i="8" s="1"/>
  <c r="E1303" i="6"/>
  <c r="D1303"/>
  <c r="V1302"/>
  <c r="E1302"/>
  <c r="D1302"/>
  <c r="V1301"/>
  <c r="BE1113" i="8" s="1"/>
  <c r="E1301" i="6"/>
  <c r="D1301"/>
  <c r="V1300"/>
  <c r="BD1113" i="8" s="1"/>
  <c r="E1300" i="6"/>
  <c r="D1300"/>
  <c r="V1299"/>
  <c r="BC1113" i="8" s="1"/>
  <c r="E1299" i="6"/>
  <c r="D1299"/>
  <c r="V1298"/>
  <c r="E1298"/>
  <c r="D1298"/>
  <c r="V1297"/>
  <c r="BA1113" i="8" s="1"/>
  <c r="E1297" i="6"/>
  <c r="D1297"/>
  <c r="V1296"/>
  <c r="AZ1113" i="8" s="1"/>
  <c r="E1296" i="6"/>
  <c r="D1296"/>
  <c r="V1295"/>
  <c r="AY1113" i="8" s="1"/>
  <c r="E1295" i="6"/>
  <c r="D1295"/>
  <c r="V1294"/>
  <c r="E1294"/>
  <c r="D1294"/>
  <c r="V1293"/>
  <c r="AW1113" i="8" s="1"/>
  <c r="E1293" i="6"/>
  <c r="D1293"/>
  <c r="V1292"/>
  <c r="AV1113" i="8" s="1"/>
  <c r="E1292" i="6"/>
  <c r="D1292"/>
  <c r="V1291"/>
  <c r="AU1113" i="8" s="1"/>
  <c r="E1291" i="6"/>
  <c r="D1291"/>
  <c r="V1290"/>
  <c r="E1290"/>
  <c r="D1290"/>
  <c r="V1289"/>
  <c r="AS1113" i="8" s="1"/>
  <c r="E1289" i="6"/>
  <c r="D1289"/>
  <c r="V1288"/>
  <c r="AR1113" i="8" s="1"/>
  <c r="E1288" i="6"/>
  <c r="D1288"/>
  <c r="V1287"/>
  <c r="AQ1113" i="8" s="1"/>
  <c r="E1287" i="6"/>
  <c r="D1287"/>
  <c r="V1286"/>
  <c r="E1286"/>
  <c r="D1286"/>
  <c r="V1285"/>
  <c r="AO1113" i="8" s="1"/>
  <c r="E1285" i="6"/>
  <c r="D1285"/>
  <c r="V1284"/>
  <c r="AN1113" i="8" s="1"/>
  <c r="E1284" i="6"/>
  <c r="D1284"/>
  <c r="V1283"/>
  <c r="AM1113" i="8" s="1"/>
  <c r="E1283" i="6"/>
  <c r="D1283"/>
  <c r="V1282"/>
  <c r="E1282"/>
  <c r="D1282"/>
  <c r="V1281"/>
  <c r="AK1113" i="8" s="1"/>
  <c r="E1281" i="6"/>
  <c r="D1281"/>
  <c r="V1280"/>
  <c r="AJ1113" i="8" s="1"/>
  <c r="E1280" i="6"/>
  <c r="D1280"/>
  <c r="V1279"/>
  <c r="AI1113" i="8" s="1"/>
  <c r="E1279" i="6"/>
  <c r="D1279"/>
  <c r="V1278"/>
  <c r="E1278"/>
  <c r="D1278"/>
  <c r="V1277"/>
  <c r="AG1113" i="8" s="1"/>
  <c r="E1277" i="6"/>
  <c r="D1277"/>
  <c r="V1276"/>
  <c r="AF1113" i="8" s="1"/>
  <c r="E1276" i="6"/>
  <c r="D1276"/>
  <c r="V1275"/>
  <c r="AE1113" i="8" s="1"/>
  <c r="E1275" i="6"/>
  <c r="D1275"/>
  <c r="V1274"/>
  <c r="E1274"/>
  <c r="D1274"/>
  <c r="V1273"/>
  <c r="AC1113" i="8" s="1"/>
  <c r="E1273" i="6"/>
  <c r="D1273"/>
  <c r="V1272"/>
  <c r="AB1113" i="8" s="1"/>
  <c r="E1272" i="6"/>
  <c r="D1272"/>
  <c r="V1271"/>
  <c r="AA1113" i="8" s="1"/>
  <c r="E1271" i="6"/>
  <c r="D1271"/>
  <c r="V1270"/>
  <c r="E1270"/>
  <c r="D1270"/>
  <c r="V1269"/>
  <c r="Y1113" i="8" s="1"/>
  <c r="E1269" i="6"/>
  <c r="D1269"/>
  <c r="V1268"/>
  <c r="X1113" i="8" s="1"/>
  <c r="E1268" i="6"/>
  <c r="D1268"/>
  <c r="V1267"/>
  <c r="W1113" i="8" s="1"/>
  <c r="E1267" i="6"/>
  <c r="D1267"/>
  <c r="V1266"/>
  <c r="E1266"/>
  <c r="D1266"/>
  <c r="V1265"/>
  <c r="U1113" i="8" s="1"/>
  <c r="E1265" i="6"/>
  <c r="D1265"/>
  <c r="V1264"/>
  <c r="T1113" i="8" s="1"/>
  <c r="E1264" i="6"/>
  <c r="D1264"/>
  <c r="V1263"/>
  <c r="S1113" i="8" s="1"/>
  <c r="E1263" i="6"/>
  <c r="D1263"/>
  <c r="V1262"/>
  <c r="E1262"/>
  <c r="D1262"/>
  <c r="V1261"/>
  <c r="Q1113" i="8" s="1"/>
  <c r="E1261" i="6"/>
  <c r="D1261"/>
  <c r="V1260"/>
  <c r="P1113" i="8" s="1"/>
  <c r="E1260" i="6"/>
  <c r="D1260"/>
  <c r="V1259"/>
  <c r="O1113" i="8" s="1"/>
  <c r="E1259" i="6"/>
  <c r="D1259"/>
  <c r="V1258"/>
  <c r="E1258"/>
  <c r="D1258"/>
  <c r="V1257"/>
  <c r="M1113" i="8" s="1"/>
  <c r="E1257" i="6"/>
  <c r="D1257"/>
  <c r="V1256"/>
  <c r="L1113" i="8" s="1"/>
  <c r="E1256" i="6"/>
  <c r="D1256"/>
  <c r="V1255"/>
  <c r="K1113" i="8" s="1"/>
  <c r="E1255" i="6"/>
  <c r="D1255"/>
  <c r="V1254"/>
  <c r="E1254"/>
  <c r="D1254"/>
  <c r="V1253"/>
  <c r="I1113" i="8" s="1"/>
  <c r="E1253" i="6"/>
  <c r="D1253"/>
  <c r="V1252"/>
  <c r="H1113" i="8" s="1"/>
  <c r="E1252" i="6"/>
  <c r="D1252"/>
  <c r="V1251"/>
  <c r="G1113" i="8" s="1"/>
  <c r="E1251" i="6"/>
  <c r="D1251"/>
  <c r="V1250"/>
  <c r="E1250"/>
  <c r="D1250"/>
  <c r="V1249"/>
  <c r="E1249"/>
  <c r="D1249"/>
  <c r="V1248"/>
  <c r="E1248"/>
  <c r="D1248"/>
  <c r="V1247"/>
  <c r="E1247"/>
  <c r="D1247"/>
  <c r="V1246"/>
  <c r="E1246"/>
  <c r="D1246"/>
  <c r="V1245"/>
  <c r="E1245"/>
  <c r="D1245"/>
  <c r="V1244"/>
  <c r="E1244"/>
  <c r="D1244"/>
  <c r="V1243"/>
  <c r="E1243"/>
  <c r="D1243"/>
  <c r="V1242"/>
  <c r="E1242"/>
  <c r="D1242"/>
  <c r="V1241"/>
  <c r="E1241"/>
  <c r="D1241"/>
  <c r="V1240"/>
  <c r="E1240"/>
  <c r="D1240"/>
  <c r="V1239"/>
  <c r="E1239"/>
  <c r="D1239"/>
  <c r="V1238"/>
  <c r="E1238"/>
  <c r="D1238"/>
  <c r="V1237"/>
  <c r="E1237"/>
  <c r="D1237"/>
  <c r="V1236"/>
  <c r="E1236"/>
  <c r="D1236"/>
  <c r="V1235"/>
  <c r="E1235"/>
  <c r="D1235"/>
  <c r="V1234"/>
  <c r="E1234"/>
  <c r="D1234"/>
  <c r="V1233"/>
  <c r="E1233"/>
  <c r="D1233"/>
  <c r="V1232"/>
  <c r="E1232"/>
  <c r="D1232"/>
  <c r="V1231"/>
  <c r="E1231"/>
  <c r="D1231"/>
  <c r="V1230"/>
  <c r="E1230"/>
  <c r="D1230"/>
  <c r="V1229"/>
  <c r="E1229"/>
  <c r="D1229"/>
  <c r="V1228"/>
  <c r="E1228"/>
  <c r="D1228"/>
  <c r="V1227"/>
  <c r="E1227"/>
  <c r="D1227"/>
  <c r="V1226"/>
  <c r="E1226"/>
  <c r="D1226"/>
  <c r="V1225"/>
  <c r="E1225"/>
  <c r="D1225"/>
  <c r="V1224"/>
  <c r="E1224"/>
  <c r="D1224"/>
  <c r="V1223"/>
  <c r="E1223"/>
  <c r="D1223"/>
  <c r="V1222"/>
  <c r="E1222"/>
  <c r="D1222"/>
  <c r="V1221"/>
  <c r="E1221"/>
  <c r="D1221"/>
  <c r="V1220"/>
  <c r="E1220"/>
  <c r="D1220"/>
  <c r="V1219"/>
  <c r="E1219"/>
  <c r="D1219"/>
  <c r="V1218"/>
  <c r="E1218"/>
  <c r="D1218"/>
  <c r="V1217"/>
  <c r="E1217"/>
  <c r="D1217"/>
  <c r="V1216"/>
  <c r="E1216"/>
  <c r="D1216"/>
  <c r="V1215"/>
  <c r="E1215"/>
  <c r="D1215"/>
  <c r="V1214"/>
  <c r="E1214"/>
  <c r="D1214"/>
  <c r="V1213"/>
  <c r="E1213"/>
  <c r="D1213"/>
  <c r="V1212"/>
  <c r="E1212"/>
  <c r="D1212"/>
  <c r="V1211"/>
  <c r="E1211"/>
  <c r="D1211"/>
  <c r="V1210"/>
  <c r="E1210"/>
  <c r="D1210"/>
  <c r="V1209"/>
  <c r="E1209"/>
  <c r="D1209"/>
  <c r="V1208"/>
  <c r="E1208"/>
  <c r="D1208"/>
  <c r="V1207"/>
  <c r="E1207"/>
  <c r="D1207"/>
  <c r="V1206"/>
  <c r="E1206"/>
  <c r="D1206"/>
  <c r="V1205"/>
  <c r="E1205"/>
  <c r="D1205"/>
  <c r="V1204"/>
  <c r="E1204"/>
  <c r="D1204"/>
  <c r="V1203"/>
  <c r="E1203"/>
  <c r="D1203"/>
  <c r="V1202"/>
  <c r="E1202"/>
  <c r="D1202"/>
  <c r="V1201"/>
  <c r="E1201"/>
  <c r="D1201"/>
  <c r="V1200"/>
  <c r="E1200"/>
  <c r="D1200"/>
  <c r="V1199"/>
  <c r="E1199"/>
  <c r="D1199"/>
  <c r="V1198"/>
  <c r="E1198"/>
  <c r="D1198"/>
  <c r="V1197"/>
  <c r="E1197"/>
  <c r="D1197"/>
  <c r="V1196"/>
  <c r="E1196"/>
  <c r="D1196"/>
  <c r="V1195"/>
  <c r="E1195"/>
  <c r="D1195"/>
  <c r="V1194"/>
  <c r="E1194"/>
  <c r="D1194"/>
  <c r="V1193"/>
  <c r="E1193"/>
  <c r="D1193"/>
  <c r="V1192"/>
  <c r="E1192"/>
  <c r="D1192"/>
  <c r="V1191"/>
  <c r="E1191"/>
  <c r="D1191"/>
  <c r="V1190"/>
  <c r="E1190"/>
  <c r="D1190"/>
  <c r="V1189"/>
  <c r="E1189"/>
  <c r="D1189"/>
  <c r="V1188"/>
  <c r="E1188"/>
  <c r="D1188"/>
  <c r="V1187"/>
  <c r="E1187"/>
  <c r="D1187"/>
  <c r="V1186"/>
  <c r="E1186"/>
  <c r="D1186"/>
  <c r="V1185"/>
  <c r="E1185"/>
  <c r="D1185"/>
  <c r="V1184"/>
  <c r="E1184"/>
  <c r="D1184"/>
  <c r="V1183"/>
  <c r="E1183"/>
  <c r="D1183"/>
  <c r="V1182"/>
  <c r="E1182"/>
  <c r="D1182"/>
  <c r="V1181"/>
  <c r="E1181"/>
  <c r="D1181"/>
  <c r="V1180"/>
  <c r="E1180"/>
  <c r="D1180"/>
  <c r="V1179"/>
  <c r="E1179"/>
  <c r="D1179"/>
  <c r="V1178"/>
  <c r="E1178"/>
  <c r="D1178"/>
  <c r="V1177"/>
  <c r="E1177"/>
  <c r="D1177"/>
  <c r="V1176"/>
  <c r="E1176"/>
  <c r="D1176"/>
  <c r="V1175"/>
  <c r="E1175"/>
  <c r="D1175"/>
  <c r="V1174"/>
  <c r="E1174"/>
  <c r="D1174"/>
  <c r="V1173"/>
  <c r="E1173"/>
  <c r="D1173"/>
  <c r="V1172"/>
  <c r="E1172"/>
  <c r="D1172"/>
  <c r="V1171"/>
  <c r="E1171"/>
  <c r="D1171"/>
  <c r="V1170"/>
  <c r="E1170"/>
  <c r="D1170"/>
  <c r="V1169"/>
  <c r="E1169"/>
  <c r="D1169"/>
  <c r="V1168"/>
  <c r="E1168"/>
  <c r="D1168"/>
  <c r="V1167"/>
  <c r="E1167"/>
  <c r="D1167"/>
  <c r="V1166"/>
  <c r="E1166"/>
  <c r="D1166"/>
  <c r="V1165"/>
  <c r="E1165"/>
  <c r="D1165"/>
  <c r="V1164"/>
  <c r="E1164"/>
  <c r="D1164"/>
  <c r="V1163"/>
  <c r="E1163"/>
  <c r="D1163"/>
  <c r="V1162"/>
  <c r="E1162"/>
  <c r="D1162"/>
  <c r="V1161"/>
  <c r="E1161"/>
  <c r="D1161"/>
  <c r="V1160"/>
  <c r="E1160"/>
  <c r="D1160"/>
  <c r="V1159"/>
  <c r="E1159"/>
  <c r="D1159"/>
  <c r="V1158"/>
  <c r="E1158"/>
  <c r="D1158"/>
  <c r="V1157"/>
  <c r="E1157"/>
  <c r="D1157"/>
  <c r="V1156"/>
  <c r="E1156"/>
  <c r="D1156"/>
  <c r="V1155"/>
  <c r="E1155"/>
  <c r="D1155"/>
  <c r="V1154"/>
  <c r="E1154"/>
  <c r="D1154"/>
  <c r="V1153"/>
  <c r="CW1111" i="8" s="1"/>
  <c r="E1153" i="6"/>
  <c r="D1153"/>
  <c r="V1152"/>
  <c r="CV1111" i="8" s="1"/>
  <c r="E1152" i="6"/>
  <c r="D1152"/>
  <c r="V1151"/>
  <c r="CU1111" i="8" s="1"/>
  <c r="E1151" i="6"/>
  <c r="D1151"/>
  <c r="V1150"/>
  <c r="CT1111" i="8" s="1"/>
  <c r="E1150" i="6"/>
  <c r="D1150"/>
  <c r="V1149"/>
  <c r="CS1111" i="8" s="1"/>
  <c r="E1149" i="6"/>
  <c r="D1149"/>
  <c r="V1148"/>
  <c r="CR1111" i="8" s="1"/>
  <c r="E1148" i="6"/>
  <c r="D1148"/>
  <c r="V1147"/>
  <c r="CQ1111" i="8" s="1"/>
  <c r="E1147" i="6"/>
  <c r="D1147"/>
  <c r="V1146"/>
  <c r="E1146"/>
  <c r="D1146"/>
  <c r="V1145"/>
  <c r="CO1111" i="8" s="1"/>
  <c r="E1145" i="6"/>
  <c r="D1145"/>
  <c r="V1144"/>
  <c r="CN1111" i="8" s="1"/>
  <c r="E1144" i="6"/>
  <c r="D1144"/>
  <c r="V1143"/>
  <c r="CM1111" i="8" s="1"/>
  <c r="E1143" i="6"/>
  <c r="D1143"/>
  <c r="V1142"/>
  <c r="E1142"/>
  <c r="D1142"/>
  <c r="V1141"/>
  <c r="CK1111" i="8" s="1"/>
  <c r="E1141" i="6"/>
  <c r="D1141"/>
  <c r="V1140"/>
  <c r="CJ1111" i="8" s="1"/>
  <c r="E1140" i="6"/>
  <c r="D1140"/>
  <c r="V1139"/>
  <c r="CI1111" i="8" s="1"/>
  <c r="E1139" i="6"/>
  <c r="D1139"/>
  <c r="V1138"/>
  <c r="E1138"/>
  <c r="D1138"/>
  <c r="V1137"/>
  <c r="CG1111" i="8" s="1"/>
  <c r="E1137" i="6"/>
  <c r="D1137"/>
  <c r="V1136"/>
  <c r="CF1111" i="8" s="1"/>
  <c r="E1136" i="6"/>
  <c r="D1136"/>
  <c r="V1135"/>
  <c r="CE1111" i="8" s="1"/>
  <c r="E1135" i="6"/>
  <c r="D1135"/>
  <c r="V1134"/>
  <c r="E1134"/>
  <c r="D1134"/>
  <c r="V1133"/>
  <c r="CC1111" i="8" s="1"/>
  <c r="E1133" i="6"/>
  <c r="D1133"/>
  <c r="V1132"/>
  <c r="CB1111" i="8" s="1"/>
  <c r="E1132" i="6"/>
  <c r="D1132"/>
  <c r="V1131"/>
  <c r="CA1111" i="8" s="1"/>
  <c r="E1131" i="6"/>
  <c r="D1131"/>
  <c r="V1130"/>
  <c r="E1130"/>
  <c r="D1130"/>
  <c r="V1129"/>
  <c r="BY1111" i="8" s="1"/>
  <c r="E1129" i="6"/>
  <c r="D1129"/>
  <c r="V1128"/>
  <c r="BX1111" i="8" s="1"/>
  <c r="E1128" i="6"/>
  <c r="D1128"/>
  <c r="V1127"/>
  <c r="BW1111" i="8" s="1"/>
  <c r="E1127" i="6"/>
  <c r="D1127"/>
  <c r="V1126"/>
  <c r="E1126"/>
  <c r="D1126"/>
  <c r="V1125"/>
  <c r="BU1111" i="8" s="1"/>
  <c r="E1125" i="6"/>
  <c r="D1125"/>
  <c r="V1124"/>
  <c r="BT1111" i="8" s="1"/>
  <c r="E1124" i="6"/>
  <c r="D1124"/>
  <c r="V1123"/>
  <c r="BS1111" i="8" s="1"/>
  <c r="E1123" i="6"/>
  <c r="D1123"/>
  <c r="V1122"/>
  <c r="E1122"/>
  <c r="D1122"/>
  <c r="V1121"/>
  <c r="BQ1111" i="8" s="1"/>
  <c r="E1121" i="6"/>
  <c r="D1121"/>
  <c r="V1120"/>
  <c r="BP1111" i="8" s="1"/>
  <c r="E1120" i="6"/>
  <c r="D1120"/>
  <c r="V1119"/>
  <c r="BO1111" i="8" s="1"/>
  <c r="E1119" i="6"/>
  <c r="D1119"/>
  <c r="V1118"/>
  <c r="E1118"/>
  <c r="D1118"/>
  <c r="V1117"/>
  <c r="BM1111" i="8" s="1"/>
  <c r="E1117" i="6"/>
  <c r="D1117"/>
  <c r="V1116"/>
  <c r="BL1111" i="8" s="1"/>
  <c r="E1116" i="6"/>
  <c r="D1116"/>
  <c r="V1115"/>
  <c r="BK1111" i="8" s="1"/>
  <c r="E1115" i="6"/>
  <c r="D1115"/>
  <c r="V1114"/>
  <c r="E1114"/>
  <c r="D1114"/>
  <c r="V1113"/>
  <c r="BI1111" i="8" s="1"/>
  <c r="E1113" i="6"/>
  <c r="D1113"/>
  <c r="V1112"/>
  <c r="BH1111" i="8" s="1"/>
  <c r="E1112" i="6"/>
  <c r="D1112"/>
  <c r="V1111"/>
  <c r="BG1111" i="8" s="1"/>
  <c r="E1111" i="6"/>
  <c r="D1111"/>
  <c r="V1110"/>
  <c r="E1110"/>
  <c r="D1110"/>
  <c r="V1109"/>
  <c r="BE1111" i="8" s="1"/>
  <c r="E1109" i="6"/>
  <c r="D1109"/>
  <c r="V1108"/>
  <c r="BD1111" i="8" s="1"/>
  <c r="E1108" i="6"/>
  <c r="D1108"/>
  <c r="V1107"/>
  <c r="BC1111" i="8" s="1"/>
  <c r="E1107" i="6"/>
  <c r="D1107"/>
  <c r="V1106"/>
  <c r="E1106"/>
  <c r="D1106"/>
  <c r="V1105"/>
  <c r="BA1111" i="8" s="1"/>
  <c r="E1105" i="6"/>
  <c r="D1105"/>
  <c r="V1104"/>
  <c r="AZ1111" i="8" s="1"/>
  <c r="E1104" i="6"/>
  <c r="D1104"/>
  <c r="V1103"/>
  <c r="AY1111" i="8" s="1"/>
  <c r="E1103" i="6"/>
  <c r="D1103"/>
  <c r="V1102"/>
  <c r="E1102"/>
  <c r="D1102"/>
  <c r="V1101"/>
  <c r="AW1111" i="8" s="1"/>
  <c r="E1101" i="6"/>
  <c r="D1101"/>
  <c r="V1100"/>
  <c r="AV1111" i="8" s="1"/>
  <c r="E1100" i="6"/>
  <c r="D1100"/>
  <c r="V1099"/>
  <c r="AU1111" i="8" s="1"/>
  <c r="E1099" i="6"/>
  <c r="D1099"/>
  <c r="V1098"/>
  <c r="E1098"/>
  <c r="D1098"/>
  <c r="V1097"/>
  <c r="AS1111" i="8" s="1"/>
  <c r="E1097" i="6"/>
  <c r="D1097"/>
  <c r="V1096"/>
  <c r="AR1111" i="8" s="1"/>
  <c r="E1096" i="6"/>
  <c r="D1096"/>
  <c r="V1095"/>
  <c r="AQ1111" i="8" s="1"/>
  <c r="E1095" i="6"/>
  <c r="D1095"/>
  <c r="V1094"/>
  <c r="E1094"/>
  <c r="D1094"/>
  <c r="V1093"/>
  <c r="AO1111" i="8" s="1"/>
  <c r="E1093" i="6"/>
  <c r="D1093"/>
  <c r="V1092"/>
  <c r="AN1111" i="8" s="1"/>
  <c r="E1092" i="6"/>
  <c r="D1092"/>
  <c r="V1091"/>
  <c r="AM1111" i="8" s="1"/>
  <c r="E1091" i="6"/>
  <c r="D1091"/>
  <c r="V1090"/>
  <c r="E1090"/>
  <c r="D1090"/>
  <c r="V1089"/>
  <c r="AK1111" i="8" s="1"/>
  <c r="E1089" i="6"/>
  <c r="D1089"/>
  <c r="V1088"/>
  <c r="AJ1111" i="8" s="1"/>
  <c r="E1088" i="6"/>
  <c r="D1088"/>
  <c r="V1087"/>
  <c r="AI1111" i="8" s="1"/>
  <c r="E1087" i="6"/>
  <c r="D1087"/>
  <c r="V1086"/>
  <c r="E1086"/>
  <c r="D1086"/>
  <c r="V1085"/>
  <c r="AG1111" i="8" s="1"/>
  <c r="E1085" i="6"/>
  <c r="D1085"/>
  <c r="V1084"/>
  <c r="AF1111" i="8" s="1"/>
  <c r="E1084" i="6"/>
  <c r="D1084"/>
  <c r="V1083"/>
  <c r="AE1111" i="8" s="1"/>
  <c r="E1083" i="6"/>
  <c r="D1083"/>
  <c r="V1082"/>
  <c r="E1082"/>
  <c r="D1082"/>
  <c r="V1081"/>
  <c r="AC1111" i="8" s="1"/>
  <c r="E1081" i="6"/>
  <c r="D1081"/>
  <c r="V1080"/>
  <c r="AB1111" i="8" s="1"/>
  <c r="E1080" i="6"/>
  <c r="D1080"/>
  <c r="V1079"/>
  <c r="AA1111" i="8" s="1"/>
  <c r="E1079" i="6"/>
  <c r="D1079"/>
  <c r="V1078"/>
  <c r="E1078"/>
  <c r="D1078"/>
  <c r="V1077"/>
  <c r="Y1111" i="8" s="1"/>
  <c r="E1077" i="6"/>
  <c r="D1077"/>
  <c r="V1076"/>
  <c r="X1111" i="8" s="1"/>
  <c r="E1076" i="6"/>
  <c r="D1076"/>
  <c r="V1075"/>
  <c r="W1111" i="8" s="1"/>
  <c r="E1075" i="6"/>
  <c r="D1075"/>
  <c r="V1074"/>
  <c r="E1074"/>
  <c r="D1074"/>
  <c r="V1073"/>
  <c r="U1111" i="8" s="1"/>
  <c r="E1073" i="6"/>
  <c r="D1073"/>
  <c r="V1072"/>
  <c r="T1111" i="8" s="1"/>
  <c r="E1072" i="6"/>
  <c r="D1072"/>
  <c r="V1071"/>
  <c r="S1111" i="8" s="1"/>
  <c r="E1071" i="6"/>
  <c r="D1071"/>
  <c r="V1070"/>
  <c r="E1070"/>
  <c r="D1070"/>
  <c r="V1069"/>
  <c r="Q1111" i="8" s="1"/>
  <c r="E1069" i="6"/>
  <c r="D1069"/>
  <c r="V1068"/>
  <c r="P1111" i="8" s="1"/>
  <c r="E1068" i="6"/>
  <c r="D1068"/>
  <c r="V1067"/>
  <c r="O1111" i="8" s="1"/>
  <c r="E1067" i="6"/>
  <c r="D1067"/>
  <c r="V1066"/>
  <c r="E1066"/>
  <c r="D1066"/>
  <c r="V1065"/>
  <c r="M1111" i="8" s="1"/>
  <c r="E1065" i="6"/>
  <c r="D1065"/>
  <c r="V1064"/>
  <c r="L1111" i="8" s="1"/>
  <c r="E1064" i="6"/>
  <c r="D1064"/>
  <c r="V1063"/>
  <c r="K1111" i="8" s="1"/>
  <c r="E1063" i="6"/>
  <c r="D1063"/>
  <c r="V1062"/>
  <c r="E1062"/>
  <c r="D1062"/>
  <c r="V1061"/>
  <c r="I1111" i="8" s="1"/>
  <c r="E1061" i="6"/>
  <c r="D1061"/>
  <c r="V1060"/>
  <c r="H1111" i="8" s="1"/>
  <c r="E1060" i="6"/>
  <c r="D1060"/>
  <c r="V1059"/>
  <c r="G1111" i="8" s="1"/>
  <c r="E1059" i="6"/>
  <c r="D1059"/>
  <c r="V1058"/>
  <c r="E1058"/>
  <c r="D1058"/>
  <c r="V1057"/>
  <c r="E1057"/>
  <c r="D1057"/>
  <c r="V1056"/>
  <c r="E1056"/>
  <c r="D1056"/>
  <c r="V1055"/>
  <c r="E1055"/>
  <c r="D1055"/>
  <c r="V1054"/>
  <c r="E1054"/>
  <c r="D1054"/>
  <c r="V1053"/>
  <c r="E1053"/>
  <c r="D1053"/>
  <c r="V1052"/>
  <c r="E1052"/>
  <c r="D1052"/>
  <c r="V1051"/>
  <c r="E1051"/>
  <c r="D1051"/>
  <c r="V1050"/>
  <c r="E1050"/>
  <c r="D1050"/>
  <c r="V1049"/>
  <c r="E1049"/>
  <c r="D1049"/>
  <c r="V1048"/>
  <c r="E1048"/>
  <c r="D1048"/>
  <c r="V1047"/>
  <c r="E1047"/>
  <c r="D1047"/>
  <c r="V1046"/>
  <c r="E1046"/>
  <c r="D1046"/>
  <c r="V1045"/>
  <c r="E1045"/>
  <c r="D1045"/>
  <c r="V1044"/>
  <c r="E1044"/>
  <c r="D1044"/>
  <c r="V1043"/>
  <c r="E1043"/>
  <c r="D1043"/>
  <c r="V1042"/>
  <c r="E1042"/>
  <c r="D1042"/>
  <c r="V1041"/>
  <c r="E1041"/>
  <c r="D1041"/>
  <c r="V1040"/>
  <c r="E1040"/>
  <c r="D1040"/>
  <c r="V1039"/>
  <c r="E1039"/>
  <c r="D1039"/>
  <c r="V1038"/>
  <c r="E1038"/>
  <c r="D1038"/>
  <c r="V1037"/>
  <c r="E1037"/>
  <c r="D1037"/>
  <c r="V1036"/>
  <c r="E1036"/>
  <c r="D1036"/>
  <c r="V1035"/>
  <c r="E1035"/>
  <c r="D1035"/>
  <c r="V1034"/>
  <c r="E1034"/>
  <c r="D1034"/>
  <c r="V1033"/>
  <c r="E1033"/>
  <c r="D1033"/>
  <c r="V1032"/>
  <c r="E1032"/>
  <c r="D1032"/>
  <c r="V1031"/>
  <c r="E1031"/>
  <c r="D1031"/>
  <c r="V1030"/>
  <c r="E1030"/>
  <c r="D1030"/>
  <c r="V1029"/>
  <c r="E1029"/>
  <c r="D1029"/>
  <c r="V1028"/>
  <c r="E1028"/>
  <c r="D1028"/>
  <c r="V1027"/>
  <c r="E1027"/>
  <c r="D1027"/>
  <c r="V1026"/>
  <c r="E1026"/>
  <c r="D1026"/>
  <c r="V1025"/>
  <c r="E1025"/>
  <c r="D1025"/>
  <c r="V1024"/>
  <c r="E1024"/>
  <c r="D1024"/>
  <c r="V1023"/>
  <c r="E1023"/>
  <c r="D1023"/>
  <c r="V1022"/>
  <c r="E1022"/>
  <c r="D1022"/>
  <c r="V1021"/>
  <c r="E1021"/>
  <c r="D1021"/>
  <c r="V1020"/>
  <c r="E1020"/>
  <c r="D1020"/>
  <c r="V1019"/>
  <c r="E1019"/>
  <c r="D1019"/>
  <c r="V1018"/>
  <c r="E1018"/>
  <c r="D1018"/>
  <c r="V1017"/>
  <c r="E1017"/>
  <c r="D1017"/>
  <c r="V1016"/>
  <c r="E1016"/>
  <c r="D1016"/>
  <c r="V1015"/>
  <c r="E1015"/>
  <c r="D1015"/>
  <c r="V1014"/>
  <c r="E1014"/>
  <c r="D1014"/>
  <c r="V1013"/>
  <c r="E1013"/>
  <c r="D1013"/>
  <c r="V1012"/>
  <c r="E1012"/>
  <c r="D1012"/>
  <c r="V1011"/>
  <c r="E1011"/>
  <c r="D1011"/>
  <c r="V1010"/>
  <c r="E1010"/>
  <c r="D1010"/>
  <c r="V1009"/>
  <c r="E1009"/>
  <c r="D1009"/>
  <c r="V1008"/>
  <c r="E1008"/>
  <c r="D1008"/>
  <c r="V1007"/>
  <c r="E1007"/>
  <c r="D1007"/>
  <c r="V1006"/>
  <c r="E1006"/>
  <c r="D1006"/>
  <c r="V1005"/>
  <c r="E1005"/>
  <c r="D1005"/>
  <c r="V1004"/>
  <c r="E1004"/>
  <c r="D1004"/>
  <c r="V1003"/>
  <c r="E1003"/>
  <c r="D1003"/>
  <c r="V1002"/>
  <c r="E1002"/>
  <c r="D1002"/>
  <c r="V1001"/>
  <c r="E1001"/>
  <c r="D1001"/>
  <c r="V1000"/>
  <c r="E1000"/>
  <c r="D1000"/>
  <c r="V999"/>
  <c r="E999"/>
  <c r="D999"/>
  <c r="V998"/>
  <c r="E998"/>
  <c r="D998"/>
  <c r="V997"/>
  <c r="E997"/>
  <c r="D997"/>
  <c r="V996"/>
  <c r="E996"/>
  <c r="D996"/>
  <c r="V995"/>
  <c r="E995"/>
  <c r="D995"/>
  <c r="V994"/>
  <c r="E994"/>
  <c r="D994"/>
  <c r="V993"/>
  <c r="E993"/>
  <c r="D993"/>
  <c r="V992"/>
  <c r="E992"/>
  <c r="D992"/>
  <c r="V991"/>
  <c r="E991"/>
  <c r="D991"/>
  <c r="V990"/>
  <c r="E990"/>
  <c r="D990"/>
  <c r="V989"/>
  <c r="E989"/>
  <c r="D989"/>
  <c r="V988"/>
  <c r="E988"/>
  <c r="D988"/>
  <c r="V987"/>
  <c r="E987"/>
  <c r="D987"/>
  <c r="V986"/>
  <c r="E986"/>
  <c r="D986"/>
  <c r="V985"/>
  <c r="E985"/>
  <c r="D985"/>
  <c r="V984"/>
  <c r="E984"/>
  <c r="D984"/>
  <c r="V983"/>
  <c r="E983"/>
  <c r="D983"/>
  <c r="V982"/>
  <c r="E982"/>
  <c r="D982"/>
  <c r="V981"/>
  <c r="E981"/>
  <c r="D981"/>
  <c r="V980"/>
  <c r="E980"/>
  <c r="D980"/>
  <c r="V979"/>
  <c r="E979"/>
  <c r="D979"/>
  <c r="V978"/>
  <c r="E978"/>
  <c r="D978"/>
  <c r="V977"/>
  <c r="E977"/>
  <c r="D977"/>
  <c r="V976"/>
  <c r="E976"/>
  <c r="D976"/>
  <c r="V975"/>
  <c r="E975"/>
  <c r="D975"/>
  <c r="V974"/>
  <c r="E974"/>
  <c r="D974"/>
  <c r="V973"/>
  <c r="E973"/>
  <c r="D973"/>
  <c r="V972"/>
  <c r="E972"/>
  <c r="D972"/>
  <c r="V971"/>
  <c r="E971"/>
  <c r="D971"/>
  <c r="V970"/>
  <c r="E970"/>
  <c r="D970"/>
  <c r="V969"/>
  <c r="E969"/>
  <c r="D969"/>
  <c r="V968"/>
  <c r="E968"/>
  <c r="D968"/>
  <c r="V967"/>
  <c r="E967"/>
  <c r="D967"/>
  <c r="V966"/>
  <c r="E966"/>
  <c r="D966"/>
  <c r="V965"/>
  <c r="E965"/>
  <c r="D965"/>
  <c r="V964"/>
  <c r="E964"/>
  <c r="D964"/>
  <c r="V963"/>
  <c r="E963"/>
  <c r="D963"/>
  <c r="V962"/>
  <c r="E962"/>
  <c r="D962"/>
  <c r="V961"/>
  <c r="CW1109" i="8" s="1"/>
  <c r="E961" i="6"/>
  <c r="D961"/>
  <c r="V960"/>
  <c r="CV1109" i="8" s="1"/>
  <c r="E960" i="6"/>
  <c r="D960"/>
  <c r="V959"/>
  <c r="CU1109" i="8" s="1"/>
  <c r="E959" i="6"/>
  <c r="D959"/>
  <c r="V958"/>
  <c r="CT1109" i="8" s="1"/>
  <c r="E958" i="6"/>
  <c r="D958"/>
  <c r="V957"/>
  <c r="CS1109" i="8" s="1"/>
  <c r="E957" i="6"/>
  <c r="D957"/>
  <c r="V956"/>
  <c r="CR1109" i="8" s="1"/>
  <c r="E956" i="6"/>
  <c r="D956"/>
  <c r="V955"/>
  <c r="CQ1109" i="8" s="1"/>
  <c r="E955" i="6"/>
  <c r="D955"/>
  <c r="V954"/>
  <c r="E954"/>
  <c r="D954"/>
  <c r="V953"/>
  <c r="CO1109" i="8" s="1"/>
  <c r="E953" i="6"/>
  <c r="D953"/>
  <c r="V952"/>
  <c r="CN1109" i="8" s="1"/>
  <c r="E952" i="6"/>
  <c r="D952"/>
  <c r="V951"/>
  <c r="CM1109" i="8" s="1"/>
  <c r="E951" i="6"/>
  <c r="D951"/>
  <c r="V950"/>
  <c r="E950"/>
  <c r="D950"/>
  <c r="V949"/>
  <c r="CK1109" i="8" s="1"/>
  <c r="E949" i="6"/>
  <c r="D949"/>
  <c r="V948"/>
  <c r="CJ1109" i="8" s="1"/>
  <c r="E948" i="6"/>
  <c r="D948"/>
  <c r="V947"/>
  <c r="CI1109" i="8" s="1"/>
  <c r="E947" i="6"/>
  <c r="D947"/>
  <c r="V946"/>
  <c r="E946"/>
  <c r="D946"/>
  <c r="V945"/>
  <c r="CG1109" i="8" s="1"/>
  <c r="E945" i="6"/>
  <c r="D945"/>
  <c r="V944"/>
  <c r="CF1109" i="8" s="1"/>
  <c r="E944" i="6"/>
  <c r="D944"/>
  <c r="V943"/>
  <c r="CE1109" i="8" s="1"/>
  <c r="E943" i="6"/>
  <c r="D943"/>
  <c r="V942"/>
  <c r="E942"/>
  <c r="D942"/>
  <c r="V941"/>
  <c r="CC1109" i="8" s="1"/>
  <c r="E941" i="6"/>
  <c r="D941"/>
  <c r="V940"/>
  <c r="CB1109" i="8" s="1"/>
  <c r="E940" i="6"/>
  <c r="D940"/>
  <c r="V939"/>
  <c r="CA1109" i="8" s="1"/>
  <c r="E939" i="6"/>
  <c r="D939"/>
  <c r="V938"/>
  <c r="E938"/>
  <c r="D938"/>
  <c r="V937"/>
  <c r="BY1109" i="8" s="1"/>
  <c r="E937" i="6"/>
  <c r="D937"/>
  <c r="V936"/>
  <c r="BX1109" i="8" s="1"/>
  <c r="E936" i="6"/>
  <c r="D936"/>
  <c r="V935"/>
  <c r="BW1109" i="8" s="1"/>
  <c r="E935" i="6"/>
  <c r="D935"/>
  <c r="V934"/>
  <c r="BV1109" i="8" s="1"/>
  <c r="E934" i="6"/>
  <c r="D934"/>
  <c r="V933"/>
  <c r="BU1109" i="8" s="1"/>
  <c r="E933" i="6"/>
  <c r="D933"/>
  <c r="V932"/>
  <c r="BT1109" i="8" s="1"/>
  <c r="E932" i="6"/>
  <c r="D932"/>
  <c r="V931"/>
  <c r="BS1109" i="8" s="1"/>
  <c r="E931" i="6"/>
  <c r="D931"/>
  <c r="V930"/>
  <c r="E930"/>
  <c r="D930"/>
  <c r="V929"/>
  <c r="BQ1109" i="8" s="1"/>
  <c r="E929" i="6"/>
  <c r="D929"/>
  <c r="V928"/>
  <c r="BP1109" i="8" s="1"/>
  <c r="E928" i="6"/>
  <c r="D928"/>
  <c r="V927"/>
  <c r="BO1109" i="8" s="1"/>
  <c r="E927" i="6"/>
  <c r="D927"/>
  <c r="V926"/>
  <c r="E926"/>
  <c r="D926"/>
  <c r="V925"/>
  <c r="BM1109" i="8" s="1"/>
  <c r="E925" i="6"/>
  <c r="D925"/>
  <c r="V924"/>
  <c r="BL1109" i="8" s="1"/>
  <c r="E924" i="6"/>
  <c r="D924"/>
  <c r="V923"/>
  <c r="BK1109" i="8" s="1"/>
  <c r="E923" i="6"/>
  <c r="D923"/>
  <c r="V922"/>
  <c r="E922"/>
  <c r="D922"/>
  <c r="V921"/>
  <c r="BI1109" i="8" s="1"/>
  <c r="E921" i="6"/>
  <c r="D921"/>
  <c r="V920"/>
  <c r="BH1109" i="8" s="1"/>
  <c r="E920" i="6"/>
  <c r="D920"/>
  <c r="V919"/>
  <c r="BG1109" i="8" s="1"/>
  <c r="E919" i="6"/>
  <c r="D919"/>
  <c r="V918"/>
  <c r="BF1109" i="8" s="1"/>
  <c r="E918" i="6"/>
  <c r="D918"/>
  <c r="V917"/>
  <c r="BE1109" i="8" s="1"/>
  <c r="E917" i="6"/>
  <c r="D917"/>
  <c r="V916"/>
  <c r="BD1109" i="8" s="1"/>
  <c r="E916" i="6"/>
  <c r="D916"/>
  <c r="V915"/>
  <c r="BC1109" i="8" s="1"/>
  <c r="E915" i="6"/>
  <c r="D915"/>
  <c r="V914"/>
  <c r="E914"/>
  <c r="D914"/>
  <c r="V913"/>
  <c r="BA1109" i="8" s="1"/>
  <c r="E913" i="6"/>
  <c r="D913"/>
  <c r="V912"/>
  <c r="AZ1109" i="8" s="1"/>
  <c r="E912" i="6"/>
  <c r="D912"/>
  <c r="V911"/>
  <c r="AY1109" i="8" s="1"/>
  <c r="E911" i="6"/>
  <c r="D911"/>
  <c r="V910"/>
  <c r="E910"/>
  <c r="D910"/>
  <c r="V909"/>
  <c r="AW1109" i="8" s="1"/>
  <c r="E909" i="6"/>
  <c r="D909"/>
  <c r="V908"/>
  <c r="AV1109" i="8" s="1"/>
  <c r="E908" i="6"/>
  <c r="D908"/>
  <c r="V907"/>
  <c r="AU1109" i="8" s="1"/>
  <c r="E907" i="6"/>
  <c r="D907"/>
  <c r="V906"/>
  <c r="E906"/>
  <c r="D906"/>
  <c r="V905"/>
  <c r="AS1109" i="8" s="1"/>
  <c r="E905" i="6"/>
  <c r="D905"/>
  <c r="V904"/>
  <c r="AR1109" i="8" s="1"/>
  <c r="E904" i="6"/>
  <c r="D904"/>
  <c r="V903"/>
  <c r="AQ1109" i="8" s="1"/>
  <c r="E903" i="6"/>
  <c r="D903"/>
  <c r="V902"/>
  <c r="AP1109" i="8" s="1"/>
  <c r="E902" i="6"/>
  <c r="D902"/>
  <c r="V901"/>
  <c r="AO1109" i="8" s="1"/>
  <c r="E901" i="6"/>
  <c r="D901"/>
  <c r="V900"/>
  <c r="AN1109" i="8" s="1"/>
  <c r="E900" i="6"/>
  <c r="D900"/>
  <c r="V899"/>
  <c r="AM1109" i="8" s="1"/>
  <c r="E899" i="6"/>
  <c r="D899"/>
  <c r="V898"/>
  <c r="E898"/>
  <c r="D898"/>
  <c r="V897"/>
  <c r="AK1109" i="8" s="1"/>
  <c r="E897" i="6"/>
  <c r="D897"/>
  <c r="V896"/>
  <c r="AJ1109" i="8" s="1"/>
  <c r="E896" i="6"/>
  <c r="D896"/>
  <c r="V895"/>
  <c r="AI1109" i="8" s="1"/>
  <c r="E895" i="6"/>
  <c r="D895"/>
  <c r="V894"/>
  <c r="E894"/>
  <c r="D894"/>
  <c r="V893"/>
  <c r="AG1109" i="8" s="1"/>
  <c r="E893" i="6"/>
  <c r="D893"/>
  <c r="V892"/>
  <c r="AF1109" i="8" s="1"/>
  <c r="E892" i="6"/>
  <c r="D892"/>
  <c r="V891"/>
  <c r="AE1109" i="8" s="1"/>
  <c r="E891" i="6"/>
  <c r="D891"/>
  <c r="V890"/>
  <c r="E890"/>
  <c r="D890"/>
  <c r="V889"/>
  <c r="AC1109" i="8" s="1"/>
  <c r="E889" i="6"/>
  <c r="D889"/>
  <c r="V888"/>
  <c r="AB1109" i="8" s="1"/>
  <c r="E888" i="6"/>
  <c r="D888"/>
  <c r="V887"/>
  <c r="AA1109" i="8" s="1"/>
  <c r="E887" i="6"/>
  <c r="D887"/>
  <c r="V886"/>
  <c r="Z1109" i="8" s="1"/>
  <c r="E886" i="6"/>
  <c r="D886"/>
  <c r="V885"/>
  <c r="Y1109" i="8" s="1"/>
  <c r="E885" i="6"/>
  <c r="D885"/>
  <c r="V884"/>
  <c r="X1109" i="8" s="1"/>
  <c r="E884" i="6"/>
  <c r="D884"/>
  <c r="V883"/>
  <c r="W1109" i="8" s="1"/>
  <c r="E883" i="6"/>
  <c r="D883"/>
  <c r="V882"/>
  <c r="E882"/>
  <c r="D882"/>
  <c r="V881"/>
  <c r="U1109" i="8" s="1"/>
  <c r="E881" i="6"/>
  <c r="D881"/>
  <c r="V880"/>
  <c r="T1109" i="8" s="1"/>
  <c r="E880" i="6"/>
  <c r="D880"/>
  <c r="V879"/>
  <c r="S1109" i="8" s="1"/>
  <c r="E879" i="6"/>
  <c r="D879"/>
  <c r="V878"/>
  <c r="E878"/>
  <c r="D878"/>
  <c r="V877"/>
  <c r="Q1109" i="8" s="1"/>
  <c r="E877" i="6"/>
  <c r="D877"/>
  <c r="V876"/>
  <c r="P1109" i="8" s="1"/>
  <c r="E876" i="6"/>
  <c r="D876"/>
  <c r="V875"/>
  <c r="O1109" i="8" s="1"/>
  <c r="E875" i="6"/>
  <c r="D875"/>
  <c r="V874"/>
  <c r="E874"/>
  <c r="D874"/>
  <c r="V873"/>
  <c r="M1109" i="8" s="1"/>
  <c r="E873" i="6"/>
  <c r="D873"/>
  <c r="V872"/>
  <c r="L1109" i="8" s="1"/>
  <c r="E872" i="6"/>
  <c r="D872"/>
  <c r="V871"/>
  <c r="K1109" i="8" s="1"/>
  <c r="E871" i="6"/>
  <c r="D871"/>
  <c r="V870"/>
  <c r="J1109" i="8" s="1"/>
  <c r="E870" i="6"/>
  <c r="D870"/>
  <c r="V869"/>
  <c r="I1109" i="8" s="1"/>
  <c r="E869" i="6"/>
  <c r="D869"/>
  <c r="V868"/>
  <c r="H1109" i="8" s="1"/>
  <c r="E868" i="6"/>
  <c r="D868"/>
  <c r="V867"/>
  <c r="G1109" i="8" s="1"/>
  <c r="E867" i="6"/>
  <c r="D867"/>
  <c r="V866"/>
  <c r="E866"/>
  <c r="D866"/>
  <c r="V865"/>
  <c r="E865"/>
  <c r="D865"/>
  <c r="V864"/>
  <c r="E864"/>
  <c r="D864"/>
  <c r="V863"/>
  <c r="E863"/>
  <c r="D863"/>
  <c r="V862"/>
  <c r="E862"/>
  <c r="D862"/>
  <c r="V861"/>
  <c r="E861"/>
  <c r="D861"/>
  <c r="V860"/>
  <c r="E860"/>
  <c r="D860"/>
  <c r="V859"/>
  <c r="E859"/>
  <c r="D859"/>
  <c r="V858"/>
  <c r="E858"/>
  <c r="D858"/>
  <c r="V857"/>
  <c r="E857"/>
  <c r="D857"/>
  <c r="V856"/>
  <c r="E856"/>
  <c r="D856"/>
  <c r="V855"/>
  <c r="E855"/>
  <c r="D855"/>
  <c r="V854"/>
  <c r="E854"/>
  <c r="D854"/>
  <c r="V853"/>
  <c r="E853"/>
  <c r="D853"/>
  <c r="V852"/>
  <c r="E852"/>
  <c r="D852"/>
  <c r="V851"/>
  <c r="E851"/>
  <c r="D851"/>
  <c r="V850"/>
  <c r="E850"/>
  <c r="D850"/>
  <c r="V849"/>
  <c r="E849"/>
  <c r="D849"/>
  <c r="V848"/>
  <c r="E848"/>
  <c r="D848"/>
  <c r="V847"/>
  <c r="E847"/>
  <c r="D847"/>
  <c r="V846"/>
  <c r="E846"/>
  <c r="D846"/>
  <c r="V845"/>
  <c r="E845"/>
  <c r="D845"/>
  <c r="V844"/>
  <c r="E844"/>
  <c r="D844"/>
  <c r="V843"/>
  <c r="E843"/>
  <c r="D843"/>
  <c r="V842"/>
  <c r="E842"/>
  <c r="D842"/>
  <c r="V841"/>
  <c r="E841"/>
  <c r="D841"/>
  <c r="V840"/>
  <c r="E840"/>
  <c r="D840"/>
  <c r="V839"/>
  <c r="E839"/>
  <c r="D839"/>
  <c r="V838"/>
  <c r="E838"/>
  <c r="D838"/>
  <c r="V837"/>
  <c r="E837"/>
  <c r="D837"/>
  <c r="V836"/>
  <c r="E836"/>
  <c r="D836"/>
  <c r="V835"/>
  <c r="E835"/>
  <c r="D835"/>
  <c r="V834"/>
  <c r="E834"/>
  <c r="D834"/>
  <c r="V833"/>
  <c r="E833"/>
  <c r="D833"/>
  <c r="V832"/>
  <c r="E832"/>
  <c r="D832"/>
  <c r="V831"/>
  <c r="E831"/>
  <c r="D831"/>
  <c r="V830"/>
  <c r="E830"/>
  <c r="D830"/>
  <c r="V829"/>
  <c r="E829"/>
  <c r="D829"/>
  <c r="V828"/>
  <c r="E828"/>
  <c r="D828"/>
  <c r="V827"/>
  <c r="E827"/>
  <c r="D827"/>
  <c r="V826"/>
  <c r="E826"/>
  <c r="D826"/>
  <c r="V825"/>
  <c r="E825"/>
  <c r="D825"/>
  <c r="V824"/>
  <c r="E824"/>
  <c r="D824"/>
  <c r="V823"/>
  <c r="E823"/>
  <c r="D823"/>
  <c r="V822"/>
  <c r="E822"/>
  <c r="D822"/>
  <c r="V821"/>
  <c r="E821"/>
  <c r="D821"/>
  <c r="V820"/>
  <c r="E820"/>
  <c r="D820"/>
  <c r="V819"/>
  <c r="E819"/>
  <c r="D819"/>
  <c r="V818"/>
  <c r="E818"/>
  <c r="D818"/>
  <c r="V817"/>
  <c r="E817"/>
  <c r="D817"/>
  <c r="V816"/>
  <c r="E816"/>
  <c r="D816"/>
  <c r="V815"/>
  <c r="E815"/>
  <c r="D815"/>
  <c r="V814"/>
  <c r="E814"/>
  <c r="D814"/>
  <c r="V813"/>
  <c r="E813"/>
  <c r="D813"/>
  <c r="V812"/>
  <c r="E812"/>
  <c r="D812"/>
  <c r="V811"/>
  <c r="E811"/>
  <c r="D811"/>
  <c r="V810"/>
  <c r="E810"/>
  <c r="D810"/>
  <c r="V809"/>
  <c r="E809"/>
  <c r="D809"/>
  <c r="V808"/>
  <c r="E808"/>
  <c r="D808"/>
  <c r="V807"/>
  <c r="E807"/>
  <c r="D807"/>
  <c r="V806"/>
  <c r="E806"/>
  <c r="D806"/>
  <c r="V805"/>
  <c r="E805"/>
  <c r="D805"/>
  <c r="V804"/>
  <c r="E804"/>
  <c r="D804"/>
  <c r="V803"/>
  <c r="E803"/>
  <c r="D803"/>
  <c r="V802"/>
  <c r="E802"/>
  <c r="D802"/>
  <c r="V801"/>
  <c r="E801"/>
  <c r="D801"/>
  <c r="V800"/>
  <c r="E800"/>
  <c r="D800"/>
  <c r="V799"/>
  <c r="E799"/>
  <c r="D799"/>
  <c r="V798"/>
  <c r="E798"/>
  <c r="D798"/>
  <c r="V797"/>
  <c r="E797"/>
  <c r="D797"/>
  <c r="V796"/>
  <c r="E796"/>
  <c r="D796"/>
  <c r="V795"/>
  <c r="E795"/>
  <c r="D795"/>
  <c r="V794"/>
  <c r="E794"/>
  <c r="D794"/>
  <c r="V793"/>
  <c r="E793"/>
  <c r="D793"/>
  <c r="V792"/>
  <c r="E792"/>
  <c r="D792"/>
  <c r="V791"/>
  <c r="E791"/>
  <c r="D791"/>
  <c r="V790"/>
  <c r="E790"/>
  <c r="D790"/>
  <c r="V789"/>
  <c r="E789"/>
  <c r="D789"/>
  <c r="V788"/>
  <c r="E788"/>
  <c r="D788"/>
  <c r="V787"/>
  <c r="E787"/>
  <c r="D787"/>
  <c r="V786"/>
  <c r="E786"/>
  <c r="D786"/>
  <c r="V785"/>
  <c r="E785"/>
  <c r="D785"/>
  <c r="V784"/>
  <c r="E784"/>
  <c r="D784"/>
  <c r="V783"/>
  <c r="E783"/>
  <c r="D783"/>
  <c r="V782"/>
  <c r="E782"/>
  <c r="D782"/>
  <c r="V781"/>
  <c r="E781"/>
  <c r="D781"/>
  <c r="V780"/>
  <c r="E780"/>
  <c r="D780"/>
  <c r="V779"/>
  <c r="E779"/>
  <c r="D779"/>
  <c r="V778"/>
  <c r="E778"/>
  <c r="D778"/>
  <c r="V777"/>
  <c r="E777"/>
  <c r="D777"/>
  <c r="V776"/>
  <c r="E776"/>
  <c r="D776"/>
  <c r="V775"/>
  <c r="E775"/>
  <c r="D775"/>
  <c r="V774"/>
  <c r="E774"/>
  <c r="D774"/>
  <c r="V773"/>
  <c r="E773"/>
  <c r="D773"/>
  <c r="V772"/>
  <c r="E772"/>
  <c r="D772"/>
  <c r="V771"/>
  <c r="E771"/>
  <c r="D771"/>
  <c r="V770"/>
  <c r="E770"/>
  <c r="D770"/>
  <c r="V769"/>
  <c r="CW1107" i="8" s="1"/>
  <c r="E769" i="6"/>
  <c r="D769"/>
  <c r="V768"/>
  <c r="CV1107" i="8" s="1"/>
  <c r="E768" i="6"/>
  <c r="D768"/>
  <c r="V767"/>
  <c r="CU1107" i="8" s="1"/>
  <c r="E767" i="6"/>
  <c r="D767"/>
  <c r="V766"/>
  <c r="CT1107" i="8" s="1"/>
  <c r="E766" i="6"/>
  <c r="D766"/>
  <c r="V765"/>
  <c r="CS1107" i="8" s="1"/>
  <c r="E765" i="6"/>
  <c r="D765"/>
  <c r="V764"/>
  <c r="CR1107" i="8" s="1"/>
  <c r="E764" i="6"/>
  <c r="D764"/>
  <c r="V763"/>
  <c r="CQ1107" i="8" s="1"/>
  <c r="E763" i="6"/>
  <c r="D763"/>
  <c r="V762"/>
  <c r="E762"/>
  <c r="D762"/>
  <c r="V761"/>
  <c r="CO1107" i="8" s="1"/>
  <c r="E761" i="6"/>
  <c r="D761"/>
  <c r="V760"/>
  <c r="CN1107" i="8" s="1"/>
  <c r="E760" i="6"/>
  <c r="D760"/>
  <c r="V759"/>
  <c r="CM1107" i="8" s="1"/>
  <c r="E759" i="6"/>
  <c r="D759"/>
  <c r="V758"/>
  <c r="CL1107" i="8" s="1"/>
  <c r="E758" i="6"/>
  <c r="D758"/>
  <c r="V757"/>
  <c r="CK1107" i="8" s="1"/>
  <c r="E757" i="6"/>
  <c r="D757"/>
  <c r="V756"/>
  <c r="CJ1107" i="8" s="1"/>
  <c r="E756" i="6"/>
  <c r="D756"/>
  <c r="V755"/>
  <c r="CI1107" i="8" s="1"/>
  <c r="E755" i="6"/>
  <c r="D755"/>
  <c r="V754"/>
  <c r="E754"/>
  <c r="D754"/>
  <c r="V753"/>
  <c r="CG1107" i="8" s="1"/>
  <c r="E753" i="6"/>
  <c r="D753"/>
  <c r="V752"/>
  <c r="CF1107" i="8" s="1"/>
  <c r="E752" i="6"/>
  <c r="D752"/>
  <c r="V751"/>
  <c r="CE1107" i="8" s="1"/>
  <c r="E751" i="6"/>
  <c r="D751"/>
  <c r="V750"/>
  <c r="E750"/>
  <c r="D750"/>
  <c r="V749"/>
  <c r="CC1107" i="8" s="1"/>
  <c r="E749" i="6"/>
  <c r="D749"/>
  <c r="V748"/>
  <c r="CB1107" i="8" s="1"/>
  <c r="E748" i="6"/>
  <c r="D748"/>
  <c r="V747"/>
  <c r="CA1107" i="8" s="1"/>
  <c r="E747" i="6"/>
  <c r="D747"/>
  <c r="V746"/>
  <c r="E746"/>
  <c r="D746"/>
  <c r="V745"/>
  <c r="BY1107" i="8" s="1"/>
  <c r="E745" i="6"/>
  <c r="D745"/>
  <c r="V744"/>
  <c r="BX1107" i="8" s="1"/>
  <c r="E744" i="6"/>
  <c r="D744"/>
  <c r="V743"/>
  <c r="BW1107" i="8" s="1"/>
  <c r="E743" i="6"/>
  <c r="D743"/>
  <c r="V742"/>
  <c r="BV1107" i="8" s="1"/>
  <c r="E742" i="6"/>
  <c r="D742"/>
  <c r="V741"/>
  <c r="BU1107" i="8" s="1"/>
  <c r="E741" i="6"/>
  <c r="D741"/>
  <c r="V740"/>
  <c r="BT1107" i="8" s="1"/>
  <c r="E740" i="6"/>
  <c r="D740"/>
  <c r="V739"/>
  <c r="BS1107" i="8" s="1"/>
  <c r="E739" i="6"/>
  <c r="D739"/>
  <c r="V738"/>
  <c r="E738"/>
  <c r="D738"/>
  <c r="V737"/>
  <c r="BQ1107" i="8" s="1"/>
  <c r="E737" i="6"/>
  <c r="D737"/>
  <c r="V736"/>
  <c r="BP1107" i="8" s="1"/>
  <c r="E736" i="6"/>
  <c r="D736"/>
  <c r="V735"/>
  <c r="BO1107" i="8" s="1"/>
  <c r="E735" i="6"/>
  <c r="D735"/>
  <c r="V734"/>
  <c r="E734"/>
  <c r="D734"/>
  <c r="V733"/>
  <c r="BM1107" i="8" s="1"/>
  <c r="E733" i="6"/>
  <c r="D733"/>
  <c r="V732"/>
  <c r="BL1107" i="8" s="1"/>
  <c r="E732" i="6"/>
  <c r="D732"/>
  <c r="V731"/>
  <c r="BK1107" i="8" s="1"/>
  <c r="E731" i="6"/>
  <c r="D731"/>
  <c r="V730"/>
  <c r="E730"/>
  <c r="D730"/>
  <c r="V729"/>
  <c r="BI1107" i="8" s="1"/>
  <c r="E729" i="6"/>
  <c r="D729"/>
  <c r="V728"/>
  <c r="BH1107" i="8" s="1"/>
  <c r="E728" i="6"/>
  <c r="D728"/>
  <c r="V727"/>
  <c r="BG1107" i="8" s="1"/>
  <c r="E727" i="6"/>
  <c r="D727"/>
  <c r="V726"/>
  <c r="BF1107" i="8" s="1"/>
  <c r="E726" i="6"/>
  <c r="D726"/>
  <c r="V725"/>
  <c r="BE1107" i="8" s="1"/>
  <c r="E725" i="6"/>
  <c r="D725"/>
  <c r="V724"/>
  <c r="BD1107" i="8" s="1"/>
  <c r="E724" i="6"/>
  <c r="D724"/>
  <c r="V723"/>
  <c r="BC1107" i="8" s="1"/>
  <c r="E723" i="6"/>
  <c r="D723"/>
  <c r="V722"/>
  <c r="E722"/>
  <c r="D722"/>
  <c r="V721"/>
  <c r="BA1107" i="8" s="1"/>
  <c r="E721" i="6"/>
  <c r="D721"/>
  <c r="V720"/>
  <c r="AZ1107" i="8" s="1"/>
  <c r="E720" i="6"/>
  <c r="D720"/>
  <c r="V719"/>
  <c r="AY1107" i="8" s="1"/>
  <c r="E719" i="6"/>
  <c r="D719"/>
  <c r="V718"/>
  <c r="E718"/>
  <c r="D718"/>
  <c r="V717"/>
  <c r="AW1107" i="8" s="1"/>
  <c r="E717" i="6"/>
  <c r="D717"/>
  <c r="V716"/>
  <c r="AV1107" i="8" s="1"/>
  <c r="E716" i="6"/>
  <c r="D716"/>
  <c r="V715"/>
  <c r="AU1107" i="8" s="1"/>
  <c r="E715" i="6"/>
  <c r="D715"/>
  <c r="V714"/>
  <c r="E714"/>
  <c r="D714"/>
  <c r="V713"/>
  <c r="AS1107" i="8" s="1"/>
  <c r="E713" i="6"/>
  <c r="D713"/>
  <c r="V712"/>
  <c r="AR1107" i="8" s="1"/>
  <c r="E712" i="6"/>
  <c r="D712"/>
  <c r="V711"/>
  <c r="AQ1107" i="8" s="1"/>
  <c r="E711" i="6"/>
  <c r="D711"/>
  <c r="V710"/>
  <c r="AP1107" i="8" s="1"/>
  <c r="E710" i="6"/>
  <c r="D710"/>
  <c r="V709"/>
  <c r="AO1107" i="8" s="1"/>
  <c r="E709" i="6"/>
  <c r="D709"/>
  <c r="V708"/>
  <c r="AN1107" i="8" s="1"/>
  <c r="E708" i="6"/>
  <c r="D708"/>
  <c r="V707"/>
  <c r="AM1107" i="8" s="1"/>
  <c r="E707" i="6"/>
  <c r="D707"/>
  <c r="V706"/>
  <c r="E706"/>
  <c r="D706"/>
  <c r="V705"/>
  <c r="AK1107" i="8" s="1"/>
  <c r="E705" i="6"/>
  <c r="D705"/>
  <c r="V704"/>
  <c r="AJ1107" i="8" s="1"/>
  <c r="E704" i="6"/>
  <c r="D704"/>
  <c r="V703"/>
  <c r="AI1107" i="8" s="1"/>
  <c r="E703" i="6"/>
  <c r="D703"/>
  <c r="V702"/>
  <c r="E702"/>
  <c r="D702"/>
  <c r="V701"/>
  <c r="AG1107" i="8" s="1"/>
  <c r="E701" i="6"/>
  <c r="D701"/>
  <c r="V700"/>
  <c r="AF1107" i="8" s="1"/>
  <c r="E700" i="6"/>
  <c r="D700"/>
  <c r="V699"/>
  <c r="AE1107" i="8" s="1"/>
  <c r="E699" i="6"/>
  <c r="D699"/>
  <c r="V698"/>
  <c r="E698"/>
  <c r="D698"/>
  <c r="V697"/>
  <c r="AC1107" i="8" s="1"/>
  <c r="E697" i="6"/>
  <c r="D697"/>
  <c r="V696"/>
  <c r="AB1107" i="8" s="1"/>
  <c r="E696" i="6"/>
  <c r="D696"/>
  <c r="V695"/>
  <c r="AA1107" i="8" s="1"/>
  <c r="E695" i="6"/>
  <c r="D695"/>
  <c r="V694"/>
  <c r="Z1107" i="8" s="1"/>
  <c r="E694" i="6"/>
  <c r="D694"/>
  <c r="V693"/>
  <c r="Y1107" i="8" s="1"/>
  <c r="E693" i="6"/>
  <c r="D693"/>
  <c r="V692"/>
  <c r="X1107" i="8" s="1"/>
  <c r="E692" i="6"/>
  <c r="D692"/>
  <c r="V691"/>
  <c r="W1107" i="8" s="1"/>
  <c r="E691" i="6"/>
  <c r="D691"/>
  <c r="V690"/>
  <c r="E690"/>
  <c r="D690"/>
  <c r="V689"/>
  <c r="U1107" i="8" s="1"/>
  <c r="E689" i="6"/>
  <c r="D689"/>
  <c r="V688"/>
  <c r="T1107" i="8" s="1"/>
  <c r="E688" i="6"/>
  <c r="D688"/>
  <c r="V687"/>
  <c r="S1107" i="8" s="1"/>
  <c r="E687" i="6"/>
  <c r="D687"/>
  <c r="V686"/>
  <c r="E686"/>
  <c r="D686"/>
  <c r="V685"/>
  <c r="Q1107" i="8" s="1"/>
  <c r="E685" i="6"/>
  <c r="D685"/>
  <c r="V684"/>
  <c r="P1107" i="8" s="1"/>
  <c r="E684" i="6"/>
  <c r="D684"/>
  <c r="V683"/>
  <c r="O1107" i="8" s="1"/>
  <c r="E683" i="6"/>
  <c r="D683"/>
  <c r="V682"/>
  <c r="E682"/>
  <c r="D682"/>
  <c r="V681"/>
  <c r="M1107" i="8" s="1"/>
  <c r="E681" i="6"/>
  <c r="D681"/>
  <c r="V680"/>
  <c r="L1107" i="8" s="1"/>
  <c r="E680" i="6"/>
  <c r="D680"/>
  <c r="V679"/>
  <c r="K1107" i="8" s="1"/>
  <c r="E679" i="6"/>
  <c r="D679"/>
  <c r="V678"/>
  <c r="J1107" i="8" s="1"/>
  <c r="E678" i="6"/>
  <c r="D678"/>
  <c r="V677"/>
  <c r="I1107" i="8" s="1"/>
  <c r="E677" i="6"/>
  <c r="D677"/>
  <c r="V676"/>
  <c r="H1107" i="8" s="1"/>
  <c r="E676" i="6"/>
  <c r="D676"/>
  <c r="V675"/>
  <c r="G1107" i="8" s="1"/>
  <c r="E675" i="6"/>
  <c r="D675"/>
  <c r="V674"/>
  <c r="E674"/>
  <c r="D674"/>
  <c r="V673"/>
  <c r="E673"/>
  <c r="D673"/>
  <c r="V672"/>
  <c r="E672"/>
  <c r="D672"/>
  <c r="V671"/>
  <c r="E671"/>
  <c r="D671"/>
  <c r="V670"/>
  <c r="E670"/>
  <c r="D670"/>
  <c r="V669"/>
  <c r="E669"/>
  <c r="D669"/>
  <c r="V668"/>
  <c r="E668"/>
  <c r="D668"/>
  <c r="V667"/>
  <c r="E667"/>
  <c r="D667"/>
  <c r="V666"/>
  <c r="E666"/>
  <c r="D666"/>
  <c r="V665"/>
  <c r="E665"/>
  <c r="D665"/>
  <c r="V664"/>
  <c r="E664"/>
  <c r="D664"/>
  <c r="V663"/>
  <c r="E663"/>
  <c r="D663"/>
  <c r="V662"/>
  <c r="E662"/>
  <c r="D662"/>
  <c r="V661"/>
  <c r="E661"/>
  <c r="D661"/>
  <c r="V660"/>
  <c r="E660"/>
  <c r="D660"/>
  <c r="V659"/>
  <c r="E659"/>
  <c r="D659"/>
  <c r="V658"/>
  <c r="E658"/>
  <c r="D658"/>
  <c r="V657"/>
  <c r="E657"/>
  <c r="D657"/>
  <c r="V656"/>
  <c r="E656"/>
  <c r="D656"/>
  <c r="V655"/>
  <c r="E655"/>
  <c r="D655"/>
  <c r="V654"/>
  <c r="E654"/>
  <c r="D654"/>
  <c r="V653"/>
  <c r="E653"/>
  <c r="D653"/>
  <c r="V652"/>
  <c r="E652"/>
  <c r="D652"/>
  <c r="V651"/>
  <c r="E651"/>
  <c r="D651"/>
  <c r="V650"/>
  <c r="E650"/>
  <c r="D650"/>
  <c r="V649"/>
  <c r="E649"/>
  <c r="D649"/>
  <c r="V648"/>
  <c r="E648"/>
  <c r="D648"/>
  <c r="V647"/>
  <c r="E647"/>
  <c r="D647"/>
  <c r="V646"/>
  <c r="E646"/>
  <c r="D646"/>
  <c r="V645"/>
  <c r="E645"/>
  <c r="D645"/>
  <c r="V644"/>
  <c r="E644"/>
  <c r="D644"/>
  <c r="V643"/>
  <c r="E643"/>
  <c r="D643"/>
  <c r="V642"/>
  <c r="E642"/>
  <c r="D642"/>
  <c r="V641"/>
  <c r="E641"/>
  <c r="D641"/>
  <c r="V640"/>
  <c r="E640"/>
  <c r="D640"/>
  <c r="V639"/>
  <c r="E639"/>
  <c r="D639"/>
  <c r="V638"/>
  <c r="E638"/>
  <c r="D638"/>
  <c r="V637"/>
  <c r="E637"/>
  <c r="D637"/>
  <c r="V636"/>
  <c r="E636"/>
  <c r="D636"/>
  <c r="V635"/>
  <c r="E635"/>
  <c r="D635"/>
  <c r="V634"/>
  <c r="E634"/>
  <c r="D634"/>
  <c r="V633"/>
  <c r="E633"/>
  <c r="D633"/>
  <c r="V632"/>
  <c r="E632"/>
  <c r="D632"/>
  <c r="V631"/>
  <c r="E631"/>
  <c r="D631"/>
  <c r="V630"/>
  <c r="E630"/>
  <c r="D630"/>
  <c r="V629"/>
  <c r="E629"/>
  <c r="D629"/>
  <c r="V628"/>
  <c r="E628"/>
  <c r="D628"/>
  <c r="V627"/>
  <c r="E627"/>
  <c r="D627"/>
  <c r="V626"/>
  <c r="E626"/>
  <c r="D626"/>
  <c r="V625"/>
  <c r="E625"/>
  <c r="D625"/>
  <c r="V624"/>
  <c r="E624"/>
  <c r="D624"/>
  <c r="V623"/>
  <c r="E623"/>
  <c r="D623"/>
  <c r="V622"/>
  <c r="E622"/>
  <c r="D622"/>
  <c r="V621"/>
  <c r="E621"/>
  <c r="D621"/>
  <c r="V620"/>
  <c r="E620"/>
  <c r="D620"/>
  <c r="V619"/>
  <c r="E619"/>
  <c r="D619"/>
  <c r="V618"/>
  <c r="E618"/>
  <c r="D618"/>
  <c r="V617"/>
  <c r="E617"/>
  <c r="D617"/>
  <c r="V616"/>
  <c r="E616"/>
  <c r="D616"/>
  <c r="V615"/>
  <c r="E615"/>
  <c r="D615"/>
  <c r="V614"/>
  <c r="E614"/>
  <c r="D614"/>
  <c r="V613"/>
  <c r="E613"/>
  <c r="D613"/>
  <c r="V612"/>
  <c r="E612"/>
  <c r="D612"/>
  <c r="V611"/>
  <c r="E611"/>
  <c r="D611"/>
  <c r="V610"/>
  <c r="E610"/>
  <c r="D610"/>
  <c r="V609"/>
  <c r="E609"/>
  <c r="D609"/>
  <c r="V608"/>
  <c r="E608"/>
  <c r="D608"/>
  <c r="V607"/>
  <c r="E607"/>
  <c r="D607"/>
  <c r="V606"/>
  <c r="E606"/>
  <c r="D606"/>
  <c r="V605"/>
  <c r="E605"/>
  <c r="D605"/>
  <c r="V604"/>
  <c r="E604"/>
  <c r="D604"/>
  <c r="V603"/>
  <c r="E603"/>
  <c r="D603"/>
  <c r="V602"/>
  <c r="E602"/>
  <c r="D602"/>
  <c r="V601"/>
  <c r="E601"/>
  <c r="D601"/>
  <c r="V600"/>
  <c r="E600"/>
  <c r="D600"/>
  <c r="V599"/>
  <c r="E599"/>
  <c r="D599"/>
  <c r="V598"/>
  <c r="E598"/>
  <c r="D598"/>
  <c r="V597"/>
  <c r="E597"/>
  <c r="D597"/>
  <c r="V596"/>
  <c r="E596"/>
  <c r="D596"/>
  <c r="V595"/>
  <c r="E595"/>
  <c r="D595"/>
  <c r="V594"/>
  <c r="E594"/>
  <c r="D594"/>
  <c r="V593"/>
  <c r="E593"/>
  <c r="D593"/>
  <c r="V592"/>
  <c r="E592"/>
  <c r="D592"/>
  <c r="V591"/>
  <c r="E591"/>
  <c r="D591"/>
  <c r="V590"/>
  <c r="E590"/>
  <c r="D590"/>
  <c r="V589"/>
  <c r="E589"/>
  <c r="D589"/>
  <c r="V588"/>
  <c r="E588"/>
  <c r="D588"/>
  <c r="V587"/>
  <c r="E587"/>
  <c r="D587"/>
  <c r="V586"/>
  <c r="E586"/>
  <c r="D586"/>
  <c r="V585"/>
  <c r="E585"/>
  <c r="D585"/>
  <c r="V584"/>
  <c r="E584"/>
  <c r="D584"/>
  <c r="V583"/>
  <c r="E583"/>
  <c r="D583"/>
  <c r="V582"/>
  <c r="E582"/>
  <c r="D582"/>
  <c r="V581"/>
  <c r="E581"/>
  <c r="D581"/>
  <c r="V580"/>
  <c r="E580"/>
  <c r="D580"/>
  <c r="V579"/>
  <c r="E579"/>
  <c r="D579"/>
  <c r="V578"/>
  <c r="E578"/>
  <c r="D578"/>
  <c r="V577"/>
  <c r="CW1105" i="8" s="1"/>
  <c r="E577" i="6"/>
  <c r="D577"/>
  <c r="V576"/>
  <c r="CV1105" i="8" s="1"/>
  <c r="E576" i="6"/>
  <c r="D576"/>
  <c r="V575"/>
  <c r="CU1105" i="8" s="1"/>
  <c r="E575" i="6"/>
  <c r="D575"/>
  <c r="V574"/>
  <c r="CT1105" i="8" s="1"/>
  <c r="E574" i="6"/>
  <c r="D574"/>
  <c r="V573"/>
  <c r="CS1105" i="8" s="1"/>
  <c r="E573" i="6"/>
  <c r="D573"/>
  <c r="V572"/>
  <c r="CR1105" i="8" s="1"/>
  <c r="E572" i="6"/>
  <c r="D572"/>
  <c r="V571"/>
  <c r="CQ1105" i="8" s="1"/>
  <c r="E571" i="6"/>
  <c r="D571"/>
  <c r="V570"/>
  <c r="E570"/>
  <c r="D570"/>
  <c r="V569"/>
  <c r="CO1105" i="8" s="1"/>
  <c r="E569" i="6"/>
  <c r="D569"/>
  <c r="V568"/>
  <c r="CN1105" i="8" s="1"/>
  <c r="E568" i="6"/>
  <c r="D568"/>
  <c r="V567"/>
  <c r="CM1105" i="8" s="1"/>
  <c r="E567" i="6"/>
  <c r="D567"/>
  <c r="V566"/>
  <c r="CL1105" i="8" s="1"/>
  <c r="E566" i="6"/>
  <c r="D566"/>
  <c r="V565"/>
  <c r="CK1105" i="8" s="1"/>
  <c r="E565" i="6"/>
  <c r="D565"/>
  <c r="V564"/>
  <c r="CJ1105" i="8" s="1"/>
  <c r="E564" i="6"/>
  <c r="D564"/>
  <c r="V563"/>
  <c r="CI1105" i="8" s="1"/>
  <c r="E563" i="6"/>
  <c r="D563"/>
  <c r="V562"/>
  <c r="E562"/>
  <c r="D562"/>
  <c r="V561"/>
  <c r="CG1105" i="8" s="1"/>
  <c r="E561" i="6"/>
  <c r="D561"/>
  <c r="V560"/>
  <c r="CF1105" i="8" s="1"/>
  <c r="E560" i="6"/>
  <c r="D560"/>
  <c r="V559"/>
  <c r="CE1105" i="8" s="1"/>
  <c r="E559" i="6"/>
  <c r="D559"/>
  <c r="V558"/>
  <c r="E558"/>
  <c r="D558"/>
  <c r="V557"/>
  <c r="CC1105" i="8" s="1"/>
  <c r="E557" i="6"/>
  <c r="D557"/>
  <c r="V556"/>
  <c r="CB1105" i="8" s="1"/>
  <c r="E556" i="6"/>
  <c r="D556"/>
  <c r="V555"/>
  <c r="CA1105" i="8" s="1"/>
  <c r="E555" i="6"/>
  <c r="D555"/>
  <c r="V554"/>
  <c r="E554"/>
  <c r="D554"/>
  <c r="V553"/>
  <c r="BY1105" i="8" s="1"/>
  <c r="E553" i="6"/>
  <c r="D553"/>
  <c r="V552"/>
  <c r="BX1105" i="8" s="1"/>
  <c r="E552" i="6"/>
  <c r="D552"/>
  <c r="V551"/>
  <c r="BW1105" i="8" s="1"/>
  <c r="E551" i="6"/>
  <c r="D551"/>
  <c r="V550"/>
  <c r="BV1105" i="8" s="1"/>
  <c r="E550" i="6"/>
  <c r="D550"/>
  <c r="V549"/>
  <c r="BU1105" i="8" s="1"/>
  <c r="E549" i="6"/>
  <c r="D549"/>
  <c r="V548"/>
  <c r="BT1105" i="8" s="1"/>
  <c r="E548" i="6"/>
  <c r="D548"/>
  <c r="V547"/>
  <c r="BS1105" i="8" s="1"/>
  <c r="E547" i="6"/>
  <c r="D547"/>
  <c r="V546"/>
  <c r="E546"/>
  <c r="D546"/>
  <c r="V545"/>
  <c r="BQ1105" i="8" s="1"/>
  <c r="E545" i="6"/>
  <c r="D545"/>
  <c r="V544"/>
  <c r="BP1105" i="8" s="1"/>
  <c r="E544" i="6"/>
  <c r="D544"/>
  <c r="V543"/>
  <c r="BO1105" i="8" s="1"/>
  <c r="E543" i="6"/>
  <c r="D543"/>
  <c r="V542"/>
  <c r="E542"/>
  <c r="D542"/>
  <c r="V541"/>
  <c r="BM1105" i="8" s="1"/>
  <c r="E541" i="6"/>
  <c r="D541"/>
  <c r="V540"/>
  <c r="BL1105" i="8" s="1"/>
  <c r="E540" i="6"/>
  <c r="D540"/>
  <c r="V539"/>
  <c r="BK1105" i="8" s="1"/>
  <c r="E539" i="6"/>
  <c r="D539"/>
  <c r="V538"/>
  <c r="E538"/>
  <c r="D538"/>
  <c r="V537"/>
  <c r="BI1105" i="8" s="1"/>
  <c r="E537" i="6"/>
  <c r="D537"/>
  <c r="V536"/>
  <c r="BH1105" i="8" s="1"/>
  <c r="E536" i="6"/>
  <c r="D536"/>
  <c r="V535"/>
  <c r="BG1105" i="8" s="1"/>
  <c r="E535" i="6"/>
  <c r="D535"/>
  <c r="V534"/>
  <c r="E534"/>
  <c r="D534"/>
  <c r="V533"/>
  <c r="BE1105" i="8" s="1"/>
  <c r="E533" i="6"/>
  <c r="D533"/>
  <c r="V532"/>
  <c r="BD1105" i="8" s="1"/>
  <c r="E532" i="6"/>
  <c r="D532"/>
  <c r="V531"/>
  <c r="BC1105" i="8" s="1"/>
  <c r="E531" i="6"/>
  <c r="D531"/>
  <c r="V530"/>
  <c r="E530"/>
  <c r="D530"/>
  <c r="V529"/>
  <c r="BA1105" i="8" s="1"/>
  <c r="E529" i="6"/>
  <c r="D529"/>
  <c r="V528"/>
  <c r="AZ1105" i="8" s="1"/>
  <c r="E528" i="6"/>
  <c r="D528"/>
  <c r="V527"/>
  <c r="AY1105" i="8" s="1"/>
  <c r="E527" i="6"/>
  <c r="D527"/>
  <c r="V526"/>
  <c r="E526"/>
  <c r="D526"/>
  <c r="V525"/>
  <c r="AW1105" i="8" s="1"/>
  <c r="E525" i="6"/>
  <c r="D525"/>
  <c r="V524"/>
  <c r="AV1105" i="8" s="1"/>
  <c r="E524" i="6"/>
  <c r="D524"/>
  <c r="V523"/>
  <c r="AU1105" i="8" s="1"/>
  <c r="E523" i="6"/>
  <c r="D523"/>
  <c r="V522"/>
  <c r="E522"/>
  <c r="D522"/>
  <c r="V521"/>
  <c r="AS1105" i="8" s="1"/>
  <c r="E521" i="6"/>
  <c r="D521"/>
  <c r="V520"/>
  <c r="AR1105" i="8" s="1"/>
  <c r="E520" i="6"/>
  <c r="D520"/>
  <c r="V519"/>
  <c r="AQ1105" i="8" s="1"/>
  <c r="E519" i="6"/>
  <c r="D519"/>
  <c r="V518"/>
  <c r="E518"/>
  <c r="D518"/>
  <c r="V517"/>
  <c r="AO1105" i="8" s="1"/>
  <c r="E517" i="6"/>
  <c r="D517"/>
  <c r="V516"/>
  <c r="AN1105" i="8" s="1"/>
  <c r="E516" i="6"/>
  <c r="D516"/>
  <c r="V515"/>
  <c r="AM1105" i="8" s="1"/>
  <c r="E515" i="6"/>
  <c r="D515"/>
  <c r="V514"/>
  <c r="E514"/>
  <c r="D514"/>
  <c r="V513"/>
  <c r="AK1105" i="8" s="1"/>
  <c r="E513" i="6"/>
  <c r="D513"/>
  <c r="V512"/>
  <c r="AJ1105" i="8" s="1"/>
  <c r="E512" i="6"/>
  <c r="D512"/>
  <c r="V511"/>
  <c r="AI1105" i="8" s="1"/>
  <c r="E511" i="6"/>
  <c r="D511"/>
  <c r="V510"/>
  <c r="E510"/>
  <c r="D510"/>
  <c r="V509"/>
  <c r="AG1105" i="8" s="1"/>
  <c r="E509" i="6"/>
  <c r="D509"/>
  <c r="V508"/>
  <c r="AF1105" i="8" s="1"/>
  <c r="E508" i="6"/>
  <c r="D508"/>
  <c r="V507"/>
  <c r="AE1105" i="8" s="1"/>
  <c r="E507" i="6"/>
  <c r="D507"/>
  <c r="V506"/>
  <c r="E506"/>
  <c r="D506"/>
  <c r="V505"/>
  <c r="AC1105" i="8" s="1"/>
  <c r="E505" i="6"/>
  <c r="D505"/>
  <c r="V504"/>
  <c r="AB1105" i="8" s="1"/>
  <c r="E504" i="6"/>
  <c r="D504"/>
  <c r="V503"/>
  <c r="AA1105" i="8" s="1"/>
  <c r="E503" i="6"/>
  <c r="D503"/>
  <c r="V502"/>
  <c r="E502"/>
  <c r="D502"/>
  <c r="V501"/>
  <c r="Y1105" i="8" s="1"/>
  <c r="E501" i="6"/>
  <c r="D501"/>
  <c r="V500"/>
  <c r="X1105" i="8" s="1"/>
  <c r="E500" i="6"/>
  <c r="D500"/>
  <c r="V499"/>
  <c r="W1105" i="8" s="1"/>
  <c r="E499" i="6"/>
  <c r="D499"/>
  <c r="V498"/>
  <c r="E498"/>
  <c r="D498"/>
  <c r="V497"/>
  <c r="U1105" i="8" s="1"/>
  <c r="E497" i="6"/>
  <c r="D497"/>
  <c r="V496"/>
  <c r="T1105" i="8" s="1"/>
  <c r="E496" i="6"/>
  <c r="D496"/>
  <c r="V495"/>
  <c r="S1105" i="8" s="1"/>
  <c r="E495" i="6"/>
  <c r="D495"/>
  <c r="V494"/>
  <c r="E494"/>
  <c r="D494"/>
  <c r="V493"/>
  <c r="Q1105" i="8" s="1"/>
  <c r="E493" i="6"/>
  <c r="D493"/>
  <c r="V492"/>
  <c r="P1105" i="8" s="1"/>
  <c r="E492" i="6"/>
  <c r="D492"/>
  <c r="V491"/>
  <c r="O1105" i="8" s="1"/>
  <c r="E491" i="6"/>
  <c r="D491"/>
  <c r="V490"/>
  <c r="E490"/>
  <c r="D490"/>
  <c r="V489"/>
  <c r="M1105" i="8" s="1"/>
  <c r="E489" i="6"/>
  <c r="D489"/>
  <c r="V488"/>
  <c r="L1105" i="8" s="1"/>
  <c r="E488" i="6"/>
  <c r="D488"/>
  <c r="V487"/>
  <c r="K1105" i="8" s="1"/>
  <c r="E487" i="6"/>
  <c r="D487"/>
  <c r="V486"/>
  <c r="E486"/>
  <c r="D486"/>
  <c r="V485"/>
  <c r="I1105" i="8" s="1"/>
  <c r="E485" i="6"/>
  <c r="D485"/>
  <c r="V484"/>
  <c r="H1105" i="8" s="1"/>
  <c r="E484" i="6"/>
  <c r="D484"/>
  <c r="V483"/>
  <c r="G1105" i="8" s="1"/>
  <c r="E483" i="6"/>
  <c r="D483"/>
  <c r="V482"/>
  <c r="E482"/>
  <c r="D482"/>
  <c r="V481"/>
  <c r="E481"/>
  <c r="D481"/>
  <c r="V480"/>
  <c r="E480"/>
  <c r="D480"/>
  <c r="V479"/>
  <c r="E479"/>
  <c r="D479"/>
  <c r="V478"/>
  <c r="E478"/>
  <c r="D478"/>
  <c r="V477"/>
  <c r="E477"/>
  <c r="D477"/>
  <c r="V476"/>
  <c r="E476"/>
  <c r="D476"/>
  <c r="V475"/>
  <c r="E475"/>
  <c r="D475"/>
  <c r="V474"/>
  <c r="E474"/>
  <c r="D474"/>
  <c r="V473"/>
  <c r="E473"/>
  <c r="D473"/>
  <c r="V472"/>
  <c r="E472"/>
  <c r="D472"/>
  <c r="V471"/>
  <c r="E471"/>
  <c r="D471"/>
  <c r="V470"/>
  <c r="E470"/>
  <c r="D470"/>
  <c r="V469"/>
  <c r="E469"/>
  <c r="D469"/>
  <c r="V468"/>
  <c r="E468"/>
  <c r="D468"/>
  <c r="V467"/>
  <c r="E467"/>
  <c r="D467"/>
  <c r="V466"/>
  <c r="E466"/>
  <c r="D466"/>
  <c r="V465"/>
  <c r="E465"/>
  <c r="D465"/>
  <c r="V464"/>
  <c r="E464"/>
  <c r="D464"/>
  <c r="V463"/>
  <c r="E463"/>
  <c r="D463"/>
  <c r="V462"/>
  <c r="E462"/>
  <c r="D462"/>
  <c r="V461"/>
  <c r="E461"/>
  <c r="D461"/>
  <c r="V460"/>
  <c r="E460"/>
  <c r="D460"/>
  <c r="V459"/>
  <c r="E459"/>
  <c r="D459"/>
  <c r="V458"/>
  <c r="E458"/>
  <c r="D458"/>
  <c r="V457"/>
  <c r="E457"/>
  <c r="D457"/>
  <c r="V456"/>
  <c r="E456"/>
  <c r="D456"/>
  <c r="V455"/>
  <c r="E455"/>
  <c r="D455"/>
  <c r="V454"/>
  <c r="E454"/>
  <c r="D454"/>
  <c r="V453"/>
  <c r="E453"/>
  <c r="D453"/>
  <c r="V452"/>
  <c r="E452"/>
  <c r="D452"/>
  <c r="V451"/>
  <c r="E451"/>
  <c r="D451"/>
  <c r="V450"/>
  <c r="E450"/>
  <c r="D450"/>
  <c r="V449"/>
  <c r="E449"/>
  <c r="D449"/>
  <c r="V448"/>
  <c r="E448"/>
  <c r="D448"/>
  <c r="V447"/>
  <c r="E447"/>
  <c r="D447"/>
  <c r="V446"/>
  <c r="E446"/>
  <c r="D446"/>
  <c r="V445"/>
  <c r="E445"/>
  <c r="D445"/>
  <c r="V444"/>
  <c r="E444"/>
  <c r="D444"/>
  <c r="V443"/>
  <c r="E443"/>
  <c r="D443"/>
  <c r="V442"/>
  <c r="E442"/>
  <c r="D442"/>
  <c r="V441"/>
  <c r="E441"/>
  <c r="D441"/>
  <c r="V440"/>
  <c r="E440"/>
  <c r="D440"/>
  <c r="V439"/>
  <c r="E439"/>
  <c r="D439"/>
  <c r="V438"/>
  <c r="E438"/>
  <c r="D438"/>
  <c r="V437"/>
  <c r="E437"/>
  <c r="D437"/>
  <c r="V436"/>
  <c r="E436"/>
  <c r="D436"/>
  <c r="V435"/>
  <c r="E435"/>
  <c r="D435"/>
  <c r="V434"/>
  <c r="E434"/>
  <c r="D434"/>
  <c r="V433"/>
  <c r="E433"/>
  <c r="D433"/>
  <c r="V432"/>
  <c r="E432"/>
  <c r="D432"/>
  <c r="V431"/>
  <c r="E431"/>
  <c r="D431"/>
  <c r="V430"/>
  <c r="E430"/>
  <c r="D430"/>
  <c r="V429"/>
  <c r="E429"/>
  <c r="D429"/>
  <c r="V428"/>
  <c r="E428"/>
  <c r="D428"/>
  <c r="V427"/>
  <c r="E427"/>
  <c r="D427"/>
  <c r="V426"/>
  <c r="E426"/>
  <c r="D426"/>
  <c r="V425"/>
  <c r="E425"/>
  <c r="D425"/>
  <c r="V424"/>
  <c r="E424"/>
  <c r="D424"/>
  <c r="V423"/>
  <c r="E423"/>
  <c r="D423"/>
  <c r="V422"/>
  <c r="E422"/>
  <c r="D422"/>
  <c r="V421"/>
  <c r="E421"/>
  <c r="D421"/>
  <c r="V420"/>
  <c r="E420"/>
  <c r="D420"/>
  <c r="V419"/>
  <c r="E419"/>
  <c r="D419"/>
  <c r="V418"/>
  <c r="E418"/>
  <c r="D418"/>
  <c r="V417"/>
  <c r="E417"/>
  <c r="D417"/>
  <c r="V416"/>
  <c r="E416"/>
  <c r="D416"/>
  <c r="V415"/>
  <c r="E415"/>
  <c r="D415"/>
  <c r="V414"/>
  <c r="E414"/>
  <c r="D414"/>
  <c r="V413"/>
  <c r="E413"/>
  <c r="D413"/>
  <c r="V412"/>
  <c r="E412"/>
  <c r="D412"/>
  <c r="V411"/>
  <c r="E411"/>
  <c r="D411"/>
  <c r="V410"/>
  <c r="E410"/>
  <c r="D410"/>
  <c r="V409"/>
  <c r="E409"/>
  <c r="D409"/>
  <c r="V408"/>
  <c r="E408"/>
  <c r="D408"/>
  <c r="V407"/>
  <c r="E407"/>
  <c r="D407"/>
  <c r="V406"/>
  <c r="E406"/>
  <c r="D406"/>
  <c r="V405"/>
  <c r="E405"/>
  <c r="D405"/>
  <c r="V404"/>
  <c r="E404"/>
  <c r="D404"/>
  <c r="V403"/>
  <c r="E403"/>
  <c r="D403"/>
  <c r="V402"/>
  <c r="E402"/>
  <c r="D402"/>
  <c r="V401"/>
  <c r="E401"/>
  <c r="D401"/>
  <c r="V400"/>
  <c r="E400"/>
  <c r="D400"/>
  <c r="V399"/>
  <c r="E399"/>
  <c r="D399"/>
  <c r="V398"/>
  <c r="E398"/>
  <c r="D398"/>
  <c r="V397"/>
  <c r="E397"/>
  <c r="D397"/>
  <c r="V396"/>
  <c r="E396"/>
  <c r="D396"/>
  <c r="V395"/>
  <c r="E395"/>
  <c r="D395"/>
  <c r="V394"/>
  <c r="E394"/>
  <c r="D394"/>
  <c r="V393"/>
  <c r="E393"/>
  <c r="D393"/>
  <c r="V392"/>
  <c r="E392"/>
  <c r="D392"/>
  <c r="V391"/>
  <c r="E391"/>
  <c r="D391"/>
  <c r="V390"/>
  <c r="E390"/>
  <c r="D390"/>
  <c r="V389"/>
  <c r="E389"/>
  <c r="D389"/>
  <c r="V388"/>
  <c r="E388"/>
  <c r="D388"/>
  <c r="V387"/>
  <c r="E387"/>
  <c r="D387"/>
  <c r="V386"/>
  <c r="E386"/>
  <c r="D386"/>
  <c r="V385"/>
  <c r="CW1103" i="8" s="1"/>
  <c r="E385" i="6"/>
  <c r="D385"/>
  <c r="V384"/>
  <c r="CV1103" i="8" s="1"/>
  <c r="E384" i="6"/>
  <c r="D384"/>
  <c r="V383"/>
  <c r="CU1103" i="8" s="1"/>
  <c r="E383" i="6"/>
  <c r="D383"/>
  <c r="V382"/>
  <c r="CT1103" i="8" s="1"/>
  <c r="E382" i="6"/>
  <c r="D382"/>
  <c r="V381"/>
  <c r="CS1103" i="8" s="1"/>
  <c r="E381" i="6"/>
  <c r="D381"/>
  <c r="V380"/>
  <c r="CR1103" i="8" s="1"/>
  <c r="E380" i="6"/>
  <c r="D380"/>
  <c r="V379"/>
  <c r="CQ1103" i="8" s="1"/>
  <c r="E379" i="6"/>
  <c r="D379"/>
  <c r="V378"/>
  <c r="E378"/>
  <c r="D378"/>
  <c r="V377"/>
  <c r="CO1103" i="8" s="1"/>
  <c r="E377" i="6"/>
  <c r="D377"/>
  <c r="V376"/>
  <c r="CN1103" i="8" s="1"/>
  <c r="E376" i="6"/>
  <c r="D376"/>
  <c r="V375"/>
  <c r="CM1103" i="8" s="1"/>
  <c r="E375" i="6"/>
  <c r="D375"/>
  <c r="V374"/>
  <c r="E374"/>
  <c r="D374"/>
  <c r="V373"/>
  <c r="CK1103" i="8" s="1"/>
  <c r="E373" i="6"/>
  <c r="D373"/>
  <c r="V372"/>
  <c r="CJ1103" i="8" s="1"/>
  <c r="E372" i="6"/>
  <c r="D372"/>
  <c r="V371"/>
  <c r="CI1103" i="8" s="1"/>
  <c r="E371" i="6"/>
  <c r="D371"/>
  <c r="V370"/>
  <c r="E370"/>
  <c r="D370"/>
  <c r="V369"/>
  <c r="CG1103" i="8" s="1"/>
  <c r="E369" i="6"/>
  <c r="D369"/>
  <c r="V368"/>
  <c r="CF1103" i="8" s="1"/>
  <c r="E368" i="6"/>
  <c r="D368"/>
  <c r="V367"/>
  <c r="CE1103" i="8" s="1"/>
  <c r="E367" i="6"/>
  <c r="D367"/>
  <c r="V366"/>
  <c r="E366"/>
  <c r="D366"/>
  <c r="V365"/>
  <c r="CC1103" i="8" s="1"/>
  <c r="E365" i="6"/>
  <c r="D365"/>
  <c r="V364"/>
  <c r="CB1103" i="8" s="1"/>
  <c r="E364" i="6"/>
  <c r="D364"/>
  <c r="V363"/>
  <c r="CA1103" i="8" s="1"/>
  <c r="E363" i="6"/>
  <c r="D363"/>
  <c r="V362"/>
  <c r="E362"/>
  <c r="D362"/>
  <c r="V361"/>
  <c r="BY1103" i="8" s="1"/>
  <c r="E361" i="6"/>
  <c r="D361"/>
  <c r="V360"/>
  <c r="BX1103" i="8" s="1"/>
  <c r="E360" i="6"/>
  <c r="D360"/>
  <c r="V359"/>
  <c r="BW1103" i="8" s="1"/>
  <c r="E359" i="6"/>
  <c r="D359"/>
  <c r="V358"/>
  <c r="E358"/>
  <c r="D358"/>
  <c r="V357"/>
  <c r="BU1103" i="8" s="1"/>
  <c r="E357" i="6"/>
  <c r="D357"/>
  <c r="V356"/>
  <c r="BT1103" i="8" s="1"/>
  <c r="E356" i="6"/>
  <c r="D356"/>
  <c r="V355"/>
  <c r="BS1103" i="8" s="1"/>
  <c r="E355" i="6"/>
  <c r="D355"/>
  <c r="V354"/>
  <c r="E354"/>
  <c r="D354"/>
  <c r="V353"/>
  <c r="BQ1103" i="8" s="1"/>
  <c r="E353" i="6"/>
  <c r="D353"/>
  <c r="V352"/>
  <c r="BP1103" i="8" s="1"/>
  <c r="E352" i="6"/>
  <c r="D352"/>
  <c r="V351"/>
  <c r="BO1103" i="8" s="1"/>
  <c r="E351" i="6"/>
  <c r="D351"/>
  <c r="V350"/>
  <c r="E350"/>
  <c r="D350"/>
  <c r="V349"/>
  <c r="BM1103" i="8" s="1"/>
  <c r="E349" i="6"/>
  <c r="D349"/>
  <c r="V348"/>
  <c r="BL1103" i="8" s="1"/>
  <c r="E348" i="6"/>
  <c r="D348"/>
  <c r="V347"/>
  <c r="BK1103" i="8" s="1"/>
  <c r="E347" i="6"/>
  <c r="D347"/>
  <c r="V346"/>
  <c r="E346"/>
  <c r="D346"/>
  <c r="V345"/>
  <c r="BI1103" i="8" s="1"/>
  <c r="E345" i="6"/>
  <c r="D345"/>
  <c r="V344"/>
  <c r="BH1103" i="8" s="1"/>
  <c r="E344" i="6"/>
  <c r="D344"/>
  <c r="V343"/>
  <c r="BG1103" i="8" s="1"/>
  <c r="E343" i="6"/>
  <c r="D343"/>
  <c r="V342"/>
  <c r="E342"/>
  <c r="D342"/>
  <c r="V341"/>
  <c r="BE1103" i="8" s="1"/>
  <c r="E341" i="6"/>
  <c r="D341"/>
  <c r="V340"/>
  <c r="BD1103" i="8" s="1"/>
  <c r="E340" i="6"/>
  <c r="D340"/>
  <c r="V339"/>
  <c r="BC1103" i="8" s="1"/>
  <c r="E339" i="6"/>
  <c r="D339"/>
  <c r="V338"/>
  <c r="E338"/>
  <c r="D338"/>
  <c r="V337"/>
  <c r="BA1103" i="8" s="1"/>
  <c r="E337" i="6"/>
  <c r="D337"/>
  <c r="V336"/>
  <c r="AZ1103" i="8" s="1"/>
  <c r="E336" i="6"/>
  <c r="D336"/>
  <c r="V335"/>
  <c r="AY1103" i="8" s="1"/>
  <c r="E335" i="6"/>
  <c r="D335"/>
  <c r="V334"/>
  <c r="E334"/>
  <c r="D334"/>
  <c r="V333"/>
  <c r="AW1103" i="8" s="1"/>
  <c r="E333" i="6"/>
  <c r="D333"/>
  <c r="V332"/>
  <c r="AV1103" i="8" s="1"/>
  <c r="E332" i="6"/>
  <c r="D332"/>
  <c r="V331"/>
  <c r="AU1103" i="8" s="1"/>
  <c r="E331" i="6"/>
  <c r="D331"/>
  <c r="V330"/>
  <c r="E330"/>
  <c r="D330"/>
  <c r="V329"/>
  <c r="AS1103" i="8" s="1"/>
  <c r="E329" i="6"/>
  <c r="D329"/>
  <c r="V328"/>
  <c r="AR1103" i="8" s="1"/>
  <c r="E328" i="6"/>
  <c r="D328"/>
  <c r="V327"/>
  <c r="AQ1103" i="8" s="1"/>
  <c r="E327" i="6"/>
  <c r="D327"/>
  <c r="V326"/>
  <c r="E326"/>
  <c r="D326"/>
  <c r="V325"/>
  <c r="AO1103" i="8" s="1"/>
  <c r="E325" i="6"/>
  <c r="D325"/>
  <c r="V324"/>
  <c r="AN1103" i="8" s="1"/>
  <c r="E324" i="6"/>
  <c r="D324"/>
  <c r="V323"/>
  <c r="AM1103" i="8" s="1"/>
  <c r="E323" i="6"/>
  <c r="D323"/>
  <c r="V322"/>
  <c r="E322"/>
  <c r="D322"/>
  <c r="V321"/>
  <c r="AK1103" i="8" s="1"/>
  <c r="E321" i="6"/>
  <c r="D321"/>
  <c r="V320"/>
  <c r="AJ1103" i="8" s="1"/>
  <c r="E320" i="6"/>
  <c r="D320"/>
  <c r="V319"/>
  <c r="AI1103" i="8" s="1"/>
  <c r="E319" i="6"/>
  <c r="D319"/>
  <c r="V318"/>
  <c r="E318"/>
  <c r="D318"/>
  <c r="V317"/>
  <c r="AG1103" i="8" s="1"/>
  <c r="E317" i="6"/>
  <c r="D317"/>
  <c r="V316"/>
  <c r="AF1103" i="8" s="1"/>
  <c r="E316" i="6"/>
  <c r="D316"/>
  <c r="V315"/>
  <c r="AE1103" i="8" s="1"/>
  <c r="E315" i="6"/>
  <c r="D315"/>
  <c r="V314"/>
  <c r="E314"/>
  <c r="D314"/>
  <c r="V313"/>
  <c r="AC1103" i="8" s="1"/>
  <c r="E313" i="6"/>
  <c r="D313"/>
  <c r="V312"/>
  <c r="AB1103" i="8" s="1"/>
  <c r="E312" i="6"/>
  <c r="D312"/>
  <c r="V311"/>
  <c r="AA1103" i="8" s="1"/>
  <c r="E311" i="6"/>
  <c r="D311"/>
  <c r="V310"/>
  <c r="E310"/>
  <c r="D310"/>
  <c r="V309"/>
  <c r="Y1103" i="8" s="1"/>
  <c r="E309" i="6"/>
  <c r="D309"/>
  <c r="V308"/>
  <c r="X1103" i="8" s="1"/>
  <c r="E308" i="6"/>
  <c r="D308"/>
  <c r="V307"/>
  <c r="W1103" i="8" s="1"/>
  <c r="E307" i="6"/>
  <c r="D307"/>
  <c r="V306"/>
  <c r="E306"/>
  <c r="D306"/>
  <c r="V305"/>
  <c r="U1103" i="8" s="1"/>
  <c r="E305" i="6"/>
  <c r="D305"/>
  <c r="V304"/>
  <c r="T1103" i="8" s="1"/>
  <c r="E304" i="6"/>
  <c r="D304"/>
  <c r="V303"/>
  <c r="S1103" i="8" s="1"/>
  <c r="E303" i="6"/>
  <c r="D303"/>
  <c r="V302"/>
  <c r="E302"/>
  <c r="D302"/>
  <c r="V301"/>
  <c r="Q1103" i="8" s="1"/>
  <c r="E301" i="6"/>
  <c r="D301"/>
  <c r="V300"/>
  <c r="P1103" i="8" s="1"/>
  <c r="E300" i="6"/>
  <c r="D300"/>
  <c r="V299"/>
  <c r="O1103" i="8" s="1"/>
  <c r="E299" i="6"/>
  <c r="D299"/>
  <c r="V298"/>
  <c r="E298"/>
  <c r="D298"/>
  <c r="V297"/>
  <c r="M1103" i="8" s="1"/>
  <c r="E297" i="6"/>
  <c r="D297"/>
  <c r="V296"/>
  <c r="L1103" i="8" s="1"/>
  <c r="E296" i="6"/>
  <c r="D296"/>
  <c r="V295"/>
  <c r="K1103" i="8" s="1"/>
  <c r="E295" i="6"/>
  <c r="D295"/>
  <c r="V294"/>
  <c r="E294"/>
  <c r="D294"/>
  <c r="V293"/>
  <c r="I1103" i="8" s="1"/>
  <c r="E293" i="6"/>
  <c r="D293"/>
  <c r="V292"/>
  <c r="H1103" i="8" s="1"/>
  <c r="E292" i="6"/>
  <c r="D292"/>
  <c r="V291"/>
  <c r="G1103" i="8" s="1"/>
  <c r="E291" i="6"/>
  <c r="D291"/>
  <c r="V290"/>
  <c r="E290"/>
  <c r="D290"/>
  <c r="V289"/>
  <c r="E289"/>
  <c r="D289"/>
  <c r="V288"/>
  <c r="E288"/>
  <c r="D288"/>
  <c r="V287"/>
  <c r="E287"/>
  <c r="D287"/>
  <c r="V286"/>
  <c r="E286"/>
  <c r="D286"/>
  <c r="V285"/>
  <c r="E285"/>
  <c r="D285"/>
  <c r="V284"/>
  <c r="E284"/>
  <c r="D284"/>
  <c r="V283"/>
  <c r="E283"/>
  <c r="D283"/>
  <c r="V282"/>
  <c r="E282"/>
  <c r="D282"/>
  <c r="V281"/>
  <c r="E281"/>
  <c r="D281"/>
  <c r="V280"/>
  <c r="E280"/>
  <c r="D280"/>
  <c r="V279"/>
  <c r="E279"/>
  <c r="D279"/>
  <c r="V278"/>
  <c r="E278"/>
  <c r="D278"/>
  <c r="V277"/>
  <c r="E277"/>
  <c r="D277"/>
  <c r="V276"/>
  <c r="E276"/>
  <c r="D276"/>
  <c r="V275"/>
  <c r="E275"/>
  <c r="D275"/>
  <c r="V274"/>
  <c r="E274"/>
  <c r="D274"/>
  <c r="V273"/>
  <c r="E273"/>
  <c r="D273"/>
  <c r="V272"/>
  <c r="E272"/>
  <c r="D272"/>
  <c r="V271"/>
  <c r="E271"/>
  <c r="D271"/>
  <c r="V270"/>
  <c r="E270"/>
  <c r="D270"/>
  <c r="V269"/>
  <c r="E269"/>
  <c r="D269"/>
  <c r="V268"/>
  <c r="E268"/>
  <c r="D268"/>
  <c r="V267"/>
  <c r="E267"/>
  <c r="D267"/>
  <c r="V266"/>
  <c r="E266"/>
  <c r="D266"/>
  <c r="V265"/>
  <c r="E265"/>
  <c r="D265"/>
  <c r="V264"/>
  <c r="E264"/>
  <c r="D264"/>
  <c r="V263"/>
  <c r="E263"/>
  <c r="D263"/>
  <c r="V262"/>
  <c r="E262"/>
  <c r="D262"/>
  <c r="V261"/>
  <c r="E261"/>
  <c r="D261"/>
  <c r="V260"/>
  <c r="E260"/>
  <c r="D260"/>
  <c r="V259"/>
  <c r="E259"/>
  <c r="D259"/>
  <c r="V258"/>
  <c r="E258"/>
  <c r="D258"/>
  <c r="V257"/>
  <c r="E257"/>
  <c r="D257"/>
  <c r="V256"/>
  <c r="E256"/>
  <c r="D256"/>
  <c r="V255"/>
  <c r="E255"/>
  <c r="D255"/>
  <c r="V254"/>
  <c r="E254"/>
  <c r="D254"/>
  <c r="V253"/>
  <c r="E253"/>
  <c r="D253"/>
  <c r="V252"/>
  <c r="E252"/>
  <c r="D252"/>
  <c r="V251"/>
  <c r="E251"/>
  <c r="D251"/>
  <c r="V250"/>
  <c r="E250"/>
  <c r="D250"/>
  <c r="V249"/>
  <c r="E249"/>
  <c r="D249"/>
  <c r="V248"/>
  <c r="E248"/>
  <c r="D248"/>
  <c r="V247"/>
  <c r="E247"/>
  <c r="D247"/>
  <c r="V246"/>
  <c r="E246"/>
  <c r="D246"/>
  <c r="V245"/>
  <c r="E245"/>
  <c r="D245"/>
  <c r="V244"/>
  <c r="E244"/>
  <c r="D244"/>
  <c r="V243"/>
  <c r="E243"/>
  <c r="D243"/>
  <c r="V242"/>
  <c r="E242"/>
  <c r="D242"/>
  <c r="V241"/>
  <c r="E241"/>
  <c r="D241"/>
  <c r="V240"/>
  <c r="E240"/>
  <c r="D240"/>
  <c r="V239"/>
  <c r="E239"/>
  <c r="D239"/>
  <c r="V238"/>
  <c r="E238"/>
  <c r="D238"/>
  <c r="V237"/>
  <c r="E237"/>
  <c r="D237"/>
  <c r="V236"/>
  <c r="E236"/>
  <c r="D236"/>
  <c r="V235"/>
  <c r="E235"/>
  <c r="D235"/>
  <c r="V234"/>
  <c r="E234"/>
  <c r="D234"/>
  <c r="V233"/>
  <c r="E233"/>
  <c r="D233"/>
  <c r="V232"/>
  <c r="E232"/>
  <c r="D232"/>
  <c r="V231"/>
  <c r="E231"/>
  <c r="D231"/>
  <c r="V230"/>
  <c r="E230"/>
  <c r="D230"/>
  <c r="V229"/>
  <c r="E229"/>
  <c r="D229"/>
  <c r="V228"/>
  <c r="E228"/>
  <c r="D228"/>
  <c r="V227"/>
  <c r="E227"/>
  <c r="D227"/>
  <c r="V226"/>
  <c r="E226"/>
  <c r="D226"/>
  <c r="V225"/>
  <c r="E225"/>
  <c r="D225"/>
  <c r="V224"/>
  <c r="E224"/>
  <c r="D224"/>
  <c r="V223"/>
  <c r="E223"/>
  <c r="D223"/>
  <c r="V222"/>
  <c r="E222"/>
  <c r="D222"/>
  <c r="V221"/>
  <c r="E221"/>
  <c r="D221"/>
  <c r="V220"/>
  <c r="E220"/>
  <c r="D220"/>
  <c r="V219"/>
  <c r="E219"/>
  <c r="D219"/>
  <c r="V218"/>
  <c r="E218"/>
  <c r="D218"/>
  <c r="V217"/>
  <c r="E217"/>
  <c r="D217"/>
  <c r="V216"/>
  <c r="E216"/>
  <c r="D216"/>
  <c r="V215"/>
  <c r="E215"/>
  <c r="D215"/>
  <c r="V214"/>
  <c r="E214"/>
  <c r="D214"/>
  <c r="V213"/>
  <c r="E213"/>
  <c r="D213"/>
  <c r="V212"/>
  <c r="E212"/>
  <c r="D212"/>
  <c r="V211"/>
  <c r="E211"/>
  <c r="D211"/>
  <c r="V210"/>
  <c r="E210"/>
  <c r="D210"/>
  <c r="V209"/>
  <c r="E209"/>
  <c r="D209"/>
  <c r="V208"/>
  <c r="E208"/>
  <c r="D208"/>
  <c r="V207"/>
  <c r="E207"/>
  <c r="D207"/>
  <c r="V206"/>
  <c r="E206"/>
  <c r="D206"/>
  <c r="V205"/>
  <c r="E205"/>
  <c r="D205"/>
  <c r="V204"/>
  <c r="E204"/>
  <c r="D204"/>
  <c r="V203"/>
  <c r="E203"/>
  <c r="D203"/>
  <c r="V202"/>
  <c r="E202"/>
  <c r="D202"/>
  <c r="V201"/>
  <c r="E201"/>
  <c r="D201"/>
  <c r="V200"/>
  <c r="E200"/>
  <c r="D200"/>
  <c r="V199"/>
  <c r="E199"/>
  <c r="D199"/>
  <c r="V198"/>
  <c r="E198"/>
  <c r="D198"/>
  <c r="V197"/>
  <c r="E197"/>
  <c r="D197"/>
  <c r="V196"/>
  <c r="E196"/>
  <c r="D196"/>
  <c r="V195"/>
  <c r="E195"/>
  <c r="D195"/>
  <c r="V194"/>
  <c r="E194"/>
  <c r="D194"/>
  <c r="V193"/>
  <c r="CW1101" i="8" s="1"/>
  <c r="E193" i="6"/>
  <c r="D193"/>
  <c r="V192"/>
  <c r="CV1101" i="8" s="1"/>
  <c r="E192" i="6"/>
  <c r="D192"/>
  <c r="V191"/>
  <c r="CU1101" i="8" s="1"/>
  <c r="E191" i="6"/>
  <c r="D191"/>
  <c r="V190"/>
  <c r="CT1101" i="8" s="1"/>
  <c r="E190" i="6"/>
  <c r="D190"/>
  <c r="V189"/>
  <c r="CS1101" i="8" s="1"/>
  <c r="E189" i="6"/>
  <c r="D189"/>
  <c r="V188"/>
  <c r="CR1101" i="8" s="1"/>
  <c r="E188" i="6"/>
  <c r="D188"/>
  <c r="V187"/>
  <c r="CQ1101" i="8" s="1"/>
  <c r="E187" i="6"/>
  <c r="D187"/>
  <c r="V186"/>
  <c r="E186"/>
  <c r="D186"/>
  <c r="V185"/>
  <c r="CO1101" i="8" s="1"/>
  <c r="E185" i="6"/>
  <c r="D185"/>
  <c r="V184"/>
  <c r="CN1101" i="8" s="1"/>
  <c r="E184" i="6"/>
  <c r="D184"/>
  <c r="V183"/>
  <c r="CM1101" i="8" s="1"/>
  <c r="E183" i="6"/>
  <c r="D183"/>
  <c r="V182"/>
  <c r="E182"/>
  <c r="D182"/>
  <c r="V181"/>
  <c r="CK1101" i="8" s="1"/>
  <c r="E181" i="6"/>
  <c r="D181"/>
  <c r="V180"/>
  <c r="CJ1101" i="8" s="1"/>
  <c r="E180" i="6"/>
  <c r="D180"/>
  <c r="V179"/>
  <c r="CI1101" i="8" s="1"/>
  <c r="E179" i="6"/>
  <c r="D179"/>
  <c r="V178"/>
  <c r="E178"/>
  <c r="D178"/>
  <c r="V177"/>
  <c r="CG1101" i="8" s="1"/>
  <c r="E177" i="6"/>
  <c r="D177"/>
  <c r="V176"/>
  <c r="CF1101" i="8" s="1"/>
  <c r="E176" i="6"/>
  <c r="D176"/>
  <c r="V175"/>
  <c r="CE1101" i="8" s="1"/>
  <c r="E175" i="6"/>
  <c r="D175"/>
  <c r="V174"/>
  <c r="E174"/>
  <c r="D174"/>
  <c r="V173"/>
  <c r="CC1101" i="8" s="1"/>
  <c r="E173" i="6"/>
  <c r="D173"/>
  <c r="V172"/>
  <c r="CB1101" i="8" s="1"/>
  <c r="E172" i="6"/>
  <c r="D172"/>
  <c r="V171"/>
  <c r="CA1101" i="8" s="1"/>
  <c r="E171" i="6"/>
  <c r="D171"/>
  <c r="V170"/>
  <c r="E170"/>
  <c r="D170"/>
  <c r="V169"/>
  <c r="BY1101" i="8" s="1"/>
  <c r="E169" i="6"/>
  <c r="D169"/>
  <c r="V168"/>
  <c r="BX1101" i="8" s="1"/>
  <c r="E168" i="6"/>
  <c r="D168"/>
  <c r="V167"/>
  <c r="BW1101" i="8" s="1"/>
  <c r="E167" i="6"/>
  <c r="D167"/>
  <c r="V166"/>
  <c r="E166"/>
  <c r="D166"/>
  <c r="V165"/>
  <c r="BU1101" i="8" s="1"/>
  <c r="E165" i="6"/>
  <c r="D165"/>
  <c r="V164"/>
  <c r="BT1101" i="8" s="1"/>
  <c r="E164" i="6"/>
  <c r="D164"/>
  <c r="V163"/>
  <c r="BS1101" i="8" s="1"/>
  <c r="E163" i="6"/>
  <c r="D163"/>
  <c r="V162"/>
  <c r="E162"/>
  <c r="D162"/>
  <c r="V161"/>
  <c r="BQ1101" i="8" s="1"/>
  <c r="E161" i="6"/>
  <c r="D161"/>
  <c r="V160"/>
  <c r="BP1101" i="8" s="1"/>
  <c r="E160" i="6"/>
  <c r="D160"/>
  <c r="V159"/>
  <c r="BO1101" i="8" s="1"/>
  <c r="E159" i="6"/>
  <c r="D159"/>
  <c r="V158"/>
  <c r="E158"/>
  <c r="D158"/>
  <c r="V157"/>
  <c r="BM1101" i="8" s="1"/>
  <c r="E157" i="6"/>
  <c r="D157"/>
  <c r="V156"/>
  <c r="BL1101" i="8" s="1"/>
  <c r="E156" i="6"/>
  <c r="D156"/>
  <c r="V155"/>
  <c r="BK1101" i="8" s="1"/>
  <c r="E155" i="6"/>
  <c r="D155"/>
  <c r="V154"/>
  <c r="E154"/>
  <c r="D154"/>
  <c r="V153"/>
  <c r="BI1101" i="8" s="1"/>
  <c r="E153" i="6"/>
  <c r="D153"/>
  <c r="V152"/>
  <c r="BH1101" i="8" s="1"/>
  <c r="E152" i="6"/>
  <c r="D152"/>
  <c r="V151"/>
  <c r="BG1101" i="8" s="1"/>
  <c r="E151" i="6"/>
  <c r="D151"/>
  <c r="V150"/>
  <c r="E150"/>
  <c r="D150"/>
  <c r="V149"/>
  <c r="BE1101" i="8" s="1"/>
  <c r="E149" i="6"/>
  <c r="D149"/>
  <c r="V148"/>
  <c r="BD1101" i="8" s="1"/>
  <c r="E148" i="6"/>
  <c r="D148"/>
  <c r="V147"/>
  <c r="BC1101" i="8" s="1"/>
  <c r="E147" i="6"/>
  <c r="D147"/>
  <c r="V146"/>
  <c r="E146"/>
  <c r="D146"/>
  <c r="V145"/>
  <c r="BA1101" i="8" s="1"/>
  <c r="E145" i="6"/>
  <c r="D145"/>
  <c r="V144"/>
  <c r="AZ1101" i="8" s="1"/>
  <c r="E144" i="6"/>
  <c r="D144"/>
  <c r="V143"/>
  <c r="AY1101" i="8" s="1"/>
  <c r="E143" i="6"/>
  <c r="D143"/>
  <c r="V142"/>
  <c r="E142"/>
  <c r="D142"/>
  <c r="V141"/>
  <c r="AW1101" i="8" s="1"/>
  <c r="E141" i="6"/>
  <c r="D141"/>
  <c r="V140"/>
  <c r="AV1101" i="8" s="1"/>
  <c r="E140" i="6"/>
  <c r="D140"/>
  <c r="V139"/>
  <c r="AU1101" i="8" s="1"/>
  <c r="E139" i="6"/>
  <c r="D139"/>
  <c r="V138"/>
  <c r="E138"/>
  <c r="D138"/>
  <c r="V137"/>
  <c r="AS1101" i="8" s="1"/>
  <c r="E137" i="6"/>
  <c r="D137"/>
  <c r="V136"/>
  <c r="AR1101" i="8" s="1"/>
  <c r="E136" i="6"/>
  <c r="D136"/>
  <c r="V135"/>
  <c r="AQ1101" i="8" s="1"/>
  <c r="E135" i="6"/>
  <c r="D135"/>
  <c r="V134"/>
  <c r="E134"/>
  <c r="D134"/>
  <c r="V133"/>
  <c r="AO1101" i="8" s="1"/>
  <c r="E133" i="6"/>
  <c r="D133"/>
  <c r="V132"/>
  <c r="AN1101" i="8" s="1"/>
  <c r="E132" i="6"/>
  <c r="D132"/>
  <c r="V131"/>
  <c r="AM1101" i="8" s="1"/>
  <c r="E131" i="6"/>
  <c r="D131"/>
  <c r="V130"/>
  <c r="E130"/>
  <c r="D130"/>
  <c r="V129"/>
  <c r="AK1101" i="8" s="1"/>
  <c r="E129" i="6"/>
  <c r="D129"/>
  <c r="V128"/>
  <c r="AJ1101" i="8" s="1"/>
  <c r="E128" i="6"/>
  <c r="D128"/>
  <c r="V127"/>
  <c r="AI1101" i="8" s="1"/>
  <c r="E127" i="6"/>
  <c r="D127"/>
  <c r="V126"/>
  <c r="E126"/>
  <c r="D126"/>
  <c r="V125"/>
  <c r="AG1101" i="8" s="1"/>
  <c r="E125" i="6"/>
  <c r="D125"/>
  <c r="V124"/>
  <c r="AF1101" i="8" s="1"/>
  <c r="E124" i="6"/>
  <c r="D124"/>
  <c r="V123"/>
  <c r="AE1101" i="8" s="1"/>
  <c r="E123" i="6"/>
  <c r="D123"/>
  <c r="V122"/>
  <c r="E122"/>
  <c r="D122"/>
  <c r="V121"/>
  <c r="AC1101" i="8" s="1"/>
  <c r="E121" i="6"/>
  <c r="D121"/>
  <c r="V120"/>
  <c r="AB1101" i="8" s="1"/>
  <c r="E120" i="6"/>
  <c r="D120"/>
  <c r="V119"/>
  <c r="AA1101" i="8" s="1"/>
  <c r="E119" i="6"/>
  <c r="D119"/>
  <c r="V118"/>
  <c r="E118"/>
  <c r="D118"/>
  <c r="V117"/>
  <c r="Y1101" i="8" s="1"/>
  <c r="E117" i="6"/>
  <c r="D117"/>
  <c r="V116"/>
  <c r="X1101" i="8" s="1"/>
  <c r="E116" i="6"/>
  <c r="D116"/>
  <c r="V115"/>
  <c r="W1101" i="8" s="1"/>
  <c r="E115" i="6"/>
  <c r="D115"/>
  <c r="V114"/>
  <c r="E114"/>
  <c r="D114"/>
  <c r="V113"/>
  <c r="U1101" i="8" s="1"/>
  <c r="E113" i="6"/>
  <c r="D113"/>
  <c r="V112"/>
  <c r="T1101" i="8" s="1"/>
  <c r="E112" i="6"/>
  <c r="D112"/>
  <c r="V111"/>
  <c r="S1101" i="8" s="1"/>
  <c r="E111" i="6"/>
  <c r="D111"/>
  <c r="V110"/>
  <c r="E110"/>
  <c r="D110"/>
  <c r="V109"/>
  <c r="Q1101" i="8" s="1"/>
  <c r="E109" i="6"/>
  <c r="D109"/>
  <c r="V108"/>
  <c r="P1101" i="8" s="1"/>
  <c r="E108" i="6"/>
  <c r="D108"/>
  <c r="V107"/>
  <c r="O1101" i="8" s="1"/>
  <c r="E107" i="6"/>
  <c r="D107"/>
  <c r="V106"/>
  <c r="E106"/>
  <c r="D106"/>
  <c r="V105"/>
  <c r="M1101" i="8" s="1"/>
  <c r="E105" i="6"/>
  <c r="D105"/>
  <c r="V104"/>
  <c r="L1101" i="8" s="1"/>
  <c r="E104" i="6"/>
  <c r="D104"/>
  <c r="V103"/>
  <c r="K1101" i="8" s="1"/>
  <c r="E103" i="6"/>
  <c r="D103"/>
  <c r="V102"/>
  <c r="E102"/>
  <c r="D102"/>
  <c r="V101"/>
  <c r="I1101" i="8" s="1"/>
  <c r="E101" i="6"/>
  <c r="D101"/>
  <c r="V100"/>
  <c r="H1101" i="8" s="1"/>
  <c r="E100" i="6"/>
  <c r="D100"/>
  <c r="V99"/>
  <c r="G1101" i="8" s="1"/>
  <c r="E99" i="6"/>
  <c r="D99"/>
  <c r="V98"/>
  <c r="E98"/>
  <c r="D98"/>
  <c r="V97"/>
  <c r="E97"/>
  <c r="D97"/>
  <c r="V96"/>
  <c r="E96"/>
  <c r="D96"/>
  <c r="V95"/>
  <c r="E95"/>
  <c r="D95"/>
  <c r="V94"/>
  <c r="E94"/>
  <c r="D94"/>
  <c r="V93"/>
  <c r="E93"/>
  <c r="D93"/>
  <c r="V92"/>
  <c r="E92"/>
  <c r="D92"/>
  <c r="V91"/>
  <c r="E91"/>
  <c r="D91"/>
  <c r="V90"/>
  <c r="E90"/>
  <c r="D90"/>
  <c r="V89"/>
  <c r="E89"/>
  <c r="D89"/>
  <c r="V88"/>
  <c r="E88"/>
  <c r="D88"/>
  <c r="V87"/>
  <c r="E87"/>
  <c r="D87"/>
  <c r="V86"/>
  <c r="E86"/>
  <c r="D86"/>
  <c r="V85"/>
  <c r="E85"/>
  <c r="D85"/>
  <c r="V84"/>
  <c r="E84"/>
  <c r="D84"/>
  <c r="V83"/>
  <c r="E83"/>
  <c r="D83"/>
  <c r="V82"/>
  <c r="E82"/>
  <c r="D82"/>
  <c r="V81"/>
  <c r="E81"/>
  <c r="D81"/>
  <c r="V80"/>
  <c r="E80"/>
  <c r="D80"/>
  <c r="V79"/>
  <c r="E79"/>
  <c r="D79"/>
  <c r="V78"/>
  <c r="E78"/>
  <c r="D78"/>
  <c r="V77"/>
  <c r="E77"/>
  <c r="D77"/>
  <c r="V76"/>
  <c r="E76"/>
  <c r="D76"/>
  <c r="V75"/>
  <c r="E75"/>
  <c r="D75"/>
  <c r="V74"/>
  <c r="E74"/>
  <c r="D74"/>
  <c r="V73"/>
  <c r="E73"/>
  <c r="D73"/>
  <c r="V72"/>
  <c r="E72"/>
  <c r="D72"/>
  <c r="V71"/>
  <c r="E71"/>
  <c r="D71"/>
  <c r="V70"/>
  <c r="E70"/>
  <c r="D70"/>
  <c r="V69"/>
  <c r="E69"/>
  <c r="D69"/>
  <c r="V68"/>
  <c r="E68"/>
  <c r="D68"/>
  <c r="V67"/>
  <c r="E67"/>
  <c r="D67"/>
  <c r="V66"/>
  <c r="E66"/>
  <c r="D66"/>
  <c r="V65"/>
  <c r="E65"/>
  <c r="D65"/>
  <c r="V64"/>
  <c r="E64"/>
  <c r="D64"/>
  <c r="V63"/>
  <c r="E63"/>
  <c r="D63"/>
  <c r="V62"/>
  <c r="E62"/>
  <c r="D62"/>
  <c r="V61"/>
  <c r="E61"/>
  <c r="D61"/>
  <c r="V60"/>
  <c r="E60"/>
  <c r="D60"/>
  <c r="V59"/>
  <c r="E59"/>
  <c r="D59"/>
  <c r="V58"/>
  <c r="E58"/>
  <c r="D58"/>
  <c r="V57"/>
  <c r="E57"/>
  <c r="D57"/>
  <c r="V56"/>
  <c r="E56"/>
  <c r="D56"/>
  <c r="V55"/>
  <c r="E55"/>
  <c r="D55"/>
  <c r="V54"/>
  <c r="E54"/>
  <c r="D54"/>
  <c r="V53"/>
  <c r="E53"/>
  <c r="D53"/>
  <c r="V52"/>
  <c r="E52"/>
  <c r="D52"/>
  <c r="V51"/>
  <c r="E51"/>
  <c r="D51"/>
  <c r="V50"/>
  <c r="E50"/>
  <c r="D50"/>
  <c r="V49"/>
  <c r="E49"/>
  <c r="D49"/>
  <c r="V48"/>
  <c r="E48"/>
  <c r="D48"/>
  <c r="V47"/>
  <c r="E47"/>
  <c r="D47"/>
  <c r="V46"/>
  <c r="E46"/>
  <c r="D46"/>
  <c r="V45"/>
  <c r="E45"/>
  <c r="D45"/>
  <c r="V44"/>
  <c r="E44"/>
  <c r="D44"/>
  <c r="V43"/>
  <c r="E43"/>
  <c r="D43"/>
  <c r="V42"/>
  <c r="E42"/>
  <c r="D42"/>
  <c r="V41"/>
  <c r="E41"/>
  <c r="D41"/>
  <c r="V40"/>
  <c r="E40"/>
  <c r="D40"/>
  <c r="V39"/>
  <c r="E39"/>
  <c r="D39"/>
  <c r="V38"/>
  <c r="E38"/>
  <c r="D38"/>
  <c r="V37"/>
  <c r="E37"/>
  <c r="D37"/>
  <c r="V36"/>
  <c r="E36"/>
  <c r="D36"/>
  <c r="V35"/>
  <c r="E35"/>
  <c r="D35"/>
  <c r="V34"/>
  <c r="E34"/>
  <c r="D34"/>
  <c r="V33"/>
  <c r="E33"/>
  <c r="D33"/>
  <c r="V32"/>
  <c r="E32"/>
  <c r="D32"/>
  <c r="V31"/>
  <c r="E31"/>
  <c r="D31"/>
  <c r="V30"/>
  <c r="E30"/>
  <c r="D30"/>
  <c r="V29"/>
  <c r="E29"/>
  <c r="D29"/>
  <c r="V28"/>
  <c r="E28"/>
  <c r="D28"/>
  <c r="V27"/>
  <c r="E27"/>
  <c r="D27"/>
  <c r="V26"/>
  <c r="E26"/>
  <c r="D26"/>
  <c r="V25"/>
  <c r="E25"/>
  <c r="D25"/>
  <c r="V24"/>
  <c r="E24"/>
  <c r="D24"/>
  <c r="V23"/>
  <c r="E23"/>
  <c r="D23"/>
  <c r="V22"/>
  <c r="E22"/>
  <c r="D22"/>
  <c r="V21"/>
  <c r="E21"/>
  <c r="D21"/>
  <c r="V20"/>
  <c r="E20"/>
  <c r="D20"/>
  <c r="V19"/>
  <c r="E19"/>
  <c r="D19"/>
  <c r="V18"/>
  <c r="E18"/>
  <c r="D18"/>
  <c r="V17"/>
  <c r="E17"/>
  <c r="D17"/>
  <c r="V16"/>
  <c r="E16"/>
  <c r="D16"/>
  <c r="V15"/>
  <c r="E15"/>
  <c r="D15"/>
  <c r="V14"/>
  <c r="E14"/>
  <c r="D14"/>
  <c r="V13"/>
  <c r="E13"/>
  <c r="D13"/>
  <c r="V12"/>
  <c r="E12"/>
  <c r="D12"/>
  <c r="V11"/>
  <c r="E11"/>
  <c r="D11"/>
  <c r="V10"/>
  <c r="E10"/>
  <c r="D10"/>
  <c r="V9"/>
  <c r="E9"/>
  <c r="D9"/>
  <c r="V8"/>
  <c r="E8"/>
  <c r="D8"/>
  <c r="V7"/>
  <c r="E7"/>
  <c r="D7"/>
  <c r="V6"/>
  <c r="E6"/>
  <c r="D6"/>
  <c r="V5"/>
  <c r="E5"/>
  <c r="D5"/>
  <c r="V4"/>
  <c r="E4"/>
  <c r="D4"/>
  <c r="V3"/>
  <c r="E3"/>
  <c r="D3"/>
  <c r="V2"/>
  <c r="D57" i="8" l="1"/>
  <c r="E85"/>
  <c r="D59"/>
  <c r="E77"/>
  <c r="E93"/>
  <c r="E97"/>
  <c r="E100"/>
  <c r="E109"/>
  <c r="D42"/>
  <c r="D51"/>
  <c r="E69"/>
  <c r="E101"/>
  <c r="F551"/>
  <c r="J131"/>
  <c r="J121" s="1"/>
  <c r="N131"/>
  <c r="R131"/>
  <c r="V131"/>
  <c r="AB131"/>
  <c r="AB140" s="1"/>
  <c r="F132"/>
  <c r="J132"/>
  <c r="N132"/>
  <c r="T132"/>
  <c r="V132"/>
  <c r="V122" s="1"/>
  <c r="Z132"/>
  <c r="F133"/>
  <c r="D53"/>
  <c r="L133"/>
  <c r="R133"/>
  <c r="AB133"/>
  <c r="H134"/>
  <c r="O134"/>
  <c r="S134"/>
  <c r="Z134"/>
  <c r="F135"/>
  <c r="L135"/>
  <c r="P135"/>
  <c r="W135"/>
  <c r="AA135"/>
  <c r="I136"/>
  <c r="L136"/>
  <c r="Q136"/>
  <c r="T136"/>
  <c r="X136"/>
  <c r="Y136"/>
  <c r="AB136"/>
  <c r="H137"/>
  <c r="H127" s="1"/>
  <c r="I137"/>
  <c r="L137"/>
  <c r="O137"/>
  <c r="P137"/>
  <c r="Q137"/>
  <c r="Q127" s="1"/>
  <c r="T137"/>
  <c r="U137"/>
  <c r="W137"/>
  <c r="Y137"/>
  <c r="AA137"/>
  <c r="AB137"/>
  <c r="G138"/>
  <c r="H138"/>
  <c r="H128" s="1"/>
  <c r="I138"/>
  <c r="L138"/>
  <c r="M138"/>
  <c r="M128" s="1"/>
  <c r="O138"/>
  <c r="Q138"/>
  <c r="S138"/>
  <c r="T138"/>
  <c r="T128" s="1"/>
  <c r="W138"/>
  <c r="X138"/>
  <c r="Y138"/>
  <c r="AB138"/>
  <c r="AB128" s="1"/>
  <c r="AC138"/>
  <c r="F559"/>
  <c r="G139"/>
  <c r="I139"/>
  <c r="I129" s="1"/>
  <c r="J139"/>
  <c r="J129" s="1"/>
  <c r="K139"/>
  <c r="L139"/>
  <c r="N139"/>
  <c r="O139"/>
  <c r="P139"/>
  <c r="Q139"/>
  <c r="R139"/>
  <c r="R129" s="1"/>
  <c r="T139"/>
  <c r="U139"/>
  <c r="V139"/>
  <c r="X139"/>
  <c r="X129" s="1"/>
  <c r="Y139"/>
  <c r="Y129" s="1"/>
  <c r="Z139"/>
  <c r="AA139"/>
  <c r="AC139"/>
  <c r="F141"/>
  <c r="G141"/>
  <c r="H141"/>
  <c r="J141"/>
  <c r="K141"/>
  <c r="L141"/>
  <c r="M141"/>
  <c r="N141"/>
  <c r="P141"/>
  <c r="Q141"/>
  <c r="R141"/>
  <c r="S141"/>
  <c r="U141"/>
  <c r="V141"/>
  <c r="W141"/>
  <c r="X141"/>
  <c r="Z141"/>
  <c r="AA141"/>
  <c r="AB141"/>
  <c r="AC141"/>
  <c r="F142"/>
  <c r="H142"/>
  <c r="I142"/>
  <c r="J142"/>
  <c r="K142"/>
  <c r="M142"/>
  <c r="N142"/>
  <c r="O142"/>
  <c r="P142"/>
  <c r="R142"/>
  <c r="S142"/>
  <c r="T142"/>
  <c r="U142"/>
  <c r="V142"/>
  <c r="X142"/>
  <c r="Y142"/>
  <c r="Z142"/>
  <c r="AA142"/>
  <c r="AC142"/>
  <c r="F143"/>
  <c r="F123" s="1"/>
  <c r="G143"/>
  <c r="H143"/>
  <c r="J143"/>
  <c r="K143"/>
  <c r="L143"/>
  <c r="M143"/>
  <c r="N143"/>
  <c r="P143"/>
  <c r="Q143"/>
  <c r="R143"/>
  <c r="S143"/>
  <c r="U143"/>
  <c r="V143"/>
  <c r="W143"/>
  <c r="X143"/>
  <c r="Z143"/>
  <c r="Z123" s="1"/>
  <c r="AA143"/>
  <c r="AB143"/>
  <c r="AC143"/>
  <c r="F144"/>
  <c r="H144"/>
  <c r="I144"/>
  <c r="J144"/>
  <c r="K144"/>
  <c r="M144"/>
  <c r="N144"/>
  <c r="O144"/>
  <c r="P144"/>
  <c r="R144"/>
  <c r="S144"/>
  <c r="T144"/>
  <c r="U144"/>
  <c r="V144"/>
  <c r="X144"/>
  <c r="Y144"/>
  <c r="Z144"/>
  <c r="AA144"/>
  <c r="AC144"/>
  <c r="F145"/>
  <c r="G145"/>
  <c r="H145"/>
  <c r="J145"/>
  <c r="K145"/>
  <c r="L145"/>
  <c r="M145"/>
  <c r="N145"/>
  <c r="P145"/>
  <c r="Q145"/>
  <c r="R145"/>
  <c r="S145"/>
  <c r="U145"/>
  <c r="V145"/>
  <c r="W145"/>
  <c r="X145"/>
  <c r="Z145"/>
  <c r="AA145"/>
  <c r="AB145"/>
  <c r="AC145"/>
  <c r="F146"/>
  <c r="H146"/>
  <c r="I146"/>
  <c r="J146"/>
  <c r="K146"/>
  <c r="M146"/>
  <c r="M126" s="1"/>
  <c r="N146"/>
  <c r="O146"/>
  <c r="P146"/>
  <c r="R146"/>
  <c r="S146"/>
  <c r="T146"/>
  <c r="U146"/>
  <c r="V146"/>
  <c r="X146"/>
  <c r="Y146"/>
  <c r="Z146"/>
  <c r="AA146"/>
  <c r="AC146"/>
  <c r="F147"/>
  <c r="G147"/>
  <c r="H147"/>
  <c r="J147"/>
  <c r="K147"/>
  <c r="L147"/>
  <c r="M147"/>
  <c r="M127" s="1"/>
  <c r="N147"/>
  <c r="P147"/>
  <c r="Q147"/>
  <c r="R147"/>
  <c r="S147"/>
  <c r="U147"/>
  <c r="V147"/>
  <c r="W147"/>
  <c r="X147"/>
  <c r="X127" s="1"/>
  <c r="Z147"/>
  <c r="AA147"/>
  <c r="AB147"/>
  <c r="AC147"/>
  <c r="AC127" s="1"/>
  <c r="F567"/>
  <c r="G148"/>
  <c r="I148"/>
  <c r="J148"/>
  <c r="K148"/>
  <c r="L148"/>
  <c r="M148"/>
  <c r="N148"/>
  <c r="O148"/>
  <c r="P148"/>
  <c r="Q148"/>
  <c r="Q128" s="1"/>
  <c r="R148"/>
  <c r="R128" s="1"/>
  <c r="T148"/>
  <c r="U148"/>
  <c r="V148"/>
  <c r="W148"/>
  <c r="X148"/>
  <c r="Y148"/>
  <c r="Z148"/>
  <c r="AA148"/>
  <c r="AC148"/>
  <c r="F149"/>
  <c r="G149"/>
  <c r="H149"/>
  <c r="I149"/>
  <c r="J149"/>
  <c r="K149"/>
  <c r="L149"/>
  <c r="M149"/>
  <c r="N149"/>
  <c r="O149"/>
  <c r="Q149"/>
  <c r="Q129" s="1"/>
  <c r="R149"/>
  <c r="S149"/>
  <c r="T149"/>
  <c r="U149"/>
  <c r="V149"/>
  <c r="W149"/>
  <c r="X149"/>
  <c r="Y149"/>
  <c r="Z149"/>
  <c r="AB149"/>
  <c r="AC149"/>
  <c r="F569"/>
  <c r="G151"/>
  <c r="H151"/>
  <c r="I151"/>
  <c r="I150" s="1"/>
  <c r="J151"/>
  <c r="K151"/>
  <c r="M151"/>
  <c r="N151"/>
  <c r="N150" s="1"/>
  <c r="O151"/>
  <c r="P151"/>
  <c r="Q151"/>
  <c r="R151"/>
  <c r="R150" s="1"/>
  <c r="F643"/>
  <c r="F647"/>
  <c r="F653"/>
  <c r="F691"/>
  <c r="F723"/>
  <c r="F731"/>
  <c r="F735"/>
  <c r="F736"/>
  <c r="F738"/>
  <c r="F907"/>
  <c r="F913"/>
  <c r="F919"/>
  <c r="F959"/>
  <c r="AB969"/>
  <c r="S151"/>
  <c r="U151"/>
  <c r="U150" s="1"/>
  <c r="V151"/>
  <c r="V150" s="1"/>
  <c r="W151"/>
  <c r="X151"/>
  <c r="Y151"/>
  <c r="Y150" s="1"/>
  <c r="Z151"/>
  <c r="AB151"/>
  <c r="AC151"/>
  <c r="F152"/>
  <c r="F122" s="1"/>
  <c r="G152"/>
  <c r="H152"/>
  <c r="I152"/>
  <c r="J152"/>
  <c r="L152"/>
  <c r="L122" s="1"/>
  <c r="M152"/>
  <c r="N152"/>
  <c r="O152"/>
  <c r="P152"/>
  <c r="Q152"/>
  <c r="S152"/>
  <c r="T152"/>
  <c r="U152"/>
  <c r="V152"/>
  <c r="W152"/>
  <c r="Y152"/>
  <c r="Z152"/>
  <c r="AA152"/>
  <c r="AB152"/>
  <c r="AB122" s="1"/>
  <c r="AC152"/>
  <c r="AC150" s="1"/>
  <c r="F153"/>
  <c r="G153"/>
  <c r="I153"/>
  <c r="J153"/>
  <c r="K153"/>
  <c r="L153"/>
  <c r="N153"/>
  <c r="P153"/>
  <c r="Q153"/>
  <c r="R153"/>
  <c r="U153"/>
  <c r="V153"/>
  <c r="X153"/>
  <c r="Y153"/>
  <c r="Z153"/>
  <c r="AC153"/>
  <c r="F154"/>
  <c r="H154"/>
  <c r="I154"/>
  <c r="L154"/>
  <c r="M154"/>
  <c r="M150" s="1"/>
  <c r="N154"/>
  <c r="N124" s="1"/>
  <c r="P154"/>
  <c r="R154"/>
  <c r="T154"/>
  <c r="U154"/>
  <c r="V154"/>
  <c r="X154"/>
  <c r="Z154"/>
  <c r="AB154"/>
  <c r="AC154"/>
  <c r="F573"/>
  <c r="I155"/>
  <c r="J155"/>
  <c r="L155"/>
  <c r="M155"/>
  <c r="P155"/>
  <c r="P125" s="1"/>
  <c r="Q155"/>
  <c r="R155"/>
  <c r="T155"/>
  <c r="U155"/>
  <c r="X155"/>
  <c r="Y155"/>
  <c r="Z155"/>
  <c r="AB155"/>
  <c r="F156"/>
  <c r="H156"/>
  <c r="I156"/>
  <c r="J156"/>
  <c r="M156"/>
  <c r="N156"/>
  <c r="P156"/>
  <c r="Q156"/>
  <c r="R156"/>
  <c r="U156"/>
  <c r="V156"/>
  <c r="X156"/>
  <c r="Y156"/>
  <c r="AB156"/>
  <c r="AC156"/>
  <c r="F157"/>
  <c r="H157"/>
  <c r="J157"/>
  <c r="L157"/>
  <c r="L127" s="1"/>
  <c r="M157"/>
  <c r="N157"/>
  <c r="P157"/>
  <c r="R157"/>
  <c r="T157"/>
  <c r="T127" s="1"/>
  <c r="U157"/>
  <c r="V157"/>
  <c r="Y157"/>
  <c r="Z157"/>
  <c r="AB157"/>
  <c r="AC157"/>
  <c r="H158"/>
  <c r="I158"/>
  <c r="J158"/>
  <c r="L158"/>
  <c r="M158"/>
  <c r="P158"/>
  <c r="Q158"/>
  <c r="R158"/>
  <c r="T158"/>
  <c r="V158"/>
  <c r="X158"/>
  <c r="Z158"/>
  <c r="AC158"/>
  <c r="F159"/>
  <c r="I159"/>
  <c r="J159"/>
  <c r="M159"/>
  <c r="M129" s="1"/>
  <c r="P159"/>
  <c r="Q159"/>
  <c r="T159"/>
  <c r="U159"/>
  <c r="X159"/>
  <c r="Z159"/>
  <c r="AB159"/>
  <c r="F160"/>
  <c r="H160"/>
  <c r="J160"/>
  <c r="M160"/>
  <c r="N160"/>
  <c r="Q160"/>
  <c r="R160"/>
  <c r="U160"/>
  <c r="X160"/>
  <c r="Y160"/>
  <c r="AB160"/>
  <c r="AC160"/>
  <c r="H161"/>
  <c r="J161"/>
  <c r="L161"/>
  <c r="N161"/>
  <c r="P161"/>
  <c r="R161"/>
  <c r="R122" s="1"/>
  <c r="U161"/>
  <c r="V161"/>
  <c r="Y161"/>
  <c r="Z161"/>
  <c r="AC161"/>
  <c r="H162"/>
  <c r="I162"/>
  <c r="L162"/>
  <c r="M162"/>
  <c r="P162"/>
  <c r="R162"/>
  <c r="R123" s="1"/>
  <c r="T162"/>
  <c r="T123" s="1"/>
  <c r="V162"/>
  <c r="X162"/>
  <c r="Z162"/>
  <c r="AC162"/>
  <c r="F163"/>
  <c r="I163"/>
  <c r="J163"/>
  <c r="M163"/>
  <c r="P163"/>
  <c r="Q163"/>
  <c r="T163"/>
  <c r="U163"/>
  <c r="X163"/>
  <c r="Z163"/>
  <c r="AB163"/>
  <c r="F164"/>
  <c r="H164"/>
  <c r="J164"/>
  <c r="M164"/>
  <c r="N164"/>
  <c r="Q164"/>
  <c r="R164"/>
  <c r="U164"/>
  <c r="X164"/>
  <c r="Y164"/>
  <c r="AB164"/>
  <c r="AC164"/>
  <c r="J165"/>
  <c r="L165"/>
  <c r="P165"/>
  <c r="R165"/>
  <c r="U165"/>
  <c r="U126" s="1"/>
  <c r="Y165"/>
  <c r="Z165"/>
  <c r="H166"/>
  <c r="I166"/>
  <c r="M166"/>
  <c r="P166"/>
  <c r="R166"/>
  <c r="V166"/>
  <c r="X166"/>
  <c r="AC166"/>
  <c r="F167"/>
  <c r="J167"/>
  <c r="M167"/>
  <c r="P167"/>
  <c r="T167"/>
  <c r="U167"/>
  <c r="U128" s="1"/>
  <c r="Z167"/>
  <c r="AB167"/>
  <c r="H168"/>
  <c r="J168"/>
  <c r="M168"/>
  <c r="R168"/>
  <c r="G169"/>
  <c r="K169"/>
  <c r="O169"/>
  <c r="S169"/>
  <c r="W169"/>
  <c r="AA169"/>
  <c r="G170"/>
  <c r="K170"/>
  <c r="O170"/>
  <c r="S170"/>
  <c r="W170"/>
  <c r="AA170"/>
  <c r="F589"/>
  <c r="G171"/>
  <c r="K171"/>
  <c r="O171"/>
  <c r="S171"/>
  <c r="W171"/>
  <c r="AA171"/>
  <c r="G172"/>
  <c r="K172"/>
  <c r="O172"/>
  <c r="S172"/>
  <c r="W172"/>
  <c r="AA172"/>
  <c r="F627"/>
  <c r="F659"/>
  <c r="F667"/>
  <c r="F671"/>
  <c r="F672"/>
  <c r="F674"/>
  <c r="F843"/>
  <c r="F847"/>
  <c r="F853"/>
  <c r="F891"/>
  <c r="F925"/>
  <c r="F933"/>
  <c r="F937"/>
  <c r="F938"/>
  <c r="F939"/>
  <c r="F940"/>
  <c r="F595"/>
  <c r="F603"/>
  <c r="F607"/>
  <c r="F608"/>
  <c r="F610"/>
  <c r="F771"/>
  <c r="F775"/>
  <c r="F781"/>
  <c r="F783"/>
  <c r="F827"/>
  <c r="F859"/>
  <c r="F867"/>
  <c r="F871"/>
  <c r="F872"/>
  <c r="F874"/>
  <c r="T126"/>
  <c r="X126"/>
  <c r="P127"/>
  <c r="AB127"/>
  <c r="L128"/>
  <c r="X128"/>
  <c r="L129"/>
  <c r="AB126"/>
  <c r="P129"/>
  <c r="N122"/>
  <c r="D41"/>
  <c r="D55"/>
  <c r="E81"/>
  <c r="E84"/>
  <c r="E95"/>
  <c r="Z121"/>
  <c r="Z122"/>
  <c r="F131"/>
  <c r="H131"/>
  <c r="L131"/>
  <c r="D58"/>
  <c r="E99"/>
  <c r="E113"/>
  <c r="J123"/>
  <c r="D47"/>
  <c r="D50"/>
  <c r="D61"/>
  <c r="E73"/>
  <c r="E76"/>
  <c r="E87"/>
  <c r="E91"/>
  <c r="E105"/>
  <c r="E108"/>
  <c r="I128"/>
  <c r="Y128"/>
  <c r="AC128"/>
  <c r="U129"/>
  <c r="V129"/>
  <c r="Z129"/>
  <c r="AC129"/>
  <c r="Q150"/>
  <c r="Z150"/>
  <c r="L126"/>
  <c r="V125"/>
  <c r="D45"/>
  <c r="D49"/>
  <c r="D63"/>
  <c r="E71"/>
  <c r="E75"/>
  <c r="E89"/>
  <c r="E92"/>
  <c r="E103"/>
  <c r="E107"/>
  <c r="F155"/>
  <c r="F575"/>
  <c r="G157"/>
  <c r="F591"/>
  <c r="G173"/>
  <c r="K173"/>
  <c r="O173"/>
  <c r="S173"/>
  <c r="W173"/>
  <c r="AA173"/>
  <c r="F592"/>
  <c r="G174"/>
  <c r="K174"/>
  <c r="F594"/>
  <c r="F631"/>
  <c r="F637"/>
  <c r="F651"/>
  <c r="F655"/>
  <c r="F656"/>
  <c r="F658"/>
  <c r="F695"/>
  <c r="F701"/>
  <c r="F715"/>
  <c r="F719"/>
  <c r="F720"/>
  <c r="F722"/>
  <c r="F761"/>
  <c r="F767"/>
  <c r="F779"/>
  <c r="F785"/>
  <c r="F786"/>
  <c r="F788"/>
  <c r="F831"/>
  <c r="F837"/>
  <c r="F851"/>
  <c r="F855"/>
  <c r="F856"/>
  <c r="F858"/>
  <c r="F897"/>
  <c r="F917"/>
  <c r="F921"/>
  <c r="F922"/>
  <c r="F924"/>
  <c r="F944"/>
  <c r="O161"/>
  <c r="S161"/>
  <c r="W161"/>
  <c r="AA161"/>
  <c r="G162"/>
  <c r="K162"/>
  <c r="O162"/>
  <c r="S162"/>
  <c r="W162"/>
  <c r="AA162"/>
  <c r="G163"/>
  <c r="K163"/>
  <c r="O163"/>
  <c r="S163"/>
  <c r="W163"/>
  <c r="AA163"/>
  <c r="G164"/>
  <c r="K164"/>
  <c r="O164"/>
  <c r="S164"/>
  <c r="W164"/>
  <c r="AA164"/>
  <c r="F615"/>
  <c r="F621"/>
  <c r="F635"/>
  <c r="F639"/>
  <c r="F640"/>
  <c r="F642"/>
  <c r="F679"/>
  <c r="F685"/>
  <c r="F699"/>
  <c r="F703"/>
  <c r="F704"/>
  <c r="F706"/>
  <c r="F743"/>
  <c r="F749"/>
  <c r="F765"/>
  <c r="F769"/>
  <c r="F770"/>
  <c r="F815"/>
  <c r="F821"/>
  <c r="F835"/>
  <c r="F839"/>
  <c r="F840"/>
  <c r="F842"/>
  <c r="F879"/>
  <c r="F885"/>
  <c r="F901"/>
  <c r="F903"/>
  <c r="F904"/>
  <c r="F906"/>
  <c r="F943"/>
  <c r="F949"/>
  <c r="F963"/>
  <c r="P131"/>
  <c r="X131"/>
  <c r="X121" s="1"/>
  <c r="H132"/>
  <c r="P132"/>
  <c r="X132"/>
  <c r="X122" s="1"/>
  <c r="H133"/>
  <c r="H123" s="1"/>
  <c r="N133"/>
  <c r="N123" s="1"/>
  <c r="P133"/>
  <c r="V133"/>
  <c r="X133"/>
  <c r="X123" s="1"/>
  <c r="F134"/>
  <c r="G134"/>
  <c r="K134"/>
  <c r="L134"/>
  <c r="L124" s="1"/>
  <c r="P134"/>
  <c r="R134"/>
  <c r="V134"/>
  <c r="W134"/>
  <c r="AA134"/>
  <c r="AB134"/>
  <c r="H135"/>
  <c r="J135"/>
  <c r="J125" s="1"/>
  <c r="N135"/>
  <c r="N125" s="1"/>
  <c r="O135"/>
  <c r="S135"/>
  <c r="T135"/>
  <c r="T125" s="1"/>
  <c r="X135"/>
  <c r="X125" s="1"/>
  <c r="Z135"/>
  <c r="F136"/>
  <c r="F126" s="1"/>
  <c r="G136"/>
  <c r="J136"/>
  <c r="J126" s="1"/>
  <c r="K136"/>
  <c r="N136"/>
  <c r="O136"/>
  <c r="R136"/>
  <c r="S136"/>
  <c r="V136"/>
  <c r="W136"/>
  <c r="Z136"/>
  <c r="Z126" s="1"/>
  <c r="AA136"/>
  <c r="F137"/>
  <c r="G137"/>
  <c r="J137"/>
  <c r="J127" s="1"/>
  <c r="K137"/>
  <c r="N137"/>
  <c r="R137"/>
  <c r="R127" s="1"/>
  <c r="V137"/>
  <c r="V127" s="1"/>
  <c r="Z137"/>
  <c r="F138"/>
  <c r="J138"/>
  <c r="J128" s="1"/>
  <c r="N138"/>
  <c r="N128" s="1"/>
  <c r="R138"/>
  <c r="V138"/>
  <c r="Z138"/>
  <c r="Z140" s="1"/>
  <c r="F563"/>
  <c r="F579"/>
  <c r="G161"/>
  <c r="K161"/>
  <c r="G165"/>
  <c r="K165"/>
  <c r="O165"/>
  <c r="S165"/>
  <c r="W165"/>
  <c r="AA165"/>
  <c r="G166"/>
  <c r="K166"/>
  <c r="O166"/>
  <c r="S166"/>
  <c r="W166"/>
  <c r="AA166"/>
  <c r="G167"/>
  <c r="K167"/>
  <c r="O167"/>
  <c r="S167"/>
  <c r="W167"/>
  <c r="AA167"/>
  <c r="G168"/>
  <c r="K168"/>
  <c r="O168"/>
  <c r="S168"/>
  <c r="W168"/>
  <c r="AA168"/>
  <c r="F599"/>
  <c r="F605"/>
  <c r="F619"/>
  <c r="F623"/>
  <c r="F624"/>
  <c r="F626"/>
  <c r="F663"/>
  <c r="F669"/>
  <c r="F683"/>
  <c r="F687"/>
  <c r="F688"/>
  <c r="F690"/>
  <c r="F727"/>
  <c r="F733"/>
  <c r="F747"/>
  <c r="F751"/>
  <c r="F752"/>
  <c r="F754"/>
  <c r="F756"/>
  <c r="F795"/>
  <c r="F803"/>
  <c r="F819"/>
  <c r="F823"/>
  <c r="F824"/>
  <c r="F826"/>
  <c r="F863"/>
  <c r="F869"/>
  <c r="F883"/>
  <c r="F887"/>
  <c r="F888"/>
  <c r="F890"/>
  <c r="F929"/>
  <c r="F947"/>
  <c r="F951"/>
  <c r="F952"/>
  <c r="F954"/>
  <c r="F956"/>
  <c r="F958"/>
  <c r="F964"/>
  <c r="N121"/>
  <c r="V121"/>
  <c r="P140"/>
  <c r="P121"/>
  <c r="J150"/>
  <c r="D48"/>
  <c r="D56"/>
  <c r="E74"/>
  <c r="E82"/>
  <c r="E90"/>
  <c r="E98"/>
  <c r="E106"/>
  <c r="E114"/>
  <c r="F139"/>
  <c r="F555"/>
  <c r="F556"/>
  <c r="F558"/>
  <c r="F587"/>
  <c r="T140"/>
  <c r="K157"/>
  <c r="O157"/>
  <c r="S157"/>
  <c r="S127" s="1"/>
  <c r="W157"/>
  <c r="AA157"/>
  <c r="F576"/>
  <c r="G158"/>
  <c r="G128" s="1"/>
  <c r="K158"/>
  <c r="K128" s="1"/>
  <c r="O158"/>
  <c r="S158"/>
  <c r="W158"/>
  <c r="W128" s="1"/>
  <c r="AA158"/>
  <c r="AA128" s="1"/>
  <c r="G159"/>
  <c r="K159"/>
  <c r="O159"/>
  <c r="O129" s="1"/>
  <c r="S159"/>
  <c r="S129" s="1"/>
  <c r="W159"/>
  <c r="AA159"/>
  <c r="F578"/>
  <c r="G160"/>
  <c r="K160"/>
  <c r="O160"/>
  <c r="S160"/>
  <c r="W160"/>
  <c r="AA160"/>
  <c r="F64"/>
  <c r="D44"/>
  <c r="D52"/>
  <c r="D60"/>
  <c r="E70"/>
  <c r="E78"/>
  <c r="E86"/>
  <c r="E94"/>
  <c r="E102"/>
  <c r="E110"/>
  <c r="F571"/>
  <c r="O153"/>
  <c r="S153"/>
  <c r="W153"/>
  <c r="AA153"/>
  <c r="F572"/>
  <c r="G154"/>
  <c r="K154"/>
  <c r="O154"/>
  <c r="O124" s="1"/>
  <c r="S154"/>
  <c r="S124" s="1"/>
  <c r="W154"/>
  <c r="AA154"/>
  <c r="G155"/>
  <c r="K155"/>
  <c r="K125" s="1"/>
  <c r="O155"/>
  <c r="O125" s="1"/>
  <c r="S155"/>
  <c r="W155"/>
  <c r="W125" s="1"/>
  <c r="AA155"/>
  <c r="F574"/>
  <c r="G156"/>
  <c r="K156"/>
  <c r="K126" s="1"/>
  <c r="O156"/>
  <c r="S156"/>
  <c r="W156"/>
  <c r="AA156"/>
  <c r="D46"/>
  <c r="D54"/>
  <c r="D62"/>
  <c r="E72"/>
  <c r="E80"/>
  <c r="E88"/>
  <c r="E96"/>
  <c r="E104"/>
  <c r="E112"/>
  <c r="AB130"/>
  <c r="F148"/>
  <c r="F151"/>
  <c r="G131"/>
  <c r="K131"/>
  <c r="O131"/>
  <c r="S131"/>
  <c r="W131"/>
  <c r="AA131"/>
  <c r="F553"/>
  <c r="G133"/>
  <c r="I133"/>
  <c r="K133"/>
  <c r="K123" s="1"/>
  <c r="M133"/>
  <c r="M123" s="1"/>
  <c r="O133"/>
  <c r="Q133"/>
  <c r="S133"/>
  <c r="U133"/>
  <c r="W133"/>
  <c r="Y133"/>
  <c r="Y123" s="1"/>
  <c r="AA133"/>
  <c r="AA123" s="1"/>
  <c r="AC133"/>
  <c r="I135"/>
  <c r="M135"/>
  <c r="Q135"/>
  <c r="Q125" s="1"/>
  <c r="U135"/>
  <c r="F557"/>
  <c r="F560"/>
  <c r="F562"/>
  <c r="F583"/>
  <c r="F561"/>
  <c r="F564"/>
  <c r="F566"/>
  <c r="F577"/>
  <c r="F580"/>
  <c r="F582"/>
  <c r="F593"/>
  <c r="F596"/>
  <c r="F598"/>
  <c r="F609"/>
  <c r="F612"/>
  <c r="F614"/>
  <c r="F625"/>
  <c r="F628"/>
  <c r="F630"/>
  <c r="F641"/>
  <c r="F644"/>
  <c r="F646"/>
  <c r="F657"/>
  <c r="F660"/>
  <c r="F662"/>
  <c r="F673"/>
  <c r="F676"/>
  <c r="F678"/>
  <c r="F689"/>
  <c r="F692"/>
  <c r="F694"/>
  <c r="F705"/>
  <c r="F708"/>
  <c r="F710"/>
  <c r="F721"/>
  <c r="F724"/>
  <c r="F726"/>
  <c r="F737"/>
  <c r="F740"/>
  <c r="F742"/>
  <c r="F753"/>
  <c r="F755"/>
  <c r="F758"/>
  <c r="F760"/>
  <c r="F772"/>
  <c r="F774"/>
  <c r="F787"/>
  <c r="F790"/>
  <c r="F792"/>
  <c r="F794"/>
  <c r="F807"/>
  <c r="F810"/>
  <c r="F812"/>
  <c r="F814"/>
  <c r="F825"/>
  <c r="F828"/>
  <c r="F830"/>
  <c r="F841"/>
  <c r="F844"/>
  <c r="F846"/>
  <c r="F857"/>
  <c r="F860"/>
  <c r="F862"/>
  <c r="F873"/>
  <c r="F876"/>
  <c r="F878"/>
  <c r="F889"/>
  <c r="F892"/>
  <c r="F894"/>
  <c r="F896"/>
  <c r="F905"/>
  <c r="F908"/>
  <c r="F910"/>
  <c r="F912"/>
  <c r="F923"/>
  <c r="F926"/>
  <c r="F928"/>
  <c r="F942"/>
  <c r="F953"/>
  <c r="F955"/>
  <c r="F957"/>
  <c r="F962"/>
  <c r="AB970"/>
  <c r="F585"/>
  <c r="F588"/>
  <c r="F590"/>
  <c r="F601"/>
  <c r="F604"/>
  <c r="F606"/>
  <c r="F617"/>
  <c r="F620"/>
  <c r="F622"/>
  <c r="F633"/>
  <c r="F636"/>
  <c r="F638"/>
  <c r="F649"/>
  <c r="F652"/>
  <c r="F654"/>
  <c r="F665"/>
  <c r="F668"/>
  <c r="F670"/>
  <c r="F681"/>
  <c r="F684"/>
  <c r="F686"/>
  <c r="F697"/>
  <c r="F700"/>
  <c r="F702"/>
  <c r="F713"/>
  <c r="F716"/>
  <c r="F718"/>
  <c r="F729"/>
  <c r="F732"/>
  <c r="F734"/>
  <c r="F745"/>
  <c r="F748"/>
  <c r="F750"/>
  <c r="F763"/>
  <c r="F766"/>
  <c r="F768"/>
  <c r="F777"/>
  <c r="F780"/>
  <c r="F782"/>
  <c r="F784"/>
  <c r="F797"/>
  <c r="F799"/>
  <c r="F802"/>
  <c r="F804"/>
  <c r="F817"/>
  <c r="F820"/>
  <c r="F822"/>
  <c r="F833"/>
  <c r="F836"/>
  <c r="F838"/>
  <c r="F849"/>
  <c r="F852"/>
  <c r="F854"/>
  <c r="F865"/>
  <c r="F868"/>
  <c r="F870"/>
  <c r="F881"/>
  <c r="F884"/>
  <c r="F886"/>
  <c r="F899"/>
  <c r="F902"/>
  <c r="F915"/>
  <c r="F918"/>
  <c r="F920"/>
  <c r="F931"/>
  <c r="F934"/>
  <c r="F935"/>
  <c r="F936"/>
  <c r="F945"/>
  <c r="F948"/>
  <c r="F950"/>
  <c r="F960"/>
  <c r="I131"/>
  <c r="M131"/>
  <c r="Q131"/>
  <c r="U131"/>
  <c r="Y131"/>
  <c r="AC131"/>
  <c r="F552"/>
  <c r="G132"/>
  <c r="G122" s="1"/>
  <c r="I132"/>
  <c r="I122" s="1"/>
  <c r="K132"/>
  <c r="M132"/>
  <c r="M122" s="1"/>
  <c r="O132"/>
  <c r="O122" s="1"/>
  <c r="Q132"/>
  <c r="Q122" s="1"/>
  <c r="S132"/>
  <c r="U132"/>
  <c r="W132"/>
  <c r="W122" s="1"/>
  <c r="Y132"/>
  <c r="AA132"/>
  <c r="AC132"/>
  <c r="F554"/>
  <c r="I134"/>
  <c r="I124" s="1"/>
  <c r="M134"/>
  <c r="Q134"/>
  <c r="Q124" s="1"/>
  <c r="U134"/>
  <c r="U124" s="1"/>
  <c r="Y134"/>
  <c r="Y124" s="1"/>
  <c r="AC134"/>
  <c r="AC124" s="1"/>
  <c r="Y135"/>
  <c r="Y125" s="1"/>
  <c r="AC135"/>
  <c r="AC125" s="1"/>
  <c r="F565"/>
  <c r="F568"/>
  <c r="F570"/>
  <c r="F581"/>
  <c r="F584"/>
  <c r="F586"/>
  <c r="F597"/>
  <c r="F600"/>
  <c r="F602"/>
  <c r="F613"/>
  <c r="F616"/>
  <c r="F618"/>
  <c r="F629"/>
  <c r="F632"/>
  <c r="F634"/>
  <c r="F645"/>
  <c r="F648"/>
  <c r="F650"/>
  <c r="F661"/>
  <c r="F664"/>
  <c r="F666"/>
  <c r="F677"/>
  <c r="F680"/>
  <c r="F682"/>
  <c r="F693"/>
  <c r="F696"/>
  <c r="F698"/>
  <c r="F709"/>
  <c r="F712"/>
  <c r="F714"/>
  <c r="F725"/>
  <c r="F728"/>
  <c r="F730"/>
  <c r="F741"/>
  <c r="F744"/>
  <c r="F746"/>
  <c r="F759"/>
  <c r="F762"/>
  <c r="F764"/>
  <c r="F773"/>
  <c r="F776"/>
  <c r="F778"/>
  <c r="F791"/>
  <c r="F793"/>
  <c r="F796"/>
  <c r="F798"/>
  <c r="F800"/>
  <c r="F811"/>
  <c r="F813"/>
  <c r="F816"/>
  <c r="F818"/>
  <c r="F829"/>
  <c r="F832"/>
  <c r="F834"/>
  <c r="F845"/>
  <c r="F848"/>
  <c r="F850"/>
  <c r="F861"/>
  <c r="F864"/>
  <c r="F866"/>
  <c r="F877"/>
  <c r="F880"/>
  <c r="F882"/>
  <c r="F893"/>
  <c r="F895"/>
  <c r="F898"/>
  <c r="F900"/>
  <c r="F909"/>
  <c r="F911"/>
  <c r="F914"/>
  <c r="F916"/>
  <c r="F927"/>
  <c r="F930"/>
  <c r="F932"/>
  <c r="F946"/>
  <c r="F961"/>
  <c r="AO59" i="17"/>
  <c r="AS59"/>
  <c r="AL59"/>
  <c r="AP59"/>
  <c r="AT59"/>
  <c r="AM59"/>
  <c r="AQ59"/>
  <c r="AU59"/>
  <c r="AN59"/>
  <c r="AR59"/>
  <c r="I1100" i="8"/>
  <c r="H1022"/>
  <c r="AC1100"/>
  <c r="AB1022"/>
  <c r="AK1100"/>
  <c r="AJ1022"/>
  <c r="AS1100"/>
  <c r="AR1022"/>
  <c r="Q1102"/>
  <c r="P1023"/>
  <c r="Y1102"/>
  <c r="X1023"/>
  <c r="AG1102"/>
  <c r="AF1023"/>
  <c r="AK1102"/>
  <c r="AJ1023"/>
  <c r="AO1102"/>
  <c r="AN1023"/>
  <c r="AS1102"/>
  <c r="AR1023"/>
  <c r="AW1102"/>
  <c r="AV1023"/>
  <c r="BM1102"/>
  <c r="BL1023"/>
  <c r="Q1104"/>
  <c r="P1024"/>
  <c r="H1100"/>
  <c r="G1022"/>
  <c r="L1100"/>
  <c r="K1022"/>
  <c r="T1100"/>
  <c r="S1022"/>
  <c r="X1100"/>
  <c r="W1022"/>
  <c r="AB1100"/>
  <c r="AA1022"/>
  <c r="AF1100"/>
  <c r="AE1022"/>
  <c r="AJ1100"/>
  <c r="AI1022"/>
  <c r="AN1100"/>
  <c r="AM1022"/>
  <c r="AR1100"/>
  <c r="AQ1022"/>
  <c r="AV1100"/>
  <c r="AU1022"/>
  <c r="AZ1100"/>
  <c r="AY1022"/>
  <c r="BD1100"/>
  <c r="BC1022"/>
  <c r="BH1100"/>
  <c r="BG1022"/>
  <c r="BL1100"/>
  <c r="BK1022"/>
  <c r="BP1100"/>
  <c r="BO1022"/>
  <c r="BT1100"/>
  <c r="BS1022"/>
  <c r="BX1100"/>
  <c r="BW1022"/>
  <c r="CB1100"/>
  <c r="CA1022"/>
  <c r="CF1100"/>
  <c r="CE1022"/>
  <c r="CJ1100"/>
  <c r="CI1022"/>
  <c r="CN1100"/>
  <c r="CM1022"/>
  <c r="CR1100"/>
  <c r="CQ1022"/>
  <c r="CV1100"/>
  <c r="CU1022"/>
  <c r="H1102"/>
  <c r="G1023"/>
  <c r="L1102"/>
  <c r="K1023"/>
  <c r="P1102"/>
  <c r="O1023"/>
  <c r="T1102"/>
  <c r="S1023"/>
  <c r="X1102"/>
  <c r="W1023"/>
  <c r="AB1102"/>
  <c r="AA1023"/>
  <c r="AF1102"/>
  <c r="AE1023"/>
  <c r="AJ1102"/>
  <c r="AI1023"/>
  <c r="AN1102"/>
  <c r="AM1023"/>
  <c r="AR1102"/>
  <c r="AQ1023"/>
  <c r="AV1102"/>
  <c r="AU1023"/>
  <c r="AZ1102"/>
  <c r="AY1023"/>
  <c r="BD1102"/>
  <c r="BC1023"/>
  <c r="BH1102"/>
  <c r="BG1023"/>
  <c r="BL1102"/>
  <c r="BK1023"/>
  <c r="BP1102"/>
  <c r="BO1023"/>
  <c r="BT1102"/>
  <c r="BS1023"/>
  <c r="BX1102"/>
  <c r="BW1023"/>
  <c r="CB1102"/>
  <c r="CA1023"/>
  <c r="CF1102"/>
  <c r="CE1023"/>
  <c r="CJ1102"/>
  <c r="CI1023"/>
  <c r="CN1102"/>
  <c r="CM1023"/>
  <c r="CR1102"/>
  <c r="CQ1023"/>
  <c r="CV1102"/>
  <c r="CU1023"/>
  <c r="L1104"/>
  <c r="K1024"/>
  <c r="T1104"/>
  <c r="S1024"/>
  <c r="X1104"/>
  <c r="W1024"/>
  <c r="AB1104"/>
  <c r="AA1024"/>
  <c r="AF1104"/>
  <c r="AE1024"/>
  <c r="AN1104"/>
  <c r="AM1024"/>
  <c r="AR1104"/>
  <c r="AQ1024"/>
  <c r="AV1104"/>
  <c r="AU1024"/>
  <c r="AZ1104"/>
  <c r="AY1024"/>
  <c r="BD1104"/>
  <c r="BC1024"/>
  <c r="BH1104"/>
  <c r="BG1024"/>
  <c r="BL1104"/>
  <c r="BK1024"/>
  <c r="BP1104"/>
  <c r="BO1024"/>
  <c r="BT1104"/>
  <c r="BS1024"/>
  <c r="BX1104"/>
  <c r="BW1024"/>
  <c r="CB1104"/>
  <c r="CA1024"/>
  <c r="CF1104"/>
  <c r="CE1024"/>
  <c r="CJ1104"/>
  <c r="CI1024"/>
  <c r="CN1104"/>
  <c r="CM1024"/>
  <c r="CR1104"/>
  <c r="CQ1024"/>
  <c r="CV1104"/>
  <c r="CU1024"/>
  <c r="H1108"/>
  <c r="G1026"/>
  <c r="P1108"/>
  <c r="O1026"/>
  <c r="X1108"/>
  <c r="W1026"/>
  <c r="AF1108"/>
  <c r="AE1026"/>
  <c r="AV1108"/>
  <c r="AU1026"/>
  <c r="AZ1108"/>
  <c r="AY1026"/>
  <c r="BD1108"/>
  <c r="BC1026"/>
  <c r="L1110"/>
  <c r="K1027"/>
  <c r="X1110"/>
  <c r="W1027"/>
  <c r="AJ1110"/>
  <c r="AI1027"/>
  <c r="AZ1110"/>
  <c r="AY1027"/>
  <c r="CF1110"/>
  <c r="CE1027"/>
  <c r="CN1110"/>
  <c r="CM1027"/>
  <c r="CR1110"/>
  <c r="CQ1027"/>
  <c r="CV1110"/>
  <c r="CU1027"/>
  <c r="T1112"/>
  <c r="S1028"/>
  <c r="X1112"/>
  <c r="W1028"/>
  <c r="AB1112"/>
  <c r="AA1028"/>
  <c r="AJ1112"/>
  <c r="AI1028"/>
  <c r="AN1112"/>
  <c r="AM1028"/>
  <c r="AR1112"/>
  <c r="AQ1028"/>
  <c r="AZ1112"/>
  <c r="AY1028"/>
  <c r="BD1112"/>
  <c r="BC1028"/>
  <c r="BH1112"/>
  <c r="BG1028"/>
  <c r="BL1112"/>
  <c r="BK1028"/>
  <c r="BP1112"/>
  <c r="BO1028"/>
  <c r="BT1112"/>
  <c r="BS1028"/>
  <c r="BX1112"/>
  <c r="BW1028"/>
  <c r="CB1112"/>
  <c r="CA1028"/>
  <c r="CF1112"/>
  <c r="CE1028"/>
  <c r="CJ1112"/>
  <c r="CI1028"/>
  <c r="CN1112"/>
  <c r="CM1028"/>
  <c r="CR1112"/>
  <c r="CQ1028"/>
  <c r="CV1112"/>
  <c r="CU1028"/>
  <c r="H1114"/>
  <c r="G1029"/>
  <c r="L1114"/>
  <c r="K1029"/>
  <c r="P1114"/>
  <c r="O1029"/>
  <c r="T1114"/>
  <c r="S1029"/>
  <c r="X1114"/>
  <c r="W1029"/>
  <c r="AB1114"/>
  <c r="AA1029"/>
  <c r="AF1114"/>
  <c r="AE1029"/>
  <c r="AJ1114"/>
  <c r="AI1029"/>
  <c r="AN1114"/>
  <c r="AM1029"/>
  <c r="AR1114"/>
  <c r="AQ1029"/>
  <c r="AV1114"/>
  <c r="AU1029"/>
  <c r="AZ1114"/>
  <c r="AY1029"/>
  <c r="BD1114"/>
  <c r="BC1029"/>
  <c r="BH1114"/>
  <c r="BG1029"/>
  <c r="BL1114"/>
  <c r="BK1029"/>
  <c r="BP1114"/>
  <c r="BO1029"/>
  <c r="BT1114"/>
  <c r="BS1029"/>
  <c r="BX1114"/>
  <c r="BW1029"/>
  <c r="CB1114"/>
  <c r="CA1029"/>
  <c r="CF1114"/>
  <c r="CE1029"/>
  <c r="CJ1114"/>
  <c r="CI1029"/>
  <c r="CN1114"/>
  <c r="CM1029"/>
  <c r="CR1114"/>
  <c r="CQ1029"/>
  <c r="CV1114"/>
  <c r="CU1029"/>
  <c r="G1100"/>
  <c r="F1022"/>
  <c r="K1100"/>
  <c r="J1022"/>
  <c r="O1100"/>
  <c r="N1022"/>
  <c r="S1100"/>
  <c r="R1022"/>
  <c r="W1100"/>
  <c r="V1022"/>
  <c r="AA1100"/>
  <c r="Z1022"/>
  <c r="AE1100"/>
  <c r="AD1022"/>
  <c r="AI1100"/>
  <c r="AH1022"/>
  <c r="AM1100"/>
  <c r="AL1022"/>
  <c r="AQ1100"/>
  <c r="AP1022"/>
  <c r="AU1100"/>
  <c r="AT1022"/>
  <c r="AY1100"/>
  <c r="AX1022"/>
  <c r="BC1100"/>
  <c r="BB1022"/>
  <c r="BG1100"/>
  <c r="BF1022"/>
  <c r="BK1100"/>
  <c r="BJ1022"/>
  <c r="BO1100"/>
  <c r="BN1022"/>
  <c r="BS1100"/>
  <c r="BR1022"/>
  <c r="BW1100"/>
  <c r="BV1022"/>
  <c r="CA1100"/>
  <c r="BZ1022"/>
  <c r="CE1100"/>
  <c r="CD1022"/>
  <c r="CI1100"/>
  <c r="CH1022"/>
  <c r="CM1100"/>
  <c r="CL1022"/>
  <c r="Z973"/>
  <c r="CQ1100"/>
  <c r="CP1022"/>
  <c r="CU1100"/>
  <c r="CT1022"/>
  <c r="G1102"/>
  <c r="F1023"/>
  <c r="K1102"/>
  <c r="J1023"/>
  <c r="O1102"/>
  <c r="N1023"/>
  <c r="S1102"/>
  <c r="R1023"/>
  <c r="W1102"/>
  <c r="V1023"/>
  <c r="AA1102"/>
  <c r="Z1023"/>
  <c r="AE1102"/>
  <c r="AD1023"/>
  <c r="AI1102"/>
  <c r="AH1023"/>
  <c r="AM1102"/>
  <c r="AL1023"/>
  <c r="AQ1102"/>
  <c r="AP1023"/>
  <c r="AU1102"/>
  <c r="AT1023"/>
  <c r="AY1102"/>
  <c r="AX1023"/>
  <c r="BC1102"/>
  <c r="BB1023"/>
  <c r="BG1102"/>
  <c r="BF1023"/>
  <c r="BK1102"/>
  <c r="BJ1023"/>
  <c r="BO1102"/>
  <c r="BN1023"/>
  <c r="BS1102"/>
  <c r="BR1023"/>
  <c r="BW1102"/>
  <c r="BV1023"/>
  <c r="CA1102"/>
  <c r="BZ1023"/>
  <c r="CE1102"/>
  <c r="CD1023"/>
  <c r="CI1102"/>
  <c r="CH1023"/>
  <c r="CM1102"/>
  <c r="CL1023"/>
  <c r="CQ1102"/>
  <c r="CP1023"/>
  <c r="CU1102"/>
  <c r="CT1023"/>
  <c r="G1104"/>
  <c r="F1024"/>
  <c r="K1104"/>
  <c r="J1024"/>
  <c r="O1104"/>
  <c r="N1024"/>
  <c r="S1104"/>
  <c r="R1024"/>
  <c r="W1104"/>
  <c r="V1024"/>
  <c r="AA1104"/>
  <c r="Z1024"/>
  <c r="AE1104"/>
  <c r="AD1024"/>
  <c r="AI1104"/>
  <c r="AH1024"/>
  <c r="AM1104"/>
  <c r="AL1024"/>
  <c r="AQ1104"/>
  <c r="AP1024"/>
  <c r="AU1104"/>
  <c r="AT1024"/>
  <c r="AY1104"/>
  <c r="AX1024"/>
  <c r="BC1104"/>
  <c r="BB1024"/>
  <c r="BG1104"/>
  <c r="BF1024"/>
  <c r="BK1104"/>
  <c r="BJ1024"/>
  <c r="BO1104"/>
  <c r="BN1024"/>
  <c r="BS1104"/>
  <c r="BR1024"/>
  <c r="BW1104"/>
  <c r="BV1024"/>
  <c r="CA1104"/>
  <c r="BZ1024"/>
  <c r="CE1104"/>
  <c r="CD1024"/>
  <c r="CI1104"/>
  <c r="CH1024"/>
  <c r="CM1104"/>
  <c r="CL1024"/>
  <c r="CQ1104"/>
  <c r="CP1024"/>
  <c r="CU1104"/>
  <c r="CT1024"/>
  <c r="G1106"/>
  <c r="F1025"/>
  <c r="K1106"/>
  <c r="J1025"/>
  <c r="O1106"/>
  <c r="N1025"/>
  <c r="S1106"/>
  <c r="R1025"/>
  <c r="W1106"/>
  <c r="V1025"/>
  <c r="AA1106"/>
  <c r="Z1025"/>
  <c r="AE1106"/>
  <c r="AD1025"/>
  <c r="AI1106"/>
  <c r="AH1025"/>
  <c r="AM1106"/>
  <c r="AL1025"/>
  <c r="AQ1106"/>
  <c r="AP1025"/>
  <c r="AU1106"/>
  <c r="AT1025"/>
  <c r="AY1106"/>
  <c r="AX1025"/>
  <c r="BC1106"/>
  <c r="BB1025"/>
  <c r="BG1106"/>
  <c r="BF1025"/>
  <c r="BK1106"/>
  <c r="BJ1025"/>
  <c r="BO1106"/>
  <c r="BN1025"/>
  <c r="BS1106"/>
  <c r="BR1025"/>
  <c r="BW1106"/>
  <c r="BV1025"/>
  <c r="CA1106"/>
  <c r="BZ1025"/>
  <c r="CE1106"/>
  <c r="CD1025"/>
  <c r="CI1106"/>
  <c r="CH1025"/>
  <c r="CM1106"/>
  <c r="CL1025"/>
  <c r="CQ1106"/>
  <c r="CP1025"/>
  <c r="CU1106"/>
  <c r="CT1025"/>
  <c r="G1108"/>
  <c r="F1026"/>
  <c r="O1108"/>
  <c r="N1026"/>
  <c r="S1108"/>
  <c r="R1026"/>
  <c r="AI1108"/>
  <c r="AH1026"/>
  <c r="AM1108"/>
  <c r="AL1026"/>
  <c r="AU1108"/>
  <c r="AT1026"/>
  <c r="AY1108"/>
  <c r="AX1026"/>
  <c r="BG1108"/>
  <c r="BF1026"/>
  <c r="BO1108"/>
  <c r="BN1026"/>
  <c r="BS1108"/>
  <c r="BR1026"/>
  <c r="BW1108"/>
  <c r="BV1026"/>
  <c r="CA1108"/>
  <c r="BZ1026"/>
  <c r="CE1108"/>
  <c r="CD1026"/>
  <c r="CI1108"/>
  <c r="CH1026"/>
  <c r="CM1108"/>
  <c r="CL1026"/>
  <c r="CQ1108"/>
  <c r="CP1026"/>
  <c r="CU1108"/>
  <c r="CT1026"/>
  <c r="G1118"/>
  <c r="F1031"/>
  <c r="K1118"/>
  <c r="J1031"/>
  <c r="O1118"/>
  <c r="N1031"/>
  <c r="S1118"/>
  <c r="R1031"/>
  <c r="W1118"/>
  <c r="V1031"/>
  <c r="AA1118"/>
  <c r="Z1031"/>
  <c r="AE1118"/>
  <c r="AD1031"/>
  <c r="AI1118"/>
  <c r="AH1031"/>
  <c r="AM1118"/>
  <c r="AL1031"/>
  <c r="AQ1118"/>
  <c r="AP1031"/>
  <c r="AU1118"/>
  <c r="AT1031"/>
  <c r="AY1118"/>
  <c r="AX1031"/>
  <c r="BC1118"/>
  <c r="BB1031"/>
  <c r="BG1118"/>
  <c r="BF1031"/>
  <c r="BK1118"/>
  <c r="BJ1031"/>
  <c r="BO1118"/>
  <c r="BN1031"/>
  <c r="BS1118"/>
  <c r="BR1031"/>
  <c r="BW1118"/>
  <c r="BV1031"/>
  <c r="CA1118"/>
  <c r="BZ1031"/>
  <c r="CE1118"/>
  <c r="CD1031"/>
  <c r="CI1118"/>
  <c r="CH1031"/>
  <c r="CM1118"/>
  <c r="CL1031"/>
  <c r="CQ1118"/>
  <c r="CP1031"/>
  <c r="CU1118"/>
  <c r="CT1031"/>
  <c r="G1120"/>
  <c r="F1032"/>
  <c r="K1120"/>
  <c r="J1032"/>
  <c r="O1120"/>
  <c r="N1032"/>
  <c r="S1120"/>
  <c r="R1032"/>
  <c r="W1120"/>
  <c r="V1032"/>
  <c r="AA1120"/>
  <c r="Z1032"/>
  <c r="AE1120"/>
  <c r="AD1032"/>
  <c r="AI1120"/>
  <c r="AH1032"/>
  <c r="AM1120"/>
  <c r="AL1032"/>
  <c r="AQ1120"/>
  <c r="AP1032"/>
  <c r="AU1120"/>
  <c r="AT1032"/>
  <c r="AY1120"/>
  <c r="AX1032"/>
  <c r="BC1120"/>
  <c r="BB1032"/>
  <c r="BG1120"/>
  <c r="BF1032"/>
  <c r="BK1120"/>
  <c r="BJ1032"/>
  <c r="BO1120"/>
  <c r="BN1032"/>
  <c r="BS1120"/>
  <c r="BR1032"/>
  <c r="BW1120"/>
  <c r="BV1032"/>
  <c r="CA1120"/>
  <c r="BZ1032"/>
  <c r="CE1120"/>
  <c r="CD1032"/>
  <c r="CI1120"/>
  <c r="CH1032"/>
  <c r="CM1120"/>
  <c r="CL1032"/>
  <c r="CQ1120"/>
  <c r="CP1032"/>
  <c r="CU1120"/>
  <c r="CT1032"/>
  <c r="G1122"/>
  <c r="F1033"/>
  <c r="K1122"/>
  <c r="J1033"/>
  <c r="O1122"/>
  <c r="N1033"/>
  <c r="S1122"/>
  <c r="R1033"/>
  <c r="W1122"/>
  <c r="V1033"/>
  <c r="AA1122"/>
  <c r="Z1033"/>
  <c r="AE1122"/>
  <c r="AD1033"/>
  <c r="AI1122"/>
  <c r="AH1033"/>
  <c r="AM1122"/>
  <c r="AL1033"/>
  <c r="AQ1122"/>
  <c r="AP1033"/>
  <c r="AU1122"/>
  <c r="AT1033"/>
  <c r="AY1122"/>
  <c r="AX1033"/>
  <c r="BC1122"/>
  <c r="BB1033"/>
  <c r="BG1122"/>
  <c r="BF1033"/>
  <c r="BK1122"/>
  <c r="BJ1033"/>
  <c r="BO1122"/>
  <c r="BN1033"/>
  <c r="BS1122"/>
  <c r="BR1033"/>
  <c r="BW1122"/>
  <c r="BV1033"/>
  <c r="CA1122"/>
  <c r="BZ1033"/>
  <c r="CE1122"/>
  <c r="CD1033"/>
  <c r="CI1122"/>
  <c r="CH1033"/>
  <c r="CM1122"/>
  <c r="CL1033"/>
  <c r="CQ1122"/>
  <c r="CP1033"/>
  <c r="CU1122"/>
  <c r="CT1033"/>
  <c r="G1124"/>
  <c r="F1034"/>
  <c r="K1124"/>
  <c r="J1034"/>
  <c r="O1124"/>
  <c r="N1034"/>
  <c r="S1124"/>
  <c r="R1034"/>
  <c r="W1124"/>
  <c r="V1034"/>
  <c r="AA1124"/>
  <c r="Z1034"/>
  <c r="AE1124"/>
  <c r="AD1034"/>
  <c r="AI1124"/>
  <c r="AH1034"/>
  <c r="AM1124"/>
  <c r="AL1034"/>
  <c r="AQ1124"/>
  <c r="AP1034"/>
  <c r="AU1124"/>
  <c r="AT1034"/>
  <c r="AY1124"/>
  <c r="AX1034"/>
  <c r="BC1124"/>
  <c r="BB1034"/>
  <c r="BG1124"/>
  <c r="BF1034"/>
  <c r="BK1124"/>
  <c r="BJ1034"/>
  <c r="BO1124"/>
  <c r="BN1034"/>
  <c r="BS1124"/>
  <c r="BR1034"/>
  <c r="BW1124"/>
  <c r="BV1034"/>
  <c r="CA1124"/>
  <c r="BZ1034"/>
  <c r="CE1124"/>
  <c r="CD1034"/>
  <c r="CI1124"/>
  <c r="CH1034"/>
  <c r="CM1124"/>
  <c r="CL1034"/>
  <c r="CQ1124"/>
  <c r="CP1034"/>
  <c r="CU1124"/>
  <c r="CT1034"/>
  <c r="G1126"/>
  <c r="F1035"/>
  <c r="K1126"/>
  <c r="J1035"/>
  <c r="O1126"/>
  <c r="N1035"/>
  <c r="S1126"/>
  <c r="R1035"/>
  <c r="W1126"/>
  <c r="V1035"/>
  <c r="AA1126"/>
  <c r="Z1035"/>
  <c r="AE1126"/>
  <c r="AD1035"/>
  <c r="AI1126"/>
  <c r="AH1035"/>
  <c r="AM1126"/>
  <c r="AL1035"/>
  <c r="AQ1126"/>
  <c r="AP1035"/>
  <c r="AU1126"/>
  <c r="AT1035"/>
  <c r="AY1126"/>
  <c r="AX1035"/>
  <c r="BC1126"/>
  <c r="BB1035"/>
  <c r="BG1126"/>
  <c r="BF1035"/>
  <c r="BK1126"/>
  <c r="BJ1035"/>
  <c r="BO1126"/>
  <c r="BN1035"/>
  <c r="BS1126"/>
  <c r="BR1035"/>
  <c r="BW1126"/>
  <c r="BV1035"/>
  <c r="CA1126"/>
  <c r="BZ1035"/>
  <c r="CE1126"/>
  <c r="CD1035"/>
  <c r="CI1126"/>
  <c r="CH1035"/>
  <c r="CM1126"/>
  <c r="CL1035"/>
  <c r="CQ1126"/>
  <c r="CP1035"/>
  <c r="CU1126"/>
  <c r="CT1035"/>
  <c r="G1128"/>
  <c r="F1036"/>
  <c r="K1128"/>
  <c r="J1036"/>
  <c r="O1128"/>
  <c r="N1036"/>
  <c r="S1128"/>
  <c r="R1036"/>
  <c r="W1128"/>
  <c r="V1036"/>
  <c r="AA1128"/>
  <c r="Z1036"/>
  <c r="AE1128"/>
  <c r="AD1036"/>
  <c r="AI1128"/>
  <c r="AH1036"/>
  <c r="AM1128"/>
  <c r="AL1036"/>
  <c r="AQ1128"/>
  <c r="AP1036"/>
  <c r="AU1128"/>
  <c r="AT1036"/>
  <c r="AY1128"/>
  <c r="AX1036"/>
  <c r="BC1128"/>
  <c r="BB1036"/>
  <c r="BG1128"/>
  <c r="BF1036"/>
  <c r="BK1128"/>
  <c r="BJ1036"/>
  <c r="BO1128"/>
  <c r="BN1036"/>
  <c r="BS1128"/>
  <c r="BR1036"/>
  <c r="BW1128"/>
  <c r="BV1036"/>
  <c r="CA1128"/>
  <c r="BZ1036"/>
  <c r="CE1128"/>
  <c r="CD1036"/>
  <c r="CI1128"/>
  <c r="CH1036"/>
  <c r="CM1128"/>
  <c r="CL1036"/>
  <c r="CQ1128"/>
  <c r="CP1036"/>
  <c r="CU1128"/>
  <c r="CT1036"/>
  <c r="G1130"/>
  <c r="F1037"/>
  <c r="K1130"/>
  <c r="J1037"/>
  <c r="O1130"/>
  <c r="N1037"/>
  <c r="S1130"/>
  <c r="R1037"/>
  <c r="W1130"/>
  <c r="V1037"/>
  <c r="AA1130"/>
  <c r="Z1037"/>
  <c r="AE1130"/>
  <c r="AD1037"/>
  <c r="AI1130"/>
  <c r="AH1037"/>
  <c r="AM1130"/>
  <c r="AL1037"/>
  <c r="AQ1130"/>
  <c r="AP1037"/>
  <c r="AU1130"/>
  <c r="AT1037"/>
  <c r="AY1130"/>
  <c r="AX1037"/>
  <c r="BC1130"/>
  <c r="BB1037"/>
  <c r="BG1130"/>
  <c r="BF1037"/>
  <c r="BK1130"/>
  <c r="BJ1037"/>
  <c r="BO1130"/>
  <c r="BN1037"/>
  <c r="BS1130"/>
  <c r="BR1037"/>
  <c r="BW1130"/>
  <c r="BV1037"/>
  <c r="CA1130"/>
  <c r="BZ1037"/>
  <c r="CE1130"/>
  <c r="CD1037"/>
  <c r="CI1130"/>
  <c r="CH1037"/>
  <c r="CM1130"/>
  <c r="CL1037"/>
  <c r="CQ1130"/>
  <c r="CP1037"/>
  <c r="CU1130"/>
  <c r="CT1037"/>
  <c r="G1132"/>
  <c r="F1038"/>
  <c r="K1132"/>
  <c r="J1038"/>
  <c r="O1132"/>
  <c r="N1038"/>
  <c r="S1132"/>
  <c r="R1038"/>
  <c r="W1132"/>
  <c r="V1038"/>
  <c r="AA1132"/>
  <c r="Z1038"/>
  <c r="AE1132"/>
  <c r="AD1038"/>
  <c r="AI1132"/>
  <c r="AH1038"/>
  <c r="AM1132"/>
  <c r="AL1038"/>
  <c r="AQ1132"/>
  <c r="AP1038"/>
  <c r="AU1132"/>
  <c r="AT1038"/>
  <c r="AY1132"/>
  <c r="AX1038"/>
  <c r="BC1132"/>
  <c r="BB1038"/>
  <c r="BG1132"/>
  <c r="BF1038"/>
  <c r="BK1132"/>
  <c r="BJ1038"/>
  <c r="BO1132"/>
  <c r="BN1038"/>
  <c r="BS1132"/>
  <c r="BR1038"/>
  <c r="BW1132"/>
  <c r="BV1038"/>
  <c r="CA1132"/>
  <c r="BZ1038"/>
  <c r="CE1132"/>
  <c r="CD1038"/>
  <c r="CI1132"/>
  <c r="CH1038"/>
  <c r="CM1132"/>
  <c r="CL1038"/>
  <c r="CQ1132"/>
  <c r="CP1038"/>
  <c r="CU1132"/>
  <c r="CT1038"/>
  <c r="G1134"/>
  <c r="F1039"/>
  <c r="K1134"/>
  <c r="J1039"/>
  <c r="O1134"/>
  <c r="N1039"/>
  <c r="S1134"/>
  <c r="R1039"/>
  <c r="W1134"/>
  <c r="V1039"/>
  <c r="AA1134"/>
  <c r="Z1039"/>
  <c r="AE1134"/>
  <c r="AD1039"/>
  <c r="AI1134"/>
  <c r="AH1039"/>
  <c r="AM1134"/>
  <c r="AL1039"/>
  <c r="AQ1134"/>
  <c r="AP1039"/>
  <c r="AU1134"/>
  <c r="AT1039"/>
  <c r="AY1134"/>
  <c r="AX1039"/>
  <c r="BC1134"/>
  <c r="BB1039"/>
  <c r="BG1134"/>
  <c r="BF1039"/>
  <c r="BK1134"/>
  <c r="BJ1039"/>
  <c r="BO1134"/>
  <c r="BN1039"/>
  <c r="BS1134"/>
  <c r="BR1039"/>
  <c r="BW1134"/>
  <c r="BV1039"/>
  <c r="CA1134"/>
  <c r="BZ1039"/>
  <c r="CE1134"/>
  <c r="CD1039"/>
  <c r="CI1134"/>
  <c r="CH1039"/>
  <c r="CM1134"/>
  <c r="CL1039"/>
  <c r="CQ1134"/>
  <c r="CP1039"/>
  <c r="CU1134"/>
  <c r="CT1039"/>
  <c r="G1136"/>
  <c r="F1040"/>
  <c r="K1136"/>
  <c r="J1040"/>
  <c r="O1136"/>
  <c r="N1040"/>
  <c r="S1136"/>
  <c r="R1040"/>
  <c r="W1136"/>
  <c r="V1040"/>
  <c r="AA1136"/>
  <c r="Z1040"/>
  <c r="AE1136"/>
  <c r="AD1040"/>
  <c r="AI1136"/>
  <c r="AH1040"/>
  <c r="AM1136"/>
  <c r="AL1040"/>
  <c r="AQ1136"/>
  <c r="AP1040"/>
  <c r="AU1136"/>
  <c r="AT1040"/>
  <c r="AY1136"/>
  <c r="AX1040"/>
  <c r="BC1136"/>
  <c r="BB1040"/>
  <c r="BG1136"/>
  <c r="BF1040"/>
  <c r="BK1136"/>
  <c r="BJ1040"/>
  <c r="BO1136"/>
  <c r="BN1040"/>
  <c r="BS1136"/>
  <c r="BR1040"/>
  <c r="BW1136"/>
  <c r="BV1040"/>
  <c r="CA1136"/>
  <c r="BZ1040"/>
  <c r="CE1136"/>
  <c r="CD1040"/>
  <c r="CI1136"/>
  <c r="CH1040"/>
  <c r="CM1136"/>
  <c r="CL1040"/>
  <c r="CQ1136"/>
  <c r="CP1040"/>
  <c r="CU1136"/>
  <c r="CT1040"/>
  <c r="G1138"/>
  <c r="F1041"/>
  <c r="K1138"/>
  <c r="J1041"/>
  <c r="O1138"/>
  <c r="N1041"/>
  <c r="W1138"/>
  <c r="V1041"/>
  <c r="AA1138"/>
  <c r="Z1041"/>
  <c r="AE1138"/>
  <c r="AD1041"/>
  <c r="AI1138"/>
  <c r="AH1041"/>
  <c r="AM1138"/>
  <c r="AL1041"/>
  <c r="AQ1138"/>
  <c r="AP1041"/>
  <c r="AU1138"/>
  <c r="AT1041"/>
  <c r="AY1138"/>
  <c r="AX1041"/>
  <c r="BC1138"/>
  <c r="BB1041"/>
  <c r="BG1138"/>
  <c r="BF1041"/>
  <c r="BK1138"/>
  <c r="BJ1041"/>
  <c r="BO1138"/>
  <c r="BN1041"/>
  <c r="BS1138"/>
  <c r="BR1041"/>
  <c r="BW1138"/>
  <c r="BV1041"/>
  <c r="CA1138"/>
  <c r="BZ1041"/>
  <c r="CE1138"/>
  <c r="CD1041"/>
  <c r="CI1138"/>
  <c r="CH1041"/>
  <c r="CM1138"/>
  <c r="CL1041"/>
  <c r="CQ1138"/>
  <c r="CP1041"/>
  <c r="CU1138"/>
  <c r="CT1041"/>
  <c r="G1140"/>
  <c r="F1042"/>
  <c r="K1140"/>
  <c r="J1042"/>
  <c r="O1140"/>
  <c r="N1042"/>
  <c r="S1140"/>
  <c r="R1042"/>
  <c r="W1140"/>
  <c r="V1042"/>
  <c r="AA1140"/>
  <c r="Z1042"/>
  <c r="AI1140"/>
  <c r="AH1042"/>
  <c r="AM1140"/>
  <c r="AL1042"/>
  <c r="AQ1140"/>
  <c r="AP1042"/>
  <c r="AU1140"/>
  <c r="AT1042"/>
  <c r="AY1140"/>
  <c r="AX1042"/>
  <c r="BC1140"/>
  <c r="BB1042"/>
  <c r="BG1140"/>
  <c r="BF1042"/>
  <c r="BK1140"/>
  <c r="BJ1042"/>
  <c r="BO1140"/>
  <c r="BN1042"/>
  <c r="BS1140"/>
  <c r="BR1042"/>
  <c r="BW1140"/>
  <c r="BV1042"/>
  <c r="CA1140"/>
  <c r="BZ1042"/>
  <c r="CE1140"/>
  <c r="CD1042"/>
  <c r="CI1140"/>
  <c r="CH1042"/>
  <c r="CM1140"/>
  <c r="CL1042"/>
  <c r="CQ1140"/>
  <c r="CP1042"/>
  <c r="CU1140"/>
  <c r="CT1042"/>
  <c r="F1100"/>
  <c r="E1022"/>
  <c r="F3" s="1"/>
  <c r="E973"/>
  <c r="J1100"/>
  <c r="I1022"/>
  <c r="F973"/>
  <c r="N1100"/>
  <c r="M1022"/>
  <c r="G973"/>
  <c r="R1100"/>
  <c r="Q1022"/>
  <c r="H973"/>
  <c r="V1100"/>
  <c r="U1022"/>
  <c r="I973"/>
  <c r="Z1100"/>
  <c r="K1050" s="1"/>
  <c r="Y1022"/>
  <c r="K3" s="1"/>
  <c r="J973"/>
  <c r="AD1100"/>
  <c r="AC1022"/>
  <c r="K973"/>
  <c r="AH1100"/>
  <c r="M1050" s="1"/>
  <c r="AG1022"/>
  <c r="M3" s="1"/>
  <c r="L973"/>
  <c r="AL1100"/>
  <c r="AK1022"/>
  <c r="M973"/>
  <c r="AP1100"/>
  <c r="O1050" s="1"/>
  <c r="AO1022"/>
  <c r="O3" s="1"/>
  <c r="N973"/>
  <c r="AT1100"/>
  <c r="AS1022"/>
  <c r="O973"/>
  <c r="AX1100"/>
  <c r="AW1022"/>
  <c r="P973"/>
  <c r="BB1100"/>
  <c r="BA1022"/>
  <c r="Q973"/>
  <c r="BF1100"/>
  <c r="BE1022"/>
  <c r="R973"/>
  <c r="BJ1100"/>
  <c r="BI1022"/>
  <c r="S973"/>
  <c r="BN1100"/>
  <c r="BM1022"/>
  <c r="T973"/>
  <c r="BR1100"/>
  <c r="BQ1022"/>
  <c r="U973"/>
  <c r="BV1100"/>
  <c r="BU1022"/>
  <c r="V973"/>
  <c r="BZ1100"/>
  <c r="BY1022"/>
  <c r="W973"/>
  <c r="CD1100"/>
  <c r="CC1022"/>
  <c r="X973"/>
  <c r="CH1100"/>
  <c r="CG1022"/>
  <c r="Y973"/>
  <c r="CL1100"/>
  <c r="CK1022"/>
  <c r="CP1100"/>
  <c r="CO1022"/>
  <c r="AA973"/>
  <c r="CT1100"/>
  <c r="CS1022"/>
  <c r="F1101"/>
  <c r="E974"/>
  <c r="J1101"/>
  <c r="F974"/>
  <c r="N1101"/>
  <c r="H1051" s="1"/>
  <c r="G974"/>
  <c r="R1101"/>
  <c r="I1051" s="1"/>
  <c r="H974"/>
  <c r="V1101"/>
  <c r="I974"/>
  <c r="Z1101"/>
  <c r="K1051" s="1"/>
  <c r="J974"/>
  <c r="AD1101"/>
  <c r="L1051" s="1"/>
  <c r="K974"/>
  <c r="AH1101"/>
  <c r="M1051" s="1"/>
  <c r="L974"/>
  <c r="AL1101"/>
  <c r="N1051" s="1"/>
  <c r="M974"/>
  <c r="AP1101"/>
  <c r="N974"/>
  <c r="AT1101"/>
  <c r="O974"/>
  <c r="AX1101"/>
  <c r="Q1051" s="1"/>
  <c r="P974"/>
  <c r="BB1101"/>
  <c r="R1051" s="1"/>
  <c r="Q974"/>
  <c r="BF1101"/>
  <c r="S1051" s="1"/>
  <c r="R974"/>
  <c r="BJ1101"/>
  <c r="T1051" s="1"/>
  <c r="S974"/>
  <c r="BN1101"/>
  <c r="U1051" s="1"/>
  <c r="T974"/>
  <c r="BR1101"/>
  <c r="U974"/>
  <c r="BV1101"/>
  <c r="V974"/>
  <c r="BZ1101"/>
  <c r="X1051" s="1"/>
  <c r="W974"/>
  <c r="CD1101"/>
  <c r="Y1051" s="1"/>
  <c r="X974"/>
  <c r="CH1101"/>
  <c r="Z1051" s="1"/>
  <c r="Y974"/>
  <c r="CL1101"/>
  <c r="AA1051" s="1"/>
  <c r="Z974"/>
  <c r="CP1101"/>
  <c r="AB1051" s="1"/>
  <c r="AA974"/>
  <c r="AC1051"/>
  <c r="F1102"/>
  <c r="E1023"/>
  <c r="E975"/>
  <c r="J1102"/>
  <c r="I1023"/>
  <c r="F975"/>
  <c r="N1102"/>
  <c r="H1052" s="1"/>
  <c r="M1023"/>
  <c r="H4" s="1"/>
  <c r="G975"/>
  <c r="R1102"/>
  <c r="Q1023"/>
  <c r="H975"/>
  <c r="V1102"/>
  <c r="J1052" s="1"/>
  <c r="U1023"/>
  <c r="J4" s="1"/>
  <c r="I975"/>
  <c r="Z1102"/>
  <c r="Y1023"/>
  <c r="J975"/>
  <c r="AD1102"/>
  <c r="L1052" s="1"/>
  <c r="AC1023"/>
  <c r="L4" s="1"/>
  <c r="K975"/>
  <c r="AH1102"/>
  <c r="AG1023"/>
  <c r="M4" s="1"/>
  <c r="L975"/>
  <c r="AL1102"/>
  <c r="N1052" s="1"/>
  <c r="AK1023"/>
  <c r="N4" s="1"/>
  <c r="M975"/>
  <c r="AP1102"/>
  <c r="O1052" s="1"/>
  <c r="AO1023"/>
  <c r="O4" s="1"/>
  <c r="N975"/>
  <c r="AT1102"/>
  <c r="P1052" s="1"/>
  <c r="AS1023"/>
  <c r="P4" s="1"/>
  <c r="O975"/>
  <c r="AX1102"/>
  <c r="AW1023"/>
  <c r="P975"/>
  <c r="BB1102"/>
  <c r="BA1023"/>
  <c r="Q975"/>
  <c r="BF1102"/>
  <c r="BE1023"/>
  <c r="R975"/>
  <c r="BJ1102"/>
  <c r="T1052" s="1"/>
  <c r="BI1023"/>
  <c r="T4" s="1"/>
  <c r="S975"/>
  <c r="BN1102"/>
  <c r="BM1023"/>
  <c r="T975"/>
  <c r="BR1102"/>
  <c r="BQ1023"/>
  <c r="U975"/>
  <c r="BV1102"/>
  <c r="BU1023"/>
  <c r="V975"/>
  <c r="BZ1102"/>
  <c r="BY1023"/>
  <c r="W975"/>
  <c r="CD1102"/>
  <c r="CC1023"/>
  <c r="X975"/>
  <c r="CH1102"/>
  <c r="CG1023"/>
  <c r="Y975"/>
  <c r="CL1102"/>
  <c r="CK1023"/>
  <c r="Z975"/>
  <c r="CP1102"/>
  <c r="CO1023"/>
  <c r="AA975"/>
  <c r="CT1102"/>
  <c r="CS1023"/>
  <c r="F1103"/>
  <c r="F1053" s="1"/>
  <c r="E976"/>
  <c r="J1103"/>
  <c r="G1053" s="1"/>
  <c r="F976"/>
  <c r="N1103"/>
  <c r="H1053" s="1"/>
  <c r="G976"/>
  <c r="R1103"/>
  <c r="I1053" s="1"/>
  <c r="H976"/>
  <c r="V1103"/>
  <c r="J1053" s="1"/>
  <c r="I976"/>
  <c r="Z1103"/>
  <c r="K1053" s="1"/>
  <c r="J976"/>
  <c r="AD1103"/>
  <c r="L1053" s="1"/>
  <c r="K976"/>
  <c r="AH1103"/>
  <c r="M1053" s="1"/>
  <c r="L976"/>
  <c r="AL1103"/>
  <c r="N1053" s="1"/>
  <c r="M976"/>
  <c r="AP1103"/>
  <c r="O1053" s="1"/>
  <c r="N976"/>
  <c r="AT1103"/>
  <c r="P1053" s="1"/>
  <c r="O976"/>
  <c r="AX1103"/>
  <c r="Q1053" s="1"/>
  <c r="P976"/>
  <c r="BB1103"/>
  <c r="R1053" s="1"/>
  <c r="Q976"/>
  <c r="BF1103"/>
  <c r="S1053" s="1"/>
  <c r="R976"/>
  <c r="BJ1103"/>
  <c r="T1053" s="1"/>
  <c r="S976"/>
  <c r="BN1103"/>
  <c r="U1053" s="1"/>
  <c r="T976"/>
  <c r="BR1103"/>
  <c r="V1053" s="1"/>
  <c r="U976"/>
  <c r="BV1103"/>
  <c r="W1053" s="1"/>
  <c r="V976"/>
  <c r="BZ1103"/>
  <c r="X1053" s="1"/>
  <c r="W976"/>
  <c r="CD1103"/>
  <c r="Y1053" s="1"/>
  <c r="X976"/>
  <c r="CH1103"/>
  <c r="Z1053" s="1"/>
  <c r="Y976"/>
  <c r="CL1103"/>
  <c r="AA1053" s="1"/>
  <c r="Z976"/>
  <c r="CP1103"/>
  <c r="AB1053" s="1"/>
  <c r="AA976"/>
  <c r="AC1053"/>
  <c r="F1104"/>
  <c r="E1024"/>
  <c r="E977"/>
  <c r="J1104"/>
  <c r="I1024"/>
  <c r="F977"/>
  <c r="N1104"/>
  <c r="M1024"/>
  <c r="G977"/>
  <c r="R1104"/>
  <c r="Q1024"/>
  <c r="H977"/>
  <c r="V1104"/>
  <c r="U1024"/>
  <c r="I977"/>
  <c r="Z1104"/>
  <c r="Y1024"/>
  <c r="J977"/>
  <c r="AD1104"/>
  <c r="AC1024"/>
  <c r="K977"/>
  <c r="AH1104"/>
  <c r="AG1024"/>
  <c r="L977"/>
  <c r="AL1104"/>
  <c r="AK1024"/>
  <c r="M977"/>
  <c r="AP1104"/>
  <c r="AO1024"/>
  <c r="N977"/>
  <c r="AT1104"/>
  <c r="AS1024"/>
  <c r="O977"/>
  <c r="AX1104"/>
  <c r="AW1024"/>
  <c r="P977"/>
  <c r="BB1104"/>
  <c r="BA1024"/>
  <c r="Q977"/>
  <c r="BF1104"/>
  <c r="BE1024"/>
  <c r="R977"/>
  <c r="BJ1104"/>
  <c r="BI1024"/>
  <c r="S977"/>
  <c r="BN1104"/>
  <c r="BM1024"/>
  <c r="T977"/>
  <c r="BR1104"/>
  <c r="BQ1024"/>
  <c r="U977"/>
  <c r="BV1104"/>
  <c r="BU1024"/>
  <c r="V977"/>
  <c r="BZ1104"/>
  <c r="BY1024"/>
  <c r="W977"/>
  <c r="CD1104"/>
  <c r="CC1024"/>
  <c r="X977"/>
  <c r="CH1104"/>
  <c r="CG1024"/>
  <c r="Y977"/>
  <c r="CL1104"/>
  <c r="CK1024"/>
  <c r="Z977"/>
  <c r="CP1104"/>
  <c r="CO1024"/>
  <c r="AA977"/>
  <c r="CT1104"/>
  <c r="CS1024"/>
  <c r="F1105"/>
  <c r="F1055" s="1"/>
  <c r="E978"/>
  <c r="J1105"/>
  <c r="G1055" s="1"/>
  <c r="F978"/>
  <c r="N1105"/>
  <c r="H1055" s="1"/>
  <c r="G978"/>
  <c r="R1105"/>
  <c r="I1055" s="1"/>
  <c r="H978"/>
  <c r="V1105"/>
  <c r="J1055" s="1"/>
  <c r="I978"/>
  <c r="Z1105"/>
  <c r="K1055" s="1"/>
  <c r="J978"/>
  <c r="AD1105"/>
  <c r="L1055" s="1"/>
  <c r="K978"/>
  <c r="AH1105"/>
  <c r="M1055" s="1"/>
  <c r="L978"/>
  <c r="AL1105"/>
  <c r="N1055" s="1"/>
  <c r="M978"/>
  <c r="AP1105"/>
  <c r="O1055" s="1"/>
  <c r="N978"/>
  <c r="AT1105"/>
  <c r="P1055" s="1"/>
  <c r="O978"/>
  <c r="AX1105"/>
  <c r="Q1055" s="1"/>
  <c r="P978"/>
  <c r="BB1105"/>
  <c r="R1055" s="1"/>
  <c r="Q978"/>
  <c r="BF1105"/>
  <c r="S1055" s="1"/>
  <c r="R978"/>
  <c r="BJ1105"/>
  <c r="T1055" s="1"/>
  <c r="S978"/>
  <c r="BN1105"/>
  <c r="U1055" s="1"/>
  <c r="T978"/>
  <c r="BR1105"/>
  <c r="V1055" s="1"/>
  <c r="U978"/>
  <c r="F979"/>
  <c r="V979"/>
  <c r="N981"/>
  <c r="D64"/>
  <c r="Q1110"/>
  <c r="P1027"/>
  <c r="Y1110"/>
  <c r="X1027"/>
  <c r="I1118"/>
  <c r="H1031"/>
  <c r="M1118"/>
  <c r="L1031"/>
  <c r="Q1118"/>
  <c r="P1031"/>
  <c r="U1118"/>
  <c r="T1031"/>
  <c r="Y1118"/>
  <c r="X1031"/>
  <c r="AC1118"/>
  <c r="AB1031"/>
  <c r="AG1118"/>
  <c r="AF1031"/>
  <c r="AK1118"/>
  <c r="AJ1031"/>
  <c r="AO1118"/>
  <c r="AN1031"/>
  <c r="AS1118"/>
  <c r="AR1031"/>
  <c r="AW1118"/>
  <c r="AV1031"/>
  <c r="BA1118"/>
  <c r="AZ1031"/>
  <c r="BE1118"/>
  <c r="BD1031"/>
  <c r="BI1118"/>
  <c r="BH1031"/>
  <c r="BM1118"/>
  <c r="BL1031"/>
  <c r="BQ1118"/>
  <c r="BP1031"/>
  <c r="BU1118"/>
  <c r="BT1031"/>
  <c r="BY1118"/>
  <c r="BX1031"/>
  <c r="CC1118"/>
  <c r="CB1031"/>
  <c r="CG1118"/>
  <c r="CF1031"/>
  <c r="CK1118"/>
  <c r="CJ1031"/>
  <c r="CO1118"/>
  <c r="CN1031"/>
  <c r="CS1118"/>
  <c r="CR1031"/>
  <c r="CW1118"/>
  <c r="CV1031"/>
  <c r="I1120"/>
  <c r="H1032"/>
  <c r="M1120"/>
  <c r="L1032"/>
  <c r="Q1120"/>
  <c r="P1032"/>
  <c r="U1120"/>
  <c r="T1032"/>
  <c r="Y1120"/>
  <c r="X1032"/>
  <c r="AC1120"/>
  <c r="AB1032"/>
  <c r="AG1120"/>
  <c r="AF1032"/>
  <c r="AK1120"/>
  <c r="AJ1032"/>
  <c r="AO1120"/>
  <c r="AN1032"/>
  <c r="AS1120"/>
  <c r="AR1032"/>
  <c r="AW1120"/>
  <c r="AV1032"/>
  <c r="BA1120"/>
  <c r="AZ1032"/>
  <c r="BE1120"/>
  <c r="BD1032"/>
  <c r="BI1120"/>
  <c r="BH1032"/>
  <c r="BM1120"/>
  <c r="BL1032"/>
  <c r="BQ1120"/>
  <c r="BP1032"/>
  <c r="BU1120"/>
  <c r="BT1032"/>
  <c r="BY1120"/>
  <c r="BX1032"/>
  <c r="CC1120"/>
  <c r="CB1032"/>
  <c r="CG1120"/>
  <c r="CF1032"/>
  <c r="CK1120"/>
  <c r="CJ1032"/>
  <c r="CO1120"/>
  <c r="CN1032"/>
  <c r="CS1120"/>
  <c r="CR1032"/>
  <c r="CW1120"/>
  <c r="CV1032"/>
  <c r="I1122"/>
  <c r="H1033"/>
  <c r="M1122"/>
  <c r="L1033"/>
  <c r="Q1122"/>
  <c r="P1033"/>
  <c r="U1122"/>
  <c r="T1033"/>
  <c r="Y1122"/>
  <c r="X1033"/>
  <c r="AC1122"/>
  <c r="AB1033"/>
  <c r="AG1122"/>
  <c r="AF1033"/>
  <c r="AK1122"/>
  <c r="AJ1033"/>
  <c r="AO1122"/>
  <c r="AN1033"/>
  <c r="AS1122"/>
  <c r="AR1033"/>
  <c r="AW1122"/>
  <c r="AV1033"/>
  <c r="BA1122"/>
  <c r="AZ1033"/>
  <c r="BE1122"/>
  <c r="BD1033"/>
  <c r="BI1122"/>
  <c r="BH1033"/>
  <c r="BM1122"/>
  <c r="BL1033"/>
  <c r="BQ1122"/>
  <c r="BP1033"/>
  <c r="BU1122"/>
  <c r="BT1033"/>
  <c r="BY1122"/>
  <c r="BX1033"/>
  <c r="CC1122"/>
  <c r="CB1033"/>
  <c r="CG1122"/>
  <c r="CF1033"/>
  <c r="CK1122"/>
  <c r="CJ1033"/>
  <c r="CO1122"/>
  <c r="CN1033"/>
  <c r="CS1122"/>
  <c r="CR1033"/>
  <c r="CW1122"/>
  <c r="CV1033"/>
  <c r="I1124"/>
  <c r="H1034"/>
  <c r="M1124"/>
  <c r="L1034"/>
  <c r="Q1124"/>
  <c r="P1034"/>
  <c r="U1124"/>
  <c r="T1034"/>
  <c r="Y1124"/>
  <c r="X1034"/>
  <c r="AC1124"/>
  <c r="AB1034"/>
  <c r="AG1124"/>
  <c r="AF1034"/>
  <c r="AK1124"/>
  <c r="AJ1034"/>
  <c r="AO1124"/>
  <c r="AN1034"/>
  <c r="AS1124"/>
  <c r="AR1034"/>
  <c r="AW1124"/>
  <c r="AV1034"/>
  <c r="BA1124"/>
  <c r="AZ1034"/>
  <c r="BE1124"/>
  <c r="BD1034"/>
  <c r="BI1124"/>
  <c r="BH1034"/>
  <c r="BM1124"/>
  <c r="BL1034"/>
  <c r="BQ1124"/>
  <c r="BP1034"/>
  <c r="BU1124"/>
  <c r="BT1034"/>
  <c r="BY1124"/>
  <c r="BX1034"/>
  <c r="CC1124"/>
  <c r="CB1034"/>
  <c r="CG1124"/>
  <c r="CF1034"/>
  <c r="CK1124"/>
  <c r="CJ1034"/>
  <c r="CO1124"/>
  <c r="CN1034"/>
  <c r="CS1124"/>
  <c r="CR1034"/>
  <c r="CW1124"/>
  <c r="CV1034"/>
  <c r="I1126"/>
  <c r="H1035"/>
  <c r="M1126"/>
  <c r="L1035"/>
  <c r="Q1126"/>
  <c r="P1035"/>
  <c r="U1126"/>
  <c r="T1035"/>
  <c r="Y1126"/>
  <c r="X1035"/>
  <c r="AC1126"/>
  <c r="AB1035"/>
  <c r="AG1126"/>
  <c r="AF1035"/>
  <c r="AK1126"/>
  <c r="AJ1035"/>
  <c r="AO1126"/>
  <c r="AN1035"/>
  <c r="AS1126"/>
  <c r="AR1035"/>
  <c r="AW1126"/>
  <c r="AV1035"/>
  <c r="BA1126"/>
  <c r="AZ1035"/>
  <c r="BE1126"/>
  <c r="BD1035"/>
  <c r="BI1126"/>
  <c r="BH1035"/>
  <c r="BM1126"/>
  <c r="BL1035"/>
  <c r="BQ1126"/>
  <c r="BP1035"/>
  <c r="BU1126"/>
  <c r="BT1035"/>
  <c r="BY1126"/>
  <c r="BX1035"/>
  <c r="CC1126"/>
  <c r="CB1035"/>
  <c r="CG1126"/>
  <c r="CF1035"/>
  <c r="CK1126"/>
  <c r="CJ1035"/>
  <c r="CO1126"/>
  <c r="CN1035"/>
  <c r="CS1126"/>
  <c r="CR1035"/>
  <c r="CW1126"/>
  <c r="CV1035"/>
  <c r="I1128"/>
  <c r="H1036"/>
  <c r="M1128"/>
  <c r="L1036"/>
  <c r="Q1128"/>
  <c r="P1036"/>
  <c r="U1128"/>
  <c r="T1036"/>
  <c r="Y1128"/>
  <c r="X1036"/>
  <c r="AC1128"/>
  <c r="AB1036"/>
  <c r="AG1128"/>
  <c r="AF1036"/>
  <c r="AK1128"/>
  <c r="AJ1036"/>
  <c r="AO1128"/>
  <c r="AN1036"/>
  <c r="AS1128"/>
  <c r="AR1036"/>
  <c r="AW1128"/>
  <c r="AV1036"/>
  <c r="BA1128"/>
  <c r="AZ1036"/>
  <c r="BE1128"/>
  <c r="BD1036"/>
  <c r="BI1128"/>
  <c r="BH1036"/>
  <c r="BM1128"/>
  <c r="BL1036"/>
  <c r="BQ1128"/>
  <c r="BP1036"/>
  <c r="BU1128"/>
  <c r="BT1036"/>
  <c r="BY1128"/>
  <c r="BX1036"/>
  <c r="CC1128"/>
  <c r="CB1036"/>
  <c r="CG1128"/>
  <c r="CF1036"/>
  <c r="CK1128"/>
  <c r="CJ1036"/>
  <c r="CO1128"/>
  <c r="CN1036"/>
  <c r="CS1128"/>
  <c r="CR1036"/>
  <c r="CW1128"/>
  <c r="CV1036"/>
  <c r="I1130"/>
  <c r="H1037"/>
  <c r="M1130"/>
  <c r="L1037"/>
  <c r="Q1130"/>
  <c r="P1037"/>
  <c r="U1130"/>
  <c r="T1037"/>
  <c r="Y1130"/>
  <c r="X1037"/>
  <c r="AC1130"/>
  <c r="AB1037"/>
  <c r="AG1130"/>
  <c r="AF1037"/>
  <c r="AK1130"/>
  <c r="AJ1037"/>
  <c r="AO1130"/>
  <c r="AN1037"/>
  <c r="AS1130"/>
  <c r="AR1037"/>
  <c r="AW1130"/>
  <c r="AV1037"/>
  <c r="BA1130"/>
  <c r="AZ1037"/>
  <c r="BE1130"/>
  <c r="BD1037"/>
  <c r="BI1130"/>
  <c r="BH1037"/>
  <c r="BM1130"/>
  <c r="BL1037"/>
  <c r="BQ1130"/>
  <c r="BP1037"/>
  <c r="BU1130"/>
  <c r="BT1037"/>
  <c r="BY1130"/>
  <c r="BX1037"/>
  <c r="CC1130"/>
  <c r="CB1037"/>
  <c r="CG1130"/>
  <c r="CF1037"/>
  <c r="CK1130"/>
  <c r="CJ1037"/>
  <c r="CO1130"/>
  <c r="CN1037"/>
  <c r="CS1130"/>
  <c r="CR1037"/>
  <c r="CW1130"/>
  <c r="CV1037"/>
  <c r="I1132"/>
  <c r="H1038"/>
  <c r="M1132"/>
  <c r="L1038"/>
  <c r="Q1132"/>
  <c r="P1038"/>
  <c r="U1132"/>
  <c r="T1038"/>
  <c r="Y1132"/>
  <c r="X1038"/>
  <c r="AC1132"/>
  <c r="AB1038"/>
  <c r="AG1132"/>
  <c r="AF1038"/>
  <c r="AK1132"/>
  <c r="AJ1038"/>
  <c r="AO1132"/>
  <c r="AN1038"/>
  <c r="AS1132"/>
  <c r="AR1038"/>
  <c r="AW1132"/>
  <c r="AV1038"/>
  <c r="BA1132"/>
  <c r="AZ1038"/>
  <c r="BE1132"/>
  <c r="BD1038"/>
  <c r="BI1132"/>
  <c r="BH1038"/>
  <c r="BM1132"/>
  <c r="BL1038"/>
  <c r="BQ1132"/>
  <c r="BP1038"/>
  <c r="BU1132"/>
  <c r="BT1038"/>
  <c r="BY1132"/>
  <c r="BX1038"/>
  <c r="CC1132"/>
  <c r="CB1038"/>
  <c r="CG1132"/>
  <c r="CF1038"/>
  <c r="CK1132"/>
  <c r="CJ1038"/>
  <c r="CO1132"/>
  <c r="CN1038"/>
  <c r="CS1132"/>
  <c r="CR1038"/>
  <c r="CW1132"/>
  <c r="CV1038"/>
  <c r="I1134"/>
  <c r="H1039"/>
  <c r="M1134"/>
  <c r="L1039"/>
  <c r="Q1134"/>
  <c r="P1039"/>
  <c r="U1134"/>
  <c r="T1039"/>
  <c r="Y1134"/>
  <c r="X1039"/>
  <c r="AC1134"/>
  <c r="AB1039"/>
  <c r="AG1134"/>
  <c r="AF1039"/>
  <c r="AK1134"/>
  <c r="AJ1039"/>
  <c r="AO1134"/>
  <c r="AN1039"/>
  <c r="AS1134"/>
  <c r="AR1039"/>
  <c r="AW1134"/>
  <c r="AV1039"/>
  <c r="BA1134"/>
  <c r="AZ1039"/>
  <c r="BE1134"/>
  <c r="BD1039"/>
  <c r="BI1134"/>
  <c r="BH1039"/>
  <c r="BM1134"/>
  <c r="BL1039"/>
  <c r="BQ1134"/>
  <c r="BP1039"/>
  <c r="BU1134"/>
  <c r="BT1039"/>
  <c r="BY1134"/>
  <c r="BX1039"/>
  <c r="CC1134"/>
  <c r="CB1039"/>
  <c r="CG1134"/>
  <c r="CF1039"/>
  <c r="CK1134"/>
  <c r="CJ1039"/>
  <c r="CO1134"/>
  <c r="CN1039"/>
  <c r="CS1134"/>
  <c r="CR1039"/>
  <c r="CW1134"/>
  <c r="CV1039"/>
  <c r="I1136"/>
  <c r="H1040"/>
  <c r="M1136"/>
  <c r="L1040"/>
  <c r="Q1136"/>
  <c r="P1040"/>
  <c r="U1136"/>
  <c r="T1040"/>
  <c r="Y1136"/>
  <c r="X1040"/>
  <c r="AC1136"/>
  <c r="AB1040"/>
  <c r="AG1136"/>
  <c r="AF1040"/>
  <c r="AK1136"/>
  <c r="AJ1040"/>
  <c r="AO1136"/>
  <c r="AN1040"/>
  <c r="AS1136"/>
  <c r="AR1040"/>
  <c r="AW1136"/>
  <c r="AV1040"/>
  <c r="BA1136"/>
  <c r="AZ1040"/>
  <c r="BE1136"/>
  <c r="BD1040"/>
  <c r="BI1136"/>
  <c r="BH1040"/>
  <c r="BM1136"/>
  <c r="BL1040"/>
  <c r="BQ1136"/>
  <c r="BP1040"/>
  <c r="BU1136"/>
  <c r="BT1040"/>
  <c r="BY1136"/>
  <c r="BX1040"/>
  <c r="CC1136"/>
  <c r="CB1040"/>
  <c r="CG1136"/>
  <c r="CF1040"/>
  <c r="CK1136"/>
  <c r="CJ1040"/>
  <c r="CO1136"/>
  <c r="CN1040"/>
  <c r="CS1136"/>
  <c r="CR1040"/>
  <c r="CW1136"/>
  <c r="CV1040"/>
  <c r="I1138"/>
  <c r="H1041"/>
  <c r="M1138"/>
  <c r="L1041"/>
  <c r="Q1138"/>
  <c r="P1041"/>
  <c r="U1138"/>
  <c r="T1041"/>
  <c r="Y1138"/>
  <c r="X1041"/>
  <c r="AC1138"/>
  <c r="AB1041"/>
  <c r="AG1138"/>
  <c r="AF1041"/>
  <c r="AK1138"/>
  <c r="AJ1041"/>
  <c r="AO1138"/>
  <c r="AN1041"/>
  <c r="AS1138"/>
  <c r="AR1041"/>
  <c r="AW1138"/>
  <c r="AV1041"/>
  <c r="BA1138"/>
  <c r="AZ1041"/>
  <c r="BE1138"/>
  <c r="BD1041"/>
  <c r="BI1138"/>
  <c r="BH1041"/>
  <c r="BM1138"/>
  <c r="BL1041"/>
  <c r="BQ1138"/>
  <c r="BP1041"/>
  <c r="BU1138"/>
  <c r="BT1041"/>
  <c r="BY1138"/>
  <c r="BX1041"/>
  <c r="CC1138"/>
  <c r="CB1041"/>
  <c r="CG1138"/>
  <c r="CF1041"/>
  <c r="CK1138"/>
  <c r="CJ1041"/>
  <c r="CO1138"/>
  <c r="CN1041"/>
  <c r="CS1138"/>
  <c r="CR1041"/>
  <c r="CW1138"/>
  <c r="CV1041"/>
  <c r="I1140"/>
  <c r="H1042"/>
  <c r="M1140"/>
  <c r="L1042"/>
  <c r="Q1140"/>
  <c r="P1042"/>
  <c r="U1140"/>
  <c r="T1042"/>
  <c r="Y1140"/>
  <c r="X1042"/>
  <c r="AC1140"/>
  <c r="AB1042"/>
  <c r="AG1140"/>
  <c r="AF1042"/>
  <c r="AK1140"/>
  <c r="AJ1042"/>
  <c r="AO1140"/>
  <c r="AN1042"/>
  <c r="AS1140"/>
  <c r="AR1042"/>
  <c r="AW1140"/>
  <c r="AV1042"/>
  <c r="BA1140"/>
  <c r="AZ1042"/>
  <c r="BE1140"/>
  <c r="BD1042"/>
  <c r="BI1140"/>
  <c r="BH1042"/>
  <c r="BM1140"/>
  <c r="BL1042"/>
  <c r="BQ1140"/>
  <c r="BP1042"/>
  <c r="BU1140"/>
  <c r="BT1042"/>
  <c r="BY1140"/>
  <c r="BX1042"/>
  <c r="CC1140"/>
  <c r="CB1042"/>
  <c r="CG1140"/>
  <c r="CF1042"/>
  <c r="CK1140"/>
  <c r="CJ1042"/>
  <c r="CO1140"/>
  <c r="CN1042"/>
  <c r="CS1140"/>
  <c r="CR1042"/>
  <c r="CW1140"/>
  <c r="CV1042"/>
  <c r="I1142"/>
  <c r="H1043"/>
  <c r="M1142"/>
  <c r="L1043"/>
  <c r="Q1142"/>
  <c r="P1043"/>
  <c r="U1142"/>
  <c r="T1043"/>
  <c r="Y1142"/>
  <c r="X1043"/>
  <c r="AC1142"/>
  <c r="AB1043"/>
  <c r="AG1142"/>
  <c r="AF1043"/>
  <c r="AK1142"/>
  <c r="AJ1043"/>
  <c r="AO1142"/>
  <c r="AN1043"/>
  <c r="AS1142"/>
  <c r="AR1043"/>
  <c r="AW1142"/>
  <c r="AV1043"/>
  <c r="BA1142"/>
  <c r="AZ1043"/>
  <c r="BE1142"/>
  <c r="BD1043"/>
  <c r="BI1142"/>
  <c r="BH1043"/>
  <c r="BM1142"/>
  <c r="BL1043"/>
  <c r="BQ1142"/>
  <c r="BP1043"/>
  <c r="BU1142"/>
  <c r="BT1043"/>
  <c r="BY1142"/>
  <c r="BX1043"/>
  <c r="CC1142"/>
  <c r="CB1043"/>
  <c r="CG1142"/>
  <c r="CF1043"/>
  <c r="CK1142"/>
  <c r="CJ1043"/>
  <c r="CO1142"/>
  <c r="CN1043"/>
  <c r="CS1142"/>
  <c r="CR1043"/>
  <c r="CW1142"/>
  <c r="CV1043"/>
  <c r="I1144"/>
  <c r="H1044"/>
  <c r="M1144"/>
  <c r="L1044"/>
  <c r="Q1144"/>
  <c r="P1044"/>
  <c r="U1144"/>
  <c r="T1044"/>
  <c r="Y1144"/>
  <c r="X1044"/>
  <c r="AC1144"/>
  <c r="AB1044"/>
  <c r="AG1144"/>
  <c r="AF1044"/>
  <c r="AK1144"/>
  <c r="AJ1044"/>
  <c r="AO1144"/>
  <c r="AN1044"/>
  <c r="AS1144"/>
  <c r="AR1044"/>
  <c r="AW1144"/>
  <c r="AV1044"/>
  <c r="BA1144"/>
  <c r="AZ1044"/>
  <c r="BE1144"/>
  <c r="BD1044"/>
  <c r="BI1144"/>
  <c r="BH1044"/>
  <c r="BM1144"/>
  <c r="BL1044"/>
  <c r="BQ1144"/>
  <c r="BP1044"/>
  <c r="BU1144"/>
  <c r="BT1044"/>
  <c r="BY1144"/>
  <c r="BX1044"/>
  <c r="CC1144"/>
  <c r="CB1044"/>
  <c r="CG1144"/>
  <c r="CF1044"/>
  <c r="CK1144"/>
  <c r="CJ1044"/>
  <c r="CO1144"/>
  <c r="CN1044"/>
  <c r="CS1144"/>
  <c r="CR1044"/>
  <c r="CW1144"/>
  <c r="CV1044"/>
  <c r="F965"/>
  <c r="H140"/>
  <c r="H130"/>
  <c r="H121"/>
  <c r="L140"/>
  <c r="L130"/>
  <c r="L121"/>
  <c r="G1051"/>
  <c r="O1051"/>
  <c r="W1051"/>
  <c r="I1104"/>
  <c r="H1024"/>
  <c r="M1104"/>
  <c r="L1024"/>
  <c r="M1106"/>
  <c r="L1025"/>
  <c r="Q1106"/>
  <c r="P1025"/>
  <c r="Y1106"/>
  <c r="X1025"/>
  <c r="AG1106"/>
  <c r="AF1025"/>
  <c r="AO1106"/>
  <c r="AN1025"/>
  <c r="BI1106"/>
  <c r="BH1025"/>
  <c r="BM1106"/>
  <c r="BL1025"/>
  <c r="I1110"/>
  <c r="H1027"/>
  <c r="AK1110"/>
  <c r="AJ1027"/>
  <c r="AO1110"/>
  <c r="AN1027"/>
  <c r="AS1110"/>
  <c r="AR1027"/>
  <c r="AW1110"/>
  <c r="AV1027"/>
  <c r="BA1110"/>
  <c r="AZ1027"/>
  <c r="BE1110"/>
  <c r="BD1027"/>
  <c r="BI1110"/>
  <c r="BH1027"/>
  <c r="BM1110"/>
  <c r="BL1027"/>
  <c r="BQ1110"/>
  <c r="BP1027"/>
  <c r="BU1110"/>
  <c r="BT1027"/>
  <c r="BY1110"/>
  <c r="BX1027"/>
  <c r="CC1110"/>
  <c r="CB1027"/>
  <c r="CG1110"/>
  <c r="CF1027"/>
  <c r="CK1110"/>
  <c r="CJ1027"/>
  <c r="CO1110"/>
  <c r="CN1027"/>
  <c r="CS1110"/>
  <c r="CR1027"/>
  <c r="CW1110"/>
  <c r="CV1027"/>
  <c r="I1112"/>
  <c r="H1028"/>
  <c r="Q1112"/>
  <c r="P1028"/>
  <c r="Y1112"/>
  <c r="X1028"/>
  <c r="AG1112"/>
  <c r="AF1028"/>
  <c r="AO1112"/>
  <c r="AN1028"/>
  <c r="AW1112"/>
  <c r="AV1028"/>
  <c r="BA1112"/>
  <c r="AZ1028"/>
  <c r="BI1112"/>
  <c r="BH1028"/>
  <c r="BM1112"/>
  <c r="BL1028"/>
  <c r="BU1112"/>
  <c r="BT1028"/>
  <c r="CC1112"/>
  <c r="CB1028"/>
  <c r="CG1112"/>
  <c r="CF1028"/>
  <c r="CO1112"/>
  <c r="CN1028"/>
  <c r="CS1112"/>
  <c r="CR1028"/>
  <c r="CW1112"/>
  <c r="CV1028"/>
  <c r="I1114"/>
  <c r="H1029"/>
  <c r="M1114"/>
  <c r="L1029"/>
  <c r="U1114"/>
  <c r="T1029"/>
  <c r="Y1114"/>
  <c r="X1029"/>
  <c r="AC1114"/>
  <c r="AB1029"/>
  <c r="AO1114"/>
  <c r="AN1029"/>
  <c r="AS1114"/>
  <c r="AR1029"/>
  <c r="AW1114"/>
  <c r="AV1029"/>
  <c r="BA1114"/>
  <c r="AZ1029"/>
  <c r="BE1114"/>
  <c r="BD1029"/>
  <c r="BI1114"/>
  <c r="BH1029"/>
  <c r="BM1114"/>
  <c r="BL1029"/>
  <c r="BQ1114"/>
  <c r="BP1029"/>
  <c r="BU1114"/>
  <c r="BT1029"/>
  <c r="H1106"/>
  <c r="G1025"/>
  <c r="L1106"/>
  <c r="K1025"/>
  <c r="P1106"/>
  <c r="O1025"/>
  <c r="T1106"/>
  <c r="S1025"/>
  <c r="X1106"/>
  <c r="W1025"/>
  <c r="AB1106"/>
  <c r="AA1025"/>
  <c r="AF1106"/>
  <c r="AE1025"/>
  <c r="AJ1106"/>
  <c r="AI1025"/>
  <c r="AN1106"/>
  <c r="AM1025"/>
  <c r="AR1106"/>
  <c r="AQ1025"/>
  <c r="AV1106"/>
  <c r="AU1025"/>
  <c r="AZ1106"/>
  <c r="AY1025"/>
  <c r="BD1106"/>
  <c r="BC1025"/>
  <c r="BH1106"/>
  <c r="BG1025"/>
  <c r="BL1106"/>
  <c r="BK1025"/>
  <c r="BP1106"/>
  <c r="BO1025"/>
  <c r="BT1106"/>
  <c r="BS1025"/>
  <c r="BX1106"/>
  <c r="BW1025"/>
  <c r="CB1106"/>
  <c r="CA1025"/>
  <c r="CF1106"/>
  <c r="CE1025"/>
  <c r="CJ1106"/>
  <c r="CI1025"/>
  <c r="CN1106"/>
  <c r="CM1025"/>
  <c r="CR1106"/>
  <c r="CQ1025"/>
  <c r="CV1106"/>
  <c r="CU1025"/>
  <c r="L1108"/>
  <c r="K1026"/>
  <c r="T1108"/>
  <c r="S1026"/>
  <c r="AB1108"/>
  <c r="AA1026"/>
  <c r="AJ1108"/>
  <c r="AI1026"/>
  <c r="AN1108"/>
  <c r="AM1026"/>
  <c r="AR1108"/>
  <c r="AQ1026"/>
  <c r="BH1108"/>
  <c r="BG1026"/>
  <c r="BL1108"/>
  <c r="BK1026"/>
  <c r="BP1108"/>
  <c r="BO1026"/>
  <c r="BT1108"/>
  <c r="BS1026"/>
  <c r="BX1108"/>
  <c r="BW1026"/>
  <c r="CB1108"/>
  <c r="CA1026"/>
  <c r="CF1108"/>
  <c r="CE1026"/>
  <c r="CJ1108"/>
  <c r="CI1026"/>
  <c r="CN1108"/>
  <c r="CM1026"/>
  <c r="CR1108"/>
  <c r="CQ1026"/>
  <c r="CV1108"/>
  <c r="CU1026"/>
  <c r="P1110"/>
  <c r="O1027"/>
  <c r="AB1110"/>
  <c r="AA1027"/>
  <c r="AN1110"/>
  <c r="AM1027"/>
  <c r="AR1110"/>
  <c r="AQ1027"/>
  <c r="BD1110"/>
  <c r="BC1027"/>
  <c r="BL1110"/>
  <c r="BK1027"/>
  <c r="BT1110"/>
  <c r="BS1027"/>
  <c r="BX1110"/>
  <c r="BW1027"/>
  <c r="CB1110"/>
  <c r="CA1027"/>
  <c r="H1112"/>
  <c r="G1028"/>
  <c r="L1112"/>
  <c r="K1028"/>
  <c r="P1112"/>
  <c r="O1028"/>
  <c r="AF1112"/>
  <c r="AE1028"/>
  <c r="AV1112"/>
  <c r="AU1028"/>
  <c r="H1116"/>
  <c r="G1030"/>
  <c r="L1116"/>
  <c r="K1030"/>
  <c r="P1116"/>
  <c r="O1030"/>
  <c r="T1116"/>
  <c r="S1030"/>
  <c r="X1116"/>
  <c r="W1030"/>
  <c r="AB1116"/>
  <c r="AA1030"/>
  <c r="AF1116"/>
  <c r="AE1030"/>
  <c r="AJ1116"/>
  <c r="AI1030"/>
  <c r="AN1116"/>
  <c r="AM1030"/>
  <c r="AR1116"/>
  <c r="AQ1030"/>
  <c r="AV1116"/>
  <c r="AU1030"/>
  <c r="AZ1116"/>
  <c r="AY1030"/>
  <c r="BD1116"/>
  <c r="BC1030"/>
  <c r="BH1116"/>
  <c r="BG1030"/>
  <c r="BL1116"/>
  <c r="BK1030"/>
  <c r="BP1116"/>
  <c r="BO1030"/>
  <c r="BT1116"/>
  <c r="BS1030"/>
  <c r="BX1116"/>
  <c r="BW1030"/>
  <c r="CB1116"/>
  <c r="CA1030"/>
  <c r="CF1116"/>
  <c r="CE1030"/>
  <c r="CJ1116"/>
  <c r="CI1030"/>
  <c r="CN1116"/>
  <c r="CM1030"/>
  <c r="CR1116"/>
  <c r="CQ1030"/>
  <c r="CV1116"/>
  <c r="CU1030"/>
  <c r="H1118"/>
  <c r="G1031"/>
  <c r="L1118"/>
  <c r="K1031"/>
  <c r="P1118"/>
  <c r="O1031"/>
  <c r="T1118"/>
  <c r="S1031"/>
  <c r="X1118"/>
  <c r="W1031"/>
  <c r="AB1118"/>
  <c r="AA1031"/>
  <c r="AF1118"/>
  <c r="AE1031"/>
  <c r="AJ1118"/>
  <c r="AI1031"/>
  <c r="AN1118"/>
  <c r="AM1031"/>
  <c r="AR1118"/>
  <c r="AQ1031"/>
  <c r="AV1118"/>
  <c r="AU1031"/>
  <c r="AZ1118"/>
  <c r="AY1031"/>
  <c r="BD1118"/>
  <c r="BC1031"/>
  <c r="BH1118"/>
  <c r="BG1031"/>
  <c r="BL1118"/>
  <c r="BK1031"/>
  <c r="BP1118"/>
  <c r="BO1031"/>
  <c r="BT1118"/>
  <c r="BS1031"/>
  <c r="BX1118"/>
  <c r="BW1031"/>
  <c r="CB1118"/>
  <c r="CA1031"/>
  <c r="CF1118"/>
  <c r="CE1031"/>
  <c r="CJ1118"/>
  <c r="CI1031"/>
  <c r="CN1118"/>
  <c r="CM1031"/>
  <c r="CR1118"/>
  <c r="CQ1031"/>
  <c r="CV1118"/>
  <c r="CU1031"/>
  <c r="H1120"/>
  <c r="G1032"/>
  <c r="L1120"/>
  <c r="K1032"/>
  <c r="P1120"/>
  <c r="O1032"/>
  <c r="T1120"/>
  <c r="S1032"/>
  <c r="X1120"/>
  <c r="W1032"/>
  <c r="AB1120"/>
  <c r="AA1032"/>
  <c r="AF1120"/>
  <c r="AE1032"/>
  <c r="AJ1120"/>
  <c r="AI1032"/>
  <c r="AN1120"/>
  <c r="AM1032"/>
  <c r="AR1120"/>
  <c r="AQ1032"/>
  <c r="AV1120"/>
  <c r="AU1032"/>
  <c r="AZ1120"/>
  <c r="AY1032"/>
  <c r="BD1120"/>
  <c r="BC1032"/>
  <c r="BH1120"/>
  <c r="BG1032"/>
  <c r="BL1120"/>
  <c r="BK1032"/>
  <c r="BP1120"/>
  <c r="BO1032"/>
  <c r="BT1120"/>
  <c r="BS1032"/>
  <c r="BX1120"/>
  <c r="BW1032"/>
  <c r="CB1120"/>
  <c r="CA1032"/>
  <c r="CF1120"/>
  <c r="CE1032"/>
  <c r="CJ1120"/>
  <c r="CI1032"/>
  <c r="CN1120"/>
  <c r="CM1032"/>
  <c r="CR1120"/>
  <c r="CQ1032"/>
  <c r="CV1120"/>
  <c r="CU1032"/>
  <c r="H1122"/>
  <c r="G1033"/>
  <c r="L1122"/>
  <c r="K1033"/>
  <c r="P1122"/>
  <c r="O1033"/>
  <c r="T1122"/>
  <c r="S1033"/>
  <c r="X1122"/>
  <c r="W1033"/>
  <c r="AB1122"/>
  <c r="AA1033"/>
  <c r="AF1122"/>
  <c r="AE1033"/>
  <c r="AJ1122"/>
  <c r="AI1033"/>
  <c r="AN1122"/>
  <c r="AM1033"/>
  <c r="AR1122"/>
  <c r="AQ1033"/>
  <c r="AV1122"/>
  <c r="AU1033"/>
  <c r="AZ1122"/>
  <c r="AY1033"/>
  <c r="BD1122"/>
  <c r="BC1033"/>
  <c r="BH1122"/>
  <c r="BG1033"/>
  <c r="BL1122"/>
  <c r="BK1033"/>
  <c r="BP1122"/>
  <c r="BO1033"/>
  <c r="BT1122"/>
  <c r="BS1033"/>
  <c r="BX1122"/>
  <c r="BW1033"/>
  <c r="CB1122"/>
  <c r="CA1033"/>
  <c r="CF1122"/>
  <c r="CE1033"/>
  <c r="CJ1122"/>
  <c r="CI1033"/>
  <c r="CN1122"/>
  <c r="CM1033"/>
  <c r="CR1122"/>
  <c r="CQ1033"/>
  <c r="CV1122"/>
  <c r="CU1033"/>
  <c r="H1124"/>
  <c r="G1034"/>
  <c r="L1124"/>
  <c r="K1034"/>
  <c r="P1124"/>
  <c r="O1034"/>
  <c r="T1124"/>
  <c r="S1034"/>
  <c r="X1124"/>
  <c r="W1034"/>
  <c r="AB1124"/>
  <c r="AA1034"/>
  <c r="AF1124"/>
  <c r="AE1034"/>
  <c r="AJ1124"/>
  <c r="AI1034"/>
  <c r="AN1124"/>
  <c r="AM1034"/>
  <c r="AR1124"/>
  <c r="AQ1034"/>
  <c r="AV1124"/>
  <c r="AU1034"/>
  <c r="AZ1124"/>
  <c r="AY1034"/>
  <c r="BD1124"/>
  <c r="BC1034"/>
  <c r="BH1124"/>
  <c r="BG1034"/>
  <c r="BL1124"/>
  <c r="BK1034"/>
  <c r="BP1124"/>
  <c r="BO1034"/>
  <c r="BT1124"/>
  <c r="BS1034"/>
  <c r="BX1124"/>
  <c r="BW1034"/>
  <c r="CB1124"/>
  <c r="CA1034"/>
  <c r="CF1124"/>
  <c r="CE1034"/>
  <c r="CJ1124"/>
  <c r="CI1034"/>
  <c r="CN1124"/>
  <c r="CM1034"/>
  <c r="CR1124"/>
  <c r="CQ1034"/>
  <c r="CV1124"/>
  <c r="CU1034"/>
  <c r="H1126"/>
  <c r="G1035"/>
  <c r="L1126"/>
  <c r="K1035"/>
  <c r="P1126"/>
  <c r="O1035"/>
  <c r="T1126"/>
  <c r="S1035"/>
  <c r="X1126"/>
  <c r="W1035"/>
  <c r="AB1126"/>
  <c r="AA1035"/>
  <c r="AF1126"/>
  <c r="AE1035"/>
  <c r="AJ1126"/>
  <c r="AI1035"/>
  <c r="AN1126"/>
  <c r="AM1035"/>
  <c r="AR1126"/>
  <c r="AQ1035"/>
  <c r="AV1126"/>
  <c r="AU1035"/>
  <c r="AZ1126"/>
  <c r="AY1035"/>
  <c r="BD1126"/>
  <c r="BC1035"/>
  <c r="BH1126"/>
  <c r="BG1035"/>
  <c r="BL1126"/>
  <c r="BK1035"/>
  <c r="BP1126"/>
  <c r="BO1035"/>
  <c r="BT1126"/>
  <c r="BS1035"/>
  <c r="BX1126"/>
  <c r="BW1035"/>
  <c r="CB1126"/>
  <c r="CA1035"/>
  <c r="CF1126"/>
  <c r="CE1035"/>
  <c r="CJ1126"/>
  <c r="CI1035"/>
  <c r="CN1126"/>
  <c r="CM1035"/>
  <c r="CR1126"/>
  <c r="CQ1035"/>
  <c r="CV1126"/>
  <c r="CU1035"/>
  <c r="H1128"/>
  <c r="G1036"/>
  <c r="L1128"/>
  <c r="K1036"/>
  <c r="P1128"/>
  <c r="O1036"/>
  <c r="T1128"/>
  <c r="S1036"/>
  <c r="X1128"/>
  <c r="W1036"/>
  <c r="AB1128"/>
  <c r="AA1036"/>
  <c r="AF1128"/>
  <c r="AE1036"/>
  <c r="AJ1128"/>
  <c r="AI1036"/>
  <c r="AN1128"/>
  <c r="AM1036"/>
  <c r="AR1128"/>
  <c r="AQ1036"/>
  <c r="AV1128"/>
  <c r="AU1036"/>
  <c r="AZ1128"/>
  <c r="AY1036"/>
  <c r="BD1128"/>
  <c r="BC1036"/>
  <c r="BH1128"/>
  <c r="BG1036"/>
  <c r="BL1128"/>
  <c r="BK1036"/>
  <c r="BP1128"/>
  <c r="BO1036"/>
  <c r="BT1128"/>
  <c r="BS1036"/>
  <c r="BX1128"/>
  <c r="BW1036"/>
  <c r="CB1128"/>
  <c r="CA1036"/>
  <c r="CF1128"/>
  <c r="CE1036"/>
  <c r="CJ1128"/>
  <c r="CI1036"/>
  <c r="CN1128"/>
  <c r="CM1036"/>
  <c r="CR1128"/>
  <c r="CQ1036"/>
  <c r="CV1128"/>
  <c r="CU1036"/>
  <c r="H1130"/>
  <c r="G1037"/>
  <c r="L1130"/>
  <c r="K1037"/>
  <c r="P1130"/>
  <c r="O1037"/>
  <c r="T1130"/>
  <c r="S1037"/>
  <c r="X1130"/>
  <c r="W1037"/>
  <c r="AB1130"/>
  <c r="AA1037"/>
  <c r="AF1130"/>
  <c r="AE1037"/>
  <c r="AJ1130"/>
  <c r="AI1037"/>
  <c r="AN1130"/>
  <c r="AM1037"/>
  <c r="AR1130"/>
  <c r="AQ1037"/>
  <c r="AV1130"/>
  <c r="AU1037"/>
  <c r="AZ1130"/>
  <c r="AY1037"/>
  <c r="BD1130"/>
  <c r="BC1037"/>
  <c r="BH1130"/>
  <c r="BG1037"/>
  <c r="BL1130"/>
  <c r="BK1037"/>
  <c r="BP1130"/>
  <c r="BO1037"/>
  <c r="BT1130"/>
  <c r="BS1037"/>
  <c r="BX1130"/>
  <c r="BW1037"/>
  <c r="CB1130"/>
  <c r="CA1037"/>
  <c r="CF1130"/>
  <c r="CE1037"/>
  <c r="CJ1130"/>
  <c r="CI1037"/>
  <c r="CN1130"/>
  <c r="CM1037"/>
  <c r="CR1130"/>
  <c r="CQ1037"/>
  <c r="CV1130"/>
  <c r="CU1037"/>
  <c r="H1132"/>
  <c r="G1038"/>
  <c r="L1132"/>
  <c r="K1038"/>
  <c r="P1132"/>
  <c r="O1038"/>
  <c r="T1132"/>
  <c r="S1038"/>
  <c r="X1132"/>
  <c r="W1038"/>
  <c r="AB1132"/>
  <c r="AA1038"/>
  <c r="AF1132"/>
  <c r="AE1038"/>
  <c r="AJ1132"/>
  <c r="AI1038"/>
  <c r="AN1132"/>
  <c r="AM1038"/>
  <c r="AR1132"/>
  <c r="AQ1038"/>
  <c r="AV1132"/>
  <c r="AU1038"/>
  <c r="AZ1132"/>
  <c r="AY1038"/>
  <c r="BD1132"/>
  <c r="BC1038"/>
  <c r="BH1132"/>
  <c r="BG1038"/>
  <c r="BL1132"/>
  <c r="BK1038"/>
  <c r="BP1132"/>
  <c r="BO1038"/>
  <c r="BT1132"/>
  <c r="BS1038"/>
  <c r="BX1132"/>
  <c r="BW1038"/>
  <c r="CB1132"/>
  <c r="CA1038"/>
  <c r="CF1132"/>
  <c r="CE1038"/>
  <c r="CJ1132"/>
  <c r="CI1038"/>
  <c r="CN1132"/>
  <c r="CM1038"/>
  <c r="CR1132"/>
  <c r="CQ1038"/>
  <c r="CV1132"/>
  <c r="CU1038"/>
  <c r="H1134"/>
  <c r="G1039"/>
  <c r="L1134"/>
  <c r="K1039"/>
  <c r="P1134"/>
  <c r="O1039"/>
  <c r="T1134"/>
  <c r="S1039"/>
  <c r="X1134"/>
  <c r="W1039"/>
  <c r="AB1134"/>
  <c r="AA1039"/>
  <c r="AF1134"/>
  <c r="AE1039"/>
  <c r="AJ1134"/>
  <c r="AI1039"/>
  <c r="AN1134"/>
  <c r="AM1039"/>
  <c r="AR1134"/>
  <c r="AQ1039"/>
  <c r="AV1134"/>
  <c r="AU1039"/>
  <c r="AZ1134"/>
  <c r="AY1039"/>
  <c r="BD1134"/>
  <c r="BC1039"/>
  <c r="BH1134"/>
  <c r="BG1039"/>
  <c r="BL1134"/>
  <c r="BK1039"/>
  <c r="BP1134"/>
  <c r="BO1039"/>
  <c r="BT1134"/>
  <c r="BS1039"/>
  <c r="BX1134"/>
  <c r="BW1039"/>
  <c r="CB1134"/>
  <c r="CA1039"/>
  <c r="CF1134"/>
  <c r="CE1039"/>
  <c r="CJ1134"/>
  <c r="CI1039"/>
  <c r="CN1134"/>
  <c r="CM1039"/>
  <c r="CR1134"/>
  <c r="CQ1039"/>
  <c r="CV1134"/>
  <c r="CU1039"/>
  <c r="H1136"/>
  <c r="G1040"/>
  <c r="L1136"/>
  <c r="K1040"/>
  <c r="P1136"/>
  <c r="O1040"/>
  <c r="T1136"/>
  <c r="S1040"/>
  <c r="X1136"/>
  <c r="W1040"/>
  <c r="AB1136"/>
  <c r="AA1040"/>
  <c r="AF1136"/>
  <c r="AE1040"/>
  <c r="AJ1136"/>
  <c r="AI1040"/>
  <c r="AN1136"/>
  <c r="AM1040"/>
  <c r="AR1136"/>
  <c r="AQ1040"/>
  <c r="AV1136"/>
  <c r="AU1040"/>
  <c r="AZ1136"/>
  <c r="AY1040"/>
  <c r="BD1136"/>
  <c r="BC1040"/>
  <c r="BH1136"/>
  <c r="BG1040"/>
  <c r="BL1136"/>
  <c r="BK1040"/>
  <c r="BP1136"/>
  <c r="BO1040"/>
  <c r="BT1136"/>
  <c r="BS1040"/>
  <c r="BX1136"/>
  <c r="BW1040"/>
  <c r="CB1136"/>
  <c r="CA1040"/>
  <c r="CF1136"/>
  <c r="CE1040"/>
  <c r="CJ1136"/>
  <c r="CI1040"/>
  <c r="CN1136"/>
  <c r="CM1040"/>
  <c r="CR1136"/>
  <c r="CQ1040"/>
  <c r="CV1136"/>
  <c r="CU1040"/>
  <c r="I140"/>
  <c r="I130"/>
  <c r="I121"/>
  <c r="M140"/>
  <c r="M130"/>
  <c r="M121"/>
  <c r="Q140"/>
  <c r="Q130"/>
  <c r="Q121"/>
  <c r="U140"/>
  <c r="U130"/>
  <c r="U121"/>
  <c r="Y140"/>
  <c r="Y130"/>
  <c r="Y121"/>
  <c r="AC140"/>
  <c r="AC130"/>
  <c r="AC121"/>
  <c r="M1100"/>
  <c r="L1022"/>
  <c r="Q1100"/>
  <c r="P1022"/>
  <c r="U1100"/>
  <c r="T1022"/>
  <c r="Y1100"/>
  <c r="X1022"/>
  <c r="AG1100"/>
  <c r="AF1022"/>
  <c r="AO1100"/>
  <c r="AN1022"/>
  <c r="AW1100"/>
  <c r="AV1022"/>
  <c r="BA1100"/>
  <c r="AZ1022"/>
  <c r="BE1100"/>
  <c r="BD1022"/>
  <c r="BI1100"/>
  <c r="BH1022"/>
  <c r="BM1100"/>
  <c r="BL1022"/>
  <c r="BQ1100"/>
  <c r="BP1022"/>
  <c r="BU1100"/>
  <c r="BT1022"/>
  <c r="BY1100"/>
  <c r="BX1022"/>
  <c r="CC1100"/>
  <c r="CB1022"/>
  <c r="CG1100"/>
  <c r="CF1022"/>
  <c r="CK1100"/>
  <c r="CJ1022"/>
  <c r="CO1100"/>
  <c r="CN1022"/>
  <c r="CS1100"/>
  <c r="CR1022"/>
  <c r="CW1100"/>
  <c r="CV1022"/>
  <c r="I1102"/>
  <c r="H1023"/>
  <c r="M1102"/>
  <c r="L1023"/>
  <c r="U1102"/>
  <c r="T1023"/>
  <c r="AC1102"/>
  <c r="AB1023"/>
  <c r="BA1102"/>
  <c r="AZ1023"/>
  <c r="BE1102"/>
  <c r="BD1023"/>
  <c r="BI1102"/>
  <c r="BH1023"/>
  <c r="BQ1102"/>
  <c r="BP1023"/>
  <c r="BU1102"/>
  <c r="BT1023"/>
  <c r="BY1102"/>
  <c r="BX1023"/>
  <c r="CC1102"/>
  <c r="CB1023"/>
  <c r="CG1102"/>
  <c r="CF1023"/>
  <c r="CK1102"/>
  <c r="CJ1023"/>
  <c r="CO1102"/>
  <c r="CN1023"/>
  <c r="CS1102"/>
  <c r="CR1023"/>
  <c r="CW1102"/>
  <c r="CV1023"/>
  <c r="U1104"/>
  <c r="T1024"/>
  <c r="Y1104"/>
  <c r="X1024"/>
  <c r="AC1104"/>
  <c r="AB1024"/>
  <c r="AG1104"/>
  <c r="AF1024"/>
  <c r="AK1104"/>
  <c r="AJ1024"/>
  <c r="AO1104"/>
  <c r="AN1024"/>
  <c r="AS1104"/>
  <c r="AR1024"/>
  <c r="AW1104"/>
  <c r="AV1024"/>
  <c r="BA1104"/>
  <c r="AZ1024"/>
  <c r="BE1104"/>
  <c r="BD1024"/>
  <c r="BI1104"/>
  <c r="BH1024"/>
  <c r="BM1104"/>
  <c r="BL1024"/>
  <c r="BQ1104"/>
  <c r="BP1024"/>
  <c r="BU1104"/>
  <c r="BT1024"/>
  <c r="BY1104"/>
  <c r="BX1024"/>
  <c r="CC1104"/>
  <c r="CB1024"/>
  <c r="CG1104"/>
  <c r="CF1024"/>
  <c r="CK1104"/>
  <c r="CJ1024"/>
  <c r="CO1104"/>
  <c r="CN1024"/>
  <c r="CS1104"/>
  <c r="CR1024"/>
  <c r="CW1104"/>
  <c r="CV1024"/>
  <c r="I1106"/>
  <c r="H1025"/>
  <c r="U1106"/>
  <c r="T1025"/>
  <c r="AC1106"/>
  <c r="AB1025"/>
  <c r="AK1106"/>
  <c r="AJ1025"/>
  <c r="AS1106"/>
  <c r="AR1025"/>
  <c r="AW1106"/>
  <c r="AV1025"/>
  <c r="BA1106"/>
  <c r="AZ1025"/>
  <c r="BE1106"/>
  <c r="BD1025"/>
  <c r="BQ1106"/>
  <c r="BP1025"/>
  <c r="BU1106"/>
  <c r="BT1025"/>
  <c r="BY1106"/>
  <c r="BX1025"/>
  <c r="CC1106"/>
  <c r="CB1025"/>
  <c r="CG1106"/>
  <c r="CF1025"/>
  <c r="CK1106"/>
  <c r="CJ1025"/>
  <c r="CO1106"/>
  <c r="CN1025"/>
  <c r="CS1106"/>
  <c r="CR1025"/>
  <c r="CW1106"/>
  <c r="CV1025"/>
  <c r="I1108"/>
  <c r="H1026"/>
  <c r="M1108"/>
  <c r="L1026"/>
  <c r="Q1108"/>
  <c r="P1026"/>
  <c r="U1108"/>
  <c r="T1026"/>
  <c r="Y1108"/>
  <c r="X1026"/>
  <c r="AC1108"/>
  <c r="AB1026"/>
  <c r="AG1108"/>
  <c r="AF1026"/>
  <c r="AK1108"/>
  <c r="AJ1026"/>
  <c r="AO1108"/>
  <c r="AN1026"/>
  <c r="AS1108"/>
  <c r="AR1026"/>
  <c r="AW1108"/>
  <c r="AV1026"/>
  <c r="BA1108"/>
  <c r="AZ1026"/>
  <c r="BE1108"/>
  <c r="BD1026"/>
  <c r="BI1108"/>
  <c r="BH1026"/>
  <c r="BM1108"/>
  <c r="BL1026"/>
  <c r="BQ1108"/>
  <c r="BP1026"/>
  <c r="BU1108"/>
  <c r="BT1026"/>
  <c r="BY1108"/>
  <c r="BX1026"/>
  <c r="CC1108"/>
  <c r="CB1026"/>
  <c r="CG1108"/>
  <c r="CF1026"/>
  <c r="CK1108"/>
  <c r="CJ1026"/>
  <c r="CO1108"/>
  <c r="CN1026"/>
  <c r="CS1108"/>
  <c r="CR1026"/>
  <c r="CW1108"/>
  <c r="CV1026"/>
  <c r="M1110"/>
  <c r="L1027"/>
  <c r="U1110"/>
  <c r="T1027"/>
  <c r="AC1110"/>
  <c r="AB1027"/>
  <c r="AG1110"/>
  <c r="AF1027"/>
  <c r="M1112"/>
  <c r="L1028"/>
  <c r="U1112"/>
  <c r="T1028"/>
  <c r="AC1112"/>
  <c r="AB1028"/>
  <c r="AK1112"/>
  <c r="AJ1028"/>
  <c r="AS1112"/>
  <c r="AR1028"/>
  <c r="BE1112"/>
  <c r="BD1028"/>
  <c r="BQ1112"/>
  <c r="BP1028"/>
  <c r="BY1112"/>
  <c r="BX1028"/>
  <c r="CK1112"/>
  <c r="CJ1028"/>
  <c r="Q1114"/>
  <c r="P1029"/>
  <c r="AG1114"/>
  <c r="AF1029"/>
  <c r="AK1114"/>
  <c r="AJ1029"/>
  <c r="BY1114"/>
  <c r="BX1029"/>
  <c r="CC1114"/>
  <c r="CB1029"/>
  <c r="CG1114"/>
  <c r="CF1029"/>
  <c r="CK1114"/>
  <c r="CJ1029"/>
  <c r="CO1114"/>
  <c r="CN1029"/>
  <c r="CS1114"/>
  <c r="CR1029"/>
  <c r="CW1114"/>
  <c r="CV1029"/>
  <c r="I1116"/>
  <c r="H1030"/>
  <c r="M1116"/>
  <c r="L1030"/>
  <c r="Q1116"/>
  <c r="P1030"/>
  <c r="U1116"/>
  <c r="T1030"/>
  <c r="Y1116"/>
  <c r="X1030"/>
  <c r="AC1116"/>
  <c r="AB1030"/>
  <c r="AG1116"/>
  <c r="AF1030"/>
  <c r="AK1116"/>
  <c r="AJ1030"/>
  <c r="AO1116"/>
  <c r="AN1030"/>
  <c r="AS1116"/>
  <c r="AR1030"/>
  <c r="AW1116"/>
  <c r="AV1030"/>
  <c r="BA1116"/>
  <c r="AZ1030"/>
  <c r="BE1116"/>
  <c r="BD1030"/>
  <c r="BI1116"/>
  <c r="BH1030"/>
  <c r="BM1116"/>
  <c r="BL1030"/>
  <c r="BQ1116"/>
  <c r="BP1030"/>
  <c r="BU1116"/>
  <c r="BT1030"/>
  <c r="BY1116"/>
  <c r="BX1030"/>
  <c r="CC1116"/>
  <c r="CB1030"/>
  <c r="CG1116"/>
  <c r="CF1030"/>
  <c r="CK1116"/>
  <c r="CJ1030"/>
  <c r="CO1116"/>
  <c r="CN1030"/>
  <c r="CS1116"/>
  <c r="CR1030"/>
  <c r="CW1116"/>
  <c r="CV1030"/>
  <c r="P1100"/>
  <c r="O1022"/>
  <c r="H1104"/>
  <c r="G1024"/>
  <c r="P1104"/>
  <c r="O1024"/>
  <c r="AJ1104"/>
  <c r="AI1024"/>
  <c r="H1110"/>
  <c r="G1027"/>
  <c r="T1110"/>
  <c r="S1027"/>
  <c r="AF1110"/>
  <c r="AE1027"/>
  <c r="AV1110"/>
  <c r="AU1027"/>
  <c r="BH1110"/>
  <c r="BG1027"/>
  <c r="BP1110"/>
  <c r="BO1027"/>
  <c r="CJ1110"/>
  <c r="CI1027"/>
  <c r="J1051"/>
  <c r="P1051"/>
  <c r="V1051"/>
  <c r="K1108"/>
  <c r="J1026"/>
  <c r="W1108"/>
  <c r="V1026"/>
  <c r="AA1108"/>
  <c r="Z1026"/>
  <c r="AE1108"/>
  <c r="AD1026"/>
  <c r="AQ1108"/>
  <c r="AP1026"/>
  <c r="BC1108"/>
  <c r="BB1026"/>
  <c r="BK1108"/>
  <c r="BJ1026"/>
  <c r="G1110"/>
  <c r="F1027"/>
  <c r="K1110"/>
  <c r="J1027"/>
  <c r="O1110"/>
  <c r="N1027"/>
  <c r="S1110"/>
  <c r="R1027"/>
  <c r="W1110"/>
  <c r="V1027"/>
  <c r="AA1110"/>
  <c r="Z1027"/>
  <c r="AE1110"/>
  <c r="AD1027"/>
  <c r="AI1110"/>
  <c r="AH1027"/>
  <c r="AM1110"/>
  <c r="AL1027"/>
  <c r="AQ1110"/>
  <c r="AP1027"/>
  <c r="AU1110"/>
  <c r="AT1027"/>
  <c r="AY1110"/>
  <c r="AX1027"/>
  <c r="BC1110"/>
  <c r="BB1027"/>
  <c r="BG1110"/>
  <c r="BF1027"/>
  <c r="BK1110"/>
  <c r="BJ1027"/>
  <c r="BO1110"/>
  <c r="BN1027"/>
  <c r="BS1110"/>
  <c r="BR1027"/>
  <c r="BW1110"/>
  <c r="BV1027"/>
  <c r="CA1110"/>
  <c r="BZ1027"/>
  <c r="CE1110"/>
  <c r="CD1027"/>
  <c r="CI1110"/>
  <c r="CH1027"/>
  <c r="CM1110"/>
  <c r="CL1027"/>
  <c r="CQ1110"/>
  <c r="CP1027"/>
  <c r="CU1110"/>
  <c r="CT1027"/>
  <c r="G1112"/>
  <c r="F1028"/>
  <c r="K1112"/>
  <c r="J1028"/>
  <c r="O1112"/>
  <c r="N1028"/>
  <c r="S1112"/>
  <c r="R1028"/>
  <c r="W1112"/>
  <c r="V1028"/>
  <c r="AA1112"/>
  <c r="Z1028"/>
  <c r="AE1112"/>
  <c r="AD1028"/>
  <c r="AI1112"/>
  <c r="AH1028"/>
  <c r="AM1112"/>
  <c r="AL1028"/>
  <c r="AQ1112"/>
  <c r="AP1028"/>
  <c r="AU1112"/>
  <c r="AT1028"/>
  <c r="AY1112"/>
  <c r="AX1028"/>
  <c r="BC1112"/>
  <c r="BB1028"/>
  <c r="BG1112"/>
  <c r="BF1028"/>
  <c r="BK1112"/>
  <c r="BJ1028"/>
  <c r="BO1112"/>
  <c r="BN1028"/>
  <c r="BS1112"/>
  <c r="BR1028"/>
  <c r="BW1112"/>
  <c r="BV1028"/>
  <c r="CA1112"/>
  <c r="BZ1028"/>
  <c r="CE1112"/>
  <c r="CD1028"/>
  <c r="CI1112"/>
  <c r="CH1028"/>
  <c r="CM1112"/>
  <c r="CL1028"/>
  <c r="CQ1112"/>
  <c r="CP1028"/>
  <c r="CU1112"/>
  <c r="CT1028"/>
  <c r="G1114"/>
  <c r="F1029"/>
  <c r="K1114"/>
  <c r="J1029"/>
  <c r="O1114"/>
  <c r="N1029"/>
  <c r="S1114"/>
  <c r="R1029"/>
  <c r="W1114"/>
  <c r="V1029"/>
  <c r="AA1114"/>
  <c r="Z1029"/>
  <c r="AE1114"/>
  <c r="AD1029"/>
  <c r="AI1114"/>
  <c r="AH1029"/>
  <c r="AM1114"/>
  <c r="AL1029"/>
  <c r="AQ1114"/>
  <c r="AP1029"/>
  <c r="AU1114"/>
  <c r="AT1029"/>
  <c r="AY1114"/>
  <c r="AX1029"/>
  <c r="BC1114"/>
  <c r="BB1029"/>
  <c r="BG1114"/>
  <c r="BF1029"/>
  <c r="BK1114"/>
  <c r="BJ1029"/>
  <c r="BO1114"/>
  <c r="BN1029"/>
  <c r="BS1114"/>
  <c r="BR1029"/>
  <c r="BW1114"/>
  <c r="BV1029"/>
  <c r="CA1114"/>
  <c r="BZ1029"/>
  <c r="CE1114"/>
  <c r="CD1029"/>
  <c r="CI1114"/>
  <c r="CH1029"/>
  <c r="CM1114"/>
  <c r="CL1029"/>
  <c r="CQ1114"/>
  <c r="CP1029"/>
  <c r="CU1114"/>
  <c r="CT1029"/>
  <c r="G1116"/>
  <c r="F1030"/>
  <c r="K1116"/>
  <c r="J1030"/>
  <c r="O1116"/>
  <c r="N1030"/>
  <c r="S1116"/>
  <c r="R1030"/>
  <c r="W1116"/>
  <c r="V1030"/>
  <c r="AA1116"/>
  <c r="Z1030"/>
  <c r="AE1116"/>
  <c r="AD1030"/>
  <c r="AI1116"/>
  <c r="AH1030"/>
  <c r="AM1116"/>
  <c r="AL1030"/>
  <c r="AQ1116"/>
  <c r="AP1030"/>
  <c r="AU1116"/>
  <c r="AT1030"/>
  <c r="AY1116"/>
  <c r="AX1030"/>
  <c r="BC1116"/>
  <c r="BB1030"/>
  <c r="BG1116"/>
  <c r="BF1030"/>
  <c r="BK1116"/>
  <c r="BJ1030"/>
  <c r="BO1116"/>
  <c r="BN1030"/>
  <c r="BS1116"/>
  <c r="BR1030"/>
  <c r="BW1116"/>
  <c r="BV1030"/>
  <c r="CA1116"/>
  <c r="BZ1030"/>
  <c r="CE1116"/>
  <c r="CD1030"/>
  <c r="CI1116"/>
  <c r="CH1030"/>
  <c r="CM1116"/>
  <c r="CL1030"/>
  <c r="CQ1116"/>
  <c r="CP1030"/>
  <c r="CU1116"/>
  <c r="CT1030"/>
  <c r="S1138"/>
  <c r="R1041"/>
  <c r="AE1140"/>
  <c r="AD1042"/>
  <c r="G1142"/>
  <c r="F1043"/>
  <c r="K1142"/>
  <c r="J1043"/>
  <c r="O1142"/>
  <c r="N1043"/>
  <c r="S1142"/>
  <c r="R1043"/>
  <c r="W1142"/>
  <c r="V1043"/>
  <c r="AA1142"/>
  <c r="Z1043"/>
  <c r="AE1142"/>
  <c r="AD1043"/>
  <c r="AI1142"/>
  <c r="AH1043"/>
  <c r="AM1142"/>
  <c r="AL1043"/>
  <c r="AQ1142"/>
  <c r="AP1043"/>
  <c r="AU1142"/>
  <c r="AT1043"/>
  <c r="AY1142"/>
  <c r="AX1043"/>
  <c r="BC1142"/>
  <c r="BB1043"/>
  <c r="BG1142"/>
  <c r="BF1043"/>
  <c r="BK1142"/>
  <c r="BJ1043"/>
  <c r="BO1142"/>
  <c r="BN1043"/>
  <c r="BS1142"/>
  <c r="BR1043"/>
  <c r="BW1142"/>
  <c r="BV1043"/>
  <c r="CA1142"/>
  <c r="BZ1043"/>
  <c r="CE1142"/>
  <c r="CD1043"/>
  <c r="CI1142"/>
  <c r="CH1043"/>
  <c r="CM1142"/>
  <c r="CL1043"/>
  <c r="CQ1142"/>
  <c r="CP1043"/>
  <c r="CU1142"/>
  <c r="CT1043"/>
  <c r="G1144"/>
  <c r="F1044"/>
  <c r="K1144"/>
  <c r="J1044"/>
  <c r="O1144"/>
  <c r="N1044"/>
  <c r="S1144"/>
  <c r="R1044"/>
  <c r="W1144"/>
  <c r="V1044"/>
  <c r="AA1144"/>
  <c r="Z1044"/>
  <c r="AE1144"/>
  <c r="AD1044"/>
  <c r="AI1144"/>
  <c r="AH1044"/>
  <c r="AM1144"/>
  <c r="AL1044"/>
  <c r="AQ1144"/>
  <c r="AP1044"/>
  <c r="AU1144"/>
  <c r="AT1044"/>
  <c r="AY1144"/>
  <c r="AX1044"/>
  <c r="BC1144"/>
  <c r="BB1044"/>
  <c r="BG1144"/>
  <c r="BF1044"/>
  <c r="BK1144"/>
  <c r="BJ1044"/>
  <c r="BO1144"/>
  <c r="BN1044"/>
  <c r="BS1144"/>
  <c r="BR1044"/>
  <c r="BW1144"/>
  <c r="BV1044"/>
  <c r="CA1144"/>
  <c r="BZ1044"/>
  <c r="CE1144"/>
  <c r="CD1044"/>
  <c r="CI1144"/>
  <c r="CH1044"/>
  <c r="CM1144"/>
  <c r="CL1044"/>
  <c r="CQ1144"/>
  <c r="CP1044"/>
  <c r="CU1144"/>
  <c r="CT1044"/>
  <c r="V4418" i="6"/>
  <c r="G140" i="8"/>
  <c r="G130"/>
  <c r="G121"/>
  <c r="K140"/>
  <c r="K130"/>
  <c r="K121"/>
  <c r="O140"/>
  <c r="O130"/>
  <c r="O121"/>
  <c r="S140"/>
  <c r="S130"/>
  <c r="S121"/>
  <c r="W140"/>
  <c r="W130"/>
  <c r="W121"/>
  <c r="AA140"/>
  <c r="AA130"/>
  <c r="AA121"/>
  <c r="J980"/>
  <c r="Z980"/>
  <c r="R982"/>
  <c r="W1055"/>
  <c r="BZ1105"/>
  <c r="X1055" s="1"/>
  <c r="W978"/>
  <c r="CD1105"/>
  <c r="Y1055" s="1"/>
  <c r="X978"/>
  <c r="CH1105"/>
  <c r="Z1055" s="1"/>
  <c r="Y978"/>
  <c r="AA1055"/>
  <c r="CP1105"/>
  <c r="AB1055" s="1"/>
  <c r="AA978"/>
  <c r="AC1055"/>
  <c r="F1106"/>
  <c r="E1025"/>
  <c r="E979"/>
  <c r="J1106"/>
  <c r="G1056" s="1"/>
  <c r="I1025"/>
  <c r="G6" s="1"/>
  <c r="N1106"/>
  <c r="H1056" s="1"/>
  <c r="M1025"/>
  <c r="H6" s="1"/>
  <c r="G979"/>
  <c r="R1106"/>
  <c r="I1056" s="1"/>
  <c r="Q1025"/>
  <c r="I6" s="1"/>
  <c r="H979"/>
  <c r="V1106"/>
  <c r="J1056" s="1"/>
  <c r="U1025"/>
  <c r="J6" s="1"/>
  <c r="I979"/>
  <c r="Z1106"/>
  <c r="K1056" s="1"/>
  <c r="Y1025"/>
  <c r="K6" s="1"/>
  <c r="AD1106"/>
  <c r="L1056" s="1"/>
  <c r="AC1025"/>
  <c r="L6" s="1"/>
  <c r="K979"/>
  <c r="AH1106"/>
  <c r="M1056" s="1"/>
  <c r="AG1025"/>
  <c r="M6" s="1"/>
  <c r="L979"/>
  <c r="AL1106"/>
  <c r="N1056" s="1"/>
  <c r="AK1025"/>
  <c r="N6" s="1"/>
  <c r="M979"/>
  <c r="AP1106"/>
  <c r="O1056" s="1"/>
  <c r="AO1025"/>
  <c r="O6" s="1"/>
  <c r="AT1106"/>
  <c r="P1056" s="1"/>
  <c r="AS1025"/>
  <c r="P6" s="1"/>
  <c r="O979"/>
  <c r="AX1106"/>
  <c r="Q1056" s="1"/>
  <c r="AW1025"/>
  <c r="Q6" s="1"/>
  <c r="P979"/>
  <c r="BB1106"/>
  <c r="R1056" s="1"/>
  <c r="BA1025"/>
  <c r="R6" s="1"/>
  <c r="Q979"/>
  <c r="BF1106"/>
  <c r="S1056" s="1"/>
  <c r="BE1025"/>
  <c r="S6" s="1"/>
  <c r="BJ1106"/>
  <c r="T1056" s="1"/>
  <c r="BI1025"/>
  <c r="T6" s="1"/>
  <c r="S979"/>
  <c r="BN1106"/>
  <c r="U1056" s="1"/>
  <c r="BM1025"/>
  <c r="U6" s="1"/>
  <c r="T979"/>
  <c r="BR1106"/>
  <c r="V1056" s="1"/>
  <c r="BQ1025"/>
  <c r="V6" s="1"/>
  <c r="U979"/>
  <c r="BV1106"/>
  <c r="W1056" s="1"/>
  <c r="BU1025"/>
  <c r="W6" s="1"/>
  <c r="BZ1106"/>
  <c r="X1056" s="1"/>
  <c r="BY1025"/>
  <c r="X6" s="1"/>
  <c r="W979"/>
  <c r="CD1106"/>
  <c r="Y1056" s="1"/>
  <c r="CC1025"/>
  <c r="Y6" s="1"/>
  <c r="X979"/>
  <c r="CH1106"/>
  <c r="Z1056" s="1"/>
  <c r="CG1025"/>
  <c r="Z6" s="1"/>
  <c r="Y979"/>
  <c r="CL1106"/>
  <c r="AA1056" s="1"/>
  <c r="CK1025"/>
  <c r="AA6" s="1"/>
  <c r="CP1106"/>
  <c r="AB1056" s="1"/>
  <c r="CO1025"/>
  <c r="AB6" s="1"/>
  <c r="AA979"/>
  <c r="CT1106"/>
  <c r="AC1056" s="1"/>
  <c r="CS1025"/>
  <c r="AC6" s="1"/>
  <c r="F1107"/>
  <c r="F1057" s="1"/>
  <c r="E980"/>
  <c r="G1057"/>
  <c r="N1107"/>
  <c r="H1057" s="1"/>
  <c r="G980"/>
  <c r="R1107"/>
  <c r="I1057" s="1"/>
  <c r="H980"/>
  <c r="V1107"/>
  <c r="J1057" s="1"/>
  <c r="I980"/>
  <c r="K1057"/>
  <c r="AD1107"/>
  <c r="L1057" s="1"/>
  <c r="K980"/>
  <c r="AH1107"/>
  <c r="M1057" s="1"/>
  <c r="L980"/>
  <c r="AL1107"/>
  <c r="N1057" s="1"/>
  <c r="M980"/>
  <c r="O1057"/>
  <c r="AT1107"/>
  <c r="P1057" s="1"/>
  <c r="O980"/>
  <c r="AX1107"/>
  <c r="Q1057" s="1"/>
  <c r="P980"/>
  <c r="BB1107"/>
  <c r="R1057" s="1"/>
  <c r="Q980"/>
  <c r="S1057"/>
  <c r="BJ1107"/>
  <c r="T1057" s="1"/>
  <c r="S980"/>
  <c r="BN1107"/>
  <c r="U1057" s="1"/>
  <c r="T980"/>
  <c r="BR1107"/>
  <c r="V1057" s="1"/>
  <c r="U980"/>
  <c r="W1057"/>
  <c r="BZ1107"/>
  <c r="X1057" s="1"/>
  <c r="W980"/>
  <c r="CD1107"/>
  <c r="Y1057" s="1"/>
  <c r="X980"/>
  <c r="CH1107"/>
  <c r="Z1057" s="1"/>
  <c r="Y980"/>
  <c r="AA1057"/>
  <c r="CP1107"/>
  <c r="AB1057" s="1"/>
  <c r="AA980"/>
  <c r="AC1057"/>
  <c r="F1108"/>
  <c r="E1026"/>
  <c r="F7" s="1"/>
  <c r="E981"/>
  <c r="J1108"/>
  <c r="G1058" s="1"/>
  <c r="I1026"/>
  <c r="G7" s="1"/>
  <c r="N1108"/>
  <c r="H1058" s="1"/>
  <c r="M1026"/>
  <c r="H7" s="1"/>
  <c r="G981"/>
  <c r="R1108"/>
  <c r="I1058" s="1"/>
  <c r="Q1026"/>
  <c r="I7" s="1"/>
  <c r="H981"/>
  <c r="V1108"/>
  <c r="J1058" s="1"/>
  <c r="U1026"/>
  <c r="J7" s="1"/>
  <c r="I981"/>
  <c r="Z1108"/>
  <c r="K1058" s="1"/>
  <c r="Y1026"/>
  <c r="K7" s="1"/>
  <c r="AD1108"/>
  <c r="L1058" s="1"/>
  <c r="AC1026"/>
  <c r="L7" s="1"/>
  <c r="K981"/>
  <c r="AH1108"/>
  <c r="M1058" s="1"/>
  <c r="AG1026"/>
  <c r="M7" s="1"/>
  <c r="L981"/>
  <c r="AL1108"/>
  <c r="N1058" s="1"/>
  <c r="M981"/>
  <c r="AK1026"/>
  <c r="N7" s="1"/>
  <c r="AP1108"/>
  <c r="O1058" s="1"/>
  <c r="AO1026"/>
  <c r="O7" s="1"/>
  <c r="AT1108"/>
  <c r="P1058" s="1"/>
  <c r="AS1026"/>
  <c r="P7" s="1"/>
  <c r="O981"/>
  <c r="AX1108"/>
  <c r="Q1058" s="1"/>
  <c r="AW1026"/>
  <c r="Q7" s="1"/>
  <c r="P981"/>
  <c r="BB1108"/>
  <c r="R1058" s="1"/>
  <c r="Q981"/>
  <c r="BA1026"/>
  <c r="R7" s="1"/>
  <c r="BF1108"/>
  <c r="S1058" s="1"/>
  <c r="BE1026"/>
  <c r="S7" s="1"/>
  <c r="BJ1108"/>
  <c r="T1058" s="1"/>
  <c r="BI1026"/>
  <c r="T7" s="1"/>
  <c r="S981"/>
  <c r="BN1108"/>
  <c r="U1058" s="1"/>
  <c r="BM1026"/>
  <c r="U7" s="1"/>
  <c r="T981"/>
  <c r="BR1108"/>
  <c r="V1058" s="1"/>
  <c r="BQ1026"/>
  <c r="V7" s="1"/>
  <c r="U981"/>
  <c r="BV1108"/>
  <c r="W1058" s="1"/>
  <c r="BU1026"/>
  <c r="W7" s="1"/>
  <c r="BZ1108"/>
  <c r="X1058" s="1"/>
  <c r="BY1026"/>
  <c r="X7" s="1"/>
  <c r="W981"/>
  <c r="CD1108"/>
  <c r="Y1058" s="1"/>
  <c r="CC1026"/>
  <c r="Y7" s="1"/>
  <c r="X981"/>
  <c r="CH1108"/>
  <c r="Z1058" s="1"/>
  <c r="CG1026"/>
  <c r="Z7" s="1"/>
  <c r="Y981"/>
  <c r="CL1108"/>
  <c r="AA1058" s="1"/>
  <c r="CK1026"/>
  <c r="AA7" s="1"/>
  <c r="CP1108"/>
  <c r="AB1058" s="1"/>
  <c r="CO1026"/>
  <c r="AB7" s="1"/>
  <c r="AA981"/>
  <c r="CT1108"/>
  <c r="AC1058" s="1"/>
  <c r="CS1026"/>
  <c r="AC7" s="1"/>
  <c r="F1109"/>
  <c r="E982"/>
  <c r="G1059"/>
  <c r="N1109"/>
  <c r="H1059" s="1"/>
  <c r="G982"/>
  <c r="R1109"/>
  <c r="I1059" s="1"/>
  <c r="H982"/>
  <c r="V1109"/>
  <c r="J1059" s="1"/>
  <c r="I982"/>
  <c r="K1059"/>
  <c r="AD1109"/>
  <c r="L1059" s="1"/>
  <c r="K982"/>
  <c r="AH1109"/>
  <c r="M1059" s="1"/>
  <c r="L982"/>
  <c r="AL1109"/>
  <c r="N1059" s="1"/>
  <c r="M982"/>
  <c r="O1059"/>
  <c r="AT1109"/>
  <c r="P1059" s="1"/>
  <c r="O982"/>
  <c r="AX1109"/>
  <c r="Q1059" s="1"/>
  <c r="P982"/>
  <c r="BB1109"/>
  <c r="R1059" s="1"/>
  <c r="Q982"/>
  <c r="S1059"/>
  <c r="BJ1109"/>
  <c r="T1059" s="1"/>
  <c r="S982"/>
  <c r="BN1109"/>
  <c r="U1059" s="1"/>
  <c r="T982"/>
  <c r="BR1109"/>
  <c r="V1059" s="1"/>
  <c r="U982"/>
  <c r="W1059"/>
  <c r="BZ1109"/>
  <c r="X1059" s="1"/>
  <c r="W982"/>
  <c r="CD1109"/>
  <c r="Y1059" s="1"/>
  <c r="X982"/>
  <c r="CH1109"/>
  <c r="Z1059" s="1"/>
  <c r="Y982"/>
  <c r="CL1109"/>
  <c r="AA1059" s="1"/>
  <c r="Z982"/>
  <c r="CP1109"/>
  <c r="AB1059" s="1"/>
  <c r="AA982"/>
  <c r="AC1059"/>
  <c r="F1110"/>
  <c r="E1027"/>
  <c r="E983"/>
  <c r="J1110"/>
  <c r="G1060" s="1"/>
  <c r="I1027"/>
  <c r="G8" s="1"/>
  <c r="F983"/>
  <c r="N1110"/>
  <c r="H1060" s="1"/>
  <c r="M1027"/>
  <c r="H8" s="1"/>
  <c r="G983"/>
  <c r="R1110"/>
  <c r="I1060" s="1"/>
  <c r="Q1027"/>
  <c r="I8" s="1"/>
  <c r="H983"/>
  <c r="V1110"/>
  <c r="J1060" s="1"/>
  <c r="U1027"/>
  <c r="J8" s="1"/>
  <c r="I983"/>
  <c r="Z1110"/>
  <c r="K1060" s="1"/>
  <c r="Y1027"/>
  <c r="K8" s="1"/>
  <c r="J983"/>
  <c r="AD1110"/>
  <c r="L1060" s="1"/>
  <c r="AC1027"/>
  <c r="L8" s="1"/>
  <c r="K983"/>
  <c r="AH1110"/>
  <c r="M1060" s="1"/>
  <c r="AG1027"/>
  <c r="M8" s="1"/>
  <c r="L983"/>
  <c r="AL1110"/>
  <c r="N1060" s="1"/>
  <c r="AK1027"/>
  <c r="N8" s="1"/>
  <c r="M983"/>
  <c r="AP1110"/>
  <c r="O1060" s="1"/>
  <c r="AO1027"/>
  <c r="O8" s="1"/>
  <c r="N983"/>
  <c r="AT1110"/>
  <c r="P1060" s="1"/>
  <c r="AS1027"/>
  <c r="P8" s="1"/>
  <c r="O983"/>
  <c r="AX1110"/>
  <c r="Q1060" s="1"/>
  <c r="AW1027"/>
  <c r="Q8" s="1"/>
  <c r="P983"/>
  <c r="BB1110"/>
  <c r="R1060" s="1"/>
  <c r="BA1027"/>
  <c r="R8" s="1"/>
  <c r="Q983"/>
  <c r="BF1110"/>
  <c r="S1060" s="1"/>
  <c r="BE1027"/>
  <c r="S8" s="1"/>
  <c r="R983"/>
  <c r="BJ1110"/>
  <c r="T1060" s="1"/>
  <c r="BI1027"/>
  <c r="T8" s="1"/>
  <c r="S983"/>
  <c r="BN1110"/>
  <c r="U1060" s="1"/>
  <c r="BM1027"/>
  <c r="U8" s="1"/>
  <c r="T983"/>
  <c r="BR1110"/>
  <c r="V1060" s="1"/>
  <c r="BQ1027"/>
  <c r="V8" s="1"/>
  <c r="U983"/>
  <c r="BV1110"/>
  <c r="W1060" s="1"/>
  <c r="BU1027"/>
  <c r="W8" s="1"/>
  <c r="V983"/>
  <c r="BZ1110"/>
  <c r="X1060" s="1"/>
  <c r="BY1027"/>
  <c r="X8" s="1"/>
  <c r="W983"/>
  <c r="CD1110"/>
  <c r="Y1060" s="1"/>
  <c r="CC1027"/>
  <c r="Y8" s="1"/>
  <c r="X983"/>
  <c r="CH1110"/>
  <c r="Z1060" s="1"/>
  <c r="CG1027"/>
  <c r="Z8" s="1"/>
  <c r="Y983"/>
  <c r="CL1110"/>
  <c r="AA1060" s="1"/>
  <c r="CK1027"/>
  <c r="AA8" s="1"/>
  <c r="Z983"/>
  <c r="CP1110"/>
  <c r="AB1060" s="1"/>
  <c r="CO1027"/>
  <c r="AB8" s="1"/>
  <c r="AA983"/>
  <c r="CT1110"/>
  <c r="AC1060" s="1"/>
  <c r="CS1027"/>
  <c r="AC8" s="1"/>
  <c r="F1111"/>
  <c r="F1061" s="1"/>
  <c r="E984"/>
  <c r="J1111"/>
  <c r="G1061" s="1"/>
  <c r="F984"/>
  <c r="N1111"/>
  <c r="H1061" s="1"/>
  <c r="G984"/>
  <c r="R1111"/>
  <c r="I1061" s="1"/>
  <c r="H984"/>
  <c r="V1111"/>
  <c r="J1061" s="1"/>
  <c r="I984"/>
  <c r="Z1111"/>
  <c r="K1061" s="1"/>
  <c r="J984"/>
  <c r="AD1111"/>
  <c r="L1061" s="1"/>
  <c r="K984"/>
  <c r="AH1111"/>
  <c r="M1061" s="1"/>
  <c r="L984"/>
  <c r="AL1111"/>
  <c r="N1061" s="1"/>
  <c r="M984"/>
  <c r="AP1111"/>
  <c r="O1061" s="1"/>
  <c r="N984"/>
  <c r="AT1111"/>
  <c r="P1061" s="1"/>
  <c r="O984"/>
  <c r="AX1111"/>
  <c r="Q1061" s="1"/>
  <c r="P984"/>
  <c r="BB1111"/>
  <c r="R1061" s="1"/>
  <c r="Q984"/>
  <c r="BF1111"/>
  <c r="S1061" s="1"/>
  <c r="R984"/>
  <c r="BJ1111"/>
  <c r="T1061" s="1"/>
  <c r="S984"/>
  <c r="BN1111"/>
  <c r="U1061" s="1"/>
  <c r="T984"/>
  <c r="BR1111"/>
  <c r="V1061" s="1"/>
  <c r="U984"/>
  <c r="BV1111"/>
  <c r="W1061" s="1"/>
  <c r="V984"/>
  <c r="BZ1111"/>
  <c r="X1061" s="1"/>
  <c r="W984"/>
  <c r="CD1111"/>
  <c r="Y1061" s="1"/>
  <c r="X984"/>
  <c r="CH1111"/>
  <c r="Z1061" s="1"/>
  <c r="Y984"/>
  <c r="CL1111"/>
  <c r="AA1061" s="1"/>
  <c r="Z984"/>
  <c r="CP1111"/>
  <c r="AB1061" s="1"/>
  <c r="AA984"/>
  <c r="AC1061"/>
  <c r="F1112"/>
  <c r="E1028"/>
  <c r="E985"/>
  <c r="J1112"/>
  <c r="G1062" s="1"/>
  <c r="I1028"/>
  <c r="G9" s="1"/>
  <c r="F985"/>
  <c r="N1112"/>
  <c r="H1062" s="1"/>
  <c r="M1028"/>
  <c r="H9" s="1"/>
  <c r="G985"/>
  <c r="R1112"/>
  <c r="I1062" s="1"/>
  <c r="Q1028"/>
  <c r="I9" s="1"/>
  <c r="H985"/>
  <c r="V1112"/>
  <c r="J1062" s="1"/>
  <c r="U1028"/>
  <c r="J9" s="1"/>
  <c r="I985"/>
  <c r="Z1112"/>
  <c r="K1062" s="1"/>
  <c r="Y1028"/>
  <c r="K9" s="1"/>
  <c r="J985"/>
  <c r="AD1112"/>
  <c r="L1062" s="1"/>
  <c r="AC1028"/>
  <c r="L9" s="1"/>
  <c r="K985"/>
  <c r="AH1112"/>
  <c r="M1062" s="1"/>
  <c r="AG1028"/>
  <c r="M9" s="1"/>
  <c r="L985"/>
  <c r="AL1112"/>
  <c r="N1062" s="1"/>
  <c r="AK1028"/>
  <c r="N9" s="1"/>
  <c r="M985"/>
  <c r="AP1112"/>
  <c r="O1062" s="1"/>
  <c r="AO1028"/>
  <c r="O9" s="1"/>
  <c r="N985"/>
  <c r="AT1112"/>
  <c r="P1062" s="1"/>
  <c r="AS1028"/>
  <c r="P9" s="1"/>
  <c r="O985"/>
  <c r="AX1112"/>
  <c r="Q1062" s="1"/>
  <c r="AW1028"/>
  <c r="Q9" s="1"/>
  <c r="P985"/>
  <c r="BB1112"/>
  <c r="R1062" s="1"/>
  <c r="BA1028"/>
  <c r="R9" s="1"/>
  <c r="Q985"/>
  <c r="BF1112"/>
  <c r="S1062" s="1"/>
  <c r="BE1028"/>
  <c r="S9" s="1"/>
  <c r="R985"/>
  <c r="BJ1112"/>
  <c r="T1062" s="1"/>
  <c r="BI1028"/>
  <c r="T9" s="1"/>
  <c r="S985"/>
  <c r="BN1112"/>
  <c r="U1062" s="1"/>
  <c r="BM1028"/>
  <c r="U9" s="1"/>
  <c r="T985"/>
  <c r="BR1112"/>
  <c r="V1062" s="1"/>
  <c r="BQ1028"/>
  <c r="V9" s="1"/>
  <c r="U985"/>
  <c r="BV1112"/>
  <c r="W1062" s="1"/>
  <c r="BU1028"/>
  <c r="W9" s="1"/>
  <c r="V985"/>
  <c r="BZ1112"/>
  <c r="X1062" s="1"/>
  <c r="BY1028"/>
  <c r="X9" s="1"/>
  <c r="W985"/>
  <c r="CD1112"/>
  <c r="Y1062" s="1"/>
  <c r="CC1028"/>
  <c r="Y9" s="1"/>
  <c r="X985"/>
  <c r="CH1112"/>
  <c r="Z1062" s="1"/>
  <c r="CG1028"/>
  <c r="Z9" s="1"/>
  <c r="Y985"/>
  <c r="CL1112"/>
  <c r="AA1062" s="1"/>
  <c r="CK1028"/>
  <c r="AA9" s="1"/>
  <c r="Z985"/>
  <c r="CP1112"/>
  <c r="AB1062" s="1"/>
  <c r="CO1028"/>
  <c r="AB9" s="1"/>
  <c r="AA985"/>
  <c r="CT1112"/>
  <c r="AC1062" s="1"/>
  <c r="CS1028"/>
  <c r="AC9" s="1"/>
  <c r="F1113"/>
  <c r="F1063" s="1"/>
  <c r="E986"/>
  <c r="J1113"/>
  <c r="G1063" s="1"/>
  <c r="F986"/>
  <c r="N1113"/>
  <c r="H1063" s="1"/>
  <c r="G986"/>
  <c r="R1113"/>
  <c r="I1063" s="1"/>
  <c r="H986"/>
  <c r="V1113"/>
  <c r="J1063" s="1"/>
  <c r="I986"/>
  <c r="Z1113"/>
  <c r="K1063" s="1"/>
  <c r="J986"/>
  <c r="AD1113"/>
  <c r="L1063" s="1"/>
  <c r="K986"/>
  <c r="AH1113"/>
  <c r="M1063" s="1"/>
  <c r="L986"/>
  <c r="AL1113"/>
  <c r="N1063" s="1"/>
  <c r="M986"/>
  <c r="AP1113"/>
  <c r="O1063" s="1"/>
  <c r="N986"/>
  <c r="AT1113"/>
  <c r="P1063" s="1"/>
  <c r="O986"/>
  <c r="AX1113"/>
  <c r="Q1063" s="1"/>
  <c r="P986"/>
  <c r="BB1113"/>
  <c r="R1063" s="1"/>
  <c r="Q986"/>
  <c r="BF1113"/>
  <c r="S1063" s="1"/>
  <c r="R986"/>
  <c r="BJ1113"/>
  <c r="T1063" s="1"/>
  <c r="S986"/>
  <c r="BN1113"/>
  <c r="U1063" s="1"/>
  <c r="T986"/>
  <c r="BR1113"/>
  <c r="V1063" s="1"/>
  <c r="U986"/>
  <c r="BV1113"/>
  <c r="W1063" s="1"/>
  <c r="V986"/>
  <c r="BZ1113"/>
  <c r="X1063" s="1"/>
  <c r="W986"/>
  <c r="CD1113"/>
  <c r="Y1063" s="1"/>
  <c r="X986"/>
  <c r="CH1113"/>
  <c r="Z1063" s="1"/>
  <c r="Y986"/>
  <c r="CL1113"/>
  <c r="AA1063" s="1"/>
  <c r="Z986"/>
  <c r="CP1113"/>
  <c r="AB1063" s="1"/>
  <c r="AA986"/>
  <c r="AC1063"/>
  <c r="F1114"/>
  <c r="E1029"/>
  <c r="F10" s="1"/>
  <c r="E987"/>
  <c r="J1114"/>
  <c r="G1064" s="1"/>
  <c r="I1029"/>
  <c r="G10" s="1"/>
  <c r="F987"/>
  <c r="N1114"/>
  <c r="H1064" s="1"/>
  <c r="M1029"/>
  <c r="H10" s="1"/>
  <c r="G987"/>
  <c r="R1114"/>
  <c r="I1064" s="1"/>
  <c r="Q1029"/>
  <c r="I10" s="1"/>
  <c r="H987"/>
  <c r="V1114"/>
  <c r="J1064" s="1"/>
  <c r="U1029"/>
  <c r="J10" s="1"/>
  <c r="I987"/>
  <c r="Z1114"/>
  <c r="K1064" s="1"/>
  <c r="Y1029"/>
  <c r="K10" s="1"/>
  <c r="J987"/>
  <c r="AD1114"/>
  <c r="L1064" s="1"/>
  <c r="AC1029"/>
  <c r="L10" s="1"/>
  <c r="K987"/>
  <c r="AH1114"/>
  <c r="M1064" s="1"/>
  <c r="AG1029"/>
  <c r="M10" s="1"/>
  <c r="L987"/>
  <c r="AL1114"/>
  <c r="N1064" s="1"/>
  <c r="AK1029"/>
  <c r="N10" s="1"/>
  <c r="M987"/>
  <c r="AP1114"/>
  <c r="O1064" s="1"/>
  <c r="AO1029"/>
  <c r="O10" s="1"/>
  <c r="N987"/>
  <c r="AT1114"/>
  <c r="P1064" s="1"/>
  <c r="AS1029"/>
  <c r="P10" s="1"/>
  <c r="O987"/>
  <c r="AX1114"/>
  <c r="Q1064" s="1"/>
  <c r="AW1029"/>
  <c r="Q10" s="1"/>
  <c r="P987"/>
  <c r="BB1114"/>
  <c r="R1064" s="1"/>
  <c r="BA1029"/>
  <c r="R10" s="1"/>
  <c r="Q987"/>
  <c r="BF1114"/>
  <c r="S1064" s="1"/>
  <c r="BE1029"/>
  <c r="S10" s="1"/>
  <c r="R987"/>
  <c r="BJ1114"/>
  <c r="T1064" s="1"/>
  <c r="BI1029"/>
  <c r="T10" s="1"/>
  <c r="S987"/>
  <c r="BN1114"/>
  <c r="U1064" s="1"/>
  <c r="BM1029"/>
  <c r="U10" s="1"/>
  <c r="T987"/>
  <c r="BR1114"/>
  <c r="V1064" s="1"/>
  <c r="BQ1029"/>
  <c r="V10" s="1"/>
  <c r="U987"/>
  <c r="BV1114"/>
  <c r="W1064" s="1"/>
  <c r="BU1029"/>
  <c r="W10" s="1"/>
  <c r="V987"/>
  <c r="BZ1114"/>
  <c r="X1064" s="1"/>
  <c r="BY1029"/>
  <c r="X10" s="1"/>
  <c r="W987"/>
  <c r="CD1114"/>
  <c r="Y1064" s="1"/>
  <c r="CC1029"/>
  <c r="Y10" s="1"/>
  <c r="X987"/>
  <c r="CH1114"/>
  <c r="Z1064" s="1"/>
  <c r="CG1029"/>
  <c r="Z10" s="1"/>
  <c r="Y987"/>
  <c r="CL1114"/>
  <c r="AA1064" s="1"/>
  <c r="CK1029"/>
  <c r="AA10" s="1"/>
  <c r="Z987"/>
  <c r="CP1114"/>
  <c r="AB1064" s="1"/>
  <c r="CO1029"/>
  <c r="AB10" s="1"/>
  <c r="AA987"/>
  <c r="CT1114"/>
  <c r="AC1064" s="1"/>
  <c r="CS1029"/>
  <c r="AC10" s="1"/>
  <c r="F1115"/>
  <c r="F1065" s="1"/>
  <c r="E988"/>
  <c r="J1115"/>
  <c r="G1065" s="1"/>
  <c r="F988"/>
  <c r="N1115"/>
  <c r="H1065" s="1"/>
  <c r="G988"/>
  <c r="R1115"/>
  <c r="I1065" s="1"/>
  <c r="H988"/>
  <c r="V1115"/>
  <c r="J1065" s="1"/>
  <c r="I988"/>
  <c r="Z1115"/>
  <c r="K1065" s="1"/>
  <c r="J988"/>
  <c r="AD1115"/>
  <c r="L1065" s="1"/>
  <c r="K988"/>
  <c r="AH1115"/>
  <c r="M1065" s="1"/>
  <c r="L988"/>
  <c r="AL1115"/>
  <c r="N1065" s="1"/>
  <c r="M988"/>
  <c r="AP1115"/>
  <c r="O1065" s="1"/>
  <c r="N988"/>
  <c r="AT1115"/>
  <c r="P1065" s="1"/>
  <c r="O988"/>
  <c r="AX1115"/>
  <c r="Q1065" s="1"/>
  <c r="P988"/>
  <c r="BB1115"/>
  <c r="R1065" s="1"/>
  <c r="Q988"/>
  <c r="BF1115"/>
  <c r="S1065" s="1"/>
  <c r="R988"/>
  <c r="BJ1115"/>
  <c r="T1065" s="1"/>
  <c r="S988"/>
  <c r="BN1115"/>
  <c r="U1065" s="1"/>
  <c r="T988"/>
  <c r="BR1115"/>
  <c r="V1065" s="1"/>
  <c r="U988"/>
  <c r="BV1115"/>
  <c r="W1065" s="1"/>
  <c r="V988"/>
  <c r="BZ1115"/>
  <c r="X1065" s="1"/>
  <c r="W988"/>
  <c r="CD1115"/>
  <c r="Y1065" s="1"/>
  <c r="X988"/>
  <c r="CH1115"/>
  <c r="Z1065" s="1"/>
  <c r="Y988"/>
  <c r="CL1115"/>
  <c r="AA1065" s="1"/>
  <c r="Z988"/>
  <c r="CP1115"/>
  <c r="AB1065" s="1"/>
  <c r="AA988"/>
  <c r="AC1065"/>
  <c r="F1116"/>
  <c r="E1030"/>
  <c r="F11" s="1"/>
  <c r="E989"/>
  <c r="J1116"/>
  <c r="G1066" s="1"/>
  <c r="I1030"/>
  <c r="G11" s="1"/>
  <c r="F989"/>
  <c r="N1116"/>
  <c r="H1066" s="1"/>
  <c r="M1030"/>
  <c r="H11" s="1"/>
  <c r="G989"/>
  <c r="R1116"/>
  <c r="I1066" s="1"/>
  <c r="Q1030"/>
  <c r="I11" s="1"/>
  <c r="H989"/>
  <c r="V1116"/>
  <c r="J1066" s="1"/>
  <c r="U1030"/>
  <c r="J11" s="1"/>
  <c r="I989"/>
  <c r="Z1116"/>
  <c r="K1066" s="1"/>
  <c r="Y1030"/>
  <c r="K11" s="1"/>
  <c r="J989"/>
  <c r="AD1116"/>
  <c r="L1066" s="1"/>
  <c r="AC1030"/>
  <c r="L11" s="1"/>
  <c r="K989"/>
  <c r="AH1116"/>
  <c r="M1066" s="1"/>
  <c r="AG1030"/>
  <c r="M11" s="1"/>
  <c r="L989"/>
  <c r="AL1116"/>
  <c r="N1066" s="1"/>
  <c r="AK1030"/>
  <c r="N11" s="1"/>
  <c r="M989"/>
  <c r="AP1116"/>
  <c r="O1066" s="1"/>
  <c r="AO1030"/>
  <c r="O11" s="1"/>
  <c r="N989"/>
  <c r="AT1116"/>
  <c r="P1066" s="1"/>
  <c r="AS1030"/>
  <c r="P11" s="1"/>
  <c r="O989"/>
  <c r="AX1116"/>
  <c r="Q1066" s="1"/>
  <c r="AW1030"/>
  <c r="Q11" s="1"/>
  <c r="P989"/>
  <c r="BB1116"/>
  <c r="R1066" s="1"/>
  <c r="BA1030"/>
  <c r="R11" s="1"/>
  <c r="Q989"/>
  <c r="BF1116"/>
  <c r="S1066" s="1"/>
  <c r="BE1030"/>
  <c r="S11" s="1"/>
  <c r="R989"/>
  <c r="BJ1116"/>
  <c r="T1066" s="1"/>
  <c r="BI1030"/>
  <c r="T11" s="1"/>
  <c r="S989"/>
  <c r="BN1116"/>
  <c r="U1066" s="1"/>
  <c r="BM1030"/>
  <c r="U11" s="1"/>
  <c r="T989"/>
  <c r="BR1116"/>
  <c r="V1066" s="1"/>
  <c r="BQ1030"/>
  <c r="V11" s="1"/>
  <c r="U989"/>
  <c r="BV1116"/>
  <c r="W1066" s="1"/>
  <c r="BU1030"/>
  <c r="W11" s="1"/>
  <c r="V989"/>
  <c r="BZ1116"/>
  <c r="X1066" s="1"/>
  <c r="BY1030"/>
  <c r="X11" s="1"/>
  <c r="W989"/>
  <c r="CD1116"/>
  <c r="Y1066" s="1"/>
  <c r="CC1030"/>
  <c r="Y11" s="1"/>
  <c r="X989"/>
  <c r="CH1116"/>
  <c r="Z1066" s="1"/>
  <c r="CG1030"/>
  <c r="Z11" s="1"/>
  <c r="Y989"/>
  <c r="CL1116"/>
  <c r="AA1066" s="1"/>
  <c r="CK1030"/>
  <c r="AA11" s="1"/>
  <c r="Z989"/>
  <c r="CP1116"/>
  <c r="AB1066" s="1"/>
  <c r="CO1030"/>
  <c r="AB11" s="1"/>
  <c r="AA989"/>
  <c r="CT1116"/>
  <c r="AC1066" s="1"/>
  <c r="CS1030"/>
  <c r="AC11" s="1"/>
  <c r="F1117"/>
  <c r="E990"/>
  <c r="J1117"/>
  <c r="G1067" s="1"/>
  <c r="F990"/>
  <c r="N1117"/>
  <c r="H1067" s="1"/>
  <c r="G990"/>
  <c r="R1117"/>
  <c r="I1067" s="1"/>
  <c r="H990"/>
  <c r="V1117"/>
  <c r="J1067" s="1"/>
  <c r="I990"/>
  <c r="Z1117"/>
  <c r="K1067" s="1"/>
  <c r="J990"/>
  <c r="AD1117"/>
  <c r="L1067" s="1"/>
  <c r="K990"/>
  <c r="AH1117"/>
  <c r="M1067" s="1"/>
  <c r="L990"/>
  <c r="AL1117"/>
  <c r="N1067" s="1"/>
  <c r="M990"/>
  <c r="AP1117"/>
  <c r="O1067" s="1"/>
  <c r="N990"/>
  <c r="AT1117"/>
  <c r="P1067" s="1"/>
  <c r="O990"/>
  <c r="AX1117"/>
  <c r="Q1067" s="1"/>
  <c r="P990"/>
  <c r="BB1117"/>
  <c r="R1067" s="1"/>
  <c r="Q990"/>
  <c r="BF1117"/>
  <c r="S1067" s="1"/>
  <c r="R990"/>
  <c r="BJ1117"/>
  <c r="T1067" s="1"/>
  <c r="S990"/>
  <c r="BN1117"/>
  <c r="U1067" s="1"/>
  <c r="T990"/>
  <c r="BR1117"/>
  <c r="V1067" s="1"/>
  <c r="U990"/>
  <c r="BV1117"/>
  <c r="W1067" s="1"/>
  <c r="V990"/>
  <c r="BZ1117"/>
  <c r="X1067" s="1"/>
  <c r="W990"/>
  <c r="CD1117"/>
  <c r="Y1067" s="1"/>
  <c r="X990"/>
  <c r="CH1117"/>
  <c r="Z1067" s="1"/>
  <c r="Y990"/>
  <c r="CL1117"/>
  <c r="AA1067" s="1"/>
  <c r="Z990"/>
  <c r="CP1117"/>
  <c r="AB1067" s="1"/>
  <c r="AA990"/>
  <c r="AC1067"/>
  <c r="F1118"/>
  <c r="F1068" s="1"/>
  <c r="E1031"/>
  <c r="E991"/>
  <c r="J1118"/>
  <c r="I1031"/>
  <c r="G12" s="1"/>
  <c r="F991"/>
  <c r="N1118"/>
  <c r="H1068" s="1"/>
  <c r="M1031"/>
  <c r="H12" s="1"/>
  <c r="G991"/>
  <c r="R1118"/>
  <c r="I1068" s="1"/>
  <c r="Q1031"/>
  <c r="I12" s="1"/>
  <c r="H991"/>
  <c r="V1118"/>
  <c r="J1068" s="1"/>
  <c r="U1031"/>
  <c r="J12" s="1"/>
  <c r="I991"/>
  <c r="Z1118"/>
  <c r="K1068" s="1"/>
  <c r="Y1031"/>
  <c r="K12" s="1"/>
  <c r="J991"/>
  <c r="AD1118"/>
  <c r="L1068" s="1"/>
  <c r="AC1031"/>
  <c r="L12" s="1"/>
  <c r="K991"/>
  <c r="AH1118"/>
  <c r="M1068" s="1"/>
  <c r="AG1031"/>
  <c r="M12" s="1"/>
  <c r="L991"/>
  <c r="AL1118"/>
  <c r="N1068" s="1"/>
  <c r="AK1031"/>
  <c r="N12" s="1"/>
  <c r="M991"/>
  <c r="AP1118"/>
  <c r="O1068" s="1"/>
  <c r="AO1031"/>
  <c r="O12" s="1"/>
  <c r="N991"/>
  <c r="AT1118"/>
  <c r="P1068" s="1"/>
  <c r="AS1031"/>
  <c r="P12" s="1"/>
  <c r="O991"/>
  <c r="AX1118"/>
  <c r="Q1068" s="1"/>
  <c r="AW1031"/>
  <c r="Q12" s="1"/>
  <c r="P991"/>
  <c r="BB1118"/>
  <c r="R1068" s="1"/>
  <c r="BA1031"/>
  <c r="R12" s="1"/>
  <c r="Q991"/>
  <c r="BF1118"/>
  <c r="S1068" s="1"/>
  <c r="BE1031"/>
  <c r="S12" s="1"/>
  <c r="R991"/>
  <c r="BJ1118"/>
  <c r="T1068" s="1"/>
  <c r="BI1031"/>
  <c r="T12" s="1"/>
  <c r="S991"/>
  <c r="BN1118"/>
  <c r="U1068" s="1"/>
  <c r="BM1031"/>
  <c r="U12" s="1"/>
  <c r="T991"/>
  <c r="BR1118"/>
  <c r="V1068" s="1"/>
  <c r="BQ1031"/>
  <c r="V12" s="1"/>
  <c r="U991"/>
  <c r="BV1118"/>
  <c r="W1068" s="1"/>
  <c r="BU1031"/>
  <c r="W12" s="1"/>
  <c r="V991"/>
  <c r="BZ1118"/>
  <c r="X1068" s="1"/>
  <c r="BY1031"/>
  <c r="X12" s="1"/>
  <c r="W991"/>
  <c r="CD1118"/>
  <c r="Y1068" s="1"/>
  <c r="CC1031"/>
  <c r="Y12" s="1"/>
  <c r="X991"/>
  <c r="CH1118"/>
  <c r="Z1068" s="1"/>
  <c r="CG1031"/>
  <c r="Z12" s="1"/>
  <c r="Y991"/>
  <c r="CL1118"/>
  <c r="AA1068" s="1"/>
  <c r="CK1031"/>
  <c r="AA12" s="1"/>
  <c r="Z991"/>
  <c r="CP1118"/>
  <c r="AB1068" s="1"/>
  <c r="CO1031"/>
  <c r="AB12" s="1"/>
  <c r="AA991"/>
  <c r="CT1118"/>
  <c r="AC1068" s="1"/>
  <c r="CS1031"/>
  <c r="AC12" s="1"/>
  <c r="F1119"/>
  <c r="F1069" s="1"/>
  <c r="E992"/>
  <c r="J1119"/>
  <c r="G1069" s="1"/>
  <c r="F992"/>
  <c r="N1119"/>
  <c r="H1069" s="1"/>
  <c r="G992"/>
  <c r="R1119"/>
  <c r="I1069" s="1"/>
  <c r="H992"/>
  <c r="V1119"/>
  <c r="J1069" s="1"/>
  <c r="I992"/>
  <c r="Z1119"/>
  <c r="K1069" s="1"/>
  <c r="J992"/>
  <c r="AD1119"/>
  <c r="L1069" s="1"/>
  <c r="K992"/>
  <c r="AH1119"/>
  <c r="M1069" s="1"/>
  <c r="L992"/>
  <c r="AL1119"/>
  <c r="N1069" s="1"/>
  <c r="M992"/>
  <c r="AP1119"/>
  <c r="O1069" s="1"/>
  <c r="N992"/>
  <c r="AT1119"/>
  <c r="P1069" s="1"/>
  <c r="O992"/>
  <c r="AX1119"/>
  <c r="Q1069" s="1"/>
  <c r="P992"/>
  <c r="BB1119"/>
  <c r="R1069" s="1"/>
  <c r="Q992"/>
  <c r="BF1119"/>
  <c r="S1069" s="1"/>
  <c r="R992"/>
  <c r="BJ1119"/>
  <c r="T1069" s="1"/>
  <c r="S992"/>
  <c r="BN1119"/>
  <c r="U1069" s="1"/>
  <c r="T992"/>
  <c r="BR1119"/>
  <c r="V1069" s="1"/>
  <c r="U992"/>
  <c r="BV1119"/>
  <c r="W1069" s="1"/>
  <c r="V992"/>
  <c r="BZ1119"/>
  <c r="X1069" s="1"/>
  <c r="W992"/>
  <c r="CD1119"/>
  <c r="Y1069" s="1"/>
  <c r="X992"/>
  <c r="CH1119"/>
  <c r="Z1069" s="1"/>
  <c r="Y992"/>
  <c r="CL1119"/>
  <c r="AA1069" s="1"/>
  <c r="Z992"/>
  <c r="CP1119"/>
  <c r="AB1069" s="1"/>
  <c r="AA992"/>
  <c r="AC1069"/>
  <c r="F1120"/>
  <c r="E1032"/>
  <c r="F13" s="1"/>
  <c r="E993"/>
  <c r="J1120"/>
  <c r="G1070" s="1"/>
  <c r="I1032"/>
  <c r="G13" s="1"/>
  <c r="F993"/>
  <c r="N1120"/>
  <c r="H1070" s="1"/>
  <c r="M1032"/>
  <c r="H13" s="1"/>
  <c r="G993"/>
  <c r="R1120"/>
  <c r="I1070" s="1"/>
  <c r="Q1032"/>
  <c r="I13" s="1"/>
  <c r="H993"/>
  <c r="V1120"/>
  <c r="J1070" s="1"/>
  <c r="U1032"/>
  <c r="J13" s="1"/>
  <c r="I993"/>
  <c r="Z1120"/>
  <c r="K1070" s="1"/>
  <c r="Y1032"/>
  <c r="K13" s="1"/>
  <c r="J993"/>
  <c r="AD1120"/>
  <c r="L1070" s="1"/>
  <c r="AC1032"/>
  <c r="L13" s="1"/>
  <c r="K993"/>
  <c r="AH1120"/>
  <c r="M1070" s="1"/>
  <c r="AG1032"/>
  <c r="M13" s="1"/>
  <c r="L993"/>
  <c r="AL1120"/>
  <c r="N1070" s="1"/>
  <c r="AK1032"/>
  <c r="N13" s="1"/>
  <c r="M993"/>
  <c r="AP1120"/>
  <c r="O1070" s="1"/>
  <c r="AO1032"/>
  <c r="O13" s="1"/>
  <c r="N993"/>
  <c r="AT1120"/>
  <c r="P1070" s="1"/>
  <c r="AS1032"/>
  <c r="P13" s="1"/>
  <c r="O993"/>
  <c r="AX1120"/>
  <c r="Q1070" s="1"/>
  <c r="AW1032"/>
  <c r="Q13" s="1"/>
  <c r="P993"/>
  <c r="BB1120"/>
  <c r="R1070" s="1"/>
  <c r="BA1032"/>
  <c r="R13" s="1"/>
  <c r="Q993"/>
  <c r="BF1120"/>
  <c r="S1070" s="1"/>
  <c r="BE1032"/>
  <c r="S13" s="1"/>
  <c r="R993"/>
  <c r="BJ1120"/>
  <c r="T1070" s="1"/>
  <c r="BI1032"/>
  <c r="T13" s="1"/>
  <c r="S993"/>
  <c r="BN1120"/>
  <c r="U1070" s="1"/>
  <c r="BM1032"/>
  <c r="U13" s="1"/>
  <c r="T993"/>
  <c r="BR1120"/>
  <c r="V1070" s="1"/>
  <c r="BQ1032"/>
  <c r="V13" s="1"/>
  <c r="U993"/>
  <c r="BV1120"/>
  <c r="W1070" s="1"/>
  <c r="BU1032"/>
  <c r="W13" s="1"/>
  <c r="V993"/>
  <c r="BZ1120"/>
  <c r="X1070" s="1"/>
  <c r="BY1032"/>
  <c r="X13" s="1"/>
  <c r="W993"/>
  <c r="CD1120"/>
  <c r="Y1070" s="1"/>
  <c r="CC1032"/>
  <c r="Y13" s="1"/>
  <c r="X993"/>
  <c r="CH1120"/>
  <c r="Z1070" s="1"/>
  <c r="CG1032"/>
  <c r="Z13" s="1"/>
  <c r="Y993"/>
  <c r="CL1120"/>
  <c r="AA1070" s="1"/>
  <c r="CK1032"/>
  <c r="AA13" s="1"/>
  <c r="Z993"/>
  <c r="CP1120"/>
  <c r="AB1070" s="1"/>
  <c r="CO1032"/>
  <c r="AB13" s="1"/>
  <c r="AA993"/>
  <c r="CT1120"/>
  <c r="AC1070" s="1"/>
  <c r="CS1032"/>
  <c r="AC13" s="1"/>
  <c r="F1121"/>
  <c r="F1071" s="1"/>
  <c r="E994"/>
  <c r="J1121"/>
  <c r="G1071" s="1"/>
  <c r="F994"/>
  <c r="N1121"/>
  <c r="H1071" s="1"/>
  <c r="G994"/>
  <c r="R1121"/>
  <c r="I1071" s="1"/>
  <c r="H994"/>
  <c r="V1121"/>
  <c r="J1071" s="1"/>
  <c r="I994"/>
  <c r="Z1121"/>
  <c r="K1071" s="1"/>
  <c r="J994"/>
  <c r="AD1121"/>
  <c r="L1071" s="1"/>
  <c r="K994"/>
  <c r="AH1121"/>
  <c r="M1071" s="1"/>
  <c r="L994"/>
  <c r="AL1121"/>
  <c r="N1071" s="1"/>
  <c r="M994"/>
  <c r="AP1121"/>
  <c r="O1071" s="1"/>
  <c r="N994"/>
  <c r="AT1121"/>
  <c r="P1071" s="1"/>
  <c r="O994"/>
  <c r="AX1121"/>
  <c r="Q1071" s="1"/>
  <c r="P994"/>
  <c r="BB1121"/>
  <c r="R1071" s="1"/>
  <c r="Q994"/>
  <c r="BF1121"/>
  <c r="S1071" s="1"/>
  <c r="R994"/>
  <c r="BJ1121"/>
  <c r="T1071" s="1"/>
  <c r="S994"/>
  <c r="BN1121"/>
  <c r="U1071" s="1"/>
  <c r="T994"/>
  <c r="BR1121"/>
  <c r="V1071" s="1"/>
  <c r="U994"/>
  <c r="BV1121"/>
  <c r="W1071" s="1"/>
  <c r="V994"/>
  <c r="BZ1121"/>
  <c r="X1071" s="1"/>
  <c r="W994"/>
  <c r="CD1121"/>
  <c r="Y1071" s="1"/>
  <c r="X994"/>
  <c r="CH1121"/>
  <c r="Z1071" s="1"/>
  <c r="Y994"/>
  <c r="CL1121"/>
  <c r="AA1071" s="1"/>
  <c r="Z994"/>
  <c r="CP1121"/>
  <c r="AB1071" s="1"/>
  <c r="AA994"/>
  <c r="AC1071"/>
  <c r="F1122"/>
  <c r="E1033"/>
  <c r="E995"/>
  <c r="J1122"/>
  <c r="G1072" s="1"/>
  <c r="I1033"/>
  <c r="G14" s="1"/>
  <c r="F995"/>
  <c r="N1122"/>
  <c r="H1072" s="1"/>
  <c r="M1033"/>
  <c r="H14" s="1"/>
  <c r="G995"/>
  <c r="R1122"/>
  <c r="I1072" s="1"/>
  <c r="Q1033"/>
  <c r="I14" s="1"/>
  <c r="H995"/>
  <c r="V1122"/>
  <c r="J1072" s="1"/>
  <c r="U1033"/>
  <c r="J14" s="1"/>
  <c r="I995"/>
  <c r="Z1122"/>
  <c r="K1072" s="1"/>
  <c r="Y1033"/>
  <c r="K14" s="1"/>
  <c r="J995"/>
  <c r="AD1122"/>
  <c r="L1072" s="1"/>
  <c r="AC1033"/>
  <c r="L14" s="1"/>
  <c r="K995"/>
  <c r="AH1122"/>
  <c r="M1072" s="1"/>
  <c r="AG1033"/>
  <c r="M14" s="1"/>
  <c r="L995"/>
  <c r="AL1122"/>
  <c r="N1072" s="1"/>
  <c r="AK1033"/>
  <c r="N14" s="1"/>
  <c r="M995"/>
  <c r="AP1122"/>
  <c r="O1072" s="1"/>
  <c r="AO1033"/>
  <c r="O14" s="1"/>
  <c r="N995"/>
  <c r="AT1122"/>
  <c r="P1072" s="1"/>
  <c r="AS1033"/>
  <c r="P14" s="1"/>
  <c r="O995"/>
  <c r="AX1122"/>
  <c r="Q1072" s="1"/>
  <c r="AW1033"/>
  <c r="Q14" s="1"/>
  <c r="P995"/>
  <c r="BB1122"/>
  <c r="R1072" s="1"/>
  <c r="BA1033"/>
  <c r="R14" s="1"/>
  <c r="Q995"/>
  <c r="BF1122"/>
  <c r="S1072" s="1"/>
  <c r="BE1033"/>
  <c r="S14" s="1"/>
  <c r="R995"/>
  <c r="BJ1122"/>
  <c r="T1072" s="1"/>
  <c r="BI1033"/>
  <c r="T14" s="1"/>
  <c r="S995"/>
  <c r="BN1122"/>
  <c r="U1072" s="1"/>
  <c r="BM1033"/>
  <c r="U14" s="1"/>
  <c r="T995"/>
  <c r="BR1122"/>
  <c r="V1072" s="1"/>
  <c r="BQ1033"/>
  <c r="V14" s="1"/>
  <c r="U995"/>
  <c r="BV1122"/>
  <c r="W1072" s="1"/>
  <c r="BU1033"/>
  <c r="W14" s="1"/>
  <c r="V995"/>
  <c r="BZ1122"/>
  <c r="X1072" s="1"/>
  <c r="BY1033"/>
  <c r="X14" s="1"/>
  <c r="W995"/>
  <c r="CD1122"/>
  <c r="Y1072" s="1"/>
  <c r="CC1033"/>
  <c r="Y14" s="1"/>
  <c r="X995"/>
  <c r="CH1122"/>
  <c r="Z1072" s="1"/>
  <c r="CG1033"/>
  <c r="Z14" s="1"/>
  <c r="Y995"/>
  <c r="CL1122"/>
  <c r="AA1072" s="1"/>
  <c r="CK1033"/>
  <c r="AA14" s="1"/>
  <c r="Z995"/>
  <c r="CP1122"/>
  <c r="AB1072" s="1"/>
  <c r="CO1033"/>
  <c r="AB14" s="1"/>
  <c r="AA995"/>
  <c r="CT1122"/>
  <c r="AC1072" s="1"/>
  <c r="CS1033"/>
  <c r="AC14" s="1"/>
  <c r="F1123"/>
  <c r="F1073" s="1"/>
  <c r="E996"/>
  <c r="J1123"/>
  <c r="G1073" s="1"/>
  <c r="F996"/>
  <c r="N1123"/>
  <c r="H1073" s="1"/>
  <c r="G996"/>
  <c r="R1123"/>
  <c r="I1073" s="1"/>
  <c r="H996"/>
  <c r="V1123"/>
  <c r="J1073" s="1"/>
  <c r="I996"/>
  <c r="Z1123"/>
  <c r="K1073" s="1"/>
  <c r="J996"/>
  <c r="AD1123"/>
  <c r="L1073" s="1"/>
  <c r="K996"/>
  <c r="AH1123"/>
  <c r="M1073" s="1"/>
  <c r="L996"/>
  <c r="AL1123"/>
  <c r="N1073" s="1"/>
  <c r="M996"/>
  <c r="AP1123"/>
  <c r="O1073" s="1"/>
  <c r="N996"/>
  <c r="AT1123"/>
  <c r="P1073" s="1"/>
  <c r="O996"/>
  <c r="AX1123"/>
  <c r="Q1073" s="1"/>
  <c r="P996"/>
  <c r="BB1123"/>
  <c r="R1073" s="1"/>
  <c r="Q996"/>
  <c r="BF1123"/>
  <c r="S1073" s="1"/>
  <c r="R996"/>
  <c r="BJ1123"/>
  <c r="T1073" s="1"/>
  <c r="S996"/>
  <c r="BN1123"/>
  <c r="U1073" s="1"/>
  <c r="T996"/>
  <c r="BR1123"/>
  <c r="V1073" s="1"/>
  <c r="U996"/>
  <c r="BV1123"/>
  <c r="W1073" s="1"/>
  <c r="V996"/>
  <c r="BZ1123"/>
  <c r="X1073" s="1"/>
  <c r="W996"/>
  <c r="CD1123"/>
  <c r="Y1073" s="1"/>
  <c r="X996"/>
  <c r="CH1123"/>
  <c r="Z1073" s="1"/>
  <c r="Y996"/>
  <c r="CL1123"/>
  <c r="AA1073" s="1"/>
  <c r="Z996"/>
  <c r="CP1123"/>
  <c r="AB1073" s="1"/>
  <c r="AA996"/>
  <c r="AC1073"/>
  <c r="F1124"/>
  <c r="E1034"/>
  <c r="F15" s="1"/>
  <c r="E997"/>
  <c r="J1124"/>
  <c r="G1074" s="1"/>
  <c r="I1034"/>
  <c r="G15" s="1"/>
  <c r="F997"/>
  <c r="N1124"/>
  <c r="H1074" s="1"/>
  <c r="M1034"/>
  <c r="H15" s="1"/>
  <c r="G997"/>
  <c r="R1124"/>
  <c r="I1074" s="1"/>
  <c r="Q1034"/>
  <c r="I15" s="1"/>
  <c r="H997"/>
  <c r="V1124"/>
  <c r="J1074" s="1"/>
  <c r="U1034"/>
  <c r="J15" s="1"/>
  <c r="I997"/>
  <c r="Z1124"/>
  <c r="K1074" s="1"/>
  <c r="Y1034"/>
  <c r="K15" s="1"/>
  <c r="J997"/>
  <c r="AD1124"/>
  <c r="L1074" s="1"/>
  <c r="AC1034"/>
  <c r="L15" s="1"/>
  <c r="K997"/>
  <c r="AH1124"/>
  <c r="M1074" s="1"/>
  <c r="AG1034"/>
  <c r="M15" s="1"/>
  <c r="L997"/>
  <c r="AL1124"/>
  <c r="N1074" s="1"/>
  <c r="AK1034"/>
  <c r="N15" s="1"/>
  <c r="M997"/>
  <c r="AP1124"/>
  <c r="O1074" s="1"/>
  <c r="AO1034"/>
  <c r="O15" s="1"/>
  <c r="N997"/>
  <c r="AT1124"/>
  <c r="P1074" s="1"/>
  <c r="AS1034"/>
  <c r="P15" s="1"/>
  <c r="O997"/>
  <c r="AX1124"/>
  <c r="Q1074" s="1"/>
  <c r="AW1034"/>
  <c r="Q15" s="1"/>
  <c r="P997"/>
  <c r="BB1124"/>
  <c r="R1074" s="1"/>
  <c r="BA1034"/>
  <c r="R15" s="1"/>
  <c r="Q997"/>
  <c r="BF1124"/>
  <c r="S1074" s="1"/>
  <c r="BE1034"/>
  <c r="S15" s="1"/>
  <c r="R997"/>
  <c r="BJ1124"/>
  <c r="T1074" s="1"/>
  <c r="BI1034"/>
  <c r="T15" s="1"/>
  <c r="S997"/>
  <c r="BN1124"/>
  <c r="U1074" s="1"/>
  <c r="BM1034"/>
  <c r="U15" s="1"/>
  <c r="T997"/>
  <c r="BR1124"/>
  <c r="V1074" s="1"/>
  <c r="BQ1034"/>
  <c r="V15" s="1"/>
  <c r="U997"/>
  <c r="BV1124"/>
  <c r="W1074" s="1"/>
  <c r="BU1034"/>
  <c r="W15" s="1"/>
  <c r="V997"/>
  <c r="BZ1124"/>
  <c r="X1074" s="1"/>
  <c r="BY1034"/>
  <c r="X15" s="1"/>
  <c r="W997"/>
  <c r="CD1124"/>
  <c r="Y1074" s="1"/>
  <c r="CC1034"/>
  <c r="Y15" s="1"/>
  <c r="X997"/>
  <c r="CH1124"/>
  <c r="Z1074" s="1"/>
  <c r="CG1034"/>
  <c r="Z15" s="1"/>
  <c r="Y997"/>
  <c r="CL1124"/>
  <c r="AA1074" s="1"/>
  <c r="CK1034"/>
  <c r="AA15" s="1"/>
  <c r="Z997"/>
  <c r="CP1124"/>
  <c r="AB1074" s="1"/>
  <c r="CO1034"/>
  <c r="AB15" s="1"/>
  <c r="AA997"/>
  <c r="CT1124"/>
  <c r="AC1074" s="1"/>
  <c r="CS1034"/>
  <c r="AC15" s="1"/>
  <c r="F1125"/>
  <c r="E998"/>
  <c r="J1125"/>
  <c r="G1075" s="1"/>
  <c r="F998"/>
  <c r="N1125"/>
  <c r="H1075" s="1"/>
  <c r="G998"/>
  <c r="R1125"/>
  <c r="I1075" s="1"/>
  <c r="H998"/>
  <c r="V1125"/>
  <c r="J1075" s="1"/>
  <c r="I998"/>
  <c r="Z1125"/>
  <c r="K1075" s="1"/>
  <c r="J998"/>
  <c r="AD1125"/>
  <c r="L1075" s="1"/>
  <c r="K998"/>
  <c r="AH1125"/>
  <c r="M1075" s="1"/>
  <c r="L998"/>
  <c r="AL1125"/>
  <c r="N1075" s="1"/>
  <c r="M998"/>
  <c r="AP1125"/>
  <c r="O1075" s="1"/>
  <c r="N998"/>
  <c r="AT1125"/>
  <c r="P1075" s="1"/>
  <c r="O998"/>
  <c r="AX1125"/>
  <c r="Q1075" s="1"/>
  <c r="P998"/>
  <c r="BB1125"/>
  <c r="R1075" s="1"/>
  <c r="Q998"/>
  <c r="BF1125"/>
  <c r="S1075" s="1"/>
  <c r="R998"/>
  <c r="BJ1125"/>
  <c r="T1075" s="1"/>
  <c r="S998"/>
  <c r="BN1125"/>
  <c r="U1075" s="1"/>
  <c r="T998"/>
  <c r="BR1125"/>
  <c r="V1075" s="1"/>
  <c r="U998"/>
  <c r="BV1125"/>
  <c r="W1075" s="1"/>
  <c r="V998"/>
  <c r="BZ1125"/>
  <c r="X1075" s="1"/>
  <c r="W998"/>
  <c r="CD1125"/>
  <c r="Y1075" s="1"/>
  <c r="X998"/>
  <c r="CH1125"/>
  <c r="Z1075" s="1"/>
  <c r="Y998"/>
  <c r="CL1125"/>
  <c r="AA1075" s="1"/>
  <c r="Z998"/>
  <c r="CP1125"/>
  <c r="AB1075" s="1"/>
  <c r="AA998"/>
  <c r="AC1075"/>
  <c r="F1126"/>
  <c r="F1076" s="1"/>
  <c r="E1035"/>
  <c r="E999"/>
  <c r="J1126"/>
  <c r="G1076" s="1"/>
  <c r="I1035"/>
  <c r="G16" s="1"/>
  <c r="F999"/>
  <c r="N1126"/>
  <c r="H1076" s="1"/>
  <c r="M1035"/>
  <c r="H16" s="1"/>
  <c r="G999"/>
  <c r="R1126"/>
  <c r="I1076" s="1"/>
  <c r="Q1035"/>
  <c r="I16" s="1"/>
  <c r="H999"/>
  <c r="V1126"/>
  <c r="J1076" s="1"/>
  <c r="U1035"/>
  <c r="J16" s="1"/>
  <c r="I999"/>
  <c r="Z1126"/>
  <c r="K1076" s="1"/>
  <c r="Y1035"/>
  <c r="K16" s="1"/>
  <c r="J999"/>
  <c r="AD1126"/>
  <c r="L1076" s="1"/>
  <c r="AC1035"/>
  <c r="L16" s="1"/>
  <c r="K999"/>
  <c r="AH1126"/>
  <c r="M1076" s="1"/>
  <c r="AG1035"/>
  <c r="M16" s="1"/>
  <c r="L999"/>
  <c r="AL1126"/>
  <c r="N1076" s="1"/>
  <c r="AK1035"/>
  <c r="N16" s="1"/>
  <c r="M999"/>
  <c r="AP1126"/>
  <c r="O1076" s="1"/>
  <c r="AO1035"/>
  <c r="O16" s="1"/>
  <c r="N999"/>
  <c r="AT1126"/>
  <c r="P1076" s="1"/>
  <c r="AS1035"/>
  <c r="P16" s="1"/>
  <c r="O999"/>
  <c r="AX1126"/>
  <c r="Q1076" s="1"/>
  <c r="AW1035"/>
  <c r="Q16" s="1"/>
  <c r="P999"/>
  <c r="BB1126"/>
  <c r="R1076" s="1"/>
  <c r="BA1035"/>
  <c r="R16" s="1"/>
  <c r="Q999"/>
  <c r="BF1126"/>
  <c r="S1076" s="1"/>
  <c r="BE1035"/>
  <c r="S16" s="1"/>
  <c r="R999"/>
  <c r="BJ1126"/>
  <c r="T1076" s="1"/>
  <c r="BI1035"/>
  <c r="T16" s="1"/>
  <c r="S999"/>
  <c r="BN1126"/>
  <c r="U1076" s="1"/>
  <c r="BM1035"/>
  <c r="U16" s="1"/>
  <c r="T999"/>
  <c r="BR1126"/>
  <c r="V1076" s="1"/>
  <c r="BQ1035"/>
  <c r="V16" s="1"/>
  <c r="U999"/>
  <c r="BV1126"/>
  <c r="W1076" s="1"/>
  <c r="BU1035"/>
  <c r="W16" s="1"/>
  <c r="V999"/>
  <c r="BZ1126"/>
  <c r="X1076" s="1"/>
  <c r="BY1035"/>
  <c r="X16" s="1"/>
  <c r="W999"/>
  <c r="CD1126"/>
  <c r="Y1076" s="1"/>
  <c r="CC1035"/>
  <c r="Y16" s="1"/>
  <c r="X999"/>
  <c r="CH1126"/>
  <c r="Z1076" s="1"/>
  <c r="CG1035"/>
  <c r="Z16" s="1"/>
  <c r="Y999"/>
  <c r="CL1126"/>
  <c r="AA1076" s="1"/>
  <c r="CK1035"/>
  <c r="AA16" s="1"/>
  <c r="Z999"/>
  <c r="CP1126"/>
  <c r="AB1076" s="1"/>
  <c r="CO1035"/>
  <c r="AB16" s="1"/>
  <c r="AA999"/>
  <c r="CT1126"/>
  <c r="AC1076" s="1"/>
  <c r="CS1035"/>
  <c r="AC16" s="1"/>
  <c r="F1127"/>
  <c r="F1077" s="1"/>
  <c r="E1000"/>
  <c r="J1127"/>
  <c r="G1077" s="1"/>
  <c r="F1000"/>
  <c r="N1127"/>
  <c r="H1077" s="1"/>
  <c r="G1000"/>
  <c r="R1127"/>
  <c r="I1077" s="1"/>
  <c r="H1000"/>
  <c r="V1127"/>
  <c r="J1077" s="1"/>
  <c r="I1000"/>
  <c r="Z1127"/>
  <c r="K1077" s="1"/>
  <c r="J1000"/>
  <c r="AD1127"/>
  <c r="L1077" s="1"/>
  <c r="K1000"/>
  <c r="AH1127"/>
  <c r="M1077" s="1"/>
  <c r="L1000"/>
  <c r="AL1127"/>
  <c r="N1077" s="1"/>
  <c r="M1000"/>
  <c r="AP1127"/>
  <c r="O1077" s="1"/>
  <c r="N1000"/>
  <c r="AT1127"/>
  <c r="P1077" s="1"/>
  <c r="O1000"/>
  <c r="AX1127"/>
  <c r="Q1077" s="1"/>
  <c r="P1000"/>
  <c r="BB1127"/>
  <c r="R1077" s="1"/>
  <c r="Q1000"/>
  <c r="BF1127"/>
  <c r="S1077" s="1"/>
  <c r="R1000"/>
  <c r="BJ1127"/>
  <c r="T1077" s="1"/>
  <c r="S1000"/>
  <c r="BN1127"/>
  <c r="U1077" s="1"/>
  <c r="T1000"/>
  <c r="BR1127"/>
  <c r="V1077" s="1"/>
  <c r="U1000"/>
  <c r="BV1127"/>
  <c r="W1077" s="1"/>
  <c r="V1000"/>
  <c r="BZ1127"/>
  <c r="X1077" s="1"/>
  <c r="W1000"/>
  <c r="CD1127"/>
  <c r="Y1077" s="1"/>
  <c r="X1000"/>
  <c r="CH1127"/>
  <c r="Z1077" s="1"/>
  <c r="Y1000"/>
  <c r="CL1127"/>
  <c r="AA1077" s="1"/>
  <c r="Z1000"/>
  <c r="CP1127"/>
  <c r="AB1077" s="1"/>
  <c r="AA1000"/>
  <c r="AC1077"/>
  <c r="F1128"/>
  <c r="E1036"/>
  <c r="E1001"/>
  <c r="J1128"/>
  <c r="G1078" s="1"/>
  <c r="I1036"/>
  <c r="G17" s="1"/>
  <c r="F1001"/>
  <c r="N1128"/>
  <c r="H1078" s="1"/>
  <c r="M1036"/>
  <c r="H17" s="1"/>
  <c r="G1001"/>
  <c r="R1128"/>
  <c r="I1078" s="1"/>
  <c r="Q1036"/>
  <c r="I17" s="1"/>
  <c r="H1001"/>
  <c r="V1128"/>
  <c r="J1078" s="1"/>
  <c r="U1036"/>
  <c r="J17" s="1"/>
  <c r="I1001"/>
  <c r="Z1128"/>
  <c r="K1078" s="1"/>
  <c r="Y1036"/>
  <c r="K17" s="1"/>
  <c r="J1001"/>
  <c r="AD1128"/>
  <c r="L1078" s="1"/>
  <c r="AC1036"/>
  <c r="L17" s="1"/>
  <c r="K1001"/>
  <c r="AH1128"/>
  <c r="M1078" s="1"/>
  <c r="AG1036"/>
  <c r="M17" s="1"/>
  <c r="L1001"/>
  <c r="AL1128"/>
  <c r="N1078" s="1"/>
  <c r="AK1036"/>
  <c r="N17" s="1"/>
  <c r="M1001"/>
  <c r="AP1128"/>
  <c r="O1078" s="1"/>
  <c r="AO1036"/>
  <c r="O17" s="1"/>
  <c r="N1001"/>
  <c r="AT1128"/>
  <c r="P1078" s="1"/>
  <c r="AS1036"/>
  <c r="P17" s="1"/>
  <c r="O1001"/>
  <c r="AX1128"/>
  <c r="Q1078" s="1"/>
  <c r="AW1036"/>
  <c r="Q17" s="1"/>
  <c r="P1001"/>
  <c r="BB1128"/>
  <c r="R1078" s="1"/>
  <c r="BA1036"/>
  <c r="R17" s="1"/>
  <c r="Q1001"/>
  <c r="BF1128"/>
  <c r="S1078" s="1"/>
  <c r="BE1036"/>
  <c r="S17" s="1"/>
  <c r="R1001"/>
  <c r="BJ1128"/>
  <c r="T1078" s="1"/>
  <c r="BI1036"/>
  <c r="T17" s="1"/>
  <c r="S1001"/>
  <c r="BN1128"/>
  <c r="U1078" s="1"/>
  <c r="BM1036"/>
  <c r="U17" s="1"/>
  <c r="T1001"/>
  <c r="BR1128"/>
  <c r="V1078" s="1"/>
  <c r="BQ1036"/>
  <c r="V17" s="1"/>
  <c r="U1001"/>
  <c r="BV1128"/>
  <c r="W1078" s="1"/>
  <c r="BU1036"/>
  <c r="W17" s="1"/>
  <c r="V1001"/>
  <c r="BZ1128"/>
  <c r="X1078" s="1"/>
  <c r="BY1036"/>
  <c r="X17" s="1"/>
  <c r="W1001"/>
  <c r="CD1128"/>
  <c r="Y1078" s="1"/>
  <c r="CC1036"/>
  <c r="Y17" s="1"/>
  <c r="X1001"/>
  <c r="CH1128"/>
  <c r="Z1078" s="1"/>
  <c r="CG1036"/>
  <c r="Z17" s="1"/>
  <c r="Y1001"/>
  <c r="CL1128"/>
  <c r="AA1078" s="1"/>
  <c r="CK1036"/>
  <c r="AA17" s="1"/>
  <c r="Z1001"/>
  <c r="CP1128"/>
  <c r="AB1078" s="1"/>
  <c r="CO1036"/>
  <c r="AB17" s="1"/>
  <c r="AA1001"/>
  <c r="CT1128"/>
  <c r="AC1078" s="1"/>
  <c r="CS1036"/>
  <c r="AC17" s="1"/>
  <c r="F1129"/>
  <c r="F1079" s="1"/>
  <c r="E1002"/>
  <c r="J1129"/>
  <c r="G1079" s="1"/>
  <c r="F1002"/>
  <c r="N1129"/>
  <c r="H1079" s="1"/>
  <c r="G1002"/>
  <c r="R1129"/>
  <c r="I1079" s="1"/>
  <c r="H1002"/>
  <c r="V1129"/>
  <c r="J1079" s="1"/>
  <c r="I1002"/>
  <c r="Z1129"/>
  <c r="K1079" s="1"/>
  <c r="J1002"/>
  <c r="AD1129"/>
  <c r="L1079" s="1"/>
  <c r="K1002"/>
  <c r="AH1129"/>
  <c r="M1079" s="1"/>
  <c r="L1002"/>
  <c r="AL1129"/>
  <c r="N1079" s="1"/>
  <c r="M1002"/>
  <c r="AP1129"/>
  <c r="O1079" s="1"/>
  <c r="N1002"/>
  <c r="AT1129"/>
  <c r="P1079" s="1"/>
  <c r="O1002"/>
  <c r="AX1129"/>
  <c r="Q1079" s="1"/>
  <c r="P1002"/>
  <c r="BB1129"/>
  <c r="R1079" s="1"/>
  <c r="Q1002"/>
  <c r="BF1129"/>
  <c r="S1079" s="1"/>
  <c r="R1002"/>
  <c r="BJ1129"/>
  <c r="T1079" s="1"/>
  <c r="S1002"/>
  <c r="BN1129"/>
  <c r="U1079" s="1"/>
  <c r="T1002"/>
  <c r="BR1129"/>
  <c r="V1079" s="1"/>
  <c r="U1002"/>
  <c r="BV1129"/>
  <c r="W1079" s="1"/>
  <c r="V1002"/>
  <c r="BZ1129"/>
  <c r="X1079" s="1"/>
  <c r="W1002"/>
  <c r="CD1129"/>
  <c r="Y1079" s="1"/>
  <c r="X1002"/>
  <c r="CH1129"/>
  <c r="Z1079" s="1"/>
  <c r="Y1002"/>
  <c r="CL1129"/>
  <c r="AA1079" s="1"/>
  <c r="Z1002"/>
  <c r="CP1129"/>
  <c r="AB1079" s="1"/>
  <c r="AA1002"/>
  <c r="AC1079"/>
  <c r="F1130"/>
  <c r="E1037"/>
  <c r="E1003"/>
  <c r="J1130"/>
  <c r="G1080" s="1"/>
  <c r="I1037"/>
  <c r="G18" s="1"/>
  <c r="F1003"/>
  <c r="N1130"/>
  <c r="H1080" s="1"/>
  <c r="M1037"/>
  <c r="H18" s="1"/>
  <c r="G1003"/>
  <c r="R1130"/>
  <c r="I1080" s="1"/>
  <c r="Q1037"/>
  <c r="I18" s="1"/>
  <c r="H1003"/>
  <c r="V1130"/>
  <c r="J1080" s="1"/>
  <c r="U1037"/>
  <c r="J18" s="1"/>
  <c r="I1003"/>
  <c r="Z1130"/>
  <c r="K1080" s="1"/>
  <c r="Y1037"/>
  <c r="K18" s="1"/>
  <c r="J1003"/>
  <c r="AD1130"/>
  <c r="L1080" s="1"/>
  <c r="AC1037"/>
  <c r="L18" s="1"/>
  <c r="K1003"/>
  <c r="AH1130"/>
  <c r="M1080" s="1"/>
  <c r="AG1037"/>
  <c r="M18" s="1"/>
  <c r="L1003"/>
  <c r="AL1130"/>
  <c r="N1080" s="1"/>
  <c r="AK1037"/>
  <c r="N18" s="1"/>
  <c r="M1003"/>
  <c r="AP1130"/>
  <c r="O1080" s="1"/>
  <c r="AO1037"/>
  <c r="O18" s="1"/>
  <c r="N1003"/>
  <c r="AT1130"/>
  <c r="P1080" s="1"/>
  <c r="AS1037"/>
  <c r="P18" s="1"/>
  <c r="O1003"/>
  <c r="AX1130"/>
  <c r="Q1080" s="1"/>
  <c r="AW1037"/>
  <c r="Q18" s="1"/>
  <c r="P1003"/>
  <c r="BB1130"/>
  <c r="R1080" s="1"/>
  <c r="BA1037"/>
  <c r="R18" s="1"/>
  <c r="Q1003"/>
  <c r="BF1130"/>
  <c r="S1080" s="1"/>
  <c r="BE1037"/>
  <c r="S18" s="1"/>
  <c r="R1003"/>
  <c r="BJ1130"/>
  <c r="T1080" s="1"/>
  <c r="BI1037"/>
  <c r="T18" s="1"/>
  <c r="S1003"/>
  <c r="BN1130"/>
  <c r="U1080" s="1"/>
  <c r="BM1037"/>
  <c r="U18" s="1"/>
  <c r="T1003"/>
  <c r="BR1130"/>
  <c r="V1080" s="1"/>
  <c r="BQ1037"/>
  <c r="V18" s="1"/>
  <c r="U1003"/>
  <c r="BV1130"/>
  <c r="W1080" s="1"/>
  <c r="BU1037"/>
  <c r="W18" s="1"/>
  <c r="V1003"/>
  <c r="BZ1130"/>
  <c r="X1080" s="1"/>
  <c r="BY1037"/>
  <c r="X18" s="1"/>
  <c r="W1003"/>
  <c r="CD1130"/>
  <c r="Y1080" s="1"/>
  <c r="CC1037"/>
  <c r="Y18" s="1"/>
  <c r="X1003"/>
  <c r="CH1130"/>
  <c r="Z1080" s="1"/>
  <c r="CG1037"/>
  <c r="Z18" s="1"/>
  <c r="Y1003"/>
  <c r="CL1130"/>
  <c r="AA1080" s="1"/>
  <c r="CK1037"/>
  <c r="AA18" s="1"/>
  <c r="Z1003"/>
  <c r="CP1130"/>
  <c r="AB1080" s="1"/>
  <c r="CO1037"/>
  <c r="AB18" s="1"/>
  <c r="AA1003"/>
  <c r="CT1130"/>
  <c r="AC1080" s="1"/>
  <c r="CS1037"/>
  <c r="AC18" s="1"/>
  <c r="F1131"/>
  <c r="F1081" s="1"/>
  <c r="E1004"/>
  <c r="J1131"/>
  <c r="G1081" s="1"/>
  <c r="F1004"/>
  <c r="N1131"/>
  <c r="H1081" s="1"/>
  <c r="G1004"/>
  <c r="R1131"/>
  <c r="I1081" s="1"/>
  <c r="H1004"/>
  <c r="V1131"/>
  <c r="J1081" s="1"/>
  <c r="I1004"/>
  <c r="Z1131"/>
  <c r="K1081" s="1"/>
  <c r="J1004"/>
  <c r="AD1131"/>
  <c r="L1081" s="1"/>
  <c r="K1004"/>
  <c r="AH1131"/>
  <c r="M1081" s="1"/>
  <c r="L1004"/>
  <c r="AL1131"/>
  <c r="N1081" s="1"/>
  <c r="M1004"/>
  <c r="AP1131"/>
  <c r="O1081" s="1"/>
  <c r="N1004"/>
  <c r="AT1131"/>
  <c r="P1081" s="1"/>
  <c r="O1004"/>
  <c r="AX1131"/>
  <c r="Q1081" s="1"/>
  <c r="P1004"/>
  <c r="BB1131"/>
  <c r="R1081" s="1"/>
  <c r="Q1004"/>
  <c r="BF1131"/>
  <c r="S1081" s="1"/>
  <c r="R1004"/>
  <c r="BJ1131"/>
  <c r="T1081" s="1"/>
  <c r="S1004"/>
  <c r="BN1131"/>
  <c r="U1081" s="1"/>
  <c r="T1004"/>
  <c r="BR1131"/>
  <c r="V1081" s="1"/>
  <c r="U1004"/>
  <c r="BV1131"/>
  <c r="W1081" s="1"/>
  <c r="V1004"/>
  <c r="BZ1131"/>
  <c r="X1081" s="1"/>
  <c r="W1004"/>
  <c r="CD1131"/>
  <c r="Y1081" s="1"/>
  <c r="X1004"/>
  <c r="CH1131"/>
  <c r="Z1081" s="1"/>
  <c r="Y1004"/>
  <c r="CL1131"/>
  <c r="AA1081" s="1"/>
  <c r="Z1004"/>
  <c r="CP1131"/>
  <c r="AB1081" s="1"/>
  <c r="AA1004"/>
  <c r="AC1081"/>
  <c r="F1132"/>
  <c r="E1038"/>
  <c r="F19" s="1"/>
  <c r="E1005"/>
  <c r="J1132"/>
  <c r="G1082" s="1"/>
  <c r="I1038"/>
  <c r="G19" s="1"/>
  <c r="F1005"/>
  <c r="N1132"/>
  <c r="H1082" s="1"/>
  <c r="M1038"/>
  <c r="H19" s="1"/>
  <c r="G1005"/>
  <c r="R1132"/>
  <c r="I1082" s="1"/>
  <c r="Q1038"/>
  <c r="I19" s="1"/>
  <c r="H1005"/>
  <c r="V1132"/>
  <c r="J1082" s="1"/>
  <c r="U1038"/>
  <c r="J19" s="1"/>
  <c r="I1005"/>
  <c r="Z1132"/>
  <c r="K1082" s="1"/>
  <c r="Y1038"/>
  <c r="K19" s="1"/>
  <c r="J1005"/>
  <c r="AD1132"/>
  <c r="L1082" s="1"/>
  <c r="AC1038"/>
  <c r="L19" s="1"/>
  <c r="K1005"/>
  <c r="AH1132"/>
  <c r="M1082" s="1"/>
  <c r="AG1038"/>
  <c r="M19" s="1"/>
  <c r="L1005"/>
  <c r="AL1132"/>
  <c r="N1082" s="1"/>
  <c r="AK1038"/>
  <c r="N19" s="1"/>
  <c r="M1005"/>
  <c r="AP1132"/>
  <c r="O1082" s="1"/>
  <c r="AO1038"/>
  <c r="O19" s="1"/>
  <c r="N1005"/>
  <c r="AT1132"/>
  <c r="P1082" s="1"/>
  <c r="AS1038"/>
  <c r="P19" s="1"/>
  <c r="O1005"/>
  <c r="AX1132"/>
  <c r="Q1082" s="1"/>
  <c r="AW1038"/>
  <c r="Q19" s="1"/>
  <c r="P1005"/>
  <c r="BB1132"/>
  <c r="R1082" s="1"/>
  <c r="BA1038"/>
  <c r="R19" s="1"/>
  <c r="Q1005"/>
  <c r="BF1132"/>
  <c r="S1082" s="1"/>
  <c r="BE1038"/>
  <c r="S19" s="1"/>
  <c r="R1005"/>
  <c r="BJ1132"/>
  <c r="T1082" s="1"/>
  <c r="BI1038"/>
  <c r="T19" s="1"/>
  <c r="S1005"/>
  <c r="BN1132"/>
  <c r="U1082" s="1"/>
  <c r="BM1038"/>
  <c r="U19" s="1"/>
  <c r="T1005"/>
  <c r="BR1132"/>
  <c r="V1082" s="1"/>
  <c r="BQ1038"/>
  <c r="V19" s="1"/>
  <c r="U1005"/>
  <c r="BV1132"/>
  <c r="W1082" s="1"/>
  <c r="BU1038"/>
  <c r="W19" s="1"/>
  <c r="V1005"/>
  <c r="BZ1132"/>
  <c r="X1082" s="1"/>
  <c r="BY1038"/>
  <c r="X19" s="1"/>
  <c r="W1005"/>
  <c r="CD1132"/>
  <c r="Y1082" s="1"/>
  <c r="CC1038"/>
  <c r="Y19" s="1"/>
  <c r="X1005"/>
  <c r="CH1132"/>
  <c r="Z1082" s="1"/>
  <c r="CG1038"/>
  <c r="Z19" s="1"/>
  <c r="Y1005"/>
  <c r="CL1132"/>
  <c r="AA1082" s="1"/>
  <c r="CK1038"/>
  <c r="AA19" s="1"/>
  <c r="Z1005"/>
  <c r="CP1132"/>
  <c r="AB1082" s="1"/>
  <c r="CO1038"/>
  <c r="AB19" s="1"/>
  <c r="AA1005"/>
  <c r="CT1132"/>
  <c r="AC1082" s="1"/>
  <c r="CS1038"/>
  <c r="AC19" s="1"/>
  <c r="F1133"/>
  <c r="E1006"/>
  <c r="J1133"/>
  <c r="G1083" s="1"/>
  <c r="F1006"/>
  <c r="N1133"/>
  <c r="H1083" s="1"/>
  <c r="G1006"/>
  <c r="R1133"/>
  <c r="I1083" s="1"/>
  <c r="H1006"/>
  <c r="V1133"/>
  <c r="J1083" s="1"/>
  <c r="I1006"/>
  <c r="Z1133"/>
  <c r="K1083" s="1"/>
  <c r="J1006"/>
  <c r="AD1133"/>
  <c r="L1083" s="1"/>
  <c r="K1006"/>
  <c r="AH1133"/>
  <c r="M1083" s="1"/>
  <c r="L1006"/>
  <c r="AL1133"/>
  <c r="N1083" s="1"/>
  <c r="M1006"/>
  <c r="AP1133"/>
  <c r="O1083" s="1"/>
  <c r="N1006"/>
  <c r="AT1133"/>
  <c r="P1083" s="1"/>
  <c r="O1006"/>
  <c r="AX1133"/>
  <c r="Q1083" s="1"/>
  <c r="P1006"/>
  <c r="BB1133"/>
  <c r="R1083" s="1"/>
  <c r="Q1006"/>
  <c r="BF1133"/>
  <c r="S1083" s="1"/>
  <c r="R1006"/>
  <c r="BJ1133"/>
  <c r="T1083" s="1"/>
  <c r="S1006"/>
  <c r="BN1133"/>
  <c r="U1083" s="1"/>
  <c r="T1006"/>
  <c r="BR1133"/>
  <c r="V1083" s="1"/>
  <c r="U1006"/>
  <c r="BV1133"/>
  <c r="W1083" s="1"/>
  <c r="V1006"/>
  <c r="BZ1133"/>
  <c r="X1083" s="1"/>
  <c r="W1006"/>
  <c r="CD1133"/>
  <c r="Y1083" s="1"/>
  <c r="X1006"/>
  <c r="CH1133"/>
  <c r="Z1083" s="1"/>
  <c r="Y1006"/>
  <c r="CL1133"/>
  <c r="AA1083" s="1"/>
  <c r="Z1006"/>
  <c r="CP1133"/>
  <c r="AB1083" s="1"/>
  <c r="AA1006"/>
  <c r="AC1083"/>
  <c r="F1134"/>
  <c r="F1084" s="1"/>
  <c r="E1039"/>
  <c r="E1007"/>
  <c r="J1134"/>
  <c r="G1084" s="1"/>
  <c r="I1039"/>
  <c r="G20" s="1"/>
  <c r="F1007"/>
  <c r="N1134"/>
  <c r="H1084" s="1"/>
  <c r="M1039"/>
  <c r="H20" s="1"/>
  <c r="G1007"/>
  <c r="R1134"/>
  <c r="I1084" s="1"/>
  <c r="Q1039"/>
  <c r="I20" s="1"/>
  <c r="H1007"/>
  <c r="V1134"/>
  <c r="J1084" s="1"/>
  <c r="U1039"/>
  <c r="J20" s="1"/>
  <c r="I1007"/>
  <c r="Z1134"/>
  <c r="K1084" s="1"/>
  <c r="Y1039"/>
  <c r="K20" s="1"/>
  <c r="J1007"/>
  <c r="AD1134"/>
  <c r="L1084" s="1"/>
  <c r="AC1039"/>
  <c r="L20" s="1"/>
  <c r="K1007"/>
  <c r="AH1134"/>
  <c r="M1084" s="1"/>
  <c r="AG1039"/>
  <c r="M20" s="1"/>
  <c r="L1007"/>
  <c r="AL1134"/>
  <c r="N1084" s="1"/>
  <c r="AK1039"/>
  <c r="N20" s="1"/>
  <c r="M1007"/>
  <c r="AP1134"/>
  <c r="O1084" s="1"/>
  <c r="AO1039"/>
  <c r="O20" s="1"/>
  <c r="N1007"/>
  <c r="AT1134"/>
  <c r="P1084" s="1"/>
  <c r="AS1039"/>
  <c r="P20" s="1"/>
  <c r="O1007"/>
  <c r="AX1134"/>
  <c r="Q1084" s="1"/>
  <c r="AW1039"/>
  <c r="Q20" s="1"/>
  <c r="P1007"/>
  <c r="BB1134"/>
  <c r="R1084" s="1"/>
  <c r="BA1039"/>
  <c r="R20" s="1"/>
  <c r="Q1007"/>
  <c r="BF1134"/>
  <c r="S1084" s="1"/>
  <c r="BE1039"/>
  <c r="S20" s="1"/>
  <c r="R1007"/>
  <c r="BJ1134"/>
  <c r="T1084" s="1"/>
  <c r="BI1039"/>
  <c r="T20" s="1"/>
  <c r="S1007"/>
  <c r="BN1134"/>
  <c r="U1084" s="1"/>
  <c r="BM1039"/>
  <c r="U20" s="1"/>
  <c r="T1007"/>
  <c r="BR1134"/>
  <c r="V1084" s="1"/>
  <c r="BQ1039"/>
  <c r="V20" s="1"/>
  <c r="U1007"/>
  <c r="BV1134"/>
  <c r="W1084" s="1"/>
  <c r="BU1039"/>
  <c r="W20" s="1"/>
  <c r="V1007"/>
  <c r="BZ1134"/>
  <c r="X1084" s="1"/>
  <c r="BY1039"/>
  <c r="X20" s="1"/>
  <c r="W1007"/>
  <c r="CD1134"/>
  <c r="Y1084" s="1"/>
  <c r="CC1039"/>
  <c r="Y20" s="1"/>
  <c r="X1007"/>
  <c r="CH1134"/>
  <c r="Z1084" s="1"/>
  <c r="CG1039"/>
  <c r="Z20" s="1"/>
  <c r="Y1007"/>
  <c r="CL1134"/>
  <c r="AA1084" s="1"/>
  <c r="CK1039"/>
  <c r="AA20" s="1"/>
  <c r="Z1007"/>
  <c r="CP1134"/>
  <c r="AB1084" s="1"/>
  <c r="CO1039"/>
  <c r="AB20" s="1"/>
  <c r="AA1007"/>
  <c r="CT1134"/>
  <c r="AC1084" s="1"/>
  <c r="CS1039"/>
  <c r="AC20" s="1"/>
  <c r="F1135"/>
  <c r="F1085" s="1"/>
  <c r="E1008"/>
  <c r="J1135"/>
  <c r="G1085" s="1"/>
  <c r="F1008"/>
  <c r="N1135"/>
  <c r="H1085" s="1"/>
  <c r="G1008"/>
  <c r="R1135"/>
  <c r="I1085" s="1"/>
  <c r="H1008"/>
  <c r="V1135"/>
  <c r="J1085" s="1"/>
  <c r="I1008"/>
  <c r="Z1135"/>
  <c r="K1085" s="1"/>
  <c r="J1008"/>
  <c r="AD1135"/>
  <c r="L1085" s="1"/>
  <c r="K1008"/>
  <c r="AH1135"/>
  <c r="M1085" s="1"/>
  <c r="L1008"/>
  <c r="AL1135"/>
  <c r="N1085" s="1"/>
  <c r="M1008"/>
  <c r="AP1135"/>
  <c r="O1085" s="1"/>
  <c r="N1008"/>
  <c r="AT1135"/>
  <c r="P1085" s="1"/>
  <c r="O1008"/>
  <c r="AX1135"/>
  <c r="Q1085" s="1"/>
  <c r="P1008"/>
  <c r="BB1135"/>
  <c r="R1085" s="1"/>
  <c r="Q1008"/>
  <c r="BF1135"/>
  <c r="S1085" s="1"/>
  <c r="R1008"/>
  <c r="BJ1135"/>
  <c r="T1085" s="1"/>
  <c r="S1008"/>
  <c r="BN1135"/>
  <c r="U1085" s="1"/>
  <c r="T1008"/>
  <c r="BR1135"/>
  <c r="V1085" s="1"/>
  <c r="U1008"/>
  <c r="BV1135"/>
  <c r="W1085" s="1"/>
  <c r="V1008"/>
  <c r="BZ1135"/>
  <c r="X1085" s="1"/>
  <c r="W1008"/>
  <c r="CD1135"/>
  <c r="Y1085" s="1"/>
  <c r="X1008"/>
  <c r="CH1135"/>
  <c r="Z1085" s="1"/>
  <c r="Y1008"/>
  <c r="CL1135"/>
  <c r="AA1085" s="1"/>
  <c r="Z1008"/>
  <c r="CP1135"/>
  <c r="AB1085" s="1"/>
  <c r="AA1008"/>
  <c r="AC1085"/>
  <c r="F1136"/>
  <c r="E1040"/>
  <c r="F21" s="1"/>
  <c r="E1009"/>
  <c r="J1136"/>
  <c r="G1086" s="1"/>
  <c r="I1040"/>
  <c r="G21" s="1"/>
  <c r="F1009"/>
  <c r="N1136"/>
  <c r="H1086" s="1"/>
  <c r="M1040"/>
  <c r="H21" s="1"/>
  <c r="G1009"/>
  <c r="R1136"/>
  <c r="I1086" s="1"/>
  <c r="Q1040"/>
  <c r="I21" s="1"/>
  <c r="H1009"/>
  <c r="V1136"/>
  <c r="J1086" s="1"/>
  <c r="U1040"/>
  <c r="J21" s="1"/>
  <c r="I1009"/>
  <c r="Z1136"/>
  <c r="K1086" s="1"/>
  <c r="Y1040"/>
  <c r="K21" s="1"/>
  <c r="J1009"/>
  <c r="AD1136"/>
  <c r="L1086" s="1"/>
  <c r="AC1040"/>
  <c r="L21" s="1"/>
  <c r="K1009"/>
  <c r="AH1136"/>
  <c r="M1086" s="1"/>
  <c r="AG1040"/>
  <c r="M21" s="1"/>
  <c r="L1009"/>
  <c r="AL1136"/>
  <c r="N1086" s="1"/>
  <c r="AK1040"/>
  <c r="N21" s="1"/>
  <c r="M1009"/>
  <c r="AP1136"/>
  <c r="O1086" s="1"/>
  <c r="AO1040"/>
  <c r="O21" s="1"/>
  <c r="N1009"/>
  <c r="AT1136"/>
  <c r="P1086" s="1"/>
  <c r="AS1040"/>
  <c r="P21" s="1"/>
  <c r="O1009"/>
  <c r="AX1136"/>
  <c r="Q1086" s="1"/>
  <c r="AW1040"/>
  <c r="Q21" s="1"/>
  <c r="P1009"/>
  <c r="BB1136"/>
  <c r="R1086" s="1"/>
  <c r="BA1040"/>
  <c r="R21" s="1"/>
  <c r="Q1009"/>
  <c r="BF1136"/>
  <c r="S1086" s="1"/>
  <c r="BE1040"/>
  <c r="S21" s="1"/>
  <c r="R1009"/>
  <c r="BJ1136"/>
  <c r="T1086" s="1"/>
  <c r="BI1040"/>
  <c r="T21" s="1"/>
  <c r="S1009"/>
  <c r="BN1136"/>
  <c r="U1086" s="1"/>
  <c r="BM1040"/>
  <c r="U21" s="1"/>
  <c r="T1009"/>
  <c r="BR1136"/>
  <c r="V1086" s="1"/>
  <c r="BQ1040"/>
  <c r="V21" s="1"/>
  <c r="U1009"/>
  <c r="BV1136"/>
  <c r="W1086" s="1"/>
  <c r="BU1040"/>
  <c r="W21" s="1"/>
  <c r="V1009"/>
  <c r="BZ1136"/>
  <c r="X1086" s="1"/>
  <c r="BY1040"/>
  <c r="X21" s="1"/>
  <c r="W1009"/>
  <c r="CD1136"/>
  <c r="Y1086" s="1"/>
  <c r="CC1040"/>
  <c r="Y21" s="1"/>
  <c r="X1009"/>
  <c r="CH1136"/>
  <c r="Z1086" s="1"/>
  <c r="CG1040"/>
  <c r="Z21" s="1"/>
  <c r="Y1009"/>
  <c r="CL1136"/>
  <c r="AA1086" s="1"/>
  <c r="CK1040"/>
  <c r="AA21" s="1"/>
  <c r="Z1009"/>
  <c r="CP1136"/>
  <c r="AB1086" s="1"/>
  <c r="CO1040"/>
  <c r="AB21" s="1"/>
  <c r="AA1009"/>
  <c r="CT1136"/>
  <c r="AC1086" s="1"/>
  <c r="CS1040"/>
  <c r="AC21" s="1"/>
  <c r="F1137"/>
  <c r="F1087" s="1"/>
  <c r="E1010"/>
  <c r="J1137"/>
  <c r="G1087" s="1"/>
  <c r="F1010"/>
  <c r="N1137"/>
  <c r="H1087" s="1"/>
  <c r="G1010"/>
  <c r="R1137"/>
  <c r="I1087" s="1"/>
  <c r="H1010"/>
  <c r="V1137"/>
  <c r="J1087" s="1"/>
  <c r="I1010"/>
  <c r="Z1137"/>
  <c r="K1087" s="1"/>
  <c r="J1010"/>
  <c r="AD1137"/>
  <c r="L1087" s="1"/>
  <c r="K1010"/>
  <c r="AH1137"/>
  <c r="M1087" s="1"/>
  <c r="L1010"/>
  <c r="AL1137"/>
  <c r="N1087" s="1"/>
  <c r="M1010"/>
  <c r="AP1137"/>
  <c r="O1087" s="1"/>
  <c r="N1010"/>
  <c r="AT1137"/>
  <c r="P1087" s="1"/>
  <c r="O1010"/>
  <c r="AX1137"/>
  <c r="Q1087" s="1"/>
  <c r="P1010"/>
  <c r="BB1137"/>
  <c r="R1087" s="1"/>
  <c r="Q1010"/>
  <c r="BF1137"/>
  <c r="S1087" s="1"/>
  <c r="R1010"/>
  <c r="BJ1137"/>
  <c r="T1087" s="1"/>
  <c r="S1010"/>
  <c r="BN1137"/>
  <c r="U1087" s="1"/>
  <c r="T1010"/>
  <c r="BR1137"/>
  <c r="V1087" s="1"/>
  <c r="U1010"/>
  <c r="BV1137"/>
  <c r="W1087" s="1"/>
  <c r="V1010"/>
  <c r="BZ1137"/>
  <c r="X1087" s="1"/>
  <c r="W1010"/>
  <c r="CD1137"/>
  <c r="Y1087" s="1"/>
  <c r="X1010"/>
  <c r="CH1137"/>
  <c r="Z1087" s="1"/>
  <c r="Y1010"/>
  <c r="CL1137"/>
  <c r="AA1087" s="1"/>
  <c r="Z1010"/>
  <c r="CP1137"/>
  <c r="AB1087" s="1"/>
  <c r="AA1010"/>
  <c r="AC1087"/>
  <c r="F1138"/>
  <c r="E1041"/>
  <c r="E1011"/>
  <c r="J1138"/>
  <c r="I1041"/>
  <c r="F1011"/>
  <c r="N1138"/>
  <c r="M1041"/>
  <c r="G1011"/>
  <c r="R1138"/>
  <c r="Q1041"/>
  <c r="H1011"/>
  <c r="V1138"/>
  <c r="U1041"/>
  <c r="I1011"/>
  <c r="Z1138"/>
  <c r="Y1041"/>
  <c r="J1011"/>
  <c r="AD1138"/>
  <c r="AC1041"/>
  <c r="K1011"/>
  <c r="AH1138"/>
  <c r="AG1041"/>
  <c r="L1011"/>
  <c r="AL1138"/>
  <c r="AK1041"/>
  <c r="M1011"/>
  <c r="AP1138"/>
  <c r="AO1041"/>
  <c r="N1011"/>
  <c r="AT1138"/>
  <c r="AS1041"/>
  <c r="O1011"/>
  <c r="AX1138"/>
  <c r="AW1041"/>
  <c r="P1011"/>
  <c r="BB1138"/>
  <c r="BA1041"/>
  <c r="Q1011"/>
  <c r="BF1138"/>
  <c r="BE1041"/>
  <c r="R1011"/>
  <c r="BJ1138"/>
  <c r="BI1041"/>
  <c r="S1011"/>
  <c r="BN1138"/>
  <c r="BM1041"/>
  <c r="T1011"/>
  <c r="BR1138"/>
  <c r="BQ1041"/>
  <c r="U1011"/>
  <c r="BV1138"/>
  <c r="BU1041"/>
  <c r="V1011"/>
  <c r="BZ1138"/>
  <c r="BY1041"/>
  <c r="W1011"/>
  <c r="CD1138"/>
  <c r="CC1041"/>
  <c r="X1011"/>
  <c r="CH1138"/>
  <c r="CG1041"/>
  <c r="Y1011"/>
  <c r="CL1138"/>
  <c r="CK1041"/>
  <c r="Z1011"/>
  <c r="CP1138"/>
  <c r="CO1041"/>
  <c r="AA1011"/>
  <c r="CT1138"/>
  <c r="CS1041"/>
  <c r="F1139"/>
  <c r="E1012"/>
  <c r="J1139"/>
  <c r="G1089" s="1"/>
  <c r="F1012"/>
  <c r="N1139"/>
  <c r="H1089" s="1"/>
  <c r="G1012"/>
  <c r="R1139"/>
  <c r="I1089" s="1"/>
  <c r="H1012"/>
  <c r="V1139"/>
  <c r="J1089" s="1"/>
  <c r="I1012"/>
  <c r="Z1139"/>
  <c r="K1089" s="1"/>
  <c r="J1012"/>
  <c r="AD1139"/>
  <c r="L1089" s="1"/>
  <c r="K1012"/>
  <c r="AH1139"/>
  <c r="M1089" s="1"/>
  <c r="L1012"/>
  <c r="AL1139"/>
  <c r="N1089" s="1"/>
  <c r="M1012"/>
  <c r="AP1139"/>
  <c r="O1089" s="1"/>
  <c r="N1012"/>
  <c r="AT1139"/>
  <c r="P1089" s="1"/>
  <c r="O1012"/>
  <c r="AX1139"/>
  <c r="Q1089" s="1"/>
  <c r="P1012"/>
  <c r="BB1139"/>
  <c r="R1089" s="1"/>
  <c r="Q1012"/>
  <c r="BF1139"/>
  <c r="S1089" s="1"/>
  <c r="R1012"/>
  <c r="BJ1139"/>
  <c r="T1089" s="1"/>
  <c r="S1012"/>
  <c r="BN1139"/>
  <c r="U1089" s="1"/>
  <c r="T1012"/>
  <c r="BR1139"/>
  <c r="V1089" s="1"/>
  <c r="U1012"/>
  <c r="BV1139"/>
  <c r="W1089" s="1"/>
  <c r="V1012"/>
  <c r="BZ1139"/>
  <c r="X1089" s="1"/>
  <c r="W1012"/>
  <c r="CD1139"/>
  <c r="Y1089" s="1"/>
  <c r="X1012"/>
  <c r="CH1139"/>
  <c r="Z1089" s="1"/>
  <c r="Y1012"/>
  <c r="CL1139"/>
  <c r="AA1089" s="1"/>
  <c r="Z1012"/>
  <c r="CP1139"/>
  <c r="AB1089" s="1"/>
  <c r="AA1012"/>
  <c r="AC1089"/>
  <c r="F1140"/>
  <c r="E1042"/>
  <c r="E1013"/>
  <c r="J1140"/>
  <c r="I1042"/>
  <c r="F1013"/>
  <c r="N1140"/>
  <c r="M1042"/>
  <c r="G1013"/>
  <c r="R1140"/>
  <c r="Q1042"/>
  <c r="H1013"/>
  <c r="V1140"/>
  <c r="U1042"/>
  <c r="I1013"/>
  <c r="Z1140"/>
  <c r="Y1042"/>
  <c r="J1013"/>
  <c r="AD1140"/>
  <c r="AC1042"/>
  <c r="K1013"/>
  <c r="AH1140"/>
  <c r="AG1042"/>
  <c r="L1013"/>
  <c r="AL1140"/>
  <c r="AK1042"/>
  <c r="M1013"/>
  <c r="AP1140"/>
  <c r="AO1042"/>
  <c r="N1013"/>
  <c r="AT1140"/>
  <c r="AS1042"/>
  <c r="O1013"/>
  <c r="AX1140"/>
  <c r="AW1042"/>
  <c r="P1013"/>
  <c r="BB1140"/>
  <c r="BA1042"/>
  <c r="Q1013"/>
  <c r="BF1140"/>
  <c r="BE1042"/>
  <c r="R1013"/>
  <c r="BJ1140"/>
  <c r="BI1042"/>
  <c r="S1013"/>
  <c r="BN1140"/>
  <c r="BM1042"/>
  <c r="T1013"/>
  <c r="BR1140"/>
  <c r="BQ1042"/>
  <c r="U1013"/>
  <c r="BV1140"/>
  <c r="BU1042"/>
  <c r="V1013"/>
  <c r="BZ1140"/>
  <c r="BY1042"/>
  <c r="W1013"/>
  <c r="CD1140"/>
  <c r="CC1042"/>
  <c r="X1013"/>
  <c r="CH1140"/>
  <c r="CG1042"/>
  <c r="Y1013"/>
  <c r="CL1140"/>
  <c r="CK1042"/>
  <c r="Z1013"/>
  <c r="CP1140"/>
  <c r="CO1042"/>
  <c r="AA1013"/>
  <c r="CT1140"/>
  <c r="CS1042"/>
  <c r="F1141"/>
  <c r="E1014"/>
  <c r="J1141"/>
  <c r="G1091" s="1"/>
  <c r="F1014"/>
  <c r="N1141"/>
  <c r="H1091" s="1"/>
  <c r="G1014"/>
  <c r="R1141"/>
  <c r="I1091" s="1"/>
  <c r="H1014"/>
  <c r="V1141"/>
  <c r="J1091" s="1"/>
  <c r="I1014"/>
  <c r="Z1141"/>
  <c r="K1091" s="1"/>
  <c r="J1014"/>
  <c r="AD1141"/>
  <c r="L1091" s="1"/>
  <c r="K1014"/>
  <c r="AH1141"/>
  <c r="M1091" s="1"/>
  <c r="L1014"/>
  <c r="AL1141"/>
  <c r="N1091" s="1"/>
  <c r="M1014"/>
  <c r="AP1141"/>
  <c r="O1091" s="1"/>
  <c r="N1014"/>
  <c r="AT1141"/>
  <c r="P1091" s="1"/>
  <c r="O1014"/>
  <c r="AX1141"/>
  <c r="Q1091" s="1"/>
  <c r="P1014"/>
  <c r="BB1141"/>
  <c r="R1091" s="1"/>
  <c r="Q1014"/>
  <c r="BF1141"/>
  <c r="S1091" s="1"/>
  <c r="R1014"/>
  <c r="BJ1141"/>
  <c r="T1091" s="1"/>
  <c r="S1014"/>
  <c r="BN1141"/>
  <c r="U1091" s="1"/>
  <c r="T1014"/>
  <c r="BR1141"/>
  <c r="V1091" s="1"/>
  <c r="U1014"/>
  <c r="BV1141"/>
  <c r="W1091" s="1"/>
  <c r="V1014"/>
  <c r="BZ1141"/>
  <c r="X1091" s="1"/>
  <c r="W1014"/>
  <c r="CD1141"/>
  <c r="Y1091" s="1"/>
  <c r="X1014"/>
  <c r="CH1141"/>
  <c r="Z1091" s="1"/>
  <c r="Y1014"/>
  <c r="CL1141"/>
  <c r="AA1091" s="1"/>
  <c r="Z1014"/>
  <c r="CP1141"/>
  <c r="AB1091" s="1"/>
  <c r="AA1014"/>
  <c r="AC1091"/>
  <c r="F1142"/>
  <c r="E1043"/>
  <c r="E1015"/>
  <c r="J1142"/>
  <c r="I1043"/>
  <c r="F1015"/>
  <c r="N1142"/>
  <c r="M1043"/>
  <c r="G1015"/>
  <c r="R1142"/>
  <c r="Q1043"/>
  <c r="H1015"/>
  <c r="V1142"/>
  <c r="U1043"/>
  <c r="I1015"/>
  <c r="Z1142"/>
  <c r="Y1043"/>
  <c r="J1015"/>
  <c r="AD1142"/>
  <c r="AC1043"/>
  <c r="K1015"/>
  <c r="AH1142"/>
  <c r="AG1043"/>
  <c r="L1015"/>
  <c r="AL1142"/>
  <c r="AK1043"/>
  <c r="M1015"/>
  <c r="AP1142"/>
  <c r="AO1043"/>
  <c r="N1015"/>
  <c r="AT1142"/>
  <c r="AS1043"/>
  <c r="O1015"/>
  <c r="AX1142"/>
  <c r="AW1043"/>
  <c r="P1015"/>
  <c r="BB1142"/>
  <c r="BA1043"/>
  <c r="Q1015"/>
  <c r="BF1142"/>
  <c r="BE1043"/>
  <c r="R1015"/>
  <c r="BJ1142"/>
  <c r="BI1043"/>
  <c r="S1015"/>
  <c r="BN1142"/>
  <c r="BM1043"/>
  <c r="T1015"/>
  <c r="BR1142"/>
  <c r="BQ1043"/>
  <c r="U1015"/>
  <c r="BV1142"/>
  <c r="BU1043"/>
  <c r="V1015"/>
  <c r="BZ1142"/>
  <c r="BY1043"/>
  <c r="W1015"/>
  <c r="CD1142"/>
  <c r="CC1043"/>
  <c r="X1015"/>
  <c r="CH1142"/>
  <c r="CG1043"/>
  <c r="Y1015"/>
  <c r="CL1142"/>
  <c r="CK1043"/>
  <c r="Z1015"/>
  <c r="CP1142"/>
  <c r="CO1043"/>
  <c r="AA1015"/>
  <c r="CT1142"/>
  <c r="CS1043"/>
  <c r="F1143"/>
  <c r="F1093" s="1"/>
  <c r="E1016"/>
  <c r="J1143"/>
  <c r="G1093" s="1"/>
  <c r="F1016"/>
  <c r="N1143"/>
  <c r="H1093" s="1"/>
  <c r="G1016"/>
  <c r="R1143"/>
  <c r="I1093" s="1"/>
  <c r="H1016"/>
  <c r="V1143"/>
  <c r="J1093" s="1"/>
  <c r="I1016"/>
  <c r="Z1143"/>
  <c r="K1093" s="1"/>
  <c r="J1016"/>
  <c r="AD1143"/>
  <c r="L1093" s="1"/>
  <c r="K1016"/>
  <c r="AH1143"/>
  <c r="M1093" s="1"/>
  <c r="L1016"/>
  <c r="AL1143"/>
  <c r="N1093" s="1"/>
  <c r="M1016"/>
  <c r="AP1143"/>
  <c r="O1093" s="1"/>
  <c r="N1016"/>
  <c r="AT1143"/>
  <c r="P1093" s="1"/>
  <c r="O1016"/>
  <c r="AX1143"/>
  <c r="Q1093" s="1"/>
  <c r="P1016"/>
  <c r="BB1143"/>
  <c r="R1093" s="1"/>
  <c r="Q1016"/>
  <c r="BF1143"/>
  <c r="S1093" s="1"/>
  <c r="R1016"/>
  <c r="BJ1143"/>
  <c r="T1093" s="1"/>
  <c r="S1016"/>
  <c r="BN1143"/>
  <c r="U1093" s="1"/>
  <c r="T1016"/>
  <c r="BR1143"/>
  <c r="V1093" s="1"/>
  <c r="U1016"/>
  <c r="BV1143"/>
  <c r="W1093" s="1"/>
  <c r="V1016"/>
  <c r="BZ1143"/>
  <c r="X1093" s="1"/>
  <c r="W1016"/>
  <c r="CD1143"/>
  <c r="Y1093" s="1"/>
  <c r="X1016"/>
  <c r="CH1143"/>
  <c r="Z1093" s="1"/>
  <c r="Y1016"/>
  <c r="CL1143"/>
  <c r="AA1093" s="1"/>
  <c r="Z1016"/>
  <c r="CP1143"/>
  <c r="AB1093" s="1"/>
  <c r="AA1016"/>
  <c r="AC1093"/>
  <c r="F1144"/>
  <c r="E1044"/>
  <c r="E1017"/>
  <c r="J1144"/>
  <c r="I1044"/>
  <c r="F1017"/>
  <c r="N1144"/>
  <c r="M1044"/>
  <c r="G1017"/>
  <c r="R1144"/>
  <c r="Q1044"/>
  <c r="H1017"/>
  <c r="V1144"/>
  <c r="U1044"/>
  <c r="I1017"/>
  <c r="Z1144"/>
  <c r="Y1044"/>
  <c r="J1017"/>
  <c r="AD1144"/>
  <c r="AC1044"/>
  <c r="K1017"/>
  <c r="AH1144"/>
  <c r="AG1044"/>
  <c r="L1017"/>
  <c r="AL1144"/>
  <c r="AK1044"/>
  <c r="M1017"/>
  <c r="AP1144"/>
  <c r="AO1044"/>
  <c r="N1017"/>
  <c r="AT1144"/>
  <c r="AS1044"/>
  <c r="O1017"/>
  <c r="AX1144"/>
  <c r="AW1044"/>
  <c r="P1017"/>
  <c r="BB1144"/>
  <c r="BA1044"/>
  <c r="Q1017"/>
  <c r="BF1144"/>
  <c r="BE1044"/>
  <c r="R1017"/>
  <c r="BJ1144"/>
  <c r="BI1044"/>
  <c r="S1017"/>
  <c r="BN1144"/>
  <c r="BM1044"/>
  <c r="T1017"/>
  <c r="BR1144"/>
  <c r="BQ1044"/>
  <c r="U1017"/>
  <c r="BV1144"/>
  <c r="BU1044"/>
  <c r="V1017"/>
  <c r="BZ1144"/>
  <c r="BY1044"/>
  <c r="W1017"/>
  <c r="CD1144"/>
  <c r="CC1044"/>
  <c r="X1017"/>
  <c r="CH1144"/>
  <c r="CG1044"/>
  <c r="Y1017"/>
  <c r="CL1144"/>
  <c r="CK1044"/>
  <c r="Z1017"/>
  <c r="CP1144"/>
  <c r="CO1044"/>
  <c r="AA1017"/>
  <c r="CT1144"/>
  <c r="CS1044"/>
  <c r="F1145"/>
  <c r="F1095" s="1"/>
  <c r="E1018"/>
  <c r="J1145"/>
  <c r="G1095" s="1"/>
  <c r="F1018"/>
  <c r="N1145"/>
  <c r="H1095" s="1"/>
  <c r="G1018"/>
  <c r="R1145"/>
  <c r="I1095" s="1"/>
  <c r="H1018"/>
  <c r="V1145"/>
  <c r="J1095" s="1"/>
  <c r="I1018"/>
  <c r="Z1145"/>
  <c r="K1095" s="1"/>
  <c r="J1018"/>
  <c r="AD1145"/>
  <c r="L1095" s="1"/>
  <c r="K1018"/>
  <c r="AH1145"/>
  <c r="M1095" s="1"/>
  <c r="L1018"/>
  <c r="AL1145"/>
  <c r="N1095" s="1"/>
  <c r="M1018"/>
  <c r="AP1145"/>
  <c r="O1095" s="1"/>
  <c r="N1018"/>
  <c r="AT1145"/>
  <c r="P1095" s="1"/>
  <c r="O1018"/>
  <c r="AX1145"/>
  <c r="Q1095" s="1"/>
  <c r="P1018"/>
  <c r="BB1145"/>
  <c r="R1095" s="1"/>
  <c r="Q1018"/>
  <c r="BF1145"/>
  <c r="S1095" s="1"/>
  <c r="R1018"/>
  <c r="BJ1145"/>
  <c r="T1095" s="1"/>
  <c r="S1018"/>
  <c r="BN1145"/>
  <c r="U1095" s="1"/>
  <c r="T1018"/>
  <c r="BR1145"/>
  <c r="V1095" s="1"/>
  <c r="U1018"/>
  <c r="BV1145"/>
  <c r="W1095" s="1"/>
  <c r="V1018"/>
  <c r="BZ1145"/>
  <c r="X1095" s="1"/>
  <c r="W1018"/>
  <c r="CD1145"/>
  <c r="Y1095" s="1"/>
  <c r="X1018"/>
  <c r="CH1145"/>
  <c r="Z1095" s="1"/>
  <c r="Y1018"/>
  <c r="CL1145"/>
  <c r="AA1095" s="1"/>
  <c r="Z1018"/>
  <c r="CP1145"/>
  <c r="AB1095" s="1"/>
  <c r="AA1018"/>
  <c r="AC1095"/>
  <c r="V978"/>
  <c r="J979"/>
  <c r="Z979"/>
  <c r="N980"/>
  <c r="R981"/>
  <c r="F982"/>
  <c r="V982"/>
  <c r="Z978"/>
  <c r="N979"/>
  <c r="R980"/>
  <c r="F981"/>
  <c r="V981"/>
  <c r="J982"/>
  <c r="H1138"/>
  <c r="G1041"/>
  <c r="L1138"/>
  <c r="K1041"/>
  <c r="P1138"/>
  <c r="O1041"/>
  <c r="T1138"/>
  <c r="S1041"/>
  <c r="X1138"/>
  <c r="W1041"/>
  <c r="AB1138"/>
  <c r="AA1041"/>
  <c r="AF1138"/>
  <c r="AE1041"/>
  <c r="AJ1138"/>
  <c r="AI1041"/>
  <c r="AN1138"/>
  <c r="AM1041"/>
  <c r="AR1138"/>
  <c r="AQ1041"/>
  <c r="AV1138"/>
  <c r="AU1041"/>
  <c r="AZ1138"/>
  <c r="AY1041"/>
  <c r="BD1138"/>
  <c r="BC1041"/>
  <c r="BH1138"/>
  <c r="BG1041"/>
  <c r="BL1138"/>
  <c r="BK1041"/>
  <c r="BP1138"/>
  <c r="BO1041"/>
  <c r="BT1138"/>
  <c r="BS1041"/>
  <c r="BX1138"/>
  <c r="BW1041"/>
  <c r="CB1138"/>
  <c r="CA1041"/>
  <c r="CF1138"/>
  <c r="CE1041"/>
  <c r="CJ1138"/>
  <c r="CI1041"/>
  <c r="CN1138"/>
  <c r="CM1041"/>
  <c r="CR1138"/>
  <c r="CQ1041"/>
  <c r="CV1138"/>
  <c r="CU1041"/>
  <c r="H1140"/>
  <c r="G1042"/>
  <c r="L1140"/>
  <c r="K1042"/>
  <c r="P1140"/>
  <c r="O1042"/>
  <c r="T1140"/>
  <c r="S1042"/>
  <c r="X1140"/>
  <c r="W1042"/>
  <c r="AB1140"/>
  <c r="AA1042"/>
  <c r="AF1140"/>
  <c r="AE1042"/>
  <c r="AJ1140"/>
  <c r="AI1042"/>
  <c r="AN1140"/>
  <c r="AM1042"/>
  <c r="AR1140"/>
  <c r="AQ1042"/>
  <c r="AV1140"/>
  <c r="AU1042"/>
  <c r="AZ1140"/>
  <c r="AY1042"/>
  <c r="BD1140"/>
  <c r="BC1042"/>
  <c r="BH1140"/>
  <c r="BG1042"/>
  <c r="BL1140"/>
  <c r="BK1042"/>
  <c r="BP1140"/>
  <c r="BO1042"/>
  <c r="BT1140"/>
  <c r="BS1042"/>
  <c r="BX1140"/>
  <c r="BW1042"/>
  <c r="CB1140"/>
  <c r="CA1042"/>
  <c r="CF1140"/>
  <c r="CE1042"/>
  <c r="CJ1140"/>
  <c r="CI1042"/>
  <c r="CN1140"/>
  <c r="CM1042"/>
  <c r="CR1140"/>
  <c r="CQ1042"/>
  <c r="CV1140"/>
  <c r="CU1042"/>
  <c r="H1142"/>
  <c r="G1043"/>
  <c r="L1142"/>
  <c r="K1043"/>
  <c r="P1142"/>
  <c r="O1043"/>
  <c r="T1142"/>
  <c r="S1043"/>
  <c r="X1142"/>
  <c r="W1043"/>
  <c r="AB1142"/>
  <c r="AA1043"/>
  <c r="AF1142"/>
  <c r="AE1043"/>
  <c r="AJ1142"/>
  <c r="AI1043"/>
  <c r="AN1142"/>
  <c r="AM1043"/>
  <c r="AR1142"/>
  <c r="AQ1043"/>
  <c r="AV1142"/>
  <c r="AU1043"/>
  <c r="AZ1142"/>
  <c r="AY1043"/>
  <c r="BD1142"/>
  <c r="BC1043"/>
  <c r="BH1142"/>
  <c r="BG1043"/>
  <c r="BL1142"/>
  <c r="BK1043"/>
  <c r="BP1142"/>
  <c r="BO1043"/>
  <c r="BT1142"/>
  <c r="BS1043"/>
  <c r="BX1142"/>
  <c r="BW1043"/>
  <c r="CB1142"/>
  <c r="CA1043"/>
  <c r="CF1142"/>
  <c r="CE1043"/>
  <c r="CJ1142"/>
  <c r="CI1043"/>
  <c r="CN1142"/>
  <c r="CM1043"/>
  <c r="CR1142"/>
  <c r="CQ1043"/>
  <c r="CV1142"/>
  <c r="CU1043"/>
  <c r="H1144"/>
  <c r="G1044"/>
  <c r="L1144"/>
  <c r="K1044"/>
  <c r="P1144"/>
  <c r="O1044"/>
  <c r="T1144"/>
  <c r="S1044"/>
  <c r="X1144"/>
  <c r="W1044"/>
  <c r="AB1144"/>
  <c r="AA1044"/>
  <c r="AF1144"/>
  <c r="AE1044"/>
  <c r="AJ1144"/>
  <c r="AI1044"/>
  <c r="AN1144"/>
  <c r="AM1044"/>
  <c r="AR1144"/>
  <c r="AQ1044"/>
  <c r="AV1144"/>
  <c r="AU1044"/>
  <c r="AZ1144"/>
  <c r="AY1044"/>
  <c r="BD1144"/>
  <c r="BC1044"/>
  <c r="BH1144"/>
  <c r="BG1044"/>
  <c r="BL1144"/>
  <c r="BK1044"/>
  <c r="BP1144"/>
  <c r="BO1044"/>
  <c r="BT1144"/>
  <c r="BS1044"/>
  <c r="BX1144"/>
  <c r="BW1044"/>
  <c r="CB1144"/>
  <c r="CA1044"/>
  <c r="CF1144"/>
  <c r="CE1044"/>
  <c r="CJ1144"/>
  <c r="CI1044"/>
  <c r="CN1144"/>
  <c r="CM1044"/>
  <c r="CR1144"/>
  <c r="CQ1044"/>
  <c r="CV1144"/>
  <c r="CU1044"/>
  <c r="R979"/>
  <c r="F980"/>
  <c r="V980"/>
  <c r="J981"/>
  <c r="Z981"/>
  <c r="N982"/>
  <c r="F1050"/>
  <c r="AC122" l="1"/>
  <c r="U122"/>
  <c r="M125"/>
  <c r="Q123"/>
  <c r="I123"/>
  <c r="J130"/>
  <c r="S126"/>
  <c r="W124"/>
  <c r="AA129"/>
  <c r="K129"/>
  <c r="S128"/>
  <c r="O127"/>
  <c r="J140"/>
  <c r="X130"/>
  <c r="V130"/>
  <c r="N127"/>
  <c r="F127"/>
  <c r="V126"/>
  <c r="N126"/>
  <c r="H125"/>
  <c r="V124"/>
  <c r="V123"/>
  <c r="P130"/>
  <c r="R121"/>
  <c r="L150"/>
  <c r="J124"/>
  <c r="Y122"/>
  <c r="U125"/>
  <c r="AC123"/>
  <c r="U123"/>
  <c r="F140"/>
  <c r="AA126"/>
  <c r="G125"/>
  <c r="R126"/>
  <c r="P124"/>
  <c r="F124"/>
  <c r="H122"/>
  <c r="F125"/>
  <c r="J122"/>
  <c r="H129"/>
  <c r="AC126"/>
  <c r="AB125"/>
  <c r="H124"/>
  <c r="T129"/>
  <c r="Y127"/>
  <c r="M124"/>
  <c r="AA122"/>
  <c r="S122"/>
  <c r="K122"/>
  <c r="I125"/>
  <c r="G123"/>
  <c r="F150"/>
  <c r="O126"/>
  <c r="AA125"/>
  <c r="F129"/>
  <c r="Z130"/>
  <c r="Z127"/>
  <c r="Z125"/>
  <c r="AB124"/>
  <c r="R124"/>
  <c r="P123"/>
  <c r="P122"/>
  <c r="V140"/>
  <c r="T150"/>
  <c r="I127"/>
  <c r="I126"/>
  <c r="L125"/>
  <c r="L123"/>
  <c r="L120" s="1"/>
  <c r="T130"/>
  <c r="W126"/>
  <c r="G126"/>
  <c r="S125"/>
  <c r="AA124"/>
  <c r="R140"/>
  <c r="AB150"/>
  <c r="P150"/>
  <c r="X124"/>
  <c r="X120" s="1"/>
  <c r="Y126"/>
  <c r="Y120" s="1"/>
  <c r="S123"/>
  <c r="R120"/>
  <c r="T124"/>
  <c r="R125"/>
  <c r="X150"/>
  <c r="H150"/>
  <c r="AB129"/>
  <c r="P128"/>
  <c r="P126"/>
  <c r="U127"/>
  <c r="U120" s="1"/>
  <c r="Q126"/>
  <c r="Q120" s="1"/>
  <c r="Z124"/>
  <c r="AB123"/>
  <c r="AC120"/>
  <c r="M120"/>
  <c r="X140"/>
  <c r="H126"/>
  <c r="H120" s="1"/>
  <c r="N129"/>
  <c r="T122"/>
  <c r="T120" s="1"/>
  <c r="AB121"/>
  <c r="AB120" s="1"/>
  <c r="V128"/>
  <c r="V120" s="1"/>
  <c r="N140"/>
  <c r="G127"/>
  <c r="O123"/>
  <c r="W127"/>
  <c r="J120"/>
  <c r="Z128"/>
  <c r="Z120" s="1"/>
  <c r="N130"/>
  <c r="R130"/>
  <c r="K150"/>
  <c r="W129"/>
  <c r="G129"/>
  <c r="O128"/>
  <c r="O120" s="1"/>
  <c r="AA127"/>
  <c r="AA120" s="1"/>
  <c r="K127"/>
  <c r="W123"/>
  <c r="G150"/>
  <c r="S150"/>
  <c r="F128"/>
  <c r="G124"/>
  <c r="G120" s="1"/>
  <c r="K124"/>
  <c r="S120"/>
  <c r="W150"/>
  <c r="AA150"/>
  <c r="F121"/>
  <c r="N120"/>
  <c r="O150"/>
  <c r="F130"/>
  <c r="AB25"/>
  <c r="AA1094"/>
  <c r="X25"/>
  <c r="W1094"/>
  <c r="T25"/>
  <c r="S1094"/>
  <c r="P25"/>
  <c r="O1094"/>
  <c r="L25"/>
  <c r="K1094"/>
  <c r="H25"/>
  <c r="G1094"/>
  <c r="E1093"/>
  <c r="AC1092"/>
  <c r="Z24"/>
  <c r="Y1092"/>
  <c r="V24"/>
  <c r="U1092"/>
  <c r="R24"/>
  <c r="Q1092"/>
  <c r="N24"/>
  <c r="M1092"/>
  <c r="J24"/>
  <c r="I1092"/>
  <c r="D1043"/>
  <c r="F24"/>
  <c r="E1141"/>
  <c r="F1091"/>
  <c r="E1091" s="1"/>
  <c r="AB23"/>
  <c r="AA1090"/>
  <c r="X23"/>
  <c r="W1090"/>
  <c r="T23"/>
  <c r="S1090"/>
  <c r="P23"/>
  <c r="O1090"/>
  <c r="L23"/>
  <c r="K1090"/>
  <c r="H23"/>
  <c r="G1090"/>
  <c r="AC1088"/>
  <c r="Z22"/>
  <c r="Y1088"/>
  <c r="V22"/>
  <c r="U1088"/>
  <c r="R22"/>
  <c r="Q1088"/>
  <c r="N22"/>
  <c r="M1088"/>
  <c r="J22"/>
  <c r="I1088"/>
  <c r="D1041"/>
  <c r="F22"/>
  <c r="E1085"/>
  <c r="D1039"/>
  <c r="F20"/>
  <c r="E20" s="1"/>
  <c r="E1133"/>
  <c r="F1083"/>
  <c r="E1083" s="1"/>
  <c r="D1037"/>
  <c r="F18"/>
  <c r="E18" s="1"/>
  <c r="E1077"/>
  <c r="D1035"/>
  <c r="F16"/>
  <c r="E16" s="1"/>
  <c r="E1125"/>
  <c r="F1075"/>
  <c r="E1075" s="1"/>
  <c r="D1033"/>
  <c r="F14"/>
  <c r="E1069"/>
  <c r="D1031"/>
  <c r="F12"/>
  <c r="E12" s="1"/>
  <c r="E1117"/>
  <c r="F1067"/>
  <c r="E1067" s="1"/>
  <c r="E1061"/>
  <c r="Z972"/>
  <c r="V972"/>
  <c r="R972"/>
  <c r="N972"/>
  <c r="J972"/>
  <c r="F972"/>
  <c r="D1027"/>
  <c r="F8"/>
  <c r="E1108"/>
  <c r="F1058"/>
  <c r="E1058" s="1"/>
  <c r="E1137"/>
  <c r="E1121"/>
  <c r="E1105"/>
  <c r="E1127"/>
  <c r="AC5"/>
  <c r="AB1054"/>
  <c r="Y5"/>
  <c r="X1054"/>
  <c r="U5"/>
  <c r="T1054"/>
  <c r="Q5"/>
  <c r="P1054"/>
  <c r="M5"/>
  <c r="L1054"/>
  <c r="I5"/>
  <c r="H1054"/>
  <c r="AA4"/>
  <c r="Z1052"/>
  <c r="W4"/>
  <c r="V1052"/>
  <c r="S4"/>
  <c r="R1052"/>
  <c r="K4"/>
  <c r="G4"/>
  <c r="E1102"/>
  <c r="F1052"/>
  <c r="Z969"/>
  <c r="X969"/>
  <c r="V969"/>
  <c r="T969"/>
  <c r="R969"/>
  <c r="P969"/>
  <c r="N969"/>
  <c r="L969"/>
  <c r="J969"/>
  <c r="H969"/>
  <c r="F969"/>
  <c r="AC3"/>
  <c r="AB1050"/>
  <c r="Z3"/>
  <c r="V970"/>
  <c r="V3"/>
  <c r="U1050"/>
  <c r="R970"/>
  <c r="R3"/>
  <c r="Q1050"/>
  <c r="N970"/>
  <c r="N3"/>
  <c r="J970"/>
  <c r="J3"/>
  <c r="I1050"/>
  <c r="F970"/>
  <c r="E1113"/>
  <c r="Z970"/>
  <c r="M1052"/>
  <c r="G1052"/>
  <c r="AA1050"/>
  <c r="Y1050"/>
  <c r="S1050"/>
  <c r="E1144"/>
  <c r="AC25"/>
  <c r="AB1094"/>
  <c r="Y25"/>
  <c r="X1094"/>
  <c r="U25"/>
  <c r="T1094"/>
  <c r="Q25"/>
  <c r="P1094"/>
  <c r="M25"/>
  <c r="L1094"/>
  <c r="I25"/>
  <c r="H1094"/>
  <c r="AA24"/>
  <c r="Z1092"/>
  <c r="W24"/>
  <c r="V1092"/>
  <c r="S24"/>
  <c r="R1092"/>
  <c r="O24"/>
  <c r="N1092"/>
  <c r="K24"/>
  <c r="J1092"/>
  <c r="G24"/>
  <c r="E1142"/>
  <c r="F1092"/>
  <c r="AC23"/>
  <c r="AB1090"/>
  <c r="Y23"/>
  <c r="X1090"/>
  <c r="U23"/>
  <c r="T1090"/>
  <c r="Q23"/>
  <c r="P1090"/>
  <c r="M23"/>
  <c r="L1090"/>
  <c r="I23"/>
  <c r="H1090"/>
  <c r="AA22"/>
  <c r="Z1088"/>
  <c r="W22"/>
  <c r="V1088"/>
  <c r="S22"/>
  <c r="R1088"/>
  <c r="O22"/>
  <c r="N1088"/>
  <c r="K22"/>
  <c r="J1088"/>
  <c r="G22"/>
  <c r="E1138"/>
  <c r="F1088"/>
  <c r="E1084"/>
  <c r="E1130"/>
  <c r="F1080"/>
  <c r="E1080" s="1"/>
  <c r="E1076"/>
  <c r="E14"/>
  <c r="E1122"/>
  <c r="F1072"/>
  <c r="E1072" s="1"/>
  <c r="E10"/>
  <c r="E1114"/>
  <c r="F1064"/>
  <c r="E1064" s="1"/>
  <c r="AA971"/>
  <c r="Y971"/>
  <c r="W971"/>
  <c r="U971"/>
  <c r="S971"/>
  <c r="Q971"/>
  <c r="O971"/>
  <c r="M971"/>
  <c r="K971"/>
  <c r="I971"/>
  <c r="G971"/>
  <c r="E971"/>
  <c r="AA972"/>
  <c r="W972"/>
  <c r="S972"/>
  <c r="O972"/>
  <c r="K972"/>
  <c r="G972"/>
  <c r="E1110"/>
  <c r="F1060"/>
  <c r="E1060" s="1"/>
  <c r="E1057"/>
  <c r="D1025"/>
  <c r="F6"/>
  <c r="E6" s="1"/>
  <c r="E1131"/>
  <c r="D1030"/>
  <c r="E1119"/>
  <c r="E1055"/>
  <c r="AC1054"/>
  <c r="Z5"/>
  <c r="Y1054"/>
  <c r="V5"/>
  <c r="U1054"/>
  <c r="R5"/>
  <c r="Q1054"/>
  <c r="N5"/>
  <c r="M1054"/>
  <c r="J5"/>
  <c r="I1054"/>
  <c r="F5"/>
  <c r="AB4"/>
  <c r="AA1052"/>
  <c r="X4"/>
  <c r="W1052"/>
  <c r="S1052"/>
  <c r="K1052"/>
  <c r="AC1050"/>
  <c r="AA3"/>
  <c r="Z1050"/>
  <c r="W970"/>
  <c r="W3"/>
  <c r="V1050"/>
  <c r="S970"/>
  <c r="S3"/>
  <c r="R1050"/>
  <c r="O970"/>
  <c r="N1050"/>
  <c r="K970"/>
  <c r="J1050"/>
  <c r="G970"/>
  <c r="G3"/>
  <c r="E1100"/>
  <c r="D1040"/>
  <c r="D1034"/>
  <c r="D1032"/>
  <c r="D1026"/>
  <c r="D1024"/>
  <c r="D1022"/>
  <c r="D1029"/>
  <c r="E1111"/>
  <c r="E1095"/>
  <c r="AC1094"/>
  <c r="Z25"/>
  <c r="Y1094"/>
  <c r="V25"/>
  <c r="U1094"/>
  <c r="R25"/>
  <c r="Q1094"/>
  <c r="N25"/>
  <c r="M1094"/>
  <c r="J25"/>
  <c r="I1094"/>
  <c r="D1044"/>
  <c r="F25"/>
  <c r="AB24"/>
  <c r="AA1092"/>
  <c r="X24"/>
  <c r="W1092"/>
  <c r="T24"/>
  <c r="S1092"/>
  <c r="P24"/>
  <c r="O1092"/>
  <c r="L24"/>
  <c r="K1092"/>
  <c r="H24"/>
  <c r="G1092"/>
  <c r="AC1090"/>
  <c r="Z23"/>
  <c r="Y1090"/>
  <c r="V23"/>
  <c r="U1090"/>
  <c r="R23"/>
  <c r="Q1090"/>
  <c r="N23"/>
  <c r="M1090"/>
  <c r="J23"/>
  <c r="I1090"/>
  <c r="F23"/>
  <c r="E1139"/>
  <c r="F1089"/>
  <c r="E1089" s="1"/>
  <c r="AB22"/>
  <c r="AA1088"/>
  <c r="X22"/>
  <c r="W1088"/>
  <c r="T22"/>
  <c r="S1088"/>
  <c r="P22"/>
  <c r="O1088"/>
  <c r="L22"/>
  <c r="K1088"/>
  <c r="H22"/>
  <c r="G1088"/>
  <c r="E1087"/>
  <c r="E21"/>
  <c r="E19"/>
  <c r="E1081"/>
  <c r="E1079"/>
  <c r="D1036"/>
  <c r="F17"/>
  <c r="E17" s="1"/>
  <c r="E15"/>
  <c r="E1073"/>
  <c r="E1071"/>
  <c r="E13"/>
  <c r="E1118"/>
  <c r="G1068"/>
  <c r="E1068" s="1"/>
  <c r="E11"/>
  <c r="E1065"/>
  <c r="E1063"/>
  <c r="D1028"/>
  <c r="F9"/>
  <c r="E9" s="1"/>
  <c r="X972"/>
  <c r="T972"/>
  <c r="P972"/>
  <c r="L972"/>
  <c r="H972"/>
  <c r="E1106"/>
  <c r="F1056"/>
  <c r="E1056" s="1"/>
  <c r="E1129"/>
  <c r="E1143"/>
  <c r="AA5"/>
  <c r="Z1054"/>
  <c r="W5"/>
  <c r="V1054"/>
  <c r="S5"/>
  <c r="R1054"/>
  <c r="O5"/>
  <c r="N1054"/>
  <c r="K5"/>
  <c r="J1054"/>
  <c r="G5"/>
  <c r="E1104"/>
  <c r="F1054"/>
  <c r="AC4"/>
  <c r="AB1052"/>
  <c r="Y4"/>
  <c r="X1052"/>
  <c r="U4"/>
  <c r="Q4"/>
  <c r="I4"/>
  <c r="AA969"/>
  <c r="Y969"/>
  <c r="W969"/>
  <c r="U969"/>
  <c r="S969"/>
  <c r="Q969"/>
  <c r="O969"/>
  <c r="M969"/>
  <c r="K969"/>
  <c r="I969"/>
  <c r="G969"/>
  <c r="E969"/>
  <c r="AA970"/>
  <c r="X970"/>
  <c r="X3"/>
  <c r="W1050"/>
  <c r="T970"/>
  <c r="T3"/>
  <c r="P970"/>
  <c r="P3"/>
  <c r="L970"/>
  <c r="L3"/>
  <c r="H970"/>
  <c r="H3"/>
  <c r="G1050"/>
  <c r="E1145"/>
  <c r="AA25"/>
  <c r="Z1094"/>
  <c r="W25"/>
  <c r="V1094"/>
  <c r="S25"/>
  <c r="R1094"/>
  <c r="O25"/>
  <c r="N1094"/>
  <c r="K25"/>
  <c r="J1094"/>
  <c r="G25"/>
  <c r="F1094"/>
  <c r="AC24"/>
  <c r="AB1092"/>
  <c r="Y24"/>
  <c r="X1092"/>
  <c r="U24"/>
  <c r="T1092"/>
  <c r="Q24"/>
  <c r="P1092"/>
  <c r="M24"/>
  <c r="L1092"/>
  <c r="I24"/>
  <c r="H1092"/>
  <c r="AA23"/>
  <c r="Z1090"/>
  <c r="W23"/>
  <c r="V1090"/>
  <c r="S23"/>
  <c r="R1090"/>
  <c r="O23"/>
  <c r="N1090"/>
  <c r="K23"/>
  <c r="J1090"/>
  <c r="G23"/>
  <c r="E1140"/>
  <c r="F1090"/>
  <c r="AC22"/>
  <c r="AB1088"/>
  <c r="Y22"/>
  <c r="X1088"/>
  <c r="U22"/>
  <c r="T1088"/>
  <c r="Q22"/>
  <c r="P1088"/>
  <c r="M22"/>
  <c r="L1088"/>
  <c r="I22"/>
  <c r="H1088"/>
  <c r="E1136"/>
  <c r="F1086"/>
  <c r="E1086" s="1"/>
  <c r="E1132"/>
  <c r="F1082"/>
  <c r="E1082" s="1"/>
  <c r="E1128"/>
  <c r="F1078"/>
  <c r="E1078" s="1"/>
  <c r="E1124"/>
  <c r="F1074"/>
  <c r="E1074" s="1"/>
  <c r="E1120"/>
  <c r="F1070"/>
  <c r="E1070" s="1"/>
  <c r="E1116"/>
  <c r="F1066"/>
  <c r="E1066" s="1"/>
  <c r="E1112"/>
  <c r="F1062"/>
  <c r="E1062" s="1"/>
  <c r="Z971"/>
  <c r="X971"/>
  <c r="V971"/>
  <c r="T971"/>
  <c r="R971"/>
  <c r="P971"/>
  <c r="N971"/>
  <c r="L971"/>
  <c r="J971"/>
  <c r="H971"/>
  <c r="F971"/>
  <c r="Y972"/>
  <c r="U972"/>
  <c r="Q972"/>
  <c r="M972"/>
  <c r="E8"/>
  <c r="I972"/>
  <c r="E972"/>
  <c r="E1109"/>
  <c r="F1059"/>
  <c r="E1059" s="1"/>
  <c r="E7"/>
  <c r="E1123"/>
  <c r="E1107"/>
  <c r="E1134"/>
  <c r="E1126"/>
  <c r="E1135"/>
  <c r="AB5"/>
  <c r="AA1054"/>
  <c r="X5"/>
  <c r="W1054"/>
  <c r="T5"/>
  <c r="S1054"/>
  <c r="P5"/>
  <c r="O1054"/>
  <c r="L5"/>
  <c r="K1054"/>
  <c r="H5"/>
  <c r="G1054"/>
  <c r="E1053"/>
  <c r="AC1052"/>
  <c r="Z4"/>
  <c r="Y1052"/>
  <c r="V4"/>
  <c r="U1052"/>
  <c r="R4"/>
  <c r="Q1052"/>
  <c r="I1052"/>
  <c r="D1023"/>
  <c r="F4"/>
  <c r="F1051"/>
  <c r="E1051" s="1"/>
  <c r="E1101"/>
  <c r="AB3"/>
  <c r="Y970"/>
  <c r="Y3"/>
  <c r="X1050"/>
  <c r="U970"/>
  <c r="U3"/>
  <c r="T1050"/>
  <c r="Q970"/>
  <c r="Q3"/>
  <c r="P1050"/>
  <c r="M970"/>
  <c r="L1050"/>
  <c r="I970"/>
  <c r="I3"/>
  <c r="H1050"/>
  <c r="E970"/>
  <c r="D1042"/>
  <c r="D1038"/>
  <c r="E1115"/>
  <c r="E1103"/>
  <c r="I120" l="1"/>
  <c r="P120"/>
  <c r="K26"/>
  <c r="K120"/>
  <c r="L26"/>
  <c r="AB26"/>
  <c r="W120"/>
  <c r="E1050"/>
  <c r="T26"/>
  <c r="E4"/>
  <c r="S26"/>
  <c r="M26"/>
  <c r="AA26"/>
  <c r="F120"/>
  <c r="E1094"/>
  <c r="E1090"/>
  <c r="O26"/>
  <c r="X26"/>
  <c r="Y26"/>
  <c r="E23"/>
  <c r="E25"/>
  <c r="W26"/>
  <c r="E22"/>
  <c r="F26"/>
  <c r="R26"/>
  <c r="Q26"/>
  <c r="G26"/>
  <c r="E3"/>
  <c r="N26"/>
  <c r="Z26"/>
  <c r="U26"/>
  <c r="AC26"/>
  <c r="E1088"/>
  <c r="E24"/>
  <c r="H26"/>
  <c r="P26"/>
  <c r="I26"/>
  <c r="E1054"/>
  <c r="E5"/>
  <c r="E1092"/>
  <c r="J26"/>
  <c r="V26"/>
  <c r="E1052"/>
  <c r="D28" l="1"/>
  <c r="D29"/>
  <c r="E26"/>
</calcChain>
</file>

<file path=xl/sharedStrings.xml><?xml version="1.0" encoding="utf-8"?>
<sst xmlns="http://schemas.openxmlformats.org/spreadsheetml/2006/main" count="40012" uniqueCount="468">
  <si>
    <t>Etykieta punktu pomiarowego</t>
  </si>
  <si>
    <t>Wlot - opis</t>
  </si>
  <si>
    <t>Data pomiaru</t>
  </si>
  <si>
    <t>B</t>
  </si>
  <si>
    <t>C</t>
  </si>
  <si>
    <t>D</t>
  </si>
  <si>
    <t>E</t>
  </si>
  <si>
    <t>F</t>
  </si>
  <si>
    <t>G</t>
  </si>
  <si>
    <t>H</t>
  </si>
  <si>
    <t>A</t>
  </si>
  <si>
    <t>C1</t>
  </si>
  <si>
    <t>Kategorie pojazdów</t>
  </si>
  <si>
    <t>Lokalizacja punktu pomiarowego</t>
  </si>
  <si>
    <t>R1</t>
  </si>
  <si>
    <t>r1_01</t>
  </si>
  <si>
    <t>ul. Legnicka</t>
  </si>
  <si>
    <t>W2 od ul. Podwale</t>
  </si>
  <si>
    <t>ZC</t>
  </si>
  <si>
    <t>00:00 - 00:15</t>
  </si>
  <si>
    <t>00:15 - 00:30</t>
  </si>
  <si>
    <t>00:30 - 00:45</t>
  </si>
  <si>
    <t>00:45 - 01:00</t>
  </si>
  <si>
    <t>01:00 - 01:15</t>
  </si>
  <si>
    <t>01:15 - 01:30</t>
  </si>
  <si>
    <t>01:30 - 01:45</t>
  </si>
  <si>
    <t>01:45 - 02:00</t>
  </si>
  <si>
    <t>02:00 - 02:15</t>
  </si>
  <si>
    <t>02:15 - 02:30</t>
  </si>
  <si>
    <t>02:30 - 02:45</t>
  </si>
  <si>
    <t>02:45 - 03:00</t>
  </si>
  <si>
    <t>03:00 - 03:15</t>
  </si>
  <si>
    <t>03:15 - 03:30</t>
  </si>
  <si>
    <t>03:30 - 03:45</t>
  </si>
  <si>
    <t>03:45 - 04:00</t>
  </si>
  <si>
    <t>04:00 - 04:15</t>
  </si>
  <si>
    <t>04:15 - 04:30</t>
  </si>
  <si>
    <t>04:30 - 04:45</t>
  </si>
  <si>
    <t>04:45 - 05:00</t>
  </si>
  <si>
    <t>05:00 - 05:15</t>
  </si>
  <si>
    <t>05:15 - 05:30</t>
  </si>
  <si>
    <t>05:30 - 05:45</t>
  </si>
  <si>
    <t>05:45 - 06:00</t>
  </si>
  <si>
    <t>06:00 - 06:15</t>
  </si>
  <si>
    <t>06:15 - 06:30</t>
  </si>
  <si>
    <t>06:30 - 06:45</t>
  </si>
  <si>
    <t>06:45 - 07:00</t>
  </si>
  <si>
    <t>07:00 - 07:15</t>
  </si>
  <si>
    <t>07:15 - 07:30</t>
  </si>
  <si>
    <t>07:30 - 07:45</t>
  </si>
  <si>
    <t>07:45 - 08:00</t>
  </si>
  <si>
    <t>08:00 - 08:15</t>
  </si>
  <si>
    <t>08:15 - 08:30</t>
  </si>
  <si>
    <t>08:30 - 08:45</t>
  </si>
  <si>
    <t>08:45 - 09:00</t>
  </si>
  <si>
    <t>09:00 - 09:15</t>
  </si>
  <si>
    <t>09:15 - 09:30</t>
  </si>
  <si>
    <t>09:30 - 09:45</t>
  </si>
  <si>
    <t>09:45 - 10:00</t>
  </si>
  <si>
    <t>10:00 - 10:15</t>
  </si>
  <si>
    <t>10:15 - 10:30</t>
  </si>
  <si>
    <t>10:30 - 10:45</t>
  </si>
  <si>
    <t>10:45 - 11:00</t>
  </si>
  <si>
    <t>11:00 - 11:15</t>
  </si>
  <si>
    <t>11:15 - 11:30</t>
  </si>
  <si>
    <t>11:30 - 11:45</t>
  </si>
  <si>
    <t>11:45 - 12:00</t>
  </si>
  <si>
    <t>12:00 - 12:15</t>
  </si>
  <si>
    <t>12:15 - 12:30</t>
  </si>
  <si>
    <t>12:30 - 12:45</t>
  </si>
  <si>
    <t>12:45 - 13:00</t>
  </si>
  <si>
    <t>13:00 - 13:15</t>
  </si>
  <si>
    <t>13:15 - 13:30</t>
  </si>
  <si>
    <t>13:30 - 13:45</t>
  </si>
  <si>
    <t>13:45 - 14:00</t>
  </si>
  <si>
    <t>14:00 - 14:15</t>
  </si>
  <si>
    <t>14:15 - 14:30</t>
  </si>
  <si>
    <t>14:30 - 14:45</t>
  </si>
  <si>
    <t>14:45 - 15:00</t>
  </si>
  <si>
    <t>15:00 - 15:15</t>
  </si>
  <si>
    <t>15:15 - 15:30</t>
  </si>
  <si>
    <t>15:30 - 15:45</t>
  </si>
  <si>
    <t>15:45 - 16:00</t>
  </si>
  <si>
    <t>16:00 - 16:15</t>
  </si>
  <si>
    <t>16:15 - 16:30</t>
  </si>
  <si>
    <t>16:30 - 16:45</t>
  </si>
  <si>
    <t>16:45 - 17:00</t>
  </si>
  <si>
    <t>17:00 - 17:15</t>
  </si>
  <si>
    <t>17:15 - 17:30</t>
  </si>
  <si>
    <t>17:30 - 17:45</t>
  </si>
  <si>
    <t>17:45 - 18:00</t>
  </si>
  <si>
    <t>18:00 - 18:15</t>
  </si>
  <si>
    <t>18:15 - 18:30</t>
  </si>
  <si>
    <t>18:30 - 18:45</t>
  </si>
  <si>
    <t>18:45 - 19:00</t>
  </si>
  <si>
    <t>19:00 - 19:15</t>
  </si>
  <si>
    <t>19:15 - 19:30</t>
  </si>
  <si>
    <t>19:30 - 19:45</t>
  </si>
  <si>
    <t>19:45 - 20:00</t>
  </si>
  <si>
    <t>20:00 - 20:15</t>
  </si>
  <si>
    <t>20:15 - 20:30</t>
  </si>
  <si>
    <t>20:30 - 20:45</t>
  </si>
  <si>
    <t>20:45 - 21:00</t>
  </si>
  <si>
    <t>21:00 - 21:15</t>
  </si>
  <si>
    <t>21:15 - 21:30</t>
  </si>
  <si>
    <t>21:30 - 21:45</t>
  </si>
  <si>
    <t>21:45 - 22:00</t>
  </si>
  <si>
    <t>22:00 - 22:15</t>
  </si>
  <si>
    <t>22:15 - 22:30</t>
  </si>
  <si>
    <t>22:30 - 22:45</t>
  </si>
  <si>
    <t>22:45 - 23:00</t>
  </si>
  <si>
    <t>23:00 - 23:15</t>
  </si>
  <si>
    <t>23:15 - 23:30</t>
  </si>
  <si>
    <t>23:30 - 23:45</t>
  </si>
  <si>
    <t>23:45 - 24:00</t>
  </si>
  <si>
    <t>W</t>
  </si>
  <si>
    <t>W4 od ul. Rybacka</t>
  </si>
  <si>
    <t>DC</t>
  </si>
  <si>
    <t>r1_02</t>
  </si>
  <si>
    <t>pl. Orląt Lwowskich</t>
  </si>
  <si>
    <t>W4 od pl. Orląt Lwowskich</t>
  </si>
  <si>
    <t>r1_03</t>
  </si>
  <si>
    <t>ul. Grabiszyńska</t>
  </si>
  <si>
    <t>NE</t>
  </si>
  <si>
    <t>W2 od ul. Piłsudskiego</t>
  </si>
  <si>
    <t>SW</t>
  </si>
  <si>
    <t>W4 od ul. Szpitalnej</t>
  </si>
  <si>
    <t>r1_04</t>
  </si>
  <si>
    <t>ul. Zielińskiego</t>
  </si>
  <si>
    <t>W1 od ul. Piłsudskiego</t>
  </si>
  <si>
    <t>W3 od ul. Szczęśliwej</t>
  </si>
  <si>
    <t>r1_05</t>
  </si>
  <si>
    <t>ul. Powstańców Śląskich</t>
  </si>
  <si>
    <t>W3 od ul. Swobodna</t>
  </si>
  <si>
    <t>r1_06</t>
  </si>
  <si>
    <t>ul. Piłsudskiego</t>
  </si>
  <si>
    <t>RDP</t>
  </si>
  <si>
    <t>W4 od ul. Powstańców Śląskich</t>
  </si>
  <si>
    <t>RDL</t>
  </si>
  <si>
    <t>r1_07</t>
  </si>
  <si>
    <t>ul. Borowska</t>
  </si>
  <si>
    <t xml:space="preserve">N </t>
  </si>
  <si>
    <t>W1 od ul. Małachowskiego</t>
  </si>
  <si>
    <t xml:space="preserve">S </t>
  </si>
  <si>
    <t>W3 od ul. Suchej</t>
  </si>
  <si>
    <t>r1_08</t>
  </si>
  <si>
    <t>ul. Pułaskiego</t>
  </si>
  <si>
    <t>W3 od ul. Suche</t>
  </si>
  <si>
    <t>r1_09</t>
  </si>
  <si>
    <t>ul. Kościuszki</t>
  </si>
  <si>
    <t>W2 od ul. Zgodna</t>
  </si>
  <si>
    <t>W4 od DK98</t>
  </si>
  <si>
    <t>r1_10</t>
  </si>
  <si>
    <t>ul. Traugutta</t>
  </si>
  <si>
    <t>W1 od DK98</t>
  </si>
  <si>
    <t>W3 od ul. Szybka</t>
  </si>
  <si>
    <t>r1_11</t>
  </si>
  <si>
    <t>Most Oławski</t>
  </si>
  <si>
    <t>W2 od ul. Okólnej</t>
  </si>
  <si>
    <t>r1_12</t>
  </si>
  <si>
    <t>Most Grunwaldzki</t>
  </si>
  <si>
    <t>W2 od ul. Wrońskiego</t>
  </si>
  <si>
    <t>W4 od ul. Traugutta</t>
  </si>
  <si>
    <t>r1_13</t>
  </si>
  <si>
    <t>Most Pokoju</t>
  </si>
  <si>
    <t>W1 od ul. Szczytnicka</t>
  </si>
  <si>
    <t>W3 od DK98</t>
  </si>
  <si>
    <t>r1_14</t>
  </si>
  <si>
    <t>ul. Sienkiewicza</t>
  </si>
  <si>
    <t>W2 od ul. Górnickiego</t>
  </si>
  <si>
    <t>W4 od ul. Świętokrzyskiej</t>
  </si>
  <si>
    <t>r1_15</t>
  </si>
  <si>
    <t>ul. Wyszyńskiego</t>
  </si>
  <si>
    <t>N</t>
  </si>
  <si>
    <t>W1 od ul. Prusa</t>
  </si>
  <si>
    <t>S</t>
  </si>
  <si>
    <t>W3 od ul. Sienkiewicza</t>
  </si>
  <si>
    <t>r1_16</t>
  </si>
  <si>
    <t>Pl. Bema</t>
  </si>
  <si>
    <t>W3 od Most Młyński</t>
  </si>
  <si>
    <t>r1_17</t>
  </si>
  <si>
    <t>ul. Drobnera</t>
  </si>
  <si>
    <t>W4 od ul. Dubois</t>
  </si>
  <si>
    <t>r1_18</t>
  </si>
  <si>
    <t>ul. Łokietka</t>
  </si>
  <si>
    <t>W1 od pl. Św. Macieja</t>
  </si>
  <si>
    <t>W3 od ul. Drobnera</t>
  </si>
  <si>
    <t>r1_19</t>
  </si>
  <si>
    <t>ul. Pomorska</t>
  </si>
  <si>
    <t>W1 d ul. Kaszubskiej</t>
  </si>
  <si>
    <t>W3 od ul. Dubois</t>
  </si>
  <si>
    <t>r1_20</t>
  </si>
  <si>
    <t>ul. Mieszczańska</t>
  </si>
  <si>
    <t>W2 od ul. Pomorskiej</t>
  </si>
  <si>
    <t>W4 od ul. Dmowskiego</t>
  </si>
  <si>
    <t>r1_21</t>
  </si>
  <si>
    <t>Most Sikorskiego</t>
  </si>
  <si>
    <t>W1 od ul. Dmowskiego</t>
  </si>
  <si>
    <t>r1_22</t>
  </si>
  <si>
    <t>Most Romana Dmowskiego</t>
  </si>
  <si>
    <t>SE</t>
  </si>
  <si>
    <t>NW</t>
  </si>
  <si>
    <t>W4 od ul. Młodych Techników</t>
  </si>
  <si>
    <t>r1_23</t>
  </si>
  <si>
    <t>ul. Podwale</t>
  </si>
  <si>
    <t>W1 od ul. Legnickiej</t>
  </si>
  <si>
    <t>W3 od pl. Orląt Lwowskich</t>
  </si>
  <si>
    <t>W2 od ul. Stawowej</t>
  </si>
  <si>
    <t>W3 od ul. Sikorskiego</t>
  </si>
  <si>
    <t>W2 od u. Władysława Jagiełły</t>
  </si>
  <si>
    <t>W2 od pl. gen. Bema</t>
  </si>
  <si>
    <t>Ogółem liczba pojazdów</t>
  </si>
  <si>
    <t>B - motocykle (także quady), skutery, motorowery</t>
  </si>
  <si>
    <t>C - samochody osobowe (do 9 miejsc z kierowcą)</t>
  </si>
  <si>
    <t>D - samochody dostawcze (lekkie samochody ciężarowe o dopuszczalnej masie całkowitej do 3,5 t) z przyczepą lub bez</t>
  </si>
  <si>
    <t>E - samochody ciężarowe o dopuszczalnej masie całkowitej powyżej 3,5 t, bez przyczep, samochody specjalne, ciągniki siodłowe bez przyczep</t>
  </si>
  <si>
    <t>F - samochody ciężarowe o dopuszczalnej masie całkowitej powyżej 3,5 t z jedną lub więcej przyczepami, ciągniki siodłowe z naczepami, ciągniki balastowe z przyczepami standardowymi lub niskopodwoziowymi,</t>
  </si>
  <si>
    <t xml:space="preserve">G - autobusy (więcej niż 24 miejsca z kierowcą)
</t>
  </si>
  <si>
    <t>H - inne (ciągniki rolnicze, maszyny samobieżne np. koparki itp.)</t>
  </si>
  <si>
    <t>A - rowery</t>
  </si>
  <si>
    <t>C1 - mikrobusy (od 10 do 24 miejsc razem z kierowcą),</t>
  </si>
  <si>
    <t>Ogółem liczba samochodów</t>
  </si>
  <si>
    <t>WE WROCŁAWIU I OTOCZENIU - KBR 2018</t>
  </si>
  <si>
    <t>WYKONANIE KOMPLEKSOWYCH BADAŃ RUCHU</t>
  </si>
  <si>
    <t>RAPORT Z REALIZACJI ETAPU V</t>
  </si>
  <si>
    <t>Przedstawienie wyników pomiaru natężeń ruchu drogowego</t>
  </si>
  <si>
    <t>.</t>
  </si>
  <si>
    <t>Wrocław, 2018 r</t>
  </si>
  <si>
    <t>1. Struktura natężenia liczby pojazdów łącznie w podziale na lokalizację punktu pomiarowego oraz kategorie pojazdów</t>
  </si>
  <si>
    <t>2. Struktura natężenia liczby pojazdów łącznie w podziale na lokalizację punktu pomiarowego, wloty oraz kategorie pojazdów</t>
  </si>
  <si>
    <t>RING 1</t>
  </si>
  <si>
    <t>00:00 - 01:00</t>
  </si>
  <si>
    <t>00:01 - 02:00</t>
  </si>
  <si>
    <t>02:00 - 03:00</t>
  </si>
  <si>
    <t>03:00 - 04:00</t>
  </si>
  <si>
    <t>04:00 - 05:00</t>
  </si>
  <si>
    <t>05:00 - 06:00</t>
  </si>
  <si>
    <t>06:00 - 07:00</t>
  </si>
  <si>
    <t>07:00 - 08:00</t>
  </si>
  <si>
    <t>08:00 - 09:00</t>
  </si>
  <si>
    <t>09:00 - 10:00</t>
  </si>
  <si>
    <t>10:00 - 11:00</t>
  </si>
  <si>
    <t>11:00 - 12:00</t>
  </si>
  <si>
    <t>12:00 - 13:00</t>
  </si>
  <si>
    <t>13:00 - 14:00</t>
  </si>
  <si>
    <t>14:00 - 15:00</t>
  </si>
  <si>
    <t>15:00 - 16:00</t>
  </si>
  <si>
    <t>16:00 - 17:00</t>
  </si>
  <si>
    <t>17:00 - 18:00</t>
  </si>
  <si>
    <t>18:00 - 19:00</t>
  </si>
  <si>
    <t>19:00 - 20:00</t>
  </si>
  <si>
    <t>21:00 - 22:00</t>
  </si>
  <si>
    <t>22:00 - 23:00</t>
  </si>
  <si>
    <t>23:00 - 24:00</t>
  </si>
  <si>
    <t>20:00 - 21:0</t>
  </si>
  <si>
    <t>Godzina pomiaru</t>
  </si>
  <si>
    <t>Kwadransy pomiaru</t>
  </si>
  <si>
    <t>00:00-01:00</t>
  </si>
  <si>
    <t>3. Struktura natężenia liczby pojazdów  w podziale na lokalizację punktu pomiarowego, wloty, kategorie pojazdów oraz godziny pomiarowe</t>
  </si>
  <si>
    <t>4. Struktura natężenia liczby pojazdów  w podziale na lokalizację punktu pomiarowego, wloty, kategorie pojazdów oraz kwadranse pomiarowe</t>
  </si>
  <si>
    <t>7. Struktura natężenia liczby pojazdów w poszczególnych godzinach pomiarowych w podziale na lokalizację punktu pomiarowego oraz wloty</t>
  </si>
  <si>
    <t>RAZEM</t>
  </si>
  <si>
    <t>POJAZDY RAZEM - SKALA GŁÓWNA</t>
  </si>
  <si>
    <t>samochody osobowe (do 9 miejsc z kierowcą) [C] - SKALA GŁÓWNA</t>
  </si>
  <si>
    <t>mikrobusy (od 10 do 24 miejsc razem z kierowcą) [C1] - SKALA POMOCNICZA</t>
  </si>
  <si>
    <t xml:space="preserve">autobusy (więcej niż 24 miejsca z kierowcą) [G] - SKALA POMOCNICZA
</t>
  </si>
  <si>
    <t>motocykle (także quady), skutery, motorowery [B] - SKALA POMOCNICZA</t>
  </si>
  <si>
    <t>rowery [A] - SKALA POMOCNICZA</t>
  </si>
  <si>
    <t>samochody dostawcze (lekkie samochody ciężarowe o dopuszczalnej masie całkowitej do 3,5 t) z przyczepą lub bez [D] - SKALA POMOCNICZA</t>
  </si>
  <si>
    <t xml:space="preserve">samochody ciężarowe o dopuszczalnej masie całkowitej powyżej 3,5 t, bez przyczep, samochody specjalne, ciągniki siodłowe bez przyczep [E] - SKALA POMOCNICZA </t>
  </si>
  <si>
    <t>samochody ciężarowe o dopuszczalnej masie całkowitej powyżej 3,5 t z jedną lub więcej przyczepami, ciągniki siodłowe z naczepami, ciągniki balastowe z przyczepami standardowymi lub niskopodwoziowymi [F] - SKALA POMOCNICZA</t>
  </si>
  <si>
    <t>inne (ciągniki rolnicze, maszyny samobieżne np. koparki itp.) [H] - SKALA POMOCNICZA</t>
  </si>
  <si>
    <t>Do centrum</t>
  </si>
  <si>
    <t>Z centrum</t>
  </si>
  <si>
    <t>Ruch Dookólny w Prawo</t>
  </si>
  <si>
    <t>Ruch Dookólny w Lewo</t>
  </si>
  <si>
    <t>Kierunek</t>
  </si>
  <si>
    <t>Kierunek - rozwinięcie</t>
  </si>
  <si>
    <t>Godziny pomiarowe</t>
  </si>
  <si>
    <t>Kwadranse pomiarowe</t>
  </si>
  <si>
    <r>
      <t xml:space="preserve">Grupa punktów pomiarowych: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 </t>
    </r>
    <r>
      <rPr>
        <sz val="8"/>
        <color indexed="10"/>
        <rFont val="Verdana"/>
        <family val="2"/>
        <charset val="238"/>
      </rPr>
      <t>1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 </t>
    </r>
    <r>
      <rPr>
        <sz val="8"/>
        <color indexed="10"/>
        <rFont val="Verdana"/>
        <family val="2"/>
        <charset val="238"/>
      </rPr>
      <t>2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 </t>
    </r>
    <r>
      <rPr>
        <sz val="8"/>
        <color indexed="10"/>
        <rFont val="Verdana"/>
        <family val="2"/>
        <charset val="238"/>
      </rPr>
      <t>3</t>
    </r>
    <r>
      <rPr>
        <sz val="8"/>
        <rFont val="Verdana"/>
        <family val="2"/>
        <charset val="238"/>
      </rPr>
      <t xml:space="preserve">
·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unkty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oza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ingami
· </t>
    </r>
    <r>
      <rPr>
        <sz val="8"/>
        <color indexed="10"/>
        <rFont val="Verdana"/>
        <family val="2"/>
        <charset val="238"/>
      </rPr>
      <t>K</t>
    </r>
    <r>
      <rPr>
        <sz val="8"/>
        <rFont val="Verdana"/>
        <family val="2"/>
        <charset val="238"/>
      </rPr>
      <t xml:space="preserve">ordon </t>
    </r>
    <r>
      <rPr>
        <sz val="8"/>
        <color indexed="10"/>
        <rFont val="Verdana"/>
        <family val="2"/>
        <charset val="238"/>
      </rPr>
      <t>W</t>
    </r>
    <r>
      <rPr>
        <sz val="8"/>
        <rFont val="Verdana"/>
        <family val="2"/>
        <charset val="238"/>
      </rPr>
      <t xml:space="preserve">rocławia
· </t>
    </r>
    <r>
      <rPr>
        <sz val="8"/>
        <color indexed="10"/>
        <rFont val="Verdana"/>
        <family val="2"/>
        <charset val="238"/>
      </rPr>
      <t>K</t>
    </r>
    <r>
      <rPr>
        <sz val="8"/>
        <rFont val="Verdana"/>
        <family val="2"/>
        <charset val="238"/>
      </rPr>
      <t xml:space="preserve">ordon </t>
    </r>
    <r>
      <rPr>
        <sz val="8"/>
        <color indexed="10"/>
        <rFont val="Verdana"/>
        <family val="2"/>
        <charset val="238"/>
      </rPr>
      <t>O</t>
    </r>
    <r>
      <rPr>
        <sz val="8"/>
        <rFont val="Verdana"/>
        <family val="2"/>
        <charset val="238"/>
      </rPr>
      <t xml:space="preserve">bszaru </t>
    </r>
    <r>
      <rPr>
        <sz val="8"/>
        <color indexed="10"/>
        <rFont val="Verdana"/>
        <family val="2"/>
        <charset val="238"/>
      </rPr>
      <t>B</t>
    </r>
    <r>
      <rPr>
        <sz val="8"/>
        <rFont val="Verdana"/>
        <family val="2"/>
        <charset val="238"/>
      </rPr>
      <t xml:space="preserve">adania
· </t>
    </r>
    <r>
      <rPr>
        <sz val="8"/>
        <color indexed="10"/>
        <rFont val="Verdana"/>
        <family val="2"/>
        <charset val="238"/>
      </rPr>
      <t>C</t>
    </r>
    <r>
      <rPr>
        <sz val="8"/>
        <rFont val="Verdana"/>
        <family val="2"/>
        <charset val="238"/>
      </rPr>
      <t xml:space="preserve">entra </t>
    </r>
    <r>
      <rPr>
        <sz val="8"/>
        <color indexed="10"/>
        <rFont val="Verdana"/>
        <family val="2"/>
        <charset val="238"/>
      </rPr>
      <t>H</t>
    </r>
    <r>
      <rPr>
        <sz val="8"/>
        <rFont val="Verdana"/>
        <family val="2"/>
        <charset val="238"/>
      </rPr>
      <t xml:space="preserve">andlowe
·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omiary parametrów </t>
    </r>
    <r>
      <rPr>
        <sz val="8"/>
        <color indexed="10"/>
        <rFont val="Verdana"/>
        <family val="2"/>
        <charset val="238"/>
      </rPr>
      <t>F</t>
    </r>
    <r>
      <rPr>
        <sz val="8"/>
        <rFont val="Verdana"/>
        <family val="2"/>
        <charset val="238"/>
      </rPr>
      <t xml:space="preserve">unkcji </t>
    </r>
    <r>
      <rPr>
        <sz val="8"/>
        <color indexed="10"/>
        <rFont val="Verdana"/>
        <family val="2"/>
        <charset val="238"/>
      </rPr>
      <t>O</t>
    </r>
    <r>
      <rPr>
        <sz val="8"/>
        <rFont val="Verdana"/>
        <family val="2"/>
        <charset val="238"/>
      </rPr>
      <t>poru</t>
    </r>
  </si>
  <si>
    <r>
      <t>Wlot - symbol
(</t>
    </r>
    <r>
      <rPr>
        <sz val="8"/>
        <color indexed="10"/>
        <rFont val="Verdana"/>
        <family val="2"/>
        <charset val="238"/>
      </rPr>
      <t>N, NE, E, SE, S, SW, W, NW</t>
    </r>
    <r>
      <rPr>
        <sz val="8"/>
        <rFont val="Verdana"/>
        <family val="2"/>
        <charset val="238"/>
      </rPr>
      <t>)</t>
    </r>
  </si>
  <si>
    <r>
      <t xml:space="preserve">Kierunek ruchu:
· </t>
    </r>
    <r>
      <rPr>
        <sz val="8"/>
        <color indexed="10"/>
        <rFont val="Verdana"/>
        <family val="2"/>
        <charset val="238"/>
      </rPr>
      <t>D</t>
    </r>
    <r>
      <rPr>
        <sz val="8"/>
        <rFont val="Verdana"/>
        <family val="2"/>
        <charset val="238"/>
      </rPr>
      <t xml:space="preserve">o </t>
    </r>
    <r>
      <rPr>
        <sz val="8"/>
        <color indexed="10"/>
        <rFont val="Verdana"/>
        <family val="2"/>
        <charset val="238"/>
      </rPr>
      <t>C</t>
    </r>
    <r>
      <rPr>
        <sz val="8"/>
        <rFont val="Verdana"/>
        <family val="2"/>
        <charset val="238"/>
      </rPr>
      <t xml:space="preserve">entrum
· </t>
    </r>
    <r>
      <rPr>
        <sz val="8"/>
        <color indexed="10"/>
        <rFont val="Verdana"/>
        <family val="2"/>
        <charset val="238"/>
      </rPr>
      <t>Z</t>
    </r>
    <r>
      <rPr>
        <sz val="8"/>
        <rFont val="Verdana"/>
        <family val="2"/>
        <charset val="238"/>
      </rPr>
      <t xml:space="preserve"> </t>
    </r>
    <r>
      <rPr>
        <sz val="8"/>
        <color indexed="10"/>
        <rFont val="Verdana"/>
        <family val="2"/>
        <charset val="238"/>
      </rPr>
      <t>C</t>
    </r>
    <r>
      <rPr>
        <sz val="8"/>
        <rFont val="Verdana"/>
        <family val="2"/>
        <charset val="238"/>
      </rPr>
      <t xml:space="preserve">entrum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uch </t>
    </r>
    <r>
      <rPr>
        <sz val="8"/>
        <color indexed="10"/>
        <rFont val="Verdana"/>
        <family val="2"/>
        <charset val="238"/>
      </rPr>
      <t>D</t>
    </r>
    <r>
      <rPr>
        <sz val="8"/>
        <rFont val="Verdana"/>
        <family val="2"/>
        <charset val="238"/>
      </rPr>
      <t xml:space="preserve">ookólny w </t>
    </r>
    <r>
      <rPr>
        <sz val="8"/>
        <color indexed="10"/>
        <rFont val="Verdana"/>
        <family val="2"/>
        <charset val="238"/>
      </rPr>
      <t>P</t>
    </r>
    <r>
      <rPr>
        <sz val="8"/>
        <rFont val="Verdana"/>
        <family val="2"/>
        <charset val="238"/>
      </rPr>
      <t xml:space="preserve">rawo
· </t>
    </r>
    <r>
      <rPr>
        <sz val="8"/>
        <color indexed="10"/>
        <rFont val="Verdana"/>
        <family val="2"/>
        <charset val="238"/>
      </rPr>
      <t>R</t>
    </r>
    <r>
      <rPr>
        <sz val="8"/>
        <rFont val="Verdana"/>
        <family val="2"/>
        <charset val="238"/>
      </rPr>
      <t xml:space="preserve">uch </t>
    </r>
    <r>
      <rPr>
        <sz val="8"/>
        <color indexed="10"/>
        <rFont val="Verdana"/>
        <family val="2"/>
        <charset val="238"/>
      </rPr>
      <t>D</t>
    </r>
    <r>
      <rPr>
        <sz val="8"/>
        <rFont val="Verdana"/>
        <family val="2"/>
        <charset val="238"/>
      </rPr>
      <t xml:space="preserve">ookólny w </t>
    </r>
    <r>
      <rPr>
        <sz val="8"/>
        <color indexed="10"/>
        <rFont val="Verdana"/>
        <family val="2"/>
        <charset val="238"/>
      </rPr>
      <t>L</t>
    </r>
    <r>
      <rPr>
        <sz val="8"/>
        <rFont val="Verdana"/>
        <family val="2"/>
        <charset val="238"/>
      </rPr>
      <t>ewo</t>
    </r>
  </si>
  <si>
    <t>Etykiety wierszy</t>
  </si>
  <si>
    <t>Suma końcowa</t>
  </si>
  <si>
    <t>Suma z motocykle (także quady), skutery, motorowery [B] - SKALA POMOCNICZA</t>
  </si>
  <si>
    <t>Suma z samochody osobowe (do 9 miejsc z kierowcą) [C] - SKALA GŁÓWNA</t>
  </si>
  <si>
    <t>Suma z samochody dostawcze (lekkie samochody ciężarowe o dopuszczalnej masie całkowitej do 3,5 t) z przyczepą lub bez [D] - SKALA POMOCNICZA</t>
  </si>
  <si>
    <t xml:space="preserve">Suma z samochody ciężarowe o dopuszczalnej masie całkowitej powyżej 3,5 t, bez przyczep, samochody specjalne, ciągniki siodłowe bez przyczep [E] - SKALA POMOCNICZA </t>
  </si>
  <si>
    <t>Suma z samochody ciężarowe o dopuszczalnej masie całkowitej powyżej 3,5 t z jedną lub więcej przyczepami, ciągniki siodłowe z naczepami, ciągniki balastowe z przyczepami standardowymi lub niskopodwoziowymi [F] - SKALA POMOCNICZA</t>
  </si>
  <si>
    <t xml:space="preserve">Suma z autobusy (więcej niż 24 miejsca z kierowcą) [G] - SKALA POMOCNICZA
</t>
  </si>
  <si>
    <t>Suma z inne (ciągniki rolnicze, maszyny samobieżne np. koparki itp.) [H] - SKALA POMOCNICZA</t>
  </si>
  <si>
    <t>Suma z rowery [A] - SKALA POMOCNICZA</t>
  </si>
  <si>
    <t>Suma z mikrobusy (od 10 do 24 miejsc razem z kierowcą) [C1] - SKALA POMOCNICZA</t>
  </si>
  <si>
    <t>Suma z Ogółem liczba samochodów</t>
  </si>
  <si>
    <t>Etykiety kolumn</t>
  </si>
  <si>
    <t>Kierunek ruchu:
· Do Centrum
· Z Centrum
· Ruch Dookólny w Prawo
· Ruch Dookólny w Lewo</t>
  </si>
  <si>
    <t>Lp.</t>
  </si>
  <si>
    <t>Szczut poranny</t>
  </si>
  <si>
    <t>Szczyt popołudniowy</t>
  </si>
  <si>
    <t>R2</t>
  </si>
  <si>
    <t>R3</t>
  </si>
  <si>
    <t>RING 2</t>
  </si>
  <si>
    <t>KW</t>
  </si>
  <si>
    <t>Kordon Zewnętrzny</t>
  </si>
  <si>
    <t>PPR</t>
  </si>
  <si>
    <t>Punkty Poza Ringami</t>
  </si>
  <si>
    <t>Centra Handlowe</t>
  </si>
  <si>
    <t>Kordon Obszaru Badania</t>
  </si>
  <si>
    <t>KOB</t>
  </si>
  <si>
    <t>CH</t>
  </si>
  <si>
    <t>AOW</t>
  </si>
  <si>
    <t>Pomiary Parametrów Funkcji Oporu</t>
  </si>
  <si>
    <t>Autostradowa Obwodnica Wrocławia</t>
  </si>
  <si>
    <t>PFO</t>
  </si>
  <si>
    <t>Skrót</t>
  </si>
  <si>
    <t>Rozwinięcie</t>
  </si>
  <si>
    <t>Wlot - symbol</t>
  </si>
  <si>
    <t>kierunek północny</t>
  </si>
  <si>
    <t>kierunek północno-wschodni</t>
  </si>
  <si>
    <t>kierunek wschodni</t>
  </si>
  <si>
    <t>kierunek południowo-wschodni</t>
  </si>
  <si>
    <t>kierunek południowy</t>
  </si>
  <si>
    <t>kierunek południowo-zachodni</t>
  </si>
  <si>
    <t>kierunek zachodni</t>
  </si>
  <si>
    <t>kierunek północno-zachodni</t>
  </si>
  <si>
    <t>Do Centrum</t>
  </si>
  <si>
    <t>Z Centrum</t>
  </si>
  <si>
    <t>inne (ciągniki rolnicze, maszyny samobieżne np. koparki itp.)</t>
  </si>
  <si>
    <t>samochody ciężarowe o dopuszczalnej masie całkowitej powyżej 3,5 t, bez przyczep, samochody specjalne, ciągniki siodłowe bez przyczep</t>
  </si>
  <si>
    <t>samochody ciężarowe o dopuszczalnej masie całkowitej powyżej 3,5 t z jedną lub więcej przyczepami, ciągniki siodłowe z naczepami, ciągniki balastowe z przyczepami standardowymi lub niskopodwoziowymi</t>
  </si>
  <si>
    <t>samochody dostawcze (lekkie samochody ciężarowe o dopuszczalnej masie całkowitej do 3,5 t) z przyczepą lub bez</t>
  </si>
  <si>
    <t>rowery</t>
  </si>
  <si>
    <t>motocykle (także quady), skutery, motorowery</t>
  </si>
  <si>
    <t>mikrobusy (od 10 do 24 miejsc razem z kierowcą)</t>
  </si>
  <si>
    <t>Rodzaje pojazdów</t>
  </si>
  <si>
    <t>Kierunek ruchu</t>
  </si>
  <si>
    <t>Grupa punktów pomiarowych</t>
  </si>
  <si>
    <t>autobusy (więcej niż 24 miejsca z kierowcą)</t>
  </si>
  <si>
    <t>samochody osobowe (do 9 miejsc z kierowcą)</t>
  </si>
  <si>
    <t xml:space="preserve">Wlot - opis + Kierunek ruchu
</t>
  </si>
  <si>
    <t>W2 od ul. Podwale - z centrum</t>
  </si>
  <si>
    <t>W2 od ul. Piłsudskiego - z centrum</t>
  </si>
  <si>
    <t>W1 od ul. Piłsudskiego - z centrum</t>
  </si>
  <si>
    <t>W4 od DK98 - z centrum</t>
  </si>
  <si>
    <t>W1 od DK98 - z centrum</t>
  </si>
  <si>
    <t>W4 od ul. Traugutta - z centrum</t>
  </si>
  <si>
    <t>W3 od DK98 - z centrum</t>
  </si>
  <si>
    <t>W3 od ul. Sienkiewicza - z centrum</t>
  </si>
  <si>
    <t>W3 od Most Młyński - z centrum</t>
  </si>
  <si>
    <t>W3 od ul. Drobnera - z centrum</t>
  </si>
  <si>
    <t>W3 od ul. Dubois - z centrum</t>
  </si>
  <si>
    <t>W2 od u. Władysława Jagiełły - z centrum</t>
  </si>
  <si>
    <t>W4 od ul. Rybacka - do centrum</t>
  </si>
  <si>
    <t>W4 od pl. Orląt Lwowskich - do centrum</t>
  </si>
  <si>
    <t>W4 od ul. Szpitalnej - do centrum</t>
  </si>
  <si>
    <t>W3 od ul. Sz centrumzęśliwej - do centrum</t>
  </si>
  <si>
    <t>W3 od ul. Swobodna - do centrum</t>
  </si>
  <si>
    <t>W3 od ul. Suchej - do centrum</t>
  </si>
  <si>
    <t>W2 od ul. Zgodna - do centrum</t>
  </si>
  <si>
    <t>W3 od ul. Szybka - do centrum</t>
  </si>
  <si>
    <t>W2 od ul. Okólnej - do centrum</t>
  </si>
  <si>
    <t>W2 od ul. Wrońskiego - do centrum</t>
  </si>
  <si>
    <t>W1 od ul. Sz centrumzytnicka - do centrum</t>
  </si>
  <si>
    <t>W1 od ul. Prusa - do centrum</t>
  </si>
  <si>
    <t>W1 od pl. Św. Macieja - do centrum</t>
  </si>
  <si>
    <t>W1 d ul. Kaszubskiej - do centrum</t>
  </si>
  <si>
    <t>W4 od ul. Młodych Techników - do centrum</t>
  </si>
  <si>
    <t>W4 od ul. Powstańców Śląskich - ruch dookólny w prawo</t>
  </si>
  <si>
    <t>W3 od ul. Suche - ruch dookólny w prawo</t>
  </si>
  <si>
    <t>W2 od ul. Górnickiego - ruch dookólny w prawo</t>
  </si>
  <si>
    <t>W2 od pl. gen. Bema - ruch dookólny w prawo</t>
  </si>
  <si>
    <t>W2 od ul. Pomorskiej - ruch dookólny w prawo</t>
  </si>
  <si>
    <t>W1 od ul. Dmowskiego - ruch dookólny w prawo</t>
  </si>
  <si>
    <t>W1 od ul. Legnickiej - ruch dookólny w prawo</t>
  </si>
  <si>
    <t>W2 od ul. Stawowej - ruch dookólny w lewo</t>
  </si>
  <si>
    <t>W1 od ul. Małachowskiego - ruch dookólny w lewo</t>
  </si>
  <si>
    <t>W4 od ul. Świętokrzyskiej - ruch dookólny w lewo</t>
  </si>
  <si>
    <t>W4 od ul. Dubois - ruch dookólny w lewo</t>
  </si>
  <si>
    <t>W4 od ul. Dmowskiego - ruch dookólny w lewo</t>
  </si>
  <si>
    <t>W3 od ul. Sikorskiego - ruch dookólny w lewo</t>
  </si>
  <si>
    <t>W3 od pl. Orląt Lwowskich - ruch dookólny w lewo</t>
  </si>
  <si>
    <t>r1_01 -  ul. Legnicka - W2 od ul. Podwale - z centrum</t>
  </si>
  <si>
    <t>r1_01 -  ul. Legnicka - W4 od ul. Rybacka - do centrum</t>
  </si>
  <si>
    <t>r1_02 -  pl. Orląt Lwowskich - W2 od ul. Podwale - z centrum</t>
  </si>
  <si>
    <t>r1_02 -  pl. Orląt Lwowskich - W4 od pl. Orląt Lwowskich - do centrum</t>
  </si>
  <si>
    <t>r1_03 -  ul. Grabiszyńska - W2 od ul. Piłsudskiego - z centrum</t>
  </si>
  <si>
    <t>r1_03 -  ul. Grabiszyńska - W4 od ul. Szpitalnej - do centrum</t>
  </si>
  <si>
    <t>r1_04 -  ul. Zielińskiego - W1 od ul. Piłsudskiego - z centrum</t>
  </si>
  <si>
    <t>r1_04 -  ul. Zielińskiego - W3 od ul. Sz centrumzęśliwej - do centrum</t>
  </si>
  <si>
    <t>r1_05 -  ul. Powstańców Śląskich - W1 od ul. Piłsudskiego - z centrum</t>
  </si>
  <si>
    <t>r1_05 -  ul. Powstańców Śląskich - W3 od ul. Swobodna - do centrum</t>
  </si>
  <si>
    <t>r1_06 -  ul. Piłsudskiego - W2 od ul. Stawowej - ruch dookólny w lewo</t>
  </si>
  <si>
    <t>r1_06 -  ul. Piłsudskiego - W4 od ul. Powstańców Śląskich - ruch dookólny w prawo</t>
  </si>
  <si>
    <t>r1_07 -  ul. Borowska - W1 od ul. Piłsudskiego - z centrum</t>
  </si>
  <si>
    <t>r1_07 -  ul. Borowska - W3 od ul. Suchej - do centrum</t>
  </si>
  <si>
    <t>r1_08 -  ul. Pułaskiego - W1 od ul. Małachowskiego - ruch dookólny w lewo</t>
  </si>
  <si>
    <t>r1_08 -  ul. Pułaskiego - W3 od ul. Suche - ruch dookólny w prawo</t>
  </si>
  <si>
    <t>r1_09 -  ul. Kościuszki - W2 od ul. Zgodna - do centrum</t>
  </si>
  <si>
    <t>r1_09 -  ul. Kościuszki - W4 od DK98 - z centrum</t>
  </si>
  <si>
    <t>r1_10 -  ul. Traugutta - W1 od DK98 - z centrum</t>
  </si>
  <si>
    <t>r1_10 -  ul. Traugutta - W3 od ul. Szybka - do centrum</t>
  </si>
  <si>
    <t>r1_11 -  Most Oławski - W2 od ul. Okólnej - do centrum</t>
  </si>
  <si>
    <t>r1_11 -  Most Oławski - W4 od DK98 - z centrum</t>
  </si>
  <si>
    <t>r1_12 -  Most Grunwaldzki - W2 od ul. Wrońskiego - do centrum</t>
  </si>
  <si>
    <t>r1_12 -  Most Grunwaldzki - W4 od ul. Traugutta - z centrum</t>
  </si>
  <si>
    <t>r1_13 -  Most Pokoju - W1 od ul. Sz centrumzytnicka - do centrum</t>
  </si>
  <si>
    <t>r1_13 -  Most Pokoju - W3 od DK98 - z centrum</t>
  </si>
  <si>
    <t>r1_14 -  ul. Sienkiewicza - W2 od ul. Górnickiego - ruch dookólny w prawo</t>
  </si>
  <si>
    <t>r1_14 -  ul. Sienkiewicza - W4 od ul. Świętokrzyskiej - ruch dookólny w lewo</t>
  </si>
  <si>
    <t>r1_15 -  ul. Wyszyńskiego - W1 od ul. Prusa - do centrum</t>
  </si>
  <si>
    <t>r1_15 -  ul. Wyszyńskiego - W3 od ul. Sienkiewicza - z centrum</t>
  </si>
  <si>
    <t>r1_16 -  Pl. Bema - W1 od ul. Prusa - do centrum</t>
  </si>
  <si>
    <t>r1_16 -  Pl. Bema - W3 od Most Młyński - z centrum</t>
  </si>
  <si>
    <t>r1_17 -  ul. Drobnera - W2 od pl. gen. Bema - ruch dookólny w prawo</t>
  </si>
  <si>
    <t>r1_17 -  ul. Drobnera - W4 od ul. Dubois - ruch dookólny w lewo</t>
  </si>
  <si>
    <t>r1_18 -  ul. Łokietka - W1 od pl. Św. Macieja - do centrum</t>
  </si>
  <si>
    <t>r1_18 -  ul. Łokietka - W3 od ul. Drobnera - z centrum</t>
  </si>
  <si>
    <t>r1_19 -  ul. Pomorska - W1 d ul. Kaszubskiej - do centrum</t>
  </si>
  <si>
    <t>r1_19 -  ul. Pomorska - W3 od ul. Dubois - z centrum</t>
  </si>
  <si>
    <t>r1_20 -  ul. Mieszczańska - W2 od ul. Pomorskiej - ruch dookólny w prawo</t>
  </si>
  <si>
    <t>r1_20 -  ul. Mieszczańska - W4 od ul. Dmowskiego - ruch dookólny w lewo</t>
  </si>
  <si>
    <t>r1_21 -  Most Sikorskiego - W1 od ul. Dmowskiego - ruch dookólny w prawo</t>
  </si>
  <si>
    <t>r1_21 -  Most Sikorskiego - W3 od ul. Sikorskiego - ruch dookólny w lewo</t>
  </si>
  <si>
    <t>r1_22 -  Most Romana Dmowskiego - W2 od u. Władysława Jagiełły - z centrum</t>
  </si>
  <si>
    <t>r1_22 -  Most Romana Dmowskiego - W4 od ul. Młodych Techników - do centrum</t>
  </si>
  <si>
    <t>r1_23 -  ul. Podwale - W1 od ul. Legnickiej - ruch dookólny w prawo</t>
  </si>
  <si>
    <t>r1_23 -  ul. Podwale - W3 od pl. Orląt Lwowskich - ruch dookólny w lewo</t>
  </si>
  <si>
    <t>Przekrój pomiarowy</t>
  </si>
  <si>
    <t>Etykieta punktu pomiarowego + lokalizacja</t>
  </si>
  <si>
    <t>r1_01 -  ul. Legnicka</t>
  </si>
  <si>
    <t>r1_02 -  pl. Orląt Lwowskich</t>
  </si>
  <si>
    <t>r1_03 -  ul. Grabiszyńska</t>
  </si>
  <si>
    <t>r1_04 -  ul. Zielińskiego</t>
  </si>
  <si>
    <t>r1_05 -  ul. Powstańców Śląskich</t>
  </si>
  <si>
    <t>r1_06 -  ul. Piłsudskiego</t>
  </si>
  <si>
    <t>r1_07 -  ul. Borowska</t>
  </si>
  <si>
    <t>r1_08 -  ul. Pułaskiego</t>
  </si>
  <si>
    <t>r1_09 -  ul. Kościuszki</t>
  </si>
  <si>
    <t>r1_10 -  ul. Traugutta</t>
  </si>
  <si>
    <t>r1_11 -  Most Oławski</t>
  </si>
  <si>
    <t>r1_12 -  Most Grunwaldzki</t>
  </si>
  <si>
    <t>r1_13 -  Most Pokoju</t>
  </si>
  <si>
    <t>r1_14 -  ul. Sienkiewicza</t>
  </si>
  <si>
    <t>r1_15 -  ul. Wyszyńskiego</t>
  </si>
  <si>
    <t>r1_16 -  Pl. Bema</t>
  </si>
  <si>
    <t>r1_17 -  ul. Drobnera</t>
  </si>
  <si>
    <t>r1_18 -  ul. Łokietka</t>
  </si>
  <si>
    <t>r1_19 -  ul. Pomorska</t>
  </si>
  <si>
    <t>r1_20 -  ul. Mieszczańska</t>
  </si>
  <si>
    <t>r1_21 -  Most Sikorskiego</t>
  </si>
  <si>
    <t>r1_22 -  Most Romana Dmowskiego</t>
  </si>
  <si>
    <t>r1_23 -  ul. Podwale</t>
  </si>
  <si>
    <t xml:space="preserve"> motocykle (także quady), skutery, motorowery [B] - SKALA POMOCNICZA</t>
  </si>
  <si>
    <t xml:space="preserve"> autobusy (więcej niż 24 miejsca z kierowcą) [G] - SKALA POMOCNICZA
</t>
  </si>
  <si>
    <t xml:space="preserve"> samochody osobowe (do 9 miejsc z kierowcą) [C] - SKALA GŁÓWNA</t>
  </si>
  <si>
    <t xml:space="preserve"> mikrobusy (od 10 do 24 miejsc razem z kierowcą) [C1] - SKALA POMOCNICZA</t>
  </si>
  <si>
    <t xml:space="preserve"> samochody ciężarowe o dopuszczalnej masie całkowitej powyżej 3,5 t z jedną lub więcej przyczepami, ciągniki siodłowe z naczepami, ciągniki balastowe z przyczepami standardowymi lub niskopodwoziowymi [F] - SKALA POMOCNICZA</t>
  </si>
  <si>
    <t xml:space="preserve"> Ogółem liczba samochodów</t>
  </si>
  <si>
    <t xml:space="preserve"> samochody dostawcze (lekkie samochody ciężarowe o dopuszczalnej masie całkowitej do 3,5 t) z przyczepą lub bez [D] - SKALA POMOCNICZA</t>
  </si>
  <si>
    <t xml:space="preserve"> inne (ciągniki rolnicze, maszyny samobieżne np. koparki itp.) [H] - SKALA POMOCNICZA</t>
  </si>
  <si>
    <t xml:space="preserve"> rowery [A] - SKALA POMOCNICZA</t>
  </si>
  <si>
    <t xml:space="preserve"> samochody ciężarowe o dopuszczalnej masie całkowitej powyżej 3,5 t, bez przyczep, samochody specjalne, ciągniki siodłowe bez przyczep [E] - SKALA POMOCNICZA </t>
  </si>
  <si>
    <r>
      <t xml:space="preserve">Ruch Dookólny w Prawo - </t>
    </r>
    <r>
      <rPr>
        <i/>
        <sz val="10"/>
        <rFont val="Verdana"/>
        <family val="2"/>
        <charset val="238"/>
      </rPr>
      <t>PRZECIWNIE DO RUCHU WSKAZÓWEK ZEGARA</t>
    </r>
  </si>
  <si>
    <r>
      <t xml:space="preserve">Ruch Dookólny w Lewo - </t>
    </r>
    <r>
      <rPr>
        <i/>
        <sz val="10"/>
        <rFont val="Verdana"/>
        <family val="2"/>
        <charset val="238"/>
      </rPr>
      <t>ZGODNIE DO RUCHU WSKAZÓWEK ZEGARA</t>
    </r>
  </si>
  <si>
    <t>(Wszystkie)</t>
  </si>
  <si>
    <t>Wartości</t>
  </si>
  <si>
    <t>RING 3</t>
  </si>
</sst>
</file>

<file path=xl/styles.xml><?xml version="1.0" encoding="utf-8"?>
<styleSheet xmlns="http://schemas.openxmlformats.org/spreadsheetml/2006/main">
  <numFmts count="4">
    <numFmt numFmtId="164" formatCode="0_ ;[Red]\-0\ "/>
    <numFmt numFmtId="165" formatCode="#,##0_ ;[Red]\-#,##0\ "/>
    <numFmt numFmtId="166" formatCode="h:mm;@"/>
    <numFmt numFmtId="167" formatCode="[$-F400]h:mm:ss\ AM/PM"/>
  </numFmts>
  <fonts count="24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9"/>
      <name val="Verdana"/>
      <family val="2"/>
      <charset val="238"/>
    </font>
    <font>
      <sz val="8"/>
      <name val="Verdana"/>
      <family val="2"/>
      <charset val="238"/>
    </font>
    <font>
      <sz val="8"/>
      <color indexed="10"/>
      <name val="Verdana"/>
      <family val="2"/>
      <charset val="238"/>
    </font>
    <font>
      <sz val="10"/>
      <name val="Verdana"/>
      <family val="2"/>
      <charset val="238"/>
    </font>
    <font>
      <sz val="11"/>
      <name val="Calibri"/>
      <family val="2"/>
      <charset val="238"/>
    </font>
    <font>
      <b/>
      <sz val="8"/>
      <name val="Verdana"/>
      <family val="2"/>
      <charset val="238"/>
    </font>
    <font>
      <b/>
      <sz val="9"/>
      <name val="Verdana"/>
      <family val="2"/>
      <charset val="238"/>
    </font>
    <font>
      <b/>
      <sz val="12"/>
      <name val="Verdana"/>
      <family val="2"/>
      <charset val="238"/>
    </font>
    <font>
      <sz val="12"/>
      <name val="Verdana"/>
      <family val="2"/>
      <charset val="238"/>
    </font>
    <font>
      <sz val="12"/>
      <name val="Arial CE"/>
      <charset val="238"/>
    </font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5A5A5A"/>
      <name val="Calibri"/>
      <family val="2"/>
      <charset val="238"/>
      <scheme val="minor"/>
    </font>
    <font>
      <b/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16"/>
      <color rgb="FFFF0000"/>
      <name val="Verdana"/>
      <family val="2"/>
      <charset val="238"/>
    </font>
    <font>
      <sz val="8"/>
      <color theme="1"/>
      <name val="Verdana"/>
      <family val="2"/>
      <charset val="238"/>
    </font>
    <font>
      <b/>
      <sz val="10"/>
      <name val="Verdana"/>
      <family val="2"/>
      <charset val="238"/>
    </font>
    <font>
      <i/>
      <sz val="10"/>
      <name val="Verdana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3" fillId="0" borderId="0" applyNumberFormat="0" applyFill="0" applyBorder="0" applyAlignment="0" applyProtection="0"/>
    <xf numFmtId="0" fontId="6" fillId="0" borderId="0"/>
    <xf numFmtId="0" fontId="12" fillId="0" borderId="0"/>
    <xf numFmtId="0" fontId="14" fillId="0" borderId="0"/>
    <xf numFmtId="0" fontId="1" fillId="0" borderId="0"/>
    <xf numFmtId="9" fontId="1" fillId="0" borderId="0" applyFont="0" applyFill="0" applyBorder="0" applyAlignment="0" applyProtection="0"/>
  </cellStyleXfs>
  <cellXfs count="211">
    <xf numFmtId="0" fontId="0" fillId="0" borderId="0" xfId="0"/>
    <xf numFmtId="0" fontId="2" fillId="0" borderId="0" xfId="0" applyFon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vertical="center" wrapText="1"/>
    </xf>
    <xf numFmtId="49" fontId="3" fillId="0" borderId="0" xfId="0" applyNumberFormat="1" applyFont="1" applyAlignment="1">
      <alignment vertical="center" wrapText="1"/>
    </xf>
    <xf numFmtId="49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0" xfId="0" applyFont="1"/>
    <xf numFmtId="3" fontId="3" fillId="0" borderId="1" xfId="0" applyNumberFormat="1" applyFont="1" applyBorder="1"/>
    <xf numFmtId="49" fontId="2" fillId="0" borderId="1" xfId="0" applyNumberFormat="1" applyFont="1" applyBorder="1" applyAlignment="1">
      <alignment vertical="center" wrapText="1"/>
    </xf>
    <xf numFmtId="49" fontId="3" fillId="0" borderId="1" xfId="0" applyNumberFormat="1" applyFont="1" applyBorder="1" applyAlignment="1">
      <alignment vertical="center" wrapText="1"/>
    </xf>
    <xf numFmtId="49" fontId="3" fillId="0" borderId="0" xfId="0" applyNumberFormat="1" applyFont="1" applyBorder="1" applyAlignment="1">
      <alignment vertical="center" wrapText="1"/>
    </xf>
    <xf numFmtId="0" fontId="3" fillId="0" borderId="0" xfId="0" applyFont="1" applyBorder="1"/>
    <xf numFmtId="0" fontId="15" fillId="2" borderId="0" xfId="3" applyFont="1" applyFill="1" applyBorder="1" applyAlignment="1">
      <alignment horizontal="justify" vertical="center"/>
    </xf>
    <xf numFmtId="0" fontId="12" fillId="2" borderId="0" xfId="3" applyFill="1" applyBorder="1"/>
    <xf numFmtId="0" fontId="16" fillId="2" borderId="0" xfId="3" applyFont="1" applyFill="1" applyBorder="1" applyAlignment="1">
      <alignment horizontal="center" vertical="center"/>
    </xf>
    <xf numFmtId="0" fontId="17" fillId="2" borderId="0" xfId="3" applyFont="1" applyFill="1" applyBorder="1" applyAlignment="1">
      <alignment horizontal="center" vertical="center"/>
    </xf>
    <xf numFmtId="0" fontId="12" fillId="0" borderId="0" xfId="3"/>
    <xf numFmtId="0" fontId="18" fillId="2" borderId="0" xfId="3" applyFont="1" applyFill="1" applyBorder="1" applyAlignment="1">
      <alignment horizontal="center" vertical="center"/>
    </xf>
    <xf numFmtId="0" fontId="19" fillId="2" borderId="0" xfId="3" applyFont="1" applyFill="1" applyBorder="1" applyAlignment="1">
      <alignment horizontal="center" vertical="center"/>
    </xf>
    <xf numFmtId="0" fontId="12" fillId="2" borderId="0" xfId="3" applyFill="1"/>
    <xf numFmtId="0" fontId="12" fillId="2" borderId="0" xfId="3" applyFill="1" applyBorder="1" applyAlignment="1">
      <alignment horizontal="center"/>
    </xf>
    <xf numFmtId="14" fontId="2" fillId="0" borderId="0" xfId="0" applyNumberFormat="1" applyFont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/>
    </xf>
    <xf numFmtId="164" fontId="8" fillId="0" borderId="1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vertical="center" wrapText="1"/>
    </xf>
    <xf numFmtId="49" fontId="3" fillId="0" borderId="3" xfId="0" applyNumberFormat="1" applyFont="1" applyBorder="1" applyAlignment="1">
      <alignment vertical="center" wrapText="1"/>
    </xf>
    <xf numFmtId="3" fontId="3" fillId="0" borderId="3" xfId="0" applyNumberFormat="1" applyFont="1" applyBorder="1"/>
    <xf numFmtId="3" fontId="3" fillId="0" borderId="0" xfId="0" applyNumberFormat="1" applyFont="1"/>
    <xf numFmtId="3" fontId="3" fillId="0" borderId="0" xfId="0" applyNumberFormat="1" applyFont="1" applyBorder="1"/>
    <xf numFmtId="3" fontId="0" fillId="0" borderId="0" xfId="0" applyNumberFormat="1"/>
    <xf numFmtId="0" fontId="18" fillId="2" borderId="0" xfId="3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49" fontId="2" fillId="0" borderId="3" xfId="0" applyNumberFormat="1" applyFont="1" applyBorder="1" applyAlignment="1">
      <alignment horizontal="center" vertical="center" wrapText="1"/>
    </xf>
    <xf numFmtId="14" fontId="2" fillId="0" borderId="3" xfId="0" applyNumberFormat="1" applyFont="1" applyBorder="1" applyAlignment="1">
      <alignment horizontal="center" vertical="center" wrapText="1"/>
    </xf>
    <xf numFmtId="49" fontId="2" fillId="0" borderId="3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164" fontId="8" fillId="0" borderId="3" xfId="0" applyNumberFormat="1" applyFont="1" applyBorder="1" applyAlignment="1">
      <alignment horizontal="center" vertical="center"/>
    </xf>
    <xf numFmtId="0" fontId="11" fillId="0" borderId="0" xfId="0" applyFont="1"/>
    <xf numFmtId="16" fontId="9" fillId="4" borderId="2" xfId="0" quotePrefix="1" applyNumberFormat="1" applyFont="1" applyFill="1" applyBorder="1"/>
    <xf numFmtId="0" fontId="11" fillId="4" borderId="2" xfId="0" applyFont="1" applyFill="1" applyBorder="1" applyAlignment="1">
      <alignment horizontal="left"/>
    </xf>
    <xf numFmtId="0" fontId="10" fillId="4" borderId="2" xfId="0" applyFont="1" applyFill="1" applyBorder="1"/>
    <xf numFmtId="0" fontId="11" fillId="4" borderId="2" xfId="0" applyFont="1" applyFill="1" applyBorder="1"/>
    <xf numFmtId="49" fontId="10" fillId="4" borderId="2" xfId="0" applyNumberFormat="1" applyFont="1" applyFill="1" applyBorder="1" applyAlignment="1">
      <alignment vertical="center" wrapText="1"/>
    </xf>
    <xf numFmtId="49" fontId="10" fillId="4" borderId="2" xfId="0" applyNumberFormat="1" applyFont="1" applyFill="1" applyBorder="1" applyAlignment="1">
      <alignment horizontal="center" vertical="center"/>
    </xf>
    <xf numFmtId="0" fontId="3" fillId="0" borderId="0" xfId="0" applyFont="1" applyAlignment="1"/>
    <xf numFmtId="0" fontId="3" fillId="0" borderId="0" xfId="0" applyFont="1" applyFill="1"/>
    <xf numFmtId="0" fontId="3" fillId="3" borderId="1" xfId="0" applyNumberFormat="1" applyFont="1" applyFill="1" applyBorder="1" applyAlignment="1">
      <alignment horizontal="center" vertical="center" wrapText="1"/>
    </xf>
    <xf numFmtId="0" fontId="3" fillId="3" borderId="4" xfId="0" applyNumberFormat="1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Border="1" applyAlignment="1">
      <alignment vertical="center" wrapText="1"/>
    </xf>
    <xf numFmtId="49" fontId="3" fillId="0" borderId="0" xfId="0" applyNumberFormat="1" applyFont="1" applyBorder="1" applyAlignment="1">
      <alignment vertical="center"/>
    </xf>
    <xf numFmtId="3" fontId="7" fillId="0" borderId="0" xfId="0" applyNumberFormat="1" applyFont="1" applyBorder="1"/>
    <xf numFmtId="0" fontId="3" fillId="0" borderId="0" xfId="0" applyNumberFormat="1" applyFont="1" applyFill="1" applyBorder="1" applyAlignment="1">
      <alignment horizontal="center" vertical="center" wrapText="1"/>
    </xf>
    <xf numFmtId="49" fontId="2" fillId="5" borderId="1" xfId="0" applyNumberFormat="1" applyFont="1" applyFill="1" applyBorder="1" applyAlignment="1">
      <alignment vertical="center" wrapText="1"/>
    </xf>
    <xf numFmtId="49" fontId="3" fillId="5" borderId="1" xfId="0" applyNumberFormat="1" applyFont="1" applyFill="1" applyBorder="1" applyAlignment="1">
      <alignment vertical="center"/>
    </xf>
    <xf numFmtId="3" fontId="7" fillId="5" borderId="1" xfId="0" applyNumberFormat="1" applyFont="1" applyFill="1" applyBorder="1"/>
    <xf numFmtId="49" fontId="3" fillId="5" borderId="1" xfId="0" applyNumberFormat="1" applyFont="1" applyFill="1" applyBorder="1" applyAlignment="1">
      <alignment vertical="center" wrapText="1"/>
    </xf>
    <xf numFmtId="3" fontId="7" fillId="5" borderId="1" xfId="0" applyNumberFormat="1" applyFont="1" applyFill="1" applyBorder="1" applyAlignment="1">
      <alignment vertical="center" wrapText="1"/>
    </xf>
    <xf numFmtId="0" fontId="3" fillId="3" borderId="1" xfId="0" applyFont="1" applyFill="1" applyBorder="1" applyAlignment="1">
      <alignment horizontal="center"/>
    </xf>
    <xf numFmtId="0" fontId="3" fillId="3" borderId="1" xfId="0" applyFont="1" applyFill="1" applyBorder="1"/>
    <xf numFmtId="0" fontId="0" fillId="0" borderId="0" xfId="0" applyFont="1"/>
    <xf numFmtId="16" fontId="9" fillId="0" borderId="0" xfId="0" quotePrefix="1" applyNumberFormat="1" applyFont="1" applyFill="1" applyBorder="1"/>
    <xf numFmtId="0" fontId="3" fillId="3" borderId="1" xfId="0" applyFont="1" applyFill="1" applyBorder="1" applyAlignment="1">
      <alignment horizontal="center"/>
    </xf>
    <xf numFmtId="0" fontId="11" fillId="0" borderId="0" xfId="0" applyFont="1" applyFill="1" applyBorder="1"/>
    <xf numFmtId="0" fontId="10" fillId="0" borderId="0" xfId="0" applyFont="1" applyFill="1" applyBorder="1"/>
    <xf numFmtId="49" fontId="3" fillId="5" borderId="1" xfId="0" applyNumberFormat="1" applyFont="1" applyFill="1" applyBorder="1" applyAlignment="1">
      <alignment horizontal="left" vertical="center"/>
    </xf>
    <xf numFmtId="0" fontId="3" fillId="5" borderId="1" xfId="0" applyNumberFormat="1" applyFont="1" applyFill="1" applyBorder="1" applyAlignment="1">
      <alignment horizontal="left" vertical="center"/>
    </xf>
    <xf numFmtId="0" fontId="3" fillId="5" borderId="1" xfId="0" applyNumberFormat="1" applyFont="1" applyFill="1" applyBorder="1" applyAlignment="1">
      <alignment horizontal="left" vertical="center" wrapText="1"/>
    </xf>
    <xf numFmtId="166" fontId="3" fillId="3" borderId="1" xfId="0" applyNumberFormat="1" applyFont="1" applyFill="1" applyBorder="1" applyAlignment="1">
      <alignment horizontal="center" vertical="center"/>
    </xf>
    <xf numFmtId="3" fontId="3" fillId="0" borderId="1" xfId="0" applyNumberFormat="1" applyFont="1" applyFill="1" applyBorder="1" applyAlignment="1">
      <alignment horizontal="right" vertic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center" vertical="center" wrapText="1"/>
    </xf>
    <xf numFmtId="4" fontId="20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/>
    <xf numFmtId="3" fontId="3" fillId="0" borderId="0" xfId="0" applyNumberFormat="1" applyFont="1" applyFill="1" applyBorder="1"/>
    <xf numFmtId="0" fontId="3" fillId="6" borderId="1" xfId="0" applyNumberFormat="1" applyFont="1" applyFill="1" applyBorder="1" applyAlignment="1">
      <alignment horizontal="center" vertical="center" wrapText="1"/>
    </xf>
    <xf numFmtId="16" fontId="9" fillId="4" borderId="0" xfId="0" quotePrefix="1" applyNumberFormat="1" applyFont="1" applyFill="1" applyBorder="1"/>
    <xf numFmtId="0" fontId="11" fillId="4" borderId="0" xfId="0" applyFont="1" applyFill="1" applyBorder="1"/>
    <xf numFmtId="0" fontId="10" fillId="4" borderId="0" xfId="0" applyFont="1" applyFill="1" applyBorder="1"/>
    <xf numFmtId="0" fontId="3" fillId="0" borderId="0" xfId="0" applyNumberFormat="1" applyFont="1" applyFill="1" applyBorder="1" applyAlignment="1">
      <alignment horizontal="left" vertical="center"/>
    </xf>
    <xf numFmtId="0" fontId="0" fillId="0" borderId="0" xfId="0" applyFill="1"/>
    <xf numFmtId="1" fontId="3" fillId="0" borderId="1" xfId="0" applyNumberFormat="1" applyFont="1" applyFill="1" applyBorder="1" applyAlignment="1">
      <alignment horizontal="right" vertical="center"/>
    </xf>
    <xf numFmtId="0" fontId="21" fillId="5" borderId="1" xfId="0" applyNumberFormat="1" applyFont="1" applyFill="1" applyBorder="1" applyAlignment="1">
      <alignment horizontal="left" vertical="center"/>
    </xf>
    <xf numFmtId="167" fontId="2" fillId="0" borderId="1" xfId="0" applyNumberFormat="1" applyFont="1" applyBorder="1" applyAlignment="1">
      <alignment horizontal="center" vertical="center"/>
    </xf>
    <xf numFmtId="167" fontId="2" fillId="0" borderId="0" xfId="0" applyNumberFormat="1" applyFont="1" applyAlignment="1">
      <alignment horizontal="center" vertical="center"/>
    </xf>
    <xf numFmtId="0" fontId="0" fillId="0" borderId="0" xfId="0" applyNumberFormat="1"/>
    <xf numFmtId="0" fontId="3" fillId="3" borderId="1" xfId="0" applyNumberFormat="1" applyFont="1" applyFill="1" applyBorder="1" applyAlignment="1">
      <alignment horizontal="center" vertical="center" wrapText="1"/>
    </xf>
    <xf numFmtId="0" fontId="3" fillId="3" borderId="5" xfId="0" applyNumberFormat="1" applyFont="1" applyFill="1" applyBorder="1" applyAlignment="1">
      <alignment horizontal="center" vertical="center" wrapText="1"/>
    </xf>
    <xf numFmtId="167" fontId="2" fillId="0" borderId="3" xfId="0" applyNumberFormat="1" applyFont="1" applyBorder="1" applyAlignment="1">
      <alignment horizontal="center" vertical="center"/>
    </xf>
    <xf numFmtId="0" fontId="3" fillId="0" borderId="1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49" fontId="2" fillId="0" borderId="1" xfId="0" applyNumberFormat="1" applyFont="1" applyFill="1" applyBorder="1" applyAlignment="1">
      <alignment vertical="center" wrapText="1"/>
    </xf>
    <xf numFmtId="3" fontId="3" fillId="0" borderId="1" xfId="0" applyNumberFormat="1" applyFont="1" applyFill="1" applyBorder="1" applyAlignment="1">
      <alignment horizontal="right" vertical="center" wrapText="1"/>
    </xf>
    <xf numFmtId="0" fontId="3" fillId="3" borderId="1" xfId="0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/>
    <xf numFmtId="0" fontId="3" fillId="3" borderId="1" xfId="0" applyNumberFormat="1" applyFont="1" applyFill="1" applyBorder="1" applyAlignment="1">
      <alignment horizontal="left" vertical="center" wrapText="1"/>
    </xf>
    <xf numFmtId="0" fontId="3" fillId="3" borderId="5" xfId="0" applyNumberFormat="1" applyFont="1" applyFill="1" applyBorder="1" applyAlignment="1">
      <alignment horizontal="left" vertical="center" wrapText="1"/>
    </xf>
    <xf numFmtId="0" fontId="3" fillId="0" borderId="0" xfId="0" applyNumberFormat="1" applyFont="1" applyAlignment="1">
      <alignment horizontal="left" vertical="center"/>
    </xf>
    <xf numFmtId="0" fontId="0" fillId="0" borderId="0" xfId="0" applyAlignment="1">
      <alignment wrapText="1"/>
    </xf>
    <xf numFmtId="0" fontId="3" fillId="0" borderId="0" xfId="0" applyNumberFormat="1" applyFont="1" applyFill="1" applyBorder="1" applyAlignment="1">
      <alignment horizontal="left" vertical="center" wrapText="1"/>
    </xf>
    <xf numFmtId="21" fontId="0" fillId="0" borderId="0" xfId="0" applyNumberFormat="1" applyAlignment="1">
      <alignment wrapText="1"/>
    </xf>
    <xf numFmtId="21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wrapText="1"/>
    </xf>
    <xf numFmtId="0" fontId="5" fillId="0" borderId="0" xfId="0" applyFont="1"/>
    <xf numFmtId="0" fontId="10" fillId="0" borderId="0" xfId="0" applyFont="1"/>
    <xf numFmtId="21" fontId="5" fillId="0" borderId="0" xfId="0" applyNumberFormat="1" applyFont="1" applyBorder="1" applyAlignment="1">
      <alignment horizontal="center" vertical="center" wrapText="1"/>
    </xf>
    <xf numFmtId="21" fontId="17" fillId="0" borderId="0" xfId="0" applyNumberFormat="1" applyFont="1" applyFill="1" applyBorder="1" applyAlignment="1">
      <alignment horizontal="left" vertical="center" wrapText="1"/>
    </xf>
    <xf numFmtId="21" fontId="5" fillId="0" borderId="0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3" fontId="5" fillId="0" borderId="1" xfId="0" applyNumberFormat="1" applyFont="1" applyBorder="1" applyAlignment="1">
      <alignment wrapText="1"/>
    </xf>
    <xf numFmtId="21" fontId="5" fillId="0" borderId="0" xfId="0" applyNumberFormat="1" applyFont="1" applyAlignment="1">
      <alignment wrapText="1"/>
    </xf>
    <xf numFmtId="21" fontId="5" fillId="0" borderId="0" xfId="0" applyNumberFormat="1" applyFont="1" applyFill="1" applyAlignment="1">
      <alignment wrapText="1"/>
    </xf>
    <xf numFmtId="21" fontId="5" fillId="0" borderId="0" xfId="0" applyNumberFormat="1" applyFont="1" applyAlignment="1">
      <alignment horizontal="center" vertical="center" wrapText="1"/>
    </xf>
    <xf numFmtId="3" fontId="5" fillId="0" borderId="0" xfId="0" applyNumberFormat="1" applyFont="1" applyFill="1" applyBorder="1" applyAlignment="1">
      <alignment wrapText="1"/>
    </xf>
    <xf numFmtId="0" fontId="0" fillId="0" borderId="0" xfId="0" applyBorder="1"/>
    <xf numFmtId="166" fontId="5" fillId="0" borderId="0" xfId="0" applyNumberFormat="1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0" borderId="0" xfId="0" applyFont="1"/>
    <xf numFmtId="0" fontId="2" fillId="5" borderId="1" xfId="0" applyFont="1" applyFill="1" applyBorder="1"/>
    <xf numFmtId="49" fontId="2" fillId="5" borderId="1" xfId="0" applyNumberFormat="1" applyFont="1" applyFill="1" applyBorder="1" applyAlignment="1">
      <alignment vertical="center"/>
    </xf>
    <xf numFmtId="14" fontId="2" fillId="5" borderId="1" xfId="0" applyNumberFormat="1" applyFont="1" applyFill="1" applyBorder="1"/>
    <xf numFmtId="3" fontId="8" fillId="5" borderId="1" xfId="0" applyNumberFormat="1" applyFont="1" applyFill="1" applyBorder="1"/>
    <xf numFmtId="3" fontId="2" fillId="0" borderId="1" xfId="0" applyNumberFormat="1" applyFont="1" applyBorder="1"/>
    <xf numFmtId="3" fontId="8" fillId="0" borderId="1" xfId="0" applyNumberFormat="1" applyFont="1" applyBorder="1"/>
    <xf numFmtId="3" fontId="22" fillId="0" borderId="1" xfId="0" applyNumberFormat="1" applyFont="1" applyFill="1" applyBorder="1" applyAlignment="1"/>
    <xf numFmtId="49" fontId="5" fillId="3" borderId="1" xfId="0" applyNumberFormat="1" applyFont="1" applyFill="1" applyBorder="1" applyAlignment="1">
      <alignment wrapText="1"/>
    </xf>
    <xf numFmtId="0" fontId="3" fillId="3" borderId="1" xfId="0" applyNumberFormat="1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/>
    </xf>
    <xf numFmtId="0" fontId="5" fillId="0" borderId="1" xfId="0" applyFont="1" applyFill="1" applyBorder="1"/>
    <xf numFmtId="0" fontId="5" fillId="0" borderId="1" xfId="0" applyFont="1" applyBorder="1"/>
    <xf numFmtId="0" fontId="22" fillId="7" borderId="1" xfId="0" applyNumberFormat="1" applyFont="1" applyFill="1" applyBorder="1" applyAlignment="1">
      <alignment horizontal="center" vertical="center" wrapText="1"/>
    </xf>
    <xf numFmtId="0" fontId="23" fillId="0" borderId="1" xfId="0" applyNumberFormat="1" applyFont="1" applyFill="1" applyBorder="1" applyAlignment="1">
      <alignment vertical="center"/>
    </xf>
    <xf numFmtId="0" fontId="23" fillId="0" borderId="1" xfId="0" applyFont="1" applyFill="1" applyBorder="1"/>
    <xf numFmtId="0" fontId="23" fillId="0" borderId="1" xfId="0" applyFont="1" applyBorder="1"/>
    <xf numFmtId="0" fontId="5" fillId="0" borderId="1" xfId="0" applyFont="1" applyFill="1" applyBorder="1" applyAlignment="1">
      <alignment horizontal="left" vertical="center" wrapText="1"/>
    </xf>
    <xf numFmtId="0" fontId="23" fillId="0" borderId="1" xfId="0" applyFont="1" applyFill="1" applyBorder="1" applyAlignment="1">
      <alignment vertical="center"/>
    </xf>
    <xf numFmtId="0" fontId="3" fillId="3" borderId="1" xfId="0" applyNumberFormat="1" applyFont="1" applyFill="1" applyBorder="1" applyAlignment="1">
      <alignment horizontal="center" vertical="center" wrapText="1"/>
    </xf>
    <xf numFmtId="0" fontId="3" fillId="0" borderId="3" xfId="0" applyNumberFormat="1" applyFont="1" applyBorder="1" applyAlignment="1">
      <alignment vertical="center" wrapText="1"/>
    </xf>
    <xf numFmtId="0" fontId="3" fillId="3" borderId="1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10" fillId="0" borderId="0" xfId="0" applyFont="1" applyBorder="1"/>
    <xf numFmtId="0" fontId="0" fillId="0" borderId="0" xfId="0" applyBorder="1" applyAlignment="1">
      <alignment horizontal="center" vertical="center"/>
    </xf>
    <xf numFmtId="0" fontId="5" fillId="0" borderId="1" xfId="0" pivotButton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67" fontId="5" fillId="0" borderId="1" xfId="0" applyNumberFormat="1" applyFont="1" applyBorder="1" applyAlignment="1">
      <alignment vertical="center"/>
    </xf>
    <xf numFmtId="3" fontId="5" fillId="0" borderId="1" xfId="0" applyNumberFormat="1" applyFont="1" applyBorder="1" applyAlignment="1">
      <alignment vertical="center"/>
    </xf>
    <xf numFmtId="21" fontId="5" fillId="0" borderId="1" xfId="0" applyNumberFormat="1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pivotButton="1" applyFont="1" applyAlignment="1">
      <alignment wrapText="1"/>
    </xf>
    <xf numFmtId="0" fontId="5" fillId="0" borderId="1" xfId="0" pivotButton="1" applyFont="1" applyBorder="1"/>
    <xf numFmtId="0" fontId="5" fillId="0" borderId="0" xfId="0" pivotButton="1" applyFont="1"/>
    <xf numFmtId="166" fontId="5" fillId="0" borderId="1" xfId="0" applyNumberFormat="1" applyFont="1" applyBorder="1" applyAlignment="1">
      <alignment horizontal="center"/>
    </xf>
    <xf numFmtId="3" fontId="5" fillId="0" borderId="1" xfId="0" applyNumberFormat="1" applyFont="1" applyBorder="1"/>
    <xf numFmtId="3" fontId="5" fillId="0" borderId="3" xfId="0" applyNumberFormat="1" applyFont="1" applyBorder="1"/>
    <xf numFmtId="0" fontId="5" fillId="0" borderId="0" xfId="0" applyFont="1" applyAlignment="1">
      <alignment horizontal="center"/>
    </xf>
    <xf numFmtId="0" fontId="5" fillId="0" borderId="0" xfId="0" applyFont="1" applyFill="1" applyBorder="1" applyAlignment="1">
      <alignment horizontal="center"/>
    </xf>
    <xf numFmtId="166" fontId="5" fillId="0" borderId="0" xfId="0" applyNumberFormat="1" applyFont="1" applyFill="1" applyBorder="1" applyAlignment="1">
      <alignment horizontal="center"/>
    </xf>
    <xf numFmtId="3" fontId="5" fillId="0" borderId="0" xfId="0" applyNumberFormat="1" applyFont="1" applyFill="1" applyBorder="1" applyAlignment="1">
      <alignment horizontal="right"/>
    </xf>
    <xf numFmtId="0" fontId="5" fillId="0" borderId="0" xfId="0" applyFont="1" applyFill="1" applyBorder="1"/>
    <xf numFmtId="0" fontId="5" fillId="0" borderId="0" xfId="0" applyFont="1" applyBorder="1"/>
    <xf numFmtId="0" fontId="5" fillId="4" borderId="0" xfId="0" applyFont="1" applyFill="1" applyAlignment="1">
      <alignment vertical="center" wrapText="1"/>
    </xf>
    <xf numFmtId="166" fontId="5" fillId="0" borderId="3" xfId="0" applyNumberFormat="1" applyFont="1" applyBorder="1" applyAlignment="1">
      <alignment horizontal="center"/>
    </xf>
    <xf numFmtId="0" fontId="5" fillId="0" borderId="1" xfId="0" pivotButton="1" applyFont="1" applyBorder="1" applyAlignment="1">
      <alignment vertical="center"/>
    </xf>
    <xf numFmtId="0" fontId="5" fillId="0" borderId="1" xfId="0" applyFont="1" applyBorder="1" applyAlignment="1">
      <alignment horizontal="left" wrapText="1"/>
    </xf>
    <xf numFmtId="21" fontId="5" fillId="3" borderId="1" xfId="0" applyNumberFormat="1" applyFont="1" applyFill="1" applyBorder="1" applyAlignment="1">
      <alignment horizontal="center" wrapText="1"/>
    </xf>
    <xf numFmtId="3" fontId="5" fillId="3" borderId="1" xfId="0" applyNumberFormat="1" applyFont="1" applyFill="1" applyBorder="1" applyAlignment="1">
      <alignment wrapText="1"/>
    </xf>
    <xf numFmtId="0" fontId="5" fillId="9" borderId="0" xfId="0" applyFont="1" applyFill="1" applyAlignment="1">
      <alignment vertical="center" wrapText="1"/>
    </xf>
    <xf numFmtId="166" fontId="5" fillId="3" borderId="1" xfId="0" applyNumberFormat="1" applyFont="1" applyFill="1" applyBorder="1" applyAlignment="1">
      <alignment horizontal="center" wrapText="1"/>
    </xf>
    <xf numFmtId="0" fontId="5" fillId="4" borderId="0" xfId="0" applyFont="1" applyFill="1" applyAlignment="1">
      <alignment horizontal="left" vertical="center" wrapText="1"/>
    </xf>
    <xf numFmtId="0" fontId="5" fillId="9" borderId="0" xfId="0" applyFont="1" applyFill="1" applyAlignment="1">
      <alignment horizontal="left" vertical="center" wrapText="1"/>
    </xf>
    <xf numFmtId="0" fontId="5" fillId="4" borderId="0" xfId="0" applyFont="1" applyFill="1" applyAlignment="1">
      <alignment horizontal="left" vertical="center"/>
    </xf>
    <xf numFmtId="0" fontId="3" fillId="3" borderId="1" xfId="0" applyNumberFormat="1" applyFont="1" applyFill="1" applyBorder="1" applyAlignment="1">
      <alignment horizontal="center" vertical="center" wrapText="1"/>
    </xf>
    <xf numFmtId="0" fontId="3" fillId="3" borderId="4" xfId="0" applyNumberFormat="1" applyFont="1" applyFill="1" applyBorder="1" applyAlignment="1">
      <alignment horizontal="center" vertical="center" wrapText="1"/>
    </xf>
    <xf numFmtId="0" fontId="3" fillId="3" borderId="1" xfId="0" applyNumberFormat="1" applyFont="1" applyFill="1" applyBorder="1" applyAlignment="1">
      <alignment horizontal="center" vertical="center"/>
    </xf>
    <xf numFmtId="0" fontId="7" fillId="3" borderId="1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3" borderId="6" xfId="0" applyNumberFormat="1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/>
    </xf>
    <xf numFmtId="0" fontId="0" fillId="3" borderId="7" xfId="0" applyFont="1" applyFill="1" applyBorder="1" applyAlignment="1">
      <alignment horizontal="center" vertical="center"/>
    </xf>
    <xf numFmtId="0" fontId="0" fillId="3" borderId="8" xfId="0" applyFont="1" applyFill="1" applyBorder="1" applyAlignment="1">
      <alignment horizontal="center" vertical="center"/>
    </xf>
    <xf numFmtId="0" fontId="0" fillId="3" borderId="9" xfId="0" applyFont="1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8" fillId="3" borderId="5" xfId="0" applyNumberFormat="1" applyFont="1" applyFill="1" applyBorder="1" applyAlignment="1">
      <alignment horizontal="center" vertical="center" wrapText="1"/>
    </xf>
    <xf numFmtId="0" fontId="8" fillId="3" borderId="3" xfId="0" applyNumberFormat="1" applyFont="1" applyFill="1" applyBorder="1" applyAlignment="1">
      <alignment horizontal="center" vertical="center" wrapText="1"/>
    </xf>
    <xf numFmtId="0" fontId="2" fillId="3" borderId="13" xfId="0" applyFont="1" applyFill="1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2" fillId="3" borderId="15" xfId="0" applyFont="1" applyFill="1" applyBorder="1" applyAlignment="1">
      <alignment horizontal="center"/>
    </xf>
    <xf numFmtId="0" fontId="2" fillId="3" borderId="5" xfId="0" applyNumberFormat="1" applyFont="1" applyFill="1" applyBorder="1" applyAlignment="1">
      <alignment horizontal="center" vertical="center" wrapText="1"/>
    </xf>
    <xf numFmtId="0" fontId="2" fillId="3" borderId="11" xfId="0" applyNumberFormat="1" applyFont="1" applyFill="1" applyBorder="1" applyAlignment="1">
      <alignment horizontal="center" vertical="center" wrapText="1"/>
    </xf>
    <xf numFmtId="0" fontId="22" fillId="7" borderId="0" xfId="0" applyFont="1" applyFill="1" applyBorder="1" applyAlignment="1">
      <alignment horizontal="left" vertical="center"/>
    </xf>
    <xf numFmtId="0" fontId="22" fillId="7" borderId="10" xfId="0" applyFont="1" applyFill="1" applyBorder="1" applyAlignment="1">
      <alignment horizontal="left" vertical="center"/>
    </xf>
    <xf numFmtId="0" fontId="22" fillId="8" borderId="1" xfId="0" applyNumberFormat="1" applyFont="1" applyFill="1" applyBorder="1" applyAlignment="1">
      <alignment horizontal="center" vertical="center" wrapText="1"/>
    </xf>
    <xf numFmtId="0" fontId="22" fillId="8" borderId="1" xfId="0" applyFont="1" applyFill="1" applyBorder="1" applyAlignment="1">
      <alignment horizontal="center"/>
    </xf>
    <xf numFmtId="0" fontId="22" fillId="8" borderId="13" xfId="0" applyFont="1" applyFill="1" applyBorder="1" applyAlignment="1">
      <alignment horizontal="center"/>
    </xf>
    <xf numFmtId="0" fontId="22" fillId="8" borderId="15" xfId="0" applyFont="1" applyFill="1" applyBorder="1" applyAlignment="1">
      <alignment horizontal="center"/>
    </xf>
  </cellXfs>
  <cellStyles count="7">
    <cellStyle name="Hiperłącze 2" xfId="1"/>
    <cellStyle name="Normalny" xfId="0" builtinId="0"/>
    <cellStyle name="Normalny 2" xfId="2"/>
    <cellStyle name="Normalny 2 2" xfId="3"/>
    <cellStyle name="Normalny 2 2 2" xfId="4"/>
    <cellStyle name="Normalny 3" xfId="5"/>
    <cellStyle name="Procentowy 2" xfId="6"/>
  </cellStyles>
  <dxfs count="251">
    <dxf>
      <alignment horizontal="left" readingOrder="0"/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ont>
        <b val="0"/>
      </font>
    </dxf>
    <dxf>
      <font>
        <name val="Verdana"/>
        <scheme val="none"/>
      </font>
    </dxf>
    <dxf>
      <numFmt numFmtId="166" formatCode="h:mm;@"/>
    </dxf>
    <dxf>
      <alignment horizontal="center"/>
    </dxf>
    <dxf>
      <alignment horizontal="center"/>
    </dxf>
    <dxf>
      <border>
        <left style="thin">
          <color indexed="64"/>
        </left>
        <right style="thin">
          <color indexed="64"/>
        </right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/>
    </dxf>
    <dxf>
      <font>
        <b/>
      </font>
    </dxf>
    <dxf>
      <alignment horizontal="center"/>
    </dxf>
    <dxf>
      <alignment vertical="center"/>
    </dxf>
    <dxf>
      <font>
        <name val="Verdana"/>
      </font>
    </dxf>
    <dxf>
      <alignment vertical="center"/>
    </dxf>
    <dxf>
      <fill>
        <patternFill>
          <bgColor theme="9" tint="0.79998168889431442"/>
        </patternFill>
      </fill>
    </dxf>
    <dxf>
      <alignment wrapText="1"/>
    </dxf>
    <dxf>
      <numFmt numFmtId="3" formatCode="#,##0"/>
    </dxf>
    <dxf>
      <alignment horizontal="left" readingOrder="0"/>
    </dxf>
    <dxf>
      <alignment horizontal="left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ill>
        <patternFill patternType="solid">
          <bgColor theme="6" tint="0.59999389629810485"/>
        </patternFill>
      </fill>
    </dxf>
    <dxf>
      <fill>
        <patternFill patternType="solid">
          <bgColor theme="6" tint="0.59999389629810485"/>
        </patternFill>
      </fill>
    </dxf>
    <dxf>
      <fill>
        <patternFill patternType="solid">
          <bgColor theme="6" tint="0.79998168889431442"/>
        </patternFill>
      </fill>
    </dxf>
    <dxf>
      <fill>
        <patternFill patternType="solid">
          <bgColor theme="6" tint="0.79998168889431442"/>
        </patternFill>
      </fill>
    </dxf>
    <dxf>
      <font>
        <b val="0"/>
      </font>
    </dxf>
    <dxf>
      <font>
        <sz val="10"/>
      </font>
    </dxf>
    <dxf>
      <font>
        <name val="Verdana"/>
        <scheme val="none"/>
      </font>
    </dxf>
    <dxf>
      <alignment wrapText="1"/>
    </dxf>
    <dxf>
      <font>
        <sz val="12"/>
      </font>
    </dxf>
    <dxf>
      <font>
        <b/>
      </font>
    </dxf>
    <dxf>
      <alignment vertical="center"/>
    </dxf>
    <dxf>
      <fill>
        <patternFill patternType="solid">
          <bgColor theme="9"/>
        </patternFill>
      </fill>
    </dxf>
    <dxf>
      <alignment horizontal="center"/>
    </dxf>
    <dxf>
      <numFmt numFmtId="3" formatCode="#,##0"/>
    </dxf>
    <dxf>
      <font>
        <b/>
      </font>
    </dxf>
    <dxf>
      <font>
        <b/>
      </font>
    </dxf>
    <dxf>
      <font>
        <b/>
      </font>
    </dxf>
    <dxf>
      <font>
        <b val="0"/>
      </font>
    </dxf>
    <dxf>
      <font>
        <b val="0"/>
      </font>
    </dxf>
    <dxf>
      <alignment vertical="center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alignment wrapText="0"/>
    </dxf>
    <dxf>
      <alignment vertical="center"/>
    </dxf>
    <dxf>
      <alignment vertical="center"/>
    </dxf>
    <dxf>
      <alignment horizontal="center"/>
    </dxf>
    <dxf>
      <alignment horizont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numFmt numFmtId="3" formatCode="#,##0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alignment vertical="center"/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font>
        <name val="Verdana"/>
      </font>
    </dxf>
    <dxf>
      <numFmt numFmtId="3" formatCode="#,##0"/>
    </dxf>
    <dxf>
      <font>
        <b val="0"/>
      </font>
    </dxf>
    <dxf>
      <font>
        <sz val="8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0"/>
      </font>
    </dxf>
    <dxf>
      <font>
        <b val="0"/>
      </font>
    </dxf>
    <dxf>
      <font>
        <b val="0"/>
      </font>
    </dxf>
    <dxf>
      <alignment vertical="center"/>
    </dxf>
    <dxf>
      <alignment vertical="center"/>
    </dxf>
    <dxf>
      <alignment vertical="center"/>
    </dxf>
    <dxf>
      <alignment horizontal="center"/>
    </dxf>
    <dxf>
      <alignment horizontal="center"/>
    </dxf>
    <dxf>
      <alignment horizontal="center"/>
    </dxf>
    <dxf>
      <alignment wrapText="1"/>
    </dxf>
    <dxf>
      <alignment wrapText="1"/>
    </dxf>
    <dxf>
      <alignment wrapText="1"/>
    </dxf>
  </dxfs>
  <tableStyles count="0" defaultTableStyle="TableStyleMedium9" defaultPivotStyle="PivotStyleLight16"/>
  <colors>
    <mruColors>
      <color rgb="FFC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6.1467851766570956E-2"/>
          <c:y val="7.1103048517292987E-3"/>
          <c:w val="0.86842398616622007"/>
          <c:h val="0.53312031923027992"/>
        </c:manualLayout>
      </c:layout>
      <c:lineChart>
        <c:grouping val="standard"/>
        <c:ser>
          <c:idx val="0"/>
          <c:order val="0"/>
          <c:tx>
            <c:strRef>
              <c:f>WYKRES_PRZEKROJE!$AL$34</c:f>
              <c:strCache>
                <c:ptCount val="1"/>
                <c:pt idx="0">
                  <c:v>POJAZDY RAZEM - SKALA GŁÓWNA</c:v>
                </c:pt>
              </c:strCache>
            </c:strRef>
          </c:tx>
          <c:spPr>
            <a:ln w="101600" cap="rnd">
              <a:solidFill>
                <a:srgbClr val="C00000"/>
              </a:solidFill>
              <a:round/>
            </a:ln>
            <a:effectLst/>
          </c:spPr>
          <c:marker>
            <c:symbol val="square"/>
            <c:size val="15"/>
            <c:spPr>
              <a:solidFill>
                <a:schemeClr val="bg1"/>
              </a:solidFill>
              <a:ln w="25400">
                <a:solidFill>
                  <a:srgbClr val="C00000"/>
                </a:solidFill>
              </a:ln>
              <a:effectLst/>
            </c:spPr>
          </c:marker>
          <c:dLbls>
            <c:spPr>
              <a:solidFill>
                <a:schemeClr val="accent6">
                  <a:lumMod val="20000"/>
                  <a:lumOff val="80000"/>
                </a:schemeClr>
              </a:solidFill>
              <a:ln w="25400" cap="flat" cmpd="sng" algn="ctr">
                <a:solidFill>
                  <a:srgbClr val="C00000"/>
                </a:solidFill>
                <a:prstDash val="solid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dLblPos val="t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WYKRES_PRZEKROJE!$AL$35:$AL$58</c:f>
              <c:numCache>
                <c:formatCode>#,##0</c:formatCode>
                <c:ptCount val="24"/>
                <c:pt idx="0">
                  <c:v>3525</c:v>
                </c:pt>
                <c:pt idx="1">
                  <c:v>2281</c:v>
                </c:pt>
                <c:pt idx="2">
                  <c:v>1868</c:v>
                </c:pt>
                <c:pt idx="3">
                  <c:v>1748</c:v>
                </c:pt>
                <c:pt idx="4">
                  <c:v>3322</c:v>
                </c:pt>
                <c:pt idx="5">
                  <c:v>12263</c:v>
                </c:pt>
                <c:pt idx="6">
                  <c:v>31791</c:v>
                </c:pt>
                <c:pt idx="7">
                  <c:v>47023</c:v>
                </c:pt>
                <c:pt idx="8">
                  <c:v>45171</c:v>
                </c:pt>
                <c:pt idx="9">
                  <c:v>41262</c:v>
                </c:pt>
                <c:pt idx="10">
                  <c:v>37505</c:v>
                </c:pt>
                <c:pt idx="11">
                  <c:v>38641</c:v>
                </c:pt>
                <c:pt idx="12">
                  <c:v>38128</c:v>
                </c:pt>
                <c:pt idx="13">
                  <c:v>40327</c:v>
                </c:pt>
                <c:pt idx="14">
                  <c:v>43136</c:v>
                </c:pt>
                <c:pt idx="15">
                  <c:v>47671</c:v>
                </c:pt>
                <c:pt idx="16">
                  <c:v>47190</c:v>
                </c:pt>
                <c:pt idx="17">
                  <c:v>44112</c:v>
                </c:pt>
                <c:pt idx="18">
                  <c:v>40240</c:v>
                </c:pt>
                <c:pt idx="19">
                  <c:v>34013</c:v>
                </c:pt>
                <c:pt idx="20">
                  <c:v>27835</c:v>
                </c:pt>
                <c:pt idx="21">
                  <c:v>20740</c:v>
                </c:pt>
                <c:pt idx="22">
                  <c:v>14281</c:v>
                </c:pt>
                <c:pt idx="23">
                  <c:v>7283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E3B-497C-B67A-7983617D006B}"/>
            </c:ext>
          </c:extLst>
        </c:ser>
        <c:ser>
          <c:idx val="1"/>
          <c:order val="1"/>
          <c:tx>
            <c:strRef>
              <c:f>WYKRES_PRZEKROJE!$AM$34</c:f>
              <c:strCache>
                <c:ptCount val="1"/>
                <c:pt idx="0">
                  <c:v>samochody osobowe (do 9 miejsc z kierowcą) [C] - SKALA GŁÓWNA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WYKRES_PRZEKROJE!$AM$35:$AM$58</c:f>
              <c:numCache>
                <c:formatCode>#,##0</c:formatCode>
                <c:ptCount val="24"/>
                <c:pt idx="0">
                  <c:v>3162</c:v>
                </c:pt>
                <c:pt idx="1">
                  <c:v>1945</c:v>
                </c:pt>
                <c:pt idx="2">
                  <c:v>1559</c:v>
                </c:pt>
                <c:pt idx="3">
                  <c:v>1257</c:v>
                </c:pt>
                <c:pt idx="4">
                  <c:v>2419</c:v>
                </c:pt>
                <c:pt idx="5">
                  <c:v>10303</c:v>
                </c:pt>
                <c:pt idx="6">
                  <c:v>28052</c:v>
                </c:pt>
                <c:pt idx="7">
                  <c:v>41965</c:v>
                </c:pt>
                <c:pt idx="8">
                  <c:v>39690</c:v>
                </c:pt>
                <c:pt idx="9">
                  <c:v>35895</c:v>
                </c:pt>
                <c:pt idx="10">
                  <c:v>32799</c:v>
                </c:pt>
                <c:pt idx="11">
                  <c:v>33962</c:v>
                </c:pt>
                <c:pt idx="12">
                  <c:v>33574</c:v>
                </c:pt>
                <c:pt idx="13">
                  <c:v>35652</c:v>
                </c:pt>
                <c:pt idx="14">
                  <c:v>38509</c:v>
                </c:pt>
                <c:pt idx="15">
                  <c:v>42793</c:v>
                </c:pt>
                <c:pt idx="16">
                  <c:v>41912</c:v>
                </c:pt>
                <c:pt idx="17">
                  <c:v>39092</c:v>
                </c:pt>
                <c:pt idx="18">
                  <c:v>35947</c:v>
                </c:pt>
                <c:pt idx="19">
                  <c:v>30286</c:v>
                </c:pt>
                <c:pt idx="20">
                  <c:v>24896</c:v>
                </c:pt>
                <c:pt idx="21">
                  <c:v>18592</c:v>
                </c:pt>
                <c:pt idx="22">
                  <c:v>12684</c:v>
                </c:pt>
                <c:pt idx="23">
                  <c:v>6442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E3B-497C-B67A-7983617D006B}"/>
            </c:ext>
          </c:extLst>
        </c:ser>
        <c:marker val="1"/>
        <c:axId val="167085952"/>
        <c:axId val="167452672"/>
      </c:lineChart>
      <c:lineChart>
        <c:grouping val="standard"/>
        <c:ser>
          <c:idx val="2"/>
          <c:order val="2"/>
          <c:tx>
            <c:strRef>
              <c:f>WYKRES_PRZEKROJE!$AN$34</c:f>
              <c:strCache>
                <c:ptCount val="1"/>
                <c:pt idx="0">
                  <c:v>mikrobusy (od 10 do 24 miejsc razem z kierowcą) [C1] - SKALA POMOCNICZA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WYKRES_PRZEKROJE!$AN$35:$AN$58</c:f>
              <c:numCache>
                <c:formatCode>#,##0</c:formatCode>
                <c:ptCount val="24"/>
                <c:pt idx="0">
                  <c:v>8</c:v>
                </c:pt>
                <c:pt idx="1">
                  <c:v>4</c:v>
                </c:pt>
                <c:pt idx="2">
                  <c:v>7</c:v>
                </c:pt>
                <c:pt idx="3">
                  <c:v>10</c:v>
                </c:pt>
                <c:pt idx="4">
                  <c:v>15</c:v>
                </c:pt>
                <c:pt idx="5">
                  <c:v>31</c:v>
                </c:pt>
                <c:pt idx="6">
                  <c:v>74</c:v>
                </c:pt>
                <c:pt idx="7">
                  <c:v>59</c:v>
                </c:pt>
                <c:pt idx="8">
                  <c:v>41</c:v>
                </c:pt>
                <c:pt idx="9">
                  <c:v>66</c:v>
                </c:pt>
                <c:pt idx="10">
                  <c:v>75</c:v>
                </c:pt>
                <c:pt idx="11">
                  <c:v>66</c:v>
                </c:pt>
                <c:pt idx="12">
                  <c:v>52</c:v>
                </c:pt>
                <c:pt idx="13">
                  <c:v>72</c:v>
                </c:pt>
                <c:pt idx="14">
                  <c:v>68</c:v>
                </c:pt>
                <c:pt idx="15">
                  <c:v>68</c:v>
                </c:pt>
                <c:pt idx="16">
                  <c:v>55</c:v>
                </c:pt>
                <c:pt idx="17">
                  <c:v>35</c:v>
                </c:pt>
                <c:pt idx="18">
                  <c:v>45</c:v>
                </c:pt>
                <c:pt idx="19">
                  <c:v>20</c:v>
                </c:pt>
                <c:pt idx="20">
                  <c:v>36</c:v>
                </c:pt>
                <c:pt idx="21">
                  <c:v>28</c:v>
                </c:pt>
                <c:pt idx="22">
                  <c:v>30</c:v>
                </c:pt>
                <c:pt idx="23">
                  <c:v>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E3B-497C-B67A-7983617D006B}"/>
            </c:ext>
          </c:extLst>
        </c:ser>
        <c:ser>
          <c:idx val="3"/>
          <c:order val="3"/>
          <c:tx>
            <c:strRef>
              <c:f>WYKRES_PRZEKROJE!$AO$34</c:f>
              <c:strCache>
                <c:ptCount val="1"/>
                <c:pt idx="0">
                  <c:v>autobusy (więcej niż 24 miejsca z kierowcą) [G] - SKALA POMOCNICZA
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WYKRES_PRZEKROJE!$AO$35:$AO$58</c:f>
              <c:numCache>
                <c:formatCode>#,##0</c:formatCode>
                <c:ptCount val="24"/>
                <c:pt idx="0">
                  <c:v>112</c:v>
                </c:pt>
                <c:pt idx="1">
                  <c:v>108</c:v>
                </c:pt>
                <c:pt idx="2">
                  <c:v>86</c:v>
                </c:pt>
                <c:pt idx="3">
                  <c:v>105</c:v>
                </c:pt>
                <c:pt idx="4">
                  <c:v>251</c:v>
                </c:pt>
                <c:pt idx="5">
                  <c:v>440</c:v>
                </c:pt>
                <c:pt idx="6">
                  <c:v>536</c:v>
                </c:pt>
                <c:pt idx="7">
                  <c:v>548</c:v>
                </c:pt>
                <c:pt idx="8">
                  <c:v>590</c:v>
                </c:pt>
                <c:pt idx="9">
                  <c:v>570</c:v>
                </c:pt>
                <c:pt idx="10">
                  <c:v>473</c:v>
                </c:pt>
                <c:pt idx="11">
                  <c:v>446</c:v>
                </c:pt>
                <c:pt idx="12">
                  <c:v>483</c:v>
                </c:pt>
                <c:pt idx="13">
                  <c:v>522</c:v>
                </c:pt>
                <c:pt idx="14">
                  <c:v>570</c:v>
                </c:pt>
                <c:pt idx="15">
                  <c:v>515</c:v>
                </c:pt>
                <c:pt idx="16">
                  <c:v>537</c:v>
                </c:pt>
                <c:pt idx="17">
                  <c:v>545</c:v>
                </c:pt>
                <c:pt idx="18">
                  <c:v>478</c:v>
                </c:pt>
                <c:pt idx="19">
                  <c:v>381</c:v>
                </c:pt>
                <c:pt idx="20">
                  <c:v>301</c:v>
                </c:pt>
                <c:pt idx="21">
                  <c:v>299</c:v>
                </c:pt>
                <c:pt idx="22">
                  <c:v>267</c:v>
                </c:pt>
                <c:pt idx="23">
                  <c:v>162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E3B-497C-B67A-7983617D006B}"/>
            </c:ext>
          </c:extLst>
        </c:ser>
        <c:ser>
          <c:idx val="4"/>
          <c:order val="4"/>
          <c:tx>
            <c:strRef>
              <c:f>WYKRES_PRZEKROJE!$AP$34</c:f>
              <c:strCache>
                <c:ptCount val="1"/>
                <c:pt idx="0">
                  <c:v>motocykle (także quady), skutery, motorowery [B] - SKALA POMOCNICZA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WYKRES_PRZEKROJE!$AP$35:$AP$58</c:f>
              <c:numCache>
                <c:formatCode>#,##0</c:formatCode>
                <c:ptCount val="24"/>
                <c:pt idx="0">
                  <c:v>10</c:v>
                </c:pt>
                <c:pt idx="1">
                  <c:v>13</c:v>
                </c:pt>
                <c:pt idx="2">
                  <c:v>8</c:v>
                </c:pt>
                <c:pt idx="3">
                  <c:v>9</c:v>
                </c:pt>
                <c:pt idx="4">
                  <c:v>26</c:v>
                </c:pt>
                <c:pt idx="5">
                  <c:v>70</c:v>
                </c:pt>
                <c:pt idx="6">
                  <c:v>168</c:v>
                </c:pt>
                <c:pt idx="7">
                  <c:v>284</c:v>
                </c:pt>
                <c:pt idx="8">
                  <c:v>314</c:v>
                </c:pt>
                <c:pt idx="9">
                  <c:v>290</c:v>
                </c:pt>
                <c:pt idx="10">
                  <c:v>219</c:v>
                </c:pt>
                <c:pt idx="11">
                  <c:v>287</c:v>
                </c:pt>
                <c:pt idx="12">
                  <c:v>333</c:v>
                </c:pt>
                <c:pt idx="13">
                  <c:v>368</c:v>
                </c:pt>
                <c:pt idx="14">
                  <c:v>463</c:v>
                </c:pt>
                <c:pt idx="15">
                  <c:v>419</c:v>
                </c:pt>
                <c:pt idx="16">
                  <c:v>579</c:v>
                </c:pt>
                <c:pt idx="17">
                  <c:v>545</c:v>
                </c:pt>
                <c:pt idx="18">
                  <c:v>531</c:v>
                </c:pt>
                <c:pt idx="19">
                  <c:v>425</c:v>
                </c:pt>
                <c:pt idx="20">
                  <c:v>418</c:v>
                </c:pt>
                <c:pt idx="21">
                  <c:v>293</c:v>
                </c:pt>
                <c:pt idx="22">
                  <c:v>194</c:v>
                </c:pt>
                <c:pt idx="23">
                  <c:v>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4E3B-497C-B67A-7983617D006B}"/>
            </c:ext>
          </c:extLst>
        </c:ser>
        <c:ser>
          <c:idx val="5"/>
          <c:order val="5"/>
          <c:tx>
            <c:strRef>
              <c:f>WYKRES_PRZEKROJE!$AQ$34</c:f>
              <c:strCache>
                <c:ptCount val="1"/>
                <c:pt idx="0">
                  <c:v>rowery [A] - SKALA POMOCNICZA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WYKRES_PRZEKROJE!$AQ$35:$AQ$58</c:f>
              <c:numCache>
                <c:formatCode>#,##0</c:formatCode>
                <c:ptCount val="24"/>
                <c:pt idx="0">
                  <c:v>102</c:v>
                </c:pt>
                <c:pt idx="1">
                  <c:v>66</c:v>
                </c:pt>
                <c:pt idx="2">
                  <c:v>41</c:v>
                </c:pt>
                <c:pt idx="3">
                  <c:v>32</c:v>
                </c:pt>
                <c:pt idx="4">
                  <c:v>97</c:v>
                </c:pt>
                <c:pt idx="5">
                  <c:v>403</c:v>
                </c:pt>
                <c:pt idx="6">
                  <c:v>1072</c:v>
                </c:pt>
                <c:pt idx="7">
                  <c:v>2028</c:v>
                </c:pt>
                <c:pt idx="8">
                  <c:v>1976</c:v>
                </c:pt>
                <c:pt idx="9">
                  <c:v>1340</c:v>
                </c:pt>
                <c:pt idx="10">
                  <c:v>1052</c:v>
                </c:pt>
                <c:pt idx="11">
                  <c:v>983</c:v>
                </c:pt>
                <c:pt idx="12">
                  <c:v>1126</c:v>
                </c:pt>
                <c:pt idx="13">
                  <c:v>1242</c:v>
                </c:pt>
                <c:pt idx="14">
                  <c:v>1541</c:v>
                </c:pt>
                <c:pt idx="15">
                  <c:v>2226</c:v>
                </c:pt>
                <c:pt idx="16">
                  <c:v>2745</c:v>
                </c:pt>
                <c:pt idx="17">
                  <c:v>2719</c:v>
                </c:pt>
                <c:pt idx="18">
                  <c:v>2214</c:v>
                </c:pt>
                <c:pt idx="19">
                  <c:v>2022</c:v>
                </c:pt>
                <c:pt idx="20">
                  <c:v>1562</c:v>
                </c:pt>
                <c:pt idx="21">
                  <c:v>1064</c:v>
                </c:pt>
                <c:pt idx="22">
                  <c:v>744</c:v>
                </c:pt>
                <c:pt idx="23">
                  <c:v>351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4E3B-497C-B67A-7983617D006B}"/>
            </c:ext>
          </c:extLst>
        </c:ser>
        <c:ser>
          <c:idx val="6"/>
          <c:order val="6"/>
          <c:tx>
            <c:strRef>
              <c:f>WYKRES_PRZEKROJE!$AR$34</c:f>
              <c:strCache>
                <c:ptCount val="1"/>
                <c:pt idx="0">
                  <c:v>samochody dostawcze (lekkie samochody ciężarowe o dopuszczalnej masie całkowitej do 3,5 t) z przyczepą lub bez [D] - SKALA POMOCNICZA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WYKRES_PRZEKROJE!$AR$35:$AR$58</c:f>
              <c:numCache>
                <c:formatCode>#,##0</c:formatCode>
                <c:ptCount val="24"/>
                <c:pt idx="0">
                  <c:v>96</c:v>
                </c:pt>
                <c:pt idx="1">
                  <c:v>105</c:v>
                </c:pt>
                <c:pt idx="2">
                  <c:v>119</c:v>
                </c:pt>
                <c:pt idx="3">
                  <c:v>260</c:v>
                </c:pt>
                <c:pt idx="4">
                  <c:v>445</c:v>
                </c:pt>
                <c:pt idx="5">
                  <c:v>861</c:v>
                </c:pt>
                <c:pt idx="6">
                  <c:v>1591</c:v>
                </c:pt>
                <c:pt idx="7">
                  <c:v>1745</c:v>
                </c:pt>
                <c:pt idx="8">
                  <c:v>2228</c:v>
                </c:pt>
                <c:pt idx="9">
                  <c:v>2580</c:v>
                </c:pt>
                <c:pt idx="10">
                  <c:v>2460</c:v>
                </c:pt>
                <c:pt idx="11">
                  <c:v>2450</c:v>
                </c:pt>
                <c:pt idx="12">
                  <c:v>2120</c:v>
                </c:pt>
                <c:pt idx="13">
                  <c:v>1934</c:v>
                </c:pt>
                <c:pt idx="14">
                  <c:v>1632</c:v>
                </c:pt>
                <c:pt idx="15">
                  <c:v>1396</c:v>
                </c:pt>
                <c:pt idx="16">
                  <c:v>1226</c:v>
                </c:pt>
                <c:pt idx="17">
                  <c:v>1051</c:v>
                </c:pt>
                <c:pt idx="18">
                  <c:v>933</c:v>
                </c:pt>
                <c:pt idx="19">
                  <c:v>795</c:v>
                </c:pt>
                <c:pt idx="20">
                  <c:v>536</c:v>
                </c:pt>
                <c:pt idx="21">
                  <c:v>395</c:v>
                </c:pt>
                <c:pt idx="22">
                  <c:v>289</c:v>
                </c:pt>
                <c:pt idx="23">
                  <c:v>177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4E3B-497C-B67A-7983617D006B}"/>
            </c:ext>
          </c:extLst>
        </c:ser>
        <c:ser>
          <c:idx val="7"/>
          <c:order val="7"/>
          <c:tx>
            <c:strRef>
              <c:f>WYKRES_PRZEKROJE!$AS$34</c:f>
              <c:strCache>
                <c:ptCount val="1"/>
                <c:pt idx="0">
                  <c:v>samochody ciężarowe o dopuszczalnej masie całkowitej powyżej 3,5 t, bez przyczep, samochody specjalne, ciągniki siodłowe bez przyczep [E] - SKALA POMOCNICZA 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WYKRES_PRZEKROJE!$AS$35:$AS$58</c:f>
              <c:numCache>
                <c:formatCode>#,##0</c:formatCode>
                <c:ptCount val="24"/>
                <c:pt idx="0">
                  <c:v>20</c:v>
                </c:pt>
                <c:pt idx="1">
                  <c:v>21</c:v>
                </c:pt>
                <c:pt idx="2">
                  <c:v>28</c:v>
                </c:pt>
                <c:pt idx="3">
                  <c:v>58</c:v>
                </c:pt>
                <c:pt idx="4">
                  <c:v>44</c:v>
                </c:pt>
                <c:pt idx="5">
                  <c:v>102</c:v>
                </c:pt>
                <c:pt idx="6">
                  <c:v>213</c:v>
                </c:pt>
                <c:pt idx="7">
                  <c:v>299</c:v>
                </c:pt>
                <c:pt idx="8">
                  <c:v>251</c:v>
                </c:pt>
                <c:pt idx="9">
                  <c:v>408</c:v>
                </c:pt>
                <c:pt idx="10">
                  <c:v>336</c:v>
                </c:pt>
                <c:pt idx="11">
                  <c:v>361</c:v>
                </c:pt>
                <c:pt idx="12">
                  <c:v>359</c:v>
                </c:pt>
                <c:pt idx="13">
                  <c:v>451</c:v>
                </c:pt>
                <c:pt idx="14">
                  <c:v>278</c:v>
                </c:pt>
                <c:pt idx="15">
                  <c:v>210</c:v>
                </c:pt>
                <c:pt idx="16">
                  <c:v>115</c:v>
                </c:pt>
                <c:pt idx="17">
                  <c:v>104</c:v>
                </c:pt>
                <c:pt idx="18">
                  <c:v>78</c:v>
                </c:pt>
                <c:pt idx="19">
                  <c:v>66</c:v>
                </c:pt>
                <c:pt idx="20">
                  <c:v>59</c:v>
                </c:pt>
                <c:pt idx="21">
                  <c:v>47</c:v>
                </c:pt>
                <c:pt idx="22">
                  <c:v>49</c:v>
                </c:pt>
                <c:pt idx="23">
                  <c:v>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4E3B-497C-B67A-7983617D006B}"/>
            </c:ext>
          </c:extLst>
        </c:ser>
        <c:ser>
          <c:idx val="8"/>
          <c:order val="8"/>
          <c:tx>
            <c:strRef>
              <c:f>WYKRES_PRZEKROJE!$AT$34</c:f>
              <c:strCache>
                <c:ptCount val="1"/>
                <c:pt idx="0">
                  <c:v>samochody ciężarowe o dopuszczalnej masie całkowitej powyżej 3,5 t z jedną lub więcej przyczepami, ciągniki siodłowe z naczepami, ciągniki balastowe z przyczepami standardowymi lub niskopodwoziowymi [F] - SKALA POMOCNICZA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WYKRES_PRZEKROJE!$AT$35:$AT$58</c:f>
              <c:numCache>
                <c:formatCode>#,##0</c:formatCode>
                <c:ptCount val="24"/>
                <c:pt idx="0">
                  <c:v>15</c:v>
                </c:pt>
                <c:pt idx="1">
                  <c:v>19</c:v>
                </c:pt>
                <c:pt idx="2">
                  <c:v>19</c:v>
                </c:pt>
                <c:pt idx="3">
                  <c:v>17</c:v>
                </c:pt>
                <c:pt idx="4">
                  <c:v>25</c:v>
                </c:pt>
                <c:pt idx="5">
                  <c:v>52</c:v>
                </c:pt>
                <c:pt idx="6">
                  <c:v>78</c:v>
                </c:pt>
                <c:pt idx="7">
                  <c:v>74</c:v>
                </c:pt>
                <c:pt idx="8">
                  <c:v>75</c:v>
                </c:pt>
                <c:pt idx="9">
                  <c:v>104</c:v>
                </c:pt>
                <c:pt idx="10">
                  <c:v>77</c:v>
                </c:pt>
                <c:pt idx="11">
                  <c:v>74</c:v>
                </c:pt>
                <c:pt idx="12">
                  <c:v>75</c:v>
                </c:pt>
                <c:pt idx="13">
                  <c:v>73</c:v>
                </c:pt>
                <c:pt idx="14">
                  <c:v>69</c:v>
                </c:pt>
                <c:pt idx="15">
                  <c:v>40</c:v>
                </c:pt>
                <c:pt idx="16">
                  <c:v>19</c:v>
                </c:pt>
                <c:pt idx="17">
                  <c:v>20</c:v>
                </c:pt>
                <c:pt idx="18">
                  <c:v>14</c:v>
                </c:pt>
                <c:pt idx="19">
                  <c:v>18</c:v>
                </c:pt>
                <c:pt idx="20">
                  <c:v>27</c:v>
                </c:pt>
                <c:pt idx="21">
                  <c:v>18</c:v>
                </c:pt>
                <c:pt idx="22">
                  <c:v>23</c:v>
                </c:pt>
                <c:pt idx="23">
                  <c:v>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4E3B-497C-B67A-7983617D006B}"/>
            </c:ext>
          </c:extLst>
        </c:ser>
        <c:ser>
          <c:idx val="9"/>
          <c:order val="9"/>
          <c:tx>
            <c:strRef>
              <c:f>WYKRES_PRZEKROJE!$AU$34</c:f>
              <c:strCache>
                <c:ptCount val="1"/>
                <c:pt idx="0">
                  <c:v>inne (ciągniki rolnicze, maszyny samobieżne np. koparki itp.) [H] - SKALA POMOCNICZA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</a:schemeClr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cat>
            <c:numRef>
              <c:f>WYKRES_PRZEKROJE!$AK$35:$AK$58</c:f>
              <c:numCache>
                <c:formatCode>h:mm;@</c:formatCode>
                <c:ptCount val="24"/>
                <c:pt idx="0">
                  <c:v>4.1666666666666664E-2</c:v>
                </c:pt>
                <c:pt idx="1">
                  <c:v>8.3333333333333329E-2</c:v>
                </c:pt>
                <c:pt idx="2">
                  <c:v>0.125</c:v>
                </c:pt>
                <c:pt idx="3">
                  <c:v>0.16666666666666666</c:v>
                </c:pt>
                <c:pt idx="4">
                  <c:v>0.20833333333333334</c:v>
                </c:pt>
                <c:pt idx="5">
                  <c:v>0.25</c:v>
                </c:pt>
                <c:pt idx="6">
                  <c:v>0.29166666666666669</c:v>
                </c:pt>
                <c:pt idx="7">
                  <c:v>0.33333333333333331</c:v>
                </c:pt>
                <c:pt idx="8">
                  <c:v>0.375</c:v>
                </c:pt>
                <c:pt idx="9">
                  <c:v>0.41666666666666669</c:v>
                </c:pt>
                <c:pt idx="10">
                  <c:v>0.45833333333333331</c:v>
                </c:pt>
                <c:pt idx="11">
                  <c:v>0.5</c:v>
                </c:pt>
                <c:pt idx="12">
                  <c:v>0.54166666666666663</c:v>
                </c:pt>
                <c:pt idx="13">
                  <c:v>0.58333333333333337</c:v>
                </c:pt>
                <c:pt idx="14">
                  <c:v>0.625</c:v>
                </c:pt>
                <c:pt idx="15">
                  <c:v>0.66666666666666663</c:v>
                </c:pt>
                <c:pt idx="16">
                  <c:v>0.70833333333333337</c:v>
                </c:pt>
                <c:pt idx="17">
                  <c:v>0.75</c:v>
                </c:pt>
                <c:pt idx="18">
                  <c:v>0.79166666666666663</c:v>
                </c:pt>
                <c:pt idx="19">
                  <c:v>0.83333333333333337</c:v>
                </c:pt>
                <c:pt idx="20">
                  <c:v>0.875</c:v>
                </c:pt>
                <c:pt idx="21">
                  <c:v>0.91666666666666663</c:v>
                </c:pt>
                <c:pt idx="22">
                  <c:v>0.95833333333333337</c:v>
                </c:pt>
                <c:pt idx="23">
                  <c:v>0</c:v>
                </c:pt>
              </c:numCache>
            </c:numRef>
          </c:cat>
          <c:val>
            <c:numRef>
              <c:f>WYKRES_PRZEKROJE!$AU$35:$AU$58</c:f>
              <c:numCache>
                <c:formatCode>#,##0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</c:v>
                </c:pt>
                <c:pt idx="7">
                  <c:v>21</c:v>
                </c:pt>
                <c:pt idx="8">
                  <c:v>6</c:v>
                </c:pt>
                <c:pt idx="9">
                  <c:v>9</c:v>
                </c:pt>
                <c:pt idx="10">
                  <c:v>14</c:v>
                </c:pt>
                <c:pt idx="11">
                  <c:v>12</c:v>
                </c:pt>
                <c:pt idx="12">
                  <c:v>6</c:v>
                </c:pt>
                <c:pt idx="13">
                  <c:v>13</c:v>
                </c:pt>
                <c:pt idx="14">
                  <c:v>6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</c:v>
                </c:pt>
                <c:pt idx="22">
                  <c:v>1</c:v>
                </c:pt>
                <c:pt idx="23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4E3B-497C-B67A-7983617D006B}"/>
            </c:ext>
          </c:extLst>
        </c:ser>
        <c:marker val="1"/>
        <c:axId val="169516416"/>
        <c:axId val="169514496"/>
      </c:lineChart>
      <c:catAx>
        <c:axId val="167085952"/>
        <c:scaling>
          <c:orientation val="minMax"/>
        </c:scaling>
        <c:axPos val="b"/>
        <c:numFmt formatCode="h:mm;@" sourceLinked="1"/>
        <c:maj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67452672"/>
        <c:crosses val="autoZero"/>
        <c:auto val="1"/>
        <c:lblAlgn val="ctr"/>
        <c:lblOffset val="100"/>
      </c:catAx>
      <c:valAx>
        <c:axId val="1674526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>
                    <a:solidFill>
                      <a:schemeClr val="tx1"/>
                    </a:solidFill>
                    <a:latin typeface="Verdana" panose="020B0604030504040204" pitchFamily="34" charset="0"/>
                    <a:ea typeface="Verdana" panose="020B0604030504040204" pitchFamily="34" charset="0"/>
                  </a:rPr>
                  <a:t>Liczba pojazdów</a:t>
                </a:r>
              </a:p>
            </c:rich>
          </c:tx>
          <c:layout>
            <c:manualLayout>
              <c:xMode val="edge"/>
              <c:yMode val="edge"/>
              <c:x val="2.0202682997958587E-3"/>
              <c:y val="0.25907956627372797"/>
            </c:manualLayout>
          </c:layout>
          <c:spPr>
            <a:noFill/>
            <a:ln>
              <a:noFill/>
            </a:ln>
            <a:effectLst/>
          </c:spPr>
        </c:title>
        <c:numFmt formatCode="#,##0" sourceLinked="1"/>
        <c:majorTickMark val="cross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67085952"/>
        <c:crosses val="autoZero"/>
        <c:crossBetween val="between"/>
      </c:valAx>
      <c:valAx>
        <c:axId val="169514496"/>
        <c:scaling>
          <c:orientation val="minMax"/>
        </c:scaling>
        <c:axPos val="r"/>
        <c:numFmt formatCode="#,##0" sourceLinked="1"/>
        <c:minorTickMark val="out"/>
        <c:tickLblPos val="nextTo"/>
        <c:spPr>
          <a:noFill/>
          <a:ln>
            <a:solidFill>
              <a:schemeClr val="tx1"/>
            </a:solidFill>
            <a:prstDash val="dash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69516416"/>
        <c:crosses val="max"/>
        <c:crossBetween val="between"/>
      </c:valAx>
      <c:catAx>
        <c:axId val="169516416"/>
        <c:scaling>
          <c:orientation val="minMax"/>
        </c:scaling>
        <c:delete val="1"/>
        <c:axPos val="b"/>
        <c:numFmt formatCode="h:mm;@" sourceLinked="1"/>
        <c:tickLblPos val="nextTo"/>
        <c:crossAx val="169514496"/>
        <c:crosses val="autoZero"/>
        <c:auto val="1"/>
        <c:lblAlgn val="ctr"/>
        <c:lblOffset val="10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084696252670146E-2"/>
          <c:y val="0.59341829723713158"/>
          <c:w val="0.94105219876235868"/>
          <c:h val="0.4062997781390093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19685039370078738" l="0.19685039370078738" r="0.19685039370078738" t="0.19685039370078738" header="0.11811023622047249" footer="0.11811023622047249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pivotSource>
    <c:name>[Etap V - 2_Pomiary natężenia ruchu drogowego_ring 1.xlsx]WYKRES_KIERUNEK!Tabela przestawna1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7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8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39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1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2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3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4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5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delete val="1"/>
          <c:extLst xmlns:c16r2="http://schemas.microsoft.com/office/drawing/2015/06/chart">
            <c:ext xmlns:c15="http://schemas.microsoft.com/office/drawing/2012/chart" uri="{CE6537A1-D6FC-4f65-9D91-7224C49458BB}"/>
          </c:extLst>
        </c:dLbl>
      </c:pivotFmt>
      <c:pivotFmt>
        <c:idx val="46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</c:pivotFmt>
      <c:pivotFmt>
        <c:idx val="47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</c:pivotFmt>
      <c:pivotFmt>
        <c:idx val="48"/>
        <c:spPr>
          <a:solidFill>
            <a:schemeClr val="accent4"/>
          </a:solidFill>
          <a:ln>
            <a:noFill/>
          </a:ln>
          <a:effectLst/>
        </c:spPr>
        <c:marker>
          <c:symbol val="none"/>
        </c:marker>
      </c:pivotFmt>
      <c:pivotFmt>
        <c:idx val="49"/>
        <c:spPr>
          <a:solidFill>
            <a:schemeClr val="accent6">
              <a:lumMod val="6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0"/>
        <c:spPr>
          <a:solidFill>
            <a:schemeClr val="accent5">
              <a:lumMod val="6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1"/>
        <c:spPr>
          <a:solidFill>
            <a:schemeClr val="accent4">
              <a:lumMod val="6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2"/>
        <c:spPr>
          <a:solidFill>
            <a:schemeClr val="accent6">
              <a:lumMod val="80000"/>
              <a:lumOff val="2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3"/>
        <c:spPr>
          <a:solidFill>
            <a:schemeClr val="accent5">
              <a:lumMod val="80000"/>
              <a:lumOff val="2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4"/>
        <c:spPr>
          <a:solidFill>
            <a:schemeClr val="accent4">
              <a:lumMod val="80000"/>
              <a:lumOff val="2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5"/>
        <c:spPr>
          <a:solidFill>
            <a:schemeClr val="accent6">
              <a:lumMod val="8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6"/>
        <c:spPr>
          <a:solidFill>
            <a:schemeClr val="accent5">
              <a:lumMod val="8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7"/>
        <c:spPr>
          <a:solidFill>
            <a:schemeClr val="accent4">
              <a:lumMod val="8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8"/>
        <c:spPr>
          <a:solidFill>
            <a:schemeClr val="accent6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59"/>
        <c:spPr>
          <a:solidFill>
            <a:schemeClr val="accent5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0"/>
        <c:spPr>
          <a:solidFill>
            <a:schemeClr val="accent4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1"/>
        <c:spPr>
          <a:solidFill>
            <a:schemeClr val="accent6">
              <a:lumMod val="5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2"/>
        <c:spPr>
          <a:solidFill>
            <a:schemeClr val="accent5">
              <a:lumMod val="5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3"/>
        <c:spPr>
          <a:solidFill>
            <a:schemeClr val="accent4">
              <a:lumMod val="5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4"/>
        <c:spPr>
          <a:solidFill>
            <a:schemeClr val="accent6">
              <a:lumMod val="70000"/>
              <a:lumOff val="3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5"/>
        <c:spPr>
          <a:solidFill>
            <a:schemeClr val="accent5">
              <a:lumMod val="70000"/>
              <a:lumOff val="3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6"/>
        <c:spPr>
          <a:solidFill>
            <a:schemeClr val="accent4">
              <a:lumMod val="70000"/>
              <a:lumOff val="3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7"/>
        <c:spPr>
          <a:solidFill>
            <a:schemeClr val="accent6">
              <a:lumMod val="70000"/>
            </a:schemeClr>
          </a:solidFill>
          <a:ln>
            <a:noFill/>
          </a:ln>
          <a:effectLst/>
        </c:spPr>
        <c:marker>
          <c:symbol val="none"/>
        </c:marker>
      </c:pivotFmt>
      <c:pivotFmt>
        <c:idx val="68"/>
        <c:spPr>
          <a:solidFill>
            <a:schemeClr val="accent5">
              <a:lumMod val="70000"/>
            </a:schemeClr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7.0325220258283819E-2"/>
          <c:y val="1.0518413228755722E-2"/>
          <c:w val="0.9031093148460807"/>
          <c:h val="0.79154168831453164"/>
        </c:manualLayout>
      </c:layout>
      <c:barChart>
        <c:barDir val="col"/>
        <c:grouping val="stacked"/>
        <c:ser>
          <c:idx val="0"/>
          <c:order val="0"/>
          <c:tx>
            <c:strRef>
              <c:f>WYKRES_KIERUNEK!$AH$4:$AH$5</c:f>
              <c:strCache>
                <c:ptCount val="1"/>
                <c:pt idx="0">
                  <c:v>r1_01 -  ul. Legnicka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WYKRES_KIERUNEK!$AH$6:$AH$30</c:f>
              <c:numCache>
                <c:formatCode>#,##0</c:formatCode>
                <c:ptCount val="24"/>
                <c:pt idx="0">
                  <c:v>308</c:v>
                </c:pt>
                <c:pt idx="1">
                  <c:v>204</c:v>
                </c:pt>
                <c:pt idx="2">
                  <c:v>182</c:v>
                </c:pt>
                <c:pt idx="3">
                  <c:v>148</c:v>
                </c:pt>
                <c:pt idx="4">
                  <c:v>264</c:v>
                </c:pt>
                <c:pt idx="5">
                  <c:v>946</c:v>
                </c:pt>
                <c:pt idx="6">
                  <c:v>2192</c:v>
                </c:pt>
                <c:pt idx="7">
                  <c:v>3113</c:v>
                </c:pt>
                <c:pt idx="8">
                  <c:v>3095</c:v>
                </c:pt>
                <c:pt idx="9">
                  <c:v>2767</c:v>
                </c:pt>
                <c:pt idx="10">
                  <c:v>2623</c:v>
                </c:pt>
                <c:pt idx="11">
                  <c:v>2801</c:v>
                </c:pt>
                <c:pt idx="12">
                  <c:v>2634</c:v>
                </c:pt>
                <c:pt idx="13">
                  <c:v>2834</c:v>
                </c:pt>
                <c:pt idx="14">
                  <c:v>2813</c:v>
                </c:pt>
                <c:pt idx="15">
                  <c:v>3099</c:v>
                </c:pt>
                <c:pt idx="16">
                  <c:v>2980</c:v>
                </c:pt>
                <c:pt idx="17">
                  <c:v>2954</c:v>
                </c:pt>
                <c:pt idx="18">
                  <c:v>2907</c:v>
                </c:pt>
                <c:pt idx="19">
                  <c:v>2500</c:v>
                </c:pt>
                <c:pt idx="20">
                  <c:v>2285</c:v>
                </c:pt>
                <c:pt idx="21">
                  <c:v>1515</c:v>
                </c:pt>
                <c:pt idx="22">
                  <c:v>1150</c:v>
                </c:pt>
                <c:pt idx="23">
                  <c:v>619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17E-4428-B77B-115C47DE4078}"/>
            </c:ext>
          </c:extLst>
        </c:ser>
        <c:ser>
          <c:idx val="1"/>
          <c:order val="1"/>
          <c:tx>
            <c:strRef>
              <c:f>WYKRES_KIERUNEK!$AI$4:$AI$5</c:f>
              <c:strCache>
                <c:ptCount val="1"/>
                <c:pt idx="0">
                  <c:v>r1_02 -  pl. Orląt Lwowskich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WYKRES_KIERUNEK!$AI$6:$AI$30</c:f>
              <c:numCache>
                <c:formatCode>#,##0</c:formatCode>
                <c:ptCount val="24"/>
                <c:pt idx="0">
                  <c:v>147</c:v>
                </c:pt>
                <c:pt idx="1">
                  <c:v>82</c:v>
                </c:pt>
                <c:pt idx="2">
                  <c:v>73</c:v>
                </c:pt>
                <c:pt idx="3">
                  <c:v>55</c:v>
                </c:pt>
                <c:pt idx="4">
                  <c:v>122</c:v>
                </c:pt>
                <c:pt idx="5">
                  <c:v>495</c:v>
                </c:pt>
                <c:pt idx="6">
                  <c:v>1332</c:v>
                </c:pt>
                <c:pt idx="7">
                  <c:v>2055</c:v>
                </c:pt>
                <c:pt idx="8">
                  <c:v>2091</c:v>
                </c:pt>
                <c:pt idx="9">
                  <c:v>1893</c:v>
                </c:pt>
                <c:pt idx="10">
                  <c:v>1629</c:v>
                </c:pt>
                <c:pt idx="11">
                  <c:v>1602</c:v>
                </c:pt>
                <c:pt idx="12">
                  <c:v>1583</c:v>
                </c:pt>
                <c:pt idx="13">
                  <c:v>1747</c:v>
                </c:pt>
                <c:pt idx="14">
                  <c:v>1945</c:v>
                </c:pt>
                <c:pt idx="15">
                  <c:v>2165</c:v>
                </c:pt>
                <c:pt idx="16">
                  <c:v>2071</c:v>
                </c:pt>
                <c:pt idx="17">
                  <c:v>1913</c:v>
                </c:pt>
                <c:pt idx="18">
                  <c:v>1603</c:v>
                </c:pt>
                <c:pt idx="19">
                  <c:v>1310</c:v>
                </c:pt>
                <c:pt idx="20">
                  <c:v>970</c:v>
                </c:pt>
                <c:pt idx="21">
                  <c:v>755</c:v>
                </c:pt>
                <c:pt idx="22">
                  <c:v>559</c:v>
                </c:pt>
                <c:pt idx="23">
                  <c:v>270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D76-4D15-B035-3D630EBCBBD1}"/>
            </c:ext>
          </c:extLst>
        </c:ser>
        <c:ser>
          <c:idx val="2"/>
          <c:order val="2"/>
          <c:tx>
            <c:strRef>
              <c:f>WYKRES_KIERUNEK!$AJ$4:$AJ$5</c:f>
              <c:strCache>
                <c:ptCount val="1"/>
                <c:pt idx="0">
                  <c:v>r1_03 -  ul. Grabiszyńska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WYKRES_KIERUNEK!$AJ$6:$AJ$30</c:f>
              <c:numCache>
                <c:formatCode>#,##0</c:formatCode>
                <c:ptCount val="24"/>
                <c:pt idx="0">
                  <c:v>190</c:v>
                </c:pt>
                <c:pt idx="1">
                  <c:v>153</c:v>
                </c:pt>
                <c:pt idx="2">
                  <c:v>100</c:v>
                </c:pt>
                <c:pt idx="3">
                  <c:v>82</c:v>
                </c:pt>
                <c:pt idx="4">
                  <c:v>175</c:v>
                </c:pt>
                <c:pt idx="5">
                  <c:v>654</c:v>
                </c:pt>
                <c:pt idx="6">
                  <c:v>1532</c:v>
                </c:pt>
                <c:pt idx="7">
                  <c:v>2094</c:v>
                </c:pt>
                <c:pt idx="8">
                  <c:v>1853</c:v>
                </c:pt>
                <c:pt idx="9">
                  <c:v>1779</c:v>
                </c:pt>
                <c:pt idx="10">
                  <c:v>1728</c:v>
                </c:pt>
                <c:pt idx="11">
                  <c:v>1817</c:v>
                </c:pt>
                <c:pt idx="12">
                  <c:v>1761</c:v>
                </c:pt>
                <c:pt idx="13">
                  <c:v>1786</c:v>
                </c:pt>
                <c:pt idx="14">
                  <c:v>1902</c:v>
                </c:pt>
                <c:pt idx="15">
                  <c:v>2043</c:v>
                </c:pt>
                <c:pt idx="16">
                  <c:v>2064</c:v>
                </c:pt>
                <c:pt idx="17">
                  <c:v>1964</c:v>
                </c:pt>
                <c:pt idx="18">
                  <c:v>1833</c:v>
                </c:pt>
                <c:pt idx="19">
                  <c:v>1658</c:v>
                </c:pt>
                <c:pt idx="20">
                  <c:v>1335</c:v>
                </c:pt>
                <c:pt idx="21">
                  <c:v>1076</c:v>
                </c:pt>
                <c:pt idx="22">
                  <c:v>733</c:v>
                </c:pt>
                <c:pt idx="23">
                  <c:v>392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D76-4D15-B035-3D630EBCBBD1}"/>
            </c:ext>
          </c:extLst>
        </c:ser>
        <c:ser>
          <c:idx val="3"/>
          <c:order val="3"/>
          <c:tx>
            <c:strRef>
              <c:f>WYKRES_KIERUNEK!$AK$4:$AK$5</c:f>
              <c:strCache>
                <c:ptCount val="1"/>
                <c:pt idx="0">
                  <c:v>r1_04 -  ul. Zielińskiego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WYKRES_KIERUNEK!$AK$6:$AK$30</c:f>
              <c:numCache>
                <c:formatCode>#,##0</c:formatCode>
                <c:ptCount val="24"/>
                <c:pt idx="0">
                  <c:v>135</c:v>
                </c:pt>
                <c:pt idx="1">
                  <c:v>87</c:v>
                </c:pt>
                <c:pt idx="2">
                  <c:v>73</c:v>
                </c:pt>
                <c:pt idx="3">
                  <c:v>43</c:v>
                </c:pt>
                <c:pt idx="4">
                  <c:v>94</c:v>
                </c:pt>
                <c:pt idx="5">
                  <c:v>365</c:v>
                </c:pt>
                <c:pt idx="6">
                  <c:v>1061</c:v>
                </c:pt>
                <c:pt idx="7">
                  <c:v>1831</c:v>
                </c:pt>
                <c:pt idx="8">
                  <c:v>1782</c:v>
                </c:pt>
                <c:pt idx="9">
                  <c:v>1643</c:v>
                </c:pt>
                <c:pt idx="10">
                  <c:v>1511</c:v>
                </c:pt>
                <c:pt idx="11">
                  <c:v>1512</c:v>
                </c:pt>
                <c:pt idx="12">
                  <c:v>1528</c:v>
                </c:pt>
                <c:pt idx="13">
                  <c:v>1585</c:v>
                </c:pt>
                <c:pt idx="14">
                  <c:v>1654</c:v>
                </c:pt>
                <c:pt idx="15">
                  <c:v>1779</c:v>
                </c:pt>
                <c:pt idx="16">
                  <c:v>1762</c:v>
                </c:pt>
                <c:pt idx="17">
                  <c:v>1637</c:v>
                </c:pt>
                <c:pt idx="18">
                  <c:v>1387</c:v>
                </c:pt>
                <c:pt idx="19">
                  <c:v>1144</c:v>
                </c:pt>
                <c:pt idx="20">
                  <c:v>925</c:v>
                </c:pt>
                <c:pt idx="21">
                  <c:v>749</c:v>
                </c:pt>
                <c:pt idx="22">
                  <c:v>515</c:v>
                </c:pt>
                <c:pt idx="23">
                  <c:v>275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D76-4D15-B035-3D630EBCBBD1}"/>
            </c:ext>
          </c:extLst>
        </c:ser>
        <c:ser>
          <c:idx val="4"/>
          <c:order val="4"/>
          <c:tx>
            <c:strRef>
              <c:f>WYKRES_KIERUNEK!$AL$4:$AL$5</c:f>
              <c:strCache>
                <c:ptCount val="1"/>
                <c:pt idx="0">
                  <c:v>r1_05 -  ul. Powstańców Śląskich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WYKRES_KIERUNEK!$AL$6:$AL$30</c:f>
              <c:numCache>
                <c:formatCode>#,##0</c:formatCode>
                <c:ptCount val="24"/>
                <c:pt idx="0">
                  <c:v>147</c:v>
                </c:pt>
                <c:pt idx="1">
                  <c:v>105</c:v>
                </c:pt>
                <c:pt idx="2">
                  <c:v>67</c:v>
                </c:pt>
                <c:pt idx="3">
                  <c:v>60</c:v>
                </c:pt>
                <c:pt idx="4">
                  <c:v>90</c:v>
                </c:pt>
                <c:pt idx="5">
                  <c:v>308</c:v>
                </c:pt>
                <c:pt idx="6">
                  <c:v>1124</c:v>
                </c:pt>
                <c:pt idx="7">
                  <c:v>2151</c:v>
                </c:pt>
                <c:pt idx="8">
                  <c:v>2102</c:v>
                </c:pt>
                <c:pt idx="9">
                  <c:v>1943</c:v>
                </c:pt>
                <c:pt idx="10">
                  <c:v>1746</c:v>
                </c:pt>
                <c:pt idx="11">
                  <c:v>1675</c:v>
                </c:pt>
                <c:pt idx="12">
                  <c:v>1680</c:v>
                </c:pt>
                <c:pt idx="13">
                  <c:v>1800</c:v>
                </c:pt>
                <c:pt idx="14">
                  <c:v>1931</c:v>
                </c:pt>
                <c:pt idx="15">
                  <c:v>2134</c:v>
                </c:pt>
                <c:pt idx="16">
                  <c:v>2382</c:v>
                </c:pt>
                <c:pt idx="17">
                  <c:v>2135</c:v>
                </c:pt>
                <c:pt idx="18">
                  <c:v>1899</c:v>
                </c:pt>
                <c:pt idx="19">
                  <c:v>1540</c:v>
                </c:pt>
                <c:pt idx="20">
                  <c:v>1373</c:v>
                </c:pt>
                <c:pt idx="21">
                  <c:v>1012</c:v>
                </c:pt>
                <c:pt idx="22">
                  <c:v>601</c:v>
                </c:pt>
                <c:pt idx="23">
                  <c:v>333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D76-4D15-B035-3D630EBCBBD1}"/>
            </c:ext>
          </c:extLst>
        </c:ser>
        <c:ser>
          <c:idx val="5"/>
          <c:order val="5"/>
          <c:tx>
            <c:strRef>
              <c:f>WYKRES_KIERUNEK!$AM$4:$AM$5</c:f>
              <c:strCache>
                <c:ptCount val="1"/>
                <c:pt idx="0">
                  <c:v>r1_06 -  ul. Piłsudskiego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WYKRES_KIERUNEK!$AM$6:$AM$30</c:f>
              <c:numCache>
                <c:formatCode>#,##0</c:formatCode>
                <c:ptCount val="24"/>
                <c:pt idx="0">
                  <c:v>85</c:v>
                </c:pt>
                <c:pt idx="1">
                  <c:v>67</c:v>
                </c:pt>
                <c:pt idx="2">
                  <c:v>37</c:v>
                </c:pt>
                <c:pt idx="3">
                  <c:v>44</c:v>
                </c:pt>
                <c:pt idx="4">
                  <c:v>75</c:v>
                </c:pt>
                <c:pt idx="5">
                  <c:v>223</c:v>
                </c:pt>
                <c:pt idx="6">
                  <c:v>535</c:v>
                </c:pt>
                <c:pt idx="7">
                  <c:v>792</c:v>
                </c:pt>
                <c:pt idx="8">
                  <c:v>798</c:v>
                </c:pt>
                <c:pt idx="9">
                  <c:v>815</c:v>
                </c:pt>
                <c:pt idx="10">
                  <c:v>754</c:v>
                </c:pt>
                <c:pt idx="11">
                  <c:v>805</c:v>
                </c:pt>
                <c:pt idx="12">
                  <c:v>831</c:v>
                </c:pt>
                <c:pt idx="13">
                  <c:v>810</c:v>
                </c:pt>
                <c:pt idx="14">
                  <c:v>815</c:v>
                </c:pt>
                <c:pt idx="15">
                  <c:v>858</c:v>
                </c:pt>
                <c:pt idx="16">
                  <c:v>809</c:v>
                </c:pt>
                <c:pt idx="17">
                  <c:v>766</c:v>
                </c:pt>
                <c:pt idx="18">
                  <c:v>744</c:v>
                </c:pt>
                <c:pt idx="19">
                  <c:v>634</c:v>
                </c:pt>
                <c:pt idx="20">
                  <c:v>504</c:v>
                </c:pt>
                <c:pt idx="21">
                  <c:v>401</c:v>
                </c:pt>
                <c:pt idx="22">
                  <c:v>270</c:v>
                </c:pt>
                <c:pt idx="23">
                  <c:v>153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2D76-4D15-B035-3D630EBCBBD1}"/>
            </c:ext>
          </c:extLst>
        </c:ser>
        <c:ser>
          <c:idx val="6"/>
          <c:order val="6"/>
          <c:tx>
            <c:strRef>
              <c:f>WYKRES_KIERUNEK!$AN$4:$AN$5</c:f>
              <c:strCache>
                <c:ptCount val="1"/>
                <c:pt idx="0">
                  <c:v>r1_07 -  ul. Borowska</c:v>
                </c:pt>
              </c:strCache>
            </c:strRef>
          </c:tx>
          <c:spPr>
            <a:solidFill>
              <a:schemeClr val="accent6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WYKRES_KIERUNEK!$AN$6:$AN$30</c:f>
              <c:numCache>
                <c:formatCode>#,##0</c:formatCode>
                <c:ptCount val="24"/>
                <c:pt idx="0">
                  <c:v>170</c:v>
                </c:pt>
                <c:pt idx="1">
                  <c:v>121</c:v>
                </c:pt>
                <c:pt idx="2">
                  <c:v>87</c:v>
                </c:pt>
                <c:pt idx="3">
                  <c:v>82</c:v>
                </c:pt>
                <c:pt idx="4">
                  <c:v>154</c:v>
                </c:pt>
                <c:pt idx="5">
                  <c:v>385</c:v>
                </c:pt>
                <c:pt idx="6">
                  <c:v>1097</c:v>
                </c:pt>
                <c:pt idx="7">
                  <c:v>1804</c:v>
                </c:pt>
                <c:pt idx="8">
                  <c:v>1814</c:v>
                </c:pt>
                <c:pt idx="9">
                  <c:v>1716</c:v>
                </c:pt>
                <c:pt idx="10">
                  <c:v>1621</c:v>
                </c:pt>
                <c:pt idx="11">
                  <c:v>1551</c:v>
                </c:pt>
                <c:pt idx="12">
                  <c:v>1614</c:v>
                </c:pt>
                <c:pt idx="13">
                  <c:v>1715</c:v>
                </c:pt>
                <c:pt idx="14">
                  <c:v>1742</c:v>
                </c:pt>
                <c:pt idx="15">
                  <c:v>2001</c:v>
                </c:pt>
                <c:pt idx="16">
                  <c:v>2019</c:v>
                </c:pt>
                <c:pt idx="17">
                  <c:v>1888</c:v>
                </c:pt>
                <c:pt idx="18">
                  <c:v>1779</c:v>
                </c:pt>
                <c:pt idx="19">
                  <c:v>1490</c:v>
                </c:pt>
                <c:pt idx="20">
                  <c:v>1195</c:v>
                </c:pt>
                <c:pt idx="21">
                  <c:v>842</c:v>
                </c:pt>
                <c:pt idx="22">
                  <c:v>631</c:v>
                </c:pt>
                <c:pt idx="23">
                  <c:v>346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2D76-4D15-B035-3D630EBCBBD1}"/>
            </c:ext>
          </c:extLst>
        </c:ser>
        <c:ser>
          <c:idx val="7"/>
          <c:order val="7"/>
          <c:tx>
            <c:strRef>
              <c:f>WYKRES_KIERUNEK!$AO$4:$AO$5</c:f>
              <c:strCache>
                <c:ptCount val="1"/>
                <c:pt idx="0">
                  <c:v>r1_08 -  ul. Pułaskiego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WYKRES_KIERUNEK!$AO$6:$AO$30</c:f>
              <c:numCache>
                <c:formatCode>#,##0</c:formatCode>
                <c:ptCount val="24"/>
                <c:pt idx="0">
                  <c:v>224</c:v>
                </c:pt>
                <c:pt idx="1">
                  <c:v>120</c:v>
                </c:pt>
                <c:pt idx="2">
                  <c:v>84</c:v>
                </c:pt>
                <c:pt idx="3">
                  <c:v>101</c:v>
                </c:pt>
                <c:pt idx="4">
                  <c:v>204</c:v>
                </c:pt>
                <c:pt idx="5">
                  <c:v>739</c:v>
                </c:pt>
                <c:pt idx="6">
                  <c:v>1930</c:v>
                </c:pt>
                <c:pt idx="7">
                  <c:v>2879</c:v>
                </c:pt>
                <c:pt idx="8">
                  <c:v>2686</c:v>
                </c:pt>
                <c:pt idx="9">
                  <c:v>2354</c:v>
                </c:pt>
                <c:pt idx="10">
                  <c:v>2198</c:v>
                </c:pt>
                <c:pt idx="11">
                  <c:v>2269</c:v>
                </c:pt>
                <c:pt idx="12">
                  <c:v>2225</c:v>
                </c:pt>
                <c:pt idx="13">
                  <c:v>2314</c:v>
                </c:pt>
                <c:pt idx="14">
                  <c:v>2494</c:v>
                </c:pt>
                <c:pt idx="15">
                  <c:v>2588</c:v>
                </c:pt>
                <c:pt idx="16">
                  <c:v>2603</c:v>
                </c:pt>
                <c:pt idx="17">
                  <c:v>2508</c:v>
                </c:pt>
                <c:pt idx="18">
                  <c:v>2412</c:v>
                </c:pt>
                <c:pt idx="19">
                  <c:v>1970</c:v>
                </c:pt>
                <c:pt idx="20">
                  <c:v>1623</c:v>
                </c:pt>
                <c:pt idx="21">
                  <c:v>1189</c:v>
                </c:pt>
                <c:pt idx="22">
                  <c:v>806</c:v>
                </c:pt>
                <c:pt idx="23">
                  <c:v>417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2D76-4D15-B035-3D630EBCBBD1}"/>
            </c:ext>
          </c:extLst>
        </c:ser>
        <c:ser>
          <c:idx val="8"/>
          <c:order val="8"/>
          <c:tx>
            <c:strRef>
              <c:f>WYKRES_KIERUNEK!$AP$4:$AP$5</c:f>
              <c:strCache>
                <c:ptCount val="1"/>
                <c:pt idx="0">
                  <c:v>r1_09 -  ul. Kościuszki</c:v>
                </c:pt>
              </c:strCache>
            </c:strRef>
          </c:tx>
          <c:spPr>
            <a:solidFill>
              <a:schemeClr val="accent4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WYKRES_KIERUNEK!$AP$6:$AP$30</c:f>
              <c:numCache>
                <c:formatCode>#,##0</c:formatCode>
                <c:ptCount val="24"/>
                <c:pt idx="0">
                  <c:v>56</c:v>
                </c:pt>
                <c:pt idx="1">
                  <c:v>40</c:v>
                </c:pt>
                <c:pt idx="2">
                  <c:v>32</c:v>
                </c:pt>
                <c:pt idx="3">
                  <c:v>32</c:v>
                </c:pt>
                <c:pt idx="4">
                  <c:v>56</c:v>
                </c:pt>
                <c:pt idx="5">
                  <c:v>229</c:v>
                </c:pt>
                <c:pt idx="6">
                  <c:v>576</c:v>
                </c:pt>
                <c:pt idx="7">
                  <c:v>1114</c:v>
                </c:pt>
                <c:pt idx="8">
                  <c:v>948</c:v>
                </c:pt>
                <c:pt idx="9">
                  <c:v>852</c:v>
                </c:pt>
                <c:pt idx="10">
                  <c:v>797</c:v>
                </c:pt>
                <c:pt idx="11">
                  <c:v>869</c:v>
                </c:pt>
                <c:pt idx="12">
                  <c:v>915</c:v>
                </c:pt>
                <c:pt idx="13">
                  <c:v>901</c:v>
                </c:pt>
                <c:pt idx="14">
                  <c:v>965</c:v>
                </c:pt>
                <c:pt idx="15">
                  <c:v>1333</c:v>
                </c:pt>
                <c:pt idx="16">
                  <c:v>1077</c:v>
                </c:pt>
                <c:pt idx="17">
                  <c:v>1028</c:v>
                </c:pt>
                <c:pt idx="18">
                  <c:v>904</c:v>
                </c:pt>
                <c:pt idx="19">
                  <c:v>754</c:v>
                </c:pt>
                <c:pt idx="20">
                  <c:v>586</c:v>
                </c:pt>
                <c:pt idx="21">
                  <c:v>385</c:v>
                </c:pt>
                <c:pt idx="22">
                  <c:v>247</c:v>
                </c:pt>
                <c:pt idx="23">
                  <c:v>154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7-2D76-4D15-B035-3D630EBCBBD1}"/>
            </c:ext>
          </c:extLst>
        </c:ser>
        <c:ser>
          <c:idx val="9"/>
          <c:order val="9"/>
          <c:tx>
            <c:strRef>
              <c:f>WYKRES_KIERUNEK!$AQ$4:$AQ$5</c:f>
              <c:strCache>
                <c:ptCount val="1"/>
                <c:pt idx="0">
                  <c:v>r1_10 -  ul. Traugutta</c:v>
                </c:pt>
              </c:strCache>
            </c:strRef>
          </c:tx>
          <c:spPr>
            <a:solidFill>
              <a:schemeClr val="accent6">
                <a:lumMod val="8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WYKRES_KIERUNEK!$AQ$6:$AQ$30</c:f>
              <c:numCache>
                <c:formatCode>#,##0</c:formatCode>
                <c:ptCount val="24"/>
                <c:pt idx="0">
                  <c:v>165</c:v>
                </c:pt>
                <c:pt idx="1">
                  <c:v>106</c:v>
                </c:pt>
                <c:pt idx="2">
                  <c:v>99</c:v>
                </c:pt>
                <c:pt idx="3">
                  <c:v>104</c:v>
                </c:pt>
                <c:pt idx="4">
                  <c:v>242</c:v>
                </c:pt>
                <c:pt idx="5">
                  <c:v>802</c:v>
                </c:pt>
                <c:pt idx="6">
                  <c:v>1800</c:v>
                </c:pt>
                <c:pt idx="7">
                  <c:v>2110</c:v>
                </c:pt>
                <c:pt idx="8">
                  <c:v>2168</c:v>
                </c:pt>
                <c:pt idx="9">
                  <c:v>2000</c:v>
                </c:pt>
                <c:pt idx="10">
                  <c:v>1888</c:v>
                </c:pt>
                <c:pt idx="11">
                  <c:v>1796</c:v>
                </c:pt>
                <c:pt idx="12">
                  <c:v>1836</c:v>
                </c:pt>
                <c:pt idx="13">
                  <c:v>1944</c:v>
                </c:pt>
                <c:pt idx="14">
                  <c:v>1996</c:v>
                </c:pt>
                <c:pt idx="15">
                  <c:v>1956</c:v>
                </c:pt>
                <c:pt idx="16">
                  <c:v>2129</c:v>
                </c:pt>
                <c:pt idx="17">
                  <c:v>2048</c:v>
                </c:pt>
                <c:pt idx="18">
                  <c:v>1844</c:v>
                </c:pt>
                <c:pt idx="19">
                  <c:v>1614</c:v>
                </c:pt>
                <c:pt idx="20">
                  <c:v>1419</c:v>
                </c:pt>
                <c:pt idx="21">
                  <c:v>1035</c:v>
                </c:pt>
                <c:pt idx="22">
                  <c:v>757</c:v>
                </c:pt>
                <c:pt idx="23">
                  <c:v>359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2D76-4D15-B035-3D630EBCBBD1}"/>
            </c:ext>
          </c:extLst>
        </c:ser>
        <c:ser>
          <c:idx val="10"/>
          <c:order val="10"/>
          <c:tx>
            <c:strRef>
              <c:f>WYKRES_KIERUNEK!$AR$4:$AR$5</c:f>
              <c:strCache>
                <c:ptCount val="1"/>
                <c:pt idx="0">
                  <c:v>r1_11 -  Most Oławski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WYKRES_KIERUNEK!$AR$6:$AR$30</c:f>
              <c:numCache>
                <c:formatCode>#,##0</c:formatCode>
                <c:ptCount val="24"/>
                <c:pt idx="0">
                  <c:v>15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22</c:v>
                </c:pt>
                <c:pt idx="5">
                  <c:v>134</c:v>
                </c:pt>
                <c:pt idx="6">
                  <c:v>489</c:v>
                </c:pt>
                <c:pt idx="7">
                  <c:v>916</c:v>
                </c:pt>
                <c:pt idx="8">
                  <c:v>770</c:v>
                </c:pt>
                <c:pt idx="9">
                  <c:v>514</c:v>
                </c:pt>
                <c:pt idx="10">
                  <c:v>412</c:v>
                </c:pt>
                <c:pt idx="11">
                  <c:v>426</c:v>
                </c:pt>
                <c:pt idx="12">
                  <c:v>338</c:v>
                </c:pt>
                <c:pt idx="13">
                  <c:v>507</c:v>
                </c:pt>
                <c:pt idx="14">
                  <c:v>655</c:v>
                </c:pt>
                <c:pt idx="15">
                  <c:v>827</c:v>
                </c:pt>
                <c:pt idx="16">
                  <c:v>741</c:v>
                </c:pt>
                <c:pt idx="17">
                  <c:v>596</c:v>
                </c:pt>
                <c:pt idx="18">
                  <c:v>415</c:v>
                </c:pt>
                <c:pt idx="19">
                  <c:v>286</c:v>
                </c:pt>
                <c:pt idx="20">
                  <c:v>208</c:v>
                </c:pt>
                <c:pt idx="21">
                  <c:v>123</c:v>
                </c:pt>
                <c:pt idx="22">
                  <c:v>92</c:v>
                </c:pt>
                <c:pt idx="23">
                  <c:v>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2D76-4D15-B035-3D630EBCBBD1}"/>
            </c:ext>
          </c:extLst>
        </c:ser>
        <c:ser>
          <c:idx val="11"/>
          <c:order val="11"/>
          <c:tx>
            <c:strRef>
              <c:f>WYKRES_KIERUNEK!$AS$4:$AS$5</c:f>
              <c:strCache>
                <c:ptCount val="1"/>
                <c:pt idx="0">
                  <c:v>r1_12 -  Most Grunwaldzki</c:v>
                </c:pt>
              </c:strCache>
            </c:strRef>
          </c:tx>
          <c:spPr>
            <a:solidFill>
              <a:schemeClr val="accent4">
                <a:lumMod val="8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WYKRES_KIERUNEK!$AS$6:$AS$30</c:f>
              <c:numCache>
                <c:formatCode>#,##0</c:formatCode>
                <c:ptCount val="24"/>
                <c:pt idx="0">
                  <c:v>302</c:v>
                </c:pt>
                <c:pt idx="1">
                  <c:v>198</c:v>
                </c:pt>
                <c:pt idx="2">
                  <c:v>159</c:v>
                </c:pt>
                <c:pt idx="3">
                  <c:v>151</c:v>
                </c:pt>
                <c:pt idx="4">
                  <c:v>334</c:v>
                </c:pt>
                <c:pt idx="5">
                  <c:v>1434</c:v>
                </c:pt>
                <c:pt idx="6">
                  <c:v>3670</c:v>
                </c:pt>
                <c:pt idx="7">
                  <c:v>5471</c:v>
                </c:pt>
                <c:pt idx="8">
                  <c:v>4914</c:v>
                </c:pt>
                <c:pt idx="9">
                  <c:v>4445</c:v>
                </c:pt>
                <c:pt idx="10">
                  <c:v>3925</c:v>
                </c:pt>
                <c:pt idx="11">
                  <c:v>3949</c:v>
                </c:pt>
                <c:pt idx="12">
                  <c:v>3804</c:v>
                </c:pt>
                <c:pt idx="13">
                  <c:v>4080</c:v>
                </c:pt>
                <c:pt idx="14">
                  <c:v>4527</c:v>
                </c:pt>
                <c:pt idx="15">
                  <c:v>4649</c:v>
                </c:pt>
                <c:pt idx="16">
                  <c:v>4621</c:v>
                </c:pt>
                <c:pt idx="17">
                  <c:v>4377</c:v>
                </c:pt>
                <c:pt idx="18">
                  <c:v>4257</c:v>
                </c:pt>
                <c:pt idx="19">
                  <c:v>3494</c:v>
                </c:pt>
                <c:pt idx="20">
                  <c:v>2813</c:v>
                </c:pt>
                <c:pt idx="21">
                  <c:v>2016</c:v>
                </c:pt>
                <c:pt idx="22">
                  <c:v>1374</c:v>
                </c:pt>
                <c:pt idx="23">
                  <c:v>637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2D76-4D15-B035-3D630EBCBBD1}"/>
            </c:ext>
          </c:extLst>
        </c:ser>
        <c:ser>
          <c:idx val="12"/>
          <c:order val="12"/>
          <c:tx>
            <c:strRef>
              <c:f>WYKRES_KIERUNEK!$AT$4:$AT$5</c:f>
              <c:strCache>
                <c:ptCount val="1"/>
                <c:pt idx="0">
                  <c:v>r1_13 -  Most Pokoju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WYKRES_KIERUNEK!$AT$6:$AT$30</c:f>
              <c:numCache>
                <c:formatCode>#,##0</c:formatCode>
                <c:ptCount val="24"/>
                <c:pt idx="0">
                  <c:v>206</c:v>
                </c:pt>
                <c:pt idx="1">
                  <c:v>127</c:v>
                </c:pt>
                <c:pt idx="2">
                  <c:v>105</c:v>
                </c:pt>
                <c:pt idx="3">
                  <c:v>113</c:v>
                </c:pt>
                <c:pt idx="4">
                  <c:v>216</c:v>
                </c:pt>
                <c:pt idx="5">
                  <c:v>723</c:v>
                </c:pt>
                <c:pt idx="6">
                  <c:v>2092</c:v>
                </c:pt>
                <c:pt idx="7">
                  <c:v>3305</c:v>
                </c:pt>
                <c:pt idx="8">
                  <c:v>3286</c:v>
                </c:pt>
                <c:pt idx="9">
                  <c:v>2844</c:v>
                </c:pt>
                <c:pt idx="10">
                  <c:v>2418</c:v>
                </c:pt>
                <c:pt idx="11">
                  <c:v>2684</c:v>
                </c:pt>
                <c:pt idx="12">
                  <c:v>2502</c:v>
                </c:pt>
                <c:pt idx="13">
                  <c:v>2692</c:v>
                </c:pt>
                <c:pt idx="14">
                  <c:v>2944</c:v>
                </c:pt>
                <c:pt idx="15">
                  <c:v>3313</c:v>
                </c:pt>
                <c:pt idx="16">
                  <c:v>3305</c:v>
                </c:pt>
                <c:pt idx="17">
                  <c:v>3111</c:v>
                </c:pt>
                <c:pt idx="18">
                  <c:v>2720</c:v>
                </c:pt>
                <c:pt idx="19">
                  <c:v>2265</c:v>
                </c:pt>
                <c:pt idx="20">
                  <c:v>1906</c:v>
                </c:pt>
                <c:pt idx="21">
                  <c:v>1412</c:v>
                </c:pt>
                <c:pt idx="22">
                  <c:v>931</c:v>
                </c:pt>
                <c:pt idx="23">
                  <c:v>431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2D76-4D15-B035-3D630EBCBBD1}"/>
            </c:ext>
          </c:extLst>
        </c:ser>
        <c:ser>
          <c:idx val="13"/>
          <c:order val="13"/>
          <c:tx>
            <c:strRef>
              <c:f>WYKRES_KIERUNEK!$AU$4:$AU$5</c:f>
              <c:strCache>
                <c:ptCount val="1"/>
                <c:pt idx="0">
                  <c:v>r1_14 -  ul. Sienkiewicza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WYKRES_KIERUNEK!$AU$6:$AU$30</c:f>
              <c:numCache>
                <c:formatCode>#,##0</c:formatCode>
                <c:ptCount val="24"/>
                <c:pt idx="0">
                  <c:v>76</c:v>
                </c:pt>
                <c:pt idx="1">
                  <c:v>71</c:v>
                </c:pt>
                <c:pt idx="2">
                  <c:v>52</c:v>
                </c:pt>
                <c:pt idx="3">
                  <c:v>42</c:v>
                </c:pt>
                <c:pt idx="4">
                  <c:v>65</c:v>
                </c:pt>
                <c:pt idx="5">
                  <c:v>234</c:v>
                </c:pt>
                <c:pt idx="6">
                  <c:v>678</c:v>
                </c:pt>
                <c:pt idx="7">
                  <c:v>1251</c:v>
                </c:pt>
                <c:pt idx="8">
                  <c:v>1131</c:v>
                </c:pt>
                <c:pt idx="9">
                  <c:v>963</c:v>
                </c:pt>
                <c:pt idx="10">
                  <c:v>906</c:v>
                </c:pt>
                <c:pt idx="11">
                  <c:v>944</c:v>
                </c:pt>
                <c:pt idx="12">
                  <c:v>950</c:v>
                </c:pt>
                <c:pt idx="13">
                  <c:v>962</c:v>
                </c:pt>
                <c:pt idx="14">
                  <c:v>1117</c:v>
                </c:pt>
                <c:pt idx="15">
                  <c:v>1258</c:v>
                </c:pt>
                <c:pt idx="16">
                  <c:v>1277</c:v>
                </c:pt>
                <c:pt idx="17">
                  <c:v>1149</c:v>
                </c:pt>
                <c:pt idx="18">
                  <c:v>1002</c:v>
                </c:pt>
                <c:pt idx="19">
                  <c:v>758</c:v>
                </c:pt>
                <c:pt idx="20">
                  <c:v>678</c:v>
                </c:pt>
                <c:pt idx="21">
                  <c:v>482</c:v>
                </c:pt>
                <c:pt idx="22">
                  <c:v>338</c:v>
                </c:pt>
                <c:pt idx="23">
                  <c:v>172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2D76-4D15-B035-3D630EBCBBD1}"/>
            </c:ext>
          </c:extLst>
        </c:ser>
        <c:ser>
          <c:idx val="14"/>
          <c:order val="14"/>
          <c:tx>
            <c:strRef>
              <c:f>WYKRES_KIERUNEK!$AV$4:$AV$5</c:f>
              <c:strCache>
                <c:ptCount val="1"/>
                <c:pt idx="0">
                  <c:v>r1_15 -  ul. Wyszyńskiego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WYKRES_KIERUNEK!$AV$6:$AV$30</c:f>
              <c:numCache>
                <c:formatCode>#,##0</c:formatCode>
                <c:ptCount val="24"/>
                <c:pt idx="0">
                  <c:v>159</c:v>
                </c:pt>
                <c:pt idx="1">
                  <c:v>79</c:v>
                </c:pt>
                <c:pt idx="2">
                  <c:v>60</c:v>
                </c:pt>
                <c:pt idx="3">
                  <c:v>75</c:v>
                </c:pt>
                <c:pt idx="4">
                  <c:v>144</c:v>
                </c:pt>
                <c:pt idx="5">
                  <c:v>514</c:v>
                </c:pt>
                <c:pt idx="6">
                  <c:v>1421</c:v>
                </c:pt>
                <c:pt idx="7">
                  <c:v>1990</c:v>
                </c:pt>
                <c:pt idx="8">
                  <c:v>1905</c:v>
                </c:pt>
                <c:pt idx="9">
                  <c:v>1760</c:v>
                </c:pt>
                <c:pt idx="10">
                  <c:v>1550</c:v>
                </c:pt>
                <c:pt idx="11">
                  <c:v>1688</c:v>
                </c:pt>
                <c:pt idx="12">
                  <c:v>1563</c:v>
                </c:pt>
                <c:pt idx="13">
                  <c:v>1739</c:v>
                </c:pt>
                <c:pt idx="14">
                  <c:v>1886</c:v>
                </c:pt>
                <c:pt idx="15">
                  <c:v>2170</c:v>
                </c:pt>
                <c:pt idx="16">
                  <c:v>2194</c:v>
                </c:pt>
                <c:pt idx="17">
                  <c:v>2060</c:v>
                </c:pt>
                <c:pt idx="18">
                  <c:v>1804</c:v>
                </c:pt>
                <c:pt idx="19">
                  <c:v>1586</c:v>
                </c:pt>
                <c:pt idx="20">
                  <c:v>1267</c:v>
                </c:pt>
                <c:pt idx="21">
                  <c:v>992</c:v>
                </c:pt>
                <c:pt idx="22">
                  <c:v>625</c:v>
                </c:pt>
                <c:pt idx="23">
                  <c:v>299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2D76-4D15-B035-3D630EBCBBD1}"/>
            </c:ext>
          </c:extLst>
        </c:ser>
        <c:ser>
          <c:idx val="15"/>
          <c:order val="15"/>
          <c:tx>
            <c:strRef>
              <c:f>WYKRES_KIERUNEK!$AW$4:$AW$5</c:f>
              <c:strCache>
                <c:ptCount val="1"/>
                <c:pt idx="0">
                  <c:v>r1_16 -  Pl. Bema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WYKRES_KIERUNEK!$AW$6:$AW$30</c:f>
              <c:numCache>
                <c:formatCode>#,##0</c:formatCode>
                <c:ptCount val="24"/>
                <c:pt idx="0">
                  <c:v>143</c:v>
                </c:pt>
                <c:pt idx="1">
                  <c:v>81</c:v>
                </c:pt>
                <c:pt idx="2">
                  <c:v>66</c:v>
                </c:pt>
                <c:pt idx="3">
                  <c:v>88</c:v>
                </c:pt>
                <c:pt idx="4">
                  <c:v>114</c:v>
                </c:pt>
                <c:pt idx="5">
                  <c:v>371</c:v>
                </c:pt>
                <c:pt idx="6">
                  <c:v>788</c:v>
                </c:pt>
                <c:pt idx="7">
                  <c:v>980</c:v>
                </c:pt>
                <c:pt idx="8">
                  <c:v>848</c:v>
                </c:pt>
                <c:pt idx="9">
                  <c:v>944</c:v>
                </c:pt>
                <c:pt idx="10">
                  <c:v>916</c:v>
                </c:pt>
                <c:pt idx="11">
                  <c:v>990</c:v>
                </c:pt>
                <c:pt idx="12">
                  <c:v>972</c:v>
                </c:pt>
                <c:pt idx="13">
                  <c:v>1020</c:v>
                </c:pt>
                <c:pt idx="14">
                  <c:v>1013</c:v>
                </c:pt>
                <c:pt idx="15">
                  <c:v>1104</c:v>
                </c:pt>
                <c:pt idx="16">
                  <c:v>1083</c:v>
                </c:pt>
                <c:pt idx="17">
                  <c:v>1034</c:v>
                </c:pt>
                <c:pt idx="18">
                  <c:v>1076</c:v>
                </c:pt>
                <c:pt idx="19">
                  <c:v>906</c:v>
                </c:pt>
                <c:pt idx="20">
                  <c:v>830</c:v>
                </c:pt>
                <c:pt idx="21">
                  <c:v>658</c:v>
                </c:pt>
                <c:pt idx="22">
                  <c:v>489</c:v>
                </c:pt>
                <c:pt idx="23">
                  <c:v>281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2D76-4D15-B035-3D630EBCBBD1}"/>
            </c:ext>
          </c:extLst>
        </c:ser>
        <c:ser>
          <c:idx val="16"/>
          <c:order val="16"/>
          <c:tx>
            <c:strRef>
              <c:f>WYKRES_KIERUNEK!$AX$4:$AX$5</c:f>
              <c:strCache>
                <c:ptCount val="1"/>
                <c:pt idx="0">
                  <c:v>r1_17 -  ul. Drobnera</c:v>
                </c:pt>
              </c:strCache>
            </c:strRef>
          </c:tx>
          <c:spPr>
            <a:solidFill>
              <a:schemeClr val="accent5">
                <a:lumMod val="5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WYKRES_KIERUNEK!$AX$6:$AX$30</c:f>
              <c:numCache>
                <c:formatCode>#,##0</c:formatCode>
                <c:ptCount val="24"/>
                <c:pt idx="0">
                  <c:v>170</c:v>
                </c:pt>
                <c:pt idx="1">
                  <c:v>106</c:v>
                </c:pt>
                <c:pt idx="2">
                  <c:v>95</c:v>
                </c:pt>
                <c:pt idx="3">
                  <c:v>84</c:v>
                </c:pt>
                <c:pt idx="4">
                  <c:v>120</c:v>
                </c:pt>
                <c:pt idx="5">
                  <c:v>577</c:v>
                </c:pt>
                <c:pt idx="6">
                  <c:v>1428</c:v>
                </c:pt>
                <c:pt idx="7">
                  <c:v>1673</c:v>
                </c:pt>
                <c:pt idx="8">
                  <c:v>1495</c:v>
                </c:pt>
                <c:pt idx="9">
                  <c:v>1742</c:v>
                </c:pt>
                <c:pt idx="10">
                  <c:v>1681</c:v>
                </c:pt>
                <c:pt idx="11">
                  <c:v>1720</c:v>
                </c:pt>
                <c:pt idx="12">
                  <c:v>1723</c:v>
                </c:pt>
                <c:pt idx="13">
                  <c:v>1774</c:v>
                </c:pt>
                <c:pt idx="14">
                  <c:v>1884</c:v>
                </c:pt>
                <c:pt idx="15">
                  <c:v>2158</c:v>
                </c:pt>
                <c:pt idx="16">
                  <c:v>2187</c:v>
                </c:pt>
                <c:pt idx="17">
                  <c:v>2007</c:v>
                </c:pt>
                <c:pt idx="18">
                  <c:v>1852</c:v>
                </c:pt>
                <c:pt idx="19">
                  <c:v>1629</c:v>
                </c:pt>
                <c:pt idx="20">
                  <c:v>1384</c:v>
                </c:pt>
                <c:pt idx="21">
                  <c:v>1103</c:v>
                </c:pt>
                <c:pt idx="22">
                  <c:v>726</c:v>
                </c:pt>
                <c:pt idx="23">
                  <c:v>398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2D76-4D15-B035-3D630EBCBBD1}"/>
            </c:ext>
          </c:extLst>
        </c:ser>
        <c:ser>
          <c:idx val="17"/>
          <c:order val="17"/>
          <c:tx>
            <c:strRef>
              <c:f>WYKRES_KIERUNEK!$AY$4:$AY$5</c:f>
              <c:strCache>
                <c:ptCount val="1"/>
                <c:pt idx="0">
                  <c:v>r1_18 -  ul. Łokietka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WYKRES_KIERUNEK!$AY$6:$AY$30</c:f>
              <c:numCache>
                <c:formatCode>#,##0</c:formatCode>
                <c:ptCount val="24"/>
                <c:pt idx="0">
                  <c:v>75</c:v>
                </c:pt>
                <c:pt idx="1">
                  <c:v>50</c:v>
                </c:pt>
                <c:pt idx="2">
                  <c:v>43</c:v>
                </c:pt>
                <c:pt idx="3">
                  <c:v>36</c:v>
                </c:pt>
                <c:pt idx="4">
                  <c:v>66</c:v>
                </c:pt>
                <c:pt idx="5">
                  <c:v>178</c:v>
                </c:pt>
                <c:pt idx="6">
                  <c:v>509</c:v>
                </c:pt>
                <c:pt idx="7">
                  <c:v>871</c:v>
                </c:pt>
                <c:pt idx="8">
                  <c:v>910</c:v>
                </c:pt>
                <c:pt idx="9">
                  <c:v>763</c:v>
                </c:pt>
                <c:pt idx="10">
                  <c:v>681</c:v>
                </c:pt>
                <c:pt idx="11">
                  <c:v>728</c:v>
                </c:pt>
                <c:pt idx="12">
                  <c:v>768</c:v>
                </c:pt>
                <c:pt idx="13">
                  <c:v>817</c:v>
                </c:pt>
                <c:pt idx="14">
                  <c:v>803</c:v>
                </c:pt>
                <c:pt idx="15">
                  <c:v>887</c:v>
                </c:pt>
                <c:pt idx="16">
                  <c:v>822</c:v>
                </c:pt>
                <c:pt idx="17">
                  <c:v>784</c:v>
                </c:pt>
                <c:pt idx="18">
                  <c:v>772</c:v>
                </c:pt>
                <c:pt idx="19">
                  <c:v>641</c:v>
                </c:pt>
                <c:pt idx="20">
                  <c:v>510</c:v>
                </c:pt>
                <c:pt idx="21">
                  <c:v>384</c:v>
                </c:pt>
                <c:pt idx="22">
                  <c:v>298</c:v>
                </c:pt>
                <c:pt idx="23">
                  <c:v>162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2D76-4D15-B035-3D630EBCBBD1}"/>
            </c:ext>
          </c:extLst>
        </c:ser>
        <c:ser>
          <c:idx val="18"/>
          <c:order val="18"/>
          <c:tx>
            <c:strRef>
              <c:f>WYKRES_KIERUNEK!$AZ$4:$AZ$5</c:f>
              <c:strCache>
                <c:ptCount val="1"/>
                <c:pt idx="0">
                  <c:v>r1_19 -  ul. Pomorska</c:v>
                </c:pt>
              </c:strCache>
            </c:strRef>
          </c:tx>
          <c:spPr>
            <a:solidFill>
              <a:schemeClr val="accent6">
                <a:lumMod val="70000"/>
                <a:lumOff val="3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WYKRES_KIERUNEK!$AZ$6:$AZ$30</c:f>
              <c:numCache>
                <c:formatCode>#,##0</c:formatCode>
                <c:ptCount val="24"/>
                <c:pt idx="0">
                  <c:v>94</c:v>
                </c:pt>
                <c:pt idx="1">
                  <c:v>56</c:v>
                </c:pt>
                <c:pt idx="2">
                  <c:v>61</c:v>
                </c:pt>
                <c:pt idx="3">
                  <c:v>52</c:v>
                </c:pt>
                <c:pt idx="4">
                  <c:v>123</c:v>
                </c:pt>
                <c:pt idx="5">
                  <c:v>329</c:v>
                </c:pt>
                <c:pt idx="6">
                  <c:v>938</c:v>
                </c:pt>
                <c:pt idx="7">
                  <c:v>1532</c:v>
                </c:pt>
                <c:pt idx="8">
                  <c:v>1575</c:v>
                </c:pt>
                <c:pt idx="9">
                  <c:v>1267</c:v>
                </c:pt>
                <c:pt idx="10">
                  <c:v>1052</c:v>
                </c:pt>
                <c:pt idx="11">
                  <c:v>1155</c:v>
                </c:pt>
                <c:pt idx="12">
                  <c:v>1101</c:v>
                </c:pt>
                <c:pt idx="13">
                  <c:v>1229</c:v>
                </c:pt>
                <c:pt idx="14">
                  <c:v>1306</c:v>
                </c:pt>
                <c:pt idx="15">
                  <c:v>1602</c:v>
                </c:pt>
                <c:pt idx="16">
                  <c:v>1635</c:v>
                </c:pt>
                <c:pt idx="17">
                  <c:v>1429</c:v>
                </c:pt>
                <c:pt idx="18">
                  <c:v>1145</c:v>
                </c:pt>
                <c:pt idx="19">
                  <c:v>920</c:v>
                </c:pt>
                <c:pt idx="20">
                  <c:v>493</c:v>
                </c:pt>
                <c:pt idx="21">
                  <c:v>334</c:v>
                </c:pt>
                <c:pt idx="22">
                  <c:v>252</c:v>
                </c:pt>
                <c:pt idx="23">
                  <c:v>188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1-2D76-4D15-B035-3D630EBCBBD1}"/>
            </c:ext>
          </c:extLst>
        </c:ser>
        <c:ser>
          <c:idx val="19"/>
          <c:order val="19"/>
          <c:tx>
            <c:strRef>
              <c:f>WYKRES_KIERUNEK!$BA$4:$BA$5</c:f>
              <c:strCache>
                <c:ptCount val="1"/>
                <c:pt idx="0">
                  <c:v>r1_20 -  ul. Mieszczańska</c:v>
                </c:pt>
              </c:strCache>
            </c:strRef>
          </c:tx>
          <c:spPr>
            <a:solidFill>
              <a:schemeClr val="accent5">
                <a:lumMod val="70000"/>
                <a:lumOff val="3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WYKRES_KIERUNEK!$BA$6:$BA$30</c:f>
              <c:numCache>
                <c:formatCode>#,##0</c:formatCode>
                <c:ptCount val="24"/>
                <c:pt idx="0">
                  <c:v>200</c:v>
                </c:pt>
                <c:pt idx="1">
                  <c:v>123</c:v>
                </c:pt>
                <c:pt idx="2">
                  <c:v>138</c:v>
                </c:pt>
                <c:pt idx="3">
                  <c:v>117</c:v>
                </c:pt>
                <c:pt idx="4">
                  <c:v>225</c:v>
                </c:pt>
                <c:pt idx="5">
                  <c:v>1017</c:v>
                </c:pt>
                <c:pt idx="6">
                  <c:v>2456</c:v>
                </c:pt>
                <c:pt idx="7">
                  <c:v>3416</c:v>
                </c:pt>
                <c:pt idx="8">
                  <c:v>3352</c:v>
                </c:pt>
                <c:pt idx="9">
                  <c:v>3080</c:v>
                </c:pt>
                <c:pt idx="10">
                  <c:v>2687</c:v>
                </c:pt>
                <c:pt idx="11">
                  <c:v>2792</c:v>
                </c:pt>
                <c:pt idx="12">
                  <c:v>2868</c:v>
                </c:pt>
                <c:pt idx="13">
                  <c:v>2890</c:v>
                </c:pt>
                <c:pt idx="14">
                  <c:v>3289</c:v>
                </c:pt>
                <c:pt idx="15">
                  <c:v>3759</c:v>
                </c:pt>
                <c:pt idx="16">
                  <c:v>3641</c:v>
                </c:pt>
                <c:pt idx="17">
                  <c:v>3301</c:v>
                </c:pt>
                <c:pt idx="18">
                  <c:v>2885</c:v>
                </c:pt>
                <c:pt idx="19">
                  <c:v>2482</c:v>
                </c:pt>
                <c:pt idx="20">
                  <c:v>2040</c:v>
                </c:pt>
                <c:pt idx="21">
                  <c:v>1484</c:v>
                </c:pt>
                <c:pt idx="22">
                  <c:v>991</c:v>
                </c:pt>
                <c:pt idx="23">
                  <c:v>462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2-2D76-4D15-B035-3D630EBCBBD1}"/>
            </c:ext>
          </c:extLst>
        </c:ser>
        <c:ser>
          <c:idx val="20"/>
          <c:order val="20"/>
          <c:tx>
            <c:strRef>
              <c:f>WYKRES_KIERUNEK!$BB$4:$BB$5</c:f>
              <c:strCache>
                <c:ptCount val="1"/>
                <c:pt idx="0">
                  <c:v>r1_21 -  Most Sikorskiego</c:v>
                </c:pt>
              </c:strCache>
            </c:strRef>
          </c:tx>
          <c:spPr>
            <a:solidFill>
              <a:schemeClr val="accent4">
                <a:lumMod val="70000"/>
                <a:lumOff val="3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WYKRES_KIERUNEK!$BB$6:$BB$30</c:f>
              <c:numCache>
                <c:formatCode>#,##0</c:formatCode>
                <c:ptCount val="24"/>
                <c:pt idx="0">
                  <c:v>148</c:v>
                </c:pt>
                <c:pt idx="1">
                  <c:v>105</c:v>
                </c:pt>
                <c:pt idx="2">
                  <c:v>96</c:v>
                </c:pt>
                <c:pt idx="3">
                  <c:v>89</c:v>
                </c:pt>
                <c:pt idx="4">
                  <c:v>167</c:v>
                </c:pt>
                <c:pt idx="5">
                  <c:v>595</c:v>
                </c:pt>
                <c:pt idx="6">
                  <c:v>1394</c:v>
                </c:pt>
                <c:pt idx="7">
                  <c:v>1650</c:v>
                </c:pt>
                <c:pt idx="8">
                  <c:v>1646</c:v>
                </c:pt>
                <c:pt idx="9">
                  <c:v>1644</c:v>
                </c:pt>
                <c:pt idx="10">
                  <c:v>1548</c:v>
                </c:pt>
                <c:pt idx="11">
                  <c:v>1628</c:v>
                </c:pt>
                <c:pt idx="12">
                  <c:v>1609</c:v>
                </c:pt>
                <c:pt idx="13">
                  <c:v>1665</c:v>
                </c:pt>
                <c:pt idx="14">
                  <c:v>1756</c:v>
                </c:pt>
                <c:pt idx="15">
                  <c:v>1741</c:v>
                </c:pt>
                <c:pt idx="16">
                  <c:v>1501</c:v>
                </c:pt>
                <c:pt idx="17">
                  <c:v>1521</c:v>
                </c:pt>
                <c:pt idx="18">
                  <c:v>1594</c:v>
                </c:pt>
                <c:pt idx="19">
                  <c:v>1445</c:v>
                </c:pt>
                <c:pt idx="20">
                  <c:v>1159</c:v>
                </c:pt>
                <c:pt idx="21">
                  <c:v>957</c:v>
                </c:pt>
                <c:pt idx="22">
                  <c:v>664</c:v>
                </c:pt>
                <c:pt idx="23">
                  <c:v>318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3-2D76-4D15-B035-3D630EBCBBD1}"/>
            </c:ext>
          </c:extLst>
        </c:ser>
        <c:ser>
          <c:idx val="21"/>
          <c:order val="21"/>
          <c:tx>
            <c:strRef>
              <c:f>WYKRES_KIERUNEK!$BC$4:$BC$5</c:f>
              <c:strCache>
                <c:ptCount val="1"/>
                <c:pt idx="0">
                  <c:v>r1_22 -  Most Romana Dmowskiego</c:v>
                </c:pt>
              </c:strCache>
            </c:strRef>
          </c:tx>
          <c:spPr>
            <a:solidFill>
              <a:schemeClr val="accent6">
                <a:lumMod val="7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WYKRES_KIERUNEK!$BC$6:$BC$30</c:f>
              <c:numCache>
                <c:formatCode>#,##0</c:formatCode>
                <c:ptCount val="24"/>
                <c:pt idx="0">
                  <c:v>132</c:v>
                </c:pt>
                <c:pt idx="1">
                  <c:v>74</c:v>
                </c:pt>
                <c:pt idx="2">
                  <c:v>67</c:v>
                </c:pt>
                <c:pt idx="3">
                  <c:v>55</c:v>
                </c:pt>
                <c:pt idx="4">
                  <c:v>96</c:v>
                </c:pt>
                <c:pt idx="5">
                  <c:v>486</c:v>
                </c:pt>
                <c:pt idx="6">
                  <c:v>1392</c:v>
                </c:pt>
                <c:pt idx="7">
                  <c:v>2313</c:v>
                </c:pt>
                <c:pt idx="8">
                  <c:v>2264</c:v>
                </c:pt>
                <c:pt idx="9">
                  <c:v>1910</c:v>
                </c:pt>
                <c:pt idx="10">
                  <c:v>1667</c:v>
                </c:pt>
                <c:pt idx="11">
                  <c:v>1608</c:v>
                </c:pt>
                <c:pt idx="12">
                  <c:v>1737</c:v>
                </c:pt>
                <c:pt idx="13">
                  <c:v>1876</c:v>
                </c:pt>
                <c:pt idx="14">
                  <c:v>2036</c:v>
                </c:pt>
                <c:pt idx="15">
                  <c:v>2613</c:v>
                </c:pt>
                <c:pt idx="16">
                  <c:v>2722</c:v>
                </c:pt>
                <c:pt idx="17">
                  <c:v>2300</c:v>
                </c:pt>
                <c:pt idx="18">
                  <c:v>1801</c:v>
                </c:pt>
                <c:pt idx="19">
                  <c:v>1476</c:v>
                </c:pt>
                <c:pt idx="20">
                  <c:v>1193</c:v>
                </c:pt>
                <c:pt idx="21">
                  <c:v>842</c:v>
                </c:pt>
                <c:pt idx="22">
                  <c:v>525</c:v>
                </c:pt>
                <c:pt idx="23">
                  <c:v>259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2D76-4D15-B035-3D630EBCBBD1}"/>
            </c:ext>
          </c:extLst>
        </c:ser>
        <c:ser>
          <c:idx val="22"/>
          <c:order val="22"/>
          <c:tx>
            <c:strRef>
              <c:f>WYKRES_KIERUNEK!$BD$4:$BD$5</c:f>
              <c:strCache>
                <c:ptCount val="1"/>
                <c:pt idx="0">
                  <c:v>r1_23 -  ul. Podwale</c:v>
                </c:pt>
              </c:strCache>
            </c:strRef>
          </c:tx>
          <c:spPr>
            <a:solidFill>
              <a:schemeClr val="accent5">
                <a:lumMod val="70000"/>
              </a:schemeClr>
            </a:solidFill>
            <a:ln>
              <a:noFill/>
            </a:ln>
            <a:effectLst/>
          </c:spPr>
          <c:cat>
            <c:strRef>
              <c:f>WYKRES_KIERUNEK!$AG$6:$AG$30</c:f>
              <c:strCache>
                <c:ptCount val="24"/>
                <c:pt idx="0">
                  <c:v>1:00</c:v>
                </c:pt>
                <c:pt idx="1">
                  <c:v>2:00</c:v>
                </c:pt>
                <c:pt idx="2">
                  <c:v>3:00</c:v>
                </c:pt>
                <c:pt idx="3">
                  <c:v>4:00</c:v>
                </c:pt>
                <c:pt idx="4">
                  <c:v>5:00</c:v>
                </c:pt>
                <c:pt idx="5">
                  <c:v>6:00</c:v>
                </c:pt>
                <c:pt idx="6">
                  <c:v>7:00</c:v>
                </c:pt>
                <c:pt idx="7">
                  <c:v>8:00</c:v>
                </c:pt>
                <c:pt idx="8">
                  <c:v>9:00</c:v>
                </c:pt>
                <c:pt idx="9">
                  <c:v>10:00</c:v>
                </c:pt>
                <c:pt idx="10">
                  <c:v>11:00</c:v>
                </c:pt>
                <c:pt idx="11">
                  <c:v>12:00</c:v>
                </c:pt>
                <c:pt idx="12">
                  <c:v>13:00</c:v>
                </c:pt>
                <c:pt idx="13">
                  <c:v>14:00</c:v>
                </c:pt>
                <c:pt idx="14">
                  <c:v>15:00</c:v>
                </c:pt>
                <c:pt idx="15">
                  <c:v>16:00</c:v>
                </c:pt>
                <c:pt idx="16">
                  <c:v>17:00</c:v>
                </c:pt>
                <c:pt idx="17">
                  <c:v>18:00</c:v>
                </c:pt>
                <c:pt idx="18">
                  <c:v>19:00</c:v>
                </c:pt>
                <c:pt idx="19">
                  <c:v>20:00</c:v>
                </c:pt>
                <c:pt idx="20">
                  <c:v>21:00</c:v>
                </c:pt>
                <c:pt idx="21">
                  <c:v>22:00</c:v>
                </c:pt>
                <c:pt idx="22">
                  <c:v>23:00</c:v>
                </c:pt>
                <c:pt idx="23">
                  <c:v>0:00</c:v>
                </c:pt>
              </c:strCache>
            </c:strRef>
          </c:cat>
          <c:val>
            <c:numRef>
              <c:f>WYKRES_KIERUNEK!$BD$6:$BD$30</c:f>
              <c:numCache>
                <c:formatCode>#,##0</c:formatCode>
                <c:ptCount val="24"/>
                <c:pt idx="0">
                  <c:v>178</c:v>
                </c:pt>
                <c:pt idx="1">
                  <c:v>125</c:v>
                </c:pt>
                <c:pt idx="2">
                  <c:v>90</c:v>
                </c:pt>
                <c:pt idx="3">
                  <c:v>91</c:v>
                </c:pt>
                <c:pt idx="4">
                  <c:v>154</c:v>
                </c:pt>
                <c:pt idx="5">
                  <c:v>525</c:v>
                </c:pt>
                <c:pt idx="6">
                  <c:v>1357</c:v>
                </c:pt>
                <c:pt idx="7">
                  <c:v>1712</c:v>
                </c:pt>
                <c:pt idx="8">
                  <c:v>1738</c:v>
                </c:pt>
                <c:pt idx="9">
                  <c:v>1624</c:v>
                </c:pt>
                <c:pt idx="10">
                  <c:v>1567</c:v>
                </c:pt>
                <c:pt idx="11">
                  <c:v>1632</c:v>
                </c:pt>
                <c:pt idx="12">
                  <c:v>1586</c:v>
                </c:pt>
                <c:pt idx="13">
                  <c:v>1640</c:v>
                </c:pt>
                <c:pt idx="14">
                  <c:v>1663</c:v>
                </c:pt>
                <c:pt idx="15">
                  <c:v>1634</c:v>
                </c:pt>
                <c:pt idx="16">
                  <c:v>1565</c:v>
                </c:pt>
                <c:pt idx="17">
                  <c:v>1602</c:v>
                </c:pt>
                <c:pt idx="18">
                  <c:v>1605</c:v>
                </c:pt>
                <c:pt idx="19">
                  <c:v>1511</c:v>
                </c:pt>
                <c:pt idx="20">
                  <c:v>1139</c:v>
                </c:pt>
                <c:pt idx="21">
                  <c:v>994</c:v>
                </c:pt>
                <c:pt idx="22">
                  <c:v>707</c:v>
                </c:pt>
                <c:pt idx="23">
                  <c:v>332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5-2D76-4D15-B035-3D630EBCBBD1}"/>
            </c:ext>
          </c:extLst>
        </c:ser>
        <c:gapWidth val="75"/>
        <c:overlap val="100"/>
        <c:axId val="158567808"/>
        <c:axId val="158577792"/>
      </c:barChart>
      <c:catAx>
        <c:axId val="158567808"/>
        <c:scaling>
          <c:orientation val="minMax"/>
        </c:scaling>
        <c:axPos val="b"/>
        <c:numFmt formatCode="h:mm;@" sourceLinked="0"/>
        <c:maj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58577792"/>
        <c:crosses val="autoZero"/>
        <c:auto val="1"/>
        <c:lblAlgn val="ctr"/>
        <c:lblOffset val="100"/>
      </c:catAx>
      <c:valAx>
        <c:axId val="1585777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vert="horz"/>
              <a:lstStyle/>
              <a:p>
                <a:pPr>
                  <a:defRPr sz="1400">
                    <a:latin typeface="Verdana" pitchFamily="34" charset="0"/>
                    <a:ea typeface="Verdana" pitchFamily="34" charset="0"/>
                    <a:cs typeface="Verdana" pitchFamily="34" charset="0"/>
                  </a:defRPr>
                </a:pPr>
                <a:r>
                  <a:rPr lang="en-US" sz="1400" b="0">
                    <a:latin typeface="Verdana" pitchFamily="34" charset="0"/>
                    <a:ea typeface="Verdana" pitchFamily="34" charset="0"/>
                    <a:cs typeface="Verdana" pitchFamily="34" charset="0"/>
                  </a:rPr>
                  <a:t>Liczba pojazdów</a:t>
                </a:r>
              </a:p>
            </c:rich>
          </c:tx>
          <c:layout/>
        </c:title>
        <c:numFmt formatCode="#,##0" sourceLinked="1"/>
        <c:majorTickMark val="cross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58567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7730451744305414E-2"/>
          <c:y val="0.88778939457790096"/>
          <c:w val="0.93298246400414353"/>
          <c:h val="0.11178325039091476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Verdana" panose="020B0604030504040204" pitchFamily="34" charset="0"/>
              <a:ea typeface="Verdana" panose="020B0604030504040204" pitchFamily="34" charset="0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19685039370078738" l="0.19685039370078738" r="0.19685039370078738" t="0.19685039370078738" header="0.11811023622047249" footer="0.11811023622047249"/>
    <c:pageSetup paperSize="9" orientation="landscape" verticalDpi="0"/>
  </c:printSettings>
  <c:extLst xmlns:c16r2="http://schemas.microsoft.com/office/drawing/2015/06/chart"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19050</xdr:colOff>
      <xdr:row>7</xdr:row>
      <xdr:rowOff>171450</xdr:rowOff>
    </xdr:to>
    <xdr:pic>
      <xdr:nvPicPr>
        <xdr:cNvPr id="1055" name="Obraz 3">
          <a:extLst>
            <a:ext uri="{FF2B5EF4-FFF2-40B4-BE49-F238E27FC236}">
              <a16:creationId xmlns="" xmlns:a16="http://schemas.microsoft.com/office/drawing/2014/main" id="{00000000-0008-0000-0000-00001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52400" y="381000"/>
          <a:ext cx="10858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9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0</xdr:colOff>
      <xdr:row>42</xdr:row>
      <xdr:rowOff>152400</xdr:rowOff>
    </xdr:from>
    <xdr:to>
      <xdr:col>8</xdr:col>
      <xdr:colOff>590550</xdr:colOff>
      <xdr:row>47</xdr:row>
      <xdr:rowOff>171450</xdr:rowOff>
    </xdr:to>
    <xdr:pic>
      <xdr:nvPicPr>
        <xdr:cNvPr id="1057" name="Obraz 3" descr="KBR-footer">
          <a:extLst>
            <a:ext uri="{FF2B5EF4-FFF2-40B4-BE49-F238E27FC236}">
              <a16:creationId xmlns="" xmlns:a16="http://schemas.microsoft.com/office/drawing/2014/main" id="{00000000-0008-0000-0000-00002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8267700"/>
          <a:ext cx="546735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35</xdr:col>
      <xdr:colOff>228600</xdr:colOff>
      <xdr:row>104</xdr:row>
      <xdr:rowOff>19051</xdr:rowOff>
    </xdr:to>
    <xdr:graphicFrame macro="">
      <xdr:nvGraphicFramePr>
        <xdr:cNvPr id="3" name="Wykres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31</xdr:col>
      <xdr:colOff>254000</xdr:colOff>
      <xdr:row>64</xdr:row>
      <xdr:rowOff>139700</xdr:rowOff>
    </xdr:to>
    <xdr:graphicFrame macro="">
      <xdr:nvGraphicFramePr>
        <xdr:cNvPr id="2" name="Wykres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mjewc01" refreshedDate="43515.547950231485" createdVersion="6" refreshedVersion="3" minRefreshableVersion="3" recordCount="4416">
  <cacheSource type="worksheet">
    <worksheetSource ref="A1:V4417" sheet="BAZA DANYCH"/>
  </cacheSource>
  <cacheFields count="25">
    <cacheField name="Grupa punktów pomiarowych:&#10;· Ring 1&#10;· Ring 2&#10;· Ring 3&#10;· Punkty Poza Ringami&#10;· Kordon Wrocławia&#10;· Kordon Obszaru Badania&#10;· Centra Handlowe&#10;· Pomiary parametrów Funkcji Oporu" numFmtId="49">
      <sharedItems/>
    </cacheField>
    <cacheField name="Etykieta punktu pomiarowego" numFmtId="49">
      <sharedItems count="23">
        <s v="r1_01"/>
        <s v="r1_02"/>
        <s v="r1_03"/>
        <s v="r1_04"/>
        <s v="r1_05"/>
        <s v="r1_06"/>
        <s v="r1_07"/>
        <s v="r1_08"/>
        <s v="r1_09"/>
        <s v="r1_10"/>
        <s v="r1_11"/>
        <s v="r1_12"/>
        <s v="r1_13"/>
        <s v="r1_14"/>
        <s v="r1_15"/>
        <s v="r1_16"/>
        <s v="r1_17"/>
        <s v="r1_18"/>
        <s v="r1_19"/>
        <s v="r1_20"/>
        <s v="r1_21"/>
        <s v="r1_22"/>
        <s v="r1_23"/>
      </sharedItems>
    </cacheField>
    <cacheField name="Lokalizacja punktu pomiarowego" numFmtId="49">
      <sharedItems count="23">
        <s v="ul. Legnicka"/>
        <s v="pl. Orląt Lwowskich"/>
        <s v="ul. Grabiszyńska"/>
        <s v="ul. Zielińskiego"/>
        <s v="ul. Powstańców Śląskich"/>
        <s v="ul. Piłsudskiego"/>
        <s v="ul. Borowska"/>
        <s v="ul. Pułaskiego"/>
        <s v="ul. Kościuszki"/>
        <s v="ul. Traugutta"/>
        <s v="Most Oławski"/>
        <s v="Most Grunwaldzki"/>
        <s v="Most Pokoju"/>
        <s v="ul. Sienkiewicza"/>
        <s v="ul. Wyszyńskiego"/>
        <s v="Pl. Bema"/>
        <s v="ul. Drobnera"/>
        <s v="ul. Łokietka"/>
        <s v="ul. Pomorska"/>
        <s v="ul. Mieszczańska"/>
        <s v="Most Sikorskiego"/>
        <s v="Most Romana Dmowskiego"/>
        <s v="ul. Podwale"/>
      </sharedItems>
    </cacheField>
    <cacheField name="Etykieta punktu pomiarowego + lokalizacja" numFmtId="0">
      <sharedItems count="23">
        <s v="r1_01 -  ul. Legnicka"/>
        <s v="r1_02 -  pl. Orląt Lwowskich"/>
        <s v="r1_03 -  ul. Grabiszyńska"/>
        <s v="r1_04 -  ul. Zielińskiego"/>
        <s v="r1_05 -  ul. Powstańców Śląskich"/>
        <s v="r1_06 -  ul. Piłsudskiego"/>
        <s v="r1_07 -  ul. Borowska"/>
        <s v="r1_08 -  ul. Pułaskiego"/>
        <s v="r1_09 -  ul. Kościuszki"/>
        <s v="r1_10 -  ul. Traugutta"/>
        <s v="r1_11 -  Most Oławski"/>
        <s v="r1_12 -  Most Grunwaldzki"/>
        <s v="r1_13 -  Most Pokoju"/>
        <s v="r1_14 -  ul. Sienkiewicza"/>
        <s v="r1_15 -  ul. Wyszyńskiego"/>
        <s v="r1_16 -  Pl. Bema"/>
        <s v="r1_17 -  ul. Drobnera"/>
        <s v="r1_18 -  ul. Łokietka"/>
        <s v="r1_19 -  ul. Pomorska"/>
        <s v="r1_20 -  ul. Mieszczańska"/>
        <s v="r1_21 -  Most Sikorskiego"/>
        <s v="r1_22 -  Most Romana Dmowskiego"/>
        <s v="r1_23 -  ul. Podwale"/>
      </sharedItems>
    </cacheField>
    <cacheField name="Przekrój pomiarowy" numFmtId="0">
      <sharedItems count="46">
        <s v="r1_01 -  ul. Legnicka - W2 od ul. Podwale - z centrum"/>
        <s v="r1_01 -  ul. Legnicka - W4 od ul. Rybacka - do centrum"/>
        <s v="r1_02 -  pl. Orląt Lwowskich - W2 od ul. Podwale - z centrum"/>
        <s v="r1_02 -  pl. Orląt Lwowskich - W4 od pl. Orląt Lwowskich - do centrum"/>
        <s v="r1_03 -  ul. Grabiszyńska - W2 od ul. Piłsudskiego - z centrum"/>
        <s v="r1_03 -  ul. Grabiszyńska - W4 od ul. Szpitalnej - do centrum"/>
        <s v="r1_04 -  ul. Zielińskiego - W1 od ul. Piłsudskiego - z centrum"/>
        <s v="r1_04 -  ul. Zielińskiego - W3 od ul. Sz centrumzęśliwej - do centrum"/>
        <s v="r1_05 -  ul. Powstańców Śląskich - W1 od ul. Piłsudskiego - z centrum"/>
        <s v="r1_05 -  ul. Powstańców Śląskich - W3 od ul. Swobodna - do centrum"/>
        <s v="r1_06 -  ul. Piłsudskiego - W2 od ul. Stawowej - ruch dookólny w lewo"/>
        <s v="r1_06 -  ul. Piłsudskiego - W4 od ul. Powstańców Śląskich - ruch dookólny w prawo"/>
        <s v="r1_07 -  ul. Borowska - W1 od ul. Piłsudskiego - z centrum"/>
        <s v="r1_07 -  ul. Borowska - W3 od ul. Suchej - do centrum"/>
        <s v="r1_08 -  ul. Pułaskiego - W1 od ul. Małachowskiego - ruch dookólny w lewo"/>
        <s v="r1_08 -  ul. Pułaskiego - W3 od ul. Suche - ruch dookólny w prawo"/>
        <s v="r1_09 -  ul. Kościuszki - W2 od ul. Zgodna - do centrum"/>
        <s v="r1_09 -  ul. Kościuszki - W4 od DK98 - z centrum"/>
        <s v="r1_10 -  ul. Traugutta - W1 od DK98 - z centrum"/>
        <s v="r1_10 -  ul. Traugutta - W3 od ul. Szybka - do centrum"/>
        <s v="r1_11 -  Most Oławski - W2 od ul. Okólnej - do centrum"/>
        <s v="r1_11 -  Most Oławski - W4 od DK98 - z centrum"/>
        <s v="r1_12 -  Most Grunwaldzki - W2 od ul. Wrońskiego - do centrum"/>
        <s v="r1_12 -  Most Grunwaldzki - W4 od ul. Traugutta - z centrum"/>
        <s v="r1_13 -  Most Pokoju - W1 od ul. Sz centrumzytnicka - do centrum"/>
        <s v="r1_13 -  Most Pokoju - W3 od DK98 - z centrum"/>
        <s v="r1_14 -  ul. Sienkiewicza - W2 od ul. Górnickiego - ruch dookólny w prawo"/>
        <s v="r1_14 -  ul. Sienkiewicza - W4 od ul. Świętokrzyskiej - ruch dookólny w lewo"/>
        <s v="r1_15 -  ul. Wyszyńskiego - W1 od ul. Prusa - do centrum"/>
        <s v="r1_15 -  ul. Wyszyńskiego - W3 od ul. Sienkiewicza - z centrum"/>
        <s v="r1_16 -  Pl. Bema - W1 od ul. Prusa - do centrum"/>
        <s v="r1_16 -  Pl. Bema - W3 od Most Młyński - z centrum"/>
        <s v="r1_17 -  ul. Drobnera - W2 od pl. gen. Bema - ruch dookólny w prawo"/>
        <s v="r1_17 -  ul. Drobnera - W4 od ul. Dubois - ruch dookólny w lewo"/>
        <s v="r1_18 -  ul. Łokietka - W1 od pl. Św. Macieja - do centrum"/>
        <s v="r1_18 -  ul. Łokietka - W3 od ul. Drobnera - z centrum"/>
        <s v="r1_19 -  ul. Pomorska - W1 d ul. Kaszubskiej - do centrum"/>
        <s v="r1_19 -  ul. Pomorska - W3 od ul. Dubois - z centrum"/>
        <s v="r1_20 -  ul. Mieszczańska - W2 od ul. Pomorskiej - ruch dookólny w prawo"/>
        <s v="r1_20 -  ul. Mieszczańska - W4 od ul. Dmowskiego - ruch dookólny w lewo"/>
        <s v="r1_21 -  Most Sikorskiego - W1 od ul. Dmowskiego - ruch dookólny w prawo"/>
        <s v="r1_21 -  Most Sikorskiego - W3 od ul. Sikorskiego - ruch dookólny w lewo"/>
        <s v="r1_22 -  Most Romana Dmowskiego - W2 od u. Władysława Jagiełły - z centrum"/>
        <s v="r1_22 -  Most Romana Dmowskiego - W4 od ul. Młodych Techników - do centrum"/>
        <s v="r1_23 -  ul. Podwale - W1 od ul. Legnickiej - ruch dookólny w prawo"/>
        <s v="r1_23 -  ul. Podwale - W3 od pl. Orląt Lwowskich - ruch dookólny w lewo"/>
      </sharedItems>
    </cacheField>
    <cacheField name="Wlot - symbol&#10;(N, NE, E, SE, S, SW, W, NW)" numFmtId="49">
      <sharedItems/>
    </cacheField>
    <cacheField name="Wlot - opis" numFmtId="49">
      <sharedItems count="41">
        <s v="W2 od ul. Podwale"/>
        <s v="W4 od ul. Rybacka"/>
        <s v="W4 od pl. Orląt Lwowskich"/>
        <s v="W2 od ul. Piłsudskiego"/>
        <s v="W4 od ul. Szpitalnej"/>
        <s v="W1 od ul. Piłsudskiego"/>
        <s v="W3 od ul. Szczęśliwej"/>
        <s v="W3 od ul. Swobodna"/>
        <s v="W2 od ul. Stawowej"/>
        <s v="W4 od ul. Powstańców Śląskich"/>
        <s v="W3 od ul. Suchej"/>
        <s v="W1 od ul. Małachowskiego"/>
        <s v="W3 od ul. Suche"/>
        <s v="W2 od ul. Zgodna"/>
        <s v="W4 od DK98"/>
        <s v="W1 od DK98"/>
        <s v="W3 od ul. Szybka"/>
        <s v="W2 od ul. Okólnej"/>
        <s v="W2 od ul. Wrońskiego"/>
        <s v="W4 od ul. Traugutta"/>
        <s v="W1 od ul. Szczytnicka"/>
        <s v="W3 od DK98"/>
        <s v="W2 od ul. Górnickiego"/>
        <s v="W4 od ul. Świętokrzyskiej"/>
        <s v="W1 od ul. Prusa"/>
        <s v="W3 od ul. Sienkiewicza"/>
        <s v="W3 od Most Młyński"/>
        <s v="W2 od pl. gen. Bema"/>
        <s v="W4 od ul. Dubois"/>
        <s v="W1 od pl. Św. Macieja"/>
        <s v="W3 od ul. Drobnera"/>
        <s v="W1 d ul. Kaszubskiej"/>
        <s v="W3 od ul. Dubois"/>
        <s v="W2 od ul. Pomorskiej"/>
        <s v="W4 od ul. Dmowskiego"/>
        <s v="W1 od ul. Dmowskiego"/>
        <s v="W3 od ul. Sikorskiego"/>
        <s v="W2 od u. Władysława Jagiełły"/>
        <s v="W4 od ul. Młodych Techników"/>
        <s v="W1 od ul. Legnickiej"/>
        <s v="W3 od pl. Orląt Lwowskich"/>
      </sharedItems>
    </cacheField>
    <cacheField name="Wlot - opis + Kierunek ruchu&#10;" numFmtId="0">
      <sharedItems/>
    </cacheField>
    <cacheField name="ID odcinka&#10;(wg Modelu Ruchu dla Wrocławia)" numFmtId="1">
      <sharedItems containsSemiMixedTypes="0" containsString="0" containsNumber="1" containsInteger="1" minValue="274" maxValue="5907"/>
    </cacheField>
    <cacheField name="ID węzła początkowego&#10;(wg Modelu Ruchu dla Wrocławia)" numFmtId="1">
      <sharedItems containsSemiMixedTypes="0" containsString="0" containsNumber="1" containsInteger="1" minValue="1021" maxValue="3899"/>
    </cacheField>
    <cacheField name="ID węzła końcowego&#10;(wg Modelu Ruchu dla Wrocławia)" numFmtId="1">
      <sharedItems containsSemiMixedTypes="0" containsString="0" containsNumber="1" containsInteger="1" minValue="1021" maxValue="3899"/>
    </cacheField>
    <cacheField name="Kierunek ruchu:&#10;· Do Centrum&#10;· Z Centrum&#10;· Ruch Dookólny w Prawo&#10;· Ruch Dookólny w Lewo" numFmtId="49">
      <sharedItems count="4">
        <s v="ZC"/>
        <s v="DC"/>
        <s v="RDL"/>
        <s v="RDP"/>
      </sharedItems>
    </cacheField>
    <cacheField name="Data pomiaru" numFmtId="14">
      <sharedItems containsSemiMixedTypes="0" containsNonDate="0" containsDate="1" containsString="0" minDate="2018-04-17T00:00:00" maxDate="2018-04-18T00:00:00"/>
    </cacheField>
    <cacheField name="Kwadranse pomiarowe" numFmtId="49">
      <sharedItems/>
    </cacheField>
    <cacheField name="Godziny pomiarowe" numFmtId="167">
      <sharedItems containsSemiMixedTypes="0" containsNonDate="0" containsDate="1" containsString="0" minDate="1899-12-30T00:00:00" maxDate="1900-01-01T00:00:00" count="25">
        <d v="1899-12-30T01:00:00"/>
        <d v="1899-12-30T02:00:00"/>
        <d v="1899-12-30T03:00:00"/>
        <d v="1899-12-30T04:00:00"/>
        <d v="1899-12-30T05:00:00"/>
        <d v="1899-12-30T06:00:00"/>
        <d v="1899-12-30T07:00:00"/>
        <d v="1899-12-30T08:00:00"/>
        <d v="1899-12-30T09:00:00"/>
        <d v="1899-12-30T10:00:00"/>
        <d v="1899-12-30T11:00:00"/>
        <d v="1899-12-30T12:00:00"/>
        <d v="1899-12-30T13:00:00"/>
        <d v="1899-12-30T14:00:00"/>
        <d v="1899-12-30T15:00:00"/>
        <d v="1899-12-30T16:00:00"/>
        <d v="1899-12-30T17:00:00"/>
        <d v="1899-12-30T18:00:00"/>
        <d v="1899-12-30T19:00:00"/>
        <d v="1899-12-30T20:00:00"/>
        <d v="1899-12-30T21:00:00"/>
        <d v="1899-12-30T22:00:00"/>
        <d v="1899-12-30T23:00:00"/>
        <d v="1899-12-30T00:00:00"/>
        <d v="1899-12-31T00:00:00" u="1"/>
      </sharedItems>
    </cacheField>
    <cacheField name="motocykle (także quady), skutery, motorowery [B] - SKALA POMOCNICZA" numFmtId="164">
      <sharedItems containsSemiMixedTypes="0" containsString="0" containsNumber="1" containsInteger="1" minValue="0" maxValue="16"/>
    </cacheField>
    <cacheField name="samochody osobowe (do 9 miejsc z kierowcą) [C] - SKALA GŁÓWNA" numFmtId="164">
      <sharedItems containsSemiMixedTypes="0" containsString="0" containsNumber="1" containsInteger="1" minValue="0" maxValue="668"/>
    </cacheField>
    <cacheField name="samochody dostawcze (lekkie samochody ciężarowe o dopuszczalnej masie całkowitej do 3,5 t) z przyczepą lub bez [D] - SKALA POMOCNICZA" numFmtId="164">
      <sharedItems containsSemiMixedTypes="0" containsString="0" containsNumber="1" containsInteger="1" minValue="0" maxValue="56"/>
    </cacheField>
    <cacheField name="samochody ciężarowe o dopuszczalnej masie całkowitej powyżej 3,5 t, bez przyczep, samochody specjalne, ciągniki siodłowe bez przyczep [E] - SKALA POMOCNICZA " numFmtId="164">
      <sharedItems containsSemiMixedTypes="0" containsString="0" containsNumber="1" containsInteger="1" minValue="0" maxValue="13"/>
    </cacheField>
    <cacheField name="samochody ciężarowe o dopuszczalnej masie całkowitej powyżej 3,5 t z jedną lub więcej przyczepami, ciągniki siodłowe z naczepami, ciągniki balastowe z przyczepami standardowymi lub niskopodwoziowymi [F] - SKALA POMOCNICZA" numFmtId="164">
      <sharedItems containsSemiMixedTypes="0" containsString="0" containsNumber="1" containsInteger="1" minValue="0" maxValue="7"/>
    </cacheField>
    <cacheField name="autobusy (więcej niż 24 miejsca z kierowcą) [G] - SKALA POMOCNICZA&#10;&#10;" numFmtId="164">
      <sharedItems containsSemiMixedTypes="0" containsString="0" containsNumber="1" containsInteger="1" minValue="0" maxValue="16"/>
    </cacheField>
    <cacheField name="inne (ciągniki rolnicze, maszyny samobieżne np. koparki itp.) [H] - SKALA POMOCNICZA" numFmtId="164">
      <sharedItems containsSemiMixedTypes="0" containsString="0" containsNumber="1" containsInteger="1" minValue="0" maxValue="3"/>
    </cacheField>
    <cacheField name="rowery [A] - SKALA POMOCNICZA" numFmtId="0">
      <sharedItems containsSemiMixedTypes="0" containsString="0" containsNumber="1" containsInteger="1" minValue="0" maxValue="73"/>
    </cacheField>
    <cacheField name="mikrobusy (od 10 do 24 miejsc razem z kierowcą) [C1] - SKALA POMOCNICZA" numFmtId="164">
      <sharedItems containsSemiMixedTypes="0" containsString="0" containsNumber="1" containsInteger="1" minValue="0" maxValue="4"/>
    </cacheField>
    <cacheField name="Ogółem liczba samochodów" numFmtId="164">
      <sharedItems containsSemiMixedTypes="0" containsString="0" containsNumber="1" containsInteger="1" minValue="0" maxValue="736"/>
    </cacheField>
  </cacheFields>
  <extLst>
    <ext xmlns:x14="http://schemas.microsoft.com/office/spreadsheetml/2009/9/main" uri="{725AE2AE-9491-48be-B2B4-4EB974FC3084}">
      <x14:pivotCacheDefinition pivotCacheId="488223537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16">
  <r>
    <s v="R1"/>
    <x v="0"/>
    <x v="0"/>
    <x v="0"/>
    <x v="0"/>
    <s v="E"/>
    <x v="0"/>
    <s v="W2 od ul. Podwale - z centrum"/>
    <n v="4653"/>
    <n v="2692"/>
    <n v="1803"/>
    <x v="0"/>
    <d v="2018-04-17T00:00:00"/>
    <s v="00:00 - 00:15"/>
    <x v="0"/>
    <n v="0"/>
    <n v="37"/>
    <n v="0"/>
    <n v="0"/>
    <n v="1"/>
    <n v="1"/>
    <n v="0"/>
    <n v="0"/>
    <n v="0"/>
    <n v="3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0:15 - 00:30"/>
    <x v="0"/>
    <n v="2"/>
    <n v="32"/>
    <n v="0"/>
    <n v="1"/>
    <n v="0"/>
    <n v="1"/>
    <n v="0"/>
    <n v="1"/>
    <n v="0"/>
    <n v="37"/>
  </r>
  <r>
    <s v="R1"/>
    <x v="0"/>
    <x v="0"/>
    <x v="0"/>
    <x v="0"/>
    <s v="E"/>
    <x v="0"/>
    <s v="W2 od ul. Podwale - z centrum"/>
    <n v="4653"/>
    <n v="2692"/>
    <n v="1803"/>
    <x v="0"/>
    <d v="2018-04-17T00:00:00"/>
    <s v="00:30 - 00:45"/>
    <x v="0"/>
    <n v="0"/>
    <n v="41"/>
    <n v="0"/>
    <n v="1"/>
    <n v="0"/>
    <n v="0"/>
    <n v="0"/>
    <n v="1"/>
    <n v="0"/>
    <n v="4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0:45 - 01:00"/>
    <x v="0"/>
    <n v="0"/>
    <n v="34"/>
    <n v="0"/>
    <n v="0"/>
    <n v="0"/>
    <n v="1"/>
    <n v="0"/>
    <n v="0"/>
    <n v="0"/>
    <n v="35"/>
  </r>
  <r>
    <s v="R1"/>
    <x v="0"/>
    <x v="0"/>
    <x v="0"/>
    <x v="0"/>
    <s v="E"/>
    <x v="0"/>
    <s v="W2 od ul. Podwale - z centrum"/>
    <n v="4653"/>
    <n v="2692"/>
    <n v="1803"/>
    <x v="0"/>
    <d v="2018-04-17T00:00:00"/>
    <s v="01:00 - 01:15"/>
    <x v="1"/>
    <n v="0"/>
    <n v="25"/>
    <n v="1"/>
    <n v="0"/>
    <n v="0"/>
    <n v="0"/>
    <n v="0"/>
    <n v="0"/>
    <n v="0"/>
    <n v="26"/>
  </r>
  <r>
    <s v="R1"/>
    <x v="0"/>
    <x v="0"/>
    <x v="0"/>
    <x v="0"/>
    <s v="E"/>
    <x v="0"/>
    <s v="W2 od ul. Podwale - z centrum"/>
    <n v="4653"/>
    <n v="2692"/>
    <n v="1803"/>
    <x v="0"/>
    <d v="2018-04-17T00:00:00"/>
    <s v="01:15 - 01:30"/>
    <x v="1"/>
    <n v="0"/>
    <n v="29"/>
    <n v="1"/>
    <n v="0"/>
    <n v="1"/>
    <n v="2"/>
    <n v="0"/>
    <n v="0"/>
    <n v="0"/>
    <n v="3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1:30 - 01:45"/>
    <x v="1"/>
    <n v="1"/>
    <n v="22"/>
    <n v="1"/>
    <n v="0"/>
    <n v="0"/>
    <n v="1"/>
    <n v="0"/>
    <n v="1"/>
    <n v="0"/>
    <n v="26"/>
  </r>
  <r>
    <s v="R1"/>
    <x v="0"/>
    <x v="0"/>
    <x v="0"/>
    <x v="0"/>
    <s v="E"/>
    <x v="0"/>
    <s v="W2 od ul. Podwale - z centrum"/>
    <n v="4653"/>
    <n v="2692"/>
    <n v="1803"/>
    <x v="0"/>
    <d v="2018-04-17T00:00:00"/>
    <s v="01:45 - 02:00"/>
    <x v="1"/>
    <n v="0"/>
    <n v="17"/>
    <n v="0"/>
    <n v="0"/>
    <n v="0"/>
    <n v="0"/>
    <n v="0"/>
    <n v="0"/>
    <n v="0"/>
    <n v="17"/>
  </r>
  <r>
    <s v="R1"/>
    <x v="0"/>
    <x v="0"/>
    <x v="0"/>
    <x v="0"/>
    <s v="E"/>
    <x v="0"/>
    <s v="W2 od ul. Podwale - z centrum"/>
    <n v="4653"/>
    <n v="2692"/>
    <n v="1803"/>
    <x v="0"/>
    <d v="2018-04-17T00:00:00"/>
    <s v="02:00 - 02:15"/>
    <x v="2"/>
    <n v="0"/>
    <n v="31"/>
    <n v="0"/>
    <n v="1"/>
    <n v="0"/>
    <n v="1"/>
    <n v="0"/>
    <n v="0"/>
    <n v="0"/>
    <n v="3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2:15 - 02:30"/>
    <x v="2"/>
    <n v="0"/>
    <n v="14"/>
    <n v="0"/>
    <n v="0"/>
    <n v="0"/>
    <n v="1"/>
    <n v="0"/>
    <n v="0"/>
    <n v="0"/>
    <n v="15"/>
  </r>
  <r>
    <s v="R1"/>
    <x v="0"/>
    <x v="0"/>
    <x v="0"/>
    <x v="0"/>
    <s v="E"/>
    <x v="0"/>
    <s v="W2 od ul. Podwale - z centrum"/>
    <n v="4653"/>
    <n v="2692"/>
    <n v="1803"/>
    <x v="0"/>
    <d v="2018-04-17T00:00:00"/>
    <s v="02:30 - 02:45"/>
    <x v="2"/>
    <n v="0"/>
    <n v="14"/>
    <n v="1"/>
    <n v="1"/>
    <n v="0"/>
    <n v="0"/>
    <n v="0"/>
    <n v="0"/>
    <n v="0"/>
    <n v="16"/>
  </r>
  <r>
    <s v="R1"/>
    <x v="0"/>
    <x v="0"/>
    <x v="0"/>
    <x v="0"/>
    <s v="E"/>
    <x v="0"/>
    <s v="W2 od ul. Podwale - z centrum"/>
    <n v="4653"/>
    <n v="2692"/>
    <n v="1803"/>
    <x v="0"/>
    <d v="2018-04-17T00:00:00"/>
    <s v="02:45 - 03:00"/>
    <x v="2"/>
    <n v="0"/>
    <n v="12"/>
    <n v="3"/>
    <n v="0"/>
    <n v="0"/>
    <n v="1"/>
    <n v="0"/>
    <n v="0"/>
    <n v="0"/>
    <n v="16"/>
  </r>
  <r>
    <s v="R1"/>
    <x v="0"/>
    <x v="0"/>
    <x v="0"/>
    <x v="0"/>
    <s v="E"/>
    <x v="0"/>
    <s v="W2 od ul. Podwale - z centrum"/>
    <n v="4653"/>
    <n v="2692"/>
    <n v="1803"/>
    <x v="0"/>
    <d v="2018-04-17T00:00:00"/>
    <s v="03:00 - 03:15"/>
    <x v="3"/>
    <n v="0"/>
    <n v="16"/>
    <n v="1"/>
    <n v="0"/>
    <n v="0"/>
    <n v="1"/>
    <n v="0"/>
    <n v="1"/>
    <n v="0"/>
    <n v="1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3:15 - 03:30"/>
    <x v="3"/>
    <n v="0"/>
    <n v="12"/>
    <n v="6"/>
    <n v="0"/>
    <n v="0"/>
    <n v="1"/>
    <n v="0"/>
    <n v="0"/>
    <n v="0"/>
    <n v="1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3:30 - 03:45"/>
    <x v="3"/>
    <n v="0"/>
    <n v="7"/>
    <n v="6"/>
    <n v="0"/>
    <n v="0"/>
    <n v="2"/>
    <n v="0"/>
    <n v="0"/>
    <n v="0"/>
    <n v="15"/>
  </r>
  <r>
    <s v="R1"/>
    <x v="0"/>
    <x v="0"/>
    <x v="0"/>
    <x v="0"/>
    <s v="E"/>
    <x v="0"/>
    <s v="W2 od ul. Podwale - z centrum"/>
    <n v="4653"/>
    <n v="2692"/>
    <n v="1803"/>
    <x v="0"/>
    <d v="2018-04-17T00:00:00"/>
    <s v="03:45 - 04:00"/>
    <x v="3"/>
    <n v="0"/>
    <n v="16"/>
    <n v="2"/>
    <n v="0"/>
    <n v="0"/>
    <n v="0"/>
    <n v="0"/>
    <n v="0"/>
    <n v="0"/>
    <n v="1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4:00 - 04:15"/>
    <x v="4"/>
    <n v="0"/>
    <n v="19"/>
    <n v="3"/>
    <n v="0"/>
    <n v="0"/>
    <n v="0"/>
    <n v="0"/>
    <n v="0"/>
    <n v="0"/>
    <n v="22"/>
  </r>
  <r>
    <s v="R1"/>
    <x v="0"/>
    <x v="0"/>
    <x v="0"/>
    <x v="0"/>
    <s v="E"/>
    <x v="0"/>
    <s v="W2 od ul. Podwale - z centrum"/>
    <n v="4653"/>
    <n v="2692"/>
    <n v="1803"/>
    <x v="0"/>
    <d v="2018-04-17T00:00:00"/>
    <s v="04:15 - 04:30"/>
    <x v="4"/>
    <n v="0"/>
    <n v="27"/>
    <n v="3"/>
    <n v="1"/>
    <n v="0"/>
    <n v="1"/>
    <n v="0"/>
    <n v="1"/>
    <n v="0"/>
    <n v="3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4:30 - 04:45"/>
    <x v="4"/>
    <n v="0"/>
    <n v="30"/>
    <n v="4"/>
    <n v="1"/>
    <n v="0"/>
    <n v="4"/>
    <n v="0"/>
    <n v="0"/>
    <n v="0"/>
    <n v="3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4:45 - 05:00"/>
    <x v="4"/>
    <n v="0"/>
    <n v="32"/>
    <n v="3"/>
    <n v="0"/>
    <n v="0"/>
    <n v="4"/>
    <n v="0"/>
    <n v="0"/>
    <n v="0"/>
    <n v="3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5:00 - 05:15"/>
    <x v="5"/>
    <n v="1"/>
    <n v="57"/>
    <n v="2"/>
    <n v="0"/>
    <n v="0"/>
    <n v="7"/>
    <n v="0"/>
    <n v="1"/>
    <n v="0"/>
    <n v="6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5:15 - 05:30"/>
    <x v="5"/>
    <n v="2"/>
    <n v="96"/>
    <n v="6"/>
    <n v="2"/>
    <n v="0"/>
    <n v="5"/>
    <n v="0"/>
    <n v="6"/>
    <n v="1"/>
    <n v="11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5:30 - 05:45"/>
    <x v="5"/>
    <n v="1"/>
    <n v="123"/>
    <n v="2"/>
    <n v="3"/>
    <n v="0"/>
    <n v="4"/>
    <n v="0"/>
    <n v="6"/>
    <n v="0"/>
    <n v="13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5:45 - 06:00"/>
    <x v="5"/>
    <n v="1"/>
    <n v="118"/>
    <n v="6"/>
    <n v="4"/>
    <n v="0"/>
    <n v="5"/>
    <n v="0"/>
    <n v="5"/>
    <n v="0"/>
    <n v="13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6:00 - 06:15"/>
    <x v="6"/>
    <n v="3"/>
    <n v="155"/>
    <n v="5"/>
    <n v="4"/>
    <n v="0"/>
    <n v="6"/>
    <n v="0"/>
    <n v="6"/>
    <n v="2"/>
    <n v="181"/>
  </r>
  <r>
    <s v="R1"/>
    <x v="0"/>
    <x v="0"/>
    <x v="0"/>
    <x v="0"/>
    <s v="E"/>
    <x v="0"/>
    <s v="W2 od ul. Podwale - z centrum"/>
    <n v="4653"/>
    <n v="2692"/>
    <n v="1803"/>
    <x v="0"/>
    <d v="2018-04-17T00:00:00"/>
    <s v="06:15 - 06:30"/>
    <x v="6"/>
    <n v="1"/>
    <n v="191"/>
    <n v="10"/>
    <n v="0"/>
    <n v="3"/>
    <n v="7"/>
    <n v="0"/>
    <n v="11"/>
    <n v="0"/>
    <n v="22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6:30 - 06:45"/>
    <x v="6"/>
    <n v="2"/>
    <n v="216"/>
    <n v="10"/>
    <n v="0"/>
    <n v="0"/>
    <n v="7"/>
    <n v="0"/>
    <n v="16"/>
    <n v="2"/>
    <n v="25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6:45 - 07:00"/>
    <x v="6"/>
    <n v="2"/>
    <n v="268"/>
    <n v="9"/>
    <n v="4"/>
    <n v="0"/>
    <n v="9"/>
    <n v="0"/>
    <n v="23"/>
    <n v="0"/>
    <n v="315"/>
  </r>
  <r>
    <s v="R1"/>
    <x v="0"/>
    <x v="0"/>
    <x v="0"/>
    <x v="0"/>
    <s v="E"/>
    <x v="0"/>
    <s v="W2 od ul. Podwale - z centrum"/>
    <n v="4653"/>
    <n v="2692"/>
    <n v="1803"/>
    <x v="0"/>
    <d v="2018-04-17T00:00:00"/>
    <s v="07:00 - 07:15"/>
    <x v="7"/>
    <n v="2"/>
    <n v="268"/>
    <n v="13"/>
    <n v="7"/>
    <n v="0"/>
    <n v="6"/>
    <n v="1"/>
    <n v="25"/>
    <n v="0"/>
    <n v="322"/>
  </r>
  <r>
    <s v="R1"/>
    <x v="0"/>
    <x v="0"/>
    <x v="0"/>
    <x v="0"/>
    <s v="E"/>
    <x v="0"/>
    <s v="W2 od ul. Podwale - z centrum"/>
    <n v="4653"/>
    <n v="2692"/>
    <n v="1803"/>
    <x v="0"/>
    <d v="2018-04-17T00:00:00"/>
    <s v="07:15 - 07:30"/>
    <x v="7"/>
    <n v="5"/>
    <n v="294"/>
    <n v="13"/>
    <n v="2"/>
    <n v="0"/>
    <n v="7"/>
    <n v="0"/>
    <n v="25"/>
    <n v="4"/>
    <n v="350"/>
  </r>
  <r>
    <s v="R1"/>
    <x v="0"/>
    <x v="0"/>
    <x v="0"/>
    <x v="0"/>
    <s v="E"/>
    <x v="0"/>
    <s v="W2 od ul. Podwale - z centrum"/>
    <n v="4653"/>
    <n v="2692"/>
    <n v="1803"/>
    <x v="0"/>
    <d v="2018-04-17T00:00:00"/>
    <s v="07:30 - 07:45"/>
    <x v="7"/>
    <n v="2"/>
    <n v="328"/>
    <n v="16"/>
    <n v="2"/>
    <n v="0"/>
    <n v="8"/>
    <n v="1"/>
    <n v="31"/>
    <n v="0"/>
    <n v="38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7:45 - 08:00"/>
    <x v="7"/>
    <n v="1"/>
    <n v="344"/>
    <n v="9"/>
    <n v="5"/>
    <n v="0"/>
    <n v="8"/>
    <n v="0"/>
    <n v="36"/>
    <n v="0"/>
    <n v="40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8:00 - 08:15"/>
    <x v="8"/>
    <n v="2"/>
    <n v="324"/>
    <n v="15"/>
    <n v="2"/>
    <n v="0"/>
    <n v="6"/>
    <n v="0"/>
    <n v="26"/>
    <n v="0"/>
    <n v="375"/>
  </r>
  <r>
    <s v="R1"/>
    <x v="0"/>
    <x v="0"/>
    <x v="0"/>
    <x v="0"/>
    <s v="E"/>
    <x v="0"/>
    <s v="W2 od ul. Podwale - z centrum"/>
    <n v="4653"/>
    <n v="2692"/>
    <n v="1803"/>
    <x v="0"/>
    <d v="2018-04-17T00:00:00"/>
    <s v="08:15 - 08:30"/>
    <x v="8"/>
    <n v="3"/>
    <n v="339"/>
    <n v="19"/>
    <n v="2"/>
    <n v="0"/>
    <n v="7"/>
    <n v="0"/>
    <n v="19"/>
    <n v="0"/>
    <n v="389"/>
  </r>
  <r>
    <s v="R1"/>
    <x v="0"/>
    <x v="0"/>
    <x v="0"/>
    <x v="0"/>
    <s v="E"/>
    <x v="0"/>
    <s v="W2 od ul. Podwale - z centrum"/>
    <n v="4653"/>
    <n v="2692"/>
    <n v="1803"/>
    <x v="0"/>
    <d v="2018-04-17T00:00:00"/>
    <s v="08:30 - 08:45"/>
    <x v="8"/>
    <n v="3"/>
    <n v="312"/>
    <n v="16"/>
    <n v="4"/>
    <n v="1"/>
    <n v="7"/>
    <n v="0"/>
    <n v="25"/>
    <n v="0"/>
    <n v="36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8:45 - 09:00"/>
    <x v="8"/>
    <n v="5"/>
    <n v="329"/>
    <n v="24"/>
    <n v="6"/>
    <n v="0"/>
    <n v="4"/>
    <n v="0"/>
    <n v="20"/>
    <n v="0"/>
    <n v="38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9:00 - 09:15"/>
    <x v="9"/>
    <n v="3"/>
    <n v="285"/>
    <n v="12"/>
    <n v="8"/>
    <n v="0"/>
    <n v="6"/>
    <n v="0"/>
    <n v="10"/>
    <n v="0"/>
    <n v="324"/>
  </r>
  <r>
    <s v="R1"/>
    <x v="0"/>
    <x v="0"/>
    <x v="0"/>
    <x v="0"/>
    <s v="E"/>
    <x v="0"/>
    <s v="W2 od ul. Podwale - z centrum"/>
    <n v="4653"/>
    <n v="2692"/>
    <n v="1803"/>
    <x v="0"/>
    <d v="2018-04-17T00:00:00"/>
    <s v="09:15 - 09:30"/>
    <x v="9"/>
    <n v="5"/>
    <n v="266"/>
    <n v="17"/>
    <n v="1"/>
    <n v="1"/>
    <n v="5"/>
    <n v="0"/>
    <n v="13"/>
    <n v="0"/>
    <n v="308"/>
  </r>
  <r>
    <s v="R1"/>
    <x v="0"/>
    <x v="0"/>
    <x v="0"/>
    <x v="0"/>
    <s v="E"/>
    <x v="0"/>
    <s v="W2 od ul. Podwale - z centrum"/>
    <n v="4653"/>
    <n v="2692"/>
    <n v="1803"/>
    <x v="0"/>
    <d v="2018-04-17T00:00:00"/>
    <s v="09:30 - 09:45"/>
    <x v="9"/>
    <n v="5"/>
    <n v="276"/>
    <n v="20"/>
    <n v="5"/>
    <n v="1"/>
    <n v="9"/>
    <n v="0"/>
    <n v="16"/>
    <n v="1"/>
    <n v="333"/>
  </r>
  <r>
    <s v="R1"/>
    <x v="0"/>
    <x v="0"/>
    <x v="0"/>
    <x v="0"/>
    <s v="E"/>
    <x v="0"/>
    <s v="W2 od ul. Podwale - z centrum"/>
    <n v="4653"/>
    <n v="2692"/>
    <n v="1803"/>
    <x v="0"/>
    <d v="2018-04-17T00:00:00"/>
    <s v="09:45 - 10:00"/>
    <x v="9"/>
    <n v="1"/>
    <n v="299"/>
    <n v="19"/>
    <n v="7"/>
    <n v="2"/>
    <n v="5"/>
    <n v="0"/>
    <n v="17"/>
    <n v="0"/>
    <n v="35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0:00 - 10:15"/>
    <x v="10"/>
    <n v="2"/>
    <n v="252"/>
    <n v="17"/>
    <n v="3"/>
    <n v="2"/>
    <n v="7"/>
    <n v="0"/>
    <n v="7"/>
    <n v="1"/>
    <n v="291"/>
  </r>
  <r>
    <s v="R1"/>
    <x v="0"/>
    <x v="0"/>
    <x v="0"/>
    <x v="0"/>
    <s v="E"/>
    <x v="0"/>
    <s v="W2 od ul. Podwale - z centrum"/>
    <n v="4653"/>
    <n v="2692"/>
    <n v="1803"/>
    <x v="0"/>
    <d v="2018-04-17T00:00:00"/>
    <s v="10:15 - 10:30"/>
    <x v="10"/>
    <n v="2"/>
    <n v="272"/>
    <n v="23"/>
    <n v="5"/>
    <n v="0"/>
    <n v="6"/>
    <n v="0"/>
    <n v="13"/>
    <n v="1"/>
    <n v="322"/>
  </r>
  <r>
    <s v="R1"/>
    <x v="0"/>
    <x v="0"/>
    <x v="0"/>
    <x v="0"/>
    <s v="E"/>
    <x v="0"/>
    <s v="W2 od ul. Podwale - z centrum"/>
    <n v="4653"/>
    <n v="2692"/>
    <n v="1803"/>
    <x v="0"/>
    <d v="2018-04-17T00:00:00"/>
    <s v="10:30 - 10:45"/>
    <x v="10"/>
    <n v="3"/>
    <n v="272"/>
    <n v="20"/>
    <n v="2"/>
    <n v="1"/>
    <n v="4"/>
    <n v="0"/>
    <n v="10"/>
    <n v="1"/>
    <n v="31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0:45 - 11:00"/>
    <x v="10"/>
    <n v="0"/>
    <n v="271"/>
    <n v="23"/>
    <n v="1"/>
    <n v="0"/>
    <n v="6"/>
    <n v="1"/>
    <n v="4"/>
    <n v="0"/>
    <n v="306"/>
  </r>
  <r>
    <s v="R1"/>
    <x v="0"/>
    <x v="0"/>
    <x v="0"/>
    <x v="0"/>
    <s v="E"/>
    <x v="0"/>
    <s v="W2 od ul. Podwale - z centrum"/>
    <n v="4653"/>
    <n v="2692"/>
    <n v="1803"/>
    <x v="0"/>
    <d v="2018-04-17T00:00:00"/>
    <s v="11:00 - 11:15"/>
    <x v="11"/>
    <n v="3"/>
    <n v="277"/>
    <n v="24"/>
    <n v="3"/>
    <n v="0"/>
    <n v="6"/>
    <n v="0"/>
    <n v="12"/>
    <n v="0"/>
    <n v="325"/>
  </r>
  <r>
    <s v="R1"/>
    <x v="0"/>
    <x v="0"/>
    <x v="0"/>
    <x v="0"/>
    <s v="E"/>
    <x v="0"/>
    <s v="W2 od ul. Podwale - z centrum"/>
    <n v="4653"/>
    <n v="2692"/>
    <n v="1803"/>
    <x v="0"/>
    <d v="2018-04-17T00:00:00"/>
    <s v="11:15 - 11:30"/>
    <x v="11"/>
    <n v="3"/>
    <n v="306"/>
    <n v="15"/>
    <n v="4"/>
    <n v="2"/>
    <n v="9"/>
    <n v="0"/>
    <n v="6"/>
    <n v="0"/>
    <n v="345"/>
  </r>
  <r>
    <s v="R1"/>
    <x v="0"/>
    <x v="0"/>
    <x v="0"/>
    <x v="0"/>
    <s v="E"/>
    <x v="0"/>
    <s v="W2 od ul. Podwale - z centrum"/>
    <n v="4653"/>
    <n v="2692"/>
    <n v="1803"/>
    <x v="0"/>
    <d v="2018-04-17T00:00:00"/>
    <s v="11:30 - 11:45"/>
    <x v="11"/>
    <n v="6"/>
    <n v="298"/>
    <n v="21"/>
    <n v="6"/>
    <n v="0"/>
    <n v="5"/>
    <n v="0"/>
    <n v="7"/>
    <n v="1"/>
    <n v="344"/>
  </r>
  <r>
    <s v="R1"/>
    <x v="0"/>
    <x v="0"/>
    <x v="0"/>
    <x v="0"/>
    <s v="E"/>
    <x v="0"/>
    <s v="W2 od ul. Podwale - z centrum"/>
    <n v="4653"/>
    <n v="2692"/>
    <n v="1803"/>
    <x v="0"/>
    <d v="2018-04-17T00:00:00"/>
    <s v="11:45 - 12:00"/>
    <x v="11"/>
    <n v="3"/>
    <n v="296"/>
    <n v="19"/>
    <n v="1"/>
    <n v="0"/>
    <n v="4"/>
    <n v="0"/>
    <n v="6"/>
    <n v="0"/>
    <n v="329"/>
  </r>
  <r>
    <s v="R1"/>
    <x v="0"/>
    <x v="0"/>
    <x v="0"/>
    <x v="0"/>
    <s v="E"/>
    <x v="0"/>
    <s v="W2 od ul. Podwale - z centrum"/>
    <n v="4653"/>
    <n v="2692"/>
    <n v="1803"/>
    <x v="0"/>
    <d v="2018-04-17T00:00:00"/>
    <s v="12:00 - 12:15"/>
    <x v="12"/>
    <n v="1"/>
    <n v="220"/>
    <n v="16"/>
    <n v="4"/>
    <n v="0"/>
    <n v="7"/>
    <n v="0"/>
    <n v="5"/>
    <n v="0"/>
    <n v="25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2:15 - 12:30"/>
    <x v="12"/>
    <n v="3"/>
    <n v="291"/>
    <n v="12"/>
    <n v="2"/>
    <n v="0"/>
    <n v="8"/>
    <n v="0"/>
    <n v="5"/>
    <n v="0"/>
    <n v="321"/>
  </r>
  <r>
    <s v="R1"/>
    <x v="0"/>
    <x v="0"/>
    <x v="0"/>
    <x v="0"/>
    <s v="E"/>
    <x v="0"/>
    <s v="W2 od ul. Podwale - z centrum"/>
    <n v="4653"/>
    <n v="2692"/>
    <n v="1803"/>
    <x v="0"/>
    <d v="2018-04-17T00:00:00"/>
    <s v="12:30 - 12:45"/>
    <x v="12"/>
    <n v="3"/>
    <n v="284"/>
    <n v="17"/>
    <n v="7"/>
    <n v="1"/>
    <n v="6"/>
    <n v="0"/>
    <n v="5"/>
    <n v="0"/>
    <n v="32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2:45 - 13:00"/>
    <x v="12"/>
    <n v="5"/>
    <n v="290"/>
    <n v="17"/>
    <n v="2"/>
    <n v="0"/>
    <n v="6"/>
    <n v="0"/>
    <n v="5"/>
    <n v="0"/>
    <n v="325"/>
  </r>
  <r>
    <s v="R1"/>
    <x v="0"/>
    <x v="0"/>
    <x v="0"/>
    <x v="0"/>
    <s v="E"/>
    <x v="0"/>
    <s v="W2 od ul. Podwale - z centrum"/>
    <n v="4653"/>
    <n v="2692"/>
    <n v="1803"/>
    <x v="0"/>
    <d v="2018-04-17T00:00:00"/>
    <s v="13:00 - 13:15"/>
    <x v="13"/>
    <n v="4"/>
    <n v="318"/>
    <n v="13"/>
    <n v="8"/>
    <n v="2"/>
    <n v="8"/>
    <n v="0"/>
    <n v="9"/>
    <n v="2"/>
    <n v="364"/>
  </r>
  <r>
    <s v="R1"/>
    <x v="0"/>
    <x v="0"/>
    <x v="0"/>
    <x v="0"/>
    <s v="E"/>
    <x v="0"/>
    <s v="W2 od ul. Podwale - z centrum"/>
    <n v="4653"/>
    <n v="2692"/>
    <n v="1803"/>
    <x v="0"/>
    <d v="2018-04-17T00:00:00"/>
    <s v="13:15 - 13:30"/>
    <x v="13"/>
    <n v="2"/>
    <n v="333"/>
    <n v="15"/>
    <n v="7"/>
    <n v="0"/>
    <n v="5"/>
    <n v="0"/>
    <n v="7"/>
    <n v="0"/>
    <n v="369"/>
  </r>
  <r>
    <s v="R1"/>
    <x v="0"/>
    <x v="0"/>
    <x v="0"/>
    <x v="0"/>
    <s v="E"/>
    <x v="0"/>
    <s v="W2 od ul. Podwale - z centrum"/>
    <n v="4653"/>
    <n v="2692"/>
    <n v="1803"/>
    <x v="0"/>
    <d v="2018-04-17T00:00:00"/>
    <s v="13:30 - 13:45"/>
    <x v="13"/>
    <n v="6"/>
    <n v="337"/>
    <n v="11"/>
    <n v="8"/>
    <n v="1"/>
    <n v="9"/>
    <n v="0"/>
    <n v="8"/>
    <n v="0"/>
    <n v="38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3:45 - 14:00"/>
    <x v="13"/>
    <n v="4"/>
    <n v="297"/>
    <n v="19"/>
    <n v="8"/>
    <n v="0"/>
    <n v="7"/>
    <n v="0"/>
    <n v="8"/>
    <n v="0"/>
    <n v="34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4:00 - 14:15"/>
    <x v="14"/>
    <n v="7"/>
    <n v="284"/>
    <n v="18"/>
    <n v="4"/>
    <n v="0"/>
    <n v="9"/>
    <n v="0"/>
    <n v="7"/>
    <n v="0"/>
    <n v="329"/>
  </r>
  <r>
    <s v="R1"/>
    <x v="0"/>
    <x v="0"/>
    <x v="0"/>
    <x v="0"/>
    <s v="E"/>
    <x v="0"/>
    <s v="W2 od ul. Podwale - z centrum"/>
    <n v="4653"/>
    <n v="2692"/>
    <n v="1803"/>
    <x v="0"/>
    <d v="2018-04-17T00:00:00"/>
    <s v="14:15 - 14:30"/>
    <x v="14"/>
    <n v="6"/>
    <n v="335"/>
    <n v="11"/>
    <n v="5"/>
    <n v="1"/>
    <n v="9"/>
    <n v="0"/>
    <n v="13"/>
    <n v="0"/>
    <n v="38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4:30 - 14:45"/>
    <x v="14"/>
    <n v="6"/>
    <n v="340"/>
    <n v="15"/>
    <n v="6"/>
    <n v="1"/>
    <n v="8"/>
    <n v="1"/>
    <n v="7"/>
    <n v="0"/>
    <n v="384"/>
  </r>
  <r>
    <s v="R1"/>
    <x v="0"/>
    <x v="0"/>
    <x v="0"/>
    <x v="0"/>
    <s v="E"/>
    <x v="0"/>
    <s v="W2 od ul. Podwale - z centrum"/>
    <n v="4653"/>
    <n v="2692"/>
    <n v="1803"/>
    <x v="0"/>
    <d v="2018-04-17T00:00:00"/>
    <s v="14:45 - 15:00"/>
    <x v="14"/>
    <n v="2"/>
    <n v="303"/>
    <n v="18"/>
    <n v="3"/>
    <n v="0"/>
    <n v="6"/>
    <n v="0"/>
    <n v="11"/>
    <n v="0"/>
    <n v="34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5:00 - 15:15"/>
    <x v="15"/>
    <n v="7"/>
    <n v="332"/>
    <n v="16"/>
    <n v="7"/>
    <n v="0"/>
    <n v="8"/>
    <n v="0"/>
    <n v="16"/>
    <n v="0"/>
    <n v="386"/>
  </r>
  <r>
    <s v="R1"/>
    <x v="0"/>
    <x v="0"/>
    <x v="0"/>
    <x v="0"/>
    <s v="E"/>
    <x v="0"/>
    <s v="W2 od ul. Podwale - z centrum"/>
    <n v="4653"/>
    <n v="2692"/>
    <n v="1803"/>
    <x v="0"/>
    <d v="2018-04-17T00:00:00"/>
    <s v="15:15 - 15:30"/>
    <x v="15"/>
    <n v="4"/>
    <n v="322"/>
    <n v="13"/>
    <n v="6"/>
    <n v="1"/>
    <n v="7"/>
    <n v="0"/>
    <n v="17"/>
    <n v="0"/>
    <n v="37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5:30 - 15:45"/>
    <x v="15"/>
    <n v="6"/>
    <n v="330"/>
    <n v="15"/>
    <n v="4"/>
    <n v="0"/>
    <n v="6"/>
    <n v="0"/>
    <n v="18"/>
    <n v="0"/>
    <n v="379"/>
  </r>
  <r>
    <s v="R1"/>
    <x v="0"/>
    <x v="0"/>
    <x v="0"/>
    <x v="0"/>
    <s v="E"/>
    <x v="0"/>
    <s v="W2 od ul. Podwale - z centrum"/>
    <n v="4653"/>
    <n v="2692"/>
    <n v="1803"/>
    <x v="0"/>
    <d v="2018-04-17T00:00:00"/>
    <s v="15:45 - 16:00"/>
    <x v="15"/>
    <n v="3"/>
    <n v="344"/>
    <n v="11"/>
    <n v="0"/>
    <n v="1"/>
    <n v="8"/>
    <n v="0"/>
    <n v="23"/>
    <n v="0"/>
    <n v="39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6:00 - 16:15"/>
    <x v="16"/>
    <n v="6"/>
    <n v="324"/>
    <n v="9"/>
    <n v="4"/>
    <n v="0"/>
    <n v="7"/>
    <n v="0"/>
    <n v="30"/>
    <n v="0"/>
    <n v="38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6:15 - 16:30"/>
    <x v="16"/>
    <n v="5"/>
    <n v="318"/>
    <n v="8"/>
    <n v="0"/>
    <n v="0"/>
    <n v="7"/>
    <n v="0"/>
    <n v="27"/>
    <n v="0"/>
    <n v="365"/>
  </r>
  <r>
    <s v="R1"/>
    <x v="0"/>
    <x v="0"/>
    <x v="0"/>
    <x v="0"/>
    <s v="E"/>
    <x v="0"/>
    <s v="W2 od ul. Podwale - z centrum"/>
    <n v="4653"/>
    <n v="2692"/>
    <n v="1803"/>
    <x v="0"/>
    <d v="2018-04-17T00:00:00"/>
    <s v="16:30 - 16:45"/>
    <x v="16"/>
    <n v="3"/>
    <n v="296"/>
    <n v="5"/>
    <n v="0"/>
    <n v="0"/>
    <n v="7"/>
    <n v="0"/>
    <n v="22"/>
    <n v="0"/>
    <n v="33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6:45 - 17:00"/>
    <x v="16"/>
    <n v="6"/>
    <n v="326"/>
    <n v="6"/>
    <n v="1"/>
    <n v="0"/>
    <n v="11"/>
    <n v="0"/>
    <n v="30"/>
    <n v="1"/>
    <n v="381"/>
  </r>
  <r>
    <s v="R1"/>
    <x v="0"/>
    <x v="0"/>
    <x v="0"/>
    <x v="0"/>
    <s v="E"/>
    <x v="0"/>
    <s v="W2 od ul. Podwale - z centrum"/>
    <n v="4653"/>
    <n v="2692"/>
    <n v="1803"/>
    <x v="0"/>
    <d v="2018-04-17T00:00:00"/>
    <s v="17:00 - 17:15"/>
    <x v="17"/>
    <n v="7"/>
    <n v="316"/>
    <n v="5"/>
    <n v="0"/>
    <n v="0"/>
    <n v="7"/>
    <n v="0"/>
    <n v="23"/>
    <n v="0"/>
    <n v="358"/>
  </r>
  <r>
    <s v="R1"/>
    <x v="0"/>
    <x v="0"/>
    <x v="0"/>
    <x v="0"/>
    <s v="E"/>
    <x v="0"/>
    <s v="W2 od ul. Podwale - z centrum"/>
    <n v="4653"/>
    <n v="2692"/>
    <n v="1803"/>
    <x v="0"/>
    <d v="2018-04-17T00:00:00"/>
    <s v="17:15 - 17:30"/>
    <x v="17"/>
    <n v="5"/>
    <n v="348"/>
    <n v="11"/>
    <n v="2"/>
    <n v="0"/>
    <n v="5"/>
    <n v="0"/>
    <n v="29"/>
    <n v="0"/>
    <n v="40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7:30 - 17:45"/>
    <x v="17"/>
    <n v="7"/>
    <n v="318"/>
    <n v="4"/>
    <n v="0"/>
    <n v="0"/>
    <n v="8"/>
    <n v="0"/>
    <n v="26"/>
    <n v="0"/>
    <n v="363"/>
  </r>
  <r>
    <s v="R1"/>
    <x v="0"/>
    <x v="0"/>
    <x v="0"/>
    <x v="0"/>
    <s v="E"/>
    <x v="0"/>
    <s v="W2 od ul. Podwale - z centrum"/>
    <n v="4653"/>
    <n v="2692"/>
    <n v="1803"/>
    <x v="0"/>
    <d v="2018-04-17T00:00:00"/>
    <s v="17:45 - 18:00"/>
    <x v="17"/>
    <n v="8"/>
    <n v="301"/>
    <n v="8"/>
    <n v="2"/>
    <n v="0"/>
    <n v="7"/>
    <n v="0"/>
    <n v="20"/>
    <n v="0"/>
    <n v="346"/>
  </r>
  <r>
    <s v="R1"/>
    <x v="0"/>
    <x v="0"/>
    <x v="0"/>
    <x v="0"/>
    <s v="E"/>
    <x v="0"/>
    <s v="W2 od ul. Podwale - z centrum"/>
    <n v="4653"/>
    <n v="2692"/>
    <n v="1803"/>
    <x v="0"/>
    <d v="2018-04-17T00:00:00"/>
    <s v="18:00 - 18:15"/>
    <x v="18"/>
    <n v="4"/>
    <n v="316"/>
    <n v="4"/>
    <n v="1"/>
    <n v="0"/>
    <n v="6"/>
    <n v="0"/>
    <n v="12"/>
    <n v="2"/>
    <n v="345"/>
  </r>
  <r>
    <s v="R1"/>
    <x v="0"/>
    <x v="0"/>
    <x v="0"/>
    <x v="0"/>
    <s v="E"/>
    <x v="0"/>
    <s v="W2 od ul. Podwale - z centrum"/>
    <n v="4653"/>
    <n v="2692"/>
    <n v="1803"/>
    <x v="0"/>
    <d v="2018-04-17T00:00:00"/>
    <s v="18:15 - 18:30"/>
    <x v="18"/>
    <n v="7"/>
    <n v="359"/>
    <n v="10"/>
    <n v="0"/>
    <n v="0"/>
    <n v="4"/>
    <n v="0"/>
    <n v="10"/>
    <n v="0"/>
    <n v="39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8:30 - 18:45"/>
    <x v="18"/>
    <n v="5"/>
    <n v="320"/>
    <n v="10"/>
    <n v="0"/>
    <n v="0"/>
    <n v="7"/>
    <n v="0"/>
    <n v="16"/>
    <n v="1"/>
    <n v="359"/>
  </r>
  <r>
    <s v="R1"/>
    <x v="0"/>
    <x v="0"/>
    <x v="0"/>
    <x v="0"/>
    <s v="E"/>
    <x v="0"/>
    <s v="W2 od ul. Podwale - z centrum"/>
    <n v="4653"/>
    <n v="2692"/>
    <n v="1803"/>
    <x v="0"/>
    <d v="2018-04-17T00:00:00"/>
    <s v="18:45 - 19:00"/>
    <x v="18"/>
    <n v="10"/>
    <n v="288"/>
    <n v="10"/>
    <n v="1"/>
    <n v="0"/>
    <n v="5"/>
    <n v="0"/>
    <n v="22"/>
    <n v="1"/>
    <n v="337"/>
  </r>
  <r>
    <s v="R1"/>
    <x v="0"/>
    <x v="0"/>
    <x v="0"/>
    <x v="0"/>
    <s v="E"/>
    <x v="0"/>
    <s v="W2 od ul. Podwale - z centrum"/>
    <n v="4653"/>
    <n v="2692"/>
    <n v="1803"/>
    <x v="0"/>
    <d v="2018-04-17T00:00:00"/>
    <s v="19:00 - 19:15"/>
    <x v="19"/>
    <n v="5"/>
    <n v="275"/>
    <n v="3"/>
    <n v="3"/>
    <n v="0"/>
    <n v="5"/>
    <n v="0"/>
    <n v="6"/>
    <n v="0"/>
    <n v="297"/>
  </r>
  <r>
    <s v="R1"/>
    <x v="0"/>
    <x v="0"/>
    <x v="0"/>
    <x v="0"/>
    <s v="E"/>
    <x v="0"/>
    <s v="W2 od ul. Podwale - z centrum"/>
    <n v="4653"/>
    <n v="2692"/>
    <n v="1803"/>
    <x v="0"/>
    <d v="2018-04-17T00:00:00"/>
    <s v="19:15 - 19:30"/>
    <x v="19"/>
    <n v="4"/>
    <n v="271"/>
    <n v="6"/>
    <n v="1"/>
    <n v="0"/>
    <n v="5"/>
    <n v="0"/>
    <n v="15"/>
    <n v="0"/>
    <n v="302"/>
  </r>
  <r>
    <s v="R1"/>
    <x v="0"/>
    <x v="0"/>
    <x v="0"/>
    <x v="0"/>
    <s v="E"/>
    <x v="0"/>
    <s v="W2 od ul. Podwale - z centrum"/>
    <n v="4653"/>
    <n v="2692"/>
    <n v="1803"/>
    <x v="0"/>
    <d v="2018-04-17T00:00:00"/>
    <s v="19:30 - 19:45"/>
    <x v="19"/>
    <n v="1"/>
    <n v="270"/>
    <n v="3"/>
    <n v="1"/>
    <n v="0"/>
    <n v="5"/>
    <n v="0"/>
    <n v="20"/>
    <n v="0"/>
    <n v="300"/>
  </r>
  <r>
    <s v="R1"/>
    <x v="0"/>
    <x v="0"/>
    <x v="0"/>
    <x v="0"/>
    <s v="E"/>
    <x v="0"/>
    <s v="W2 od ul. Podwale - z centrum"/>
    <n v="4653"/>
    <n v="2692"/>
    <n v="1803"/>
    <x v="0"/>
    <d v="2018-04-17T00:00:00"/>
    <s v="19:45 - 20:00"/>
    <x v="19"/>
    <n v="3"/>
    <n v="283"/>
    <n v="8"/>
    <n v="1"/>
    <n v="0"/>
    <n v="4"/>
    <n v="0"/>
    <n v="9"/>
    <n v="0"/>
    <n v="308"/>
  </r>
  <r>
    <s v="R1"/>
    <x v="0"/>
    <x v="0"/>
    <x v="0"/>
    <x v="0"/>
    <s v="E"/>
    <x v="0"/>
    <s v="W2 od ul. Podwale - z centrum"/>
    <n v="4653"/>
    <n v="2692"/>
    <n v="1803"/>
    <x v="0"/>
    <d v="2018-04-17T00:00:00"/>
    <s v="20:00 - 20:15"/>
    <x v="20"/>
    <n v="8"/>
    <n v="221"/>
    <n v="6"/>
    <n v="1"/>
    <n v="0"/>
    <n v="3"/>
    <n v="0"/>
    <n v="11"/>
    <n v="0"/>
    <n v="250"/>
  </r>
  <r>
    <s v="R1"/>
    <x v="0"/>
    <x v="0"/>
    <x v="0"/>
    <x v="0"/>
    <s v="E"/>
    <x v="0"/>
    <s v="W2 od ul. Podwale - z centrum"/>
    <n v="4653"/>
    <n v="2692"/>
    <n v="1803"/>
    <x v="0"/>
    <d v="2018-04-17T00:00:00"/>
    <s v="20:15 - 20:30"/>
    <x v="20"/>
    <n v="8"/>
    <n v="243"/>
    <n v="5"/>
    <n v="1"/>
    <n v="1"/>
    <n v="5"/>
    <n v="0"/>
    <n v="11"/>
    <n v="2"/>
    <n v="276"/>
  </r>
  <r>
    <s v="R1"/>
    <x v="0"/>
    <x v="0"/>
    <x v="0"/>
    <x v="0"/>
    <s v="E"/>
    <x v="0"/>
    <s v="W2 od ul. Podwale - z centrum"/>
    <n v="4653"/>
    <n v="2692"/>
    <n v="1803"/>
    <x v="0"/>
    <d v="2018-04-17T00:00:00"/>
    <s v="20:30 - 20:45"/>
    <x v="20"/>
    <n v="4"/>
    <n v="241"/>
    <n v="2"/>
    <n v="1"/>
    <n v="0"/>
    <n v="4"/>
    <n v="0"/>
    <n v="7"/>
    <n v="0"/>
    <n v="259"/>
  </r>
  <r>
    <s v="R1"/>
    <x v="0"/>
    <x v="0"/>
    <x v="0"/>
    <x v="0"/>
    <s v="E"/>
    <x v="0"/>
    <s v="W2 od ul. Podwale - z centrum"/>
    <n v="4653"/>
    <n v="2692"/>
    <n v="1803"/>
    <x v="0"/>
    <d v="2018-04-17T00:00:00"/>
    <s v="20:45 - 21:00"/>
    <x v="20"/>
    <n v="5"/>
    <n v="224"/>
    <n v="3"/>
    <n v="0"/>
    <n v="0"/>
    <n v="4"/>
    <n v="0"/>
    <n v="8"/>
    <n v="0"/>
    <n v="244"/>
  </r>
  <r>
    <s v="R1"/>
    <x v="0"/>
    <x v="0"/>
    <x v="0"/>
    <x v="0"/>
    <s v="E"/>
    <x v="0"/>
    <s v="W2 od ul. Podwale - z centrum"/>
    <n v="4653"/>
    <n v="2692"/>
    <n v="1803"/>
    <x v="0"/>
    <d v="2018-04-17T00:00:00"/>
    <s v="21:00 - 21:15"/>
    <x v="20"/>
    <n v="6"/>
    <n v="204"/>
    <n v="0"/>
    <n v="1"/>
    <n v="0"/>
    <n v="4"/>
    <n v="0"/>
    <n v="8"/>
    <n v="0"/>
    <n v="223"/>
  </r>
  <r>
    <s v="R1"/>
    <x v="0"/>
    <x v="0"/>
    <x v="0"/>
    <x v="0"/>
    <s v="E"/>
    <x v="0"/>
    <s v="W2 od ul. Podwale - z centrum"/>
    <n v="4653"/>
    <n v="2692"/>
    <n v="1803"/>
    <x v="0"/>
    <d v="2018-04-17T00:00:00"/>
    <s v="21:15 - 21:30"/>
    <x v="21"/>
    <n v="4"/>
    <n v="201"/>
    <n v="4"/>
    <n v="0"/>
    <n v="0"/>
    <n v="6"/>
    <n v="0"/>
    <n v="13"/>
    <n v="1"/>
    <n v="229"/>
  </r>
  <r>
    <s v="R1"/>
    <x v="0"/>
    <x v="0"/>
    <x v="0"/>
    <x v="0"/>
    <s v="E"/>
    <x v="0"/>
    <s v="W2 od ul. Podwale - z centrum"/>
    <n v="4653"/>
    <n v="2692"/>
    <n v="1803"/>
    <x v="0"/>
    <d v="2018-04-17T00:00:00"/>
    <s v="21:30 - 21:45"/>
    <x v="21"/>
    <n v="5"/>
    <n v="152"/>
    <n v="4"/>
    <n v="0"/>
    <n v="0"/>
    <n v="3"/>
    <n v="0"/>
    <n v="6"/>
    <n v="1"/>
    <n v="171"/>
  </r>
  <r>
    <s v="R1"/>
    <x v="0"/>
    <x v="0"/>
    <x v="0"/>
    <x v="0"/>
    <s v="E"/>
    <x v="0"/>
    <s v="W2 od ul. Podwale - z centrum"/>
    <n v="4653"/>
    <n v="2692"/>
    <n v="1803"/>
    <x v="0"/>
    <d v="2018-04-17T00:00:00"/>
    <s v="21:45 - 22:00"/>
    <x v="21"/>
    <n v="6"/>
    <n v="160"/>
    <n v="6"/>
    <n v="2"/>
    <n v="0"/>
    <n v="5"/>
    <n v="0"/>
    <n v="8"/>
    <n v="0"/>
    <n v="187"/>
  </r>
  <r>
    <s v="R1"/>
    <x v="0"/>
    <x v="0"/>
    <x v="0"/>
    <x v="0"/>
    <s v="E"/>
    <x v="0"/>
    <s v="W2 od ul. Podwale - z centrum"/>
    <n v="4653"/>
    <n v="2692"/>
    <n v="1803"/>
    <x v="0"/>
    <d v="2018-04-17T00:00:00"/>
    <s v="22:00 - 22:15"/>
    <x v="22"/>
    <n v="1"/>
    <n v="146"/>
    <n v="1"/>
    <n v="0"/>
    <n v="0"/>
    <n v="3"/>
    <n v="0"/>
    <n v="14"/>
    <n v="1"/>
    <n v="166"/>
  </r>
  <r>
    <s v="R1"/>
    <x v="0"/>
    <x v="0"/>
    <x v="0"/>
    <x v="0"/>
    <s v="E"/>
    <x v="0"/>
    <s v="W2 od ul. Podwale - z centrum"/>
    <n v="4653"/>
    <n v="2692"/>
    <n v="1803"/>
    <x v="0"/>
    <d v="2018-04-17T00:00:00"/>
    <s v="22:15 - 22:30"/>
    <x v="22"/>
    <n v="4"/>
    <n v="138"/>
    <n v="2"/>
    <n v="2"/>
    <n v="0"/>
    <n v="3"/>
    <n v="0"/>
    <n v="9"/>
    <n v="0"/>
    <n v="158"/>
  </r>
  <r>
    <s v="R1"/>
    <x v="0"/>
    <x v="0"/>
    <x v="0"/>
    <x v="0"/>
    <s v="E"/>
    <x v="0"/>
    <s v="W2 od ul. Podwale - z centrum"/>
    <n v="4653"/>
    <n v="2692"/>
    <n v="1803"/>
    <x v="0"/>
    <d v="2018-04-17T00:00:00"/>
    <s v="22:30 - 22:45"/>
    <x v="22"/>
    <n v="1"/>
    <n v="114"/>
    <n v="3"/>
    <n v="0"/>
    <n v="0"/>
    <n v="4"/>
    <n v="0"/>
    <n v="10"/>
    <n v="1"/>
    <n v="133"/>
  </r>
  <r>
    <s v="R1"/>
    <x v="0"/>
    <x v="0"/>
    <x v="0"/>
    <x v="0"/>
    <s v="E"/>
    <x v="0"/>
    <s v="W2 od ul. Podwale - z centrum"/>
    <n v="4653"/>
    <n v="2692"/>
    <n v="1803"/>
    <x v="0"/>
    <d v="2018-04-17T00:00:00"/>
    <s v="22:45 - 23:00"/>
    <x v="22"/>
    <n v="0"/>
    <n v="91"/>
    <n v="1"/>
    <n v="1"/>
    <n v="1"/>
    <n v="4"/>
    <n v="0"/>
    <n v="3"/>
    <n v="0"/>
    <n v="101"/>
  </r>
  <r>
    <s v="R1"/>
    <x v="0"/>
    <x v="0"/>
    <x v="0"/>
    <x v="0"/>
    <s v="E"/>
    <x v="0"/>
    <s v="W2 od ul. Podwale - z centrum"/>
    <n v="4653"/>
    <n v="2692"/>
    <n v="1803"/>
    <x v="0"/>
    <d v="2018-04-17T00:00:00"/>
    <s v="23:00 - 23:15"/>
    <x v="23"/>
    <n v="0"/>
    <n v="87"/>
    <n v="3"/>
    <n v="1"/>
    <n v="0"/>
    <n v="4"/>
    <n v="0"/>
    <n v="4"/>
    <n v="0"/>
    <n v="99"/>
  </r>
  <r>
    <s v="R1"/>
    <x v="0"/>
    <x v="0"/>
    <x v="0"/>
    <x v="0"/>
    <s v="E"/>
    <x v="0"/>
    <s v="W2 od ul. Podwale - z centrum"/>
    <n v="4653"/>
    <n v="2692"/>
    <n v="1803"/>
    <x v="0"/>
    <d v="2018-04-17T00:00:00"/>
    <s v="23:15 - 23:30"/>
    <x v="23"/>
    <n v="1"/>
    <n v="78"/>
    <n v="3"/>
    <n v="0"/>
    <n v="0"/>
    <n v="1"/>
    <n v="0"/>
    <n v="5"/>
    <n v="0"/>
    <n v="88"/>
  </r>
  <r>
    <s v="R1"/>
    <x v="0"/>
    <x v="0"/>
    <x v="0"/>
    <x v="0"/>
    <s v="E"/>
    <x v="0"/>
    <s v="W2 od ul. Podwale - z centrum"/>
    <n v="4653"/>
    <n v="2692"/>
    <n v="1803"/>
    <x v="0"/>
    <d v="2018-04-17T00:00:00"/>
    <s v="23:30 - 23:45"/>
    <x v="23"/>
    <n v="0"/>
    <n v="65"/>
    <n v="2"/>
    <n v="1"/>
    <n v="0"/>
    <n v="1"/>
    <n v="0"/>
    <n v="3"/>
    <n v="0"/>
    <n v="72"/>
  </r>
  <r>
    <s v="R1"/>
    <x v="0"/>
    <x v="0"/>
    <x v="0"/>
    <x v="0"/>
    <s v="E"/>
    <x v="0"/>
    <s v="W2 od ul. Podwale - z centrum"/>
    <n v="4653"/>
    <n v="2692"/>
    <n v="1803"/>
    <x v="0"/>
    <d v="2018-04-17T00:00:00"/>
    <s v="23:45 - 24:00"/>
    <x v="23"/>
    <n v="0"/>
    <n v="58"/>
    <n v="1"/>
    <n v="1"/>
    <n v="0"/>
    <n v="1"/>
    <n v="0"/>
    <n v="1"/>
    <n v="0"/>
    <n v="6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0:00 - 00:15"/>
    <x v="0"/>
    <n v="0"/>
    <n v="42"/>
    <n v="1"/>
    <n v="1"/>
    <n v="0"/>
    <n v="1"/>
    <n v="0"/>
    <n v="2"/>
    <n v="0"/>
    <n v="4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0:15 - 00:30"/>
    <x v="0"/>
    <n v="0"/>
    <n v="26"/>
    <n v="0"/>
    <n v="2"/>
    <n v="0"/>
    <n v="0"/>
    <n v="0"/>
    <n v="6"/>
    <n v="0"/>
    <n v="3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0:30 - 00:45"/>
    <x v="0"/>
    <n v="0"/>
    <n v="47"/>
    <n v="0"/>
    <n v="0"/>
    <n v="0"/>
    <n v="2"/>
    <n v="0"/>
    <n v="0"/>
    <n v="0"/>
    <n v="4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0:45 - 01:00"/>
    <x v="0"/>
    <n v="0"/>
    <n v="24"/>
    <n v="0"/>
    <n v="0"/>
    <n v="0"/>
    <n v="0"/>
    <n v="0"/>
    <n v="0"/>
    <n v="0"/>
    <n v="2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1:00 - 01:15"/>
    <x v="1"/>
    <n v="0"/>
    <n v="31"/>
    <n v="0"/>
    <n v="0"/>
    <n v="0"/>
    <n v="1"/>
    <n v="0"/>
    <n v="0"/>
    <n v="0"/>
    <n v="3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1:15 - 01:30"/>
    <x v="1"/>
    <n v="0"/>
    <n v="19"/>
    <n v="0"/>
    <n v="0"/>
    <n v="0"/>
    <n v="0"/>
    <n v="0"/>
    <n v="5"/>
    <n v="0"/>
    <n v="2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1:30 - 01:45"/>
    <x v="1"/>
    <n v="1"/>
    <n v="18"/>
    <n v="0"/>
    <n v="0"/>
    <n v="0"/>
    <n v="2"/>
    <n v="0"/>
    <n v="2"/>
    <n v="0"/>
    <n v="2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1:45 - 02:00"/>
    <x v="1"/>
    <n v="0"/>
    <n v="22"/>
    <n v="0"/>
    <n v="0"/>
    <n v="1"/>
    <n v="0"/>
    <n v="0"/>
    <n v="0"/>
    <n v="0"/>
    <n v="2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2:00 - 02:15"/>
    <x v="2"/>
    <n v="0"/>
    <n v="27"/>
    <n v="3"/>
    <n v="1"/>
    <n v="0"/>
    <n v="1"/>
    <n v="0"/>
    <n v="0"/>
    <n v="0"/>
    <n v="3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2:15 - 02:30"/>
    <x v="2"/>
    <n v="0"/>
    <n v="36"/>
    <n v="1"/>
    <n v="0"/>
    <n v="0"/>
    <n v="0"/>
    <n v="0"/>
    <n v="0"/>
    <n v="0"/>
    <n v="3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2:30 - 02:45"/>
    <x v="2"/>
    <n v="0"/>
    <n v="15"/>
    <n v="1"/>
    <n v="0"/>
    <n v="0"/>
    <n v="2"/>
    <n v="0"/>
    <n v="0"/>
    <n v="1"/>
    <n v="1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2:45 - 03:00"/>
    <x v="2"/>
    <n v="2"/>
    <n v="11"/>
    <n v="0"/>
    <n v="0"/>
    <n v="1"/>
    <n v="0"/>
    <n v="0"/>
    <n v="0"/>
    <n v="0"/>
    <n v="1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3:00 - 03:15"/>
    <x v="3"/>
    <n v="0"/>
    <n v="13"/>
    <n v="0"/>
    <n v="0"/>
    <n v="0"/>
    <n v="1"/>
    <n v="0"/>
    <n v="0"/>
    <n v="0"/>
    <n v="1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3:15 - 03:30"/>
    <x v="3"/>
    <n v="0"/>
    <n v="10"/>
    <n v="0"/>
    <n v="2"/>
    <n v="0"/>
    <n v="0"/>
    <n v="0"/>
    <n v="1"/>
    <n v="0"/>
    <n v="1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3:30 - 03:45"/>
    <x v="3"/>
    <n v="0"/>
    <n v="7"/>
    <n v="4"/>
    <n v="1"/>
    <n v="1"/>
    <n v="2"/>
    <n v="0"/>
    <n v="0"/>
    <n v="0"/>
    <n v="1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3:45 - 04:00"/>
    <x v="3"/>
    <n v="0"/>
    <n v="24"/>
    <n v="5"/>
    <n v="4"/>
    <n v="1"/>
    <n v="0"/>
    <n v="0"/>
    <n v="0"/>
    <n v="1"/>
    <n v="3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4:00 - 04:15"/>
    <x v="4"/>
    <n v="0"/>
    <n v="13"/>
    <n v="2"/>
    <n v="1"/>
    <n v="0"/>
    <n v="1"/>
    <n v="0"/>
    <n v="0"/>
    <n v="0"/>
    <n v="1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4:15 - 04:30"/>
    <x v="4"/>
    <n v="0"/>
    <n v="18"/>
    <n v="2"/>
    <n v="1"/>
    <n v="0"/>
    <n v="1"/>
    <n v="0"/>
    <n v="0"/>
    <n v="0"/>
    <n v="2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4:30 - 04:45"/>
    <x v="4"/>
    <n v="0"/>
    <n v="32"/>
    <n v="5"/>
    <n v="2"/>
    <n v="0"/>
    <n v="4"/>
    <n v="0"/>
    <n v="1"/>
    <n v="0"/>
    <n v="4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4:45 - 05:00"/>
    <x v="4"/>
    <n v="0"/>
    <n v="38"/>
    <n v="8"/>
    <n v="1"/>
    <n v="0"/>
    <n v="0"/>
    <n v="0"/>
    <n v="1"/>
    <n v="0"/>
    <n v="4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5:00 - 05:15"/>
    <x v="5"/>
    <n v="0"/>
    <n v="56"/>
    <n v="5"/>
    <n v="0"/>
    <n v="1"/>
    <n v="5"/>
    <n v="0"/>
    <n v="0"/>
    <n v="1"/>
    <n v="6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5:15 - 05:30"/>
    <x v="5"/>
    <n v="0"/>
    <n v="89"/>
    <n v="4"/>
    <n v="3"/>
    <n v="0"/>
    <n v="2"/>
    <n v="0"/>
    <n v="4"/>
    <n v="0"/>
    <n v="10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5:30 - 05:45"/>
    <x v="5"/>
    <n v="1"/>
    <n v="143"/>
    <n v="8"/>
    <n v="7"/>
    <n v="0"/>
    <n v="5"/>
    <n v="0"/>
    <n v="0"/>
    <n v="0"/>
    <n v="16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5:45 - 06:00"/>
    <x v="5"/>
    <n v="0"/>
    <n v="127"/>
    <n v="12"/>
    <n v="2"/>
    <n v="0"/>
    <n v="5"/>
    <n v="0"/>
    <n v="2"/>
    <n v="0"/>
    <n v="14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6:00 - 06:15"/>
    <x v="6"/>
    <n v="0"/>
    <n v="158"/>
    <n v="13"/>
    <n v="4"/>
    <n v="0"/>
    <n v="4"/>
    <n v="0"/>
    <n v="9"/>
    <n v="1"/>
    <n v="18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6:15 - 06:30"/>
    <x v="6"/>
    <n v="0"/>
    <n v="239"/>
    <n v="11"/>
    <n v="3"/>
    <n v="1"/>
    <n v="5"/>
    <n v="0"/>
    <n v="14"/>
    <n v="1"/>
    <n v="27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6:30 - 06:45"/>
    <x v="6"/>
    <n v="1"/>
    <n v="308"/>
    <n v="16"/>
    <n v="6"/>
    <n v="1"/>
    <n v="6"/>
    <n v="0"/>
    <n v="18"/>
    <n v="2"/>
    <n v="35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6:45 - 07:00"/>
    <x v="6"/>
    <n v="6"/>
    <n v="349"/>
    <n v="21"/>
    <n v="5"/>
    <n v="2"/>
    <n v="7"/>
    <n v="0"/>
    <n v="9"/>
    <n v="0"/>
    <n v="39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7:00 - 07:15"/>
    <x v="7"/>
    <n v="1"/>
    <n v="362"/>
    <n v="15"/>
    <n v="3"/>
    <n v="0"/>
    <n v="8"/>
    <n v="0"/>
    <n v="14"/>
    <n v="0"/>
    <n v="40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7:15 - 07:30"/>
    <x v="7"/>
    <n v="4"/>
    <n v="371"/>
    <n v="21"/>
    <n v="2"/>
    <n v="0"/>
    <n v="9"/>
    <n v="0"/>
    <n v="17"/>
    <n v="1"/>
    <n v="42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7:30 - 07:45"/>
    <x v="7"/>
    <n v="5"/>
    <n v="371"/>
    <n v="11"/>
    <n v="1"/>
    <n v="1"/>
    <n v="5"/>
    <n v="0"/>
    <n v="19"/>
    <n v="0"/>
    <n v="41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7:45 - 08:00"/>
    <x v="7"/>
    <n v="7"/>
    <n v="357"/>
    <n v="18"/>
    <n v="6"/>
    <n v="1"/>
    <n v="5"/>
    <n v="0"/>
    <n v="15"/>
    <n v="0"/>
    <n v="40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8:00 - 08:15"/>
    <x v="8"/>
    <n v="1"/>
    <n v="342"/>
    <n v="20"/>
    <n v="3"/>
    <n v="1"/>
    <n v="8"/>
    <n v="0"/>
    <n v="13"/>
    <n v="0"/>
    <n v="38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8:15 - 08:30"/>
    <x v="8"/>
    <n v="8"/>
    <n v="351"/>
    <n v="14"/>
    <n v="0"/>
    <n v="1"/>
    <n v="10"/>
    <n v="0"/>
    <n v="19"/>
    <n v="0"/>
    <n v="40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8:30 - 08:45"/>
    <x v="8"/>
    <n v="3"/>
    <n v="349"/>
    <n v="27"/>
    <n v="2"/>
    <n v="2"/>
    <n v="7"/>
    <n v="0"/>
    <n v="11"/>
    <n v="0"/>
    <n v="401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8:45 - 09:00"/>
    <x v="8"/>
    <n v="6"/>
    <n v="331"/>
    <n v="19"/>
    <n v="4"/>
    <n v="0"/>
    <n v="7"/>
    <n v="0"/>
    <n v="16"/>
    <n v="0"/>
    <n v="38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9:00 - 09:15"/>
    <x v="9"/>
    <n v="5"/>
    <n v="312"/>
    <n v="16"/>
    <n v="5"/>
    <n v="0"/>
    <n v="8"/>
    <n v="1"/>
    <n v="10"/>
    <n v="0"/>
    <n v="35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9:15 - 09:30"/>
    <x v="9"/>
    <n v="2"/>
    <n v="311"/>
    <n v="28"/>
    <n v="9"/>
    <n v="2"/>
    <n v="13"/>
    <n v="0"/>
    <n v="12"/>
    <n v="0"/>
    <n v="37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9:30 - 09:45"/>
    <x v="9"/>
    <n v="4"/>
    <n v="307"/>
    <n v="17"/>
    <n v="8"/>
    <n v="1"/>
    <n v="11"/>
    <n v="0"/>
    <n v="5"/>
    <n v="0"/>
    <n v="35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09:45 - 10:00"/>
    <x v="9"/>
    <n v="3"/>
    <n v="326"/>
    <n v="16"/>
    <n v="5"/>
    <n v="2"/>
    <n v="5"/>
    <n v="0"/>
    <n v="8"/>
    <n v="0"/>
    <n v="36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0:00 - 10:15"/>
    <x v="10"/>
    <n v="0"/>
    <n v="287"/>
    <n v="16"/>
    <n v="5"/>
    <n v="0"/>
    <n v="9"/>
    <n v="0"/>
    <n v="10"/>
    <n v="0"/>
    <n v="32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0:15 - 10:30"/>
    <x v="10"/>
    <n v="3"/>
    <n v="330"/>
    <n v="28"/>
    <n v="3"/>
    <n v="0"/>
    <n v="4"/>
    <n v="1"/>
    <n v="10"/>
    <n v="1"/>
    <n v="380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0:30 - 10:45"/>
    <x v="10"/>
    <n v="1"/>
    <n v="294"/>
    <n v="18"/>
    <n v="6"/>
    <n v="0"/>
    <n v="6"/>
    <n v="0"/>
    <n v="11"/>
    <n v="0"/>
    <n v="33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0:45 - 11:00"/>
    <x v="10"/>
    <n v="2"/>
    <n v="313"/>
    <n v="16"/>
    <n v="6"/>
    <n v="0"/>
    <n v="6"/>
    <n v="0"/>
    <n v="5"/>
    <n v="0"/>
    <n v="34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1:00 - 11:15"/>
    <x v="11"/>
    <n v="4"/>
    <n v="348"/>
    <n v="17"/>
    <n v="5"/>
    <n v="0"/>
    <n v="4"/>
    <n v="0"/>
    <n v="6"/>
    <n v="0"/>
    <n v="38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1:15 - 11:30"/>
    <x v="11"/>
    <n v="1"/>
    <n v="290"/>
    <n v="25"/>
    <n v="4"/>
    <n v="0"/>
    <n v="6"/>
    <n v="0"/>
    <n v="10"/>
    <n v="0"/>
    <n v="33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1:30 - 11:45"/>
    <x v="11"/>
    <n v="3"/>
    <n v="334"/>
    <n v="24"/>
    <n v="2"/>
    <n v="2"/>
    <n v="6"/>
    <n v="0"/>
    <n v="9"/>
    <n v="0"/>
    <n v="380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1:45 - 12:00"/>
    <x v="11"/>
    <n v="7"/>
    <n v="317"/>
    <n v="14"/>
    <n v="6"/>
    <n v="1"/>
    <n v="3"/>
    <n v="0"/>
    <n v="8"/>
    <n v="2"/>
    <n v="35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2:00 - 12:15"/>
    <x v="12"/>
    <n v="6"/>
    <n v="271"/>
    <n v="19"/>
    <n v="6"/>
    <n v="0"/>
    <n v="6"/>
    <n v="0"/>
    <n v="11"/>
    <n v="0"/>
    <n v="31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2:15 - 12:30"/>
    <x v="12"/>
    <n v="2"/>
    <n v="296"/>
    <n v="18"/>
    <n v="5"/>
    <n v="0"/>
    <n v="7"/>
    <n v="0"/>
    <n v="5"/>
    <n v="1"/>
    <n v="33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2:30 - 12:45"/>
    <x v="12"/>
    <n v="10"/>
    <n v="350"/>
    <n v="27"/>
    <n v="7"/>
    <n v="1"/>
    <n v="5"/>
    <n v="0"/>
    <n v="9"/>
    <n v="0"/>
    <n v="40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2:45 - 13:00"/>
    <x v="12"/>
    <n v="2"/>
    <n v="302"/>
    <n v="23"/>
    <n v="4"/>
    <n v="0"/>
    <n v="4"/>
    <n v="0"/>
    <n v="14"/>
    <n v="1"/>
    <n v="350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3:00 - 13:15"/>
    <x v="13"/>
    <n v="3"/>
    <n v="290"/>
    <n v="14"/>
    <n v="6"/>
    <n v="0"/>
    <n v="8"/>
    <n v="0"/>
    <n v="15"/>
    <n v="1"/>
    <n v="33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3:15 - 13:30"/>
    <x v="13"/>
    <n v="4"/>
    <n v="314"/>
    <n v="21"/>
    <n v="4"/>
    <n v="0"/>
    <n v="3"/>
    <n v="1"/>
    <n v="17"/>
    <n v="0"/>
    <n v="36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3:30 - 13:45"/>
    <x v="13"/>
    <n v="3"/>
    <n v="287"/>
    <n v="15"/>
    <n v="3"/>
    <n v="1"/>
    <n v="8"/>
    <n v="1"/>
    <n v="7"/>
    <n v="0"/>
    <n v="32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3:45 - 14:00"/>
    <x v="13"/>
    <n v="7"/>
    <n v="304"/>
    <n v="17"/>
    <n v="11"/>
    <n v="0"/>
    <n v="6"/>
    <n v="0"/>
    <n v="7"/>
    <n v="0"/>
    <n v="35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4:00 - 14:15"/>
    <x v="14"/>
    <n v="9"/>
    <n v="279"/>
    <n v="17"/>
    <n v="11"/>
    <n v="0"/>
    <n v="8"/>
    <n v="0"/>
    <n v="12"/>
    <n v="0"/>
    <n v="33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4:15 - 14:30"/>
    <x v="14"/>
    <n v="5"/>
    <n v="302"/>
    <n v="10"/>
    <n v="6"/>
    <n v="0"/>
    <n v="5"/>
    <n v="0"/>
    <n v="9"/>
    <n v="1"/>
    <n v="33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4:30 - 14:45"/>
    <x v="14"/>
    <n v="7"/>
    <n v="337"/>
    <n v="14"/>
    <n v="1"/>
    <n v="0"/>
    <n v="7"/>
    <n v="0"/>
    <n v="7"/>
    <n v="2"/>
    <n v="37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4:45 - 15:00"/>
    <x v="14"/>
    <n v="4"/>
    <n v="293"/>
    <n v="11"/>
    <n v="1"/>
    <n v="2"/>
    <n v="6"/>
    <n v="0"/>
    <n v="11"/>
    <n v="0"/>
    <n v="32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5:00 - 15:15"/>
    <x v="15"/>
    <n v="8"/>
    <n v="353"/>
    <n v="12"/>
    <n v="2"/>
    <n v="0"/>
    <n v="8"/>
    <n v="0"/>
    <n v="9"/>
    <n v="0"/>
    <n v="39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5:15 - 15:30"/>
    <x v="15"/>
    <n v="3"/>
    <n v="338"/>
    <n v="16"/>
    <n v="3"/>
    <n v="0"/>
    <n v="4"/>
    <n v="0"/>
    <n v="22"/>
    <n v="0"/>
    <n v="38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5:30 - 15:45"/>
    <x v="15"/>
    <n v="11"/>
    <n v="354"/>
    <n v="7"/>
    <n v="1"/>
    <n v="0"/>
    <n v="8"/>
    <n v="0"/>
    <n v="5"/>
    <n v="0"/>
    <n v="38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5:45 - 16:00"/>
    <x v="15"/>
    <n v="4"/>
    <n v="373"/>
    <n v="8"/>
    <n v="0"/>
    <n v="0"/>
    <n v="9"/>
    <n v="0"/>
    <n v="15"/>
    <n v="1"/>
    <n v="410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6:00 - 16:15"/>
    <x v="16"/>
    <n v="6"/>
    <n v="344"/>
    <n v="12"/>
    <n v="1"/>
    <n v="0"/>
    <n v="7"/>
    <n v="0"/>
    <n v="18"/>
    <n v="0"/>
    <n v="38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6:15 - 16:30"/>
    <x v="16"/>
    <n v="7"/>
    <n v="334"/>
    <n v="5"/>
    <n v="1"/>
    <n v="0"/>
    <n v="6"/>
    <n v="0"/>
    <n v="20"/>
    <n v="0"/>
    <n v="37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6:30 - 16:45"/>
    <x v="16"/>
    <n v="14"/>
    <n v="332"/>
    <n v="7"/>
    <n v="0"/>
    <n v="0"/>
    <n v="8"/>
    <n v="0"/>
    <n v="8"/>
    <n v="0"/>
    <n v="36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6:45 - 17:00"/>
    <x v="16"/>
    <n v="5"/>
    <n v="357"/>
    <n v="8"/>
    <n v="1"/>
    <n v="0"/>
    <n v="6"/>
    <n v="0"/>
    <n v="13"/>
    <n v="1"/>
    <n v="391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7:00 - 17:15"/>
    <x v="17"/>
    <n v="9"/>
    <n v="301"/>
    <n v="5"/>
    <n v="1"/>
    <n v="0"/>
    <n v="9"/>
    <n v="0"/>
    <n v="16"/>
    <n v="1"/>
    <n v="342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7:15 - 17:30"/>
    <x v="17"/>
    <n v="9"/>
    <n v="344"/>
    <n v="8"/>
    <n v="1"/>
    <n v="0"/>
    <n v="7"/>
    <n v="0"/>
    <n v="26"/>
    <n v="1"/>
    <n v="39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7:30 - 17:45"/>
    <x v="17"/>
    <n v="11"/>
    <n v="337"/>
    <n v="6"/>
    <n v="0"/>
    <n v="0"/>
    <n v="8"/>
    <n v="0"/>
    <n v="13"/>
    <n v="0"/>
    <n v="37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7:45 - 18:00"/>
    <x v="17"/>
    <n v="6"/>
    <n v="321"/>
    <n v="5"/>
    <n v="2"/>
    <n v="0"/>
    <n v="8"/>
    <n v="0"/>
    <n v="32"/>
    <n v="0"/>
    <n v="37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8:00 - 18:15"/>
    <x v="18"/>
    <n v="10"/>
    <n v="313"/>
    <n v="5"/>
    <n v="0"/>
    <n v="0"/>
    <n v="7"/>
    <n v="0"/>
    <n v="22"/>
    <n v="0"/>
    <n v="35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8:15 - 18:30"/>
    <x v="18"/>
    <n v="12"/>
    <n v="360"/>
    <n v="9"/>
    <n v="2"/>
    <n v="0"/>
    <n v="6"/>
    <n v="0"/>
    <n v="12"/>
    <n v="0"/>
    <n v="401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8:30 - 18:45"/>
    <x v="18"/>
    <n v="4"/>
    <n v="362"/>
    <n v="3"/>
    <n v="1"/>
    <n v="0"/>
    <n v="7"/>
    <n v="0"/>
    <n v="11"/>
    <n v="0"/>
    <n v="38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8:45 - 19:00"/>
    <x v="18"/>
    <n v="9"/>
    <n v="290"/>
    <n v="8"/>
    <n v="3"/>
    <n v="0"/>
    <n v="7"/>
    <n v="0"/>
    <n v="13"/>
    <n v="0"/>
    <n v="330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9:00 - 19:15"/>
    <x v="19"/>
    <n v="5"/>
    <n v="288"/>
    <n v="4"/>
    <n v="0"/>
    <n v="0"/>
    <n v="6"/>
    <n v="0"/>
    <n v="18"/>
    <n v="0"/>
    <n v="321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9:15 - 19:30"/>
    <x v="19"/>
    <n v="5"/>
    <n v="321"/>
    <n v="9"/>
    <n v="0"/>
    <n v="0"/>
    <n v="7"/>
    <n v="0"/>
    <n v="14"/>
    <n v="0"/>
    <n v="35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9:30 - 19:45"/>
    <x v="19"/>
    <n v="8"/>
    <n v="264"/>
    <n v="5"/>
    <n v="1"/>
    <n v="0"/>
    <n v="4"/>
    <n v="0"/>
    <n v="26"/>
    <n v="0"/>
    <n v="30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19:45 - 20:00"/>
    <x v="19"/>
    <n v="11"/>
    <n v="264"/>
    <n v="7"/>
    <n v="0"/>
    <n v="0"/>
    <n v="4"/>
    <n v="0"/>
    <n v="22"/>
    <n v="0"/>
    <n v="308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0:00 - 20:15"/>
    <x v="20"/>
    <n v="6"/>
    <n v="242"/>
    <n v="5"/>
    <n v="0"/>
    <n v="0"/>
    <n v="5"/>
    <n v="0"/>
    <n v="11"/>
    <n v="0"/>
    <n v="26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0:15 - 20:30"/>
    <x v="20"/>
    <n v="9"/>
    <n v="238"/>
    <n v="4"/>
    <n v="0"/>
    <n v="0"/>
    <n v="5"/>
    <n v="0"/>
    <n v="13"/>
    <n v="0"/>
    <n v="26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0:30 - 20:45"/>
    <x v="20"/>
    <n v="4"/>
    <n v="218"/>
    <n v="4"/>
    <n v="0"/>
    <n v="0"/>
    <n v="3"/>
    <n v="0"/>
    <n v="6"/>
    <n v="1"/>
    <n v="23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0:45 - 21:00"/>
    <x v="20"/>
    <n v="5"/>
    <n v="226"/>
    <n v="7"/>
    <n v="1"/>
    <n v="2"/>
    <n v="5"/>
    <n v="0"/>
    <n v="13"/>
    <n v="0"/>
    <n v="25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1:00 - 21:15"/>
    <x v="21"/>
    <n v="0"/>
    <n v="273"/>
    <n v="5"/>
    <n v="1"/>
    <n v="0"/>
    <n v="3"/>
    <n v="1"/>
    <n v="20"/>
    <n v="1"/>
    <n v="304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1:15 - 21:30"/>
    <x v="21"/>
    <n v="4"/>
    <n v="240"/>
    <n v="3"/>
    <n v="0"/>
    <n v="0"/>
    <n v="5"/>
    <n v="0"/>
    <n v="14"/>
    <n v="0"/>
    <n v="266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1:30 - 21:45"/>
    <x v="21"/>
    <n v="6"/>
    <n v="156"/>
    <n v="3"/>
    <n v="1"/>
    <n v="0"/>
    <n v="2"/>
    <n v="0"/>
    <n v="7"/>
    <n v="0"/>
    <n v="17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1:45 - 22:00"/>
    <x v="21"/>
    <n v="7"/>
    <n v="161"/>
    <n v="1"/>
    <n v="2"/>
    <n v="0"/>
    <n v="5"/>
    <n v="0"/>
    <n v="7"/>
    <n v="0"/>
    <n v="18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2:00 - 22:15"/>
    <x v="22"/>
    <n v="5"/>
    <n v="165"/>
    <n v="5"/>
    <n v="0"/>
    <n v="0"/>
    <n v="3"/>
    <n v="0"/>
    <n v="7"/>
    <n v="0"/>
    <n v="185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2:15 - 22:30"/>
    <x v="22"/>
    <n v="5"/>
    <n v="161"/>
    <n v="6"/>
    <n v="0"/>
    <n v="0"/>
    <n v="5"/>
    <n v="0"/>
    <n v="9"/>
    <n v="1"/>
    <n v="187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2:30 - 22:45"/>
    <x v="22"/>
    <n v="1"/>
    <n v="89"/>
    <n v="3"/>
    <n v="0"/>
    <n v="0"/>
    <n v="2"/>
    <n v="0"/>
    <n v="6"/>
    <n v="0"/>
    <n v="101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2:45 - 23:00"/>
    <x v="22"/>
    <n v="3"/>
    <n v="105"/>
    <n v="2"/>
    <n v="1"/>
    <n v="0"/>
    <n v="6"/>
    <n v="0"/>
    <n v="2"/>
    <n v="0"/>
    <n v="11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3:00 - 23:15"/>
    <x v="23"/>
    <n v="2"/>
    <n v="72"/>
    <n v="3"/>
    <n v="0"/>
    <n v="1"/>
    <n v="1"/>
    <n v="0"/>
    <n v="2"/>
    <n v="0"/>
    <n v="81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3:15 - 23:30"/>
    <x v="23"/>
    <n v="1"/>
    <n v="72"/>
    <n v="1"/>
    <n v="0"/>
    <n v="0"/>
    <n v="5"/>
    <n v="0"/>
    <n v="0"/>
    <n v="0"/>
    <n v="79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3:30 - 23:45"/>
    <x v="23"/>
    <n v="0"/>
    <n v="59"/>
    <n v="1"/>
    <n v="0"/>
    <n v="0"/>
    <n v="2"/>
    <n v="0"/>
    <n v="1"/>
    <n v="0"/>
    <n v="63"/>
  </r>
  <r>
    <s v="R1"/>
    <x v="0"/>
    <x v="0"/>
    <x v="0"/>
    <x v="1"/>
    <s v="W"/>
    <x v="1"/>
    <s v="W4 od ul. Rybacka - do centrum"/>
    <n v="5879"/>
    <n v="2698"/>
    <n v="2771"/>
    <x v="1"/>
    <d v="2018-04-17T00:00:00"/>
    <s v="23:45 - 24:00"/>
    <x v="23"/>
    <n v="1"/>
    <n v="67"/>
    <n v="1"/>
    <n v="2"/>
    <n v="0"/>
    <n v="2"/>
    <n v="0"/>
    <n v="2"/>
    <n v="0"/>
    <n v="75"/>
  </r>
  <r>
    <s v="R1"/>
    <x v="1"/>
    <x v="1"/>
    <x v="1"/>
    <x v="2"/>
    <s v="E"/>
    <x v="0"/>
    <s v="W2 od ul. Podwale - z centrum"/>
    <n v="3152"/>
    <n v="1463"/>
    <n v="2536"/>
    <x v="0"/>
    <d v="2018-04-17T00:00:00"/>
    <s v="00:00 - 00:15"/>
    <x v="0"/>
    <n v="0"/>
    <n v="14"/>
    <n v="2"/>
    <n v="0"/>
    <n v="0"/>
    <n v="0"/>
    <n v="0"/>
    <n v="2"/>
    <n v="0"/>
    <n v="1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0:15 - 00:30"/>
    <x v="0"/>
    <n v="0"/>
    <n v="15"/>
    <n v="1"/>
    <n v="0"/>
    <n v="0"/>
    <n v="0"/>
    <n v="0"/>
    <n v="2"/>
    <n v="0"/>
    <n v="1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0:30 - 00:45"/>
    <x v="0"/>
    <n v="0"/>
    <n v="20"/>
    <n v="0"/>
    <n v="0"/>
    <n v="0"/>
    <n v="1"/>
    <n v="0"/>
    <n v="0"/>
    <n v="0"/>
    <n v="21"/>
  </r>
  <r>
    <s v="R1"/>
    <x v="1"/>
    <x v="1"/>
    <x v="1"/>
    <x v="2"/>
    <s v="E"/>
    <x v="0"/>
    <s v="W2 od ul. Podwale - z centrum"/>
    <n v="3152"/>
    <n v="1463"/>
    <n v="2536"/>
    <x v="0"/>
    <d v="2018-04-17T00:00:00"/>
    <s v="00:45 - 01:00"/>
    <x v="0"/>
    <n v="0"/>
    <n v="14"/>
    <n v="0"/>
    <n v="0"/>
    <n v="0"/>
    <n v="0"/>
    <n v="0"/>
    <n v="0"/>
    <n v="0"/>
    <n v="14"/>
  </r>
  <r>
    <s v="R1"/>
    <x v="1"/>
    <x v="1"/>
    <x v="1"/>
    <x v="2"/>
    <s v="E"/>
    <x v="0"/>
    <s v="W2 od ul. Podwale - z centrum"/>
    <n v="3152"/>
    <n v="1463"/>
    <n v="2536"/>
    <x v="0"/>
    <d v="2018-04-17T00:00:00"/>
    <s v="01:00 - 01:15"/>
    <x v="1"/>
    <n v="0"/>
    <n v="9"/>
    <n v="1"/>
    <n v="0"/>
    <n v="0"/>
    <n v="0"/>
    <n v="0"/>
    <n v="0"/>
    <n v="0"/>
    <n v="1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1:15 - 01:30"/>
    <x v="1"/>
    <n v="1"/>
    <n v="8"/>
    <n v="0"/>
    <n v="0"/>
    <n v="0"/>
    <n v="1"/>
    <n v="0"/>
    <n v="0"/>
    <n v="0"/>
    <n v="1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1:30 - 01:45"/>
    <x v="1"/>
    <n v="0"/>
    <n v="5"/>
    <n v="0"/>
    <n v="0"/>
    <n v="0"/>
    <n v="1"/>
    <n v="0"/>
    <n v="0"/>
    <n v="0"/>
    <n v="6"/>
  </r>
  <r>
    <s v="R1"/>
    <x v="1"/>
    <x v="1"/>
    <x v="1"/>
    <x v="2"/>
    <s v="E"/>
    <x v="0"/>
    <s v="W2 od ul. Podwale - z centrum"/>
    <n v="3152"/>
    <n v="1463"/>
    <n v="2536"/>
    <x v="0"/>
    <d v="2018-04-17T00:00:00"/>
    <s v="01:45 - 02:00"/>
    <x v="1"/>
    <n v="0"/>
    <n v="2"/>
    <n v="1"/>
    <n v="0"/>
    <n v="0"/>
    <n v="0"/>
    <n v="0"/>
    <n v="0"/>
    <n v="0"/>
    <n v="3"/>
  </r>
  <r>
    <s v="R1"/>
    <x v="1"/>
    <x v="1"/>
    <x v="1"/>
    <x v="2"/>
    <s v="E"/>
    <x v="0"/>
    <s v="W2 od ul. Podwale - z centrum"/>
    <n v="3152"/>
    <n v="1463"/>
    <n v="2536"/>
    <x v="0"/>
    <d v="2018-04-17T00:00:00"/>
    <s v="02:00 - 02:15"/>
    <x v="2"/>
    <n v="0"/>
    <n v="5"/>
    <n v="1"/>
    <n v="0"/>
    <n v="0"/>
    <n v="0"/>
    <n v="0"/>
    <n v="1"/>
    <n v="0"/>
    <n v="7"/>
  </r>
  <r>
    <s v="R1"/>
    <x v="1"/>
    <x v="1"/>
    <x v="1"/>
    <x v="2"/>
    <s v="E"/>
    <x v="0"/>
    <s v="W2 od ul. Podwale - z centrum"/>
    <n v="3152"/>
    <n v="1463"/>
    <n v="2536"/>
    <x v="0"/>
    <d v="2018-04-17T00:00:00"/>
    <s v="02:15 - 02:30"/>
    <x v="2"/>
    <n v="0"/>
    <n v="6"/>
    <n v="0"/>
    <n v="0"/>
    <n v="0"/>
    <n v="0"/>
    <n v="0"/>
    <n v="0"/>
    <n v="0"/>
    <n v="6"/>
  </r>
  <r>
    <s v="R1"/>
    <x v="1"/>
    <x v="1"/>
    <x v="1"/>
    <x v="2"/>
    <s v="E"/>
    <x v="0"/>
    <s v="W2 od ul. Podwale - z centrum"/>
    <n v="3152"/>
    <n v="1463"/>
    <n v="2536"/>
    <x v="0"/>
    <d v="2018-04-17T00:00:00"/>
    <s v="02:30 - 02:45"/>
    <x v="2"/>
    <n v="0"/>
    <n v="6"/>
    <n v="1"/>
    <n v="0"/>
    <n v="0"/>
    <n v="1"/>
    <n v="0"/>
    <n v="0"/>
    <n v="0"/>
    <n v="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2:45 - 03:00"/>
    <x v="2"/>
    <n v="0"/>
    <n v="7"/>
    <n v="1"/>
    <n v="0"/>
    <n v="0"/>
    <n v="0"/>
    <n v="0"/>
    <n v="1"/>
    <n v="0"/>
    <n v="9"/>
  </r>
  <r>
    <s v="R1"/>
    <x v="1"/>
    <x v="1"/>
    <x v="1"/>
    <x v="2"/>
    <s v="E"/>
    <x v="0"/>
    <s v="W2 od ul. Podwale - z centrum"/>
    <n v="3152"/>
    <n v="1463"/>
    <n v="2536"/>
    <x v="0"/>
    <d v="2018-04-17T00:00:00"/>
    <s v="03:00 - 03:15"/>
    <x v="3"/>
    <n v="0"/>
    <n v="5"/>
    <n v="0"/>
    <n v="0"/>
    <n v="0"/>
    <n v="1"/>
    <n v="0"/>
    <n v="0"/>
    <n v="0"/>
    <n v="6"/>
  </r>
  <r>
    <s v="R1"/>
    <x v="1"/>
    <x v="1"/>
    <x v="1"/>
    <x v="2"/>
    <s v="E"/>
    <x v="0"/>
    <s v="W2 od ul. Podwale - z centrum"/>
    <n v="3152"/>
    <n v="1463"/>
    <n v="2536"/>
    <x v="0"/>
    <d v="2018-04-17T00:00:00"/>
    <s v="03:15 - 03:30"/>
    <x v="3"/>
    <n v="0"/>
    <n v="9"/>
    <n v="0"/>
    <n v="0"/>
    <n v="0"/>
    <n v="0"/>
    <n v="0"/>
    <n v="0"/>
    <n v="1"/>
    <n v="1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3:30 - 03:45"/>
    <x v="3"/>
    <n v="0"/>
    <n v="3"/>
    <n v="1"/>
    <n v="1"/>
    <n v="0"/>
    <n v="1"/>
    <n v="0"/>
    <n v="0"/>
    <n v="0"/>
    <n v="6"/>
  </r>
  <r>
    <s v="R1"/>
    <x v="1"/>
    <x v="1"/>
    <x v="1"/>
    <x v="2"/>
    <s v="E"/>
    <x v="0"/>
    <s v="W2 od ul. Podwale - z centrum"/>
    <n v="3152"/>
    <n v="1463"/>
    <n v="2536"/>
    <x v="0"/>
    <d v="2018-04-17T00:00:00"/>
    <s v="03:45 - 04:00"/>
    <x v="3"/>
    <n v="0"/>
    <n v="1"/>
    <n v="3"/>
    <n v="0"/>
    <n v="0"/>
    <n v="0"/>
    <n v="0"/>
    <n v="0"/>
    <n v="1"/>
    <n v="5"/>
  </r>
  <r>
    <s v="R1"/>
    <x v="1"/>
    <x v="1"/>
    <x v="1"/>
    <x v="2"/>
    <s v="E"/>
    <x v="0"/>
    <s v="W2 od ul. Podwale - z centrum"/>
    <n v="3152"/>
    <n v="1463"/>
    <n v="2536"/>
    <x v="0"/>
    <d v="2018-04-17T00:00:00"/>
    <s v="04:00 - 04:15"/>
    <x v="4"/>
    <n v="0"/>
    <n v="10"/>
    <n v="3"/>
    <n v="0"/>
    <n v="0"/>
    <n v="1"/>
    <n v="0"/>
    <n v="0"/>
    <n v="0"/>
    <n v="14"/>
  </r>
  <r>
    <s v="R1"/>
    <x v="1"/>
    <x v="1"/>
    <x v="1"/>
    <x v="2"/>
    <s v="E"/>
    <x v="0"/>
    <s v="W2 od ul. Podwale - z centrum"/>
    <n v="3152"/>
    <n v="1463"/>
    <n v="2536"/>
    <x v="0"/>
    <d v="2018-04-17T00:00:00"/>
    <s v="04:15 - 04:30"/>
    <x v="4"/>
    <n v="0"/>
    <n v="15"/>
    <n v="1"/>
    <n v="0"/>
    <n v="0"/>
    <n v="2"/>
    <n v="0"/>
    <n v="1"/>
    <n v="0"/>
    <n v="19"/>
  </r>
  <r>
    <s v="R1"/>
    <x v="1"/>
    <x v="1"/>
    <x v="1"/>
    <x v="2"/>
    <s v="E"/>
    <x v="0"/>
    <s v="W2 od ul. Podwale - z centrum"/>
    <n v="3152"/>
    <n v="1463"/>
    <n v="2536"/>
    <x v="0"/>
    <d v="2018-04-17T00:00:00"/>
    <s v="04:30 - 04:45"/>
    <x v="4"/>
    <n v="0"/>
    <n v="16"/>
    <n v="3"/>
    <n v="0"/>
    <n v="0"/>
    <n v="1"/>
    <n v="0"/>
    <n v="0"/>
    <n v="0"/>
    <n v="2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4:45 - 05:00"/>
    <x v="4"/>
    <n v="1"/>
    <n v="26"/>
    <n v="1"/>
    <n v="0"/>
    <n v="0"/>
    <n v="2"/>
    <n v="0"/>
    <n v="0"/>
    <n v="1"/>
    <n v="31"/>
  </r>
  <r>
    <s v="R1"/>
    <x v="1"/>
    <x v="1"/>
    <x v="1"/>
    <x v="2"/>
    <s v="E"/>
    <x v="0"/>
    <s v="W2 od ul. Podwale - z centrum"/>
    <n v="3152"/>
    <n v="1463"/>
    <n v="2536"/>
    <x v="0"/>
    <d v="2018-04-17T00:00:00"/>
    <s v="05:00 - 05:15"/>
    <x v="5"/>
    <n v="0"/>
    <n v="21"/>
    <n v="2"/>
    <n v="0"/>
    <n v="0"/>
    <n v="4"/>
    <n v="0"/>
    <n v="0"/>
    <n v="0"/>
    <n v="27"/>
  </r>
  <r>
    <s v="R1"/>
    <x v="1"/>
    <x v="1"/>
    <x v="1"/>
    <x v="2"/>
    <s v="E"/>
    <x v="0"/>
    <s v="W2 od ul. Podwale - z centrum"/>
    <n v="3152"/>
    <n v="1463"/>
    <n v="2536"/>
    <x v="0"/>
    <d v="2018-04-17T00:00:00"/>
    <s v="05:15 - 05:30"/>
    <x v="5"/>
    <n v="0"/>
    <n v="73"/>
    <n v="3"/>
    <n v="0"/>
    <n v="0"/>
    <n v="3"/>
    <n v="0"/>
    <n v="1"/>
    <n v="0"/>
    <n v="8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5:30 - 05:45"/>
    <x v="5"/>
    <n v="2"/>
    <n v="105"/>
    <n v="3"/>
    <n v="0"/>
    <n v="0"/>
    <n v="4"/>
    <n v="0"/>
    <n v="2"/>
    <n v="1"/>
    <n v="117"/>
  </r>
  <r>
    <s v="R1"/>
    <x v="1"/>
    <x v="1"/>
    <x v="1"/>
    <x v="2"/>
    <s v="E"/>
    <x v="0"/>
    <s v="W2 od ul. Podwale - z centrum"/>
    <n v="3152"/>
    <n v="1463"/>
    <n v="2536"/>
    <x v="0"/>
    <d v="2018-04-17T00:00:00"/>
    <s v="05:45 - 06:00"/>
    <x v="5"/>
    <n v="0"/>
    <n v="95"/>
    <n v="3"/>
    <n v="0"/>
    <n v="0"/>
    <n v="1"/>
    <n v="0"/>
    <n v="0"/>
    <n v="0"/>
    <n v="99"/>
  </r>
  <r>
    <s v="R1"/>
    <x v="1"/>
    <x v="1"/>
    <x v="1"/>
    <x v="2"/>
    <s v="E"/>
    <x v="0"/>
    <s v="W2 od ul. Podwale - z centrum"/>
    <n v="3152"/>
    <n v="1463"/>
    <n v="2536"/>
    <x v="0"/>
    <d v="2018-04-17T00:00:00"/>
    <s v="06:00 - 06:15"/>
    <x v="6"/>
    <n v="3"/>
    <n v="71"/>
    <n v="2"/>
    <n v="0"/>
    <n v="0"/>
    <n v="5"/>
    <n v="0"/>
    <n v="4"/>
    <n v="1"/>
    <n v="86"/>
  </r>
  <r>
    <s v="R1"/>
    <x v="1"/>
    <x v="1"/>
    <x v="1"/>
    <x v="2"/>
    <s v="E"/>
    <x v="0"/>
    <s v="W2 od ul. Podwale - z centrum"/>
    <n v="3152"/>
    <n v="1463"/>
    <n v="2536"/>
    <x v="0"/>
    <d v="2018-04-17T00:00:00"/>
    <s v="06:15 - 06:30"/>
    <x v="6"/>
    <n v="3"/>
    <n v="144"/>
    <n v="4"/>
    <n v="1"/>
    <n v="0"/>
    <n v="4"/>
    <n v="0"/>
    <n v="6"/>
    <n v="0"/>
    <n v="162"/>
  </r>
  <r>
    <s v="R1"/>
    <x v="1"/>
    <x v="1"/>
    <x v="1"/>
    <x v="2"/>
    <s v="E"/>
    <x v="0"/>
    <s v="W2 od ul. Podwale - z centrum"/>
    <n v="3152"/>
    <n v="1463"/>
    <n v="2536"/>
    <x v="0"/>
    <d v="2018-04-17T00:00:00"/>
    <s v="06:30 - 06:45"/>
    <x v="6"/>
    <n v="0"/>
    <n v="194"/>
    <n v="7"/>
    <n v="0"/>
    <n v="0"/>
    <n v="4"/>
    <n v="0"/>
    <n v="4"/>
    <n v="1"/>
    <n v="21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6:45 - 07:00"/>
    <x v="6"/>
    <n v="0"/>
    <n v="261"/>
    <n v="7"/>
    <n v="0"/>
    <n v="0"/>
    <n v="3"/>
    <n v="0"/>
    <n v="9"/>
    <n v="0"/>
    <n v="28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7:00 - 07:15"/>
    <x v="7"/>
    <n v="1"/>
    <n v="240"/>
    <n v="7"/>
    <n v="0"/>
    <n v="0"/>
    <n v="4"/>
    <n v="0"/>
    <n v="6"/>
    <n v="0"/>
    <n v="25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7:15 - 07:30"/>
    <x v="7"/>
    <n v="1"/>
    <n v="235"/>
    <n v="6"/>
    <n v="0"/>
    <n v="0"/>
    <n v="3"/>
    <n v="0"/>
    <n v="3"/>
    <n v="2"/>
    <n v="25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7:30 - 07:45"/>
    <x v="7"/>
    <n v="2"/>
    <n v="227"/>
    <n v="1"/>
    <n v="0"/>
    <n v="0"/>
    <n v="2"/>
    <n v="0"/>
    <n v="6"/>
    <n v="0"/>
    <n v="23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7:45 - 08:00"/>
    <x v="7"/>
    <n v="4"/>
    <n v="238"/>
    <n v="11"/>
    <n v="2"/>
    <n v="0"/>
    <n v="4"/>
    <n v="0"/>
    <n v="16"/>
    <n v="0"/>
    <n v="275"/>
  </r>
  <r>
    <s v="R1"/>
    <x v="1"/>
    <x v="1"/>
    <x v="1"/>
    <x v="2"/>
    <s v="E"/>
    <x v="0"/>
    <s v="W2 od ul. Podwale - z centrum"/>
    <n v="3152"/>
    <n v="1463"/>
    <n v="2536"/>
    <x v="0"/>
    <d v="2018-04-17T00:00:00"/>
    <s v="08:00 - 08:15"/>
    <x v="8"/>
    <n v="1"/>
    <n v="236"/>
    <n v="10"/>
    <n v="1"/>
    <n v="0"/>
    <n v="4"/>
    <n v="0"/>
    <n v="16"/>
    <n v="0"/>
    <n v="26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8:15 - 08:30"/>
    <x v="8"/>
    <n v="5"/>
    <n v="260"/>
    <n v="15"/>
    <n v="0"/>
    <n v="0"/>
    <n v="3"/>
    <n v="0"/>
    <n v="10"/>
    <n v="1"/>
    <n v="294"/>
  </r>
  <r>
    <s v="R1"/>
    <x v="1"/>
    <x v="1"/>
    <x v="1"/>
    <x v="2"/>
    <s v="E"/>
    <x v="0"/>
    <s v="W2 od ul. Podwale - z centrum"/>
    <n v="3152"/>
    <n v="1463"/>
    <n v="2536"/>
    <x v="0"/>
    <d v="2018-04-17T00:00:00"/>
    <s v="08:30 - 08:45"/>
    <x v="8"/>
    <n v="1"/>
    <n v="247"/>
    <n v="7"/>
    <n v="1"/>
    <n v="0"/>
    <n v="2"/>
    <n v="0"/>
    <n v="8"/>
    <n v="0"/>
    <n v="266"/>
  </r>
  <r>
    <s v="R1"/>
    <x v="1"/>
    <x v="1"/>
    <x v="1"/>
    <x v="2"/>
    <s v="E"/>
    <x v="0"/>
    <s v="W2 od ul. Podwale - z centrum"/>
    <n v="3152"/>
    <n v="1463"/>
    <n v="2536"/>
    <x v="0"/>
    <d v="2018-04-17T00:00:00"/>
    <s v="08:45 - 09:00"/>
    <x v="8"/>
    <n v="3"/>
    <n v="237"/>
    <n v="5"/>
    <n v="0"/>
    <n v="0"/>
    <n v="3"/>
    <n v="0"/>
    <n v="10"/>
    <n v="0"/>
    <n v="258"/>
  </r>
  <r>
    <s v="R1"/>
    <x v="1"/>
    <x v="1"/>
    <x v="1"/>
    <x v="2"/>
    <s v="E"/>
    <x v="0"/>
    <s v="W2 od ul. Podwale - z centrum"/>
    <n v="3152"/>
    <n v="1463"/>
    <n v="2536"/>
    <x v="0"/>
    <d v="2018-04-17T00:00:00"/>
    <s v="09:00 - 09:15"/>
    <x v="9"/>
    <n v="2"/>
    <n v="238"/>
    <n v="5"/>
    <n v="1"/>
    <n v="0"/>
    <n v="2"/>
    <n v="0"/>
    <n v="11"/>
    <n v="1"/>
    <n v="26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9:15 - 09:30"/>
    <x v="9"/>
    <n v="0"/>
    <n v="218"/>
    <n v="12"/>
    <n v="2"/>
    <n v="0"/>
    <n v="4"/>
    <n v="0"/>
    <n v="4"/>
    <n v="0"/>
    <n v="240"/>
  </r>
  <r>
    <s v="R1"/>
    <x v="1"/>
    <x v="1"/>
    <x v="1"/>
    <x v="2"/>
    <s v="E"/>
    <x v="0"/>
    <s v="W2 od ul. Podwale - z centrum"/>
    <n v="3152"/>
    <n v="1463"/>
    <n v="2536"/>
    <x v="0"/>
    <d v="2018-04-17T00:00:00"/>
    <s v="09:30 - 09:45"/>
    <x v="9"/>
    <n v="4"/>
    <n v="215"/>
    <n v="16"/>
    <n v="0"/>
    <n v="0"/>
    <n v="3"/>
    <n v="0"/>
    <n v="3"/>
    <n v="1"/>
    <n v="242"/>
  </r>
  <r>
    <s v="R1"/>
    <x v="1"/>
    <x v="1"/>
    <x v="1"/>
    <x v="2"/>
    <s v="E"/>
    <x v="0"/>
    <s v="W2 od ul. Podwale - z centrum"/>
    <n v="3152"/>
    <n v="1463"/>
    <n v="2536"/>
    <x v="0"/>
    <d v="2018-04-17T00:00:00"/>
    <s v="09:45 - 10:00"/>
    <x v="9"/>
    <n v="3"/>
    <n v="176"/>
    <n v="6"/>
    <n v="2"/>
    <n v="0"/>
    <n v="2"/>
    <n v="0"/>
    <n v="12"/>
    <n v="1"/>
    <n v="202"/>
  </r>
  <r>
    <s v="R1"/>
    <x v="1"/>
    <x v="1"/>
    <x v="1"/>
    <x v="2"/>
    <s v="E"/>
    <x v="0"/>
    <s v="W2 od ul. Podwale - z centrum"/>
    <n v="3152"/>
    <n v="1463"/>
    <n v="2536"/>
    <x v="0"/>
    <d v="2018-04-17T00:00:00"/>
    <s v="10:00 - 10:15"/>
    <x v="10"/>
    <n v="4"/>
    <n v="168"/>
    <n v="5"/>
    <n v="0"/>
    <n v="0"/>
    <n v="2"/>
    <n v="0"/>
    <n v="3"/>
    <n v="1"/>
    <n v="183"/>
  </r>
  <r>
    <s v="R1"/>
    <x v="1"/>
    <x v="1"/>
    <x v="1"/>
    <x v="2"/>
    <s v="E"/>
    <x v="0"/>
    <s v="W2 od ul. Podwale - z centrum"/>
    <n v="3152"/>
    <n v="1463"/>
    <n v="2536"/>
    <x v="0"/>
    <d v="2018-04-17T00:00:00"/>
    <s v="10:15 - 10:30"/>
    <x v="10"/>
    <n v="2"/>
    <n v="187"/>
    <n v="11"/>
    <n v="4"/>
    <n v="0"/>
    <n v="3"/>
    <n v="0"/>
    <n v="1"/>
    <n v="1"/>
    <n v="209"/>
  </r>
  <r>
    <s v="R1"/>
    <x v="1"/>
    <x v="1"/>
    <x v="1"/>
    <x v="2"/>
    <s v="E"/>
    <x v="0"/>
    <s v="W2 od ul. Podwale - z centrum"/>
    <n v="3152"/>
    <n v="1463"/>
    <n v="2536"/>
    <x v="0"/>
    <d v="2018-04-17T00:00:00"/>
    <s v="10:30 - 10:45"/>
    <x v="10"/>
    <n v="0"/>
    <n v="173"/>
    <n v="10"/>
    <n v="1"/>
    <n v="0"/>
    <n v="2"/>
    <n v="0"/>
    <n v="4"/>
    <n v="1"/>
    <n v="191"/>
  </r>
  <r>
    <s v="R1"/>
    <x v="1"/>
    <x v="1"/>
    <x v="1"/>
    <x v="2"/>
    <s v="E"/>
    <x v="0"/>
    <s v="W2 od ul. Podwale - z centrum"/>
    <n v="3152"/>
    <n v="1463"/>
    <n v="2536"/>
    <x v="0"/>
    <d v="2018-04-17T00:00:00"/>
    <s v="10:45 - 11:00"/>
    <x v="10"/>
    <n v="1"/>
    <n v="178"/>
    <n v="5"/>
    <n v="1"/>
    <n v="0"/>
    <n v="3"/>
    <n v="0"/>
    <n v="4"/>
    <n v="0"/>
    <n v="192"/>
  </r>
  <r>
    <s v="R1"/>
    <x v="1"/>
    <x v="1"/>
    <x v="1"/>
    <x v="2"/>
    <s v="E"/>
    <x v="0"/>
    <s v="W2 od ul. Podwale - z centrum"/>
    <n v="3152"/>
    <n v="1463"/>
    <n v="2536"/>
    <x v="0"/>
    <d v="2018-04-17T00:00:00"/>
    <s v="11:00 - 11:15"/>
    <x v="11"/>
    <n v="2"/>
    <n v="188"/>
    <n v="12"/>
    <n v="0"/>
    <n v="0"/>
    <n v="1"/>
    <n v="0"/>
    <n v="5"/>
    <n v="1"/>
    <n v="209"/>
  </r>
  <r>
    <s v="R1"/>
    <x v="1"/>
    <x v="1"/>
    <x v="1"/>
    <x v="2"/>
    <s v="E"/>
    <x v="0"/>
    <s v="W2 od ul. Podwale - z centrum"/>
    <n v="3152"/>
    <n v="1463"/>
    <n v="2536"/>
    <x v="0"/>
    <d v="2018-04-17T00:00:00"/>
    <s v="11:15 - 11:30"/>
    <x v="11"/>
    <n v="4"/>
    <n v="163"/>
    <n v="9"/>
    <n v="2"/>
    <n v="0"/>
    <n v="4"/>
    <n v="0"/>
    <n v="3"/>
    <n v="1"/>
    <n v="186"/>
  </r>
  <r>
    <s v="R1"/>
    <x v="1"/>
    <x v="1"/>
    <x v="1"/>
    <x v="2"/>
    <s v="E"/>
    <x v="0"/>
    <s v="W2 od ul. Podwale - z centrum"/>
    <n v="3152"/>
    <n v="1463"/>
    <n v="2536"/>
    <x v="0"/>
    <d v="2018-04-17T00:00:00"/>
    <s v="11:30 - 11:45"/>
    <x v="11"/>
    <n v="2"/>
    <n v="193"/>
    <n v="17"/>
    <n v="0"/>
    <n v="0"/>
    <n v="3"/>
    <n v="0"/>
    <n v="6"/>
    <n v="0"/>
    <n v="221"/>
  </r>
  <r>
    <s v="R1"/>
    <x v="1"/>
    <x v="1"/>
    <x v="1"/>
    <x v="2"/>
    <s v="E"/>
    <x v="0"/>
    <s v="W2 od ul. Podwale - z centrum"/>
    <n v="3152"/>
    <n v="1463"/>
    <n v="2536"/>
    <x v="0"/>
    <d v="2018-04-17T00:00:00"/>
    <s v="11:45 - 12:00"/>
    <x v="11"/>
    <n v="1"/>
    <n v="166"/>
    <n v="7"/>
    <n v="1"/>
    <n v="0"/>
    <n v="3"/>
    <n v="0"/>
    <n v="2"/>
    <n v="1"/>
    <n v="181"/>
  </r>
  <r>
    <s v="R1"/>
    <x v="1"/>
    <x v="1"/>
    <x v="1"/>
    <x v="2"/>
    <s v="E"/>
    <x v="0"/>
    <s v="W2 od ul. Podwale - z centrum"/>
    <n v="3152"/>
    <n v="1463"/>
    <n v="2536"/>
    <x v="0"/>
    <d v="2018-04-17T00:00:00"/>
    <s v="12:00 - 12:15"/>
    <x v="12"/>
    <n v="0"/>
    <n v="155"/>
    <n v="9"/>
    <n v="0"/>
    <n v="0"/>
    <n v="2"/>
    <n v="0"/>
    <n v="3"/>
    <n v="1"/>
    <n v="170"/>
  </r>
  <r>
    <s v="R1"/>
    <x v="1"/>
    <x v="1"/>
    <x v="1"/>
    <x v="2"/>
    <s v="E"/>
    <x v="0"/>
    <s v="W2 od ul. Podwale - z centrum"/>
    <n v="3152"/>
    <n v="1463"/>
    <n v="2536"/>
    <x v="0"/>
    <d v="2018-04-17T00:00:00"/>
    <s v="12:15 - 12:30"/>
    <x v="12"/>
    <n v="1"/>
    <n v="168"/>
    <n v="10"/>
    <n v="0"/>
    <n v="0"/>
    <n v="3"/>
    <n v="0"/>
    <n v="4"/>
    <n v="0"/>
    <n v="186"/>
  </r>
  <r>
    <s v="R1"/>
    <x v="1"/>
    <x v="1"/>
    <x v="1"/>
    <x v="2"/>
    <s v="E"/>
    <x v="0"/>
    <s v="W2 od ul. Podwale - z centrum"/>
    <n v="3152"/>
    <n v="1463"/>
    <n v="2536"/>
    <x v="0"/>
    <d v="2018-04-17T00:00:00"/>
    <s v="12:30 - 12:45"/>
    <x v="12"/>
    <n v="1"/>
    <n v="184"/>
    <n v="6"/>
    <n v="0"/>
    <n v="0"/>
    <n v="2"/>
    <n v="0"/>
    <n v="2"/>
    <n v="0"/>
    <n v="195"/>
  </r>
  <r>
    <s v="R1"/>
    <x v="1"/>
    <x v="1"/>
    <x v="1"/>
    <x v="2"/>
    <s v="E"/>
    <x v="0"/>
    <s v="W2 od ul. Podwale - z centrum"/>
    <n v="3152"/>
    <n v="1463"/>
    <n v="2536"/>
    <x v="0"/>
    <d v="2018-04-17T00:00:00"/>
    <s v="12:45 - 13:00"/>
    <x v="12"/>
    <n v="2"/>
    <n v="178"/>
    <n v="6"/>
    <n v="1"/>
    <n v="0"/>
    <n v="3"/>
    <n v="0"/>
    <n v="3"/>
    <n v="1"/>
    <n v="194"/>
  </r>
  <r>
    <s v="R1"/>
    <x v="1"/>
    <x v="1"/>
    <x v="1"/>
    <x v="2"/>
    <s v="E"/>
    <x v="0"/>
    <s v="W2 od ul. Podwale - z centrum"/>
    <n v="3152"/>
    <n v="1463"/>
    <n v="2536"/>
    <x v="0"/>
    <d v="2018-04-17T00:00:00"/>
    <s v="13:00 - 13:15"/>
    <x v="13"/>
    <n v="0"/>
    <n v="202"/>
    <n v="10"/>
    <n v="0"/>
    <n v="0"/>
    <n v="3"/>
    <n v="0"/>
    <n v="3"/>
    <n v="1"/>
    <n v="219"/>
  </r>
  <r>
    <s v="R1"/>
    <x v="1"/>
    <x v="1"/>
    <x v="1"/>
    <x v="2"/>
    <s v="E"/>
    <x v="0"/>
    <s v="W2 od ul. Podwale - z centrum"/>
    <n v="3152"/>
    <n v="1463"/>
    <n v="2536"/>
    <x v="0"/>
    <d v="2018-04-17T00:00:00"/>
    <s v="13:15 - 13:30"/>
    <x v="13"/>
    <n v="1"/>
    <n v="225"/>
    <n v="10"/>
    <n v="0"/>
    <n v="0"/>
    <n v="3"/>
    <n v="0"/>
    <n v="9"/>
    <n v="1"/>
    <n v="249"/>
  </r>
  <r>
    <s v="R1"/>
    <x v="1"/>
    <x v="1"/>
    <x v="1"/>
    <x v="2"/>
    <s v="E"/>
    <x v="0"/>
    <s v="W2 od ul. Podwale - z centrum"/>
    <n v="3152"/>
    <n v="1463"/>
    <n v="2536"/>
    <x v="0"/>
    <d v="2018-04-17T00:00:00"/>
    <s v="13:30 - 13:45"/>
    <x v="13"/>
    <n v="2"/>
    <n v="195"/>
    <n v="13"/>
    <n v="0"/>
    <n v="0"/>
    <n v="4"/>
    <n v="0"/>
    <n v="10"/>
    <n v="2"/>
    <n v="226"/>
  </r>
  <r>
    <s v="R1"/>
    <x v="1"/>
    <x v="1"/>
    <x v="1"/>
    <x v="2"/>
    <s v="E"/>
    <x v="0"/>
    <s v="W2 od ul. Podwale - z centrum"/>
    <n v="3152"/>
    <n v="1463"/>
    <n v="2536"/>
    <x v="0"/>
    <d v="2018-04-17T00:00:00"/>
    <s v="13:45 - 14:00"/>
    <x v="13"/>
    <n v="3"/>
    <n v="175"/>
    <n v="12"/>
    <n v="1"/>
    <n v="0"/>
    <n v="5"/>
    <n v="0"/>
    <n v="8"/>
    <n v="1"/>
    <n v="205"/>
  </r>
  <r>
    <s v="R1"/>
    <x v="1"/>
    <x v="1"/>
    <x v="1"/>
    <x v="2"/>
    <s v="E"/>
    <x v="0"/>
    <s v="W2 od ul. Podwale - z centrum"/>
    <n v="3152"/>
    <n v="1463"/>
    <n v="2536"/>
    <x v="0"/>
    <d v="2018-04-17T00:00:00"/>
    <s v="14:00 - 14:15"/>
    <x v="14"/>
    <n v="1"/>
    <n v="174"/>
    <n v="9"/>
    <n v="1"/>
    <n v="0"/>
    <n v="3"/>
    <n v="0"/>
    <n v="9"/>
    <n v="1"/>
    <n v="198"/>
  </r>
  <r>
    <s v="R1"/>
    <x v="1"/>
    <x v="1"/>
    <x v="1"/>
    <x v="2"/>
    <s v="E"/>
    <x v="0"/>
    <s v="W2 od ul. Podwale - z centrum"/>
    <n v="3152"/>
    <n v="1463"/>
    <n v="2536"/>
    <x v="0"/>
    <d v="2018-04-17T00:00:00"/>
    <s v="14:15 - 14:30"/>
    <x v="14"/>
    <n v="1"/>
    <n v="189"/>
    <n v="9"/>
    <n v="0"/>
    <n v="0"/>
    <n v="5"/>
    <n v="0"/>
    <n v="3"/>
    <n v="0"/>
    <n v="207"/>
  </r>
  <r>
    <s v="R1"/>
    <x v="1"/>
    <x v="1"/>
    <x v="1"/>
    <x v="2"/>
    <s v="E"/>
    <x v="0"/>
    <s v="W2 od ul. Podwale - z centrum"/>
    <n v="3152"/>
    <n v="1463"/>
    <n v="2536"/>
    <x v="0"/>
    <d v="2018-04-17T00:00:00"/>
    <s v="14:30 - 14:45"/>
    <x v="14"/>
    <n v="2"/>
    <n v="184"/>
    <n v="8"/>
    <n v="1"/>
    <n v="0"/>
    <n v="4"/>
    <n v="0"/>
    <n v="5"/>
    <n v="1"/>
    <n v="205"/>
  </r>
  <r>
    <s v="R1"/>
    <x v="1"/>
    <x v="1"/>
    <x v="1"/>
    <x v="2"/>
    <s v="E"/>
    <x v="0"/>
    <s v="W2 od ul. Podwale - z centrum"/>
    <n v="3152"/>
    <n v="1463"/>
    <n v="2536"/>
    <x v="0"/>
    <d v="2018-04-17T00:00:00"/>
    <s v="14:45 - 15:00"/>
    <x v="14"/>
    <n v="2"/>
    <n v="224"/>
    <n v="12"/>
    <n v="0"/>
    <n v="0"/>
    <n v="3"/>
    <n v="0"/>
    <n v="4"/>
    <n v="0"/>
    <n v="245"/>
  </r>
  <r>
    <s v="R1"/>
    <x v="1"/>
    <x v="1"/>
    <x v="1"/>
    <x v="2"/>
    <s v="E"/>
    <x v="0"/>
    <s v="W2 od ul. Podwale - z centrum"/>
    <n v="3152"/>
    <n v="1463"/>
    <n v="2536"/>
    <x v="0"/>
    <d v="2018-04-17T00:00:00"/>
    <s v="15:00 - 15:15"/>
    <x v="15"/>
    <n v="1"/>
    <n v="197"/>
    <n v="8"/>
    <n v="2"/>
    <n v="0"/>
    <n v="3"/>
    <n v="0"/>
    <n v="4"/>
    <n v="1"/>
    <n v="216"/>
  </r>
  <r>
    <s v="R1"/>
    <x v="1"/>
    <x v="1"/>
    <x v="1"/>
    <x v="2"/>
    <s v="E"/>
    <x v="0"/>
    <s v="W2 od ul. Podwale - z centrum"/>
    <n v="3152"/>
    <n v="1463"/>
    <n v="2536"/>
    <x v="0"/>
    <d v="2018-04-17T00:00:00"/>
    <s v="15:15 - 15:30"/>
    <x v="15"/>
    <n v="2"/>
    <n v="221"/>
    <n v="5"/>
    <n v="0"/>
    <n v="0"/>
    <n v="4"/>
    <n v="0"/>
    <n v="9"/>
    <n v="0"/>
    <n v="241"/>
  </r>
  <r>
    <s v="R1"/>
    <x v="1"/>
    <x v="1"/>
    <x v="1"/>
    <x v="2"/>
    <s v="E"/>
    <x v="0"/>
    <s v="W2 od ul. Podwale - z centrum"/>
    <n v="3152"/>
    <n v="1463"/>
    <n v="2536"/>
    <x v="0"/>
    <d v="2018-04-17T00:00:00"/>
    <s v="15:30 - 15:45"/>
    <x v="15"/>
    <n v="1"/>
    <n v="237"/>
    <n v="7"/>
    <n v="0"/>
    <n v="0"/>
    <n v="4"/>
    <n v="1"/>
    <n v="17"/>
    <n v="1"/>
    <n v="268"/>
  </r>
  <r>
    <s v="R1"/>
    <x v="1"/>
    <x v="1"/>
    <x v="1"/>
    <x v="2"/>
    <s v="E"/>
    <x v="0"/>
    <s v="W2 od ul. Podwale - z centrum"/>
    <n v="3152"/>
    <n v="1463"/>
    <n v="2536"/>
    <x v="0"/>
    <d v="2018-04-17T00:00:00"/>
    <s v="15:45 - 16:00"/>
    <x v="15"/>
    <n v="1"/>
    <n v="214"/>
    <n v="4"/>
    <n v="1"/>
    <n v="0"/>
    <n v="2"/>
    <n v="0"/>
    <n v="6"/>
    <n v="0"/>
    <n v="228"/>
  </r>
  <r>
    <s v="R1"/>
    <x v="1"/>
    <x v="1"/>
    <x v="1"/>
    <x v="2"/>
    <s v="E"/>
    <x v="0"/>
    <s v="W2 od ul. Podwale - z centrum"/>
    <n v="3152"/>
    <n v="1463"/>
    <n v="2536"/>
    <x v="0"/>
    <d v="2018-04-17T00:00:00"/>
    <s v="16:00 - 16:15"/>
    <x v="16"/>
    <n v="6"/>
    <n v="209"/>
    <n v="5"/>
    <n v="0"/>
    <n v="0"/>
    <n v="3"/>
    <n v="0"/>
    <n v="9"/>
    <n v="2"/>
    <n v="234"/>
  </r>
  <r>
    <s v="R1"/>
    <x v="1"/>
    <x v="1"/>
    <x v="1"/>
    <x v="2"/>
    <s v="E"/>
    <x v="0"/>
    <s v="W2 od ul. Podwale - z centrum"/>
    <n v="3152"/>
    <n v="1463"/>
    <n v="2536"/>
    <x v="0"/>
    <d v="2018-04-17T00:00:00"/>
    <s v="16:15 - 16:30"/>
    <x v="16"/>
    <n v="4"/>
    <n v="205"/>
    <n v="5"/>
    <n v="1"/>
    <n v="0"/>
    <n v="3"/>
    <n v="0"/>
    <n v="12"/>
    <n v="0"/>
    <n v="230"/>
  </r>
  <r>
    <s v="R1"/>
    <x v="1"/>
    <x v="1"/>
    <x v="1"/>
    <x v="2"/>
    <s v="E"/>
    <x v="0"/>
    <s v="W2 od ul. Podwale - z centrum"/>
    <n v="3152"/>
    <n v="1463"/>
    <n v="2536"/>
    <x v="0"/>
    <d v="2018-04-17T00:00:00"/>
    <s v="16:30 - 16:45"/>
    <x v="16"/>
    <n v="2"/>
    <n v="203"/>
    <n v="5"/>
    <n v="0"/>
    <n v="0"/>
    <n v="2"/>
    <n v="0"/>
    <n v="6"/>
    <n v="0"/>
    <n v="218"/>
  </r>
  <r>
    <s v="R1"/>
    <x v="1"/>
    <x v="1"/>
    <x v="1"/>
    <x v="2"/>
    <s v="E"/>
    <x v="0"/>
    <s v="W2 od ul. Podwale - z centrum"/>
    <n v="3152"/>
    <n v="1463"/>
    <n v="2536"/>
    <x v="0"/>
    <d v="2018-04-17T00:00:00"/>
    <s v="16:45 - 17:00"/>
    <x v="16"/>
    <n v="2"/>
    <n v="190"/>
    <n v="7"/>
    <n v="0"/>
    <n v="0"/>
    <n v="3"/>
    <n v="0"/>
    <n v="9"/>
    <n v="0"/>
    <n v="211"/>
  </r>
  <r>
    <s v="R1"/>
    <x v="1"/>
    <x v="1"/>
    <x v="1"/>
    <x v="2"/>
    <s v="E"/>
    <x v="0"/>
    <s v="W2 od ul. Podwale - z centrum"/>
    <n v="3152"/>
    <n v="1463"/>
    <n v="2536"/>
    <x v="0"/>
    <d v="2018-04-17T00:00:00"/>
    <s v="17:00 - 17:15"/>
    <x v="17"/>
    <n v="2"/>
    <n v="186"/>
    <n v="0"/>
    <n v="0"/>
    <n v="0"/>
    <n v="3"/>
    <n v="0"/>
    <n v="10"/>
    <n v="0"/>
    <n v="201"/>
  </r>
  <r>
    <s v="R1"/>
    <x v="1"/>
    <x v="1"/>
    <x v="1"/>
    <x v="2"/>
    <s v="E"/>
    <x v="0"/>
    <s v="W2 od ul. Podwale - z centrum"/>
    <n v="3152"/>
    <n v="1463"/>
    <n v="2536"/>
    <x v="0"/>
    <d v="2018-04-17T00:00:00"/>
    <s v="17:15 - 17:30"/>
    <x v="17"/>
    <n v="3"/>
    <n v="183"/>
    <n v="5"/>
    <n v="0"/>
    <n v="0"/>
    <n v="3"/>
    <n v="0"/>
    <n v="13"/>
    <n v="0"/>
    <n v="207"/>
  </r>
  <r>
    <s v="R1"/>
    <x v="1"/>
    <x v="1"/>
    <x v="1"/>
    <x v="2"/>
    <s v="E"/>
    <x v="0"/>
    <s v="W2 od ul. Podwale - z centrum"/>
    <n v="3152"/>
    <n v="1463"/>
    <n v="2536"/>
    <x v="0"/>
    <d v="2018-04-17T00:00:00"/>
    <s v="17:30 - 17:45"/>
    <x v="17"/>
    <n v="5"/>
    <n v="203"/>
    <n v="0"/>
    <n v="0"/>
    <n v="0"/>
    <n v="3"/>
    <n v="0"/>
    <n v="8"/>
    <n v="1"/>
    <n v="220"/>
  </r>
  <r>
    <s v="R1"/>
    <x v="1"/>
    <x v="1"/>
    <x v="1"/>
    <x v="2"/>
    <s v="E"/>
    <x v="0"/>
    <s v="W2 od ul. Podwale - z centrum"/>
    <n v="3152"/>
    <n v="1463"/>
    <n v="2536"/>
    <x v="0"/>
    <d v="2018-04-17T00:00:00"/>
    <s v="17:45 - 18:00"/>
    <x v="17"/>
    <n v="2"/>
    <n v="176"/>
    <n v="1"/>
    <n v="0"/>
    <n v="0"/>
    <n v="4"/>
    <n v="0"/>
    <n v="11"/>
    <n v="0"/>
    <n v="194"/>
  </r>
  <r>
    <s v="R1"/>
    <x v="1"/>
    <x v="1"/>
    <x v="1"/>
    <x v="2"/>
    <s v="E"/>
    <x v="0"/>
    <s v="W2 od ul. Podwale - z centrum"/>
    <n v="3152"/>
    <n v="1463"/>
    <n v="2536"/>
    <x v="0"/>
    <d v="2018-04-17T00:00:00"/>
    <s v="18:00 - 18:15"/>
    <x v="18"/>
    <n v="1"/>
    <n v="193"/>
    <n v="1"/>
    <n v="0"/>
    <n v="0"/>
    <n v="2"/>
    <n v="0"/>
    <n v="6"/>
    <n v="1"/>
    <n v="204"/>
  </r>
  <r>
    <s v="R1"/>
    <x v="1"/>
    <x v="1"/>
    <x v="1"/>
    <x v="2"/>
    <s v="E"/>
    <x v="0"/>
    <s v="W2 od ul. Podwale - z centrum"/>
    <n v="3152"/>
    <n v="1463"/>
    <n v="2536"/>
    <x v="0"/>
    <d v="2018-04-17T00:00:00"/>
    <s v="18:15 - 18:30"/>
    <x v="18"/>
    <n v="2"/>
    <n v="175"/>
    <n v="6"/>
    <n v="0"/>
    <n v="0"/>
    <n v="3"/>
    <n v="0"/>
    <n v="8"/>
    <n v="1"/>
    <n v="195"/>
  </r>
  <r>
    <s v="R1"/>
    <x v="1"/>
    <x v="1"/>
    <x v="1"/>
    <x v="2"/>
    <s v="E"/>
    <x v="0"/>
    <s v="W2 od ul. Podwale - z centrum"/>
    <n v="3152"/>
    <n v="1463"/>
    <n v="2536"/>
    <x v="0"/>
    <d v="2018-04-17T00:00:00"/>
    <s v="18:30 - 18:45"/>
    <x v="18"/>
    <n v="3"/>
    <n v="148"/>
    <n v="2"/>
    <n v="0"/>
    <n v="0"/>
    <n v="2"/>
    <n v="0"/>
    <n v="7"/>
    <n v="0"/>
    <n v="162"/>
  </r>
  <r>
    <s v="R1"/>
    <x v="1"/>
    <x v="1"/>
    <x v="1"/>
    <x v="2"/>
    <s v="E"/>
    <x v="0"/>
    <s v="W2 od ul. Podwale - z centrum"/>
    <n v="3152"/>
    <n v="1463"/>
    <n v="2536"/>
    <x v="0"/>
    <d v="2018-04-17T00:00:00"/>
    <s v="18:45 - 19:00"/>
    <x v="18"/>
    <n v="1"/>
    <n v="169"/>
    <n v="3"/>
    <n v="0"/>
    <n v="0"/>
    <n v="3"/>
    <n v="0"/>
    <n v="6"/>
    <n v="2"/>
    <n v="184"/>
  </r>
  <r>
    <s v="R1"/>
    <x v="1"/>
    <x v="1"/>
    <x v="1"/>
    <x v="2"/>
    <s v="E"/>
    <x v="0"/>
    <s v="W2 od ul. Podwale - z centrum"/>
    <n v="3152"/>
    <n v="1463"/>
    <n v="2536"/>
    <x v="0"/>
    <d v="2018-04-17T00:00:00"/>
    <s v="19:00 - 19:15"/>
    <x v="19"/>
    <n v="1"/>
    <n v="151"/>
    <n v="2"/>
    <n v="0"/>
    <n v="0"/>
    <n v="2"/>
    <n v="0"/>
    <n v="7"/>
    <n v="1"/>
    <n v="164"/>
  </r>
  <r>
    <s v="R1"/>
    <x v="1"/>
    <x v="1"/>
    <x v="1"/>
    <x v="2"/>
    <s v="E"/>
    <x v="0"/>
    <s v="W2 od ul. Podwale - z centrum"/>
    <n v="3152"/>
    <n v="1463"/>
    <n v="2536"/>
    <x v="0"/>
    <d v="2018-04-17T00:00:00"/>
    <s v="19:15 - 19:30"/>
    <x v="19"/>
    <n v="2"/>
    <n v="139"/>
    <n v="2"/>
    <n v="0"/>
    <n v="0"/>
    <n v="1"/>
    <n v="0"/>
    <n v="4"/>
    <n v="0"/>
    <n v="148"/>
  </r>
  <r>
    <s v="R1"/>
    <x v="1"/>
    <x v="1"/>
    <x v="1"/>
    <x v="2"/>
    <s v="E"/>
    <x v="0"/>
    <s v="W2 od ul. Podwale - z centrum"/>
    <n v="3152"/>
    <n v="1463"/>
    <n v="2536"/>
    <x v="0"/>
    <d v="2018-04-17T00:00:00"/>
    <s v="19:30 - 19:45"/>
    <x v="19"/>
    <n v="0"/>
    <n v="142"/>
    <n v="1"/>
    <n v="0"/>
    <n v="0"/>
    <n v="2"/>
    <n v="0"/>
    <n v="7"/>
    <n v="0"/>
    <n v="152"/>
  </r>
  <r>
    <s v="R1"/>
    <x v="1"/>
    <x v="1"/>
    <x v="1"/>
    <x v="2"/>
    <s v="E"/>
    <x v="0"/>
    <s v="W2 od ul. Podwale - z centrum"/>
    <n v="3152"/>
    <n v="1463"/>
    <n v="2536"/>
    <x v="0"/>
    <d v="2018-04-17T00:00:00"/>
    <s v="19:45 - 20:00"/>
    <x v="19"/>
    <n v="2"/>
    <n v="125"/>
    <n v="2"/>
    <n v="0"/>
    <n v="0"/>
    <n v="2"/>
    <n v="0"/>
    <n v="10"/>
    <n v="1"/>
    <n v="142"/>
  </r>
  <r>
    <s v="R1"/>
    <x v="1"/>
    <x v="1"/>
    <x v="1"/>
    <x v="2"/>
    <s v="E"/>
    <x v="0"/>
    <s v="W2 od ul. Podwale - z centrum"/>
    <n v="3152"/>
    <n v="1463"/>
    <n v="2536"/>
    <x v="0"/>
    <d v="2018-04-17T00:00:00"/>
    <s v="20:00 - 20:15"/>
    <x v="20"/>
    <n v="1"/>
    <n v="121"/>
    <n v="2"/>
    <n v="0"/>
    <n v="0"/>
    <n v="2"/>
    <n v="0"/>
    <n v="4"/>
    <n v="1"/>
    <n v="131"/>
  </r>
  <r>
    <s v="R1"/>
    <x v="1"/>
    <x v="1"/>
    <x v="1"/>
    <x v="2"/>
    <s v="E"/>
    <x v="0"/>
    <s v="W2 od ul. Podwale - z centrum"/>
    <n v="3152"/>
    <n v="1463"/>
    <n v="2536"/>
    <x v="0"/>
    <d v="2018-04-17T00:00:00"/>
    <s v="20:15 - 20:30"/>
    <x v="20"/>
    <n v="0"/>
    <n v="101"/>
    <n v="0"/>
    <n v="0"/>
    <n v="0"/>
    <n v="2"/>
    <n v="0"/>
    <n v="10"/>
    <n v="1"/>
    <n v="114"/>
  </r>
  <r>
    <s v="R1"/>
    <x v="1"/>
    <x v="1"/>
    <x v="1"/>
    <x v="2"/>
    <s v="E"/>
    <x v="0"/>
    <s v="W2 od ul. Podwale - z centrum"/>
    <n v="3152"/>
    <n v="1463"/>
    <n v="2536"/>
    <x v="0"/>
    <d v="2018-04-17T00:00:00"/>
    <s v="20:30 - 20:45"/>
    <x v="20"/>
    <n v="1"/>
    <n v="89"/>
    <n v="3"/>
    <n v="0"/>
    <n v="0"/>
    <n v="1"/>
    <n v="0"/>
    <n v="10"/>
    <n v="0"/>
    <n v="104"/>
  </r>
  <r>
    <s v="R1"/>
    <x v="1"/>
    <x v="1"/>
    <x v="1"/>
    <x v="2"/>
    <s v="E"/>
    <x v="0"/>
    <s v="W2 od ul. Podwale - z centrum"/>
    <n v="3152"/>
    <n v="1463"/>
    <n v="2536"/>
    <x v="0"/>
    <d v="2018-04-17T00:00:00"/>
    <s v="20:45 - 21:00"/>
    <x v="20"/>
    <n v="2"/>
    <n v="103"/>
    <n v="2"/>
    <n v="0"/>
    <n v="0"/>
    <n v="2"/>
    <n v="0"/>
    <n v="4"/>
    <n v="1"/>
    <n v="114"/>
  </r>
  <r>
    <s v="R1"/>
    <x v="1"/>
    <x v="1"/>
    <x v="1"/>
    <x v="2"/>
    <s v="E"/>
    <x v="0"/>
    <s v="W2 od ul. Podwale - z centrum"/>
    <n v="3152"/>
    <n v="1463"/>
    <n v="2536"/>
    <x v="0"/>
    <d v="2018-04-17T00:00:00"/>
    <s v="21:00 - 21:15"/>
    <x v="21"/>
    <n v="2"/>
    <n v="95"/>
    <n v="1"/>
    <n v="0"/>
    <n v="0"/>
    <n v="1"/>
    <n v="0"/>
    <n v="5"/>
    <n v="0"/>
    <n v="104"/>
  </r>
  <r>
    <s v="R1"/>
    <x v="1"/>
    <x v="1"/>
    <x v="1"/>
    <x v="2"/>
    <s v="E"/>
    <x v="0"/>
    <s v="W2 od ul. Podwale - z centrum"/>
    <n v="3152"/>
    <n v="1463"/>
    <n v="2536"/>
    <x v="0"/>
    <d v="2018-04-17T00:00:00"/>
    <s v="21:15 - 21:30"/>
    <x v="21"/>
    <n v="0"/>
    <n v="94"/>
    <n v="1"/>
    <n v="1"/>
    <n v="0"/>
    <n v="2"/>
    <n v="0"/>
    <n v="5"/>
    <n v="0"/>
    <n v="103"/>
  </r>
  <r>
    <s v="R1"/>
    <x v="1"/>
    <x v="1"/>
    <x v="1"/>
    <x v="2"/>
    <s v="E"/>
    <x v="0"/>
    <s v="W2 od ul. Podwale - z centrum"/>
    <n v="3152"/>
    <n v="1463"/>
    <n v="2536"/>
    <x v="0"/>
    <d v="2018-04-17T00:00:00"/>
    <s v="21:30 - 21:45"/>
    <x v="21"/>
    <n v="0"/>
    <n v="77"/>
    <n v="0"/>
    <n v="1"/>
    <n v="0"/>
    <n v="1"/>
    <n v="0"/>
    <n v="3"/>
    <n v="2"/>
    <n v="84"/>
  </r>
  <r>
    <s v="R1"/>
    <x v="1"/>
    <x v="1"/>
    <x v="1"/>
    <x v="2"/>
    <s v="E"/>
    <x v="0"/>
    <s v="W2 od ul. Podwale - z centrum"/>
    <n v="3152"/>
    <n v="1463"/>
    <n v="2536"/>
    <x v="0"/>
    <d v="2018-04-17T00:00:00"/>
    <s v="21:45 - 22:00"/>
    <x v="21"/>
    <n v="1"/>
    <n v="88"/>
    <n v="1"/>
    <n v="0"/>
    <n v="0"/>
    <n v="2"/>
    <n v="0"/>
    <n v="4"/>
    <n v="0"/>
    <n v="96"/>
  </r>
  <r>
    <s v="R1"/>
    <x v="1"/>
    <x v="1"/>
    <x v="1"/>
    <x v="2"/>
    <s v="E"/>
    <x v="0"/>
    <s v="W2 od ul. Podwale - z centrum"/>
    <n v="3152"/>
    <n v="1463"/>
    <n v="2536"/>
    <x v="0"/>
    <d v="2018-04-17T00:00:00"/>
    <s v="22:00 - 22:15"/>
    <x v="22"/>
    <n v="1"/>
    <n v="61"/>
    <n v="2"/>
    <n v="0"/>
    <n v="0"/>
    <n v="3"/>
    <n v="0"/>
    <n v="4"/>
    <n v="1"/>
    <n v="72"/>
  </r>
  <r>
    <s v="R1"/>
    <x v="1"/>
    <x v="1"/>
    <x v="1"/>
    <x v="2"/>
    <s v="E"/>
    <x v="0"/>
    <s v="W2 od ul. Podwale - z centrum"/>
    <n v="3152"/>
    <n v="1463"/>
    <n v="2536"/>
    <x v="0"/>
    <d v="2018-04-17T00:00:00"/>
    <s v="22:15 - 22:30"/>
    <x v="22"/>
    <n v="1"/>
    <n v="57"/>
    <n v="1"/>
    <n v="0"/>
    <n v="0"/>
    <n v="2"/>
    <n v="0"/>
    <n v="2"/>
    <n v="0"/>
    <n v="63"/>
  </r>
  <r>
    <s v="R1"/>
    <x v="1"/>
    <x v="1"/>
    <x v="1"/>
    <x v="2"/>
    <s v="E"/>
    <x v="0"/>
    <s v="W2 od ul. Podwale - z centrum"/>
    <n v="3152"/>
    <n v="1463"/>
    <n v="2536"/>
    <x v="0"/>
    <d v="2018-04-17T00:00:00"/>
    <s v="22:30 - 22:45"/>
    <x v="22"/>
    <n v="0"/>
    <n v="48"/>
    <n v="0"/>
    <n v="0"/>
    <n v="0"/>
    <n v="0"/>
    <n v="0"/>
    <n v="4"/>
    <n v="1"/>
    <n v="53"/>
  </r>
  <r>
    <s v="R1"/>
    <x v="1"/>
    <x v="1"/>
    <x v="1"/>
    <x v="2"/>
    <s v="E"/>
    <x v="0"/>
    <s v="W2 od ul. Podwale - z centrum"/>
    <n v="3152"/>
    <n v="1463"/>
    <n v="2536"/>
    <x v="0"/>
    <d v="2018-04-17T00:00:00"/>
    <s v="22:45 - 23:00"/>
    <x v="22"/>
    <n v="0"/>
    <n v="47"/>
    <n v="1"/>
    <n v="0"/>
    <n v="0"/>
    <n v="3"/>
    <n v="0"/>
    <n v="1"/>
    <n v="0"/>
    <n v="52"/>
  </r>
  <r>
    <s v="R1"/>
    <x v="1"/>
    <x v="1"/>
    <x v="1"/>
    <x v="2"/>
    <s v="E"/>
    <x v="0"/>
    <s v="W2 od ul. Podwale - z centrum"/>
    <n v="3152"/>
    <n v="1463"/>
    <n v="2536"/>
    <x v="0"/>
    <d v="2018-04-17T00:00:00"/>
    <s v="23:00 - 23:15"/>
    <x v="23"/>
    <n v="0"/>
    <n v="41"/>
    <n v="1"/>
    <n v="0"/>
    <n v="0"/>
    <n v="2"/>
    <n v="0"/>
    <n v="1"/>
    <n v="0"/>
    <n v="45"/>
  </r>
  <r>
    <s v="R1"/>
    <x v="1"/>
    <x v="1"/>
    <x v="1"/>
    <x v="2"/>
    <s v="E"/>
    <x v="0"/>
    <s v="W2 od ul. Podwale - z centrum"/>
    <n v="3152"/>
    <n v="1463"/>
    <n v="2536"/>
    <x v="0"/>
    <d v="2018-04-17T00:00:00"/>
    <s v="23:15 - 23:30"/>
    <x v="23"/>
    <n v="0"/>
    <n v="29"/>
    <n v="1"/>
    <n v="0"/>
    <n v="0"/>
    <n v="1"/>
    <n v="0"/>
    <n v="7"/>
    <n v="0"/>
    <n v="38"/>
  </r>
  <r>
    <s v="R1"/>
    <x v="1"/>
    <x v="1"/>
    <x v="1"/>
    <x v="2"/>
    <s v="E"/>
    <x v="0"/>
    <s v="W2 od ul. Podwale - z centrum"/>
    <n v="3152"/>
    <n v="1463"/>
    <n v="2536"/>
    <x v="0"/>
    <d v="2018-04-17T00:00:00"/>
    <s v="23:30 - 23:45"/>
    <x v="23"/>
    <n v="1"/>
    <n v="29"/>
    <n v="1"/>
    <n v="0"/>
    <n v="0"/>
    <n v="1"/>
    <n v="0"/>
    <n v="6"/>
    <n v="0"/>
    <n v="38"/>
  </r>
  <r>
    <s v="R1"/>
    <x v="1"/>
    <x v="1"/>
    <x v="1"/>
    <x v="2"/>
    <s v="E"/>
    <x v="0"/>
    <s v="W2 od ul. Podwale - z centrum"/>
    <n v="3152"/>
    <n v="1463"/>
    <n v="2536"/>
    <x v="0"/>
    <d v="2018-04-17T00:00:00"/>
    <s v="23:45 - 24:00"/>
    <x v="23"/>
    <n v="0"/>
    <n v="21"/>
    <n v="0"/>
    <n v="0"/>
    <n v="0"/>
    <n v="1"/>
    <n v="0"/>
    <n v="0"/>
    <n v="0"/>
    <n v="2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0:00 - 00:15"/>
    <x v="0"/>
    <n v="0"/>
    <n v="17"/>
    <n v="1"/>
    <n v="0"/>
    <n v="0"/>
    <n v="1"/>
    <n v="0"/>
    <n v="3"/>
    <n v="0"/>
    <n v="2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0:15 - 00:30"/>
    <x v="0"/>
    <n v="0"/>
    <n v="19"/>
    <n v="0"/>
    <n v="0"/>
    <n v="0"/>
    <n v="1"/>
    <n v="0"/>
    <n v="1"/>
    <n v="0"/>
    <n v="2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0:30 - 00:45"/>
    <x v="0"/>
    <n v="0"/>
    <n v="16"/>
    <n v="1"/>
    <n v="0"/>
    <n v="0"/>
    <n v="1"/>
    <n v="0"/>
    <n v="2"/>
    <n v="0"/>
    <n v="2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0:45 - 01:00"/>
    <x v="0"/>
    <n v="0"/>
    <n v="9"/>
    <n v="0"/>
    <n v="0"/>
    <n v="0"/>
    <n v="1"/>
    <n v="0"/>
    <n v="3"/>
    <n v="0"/>
    <n v="13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1:00 - 01:15"/>
    <x v="1"/>
    <n v="1"/>
    <n v="7"/>
    <n v="0"/>
    <n v="0"/>
    <n v="0"/>
    <n v="0"/>
    <n v="0"/>
    <n v="1"/>
    <n v="0"/>
    <n v="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1:15 - 01:30"/>
    <x v="1"/>
    <n v="0"/>
    <n v="13"/>
    <n v="1"/>
    <n v="0"/>
    <n v="0"/>
    <n v="0"/>
    <n v="0"/>
    <n v="1"/>
    <n v="0"/>
    <n v="1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1:30 - 01:45"/>
    <x v="1"/>
    <n v="0"/>
    <n v="17"/>
    <n v="1"/>
    <n v="0"/>
    <n v="0"/>
    <n v="1"/>
    <n v="0"/>
    <n v="2"/>
    <n v="0"/>
    <n v="2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1:45 - 02:00"/>
    <x v="1"/>
    <n v="0"/>
    <n v="6"/>
    <n v="1"/>
    <n v="0"/>
    <n v="0"/>
    <n v="1"/>
    <n v="0"/>
    <n v="0"/>
    <n v="0"/>
    <n v="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2:00 - 02:15"/>
    <x v="2"/>
    <n v="0"/>
    <n v="15"/>
    <n v="0"/>
    <n v="0"/>
    <n v="0"/>
    <n v="0"/>
    <n v="0"/>
    <n v="0"/>
    <n v="0"/>
    <n v="1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2:15 - 02:30"/>
    <x v="2"/>
    <n v="0"/>
    <n v="11"/>
    <n v="0"/>
    <n v="0"/>
    <n v="0"/>
    <n v="1"/>
    <n v="0"/>
    <n v="0"/>
    <n v="0"/>
    <n v="1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2:30 - 02:45"/>
    <x v="2"/>
    <n v="0"/>
    <n v="8"/>
    <n v="0"/>
    <n v="1"/>
    <n v="0"/>
    <n v="1"/>
    <n v="0"/>
    <n v="0"/>
    <n v="0"/>
    <n v="1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2:45 - 03:00"/>
    <x v="2"/>
    <n v="0"/>
    <n v="5"/>
    <n v="1"/>
    <n v="0"/>
    <n v="0"/>
    <n v="0"/>
    <n v="0"/>
    <n v="0"/>
    <n v="0"/>
    <n v="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3:00 - 03:15"/>
    <x v="3"/>
    <n v="0"/>
    <n v="5"/>
    <n v="0"/>
    <n v="0"/>
    <n v="0"/>
    <n v="0"/>
    <n v="0"/>
    <n v="2"/>
    <n v="0"/>
    <n v="7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3:15 - 03:30"/>
    <x v="3"/>
    <n v="0"/>
    <n v="6"/>
    <n v="0"/>
    <n v="0"/>
    <n v="0"/>
    <n v="0"/>
    <n v="0"/>
    <n v="0"/>
    <n v="0"/>
    <n v="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3:30 - 03:45"/>
    <x v="3"/>
    <n v="0"/>
    <n v="6"/>
    <n v="1"/>
    <n v="0"/>
    <n v="0"/>
    <n v="0"/>
    <n v="0"/>
    <n v="0"/>
    <n v="0"/>
    <n v="7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3:45 - 04:00"/>
    <x v="3"/>
    <n v="0"/>
    <n v="5"/>
    <n v="2"/>
    <n v="0"/>
    <n v="0"/>
    <n v="1"/>
    <n v="0"/>
    <n v="0"/>
    <n v="0"/>
    <n v="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4:00 - 04:15"/>
    <x v="4"/>
    <n v="0"/>
    <n v="9"/>
    <n v="0"/>
    <n v="0"/>
    <n v="0"/>
    <n v="0"/>
    <n v="0"/>
    <n v="0"/>
    <n v="0"/>
    <n v="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4:15 - 04:30"/>
    <x v="4"/>
    <n v="0"/>
    <n v="7"/>
    <n v="0"/>
    <n v="0"/>
    <n v="0"/>
    <n v="1"/>
    <n v="0"/>
    <n v="0"/>
    <n v="0"/>
    <n v="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4:30 - 04:45"/>
    <x v="4"/>
    <n v="0"/>
    <n v="8"/>
    <n v="1"/>
    <n v="0"/>
    <n v="0"/>
    <n v="0"/>
    <n v="0"/>
    <n v="0"/>
    <n v="0"/>
    <n v="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4:45 - 05:00"/>
    <x v="4"/>
    <n v="0"/>
    <n v="10"/>
    <n v="1"/>
    <n v="0"/>
    <n v="0"/>
    <n v="1"/>
    <n v="0"/>
    <n v="0"/>
    <n v="0"/>
    <n v="1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5:00 - 05:15"/>
    <x v="5"/>
    <n v="0"/>
    <n v="17"/>
    <n v="1"/>
    <n v="1"/>
    <n v="0"/>
    <n v="1"/>
    <n v="0"/>
    <n v="0"/>
    <n v="0"/>
    <n v="2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5:15 - 05:30"/>
    <x v="5"/>
    <n v="0"/>
    <n v="38"/>
    <n v="1"/>
    <n v="0"/>
    <n v="0"/>
    <n v="2"/>
    <n v="0"/>
    <n v="1"/>
    <n v="0"/>
    <n v="4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5:30 - 05:45"/>
    <x v="5"/>
    <n v="0"/>
    <n v="46"/>
    <n v="3"/>
    <n v="0"/>
    <n v="0"/>
    <n v="1"/>
    <n v="0"/>
    <n v="0"/>
    <n v="0"/>
    <n v="5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5:45 - 06:00"/>
    <x v="5"/>
    <n v="0"/>
    <n v="51"/>
    <n v="4"/>
    <n v="1"/>
    <n v="0"/>
    <n v="3"/>
    <n v="0"/>
    <n v="0"/>
    <n v="1"/>
    <n v="6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6:00 - 06:15"/>
    <x v="6"/>
    <n v="0"/>
    <n v="85"/>
    <n v="1"/>
    <n v="0"/>
    <n v="0"/>
    <n v="3"/>
    <n v="0"/>
    <n v="1"/>
    <n v="1"/>
    <n v="9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6:15 - 06:30"/>
    <x v="6"/>
    <n v="3"/>
    <n v="135"/>
    <n v="9"/>
    <n v="1"/>
    <n v="0"/>
    <n v="2"/>
    <n v="0"/>
    <n v="8"/>
    <n v="0"/>
    <n v="15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6:30 - 06:45"/>
    <x v="6"/>
    <n v="2"/>
    <n v="133"/>
    <n v="5"/>
    <n v="1"/>
    <n v="1"/>
    <n v="4"/>
    <n v="0"/>
    <n v="3"/>
    <n v="0"/>
    <n v="14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6:45 - 07:00"/>
    <x v="6"/>
    <n v="0"/>
    <n v="176"/>
    <n v="8"/>
    <n v="0"/>
    <n v="0"/>
    <n v="5"/>
    <n v="0"/>
    <n v="5"/>
    <n v="2"/>
    <n v="19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7:00 - 07:15"/>
    <x v="7"/>
    <n v="1"/>
    <n v="227"/>
    <n v="7"/>
    <n v="1"/>
    <n v="0"/>
    <n v="2"/>
    <n v="0"/>
    <n v="6"/>
    <n v="0"/>
    <n v="244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7:15 - 07:30"/>
    <x v="7"/>
    <n v="2"/>
    <n v="244"/>
    <n v="9"/>
    <n v="0"/>
    <n v="0"/>
    <n v="3"/>
    <n v="0"/>
    <n v="7"/>
    <n v="0"/>
    <n v="26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7:30 - 07:45"/>
    <x v="7"/>
    <n v="0"/>
    <n v="245"/>
    <n v="6"/>
    <n v="1"/>
    <n v="0"/>
    <n v="6"/>
    <n v="0"/>
    <n v="4"/>
    <n v="0"/>
    <n v="26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7:45 - 08:00"/>
    <x v="7"/>
    <n v="2"/>
    <n v="241"/>
    <n v="9"/>
    <n v="2"/>
    <n v="1"/>
    <n v="2"/>
    <n v="0"/>
    <n v="5"/>
    <n v="1"/>
    <n v="263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8:00 - 08:15"/>
    <x v="8"/>
    <n v="0"/>
    <n v="231"/>
    <n v="7"/>
    <n v="0"/>
    <n v="0"/>
    <n v="3"/>
    <n v="0"/>
    <n v="5"/>
    <n v="0"/>
    <n v="24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8:15 - 08:30"/>
    <x v="8"/>
    <n v="2"/>
    <n v="243"/>
    <n v="13"/>
    <n v="1"/>
    <n v="1"/>
    <n v="5"/>
    <n v="0"/>
    <n v="5"/>
    <n v="1"/>
    <n v="27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8:30 - 08:45"/>
    <x v="8"/>
    <n v="2"/>
    <n v="254"/>
    <n v="9"/>
    <n v="0"/>
    <n v="0"/>
    <n v="6"/>
    <n v="0"/>
    <n v="4"/>
    <n v="0"/>
    <n v="27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8:45 - 09:00"/>
    <x v="8"/>
    <n v="1"/>
    <n v="195"/>
    <n v="7"/>
    <n v="1"/>
    <n v="0"/>
    <n v="1"/>
    <n v="0"/>
    <n v="8"/>
    <n v="0"/>
    <n v="213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9:00 - 09:15"/>
    <x v="9"/>
    <n v="1"/>
    <n v="210"/>
    <n v="5"/>
    <n v="1"/>
    <n v="0"/>
    <n v="3"/>
    <n v="0"/>
    <n v="4"/>
    <n v="1"/>
    <n v="22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9:15 - 09:30"/>
    <x v="9"/>
    <n v="2"/>
    <n v="223"/>
    <n v="12"/>
    <n v="1"/>
    <n v="0"/>
    <n v="3"/>
    <n v="0"/>
    <n v="4"/>
    <n v="1"/>
    <n v="24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9:30 - 09:45"/>
    <x v="9"/>
    <n v="0"/>
    <n v="247"/>
    <n v="12"/>
    <n v="0"/>
    <n v="0"/>
    <n v="5"/>
    <n v="0"/>
    <n v="4"/>
    <n v="1"/>
    <n v="26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09:45 - 10:00"/>
    <x v="9"/>
    <n v="0"/>
    <n v="188"/>
    <n v="16"/>
    <n v="0"/>
    <n v="0"/>
    <n v="4"/>
    <n v="0"/>
    <n v="1"/>
    <n v="0"/>
    <n v="20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0:00 - 10:15"/>
    <x v="10"/>
    <n v="1"/>
    <n v="194"/>
    <n v="7"/>
    <n v="0"/>
    <n v="0"/>
    <n v="5"/>
    <n v="0"/>
    <n v="5"/>
    <n v="1"/>
    <n v="213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0:15 - 10:30"/>
    <x v="10"/>
    <n v="0"/>
    <n v="192"/>
    <n v="10"/>
    <n v="2"/>
    <n v="0"/>
    <n v="3"/>
    <n v="0"/>
    <n v="1"/>
    <n v="0"/>
    <n v="20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0:30 - 10:45"/>
    <x v="10"/>
    <n v="3"/>
    <n v="186"/>
    <n v="15"/>
    <n v="0"/>
    <n v="0"/>
    <n v="2"/>
    <n v="0"/>
    <n v="1"/>
    <n v="1"/>
    <n v="20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0:45 - 11:00"/>
    <x v="10"/>
    <n v="0"/>
    <n v="203"/>
    <n v="16"/>
    <n v="1"/>
    <n v="0"/>
    <n v="2"/>
    <n v="0"/>
    <n v="3"/>
    <n v="0"/>
    <n v="22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1:00 - 11:15"/>
    <x v="11"/>
    <n v="1"/>
    <n v="188"/>
    <n v="11"/>
    <n v="1"/>
    <n v="0"/>
    <n v="4"/>
    <n v="0"/>
    <n v="3"/>
    <n v="0"/>
    <n v="20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1:15 - 11:30"/>
    <x v="11"/>
    <n v="2"/>
    <n v="168"/>
    <n v="14"/>
    <n v="2"/>
    <n v="0"/>
    <n v="3"/>
    <n v="0"/>
    <n v="1"/>
    <n v="1"/>
    <n v="19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1:30 - 11:45"/>
    <x v="11"/>
    <n v="5"/>
    <n v="179"/>
    <n v="4"/>
    <n v="0"/>
    <n v="0"/>
    <n v="2"/>
    <n v="0"/>
    <n v="5"/>
    <n v="0"/>
    <n v="19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1:45 - 12:00"/>
    <x v="11"/>
    <n v="0"/>
    <n v="191"/>
    <n v="12"/>
    <n v="3"/>
    <n v="0"/>
    <n v="1"/>
    <n v="0"/>
    <n v="3"/>
    <n v="1"/>
    <n v="21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2:00 - 12:15"/>
    <x v="12"/>
    <n v="6"/>
    <n v="199"/>
    <n v="13"/>
    <n v="2"/>
    <n v="0"/>
    <n v="5"/>
    <n v="0"/>
    <n v="3"/>
    <n v="0"/>
    <n v="22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2:15 - 12:30"/>
    <x v="12"/>
    <n v="0"/>
    <n v="184"/>
    <n v="9"/>
    <n v="2"/>
    <n v="0"/>
    <n v="3"/>
    <n v="1"/>
    <n v="4"/>
    <n v="0"/>
    <n v="203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2:30 - 12:45"/>
    <x v="12"/>
    <n v="2"/>
    <n v="186"/>
    <n v="12"/>
    <n v="2"/>
    <n v="0"/>
    <n v="3"/>
    <n v="1"/>
    <n v="4"/>
    <n v="1"/>
    <n v="21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2:45 - 13:00"/>
    <x v="12"/>
    <n v="3"/>
    <n v="170"/>
    <n v="14"/>
    <n v="1"/>
    <n v="0"/>
    <n v="4"/>
    <n v="0"/>
    <n v="4"/>
    <n v="0"/>
    <n v="19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3:00 - 13:15"/>
    <x v="13"/>
    <n v="2"/>
    <n v="192"/>
    <n v="14"/>
    <n v="1"/>
    <n v="0"/>
    <n v="2"/>
    <n v="0"/>
    <n v="5"/>
    <n v="0"/>
    <n v="21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3:15 - 13:30"/>
    <x v="13"/>
    <n v="1"/>
    <n v="181"/>
    <n v="18"/>
    <n v="1"/>
    <n v="0"/>
    <n v="3"/>
    <n v="0"/>
    <n v="1"/>
    <n v="0"/>
    <n v="20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3:30 - 13:45"/>
    <x v="13"/>
    <n v="2"/>
    <n v="205"/>
    <n v="4"/>
    <n v="2"/>
    <n v="0"/>
    <n v="3"/>
    <n v="0"/>
    <n v="9"/>
    <n v="1"/>
    <n v="22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3:45 - 14:00"/>
    <x v="13"/>
    <n v="1"/>
    <n v="192"/>
    <n v="4"/>
    <n v="2"/>
    <n v="0"/>
    <n v="1"/>
    <n v="0"/>
    <n v="1"/>
    <n v="0"/>
    <n v="20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4:00 - 14:15"/>
    <x v="14"/>
    <n v="2"/>
    <n v="232"/>
    <n v="1"/>
    <n v="1"/>
    <n v="0"/>
    <n v="4"/>
    <n v="0"/>
    <n v="3"/>
    <n v="2"/>
    <n v="24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4:15 - 14:30"/>
    <x v="14"/>
    <n v="8"/>
    <n v="270"/>
    <n v="8"/>
    <n v="2"/>
    <n v="0"/>
    <n v="2"/>
    <n v="0"/>
    <n v="4"/>
    <n v="0"/>
    <n v="294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4:30 - 14:45"/>
    <x v="14"/>
    <n v="1"/>
    <n v="282"/>
    <n v="4"/>
    <n v="0"/>
    <n v="0"/>
    <n v="6"/>
    <n v="0"/>
    <n v="12"/>
    <n v="2"/>
    <n v="307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4:45 - 15:00"/>
    <x v="14"/>
    <n v="1"/>
    <n v="223"/>
    <n v="5"/>
    <n v="1"/>
    <n v="0"/>
    <n v="5"/>
    <n v="0"/>
    <n v="9"/>
    <n v="0"/>
    <n v="244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5:00 - 15:15"/>
    <x v="15"/>
    <n v="2"/>
    <n v="261"/>
    <n v="5"/>
    <n v="0"/>
    <n v="0"/>
    <n v="2"/>
    <n v="0"/>
    <n v="9"/>
    <n v="1"/>
    <n v="28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5:15 - 15:30"/>
    <x v="15"/>
    <n v="4"/>
    <n v="306"/>
    <n v="3"/>
    <n v="0"/>
    <n v="0"/>
    <n v="4"/>
    <n v="0"/>
    <n v="13"/>
    <n v="1"/>
    <n v="33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5:30 - 15:45"/>
    <x v="15"/>
    <n v="1"/>
    <n v="279"/>
    <n v="5"/>
    <n v="1"/>
    <n v="0"/>
    <n v="3"/>
    <n v="0"/>
    <n v="11"/>
    <n v="0"/>
    <n v="30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5:45 - 16:00"/>
    <x v="15"/>
    <n v="1"/>
    <n v="278"/>
    <n v="4"/>
    <n v="0"/>
    <n v="0"/>
    <n v="2"/>
    <n v="0"/>
    <n v="14"/>
    <n v="2"/>
    <n v="30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6:00 - 16:15"/>
    <x v="16"/>
    <n v="6"/>
    <n v="266"/>
    <n v="10"/>
    <n v="0"/>
    <n v="0"/>
    <n v="4"/>
    <n v="0"/>
    <n v="12"/>
    <n v="0"/>
    <n v="29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6:15 - 16:30"/>
    <x v="16"/>
    <n v="3"/>
    <n v="275"/>
    <n v="3"/>
    <n v="1"/>
    <n v="0"/>
    <n v="3"/>
    <n v="0"/>
    <n v="19"/>
    <n v="1"/>
    <n v="30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6:30 - 16:45"/>
    <x v="16"/>
    <n v="2"/>
    <n v="280"/>
    <n v="6"/>
    <n v="0"/>
    <n v="0"/>
    <n v="3"/>
    <n v="0"/>
    <n v="5"/>
    <n v="0"/>
    <n v="29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6:45 - 17:00"/>
    <x v="16"/>
    <n v="5"/>
    <n v="254"/>
    <n v="2"/>
    <n v="0"/>
    <n v="0"/>
    <n v="3"/>
    <n v="0"/>
    <n v="14"/>
    <n v="1"/>
    <n v="27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7:00 - 17:15"/>
    <x v="17"/>
    <n v="3"/>
    <n v="262"/>
    <n v="2"/>
    <n v="0"/>
    <n v="0"/>
    <n v="4"/>
    <n v="0"/>
    <n v="11"/>
    <n v="0"/>
    <n v="28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7:15 - 17:30"/>
    <x v="17"/>
    <n v="4"/>
    <n v="273"/>
    <n v="3"/>
    <n v="1"/>
    <n v="0"/>
    <n v="2"/>
    <n v="0"/>
    <n v="17"/>
    <n v="0"/>
    <n v="30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7:30 - 17:45"/>
    <x v="17"/>
    <n v="3"/>
    <n v="234"/>
    <n v="4"/>
    <n v="2"/>
    <n v="0"/>
    <n v="4"/>
    <n v="0"/>
    <n v="12"/>
    <n v="1"/>
    <n v="26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7:45 - 18:00"/>
    <x v="17"/>
    <n v="4"/>
    <n v="223"/>
    <n v="3"/>
    <n v="0"/>
    <n v="1"/>
    <n v="5"/>
    <n v="0"/>
    <n v="13"/>
    <n v="0"/>
    <n v="24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8:00 - 18:15"/>
    <x v="18"/>
    <n v="3"/>
    <n v="213"/>
    <n v="4"/>
    <n v="0"/>
    <n v="0"/>
    <n v="3"/>
    <n v="0"/>
    <n v="8"/>
    <n v="1"/>
    <n v="232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8:15 - 18:30"/>
    <x v="18"/>
    <n v="0"/>
    <n v="207"/>
    <n v="2"/>
    <n v="0"/>
    <n v="0"/>
    <n v="3"/>
    <n v="0"/>
    <n v="9"/>
    <n v="0"/>
    <n v="22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8:30 - 18:45"/>
    <x v="18"/>
    <n v="0"/>
    <n v="197"/>
    <n v="3"/>
    <n v="0"/>
    <n v="0"/>
    <n v="3"/>
    <n v="0"/>
    <n v="14"/>
    <n v="2"/>
    <n v="219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8:45 - 19:00"/>
    <x v="18"/>
    <n v="0"/>
    <n v="173"/>
    <n v="5"/>
    <n v="0"/>
    <n v="0"/>
    <n v="2"/>
    <n v="0"/>
    <n v="5"/>
    <n v="1"/>
    <n v="18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9:00 - 19:15"/>
    <x v="19"/>
    <n v="2"/>
    <n v="159"/>
    <n v="4"/>
    <n v="0"/>
    <n v="0"/>
    <n v="3"/>
    <n v="0"/>
    <n v="10"/>
    <n v="0"/>
    <n v="17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9:15 - 19:30"/>
    <x v="19"/>
    <n v="0"/>
    <n v="178"/>
    <n v="1"/>
    <n v="0"/>
    <n v="0"/>
    <n v="3"/>
    <n v="0"/>
    <n v="5"/>
    <n v="1"/>
    <n v="18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9:30 - 19:45"/>
    <x v="19"/>
    <n v="1"/>
    <n v="135"/>
    <n v="2"/>
    <n v="0"/>
    <n v="0"/>
    <n v="3"/>
    <n v="0"/>
    <n v="6"/>
    <n v="0"/>
    <n v="147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19:45 - 20:00"/>
    <x v="19"/>
    <n v="2"/>
    <n v="171"/>
    <n v="3"/>
    <n v="0"/>
    <n v="0"/>
    <n v="2"/>
    <n v="0"/>
    <n v="12"/>
    <n v="1"/>
    <n v="19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0:00 - 20:15"/>
    <x v="20"/>
    <n v="1"/>
    <n v="152"/>
    <n v="0"/>
    <n v="0"/>
    <n v="0"/>
    <n v="2"/>
    <n v="0"/>
    <n v="6"/>
    <n v="0"/>
    <n v="161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0:15 - 20:30"/>
    <x v="20"/>
    <n v="2"/>
    <n v="108"/>
    <n v="2"/>
    <n v="0"/>
    <n v="0"/>
    <n v="2"/>
    <n v="0"/>
    <n v="11"/>
    <n v="0"/>
    <n v="12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0:30 - 20:45"/>
    <x v="20"/>
    <n v="3"/>
    <n v="101"/>
    <n v="1"/>
    <n v="1"/>
    <n v="0"/>
    <n v="4"/>
    <n v="0"/>
    <n v="5"/>
    <n v="0"/>
    <n v="11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0:45 - 21:00"/>
    <x v="20"/>
    <n v="1"/>
    <n v="100"/>
    <n v="0"/>
    <n v="0"/>
    <n v="0"/>
    <n v="1"/>
    <n v="0"/>
    <n v="4"/>
    <n v="0"/>
    <n v="10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1:00 - 21:15"/>
    <x v="21"/>
    <n v="0"/>
    <n v="128"/>
    <n v="1"/>
    <n v="0"/>
    <n v="0"/>
    <n v="2"/>
    <n v="0"/>
    <n v="4"/>
    <n v="1"/>
    <n v="136"/>
  </r>
  <r>
    <s v="R1"/>
    <x v="1"/>
    <x v="1"/>
    <x v="1"/>
    <x v="3"/>
    <s v="W"/>
    <x v="2"/>
    <s v="W4 od pl. Orląt Lwowskich - do centrum"/>
    <n v="3152"/>
    <n v="3152"/>
    <n v="1463"/>
    <x v="1"/>
    <d v="2018-04-17T00:00:00"/>
    <s v="21:15 - 21:30"/>
    <x v="21"/>
    <n v="0"/>
    <n v="86"/>
    <n v="1"/>
    <n v="0"/>
    <n v="0"/>
    <n v="1"/>
    <n v="0"/>
    <n v="9"/>
    <n v="0"/>
    <n v="97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1:30 - 21:45"/>
    <x v="21"/>
    <n v="1"/>
    <n v="61"/>
    <n v="2"/>
    <n v="0"/>
    <n v="0"/>
    <n v="3"/>
    <n v="0"/>
    <n v="1"/>
    <n v="0"/>
    <n v="6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1:45 - 22:00"/>
    <x v="21"/>
    <n v="0"/>
    <n v="64"/>
    <n v="0"/>
    <n v="0"/>
    <n v="0"/>
    <n v="0"/>
    <n v="0"/>
    <n v="3"/>
    <n v="0"/>
    <n v="67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2:00 - 22:15"/>
    <x v="22"/>
    <n v="2"/>
    <n v="113"/>
    <n v="0"/>
    <n v="0"/>
    <n v="0"/>
    <n v="3"/>
    <n v="0"/>
    <n v="6"/>
    <n v="1"/>
    <n v="125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2:15 - 22:30"/>
    <x v="22"/>
    <n v="0"/>
    <n v="81"/>
    <n v="1"/>
    <n v="0"/>
    <n v="0"/>
    <n v="0"/>
    <n v="0"/>
    <n v="6"/>
    <n v="0"/>
    <n v="8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2:30 - 22:45"/>
    <x v="22"/>
    <n v="0"/>
    <n v="57"/>
    <n v="2"/>
    <n v="0"/>
    <n v="0"/>
    <n v="5"/>
    <n v="0"/>
    <n v="2"/>
    <n v="0"/>
    <n v="66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2:45 - 23:00"/>
    <x v="22"/>
    <n v="2"/>
    <n v="34"/>
    <n v="0"/>
    <n v="0"/>
    <n v="0"/>
    <n v="2"/>
    <n v="0"/>
    <n v="2"/>
    <n v="0"/>
    <n v="40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3:00 - 23:15"/>
    <x v="23"/>
    <n v="0"/>
    <n v="40"/>
    <n v="1"/>
    <n v="0"/>
    <n v="0"/>
    <n v="2"/>
    <n v="0"/>
    <n v="0"/>
    <n v="0"/>
    <n v="43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3:15 - 23:30"/>
    <x v="23"/>
    <n v="0"/>
    <n v="30"/>
    <n v="0"/>
    <n v="0"/>
    <n v="1"/>
    <n v="2"/>
    <n v="0"/>
    <n v="1"/>
    <n v="0"/>
    <n v="34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3:30 - 23:45"/>
    <x v="23"/>
    <n v="0"/>
    <n v="27"/>
    <n v="0"/>
    <n v="0"/>
    <n v="0"/>
    <n v="0"/>
    <n v="0"/>
    <n v="1"/>
    <n v="0"/>
    <n v="28"/>
  </r>
  <r>
    <s v="R1"/>
    <x v="1"/>
    <x v="1"/>
    <x v="1"/>
    <x v="3"/>
    <s v="W"/>
    <x v="2"/>
    <s v="W4 od pl. Orląt Lwowskich - do centrum"/>
    <n v="3152"/>
    <n v="2536"/>
    <n v="1463"/>
    <x v="1"/>
    <d v="2018-04-17T00:00:00"/>
    <s v="23:45 - 24:00"/>
    <x v="23"/>
    <n v="0"/>
    <n v="19"/>
    <n v="1"/>
    <n v="0"/>
    <n v="0"/>
    <n v="1"/>
    <n v="0"/>
    <n v="1"/>
    <n v="0"/>
    <n v="2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0:00 - 00:15"/>
    <x v="0"/>
    <n v="0"/>
    <n v="34"/>
    <n v="0"/>
    <n v="0"/>
    <n v="0"/>
    <n v="2"/>
    <n v="0"/>
    <n v="1"/>
    <n v="0"/>
    <n v="3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0:15 - 00:30"/>
    <x v="0"/>
    <n v="0"/>
    <n v="24"/>
    <n v="0"/>
    <n v="0"/>
    <n v="0"/>
    <n v="0"/>
    <n v="0"/>
    <n v="2"/>
    <n v="0"/>
    <n v="2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0:30 - 00:45"/>
    <x v="0"/>
    <n v="0"/>
    <n v="29"/>
    <n v="0"/>
    <n v="0"/>
    <n v="0"/>
    <n v="1"/>
    <n v="0"/>
    <n v="0"/>
    <n v="0"/>
    <n v="3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0:45 - 01:00"/>
    <x v="0"/>
    <n v="0"/>
    <n v="11"/>
    <n v="0"/>
    <n v="0"/>
    <n v="0"/>
    <n v="0"/>
    <n v="0"/>
    <n v="0"/>
    <n v="0"/>
    <n v="1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1:00 - 01:15"/>
    <x v="1"/>
    <n v="0"/>
    <n v="29"/>
    <n v="0"/>
    <n v="0"/>
    <n v="0"/>
    <n v="1"/>
    <n v="0"/>
    <n v="2"/>
    <n v="0"/>
    <n v="3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1:15 - 01:30"/>
    <x v="1"/>
    <n v="0"/>
    <n v="16"/>
    <n v="0"/>
    <n v="0"/>
    <n v="0"/>
    <n v="0"/>
    <n v="0"/>
    <n v="0"/>
    <n v="0"/>
    <n v="1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1:30 - 01:45"/>
    <x v="1"/>
    <n v="0"/>
    <n v="24"/>
    <n v="1"/>
    <n v="0"/>
    <n v="1"/>
    <n v="1"/>
    <n v="0"/>
    <n v="0"/>
    <n v="0"/>
    <n v="2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1:45 - 02:00"/>
    <x v="1"/>
    <n v="0"/>
    <n v="20"/>
    <n v="0"/>
    <n v="0"/>
    <n v="0"/>
    <n v="0"/>
    <n v="0"/>
    <n v="0"/>
    <n v="0"/>
    <n v="2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2:00 - 02:15"/>
    <x v="2"/>
    <n v="0"/>
    <n v="6"/>
    <n v="0"/>
    <n v="0"/>
    <n v="0"/>
    <n v="1"/>
    <n v="0"/>
    <n v="0"/>
    <n v="0"/>
    <n v="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2:15 - 02:30"/>
    <x v="2"/>
    <n v="0"/>
    <n v="16"/>
    <n v="0"/>
    <n v="0"/>
    <n v="0"/>
    <n v="0"/>
    <n v="0"/>
    <n v="2"/>
    <n v="0"/>
    <n v="1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2:30 - 02:45"/>
    <x v="2"/>
    <n v="0"/>
    <n v="8"/>
    <n v="0"/>
    <n v="0"/>
    <n v="0"/>
    <n v="1"/>
    <n v="0"/>
    <n v="0"/>
    <n v="0"/>
    <n v="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2:45 - 03:00"/>
    <x v="2"/>
    <n v="0"/>
    <n v="7"/>
    <n v="0"/>
    <n v="0"/>
    <n v="0"/>
    <n v="0"/>
    <n v="0"/>
    <n v="0"/>
    <n v="0"/>
    <n v="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3:00 - 03:15"/>
    <x v="3"/>
    <n v="0"/>
    <n v="15"/>
    <n v="2"/>
    <n v="0"/>
    <n v="0"/>
    <n v="1"/>
    <n v="0"/>
    <n v="0"/>
    <n v="0"/>
    <n v="1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3:15 - 03:30"/>
    <x v="3"/>
    <n v="0"/>
    <n v="7"/>
    <n v="0"/>
    <n v="0"/>
    <n v="0"/>
    <n v="0"/>
    <n v="0"/>
    <n v="0"/>
    <n v="0"/>
    <n v="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3:30 - 03:45"/>
    <x v="3"/>
    <n v="0"/>
    <n v="11"/>
    <n v="1"/>
    <n v="0"/>
    <n v="0"/>
    <n v="1"/>
    <n v="0"/>
    <n v="0"/>
    <n v="0"/>
    <n v="1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3:45 - 04:00"/>
    <x v="3"/>
    <n v="0"/>
    <n v="11"/>
    <n v="2"/>
    <n v="0"/>
    <n v="0"/>
    <n v="0"/>
    <n v="0"/>
    <n v="0"/>
    <n v="0"/>
    <n v="1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4:00 - 04:15"/>
    <x v="4"/>
    <n v="0"/>
    <n v="14"/>
    <n v="4"/>
    <n v="0"/>
    <n v="0"/>
    <n v="1"/>
    <n v="0"/>
    <n v="2"/>
    <n v="0"/>
    <n v="2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4:15 - 04:30"/>
    <x v="4"/>
    <n v="0"/>
    <n v="19"/>
    <n v="5"/>
    <n v="0"/>
    <n v="0"/>
    <n v="0"/>
    <n v="0"/>
    <n v="0"/>
    <n v="0"/>
    <n v="2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4:30 - 04:45"/>
    <x v="4"/>
    <n v="0"/>
    <n v="16"/>
    <n v="2"/>
    <n v="0"/>
    <n v="0"/>
    <n v="1"/>
    <n v="0"/>
    <n v="0"/>
    <n v="0"/>
    <n v="1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4:45 - 05:00"/>
    <x v="4"/>
    <n v="0"/>
    <n v="31"/>
    <n v="0"/>
    <n v="0"/>
    <n v="0"/>
    <n v="0"/>
    <n v="0"/>
    <n v="2"/>
    <n v="0"/>
    <n v="3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5:00 - 05:15"/>
    <x v="5"/>
    <n v="0"/>
    <n v="32"/>
    <n v="1"/>
    <n v="0"/>
    <n v="0"/>
    <n v="0"/>
    <n v="0"/>
    <n v="4"/>
    <n v="0"/>
    <n v="3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5:15 - 05:30"/>
    <x v="5"/>
    <n v="1"/>
    <n v="71"/>
    <n v="3"/>
    <n v="1"/>
    <n v="0"/>
    <n v="1"/>
    <n v="0"/>
    <n v="2"/>
    <n v="0"/>
    <n v="7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5:30 - 05:45"/>
    <x v="5"/>
    <n v="3"/>
    <n v="102"/>
    <n v="5"/>
    <n v="0"/>
    <n v="0"/>
    <n v="0"/>
    <n v="0"/>
    <n v="4"/>
    <n v="1"/>
    <n v="11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5:45 - 06:00"/>
    <x v="5"/>
    <n v="0"/>
    <n v="91"/>
    <n v="8"/>
    <n v="0"/>
    <n v="0"/>
    <n v="0"/>
    <n v="0"/>
    <n v="6"/>
    <n v="0"/>
    <n v="10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6:00 - 06:15"/>
    <x v="6"/>
    <n v="2"/>
    <n v="81"/>
    <n v="5"/>
    <n v="0"/>
    <n v="1"/>
    <n v="0"/>
    <n v="0"/>
    <n v="4"/>
    <n v="0"/>
    <n v="9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6:15 - 06:30"/>
    <x v="6"/>
    <n v="0"/>
    <n v="144"/>
    <n v="6"/>
    <n v="0"/>
    <n v="0"/>
    <n v="0"/>
    <n v="0"/>
    <n v="6"/>
    <n v="0"/>
    <n v="15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6:30 - 06:45"/>
    <x v="6"/>
    <n v="2"/>
    <n v="184"/>
    <n v="7"/>
    <n v="1"/>
    <n v="0"/>
    <n v="0"/>
    <n v="0"/>
    <n v="11"/>
    <n v="0"/>
    <n v="20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6:45 - 07:00"/>
    <x v="6"/>
    <n v="1"/>
    <n v="215"/>
    <n v="7"/>
    <n v="0"/>
    <n v="0"/>
    <n v="0"/>
    <n v="0"/>
    <n v="8"/>
    <n v="1"/>
    <n v="23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7:00 - 07:15"/>
    <x v="7"/>
    <n v="0"/>
    <n v="198"/>
    <n v="14"/>
    <n v="0"/>
    <n v="0"/>
    <n v="0"/>
    <n v="0"/>
    <n v="7"/>
    <n v="0"/>
    <n v="21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7:15 - 07:30"/>
    <x v="7"/>
    <n v="0"/>
    <n v="204"/>
    <n v="10"/>
    <n v="2"/>
    <n v="0"/>
    <n v="0"/>
    <n v="0"/>
    <n v="10"/>
    <n v="1"/>
    <n v="22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7:30 - 07:45"/>
    <x v="7"/>
    <n v="2"/>
    <n v="233"/>
    <n v="9"/>
    <n v="1"/>
    <n v="0"/>
    <n v="0"/>
    <n v="1"/>
    <n v="16"/>
    <n v="0"/>
    <n v="26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7:45 - 08:00"/>
    <x v="7"/>
    <n v="1"/>
    <n v="243"/>
    <n v="11"/>
    <n v="1"/>
    <n v="0"/>
    <n v="0"/>
    <n v="0"/>
    <n v="15"/>
    <n v="0"/>
    <n v="27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8:00 - 08:15"/>
    <x v="8"/>
    <n v="2"/>
    <n v="230"/>
    <n v="6"/>
    <n v="4"/>
    <n v="0"/>
    <n v="2"/>
    <n v="0"/>
    <n v="6"/>
    <n v="0"/>
    <n v="25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8:15 - 08:30"/>
    <x v="8"/>
    <n v="0"/>
    <n v="82"/>
    <n v="8"/>
    <n v="0"/>
    <n v="0"/>
    <n v="0"/>
    <n v="0"/>
    <n v="4"/>
    <n v="0"/>
    <n v="9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8:30 - 08:45"/>
    <x v="8"/>
    <n v="1"/>
    <n v="208"/>
    <n v="15"/>
    <n v="1"/>
    <n v="0"/>
    <n v="0"/>
    <n v="0"/>
    <n v="5"/>
    <n v="0"/>
    <n v="23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8:45 - 09:00"/>
    <x v="8"/>
    <n v="1"/>
    <n v="221"/>
    <n v="12"/>
    <n v="2"/>
    <n v="0"/>
    <n v="0"/>
    <n v="0"/>
    <n v="5"/>
    <n v="0"/>
    <n v="24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9:00 - 09:15"/>
    <x v="9"/>
    <n v="0"/>
    <n v="172"/>
    <n v="15"/>
    <n v="3"/>
    <n v="1"/>
    <n v="1"/>
    <n v="0"/>
    <n v="9"/>
    <n v="0"/>
    <n v="20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9:15 - 09:30"/>
    <x v="9"/>
    <n v="0"/>
    <n v="180"/>
    <n v="19"/>
    <n v="1"/>
    <n v="0"/>
    <n v="0"/>
    <n v="0"/>
    <n v="4"/>
    <n v="0"/>
    <n v="20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9:30 - 09:45"/>
    <x v="9"/>
    <n v="1"/>
    <n v="172"/>
    <n v="19"/>
    <n v="1"/>
    <n v="0"/>
    <n v="0"/>
    <n v="1"/>
    <n v="2"/>
    <n v="0"/>
    <n v="19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09:45 - 10:00"/>
    <x v="9"/>
    <n v="6"/>
    <n v="189"/>
    <n v="16"/>
    <n v="0"/>
    <n v="0"/>
    <n v="0"/>
    <n v="0"/>
    <n v="4"/>
    <n v="0"/>
    <n v="21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0:00 - 10:15"/>
    <x v="10"/>
    <n v="0"/>
    <n v="167"/>
    <n v="13"/>
    <n v="2"/>
    <n v="1"/>
    <n v="0"/>
    <n v="0"/>
    <n v="0"/>
    <n v="0"/>
    <n v="18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0:15 - 10:30"/>
    <x v="10"/>
    <n v="3"/>
    <n v="173"/>
    <n v="11"/>
    <n v="2"/>
    <n v="0"/>
    <n v="0"/>
    <n v="0"/>
    <n v="4"/>
    <n v="0"/>
    <n v="19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0:30 - 10:45"/>
    <x v="10"/>
    <n v="0"/>
    <n v="190"/>
    <n v="15"/>
    <n v="1"/>
    <n v="0"/>
    <n v="0"/>
    <n v="0"/>
    <n v="1"/>
    <n v="1"/>
    <n v="20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0:45 - 11:00"/>
    <x v="10"/>
    <n v="0"/>
    <n v="167"/>
    <n v="17"/>
    <n v="2"/>
    <n v="0"/>
    <n v="1"/>
    <n v="0"/>
    <n v="5"/>
    <n v="0"/>
    <n v="19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1:00 - 11:15"/>
    <x v="11"/>
    <n v="1"/>
    <n v="177"/>
    <n v="12"/>
    <n v="3"/>
    <n v="0"/>
    <n v="1"/>
    <n v="0"/>
    <n v="2"/>
    <n v="0"/>
    <n v="19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1:15 - 11:30"/>
    <x v="11"/>
    <n v="2"/>
    <n v="202"/>
    <n v="11"/>
    <n v="5"/>
    <n v="0"/>
    <n v="2"/>
    <n v="0"/>
    <n v="4"/>
    <n v="0"/>
    <n v="22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1:30 - 11:45"/>
    <x v="11"/>
    <n v="1"/>
    <n v="185"/>
    <n v="14"/>
    <n v="2"/>
    <n v="0"/>
    <n v="0"/>
    <n v="1"/>
    <n v="5"/>
    <n v="0"/>
    <n v="20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1:45 - 12:00"/>
    <x v="11"/>
    <n v="3"/>
    <n v="194"/>
    <n v="9"/>
    <n v="4"/>
    <n v="0"/>
    <n v="2"/>
    <n v="1"/>
    <n v="5"/>
    <n v="0"/>
    <n v="21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2:00 - 12:15"/>
    <x v="12"/>
    <n v="4"/>
    <n v="208"/>
    <n v="17"/>
    <n v="3"/>
    <n v="0"/>
    <n v="0"/>
    <n v="1"/>
    <n v="5"/>
    <n v="1"/>
    <n v="23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2:15 - 12:30"/>
    <x v="12"/>
    <n v="3"/>
    <n v="196"/>
    <n v="12"/>
    <n v="0"/>
    <n v="0"/>
    <n v="0"/>
    <n v="0"/>
    <n v="8"/>
    <n v="0"/>
    <n v="21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2:30 - 12:45"/>
    <x v="12"/>
    <n v="4"/>
    <n v="189"/>
    <n v="12"/>
    <n v="2"/>
    <n v="0"/>
    <n v="1"/>
    <n v="0"/>
    <n v="5"/>
    <n v="0"/>
    <n v="21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2:45 - 13:00"/>
    <x v="12"/>
    <n v="2"/>
    <n v="219"/>
    <n v="13"/>
    <n v="1"/>
    <n v="0"/>
    <n v="0"/>
    <n v="0"/>
    <n v="8"/>
    <n v="0"/>
    <n v="24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3:00 - 13:15"/>
    <x v="13"/>
    <n v="2"/>
    <n v="205"/>
    <n v="13"/>
    <n v="4"/>
    <n v="0"/>
    <n v="0"/>
    <n v="0"/>
    <n v="10"/>
    <n v="0"/>
    <n v="23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3:15 - 13:30"/>
    <x v="13"/>
    <n v="1"/>
    <n v="202"/>
    <n v="13"/>
    <n v="0"/>
    <n v="1"/>
    <n v="1"/>
    <n v="0"/>
    <n v="7"/>
    <n v="1"/>
    <n v="22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3:30 - 13:45"/>
    <x v="13"/>
    <n v="2"/>
    <n v="209"/>
    <n v="5"/>
    <n v="0"/>
    <n v="0"/>
    <n v="0"/>
    <n v="0"/>
    <n v="5"/>
    <n v="0"/>
    <n v="22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3:45 - 14:00"/>
    <x v="13"/>
    <n v="4"/>
    <n v="195"/>
    <n v="13"/>
    <n v="0"/>
    <n v="0"/>
    <n v="0"/>
    <n v="0"/>
    <n v="7"/>
    <n v="0"/>
    <n v="21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4:00 - 14:15"/>
    <x v="14"/>
    <n v="5"/>
    <n v="182"/>
    <n v="9"/>
    <n v="0"/>
    <n v="0"/>
    <n v="0"/>
    <n v="0"/>
    <n v="6"/>
    <n v="0"/>
    <n v="20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4:15 - 14:30"/>
    <x v="14"/>
    <n v="3"/>
    <n v="221"/>
    <n v="11"/>
    <n v="3"/>
    <n v="0"/>
    <n v="0"/>
    <n v="0"/>
    <n v="4"/>
    <n v="0"/>
    <n v="24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4:30 - 14:45"/>
    <x v="14"/>
    <n v="0"/>
    <n v="232"/>
    <n v="6"/>
    <n v="1"/>
    <n v="0"/>
    <n v="0"/>
    <n v="0"/>
    <n v="8"/>
    <n v="0"/>
    <n v="24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4:45 - 15:00"/>
    <x v="14"/>
    <n v="3"/>
    <n v="213"/>
    <n v="9"/>
    <n v="1"/>
    <n v="0"/>
    <n v="0"/>
    <n v="0"/>
    <n v="12"/>
    <n v="0"/>
    <n v="23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5:00 - 15:15"/>
    <x v="15"/>
    <n v="1"/>
    <n v="219"/>
    <n v="4"/>
    <n v="0"/>
    <n v="0"/>
    <n v="0"/>
    <n v="0"/>
    <n v="10"/>
    <n v="0"/>
    <n v="23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5:15 - 15:30"/>
    <x v="15"/>
    <n v="1"/>
    <n v="266"/>
    <n v="4"/>
    <n v="0"/>
    <n v="0"/>
    <n v="0"/>
    <n v="0"/>
    <n v="12"/>
    <n v="0"/>
    <n v="28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5:30 - 15:45"/>
    <x v="15"/>
    <n v="1"/>
    <n v="251"/>
    <n v="8"/>
    <n v="1"/>
    <n v="0"/>
    <n v="0"/>
    <n v="1"/>
    <n v="12"/>
    <n v="1"/>
    <n v="27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5:45 - 16:00"/>
    <x v="15"/>
    <n v="2"/>
    <n v="270"/>
    <n v="7"/>
    <n v="1"/>
    <n v="0"/>
    <n v="0"/>
    <n v="0"/>
    <n v="19"/>
    <n v="0"/>
    <n v="29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6:00 - 16:15"/>
    <x v="16"/>
    <n v="3"/>
    <n v="246"/>
    <n v="9"/>
    <n v="0"/>
    <n v="0"/>
    <n v="0"/>
    <n v="0"/>
    <n v="20"/>
    <n v="2"/>
    <n v="28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6:15 - 16:30"/>
    <x v="16"/>
    <n v="5"/>
    <n v="236"/>
    <n v="6"/>
    <n v="0"/>
    <n v="0"/>
    <n v="0"/>
    <n v="0"/>
    <n v="16"/>
    <n v="0"/>
    <n v="26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6:30 - 16:45"/>
    <x v="16"/>
    <n v="2"/>
    <n v="250"/>
    <n v="7"/>
    <n v="2"/>
    <n v="0"/>
    <n v="0"/>
    <n v="0"/>
    <n v="21"/>
    <n v="0"/>
    <n v="28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6:45 - 17:00"/>
    <x v="16"/>
    <n v="4"/>
    <n v="221"/>
    <n v="12"/>
    <n v="1"/>
    <n v="0"/>
    <n v="0"/>
    <n v="0"/>
    <n v="14"/>
    <n v="1"/>
    <n v="25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7:00 - 17:15"/>
    <x v="17"/>
    <n v="5"/>
    <n v="220"/>
    <n v="10"/>
    <n v="1"/>
    <n v="1"/>
    <n v="0"/>
    <n v="0"/>
    <n v="20"/>
    <n v="0"/>
    <n v="25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7:15 - 17:30"/>
    <x v="17"/>
    <n v="3"/>
    <n v="237"/>
    <n v="5"/>
    <n v="0"/>
    <n v="0"/>
    <n v="2"/>
    <n v="0"/>
    <n v="18"/>
    <n v="2"/>
    <n v="26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7:30 - 17:45"/>
    <x v="17"/>
    <n v="0"/>
    <n v="214"/>
    <n v="4"/>
    <n v="2"/>
    <n v="0"/>
    <n v="0"/>
    <n v="0"/>
    <n v="32"/>
    <n v="0"/>
    <n v="25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7:45 - 18:00"/>
    <x v="17"/>
    <n v="2"/>
    <n v="202"/>
    <n v="6"/>
    <n v="1"/>
    <n v="0"/>
    <n v="1"/>
    <n v="0"/>
    <n v="13"/>
    <n v="0"/>
    <n v="22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8:00 - 18:15"/>
    <x v="18"/>
    <n v="3"/>
    <n v="213"/>
    <n v="7"/>
    <n v="1"/>
    <n v="1"/>
    <n v="2"/>
    <n v="0"/>
    <n v="14"/>
    <n v="0"/>
    <n v="24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8:15 - 18:30"/>
    <x v="18"/>
    <n v="4"/>
    <n v="199"/>
    <n v="4"/>
    <n v="0"/>
    <n v="0"/>
    <n v="0"/>
    <n v="0"/>
    <n v="20"/>
    <n v="0"/>
    <n v="22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8:30 - 18:45"/>
    <x v="18"/>
    <n v="2"/>
    <n v="205"/>
    <n v="7"/>
    <n v="0"/>
    <n v="0"/>
    <n v="0"/>
    <n v="0"/>
    <n v="12"/>
    <n v="1"/>
    <n v="22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8:45 - 19:00"/>
    <x v="18"/>
    <n v="0"/>
    <n v="181"/>
    <n v="4"/>
    <n v="0"/>
    <n v="0"/>
    <n v="1"/>
    <n v="0"/>
    <n v="17"/>
    <n v="1"/>
    <n v="20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9:00 - 19:15"/>
    <x v="19"/>
    <n v="5"/>
    <n v="212"/>
    <n v="11"/>
    <n v="0"/>
    <n v="0"/>
    <n v="0"/>
    <n v="0"/>
    <n v="7"/>
    <n v="1"/>
    <n v="236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9:15 - 19:30"/>
    <x v="19"/>
    <n v="4"/>
    <n v="202"/>
    <n v="5"/>
    <n v="0"/>
    <n v="0"/>
    <n v="0"/>
    <n v="0"/>
    <n v="19"/>
    <n v="0"/>
    <n v="23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9:30 - 19:45"/>
    <x v="19"/>
    <n v="4"/>
    <n v="209"/>
    <n v="3"/>
    <n v="0"/>
    <n v="1"/>
    <n v="0"/>
    <n v="0"/>
    <n v="11"/>
    <n v="0"/>
    <n v="22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19:45 - 20:00"/>
    <x v="19"/>
    <n v="4"/>
    <n v="162"/>
    <n v="6"/>
    <n v="1"/>
    <n v="0"/>
    <n v="0"/>
    <n v="0"/>
    <n v="14"/>
    <n v="0"/>
    <n v="18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0:00 - 20:15"/>
    <x v="20"/>
    <n v="4"/>
    <n v="165"/>
    <n v="2"/>
    <n v="0"/>
    <n v="0"/>
    <n v="0"/>
    <n v="0"/>
    <n v="20"/>
    <n v="0"/>
    <n v="19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0:15 - 20:30"/>
    <x v="20"/>
    <n v="0"/>
    <n v="176"/>
    <n v="2"/>
    <n v="1"/>
    <n v="0"/>
    <n v="0"/>
    <n v="0"/>
    <n v="9"/>
    <n v="0"/>
    <n v="188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0:30 - 20:45"/>
    <x v="20"/>
    <n v="3"/>
    <n v="169"/>
    <n v="6"/>
    <n v="1"/>
    <n v="0"/>
    <n v="1"/>
    <n v="0"/>
    <n v="15"/>
    <n v="0"/>
    <n v="19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0:45 - 21:00"/>
    <x v="20"/>
    <n v="2"/>
    <n v="152"/>
    <n v="1"/>
    <n v="0"/>
    <n v="0"/>
    <n v="0"/>
    <n v="0"/>
    <n v="6"/>
    <n v="0"/>
    <n v="161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1:00 - 21:15"/>
    <x v="21"/>
    <n v="2"/>
    <n v="153"/>
    <n v="4"/>
    <n v="0"/>
    <n v="0"/>
    <n v="0"/>
    <n v="0"/>
    <n v="15"/>
    <n v="0"/>
    <n v="17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1:15 - 21:30"/>
    <x v="21"/>
    <n v="3"/>
    <n v="163"/>
    <n v="1"/>
    <n v="0"/>
    <n v="0"/>
    <n v="1"/>
    <n v="0"/>
    <n v="21"/>
    <n v="0"/>
    <n v="189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1:30 - 21:45"/>
    <x v="21"/>
    <n v="0"/>
    <n v="121"/>
    <n v="2"/>
    <n v="1"/>
    <n v="0"/>
    <n v="0"/>
    <n v="0"/>
    <n v="9"/>
    <n v="0"/>
    <n v="133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1:45 - 22:00"/>
    <x v="21"/>
    <n v="1"/>
    <n v="105"/>
    <n v="2"/>
    <n v="0"/>
    <n v="0"/>
    <n v="0"/>
    <n v="0"/>
    <n v="6"/>
    <n v="0"/>
    <n v="114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2:00 - 22:15"/>
    <x v="22"/>
    <n v="0"/>
    <n v="118"/>
    <n v="0"/>
    <n v="0"/>
    <n v="0"/>
    <n v="0"/>
    <n v="0"/>
    <n v="9"/>
    <n v="0"/>
    <n v="12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2:15 - 22:30"/>
    <x v="22"/>
    <n v="0"/>
    <n v="104"/>
    <n v="3"/>
    <n v="0"/>
    <n v="0"/>
    <n v="0"/>
    <n v="0"/>
    <n v="5"/>
    <n v="0"/>
    <n v="11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2:30 - 22:45"/>
    <x v="22"/>
    <n v="2"/>
    <n v="81"/>
    <n v="1"/>
    <n v="0"/>
    <n v="0"/>
    <n v="0"/>
    <n v="0"/>
    <n v="2"/>
    <n v="1"/>
    <n v="87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2:45 - 23:00"/>
    <x v="22"/>
    <n v="0"/>
    <n v="77"/>
    <n v="2"/>
    <n v="0"/>
    <n v="0"/>
    <n v="0"/>
    <n v="0"/>
    <n v="3"/>
    <n v="0"/>
    <n v="8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3:00 - 23:15"/>
    <x v="23"/>
    <n v="1"/>
    <n v="72"/>
    <n v="1"/>
    <n v="0"/>
    <n v="0"/>
    <n v="0"/>
    <n v="0"/>
    <n v="1"/>
    <n v="0"/>
    <n v="75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3:15 - 23:30"/>
    <x v="23"/>
    <n v="0"/>
    <n v="44"/>
    <n v="0"/>
    <n v="1"/>
    <n v="0"/>
    <n v="0"/>
    <n v="0"/>
    <n v="7"/>
    <n v="0"/>
    <n v="52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3:30 - 23:45"/>
    <x v="23"/>
    <n v="1"/>
    <n v="48"/>
    <n v="0"/>
    <n v="0"/>
    <n v="0"/>
    <n v="0"/>
    <n v="0"/>
    <n v="1"/>
    <n v="0"/>
    <n v="50"/>
  </r>
  <r>
    <s v="R1"/>
    <x v="2"/>
    <x v="2"/>
    <x v="2"/>
    <x v="4"/>
    <s v="NE"/>
    <x v="3"/>
    <s v="W2 od ul. Piłsudskiego - z centrum"/>
    <n v="5535"/>
    <n v="1466"/>
    <n v="1471"/>
    <x v="0"/>
    <d v="2018-04-17T00:00:00"/>
    <s v="23:45 - 24:00"/>
    <x v="23"/>
    <n v="0"/>
    <n v="43"/>
    <n v="0"/>
    <n v="0"/>
    <n v="0"/>
    <n v="0"/>
    <n v="0"/>
    <n v="2"/>
    <n v="0"/>
    <n v="4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0:00 - 00:15"/>
    <x v="0"/>
    <n v="0"/>
    <n v="31"/>
    <n v="0"/>
    <n v="0"/>
    <n v="0"/>
    <n v="0"/>
    <n v="0"/>
    <n v="0"/>
    <n v="0"/>
    <n v="3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0:15 - 00:30"/>
    <x v="0"/>
    <n v="0"/>
    <n v="20"/>
    <n v="0"/>
    <n v="0"/>
    <n v="0"/>
    <n v="1"/>
    <n v="0"/>
    <n v="0"/>
    <n v="0"/>
    <n v="2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0:30 - 00:45"/>
    <x v="0"/>
    <n v="0"/>
    <n v="19"/>
    <n v="0"/>
    <n v="0"/>
    <n v="0"/>
    <n v="0"/>
    <n v="0"/>
    <n v="0"/>
    <n v="0"/>
    <n v="1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0:45 - 01:00"/>
    <x v="0"/>
    <n v="0"/>
    <n v="13"/>
    <n v="0"/>
    <n v="0"/>
    <n v="0"/>
    <n v="2"/>
    <n v="0"/>
    <n v="0"/>
    <n v="0"/>
    <n v="1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1:00 - 01:15"/>
    <x v="1"/>
    <n v="0"/>
    <n v="16"/>
    <n v="1"/>
    <n v="0"/>
    <n v="0"/>
    <n v="0"/>
    <n v="0"/>
    <n v="0"/>
    <n v="0"/>
    <n v="1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1:15 - 01:30"/>
    <x v="1"/>
    <n v="1"/>
    <n v="14"/>
    <n v="0"/>
    <n v="0"/>
    <n v="0"/>
    <n v="1"/>
    <n v="0"/>
    <n v="0"/>
    <n v="0"/>
    <n v="1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1:30 - 01:45"/>
    <x v="1"/>
    <n v="0"/>
    <n v="16"/>
    <n v="0"/>
    <n v="1"/>
    <n v="0"/>
    <n v="0"/>
    <n v="0"/>
    <n v="0"/>
    <n v="0"/>
    <n v="1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1:45 - 02:00"/>
    <x v="1"/>
    <n v="0"/>
    <n v="6"/>
    <n v="0"/>
    <n v="0"/>
    <n v="0"/>
    <n v="1"/>
    <n v="0"/>
    <n v="1"/>
    <n v="0"/>
    <n v="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2:00 - 02:15"/>
    <x v="2"/>
    <n v="0"/>
    <n v="18"/>
    <n v="0"/>
    <n v="0"/>
    <n v="0"/>
    <n v="0"/>
    <n v="0"/>
    <n v="0"/>
    <n v="0"/>
    <n v="1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2:15 - 02:30"/>
    <x v="2"/>
    <n v="0"/>
    <n v="15"/>
    <n v="1"/>
    <n v="0"/>
    <n v="0"/>
    <n v="1"/>
    <n v="0"/>
    <n v="0"/>
    <n v="0"/>
    <n v="1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2:30 - 02:45"/>
    <x v="2"/>
    <n v="0"/>
    <n v="8"/>
    <n v="0"/>
    <n v="0"/>
    <n v="1"/>
    <n v="0"/>
    <n v="0"/>
    <n v="0"/>
    <n v="0"/>
    <n v="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2:45 - 03:00"/>
    <x v="2"/>
    <n v="0"/>
    <n v="13"/>
    <n v="1"/>
    <n v="0"/>
    <n v="0"/>
    <n v="1"/>
    <n v="0"/>
    <n v="0"/>
    <n v="0"/>
    <n v="1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3:00 - 03:15"/>
    <x v="3"/>
    <n v="0"/>
    <n v="5"/>
    <n v="1"/>
    <n v="0"/>
    <n v="0"/>
    <n v="0"/>
    <n v="0"/>
    <n v="0"/>
    <n v="0"/>
    <n v="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3:15 - 03:30"/>
    <x v="3"/>
    <n v="0"/>
    <n v="6"/>
    <n v="1"/>
    <n v="1"/>
    <n v="0"/>
    <n v="1"/>
    <n v="0"/>
    <n v="0"/>
    <n v="0"/>
    <n v="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3:30 - 03:45"/>
    <x v="3"/>
    <n v="0"/>
    <n v="3"/>
    <n v="1"/>
    <n v="1"/>
    <n v="0"/>
    <n v="0"/>
    <n v="0"/>
    <n v="0"/>
    <n v="0"/>
    <n v="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3:45 - 04:00"/>
    <x v="3"/>
    <n v="0"/>
    <n v="9"/>
    <n v="1"/>
    <n v="0"/>
    <n v="0"/>
    <n v="1"/>
    <n v="0"/>
    <n v="0"/>
    <n v="0"/>
    <n v="1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4:00 - 04:15"/>
    <x v="4"/>
    <n v="0"/>
    <n v="7"/>
    <n v="1"/>
    <n v="0"/>
    <n v="0"/>
    <n v="0"/>
    <n v="0"/>
    <n v="1"/>
    <n v="0"/>
    <n v="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4:15 - 04:30"/>
    <x v="4"/>
    <n v="0"/>
    <n v="9"/>
    <n v="5"/>
    <n v="0"/>
    <n v="1"/>
    <n v="2"/>
    <n v="0"/>
    <n v="0"/>
    <n v="0"/>
    <n v="1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4:30 - 04:45"/>
    <x v="4"/>
    <n v="0"/>
    <n v="17"/>
    <n v="6"/>
    <n v="0"/>
    <n v="0"/>
    <n v="0"/>
    <n v="0"/>
    <n v="1"/>
    <n v="0"/>
    <n v="2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4:45 - 05:00"/>
    <x v="4"/>
    <n v="0"/>
    <n v="24"/>
    <n v="3"/>
    <n v="1"/>
    <n v="0"/>
    <n v="0"/>
    <n v="0"/>
    <n v="0"/>
    <n v="0"/>
    <n v="2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5:00 - 05:15"/>
    <x v="5"/>
    <n v="0"/>
    <n v="40"/>
    <n v="5"/>
    <n v="1"/>
    <n v="0"/>
    <n v="0"/>
    <n v="0"/>
    <n v="2"/>
    <n v="0"/>
    <n v="4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5:15 - 05:30"/>
    <x v="5"/>
    <n v="0"/>
    <n v="66"/>
    <n v="11"/>
    <n v="0"/>
    <n v="0"/>
    <n v="0"/>
    <n v="0"/>
    <n v="0"/>
    <n v="0"/>
    <n v="7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5:30 - 05:45"/>
    <x v="5"/>
    <n v="0"/>
    <n v="82"/>
    <n v="7"/>
    <n v="0"/>
    <n v="0"/>
    <n v="0"/>
    <n v="0"/>
    <n v="3"/>
    <n v="0"/>
    <n v="9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5:45 - 06:00"/>
    <x v="5"/>
    <n v="1"/>
    <n v="86"/>
    <n v="9"/>
    <n v="2"/>
    <n v="0"/>
    <n v="0"/>
    <n v="0"/>
    <n v="1"/>
    <n v="2"/>
    <n v="10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6:00 - 06:15"/>
    <x v="6"/>
    <n v="0"/>
    <n v="106"/>
    <n v="10"/>
    <n v="0"/>
    <n v="0"/>
    <n v="0"/>
    <n v="0"/>
    <n v="2"/>
    <n v="0"/>
    <n v="11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6:15 - 06:30"/>
    <x v="6"/>
    <n v="0"/>
    <n v="177"/>
    <n v="15"/>
    <n v="0"/>
    <n v="0"/>
    <n v="0"/>
    <n v="0"/>
    <n v="7"/>
    <n v="0"/>
    <n v="19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6:30 - 06:45"/>
    <x v="6"/>
    <n v="2"/>
    <n v="233"/>
    <n v="14"/>
    <n v="0"/>
    <n v="0"/>
    <n v="1"/>
    <n v="0"/>
    <n v="8"/>
    <n v="1"/>
    <n v="25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6:45 - 07:00"/>
    <x v="6"/>
    <n v="0"/>
    <n v="239"/>
    <n v="16"/>
    <n v="1"/>
    <n v="0"/>
    <n v="2"/>
    <n v="0"/>
    <n v="12"/>
    <n v="0"/>
    <n v="270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7:00 - 07:15"/>
    <x v="7"/>
    <n v="1"/>
    <n v="278"/>
    <n v="11"/>
    <n v="1"/>
    <n v="0"/>
    <n v="0"/>
    <n v="0"/>
    <n v="17"/>
    <n v="0"/>
    <n v="30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7:15 - 07:30"/>
    <x v="7"/>
    <n v="2"/>
    <n v="306"/>
    <n v="6"/>
    <n v="0"/>
    <n v="0"/>
    <n v="0"/>
    <n v="0"/>
    <n v="9"/>
    <n v="0"/>
    <n v="32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7:30 - 07:45"/>
    <x v="7"/>
    <n v="6"/>
    <n v="210"/>
    <n v="12"/>
    <n v="2"/>
    <n v="0"/>
    <n v="0"/>
    <n v="0"/>
    <n v="15"/>
    <n v="0"/>
    <n v="24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7:45 - 08:00"/>
    <x v="7"/>
    <n v="7"/>
    <n v="196"/>
    <n v="9"/>
    <n v="1"/>
    <n v="0"/>
    <n v="2"/>
    <n v="0"/>
    <n v="24"/>
    <n v="0"/>
    <n v="23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8:00 - 08:15"/>
    <x v="8"/>
    <n v="3"/>
    <n v="250"/>
    <n v="9"/>
    <n v="2"/>
    <n v="0"/>
    <n v="0"/>
    <n v="0"/>
    <n v="16"/>
    <n v="1"/>
    <n v="28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8:15 - 08:30"/>
    <x v="8"/>
    <n v="7"/>
    <n v="199"/>
    <n v="21"/>
    <n v="2"/>
    <n v="0"/>
    <n v="1"/>
    <n v="0"/>
    <n v="21"/>
    <n v="0"/>
    <n v="25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8:30 - 08:45"/>
    <x v="8"/>
    <n v="3"/>
    <n v="232"/>
    <n v="9"/>
    <n v="2"/>
    <n v="0"/>
    <n v="0"/>
    <n v="0"/>
    <n v="10"/>
    <n v="0"/>
    <n v="25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8:45 - 09:00"/>
    <x v="8"/>
    <n v="1"/>
    <n v="217"/>
    <n v="16"/>
    <n v="3"/>
    <n v="0"/>
    <n v="1"/>
    <n v="0"/>
    <n v="12"/>
    <n v="0"/>
    <n v="250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9:00 - 09:15"/>
    <x v="9"/>
    <n v="1"/>
    <n v="213"/>
    <n v="12"/>
    <n v="1"/>
    <n v="1"/>
    <n v="0"/>
    <n v="0"/>
    <n v="12"/>
    <n v="1"/>
    <n v="24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9:15 - 09:30"/>
    <x v="9"/>
    <n v="0"/>
    <n v="218"/>
    <n v="16"/>
    <n v="0"/>
    <n v="1"/>
    <n v="0"/>
    <n v="0"/>
    <n v="6"/>
    <n v="0"/>
    <n v="24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9:30 - 09:45"/>
    <x v="9"/>
    <n v="1"/>
    <n v="223"/>
    <n v="9"/>
    <n v="2"/>
    <n v="0"/>
    <n v="3"/>
    <n v="0"/>
    <n v="12"/>
    <n v="1"/>
    <n v="25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09:45 - 10:00"/>
    <x v="9"/>
    <n v="4"/>
    <n v="201"/>
    <n v="10"/>
    <n v="3"/>
    <n v="0"/>
    <n v="0"/>
    <n v="0"/>
    <n v="11"/>
    <n v="1"/>
    <n v="230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0:00 - 10:15"/>
    <x v="10"/>
    <n v="1"/>
    <n v="202"/>
    <n v="18"/>
    <n v="1"/>
    <n v="0"/>
    <n v="0"/>
    <n v="0"/>
    <n v="10"/>
    <n v="0"/>
    <n v="23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0:15 - 10:30"/>
    <x v="10"/>
    <n v="2"/>
    <n v="203"/>
    <n v="15"/>
    <n v="1"/>
    <n v="0"/>
    <n v="1"/>
    <n v="0"/>
    <n v="6"/>
    <n v="0"/>
    <n v="22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0:30 - 10:45"/>
    <x v="10"/>
    <n v="1"/>
    <n v="230"/>
    <n v="20"/>
    <n v="1"/>
    <n v="0"/>
    <n v="0"/>
    <n v="0"/>
    <n v="4"/>
    <n v="1"/>
    <n v="25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0:45 - 11:00"/>
    <x v="10"/>
    <n v="1"/>
    <n v="203"/>
    <n v="21"/>
    <n v="0"/>
    <n v="0"/>
    <n v="1"/>
    <n v="0"/>
    <n v="9"/>
    <n v="0"/>
    <n v="23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1:00 - 11:15"/>
    <x v="11"/>
    <n v="2"/>
    <n v="207"/>
    <n v="15"/>
    <n v="2"/>
    <n v="0"/>
    <n v="1"/>
    <n v="0"/>
    <n v="6"/>
    <n v="1"/>
    <n v="23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1:15 - 11:30"/>
    <x v="11"/>
    <n v="1"/>
    <n v="208"/>
    <n v="16"/>
    <n v="2"/>
    <n v="0"/>
    <n v="0"/>
    <n v="0"/>
    <n v="8"/>
    <n v="1"/>
    <n v="23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1:30 - 11:45"/>
    <x v="11"/>
    <n v="2"/>
    <n v="225"/>
    <n v="14"/>
    <n v="2"/>
    <n v="0"/>
    <n v="1"/>
    <n v="1"/>
    <n v="3"/>
    <n v="0"/>
    <n v="24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1:45 - 12:00"/>
    <x v="11"/>
    <n v="3"/>
    <n v="214"/>
    <n v="22"/>
    <n v="2"/>
    <n v="0"/>
    <n v="1"/>
    <n v="0"/>
    <n v="8"/>
    <n v="1"/>
    <n v="25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2:00 - 12:15"/>
    <x v="12"/>
    <n v="1"/>
    <n v="175"/>
    <n v="8"/>
    <n v="1"/>
    <n v="0"/>
    <n v="1"/>
    <n v="0"/>
    <n v="6"/>
    <n v="0"/>
    <n v="19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2:15 - 12:30"/>
    <x v="12"/>
    <n v="1"/>
    <n v="187"/>
    <n v="14"/>
    <n v="1"/>
    <n v="0"/>
    <n v="0"/>
    <n v="0"/>
    <n v="3"/>
    <n v="1"/>
    <n v="20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2:30 - 12:45"/>
    <x v="12"/>
    <n v="2"/>
    <n v="192"/>
    <n v="16"/>
    <n v="0"/>
    <n v="0"/>
    <n v="0"/>
    <n v="0"/>
    <n v="12"/>
    <n v="0"/>
    <n v="22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2:45 - 13:00"/>
    <x v="12"/>
    <n v="2"/>
    <n v="208"/>
    <n v="11"/>
    <n v="1"/>
    <n v="0"/>
    <n v="0"/>
    <n v="0"/>
    <n v="4"/>
    <n v="0"/>
    <n v="22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3:00 - 13:15"/>
    <x v="13"/>
    <n v="2"/>
    <n v="208"/>
    <n v="17"/>
    <n v="1"/>
    <n v="0"/>
    <n v="0"/>
    <n v="0"/>
    <n v="8"/>
    <n v="0"/>
    <n v="23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3:15 - 13:30"/>
    <x v="13"/>
    <n v="4"/>
    <n v="197"/>
    <n v="10"/>
    <n v="2"/>
    <n v="0"/>
    <n v="0"/>
    <n v="0"/>
    <n v="7"/>
    <n v="0"/>
    <n v="220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3:30 - 13:45"/>
    <x v="13"/>
    <n v="4"/>
    <n v="192"/>
    <n v="11"/>
    <n v="4"/>
    <n v="0"/>
    <n v="0"/>
    <n v="0"/>
    <n v="6"/>
    <n v="0"/>
    <n v="21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3:45 - 14:00"/>
    <x v="13"/>
    <n v="2"/>
    <n v="194"/>
    <n v="11"/>
    <n v="3"/>
    <n v="0"/>
    <n v="0"/>
    <n v="0"/>
    <n v="1"/>
    <n v="2"/>
    <n v="21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4:00 - 14:15"/>
    <x v="14"/>
    <n v="5"/>
    <n v="192"/>
    <n v="11"/>
    <n v="1"/>
    <n v="0"/>
    <n v="1"/>
    <n v="0"/>
    <n v="4"/>
    <n v="0"/>
    <n v="21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4:15 - 14:30"/>
    <x v="14"/>
    <n v="6"/>
    <n v="215"/>
    <n v="14"/>
    <n v="0"/>
    <n v="0"/>
    <n v="0"/>
    <n v="0"/>
    <n v="7"/>
    <n v="0"/>
    <n v="24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4:30 - 14:45"/>
    <x v="14"/>
    <n v="5"/>
    <n v="240"/>
    <n v="8"/>
    <n v="0"/>
    <n v="0"/>
    <n v="1"/>
    <n v="0"/>
    <n v="10"/>
    <n v="0"/>
    <n v="26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4:45 - 15:00"/>
    <x v="14"/>
    <n v="2"/>
    <n v="233"/>
    <n v="6"/>
    <n v="1"/>
    <n v="0"/>
    <n v="0"/>
    <n v="0"/>
    <n v="10"/>
    <n v="1"/>
    <n v="25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5:00 - 15:15"/>
    <x v="15"/>
    <n v="3"/>
    <n v="229"/>
    <n v="11"/>
    <n v="2"/>
    <n v="0"/>
    <n v="0"/>
    <n v="0"/>
    <n v="10"/>
    <n v="0"/>
    <n v="25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5:15 - 15:30"/>
    <x v="15"/>
    <n v="3"/>
    <n v="212"/>
    <n v="9"/>
    <n v="0"/>
    <n v="0"/>
    <n v="0"/>
    <n v="0"/>
    <n v="9"/>
    <n v="1"/>
    <n v="23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5:30 - 15:45"/>
    <x v="15"/>
    <n v="5"/>
    <n v="210"/>
    <n v="9"/>
    <n v="2"/>
    <n v="0"/>
    <n v="0"/>
    <n v="0"/>
    <n v="10"/>
    <n v="0"/>
    <n v="23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5:45 - 16:00"/>
    <x v="15"/>
    <n v="1"/>
    <n v="206"/>
    <n v="12"/>
    <n v="1"/>
    <n v="0"/>
    <n v="0"/>
    <n v="0"/>
    <n v="6"/>
    <n v="1"/>
    <n v="22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6:00 - 16:15"/>
    <x v="16"/>
    <n v="1"/>
    <n v="235"/>
    <n v="6"/>
    <n v="0"/>
    <n v="0"/>
    <n v="0"/>
    <n v="0"/>
    <n v="9"/>
    <n v="0"/>
    <n v="25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6:15 - 16:30"/>
    <x v="16"/>
    <n v="2"/>
    <n v="230"/>
    <n v="4"/>
    <n v="0"/>
    <n v="0"/>
    <n v="1"/>
    <n v="0"/>
    <n v="21"/>
    <n v="0"/>
    <n v="25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6:30 - 16:45"/>
    <x v="16"/>
    <n v="2"/>
    <n v="212"/>
    <n v="6"/>
    <n v="0"/>
    <n v="0"/>
    <n v="0"/>
    <n v="0"/>
    <n v="12"/>
    <n v="0"/>
    <n v="23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6:45 - 17:00"/>
    <x v="16"/>
    <n v="1"/>
    <n v="217"/>
    <n v="14"/>
    <n v="1"/>
    <n v="0"/>
    <n v="0"/>
    <n v="0"/>
    <n v="12"/>
    <n v="0"/>
    <n v="24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7:00 - 17:15"/>
    <x v="17"/>
    <n v="5"/>
    <n v="206"/>
    <n v="10"/>
    <n v="0"/>
    <n v="0"/>
    <n v="0"/>
    <n v="0"/>
    <n v="18"/>
    <n v="0"/>
    <n v="23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7:15 - 17:30"/>
    <x v="17"/>
    <n v="2"/>
    <n v="241"/>
    <n v="4"/>
    <n v="0"/>
    <n v="0"/>
    <n v="1"/>
    <n v="0"/>
    <n v="12"/>
    <n v="1"/>
    <n v="26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7:30 - 17:45"/>
    <x v="17"/>
    <n v="2"/>
    <n v="233"/>
    <n v="10"/>
    <n v="0"/>
    <n v="0"/>
    <n v="0"/>
    <n v="0"/>
    <n v="13"/>
    <n v="0"/>
    <n v="258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7:45 - 18:00"/>
    <x v="17"/>
    <n v="3"/>
    <n v="182"/>
    <n v="3"/>
    <n v="1"/>
    <n v="0"/>
    <n v="0"/>
    <n v="0"/>
    <n v="16"/>
    <n v="0"/>
    <n v="20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8:00 - 18:15"/>
    <x v="18"/>
    <n v="2"/>
    <n v="214"/>
    <n v="4"/>
    <n v="0"/>
    <n v="0"/>
    <n v="0"/>
    <n v="0"/>
    <n v="8"/>
    <n v="1"/>
    <n v="22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8:15 - 18:30"/>
    <x v="18"/>
    <n v="2"/>
    <n v="232"/>
    <n v="2"/>
    <n v="0"/>
    <n v="0"/>
    <n v="0"/>
    <n v="0"/>
    <n v="24"/>
    <n v="0"/>
    <n v="260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8:30 - 18:45"/>
    <x v="18"/>
    <n v="5"/>
    <n v="197"/>
    <n v="3"/>
    <n v="1"/>
    <n v="0"/>
    <n v="0"/>
    <n v="0"/>
    <n v="17"/>
    <n v="0"/>
    <n v="22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8:45 - 19:00"/>
    <x v="18"/>
    <n v="4"/>
    <n v="202"/>
    <n v="3"/>
    <n v="0"/>
    <n v="0"/>
    <n v="1"/>
    <n v="0"/>
    <n v="12"/>
    <n v="0"/>
    <n v="22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9:00 - 19:15"/>
    <x v="19"/>
    <n v="2"/>
    <n v="167"/>
    <n v="4"/>
    <n v="0"/>
    <n v="0"/>
    <n v="1"/>
    <n v="0"/>
    <n v="19"/>
    <n v="0"/>
    <n v="19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9:15 - 19:30"/>
    <x v="19"/>
    <n v="1"/>
    <n v="203"/>
    <n v="5"/>
    <n v="0"/>
    <n v="0"/>
    <n v="0"/>
    <n v="0"/>
    <n v="8"/>
    <n v="0"/>
    <n v="21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9:30 - 19:45"/>
    <x v="19"/>
    <n v="4"/>
    <n v="166"/>
    <n v="1"/>
    <n v="0"/>
    <n v="0"/>
    <n v="0"/>
    <n v="0"/>
    <n v="10"/>
    <n v="0"/>
    <n v="18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19:45 - 20:00"/>
    <x v="19"/>
    <n v="2"/>
    <n v="171"/>
    <n v="2"/>
    <n v="0"/>
    <n v="0"/>
    <n v="0"/>
    <n v="0"/>
    <n v="11"/>
    <n v="0"/>
    <n v="18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0:00 - 20:15"/>
    <x v="20"/>
    <n v="1"/>
    <n v="158"/>
    <n v="5"/>
    <n v="1"/>
    <n v="0"/>
    <n v="0"/>
    <n v="0"/>
    <n v="9"/>
    <n v="0"/>
    <n v="17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0:15 - 20:30"/>
    <x v="20"/>
    <n v="3"/>
    <n v="152"/>
    <n v="1"/>
    <n v="0"/>
    <n v="0"/>
    <n v="1"/>
    <n v="0"/>
    <n v="7"/>
    <n v="1"/>
    <n v="16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0:30 - 20:45"/>
    <x v="20"/>
    <n v="6"/>
    <n v="128"/>
    <n v="4"/>
    <n v="0"/>
    <n v="0"/>
    <n v="1"/>
    <n v="0"/>
    <n v="6"/>
    <n v="0"/>
    <n v="145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0:45 - 21:00"/>
    <x v="20"/>
    <n v="0"/>
    <n v="109"/>
    <n v="2"/>
    <n v="0"/>
    <n v="0"/>
    <n v="1"/>
    <n v="0"/>
    <n v="4"/>
    <n v="0"/>
    <n v="11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1:00 - 21:15"/>
    <x v="21"/>
    <n v="5"/>
    <n v="118"/>
    <n v="6"/>
    <n v="0"/>
    <n v="0"/>
    <n v="1"/>
    <n v="0"/>
    <n v="1"/>
    <n v="0"/>
    <n v="131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1:15 - 21:30"/>
    <x v="21"/>
    <n v="3"/>
    <n v="109"/>
    <n v="6"/>
    <n v="0"/>
    <n v="0"/>
    <n v="0"/>
    <n v="0"/>
    <n v="5"/>
    <n v="0"/>
    <n v="12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1:30 - 21:45"/>
    <x v="21"/>
    <n v="1"/>
    <n v="103"/>
    <n v="1"/>
    <n v="0"/>
    <n v="0"/>
    <n v="0"/>
    <n v="0"/>
    <n v="4"/>
    <n v="1"/>
    <n v="110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1:45 - 22:00"/>
    <x v="21"/>
    <n v="3"/>
    <n v="97"/>
    <n v="1"/>
    <n v="0"/>
    <n v="0"/>
    <n v="0"/>
    <n v="0"/>
    <n v="1"/>
    <n v="0"/>
    <n v="102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2:00 - 22:15"/>
    <x v="22"/>
    <n v="1"/>
    <n v="91"/>
    <n v="1"/>
    <n v="0"/>
    <n v="0"/>
    <n v="0"/>
    <n v="0"/>
    <n v="3"/>
    <n v="0"/>
    <n v="9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2:15 - 22:30"/>
    <x v="22"/>
    <n v="2"/>
    <n v="100"/>
    <n v="1"/>
    <n v="0"/>
    <n v="0"/>
    <n v="1"/>
    <n v="0"/>
    <n v="2"/>
    <n v="1"/>
    <n v="107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2:30 - 22:45"/>
    <x v="22"/>
    <n v="1"/>
    <n v="49"/>
    <n v="1"/>
    <n v="0"/>
    <n v="0"/>
    <n v="0"/>
    <n v="0"/>
    <n v="2"/>
    <n v="0"/>
    <n v="5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2:45 - 23:00"/>
    <x v="22"/>
    <n v="1"/>
    <n v="62"/>
    <n v="1"/>
    <n v="0"/>
    <n v="0"/>
    <n v="1"/>
    <n v="0"/>
    <n v="4"/>
    <n v="0"/>
    <n v="69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3:00 - 23:15"/>
    <x v="23"/>
    <n v="0"/>
    <n v="51"/>
    <n v="1"/>
    <n v="0"/>
    <n v="0"/>
    <n v="1"/>
    <n v="0"/>
    <n v="0"/>
    <n v="0"/>
    <n v="53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3:15 - 23:30"/>
    <x v="23"/>
    <n v="0"/>
    <n v="43"/>
    <n v="0"/>
    <n v="0"/>
    <n v="0"/>
    <n v="1"/>
    <n v="0"/>
    <n v="0"/>
    <n v="0"/>
    <n v="44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3:30 - 23:45"/>
    <x v="23"/>
    <n v="1"/>
    <n v="33"/>
    <n v="0"/>
    <n v="0"/>
    <n v="0"/>
    <n v="0"/>
    <n v="0"/>
    <n v="2"/>
    <n v="0"/>
    <n v="36"/>
  </r>
  <r>
    <s v="R1"/>
    <x v="2"/>
    <x v="2"/>
    <x v="2"/>
    <x v="5"/>
    <s v="SW"/>
    <x v="4"/>
    <s v="W4 od ul. Szpitalnej - do centrum"/>
    <n v="5892"/>
    <n v="2702"/>
    <n v="2785"/>
    <x v="1"/>
    <d v="2018-04-17T00:00:00"/>
    <s v="23:45 - 24:00"/>
    <x v="23"/>
    <n v="0"/>
    <n v="34"/>
    <n v="0"/>
    <n v="0"/>
    <n v="0"/>
    <n v="1"/>
    <n v="0"/>
    <n v="2"/>
    <n v="0"/>
    <n v="3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0:00 - 00:15"/>
    <x v="0"/>
    <n v="0"/>
    <n v="20"/>
    <n v="0"/>
    <n v="0"/>
    <n v="0"/>
    <n v="0"/>
    <n v="0"/>
    <n v="0"/>
    <n v="0"/>
    <n v="2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0:15 - 00:30"/>
    <x v="0"/>
    <n v="0"/>
    <n v="10"/>
    <n v="0"/>
    <n v="0"/>
    <n v="0"/>
    <n v="0"/>
    <n v="0"/>
    <n v="0"/>
    <n v="0"/>
    <n v="1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0:30 - 00:45"/>
    <x v="0"/>
    <n v="0"/>
    <n v="14"/>
    <n v="0"/>
    <n v="0"/>
    <n v="0"/>
    <n v="0"/>
    <n v="0"/>
    <n v="2"/>
    <n v="0"/>
    <n v="1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0:45 - 01:00"/>
    <x v="0"/>
    <n v="0"/>
    <n v="8"/>
    <n v="0"/>
    <n v="0"/>
    <n v="0"/>
    <n v="1"/>
    <n v="0"/>
    <n v="0"/>
    <n v="0"/>
    <n v="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1:00 - 01:15"/>
    <x v="1"/>
    <n v="0"/>
    <n v="9"/>
    <n v="0"/>
    <n v="0"/>
    <n v="0"/>
    <n v="0"/>
    <n v="0"/>
    <n v="0"/>
    <n v="0"/>
    <n v="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1:15 - 01:30"/>
    <x v="1"/>
    <n v="0"/>
    <n v="10"/>
    <n v="3"/>
    <n v="0"/>
    <n v="0"/>
    <n v="0"/>
    <n v="0"/>
    <n v="1"/>
    <n v="0"/>
    <n v="1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1:30 - 01:45"/>
    <x v="1"/>
    <n v="0"/>
    <n v="11"/>
    <n v="1"/>
    <n v="0"/>
    <n v="0"/>
    <n v="0"/>
    <n v="0"/>
    <n v="0"/>
    <n v="0"/>
    <n v="12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1:45 - 02:00"/>
    <x v="1"/>
    <n v="0"/>
    <n v="9"/>
    <n v="2"/>
    <n v="0"/>
    <n v="0"/>
    <n v="0"/>
    <n v="0"/>
    <n v="0"/>
    <n v="0"/>
    <n v="1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2:00 - 02:15"/>
    <x v="2"/>
    <n v="0"/>
    <n v="13"/>
    <n v="0"/>
    <n v="0"/>
    <n v="0"/>
    <n v="0"/>
    <n v="0"/>
    <n v="0"/>
    <n v="0"/>
    <n v="13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2:15 - 02:30"/>
    <x v="2"/>
    <n v="0"/>
    <n v="9"/>
    <n v="0"/>
    <n v="0"/>
    <n v="0"/>
    <n v="0"/>
    <n v="0"/>
    <n v="0"/>
    <n v="0"/>
    <n v="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2:30 - 02:45"/>
    <x v="2"/>
    <n v="0"/>
    <n v="5"/>
    <n v="0"/>
    <n v="0"/>
    <n v="0"/>
    <n v="0"/>
    <n v="0"/>
    <n v="0"/>
    <n v="0"/>
    <n v="5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2:45 - 03:00"/>
    <x v="2"/>
    <n v="0"/>
    <n v="5"/>
    <n v="1"/>
    <n v="0"/>
    <n v="0"/>
    <n v="0"/>
    <n v="0"/>
    <n v="2"/>
    <n v="0"/>
    <n v="8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3:00 - 03:15"/>
    <x v="3"/>
    <n v="0"/>
    <n v="5"/>
    <n v="0"/>
    <n v="0"/>
    <n v="0"/>
    <n v="0"/>
    <n v="0"/>
    <n v="0"/>
    <n v="0"/>
    <n v="5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3:15 - 03:30"/>
    <x v="3"/>
    <n v="0"/>
    <n v="4"/>
    <n v="0"/>
    <n v="3"/>
    <n v="0"/>
    <n v="0"/>
    <n v="0"/>
    <n v="0"/>
    <n v="0"/>
    <n v="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3:30 - 03:45"/>
    <x v="3"/>
    <n v="0"/>
    <n v="0"/>
    <n v="0"/>
    <n v="0"/>
    <n v="0"/>
    <n v="0"/>
    <n v="0"/>
    <n v="0"/>
    <n v="0"/>
    <n v="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3:45 - 04:00"/>
    <x v="3"/>
    <n v="0"/>
    <n v="3"/>
    <n v="2"/>
    <n v="0"/>
    <n v="0"/>
    <n v="0"/>
    <n v="0"/>
    <n v="0"/>
    <n v="0"/>
    <n v="5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4:00 - 04:15"/>
    <x v="4"/>
    <n v="0"/>
    <n v="7"/>
    <n v="1"/>
    <n v="0"/>
    <n v="0"/>
    <n v="0"/>
    <n v="0"/>
    <n v="0"/>
    <n v="0"/>
    <n v="8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4:15 - 04:30"/>
    <x v="4"/>
    <n v="0"/>
    <n v="6"/>
    <n v="1"/>
    <n v="0"/>
    <n v="0"/>
    <n v="0"/>
    <n v="0"/>
    <n v="0"/>
    <n v="0"/>
    <n v="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4:30 - 04:45"/>
    <x v="4"/>
    <n v="0"/>
    <n v="11"/>
    <n v="0"/>
    <n v="0"/>
    <n v="0"/>
    <n v="1"/>
    <n v="0"/>
    <n v="0"/>
    <n v="0"/>
    <n v="12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4:45 - 05:00"/>
    <x v="4"/>
    <n v="0"/>
    <n v="7"/>
    <n v="1"/>
    <n v="0"/>
    <n v="0"/>
    <n v="3"/>
    <n v="0"/>
    <n v="0"/>
    <n v="0"/>
    <n v="1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5:00 - 05:15"/>
    <x v="5"/>
    <n v="0"/>
    <n v="13"/>
    <n v="1"/>
    <n v="1"/>
    <n v="0"/>
    <n v="1"/>
    <n v="0"/>
    <n v="0"/>
    <n v="0"/>
    <n v="1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5:15 - 05:30"/>
    <x v="5"/>
    <n v="0"/>
    <n v="20"/>
    <n v="3"/>
    <n v="0"/>
    <n v="0"/>
    <n v="2"/>
    <n v="0"/>
    <n v="1"/>
    <n v="0"/>
    <n v="2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5:30 - 05:45"/>
    <x v="5"/>
    <n v="0"/>
    <n v="31"/>
    <n v="3"/>
    <n v="0"/>
    <n v="0"/>
    <n v="2"/>
    <n v="0"/>
    <n v="1"/>
    <n v="0"/>
    <n v="3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5:45 - 06:00"/>
    <x v="5"/>
    <n v="0"/>
    <n v="41"/>
    <n v="3"/>
    <n v="0"/>
    <n v="0"/>
    <n v="3"/>
    <n v="0"/>
    <n v="0"/>
    <n v="0"/>
    <n v="4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6:00 - 06:15"/>
    <x v="6"/>
    <n v="0"/>
    <n v="38"/>
    <n v="2"/>
    <n v="0"/>
    <n v="0"/>
    <n v="2"/>
    <n v="0"/>
    <n v="1"/>
    <n v="2"/>
    <n v="45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6:15 - 06:30"/>
    <x v="6"/>
    <n v="1"/>
    <n v="77"/>
    <n v="7"/>
    <n v="0"/>
    <n v="0"/>
    <n v="2"/>
    <n v="0"/>
    <n v="0"/>
    <n v="0"/>
    <n v="8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6:30 - 06:45"/>
    <x v="6"/>
    <n v="0"/>
    <n v="92"/>
    <n v="5"/>
    <n v="1"/>
    <n v="0"/>
    <n v="3"/>
    <n v="0"/>
    <n v="0"/>
    <n v="1"/>
    <n v="102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6:45 - 07:00"/>
    <x v="6"/>
    <n v="0"/>
    <n v="123"/>
    <n v="6"/>
    <n v="0"/>
    <n v="0"/>
    <n v="2"/>
    <n v="0"/>
    <n v="1"/>
    <n v="2"/>
    <n v="13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7:00 - 07:15"/>
    <x v="7"/>
    <n v="0"/>
    <n v="146"/>
    <n v="5"/>
    <n v="0"/>
    <n v="0"/>
    <n v="5"/>
    <n v="0"/>
    <n v="0"/>
    <n v="0"/>
    <n v="15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7:15 - 07:30"/>
    <x v="7"/>
    <n v="1"/>
    <n v="151"/>
    <n v="5"/>
    <n v="0"/>
    <n v="0"/>
    <n v="2"/>
    <n v="0"/>
    <n v="3"/>
    <n v="0"/>
    <n v="162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7:30 - 07:45"/>
    <x v="7"/>
    <n v="1"/>
    <n v="159"/>
    <n v="4"/>
    <n v="0"/>
    <n v="0"/>
    <n v="2"/>
    <n v="0"/>
    <n v="0"/>
    <n v="0"/>
    <n v="16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7:45 - 08:00"/>
    <x v="7"/>
    <n v="0"/>
    <n v="190"/>
    <n v="11"/>
    <n v="2"/>
    <n v="0"/>
    <n v="1"/>
    <n v="0"/>
    <n v="3"/>
    <n v="2"/>
    <n v="20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8:00 - 08:15"/>
    <x v="8"/>
    <n v="1"/>
    <n v="181"/>
    <n v="5"/>
    <n v="1"/>
    <n v="0"/>
    <n v="4"/>
    <n v="0"/>
    <n v="3"/>
    <n v="1"/>
    <n v="19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8:15 - 08:30"/>
    <x v="8"/>
    <n v="2"/>
    <n v="149"/>
    <n v="6"/>
    <n v="0"/>
    <n v="0"/>
    <n v="4"/>
    <n v="0"/>
    <n v="2"/>
    <n v="0"/>
    <n v="163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8:30 - 08:45"/>
    <x v="8"/>
    <n v="1"/>
    <n v="147"/>
    <n v="8"/>
    <n v="0"/>
    <n v="1"/>
    <n v="2"/>
    <n v="0"/>
    <n v="1"/>
    <n v="0"/>
    <n v="16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8:45 - 09:00"/>
    <x v="8"/>
    <n v="0"/>
    <n v="157"/>
    <n v="7"/>
    <n v="1"/>
    <n v="0"/>
    <n v="5"/>
    <n v="0"/>
    <n v="1"/>
    <n v="0"/>
    <n v="17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9:00 - 09:15"/>
    <x v="9"/>
    <n v="0"/>
    <n v="167"/>
    <n v="3"/>
    <n v="1"/>
    <n v="0"/>
    <n v="2"/>
    <n v="0"/>
    <n v="3"/>
    <n v="0"/>
    <n v="17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9:15 - 09:30"/>
    <x v="9"/>
    <n v="0"/>
    <n v="155"/>
    <n v="7"/>
    <n v="1"/>
    <n v="0"/>
    <n v="2"/>
    <n v="0"/>
    <n v="0"/>
    <n v="2"/>
    <n v="16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9:30 - 09:45"/>
    <x v="9"/>
    <n v="4"/>
    <n v="147"/>
    <n v="5"/>
    <n v="0"/>
    <n v="0"/>
    <n v="2"/>
    <n v="0"/>
    <n v="0"/>
    <n v="1"/>
    <n v="15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09:45 - 10:00"/>
    <x v="9"/>
    <n v="0"/>
    <n v="153"/>
    <n v="2"/>
    <n v="0"/>
    <n v="0"/>
    <n v="3"/>
    <n v="0"/>
    <n v="1"/>
    <n v="0"/>
    <n v="15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0:00 - 10:15"/>
    <x v="10"/>
    <n v="0"/>
    <n v="143"/>
    <n v="10"/>
    <n v="0"/>
    <n v="0"/>
    <n v="3"/>
    <n v="0"/>
    <n v="1"/>
    <n v="2"/>
    <n v="15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0:15 - 10:30"/>
    <x v="10"/>
    <n v="1"/>
    <n v="151"/>
    <n v="7"/>
    <n v="0"/>
    <n v="0"/>
    <n v="3"/>
    <n v="0"/>
    <n v="1"/>
    <n v="1"/>
    <n v="16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0:30 - 10:45"/>
    <x v="10"/>
    <n v="1"/>
    <n v="149"/>
    <n v="6"/>
    <n v="0"/>
    <n v="0"/>
    <n v="2"/>
    <n v="0"/>
    <n v="1"/>
    <n v="2"/>
    <n v="16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0:45 - 11:00"/>
    <x v="10"/>
    <n v="1"/>
    <n v="147"/>
    <n v="6"/>
    <n v="1"/>
    <n v="0"/>
    <n v="2"/>
    <n v="0"/>
    <n v="1"/>
    <n v="1"/>
    <n v="15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1:00 - 11:15"/>
    <x v="11"/>
    <n v="1"/>
    <n v="143"/>
    <n v="6"/>
    <n v="0"/>
    <n v="0"/>
    <n v="3"/>
    <n v="0"/>
    <n v="1"/>
    <n v="0"/>
    <n v="15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1:15 - 11:30"/>
    <x v="11"/>
    <n v="2"/>
    <n v="127"/>
    <n v="10"/>
    <n v="1"/>
    <n v="0"/>
    <n v="2"/>
    <n v="0"/>
    <n v="3"/>
    <n v="1"/>
    <n v="14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1:30 - 11:45"/>
    <x v="11"/>
    <n v="4"/>
    <n v="154"/>
    <n v="9"/>
    <n v="0"/>
    <n v="0"/>
    <n v="2"/>
    <n v="0"/>
    <n v="3"/>
    <n v="0"/>
    <n v="172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1:45 - 12:00"/>
    <x v="11"/>
    <n v="1"/>
    <n v="125"/>
    <n v="6"/>
    <n v="1"/>
    <n v="0"/>
    <n v="2"/>
    <n v="0"/>
    <n v="1"/>
    <n v="2"/>
    <n v="138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2:00 - 12:15"/>
    <x v="12"/>
    <n v="2"/>
    <n v="135"/>
    <n v="7"/>
    <n v="0"/>
    <n v="0"/>
    <n v="2"/>
    <n v="0"/>
    <n v="3"/>
    <n v="0"/>
    <n v="14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2:15 - 12:30"/>
    <x v="12"/>
    <n v="1"/>
    <n v="155"/>
    <n v="13"/>
    <n v="1"/>
    <n v="0"/>
    <n v="2"/>
    <n v="1"/>
    <n v="1"/>
    <n v="0"/>
    <n v="17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2:30 - 12:45"/>
    <x v="12"/>
    <n v="1"/>
    <n v="149"/>
    <n v="8"/>
    <n v="1"/>
    <n v="0"/>
    <n v="4"/>
    <n v="0"/>
    <n v="2"/>
    <n v="1"/>
    <n v="16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2:45 - 13:00"/>
    <x v="12"/>
    <n v="4"/>
    <n v="125"/>
    <n v="3"/>
    <n v="1"/>
    <n v="0"/>
    <n v="2"/>
    <n v="0"/>
    <n v="1"/>
    <n v="1"/>
    <n v="13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3:00 - 13:15"/>
    <x v="13"/>
    <n v="1"/>
    <n v="147"/>
    <n v="9"/>
    <n v="2"/>
    <n v="0"/>
    <n v="2"/>
    <n v="0"/>
    <n v="1"/>
    <n v="1"/>
    <n v="163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3:15 - 13:30"/>
    <x v="13"/>
    <n v="1"/>
    <n v="144"/>
    <n v="9"/>
    <n v="1"/>
    <n v="0"/>
    <n v="2"/>
    <n v="0"/>
    <n v="1"/>
    <n v="0"/>
    <n v="158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3:30 - 13:45"/>
    <x v="13"/>
    <n v="1"/>
    <n v="134"/>
    <n v="3"/>
    <n v="0"/>
    <n v="0"/>
    <n v="2"/>
    <n v="0"/>
    <n v="3"/>
    <n v="1"/>
    <n v="14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3:45 - 14:00"/>
    <x v="13"/>
    <n v="2"/>
    <n v="177"/>
    <n v="6"/>
    <n v="0"/>
    <n v="0"/>
    <n v="3"/>
    <n v="0"/>
    <n v="3"/>
    <n v="0"/>
    <n v="19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4:00 - 14:15"/>
    <x v="14"/>
    <n v="2"/>
    <n v="151"/>
    <n v="6"/>
    <n v="0"/>
    <n v="0"/>
    <n v="4"/>
    <n v="0"/>
    <n v="2"/>
    <n v="1"/>
    <n v="16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4:15 - 14:30"/>
    <x v="14"/>
    <n v="0"/>
    <n v="159"/>
    <n v="4"/>
    <n v="1"/>
    <n v="0"/>
    <n v="1"/>
    <n v="0"/>
    <n v="8"/>
    <n v="0"/>
    <n v="173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4:30 - 14:45"/>
    <x v="14"/>
    <n v="1"/>
    <n v="189"/>
    <n v="4"/>
    <n v="0"/>
    <n v="0"/>
    <n v="3"/>
    <n v="0"/>
    <n v="2"/>
    <n v="0"/>
    <n v="19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4:45 - 15:00"/>
    <x v="14"/>
    <n v="2"/>
    <n v="173"/>
    <n v="4"/>
    <n v="0"/>
    <n v="0"/>
    <n v="2"/>
    <n v="0"/>
    <n v="4"/>
    <n v="1"/>
    <n v="18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5:00 - 15:15"/>
    <x v="15"/>
    <n v="3"/>
    <n v="187"/>
    <n v="3"/>
    <n v="0"/>
    <n v="0"/>
    <n v="1"/>
    <n v="0"/>
    <n v="2"/>
    <n v="1"/>
    <n v="19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5:15 - 15:30"/>
    <x v="15"/>
    <n v="2"/>
    <n v="205"/>
    <n v="1"/>
    <n v="0"/>
    <n v="0"/>
    <n v="3"/>
    <n v="0"/>
    <n v="5"/>
    <n v="1"/>
    <n v="21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5:30 - 15:45"/>
    <x v="15"/>
    <n v="0"/>
    <n v="207"/>
    <n v="1"/>
    <n v="0"/>
    <n v="0"/>
    <n v="1"/>
    <n v="0"/>
    <n v="2"/>
    <n v="0"/>
    <n v="21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5:45 - 16:00"/>
    <x v="15"/>
    <n v="1"/>
    <n v="211"/>
    <n v="1"/>
    <n v="0"/>
    <n v="0"/>
    <n v="2"/>
    <n v="0"/>
    <n v="3"/>
    <n v="1"/>
    <n v="21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6:00 - 16:15"/>
    <x v="16"/>
    <n v="1"/>
    <n v="216"/>
    <n v="3"/>
    <n v="0"/>
    <n v="0"/>
    <n v="1"/>
    <n v="0"/>
    <n v="3"/>
    <n v="0"/>
    <n v="22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6:15 - 16:30"/>
    <x v="16"/>
    <n v="1"/>
    <n v="180"/>
    <n v="5"/>
    <n v="0"/>
    <n v="0"/>
    <n v="2"/>
    <n v="0"/>
    <n v="10"/>
    <n v="1"/>
    <n v="19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6:30 - 16:45"/>
    <x v="16"/>
    <n v="2"/>
    <n v="186"/>
    <n v="4"/>
    <n v="0"/>
    <n v="0"/>
    <n v="1"/>
    <n v="0"/>
    <n v="6"/>
    <n v="0"/>
    <n v="19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6:45 - 17:00"/>
    <x v="16"/>
    <n v="3"/>
    <n v="193"/>
    <n v="1"/>
    <n v="0"/>
    <n v="0"/>
    <n v="5"/>
    <n v="0"/>
    <n v="9"/>
    <n v="0"/>
    <n v="21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7:00 - 17:15"/>
    <x v="17"/>
    <n v="4"/>
    <n v="174"/>
    <n v="2"/>
    <n v="0"/>
    <n v="0"/>
    <n v="2"/>
    <n v="0"/>
    <n v="4"/>
    <n v="1"/>
    <n v="18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7:15 - 17:30"/>
    <x v="17"/>
    <n v="3"/>
    <n v="181"/>
    <n v="2"/>
    <n v="0"/>
    <n v="0"/>
    <n v="2"/>
    <n v="0"/>
    <n v="6"/>
    <n v="0"/>
    <n v="19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7:30 - 17:45"/>
    <x v="17"/>
    <n v="4"/>
    <n v="195"/>
    <n v="7"/>
    <n v="0"/>
    <n v="0"/>
    <n v="2"/>
    <n v="0"/>
    <n v="2"/>
    <n v="0"/>
    <n v="21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7:45 - 18:00"/>
    <x v="17"/>
    <n v="4"/>
    <n v="155"/>
    <n v="2"/>
    <n v="0"/>
    <n v="0"/>
    <n v="3"/>
    <n v="0"/>
    <n v="1"/>
    <n v="1"/>
    <n v="16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8:00 - 18:15"/>
    <x v="18"/>
    <n v="4"/>
    <n v="144"/>
    <n v="4"/>
    <n v="0"/>
    <n v="0"/>
    <n v="2"/>
    <n v="0"/>
    <n v="3"/>
    <n v="1"/>
    <n v="158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8:15 - 18:30"/>
    <x v="18"/>
    <n v="3"/>
    <n v="146"/>
    <n v="3"/>
    <n v="0"/>
    <n v="0"/>
    <n v="2"/>
    <n v="0"/>
    <n v="2"/>
    <n v="0"/>
    <n v="15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8:30 - 18:45"/>
    <x v="18"/>
    <n v="1"/>
    <n v="141"/>
    <n v="3"/>
    <n v="0"/>
    <n v="0"/>
    <n v="2"/>
    <n v="0"/>
    <n v="1"/>
    <n v="1"/>
    <n v="14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8:45 - 19:00"/>
    <x v="18"/>
    <n v="2"/>
    <n v="140"/>
    <n v="0"/>
    <n v="0"/>
    <n v="0"/>
    <n v="2"/>
    <n v="0"/>
    <n v="3"/>
    <n v="0"/>
    <n v="14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9:00 - 19:15"/>
    <x v="19"/>
    <n v="1"/>
    <n v="124"/>
    <n v="3"/>
    <n v="0"/>
    <n v="0"/>
    <n v="3"/>
    <n v="0"/>
    <n v="0"/>
    <n v="0"/>
    <n v="13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9:15 - 19:30"/>
    <x v="19"/>
    <n v="1"/>
    <n v="149"/>
    <n v="2"/>
    <n v="0"/>
    <n v="0"/>
    <n v="2"/>
    <n v="0"/>
    <n v="2"/>
    <n v="0"/>
    <n v="15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9:30 - 19:45"/>
    <x v="19"/>
    <n v="2"/>
    <n v="91"/>
    <n v="3"/>
    <n v="0"/>
    <n v="0"/>
    <n v="1"/>
    <n v="0"/>
    <n v="2"/>
    <n v="0"/>
    <n v="9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19:45 - 20:00"/>
    <x v="19"/>
    <n v="0"/>
    <n v="120"/>
    <n v="1"/>
    <n v="0"/>
    <n v="0"/>
    <n v="2"/>
    <n v="0"/>
    <n v="5"/>
    <n v="1"/>
    <n v="12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0:00 - 20:15"/>
    <x v="20"/>
    <n v="0"/>
    <n v="106"/>
    <n v="2"/>
    <n v="0"/>
    <n v="0"/>
    <n v="1"/>
    <n v="0"/>
    <n v="2"/>
    <n v="0"/>
    <n v="11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0:15 - 20:30"/>
    <x v="20"/>
    <n v="0"/>
    <n v="111"/>
    <n v="1"/>
    <n v="0"/>
    <n v="0"/>
    <n v="2"/>
    <n v="0"/>
    <n v="1"/>
    <n v="1"/>
    <n v="11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0:30 - 20:45"/>
    <x v="20"/>
    <n v="2"/>
    <n v="82"/>
    <n v="2"/>
    <n v="0"/>
    <n v="0"/>
    <n v="0"/>
    <n v="0"/>
    <n v="2"/>
    <n v="0"/>
    <n v="88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0:45 - 21:00"/>
    <x v="20"/>
    <n v="3"/>
    <n v="99"/>
    <n v="1"/>
    <n v="1"/>
    <n v="0"/>
    <n v="2"/>
    <n v="0"/>
    <n v="1"/>
    <n v="0"/>
    <n v="107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1:00 - 21:15"/>
    <x v="21"/>
    <n v="0"/>
    <n v="88"/>
    <n v="1"/>
    <n v="0"/>
    <n v="0"/>
    <n v="0"/>
    <n v="0"/>
    <n v="1"/>
    <n v="1"/>
    <n v="9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1:15 - 21:30"/>
    <x v="21"/>
    <n v="1"/>
    <n v="87"/>
    <n v="0"/>
    <n v="0"/>
    <n v="0"/>
    <n v="2"/>
    <n v="0"/>
    <n v="0"/>
    <n v="1"/>
    <n v="91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1:30 - 21:45"/>
    <x v="21"/>
    <n v="1"/>
    <n v="66"/>
    <n v="0"/>
    <n v="0"/>
    <n v="0"/>
    <n v="2"/>
    <n v="0"/>
    <n v="0"/>
    <n v="0"/>
    <n v="6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1:45 - 22:00"/>
    <x v="21"/>
    <n v="2"/>
    <n v="72"/>
    <n v="0"/>
    <n v="0"/>
    <n v="0"/>
    <n v="0"/>
    <n v="0"/>
    <n v="0"/>
    <n v="0"/>
    <n v="74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2:00 - 22:15"/>
    <x v="22"/>
    <n v="3"/>
    <n v="64"/>
    <n v="1"/>
    <n v="0"/>
    <n v="0"/>
    <n v="1"/>
    <n v="0"/>
    <n v="0"/>
    <n v="0"/>
    <n v="6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2:15 - 22:30"/>
    <x v="22"/>
    <n v="0"/>
    <n v="68"/>
    <n v="1"/>
    <n v="0"/>
    <n v="0"/>
    <n v="2"/>
    <n v="0"/>
    <n v="0"/>
    <n v="1"/>
    <n v="72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2:30 - 22:45"/>
    <x v="22"/>
    <n v="1"/>
    <n v="53"/>
    <n v="1"/>
    <n v="0"/>
    <n v="0"/>
    <n v="1"/>
    <n v="0"/>
    <n v="0"/>
    <n v="0"/>
    <n v="56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2:45 - 23:00"/>
    <x v="22"/>
    <n v="0"/>
    <n v="47"/>
    <n v="0"/>
    <n v="0"/>
    <n v="0"/>
    <n v="2"/>
    <n v="0"/>
    <n v="0"/>
    <n v="0"/>
    <n v="49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3:00 - 23:15"/>
    <x v="23"/>
    <n v="1"/>
    <n v="35"/>
    <n v="0"/>
    <n v="0"/>
    <n v="0"/>
    <n v="1"/>
    <n v="0"/>
    <n v="3"/>
    <n v="0"/>
    <n v="4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3:15 - 23:30"/>
    <x v="23"/>
    <n v="1"/>
    <n v="36"/>
    <n v="0"/>
    <n v="0"/>
    <n v="0"/>
    <n v="1"/>
    <n v="0"/>
    <n v="2"/>
    <n v="0"/>
    <n v="40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3:30 - 23:45"/>
    <x v="23"/>
    <n v="1"/>
    <n v="31"/>
    <n v="1"/>
    <n v="0"/>
    <n v="0"/>
    <n v="0"/>
    <n v="0"/>
    <n v="0"/>
    <n v="0"/>
    <n v="33"/>
  </r>
  <r>
    <s v="R1"/>
    <x v="3"/>
    <x v="3"/>
    <x v="3"/>
    <x v="6"/>
    <s v="NE"/>
    <x v="5"/>
    <s v="W1 od ul. Piłsudskiego - z centrum"/>
    <n v="5907"/>
    <n v="1481"/>
    <n v="2897"/>
    <x v="0"/>
    <d v="2018-04-17T00:00:00"/>
    <s v="23:45 - 24:00"/>
    <x v="23"/>
    <n v="0"/>
    <n v="27"/>
    <n v="1"/>
    <n v="0"/>
    <n v="0"/>
    <n v="1"/>
    <n v="0"/>
    <n v="0"/>
    <n v="0"/>
    <n v="2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0:00 - 00:15"/>
    <x v="0"/>
    <n v="0"/>
    <n v="23"/>
    <n v="0"/>
    <n v="0"/>
    <n v="0"/>
    <n v="0"/>
    <n v="0"/>
    <n v="0"/>
    <n v="0"/>
    <n v="23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0:15 - 00:30"/>
    <x v="0"/>
    <n v="0"/>
    <n v="17"/>
    <n v="1"/>
    <n v="0"/>
    <n v="0"/>
    <n v="0"/>
    <n v="0"/>
    <n v="0"/>
    <n v="0"/>
    <n v="1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0:30 - 00:45"/>
    <x v="0"/>
    <n v="0"/>
    <n v="19"/>
    <n v="0"/>
    <n v="0"/>
    <n v="0"/>
    <n v="0"/>
    <n v="0"/>
    <n v="0"/>
    <n v="0"/>
    <n v="1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0:45 - 01:00"/>
    <x v="0"/>
    <n v="0"/>
    <n v="19"/>
    <n v="1"/>
    <n v="0"/>
    <n v="0"/>
    <n v="0"/>
    <n v="0"/>
    <n v="0"/>
    <n v="0"/>
    <n v="2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1:00 - 01:15"/>
    <x v="1"/>
    <n v="0"/>
    <n v="11"/>
    <n v="1"/>
    <n v="0"/>
    <n v="0"/>
    <n v="0"/>
    <n v="0"/>
    <n v="1"/>
    <n v="1"/>
    <n v="1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1:15 - 01:30"/>
    <x v="1"/>
    <n v="0"/>
    <n v="10"/>
    <n v="0"/>
    <n v="0"/>
    <n v="0"/>
    <n v="0"/>
    <n v="0"/>
    <n v="0"/>
    <n v="0"/>
    <n v="1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1:30 - 01:45"/>
    <x v="1"/>
    <n v="0"/>
    <n v="6"/>
    <n v="1"/>
    <n v="0"/>
    <n v="0"/>
    <n v="0"/>
    <n v="0"/>
    <n v="0"/>
    <n v="0"/>
    <n v="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1:45 - 02:00"/>
    <x v="1"/>
    <n v="0"/>
    <n v="10"/>
    <n v="0"/>
    <n v="0"/>
    <n v="0"/>
    <n v="0"/>
    <n v="0"/>
    <n v="0"/>
    <n v="0"/>
    <n v="1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2:00 - 02:15"/>
    <x v="2"/>
    <n v="0"/>
    <n v="11"/>
    <n v="0"/>
    <n v="1"/>
    <n v="0"/>
    <n v="0"/>
    <n v="0"/>
    <n v="0"/>
    <n v="0"/>
    <n v="1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2:15 - 02:30"/>
    <x v="2"/>
    <n v="0"/>
    <n v="12"/>
    <n v="0"/>
    <n v="0"/>
    <n v="0"/>
    <n v="0"/>
    <n v="0"/>
    <n v="0"/>
    <n v="0"/>
    <n v="1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2:30 - 02:45"/>
    <x v="2"/>
    <n v="0"/>
    <n v="4"/>
    <n v="0"/>
    <n v="0"/>
    <n v="0"/>
    <n v="0"/>
    <n v="0"/>
    <n v="1"/>
    <n v="0"/>
    <n v="5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2:45 - 03:00"/>
    <x v="2"/>
    <n v="0"/>
    <n v="6"/>
    <n v="1"/>
    <n v="0"/>
    <n v="0"/>
    <n v="0"/>
    <n v="0"/>
    <n v="2"/>
    <n v="0"/>
    <n v="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3:00 - 03:15"/>
    <x v="3"/>
    <n v="0"/>
    <n v="6"/>
    <n v="0"/>
    <n v="0"/>
    <n v="0"/>
    <n v="0"/>
    <n v="0"/>
    <n v="2"/>
    <n v="0"/>
    <n v="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3:15 - 03:30"/>
    <x v="3"/>
    <n v="0"/>
    <n v="2"/>
    <n v="3"/>
    <n v="1"/>
    <n v="0"/>
    <n v="0"/>
    <n v="0"/>
    <n v="0"/>
    <n v="0"/>
    <n v="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3:30 - 03:45"/>
    <x v="3"/>
    <n v="0"/>
    <n v="4"/>
    <n v="1"/>
    <n v="0"/>
    <n v="0"/>
    <n v="0"/>
    <n v="0"/>
    <n v="0"/>
    <n v="0"/>
    <n v="5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3:45 - 04:00"/>
    <x v="3"/>
    <n v="0"/>
    <n v="5"/>
    <n v="2"/>
    <n v="0"/>
    <n v="0"/>
    <n v="0"/>
    <n v="0"/>
    <n v="0"/>
    <n v="0"/>
    <n v="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4:00 - 04:15"/>
    <x v="4"/>
    <n v="0"/>
    <n v="11"/>
    <n v="1"/>
    <n v="0"/>
    <n v="0"/>
    <n v="0"/>
    <n v="0"/>
    <n v="0"/>
    <n v="0"/>
    <n v="1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4:15 - 04:30"/>
    <x v="4"/>
    <n v="0"/>
    <n v="7"/>
    <n v="2"/>
    <n v="0"/>
    <n v="0"/>
    <n v="0"/>
    <n v="0"/>
    <n v="0"/>
    <n v="0"/>
    <n v="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4:30 - 04:45"/>
    <x v="4"/>
    <n v="0"/>
    <n v="13"/>
    <n v="1"/>
    <n v="0"/>
    <n v="0"/>
    <n v="2"/>
    <n v="0"/>
    <n v="0"/>
    <n v="0"/>
    <n v="1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4:45 - 05:00"/>
    <x v="4"/>
    <n v="0"/>
    <n v="16"/>
    <n v="1"/>
    <n v="0"/>
    <n v="0"/>
    <n v="1"/>
    <n v="0"/>
    <n v="0"/>
    <n v="1"/>
    <n v="1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5:00 - 05:15"/>
    <x v="5"/>
    <n v="0"/>
    <n v="25"/>
    <n v="3"/>
    <n v="0"/>
    <n v="0"/>
    <n v="2"/>
    <n v="0"/>
    <n v="1"/>
    <n v="0"/>
    <n v="3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5:15 - 05:30"/>
    <x v="5"/>
    <n v="0"/>
    <n v="40"/>
    <n v="2"/>
    <n v="1"/>
    <n v="0"/>
    <n v="2"/>
    <n v="0"/>
    <n v="1"/>
    <n v="0"/>
    <n v="4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5:30 - 05:45"/>
    <x v="5"/>
    <n v="0"/>
    <n v="73"/>
    <n v="6"/>
    <n v="1"/>
    <n v="0"/>
    <n v="1"/>
    <n v="0"/>
    <n v="1"/>
    <n v="0"/>
    <n v="8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5:45 - 06:00"/>
    <x v="5"/>
    <n v="0"/>
    <n v="69"/>
    <n v="7"/>
    <n v="0"/>
    <n v="0"/>
    <n v="3"/>
    <n v="0"/>
    <n v="1"/>
    <n v="0"/>
    <n v="8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6:00 - 06:15"/>
    <x v="6"/>
    <n v="3"/>
    <n v="77"/>
    <n v="4"/>
    <n v="0"/>
    <n v="0"/>
    <n v="3"/>
    <n v="0"/>
    <n v="2"/>
    <n v="1"/>
    <n v="9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6:15 - 06:30"/>
    <x v="6"/>
    <n v="1"/>
    <n v="117"/>
    <n v="2"/>
    <n v="1"/>
    <n v="0"/>
    <n v="2"/>
    <n v="0"/>
    <n v="3"/>
    <n v="1"/>
    <n v="12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6:30 - 06:45"/>
    <x v="6"/>
    <n v="0"/>
    <n v="207"/>
    <n v="8"/>
    <n v="0"/>
    <n v="0"/>
    <n v="1"/>
    <n v="0"/>
    <n v="2"/>
    <n v="2"/>
    <n v="22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6:45 - 07:00"/>
    <x v="6"/>
    <n v="1"/>
    <n v="237"/>
    <n v="12"/>
    <n v="1"/>
    <n v="0"/>
    <n v="1"/>
    <n v="0"/>
    <n v="3"/>
    <n v="1"/>
    <n v="25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7:00 - 07:15"/>
    <x v="7"/>
    <n v="0"/>
    <n v="237"/>
    <n v="7"/>
    <n v="0"/>
    <n v="0"/>
    <n v="2"/>
    <n v="0"/>
    <n v="0"/>
    <n v="0"/>
    <n v="24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7:15 - 07:30"/>
    <x v="7"/>
    <n v="3"/>
    <n v="267"/>
    <n v="6"/>
    <n v="0"/>
    <n v="0"/>
    <n v="2"/>
    <n v="0"/>
    <n v="4"/>
    <n v="2"/>
    <n v="28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7:30 - 07:45"/>
    <x v="7"/>
    <n v="4"/>
    <n v="297"/>
    <n v="6"/>
    <n v="0"/>
    <n v="0"/>
    <n v="1"/>
    <n v="0"/>
    <n v="1"/>
    <n v="0"/>
    <n v="30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7:45 - 08:00"/>
    <x v="7"/>
    <n v="0"/>
    <n v="279"/>
    <n v="9"/>
    <n v="2"/>
    <n v="0"/>
    <n v="3"/>
    <n v="0"/>
    <n v="6"/>
    <n v="0"/>
    <n v="29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8:00 - 08:15"/>
    <x v="8"/>
    <n v="1"/>
    <n v="250"/>
    <n v="8"/>
    <n v="0"/>
    <n v="0"/>
    <n v="1"/>
    <n v="0"/>
    <n v="5"/>
    <n v="0"/>
    <n v="265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8:15 - 08:30"/>
    <x v="8"/>
    <n v="1"/>
    <n v="266"/>
    <n v="9"/>
    <n v="1"/>
    <n v="0"/>
    <n v="2"/>
    <n v="0"/>
    <n v="3"/>
    <n v="1"/>
    <n v="283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8:30 - 08:45"/>
    <x v="8"/>
    <n v="1"/>
    <n v="261"/>
    <n v="10"/>
    <n v="0"/>
    <n v="0"/>
    <n v="2"/>
    <n v="0"/>
    <n v="4"/>
    <n v="0"/>
    <n v="27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8:45 - 09:00"/>
    <x v="8"/>
    <n v="0"/>
    <n v="249"/>
    <n v="6"/>
    <n v="0"/>
    <n v="0"/>
    <n v="3"/>
    <n v="0"/>
    <n v="7"/>
    <n v="1"/>
    <n v="26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9:00 - 09:15"/>
    <x v="9"/>
    <n v="1"/>
    <n v="266"/>
    <n v="18"/>
    <n v="0"/>
    <n v="0"/>
    <n v="3"/>
    <n v="0"/>
    <n v="6"/>
    <n v="0"/>
    <n v="29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9:15 - 09:30"/>
    <x v="9"/>
    <n v="5"/>
    <n v="206"/>
    <n v="14"/>
    <n v="0"/>
    <n v="0"/>
    <n v="2"/>
    <n v="0"/>
    <n v="1"/>
    <n v="1"/>
    <n v="22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9:30 - 09:45"/>
    <x v="9"/>
    <n v="6"/>
    <n v="204"/>
    <n v="10"/>
    <n v="2"/>
    <n v="0"/>
    <n v="4"/>
    <n v="0"/>
    <n v="5"/>
    <n v="2"/>
    <n v="233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09:45 - 10:00"/>
    <x v="9"/>
    <n v="2"/>
    <n v="215"/>
    <n v="3"/>
    <n v="0"/>
    <n v="0"/>
    <n v="2"/>
    <n v="0"/>
    <n v="4"/>
    <n v="0"/>
    <n v="22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0:00 - 10:15"/>
    <x v="10"/>
    <n v="0"/>
    <n v="205"/>
    <n v="14"/>
    <n v="0"/>
    <n v="0"/>
    <n v="2"/>
    <n v="0"/>
    <n v="1"/>
    <n v="0"/>
    <n v="22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0:15 - 10:30"/>
    <x v="10"/>
    <n v="2"/>
    <n v="179"/>
    <n v="13"/>
    <n v="2"/>
    <n v="0"/>
    <n v="3"/>
    <n v="0"/>
    <n v="1"/>
    <n v="1"/>
    <n v="20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0:30 - 10:45"/>
    <x v="10"/>
    <n v="1"/>
    <n v="204"/>
    <n v="7"/>
    <n v="0"/>
    <n v="0"/>
    <n v="3"/>
    <n v="0"/>
    <n v="2"/>
    <n v="1"/>
    <n v="21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0:45 - 11:00"/>
    <x v="10"/>
    <n v="1"/>
    <n v="208"/>
    <n v="15"/>
    <n v="0"/>
    <n v="0"/>
    <n v="2"/>
    <n v="1"/>
    <n v="0"/>
    <n v="0"/>
    <n v="22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1:00 - 11:15"/>
    <x v="11"/>
    <n v="3"/>
    <n v="219"/>
    <n v="16"/>
    <n v="1"/>
    <n v="0"/>
    <n v="5"/>
    <n v="0"/>
    <n v="1"/>
    <n v="1"/>
    <n v="24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1:15 - 11:30"/>
    <x v="11"/>
    <n v="4"/>
    <n v="188"/>
    <n v="9"/>
    <n v="0"/>
    <n v="0"/>
    <n v="8"/>
    <n v="0"/>
    <n v="1"/>
    <n v="1"/>
    <n v="21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1:30 - 11:45"/>
    <x v="11"/>
    <n v="2"/>
    <n v="227"/>
    <n v="8"/>
    <n v="0"/>
    <n v="0"/>
    <n v="4"/>
    <n v="0"/>
    <n v="1"/>
    <n v="0"/>
    <n v="24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1:45 - 12:00"/>
    <x v="11"/>
    <n v="0"/>
    <n v="188"/>
    <n v="10"/>
    <n v="1"/>
    <n v="0"/>
    <n v="2"/>
    <n v="0"/>
    <n v="2"/>
    <n v="0"/>
    <n v="203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2:00 - 12:15"/>
    <x v="12"/>
    <n v="2"/>
    <n v="202"/>
    <n v="8"/>
    <n v="0"/>
    <n v="0"/>
    <n v="2"/>
    <n v="0"/>
    <n v="3"/>
    <n v="1"/>
    <n v="21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2:15 - 12:30"/>
    <x v="12"/>
    <n v="3"/>
    <n v="208"/>
    <n v="8"/>
    <n v="2"/>
    <n v="0"/>
    <n v="3"/>
    <n v="0"/>
    <n v="3"/>
    <n v="0"/>
    <n v="22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2:30 - 12:45"/>
    <x v="12"/>
    <n v="1"/>
    <n v="231"/>
    <n v="8"/>
    <n v="1"/>
    <n v="0"/>
    <n v="2"/>
    <n v="0"/>
    <n v="2"/>
    <n v="1"/>
    <n v="24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2:45 - 13:00"/>
    <x v="12"/>
    <n v="2"/>
    <n v="194"/>
    <n v="10"/>
    <n v="1"/>
    <n v="0"/>
    <n v="3"/>
    <n v="0"/>
    <n v="0"/>
    <n v="1"/>
    <n v="21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3:00 - 13:15"/>
    <x v="13"/>
    <n v="1"/>
    <n v="219"/>
    <n v="7"/>
    <n v="3"/>
    <n v="0"/>
    <n v="3"/>
    <n v="0"/>
    <n v="1"/>
    <n v="0"/>
    <n v="23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3:15 - 13:30"/>
    <x v="13"/>
    <n v="1"/>
    <n v="218"/>
    <n v="1"/>
    <n v="1"/>
    <n v="0"/>
    <n v="4"/>
    <n v="0"/>
    <n v="2"/>
    <n v="3"/>
    <n v="23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3:30 - 13:45"/>
    <x v="13"/>
    <n v="0"/>
    <n v="222"/>
    <n v="7"/>
    <n v="2"/>
    <n v="0"/>
    <n v="3"/>
    <n v="0"/>
    <n v="2"/>
    <n v="1"/>
    <n v="23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3:45 - 14:00"/>
    <x v="13"/>
    <n v="3"/>
    <n v="210"/>
    <n v="8"/>
    <n v="4"/>
    <n v="0"/>
    <n v="2"/>
    <n v="0"/>
    <n v="1"/>
    <n v="0"/>
    <n v="22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4:00 - 14:15"/>
    <x v="14"/>
    <n v="2"/>
    <n v="206"/>
    <n v="8"/>
    <n v="0"/>
    <n v="0"/>
    <n v="2"/>
    <n v="0"/>
    <n v="2"/>
    <n v="1"/>
    <n v="22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4:15 - 14:30"/>
    <x v="14"/>
    <n v="0"/>
    <n v="199"/>
    <n v="4"/>
    <n v="0"/>
    <n v="0"/>
    <n v="2"/>
    <n v="0"/>
    <n v="0"/>
    <n v="1"/>
    <n v="20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4:30 - 14:45"/>
    <x v="14"/>
    <n v="2"/>
    <n v="234"/>
    <n v="6"/>
    <n v="2"/>
    <n v="0"/>
    <n v="3"/>
    <n v="0"/>
    <n v="1"/>
    <n v="1"/>
    <n v="24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4:45 - 15:00"/>
    <x v="14"/>
    <n v="3"/>
    <n v="248"/>
    <n v="1"/>
    <n v="0"/>
    <n v="0"/>
    <n v="2"/>
    <n v="0"/>
    <n v="0"/>
    <n v="0"/>
    <n v="25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5:00 - 15:15"/>
    <x v="15"/>
    <n v="1"/>
    <n v="218"/>
    <n v="6"/>
    <n v="0"/>
    <n v="0"/>
    <n v="3"/>
    <n v="0"/>
    <n v="1"/>
    <n v="0"/>
    <n v="22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5:15 - 15:30"/>
    <x v="15"/>
    <n v="3"/>
    <n v="228"/>
    <n v="8"/>
    <n v="0"/>
    <n v="0"/>
    <n v="5"/>
    <n v="0"/>
    <n v="2"/>
    <n v="0"/>
    <n v="24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5:30 - 15:45"/>
    <x v="15"/>
    <n v="2"/>
    <n v="210"/>
    <n v="4"/>
    <n v="1"/>
    <n v="0"/>
    <n v="3"/>
    <n v="0"/>
    <n v="2"/>
    <n v="0"/>
    <n v="22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5:45 - 16:00"/>
    <x v="15"/>
    <n v="1"/>
    <n v="229"/>
    <n v="3"/>
    <n v="1"/>
    <n v="0"/>
    <n v="1"/>
    <n v="0"/>
    <n v="3"/>
    <n v="0"/>
    <n v="23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6:00 - 16:15"/>
    <x v="16"/>
    <n v="6"/>
    <n v="241"/>
    <n v="5"/>
    <n v="0"/>
    <n v="0"/>
    <n v="2"/>
    <n v="0"/>
    <n v="6"/>
    <n v="2"/>
    <n v="26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6:15 - 16:30"/>
    <x v="16"/>
    <n v="3"/>
    <n v="211"/>
    <n v="6"/>
    <n v="1"/>
    <n v="0"/>
    <n v="2"/>
    <n v="0"/>
    <n v="3"/>
    <n v="0"/>
    <n v="22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6:30 - 16:45"/>
    <x v="16"/>
    <n v="2"/>
    <n v="203"/>
    <n v="2"/>
    <n v="0"/>
    <n v="0"/>
    <n v="3"/>
    <n v="0"/>
    <n v="4"/>
    <n v="1"/>
    <n v="215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6:45 - 17:00"/>
    <x v="16"/>
    <n v="1"/>
    <n v="219"/>
    <n v="2"/>
    <n v="0"/>
    <n v="0"/>
    <n v="1"/>
    <n v="0"/>
    <n v="2"/>
    <n v="1"/>
    <n v="22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7:00 - 17:15"/>
    <x v="17"/>
    <n v="2"/>
    <n v="215"/>
    <n v="4"/>
    <n v="0"/>
    <n v="0"/>
    <n v="3"/>
    <n v="0"/>
    <n v="6"/>
    <n v="0"/>
    <n v="23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7:15 - 17:30"/>
    <x v="17"/>
    <n v="2"/>
    <n v="217"/>
    <n v="1"/>
    <n v="1"/>
    <n v="0"/>
    <n v="3"/>
    <n v="0"/>
    <n v="1"/>
    <n v="1"/>
    <n v="22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7:30 - 17:45"/>
    <x v="17"/>
    <n v="2"/>
    <n v="211"/>
    <n v="0"/>
    <n v="0"/>
    <n v="0"/>
    <n v="3"/>
    <n v="0"/>
    <n v="0"/>
    <n v="0"/>
    <n v="21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7:45 - 18:00"/>
    <x v="17"/>
    <n v="1"/>
    <n v="199"/>
    <n v="2"/>
    <n v="1"/>
    <n v="0"/>
    <n v="2"/>
    <n v="0"/>
    <n v="3"/>
    <n v="0"/>
    <n v="20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8:00 - 18:15"/>
    <x v="18"/>
    <n v="1"/>
    <n v="194"/>
    <n v="3"/>
    <n v="0"/>
    <n v="0"/>
    <n v="2"/>
    <n v="0"/>
    <n v="1"/>
    <n v="0"/>
    <n v="20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8:15 - 18:30"/>
    <x v="18"/>
    <n v="3"/>
    <n v="199"/>
    <n v="5"/>
    <n v="0"/>
    <n v="0"/>
    <n v="2"/>
    <n v="0"/>
    <n v="0"/>
    <n v="2"/>
    <n v="21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8:30 - 18:45"/>
    <x v="18"/>
    <n v="2"/>
    <n v="189"/>
    <n v="1"/>
    <n v="1"/>
    <n v="0"/>
    <n v="2"/>
    <n v="0"/>
    <n v="1"/>
    <n v="0"/>
    <n v="19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8:45 - 19:00"/>
    <x v="18"/>
    <n v="0"/>
    <n v="159"/>
    <n v="5"/>
    <n v="0"/>
    <n v="0"/>
    <n v="2"/>
    <n v="0"/>
    <n v="2"/>
    <n v="1"/>
    <n v="16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9:00 - 19:15"/>
    <x v="19"/>
    <n v="0"/>
    <n v="166"/>
    <n v="1"/>
    <n v="0"/>
    <n v="0"/>
    <n v="2"/>
    <n v="0"/>
    <n v="0"/>
    <n v="0"/>
    <n v="16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9:15 - 19:30"/>
    <x v="19"/>
    <n v="2"/>
    <n v="150"/>
    <n v="2"/>
    <n v="0"/>
    <n v="0"/>
    <n v="1"/>
    <n v="0"/>
    <n v="2"/>
    <n v="0"/>
    <n v="15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9:30 - 19:45"/>
    <x v="19"/>
    <n v="1"/>
    <n v="141"/>
    <n v="2"/>
    <n v="0"/>
    <n v="0"/>
    <n v="3"/>
    <n v="0"/>
    <n v="2"/>
    <n v="0"/>
    <n v="14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19:45 - 20:00"/>
    <x v="19"/>
    <n v="0"/>
    <n v="145"/>
    <n v="2"/>
    <n v="0"/>
    <n v="0"/>
    <n v="3"/>
    <n v="0"/>
    <n v="3"/>
    <n v="1"/>
    <n v="15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0:00 - 20:15"/>
    <x v="20"/>
    <n v="2"/>
    <n v="151"/>
    <n v="2"/>
    <n v="0"/>
    <n v="0"/>
    <n v="1"/>
    <n v="0"/>
    <n v="5"/>
    <n v="0"/>
    <n v="161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0:15 - 20:30"/>
    <x v="20"/>
    <n v="0"/>
    <n v="115"/>
    <n v="3"/>
    <n v="0"/>
    <n v="0"/>
    <n v="1"/>
    <n v="0"/>
    <n v="0"/>
    <n v="1"/>
    <n v="12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0:30 - 20:45"/>
    <x v="20"/>
    <n v="0"/>
    <n v="114"/>
    <n v="0"/>
    <n v="0"/>
    <n v="0"/>
    <n v="2"/>
    <n v="0"/>
    <n v="0"/>
    <n v="0"/>
    <n v="11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0:45 - 21:00"/>
    <x v="20"/>
    <n v="3"/>
    <n v="98"/>
    <n v="2"/>
    <n v="0"/>
    <n v="0"/>
    <n v="1"/>
    <n v="0"/>
    <n v="0"/>
    <n v="2"/>
    <n v="10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1:00 - 21:15"/>
    <x v="21"/>
    <n v="1"/>
    <n v="125"/>
    <n v="0"/>
    <n v="0"/>
    <n v="0"/>
    <n v="2"/>
    <n v="0"/>
    <n v="0"/>
    <n v="0"/>
    <n v="12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1:15 - 21:30"/>
    <x v="21"/>
    <n v="1"/>
    <n v="114"/>
    <n v="1"/>
    <n v="0"/>
    <n v="0"/>
    <n v="1"/>
    <n v="0"/>
    <n v="2"/>
    <n v="0"/>
    <n v="119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1:30 - 21:45"/>
    <x v="21"/>
    <n v="1"/>
    <n v="83"/>
    <n v="0"/>
    <n v="0"/>
    <n v="0"/>
    <n v="1"/>
    <n v="0"/>
    <n v="1"/>
    <n v="1"/>
    <n v="87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1:45 - 22:00"/>
    <x v="21"/>
    <n v="0"/>
    <n v="84"/>
    <n v="3"/>
    <n v="1"/>
    <n v="0"/>
    <n v="2"/>
    <n v="0"/>
    <n v="0"/>
    <n v="0"/>
    <n v="90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2:00 - 22:15"/>
    <x v="22"/>
    <n v="1"/>
    <n v="81"/>
    <n v="1"/>
    <n v="1"/>
    <n v="0"/>
    <n v="1"/>
    <n v="0"/>
    <n v="1"/>
    <n v="0"/>
    <n v="8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2:15 - 22:30"/>
    <x v="22"/>
    <n v="0"/>
    <n v="70"/>
    <n v="0"/>
    <n v="0"/>
    <n v="0"/>
    <n v="1"/>
    <n v="0"/>
    <n v="1"/>
    <n v="1"/>
    <n v="73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2:30 - 22:45"/>
    <x v="22"/>
    <n v="1"/>
    <n v="49"/>
    <n v="4"/>
    <n v="0"/>
    <n v="0"/>
    <n v="1"/>
    <n v="0"/>
    <n v="0"/>
    <n v="1"/>
    <n v="5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2:45 - 23:00"/>
    <x v="22"/>
    <n v="1"/>
    <n v="51"/>
    <n v="0"/>
    <n v="0"/>
    <n v="0"/>
    <n v="2"/>
    <n v="0"/>
    <n v="0"/>
    <n v="0"/>
    <n v="54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3:00 - 23:15"/>
    <x v="23"/>
    <n v="0"/>
    <n v="42"/>
    <n v="2"/>
    <n v="0"/>
    <n v="0"/>
    <n v="1"/>
    <n v="0"/>
    <n v="1"/>
    <n v="0"/>
    <n v="46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3:15 - 23:30"/>
    <x v="23"/>
    <n v="0"/>
    <n v="31"/>
    <n v="0"/>
    <n v="0"/>
    <n v="0"/>
    <n v="0"/>
    <n v="0"/>
    <n v="1"/>
    <n v="0"/>
    <n v="32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3:30 - 23:45"/>
    <x v="23"/>
    <n v="0"/>
    <n v="26"/>
    <n v="0"/>
    <n v="0"/>
    <n v="0"/>
    <n v="0"/>
    <n v="0"/>
    <n v="2"/>
    <n v="0"/>
    <n v="28"/>
  </r>
  <r>
    <s v="R1"/>
    <x v="3"/>
    <x v="3"/>
    <x v="3"/>
    <x v="7"/>
    <s v="SW"/>
    <x v="6"/>
    <s v="W3 od ul. Sz centrumzęśliwej - do centrum"/>
    <n v="5907"/>
    <n v="2897"/>
    <n v="1481"/>
    <x v="1"/>
    <d v="2018-04-17T00:00:00"/>
    <s v="23:45 - 24:00"/>
    <x v="23"/>
    <n v="1"/>
    <n v="25"/>
    <n v="1"/>
    <n v="0"/>
    <n v="0"/>
    <n v="0"/>
    <n v="0"/>
    <n v="0"/>
    <n v="0"/>
    <n v="2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0:00 - 00:15"/>
    <x v="0"/>
    <n v="0"/>
    <n v="22"/>
    <n v="2"/>
    <n v="0"/>
    <n v="0"/>
    <n v="1"/>
    <n v="0"/>
    <n v="2"/>
    <n v="0"/>
    <n v="2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0:15 - 00:30"/>
    <x v="0"/>
    <n v="0"/>
    <n v="20"/>
    <n v="0"/>
    <n v="0"/>
    <n v="0"/>
    <n v="2"/>
    <n v="0"/>
    <n v="0"/>
    <n v="0"/>
    <n v="2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0:30 - 00:45"/>
    <x v="0"/>
    <n v="0"/>
    <n v="12"/>
    <n v="0"/>
    <n v="0"/>
    <n v="0"/>
    <n v="1"/>
    <n v="0"/>
    <n v="3"/>
    <n v="0"/>
    <n v="1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0:45 - 01:00"/>
    <x v="0"/>
    <n v="0"/>
    <n v="9"/>
    <n v="0"/>
    <n v="0"/>
    <n v="0"/>
    <n v="2"/>
    <n v="0"/>
    <n v="0"/>
    <n v="0"/>
    <n v="1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1:00 - 01:15"/>
    <x v="1"/>
    <n v="0"/>
    <n v="10"/>
    <n v="1"/>
    <n v="0"/>
    <n v="0"/>
    <n v="0"/>
    <n v="0"/>
    <n v="2"/>
    <n v="0"/>
    <n v="1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1:15 - 01:30"/>
    <x v="1"/>
    <n v="0"/>
    <n v="7"/>
    <n v="1"/>
    <n v="0"/>
    <n v="0"/>
    <n v="4"/>
    <n v="0"/>
    <n v="0"/>
    <n v="0"/>
    <n v="1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1:30 - 01:45"/>
    <x v="1"/>
    <n v="1"/>
    <n v="11"/>
    <n v="0"/>
    <n v="0"/>
    <n v="0"/>
    <n v="0"/>
    <n v="0"/>
    <n v="8"/>
    <n v="0"/>
    <n v="20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1:45 - 02:00"/>
    <x v="1"/>
    <n v="0"/>
    <n v="9"/>
    <n v="1"/>
    <n v="0"/>
    <n v="0"/>
    <n v="3"/>
    <n v="0"/>
    <n v="1"/>
    <n v="0"/>
    <n v="14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2:00 - 02:15"/>
    <x v="2"/>
    <n v="0"/>
    <n v="9"/>
    <n v="0"/>
    <n v="1"/>
    <n v="0"/>
    <n v="0"/>
    <n v="0"/>
    <n v="0"/>
    <n v="0"/>
    <n v="10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2:15 - 02:30"/>
    <x v="2"/>
    <n v="0"/>
    <n v="5"/>
    <n v="2"/>
    <n v="1"/>
    <n v="0"/>
    <n v="1"/>
    <n v="0"/>
    <n v="0"/>
    <n v="0"/>
    <n v="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2:30 - 02:45"/>
    <x v="2"/>
    <n v="0"/>
    <n v="3"/>
    <n v="0"/>
    <n v="0"/>
    <n v="0"/>
    <n v="0"/>
    <n v="0"/>
    <n v="1"/>
    <n v="0"/>
    <n v="4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2:45 - 03:00"/>
    <x v="2"/>
    <n v="0"/>
    <n v="6"/>
    <n v="0"/>
    <n v="0"/>
    <n v="0"/>
    <n v="3"/>
    <n v="0"/>
    <n v="1"/>
    <n v="0"/>
    <n v="10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3:00 - 03:15"/>
    <x v="3"/>
    <n v="0"/>
    <n v="2"/>
    <n v="1"/>
    <n v="0"/>
    <n v="0"/>
    <n v="0"/>
    <n v="0"/>
    <n v="5"/>
    <n v="0"/>
    <n v="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3:15 - 03:30"/>
    <x v="3"/>
    <n v="0"/>
    <n v="3"/>
    <n v="0"/>
    <n v="0"/>
    <n v="0"/>
    <n v="2"/>
    <n v="0"/>
    <n v="2"/>
    <n v="0"/>
    <n v="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3:30 - 03:45"/>
    <x v="3"/>
    <n v="0"/>
    <n v="4"/>
    <n v="0"/>
    <n v="0"/>
    <n v="0"/>
    <n v="1"/>
    <n v="0"/>
    <n v="1"/>
    <n v="0"/>
    <n v="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3:45 - 04:00"/>
    <x v="3"/>
    <n v="0"/>
    <n v="7"/>
    <n v="0"/>
    <n v="0"/>
    <n v="0"/>
    <n v="3"/>
    <n v="0"/>
    <n v="2"/>
    <n v="0"/>
    <n v="1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4:00 - 04:15"/>
    <x v="4"/>
    <n v="0"/>
    <n v="5"/>
    <n v="2"/>
    <n v="0"/>
    <n v="0"/>
    <n v="0"/>
    <n v="0"/>
    <n v="0"/>
    <n v="0"/>
    <n v="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4:15 - 04:30"/>
    <x v="4"/>
    <n v="0"/>
    <n v="7"/>
    <n v="3"/>
    <n v="0"/>
    <n v="1"/>
    <n v="5"/>
    <n v="0"/>
    <n v="1"/>
    <n v="0"/>
    <n v="1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4:30 - 04:45"/>
    <x v="4"/>
    <n v="0"/>
    <n v="6"/>
    <n v="0"/>
    <n v="0"/>
    <n v="0"/>
    <n v="1"/>
    <n v="0"/>
    <n v="0"/>
    <n v="1"/>
    <n v="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4:45 - 05:00"/>
    <x v="4"/>
    <n v="0"/>
    <n v="11"/>
    <n v="0"/>
    <n v="0"/>
    <n v="0"/>
    <n v="3"/>
    <n v="0"/>
    <n v="2"/>
    <n v="0"/>
    <n v="1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5:00 - 05:15"/>
    <x v="5"/>
    <n v="1"/>
    <n v="12"/>
    <n v="1"/>
    <n v="1"/>
    <n v="0"/>
    <n v="2"/>
    <n v="0"/>
    <n v="0"/>
    <n v="0"/>
    <n v="1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5:15 - 05:30"/>
    <x v="5"/>
    <n v="0"/>
    <n v="28"/>
    <n v="3"/>
    <n v="1"/>
    <n v="0"/>
    <n v="3"/>
    <n v="0"/>
    <n v="3"/>
    <n v="1"/>
    <n v="3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5:30 - 05:45"/>
    <x v="5"/>
    <n v="0"/>
    <n v="39"/>
    <n v="6"/>
    <n v="0"/>
    <n v="0"/>
    <n v="2"/>
    <n v="0"/>
    <n v="4"/>
    <n v="0"/>
    <n v="5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5:45 - 06:00"/>
    <x v="5"/>
    <n v="0"/>
    <n v="46"/>
    <n v="5"/>
    <n v="0"/>
    <n v="0"/>
    <n v="3"/>
    <n v="0"/>
    <n v="3"/>
    <n v="0"/>
    <n v="5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6:00 - 06:15"/>
    <x v="6"/>
    <n v="0"/>
    <n v="61"/>
    <n v="4"/>
    <n v="0"/>
    <n v="0"/>
    <n v="5"/>
    <n v="0"/>
    <n v="4"/>
    <n v="1"/>
    <n v="7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6:15 - 06:30"/>
    <x v="6"/>
    <n v="1"/>
    <n v="98"/>
    <n v="2"/>
    <n v="0"/>
    <n v="0"/>
    <n v="3"/>
    <n v="0"/>
    <n v="15"/>
    <n v="0"/>
    <n v="11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6:30 - 06:45"/>
    <x v="6"/>
    <n v="1"/>
    <n v="124"/>
    <n v="5"/>
    <n v="0"/>
    <n v="0"/>
    <n v="5"/>
    <n v="0"/>
    <n v="13"/>
    <n v="0"/>
    <n v="14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6:45 - 07:00"/>
    <x v="6"/>
    <n v="0"/>
    <n v="172"/>
    <n v="5"/>
    <n v="0"/>
    <n v="0"/>
    <n v="3"/>
    <n v="0"/>
    <n v="8"/>
    <n v="0"/>
    <n v="18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7:00 - 07:15"/>
    <x v="7"/>
    <n v="0"/>
    <n v="187"/>
    <n v="9"/>
    <n v="0"/>
    <n v="0"/>
    <n v="2"/>
    <n v="0"/>
    <n v="15"/>
    <n v="0"/>
    <n v="21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7:15 - 07:30"/>
    <x v="7"/>
    <n v="3"/>
    <n v="208"/>
    <n v="7"/>
    <n v="0"/>
    <n v="0"/>
    <n v="2"/>
    <n v="0"/>
    <n v="12"/>
    <n v="1"/>
    <n v="23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7:30 - 07:45"/>
    <x v="7"/>
    <n v="1"/>
    <n v="228"/>
    <n v="5"/>
    <n v="0"/>
    <n v="0"/>
    <n v="1"/>
    <n v="0"/>
    <n v="18"/>
    <n v="0"/>
    <n v="25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7:45 - 08:00"/>
    <x v="7"/>
    <n v="1"/>
    <n v="246"/>
    <n v="2"/>
    <n v="0"/>
    <n v="1"/>
    <n v="2"/>
    <n v="0"/>
    <n v="24"/>
    <n v="0"/>
    <n v="27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8:00 - 08:15"/>
    <x v="8"/>
    <n v="1"/>
    <n v="234"/>
    <n v="4"/>
    <n v="0"/>
    <n v="0"/>
    <n v="2"/>
    <n v="0"/>
    <n v="18"/>
    <n v="0"/>
    <n v="25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8:15 - 08:30"/>
    <x v="8"/>
    <n v="0"/>
    <n v="203"/>
    <n v="10"/>
    <n v="0"/>
    <n v="0"/>
    <n v="4"/>
    <n v="0"/>
    <n v="14"/>
    <n v="0"/>
    <n v="23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8:30 - 08:45"/>
    <x v="8"/>
    <n v="0"/>
    <n v="229"/>
    <n v="6"/>
    <n v="0"/>
    <n v="0"/>
    <n v="2"/>
    <n v="0"/>
    <n v="15"/>
    <n v="0"/>
    <n v="25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8:45 - 09:00"/>
    <x v="8"/>
    <n v="2"/>
    <n v="194"/>
    <n v="7"/>
    <n v="0"/>
    <n v="0"/>
    <n v="2"/>
    <n v="0"/>
    <n v="26"/>
    <n v="0"/>
    <n v="23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9:00 - 09:15"/>
    <x v="9"/>
    <n v="1"/>
    <n v="197"/>
    <n v="8"/>
    <n v="0"/>
    <n v="0"/>
    <n v="3"/>
    <n v="0"/>
    <n v="10"/>
    <n v="0"/>
    <n v="21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9:15 - 09:30"/>
    <x v="9"/>
    <n v="0"/>
    <n v="200"/>
    <n v="7"/>
    <n v="0"/>
    <n v="0"/>
    <n v="1"/>
    <n v="0"/>
    <n v="8"/>
    <n v="0"/>
    <n v="21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9:30 - 09:45"/>
    <x v="9"/>
    <n v="0"/>
    <n v="205"/>
    <n v="10"/>
    <n v="0"/>
    <n v="0"/>
    <n v="4"/>
    <n v="0"/>
    <n v="9"/>
    <n v="0"/>
    <n v="22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09:45 - 10:00"/>
    <x v="9"/>
    <n v="1"/>
    <n v="177"/>
    <n v="3"/>
    <n v="0"/>
    <n v="0"/>
    <n v="2"/>
    <n v="0"/>
    <n v="16"/>
    <n v="0"/>
    <n v="19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0:00 - 10:15"/>
    <x v="10"/>
    <n v="0"/>
    <n v="190"/>
    <n v="15"/>
    <n v="2"/>
    <n v="0"/>
    <n v="4"/>
    <n v="0"/>
    <n v="7"/>
    <n v="0"/>
    <n v="21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0:15 - 10:30"/>
    <x v="10"/>
    <n v="2"/>
    <n v="195"/>
    <n v="7"/>
    <n v="0"/>
    <n v="0"/>
    <n v="3"/>
    <n v="0"/>
    <n v="12"/>
    <n v="0"/>
    <n v="21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0:30 - 10:45"/>
    <x v="10"/>
    <n v="0"/>
    <n v="158"/>
    <n v="7"/>
    <n v="1"/>
    <n v="0"/>
    <n v="4"/>
    <n v="0"/>
    <n v="9"/>
    <n v="0"/>
    <n v="17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0:45 - 11:00"/>
    <x v="10"/>
    <n v="1"/>
    <n v="183"/>
    <n v="11"/>
    <n v="1"/>
    <n v="0"/>
    <n v="1"/>
    <n v="0"/>
    <n v="8"/>
    <n v="0"/>
    <n v="20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1:00 - 11:15"/>
    <x v="11"/>
    <n v="1"/>
    <n v="187"/>
    <n v="7"/>
    <n v="0"/>
    <n v="0"/>
    <n v="2"/>
    <n v="0"/>
    <n v="18"/>
    <n v="0"/>
    <n v="21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1:15 - 11:30"/>
    <x v="11"/>
    <n v="0"/>
    <n v="164"/>
    <n v="9"/>
    <n v="0"/>
    <n v="0"/>
    <n v="4"/>
    <n v="0"/>
    <n v="8"/>
    <n v="0"/>
    <n v="18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1:30 - 11:45"/>
    <x v="11"/>
    <n v="1"/>
    <n v="202"/>
    <n v="3"/>
    <n v="0"/>
    <n v="0"/>
    <n v="3"/>
    <n v="0"/>
    <n v="8"/>
    <n v="0"/>
    <n v="21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1:45 - 12:00"/>
    <x v="11"/>
    <n v="1"/>
    <n v="200"/>
    <n v="4"/>
    <n v="2"/>
    <n v="0"/>
    <n v="2"/>
    <n v="0"/>
    <n v="13"/>
    <n v="0"/>
    <n v="22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2:00 - 12:15"/>
    <x v="12"/>
    <n v="1"/>
    <n v="188"/>
    <n v="7"/>
    <n v="2"/>
    <n v="0"/>
    <n v="3"/>
    <n v="0"/>
    <n v="6"/>
    <n v="0"/>
    <n v="20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2:15 - 12:30"/>
    <x v="12"/>
    <n v="0"/>
    <n v="185"/>
    <n v="5"/>
    <n v="0"/>
    <n v="0"/>
    <n v="2"/>
    <n v="0"/>
    <n v="14"/>
    <n v="0"/>
    <n v="20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2:30 - 12:45"/>
    <x v="12"/>
    <n v="0"/>
    <n v="162"/>
    <n v="6"/>
    <n v="0"/>
    <n v="0"/>
    <n v="3"/>
    <n v="0"/>
    <n v="12"/>
    <n v="0"/>
    <n v="18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2:45 - 13:00"/>
    <x v="12"/>
    <n v="2"/>
    <n v="206"/>
    <n v="9"/>
    <n v="3"/>
    <n v="0"/>
    <n v="2"/>
    <n v="0"/>
    <n v="11"/>
    <n v="0"/>
    <n v="23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3:00 - 13:15"/>
    <x v="13"/>
    <n v="2"/>
    <n v="212"/>
    <n v="7"/>
    <n v="0"/>
    <n v="0"/>
    <n v="2"/>
    <n v="0"/>
    <n v="16"/>
    <n v="1"/>
    <n v="240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3:15 - 13:30"/>
    <x v="13"/>
    <n v="1"/>
    <n v="203"/>
    <n v="10"/>
    <n v="0"/>
    <n v="0"/>
    <n v="6"/>
    <n v="0"/>
    <n v="8"/>
    <n v="0"/>
    <n v="22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3:30 - 13:45"/>
    <x v="13"/>
    <n v="0"/>
    <n v="231"/>
    <n v="6"/>
    <n v="0"/>
    <n v="0"/>
    <n v="3"/>
    <n v="0"/>
    <n v="12"/>
    <n v="0"/>
    <n v="25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3:45 - 14:00"/>
    <x v="13"/>
    <n v="1"/>
    <n v="210"/>
    <n v="4"/>
    <n v="0"/>
    <n v="0"/>
    <n v="3"/>
    <n v="0"/>
    <n v="10"/>
    <n v="0"/>
    <n v="22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4:00 - 14:15"/>
    <x v="14"/>
    <n v="1"/>
    <n v="193"/>
    <n v="2"/>
    <n v="0"/>
    <n v="0"/>
    <n v="4"/>
    <n v="0"/>
    <n v="14"/>
    <n v="0"/>
    <n v="214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4:15 - 14:30"/>
    <x v="14"/>
    <n v="2"/>
    <n v="249"/>
    <n v="4"/>
    <n v="1"/>
    <n v="0"/>
    <n v="4"/>
    <n v="0"/>
    <n v="13"/>
    <n v="0"/>
    <n v="27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4:30 - 14:45"/>
    <x v="14"/>
    <n v="1"/>
    <n v="265"/>
    <n v="4"/>
    <n v="0"/>
    <n v="0"/>
    <n v="4"/>
    <n v="0"/>
    <n v="26"/>
    <n v="0"/>
    <n v="300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4:45 - 15:00"/>
    <x v="14"/>
    <n v="1"/>
    <n v="240"/>
    <n v="1"/>
    <n v="0"/>
    <n v="0"/>
    <n v="3"/>
    <n v="0"/>
    <n v="22"/>
    <n v="0"/>
    <n v="26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5:00 - 15:15"/>
    <x v="15"/>
    <n v="2"/>
    <n v="230"/>
    <n v="2"/>
    <n v="0"/>
    <n v="0"/>
    <n v="2"/>
    <n v="0"/>
    <n v="16"/>
    <n v="0"/>
    <n v="25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5:15 - 15:30"/>
    <x v="15"/>
    <n v="1"/>
    <n v="307"/>
    <n v="4"/>
    <n v="0"/>
    <n v="0"/>
    <n v="4"/>
    <n v="0"/>
    <n v="25"/>
    <n v="0"/>
    <n v="34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5:30 - 15:45"/>
    <x v="15"/>
    <n v="4"/>
    <n v="273"/>
    <n v="4"/>
    <n v="1"/>
    <n v="0"/>
    <n v="3"/>
    <n v="0"/>
    <n v="42"/>
    <n v="0"/>
    <n v="32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5:45 - 16:00"/>
    <x v="15"/>
    <n v="2"/>
    <n v="252"/>
    <n v="1"/>
    <n v="0"/>
    <n v="0"/>
    <n v="3"/>
    <n v="0"/>
    <n v="31"/>
    <n v="0"/>
    <n v="28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6:00 - 16:15"/>
    <x v="16"/>
    <n v="2"/>
    <n v="282"/>
    <n v="2"/>
    <n v="0"/>
    <n v="0"/>
    <n v="4"/>
    <n v="0"/>
    <n v="53"/>
    <n v="0"/>
    <n v="34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6:15 - 16:30"/>
    <x v="16"/>
    <n v="2"/>
    <n v="276"/>
    <n v="0"/>
    <n v="0"/>
    <n v="0"/>
    <n v="2"/>
    <n v="0"/>
    <n v="67"/>
    <n v="0"/>
    <n v="34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6:30 - 16:45"/>
    <x v="16"/>
    <n v="3"/>
    <n v="274"/>
    <n v="2"/>
    <n v="0"/>
    <n v="0"/>
    <n v="3"/>
    <n v="0"/>
    <n v="54"/>
    <n v="0"/>
    <n v="33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6:45 - 17:00"/>
    <x v="16"/>
    <n v="2"/>
    <n v="268"/>
    <n v="2"/>
    <n v="0"/>
    <n v="0"/>
    <n v="1"/>
    <n v="0"/>
    <n v="59"/>
    <n v="0"/>
    <n v="33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7:00 - 17:15"/>
    <x v="17"/>
    <n v="3"/>
    <n v="251"/>
    <n v="1"/>
    <n v="0"/>
    <n v="0"/>
    <n v="3"/>
    <n v="0"/>
    <n v="47"/>
    <n v="0"/>
    <n v="30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7:15 - 17:30"/>
    <x v="17"/>
    <n v="1"/>
    <n v="251"/>
    <n v="1"/>
    <n v="0"/>
    <n v="0"/>
    <n v="2"/>
    <n v="0"/>
    <n v="54"/>
    <n v="0"/>
    <n v="30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7:30 - 17:45"/>
    <x v="17"/>
    <n v="2"/>
    <n v="241"/>
    <n v="1"/>
    <n v="0"/>
    <n v="0"/>
    <n v="1"/>
    <n v="0"/>
    <n v="65"/>
    <n v="0"/>
    <n v="310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7:45 - 18:00"/>
    <x v="17"/>
    <n v="0"/>
    <n v="223"/>
    <n v="2"/>
    <n v="0"/>
    <n v="0"/>
    <n v="4"/>
    <n v="0"/>
    <n v="43"/>
    <n v="0"/>
    <n v="27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8:00 - 18:15"/>
    <x v="18"/>
    <n v="3"/>
    <n v="184"/>
    <n v="0"/>
    <n v="0"/>
    <n v="0"/>
    <n v="0"/>
    <n v="0"/>
    <n v="48"/>
    <n v="0"/>
    <n v="23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8:15 - 18:30"/>
    <x v="18"/>
    <n v="5"/>
    <n v="246"/>
    <n v="2"/>
    <n v="0"/>
    <n v="0"/>
    <n v="2"/>
    <n v="0"/>
    <n v="43"/>
    <n v="0"/>
    <n v="29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8:30 - 18:45"/>
    <x v="18"/>
    <n v="1"/>
    <n v="188"/>
    <n v="0"/>
    <n v="0"/>
    <n v="0"/>
    <n v="2"/>
    <n v="0"/>
    <n v="40"/>
    <n v="1"/>
    <n v="23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8:45 - 19:00"/>
    <x v="18"/>
    <n v="2"/>
    <n v="184"/>
    <n v="0"/>
    <n v="0"/>
    <n v="0"/>
    <n v="1"/>
    <n v="0"/>
    <n v="26"/>
    <n v="0"/>
    <n v="21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9:00 - 19:15"/>
    <x v="19"/>
    <n v="2"/>
    <n v="158"/>
    <n v="4"/>
    <n v="0"/>
    <n v="0"/>
    <n v="2"/>
    <n v="0"/>
    <n v="35"/>
    <n v="0"/>
    <n v="20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9:15 - 19:30"/>
    <x v="19"/>
    <n v="1"/>
    <n v="147"/>
    <n v="6"/>
    <n v="0"/>
    <n v="0"/>
    <n v="2"/>
    <n v="0"/>
    <n v="32"/>
    <n v="1"/>
    <n v="18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9:30 - 19:45"/>
    <x v="19"/>
    <n v="3"/>
    <n v="138"/>
    <n v="1"/>
    <n v="0"/>
    <n v="0"/>
    <n v="1"/>
    <n v="0"/>
    <n v="42"/>
    <n v="0"/>
    <n v="18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19:45 - 20:00"/>
    <x v="19"/>
    <n v="2"/>
    <n v="173"/>
    <n v="2"/>
    <n v="0"/>
    <n v="0"/>
    <n v="1"/>
    <n v="0"/>
    <n v="39"/>
    <n v="0"/>
    <n v="217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0:00 - 20:15"/>
    <x v="20"/>
    <n v="2"/>
    <n v="154"/>
    <n v="2"/>
    <n v="0"/>
    <n v="0"/>
    <n v="1"/>
    <n v="0"/>
    <n v="13"/>
    <n v="0"/>
    <n v="17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0:15 - 20:30"/>
    <x v="20"/>
    <n v="2"/>
    <n v="144"/>
    <n v="2"/>
    <n v="0"/>
    <n v="0"/>
    <n v="1"/>
    <n v="0"/>
    <n v="20"/>
    <n v="0"/>
    <n v="16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0:30 - 20:45"/>
    <x v="20"/>
    <n v="4"/>
    <n v="161"/>
    <n v="0"/>
    <n v="0"/>
    <n v="0"/>
    <n v="2"/>
    <n v="0"/>
    <n v="28"/>
    <n v="0"/>
    <n v="195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0:45 - 21:00"/>
    <x v="20"/>
    <n v="0"/>
    <n v="116"/>
    <n v="2"/>
    <n v="0"/>
    <n v="0"/>
    <n v="0"/>
    <n v="0"/>
    <n v="26"/>
    <n v="0"/>
    <n v="144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1:00 - 21:15"/>
    <x v="21"/>
    <n v="2"/>
    <n v="130"/>
    <n v="2"/>
    <n v="0"/>
    <n v="0"/>
    <n v="3"/>
    <n v="0"/>
    <n v="24"/>
    <n v="0"/>
    <n v="16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1:15 - 21:30"/>
    <x v="21"/>
    <n v="1"/>
    <n v="125"/>
    <n v="2"/>
    <n v="0"/>
    <n v="0"/>
    <n v="2"/>
    <n v="0"/>
    <n v="26"/>
    <n v="0"/>
    <n v="15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1:30 - 21:45"/>
    <x v="21"/>
    <n v="1"/>
    <n v="101"/>
    <n v="1"/>
    <n v="0"/>
    <n v="0"/>
    <n v="2"/>
    <n v="0"/>
    <n v="21"/>
    <n v="0"/>
    <n v="12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1:45 - 22:00"/>
    <x v="21"/>
    <n v="2"/>
    <n v="91"/>
    <n v="1"/>
    <n v="0"/>
    <n v="0"/>
    <n v="5"/>
    <n v="0"/>
    <n v="13"/>
    <n v="0"/>
    <n v="112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2:00 - 22:15"/>
    <x v="22"/>
    <n v="1"/>
    <n v="75"/>
    <n v="0"/>
    <n v="0"/>
    <n v="0"/>
    <n v="1"/>
    <n v="0"/>
    <n v="16"/>
    <n v="0"/>
    <n v="9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2:15 - 22:30"/>
    <x v="22"/>
    <n v="2"/>
    <n v="85"/>
    <n v="0"/>
    <n v="0"/>
    <n v="0"/>
    <n v="3"/>
    <n v="0"/>
    <n v="14"/>
    <n v="0"/>
    <n v="104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2:30 - 22:45"/>
    <x v="22"/>
    <n v="0"/>
    <n v="71"/>
    <n v="1"/>
    <n v="0"/>
    <n v="0"/>
    <n v="0"/>
    <n v="0"/>
    <n v="16"/>
    <n v="0"/>
    <n v="88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2:45 - 23:00"/>
    <x v="22"/>
    <n v="1"/>
    <n v="33"/>
    <n v="2"/>
    <n v="0"/>
    <n v="0"/>
    <n v="2"/>
    <n v="0"/>
    <n v="13"/>
    <n v="0"/>
    <n v="51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3:00 - 23:15"/>
    <x v="23"/>
    <n v="0"/>
    <n v="46"/>
    <n v="0"/>
    <n v="0"/>
    <n v="0"/>
    <n v="1"/>
    <n v="0"/>
    <n v="9"/>
    <n v="0"/>
    <n v="56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3:15 - 23:30"/>
    <x v="23"/>
    <n v="0"/>
    <n v="31"/>
    <n v="0"/>
    <n v="0"/>
    <n v="0"/>
    <n v="1"/>
    <n v="0"/>
    <n v="11"/>
    <n v="0"/>
    <n v="43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3:30 - 23:45"/>
    <x v="23"/>
    <n v="1"/>
    <n v="34"/>
    <n v="0"/>
    <n v="0"/>
    <n v="0"/>
    <n v="1"/>
    <n v="0"/>
    <n v="13"/>
    <n v="0"/>
    <n v="49"/>
  </r>
  <r>
    <s v="R1"/>
    <x v="4"/>
    <x v="4"/>
    <x v="4"/>
    <x v="8"/>
    <s v="NE"/>
    <x v="5"/>
    <s v="W1 od ul. Piłsudskiego - z centrum"/>
    <n v="5565"/>
    <n v="1489"/>
    <n v="1490"/>
    <x v="0"/>
    <d v="2018-04-17T00:00:00"/>
    <s v="23:45 - 24:00"/>
    <x v="23"/>
    <n v="0"/>
    <n v="28"/>
    <n v="0"/>
    <n v="0"/>
    <n v="0"/>
    <n v="1"/>
    <n v="0"/>
    <n v="3"/>
    <n v="0"/>
    <n v="3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0:00 - 00:15"/>
    <x v="0"/>
    <n v="0"/>
    <n v="19"/>
    <n v="0"/>
    <n v="0"/>
    <n v="0"/>
    <n v="3"/>
    <n v="0"/>
    <n v="3"/>
    <n v="0"/>
    <n v="2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0:15 - 00:30"/>
    <x v="0"/>
    <n v="0"/>
    <n v="17"/>
    <n v="2"/>
    <n v="1"/>
    <n v="0"/>
    <n v="0"/>
    <n v="0"/>
    <n v="0"/>
    <n v="0"/>
    <n v="2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0:30 - 00:45"/>
    <x v="0"/>
    <n v="0"/>
    <n v="11"/>
    <n v="1"/>
    <n v="0"/>
    <n v="0"/>
    <n v="2"/>
    <n v="0"/>
    <n v="2"/>
    <n v="0"/>
    <n v="1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0:45 - 01:00"/>
    <x v="0"/>
    <n v="0"/>
    <n v="8"/>
    <n v="0"/>
    <n v="0"/>
    <n v="0"/>
    <n v="1"/>
    <n v="0"/>
    <n v="1"/>
    <n v="0"/>
    <n v="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1:00 - 01:15"/>
    <x v="1"/>
    <n v="0"/>
    <n v="8"/>
    <n v="0"/>
    <n v="0"/>
    <n v="0"/>
    <n v="2"/>
    <n v="0"/>
    <n v="1"/>
    <n v="0"/>
    <n v="1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1:15 - 01:30"/>
    <x v="1"/>
    <n v="0"/>
    <n v="15"/>
    <n v="0"/>
    <n v="1"/>
    <n v="0"/>
    <n v="0"/>
    <n v="0"/>
    <n v="0"/>
    <n v="0"/>
    <n v="1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1:30 - 01:45"/>
    <x v="1"/>
    <n v="0"/>
    <n v="3"/>
    <n v="0"/>
    <n v="0"/>
    <n v="0"/>
    <n v="3"/>
    <n v="0"/>
    <n v="1"/>
    <n v="0"/>
    <n v="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1:45 - 02:00"/>
    <x v="1"/>
    <n v="0"/>
    <n v="11"/>
    <n v="0"/>
    <n v="0"/>
    <n v="0"/>
    <n v="1"/>
    <n v="0"/>
    <n v="0"/>
    <n v="0"/>
    <n v="1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2:00 - 02:15"/>
    <x v="2"/>
    <n v="0"/>
    <n v="8"/>
    <n v="0"/>
    <n v="0"/>
    <n v="0"/>
    <n v="2"/>
    <n v="0"/>
    <n v="0"/>
    <n v="0"/>
    <n v="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2:15 - 02:30"/>
    <x v="2"/>
    <n v="0"/>
    <n v="6"/>
    <n v="0"/>
    <n v="0"/>
    <n v="0"/>
    <n v="0"/>
    <n v="0"/>
    <n v="0"/>
    <n v="0"/>
    <n v="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2:30 - 02:45"/>
    <x v="2"/>
    <n v="0"/>
    <n v="7"/>
    <n v="0"/>
    <n v="0"/>
    <n v="0"/>
    <n v="3"/>
    <n v="0"/>
    <n v="0"/>
    <n v="0"/>
    <n v="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2:45 - 03:00"/>
    <x v="2"/>
    <n v="0"/>
    <n v="5"/>
    <n v="0"/>
    <n v="0"/>
    <n v="0"/>
    <n v="0"/>
    <n v="0"/>
    <n v="3"/>
    <n v="0"/>
    <n v="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3:00 - 03:15"/>
    <x v="3"/>
    <n v="0"/>
    <n v="4"/>
    <n v="0"/>
    <n v="0"/>
    <n v="0"/>
    <n v="2"/>
    <n v="0"/>
    <n v="0"/>
    <n v="0"/>
    <n v="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3:15 - 03:30"/>
    <x v="3"/>
    <n v="0"/>
    <n v="3"/>
    <n v="0"/>
    <n v="0"/>
    <n v="0"/>
    <n v="0"/>
    <n v="0"/>
    <n v="1"/>
    <n v="0"/>
    <n v="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3:30 - 03:45"/>
    <x v="3"/>
    <n v="0"/>
    <n v="8"/>
    <n v="0"/>
    <n v="1"/>
    <n v="0"/>
    <n v="3"/>
    <n v="0"/>
    <n v="0"/>
    <n v="0"/>
    <n v="1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3:45 - 04:00"/>
    <x v="3"/>
    <n v="0"/>
    <n v="3"/>
    <n v="1"/>
    <n v="1"/>
    <n v="0"/>
    <n v="0"/>
    <n v="0"/>
    <n v="0"/>
    <n v="0"/>
    <n v="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4:00 - 04:15"/>
    <x v="4"/>
    <n v="0"/>
    <n v="2"/>
    <n v="1"/>
    <n v="0"/>
    <n v="0"/>
    <n v="1"/>
    <n v="0"/>
    <n v="0"/>
    <n v="0"/>
    <n v="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4:15 - 04:30"/>
    <x v="4"/>
    <n v="0"/>
    <n v="14"/>
    <n v="1"/>
    <n v="0"/>
    <n v="0"/>
    <n v="1"/>
    <n v="0"/>
    <n v="0"/>
    <n v="0"/>
    <n v="1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4:30 - 04:45"/>
    <x v="4"/>
    <n v="0"/>
    <n v="4"/>
    <n v="1"/>
    <n v="0"/>
    <n v="0"/>
    <n v="1"/>
    <n v="0"/>
    <n v="1"/>
    <n v="0"/>
    <n v="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4:45 - 05:00"/>
    <x v="4"/>
    <n v="0"/>
    <n v="12"/>
    <n v="0"/>
    <n v="1"/>
    <n v="0"/>
    <n v="2"/>
    <n v="0"/>
    <n v="0"/>
    <n v="0"/>
    <n v="1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5:00 - 05:15"/>
    <x v="5"/>
    <n v="0"/>
    <n v="14"/>
    <n v="0"/>
    <n v="0"/>
    <n v="0"/>
    <n v="2"/>
    <n v="0"/>
    <n v="1"/>
    <n v="0"/>
    <n v="1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5:15 - 05:30"/>
    <x v="5"/>
    <n v="1"/>
    <n v="25"/>
    <n v="0"/>
    <n v="0"/>
    <n v="1"/>
    <n v="1"/>
    <n v="0"/>
    <n v="4"/>
    <n v="0"/>
    <n v="3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5:30 - 05:45"/>
    <x v="5"/>
    <n v="0"/>
    <n v="37"/>
    <n v="1"/>
    <n v="1"/>
    <n v="0"/>
    <n v="1"/>
    <n v="0"/>
    <n v="4"/>
    <n v="0"/>
    <n v="4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5:45 - 06:00"/>
    <x v="5"/>
    <n v="0"/>
    <n v="46"/>
    <n v="2"/>
    <n v="1"/>
    <n v="0"/>
    <n v="1"/>
    <n v="0"/>
    <n v="1"/>
    <n v="0"/>
    <n v="5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6:00 - 06:15"/>
    <x v="6"/>
    <n v="0"/>
    <n v="61"/>
    <n v="4"/>
    <n v="0"/>
    <n v="0"/>
    <n v="3"/>
    <n v="0"/>
    <n v="5"/>
    <n v="0"/>
    <n v="7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6:15 - 06:30"/>
    <x v="6"/>
    <n v="0"/>
    <n v="89"/>
    <n v="12"/>
    <n v="1"/>
    <n v="0"/>
    <n v="3"/>
    <n v="0"/>
    <n v="12"/>
    <n v="2"/>
    <n v="11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6:30 - 06:45"/>
    <x v="6"/>
    <n v="1"/>
    <n v="147"/>
    <n v="11"/>
    <n v="0"/>
    <n v="0"/>
    <n v="3"/>
    <n v="0"/>
    <n v="17"/>
    <n v="0"/>
    <n v="17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6:45 - 07:00"/>
    <x v="6"/>
    <n v="0"/>
    <n v="188"/>
    <n v="9"/>
    <n v="1"/>
    <n v="0"/>
    <n v="2"/>
    <n v="0"/>
    <n v="23"/>
    <n v="0"/>
    <n v="22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7:00 - 07:15"/>
    <x v="7"/>
    <n v="1"/>
    <n v="239"/>
    <n v="7"/>
    <n v="0"/>
    <n v="0"/>
    <n v="2"/>
    <n v="0"/>
    <n v="24"/>
    <n v="0"/>
    <n v="27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7:15 - 07:30"/>
    <x v="7"/>
    <n v="0"/>
    <n v="257"/>
    <n v="5"/>
    <n v="0"/>
    <n v="0"/>
    <n v="3"/>
    <n v="0"/>
    <n v="30"/>
    <n v="0"/>
    <n v="29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7:30 - 07:45"/>
    <x v="7"/>
    <n v="0"/>
    <n v="242"/>
    <n v="5"/>
    <n v="1"/>
    <n v="0"/>
    <n v="2"/>
    <n v="0"/>
    <n v="48"/>
    <n v="0"/>
    <n v="29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7:45 - 08:00"/>
    <x v="7"/>
    <n v="1"/>
    <n v="241"/>
    <n v="8"/>
    <n v="1"/>
    <n v="0"/>
    <n v="3"/>
    <n v="0"/>
    <n v="56"/>
    <n v="0"/>
    <n v="3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8:00 - 08:15"/>
    <x v="8"/>
    <n v="0"/>
    <n v="247"/>
    <n v="10"/>
    <n v="0"/>
    <n v="0"/>
    <n v="2"/>
    <n v="0"/>
    <n v="50"/>
    <n v="1"/>
    <n v="3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8:15 - 08:30"/>
    <x v="8"/>
    <n v="3"/>
    <n v="217"/>
    <n v="9"/>
    <n v="4"/>
    <n v="0"/>
    <n v="5"/>
    <n v="0"/>
    <n v="48"/>
    <n v="0"/>
    <n v="28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8:30 - 08:45"/>
    <x v="8"/>
    <n v="1"/>
    <n v="191"/>
    <n v="6"/>
    <n v="1"/>
    <n v="0"/>
    <n v="4"/>
    <n v="0"/>
    <n v="49"/>
    <n v="0"/>
    <n v="25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8:45 - 09:00"/>
    <x v="8"/>
    <n v="0"/>
    <n v="219"/>
    <n v="7"/>
    <n v="1"/>
    <n v="0"/>
    <n v="3"/>
    <n v="0"/>
    <n v="51"/>
    <n v="0"/>
    <n v="28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9:00 - 09:15"/>
    <x v="9"/>
    <n v="1"/>
    <n v="236"/>
    <n v="9"/>
    <n v="2"/>
    <n v="0"/>
    <n v="4"/>
    <n v="0"/>
    <n v="39"/>
    <n v="1"/>
    <n v="29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9:15 - 09:30"/>
    <x v="9"/>
    <n v="0"/>
    <n v="213"/>
    <n v="7"/>
    <n v="1"/>
    <n v="0"/>
    <n v="5"/>
    <n v="0"/>
    <n v="45"/>
    <n v="2"/>
    <n v="27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9:30 - 09:45"/>
    <x v="9"/>
    <n v="1"/>
    <n v="218"/>
    <n v="10"/>
    <n v="3"/>
    <n v="0"/>
    <n v="3"/>
    <n v="0"/>
    <n v="33"/>
    <n v="2"/>
    <n v="27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09:45 - 10:00"/>
    <x v="9"/>
    <n v="1"/>
    <n v="208"/>
    <n v="7"/>
    <n v="1"/>
    <n v="0"/>
    <n v="3"/>
    <n v="0"/>
    <n v="26"/>
    <n v="0"/>
    <n v="24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0:00 - 10:15"/>
    <x v="10"/>
    <n v="1"/>
    <n v="176"/>
    <n v="11"/>
    <n v="0"/>
    <n v="0"/>
    <n v="4"/>
    <n v="0"/>
    <n v="24"/>
    <n v="1"/>
    <n v="21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0:15 - 10:30"/>
    <x v="10"/>
    <n v="1"/>
    <n v="183"/>
    <n v="9"/>
    <n v="2"/>
    <n v="0"/>
    <n v="4"/>
    <n v="0"/>
    <n v="17"/>
    <n v="0"/>
    <n v="21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0:30 - 10:45"/>
    <x v="10"/>
    <n v="3"/>
    <n v="199"/>
    <n v="4"/>
    <n v="1"/>
    <n v="0"/>
    <n v="5"/>
    <n v="0"/>
    <n v="21"/>
    <n v="1"/>
    <n v="23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0:45 - 11:00"/>
    <x v="10"/>
    <n v="2"/>
    <n v="217"/>
    <n v="10"/>
    <n v="0"/>
    <n v="0"/>
    <n v="2"/>
    <n v="0"/>
    <n v="27"/>
    <n v="0"/>
    <n v="25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1:00 - 11:15"/>
    <x v="11"/>
    <n v="3"/>
    <n v="166"/>
    <n v="8"/>
    <n v="0"/>
    <n v="0"/>
    <n v="2"/>
    <n v="0"/>
    <n v="9"/>
    <n v="0"/>
    <n v="18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1:15 - 11:30"/>
    <x v="11"/>
    <n v="0"/>
    <n v="179"/>
    <n v="8"/>
    <n v="3"/>
    <n v="0"/>
    <n v="3"/>
    <n v="0"/>
    <n v="16"/>
    <n v="0"/>
    <n v="20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1:30 - 11:45"/>
    <x v="11"/>
    <n v="1"/>
    <n v="181"/>
    <n v="4"/>
    <n v="2"/>
    <n v="0"/>
    <n v="3"/>
    <n v="0"/>
    <n v="16"/>
    <n v="0"/>
    <n v="20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1:45 - 12:00"/>
    <x v="11"/>
    <n v="3"/>
    <n v="200"/>
    <n v="8"/>
    <n v="2"/>
    <n v="0"/>
    <n v="2"/>
    <n v="0"/>
    <n v="17"/>
    <n v="0"/>
    <n v="23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2:00 - 12:15"/>
    <x v="12"/>
    <n v="0"/>
    <n v="176"/>
    <n v="9"/>
    <n v="0"/>
    <n v="0"/>
    <n v="4"/>
    <n v="0"/>
    <n v="19"/>
    <n v="0"/>
    <n v="20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2:15 - 12:30"/>
    <x v="12"/>
    <n v="0"/>
    <n v="190"/>
    <n v="6"/>
    <n v="0"/>
    <n v="0"/>
    <n v="2"/>
    <n v="0"/>
    <n v="14"/>
    <n v="0"/>
    <n v="21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2:30 - 12:45"/>
    <x v="12"/>
    <n v="4"/>
    <n v="204"/>
    <n v="6"/>
    <n v="1"/>
    <n v="0"/>
    <n v="2"/>
    <n v="0"/>
    <n v="15"/>
    <n v="0"/>
    <n v="23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2:45 - 13:00"/>
    <x v="12"/>
    <n v="2"/>
    <n v="167"/>
    <n v="6"/>
    <n v="2"/>
    <n v="0"/>
    <n v="2"/>
    <n v="0"/>
    <n v="20"/>
    <n v="0"/>
    <n v="19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3:00 - 13:15"/>
    <x v="13"/>
    <n v="2"/>
    <n v="181"/>
    <n v="10"/>
    <n v="1"/>
    <n v="0"/>
    <n v="2"/>
    <n v="0"/>
    <n v="18"/>
    <n v="0"/>
    <n v="21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3:15 - 13:30"/>
    <x v="13"/>
    <n v="0"/>
    <n v="193"/>
    <n v="5"/>
    <n v="1"/>
    <n v="0"/>
    <n v="3"/>
    <n v="0"/>
    <n v="13"/>
    <n v="0"/>
    <n v="21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3:30 - 13:45"/>
    <x v="13"/>
    <n v="1"/>
    <n v="199"/>
    <n v="4"/>
    <n v="1"/>
    <n v="0"/>
    <n v="2"/>
    <n v="0"/>
    <n v="14"/>
    <n v="0"/>
    <n v="22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3:45 - 14:00"/>
    <x v="13"/>
    <n v="2"/>
    <n v="183"/>
    <n v="3"/>
    <n v="1"/>
    <n v="0"/>
    <n v="1"/>
    <n v="0"/>
    <n v="12"/>
    <n v="0"/>
    <n v="20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4:00 - 14:15"/>
    <x v="14"/>
    <n v="0"/>
    <n v="160"/>
    <n v="3"/>
    <n v="0"/>
    <n v="0"/>
    <n v="3"/>
    <n v="0"/>
    <n v="17"/>
    <n v="0"/>
    <n v="18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4:15 - 14:30"/>
    <x v="14"/>
    <n v="3"/>
    <n v="189"/>
    <n v="5"/>
    <n v="1"/>
    <n v="0"/>
    <n v="3"/>
    <n v="0"/>
    <n v="21"/>
    <n v="0"/>
    <n v="22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4:30 - 14:45"/>
    <x v="14"/>
    <n v="0"/>
    <n v="207"/>
    <n v="3"/>
    <n v="0"/>
    <n v="0"/>
    <n v="2"/>
    <n v="0"/>
    <n v="10"/>
    <n v="0"/>
    <n v="22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4:45 - 15:00"/>
    <x v="14"/>
    <n v="1"/>
    <n v="217"/>
    <n v="9"/>
    <n v="0"/>
    <n v="0"/>
    <n v="3"/>
    <n v="0"/>
    <n v="20"/>
    <n v="0"/>
    <n v="25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5:00 - 15:15"/>
    <x v="15"/>
    <n v="3"/>
    <n v="206"/>
    <n v="1"/>
    <n v="0"/>
    <n v="0"/>
    <n v="3"/>
    <n v="0"/>
    <n v="30"/>
    <n v="0"/>
    <n v="24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5:15 - 15:30"/>
    <x v="15"/>
    <n v="1"/>
    <n v="208"/>
    <n v="5"/>
    <n v="2"/>
    <n v="0"/>
    <n v="4"/>
    <n v="0"/>
    <n v="21"/>
    <n v="0"/>
    <n v="24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5:30 - 15:45"/>
    <x v="15"/>
    <n v="1"/>
    <n v="208"/>
    <n v="5"/>
    <n v="1"/>
    <n v="0"/>
    <n v="2"/>
    <n v="0"/>
    <n v="27"/>
    <n v="0"/>
    <n v="24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5:45 - 16:00"/>
    <x v="15"/>
    <n v="2"/>
    <n v="171"/>
    <n v="4"/>
    <n v="0"/>
    <n v="0"/>
    <n v="2"/>
    <n v="0"/>
    <n v="18"/>
    <n v="0"/>
    <n v="19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6:00 - 16:15"/>
    <x v="16"/>
    <n v="3"/>
    <n v="216"/>
    <n v="6"/>
    <n v="0"/>
    <n v="0"/>
    <n v="1"/>
    <n v="0"/>
    <n v="32"/>
    <n v="0"/>
    <n v="25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6:15 - 16:30"/>
    <x v="16"/>
    <n v="1"/>
    <n v="214"/>
    <n v="3"/>
    <n v="1"/>
    <n v="0"/>
    <n v="3"/>
    <n v="0"/>
    <n v="36"/>
    <n v="0"/>
    <n v="25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6:30 - 16:45"/>
    <x v="16"/>
    <n v="1"/>
    <n v="207"/>
    <n v="5"/>
    <n v="0"/>
    <n v="0"/>
    <n v="2"/>
    <n v="0"/>
    <n v="43"/>
    <n v="0"/>
    <n v="25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6:45 - 17:00"/>
    <x v="16"/>
    <n v="1"/>
    <n v="199"/>
    <n v="7"/>
    <n v="0"/>
    <n v="0"/>
    <n v="2"/>
    <n v="0"/>
    <n v="41"/>
    <n v="0"/>
    <n v="25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7:00 - 17:15"/>
    <x v="17"/>
    <n v="3"/>
    <n v="189"/>
    <n v="1"/>
    <n v="0"/>
    <n v="0"/>
    <n v="1"/>
    <n v="0"/>
    <n v="37"/>
    <n v="0"/>
    <n v="23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7:15 - 17:30"/>
    <x v="17"/>
    <n v="2"/>
    <n v="197"/>
    <n v="4"/>
    <n v="0"/>
    <n v="0"/>
    <n v="5"/>
    <n v="0"/>
    <n v="27"/>
    <n v="0"/>
    <n v="23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7:30 - 17:45"/>
    <x v="17"/>
    <n v="4"/>
    <n v="191"/>
    <n v="8"/>
    <n v="0"/>
    <n v="0"/>
    <n v="2"/>
    <n v="0"/>
    <n v="32"/>
    <n v="0"/>
    <n v="23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7:45 - 18:00"/>
    <x v="17"/>
    <n v="2"/>
    <n v="192"/>
    <n v="7"/>
    <n v="0"/>
    <n v="0"/>
    <n v="3"/>
    <n v="0"/>
    <n v="32"/>
    <n v="0"/>
    <n v="236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8:00 - 18:15"/>
    <x v="18"/>
    <n v="1"/>
    <n v="214"/>
    <n v="6"/>
    <n v="0"/>
    <n v="0"/>
    <n v="3"/>
    <n v="0"/>
    <n v="24"/>
    <n v="0"/>
    <n v="24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8:15 - 18:30"/>
    <x v="18"/>
    <n v="2"/>
    <n v="202"/>
    <n v="3"/>
    <n v="0"/>
    <n v="0"/>
    <n v="2"/>
    <n v="0"/>
    <n v="39"/>
    <n v="0"/>
    <n v="24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8:30 - 18:45"/>
    <x v="18"/>
    <n v="2"/>
    <n v="185"/>
    <n v="5"/>
    <n v="0"/>
    <n v="0"/>
    <n v="2"/>
    <n v="0"/>
    <n v="27"/>
    <n v="0"/>
    <n v="22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8:45 - 19:00"/>
    <x v="18"/>
    <n v="4"/>
    <n v="171"/>
    <n v="4"/>
    <n v="0"/>
    <n v="0"/>
    <n v="3"/>
    <n v="0"/>
    <n v="22"/>
    <n v="0"/>
    <n v="20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9:00 - 19:15"/>
    <x v="19"/>
    <n v="1"/>
    <n v="171"/>
    <n v="2"/>
    <n v="0"/>
    <n v="0"/>
    <n v="1"/>
    <n v="0"/>
    <n v="18"/>
    <n v="0"/>
    <n v="19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9:15 - 19:30"/>
    <x v="19"/>
    <n v="2"/>
    <n v="186"/>
    <n v="4"/>
    <n v="0"/>
    <n v="0"/>
    <n v="2"/>
    <n v="0"/>
    <n v="15"/>
    <n v="0"/>
    <n v="20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9:30 - 19:45"/>
    <x v="19"/>
    <n v="3"/>
    <n v="151"/>
    <n v="2"/>
    <n v="0"/>
    <n v="0"/>
    <n v="1"/>
    <n v="0"/>
    <n v="32"/>
    <n v="0"/>
    <n v="18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19:45 - 20:00"/>
    <x v="19"/>
    <n v="2"/>
    <n v="124"/>
    <n v="6"/>
    <n v="0"/>
    <n v="0"/>
    <n v="4"/>
    <n v="0"/>
    <n v="21"/>
    <n v="0"/>
    <n v="15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0:00 - 20:15"/>
    <x v="20"/>
    <n v="1"/>
    <n v="148"/>
    <n v="4"/>
    <n v="0"/>
    <n v="0"/>
    <n v="1"/>
    <n v="0"/>
    <n v="21"/>
    <n v="0"/>
    <n v="17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0:15 - 20:30"/>
    <x v="20"/>
    <n v="2"/>
    <n v="174"/>
    <n v="7"/>
    <n v="0"/>
    <n v="0"/>
    <n v="2"/>
    <n v="0"/>
    <n v="18"/>
    <n v="0"/>
    <n v="20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0:30 - 20:45"/>
    <x v="20"/>
    <n v="1"/>
    <n v="129"/>
    <n v="3"/>
    <n v="0"/>
    <n v="0"/>
    <n v="1"/>
    <n v="0"/>
    <n v="27"/>
    <n v="0"/>
    <n v="161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0:45 - 21:00"/>
    <x v="20"/>
    <n v="3"/>
    <n v="135"/>
    <n v="2"/>
    <n v="0"/>
    <n v="0"/>
    <n v="1"/>
    <n v="0"/>
    <n v="13"/>
    <n v="0"/>
    <n v="154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1:00 - 21:15"/>
    <x v="21"/>
    <n v="2"/>
    <n v="109"/>
    <n v="0"/>
    <n v="0"/>
    <n v="0"/>
    <n v="2"/>
    <n v="0"/>
    <n v="26"/>
    <n v="0"/>
    <n v="13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1:15 - 21:30"/>
    <x v="21"/>
    <n v="0"/>
    <n v="89"/>
    <n v="3"/>
    <n v="0"/>
    <n v="0"/>
    <n v="0"/>
    <n v="0"/>
    <n v="18"/>
    <n v="0"/>
    <n v="1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1:30 - 21:45"/>
    <x v="21"/>
    <n v="1"/>
    <n v="95"/>
    <n v="1"/>
    <n v="0"/>
    <n v="0"/>
    <n v="2"/>
    <n v="0"/>
    <n v="11"/>
    <n v="0"/>
    <n v="110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1:45 - 22:00"/>
    <x v="21"/>
    <n v="1"/>
    <n v="87"/>
    <n v="0"/>
    <n v="0"/>
    <n v="0"/>
    <n v="1"/>
    <n v="0"/>
    <n v="9"/>
    <n v="0"/>
    <n v="9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2:00 - 22:15"/>
    <x v="22"/>
    <n v="1"/>
    <n v="69"/>
    <n v="0"/>
    <n v="0"/>
    <n v="0"/>
    <n v="1"/>
    <n v="0"/>
    <n v="11"/>
    <n v="0"/>
    <n v="82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2:15 - 22:30"/>
    <x v="22"/>
    <n v="1"/>
    <n v="67"/>
    <n v="1"/>
    <n v="0"/>
    <n v="0"/>
    <n v="1"/>
    <n v="0"/>
    <n v="8"/>
    <n v="1"/>
    <n v="79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2:30 - 22:45"/>
    <x v="22"/>
    <n v="0"/>
    <n v="47"/>
    <n v="0"/>
    <n v="0"/>
    <n v="0"/>
    <n v="1"/>
    <n v="0"/>
    <n v="9"/>
    <n v="0"/>
    <n v="5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2:45 - 23:00"/>
    <x v="22"/>
    <n v="1"/>
    <n v="35"/>
    <n v="2"/>
    <n v="1"/>
    <n v="0"/>
    <n v="0"/>
    <n v="0"/>
    <n v="8"/>
    <n v="0"/>
    <n v="47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3:00 - 23:15"/>
    <x v="23"/>
    <n v="0"/>
    <n v="35"/>
    <n v="1"/>
    <n v="0"/>
    <n v="0"/>
    <n v="3"/>
    <n v="0"/>
    <n v="4"/>
    <n v="0"/>
    <n v="43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3:15 - 23:30"/>
    <x v="23"/>
    <n v="0"/>
    <n v="30"/>
    <n v="0"/>
    <n v="0"/>
    <n v="0"/>
    <n v="0"/>
    <n v="0"/>
    <n v="8"/>
    <n v="0"/>
    <n v="38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3:30 - 23:45"/>
    <x v="23"/>
    <n v="1"/>
    <n v="38"/>
    <n v="0"/>
    <n v="0"/>
    <n v="0"/>
    <n v="1"/>
    <n v="0"/>
    <n v="5"/>
    <n v="0"/>
    <n v="45"/>
  </r>
  <r>
    <s v="R1"/>
    <x v="4"/>
    <x v="4"/>
    <x v="4"/>
    <x v="9"/>
    <s v="SW"/>
    <x v="7"/>
    <s v="W3 od ul. Swobodna - do centrum"/>
    <n v="5566"/>
    <n v="1492"/>
    <n v="1488"/>
    <x v="1"/>
    <d v="2018-04-17T00:00:00"/>
    <s v="23:45 - 24:00"/>
    <x v="23"/>
    <n v="0"/>
    <n v="25"/>
    <n v="0"/>
    <n v="0"/>
    <n v="0"/>
    <n v="0"/>
    <n v="0"/>
    <n v="2"/>
    <n v="0"/>
    <n v="2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0:00 - 00:15"/>
    <x v="0"/>
    <n v="0"/>
    <n v="10"/>
    <n v="2"/>
    <n v="0"/>
    <n v="0"/>
    <n v="1"/>
    <n v="0"/>
    <n v="0"/>
    <n v="0"/>
    <n v="1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0:15 - 00:30"/>
    <x v="0"/>
    <n v="0"/>
    <n v="8"/>
    <n v="0"/>
    <n v="0"/>
    <n v="0"/>
    <n v="1"/>
    <n v="0"/>
    <n v="1"/>
    <n v="0"/>
    <n v="1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0:30 - 00:45"/>
    <x v="0"/>
    <n v="0"/>
    <n v="17"/>
    <n v="0"/>
    <n v="0"/>
    <n v="0"/>
    <n v="1"/>
    <n v="0"/>
    <n v="0"/>
    <n v="0"/>
    <n v="1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0:45 - 01:00"/>
    <x v="0"/>
    <n v="0"/>
    <n v="8"/>
    <n v="0"/>
    <n v="0"/>
    <n v="0"/>
    <n v="1"/>
    <n v="0"/>
    <n v="0"/>
    <n v="0"/>
    <n v="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1:00 - 01:15"/>
    <x v="1"/>
    <n v="0"/>
    <n v="10"/>
    <n v="0"/>
    <n v="0"/>
    <n v="0"/>
    <n v="1"/>
    <n v="0"/>
    <n v="0"/>
    <n v="0"/>
    <n v="11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1:15 - 01:30"/>
    <x v="1"/>
    <n v="0"/>
    <n v="5"/>
    <n v="0"/>
    <n v="0"/>
    <n v="0"/>
    <n v="2"/>
    <n v="0"/>
    <n v="0"/>
    <n v="0"/>
    <n v="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1:30 - 01:45"/>
    <x v="1"/>
    <n v="0"/>
    <n v="4"/>
    <n v="0"/>
    <n v="0"/>
    <n v="0"/>
    <n v="1"/>
    <n v="0"/>
    <n v="0"/>
    <n v="1"/>
    <n v="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1:45 - 02:00"/>
    <x v="1"/>
    <n v="0"/>
    <n v="4"/>
    <n v="1"/>
    <n v="1"/>
    <n v="0"/>
    <n v="1"/>
    <n v="0"/>
    <n v="0"/>
    <n v="0"/>
    <n v="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2:00 - 02:15"/>
    <x v="2"/>
    <n v="0"/>
    <n v="4"/>
    <n v="1"/>
    <n v="1"/>
    <n v="0"/>
    <n v="1"/>
    <n v="0"/>
    <n v="1"/>
    <n v="0"/>
    <n v="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2:15 - 02:30"/>
    <x v="2"/>
    <n v="0"/>
    <n v="1"/>
    <n v="0"/>
    <n v="0"/>
    <n v="0"/>
    <n v="1"/>
    <n v="0"/>
    <n v="0"/>
    <n v="0"/>
    <n v="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2:30 - 02:45"/>
    <x v="2"/>
    <n v="0"/>
    <n v="4"/>
    <n v="0"/>
    <n v="1"/>
    <n v="0"/>
    <n v="1"/>
    <n v="0"/>
    <n v="1"/>
    <n v="0"/>
    <n v="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2:45 - 03:00"/>
    <x v="2"/>
    <n v="1"/>
    <n v="1"/>
    <n v="0"/>
    <n v="0"/>
    <n v="0"/>
    <n v="1"/>
    <n v="0"/>
    <n v="1"/>
    <n v="0"/>
    <n v="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3:00 - 03:15"/>
    <x v="3"/>
    <n v="0"/>
    <n v="3"/>
    <n v="0"/>
    <n v="0"/>
    <n v="0"/>
    <n v="2"/>
    <n v="0"/>
    <n v="1"/>
    <n v="0"/>
    <n v="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3:15 - 03:30"/>
    <x v="3"/>
    <n v="1"/>
    <n v="4"/>
    <n v="2"/>
    <n v="2"/>
    <n v="0"/>
    <n v="1"/>
    <n v="0"/>
    <n v="0"/>
    <n v="0"/>
    <n v="1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3:30 - 03:45"/>
    <x v="3"/>
    <n v="0"/>
    <n v="2"/>
    <n v="0"/>
    <n v="1"/>
    <n v="0"/>
    <n v="1"/>
    <n v="0"/>
    <n v="1"/>
    <n v="0"/>
    <n v="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3:45 - 04:00"/>
    <x v="3"/>
    <n v="0"/>
    <n v="3"/>
    <n v="0"/>
    <n v="0"/>
    <n v="0"/>
    <n v="1"/>
    <n v="0"/>
    <n v="0"/>
    <n v="1"/>
    <n v="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4:00 - 04:15"/>
    <x v="4"/>
    <n v="0"/>
    <n v="5"/>
    <n v="0"/>
    <n v="1"/>
    <n v="0"/>
    <n v="2"/>
    <n v="0"/>
    <n v="0"/>
    <n v="0"/>
    <n v="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4:15 - 04:30"/>
    <x v="4"/>
    <n v="0"/>
    <n v="7"/>
    <n v="0"/>
    <n v="0"/>
    <n v="0"/>
    <n v="1"/>
    <n v="0"/>
    <n v="1"/>
    <n v="1"/>
    <n v="1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4:30 - 04:45"/>
    <x v="4"/>
    <n v="0"/>
    <n v="8"/>
    <n v="0"/>
    <n v="0"/>
    <n v="0"/>
    <n v="1"/>
    <n v="0"/>
    <n v="0"/>
    <n v="2"/>
    <n v="11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4:45 - 05:00"/>
    <x v="4"/>
    <n v="0"/>
    <n v="12"/>
    <n v="1"/>
    <n v="1"/>
    <n v="0"/>
    <n v="0"/>
    <n v="0"/>
    <n v="1"/>
    <n v="0"/>
    <n v="1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5:00 - 05:15"/>
    <x v="5"/>
    <n v="0"/>
    <n v="17"/>
    <n v="0"/>
    <n v="0"/>
    <n v="0"/>
    <n v="1"/>
    <n v="0"/>
    <n v="1"/>
    <n v="0"/>
    <n v="1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5:15 - 05:30"/>
    <x v="5"/>
    <n v="0"/>
    <n v="15"/>
    <n v="0"/>
    <n v="1"/>
    <n v="0"/>
    <n v="0"/>
    <n v="0"/>
    <n v="0"/>
    <n v="0"/>
    <n v="1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5:30 - 05:45"/>
    <x v="5"/>
    <n v="0"/>
    <n v="47"/>
    <n v="5"/>
    <n v="1"/>
    <n v="0"/>
    <n v="0"/>
    <n v="0"/>
    <n v="1"/>
    <n v="0"/>
    <n v="5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5:45 - 06:00"/>
    <x v="5"/>
    <n v="0"/>
    <n v="24"/>
    <n v="3"/>
    <n v="0"/>
    <n v="0"/>
    <n v="0"/>
    <n v="0"/>
    <n v="1"/>
    <n v="0"/>
    <n v="2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6:00 - 06:15"/>
    <x v="6"/>
    <n v="1"/>
    <n v="38"/>
    <n v="0"/>
    <n v="0"/>
    <n v="0"/>
    <n v="0"/>
    <n v="0"/>
    <n v="1"/>
    <n v="0"/>
    <n v="4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6:15 - 06:30"/>
    <x v="6"/>
    <n v="0"/>
    <n v="53"/>
    <n v="2"/>
    <n v="1"/>
    <n v="0"/>
    <n v="0"/>
    <n v="0"/>
    <n v="1"/>
    <n v="0"/>
    <n v="5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6:30 - 06:45"/>
    <x v="6"/>
    <n v="0"/>
    <n v="74"/>
    <n v="8"/>
    <n v="0"/>
    <n v="0"/>
    <n v="0"/>
    <n v="0"/>
    <n v="1"/>
    <n v="0"/>
    <n v="8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6:45 - 07:00"/>
    <x v="6"/>
    <n v="0"/>
    <n v="80"/>
    <n v="5"/>
    <n v="0"/>
    <n v="0"/>
    <n v="0"/>
    <n v="0"/>
    <n v="5"/>
    <n v="0"/>
    <n v="9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7:00 - 07:15"/>
    <x v="7"/>
    <n v="0"/>
    <n v="72"/>
    <n v="9"/>
    <n v="0"/>
    <n v="0"/>
    <n v="0"/>
    <n v="0"/>
    <n v="3"/>
    <n v="0"/>
    <n v="8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7:15 - 07:30"/>
    <x v="7"/>
    <n v="2"/>
    <n v="112"/>
    <n v="2"/>
    <n v="0"/>
    <n v="0"/>
    <n v="0"/>
    <n v="0"/>
    <n v="2"/>
    <n v="0"/>
    <n v="11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7:30 - 07:45"/>
    <x v="7"/>
    <n v="0"/>
    <n v="96"/>
    <n v="7"/>
    <n v="0"/>
    <n v="0"/>
    <n v="0"/>
    <n v="0"/>
    <n v="5"/>
    <n v="0"/>
    <n v="10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7:45 - 08:00"/>
    <x v="7"/>
    <n v="0"/>
    <n v="120"/>
    <n v="5"/>
    <n v="0"/>
    <n v="0"/>
    <n v="1"/>
    <n v="0"/>
    <n v="7"/>
    <n v="0"/>
    <n v="13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8:00 - 08:15"/>
    <x v="8"/>
    <n v="0"/>
    <n v="117"/>
    <n v="8"/>
    <n v="1"/>
    <n v="0"/>
    <n v="0"/>
    <n v="0"/>
    <n v="0"/>
    <n v="0"/>
    <n v="12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8:15 - 08:30"/>
    <x v="8"/>
    <n v="0"/>
    <n v="99"/>
    <n v="7"/>
    <n v="1"/>
    <n v="0"/>
    <n v="0"/>
    <n v="0"/>
    <n v="0"/>
    <n v="0"/>
    <n v="10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8:30 - 08:45"/>
    <x v="8"/>
    <n v="2"/>
    <n v="80"/>
    <n v="12"/>
    <n v="0"/>
    <n v="0"/>
    <n v="0"/>
    <n v="0"/>
    <n v="5"/>
    <n v="0"/>
    <n v="9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8:45 - 09:00"/>
    <x v="8"/>
    <n v="0"/>
    <n v="99"/>
    <n v="10"/>
    <n v="0"/>
    <n v="0"/>
    <n v="0"/>
    <n v="0"/>
    <n v="1"/>
    <n v="1"/>
    <n v="111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9:00 - 09:15"/>
    <x v="9"/>
    <n v="1"/>
    <n v="100"/>
    <n v="5"/>
    <n v="0"/>
    <n v="0"/>
    <n v="0"/>
    <n v="0"/>
    <n v="4"/>
    <n v="1"/>
    <n v="111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9:15 - 09:30"/>
    <x v="9"/>
    <n v="2"/>
    <n v="100"/>
    <n v="10"/>
    <n v="0"/>
    <n v="0"/>
    <n v="0"/>
    <n v="0"/>
    <n v="4"/>
    <n v="0"/>
    <n v="11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9:30 - 09:45"/>
    <x v="9"/>
    <n v="3"/>
    <n v="84"/>
    <n v="9"/>
    <n v="0"/>
    <n v="0"/>
    <n v="1"/>
    <n v="0"/>
    <n v="4"/>
    <n v="0"/>
    <n v="101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09:45 - 10:00"/>
    <x v="9"/>
    <n v="1"/>
    <n v="94"/>
    <n v="6"/>
    <n v="0"/>
    <n v="0"/>
    <n v="0"/>
    <n v="0"/>
    <n v="2"/>
    <n v="0"/>
    <n v="10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0:00 - 10:15"/>
    <x v="10"/>
    <n v="0"/>
    <n v="99"/>
    <n v="2"/>
    <n v="0"/>
    <n v="0"/>
    <n v="0"/>
    <n v="0"/>
    <n v="1"/>
    <n v="1"/>
    <n v="10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0:15 - 10:30"/>
    <x v="10"/>
    <n v="0"/>
    <n v="84"/>
    <n v="8"/>
    <n v="0"/>
    <n v="0"/>
    <n v="0"/>
    <n v="0"/>
    <n v="0"/>
    <n v="0"/>
    <n v="9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0:30 - 10:45"/>
    <x v="10"/>
    <n v="0"/>
    <n v="78"/>
    <n v="8"/>
    <n v="0"/>
    <n v="0"/>
    <n v="0"/>
    <n v="0"/>
    <n v="1"/>
    <n v="0"/>
    <n v="8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0:45 - 11:00"/>
    <x v="10"/>
    <n v="1"/>
    <n v="75"/>
    <n v="7"/>
    <n v="0"/>
    <n v="0"/>
    <n v="0"/>
    <n v="0"/>
    <n v="0"/>
    <n v="0"/>
    <n v="8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1:00 - 11:15"/>
    <x v="11"/>
    <n v="0"/>
    <n v="90"/>
    <n v="13"/>
    <n v="1"/>
    <n v="0"/>
    <n v="0"/>
    <n v="1"/>
    <n v="2"/>
    <n v="0"/>
    <n v="10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1:15 - 11:30"/>
    <x v="11"/>
    <n v="0"/>
    <n v="103"/>
    <n v="6"/>
    <n v="0"/>
    <n v="0"/>
    <n v="1"/>
    <n v="0"/>
    <n v="0"/>
    <n v="0"/>
    <n v="11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1:30 - 11:45"/>
    <x v="11"/>
    <n v="1"/>
    <n v="88"/>
    <n v="3"/>
    <n v="0"/>
    <n v="0"/>
    <n v="0"/>
    <n v="0"/>
    <n v="5"/>
    <n v="1"/>
    <n v="9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1:45 - 12:00"/>
    <x v="11"/>
    <n v="1"/>
    <n v="98"/>
    <n v="8"/>
    <n v="1"/>
    <n v="0"/>
    <n v="2"/>
    <n v="0"/>
    <n v="4"/>
    <n v="0"/>
    <n v="11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2:00 - 12:15"/>
    <x v="12"/>
    <n v="4"/>
    <n v="86"/>
    <n v="5"/>
    <n v="0"/>
    <n v="0"/>
    <n v="0"/>
    <n v="0"/>
    <n v="5"/>
    <n v="0"/>
    <n v="10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2:15 - 12:30"/>
    <x v="12"/>
    <n v="2"/>
    <n v="80"/>
    <n v="7"/>
    <n v="0"/>
    <n v="0"/>
    <n v="0"/>
    <n v="0"/>
    <n v="3"/>
    <n v="0"/>
    <n v="9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2:30 - 12:45"/>
    <x v="12"/>
    <n v="0"/>
    <n v="100"/>
    <n v="6"/>
    <n v="0"/>
    <n v="0"/>
    <n v="2"/>
    <n v="0"/>
    <n v="7"/>
    <n v="0"/>
    <n v="11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2:45 - 13:00"/>
    <x v="12"/>
    <n v="1"/>
    <n v="92"/>
    <n v="4"/>
    <n v="0"/>
    <n v="0"/>
    <n v="0"/>
    <n v="0"/>
    <n v="0"/>
    <n v="0"/>
    <n v="9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3:00 - 13:15"/>
    <x v="13"/>
    <n v="1"/>
    <n v="111"/>
    <n v="8"/>
    <n v="1"/>
    <n v="0"/>
    <n v="0"/>
    <n v="0"/>
    <n v="4"/>
    <n v="0"/>
    <n v="12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3:15 - 13:30"/>
    <x v="13"/>
    <n v="3"/>
    <n v="83"/>
    <n v="6"/>
    <n v="0"/>
    <n v="0"/>
    <n v="0"/>
    <n v="0"/>
    <n v="3"/>
    <n v="0"/>
    <n v="9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3:30 - 13:45"/>
    <x v="13"/>
    <n v="3"/>
    <n v="91"/>
    <n v="4"/>
    <n v="0"/>
    <n v="0"/>
    <n v="0"/>
    <n v="0"/>
    <n v="4"/>
    <n v="0"/>
    <n v="10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3:45 - 14:00"/>
    <x v="13"/>
    <n v="0"/>
    <n v="106"/>
    <n v="4"/>
    <n v="0"/>
    <n v="0"/>
    <n v="2"/>
    <n v="0"/>
    <n v="2"/>
    <n v="0"/>
    <n v="11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4:00 - 14:15"/>
    <x v="14"/>
    <n v="8"/>
    <n v="96"/>
    <n v="9"/>
    <n v="0"/>
    <n v="0"/>
    <n v="1"/>
    <n v="0"/>
    <n v="5"/>
    <n v="0"/>
    <n v="11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4:15 - 14:30"/>
    <x v="14"/>
    <n v="1"/>
    <n v="95"/>
    <n v="5"/>
    <n v="1"/>
    <n v="0"/>
    <n v="0"/>
    <n v="0"/>
    <n v="6"/>
    <n v="0"/>
    <n v="10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4:30 - 14:45"/>
    <x v="14"/>
    <n v="2"/>
    <n v="87"/>
    <n v="3"/>
    <n v="0"/>
    <n v="0"/>
    <n v="0"/>
    <n v="0"/>
    <n v="8"/>
    <n v="0"/>
    <n v="10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4:45 - 15:00"/>
    <x v="14"/>
    <n v="0"/>
    <n v="85"/>
    <n v="3"/>
    <n v="0"/>
    <n v="0"/>
    <n v="0"/>
    <n v="0"/>
    <n v="0"/>
    <n v="0"/>
    <n v="8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5:00 - 15:15"/>
    <x v="15"/>
    <n v="2"/>
    <n v="100"/>
    <n v="5"/>
    <n v="0"/>
    <n v="0"/>
    <n v="0"/>
    <n v="0"/>
    <n v="4"/>
    <n v="0"/>
    <n v="111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5:15 - 15:30"/>
    <x v="15"/>
    <n v="1"/>
    <n v="106"/>
    <n v="4"/>
    <n v="0"/>
    <n v="0"/>
    <n v="0"/>
    <n v="0"/>
    <n v="5"/>
    <n v="0"/>
    <n v="11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5:30 - 15:45"/>
    <x v="15"/>
    <n v="1"/>
    <n v="111"/>
    <n v="7"/>
    <n v="0"/>
    <n v="0"/>
    <n v="0"/>
    <n v="0"/>
    <n v="3"/>
    <n v="0"/>
    <n v="12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5:45 - 16:00"/>
    <x v="15"/>
    <n v="1"/>
    <n v="115"/>
    <n v="3"/>
    <n v="0"/>
    <n v="0"/>
    <n v="0"/>
    <n v="0"/>
    <n v="5"/>
    <n v="0"/>
    <n v="12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6:00 - 16:15"/>
    <x v="16"/>
    <n v="1"/>
    <n v="74"/>
    <n v="3"/>
    <n v="0"/>
    <n v="0"/>
    <n v="0"/>
    <n v="0"/>
    <n v="4"/>
    <n v="0"/>
    <n v="8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6:15 - 16:30"/>
    <x v="16"/>
    <n v="2"/>
    <n v="105"/>
    <n v="3"/>
    <n v="0"/>
    <n v="0"/>
    <n v="0"/>
    <n v="0"/>
    <n v="5"/>
    <n v="1"/>
    <n v="11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6:30 - 16:45"/>
    <x v="16"/>
    <n v="1"/>
    <n v="100"/>
    <n v="2"/>
    <n v="0"/>
    <n v="0"/>
    <n v="0"/>
    <n v="0"/>
    <n v="3"/>
    <n v="0"/>
    <n v="10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6:45 - 17:00"/>
    <x v="16"/>
    <n v="0"/>
    <n v="77"/>
    <n v="4"/>
    <n v="0"/>
    <n v="0"/>
    <n v="1"/>
    <n v="0"/>
    <n v="4"/>
    <n v="0"/>
    <n v="8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7:00 - 17:15"/>
    <x v="17"/>
    <n v="3"/>
    <n v="70"/>
    <n v="4"/>
    <n v="0"/>
    <n v="0"/>
    <n v="0"/>
    <n v="0"/>
    <n v="5"/>
    <n v="0"/>
    <n v="8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7:15 - 17:30"/>
    <x v="17"/>
    <n v="2"/>
    <n v="95"/>
    <n v="2"/>
    <n v="1"/>
    <n v="0"/>
    <n v="0"/>
    <n v="0"/>
    <n v="4"/>
    <n v="0"/>
    <n v="10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7:30 - 17:45"/>
    <x v="17"/>
    <n v="2"/>
    <n v="95"/>
    <n v="1"/>
    <n v="0"/>
    <n v="0"/>
    <n v="0"/>
    <n v="0"/>
    <n v="7"/>
    <n v="0"/>
    <n v="10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7:45 - 18:00"/>
    <x v="17"/>
    <n v="4"/>
    <n v="81"/>
    <n v="3"/>
    <n v="0"/>
    <n v="0"/>
    <n v="0"/>
    <n v="0"/>
    <n v="4"/>
    <n v="1"/>
    <n v="9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8:00 - 18:15"/>
    <x v="18"/>
    <n v="1"/>
    <n v="88"/>
    <n v="6"/>
    <n v="0"/>
    <n v="0"/>
    <n v="1"/>
    <n v="0"/>
    <n v="3"/>
    <n v="0"/>
    <n v="9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8:15 - 18:30"/>
    <x v="18"/>
    <n v="4"/>
    <n v="84"/>
    <n v="4"/>
    <n v="0"/>
    <n v="0"/>
    <n v="0"/>
    <n v="0"/>
    <n v="5"/>
    <n v="0"/>
    <n v="9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8:30 - 18:45"/>
    <x v="18"/>
    <n v="1"/>
    <n v="89"/>
    <n v="1"/>
    <n v="0"/>
    <n v="0"/>
    <n v="1"/>
    <n v="0"/>
    <n v="1"/>
    <n v="0"/>
    <n v="93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8:45 - 19:00"/>
    <x v="18"/>
    <n v="0"/>
    <n v="71"/>
    <n v="0"/>
    <n v="0"/>
    <n v="0"/>
    <n v="1"/>
    <n v="0"/>
    <n v="5"/>
    <n v="0"/>
    <n v="7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9:00 - 19:15"/>
    <x v="19"/>
    <n v="1"/>
    <n v="80"/>
    <n v="2"/>
    <n v="0"/>
    <n v="0"/>
    <n v="0"/>
    <n v="0"/>
    <n v="4"/>
    <n v="0"/>
    <n v="8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9:15 - 19:30"/>
    <x v="19"/>
    <n v="2"/>
    <n v="80"/>
    <n v="2"/>
    <n v="0"/>
    <n v="0"/>
    <n v="0"/>
    <n v="0"/>
    <n v="5"/>
    <n v="0"/>
    <n v="8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9:30 - 19:45"/>
    <x v="19"/>
    <n v="0"/>
    <n v="62"/>
    <n v="1"/>
    <n v="0"/>
    <n v="0"/>
    <n v="0"/>
    <n v="0"/>
    <n v="9"/>
    <n v="0"/>
    <n v="72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19:45 - 20:00"/>
    <x v="19"/>
    <n v="1"/>
    <n v="72"/>
    <n v="1"/>
    <n v="0"/>
    <n v="0"/>
    <n v="0"/>
    <n v="0"/>
    <n v="3"/>
    <n v="0"/>
    <n v="7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0:00 - 20:15"/>
    <x v="20"/>
    <n v="0"/>
    <n v="65"/>
    <n v="0"/>
    <n v="0"/>
    <n v="0"/>
    <n v="0"/>
    <n v="0"/>
    <n v="4"/>
    <n v="0"/>
    <n v="6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0:15 - 20:30"/>
    <x v="20"/>
    <n v="3"/>
    <n v="64"/>
    <n v="2"/>
    <n v="0"/>
    <n v="0"/>
    <n v="0"/>
    <n v="0"/>
    <n v="5"/>
    <n v="0"/>
    <n v="74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0:30 - 20:45"/>
    <x v="20"/>
    <n v="1"/>
    <n v="51"/>
    <n v="1"/>
    <n v="1"/>
    <n v="0"/>
    <n v="1"/>
    <n v="0"/>
    <n v="0"/>
    <n v="0"/>
    <n v="5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0:45 - 21:00"/>
    <x v="20"/>
    <n v="0"/>
    <n v="37"/>
    <n v="2"/>
    <n v="0"/>
    <n v="0"/>
    <n v="0"/>
    <n v="0"/>
    <n v="6"/>
    <n v="0"/>
    <n v="4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1:00 - 21:15"/>
    <x v="21"/>
    <n v="2"/>
    <n v="51"/>
    <n v="2"/>
    <n v="0"/>
    <n v="0"/>
    <n v="0"/>
    <n v="0"/>
    <n v="5"/>
    <n v="0"/>
    <n v="6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1:15 - 21:30"/>
    <x v="21"/>
    <n v="1"/>
    <n v="25"/>
    <n v="0"/>
    <n v="0"/>
    <n v="0"/>
    <n v="0"/>
    <n v="0"/>
    <n v="0"/>
    <n v="0"/>
    <n v="2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1:30 - 21:45"/>
    <x v="21"/>
    <n v="1"/>
    <n v="49"/>
    <n v="2"/>
    <n v="0"/>
    <n v="0"/>
    <n v="0"/>
    <n v="0"/>
    <n v="2"/>
    <n v="1"/>
    <n v="55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1:45 - 22:00"/>
    <x v="21"/>
    <n v="2"/>
    <n v="54"/>
    <n v="0"/>
    <n v="0"/>
    <n v="0"/>
    <n v="0"/>
    <n v="0"/>
    <n v="2"/>
    <n v="0"/>
    <n v="5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2:00 - 22:15"/>
    <x v="22"/>
    <n v="2"/>
    <n v="34"/>
    <n v="0"/>
    <n v="0"/>
    <n v="0"/>
    <n v="0"/>
    <n v="0"/>
    <n v="2"/>
    <n v="0"/>
    <n v="3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2:15 - 22:30"/>
    <x v="22"/>
    <n v="0"/>
    <n v="37"/>
    <n v="0"/>
    <n v="0"/>
    <n v="0"/>
    <n v="0"/>
    <n v="0"/>
    <n v="1"/>
    <n v="0"/>
    <n v="38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2:30 - 22:45"/>
    <x v="22"/>
    <n v="0"/>
    <n v="29"/>
    <n v="0"/>
    <n v="0"/>
    <n v="0"/>
    <n v="0"/>
    <n v="0"/>
    <n v="1"/>
    <n v="0"/>
    <n v="30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2:45 - 23:00"/>
    <x v="22"/>
    <n v="0"/>
    <n v="23"/>
    <n v="1"/>
    <n v="0"/>
    <n v="0"/>
    <n v="0"/>
    <n v="0"/>
    <n v="3"/>
    <n v="0"/>
    <n v="27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3:00 - 23:15"/>
    <x v="23"/>
    <n v="0"/>
    <n v="15"/>
    <n v="1"/>
    <n v="0"/>
    <n v="0"/>
    <n v="0"/>
    <n v="0"/>
    <n v="0"/>
    <n v="0"/>
    <n v="1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3:15 - 23:30"/>
    <x v="23"/>
    <n v="0"/>
    <n v="17"/>
    <n v="1"/>
    <n v="0"/>
    <n v="0"/>
    <n v="0"/>
    <n v="0"/>
    <n v="1"/>
    <n v="0"/>
    <n v="19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3:30 - 23:45"/>
    <x v="23"/>
    <n v="1"/>
    <n v="20"/>
    <n v="0"/>
    <n v="0"/>
    <n v="0"/>
    <n v="2"/>
    <n v="0"/>
    <n v="3"/>
    <n v="0"/>
    <n v="26"/>
  </r>
  <r>
    <s v="R1"/>
    <x v="5"/>
    <x v="5"/>
    <x v="5"/>
    <x v="10"/>
    <s v="E"/>
    <x v="8"/>
    <s v="W2 od ul. Stawowej - ruch dookólny w lewo"/>
    <n v="5588"/>
    <n v="1499"/>
    <n v="1496"/>
    <x v="2"/>
    <d v="2018-04-17T00:00:00"/>
    <s v="23:45 - 24:00"/>
    <x v="23"/>
    <n v="0"/>
    <n v="18"/>
    <n v="0"/>
    <n v="0"/>
    <n v="0"/>
    <n v="2"/>
    <n v="0"/>
    <n v="1"/>
    <n v="0"/>
    <n v="2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0:00 - 00:15"/>
    <x v="0"/>
    <n v="0"/>
    <n v="10"/>
    <n v="0"/>
    <n v="0"/>
    <n v="0"/>
    <n v="0"/>
    <n v="0"/>
    <n v="0"/>
    <n v="1"/>
    <n v="1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0:15 - 00:30"/>
    <x v="0"/>
    <n v="0"/>
    <n v="6"/>
    <n v="0"/>
    <n v="0"/>
    <n v="0"/>
    <n v="0"/>
    <n v="0"/>
    <n v="0"/>
    <n v="0"/>
    <n v="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0:30 - 00:45"/>
    <x v="0"/>
    <n v="0"/>
    <n v="13"/>
    <n v="1"/>
    <n v="0"/>
    <n v="0"/>
    <n v="0"/>
    <n v="0"/>
    <n v="0"/>
    <n v="0"/>
    <n v="1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0:45 - 01:00"/>
    <x v="0"/>
    <n v="0"/>
    <n v="3"/>
    <n v="0"/>
    <n v="0"/>
    <n v="0"/>
    <n v="0"/>
    <n v="0"/>
    <n v="1"/>
    <n v="0"/>
    <n v="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1:00 - 01:15"/>
    <x v="1"/>
    <n v="0"/>
    <n v="12"/>
    <n v="2"/>
    <n v="0"/>
    <n v="0"/>
    <n v="0"/>
    <n v="0"/>
    <n v="0"/>
    <n v="0"/>
    <n v="1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1:15 - 01:30"/>
    <x v="1"/>
    <n v="0"/>
    <n v="9"/>
    <n v="0"/>
    <n v="0"/>
    <n v="0"/>
    <n v="0"/>
    <n v="0"/>
    <n v="0"/>
    <n v="0"/>
    <n v="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1:30 - 01:45"/>
    <x v="1"/>
    <n v="0"/>
    <n v="5"/>
    <n v="0"/>
    <n v="0"/>
    <n v="0"/>
    <n v="0"/>
    <n v="0"/>
    <n v="0"/>
    <n v="0"/>
    <n v="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1:45 - 02:00"/>
    <x v="1"/>
    <n v="0"/>
    <n v="6"/>
    <n v="0"/>
    <n v="0"/>
    <n v="0"/>
    <n v="0"/>
    <n v="0"/>
    <n v="2"/>
    <n v="0"/>
    <n v="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2:00 - 02:15"/>
    <x v="2"/>
    <n v="0"/>
    <n v="2"/>
    <n v="0"/>
    <n v="1"/>
    <n v="0"/>
    <n v="0"/>
    <n v="0"/>
    <n v="1"/>
    <n v="0"/>
    <n v="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2:15 - 02:30"/>
    <x v="2"/>
    <n v="0"/>
    <n v="4"/>
    <n v="1"/>
    <n v="0"/>
    <n v="0"/>
    <n v="0"/>
    <n v="0"/>
    <n v="0"/>
    <n v="0"/>
    <n v="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2:30 - 02:45"/>
    <x v="2"/>
    <n v="0"/>
    <n v="2"/>
    <n v="0"/>
    <n v="0"/>
    <n v="0"/>
    <n v="0"/>
    <n v="0"/>
    <n v="2"/>
    <n v="0"/>
    <n v="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2:45 - 03:00"/>
    <x v="2"/>
    <n v="0"/>
    <n v="2"/>
    <n v="1"/>
    <n v="0"/>
    <n v="0"/>
    <n v="0"/>
    <n v="0"/>
    <n v="0"/>
    <n v="0"/>
    <n v="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3:00 - 03:15"/>
    <x v="3"/>
    <n v="0"/>
    <n v="4"/>
    <n v="0"/>
    <n v="0"/>
    <n v="0"/>
    <n v="0"/>
    <n v="0"/>
    <n v="0"/>
    <n v="0"/>
    <n v="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3:15 - 03:30"/>
    <x v="3"/>
    <n v="0"/>
    <n v="4"/>
    <n v="0"/>
    <n v="0"/>
    <n v="0"/>
    <n v="0"/>
    <n v="0"/>
    <n v="0"/>
    <n v="0"/>
    <n v="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3:30 - 03:45"/>
    <x v="3"/>
    <n v="0"/>
    <n v="4"/>
    <n v="1"/>
    <n v="0"/>
    <n v="0"/>
    <n v="0"/>
    <n v="0"/>
    <n v="0"/>
    <n v="0"/>
    <n v="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3:45 - 04:00"/>
    <x v="3"/>
    <n v="0"/>
    <n v="3"/>
    <n v="1"/>
    <n v="1"/>
    <n v="0"/>
    <n v="0"/>
    <n v="0"/>
    <n v="0"/>
    <n v="0"/>
    <n v="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4:00 - 04:15"/>
    <x v="4"/>
    <n v="0"/>
    <n v="4"/>
    <n v="1"/>
    <n v="0"/>
    <n v="0"/>
    <n v="0"/>
    <n v="0"/>
    <n v="1"/>
    <n v="0"/>
    <n v="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4:15 - 04:30"/>
    <x v="4"/>
    <n v="0"/>
    <n v="10"/>
    <n v="0"/>
    <n v="0"/>
    <n v="0"/>
    <n v="0"/>
    <n v="0"/>
    <n v="0"/>
    <n v="0"/>
    <n v="10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4:30 - 04:45"/>
    <x v="4"/>
    <n v="0"/>
    <n v="4"/>
    <n v="2"/>
    <n v="0"/>
    <n v="0"/>
    <n v="0"/>
    <n v="0"/>
    <n v="0"/>
    <n v="0"/>
    <n v="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4:45 - 05:00"/>
    <x v="4"/>
    <n v="0"/>
    <n v="7"/>
    <n v="1"/>
    <n v="1"/>
    <n v="0"/>
    <n v="0"/>
    <n v="0"/>
    <n v="0"/>
    <n v="0"/>
    <n v="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5:00 - 05:15"/>
    <x v="5"/>
    <n v="0"/>
    <n v="12"/>
    <n v="3"/>
    <n v="0"/>
    <n v="0"/>
    <n v="1"/>
    <n v="0"/>
    <n v="2"/>
    <n v="0"/>
    <n v="1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5:15 - 05:30"/>
    <x v="5"/>
    <n v="0"/>
    <n v="29"/>
    <n v="0"/>
    <n v="0"/>
    <n v="0"/>
    <n v="0"/>
    <n v="0"/>
    <n v="2"/>
    <n v="0"/>
    <n v="3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5:30 - 05:45"/>
    <x v="5"/>
    <n v="0"/>
    <n v="24"/>
    <n v="4"/>
    <n v="0"/>
    <n v="0"/>
    <n v="0"/>
    <n v="0"/>
    <n v="3"/>
    <n v="0"/>
    <n v="3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5:45 - 06:00"/>
    <x v="5"/>
    <n v="0"/>
    <n v="18"/>
    <n v="4"/>
    <n v="0"/>
    <n v="0"/>
    <n v="0"/>
    <n v="0"/>
    <n v="4"/>
    <n v="0"/>
    <n v="2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6:00 - 06:15"/>
    <x v="6"/>
    <n v="0"/>
    <n v="36"/>
    <n v="1"/>
    <n v="1"/>
    <n v="0"/>
    <n v="0"/>
    <n v="0"/>
    <n v="3"/>
    <n v="0"/>
    <n v="4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6:15 - 06:30"/>
    <x v="6"/>
    <n v="0"/>
    <n v="69"/>
    <n v="6"/>
    <n v="0"/>
    <n v="0"/>
    <n v="0"/>
    <n v="0"/>
    <n v="2"/>
    <n v="0"/>
    <n v="7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6:30 - 06:45"/>
    <x v="6"/>
    <n v="0"/>
    <n v="64"/>
    <n v="6"/>
    <n v="1"/>
    <n v="0"/>
    <n v="0"/>
    <n v="0"/>
    <n v="5"/>
    <n v="0"/>
    <n v="7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6:45 - 07:00"/>
    <x v="6"/>
    <n v="1"/>
    <n v="60"/>
    <n v="4"/>
    <n v="1"/>
    <n v="0"/>
    <n v="0"/>
    <n v="0"/>
    <n v="5"/>
    <n v="0"/>
    <n v="7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7:00 - 07:15"/>
    <x v="7"/>
    <n v="1"/>
    <n v="76"/>
    <n v="4"/>
    <n v="0"/>
    <n v="0"/>
    <n v="1"/>
    <n v="0"/>
    <n v="2"/>
    <n v="0"/>
    <n v="8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7:15 - 07:30"/>
    <x v="7"/>
    <n v="1"/>
    <n v="80"/>
    <n v="4"/>
    <n v="0"/>
    <n v="0"/>
    <n v="0"/>
    <n v="0"/>
    <n v="7"/>
    <n v="0"/>
    <n v="9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7:30 - 07:45"/>
    <x v="7"/>
    <n v="0"/>
    <n v="77"/>
    <n v="7"/>
    <n v="0"/>
    <n v="0"/>
    <n v="0"/>
    <n v="0"/>
    <n v="5"/>
    <n v="0"/>
    <n v="8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7:45 - 08:00"/>
    <x v="7"/>
    <n v="0"/>
    <n v="74"/>
    <n v="7"/>
    <n v="0"/>
    <n v="0"/>
    <n v="0"/>
    <n v="0"/>
    <n v="3"/>
    <n v="0"/>
    <n v="8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8:00 - 08:15"/>
    <x v="8"/>
    <n v="3"/>
    <n v="75"/>
    <n v="7"/>
    <n v="0"/>
    <n v="1"/>
    <n v="0"/>
    <n v="0"/>
    <n v="9"/>
    <n v="0"/>
    <n v="9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8:15 - 08:30"/>
    <x v="8"/>
    <n v="0"/>
    <n v="64"/>
    <n v="5"/>
    <n v="0"/>
    <n v="0"/>
    <n v="1"/>
    <n v="0"/>
    <n v="0"/>
    <n v="0"/>
    <n v="70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8:30 - 08:45"/>
    <x v="8"/>
    <n v="0"/>
    <n v="87"/>
    <n v="4"/>
    <n v="1"/>
    <n v="0"/>
    <n v="0"/>
    <n v="0"/>
    <n v="12"/>
    <n v="1"/>
    <n v="10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8:45 - 09:00"/>
    <x v="8"/>
    <n v="0"/>
    <n v="74"/>
    <n v="2"/>
    <n v="1"/>
    <n v="0"/>
    <n v="2"/>
    <n v="0"/>
    <n v="5"/>
    <n v="1"/>
    <n v="8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9:00 - 09:15"/>
    <x v="9"/>
    <n v="0"/>
    <n v="76"/>
    <n v="6"/>
    <n v="0"/>
    <n v="0"/>
    <n v="2"/>
    <n v="0"/>
    <n v="4"/>
    <n v="0"/>
    <n v="8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9:15 - 09:30"/>
    <x v="9"/>
    <n v="0"/>
    <n v="83"/>
    <n v="5"/>
    <n v="0"/>
    <n v="0"/>
    <n v="1"/>
    <n v="0"/>
    <n v="2"/>
    <n v="0"/>
    <n v="9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9:30 - 09:45"/>
    <x v="9"/>
    <n v="0"/>
    <n v="93"/>
    <n v="7"/>
    <n v="1"/>
    <n v="0"/>
    <n v="1"/>
    <n v="0"/>
    <n v="1"/>
    <n v="0"/>
    <n v="10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09:45 - 10:00"/>
    <x v="9"/>
    <n v="0"/>
    <n v="88"/>
    <n v="9"/>
    <n v="0"/>
    <n v="0"/>
    <n v="0"/>
    <n v="0"/>
    <n v="4"/>
    <n v="1"/>
    <n v="10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0:00 - 10:15"/>
    <x v="10"/>
    <n v="0"/>
    <n v="68"/>
    <n v="11"/>
    <n v="0"/>
    <n v="0"/>
    <n v="1"/>
    <n v="0"/>
    <n v="6"/>
    <n v="2"/>
    <n v="8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0:15 - 10:30"/>
    <x v="10"/>
    <n v="0"/>
    <n v="89"/>
    <n v="5"/>
    <n v="1"/>
    <n v="0"/>
    <n v="1"/>
    <n v="0"/>
    <n v="6"/>
    <n v="0"/>
    <n v="10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0:30 - 10:45"/>
    <x v="10"/>
    <n v="4"/>
    <n v="82"/>
    <n v="5"/>
    <n v="0"/>
    <n v="0"/>
    <n v="2"/>
    <n v="0"/>
    <n v="6"/>
    <n v="0"/>
    <n v="9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0:45 - 11:00"/>
    <x v="10"/>
    <n v="3"/>
    <n v="86"/>
    <n v="4"/>
    <n v="1"/>
    <n v="0"/>
    <n v="0"/>
    <n v="0"/>
    <n v="5"/>
    <n v="1"/>
    <n v="100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1:00 - 11:15"/>
    <x v="11"/>
    <n v="1"/>
    <n v="79"/>
    <n v="11"/>
    <n v="1"/>
    <n v="0"/>
    <n v="0"/>
    <n v="0"/>
    <n v="1"/>
    <n v="0"/>
    <n v="9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1:15 - 11:30"/>
    <x v="11"/>
    <n v="1"/>
    <n v="73"/>
    <n v="10"/>
    <n v="1"/>
    <n v="0"/>
    <n v="0"/>
    <n v="0"/>
    <n v="6"/>
    <n v="0"/>
    <n v="9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1:30 - 11:45"/>
    <x v="11"/>
    <n v="1"/>
    <n v="87"/>
    <n v="6"/>
    <n v="0"/>
    <n v="0"/>
    <n v="1"/>
    <n v="0"/>
    <n v="3"/>
    <n v="0"/>
    <n v="9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1:45 - 12:00"/>
    <x v="11"/>
    <n v="0"/>
    <n v="83"/>
    <n v="4"/>
    <n v="1"/>
    <n v="0"/>
    <n v="0"/>
    <n v="0"/>
    <n v="5"/>
    <n v="1"/>
    <n v="9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2:00 - 12:15"/>
    <x v="12"/>
    <n v="0"/>
    <n v="90"/>
    <n v="5"/>
    <n v="0"/>
    <n v="0"/>
    <n v="0"/>
    <n v="0"/>
    <n v="4"/>
    <n v="0"/>
    <n v="9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2:15 - 12:30"/>
    <x v="12"/>
    <n v="0"/>
    <n v="97"/>
    <n v="9"/>
    <n v="1"/>
    <n v="0"/>
    <n v="0"/>
    <n v="0"/>
    <n v="3"/>
    <n v="0"/>
    <n v="110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2:30 - 12:45"/>
    <x v="12"/>
    <n v="2"/>
    <n v="105"/>
    <n v="3"/>
    <n v="0"/>
    <n v="0"/>
    <n v="0"/>
    <n v="0"/>
    <n v="12"/>
    <n v="0"/>
    <n v="12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2:45 - 13:00"/>
    <x v="12"/>
    <n v="1"/>
    <n v="81"/>
    <n v="7"/>
    <n v="0"/>
    <n v="0"/>
    <n v="0"/>
    <n v="0"/>
    <n v="7"/>
    <n v="0"/>
    <n v="9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3:00 - 13:15"/>
    <x v="13"/>
    <n v="2"/>
    <n v="61"/>
    <n v="6"/>
    <n v="0"/>
    <n v="0"/>
    <n v="0"/>
    <n v="0"/>
    <n v="4"/>
    <n v="1"/>
    <n v="7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3:15 - 13:30"/>
    <x v="13"/>
    <n v="1"/>
    <n v="83"/>
    <n v="6"/>
    <n v="0"/>
    <n v="0"/>
    <n v="0"/>
    <n v="0"/>
    <n v="6"/>
    <n v="1"/>
    <n v="9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3:30 - 13:45"/>
    <x v="13"/>
    <n v="0"/>
    <n v="78"/>
    <n v="5"/>
    <n v="0"/>
    <n v="0"/>
    <n v="1"/>
    <n v="0"/>
    <n v="7"/>
    <n v="0"/>
    <n v="9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3:45 - 14:00"/>
    <x v="13"/>
    <n v="3"/>
    <n v="97"/>
    <n v="7"/>
    <n v="0"/>
    <n v="0"/>
    <n v="0"/>
    <n v="0"/>
    <n v="5"/>
    <n v="0"/>
    <n v="11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4:00 - 14:15"/>
    <x v="14"/>
    <n v="1"/>
    <n v="98"/>
    <n v="1"/>
    <n v="0"/>
    <n v="0"/>
    <n v="1"/>
    <n v="0"/>
    <n v="4"/>
    <n v="0"/>
    <n v="105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4:15 - 14:30"/>
    <x v="14"/>
    <n v="0"/>
    <n v="86"/>
    <n v="3"/>
    <n v="0"/>
    <n v="0"/>
    <n v="1"/>
    <n v="0"/>
    <n v="12"/>
    <n v="0"/>
    <n v="10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4:30 - 14:45"/>
    <x v="14"/>
    <n v="2"/>
    <n v="84"/>
    <n v="3"/>
    <n v="0"/>
    <n v="0"/>
    <n v="0"/>
    <n v="0"/>
    <n v="7"/>
    <n v="0"/>
    <n v="9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4:45 - 15:00"/>
    <x v="14"/>
    <n v="2"/>
    <n v="84"/>
    <n v="7"/>
    <n v="0"/>
    <n v="0"/>
    <n v="0"/>
    <n v="0"/>
    <n v="4"/>
    <n v="0"/>
    <n v="9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5:00 - 15:15"/>
    <x v="15"/>
    <n v="0"/>
    <n v="87"/>
    <n v="6"/>
    <n v="0"/>
    <n v="0"/>
    <n v="0"/>
    <n v="0"/>
    <n v="5"/>
    <n v="0"/>
    <n v="9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5:15 - 15:30"/>
    <x v="15"/>
    <n v="0"/>
    <n v="80"/>
    <n v="5"/>
    <n v="0"/>
    <n v="0"/>
    <n v="2"/>
    <n v="0"/>
    <n v="11"/>
    <n v="0"/>
    <n v="9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5:30 - 15:45"/>
    <x v="15"/>
    <n v="0"/>
    <n v="73"/>
    <n v="6"/>
    <n v="0"/>
    <n v="0"/>
    <n v="0"/>
    <n v="0"/>
    <n v="8"/>
    <n v="0"/>
    <n v="8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5:45 - 16:00"/>
    <x v="15"/>
    <n v="0"/>
    <n v="92"/>
    <n v="3"/>
    <n v="0"/>
    <n v="0"/>
    <n v="0"/>
    <n v="0"/>
    <n v="7"/>
    <n v="0"/>
    <n v="10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6:00 - 16:15"/>
    <x v="16"/>
    <n v="2"/>
    <n v="98"/>
    <n v="6"/>
    <n v="0"/>
    <n v="0"/>
    <n v="1"/>
    <n v="0"/>
    <n v="12"/>
    <n v="0"/>
    <n v="11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6:15 - 16:30"/>
    <x v="16"/>
    <n v="0"/>
    <n v="72"/>
    <n v="2"/>
    <n v="0"/>
    <n v="0"/>
    <n v="1"/>
    <n v="0"/>
    <n v="8"/>
    <n v="0"/>
    <n v="8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6:30 - 16:45"/>
    <x v="16"/>
    <n v="2"/>
    <n v="87"/>
    <n v="9"/>
    <n v="0"/>
    <n v="0"/>
    <n v="0"/>
    <n v="0"/>
    <n v="12"/>
    <n v="0"/>
    <n v="110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6:45 - 17:00"/>
    <x v="16"/>
    <n v="1"/>
    <n v="93"/>
    <n v="1"/>
    <n v="0"/>
    <n v="0"/>
    <n v="0"/>
    <n v="0"/>
    <n v="12"/>
    <n v="0"/>
    <n v="10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7:00 - 17:15"/>
    <x v="17"/>
    <n v="0"/>
    <n v="88"/>
    <n v="4"/>
    <n v="0"/>
    <n v="0"/>
    <n v="1"/>
    <n v="0"/>
    <n v="14"/>
    <n v="0"/>
    <n v="10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7:15 - 17:30"/>
    <x v="17"/>
    <n v="0"/>
    <n v="77"/>
    <n v="2"/>
    <n v="0"/>
    <n v="0"/>
    <n v="1"/>
    <n v="0"/>
    <n v="9"/>
    <n v="0"/>
    <n v="8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7:30 - 17:45"/>
    <x v="17"/>
    <n v="0"/>
    <n v="70"/>
    <n v="6"/>
    <n v="0"/>
    <n v="0"/>
    <n v="1"/>
    <n v="0"/>
    <n v="6"/>
    <n v="0"/>
    <n v="8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7:45 - 18:00"/>
    <x v="17"/>
    <n v="0"/>
    <n v="85"/>
    <n v="4"/>
    <n v="0"/>
    <n v="0"/>
    <n v="1"/>
    <n v="0"/>
    <n v="13"/>
    <n v="0"/>
    <n v="10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8:00 - 18:15"/>
    <x v="18"/>
    <n v="2"/>
    <n v="79"/>
    <n v="2"/>
    <n v="0"/>
    <n v="0"/>
    <n v="1"/>
    <n v="0"/>
    <n v="7"/>
    <n v="0"/>
    <n v="9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8:15 - 18:30"/>
    <x v="18"/>
    <n v="2"/>
    <n v="91"/>
    <n v="0"/>
    <n v="0"/>
    <n v="0"/>
    <n v="0"/>
    <n v="0"/>
    <n v="7"/>
    <n v="0"/>
    <n v="100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8:30 - 18:45"/>
    <x v="18"/>
    <n v="0"/>
    <n v="72"/>
    <n v="2"/>
    <n v="0"/>
    <n v="0"/>
    <n v="0"/>
    <n v="0"/>
    <n v="10"/>
    <n v="0"/>
    <n v="84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8:45 - 19:00"/>
    <x v="18"/>
    <n v="2"/>
    <n v="86"/>
    <n v="4"/>
    <n v="0"/>
    <n v="0"/>
    <n v="0"/>
    <n v="0"/>
    <n v="11"/>
    <n v="0"/>
    <n v="10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9:00 - 19:15"/>
    <x v="19"/>
    <n v="0"/>
    <n v="72"/>
    <n v="8"/>
    <n v="0"/>
    <n v="0"/>
    <n v="0"/>
    <n v="0"/>
    <n v="6"/>
    <n v="0"/>
    <n v="8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9:15 - 19:30"/>
    <x v="19"/>
    <n v="1"/>
    <n v="67"/>
    <n v="5"/>
    <n v="0"/>
    <n v="0"/>
    <n v="0"/>
    <n v="0"/>
    <n v="8"/>
    <n v="0"/>
    <n v="8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9:30 - 19:45"/>
    <x v="19"/>
    <n v="3"/>
    <n v="47"/>
    <n v="3"/>
    <n v="0"/>
    <n v="0"/>
    <n v="0"/>
    <n v="0"/>
    <n v="10"/>
    <n v="0"/>
    <n v="6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19:45 - 20:00"/>
    <x v="19"/>
    <n v="4"/>
    <n v="67"/>
    <n v="2"/>
    <n v="0"/>
    <n v="0"/>
    <n v="2"/>
    <n v="0"/>
    <n v="4"/>
    <n v="0"/>
    <n v="7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0:00 - 20:15"/>
    <x v="20"/>
    <n v="1"/>
    <n v="67"/>
    <n v="2"/>
    <n v="0"/>
    <n v="0"/>
    <n v="0"/>
    <n v="0"/>
    <n v="7"/>
    <n v="0"/>
    <n v="7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0:15 - 20:30"/>
    <x v="20"/>
    <n v="1"/>
    <n v="61"/>
    <n v="1"/>
    <n v="0"/>
    <n v="0"/>
    <n v="1"/>
    <n v="0"/>
    <n v="9"/>
    <n v="0"/>
    <n v="7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0:30 - 20:45"/>
    <x v="20"/>
    <n v="2"/>
    <n v="51"/>
    <n v="0"/>
    <n v="0"/>
    <n v="0"/>
    <n v="0"/>
    <n v="0"/>
    <n v="5"/>
    <n v="0"/>
    <n v="5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0:45 - 21:00"/>
    <x v="20"/>
    <n v="0"/>
    <n v="47"/>
    <n v="0"/>
    <n v="0"/>
    <n v="0"/>
    <n v="0"/>
    <n v="0"/>
    <n v="6"/>
    <n v="0"/>
    <n v="53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1:00 - 21:15"/>
    <x v="21"/>
    <n v="1"/>
    <n v="48"/>
    <n v="1"/>
    <n v="0"/>
    <n v="0"/>
    <n v="0"/>
    <n v="0"/>
    <n v="7"/>
    <n v="0"/>
    <n v="5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1:15 - 21:30"/>
    <x v="21"/>
    <n v="1"/>
    <n v="52"/>
    <n v="3"/>
    <n v="0"/>
    <n v="0"/>
    <n v="0"/>
    <n v="0"/>
    <n v="3"/>
    <n v="0"/>
    <n v="5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1:30 - 21:45"/>
    <x v="21"/>
    <n v="0"/>
    <n v="31"/>
    <n v="1"/>
    <n v="0"/>
    <n v="0"/>
    <n v="0"/>
    <n v="0"/>
    <n v="5"/>
    <n v="0"/>
    <n v="3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1:45 - 22:00"/>
    <x v="21"/>
    <n v="0"/>
    <n v="39"/>
    <n v="2"/>
    <n v="0"/>
    <n v="0"/>
    <n v="0"/>
    <n v="0"/>
    <n v="8"/>
    <n v="0"/>
    <n v="49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2:00 - 22:15"/>
    <x v="22"/>
    <n v="0"/>
    <n v="26"/>
    <n v="1"/>
    <n v="0"/>
    <n v="0"/>
    <n v="0"/>
    <n v="0"/>
    <n v="9"/>
    <n v="0"/>
    <n v="3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2:15 - 22:30"/>
    <x v="22"/>
    <n v="1"/>
    <n v="38"/>
    <n v="3"/>
    <n v="1"/>
    <n v="0"/>
    <n v="0"/>
    <n v="0"/>
    <n v="4"/>
    <n v="0"/>
    <n v="47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2:30 - 22:45"/>
    <x v="22"/>
    <n v="0"/>
    <n v="29"/>
    <n v="1"/>
    <n v="0"/>
    <n v="0"/>
    <n v="0"/>
    <n v="0"/>
    <n v="6"/>
    <n v="0"/>
    <n v="36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2:45 - 23:00"/>
    <x v="22"/>
    <n v="0"/>
    <n v="15"/>
    <n v="2"/>
    <n v="0"/>
    <n v="0"/>
    <n v="0"/>
    <n v="0"/>
    <n v="1"/>
    <n v="0"/>
    <n v="1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3:00 - 23:15"/>
    <x v="23"/>
    <n v="0"/>
    <n v="13"/>
    <n v="5"/>
    <n v="0"/>
    <n v="0"/>
    <n v="0"/>
    <n v="0"/>
    <n v="3"/>
    <n v="0"/>
    <n v="21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3:15 - 23:30"/>
    <x v="23"/>
    <n v="1"/>
    <n v="19"/>
    <n v="0"/>
    <n v="0"/>
    <n v="0"/>
    <n v="0"/>
    <n v="0"/>
    <n v="2"/>
    <n v="0"/>
    <n v="22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3:30 - 23:45"/>
    <x v="23"/>
    <n v="0"/>
    <n v="15"/>
    <n v="0"/>
    <n v="0"/>
    <n v="0"/>
    <n v="0"/>
    <n v="0"/>
    <n v="3"/>
    <n v="0"/>
    <n v="18"/>
  </r>
  <r>
    <s v="R1"/>
    <x v="5"/>
    <x v="5"/>
    <x v="5"/>
    <x v="11"/>
    <s v="W"/>
    <x v="9"/>
    <s v="W4 od ul. Powstańców Śląskich - ruch dookólny w prawo"/>
    <n v="4538"/>
    <n v="2836"/>
    <n v="1498"/>
    <x v="3"/>
    <d v="2018-04-17T00:00:00"/>
    <s v="23:45 - 24:00"/>
    <x v="23"/>
    <n v="1"/>
    <n v="7"/>
    <n v="0"/>
    <n v="0"/>
    <n v="0"/>
    <n v="0"/>
    <n v="0"/>
    <n v="2"/>
    <n v="0"/>
    <n v="1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0:00 - 00:15"/>
    <x v="0"/>
    <n v="0"/>
    <n v="11"/>
    <n v="1"/>
    <n v="0"/>
    <n v="0"/>
    <n v="1"/>
    <n v="0"/>
    <n v="3"/>
    <n v="0"/>
    <n v="1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0:15 - 00:30"/>
    <x v="0"/>
    <n v="0"/>
    <n v="15"/>
    <n v="0"/>
    <n v="0"/>
    <n v="0"/>
    <n v="4"/>
    <n v="0"/>
    <n v="1"/>
    <n v="0"/>
    <n v="2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0:30 - 00:45"/>
    <x v="0"/>
    <n v="0"/>
    <n v="24"/>
    <n v="0"/>
    <n v="0"/>
    <n v="0"/>
    <n v="0"/>
    <n v="0"/>
    <n v="2"/>
    <n v="0"/>
    <n v="2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0:45 - 01:00"/>
    <x v="0"/>
    <n v="0"/>
    <n v="5"/>
    <n v="2"/>
    <n v="0"/>
    <n v="0"/>
    <n v="8"/>
    <n v="0"/>
    <n v="3"/>
    <n v="0"/>
    <n v="1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1:00 - 01:15"/>
    <x v="1"/>
    <n v="0"/>
    <n v="13"/>
    <n v="0"/>
    <n v="0"/>
    <n v="0"/>
    <n v="1"/>
    <n v="0"/>
    <n v="0"/>
    <n v="0"/>
    <n v="1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1:15 - 01:30"/>
    <x v="1"/>
    <n v="0"/>
    <n v="12"/>
    <n v="0"/>
    <n v="1"/>
    <n v="0"/>
    <n v="4"/>
    <n v="0"/>
    <n v="2"/>
    <n v="0"/>
    <n v="1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1:30 - 01:45"/>
    <x v="1"/>
    <n v="0"/>
    <n v="7"/>
    <n v="2"/>
    <n v="1"/>
    <n v="0"/>
    <n v="0"/>
    <n v="0"/>
    <n v="0"/>
    <n v="0"/>
    <n v="1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1:45 - 02:00"/>
    <x v="1"/>
    <n v="0"/>
    <n v="11"/>
    <n v="0"/>
    <n v="0"/>
    <n v="0"/>
    <n v="8"/>
    <n v="0"/>
    <n v="0"/>
    <n v="0"/>
    <n v="1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2:00 - 02:15"/>
    <x v="2"/>
    <n v="0"/>
    <n v="6"/>
    <n v="0"/>
    <n v="1"/>
    <n v="0"/>
    <n v="1"/>
    <n v="0"/>
    <n v="0"/>
    <n v="0"/>
    <n v="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2:15 - 02:30"/>
    <x v="2"/>
    <n v="0"/>
    <n v="9"/>
    <n v="0"/>
    <n v="0"/>
    <n v="0"/>
    <n v="4"/>
    <n v="0"/>
    <n v="0"/>
    <n v="0"/>
    <n v="1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2:30 - 02:45"/>
    <x v="2"/>
    <n v="0"/>
    <n v="6"/>
    <n v="0"/>
    <n v="0"/>
    <n v="0"/>
    <n v="0"/>
    <n v="0"/>
    <n v="2"/>
    <n v="0"/>
    <n v="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2:45 - 03:00"/>
    <x v="2"/>
    <n v="0"/>
    <n v="3"/>
    <n v="1"/>
    <n v="0"/>
    <n v="0"/>
    <n v="7"/>
    <n v="0"/>
    <n v="0"/>
    <n v="0"/>
    <n v="1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3:00 - 03:15"/>
    <x v="3"/>
    <n v="0"/>
    <n v="1"/>
    <n v="0"/>
    <n v="1"/>
    <n v="0"/>
    <n v="1"/>
    <n v="0"/>
    <n v="0"/>
    <n v="1"/>
    <n v="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3:15 - 03:30"/>
    <x v="3"/>
    <n v="0"/>
    <n v="2"/>
    <n v="0"/>
    <n v="0"/>
    <n v="0"/>
    <n v="4"/>
    <n v="0"/>
    <n v="0"/>
    <n v="0"/>
    <n v="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3:30 - 03:45"/>
    <x v="3"/>
    <n v="0"/>
    <n v="7"/>
    <n v="0"/>
    <n v="0"/>
    <n v="0"/>
    <n v="0"/>
    <n v="0"/>
    <n v="0"/>
    <n v="0"/>
    <n v="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3:45 - 04:00"/>
    <x v="3"/>
    <n v="0"/>
    <n v="6"/>
    <n v="2"/>
    <n v="0"/>
    <n v="0"/>
    <n v="7"/>
    <n v="0"/>
    <n v="0"/>
    <n v="0"/>
    <n v="1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4:00 - 04:15"/>
    <x v="4"/>
    <n v="0"/>
    <n v="6"/>
    <n v="0"/>
    <n v="0"/>
    <n v="0"/>
    <n v="1"/>
    <n v="0"/>
    <n v="0"/>
    <n v="0"/>
    <n v="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4:15 - 04:30"/>
    <x v="4"/>
    <n v="0"/>
    <n v="12"/>
    <n v="2"/>
    <n v="0"/>
    <n v="0"/>
    <n v="5"/>
    <n v="0"/>
    <n v="0"/>
    <n v="0"/>
    <n v="1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4:30 - 04:45"/>
    <x v="4"/>
    <n v="0"/>
    <n v="14"/>
    <n v="2"/>
    <n v="0"/>
    <n v="0"/>
    <n v="3"/>
    <n v="0"/>
    <n v="0"/>
    <n v="0"/>
    <n v="1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4:45 - 05:00"/>
    <x v="4"/>
    <n v="0"/>
    <n v="9"/>
    <n v="6"/>
    <n v="0"/>
    <n v="0"/>
    <n v="6"/>
    <n v="0"/>
    <n v="1"/>
    <n v="0"/>
    <n v="2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5:00 - 05:15"/>
    <x v="5"/>
    <n v="0"/>
    <n v="25"/>
    <n v="0"/>
    <n v="0"/>
    <n v="0"/>
    <n v="7"/>
    <n v="0"/>
    <n v="1"/>
    <n v="1"/>
    <n v="3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5:15 - 05:30"/>
    <x v="5"/>
    <n v="0"/>
    <n v="27"/>
    <n v="3"/>
    <n v="0"/>
    <n v="0"/>
    <n v="7"/>
    <n v="0"/>
    <n v="0"/>
    <n v="1"/>
    <n v="3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5:30 - 05:45"/>
    <x v="5"/>
    <n v="0"/>
    <n v="37"/>
    <n v="3"/>
    <n v="0"/>
    <n v="0"/>
    <n v="6"/>
    <n v="0"/>
    <n v="0"/>
    <n v="0"/>
    <n v="4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5:45 - 06:00"/>
    <x v="5"/>
    <n v="0"/>
    <n v="39"/>
    <n v="4"/>
    <n v="0"/>
    <n v="0"/>
    <n v="9"/>
    <n v="0"/>
    <n v="2"/>
    <n v="0"/>
    <n v="5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6:00 - 06:15"/>
    <x v="6"/>
    <n v="0"/>
    <n v="46"/>
    <n v="5"/>
    <n v="0"/>
    <n v="0"/>
    <n v="5"/>
    <n v="0"/>
    <n v="1"/>
    <n v="1"/>
    <n v="5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6:15 - 06:30"/>
    <x v="6"/>
    <n v="0"/>
    <n v="91"/>
    <n v="4"/>
    <n v="0"/>
    <n v="0"/>
    <n v="11"/>
    <n v="0"/>
    <n v="11"/>
    <n v="0"/>
    <n v="11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6:30 - 06:45"/>
    <x v="6"/>
    <n v="1"/>
    <n v="142"/>
    <n v="7"/>
    <n v="0"/>
    <n v="0"/>
    <n v="11"/>
    <n v="0"/>
    <n v="2"/>
    <n v="1"/>
    <n v="16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6:45 - 07:00"/>
    <x v="6"/>
    <n v="1"/>
    <n v="168"/>
    <n v="4"/>
    <n v="1"/>
    <n v="0"/>
    <n v="6"/>
    <n v="1"/>
    <n v="7"/>
    <n v="1"/>
    <n v="18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7:00 - 07:15"/>
    <x v="7"/>
    <n v="2"/>
    <n v="190"/>
    <n v="5"/>
    <n v="1"/>
    <n v="0"/>
    <n v="12"/>
    <n v="0"/>
    <n v="11"/>
    <n v="0"/>
    <n v="22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7:15 - 07:30"/>
    <x v="7"/>
    <n v="1"/>
    <n v="220"/>
    <n v="7"/>
    <n v="0"/>
    <n v="0"/>
    <n v="7"/>
    <n v="0"/>
    <n v="9"/>
    <n v="0"/>
    <n v="24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7:30 - 07:45"/>
    <x v="7"/>
    <n v="0"/>
    <n v="211"/>
    <n v="4"/>
    <n v="0"/>
    <n v="0"/>
    <n v="6"/>
    <n v="0"/>
    <n v="15"/>
    <n v="1"/>
    <n v="23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7:45 - 08:00"/>
    <x v="7"/>
    <n v="0"/>
    <n v="244"/>
    <n v="8"/>
    <n v="2"/>
    <n v="0"/>
    <n v="13"/>
    <n v="0"/>
    <n v="12"/>
    <n v="0"/>
    <n v="27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8:00 - 08:15"/>
    <x v="8"/>
    <n v="0"/>
    <n v="230"/>
    <n v="8"/>
    <n v="0"/>
    <n v="0"/>
    <n v="9"/>
    <n v="0"/>
    <n v="17"/>
    <n v="2"/>
    <n v="26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8:15 - 08:30"/>
    <x v="8"/>
    <n v="2"/>
    <n v="216"/>
    <n v="12"/>
    <n v="0"/>
    <n v="0"/>
    <n v="9"/>
    <n v="0"/>
    <n v="21"/>
    <n v="0"/>
    <n v="26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8:30 - 08:45"/>
    <x v="8"/>
    <n v="1"/>
    <n v="180"/>
    <n v="16"/>
    <n v="0"/>
    <n v="0"/>
    <n v="8"/>
    <n v="0"/>
    <n v="18"/>
    <n v="1"/>
    <n v="22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8:45 - 09:00"/>
    <x v="8"/>
    <n v="0"/>
    <n v="214"/>
    <n v="15"/>
    <n v="0"/>
    <n v="0"/>
    <n v="11"/>
    <n v="0"/>
    <n v="25"/>
    <n v="0"/>
    <n v="26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9:00 - 09:15"/>
    <x v="9"/>
    <n v="0"/>
    <n v="202"/>
    <n v="15"/>
    <n v="1"/>
    <n v="0"/>
    <n v="10"/>
    <n v="0"/>
    <n v="18"/>
    <n v="0"/>
    <n v="24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9:15 - 09:30"/>
    <x v="9"/>
    <n v="0"/>
    <n v="176"/>
    <n v="10"/>
    <n v="0"/>
    <n v="1"/>
    <n v="7"/>
    <n v="0"/>
    <n v="8"/>
    <n v="0"/>
    <n v="20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9:30 - 09:45"/>
    <x v="9"/>
    <n v="2"/>
    <n v="221"/>
    <n v="11"/>
    <n v="0"/>
    <n v="0"/>
    <n v="8"/>
    <n v="0"/>
    <n v="6"/>
    <n v="0"/>
    <n v="24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09:45 - 10:00"/>
    <x v="9"/>
    <n v="0"/>
    <n v="197"/>
    <n v="11"/>
    <n v="0"/>
    <n v="0"/>
    <n v="6"/>
    <n v="0"/>
    <n v="8"/>
    <n v="0"/>
    <n v="22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0:00 - 10:15"/>
    <x v="10"/>
    <n v="1"/>
    <n v="183"/>
    <n v="14"/>
    <n v="0"/>
    <n v="0"/>
    <n v="11"/>
    <n v="0"/>
    <n v="7"/>
    <n v="2"/>
    <n v="21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0:15 - 10:30"/>
    <x v="10"/>
    <n v="0"/>
    <n v="157"/>
    <n v="7"/>
    <n v="2"/>
    <n v="0"/>
    <n v="6"/>
    <n v="0"/>
    <n v="11"/>
    <n v="0"/>
    <n v="18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0:30 - 10:45"/>
    <x v="10"/>
    <n v="2"/>
    <n v="221"/>
    <n v="16"/>
    <n v="1"/>
    <n v="0"/>
    <n v="6"/>
    <n v="0"/>
    <n v="5"/>
    <n v="0"/>
    <n v="25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0:45 - 11:00"/>
    <x v="10"/>
    <n v="3"/>
    <n v="201"/>
    <n v="8"/>
    <n v="0"/>
    <n v="0"/>
    <n v="5"/>
    <n v="0"/>
    <n v="6"/>
    <n v="0"/>
    <n v="22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1:00 - 11:15"/>
    <x v="11"/>
    <n v="1"/>
    <n v="159"/>
    <n v="10"/>
    <n v="0"/>
    <n v="0"/>
    <n v="10"/>
    <n v="0"/>
    <n v="3"/>
    <n v="1"/>
    <n v="18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1:15 - 11:30"/>
    <x v="11"/>
    <n v="1"/>
    <n v="188"/>
    <n v="6"/>
    <n v="1"/>
    <n v="0"/>
    <n v="6"/>
    <n v="0"/>
    <n v="4"/>
    <n v="0"/>
    <n v="20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1:30 - 11:45"/>
    <x v="11"/>
    <n v="2"/>
    <n v="167"/>
    <n v="9"/>
    <n v="0"/>
    <n v="0"/>
    <n v="5"/>
    <n v="0"/>
    <n v="2"/>
    <n v="0"/>
    <n v="18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1:45 - 12:00"/>
    <x v="11"/>
    <n v="1"/>
    <n v="207"/>
    <n v="7"/>
    <n v="0"/>
    <n v="0"/>
    <n v="7"/>
    <n v="0"/>
    <n v="4"/>
    <n v="0"/>
    <n v="22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2:00 - 12:15"/>
    <x v="12"/>
    <n v="0"/>
    <n v="175"/>
    <n v="8"/>
    <n v="0"/>
    <n v="0"/>
    <n v="8"/>
    <n v="0"/>
    <n v="9"/>
    <n v="1"/>
    <n v="20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2:15 - 12:30"/>
    <x v="12"/>
    <n v="0"/>
    <n v="207"/>
    <n v="8"/>
    <n v="1"/>
    <n v="0"/>
    <n v="6"/>
    <n v="0"/>
    <n v="7"/>
    <n v="1"/>
    <n v="23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2:30 - 12:45"/>
    <x v="12"/>
    <n v="1"/>
    <n v="194"/>
    <n v="9"/>
    <n v="0"/>
    <n v="0"/>
    <n v="5"/>
    <n v="0"/>
    <n v="9"/>
    <n v="0"/>
    <n v="21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2:45 - 13:00"/>
    <x v="12"/>
    <n v="2"/>
    <n v="194"/>
    <n v="10"/>
    <n v="0"/>
    <n v="0"/>
    <n v="5"/>
    <n v="0"/>
    <n v="7"/>
    <n v="0"/>
    <n v="21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3:00 - 13:15"/>
    <x v="13"/>
    <n v="1"/>
    <n v="216"/>
    <n v="9"/>
    <n v="0"/>
    <n v="0"/>
    <n v="8"/>
    <n v="0"/>
    <n v="2"/>
    <n v="1"/>
    <n v="23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3:15 - 13:30"/>
    <x v="13"/>
    <n v="1"/>
    <n v="192"/>
    <n v="11"/>
    <n v="1"/>
    <n v="0"/>
    <n v="7"/>
    <n v="0"/>
    <n v="5"/>
    <n v="1"/>
    <n v="21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3:30 - 13:45"/>
    <x v="13"/>
    <n v="2"/>
    <n v="226"/>
    <n v="5"/>
    <n v="0"/>
    <n v="0"/>
    <n v="10"/>
    <n v="0"/>
    <n v="6"/>
    <n v="0"/>
    <n v="24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3:45 - 14:00"/>
    <x v="13"/>
    <n v="1"/>
    <n v="203"/>
    <n v="5"/>
    <n v="0"/>
    <n v="0"/>
    <n v="8"/>
    <n v="0"/>
    <n v="3"/>
    <n v="0"/>
    <n v="22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4:00 - 14:15"/>
    <x v="14"/>
    <n v="4"/>
    <n v="214"/>
    <n v="2"/>
    <n v="1"/>
    <n v="0"/>
    <n v="8"/>
    <n v="0"/>
    <n v="10"/>
    <n v="1"/>
    <n v="24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4:15 - 14:30"/>
    <x v="14"/>
    <n v="1"/>
    <n v="186"/>
    <n v="12"/>
    <n v="0"/>
    <n v="0"/>
    <n v="8"/>
    <n v="0"/>
    <n v="7"/>
    <n v="0"/>
    <n v="21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4:30 - 14:45"/>
    <x v="14"/>
    <n v="0"/>
    <n v="243"/>
    <n v="7"/>
    <n v="0"/>
    <n v="0"/>
    <n v="7"/>
    <n v="0"/>
    <n v="7"/>
    <n v="1"/>
    <n v="26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4:45 - 15:00"/>
    <x v="14"/>
    <n v="2"/>
    <n v="213"/>
    <n v="9"/>
    <n v="1"/>
    <n v="0"/>
    <n v="7"/>
    <n v="0"/>
    <n v="4"/>
    <n v="2"/>
    <n v="23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5:00 - 15:15"/>
    <x v="15"/>
    <n v="3"/>
    <n v="223"/>
    <n v="3"/>
    <n v="1"/>
    <n v="0"/>
    <n v="8"/>
    <n v="0"/>
    <n v="7"/>
    <n v="0"/>
    <n v="24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5:15 - 15:30"/>
    <x v="15"/>
    <n v="2"/>
    <n v="287"/>
    <n v="5"/>
    <n v="0"/>
    <n v="0"/>
    <n v="9"/>
    <n v="0"/>
    <n v="7"/>
    <n v="2"/>
    <n v="31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5:30 - 15:45"/>
    <x v="15"/>
    <n v="2"/>
    <n v="270"/>
    <n v="6"/>
    <n v="0"/>
    <n v="0"/>
    <n v="10"/>
    <n v="0"/>
    <n v="4"/>
    <n v="0"/>
    <n v="29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5:45 - 16:00"/>
    <x v="15"/>
    <n v="3"/>
    <n v="247"/>
    <n v="3"/>
    <n v="1"/>
    <n v="0"/>
    <n v="8"/>
    <n v="0"/>
    <n v="10"/>
    <n v="1"/>
    <n v="27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6:00 - 16:15"/>
    <x v="16"/>
    <n v="0"/>
    <n v="256"/>
    <n v="5"/>
    <n v="0"/>
    <n v="0"/>
    <n v="11"/>
    <n v="0"/>
    <n v="10"/>
    <n v="1"/>
    <n v="28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6:15 - 16:30"/>
    <x v="16"/>
    <n v="3"/>
    <n v="249"/>
    <n v="2"/>
    <n v="0"/>
    <n v="0"/>
    <n v="10"/>
    <n v="0"/>
    <n v="6"/>
    <n v="1"/>
    <n v="27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6:30 - 16:45"/>
    <x v="16"/>
    <n v="1"/>
    <n v="261"/>
    <n v="4"/>
    <n v="0"/>
    <n v="0"/>
    <n v="6"/>
    <n v="0"/>
    <n v="6"/>
    <n v="1"/>
    <n v="27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6:45 - 17:00"/>
    <x v="16"/>
    <n v="11"/>
    <n v="256"/>
    <n v="3"/>
    <n v="0"/>
    <n v="0"/>
    <n v="8"/>
    <n v="0"/>
    <n v="9"/>
    <n v="0"/>
    <n v="28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7:00 - 17:15"/>
    <x v="17"/>
    <n v="1"/>
    <n v="185"/>
    <n v="2"/>
    <n v="0"/>
    <n v="0"/>
    <n v="10"/>
    <n v="0"/>
    <n v="5"/>
    <n v="1"/>
    <n v="20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7:15 - 17:30"/>
    <x v="17"/>
    <n v="2"/>
    <n v="283"/>
    <n v="3"/>
    <n v="0"/>
    <n v="0"/>
    <n v="9"/>
    <n v="0"/>
    <n v="14"/>
    <n v="1"/>
    <n v="31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7:30 - 17:45"/>
    <x v="17"/>
    <n v="3"/>
    <n v="225"/>
    <n v="3"/>
    <n v="0"/>
    <n v="0"/>
    <n v="10"/>
    <n v="0"/>
    <n v="9"/>
    <n v="0"/>
    <n v="25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7:45 - 18:00"/>
    <x v="17"/>
    <n v="2"/>
    <n v="230"/>
    <n v="3"/>
    <n v="0"/>
    <n v="0"/>
    <n v="6"/>
    <n v="0"/>
    <n v="9"/>
    <n v="1"/>
    <n v="25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8:00 - 18:15"/>
    <x v="18"/>
    <n v="3"/>
    <n v="218"/>
    <n v="4"/>
    <n v="0"/>
    <n v="0"/>
    <n v="8"/>
    <n v="0"/>
    <n v="9"/>
    <n v="1"/>
    <n v="24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8:15 - 18:30"/>
    <x v="18"/>
    <n v="4"/>
    <n v="229"/>
    <n v="3"/>
    <n v="1"/>
    <n v="0"/>
    <n v="8"/>
    <n v="0"/>
    <n v="13"/>
    <n v="0"/>
    <n v="25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8:30 - 18:45"/>
    <x v="18"/>
    <n v="4"/>
    <n v="201"/>
    <n v="2"/>
    <n v="0"/>
    <n v="0"/>
    <n v="8"/>
    <n v="0"/>
    <n v="10"/>
    <n v="1"/>
    <n v="22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8:45 - 19:00"/>
    <x v="18"/>
    <n v="7"/>
    <n v="204"/>
    <n v="3"/>
    <n v="0"/>
    <n v="0"/>
    <n v="7"/>
    <n v="0"/>
    <n v="4"/>
    <n v="0"/>
    <n v="22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9:00 - 19:15"/>
    <x v="19"/>
    <n v="2"/>
    <n v="194"/>
    <n v="2"/>
    <n v="0"/>
    <n v="0"/>
    <n v="5"/>
    <n v="0"/>
    <n v="9"/>
    <n v="1"/>
    <n v="21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9:15 - 19:30"/>
    <x v="19"/>
    <n v="0"/>
    <n v="179"/>
    <n v="2"/>
    <n v="1"/>
    <n v="0"/>
    <n v="4"/>
    <n v="0"/>
    <n v="5"/>
    <n v="0"/>
    <n v="19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9:30 - 19:45"/>
    <x v="19"/>
    <n v="3"/>
    <n v="169"/>
    <n v="4"/>
    <n v="0"/>
    <n v="0"/>
    <n v="7"/>
    <n v="0"/>
    <n v="11"/>
    <n v="0"/>
    <n v="19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19:45 - 20:00"/>
    <x v="19"/>
    <n v="2"/>
    <n v="162"/>
    <n v="1"/>
    <n v="0"/>
    <n v="0"/>
    <n v="5"/>
    <n v="0"/>
    <n v="6"/>
    <n v="0"/>
    <n v="17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0:00 - 20:15"/>
    <x v="20"/>
    <n v="2"/>
    <n v="186"/>
    <n v="1"/>
    <n v="0"/>
    <n v="0"/>
    <n v="6"/>
    <n v="0"/>
    <n v="5"/>
    <n v="0"/>
    <n v="200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0:15 - 20:30"/>
    <x v="20"/>
    <n v="0"/>
    <n v="143"/>
    <n v="3"/>
    <n v="0"/>
    <n v="0"/>
    <n v="4"/>
    <n v="0"/>
    <n v="5"/>
    <n v="0"/>
    <n v="155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0:30 - 20:45"/>
    <x v="20"/>
    <n v="3"/>
    <n v="137"/>
    <n v="7"/>
    <n v="0"/>
    <n v="0"/>
    <n v="4"/>
    <n v="0"/>
    <n v="0"/>
    <n v="2"/>
    <n v="15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0:45 - 21:00"/>
    <x v="20"/>
    <n v="2"/>
    <n v="118"/>
    <n v="3"/>
    <n v="0"/>
    <n v="0"/>
    <n v="5"/>
    <n v="0"/>
    <n v="0"/>
    <n v="1"/>
    <n v="12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1:00 - 21:15"/>
    <x v="21"/>
    <n v="3"/>
    <n v="121"/>
    <n v="0"/>
    <n v="0"/>
    <n v="0"/>
    <n v="3"/>
    <n v="0"/>
    <n v="1"/>
    <n v="1"/>
    <n v="129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1:15 - 21:30"/>
    <x v="21"/>
    <n v="1"/>
    <n v="114"/>
    <n v="0"/>
    <n v="0"/>
    <n v="0"/>
    <n v="6"/>
    <n v="0"/>
    <n v="0"/>
    <n v="0"/>
    <n v="12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1:30 - 21:45"/>
    <x v="21"/>
    <n v="1"/>
    <n v="79"/>
    <n v="3"/>
    <n v="0"/>
    <n v="0"/>
    <n v="4"/>
    <n v="0"/>
    <n v="1"/>
    <n v="0"/>
    <n v="8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1:45 - 22:00"/>
    <x v="21"/>
    <n v="1"/>
    <n v="70"/>
    <n v="2"/>
    <n v="0"/>
    <n v="0"/>
    <n v="8"/>
    <n v="0"/>
    <n v="0"/>
    <n v="0"/>
    <n v="81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2:00 - 22:15"/>
    <x v="22"/>
    <n v="0"/>
    <n v="79"/>
    <n v="0"/>
    <n v="0"/>
    <n v="0"/>
    <n v="2"/>
    <n v="0"/>
    <n v="2"/>
    <n v="0"/>
    <n v="8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2:15 - 22:30"/>
    <x v="22"/>
    <n v="1"/>
    <n v="67"/>
    <n v="0"/>
    <n v="0"/>
    <n v="0"/>
    <n v="4"/>
    <n v="0"/>
    <n v="2"/>
    <n v="0"/>
    <n v="74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2:30 - 22:45"/>
    <x v="22"/>
    <n v="3"/>
    <n v="76"/>
    <n v="2"/>
    <n v="0"/>
    <n v="0"/>
    <n v="4"/>
    <n v="0"/>
    <n v="0"/>
    <n v="1"/>
    <n v="86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2:45 - 23:00"/>
    <x v="22"/>
    <n v="1"/>
    <n v="49"/>
    <n v="2"/>
    <n v="0"/>
    <n v="0"/>
    <n v="4"/>
    <n v="0"/>
    <n v="2"/>
    <n v="0"/>
    <n v="58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3:00 - 23:15"/>
    <x v="23"/>
    <n v="1"/>
    <n v="50"/>
    <n v="1"/>
    <n v="0"/>
    <n v="0"/>
    <n v="2"/>
    <n v="0"/>
    <n v="3"/>
    <n v="0"/>
    <n v="57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3:15 - 23:30"/>
    <x v="23"/>
    <n v="0"/>
    <n v="38"/>
    <n v="0"/>
    <n v="1"/>
    <n v="0"/>
    <n v="3"/>
    <n v="0"/>
    <n v="1"/>
    <n v="0"/>
    <n v="43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3:30 - 23:45"/>
    <x v="23"/>
    <n v="1"/>
    <n v="48"/>
    <n v="1"/>
    <n v="1"/>
    <n v="0"/>
    <n v="1"/>
    <n v="0"/>
    <n v="0"/>
    <n v="0"/>
    <n v="52"/>
  </r>
  <r>
    <s v="R1"/>
    <x v="6"/>
    <x v="6"/>
    <x v="6"/>
    <x v="12"/>
    <s v="N "/>
    <x v="5"/>
    <s v="W1 od ul. Piłsudskiego - z centrum"/>
    <n v="5123"/>
    <n v="2825"/>
    <n v="1194"/>
    <x v="0"/>
    <d v="2018-04-17T00:00:00"/>
    <s v="23:45 - 24:00"/>
    <x v="23"/>
    <n v="1"/>
    <n v="33"/>
    <n v="0"/>
    <n v="0"/>
    <n v="0"/>
    <n v="4"/>
    <n v="0"/>
    <n v="0"/>
    <n v="0"/>
    <n v="3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0:00 - 00:15"/>
    <x v="0"/>
    <n v="0"/>
    <n v="25"/>
    <n v="2"/>
    <n v="0"/>
    <n v="0"/>
    <n v="7"/>
    <n v="0"/>
    <n v="1"/>
    <n v="0"/>
    <n v="35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0:15 - 00:30"/>
    <x v="0"/>
    <n v="0"/>
    <n v="17"/>
    <n v="0"/>
    <n v="0"/>
    <n v="0"/>
    <n v="1"/>
    <n v="0"/>
    <n v="2"/>
    <n v="0"/>
    <n v="2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0:30 - 00:45"/>
    <x v="0"/>
    <n v="0"/>
    <n v="18"/>
    <n v="1"/>
    <n v="0"/>
    <n v="0"/>
    <n v="6"/>
    <n v="0"/>
    <n v="0"/>
    <n v="0"/>
    <n v="25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0:45 - 01:00"/>
    <x v="0"/>
    <n v="0"/>
    <n v="9"/>
    <n v="0"/>
    <n v="0"/>
    <n v="0"/>
    <n v="1"/>
    <n v="0"/>
    <n v="0"/>
    <n v="0"/>
    <n v="1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1:00 - 01:15"/>
    <x v="1"/>
    <n v="0"/>
    <n v="12"/>
    <n v="1"/>
    <n v="0"/>
    <n v="0"/>
    <n v="7"/>
    <n v="0"/>
    <n v="0"/>
    <n v="0"/>
    <n v="2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1:15 - 01:30"/>
    <x v="1"/>
    <n v="0"/>
    <n v="10"/>
    <n v="2"/>
    <n v="0"/>
    <n v="0"/>
    <n v="2"/>
    <n v="0"/>
    <n v="0"/>
    <n v="0"/>
    <n v="1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1:30 - 01:45"/>
    <x v="1"/>
    <n v="0"/>
    <n v="10"/>
    <n v="0"/>
    <n v="2"/>
    <n v="0"/>
    <n v="5"/>
    <n v="0"/>
    <n v="0"/>
    <n v="0"/>
    <n v="1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1:45 - 02:00"/>
    <x v="1"/>
    <n v="0"/>
    <n v="5"/>
    <n v="1"/>
    <n v="1"/>
    <n v="0"/>
    <n v="1"/>
    <n v="0"/>
    <n v="0"/>
    <n v="0"/>
    <n v="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2:00 - 02:15"/>
    <x v="2"/>
    <n v="0"/>
    <n v="9"/>
    <n v="1"/>
    <n v="0"/>
    <n v="0"/>
    <n v="7"/>
    <n v="0"/>
    <n v="0"/>
    <n v="0"/>
    <n v="1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2:15 - 02:30"/>
    <x v="2"/>
    <n v="0"/>
    <n v="7"/>
    <n v="2"/>
    <n v="1"/>
    <n v="0"/>
    <n v="1"/>
    <n v="0"/>
    <n v="0"/>
    <n v="0"/>
    <n v="1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2:30 - 02:45"/>
    <x v="2"/>
    <n v="1"/>
    <n v="6"/>
    <n v="0"/>
    <n v="0"/>
    <n v="0"/>
    <n v="5"/>
    <n v="0"/>
    <n v="0"/>
    <n v="0"/>
    <n v="1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2:45 - 03:00"/>
    <x v="2"/>
    <n v="0"/>
    <n v="4"/>
    <n v="1"/>
    <n v="0"/>
    <n v="0"/>
    <n v="2"/>
    <n v="0"/>
    <n v="0"/>
    <n v="0"/>
    <n v="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3:00 - 03:15"/>
    <x v="3"/>
    <n v="0"/>
    <n v="4"/>
    <n v="1"/>
    <n v="0"/>
    <n v="0"/>
    <n v="6"/>
    <n v="0"/>
    <n v="0"/>
    <n v="0"/>
    <n v="1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3:15 - 03:30"/>
    <x v="3"/>
    <n v="0"/>
    <n v="9"/>
    <n v="1"/>
    <n v="0"/>
    <n v="0"/>
    <n v="2"/>
    <n v="0"/>
    <n v="1"/>
    <n v="0"/>
    <n v="13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3:30 - 03:45"/>
    <x v="3"/>
    <n v="0"/>
    <n v="9"/>
    <n v="1"/>
    <n v="0"/>
    <n v="0"/>
    <n v="6"/>
    <n v="0"/>
    <n v="2"/>
    <n v="0"/>
    <n v="1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3:45 - 04:00"/>
    <x v="3"/>
    <n v="0"/>
    <n v="7"/>
    <n v="0"/>
    <n v="0"/>
    <n v="0"/>
    <n v="1"/>
    <n v="0"/>
    <n v="0"/>
    <n v="0"/>
    <n v="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4:00 - 04:15"/>
    <x v="4"/>
    <n v="0"/>
    <n v="17"/>
    <n v="3"/>
    <n v="0"/>
    <n v="0"/>
    <n v="7"/>
    <n v="0"/>
    <n v="0"/>
    <n v="0"/>
    <n v="2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4:15 - 04:30"/>
    <x v="4"/>
    <n v="0"/>
    <n v="9"/>
    <n v="0"/>
    <n v="0"/>
    <n v="0"/>
    <n v="3"/>
    <n v="0"/>
    <n v="1"/>
    <n v="0"/>
    <n v="13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4:30 - 04:45"/>
    <x v="4"/>
    <n v="0"/>
    <n v="15"/>
    <n v="2"/>
    <n v="0"/>
    <n v="0"/>
    <n v="9"/>
    <n v="0"/>
    <n v="1"/>
    <n v="0"/>
    <n v="2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4:45 - 05:00"/>
    <x v="4"/>
    <n v="1"/>
    <n v="10"/>
    <n v="4"/>
    <n v="0"/>
    <n v="0"/>
    <n v="5"/>
    <n v="0"/>
    <n v="0"/>
    <n v="0"/>
    <n v="2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5:00 - 05:15"/>
    <x v="5"/>
    <n v="0"/>
    <n v="20"/>
    <n v="2"/>
    <n v="0"/>
    <n v="0"/>
    <n v="6"/>
    <n v="0"/>
    <n v="0"/>
    <n v="1"/>
    <n v="2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5:15 - 05:30"/>
    <x v="5"/>
    <n v="1"/>
    <n v="40"/>
    <n v="0"/>
    <n v="0"/>
    <n v="0"/>
    <n v="10"/>
    <n v="0"/>
    <n v="2"/>
    <n v="1"/>
    <n v="5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5:30 - 05:45"/>
    <x v="5"/>
    <n v="0"/>
    <n v="57"/>
    <n v="2"/>
    <n v="0"/>
    <n v="0"/>
    <n v="7"/>
    <n v="0"/>
    <n v="0"/>
    <n v="0"/>
    <n v="6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5:45 - 06:00"/>
    <x v="5"/>
    <n v="0"/>
    <n v="45"/>
    <n v="4"/>
    <n v="0"/>
    <n v="0"/>
    <n v="11"/>
    <n v="0"/>
    <n v="4"/>
    <n v="0"/>
    <n v="6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6:00 - 06:15"/>
    <x v="6"/>
    <n v="0"/>
    <n v="54"/>
    <n v="3"/>
    <n v="0"/>
    <n v="0"/>
    <n v="9"/>
    <n v="0"/>
    <n v="2"/>
    <n v="0"/>
    <n v="6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6:15 - 06:30"/>
    <x v="6"/>
    <n v="1"/>
    <n v="104"/>
    <n v="1"/>
    <n v="0"/>
    <n v="0"/>
    <n v="10"/>
    <n v="0"/>
    <n v="1"/>
    <n v="0"/>
    <n v="11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6:30 - 06:45"/>
    <x v="6"/>
    <n v="2"/>
    <n v="154"/>
    <n v="8"/>
    <n v="2"/>
    <n v="0"/>
    <n v="16"/>
    <n v="0"/>
    <n v="6"/>
    <n v="0"/>
    <n v="18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6:45 - 07:00"/>
    <x v="6"/>
    <n v="1"/>
    <n v="169"/>
    <n v="5"/>
    <n v="0"/>
    <n v="0"/>
    <n v="11"/>
    <n v="0"/>
    <n v="10"/>
    <n v="0"/>
    <n v="19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7:00 - 07:15"/>
    <x v="7"/>
    <n v="2"/>
    <n v="156"/>
    <n v="7"/>
    <n v="0"/>
    <n v="0"/>
    <n v="13"/>
    <n v="0"/>
    <n v="9"/>
    <n v="1"/>
    <n v="18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7:15 - 07:30"/>
    <x v="7"/>
    <n v="1"/>
    <n v="175"/>
    <n v="4"/>
    <n v="0"/>
    <n v="0"/>
    <n v="10"/>
    <n v="0"/>
    <n v="10"/>
    <n v="1"/>
    <n v="20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7:30 - 07:45"/>
    <x v="7"/>
    <n v="0"/>
    <n v="177"/>
    <n v="8"/>
    <n v="0"/>
    <n v="0"/>
    <n v="15"/>
    <n v="0"/>
    <n v="8"/>
    <n v="0"/>
    <n v="20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7:45 - 08:00"/>
    <x v="7"/>
    <n v="3"/>
    <n v="188"/>
    <n v="8"/>
    <n v="1"/>
    <n v="0"/>
    <n v="13"/>
    <n v="0"/>
    <n v="12"/>
    <n v="1"/>
    <n v="22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8:00 - 08:15"/>
    <x v="8"/>
    <n v="0"/>
    <n v="144"/>
    <n v="8"/>
    <n v="0"/>
    <n v="0"/>
    <n v="11"/>
    <n v="0"/>
    <n v="7"/>
    <n v="0"/>
    <n v="17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8:15 - 08:30"/>
    <x v="8"/>
    <n v="3"/>
    <n v="165"/>
    <n v="6"/>
    <n v="0"/>
    <n v="0"/>
    <n v="13"/>
    <n v="0"/>
    <n v="13"/>
    <n v="0"/>
    <n v="20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8:30 - 08:45"/>
    <x v="8"/>
    <n v="2"/>
    <n v="181"/>
    <n v="7"/>
    <n v="0"/>
    <n v="0"/>
    <n v="13"/>
    <n v="0"/>
    <n v="5"/>
    <n v="0"/>
    <n v="20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8:45 - 09:00"/>
    <x v="8"/>
    <n v="1"/>
    <n v="190"/>
    <n v="5"/>
    <n v="2"/>
    <n v="0"/>
    <n v="14"/>
    <n v="0"/>
    <n v="9"/>
    <n v="0"/>
    <n v="22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9:00 - 09:15"/>
    <x v="9"/>
    <n v="3"/>
    <n v="182"/>
    <n v="8"/>
    <n v="0"/>
    <n v="0"/>
    <n v="15"/>
    <n v="0"/>
    <n v="6"/>
    <n v="0"/>
    <n v="21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9:15 - 09:30"/>
    <x v="9"/>
    <n v="2"/>
    <n v="183"/>
    <n v="10"/>
    <n v="0"/>
    <n v="0"/>
    <n v="9"/>
    <n v="0"/>
    <n v="7"/>
    <n v="1"/>
    <n v="21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9:30 - 09:45"/>
    <x v="9"/>
    <n v="1"/>
    <n v="169"/>
    <n v="8"/>
    <n v="0"/>
    <n v="0"/>
    <n v="7"/>
    <n v="0"/>
    <n v="9"/>
    <n v="0"/>
    <n v="19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09:45 - 10:00"/>
    <x v="9"/>
    <n v="0"/>
    <n v="154"/>
    <n v="9"/>
    <n v="0"/>
    <n v="0"/>
    <n v="10"/>
    <n v="0"/>
    <n v="4"/>
    <n v="1"/>
    <n v="17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0:00 - 10:15"/>
    <x v="10"/>
    <n v="2"/>
    <n v="168"/>
    <n v="7"/>
    <n v="0"/>
    <n v="0"/>
    <n v="10"/>
    <n v="0"/>
    <n v="5"/>
    <n v="0"/>
    <n v="19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0:15 - 10:30"/>
    <x v="10"/>
    <n v="2"/>
    <n v="168"/>
    <n v="4"/>
    <n v="0"/>
    <n v="0"/>
    <n v="9"/>
    <n v="0"/>
    <n v="3"/>
    <n v="0"/>
    <n v="18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0:30 - 10:45"/>
    <x v="10"/>
    <n v="0"/>
    <n v="151"/>
    <n v="7"/>
    <n v="0"/>
    <n v="0"/>
    <n v="9"/>
    <n v="0"/>
    <n v="9"/>
    <n v="0"/>
    <n v="17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0:45 - 11:00"/>
    <x v="10"/>
    <n v="2"/>
    <n v="160"/>
    <n v="13"/>
    <n v="0"/>
    <n v="0"/>
    <n v="11"/>
    <n v="0"/>
    <n v="6"/>
    <n v="0"/>
    <n v="19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1:00 - 11:15"/>
    <x v="11"/>
    <n v="0"/>
    <n v="158"/>
    <n v="5"/>
    <n v="0"/>
    <n v="0"/>
    <n v="9"/>
    <n v="0"/>
    <n v="5"/>
    <n v="0"/>
    <n v="17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1:15 - 11:30"/>
    <x v="11"/>
    <n v="0"/>
    <n v="157"/>
    <n v="7"/>
    <n v="1"/>
    <n v="0"/>
    <n v="8"/>
    <n v="0"/>
    <n v="8"/>
    <n v="0"/>
    <n v="18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1:30 - 11:45"/>
    <x v="11"/>
    <n v="2"/>
    <n v="193"/>
    <n v="8"/>
    <n v="0"/>
    <n v="0"/>
    <n v="8"/>
    <n v="0"/>
    <n v="14"/>
    <n v="1"/>
    <n v="22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1:45 - 12:00"/>
    <x v="11"/>
    <n v="0"/>
    <n v="143"/>
    <n v="6"/>
    <n v="1"/>
    <n v="0"/>
    <n v="11"/>
    <n v="0"/>
    <n v="5"/>
    <n v="0"/>
    <n v="16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2:00 - 12:15"/>
    <x v="12"/>
    <n v="1"/>
    <n v="150"/>
    <n v="6"/>
    <n v="2"/>
    <n v="0"/>
    <n v="11"/>
    <n v="0"/>
    <n v="9"/>
    <n v="0"/>
    <n v="17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2:15 - 12:30"/>
    <x v="12"/>
    <n v="2"/>
    <n v="162"/>
    <n v="6"/>
    <n v="0"/>
    <n v="0"/>
    <n v="8"/>
    <n v="0"/>
    <n v="6"/>
    <n v="0"/>
    <n v="18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2:30 - 12:45"/>
    <x v="12"/>
    <n v="0"/>
    <n v="168"/>
    <n v="5"/>
    <n v="1"/>
    <n v="0"/>
    <n v="10"/>
    <n v="0"/>
    <n v="9"/>
    <n v="1"/>
    <n v="19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2:45 - 13:00"/>
    <x v="12"/>
    <n v="0"/>
    <n v="169"/>
    <n v="2"/>
    <n v="0"/>
    <n v="0"/>
    <n v="11"/>
    <n v="0"/>
    <n v="8"/>
    <n v="0"/>
    <n v="19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3:00 - 13:15"/>
    <x v="13"/>
    <n v="0"/>
    <n v="154"/>
    <n v="8"/>
    <n v="0"/>
    <n v="0"/>
    <n v="8"/>
    <n v="0"/>
    <n v="10"/>
    <n v="0"/>
    <n v="18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3:15 - 13:30"/>
    <x v="13"/>
    <n v="3"/>
    <n v="180"/>
    <n v="6"/>
    <n v="0"/>
    <n v="0"/>
    <n v="14"/>
    <n v="0"/>
    <n v="5"/>
    <n v="2"/>
    <n v="21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3:30 - 13:45"/>
    <x v="13"/>
    <n v="1"/>
    <n v="159"/>
    <n v="4"/>
    <n v="0"/>
    <n v="0"/>
    <n v="5"/>
    <n v="0"/>
    <n v="6"/>
    <n v="0"/>
    <n v="175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3:45 - 14:00"/>
    <x v="13"/>
    <n v="1"/>
    <n v="181"/>
    <n v="9"/>
    <n v="0"/>
    <n v="0"/>
    <n v="15"/>
    <n v="0"/>
    <n v="20"/>
    <n v="0"/>
    <n v="22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4:00 - 14:15"/>
    <x v="14"/>
    <n v="2"/>
    <n v="164"/>
    <n v="8"/>
    <n v="0"/>
    <n v="0"/>
    <n v="8"/>
    <n v="0"/>
    <n v="5"/>
    <n v="0"/>
    <n v="18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4:15 - 14:30"/>
    <x v="14"/>
    <n v="3"/>
    <n v="172"/>
    <n v="4"/>
    <n v="0"/>
    <n v="0"/>
    <n v="11"/>
    <n v="0"/>
    <n v="8"/>
    <n v="2"/>
    <n v="20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4:30 - 14:45"/>
    <x v="14"/>
    <n v="2"/>
    <n v="157"/>
    <n v="6"/>
    <n v="0"/>
    <n v="0"/>
    <n v="11"/>
    <n v="0"/>
    <n v="19"/>
    <n v="0"/>
    <n v="195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4:45 - 15:00"/>
    <x v="14"/>
    <n v="0"/>
    <n v="172"/>
    <n v="2"/>
    <n v="0"/>
    <n v="0"/>
    <n v="11"/>
    <n v="0"/>
    <n v="18"/>
    <n v="0"/>
    <n v="203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5:00 - 15:15"/>
    <x v="15"/>
    <n v="1"/>
    <n v="175"/>
    <n v="3"/>
    <n v="0"/>
    <n v="0"/>
    <n v="12"/>
    <n v="0"/>
    <n v="26"/>
    <n v="0"/>
    <n v="21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5:15 - 15:30"/>
    <x v="15"/>
    <n v="0"/>
    <n v="179"/>
    <n v="4"/>
    <n v="0"/>
    <n v="0"/>
    <n v="11"/>
    <n v="0"/>
    <n v="24"/>
    <n v="1"/>
    <n v="21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5:30 - 15:45"/>
    <x v="15"/>
    <n v="6"/>
    <n v="179"/>
    <n v="5"/>
    <n v="0"/>
    <n v="0"/>
    <n v="10"/>
    <n v="0"/>
    <n v="32"/>
    <n v="1"/>
    <n v="233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5:45 - 16:00"/>
    <x v="15"/>
    <n v="3"/>
    <n v="183"/>
    <n v="2"/>
    <n v="0"/>
    <n v="0"/>
    <n v="10"/>
    <n v="0"/>
    <n v="11"/>
    <n v="1"/>
    <n v="21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6:00 - 16:15"/>
    <x v="16"/>
    <n v="0"/>
    <n v="185"/>
    <n v="4"/>
    <n v="0"/>
    <n v="0"/>
    <n v="8"/>
    <n v="0"/>
    <n v="23"/>
    <n v="2"/>
    <n v="22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6:15 - 16:30"/>
    <x v="16"/>
    <n v="2"/>
    <n v="177"/>
    <n v="2"/>
    <n v="0"/>
    <n v="0"/>
    <n v="11"/>
    <n v="0"/>
    <n v="22"/>
    <n v="0"/>
    <n v="21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6:30 - 16:45"/>
    <x v="16"/>
    <n v="2"/>
    <n v="182"/>
    <n v="3"/>
    <n v="0"/>
    <n v="0"/>
    <n v="12"/>
    <n v="1"/>
    <n v="33"/>
    <n v="1"/>
    <n v="23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6:45 - 17:00"/>
    <x v="16"/>
    <n v="0"/>
    <n v="184"/>
    <n v="6"/>
    <n v="0"/>
    <n v="0"/>
    <n v="12"/>
    <n v="0"/>
    <n v="26"/>
    <n v="1"/>
    <n v="22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7:00 - 17:15"/>
    <x v="17"/>
    <n v="2"/>
    <n v="170"/>
    <n v="3"/>
    <n v="0"/>
    <n v="0"/>
    <n v="11"/>
    <n v="0"/>
    <n v="30"/>
    <n v="0"/>
    <n v="21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7:15 - 17:30"/>
    <x v="17"/>
    <n v="5"/>
    <n v="167"/>
    <n v="2"/>
    <n v="0"/>
    <n v="0"/>
    <n v="10"/>
    <n v="0"/>
    <n v="38"/>
    <n v="1"/>
    <n v="223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7:30 - 17:45"/>
    <x v="17"/>
    <n v="1"/>
    <n v="164"/>
    <n v="1"/>
    <n v="0"/>
    <n v="0"/>
    <n v="11"/>
    <n v="0"/>
    <n v="37"/>
    <n v="0"/>
    <n v="214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7:45 - 18:00"/>
    <x v="17"/>
    <n v="4"/>
    <n v="169"/>
    <n v="3"/>
    <n v="1"/>
    <n v="0"/>
    <n v="11"/>
    <n v="0"/>
    <n v="29"/>
    <n v="1"/>
    <n v="21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8:00 - 18:15"/>
    <x v="18"/>
    <n v="2"/>
    <n v="177"/>
    <n v="1"/>
    <n v="0"/>
    <n v="0"/>
    <n v="8"/>
    <n v="0"/>
    <n v="19"/>
    <n v="0"/>
    <n v="20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8:15 - 18:30"/>
    <x v="18"/>
    <n v="3"/>
    <n v="177"/>
    <n v="2"/>
    <n v="0"/>
    <n v="0"/>
    <n v="11"/>
    <n v="0"/>
    <n v="32"/>
    <n v="0"/>
    <n v="225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8:30 - 18:45"/>
    <x v="18"/>
    <n v="1"/>
    <n v="167"/>
    <n v="2"/>
    <n v="0"/>
    <n v="0"/>
    <n v="6"/>
    <n v="0"/>
    <n v="23"/>
    <n v="0"/>
    <n v="19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8:45 - 19:00"/>
    <x v="18"/>
    <n v="3"/>
    <n v="159"/>
    <n v="1"/>
    <n v="0"/>
    <n v="0"/>
    <n v="9"/>
    <n v="0"/>
    <n v="24"/>
    <n v="0"/>
    <n v="19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9:00 - 19:15"/>
    <x v="19"/>
    <n v="1"/>
    <n v="150"/>
    <n v="4"/>
    <n v="0"/>
    <n v="0"/>
    <n v="8"/>
    <n v="0"/>
    <n v="13"/>
    <n v="0"/>
    <n v="17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9:15 - 19:30"/>
    <x v="19"/>
    <n v="1"/>
    <n v="160"/>
    <n v="0"/>
    <n v="1"/>
    <n v="0"/>
    <n v="8"/>
    <n v="0"/>
    <n v="27"/>
    <n v="0"/>
    <n v="19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9:30 - 19:45"/>
    <x v="19"/>
    <n v="2"/>
    <n v="156"/>
    <n v="3"/>
    <n v="0"/>
    <n v="0"/>
    <n v="6"/>
    <n v="0"/>
    <n v="20"/>
    <n v="0"/>
    <n v="18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19:45 - 20:00"/>
    <x v="19"/>
    <n v="4"/>
    <n v="128"/>
    <n v="3"/>
    <n v="0"/>
    <n v="0"/>
    <n v="8"/>
    <n v="0"/>
    <n v="12"/>
    <n v="1"/>
    <n v="15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0:00 - 20:15"/>
    <x v="20"/>
    <n v="2"/>
    <n v="148"/>
    <n v="2"/>
    <n v="0"/>
    <n v="0"/>
    <n v="8"/>
    <n v="0"/>
    <n v="13"/>
    <n v="0"/>
    <n v="173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0:15 - 20:30"/>
    <x v="20"/>
    <n v="1"/>
    <n v="135"/>
    <n v="0"/>
    <n v="0"/>
    <n v="0"/>
    <n v="4"/>
    <n v="0"/>
    <n v="15"/>
    <n v="0"/>
    <n v="155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0:30 - 20:45"/>
    <x v="20"/>
    <n v="5"/>
    <n v="94"/>
    <n v="3"/>
    <n v="0"/>
    <n v="0"/>
    <n v="6"/>
    <n v="0"/>
    <n v="11"/>
    <n v="2"/>
    <n v="12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0:45 - 21:00"/>
    <x v="20"/>
    <n v="4"/>
    <n v="91"/>
    <n v="1"/>
    <n v="0"/>
    <n v="0"/>
    <n v="3"/>
    <n v="0"/>
    <n v="10"/>
    <n v="0"/>
    <n v="10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1:00 - 21:15"/>
    <x v="21"/>
    <n v="1"/>
    <n v="118"/>
    <n v="4"/>
    <n v="0"/>
    <n v="0"/>
    <n v="8"/>
    <n v="0"/>
    <n v="11"/>
    <n v="0"/>
    <n v="14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1:15 - 21:30"/>
    <x v="21"/>
    <n v="1"/>
    <n v="89"/>
    <n v="3"/>
    <n v="0"/>
    <n v="0"/>
    <n v="5"/>
    <n v="0"/>
    <n v="9"/>
    <n v="0"/>
    <n v="10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1:30 - 21:45"/>
    <x v="21"/>
    <n v="0"/>
    <n v="85"/>
    <n v="0"/>
    <n v="0"/>
    <n v="0"/>
    <n v="8"/>
    <n v="0"/>
    <n v="3"/>
    <n v="0"/>
    <n v="96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1:45 - 22:00"/>
    <x v="21"/>
    <n v="2"/>
    <n v="59"/>
    <n v="1"/>
    <n v="0"/>
    <n v="0"/>
    <n v="4"/>
    <n v="0"/>
    <n v="12"/>
    <n v="0"/>
    <n v="7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2:00 - 22:15"/>
    <x v="22"/>
    <n v="0"/>
    <n v="81"/>
    <n v="0"/>
    <n v="0"/>
    <n v="0"/>
    <n v="7"/>
    <n v="0"/>
    <n v="3"/>
    <n v="0"/>
    <n v="91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2:15 - 22:30"/>
    <x v="22"/>
    <n v="1"/>
    <n v="65"/>
    <n v="1"/>
    <n v="0"/>
    <n v="0"/>
    <n v="4"/>
    <n v="0"/>
    <n v="9"/>
    <n v="2"/>
    <n v="82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2:30 - 22:45"/>
    <x v="22"/>
    <n v="0"/>
    <n v="81"/>
    <n v="1"/>
    <n v="0"/>
    <n v="0"/>
    <n v="7"/>
    <n v="0"/>
    <n v="8"/>
    <n v="0"/>
    <n v="97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2:45 - 23:00"/>
    <x v="22"/>
    <n v="1"/>
    <n v="48"/>
    <n v="0"/>
    <n v="2"/>
    <n v="0"/>
    <n v="4"/>
    <n v="0"/>
    <n v="5"/>
    <n v="0"/>
    <n v="6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3:00 - 23:15"/>
    <x v="23"/>
    <n v="0"/>
    <n v="37"/>
    <n v="2"/>
    <n v="0"/>
    <n v="0"/>
    <n v="3"/>
    <n v="0"/>
    <n v="6"/>
    <n v="0"/>
    <n v="48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3:15 - 23:30"/>
    <x v="23"/>
    <n v="0"/>
    <n v="29"/>
    <n v="2"/>
    <n v="0"/>
    <n v="0"/>
    <n v="3"/>
    <n v="0"/>
    <n v="5"/>
    <n v="0"/>
    <n v="39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3:30 - 23:45"/>
    <x v="23"/>
    <n v="0"/>
    <n v="25"/>
    <n v="2"/>
    <n v="0"/>
    <n v="0"/>
    <n v="9"/>
    <n v="0"/>
    <n v="4"/>
    <n v="0"/>
    <n v="40"/>
  </r>
  <r>
    <s v="R1"/>
    <x v="6"/>
    <x v="6"/>
    <x v="6"/>
    <x v="13"/>
    <s v="S "/>
    <x v="10"/>
    <s v="W3 od ul. Suchej - do centrum"/>
    <n v="5128"/>
    <n v="1199"/>
    <n v="1511"/>
    <x v="1"/>
    <d v="2018-04-17T00:00:00"/>
    <s v="23:45 - 24:00"/>
    <x v="23"/>
    <n v="0"/>
    <n v="26"/>
    <n v="1"/>
    <n v="0"/>
    <n v="0"/>
    <n v="2"/>
    <n v="0"/>
    <n v="0"/>
    <n v="0"/>
    <n v="2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0:00 - 00:15"/>
    <x v="0"/>
    <n v="0"/>
    <n v="37"/>
    <n v="2"/>
    <n v="0"/>
    <n v="0"/>
    <n v="1"/>
    <n v="0"/>
    <n v="0"/>
    <n v="0"/>
    <n v="4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0:15 - 00:30"/>
    <x v="0"/>
    <n v="0"/>
    <n v="31"/>
    <n v="1"/>
    <n v="0"/>
    <n v="0"/>
    <n v="0"/>
    <n v="0"/>
    <n v="0"/>
    <n v="0"/>
    <n v="3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0:30 - 00:45"/>
    <x v="0"/>
    <n v="0"/>
    <n v="19"/>
    <n v="1"/>
    <n v="0"/>
    <n v="0"/>
    <n v="2"/>
    <n v="0"/>
    <n v="0"/>
    <n v="0"/>
    <n v="2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0:45 - 01:00"/>
    <x v="0"/>
    <n v="0"/>
    <n v="14"/>
    <n v="1"/>
    <n v="0"/>
    <n v="0"/>
    <n v="0"/>
    <n v="0"/>
    <n v="0"/>
    <n v="0"/>
    <n v="1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1:00 - 01:15"/>
    <x v="1"/>
    <n v="0"/>
    <n v="18"/>
    <n v="1"/>
    <n v="0"/>
    <n v="0"/>
    <n v="1"/>
    <n v="0"/>
    <n v="0"/>
    <n v="0"/>
    <n v="2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1:15 - 01:30"/>
    <x v="1"/>
    <n v="1"/>
    <n v="25"/>
    <n v="3"/>
    <n v="0"/>
    <n v="1"/>
    <n v="1"/>
    <n v="0"/>
    <n v="0"/>
    <n v="0"/>
    <n v="3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1:30 - 01:45"/>
    <x v="1"/>
    <n v="0"/>
    <n v="9"/>
    <n v="0"/>
    <n v="1"/>
    <n v="0"/>
    <n v="0"/>
    <n v="0"/>
    <n v="1"/>
    <n v="0"/>
    <n v="1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1:45 - 02:00"/>
    <x v="1"/>
    <n v="0"/>
    <n v="7"/>
    <n v="1"/>
    <n v="0"/>
    <n v="1"/>
    <n v="0"/>
    <n v="0"/>
    <n v="0"/>
    <n v="0"/>
    <n v="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2:00 - 02:15"/>
    <x v="2"/>
    <n v="0"/>
    <n v="14"/>
    <n v="1"/>
    <n v="0"/>
    <n v="0"/>
    <n v="2"/>
    <n v="0"/>
    <n v="0"/>
    <n v="0"/>
    <n v="1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2:15 - 02:30"/>
    <x v="2"/>
    <n v="0"/>
    <n v="13"/>
    <n v="0"/>
    <n v="0"/>
    <n v="0"/>
    <n v="0"/>
    <n v="0"/>
    <n v="0"/>
    <n v="1"/>
    <n v="1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2:30 - 02:45"/>
    <x v="2"/>
    <n v="0"/>
    <n v="10"/>
    <n v="1"/>
    <n v="0"/>
    <n v="0"/>
    <n v="1"/>
    <n v="0"/>
    <n v="0"/>
    <n v="0"/>
    <n v="1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2:45 - 03:00"/>
    <x v="2"/>
    <n v="0"/>
    <n v="6"/>
    <n v="1"/>
    <n v="0"/>
    <n v="0"/>
    <n v="0"/>
    <n v="0"/>
    <n v="0"/>
    <n v="0"/>
    <n v="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3:00 - 03:15"/>
    <x v="3"/>
    <n v="0"/>
    <n v="10"/>
    <n v="1"/>
    <n v="0"/>
    <n v="0"/>
    <n v="1"/>
    <n v="0"/>
    <n v="0"/>
    <n v="0"/>
    <n v="1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3:15 - 03:30"/>
    <x v="3"/>
    <n v="0"/>
    <n v="9"/>
    <n v="2"/>
    <n v="0"/>
    <n v="0"/>
    <n v="0"/>
    <n v="0"/>
    <n v="0"/>
    <n v="0"/>
    <n v="1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3:30 - 03:45"/>
    <x v="3"/>
    <n v="0"/>
    <n v="17"/>
    <n v="1"/>
    <n v="0"/>
    <n v="0"/>
    <n v="0"/>
    <n v="0"/>
    <n v="0"/>
    <n v="0"/>
    <n v="1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3:45 - 04:00"/>
    <x v="3"/>
    <n v="1"/>
    <n v="12"/>
    <n v="2"/>
    <n v="0"/>
    <n v="1"/>
    <n v="2"/>
    <n v="0"/>
    <n v="0"/>
    <n v="0"/>
    <n v="1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4:00 - 04:15"/>
    <x v="4"/>
    <n v="0"/>
    <n v="18"/>
    <n v="3"/>
    <n v="0"/>
    <n v="0"/>
    <n v="0"/>
    <n v="0"/>
    <n v="2"/>
    <n v="1"/>
    <n v="2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4:15 - 04:30"/>
    <x v="4"/>
    <n v="1"/>
    <n v="26"/>
    <n v="2"/>
    <n v="0"/>
    <n v="0"/>
    <n v="0"/>
    <n v="0"/>
    <n v="1"/>
    <n v="0"/>
    <n v="3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4:30 - 04:45"/>
    <x v="4"/>
    <n v="0"/>
    <n v="15"/>
    <n v="4"/>
    <n v="0"/>
    <n v="0"/>
    <n v="1"/>
    <n v="0"/>
    <n v="1"/>
    <n v="0"/>
    <n v="2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4:45 - 05:00"/>
    <x v="4"/>
    <n v="0"/>
    <n v="17"/>
    <n v="5"/>
    <n v="0"/>
    <n v="1"/>
    <n v="2"/>
    <n v="0"/>
    <n v="0"/>
    <n v="0"/>
    <n v="2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5:00 - 05:15"/>
    <x v="5"/>
    <n v="0"/>
    <n v="37"/>
    <n v="4"/>
    <n v="0"/>
    <n v="0"/>
    <n v="2"/>
    <n v="0"/>
    <n v="1"/>
    <n v="0"/>
    <n v="4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5:15 - 05:30"/>
    <x v="5"/>
    <n v="0"/>
    <n v="66"/>
    <n v="2"/>
    <n v="1"/>
    <n v="0"/>
    <n v="3"/>
    <n v="0"/>
    <n v="3"/>
    <n v="1"/>
    <n v="76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5:30 - 05:45"/>
    <x v="5"/>
    <n v="0"/>
    <n v="122"/>
    <n v="4"/>
    <n v="0"/>
    <n v="0"/>
    <n v="1"/>
    <n v="0"/>
    <n v="2"/>
    <n v="1"/>
    <n v="13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5:45 - 06:00"/>
    <x v="5"/>
    <n v="0"/>
    <n v="90"/>
    <n v="8"/>
    <n v="0"/>
    <n v="0"/>
    <n v="5"/>
    <n v="0"/>
    <n v="1"/>
    <n v="0"/>
    <n v="10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6:00 - 06:15"/>
    <x v="6"/>
    <n v="1"/>
    <n v="116"/>
    <n v="10"/>
    <n v="0"/>
    <n v="0"/>
    <n v="4"/>
    <n v="0"/>
    <n v="1"/>
    <n v="2"/>
    <n v="13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6:15 - 06:30"/>
    <x v="6"/>
    <n v="0"/>
    <n v="170"/>
    <n v="14"/>
    <n v="0"/>
    <n v="0"/>
    <n v="2"/>
    <n v="0"/>
    <n v="5"/>
    <n v="0"/>
    <n v="19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6:30 - 06:45"/>
    <x v="6"/>
    <n v="2"/>
    <n v="211"/>
    <n v="19"/>
    <n v="2"/>
    <n v="1"/>
    <n v="3"/>
    <n v="0"/>
    <n v="5"/>
    <n v="0"/>
    <n v="24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6:45 - 07:00"/>
    <x v="6"/>
    <n v="0"/>
    <n v="216"/>
    <n v="16"/>
    <n v="0"/>
    <n v="0"/>
    <n v="3"/>
    <n v="0"/>
    <n v="2"/>
    <n v="0"/>
    <n v="23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7:00 - 07:15"/>
    <x v="7"/>
    <n v="1"/>
    <n v="238"/>
    <n v="11"/>
    <n v="0"/>
    <n v="0"/>
    <n v="4"/>
    <n v="0"/>
    <n v="9"/>
    <n v="0"/>
    <n v="26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7:15 - 07:30"/>
    <x v="7"/>
    <n v="1"/>
    <n v="250"/>
    <n v="14"/>
    <n v="2"/>
    <n v="1"/>
    <n v="6"/>
    <n v="0"/>
    <n v="7"/>
    <n v="1"/>
    <n v="28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7:30 - 07:45"/>
    <x v="7"/>
    <n v="1"/>
    <n v="259"/>
    <n v="11"/>
    <n v="1"/>
    <n v="0"/>
    <n v="2"/>
    <n v="2"/>
    <n v="8"/>
    <n v="0"/>
    <n v="28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7:45 - 08:00"/>
    <x v="7"/>
    <n v="0"/>
    <n v="263"/>
    <n v="16"/>
    <n v="0"/>
    <n v="0"/>
    <n v="3"/>
    <n v="0"/>
    <n v="7"/>
    <n v="1"/>
    <n v="29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8:00 - 08:15"/>
    <x v="8"/>
    <n v="1"/>
    <n v="259"/>
    <n v="19"/>
    <n v="0"/>
    <n v="0"/>
    <n v="4"/>
    <n v="0"/>
    <n v="7"/>
    <n v="1"/>
    <n v="29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8:15 - 08:30"/>
    <x v="8"/>
    <n v="1"/>
    <n v="262"/>
    <n v="13"/>
    <n v="0"/>
    <n v="0"/>
    <n v="5"/>
    <n v="0"/>
    <n v="8"/>
    <n v="1"/>
    <n v="29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8:30 - 08:45"/>
    <x v="8"/>
    <n v="3"/>
    <n v="248"/>
    <n v="16"/>
    <n v="1"/>
    <n v="0"/>
    <n v="6"/>
    <n v="0"/>
    <n v="7"/>
    <n v="2"/>
    <n v="28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8:45 - 09:00"/>
    <x v="8"/>
    <n v="1"/>
    <n v="205"/>
    <n v="25"/>
    <n v="1"/>
    <n v="0"/>
    <n v="4"/>
    <n v="0"/>
    <n v="6"/>
    <n v="0"/>
    <n v="24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9:00 - 09:15"/>
    <x v="9"/>
    <n v="1"/>
    <n v="217"/>
    <n v="19"/>
    <n v="1"/>
    <n v="0"/>
    <n v="6"/>
    <n v="0"/>
    <n v="3"/>
    <n v="0"/>
    <n v="24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9:15 - 09:30"/>
    <x v="9"/>
    <n v="2"/>
    <n v="250"/>
    <n v="25"/>
    <n v="1"/>
    <n v="3"/>
    <n v="2"/>
    <n v="0"/>
    <n v="5"/>
    <n v="1"/>
    <n v="28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9:30 - 09:45"/>
    <x v="9"/>
    <n v="2"/>
    <n v="254"/>
    <n v="18"/>
    <n v="1"/>
    <n v="0"/>
    <n v="7"/>
    <n v="0"/>
    <n v="4"/>
    <n v="1"/>
    <n v="28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09:45 - 10:00"/>
    <x v="9"/>
    <n v="4"/>
    <n v="227"/>
    <n v="18"/>
    <n v="1"/>
    <n v="1"/>
    <n v="2"/>
    <n v="0"/>
    <n v="2"/>
    <n v="1"/>
    <n v="256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0:00 - 10:15"/>
    <x v="10"/>
    <n v="0"/>
    <n v="218"/>
    <n v="19"/>
    <n v="2"/>
    <n v="0"/>
    <n v="5"/>
    <n v="0"/>
    <n v="3"/>
    <n v="0"/>
    <n v="24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0:15 - 10:30"/>
    <x v="10"/>
    <n v="1"/>
    <n v="228"/>
    <n v="16"/>
    <n v="0"/>
    <n v="0"/>
    <n v="3"/>
    <n v="0"/>
    <n v="2"/>
    <n v="2"/>
    <n v="25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0:30 - 10:45"/>
    <x v="10"/>
    <n v="0"/>
    <n v="204"/>
    <n v="22"/>
    <n v="1"/>
    <n v="0"/>
    <n v="3"/>
    <n v="0"/>
    <n v="4"/>
    <n v="1"/>
    <n v="23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0:45 - 11:00"/>
    <x v="10"/>
    <n v="2"/>
    <n v="223"/>
    <n v="23"/>
    <n v="0"/>
    <n v="0"/>
    <n v="0"/>
    <n v="0"/>
    <n v="14"/>
    <n v="1"/>
    <n v="26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1:00 - 11:15"/>
    <x v="11"/>
    <n v="4"/>
    <n v="245"/>
    <n v="10"/>
    <n v="1"/>
    <n v="0"/>
    <n v="4"/>
    <n v="0"/>
    <n v="9"/>
    <n v="0"/>
    <n v="27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1:15 - 11:30"/>
    <x v="11"/>
    <n v="4"/>
    <n v="268"/>
    <n v="15"/>
    <n v="2"/>
    <n v="1"/>
    <n v="2"/>
    <n v="0"/>
    <n v="4"/>
    <n v="2"/>
    <n v="29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1:30 - 11:45"/>
    <x v="11"/>
    <n v="1"/>
    <n v="247"/>
    <n v="16"/>
    <n v="1"/>
    <n v="0"/>
    <n v="3"/>
    <n v="0"/>
    <n v="6"/>
    <n v="1"/>
    <n v="27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1:45 - 12:00"/>
    <x v="11"/>
    <n v="3"/>
    <n v="256"/>
    <n v="23"/>
    <n v="0"/>
    <n v="0"/>
    <n v="2"/>
    <n v="0"/>
    <n v="5"/>
    <n v="2"/>
    <n v="29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2:00 - 12:15"/>
    <x v="12"/>
    <n v="1"/>
    <n v="245"/>
    <n v="18"/>
    <n v="0"/>
    <n v="0"/>
    <n v="5"/>
    <n v="0"/>
    <n v="3"/>
    <n v="0"/>
    <n v="27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2:15 - 12:30"/>
    <x v="12"/>
    <n v="2"/>
    <n v="264"/>
    <n v="13"/>
    <n v="2"/>
    <n v="0"/>
    <n v="2"/>
    <n v="0"/>
    <n v="8"/>
    <n v="1"/>
    <n v="29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2:30 - 12:45"/>
    <x v="12"/>
    <n v="1"/>
    <n v="232"/>
    <n v="15"/>
    <n v="2"/>
    <n v="0"/>
    <n v="6"/>
    <n v="0"/>
    <n v="6"/>
    <n v="0"/>
    <n v="26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2:45 - 13:00"/>
    <x v="12"/>
    <n v="3"/>
    <n v="261"/>
    <n v="7"/>
    <n v="1"/>
    <n v="0"/>
    <n v="3"/>
    <n v="0"/>
    <n v="13"/>
    <n v="0"/>
    <n v="28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3:00 - 13:15"/>
    <x v="13"/>
    <n v="3"/>
    <n v="231"/>
    <n v="16"/>
    <n v="0"/>
    <n v="0"/>
    <n v="5"/>
    <n v="0"/>
    <n v="7"/>
    <n v="1"/>
    <n v="26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3:15 - 13:30"/>
    <x v="13"/>
    <n v="1"/>
    <n v="260"/>
    <n v="16"/>
    <n v="2"/>
    <n v="1"/>
    <n v="8"/>
    <n v="0"/>
    <n v="11"/>
    <n v="0"/>
    <n v="29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3:30 - 13:45"/>
    <x v="13"/>
    <n v="2"/>
    <n v="259"/>
    <n v="14"/>
    <n v="0"/>
    <n v="0"/>
    <n v="1"/>
    <n v="0"/>
    <n v="10"/>
    <n v="1"/>
    <n v="28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3:45 - 14:00"/>
    <x v="13"/>
    <n v="1"/>
    <n v="264"/>
    <n v="13"/>
    <n v="0"/>
    <n v="1"/>
    <n v="2"/>
    <n v="0"/>
    <n v="10"/>
    <n v="2"/>
    <n v="29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4:00 - 14:15"/>
    <x v="14"/>
    <n v="2"/>
    <n v="265"/>
    <n v="13"/>
    <n v="0"/>
    <n v="2"/>
    <n v="4"/>
    <n v="0"/>
    <n v="14"/>
    <n v="0"/>
    <n v="30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4:15 - 14:30"/>
    <x v="14"/>
    <n v="3"/>
    <n v="290"/>
    <n v="7"/>
    <n v="1"/>
    <n v="0"/>
    <n v="5"/>
    <n v="0"/>
    <n v="4"/>
    <n v="1"/>
    <n v="31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4:30 - 14:45"/>
    <x v="14"/>
    <n v="2"/>
    <n v="260"/>
    <n v="10"/>
    <n v="0"/>
    <n v="0"/>
    <n v="3"/>
    <n v="0"/>
    <n v="10"/>
    <n v="3"/>
    <n v="28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4:45 - 15:00"/>
    <x v="14"/>
    <n v="2"/>
    <n v="281"/>
    <n v="8"/>
    <n v="1"/>
    <n v="0"/>
    <n v="1"/>
    <n v="0"/>
    <n v="9"/>
    <n v="0"/>
    <n v="30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5:00 - 15:15"/>
    <x v="15"/>
    <n v="1"/>
    <n v="286"/>
    <n v="13"/>
    <n v="0"/>
    <n v="0"/>
    <n v="4"/>
    <n v="1"/>
    <n v="14"/>
    <n v="2"/>
    <n v="32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5:15 - 15:30"/>
    <x v="15"/>
    <n v="2"/>
    <n v="297"/>
    <n v="7"/>
    <n v="0"/>
    <n v="0"/>
    <n v="3"/>
    <n v="0"/>
    <n v="13"/>
    <n v="1"/>
    <n v="32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5:30 - 15:45"/>
    <x v="15"/>
    <n v="3"/>
    <n v="280"/>
    <n v="7"/>
    <n v="1"/>
    <n v="0"/>
    <n v="5"/>
    <n v="0"/>
    <n v="17"/>
    <n v="0"/>
    <n v="31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5:45 - 16:00"/>
    <x v="15"/>
    <n v="2"/>
    <n v="261"/>
    <n v="9"/>
    <n v="0"/>
    <n v="0"/>
    <n v="3"/>
    <n v="0"/>
    <n v="20"/>
    <n v="1"/>
    <n v="296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6:00 - 16:15"/>
    <x v="16"/>
    <n v="4"/>
    <n v="249"/>
    <n v="16"/>
    <n v="1"/>
    <n v="0"/>
    <n v="4"/>
    <n v="0"/>
    <n v="14"/>
    <n v="1"/>
    <n v="28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6:15 - 16:30"/>
    <x v="16"/>
    <n v="5"/>
    <n v="253"/>
    <n v="8"/>
    <n v="0"/>
    <n v="0"/>
    <n v="3"/>
    <n v="0"/>
    <n v="21"/>
    <n v="0"/>
    <n v="29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6:30 - 16:45"/>
    <x v="16"/>
    <n v="8"/>
    <n v="289"/>
    <n v="9"/>
    <n v="0"/>
    <n v="0"/>
    <n v="3"/>
    <n v="0"/>
    <n v="29"/>
    <n v="0"/>
    <n v="33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6:45 - 17:00"/>
    <x v="16"/>
    <n v="4"/>
    <n v="289"/>
    <n v="3"/>
    <n v="0"/>
    <n v="0"/>
    <n v="4"/>
    <n v="0"/>
    <n v="26"/>
    <n v="0"/>
    <n v="326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7:00 - 17:15"/>
    <x v="17"/>
    <n v="2"/>
    <n v="317"/>
    <n v="10"/>
    <n v="0"/>
    <n v="0"/>
    <n v="6"/>
    <n v="0"/>
    <n v="22"/>
    <n v="1"/>
    <n v="35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7:15 - 17:30"/>
    <x v="17"/>
    <n v="3"/>
    <n v="304"/>
    <n v="9"/>
    <n v="0"/>
    <n v="0"/>
    <n v="3"/>
    <n v="0"/>
    <n v="25"/>
    <n v="0"/>
    <n v="34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7:30 - 17:45"/>
    <x v="17"/>
    <n v="2"/>
    <n v="293"/>
    <n v="6"/>
    <n v="0"/>
    <n v="0"/>
    <n v="5"/>
    <n v="0"/>
    <n v="16"/>
    <n v="2"/>
    <n v="32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7:45 - 18:00"/>
    <x v="17"/>
    <n v="7"/>
    <n v="274"/>
    <n v="6"/>
    <n v="0"/>
    <n v="0"/>
    <n v="4"/>
    <n v="0"/>
    <n v="17"/>
    <n v="0"/>
    <n v="30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8:00 - 18:15"/>
    <x v="18"/>
    <n v="8"/>
    <n v="287"/>
    <n v="8"/>
    <n v="1"/>
    <n v="0"/>
    <n v="4"/>
    <n v="0"/>
    <n v="17"/>
    <n v="1"/>
    <n v="326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8:15 - 18:30"/>
    <x v="18"/>
    <n v="5"/>
    <n v="284"/>
    <n v="10"/>
    <n v="1"/>
    <n v="0"/>
    <n v="4"/>
    <n v="0"/>
    <n v="21"/>
    <n v="0"/>
    <n v="32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8:30 - 18:45"/>
    <x v="18"/>
    <n v="2"/>
    <n v="287"/>
    <n v="4"/>
    <n v="0"/>
    <n v="0"/>
    <n v="4"/>
    <n v="0"/>
    <n v="24"/>
    <n v="0"/>
    <n v="32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8:45 - 19:00"/>
    <x v="18"/>
    <n v="3"/>
    <n v="252"/>
    <n v="8"/>
    <n v="0"/>
    <n v="0"/>
    <n v="1"/>
    <n v="0"/>
    <n v="11"/>
    <n v="0"/>
    <n v="27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9:00 - 19:15"/>
    <x v="19"/>
    <n v="4"/>
    <n v="218"/>
    <n v="4"/>
    <n v="0"/>
    <n v="0"/>
    <n v="5"/>
    <n v="0"/>
    <n v="6"/>
    <n v="1"/>
    <n v="23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9:15 - 19:30"/>
    <x v="19"/>
    <n v="2"/>
    <n v="216"/>
    <n v="3"/>
    <n v="0"/>
    <n v="0"/>
    <n v="3"/>
    <n v="0"/>
    <n v="11"/>
    <n v="0"/>
    <n v="23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9:30 - 19:45"/>
    <x v="19"/>
    <n v="4"/>
    <n v="244"/>
    <n v="3"/>
    <n v="0"/>
    <n v="0"/>
    <n v="4"/>
    <n v="0"/>
    <n v="12"/>
    <n v="0"/>
    <n v="26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19:45 - 20:00"/>
    <x v="19"/>
    <n v="5"/>
    <n v="209"/>
    <n v="1"/>
    <n v="0"/>
    <n v="0"/>
    <n v="2"/>
    <n v="0"/>
    <n v="10"/>
    <n v="0"/>
    <n v="22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0:00 - 20:15"/>
    <x v="20"/>
    <n v="2"/>
    <n v="202"/>
    <n v="6"/>
    <n v="0"/>
    <n v="0"/>
    <n v="3"/>
    <n v="0"/>
    <n v="15"/>
    <n v="1"/>
    <n v="22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0:15 - 20:30"/>
    <x v="20"/>
    <n v="2"/>
    <n v="177"/>
    <n v="6"/>
    <n v="0"/>
    <n v="0"/>
    <n v="4"/>
    <n v="0"/>
    <n v="6"/>
    <n v="0"/>
    <n v="195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0:30 - 20:45"/>
    <x v="20"/>
    <n v="2"/>
    <n v="186"/>
    <n v="4"/>
    <n v="0"/>
    <n v="0"/>
    <n v="2"/>
    <n v="0"/>
    <n v="9"/>
    <n v="0"/>
    <n v="203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0:45 - 21:00"/>
    <x v="20"/>
    <n v="5"/>
    <n v="182"/>
    <n v="3"/>
    <n v="0"/>
    <n v="0"/>
    <n v="2"/>
    <n v="0"/>
    <n v="16"/>
    <n v="1"/>
    <n v="20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1:00 - 21:15"/>
    <x v="21"/>
    <n v="1"/>
    <n v="161"/>
    <n v="2"/>
    <n v="0"/>
    <n v="0"/>
    <n v="5"/>
    <n v="0"/>
    <n v="9"/>
    <n v="0"/>
    <n v="17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1:15 - 21:30"/>
    <x v="21"/>
    <n v="3"/>
    <n v="159"/>
    <n v="2"/>
    <n v="0"/>
    <n v="0"/>
    <n v="8"/>
    <n v="0"/>
    <n v="8"/>
    <n v="0"/>
    <n v="18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1:30 - 21:45"/>
    <x v="21"/>
    <n v="1"/>
    <n v="117"/>
    <n v="4"/>
    <n v="0"/>
    <n v="0"/>
    <n v="4"/>
    <n v="0"/>
    <n v="6"/>
    <n v="0"/>
    <n v="132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1:45 - 22:00"/>
    <x v="21"/>
    <n v="0"/>
    <n v="116"/>
    <n v="2"/>
    <n v="0"/>
    <n v="0"/>
    <n v="1"/>
    <n v="0"/>
    <n v="5"/>
    <n v="0"/>
    <n v="12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2:00 - 22:15"/>
    <x v="22"/>
    <n v="2"/>
    <n v="120"/>
    <n v="2"/>
    <n v="0"/>
    <n v="0"/>
    <n v="1"/>
    <n v="0"/>
    <n v="5"/>
    <n v="0"/>
    <n v="130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2:15 - 22:30"/>
    <x v="22"/>
    <n v="4"/>
    <n v="88"/>
    <n v="4"/>
    <n v="0"/>
    <n v="0"/>
    <n v="1"/>
    <n v="0"/>
    <n v="4"/>
    <n v="0"/>
    <n v="101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2:30 - 22:45"/>
    <x v="22"/>
    <n v="2"/>
    <n v="91"/>
    <n v="3"/>
    <n v="0"/>
    <n v="0"/>
    <n v="1"/>
    <n v="0"/>
    <n v="7"/>
    <n v="0"/>
    <n v="104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2:45 - 23:00"/>
    <x v="22"/>
    <n v="0"/>
    <n v="62"/>
    <n v="1"/>
    <n v="0"/>
    <n v="0"/>
    <n v="1"/>
    <n v="0"/>
    <n v="3"/>
    <n v="0"/>
    <n v="67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3:00 - 23:15"/>
    <x v="23"/>
    <n v="1"/>
    <n v="64"/>
    <n v="3"/>
    <n v="0"/>
    <n v="1"/>
    <n v="4"/>
    <n v="0"/>
    <n v="3"/>
    <n v="0"/>
    <n v="76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3:15 - 23:30"/>
    <x v="23"/>
    <n v="0"/>
    <n v="47"/>
    <n v="1"/>
    <n v="0"/>
    <n v="0"/>
    <n v="0"/>
    <n v="0"/>
    <n v="1"/>
    <n v="0"/>
    <n v="49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3:30 - 23:45"/>
    <x v="23"/>
    <n v="1"/>
    <n v="32"/>
    <n v="1"/>
    <n v="0"/>
    <n v="0"/>
    <n v="1"/>
    <n v="0"/>
    <n v="2"/>
    <n v="1"/>
    <n v="38"/>
  </r>
  <r>
    <s v="R1"/>
    <x v="7"/>
    <x v="7"/>
    <x v="7"/>
    <x v="14"/>
    <s v="NE"/>
    <x v="11"/>
    <s v="W1 od ul. Małachowskiego - ruch dookólny w lewo"/>
    <n v="274"/>
    <n v="1518"/>
    <n v="1037"/>
    <x v="2"/>
    <d v="2018-04-17T00:00:00"/>
    <s v="23:45 - 24:00"/>
    <x v="23"/>
    <n v="2"/>
    <n v="39"/>
    <n v="0"/>
    <n v="0"/>
    <n v="0"/>
    <n v="1"/>
    <n v="0"/>
    <n v="1"/>
    <n v="0"/>
    <n v="4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0:00 - 00:15"/>
    <x v="0"/>
    <n v="0"/>
    <n v="35"/>
    <n v="0"/>
    <n v="0"/>
    <n v="0"/>
    <n v="0"/>
    <n v="0"/>
    <n v="1"/>
    <n v="0"/>
    <n v="3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0:15 - 00:30"/>
    <x v="0"/>
    <n v="0"/>
    <n v="31"/>
    <n v="2"/>
    <n v="0"/>
    <n v="0"/>
    <n v="1"/>
    <n v="0"/>
    <n v="0"/>
    <n v="0"/>
    <n v="3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0:30 - 00:45"/>
    <x v="0"/>
    <n v="0"/>
    <n v="18"/>
    <n v="0"/>
    <n v="0"/>
    <n v="0"/>
    <n v="0"/>
    <n v="0"/>
    <n v="0"/>
    <n v="0"/>
    <n v="1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0:45 - 01:00"/>
    <x v="0"/>
    <n v="0"/>
    <n v="23"/>
    <n v="1"/>
    <n v="0"/>
    <n v="1"/>
    <n v="0"/>
    <n v="0"/>
    <n v="2"/>
    <n v="0"/>
    <n v="2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1:00 - 01:15"/>
    <x v="1"/>
    <n v="0"/>
    <n v="20"/>
    <n v="1"/>
    <n v="0"/>
    <n v="0"/>
    <n v="0"/>
    <n v="0"/>
    <n v="0"/>
    <n v="0"/>
    <n v="21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1:15 - 01:30"/>
    <x v="1"/>
    <n v="1"/>
    <n v="6"/>
    <n v="0"/>
    <n v="0"/>
    <n v="0"/>
    <n v="0"/>
    <n v="0"/>
    <n v="1"/>
    <n v="1"/>
    <n v="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1:30 - 01:45"/>
    <x v="1"/>
    <n v="0"/>
    <n v="8"/>
    <n v="2"/>
    <n v="0"/>
    <n v="0"/>
    <n v="0"/>
    <n v="0"/>
    <n v="0"/>
    <n v="0"/>
    <n v="1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1:45 - 02:00"/>
    <x v="1"/>
    <n v="0"/>
    <n v="9"/>
    <n v="0"/>
    <n v="0"/>
    <n v="0"/>
    <n v="0"/>
    <n v="0"/>
    <n v="0"/>
    <n v="0"/>
    <n v="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2:00 - 02:15"/>
    <x v="2"/>
    <n v="0"/>
    <n v="5"/>
    <n v="1"/>
    <n v="0"/>
    <n v="0"/>
    <n v="0"/>
    <n v="0"/>
    <n v="1"/>
    <n v="0"/>
    <n v="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2:15 - 02:30"/>
    <x v="2"/>
    <n v="0"/>
    <n v="13"/>
    <n v="0"/>
    <n v="0"/>
    <n v="0"/>
    <n v="0"/>
    <n v="0"/>
    <n v="0"/>
    <n v="0"/>
    <n v="1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2:30 - 02:45"/>
    <x v="2"/>
    <n v="0"/>
    <n v="5"/>
    <n v="2"/>
    <n v="0"/>
    <n v="0"/>
    <n v="0"/>
    <n v="0"/>
    <n v="0"/>
    <n v="0"/>
    <n v="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2:45 - 03:00"/>
    <x v="2"/>
    <n v="0"/>
    <n v="7"/>
    <n v="0"/>
    <n v="0"/>
    <n v="0"/>
    <n v="0"/>
    <n v="0"/>
    <n v="0"/>
    <n v="0"/>
    <n v="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3:00 - 03:15"/>
    <x v="3"/>
    <n v="0"/>
    <n v="7"/>
    <n v="0"/>
    <n v="0"/>
    <n v="0"/>
    <n v="0"/>
    <n v="0"/>
    <n v="0"/>
    <n v="0"/>
    <n v="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3:15 - 03:30"/>
    <x v="3"/>
    <n v="0"/>
    <n v="8"/>
    <n v="1"/>
    <n v="0"/>
    <n v="0"/>
    <n v="0"/>
    <n v="0"/>
    <n v="1"/>
    <n v="0"/>
    <n v="1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3:30 - 03:45"/>
    <x v="3"/>
    <n v="0"/>
    <n v="12"/>
    <n v="1"/>
    <n v="0"/>
    <n v="0"/>
    <n v="0"/>
    <n v="0"/>
    <n v="0"/>
    <n v="0"/>
    <n v="1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3:45 - 04:00"/>
    <x v="3"/>
    <n v="0"/>
    <n v="11"/>
    <n v="1"/>
    <n v="0"/>
    <n v="0"/>
    <n v="0"/>
    <n v="0"/>
    <n v="0"/>
    <n v="0"/>
    <n v="1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4:00 - 04:15"/>
    <x v="4"/>
    <n v="0"/>
    <n v="9"/>
    <n v="1"/>
    <n v="0"/>
    <n v="0"/>
    <n v="0"/>
    <n v="0"/>
    <n v="0"/>
    <n v="0"/>
    <n v="1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4:15 - 04:30"/>
    <x v="4"/>
    <n v="0"/>
    <n v="19"/>
    <n v="8"/>
    <n v="0"/>
    <n v="1"/>
    <n v="2"/>
    <n v="0"/>
    <n v="2"/>
    <n v="2"/>
    <n v="3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4:30 - 04:45"/>
    <x v="4"/>
    <n v="0"/>
    <n v="13"/>
    <n v="6"/>
    <n v="0"/>
    <n v="0"/>
    <n v="5"/>
    <n v="0"/>
    <n v="2"/>
    <n v="0"/>
    <n v="2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4:45 - 05:00"/>
    <x v="4"/>
    <n v="1"/>
    <n v="24"/>
    <n v="5"/>
    <n v="0"/>
    <n v="0"/>
    <n v="1"/>
    <n v="0"/>
    <n v="3"/>
    <n v="0"/>
    <n v="3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5:00 - 05:15"/>
    <x v="5"/>
    <n v="0"/>
    <n v="35"/>
    <n v="7"/>
    <n v="0"/>
    <n v="0"/>
    <n v="1"/>
    <n v="0"/>
    <n v="1"/>
    <n v="0"/>
    <n v="4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5:15 - 05:30"/>
    <x v="5"/>
    <n v="1"/>
    <n v="78"/>
    <n v="7"/>
    <n v="0"/>
    <n v="0"/>
    <n v="1"/>
    <n v="0"/>
    <n v="2"/>
    <n v="0"/>
    <n v="8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5:30 - 05:45"/>
    <x v="5"/>
    <n v="0"/>
    <n v="124"/>
    <n v="8"/>
    <n v="0"/>
    <n v="0"/>
    <n v="1"/>
    <n v="0"/>
    <n v="6"/>
    <n v="1"/>
    <n v="14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5:45 - 06:00"/>
    <x v="5"/>
    <n v="0"/>
    <n v="95"/>
    <n v="12"/>
    <n v="0"/>
    <n v="0"/>
    <n v="1"/>
    <n v="0"/>
    <n v="3"/>
    <n v="1"/>
    <n v="11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6:00 - 06:15"/>
    <x v="6"/>
    <n v="2"/>
    <n v="134"/>
    <n v="14"/>
    <n v="1"/>
    <n v="0"/>
    <n v="2"/>
    <n v="0"/>
    <n v="3"/>
    <n v="1"/>
    <n v="15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6:15 - 06:30"/>
    <x v="6"/>
    <n v="0"/>
    <n v="198"/>
    <n v="11"/>
    <n v="2"/>
    <n v="0"/>
    <n v="0"/>
    <n v="0"/>
    <n v="3"/>
    <n v="1"/>
    <n v="21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6:30 - 06:45"/>
    <x v="6"/>
    <n v="2"/>
    <n v="322"/>
    <n v="13"/>
    <n v="1"/>
    <n v="0"/>
    <n v="5"/>
    <n v="0"/>
    <n v="9"/>
    <n v="1"/>
    <n v="35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6:45 - 07:00"/>
    <x v="6"/>
    <n v="0"/>
    <n v="369"/>
    <n v="14"/>
    <n v="1"/>
    <n v="0"/>
    <n v="2"/>
    <n v="0"/>
    <n v="14"/>
    <n v="0"/>
    <n v="40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7:00 - 07:15"/>
    <x v="7"/>
    <n v="1"/>
    <n v="387"/>
    <n v="14"/>
    <n v="1"/>
    <n v="0"/>
    <n v="3"/>
    <n v="0"/>
    <n v="10"/>
    <n v="3"/>
    <n v="41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7:15 - 07:30"/>
    <x v="7"/>
    <n v="7"/>
    <n v="400"/>
    <n v="13"/>
    <n v="0"/>
    <n v="0"/>
    <n v="4"/>
    <n v="0"/>
    <n v="28"/>
    <n v="0"/>
    <n v="45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7:30 - 07:45"/>
    <x v="7"/>
    <n v="1"/>
    <n v="415"/>
    <n v="14"/>
    <n v="0"/>
    <n v="0"/>
    <n v="2"/>
    <n v="0"/>
    <n v="31"/>
    <n v="1"/>
    <n v="46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7:45 - 08:00"/>
    <x v="7"/>
    <n v="3"/>
    <n v="380"/>
    <n v="12"/>
    <n v="1"/>
    <n v="2"/>
    <n v="5"/>
    <n v="0"/>
    <n v="22"/>
    <n v="0"/>
    <n v="42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8:00 - 08:15"/>
    <x v="8"/>
    <n v="3"/>
    <n v="354"/>
    <n v="15"/>
    <n v="0"/>
    <n v="0"/>
    <n v="1"/>
    <n v="0"/>
    <n v="17"/>
    <n v="0"/>
    <n v="39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8:15 - 08:30"/>
    <x v="8"/>
    <n v="2"/>
    <n v="340"/>
    <n v="10"/>
    <n v="1"/>
    <n v="0"/>
    <n v="3"/>
    <n v="1"/>
    <n v="19"/>
    <n v="0"/>
    <n v="37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8:30 - 08:45"/>
    <x v="8"/>
    <n v="4"/>
    <n v="361"/>
    <n v="16"/>
    <n v="0"/>
    <n v="1"/>
    <n v="0"/>
    <n v="0"/>
    <n v="19"/>
    <n v="0"/>
    <n v="401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8:45 - 09:00"/>
    <x v="8"/>
    <n v="1"/>
    <n v="367"/>
    <n v="21"/>
    <n v="0"/>
    <n v="0"/>
    <n v="0"/>
    <n v="0"/>
    <n v="22"/>
    <n v="2"/>
    <n v="41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9:00 - 09:15"/>
    <x v="9"/>
    <n v="2"/>
    <n v="302"/>
    <n v="15"/>
    <n v="0"/>
    <n v="0"/>
    <n v="3"/>
    <n v="0"/>
    <n v="10"/>
    <n v="0"/>
    <n v="33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9:15 - 09:30"/>
    <x v="9"/>
    <n v="2"/>
    <n v="295"/>
    <n v="21"/>
    <n v="2"/>
    <n v="0"/>
    <n v="1"/>
    <n v="0"/>
    <n v="7"/>
    <n v="2"/>
    <n v="33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9:30 - 09:45"/>
    <x v="9"/>
    <n v="1"/>
    <n v="280"/>
    <n v="14"/>
    <n v="5"/>
    <n v="0"/>
    <n v="0"/>
    <n v="0"/>
    <n v="4"/>
    <n v="0"/>
    <n v="30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09:45 - 10:00"/>
    <x v="9"/>
    <n v="4"/>
    <n v="282"/>
    <n v="14"/>
    <n v="0"/>
    <n v="0"/>
    <n v="2"/>
    <n v="0"/>
    <n v="7"/>
    <n v="0"/>
    <n v="30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0:00 - 10:15"/>
    <x v="10"/>
    <n v="0"/>
    <n v="254"/>
    <n v="20"/>
    <n v="0"/>
    <n v="0"/>
    <n v="0"/>
    <n v="0"/>
    <n v="6"/>
    <n v="4"/>
    <n v="28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0:15 - 10:30"/>
    <x v="10"/>
    <n v="1"/>
    <n v="262"/>
    <n v="24"/>
    <n v="3"/>
    <n v="1"/>
    <n v="1"/>
    <n v="0"/>
    <n v="6"/>
    <n v="0"/>
    <n v="29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0:30 - 10:45"/>
    <x v="10"/>
    <n v="0"/>
    <n v="260"/>
    <n v="15"/>
    <n v="1"/>
    <n v="0"/>
    <n v="2"/>
    <n v="0"/>
    <n v="10"/>
    <n v="3"/>
    <n v="291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0:45 - 11:00"/>
    <x v="10"/>
    <n v="1"/>
    <n v="296"/>
    <n v="18"/>
    <n v="0"/>
    <n v="0"/>
    <n v="1"/>
    <n v="0"/>
    <n v="12"/>
    <n v="0"/>
    <n v="32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1:00 - 11:15"/>
    <x v="11"/>
    <n v="0"/>
    <n v="277"/>
    <n v="23"/>
    <n v="2"/>
    <n v="0"/>
    <n v="3"/>
    <n v="0"/>
    <n v="9"/>
    <n v="0"/>
    <n v="31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1:15 - 11:30"/>
    <x v="11"/>
    <n v="1"/>
    <n v="274"/>
    <n v="11"/>
    <n v="0"/>
    <n v="0"/>
    <n v="0"/>
    <n v="1"/>
    <n v="10"/>
    <n v="1"/>
    <n v="29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1:30 - 11:45"/>
    <x v="11"/>
    <n v="3"/>
    <n v="244"/>
    <n v="12"/>
    <n v="1"/>
    <n v="0"/>
    <n v="0"/>
    <n v="0"/>
    <n v="4"/>
    <n v="1"/>
    <n v="26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1:45 - 12:00"/>
    <x v="11"/>
    <n v="2"/>
    <n v="231"/>
    <n v="17"/>
    <n v="0"/>
    <n v="0"/>
    <n v="1"/>
    <n v="0"/>
    <n v="4"/>
    <n v="0"/>
    <n v="25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2:00 - 12:15"/>
    <x v="12"/>
    <n v="3"/>
    <n v="235"/>
    <n v="12"/>
    <n v="1"/>
    <n v="0"/>
    <n v="4"/>
    <n v="0"/>
    <n v="8"/>
    <n v="0"/>
    <n v="26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2:15 - 12:30"/>
    <x v="12"/>
    <n v="1"/>
    <n v="235"/>
    <n v="14"/>
    <n v="0"/>
    <n v="0"/>
    <n v="3"/>
    <n v="0"/>
    <n v="8"/>
    <n v="2"/>
    <n v="26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2:30 - 12:45"/>
    <x v="12"/>
    <n v="0"/>
    <n v="247"/>
    <n v="15"/>
    <n v="0"/>
    <n v="0"/>
    <n v="2"/>
    <n v="0"/>
    <n v="8"/>
    <n v="3"/>
    <n v="27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2:45 - 13:00"/>
    <x v="12"/>
    <n v="0"/>
    <n v="270"/>
    <n v="18"/>
    <n v="3"/>
    <n v="0"/>
    <n v="1"/>
    <n v="0"/>
    <n v="17"/>
    <n v="1"/>
    <n v="31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3:00 - 13:15"/>
    <x v="13"/>
    <n v="1"/>
    <n v="266"/>
    <n v="9"/>
    <n v="0"/>
    <n v="0"/>
    <n v="0"/>
    <n v="0"/>
    <n v="11"/>
    <n v="2"/>
    <n v="28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3:15 - 13:30"/>
    <x v="13"/>
    <n v="0"/>
    <n v="291"/>
    <n v="11"/>
    <n v="2"/>
    <n v="0"/>
    <n v="2"/>
    <n v="1"/>
    <n v="8"/>
    <n v="0"/>
    <n v="31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3:30 - 13:45"/>
    <x v="13"/>
    <n v="6"/>
    <n v="259"/>
    <n v="11"/>
    <n v="0"/>
    <n v="0"/>
    <n v="0"/>
    <n v="1"/>
    <n v="12"/>
    <n v="1"/>
    <n v="29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3:45 - 14:00"/>
    <x v="13"/>
    <n v="2"/>
    <n v="247"/>
    <n v="19"/>
    <n v="1"/>
    <n v="0"/>
    <n v="0"/>
    <n v="0"/>
    <n v="6"/>
    <n v="3"/>
    <n v="27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4:00 - 14:15"/>
    <x v="14"/>
    <n v="7"/>
    <n v="284"/>
    <n v="16"/>
    <n v="1"/>
    <n v="0"/>
    <n v="3"/>
    <n v="0"/>
    <n v="12"/>
    <n v="2"/>
    <n v="32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4:15 - 14:30"/>
    <x v="14"/>
    <n v="3"/>
    <n v="285"/>
    <n v="11"/>
    <n v="0"/>
    <n v="0"/>
    <n v="2"/>
    <n v="0"/>
    <n v="6"/>
    <n v="0"/>
    <n v="30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4:30 - 14:45"/>
    <x v="14"/>
    <n v="0"/>
    <n v="296"/>
    <n v="14"/>
    <n v="2"/>
    <n v="1"/>
    <n v="3"/>
    <n v="0"/>
    <n v="6"/>
    <n v="0"/>
    <n v="32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4:45 - 15:00"/>
    <x v="14"/>
    <n v="4"/>
    <n v="306"/>
    <n v="14"/>
    <n v="2"/>
    <n v="0"/>
    <n v="2"/>
    <n v="0"/>
    <n v="11"/>
    <n v="0"/>
    <n v="33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5:00 - 15:15"/>
    <x v="15"/>
    <n v="4"/>
    <n v="296"/>
    <n v="13"/>
    <n v="1"/>
    <n v="0"/>
    <n v="2"/>
    <n v="0"/>
    <n v="22"/>
    <n v="2"/>
    <n v="34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5:15 - 15:30"/>
    <x v="15"/>
    <n v="1"/>
    <n v="316"/>
    <n v="15"/>
    <n v="0"/>
    <n v="1"/>
    <n v="1"/>
    <n v="0"/>
    <n v="17"/>
    <n v="2"/>
    <n v="35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5:30 - 15:45"/>
    <x v="15"/>
    <n v="1"/>
    <n v="319"/>
    <n v="6"/>
    <n v="0"/>
    <n v="0"/>
    <n v="3"/>
    <n v="0"/>
    <n v="12"/>
    <n v="2"/>
    <n v="34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5:45 - 16:00"/>
    <x v="15"/>
    <n v="1"/>
    <n v="275"/>
    <n v="10"/>
    <n v="0"/>
    <n v="1"/>
    <n v="2"/>
    <n v="0"/>
    <n v="10"/>
    <n v="0"/>
    <n v="29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6:00 - 16:15"/>
    <x v="16"/>
    <n v="3"/>
    <n v="322"/>
    <n v="5"/>
    <n v="0"/>
    <n v="0"/>
    <n v="1"/>
    <n v="0"/>
    <n v="21"/>
    <n v="1"/>
    <n v="353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6:15 - 16:30"/>
    <x v="16"/>
    <n v="3"/>
    <n v="304"/>
    <n v="9"/>
    <n v="1"/>
    <n v="0"/>
    <n v="2"/>
    <n v="0"/>
    <n v="20"/>
    <n v="1"/>
    <n v="34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6:30 - 16:45"/>
    <x v="16"/>
    <n v="3"/>
    <n v="282"/>
    <n v="11"/>
    <n v="1"/>
    <n v="0"/>
    <n v="2"/>
    <n v="0"/>
    <n v="18"/>
    <n v="1"/>
    <n v="31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6:45 - 17:00"/>
    <x v="16"/>
    <n v="5"/>
    <n v="311"/>
    <n v="12"/>
    <n v="1"/>
    <n v="0"/>
    <n v="1"/>
    <n v="0"/>
    <n v="17"/>
    <n v="2"/>
    <n v="34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7:00 - 17:15"/>
    <x v="17"/>
    <n v="3"/>
    <n v="265"/>
    <n v="5"/>
    <n v="0"/>
    <n v="0"/>
    <n v="1"/>
    <n v="0"/>
    <n v="14"/>
    <n v="0"/>
    <n v="28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7:15 - 17:30"/>
    <x v="17"/>
    <n v="3"/>
    <n v="268"/>
    <n v="12"/>
    <n v="0"/>
    <n v="0"/>
    <n v="1"/>
    <n v="0"/>
    <n v="7"/>
    <n v="0"/>
    <n v="291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7:30 - 17:45"/>
    <x v="17"/>
    <n v="3"/>
    <n v="276"/>
    <n v="7"/>
    <n v="0"/>
    <n v="0"/>
    <n v="2"/>
    <n v="0"/>
    <n v="11"/>
    <n v="0"/>
    <n v="29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7:45 - 18:00"/>
    <x v="17"/>
    <n v="9"/>
    <n v="270"/>
    <n v="3"/>
    <n v="0"/>
    <n v="0"/>
    <n v="4"/>
    <n v="0"/>
    <n v="9"/>
    <n v="1"/>
    <n v="29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8:00 - 18:15"/>
    <x v="18"/>
    <n v="2"/>
    <n v="290"/>
    <n v="5"/>
    <n v="0"/>
    <n v="0"/>
    <n v="2"/>
    <n v="0"/>
    <n v="12"/>
    <n v="1"/>
    <n v="31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8:15 - 18:30"/>
    <x v="18"/>
    <n v="5"/>
    <n v="289"/>
    <n v="7"/>
    <n v="0"/>
    <n v="0"/>
    <n v="2"/>
    <n v="0"/>
    <n v="12"/>
    <n v="2"/>
    <n v="31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8:30 - 18:45"/>
    <x v="18"/>
    <n v="5"/>
    <n v="252"/>
    <n v="5"/>
    <n v="0"/>
    <n v="0"/>
    <n v="1"/>
    <n v="0"/>
    <n v="13"/>
    <n v="0"/>
    <n v="27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8:45 - 19:00"/>
    <x v="18"/>
    <n v="3"/>
    <n v="242"/>
    <n v="6"/>
    <n v="0"/>
    <n v="0"/>
    <n v="1"/>
    <n v="0"/>
    <n v="8"/>
    <n v="0"/>
    <n v="26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9:00 - 19:15"/>
    <x v="19"/>
    <n v="1"/>
    <n v="252"/>
    <n v="2"/>
    <n v="0"/>
    <n v="0"/>
    <n v="1"/>
    <n v="0"/>
    <n v="12"/>
    <n v="0"/>
    <n v="26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9:15 - 19:30"/>
    <x v="19"/>
    <n v="3"/>
    <n v="209"/>
    <n v="9"/>
    <n v="0"/>
    <n v="0"/>
    <n v="1"/>
    <n v="0"/>
    <n v="12"/>
    <n v="0"/>
    <n v="23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9:30 - 19:45"/>
    <x v="19"/>
    <n v="5"/>
    <n v="257"/>
    <n v="8"/>
    <n v="0"/>
    <n v="0"/>
    <n v="2"/>
    <n v="0"/>
    <n v="24"/>
    <n v="0"/>
    <n v="29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19:45 - 20:00"/>
    <x v="19"/>
    <n v="2"/>
    <n v="188"/>
    <n v="5"/>
    <n v="0"/>
    <n v="0"/>
    <n v="0"/>
    <n v="0"/>
    <n v="10"/>
    <n v="0"/>
    <n v="20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0:00 - 20:15"/>
    <x v="20"/>
    <n v="2"/>
    <n v="191"/>
    <n v="5"/>
    <n v="0"/>
    <n v="0"/>
    <n v="2"/>
    <n v="0"/>
    <n v="10"/>
    <n v="0"/>
    <n v="21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0:15 - 20:30"/>
    <x v="20"/>
    <n v="3"/>
    <n v="239"/>
    <n v="2"/>
    <n v="0"/>
    <n v="0"/>
    <n v="3"/>
    <n v="0"/>
    <n v="4"/>
    <n v="1"/>
    <n v="252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0:30 - 20:45"/>
    <x v="20"/>
    <n v="3"/>
    <n v="156"/>
    <n v="2"/>
    <n v="1"/>
    <n v="0"/>
    <n v="0"/>
    <n v="0"/>
    <n v="6"/>
    <n v="1"/>
    <n v="16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0:45 - 21:00"/>
    <x v="20"/>
    <n v="1"/>
    <n v="146"/>
    <n v="2"/>
    <n v="0"/>
    <n v="0"/>
    <n v="1"/>
    <n v="0"/>
    <n v="6"/>
    <n v="0"/>
    <n v="156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1:00 - 21:15"/>
    <x v="21"/>
    <n v="8"/>
    <n v="142"/>
    <n v="2"/>
    <n v="0"/>
    <n v="0"/>
    <n v="1"/>
    <n v="0"/>
    <n v="5"/>
    <n v="1"/>
    <n v="15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1:15 - 21:30"/>
    <x v="21"/>
    <n v="4"/>
    <n v="140"/>
    <n v="2"/>
    <n v="0"/>
    <n v="0"/>
    <n v="0"/>
    <n v="0"/>
    <n v="2"/>
    <n v="0"/>
    <n v="14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1:30 - 21:45"/>
    <x v="21"/>
    <n v="2"/>
    <n v="134"/>
    <n v="0"/>
    <n v="1"/>
    <n v="0"/>
    <n v="0"/>
    <n v="0"/>
    <n v="3"/>
    <n v="0"/>
    <n v="140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1:45 - 22:00"/>
    <x v="21"/>
    <n v="0"/>
    <n v="115"/>
    <n v="4"/>
    <n v="0"/>
    <n v="0"/>
    <n v="2"/>
    <n v="0"/>
    <n v="7"/>
    <n v="0"/>
    <n v="12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2:00 - 22:15"/>
    <x v="22"/>
    <n v="0"/>
    <n v="134"/>
    <n v="2"/>
    <n v="0"/>
    <n v="0"/>
    <n v="0"/>
    <n v="0"/>
    <n v="1"/>
    <n v="0"/>
    <n v="137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2:15 - 22:30"/>
    <x v="22"/>
    <n v="1"/>
    <n v="105"/>
    <n v="4"/>
    <n v="0"/>
    <n v="0"/>
    <n v="0"/>
    <n v="0"/>
    <n v="5"/>
    <n v="0"/>
    <n v="115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2:30 - 22:45"/>
    <x v="22"/>
    <n v="0"/>
    <n v="81"/>
    <n v="2"/>
    <n v="0"/>
    <n v="0"/>
    <n v="1"/>
    <n v="0"/>
    <n v="3"/>
    <n v="1"/>
    <n v="88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2:45 - 23:00"/>
    <x v="22"/>
    <n v="0"/>
    <n v="56"/>
    <n v="1"/>
    <n v="2"/>
    <n v="0"/>
    <n v="1"/>
    <n v="0"/>
    <n v="4"/>
    <n v="0"/>
    <n v="64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3:00 - 23:15"/>
    <x v="23"/>
    <n v="1"/>
    <n v="74"/>
    <n v="0"/>
    <n v="0"/>
    <n v="0"/>
    <n v="0"/>
    <n v="0"/>
    <n v="4"/>
    <n v="0"/>
    <n v="79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3:15 - 23:30"/>
    <x v="23"/>
    <n v="0"/>
    <n v="44"/>
    <n v="4"/>
    <n v="0"/>
    <n v="0"/>
    <n v="0"/>
    <n v="0"/>
    <n v="3"/>
    <n v="0"/>
    <n v="51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3:30 - 23:45"/>
    <x v="23"/>
    <n v="1"/>
    <n v="39"/>
    <n v="0"/>
    <n v="0"/>
    <n v="0"/>
    <n v="1"/>
    <n v="0"/>
    <n v="0"/>
    <n v="0"/>
    <n v="41"/>
  </r>
  <r>
    <s v="R1"/>
    <x v="7"/>
    <x v="7"/>
    <x v="7"/>
    <x v="15"/>
    <s v="SW"/>
    <x v="12"/>
    <s v="W3 od ul. Suche - ruch dookólny w prawo"/>
    <n v="274"/>
    <n v="1037"/>
    <n v="1518"/>
    <x v="3"/>
    <d v="2018-04-17T00:00:00"/>
    <s v="23:45 - 24:00"/>
    <x v="23"/>
    <n v="1"/>
    <n v="35"/>
    <n v="2"/>
    <n v="0"/>
    <n v="0"/>
    <n v="0"/>
    <n v="0"/>
    <n v="2"/>
    <n v="0"/>
    <n v="4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0:00 - 00:15"/>
    <x v="0"/>
    <n v="0"/>
    <n v="4"/>
    <n v="0"/>
    <n v="0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0:15 - 00:30"/>
    <x v="0"/>
    <n v="0"/>
    <n v="4"/>
    <n v="0"/>
    <n v="0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0:30 - 00:45"/>
    <x v="0"/>
    <n v="0"/>
    <n v="3"/>
    <n v="1"/>
    <n v="0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0:45 - 01:00"/>
    <x v="0"/>
    <n v="0"/>
    <n v="6"/>
    <n v="0"/>
    <n v="0"/>
    <n v="0"/>
    <n v="0"/>
    <n v="0"/>
    <n v="0"/>
    <n v="0"/>
    <n v="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1:00 - 01:15"/>
    <x v="1"/>
    <n v="0"/>
    <n v="3"/>
    <n v="0"/>
    <n v="0"/>
    <n v="0"/>
    <n v="0"/>
    <n v="0"/>
    <n v="0"/>
    <n v="0"/>
    <n v="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1:15 - 01:30"/>
    <x v="1"/>
    <n v="0"/>
    <n v="3"/>
    <n v="1"/>
    <n v="0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1:30 - 01:45"/>
    <x v="1"/>
    <n v="0"/>
    <n v="4"/>
    <n v="1"/>
    <n v="0"/>
    <n v="0"/>
    <n v="0"/>
    <n v="0"/>
    <n v="1"/>
    <n v="0"/>
    <n v="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1:45 - 02:00"/>
    <x v="1"/>
    <n v="0"/>
    <n v="3"/>
    <n v="0"/>
    <n v="0"/>
    <n v="0"/>
    <n v="0"/>
    <n v="0"/>
    <n v="0"/>
    <n v="0"/>
    <n v="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2:00 - 02:15"/>
    <x v="2"/>
    <n v="0"/>
    <n v="3"/>
    <n v="0"/>
    <n v="0"/>
    <n v="0"/>
    <n v="0"/>
    <n v="0"/>
    <n v="0"/>
    <n v="0"/>
    <n v="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2:15 - 02:30"/>
    <x v="2"/>
    <n v="0"/>
    <n v="3"/>
    <n v="0"/>
    <n v="0"/>
    <n v="0"/>
    <n v="0"/>
    <n v="0"/>
    <n v="0"/>
    <n v="0"/>
    <n v="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2:30 - 02:45"/>
    <x v="2"/>
    <n v="0"/>
    <n v="1"/>
    <n v="0"/>
    <n v="0"/>
    <n v="0"/>
    <n v="0"/>
    <n v="0"/>
    <n v="0"/>
    <n v="0"/>
    <n v="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2:45 - 03:00"/>
    <x v="2"/>
    <n v="0"/>
    <n v="0"/>
    <n v="0"/>
    <n v="0"/>
    <n v="0"/>
    <n v="0"/>
    <n v="0"/>
    <n v="0"/>
    <n v="0"/>
    <n v="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3:00 - 03:15"/>
    <x v="3"/>
    <n v="0"/>
    <n v="3"/>
    <n v="1"/>
    <n v="0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3:15 - 03:30"/>
    <x v="3"/>
    <n v="1"/>
    <n v="2"/>
    <n v="0"/>
    <n v="1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3:30 - 03:45"/>
    <x v="3"/>
    <n v="0"/>
    <n v="4"/>
    <n v="0"/>
    <n v="0"/>
    <n v="0"/>
    <n v="0"/>
    <n v="0"/>
    <n v="0"/>
    <n v="0"/>
    <n v="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3:45 - 04:00"/>
    <x v="3"/>
    <n v="0"/>
    <n v="7"/>
    <n v="1"/>
    <n v="0"/>
    <n v="0"/>
    <n v="0"/>
    <n v="0"/>
    <n v="0"/>
    <n v="0"/>
    <n v="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4:00 - 04:15"/>
    <x v="4"/>
    <n v="0"/>
    <n v="1"/>
    <n v="0"/>
    <n v="0"/>
    <n v="0"/>
    <n v="0"/>
    <n v="0"/>
    <n v="0"/>
    <n v="0"/>
    <n v="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4:15 - 04:30"/>
    <x v="4"/>
    <n v="1"/>
    <n v="5"/>
    <n v="1"/>
    <n v="0"/>
    <n v="0"/>
    <n v="0"/>
    <n v="0"/>
    <n v="1"/>
    <n v="0"/>
    <n v="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4:30 - 04:45"/>
    <x v="4"/>
    <n v="0"/>
    <n v="5"/>
    <n v="0"/>
    <n v="0"/>
    <n v="0"/>
    <n v="0"/>
    <n v="0"/>
    <n v="1"/>
    <n v="0"/>
    <n v="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4:45 - 05:00"/>
    <x v="4"/>
    <n v="0"/>
    <n v="5"/>
    <n v="1"/>
    <n v="0"/>
    <n v="0"/>
    <n v="0"/>
    <n v="0"/>
    <n v="0"/>
    <n v="0"/>
    <n v="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5:00 - 05:15"/>
    <x v="5"/>
    <n v="0"/>
    <n v="17"/>
    <n v="2"/>
    <n v="0"/>
    <n v="0"/>
    <n v="0"/>
    <n v="0"/>
    <n v="0"/>
    <n v="0"/>
    <n v="1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5:15 - 05:30"/>
    <x v="5"/>
    <n v="0"/>
    <n v="22"/>
    <n v="1"/>
    <n v="0"/>
    <n v="0"/>
    <n v="1"/>
    <n v="0"/>
    <n v="1"/>
    <n v="0"/>
    <n v="25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5:30 - 05:45"/>
    <x v="5"/>
    <n v="0"/>
    <n v="40"/>
    <n v="2"/>
    <n v="0"/>
    <n v="0"/>
    <n v="0"/>
    <n v="0"/>
    <n v="2"/>
    <n v="0"/>
    <n v="4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5:45 - 06:00"/>
    <x v="5"/>
    <n v="0"/>
    <n v="20"/>
    <n v="2"/>
    <n v="2"/>
    <n v="0"/>
    <n v="1"/>
    <n v="0"/>
    <n v="3"/>
    <n v="0"/>
    <n v="2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6:00 - 06:15"/>
    <x v="6"/>
    <n v="0"/>
    <n v="35"/>
    <n v="0"/>
    <n v="0"/>
    <n v="0"/>
    <n v="3"/>
    <n v="0"/>
    <n v="5"/>
    <n v="2"/>
    <n v="45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6:15 - 06:30"/>
    <x v="6"/>
    <n v="0"/>
    <n v="44"/>
    <n v="2"/>
    <n v="0"/>
    <n v="0"/>
    <n v="0"/>
    <n v="0"/>
    <n v="2"/>
    <n v="0"/>
    <n v="4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6:30 - 06:45"/>
    <x v="6"/>
    <n v="1"/>
    <n v="92"/>
    <n v="5"/>
    <n v="0"/>
    <n v="0"/>
    <n v="0"/>
    <n v="0"/>
    <n v="3"/>
    <n v="0"/>
    <n v="10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6:45 - 07:00"/>
    <x v="6"/>
    <n v="0"/>
    <n v="72"/>
    <n v="9"/>
    <n v="0"/>
    <n v="1"/>
    <n v="0"/>
    <n v="0"/>
    <n v="5"/>
    <n v="1"/>
    <n v="8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7:00 - 07:15"/>
    <x v="7"/>
    <n v="1"/>
    <n v="114"/>
    <n v="6"/>
    <n v="0"/>
    <n v="0"/>
    <n v="1"/>
    <n v="0"/>
    <n v="6"/>
    <n v="0"/>
    <n v="12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7:15 - 07:30"/>
    <x v="7"/>
    <n v="3"/>
    <n v="140"/>
    <n v="6"/>
    <n v="4"/>
    <n v="0"/>
    <n v="2"/>
    <n v="0"/>
    <n v="8"/>
    <n v="0"/>
    <n v="16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7:30 - 07:45"/>
    <x v="7"/>
    <n v="0"/>
    <n v="137"/>
    <n v="4"/>
    <n v="1"/>
    <n v="0"/>
    <n v="0"/>
    <n v="0"/>
    <n v="9"/>
    <n v="0"/>
    <n v="15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7:45 - 08:00"/>
    <x v="7"/>
    <n v="0"/>
    <n v="118"/>
    <n v="6"/>
    <n v="1"/>
    <n v="0"/>
    <n v="1"/>
    <n v="0"/>
    <n v="12"/>
    <n v="1"/>
    <n v="13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8:00 - 08:15"/>
    <x v="8"/>
    <n v="0"/>
    <n v="114"/>
    <n v="5"/>
    <n v="2"/>
    <n v="0"/>
    <n v="0"/>
    <n v="0"/>
    <n v="7"/>
    <n v="0"/>
    <n v="12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8:15 - 08:30"/>
    <x v="8"/>
    <n v="0"/>
    <n v="117"/>
    <n v="4"/>
    <n v="0"/>
    <n v="0"/>
    <n v="2"/>
    <n v="0"/>
    <n v="4"/>
    <n v="0"/>
    <n v="12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8:30 - 08:45"/>
    <x v="8"/>
    <n v="0"/>
    <n v="91"/>
    <n v="3"/>
    <n v="0"/>
    <n v="0"/>
    <n v="1"/>
    <n v="0"/>
    <n v="8"/>
    <n v="0"/>
    <n v="10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8:45 - 09:00"/>
    <x v="8"/>
    <n v="1"/>
    <n v="83"/>
    <n v="4"/>
    <n v="0"/>
    <n v="0"/>
    <n v="0"/>
    <n v="0"/>
    <n v="6"/>
    <n v="0"/>
    <n v="9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9:00 - 09:15"/>
    <x v="9"/>
    <n v="1"/>
    <n v="74"/>
    <n v="3"/>
    <n v="1"/>
    <n v="0"/>
    <n v="1"/>
    <n v="0"/>
    <n v="4"/>
    <n v="0"/>
    <n v="8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9:15 - 09:30"/>
    <x v="9"/>
    <n v="0"/>
    <n v="77"/>
    <n v="5"/>
    <n v="0"/>
    <n v="0"/>
    <n v="1"/>
    <n v="0"/>
    <n v="5"/>
    <n v="0"/>
    <n v="8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9:30 - 09:45"/>
    <x v="9"/>
    <n v="1"/>
    <n v="88"/>
    <n v="5"/>
    <n v="0"/>
    <n v="0"/>
    <n v="0"/>
    <n v="0"/>
    <n v="4"/>
    <n v="0"/>
    <n v="9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09:45 - 10:00"/>
    <x v="9"/>
    <n v="1"/>
    <n v="83"/>
    <n v="4"/>
    <n v="0"/>
    <n v="1"/>
    <n v="0"/>
    <n v="0"/>
    <n v="1"/>
    <n v="0"/>
    <n v="9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0:00 - 10:15"/>
    <x v="10"/>
    <n v="0"/>
    <n v="87"/>
    <n v="8"/>
    <n v="0"/>
    <n v="0"/>
    <n v="1"/>
    <n v="0"/>
    <n v="1"/>
    <n v="0"/>
    <n v="9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0:15 - 10:30"/>
    <x v="10"/>
    <n v="0"/>
    <n v="58"/>
    <n v="3"/>
    <n v="0"/>
    <n v="0"/>
    <n v="0"/>
    <n v="0"/>
    <n v="1"/>
    <n v="0"/>
    <n v="6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0:30 - 10:45"/>
    <x v="10"/>
    <n v="0"/>
    <n v="66"/>
    <n v="7"/>
    <n v="2"/>
    <n v="0"/>
    <n v="0"/>
    <n v="0"/>
    <n v="4"/>
    <n v="0"/>
    <n v="7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0:45 - 11:00"/>
    <x v="10"/>
    <n v="2"/>
    <n v="81"/>
    <n v="2"/>
    <n v="0"/>
    <n v="0"/>
    <n v="0"/>
    <n v="0"/>
    <n v="2"/>
    <n v="0"/>
    <n v="8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1:00 - 11:15"/>
    <x v="11"/>
    <n v="1"/>
    <n v="71"/>
    <n v="4"/>
    <n v="0"/>
    <n v="0"/>
    <n v="1"/>
    <n v="0"/>
    <n v="2"/>
    <n v="0"/>
    <n v="7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1:15 - 11:30"/>
    <x v="11"/>
    <n v="0"/>
    <n v="88"/>
    <n v="6"/>
    <n v="1"/>
    <n v="0"/>
    <n v="0"/>
    <n v="0"/>
    <n v="1"/>
    <n v="0"/>
    <n v="9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1:30 - 11:45"/>
    <x v="11"/>
    <n v="2"/>
    <n v="87"/>
    <n v="2"/>
    <n v="0"/>
    <n v="0"/>
    <n v="0"/>
    <n v="0"/>
    <n v="2"/>
    <n v="0"/>
    <n v="9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1:45 - 12:00"/>
    <x v="11"/>
    <n v="1"/>
    <n v="92"/>
    <n v="6"/>
    <n v="0"/>
    <n v="0"/>
    <n v="0"/>
    <n v="0"/>
    <n v="4"/>
    <n v="0"/>
    <n v="10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2:00 - 12:15"/>
    <x v="12"/>
    <n v="1"/>
    <n v="98"/>
    <n v="9"/>
    <n v="0"/>
    <n v="0"/>
    <n v="1"/>
    <n v="0"/>
    <n v="3"/>
    <n v="0"/>
    <n v="11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2:15 - 12:30"/>
    <x v="12"/>
    <n v="1"/>
    <n v="67"/>
    <n v="7"/>
    <n v="2"/>
    <n v="0"/>
    <n v="0"/>
    <n v="0"/>
    <n v="4"/>
    <n v="0"/>
    <n v="8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2:30 - 12:45"/>
    <x v="12"/>
    <n v="1"/>
    <n v="71"/>
    <n v="4"/>
    <n v="0"/>
    <n v="0"/>
    <n v="0"/>
    <n v="0"/>
    <n v="2"/>
    <n v="0"/>
    <n v="7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2:45 - 13:00"/>
    <x v="12"/>
    <n v="1"/>
    <n v="79"/>
    <n v="6"/>
    <n v="0"/>
    <n v="0"/>
    <n v="0"/>
    <n v="0"/>
    <n v="1"/>
    <n v="0"/>
    <n v="8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3:00 - 13:15"/>
    <x v="13"/>
    <n v="3"/>
    <n v="72"/>
    <n v="7"/>
    <n v="3"/>
    <n v="0"/>
    <n v="1"/>
    <n v="0"/>
    <n v="5"/>
    <n v="2"/>
    <n v="93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3:15 - 13:30"/>
    <x v="13"/>
    <n v="1"/>
    <n v="82"/>
    <n v="2"/>
    <n v="1"/>
    <n v="0"/>
    <n v="1"/>
    <n v="0"/>
    <n v="1"/>
    <n v="0"/>
    <n v="8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3:30 - 13:45"/>
    <x v="13"/>
    <n v="1"/>
    <n v="66"/>
    <n v="11"/>
    <n v="1"/>
    <n v="0"/>
    <n v="0"/>
    <n v="0"/>
    <n v="1"/>
    <n v="0"/>
    <n v="8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3:45 - 14:00"/>
    <x v="13"/>
    <n v="0"/>
    <n v="83"/>
    <n v="2"/>
    <n v="1"/>
    <n v="0"/>
    <n v="1"/>
    <n v="0"/>
    <n v="3"/>
    <n v="0"/>
    <n v="9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4:00 - 14:15"/>
    <x v="14"/>
    <n v="1"/>
    <n v="79"/>
    <n v="3"/>
    <n v="0"/>
    <n v="0"/>
    <n v="0"/>
    <n v="0"/>
    <n v="2"/>
    <n v="0"/>
    <n v="85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4:15 - 14:30"/>
    <x v="14"/>
    <n v="0"/>
    <n v="73"/>
    <n v="6"/>
    <n v="0"/>
    <n v="0"/>
    <n v="0"/>
    <n v="0"/>
    <n v="2"/>
    <n v="0"/>
    <n v="8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4:30 - 14:45"/>
    <x v="14"/>
    <n v="1"/>
    <n v="64"/>
    <n v="5"/>
    <n v="1"/>
    <n v="0"/>
    <n v="1"/>
    <n v="0"/>
    <n v="2"/>
    <n v="0"/>
    <n v="7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4:45 - 15:00"/>
    <x v="14"/>
    <n v="0"/>
    <n v="72"/>
    <n v="2"/>
    <n v="0"/>
    <n v="0"/>
    <n v="0"/>
    <n v="0"/>
    <n v="0"/>
    <n v="0"/>
    <n v="7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5:00 - 15:15"/>
    <x v="15"/>
    <n v="4"/>
    <n v="69"/>
    <n v="3"/>
    <n v="0"/>
    <n v="0"/>
    <n v="1"/>
    <n v="0"/>
    <n v="2"/>
    <n v="0"/>
    <n v="7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5:15 - 15:30"/>
    <x v="15"/>
    <n v="1"/>
    <n v="89"/>
    <n v="3"/>
    <n v="1"/>
    <n v="0"/>
    <n v="1"/>
    <n v="0"/>
    <n v="4"/>
    <n v="0"/>
    <n v="9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5:30 - 15:45"/>
    <x v="15"/>
    <n v="0"/>
    <n v="66"/>
    <n v="2"/>
    <n v="0"/>
    <n v="0"/>
    <n v="0"/>
    <n v="0"/>
    <n v="4"/>
    <n v="0"/>
    <n v="7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5:45 - 16:00"/>
    <x v="15"/>
    <n v="2"/>
    <n v="72"/>
    <n v="10"/>
    <n v="0"/>
    <n v="0"/>
    <n v="2"/>
    <n v="0"/>
    <n v="12"/>
    <n v="0"/>
    <n v="9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6:00 - 16:15"/>
    <x v="16"/>
    <n v="3"/>
    <n v="66"/>
    <n v="3"/>
    <n v="1"/>
    <n v="0"/>
    <n v="1"/>
    <n v="0"/>
    <n v="5"/>
    <n v="0"/>
    <n v="7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6:15 - 16:30"/>
    <x v="16"/>
    <n v="0"/>
    <n v="56"/>
    <n v="4"/>
    <n v="0"/>
    <n v="0"/>
    <n v="1"/>
    <n v="0"/>
    <n v="4"/>
    <n v="1"/>
    <n v="6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6:30 - 16:45"/>
    <x v="16"/>
    <n v="0"/>
    <n v="61"/>
    <n v="1"/>
    <n v="0"/>
    <n v="0"/>
    <n v="0"/>
    <n v="0"/>
    <n v="6"/>
    <n v="0"/>
    <n v="6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6:45 - 17:00"/>
    <x v="16"/>
    <n v="0"/>
    <n v="68"/>
    <n v="6"/>
    <n v="0"/>
    <n v="0"/>
    <n v="2"/>
    <n v="0"/>
    <n v="3"/>
    <n v="0"/>
    <n v="7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7:00 - 17:15"/>
    <x v="17"/>
    <n v="3"/>
    <n v="69"/>
    <n v="3"/>
    <n v="0"/>
    <n v="1"/>
    <n v="0"/>
    <n v="0"/>
    <n v="5"/>
    <n v="0"/>
    <n v="8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7:15 - 17:30"/>
    <x v="17"/>
    <n v="3"/>
    <n v="69"/>
    <n v="3"/>
    <n v="0"/>
    <n v="0"/>
    <n v="0"/>
    <n v="0"/>
    <n v="5"/>
    <n v="0"/>
    <n v="8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7:30 - 17:45"/>
    <x v="17"/>
    <n v="1"/>
    <n v="76"/>
    <n v="2"/>
    <n v="0"/>
    <n v="0"/>
    <n v="0"/>
    <n v="0"/>
    <n v="11"/>
    <n v="0"/>
    <n v="9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7:45 - 18:00"/>
    <x v="17"/>
    <n v="2"/>
    <n v="67"/>
    <n v="2"/>
    <n v="0"/>
    <n v="0"/>
    <n v="1"/>
    <n v="0"/>
    <n v="4"/>
    <n v="0"/>
    <n v="7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8:00 - 18:15"/>
    <x v="18"/>
    <n v="2"/>
    <n v="71"/>
    <n v="2"/>
    <n v="0"/>
    <n v="0"/>
    <n v="0"/>
    <n v="0"/>
    <n v="3"/>
    <n v="1"/>
    <n v="7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8:15 - 18:30"/>
    <x v="18"/>
    <n v="2"/>
    <n v="83"/>
    <n v="2"/>
    <n v="0"/>
    <n v="0"/>
    <n v="0"/>
    <n v="0"/>
    <n v="4"/>
    <n v="0"/>
    <n v="9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8:30 - 18:45"/>
    <x v="18"/>
    <n v="1"/>
    <n v="52"/>
    <n v="0"/>
    <n v="0"/>
    <n v="0"/>
    <n v="2"/>
    <n v="0"/>
    <n v="4"/>
    <n v="0"/>
    <n v="59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8:45 - 19:00"/>
    <x v="18"/>
    <n v="3"/>
    <n v="65"/>
    <n v="1"/>
    <n v="0"/>
    <n v="0"/>
    <n v="0"/>
    <n v="0"/>
    <n v="3"/>
    <n v="0"/>
    <n v="7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9:00 - 19:15"/>
    <x v="19"/>
    <n v="2"/>
    <n v="62"/>
    <n v="0"/>
    <n v="0"/>
    <n v="0"/>
    <n v="1"/>
    <n v="0"/>
    <n v="2"/>
    <n v="0"/>
    <n v="6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9:15 - 19:30"/>
    <x v="19"/>
    <n v="0"/>
    <n v="71"/>
    <n v="2"/>
    <n v="1"/>
    <n v="0"/>
    <n v="0"/>
    <n v="0"/>
    <n v="2"/>
    <n v="0"/>
    <n v="76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9:30 - 19:45"/>
    <x v="19"/>
    <n v="3"/>
    <n v="51"/>
    <n v="2"/>
    <n v="0"/>
    <n v="0"/>
    <n v="0"/>
    <n v="0"/>
    <n v="5"/>
    <n v="0"/>
    <n v="6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19:45 - 20:00"/>
    <x v="19"/>
    <n v="0"/>
    <n v="42"/>
    <n v="2"/>
    <n v="0"/>
    <n v="0"/>
    <n v="0"/>
    <n v="0"/>
    <n v="3"/>
    <n v="0"/>
    <n v="4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0:00 - 20:15"/>
    <x v="20"/>
    <n v="0"/>
    <n v="51"/>
    <n v="0"/>
    <n v="0"/>
    <n v="0"/>
    <n v="1"/>
    <n v="0"/>
    <n v="0"/>
    <n v="0"/>
    <n v="5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0:15 - 20:30"/>
    <x v="20"/>
    <n v="0"/>
    <n v="44"/>
    <n v="3"/>
    <n v="0"/>
    <n v="0"/>
    <n v="0"/>
    <n v="0"/>
    <n v="1"/>
    <n v="0"/>
    <n v="4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0:30 - 20:45"/>
    <x v="20"/>
    <n v="2"/>
    <n v="45"/>
    <n v="1"/>
    <n v="0"/>
    <n v="0"/>
    <n v="0"/>
    <n v="0"/>
    <n v="2"/>
    <n v="0"/>
    <n v="5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0:45 - 21:00"/>
    <x v="20"/>
    <n v="1"/>
    <n v="32"/>
    <n v="0"/>
    <n v="0"/>
    <n v="0"/>
    <n v="0"/>
    <n v="0"/>
    <n v="5"/>
    <n v="0"/>
    <n v="38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1:00 - 21:15"/>
    <x v="21"/>
    <n v="1"/>
    <n v="44"/>
    <n v="0"/>
    <n v="0"/>
    <n v="0"/>
    <n v="1"/>
    <n v="0"/>
    <n v="4"/>
    <n v="0"/>
    <n v="5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1:15 - 21:30"/>
    <x v="21"/>
    <n v="0"/>
    <n v="30"/>
    <n v="2"/>
    <n v="1"/>
    <n v="0"/>
    <n v="6"/>
    <n v="0"/>
    <n v="1"/>
    <n v="0"/>
    <n v="4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1:30 - 21:45"/>
    <x v="21"/>
    <n v="0"/>
    <n v="28"/>
    <n v="2"/>
    <n v="0"/>
    <n v="0"/>
    <n v="2"/>
    <n v="0"/>
    <n v="0"/>
    <n v="0"/>
    <n v="3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1:45 - 22:00"/>
    <x v="21"/>
    <n v="0"/>
    <n v="30"/>
    <n v="0"/>
    <n v="0"/>
    <n v="0"/>
    <n v="0"/>
    <n v="0"/>
    <n v="1"/>
    <n v="0"/>
    <n v="31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2:00 - 22:15"/>
    <x v="22"/>
    <n v="2"/>
    <n v="24"/>
    <n v="1"/>
    <n v="0"/>
    <n v="0"/>
    <n v="0"/>
    <n v="0"/>
    <n v="0"/>
    <n v="0"/>
    <n v="27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2:15 - 22:30"/>
    <x v="22"/>
    <n v="1"/>
    <n v="23"/>
    <n v="0"/>
    <n v="0"/>
    <n v="0"/>
    <n v="0"/>
    <n v="0"/>
    <n v="0"/>
    <n v="0"/>
    <n v="2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2:30 - 22:45"/>
    <x v="22"/>
    <n v="1"/>
    <n v="27"/>
    <n v="1"/>
    <n v="0"/>
    <n v="0"/>
    <n v="0"/>
    <n v="0"/>
    <n v="1"/>
    <n v="0"/>
    <n v="3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2:45 - 23:00"/>
    <x v="22"/>
    <n v="1"/>
    <n v="13"/>
    <n v="0"/>
    <n v="0"/>
    <n v="0"/>
    <n v="0"/>
    <n v="0"/>
    <n v="0"/>
    <n v="0"/>
    <n v="14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3:00 - 23:15"/>
    <x v="23"/>
    <n v="0"/>
    <n v="10"/>
    <n v="0"/>
    <n v="0"/>
    <n v="0"/>
    <n v="0"/>
    <n v="0"/>
    <n v="0"/>
    <n v="0"/>
    <n v="1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3:15 - 23:30"/>
    <x v="23"/>
    <n v="0"/>
    <n v="12"/>
    <n v="0"/>
    <n v="0"/>
    <n v="0"/>
    <n v="0"/>
    <n v="0"/>
    <n v="0"/>
    <n v="0"/>
    <n v="12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3:30 - 23:45"/>
    <x v="23"/>
    <n v="2"/>
    <n v="8"/>
    <n v="0"/>
    <n v="0"/>
    <n v="0"/>
    <n v="0"/>
    <n v="0"/>
    <n v="0"/>
    <n v="0"/>
    <n v="10"/>
  </r>
  <r>
    <s v="R1"/>
    <x v="8"/>
    <x v="8"/>
    <x v="8"/>
    <x v="16"/>
    <s v="E"/>
    <x v="13"/>
    <s v="W2 od ul. Zgodna - do centrum"/>
    <n v="1913"/>
    <n v="2918"/>
    <n v="2828"/>
    <x v="1"/>
    <d v="2018-04-17T00:00:00"/>
    <s v="23:45 - 24:00"/>
    <x v="23"/>
    <n v="0"/>
    <n v="16"/>
    <n v="0"/>
    <n v="0"/>
    <n v="0"/>
    <n v="0"/>
    <n v="0"/>
    <n v="0"/>
    <n v="0"/>
    <n v="16"/>
  </r>
  <r>
    <s v="R1"/>
    <x v="8"/>
    <x v="8"/>
    <x v="8"/>
    <x v="17"/>
    <s v="W"/>
    <x v="14"/>
    <s v="W4 od DK98 - z centrum"/>
    <n v="1913"/>
    <n v="2828"/>
    <n v="2918"/>
    <x v="0"/>
    <d v="2018-04-17T00:00:00"/>
    <s v="00:00 - 00:15"/>
    <x v="0"/>
    <n v="0"/>
    <n v="9"/>
    <n v="1"/>
    <n v="0"/>
    <n v="0"/>
    <n v="0"/>
    <n v="0"/>
    <n v="1"/>
    <n v="0"/>
    <n v="11"/>
  </r>
  <r>
    <s v="R1"/>
    <x v="8"/>
    <x v="8"/>
    <x v="8"/>
    <x v="17"/>
    <s v="W"/>
    <x v="14"/>
    <s v="W4 od DK98 - z centrum"/>
    <n v="1913"/>
    <n v="2828"/>
    <n v="2918"/>
    <x v="0"/>
    <d v="2018-04-17T00:00:00"/>
    <s v="00:15 - 00:30"/>
    <x v="0"/>
    <n v="0"/>
    <n v="12"/>
    <n v="0"/>
    <n v="0"/>
    <n v="0"/>
    <n v="0"/>
    <n v="0"/>
    <n v="0"/>
    <n v="0"/>
    <n v="12"/>
  </r>
  <r>
    <s v="R1"/>
    <x v="8"/>
    <x v="8"/>
    <x v="8"/>
    <x v="17"/>
    <s v="W"/>
    <x v="14"/>
    <s v="W4 od DK98 - z centrum"/>
    <n v="1913"/>
    <n v="2828"/>
    <n v="2918"/>
    <x v="0"/>
    <d v="2018-04-17T00:00:00"/>
    <s v="00:30 - 00:45"/>
    <x v="0"/>
    <n v="0"/>
    <n v="8"/>
    <n v="0"/>
    <n v="0"/>
    <n v="0"/>
    <n v="0"/>
    <n v="0"/>
    <n v="0"/>
    <n v="0"/>
    <n v="8"/>
  </r>
  <r>
    <s v="R1"/>
    <x v="8"/>
    <x v="8"/>
    <x v="8"/>
    <x v="17"/>
    <s v="W"/>
    <x v="14"/>
    <s v="W4 od DK98 - z centrum"/>
    <n v="1913"/>
    <n v="2828"/>
    <n v="2918"/>
    <x v="0"/>
    <d v="2018-04-17T00:00:00"/>
    <s v="00:45 - 01:00"/>
    <x v="0"/>
    <n v="0"/>
    <n v="7"/>
    <n v="0"/>
    <n v="0"/>
    <n v="0"/>
    <n v="0"/>
    <n v="0"/>
    <n v="0"/>
    <n v="0"/>
    <n v="7"/>
  </r>
  <r>
    <s v="R1"/>
    <x v="8"/>
    <x v="8"/>
    <x v="8"/>
    <x v="17"/>
    <s v="W"/>
    <x v="14"/>
    <s v="W4 od DK98 - z centrum"/>
    <n v="1913"/>
    <n v="2828"/>
    <n v="2918"/>
    <x v="0"/>
    <d v="2018-04-17T00:00:00"/>
    <s v="01:00 - 01:15"/>
    <x v="1"/>
    <n v="0"/>
    <n v="5"/>
    <n v="1"/>
    <n v="0"/>
    <n v="0"/>
    <n v="1"/>
    <n v="0"/>
    <n v="0"/>
    <n v="0"/>
    <n v="7"/>
  </r>
  <r>
    <s v="R1"/>
    <x v="8"/>
    <x v="8"/>
    <x v="8"/>
    <x v="17"/>
    <s v="W"/>
    <x v="14"/>
    <s v="W4 od DK98 - z centrum"/>
    <n v="1913"/>
    <n v="2828"/>
    <n v="2918"/>
    <x v="0"/>
    <d v="2018-04-17T00:00:00"/>
    <s v="01:15 - 01:30"/>
    <x v="1"/>
    <n v="1"/>
    <n v="8"/>
    <n v="0"/>
    <n v="0"/>
    <n v="0"/>
    <n v="0"/>
    <n v="0"/>
    <n v="0"/>
    <n v="0"/>
    <n v="9"/>
  </r>
  <r>
    <s v="R1"/>
    <x v="8"/>
    <x v="8"/>
    <x v="8"/>
    <x v="17"/>
    <s v="W"/>
    <x v="14"/>
    <s v="W4 od DK98 - z centrum"/>
    <n v="1913"/>
    <n v="2828"/>
    <n v="2918"/>
    <x v="0"/>
    <d v="2018-04-17T00:00:00"/>
    <s v="01:30 - 01:45"/>
    <x v="1"/>
    <n v="0"/>
    <n v="4"/>
    <n v="1"/>
    <n v="0"/>
    <n v="0"/>
    <n v="0"/>
    <n v="0"/>
    <n v="0"/>
    <n v="0"/>
    <n v="5"/>
  </r>
  <r>
    <s v="R1"/>
    <x v="8"/>
    <x v="8"/>
    <x v="8"/>
    <x v="17"/>
    <s v="W"/>
    <x v="14"/>
    <s v="W4 od DK98 - z centrum"/>
    <n v="1913"/>
    <n v="2828"/>
    <n v="2918"/>
    <x v="0"/>
    <d v="2018-04-17T00:00:00"/>
    <s v="01:45 - 02:00"/>
    <x v="1"/>
    <n v="0"/>
    <n v="3"/>
    <n v="0"/>
    <n v="0"/>
    <n v="0"/>
    <n v="0"/>
    <n v="0"/>
    <n v="0"/>
    <n v="0"/>
    <n v="3"/>
  </r>
  <r>
    <s v="R1"/>
    <x v="8"/>
    <x v="8"/>
    <x v="8"/>
    <x v="17"/>
    <s v="W"/>
    <x v="14"/>
    <s v="W4 od DK98 - z centrum"/>
    <n v="1913"/>
    <n v="2828"/>
    <n v="2918"/>
    <x v="0"/>
    <d v="2018-04-17T00:00:00"/>
    <s v="02:00 - 02:15"/>
    <x v="2"/>
    <n v="0"/>
    <n v="5"/>
    <n v="0"/>
    <n v="0"/>
    <n v="0"/>
    <n v="0"/>
    <n v="0"/>
    <n v="0"/>
    <n v="0"/>
    <n v="5"/>
  </r>
  <r>
    <s v="R1"/>
    <x v="8"/>
    <x v="8"/>
    <x v="8"/>
    <x v="17"/>
    <s v="W"/>
    <x v="14"/>
    <s v="W4 od DK98 - z centrum"/>
    <n v="1913"/>
    <n v="2828"/>
    <n v="2918"/>
    <x v="0"/>
    <d v="2018-04-17T00:00:00"/>
    <s v="02:15 - 02:30"/>
    <x v="2"/>
    <n v="0"/>
    <n v="8"/>
    <n v="2"/>
    <n v="0"/>
    <n v="0"/>
    <n v="0"/>
    <n v="0"/>
    <n v="0"/>
    <n v="0"/>
    <n v="10"/>
  </r>
  <r>
    <s v="R1"/>
    <x v="8"/>
    <x v="8"/>
    <x v="8"/>
    <x v="17"/>
    <s v="W"/>
    <x v="14"/>
    <s v="W4 od DK98 - z centrum"/>
    <n v="1913"/>
    <n v="2828"/>
    <n v="2918"/>
    <x v="0"/>
    <d v="2018-04-17T00:00:00"/>
    <s v="02:30 - 02:45"/>
    <x v="2"/>
    <n v="1"/>
    <n v="5"/>
    <n v="1"/>
    <n v="0"/>
    <n v="0"/>
    <n v="0"/>
    <n v="0"/>
    <n v="0"/>
    <n v="0"/>
    <n v="7"/>
  </r>
  <r>
    <s v="R1"/>
    <x v="8"/>
    <x v="8"/>
    <x v="8"/>
    <x v="17"/>
    <s v="W"/>
    <x v="14"/>
    <s v="W4 od DK98 - z centrum"/>
    <n v="1913"/>
    <n v="2828"/>
    <n v="2918"/>
    <x v="0"/>
    <d v="2018-04-17T00:00:00"/>
    <s v="02:45 - 03:00"/>
    <x v="2"/>
    <n v="0"/>
    <n v="3"/>
    <n v="0"/>
    <n v="0"/>
    <n v="0"/>
    <n v="0"/>
    <n v="0"/>
    <n v="0"/>
    <n v="0"/>
    <n v="3"/>
  </r>
  <r>
    <s v="R1"/>
    <x v="8"/>
    <x v="8"/>
    <x v="8"/>
    <x v="17"/>
    <s v="W"/>
    <x v="14"/>
    <s v="W4 od DK98 - z centrum"/>
    <n v="1913"/>
    <n v="2828"/>
    <n v="2918"/>
    <x v="0"/>
    <d v="2018-04-17T00:00:00"/>
    <s v="03:00 - 03:15"/>
    <x v="3"/>
    <n v="0"/>
    <n v="2"/>
    <n v="0"/>
    <n v="0"/>
    <n v="0"/>
    <n v="0"/>
    <n v="0"/>
    <n v="0"/>
    <n v="0"/>
    <n v="2"/>
  </r>
  <r>
    <s v="R1"/>
    <x v="8"/>
    <x v="8"/>
    <x v="8"/>
    <x v="17"/>
    <s v="W"/>
    <x v="14"/>
    <s v="W4 od DK98 - z centrum"/>
    <n v="1913"/>
    <n v="2828"/>
    <n v="2918"/>
    <x v="0"/>
    <d v="2018-04-17T00:00:00"/>
    <s v="03:15 - 03:30"/>
    <x v="3"/>
    <n v="0"/>
    <n v="4"/>
    <n v="0"/>
    <n v="0"/>
    <n v="0"/>
    <n v="0"/>
    <n v="0"/>
    <n v="1"/>
    <n v="0"/>
    <n v="5"/>
  </r>
  <r>
    <s v="R1"/>
    <x v="8"/>
    <x v="8"/>
    <x v="8"/>
    <x v="17"/>
    <s v="W"/>
    <x v="14"/>
    <s v="W4 od DK98 - z centrum"/>
    <n v="1913"/>
    <n v="2828"/>
    <n v="2918"/>
    <x v="0"/>
    <d v="2018-04-17T00:00:00"/>
    <s v="03:30 - 03:45"/>
    <x v="3"/>
    <n v="0"/>
    <n v="1"/>
    <n v="0"/>
    <n v="0"/>
    <n v="0"/>
    <n v="0"/>
    <n v="0"/>
    <n v="0"/>
    <n v="0"/>
    <n v="1"/>
  </r>
  <r>
    <s v="R1"/>
    <x v="8"/>
    <x v="8"/>
    <x v="8"/>
    <x v="17"/>
    <s v="W"/>
    <x v="14"/>
    <s v="W4 od DK98 - z centrum"/>
    <n v="1913"/>
    <n v="2828"/>
    <n v="2918"/>
    <x v="0"/>
    <d v="2018-04-17T00:00:00"/>
    <s v="03:45 - 04:00"/>
    <x v="3"/>
    <n v="0"/>
    <n v="3"/>
    <n v="0"/>
    <n v="1"/>
    <n v="0"/>
    <n v="0"/>
    <n v="0"/>
    <n v="0"/>
    <n v="0"/>
    <n v="4"/>
  </r>
  <r>
    <s v="R1"/>
    <x v="8"/>
    <x v="8"/>
    <x v="8"/>
    <x v="17"/>
    <s v="W"/>
    <x v="14"/>
    <s v="W4 od DK98 - z centrum"/>
    <n v="1913"/>
    <n v="2828"/>
    <n v="2918"/>
    <x v="0"/>
    <d v="2018-04-17T00:00:00"/>
    <s v="04:00 - 04:15"/>
    <x v="4"/>
    <n v="0"/>
    <n v="5"/>
    <n v="0"/>
    <n v="0"/>
    <n v="0"/>
    <n v="0"/>
    <n v="0"/>
    <n v="0"/>
    <n v="0"/>
    <n v="5"/>
  </r>
  <r>
    <s v="R1"/>
    <x v="8"/>
    <x v="8"/>
    <x v="8"/>
    <x v="17"/>
    <s v="W"/>
    <x v="14"/>
    <s v="W4 od DK98 - z centrum"/>
    <n v="1913"/>
    <n v="2828"/>
    <n v="2918"/>
    <x v="0"/>
    <d v="2018-04-17T00:00:00"/>
    <s v="04:15 - 04:30"/>
    <x v="4"/>
    <n v="0"/>
    <n v="4"/>
    <n v="1"/>
    <n v="0"/>
    <n v="0"/>
    <n v="1"/>
    <n v="0"/>
    <n v="0"/>
    <n v="0"/>
    <n v="6"/>
  </r>
  <r>
    <s v="R1"/>
    <x v="8"/>
    <x v="8"/>
    <x v="8"/>
    <x v="17"/>
    <s v="W"/>
    <x v="14"/>
    <s v="W4 od DK98 - z centrum"/>
    <n v="1913"/>
    <n v="2828"/>
    <n v="2918"/>
    <x v="0"/>
    <d v="2018-04-17T00:00:00"/>
    <s v="04:30 - 04:45"/>
    <x v="4"/>
    <n v="0"/>
    <n v="5"/>
    <n v="3"/>
    <n v="0"/>
    <n v="0"/>
    <n v="1"/>
    <n v="0"/>
    <n v="1"/>
    <n v="0"/>
    <n v="10"/>
  </r>
  <r>
    <s v="R1"/>
    <x v="8"/>
    <x v="8"/>
    <x v="8"/>
    <x v="17"/>
    <s v="W"/>
    <x v="14"/>
    <s v="W4 od DK98 - z centrum"/>
    <n v="1913"/>
    <n v="2828"/>
    <n v="2918"/>
    <x v="0"/>
    <d v="2018-04-17T00:00:00"/>
    <s v="04:45 - 05:00"/>
    <x v="4"/>
    <n v="0"/>
    <n v="11"/>
    <n v="1"/>
    <n v="0"/>
    <n v="0"/>
    <n v="2"/>
    <n v="0"/>
    <n v="0"/>
    <n v="0"/>
    <n v="14"/>
  </r>
  <r>
    <s v="R1"/>
    <x v="8"/>
    <x v="8"/>
    <x v="8"/>
    <x v="17"/>
    <s v="W"/>
    <x v="14"/>
    <s v="W4 od DK98 - z centrum"/>
    <n v="1913"/>
    <n v="2828"/>
    <n v="2918"/>
    <x v="0"/>
    <d v="2018-04-17T00:00:00"/>
    <s v="05:00 - 05:15"/>
    <x v="5"/>
    <n v="0"/>
    <n v="8"/>
    <n v="1"/>
    <n v="0"/>
    <n v="0"/>
    <n v="1"/>
    <n v="0"/>
    <n v="2"/>
    <n v="0"/>
    <n v="12"/>
  </r>
  <r>
    <s v="R1"/>
    <x v="8"/>
    <x v="8"/>
    <x v="8"/>
    <x v="17"/>
    <s v="W"/>
    <x v="14"/>
    <s v="W4 od DK98 - z centrum"/>
    <n v="1913"/>
    <n v="2828"/>
    <n v="2918"/>
    <x v="0"/>
    <d v="2018-04-17T00:00:00"/>
    <s v="05:15 - 05:30"/>
    <x v="5"/>
    <n v="0"/>
    <n v="26"/>
    <n v="1"/>
    <n v="0"/>
    <n v="0"/>
    <n v="3"/>
    <n v="0"/>
    <n v="2"/>
    <n v="0"/>
    <n v="32"/>
  </r>
  <r>
    <s v="R1"/>
    <x v="8"/>
    <x v="8"/>
    <x v="8"/>
    <x v="17"/>
    <s v="W"/>
    <x v="14"/>
    <s v="W4 od DK98 - z centrum"/>
    <n v="1913"/>
    <n v="2828"/>
    <n v="2918"/>
    <x v="0"/>
    <d v="2018-04-17T00:00:00"/>
    <s v="05:30 - 05:45"/>
    <x v="5"/>
    <n v="0"/>
    <n v="25"/>
    <n v="2"/>
    <n v="0"/>
    <n v="0"/>
    <n v="2"/>
    <n v="0"/>
    <n v="4"/>
    <n v="0"/>
    <n v="33"/>
  </r>
  <r>
    <s v="R1"/>
    <x v="8"/>
    <x v="8"/>
    <x v="8"/>
    <x v="17"/>
    <s v="W"/>
    <x v="14"/>
    <s v="W4 od DK98 - z centrum"/>
    <n v="1913"/>
    <n v="2828"/>
    <n v="2918"/>
    <x v="0"/>
    <d v="2018-04-17T00:00:00"/>
    <s v="05:45 - 06:00"/>
    <x v="5"/>
    <n v="0"/>
    <n v="28"/>
    <n v="5"/>
    <n v="0"/>
    <n v="0"/>
    <n v="2"/>
    <n v="0"/>
    <n v="1"/>
    <n v="0"/>
    <n v="36"/>
  </r>
  <r>
    <s v="R1"/>
    <x v="8"/>
    <x v="8"/>
    <x v="8"/>
    <x v="17"/>
    <s v="W"/>
    <x v="14"/>
    <s v="W4 od DK98 - z centrum"/>
    <n v="1913"/>
    <n v="2828"/>
    <n v="2918"/>
    <x v="0"/>
    <d v="2018-04-17T00:00:00"/>
    <s v="06:00 - 06:15"/>
    <x v="6"/>
    <n v="0"/>
    <n v="21"/>
    <n v="4"/>
    <n v="0"/>
    <n v="0"/>
    <n v="3"/>
    <n v="0"/>
    <n v="3"/>
    <n v="0"/>
    <n v="31"/>
  </r>
  <r>
    <s v="R1"/>
    <x v="8"/>
    <x v="8"/>
    <x v="8"/>
    <x v="17"/>
    <s v="W"/>
    <x v="14"/>
    <s v="W4 od DK98 - z centrum"/>
    <n v="1913"/>
    <n v="2828"/>
    <n v="2918"/>
    <x v="0"/>
    <d v="2018-04-17T00:00:00"/>
    <s v="06:15 - 06:30"/>
    <x v="6"/>
    <n v="0"/>
    <n v="47"/>
    <n v="6"/>
    <n v="2"/>
    <n v="0"/>
    <n v="2"/>
    <n v="0"/>
    <n v="1"/>
    <n v="0"/>
    <n v="58"/>
  </r>
  <r>
    <s v="R1"/>
    <x v="8"/>
    <x v="8"/>
    <x v="8"/>
    <x v="17"/>
    <s v="W"/>
    <x v="14"/>
    <s v="W4 od DK98 - z centrum"/>
    <n v="1913"/>
    <n v="2828"/>
    <n v="2918"/>
    <x v="0"/>
    <d v="2018-04-17T00:00:00"/>
    <s v="06:30 - 06:45"/>
    <x v="6"/>
    <n v="0"/>
    <n v="82"/>
    <n v="11"/>
    <n v="1"/>
    <n v="0"/>
    <n v="7"/>
    <n v="0"/>
    <n v="1"/>
    <n v="0"/>
    <n v="102"/>
  </r>
  <r>
    <s v="R1"/>
    <x v="8"/>
    <x v="8"/>
    <x v="8"/>
    <x v="17"/>
    <s v="W"/>
    <x v="14"/>
    <s v="W4 od DK98 - z centrum"/>
    <n v="1913"/>
    <n v="2828"/>
    <n v="2918"/>
    <x v="0"/>
    <d v="2018-04-17T00:00:00"/>
    <s v="06:45 - 07:00"/>
    <x v="6"/>
    <n v="0"/>
    <n v="91"/>
    <n v="4"/>
    <n v="2"/>
    <n v="0"/>
    <n v="4"/>
    <n v="0"/>
    <n v="2"/>
    <n v="0"/>
    <n v="103"/>
  </r>
  <r>
    <s v="R1"/>
    <x v="8"/>
    <x v="8"/>
    <x v="8"/>
    <x v="17"/>
    <s v="W"/>
    <x v="14"/>
    <s v="W4 od DK98 - z centrum"/>
    <n v="1913"/>
    <n v="2828"/>
    <n v="2918"/>
    <x v="0"/>
    <d v="2018-04-17T00:00:00"/>
    <s v="07:00 - 07:15"/>
    <x v="7"/>
    <n v="0"/>
    <n v="78"/>
    <n v="4"/>
    <n v="0"/>
    <n v="0"/>
    <n v="2"/>
    <n v="0"/>
    <n v="2"/>
    <n v="0"/>
    <n v="86"/>
  </r>
  <r>
    <s v="R1"/>
    <x v="8"/>
    <x v="8"/>
    <x v="8"/>
    <x v="17"/>
    <s v="W"/>
    <x v="14"/>
    <s v="W4 od DK98 - z centrum"/>
    <n v="1913"/>
    <n v="2828"/>
    <n v="2918"/>
    <x v="0"/>
    <d v="2018-04-17T00:00:00"/>
    <s v="07:15 - 07:30"/>
    <x v="7"/>
    <n v="0"/>
    <n v="111"/>
    <n v="6"/>
    <n v="1"/>
    <n v="0"/>
    <n v="4"/>
    <n v="0"/>
    <n v="4"/>
    <n v="0"/>
    <n v="126"/>
  </r>
  <r>
    <s v="R1"/>
    <x v="8"/>
    <x v="8"/>
    <x v="8"/>
    <x v="17"/>
    <s v="W"/>
    <x v="14"/>
    <s v="W4 od DK98 - z centrum"/>
    <n v="1913"/>
    <n v="2828"/>
    <n v="2918"/>
    <x v="0"/>
    <d v="2018-04-17T00:00:00"/>
    <s v="07:30 - 07:45"/>
    <x v="7"/>
    <n v="0"/>
    <n v="135"/>
    <n v="10"/>
    <n v="1"/>
    <n v="0"/>
    <n v="2"/>
    <n v="0"/>
    <n v="5"/>
    <n v="0"/>
    <n v="153"/>
  </r>
  <r>
    <s v="R1"/>
    <x v="8"/>
    <x v="8"/>
    <x v="8"/>
    <x v="17"/>
    <s v="W"/>
    <x v="14"/>
    <s v="W4 od DK98 - z centrum"/>
    <n v="1913"/>
    <n v="2828"/>
    <n v="2918"/>
    <x v="0"/>
    <d v="2018-04-17T00:00:00"/>
    <s v="07:45 - 08:00"/>
    <x v="7"/>
    <n v="2"/>
    <n v="150"/>
    <n v="8"/>
    <n v="0"/>
    <n v="0"/>
    <n v="3"/>
    <n v="0"/>
    <n v="4"/>
    <n v="1"/>
    <n v="168"/>
  </r>
  <r>
    <s v="R1"/>
    <x v="8"/>
    <x v="8"/>
    <x v="8"/>
    <x v="17"/>
    <s v="W"/>
    <x v="14"/>
    <s v="W4 od DK98 - z centrum"/>
    <n v="1913"/>
    <n v="2828"/>
    <n v="2918"/>
    <x v="0"/>
    <d v="2018-04-17T00:00:00"/>
    <s v="08:00 - 08:15"/>
    <x v="8"/>
    <n v="1"/>
    <n v="116"/>
    <n v="12"/>
    <n v="0"/>
    <n v="0"/>
    <n v="4"/>
    <n v="0"/>
    <n v="3"/>
    <n v="0"/>
    <n v="136"/>
  </r>
  <r>
    <s v="R1"/>
    <x v="8"/>
    <x v="8"/>
    <x v="8"/>
    <x v="17"/>
    <s v="W"/>
    <x v="14"/>
    <s v="W4 od DK98 - z centrum"/>
    <n v="1913"/>
    <n v="2828"/>
    <n v="2918"/>
    <x v="0"/>
    <d v="2018-04-17T00:00:00"/>
    <s v="08:15 - 08:30"/>
    <x v="8"/>
    <n v="1"/>
    <n v="117"/>
    <n v="8"/>
    <n v="0"/>
    <n v="0"/>
    <n v="2"/>
    <n v="0"/>
    <n v="3"/>
    <n v="0"/>
    <n v="131"/>
  </r>
  <r>
    <s v="R1"/>
    <x v="8"/>
    <x v="8"/>
    <x v="8"/>
    <x v="17"/>
    <s v="W"/>
    <x v="14"/>
    <s v="W4 od DK98 - z centrum"/>
    <n v="1913"/>
    <n v="2828"/>
    <n v="2918"/>
    <x v="0"/>
    <d v="2018-04-17T00:00:00"/>
    <s v="08:30 - 08:45"/>
    <x v="8"/>
    <n v="0"/>
    <n v="104"/>
    <n v="7"/>
    <n v="0"/>
    <n v="0"/>
    <n v="3"/>
    <n v="0"/>
    <n v="3"/>
    <n v="0"/>
    <n v="117"/>
  </r>
  <r>
    <s v="R1"/>
    <x v="8"/>
    <x v="8"/>
    <x v="8"/>
    <x v="17"/>
    <s v="W"/>
    <x v="14"/>
    <s v="W4 od DK98 - z centrum"/>
    <n v="1913"/>
    <n v="2828"/>
    <n v="2918"/>
    <x v="0"/>
    <d v="2018-04-17T00:00:00"/>
    <s v="08:45 - 09:00"/>
    <x v="8"/>
    <n v="0"/>
    <n v="102"/>
    <n v="4"/>
    <n v="1"/>
    <n v="0"/>
    <n v="2"/>
    <n v="0"/>
    <n v="3"/>
    <n v="0"/>
    <n v="112"/>
  </r>
  <r>
    <s v="R1"/>
    <x v="8"/>
    <x v="8"/>
    <x v="8"/>
    <x v="17"/>
    <s v="W"/>
    <x v="14"/>
    <s v="W4 od DK98 - z centrum"/>
    <n v="1913"/>
    <n v="2828"/>
    <n v="2918"/>
    <x v="0"/>
    <d v="2018-04-17T00:00:00"/>
    <s v="09:00 - 09:15"/>
    <x v="9"/>
    <n v="0"/>
    <n v="107"/>
    <n v="10"/>
    <n v="3"/>
    <n v="0"/>
    <n v="3"/>
    <n v="0"/>
    <n v="0"/>
    <n v="0"/>
    <n v="123"/>
  </r>
  <r>
    <s v="R1"/>
    <x v="8"/>
    <x v="8"/>
    <x v="8"/>
    <x v="17"/>
    <s v="W"/>
    <x v="14"/>
    <s v="W4 od DK98 - z centrum"/>
    <n v="1913"/>
    <n v="2828"/>
    <n v="2918"/>
    <x v="0"/>
    <d v="2018-04-17T00:00:00"/>
    <s v="09:15 - 09:30"/>
    <x v="9"/>
    <n v="1"/>
    <n v="105"/>
    <n v="6"/>
    <n v="0"/>
    <n v="0"/>
    <n v="0"/>
    <n v="0"/>
    <n v="3"/>
    <n v="0"/>
    <n v="115"/>
  </r>
  <r>
    <s v="R1"/>
    <x v="8"/>
    <x v="8"/>
    <x v="8"/>
    <x v="17"/>
    <s v="W"/>
    <x v="14"/>
    <s v="W4 od DK98 - z centrum"/>
    <n v="1913"/>
    <n v="2828"/>
    <n v="2918"/>
    <x v="0"/>
    <d v="2018-04-17T00:00:00"/>
    <s v="09:30 - 09:45"/>
    <x v="9"/>
    <n v="0"/>
    <n v="109"/>
    <n v="6"/>
    <n v="0"/>
    <n v="0"/>
    <n v="3"/>
    <n v="0"/>
    <n v="4"/>
    <n v="0"/>
    <n v="122"/>
  </r>
  <r>
    <s v="R1"/>
    <x v="8"/>
    <x v="8"/>
    <x v="8"/>
    <x v="17"/>
    <s v="W"/>
    <x v="14"/>
    <s v="W4 od DK98 - z centrum"/>
    <n v="1913"/>
    <n v="2828"/>
    <n v="2918"/>
    <x v="0"/>
    <d v="2018-04-17T00:00:00"/>
    <s v="09:45 - 10:00"/>
    <x v="9"/>
    <n v="0"/>
    <n v="125"/>
    <n v="5"/>
    <n v="0"/>
    <n v="0"/>
    <n v="1"/>
    <n v="0"/>
    <n v="1"/>
    <n v="0"/>
    <n v="132"/>
  </r>
  <r>
    <s v="R1"/>
    <x v="8"/>
    <x v="8"/>
    <x v="8"/>
    <x v="17"/>
    <s v="W"/>
    <x v="14"/>
    <s v="W4 od DK98 - z centrum"/>
    <n v="1913"/>
    <n v="2828"/>
    <n v="2918"/>
    <x v="0"/>
    <d v="2018-04-17T00:00:00"/>
    <s v="10:00 - 10:15"/>
    <x v="10"/>
    <n v="1"/>
    <n v="102"/>
    <n v="5"/>
    <n v="1"/>
    <n v="0"/>
    <n v="2"/>
    <n v="0"/>
    <n v="0"/>
    <n v="0"/>
    <n v="111"/>
  </r>
  <r>
    <s v="R1"/>
    <x v="8"/>
    <x v="8"/>
    <x v="8"/>
    <x v="17"/>
    <s v="W"/>
    <x v="14"/>
    <s v="W4 od DK98 - z centrum"/>
    <n v="1913"/>
    <n v="2828"/>
    <n v="2918"/>
    <x v="0"/>
    <d v="2018-04-17T00:00:00"/>
    <s v="10:15 - 10:30"/>
    <x v="10"/>
    <n v="0"/>
    <n v="106"/>
    <n v="12"/>
    <n v="0"/>
    <n v="0"/>
    <n v="1"/>
    <n v="0"/>
    <n v="2"/>
    <n v="0"/>
    <n v="121"/>
  </r>
  <r>
    <s v="R1"/>
    <x v="8"/>
    <x v="8"/>
    <x v="8"/>
    <x v="17"/>
    <s v="W"/>
    <x v="14"/>
    <s v="W4 od DK98 - z centrum"/>
    <n v="1913"/>
    <n v="2828"/>
    <n v="2918"/>
    <x v="0"/>
    <d v="2018-04-17T00:00:00"/>
    <s v="10:30 - 10:45"/>
    <x v="10"/>
    <n v="0"/>
    <n v="92"/>
    <n v="4"/>
    <n v="1"/>
    <n v="1"/>
    <n v="3"/>
    <n v="0"/>
    <n v="2"/>
    <n v="0"/>
    <n v="103"/>
  </r>
  <r>
    <s v="R1"/>
    <x v="8"/>
    <x v="8"/>
    <x v="8"/>
    <x v="17"/>
    <s v="W"/>
    <x v="14"/>
    <s v="W4 od DK98 - z centrum"/>
    <n v="1913"/>
    <n v="2828"/>
    <n v="2918"/>
    <x v="0"/>
    <d v="2018-04-17T00:00:00"/>
    <s v="10:45 - 11:00"/>
    <x v="10"/>
    <n v="1"/>
    <n v="124"/>
    <n v="9"/>
    <n v="0"/>
    <n v="0"/>
    <n v="0"/>
    <n v="0"/>
    <n v="3"/>
    <n v="0"/>
    <n v="137"/>
  </r>
  <r>
    <s v="R1"/>
    <x v="8"/>
    <x v="8"/>
    <x v="8"/>
    <x v="17"/>
    <s v="W"/>
    <x v="14"/>
    <s v="W4 od DK98 - z centrum"/>
    <n v="1913"/>
    <n v="2828"/>
    <n v="2918"/>
    <x v="0"/>
    <d v="2018-04-17T00:00:00"/>
    <s v="11:00 - 11:15"/>
    <x v="11"/>
    <n v="2"/>
    <n v="127"/>
    <n v="5"/>
    <n v="0"/>
    <n v="0"/>
    <n v="2"/>
    <n v="0"/>
    <n v="2"/>
    <n v="0"/>
    <n v="138"/>
  </r>
  <r>
    <s v="R1"/>
    <x v="8"/>
    <x v="8"/>
    <x v="8"/>
    <x v="17"/>
    <s v="W"/>
    <x v="14"/>
    <s v="W4 od DK98 - z centrum"/>
    <n v="1913"/>
    <n v="2828"/>
    <n v="2918"/>
    <x v="0"/>
    <d v="2018-04-17T00:00:00"/>
    <s v="11:15 - 11:30"/>
    <x v="11"/>
    <n v="1"/>
    <n v="99"/>
    <n v="10"/>
    <n v="0"/>
    <n v="0"/>
    <n v="1"/>
    <n v="0"/>
    <n v="3"/>
    <n v="1"/>
    <n v="115"/>
  </r>
  <r>
    <s v="R1"/>
    <x v="8"/>
    <x v="8"/>
    <x v="8"/>
    <x v="17"/>
    <s v="W"/>
    <x v="14"/>
    <s v="W4 od DK98 - z centrum"/>
    <n v="1913"/>
    <n v="2828"/>
    <n v="2918"/>
    <x v="0"/>
    <d v="2018-04-17T00:00:00"/>
    <s v="11:30 - 11:45"/>
    <x v="11"/>
    <n v="1"/>
    <n v="119"/>
    <n v="6"/>
    <n v="1"/>
    <n v="0"/>
    <n v="3"/>
    <n v="0"/>
    <n v="1"/>
    <n v="0"/>
    <n v="131"/>
  </r>
  <r>
    <s v="R1"/>
    <x v="8"/>
    <x v="8"/>
    <x v="8"/>
    <x v="17"/>
    <s v="W"/>
    <x v="14"/>
    <s v="W4 od DK98 - z centrum"/>
    <n v="1913"/>
    <n v="2828"/>
    <n v="2918"/>
    <x v="0"/>
    <d v="2018-04-17T00:00:00"/>
    <s v="11:45 - 12:00"/>
    <x v="11"/>
    <n v="2"/>
    <n v="105"/>
    <n v="3"/>
    <n v="0"/>
    <n v="0"/>
    <n v="1"/>
    <n v="0"/>
    <n v="3"/>
    <n v="0"/>
    <n v="114"/>
  </r>
  <r>
    <s v="R1"/>
    <x v="8"/>
    <x v="8"/>
    <x v="8"/>
    <x v="17"/>
    <s v="W"/>
    <x v="14"/>
    <s v="W4 od DK98 - z centrum"/>
    <n v="1913"/>
    <n v="2828"/>
    <n v="2918"/>
    <x v="0"/>
    <d v="2018-04-17T00:00:00"/>
    <s v="12:00 - 12:15"/>
    <x v="12"/>
    <n v="3"/>
    <n v="126"/>
    <n v="10"/>
    <n v="0"/>
    <n v="0"/>
    <n v="2"/>
    <n v="0"/>
    <n v="3"/>
    <n v="0"/>
    <n v="144"/>
  </r>
  <r>
    <s v="R1"/>
    <x v="8"/>
    <x v="8"/>
    <x v="8"/>
    <x v="17"/>
    <s v="W"/>
    <x v="14"/>
    <s v="W4 od DK98 - z centrum"/>
    <n v="1913"/>
    <n v="2828"/>
    <n v="2918"/>
    <x v="0"/>
    <d v="2018-04-17T00:00:00"/>
    <s v="12:15 - 12:30"/>
    <x v="12"/>
    <n v="3"/>
    <n v="115"/>
    <n v="8"/>
    <n v="1"/>
    <n v="0"/>
    <n v="0"/>
    <n v="0"/>
    <n v="4"/>
    <n v="0"/>
    <n v="131"/>
  </r>
  <r>
    <s v="R1"/>
    <x v="8"/>
    <x v="8"/>
    <x v="8"/>
    <x v="17"/>
    <s v="W"/>
    <x v="14"/>
    <s v="W4 od DK98 - z centrum"/>
    <n v="1913"/>
    <n v="2828"/>
    <n v="2918"/>
    <x v="0"/>
    <d v="2018-04-17T00:00:00"/>
    <s v="12:30 - 12:45"/>
    <x v="12"/>
    <n v="1"/>
    <n v="120"/>
    <n v="8"/>
    <n v="0"/>
    <n v="0"/>
    <n v="6"/>
    <n v="0"/>
    <n v="3"/>
    <n v="0"/>
    <n v="138"/>
  </r>
  <r>
    <s v="R1"/>
    <x v="8"/>
    <x v="8"/>
    <x v="8"/>
    <x v="17"/>
    <s v="W"/>
    <x v="14"/>
    <s v="W4 od DK98 - z centrum"/>
    <n v="1913"/>
    <n v="2828"/>
    <n v="2918"/>
    <x v="0"/>
    <d v="2018-04-17T00:00:00"/>
    <s v="12:45 - 13:00"/>
    <x v="12"/>
    <n v="0"/>
    <n v="129"/>
    <n v="9"/>
    <n v="1"/>
    <n v="0"/>
    <n v="0"/>
    <n v="0"/>
    <n v="5"/>
    <n v="0"/>
    <n v="144"/>
  </r>
  <r>
    <s v="R1"/>
    <x v="8"/>
    <x v="8"/>
    <x v="8"/>
    <x v="17"/>
    <s v="W"/>
    <x v="14"/>
    <s v="W4 od DK98 - z centrum"/>
    <n v="1913"/>
    <n v="2828"/>
    <n v="2918"/>
    <x v="0"/>
    <d v="2018-04-17T00:00:00"/>
    <s v="13:00 - 13:15"/>
    <x v="13"/>
    <n v="0"/>
    <n v="113"/>
    <n v="7"/>
    <n v="3"/>
    <n v="0"/>
    <n v="2"/>
    <n v="0"/>
    <n v="3"/>
    <n v="0"/>
    <n v="128"/>
  </r>
  <r>
    <s v="R1"/>
    <x v="8"/>
    <x v="8"/>
    <x v="8"/>
    <x v="17"/>
    <s v="W"/>
    <x v="14"/>
    <s v="W4 od DK98 - z centrum"/>
    <n v="1913"/>
    <n v="2828"/>
    <n v="2918"/>
    <x v="0"/>
    <d v="2018-04-17T00:00:00"/>
    <s v="13:15 - 13:30"/>
    <x v="13"/>
    <n v="0"/>
    <n v="119"/>
    <n v="8"/>
    <n v="0"/>
    <n v="0"/>
    <n v="2"/>
    <n v="0"/>
    <n v="0"/>
    <n v="0"/>
    <n v="129"/>
  </r>
  <r>
    <s v="R1"/>
    <x v="8"/>
    <x v="8"/>
    <x v="8"/>
    <x v="17"/>
    <s v="W"/>
    <x v="14"/>
    <s v="W4 od DK98 - z centrum"/>
    <n v="1913"/>
    <n v="2828"/>
    <n v="2918"/>
    <x v="0"/>
    <d v="2018-04-17T00:00:00"/>
    <s v="13:30 - 13:45"/>
    <x v="13"/>
    <n v="1"/>
    <n v="129"/>
    <n v="8"/>
    <n v="1"/>
    <n v="0"/>
    <n v="1"/>
    <n v="0"/>
    <n v="4"/>
    <n v="0"/>
    <n v="144"/>
  </r>
  <r>
    <s v="R1"/>
    <x v="8"/>
    <x v="8"/>
    <x v="8"/>
    <x v="17"/>
    <s v="W"/>
    <x v="14"/>
    <s v="W4 od DK98 - z centrum"/>
    <n v="1913"/>
    <n v="2828"/>
    <n v="2918"/>
    <x v="0"/>
    <d v="2018-04-17T00:00:00"/>
    <s v="13:45 - 14:00"/>
    <x v="13"/>
    <n v="1"/>
    <n v="135"/>
    <n v="6"/>
    <n v="0"/>
    <n v="0"/>
    <n v="3"/>
    <n v="0"/>
    <n v="3"/>
    <n v="1"/>
    <n v="149"/>
  </r>
  <r>
    <s v="R1"/>
    <x v="8"/>
    <x v="8"/>
    <x v="8"/>
    <x v="17"/>
    <s v="W"/>
    <x v="14"/>
    <s v="W4 od DK98 - z centrum"/>
    <n v="1913"/>
    <n v="2828"/>
    <n v="2918"/>
    <x v="0"/>
    <d v="2018-04-17T00:00:00"/>
    <s v="14:00 - 14:15"/>
    <x v="14"/>
    <n v="1"/>
    <n v="122"/>
    <n v="8"/>
    <n v="2"/>
    <n v="0"/>
    <n v="3"/>
    <n v="0"/>
    <n v="2"/>
    <n v="1"/>
    <n v="139"/>
  </r>
  <r>
    <s v="R1"/>
    <x v="8"/>
    <x v="8"/>
    <x v="8"/>
    <x v="17"/>
    <s v="W"/>
    <x v="14"/>
    <s v="W4 od DK98 - z centrum"/>
    <n v="1913"/>
    <n v="2828"/>
    <n v="2918"/>
    <x v="0"/>
    <d v="2018-04-17T00:00:00"/>
    <s v="14:15 - 14:30"/>
    <x v="14"/>
    <n v="0"/>
    <n v="133"/>
    <n v="7"/>
    <n v="1"/>
    <n v="0"/>
    <n v="4"/>
    <n v="0"/>
    <n v="7"/>
    <n v="0"/>
    <n v="152"/>
  </r>
  <r>
    <s v="R1"/>
    <x v="8"/>
    <x v="8"/>
    <x v="8"/>
    <x v="17"/>
    <s v="W"/>
    <x v="14"/>
    <s v="W4 od DK98 - z centrum"/>
    <n v="1913"/>
    <n v="2828"/>
    <n v="2918"/>
    <x v="0"/>
    <d v="2018-04-17T00:00:00"/>
    <s v="14:30 - 14:45"/>
    <x v="14"/>
    <n v="2"/>
    <n v="166"/>
    <n v="9"/>
    <n v="2"/>
    <n v="0"/>
    <n v="4"/>
    <n v="0"/>
    <n v="4"/>
    <n v="1"/>
    <n v="188"/>
  </r>
  <r>
    <s v="R1"/>
    <x v="8"/>
    <x v="8"/>
    <x v="8"/>
    <x v="17"/>
    <s v="W"/>
    <x v="14"/>
    <s v="W4 od DK98 - z centrum"/>
    <n v="1913"/>
    <n v="2828"/>
    <n v="2918"/>
    <x v="0"/>
    <d v="2018-04-17T00:00:00"/>
    <s v="14:45 - 15:00"/>
    <x v="14"/>
    <n v="4"/>
    <n v="159"/>
    <n v="2"/>
    <n v="1"/>
    <n v="0"/>
    <n v="3"/>
    <n v="0"/>
    <n v="3"/>
    <n v="0"/>
    <n v="172"/>
  </r>
  <r>
    <s v="R1"/>
    <x v="8"/>
    <x v="8"/>
    <x v="8"/>
    <x v="17"/>
    <s v="W"/>
    <x v="14"/>
    <s v="W4 od DK98 - z centrum"/>
    <n v="1913"/>
    <n v="2828"/>
    <n v="2918"/>
    <x v="0"/>
    <d v="2018-04-17T00:00:00"/>
    <s v="15:00 - 15:15"/>
    <x v="15"/>
    <n v="4"/>
    <n v="170"/>
    <n v="2"/>
    <n v="0"/>
    <n v="0"/>
    <n v="2"/>
    <n v="0"/>
    <n v="7"/>
    <n v="0"/>
    <n v="185"/>
  </r>
  <r>
    <s v="R1"/>
    <x v="8"/>
    <x v="8"/>
    <x v="8"/>
    <x v="17"/>
    <s v="W"/>
    <x v="14"/>
    <s v="W4 od DK98 - z centrum"/>
    <n v="1913"/>
    <n v="2828"/>
    <n v="2918"/>
    <x v="0"/>
    <d v="2018-04-17T00:00:00"/>
    <s v="15:15 - 15:30"/>
    <x v="15"/>
    <n v="2"/>
    <n v="177"/>
    <n v="6"/>
    <n v="0"/>
    <n v="0"/>
    <n v="3"/>
    <n v="0"/>
    <n v="7"/>
    <n v="1"/>
    <n v="196"/>
  </r>
  <r>
    <s v="R1"/>
    <x v="8"/>
    <x v="8"/>
    <x v="8"/>
    <x v="17"/>
    <s v="W"/>
    <x v="14"/>
    <s v="W4 od DK98 - z centrum"/>
    <n v="1913"/>
    <n v="2828"/>
    <n v="2918"/>
    <x v="0"/>
    <d v="2018-04-17T00:00:00"/>
    <s v="15:30 - 15:45"/>
    <x v="15"/>
    <n v="2"/>
    <n v="203"/>
    <n v="4"/>
    <n v="1"/>
    <n v="0"/>
    <n v="3"/>
    <n v="0"/>
    <n v="9"/>
    <n v="2"/>
    <n v="224"/>
  </r>
  <r>
    <s v="R1"/>
    <x v="8"/>
    <x v="8"/>
    <x v="8"/>
    <x v="17"/>
    <s v="W"/>
    <x v="14"/>
    <s v="W4 od DK98 - z centrum"/>
    <n v="1913"/>
    <n v="2828"/>
    <n v="2918"/>
    <x v="0"/>
    <d v="2018-04-17T00:00:00"/>
    <s v="15:45 - 16:00"/>
    <x v="15"/>
    <n v="3"/>
    <n v="348"/>
    <n v="15"/>
    <n v="3"/>
    <n v="0"/>
    <n v="6"/>
    <n v="0"/>
    <n v="5"/>
    <n v="0"/>
    <n v="380"/>
  </r>
  <r>
    <s v="R1"/>
    <x v="8"/>
    <x v="8"/>
    <x v="8"/>
    <x v="17"/>
    <s v="W"/>
    <x v="14"/>
    <s v="W4 od DK98 - z centrum"/>
    <n v="1913"/>
    <n v="2828"/>
    <n v="2918"/>
    <x v="0"/>
    <d v="2018-04-17T00:00:00"/>
    <s v="16:00 - 16:15"/>
    <x v="16"/>
    <n v="1"/>
    <n v="189"/>
    <n v="6"/>
    <n v="0"/>
    <n v="0"/>
    <n v="2"/>
    <n v="0"/>
    <n v="6"/>
    <n v="0"/>
    <n v="204"/>
  </r>
  <r>
    <s v="R1"/>
    <x v="8"/>
    <x v="8"/>
    <x v="8"/>
    <x v="17"/>
    <s v="W"/>
    <x v="14"/>
    <s v="W4 od DK98 - z centrum"/>
    <n v="1913"/>
    <n v="2828"/>
    <n v="2918"/>
    <x v="0"/>
    <d v="2018-04-17T00:00:00"/>
    <s v="16:15 - 16:30"/>
    <x v="16"/>
    <n v="1"/>
    <n v="189"/>
    <n v="5"/>
    <n v="0"/>
    <n v="0"/>
    <n v="5"/>
    <n v="0"/>
    <n v="9"/>
    <n v="0"/>
    <n v="209"/>
  </r>
  <r>
    <s v="R1"/>
    <x v="8"/>
    <x v="8"/>
    <x v="8"/>
    <x v="17"/>
    <s v="W"/>
    <x v="14"/>
    <s v="W4 od DK98 - z centrum"/>
    <n v="1913"/>
    <n v="2828"/>
    <n v="2918"/>
    <x v="0"/>
    <d v="2018-04-17T00:00:00"/>
    <s v="16:30 - 16:45"/>
    <x v="16"/>
    <n v="2"/>
    <n v="164"/>
    <n v="3"/>
    <n v="0"/>
    <n v="0"/>
    <n v="1"/>
    <n v="0"/>
    <n v="7"/>
    <n v="0"/>
    <n v="177"/>
  </r>
  <r>
    <s v="R1"/>
    <x v="8"/>
    <x v="8"/>
    <x v="8"/>
    <x v="17"/>
    <s v="W"/>
    <x v="14"/>
    <s v="W4 od DK98 - z centrum"/>
    <n v="1913"/>
    <n v="2828"/>
    <n v="2918"/>
    <x v="0"/>
    <d v="2018-04-17T00:00:00"/>
    <s v="16:45 - 17:00"/>
    <x v="16"/>
    <n v="3"/>
    <n v="170"/>
    <n v="6"/>
    <n v="0"/>
    <n v="0"/>
    <n v="4"/>
    <n v="0"/>
    <n v="11"/>
    <n v="1"/>
    <n v="195"/>
  </r>
  <r>
    <s v="R1"/>
    <x v="8"/>
    <x v="8"/>
    <x v="8"/>
    <x v="17"/>
    <s v="W"/>
    <x v="14"/>
    <s v="W4 od DK98 - z centrum"/>
    <n v="1913"/>
    <n v="2828"/>
    <n v="2918"/>
    <x v="0"/>
    <d v="2018-04-17T00:00:00"/>
    <s v="17:00 - 17:15"/>
    <x v="17"/>
    <n v="2"/>
    <n v="185"/>
    <n v="10"/>
    <n v="0"/>
    <n v="0"/>
    <n v="2"/>
    <n v="0"/>
    <n v="4"/>
    <n v="0"/>
    <n v="203"/>
  </r>
  <r>
    <s v="R1"/>
    <x v="8"/>
    <x v="8"/>
    <x v="8"/>
    <x v="17"/>
    <s v="W"/>
    <x v="14"/>
    <s v="W4 od DK98 - z centrum"/>
    <n v="1913"/>
    <n v="2828"/>
    <n v="2918"/>
    <x v="0"/>
    <d v="2018-04-17T00:00:00"/>
    <s v="17:15 - 17:30"/>
    <x v="17"/>
    <n v="3"/>
    <n v="166"/>
    <n v="5"/>
    <n v="0"/>
    <n v="0"/>
    <n v="3"/>
    <n v="0"/>
    <n v="6"/>
    <n v="0"/>
    <n v="183"/>
  </r>
  <r>
    <s v="R1"/>
    <x v="8"/>
    <x v="8"/>
    <x v="8"/>
    <x v="17"/>
    <s v="W"/>
    <x v="14"/>
    <s v="W4 od DK98 - z centrum"/>
    <n v="1913"/>
    <n v="2828"/>
    <n v="2918"/>
    <x v="0"/>
    <d v="2018-04-17T00:00:00"/>
    <s v="17:30 - 17:45"/>
    <x v="17"/>
    <n v="3"/>
    <n v="149"/>
    <n v="7"/>
    <n v="1"/>
    <n v="0"/>
    <n v="2"/>
    <n v="0"/>
    <n v="9"/>
    <n v="0"/>
    <n v="171"/>
  </r>
  <r>
    <s v="R1"/>
    <x v="8"/>
    <x v="8"/>
    <x v="8"/>
    <x v="17"/>
    <s v="W"/>
    <x v="14"/>
    <s v="W4 od DK98 - z centrum"/>
    <n v="1913"/>
    <n v="2828"/>
    <n v="2918"/>
    <x v="0"/>
    <d v="2018-04-17T00:00:00"/>
    <s v="17:45 - 18:00"/>
    <x v="17"/>
    <n v="1"/>
    <n v="131"/>
    <n v="3"/>
    <n v="0"/>
    <n v="0"/>
    <n v="3"/>
    <n v="0"/>
    <n v="6"/>
    <n v="0"/>
    <n v="144"/>
  </r>
  <r>
    <s v="R1"/>
    <x v="8"/>
    <x v="8"/>
    <x v="8"/>
    <x v="17"/>
    <s v="W"/>
    <x v="14"/>
    <s v="W4 od DK98 - z centrum"/>
    <n v="1913"/>
    <n v="2828"/>
    <n v="2918"/>
    <x v="0"/>
    <d v="2018-04-17T00:00:00"/>
    <s v="18:00 - 18:15"/>
    <x v="18"/>
    <n v="2"/>
    <n v="159"/>
    <n v="0"/>
    <n v="0"/>
    <n v="1"/>
    <n v="3"/>
    <n v="0"/>
    <n v="2"/>
    <n v="0"/>
    <n v="167"/>
  </r>
  <r>
    <s v="R1"/>
    <x v="8"/>
    <x v="8"/>
    <x v="8"/>
    <x v="17"/>
    <s v="W"/>
    <x v="14"/>
    <s v="W4 od DK98 - z centrum"/>
    <n v="1913"/>
    <n v="2828"/>
    <n v="2918"/>
    <x v="0"/>
    <d v="2018-04-17T00:00:00"/>
    <s v="18:15 - 18:30"/>
    <x v="18"/>
    <n v="2"/>
    <n v="135"/>
    <n v="1"/>
    <n v="0"/>
    <n v="0"/>
    <n v="2"/>
    <n v="0"/>
    <n v="5"/>
    <n v="0"/>
    <n v="145"/>
  </r>
  <r>
    <s v="R1"/>
    <x v="8"/>
    <x v="8"/>
    <x v="8"/>
    <x v="17"/>
    <s v="W"/>
    <x v="14"/>
    <s v="W4 od DK98 - z centrum"/>
    <n v="1913"/>
    <n v="2828"/>
    <n v="2918"/>
    <x v="0"/>
    <d v="2018-04-17T00:00:00"/>
    <s v="18:30 - 18:45"/>
    <x v="18"/>
    <n v="0"/>
    <n v="137"/>
    <n v="2"/>
    <n v="0"/>
    <n v="0"/>
    <n v="2"/>
    <n v="0"/>
    <n v="5"/>
    <n v="0"/>
    <n v="146"/>
  </r>
  <r>
    <s v="R1"/>
    <x v="8"/>
    <x v="8"/>
    <x v="8"/>
    <x v="17"/>
    <s v="W"/>
    <x v="14"/>
    <s v="W4 od DK98 - z centrum"/>
    <n v="1913"/>
    <n v="2828"/>
    <n v="2918"/>
    <x v="0"/>
    <d v="2018-04-17T00:00:00"/>
    <s v="18:45 - 19:00"/>
    <x v="18"/>
    <n v="3"/>
    <n v="132"/>
    <n v="4"/>
    <n v="1"/>
    <n v="0"/>
    <n v="3"/>
    <n v="0"/>
    <n v="2"/>
    <n v="0"/>
    <n v="145"/>
  </r>
  <r>
    <s v="R1"/>
    <x v="8"/>
    <x v="8"/>
    <x v="8"/>
    <x v="17"/>
    <s v="W"/>
    <x v="14"/>
    <s v="W4 od DK98 - z centrum"/>
    <n v="1913"/>
    <n v="2828"/>
    <n v="2918"/>
    <x v="0"/>
    <d v="2018-04-17T00:00:00"/>
    <s v="19:00 - 19:15"/>
    <x v="19"/>
    <n v="1"/>
    <n v="125"/>
    <n v="7"/>
    <n v="0"/>
    <n v="0"/>
    <n v="1"/>
    <n v="0"/>
    <n v="3"/>
    <n v="0"/>
    <n v="137"/>
  </r>
  <r>
    <s v="R1"/>
    <x v="8"/>
    <x v="8"/>
    <x v="8"/>
    <x v="17"/>
    <s v="W"/>
    <x v="14"/>
    <s v="W4 od DK98 - z centrum"/>
    <n v="1913"/>
    <n v="2828"/>
    <n v="2918"/>
    <x v="0"/>
    <d v="2018-04-17T00:00:00"/>
    <s v="19:15 - 19:30"/>
    <x v="19"/>
    <n v="3"/>
    <n v="101"/>
    <n v="6"/>
    <n v="0"/>
    <n v="0"/>
    <n v="2"/>
    <n v="0"/>
    <n v="4"/>
    <n v="0"/>
    <n v="116"/>
  </r>
  <r>
    <s v="R1"/>
    <x v="8"/>
    <x v="8"/>
    <x v="8"/>
    <x v="17"/>
    <s v="W"/>
    <x v="14"/>
    <s v="W4 od DK98 - z centrum"/>
    <n v="1913"/>
    <n v="2828"/>
    <n v="2918"/>
    <x v="0"/>
    <d v="2018-04-17T00:00:00"/>
    <s v="19:30 - 19:45"/>
    <x v="19"/>
    <n v="0"/>
    <n v="121"/>
    <n v="6"/>
    <n v="0"/>
    <n v="0"/>
    <n v="2"/>
    <n v="0"/>
    <n v="5"/>
    <n v="0"/>
    <n v="134"/>
  </r>
  <r>
    <s v="R1"/>
    <x v="8"/>
    <x v="8"/>
    <x v="8"/>
    <x v="17"/>
    <s v="W"/>
    <x v="14"/>
    <s v="W4 od DK98 - z centrum"/>
    <n v="1913"/>
    <n v="2828"/>
    <n v="2918"/>
    <x v="0"/>
    <d v="2018-04-17T00:00:00"/>
    <s v="19:45 - 20:00"/>
    <x v="19"/>
    <n v="2"/>
    <n v="98"/>
    <n v="4"/>
    <n v="0"/>
    <n v="0"/>
    <n v="2"/>
    <n v="0"/>
    <n v="10"/>
    <n v="0"/>
    <n v="116"/>
  </r>
  <r>
    <s v="R1"/>
    <x v="8"/>
    <x v="8"/>
    <x v="8"/>
    <x v="17"/>
    <s v="W"/>
    <x v="14"/>
    <s v="W4 od DK98 - z centrum"/>
    <n v="1913"/>
    <n v="2828"/>
    <n v="2918"/>
    <x v="0"/>
    <d v="2018-04-17T00:00:00"/>
    <s v="20:00 - 20:15"/>
    <x v="20"/>
    <n v="2"/>
    <n v="98"/>
    <n v="2"/>
    <n v="0"/>
    <n v="0"/>
    <n v="1"/>
    <n v="0"/>
    <n v="2"/>
    <n v="0"/>
    <n v="105"/>
  </r>
  <r>
    <s v="R1"/>
    <x v="8"/>
    <x v="8"/>
    <x v="8"/>
    <x v="17"/>
    <s v="W"/>
    <x v="14"/>
    <s v="W4 od DK98 - z centrum"/>
    <n v="1913"/>
    <n v="2828"/>
    <n v="2918"/>
    <x v="0"/>
    <d v="2018-04-17T00:00:00"/>
    <s v="20:15 - 20:30"/>
    <x v="20"/>
    <n v="1"/>
    <n v="104"/>
    <n v="2"/>
    <n v="0"/>
    <n v="0"/>
    <n v="4"/>
    <n v="0"/>
    <n v="6"/>
    <n v="0"/>
    <n v="117"/>
  </r>
  <r>
    <s v="R1"/>
    <x v="8"/>
    <x v="8"/>
    <x v="8"/>
    <x v="17"/>
    <s v="W"/>
    <x v="14"/>
    <s v="W4 od DK98 - z centrum"/>
    <n v="1913"/>
    <n v="2828"/>
    <n v="2918"/>
    <x v="0"/>
    <d v="2018-04-17T00:00:00"/>
    <s v="20:30 - 20:45"/>
    <x v="20"/>
    <n v="2"/>
    <n v="84"/>
    <n v="1"/>
    <n v="0"/>
    <n v="0"/>
    <n v="1"/>
    <n v="0"/>
    <n v="4"/>
    <n v="0"/>
    <n v="92"/>
  </r>
  <r>
    <s v="R1"/>
    <x v="8"/>
    <x v="8"/>
    <x v="8"/>
    <x v="17"/>
    <s v="W"/>
    <x v="14"/>
    <s v="W4 od DK98 - z centrum"/>
    <n v="1913"/>
    <n v="2828"/>
    <n v="2918"/>
    <x v="0"/>
    <d v="2018-04-17T00:00:00"/>
    <s v="20:45 - 21:00"/>
    <x v="20"/>
    <n v="0"/>
    <n v="78"/>
    <n v="1"/>
    <n v="1"/>
    <n v="0"/>
    <n v="2"/>
    <n v="0"/>
    <n v="2"/>
    <n v="0"/>
    <n v="84"/>
  </r>
  <r>
    <s v="R1"/>
    <x v="8"/>
    <x v="8"/>
    <x v="8"/>
    <x v="17"/>
    <s v="W"/>
    <x v="14"/>
    <s v="W4 od DK98 - z centrum"/>
    <n v="1913"/>
    <n v="2828"/>
    <n v="2918"/>
    <x v="0"/>
    <d v="2018-04-17T00:00:00"/>
    <s v="21:00 - 21:15"/>
    <x v="21"/>
    <n v="0"/>
    <n v="69"/>
    <n v="2"/>
    <n v="0"/>
    <n v="0"/>
    <n v="2"/>
    <n v="0"/>
    <n v="1"/>
    <n v="0"/>
    <n v="74"/>
  </r>
  <r>
    <s v="R1"/>
    <x v="8"/>
    <x v="8"/>
    <x v="8"/>
    <x v="17"/>
    <s v="W"/>
    <x v="14"/>
    <s v="W4 od DK98 - z centrum"/>
    <n v="1913"/>
    <n v="2828"/>
    <n v="2918"/>
    <x v="0"/>
    <d v="2018-04-17T00:00:00"/>
    <s v="21:15 - 21:30"/>
    <x v="21"/>
    <n v="1"/>
    <n v="52"/>
    <n v="2"/>
    <n v="0"/>
    <n v="0"/>
    <n v="0"/>
    <n v="0"/>
    <n v="4"/>
    <n v="0"/>
    <n v="59"/>
  </r>
  <r>
    <s v="R1"/>
    <x v="8"/>
    <x v="8"/>
    <x v="8"/>
    <x v="17"/>
    <s v="W"/>
    <x v="14"/>
    <s v="W4 od DK98 - z centrum"/>
    <n v="1913"/>
    <n v="2828"/>
    <n v="2918"/>
    <x v="0"/>
    <d v="2018-04-17T00:00:00"/>
    <s v="21:30 - 21:45"/>
    <x v="21"/>
    <n v="0"/>
    <n v="49"/>
    <n v="0"/>
    <n v="0"/>
    <n v="0"/>
    <n v="2"/>
    <n v="0"/>
    <n v="1"/>
    <n v="0"/>
    <n v="52"/>
  </r>
  <r>
    <s v="R1"/>
    <x v="8"/>
    <x v="8"/>
    <x v="8"/>
    <x v="17"/>
    <s v="W"/>
    <x v="14"/>
    <s v="W4 od DK98 - z centrum"/>
    <n v="1913"/>
    <n v="2828"/>
    <n v="2918"/>
    <x v="0"/>
    <d v="2018-04-17T00:00:00"/>
    <s v="21:45 - 22:00"/>
    <x v="21"/>
    <n v="0"/>
    <n v="41"/>
    <n v="2"/>
    <n v="0"/>
    <n v="0"/>
    <n v="2"/>
    <n v="0"/>
    <n v="2"/>
    <n v="0"/>
    <n v="47"/>
  </r>
  <r>
    <s v="R1"/>
    <x v="8"/>
    <x v="8"/>
    <x v="8"/>
    <x v="17"/>
    <s v="W"/>
    <x v="14"/>
    <s v="W4 od DK98 - z centrum"/>
    <n v="1913"/>
    <n v="2828"/>
    <n v="2918"/>
    <x v="0"/>
    <d v="2018-04-17T00:00:00"/>
    <s v="22:00 - 22:15"/>
    <x v="22"/>
    <n v="0"/>
    <n v="39"/>
    <n v="1"/>
    <n v="0"/>
    <n v="0"/>
    <n v="1"/>
    <n v="0"/>
    <n v="1"/>
    <n v="0"/>
    <n v="42"/>
  </r>
  <r>
    <s v="R1"/>
    <x v="8"/>
    <x v="8"/>
    <x v="8"/>
    <x v="17"/>
    <s v="W"/>
    <x v="14"/>
    <s v="W4 od DK98 - z centrum"/>
    <n v="1913"/>
    <n v="2828"/>
    <n v="2918"/>
    <x v="0"/>
    <d v="2018-04-17T00:00:00"/>
    <s v="22:15 - 22:30"/>
    <x v="22"/>
    <n v="1"/>
    <n v="46"/>
    <n v="2"/>
    <n v="0"/>
    <n v="0"/>
    <n v="0"/>
    <n v="0"/>
    <n v="3"/>
    <n v="0"/>
    <n v="52"/>
  </r>
  <r>
    <s v="R1"/>
    <x v="8"/>
    <x v="8"/>
    <x v="8"/>
    <x v="17"/>
    <s v="W"/>
    <x v="14"/>
    <s v="W4 od DK98 - z centrum"/>
    <n v="1913"/>
    <n v="2828"/>
    <n v="2918"/>
    <x v="0"/>
    <d v="2018-04-17T00:00:00"/>
    <s v="22:30 - 22:45"/>
    <x v="22"/>
    <n v="0"/>
    <n v="34"/>
    <n v="1"/>
    <n v="0"/>
    <n v="0"/>
    <n v="1"/>
    <n v="0"/>
    <n v="2"/>
    <n v="0"/>
    <n v="38"/>
  </r>
  <r>
    <s v="R1"/>
    <x v="8"/>
    <x v="8"/>
    <x v="8"/>
    <x v="17"/>
    <s v="W"/>
    <x v="14"/>
    <s v="W4 od DK98 - z centrum"/>
    <n v="1913"/>
    <n v="2828"/>
    <n v="2918"/>
    <x v="0"/>
    <d v="2018-04-17T00:00:00"/>
    <s v="22:45 - 23:00"/>
    <x v="22"/>
    <n v="0"/>
    <n v="17"/>
    <n v="0"/>
    <n v="0"/>
    <n v="0"/>
    <n v="3"/>
    <n v="0"/>
    <n v="0"/>
    <n v="0"/>
    <n v="20"/>
  </r>
  <r>
    <s v="R1"/>
    <x v="8"/>
    <x v="8"/>
    <x v="8"/>
    <x v="17"/>
    <s v="W"/>
    <x v="14"/>
    <s v="W4 od DK98 - z centrum"/>
    <n v="1913"/>
    <n v="2828"/>
    <n v="2918"/>
    <x v="0"/>
    <d v="2018-04-17T00:00:00"/>
    <s v="23:00 - 23:15"/>
    <x v="23"/>
    <n v="0"/>
    <n v="32"/>
    <n v="0"/>
    <n v="1"/>
    <n v="0"/>
    <n v="1"/>
    <n v="0"/>
    <n v="1"/>
    <n v="0"/>
    <n v="35"/>
  </r>
  <r>
    <s v="R1"/>
    <x v="8"/>
    <x v="8"/>
    <x v="8"/>
    <x v="17"/>
    <s v="W"/>
    <x v="14"/>
    <s v="W4 od DK98 - z centrum"/>
    <n v="1913"/>
    <n v="2828"/>
    <n v="2918"/>
    <x v="0"/>
    <d v="2018-04-17T00:00:00"/>
    <s v="23:15 - 23:30"/>
    <x v="23"/>
    <n v="2"/>
    <n v="24"/>
    <n v="1"/>
    <n v="0"/>
    <n v="0"/>
    <n v="1"/>
    <n v="0"/>
    <n v="0"/>
    <n v="0"/>
    <n v="28"/>
  </r>
  <r>
    <s v="R1"/>
    <x v="8"/>
    <x v="8"/>
    <x v="8"/>
    <x v="17"/>
    <s v="W"/>
    <x v="14"/>
    <s v="W4 od DK98 - z centrum"/>
    <n v="1913"/>
    <n v="2828"/>
    <n v="2918"/>
    <x v="0"/>
    <d v="2018-04-17T00:00:00"/>
    <s v="23:30 - 23:45"/>
    <x v="23"/>
    <n v="1"/>
    <n v="27"/>
    <n v="2"/>
    <n v="0"/>
    <n v="0"/>
    <n v="1"/>
    <n v="0"/>
    <n v="0"/>
    <n v="0"/>
    <n v="31"/>
  </r>
  <r>
    <s v="R1"/>
    <x v="8"/>
    <x v="8"/>
    <x v="8"/>
    <x v="17"/>
    <s v="W"/>
    <x v="14"/>
    <s v="W4 od DK98 - z centrum"/>
    <n v="1913"/>
    <n v="2828"/>
    <n v="2918"/>
    <x v="0"/>
    <d v="2018-04-17T00:00:00"/>
    <s v="23:45 - 24:00"/>
    <x v="23"/>
    <n v="1"/>
    <n v="10"/>
    <n v="1"/>
    <n v="0"/>
    <n v="0"/>
    <n v="0"/>
    <n v="0"/>
    <n v="0"/>
    <n v="0"/>
    <n v="12"/>
  </r>
  <r>
    <s v="R1"/>
    <x v="9"/>
    <x v="9"/>
    <x v="9"/>
    <x v="18"/>
    <s v="NE"/>
    <x v="15"/>
    <s v="W1 od DK98 - z centrum"/>
    <n v="330"/>
    <n v="1021"/>
    <n v="3899"/>
    <x v="0"/>
    <d v="2018-04-17T00:00:00"/>
    <s v="00:00 - 00:15"/>
    <x v="0"/>
    <n v="0"/>
    <n v="24"/>
    <n v="3"/>
    <n v="1"/>
    <n v="0"/>
    <n v="1"/>
    <n v="0"/>
    <n v="0"/>
    <n v="0"/>
    <n v="29"/>
  </r>
  <r>
    <s v="R1"/>
    <x v="9"/>
    <x v="9"/>
    <x v="9"/>
    <x v="18"/>
    <s v="NE"/>
    <x v="15"/>
    <s v="W1 od DK98 - z centrum"/>
    <n v="330"/>
    <n v="1021"/>
    <n v="3899"/>
    <x v="0"/>
    <d v="2018-04-17T00:00:00"/>
    <s v="00:15 - 00:30"/>
    <x v="0"/>
    <n v="0"/>
    <n v="19"/>
    <n v="3"/>
    <n v="1"/>
    <n v="2"/>
    <n v="0"/>
    <n v="0"/>
    <n v="0"/>
    <n v="0"/>
    <n v="25"/>
  </r>
  <r>
    <s v="R1"/>
    <x v="9"/>
    <x v="9"/>
    <x v="9"/>
    <x v="18"/>
    <s v="NE"/>
    <x v="15"/>
    <s v="W1 od DK98 - z centrum"/>
    <n v="330"/>
    <n v="1021"/>
    <n v="3899"/>
    <x v="0"/>
    <d v="2018-04-17T00:00:00"/>
    <s v="00:30 - 00:45"/>
    <x v="0"/>
    <n v="0"/>
    <n v="18"/>
    <n v="2"/>
    <n v="0"/>
    <n v="0"/>
    <n v="1"/>
    <n v="0"/>
    <n v="1"/>
    <n v="0"/>
    <n v="22"/>
  </r>
  <r>
    <s v="R1"/>
    <x v="9"/>
    <x v="9"/>
    <x v="9"/>
    <x v="18"/>
    <s v="NE"/>
    <x v="15"/>
    <s v="W1 od DK98 - z centrum"/>
    <n v="330"/>
    <n v="1021"/>
    <n v="3899"/>
    <x v="0"/>
    <d v="2018-04-17T00:00:00"/>
    <s v="00:45 - 01:00"/>
    <x v="0"/>
    <n v="0"/>
    <n v="20"/>
    <n v="1"/>
    <n v="0"/>
    <n v="1"/>
    <n v="0"/>
    <n v="0"/>
    <n v="0"/>
    <n v="0"/>
    <n v="22"/>
  </r>
  <r>
    <s v="R1"/>
    <x v="9"/>
    <x v="9"/>
    <x v="9"/>
    <x v="18"/>
    <s v="NE"/>
    <x v="15"/>
    <s v="W1 od DK98 - z centrum"/>
    <n v="330"/>
    <n v="1021"/>
    <n v="3899"/>
    <x v="0"/>
    <d v="2018-04-17T00:00:00"/>
    <s v="01:00 - 01:15"/>
    <x v="1"/>
    <n v="0"/>
    <n v="15"/>
    <n v="2"/>
    <n v="0"/>
    <n v="1"/>
    <n v="1"/>
    <n v="0"/>
    <n v="0"/>
    <n v="0"/>
    <n v="19"/>
  </r>
  <r>
    <s v="R1"/>
    <x v="9"/>
    <x v="9"/>
    <x v="9"/>
    <x v="18"/>
    <s v="NE"/>
    <x v="15"/>
    <s v="W1 od DK98 - z centrum"/>
    <n v="330"/>
    <n v="1021"/>
    <n v="3899"/>
    <x v="0"/>
    <d v="2018-04-17T00:00:00"/>
    <s v="01:15 - 01:30"/>
    <x v="1"/>
    <n v="0"/>
    <n v="12"/>
    <n v="1"/>
    <n v="0"/>
    <n v="3"/>
    <n v="0"/>
    <n v="0"/>
    <n v="0"/>
    <n v="0"/>
    <n v="16"/>
  </r>
  <r>
    <s v="R1"/>
    <x v="9"/>
    <x v="9"/>
    <x v="9"/>
    <x v="18"/>
    <s v="NE"/>
    <x v="15"/>
    <s v="W1 od DK98 - z centrum"/>
    <n v="330"/>
    <n v="1021"/>
    <n v="3899"/>
    <x v="0"/>
    <d v="2018-04-17T00:00:00"/>
    <s v="01:30 - 01:45"/>
    <x v="1"/>
    <n v="1"/>
    <n v="10"/>
    <n v="2"/>
    <n v="0"/>
    <n v="0"/>
    <n v="0"/>
    <n v="0"/>
    <n v="1"/>
    <n v="0"/>
    <n v="14"/>
  </r>
  <r>
    <s v="R1"/>
    <x v="9"/>
    <x v="9"/>
    <x v="9"/>
    <x v="18"/>
    <s v="NE"/>
    <x v="15"/>
    <s v="W1 od DK98 - z centrum"/>
    <n v="330"/>
    <n v="1021"/>
    <n v="3899"/>
    <x v="0"/>
    <d v="2018-04-17T00:00:00"/>
    <s v="01:45 - 02:00"/>
    <x v="1"/>
    <n v="0"/>
    <n v="10"/>
    <n v="0"/>
    <n v="0"/>
    <n v="0"/>
    <n v="0"/>
    <n v="0"/>
    <n v="0"/>
    <n v="0"/>
    <n v="10"/>
  </r>
  <r>
    <s v="R1"/>
    <x v="9"/>
    <x v="9"/>
    <x v="9"/>
    <x v="18"/>
    <s v="NE"/>
    <x v="15"/>
    <s v="W1 od DK98 - z centrum"/>
    <n v="330"/>
    <n v="1021"/>
    <n v="3899"/>
    <x v="0"/>
    <d v="2018-04-17T00:00:00"/>
    <s v="02:00 - 02:15"/>
    <x v="2"/>
    <n v="0"/>
    <n v="10"/>
    <n v="2"/>
    <n v="0"/>
    <n v="1"/>
    <n v="1"/>
    <n v="0"/>
    <n v="1"/>
    <n v="0"/>
    <n v="15"/>
  </r>
  <r>
    <s v="R1"/>
    <x v="9"/>
    <x v="9"/>
    <x v="9"/>
    <x v="18"/>
    <s v="NE"/>
    <x v="15"/>
    <s v="W1 od DK98 - z centrum"/>
    <n v="330"/>
    <n v="1021"/>
    <n v="3899"/>
    <x v="0"/>
    <d v="2018-04-17T00:00:00"/>
    <s v="02:15 - 02:30"/>
    <x v="2"/>
    <n v="0"/>
    <n v="9"/>
    <n v="1"/>
    <n v="0"/>
    <n v="0"/>
    <n v="0"/>
    <n v="1"/>
    <n v="0"/>
    <n v="0"/>
    <n v="11"/>
  </r>
  <r>
    <s v="R1"/>
    <x v="9"/>
    <x v="9"/>
    <x v="9"/>
    <x v="18"/>
    <s v="NE"/>
    <x v="15"/>
    <s v="W1 od DK98 - z centrum"/>
    <n v="330"/>
    <n v="1021"/>
    <n v="3899"/>
    <x v="0"/>
    <d v="2018-04-17T00:00:00"/>
    <s v="02:30 - 02:45"/>
    <x v="2"/>
    <n v="0"/>
    <n v="10"/>
    <n v="3"/>
    <n v="0"/>
    <n v="1"/>
    <n v="0"/>
    <n v="0"/>
    <n v="0"/>
    <n v="0"/>
    <n v="14"/>
  </r>
  <r>
    <s v="R1"/>
    <x v="9"/>
    <x v="9"/>
    <x v="9"/>
    <x v="18"/>
    <s v="NE"/>
    <x v="15"/>
    <s v="W1 od DK98 - z centrum"/>
    <n v="330"/>
    <n v="1021"/>
    <n v="3899"/>
    <x v="0"/>
    <d v="2018-04-17T00:00:00"/>
    <s v="02:45 - 03:00"/>
    <x v="2"/>
    <n v="0"/>
    <n v="10"/>
    <n v="0"/>
    <n v="0"/>
    <n v="1"/>
    <n v="0"/>
    <n v="0"/>
    <n v="0"/>
    <n v="0"/>
    <n v="11"/>
  </r>
  <r>
    <s v="R1"/>
    <x v="9"/>
    <x v="9"/>
    <x v="9"/>
    <x v="18"/>
    <s v="NE"/>
    <x v="15"/>
    <s v="W1 od DK98 - z centrum"/>
    <n v="330"/>
    <n v="1021"/>
    <n v="3899"/>
    <x v="0"/>
    <d v="2018-04-17T00:00:00"/>
    <s v="03:00 - 03:15"/>
    <x v="3"/>
    <n v="0"/>
    <n v="11"/>
    <n v="2"/>
    <n v="2"/>
    <n v="2"/>
    <n v="1"/>
    <n v="0"/>
    <n v="0"/>
    <n v="0"/>
    <n v="18"/>
  </r>
  <r>
    <s v="R1"/>
    <x v="9"/>
    <x v="9"/>
    <x v="9"/>
    <x v="18"/>
    <s v="NE"/>
    <x v="15"/>
    <s v="W1 od DK98 - z centrum"/>
    <n v="330"/>
    <n v="1021"/>
    <n v="3899"/>
    <x v="0"/>
    <d v="2018-04-17T00:00:00"/>
    <s v="03:15 - 03:30"/>
    <x v="3"/>
    <n v="0"/>
    <n v="5"/>
    <n v="3"/>
    <n v="2"/>
    <n v="0"/>
    <n v="0"/>
    <n v="0"/>
    <n v="1"/>
    <n v="0"/>
    <n v="11"/>
  </r>
  <r>
    <s v="R1"/>
    <x v="9"/>
    <x v="9"/>
    <x v="9"/>
    <x v="18"/>
    <s v="NE"/>
    <x v="15"/>
    <s v="W1 od DK98 - z centrum"/>
    <n v="330"/>
    <n v="1021"/>
    <n v="3899"/>
    <x v="0"/>
    <d v="2018-04-17T00:00:00"/>
    <s v="03:30 - 03:45"/>
    <x v="3"/>
    <n v="0"/>
    <n v="8"/>
    <n v="3"/>
    <n v="0"/>
    <n v="0"/>
    <n v="1"/>
    <n v="0"/>
    <n v="0"/>
    <n v="0"/>
    <n v="12"/>
  </r>
  <r>
    <s v="R1"/>
    <x v="9"/>
    <x v="9"/>
    <x v="9"/>
    <x v="18"/>
    <s v="NE"/>
    <x v="15"/>
    <s v="W1 od DK98 - z centrum"/>
    <n v="330"/>
    <n v="1021"/>
    <n v="3899"/>
    <x v="0"/>
    <d v="2018-04-17T00:00:00"/>
    <s v="03:45 - 04:00"/>
    <x v="3"/>
    <n v="0"/>
    <n v="12"/>
    <n v="0"/>
    <n v="1"/>
    <n v="1"/>
    <n v="1"/>
    <n v="0"/>
    <n v="0"/>
    <n v="0"/>
    <n v="15"/>
  </r>
  <r>
    <s v="R1"/>
    <x v="9"/>
    <x v="9"/>
    <x v="9"/>
    <x v="18"/>
    <s v="NE"/>
    <x v="15"/>
    <s v="W1 od DK98 - z centrum"/>
    <n v="330"/>
    <n v="1021"/>
    <n v="3899"/>
    <x v="0"/>
    <d v="2018-04-17T00:00:00"/>
    <s v="04:00 - 04:15"/>
    <x v="4"/>
    <n v="0"/>
    <n v="11"/>
    <n v="7"/>
    <n v="0"/>
    <n v="2"/>
    <n v="1"/>
    <n v="0"/>
    <n v="0"/>
    <n v="0"/>
    <n v="21"/>
  </r>
  <r>
    <s v="R1"/>
    <x v="9"/>
    <x v="9"/>
    <x v="9"/>
    <x v="18"/>
    <s v="NE"/>
    <x v="15"/>
    <s v="W1 od DK98 - z centrum"/>
    <n v="330"/>
    <n v="1021"/>
    <n v="3899"/>
    <x v="0"/>
    <d v="2018-04-17T00:00:00"/>
    <s v="04:15 - 04:30"/>
    <x v="4"/>
    <n v="0"/>
    <n v="16"/>
    <n v="6"/>
    <n v="0"/>
    <n v="0"/>
    <n v="0"/>
    <n v="0"/>
    <n v="0"/>
    <n v="0"/>
    <n v="22"/>
  </r>
  <r>
    <s v="R1"/>
    <x v="9"/>
    <x v="9"/>
    <x v="9"/>
    <x v="18"/>
    <s v="NE"/>
    <x v="15"/>
    <s v="W1 od DK98 - z centrum"/>
    <n v="330"/>
    <n v="1021"/>
    <n v="3899"/>
    <x v="0"/>
    <d v="2018-04-17T00:00:00"/>
    <s v="04:30 - 04:45"/>
    <x v="4"/>
    <n v="1"/>
    <n v="22"/>
    <n v="5"/>
    <n v="3"/>
    <n v="1"/>
    <n v="1"/>
    <n v="0"/>
    <n v="3"/>
    <n v="0"/>
    <n v="36"/>
  </r>
  <r>
    <s v="R1"/>
    <x v="9"/>
    <x v="9"/>
    <x v="9"/>
    <x v="18"/>
    <s v="NE"/>
    <x v="15"/>
    <s v="W1 od DK98 - z centrum"/>
    <n v="330"/>
    <n v="1021"/>
    <n v="3899"/>
    <x v="0"/>
    <d v="2018-04-17T00:00:00"/>
    <s v="04:45 - 05:00"/>
    <x v="4"/>
    <n v="0"/>
    <n v="32"/>
    <n v="8"/>
    <n v="1"/>
    <n v="1"/>
    <n v="0"/>
    <n v="0"/>
    <n v="3"/>
    <n v="0"/>
    <n v="45"/>
  </r>
  <r>
    <s v="R1"/>
    <x v="9"/>
    <x v="9"/>
    <x v="9"/>
    <x v="18"/>
    <s v="NE"/>
    <x v="15"/>
    <s v="W1 od DK98 - z centrum"/>
    <n v="330"/>
    <n v="1021"/>
    <n v="3899"/>
    <x v="0"/>
    <d v="2018-04-17T00:00:00"/>
    <s v="05:00 - 05:15"/>
    <x v="5"/>
    <n v="0"/>
    <n v="29"/>
    <n v="8"/>
    <n v="2"/>
    <n v="2"/>
    <n v="0"/>
    <n v="0"/>
    <n v="2"/>
    <n v="0"/>
    <n v="43"/>
  </r>
  <r>
    <s v="R1"/>
    <x v="9"/>
    <x v="9"/>
    <x v="9"/>
    <x v="18"/>
    <s v="NE"/>
    <x v="15"/>
    <s v="W1 od DK98 - z centrum"/>
    <n v="330"/>
    <n v="1021"/>
    <n v="3899"/>
    <x v="0"/>
    <d v="2018-04-17T00:00:00"/>
    <s v="05:15 - 05:30"/>
    <x v="5"/>
    <n v="2"/>
    <n v="64"/>
    <n v="3"/>
    <n v="0"/>
    <n v="0"/>
    <n v="0"/>
    <n v="0"/>
    <n v="1"/>
    <n v="0"/>
    <n v="70"/>
  </r>
  <r>
    <s v="R1"/>
    <x v="9"/>
    <x v="9"/>
    <x v="9"/>
    <x v="18"/>
    <s v="NE"/>
    <x v="15"/>
    <s v="W1 od DK98 - z centrum"/>
    <n v="330"/>
    <n v="1021"/>
    <n v="3899"/>
    <x v="0"/>
    <d v="2018-04-17T00:00:00"/>
    <s v="05:30 - 05:45"/>
    <x v="5"/>
    <n v="0"/>
    <n v="128"/>
    <n v="14"/>
    <n v="1"/>
    <n v="5"/>
    <n v="0"/>
    <n v="0"/>
    <n v="3"/>
    <n v="0"/>
    <n v="151"/>
  </r>
  <r>
    <s v="R1"/>
    <x v="9"/>
    <x v="9"/>
    <x v="9"/>
    <x v="18"/>
    <s v="NE"/>
    <x v="15"/>
    <s v="W1 od DK98 - z centrum"/>
    <n v="330"/>
    <n v="1021"/>
    <n v="3899"/>
    <x v="0"/>
    <d v="2018-04-17T00:00:00"/>
    <s v="05:45 - 06:00"/>
    <x v="5"/>
    <n v="0"/>
    <n v="117"/>
    <n v="14"/>
    <n v="3"/>
    <n v="3"/>
    <n v="0"/>
    <n v="0"/>
    <n v="3"/>
    <n v="0"/>
    <n v="140"/>
  </r>
  <r>
    <s v="R1"/>
    <x v="9"/>
    <x v="9"/>
    <x v="9"/>
    <x v="18"/>
    <s v="NE"/>
    <x v="15"/>
    <s v="W1 od DK98 - z centrum"/>
    <n v="330"/>
    <n v="1021"/>
    <n v="3899"/>
    <x v="0"/>
    <d v="2018-04-17T00:00:00"/>
    <s v="06:00 - 06:15"/>
    <x v="6"/>
    <n v="1"/>
    <n v="132"/>
    <n v="12"/>
    <n v="3"/>
    <n v="2"/>
    <n v="0"/>
    <n v="0"/>
    <n v="2"/>
    <n v="0"/>
    <n v="152"/>
  </r>
  <r>
    <s v="R1"/>
    <x v="9"/>
    <x v="9"/>
    <x v="9"/>
    <x v="18"/>
    <s v="NE"/>
    <x v="15"/>
    <s v="W1 od DK98 - z centrum"/>
    <n v="330"/>
    <n v="1021"/>
    <n v="3899"/>
    <x v="0"/>
    <d v="2018-04-17T00:00:00"/>
    <s v="06:15 - 06:30"/>
    <x v="6"/>
    <n v="3"/>
    <n v="176"/>
    <n v="15"/>
    <n v="5"/>
    <n v="0"/>
    <n v="0"/>
    <n v="0"/>
    <n v="1"/>
    <n v="0"/>
    <n v="200"/>
  </r>
  <r>
    <s v="R1"/>
    <x v="9"/>
    <x v="9"/>
    <x v="9"/>
    <x v="18"/>
    <s v="NE"/>
    <x v="15"/>
    <s v="W1 od DK98 - z centrum"/>
    <n v="330"/>
    <n v="1021"/>
    <n v="3899"/>
    <x v="0"/>
    <d v="2018-04-17T00:00:00"/>
    <s v="06:30 - 06:45"/>
    <x v="6"/>
    <n v="1"/>
    <n v="253"/>
    <n v="18"/>
    <n v="1"/>
    <n v="4"/>
    <n v="0"/>
    <n v="0"/>
    <n v="3"/>
    <n v="0"/>
    <n v="280"/>
  </r>
  <r>
    <s v="R1"/>
    <x v="9"/>
    <x v="9"/>
    <x v="9"/>
    <x v="18"/>
    <s v="NE"/>
    <x v="15"/>
    <s v="W1 od DK98 - z centrum"/>
    <n v="330"/>
    <n v="1021"/>
    <n v="3899"/>
    <x v="0"/>
    <d v="2018-04-17T00:00:00"/>
    <s v="06:45 - 07:00"/>
    <x v="6"/>
    <n v="2"/>
    <n v="235"/>
    <n v="11"/>
    <n v="5"/>
    <n v="2"/>
    <n v="1"/>
    <n v="0"/>
    <n v="2"/>
    <n v="0"/>
    <n v="258"/>
  </r>
  <r>
    <s v="R1"/>
    <x v="9"/>
    <x v="9"/>
    <x v="9"/>
    <x v="18"/>
    <s v="NE"/>
    <x v="15"/>
    <s v="W1 od DK98 - z centrum"/>
    <n v="330"/>
    <n v="1021"/>
    <n v="3899"/>
    <x v="0"/>
    <d v="2018-04-17T00:00:00"/>
    <s v="07:00 - 07:15"/>
    <x v="7"/>
    <n v="3"/>
    <n v="226"/>
    <n v="20"/>
    <n v="6"/>
    <n v="3"/>
    <n v="1"/>
    <n v="0"/>
    <n v="5"/>
    <n v="0"/>
    <n v="264"/>
  </r>
  <r>
    <s v="R1"/>
    <x v="9"/>
    <x v="9"/>
    <x v="9"/>
    <x v="18"/>
    <s v="NE"/>
    <x v="15"/>
    <s v="W1 od DK98 - z centrum"/>
    <n v="330"/>
    <n v="1021"/>
    <n v="3899"/>
    <x v="0"/>
    <d v="2018-04-17T00:00:00"/>
    <s v="07:15 - 07:30"/>
    <x v="7"/>
    <n v="3"/>
    <n v="203"/>
    <n v="15"/>
    <n v="2"/>
    <n v="0"/>
    <n v="0"/>
    <n v="0"/>
    <n v="4"/>
    <n v="0"/>
    <n v="227"/>
  </r>
  <r>
    <s v="R1"/>
    <x v="9"/>
    <x v="9"/>
    <x v="9"/>
    <x v="18"/>
    <s v="NE"/>
    <x v="15"/>
    <s v="W1 od DK98 - z centrum"/>
    <n v="330"/>
    <n v="1021"/>
    <n v="3899"/>
    <x v="0"/>
    <d v="2018-04-17T00:00:00"/>
    <s v="07:30 - 07:45"/>
    <x v="7"/>
    <n v="2"/>
    <n v="234"/>
    <n v="21"/>
    <n v="5"/>
    <n v="3"/>
    <n v="3"/>
    <n v="0"/>
    <n v="4"/>
    <n v="0"/>
    <n v="272"/>
  </r>
  <r>
    <s v="R1"/>
    <x v="9"/>
    <x v="9"/>
    <x v="9"/>
    <x v="18"/>
    <s v="NE"/>
    <x v="15"/>
    <s v="W1 od DK98 - z centrum"/>
    <n v="330"/>
    <n v="1021"/>
    <n v="3899"/>
    <x v="0"/>
    <d v="2018-04-17T00:00:00"/>
    <s v="07:45 - 08:00"/>
    <x v="7"/>
    <n v="3"/>
    <n v="230"/>
    <n v="19"/>
    <n v="4"/>
    <n v="2"/>
    <n v="1"/>
    <n v="0"/>
    <n v="5"/>
    <n v="0"/>
    <n v="264"/>
  </r>
  <r>
    <s v="R1"/>
    <x v="9"/>
    <x v="9"/>
    <x v="9"/>
    <x v="18"/>
    <s v="NE"/>
    <x v="15"/>
    <s v="W1 od DK98 - z centrum"/>
    <n v="330"/>
    <n v="1021"/>
    <n v="3899"/>
    <x v="0"/>
    <d v="2018-04-17T00:00:00"/>
    <s v="08:00 - 08:15"/>
    <x v="8"/>
    <n v="4"/>
    <n v="274"/>
    <n v="10"/>
    <n v="3"/>
    <n v="3"/>
    <n v="1"/>
    <n v="0"/>
    <n v="2"/>
    <n v="0"/>
    <n v="297"/>
  </r>
  <r>
    <s v="R1"/>
    <x v="9"/>
    <x v="9"/>
    <x v="9"/>
    <x v="18"/>
    <s v="NE"/>
    <x v="15"/>
    <s v="W1 od DK98 - z centrum"/>
    <n v="330"/>
    <n v="1021"/>
    <n v="3899"/>
    <x v="0"/>
    <d v="2018-04-17T00:00:00"/>
    <s v="08:15 - 08:30"/>
    <x v="8"/>
    <n v="3"/>
    <n v="232"/>
    <n v="19"/>
    <n v="5"/>
    <n v="2"/>
    <n v="0"/>
    <n v="0"/>
    <n v="2"/>
    <n v="0"/>
    <n v="263"/>
  </r>
  <r>
    <s v="R1"/>
    <x v="9"/>
    <x v="9"/>
    <x v="9"/>
    <x v="18"/>
    <s v="NE"/>
    <x v="15"/>
    <s v="W1 od DK98 - z centrum"/>
    <n v="330"/>
    <n v="1021"/>
    <n v="3899"/>
    <x v="0"/>
    <d v="2018-04-17T00:00:00"/>
    <s v="08:30 - 08:45"/>
    <x v="8"/>
    <n v="3"/>
    <n v="241"/>
    <n v="21"/>
    <n v="3"/>
    <n v="2"/>
    <n v="1"/>
    <n v="0"/>
    <n v="1"/>
    <n v="0"/>
    <n v="272"/>
  </r>
  <r>
    <s v="R1"/>
    <x v="9"/>
    <x v="9"/>
    <x v="9"/>
    <x v="18"/>
    <s v="NE"/>
    <x v="15"/>
    <s v="W1 od DK98 - z centrum"/>
    <n v="330"/>
    <n v="1021"/>
    <n v="3899"/>
    <x v="0"/>
    <d v="2018-04-17T00:00:00"/>
    <s v="08:45 - 09:00"/>
    <x v="8"/>
    <n v="1"/>
    <n v="226"/>
    <n v="25"/>
    <n v="1"/>
    <n v="1"/>
    <n v="1"/>
    <n v="0"/>
    <n v="11"/>
    <n v="1"/>
    <n v="267"/>
  </r>
  <r>
    <s v="R1"/>
    <x v="9"/>
    <x v="9"/>
    <x v="9"/>
    <x v="18"/>
    <s v="NE"/>
    <x v="15"/>
    <s v="W1 od DK98 - z centrum"/>
    <n v="330"/>
    <n v="1021"/>
    <n v="3899"/>
    <x v="0"/>
    <d v="2018-04-17T00:00:00"/>
    <s v="09:00 - 09:15"/>
    <x v="9"/>
    <n v="1"/>
    <n v="242"/>
    <n v="22"/>
    <n v="11"/>
    <n v="7"/>
    <n v="3"/>
    <n v="0"/>
    <n v="5"/>
    <n v="0"/>
    <n v="291"/>
  </r>
  <r>
    <s v="R1"/>
    <x v="9"/>
    <x v="9"/>
    <x v="9"/>
    <x v="18"/>
    <s v="NE"/>
    <x v="15"/>
    <s v="W1 od DK98 - z centrum"/>
    <n v="330"/>
    <n v="1021"/>
    <n v="3899"/>
    <x v="0"/>
    <d v="2018-04-17T00:00:00"/>
    <s v="09:15 - 09:30"/>
    <x v="9"/>
    <n v="0"/>
    <n v="206"/>
    <n v="22"/>
    <n v="9"/>
    <n v="0"/>
    <n v="1"/>
    <n v="0"/>
    <n v="2"/>
    <n v="0"/>
    <n v="240"/>
  </r>
  <r>
    <s v="R1"/>
    <x v="9"/>
    <x v="9"/>
    <x v="9"/>
    <x v="18"/>
    <s v="NE"/>
    <x v="15"/>
    <s v="W1 od DK98 - z centrum"/>
    <n v="330"/>
    <n v="1021"/>
    <n v="3899"/>
    <x v="0"/>
    <d v="2018-04-17T00:00:00"/>
    <s v="09:30 - 09:45"/>
    <x v="9"/>
    <n v="2"/>
    <n v="211"/>
    <n v="34"/>
    <n v="10"/>
    <n v="4"/>
    <n v="1"/>
    <n v="0"/>
    <n v="1"/>
    <n v="0"/>
    <n v="263"/>
  </r>
  <r>
    <s v="R1"/>
    <x v="9"/>
    <x v="9"/>
    <x v="9"/>
    <x v="18"/>
    <s v="NE"/>
    <x v="15"/>
    <s v="W1 od DK98 - z centrum"/>
    <n v="330"/>
    <n v="1021"/>
    <n v="3899"/>
    <x v="0"/>
    <d v="2018-04-17T00:00:00"/>
    <s v="09:45 - 10:00"/>
    <x v="9"/>
    <n v="2"/>
    <n v="193"/>
    <n v="38"/>
    <n v="7"/>
    <n v="5"/>
    <n v="0"/>
    <n v="0"/>
    <n v="4"/>
    <n v="0"/>
    <n v="249"/>
  </r>
  <r>
    <s v="R1"/>
    <x v="9"/>
    <x v="9"/>
    <x v="9"/>
    <x v="18"/>
    <s v="NE"/>
    <x v="15"/>
    <s v="W1 od DK98 - z centrum"/>
    <n v="330"/>
    <n v="1021"/>
    <n v="3899"/>
    <x v="0"/>
    <d v="2018-04-17T00:00:00"/>
    <s v="10:00 - 10:15"/>
    <x v="10"/>
    <n v="1"/>
    <n v="233"/>
    <n v="26"/>
    <n v="3"/>
    <n v="3"/>
    <n v="0"/>
    <n v="0"/>
    <n v="4"/>
    <n v="0"/>
    <n v="270"/>
  </r>
  <r>
    <s v="R1"/>
    <x v="9"/>
    <x v="9"/>
    <x v="9"/>
    <x v="18"/>
    <s v="NE"/>
    <x v="15"/>
    <s v="W1 od DK98 - z centrum"/>
    <n v="330"/>
    <n v="1021"/>
    <n v="3899"/>
    <x v="0"/>
    <d v="2018-04-17T00:00:00"/>
    <s v="10:15 - 10:30"/>
    <x v="10"/>
    <n v="0"/>
    <n v="181"/>
    <n v="26"/>
    <n v="4"/>
    <n v="1"/>
    <n v="0"/>
    <n v="0"/>
    <n v="2"/>
    <n v="1"/>
    <n v="215"/>
  </r>
  <r>
    <s v="R1"/>
    <x v="9"/>
    <x v="9"/>
    <x v="9"/>
    <x v="18"/>
    <s v="NE"/>
    <x v="15"/>
    <s v="W1 od DK98 - z centrum"/>
    <n v="330"/>
    <n v="1021"/>
    <n v="3899"/>
    <x v="0"/>
    <d v="2018-04-17T00:00:00"/>
    <s v="10:30 - 10:45"/>
    <x v="10"/>
    <n v="2"/>
    <n v="216"/>
    <n v="26"/>
    <n v="10"/>
    <n v="2"/>
    <n v="0"/>
    <n v="1"/>
    <n v="2"/>
    <n v="0"/>
    <n v="259"/>
  </r>
  <r>
    <s v="R1"/>
    <x v="9"/>
    <x v="9"/>
    <x v="9"/>
    <x v="18"/>
    <s v="NE"/>
    <x v="15"/>
    <s v="W1 od DK98 - z centrum"/>
    <n v="330"/>
    <n v="1021"/>
    <n v="3899"/>
    <x v="0"/>
    <d v="2018-04-17T00:00:00"/>
    <s v="10:45 - 11:00"/>
    <x v="10"/>
    <n v="1"/>
    <n v="185"/>
    <n v="29"/>
    <n v="3"/>
    <n v="2"/>
    <n v="0"/>
    <n v="0"/>
    <n v="3"/>
    <n v="0"/>
    <n v="223"/>
  </r>
  <r>
    <s v="R1"/>
    <x v="9"/>
    <x v="9"/>
    <x v="9"/>
    <x v="18"/>
    <s v="NE"/>
    <x v="15"/>
    <s v="W1 od DK98 - z centrum"/>
    <n v="330"/>
    <n v="1021"/>
    <n v="3899"/>
    <x v="0"/>
    <d v="2018-04-17T00:00:00"/>
    <s v="11:00 - 11:15"/>
    <x v="11"/>
    <n v="0"/>
    <n v="190"/>
    <n v="18"/>
    <n v="4"/>
    <n v="1"/>
    <n v="1"/>
    <n v="0"/>
    <n v="6"/>
    <n v="0"/>
    <n v="220"/>
  </r>
  <r>
    <s v="R1"/>
    <x v="9"/>
    <x v="9"/>
    <x v="9"/>
    <x v="18"/>
    <s v="NE"/>
    <x v="15"/>
    <s v="W1 od DK98 - z centrum"/>
    <n v="330"/>
    <n v="1021"/>
    <n v="3899"/>
    <x v="0"/>
    <d v="2018-04-17T00:00:00"/>
    <s v="11:15 - 11:30"/>
    <x v="11"/>
    <n v="0"/>
    <n v="211"/>
    <n v="22"/>
    <n v="6"/>
    <n v="4"/>
    <n v="1"/>
    <n v="0"/>
    <n v="2"/>
    <n v="1"/>
    <n v="247"/>
  </r>
  <r>
    <s v="R1"/>
    <x v="9"/>
    <x v="9"/>
    <x v="9"/>
    <x v="18"/>
    <s v="NE"/>
    <x v="15"/>
    <s v="W1 od DK98 - z centrum"/>
    <n v="330"/>
    <n v="1021"/>
    <n v="3899"/>
    <x v="0"/>
    <d v="2018-04-17T00:00:00"/>
    <s v="11:30 - 11:45"/>
    <x v="11"/>
    <n v="0"/>
    <n v="201"/>
    <n v="30"/>
    <n v="3"/>
    <n v="4"/>
    <n v="0"/>
    <n v="0"/>
    <n v="4"/>
    <n v="0"/>
    <n v="242"/>
  </r>
  <r>
    <s v="R1"/>
    <x v="9"/>
    <x v="9"/>
    <x v="9"/>
    <x v="18"/>
    <s v="NE"/>
    <x v="15"/>
    <s v="W1 od DK98 - z centrum"/>
    <n v="330"/>
    <n v="1021"/>
    <n v="3899"/>
    <x v="0"/>
    <d v="2018-04-17T00:00:00"/>
    <s v="11:45 - 12:00"/>
    <x v="11"/>
    <n v="0"/>
    <n v="216"/>
    <n v="25"/>
    <n v="6"/>
    <n v="4"/>
    <n v="0"/>
    <n v="0"/>
    <n v="3"/>
    <n v="0"/>
    <n v="254"/>
  </r>
  <r>
    <s v="R1"/>
    <x v="9"/>
    <x v="9"/>
    <x v="9"/>
    <x v="18"/>
    <s v="NE"/>
    <x v="15"/>
    <s v="W1 od DK98 - z centrum"/>
    <n v="330"/>
    <n v="1021"/>
    <n v="3899"/>
    <x v="0"/>
    <d v="2018-04-17T00:00:00"/>
    <s v="12:00 - 12:15"/>
    <x v="12"/>
    <n v="2"/>
    <n v="219"/>
    <n v="26"/>
    <n v="6"/>
    <n v="4"/>
    <n v="0"/>
    <n v="0"/>
    <n v="5"/>
    <n v="0"/>
    <n v="262"/>
  </r>
  <r>
    <s v="R1"/>
    <x v="9"/>
    <x v="9"/>
    <x v="9"/>
    <x v="18"/>
    <s v="NE"/>
    <x v="15"/>
    <s v="W1 od DK98 - z centrum"/>
    <n v="330"/>
    <n v="1021"/>
    <n v="3899"/>
    <x v="0"/>
    <d v="2018-04-17T00:00:00"/>
    <s v="12:15 - 12:30"/>
    <x v="12"/>
    <n v="0"/>
    <n v="217"/>
    <n v="18"/>
    <n v="7"/>
    <n v="2"/>
    <n v="1"/>
    <n v="0"/>
    <n v="2"/>
    <n v="0"/>
    <n v="247"/>
  </r>
  <r>
    <s v="R1"/>
    <x v="9"/>
    <x v="9"/>
    <x v="9"/>
    <x v="18"/>
    <s v="NE"/>
    <x v="15"/>
    <s v="W1 od DK98 - z centrum"/>
    <n v="330"/>
    <n v="1021"/>
    <n v="3899"/>
    <x v="0"/>
    <d v="2018-04-17T00:00:00"/>
    <s v="12:30 - 12:45"/>
    <x v="12"/>
    <n v="1"/>
    <n v="217"/>
    <n v="29"/>
    <n v="6"/>
    <n v="1"/>
    <n v="0"/>
    <n v="0"/>
    <n v="4"/>
    <n v="0"/>
    <n v="258"/>
  </r>
  <r>
    <s v="R1"/>
    <x v="9"/>
    <x v="9"/>
    <x v="9"/>
    <x v="18"/>
    <s v="NE"/>
    <x v="15"/>
    <s v="W1 od DK98 - z centrum"/>
    <n v="330"/>
    <n v="1021"/>
    <n v="3899"/>
    <x v="0"/>
    <d v="2018-04-17T00:00:00"/>
    <s v="12:45 - 13:00"/>
    <x v="12"/>
    <n v="5"/>
    <n v="198"/>
    <n v="14"/>
    <n v="3"/>
    <n v="1"/>
    <n v="1"/>
    <n v="0"/>
    <n v="3"/>
    <n v="0"/>
    <n v="225"/>
  </r>
  <r>
    <s v="R1"/>
    <x v="9"/>
    <x v="9"/>
    <x v="9"/>
    <x v="18"/>
    <s v="NE"/>
    <x v="15"/>
    <s v="W1 od DK98 - z centrum"/>
    <n v="330"/>
    <n v="1021"/>
    <n v="3899"/>
    <x v="0"/>
    <d v="2018-04-17T00:00:00"/>
    <s v="13:00 - 13:15"/>
    <x v="13"/>
    <n v="1"/>
    <n v="231"/>
    <n v="19"/>
    <n v="9"/>
    <n v="0"/>
    <n v="0"/>
    <n v="0"/>
    <n v="6"/>
    <n v="0"/>
    <n v="266"/>
  </r>
  <r>
    <s v="R1"/>
    <x v="9"/>
    <x v="9"/>
    <x v="9"/>
    <x v="18"/>
    <s v="NE"/>
    <x v="15"/>
    <s v="W1 od DK98 - z centrum"/>
    <n v="330"/>
    <n v="1021"/>
    <n v="3899"/>
    <x v="0"/>
    <d v="2018-04-17T00:00:00"/>
    <s v="13:15 - 13:30"/>
    <x v="13"/>
    <n v="4"/>
    <n v="219"/>
    <n v="22"/>
    <n v="9"/>
    <n v="6"/>
    <n v="0"/>
    <n v="0"/>
    <n v="5"/>
    <n v="0"/>
    <n v="265"/>
  </r>
  <r>
    <s v="R1"/>
    <x v="9"/>
    <x v="9"/>
    <x v="9"/>
    <x v="18"/>
    <s v="NE"/>
    <x v="15"/>
    <s v="W1 od DK98 - z centrum"/>
    <n v="330"/>
    <n v="1021"/>
    <n v="3899"/>
    <x v="0"/>
    <d v="2018-04-17T00:00:00"/>
    <s v="13:30 - 13:45"/>
    <x v="13"/>
    <n v="3"/>
    <n v="240"/>
    <n v="15"/>
    <n v="5"/>
    <n v="1"/>
    <n v="1"/>
    <n v="0"/>
    <n v="2"/>
    <n v="0"/>
    <n v="267"/>
  </r>
  <r>
    <s v="R1"/>
    <x v="9"/>
    <x v="9"/>
    <x v="9"/>
    <x v="18"/>
    <s v="NE"/>
    <x v="15"/>
    <s v="W1 od DK98 - z centrum"/>
    <n v="330"/>
    <n v="1021"/>
    <n v="3899"/>
    <x v="0"/>
    <d v="2018-04-17T00:00:00"/>
    <s v="13:45 - 14:00"/>
    <x v="13"/>
    <n v="1"/>
    <n v="238"/>
    <n v="18"/>
    <n v="8"/>
    <n v="2"/>
    <n v="0"/>
    <n v="0"/>
    <n v="5"/>
    <n v="1"/>
    <n v="273"/>
  </r>
  <r>
    <s v="R1"/>
    <x v="9"/>
    <x v="9"/>
    <x v="9"/>
    <x v="18"/>
    <s v="NE"/>
    <x v="15"/>
    <s v="W1 od DK98 - z centrum"/>
    <n v="330"/>
    <n v="1021"/>
    <n v="3899"/>
    <x v="0"/>
    <d v="2018-04-17T00:00:00"/>
    <s v="14:00 - 14:15"/>
    <x v="14"/>
    <n v="3"/>
    <n v="235"/>
    <n v="20"/>
    <n v="5"/>
    <n v="2"/>
    <n v="2"/>
    <n v="0"/>
    <n v="7"/>
    <n v="0"/>
    <n v="274"/>
  </r>
  <r>
    <s v="R1"/>
    <x v="9"/>
    <x v="9"/>
    <x v="9"/>
    <x v="18"/>
    <s v="NE"/>
    <x v="15"/>
    <s v="W1 od DK98 - z centrum"/>
    <n v="330"/>
    <n v="1021"/>
    <n v="3899"/>
    <x v="0"/>
    <d v="2018-04-17T00:00:00"/>
    <s v="14:15 - 14:30"/>
    <x v="14"/>
    <n v="3"/>
    <n v="219"/>
    <n v="16"/>
    <n v="5"/>
    <n v="0"/>
    <n v="1"/>
    <n v="0"/>
    <n v="2"/>
    <n v="2"/>
    <n v="248"/>
  </r>
  <r>
    <s v="R1"/>
    <x v="9"/>
    <x v="9"/>
    <x v="9"/>
    <x v="18"/>
    <s v="NE"/>
    <x v="15"/>
    <s v="W1 od DK98 - z centrum"/>
    <n v="330"/>
    <n v="1021"/>
    <n v="3899"/>
    <x v="0"/>
    <d v="2018-04-17T00:00:00"/>
    <s v="14:30 - 14:45"/>
    <x v="14"/>
    <n v="4"/>
    <n v="255"/>
    <n v="14"/>
    <n v="3"/>
    <n v="1"/>
    <n v="3"/>
    <n v="0"/>
    <n v="6"/>
    <n v="0"/>
    <n v="286"/>
  </r>
  <r>
    <s v="R1"/>
    <x v="9"/>
    <x v="9"/>
    <x v="9"/>
    <x v="18"/>
    <s v="NE"/>
    <x v="15"/>
    <s v="W1 od DK98 - z centrum"/>
    <n v="330"/>
    <n v="1021"/>
    <n v="3899"/>
    <x v="0"/>
    <d v="2018-04-17T00:00:00"/>
    <s v="14:45 - 15:00"/>
    <x v="14"/>
    <n v="1"/>
    <n v="224"/>
    <n v="15"/>
    <n v="2"/>
    <n v="4"/>
    <n v="1"/>
    <n v="0"/>
    <n v="6"/>
    <n v="0"/>
    <n v="253"/>
  </r>
  <r>
    <s v="R1"/>
    <x v="9"/>
    <x v="9"/>
    <x v="9"/>
    <x v="18"/>
    <s v="NE"/>
    <x v="15"/>
    <s v="W1 od DK98 - z centrum"/>
    <n v="330"/>
    <n v="1021"/>
    <n v="3899"/>
    <x v="0"/>
    <d v="2018-04-17T00:00:00"/>
    <s v="15:00 - 15:15"/>
    <x v="15"/>
    <n v="2"/>
    <n v="248"/>
    <n v="15"/>
    <n v="1"/>
    <n v="2"/>
    <n v="0"/>
    <n v="0"/>
    <n v="5"/>
    <n v="0"/>
    <n v="273"/>
  </r>
  <r>
    <s v="R1"/>
    <x v="9"/>
    <x v="9"/>
    <x v="9"/>
    <x v="18"/>
    <s v="NE"/>
    <x v="15"/>
    <s v="W1 od DK98 - z centrum"/>
    <n v="330"/>
    <n v="1021"/>
    <n v="3899"/>
    <x v="0"/>
    <d v="2018-04-17T00:00:00"/>
    <s v="15:15 - 15:30"/>
    <x v="15"/>
    <n v="4"/>
    <n v="229"/>
    <n v="11"/>
    <n v="5"/>
    <n v="1"/>
    <n v="0"/>
    <n v="0"/>
    <n v="8"/>
    <n v="0"/>
    <n v="258"/>
  </r>
  <r>
    <s v="R1"/>
    <x v="9"/>
    <x v="9"/>
    <x v="9"/>
    <x v="18"/>
    <s v="NE"/>
    <x v="15"/>
    <s v="W1 od DK98 - z centrum"/>
    <n v="330"/>
    <n v="1021"/>
    <n v="3899"/>
    <x v="0"/>
    <d v="2018-04-17T00:00:00"/>
    <s v="15:30 - 15:45"/>
    <x v="15"/>
    <n v="4"/>
    <n v="245"/>
    <n v="9"/>
    <n v="2"/>
    <n v="2"/>
    <n v="0"/>
    <n v="0"/>
    <n v="9"/>
    <n v="0"/>
    <n v="271"/>
  </r>
  <r>
    <s v="R1"/>
    <x v="9"/>
    <x v="9"/>
    <x v="9"/>
    <x v="18"/>
    <s v="NE"/>
    <x v="15"/>
    <s v="W1 od DK98 - z centrum"/>
    <n v="330"/>
    <n v="1021"/>
    <n v="3899"/>
    <x v="0"/>
    <d v="2018-04-17T00:00:00"/>
    <s v="15:45 - 16:00"/>
    <x v="15"/>
    <n v="6"/>
    <n v="215"/>
    <n v="6"/>
    <n v="7"/>
    <n v="1"/>
    <n v="0"/>
    <n v="0"/>
    <n v="14"/>
    <n v="0"/>
    <n v="249"/>
  </r>
  <r>
    <s v="R1"/>
    <x v="9"/>
    <x v="9"/>
    <x v="9"/>
    <x v="18"/>
    <s v="NE"/>
    <x v="15"/>
    <s v="W1 od DK98 - z centrum"/>
    <n v="330"/>
    <n v="1021"/>
    <n v="3899"/>
    <x v="0"/>
    <d v="2018-04-17T00:00:00"/>
    <s v="16:00 - 16:15"/>
    <x v="16"/>
    <n v="3"/>
    <n v="240"/>
    <n v="15"/>
    <n v="2"/>
    <n v="2"/>
    <n v="1"/>
    <n v="0"/>
    <n v="11"/>
    <n v="0"/>
    <n v="274"/>
  </r>
  <r>
    <s v="R1"/>
    <x v="9"/>
    <x v="9"/>
    <x v="9"/>
    <x v="18"/>
    <s v="NE"/>
    <x v="15"/>
    <s v="W1 od DK98 - z centrum"/>
    <n v="330"/>
    <n v="1021"/>
    <n v="3899"/>
    <x v="0"/>
    <d v="2018-04-17T00:00:00"/>
    <s v="16:15 - 16:30"/>
    <x v="16"/>
    <n v="10"/>
    <n v="231"/>
    <n v="13"/>
    <n v="3"/>
    <n v="2"/>
    <n v="2"/>
    <n v="0"/>
    <n v="12"/>
    <n v="0"/>
    <n v="273"/>
  </r>
  <r>
    <s v="R1"/>
    <x v="9"/>
    <x v="9"/>
    <x v="9"/>
    <x v="18"/>
    <s v="NE"/>
    <x v="15"/>
    <s v="W1 od DK98 - z centrum"/>
    <n v="330"/>
    <n v="1021"/>
    <n v="3899"/>
    <x v="0"/>
    <d v="2018-04-17T00:00:00"/>
    <s v="16:30 - 16:45"/>
    <x v="16"/>
    <n v="7"/>
    <n v="253"/>
    <n v="11"/>
    <n v="4"/>
    <n v="1"/>
    <n v="0"/>
    <n v="0"/>
    <n v="8"/>
    <n v="0"/>
    <n v="284"/>
  </r>
  <r>
    <s v="R1"/>
    <x v="9"/>
    <x v="9"/>
    <x v="9"/>
    <x v="18"/>
    <s v="NE"/>
    <x v="15"/>
    <s v="W1 od DK98 - z centrum"/>
    <n v="330"/>
    <n v="1021"/>
    <n v="3899"/>
    <x v="0"/>
    <d v="2018-04-17T00:00:00"/>
    <s v="16:45 - 17:00"/>
    <x v="16"/>
    <n v="5"/>
    <n v="239"/>
    <n v="9"/>
    <n v="1"/>
    <n v="0"/>
    <n v="1"/>
    <n v="0"/>
    <n v="15"/>
    <n v="0"/>
    <n v="270"/>
  </r>
  <r>
    <s v="R1"/>
    <x v="9"/>
    <x v="9"/>
    <x v="9"/>
    <x v="18"/>
    <s v="NE"/>
    <x v="15"/>
    <s v="W1 od DK98 - z centrum"/>
    <n v="330"/>
    <n v="1021"/>
    <n v="3899"/>
    <x v="0"/>
    <d v="2018-04-17T00:00:00"/>
    <s v="17:00 - 17:15"/>
    <x v="17"/>
    <n v="4"/>
    <n v="232"/>
    <n v="16"/>
    <n v="2"/>
    <n v="1"/>
    <n v="0"/>
    <n v="0"/>
    <n v="6"/>
    <n v="0"/>
    <n v="261"/>
  </r>
  <r>
    <s v="R1"/>
    <x v="9"/>
    <x v="9"/>
    <x v="9"/>
    <x v="18"/>
    <s v="NE"/>
    <x v="15"/>
    <s v="W1 od DK98 - z centrum"/>
    <n v="330"/>
    <n v="1021"/>
    <n v="3899"/>
    <x v="0"/>
    <d v="2018-04-17T00:00:00"/>
    <s v="17:15 - 17:30"/>
    <x v="17"/>
    <n v="5"/>
    <n v="238"/>
    <n v="8"/>
    <n v="0"/>
    <n v="0"/>
    <n v="2"/>
    <n v="0"/>
    <n v="6"/>
    <n v="0"/>
    <n v="259"/>
  </r>
  <r>
    <s v="R1"/>
    <x v="9"/>
    <x v="9"/>
    <x v="9"/>
    <x v="18"/>
    <s v="NE"/>
    <x v="15"/>
    <s v="W1 od DK98 - z centrum"/>
    <n v="330"/>
    <n v="1021"/>
    <n v="3899"/>
    <x v="0"/>
    <d v="2018-04-17T00:00:00"/>
    <s v="17:30 - 17:45"/>
    <x v="17"/>
    <n v="4"/>
    <n v="285"/>
    <n v="9"/>
    <n v="3"/>
    <n v="1"/>
    <n v="1"/>
    <n v="0"/>
    <n v="10"/>
    <n v="0"/>
    <n v="313"/>
  </r>
  <r>
    <s v="R1"/>
    <x v="9"/>
    <x v="9"/>
    <x v="9"/>
    <x v="18"/>
    <s v="NE"/>
    <x v="15"/>
    <s v="W1 od DK98 - z centrum"/>
    <n v="330"/>
    <n v="1021"/>
    <n v="3899"/>
    <x v="0"/>
    <d v="2018-04-17T00:00:00"/>
    <s v="17:45 - 18:00"/>
    <x v="17"/>
    <n v="6"/>
    <n v="246"/>
    <n v="9"/>
    <n v="0"/>
    <n v="0"/>
    <n v="1"/>
    <n v="0"/>
    <n v="9"/>
    <n v="0"/>
    <n v="271"/>
  </r>
  <r>
    <s v="R1"/>
    <x v="9"/>
    <x v="9"/>
    <x v="9"/>
    <x v="18"/>
    <s v="NE"/>
    <x v="15"/>
    <s v="W1 od DK98 - z centrum"/>
    <n v="330"/>
    <n v="1021"/>
    <n v="3899"/>
    <x v="0"/>
    <d v="2018-04-17T00:00:00"/>
    <s v="18:00 - 18:15"/>
    <x v="18"/>
    <n v="3"/>
    <n v="237"/>
    <n v="10"/>
    <n v="2"/>
    <n v="0"/>
    <n v="2"/>
    <n v="0"/>
    <n v="16"/>
    <n v="1"/>
    <n v="271"/>
  </r>
  <r>
    <s v="R1"/>
    <x v="9"/>
    <x v="9"/>
    <x v="9"/>
    <x v="18"/>
    <s v="NE"/>
    <x v="15"/>
    <s v="W1 od DK98 - z centrum"/>
    <n v="330"/>
    <n v="1021"/>
    <n v="3899"/>
    <x v="0"/>
    <d v="2018-04-17T00:00:00"/>
    <s v="18:15 - 18:30"/>
    <x v="18"/>
    <n v="5"/>
    <n v="229"/>
    <n v="9"/>
    <n v="1"/>
    <n v="0"/>
    <n v="3"/>
    <n v="0"/>
    <n v="11"/>
    <n v="0"/>
    <n v="258"/>
  </r>
  <r>
    <s v="R1"/>
    <x v="9"/>
    <x v="9"/>
    <x v="9"/>
    <x v="18"/>
    <s v="NE"/>
    <x v="15"/>
    <s v="W1 od DK98 - z centrum"/>
    <n v="330"/>
    <n v="1021"/>
    <n v="3899"/>
    <x v="0"/>
    <d v="2018-04-17T00:00:00"/>
    <s v="18:30 - 18:45"/>
    <x v="18"/>
    <n v="6"/>
    <n v="245"/>
    <n v="13"/>
    <n v="0"/>
    <n v="0"/>
    <n v="0"/>
    <n v="0"/>
    <n v="5"/>
    <n v="0"/>
    <n v="269"/>
  </r>
  <r>
    <s v="R1"/>
    <x v="9"/>
    <x v="9"/>
    <x v="9"/>
    <x v="18"/>
    <s v="NE"/>
    <x v="15"/>
    <s v="W1 od DK98 - z centrum"/>
    <n v="330"/>
    <n v="1021"/>
    <n v="3899"/>
    <x v="0"/>
    <d v="2018-04-17T00:00:00"/>
    <s v="18:45 - 19:00"/>
    <x v="18"/>
    <n v="2"/>
    <n v="206"/>
    <n v="10"/>
    <n v="2"/>
    <n v="0"/>
    <n v="1"/>
    <n v="0"/>
    <n v="9"/>
    <n v="0"/>
    <n v="230"/>
  </r>
  <r>
    <s v="R1"/>
    <x v="9"/>
    <x v="9"/>
    <x v="9"/>
    <x v="18"/>
    <s v="NE"/>
    <x v="15"/>
    <s v="W1 od DK98 - z centrum"/>
    <n v="330"/>
    <n v="1021"/>
    <n v="3899"/>
    <x v="0"/>
    <d v="2018-04-17T00:00:00"/>
    <s v="19:00 - 19:15"/>
    <x v="19"/>
    <n v="3"/>
    <n v="237"/>
    <n v="15"/>
    <n v="3"/>
    <n v="1"/>
    <n v="1"/>
    <n v="0"/>
    <n v="9"/>
    <n v="0"/>
    <n v="269"/>
  </r>
  <r>
    <s v="R1"/>
    <x v="9"/>
    <x v="9"/>
    <x v="9"/>
    <x v="18"/>
    <s v="NE"/>
    <x v="15"/>
    <s v="W1 od DK98 - z centrum"/>
    <n v="330"/>
    <n v="1021"/>
    <n v="3899"/>
    <x v="0"/>
    <d v="2018-04-17T00:00:00"/>
    <s v="19:15 - 19:30"/>
    <x v="19"/>
    <n v="4"/>
    <n v="236"/>
    <n v="10"/>
    <n v="2"/>
    <n v="0"/>
    <n v="0"/>
    <n v="0"/>
    <n v="4"/>
    <n v="0"/>
    <n v="256"/>
  </r>
  <r>
    <s v="R1"/>
    <x v="9"/>
    <x v="9"/>
    <x v="9"/>
    <x v="18"/>
    <s v="NE"/>
    <x v="15"/>
    <s v="W1 od DK98 - z centrum"/>
    <n v="330"/>
    <n v="1021"/>
    <n v="3899"/>
    <x v="0"/>
    <d v="2018-04-17T00:00:00"/>
    <s v="19:30 - 19:45"/>
    <x v="19"/>
    <n v="3"/>
    <n v="214"/>
    <n v="4"/>
    <n v="0"/>
    <n v="1"/>
    <n v="0"/>
    <n v="0"/>
    <n v="10"/>
    <n v="0"/>
    <n v="232"/>
  </r>
  <r>
    <s v="R1"/>
    <x v="9"/>
    <x v="9"/>
    <x v="9"/>
    <x v="18"/>
    <s v="NE"/>
    <x v="15"/>
    <s v="W1 od DK98 - z centrum"/>
    <n v="330"/>
    <n v="1021"/>
    <n v="3899"/>
    <x v="0"/>
    <d v="2018-04-17T00:00:00"/>
    <s v="19:45 - 20:00"/>
    <x v="19"/>
    <n v="4"/>
    <n v="177"/>
    <n v="2"/>
    <n v="0"/>
    <n v="0"/>
    <n v="1"/>
    <n v="0"/>
    <n v="6"/>
    <n v="0"/>
    <n v="190"/>
  </r>
  <r>
    <s v="R1"/>
    <x v="9"/>
    <x v="9"/>
    <x v="9"/>
    <x v="18"/>
    <s v="NE"/>
    <x v="15"/>
    <s v="W1 od DK98 - z centrum"/>
    <n v="330"/>
    <n v="1021"/>
    <n v="3899"/>
    <x v="0"/>
    <d v="2018-04-17T00:00:00"/>
    <s v="20:00 - 20:15"/>
    <x v="20"/>
    <n v="4"/>
    <n v="209"/>
    <n v="12"/>
    <n v="1"/>
    <n v="1"/>
    <n v="1"/>
    <n v="0"/>
    <n v="10"/>
    <n v="0"/>
    <n v="238"/>
  </r>
  <r>
    <s v="R1"/>
    <x v="9"/>
    <x v="9"/>
    <x v="9"/>
    <x v="18"/>
    <s v="NE"/>
    <x v="15"/>
    <s v="W1 od DK98 - z centrum"/>
    <n v="330"/>
    <n v="1021"/>
    <n v="3899"/>
    <x v="0"/>
    <d v="2018-04-17T00:00:00"/>
    <s v="20:15 - 20:30"/>
    <x v="20"/>
    <n v="1"/>
    <n v="205"/>
    <n v="9"/>
    <n v="1"/>
    <n v="0"/>
    <n v="0"/>
    <n v="0"/>
    <n v="4"/>
    <n v="0"/>
    <n v="220"/>
  </r>
  <r>
    <s v="R1"/>
    <x v="9"/>
    <x v="9"/>
    <x v="9"/>
    <x v="18"/>
    <s v="NE"/>
    <x v="15"/>
    <s v="W1 od DK98 - z centrum"/>
    <n v="330"/>
    <n v="1021"/>
    <n v="3899"/>
    <x v="0"/>
    <d v="2018-04-17T00:00:00"/>
    <s v="20:30 - 20:45"/>
    <x v="20"/>
    <n v="1"/>
    <n v="177"/>
    <n v="8"/>
    <n v="0"/>
    <n v="1"/>
    <n v="1"/>
    <n v="0"/>
    <n v="6"/>
    <n v="0"/>
    <n v="194"/>
  </r>
  <r>
    <s v="R1"/>
    <x v="9"/>
    <x v="9"/>
    <x v="9"/>
    <x v="18"/>
    <s v="NE"/>
    <x v="15"/>
    <s v="W1 od DK98 - z centrum"/>
    <n v="330"/>
    <n v="1021"/>
    <n v="3899"/>
    <x v="0"/>
    <d v="2018-04-17T00:00:00"/>
    <s v="20:45 - 21:00"/>
    <x v="20"/>
    <n v="1"/>
    <n v="175"/>
    <n v="5"/>
    <n v="3"/>
    <n v="2"/>
    <n v="1"/>
    <n v="0"/>
    <n v="7"/>
    <n v="0"/>
    <n v="194"/>
  </r>
  <r>
    <s v="R1"/>
    <x v="9"/>
    <x v="9"/>
    <x v="9"/>
    <x v="18"/>
    <s v="NE"/>
    <x v="15"/>
    <s v="W1 od DK98 - z centrum"/>
    <n v="330"/>
    <n v="1021"/>
    <n v="3899"/>
    <x v="0"/>
    <d v="2018-04-17T00:00:00"/>
    <s v="21:00 - 21:15"/>
    <x v="21"/>
    <n v="1"/>
    <n v="162"/>
    <n v="7"/>
    <n v="1"/>
    <n v="1"/>
    <n v="0"/>
    <n v="0"/>
    <n v="9"/>
    <n v="0"/>
    <n v="181"/>
  </r>
  <r>
    <s v="R1"/>
    <x v="9"/>
    <x v="9"/>
    <x v="9"/>
    <x v="18"/>
    <s v="NE"/>
    <x v="15"/>
    <s v="W1 od DK98 - z centrum"/>
    <n v="330"/>
    <n v="1021"/>
    <n v="3899"/>
    <x v="0"/>
    <d v="2018-04-17T00:00:00"/>
    <s v="21:15 - 21:30"/>
    <x v="21"/>
    <n v="2"/>
    <n v="175"/>
    <n v="3"/>
    <n v="2"/>
    <n v="1"/>
    <n v="0"/>
    <n v="0"/>
    <n v="4"/>
    <n v="0"/>
    <n v="187"/>
  </r>
  <r>
    <s v="R1"/>
    <x v="9"/>
    <x v="9"/>
    <x v="9"/>
    <x v="18"/>
    <s v="NE"/>
    <x v="15"/>
    <s v="W1 od DK98 - z centrum"/>
    <n v="330"/>
    <n v="1021"/>
    <n v="3899"/>
    <x v="0"/>
    <d v="2018-04-17T00:00:00"/>
    <s v="21:30 - 21:45"/>
    <x v="21"/>
    <n v="1"/>
    <n v="132"/>
    <n v="4"/>
    <n v="1"/>
    <n v="0"/>
    <n v="0"/>
    <n v="0"/>
    <n v="5"/>
    <n v="0"/>
    <n v="143"/>
  </r>
  <r>
    <s v="R1"/>
    <x v="9"/>
    <x v="9"/>
    <x v="9"/>
    <x v="18"/>
    <s v="NE"/>
    <x v="15"/>
    <s v="W1 od DK98 - z centrum"/>
    <n v="330"/>
    <n v="1021"/>
    <n v="3899"/>
    <x v="0"/>
    <d v="2018-04-17T00:00:00"/>
    <s v="21:45 - 22:00"/>
    <x v="21"/>
    <n v="0"/>
    <n v="118"/>
    <n v="3"/>
    <n v="0"/>
    <n v="0"/>
    <n v="0"/>
    <n v="0"/>
    <n v="8"/>
    <n v="0"/>
    <n v="129"/>
  </r>
  <r>
    <s v="R1"/>
    <x v="9"/>
    <x v="9"/>
    <x v="9"/>
    <x v="18"/>
    <s v="NE"/>
    <x v="15"/>
    <s v="W1 od DK98 - z centrum"/>
    <n v="330"/>
    <n v="1021"/>
    <n v="3899"/>
    <x v="0"/>
    <d v="2018-04-17T00:00:00"/>
    <s v="22:00 - 22:15"/>
    <x v="22"/>
    <n v="3"/>
    <n v="125"/>
    <n v="2"/>
    <n v="0"/>
    <n v="1"/>
    <n v="1"/>
    <n v="0"/>
    <n v="3"/>
    <n v="0"/>
    <n v="135"/>
  </r>
  <r>
    <s v="R1"/>
    <x v="9"/>
    <x v="9"/>
    <x v="9"/>
    <x v="18"/>
    <s v="NE"/>
    <x v="15"/>
    <s v="W1 od DK98 - z centrum"/>
    <n v="330"/>
    <n v="1021"/>
    <n v="3899"/>
    <x v="0"/>
    <d v="2018-04-17T00:00:00"/>
    <s v="22:15 - 22:30"/>
    <x v="22"/>
    <n v="4"/>
    <n v="129"/>
    <n v="2"/>
    <n v="0"/>
    <n v="1"/>
    <n v="1"/>
    <n v="0"/>
    <n v="7"/>
    <n v="0"/>
    <n v="144"/>
  </r>
  <r>
    <s v="R1"/>
    <x v="9"/>
    <x v="9"/>
    <x v="9"/>
    <x v="18"/>
    <s v="NE"/>
    <x v="15"/>
    <s v="W1 od DK98 - z centrum"/>
    <n v="330"/>
    <n v="1021"/>
    <n v="3899"/>
    <x v="0"/>
    <d v="2018-04-17T00:00:00"/>
    <s v="22:30 - 22:45"/>
    <x v="22"/>
    <n v="1"/>
    <n v="92"/>
    <n v="5"/>
    <n v="0"/>
    <n v="1"/>
    <n v="0"/>
    <n v="0"/>
    <n v="6"/>
    <n v="0"/>
    <n v="105"/>
  </r>
  <r>
    <s v="R1"/>
    <x v="9"/>
    <x v="9"/>
    <x v="9"/>
    <x v="18"/>
    <s v="NE"/>
    <x v="15"/>
    <s v="W1 od DK98 - z centrum"/>
    <n v="330"/>
    <n v="1021"/>
    <n v="3899"/>
    <x v="0"/>
    <d v="2018-04-17T00:00:00"/>
    <s v="22:45 - 23:00"/>
    <x v="22"/>
    <n v="0"/>
    <n v="66"/>
    <n v="0"/>
    <n v="1"/>
    <n v="0"/>
    <n v="0"/>
    <n v="0"/>
    <n v="4"/>
    <n v="0"/>
    <n v="71"/>
  </r>
  <r>
    <s v="R1"/>
    <x v="9"/>
    <x v="9"/>
    <x v="9"/>
    <x v="18"/>
    <s v="NE"/>
    <x v="15"/>
    <s v="W1 od DK98 - z centrum"/>
    <n v="330"/>
    <n v="1021"/>
    <n v="3899"/>
    <x v="0"/>
    <d v="2018-04-17T00:00:00"/>
    <s v="23:00 - 23:15"/>
    <x v="23"/>
    <n v="0"/>
    <n v="54"/>
    <n v="1"/>
    <n v="0"/>
    <n v="1"/>
    <n v="0"/>
    <n v="0"/>
    <n v="2"/>
    <n v="0"/>
    <n v="58"/>
  </r>
  <r>
    <s v="R1"/>
    <x v="9"/>
    <x v="9"/>
    <x v="9"/>
    <x v="18"/>
    <s v="NE"/>
    <x v="15"/>
    <s v="W1 od DK98 - z centrum"/>
    <n v="330"/>
    <n v="1021"/>
    <n v="3899"/>
    <x v="0"/>
    <d v="2018-04-17T00:00:00"/>
    <s v="23:15 - 23:30"/>
    <x v="23"/>
    <n v="3"/>
    <n v="47"/>
    <n v="1"/>
    <n v="1"/>
    <n v="1"/>
    <n v="2"/>
    <n v="0"/>
    <n v="0"/>
    <n v="0"/>
    <n v="55"/>
  </r>
  <r>
    <s v="R1"/>
    <x v="9"/>
    <x v="9"/>
    <x v="9"/>
    <x v="18"/>
    <s v="NE"/>
    <x v="15"/>
    <s v="W1 od DK98 - z centrum"/>
    <n v="330"/>
    <n v="1021"/>
    <n v="3899"/>
    <x v="0"/>
    <d v="2018-04-17T00:00:00"/>
    <s v="23:30 - 23:45"/>
    <x v="23"/>
    <n v="1"/>
    <n v="45"/>
    <n v="2"/>
    <n v="0"/>
    <n v="4"/>
    <n v="0"/>
    <n v="0"/>
    <n v="1"/>
    <n v="0"/>
    <n v="53"/>
  </r>
  <r>
    <s v="R1"/>
    <x v="9"/>
    <x v="9"/>
    <x v="9"/>
    <x v="18"/>
    <s v="NE"/>
    <x v="15"/>
    <s v="W1 od DK98 - z centrum"/>
    <n v="330"/>
    <n v="1021"/>
    <n v="3899"/>
    <x v="0"/>
    <d v="2018-04-17T00:00:00"/>
    <s v="23:45 - 24:00"/>
    <x v="23"/>
    <n v="0"/>
    <n v="32"/>
    <n v="1"/>
    <n v="0"/>
    <n v="0"/>
    <n v="2"/>
    <n v="0"/>
    <n v="1"/>
    <n v="0"/>
    <n v="3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0:00 - 00:15"/>
    <x v="0"/>
    <n v="0"/>
    <n v="17"/>
    <n v="1"/>
    <n v="0"/>
    <n v="0"/>
    <n v="1"/>
    <n v="0"/>
    <n v="2"/>
    <n v="0"/>
    <n v="2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0:15 - 00:30"/>
    <x v="0"/>
    <n v="0"/>
    <n v="16"/>
    <n v="1"/>
    <n v="0"/>
    <n v="0"/>
    <n v="0"/>
    <n v="0"/>
    <n v="0"/>
    <n v="0"/>
    <n v="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0:30 - 00:45"/>
    <x v="0"/>
    <n v="0"/>
    <n v="17"/>
    <n v="0"/>
    <n v="0"/>
    <n v="0"/>
    <n v="0"/>
    <n v="0"/>
    <n v="0"/>
    <n v="0"/>
    <n v="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0:45 - 01:00"/>
    <x v="0"/>
    <n v="0"/>
    <n v="8"/>
    <n v="2"/>
    <n v="0"/>
    <n v="1"/>
    <n v="0"/>
    <n v="0"/>
    <n v="1"/>
    <n v="0"/>
    <n v="1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1:00 - 01:15"/>
    <x v="1"/>
    <n v="0"/>
    <n v="13"/>
    <n v="1"/>
    <n v="0"/>
    <n v="0"/>
    <n v="0"/>
    <n v="0"/>
    <n v="0"/>
    <n v="0"/>
    <n v="1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1:15 - 01:30"/>
    <x v="1"/>
    <n v="0"/>
    <n v="14"/>
    <n v="2"/>
    <n v="0"/>
    <n v="0"/>
    <n v="1"/>
    <n v="0"/>
    <n v="0"/>
    <n v="0"/>
    <n v="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1:30 - 01:45"/>
    <x v="1"/>
    <n v="0"/>
    <n v="8"/>
    <n v="1"/>
    <n v="0"/>
    <n v="0"/>
    <n v="1"/>
    <n v="0"/>
    <n v="0"/>
    <n v="0"/>
    <n v="10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1:45 - 02:00"/>
    <x v="1"/>
    <n v="0"/>
    <n v="5"/>
    <n v="1"/>
    <n v="0"/>
    <n v="0"/>
    <n v="0"/>
    <n v="0"/>
    <n v="0"/>
    <n v="0"/>
    <n v="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2:00 - 02:15"/>
    <x v="2"/>
    <n v="0"/>
    <n v="5"/>
    <n v="1"/>
    <n v="0"/>
    <n v="0"/>
    <n v="0"/>
    <n v="0"/>
    <n v="0"/>
    <n v="0"/>
    <n v="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2:15 - 02:30"/>
    <x v="2"/>
    <n v="0"/>
    <n v="11"/>
    <n v="4"/>
    <n v="0"/>
    <n v="0"/>
    <n v="1"/>
    <n v="0"/>
    <n v="0"/>
    <n v="0"/>
    <n v="1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2:30 - 02:45"/>
    <x v="2"/>
    <n v="0"/>
    <n v="12"/>
    <n v="5"/>
    <n v="0"/>
    <n v="0"/>
    <n v="0"/>
    <n v="0"/>
    <n v="0"/>
    <n v="0"/>
    <n v="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2:45 - 03:00"/>
    <x v="2"/>
    <n v="0"/>
    <n v="4"/>
    <n v="4"/>
    <n v="0"/>
    <n v="0"/>
    <n v="0"/>
    <n v="0"/>
    <n v="1"/>
    <n v="0"/>
    <n v="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3:00 - 03:15"/>
    <x v="3"/>
    <n v="0"/>
    <n v="2"/>
    <n v="1"/>
    <n v="1"/>
    <n v="0"/>
    <n v="1"/>
    <n v="0"/>
    <n v="0"/>
    <n v="0"/>
    <n v="5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3:15 - 03:30"/>
    <x v="3"/>
    <n v="0"/>
    <n v="9"/>
    <n v="3"/>
    <n v="0"/>
    <n v="1"/>
    <n v="0"/>
    <n v="0"/>
    <n v="0"/>
    <n v="0"/>
    <n v="13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3:30 - 03:45"/>
    <x v="3"/>
    <n v="0"/>
    <n v="6"/>
    <n v="6"/>
    <n v="1"/>
    <n v="1"/>
    <n v="0"/>
    <n v="0"/>
    <n v="0"/>
    <n v="0"/>
    <n v="1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3:45 - 04:00"/>
    <x v="3"/>
    <n v="0"/>
    <n v="13"/>
    <n v="2"/>
    <n v="0"/>
    <n v="0"/>
    <n v="1"/>
    <n v="0"/>
    <n v="0"/>
    <n v="0"/>
    <n v="1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4:00 - 04:15"/>
    <x v="4"/>
    <n v="0"/>
    <n v="11"/>
    <n v="2"/>
    <n v="0"/>
    <n v="1"/>
    <n v="1"/>
    <n v="0"/>
    <n v="2"/>
    <n v="0"/>
    <n v="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4:15 - 04:30"/>
    <x v="4"/>
    <n v="0"/>
    <n v="18"/>
    <n v="3"/>
    <n v="0"/>
    <n v="0"/>
    <n v="2"/>
    <n v="0"/>
    <n v="0"/>
    <n v="0"/>
    <n v="23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4:30 - 04:45"/>
    <x v="4"/>
    <n v="0"/>
    <n v="27"/>
    <n v="4"/>
    <n v="0"/>
    <n v="3"/>
    <n v="3"/>
    <n v="0"/>
    <n v="2"/>
    <n v="0"/>
    <n v="3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4:45 - 05:00"/>
    <x v="4"/>
    <n v="0"/>
    <n v="27"/>
    <n v="5"/>
    <n v="2"/>
    <n v="0"/>
    <n v="3"/>
    <n v="0"/>
    <n v="2"/>
    <n v="0"/>
    <n v="3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5:00 - 05:15"/>
    <x v="5"/>
    <n v="1"/>
    <n v="40"/>
    <n v="14"/>
    <n v="0"/>
    <n v="0"/>
    <n v="4"/>
    <n v="0"/>
    <n v="1"/>
    <n v="0"/>
    <n v="60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5:15 - 05:30"/>
    <x v="5"/>
    <n v="2"/>
    <n v="82"/>
    <n v="6"/>
    <n v="0"/>
    <n v="3"/>
    <n v="2"/>
    <n v="0"/>
    <n v="7"/>
    <n v="0"/>
    <n v="10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5:30 - 05:45"/>
    <x v="5"/>
    <n v="1"/>
    <n v="91"/>
    <n v="6"/>
    <n v="1"/>
    <n v="0"/>
    <n v="4"/>
    <n v="0"/>
    <n v="4"/>
    <n v="0"/>
    <n v="10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5:45 - 06:00"/>
    <x v="5"/>
    <n v="0"/>
    <n v="107"/>
    <n v="13"/>
    <n v="4"/>
    <n v="1"/>
    <n v="1"/>
    <n v="0"/>
    <n v="3"/>
    <n v="0"/>
    <n v="12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6:00 - 06:15"/>
    <x v="6"/>
    <n v="1"/>
    <n v="152"/>
    <n v="11"/>
    <n v="0"/>
    <n v="0"/>
    <n v="0"/>
    <n v="0"/>
    <n v="4"/>
    <n v="0"/>
    <n v="16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6:15 - 06:30"/>
    <x v="6"/>
    <n v="0"/>
    <n v="164"/>
    <n v="17"/>
    <n v="5"/>
    <n v="3"/>
    <n v="3"/>
    <n v="0"/>
    <n v="5"/>
    <n v="0"/>
    <n v="19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6:30 - 06:45"/>
    <x v="6"/>
    <n v="2"/>
    <n v="234"/>
    <n v="17"/>
    <n v="4"/>
    <n v="0"/>
    <n v="1"/>
    <n v="0"/>
    <n v="11"/>
    <n v="0"/>
    <n v="26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6:45 - 07:00"/>
    <x v="6"/>
    <n v="3"/>
    <n v="246"/>
    <n v="12"/>
    <n v="6"/>
    <n v="1"/>
    <n v="1"/>
    <n v="0"/>
    <n v="7"/>
    <n v="0"/>
    <n v="27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7:00 - 07:15"/>
    <x v="7"/>
    <n v="3"/>
    <n v="231"/>
    <n v="16"/>
    <n v="5"/>
    <n v="3"/>
    <n v="0"/>
    <n v="0"/>
    <n v="8"/>
    <n v="0"/>
    <n v="26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7:15 - 07:30"/>
    <x v="7"/>
    <n v="2"/>
    <n v="228"/>
    <n v="11"/>
    <n v="5"/>
    <n v="6"/>
    <n v="0"/>
    <n v="0"/>
    <n v="10"/>
    <n v="0"/>
    <n v="26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7:30 - 07:45"/>
    <x v="7"/>
    <n v="2"/>
    <n v="244"/>
    <n v="12"/>
    <n v="4"/>
    <n v="1"/>
    <n v="0"/>
    <n v="0"/>
    <n v="6"/>
    <n v="0"/>
    <n v="26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7:45 - 08:00"/>
    <x v="7"/>
    <n v="6"/>
    <n v="249"/>
    <n v="13"/>
    <n v="4"/>
    <n v="2"/>
    <n v="1"/>
    <n v="0"/>
    <n v="11"/>
    <n v="0"/>
    <n v="28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8:00 - 08:15"/>
    <x v="8"/>
    <n v="6"/>
    <n v="235"/>
    <n v="24"/>
    <n v="1"/>
    <n v="3"/>
    <n v="1"/>
    <n v="0"/>
    <n v="6"/>
    <n v="0"/>
    <n v="27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8:15 - 08:30"/>
    <x v="8"/>
    <n v="6"/>
    <n v="237"/>
    <n v="15"/>
    <n v="7"/>
    <n v="1"/>
    <n v="0"/>
    <n v="0"/>
    <n v="3"/>
    <n v="0"/>
    <n v="26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8:30 - 08:45"/>
    <x v="8"/>
    <n v="4"/>
    <n v="237"/>
    <n v="19"/>
    <n v="3"/>
    <n v="1"/>
    <n v="1"/>
    <n v="0"/>
    <n v="13"/>
    <n v="0"/>
    <n v="27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8:45 - 09:00"/>
    <x v="8"/>
    <n v="6"/>
    <n v="206"/>
    <n v="14"/>
    <n v="6"/>
    <n v="5"/>
    <n v="0"/>
    <n v="0"/>
    <n v="9"/>
    <n v="0"/>
    <n v="24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9:00 - 09:15"/>
    <x v="9"/>
    <n v="5"/>
    <n v="195"/>
    <n v="32"/>
    <n v="8"/>
    <n v="4"/>
    <n v="0"/>
    <n v="0"/>
    <n v="7"/>
    <n v="0"/>
    <n v="25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9:15 - 09:30"/>
    <x v="9"/>
    <n v="2"/>
    <n v="202"/>
    <n v="27"/>
    <n v="8"/>
    <n v="0"/>
    <n v="0"/>
    <n v="0"/>
    <n v="5"/>
    <n v="0"/>
    <n v="24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9:30 - 09:45"/>
    <x v="9"/>
    <n v="0"/>
    <n v="217"/>
    <n v="13"/>
    <n v="5"/>
    <n v="3"/>
    <n v="3"/>
    <n v="0"/>
    <n v="4"/>
    <n v="0"/>
    <n v="245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09:45 - 10:00"/>
    <x v="9"/>
    <n v="2"/>
    <n v="187"/>
    <n v="11"/>
    <n v="7"/>
    <n v="4"/>
    <n v="1"/>
    <n v="0"/>
    <n v="5"/>
    <n v="0"/>
    <n v="2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0:00 - 10:15"/>
    <x v="10"/>
    <n v="4"/>
    <n v="190"/>
    <n v="17"/>
    <n v="9"/>
    <n v="4"/>
    <n v="0"/>
    <n v="0"/>
    <n v="5"/>
    <n v="1"/>
    <n v="230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0:15 - 10:30"/>
    <x v="10"/>
    <n v="3"/>
    <n v="171"/>
    <n v="20"/>
    <n v="6"/>
    <n v="3"/>
    <n v="0"/>
    <n v="0"/>
    <n v="6"/>
    <n v="0"/>
    <n v="20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0:30 - 10:45"/>
    <x v="10"/>
    <n v="3"/>
    <n v="211"/>
    <n v="13"/>
    <n v="4"/>
    <n v="1"/>
    <n v="0"/>
    <n v="0"/>
    <n v="6"/>
    <n v="0"/>
    <n v="23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0:45 - 11:00"/>
    <x v="10"/>
    <n v="1"/>
    <n v="206"/>
    <n v="19"/>
    <n v="9"/>
    <n v="3"/>
    <n v="0"/>
    <n v="0"/>
    <n v="6"/>
    <n v="0"/>
    <n v="24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1:00 - 11:15"/>
    <x v="11"/>
    <n v="1"/>
    <n v="165"/>
    <n v="27"/>
    <n v="8"/>
    <n v="0"/>
    <n v="1"/>
    <n v="0"/>
    <n v="5"/>
    <n v="0"/>
    <n v="20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1:15 - 11:30"/>
    <x v="11"/>
    <n v="1"/>
    <n v="158"/>
    <n v="21"/>
    <n v="3"/>
    <n v="3"/>
    <n v="0"/>
    <n v="0"/>
    <n v="4"/>
    <n v="0"/>
    <n v="190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1:30 - 11:45"/>
    <x v="11"/>
    <n v="0"/>
    <n v="189"/>
    <n v="21"/>
    <n v="5"/>
    <n v="4"/>
    <n v="1"/>
    <n v="0"/>
    <n v="2"/>
    <n v="0"/>
    <n v="22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1:45 - 12:00"/>
    <x v="11"/>
    <n v="3"/>
    <n v="181"/>
    <n v="15"/>
    <n v="10"/>
    <n v="0"/>
    <n v="0"/>
    <n v="0"/>
    <n v="4"/>
    <n v="1"/>
    <n v="21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2:00 - 12:15"/>
    <x v="12"/>
    <n v="0"/>
    <n v="188"/>
    <n v="16"/>
    <n v="9"/>
    <n v="4"/>
    <n v="0"/>
    <n v="0"/>
    <n v="4"/>
    <n v="1"/>
    <n v="22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2:15 - 12:30"/>
    <x v="12"/>
    <n v="1"/>
    <n v="161"/>
    <n v="13"/>
    <n v="9"/>
    <n v="1"/>
    <n v="0"/>
    <n v="0"/>
    <n v="3"/>
    <n v="0"/>
    <n v="18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2:30 - 12:45"/>
    <x v="12"/>
    <n v="0"/>
    <n v="176"/>
    <n v="16"/>
    <n v="3"/>
    <n v="4"/>
    <n v="0"/>
    <n v="0"/>
    <n v="4"/>
    <n v="0"/>
    <n v="203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2:45 - 13:00"/>
    <x v="12"/>
    <n v="3"/>
    <n v="193"/>
    <n v="23"/>
    <n v="5"/>
    <n v="2"/>
    <n v="0"/>
    <n v="0"/>
    <n v="5"/>
    <n v="0"/>
    <n v="23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3:00 - 13:15"/>
    <x v="13"/>
    <n v="1"/>
    <n v="178"/>
    <n v="26"/>
    <n v="7"/>
    <n v="4"/>
    <n v="0"/>
    <n v="1"/>
    <n v="6"/>
    <n v="0"/>
    <n v="223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3:15 - 13:30"/>
    <x v="13"/>
    <n v="2"/>
    <n v="189"/>
    <n v="21"/>
    <n v="5"/>
    <n v="2"/>
    <n v="1"/>
    <n v="0"/>
    <n v="2"/>
    <n v="0"/>
    <n v="22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3:30 - 13:45"/>
    <x v="13"/>
    <n v="1"/>
    <n v="181"/>
    <n v="18"/>
    <n v="7"/>
    <n v="1"/>
    <n v="1"/>
    <n v="0"/>
    <n v="5"/>
    <n v="0"/>
    <n v="21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3:45 - 14:00"/>
    <x v="13"/>
    <n v="2"/>
    <n v="175"/>
    <n v="23"/>
    <n v="6"/>
    <n v="2"/>
    <n v="0"/>
    <n v="0"/>
    <n v="6"/>
    <n v="0"/>
    <n v="21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4:00 - 14:15"/>
    <x v="14"/>
    <n v="5"/>
    <n v="189"/>
    <n v="23"/>
    <n v="3"/>
    <n v="6"/>
    <n v="0"/>
    <n v="0"/>
    <n v="3"/>
    <n v="0"/>
    <n v="22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4:15 - 14:30"/>
    <x v="14"/>
    <n v="7"/>
    <n v="199"/>
    <n v="16"/>
    <n v="5"/>
    <n v="2"/>
    <n v="2"/>
    <n v="0"/>
    <n v="5"/>
    <n v="0"/>
    <n v="23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4:30 - 14:45"/>
    <x v="14"/>
    <n v="1"/>
    <n v="202"/>
    <n v="11"/>
    <n v="5"/>
    <n v="0"/>
    <n v="0"/>
    <n v="0"/>
    <n v="10"/>
    <n v="0"/>
    <n v="22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4:45 - 15:00"/>
    <x v="14"/>
    <n v="1"/>
    <n v="213"/>
    <n v="17"/>
    <n v="2"/>
    <n v="4"/>
    <n v="0"/>
    <n v="0"/>
    <n v="3"/>
    <n v="1"/>
    <n v="24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5:00 - 15:15"/>
    <x v="15"/>
    <n v="1"/>
    <n v="217"/>
    <n v="11"/>
    <n v="7"/>
    <n v="1"/>
    <n v="0"/>
    <n v="0"/>
    <n v="2"/>
    <n v="0"/>
    <n v="23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5:15 - 15:30"/>
    <x v="15"/>
    <n v="3"/>
    <n v="208"/>
    <n v="14"/>
    <n v="5"/>
    <n v="1"/>
    <n v="0"/>
    <n v="0"/>
    <n v="4"/>
    <n v="0"/>
    <n v="235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5:30 - 15:45"/>
    <x v="15"/>
    <n v="3"/>
    <n v="188"/>
    <n v="16"/>
    <n v="5"/>
    <n v="0"/>
    <n v="0"/>
    <n v="0"/>
    <n v="5"/>
    <n v="0"/>
    <n v="21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5:45 - 16:00"/>
    <x v="15"/>
    <n v="2"/>
    <n v="194"/>
    <n v="10"/>
    <n v="5"/>
    <n v="0"/>
    <n v="0"/>
    <n v="0"/>
    <n v="1"/>
    <n v="2"/>
    <n v="21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6:00 - 16:15"/>
    <x v="16"/>
    <n v="3"/>
    <n v="230"/>
    <n v="19"/>
    <n v="4"/>
    <n v="3"/>
    <n v="0"/>
    <n v="0"/>
    <n v="4"/>
    <n v="0"/>
    <n v="263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6:15 - 16:30"/>
    <x v="16"/>
    <n v="4"/>
    <n v="242"/>
    <n v="5"/>
    <n v="1"/>
    <n v="1"/>
    <n v="0"/>
    <n v="0"/>
    <n v="9"/>
    <n v="0"/>
    <n v="26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6:30 - 16:45"/>
    <x v="16"/>
    <n v="4"/>
    <n v="221"/>
    <n v="16"/>
    <n v="2"/>
    <n v="0"/>
    <n v="0"/>
    <n v="0"/>
    <n v="6"/>
    <n v="0"/>
    <n v="24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6:45 - 17:00"/>
    <x v="16"/>
    <n v="2"/>
    <n v="230"/>
    <n v="10"/>
    <n v="3"/>
    <n v="0"/>
    <n v="0"/>
    <n v="0"/>
    <n v="9"/>
    <n v="0"/>
    <n v="25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7:00 - 17:15"/>
    <x v="17"/>
    <n v="4"/>
    <n v="197"/>
    <n v="15"/>
    <n v="2"/>
    <n v="1"/>
    <n v="0"/>
    <n v="0"/>
    <n v="5"/>
    <n v="0"/>
    <n v="22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7:15 - 17:30"/>
    <x v="17"/>
    <n v="8"/>
    <n v="224"/>
    <n v="17"/>
    <n v="0"/>
    <n v="0"/>
    <n v="0"/>
    <n v="0"/>
    <n v="13"/>
    <n v="0"/>
    <n v="26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7:30 - 17:45"/>
    <x v="17"/>
    <n v="4"/>
    <n v="213"/>
    <n v="8"/>
    <n v="3"/>
    <n v="2"/>
    <n v="0"/>
    <n v="0"/>
    <n v="8"/>
    <n v="0"/>
    <n v="23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7:45 - 18:00"/>
    <x v="17"/>
    <n v="2"/>
    <n v="194"/>
    <n v="11"/>
    <n v="3"/>
    <n v="1"/>
    <n v="1"/>
    <n v="0"/>
    <n v="8"/>
    <n v="0"/>
    <n v="220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8:00 - 18:15"/>
    <x v="18"/>
    <n v="2"/>
    <n v="200"/>
    <n v="17"/>
    <n v="0"/>
    <n v="0"/>
    <n v="0"/>
    <n v="0"/>
    <n v="12"/>
    <n v="0"/>
    <n v="23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8:15 - 18:30"/>
    <x v="18"/>
    <n v="3"/>
    <n v="200"/>
    <n v="10"/>
    <n v="2"/>
    <n v="0"/>
    <n v="0"/>
    <n v="0"/>
    <n v="6"/>
    <n v="0"/>
    <n v="22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8:30 - 18:45"/>
    <x v="18"/>
    <n v="4"/>
    <n v="162"/>
    <n v="14"/>
    <n v="0"/>
    <n v="1"/>
    <n v="1"/>
    <n v="0"/>
    <n v="7"/>
    <n v="0"/>
    <n v="18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8:45 - 19:00"/>
    <x v="18"/>
    <n v="3"/>
    <n v="154"/>
    <n v="9"/>
    <n v="3"/>
    <n v="0"/>
    <n v="1"/>
    <n v="0"/>
    <n v="5"/>
    <n v="0"/>
    <n v="175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9:00 - 19:15"/>
    <x v="19"/>
    <n v="1"/>
    <n v="149"/>
    <n v="5"/>
    <n v="0"/>
    <n v="0"/>
    <n v="0"/>
    <n v="0"/>
    <n v="9"/>
    <n v="0"/>
    <n v="16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9:15 - 19:30"/>
    <x v="19"/>
    <n v="2"/>
    <n v="163"/>
    <n v="10"/>
    <n v="4"/>
    <n v="0"/>
    <n v="0"/>
    <n v="0"/>
    <n v="5"/>
    <n v="0"/>
    <n v="18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9:30 - 19:45"/>
    <x v="19"/>
    <n v="3"/>
    <n v="144"/>
    <n v="7"/>
    <n v="4"/>
    <n v="2"/>
    <n v="0"/>
    <n v="0"/>
    <n v="1"/>
    <n v="0"/>
    <n v="16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19:45 - 20:00"/>
    <x v="19"/>
    <n v="4"/>
    <n v="147"/>
    <n v="4"/>
    <n v="0"/>
    <n v="0"/>
    <n v="0"/>
    <n v="0"/>
    <n v="3"/>
    <n v="0"/>
    <n v="15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0:00 - 20:15"/>
    <x v="20"/>
    <n v="5"/>
    <n v="137"/>
    <n v="7"/>
    <n v="1"/>
    <n v="0"/>
    <n v="0"/>
    <n v="0"/>
    <n v="5"/>
    <n v="0"/>
    <n v="155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0:15 - 20:30"/>
    <x v="20"/>
    <n v="8"/>
    <n v="138"/>
    <n v="2"/>
    <n v="1"/>
    <n v="1"/>
    <n v="0"/>
    <n v="0"/>
    <n v="4"/>
    <n v="0"/>
    <n v="15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0:30 - 20:45"/>
    <x v="20"/>
    <n v="1"/>
    <n v="125"/>
    <n v="4"/>
    <n v="0"/>
    <n v="0"/>
    <n v="0"/>
    <n v="0"/>
    <n v="3"/>
    <n v="1"/>
    <n v="134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0:45 - 21:00"/>
    <x v="20"/>
    <n v="2"/>
    <n v="112"/>
    <n v="5"/>
    <n v="1"/>
    <n v="3"/>
    <n v="0"/>
    <n v="0"/>
    <n v="7"/>
    <n v="0"/>
    <n v="130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1:00 - 21:15"/>
    <x v="21"/>
    <n v="2"/>
    <n v="126"/>
    <n v="5"/>
    <n v="0"/>
    <n v="1"/>
    <n v="0"/>
    <n v="0"/>
    <n v="5"/>
    <n v="0"/>
    <n v="139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1:15 - 21:30"/>
    <x v="21"/>
    <n v="2"/>
    <n v="93"/>
    <n v="1"/>
    <n v="1"/>
    <n v="0"/>
    <n v="0"/>
    <n v="0"/>
    <n v="5"/>
    <n v="0"/>
    <n v="102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1:30 - 21:45"/>
    <x v="21"/>
    <n v="1"/>
    <n v="74"/>
    <n v="1"/>
    <n v="0"/>
    <n v="2"/>
    <n v="0"/>
    <n v="0"/>
    <n v="3"/>
    <n v="0"/>
    <n v="8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1:45 - 22:00"/>
    <x v="21"/>
    <n v="1"/>
    <n v="64"/>
    <n v="3"/>
    <n v="0"/>
    <n v="0"/>
    <n v="0"/>
    <n v="0"/>
    <n v="5"/>
    <n v="0"/>
    <n v="73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2:00 - 22:15"/>
    <x v="22"/>
    <n v="3"/>
    <n v="86"/>
    <n v="5"/>
    <n v="1"/>
    <n v="1"/>
    <n v="0"/>
    <n v="0"/>
    <n v="1"/>
    <n v="0"/>
    <n v="97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2:15 - 22:30"/>
    <x v="22"/>
    <n v="1"/>
    <n v="70"/>
    <n v="6"/>
    <n v="0"/>
    <n v="1"/>
    <n v="0"/>
    <n v="0"/>
    <n v="3"/>
    <n v="0"/>
    <n v="8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2:30 - 22:45"/>
    <x v="22"/>
    <n v="0"/>
    <n v="50"/>
    <n v="4"/>
    <n v="0"/>
    <n v="4"/>
    <n v="0"/>
    <n v="0"/>
    <n v="0"/>
    <n v="0"/>
    <n v="5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2:45 - 23:00"/>
    <x v="22"/>
    <n v="0"/>
    <n v="52"/>
    <n v="10"/>
    <n v="1"/>
    <n v="1"/>
    <n v="0"/>
    <n v="1"/>
    <n v="1"/>
    <n v="0"/>
    <n v="66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3:00 - 23:15"/>
    <x v="23"/>
    <n v="0"/>
    <n v="41"/>
    <n v="2"/>
    <n v="0"/>
    <n v="1"/>
    <n v="0"/>
    <n v="0"/>
    <n v="1"/>
    <n v="0"/>
    <n v="45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3:15 - 23:30"/>
    <x v="23"/>
    <n v="0"/>
    <n v="45"/>
    <n v="2"/>
    <n v="1"/>
    <n v="0"/>
    <n v="1"/>
    <n v="0"/>
    <n v="9"/>
    <n v="0"/>
    <n v="58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3:30 - 23:45"/>
    <x v="23"/>
    <n v="1"/>
    <n v="28"/>
    <n v="1"/>
    <n v="0"/>
    <n v="1"/>
    <n v="0"/>
    <n v="0"/>
    <n v="0"/>
    <n v="0"/>
    <n v="31"/>
  </r>
  <r>
    <s v="R1"/>
    <x v="9"/>
    <x v="9"/>
    <x v="9"/>
    <x v="19"/>
    <s v="SW"/>
    <x v="16"/>
    <s v="W3 od ul. Szybka - do centrum"/>
    <n v="330"/>
    <n v="3899"/>
    <n v="1021"/>
    <x v="1"/>
    <d v="2018-04-17T00:00:00"/>
    <s v="23:45 - 24:00"/>
    <x v="23"/>
    <n v="0"/>
    <n v="21"/>
    <n v="0"/>
    <n v="0"/>
    <n v="2"/>
    <n v="0"/>
    <n v="0"/>
    <n v="0"/>
    <n v="0"/>
    <n v="2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0:00 - 00:15"/>
    <x v="0"/>
    <n v="0"/>
    <n v="2"/>
    <n v="1"/>
    <n v="0"/>
    <n v="0"/>
    <n v="0"/>
    <n v="0"/>
    <n v="1"/>
    <n v="0"/>
    <n v="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0:15 - 00:30"/>
    <x v="0"/>
    <n v="0"/>
    <n v="1"/>
    <n v="0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0:30 - 00:45"/>
    <x v="0"/>
    <n v="0"/>
    <n v="1"/>
    <n v="0"/>
    <n v="0"/>
    <n v="0"/>
    <n v="0"/>
    <n v="0"/>
    <n v="1"/>
    <n v="0"/>
    <n v="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0:45 - 01:00"/>
    <x v="0"/>
    <n v="0"/>
    <n v="0"/>
    <n v="1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1:00 - 01:15"/>
    <x v="1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1:15 - 01:30"/>
    <x v="1"/>
    <n v="0"/>
    <n v="1"/>
    <n v="0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1:30 - 01:45"/>
    <x v="1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1:45 - 02:00"/>
    <x v="1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2:00 - 02:15"/>
    <x v="2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2:15 - 02:30"/>
    <x v="2"/>
    <n v="0"/>
    <n v="1"/>
    <n v="0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2:30 - 02:45"/>
    <x v="2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2:45 - 03:00"/>
    <x v="2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3:00 - 03:15"/>
    <x v="3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3:15 - 03:30"/>
    <x v="3"/>
    <n v="0"/>
    <n v="0"/>
    <n v="1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3:30 - 03:45"/>
    <x v="3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3:45 - 04:00"/>
    <x v="3"/>
    <n v="0"/>
    <n v="1"/>
    <n v="0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4:00 - 04:15"/>
    <x v="4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4:15 - 04:30"/>
    <x v="4"/>
    <n v="0"/>
    <n v="0"/>
    <n v="0"/>
    <n v="0"/>
    <n v="0"/>
    <n v="0"/>
    <n v="0"/>
    <n v="0"/>
    <n v="0"/>
    <n v="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4:30 - 04:45"/>
    <x v="4"/>
    <n v="0"/>
    <n v="2"/>
    <n v="1"/>
    <n v="0"/>
    <n v="0"/>
    <n v="0"/>
    <n v="0"/>
    <n v="0"/>
    <n v="0"/>
    <n v="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4:45 - 05:00"/>
    <x v="4"/>
    <n v="0"/>
    <n v="2"/>
    <n v="2"/>
    <n v="0"/>
    <n v="0"/>
    <n v="0"/>
    <n v="0"/>
    <n v="0"/>
    <n v="0"/>
    <n v="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5:00 - 05:15"/>
    <x v="5"/>
    <n v="0"/>
    <n v="2"/>
    <n v="0"/>
    <n v="0"/>
    <n v="0"/>
    <n v="0"/>
    <n v="0"/>
    <n v="0"/>
    <n v="0"/>
    <n v="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5:15 - 05:30"/>
    <x v="5"/>
    <n v="0"/>
    <n v="4"/>
    <n v="0"/>
    <n v="0"/>
    <n v="0"/>
    <n v="0"/>
    <n v="0"/>
    <n v="1"/>
    <n v="0"/>
    <n v="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5:30 - 05:45"/>
    <x v="5"/>
    <n v="0"/>
    <n v="5"/>
    <n v="0"/>
    <n v="0"/>
    <n v="0"/>
    <n v="0"/>
    <n v="0"/>
    <n v="0"/>
    <n v="0"/>
    <n v="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5:45 - 06:00"/>
    <x v="5"/>
    <n v="0"/>
    <n v="7"/>
    <n v="4"/>
    <n v="1"/>
    <n v="0"/>
    <n v="0"/>
    <n v="0"/>
    <n v="0"/>
    <n v="0"/>
    <n v="1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6:00 - 06:15"/>
    <x v="6"/>
    <n v="0"/>
    <n v="18"/>
    <n v="3"/>
    <n v="0"/>
    <n v="0"/>
    <n v="0"/>
    <n v="0"/>
    <n v="1"/>
    <n v="0"/>
    <n v="2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6:15 - 06:30"/>
    <x v="6"/>
    <n v="0"/>
    <n v="40"/>
    <n v="3"/>
    <n v="0"/>
    <n v="0"/>
    <n v="0"/>
    <n v="0"/>
    <n v="4"/>
    <n v="0"/>
    <n v="47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6:30 - 06:45"/>
    <x v="6"/>
    <n v="0"/>
    <n v="74"/>
    <n v="5"/>
    <n v="0"/>
    <n v="0"/>
    <n v="0"/>
    <n v="0"/>
    <n v="3"/>
    <n v="0"/>
    <n v="8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6:45 - 07:00"/>
    <x v="6"/>
    <n v="0"/>
    <n v="121"/>
    <n v="7"/>
    <n v="3"/>
    <n v="0"/>
    <n v="0"/>
    <n v="3"/>
    <n v="4"/>
    <n v="0"/>
    <n v="138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7:00 - 07:15"/>
    <x v="7"/>
    <n v="2"/>
    <n v="129"/>
    <n v="10"/>
    <n v="7"/>
    <n v="1"/>
    <n v="0"/>
    <n v="2"/>
    <n v="5"/>
    <n v="0"/>
    <n v="15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7:15 - 07:30"/>
    <x v="7"/>
    <n v="0"/>
    <n v="136"/>
    <n v="7"/>
    <n v="1"/>
    <n v="0"/>
    <n v="0"/>
    <n v="1"/>
    <n v="10"/>
    <n v="0"/>
    <n v="15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7:30 - 07:45"/>
    <x v="7"/>
    <n v="0"/>
    <n v="168"/>
    <n v="5"/>
    <n v="2"/>
    <n v="0"/>
    <n v="1"/>
    <n v="2"/>
    <n v="11"/>
    <n v="0"/>
    <n v="18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7:45 - 08:00"/>
    <x v="7"/>
    <n v="1"/>
    <n v="125"/>
    <n v="4"/>
    <n v="1"/>
    <n v="0"/>
    <n v="0"/>
    <n v="0"/>
    <n v="8"/>
    <n v="0"/>
    <n v="13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8:00 - 08:15"/>
    <x v="8"/>
    <n v="0"/>
    <n v="108"/>
    <n v="10"/>
    <n v="1"/>
    <n v="0"/>
    <n v="0"/>
    <n v="0"/>
    <n v="11"/>
    <n v="0"/>
    <n v="13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8:15 - 08:30"/>
    <x v="8"/>
    <n v="0"/>
    <n v="131"/>
    <n v="12"/>
    <n v="1"/>
    <n v="0"/>
    <n v="0"/>
    <n v="0"/>
    <n v="6"/>
    <n v="0"/>
    <n v="15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8:30 - 08:45"/>
    <x v="8"/>
    <n v="1"/>
    <n v="114"/>
    <n v="7"/>
    <n v="1"/>
    <n v="0"/>
    <n v="0"/>
    <n v="0"/>
    <n v="9"/>
    <n v="1"/>
    <n v="13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8:45 - 09:00"/>
    <x v="8"/>
    <n v="0"/>
    <n v="96"/>
    <n v="6"/>
    <n v="2"/>
    <n v="0"/>
    <n v="0"/>
    <n v="0"/>
    <n v="7"/>
    <n v="0"/>
    <n v="11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9:00 - 09:15"/>
    <x v="9"/>
    <n v="0"/>
    <n v="67"/>
    <n v="6"/>
    <n v="0"/>
    <n v="0"/>
    <n v="0"/>
    <n v="0"/>
    <n v="4"/>
    <n v="0"/>
    <n v="77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9:15 - 09:30"/>
    <x v="9"/>
    <n v="1"/>
    <n v="45"/>
    <n v="5"/>
    <n v="0"/>
    <n v="0"/>
    <n v="0"/>
    <n v="0"/>
    <n v="4"/>
    <n v="0"/>
    <n v="5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9:30 - 09:45"/>
    <x v="9"/>
    <n v="0"/>
    <n v="43"/>
    <n v="6"/>
    <n v="0"/>
    <n v="0"/>
    <n v="0"/>
    <n v="0"/>
    <n v="7"/>
    <n v="0"/>
    <n v="5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09:45 - 10:00"/>
    <x v="9"/>
    <n v="0"/>
    <n v="41"/>
    <n v="4"/>
    <n v="2"/>
    <n v="0"/>
    <n v="0"/>
    <n v="0"/>
    <n v="7"/>
    <n v="1"/>
    <n v="5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0:00 - 10:15"/>
    <x v="10"/>
    <n v="0"/>
    <n v="39"/>
    <n v="7"/>
    <n v="1"/>
    <n v="0"/>
    <n v="0"/>
    <n v="0"/>
    <n v="3"/>
    <n v="0"/>
    <n v="5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0:15 - 10:30"/>
    <x v="10"/>
    <n v="0"/>
    <n v="41"/>
    <n v="5"/>
    <n v="0"/>
    <n v="0"/>
    <n v="1"/>
    <n v="0"/>
    <n v="3"/>
    <n v="0"/>
    <n v="5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0:30 - 10:45"/>
    <x v="10"/>
    <n v="0"/>
    <n v="30"/>
    <n v="4"/>
    <n v="1"/>
    <n v="0"/>
    <n v="0"/>
    <n v="0"/>
    <n v="3"/>
    <n v="0"/>
    <n v="38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0:45 - 11:00"/>
    <x v="10"/>
    <n v="0"/>
    <n v="49"/>
    <n v="3"/>
    <n v="1"/>
    <n v="0"/>
    <n v="1"/>
    <n v="0"/>
    <n v="3"/>
    <n v="0"/>
    <n v="57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1:00 - 11:15"/>
    <x v="11"/>
    <n v="0"/>
    <n v="42"/>
    <n v="7"/>
    <n v="0"/>
    <n v="0"/>
    <n v="0"/>
    <n v="0"/>
    <n v="1"/>
    <n v="0"/>
    <n v="5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1:15 - 11:30"/>
    <x v="11"/>
    <n v="0"/>
    <n v="50"/>
    <n v="3"/>
    <n v="0"/>
    <n v="0"/>
    <n v="0"/>
    <n v="0"/>
    <n v="1"/>
    <n v="0"/>
    <n v="5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1:30 - 11:45"/>
    <x v="11"/>
    <n v="0"/>
    <n v="39"/>
    <n v="5"/>
    <n v="1"/>
    <n v="0"/>
    <n v="0"/>
    <n v="0"/>
    <n v="1"/>
    <n v="0"/>
    <n v="4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1:45 - 12:00"/>
    <x v="11"/>
    <n v="1"/>
    <n v="46"/>
    <n v="5"/>
    <n v="1"/>
    <n v="0"/>
    <n v="2"/>
    <n v="0"/>
    <n v="3"/>
    <n v="0"/>
    <n v="58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2:00 - 12:15"/>
    <x v="12"/>
    <n v="0"/>
    <n v="23"/>
    <n v="7"/>
    <n v="1"/>
    <n v="0"/>
    <n v="1"/>
    <n v="0"/>
    <n v="2"/>
    <n v="0"/>
    <n v="3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2:15 - 12:30"/>
    <x v="12"/>
    <n v="0"/>
    <n v="42"/>
    <n v="3"/>
    <n v="3"/>
    <n v="0"/>
    <n v="0"/>
    <n v="0"/>
    <n v="1"/>
    <n v="0"/>
    <n v="4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2:30 - 12:45"/>
    <x v="12"/>
    <n v="0"/>
    <n v="29"/>
    <n v="3"/>
    <n v="0"/>
    <n v="0"/>
    <n v="0"/>
    <n v="0"/>
    <n v="0"/>
    <n v="0"/>
    <n v="3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2:45 - 13:00"/>
    <x v="12"/>
    <n v="1"/>
    <n v="41"/>
    <n v="5"/>
    <n v="1"/>
    <n v="0"/>
    <n v="0"/>
    <n v="0"/>
    <n v="3"/>
    <n v="0"/>
    <n v="5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3:00 - 13:15"/>
    <x v="13"/>
    <n v="1"/>
    <n v="46"/>
    <n v="5"/>
    <n v="0"/>
    <n v="0"/>
    <n v="0"/>
    <n v="0"/>
    <n v="3"/>
    <n v="0"/>
    <n v="5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3:15 - 13:30"/>
    <x v="13"/>
    <n v="0"/>
    <n v="41"/>
    <n v="9"/>
    <n v="1"/>
    <n v="0"/>
    <n v="1"/>
    <n v="0"/>
    <n v="6"/>
    <n v="0"/>
    <n v="58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3:30 - 13:45"/>
    <x v="13"/>
    <n v="1"/>
    <n v="49"/>
    <n v="3"/>
    <n v="0"/>
    <n v="0"/>
    <n v="0"/>
    <n v="0"/>
    <n v="1"/>
    <n v="0"/>
    <n v="5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3:45 - 14:00"/>
    <x v="13"/>
    <n v="0"/>
    <n v="48"/>
    <n v="7"/>
    <n v="0"/>
    <n v="0"/>
    <n v="0"/>
    <n v="0"/>
    <n v="5"/>
    <n v="0"/>
    <n v="6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4:00 - 14:15"/>
    <x v="14"/>
    <n v="1"/>
    <n v="70"/>
    <n v="4"/>
    <n v="0"/>
    <n v="0"/>
    <n v="1"/>
    <n v="0"/>
    <n v="5"/>
    <n v="0"/>
    <n v="8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4:15 - 14:30"/>
    <x v="14"/>
    <n v="0"/>
    <n v="56"/>
    <n v="9"/>
    <n v="1"/>
    <n v="0"/>
    <n v="1"/>
    <n v="1"/>
    <n v="5"/>
    <n v="0"/>
    <n v="7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4:30 - 14:45"/>
    <x v="14"/>
    <n v="0"/>
    <n v="126"/>
    <n v="8"/>
    <n v="2"/>
    <n v="0"/>
    <n v="1"/>
    <n v="1"/>
    <n v="6"/>
    <n v="0"/>
    <n v="14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4:45 - 15:00"/>
    <x v="14"/>
    <n v="0"/>
    <n v="59"/>
    <n v="4"/>
    <n v="0"/>
    <n v="0"/>
    <n v="0"/>
    <n v="0"/>
    <n v="8"/>
    <n v="0"/>
    <n v="7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5:00 - 15:15"/>
    <x v="15"/>
    <n v="1"/>
    <n v="81"/>
    <n v="3"/>
    <n v="1"/>
    <n v="0"/>
    <n v="0"/>
    <n v="0"/>
    <n v="4"/>
    <n v="0"/>
    <n v="90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5:15 - 15:30"/>
    <x v="15"/>
    <n v="0"/>
    <n v="80"/>
    <n v="6"/>
    <n v="1"/>
    <n v="0"/>
    <n v="0"/>
    <n v="0"/>
    <n v="6"/>
    <n v="0"/>
    <n v="9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5:30 - 15:45"/>
    <x v="15"/>
    <n v="0"/>
    <n v="123"/>
    <n v="7"/>
    <n v="1"/>
    <n v="0"/>
    <n v="1"/>
    <n v="0"/>
    <n v="5"/>
    <n v="0"/>
    <n v="137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5:45 - 16:00"/>
    <x v="15"/>
    <n v="0"/>
    <n v="79"/>
    <n v="4"/>
    <n v="0"/>
    <n v="0"/>
    <n v="0"/>
    <n v="0"/>
    <n v="9"/>
    <n v="0"/>
    <n v="9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6:00 - 16:15"/>
    <x v="16"/>
    <n v="2"/>
    <n v="71"/>
    <n v="8"/>
    <n v="2"/>
    <n v="0"/>
    <n v="1"/>
    <n v="0"/>
    <n v="4"/>
    <n v="0"/>
    <n v="88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6:15 - 16:30"/>
    <x v="16"/>
    <n v="2"/>
    <n v="71"/>
    <n v="5"/>
    <n v="0"/>
    <n v="0"/>
    <n v="0"/>
    <n v="0"/>
    <n v="3"/>
    <n v="0"/>
    <n v="8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6:30 - 16:45"/>
    <x v="16"/>
    <n v="1"/>
    <n v="62"/>
    <n v="4"/>
    <n v="0"/>
    <n v="0"/>
    <n v="0"/>
    <n v="0"/>
    <n v="4"/>
    <n v="0"/>
    <n v="7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6:45 - 17:00"/>
    <x v="16"/>
    <n v="1"/>
    <n v="53"/>
    <n v="2"/>
    <n v="0"/>
    <n v="1"/>
    <n v="0"/>
    <n v="0"/>
    <n v="7"/>
    <n v="0"/>
    <n v="6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7:00 - 17:15"/>
    <x v="17"/>
    <n v="1"/>
    <n v="44"/>
    <n v="2"/>
    <n v="0"/>
    <n v="0"/>
    <n v="0"/>
    <n v="0"/>
    <n v="2"/>
    <n v="0"/>
    <n v="4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7:15 - 17:30"/>
    <x v="17"/>
    <n v="1"/>
    <n v="38"/>
    <n v="4"/>
    <n v="0"/>
    <n v="0"/>
    <n v="0"/>
    <n v="0"/>
    <n v="3"/>
    <n v="0"/>
    <n v="4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7:30 - 17:45"/>
    <x v="17"/>
    <n v="0"/>
    <n v="48"/>
    <n v="2"/>
    <n v="0"/>
    <n v="0"/>
    <n v="1"/>
    <n v="0"/>
    <n v="5"/>
    <n v="0"/>
    <n v="5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7:45 - 18:00"/>
    <x v="17"/>
    <n v="1"/>
    <n v="45"/>
    <n v="2"/>
    <n v="0"/>
    <n v="0"/>
    <n v="2"/>
    <n v="0"/>
    <n v="5"/>
    <n v="1"/>
    <n v="5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8:00 - 18:15"/>
    <x v="18"/>
    <n v="0"/>
    <n v="43"/>
    <n v="3"/>
    <n v="0"/>
    <n v="1"/>
    <n v="1"/>
    <n v="0"/>
    <n v="5"/>
    <n v="0"/>
    <n v="5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8:15 - 18:30"/>
    <x v="18"/>
    <n v="0"/>
    <n v="34"/>
    <n v="2"/>
    <n v="0"/>
    <n v="0"/>
    <n v="0"/>
    <n v="0"/>
    <n v="8"/>
    <n v="0"/>
    <n v="44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8:30 - 18:45"/>
    <x v="18"/>
    <n v="0"/>
    <n v="29"/>
    <n v="2"/>
    <n v="0"/>
    <n v="0"/>
    <n v="0"/>
    <n v="0"/>
    <n v="5"/>
    <n v="0"/>
    <n v="3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8:45 - 19:00"/>
    <x v="18"/>
    <n v="1"/>
    <n v="32"/>
    <n v="1"/>
    <n v="0"/>
    <n v="0"/>
    <n v="0"/>
    <n v="0"/>
    <n v="2"/>
    <n v="0"/>
    <n v="3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9:00 - 19:15"/>
    <x v="19"/>
    <n v="0"/>
    <n v="34"/>
    <n v="0"/>
    <n v="0"/>
    <n v="0"/>
    <n v="0"/>
    <n v="0"/>
    <n v="5"/>
    <n v="0"/>
    <n v="3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9:15 - 19:30"/>
    <x v="19"/>
    <n v="0"/>
    <n v="42"/>
    <n v="0"/>
    <n v="0"/>
    <n v="0"/>
    <n v="0"/>
    <n v="0"/>
    <n v="9"/>
    <n v="0"/>
    <n v="5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9:30 - 19:45"/>
    <x v="19"/>
    <n v="1"/>
    <n v="23"/>
    <n v="4"/>
    <n v="0"/>
    <n v="0"/>
    <n v="0"/>
    <n v="0"/>
    <n v="4"/>
    <n v="0"/>
    <n v="3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19:45 - 20:00"/>
    <x v="19"/>
    <n v="0"/>
    <n v="26"/>
    <n v="1"/>
    <n v="0"/>
    <n v="0"/>
    <n v="0"/>
    <n v="0"/>
    <n v="2"/>
    <n v="0"/>
    <n v="2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0:00 - 20:15"/>
    <x v="20"/>
    <n v="0"/>
    <n v="29"/>
    <n v="0"/>
    <n v="1"/>
    <n v="0"/>
    <n v="0"/>
    <n v="0"/>
    <n v="6"/>
    <n v="0"/>
    <n v="3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0:15 - 20:30"/>
    <x v="20"/>
    <n v="0"/>
    <n v="14"/>
    <n v="1"/>
    <n v="1"/>
    <n v="0"/>
    <n v="0"/>
    <n v="0"/>
    <n v="6"/>
    <n v="0"/>
    <n v="2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0:30 - 20:45"/>
    <x v="20"/>
    <n v="0"/>
    <n v="23"/>
    <n v="0"/>
    <n v="0"/>
    <n v="0"/>
    <n v="0"/>
    <n v="0"/>
    <n v="5"/>
    <n v="0"/>
    <n v="28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0:45 - 21:00"/>
    <x v="20"/>
    <n v="0"/>
    <n v="19"/>
    <n v="0"/>
    <n v="0"/>
    <n v="0"/>
    <n v="0"/>
    <n v="0"/>
    <n v="2"/>
    <n v="0"/>
    <n v="2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1:00 - 21:15"/>
    <x v="21"/>
    <n v="0"/>
    <n v="24"/>
    <n v="0"/>
    <n v="0"/>
    <n v="0"/>
    <n v="0"/>
    <n v="0"/>
    <n v="1"/>
    <n v="0"/>
    <n v="2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1:15 - 21:30"/>
    <x v="21"/>
    <n v="0"/>
    <n v="11"/>
    <n v="0"/>
    <n v="0"/>
    <n v="0"/>
    <n v="0"/>
    <n v="0"/>
    <n v="2"/>
    <n v="0"/>
    <n v="1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1:30 - 21:45"/>
    <x v="21"/>
    <n v="0"/>
    <n v="7"/>
    <n v="0"/>
    <n v="1"/>
    <n v="0"/>
    <n v="0"/>
    <n v="0"/>
    <n v="1"/>
    <n v="0"/>
    <n v="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1:45 - 22:00"/>
    <x v="21"/>
    <n v="1"/>
    <n v="11"/>
    <n v="0"/>
    <n v="0"/>
    <n v="0"/>
    <n v="0"/>
    <n v="0"/>
    <n v="0"/>
    <n v="0"/>
    <n v="12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2:00 - 22:15"/>
    <x v="22"/>
    <n v="0"/>
    <n v="32"/>
    <n v="0"/>
    <n v="1"/>
    <n v="0"/>
    <n v="0"/>
    <n v="0"/>
    <n v="2"/>
    <n v="0"/>
    <n v="35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2:15 - 22:30"/>
    <x v="22"/>
    <n v="0"/>
    <n v="6"/>
    <n v="0"/>
    <n v="0"/>
    <n v="0"/>
    <n v="0"/>
    <n v="0"/>
    <n v="3"/>
    <n v="0"/>
    <n v="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2:30 - 22:45"/>
    <x v="22"/>
    <n v="0"/>
    <n v="9"/>
    <n v="0"/>
    <n v="0"/>
    <n v="0"/>
    <n v="0"/>
    <n v="0"/>
    <n v="0"/>
    <n v="0"/>
    <n v="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2:45 - 23:00"/>
    <x v="22"/>
    <n v="0"/>
    <n v="9"/>
    <n v="0"/>
    <n v="0"/>
    <n v="0"/>
    <n v="0"/>
    <n v="0"/>
    <n v="0"/>
    <n v="0"/>
    <n v="9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3:00 - 23:15"/>
    <x v="23"/>
    <n v="0"/>
    <n v="6"/>
    <n v="0"/>
    <n v="0"/>
    <n v="0"/>
    <n v="0"/>
    <n v="0"/>
    <n v="0"/>
    <n v="0"/>
    <n v="6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3:15 - 23:30"/>
    <x v="23"/>
    <n v="0"/>
    <n v="1"/>
    <n v="0"/>
    <n v="0"/>
    <n v="0"/>
    <n v="0"/>
    <n v="0"/>
    <n v="0"/>
    <n v="0"/>
    <n v="1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3:30 - 23:45"/>
    <x v="23"/>
    <n v="0"/>
    <n v="3"/>
    <n v="0"/>
    <n v="0"/>
    <n v="0"/>
    <n v="0"/>
    <n v="0"/>
    <n v="0"/>
    <n v="0"/>
    <n v="3"/>
  </r>
  <r>
    <s v="R1"/>
    <x v="10"/>
    <x v="10"/>
    <x v="10"/>
    <x v="20"/>
    <s v="E"/>
    <x v="17"/>
    <s v="W2 od ul. Okólnej - do centrum"/>
    <n v="3268"/>
    <n v="2993"/>
    <n v="3680"/>
    <x v="1"/>
    <d v="2018-04-17T00:00:00"/>
    <s v="23:45 - 24:00"/>
    <x v="23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0:00 - 00:15"/>
    <x v="0"/>
    <n v="0"/>
    <n v="1"/>
    <n v="0"/>
    <n v="0"/>
    <n v="0"/>
    <n v="0"/>
    <n v="0"/>
    <n v="0"/>
    <n v="0"/>
    <n v="1"/>
  </r>
  <r>
    <s v="R1"/>
    <x v="10"/>
    <x v="10"/>
    <x v="10"/>
    <x v="21"/>
    <s v="W"/>
    <x v="14"/>
    <s v="W4 od DK98 - z centrum"/>
    <n v="3268"/>
    <n v="3680"/>
    <n v="2993"/>
    <x v="0"/>
    <d v="2018-04-17T00:00:00"/>
    <s v="00:15 - 00:30"/>
    <x v="0"/>
    <n v="0"/>
    <n v="2"/>
    <n v="0"/>
    <n v="0"/>
    <n v="0"/>
    <n v="0"/>
    <n v="0"/>
    <n v="0"/>
    <n v="0"/>
    <n v="2"/>
  </r>
  <r>
    <s v="R1"/>
    <x v="10"/>
    <x v="10"/>
    <x v="10"/>
    <x v="21"/>
    <s v="W"/>
    <x v="14"/>
    <s v="W4 od DK98 - z centrum"/>
    <n v="3268"/>
    <n v="3680"/>
    <n v="2993"/>
    <x v="0"/>
    <d v="2018-04-17T00:00:00"/>
    <s v="00:30 - 00:45"/>
    <x v="0"/>
    <n v="0"/>
    <n v="2"/>
    <n v="0"/>
    <n v="0"/>
    <n v="0"/>
    <n v="0"/>
    <n v="0"/>
    <n v="0"/>
    <n v="0"/>
    <n v="2"/>
  </r>
  <r>
    <s v="R1"/>
    <x v="10"/>
    <x v="10"/>
    <x v="10"/>
    <x v="21"/>
    <s v="W"/>
    <x v="14"/>
    <s v="W4 od DK98 - z centrum"/>
    <n v="3268"/>
    <n v="3680"/>
    <n v="2993"/>
    <x v="0"/>
    <d v="2018-04-17T00:00:00"/>
    <s v="00:45 - 01:00"/>
    <x v="0"/>
    <n v="0"/>
    <n v="0"/>
    <n v="2"/>
    <n v="0"/>
    <n v="0"/>
    <n v="0"/>
    <n v="0"/>
    <n v="0"/>
    <n v="0"/>
    <n v="2"/>
  </r>
  <r>
    <s v="R1"/>
    <x v="10"/>
    <x v="10"/>
    <x v="10"/>
    <x v="21"/>
    <s v="W"/>
    <x v="14"/>
    <s v="W4 od DK98 - z centrum"/>
    <n v="3268"/>
    <n v="3680"/>
    <n v="2993"/>
    <x v="0"/>
    <d v="2018-04-17T00:00:00"/>
    <s v="01:00 - 01:15"/>
    <x v="1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1:15 - 01:30"/>
    <x v="1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1:30 - 01:45"/>
    <x v="1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1:45 - 02:00"/>
    <x v="1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2:00 - 02:15"/>
    <x v="2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2:15 - 02:30"/>
    <x v="2"/>
    <n v="0"/>
    <n v="1"/>
    <n v="0"/>
    <n v="0"/>
    <n v="0"/>
    <n v="0"/>
    <n v="0"/>
    <n v="0"/>
    <n v="0"/>
    <n v="1"/>
  </r>
  <r>
    <s v="R1"/>
    <x v="10"/>
    <x v="10"/>
    <x v="10"/>
    <x v="21"/>
    <s v="W"/>
    <x v="14"/>
    <s v="W4 od DK98 - z centrum"/>
    <n v="3268"/>
    <n v="3680"/>
    <n v="2993"/>
    <x v="0"/>
    <d v="2018-04-17T00:00:00"/>
    <s v="02:30 - 02:45"/>
    <x v="2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2:45 - 03:00"/>
    <x v="2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3:00 - 03:15"/>
    <x v="3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3:15 - 03:30"/>
    <x v="3"/>
    <n v="0"/>
    <n v="0"/>
    <n v="1"/>
    <n v="0"/>
    <n v="0"/>
    <n v="0"/>
    <n v="0"/>
    <n v="0"/>
    <n v="0"/>
    <n v="1"/>
  </r>
  <r>
    <s v="R1"/>
    <x v="10"/>
    <x v="10"/>
    <x v="10"/>
    <x v="21"/>
    <s v="W"/>
    <x v="14"/>
    <s v="W4 od DK98 - z centrum"/>
    <n v="3268"/>
    <n v="3680"/>
    <n v="2993"/>
    <x v="0"/>
    <d v="2018-04-17T00:00:00"/>
    <s v="03:30 - 03:45"/>
    <x v="3"/>
    <n v="0"/>
    <n v="0"/>
    <n v="1"/>
    <n v="0"/>
    <n v="0"/>
    <n v="0"/>
    <n v="0"/>
    <n v="0"/>
    <n v="0"/>
    <n v="1"/>
  </r>
  <r>
    <s v="R1"/>
    <x v="10"/>
    <x v="10"/>
    <x v="10"/>
    <x v="21"/>
    <s v="W"/>
    <x v="14"/>
    <s v="W4 od DK98 - z centrum"/>
    <n v="3268"/>
    <n v="3680"/>
    <n v="2993"/>
    <x v="0"/>
    <d v="2018-04-17T00:00:00"/>
    <s v="03:45 - 04:00"/>
    <x v="3"/>
    <n v="0"/>
    <n v="0"/>
    <n v="0"/>
    <n v="0"/>
    <n v="0"/>
    <n v="0"/>
    <n v="0"/>
    <n v="0"/>
    <n v="0"/>
    <n v="0"/>
  </r>
  <r>
    <s v="R1"/>
    <x v="10"/>
    <x v="10"/>
    <x v="10"/>
    <x v="21"/>
    <s v="W"/>
    <x v="14"/>
    <s v="W4 od DK98 - z centrum"/>
    <n v="3268"/>
    <n v="3680"/>
    <n v="2993"/>
    <x v="0"/>
    <d v="2018-04-17T00:00:00"/>
    <s v="04:00 - 04:15"/>
    <x v="4"/>
    <n v="0"/>
    <n v="1"/>
    <n v="1"/>
    <n v="0"/>
    <n v="0"/>
    <n v="0"/>
    <n v="0"/>
    <n v="0"/>
    <n v="0"/>
    <n v="2"/>
  </r>
  <r>
    <s v="R1"/>
    <x v="10"/>
    <x v="10"/>
    <x v="10"/>
    <x v="21"/>
    <s v="W"/>
    <x v="14"/>
    <s v="W4 od DK98 - z centrum"/>
    <n v="3268"/>
    <n v="3680"/>
    <n v="2993"/>
    <x v="0"/>
    <d v="2018-04-17T00:00:00"/>
    <s v="04:15 - 04:30"/>
    <x v="4"/>
    <n v="0"/>
    <n v="1"/>
    <n v="2"/>
    <n v="1"/>
    <n v="0"/>
    <n v="0"/>
    <n v="0"/>
    <n v="0"/>
    <n v="0"/>
    <n v="4"/>
  </r>
  <r>
    <s v="R1"/>
    <x v="10"/>
    <x v="10"/>
    <x v="10"/>
    <x v="21"/>
    <s v="W"/>
    <x v="14"/>
    <s v="W4 od DK98 - z centrum"/>
    <n v="3268"/>
    <n v="3680"/>
    <n v="2993"/>
    <x v="0"/>
    <d v="2018-04-17T00:00:00"/>
    <s v="04:30 - 04:45"/>
    <x v="4"/>
    <n v="0"/>
    <n v="1"/>
    <n v="2"/>
    <n v="0"/>
    <n v="0"/>
    <n v="0"/>
    <n v="0"/>
    <n v="0"/>
    <n v="0"/>
    <n v="3"/>
  </r>
  <r>
    <s v="R1"/>
    <x v="10"/>
    <x v="10"/>
    <x v="10"/>
    <x v="21"/>
    <s v="W"/>
    <x v="14"/>
    <s v="W4 od DK98 - z centrum"/>
    <n v="3268"/>
    <n v="3680"/>
    <n v="2993"/>
    <x v="0"/>
    <d v="2018-04-17T00:00:00"/>
    <s v="04:45 - 05:00"/>
    <x v="4"/>
    <n v="0"/>
    <n v="3"/>
    <n v="1"/>
    <n v="0"/>
    <n v="0"/>
    <n v="0"/>
    <n v="0"/>
    <n v="2"/>
    <n v="0"/>
    <n v="6"/>
  </r>
  <r>
    <s v="R1"/>
    <x v="10"/>
    <x v="10"/>
    <x v="10"/>
    <x v="21"/>
    <s v="W"/>
    <x v="14"/>
    <s v="W4 od DK98 - z centrum"/>
    <n v="3268"/>
    <n v="3680"/>
    <n v="2993"/>
    <x v="0"/>
    <d v="2018-04-17T00:00:00"/>
    <s v="05:00 - 05:15"/>
    <x v="5"/>
    <n v="0"/>
    <n v="5"/>
    <n v="1"/>
    <n v="1"/>
    <n v="1"/>
    <n v="0"/>
    <n v="0"/>
    <n v="1"/>
    <n v="0"/>
    <n v="9"/>
  </r>
  <r>
    <s v="R1"/>
    <x v="10"/>
    <x v="10"/>
    <x v="10"/>
    <x v="21"/>
    <s v="W"/>
    <x v="14"/>
    <s v="W4 od DK98 - z centrum"/>
    <n v="3268"/>
    <n v="3680"/>
    <n v="2993"/>
    <x v="0"/>
    <d v="2018-04-17T00:00:00"/>
    <s v="05:15 - 05:30"/>
    <x v="5"/>
    <n v="0"/>
    <n v="11"/>
    <n v="0"/>
    <n v="0"/>
    <n v="0"/>
    <n v="0"/>
    <n v="0"/>
    <n v="1"/>
    <n v="0"/>
    <n v="12"/>
  </r>
  <r>
    <s v="R1"/>
    <x v="10"/>
    <x v="10"/>
    <x v="10"/>
    <x v="21"/>
    <s v="W"/>
    <x v="14"/>
    <s v="W4 od DK98 - z centrum"/>
    <n v="3268"/>
    <n v="3680"/>
    <n v="2993"/>
    <x v="0"/>
    <d v="2018-04-17T00:00:00"/>
    <s v="05:30 - 05:45"/>
    <x v="5"/>
    <n v="1"/>
    <n v="33"/>
    <n v="1"/>
    <n v="0"/>
    <n v="0"/>
    <n v="0"/>
    <n v="0"/>
    <n v="4"/>
    <n v="0"/>
    <n v="39"/>
  </r>
  <r>
    <s v="R1"/>
    <x v="10"/>
    <x v="10"/>
    <x v="10"/>
    <x v="21"/>
    <s v="W"/>
    <x v="14"/>
    <s v="W4 od DK98 - z centrum"/>
    <n v="3268"/>
    <n v="3680"/>
    <n v="2993"/>
    <x v="0"/>
    <d v="2018-04-17T00:00:00"/>
    <s v="05:45 - 06:00"/>
    <x v="5"/>
    <n v="0"/>
    <n v="47"/>
    <n v="2"/>
    <n v="0"/>
    <n v="0"/>
    <n v="0"/>
    <n v="0"/>
    <n v="1"/>
    <n v="0"/>
    <n v="50"/>
  </r>
  <r>
    <s v="R1"/>
    <x v="10"/>
    <x v="10"/>
    <x v="10"/>
    <x v="21"/>
    <s v="W"/>
    <x v="14"/>
    <s v="W4 od DK98 - z centrum"/>
    <n v="3268"/>
    <n v="3680"/>
    <n v="2993"/>
    <x v="0"/>
    <d v="2018-04-17T00:00:00"/>
    <s v="06:00 - 06:15"/>
    <x v="6"/>
    <n v="0"/>
    <n v="26"/>
    <n v="3"/>
    <n v="0"/>
    <n v="0"/>
    <n v="0"/>
    <n v="0"/>
    <n v="1"/>
    <n v="0"/>
    <n v="30"/>
  </r>
  <r>
    <s v="R1"/>
    <x v="10"/>
    <x v="10"/>
    <x v="10"/>
    <x v="21"/>
    <s v="W"/>
    <x v="14"/>
    <s v="W4 od DK98 - z centrum"/>
    <n v="3268"/>
    <n v="3680"/>
    <n v="2993"/>
    <x v="0"/>
    <d v="2018-04-17T00:00:00"/>
    <s v="06:15 - 06:30"/>
    <x v="6"/>
    <n v="1"/>
    <n v="51"/>
    <n v="4"/>
    <n v="0"/>
    <n v="0"/>
    <n v="0"/>
    <n v="0"/>
    <n v="5"/>
    <n v="1"/>
    <n v="62"/>
  </r>
  <r>
    <s v="R1"/>
    <x v="10"/>
    <x v="10"/>
    <x v="10"/>
    <x v="21"/>
    <s v="W"/>
    <x v="14"/>
    <s v="W4 od DK98 - z centrum"/>
    <n v="3268"/>
    <n v="3680"/>
    <n v="2993"/>
    <x v="0"/>
    <d v="2018-04-17T00:00:00"/>
    <s v="06:30 - 06:45"/>
    <x v="6"/>
    <n v="0"/>
    <n v="43"/>
    <n v="5"/>
    <n v="0"/>
    <n v="0"/>
    <n v="0"/>
    <n v="0"/>
    <n v="1"/>
    <n v="1"/>
    <n v="50"/>
  </r>
  <r>
    <s v="R1"/>
    <x v="10"/>
    <x v="10"/>
    <x v="10"/>
    <x v="21"/>
    <s v="W"/>
    <x v="14"/>
    <s v="W4 od DK98 - z centrum"/>
    <n v="3268"/>
    <n v="3680"/>
    <n v="2993"/>
    <x v="0"/>
    <d v="2018-04-17T00:00:00"/>
    <s v="06:45 - 07:00"/>
    <x v="6"/>
    <n v="0"/>
    <n v="48"/>
    <n v="7"/>
    <n v="0"/>
    <n v="0"/>
    <n v="0"/>
    <n v="0"/>
    <n v="3"/>
    <n v="0"/>
    <n v="58"/>
  </r>
  <r>
    <s v="R1"/>
    <x v="10"/>
    <x v="10"/>
    <x v="10"/>
    <x v="21"/>
    <s v="W"/>
    <x v="14"/>
    <s v="W4 od DK98 - z centrum"/>
    <n v="3268"/>
    <n v="3680"/>
    <n v="2993"/>
    <x v="0"/>
    <d v="2018-04-17T00:00:00"/>
    <s v="07:00 - 07:15"/>
    <x v="7"/>
    <n v="0"/>
    <n v="62"/>
    <n v="4"/>
    <n v="0"/>
    <n v="0"/>
    <n v="0"/>
    <n v="0"/>
    <n v="3"/>
    <n v="0"/>
    <n v="69"/>
  </r>
  <r>
    <s v="R1"/>
    <x v="10"/>
    <x v="10"/>
    <x v="10"/>
    <x v="21"/>
    <s v="W"/>
    <x v="14"/>
    <s v="W4 od DK98 - z centrum"/>
    <n v="3268"/>
    <n v="3680"/>
    <n v="2993"/>
    <x v="0"/>
    <d v="2018-04-17T00:00:00"/>
    <s v="07:15 - 07:30"/>
    <x v="7"/>
    <n v="0"/>
    <n v="73"/>
    <n v="4"/>
    <n v="0"/>
    <n v="0"/>
    <n v="1"/>
    <n v="0"/>
    <n v="5"/>
    <n v="0"/>
    <n v="83"/>
  </r>
  <r>
    <s v="R1"/>
    <x v="10"/>
    <x v="10"/>
    <x v="10"/>
    <x v="21"/>
    <s v="W"/>
    <x v="14"/>
    <s v="W4 od DK98 - z centrum"/>
    <n v="3268"/>
    <n v="3680"/>
    <n v="2993"/>
    <x v="0"/>
    <d v="2018-04-17T00:00:00"/>
    <s v="07:30 - 07:45"/>
    <x v="7"/>
    <n v="1"/>
    <n v="54"/>
    <n v="3"/>
    <n v="0"/>
    <n v="0"/>
    <n v="0"/>
    <n v="0"/>
    <n v="3"/>
    <n v="0"/>
    <n v="61"/>
  </r>
  <r>
    <s v="R1"/>
    <x v="10"/>
    <x v="10"/>
    <x v="10"/>
    <x v="21"/>
    <s v="W"/>
    <x v="14"/>
    <s v="W4 od DK98 - z centrum"/>
    <n v="3268"/>
    <n v="3680"/>
    <n v="2993"/>
    <x v="0"/>
    <d v="2018-04-17T00:00:00"/>
    <s v="07:45 - 08:00"/>
    <x v="7"/>
    <n v="0"/>
    <n v="60"/>
    <n v="2"/>
    <n v="0"/>
    <n v="0"/>
    <n v="0"/>
    <n v="0"/>
    <n v="2"/>
    <n v="0"/>
    <n v="64"/>
  </r>
  <r>
    <s v="R1"/>
    <x v="10"/>
    <x v="10"/>
    <x v="10"/>
    <x v="21"/>
    <s v="W"/>
    <x v="14"/>
    <s v="W4 od DK98 - z centrum"/>
    <n v="3268"/>
    <n v="3680"/>
    <n v="2993"/>
    <x v="0"/>
    <d v="2018-04-17T00:00:00"/>
    <s v="08:00 - 08:15"/>
    <x v="8"/>
    <n v="0"/>
    <n v="60"/>
    <n v="5"/>
    <n v="0"/>
    <n v="0"/>
    <n v="0"/>
    <n v="0"/>
    <n v="3"/>
    <n v="0"/>
    <n v="68"/>
  </r>
  <r>
    <s v="R1"/>
    <x v="10"/>
    <x v="10"/>
    <x v="10"/>
    <x v="21"/>
    <s v="W"/>
    <x v="14"/>
    <s v="W4 od DK98 - z centrum"/>
    <n v="3268"/>
    <n v="3680"/>
    <n v="2993"/>
    <x v="0"/>
    <d v="2018-04-17T00:00:00"/>
    <s v="08:15 - 08:30"/>
    <x v="8"/>
    <n v="0"/>
    <n v="53"/>
    <n v="3"/>
    <n v="1"/>
    <n v="0"/>
    <n v="1"/>
    <n v="0"/>
    <n v="1"/>
    <n v="0"/>
    <n v="59"/>
  </r>
  <r>
    <s v="R1"/>
    <x v="10"/>
    <x v="10"/>
    <x v="10"/>
    <x v="21"/>
    <s v="W"/>
    <x v="14"/>
    <s v="W4 od DK98 - z centrum"/>
    <n v="3268"/>
    <n v="3680"/>
    <n v="2993"/>
    <x v="0"/>
    <d v="2018-04-17T00:00:00"/>
    <s v="08:30 - 08:45"/>
    <x v="8"/>
    <n v="0"/>
    <n v="48"/>
    <n v="6"/>
    <n v="1"/>
    <n v="0"/>
    <n v="1"/>
    <n v="0"/>
    <n v="5"/>
    <n v="1"/>
    <n v="62"/>
  </r>
  <r>
    <s v="R1"/>
    <x v="10"/>
    <x v="10"/>
    <x v="10"/>
    <x v="21"/>
    <s v="W"/>
    <x v="14"/>
    <s v="W4 od DK98 - z centrum"/>
    <n v="3268"/>
    <n v="3680"/>
    <n v="2993"/>
    <x v="0"/>
    <d v="2018-04-17T00:00:00"/>
    <s v="08:45 - 09:00"/>
    <x v="8"/>
    <n v="0"/>
    <n v="49"/>
    <n v="3"/>
    <n v="0"/>
    <n v="0"/>
    <n v="1"/>
    <n v="0"/>
    <n v="4"/>
    <n v="0"/>
    <n v="57"/>
  </r>
  <r>
    <s v="R1"/>
    <x v="10"/>
    <x v="10"/>
    <x v="10"/>
    <x v="21"/>
    <s v="W"/>
    <x v="14"/>
    <s v="W4 od DK98 - z centrum"/>
    <n v="3268"/>
    <n v="3680"/>
    <n v="2993"/>
    <x v="0"/>
    <d v="2018-04-17T00:00:00"/>
    <s v="09:00 - 09:15"/>
    <x v="9"/>
    <n v="1"/>
    <n v="64"/>
    <n v="6"/>
    <n v="0"/>
    <n v="0"/>
    <n v="0"/>
    <n v="0"/>
    <n v="8"/>
    <n v="0"/>
    <n v="79"/>
  </r>
  <r>
    <s v="R1"/>
    <x v="10"/>
    <x v="10"/>
    <x v="10"/>
    <x v="21"/>
    <s v="W"/>
    <x v="14"/>
    <s v="W4 od DK98 - z centrum"/>
    <n v="3268"/>
    <n v="3680"/>
    <n v="2993"/>
    <x v="0"/>
    <d v="2018-04-17T00:00:00"/>
    <s v="09:15 - 09:30"/>
    <x v="9"/>
    <n v="1"/>
    <n v="57"/>
    <n v="7"/>
    <n v="1"/>
    <n v="0"/>
    <n v="2"/>
    <n v="0"/>
    <n v="3"/>
    <n v="0"/>
    <n v="71"/>
  </r>
  <r>
    <s v="R1"/>
    <x v="10"/>
    <x v="10"/>
    <x v="10"/>
    <x v="21"/>
    <s v="W"/>
    <x v="14"/>
    <s v="W4 od DK98 - z centrum"/>
    <n v="3268"/>
    <n v="3680"/>
    <n v="2993"/>
    <x v="0"/>
    <d v="2018-04-17T00:00:00"/>
    <s v="09:30 - 09:45"/>
    <x v="9"/>
    <n v="0"/>
    <n v="52"/>
    <n v="1"/>
    <n v="2"/>
    <n v="0"/>
    <n v="0"/>
    <n v="0"/>
    <n v="7"/>
    <n v="0"/>
    <n v="62"/>
  </r>
  <r>
    <s v="R1"/>
    <x v="10"/>
    <x v="10"/>
    <x v="10"/>
    <x v="21"/>
    <s v="W"/>
    <x v="14"/>
    <s v="W4 od DK98 - z centrum"/>
    <n v="3268"/>
    <n v="3680"/>
    <n v="2993"/>
    <x v="0"/>
    <d v="2018-04-17T00:00:00"/>
    <s v="09:45 - 10:00"/>
    <x v="9"/>
    <n v="1"/>
    <n v="46"/>
    <n v="10"/>
    <n v="2"/>
    <n v="0"/>
    <n v="0"/>
    <n v="0"/>
    <n v="0"/>
    <n v="0"/>
    <n v="59"/>
  </r>
  <r>
    <s v="R1"/>
    <x v="10"/>
    <x v="10"/>
    <x v="10"/>
    <x v="21"/>
    <s v="W"/>
    <x v="14"/>
    <s v="W4 od DK98 - z centrum"/>
    <n v="3268"/>
    <n v="3680"/>
    <n v="2993"/>
    <x v="0"/>
    <d v="2018-04-17T00:00:00"/>
    <s v="10:00 - 10:15"/>
    <x v="10"/>
    <n v="0"/>
    <n v="51"/>
    <n v="4"/>
    <n v="0"/>
    <n v="0"/>
    <n v="1"/>
    <n v="0"/>
    <n v="1"/>
    <n v="0"/>
    <n v="57"/>
  </r>
  <r>
    <s v="R1"/>
    <x v="10"/>
    <x v="10"/>
    <x v="10"/>
    <x v="21"/>
    <s v="W"/>
    <x v="14"/>
    <s v="W4 od DK98 - z centrum"/>
    <n v="3268"/>
    <n v="3680"/>
    <n v="2993"/>
    <x v="0"/>
    <d v="2018-04-17T00:00:00"/>
    <s v="10:15 - 10:30"/>
    <x v="10"/>
    <n v="0"/>
    <n v="48"/>
    <n v="4"/>
    <n v="0"/>
    <n v="0"/>
    <n v="1"/>
    <n v="1"/>
    <n v="3"/>
    <n v="0"/>
    <n v="57"/>
  </r>
  <r>
    <s v="R1"/>
    <x v="10"/>
    <x v="10"/>
    <x v="10"/>
    <x v="21"/>
    <s v="W"/>
    <x v="14"/>
    <s v="W4 od DK98 - z centrum"/>
    <n v="3268"/>
    <n v="3680"/>
    <n v="2993"/>
    <x v="0"/>
    <d v="2018-04-17T00:00:00"/>
    <s v="10:30 - 10:45"/>
    <x v="10"/>
    <n v="0"/>
    <n v="40"/>
    <n v="4"/>
    <n v="0"/>
    <n v="0"/>
    <n v="2"/>
    <n v="0"/>
    <n v="1"/>
    <n v="0"/>
    <n v="47"/>
  </r>
  <r>
    <s v="R1"/>
    <x v="10"/>
    <x v="10"/>
    <x v="10"/>
    <x v="21"/>
    <s v="W"/>
    <x v="14"/>
    <s v="W4 od DK98 - z centrum"/>
    <n v="3268"/>
    <n v="3680"/>
    <n v="2993"/>
    <x v="0"/>
    <d v="2018-04-17T00:00:00"/>
    <s v="10:45 - 11:00"/>
    <x v="10"/>
    <n v="0"/>
    <n v="51"/>
    <n v="4"/>
    <n v="0"/>
    <n v="0"/>
    <n v="0"/>
    <n v="0"/>
    <n v="1"/>
    <n v="0"/>
    <n v="56"/>
  </r>
  <r>
    <s v="R1"/>
    <x v="10"/>
    <x v="10"/>
    <x v="10"/>
    <x v="21"/>
    <s v="W"/>
    <x v="14"/>
    <s v="W4 od DK98 - z centrum"/>
    <n v="3268"/>
    <n v="3680"/>
    <n v="2993"/>
    <x v="0"/>
    <d v="2018-04-17T00:00:00"/>
    <s v="11:00 - 11:15"/>
    <x v="11"/>
    <n v="0"/>
    <n v="47"/>
    <n v="8"/>
    <n v="1"/>
    <n v="0"/>
    <n v="0"/>
    <n v="0"/>
    <n v="2"/>
    <n v="0"/>
    <n v="58"/>
  </r>
  <r>
    <s v="R1"/>
    <x v="10"/>
    <x v="10"/>
    <x v="10"/>
    <x v="21"/>
    <s v="W"/>
    <x v="14"/>
    <s v="W4 od DK98 - z centrum"/>
    <n v="3268"/>
    <n v="3680"/>
    <n v="2993"/>
    <x v="0"/>
    <d v="2018-04-17T00:00:00"/>
    <s v="11:15 - 11:30"/>
    <x v="11"/>
    <n v="0"/>
    <n v="41"/>
    <n v="2"/>
    <n v="1"/>
    <n v="0"/>
    <n v="1"/>
    <n v="0"/>
    <n v="1"/>
    <n v="0"/>
    <n v="46"/>
  </r>
  <r>
    <s v="R1"/>
    <x v="10"/>
    <x v="10"/>
    <x v="10"/>
    <x v="21"/>
    <s v="W"/>
    <x v="14"/>
    <s v="W4 od DK98 - z centrum"/>
    <n v="3268"/>
    <n v="3680"/>
    <n v="2993"/>
    <x v="0"/>
    <d v="2018-04-17T00:00:00"/>
    <s v="11:30 - 11:45"/>
    <x v="11"/>
    <n v="0"/>
    <n v="47"/>
    <n v="11"/>
    <n v="2"/>
    <n v="0"/>
    <n v="0"/>
    <n v="0"/>
    <n v="1"/>
    <n v="0"/>
    <n v="61"/>
  </r>
  <r>
    <s v="R1"/>
    <x v="10"/>
    <x v="10"/>
    <x v="10"/>
    <x v="21"/>
    <s v="W"/>
    <x v="14"/>
    <s v="W4 od DK98 - z centrum"/>
    <n v="3268"/>
    <n v="3680"/>
    <n v="2993"/>
    <x v="0"/>
    <d v="2018-04-17T00:00:00"/>
    <s v="11:45 - 12:00"/>
    <x v="11"/>
    <n v="0"/>
    <n v="39"/>
    <n v="6"/>
    <n v="1"/>
    <n v="0"/>
    <n v="0"/>
    <n v="0"/>
    <n v="7"/>
    <n v="0"/>
    <n v="53"/>
  </r>
  <r>
    <s v="R1"/>
    <x v="10"/>
    <x v="10"/>
    <x v="10"/>
    <x v="21"/>
    <s v="W"/>
    <x v="14"/>
    <s v="W4 od DK98 - z centrum"/>
    <n v="3268"/>
    <n v="3680"/>
    <n v="2993"/>
    <x v="0"/>
    <d v="2018-04-17T00:00:00"/>
    <s v="12:00 - 12:15"/>
    <x v="12"/>
    <n v="0"/>
    <n v="38"/>
    <n v="4"/>
    <n v="2"/>
    <n v="0"/>
    <n v="0"/>
    <n v="0"/>
    <n v="3"/>
    <n v="0"/>
    <n v="47"/>
  </r>
  <r>
    <s v="R1"/>
    <x v="10"/>
    <x v="10"/>
    <x v="10"/>
    <x v="21"/>
    <s v="W"/>
    <x v="14"/>
    <s v="W4 od DK98 - z centrum"/>
    <n v="3268"/>
    <n v="3680"/>
    <n v="2993"/>
    <x v="0"/>
    <d v="2018-04-17T00:00:00"/>
    <s v="12:15 - 12:30"/>
    <x v="12"/>
    <n v="0"/>
    <n v="27"/>
    <n v="4"/>
    <n v="0"/>
    <n v="1"/>
    <n v="0"/>
    <n v="0"/>
    <n v="1"/>
    <n v="0"/>
    <n v="33"/>
  </r>
  <r>
    <s v="R1"/>
    <x v="10"/>
    <x v="10"/>
    <x v="10"/>
    <x v="21"/>
    <s v="W"/>
    <x v="14"/>
    <s v="W4 od DK98 - z centrum"/>
    <n v="3268"/>
    <n v="3680"/>
    <n v="2993"/>
    <x v="0"/>
    <d v="2018-04-17T00:00:00"/>
    <s v="12:30 - 12:45"/>
    <x v="12"/>
    <n v="2"/>
    <n v="28"/>
    <n v="7"/>
    <n v="1"/>
    <n v="0"/>
    <n v="1"/>
    <n v="0"/>
    <n v="4"/>
    <n v="0"/>
    <n v="43"/>
  </r>
  <r>
    <s v="R1"/>
    <x v="10"/>
    <x v="10"/>
    <x v="10"/>
    <x v="21"/>
    <s v="W"/>
    <x v="14"/>
    <s v="W4 od DK98 - z centrum"/>
    <n v="3268"/>
    <n v="3680"/>
    <n v="2993"/>
    <x v="0"/>
    <d v="2018-04-17T00:00:00"/>
    <s v="12:45 - 13:00"/>
    <x v="12"/>
    <n v="0"/>
    <n v="36"/>
    <n v="6"/>
    <n v="1"/>
    <n v="0"/>
    <n v="0"/>
    <n v="0"/>
    <n v="5"/>
    <n v="1"/>
    <n v="49"/>
  </r>
  <r>
    <s v="R1"/>
    <x v="10"/>
    <x v="10"/>
    <x v="10"/>
    <x v="21"/>
    <s v="W"/>
    <x v="14"/>
    <s v="W4 od DK98 - z centrum"/>
    <n v="3268"/>
    <n v="3680"/>
    <n v="2993"/>
    <x v="0"/>
    <d v="2018-04-17T00:00:00"/>
    <s v="13:00 - 13:15"/>
    <x v="13"/>
    <n v="1"/>
    <n v="53"/>
    <n v="6"/>
    <n v="1"/>
    <n v="0"/>
    <n v="0"/>
    <n v="1"/>
    <n v="4"/>
    <n v="1"/>
    <n v="67"/>
  </r>
  <r>
    <s v="R1"/>
    <x v="10"/>
    <x v="10"/>
    <x v="10"/>
    <x v="21"/>
    <s v="W"/>
    <x v="14"/>
    <s v="W4 od DK98 - z centrum"/>
    <n v="3268"/>
    <n v="3680"/>
    <n v="2993"/>
    <x v="0"/>
    <d v="2018-04-17T00:00:00"/>
    <s v="13:15 - 13:30"/>
    <x v="13"/>
    <n v="0"/>
    <n v="52"/>
    <n v="7"/>
    <n v="1"/>
    <n v="0"/>
    <n v="1"/>
    <n v="1"/>
    <n v="6"/>
    <n v="0"/>
    <n v="68"/>
  </r>
  <r>
    <s v="R1"/>
    <x v="10"/>
    <x v="10"/>
    <x v="10"/>
    <x v="21"/>
    <s v="W"/>
    <x v="14"/>
    <s v="W4 od DK98 - z centrum"/>
    <n v="3268"/>
    <n v="3680"/>
    <n v="2993"/>
    <x v="0"/>
    <d v="2018-04-17T00:00:00"/>
    <s v="13:30 - 13:45"/>
    <x v="13"/>
    <n v="1"/>
    <n v="59"/>
    <n v="5"/>
    <n v="2"/>
    <n v="0"/>
    <n v="0"/>
    <n v="2"/>
    <n v="5"/>
    <n v="0"/>
    <n v="74"/>
  </r>
  <r>
    <s v="R1"/>
    <x v="10"/>
    <x v="10"/>
    <x v="10"/>
    <x v="21"/>
    <s v="W"/>
    <x v="14"/>
    <s v="W4 od DK98 - z centrum"/>
    <n v="3268"/>
    <n v="3680"/>
    <n v="2993"/>
    <x v="0"/>
    <d v="2018-04-17T00:00:00"/>
    <s v="13:45 - 14:00"/>
    <x v="13"/>
    <n v="0"/>
    <n v="52"/>
    <n v="7"/>
    <n v="7"/>
    <n v="0"/>
    <n v="0"/>
    <n v="1"/>
    <n v="3"/>
    <n v="1"/>
    <n v="71"/>
  </r>
  <r>
    <s v="R1"/>
    <x v="10"/>
    <x v="10"/>
    <x v="10"/>
    <x v="21"/>
    <s v="W"/>
    <x v="14"/>
    <s v="W4 od DK98 - z centrum"/>
    <n v="3268"/>
    <n v="3680"/>
    <n v="2993"/>
    <x v="0"/>
    <d v="2018-04-17T00:00:00"/>
    <s v="14:00 - 14:15"/>
    <x v="14"/>
    <n v="0"/>
    <n v="53"/>
    <n v="4"/>
    <n v="6"/>
    <n v="0"/>
    <n v="0"/>
    <n v="0"/>
    <n v="7"/>
    <n v="0"/>
    <n v="70"/>
  </r>
  <r>
    <s v="R1"/>
    <x v="10"/>
    <x v="10"/>
    <x v="10"/>
    <x v="21"/>
    <s v="W"/>
    <x v="14"/>
    <s v="W4 od DK98 - z centrum"/>
    <n v="3268"/>
    <n v="3680"/>
    <n v="2993"/>
    <x v="0"/>
    <d v="2018-04-17T00:00:00"/>
    <s v="14:15 - 14:30"/>
    <x v="14"/>
    <n v="2"/>
    <n v="35"/>
    <n v="8"/>
    <n v="5"/>
    <n v="0"/>
    <n v="0"/>
    <n v="0"/>
    <n v="5"/>
    <n v="0"/>
    <n v="55"/>
  </r>
  <r>
    <s v="R1"/>
    <x v="10"/>
    <x v="10"/>
    <x v="10"/>
    <x v="21"/>
    <s v="W"/>
    <x v="14"/>
    <s v="W4 od DK98 - z centrum"/>
    <n v="3268"/>
    <n v="3680"/>
    <n v="2993"/>
    <x v="0"/>
    <d v="2018-04-17T00:00:00"/>
    <s v="14:30 - 14:45"/>
    <x v="14"/>
    <n v="0"/>
    <n v="65"/>
    <n v="2"/>
    <n v="1"/>
    <n v="0"/>
    <n v="0"/>
    <n v="0"/>
    <n v="7"/>
    <n v="0"/>
    <n v="75"/>
  </r>
  <r>
    <s v="R1"/>
    <x v="10"/>
    <x v="10"/>
    <x v="10"/>
    <x v="21"/>
    <s v="W"/>
    <x v="14"/>
    <s v="W4 od DK98 - z centrum"/>
    <n v="3268"/>
    <n v="3680"/>
    <n v="2993"/>
    <x v="0"/>
    <d v="2018-04-17T00:00:00"/>
    <s v="14:45 - 15:00"/>
    <x v="14"/>
    <n v="2"/>
    <n v="76"/>
    <n v="3"/>
    <n v="0"/>
    <n v="0"/>
    <n v="0"/>
    <n v="0"/>
    <n v="5"/>
    <n v="0"/>
    <n v="86"/>
  </r>
  <r>
    <s v="R1"/>
    <x v="10"/>
    <x v="10"/>
    <x v="10"/>
    <x v="21"/>
    <s v="W"/>
    <x v="14"/>
    <s v="W4 od DK98 - z centrum"/>
    <n v="3268"/>
    <n v="3680"/>
    <n v="2993"/>
    <x v="0"/>
    <d v="2018-04-17T00:00:00"/>
    <s v="15:00 - 15:15"/>
    <x v="15"/>
    <n v="0"/>
    <n v="81"/>
    <n v="6"/>
    <n v="0"/>
    <n v="1"/>
    <n v="0"/>
    <n v="0"/>
    <n v="11"/>
    <n v="1"/>
    <n v="100"/>
  </r>
  <r>
    <s v="R1"/>
    <x v="10"/>
    <x v="10"/>
    <x v="10"/>
    <x v="21"/>
    <s v="W"/>
    <x v="14"/>
    <s v="W4 od DK98 - z centrum"/>
    <n v="3268"/>
    <n v="3680"/>
    <n v="2993"/>
    <x v="0"/>
    <d v="2018-04-17T00:00:00"/>
    <s v="15:15 - 15:30"/>
    <x v="15"/>
    <n v="0"/>
    <n v="98"/>
    <n v="3"/>
    <n v="0"/>
    <n v="0"/>
    <n v="0"/>
    <n v="0"/>
    <n v="11"/>
    <n v="0"/>
    <n v="112"/>
  </r>
  <r>
    <s v="R1"/>
    <x v="10"/>
    <x v="10"/>
    <x v="10"/>
    <x v="21"/>
    <s v="W"/>
    <x v="14"/>
    <s v="W4 od DK98 - z centrum"/>
    <n v="3268"/>
    <n v="3680"/>
    <n v="2993"/>
    <x v="0"/>
    <d v="2018-04-17T00:00:00"/>
    <s v="15:30 - 15:45"/>
    <x v="15"/>
    <n v="0"/>
    <n v="80"/>
    <n v="4"/>
    <n v="1"/>
    <n v="0"/>
    <n v="0"/>
    <n v="0"/>
    <n v="13"/>
    <n v="0"/>
    <n v="98"/>
  </r>
  <r>
    <s v="R1"/>
    <x v="10"/>
    <x v="10"/>
    <x v="10"/>
    <x v="21"/>
    <s v="W"/>
    <x v="14"/>
    <s v="W4 od DK98 - z centrum"/>
    <n v="3268"/>
    <n v="3680"/>
    <n v="2993"/>
    <x v="0"/>
    <d v="2018-04-17T00:00:00"/>
    <s v="15:45 - 16:00"/>
    <x v="15"/>
    <n v="1"/>
    <n v="91"/>
    <n v="3"/>
    <n v="0"/>
    <n v="0"/>
    <n v="0"/>
    <n v="0"/>
    <n v="9"/>
    <n v="1"/>
    <n v="105"/>
  </r>
  <r>
    <s v="R1"/>
    <x v="10"/>
    <x v="10"/>
    <x v="10"/>
    <x v="21"/>
    <s v="W"/>
    <x v="14"/>
    <s v="W4 od DK98 - z centrum"/>
    <n v="3268"/>
    <n v="3680"/>
    <n v="2993"/>
    <x v="0"/>
    <d v="2018-04-17T00:00:00"/>
    <s v="16:00 - 16:15"/>
    <x v="16"/>
    <n v="0"/>
    <n v="101"/>
    <n v="2"/>
    <n v="0"/>
    <n v="0"/>
    <n v="1"/>
    <n v="0"/>
    <n v="9"/>
    <n v="0"/>
    <n v="113"/>
  </r>
  <r>
    <s v="R1"/>
    <x v="10"/>
    <x v="10"/>
    <x v="10"/>
    <x v="21"/>
    <s v="W"/>
    <x v="14"/>
    <s v="W4 od DK98 - z centrum"/>
    <n v="3268"/>
    <n v="3680"/>
    <n v="2993"/>
    <x v="0"/>
    <d v="2018-04-17T00:00:00"/>
    <s v="16:15 - 16:30"/>
    <x v="16"/>
    <n v="5"/>
    <n v="101"/>
    <n v="4"/>
    <n v="0"/>
    <n v="0"/>
    <n v="0"/>
    <n v="0"/>
    <n v="8"/>
    <n v="2"/>
    <n v="120"/>
  </r>
  <r>
    <s v="R1"/>
    <x v="10"/>
    <x v="10"/>
    <x v="10"/>
    <x v="21"/>
    <s v="W"/>
    <x v="14"/>
    <s v="W4 od DK98 - z centrum"/>
    <n v="3268"/>
    <n v="3680"/>
    <n v="2993"/>
    <x v="0"/>
    <d v="2018-04-17T00:00:00"/>
    <s v="16:30 - 16:45"/>
    <x v="16"/>
    <n v="1"/>
    <n v="102"/>
    <n v="1"/>
    <n v="0"/>
    <n v="0"/>
    <n v="1"/>
    <n v="0"/>
    <n v="11"/>
    <n v="0"/>
    <n v="116"/>
  </r>
  <r>
    <s v="R1"/>
    <x v="10"/>
    <x v="10"/>
    <x v="10"/>
    <x v="21"/>
    <s v="W"/>
    <x v="14"/>
    <s v="W4 od DK98 - z centrum"/>
    <n v="3268"/>
    <n v="3680"/>
    <n v="2993"/>
    <x v="0"/>
    <d v="2018-04-17T00:00:00"/>
    <s v="16:45 - 17:00"/>
    <x v="16"/>
    <n v="0"/>
    <n v="79"/>
    <n v="2"/>
    <n v="0"/>
    <n v="0"/>
    <n v="0"/>
    <n v="0"/>
    <n v="7"/>
    <n v="0"/>
    <n v="88"/>
  </r>
  <r>
    <s v="R1"/>
    <x v="10"/>
    <x v="10"/>
    <x v="10"/>
    <x v="21"/>
    <s v="W"/>
    <x v="14"/>
    <s v="W4 od DK98 - z centrum"/>
    <n v="3268"/>
    <n v="3680"/>
    <n v="2993"/>
    <x v="0"/>
    <d v="2018-04-17T00:00:00"/>
    <s v="17:00 - 17:15"/>
    <x v="17"/>
    <n v="1"/>
    <n v="99"/>
    <n v="2"/>
    <n v="0"/>
    <n v="0"/>
    <n v="0"/>
    <n v="0"/>
    <n v="8"/>
    <n v="0"/>
    <n v="110"/>
  </r>
  <r>
    <s v="R1"/>
    <x v="10"/>
    <x v="10"/>
    <x v="10"/>
    <x v="21"/>
    <s v="W"/>
    <x v="14"/>
    <s v="W4 od DK98 - z centrum"/>
    <n v="3268"/>
    <n v="3680"/>
    <n v="2993"/>
    <x v="0"/>
    <d v="2018-04-17T00:00:00"/>
    <s v="17:15 - 17:30"/>
    <x v="17"/>
    <n v="0"/>
    <n v="83"/>
    <n v="2"/>
    <n v="0"/>
    <n v="0"/>
    <n v="0"/>
    <n v="0"/>
    <n v="11"/>
    <n v="0"/>
    <n v="96"/>
  </r>
  <r>
    <s v="R1"/>
    <x v="10"/>
    <x v="10"/>
    <x v="10"/>
    <x v="21"/>
    <s v="W"/>
    <x v="14"/>
    <s v="W4 od DK98 - z centrum"/>
    <n v="3268"/>
    <n v="3680"/>
    <n v="2993"/>
    <x v="0"/>
    <d v="2018-04-17T00:00:00"/>
    <s v="17:30 - 17:45"/>
    <x v="17"/>
    <n v="0"/>
    <n v="72"/>
    <n v="4"/>
    <n v="0"/>
    <n v="0"/>
    <n v="0"/>
    <n v="0"/>
    <n v="13"/>
    <n v="0"/>
    <n v="89"/>
  </r>
  <r>
    <s v="R1"/>
    <x v="10"/>
    <x v="10"/>
    <x v="10"/>
    <x v="21"/>
    <s v="W"/>
    <x v="14"/>
    <s v="W4 od DK98 - z centrum"/>
    <n v="3268"/>
    <n v="3680"/>
    <n v="2993"/>
    <x v="0"/>
    <d v="2018-04-17T00:00:00"/>
    <s v="17:45 - 18:00"/>
    <x v="17"/>
    <n v="0"/>
    <n v="72"/>
    <n v="4"/>
    <n v="0"/>
    <n v="0"/>
    <n v="0"/>
    <n v="0"/>
    <n v="18"/>
    <n v="0"/>
    <n v="94"/>
  </r>
  <r>
    <s v="R1"/>
    <x v="10"/>
    <x v="10"/>
    <x v="10"/>
    <x v="21"/>
    <s v="W"/>
    <x v="14"/>
    <s v="W4 od DK98 - z centrum"/>
    <n v="3268"/>
    <n v="3680"/>
    <n v="2993"/>
    <x v="0"/>
    <d v="2018-04-17T00:00:00"/>
    <s v="18:00 - 18:15"/>
    <x v="18"/>
    <n v="0"/>
    <n v="52"/>
    <n v="1"/>
    <n v="0"/>
    <n v="0"/>
    <n v="0"/>
    <n v="0"/>
    <n v="23"/>
    <n v="1"/>
    <n v="77"/>
  </r>
  <r>
    <s v="R1"/>
    <x v="10"/>
    <x v="10"/>
    <x v="10"/>
    <x v="21"/>
    <s v="W"/>
    <x v="14"/>
    <s v="W4 od DK98 - z centrum"/>
    <n v="3268"/>
    <n v="3680"/>
    <n v="2993"/>
    <x v="0"/>
    <d v="2018-04-17T00:00:00"/>
    <s v="18:15 - 18:30"/>
    <x v="18"/>
    <n v="0"/>
    <n v="48"/>
    <n v="0"/>
    <n v="1"/>
    <n v="0"/>
    <n v="0"/>
    <n v="0"/>
    <n v="9"/>
    <n v="0"/>
    <n v="58"/>
  </r>
  <r>
    <s v="R1"/>
    <x v="10"/>
    <x v="10"/>
    <x v="10"/>
    <x v="21"/>
    <s v="W"/>
    <x v="14"/>
    <s v="W4 od DK98 - z centrum"/>
    <n v="3268"/>
    <n v="3680"/>
    <n v="2993"/>
    <x v="0"/>
    <d v="2018-04-17T00:00:00"/>
    <s v="18:30 - 18:45"/>
    <x v="18"/>
    <n v="3"/>
    <n v="33"/>
    <n v="1"/>
    <n v="0"/>
    <n v="0"/>
    <n v="0"/>
    <n v="0"/>
    <n v="9"/>
    <n v="0"/>
    <n v="46"/>
  </r>
  <r>
    <s v="R1"/>
    <x v="10"/>
    <x v="10"/>
    <x v="10"/>
    <x v="21"/>
    <s v="W"/>
    <x v="14"/>
    <s v="W4 od DK98 - z centrum"/>
    <n v="3268"/>
    <n v="3680"/>
    <n v="2993"/>
    <x v="0"/>
    <d v="2018-04-17T00:00:00"/>
    <s v="18:45 - 19:00"/>
    <x v="18"/>
    <n v="0"/>
    <n v="47"/>
    <n v="3"/>
    <n v="0"/>
    <n v="0"/>
    <n v="1"/>
    <n v="0"/>
    <n v="14"/>
    <n v="0"/>
    <n v="65"/>
  </r>
  <r>
    <s v="R1"/>
    <x v="10"/>
    <x v="10"/>
    <x v="10"/>
    <x v="21"/>
    <s v="W"/>
    <x v="14"/>
    <s v="W4 od DK98 - z centrum"/>
    <n v="3268"/>
    <n v="3680"/>
    <n v="2993"/>
    <x v="0"/>
    <d v="2018-04-17T00:00:00"/>
    <s v="19:00 - 19:15"/>
    <x v="19"/>
    <n v="0"/>
    <n v="32"/>
    <n v="1"/>
    <n v="1"/>
    <n v="0"/>
    <n v="0"/>
    <n v="0"/>
    <n v="5"/>
    <n v="0"/>
    <n v="39"/>
  </r>
  <r>
    <s v="R1"/>
    <x v="10"/>
    <x v="10"/>
    <x v="10"/>
    <x v="21"/>
    <s v="W"/>
    <x v="14"/>
    <s v="W4 od DK98 - z centrum"/>
    <n v="3268"/>
    <n v="3680"/>
    <n v="2993"/>
    <x v="0"/>
    <d v="2018-04-17T00:00:00"/>
    <s v="19:15 - 19:30"/>
    <x v="19"/>
    <n v="0"/>
    <n v="25"/>
    <n v="1"/>
    <n v="0"/>
    <n v="0"/>
    <n v="0"/>
    <n v="0"/>
    <n v="7"/>
    <n v="0"/>
    <n v="33"/>
  </r>
  <r>
    <s v="R1"/>
    <x v="10"/>
    <x v="10"/>
    <x v="10"/>
    <x v="21"/>
    <s v="W"/>
    <x v="14"/>
    <s v="W4 od DK98 - z centrum"/>
    <n v="3268"/>
    <n v="3680"/>
    <n v="2993"/>
    <x v="0"/>
    <d v="2018-04-17T00:00:00"/>
    <s v="19:30 - 19:45"/>
    <x v="19"/>
    <n v="2"/>
    <n v="25"/>
    <n v="0"/>
    <n v="0"/>
    <n v="0"/>
    <n v="0"/>
    <n v="0"/>
    <n v="10"/>
    <n v="0"/>
    <n v="37"/>
  </r>
  <r>
    <s v="R1"/>
    <x v="10"/>
    <x v="10"/>
    <x v="10"/>
    <x v="21"/>
    <s v="W"/>
    <x v="14"/>
    <s v="W4 od DK98 - z centrum"/>
    <n v="3268"/>
    <n v="3680"/>
    <n v="2993"/>
    <x v="0"/>
    <d v="2018-04-17T00:00:00"/>
    <s v="19:45 - 20:00"/>
    <x v="19"/>
    <n v="0"/>
    <n v="17"/>
    <n v="1"/>
    <n v="0"/>
    <n v="0"/>
    <n v="0"/>
    <n v="0"/>
    <n v="8"/>
    <n v="0"/>
    <n v="26"/>
  </r>
  <r>
    <s v="R1"/>
    <x v="10"/>
    <x v="10"/>
    <x v="10"/>
    <x v="21"/>
    <s v="W"/>
    <x v="14"/>
    <s v="W4 od DK98 - z centrum"/>
    <n v="3268"/>
    <n v="3680"/>
    <n v="2993"/>
    <x v="0"/>
    <d v="2018-04-17T00:00:00"/>
    <s v="20:00 - 20:15"/>
    <x v="20"/>
    <n v="0"/>
    <n v="13"/>
    <n v="0"/>
    <n v="0"/>
    <n v="0"/>
    <n v="0"/>
    <n v="0"/>
    <n v="5"/>
    <n v="0"/>
    <n v="18"/>
  </r>
  <r>
    <s v="R1"/>
    <x v="10"/>
    <x v="10"/>
    <x v="10"/>
    <x v="21"/>
    <s v="W"/>
    <x v="14"/>
    <s v="W4 od DK98 - z centrum"/>
    <n v="3268"/>
    <n v="3680"/>
    <n v="2993"/>
    <x v="0"/>
    <d v="2018-04-17T00:00:00"/>
    <s v="20:15 - 20:30"/>
    <x v="20"/>
    <n v="0"/>
    <n v="28"/>
    <n v="2"/>
    <n v="1"/>
    <n v="0"/>
    <n v="0"/>
    <n v="0"/>
    <n v="5"/>
    <n v="0"/>
    <n v="36"/>
  </r>
  <r>
    <s v="R1"/>
    <x v="10"/>
    <x v="10"/>
    <x v="10"/>
    <x v="21"/>
    <s v="W"/>
    <x v="14"/>
    <s v="W4 od DK98 - z centrum"/>
    <n v="3268"/>
    <n v="3680"/>
    <n v="2993"/>
    <x v="0"/>
    <d v="2018-04-17T00:00:00"/>
    <s v="20:30 - 20:45"/>
    <x v="20"/>
    <n v="1"/>
    <n v="20"/>
    <n v="0"/>
    <n v="0"/>
    <n v="0"/>
    <n v="0"/>
    <n v="0"/>
    <n v="4"/>
    <n v="0"/>
    <n v="25"/>
  </r>
  <r>
    <s v="R1"/>
    <x v="10"/>
    <x v="10"/>
    <x v="10"/>
    <x v="21"/>
    <s v="W"/>
    <x v="14"/>
    <s v="W4 od DK98 - z centrum"/>
    <n v="3268"/>
    <n v="3680"/>
    <n v="2993"/>
    <x v="0"/>
    <d v="2018-04-17T00:00:00"/>
    <s v="20:45 - 21:00"/>
    <x v="20"/>
    <n v="0"/>
    <n v="17"/>
    <n v="0"/>
    <n v="0"/>
    <n v="0"/>
    <n v="0"/>
    <n v="0"/>
    <n v="5"/>
    <n v="0"/>
    <n v="22"/>
  </r>
  <r>
    <s v="R1"/>
    <x v="10"/>
    <x v="10"/>
    <x v="10"/>
    <x v="21"/>
    <s v="W"/>
    <x v="14"/>
    <s v="W4 od DK98 - z centrum"/>
    <n v="3268"/>
    <n v="3680"/>
    <n v="2993"/>
    <x v="0"/>
    <d v="2018-04-17T00:00:00"/>
    <s v="21:00 - 21:15"/>
    <x v="21"/>
    <n v="0"/>
    <n v="12"/>
    <n v="2"/>
    <n v="0"/>
    <n v="0"/>
    <n v="0"/>
    <n v="1"/>
    <n v="2"/>
    <n v="0"/>
    <n v="17"/>
  </r>
  <r>
    <s v="R1"/>
    <x v="10"/>
    <x v="10"/>
    <x v="10"/>
    <x v="21"/>
    <s v="W"/>
    <x v="14"/>
    <s v="W4 od DK98 - z centrum"/>
    <n v="3268"/>
    <n v="3680"/>
    <n v="2993"/>
    <x v="0"/>
    <d v="2018-04-17T00:00:00"/>
    <s v="21:15 - 21:30"/>
    <x v="21"/>
    <n v="0"/>
    <n v="14"/>
    <n v="0"/>
    <n v="0"/>
    <n v="0"/>
    <n v="0"/>
    <n v="0"/>
    <n v="2"/>
    <n v="0"/>
    <n v="16"/>
  </r>
  <r>
    <s v="R1"/>
    <x v="10"/>
    <x v="10"/>
    <x v="10"/>
    <x v="21"/>
    <s v="W"/>
    <x v="14"/>
    <s v="W4 od DK98 - z centrum"/>
    <n v="3268"/>
    <n v="3680"/>
    <n v="2993"/>
    <x v="0"/>
    <d v="2018-04-17T00:00:00"/>
    <s v="21:30 - 21:45"/>
    <x v="21"/>
    <n v="0"/>
    <n v="14"/>
    <n v="0"/>
    <n v="0"/>
    <n v="0"/>
    <n v="0"/>
    <n v="1"/>
    <n v="2"/>
    <n v="0"/>
    <n v="17"/>
  </r>
  <r>
    <s v="R1"/>
    <x v="10"/>
    <x v="10"/>
    <x v="10"/>
    <x v="21"/>
    <s v="W"/>
    <x v="14"/>
    <s v="W4 od DK98 - z centrum"/>
    <n v="3268"/>
    <n v="3680"/>
    <n v="2993"/>
    <x v="0"/>
    <d v="2018-04-17T00:00:00"/>
    <s v="21:45 - 22:00"/>
    <x v="21"/>
    <n v="0"/>
    <n v="10"/>
    <n v="0"/>
    <n v="1"/>
    <n v="0"/>
    <n v="0"/>
    <n v="0"/>
    <n v="3"/>
    <n v="0"/>
    <n v="14"/>
  </r>
  <r>
    <s v="R1"/>
    <x v="10"/>
    <x v="10"/>
    <x v="10"/>
    <x v="21"/>
    <s v="W"/>
    <x v="14"/>
    <s v="W4 od DK98 - z centrum"/>
    <n v="3268"/>
    <n v="3680"/>
    <n v="2993"/>
    <x v="0"/>
    <d v="2018-04-17T00:00:00"/>
    <s v="22:00 - 22:15"/>
    <x v="22"/>
    <n v="0"/>
    <n v="9"/>
    <n v="0"/>
    <n v="0"/>
    <n v="1"/>
    <n v="0"/>
    <n v="0"/>
    <n v="0"/>
    <n v="0"/>
    <n v="10"/>
  </r>
  <r>
    <s v="R1"/>
    <x v="10"/>
    <x v="10"/>
    <x v="10"/>
    <x v="21"/>
    <s v="W"/>
    <x v="14"/>
    <s v="W4 od DK98 - z centrum"/>
    <n v="3268"/>
    <n v="3680"/>
    <n v="2993"/>
    <x v="0"/>
    <d v="2018-04-17T00:00:00"/>
    <s v="22:15 - 22:30"/>
    <x v="22"/>
    <n v="0"/>
    <n v="6"/>
    <n v="0"/>
    <n v="0"/>
    <n v="0"/>
    <n v="0"/>
    <n v="0"/>
    <n v="1"/>
    <n v="0"/>
    <n v="7"/>
  </r>
  <r>
    <s v="R1"/>
    <x v="10"/>
    <x v="10"/>
    <x v="10"/>
    <x v="21"/>
    <s v="W"/>
    <x v="14"/>
    <s v="W4 od DK98 - z centrum"/>
    <n v="3268"/>
    <n v="3680"/>
    <n v="2993"/>
    <x v="0"/>
    <d v="2018-04-17T00:00:00"/>
    <s v="22:30 - 22:45"/>
    <x v="22"/>
    <n v="0"/>
    <n v="6"/>
    <n v="0"/>
    <n v="0"/>
    <n v="0"/>
    <n v="0"/>
    <n v="0"/>
    <n v="3"/>
    <n v="0"/>
    <n v="9"/>
  </r>
  <r>
    <s v="R1"/>
    <x v="10"/>
    <x v="10"/>
    <x v="10"/>
    <x v="21"/>
    <s v="W"/>
    <x v="14"/>
    <s v="W4 od DK98 - z centrum"/>
    <n v="3268"/>
    <n v="3680"/>
    <n v="2993"/>
    <x v="0"/>
    <d v="2018-04-17T00:00:00"/>
    <s v="22:45 - 23:00"/>
    <x v="22"/>
    <n v="0"/>
    <n v="2"/>
    <n v="0"/>
    <n v="0"/>
    <n v="0"/>
    <n v="0"/>
    <n v="0"/>
    <n v="2"/>
    <n v="0"/>
    <n v="4"/>
  </r>
  <r>
    <s v="R1"/>
    <x v="10"/>
    <x v="10"/>
    <x v="10"/>
    <x v="21"/>
    <s v="W"/>
    <x v="14"/>
    <s v="W4 od DK98 - z centrum"/>
    <n v="3268"/>
    <n v="3680"/>
    <n v="2993"/>
    <x v="0"/>
    <d v="2018-04-17T00:00:00"/>
    <s v="23:00 - 23:15"/>
    <x v="23"/>
    <n v="0"/>
    <n v="1"/>
    <n v="0"/>
    <n v="0"/>
    <n v="0"/>
    <n v="0"/>
    <n v="0"/>
    <n v="1"/>
    <n v="0"/>
    <n v="2"/>
  </r>
  <r>
    <s v="R1"/>
    <x v="10"/>
    <x v="10"/>
    <x v="10"/>
    <x v="21"/>
    <s v="W"/>
    <x v="14"/>
    <s v="W4 od DK98 - z centrum"/>
    <n v="3268"/>
    <n v="3680"/>
    <n v="2993"/>
    <x v="0"/>
    <d v="2018-04-17T00:00:00"/>
    <s v="23:15 - 23:30"/>
    <x v="23"/>
    <n v="0"/>
    <n v="4"/>
    <n v="1"/>
    <n v="0"/>
    <n v="0"/>
    <n v="0"/>
    <n v="0"/>
    <n v="2"/>
    <n v="0"/>
    <n v="7"/>
  </r>
  <r>
    <s v="R1"/>
    <x v="10"/>
    <x v="10"/>
    <x v="10"/>
    <x v="21"/>
    <s v="W"/>
    <x v="14"/>
    <s v="W4 od DK98 - z centrum"/>
    <n v="3268"/>
    <n v="3680"/>
    <n v="2993"/>
    <x v="0"/>
    <d v="2018-04-17T00:00:00"/>
    <s v="23:30 - 23:45"/>
    <x v="23"/>
    <n v="0"/>
    <n v="4"/>
    <n v="0"/>
    <n v="0"/>
    <n v="0"/>
    <n v="0"/>
    <n v="0"/>
    <n v="0"/>
    <n v="0"/>
    <n v="4"/>
  </r>
  <r>
    <s v="R1"/>
    <x v="10"/>
    <x v="10"/>
    <x v="10"/>
    <x v="21"/>
    <s v="W"/>
    <x v="14"/>
    <s v="W4 od DK98 - z centrum"/>
    <n v="3268"/>
    <n v="3680"/>
    <n v="2993"/>
    <x v="0"/>
    <d v="2018-04-17T00:00:00"/>
    <s v="23:45 - 24:00"/>
    <x v="23"/>
    <n v="0"/>
    <n v="3"/>
    <n v="0"/>
    <n v="0"/>
    <n v="0"/>
    <n v="0"/>
    <n v="0"/>
    <n v="0"/>
    <n v="0"/>
    <n v="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0:00 - 00:15"/>
    <x v="0"/>
    <n v="0"/>
    <n v="33"/>
    <n v="1"/>
    <n v="0"/>
    <n v="0"/>
    <n v="0"/>
    <n v="0"/>
    <n v="0"/>
    <n v="0"/>
    <n v="3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0:15 - 00:30"/>
    <x v="0"/>
    <n v="0"/>
    <n v="34"/>
    <n v="3"/>
    <n v="1"/>
    <n v="1"/>
    <n v="0"/>
    <n v="0"/>
    <n v="0"/>
    <n v="0"/>
    <n v="3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0:30 - 00:45"/>
    <x v="0"/>
    <n v="1"/>
    <n v="36"/>
    <n v="1"/>
    <n v="0"/>
    <n v="0"/>
    <n v="2"/>
    <n v="0"/>
    <n v="1"/>
    <n v="0"/>
    <n v="4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0:45 - 01:00"/>
    <x v="0"/>
    <n v="0"/>
    <n v="19"/>
    <n v="1"/>
    <n v="0"/>
    <n v="1"/>
    <n v="1"/>
    <n v="0"/>
    <n v="0"/>
    <n v="0"/>
    <n v="2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1:00 - 01:15"/>
    <x v="1"/>
    <n v="0"/>
    <n v="25"/>
    <n v="1"/>
    <n v="1"/>
    <n v="4"/>
    <n v="0"/>
    <n v="0"/>
    <n v="0"/>
    <n v="0"/>
    <n v="3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1:15 - 01:30"/>
    <x v="1"/>
    <n v="0"/>
    <n v="18"/>
    <n v="1"/>
    <n v="0"/>
    <n v="1"/>
    <n v="0"/>
    <n v="0"/>
    <n v="0"/>
    <n v="0"/>
    <n v="2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1:30 - 01:45"/>
    <x v="1"/>
    <n v="0"/>
    <n v="17"/>
    <n v="0"/>
    <n v="0"/>
    <n v="1"/>
    <n v="0"/>
    <n v="0"/>
    <n v="1"/>
    <n v="0"/>
    <n v="1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1:45 - 02:00"/>
    <x v="1"/>
    <n v="0"/>
    <n v="17"/>
    <n v="0"/>
    <n v="0"/>
    <n v="0"/>
    <n v="2"/>
    <n v="0"/>
    <n v="0"/>
    <n v="0"/>
    <n v="1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2:00 - 02:15"/>
    <x v="2"/>
    <n v="0"/>
    <n v="12"/>
    <n v="0"/>
    <n v="0"/>
    <n v="0"/>
    <n v="0"/>
    <n v="0"/>
    <n v="0"/>
    <n v="0"/>
    <n v="1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2:15 - 02:30"/>
    <x v="2"/>
    <n v="0"/>
    <n v="12"/>
    <n v="1"/>
    <n v="0"/>
    <n v="0"/>
    <n v="0"/>
    <n v="0"/>
    <n v="1"/>
    <n v="0"/>
    <n v="1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2:30 - 02:45"/>
    <x v="2"/>
    <n v="0"/>
    <n v="10"/>
    <n v="1"/>
    <n v="1"/>
    <n v="1"/>
    <n v="0"/>
    <n v="0"/>
    <n v="1"/>
    <n v="0"/>
    <n v="1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2:45 - 03:00"/>
    <x v="2"/>
    <n v="0"/>
    <n v="17"/>
    <n v="3"/>
    <n v="0"/>
    <n v="2"/>
    <n v="2"/>
    <n v="0"/>
    <n v="0"/>
    <n v="0"/>
    <n v="2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3:00 - 03:15"/>
    <x v="3"/>
    <n v="0"/>
    <n v="10"/>
    <n v="0"/>
    <n v="0"/>
    <n v="0"/>
    <n v="0"/>
    <n v="0"/>
    <n v="0"/>
    <n v="0"/>
    <n v="1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3:15 - 03:30"/>
    <x v="3"/>
    <n v="0"/>
    <n v="9"/>
    <n v="7"/>
    <n v="0"/>
    <n v="0"/>
    <n v="0"/>
    <n v="0"/>
    <n v="1"/>
    <n v="0"/>
    <n v="1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3:30 - 03:45"/>
    <x v="3"/>
    <n v="0"/>
    <n v="22"/>
    <n v="4"/>
    <n v="0"/>
    <n v="0"/>
    <n v="0"/>
    <n v="0"/>
    <n v="1"/>
    <n v="0"/>
    <n v="2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3:45 - 04:00"/>
    <x v="3"/>
    <n v="0"/>
    <n v="17"/>
    <n v="5"/>
    <n v="2"/>
    <n v="0"/>
    <n v="3"/>
    <n v="0"/>
    <n v="0"/>
    <n v="2"/>
    <n v="2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4:00 - 04:15"/>
    <x v="4"/>
    <n v="0"/>
    <n v="27"/>
    <n v="5"/>
    <n v="0"/>
    <n v="0"/>
    <n v="1"/>
    <n v="0"/>
    <n v="0"/>
    <n v="0"/>
    <n v="3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4:15 - 04:30"/>
    <x v="4"/>
    <n v="0"/>
    <n v="34"/>
    <n v="7"/>
    <n v="0"/>
    <n v="0"/>
    <n v="0"/>
    <n v="0"/>
    <n v="0"/>
    <n v="1"/>
    <n v="4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4:30 - 04:45"/>
    <x v="4"/>
    <n v="0"/>
    <n v="33"/>
    <n v="7"/>
    <n v="2"/>
    <n v="2"/>
    <n v="4"/>
    <n v="0"/>
    <n v="3"/>
    <n v="0"/>
    <n v="5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4:45 - 05:00"/>
    <x v="4"/>
    <n v="0"/>
    <n v="47"/>
    <n v="6"/>
    <n v="0"/>
    <n v="0"/>
    <n v="2"/>
    <n v="0"/>
    <n v="1"/>
    <n v="0"/>
    <n v="56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5:00 - 05:15"/>
    <x v="5"/>
    <n v="1"/>
    <n v="70"/>
    <n v="4"/>
    <n v="1"/>
    <n v="3"/>
    <n v="3"/>
    <n v="1"/>
    <n v="4"/>
    <n v="0"/>
    <n v="8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5:15 - 05:30"/>
    <x v="5"/>
    <n v="1"/>
    <n v="104"/>
    <n v="10"/>
    <n v="1"/>
    <n v="0"/>
    <n v="2"/>
    <n v="0"/>
    <n v="4"/>
    <n v="3"/>
    <n v="125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5:30 - 05:45"/>
    <x v="5"/>
    <n v="2"/>
    <n v="176"/>
    <n v="11"/>
    <n v="2"/>
    <n v="5"/>
    <n v="5"/>
    <n v="0"/>
    <n v="7"/>
    <n v="0"/>
    <n v="20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5:45 - 06:00"/>
    <x v="5"/>
    <n v="1"/>
    <n v="175"/>
    <n v="13"/>
    <n v="4"/>
    <n v="2"/>
    <n v="3"/>
    <n v="0"/>
    <n v="6"/>
    <n v="0"/>
    <n v="20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6:00 - 06:15"/>
    <x v="6"/>
    <n v="1"/>
    <n v="247"/>
    <n v="14"/>
    <n v="1"/>
    <n v="1"/>
    <n v="5"/>
    <n v="0"/>
    <n v="11"/>
    <n v="0"/>
    <n v="28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6:15 - 06:30"/>
    <x v="6"/>
    <n v="6"/>
    <n v="353"/>
    <n v="20"/>
    <n v="2"/>
    <n v="0"/>
    <n v="6"/>
    <n v="0"/>
    <n v="13"/>
    <n v="1"/>
    <n v="40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6:30 - 06:45"/>
    <x v="6"/>
    <n v="3"/>
    <n v="544"/>
    <n v="20"/>
    <n v="0"/>
    <n v="1"/>
    <n v="7"/>
    <n v="0"/>
    <n v="12"/>
    <n v="2"/>
    <n v="58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6:45 - 07:00"/>
    <x v="6"/>
    <n v="3"/>
    <n v="526"/>
    <n v="16"/>
    <n v="2"/>
    <n v="0"/>
    <n v="5"/>
    <n v="0"/>
    <n v="20"/>
    <n v="0"/>
    <n v="57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7:00 - 07:15"/>
    <x v="7"/>
    <n v="4"/>
    <n v="557"/>
    <n v="18"/>
    <n v="4"/>
    <n v="0"/>
    <n v="7"/>
    <n v="0"/>
    <n v="22"/>
    <n v="1"/>
    <n v="61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7:15 - 07:30"/>
    <x v="7"/>
    <n v="6"/>
    <n v="633"/>
    <n v="17"/>
    <n v="1"/>
    <n v="0"/>
    <n v="9"/>
    <n v="1"/>
    <n v="24"/>
    <n v="0"/>
    <n v="69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7:30 - 07:45"/>
    <x v="7"/>
    <n v="5"/>
    <n v="607"/>
    <n v="22"/>
    <n v="4"/>
    <n v="2"/>
    <n v="8"/>
    <n v="0"/>
    <n v="50"/>
    <n v="0"/>
    <n v="69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7:45 - 08:00"/>
    <x v="7"/>
    <n v="3"/>
    <n v="668"/>
    <n v="11"/>
    <n v="2"/>
    <n v="0"/>
    <n v="6"/>
    <n v="0"/>
    <n v="45"/>
    <n v="1"/>
    <n v="736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8:00 - 08:15"/>
    <x v="8"/>
    <n v="5"/>
    <n v="549"/>
    <n v="30"/>
    <n v="2"/>
    <n v="0"/>
    <n v="9"/>
    <n v="0"/>
    <n v="37"/>
    <n v="0"/>
    <n v="63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8:15 - 08:30"/>
    <x v="8"/>
    <n v="1"/>
    <n v="599"/>
    <n v="27"/>
    <n v="4"/>
    <n v="2"/>
    <n v="4"/>
    <n v="0"/>
    <n v="25"/>
    <n v="1"/>
    <n v="66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8:30 - 08:45"/>
    <x v="8"/>
    <n v="4"/>
    <n v="510"/>
    <n v="32"/>
    <n v="3"/>
    <n v="2"/>
    <n v="9"/>
    <n v="0"/>
    <n v="28"/>
    <n v="0"/>
    <n v="58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8:45 - 09:00"/>
    <x v="8"/>
    <n v="8"/>
    <n v="488"/>
    <n v="56"/>
    <n v="5"/>
    <n v="3"/>
    <n v="9"/>
    <n v="0"/>
    <n v="22"/>
    <n v="0"/>
    <n v="59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9:00 - 09:15"/>
    <x v="9"/>
    <n v="5"/>
    <n v="520"/>
    <n v="51"/>
    <n v="9"/>
    <n v="1"/>
    <n v="6"/>
    <n v="0"/>
    <n v="25"/>
    <n v="1"/>
    <n v="61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9:15 - 09:30"/>
    <x v="9"/>
    <n v="2"/>
    <n v="484"/>
    <n v="54"/>
    <n v="8"/>
    <n v="0"/>
    <n v="6"/>
    <n v="0"/>
    <n v="25"/>
    <n v="1"/>
    <n v="58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9:30 - 09:45"/>
    <x v="9"/>
    <n v="5"/>
    <n v="484"/>
    <n v="37"/>
    <n v="11"/>
    <n v="1"/>
    <n v="6"/>
    <n v="0"/>
    <n v="19"/>
    <n v="2"/>
    <n v="565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09:45 - 10:00"/>
    <x v="9"/>
    <n v="2"/>
    <n v="480"/>
    <n v="33"/>
    <n v="8"/>
    <n v="3"/>
    <n v="9"/>
    <n v="0"/>
    <n v="22"/>
    <n v="0"/>
    <n v="55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0:00 - 10:15"/>
    <x v="10"/>
    <n v="2"/>
    <n v="488"/>
    <n v="40"/>
    <n v="5"/>
    <n v="3"/>
    <n v="5"/>
    <n v="0"/>
    <n v="17"/>
    <n v="0"/>
    <n v="56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0:15 - 10:30"/>
    <x v="10"/>
    <n v="3"/>
    <n v="419"/>
    <n v="33"/>
    <n v="5"/>
    <n v="1"/>
    <n v="12"/>
    <n v="1"/>
    <n v="18"/>
    <n v="2"/>
    <n v="49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0:30 - 10:45"/>
    <x v="10"/>
    <n v="5"/>
    <n v="472"/>
    <n v="37"/>
    <n v="6"/>
    <n v="0"/>
    <n v="7"/>
    <n v="0"/>
    <n v="14"/>
    <n v="1"/>
    <n v="54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0:45 - 11:00"/>
    <x v="10"/>
    <n v="1"/>
    <n v="375"/>
    <n v="26"/>
    <n v="6"/>
    <n v="3"/>
    <n v="5"/>
    <n v="0"/>
    <n v="28"/>
    <n v="0"/>
    <n v="44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1:00 - 11:15"/>
    <x v="11"/>
    <n v="1"/>
    <n v="468"/>
    <n v="34"/>
    <n v="1"/>
    <n v="0"/>
    <n v="5"/>
    <n v="0"/>
    <n v="28"/>
    <n v="3"/>
    <n v="54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1:15 - 11:30"/>
    <x v="11"/>
    <n v="4"/>
    <n v="454"/>
    <n v="20"/>
    <n v="5"/>
    <n v="1"/>
    <n v="5"/>
    <n v="0"/>
    <n v="19"/>
    <n v="2"/>
    <n v="51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1:30 - 11:45"/>
    <x v="11"/>
    <n v="4"/>
    <n v="460"/>
    <n v="28"/>
    <n v="7"/>
    <n v="5"/>
    <n v="4"/>
    <n v="0"/>
    <n v="21"/>
    <n v="2"/>
    <n v="53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1:45 - 12:00"/>
    <x v="11"/>
    <n v="3"/>
    <n v="419"/>
    <n v="38"/>
    <n v="5"/>
    <n v="1"/>
    <n v="6"/>
    <n v="0"/>
    <n v="17"/>
    <n v="2"/>
    <n v="49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2:00 - 12:15"/>
    <x v="12"/>
    <n v="3"/>
    <n v="420"/>
    <n v="24"/>
    <n v="2"/>
    <n v="2"/>
    <n v="7"/>
    <n v="0"/>
    <n v="20"/>
    <n v="1"/>
    <n v="47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2:15 - 12:30"/>
    <x v="12"/>
    <n v="2"/>
    <n v="396"/>
    <n v="23"/>
    <n v="7"/>
    <n v="1"/>
    <n v="6"/>
    <n v="0"/>
    <n v="25"/>
    <n v="1"/>
    <n v="46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2:30 - 12:45"/>
    <x v="12"/>
    <n v="4"/>
    <n v="439"/>
    <n v="34"/>
    <n v="4"/>
    <n v="1"/>
    <n v="6"/>
    <n v="0"/>
    <n v="32"/>
    <n v="1"/>
    <n v="52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2:45 - 13:00"/>
    <x v="12"/>
    <n v="8"/>
    <n v="398"/>
    <n v="19"/>
    <n v="4"/>
    <n v="2"/>
    <n v="6"/>
    <n v="0"/>
    <n v="24"/>
    <n v="0"/>
    <n v="46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3:00 - 13:15"/>
    <x v="13"/>
    <n v="3"/>
    <n v="429"/>
    <n v="31"/>
    <n v="12"/>
    <n v="1"/>
    <n v="9"/>
    <n v="0"/>
    <n v="29"/>
    <n v="3"/>
    <n v="51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3:15 - 13:30"/>
    <x v="13"/>
    <n v="2"/>
    <n v="420"/>
    <n v="35"/>
    <n v="6"/>
    <n v="2"/>
    <n v="10"/>
    <n v="0"/>
    <n v="24"/>
    <n v="1"/>
    <n v="50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3:30 - 13:45"/>
    <x v="13"/>
    <n v="5"/>
    <n v="487"/>
    <n v="17"/>
    <n v="5"/>
    <n v="1"/>
    <n v="6"/>
    <n v="0"/>
    <n v="25"/>
    <n v="0"/>
    <n v="546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3:45 - 14:00"/>
    <x v="13"/>
    <n v="5"/>
    <n v="404"/>
    <n v="24"/>
    <n v="7"/>
    <n v="0"/>
    <n v="4"/>
    <n v="1"/>
    <n v="19"/>
    <n v="3"/>
    <n v="46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4:00 - 14:15"/>
    <x v="14"/>
    <n v="7"/>
    <n v="473"/>
    <n v="17"/>
    <n v="6"/>
    <n v="2"/>
    <n v="7"/>
    <n v="0"/>
    <n v="37"/>
    <n v="0"/>
    <n v="54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4:15 - 14:30"/>
    <x v="14"/>
    <n v="5"/>
    <n v="540"/>
    <n v="23"/>
    <n v="5"/>
    <n v="0"/>
    <n v="7"/>
    <n v="0"/>
    <n v="23"/>
    <n v="4"/>
    <n v="60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4:30 - 14:45"/>
    <x v="14"/>
    <n v="2"/>
    <n v="517"/>
    <n v="11"/>
    <n v="3"/>
    <n v="1"/>
    <n v="5"/>
    <n v="0"/>
    <n v="46"/>
    <n v="1"/>
    <n v="586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4:45 - 15:00"/>
    <x v="14"/>
    <n v="6"/>
    <n v="500"/>
    <n v="23"/>
    <n v="2"/>
    <n v="1"/>
    <n v="4"/>
    <n v="0"/>
    <n v="57"/>
    <n v="0"/>
    <n v="59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5:00 - 15:15"/>
    <x v="15"/>
    <n v="3"/>
    <n v="531"/>
    <n v="20"/>
    <n v="2"/>
    <n v="0"/>
    <n v="8"/>
    <n v="0"/>
    <n v="49"/>
    <n v="1"/>
    <n v="61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5:15 - 15:30"/>
    <x v="15"/>
    <n v="16"/>
    <n v="533"/>
    <n v="14"/>
    <n v="5"/>
    <n v="0"/>
    <n v="7"/>
    <n v="0"/>
    <n v="52"/>
    <n v="0"/>
    <n v="62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5:30 - 15:45"/>
    <x v="15"/>
    <n v="6"/>
    <n v="482"/>
    <n v="14"/>
    <n v="2"/>
    <n v="1"/>
    <n v="7"/>
    <n v="0"/>
    <n v="36"/>
    <n v="2"/>
    <n v="55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5:45 - 16:00"/>
    <x v="15"/>
    <n v="5"/>
    <n v="452"/>
    <n v="16"/>
    <n v="2"/>
    <n v="2"/>
    <n v="5"/>
    <n v="0"/>
    <n v="37"/>
    <n v="2"/>
    <n v="52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6:00 - 16:15"/>
    <x v="16"/>
    <n v="10"/>
    <n v="461"/>
    <n v="19"/>
    <n v="1"/>
    <n v="1"/>
    <n v="8"/>
    <n v="0"/>
    <n v="40"/>
    <n v="1"/>
    <n v="54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6:15 - 16:30"/>
    <x v="16"/>
    <n v="7"/>
    <n v="533"/>
    <n v="9"/>
    <n v="2"/>
    <n v="1"/>
    <n v="6"/>
    <n v="0"/>
    <n v="59"/>
    <n v="1"/>
    <n v="61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6:30 - 16:45"/>
    <x v="16"/>
    <n v="4"/>
    <n v="469"/>
    <n v="16"/>
    <n v="1"/>
    <n v="0"/>
    <n v="7"/>
    <n v="0"/>
    <n v="49"/>
    <n v="1"/>
    <n v="54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6:45 - 17:00"/>
    <x v="16"/>
    <n v="8"/>
    <n v="457"/>
    <n v="17"/>
    <n v="1"/>
    <n v="0"/>
    <n v="9"/>
    <n v="0"/>
    <n v="61"/>
    <n v="1"/>
    <n v="55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7:00 - 17:15"/>
    <x v="17"/>
    <n v="6"/>
    <n v="519"/>
    <n v="11"/>
    <n v="1"/>
    <n v="0"/>
    <n v="6"/>
    <n v="0"/>
    <n v="73"/>
    <n v="0"/>
    <n v="616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7:15 - 17:30"/>
    <x v="17"/>
    <n v="3"/>
    <n v="461"/>
    <n v="8"/>
    <n v="1"/>
    <n v="1"/>
    <n v="6"/>
    <n v="0"/>
    <n v="53"/>
    <n v="0"/>
    <n v="53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7:30 - 17:45"/>
    <x v="17"/>
    <n v="5"/>
    <n v="441"/>
    <n v="7"/>
    <n v="0"/>
    <n v="0"/>
    <n v="9"/>
    <n v="0"/>
    <n v="49"/>
    <n v="0"/>
    <n v="51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7:45 - 18:00"/>
    <x v="17"/>
    <n v="10"/>
    <n v="382"/>
    <n v="11"/>
    <n v="1"/>
    <n v="0"/>
    <n v="6"/>
    <n v="0"/>
    <n v="44"/>
    <n v="0"/>
    <n v="454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8:00 - 18:15"/>
    <x v="18"/>
    <n v="4"/>
    <n v="459"/>
    <n v="12"/>
    <n v="0"/>
    <n v="0"/>
    <n v="7"/>
    <n v="0"/>
    <n v="44"/>
    <n v="2"/>
    <n v="52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8:15 - 18:30"/>
    <x v="18"/>
    <n v="8"/>
    <n v="403"/>
    <n v="8"/>
    <n v="3"/>
    <n v="0"/>
    <n v="6"/>
    <n v="0"/>
    <n v="44"/>
    <n v="0"/>
    <n v="47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8:30 - 18:45"/>
    <x v="18"/>
    <n v="6"/>
    <n v="432"/>
    <n v="11"/>
    <n v="2"/>
    <n v="0"/>
    <n v="7"/>
    <n v="0"/>
    <n v="43"/>
    <n v="1"/>
    <n v="50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8:45 - 19:00"/>
    <x v="18"/>
    <n v="5"/>
    <n v="439"/>
    <n v="8"/>
    <n v="0"/>
    <n v="0"/>
    <n v="6"/>
    <n v="0"/>
    <n v="43"/>
    <n v="0"/>
    <n v="50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9:00 - 19:15"/>
    <x v="19"/>
    <n v="4"/>
    <n v="377"/>
    <n v="17"/>
    <n v="0"/>
    <n v="0"/>
    <n v="4"/>
    <n v="0"/>
    <n v="37"/>
    <n v="1"/>
    <n v="44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9:15 - 19:30"/>
    <x v="19"/>
    <n v="6"/>
    <n v="363"/>
    <n v="10"/>
    <n v="0"/>
    <n v="0"/>
    <n v="6"/>
    <n v="0"/>
    <n v="46"/>
    <n v="0"/>
    <n v="43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9:30 - 19:45"/>
    <x v="19"/>
    <n v="5"/>
    <n v="334"/>
    <n v="7"/>
    <n v="1"/>
    <n v="0"/>
    <n v="4"/>
    <n v="0"/>
    <n v="49"/>
    <n v="1"/>
    <n v="401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19:45 - 20:00"/>
    <x v="19"/>
    <n v="5"/>
    <n v="312"/>
    <n v="8"/>
    <n v="0"/>
    <n v="0"/>
    <n v="5"/>
    <n v="0"/>
    <n v="39"/>
    <n v="1"/>
    <n v="37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0:00 - 20:15"/>
    <x v="20"/>
    <n v="5"/>
    <n v="281"/>
    <n v="5"/>
    <n v="3"/>
    <n v="0"/>
    <n v="5"/>
    <n v="0"/>
    <n v="38"/>
    <n v="0"/>
    <n v="33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0:15 - 20:30"/>
    <x v="20"/>
    <n v="1"/>
    <n v="299"/>
    <n v="7"/>
    <n v="3"/>
    <n v="0"/>
    <n v="5"/>
    <n v="0"/>
    <n v="52"/>
    <n v="0"/>
    <n v="36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0:30 - 20:45"/>
    <x v="20"/>
    <n v="6"/>
    <n v="281"/>
    <n v="11"/>
    <n v="0"/>
    <n v="1"/>
    <n v="2"/>
    <n v="0"/>
    <n v="36"/>
    <n v="0"/>
    <n v="33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0:45 - 21:00"/>
    <x v="20"/>
    <n v="3"/>
    <n v="238"/>
    <n v="6"/>
    <n v="1"/>
    <n v="1"/>
    <n v="4"/>
    <n v="0"/>
    <n v="43"/>
    <n v="0"/>
    <n v="296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1:00 - 21:15"/>
    <x v="21"/>
    <n v="7"/>
    <n v="247"/>
    <n v="8"/>
    <n v="0"/>
    <n v="1"/>
    <n v="5"/>
    <n v="0"/>
    <n v="19"/>
    <n v="1"/>
    <n v="288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1:15 - 21:30"/>
    <x v="21"/>
    <n v="2"/>
    <n v="196"/>
    <n v="2"/>
    <n v="0"/>
    <n v="0"/>
    <n v="4"/>
    <n v="0"/>
    <n v="17"/>
    <n v="1"/>
    <n v="22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1:30 - 21:45"/>
    <x v="21"/>
    <n v="3"/>
    <n v="180"/>
    <n v="8"/>
    <n v="3"/>
    <n v="0"/>
    <n v="2"/>
    <n v="1"/>
    <n v="16"/>
    <n v="0"/>
    <n v="21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1:45 - 22:00"/>
    <x v="21"/>
    <n v="2"/>
    <n v="146"/>
    <n v="5"/>
    <n v="0"/>
    <n v="0"/>
    <n v="3"/>
    <n v="0"/>
    <n v="16"/>
    <n v="0"/>
    <n v="17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2:00 - 22:15"/>
    <x v="22"/>
    <n v="1"/>
    <n v="148"/>
    <n v="4"/>
    <n v="0"/>
    <n v="0"/>
    <n v="4"/>
    <n v="0"/>
    <n v="10"/>
    <n v="0"/>
    <n v="167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2:15 - 22:30"/>
    <x v="22"/>
    <n v="1"/>
    <n v="200"/>
    <n v="2"/>
    <n v="0"/>
    <n v="0"/>
    <n v="4"/>
    <n v="0"/>
    <n v="12"/>
    <n v="0"/>
    <n v="21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2:30 - 22:45"/>
    <x v="22"/>
    <n v="1"/>
    <n v="111"/>
    <n v="4"/>
    <n v="0"/>
    <n v="0"/>
    <n v="4"/>
    <n v="0"/>
    <n v="12"/>
    <n v="0"/>
    <n v="132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2:45 - 23:00"/>
    <x v="22"/>
    <n v="0"/>
    <n v="92"/>
    <n v="5"/>
    <n v="1"/>
    <n v="0"/>
    <n v="2"/>
    <n v="0"/>
    <n v="9"/>
    <n v="0"/>
    <n v="10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3:00 - 23:15"/>
    <x v="23"/>
    <n v="0"/>
    <n v="82"/>
    <n v="2"/>
    <n v="0"/>
    <n v="1"/>
    <n v="5"/>
    <n v="0"/>
    <n v="9"/>
    <n v="0"/>
    <n v="99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3:15 - 23:30"/>
    <x v="23"/>
    <n v="1"/>
    <n v="69"/>
    <n v="3"/>
    <n v="1"/>
    <n v="1"/>
    <n v="1"/>
    <n v="0"/>
    <n v="7"/>
    <n v="0"/>
    <n v="83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3:30 - 23:45"/>
    <x v="23"/>
    <n v="2"/>
    <n v="62"/>
    <n v="3"/>
    <n v="0"/>
    <n v="0"/>
    <n v="0"/>
    <n v="0"/>
    <n v="3"/>
    <n v="0"/>
    <n v="70"/>
  </r>
  <r>
    <s v="R1"/>
    <x v="11"/>
    <x v="11"/>
    <x v="11"/>
    <x v="22"/>
    <s v="E"/>
    <x v="18"/>
    <s v="W2 od ul. Wrońskiego - do centrum"/>
    <n v="2785"/>
    <n v="3060"/>
    <n v="2994"/>
    <x v="1"/>
    <d v="2018-04-17T00:00:00"/>
    <s v="23:45 - 24:00"/>
    <x v="23"/>
    <n v="0"/>
    <n v="42"/>
    <n v="1"/>
    <n v="0"/>
    <n v="0"/>
    <n v="2"/>
    <n v="0"/>
    <n v="1"/>
    <n v="0"/>
    <n v="4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0:00 - 00:15"/>
    <x v="0"/>
    <n v="0"/>
    <n v="46"/>
    <n v="1"/>
    <n v="0"/>
    <n v="1"/>
    <n v="0"/>
    <n v="0"/>
    <n v="3"/>
    <n v="0"/>
    <n v="5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0:15 - 00:30"/>
    <x v="0"/>
    <n v="1"/>
    <n v="41"/>
    <n v="1"/>
    <n v="0"/>
    <n v="0"/>
    <n v="1"/>
    <n v="0"/>
    <n v="6"/>
    <n v="0"/>
    <n v="50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0:30 - 00:45"/>
    <x v="0"/>
    <n v="0"/>
    <n v="35"/>
    <n v="1"/>
    <n v="0"/>
    <n v="0"/>
    <n v="2"/>
    <n v="0"/>
    <n v="2"/>
    <n v="0"/>
    <n v="40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0:45 - 01:00"/>
    <x v="0"/>
    <n v="0"/>
    <n v="19"/>
    <n v="1"/>
    <n v="0"/>
    <n v="2"/>
    <n v="1"/>
    <n v="0"/>
    <n v="2"/>
    <n v="0"/>
    <n v="2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1:00 - 01:15"/>
    <x v="1"/>
    <n v="0"/>
    <n v="28"/>
    <n v="2"/>
    <n v="0"/>
    <n v="0"/>
    <n v="0"/>
    <n v="0"/>
    <n v="2"/>
    <n v="0"/>
    <n v="3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1:15 - 01:30"/>
    <x v="1"/>
    <n v="0"/>
    <n v="24"/>
    <n v="0"/>
    <n v="0"/>
    <n v="0"/>
    <n v="0"/>
    <n v="0"/>
    <n v="0"/>
    <n v="1"/>
    <n v="2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1:30 - 01:45"/>
    <x v="1"/>
    <n v="0"/>
    <n v="22"/>
    <n v="1"/>
    <n v="0"/>
    <n v="0"/>
    <n v="3"/>
    <n v="0"/>
    <n v="0"/>
    <n v="0"/>
    <n v="2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1:45 - 02:00"/>
    <x v="1"/>
    <n v="0"/>
    <n v="21"/>
    <n v="2"/>
    <n v="0"/>
    <n v="1"/>
    <n v="1"/>
    <n v="0"/>
    <n v="1"/>
    <n v="0"/>
    <n v="2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2:00 - 02:15"/>
    <x v="2"/>
    <n v="0"/>
    <n v="22"/>
    <n v="1"/>
    <n v="0"/>
    <n v="0"/>
    <n v="0"/>
    <n v="0"/>
    <n v="0"/>
    <n v="0"/>
    <n v="2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2:15 - 02:30"/>
    <x v="2"/>
    <n v="0"/>
    <n v="22"/>
    <n v="0"/>
    <n v="0"/>
    <n v="0"/>
    <n v="1"/>
    <n v="0"/>
    <n v="0"/>
    <n v="0"/>
    <n v="2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2:30 - 02:45"/>
    <x v="2"/>
    <n v="0"/>
    <n v="20"/>
    <n v="2"/>
    <n v="1"/>
    <n v="0"/>
    <n v="1"/>
    <n v="0"/>
    <n v="0"/>
    <n v="0"/>
    <n v="2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2:45 - 03:00"/>
    <x v="2"/>
    <n v="0"/>
    <n v="20"/>
    <n v="2"/>
    <n v="0"/>
    <n v="2"/>
    <n v="0"/>
    <n v="0"/>
    <n v="0"/>
    <n v="1"/>
    <n v="2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3:00 - 03:15"/>
    <x v="3"/>
    <n v="0"/>
    <n v="10"/>
    <n v="0"/>
    <n v="0"/>
    <n v="0"/>
    <n v="1"/>
    <n v="0"/>
    <n v="0"/>
    <n v="0"/>
    <n v="1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3:15 - 03:30"/>
    <x v="3"/>
    <n v="0"/>
    <n v="13"/>
    <n v="4"/>
    <n v="0"/>
    <n v="1"/>
    <n v="0"/>
    <n v="0"/>
    <n v="0"/>
    <n v="0"/>
    <n v="1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3:30 - 03:45"/>
    <x v="3"/>
    <n v="0"/>
    <n v="15"/>
    <n v="1"/>
    <n v="0"/>
    <n v="1"/>
    <n v="1"/>
    <n v="0"/>
    <n v="0"/>
    <n v="0"/>
    <n v="1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3:45 - 04:00"/>
    <x v="3"/>
    <n v="0"/>
    <n v="17"/>
    <n v="1"/>
    <n v="0"/>
    <n v="0"/>
    <n v="1"/>
    <n v="0"/>
    <n v="2"/>
    <n v="0"/>
    <n v="2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4:00 - 04:15"/>
    <x v="4"/>
    <n v="0"/>
    <n v="16"/>
    <n v="3"/>
    <n v="0"/>
    <n v="1"/>
    <n v="1"/>
    <n v="0"/>
    <n v="0"/>
    <n v="0"/>
    <n v="2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4:15 - 04:30"/>
    <x v="4"/>
    <n v="0"/>
    <n v="29"/>
    <n v="5"/>
    <n v="0"/>
    <n v="0"/>
    <n v="1"/>
    <n v="0"/>
    <n v="0"/>
    <n v="0"/>
    <n v="3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4:30 - 04:45"/>
    <x v="4"/>
    <n v="0"/>
    <n v="37"/>
    <n v="4"/>
    <n v="0"/>
    <n v="2"/>
    <n v="8"/>
    <n v="0"/>
    <n v="4"/>
    <n v="0"/>
    <n v="5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4:45 - 05:00"/>
    <x v="4"/>
    <n v="0"/>
    <n v="28"/>
    <n v="8"/>
    <n v="0"/>
    <n v="1"/>
    <n v="1"/>
    <n v="0"/>
    <n v="3"/>
    <n v="0"/>
    <n v="4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5:00 - 05:15"/>
    <x v="5"/>
    <n v="0"/>
    <n v="78"/>
    <n v="14"/>
    <n v="1"/>
    <n v="1"/>
    <n v="5"/>
    <n v="0"/>
    <n v="6"/>
    <n v="0"/>
    <n v="10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5:15 - 05:30"/>
    <x v="5"/>
    <n v="2"/>
    <n v="161"/>
    <n v="14"/>
    <n v="2"/>
    <n v="2"/>
    <n v="7"/>
    <n v="0"/>
    <n v="9"/>
    <n v="0"/>
    <n v="19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5:30 - 05:45"/>
    <x v="5"/>
    <n v="0"/>
    <n v="254"/>
    <n v="11"/>
    <n v="7"/>
    <n v="1"/>
    <n v="6"/>
    <n v="0"/>
    <n v="12"/>
    <n v="0"/>
    <n v="29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5:45 - 06:00"/>
    <x v="5"/>
    <n v="1"/>
    <n v="179"/>
    <n v="22"/>
    <n v="3"/>
    <n v="1"/>
    <n v="5"/>
    <n v="0"/>
    <n v="6"/>
    <n v="0"/>
    <n v="21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6:00 - 06:15"/>
    <x v="6"/>
    <n v="0"/>
    <n v="213"/>
    <n v="20"/>
    <n v="2"/>
    <n v="0"/>
    <n v="5"/>
    <n v="0"/>
    <n v="5"/>
    <n v="2"/>
    <n v="24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6:15 - 06:30"/>
    <x v="6"/>
    <n v="0"/>
    <n v="334"/>
    <n v="27"/>
    <n v="1"/>
    <n v="1"/>
    <n v="6"/>
    <n v="0"/>
    <n v="14"/>
    <n v="1"/>
    <n v="38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6:30 - 06:45"/>
    <x v="6"/>
    <n v="2"/>
    <n v="479"/>
    <n v="24"/>
    <n v="3"/>
    <n v="3"/>
    <n v="8"/>
    <n v="0"/>
    <n v="10"/>
    <n v="0"/>
    <n v="529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6:45 - 07:00"/>
    <x v="6"/>
    <n v="4"/>
    <n v="596"/>
    <n v="30"/>
    <n v="6"/>
    <n v="1"/>
    <n v="6"/>
    <n v="1"/>
    <n v="22"/>
    <n v="2"/>
    <n v="66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7:00 - 07:15"/>
    <x v="7"/>
    <n v="2"/>
    <n v="615"/>
    <n v="23"/>
    <n v="3"/>
    <n v="1"/>
    <n v="6"/>
    <n v="0"/>
    <n v="33"/>
    <n v="1"/>
    <n v="68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7:15 - 07:30"/>
    <x v="7"/>
    <n v="3"/>
    <n v="571"/>
    <n v="16"/>
    <n v="2"/>
    <n v="4"/>
    <n v="12"/>
    <n v="0"/>
    <n v="56"/>
    <n v="0"/>
    <n v="66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7:30 - 07:45"/>
    <x v="7"/>
    <n v="3"/>
    <n v="607"/>
    <n v="27"/>
    <n v="3"/>
    <n v="0"/>
    <n v="5"/>
    <n v="0"/>
    <n v="39"/>
    <n v="0"/>
    <n v="68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7:45 - 08:00"/>
    <x v="7"/>
    <n v="5"/>
    <n v="615"/>
    <n v="21"/>
    <n v="5"/>
    <n v="1"/>
    <n v="8"/>
    <n v="0"/>
    <n v="46"/>
    <n v="0"/>
    <n v="70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8:00 - 08:15"/>
    <x v="8"/>
    <n v="4"/>
    <n v="587"/>
    <n v="25"/>
    <n v="7"/>
    <n v="3"/>
    <n v="7"/>
    <n v="0"/>
    <n v="49"/>
    <n v="0"/>
    <n v="68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8:15 - 08:30"/>
    <x v="8"/>
    <n v="6"/>
    <n v="541"/>
    <n v="24"/>
    <n v="8"/>
    <n v="1"/>
    <n v="9"/>
    <n v="0"/>
    <n v="33"/>
    <n v="0"/>
    <n v="62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8:30 - 08:45"/>
    <x v="8"/>
    <n v="3"/>
    <n v="486"/>
    <n v="27"/>
    <n v="4"/>
    <n v="2"/>
    <n v="5"/>
    <n v="0"/>
    <n v="40"/>
    <n v="0"/>
    <n v="56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8:45 - 09:00"/>
    <x v="8"/>
    <n v="5"/>
    <n v="487"/>
    <n v="26"/>
    <n v="6"/>
    <n v="4"/>
    <n v="4"/>
    <n v="0"/>
    <n v="37"/>
    <n v="0"/>
    <n v="569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9:00 - 09:15"/>
    <x v="9"/>
    <n v="11"/>
    <n v="466"/>
    <n v="41"/>
    <n v="4"/>
    <n v="3"/>
    <n v="8"/>
    <n v="0"/>
    <n v="51"/>
    <n v="1"/>
    <n v="58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9:15 - 09:30"/>
    <x v="9"/>
    <n v="5"/>
    <n v="468"/>
    <n v="35"/>
    <n v="8"/>
    <n v="0"/>
    <n v="5"/>
    <n v="0"/>
    <n v="31"/>
    <n v="4"/>
    <n v="55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9:30 - 09:45"/>
    <x v="9"/>
    <n v="2"/>
    <n v="442"/>
    <n v="32"/>
    <n v="7"/>
    <n v="3"/>
    <n v="9"/>
    <n v="0"/>
    <n v="20"/>
    <n v="0"/>
    <n v="51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09:45 - 10:00"/>
    <x v="9"/>
    <n v="2"/>
    <n v="398"/>
    <n v="24"/>
    <n v="11"/>
    <n v="2"/>
    <n v="5"/>
    <n v="0"/>
    <n v="27"/>
    <n v="0"/>
    <n v="469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0:00 - 10:15"/>
    <x v="10"/>
    <n v="3"/>
    <n v="389"/>
    <n v="21"/>
    <n v="9"/>
    <n v="4"/>
    <n v="5"/>
    <n v="1"/>
    <n v="21"/>
    <n v="3"/>
    <n v="45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0:15 - 10:30"/>
    <x v="10"/>
    <n v="3"/>
    <n v="374"/>
    <n v="49"/>
    <n v="7"/>
    <n v="2"/>
    <n v="6"/>
    <n v="1"/>
    <n v="20"/>
    <n v="1"/>
    <n v="46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0:30 - 10:45"/>
    <x v="10"/>
    <n v="4"/>
    <n v="397"/>
    <n v="37"/>
    <n v="4"/>
    <n v="1"/>
    <n v="6"/>
    <n v="0"/>
    <n v="13"/>
    <n v="1"/>
    <n v="46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0:45 - 11:00"/>
    <x v="10"/>
    <n v="1"/>
    <n v="427"/>
    <n v="33"/>
    <n v="6"/>
    <n v="2"/>
    <n v="5"/>
    <n v="0"/>
    <n v="29"/>
    <n v="0"/>
    <n v="50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1:00 - 11:15"/>
    <x v="11"/>
    <n v="3"/>
    <n v="393"/>
    <n v="38"/>
    <n v="5"/>
    <n v="0"/>
    <n v="7"/>
    <n v="0"/>
    <n v="27"/>
    <n v="0"/>
    <n v="47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1:15 - 11:30"/>
    <x v="11"/>
    <n v="0"/>
    <n v="425"/>
    <n v="35"/>
    <n v="3"/>
    <n v="2"/>
    <n v="7"/>
    <n v="1"/>
    <n v="25"/>
    <n v="0"/>
    <n v="49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1:30 - 11:45"/>
    <x v="11"/>
    <n v="1"/>
    <n v="412"/>
    <n v="28"/>
    <n v="5"/>
    <n v="3"/>
    <n v="6"/>
    <n v="0"/>
    <n v="14"/>
    <n v="3"/>
    <n v="47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1:45 - 12:00"/>
    <x v="11"/>
    <n v="2"/>
    <n v="375"/>
    <n v="29"/>
    <n v="4"/>
    <n v="2"/>
    <n v="4"/>
    <n v="0"/>
    <n v="17"/>
    <n v="1"/>
    <n v="43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2:00 - 12:15"/>
    <x v="12"/>
    <n v="1"/>
    <n v="370"/>
    <n v="30"/>
    <n v="5"/>
    <n v="4"/>
    <n v="11"/>
    <n v="0"/>
    <n v="18"/>
    <n v="1"/>
    <n v="440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2:15 - 12:30"/>
    <x v="12"/>
    <n v="2"/>
    <n v="406"/>
    <n v="22"/>
    <n v="10"/>
    <n v="0"/>
    <n v="6"/>
    <n v="0"/>
    <n v="8"/>
    <n v="1"/>
    <n v="45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2:30 - 12:45"/>
    <x v="12"/>
    <n v="6"/>
    <n v="394"/>
    <n v="23"/>
    <n v="7"/>
    <n v="1"/>
    <n v="9"/>
    <n v="0"/>
    <n v="20"/>
    <n v="3"/>
    <n v="46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2:45 - 13:00"/>
    <x v="12"/>
    <n v="4"/>
    <n v="443"/>
    <n v="36"/>
    <n v="8"/>
    <n v="1"/>
    <n v="6"/>
    <n v="0"/>
    <n v="26"/>
    <n v="0"/>
    <n v="52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3:00 - 13:15"/>
    <x v="13"/>
    <n v="6"/>
    <n v="472"/>
    <n v="27"/>
    <n v="4"/>
    <n v="2"/>
    <n v="8"/>
    <n v="0"/>
    <n v="48"/>
    <n v="1"/>
    <n v="56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3:15 - 13:30"/>
    <x v="13"/>
    <n v="6"/>
    <n v="427"/>
    <n v="24"/>
    <n v="7"/>
    <n v="1"/>
    <n v="3"/>
    <n v="0"/>
    <n v="27"/>
    <n v="0"/>
    <n v="49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3:30 - 13:45"/>
    <x v="13"/>
    <n v="5"/>
    <n v="430"/>
    <n v="32"/>
    <n v="5"/>
    <n v="2"/>
    <n v="6"/>
    <n v="0"/>
    <n v="22"/>
    <n v="2"/>
    <n v="50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3:45 - 14:00"/>
    <x v="13"/>
    <n v="3"/>
    <n v="417"/>
    <n v="24"/>
    <n v="11"/>
    <n v="1"/>
    <n v="6"/>
    <n v="0"/>
    <n v="20"/>
    <n v="1"/>
    <n v="48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4:00 - 14:15"/>
    <x v="14"/>
    <n v="6"/>
    <n v="423"/>
    <n v="23"/>
    <n v="2"/>
    <n v="2"/>
    <n v="6"/>
    <n v="0"/>
    <n v="23"/>
    <n v="3"/>
    <n v="48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4:15 - 14:30"/>
    <x v="14"/>
    <n v="4"/>
    <n v="504"/>
    <n v="24"/>
    <n v="4"/>
    <n v="1"/>
    <n v="4"/>
    <n v="0"/>
    <n v="22"/>
    <n v="0"/>
    <n v="56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4:30 - 14:45"/>
    <x v="14"/>
    <n v="5"/>
    <n v="491"/>
    <n v="19"/>
    <n v="4"/>
    <n v="1"/>
    <n v="10"/>
    <n v="1"/>
    <n v="29"/>
    <n v="0"/>
    <n v="560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4:45 - 15:00"/>
    <x v="14"/>
    <n v="7"/>
    <n v="497"/>
    <n v="29"/>
    <n v="1"/>
    <n v="3"/>
    <n v="6"/>
    <n v="0"/>
    <n v="36"/>
    <n v="2"/>
    <n v="58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5:00 - 15:15"/>
    <x v="15"/>
    <n v="9"/>
    <n v="501"/>
    <n v="26"/>
    <n v="2"/>
    <n v="0"/>
    <n v="7"/>
    <n v="0"/>
    <n v="52"/>
    <n v="1"/>
    <n v="59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5:15 - 15:30"/>
    <x v="15"/>
    <n v="3"/>
    <n v="545"/>
    <n v="26"/>
    <n v="2"/>
    <n v="1"/>
    <n v="7"/>
    <n v="0"/>
    <n v="33"/>
    <n v="0"/>
    <n v="61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5:30 - 15:45"/>
    <x v="15"/>
    <n v="2"/>
    <n v="480"/>
    <n v="22"/>
    <n v="3"/>
    <n v="0"/>
    <n v="6"/>
    <n v="0"/>
    <n v="34"/>
    <n v="1"/>
    <n v="54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5:45 - 16:00"/>
    <x v="15"/>
    <n v="4"/>
    <n v="499"/>
    <n v="18"/>
    <n v="2"/>
    <n v="0"/>
    <n v="6"/>
    <n v="0"/>
    <n v="43"/>
    <n v="2"/>
    <n v="57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6:00 - 16:15"/>
    <x v="16"/>
    <n v="5"/>
    <n v="492"/>
    <n v="15"/>
    <n v="4"/>
    <n v="2"/>
    <n v="11"/>
    <n v="0"/>
    <n v="38"/>
    <n v="0"/>
    <n v="56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6:15 - 16:30"/>
    <x v="16"/>
    <n v="4"/>
    <n v="550"/>
    <n v="20"/>
    <n v="1"/>
    <n v="2"/>
    <n v="5"/>
    <n v="0"/>
    <n v="54"/>
    <n v="1"/>
    <n v="63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6:30 - 16:45"/>
    <x v="16"/>
    <n v="5"/>
    <n v="524"/>
    <n v="25"/>
    <n v="5"/>
    <n v="0"/>
    <n v="6"/>
    <n v="0"/>
    <n v="43"/>
    <n v="0"/>
    <n v="60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6:45 - 17:00"/>
    <x v="16"/>
    <n v="5"/>
    <n v="467"/>
    <n v="15"/>
    <n v="1"/>
    <n v="0"/>
    <n v="5"/>
    <n v="1"/>
    <n v="54"/>
    <n v="1"/>
    <n v="549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7:00 - 17:15"/>
    <x v="17"/>
    <n v="5"/>
    <n v="504"/>
    <n v="22"/>
    <n v="2"/>
    <n v="0"/>
    <n v="6"/>
    <n v="0"/>
    <n v="53"/>
    <n v="0"/>
    <n v="59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7:15 - 17:30"/>
    <x v="17"/>
    <n v="6"/>
    <n v="481"/>
    <n v="18"/>
    <n v="1"/>
    <n v="0"/>
    <n v="7"/>
    <n v="0"/>
    <n v="35"/>
    <n v="0"/>
    <n v="54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7:30 - 17:45"/>
    <x v="17"/>
    <n v="4"/>
    <n v="532"/>
    <n v="11"/>
    <n v="1"/>
    <n v="0"/>
    <n v="5"/>
    <n v="0"/>
    <n v="43"/>
    <n v="1"/>
    <n v="59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7:45 - 18:00"/>
    <x v="17"/>
    <n v="5"/>
    <n v="450"/>
    <n v="10"/>
    <n v="1"/>
    <n v="2"/>
    <n v="6"/>
    <n v="0"/>
    <n v="51"/>
    <n v="1"/>
    <n v="52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8:00 - 18:15"/>
    <x v="18"/>
    <n v="7"/>
    <n v="489"/>
    <n v="20"/>
    <n v="2"/>
    <n v="0"/>
    <n v="8"/>
    <n v="0"/>
    <n v="35"/>
    <n v="0"/>
    <n v="56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8:15 - 18:30"/>
    <x v="18"/>
    <n v="3"/>
    <n v="524"/>
    <n v="9"/>
    <n v="2"/>
    <n v="0"/>
    <n v="5"/>
    <n v="0"/>
    <n v="27"/>
    <n v="2"/>
    <n v="57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8:30 - 18:45"/>
    <x v="18"/>
    <n v="6"/>
    <n v="498"/>
    <n v="19"/>
    <n v="1"/>
    <n v="1"/>
    <n v="7"/>
    <n v="0"/>
    <n v="55"/>
    <n v="1"/>
    <n v="588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8:45 - 19:00"/>
    <x v="18"/>
    <n v="7"/>
    <n v="454"/>
    <n v="11"/>
    <n v="2"/>
    <n v="0"/>
    <n v="2"/>
    <n v="0"/>
    <n v="56"/>
    <n v="1"/>
    <n v="53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9:00 - 19:15"/>
    <x v="19"/>
    <n v="3"/>
    <n v="416"/>
    <n v="10"/>
    <n v="1"/>
    <n v="0"/>
    <n v="5"/>
    <n v="0"/>
    <n v="35"/>
    <n v="0"/>
    <n v="470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9:15 - 19:30"/>
    <x v="19"/>
    <n v="6"/>
    <n v="418"/>
    <n v="17"/>
    <n v="1"/>
    <n v="0"/>
    <n v="5"/>
    <n v="0"/>
    <n v="32"/>
    <n v="0"/>
    <n v="479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9:30 - 19:45"/>
    <x v="19"/>
    <n v="5"/>
    <n v="415"/>
    <n v="20"/>
    <n v="1"/>
    <n v="1"/>
    <n v="3"/>
    <n v="0"/>
    <n v="37"/>
    <n v="0"/>
    <n v="482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19:45 - 20:00"/>
    <x v="19"/>
    <n v="6"/>
    <n v="365"/>
    <n v="11"/>
    <n v="1"/>
    <n v="0"/>
    <n v="5"/>
    <n v="0"/>
    <n v="33"/>
    <n v="0"/>
    <n v="42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0:00 - 20:15"/>
    <x v="20"/>
    <n v="9"/>
    <n v="354"/>
    <n v="8"/>
    <n v="0"/>
    <n v="0"/>
    <n v="2"/>
    <n v="0"/>
    <n v="26"/>
    <n v="0"/>
    <n v="399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0:15 - 20:30"/>
    <x v="20"/>
    <n v="8"/>
    <n v="391"/>
    <n v="10"/>
    <n v="1"/>
    <n v="1"/>
    <n v="5"/>
    <n v="0"/>
    <n v="31"/>
    <n v="0"/>
    <n v="44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0:30 - 20:45"/>
    <x v="20"/>
    <n v="3"/>
    <n v="294"/>
    <n v="6"/>
    <n v="1"/>
    <n v="0"/>
    <n v="4"/>
    <n v="0"/>
    <n v="28"/>
    <n v="1"/>
    <n v="33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0:45 - 21:00"/>
    <x v="20"/>
    <n v="1"/>
    <n v="268"/>
    <n v="5"/>
    <n v="0"/>
    <n v="2"/>
    <n v="1"/>
    <n v="0"/>
    <n v="16"/>
    <n v="0"/>
    <n v="29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1:00 - 21:15"/>
    <x v="21"/>
    <n v="4"/>
    <n v="282"/>
    <n v="2"/>
    <n v="2"/>
    <n v="1"/>
    <n v="4"/>
    <n v="0"/>
    <n v="27"/>
    <n v="1"/>
    <n v="32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1:15 - 21:30"/>
    <x v="21"/>
    <n v="7"/>
    <n v="276"/>
    <n v="7"/>
    <n v="0"/>
    <n v="0"/>
    <n v="4"/>
    <n v="0"/>
    <n v="17"/>
    <n v="0"/>
    <n v="31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1:30 - 21:45"/>
    <x v="21"/>
    <n v="3"/>
    <n v="228"/>
    <n v="2"/>
    <n v="0"/>
    <n v="2"/>
    <n v="3"/>
    <n v="0"/>
    <n v="6"/>
    <n v="0"/>
    <n v="244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1:45 - 22:00"/>
    <x v="21"/>
    <n v="3"/>
    <n v="217"/>
    <n v="4"/>
    <n v="0"/>
    <n v="0"/>
    <n v="3"/>
    <n v="0"/>
    <n v="16"/>
    <n v="0"/>
    <n v="243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2:00 - 22:15"/>
    <x v="22"/>
    <n v="1"/>
    <n v="183"/>
    <n v="2"/>
    <n v="0"/>
    <n v="1"/>
    <n v="2"/>
    <n v="0"/>
    <n v="25"/>
    <n v="1"/>
    <n v="21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2:15 - 22:30"/>
    <x v="22"/>
    <n v="2"/>
    <n v="194"/>
    <n v="6"/>
    <n v="0"/>
    <n v="1"/>
    <n v="1"/>
    <n v="0"/>
    <n v="17"/>
    <n v="0"/>
    <n v="221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2:30 - 22:45"/>
    <x v="22"/>
    <n v="1"/>
    <n v="144"/>
    <n v="6"/>
    <n v="0"/>
    <n v="1"/>
    <n v="4"/>
    <n v="0"/>
    <n v="17"/>
    <n v="2"/>
    <n v="17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2:45 - 23:00"/>
    <x v="22"/>
    <n v="3"/>
    <n v="118"/>
    <n v="4"/>
    <n v="1"/>
    <n v="0"/>
    <n v="1"/>
    <n v="0"/>
    <n v="9"/>
    <n v="0"/>
    <n v="136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3:00 - 23:15"/>
    <x v="23"/>
    <n v="0"/>
    <n v="104"/>
    <n v="4"/>
    <n v="0"/>
    <n v="0"/>
    <n v="2"/>
    <n v="0"/>
    <n v="9"/>
    <n v="1"/>
    <n v="120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3:15 - 23:30"/>
    <x v="23"/>
    <n v="0"/>
    <n v="80"/>
    <n v="5"/>
    <n v="1"/>
    <n v="1"/>
    <n v="1"/>
    <n v="0"/>
    <n v="7"/>
    <n v="0"/>
    <n v="95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3:30 - 23:45"/>
    <x v="23"/>
    <n v="1"/>
    <n v="52"/>
    <n v="0"/>
    <n v="0"/>
    <n v="1"/>
    <n v="1"/>
    <n v="0"/>
    <n v="2"/>
    <n v="0"/>
    <n v="57"/>
  </r>
  <r>
    <s v="R1"/>
    <x v="11"/>
    <x v="11"/>
    <x v="11"/>
    <x v="23"/>
    <s v="W"/>
    <x v="19"/>
    <s v="W4 od ul. Traugutta - z centrum"/>
    <n v="2785"/>
    <n v="2994"/>
    <n v="3060"/>
    <x v="0"/>
    <d v="2018-04-17T00:00:00"/>
    <s v="23:45 - 24:00"/>
    <x v="23"/>
    <n v="0"/>
    <n v="51"/>
    <n v="3"/>
    <n v="0"/>
    <n v="2"/>
    <n v="1"/>
    <n v="0"/>
    <n v="10"/>
    <n v="0"/>
    <n v="6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0:00 - 00:15"/>
    <x v="0"/>
    <n v="0"/>
    <n v="24"/>
    <n v="2"/>
    <n v="0"/>
    <n v="0"/>
    <n v="0"/>
    <n v="0"/>
    <n v="0"/>
    <n v="0"/>
    <n v="2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0:15 - 00:30"/>
    <x v="0"/>
    <n v="1"/>
    <n v="23"/>
    <n v="1"/>
    <n v="0"/>
    <n v="0"/>
    <n v="1"/>
    <n v="0"/>
    <n v="0"/>
    <n v="0"/>
    <n v="2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0:30 - 00:45"/>
    <x v="0"/>
    <n v="0"/>
    <n v="12"/>
    <n v="2"/>
    <n v="1"/>
    <n v="0"/>
    <n v="0"/>
    <n v="0"/>
    <n v="0"/>
    <n v="0"/>
    <n v="1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0:45 - 01:00"/>
    <x v="0"/>
    <n v="0"/>
    <n v="19"/>
    <n v="1"/>
    <n v="0"/>
    <n v="0"/>
    <n v="3"/>
    <n v="0"/>
    <n v="0"/>
    <n v="0"/>
    <n v="2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1:00 - 01:15"/>
    <x v="1"/>
    <n v="0"/>
    <n v="8"/>
    <n v="0"/>
    <n v="0"/>
    <n v="1"/>
    <n v="1"/>
    <n v="0"/>
    <n v="0"/>
    <n v="0"/>
    <n v="10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1:15 - 01:30"/>
    <x v="1"/>
    <n v="0"/>
    <n v="19"/>
    <n v="0"/>
    <n v="0"/>
    <n v="0"/>
    <n v="0"/>
    <n v="0"/>
    <n v="1"/>
    <n v="0"/>
    <n v="20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1:30 - 01:45"/>
    <x v="1"/>
    <n v="0"/>
    <n v="7"/>
    <n v="2"/>
    <n v="0"/>
    <n v="0"/>
    <n v="2"/>
    <n v="0"/>
    <n v="0"/>
    <n v="0"/>
    <n v="1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1:45 - 02:00"/>
    <x v="1"/>
    <n v="0"/>
    <n v="10"/>
    <n v="3"/>
    <n v="0"/>
    <n v="0"/>
    <n v="0"/>
    <n v="0"/>
    <n v="2"/>
    <n v="0"/>
    <n v="1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2:00 - 02:15"/>
    <x v="2"/>
    <n v="0"/>
    <n v="5"/>
    <n v="0"/>
    <n v="0"/>
    <n v="1"/>
    <n v="0"/>
    <n v="0"/>
    <n v="0"/>
    <n v="1"/>
    <n v="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2:15 - 02:30"/>
    <x v="2"/>
    <n v="1"/>
    <n v="11"/>
    <n v="0"/>
    <n v="1"/>
    <n v="0"/>
    <n v="1"/>
    <n v="0"/>
    <n v="0"/>
    <n v="0"/>
    <n v="1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2:30 - 02:45"/>
    <x v="2"/>
    <n v="0"/>
    <n v="10"/>
    <n v="1"/>
    <n v="0"/>
    <n v="0"/>
    <n v="1"/>
    <n v="0"/>
    <n v="0"/>
    <n v="0"/>
    <n v="1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2:45 - 03:00"/>
    <x v="2"/>
    <n v="0"/>
    <n v="9"/>
    <n v="0"/>
    <n v="2"/>
    <n v="0"/>
    <n v="1"/>
    <n v="0"/>
    <n v="0"/>
    <n v="0"/>
    <n v="1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3:00 - 03:15"/>
    <x v="3"/>
    <n v="0"/>
    <n v="8"/>
    <n v="4"/>
    <n v="1"/>
    <n v="1"/>
    <n v="1"/>
    <n v="0"/>
    <n v="0"/>
    <n v="1"/>
    <n v="1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3:15 - 03:30"/>
    <x v="3"/>
    <n v="0"/>
    <n v="8"/>
    <n v="2"/>
    <n v="1"/>
    <n v="0"/>
    <n v="0"/>
    <n v="0"/>
    <n v="0"/>
    <n v="0"/>
    <n v="1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3:30 - 03:45"/>
    <x v="3"/>
    <n v="0"/>
    <n v="11"/>
    <n v="0"/>
    <n v="0"/>
    <n v="1"/>
    <n v="4"/>
    <n v="0"/>
    <n v="0"/>
    <n v="0"/>
    <n v="1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3:45 - 04:00"/>
    <x v="3"/>
    <n v="1"/>
    <n v="9"/>
    <n v="1"/>
    <n v="0"/>
    <n v="0"/>
    <n v="1"/>
    <n v="0"/>
    <n v="0"/>
    <n v="0"/>
    <n v="1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4:00 - 04:15"/>
    <x v="4"/>
    <n v="0"/>
    <n v="19"/>
    <n v="3"/>
    <n v="0"/>
    <n v="2"/>
    <n v="3"/>
    <n v="0"/>
    <n v="0"/>
    <n v="0"/>
    <n v="2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4:15 - 04:30"/>
    <x v="4"/>
    <n v="0"/>
    <n v="8"/>
    <n v="3"/>
    <n v="0"/>
    <n v="0"/>
    <n v="2"/>
    <n v="0"/>
    <n v="2"/>
    <n v="0"/>
    <n v="1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4:30 - 04:45"/>
    <x v="4"/>
    <n v="0"/>
    <n v="21"/>
    <n v="3"/>
    <n v="0"/>
    <n v="1"/>
    <n v="1"/>
    <n v="0"/>
    <n v="0"/>
    <n v="0"/>
    <n v="2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4:45 - 05:00"/>
    <x v="4"/>
    <n v="1"/>
    <n v="27"/>
    <n v="2"/>
    <n v="1"/>
    <n v="0"/>
    <n v="6"/>
    <n v="0"/>
    <n v="0"/>
    <n v="1"/>
    <n v="3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5:00 - 05:15"/>
    <x v="5"/>
    <n v="0"/>
    <n v="36"/>
    <n v="3"/>
    <n v="0"/>
    <n v="0"/>
    <n v="5"/>
    <n v="0"/>
    <n v="0"/>
    <n v="0"/>
    <n v="4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5:15 - 05:30"/>
    <x v="5"/>
    <n v="2"/>
    <n v="87"/>
    <n v="6"/>
    <n v="0"/>
    <n v="1"/>
    <n v="7"/>
    <n v="0"/>
    <n v="2"/>
    <n v="0"/>
    <n v="10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5:30 - 05:45"/>
    <x v="5"/>
    <n v="1"/>
    <n v="132"/>
    <n v="8"/>
    <n v="0"/>
    <n v="0"/>
    <n v="3"/>
    <n v="0"/>
    <n v="0"/>
    <n v="0"/>
    <n v="14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5:45 - 06:00"/>
    <x v="5"/>
    <n v="0"/>
    <n v="96"/>
    <n v="8"/>
    <n v="1"/>
    <n v="2"/>
    <n v="5"/>
    <n v="0"/>
    <n v="6"/>
    <n v="0"/>
    <n v="11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6:00 - 06:15"/>
    <x v="6"/>
    <n v="1"/>
    <n v="144"/>
    <n v="8"/>
    <n v="1"/>
    <n v="0"/>
    <n v="5"/>
    <n v="0"/>
    <n v="6"/>
    <n v="0"/>
    <n v="16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6:15 - 06:30"/>
    <x v="6"/>
    <n v="2"/>
    <n v="204"/>
    <n v="15"/>
    <n v="2"/>
    <n v="1"/>
    <n v="4"/>
    <n v="0"/>
    <n v="9"/>
    <n v="0"/>
    <n v="23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6:30 - 06:45"/>
    <x v="6"/>
    <n v="2"/>
    <n v="311"/>
    <n v="13"/>
    <n v="2"/>
    <n v="2"/>
    <n v="4"/>
    <n v="0"/>
    <n v="7"/>
    <n v="0"/>
    <n v="34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6:45 - 07:00"/>
    <x v="6"/>
    <n v="1"/>
    <n v="336"/>
    <n v="18"/>
    <n v="3"/>
    <n v="1"/>
    <n v="3"/>
    <n v="0"/>
    <n v="13"/>
    <n v="0"/>
    <n v="37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7:00 - 07:15"/>
    <x v="7"/>
    <n v="0"/>
    <n v="351"/>
    <n v="16"/>
    <n v="2"/>
    <n v="1"/>
    <n v="2"/>
    <n v="0"/>
    <n v="11"/>
    <n v="0"/>
    <n v="38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7:15 - 07:30"/>
    <x v="7"/>
    <n v="6"/>
    <n v="389"/>
    <n v="19"/>
    <n v="0"/>
    <n v="1"/>
    <n v="3"/>
    <n v="0"/>
    <n v="14"/>
    <n v="0"/>
    <n v="43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7:30 - 07:45"/>
    <x v="7"/>
    <n v="2"/>
    <n v="443"/>
    <n v="20"/>
    <n v="4"/>
    <n v="2"/>
    <n v="5"/>
    <n v="0"/>
    <n v="17"/>
    <n v="0"/>
    <n v="49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7:45 - 08:00"/>
    <x v="7"/>
    <n v="0"/>
    <n v="425"/>
    <n v="22"/>
    <n v="2"/>
    <n v="1"/>
    <n v="5"/>
    <n v="0"/>
    <n v="18"/>
    <n v="1"/>
    <n v="47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8:00 - 08:15"/>
    <x v="8"/>
    <n v="0"/>
    <n v="384"/>
    <n v="14"/>
    <n v="1"/>
    <n v="0"/>
    <n v="2"/>
    <n v="0"/>
    <n v="11"/>
    <n v="0"/>
    <n v="41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8:15 - 08:30"/>
    <x v="8"/>
    <n v="3"/>
    <n v="382"/>
    <n v="30"/>
    <n v="0"/>
    <n v="1"/>
    <n v="7"/>
    <n v="0"/>
    <n v="12"/>
    <n v="0"/>
    <n v="43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8:30 - 08:45"/>
    <x v="8"/>
    <n v="2"/>
    <n v="384"/>
    <n v="24"/>
    <n v="2"/>
    <n v="0"/>
    <n v="3"/>
    <n v="0"/>
    <n v="11"/>
    <n v="0"/>
    <n v="42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8:45 - 09:00"/>
    <x v="8"/>
    <n v="2"/>
    <n v="384"/>
    <n v="18"/>
    <n v="1"/>
    <n v="1"/>
    <n v="5"/>
    <n v="0"/>
    <n v="15"/>
    <n v="0"/>
    <n v="42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9:00 - 09:15"/>
    <x v="9"/>
    <n v="3"/>
    <n v="367"/>
    <n v="27"/>
    <n v="3"/>
    <n v="1"/>
    <n v="6"/>
    <n v="0"/>
    <n v="12"/>
    <n v="0"/>
    <n v="419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9:15 - 09:30"/>
    <x v="9"/>
    <n v="4"/>
    <n v="358"/>
    <n v="24"/>
    <n v="5"/>
    <n v="0"/>
    <n v="4"/>
    <n v="0"/>
    <n v="11"/>
    <n v="1"/>
    <n v="40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9:30 - 09:45"/>
    <x v="9"/>
    <n v="2"/>
    <n v="293"/>
    <n v="25"/>
    <n v="2"/>
    <n v="6"/>
    <n v="4"/>
    <n v="0"/>
    <n v="8"/>
    <n v="0"/>
    <n v="340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09:45 - 10:00"/>
    <x v="9"/>
    <n v="4"/>
    <n v="248"/>
    <n v="28"/>
    <n v="2"/>
    <n v="0"/>
    <n v="5"/>
    <n v="0"/>
    <n v="9"/>
    <n v="1"/>
    <n v="29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0:00 - 10:15"/>
    <x v="10"/>
    <n v="0"/>
    <n v="286"/>
    <n v="23"/>
    <n v="1"/>
    <n v="0"/>
    <n v="5"/>
    <n v="0"/>
    <n v="8"/>
    <n v="0"/>
    <n v="32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0:15 - 10:30"/>
    <x v="10"/>
    <n v="0"/>
    <n v="252"/>
    <n v="23"/>
    <n v="5"/>
    <n v="1"/>
    <n v="3"/>
    <n v="1"/>
    <n v="6"/>
    <n v="0"/>
    <n v="29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0:30 - 10:45"/>
    <x v="10"/>
    <n v="2"/>
    <n v="247"/>
    <n v="20"/>
    <n v="3"/>
    <n v="1"/>
    <n v="5"/>
    <n v="0"/>
    <n v="9"/>
    <n v="0"/>
    <n v="28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0:45 - 11:00"/>
    <x v="10"/>
    <n v="2"/>
    <n v="226"/>
    <n v="17"/>
    <n v="2"/>
    <n v="0"/>
    <n v="2"/>
    <n v="0"/>
    <n v="7"/>
    <n v="0"/>
    <n v="25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1:00 - 11:15"/>
    <x v="11"/>
    <n v="0"/>
    <n v="291"/>
    <n v="16"/>
    <n v="1"/>
    <n v="1"/>
    <n v="5"/>
    <n v="0"/>
    <n v="7"/>
    <n v="0"/>
    <n v="32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1:15 - 11:30"/>
    <x v="11"/>
    <n v="2"/>
    <n v="272"/>
    <n v="16"/>
    <n v="2"/>
    <n v="0"/>
    <n v="4"/>
    <n v="0"/>
    <n v="3"/>
    <n v="0"/>
    <n v="299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1:30 - 11:45"/>
    <x v="11"/>
    <n v="0"/>
    <n v="283"/>
    <n v="16"/>
    <n v="2"/>
    <n v="2"/>
    <n v="3"/>
    <n v="0"/>
    <n v="2"/>
    <n v="0"/>
    <n v="30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1:45 - 12:00"/>
    <x v="11"/>
    <n v="3"/>
    <n v="298"/>
    <n v="21"/>
    <n v="0"/>
    <n v="2"/>
    <n v="3"/>
    <n v="0"/>
    <n v="5"/>
    <n v="0"/>
    <n v="33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2:00 - 12:15"/>
    <x v="12"/>
    <n v="4"/>
    <n v="264"/>
    <n v="12"/>
    <n v="4"/>
    <n v="2"/>
    <n v="4"/>
    <n v="0"/>
    <n v="3"/>
    <n v="0"/>
    <n v="29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2:15 - 12:30"/>
    <x v="12"/>
    <n v="2"/>
    <n v="237"/>
    <n v="19"/>
    <n v="4"/>
    <n v="0"/>
    <n v="3"/>
    <n v="0"/>
    <n v="7"/>
    <n v="0"/>
    <n v="27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2:30 - 12:45"/>
    <x v="12"/>
    <n v="5"/>
    <n v="269"/>
    <n v="11"/>
    <n v="2"/>
    <n v="0"/>
    <n v="5"/>
    <n v="0"/>
    <n v="4"/>
    <n v="0"/>
    <n v="29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2:45 - 13:00"/>
    <x v="12"/>
    <n v="1"/>
    <n v="245"/>
    <n v="18"/>
    <n v="1"/>
    <n v="0"/>
    <n v="8"/>
    <n v="0"/>
    <n v="8"/>
    <n v="1"/>
    <n v="28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3:00 - 13:15"/>
    <x v="13"/>
    <n v="1"/>
    <n v="289"/>
    <n v="17"/>
    <n v="8"/>
    <n v="2"/>
    <n v="5"/>
    <n v="0"/>
    <n v="9"/>
    <n v="0"/>
    <n v="33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3:15 - 13:30"/>
    <x v="13"/>
    <n v="3"/>
    <n v="284"/>
    <n v="9"/>
    <n v="5"/>
    <n v="1"/>
    <n v="3"/>
    <n v="0"/>
    <n v="6"/>
    <n v="0"/>
    <n v="31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3:30 - 13:45"/>
    <x v="13"/>
    <n v="4"/>
    <n v="309"/>
    <n v="13"/>
    <n v="4"/>
    <n v="1"/>
    <n v="3"/>
    <n v="0"/>
    <n v="14"/>
    <n v="0"/>
    <n v="34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3:45 - 14:00"/>
    <x v="13"/>
    <n v="4"/>
    <n v="281"/>
    <n v="10"/>
    <n v="5"/>
    <n v="2"/>
    <n v="4"/>
    <n v="0"/>
    <n v="4"/>
    <n v="1"/>
    <n v="31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4:00 - 14:15"/>
    <x v="14"/>
    <n v="2"/>
    <n v="260"/>
    <n v="10"/>
    <n v="4"/>
    <n v="0"/>
    <n v="5"/>
    <n v="0"/>
    <n v="5"/>
    <n v="0"/>
    <n v="28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4:15 - 14:30"/>
    <x v="14"/>
    <n v="1"/>
    <n v="291"/>
    <n v="11"/>
    <n v="1"/>
    <n v="0"/>
    <n v="5"/>
    <n v="0"/>
    <n v="9"/>
    <n v="1"/>
    <n v="319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4:30 - 14:45"/>
    <x v="14"/>
    <n v="4"/>
    <n v="295"/>
    <n v="8"/>
    <n v="3"/>
    <n v="2"/>
    <n v="4"/>
    <n v="0"/>
    <n v="10"/>
    <n v="0"/>
    <n v="32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4:45 - 15:00"/>
    <x v="14"/>
    <n v="2"/>
    <n v="353"/>
    <n v="10"/>
    <n v="2"/>
    <n v="1"/>
    <n v="3"/>
    <n v="0"/>
    <n v="10"/>
    <n v="0"/>
    <n v="38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5:00 - 15:15"/>
    <x v="15"/>
    <n v="3"/>
    <n v="378"/>
    <n v="7"/>
    <n v="0"/>
    <n v="2"/>
    <n v="2"/>
    <n v="0"/>
    <n v="10"/>
    <n v="0"/>
    <n v="40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5:15 - 15:30"/>
    <x v="15"/>
    <n v="1"/>
    <n v="374"/>
    <n v="5"/>
    <n v="0"/>
    <n v="3"/>
    <n v="4"/>
    <n v="0"/>
    <n v="9"/>
    <n v="0"/>
    <n v="39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5:30 - 15:45"/>
    <x v="15"/>
    <n v="3"/>
    <n v="355"/>
    <n v="8"/>
    <n v="3"/>
    <n v="0"/>
    <n v="3"/>
    <n v="0"/>
    <n v="9"/>
    <n v="0"/>
    <n v="38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5:45 - 16:00"/>
    <x v="15"/>
    <n v="3"/>
    <n v="353"/>
    <n v="9"/>
    <n v="1"/>
    <n v="0"/>
    <n v="7"/>
    <n v="0"/>
    <n v="11"/>
    <n v="0"/>
    <n v="38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6:00 - 16:15"/>
    <x v="16"/>
    <n v="2"/>
    <n v="343"/>
    <n v="18"/>
    <n v="1"/>
    <n v="0"/>
    <n v="4"/>
    <n v="0"/>
    <n v="13"/>
    <n v="0"/>
    <n v="38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6:15 - 16:30"/>
    <x v="16"/>
    <n v="10"/>
    <n v="339"/>
    <n v="9"/>
    <n v="2"/>
    <n v="1"/>
    <n v="4"/>
    <n v="0"/>
    <n v="7"/>
    <n v="0"/>
    <n v="37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6:30 - 16:45"/>
    <x v="16"/>
    <n v="4"/>
    <n v="349"/>
    <n v="6"/>
    <n v="0"/>
    <n v="0"/>
    <n v="5"/>
    <n v="0"/>
    <n v="12"/>
    <n v="0"/>
    <n v="37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6:45 - 17:00"/>
    <x v="16"/>
    <n v="5"/>
    <n v="307"/>
    <n v="8"/>
    <n v="0"/>
    <n v="0"/>
    <n v="5"/>
    <n v="0"/>
    <n v="13"/>
    <n v="0"/>
    <n v="33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7:00 - 17:15"/>
    <x v="17"/>
    <n v="1"/>
    <n v="337"/>
    <n v="9"/>
    <n v="0"/>
    <n v="0"/>
    <n v="6"/>
    <n v="0"/>
    <n v="15"/>
    <n v="0"/>
    <n v="36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7:15 - 17:30"/>
    <x v="17"/>
    <n v="4"/>
    <n v="336"/>
    <n v="7"/>
    <n v="1"/>
    <n v="0"/>
    <n v="1"/>
    <n v="1"/>
    <n v="10"/>
    <n v="0"/>
    <n v="360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7:30 - 17:45"/>
    <x v="17"/>
    <n v="2"/>
    <n v="328"/>
    <n v="14"/>
    <n v="0"/>
    <n v="0"/>
    <n v="4"/>
    <n v="0"/>
    <n v="13"/>
    <n v="0"/>
    <n v="36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7:45 - 18:00"/>
    <x v="17"/>
    <n v="3"/>
    <n v="311"/>
    <n v="17"/>
    <n v="1"/>
    <n v="0"/>
    <n v="2"/>
    <n v="0"/>
    <n v="13"/>
    <n v="0"/>
    <n v="34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8:00 - 18:15"/>
    <x v="18"/>
    <n v="3"/>
    <n v="293"/>
    <n v="11"/>
    <n v="1"/>
    <n v="0"/>
    <n v="3"/>
    <n v="0"/>
    <n v="12"/>
    <n v="0"/>
    <n v="32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8:15 - 18:30"/>
    <x v="18"/>
    <n v="5"/>
    <n v="288"/>
    <n v="7"/>
    <n v="2"/>
    <n v="0"/>
    <n v="3"/>
    <n v="0"/>
    <n v="12"/>
    <n v="1"/>
    <n v="31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8:30 - 18:45"/>
    <x v="18"/>
    <n v="5"/>
    <n v="272"/>
    <n v="8"/>
    <n v="0"/>
    <n v="0"/>
    <n v="4"/>
    <n v="0"/>
    <n v="17"/>
    <n v="0"/>
    <n v="30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8:45 - 19:00"/>
    <x v="18"/>
    <n v="6"/>
    <n v="298"/>
    <n v="11"/>
    <n v="1"/>
    <n v="1"/>
    <n v="4"/>
    <n v="0"/>
    <n v="7"/>
    <n v="0"/>
    <n v="32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9:00 - 19:15"/>
    <x v="19"/>
    <n v="1"/>
    <n v="258"/>
    <n v="3"/>
    <n v="3"/>
    <n v="0"/>
    <n v="2"/>
    <n v="0"/>
    <n v="24"/>
    <n v="0"/>
    <n v="29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9:15 - 19:30"/>
    <x v="19"/>
    <n v="4"/>
    <n v="233"/>
    <n v="8"/>
    <n v="0"/>
    <n v="0"/>
    <n v="3"/>
    <n v="0"/>
    <n v="12"/>
    <n v="0"/>
    <n v="260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9:30 - 19:45"/>
    <x v="19"/>
    <n v="0"/>
    <n v="239"/>
    <n v="10"/>
    <n v="0"/>
    <n v="1"/>
    <n v="1"/>
    <n v="0"/>
    <n v="18"/>
    <n v="0"/>
    <n v="269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19:45 - 20:00"/>
    <x v="19"/>
    <n v="2"/>
    <n v="218"/>
    <n v="6"/>
    <n v="0"/>
    <n v="0"/>
    <n v="2"/>
    <n v="0"/>
    <n v="7"/>
    <n v="0"/>
    <n v="235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0:00 - 20:15"/>
    <x v="20"/>
    <n v="3"/>
    <n v="216"/>
    <n v="8"/>
    <n v="0"/>
    <n v="1"/>
    <n v="1"/>
    <n v="0"/>
    <n v="13"/>
    <n v="0"/>
    <n v="242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0:15 - 20:30"/>
    <x v="20"/>
    <n v="3"/>
    <n v="196"/>
    <n v="4"/>
    <n v="1"/>
    <n v="0"/>
    <n v="2"/>
    <n v="0"/>
    <n v="7"/>
    <n v="0"/>
    <n v="21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0:30 - 20:45"/>
    <x v="20"/>
    <n v="3"/>
    <n v="177"/>
    <n v="3"/>
    <n v="0"/>
    <n v="1"/>
    <n v="1"/>
    <n v="0"/>
    <n v="13"/>
    <n v="0"/>
    <n v="19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0:45 - 21:00"/>
    <x v="20"/>
    <n v="4"/>
    <n v="177"/>
    <n v="2"/>
    <n v="0"/>
    <n v="2"/>
    <n v="1"/>
    <n v="0"/>
    <n v="7"/>
    <n v="1"/>
    <n v="19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1:00 - 21:15"/>
    <x v="21"/>
    <n v="2"/>
    <n v="167"/>
    <n v="4"/>
    <n v="1"/>
    <n v="0"/>
    <n v="5"/>
    <n v="0"/>
    <n v="14"/>
    <n v="0"/>
    <n v="19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1:15 - 21:30"/>
    <x v="21"/>
    <n v="2"/>
    <n v="143"/>
    <n v="2"/>
    <n v="0"/>
    <n v="1"/>
    <n v="3"/>
    <n v="0"/>
    <n v="5"/>
    <n v="0"/>
    <n v="15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1:30 - 21:45"/>
    <x v="21"/>
    <n v="0"/>
    <n v="112"/>
    <n v="3"/>
    <n v="0"/>
    <n v="0"/>
    <n v="1"/>
    <n v="0"/>
    <n v="2"/>
    <n v="0"/>
    <n v="11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1:45 - 22:00"/>
    <x v="21"/>
    <n v="3"/>
    <n v="113"/>
    <n v="4"/>
    <n v="0"/>
    <n v="0"/>
    <n v="1"/>
    <n v="0"/>
    <n v="6"/>
    <n v="0"/>
    <n v="127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2:00 - 22:15"/>
    <x v="22"/>
    <n v="2"/>
    <n v="86"/>
    <n v="2"/>
    <n v="0"/>
    <n v="0"/>
    <n v="3"/>
    <n v="0"/>
    <n v="3"/>
    <n v="0"/>
    <n v="9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2:15 - 22:30"/>
    <x v="22"/>
    <n v="3"/>
    <n v="93"/>
    <n v="0"/>
    <n v="0"/>
    <n v="1"/>
    <n v="1"/>
    <n v="0"/>
    <n v="8"/>
    <n v="0"/>
    <n v="106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2:30 - 22:45"/>
    <x v="22"/>
    <n v="1"/>
    <n v="75"/>
    <n v="1"/>
    <n v="0"/>
    <n v="0"/>
    <n v="3"/>
    <n v="0"/>
    <n v="3"/>
    <n v="0"/>
    <n v="8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2:45 - 23:00"/>
    <x v="22"/>
    <n v="0"/>
    <n v="56"/>
    <n v="1"/>
    <n v="1"/>
    <n v="1"/>
    <n v="1"/>
    <n v="0"/>
    <n v="4"/>
    <n v="0"/>
    <n v="64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3:00 - 23:15"/>
    <x v="23"/>
    <n v="1"/>
    <n v="54"/>
    <n v="2"/>
    <n v="0"/>
    <n v="0"/>
    <n v="1"/>
    <n v="0"/>
    <n v="0"/>
    <n v="0"/>
    <n v="58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3:15 - 23:30"/>
    <x v="23"/>
    <n v="1"/>
    <n v="37"/>
    <n v="0"/>
    <n v="2"/>
    <n v="2"/>
    <n v="1"/>
    <n v="0"/>
    <n v="0"/>
    <n v="0"/>
    <n v="43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3:30 - 23:45"/>
    <x v="23"/>
    <n v="0"/>
    <n v="31"/>
    <n v="3"/>
    <n v="0"/>
    <n v="3"/>
    <n v="1"/>
    <n v="0"/>
    <n v="2"/>
    <n v="1"/>
    <n v="41"/>
  </r>
  <r>
    <s v="R1"/>
    <x v="12"/>
    <x v="12"/>
    <x v="12"/>
    <x v="24"/>
    <s v="NE"/>
    <x v="20"/>
    <s v="W1 od ul. Sz centrumzytnicka - do centrum"/>
    <n v="676"/>
    <n v="1387"/>
    <n v="1164"/>
    <x v="1"/>
    <d v="2018-04-17T00:00:00"/>
    <s v="23:45 - 24:00"/>
    <x v="23"/>
    <n v="1"/>
    <n v="29"/>
    <n v="1"/>
    <n v="0"/>
    <n v="0"/>
    <n v="2"/>
    <n v="0"/>
    <n v="0"/>
    <n v="0"/>
    <n v="33"/>
  </r>
  <r>
    <s v="R1"/>
    <x v="12"/>
    <x v="12"/>
    <x v="12"/>
    <x v="25"/>
    <s v="SW"/>
    <x v="21"/>
    <s v="W3 od DK98 - z centrum"/>
    <n v="5432"/>
    <n v="1385"/>
    <n v="2927"/>
    <x v="0"/>
    <d v="2018-04-17T00:00:00"/>
    <s v="00:00 - 00:15"/>
    <x v="0"/>
    <n v="0"/>
    <n v="33"/>
    <n v="0"/>
    <n v="0"/>
    <n v="0"/>
    <n v="2"/>
    <n v="0"/>
    <n v="0"/>
    <n v="0"/>
    <n v="35"/>
  </r>
  <r>
    <s v="R1"/>
    <x v="12"/>
    <x v="12"/>
    <x v="12"/>
    <x v="25"/>
    <s v="SW"/>
    <x v="21"/>
    <s v="W3 od DK98 - z centrum"/>
    <n v="5432"/>
    <n v="1385"/>
    <n v="2927"/>
    <x v="0"/>
    <d v="2018-04-17T00:00:00"/>
    <s v="00:15 - 00:30"/>
    <x v="0"/>
    <n v="0"/>
    <n v="29"/>
    <n v="3"/>
    <n v="0"/>
    <n v="0"/>
    <n v="0"/>
    <n v="0"/>
    <n v="1"/>
    <n v="1"/>
    <n v="34"/>
  </r>
  <r>
    <s v="R1"/>
    <x v="12"/>
    <x v="12"/>
    <x v="12"/>
    <x v="25"/>
    <s v="SW"/>
    <x v="21"/>
    <s v="W3 od DK98 - z centrum"/>
    <n v="5432"/>
    <n v="1385"/>
    <n v="2927"/>
    <x v="0"/>
    <d v="2018-04-17T00:00:00"/>
    <s v="00:30 - 00:45"/>
    <x v="0"/>
    <n v="0"/>
    <n v="24"/>
    <n v="0"/>
    <n v="0"/>
    <n v="0"/>
    <n v="2"/>
    <n v="0"/>
    <n v="0"/>
    <n v="0"/>
    <n v="26"/>
  </r>
  <r>
    <s v="R1"/>
    <x v="12"/>
    <x v="12"/>
    <x v="12"/>
    <x v="25"/>
    <s v="SW"/>
    <x v="21"/>
    <s v="W3 od DK98 - z centrum"/>
    <n v="5432"/>
    <n v="1385"/>
    <n v="2927"/>
    <x v="0"/>
    <d v="2018-04-17T00:00:00"/>
    <s v="00:45 - 01:00"/>
    <x v="0"/>
    <n v="0"/>
    <n v="20"/>
    <n v="1"/>
    <n v="0"/>
    <n v="0"/>
    <n v="0"/>
    <n v="0"/>
    <n v="0"/>
    <n v="0"/>
    <n v="21"/>
  </r>
  <r>
    <s v="R1"/>
    <x v="12"/>
    <x v="12"/>
    <x v="12"/>
    <x v="25"/>
    <s v="SW"/>
    <x v="21"/>
    <s v="W3 od DK98 - z centrum"/>
    <n v="5432"/>
    <n v="1385"/>
    <n v="2927"/>
    <x v="0"/>
    <d v="2018-04-17T00:00:00"/>
    <s v="01:00 - 01:15"/>
    <x v="1"/>
    <n v="0"/>
    <n v="19"/>
    <n v="0"/>
    <n v="0"/>
    <n v="0"/>
    <n v="2"/>
    <n v="0"/>
    <n v="0"/>
    <n v="0"/>
    <n v="21"/>
  </r>
  <r>
    <s v="R1"/>
    <x v="12"/>
    <x v="12"/>
    <x v="12"/>
    <x v="25"/>
    <s v="SW"/>
    <x v="21"/>
    <s v="W3 od DK98 - z centrum"/>
    <n v="5432"/>
    <n v="1385"/>
    <n v="2927"/>
    <x v="0"/>
    <d v="2018-04-17T00:00:00"/>
    <s v="01:15 - 01:30"/>
    <x v="1"/>
    <n v="0"/>
    <n v="19"/>
    <n v="0"/>
    <n v="0"/>
    <n v="0"/>
    <n v="0"/>
    <n v="0"/>
    <n v="1"/>
    <n v="0"/>
    <n v="20"/>
  </r>
  <r>
    <s v="R1"/>
    <x v="12"/>
    <x v="12"/>
    <x v="12"/>
    <x v="25"/>
    <s v="SW"/>
    <x v="21"/>
    <s v="W3 od DK98 - z centrum"/>
    <n v="5432"/>
    <n v="1385"/>
    <n v="2927"/>
    <x v="0"/>
    <d v="2018-04-17T00:00:00"/>
    <s v="01:30 - 01:45"/>
    <x v="1"/>
    <n v="0"/>
    <n v="11"/>
    <n v="1"/>
    <n v="0"/>
    <n v="0"/>
    <n v="2"/>
    <n v="0"/>
    <n v="0"/>
    <n v="0"/>
    <n v="14"/>
  </r>
  <r>
    <s v="R1"/>
    <x v="12"/>
    <x v="12"/>
    <x v="12"/>
    <x v="25"/>
    <s v="SW"/>
    <x v="21"/>
    <s v="W3 od DK98 - z centrum"/>
    <n v="5432"/>
    <n v="1385"/>
    <n v="2927"/>
    <x v="0"/>
    <d v="2018-04-17T00:00:00"/>
    <s v="01:45 - 02:00"/>
    <x v="1"/>
    <n v="0"/>
    <n v="14"/>
    <n v="1"/>
    <n v="0"/>
    <n v="0"/>
    <n v="1"/>
    <n v="0"/>
    <n v="0"/>
    <n v="0"/>
    <n v="16"/>
  </r>
  <r>
    <s v="R1"/>
    <x v="12"/>
    <x v="12"/>
    <x v="12"/>
    <x v="25"/>
    <s v="SW"/>
    <x v="21"/>
    <s v="W3 od DK98 - z centrum"/>
    <n v="5432"/>
    <n v="1385"/>
    <n v="2927"/>
    <x v="0"/>
    <d v="2018-04-17T00:00:00"/>
    <s v="02:00 - 02:15"/>
    <x v="2"/>
    <n v="0"/>
    <n v="8"/>
    <n v="0"/>
    <n v="0"/>
    <n v="0"/>
    <n v="1"/>
    <n v="0"/>
    <n v="0"/>
    <n v="0"/>
    <n v="9"/>
  </r>
  <r>
    <s v="R1"/>
    <x v="12"/>
    <x v="12"/>
    <x v="12"/>
    <x v="25"/>
    <s v="SW"/>
    <x v="21"/>
    <s v="W3 od DK98 - z centrum"/>
    <n v="5432"/>
    <n v="1385"/>
    <n v="2927"/>
    <x v="0"/>
    <d v="2018-04-17T00:00:00"/>
    <s v="02:15 - 02:30"/>
    <x v="2"/>
    <n v="0"/>
    <n v="15"/>
    <n v="5"/>
    <n v="1"/>
    <n v="0"/>
    <n v="0"/>
    <n v="0"/>
    <n v="0"/>
    <n v="0"/>
    <n v="21"/>
  </r>
  <r>
    <s v="R1"/>
    <x v="12"/>
    <x v="12"/>
    <x v="12"/>
    <x v="25"/>
    <s v="SW"/>
    <x v="21"/>
    <s v="W3 od DK98 - z centrum"/>
    <n v="5432"/>
    <n v="1385"/>
    <n v="2927"/>
    <x v="0"/>
    <d v="2018-04-17T00:00:00"/>
    <s v="02:30 - 02:45"/>
    <x v="2"/>
    <n v="0"/>
    <n v="14"/>
    <n v="2"/>
    <n v="0"/>
    <n v="0"/>
    <n v="2"/>
    <n v="0"/>
    <n v="0"/>
    <n v="0"/>
    <n v="18"/>
  </r>
  <r>
    <s v="R1"/>
    <x v="12"/>
    <x v="12"/>
    <x v="12"/>
    <x v="25"/>
    <s v="SW"/>
    <x v="21"/>
    <s v="W3 od DK98 - z centrum"/>
    <n v="5432"/>
    <n v="1385"/>
    <n v="2927"/>
    <x v="0"/>
    <d v="2018-04-17T00:00:00"/>
    <s v="02:45 - 03:00"/>
    <x v="2"/>
    <n v="0"/>
    <n v="8"/>
    <n v="3"/>
    <n v="1"/>
    <n v="0"/>
    <n v="0"/>
    <n v="0"/>
    <n v="0"/>
    <n v="0"/>
    <n v="12"/>
  </r>
  <r>
    <s v="R1"/>
    <x v="12"/>
    <x v="12"/>
    <x v="12"/>
    <x v="25"/>
    <s v="SW"/>
    <x v="21"/>
    <s v="W3 od DK98 - z centrum"/>
    <n v="5432"/>
    <n v="1385"/>
    <n v="2927"/>
    <x v="0"/>
    <d v="2018-04-17T00:00:00"/>
    <s v="03:00 - 03:15"/>
    <x v="3"/>
    <n v="0"/>
    <n v="11"/>
    <n v="3"/>
    <n v="1"/>
    <n v="0"/>
    <n v="1"/>
    <n v="0"/>
    <n v="0"/>
    <n v="0"/>
    <n v="16"/>
  </r>
  <r>
    <s v="R1"/>
    <x v="12"/>
    <x v="12"/>
    <x v="12"/>
    <x v="25"/>
    <s v="SW"/>
    <x v="21"/>
    <s v="W3 od DK98 - z centrum"/>
    <n v="5432"/>
    <n v="1385"/>
    <n v="2927"/>
    <x v="0"/>
    <d v="2018-04-17T00:00:00"/>
    <s v="03:15 - 03:30"/>
    <x v="3"/>
    <n v="0"/>
    <n v="7"/>
    <n v="2"/>
    <n v="0"/>
    <n v="0"/>
    <n v="0"/>
    <n v="0"/>
    <n v="0"/>
    <n v="0"/>
    <n v="9"/>
  </r>
  <r>
    <s v="R1"/>
    <x v="12"/>
    <x v="12"/>
    <x v="12"/>
    <x v="25"/>
    <s v="SW"/>
    <x v="21"/>
    <s v="W3 od DK98 - z centrum"/>
    <n v="5432"/>
    <n v="1385"/>
    <n v="2927"/>
    <x v="0"/>
    <d v="2018-04-17T00:00:00"/>
    <s v="03:30 - 03:45"/>
    <x v="3"/>
    <n v="0"/>
    <n v="10"/>
    <n v="5"/>
    <n v="0"/>
    <n v="1"/>
    <n v="2"/>
    <n v="0"/>
    <n v="0"/>
    <n v="0"/>
    <n v="18"/>
  </r>
  <r>
    <s v="R1"/>
    <x v="12"/>
    <x v="12"/>
    <x v="12"/>
    <x v="25"/>
    <s v="SW"/>
    <x v="21"/>
    <s v="W3 od DK98 - z centrum"/>
    <n v="5432"/>
    <n v="1385"/>
    <n v="2927"/>
    <x v="0"/>
    <d v="2018-04-17T00:00:00"/>
    <s v="03:45 - 04:00"/>
    <x v="3"/>
    <n v="0"/>
    <n v="12"/>
    <n v="3"/>
    <n v="0"/>
    <n v="0"/>
    <n v="0"/>
    <n v="0"/>
    <n v="0"/>
    <n v="0"/>
    <n v="15"/>
  </r>
  <r>
    <s v="R1"/>
    <x v="12"/>
    <x v="12"/>
    <x v="12"/>
    <x v="25"/>
    <s v="SW"/>
    <x v="21"/>
    <s v="W3 od DK98 - z centrum"/>
    <n v="5432"/>
    <n v="1385"/>
    <n v="2927"/>
    <x v="0"/>
    <d v="2018-04-17T00:00:00"/>
    <s v="04:00 - 04:15"/>
    <x v="4"/>
    <n v="0"/>
    <n v="16"/>
    <n v="3"/>
    <n v="0"/>
    <n v="0"/>
    <n v="1"/>
    <n v="0"/>
    <n v="0"/>
    <n v="0"/>
    <n v="20"/>
  </r>
  <r>
    <s v="R1"/>
    <x v="12"/>
    <x v="12"/>
    <x v="12"/>
    <x v="25"/>
    <s v="SW"/>
    <x v="21"/>
    <s v="W3 od DK98 - z centrum"/>
    <n v="5432"/>
    <n v="1385"/>
    <n v="2927"/>
    <x v="0"/>
    <d v="2018-04-17T00:00:00"/>
    <s v="04:15 - 04:30"/>
    <x v="4"/>
    <n v="0"/>
    <n v="23"/>
    <n v="3"/>
    <n v="0"/>
    <n v="0"/>
    <n v="0"/>
    <n v="0"/>
    <n v="0"/>
    <n v="0"/>
    <n v="26"/>
  </r>
  <r>
    <s v="R1"/>
    <x v="12"/>
    <x v="12"/>
    <x v="12"/>
    <x v="25"/>
    <s v="SW"/>
    <x v="21"/>
    <s v="W3 od DK98 - z centrum"/>
    <n v="5432"/>
    <n v="1385"/>
    <n v="2927"/>
    <x v="0"/>
    <d v="2018-04-17T00:00:00"/>
    <s v="04:30 - 04:45"/>
    <x v="4"/>
    <n v="0"/>
    <n v="19"/>
    <n v="3"/>
    <n v="0"/>
    <n v="0"/>
    <n v="3"/>
    <n v="0"/>
    <n v="0"/>
    <n v="1"/>
    <n v="26"/>
  </r>
  <r>
    <s v="R1"/>
    <x v="12"/>
    <x v="12"/>
    <x v="12"/>
    <x v="25"/>
    <s v="SW"/>
    <x v="21"/>
    <s v="W3 od DK98 - z centrum"/>
    <n v="5432"/>
    <n v="1385"/>
    <n v="2927"/>
    <x v="0"/>
    <d v="2018-04-17T00:00:00"/>
    <s v="04:45 - 05:00"/>
    <x v="4"/>
    <n v="1"/>
    <n v="28"/>
    <n v="7"/>
    <n v="0"/>
    <n v="0"/>
    <n v="2"/>
    <n v="0"/>
    <n v="0"/>
    <n v="0"/>
    <n v="38"/>
  </r>
  <r>
    <s v="R1"/>
    <x v="12"/>
    <x v="12"/>
    <x v="12"/>
    <x v="25"/>
    <s v="SW"/>
    <x v="21"/>
    <s v="W3 od DK98 - z centrum"/>
    <n v="5432"/>
    <n v="1385"/>
    <n v="2927"/>
    <x v="0"/>
    <d v="2018-04-17T00:00:00"/>
    <s v="05:00 - 05:15"/>
    <x v="5"/>
    <n v="0"/>
    <n v="34"/>
    <n v="7"/>
    <n v="0"/>
    <n v="0"/>
    <n v="1"/>
    <n v="0"/>
    <n v="0"/>
    <n v="0"/>
    <n v="42"/>
  </r>
  <r>
    <s v="R1"/>
    <x v="12"/>
    <x v="12"/>
    <x v="12"/>
    <x v="25"/>
    <s v="SW"/>
    <x v="21"/>
    <s v="W3 od DK98 - z centrum"/>
    <n v="5432"/>
    <n v="1385"/>
    <n v="2927"/>
    <x v="0"/>
    <d v="2018-04-17T00:00:00"/>
    <s v="05:15 - 05:30"/>
    <x v="5"/>
    <n v="0"/>
    <n v="66"/>
    <n v="7"/>
    <n v="0"/>
    <n v="2"/>
    <n v="6"/>
    <n v="0"/>
    <n v="1"/>
    <n v="0"/>
    <n v="82"/>
  </r>
  <r>
    <s v="R1"/>
    <x v="12"/>
    <x v="12"/>
    <x v="12"/>
    <x v="25"/>
    <s v="SW"/>
    <x v="21"/>
    <s v="W3 od DK98 - z centrum"/>
    <n v="5432"/>
    <n v="1385"/>
    <n v="2927"/>
    <x v="0"/>
    <d v="2018-04-17T00:00:00"/>
    <s v="05:30 - 05:45"/>
    <x v="5"/>
    <n v="1"/>
    <n v="75"/>
    <n v="5"/>
    <n v="0"/>
    <n v="0"/>
    <n v="1"/>
    <n v="0"/>
    <n v="2"/>
    <n v="0"/>
    <n v="84"/>
  </r>
  <r>
    <s v="R1"/>
    <x v="12"/>
    <x v="12"/>
    <x v="12"/>
    <x v="25"/>
    <s v="SW"/>
    <x v="21"/>
    <s v="W3 od DK98 - z centrum"/>
    <n v="5432"/>
    <n v="1385"/>
    <n v="2927"/>
    <x v="0"/>
    <d v="2018-04-17T00:00:00"/>
    <s v="05:45 - 06:00"/>
    <x v="5"/>
    <n v="0"/>
    <n v="87"/>
    <n v="10"/>
    <n v="1"/>
    <n v="1"/>
    <n v="4"/>
    <n v="0"/>
    <n v="1"/>
    <n v="0"/>
    <n v="104"/>
  </r>
  <r>
    <s v="R1"/>
    <x v="12"/>
    <x v="12"/>
    <x v="12"/>
    <x v="25"/>
    <s v="SW"/>
    <x v="21"/>
    <s v="W3 od DK98 - z centrum"/>
    <n v="5432"/>
    <n v="1385"/>
    <n v="2927"/>
    <x v="0"/>
    <d v="2018-04-17T00:00:00"/>
    <s v="06:00 - 06:15"/>
    <x v="6"/>
    <n v="0"/>
    <n v="134"/>
    <n v="8"/>
    <n v="0"/>
    <n v="0"/>
    <n v="3"/>
    <n v="0"/>
    <n v="3"/>
    <n v="0"/>
    <n v="148"/>
  </r>
  <r>
    <s v="R1"/>
    <x v="12"/>
    <x v="12"/>
    <x v="12"/>
    <x v="25"/>
    <s v="SW"/>
    <x v="21"/>
    <s v="W3 od DK98 - z centrum"/>
    <n v="5432"/>
    <n v="1385"/>
    <n v="2927"/>
    <x v="0"/>
    <d v="2018-04-17T00:00:00"/>
    <s v="06:15 - 06:30"/>
    <x v="6"/>
    <n v="1"/>
    <n v="171"/>
    <n v="18"/>
    <n v="2"/>
    <n v="1"/>
    <n v="2"/>
    <n v="0"/>
    <n v="1"/>
    <n v="0"/>
    <n v="196"/>
  </r>
  <r>
    <s v="R1"/>
    <x v="12"/>
    <x v="12"/>
    <x v="12"/>
    <x v="25"/>
    <s v="SW"/>
    <x v="21"/>
    <s v="W3 od DK98 - z centrum"/>
    <n v="5432"/>
    <n v="1385"/>
    <n v="2927"/>
    <x v="0"/>
    <d v="2018-04-17T00:00:00"/>
    <s v="06:30 - 06:45"/>
    <x v="6"/>
    <n v="2"/>
    <n v="261"/>
    <n v="9"/>
    <n v="0"/>
    <n v="0"/>
    <n v="5"/>
    <n v="0"/>
    <n v="6"/>
    <n v="1"/>
    <n v="284"/>
  </r>
  <r>
    <s v="R1"/>
    <x v="12"/>
    <x v="12"/>
    <x v="12"/>
    <x v="25"/>
    <s v="SW"/>
    <x v="21"/>
    <s v="W3 od DK98 - z centrum"/>
    <n v="5432"/>
    <n v="1385"/>
    <n v="2927"/>
    <x v="0"/>
    <d v="2018-04-17T00:00:00"/>
    <s v="06:45 - 07:00"/>
    <x v="6"/>
    <n v="4"/>
    <n v="318"/>
    <n v="13"/>
    <n v="2"/>
    <n v="0"/>
    <n v="3"/>
    <n v="0"/>
    <n v="6"/>
    <n v="0"/>
    <n v="346"/>
  </r>
  <r>
    <s v="R1"/>
    <x v="12"/>
    <x v="12"/>
    <x v="12"/>
    <x v="25"/>
    <s v="SW"/>
    <x v="21"/>
    <s v="W3 od DK98 - z centrum"/>
    <n v="5432"/>
    <n v="1385"/>
    <n v="2927"/>
    <x v="0"/>
    <d v="2018-04-17T00:00:00"/>
    <s v="07:00 - 07:15"/>
    <x v="7"/>
    <n v="2"/>
    <n v="311"/>
    <n v="23"/>
    <n v="4"/>
    <n v="2"/>
    <n v="3"/>
    <n v="2"/>
    <n v="6"/>
    <n v="0"/>
    <n v="353"/>
  </r>
  <r>
    <s v="R1"/>
    <x v="12"/>
    <x v="12"/>
    <x v="12"/>
    <x v="25"/>
    <s v="SW"/>
    <x v="21"/>
    <s v="W3 od DK98 - z centrum"/>
    <n v="5432"/>
    <n v="1385"/>
    <n v="2927"/>
    <x v="0"/>
    <d v="2018-04-17T00:00:00"/>
    <s v="07:15 - 07:30"/>
    <x v="7"/>
    <n v="3"/>
    <n v="334"/>
    <n v="12"/>
    <n v="3"/>
    <n v="3"/>
    <n v="5"/>
    <n v="0"/>
    <n v="6"/>
    <n v="0"/>
    <n v="366"/>
  </r>
  <r>
    <s v="R1"/>
    <x v="12"/>
    <x v="12"/>
    <x v="12"/>
    <x v="25"/>
    <s v="SW"/>
    <x v="21"/>
    <s v="W3 od DK98 - z centrum"/>
    <n v="5432"/>
    <n v="1385"/>
    <n v="2927"/>
    <x v="0"/>
    <d v="2018-04-17T00:00:00"/>
    <s v="07:30 - 07:45"/>
    <x v="7"/>
    <n v="5"/>
    <n v="380"/>
    <n v="9"/>
    <n v="3"/>
    <n v="1"/>
    <n v="5"/>
    <n v="0"/>
    <n v="2"/>
    <n v="0"/>
    <n v="405"/>
  </r>
  <r>
    <s v="R1"/>
    <x v="12"/>
    <x v="12"/>
    <x v="12"/>
    <x v="25"/>
    <s v="SW"/>
    <x v="21"/>
    <s v="W3 od DK98 - z centrum"/>
    <n v="5432"/>
    <n v="1385"/>
    <n v="2927"/>
    <x v="0"/>
    <d v="2018-04-17T00:00:00"/>
    <s v="07:45 - 08:00"/>
    <x v="7"/>
    <n v="3"/>
    <n v="375"/>
    <n v="12"/>
    <n v="1"/>
    <n v="0"/>
    <n v="4"/>
    <n v="0"/>
    <n v="4"/>
    <n v="0"/>
    <n v="399"/>
  </r>
  <r>
    <s v="R1"/>
    <x v="12"/>
    <x v="12"/>
    <x v="12"/>
    <x v="25"/>
    <s v="SW"/>
    <x v="21"/>
    <s v="W3 od DK98 - z centrum"/>
    <n v="5432"/>
    <n v="1385"/>
    <n v="2927"/>
    <x v="0"/>
    <d v="2018-04-17T00:00:00"/>
    <s v="08:00 - 08:15"/>
    <x v="8"/>
    <n v="4"/>
    <n v="381"/>
    <n v="16"/>
    <n v="1"/>
    <n v="0"/>
    <n v="5"/>
    <n v="0"/>
    <n v="6"/>
    <n v="0"/>
    <n v="413"/>
  </r>
  <r>
    <s v="R1"/>
    <x v="12"/>
    <x v="12"/>
    <x v="12"/>
    <x v="25"/>
    <s v="SW"/>
    <x v="21"/>
    <s v="W3 od DK98 - z centrum"/>
    <n v="5432"/>
    <n v="1385"/>
    <n v="2927"/>
    <x v="0"/>
    <d v="2018-04-17T00:00:00"/>
    <s v="08:15 - 08:30"/>
    <x v="8"/>
    <n v="7"/>
    <n v="366"/>
    <n v="17"/>
    <n v="2"/>
    <n v="1"/>
    <n v="3"/>
    <n v="0"/>
    <n v="6"/>
    <n v="0"/>
    <n v="402"/>
  </r>
  <r>
    <s v="R1"/>
    <x v="12"/>
    <x v="12"/>
    <x v="12"/>
    <x v="25"/>
    <s v="SW"/>
    <x v="21"/>
    <s v="W3 od DK98 - z centrum"/>
    <n v="5432"/>
    <n v="1385"/>
    <n v="2927"/>
    <x v="0"/>
    <d v="2018-04-17T00:00:00"/>
    <s v="08:30 - 08:45"/>
    <x v="8"/>
    <n v="2"/>
    <n v="353"/>
    <n v="24"/>
    <n v="1"/>
    <n v="0"/>
    <n v="4"/>
    <n v="0"/>
    <n v="4"/>
    <n v="0"/>
    <n v="388"/>
  </r>
  <r>
    <s v="R1"/>
    <x v="12"/>
    <x v="12"/>
    <x v="12"/>
    <x v="25"/>
    <s v="SW"/>
    <x v="21"/>
    <s v="W3 od DK98 - z centrum"/>
    <n v="5432"/>
    <n v="1385"/>
    <n v="2927"/>
    <x v="0"/>
    <d v="2018-04-17T00:00:00"/>
    <s v="08:45 - 09:00"/>
    <x v="8"/>
    <n v="3"/>
    <n v="353"/>
    <n v="14"/>
    <n v="2"/>
    <n v="0"/>
    <n v="4"/>
    <n v="0"/>
    <n v="8"/>
    <n v="0"/>
    <n v="384"/>
  </r>
  <r>
    <s v="R1"/>
    <x v="12"/>
    <x v="12"/>
    <x v="12"/>
    <x v="25"/>
    <s v="SW"/>
    <x v="21"/>
    <s v="W3 od DK98 - z centrum"/>
    <n v="5432"/>
    <n v="1385"/>
    <n v="2927"/>
    <x v="0"/>
    <d v="2018-04-17T00:00:00"/>
    <s v="09:00 - 09:15"/>
    <x v="9"/>
    <n v="2"/>
    <n v="307"/>
    <n v="19"/>
    <n v="2"/>
    <n v="0"/>
    <n v="4"/>
    <n v="0"/>
    <n v="5"/>
    <n v="0"/>
    <n v="339"/>
  </r>
  <r>
    <s v="R1"/>
    <x v="12"/>
    <x v="12"/>
    <x v="12"/>
    <x v="25"/>
    <s v="SW"/>
    <x v="21"/>
    <s v="W3 od DK98 - z centrum"/>
    <n v="5432"/>
    <n v="1385"/>
    <n v="2927"/>
    <x v="0"/>
    <d v="2018-04-17T00:00:00"/>
    <s v="09:15 - 09:30"/>
    <x v="9"/>
    <n v="1"/>
    <n v="329"/>
    <n v="38"/>
    <n v="2"/>
    <n v="0"/>
    <n v="4"/>
    <n v="0"/>
    <n v="6"/>
    <n v="0"/>
    <n v="380"/>
  </r>
  <r>
    <s v="R1"/>
    <x v="12"/>
    <x v="12"/>
    <x v="12"/>
    <x v="25"/>
    <s v="SW"/>
    <x v="21"/>
    <s v="W3 od DK98 - z centrum"/>
    <n v="5432"/>
    <n v="1385"/>
    <n v="2927"/>
    <x v="0"/>
    <d v="2018-04-17T00:00:00"/>
    <s v="09:30 - 09:45"/>
    <x v="9"/>
    <n v="1"/>
    <n v="294"/>
    <n v="24"/>
    <n v="3"/>
    <n v="1"/>
    <n v="6"/>
    <n v="0"/>
    <n v="7"/>
    <n v="1"/>
    <n v="337"/>
  </r>
  <r>
    <s v="R1"/>
    <x v="12"/>
    <x v="12"/>
    <x v="12"/>
    <x v="25"/>
    <s v="SW"/>
    <x v="21"/>
    <s v="W3 od DK98 - z centrum"/>
    <n v="5432"/>
    <n v="1385"/>
    <n v="2927"/>
    <x v="0"/>
    <d v="2018-04-17T00:00:00"/>
    <s v="09:45 - 10:00"/>
    <x v="9"/>
    <n v="1"/>
    <n v="301"/>
    <n v="12"/>
    <n v="1"/>
    <n v="0"/>
    <n v="1"/>
    <n v="0"/>
    <n v="8"/>
    <n v="1"/>
    <n v="325"/>
  </r>
  <r>
    <s v="R1"/>
    <x v="12"/>
    <x v="12"/>
    <x v="12"/>
    <x v="25"/>
    <s v="SW"/>
    <x v="21"/>
    <s v="W3 od DK98 - z centrum"/>
    <n v="5432"/>
    <n v="1385"/>
    <n v="2927"/>
    <x v="0"/>
    <d v="2018-04-17T00:00:00"/>
    <s v="10:00 - 10:15"/>
    <x v="10"/>
    <n v="1"/>
    <n v="292"/>
    <n v="22"/>
    <n v="0"/>
    <n v="2"/>
    <n v="3"/>
    <n v="0"/>
    <n v="5"/>
    <n v="0"/>
    <n v="325"/>
  </r>
  <r>
    <s v="R1"/>
    <x v="12"/>
    <x v="12"/>
    <x v="12"/>
    <x v="25"/>
    <s v="SW"/>
    <x v="21"/>
    <s v="W3 od DK98 - z centrum"/>
    <n v="5432"/>
    <n v="1385"/>
    <n v="2927"/>
    <x v="0"/>
    <d v="2018-04-17T00:00:00"/>
    <s v="10:15 - 10:30"/>
    <x v="10"/>
    <n v="2"/>
    <n v="263"/>
    <n v="18"/>
    <n v="4"/>
    <n v="1"/>
    <n v="6"/>
    <n v="0"/>
    <n v="8"/>
    <n v="0"/>
    <n v="302"/>
  </r>
  <r>
    <s v="R1"/>
    <x v="12"/>
    <x v="12"/>
    <x v="12"/>
    <x v="25"/>
    <s v="SW"/>
    <x v="21"/>
    <s v="W3 od DK98 - z centrum"/>
    <n v="5432"/>
    <n v="1385"/>
    <n v="2927"/>
    <x v="0"/>
    <d v="2018-04-17T00:00:00"/>
    <s v="10:30 - 10:45"/>
    <x v="10"/>
    <n v="2"/>
    <n v="265"/>
    <n v="23"/>
    <n v="0"/>
    <n v="0"/>
    <n v="6"/>
    <n v="0"/>
    <n v="6"/>
    <n v="0"/>
    <n v="302"/>
  </r>
  <r>
    <s v="R1"/>
    <x v="12"/>
    <x v="12"/>
    <x v="12"/>
    <x v="25"/>
    <s v="SW"/>
    <x v="21"/>
    <s v="W3 od DK98 - z centrum"/>
    <n v="5432"/>
    <n v="1385"/>
    <n v="2927"/>
    <x v="0"/>
    <d v="2018-04-17T00:00:00"/>
    <s v="10:45 - 11:00"/>
    <x v="10"/>
    <n v="3"/>
    <n v="298"/>
    <n v="16"/>
    <n v="4"/>
    <n v="1"/>
    <n v="8"/>
    <n v="0"/>
    <n v="2"/>
    <n v="0"/>
    <n v="332"/>
  </r>
  <r>
    <s v="R1"/>
    <x v="12"/>
    <x v="12"/>
    <x v="12"/>
    <x v="25"/>
    <s v="SW"/>
    <x v="21"/>
    <s v="W3 od DK98 - z centrum"/>
    <n v="5432"/>
    <n v="1385"/>
    <n v="2927"/>
    <x v="0"/>
    <d v="2018-04-17T00:00:00"/>
    <s v="11:00 - 11:15"/>
    <x v="11"/>
    <n v="3"/>
    <n v="320"/>
    <n v="27"/>
    <n v="3"/>
    <n v="0"/>
    <n v="4"/>
    <n v="0"/>
    <n v="3"/>
    <n v="0"/>
    <n v="360"/>
  </r>
  <r>
    <s v="R1"/>
    <x v="12"/>
    <x v="12"/>
    <x v="12"/>
    <x v="25"/>
    <s v="SW"/>
    <x v="21"/>
    <s v="W3 od DK98 - z centrum"/>
    <n v="5432"/>
    <n v="1385"/>
    <n v="2927"/>
    <x v="0"/>
    <d v="2018-04-17T00:00:00"/>
    <s v="11:15 - 11:30"/>
    <x v="11"/>
    <n v="0"/>
    <n v="305"/>
    <n v="28"/>
    <n v="2"/>
    <n v="1"/>
    <n v="2"/>
    <n v="0"/>
    <n v="8"/>
    <n v="0"/>
    <n v="346"/>
  </r>
  <r>
    <s v="R1"/>
    <x v="12"/>
    <x v="12"/>
    <x v="12"/>
    <x v="25"/>
    <s v="SW"/>
    <x v="21"/>
    <s v="W3 od DK98 - z centrum"/>
    <n v="5432"/>
    <n v="1385"/>
    <n v="2927"/>
    <x v="0"/>
    <d v="2018-04-17T00:00:00"/>
    <s v="11:30 - 11:45"/>
    <x v="11"/>
    <n v="2"/>
    <n v="302"/>
    <n v="19"/>
    <n v="3"/>
    <n v="1"/>
    <n v="2"/>
    <n v="0"/>
    <n v="6"/>
    <n v="0"/>
    <n v="335"/>
  </r>
  <r>
    <s v="R1"/>
    <x v="12"/>
    <x v="12"/>
    <x v="12"/>
    <x v="25"/>
    <s v="SW"/>
    <x v="21"/>
    <s v="W3 od DK98 - z centrum"/>
    <n v="5432"/>
    <n v="1385"/>
    <n v="2927"/>
    <x v="0"/>
    <d v="2018-04-17T00:00:00"/>
    <s v="11:45 - 12:00"/>
    <x v="11"/>
    <n v="9"/>
    <n v="330"/>
    <n v="28"/>
    <n v="6"/>
    <n v="0"/>
    <n v="3"/>
    <n v="0"/>
    <n v="6"/>
    <n v="1"/>
    <n v="383"/>
  </r>
  <r>
    <s v="R1"/>
    <x v="12"/>
    <x v="12"/>
    <x v="12"/>
    <x v="25"/>
    <s v="SW"/>
    <x v="21"/>
    <s v="W3 od DK98 - z centrum"/>
    <n v="5432"/>
    <n v="1385"/>
    <n v="2927"/>
    <x v="0"/>
    <d v="2018-04-17T00:00:00"/>
    <s v="12:00 - 12:15"/>
    <x v="12"/>
    <n v="3"/>
    <n v="299"/>
    <n v="19"/>
    <n v="3"/>
    <n v="1"/>
    <n v="2"/>
    <n v="0"/>
    <n v="6"/>
    <n v="0"/>
    <n v="333"/>
  </r>
  <r>
    <s v="R1"/>
    <x v="12"/>
    <x v="12"/>
    <x v="12"/>
    <x v="25"/>
    <s v="SW"/>
    <x v="21"/>
    <s v="W3 od DK98 - z centrum"/>
    <n v="5432"/>
    <n v="1385"/>
    <n v="2927"/>
    <x v="0"/>
    <d v="2018-04-17T00:00:00"/>
    <s v="12:15 - 12:30"/>
    <x v="12"/>
    <n v="1"/>
    <n v="294"/>
    <n v="15"/>
    <n v="1"/>
    <n v="0"/>
    <n v="6"/>
    <n v="0"/>
    <n v="6"/>
    <n v="1"/>
    <n v="324"/>
  </r>
  <r>
    <s v="R1"/>
    <x v="12"/>
    <x v="12"/>
    <x v="12"/>
    <x v="25"/>
    <s v="SW"/>
    <x v="21"/>
    <s v="W3 od DK98 - z centrum"/>
    <n v="5432"/>
    <n v="1385"/>
    <n v="2927"/>
    <x v="0"/>
    <d v="2018-04-17T00:00:00"/>
    <s v="12:30 - 12:45"/>
    <x v="12"/>
    <n v="1"/>
    <n v="290"/>
    <n v="21"/>
    <n v="0"/>
    <n v="2"/>
    <n v="3"/>
    <n v="0"/>
    <n v="2"/>
    <n v="1"/>
    <n v="320"/>
  </r>
  <r>
    <s v="R1"/>
    <x v="12"/>
    <x v="12"/>
    <x v="12"/>
    <x v="25"/>
    <s v="SW"/>
    <x v="21"/>
    <s v="W3 od DK98 - z centrum"/>
    <n v="5432"/>
    <n v="1385"/>
    <n v="2927"/>
    <x v="0"/>
    <d v="2018-04-17T00:00:00"/>
    <s v="12:45 - 13:00"/>
    <x v="12"/>
    <n v="2"/>
    <n v="345"/>
    <n v="21"/>
    <n v="1"/>
    <n v="2"/>
    <n v="3"/>
    <n v="0"/>
    <n v="8"/>
    <n v="0"/>
    <n v="382"/>
  </r>
  <r>
    <s v="R1"/>
    <x v="12"/>
    <x v="12"/>
    <x v="12"/>
    <x v="25"/>
    <s v="SW"/>
    <x v="21"/>
    <s v="W3 od DK98 - z centrum"/>
    <n v="5432"/>
    <n v="1385"/>
    <n v="2927"/>
    <x v="0"/>
    <d v="2018-04-17T00:00:00"/>
    <s v="13:00 - 13:15"/>
    <x v="13"/>
    <n v="1"/>
    <n v="275"/>
    <n v="21"/>
    <n v="2"/>
    <n v="2"/>
    <n v="4"/>
    <n v="0"/>
    <n v="2"/>
    <n v="2"/>
    <n v="309"/>
  </r>
  <r>
    <s v="R1"/>
    <x v="12"/>
    <x v="12"/>
    <x v="12"/>
    <x v="25"/>
    <s v="SW"/>
    <x v="21"/>
    <s v="W3 od DK98 - z centrum"/>
    <n v="5432"/>
    <n v="1385"/>
    <n v="2927"/>
    <x v="0"/>
    <d v="2018-04-17T00:00:00"/>
    <s v="13:15 - 13:30"/>
    <x v="13"/>
    <n v="4"/>
    <n v="332"/>
    <n v="15"/>
    <n v="1"/>
    <n v="1"/>
    <n v="4"/>
    <n v="0"/>
    <n v="5"/>
    <n v="0"/>
    <n v="362"/>
  </r>
  <r>
    <s v="R1"/>
    <x v="12"/>
    <x v="12"/>
    <x v="12"/>
    <x v="25"/>
    <s v="SW"/>
    <x v="21"/>
    <s v="W3 od DK98 - z centrum"/>
    <n v="5432"/>
    <n v="1385"/>
    <n v="2927"/>
    <x v="0"/>
    <d v="2018-04-17T00:00:00"/>
    <s v="13:30 - 13:45"/>
    <x v="13"/>
    <n v="3"/>
    <n v="331"/>
    <n v="17"/>
    <n v="2"/>
    <n v="0"/>
    <n v="5"/>
    <n v="0"/>
    <n v="5"/>
    <n v="0"/>
    <n v="363"/>
  </r>
  <r>
    <s v="R1"/>
    <x v="12"/>
    <x v="12"/>
    <x v="12"/>
    <x v="25"/>
    <s v="SW"/>
    <x v="21"/>
    <s v="W3 od DK98 - z centrum"/>
    <n v="5432"/>
    <n v="1385"/>
    <n v="2927"/>
    <x v="0"/>
    <d v="2018-04-17T00:00:00"/>
    <s v="13:45 - 14:00"/>
    <x v="13"/>
    <n v="2"/>
    <n v="316"/>
    <n v="26"/>
    <n v="5"/>
    <n v="0"/>
    <n v="3"/>
    <n v="0"/>
    <n v="4"/>
    <n v="1"/>
    <n v="357"/>
  </r>
  <r>
    <s v="R1"/>
    <x v="12"/>
    <x v="12"/>
    <x v="12"/>
    <x v="25"/>
    <s v="SW"/>
    <x v="21"/>
    <s v="W3 od DK98 - z centrum"/>
    <n v="5432"/>
    <n v="1385"/>
    <n v="2927"/>
    <x v="0"/>
    <d v="2018-04-17T00:00:00"/>
    <s v="14:00 - 14:15"/>
    <x v="14"/>
    <n v="6"/>
    <n v="335"/>
    <n v="30"/>
    <n v="1"/>
    <n v="4"/>
    <n v="4"/>
    <n v="0"/>
    <n v="10"/>
    <n v="1"/>
    <n v="391"/>
  </r>
  <r>
    <s v="R1"/>
    <x v="12"/>
    <x v="12"/>
    <x v="12"/>
    <x v="25"/>
    <s v="SW"/>
    <x v="21"/>
    <s v="W3 od DK98 - z centrum"/>
    <n v="5432"/>
    <n v="1385"/>
    <n v="2927"/>
    <x v="0"/>
    <d v="2018-04-17T00:00:00"/>
    <s v="14:15 - 14:30"/>
    <x v="14"/>
    <n v="4"/>
    <n v="353"/>
    <n v="11"/>
    <n v="0"/>
    <n v="2"/>
    <n v="5"/>
    <n v="0"/>
    <n v="5"/>
    <n v="0"/>
    <n v="380"/>
  </r>
  <r>
    <s v="R1"/>
    <x v="12"/>
    <x v="12"/>
    <x v="12"/>
    <x v="25"/>
    <s v="SW"/>
    <x v="21"/>
    <s v="W3 od DK98 - z centrum"/>
    <n v="5432"/>
    <n v="1385"/>
    <n v="2927"/>
    <x v="0"/>
    <d v="2018-04-17T00:00:00"/>
    <s v="14:30 - 14:45"/>
    <x v="14"/>
    <n v="2"/>
    <n v="375"/>
    <n v="12"/>
    <n v="2"/>
    <n v="1"/>
    <n v="4"/>
    <n v="0"/>
    <n v="4"/>
    <n v="0"/>
    <n v="400"/>
  </r>
  <r>
    <s v="R1"/>
    <x v="12"/>
    <x v="12"/>
    <x v="12"/>
    <x v="25"/>
    <s v="SW"/>
    <x v="21"/>
    <s v="W3 od DK98 - z centrum"/>
    <n v="5432"/>
    <n v="1385"/>
    <n v="2927"/>
    <x v="0"/>
    <d v="2018-04-17T00:00:00"/>
    <s v="14:45 - 15:00"/>
    <x v="14"/>
    <n v="1"/>
    <n v="422"/>
    <n v="21"/>
    <n v="1"/>
    <n v="2"/>
    <n v="4"/>
    <n v="0"/>
    <n v="10"/>
    <n v="0"/>
    <n v="461"/>
  </r>
  <r>
    <s v="R1"/>
    <x v="12"/>
    <x v="12"/>
    <x v="12"/>
    <x v="25"/>
    <s v="SW"/>
    <x v="21"/>
    <s v="W3 od DK98 - z centrum"/>
    <n v="5432"/>
    <n v="1385"/>
    <n v="2927"/>
    <x v="0"/>
    <d v="2018-04-17T00:00:00"/>
    <s v="15:00 - 15:15"/>
    <x v="15"/>
    <n v="4"/>
    <n v="411"/>
    <n v="8"/>
    <n v="3"/>
    <n v="0"/>
    <n v="5"/>
    <n v="0"/>
    <n v="9"/>
    <n v="0"/>
    <n v="440"/>
  </r>
  <r>
    <s v="R1"/>
    <x v="12"/>
    <x v="12"/>
    <x v="12"/>
    <x v="25"/>
    <s v="SW"/>
    <x v="21"/>
    <s v="W3 od DK98 - z centrum"/>
    <n v="5432"/>
    <n v="1385"/>
    <n v="2927"/>
    <x v="0"/>
    <d v="2018-04-17T00:00:00"/>
    <s v="15:15 - 15:30"/>
    <x v="15"/>
    <n v="3"/>
    <n v="399"/>
    <n v="19"/>
    <n v="3"/>
    <n v="1"/>
    <n v="2"/>
    <n v="0"/>
    <n v="11"/>
    <n v="0"/>
    <n v="438"/>
  </r>
  <r>
    <s v="R1"/>
    <x v="12"/>
    <x v="12"/>
    <x v="12"/>
    <x v="25"/>
    <s v="SW"/>
    <x v="21"/>
    <s v="W3 od DK98 - z centrum"/>
    <n v="5432"/>
    <n v="1385"/>
    <n v="2927"/>
    <x v="0"/>
    <d v="2018-04-17T00:00:00"/>
    <s v="15:30 - 15:45"/>
    <x v="15"/>
    <n v="3"/>
    <n v="410"/>
    <n v="23"/>
    <n v="4"/>
    <n v="0"/>
    <n v="3"/>
    <n v="0"/>
    <n v="6"/>
    <n v="0"/>
    <n v="449"/>
  </r>
  <r>
    <s v="R1"/>
    <x v="12"/>
    <x v="12"/>
    <x v="12"/>
    <x v="25"/>
    <s v="SW"/>
    <x v="21"/>
    <s v="W3 od DK98 - z centrum"/>
    <n v="5432"/>
    <n v="1385"/>
    <n v="2927"/>
    <x v="0"/>
    <d v="2018-04-17T00:00:00"/>
    <s v="15:45 - 16:00"/>
    <x v="15"/>
    <n v="2"/>
    <n v="400"/>
    <n v="10"/>
    <n v="0"/>
    <n v="0"/>
    <n v="3"/>
    <n v="0"/>
    <n v="8"/>
    <n v="0"/>
    <n v="423"/>
  </r>
  <r>
    <s v="R1"/>
    <x v="12"/>
    <x v="12"/>
    <x v="12"/>
    <x v="25"/>
    <s v="SW"/>
    <x v="21"/>
    <s v="W3 od DK98 - z centrum"/>
    <n v="5432"/>
    <n v="1385"/>
    <n v="2927"/>
    <x v="0"/>
    <d v="2018-04-17T00:00:00"/>
    <s v="16:00 - 16:15"/>
    <x v="16"/>
    <n v="5"/>
    <n v="449"/>
    <n v="15"/>
    <n v="1"/>
    <n v="0"/>
    <n v="5"/>
    <n v="0"/>
    <n v="20"/>
    <n v="2"/>
    <n v="497"/>
  </r>
  <r>
    <s v="R1"/>
    <x v="12"/>
    <x v="12"/>
    <x v="12"/>
    <x v="25"/>
    <s v="SW"/>
    <x v="21"/>
    <s v="W3 od DK98 - z centrum"/>
    <n v="5432"/>
    <n v="1385"/>
    <n v="2927"/>
    <x v="0"/>
    <d v="2018-04-17T00:00:00"/>
    <s v="16:15 - 16:30"/>
    <x v="16"/>
    <n v="7"/>
    <n v="446"/>
    <n v="8"/>
    <n v="0"/>
    <n v="0"/>
    <n v="2"/>
    <n v="0"/>
    <n v="8"/>
    <n v="0"/>
    <n v="471"/>
  </r>
  <r>
    <s v="R1"/>
    <x v="12"/>
    <x v="12"/>
    <x v="12"/>
    <x v="25"/>
    <s v="SW"/>
    <x v="21"/>
    <s v="W3 od DK98 - z centrum"/>
    <n v="5432"/>
    <n v="1385"/>
    <n v="2927"/>
    <x v="0"/>
    <d v="2018-04-17T00:00:00"/>
    <s v="16:30 - 16:45"/>
    <x v="16"/>
    <n v="4"/>
    <n v="386"/>
    <n v="18"/>
    <n v="0"/>
    <n v="0"/>
    <n v="5"/>
    <n v="0"/>
    <n v="15"/>
    <n v="0"/>
    <n v="428"/>
  </r>
  <r>
    <s v="R1"/>
    <x v="12"/>
    <x v="12"/>
    <x v="12"/>
    <x v="25"/>
    <s v="SW"/>
    <x v="21"/>
    <s v="W3 od DK98 - z centrum"/>
    <n v="5432"/>
    <n v="1385"/>
    <n v="2927"/>
    <x v="0"/>
    <d v="2018-04-17T00:00:00"/>
    <s v="16:45 - 17:00"/>
    <x v="16"/>
    <n v="9"/>
    <n v="400"/>
    <n v="17"/>
    <n v="1"/>
    <n v="0"/>
    <n v="3"/>
    <n v="0"/>
    <n v="12"/>
    <n v="0"/>
    <n v="442"/>
  </r>
  <r>
    <s v="R1"/>
    <x v="12"/>
    <x v="12"/>
    <x v="12"/>
    <x v="25"/>
    <s v="SW"/>
    <x v="21"/>
    <s v="W3 od DK98 - z centrum"/>
    <n v="5432"/>
    <n v="1385"/>
    <n v="2927"/>
    <x v="0"/>
    <d v="2018-04-17T00:00:00"/>
    <s v="17:00 - 17:15"/>
    <x v="17"/>
    <n v="3"/>
    <n v="397"/>
    <n v="9"/>
    <n v="1"/>
    <n v="1"/>
    <n v="4"/>
    <n v="0"/>
    <n v="10"/>
    <n v="1"/>
    <n v="426"/>
  </r>
  <r>
    <s v="R1"/>
    <x v="12"/>
    <x v="12"/>
    <x v="12"/>
    <x v="25"/>
    <s v="SW"/>
    <x v="21"/>
    <s v="W3 od DK98 - z centrum"/>
    <n v="5432"/>
    <n v="1385"/>
    <n v="2927"/>
    <x v="0"/>
    <d v="2018-04-17T00:00:00"/>
    <s v="17:15 - 17:30"/>
    <x v="17"/>
    <n v="8"/>
    <n v="409"/>
    <n v="13"/>
    <n v="1"/>
    <n v="0"/>
    <n v="4"/>
    <n v="0"/>
    <n v="18"/>
    <n v="0"/>
    <n v="453"/>
  </r>
  <r>
    <s v="R1"/>
    <x v="12"/>
    <x v="12"/>
    <x v="12"/>
    <x v="25"/>
    <s v="SW"/>
    <x v="21"/>
    <s v="W3 od DK98 - z centrum"/>
    <n v="5432"/>
    <n v="1385"/>
    <n v="2927"/>
    <x v="0"/>
    <d v="2018-04-17T00:00:00"/>
    <s v="17:30 - 17:45"/>
    <x v="17"/>
    <n v="7"/>
    <n v="376"/>
    <n v="12"/>
    <n v="3"/>
    <n v="0"/>
    <n v="2"/>
    <n v="0"/>
    <n v="15"/>
    <n v="0"/>
    <n v="415"/>
  </r>
  <r>
    <s v="R1"/>
    <x v="12"/>
    <x v="12"/>
    <x v="12"/>
    <x v="25"/>
    <s v="SW"/>
    <x v="21"/>
    <s v="W3 od DK98 - z centrum"/>
    <n v="5432"/>
    <n v="1385"/>
    <n v="2927"/>
    <x v="0"/>
    <d v="2018-04-17T00:00:00"/>
    <s v="17:45 - 18:00"/>
    <x v="17"/>
    <n v="3"/>
    <n v="352"/>
    <n v="10"/>
    <n v="1"/>
    <n v="2"/>
    <n v="4"/>
    <n v="0"/>
    <n v="9"/>
    <n v="0"/>
    <n v="381"/>
  </r>
  <r>
    <s v="R1"/>
    <x v="12"/>
    <x v="12"/>
    <x v="12"/>
    <x v="25"/>
    <s v="SW"/>
    <x v="21"/>
    <s v="W3 od DK98 - z centrum"/>
    <n v="5432"/>
    <n v="1385"/>
    <n v="2927"/>
    <x v="0"/>
    <d v="2018-04-17T00:00:00"/>
    <s v="18:00 - 18:15"/>
    <x v="18"/>
    <n v="1"/>
    <n v="330"/>
    <n v="17"/>
    <n v="0"/>
    <n v="1"/>
    <n v="4"/>
    <n v="0"/>
    <n v="7"/>
    <n v="0"/>
    <n v="360"/>
  </r>
  <r>
    <s v="R1"/>
    <x v="12"/>
    <x v="12"/>
    <x v="12"/>
    <x v="25"/>
    <s v="SW"/>
    <x v="21"/>
    <s v="W3 od DK98 - z centrum"/>
    <n v="5432"/>
    <n v="1385"/>
    <n v="2927"/>
    <x v="0"/>
    <d v="2018-04-17T00:00:00"/>
    <s v="18:15 - 18:30"/>
    <x v="18"/>
    <n v="12"/>
    <n v="370"/>
    <n v="12"/>
    <n v="1"/>
    <n v="0"/>
    <n v="2"/>
    <n v="0"/>
    <n v="13"/>
    <n v="0"/>
    <n v="410"/>
  </r>
  <r>
    <s v="R1"/>
    <x v="12"/>
    <x v="12"/>
    <x v="12"/>
    <x v="25"/>
    <s v="SW"/>
    <x v="21"/>
    <s v="W3 od DK98 - z centrum"/>
    <n v="5432"/>
    <n v="1385"/>
    <n v="2927"/>
    <x v="0"/>
    <d v="2018-04-17T00:00:00"/>
    <s v="18:30 - 18:45"/>
    <x v="18"/>
    <n v="4"/>
    <n v="341"/>
    <n v="6"/>
    <n v="0"/>
    <n v="0"/>
    <n v="5"/>
    <n v="0"/>
    <n v="10"/>
    <n v="0"/>
    <n v="366"/>
  </r>
  <r>
    <s v="R1"/>
    <x v="12"/>
    <x v="12"/>
    <x v="12"/>
    <x v="25"/>
    <s v="SW"/>
    <x v="21"/>
    <s v="W3 od DK98 - z centrum"/>
    <n v="5432"/>
    <n v="1385"/>
    <n v="2927"/>
    <x v="0"/>
    <d v="2018-04-17T00:00:00"/>
    <s v="18:45 - 19:00"/>
    <x v="18"/>
    <n v="5"/>
    <n v="288"/>
    <n v="3"/>
    <n v="1"/>
    <n v="0"/>
    <n v="5"/>
    <n v="0"/>
    <n v="7"/>
    <n v="0"/>
    <n v="309"/>
  </r>
  <r>
    <s v="R1"/>
    <x v="12"/>
    <x v="12"/>
    <x v="12"/>
    <x v="25"/>
    <s v="SW"/>
    <x v="21"/>
    <s v="W3 od DK98 - z centrum"/>
    <n v="5432"/>
    <n v="1385"/>
    <n v="2927"/>
    <x v="0"/>
    <d v="2018-04-17T00:00:00"/>
    <s v="19:00 - 19:15"/>
    <x v="19"/>
    <n v="3"/>
    <n v="317"/>
    <n v="6"/>
    <n v="0"/>
    <n v="0"/>
    <n v="1"/>
    <n v="0"/>
    <n v="7"/>
    <n v="0"/>
    <n v="334"/>
  </r>
  <r>
    <s v="R1"/>
    <x v="12"/>
    <x v="12"/>
    <x v="12"/>
    <x v="25"/>
    <s v="SW"/>
    <x v="21"/>
    <s v="W3 od DK98 - z centrum"/>
    <n v="5432"/>
    <n v="1385"/>
    <n v="2927"/>
    <x v="0"/>
    <d v="2018-04-17T00:00:00"/>
    <s v="19:15 - 19:30"/>
    <x v="19"/>
    <n v="3"/>
    <n v="283"/>
    <n v="8"/>
    <n v="3"/>
    <n v="0"/>
    <n v="4"/>
    <n v="0"/>
    <n v="21"/>
    <n v="0"/>
    <n v="322"/>
  </r>
  <r>
    <s v="R1"/>
    <x v="12"/>
    <x v="12"/>
    <x v="12"/>
    <x v="25"/>
    <s v="SW"/>
    <x v="21"/>
    <s v="W3 od DK98 - z centrum"/>
    <n v="5432"/>
    <n v="1385"/>
    <n v="2927"/>
    <x v="0"/>
    <d v="2018-04-17T00:00:00"/>
    <s v="19:30 - 19:45"/>
    <x v="19"/>
    <n v="7"/>
    <n v="260"/>
    <n v="5"/>
    <n v="1"/>
    <n v="0"/>
    <n v="2"/>
    <n v="0"/>
    <n v="14"/>
    <n v="0"/>
    <n v="289"/>
  </r>
  <r>
    <s v="R1"/>
    <x v="12"/>
    <x v="12"/>
    <x v="12"/>
    <x v="25"/>
    <s v="SW"/>
    <x v="21"/>
    <s v="W3 od DK98 - z centrum"/>
    <n v="5432"/>
    <n v="1385"/>
    <n v="2927"/>
    <x v="0"/>
    <d v="2018-04-17T00:00:00"/>
    <s v="19:45 - 20:00"/>
    <x v="19"/>
    <n v="3"/>
    <n v="247"/>
    <n v="2"/>
    <n v="0"/>
    <n v="0"/>
    <n v="3"/>
    <n v="0"/>
    <n v="10"/>
    <n v="0"/>
    <n v="265"/>
  </r>
  <r>
    <s v="R1"/>
    <x v="12"/>
    <x v="12"/>
    <x v="12"/>
    <x v="25"/>
    <s v="SW"/>
    <x v="21"/>
    <s v="W3 od DK98 - z centrum"/>
    <n v="5432"/>
    <n v="1385"/>
    <n v="2927"/>
    <x v="0"/>
    <d v="2018-04-17T00:00:00"/>
    <s v="20:00 - 20:15"/>
    <x v="20"/>
    <n v="4"/>
    <n v="285"/>
    <n v="7"/>
    <n v="1"/>
    <n v="0"/>
    <n v="1"/>
    <n v="0"/>
    <n v="11"/>
    <n v="0"/>
    <n v="309"/>
  </r>
  <r>
    <s v="R1"/>
    <x v="12"/>
    <x v="12"/>
    <x v="12"/>
    <x v="25"/>
    <s v="SW"/>
    <x v="21"/>
    <s v="W3 od DK98 - z centrum"/>
    <n v="5432"/>
    <n v="1385"/>
    <n v="2927"/>
    <x v="0"/>
    <d v="2018-04-17T00:00:00"/>
    <s v="20:15 - 20:30"/>
    <x v="20"/>
    <n v="5"/>
    <n v="265"/>
    <n v="5"/>
    <n v="0"/>
    <n v="0"/>
    <n v="2"/>
    <n v="0"/>
    <n v="7"/>
    <n v="0"/>
    <n v="284"/>
  </r>
  <r>
    <s v="R1"/>
    <x v="12"/>
    <x v="12"/>
    <x v="12"/>
    <x v="25"/>
    <s v="SW"/>
    <x v="21"/>
    <s v="W3 od DK98 - z centrum"/>
    <n v="5432"/>
    <n v="1385"/>
    <n v="2927"/>
    <x v="0"/>
    <d v="2018-04-17T00:00:00"/>
    <s v="20:30 - 20:45"/>
    <x v="20"/>
    <n v="5"/>
    <n v="237"/>
    <n v="1"/>
    <n v="1"/>
    <n v="0"/>
    <n v="3"/>
    <n v="0"/>
    <n v="5"/>
    <n v="1"/>
    <n v="253"/>
  </r>
  <r>
    <s v="R1"/>
    <x v="12"/>
    <x v="12"/>
    <x v="12"/>
    <x v="25"/>
    <s v="SW"/>
    <x v="21"/>
    <s v="W3 od DK98 - z centrum"/>
    <n v="5432"/>
    <n v="1385"/>
    <n v="2927"/>
    <x v="0"/>
    <d v="2018-04-17T00:00:00"/>
    <s v="20:45 - 21:00"/>
    <x v="20"/>
    <n v="4"/>
    <n v="199"/>
    <n v="3"/>
    <n v="1"/>
    <n v="0"/>
    <n v="1"/>
    <n v="0"/>
    <n v="5"/>
    <n v="0"/>
    <n v="213"/>
  </r>
  <r>
    <s v="R1"/>
    <x v="12"/>
    <x v="12"/>
    <x v="12"/>
    <x v="25"/>
    <s v="SW"/>
    <x v="21"/>
    <s v="W3 od DK98 - z centrum"/>
    <n v="5432"/>
    <n v="1385"/>
    <n v="2927"/>
    <x v="0"/>
    <d v="2018-04-17T00:00:00"/>
    <s v="21:00 - 21:15"/>
    <x v="21"/>
    <n v="8"/>
    <n v="224"/>
    <n v="4"/>
    <n v="0"/>
    <n v="0"/>
    <n v="1"/>
    <n v="0"/>
    <n v="11"/>
    <n v="0"/>
    <n v="248"/>
  </r>
  <r>
    <s v="R1"/>
    <x v="12"/>
    <x v="12"/>
    <x v="12"/>
    <x v="25"/>
    <s v="SW"/>
    <x v="21"/>
    <s v="W3 od DK98 - z centrum"/>
    <n v="5432"/>
    <n v="1385"/>
    <n v="2927"/>
    <x v="0"/>
    <d v="2018-04-17T00:00:00"/>
    <s v="21:15 - 21:30"/>
    <x v="21"/>
    <n v="3"/>
    <n v="194"/>
    <n v="9"/>
    <n v="1"/>
    <n v="0"/>
    <n v="3"/>
    <n v="0"/>
    <n v="4"/>
    <n v="0"/>
    <n v="214"/>
  </r>
  <r>
    <s v="R1"/>
    <x v="12"/>
    <x v="12"/>
    <x v="12"/>
    <x v="25"/>
    <s v="SW"/>
    <x v="21"/>
    <s v="W3 od DK98 - z centrum"/>
    <n v="5432"/>
    <n v="1385"/>
    <n v="2927"/>
    <x v="0"/>
    <d v="2018-04-17T00:00:00"/>
    <s v="21:30 - 21:45"/>
    <x v="21"/>
    <n v="3"/>
    <n v="173"/>
    <n v="4"/>
    <n v="1"/>
    <n v="0"/>
    <n v="2"/>
    <n v="0"/>
    <n v="4"/>
    <n v="0"/>
    <n v="187"/>
  </r>
  <r>
    <s v="R1"/>
    <x v="12"/>
    <x v="12"/>
    <x v="12"/>
    <x v="25"/>
    <s v="SW"/>
    <x v="21"/>
    <s v="W3 od DK98 - z centrum"/>
    <n v="5432"/>
    <n v="1385"/>
    <n v="2927"/>
    <x v="0"/>
    <d v="2018-04-17T00:00:00"/>
    <s v="21:45 - 22:00"/>
    <x v="21"/>
    <n v="2"/>
    <n v="158"/>
    <n v="3"/>
    <n v="0"/>
    <n v="0"/>
    <n v="1"/>
    <n v="0"/>
    <n v="5"/>
    <n v="0"/>
    <n v="169"/>
  </r>
  <r>
    <s v="R1"/>
    <x v="12"/>
    <x v="12"/>
    <x v="12"/>
    <x v="25"/>
    <s v="SW"/>
    <x v="21"/>
    <s v="W3 od DK98 - z centrum"/>
    <n v="5432"/>
    <n v="1385"/>
    <n v="2927"/>
    <x v="0"/>
    <d v="2018-04-17T00:00:00"/>
    <s v="22:00 - 22:15"/>
    <x v="22"/>
    <n v="4"/>
    <n v="160"/>
    <n v="7"/>
    <n v="0"/>
    <n v="0"/>
    <n v="3"/>
    <n v="0"/>
    <n v="8"/>
    <n v="0"/>
    <n v="182"/>
  </r>
  <r>
    <s v="R1"/>
    <x v="12"/>
    <x v="12"/>
    <x v="12"/>
    <x v="25"/>
    <s v="SW"/>
    <x v="21"/>
    <s v="W3 od DK98 - z centrum"/>
    <n v="5432"/>
    <n v="1385"/>
    <n v="2927"/>
    <x v="0"/>
    <d v="2018-04-17T00:00:00"/>
    <s v="22:15 - 22:30"/>
    <x v="22"/>
    <n v="5"/>
    <n v="137"/>
    <n v="3"/>
    <n v="1"/>
    <n v="0"/>
    <n v="3"/>
    <n v="0"/>
    <n v="6"/>
    <n v="0"/>
    <n v="155"/>
  </r>
  <r>
    <s v="R1"/>
    <x v="12"/>
    <x v="12"/>
    <x v="12"/>
    <x v="25"/>
    <s v="SW"/>
    <x v="21"/>
    <s v="W3 od DK98 - z centrum"/>
    <n v="5432"/>
    <n v="1385"/>
    <n v="2927"/>
    <x v="0"/>
    <d v="2018-04-17T00:00:00"/>
    <s v="22:30 - 22:45"/>
    <x v="22"/>
    <n v="1"/>
    <n v="118"/>
    <n v="2"/>
    <n v="0"/>
    <n v="1"/>
    <n v="6"/>
    <n v="0"/>
    <n v="5"/>
    <n v="0"/>
    <n v="133"/>
  </r>
  <r>
    <s v="R1"/>
    <x v="12"/>
    <x v="12"/>
    <x v="12"/>
    <x v="25"/>
    <s v="SW"/>
    <x v="21"/>
    <s v="W3 od DK98 - z centrum"/>
    <n v="5432"/>
    <n v="1385"/>
    <n v="2927"/>
    <x v="0"/>
    <d v="2018-04-17T00:00:00"/>
    <s v="22:45 - 23:00"/>
    <x v="22"/>
    <n v="1"/>
    <n v="102"/>
    <n v="2"/>
    <n v="1"/>
    <n v="0"/>
    <n v="2"/>
    <n v="0"/>
    <n v="4"/>
    <n v="0"/>
    <n v="112"/>
  </r>
  <r>
    <s v="R1"/>
    <x v="12"/>
    <x v="12"/>
    <x v="12"/>
    <x v="25"/>
    <s v="SW"/>
    <x v="21"/>
    <s v="W3 od DK98 - z centrum"/>
    <n v="5432"/>
    <n v="1385"/>
    <n v="2927"/>
    <x v="0"/>
    <d v="2018-04-17T00:00:00"/>
    <s v="23:00 - 23:15"/>
    <x v="23"/>
    <n v="1"/>
    <n v="63"/>
    <n v="0"/>
    <n v="1"/>
    <n v="0"/>
    <n v="1"/>
    <n v="0"/>
    <n v="5"/>
    <n v="0"/>
    <n v="71"/>
  </r>
  <r>
    <s v="R1"/>
    <x v="12"/>
    <x v="12"/>
    <x v="12"/>
    <x v="25"/>
    <s v="SW"/>
    <x v="21"/>
    <s v="W3 od DK98 - z centrum"/>
    <n v="5432"/>
    <n v="1385"/>
    <n v="2927"/>
    <x v="0"/>
    <d v="2018-04-17T00:00:00"/>
    <s v="23:15 - 23:30"/>
    <x v="23"/>
    <n v="0"/>
    <n v="70"/>
    <n v="2"/>
    <n v="1"/>
    <n v="0"/>
    <n v="2"/>
    <n v="0"/>
    <n v="0"/>
    <n v="0"/>
    <n v="75"/>
  </r>
  <r>
    <s v="R1"/>
    <x v="12"/>
    <x v="12"/>
    <x v="12"/>
    <x v="25"/>
    <s v="SW"/>
    <x v="21"/>
    <s v="W3 od DK98 - z centrum"/>
    <n v="5432"/>
    <n v="1385"/>
    <n v="2927"/>
    <x v="0"/>
    <d v="2018-04-17T00:00:00"/>
    <s v="23:30 - 23:45"/>
    <x v="23"/>
    <n v="0"/>
    <n v="63"/>
    <n v="0"/>
    <n v="0"/>
    <n v="0"/>
    <n v="2"/>
    <n v="0"/>
    <n v="1"/>
    <n v="0"/>
    <n v="66"/>
  </r>
  <r>
    <s v="R1"/>
    <x v="12"/>
    <x v="12"/>
    <x v="12"/>
    <x v="25"/>
    <s v="SW"/>
    <x v="21"/>
    <s v="W3 od DK98 - z centrum"/>
    <n v="5432"/>
    <n v="1385"/>
    <n v="2927"/>
    <x v="0"/>
    <d v="2018-04-17T00:00:00"/>
    <s v="23:45 - 24:00"/>
    <x v="23"/>
    <n v="1"/>
    <n v="39"/>
    <n v="1"/>
    <n v="0"/>
    <n v="1"/>
    <n v="1"/>
    <n v="0"/>
    <n v="1"/>
    <n v="0"/>
    <n v="4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0:00 - 00:15"/>
    <x v="0"/>
    <n v="0"/>
    <n v="13"/>
    <n v="0"/>
    <n v="1"/>
    <n v="0"/>
    <n v="0"/>
    <n v="0"/>
    <n v="0"/>
    <n v="0"/>
    <n v="1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0:15 - 00:30"/>
    <x v="0"/>
    <n v="0"/>
    <n v="6"/>
    <n v="0"/>
    <n v="1"/>
    <n v="0"/>
    <n v="0"/>
    <n v="0"/>
    <n v="0"/>
    <n v="0"/>
    <n v="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0:30 - 00:45"/>
    <x v="0"/>
    <n v="0"/>
    <n v="7"/>
    <n v="0"/>
    <n v="0"/>
    <n v="1"/>
    <n v="0"/>
    <n v="0"/>
    <n v="0"/>
    <n v="0"/>
    <n v="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0:45 - 01:00"/>
    <x v="0"/>
    <n v="0"/>
    <n v="9"/>
    <n v="1"/>
    <n v="0"/>
    <n v="0"/>
    <n v="1"/>
    <n v="0"/>
    <n v="0"/>
    <n v="0"/>
    <n v="1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1:00 - 01:15"/>
    <x v="1"/>
    <n v="0"/>
    <n v="6"/>
    <n v="0"/>
    <n v="1"/>
    <n v="0"/>
    <n v="0"/>
    <n v="0"/>
    <n v="0"/>
    <n v="0"/>
    <n v="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1:15 - 01:30"/>
    <x v="1"/>
    <n v="0"/>
    <n v="8"/>
    <n v="0"/>
    <n v="0"/>
    <n v="0"/>
    <n v="0"/>
    <n v="0"/>
    <n v="0"/>
    <n v="0"/>
    <n v="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1:30 - 01:45"/>
    <x v="1"/>
    <n v="0"/>
    <n v="9"/>
    <n v="0"/>
    <n v="1"/>
    <n v="0"/>
    <n v="1"/>
    <n v="0"/>
    <n v="0"/>
    <n v="0"/>
    <n v="1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1:45 - 02:00"/>
    <x v="1"/>
    <n v="0"/>
    <n v="8"/>
    <n v="1"/>
    <n v="0"/>
    <n v="0"/>
    <n v="0"/>
    <n v="0"/>
    <n v="0"/>
    <n v="0"/>
    <n v="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2:00 - 02:15"/>
    <x v="2"/>
    <n v="0"/>
    <n v="8"/>
    <n v="0"/>
    <n v="0"/>
    <n v="1"/>
    <n v="0"/>
    <n v="0"/>
    <n v="0"/>
    <n v="0"/>
    <n v="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2:15 - 02:30"/>
    <x v="2"/>
    <n v="0"/>
    <n v="6"/>
    <n v="0"/>
    <n v="0"/>
    <n v="0"/>
    <n v="0"/>
    <n v="0"/>
    <n v="0"/>
    <n v="0"/>
    <n v="6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2:30 - 02:45"/>
    <x v="2"/>
    <n v="0"/>
    <n v="9"/>
    <n v="0"/>
    <n v="0"/>
    <n v="0"/>
    <n v="1"/>
    <n v="0"/>
    <n v="0"/>
    <n v="0"/>
    <n v="1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2:45 - 03:00"/>
    <x v="2"/>
    <n v="0"/>
    <n v="2"/>
    <n v="0"/>
    <n v="0"/>
    <n v="0"/>
    <n v="0"/>
    <n v="0"/>
    <n v="0"/>
    <n v="0"/>
    <n v="2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3:00 - 03:15"/>
    <x v="3"/>
    <n v="0"/>
    <n v="3"/>
    <n v="0"/>
    <n v="0"/>
    <n v="1"/>
    <n v="0"/>
    <n v="0"/>
    <n v="1"/>
    <n v="0"/>
    <n v="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3:15 - 03:30"/>
    <x v="3"/>
    <n v="0"/>
    <n v="8"/>
    <n v="1"/>
    <n v="0"/>
    <n v="0"/>
    <n v="0"/>
    <n v="0"/>
    <n v="0"/>
    <n v="0"/>
    <n v="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3:30 - 03:45"/>
    <x v="3"/>
    <n v="0"/>
    <n v="1"/>
    <n v="0"/>
    <n v="1"/>
    <n v="1"/>
    <n v="1"/>
    <n v="0"/>
    <n v="0"/>
    <n v="0"/>
    <n v="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3:45 - 04:00"/>
    <x v="3"/>
    <n v="0"/>
    <n v="3"/>
    <n v="1"/>
    <n v="0"/>
    <n v="0"/>
    <n v="0"/>
    <n v="0"/>
    <n v="0"/>
    <n v="0"/>
    <n v="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4:00 - 04:15"/>
    <x v="4"/>
    <n v="0"/>
    <n v="6"/>
    <n v="2"/>
    <n v="0"/>
    <n v="1"/>
    <n v="0"/>
    <n v="0"/>
    <n v="0"/>
    <n v="0"/>
    <n v="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4:15 - 04:30"/>
    <x v="4"/>
    <n v="0"/>
    <n v="4"/>
    <n v="0"/>
    <n v="0"/>
    <n v="0"/>
    <n v="0"/>
    <n v="0"/>
    <n v="0"/>
    <n v="0"/>
    <n v="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4:30 - 04:45"/>
    <x v="4"/>
    <n v="0"/>
    <n v="10"/>
    <n v="2"/>
    <n v="0"/>
    <n v="1"/>
    <n v="0"/>
    <n v="0"/>
    <n v="0"/>
    <n v="0"/>
    <n v="1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4:45 - 05:00"/>
    <x v="4"/>
    <n v="0"/>
    <n v="7"/>
    <n v="2"/>
    <n v="0"/>
    <n v="0"/>
    <n v="0"/>
    <n v="0"/>
    <n v="1"/>
    <n v="0"/>
    <n v="1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5:00 - 05:15"/>
    <x v="5"/>
    <n v="0"/>
    <n v="15"/>
    <n v="3"/>
    <n v="0"/>
    <n v="0"/>
    <n v="1"/>
    <n v="0"/>
    <n v="0"/>
    <n v="0"/>
    <n v="1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5:15 - 05:30"/>
    <x v="5"/>
    <n v="1"/>
    <n v="32"/>
    <n v="3"/>
    <n v="0"/>
    <n v="1"/>
    <n v="1"/>
    <n v="0"/>
    <n v="0"/>
    <n v="0"/>
    <n v="3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5:30 - 05:45"/>
    <x v="5"/>
    <n v="0"/>
    <n v="33"/>
    <n v="3"/>
    <n v="0"/>
    <n v="0"/>
    <n v="0"/>
    <n v="0"/>
    <n v="0"/>
    <n v="0"/>
    <n v="36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5:45 - 06:00"/>
    <x v="5"/>
    <n v="0"/>
    <n v="44"/>
    <n v="2"/>
    <n v="0"/>
    <n v="1"/>
    <n v="1"/>
    <n v="0"/>
    <n v="0"/>
    <n v="0"/>
    <n v="4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6:00 - 06:15"/>
    <x v="6"/>
    <n v="0"/>
    <n v="54"/>
    <n v="6"/>
    <n v="0"/>
    <n v="2"/>
    <n v="2"/>
    <n v="0"/>
    <n v="0"/>
    <n v="0"/>
    <n v="6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6:15 - 06:30"/>
    <x v="6"/>
    <n v="0"/>
    <n v="71"/>
    <n v="2"/>
    <n v="0"/>
    <n v="3"/>
    <n v="1"/>
    <n v="0"/>
    <n v="3"/>
    <n v="0"/>
    <n v="8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6:30 - 06:45"/>
    <x v="6"/>
    <n v="1"/>
    <n v="123"/>
    <n v="4"/>
    <n v="0"/>
    <n v="1"/>
    <n v="0"/>
    <n v="0"/>
    <n v="1"/>
    <n v="0"/>
    <n v="13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6:45 - 07:00"/>
    <x v="6"/>
    <n v="1"/>
    <n v="131"/>
    <n v="6"/>
    <n v="0"/>
    <n v="0"/>
    <n v="1"/>
    <n v="0"/>
    <n v="0"/>
    <n v="0"/>
    <n v="13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7:00 - 07:15"/>
    <x v="7"/>
    <n v="0"/>
    <n v="148"/>
    <n v="10"/>
    <n v="1"/>
    <n v="0"/>
    <n v="1"/>
    <n v="0"/>
    <n v="2"/>
    <n v="0"/>
    <n v="162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7:15 - 07:30"/>
    <x v="7"/>
    <n v="3"/>
    <n v="162"/>
    <n v="15"/>
    <n v="1"/>
    <n v="0"/>
    <n v="1"/>
    <n v="0"/>
    <n v="5"/>
    <n v="0"/>
    <n v="18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7:30 - 07:45"/>
    <x v="7"/>
    <n v="1"/>
    <n v="198"/>
    <n v="7"/>
    <n v="0"/>
    <n v="0"/>
    <n v="1"/>
    <n v="1"/>
    <n v="3"/>
    <n v="0"/>
    <n v="21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7:45 - 08:00"/>
    <x v="7"/>
    <n v="0"/>
    <n v="192"/>
    <n v="2"/>
    <n v="1"/>
    <n v="0"/>
    <n v="2"/>
    <n v="0"/>
    <n v="3"/>
    <n v="0"/>
    <n v="20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8:00 - 08:15"/>
    <x v="8"/>
    <n v="0"/>
    <n v="164"/>
    <n v="9"/>
    <n v="1"/>
    <n v="0"/>
    <n v="1"/>
    <n v="0"/>
    <n v="2"/>
    <n v="0"/>
    <n v="17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8:15 - 08:30"/>
    <x v="8"/>
    <n v="0"/>
    <n v="136"/>
    <n v="7"/>
    <n v="0"/>
    <n v="2"/>
    <n v="1"/>
    <n v="1"/>
    <n v="0"/>
    <n v="1"/>
    <n v="14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8:30 - 08:45"/>
    <x v="8"/>
    <n v="1"/>
    <n v="153"/>
    <n v="8"/>
    <n v="1"/>
    <n v="0"/>
    <n v="2"/>
    <n v="0"/>
    <n v="1"/>
    <n v="0"/>
    <n v="166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8:45 - 09:00"/>
    <x v="8"/>
    <n v="0"/>
    <n v="167"/>
    <n v="11"/>
    <n v="1"/>
    <n v="2"/>
    <n v="1"/>
    <n v="0"/>
    <n v="3"/>
    <n v="0"/>
    <n v="18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9:00 - 09:15"/>
    <x v="9"/>
    <n v="1"/>
    <n v="131"/>
    <n v="10"/>
    <n v="0"/>
    <n v="0"/>
    <n v="1"/>
    <n v="0"/>
    <n v="2"/>
    <n v="0"/>
    <n v="14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9:15 - 09:30"/>
    <x v="9"/>
    <n v="1"/>
    <n v="147"/>
    <n v="9"/>
    <n v="0"/>
    <n v="0"/>
    <n v="0"/>
    <n v="0"/>
    <n v="3"/>
    <n v="0"/>
    <n v="16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9:30 - 09:45"/>
    <x v="9"/>
    <n v="0"/>
    <n v="108"/>
    <n v="9"/>
    <n v="0"/>
    <n v="2"/>
    <n v="1"/>
    <n v="0"/>
    <n v="0"/>
    <n v="0"/>
    <n v="12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09:45 - 10:00"/>
    <x v="9"/>
    <n v="0"/>
    <n v="113"/>
    <n v="6"/>
    <n v="3"/>
    <n v="0"/>
    <n v="1"/>
    <n v="0"/>
    <n v="4"/>
    <n v="0"/>
    <n v="12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0:00 - 10:15"/>
    <x v="10"/>
    <n v="1"/>
    <n v="124"/>
    <n v="11"/>
    <n v="4"/>
    <n v="0"/>
    <n v="4"/>
    <n v="0"/>
    <n v="4"/>
    <n v="0"/>
    <n v="14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0:15 - 10:30"/>
    <x v="10"/>
    <n v="0"/>
    <n v="107"/>
    <n v="8"/>
    <n v="0"/>
    <n v="1"/>
    <n v="0"/>
    <n v="0"/>
    <n v="0"/>
    <n v="0"/>
    <n v="116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0:30 - 10:45"/>
    <x v="10"/>
    <n v="1"/>
    <n v="102"/>
    <n v="4"/>
    <n v="0"/>
    <n v="1"/>
    <n v="1"/>
    <n v="0"/>
    <n v="4"/>
    <n v="0"/>
    <n v="11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0:45 - 11:00"/>
    <x v="10"/>
    <n v="1"/>
    <n v="123"/>
    <n v="10"/>
    <n v="1"/>
    <n v="1"/>
    <n v="0"/>
    <n v="0"/>
    <n v="5"/>
    <n v="0"/>
    <n v="14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1:00 - 11:15"/>
    <x v="11"/>
    <n v="0"/>
    <n v="121"/>
    <n v="11"/>
    <n v="1"/>
    <n v="1"/>
    <n v="1"/>
    <n v="0"/>
    <n v="3"/>
    <n v="0"/>
    <n v="13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1:15 - 11:30"/>
    <x v="11"/>
    <n v="0"/>
    <n v="108"/>
    <n v="8"/>
    <n v="2"/>
    <n v="1"/>
    <n v="0"/>
    <n v="0"/>
    <n v="0"/>
    <n v="0"/>
    <n v="11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1:30 - 11:45"/>
    <x v="11"/>
    <n v="2"/>
    <n v="131"/>
    <n v="7"/>
    <n v="1"/>
    <n v="1"/>
    <n v="1"/>
    <n v="0"/>
    <n v="1"/>
    <n v="0"/>
    <n v="14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1:45 - 12:00"/>
    <x v="11"/>
    <n v="0"/>
    <n v="89"/>
    <n v="9"/>
    <n v="0"/>
    <n v="2"/>
    <n v="0"/>
    <n v="0"/>
    <n v="3"/>
    <n v="0"/>
    <n v="10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2:00 - 12:15"/>
    <x v="12"/>
    <n v="1"/>
    <n v="117"/>
    <n v="5"/>
    <n v="1"/>
    <n v="0"/>
    <n v="2"/>
    <n v="0"/>
    <n v="3"/>
    <n v="0"/>
    <n v="12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2:15 - 12:30"/>
    <x v="12"/>
    <n v="1"/>
    <n v="105"/>
    <n v="9"/>
    <n v="1"/>
    <n v="0"/>
    <n v="0"/>
    <n v="0"/>
    <n v="2"/>
    <n v="0"/>
    <n v="11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2:30 - 12:45"/>
    <x v="12"/>
    <n v="1"/>
    <n v="108"/>
    <n v="11"/>
    <n v="2"/>
    <n v="0"/>
    <n v="1"/>
    <n v="0"/>
    <n v="3"/>
    <n v="1"/>
    <n v="12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2:45 - 13:00"/>
    <x v="12"/>
    <n v="2"/>
    <n v="108"/>
    <n v="5"/>
    <n v="0"/>
    <n v="0"/>
    <n v="0"/>
    <n v="0"/>
    <n v="2"/>
    <n v="0"/>
    <n v="11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3:00 - 13:15"/>
    <x v="13"/>
    <n v="1"/>
    <n v="112"/>
    <n v="10"/>
    <n v="0"/>
    <n v="0"/>
    <n v="2"/>
    <n v="0"/>
    <n v="2"/>
    <n v="0"/>
    <n v="12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3:15 - 13:30"/>
    <x v="13"/>
    <n v="3"/>
    <n v="112"/>
    <n v="9"/>
    <n v="2"/>
    <n v="1"/>
    <n v="0"/>
    <n v="0"/>
    <n v="7"/>
    <n v="0"/>
    <n v="13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3:30 - 13:45"/>
    <x v="13"/>
    <n v="0"/>
    <n v="112"/>
    <n v="4"/>
    <n v="2"/>
    <n v="0"/>
    <n v="1"/>
    <n v="0"/>
    <n v="2"/>
    <n v="0"/>
    <n v="12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3:45 - 14:00"/>
    <x v="13"/>
    <n v="3"/>
    <n v="121"/>
    <n v="11"/>
    <n v="0"/>
    <n v="1"/>
    <n v="1"/>
    <n v="1"/>
    <n v="2"/>
    <n v="0"/>
    <n v="14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4:00 - 14:15"/>
    <x v="14"/>
    <n v="0"/>
    <n v="132"/>
    <n v="6"/>
    <n v="0"/>
    <n v="0"/>
    <n v="2"/>
    <n v="0"/>
    <n v="3"/>
    <n v="0"/>
    <n v="14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4:15 - 14:30"/>
    <x v="14"/>
    <n v="1"/>
    <n v="141"/>
    <n v="11"/>
    <n v="1"/>
    <n v="0"/>
    <n v="2"/>
    <n v="0"/>
    <n v="5"/>
    <n v="1"/>
    <n v="162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4:30 - 14:45"/>
    <x v="14"/>
    <n v="4"/>
    <n v="159"/>
    <n v="10"/>
    <n v="1"/>
    <n v="0"/>
    <n v="1"/>
    <n v="0"/>
    <n v="8"/>
    <n v="0"/>
    <n v="18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4:45 - 15:00"/>
    <x v="14"/>
    <n v="5"/>
    <n v="150"/>
    <n v="8"/>
    <n v="0"/>
    <n v="1"/>
    <n v="1"/>
    <n v="0"/>
    <n v="5"/>
    <n v="0"/>
    <n v="17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5:00 - 15:15"/>
    <x v="15"/>
    <n v="1"/>
    <n v="175"/>
    <n v="3"/>
    <n v="1"/>
    <n v="1"/>
    <n v="1"/>
    <n v="0"/>
    <n v="2"/>
    <n v="1"/>
    <n v="18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5:15 - 15:30"/>
    <x v="15"/>
    <n v="1"/>
    <n v="178"/>
    <n v="8"/>
    <n v="0"/>
    <n v="2"/>
    <n v="1"/>
    <n v="0"/>
    <n v="5"/>
    <n v="0"/>
    <n v="19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5:30 - 15:45"/>
    <x v="15"/>
    <n v="1"/>
    <n v="156"/>
    <n v="6"/>
    <n v="0"/>
    <n v="0"/>
    <n v="2"/>
    <n v="0"/>
    <n v="9"/>
    <n v="0"/>
    <n v="17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5:45 - 16:00"/>
    <x v="15"/>
    <n v="3"/>
    <n v="148"/>
    <n v="2"/>
    <n v="0"/>
    <n v="0"/>
    <n v="1"/>
    <n v="0"/>
    <n v="7"/>
    <n v="0"/>
    <n v="16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6:00 - 16:15"/>
    <x v="16"/>
    <n v="5"/>
    <n v="185"/>
    <n v="7"/>
    <n v="0"/>
    <n v="0"/>
    <n v="1"/>
    <n v="0"/>
    <n v="3"/>
    <n v="0"/>
    <n v="20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6:15 - 16:30"/>
    <x v="16"/>
    <n v="1"/>
    <n v="182"/>
    <n v="3"/>
    <n v="0"/>
    <n v="1"/>
    <n v="1"/>
    <n v="0"/>
    <n v="4"/>
    <n v="0"/>
    <n v="192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6:30 - 16:45"/>
    <x v="16"/>
    <n v="1"/>
    <n v="168"/>
    <n v="4"/>
    <n v="0"/>
    <n v="0"/>
    <n v="1"/>
    <n v="0"/>
    <n v="6"/>
    <n v="0"/>
    <n v="18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6:45 - 17:00"/>
    <x v="16"/>
    <n v="1"/>
    <n v="172"/>
    <n v="2"/>
    <n v="2"/>
    <n v="0"/>
    <n v="3"/>
    <n v="0"/>
    <n v="1"/>
    <n v="0"/>
    <n v="18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7:00 - 17:15"/>
    <x v="17"/>
    <n v="1"/>
    <n v="159"/>
    <n v="1"/>
    <n v="0"/>
    <n v="0"/>
    <n v="1"/>
    <n v="0"/>
    <n v="2"/>
    <n v="0"/>
    <n v="16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7:15 - 17:30"/>
    <x v="17"/>
    <n v="0"/>
    <n v="161"/>
    <n v="3"/>
    <n v="1"/>
    <n v="0"/>
    <n v="1"/>
    <n v="0"/>
    <n v="4"/>
    <n v="0"/>
    <n v="17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7:30 - 17:45"/>
    <x v="17"/>
    <n v="4"/>
    <n v="151"/>
    <n v="9"/>
    <n v="1"/>
    <n v="0"/>
    <n v="1"/>
    <n v="0"/>
    <n v="7"/>
    <n v="0"/>
    <n v="17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7:45 - 18:00"/>
    <x v="17"/>
    <n v="1"/>
    <n v="123"/>
    <n v="2"/>
    <n v="0"/>
    <n v="0"/>
    <n v="1"/>
    <n v="0"/>
    <n v="7"/>
    <n v="0"/>
    <n v="13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8:00 - 18:15"/>
    <x v="18"/>
    <n v="2"/>
    <n v="133"/>
    <n v="3"/>
    <n v="1"/>
    <n v="0"/>
    <n v="1"/>
    <n v="0"/>
    <n v="5"/>
    <n v="0"/>
    <n v="14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8:15 - 18:30"/>
    <x v="18"/>
    <n v="1"/>
    <n v="133"/>
    <n v="2"/>
    <n v="1"/>
    <n v="0"/>
    <n v="1"/>
    <n v="0"/>
    <n v="4"/>
    <n v="0"/>
    <n v="142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8:30 - 18:45"/>
    <x v="18"/>
    <n v="4"/>
    <n v="111"/>
    <n v="4"/>
    <n v="1"/>
    <n v="1"/>
    <n v="0"/>
    <n v="0"/>
    <n v="4"/>
    <n v="0"/>
    <n v="125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8:45 - 19:00"/>
    <x v="18"/>
    <n v="2"/>
    <n v="139"/>
    <n v="2"/>
    <n v="0"/>
    <n v="1"/>
    <n v="1"/>
    <n v="0"/>
    <n v="4"/>
    <n v="0"/>
    <n v="14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9:00 - 19:15"/>
    <x v="19"/>
    <n v="2"/>
    <n v="105"/>
    <n v="6"/>
    <n v="0"/>
    <n v="0"/>
    <n v="0"/>
    <n v="0"/>
    <n v="4"/>
    <n v="0"/>
    <n v="11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9:15 - 19:30"/>
    <x v="19"/>
    <n v="0"/>
    <n v="94"/>
    <n v="4"/>
    <n v="0"/>
    <n v="0"/>
    <n v="1"/>
    <n v="0"/>
    <n v="2"/>
    <n v="0"/>
    <n v="10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9:30 - 19:45"/>
    <x v="19"/>
    <n v="2"/>
    <n v="85"/>
    <n v="4"/>
    <n v="0"/>
    <n v="0"/>
    <n v="0"/>
    <n v="0"/>
    <n v="3"/>
    <n v="0"/>
    <n v="9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19:45 - 20:00"/>
    <x v="19"/>
    <n v="2"/>
    <n v="88"/>
    <n v="2"/>
    <n v="0"/>
    <n v="0"/>
    <n v="1"/>
    <n v="0"/>
    <n v="4"/>
    <n v="0"/>
    <n v="9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0:00 - 20:15"/>
    <x v="20"/>
    <n v="2"/>
    <n v="86"/>
    <n v="1"/>
    <n v="0"/>
    <n v="0"/>
    <n v="0"/>
    <n v="0"/>
    <n v="4"/>
    <n v="0"/>
    <n v="9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0:15 - 20:30"/>
    <x v="20"/>
    <n v="1"/>
    <n v="84"/>
    <n v="0"/>
    <n v="0"/>
    <n v="0"/>
    <n v="1"/>
    <n v="0"/>
    <n v="1"/>
    <n v="0"/>
    <n v="8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0:30 - 20:45"/>
    <x v="20"/>
    <n v="0"/>
    <n v="84"/>
    <n v="1"/>
    <n v="0"/>
    <n v="0"/>
    <n v="1"/>
    <n v="0"/>
    <n v="2"/>
    <n v="0"/>
    <n v="8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0:45 - 21:00"/>
    <x v="20"/>
    <n v="1"/>
    <n v="86"/>
    <n v="1"/>
    <n v="0"/>
    <n v="1"/>
    <n v="2"/>
    <n v="0"/>
    <n v="2"/>
    <n v="0"/>
    <n v="93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1:00 - 21:15"/>
    <x v="21"/>
    <n v="0"/>
    <n v="82"/>
    <n v="0"/>
    <n v="1"/>
    <n v="2"/>
    <n v="0"/>
    <n v="0"/>
    <n v="1"/>
    <n v="0"/>
    <n v="86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1:15 - 21:30"/>
    <x v="21"/>
    <n v="1"/>
    <n v="64"/>
    <n v="2"/>
    <n v="0"/>
    <n v="0"/>
    <n v="1"/>
    <n v="0"/>
    <n v="3"/>
    <n v="0"/>
    <n v="71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1:30 - 21:45"/>
    <x v="21"/>
    <n v="1"/>
    <n v="44"/>
    <n v="1"/>
    <n v="0"/>
    <n v="0"/>
    <n v="0"/>
    <n v="0"/>
    <n v="1"/>
    <n v="0"/>
    <n v="47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1:45 - 22:00"/>
    <x v="21"/>
    <n v="1"/>
    <n v="35"/>
    <n v="0"/>
    <n v="0"/>
    <n v="0"/>
    <n v="1"/>
    <n v="0"/>
    <n v="3"/>
    <n v="0"/>
    <n v="40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2:00 - 22:15"/>
    <x v="22"/>
    <n v="0"/>
    <n v="45"/>
    <n v="0"/>
    <n v="0"/>
    <n v="1"/>
    <n v="0"/>
    <n v="0"/>
    <n v="3"/>
    <n v="0"/>
    <n v="4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2:15 - 22:30"/>
    <x v="22"/>
    <n v="0"/>
    <n v="71"/>
    <n v="2"/>
    <n v="0"/>
    <n v="0"/>
    <n v="1"/>
    <n v="0"/>
    <n v="0"/>
    <n v="0"/>
    <n v="7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2:30 - 22:45"/>
    <x v="22"/>
    <n v="0"/>
    <n v="23"/>
    <n v="1"/>
    <n v="0"/>
    <n v="0"/>
    <n v="0"/>
    <n v="0"/>
    <n v="0"/>
    <n v="0"/>
    <n v="24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2:45 - 23:00"/>
    <x v="22"/>
    <n v="0"/>
    <n v="36"/>
    <n v="2"/>
    <n v="0"/>
    <n v="0"/>
    <n v="0"/>
    <n v="0"/>
    <n v="0"/>
    <n v="0"/>
    <n v="3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3:00 - 23:15"/>
    <x v="23"/>
    <n v="0"/>
    <n v="26"/>
    <n v="1"/>
    <n v="1"/>
    <n v="0"/>
    <n v="1"/>
    <n v="0"/>
    <n v="0"/>
    <n v="0"/>
    <n v="2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3:15 - 23:30"/>
    <x v="23"/>
    <n v="0"/>
    <n v="23"/>
    <n v="2"/>
    <n v="0"/>
    <n v="3"/>
    <n v="0"/>
    <n v="0"/>
    <n v="0"/>
    <n v="0"/>
    <n v="28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3:30 - 23:45"/>
    <x v="23"/>
    <n v="0"/>
    <n v="15"/>
    <n v="2"/>
    <n v="0"/>
    <n v="2"/>
    <n v="0"/>
    <n v="0"/>
    <n v="0"/>
    <n v="0"/>
    <n v="19"/>
  </r>
  <r>
    <s v="R1"/>
    <x v="13"/>
    <x v="13"/>
    <x v="13"/>
    <x v="26"/>
    <s v="E"/>
    <x v="22"/>
    <s v="W2 od ul. Górnickiego - ruch dookólny w prawo"/>
    <n v="1807"/>
    <n v="1391"/>
    <n v="3003"/>
    <x v="3"/>
    <d v="2018-04-17T00:00:00"/>
    <s v="23:45 - 24:00"/>
    <x v="23"/>
    <n v="1"/>
    <n v="14"/>
    <n v="1"/>
    <n v="0"/>
    <n v="0"/>
    <n v="0"/>
    <n v="0"/>
    <n v="0"/>
    <n v="0"/>
    <n v="1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0:00 - 00:15"/>
    <x v="0"/>
    <n v="0"/>
    <n v="11"/>
    <n v="0"/>
    <n v="0"/>
    <n v="0"/>
    <n v="0"/>
    <n v="0"/>
    <n v="0"/>
    <n v="0"/>
    <n v="1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0:15 - 00:30"/>
    <x v="0"/>
    <n v="0"/>
    <n v="10"/>
    <n v="0"/>
    <n v="1"/>
    <n v="0"/>
    <n v="0"/>
    <n v="0"/>
    <n v="1"/>
    <n v="0"/>
    <n v="12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0:30 - 00:45"/>
    <x v="0"/>
    <n v="0"/>
    <n v="3"/>
    <n v="0"/>
    <n v="0"/>
    <n v="0"/>
    <n v="1"/>
    <n v="0"/>
    <n v="2"/>
    <n v="0"/>
    <n v="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0:45 - 01:00"/>
    <x v="0"/>
    <n v="0"/>
    <n v="6"/>
    <n v="1"/>
    <n v="0"/>
    <n v="0"/>
    <n v="0"/>
    <n v="0"/>
    <n v="0"/>
    <n v="0"/>
    <n v="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1:00 - 01:15"/>
    <x v="1"/>
    <n v="0"/>
    <n v="8"/>
    <n v="0"/>
    <n v="1"/>
    <n v="0"/>
    <n v="0"/>
    <n v="0"/>
    <n v="0"/>
    <n v="0"/>
    <n v="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1:15 - 01:30"/>
    <x v="1"/>
    <n v="0"/>
    <n v="10"/>
    <n v="2"/>
    <n v="0"/>
    <n v="0"/>
    <n v="0"/>
    <n v="0"/>
    <n v="2"/>
    <n v="0"/>
    <n v="1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1:30 - 01:45"/>
    <x v="1"/>
    <n v="0"/>
    <n v="9"/>
    <n v="0"/>
    <n v="0"/>
    <n v="0"/>
    <n v="1"/>
    <n v="0"/>
    <n v="0"/>
    <n v="0"/>
    <n v="10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1:45 - 02:00"/>
    <x v="1"/>
    <n v="0"/>
    <n v="2"/>
    <n v="0"/>
    <n v="0"/>
    <n v="0"/>
    <n v="0"/>
    <n v="0"/>
    <n v="1"/>
    <n v="0"/>
    <n v="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2:00 - 02:15"/>
    <x v="2"/>
    <n v="0"/>
    <n v="10"/>
    <n v="0"/>
    <n v="0"/>
    <n v="1"/>
    <n v="0"/>
    <n v="0"/>
    <n v="0"/>
    <n v="0"/>
    <n v="1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2:15 - 02:30"/>
    <x v="2"/>
    <n v="0"/>
    <n v="3"/>
    <n v="0"/>
    <n v="0"/>
    <n v="0"/>
    <n v="0"/>
    <n v="0"/>
    <n v="0"/>
    <n v="0"/>
    <n v="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2:30 - 02:45"/>
    <x v="2"/>
    <n v="0"/>
    <n v="6"/>
    <n v="0"/>
    <n v="0"/>
    <n v="0"/>
    <n v="1"/>
    <n v="0"/>
    <n v="0"/>
    <n v="0"/>
    <n v="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2:45 - 03:00"/>
    <x v="2"/>
    <n v="0"/>
    <n v="2"/>
    <n v="2"/>
    <n v="0"/>
    <n v="0"/>
    <n v="0"/>
    <n v="0"/>
    <n v="0"/>
    <n v="0"/>
    <n v="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3:00 - 03:15"/>
    <x v="3"/>
    <n v="0"/>
    <n v="7"/>
    <n v="0"/>
    <n v="0"/>
    <n v="0"/>
    <n v="0"/>
    <n v="0"/>
    <n v="0"/>
    <n v="0"/>
    <n v="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3:15 - 03:30"/>
    <x v="3"/>
    <n v="0"/>
    <n v="3"/>
    <n v="1"/>
    <n v="0"/>
    <n v="0"/>
    <n v="0"/>
    <n v="0"/>
    <n v="0"/>
    <n v="0"/>
    <n v="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3:30 - 03:45"/>
    <x v="3"/>
    <n v="0"/>
    <n v="4"/>
    <n v="1"/>
    <n v="0"/>
    <n v="0"/>
    <n v="1"/>
    <n v="0"/>
    <n v="0"/>
    <n v="0"/>
    <n v="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3:45 - 04:00"/>
    <x v="3"/>
    <n v="0"/>
    <n v="3"/>
    <n v="0"/>
    <n v="0"/>
    <n v="0"/>
    <n v="0"/>
    <n v="0"/>
    <n v="0"/>
    <n v="0"/>
    <n v="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4:00 - 04:15"/>
    <x v="4"/>
    <n v="0"/>
    <n v="5"/>
    <n v="0"/>
    <n v="0"/>
    <n v="0"/>
    <n v="0"/>
    <n v="0"/>
    <n v="0"/>
    <n v="0"/>
    <n v="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4:15 - 04:30"/>
    <x v="4"/>
    <n v="0"/>
    <n v="3"/>
    <n v="1"/>
    <n v="0"/>
    <n v="0"/>
    <n v="0"/>
    <n v="0"/>
    <n v="1"/>
    <n v="0"/>
    <n v="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4:30 - 04:45"/>
    <x v="4"/>
    <n v="0"/>
    <n v="2"/>
    <n v="0"/>
    <n v="0"/>
    <n v="0"/>
    <n v="0"/>
    <n v="0"/>
    <n v="2"/>
    <n v="0"/>
    <n v="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4:45 - 05:00"/>
    <x v="4"/>
    <n v="1"/>
    <n v="13"/>
    <n v="1"/>
    <n v="0"/>
    <n v="0"/>
    <n v="0"/>
    <n v="0"/>
    <n v="0"/>
    <n v="0"/>
    <n v="1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5:00 - 05:15"/>
    <x v="5"/>
    <n v="0"/>
    <n v="11"/>
    <n v="2"/>
    <n v="0"/>
    <n v="0"/>
    <n v="0"/>
    <n v="0"/>
    <n v="0"/>
    <n v="0"/>
    <n v="1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5:15 - 05:30"/>
    <x v="5"/>
    <n v="0"/>
    <n v="15"/>
    <n v="4"/>
    <n v="0"/>
    <n v="0"/>
    <n v="0"/>
    <n v="0"/>
    <n v="1"/>
    <n v="0"/>
    <n v="20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5:30 - 05:45"/>
    <x v="5"/>
    <n v="0"/>
    <n v="23"/>
    <n v="2"/>
    <n v="0"/>
    <n v="0"/>
    <n v="0"/>
    <n v="0"/>
    <n v="2"/>
    <n v="0"/>
    <n v="2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5:45 - 06:00"/>
    <x v="5"/>
    <n v="0"/>
    <n v="26"/>
    <n v="4"/>
    <n v="0"/>
    <n v="0"/>
    <n v="0"/>
    <n v="0"/>
    <n v="3"/>
    <n v="0"/>
    <n v="3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6:00 - 06:15"/>
    <x v="6"/>
    <n v="0"/>
    <n v="28"/>
    <n v="4"/>
    <n v="1"/>
    <n v="0"/>
    <n v="0"/>
    <n v="0"/>
    <n v="1"/>
    <n v="0"/>
    <n v="3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6:15 - 06:30"/>
    <x v="6"/>
    <n v="0"/>
    <n v="48"/>
    <n v="7"/>
    <n v="1"/>
    <n v="0"/>
    <n v="0"/>
    <n v="0"/>
    <n v="1"/>
    <n v="0"/>
    <n v="5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6:30 - 06:45"/>
    <x v="6"/>
    <n v="0"/>
    <n v="74"/>
    <n v="2"/>
    <n v="0"/>
    <n v="0"/>
    <n v="0"/>
    <n v="0"/>
    <n v="4"/>
    <n v="0"/>
    <n v="80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6:45 - 07:00"/>
    <x v="6"/>
    <n v="0"/>
    <n v="81"/>
    <n v="9"/>
    <n v="0"/>
    <n v="0"/>
    <n v="0"/>
    <n v="0"/>
    <n v="4"/>
    <n v="0"/>
    <n v="9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7:00 - 07:15"/>
    <x v="7"/>
    <n v="0"/>
    <n v="85"/>
    <n v="8"/>
    <n v="1"/>
    <n v="0"/>
    <n v="0"/>
    <n v="0"/>
    <n v="7"/>
    <n v="0"/>
    <n v="10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7:15 - 07:30"/>
    <x v="7"/>
    <n v="0"/>
    <n v="93"/>
    <n v="6"/>
    <n v="1"/>
    <n v="0"/>
    <n v="2"/>
    <n v="0"/>
    <n v="4"/>
    <n v="0"/>
    <n v="10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7:30 - 07:45"/>
    <x v="7"/>
    <n v="0"/>
    <n v="131"/>
    <n v="5"/>
    <n v="1"/>
    <n v="0"/>
    <n v="0"/>
    <n v="0"/>
    <n v="2"/>
    <n v="0"/>
    <n v="13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7:45 - 08:00"/>
    <x v="7"/>
    <n v="1"/>
    <n v="133"/>
    <n v="5"/>
    <n v="3"/>
    <n v="0"/>
    <n v="0"/>
    <n v="0"/>
    <n v="3"/>
    <n v="0"/>
    <n v="14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8:00 - 08:15"/>
    <x v="8"/>
    <n v="0"/>
    <n v="120"/>
    <n v="3"/>
    <n v="1"/>
    <n v="0"/>
    <n v="0"/>
    <n v="0"/>
    <n v="3"/>
    <n v="0"/>
    <n v="12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8:15 - 08:30"/>
    <x v="8"/>
    <n v="3"/>
    <n v="109"/>
    <n v="7"/>
    <n v="0"/>
    <n v="0"/>
    <n v="1"/>
    <n v="0"/>
    <n v="6"/>
    <n v="0"/>
    <n v="12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8:30 - 08:45"/>
    <x v="8"/>
    <n v="0"/>
    <n v="89"/>
    <n v="5"/>
    <n v="1"/>
    <n v="0"/>
    <n v="0"/>
    <n v="0"/>
    <n v="2"/>
    <n v="0"/>
    <n v="9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8:45 - 09:00"/>
    <x v="8"/>
    <n v="0"/>
    <n v="97"/>
    <n v="5"/>
    <n v="0"/>
    <n v="0"/>
    <n v="1"/>
    <n v="0"/>
    <n v="2"/>
    <n v="0"/>
    <n v="10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9:00 - 09:15"/>
    <x v="9"/>
    <n v="0"/>
    <n v="86"/>
    <n v="5"/>
    <n v="2"/>
    <n v="0"/>
    <n v="0"/>
    <n v="0"/>
    <n v="4"/>
    <n v="0"/>
    <n v="9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9:15 - 09:30"/>
    <x v="9"/>
    <n v="1"/>
    <n v="88"/>
    <n v="7"/>
    <n v="0"/>
    <n v="0"/>
    <n v="0"/>
    <n v="0"/>
    <n v="3"/>
    <n v="0"/>
    <n v="9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9:30 - 09:45"/>
    <x v="9"/>
    <n v="1"/>
    <n v="94"/>
    <n v="6"/>
    <n v="0"/>
    <n v="0"/>
    <n v="0"/>
    <n v="0"/>
    <n v="2"/>
    <n v="0"/>
    <n v="10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09:45 - 10:00"/>
    <x v="9"/>
    <n v="0"/>
    <n v="98"/>
    <n v="7"/>
    <n v="0"/>
    <n v="1"/>
    <n v="0"/>
    <n v="0"/>
    <n v="5"/>
    <n v="1"/>
    <n v="112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0:00 - 10:15"/>
    <x v="10"/>
    <n v="0"/>
    <n v="90"/>
    <n v="3"/>
    <n v="0"/>
    <n v="0"/>
    <n v="0"/>
    <n v="0"/>
    <n v="6"/>
    <n v="0"/>
    <n v="9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0:15 - 10:30"/>
    <x v="10"/>
    <n v="2"/>
    <n v="82"/>
    <n v="7"/>
    <n v="1"/>
    <n v="0"/>
    <n v="0"/>
    <n v="0"/>
    <n v="8"/>
    <n v="0"/>
    <n v="100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0:30 - 10:45"/>
    <x v="10"/>
    <n v="1"/>
    <n v="77"/>
    <n v="15"/>
    <n v="0"/>
    <n v="0"/>
    <n v="0"/>
    <n v="0"/>
    <n v="8"/>
    <n v="0"/>
    <n v="10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0:45 - 11:00"/>
    <x v="10"/>
    <n v="0"/>
    <n v="71"/>
    <n v="9"/>
    <n v="2"/>
    <n v="0"/>
    <n v="0"/>
    <n v="0"/>
    <n v="6"/>
    <n v="0"/>
    <n v="88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1:00 - 11:15"/>
    <x v="11"/>
    <n v="2"/>
    <n v="91"/>
    <n v="6"/>
    <n v="0"/>
    <n v="0"/>
    <n v="0"/>
    <n v="0"/>
    <n v="7"/>
    <n v="1"/>
    <n v="10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1:15 - 11:30"/>
    <x v="11"/>
    <n v="0"/>
    <n v="96"/>
    <n v="4"/>
    <n v="3"/>
    <n v="0"/>
    <n v="0"/>
    <n v="0"/>
    <n v="11"/>
    <n v="0"/>
    <n v="11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1:30 - 11:45"/>
    <x v="11"/>
    <n v="0"/>
    <n v="80"/>
    <n v="6"/>
    <n v="1"/>
    <n v="0"/>
    <n v="1"/>
    <n v="0"/>
    <n v="16"/>
    <n v="0"/>
    <n v="10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1:45 - 12:00"/>
    <x v="11"/>
    <n v="3"/>
    <n v="85"/>
    <n v="7"/>
    <n v="2"/>
    <n v="0"/>
    <n v="0"/>
    <n v="0"/>
    <n v="18"/>
    <n v="0"/>
    <n v="11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2:00 - 12:15"/>
    <x v="12"/>
    <n v="0"/>
    <n v="94"/>
    <n v="9"/>
    <n v="2"/>
    <n v="0"/>
    <n v="0"/>
    <n v="0"/>
    <n v="23"/>
    <n v="0"/>
    <n v="128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2:15 - 12:30"/>
    <x v="12"/>
    <n v="1"/>
    <n v="77"/>
    <n v="6"/>
    <n v="2"/>
    <n v="0"/>
    <n v="0"/>
    <n v="0"/>
    <n v="16"/>
    <n v="0"/>
    <n v="102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2:30 - 12:45"/>
    <x v="12"/>
    <n v="1"/>
    <n v="95"/>
    <n v="7"/>
    <n v="1"/>
    <n v="0"/>
    <n v="0"/>
    <n v="0"/>
    <n v="22"/>
    <n v="0"/>
    <n v="12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2:45 - 13:00"/>
    <x v="12"/>
    <n v="1"/>
    <n v="81"/>
    <n v="9"/>
    <n v="1"/>
    <n v="0"/>
    <n v="0"/>
    <n v="0"/>
    <n v="11"/>
    <n v="0"/>
    <n v="10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3:00 - 13:15"/>
    <x v="13"/>
    <n v="0"/>
    <n v="101"/>
    <n v="6"/>
    <n v="0"/>
    <n v="0"/>
    <n v="0"/>
    <n v="0"/>
    <n v="7"/>
    <n v="0"/>
    <n v="11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3:15 - 13:30"/>
    <x v="13"/>
    <n v="4"/>
    <n v="89"/>
    <n v="5"/>
    <n v="0"/>
    <n v="1"/>
    <n v="0"/>
    <n v="0"/>
    <n v="11"/>
    <n v="0"/>
    <n v="110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3:30 - 13:45"/>
    <x v="13"/>
    <n v="1"/>
    <n v="109"/>
    <n v="2"/>
    <n v="1"/>
    <n v="0"/>
    <n v="1"/>
    <n v="0"/>
    <n v="9"/>
    <n v="0"/>
    <n v="12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3:45 - 14:00"/>
    <x v="13"/>
    <n v="0"/>
    <n v="82"/>
    <n v="4"/>
    <n v="0"/>
    <n v="0"/>
    <n v="0"/>
    <n v="0"/>
    <n v="7"/>
    <n v="0"/>
    <n v="9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4:00 - 14:15"/>
    <x v="14"/>
    <n v="2"/>
    <n v="86"/>
    <n v="4"/>
    <n v="2"/>
    <n v="0"/>
    <n v="0"/>
    <n v="0"/>
    <n v="23"/>
    <n v="0"/>
    <n v="11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4:15 - 14:30"/>
    <x v="14"/>
    <n v="3"/>
    <n v="70"/>
    <n v="6"/>
    <n v="1"/>
    <n v="0"/>
    <n v="0"/>
    <n v="0"/>
    <n v="14"/>
    <n v="0"/>
    <n v="9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4:30 - 14:45"/>
    <x v="14"/>
    <n v="1"/>
    <n v="109"/>
    <n v="0"/>
    <n v="0"/>
    <n v="0"/>
    <n v="0"/>
    <n v="0"/>
    <n v="14"/>
    <n v="0"/>
    <n v="12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4:45 - 15:00"/>
    <x v="14"/>
    <n v="2"/>
    <n v="96"/>
    <n v="5"/>
    <n v="0"/>
    <n v="0"/>
    <n v="0"/>
    <n v="0"/>
    <n v="21"/>
    <n v="0"/>
    <n v="12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5:00 - 15:15"/>
    <x v="15"/>
    <n v="0"/>
    <n v="114"/>
    <n v="1"/>
    <n v="2"/>
    <n v="0"/>
    <n v="1"/>
    <n v="0"/>
    <n v="18"/>
    <n v="1"/>
    <n v="13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5:15 - 15:30"/>
    <x v="15"/>
    <n v="0"/>
    <n v="92"/>
    <n v="3"/>
    <n v="1"/>
    <n v="0"/>
    <n v="0"/>
    <n v="0"/>
    <n v="17"/>
    <n v="0"/>
    <n v="11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5:30 - 15:45"/>
    <x v="15"/>
    <n v="4"/>
    <n v="123"/>
    <n v="2"/>
    <n v="0"/>
    <n v="0"/>
    <n v="0"/>
    <n v="0"/>
    <n v="16"/>
    <n v="1"/>
    <n v="14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5:45 - 16:00"/>
    <x v="15"/>
    <n v="1"/>
    <n v="125"/>
    <n v="4"/>
    <n v="0"/>
    <n v="0"/>
    <n v="0"/>
    <n v="0"/>
    <n v="17"/>
    <n v="0"/>
    <n v="14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6:00 - 16:15"/>
    <x v="16"/>
    <n v="2"/>
    <n v="127"/>
    <n v="2"/>
    <n v="1"/>
    <n v="0"/>
    <n v="0"/>
    <n v="0"/>
    <n v="9"/>
    <n v="1"/>
    <n v="142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6:15 - 16:30"/>
    <x v="16"/>
    <n v="0"/>
    <n v="119"/>
    <n v="2"/>
    <n v="0"/>
    <n v="0"/>
    <n v="1"/>
    <n v="0"/>
    <n v="13"/>
    <n v="0"/>
    <n v="13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6:30 - 16:45"/>
    <x v="16"/>
    <n v="3"/>
    <n v="112"/>
    <n v="3"/>
    <n v="0"/>
    <n v="0"/>
    <n v="1"/>
    <n v="0"/>
    <n v="7"/>
    <n v="0"/>
    <n v="12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6:45 - 17:00"/>
    <x v="16"/>
    <n v="2"/>
    <n v="108"/>
    <n v="2"/>
    <n v="0"/>
    <n v="0"/>
    <n v="0"/>
    <n v="0"/>
    <n v="8"/>
    <n v="0"/>
    <n v="120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7:00 - 17:15"/>
    <x v="17"/>
    <n v="4"/>
    <n v="120"/>
    <n v="2"/>
    <n v="0"/>
    <n v="0"/>
    <n v="0"/>
    <n v="0"/>
    <n v="13"/>
    <n v="0"/>
    <n v="13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7:15 - 17:30"/>
    <x v="17"/>
    <n v="1"/>
    <n v="105"/>
    <n v="4"/>
    <n v="1"/>
    <n v="0"/>
    <n v="1"/>
    <n v="0"/>
    <n v="11"/>
    <n v="0"/>
    <n v="12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7:30 - 17:45"/>
    <x v="17"/>
    <n v="0"/>
    <n v="105"/>
    <n v="1"/>
    <n v="1"/>
    <n v="0"/>
    <n v="0"/>
    <n v="0"/>
    <n v="16"/>
    <n v="0"/>
    <n v="12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7:45 - 18:00"/>
    <x v="17"/>
    <n v="2"/>
    <n v="107"/>
    <n v="1"/>
    <n v="0"/>
    <n v="0"/>
    <n v="0"/>
    <n v="0"/>
    <n v="13"/>
    <n v="0"/>
    <n v="12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8:00 - 18:15"/>
    <x v="18"/>
    <n v="3"/>
    <n v="89"/>
    <n v="0"/>
    <n v="0"/>
    <n v="0"/>
    <n v="0"/>
    <n v="0"/>
    <n v="17"/>
    <n v="0"/>
    <n v="10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8:15 - 18:30"/>
    <x v="18"/>
    <n v="2"/>
    <n v="109"/>
    <n v="4"/>
    <n v="0"/>
    <n v="0"/>
    <n v="0"/>
    <n v="0"/>
    <n v="8"/>
    <n v="0"/>
    <n v="12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8:30 - 18:45"/>
    <x v="18"/>
    <n v="0"/>
    <n v="85"/>
    <n v="3"/>
    <n v="0"/>
    <n v="0"/>
    <n v="0"/>
    <n v="0"/>
    <n v="6"/>
    <n v="0"/>
    <n v="9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8:45 - 19:00"/>
    <x v="18"/>
    <n v="1"/>
    <n v="110"/>
    <n v="0"/>
    <n v="0"/>
    <n v="0"/>
    <n v="0"/>
    <n v="0"/>
    <n v="4"/>
    <n v="0"/>
    <n v="11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9:00 - 19:15"/>
    <x v="19"/>
    <n v="0"/>
    <n v="81"/>
    <n v="2"/>
    <n v="0"/>
    <n v="0"/>
    <n v="0"/>
    <n v="0"/>
    <n v="6"/>
    <n v="0"/>
    <n v="89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9:15 - 19:30"/>
    <x v="19"/>
    <n v="3"/>
    <n v="78"/>
    <n v="0"/>
    <n v="0"/>
    <n v="0"/>
    <n v="0"/>
    <n v="0"/>
    <n v="3"/>
    <n v="0"/>
    <n v="8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9:30 - 19:45"/>
    <x v="19"/>
    <n v="4"/>
    <n v="81"/>
    <n v="1"/>
    <n v="0"/>
    <n v="0"/>
    <n v="0"/>
    <n v="0"/>
    <n v="5"/>
    <n v="0"/>
    <n v="9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19:45 - 20:00"/>
    <x v="19"/>
    <n v="1"/>
    <n v="73"/>
    <n v="5"/>
    <n v="0"/>
    <n v="0"/>
    <n v="1"/>
    <n v="0"/>
    <n v="5"/>
    <n v="0"/>
    <n v="85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0:00 - 20:15"/>
    <x v="20"/>
    <n v="0"/>
    <n v="76"/>
    <n v="2"/>
    <n v="0"/>
    <n v="1"/>
    <n v="0"/>
    <n v="0"/>
    <n v="7"/>
    <n v="0"/>
    <n v="8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0:15 - 20:30"/>
    <x v="20"/>
    <n v="2"/>
    <n v="86"/>
    <n v="0"/>
    <n v="0"/>
    <n v="0"/>
    <n v="0"/>
    <n v="0"/>
    <n v="5"/>
    <n v="0"/>
    <n v="9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0:30 - 20:45"/>
    <x v="20"/>
    <n v="2"/>
    <n v="65"/>
    <n v="3"/>
    <n v="0"/>
    <n v="0"/>
    <n v="0"/>
    <n v="0"/>
    <n v="7"/>
    <n v="0"/>
    <n v="7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0:45 - 21:00"/>
    <x v="20"/>
    <n v="3"/>
    <n v="52"/>
    <n v="0"/>
    <n v="0"/>
    <n v="0"/>
    <n v="0"/>
    <n v="0"/>
    <n v="6"/>
    <n v="0"/>
    <n v="6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1:00 - 21:15"/>
    <x v="21"/>
    <n v="1"/>
    <n v="58"/>
    <n v="0"/>
    <n v="0"/>
    <n v="0"/>
    <n v="0"/>
    <n v="0"/>
    <n v="4"/>
    <n v="0"/>
    <n v="6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1:15 - 21:30"/>
    <x v="21"/>
    <n v="3"/>
    <n v="53"/>
    <n v="1"/>
    <n v="0"/>
    <n v="1"/>
    <n v="0"/>
    <n v="0"/>
    <n v="3"/>
    <n v="0"/>
    <n v="6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1:30 - 21:45"/>
    <x v="21"/>
    <n v="2"/>
    <n v="46"/>
    <n v="0"/>
    <n v="0"/>
    <n v="0"/>
    <n v="0"/>
    <n v="0"/>
    <n v="4"/>
    <n v="0"/>
    <n v="52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1:45 - 22:00"/>
    <x v="21"/>
    <n v="1"/>
    <n v="57"/>
    <n v="2"/>
    <n v="0"/>
    <n v="0"/>
    <n v="0"/>
    <n v="0"/>
    <n v="2"/>
    <n v="0"/>
    <n v="62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2:00 - 22:15"/>
    <x v="22"/>
    <n v="3"/>
    <n v="46"/>
    <n v="1"/>
    <n v="0"/>
    <n v="0"/>
    <n v="0"/>
    <n v="0"/>
    <n v="3"/>
    <n v="0"/>
    <n v="5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2:15 - 22:30"/>
    <x v="22"/>
    <n v="1"/>
    <n v="44"/>
    <n v="0"/>
    <n v="0"/>
    <n v="0"/>
    <n v="0"/>
    <n v="0"/>
    <n v="1"/>
    <n v="0"/>
    <n v="46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2:30 - 22:45"/>
    <x v="22"/>
    <n v="0"/>
    <n v="21"/>
    <n v="0"/>
    <n v="0"/>
    <n v="0"/>
    <n v="0"/>
    <n v="0"/>
    <n v="2"/>
    <n v="0"/>
    <n v="23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2:45 - 23:00"/>
    <x v="22"/>
    <n v="1"/>
    <n v="29"/>
    <n v="0"/>
    <n v="0"/>
    <n v="0"/>
    <n v="0"/>
    <n v="0"/>
    <n v="1"/>
    <n v="0"/>
    <n v="3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3:00 - 23:15"/>
    <x v="23"/>
    <n v="0"/>
    <n v="21"/>
    <n v="1"/>
    <n v="1"/>
    <n v="0"/>
    <n v="0"/>
    <n v="0"/>
    <n v="1"/>
    <n v="0"/>
    <n v="24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3:15 - 23:30"/>
    <x v="23"/>
    <n v="0"/>
    <n v="21"/>
    <n v="0"/>
    <n v="0"/>
    <n v="0"/>
    <n v="0"/>
    <n v="0"/>
    <n v="0"/>
    <n v="0"/>
    <n v="21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3:30 - 23:45"/>
    <x v="23"/>
    <n v="0"/>
    <n v="17"/>
    <n v="0"/>
    <n v="0"/>
    <n v="0"/>
    <n v="0"/>
    <n v="0"/>
    <n v="0"/>
    <n v="0"/>
    <n v="17"/>
  </r>
  <r>
    <s v="R1"/>
    <x v="13"/>
    <x v="13"/>
    <x v="13"/>
    <x v="27"/>
    <s v="W"/>
    <x v="23"/>
    <s v="W4 od ul. Świętokrzyskiej - ruch dookólny w lewo"/>
    <n v="5447"/>
    <n v="1394"/>
    <n v="1396"/>
    <x v="2"/>
    <d v="2018-04-17T00:00:00"/>
    <s v="23:45 - 24:00"/>
    <x v="23"/>
    <n v="0"/>
    <n v="17"/>
    <n v="0"/>
    <n v="0"/>
    <n v="0"/>
    <n v="1"/>
    <n v="0"/>
    <n v="0"/>
    <n v="0"/>
    <n v="1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0:00 - 00:15"/>
    <x v="0"/>
    <n v="0"/>
    <n v="16"/>
    <n v="1"/>
    <n v="0"/>
    <n v="0"/>
    <n v="0"/>
    <n v="0"/>
    <n v="0"/>
    <n v="0"/>
    <n v="1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0:15 - 00:30"/>
    <x v="0"/>
    <n v="0"/>
    <n v="19"/>
    <n v="0"/>
    <n v="1"/>
    <n v="0"/>
    <n v="0"/>
    <n v="0"/>
    <n v="0"/>
    <n v="0"/>
    <n v="2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0:30 - 00:45"/>
    <x v="0"/>
    <n v="0"/>
    <n v="15"/>
    <n v="0"/>
    <n v="0"/>
    <n v="0"/>
    <n v="2"/>
    <n v="0"/>
    <n v="0"/>
    <n v="0"/>
    <n v="1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0:45 - 01:00"/>
    <x v="0"/>
    <n v="0"/>
    <n v="15"/>
    <n v="1"/>
    <n v="0"/>
    <n v="0"/>
    <n v="0"/>
    <n v="0"/>
    <n v="0"/>
    <n v="0"/>
    <n v="1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1:00 - 01:15"/>
    <x v="1"/>
    <n v="0"/>
    <n v="3"/>
    <n v="0"/>
    <n v="0"/>
    <n v="1"/>
    <n v="0"/>
    <n v="0"/>
    <n v="1"/>
    <n v="0"/>
    <n v="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1:15 - 01:30"/>
    <x v="1"/>
    <n v="0"/>
    <n v="10"/>
    <n v="0"/>
    <n v="0"/>
    <n v="0"/>
    <n v="0"/>
    <n v="0"/>
    <n v="0"/>
    <n v="0"/>
    <n v="1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1:30 - 01:45"/>
    <x v="1"/>
    <n v="0"/>
    <n v="10"/>
    <n v="1"/>
    <n v="0"/>
    <n v="0"/>
    <n v="1"/>
    <n v="0"/>
    <n v="0"/>
    <n v="0"/>
    <n v="1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1:45 - 02:00"/>
    <x v="1"/>
    <n v="0"/>
    <n v="4"/>
    <n v="1"/>
    <n v="0"/>
    <n v="0"/>
    <n v="0"/>
    <n v="0"/>
    <n v="0"/>
    <n v="0"/>
    <n v="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2:00 - 02:15"/>
    <x v="2"/>
    <n v="1"/>
    <n v="7"/>
    <n v="0"/>
    <n v="1"/>
    <n v="0"/>
    <n v="0"/>
    <n v="0"/>
    <n v="0"/>
    <n v="1"/>
    <n v="1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2:15 - 02:30"/>
    <x v="2"/>
    <n v="0"/>
    <n v="6"/>
    <n v="0"/>
    <n v="0"/>
    <n v="0"/>
    <n v="0"/>
    <n v="0"/>
    <n v="0"/>
    <n v="0"/>
    <n v="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2:30 - 02:45"/>
    <x v="2"/>
    <n v="0"/>
    <n v="4"/>
    <n v="0"/>
    <n v="1"/>
    <n v="0"/>
    <n v="1"/>
    <n v="0"/>
    <n v="0"/>
    <n v="0"/>
    <n v="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2:45 - 03:00"/>
    <x v="2"/>
    <n v="0"/>
    <n v="7"/>
    <n v="0"/>
    <n v="1"/>
    <n v="0"/>
    <n v="0"/>
    <n v="0"/>
    <n v="0"/>
    <n v="0"/>
    <n v="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3:00 - 03:15"/>
    <x v="3"/>
    <n v="0"/>
    <n v="5"/>
    <n v="4"/>
    <n v="1"/>
    <n v="0"/>
    <n v="0"/>
    <n v="0"/>
    <n v="0"/>
    <n v="0"/>
    <n v="1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3:15 - 03:30"/>
    <x v="3"/>
    <n v="0"/>
    <n v="4"/>
    <n v="1"/>
    <n v="1"/>
    <n v="0"/>
    <n v="0"/>
    <n v="0"/>
    <n v="0"/>
    <n v="0"/>
    <n v="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3:30 - 03:45"/>
    <x v="3"/>
    <n v="0"/>
    <n v="9"/>
    <n v="0"/>
    <n v="0"/>
    <n v="0"/>
    <n v="3"/>
    <n v="0"/>
    <n v="0"/>
    <n v="0"/>
    <n v="1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3:45 - 04:00"/>
    <x v="3"/>
    <n v="0"/>
    <n v="6"/>
    <n v="2"/>
    <n v="1"/>
    <n v="0"/>
    <n v="1"/>
    <n v="0"/>
    <n v="0"/>
    <n v="0"/>
    <n v="1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4:00 - 04:15"/>
    <x v="4"/>
    <n v="0"/>
    <n v="11"/>
    <n v="2"/>
    <n v="0"/>
    <n v="1"/>
    <n v="2"/>
    <n v="0"/>
    <n v="0"/>
    <n v="0"/>
    <n v="1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4:15 - 04:30"/>
    <x v="4"/>
    <n v="0"/>
    <n v="9"/>
    <n v="3"/>
    <n v="0"/>
    <n v="0"/>
    <n v="2"/>
    <n v="0"/>
    <n v="2"/>
    <n v="0"/>
    <n v="1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4:30 - 04:45"/>
    <x v="4"/>
    <n v="0"/>
    <n v="11"/>
    <n v="1"/>
    <n v="0"/>
    <n v="0"/>
    <n v="4"/>
    <n v="0"/>
    <n v="0"/>
    <n v="0"/>
    <n v="1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4:45 - 05:00"/>
    <x v="4"/>
    <n v="1"/>
    <n v="22"/>
    <n v="1"/>
    <n v="1"/>
    <n v="0"/>
    <n v="7"/>
    <n v="0"/>
    <n v="0"/>
    <n v="1"/>
    <n v="3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5:00 - 05:15"/>
    <x v="5"/>
    <n v="0"/>
    <n v="35"/>
    <n v="3"/>
    <n v="0"/>
    <n v="0"/>
    <n v="6"/>
    <n v="0"/>
    <n v="1"/>
    <n v="0"/>
    <n v="4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5:15 - 05:30"/>
    <x v="5"/>
    <n v="1"/>
    <n v="63"/>
    <n v="8"/>
    <n v="0"/>
    <n v="0"/>
    <n v="8"/>
    <n v="0"/>
    <n v="3"/>
    <n v="0"/>
    <n v="8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5:30 - 05:45"/>
    <x v="5"/>
    <n v="0"/>
    <n v="91"/>
    <n v="4"/>
    <n v="1"/>
    <n v="1"/>
    <n v="5"/>
    <n v="0"/>
    <n v="4"/>
    <n v="0"/>
    <n v="10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5:45 - 06:00"/>
    <x v="5"/>
    <n v="0"/>
    <n v="74"/>
    <n v="9"/>
    <n v="0"/>
    <n v="0"/>
    <n v="6"/>
    <n v="0"/>
    <n v="2"/>
    <n v="1"/>
    <n v="9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6:00 - 06:15"/>
    <x v="6"/>
    <n v="2"/>
    <n v="111"/>
    <n v="4"/>
    <n v="2"/>
    <n v="0"/>
    <n v="6"/>
    <n v="0"/>
    <n v="5"/>
    <n v="1"/>
    <n v="13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6:15 - 06:30"/>
    <x v="6"/>
    <n v="1"/>
    <n v="174"/>
    <n v="9"/>
    <n v="3"/>
    <n v="1"/>
    <n v="6"/>
    <n v="0"/>
    <n v="7"/>
    <n v="0"/>
    <n v="20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6:30 - 06:45"/>
    <x v="6"/>
    <n v="3"/>
    <n v="246"/>
    <n v="5"/>
    <n v="2"/>
    <n v="0"/>
    <n v="7"/>
    <n v="0"/>
    <n v="6"/>
    <n v="0"/>
    <n v="26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6:45 - 07:00"/>
    <x v="6"/>
    <n v="1"/>
    <n v="243"/>
    <n v="16"/>
    <n v="2"/>
    <n v="1"/>
    <n v="3"/>
    <n v="1"/>
    <n v="10"/>
    <n v="0"/>
    <n v="27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7:00 - 07:15"/>
    <x v="7"/>
    <n v="0"/>
    <n v="268"/>
    <n v="8"/>
    <n v="0"/>
    <n v="1"/>
    <n v="5"/>
    <n v="0"/>
    <n v="11"/>
    <n v="0"/>
    <n v="29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7:15 - 07:30"/>
    <x v="7"/>
    <n v="4"/>
    <n v="252"/>
    <n v="10"/>
    <n v="1"/>
    <n v="1"/>
    <n v="5"/>
    <n v="0"/>
    <n v="16"/>
    <n v="0"/>
    <n v="28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7:30 - 07:45"/>
    <x v="7"/>
    <n v="1"/>
    <n v="251"/>
    <n v="9"/>
    <n v="2"/>
    <n v="1"/>
    <n v="5"/>
    <n v="0"/>
    <n v="25"/>
    <n v="0"/>
    <n v="294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7:45 - 08:00"/>
    <x v="7"/>
    <n v="0"/>
    <n v="224"/>
    <n v="16"/>
    <n v="2"/>
    <n v="2"/>
    <n v="4"/>
    <n v="0"/>
    <n v="19"/>
    <n v="0"/>
    <n v="26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8:00 - 08:15"/>
    <x v="8"/>
    <n v="2"/>
    <n v="219"/>
    <n v="9"/>
    <n v="0"/>
    <n v="1"/>
    <n v="4"/>
    <n v="0"/>
    <n v="11"/>
    <n v="0"/>
    <n v="24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8:15 - 08:30"/>
    <x v="8"/>
    <n v="2"/>
    <n v="210"/>
    <n v="29"/>
    <n v="0"/>
    <n v="0"/>
    <n v="8"/>
    <n v="0"/>
    <n v="13"/>
    <n v="0"/>
    <n v="26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8:30 - 08:45"/>
    <x v="8"/>
    <n v="0"/>
    <n v="208"/>
    <n v="13"/>
    <n v="2"/>
    <n v="0"/>
    <n v="2"/>
    <n v="0"/>
    <n v="19"/>
    <n v="0"/>
    <n v="244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8:45 - 09:00"/>
    <x v="8"/>
    <n v="3"/>
    <n v="227"/>
    <n v="8"/>
    <n v="4"/>
    <n v="0"/>
    <n v="8"/>
    <n v="0"/>
    <n v="15"/>
    <n v="0"/>
    <n v="26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9:00 - 09:15"/>
    <x v="9"/>
    <n v="1"/>
    <n v="216"/>
    <n v="14"/>
    <n v="4"/>
    <n v="1"/>
    <n v="6"/>
    <n v="0"/>
    <n v="5"/>
    <n v="0"/>
    <n v="24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9:15 - 09:30"/>
    <x v="9"/>
    <n v="4"/>
    <n v="242"/>
    <n v="16"/>
    <n v="2"/>
    <n v="1"/>
    <n v="5"/>
    <n v="0"/>
    <n v="7"/>
    <n v="1"/>
    <n v="27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9:30 - 09:45"/>
    <x v="9"/>
    <n v="1"/>
    <n v="199"/>
    <n v="22"/>
    <n v="3"/>
    <n v="3"/>
    <n v="4"/>
    <n v="0"/>
    <n v="12"/>
    <n v="0"/>
    <n v="244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09:45 - 10:00"/>
    <x v="9"/>
    <n v="2"/>
    <n v="212"/>
    <n v="17"/>
    <n v="2"/>
    <n v="1"/>
    <n v="5"/>
    <n v="0"/>
    <n v="7"/>
    <n v="0"/>
    <n v="24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0:00 - 10:15"/>
    <x v="10"/>
    <n v="1"/>
    <n v="187"/>
    <n v="19"/>
    <n v="0"/>
    <n v="0"/>
    <n v="4"/>
    <n v="0"/>
    <n v="6"/>
    <n v="0"/>
    <n v="21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0:15 - 10:30"/>
    <x v="10"/>
    <n v="0"/>
    <n v="184"/>
    <n v="13"/>
    <n v="4"/>
    <n v="0"/>
    <n v="3"/>
    <n v="0"/>
    <n v="5"/>
    <n v="0"/>
    <n v="20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0:30 - 10:45"/>
    <x v="10"/>
    <n v="1"/>
    <n v="181"/>
    <n v="14"/>
    <n v="3"/>
    <n v="0"/>
    <n v="4"/>
    <n v="0"/>
    <n v="4"/>
    <n v="0"/>
    <n v="20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0:45 - 11:00"/>
    <x v="10"/>
    <n v="1"/>
    <n v="153"/>
    <n v="15"/>
    <n v="1"/>
    <n v="0"/>
    <n v="4"/>
    <n v="0"/>
    <n v="6"/>
    <n v="0"/>
    <n v="18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1:00 - 11:15"/>
    <x v="11"/>
    <n v="1"/>
    <n v="192"/>
    <n v="10"/>
    <n v="2"/>
    <n v="0"/>
    <n v="6"/>
    <n v="0"/>
    <n v="5"/>
    <n v="0"/>
    <n v="21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1:15 - 11:30"/>
    <x v="11"/>
    <n v="0"/>
    <n v="173"/>
    <n v="16"/>
    <n v="1"/>
    <n v="1"/>
    <n v="4"/>
    <n v="0"/>
    <n v="3"/>
    <n v="0"/>
    <n v="19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1:30 - 11:45"/>
    <x v="11"/>
    <n v="0"/>
    <n v="182"/>
    <n v="10"/>
    <n v="1"/>
    <n v="0"/>
    <n v="4"/>
    <n v="0"/>
    <n v="3"/>
    <n v="1"/>
    <n v="20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1:45 - 12:00"/>
    <x v="11"/>
    <n v="3"/>
    <n v="212"/>
    <n v="23"/>
    <n v="1"/>
    <n v="0"/>
    <n v="4"/>
    <n v="0"/>
    <n v="4"/>
    <n v="0"/>
    <n v="24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2:00 - 12:15"/>
    <x v="12"/>
    <n v="1"/>
    <n v="173"/>
    <n v="10"/>
    <n v="2"/>
    <n v="1"/>
    <n v="5"/>
    <n v="0"/>
    <n v="2"/>
    <n v="0"/>
    <n v="194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2:15 - 12:30"/>
    <x v="12"/>
    <n v="0"/>
    <n v="149"/>
    <n v="13"/>
    <n v="3"/>
    <n v="0"/>
    <n v="4"/>
    <n v="0"/>
    <n v="6"/>
    <n v="0"/>
    <n v="17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2:30 - 12:45"/>
    <x v="12"/>
    <n v="3"/>
    <n v="181"/>
    <n v="18"/>
    <n v="0"/>
    <n v="0"/>
    <n v="5"/>
    <n v="0"/>
    <n v="6"/>
    <n v="0"/>
    <n v="21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2:45 - 13:00"/>
    <x v="12"/>
    <n v="0"/>
    <n v="174"/>
    <n v="15"/>
    <n v="2"/>
    <n v="0"/>
    <n v="5"/>
    <n v="0"/>
    <n v="3"/>
    <n v="1"/>
    <n v="20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3:00 - 13:15"/>
    <x v="13"/>
    <n v="2"/>
    <n v="190"/>
    <n v="12"/>
    <n v="7"/>
    <n v="2"/>
    <n v="8"/>
    <n v="0"/>
    <n v="8"/>
    <n v="0"/>
    <n v="22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3:15 - 13:30"/>
    <x v="13"/>
    <n v="4"/>
    <n v="209"/>
    <n v="7"/>
    <n v="2"/>
    <n v="0"/>
    <n v="3"/>
    <n v="0"/>
    <n v="6"/>
    <n v="0"/>
    <n v="23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3:30 - 13:45"/>
    <x v="13"/>
    <n v="2"/>
    <n v="193"/>
    <n v="8"/>
    <n v="5"/>
    <n v="1"/>
    <n v="3"/>
    <n v="0"/>
    <n v="6"/>
    <n v="0"/>
    <n v="21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3:45 - 14:00"/>
    <x v="13"/>
    <n v="2"/>
    <n v="193"/>
    <n v="4"/>
    <n v="1"/>
    <n v="1"/>
    <n v="6"/>
    <n v="0"/>
    <n v="5"/>
    <n v="0"/>
    <n v="21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4:00 - 14:15"/>
    <x v="14"/>
    <n v="2"/>
    <n v="177"/>
    <n v="7"/>
    <n v="1"/>
    <n v="0"/>
    <n v="5"/>
    <n v="0"/>
    <n v="4"/>
    <n v="0"/>
    <n v="19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4:15 - 14:30"/>
    <x v="14"/>
    <n v="0"/>
    <n v="186"/>
    <n v="6"/>
    <n v="2"/>
    <n v="0"/>
    <n v="4"/>
    <n v="0"/>
    <n v="11"/>
    <n v="0"/>
    <n v="20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4:30 - 14:45"/>
    <x v="14"/>
    <n v="2"/>
    <n v="215"/>
    <n v="6"/>
    <n v="2"/>
    <n v="2"/>
    <n v="4"/>
    <n v="0"/>
    <n v="9"/>
    <n v="0"/>
    <n v="24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4:45 - 15:00"/>
    <x v="14"/>
    <n v="4"/>
    <n v="216"/>
    <n v="5"/>
    <n v="0"/>
    <n v="0"/>
    <n v="5"/>
    <n v="0"/>
    <n v="8"/>
    <n v="0"/>
    <n v="23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5:00 - 15:15"/>
    <x v="15"/>
    <n v="1"/>
    <n v="235"/>
    <n v="3"/>
    <n v="0"/>
    <n v="1"/>
    <n v="3"/>
    <n v="0"/>
    <n v="7"/>
    <n v="0"/>
    <n v="25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5:15 - 15:30"/>
    <x v="15"/>
    <n v="2"/>
    <n v="215"/>
    <n v="6"/>
    <n v="0"/>
    <n v="1"/>
    <n v="4"/>
    <n v="0"/>
    <n v="8"/>
    <n v="0"/>
    <n v="23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5:30 - 15:45"/>
    <x v="15"/>
    <n v="1"/>
    <n v="217"/>
    <n v="7"/>
    <n v="1"/>
    <n v="0"/>
    <n v="3"/>
    <n v="0"/>
    <n v="8"/>
    <n v="2"/>
    <n v="23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5:45 - 16:00"/>
    <x v="15"/>
    <n v="2"/>
    <n v="241"/>
    <n v="12"/>
    <n v="1"/>
    <n v="1"/>
    <n v="7"/>
    <n v="0"/>
    <n v="8"/>
    <n v="0"/>
    <n v="27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6:00 - 16:15"/>
    <x v="16"/>
    <n v="5"/>
    <n v="245"/>
    <n v="10"/>
    <n v="1"/>
    <n v="0"/>
    <n v="5"/>
    <n v="0"/>
    <n v="9"/>
    <n v="1"/>
    <n v="27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6:15 - 16:30"/>
    <x v="16"/>
    <n v="3"/>
    <n v="227"/>
    <n v="4"/>
    <n v="2"/>
    <n v="0"/>
    <n v="5"/>
    <n v="0"/>
    <n v="11"/>
    <n v="0"/>
    <n v="25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6:30 - 16:45"/>
    <x v="16"/>
    <n v="1"/>
    <n v="217"/>
    <n v="2"/>
    <n v="0"/>
    <n v="0"/>
    <n v="4"/>
    <n v="0"/>
    <n v="7"/>
    <n v="0"/>
    <n v="23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6:45 - 17:00"/>
    <x v="16"/>
    <n v="3"/>
    <n v="201"/>
    <n v="9"/>
    <n v="1"/>
    <n v="0"/>
    <n v="5"/>
    <n v="0"/>
    <n v="14"/>
    <n v="0"/>
    <n v="23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7:00 - 17:15"/>
    <x v="17"/>
    <n v="2"/>
    <n v="207"/>
    <n v="6"/>
    <n v="1"/>
    <n v="0"/>
    <n v="4"/>
    <n v="0"/>
    <n v="9"/>
    <n v="0"/>
    <n v="22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7:15 - 17:30"/>
    <x v="17"/>
    <n v="1"/>
    <n v="230"/>
    <n v="4"/>
    <n v="0"/>
    <n v="0"/>
    <n v="2"/>
    <n v="0"/>
    <n v="15"/>
    <n v="0"/>
    <n v="25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7:30 - 17:45"/>
    <x v="17"/>
    <n v="4"/>
    <n v="221"/>
    <n v="9"/>
    <n v="1"/>
    <n v="0"/>
    <n v="6"/>
    <n v="0"/>
    <n v="13"/>
    <n v="0"/>
    <n v="254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7:45 - 18:00"/>
    <x v="17"/>
    <n v="2"/>
    <n v="199"/>
    <n v="10"/>
    <n v="1"/>
    <n v="0"/>
    <n v="2"/>
    <n v="0"/>
    <n v="5"/>
    <n v="0"/>
    <n v="21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8:00 - 18:15"/>
    <x v="18"/>
    <n v="3"/>
    <n v="196"/>
    <n v="7"/>
    <n v="0"/>
    <n v="0"/>
    <n v="4"/>
    <n v="0"/>
    <n v="6"/>
    <n v="0"/>
    <n v="21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8:15 - 18:30"/>
    <x v="18"/>
    <n v="2"/>
    <n v="204"/>
    <n v="3"/>
    <n v="1"/>
    <n v="0"/>
    <n v="5"/>
    <n v="0"/>
    <n v="6"/>
    <n v="0"/>
    <n v="22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8:30 - 18:45"/>
    <x v="18"/>
    <n v="1"/>
    <n v="194"/>
    <n v="5"/>
    <n v="0"/>
    <n v="0"/>
    <n v="4"/>
    <n v="0"/>
    <n v="13"/>
    <n v="0"/>
    <n v="217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8:45 - 19:00"/>
    <x v="18"/>
    <n v="3"/>
    <n v="194"/>
    <n v="6"/>
    <n v="1"/>
    <n v="0"/>
    <n v="4"/>
    <n v="0"/>
    <n v="5"/>
    <n v="0"/>
    <n v="21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9:00 - 19:15"/>
    <x v="19"/>
    <n v="2"/>
    <n v="166"/>
    <n v="3"/>
    <n v="2"/>
    <n v="0"/>
    <n v="3"/>
    <n v="0"/>
    <n v="10"/>
    <n v="0"/>
    <n v="18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9:15 - 19:30"/>
    <x v="19"/>
    <n v="5"/>
    <n v="168"/>
    <n v="4"/>
    <n v="2"/>
    <n v="0"/>
    <n v="5"/>
    <n v="0"/>
    <n v="8"/>
    <n v="0"/>
    <n v="192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9:30 - 19:45"/>
    <x v="19"/>
    <n v="0"/>
    <n v="184"/>
    <n v="5"/>
    <n v="0"/>
    <n v="0"/>
    <n v="1"/>
    <n v="0"/>
    <n v="9"/>
    <n v="0"/>
    <n v="19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19:45 - 20:00"/>
    <x v="19"/>
    <n v="2"/>
    <n v="151"/>
    <n v="3"/>
    <n v="1"/>
    <n v="0"/>
    <n v="2"/>
    <n v="0"/>
    <n v="7"/>
    <n v="0"/>
    <n v="16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0:00 - 20:15"/>
    <x v="20"/>
    <n v="2"/>
    <n v="124"/>
    <n v="8"/>
    <n v="0"/>
    <n v="0"/>
    <n v="2"/>
    <n v="0"/>
    <n v="14"/>
    <n v="0"/>
    <n v="15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0:15 - 20:30"/>
    <x v="20"/>
    <n v="2"/>
    <n v="142"/>
    <n v="2"/>
    <n v="1"/>
    <n v="0"/>
    <n v="2"/>
    <n v="0"/>
    <n v="11"/>
    <n v="0"/>
    <n v="16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0:30 - 20:45"/>
    <x v="20"/>
    <n v="3"/>
    <n v="125"/>
    <n v="2"/>
    <n v="0"/>
    <n v="2"/>
    <n v="2"/>
    <n v="0"/>
    <n v="11"/>
    <n v="0"/>
    <n v="14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0:45 - 21:00"/>
    <x v="20"/>
    <n v="0"/>
    <n v="102"/>
    <n v="2"/>
    <n v="0"/>
    <n v="0"/>
    <n v="1"/>
    <n v="0"/>
    <n v="8"/>
    <n v="1"/>
    <n v="114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1:00 - 21:15"/>
    <x v="21"/>
    <n v="1"/>
    <n v="113"/>
    <n v="4"/>
    <n v="1"/>
    <n v="0"/>
    <n v="6"/>
    <n v="0"/>
    <n v="4"/>
    <n v="0"/>
    <n v="12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1:15 - 21:30"/>
    <x v="21"/>
    <n v="1"/>
    <n v="104"/>
    <n v="1"/>
    <n v="0"/>
    <n v="0"/>
    <n v="3"/>
    <n v="0"/>
    <n v="4"/>
    <n v="0"/>
    <n v="113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1:30 - 21:45"/>
    <x v="21"/>
    <n v="0"/>
    <n v="81"/>
    <n v="1"/>
    <n v="0"/>
    <n v="0"/>
    <n v="2"/>
    <n v="0"/>
    <n v="5"/>
    <n v="0"/>
    <n v="8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1:45 - 22:00"/>
    <x v="21"/>
    <n v="1"/>
    <n v="92"/>
    <n v="2"/>
    <n v="0"/>
    <n v="0"/>
    <n v="1"/>
    <n v="0"/>
    <n v="5"/>
    <n v="0"/>
    <n v="101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2:00 - 22:15"/>
    <x v="22"/>
    <n v="1"/>
    <n v="60"/>
    <n v="0"/>
    <n v="0"/>
    <n v="0"/>
    <n v="4"/>
    <n v="0"/>
    <n v="3"/>
    <n v="0"/>
    <n v="6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2:15 - 22:30"/>
    <x v="22"/>
    <n v="1"/>
    <n v="80"/>
    <n v="1"/>
    <n v="1"/>
    <n v="0"/>
    <n v="2"/>
    <n v="0"/>
    <n v="3"/>
    <n v="0"/>
    <n v="88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2:30 - 22:45"/>
    <x v="22"/>
    <n v="0"/>
    <n v="46"/>
    <n v="0"/>
    <n v="0"/>
    <n v="0"/>
    <n v="3"/>
    <n v="0"/>
    <n v="1"/>
    <n v="0"/>
    <n v="50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2:45 - 23:00"/>
    <x v="22"/>
    <n v="0"/>
    <n v="29"/>
    <n v="1"/>
    <n v="1"/>
    <n v="1"/>
    <n v="1"/>
    <n v="0"/>
    <n v="2"/>
    <n v="0"/>
    <n v="3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3:00 - 23:15"/>
    <x v="23"/>
    <n v="1"/>
    <n v="37"/>
    <n v="0"/>
    <n v="0"/>
    <n v="0"/>
    <n v="1"/>
    <n v="0"/>
    <n v="0"/>
    <n v="0"/>
    <n v="39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3:15 - 23:30"/>
    <x v="23"/>
    <n v="1"/>
    <n v="29"/>
    <n v="2"/>
    <n v="0"/>
    <n v="0"/>
    <n v="1"/>
    <n v="0"/>
    <n v="2"/>
    <n v="0"/>
    <n v="35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3:30 - 23:45"/>
    <x v="23"/>
    <n v="0"/>
    <n v="23"/>
    <n v="2"/>
    <n v="0"/>
    <n v="0"/>
    <n v="0"/>
    <n v="0"/>
    <n v="0"/>
    <n v="1"/>
    <n v="26"/>
  </r>
  <r>
    <s v="R1"/>
    <x v="14"/>
    <x v="14"/>
    <x v="14"/>
    <x v="28"/>
    <s v="N"/>
    <x v="24"/>
    <s v="W1 od ul. Prusa - do centrum"/>
    <n v="406"/>
    <n v="3005"/>
    <n v="3523"/>
    <x v="1"/>
    <d v="2018-04-17T00:00:00"/>
    <s v="23:45 - 24:00"/>
    <x v="23"/>
    <n v="0"/>
    <n v="21"/>
    <n v="1"/>
    <n v="0"/>
    <n v="0"/>
    <n v="2"/>
    <n v="0"/>
    <n v="1"/>
    <n v="0"/>
    <n v="2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0:00 - 00:15"/>
    <x v="0"/>
    <n v="0"/>
    <n v="25"/>
    <n v="0"/>
    <n v="0"/>
    <n v="0"/>
    <n v="1"/>
    <n v="0"/>
    <n v="0"/>
    <n v="0"/>
    <n v="2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0:15 - 00:30"/>
    <x v="0"/>
    <n v="0"/>
    <n v="26"/>
    <n v="1"/>
    <n v="0"/>
    <n v="0"/>
    <n v="0"/>
    <n v="0"/>
    <n v="2"/>
    <n v="1"/>
    <n v="30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0:30 - 00:45"/>
    <x v="0"/>
    <n v="0"/>
    <n v="17"/>
    <n v="1"/>
    <n v="0"/>
    <n v="0"/>
    <n v="1"/>
    <n v="0"/>
    <n v="0"/>
    <n v="0"/>
    <n v="1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0:45 - 01:00"/>
    <x v="0"/>
    <n v="0"/>
    <n v="13"/>
    <n v="1"/>
    <n v="0"/>
    <n v="0"/>
    <n v="0"/>
    <n v="0"/>
    <n v="0"/>
    <n v="0"/>
    <n v="1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1:00 - 01:15"/>
    <x v="1"/>
    <n v="0"/>
    <n v="14"/>
    <n v="0"/>
    <n v="0"/>
    <n v="0"/>
    <n v="1"/>
    <n v="0"/>
    <n v="0"/>
    <n v="0"/>
    <n v="1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1:15 - 01:30"/>
    <x v="1"/>
    <n v="0"/>
    <n v="7"/>
    <n v="0"/>
    <n v="0"/>
    <n v="0"/>
    <n v="0"/>
    <n v="0"/>
    <n v="1"/>
    <n v="0"/>
    <n v="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1:30 - 01:45"/>
    <x v="1"/>
    <n v="0"/>
    <n v="6"/>
    <n v="1"/>
    <n v="0"/>
    <n v="0"/>
    <n v="1"/>
    <n v="0"/>
    <n v="0"/>
    <n v="0"/>
    <n v="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1:45 - 02:00"/>
    <x v="1"/>
    <n v="0"/>
    <n v="13"/>
    <n v="2"/>
    <n v="0"/>
    <n v="0"/>
    <n v="1"/>
    <n v="0"/>
    <n v="0"/>
    <n v="0"/>
    <n v="1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2:00 - 02:15"/>
    <x v="2"/>
    <n v="0"/>
    <n v="4"/>
    <n v="0"/>
    <n v="0"/>
    <n v="0"/>
    <n v="0"/>
    <n v="0"/>
    <n v="0"/>
    <n v="0"/>
    <n v="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2:15 - 02:30"/>
    <x v="2"/>
    <n v="0"/>
    <n v="4"/>
    <n v="3"/>
    <n v="1"/>
    <n v="0"/>
    <n v="0"/>
    <n v="0"/>
    <n v="1"/>
    <n v="0"/>
    <n v="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2:30 - 02:45"/>
    <x v="2"/>
    <n v="0"/>
    <n v="9"/>
    <n v="2"/>
    <n v="0"/>
    <n v="0"/>
    <n v="1"/>
    <n v="0"/>
    <n v="0"/>
    <n v="0"/>
    <n v="1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2:45 - 03:00"/>
    <x v="2"/>
    <n v="0"/>
    <n v="4"/>
    <n v="0"/>
    <n v="0"/>
    <n v="0"/>
    <n v="0"/>
    <n v="0"/>
    <n v="0"/>
    <n v="1"/>
    <n v="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3:00 - 03:15"/>
    <x v="3"/>
    <n v="0"/>
    <n v="10"/>
    <n v="1"/>
    <n v="0"/>
    <n v="0"/>
    <n v="0"/>
    <n v="0"/>
    <n v="0"/>
    <n v="0"/>
    <n v="1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3:15 - 03:30"/>
    <x v="3"/>
    <n v="0"/>
    <n v="6"/>
    <n v="1"/>
    <n v="0"/>
    <n v="0"/>
    <n v="0"/>
    <n v="0"/>
    <n v="0"/>
    <n v="0"/>
    <n v="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3:30 - 03:45"/>
    <x v="3"/>
    <n v="0"/>
    <n v="8"/>
    <n v="0"/>
    <n v="0"/>
    <n v="1"/>
    <n v="1"/>
    <n v="0"/>
    <n v="0"/>
    <n v="0"/>
    <n v="10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3:45 - 04:00"/>
    <x v="3"/>
    <n v="0"/>
    <n v="5"/>
    <n v="3"/>
    <n v="1"/>
    <n v="0"/>
    <n v="0"/>
    <n v="0"/>
    <n v="0"/>
    <n v="0"/>
    <n v="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4:00 - 04:15"/>
    <x v="4"/>
    <n v="0"/>
    <n v="6"/>
    <n v="2"/>
    <n v="0"/>
    <n v="0"/>
    <n v="0"/>
    <n v="0"/>
    <n v="0"/>
    <n v="0"/>
    <n v="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4:15 - 04:30"/>
    <x v="4"/>
    <n v="0"/>
    <n v="12"/>
    <n v="1"/>
    <n v="0"/>
    <n v="0"/>
    <n v="0"/>
    <n v="0"/>
    <n v="0"/>
    <n v="0"/>
    <n v="13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4:30 - 04:45"/>
    <x v="4"/>
    <n v="0"/>
    <n v="10"/>
    <n v="4"/>
    <n v="1"/>
    <n v="0"/>
    <n v="2"/>
    <n v="0"/>
    <n v="0"/>
    <n v="1"/>
    <n v="1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4:45 - 05:00"/>
    <x v="4"/>
    <n v="1"/>
    <n v="17"/>
    <n v="3"/>
    <n v="1"/>
    <n v="0"/>
    <n v="2"/>
    <n v="0"/>
    <n v="0"/>
    <n v="0"/>
    <n v="2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5:00 - 05:15"/>
    <x v="5"/>
    <n v="0"/>
    <n v="21"/>
    <n v="3"/>
    <n v="0"/>
    <n v="0"/>
    <n v="1"/>
    <n v="0"/>
    <n v="3"/>
    <n v="0"/>
    <n v="2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5:15 - 05:30"/>
    <x v="5"/>
    <n v="1"/>
    <n v="32"/>
    <n v="4"/>
    <n v="0"/>
    <n v="1"/>
    <n v="6"/>
    <n v="0"/>
    <n v="0"/>
    <n v="0"/>
    <n v="4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5:30 - 05:45"/>
    <x v="5"/>
    <n v="2"/>
    <n v="47"/>
    <n v="6"/>
    <n v="0"/>
    <n v="0"/>
    <n v="3"/>
    <n v="0"/>
    <n v="1"/>
    <n v="0"/>
    <n v="5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5:45 - 06:00"/>
    <x v="5"/>
    <n v="0"/>
    <n v="45"/>
    <n v="4"/>
    <n v="0"/>
    <n v="1"/>
    <n v="5"/>
    <n v="0"/>
    <n v="1"/>
    <n v="1"/>
    <n v="5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6:00 - 06:15"/>
    <x v="6"/>
    <n v="0"/>
    <n v="74"/>
    <n v="8"/>
    <n v="0"/>
    <n v="0"/>
    <n v="4"/>
    <n v="0"/>
    <n v="4"/>
    <n v="0"/>
    <n v="90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6:15 - 06:30"/>
    <x v="6"/>
    <n v="2"/>
    <n v="83"/>
    <n v="6"/>
    <n v="2"/>
    <n v="0"/>
    <n v="3"/>
    <n v="0"/>
    <n v="2"/>
    <n v="1"/>
    <n v="9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6:30 - 06:45"/>
    <x v="6"/>
    <n v="2"/>
    <n v="145"/>
    <n v="10"/>
    <n v="0"/>
    <n v="0"/>
    <n v="6"/>
    <n v="0"/>
    <n v="9"/>
    <n v="2"/>
    <n v="17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6:45 - 07:00"/>
    <x v="6"/>
    <n v="2"/>
    <n v="157"/>
    <n v="11"/>
    <n v="0"/>
    <n v="0"/>
    <n v="5"/>
    <n v="0"/>
    <n v="5"/>
    <n v="0"/>
    <n v="180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7:00 - 07:15"/>
    <x v="7"/>
    <n v="2"/>
    <n v="171"/>
    <n v="12"/>
    <n v="0"/>
    <n v="1"/>
    <n v="4"/>
    <n v="0"/>
    <n v="5"/>
    <n v="0"/>
    <n v="19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7:15 - 07:30"/>
    <x v="7"/>
    <n v="0"/>
    <n v="165"/>
    <n v="4"/>
    <n v="3"/>
    <n v="2"/>
    <n v="7"/>
    <n v="0"/>
    <n v="4"/>
    <n v="1"/>
    <n v="18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7:30 - 07:45"/>
    <x v="7"/>
    <n v="2"/>
    <n v="193"/>
    <n v="7"/>
    <n v="2"/>
    <n v="1"/>
    <n v="4"/>
    <n v="1"/>
    <n v="8"/>
    <n v="1"/>
    <n v="21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7:45 - 08:00"/>
    <x v="7"/>
    <n v="4"/>
    <n v="211"/>
    <n v="14"/>
    <n v="1"/>
    <n v="0"/>
    <n v="5"/>
    <n v="0"/>
    <n v="11"/>
    <n v="1"/>
    <n v="24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8:00 - 08:15"/>
    <x v="8"/>
    <n v="0"/>
    <n v="217"/>
    <n v="13"/>
    <n v="1"/>
    <n v="0"/>
    <n v="6"/>
    <n v="0"/>
    <n v="4"/>
    <n v="0"/>
    <n v="24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8:15 - 08:30"/>
    <x v="8"/>
    <n v="3"/>
    <n v="208"/>
    <n v="13"/>
    <n v="2"/>
    <n v="1"/>
    <n v="8"/>
    <n v="0"/>
    <n v="2"/>
    <n v="0"/>
    <n v="23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8:30 - 08:45"/>
    <x v="8"/>
    <n v="1"/>
    <n v="172"/>
    <n v="15"/>
    <n v="0"/>
    <n v="0"/>
    <n v="4"/>
    <n v="0"/>
    <n v="3"/>
    <n v="0"/>
    <n v="19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8:45 - 09:00"/>
    <x v="8"/>
    <n v="0"/>
    <n v="189"/>
    <n v="5"/>
    <n v="1"/>
    <n v="2"/>
    <n v="6"/>
    <n v="0"/>
    <n v="12"/>
    <n v="0"/>
    <n v="21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9:00 - 09:15"/>
    <x v="9"/>
    <n v="1"/>
    <n v="137"/>
    <n v="15"/>
    <n v="1"/>
    <n v="0"/>
    <n v="3"/>
    <n v="0"/>
    <n v="1"/>
    <n v="0"/>
    <n v="15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9:15 - 09:30"/>
    <x v="9"/>
    <n v="0"/>
    <n v="184"/>
    <n v="15"/>
    <n v="2"/>
    <n v="0"/>
    <n v="5"/>
    <n v="0"/>
    <n v="6"/>
    <n v="1"/>
    <n v="213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9:30 - 09:45"/>
    <x v="9"/>
    <n v="0"/>
    <n v="166"/>
    <n v="13"/>
    <n v="1"/>
    <n v="1"/>
    <n v="3"/>
    <n v="0"/>
    <n v="7"/>
    <n v="1"/>
    <n v="19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09:45 - 10:00"/>
    <x v="9"/>
    <n v="1"/>
    <n v="163"/>
    <n v="9"/>
    <n v="0"/>
    <n v="0"/>
    <n v="5"/>
    <n v="0"/>
    <n v="4"/>
    <n v="0"/>
    <n v="18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0:00 - 10:15"/>
    <x v="10"/>
    <n v="1"/>
    <n v="169"/>
    <n v="9"/>
    <n v="1"/>
    <n v="3"/>
    <n v="7"/>
    <n v="0"/>
    <n v="1"/>
    <n v="0"/>
    <n v="19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0:15 - 10:30"/>
    <x v="10"/>
    <n v="2"/>
    <n v="155"/>
    <n v="9"/>
    <n v="3"/>
    <n v="1"/>
    <n v="4"/>
    <n v="0"/>
    <n v="5"/>
    <n v="0"/>
    <n v="17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0:30 - 10:45"/>
    <x v="10"/>
    <n v="1"/>
    <n v="158"/>
    <n v="7"/>
    <n v="1"/>
    <n v="1"/>
    <n v="4"/>
    <n v="0"/>
    <n v="5"/>
    <n v="1"/>
    <n v="17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0:45 - 11:00"/>
    <x v="10"/>
    <n v="2"/>
    <n v="164"/>
    <n v="12"/>
    <n v="1"/>
    <n v="1"/>
    <n v="4"/>
    <n v="0"/>
    <n v="4"/>
    <n v="1"/>
    <n v="18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1:00 - 11:15"/>
    <x v="11"/>
    <n v="2"/>
    <n v="179"/>
    <n v="15"/>
    <n v="2"/>
    <n v="1"/>
    <n v="4"/>
    <n v="0"/>
    <n v="2"/>
    <n v="0"/>
    <n v="20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1:15 - 11:30"/>
    <x v="11"/>
    <n v="0"/>
    <n v="177"/>
    <n v="13"/>
    <n v="1"/>
    <n v="2"/>
    <n v="4"/>
    <n v="0"/>
    <n v="5"/>
    <n v="0"/>
    <n v="20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1:30 - 11:45"/>
    <x v="11"/>
    <n v="0"/>
    <n v="192"/>
    <n v="14"/>
    <n v="1"/>
    <n v="0"/>
    <n v="4"/>
    <n v="0"/>
    <n v="4"/>
    <n v="0"/>
    <n v="21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1:45 - 12:00"/>
    <x v="11"/>
    <n v="3"/>
    <n v="165"/>
    <n v="23"/>
    <n v="2"/>
    <n v="0"/>
    <n v="4"/>
    <n v="0"/>
    <n v="7"/>
    <n v="0"/>
    <n v="20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2:00 - 12:15"/>
    <x v="12"/>
    <n v="1"/>
    <n v="160"/>
    <n v="17"/>
    <n v="0"/>
    <n v="0"/>
    <n v="3"/>
    <n v="0"/>
    <n v="5"/>
    <n v="0"/>
    <n v="18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2:15 - 12:30"/>
    <x v="12"/>
    <n v="2"/>
    <n v="175"/>
    <n v="12"/>
    <n v="3"/>
    <n v="1"/>
    <n v="5"/>
    <n v="0"/>
    <n v="9"/>
    <n v="2"/>
    <n v="20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2:30 - 12:45"/>
    <x v="12"/>
    <n v="0"/>
    <n v="177"/>
    <n v="15"/>
    <n v="0"/>
    <n v="2"/>
    <n v="4"/>
    <n v="0"/>
    <n v="4"/>
    <n v="0"/>
    <n v="20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2:45 - 13:00"/>
    <x v="12"/>
    <n v="0"/>
    <n v="162"/>
    <n v="12"/>
    <n v="1"/>
    <n v="1"/>
    <n v="2"/>
    <n v="0"/>
    <n v="6"/>
    <n v="0"/>
    <n v="18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3:00 - 13:15"/>
    <x v="13"/>
    <n v="1"/>
    <n v="164"/>
    <n v="13"/>
    <n v="1"/>
    <n v="2"/>
    <n v="6"/>
    <n v="0"/>
    <n v="7"/>
    <n v="1"/>
    <n v="19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3:15 - 13:30"/>
    <x v="13"/>
    <n v="2"/>
    <n v="181"/>
    <n v="7"/>
    <n v="0"/>
    <n v="0"/>
    <n v="5"/>
    <n v="0"/>
    <n v="5"/>
    <n v="0"/>
    <n v="200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3:30 - 13:45"/>
    <x v="13"/>
    <n v="3"/>
    <n v="205"/>
    <n v="14"/>
    <n v="2"/>
    <n v="0"/>
    <n v="4"/>
    <n v="0"/>
    <n v="5"/>
    <n v="0"/>
    <n v="233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3:45 - 14:00"/>
    <x v="13"/>
    <n v="2"/>
    <n v="182"/>
    <n v="18"/>
    <n v="1"/>
    <n v="0"/>
    <n v="7"/>
    <n v="0"/>
    <n v="10"/>
    <n v="1"/>
    <n v="22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4:00 - 14:15"/>
    <x v="14"/>
    <n v="1"/>
    <n v="196"/>
    <n v="21"/>
    <n v="2"/>
    <n v="5"/>
    <n v="4"/>
    <n v="0"/>
    <n v="6"/>
    <n v="1"/>
    <n v="23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4:15 - 14:30"/>
    <x v="14"/>
    <n v="3"/>
    <n v="222"/>
    <n v="12"/>
    <n v="1"/>
    <n v="0"/>
    <n v="4"/>
    <n v="0"/>
    <n v="5"/>
    <n v="0"/>
    <n v="24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4:30 - 14:45"/>
    <x v="14"/>
    <n v="1"/>
    <n v="225"/>
    <n v="10"/>
    <n v="0"/>
    <n v="3"/>
    <n v="7"/>
    <n v="0"/>
    <n v="5"/>
    <n v="0"/>
    <n v="25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4:45 - 15:00"/>
    <x v="14"/>
    <n v="0"/>
    <n v="242"/>
    <n v="15"/>
    <n v="1"/>
    <n v="0"/>
    <n v="5"/>
    <n v="0"/>
    <n v="6"/>
    <n v="0"/>
    <n v="26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5:00 - 15:15"/>
    <x v="15"/>
    <n v="3"/>
    <n v="272"/>
    <n v="9"/>
    <n v="2"/>
    <n v="2"/>
    <n v="4"/>
    <n v="0"/>
    <n v="9"/>
    <n v="0"/>
    <n v="30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5:15 - 15:30"/>
    <x v="15"/>
    <n v="0"/>
    <n v="266"/>
    <n v="12"/>
    <n v="0"/>
    <n v="0"/>
    <n v="5"/>
    <n v="0"/>
    <n v="12"/>
    <n v="0"/>
    <n v="29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5:30 - 15:45"/>
    <x v="15"/>
    <n v="1"/>
    <n v="257"/>
    <n v="15"/>
    <n v="3"/>
    <n v="0"/>
    <n v="3"/>
    <n v="0"/>
    <n v="13"/>
    <n v="0"/>
    <n v="29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5:45 - 16:00"/>
    <x v="15"/>
    <n v="2"/>
    <n v="252"/>
    <n v="12"/>
    <n v="0"/>
    <n v="0"/>
    <n v="2"/>
    <n v="0"/>
    <n v="16"/>
    <n v="1"/>
    <n v="28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6:00 - 16:15"/>
    <x v="16"/>
    <n v="3"/>
    <n v="251"/>
    <n v="11"/>
    <n v="1"/>
    <n v="0"/>
    <n v="4"/>
    <n v="0"/>
    <n v="27"/>
    <n v="1"/>
    <n v="29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6:15 - 16:30"/>
    <x v="16"/>
    <n v="4"/>
    <n v="292"/>
    <n v="7"/>
    <n v="0"/>
    <n v="0"/>
    <n v="5"/>
    <n v="0"/>
    <n v="11"/>
    <n v="0"/>
    <n v="31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6:30 - 16:45"/>
    <x v="16"/>
    <n v="4"/>
    <n v="270"/>
    <n v="10"/>
    <n v="0"/>
    <n v="0"/>
    <n v="6"/>
    <n v="0"/>
    <n v="18"/>
    <n v="0"/>
    <n v="30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6:45 - 17:00"/>
    <x v="16"/>
    <n v="4"/>
    <n v="232"/>
    <n v="17"/>
    <n v="1"/>
    <n v="0"/>
    <n v="5"/>
    <n v="0"/>
    <n v="18"/>
    <n v="0"/>
    <n v="27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7:00 - 17:15"/>
    <x v="17"/>
    <n v="3"/>
    <n v="258"/>
    <n v="11"/>
    <n v="0"/>
    <n v="1"/>
    <n v="5"/>
    <n v="0"/>
    <n v="18"/>
    <n v="1"/>
    <n v="29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7:15 - 17:30"/>
    <x v="17"/>
    <n v="4"/>
    <n v="273"/>
    <n v="8"/>
    <n v="0"/>
    <n v="0"/>
    <n v="4"/>
    <n v="0"/>
    <n v="27"/>
    <n v="0"/>
    <n v="31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7:30 - 17:45"/>
    <x v="17"/>
    <n v="3"/>
    <n v="238"/>
    <n v="7"/>
    <n v="0"/>
    <n v="0"/>
    <n v="6"/>
    <n v="0"/>
    <n v="8"/>
    <n v="2"/>
    <n v="26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7:45 - 18:00"/>
    <x v="17"/>
    <n v="5"/>
    <n v="191"/>
    <n v="11"/>
    <n v="0"/>
    <n v="1"/>
    <n v="5"/>
    <n v="0"/>
    <n v="15"/>
    <n v="1"/>
    <n v="22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8:00 - 18:15"/>
    <x v="18"/>
    <n v="2"/>
    <n v="223"/>
    <n v="10"/>
    <n v="0"/>
    <n v="0"/>
    <n v="5"/>
    <n v="0"/>
    <n v="6"/>
    <n v="0"/>
    <n v="246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8:15 - 18:30"/>
    <x v="18"/>
    <n v="5"/>
    <n v="232"/>
    <n v="12"/>
    <n v="1"/>
    <n v="0"/>
    <n v="3"/>
    <n v="0"/>
    <n v="10"/>
    <n v="0"/>
    <n v="263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8:30 - 18:45"/>
    <x v="18"/>
    <n v="3"/>
    <n v="191"/>
    <n v="4"/>
    <n v="1"/>
    <n v="0"/>
    <n v="6"/>
    <n v="0"/>
    <n v="18"/>
    <n v="0"/>
    <n v="223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8:45 - 19:00"/>
    <x v="18"/>
    <n v="2"/>
    <n v="188"/>
    <n v="3"/>
    <n v="2"/>
    <n v="0"/>
    <n v="4"/>
    <n v="0"/>
    <n v="6"/>
    <n v="0"/>
    <n v="20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9:00 - 19:15"/>
    <x v="19"/>
    <n v="2"/>
    <n v="200"/>
    <n v="5"/>
    <n v="0"/>
    <n v="0"/>
    <n v="3"/>
    <n v="0"/>
    <n v="8"/>
    <n v="0"/>
    <n v="21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9:15 - 19:30"/>
    <x v="19"/>
    <n v="3"/>
    <n v="200"/>
    <n v="9"/>
    <n v="0"/>
    <n v="0"/>
    <n v="3"/>
    <n v="0"/>
    <n v="10"/>
    <n v="0"/>
    <n v="22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9:30 - 19:45"/>
    <x v="19"/>
    <n v="1"/>
    <n v="173"/>
    <n v="7"/>
    <n v="2"/>
    <n v="0"/>
    <n v="5"/>
    <n v="0"/>
    <n v="14"/>
    <n v="0"/>
    <n v="20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19:45 - 20:00"/>
    <x v="19"/>
    <n v="3"/>
    <n v="173"/>
    <n v="3"/>
    <n v="0"/>
    <n v="0"/>
    <n v="3"/>
    <n v="0"/>
    <n v="16"/>
    <n v="0"/>
    <n v="19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0:00 - 20:15"/>
    <x v="20"/>
    <n v="3"/>
    <n v="172"/>
    <n v="5"/>
    <n v="2"/>
    <n v="0"/>
    <n v="4"/>
    <n v="0"/>
    <n v="5"/>
    <n v="0"/>
    <n v="19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0:15 - 20:30"/>
    <x v="20"/>
    <n v="2"/>
    <n v="183"/>
    <n v="5"/>
    <n v="0"/>
    <n v="0"/>
    <n v="2"/>
    <n v="0"/>
    <n v="6"/>
    <n v="0"/>
    <n v="19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0:30 - 20:45"/>
    <x v="20"/>
    <n v="2"/>
    <n v="148"/>
    <n v="2"/>
    <n v="1"/>
    <n v="0"/>
    <n v="3"/>
    <n v="0"/>
    <n v="11"/>
    <n v="0"/>
    <n v="167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0:45 - 21:00"/>
    <x v="20"/>
    <n v="1"/>
    <n v="128"/>
    <n v="2"/>
    <n v="0"/>
    <n v="0"/>
    <n v="5"/>
    <n v="0"/>
    <n v="6"/>
    <n v="0"/>
    <n v="14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1:00 - 21:15"/>
    <x v="21"/>
    <n v="3"/>
    <n v="151"/>
    <n v="2"/>
    <n v="0"/>
    <n v="0"/>
    <n v="2"/>
    <n v="0"/>
    <n v="11"/>
    <n v="0"/>
    <n v="16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1:15 - 21:30"/>
    <x v="21"/>
    <n v="1"/>
    <n v="127"/>
    <n v="4"/>
    <n v="1"/>
    <n v="0"/>
    <n v="3"/>
    <n v="0"/>
    <n v="5"/>
    <n v="0"/>
    <n v="141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1:30 - 21:45"/>
    <x v="21"/>
    <n v="1"/>
    <n v="119"/>
    <n v="2"/>
    <n v="1"/>
    <n v="0"/>
    <n v="2"/>
    <n v="0"/>
    <n v="7"/>
    <n v="0"/>
    <n v="132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1:45 - 22:00"/>
    <x v="21"/>
    <n v="1"/>
    <n v="103"/>
    <n v="2"/>
    <n v="2"/>
    <n v="0"/>
    <n v="2"/>
    <n v="0"/>
    <n v="8"/>
    <n v="0"/>
    <n v="11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2:00 - 22:15"/>
    <x v="22"/>
    <n v="0"/>
    <n v="94"/>
    <n v="4"/>
    <n v="0"/>
    <n v="0"/>
    <n v="2"/>
    <n v="0"/>
    <n v="8"/>
    <n v="0"/>
    <n v="108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2:15 - 22:30"/>
    <x v="22"/>
    <n v="2"/>
    <n v="89"/>
    <n v="3"/>
    <n v="1"/>
    <n v="0"/>
    <n v="3"/>
    <n v="0"/>
    <n v="6"/>
    <n v="0"/>
    <n v="104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2:30 - 22:45"/>
    <x v="22"/>
    <n v="1"/>
    <n v="80"/>
    <n v="5"/>
    <n v="0"/>
    <n v="0"/>
    <n v="8"/>
    <n v="0"/>
    <n v="5"/>
    <n v="0"/>
    <n v="99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2:45 - 23:00"/>
    <x v="22"/>
    <n v="1"/>
    <n v="63"/>
    <n v="1"/>
    <n v="0"/>
    <n v="1"/>
    <n v="3"/>
    <n v="0"/>
    <n v="4"/>
    <n v="0"/>
    <n v="73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3:00 - 23:15"/>
    <x v="23"/>
    <n v="1"/>
    <n v="53"/>
    <n v="3"/>
    <n v="1"/>
    <n v="0"/>
    <n v="3"/>
    <n v="0"/>
    <n v="4"/>
    <n v="0"/>
    <n v="6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3:15 - 23:30"/>
    <x v="23"/>
    <n v="0"/>
    <n v="36"/>
    <n v="0"/>
    <n v="0"/>
    <n v="0"/>
    <n v="2"/>
    <n v="0"/>
    <n v="2"/>
    <n v="0"/>
    <n v="40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3:30 - 23:45"/>
    <x v="23"/>
    <n v="0"/>
    <n v="28"/>
    <n v="0"/>
    <n v="0"/>
    <n v="0"/>
    <n v="1"/>
    <n v="0"/>
    <n v="6"/>
    <n v="0"/>
    <n v="35"/>
  </r>
  <r>
    <s v="R1"/>
    <x v="14"/>
    <x v="14"/>
    <x v="14"/>
    <x v="29"/>
    <s v="S"/>
    <x v="25"/>
    <s v="W3 od ul. Sienkiewicza - z centrum"/>
    <n v="406"/>
    <n v="3523"/>
    <n v="3005"/>
    <x v="0"/>
    <d v="2018-04-17T00:00:00"/>
    <s v="23:45 - 24:00"/>
    <x v="23"/>
    <n v="1"/>
    <n v="31"/>
    <n v="0"/>
    <n v="0"/>
    <n v="1"/>
    <n v="1"/>
    <n v="0"/>
    <n v="0"/>
    <n v="0"/>
    <n v="34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0:00 - 00:15"/>
    <x v="0"/>
    <n v="1"/>
    <n v="18"/>
    <n v="0"/>
    <n v="0"/>
    <n v="0"/>
    <n v="1"/>
    <n v="0"/>
    <n v="0"/>
    <n v="0"/>
    <n v="2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0:15 - 00:30"/>
    <x v="0"/>
    <n v="0"/>
    <n v="10"/>
    <n v="0"/>
    <n v="0"/>
    <n v="0"/>
    <n v="0"/>
    <n v="0"/>
    <n v="0"/>
    <n v="0"/>
    <n v="1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0:30 - 00:45"/>
    <x v="0"/>
    <n v="0"/>
    <n v="9"/>
    <n v="2"/>
    <n v="2"/>
    <n v="0"/>
    <n v="0"/>
    <n v="0"/>
    <n v="2"/>
    <n v="0"/>
    <n v="1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0:45 - 01:00"/>
    <x v="0"/>
    <n v="0"/>
    <n v="18"/>
    <n v="0"/>
    <n v="0"/>
    <n v="0"/>
    <n v="0"/>
    <n v="0"/>
    <n v="0"/>
    <n v="0"/>
    <n v="1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1:00 - 01:15"/>
    <x v="1"/>
    <n v="0"/>
    <n v="5"/>
    <n v="0"/>
    <n v="1"/>
    <n v="0"/>
    <n v="1"/>
    <n v="0"/>
    <n v="0"/>
    <n v="0"/>
    <n v="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1:15 - 01:30"/>
    <x v="1"/>
    <n v="0"/>
    <n v="9"/>
    <n v="1"/>
    <n v="1"/>
    <n v="0"/>
    <n v="0"/>
    <n v="0"/>
    <n v="0"/>
    <n v="0"/>
    <n v="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1:30 - 01:45"/>
    <x v="1"/>
    <n v="0"/>
    <n v="6"/>
    <n v="0"/>
    <n v="0"/>
    <n v="0"/>
    <n v="0"/>
    <n v="0"/>
    <n v="0"/>
    <n v="0"/>
    <n v="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1:45 - 02:00"/>
    <x v="1"/>
    <n v="0"/>
    <n v="4"/>
    <n v="3"/>
    <n v="0"/>
    <n v="0"/>
    <n v="0"/>
    <n v="0"/>
    <n v="0"/>
    <n v="0"/>
    <n v="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2:00 - 02:15"/>
    <x v="2"/>
    <n v="0"/>
    <n v="7"/>
    <n v="0"/>
    <n v="0"/>
    <n v="0"/>
    <n v="1"/>
    <n v="0"/>
    <n v="0"/>
    <n v="0"/>
    <n v="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2:15 - 02:30"/>
    <x v="2"/>
    <n v="0"/>
    <n v="10"/>
    <n v="1"/>
    <n v="0"/>
    <n v="0"/>
    <n v="0"/>
    <n v="0"/>
    <n v="1"/>
    <n v="0"/>
    <n v="1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2:30 - 02:45"/>
    <x v="2"/>
    <n v="0"/>
    <n v="6"/>
    <n v="0"/>
    <n v="0"/>
    <n v="1"/>
    <n v="0"/>
    <n v="0"/>
    <n v="0"/>
    <n v="0"/>
    <n v="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2:45 - 03:00"/>
    <x v="2"/>
    <n v="0"/>
    <n v="1"/>
    <n v="0"/>
    <n v="0"/>
    <n v="0"/>
    <n v="0"/>
    <n v="0"/>
    <n v="1"/>
    <n v="0"/>
    <n v="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3:00 - 03:15"/>
    <x v="3"/>
    <n v="0"/>
    <n v="4"/>
    <n v="0"/>
    <n v="0"/>
    <n v="0"/>
    <n v="1"/>
    <n v="0"/>
    <n v="0"/>
    <n v="0"/>
    <n v="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3:15 - 03:30"/>
    <x v="3"/>
    <n v="0"/>
    <n v="5"/>
    <n v="0"/>
    <n v="0"/>
    <n v="0"/>
    <n v="0"/>
    <n v="0"/>
    <n v="0"/>
    <n v="0"/>
    <n v="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3:30 - 03:45"/>
    <x v="3"/>
    <n v="0"/>
    <n v="10"/>
    <n v="1"/>
    <n v="0"/>
    <n v="0"/>
    <n v="0"/>
    <n v="0"/>
    <n v="0"/>
    <n v="0"/>
    <n v="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3:45 - 04:00"/>
    <x v="3"/>
    <n v="0"/>
    <n v="7"/>
    <n v="4"/>
    <n v="0"/>
    <n v="0"/>
    <n v="0"/>
    <n v="0"/>
    <n v="0"/>
    <n v="0"/>
    <n v="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4:00 - 04:15"/>
    <x v="4"/>
    <n v="0"/>
    <n v="11"/>
    <n v="1"/>
    <n v="0"/>
    <n v="0"/>
    <n v="1"/>
    <n v="0"/>
    <n v="0"/>
    <n v="0"/>
    <n v="1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4:15 - 04:30"/>
    <x v="4"/>
    <n v="0"/>
    <n v="10"/>
    <n v="0"/>
    <n v="0"/>
    <n v="0"/>
    <n v="0"/>
    <n v="0"/>
    <n v="0"/>
    <n v="0"/>
    <n v="1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4:30 - 04:45"/>
    <x v="4"/>
    <n v="0"/>
    <n v="10"/>
    <n v="0"/>
    <n v="0"/>
    <n v="0"/>
    <n v="0"/>
    <n v="0"/>
    <n v="1"/>
    <n v="0"/>
    <n v="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4:45 - 05:00"/>
    <x v="4"/>
    <n v="0"/>
    <n v="8"/>
    <n v="3"/>
    <n v="0"/>
    <n v="0"/>
    <n v="0"/>
    <n v="0"/>
    <n v="0"/>
    <n v="0"/>
    <n v="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5:00 - 05:15"/>
    <x v="5"/>
    <n v="0"/>
    <n v="11"/>
    <n v="3"/>
    <n v="0"/>
    <n v="0"/>
    <n v="0"/>
    <n v="0"/>
    <n v="0"/>
    <n v="0"/>
    <n v="14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5:15 - 05:30"/>
    <x v="5"/>
    <n v="2"/>
    <n v="21"/>
    <n v="0"/>
    <n v="0"/>
    <n v="2"/>
    <n v="1"/>
    <n v="0"/>
    <n v="3"/>
    <n v="0"/>
    <n v="2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5:30 - 05:45"/>
    <x v="5"/>
    <n v="0"/>
    <n v="36"/>
    <n v="3"/>
    <n v="0"/>
    <n v="0"/>
    <n v="0"/>
    <n v="0"/>
    <n v="1"/>
    <n v="0"/>
    <n v="4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5:45 - 06:00"/>
    <x v="5"/>
    <n v="0"/>
    <n v="33"/>
    <n v="3"/>
    <n v="0"/>
    <n v="1"/>
    <n v="1"/>
    <n v="0"/>
    <n v="3"/>
    <n v="0"/>
    <n v="4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6:00 - 06:15"/>
    <x v="6"/>
    <n v="1"/>
    <n v="42"/>
    <n v="2"/>
    <n v="1"/>
    <n v="0"/>
    <n v="0"/>
    <n v="0"/>
    <n v="2"/>
    <n v="0"/>
    <n v="4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6:15 - 06:30"/>
    <x v="6"/>
    <n v="0"/>
    <n v="49"/>
    <n v="5"/>
    <n v="1"/>
    <n v="0"/>
    <n v="1"/>
    <n v="0"/>
    <n v="3"/>
    <n v="0"/>
    <n v="5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6:30 - 06:45"/>
    <x v="6"/>
    <n v="0"/>
    <n v="62"/>
    <n v="5"/>
    <n v="1"/>
    <n v="0"/>
    <n v="0"/>
    <n v="0"/>
    <n v="4"/>
    <n v="0"/>
    <n v="7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6:45 - 07:00"/>
    <x v="6"/>
    <n v="0"/>
    <n v="56"/>
    <n v="4"/>
    <n v="2"/>
    <n v="0"/>
    <n v="1"/>
    <n v="0"/>
    <n v="5"/>
    <n v="0"/>
    <n v="6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7:00 - 07:15"/>
    <x v="7"/>
    <n v="1"/>
    <n v="69"/>
    <n v="3"/>
    <n v="2"/>
    <n v="2"/>
    <n v="1"/>
    <n v="0"/>
    <n v="4"/>
    <n v="0"/>
    <n v="8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7:15 - 07:30"/>
    <x v="7"/>
    <n v="0"/>
    <n v="90"/>
    <n v="5"/>
    <n v="0"/>
    <n v="1"/>
    <n v="1"/>
    <n v="0"/>
    <n v="5"/>
    <n v="0"/>
    <n v="10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7:30 - 07:45"/>
    <x v="7"/>
    <n v="1"/>
    <n v="90"/>
    <n v="5"/>
    <n v="2"/>
    <n v="0"/>
    <n v="1"/>
    <n v="0"/>
    <n v="11"/>
    <n v="0"/>
    <n v="11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7:45 - 08:00"/>
    <x v="7"/>
    <n v="1"/>
    <n v="98"/>
    <n v="3"/>
    <n v="0"/>
    <n v="0"/>
    <n v="0"/>
    <n v="0"/>
    <n v="9"/>
    <n v="0"/>
    <n v="1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8:00 - 08:15"/>
    <x v="8"/>
    <n v="2"/>
    <n v="101"/>
    <n v="2"/>
    <n v="1"/>
    <n v="0"/>
    <n v="0"/>
    <n v="0"/>
    <n v="5"/>
    <n v="0"/>
    <n v="11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8:15 - 08:30"/>
    <x v="8"/>
    <n v="0"/>
    <n v="98"/>
    <n v="4"/>
    <n v="1"/>
    <n v="0"/>
    <n v="0"/>
    <n v="0"/>
    <n v="6"/>
    <n v="0"/>
    <n v="10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8:30 - 08:45"/>
    <x v="8"/>
    <n v="2"/>
    <n v="86"/>
    <n v="3"/>
    <n v="0"/>
    <n v="1"/>
    <n v="1"/>
    <n v="0"/>
    <n v="10"/>
    <n v="0"/>
    <n v="10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8:45 - 09:00"/>
    <x v="8"/>
    <n v="1"/>
    <n v="76"/>
    <n v="5"/>
    <n v="2"/>
    <n v="0"/>
    <n v="3"/>
    <n v="0"/>
    <n v="7"/>
    <n v="0"/>
    <n v="94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9:00 - 09:15"/>
    <x v="9"/>
    <n v="4"/>
    <n v="80"/>
    <n v="7"/>
    <n v="2"/>
    <n v="0"/>
    <n v="2"/>
    <n v="0"/>
    <n v="2"/>
    <n v="0"/>
    <n v="9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9:15 - 09:30"/>
    <x v="9"/>
    <n v="1"/>
    <n v="79"/>
    <n v="9"/>
    <n v="4"/>
    <n v="1"/>
    <n v="0"/>
    <n v="0"/>
    <n v="4"/>
    <n v="0"/>
    <n v="9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9:30 - 09:45"/>
    <x v="9"/>
    <n v="0"/>
    <n v="72"/>
    <n v="3"/>
    <n v="1"/>
    <n v="0"/>
    <n v="1"/>
    <n v="0"/>
    <n v="8"/>
    <n v="0"/>
    <n v="8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09:45 - 10:00"/>
    <x v="9"/>
    <n v="1"/>
    <n v="71"/>
    <n v="6"/>
    <n v="0"/>
    <n v="0"/>
    <n v="0"/>
    <n v="1"/>
    <n v="9"/>
    <n v="0"/>
    <n v="8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0:00 - 10:15"/>
    <x v="10"/>
    <n v="2"/>
    <n v="81"/>
    <n v="6"/>
    <n v="2"/>
    <n v="2"/>
    <n v="1"/>
    <n v="0"/>
    <n v="4"/>
    <n v="0"/>
    <n v="9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0:15 - 10:30"/>
    <x v="10"/>
    <n v="1"/>
    <n v="68"/>
    <n v="7"/>
    <n v="0"/>
    <n v="0"/>
    <n v="0"/>
    <n v="0"/>
    <n v="6"/>
    <n v="0"/>
    <n v="8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0:30 - 10:45"/>
    <x v="10"/>
    <n v="0"/>
    <n v="71"/>
    <n v="7"/>
    <n v="1"/>
    <n v="0"/>
    <n v="1"/>
    <n v="0"/>
    <n v="3"/>
    <n v="0"/>
    <n v="8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0:45 - 11:00"/>
    <x v="10"/>
    <n v="1"/>
    <n v="70"/>
    <n v="5"/>
    <n v="5"/>
    <n v="1"/>
    <n v="0"/>
    <n v="0"/>
    <n v="9"/>
    <n v="0"/>
    <n v="9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1:00 - 11:15"/>
    <x v="11"/>
    <n v="0"/>
    <n v="78"/>
    <n v="5"/>
    <n v="3"/>
    <n v="0"/>
    <n v="0"/>
    <n v="0"/>
    <n v="2"/>
    <n v="0"/>
    <n v="8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1:15 - 11:30"/>
    <x v="11"/>
    <n v="0"/>
    <n v="81"/>
    <n v="10"/>
    <n v="1"/>
    <n v="1"/>
    <n v="0"/>
    <n v="0"/>
    <n v="3"/>
    <n v="0"/>
    <n v="9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1:30 - 11:45"/>
    <x v="11"/>
    <n v="1"/>
    <n v="59"/>
    <n v="10"/>
    <n v="0"/>
    <n v="2"/>
    <n v="1"/>
    <n v="0"/>
    <n v="6"/>
    <n v="0"/>
    <n v="7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1:45 - 12:00"/>
    <x v="11"/>
    <n v="1"/>
    <n v="81"/>
    <n v="13"/>
    <n v="6"/>
    <n v="0"/>
    <n v="0"/>
    <n v="0"/>
    <n v="6"/>
    <n v="0"/>
    <n v="10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2:00 - 12:15"/>
    <x v="12"/>
    <n v="1"/>
    <n v="73"/>
    <n v="6"/>
    <n v="3"/>
    <n v="1"/>
    <n v="1"/>
    <n v="0"/>
    <n v="6"/>
    <n v="0"/>
    <n v="9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2:15 - 12:30"/>
    <x v="12"/>
    <n v="0"/>
    <n v="87"/>
    <n v="3"/>
    <n v="1"/>
    <n v="0"/>
    <n v="0"/>
    <n v="0"/>
    <n v="0"/>
    <n v="0"/>
    <n v="9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2:30 - 12:45"/>
    <x v="12"/>
    <n v="1"/>
    <n v="96"/>
    <n v="5"/>
    <n v="3"/>
    <n v="0"/>
    <n v="1"/>
    <n v="0"/>
    <n v="9"/>
    <n v="1"/>
    <n v="11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2:45 - 13:00"/>
    <x v="12"/>
    <n v="1"/>
    <n v="81"/>
    <n v="2"/>
    <n v="3"/>
    <n v="1"/>
    <n v="0"/>
    <n v="0"/>
    <n v="7"/>
    <n v="0"/>
    <n v="9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3:00 - 13:15"/>
    <x v="13"/>
    <n v="0"/>
    <n v="90"/>
    <n v="6"/>
    <n v="2"/>
    <n v="0"/>
    <n v="1"/>
    <n v="0"/>
    <n v="8"/>
    <n v="0"/>
    <n v="10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3:15 - 13:30"/>
    <x v="13"/>
    <n v="0"/>
    <n v="109"/>
    <n v="3"/>
    <n v="3"/>
    <n v="0"/>
    <n v="0"/>
    <n v="0"/>
    <n v="7"/>
    <n v="0"/>
    <n v="12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3:30 - 13:45"/>
    <x v="13"/>
    <n v="0"/>
    <n v="97"/>
    <n v="6"/>
    <n v="2"/>
    <n v="1"/>
    <n v="1"/>
    <n v="0"/>
    <n v="7"/>
    <n v="0"/>
    <n v="114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3:45 - 14:00"/>
    <x v="13"/>
    <n v="1"/>
    <n v="92"/>
    <n v="7"/>
    <n v="2"/>
    <n v="1"/>
    <n v="0"/>
    <n v="0"/>
    <n v="2"/>
    <n v="0"/>
    <n v="10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4:00 - 14:15"/>
    <x v="14"/>
    <n v="1"/>
    <n v="83"/>
    <n v="2"/>
    <n v="4"/>
    <n v="0"/>
    <n v="1"/>
    <n v="0"/>
    <n v="8"/>
    <n v="0"/>
    <n v="9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4:15 - 14:30"/>
    <x v="14"/>
    <n v="1"/>
    <n v="92"/>
    <n v="5"/>
    <n v="1"/>
    <n v="0"/>
    <n v="3"/>
    <n v="0"/>
    <n v="7"/>
    <n v="0"/>
    <n v="10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4:30 - 14:45"/>
    <x v="14"/>
    <n v="1"/>
    <n v="105"/>
    <n v="5"/>
    <n v="0"/>
    <n v="0"/>
    <n v="0"/>
    <n v="0"/>
    <n v="14"/>
    <n v="2"/>
    <n v="12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4:45 - 15:00"/>
    <x v="14"/>
    <n v="2"/>
    <n v="110"/>
    <n v="6"/>
    <n v="1"/>
    <n v="0"/>
    <n v="2"/>
    <n v="0"/>
    <n v="11"/>
    <n v="0"/>
    <n v="13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5:00 - 15:15"/>
    <x v="15"/>
    <n v="3"/>
    <n v="117"/>
    <n v="4"/>
    <n v="1"/>
    <n v="0"/>
    <n v="0"/>
    <n v="0"/>
    <n v="11"/>
    <n v="0"/>
    <n v="13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5:15 - 15:30"/>
    <x v="15"/>
    <n v="0"/>
    <n v="90"/>
    <n v="8"/>
    <n v="2"/>
    <n v="0"/>
    <n v="1"/>
    <n v="0"/>
    <n v="15"/>
    <n v="0"/>
    <n v="11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5:30 - 15:45"/>
    <x v="15"/>
    <n v="0"/>
    <n v="93"/>
    <n v="6"/>
    <n v="2"/>
    <n v="0"/>
    <n v="2"/>
    <n v="0"/>
    <n v="12"/>
    <n v="0"/>
    <n v="11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5:45 - 16:00"/>
    <x v="15"/>
    <n v="4"/>
    <n v="105"/>
    <n v="1"/>
    <n v="0"/>
    <n v="0"/>
    <n v="1"/>
    <n v="0"/>
    <n v="19"/>
    <n v="0"/>
    <n v="13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6:00 - 16:15"/>
    <x v="16"/>
    <n v="2"/>
    <n v="106"/>
    <n v="5"/>
    <n v="0"/>
    <n v="0"/>
    <n v="1"/>
    <n v="0"/>
    <n v="17"/>
    <n v="0"/>
    <n v="13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6:15 - 16:30"/>
    <x v="16"/>
    <n v="0"/>
    <n v="106"/>
    <n v="3"/>
    <n v="0"/>
    <n v="0"/>
    <n v="1"/>
    <n v="0"/>
    <n v="31"/>
    <n v="0"/>
    <n v="14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6:30 - 16:45"/>
    <x v="16"/>
    <n v="0"/>
    <n v="87"/>
    <n v="2"/>
    <n v="0"/>
    <n v="0"/>
    <n v="1"/>
    <n v="0"/>
    <n v="9"/>
    <n v="0"/>
    <n v="9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6:45 - 17:00"/>
    <x v="16"/>
    <n v="1"/>
    <n v="84"/>
    <n v="3"/>
    <n v="0"/>
    <n v="0"/>
    <n v="2"/>
    <n v="0"/>
    <n v="27"/>
    <n v="0"/>
    <n v="11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7:00 - 17:15"/>
    <x v="17"/>
    <n v="0"/>
    <n v="101"/>
    <n v="8"/>
    <n v="2"/>
    <n v="0"/>
    <n v="1"/>
    <n v="0"/>
    <n v="22"/>
    <n v="0"/>
    <n v="134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7:15 - 17:30"/>
    <x v="17"/>
    <n v="0"/>
    <n v="92"/>
    <n v="3"/>
    <n v="1"/>
    <n v="0"/>
    <n v="2"/>
    <n v="0"/>
    <n v="19"/>
    <n v="0"/>
    <n v="11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7:30 - 17:45"/>
    <x v="17"/>
    <n v="2"/>
    <n v="91"/>
    <n v="3"/>
    <n v="0"/>
    <n v="0"/>
    <n v="1"/>
    <n v="0"/>
    <n v="24"/>
    <n v="0"/>
    <n v="12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7:45 - 18:00"/>
    <x v="17"/>
    <n v="0"/>
    <n v="105"/>
    <n v="1"/>
    <n v="0"/>
    <n v="0"/>
    <n v="0"/>
    <n v="0"/>
    <n v="15"/>
    <n v="0"/>
    <n v="12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8:00 - 18:15"/>
    <x v="18"/>
    <n v="1"/>
    <n v="84"/>
    <n v="4"/>
    <n v="0"/>
    <n v="0"/>
    <n v="2"/>
    <n v="0"/>
    <n v="25"/>
    <n v="0"/>
    <n v="11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8:15 - 18:30"/>
    <x v="18"/>
    <n v="2"/>
    <n v="118"/>
    <n v="2"/>
    <n v="0"/>
    <n v="0"/>
    <n v="0"/>
    <n v="0"/>
    <n v="17"/>
    <n v="0"/>
    <n v="13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8:30 - 18:45"/>
    <x v="18"/>
    <n v="2"/>
    <n v="113"/>
    <n v="1"/>
    <n v="0"/>
    <n v="0"/>
    <n v="2"/>
    <n v="0"/>
    <n v="15"/>
    <n v="0"/>
    <n v="13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8:45 - 19:00"/>
    <x v="18"/>
    <n v="2"/>
    <n v="80"/>
    <n v="3"/>
    <n v="0"/>
    <n v="0"/>
    <n v="1"/>
    <n v="0"/>
    <n v="12"/>
    <n v="0"/>
    <n v="9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9:00 - 19:15"/>
    <x v="19"/>
    <n v="0"/>
    <n v="76"/>
    <n v="2"/>
    <n v="0"/>
    <n v="0"/>
    <n v="1"/>
    <n v="0"/>
    <n v="14"/>
    <n v="0"/>
    <n v="9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9:15 - 19:30"/>
    <x v="19"/>
    <n v="0"/>
    <n v="89"/>
    <n v="0"/>
    <n v="0"/>
    <n v="0"/>
    <n v="0"/>
    <n v="0"/>
    <n v="10"/>
    <n v="0"/>
    <n v="9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9:30 - 19:45"/>
    <x v="19"/>
    <n v="1"/>
    <n v="86"/>
    <n v="1"/>
    <n v="1"/>
    <n v="0"/>
    <n v="1"/>
    <n v="0"/>
    <n v="11"/>
    <n v="0"/>
    <n v="10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19:45 - 20:00"/>
    <x v="19"/>
    <n v="1"/>
    <n v="94"/>
    <n v="2"/>
    <n v="0"/>
    <n v="0"/>
    <n v="0"/>
    <n v="0"/>
    <n v="15"/>
    <n v="0"/>
    <n v="112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0:00 - 20:15"/>
    <x v="20"/>
    <n v="3"/>
    <n v="88"/>
    <n v="6"/>
    <n v="0"/>
    <n v="0"/>
    <n v="1"/>
    <n v="0"/>
    <n v="10"/>
    <n v="0"/>
    <n v="10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0:15 - 20:30"/>
    <x v="20"/>
    <n v="4"/>
    <n v="76"/>
    <n v="0"/>
    <n v="0"/>
    <n v="0"/>
    <n v="0"/>
    <n v="0"/>
    <n v="18"/>
    <n v="0"/>
    <n v="98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0:30 - 20:45"/>
    <x v="20"/>
    <n v="1"/>
    <n v="83"/>
    <n v="4"/>
    <n v="0"/>
    <n v="0"/>
    <n v="2"/>
    <n v="0"/>
    <n v="15"/>
    <n v="0"/>
    <n v="10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0:45 - 21:00"/>
    <x v="20"/>
    <n v="0"/>
    <n v="67"/>
    <n v="0"/>
    <n v="0"/>
    <n v="0"/>
    <n v="0"/>
    <n v="0"/>
    <n v="16"/>
    <n v="0"/>
    <n v="8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1:00 - 21:15"/>
    <x v="21"/>
    <n v="3"/>
    <n v="70"/>
    <n v="3"/>
    <n v="0"/>
    <n v="0"/>
    <n v="1"/>
    <n v="0"/>
    <n v="10"/>
    <n v="0"/>
    <n v="8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1:15 - 21:30"/>
    <x v="21"/>
    <n v="5"/>
    <n v="94"/>
    <n v="0"/>
    <n v="0"/>
    <n v="0"/>
    <n v="1"/>
    <n v="0"/>
    <n v="7"/>
    <n v="0"/>
    <n v="10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1:30 - 21:45"/>
    <x v="21"/>
    <n v="0"/>
    <n v="50"/>
    <n v="1"/>
    <n v="0"/>
    <n v="0"/>
    <n v="0"/>
    <n v="0"/>
    <n v="12"/>
    <n v="0"/>
    <n v="63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1:45 - 22:00"/>
    <x v="21"/>
    <n v="0"/>
    <n v="56"/>
    <n v="2"/>
    <n v="0"/>
    <n v="0"/>
    <n v="1"/>
    <n v="0"/>
    <n v="12"/>
    <n v="0"/>
    <n v="7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2:00 - 22:15"/>
    <x v="22"/>
    <n v="3"/>
    <n v="50"/>
    <n v="0"/>
    <n v="0"/>
    <n v="0"/>
    <n v="1"/>
    <n v="0"/>
    <n v="6"/>
    <n v="0"/>
    <n v="60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2:15 - 22:30"/>
    <x v="22"/>
    <n v="0"/>
    <n v="60"/>
    <n v="0"/>
    <n v="0"/>
    <n v="0"/>
    <n v="0"/>
    <n v="0"/>
    <n v="5"/>
    <n v="1"/>
    <n v="66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2:30 - 22:45"/>
    <x v="22"/>
    <n v="1"/>
    <n v="43"/>
    <n v="1"/>
    <n v="0"/>
    <n v="0"/>
    <n v="1"/>
    <n v="0"/>
    <n v="9"/>
    <n v="0"/>
    <n v="55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2:45 - 23:00"/>
    <x v="22"/>
    <n v="2"/>
    <n v="44"/>
    <n v="0"/>
    <n v="2"/>
    <n v="1"/>
    <n v="1"/>
    <n v="0"/>
    <n v="7"/>
    <n v="0"/>
    <n v="57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3:00 - 23:15"/>
    <x v="23"/>
    <n v="0"/>
    <n v="35"/>
    <n v="1"/>
    <n v="0"/>
    <n v="0"/>
    <n v="1"/>
    <n v="0"/>
    <n v="4"/>
    <n v="0"/>
    <n v="41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3:15 - 23:30"/>
    <x v="23"/>
    <n v="0"/>
    <n v="29"/>
    <n v="1"/>
    <n v="0"/>
    <n v="0"/>
    <n v="0"/>
    <n v="0"/>
    <n v="4"/>
    <n v="0"/>
    <n v="34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3:30 - 23:45"/>
    <x v="23"/>
    <n v="0"/>
    <n v="28"/>
    <n v="0"/>
    <n v="0"/>
    <n v="0"/>
    <n v="0"/>
    <n v="0"/>
    <n v="1"/>
    <n v="0"/>
    <n v="29"/>
  </r>
  <r>
    <s v="R1"/>
    <x v="15"/>
    <x v="15"/>
    <x v="15"/>
    <x v="30"/>
    <s v="N"/>
    <x v="24"/>
    <s v="W1 od ul. Prusa - do centrum"/>
    <n v="4540"/>
    <n v="2893"/>
    <n v="1404"/>
    <x v="1"/>
    <d v="2018-04-17T00:00:00"/>
    <s v="23:45 - 24:00"/>
    <x v="23"/>
    <n v="0"/>
    <n v="28"/>
    <n v="0"/>
    <n v="0"/>
    <n v="0"/>
    <n v="0"/>
    <n v="0"/>
    <n v="5"/>
    <n v="0"/>
    <n v="3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0:00 - 00:15"/>
    <x v="0"/>
    <n v="1"/>
    <n v="22"/>
    <n v="0"/>
    <n v="0"/>
    <n v="0"/>
    <n v="1"/>
    <n v="0"/>
    <n v="0"/>
    <n v="0"/>
    <n v="2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0:15 - 00:30"/>
    <x v="0"/>
    <n v="0"/>
    <n v="19"/>
    <n v="1"/>
    <n v="0"/>
    <n v="0"/>
    <n v="0"/>
    <n v="0"/>
    <n v="0"/>
    <n v="0"/>
    <n v="2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0:30 - 00:45"/>
    <x v="0"/>
    <n v="0"/>
    <n v="13"/>
    <n v="0"/>
    <n v="1"/>
    <n v="0"/>
    <n v="0"/>
    <n v="0"/>
    <n v="0"/>
    <n v="0"/>
    <n v="1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0:45 - 01:00"/>
    <x v="0"/>
    <n v="0"/>
    <n v="19"/>
    <n v="1"/>
    <n v="0"/>
    <n v="0"/>
    <n v="0"/>
    <n v="0"/>
    <n v="2"/>
    <n v="0"/>
    <n v="2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1:00 - 01:15"/>
    <x v="1"/>
    <n v="0"/>
    <n v="11"/>
    <n v="0"/>
    <n v="1"/>
    <n v="0"/>
    <n v="1"/>
    <n v="0"/>
    <n v="0"/>
    <n v="0"/>
    <n v="1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1:15 - 01:30"/>
    <x v="1"/>
    <n v="0"/>
    <n v="18"/>
    <n v="0"/>
    <n v="1"/>
    <n v="0"/>
    <n v="0"/>
    <n v="0"/>
    <n v="0"/>
    <n v="0"/>
    <n v="19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1:30 - 01:45"/>
    <x v="1"/>
    <n v="0"/>
    <n v="7"/>
    <n v="2"/>
    <n v="0"/>
    <n v="0"/>
    <n v="0"/>
    <n v="0"/>
    <n v="1"/>
    <n v="0"/>
    <n v="1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1:45 - 02:00"/>
    <x v="1"/>
    <n v="0"/>
    <n v="6"/>
    <n v="1"/>
    <n v="0"/>
    <n v="0"/>
    <n v="0"/>
    <n v="0"/>
    <n v="1"/>
    <n v="0"/>
    <n v="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2:00 - 02:15"/>
    <x v="2"/>
    <n v="0"/>
    <n v="3"/>
    <n v="3"/>
    <n v="0"/>
    <n v="0"/>
    <n v="0"/>
    <n v="0"/>
    <n v="0"/>
    <n v="0"/>
    <n v="6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2:15 - 02:30"/>
    <x v="2"/>
    <n v="0"/>
    <n v="12"/>
    <n v="1"/>
    <n v="0"/>
    <n v="0"/>
    <n v="0"/>
    <n v="0"/>
    <n v="0"/>
    <n v="0"/>
    <n v="1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2:30 - 02:45"/>
    <x v="2"/>
    <n v="0"/>
    <n v="11"/>
    <n v="0"/>
    <n v="0"/>
    <n v="0"/>
    <n v="0"/>
    <n v="0"/>
    <n v="0"/>
    <n v="0"/>
    <n v="1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2:45 - 03:00"/>
    <x v="2"/>
    <n v="0"/>
    <n v="6"/>
    <n v="1"/>
    <n v="0"/>
    <n v="0"/>
    <n v="0"/>
    <n v="0"/>
    <n v="0"/>
    <n v="0"/>
    <n v="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3:00 - 03:15"/>
    <x v="3"/>
    <n v="0"/>
    <n v="7"/>
    <n v="2"/>
    <n v="0"/>
    <n v="0"/>
    <n v="1"/>
    <n v="0"/>
    <n v="0"/>
    <n v="0"/>
    <n v="1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3:15 - 03:30"/>
    <x v="3"/>
    <n v="0"/>
    <n v="14"/>
    <n v="2"/>
    <n v="0"/>
    <n v="0"/>
    <n v="0"/>
    <n v="0"/>
    <n v="0"/>
    <n v="0"/>
    <n v="16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3:30 - 03:45"/>
    <x v="3"/>
    <n v="0"/>
    <n v="13"/>
    <n v="2"/>
    <n v="0"/>
    <n v="0"/>
    <n v="0"/>
    <n v="0"/>
    <n v="0"/>
    <n v="0"/>
    <n v="1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3:45 - 04:00"/>
    <x v="3"/>
    <n v="1"/>
    <n v="13"/>
    <n v="1"/>
    <n v="0"/>
    <n v="0"/>
    <n v="0"/>
    <n v="0"/>
    <n v="0"/>
    <n v="0"/>
    <n v="1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4:00 - 04:15"/>
    <x v="4"/>
    <n v="0"/>
    <n v="9"/>
    <n v="3"/>
    <n v="0"/>
    <n v="0"/>
    <n v="1"/>
    <n v="0"/>
    <n v="1"/>
    <n v="0"/>
    <n v="1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4:15 - 04:30"/>
    <x v="4"/>
    <n v="0"/>
    <n v="13"/>
    <n v="2"/>
    <n v="0"/>
    <n v="0"/>
    <n v="0"/>
    <n v="0"/>
    <n v="0"/>
    <n v="0"/>
    <n v="1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4:30 - 04:45"/>
    <x v="4"/>
    <n v="1"/>
    <n v="14"/>
    <n v="1"/>
    <n v="0"/>
    <n v="0"/>
    <n v="0"/>
    <n v="0"/>
    <n v="1"/>
    <n v="0"/>
    <n v="1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4:45 - 05:00"/>
    <x v="4"/>
    <n v="0"/>
    <n v="20"/>
    <n v="1"/>
    <n v="0"/>
    <n v="0"/>
    <n v="2"/>
    <n v="0"/>
    <n v="0"/>
    <n v="0"/>
    <n v="2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5:00 - 05:15"/>
    <x v="5"/>
    <n v="0"/>
    <n v="38"/>
    <n v="3"/>
    <n v="0"/>
    <n v="0"/>
    <n v="0"/>
    <n v="0"/>
    <n v="2"/>
    <n v="0"/>
    <n v="4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5:15 - 05:30"/>
    <x v="5"/>
    <n v="1"/>
    <n v="48"/>
    <n v="4"/>
    <n v="1"/>
    <n v="0"/>
    <n v="0"/>
    <n v="0"/>
    <n v="2"/>
    <n v="0"/>
    <n v="56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5:30 - 05:45"/>
    <x v="5"/>
    <n v="0"/>
    <n v="69"/>
    <n v="6"/>
    <n v="1"/>
    <n v="0"/>
    <n v="2"/>
    <n v="0"/>
    <n v="3"/>
    <n v="0"/>
    <n v="8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5:45 - 06:00"/>
    <x v="5"/>
    <n v="1"/>
    <n v="55"/>
    <n v="8"/>
    <n v="0"/>
    <n v="0"/>
    <n v="0"/>
    <n v="0"/>
    <n v="3"/>
    <n v="0"/>
    <n v="6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6:00 - 06:15"/>
    <x v="6"/>
    <n v="1"/>
    <n v="76"/>
    <n v="8"/>
    <n v="1"/>
    <n v="0"/>
    <n v="2"/>
    <n v="0"/>
    <n v="2"/>
    <n v="1"/>
    <n v="9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6:15 - 06:30"/>
    <x v="6"/>
    <n v="0"/>
    <n v="122"/>
    <n v="6"/>
    <n v="0"/>
    <n v="0"/>
    <n v="0"/>
    <n v="0"/>
    <n v="8"/>
    <n v="1"/>
    <n v="13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6:30 - 06:45"/>
    <x v="6"/>
    <n v="2"/>
    <n v="141"/>
    <n v="10"/>
    <n v="1"/>
    <n v="0"/>
    <n v="2"/>
    <n v="0"/>
    <n v="7"/>
    <n v="0"/>
    <n v="16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6:45 - 07:00"/>
    <x v="6"/>
    <n v="0"/>
    <n v="129"/>
    <n v="10"/>
    <n v="3"/>
    <n v="1"/>
    <n v="1"/>
    <n v="0"/>
    <n v="5"/>
    <n v="1"/>
    <n v="15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7:00 - 07:15"/>
    <x v="7"/>
    <n v="1"/>
    <n v="130"/>
    <n v="6"/>
    <n v="2"/>
    <n v="0"/>
    <n v="1"/>
    <n v="0"/>
    <n v="7"/>
    <n v="0"/>
    <n v="14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7:15 - 07:30"/>
    <x v="7"/>
    <n v="0"/>
    <n v="158"/>
    <n v="11"/>
    <n v="0"/>
    <n v="0"/>
    <n v="1"/>
    <n v="0"/>
    <n v="18"/>
    <n v="1"/>
    <n v="189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7:30 - 07:45"/>
    <x v="7"/>
    <n v="1"/>
    <n v="111"/>
    <n v="10"/>
    <n v="3"/>
    <n v="0"/>
    <n v="0"/>
    <n v="0"/>
    <n v="13"/>
    <n v="0"/>
    <n v="13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7:45 - 08:00"/>
    <x v="7"/>
    <n v="3"/>
    <n v="75"/>
    <n v="5"/>
    <n v="0"/>
    <n v="0"/>
    <n v="1"/>
    <n v="0"/>
    <n v="17"/>
    <n v="0"/>
    <n v="10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8:00 - 08:15"/>
    <x v="8"/>
    <n v="2"/>
    <n v="81"/>
    <n v="7"/>
    <n v="0"/>
    <n v="0"/>
    <n v="1"/>
    <n v="0"/>
    <n v="8"/>
    <n v="0"/>
    <n v="99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8:15 - 08:30"/>
    <x v="8"/>
    <n v="1"/>
    <n v="80"/>
    <n v="3"/>
    <n v="1"/>
    <n v="0"/>
    <n v="2"/>
    <n v="0"/>
    <n v="15"/>
    <n v="0"/>
    <n v="10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8:30 - 08:45"/>
    <x v="8"/>
    <n v="2"/>
    <n v="79"/>
    <n v="6"/>
    <n v="0"/>
    <n v="0"/>
    <n v="1"/>
    <n v="0"/>
    <n v="12"/>
    <n v="0"/>
    <n v="10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8:45 - 09:00"/>
    <x v="8"/>
    <n v="0"/>
    <n v="105"/>
    <n v="11"/>
    <n v="1"/>
    <n v="2"/>
    <n v="0"/>
    <n v="0"/>
    <n v="11"/>
    <n v="0"/>
    <n v="13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9:00 - 09:15"/>
    <x v="9"/>
    <n v="4"/>
    <n v="122"/>
    <n v="9"/>
    <n v="0"/>
    <n v="1"/>
    <n v="1"/>
    <n v="0"/>
    <n v="7"/>
    <n v="0"/>
    <n v="14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9:15 - 09:30"/>
    <x v="9"/>
    <n v="2"/>
    <n v="106"/>
    <n v="11"/>
    <n v="0"/>
    <n v="1"/>
    <n v="1"/>
    <n v="0"/>
    <n v="9"/>
    <n v="0"/>
    <n v="13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9:30 - 09:45"/>
    <x v="9"/>
    <n v="3"/>
    <n v="127"/>
    <n v="8"/>
    <n v="0"/>
    <n v="0"/>
    <n v="1"/>
    <n v="0"/>
    <n v="5"/>
    <n v="0"/>
    <n v="14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09:45 - 10:00"/>
    <x v="9"/>
    <n v="1"/>
    <n v="132"/>
    <n v="17"/>
    <n v="0"/>
    <n v="0"/>
    <n v="1"/>
    <n v="0"/>
    <n v="7"/>
    <n v="0"/>
    <n v="15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0:00 - 10:15"/>
    <x v="10"/>
    <n v="1"/>
    <n v="112"/>
    <n v="10"/>
    <n v="1"/>
    <n v="0"/>
    <n v="0"/>
    <n v="0"/>
    <n v="9"/>
    <n v="1"/>
    <n v="13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0:15 - 10:30"/>
    <x v="10"/>
    <n v="2"/>
    <n v="106"/>
    <n v="13"/>
    <n v="2"/>
    <n v="0"/>
    <n v="1"/>
    <n v="1"/>
    <n v="5"/>
    <n v="0"/>
    <n v="13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0:30 - 10:45"/>
    <x v="10"/>
    <n v="0"/>
    <n v="126"/>
    <n v="17"/>
    <n v="0"/>
    <n v="0"/>
    <n v="0"/>
    <n v="0"/>
    <n v="8"/>
    <n v="0"/>
    <n v="15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0:45 - 11:00"/>
    <x v="10"/>
    <n v="0"/>
    <n v="128"/>
    <n v="15"/>
    <n v="0"/>
    <n v="0"/>
    <n v="1"/>
    <n v="0"/>
    <n v="3"/>
    <n v="0"/>
    <n v="14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1:00 - 11:15"/>
    <x v="11"/>
    <n v="1"/>
    <n v="132"/>
    <n v="11"/>
    <n v="1"/>
    <n v="0"/>
    <n v="1"/>
    <n v="0"/>
    <n v="5"/>
    <n v="0"/>
    <n v="15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1:15 - 11:30"/>
    <x v="11"/>
    <n v="4"/>
    <n v="136"/>
    <n v="12"/>
    <n v="1"/>
    <n v="0"/>
    <n v="1"/>
    <n v="0"/>
    <n v="6"/>
    <n v="0"/>
    <n v="16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1:30 - 11:45"/>
    <x v="11"/>
    <n v="3"/>
    <n v="130"/>
    <n v="14"/>
    <n v="3"/>
    <n v="0"/>
    <n v="0"/>
    <n v="0"/>
    <n v="7"/>
    <n v="0"/>
    <n v="15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1:45 - 12:00"/>
    <x v="11"/>
    <n v="2"/>
    <n v="137"/>
    <n v="7"/>
    <n v="0"/>
    <n v="0"/>
    <n v="1"/>
    <n v="0"/>
    <n v="5"/>
    <n v="0"/>
    <n v="15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2:00 - 12:15"/>
    <x v="12"/>
    <n v="1"/>
    <n v="118"/>
    <n v="11"/>
    <n v="1"/>
    <n v="1"/>
    <n v="0"/>
    <n v="0"/>
    <n v="5"/>
    <n v="0"/>
    <n v="13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2:15 - 12:30"/>
    <x v="12"/>
    <n v="2"/>
    <n v="112"/>
    <n v="12"/>
    <n v="0"/>
    <n v="2"/>
    <n v="1"/>
    <n v="0"/>
    <n v="5"/>
    <n v="0"/>
    <n v="13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2:30 - 12:45"/>
    <x v="12"/>
    <n v="4"/>
    <n v="133"/>
    <n v="15"/>
    <n v="2"/>
    <n v="0"/>
    <n v="0"/>
    <n v="0"/>
    <n v="6"/>
    <n v="0"/>
    <n v="16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2:45 - 13:00"/>
    <x v="12"/>
    <n v="2"/>
    <n v="124"/>
    <n v="8"/>
    <n v="1"/>
    <n v="0"/>
    <n v="2"/>
    <n v="0"/>
    <n v="11"/>
    <n v="0"/>
    <n v="14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3:00 - 13:15"/>
    <x v="13"/>
    <n v="1"/>
    <n v="126"/>
    <n v="6"/>
    <n v="3"/>
    <n v="0"/>
    <n v="0"/>
    <n v="0"/>
    <n v="11"/>
    <n v="0"/>
    <n v="14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3:15 - 13:30"/>
    <x v="13"/>
    <n v="1"/>
    <n v="138"/>
    <n v="8"/>
    <n v="0"/>
    <n v="0"/>
    <n v="1"/>
    <n v="0"/>
    <n v="3"/>
    <n v="0"/>
    <n v="15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3:30 - 13:45"/>
    <x v="13"/>
    <n v="1"/>
    <n v="123"/>
    <n v="5"/>
    <n v="1"/>
    <n v="0"/>
    <n v="0"/>
    <n v="0"/>
    <n v="11"/>
    <n v="1"/>
    <n v="14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3:45 - 14:00"/>
    <x v="13"/>
    <n v="6"/>
    <n v="108"/>
    <n v="6"/>
    <n v="2"/>
    <n v="0"/>
    <n v="1"/>
    <n v="0"/>
    <n v="9"/>
    <n v="0"/>
    <n v="13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4:00 - 14:15"/>
    <x v="14"/>
    <n v="2"/>
    <n v="125"/>
    <n v="7"/>
    <n v="2"/>
    <n v="0"/>
    <n v="2"/>
    <n v="0"/>
    <n v="4"/>
    <n v="0"/>
    <n v="14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4:15 - 14:30"/>
    <x v="14"/>
    <n v="5"/>
    <n v="114"/>
    <n v="7"/>
    <n v="2"/>
    <n v="0"/>
    <n v="1"/>
    <n v="0"/>
    <n v="3"/>
    <n v="0"/>
    <n v="13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4:30 - 14:45"/>
    <x v="14"/>
    <n v="2"/>
    <n v="133"/>
    <n v="4"/>
    <n v="3"/>
    <n v="0"/>
    <n v="1"/>
    <n v="0"/>
    <n v="5"/>
    <n v="0"/>
    <n v="14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4:45 - 15:00"/>
    <x v="14"/>
    <n v="3"/>
    <n v="98"/>
    <n v="10"/>
    <n v="2"/>
    <n v="0"/>
    <n v="1"/>
    <n v="0"/>
    <n v="10"/>
    <n v="0"/>
    <n v="12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5:00 - 15:15"/>
    <x v="15"/>
    <n v="2"/>
    <n v="133"/>
    <n v="8"/>
    <n v="2"/>
    <n v="0"/>
    <n v="0"/>
    <n v="0"/>
    <n v="14"/>
    <n v="0"/>
    <n v="159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5:15 - 15:30"/>
    <x v="15"/>
    <n v="3"/>
    <n v="138"/>
    <n v="5"/>
    <n v="0"/>
    <n v="0"/>
    <n v="1"/>
    <n v="0"/>
    <n v="13"/>
    <n v="1"/>
    <n v="16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5:30 - 15:45"/>
    <x v="15"/>
    <n v="1"/>
    <n v="130"/>
    <n v="8"/>
    <n v="1"/>
    <n v="1"/>
    <n v="1"/>
    <n v="0"/>
    <n v="15"/>
    <n v="0"/>
    <n v="15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5:45 - 16:00"/>
    <x v="15"/>
    <n v="4"/>
    <n v="108"/>
    <n v="5"/>
    <n v="0"/>
    <n v="0"/>
    <n v="1"/>
    <n v="0"/>
    <n v="12"/>
    <n v="0"/>
    <n v="13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6:00 - 16:15"/>
    <x v="16"/>
    <n v="2"/>
    <n v="125"/>
    <n v="7"/>
    <n v="0"/>
    <n v="0"/>
    <n v="1"/>
    <n v="0"/>
    <n v="18"/>
    <n v="0"/>
    <n v="15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6:15 - 16:30"/>
    <x v="16"/>
    <n v="1"/>
    <n v="132"/>
    <n v="3"/>
    <n v="0"/>
    <n v="0"/>
    <n v="1"/>
    <n v="0"/>
    <n v="19"/>
    <n v="0"/>
    <n v="156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6:30 - 16:45"/>
    <x v="16"/>
    <n v="4"/>
    <n v="114"/>
    <n v="8"/>
    <n v="0"/>
    <n v="0"/>
    <n v="1"/>
    <n v="0"/>
    <n v="16"/>
    <n v="0"/>
    <n v="14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6:45 - 17:00"/>
    <x v="16"/>
    <n v="2"/>
    <n v="118"/>
    <n v="3"/>
    <n v="1"/>
    <n v="0"/>
    <n v="1"/>
    <n v="0"/>
    <n v="18"/>
    <n v="0"/>
    <n v="14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7:00 - 17:15"/>
    <x v="17"/>
    <n v="2"/>
    <n v="109"/>
    <n v="2"/>
    <n v="0"/>
    <n v="0"/>
    <n v="1"/>
    <n v="0"/>
    <n v="13"/>
    <n v="0"/>
    <n v="127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7:15 - 17:30"/>
    <x v="17"/>
    <n v="2"/>
    <n v="112"/>
    <n v="6"/>
    <n v="0"/>
    <n v="0"/>
    <n v="1"/>
    <n v="0"/>
    <n v="24"/>
    <n v="0"/>
    <n v="14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7:30 - 17:45"/>
    <x v="17"/>
    <n v="2"/>
    <n v="115"/>
    <n v="4"/>
    <n v="0"/>
    <n v="0"/>
    <n v="2"/>
    <n v="0"/>
    <n v="12"/>
    <n v="0"/>
    <n v="13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7:45 - 18:00"/>
    <x v="17"/>
    <n v="6"/>
    <n v="116"/>
    <n v="1"/>
    <n v="0"/>
    <n v="1"/>
    <n v="0"/>
    <n v="0"/>
    <n v="10"/>
    <n v="0"/>
    <n v="13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8:00 - 18:15"/>
    <x v="18"/>
    <n v="4"/>
    <n v="131"/>
    <n v="6"/>
    <n v="1"/>
    <n v="0"/>
    <n v="0"/>
    <n v="0"/>
    <n v="13"/>
    <n v="0"/>
    <n v="15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8:15 - 18:30"/>
    <x v="18"/>
    <n v="4"/>
    <n v="118"/>
    <n v="4"/>
    <n v="0"/>
    <n v="0"/>
    <n v="1"/>
    <n v="0"/>
    <n v="7"/>
    <n v="0"/>
    <n v="13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8:30 - 18:45"/>
    <x v="18"/>
    <n v="3"/>
    <n v="137"/>
    <n v="7"/>
    <n v="0"/>
    <n v="0"/>
    <n v="0"/>
    <n v="0"/>
    <n v="12"/>
    <n v="0"/>
    <n v="159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8:45 - 19:00"/>
    <x v="18"/>
    <n v="3"/>
    <n v="120"/>
    <n v="3"/>
    <n v="0"/>
    <n v="0"/>
    <n v="1"/>
    <n v="0"/>
    <n v="15"/>
    <n v="0"/>
    <n v="14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9:00 - 19:15"/>
    <x v="19"/>
    <n v="3"/>
    <n v="106"/>
    <n v="4"/>
    <n v="1"/>
    <n v="0"/>
    <n v="0"/>
    <n v="0"/>
    <n v="11"/>
    <n v="0"/>
    <n v="12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9:15 - 19:30"/>
    <x v="19"/>
    <n v="2"/>
    <n v="120"/>
    <n v="11"/>
    <n v="0"/>
    <n v="0"/>
    <n v="1"/>
    <n v="0"/>
    <n v="16"/>
    <n v="0"/>
    <n v="15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9:30 - 19:45"/>
    <x v="19"/>
    <n v="1"/>
    <n v="106"/>
    <n v="5"/>
    <n v="0"/>
    <n v="0"/>
    <n v="0"/>
    <n v="0"/>
    <n v="11"/>
    <n v="0"/>
    <n v="12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19:45 - 20:00"/>
    <x v="19"/>
    <n v="0"/>
    <n v="93"/>
    <n v="2"/>
    <n v="0"/>
    <n v="0"/>
    <n v="1"/>
    <n v="0"/>
    <n v="7"/>
    <n v="0"/>
    <n v="10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0:00 - 20:15"/>
    <x v="20"/>
    <n v="2"/>
    <n v="110"/>
    <n v="1"/>
    <n v="0"/>
    <n v="0"/>
    <n v="0"/>
    <n v="0"/>
    <n v="10"/>
    <n v="0"/>
    <n v="123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0:15 - 20:30"/>
    <x v="20"/>
    <n v="3"/>
    <n v="100"/>
    <n v="2"/>
    <n v="0"/>
    <n v="0"/>
    <n v="1"/>
    <n v="0"/>
    <n v="8"/>
    <n v="0"/>
    <n v="11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0:30 - 20:45"/>
    <x v="20"/>
    <n v="1"/>
    <n v="87"/>
    <n v="3"/>
    <n v="1"/>
    <n v="0"/>
    <n v="0"/>
    <n v="0"/>
    <n v="6"/>
    <n v="0"/>
    <n v="9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0:45 - 21:00"/>
    <x v="20"/>
    <n v="2"/>
    <n v="87"/>
    <n v="2"/>
    <n v="0"/>
    <n v="0"/>
    <n v="1"/>
    <n v="0"/>
    <n v="9"/>
    <n v="0"/>
    <n v="10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1:00 - 21:15"/>
    <x v="21"/>
    <n v="1"/>
    <n v="77"/>
    <n v="1"/>
    <n v="1"/>
    <n v="0"/>
    <n v="1"/>
    <n v="0"/>
    <n v="10"/>
    <n v="0"/>
    <n v="9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1:15 - 21:30"/>
    <x v="21"/>
    <n v="0"/>
    <n v="85"/>
    <n v="1"/>
    <n v="0"/>
    <n v="0"/>
    <n v="0"/>
    <n v="0"/>
    <n v="4"/>
    <n v="0"/>
    <n v="9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1:30 - 21:45"/>
    <x v="21"/>
    <n v="2"/>
    <n v="82"/>
    <n v="1"/>
    <n v="0"/>
    <n v="0"/>
    <n v="1"/>
    <n v="0"/>
    <n v="5"/>
    <n v="0"/>
    <n v="9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1:45 - 22:00"/>
    <x v="21"/>
    <n v="1"/>
    <n v="51"/>
    <n v="2"/>
    <n v="0"/>
    <n v="0"/>
    <n v="0"/>
    <n v="0"/>
    <n v="4"/>
    <n v="0"/>
    <n v="58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2:00 - 22:15"/>
    <x v="22"/>
    <n v="2"/>
    <n v="57"/>
    <n v="2"/>
    <n v="0"/>
    <n v="0"/>
    <n v="0"/>
    <n v="0"/>
    <n v="3"/>
    <n v="0"/>
    <n v="64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2:15 - 22:30"/>
    <x v="22"/>
    <n v="0"/>
    <n v="71"/>
    <n v="1"/>
    <n v="0"/>
    <n v="0"/>
    <n v="1"/>
    <n v="0"/>
    <n v="2"/>
    <n v="0"/>
    <n v="75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2:30 - 22:45"/>
    <x v="22"/>
    <n v="1"/>
    <n v="53"/>
    <n v="2"/>
    <n v="0"/>
    <n v="0"/>
    <n v="1"/>
    <n v="0"/>
    <n v="5"/>
    <n v="0"/>
    <n v="62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2:45 - 23:00"/>
    <x v="22"/>
    <n v="0"/>
    <n v="42"/>
    <n v="1"/>
    <n v="1"/>
    <n v="0"/>
    <n v="0"/>
    <n v="0"/>
    <n v="6"/>
    <n v="0"/>
    <n v="50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3:00 - 23:15"/>
    <x v="23"/>
    <n v="1"/>
    <n v="36"/>
    <n v="0"/>
    <n v="0"/>
    <n v="0"/>
    <n v="0"/>
    <n v="0"/>
    <n v="4"/>
    <n v="0"/>
    <n v="4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3:15 - 23:30"/>
    <x v="23"/>
    <n v="0"/>
    <n v="28"/>
    <n v="0"/>
    <n v="0"/>
    <n v="0"/>
    <n v="0"/>
    <n v="0"/>
    <n v="3"/>
    <n v="0"/>
    <n v="3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3:30 - 23:45"/>
    <x v="23"/>
    <n v="2"/>
    <n v="34"/>
    <n v="2"/>
    <n v="1"/>
    <n v="0"/>
    <n v="0"/>
    <n v="0"/>
    <n v="2"/>
    <n v="0"/>
    <n v="41"/>
  </r>
  <r>
    <s v="R1"/>
    <x v="15"/>
    <x v="15"/>
    <x v="15"/>
    <x v="31"/>
    <s v="S"/>
    <x v="26"/>
    <s v="W3 od Most Młyński - z centrum"/>
    <n v="4540"/>
    <n v="1404"/>
    <n v="2893"/>
    <x v="0"/>
    <d v="2018-04-17T00:00:00"/>
    <s v="23:45 - 24:00"/>
    <x v="23"/>
    <n v="0"/>
    <n v="29"/>
    <n v="0"/>
    <n v="0"/>
    <n v="0"/>
    <n v="1"/>
    <n v="0"/>
    <n v="1"/>
    <n v="0"/>
    <n v="3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0:00 - 00:15"/>
    <x v="0"/>
    <n v="0"/>
    <n v="23"/>
    <n v="0"/>
    <n v="0"/>
    <n v="0"/>
    <n v="0"/>
    <n v="0"/>
    <n v="0"/>
    <n v="0"/>
    <n v="2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0:15 - 00:30"/>
    <x v="0"/>
    <n v="0"/>
    <n v="20"/>
    <n v="0"/>
    <n v="0"/>
    <n v="0"/>
    <n v="0"/>
    <n v="0"/>
    <n v="0"/>
    <n v="0"/>
    <n v="2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0:30 - 00:45"/>
    <x v="0"/>
    <n v="0"/>
    <n v="20"/>
    <n v="0"/>
    <n v="0"/>
    <n v="2"/>
    <n v="0"/>
    <n v="0"/>
    <n v="0"/>
    <n v="0"/>
    <n v="2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0:45 - 01:00"/>
    <x v="0"/>
    <n v="0"/>
    <n v="20"/>
    <n v="1"/>
    <n v="0"/>
    <n v="0"/>
    <n v="0"/>
    <n v="0"/>
    <n v="0"/>
    <n v="0"/>
    <n v="2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1:00 - 01:15"/>
    <x v="1"/>
    <n v="0"/>
    <n v="19"/>
    <n v="0"/>
    <n v="0"/>
    <n v="0"/>
    <n v="0"/>
    <n v="0"/>
    <n v="1"/>
    <n v="0"/>
    <n v="2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1:15 - 01:30"/>
    <x v="1"/>
    <n v="0"/>
    <n v="16"/>
    <n v="1"/>
    <n v="1"/>
    <n v="0"/>
    <n v="0"/>
    <n v="0"/>
    <n v="0"/>
    <n v="0"/>
    <n v="18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1:30 - 01:45"/>
    <x v="1"/>
    <n v="0"/>
    <n v="11"/>
    <n v="1"/>
    <n v="0"/>
    <n v="0"/>
    <n v="0"/>
    <n v="0"/>
    <n v="0"/>
    <n v="0"/>
    <n v="1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1:45 - 02:00"/>
    <x v="1"/>
    <n v="0"/>
    <n v="4"/>
    <n v="1"/>
    <n v="0"/>
    <n v="0"/>
    <n v="0"/>
    <n v="0"/>
    <n v="0"/>
    <n v="0"/>
    <n v="5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2:00 - 02:15"/>
    <x v="2"/>
    <n v="0"/>
    <n v="11"/>
    <n v="1"/>
    <n v="0"/>
    <n v="0"/>
    <n v="0"/>
    <n v="0"/>
    <n v="0"/>
    <n v="0"/>
    <n v="1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2:15 - 02:30"/>
    <x v="2"/>
    <n v="0"/>
    <n v="16"/>
    <n v="1"/>
    <n v="0"/>
    <n v="0"/>
    <n v="0"/>
    <n v="0"/>
    <n v="0"/>
    <n v="0"/>
    <n v="1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2:30 - 02:45"/>
    <x v="2"/>
    <n v="0"/>
    <n v="16"/>
    <n v="0"/>
    <n v="0"/>
    <n v="0"/>
    <n v="0"/>
    <n v="0"/>
    <n v="0"/>
    <n v="0"/>
    <n v="1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2:45 - 03:00"/>
    <x v="2"/>
    <n v="0"/>
    <n v="5"/>
    <n v="1"/>
    <n v="0"/>
    <n v="0"/>
    <n v="0"/>
    <n v="0"/>
    <n v="0"/>
    <n v="0"/>
    <n v="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3:00 - 03:15"/>
    <x v="3"/>
    <n v="0"/>
    <n v="5"/>
    <n v="4"/>
    <n v="0"/>
    <n v="0"/>
    <n v="0"/>
    <n v="0"/>
    <n v="0"/>
    <n v="0"/>
    <n v="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3:15 - 03:30"/>
    <x v="3"/>
    <n v="0"/>
    <n v="19"/>
    <n v="5"/>
    <n v="0"/>
    <n v="0"/>
    <n v="0"/>
    <n v="0"/>
    <n v="0"/>
    <n v="0"/>
    <n v="2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3:30 - 03:45"/>
    <x v="3"/>
    <n v="0"/>
    <n v="10"/>
    <n v="1"/>
    <n v="1"/>
    <n v="0"/>
    <n v="0"/>
    <n v="0"/>
    <n v="0"/>
    <n v="0"/>
    <n v="1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3:45 - 04:00"/>
    <x v="3"/>
    <n v="0"/>
    <n v="7"/>
    <n v="3"/>
    <n v="0"/>
    <n v="0"/>
    <n v="0"/>
    <n v="0"/>
    <n v="0"/>
    <n v="0"/>
    <n v="1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4:00 - 04:15"/>
    <x v="4"/>
    <n v="1"/>
    <n v="7"/>
    <n v="6"/>
    <n v="0"/>
    <n v="0"/>
    <n v="0"/>
    <n v="0"/>
    <n v="1"/>
    <n v="0"/>
    <n v="15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4:15 - 04:30"/>
    <x v="4"/>
    <n v="0"/>
    <n v="12"/>
    <n v="3"/>
    <n v="1"/>
    <n v="0"/>
    <n v="0"/>
    <n v="0"/>
    <n v="0"/>
    <n v="0"/>
    <n v="1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4:30 - 04:45"/>
    <x v="4"/>
    <n v="0"/>
    <n v="12"/>
    <n v="2"/>
    <n v="0"/>
    <n v="0"/>
    <n v="0"/>
    <n v="0"/>
    <n v="0"/>
    <n v="0"/>
    <n v="1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4:45 - 05:00"/>
    <x v="4"/>
    <n v="1"/>
    <n v="22"/>
    <n v="2"/>
    <n v="0"/>
    <n v="0"/>
    <n v="1"/>
    <n v="0"/>
    <n v="0"/>
    <n v="0"/>
    <n v="2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5:00 - 05:15"/>
    <x v="5"/>
    <n v="2"/>
    <n v="48"/>
    <n v="9"/>
    <n v="0"/>
    <n v="0"/>
    <n v="1"/>
    <n v="0"/>
    <n v="3"/>
    <n v="0"/>
    <n v="6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5:15 - 05:30"/>
    <x v="5"/>
    <n v="0"/>
    <n v="72"/>
    <n v="7"/>
    <n v="1"/>
    <n v="0"/>
    <n v="0"/>
    <n v="0"/>
    <n v="2"/>
    <n v="0"/>
    <n v="8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5:30 - 05:45"/>
    <x v="5"/>
    <n v="0"/>
    <n v="95"/>
    <n v="10"/>
    <n v="1"/>
    <n v="0"/>
    <n v="3"/>
    <n v="0"/>
    <n v="2"/>
    <n v="0"/>
    <n v="11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5:45 - 06:00"/>
    <x v="5"/>
    <n v="1"/>
    <n v="92"/>
    <n v="3"/>
    <n v="0"/>
    <n v="0"/>
    <n v="1"/>
    <n v="0"/>
    <n v="2"/>
    <n v="1"/>
    <n v="10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6:00 - 06:15"/>
    <x v="6"/>
    <n v="1"/>
    <n v="114"/>
    <n v="11"/>
    <n v="0"/>
    <n v="0"/>
    <n v="4"/>
    <n v="0"/>
    <n v="7"/>
    <n v="0"/>
    <n v="13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6:15 - 06:30"/>
    <x v="6"/>
    <n v="2"/>
    <n v="173"/>
    <n v="6"/>
    <n v="1"/>
    <n v="3"/>
    <n v="2"/>
    <n v="0"/>
    <n v="8"/>
    <n v="1"/>
    <n v="19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6:30 - 06:45"/>
    <x v="6"/>
    <n v="2"/>
    <n v="224"/>
    <n v="13"/>
    <n v="1"/>
    <n v="0"/>
    <n v="2"/>
    <n v="0"/>
    <n v="11"/>
    <n v="0"/>
    <n v="25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6:45 - 07:00"/>
    <x v="6"/>
    <n v="2"/>
    <n v="235"/>
    <n v="14"/>
    <n v="5"/>
    <n v="2"/>
    <n v="2"/>
    <n v="0"/>
    <n v="7"/>
    <n v="1"/>
    <n v="268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7:00 - 07:15"/>
    <x v="7"/>
    <n v="1"/>
    <n v="239"/>
    <n v="6"/>
    <n v="4"/>
    <n v="0"/>
    <n v="2"/>
    <n v="1"/>
    <n v="13"/>
    <n v="0"/>
    <n v="26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7:15 - 07:30"/>
    <x v="7"/>
    <n v="1"/>
    <n v="226"/>
    <n v="8"/>
    <n v="4"/>
    <n v="0"/>
    <n v="2"/>
    <n v="0"/>
    <n v="9"/>
    <n v="1"/>
    <n v="25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7:30 - 07:45"/>
    <x v="7"/>
    <n v="1"/>
    <n v="85"/>
    <n v="7"/>
    <n v="2"/>
    <n v="0"/>
    <n v="0"/>
    <n v="0"/>
    <n v="12"/>
    <n v="0"/>
    <n v="10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7:45 - 08:00"/>
    <x v="7"/>
    <n v="2"/>
    <n v="97"/>
    <n v="5"/>
    <n v="1"/>
    <n v="1"/>
    <n v="2"/>
    <n v="0"/>
    <n v="21"/>
    <n v="0"/>
    <n v="12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8:00 - 08:15"/>
    <x v="8"/>
    <n v="1"/>
    <n v="101"/>
    <n v="7"/>
    <n v="0"/>
    <n v="0"/>
    <n v="3"/>
    <n v="0"/>
    <n v="15"/>
    <n v="0"/>
    <n v="12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8:15 - 08:30"/>
    <x v="8"/>
    <n v="0"/>
    <n v="105"/>
    <n v="9"/>
    <n v="1"/>
    <n v="1"/>
    <n v="2"/>
    <n v="0"/>
    <n v="14"/>
    <n v="0"/>
    <n v="13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8:30 - 08:45"/>
    <x v="8"/>
    <n v="1"/>
    <n v="103"/>
    <n v="5"/>
    <n v="1"/>
    <n v="0"/>
    <n v="2"/>
    <n v="0"/>
    <n v="8"/>
    <n v="0"/>
    <n v="12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8:45 - 09:00"/>
    <x v="8"/>
    <n v="1"/>
    <n v="169"/>
    <n v="13"/>
    <n v="1"/>
    <n v="0"/>
    <n v="3"/>
    <n v="1"/>
    <n v="8"/>
    <n v="0"/>
    <n v="19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9:00 - 09:15"/>
    <x v="9"/>
    <n v="2"/>
    <n v="193"/>
    <n v="12"/>
    <n v="5"/>
    <n v="1"/>
    <n v="3"/>
    <n v="0"/>
    <n v="10"/>
    <n v="0"/>
    <n v="22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9:15 - 09:30"/>
    <x v="9"/>
    <n v="2"/>
    <n v="167"/>
    <n v="12"/>
    <n v="4"/>
    <n v="1"/>
    <n v="3"/>
    <n v="0"/>
    <n v="8"/>
    <n v="0"/>
    <n v="19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9:30 - 09:45"/>
    <x v="9"/>
    <n v="2"/>
    <n v="252"/>
    <n v="22"/>
    <n v="2"/>
    <n v="0"/>
    <n v="2"/>
    <n v="0"/>
    <n v="11"/>
    <n v="0"/>
    <n v="29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09:45 - 10:00"/>
    <x v="9"/>
    <n v="1"/>
    <n v="189"/>
    <n v="17"/>
    <n v="4"/>
    <n v="0"/>
    <n v="4"/>
    <n v="0"/>
    <n v="10"/>
    <n v="1"/>
    <n v="22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0:00 - 10:15"/>
    <x v="10"/>
    <n v="1"/>
    <n v="187"/>
    <n v="19"/>
    <n v="3"/>
    <n v="1"/>
    <n v="4"/>
    <n v="0"/>
    <n v="8"/>
    <n v="1"/>
    <n v="22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0:15 - 10:30"/>
    <x v="10"/>
    <n v="1"/>
    <n v="194"/>
    <n v="14"/>
    <n v="2"/>
    <n v="0"/>
    <n v="2"/>
    <n v="0"/>
    <n v="3"/>
    <n v="0"/>
    <n v="21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0:30 - 10:45"/>
    <x v="10"/>
    <n v="0"/>
    <n v="186"/>
    <n v="24"/>
    <n v="3"/>
    <n v="0"/>
    <n v="3"/>
    <n v="2"/>
    <n v="9"/>
    <n v="0"/>
    <n v="22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0:45 - 11:00"/>
    <x v="10"/>
    <n v="0"/>
    <n v="205"/>
    <n v="17"/>
    <n v="4"/>
    <n v="0"/>
    <n v="1"/>
    <n v="0"/>
    <n v="6"/>
    <n v="0"/>
    <n v="23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1:00 - 11:15"/>
    <x v="11"/>
    <n v="3"/>
    <n v="190"/>
    <n v="20"/>
    <n v="3"/>
    <n v="0"/>
    <n v="3"/>
    <n v="0"/>
    <n v="5"/>
    <n v="0"/>
    <n v="22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1:15 - 11:30"/>
    <x v="11"/>
    <n v="2"/>
    <n v="205"/>
    <n v="24"/>
    <n v="3"/>
    <n v="1"/>
    <n v="1"/>
    <n v="0"/>
    <n v="1"/>
    <n v="0"/>
    <n v="23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1:30 - 11:45"/>
    <x v="11"/>
    <n v="2"/>
    <n v="207"/>
    <n v="20"/>
    <n v="3"/>
    <n v="1"/>
    <n v="2"/>
    <n v="0"/>
    <n v="4"/>
    <n v="0"/>
    <n v="23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1:45 - 12:00"/>
    <x v="11"/>
    <n v="5"/>
    <n v="219"/>
    <n v="13"/>
    <n v="4"/>
    <n v="0"/>
    <n v="3"/>
    <n v="1"/>
    <n v="8"/>
    <n v="0"/>
    <n v="25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2:00 - 12:15"/>
    <x v="12"/>
    <n v="2"/>
    <n v="219"/>
    <n v="17"/>
    <n v="1"/>
    <n v="1"/>
    <n v="3"/>
    <n v="0"/>
    <n v="3"/>
    <n v="0"/>
    <n v="24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2:15 - 12:30"/>
    <x v="12"/>
    <n v="3"/>
    <n v="229"/>
    <n v="11"/>
    <n v="6"/>
    <n v="0"/>
    <n v="1"/>
    <n v="0"/>
    <n v="6"/>
    <n v="0"/>
    <n v="25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2:30 - 12:45"/>
    <x v="12"/>
    <n v="3"/>
    <n v="217"/>
    <n v="16"/>
    <n v="1"/>
    <n v="2"/>
    <n v="2"/>
    <n v="0"/>
    <n v="8"/>
    <n v="0"/>
    <n v="24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2:45 - 13:00"/>
    <x v="12"/>
    <n v="2"/>
    <n v="177"/>
    <n v="14"/>
    <n v="2"/>
    <n v="1"/>
    <n v="1"/>
    <n v="0"/>
    <n v="15"/>
    <n v="1"/>
    <n v="21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3:00 - 13:15"/>
    <x v="13"/>
    <n v="6"/>
    <n v="196"/>
    <n v="13"/>
    <n v="3"/>
    <n v="0"/>
    <n v="4"/>
    <n v="0"/>
    <n v="5"/>
    <n v="1"/>
    <n v="228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3:15 - 13:30"/>
    <x v="13"/>
    <n v="3"/>
    <n v="233"/>
    <n v="12"/>
    <n v="1"/>
    <n v="1"/>
    <n v="2"/>
    <n v="0"/>
    <n v="7"/>
    <n v="0"/>
    <n v="25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3:30 - 13:45"/>
    <x v="13"/>
    <n v="2"/>
    <n v="202"/>
    <n v="8"/>
    <n v="2"/>
    <n v="1"/>
    <n v="2"/>
    <n v="0"/>
    <n v="5"/>
    <n v="0"/>
    <n v="22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3:45 - 14:00"/>
    <x v="13"/>
    <n v="5"/>
    <n v="175"/>
    <n v="5"/>
    <n v="3"/>
    <n v="2"/>
    <n v="1"/>
    <n v="1"/>
    <n v="8"/>
    <n v="0"/>
    <n v="20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4:00 - 14:15"/>
    <x v="14"/>
    <n v="3"/>
    <n v="202"/>
    <n v="10"/>
    <n v="4"/>
    <n v="0"/>
    <n v="4"/>
    <n v="0"/>
    <n v="2"/>
    <n v="0"/>
    <n v="225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4:15 - 14:30"/>
    <x v="14"/>
    <n v="2"/>
    <n v="206"/>
    <n v="12"/>
    <n v="3"/>
    <n v="0"/>
    <n v="4"/>
    <n v="0"/>
    <n v="4"/>
    <n v="0"/>
    <n v="23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4:30 - 14:45"/>
    <x v="14"/>
    <n v="5"/>
    <n v="236"/>
    <n v="12"/>
    <n v="3"/>
    <n v="1"/>
    <n v="2"/>
    <n v="0"/>
    <n v="10"/>
    <n v="0"/>
    <n v="26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4:45 - 15:00"/>
    <x v="14"/>
    <n v="6"/>
    <n v="233"/>
    <n v="12"/>
    <n v="1"/>
    <n v="0"/>
    <n v="2"/>
    <n v="0"/>
    <n v="6"/>
    <n v="0"/>
    <n v="26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5:00 - 15:15"/>
    <x v="15"/>
    <n v="4"/>
    <n v="242"/>
    <n v="10"/>
    <n v="5"/>
    <n v="0"/>
    <n v="2"/>
    <n v="0"/>
    <n v="7"/>
    <n v="0"/>
    <n v="27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5:15 - 15:30"/>
    <x v="15"/>
    <n v="4"/>
    <n v="246"/>
    <n v="13"/>
    <n v="1"/>
    <n v="0"/>
    <n v="2"/>
    <n v="0"/>
    <n v="8"/>
    <n v="0"/>
    <n v="27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5:30 - 15:45"/>
    <x v="15"/>
    <n v="1"/>
    <n v="274"/>
    <n v="8"/>
    <n v="1"/>
    <n v="1"/>
    <n v="2"/>
    <n v="0"/>
    <n v="15"/>
    <n v="1"/>
    <n v="30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5:45 - 16:00"/>
    <x v="15"/>
    <n v="3"/>
    <n v="241"/>
    <n v="10"/>
    <n v="2"/>
    <n v="1"/>
    <n v="2"/>
    <n v="0"/>
    <n v="10"/>
    <n v="0"/>
    <n v="26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6:00 - 16:15"/>
    <x v="16"/>
    <n v="7"/>
    <n v="247"/>
    <n v="6"/>
    <n v="1"/>
    <n v="0"/>
    <n v="1"/>
    <n v="0"/>
    <n v="11"/>
    <n v="0"/>
    <n v="27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6:15 - 16:30"/>
    <x v="16"/>
    <n v="1"/>
    <n v="259"/>
    <n v="7"/>
    <n v="0"/>
    <n v="0"/>
    <n v="4"/>
    <n v="0"/>
    <n v="9"/>
    <n v="0"/>
    <n v="28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6:30 - 16:45"/>
    <x v="16"/>
    <n v="5"/>
    <n v="243"/>
    <n v="7"/>
    <n v="0"/>
    <n v="0"/>
    <n v="1"/>
    <n v="0"/>
    <n v="12"/>
    <n v="0"/>
    <n v="268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6:45 - 17:00"/>
    <x v="16"/>
    <n v="5"/>
    <n v="242"/>
    <n v="6"/>
    <n v="0"/>
    <n v="1"/>
    <n v="4"/>
    <n v="0"/>
    <n v="19"/>
    <n v="0"/>
    <n v="27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7:00 - 17:15"/>
    <x v="17"/>
    <n v="2"/>
    <n v="236"/>
    <n v="4"/>
    <n v="2"/>
    <n v="0"/>
    <n v="5"/>
    <n v="0"/>
    <n v="15"/>
    <n v="0"/>
    <n v="26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7:15 - 17:30"/>
    <x v="17"/>
    <n v="4"/>
    <n v="221"/>
    <n v="6"/>
    <n v="2"/>
    <n v="0"/>
    <n v="4"/>
    <n v="0"/>
    <n v="9"/>
    <n v="0"/>
    <n v="24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7:30 - 17:45"/>
    <x v="17"/>
    <n v="6"/>
    <n v="212"/>
    <n v="9"/>
    <n v="1"/>
    <n v="0"/>
    <n v="2"/>
    <n v="0"/>
    <n v="14"/>
    <n v="0"/>
    <n v="24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7:45 - 18:00"/>
    <x v="17"/>
    <n v="6"/>
    <n v="205"/>
    <n v="3"/>
    <n v="1"/>
    <n v="0"/>
    <n v="2"/>
    <n v="0"/>
    <n v="10"/>
    <n v="0"/>
    <n v="22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8:00 - 18:15"/>
    <x v="18"/>
    <n v="5"/>
    <n v="241"/>
    <n v="5"/>
    <n v="2"/>
    <n v="0"/>
    <n v="2"/>
    <n v="0"/>
    <n v="5"/>
    <n v="0"/>
    <n v="260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8:15 - 18:30"/>
    <x v="18"/>
    <n v="3"/>
    <n v="219"/>
    <n v="5"/>
    <n v="0"/>
    <n v="0"/>
    <n v="2"/>
    <n v="0"/>
    <n v="10"/>
    <n v="0"/>
    <n v="23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8:30 - 18:45"/>
    <x v="18"/>
    <n v="5"/>
    <n v="204"/>
    <n v="8"/>
    <n v="1"/>
    <n v="1"/>
    <n v="3"/>
    <n v="0"/>
    <n v="12"/>
    <n v="0"/>
    <n v="23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8:45 - 19:00"/>
    <x v="18"/>
    <n v="4"/>
    <n v="199"/>
    <n v="2"/>
    <n v="0"/>
    <n v="1"/>
    <n v="2"/>
    <n v="0"/>
    <n v="15"/>
    <n v="0"/>
    <n v="22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9:00 - 19:15"/>
    <x v="19"/>
    <n v="3"/>
    <n v="201"/>
    <n v="8"/>
    <n v="1"/>
    <n v="0"/>
    <n v="2"/>
    <n v="0"/>
    <n v="9"/>
    <n v="0"/>
    <n v="22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9:15 - 19:30"/>
    <x v="19"/>
    <n v="5"/>
    <n v="204"/>
    <n v="4"/>
    <n v="1"/>
    <n v="2"/>
    <n v="1"/>
    <n v="0"/>
    <n v="5"/>
    <n v="0"/>
    <n v="22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9:30 - 19:45"/>
    <x v="19"/>
    <n v="5"/>
    <n v="208"/>
    <n v="6"/>
    <n v="0"/>
    <n v="0"/>
    <n v="2"/>
    <n v="0"/>
    <n v="6"/>
    <n v="0"/>
    <n v="22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19:45 - 20:00"/>
    <x v="19"/>
    <n v="5"/>
    <n v="175"/>
    <n v="9"/>
    <n v="0"/>
    <n v="0"/>
    <n v="0"/>
    <n v="0"/>
    <n v="8"/>
    <n v="0"/>
    <n v="19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0:00 - 20:15"/>
    <x v="20"/>
    <n v="6"/>
    <n v="153"/>
    <n v="5"/>
    <n v="0"/>
    <n v="0"/>
    <n v="2"/>
    <n v="0"/>
    <n v="5"/>
    <n v="0"/>
    <n v="17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0:15 - 20:30"/>
    <x v="20"/>
    <n v="1"/>
    <n v="176"/>
    <n v="4"/>
    <n v="0"/>
    <n v="0"/>
    <n v="1"/>
    <n v="0"/>
    <n v="5"/>
    <n v="0"/>
    <n v="18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0:30 - 20:45"/>
    <x v="20"/>
    <n v="0"/>
    <n v="162"/>
    <n v="3"/>
    <n v="1"/>
    <n v="1"/>
    <n v="2"/>
    <n v="0"/>
    <n v="8"/>
    <n v="0"/>
    <n v="17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0:45 - 21:00"/>
    <x v="20"/>
    <n v="2"/>
    <n v="140"/>
    <n v="2"/>
    <n v="0"/>
    <n v="0"/>
    <n v="2"/>
    <n v="0"/>
    <n v="6"/>
    <n v="0"/>
    <n v="15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1:00 - 21:15"/>
    <x v="21"/>
    <n v="3"/>
    <n v="153"/>
    <n v="4"/>
    <n v="0"/>
    <n v="2"/>
    <n v="1"/>
    <n v="0"/>
    <n v="5"/>
    <n v="1"/>
    <n v="169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1:15 - 21:30"/>
    <x v="21"/>
    <n v="0"/>
    <n v="151"/>
    <n v="6"/>
    <n v="0"/>
    <n v="0"/>
    <n v="1"/>
    <n v="0"/>
    <n v="4"/>
    <n v="0"/>
    <n v="16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1:30 - 21:45"/>
    <x v="21"/>
    <n v="2"/>
    <n v="132"/>
    <n v="3"/>
    <n v="0"/>
    <n v="0"/>
    <n v="1"/>
    <n v="0"/>
    <n v="5"/>
    <n v="0"/>
    <n v="143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1:45 - 22:00"/>
    <x v="21"/>
    <n v="1"/>
    <n v="81"/>
    <n v="2"/>
    <n v="0"/>
    <n v="0"/>
    <n v="1"/>
    <n v="0"/>
    <n v="3"/>
    <n v="0"/>
    <n v="88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2:00 - 22:15"/>
    <x v="22"/>
    <n v="1"/>
    <n v="90"/>
    <n v="1"/>
    <n v="0"/>
    <n v="0"/>
    <n v="2"/>
    <n v="0"/>
    <n v="3"/>
    <n v="0"/>
    <n v="9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2:15 - 22:30"/>
    <x v="22"/>
    <n v="3"/>
    <n v="117"/>
    <n v="0"/>
    <n v="2"/>
    <n v="0"/>
    <n v="0"/>
    <n v="0"/>
    <n v="2"/>
    <n v="0"/>
    <n v="124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2:30 - 22:45"/>
    <x v="22"/>
    <n v="2"/>
    <n v="83"/>
    <n v="3"/>
    <n v="0"/>
    <n v="0"/>
    <n v="1"/>
    <n v="0"/>
    <n v="3"/>
    <n v="0"/>
    <n v="92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2:45 - 23:00"/>
    <x v="22"/>
    <n v="0"/>
    <n v="62"/>
    <n v="2"/>
    <n v="0"/>
    <n v="0"/>
    <n v="0"/>
    <n v="0"/>
    <n v="7"/>
    <n v="0"/>
    <n v="7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3:00 - 23:15"/>
    <x v="23"/>
    <n v="3"/>
    <n v="51"/>
    <n v="0"/>
    <n v="1"/>
    <n v="0"/>
    <n v="0"/>
    <n v="0"/>
    <n v="2"/>
    <n v="0"/>
    <n v="57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3:15 - 23:30"/>
    <x v="23"/>
    <n v="1"/>
    <n v="44"/>
    <n v="2"/>
    <n v="0"/>
    <n v="0"/>
    <n v="0"/>
    <n v="0"/>
    <n v="4"/>
    <n v="0"/>
    <n v="51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3:30 - 23:45"/>
    <x v="23"/>
    <n v="2"/>
    <n v="48"/>
    <n v="3"/>
    <n v="1"/>
    <n v="0"/>
    <n v="1"/>
    <n v="0"/>
    <n v="1"/>
    <n v="0"/>
    <n v="56"/>
  </r>
  <r>
    <s v="R1"/>
    <x v="16"/>
    <x v="16"/>
    <x v="16"/>
    <x v="32"/>
    <s v="E"/>
    <x v="27"/>
    <s v="W2 od pl. gen. Bema - ruch dookólny w prawo"/>
    <n v="5454"/>
    <n v="2891"/>
    <n v="1400"/>
    <x v="3"/>
    <d v="2018-04-17T00:00:00"/>
    <s v="23:45 - 24:00"/>
    <x v="23"/>
    <n v="0"/>
    <n v="39"/>
    <n v="2"/>
    <n v="0"/>
    <n v="0"/>
    <n v="1"/>
    <n v="0"/>
    <n v="0"/>
    <n v="0"/>
    <n v="4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0:00 - 00:15"/>
    <x v="0"/>
    <n v="0"/>
    <n v="24"/>
    <n v="0"/>
    <n v="0"/>
    <n v="0"/>
    <n v="0"/>
    <n v="0"/>
    <n v="0"/>
    <n v="0"/>
    <n v="2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0:15 - 00:30"/>
    <x v="0"/>
    <n v="0"/>
    <n v="19"/>
    <n v="0"/>
    <n v="1"/>
    <n v="0"/>
    <n v="0"/>
    <n v="0"/>
    <n v="2"/>
    <n v="0"/>
    <n v="2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0:30 - 00:45"/>
    <x v="0"/>
    <n v="0"/>
    <n v="13"/>
    <n v="2"/>
    <n v="0"/>
    <n v="0"/>
    <n v="0"/>
    <n v="0"/>
    <n v="0"/>
    <n v="0"/>
    <n v="1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0:45 - 01:00"/>
    <x v="0"/>
    <n v="0"/>
    <n v="21"/>
    <n v="1"/>
    <n v="1"/>
    <n v="0"/>
    <n v="0"/>
    <n v="0"/>
    <n v="0"/>
    <n v="0"/>
    <n v="23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1:00 - 01:15"/>
    <x v="1"/>
    <n v="0"/>
    <n v="8"/>
    <n v="0"/>
    <n v="0"/>
    <n v="0"/>
    <n v="0"/>
    <n v="0"/>
    <n v="0"/>
    <n v="0"/>
    <n v="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1:15 - 01:30"/>
    <x v="1"/>
    <n v="0"/>
    <n v="14"/>
    <n v="1"/>
    <n v="0"/>
    <n v="0"/>
    <n v="0"/>
    <n v="0"/>
    <n v="0"/>
    <n v="0"/>
    <n v="1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1:30 - 01:45"/>
    <x v="1"/>
    <n v="0"/>
    <n v="14"/>
    <n v="0"/>
    <n v="0"/>
    <n v="0"/>
    <n v="0"/>
    <n v="0"/>
    <n v="0"/>
    <n v="0"/>
    <n v="1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1:45 - 02:00"/>
    <x v="1"/>
    <n v="0"/>
    <n v="13"/>
    <n v="1"/>
    <n v="0"/>
    <n v="0"/>
    <n v="0"/>
    <n v="0"/>
    <n v="0"/>
    <n v="0"/>
    <n v="1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2:00 - 02:15"/>
    <x v="2"/>
    <n v="0"/>
    <n v="12"/>
    <n v="0"/>
    <n v="0"/>
    <n v="1"/>
    <n v="0"/>
    <n v="0"/>
    <n v="2"/>
    <n v="0"/>
    <n v="1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2:15 - 02:30"/>
    <x v="2"/>
    <n v="0"/>
    <n v="17"/>
    <n v="1"/>
    <n v="0"/>
    <n v="0"/>
    <n v="0"/>
    <n v="0"/>
    <n v="0"/>
    <n v="0"/>
    <n v="1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2:30 - 02:45"/>
    <x v="2"/>
    <n v="0"/>
    <n v="6"/>
    <n v="0"/>
    <n v="0"/>
    <n v="0"/>
    <n v="0"/>
    <n v="0"/>
    <n v="0"/>
    <n v="0"/>
    <n v="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2:45 - 03:00"/>
    <x v="2"/>
    <n v="0"/>
    <n v="4"/>
    <n v="0"/>
    <n v="1"/>
    <n v="0"/>
    <n v="0"/>
    <n v="0"/>
    <n v="0"/>
    <n v="0"/>
    <n v="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3:00 - 03:15"/>
    <x v="3"/>
    <n v="0"/>
    <n v="6"/>
    <n v="0"/>
    <n v="0"/>
    <n v="0"/>
    <n v="0"/>
    <n v="0"/>
    <n v="0"/>
    <n v="0"/>
    <n v="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3:15 - 03:30"/>
    <x v="3"/>
    <n v="0"/>
    <n v="7"/>
    <n v="1"/>
    <n v="0"/>
    <n v="0"/>
    <n v="0"/>
    <n v="0"/>
    <n v="0"/>
    <n v="0"/>
    <n v="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3:30 - 03:45"/>
    <x v="3"/>
    <n v="0"/>
    <n v="10"/>
    <n v="1"/>
    <n v="0"/>
    <n v="0"/>
    <n v="0"/>
    <n v="0"/>
    <n v="0"/>
    <n v="0"/>
    <n v="1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3:45 - 04:00"/>
    <x v="3"/>
    <n v="0"/>
    <n v="3"/>
    <n v="0"/>
    <n v="1"/>
    <n v="0"/>
    <n v="0"/>
    <n v="0"/>
    <n v="0"/>
    <n v="0"/>
    <n v="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4:00 - 04:15"/>
    <x v="4"/>
    <n v="0"/>
    <n v="11"/>
    <n v="0"/>
    <n v="1"/>
    <n v="0"/>
    <n v="0"/>
    <n v="0"/>
    <n v="2"/>
    <n v="0"/>
    <n v="1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4:15 - 04:30"/>
    <x v="4"/>
    <n v="0"/>
    <n v="9"/>
    <n v="1"/>
    <n v="0"/>
    <n v="0"/>
    <n v="0"/>
    <n v="0"/>
    <n v="0"/>
    <n v="0"/>
    <n v="1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4:30 - 04:45"/>
    <x v="4"/>
    <n v="0"/>
    <n v="7"/>
    <n v="1"/>
    <n v="1"/>
    <n v="0"/>
    <n v="0"/>
    <n v="0"/>
    <n v="1"/>
    <n v="0"/>
    <n v="1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4:45 - 05:00"/>
    <x v="4"/>
    <n v="1"/>
    <n v="10"/>
    <n v="2"/>
    <n v="1"/>
    <n v="0"/>
    <n v="0"/>
    <n v="0"/>
    <n v="1"/>
    <n v="0"/>
    <n v="1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5:00 - 05:15"/>
    <x v="5"/>
    <n v="0"/>
    <n v="23"/>
    <n v="4"/>
    <n v="0"/>
    <n v="0"/>
    <n v="0"/>
    <n v="0"/>
    <n v="1"/>
    <n v="0"/>
    <n v="2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5:15 - 05:30"/>
    <x v="5"/>
    <n v="1"/>
    <n v="36"/>
    <n v="3"/>
    <n v="1"/>
    <n v="1"/>
    <n v="2"/>
    <n v="0"/>
    <n v="3"/>
    <n v="0"/>
    <n v="47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5:30 - 05:45"/>
    <x v="5"/>
    <n v="2"/>
    <n v="51"/>
    <n v="7"/>
    <n v="0"/>
    <n v="0"/>
    <n v="1"/>
    <n v="0"/>
    <n v="1"/>
    <n v="0"/>
    <n v="6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5:45 - 06:00"/>
    <x v="5"/>
    <n v="0"/>
    <n v="74"/>
    <n v="5"/>
    <n v="1"/>
    <n v="1"/>
    <n v="2"/>
    <n v="0"/>
    <n v="1"/>
    <n v="0"/>
    <n v="8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6:00 - 06:15"/>
    <x v="6"/>
    <n v="0"/>
    <n v="76"/>
    <n v="5"/>
    <n v="1"/>
    <n v="0"/>
    <n v="2"/>
    <n v="0"/>
    <n v="1"/>
    <n v="0"/>
    <n v="8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6:15 - 06:30"/>
    <x v="6"/>
    <n v="1"/>
    <n v="114"/>
    <n v="7"/>
    <n v="2"/>
    <n v="1"/>
    <n v="1"/>
    <n v="0"/>
    <n v="3"/>
    <n v="1"/>
    <n v="13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6:30 - 06:45"/>
    <x v="6"/>
    <n v="0"/>
    <n v="163"/>
    <n v="8"/>
    <n v="2"/>
    <n v="1"/>
    <n v="3"/>
    <n v="0"/>
    <n v="4"/>
    <n v="0"/>
    <n v="18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6:45 - 07:00"/>
    <x v="6"/>
    <n v="0"/>
    <n v="154"/>
    <n v="12"/>
    <n v="1"/>
    <n v="2"/>
    <n v="2"/>
    <n v="0"/>
    <n v="7"/>
    <n v="0"/>
    <n v="17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7:00 - 07:15"/>
    <x v="7"/>
    <n v="1"/>
    <n v="169"/>
    <n v="8"/>
    <n v="3"/>
    <n v="1"/>
    <n v="2"/>
    <n v="0"/>
    <n v="4"/>
    <n v="0"/>
    <n v="18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7:15 - 07:30"/>
    <x v="7"/>
    <n v="0"/>
    <n v="192"/>
    <n v="14"/>
    <n v="2"/>
    <n v="0"/>
    <n v="5"/>
    <n v="0"/>
    <n v="8"/>
    <n v="0"/>
    <n v="22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7:30 - 07:45"/>
    <x v="7"/>
    <n v="1"/>
    <n v="233"/>
    <n v="7"/>
    <n v="3"/>
    <n v="0"/>
    <n v="3"/>
    <n v="0"/>
    <n v="8"/>
    <n v="0"/>
    <n v="25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7:45 - 08:00"/>
    <x v="7"/>
    <n v="2"/>
    <n v="230"/>
    <n v="8"/>
    <n v="1"/>
    <n v="1"/>
    <n v="4"/>
    <n v="0"/>
    <n v="10"/>
    <n v="0"/>
    <n v="25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8:00 - 08:15"/>
    <x v="8"/>
    <n v="2"/>
    <n v="223"/>
    <n v="9"/>
    <n v="1"/>
    <n v="0"/>
    <n v="2"/>
    <n v="0"/>
    <n v="6"/>
    <n v="0"/>
    <n v="243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8:15 - 08:30"/>
    <x v="8"/>
    <n v="1"/>
    <n v="210"/>
    <n v="13"/>
    <n v="2"/>
    <n v="0"/>
    <n v="2"/>
    <n v="0"/>
    <n v="10"/>
    <n v="0"/>
    <n v="23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8:30 - 08:45"/>
    <x v="8"/>
    <n v="3"/>
    <n v="187"/>
    <n v="8"/>
    <n v="0"/>
    <n v="1"/>
    <n v="3"/>
    <n v="0"/>
    <n v="14"/>
    <n v="0"/>
    <n v="21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8:45 - 09:00"/>
    <x v="8"/>
    <n v="2"/>
    <n v="192"/>
    <n v="13"/>
    <n v="3"/>
    <n v="0"/>
    <n v="3"/>
    <n v="0"/>
    <n v="10"/>
    <n v="0"/>
    <n v="223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9:00 - 09:15"/>
    <x v="9"/>
    <n v="1"/>
    <n v="205"/>
    <n v="13"/>
    <n v="2"/>
    <n v="2"/>
    <n v="2"/>
    <n v="0"/>
    <n v="5"/>
    <n v="0"/>
    <n v="23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9:15 - 09:30"/>
    <x v="9"/>
    <n v="1"/>
    <n v="183"/>
    <n v="11"/>
    <n v="4"/>
    <n v="0"/>
    <n v="3"/>
    <n v="0"/>
    <n v="3"/>
    <n v="0"/>
    <n v="20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9:30 - 09:45"/>
    <x v="9"/>
    <n v="2"/>
    <n v="157"/>
    <n v="16"/>
    <n v="1"/>
    <n v="0"/>
    <n v="1"/>
    <n v="1"/>
    <n v="7"/>
    <n v="0"/>
    <n v="18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09:45 - 10:00"/>
    <x v="9"/>
    <n v="1"/>
    <n v="152"/>
    <n v="19"/>
    <n v="0"/>
    <n v="0"/>
    <n v="5"/>
    <n v="0"/>
    <n v="5"/>
    <n v="0"/>
    <n v="18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0:00 - 10:15"/>
    <x v="10"/>
    <n v="3"/>
    <n v="168"/>
    <n v="15"/>
    <n v="3"/>
    <n v="2"/>
    <n v="4"/>
    <n v="0"/>
    <n v="3"/>
    <n v="0"/>
    <n v="19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0:15 - 10:30"/>
    <x v="10"/>
    <n v="4"/>
    <n v="173"/>
    <n v="13"/>
    <n v="1"/>
    <n v="0"/>
    <n v="2"/>
    <n v="0"/>
    <n v="5"/>
    <n v="0"/>
    <n v="19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0:30 - 10:45"/>
    <x v="10"/>
    <n v="1"/>
    <n v="157"/>
    <n v="21"/>
    <n v="1"/>
    <n v="1"/>
    <n v="3"/>
    <n v="0"/>
    <n v="6"/>
    <n v="0"/>
    <n v="19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0:45 - 11:00"/>
    <x v="10"/>
    <n v="2"/>
    <n v="161"/>
    <n v="16"/>
    <n v="8"/>
    <n v="0"/>
    <n v="4"/>
    <n v="0"/>
    <n v="4"/>
    <n v="0"/>
    <n v="19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1:00 - 11:15"/>
    <x v="11"/>
    <n v="2"/>
    <n v="175"/>
    <n v="7"/>
    <n v="3"/>
    <n v="0"/>
    <n v="2"/>
    <n v="0"/>
    <n v="6"/>
    <n v="0"/>
    <n v="19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1:15 - 11:30"/>
    <x v="11"/>
    <n v="0"/>
    <n v="177"/>
    <n v="14"/>
    <n v="2"/>
    <n v="0"/>
    <n v="1"/>
    <n v="0"/>
    <n v="4"/>
    <n v="0"/>
    <n v="19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1:30 - 11:45"/>
    <x v="11"/>
    <n v="0"/>
    <n v="147"/>
    <n v="18"/>
    <n v="1"/>
    <n v="3"/>
    <n v="2"/>
    <n v="0"/>
    <n v="6"/>
    <n v="0"/>
    <n v="177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1:45 - 12:00"/>
    <x v="11"/>
    <n v="4"/>
    <n v="164"/>
    <n v="14"/>
    <n v="4"/>
    <n v="0"/>
    <n v="2"/>
    <n v="1"/>
    <n v="8"/>
    <n v="0"/>
    <n v="197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2:00 - 12:15"/>
    <x v="12"/>
    <n v="1"/>
    <n v="158"/>
    <n v="14"/>
    <n v="5"/>
    <n v="1"/>
    <n v="2"/>
    <n v="0"/>
    <n v="1"/>
    <n v="0"/>
    <n v="18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2:15 - 12:30"/>
    <x v="12"/>
    <n v="1"/>
    <n v="170"/>
    <n v="5"/>
    <n v="6"/>
    <n v="1"/>
    <n v="1"/>
    <n v="0"/>
    <n v="2"/>
    <n v="0"/>
    <n v="18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2:30 - 12:45"/>
    <x v="12"/>
    <n v="2"/>
    <n v="197"/>
    <n v="6"/>
    <n v="5"/>
    <n v="0"/>
    <n v="4"/>
    <n v="0"/>
    <n v="7"/>
    <n v="1"/>
    <n v="22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2:45 - 13:00"/>
    <x v="12"/>
    <n v="3"/>
    <n v="149"/>
    <n v="3"/>
    <n v="4"/>
    <n v="1"/>
    <n v="2"/>
    <n v="0"/>
    <n v="7"/>
    <n v="0"/>
    <n v="16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3:00 - 13:15"/>
    <x v="13"/>
    <n v="1"/>
    <n v="188"/>
    <n v="12"/>
    <n v="3"/>
    <n v="0"/>
    <n v="2"/>
    <n v="0"/>
    <n v="7"/>
    <n v="0"/>
    <n v="213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3:15 - 13:30"/>
    <x v="13"/>
    <n v="2"/>
    <n v="172"/>
    <n v="9"/>
    <n v="1"/>
    <n v="2"/>
    <n v="2"/>
    <n v="0"/>
    <n v="3"/>
    <n v="0"/>
    <n v="19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3:30 - 13:45"/>
    <x v="13"/>
    <n v="0"/>
    <n v="201"/>
    <n v="8"/>
    <n v="3"/>
    <n v="0"/>
    <n v="6"/>
    <n v="0"/>
    <n v="9"/>
    <n v="0"/>
    <n v="227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3:45 - 14:00"/>
    <x v="13"/>
    <n v="3"/>
    <n v="205"/>
    <n v="7"/>
    <n v="5"/>
    <n v="1"/>
    <n v="1"/>
    <n v="0"/>
    <n v="12"/>
    <n v="0"/>
    <n v="23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4:00 - 14:15"/>
    <x v="14"/>
    <n v="4"/>
    <n v="181"/>
    <n v="6"/>
    <n v="7"/>
    <n v="0"/>
    <n v="4"/>
    <n v="0"/>
    <n v="5"/>
    <n v="0"/>
    <n v="207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4:15 - 14:30"/>
    <x v="14"/>
    <n v="3"/>
    <n v="183"/>
    <n v="9"/>
    <n v="3"/>
    <n v="1"/>
    <n v="3"/>
    <n v="0"/>
    <n v="9"/>
    <n v="0"/>
    <n v="21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4:30 - 14:45"/>
    <x v="14"/>
    <n v="6"/>
    <n v="214"/>
    <n v="8"/>
    <n v="1"/>
    <n v="0"/>
    <n v="1"/>
    <n v="0"/>
    <n v="7"/>
    <n v="2"/>
    <n v="23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4:45 - 15:00"/>
    <x v="14"/>
    <n v="1"/>
    <n v="218"/>
    <n v="8"/>
    <n v="0"/>
    <n v="0"/>
    <n v="2"/>
    <n v="0"/>
    <n v="13"/>
    <n v="0"/>
    <n v="24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5:00 - 15:15"/>
    <x v="15"/>
    <n v="4"/>
    <n v="237"/>
    <n v="8"/>
    <n v="2"/>
    <n v="0"/>
    <n v="4"/>
    <n v="0"/>
    <n v="7"/>
    <n v="0"/>
    <n v="26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5:15 - 15:30"/>
    <x v="15"/>
    <n v="4"/>
    <n v="222"/>
    <n v="9"/>
    <n v="2"/>
    <n v="0"/>
    <n v="2"/>
    <n v="0"/>
    <n v="6"/>
    <n v="0"/>
    <n v="24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5:30 - 15:45"/>
    <x v="15"/>
    <n v="3"/>
    <n v="225"/>
    <n v="12"/>
    <n v="3"/>
    <n v="0"/>
    <n v="1"/>
    <n v="0"/>
    <n v="11"/>
    <n v="0"/>
    <n v="25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5:45 - 16:00"/>
    <x v="15"/>
    <n v="0"/>
    <n v="263"/>
    <n v="3"/>
    <n v="0"/>
    <n v="0"/>
    <n v="2"/>
    <n v="0"/>
    <n v="12"/>
    <n v="0"/>
    <n v="28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6:00 - 16:15"/>
    <x v="16"/>
    <n v="4"/>
    <n v="257"/>
    <n v="6"/>
    <n v="1"/>
    <n v="0"/>
    <n v="2"/>
    <n v="0"/>
    <n v="26"/>
    <n v="0"/>
    <n v="29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6:15 - 16:30"/>
    <x v="16"/>
    <n v="5"/>
    <n v="234"/>
    <n v="6"/>
    <n v="1"/>
    <n v="0"/>
    <n v="5"/>
    <n v="0"/>
    <n v="18"/>
    <n v="0"/>
    <n v="26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6:30 - 16:45"/>
    <x v="16"/>
    <n v="3"/>
    <n v="221"/>
    <n v="9"/>
    <n v="0"/>
    <n v="0"/>
    <n v="1"/>
    <n v="0"/>
    <n v="15"/>
    <n v="0"/>
    <n v="24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6:45 - 17:00"/>
    <x v="16"/>
    <n v="4"/>
    <n v="235"/>
    <n v="7"/>
    <n v="2"/>
    <n v="0"/>
    <n v="3"/>
    <n v="0"/>
    <n v="24"/>
    <n v="0"/>
    <n v="27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7:00 - 17:15"/>
    <x v="17"/>
    <n v="1"/>
    <n v="227"/>
    <n v="10"/>
    <n v="1"/>
    <n v="0"/>
    <n v="3"/>
    <n v="0"/>
    <n v="19"/>
    <n v="0"/>
    <n v="26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7:15 - 17:30"/>
    <x v="17"/>
    <n v="1"/>
    <n v="219"/>
    <n v="7"/>
    <n v="1"/>
    <n v="1"/>
    <n v="2"/>
    <n v="0"/>
    <n v="18"/>
    <n v="0"/>
    <n v="24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7:30 - 17:45"/>
    <x v="17"/>
    <n v="2"/>
    <n v="228"/>
    <n v="6"/>
    <n v="0"/>
    <n v="0"/>
    <n v="3"/>
    <n v="0"/>
    <n v="16"/>
    <n v="0"/>
    <n v="25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7:45 - 18:00"/>
    <x v="17"/>
    <n v="3"/>
    <n v="241"/>
    <n v="4"/>
    <n v="0"/>
    <n v="0"/>
    <n v="1"/>
    <n v="0"/>
    <n v="12"/>
    <n v="0"/>
    <n v="26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8:00 - 18:15"/>
    <x v="18"/>
    <n v="4"/>
    <n v="185"/>
    <n v="3"/>
    <n v="0"/>
    <n v="0"/>
    <n v="1"/>
    <n v="0"/>
    <n v="16"/>
    <n v="0"/>
    <n v="20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8:15 - 18:30"/>
    <x v="18"/>
    <n v="3"/>
    <n v="241"/>
    <n v="7"/>
    <n v="0"/>
    <n v="0"/>
    <n v="3"/>
    <n v="0"/>
    <n v="14"/>
    <n v="0"/>
    <n v="26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8:30 - 18:45"/>
    <x v="18"/>
    <n v="2"/>
    <n v="209"/>
    <n v="3"/>
    <n v="0"/>
    <n v="0"/>
    <n v="1"/>
    <n v="0"/>
    <n v="9"/>
    <n v="0"/>
    <n v="22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8:45 - 19:00"/>
    <x v="18"/>
    <n v="0"/>
    <n v="178"/>
    <n v="7"/>
    <n v="0"/>
    <n v="0"/>
    <n v="2"/>
    <n v="0"/>
    <n v="8"/>
    <n v="0"/>
    <n v="19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9:00 - 19:15"/>
    <x v="19"/>
    <n v="1"/>
    <n v="153"/>
    <n v="5"/>
    <n v="1"/>
    <n v="0"/>
    <n v="1"/>
    <n v="0"/>
    <n v="12"/>
    <n v="0"/>
    <n v="173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9:15 - 19:30"/>
    <x v="19"/>
    <n v="0"/>
    <n v="177"/>
    <n v="1"/>
    <n v="0"/>
    <n v="0"/>
    <n v="2"/>
    <n v="0"/>
    <n v="16"/>
    <n v="0"/>
    <n v="19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9:30 - 19:45"/>
    <x v="19"/>
    <n v="1"/>
    <n v="162"/>
    <n v="1"/>
    <n v="1"/>
    <n v="1"/>
    <n v="1"/>
    <n v="0"/>
    <n v="4"/>
    <n v="0"/>
    <n v="171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19:45 - 20:00"/>
    <x v="19"/>
    <n v="6"/>
    <n v="172"/>
    <n v="14"/>
    <n v="0"/>
    <n v="0"/>
    <n v="3"/>
    <n v="0"/>
    <n v="24"/>
    <n v="0"/>
    <n v="219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0:00 - 20:15"/>
    <x v="20"/>
    <n v="3"/>
    <n v="165"/>
    <n v="6"/>
    <n v="1"/>
    <n v="1"/>
    <n v="1"/>
    <n v="0"/>
    <n v="11"/>
    <n v="0"/>
    <n v="18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0:15 - 20:30"/>
    <x v="20"/>
    <n v="8"/>
    <n v="169"/>
    <n v="2"/>
    <n v="0"/>
    <n v="0"/>
    <n v="2"/>
    <n v="0"/>
    <n v="15"/>
    <n v="0"/>
    <n v="19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0:30 - 20:45"/>
    <x v="20"/>
    <n v="4"/>
    <n v="162"/>
    <n v="6"/>
    <n v="0"/>
    <n v="0"/>
    <n v="1"/>
    <n v="0"/>
    <n v="11"/>
    <n v="1"/>
    <n v="18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0:45 - 21:00"/>
    <x v="20"/>
    <n v="3"/>
    <n v="118"/>
    <n v="1"/>
    <n v="0"/>
    <n v="0"/>
    <n v="2"/>
    <n v="0"/>
    <n v="4"/>
    <n v="0"/>
    <n v="128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1:00 - 21:15"/>
    <x v="21"/>
    <n v="4"/>
    <n v="130"/>
    <n v="3"/>
    <n v="0"/>
    <n v="1"/>
    <n v="1"/>
    <n v="0"/>
    <n v="7"/>
    <n v="0"/>
    <n v="146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1:15 - 21:30"/>
    <x v="21"/>
    <n v="3"/>
    <n v="144"/>
    <n v="0"/>
    <n v="0"/>
    <n v="0"/>
    <n v="1"/>
    <n v="0"/>
    <n v="9"/>
    <n v="0"/>
    <n v="157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1:30 - 21:45"/>
    <x v="21"/>
    <n v="1"/>
    <n v="106"/>
    <n v="1"/>
    <n v="0"/>
    <n v="0"/>
    <n v="1"/>
    <n v="0"/>
    <n v="5"/>
    <n v="0"/>
    <n v="11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1:45 - 22:00"/>
    <x v="21"/>
    <n v="5"/>
    <n v="110"/>
    <n v="2"/>
    <n v="0"/>
    <n v="0"/>
    <n v="0"/>
    <n v="0"/>
    <n v="7"/>
    <n v="0"/>
    <n v="12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2:00 - 22:15"/>
    <x v="22"/>
    <n v="2"/>
    <n v="84"/>
    <n v="0"/>
    <n v="0"/>
    <n v="0"/>
    <n v="1"/>
    <n v="0"/>
    <n v="6"/>
    <n v="0"/>
    <n v="93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2:15 - 22:30"/>
    <x v="22"/>
    <n v="1"/>
    <n v="88"/>
    <n v="0"/>
    <n v="0"/>
    <n v="0"/>
    <n v="0"/>
    <n v="0"/>
    <n v="10"/>
    <n v="1"/>
    <n v="100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2:30 - 22:45"/>
    <x v="22"/>
    <n v="2"/>
    <n v="63"/>
    <n v="0"/>
    <n v="0"/>
    <n v="1"/>
    <n v="1"/>
    <n v="0"/>
    <n v="6"/>
    <n v="1"/>
    <n v="74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2:45 - 23:00"/>
    <x v="22"/>
    <n v="2"/>
    <n v="68"/>
    <n v="0"/>
    <n v="1"/>
    <n v="0"/>
    <n v="2"/>
    <n v="0"/>
    <n v="2"/>
    <n v="0"/>
    <n v="7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3:00 - 23:15"/>
    <x v="23"/>
    <n v="0"/>
    <n v="54"/>
    <n v="2"/>
    <n v="0"/>
    <n v="0"/>
    <n v="1"/>
    <n v="0"/>
    <n v="4"/>
    <n v="1"/>
    <n v="6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3:15 - 23:30"/>
    <x v="23"/>
    <n v="1"/>
    <n v="48"/>
    <n v="1"/>
    <n v="0"/>
    <n v="0"/>
    <n v="0"/>
    <n v="0"/>
    <n v="2"/>
    <n v="0"/>
    <n v="52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3:30 - 23:45"/>
    <x v="23"/>
    <n v="0"/>
    <n v="33"/>
    <n v="1"/>
    <n v="0"/>
    <n v="0"/>
    <n v="0"/>
    <n v="0"/>
    <n v="1"/>
    <n v="0"/>
    <n v="35"/>
  </r>
  <r>
    <s v="R1"/>
    <x v="16"/>
    <x v="16"/>
    <x v="16"/>
    <x v="33"/>
    <s v="W"/>
    <x v="28"/>
    <s v="W4 od ul. Dubois - ruch dookólny w lewo"/>
    <n v="5453"/>
    <n v="3050"/>
    <n v="1402"/>
    <x v="2"/>
    <d v="2018-04-17T00:00:00"/>
    <s v="23:45 - 24:00"/>
    <x v="23"/>
    <n v="0"/>
    <n v="39"/>
    <n v="0"/>
    <n v="0"/>
    <n v="0"/>
    <n v="0"/>
    <n v="0"/>
    <n v="3"/>
    <n v="1"/>
    <n v="4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0:00 - 00:15"/>
    <x v="0"/>
    <n v="0"/>
    <n v="8"/>
    <n v="0"/>
    <n v="0"/>
    <n v="0"/>
    <n v="1"/>
    <n v="0"/>
    <n v="0"/>
    <n v="0"/>
    <n v="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0:15 - 00:30"/>
    <x v="0"/>
    <n v="0"/>
    <n v="4"/>
    <n v="0"/>
    <n v="0"/>
    <n v="0"/>
    <n v="1"/>
    <n v="0"/>
    <n v="1"/>
    <n v="0"/>
    <n v="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0:30 - 00:45"/>
    <x v="0"/>
    <n v="0"/>
    <n v="8"/>
    <n v="0"/>
    <n v="0"/>
    <n v="0"/>
    <n v="1"/>
    <n v="0"/>
    <n v="0"/>
    <n v="0"/>
    <n v="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0:45 - 01:00"/>
    <x v="0"/>
    <n v="0"/>
    <n v="6"/>
    <n v="0"/>
    <n v="0"/>
    <n v="0"/>
    <n v="0"/>
    <n v="0"/>
    <n v="0"/>
    <n v="0"/>
    <n v="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1:00 - 01:15"/>
    <x v="1"/>
    <n v="0"/>
    <n v="5"/>
    <n v="0"/>
    <n v="0"/>
    <n v="0"/>
    <n v="2"/>
    <n v="0"/>
    <n v="0"/>
    <n v="0"/>
    <n v="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1:15 - 01:30"/>
    <x v="1"/>
    <n v="0"/>
    <n v="5"/>
    <n v="0"/>
    <n v="0"/>
    <n v="0"/>
    <n v="0"/>
    <n v="0"/>
    <n v="0"/>
    <n v="0"/>
    <n v="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1:30 - 01:45"/>
    <x v="1"/>
    <n v="0"/>
    <n v="3"/>
    <n v="2"/>
    <n v="0"/>
    <n v="0"/>
    <n v="1"/>
    <n v="0"/>
    <n v="0"/>
    <n v="0"/>
    <n v="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1:45 - 02:00"/>
    <x v="1"/>
    <n v="0"/>
    <n v="4"/>
    <n v="0"/>
    <n v="0"/>
    <n v="0"/>
    <n v="1"/>
    <n v="0"/>
    <n v="0"/>
    <n v="0"/>
    <n v="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2:00 - 02:15"/>
    <x v="2"/>
    <n v="0"/>
    <n v="3"/>
    <n v="0"/>
    <n v="0"/>
    <n v="0"/>
    <n v="1"/>
    <n v="0"/>
    <n v="0"/>
    <n v="0"/>
    <n v="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2:15 - 02:30"/>
    <x v="2"/>
    <n v="0"/>
    <n v="4"/>
    <n v="0"/>
    <n v="0"/>
    <n v="0"/>
    <n v="0"/>
    <n v="0"/>
    <n v="0"/>
    <n v="0"/>
    <n v="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2:30 - 02:45"/>
    <x v="2"/>
    <n v="0"/>
    <n v="2"/>
    <n v="0"/>
    <n v="0"/>
    <n v="0"/>
    <n v="2"/>
    <n v="0"/>
    <n v="0"/>
    <n v="0"/>
    <n v="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2:45 - 03:00"/>
    <x v="2"/>
    <n v="0"/>
    <n v="2"/>
    <n v="0"/>
    <n v="0"/>
    <n v="0"/>
    <n v="0"/>
    <n v="0"/>
    <n v="0"/>
    <n v="0"/>
    <n v="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3:00 - 03:15"/>
    <x v="3"/>
    <n v="0"/>
    <n v="5"/>
    <n v="1"/>
    <n v="0"/>
    <n v="0"/>
    <n v="1"/>
    <n v="0"/>
    <n v="0"/>
    <n v="0"/>
    <n v="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3:15 - 03:30"/>
    <x v="3"/>
    <n v="0"/>
    <n v="3"/>
    <n v="0"/>
    <n v="0"/>
    <n v="0"/>
    <n v="1"/>
    <n v="0"/>
    <n v="0"/>
    <n v="0"/>
    <n v="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3:30 - 03:45"/>
    <x v="3"/>
    <n v="0"/>
    <n v="1"/>
    <n v="0"/>
    <n v="0"/>
    <n v="0"/>
    <n v="1"/>
    <n v="0"/>
    <n v="0"/>
    <n v="0"/>
    <n v="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3:45 - 04:00"/>
    <x v="3"/>
    <n v="0"/>
    <n v="3"/>
    <n v="0"/>
    <n v="0"/>
    <n v="0"/>
    <n v="0"/>
    <n v="0"/>
    <n v="0"/>
    <n v="0"/>
    <n v="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4:00 - 04:15"/>
    <x v="4"/>
    <n v="0"/>
    <n v="4"/>
    <n v="0"/>
    <n v="0"/>
    <n v="0"/>
    <n v="1"/>
    <n v="0"/>
    <n v="0"/>
    <n v="0"/>
    <n v="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4:15 - 04:30"/>
    <x v="4"/>
    <n v="0"/>
    <n v="7"/>
    <n v="2"/>
    <n v="0"/>
    <n v="0"/>
    <n v="1"/>
    <n v="0"/>
    <n v="0"/>
    <n v="0"/>
    <n v="10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4:30 - 04:45"/>
    <x v="4"/>
    <n v="0"/>
    <n v="6"/>
    <n v="0"/>
    <n v="0"/>
    <n v="0"/>
    <n v="1"/>
    <n v="0"/>
    <n v="2"/>
    <n v="0"/>
    <n v="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4:45 - 05:00"/>
    <x v="4"/>
    <n v="0"/>
    <n v="6"/>
    <n v="1"/>
    <n v="0"/>
    <n v="0"/>
    <n v="1"/>
    <n v="0"/>
    <n v="0"/>
    <n v="0"/>
    <n v="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5:00 - 05:15"/>
    <x v="5"/>
    <n v="0"/>
    <n v="13"/>
    <n v="0"/>
    <n v="0"/>
    <n v="0"/>
    <n v="1"/>
    <n v="0"/>
    <n v="0"/>
    <n v="0"/>
    <n v="1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5:15 - 05:30"/>
    <x v="5"/>
    <n v="0"/>
    <n v="14"/>
    <n v="1"/>
    <n v="0"/>
    <n v="0"/>
    <n v="3"/>
    <n v="0"/>
    <n v="0"/>
    <n v="0"/>
    <n v="1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5:30 - 05:45"/>
    <x v="5"/>
    <n v="0"/>
    <n v="30"/>
    <n v="2"/>
    <n v="0"/>
    <n v="0"/>
    <n v="3"/>
    <n v="0"/>
    <n v="2"/>
    <n v="0"/>
    <n v="3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5:45 - 06:00"/>
    <x v="5"/>
    <n v="0"/>
    <n v="24"/>
    <n v="3"/>
    <n v="0"/>
    <n v="0"/>
    <n v="2"/>
    <n v="0"/>
    <n v="2"/>
    <n v="0"/>
    <n v="3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6:00 - 06:15"/>
    <x v="6"/>
    <n v="1"/>
    <n v="48"/>
    <n v="1"/>
    <n v="1"/>
    <n v="0"/>
    <n v="1"/>
    <n v="0"/>
    <n v="2"/>
    <n v="0"/>
    <n v="5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6:15 - 06:30"/>
    <x v="6"/>
    <n v="0"/>
    <n v="55"/>
    <n v="2"/>
    <n v="0"/>
    <n v="0"/>
    <n v="3"/>
    <n v="0"/>
    <n v="3"/>
    <n v="0"/>
    <n v="6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6:30 - 06:45"/>
    <x v="6"/>
    <n v="0"/>
    <n v="85"/>
    <n v="1"/>
    <n v="0"/>
    <n v="0"/>
    <n v="1"/>
    <n v="0"/>
    <n v="2"/>
    <n v="0"/>
    <n v="8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6:45 - 07:00"/>
    <x v="6"/>
    <n v="0"/>
    <n v="76"/>
    <n v="8"/>
    <n v="0"/>
    <n v="0"/>
    <n v="1"/>
    <n v="0"/>
    <n v="8"/>
    <n v="0"/>
    <n v="9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7:00 - 07:15"/>
    <x v="7"/>
    <n v="0"/>
    <n v="121"/>
    <n v="5"/>
    <n v="0"/>
    <n v="0"/>
    <n v="1"/>
    <n v="0"/>
    <n v="6"/>
    <n v="0"/>
    <n v="13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7:15 - 07:30"/>
    <x v="7"/>
    <n v="2"/>
    <n v="126"/>
    <n v="3"/>
    <n v="0"/>
    <n v="0"/>
    <n v="2"/>
    <n v="0"/>
    <n v="7"/>
    <n v="0"/>
    <n v="140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7:30 - 07:45"/>
    <x v="7"/>
    <n v="0"/>
    <n v="164"/>
    <n v="8"/>
    <n v="0"/>
    <n v="0"/>
    <n v="1"/>
    <n v="0"/>
    <n v="9"/>
    <n v="0"/>
    <n v="18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7:45 - 08:00"/>
    <x v="7"/>
    <n v="1"/>
    <n v="155"/>
    <n v="5"/>
    <n v="0"/>
    <n v="0"/>
    <n v="1"/>
    <n v="0"/>
    <n v="9"/>
    <n v="0"/>
    <n v="17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8:00 - 08:15"/>
    <x v="8"/>
    <n v="2"/>
    <n v="154"/>
    <n v="8"/>
    <n v="0"/>
    <n v="0"/>
    <n v="2"/>
    <n v="0"/>
    <n v="10"/>
    <n v="0"/>
    <n v="17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8:15 - 08:30"/>
    <x v="8"/>
    <n v="0"/>
    <n v="154"/>
    <n v="7"/>
    <n v="0"/>
    <n v="0"/>
    <n v="1"/>
    <n v="0"/>
    <n v="11"/>
    <n v="0"/>
    <n v="17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8:30 - 08:45"/>
    <x v="8"/>
    <n v="1"/>
    <n v="146"/>
    <n v="10"/>
    <n v="0"/>
    <n v="0"/>
    <n v="1"/>
    <n v="0"/>
    <n v="10"/>
    <n v="0"/>
    <n v="16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8:45 - 09:00"/>
    <x v="8"/>
    <n v="0"/>
    <n v="122"/>
    <n v="6"/>
    <n v="0"/>
    <n v="0"/>
    <n v="1"/>
    <n v="0"/>
    <n v="3"/>
    <n v="0"/>
    <n v="13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9:00 - 09:15"/>
    <x v="9"/>
    <n v="4"/>
    <n v="110"/>
    <n v="5"/>
    <n v="1"/>
    <n v="0"/>
    <n v="2"/>
    <n v="0"/>
    <n v="8"/>
    <n v="0"/>
    <n v="130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9:15 - 09:30"/>
    <x v="9"/>
    <n v="2"/>
    <n v="90"/>
    <n v="5"/>
    <n v="0"/>
    <n v="0"/>
    <n v="1"/>
    <n v="0"/>
    <n v="6"/>
    <n v="0"/>
    <n v="10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9:30 - 09:45"/>
    <x v="9"/>
    <n v="1"/>
    <n v="86"/>
    <n v="2"/>
    <n v="0"/>
    <n v="0"/>
    <n v="1"/>
    <n v="0"/>
    <n v="5"/>
    <n v="0"/>
    <n v="9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09:45 - 10:00"/>
    <x v="9"/>
    <n v="2"/>
    <n v="98"/>
    <n v="11"/>
    <n v="0"/>
    <n v="0"/>
    <n v="2"/>
    <n v="0"/>
    <n v="4"/>
    <n v="0"/>
    <n v="11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0:00 - 10:15"/>
    <x v="10"/>
    <n v="0"/>
    <n v="86"/>
    <n v="5"/>
    <n v="0"/>
    <n v="0"/>
    <n v="1"/>
    <n v="0"/>
    <n v="3"/>
    <n v="0"/>
    <n v="9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0:15 - 10:30"/>
    <x v="10"/>
    <n v="1"/>
    <n v="86"/>
    <n v="6"/>
    <n v="0"/>
    <n v="0"/>
    <n v="1"/>
    <n v="0"/>
    <n v="2"/>
    <n v="0"/>
    <n v="9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0:30 - 10:45"/>
    <x v="10"/>
    <n v="1"/>
    <n v="68"/>
    <n v="5"/>
    <n v="0"/>
    <n v="0"/>
    <n v="1"/>
    <n v="0"/>
    <n v="4"/>
    <n v="0"/>
    <n v="7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0:45 - 11:00"/>
    <x v="10"/>
    <n v="0"/>
    <n v="78"/>
    <n v="2"/>
    <n v="0"/>
    <n v="0"/>
    <n v="2"/>
    <n v="0"/>
    <n v="2"/>
    <n v="0"/>
    <n v="8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1:00 - 11:15"/>
    <x v="11"/>
    <n v="3"/>
    <n v="67"/>
    <n v="4"/>
    <n v="0"/>
    <n v="0"/>
    <n v="1"/>
    <n v="0"/>
    <n v="4"/>
    <n v="0"/>
    <n v="7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1:15 - 11:30"/>
    <x v="11"/>
    <n v="0"/>
    <n v="91"/>
    <n v="6"/>
    <n v="0"/>
    <n v="0"/>
    <n v="2"/>
    <n v="0"/>
    <n v="3"/>
    <n v="0"/>
    <n v="10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1:30 - 11:45"/>
    <x v="11"/>
    <n v="1"/>
    <n v="88"/>
    <n v="12"/>
    <n v="0"/>
    <n v="0"/>
    <n v="1"/>
    <n v="0"/>
    <n v="0"/>
    <n v="0"/>
    <n v="10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1:45 - 12:00"/>
    <x v="11"/>
    <n v="1"/>
    <n v="86"/>
    <n v="2"/>
    <n v="1"/>
    <n v="0"/>
    <n v="1"/>
    <n v="0"/>
    <n v="6"/>
    <n v="0"/>
    <n v="9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2:00 - 12:15"/>
    <x v="12"/>
    <n v="0"/>
    <n v="78"/>
    <n v="2"/>
    <n v="0"/>
    <n v="0"/>
    <n v="1"/>
    <n v="0"/>
    <n v="3"/>
    <n v="0"/>
    <n v="8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2:15 - 12:30"/>
    <x v="12"/>
    <n v="2"/>
    <n v="91"/>
    <n v="2"/>
    <n v="0"/>
    <n v="0"/>
    <n v="1"/>
    <n v="0"/>
    <n v="1"/>
    <n v="0"/>
    <n v="9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2:30 - 12:45"/>
    <x v="12"/>
    <n v="0"/>
    <n v="89"/>
    <n v="1"/>
    <n v="0"/>
    <n v="0"/>
    <n v="1"/>
    <n v="0"/>
    <n v="3"/>
    <n v="0"/>
    <n v="9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2:45 - 13:00"/>
    <x v="12"/>
    <n v="1"/>
    <n v="84"/>
    <n v="4"/>
    <n v="0"/>
    <n v="0"/>
    <n v="1"/>
    <n v="0"/>
    <n v="2"/>
    <n v="0"/>
    <n v="9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3:00 - 13:15"/>
    <x v="13"/>
    <n v="0"/>
    <n v="79"/>
    <n v="8"/>
    <n v="0"/>
    <n v="0"/>
    <n v="2"/>
    <n v="0"/>
    <n v="4"/>
    <n v="0"/>
    <n v="9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3:15 - 13:30"/>
    <x v="13"/>
    <n v="0"/>
    <n v="104"/>
    <n v="4"/>
    <n v="0"/>
    <n v="0"/>
    <n v="1"/>
    <n v="0"/>
    <n v="4"/>
    <n v="0"/>
    <n v="11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3:30 - 13:45"/>
    <x v="13"/>
    <n v="1"/>
    <n v="86"/>
    <n v="6"/>
    <n v="0"/>
    <n v="0"/>
    <n v="1"/>
    <n v="0"/>
    <n v="4"/>
    <n v="0"/>
    <n v="9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3:45 - 14:00"/>
    <x v="13"/>
    <n v="1"/>
    <n v="89"/>
    <n v="6"/>
    <n v="0"/>
    <n v="0"/>
    <n v="2"/>
    <n v="0"/>
    <n v="6"/>
    <n v="0"/>
    <n v="10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4:00 - 14:15"/>
    <x v="14"/>
    <n v="0"/>
    <n v="98"/>
    <n v="3"/>
    <n v="0"/>
    <n v="0"/>
    <n v="1"/>
    <n v="0"/>
    <n v="2"/>
    <n v="0"/>
    <n v="10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4:15 - 14:30"/>
    <x v="14"/>
    <n v="0"/>
    <n v="71"/>
    <n v="5"/>
    <n v="0"/>
    <n v="0"/>
    <n v="2"/>
    <n v="0"/>
    <n v="3"/>
    <n v="0"/>
    <n v="8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4:30 - 14:45"/>
    <x v="14"/>
    <n v="3"/>
    <n v="97"/>
    <n v="2"/>
    <n v="0"/>
    <n v="0"/>
    <n v="2"/>
    <n v="0"/>
    <n v="2"/>
    <n v="0"/>
    <n v="10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4:45 - 15:00"/>
    <x v="14"/>
    <n v="0"/>
    <n v="98"/>
    <n v="1"/>
    <n v="0"/>
    <n v="0"/>
    <n v="1"/>
    <n v="0"/>
    <n v="3"/>
    <n v="0"/>
    <n v="10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5:00 - 15:15"/>
    <x v="15"/>
    <n v="2"/>
    <n v="120"/>
    <n v="2"/>
    <n v="0"/>
    <n v="0"/>
    <n v="2"/>
    <n v="0"/>
    <n v="5"/>
    <n v="1"/>
    <n v="13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5:15 - 15:30"/>
    <x v="15"/>
    <n v="1"/>
    <n v="93"/>
    <n v="4"/>
    <n v="1"/>
    <n v="0"/>
    <n v="1"/>
    <n v="0"/>
    <n v="5"/>
    <n v="0"/>
    <n v="10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5:30 - 15:45"/>
    <x v="15"/>
    <n v="0"/>
    <n v="98"/>
    <n v="3"/>
    <n v="0"/>
    <n v="0"/>
    <n v="1"/>
    <n v="0"/>
    <n v="1"/>
    <n v="0"/>
    <n v="10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5:45 - 16:00"/>
    <x v="15"/>
    <n v="1"/>
    <n v="87"/>
    <n v="1"/>
    <n v="0"/>
    <n v="0"/>
    <n v="1"/>
    <n v="0"/>
    <n v="2"/>
    <n v="0"/>
    <n v="9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6:00 - 16:15"/>
    <x v="16"/>
    <n v="1"/>
    <n v="91"/>
    <n v="3"/>
    <n v="0"/>
    <n v="0"/>
    <n v="2"/>
    <n v="0"/>
    <n v="6"/>
    <n v="1"/>
    <n v="10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6:15 - 16:30"/>
    <x v="16"/>
    <n v="0"/>
    <n v="65"/>
    <n v="1"/>
    <n v="0"/>
    <n v="0"/>
    <n v="1"/>
    <n v="0"/>
    <n v="7"/>
    <n v="0"/>
    <n v="7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6:30 - 16:45"/>
    <x v="16"/>
    <n v="3"/>
    <n v="75"/>
    <n v="3"/>
    <n v="0"/>
    <n v="0"/>
    <n v="1"/>
    <n v="0"/>
    <n v="5"/>
    <n v="0"/>
    <n v="8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6:45 - 17:00"/>
    <x v="16"/>
    <n v="1"/>
    <n v="72"/>
    <n v="2"/>
    <n v="0"/>
    <n v="0"/>
    <n v="1"/>
    <n v="0"/>
    <n v="4"/>
    <n v="0"/>
    <n v="80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7:00 - 17:15"/>
    <x v="17"/>
    <n v="2"/>
    <n v="77"/>
    <n v="2"/>
    <n v="0"/>
    <n v="0"/>
    <n v="2"/>
    <n v="0"/>
    <n v="4"/>
    <n v="0"/>
    <n v="8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7:15 - 17:30"/>
    <x v="17"/>
    <n v="1"/>
    <n v="79"/>
    <n v="2"/>
    <n v="0"/>
    <n v="0"/>
    <n v="1"/>
    <n v="0"/>
    <n v="12"/>
    <n v="0"/>
    <n v="9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7:30 - 17:45"/>
    <x v="17"/>
    <n v="2"/>
    <n v="86"/>
    <n v="2"/>
    <n v="0"/>
    <n v="0"/>
    <n v="1"/>
    <n v="0"/>
    <n v="6"/>
    <n v="0"/>
    <n v="9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7:45 - 18:00"/>
    <x v="17"/>
    <n v="0"/>
    <n v="94"/>
    <n v="3"/>
    <n v="0"/>
    <n v="0"/>
    <n v="0"/>
    <n v="0"/>
    <n v="8"/>
    <n v="0"/>
    <n v="10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8:00 - 18:15"/>
    <x v="18"/>
    <n v="0"/>
    <n v="87"/>
    <n v="3"/>
    <n v="0"/>
    <n v="0"/>
    <n v="1"/>
    <n v="0"/>
    <n v="8"/>
    <n v="1"/>
    <n v="100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8:15 - 18:30"/>
    <x v="18"/>
    <n v="1"/>
    <n v="77"/>
    <n v="2"/>
    <n v="0"/>
    <n v="0"/>
    <n v="1"/>
    <n v="0"/>
    <n v="3"/>
    <n v="0"/>
    <n v="8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8:30 - 18:45"/>
    <x v="18"/>
    <n v="1"/>
    <n v="72"/>
    <n v="0"/>
    <n v="0"/>
    <n v="0"/>
    <n v="3"/>
    <n v="0"/>
    <n v="8"/>
    <n v="0"/>
    <n v="8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8:45 - 19:00"/>
    <x v="18"/>
    <n v="3"/>
    <n v="68"/>
    <n v="2"/>
    <n v="0"/>
    <n v="0"/>
    <n v="1"/>
    <n v="0"/>
    <n v="9"/>
    <n v="0"/>
    <n v="8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9:00 - 19:15"/>
    <x v="19"/>
    <n v="1"/>
    <n v="74"/>
    <n v="2"/>
    <n v="0"/>
    <n v="0"/>
    <n v="1"/>
    <n v="0"/>
    <n v="3"/>
    <n v="0"/>
    <n v="8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9:15 - 19:30"/>
    <x v="19"/>
    <n v="2"/>
    <n v="68"/>
    <n v="0"/>
    <n v="0"/>
    <n v="0"/>
    <n v="1"/>
    <n v="0"/>
    <n v="5"/>
    <n v="0"/>
    <n v="7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9:30 - 19:45"/>
    <x v="19"/>
    <n v="1"/>
    <n v="72"/>
    <n v="0"/>
    <n v="0"/>
    <n v="0"/>
    <n v="0"/>
    <n v="0"/>
    <n v="1"/>
    <n v="0"/>
    <n v="7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19:45 - 20:00"/>
    <x v="19"/>
    <n v="0"/>
    <n v="68"/>
    <n v="1"/>
    <n v="0"/>
    <n v="0"/>
    <n v="1"/>
    <n v="0"/>
    <n v="3"/>
    <n v="0"/>
    <n v="7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0:00 - 20:15"/>
    <x v="20"/>
    <n v="0"/>
    <n v="46"/>
    <n v="2"/>
    <n v="0"/>
    <n v="0"/>
    <n v="1"/>
    <n v="0"/>
    <n v="6"/>
    <n v="0"/>
    <n v="5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0:15 - 20:30"/>
    <x v="20"/>
    <n v="0"/>
    <n v="46"/>
    <n v="1"/>
    <n v="0"/>
    <n v="0"/>
    <n v="0"/>
    <n v="0"/>
    <n v="5"/>
    <n v="0"/>
    <n v="52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0:30 - 20:45"/>
    <x v="20"/>
    <n v="1"/>
    <n v="39"/>
    <n v="0"/>
    <n v="0"/>
    <n v="0"/>
    <n v="1"/>
    <n v="0"/>
    <n v="0"/>
    <n v="0"/>
    <n v="4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0:45 - 21:00"/>
    <x v="20"/>
    <n v="1"/>
    <n v="33"/>
    <n v="0"/>
    <n v="0"/>
    <n v="0"/>
    <n v="0"/>
    <n v="0"/>
    <n v="4"/>
    <n v="0"/>
    <n v="3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1:00 - 21:15"/>
    <x v="21"/>
    <n v="0"/>
    <n v="42"/>
    <n v="0"/>
    <n v="0"/>
    <n v="0"/>
    <n v="1"/>
    <n v="0"/>
    <n v="1"/>
    <n v="0"/>
    <n v="4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1:15 - 21:30"/>
    <x v="21"/>
    <n v="2"/>
    <n v="42"/>
    <n v="2"/>
    <n v="0"/>
    <n v="0"/>
    <n v="2"/>
    <n v="0"/>
    <n v="6"/>
    <n v="0"/>
    <n v="54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1:30 - 21:45"/>
    <x v="21"/>
    <n v="1"/>
    <n v="34"/>
    <n v="0"/>
    <n v="0"/>
    <n v="0"/>
    <n v="1"/>
    <n v="0"/>
    <n v="1"/>
    <n v="1"/>
    <n v="3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1:45 - 22:00"/>
    <x v="21"/>
    <n v="1"/>
    <n v="35"/>
    <n v="0"/>
    <n v="0"/>
    <n v="0"/>
    <n v="0"/>
    <n v="0"/>
    <n v="1"/>
    <n v="0"/>
    <n v="37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2:00 - 22:15"/>
    <x v="22"/>
    <n v="1"/>
    <n v="29"/>
    <n v="0"/>
    <n v="0"/>
    <n v="0"/>
    <n v="1"/>
    <n v="0"/>
    <n v="0"/>
    <n v="0"/>
    <n v="3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2:15 - 22:30"/>
    <x v="22"/>
    <n v="0"/>
    <n v="29"/>
    <n v="1"/>
    <n v="0"/>
    <n v="0"/>
    <n v="0"/>
    <n v="0"/>
    <n v="3"/>
    <n v="0"/>
    <n v="33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2:30 - 22:45"/>
    <x v="22"/>
    <n v="0"/>
    <n v="15"/>
    <n v="0"/>
    <n v="0"/>
    <n v="0"/>
    <n v="1"/>
    <n v="0"/>
    <n v="0"/>
    <n v="0"/>
    <n v="16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2:45 - 23:00"/>
    <x v="22"/>
    <n v="0"/>
    <n v="19"/>
    <n v="0"/>
    <n v="0"/>
    <n v="0"/>
    <n v="0"/>
    <n v="0"/>
    <n v="0"/>
    <n v="0"/>
    <n v="19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3:00 - 23:15"/>
    <x v="23"/>
    <n v="0"/>
    <n v="19"/>
    <n v="1"/>
    <n v="0"/>
    <n v="0"/>
    <n v="1"/>
    <n v="0"/>
    <n v="0"/>
    <n v="0"/>
    <n v="21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3:15 - 23:30"/>
    <x v="23"/>
    <n v="0"/>
    <n v="18"/>
    <n v="0"/>
    <n v="0"/>
    <n v="0"/>
    <n v="0"/>
    <n v="0"/>
    <n v="0"/>
    <n v="0"/>
    <n v="18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3:30 - 23:45"/>
    <x v="23"/>
    <n v="0"/>
    <n v="23"/>
    <n v="1"/>
    <n v="0"/>
    <n v="0"/>
    <n v="0"/>
    <n v="0"/>
    <n v="1"/>
    <n v="0"/>
    <n v="25"/>
  </r>
  <r>
    <s v="R1"/>
    <x v="17"/>
    <x v="17"/>
    <x v="17"/>
    <x v="34"/>
    <s v="NE"/>
    <x v="29"/>
    <s v="W1 od pl. Św. Macieja - do centrum"/>
    <n v="650"/>
    <n v="2934"/>
    <n v="2194"/>
    <x v="1"/>
    <d v="2018-04-17T00:00:00"/>
    <s v="23:45 - 24:00"/>
    <x v="23"/>
    <n v="0"/>
    <n v="13"/>
    <n v="0"/>
    <n v="0"/>
    <n v="0"/>
    <n v="1"/>
    <n v="0"/>
    <n v="0"/>
    <n v="0"/>
    <n v="1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0:00 - 00:15"/>
    <x v="0"/>
    <n v="0"/>
    <n v="13"/>
    <n v="0"/>
    <n v="0"/>
    <n v="0"/>
    <n v="1"/>
    <n v="0"/>
    <n v="1"/>
    <n v="0"/>
    <n v="1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0:15 - 00:30"/>
    <x v="0"/>
    <n v="0"/>
    <n v="8"/>
    <n v="0"/>
    <n v="0"/>
    <n v="0"/>
    <n v="1"/>
    <n v="0"/>
    <n v="0"/>
    <n v="0"/>
    <n v="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0:30 - 00:45"/>
    <x v="0"/>
    <n v="0"/>
    <n v="10"/>
    <n v="0"/>
    <n v="0"/>
    <n v="0"/>
    <n v="1"/>
    <n v="0"/>
    <n v="1"/>
    <n v="0"/>
    <n v="1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0:45 - 01:00"/>
    <x v="0"/>
    <n v="0"/>
    <n v="7"/>
    <n v="0"/>
    <n v="0"/>
    <n v="0"/>
    <n v="1"/>
    <n v="0"/>
    <n v="1"/>
    <n v="0"/>
    <n v="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1:00 - 01:15"/>
    <x v="1"/>
    <n v="0"/>
    <n v="5"/>
    <n v="1"/>
    <n v="0"/>
    <n v="0"/>
    <n v="1"/>
    <n v="0"/>
    <n v="1"/>
    <n v="0"/>
    <n v="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1:15 - 01:30"/>
    <x v="1"/>
    <n v="0"/>
    <n v="8"/>
    <n v="0"/>
    <n v="0"/>
    <n v="0"/>
    <n v="0"/>
    <n v="0"/>
    <n v="0"/>
    <n v="0"/>
    <n v="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1:30 - 01:45"/>
    <x v="1"/>
    <n v="0"/>
    <n v="4"/>
    <n v="0"/>
    <n v="0"/>
    <n v="0"/>
    <n v="1"/>
    <n v="0"/>
    <n v="0"/>
    <n v="0"/>
    <n v="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1:45 - 02:00"/>
    <x v="1"/>
    <n v="0"/>
    <n v="4"/>
    <n v="1"/>
    <n v="0"/>
    <n v="0"/>
    <n v="1"/>
    <n v="0"/>
    <n v="0"/>
    <n v="0"/>
    <n v="6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2:00 - 02:15"/>
    <x v="2"/>
    <n v="0"/>
    <n v="9"/>
    <n v="0"/>
    <n v="0"/>
    <n v="0"/>
    <n v="1"/>
    <n v="0"/>
    <n v="0"/>
    <n v="0"/>
    <n v="1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2:15 - 02:30"/>
    <x v="2"/>
    <n v="0"/>
    <n v="4"/>
    <n v="0"/>
    <n v="0"/>
    <n v="0"/>
    <n v="0"/>
    <n v="0"/>
    <n v="0"/>
    <n v="0"/>
    <n v="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2:30 - 02:45"/>
    <x v="2"/>
    <n v="0"/>
    <n v="7"/>
    <n v="0"/>
    <n v="0"/>
    <n v="0"/>
    <n v="1"/>
    <n v="0"/>
    <n v="1"/>
    <n v="0"/>
    <n v="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2:45 - 03:00"/>
    <x v="2"/>
    <n v="0"/>
    <n v="5"/>
    <n v="0"/>
    <n v="0"/>
    <n v="0"/>
    <n v="1"/>
    <n v="0"/>
    <n v="0"/>
    <n v="0"/>
    <n v="6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3:00 - 03:15"/>
    <x v="3"/>
    <n v="0"/>
    <n v="3"/>
    <n v="0"/>
    <n v="0"/>
    <n v="0"/>
    <n v="1"/>
    <n v="0"/>
    <n v="0"/>
    <n v="0"/>
    <n v="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3:15 - 03:30"/>
    <x v="3"/>
    <n v="0"/>
    <n v="4"/>
    <n v="0"/>
    <n v="0"/>
    <n v="0"/>
    <n v="0"/>
    <n v="0"/>
    <n v="0"/>
    <n v="0"/>
    <n v="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3:30 - 03:45"/>
    <x v="3"/>
    <n v="0"/>
    <n v="6"/>
    <n v="1"/>
    <n v="0"/>
    <n v="0"/>
    <n v="2"/>
    <n v="0"/>
    <n v="0"/>
    <n v="0"/>
    <n v="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3:45 - 04:00"/>
    <x v="3"/>
    <n v="0"/>
    <n v="3"/>
    <n v="0"/>
    <n v="0"/>
    <n v="0"/>
    <n v="0"/>
    <n v="0"/>
    <n v="0"/>
    <n v="0"/>
    <n v="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4:00 - 04:15"/>
    <x v="4"/>
    <n v="0"/>
    <n v="4"/>
    <n v="0"/>
    <n v="1"/>
    <n v="0"/>
    <n v="1"/>
    <n v="0"/>
    <n v="1"/>
    <n v="0"/>
    <n v="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4:15 - 04:30"/>
    <x v="4"/>
    <n v="0"/>
    <n v="6"/>
    <n v="0"/>
    <n v="0"/>
    <n v="0"/>
    <n v="1"/>
    <n v="0"/>
    <n v="1"/>
    <n v="0"/>
    <n v="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4:30 - 04:45"/>
    <x v="4"/>
    <n v="0"/>
    <n v="7"/>
    <n v="1"/>
    <n v="0"/>
    <n v="0"/>
    <n v="2"/>
    <n v="0"/>
    <n v="0"/>
    <n v="0"/>
    <n v="1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4:45 - 05:00"/>
    <x v="4"/>
    <n v="1"/>
    <n v="8"/>
    <n v="0"/>
    <n v="0"/>
    <n v="0"/>
    <n v="0"/>
    <n v="0"/>
    <n v="0"/>
    <n v="0"/>
    <n v="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5:00 - 05:15"/>
    <x v="5"/>
    <n v="0"/>
    <n v="7"/>
    <n v="1"/>
    <n v="0"/>
    <n v="0"/>
    <n v="1"/>
    <n v="0"/>
    <n v="0"/>
    <n v="0"/>
    <n v="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5:15 - 05:30"/>
    <x v="5"/>
    <n v="0"/>
    <n v="7"/>
    <n v="2"/>
    <n v="0"/>
    <n v="0"/>
    <n v="1"/>
    <n v="0"/>
    <n v="0"/>
    <n v="0"/>
    <n v="1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5:30 - 05:45"/>
    <x v="5"/>
    <n v="0"/>
    <n v="26"/>
    <n v="0"/>
    <n v="0"/>
    <n v="0"/>
    <n v="1"/>
    <n v="0"/>
    <n v="2"/>
    <n v="0"/>
    <n v="2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5:45 - 06:00"/>
    <x v="5"/>
    <n v="0"/>
    <n v="24"/>
    <n v="3"/>
    <n v="1"/>
    <n v="0"/>
    <n v="1"/>
    <n v="0"/>
    <n v="1"/>
    <n v="0"/>
    <n v="3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6:00 - 06:15"/>
    <x v="6"/>
    <n v="0"/>
    <n v="29"/>
    <n v="4"/>
    <n v="0"/>
    <n v="0"/>
    <n v="0"/>
    <n v="0"/>
    <n v="0"/>
    <n v="0"/>
    <n v="3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6:15 - 06:30"/>
    <x v="6"/>
    <n v="1"/>
    <n v="41"/>
    <n v="2"/>
    <n v="0"/>
    <n v="0"/>
    <n v="2"/>
    <n v="0"/>
    <n v="1"/>
    <n v="0"/>
    <n v="4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6:30 - 06:45"/>
    <x v="6"/>
    <n v="0"/>
    <n v="56"/>
    <n v="2"/>
    <n v="0"/>
    <n v="0"/>
    <n v="1"/>
    <n v="0"/>
    <n v="4"/>
    <n v="0"/>
    <n v="6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6:45 - 07:00"/>
    <x v="6"/>
    <n v="1"/>
    <n v="61"/>
    <n v="2"/>
    <n v="2"/>
    <n v="0"/>
    <n v="1"/>
    <n v="0"/>
    <n v="0"/>
    <n v="0"/>
    <n v="6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7:00 - 07:15"/>
    <x v="7"/>
    <n v="0"/>
    <n v="70"/>
    <n v="3"/>
    <n v="0"/>
    <n v="0"/>
    <n v="1"/>
    <n v="0"/>
    <n v="0"/>
    <n v="0"/>
    <n v="7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7:15 - 07:30"/>
    <x v="7"/>
    <n v="0"/>
    <n v="53"/>
    <n v="2"/>
    <n v="1"/>
    <n v="0"/>
    <n v="1"/>
    <n v="0"/>
    <n v="1"/>
    <n v="0"/>
    <n v="5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7:30 - 07:45"/>
    <x v="7"/>
    <n v="1"/>
    <n v="41"/>
    <n v="0"/>
    <n v="0"/>
    <n v="0"/>
    <n v="1"/>
    <n v="0"/>
    <n v="3"/>
    <n v="2"/>
    <n v="4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7:45 - 08:00"/>
    <x v="7"/>
    <n v="0"/>
    <n v="60"/>
    <n v="1"/>
    <n v="0"/>
    <n v="0"/>
    <n v="1"/>
    <n v="1"/>
    <n v="2"/>
    <n v="0"/>
    <n v="6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8:00 - 08:15"/>
    <x v="8"/>
    <n v="0"/>
    <n v="58"/>
    <n v="2"/>
    <n v="0"/>
    <n v="0"/>
    <n v="2"/>
    <n v="0"/>
    <n v="2"/>
    <n v="0"/>
    <n v="6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8:15 - 08:30"/>
    <x v="8"/>
    <n v="0"/>
    <n v="56"/>
    <n v="5"/>
    <n v="0"/>
    <n v="0"/>
    <n v="2"/>
    <n v="0"/>
    <n v="2"/>
    <n v="0"/>
    <n v="6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8:30 - 08:45"/>
    <x v="8"/>
    <n v="0"/>
    <n v="54"/>
    <n v="4"/>
    <n v="0"/>
    <n v="0"/>
    <n v="1"/>
    <n v="0"/>
    <n v="1"/>
    <n v="0"/>
    <n v="6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8:45 - 09:00"/>
    <x v="8"/>
    <n v="0"/>
    <n v="58"/>
    <n v="7"/>
    <n v="3"/>
    <n v="0"/>
    <n v="0"/>
    <n v="0"/>
    <n v="4"/>
    <n v="0"/>
    <n v="7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9:00 - 09:15"/>
    <x v="9"/>
    <n v="0"/>
    <n v="59"/>
    <n v="5"/>
    <n v="0"/>
    <n v="0"/>
    <n v="2"/>
    <n v="0"/>
    <n v="0"/>
    <n v="0"/>
    <n v="66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9:15 - 09:30"/>
    <x v="9"/>
    <n v="0"/>
    <n v="68"/>
    <n v="3"/>
    <n v="1"/>
    <n v="0"/>
    <n v="3"/>
    <n v="0"/>
    <n v="1"/>
    <n v="0"/>
    <n v="76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9:30 - 09:45"/>
    <x v="9"/>
    <n v="2"/>
    <n v="83"/>
    <n v="5"/>
    <n v="0"/>
    <n v="0"/>
    <n v="0"/>
    <n v="0"/>
    <n v="2"/>
    <n v="0"/>
    <n v="9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09:45 - 10:00"/>
    <x v="9"/>
    <n v="0"/>
    <n v="74"/>
    <n v="4"/>
    <n v="0"/>
    <n v="0"/>
    <n v="3"/>
    <n v="0"/>
    <n v="2"/>
    <n v="0"/>
    <n v="8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0:00 - 10:15"/>
    <x v="10"/>
    <n v="0"/>
    <n v="71"/>
    <n v="2"/>
    <n v="0"/>
    <n v="0"/>
    <n v="1"/>
    <n v="0"/>
    <n v="0"/>
    <n v="0"/>
    <n v="7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0:15 - 10:30"/>
    <x v="10"/>
    <n v="0"/>
    <n v="62"/>
    <n v="6"/>
    <n v="0"/>
    <n v="0"/>
    <n v="2"/>
    <n v="0"/>
    <n v="5"/>
    <n v="0"/>
    <n v="7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0:30 - 10:45"/>
    <x v="10"/>
    <n v="3"/>
    <n v="79"/>
    <n v="4"/>
    <n v="1"/>
    <n v="0"/>
    <n v="1"/>
    <n v="0"/>
    <n v="1"/>
    <n v="0"/>
    <n v="8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0:45 - 11:00"/>
    <x v="10"/>
    <n v="0"/>
    <n v="81"/>
    <n v="4"/>
    <n v="0"/>
    <n v="0"/>
    <n v="2"/>
    <n v="0"/>
    <n v="2"/>
    <n v="0"/>
    <n v="8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1:00 - 11:15"/>
    <x v="11"/>
    <n v="0"/>
    <n v="73"/>
    <n v="2"/>
    <n v="0"/>
    <n v="0"/>
    <n v="0"/>
    <n v="0"/>
    <n v="2"/>
    <n v="0"/>
    <n v="7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1:15 - 11:30"/>
    <x v="11"/>
    <n v="0"/>
    <n v="80"/>
    <n v="6"/>
    <n v="0"/>
    <n v="0"/>
    <n v="1"/>
    <n v="0"/>
    <n v="1"/>
    <n v="0"/>
    <n v="8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1:30 - 11:45"/>
    <x v="11"/>
    <n v="0"/>
    <n v="79"/>
    <n v="6"/>
    <n v="0"/>
    <n v="0"/>
    <n v="2"/>
    <n v="0"/>
    <n v="1"/>
    <n v="0"/>
    <n v="8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1:45 - 12:00"/>
    <x v="11"/>
    <n v="1"/>
    <n v="89"/>
    <n v="4"/>
    <n v="0"/>
    <n v="0"/>
    <n v="1"/>
    <n v="0"/>
    <n v="0"/>
    <n v="0"/>
    <n v="9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2:00 - 12:15"/>
    <x v="12"/>
    <n v="1"/>
    <n v="85"/>
    <n v="7"/>
    <n v="2"/>
    <n v="0"/>
    <n v="1"/>
    <n v="0"/>
    <n v="1"/>
    <n v="0"/>
    <n v="9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2:15 - 12:30"/>
    <x v="12"/>
    <n v="2"/>
    <n v="93"/>
    <n v="6"/>
    <n v="0"/>
    <n v="0"/>
    <n v="3"/>
    <n v="0"/>
    <n v="0"/>
    <n v="0"/>
    <n v="10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2:30 - 12:45"/>
    <x v="12"/>
    <n v="1"/>
    <n v="79"/>
    <n v="3"/>
    <n v="0"/>
    <n v="0"/>
    <n v="0"/>
    <n v="0"/>
    <n v="0"/>
    <n v="0"/>
    <n v="8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2:45 - 13:00"/>
    <x v="12"/>
    <n v="0"/>
    <n v="113"/>
    <n v="1"/>
    <n v="0"/>
    <n v="0"/>
    <n v="2"/>
    <n v="0"/>
    <n v="1"/>
    <n v="0"/>
    <n v="11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3:00 - 13:15"/>
    <x v="13"/>
    <n v="1"/>
    <n v="97"/>
    <n v="0"/>
    <n v="0"/>
    <n v="0"/>
    <n v="0"/>
    <n v="0"/>
    <n v="4"/>
    <n v="0"/>
    <n v="10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3:15 - 13:30"/>
    <x v="13"/>
    <n v="2"/>
    <n v="103"/>
    <n v="4"/>
    <n v="0"/>
    <n v="0"/>
    <n v="1"/>
    <n v="0"/>
    <n v="0"/>
    <n v="1"/>
    <n v="111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3:30 - 13:45"/>
    <x v="13"/>
    <n v="1"/>
    <n v="87"/>
    <n v="2"/>
    <n v="0"/>
    <n v="0"/>
    <n v="1"/>
    <n v="0"/>
    <n v="2"/>
    <n v="0"/>
    <n v="9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3:45 - 14:00"/>
    <x v="13"/>
    <n v="0"/>
    <n v="95"/>
    <n v="5"/>
    <n v="1"/>
    <n v="0"/>
    <n v="2"/>
    <n v="0"/>
    <n v="0"/>
    <n v="0"/>
    <n v="10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4:00 - 14:15"/>
    <x v="14"/>
    <n v="0"/>
    <n v="91"/>
    <n v="4"/>
    <n v="0"/>
    <n v="0"/>
    <n v="3"/>
    <n v="0"/>
    <n v="3"/>
    <n v="0"/>
    <n v="101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4:15 - 14:30"/>
    <x v="14"/>
    <n v="2"/>
    <n v="84"/>
    <n v="2"/>
    <n v="0"/>
    <n v="0"/>
    <n v="2"/>
    <n v="0"/>
    <n v="4"/>
    <n v="0"/>
    <n v="9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4:30 - 14:45"/>
    <x v="14"/>
    <n v="2"/>
    <n v="95"/>
    <n v="2"/>
    <n v="0"/>
    <n v="0"/>
    <n v="1"/>
    <n v="0"/>
    <n v="4"/>
    <n v="0"/>
    <n v="10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4:45 - 15:00"/>
    <x v="14"/>
    <n v="1"/>
    <n v="99"/>
    <n v="4"/>
    <n v="0"/>
    <n v="0"/>
    <n v="1"/>
    <n v="0"/>
    <n v="5"/>
    <n v="0"/>
    <n v="11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5:00 - 15:15"/>
    <x v="15"/>
    <n v="1"/>
    <n v="93"/>
    <n v="2"/>
    <n v="0"/>
    <n v="0"/>
    <n v="1"/>
    <n v="0"/>
    <n v="2"/>
    <n v="0"/>
    <n v="9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5:15 - 15:30"/>
    <x v="15"/>
    <n v="0"/>
    <n v="100"/>
    <n v="1"/>
    <n v="0"/>
    <n v="0"/>
    <n v="1"/>
    <n v="0"/>
    <n v="3"/>
    <n v="0"/>
    <n v="10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5:30 - 15:45"/>
    <x v="15"/>
    <n v="2"/>
    <n v="98"/>
    <n v="4"/>
    <n v="0"/>
    <n v="0"/>
    <n v="2"/>
    <n v="0"/>
    <n v="11"/>
    <n v="0"/>
    <n v="11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5:45 - 16:00"/>
    <x v="15"/>
    <n v="2"/>
    <n v="117"/>
    <n v="3"/>
    <n v="0"/>
    <n v="0"/>
    <n v="2"/>
    <n v="0"/>
    <n v="10"/>
    <n v="0"/>
    <n v="13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6:00 - 16:15"/>
    <x v="16"/>
    <n v="0"/>
    <n v="112"/>
    <n v="0"/>
    <n v="0"/>
    <n v="0"/>
    <n v="0"/>
    <n v="0"/>
    <n v="4"/>
    <n v="0"/>
    <n v="116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6:15 - 16:30"/>
    <x v="16"/>
    <n v="2"/>
    <n v="124"/>
    <n v="7"/>
    <n v="0"/>
    <n v="0"/>
    <n v="1"/>
    <n v="0"/>
    <n v="7"/>
    <n v="0"/>
    <n v="141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6:30 - 16:45"/>
    <x v="16"/>
    <n v="2"/>
    <n v="84"/>
    <n v="0"/>
    <n v="0"/>
    <n v="0"/>
    <n v="1"/>
    <n v="0"/>
    <n v="4"/>
    <n v="0"/>
    <n v="91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6:45 - 17:00"/>
    <x v="16"/>
    <n v="2"/>
    <n v="111"/>
    <n v="3"/>
    <n v="0"/>
    <n v="0"/>
    <n v="2"/>
    <n v="0"/>
    <n v="11"/>
    <n v="0"/>
    <n v="12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7:00 - 17:15"/>
    <x v="17"/>
    <n v="2"/>
    <n v="66"/>
    <n v="2"/>
    <n v="0"/>
    <n v="0"/>
    <n v="0"/>
    <n v="0"/>
    <n v="9"/>
    <n v="0"/>
    <n v="7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7:15 - 17:30"/>
    <x v="17"/>
    <n v="2"/>
    <n v="94"/>
    <n v="0"/>
    <n v="0"/>
    <n v="0"/>
    <n v="3"/>
    <n v="0"/>
    <n v="16"/>
    <n v="0"/>
    <n v="11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7:30 - 17:45"/>
    <x v="17"/>
    <n v="2"/>
    <n v="79"/>
    <n v="2"/>
    <n v="0"/>
    <n v="0"/>
    <n v="0"/>
    <n v="0"/>
    <n v="11"/>
    <n v="0"/>
    <n v="9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7:45 - 18:00"/>
    <x v="17"/>
    <n v="4"/>
    <n v="99"/>
    <n v="1"/>
    <n v="0"/>
    <n v="0"/>
    <n v="2"/>
    <n v="0"/>
    <n v="6"/>
    <n v="0"/>
    <n v="11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8:00 - 18:15"/>
    <x v="18"/>
    <n v="4"/>
    <n v="101"/>
    <n v="3"/>
    <n v="0"/>
    <n v="0"/>
    <n v="3"/>
    <n v="0"/>
    <n v="6"/>
    <n v="0"/>
    <n v="11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8:15 - 18:30"/>
    <x v="18"/>
    <n v="1"/>
    <n v="90"/>
    <n v="2"/>
    <n v="0"/>
    <n v="0"/>
    <n v="2"/>
    <n v="0"/>
    <n v="6"/>
    <n v="0"/>
    <n v="101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8:30 - 18:45"/>
    <x v="18"/>
    <n v="2"/>
    <n v="94"/>
    <n v="2"/>
    <n v="0"/>
    <n v="0"/>
    <n v="1"/>
    <n v="0"/>
    <n v="7"/>
    <n v="0"/>
    <n v="106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8:45 - 19:00"/>
    <x v="18"/>
    <n v="2"/>
    <n v="85"/>
    <n v="4"/>
    <n v="0"/>
    <n v="0"/>
    <n v="2"/>
    <n v="0"/>
    <n v="4"/>
    <n v="0"/>
    <n v="9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9:00 - 19:15"/>
    <x v="19"/>
    <n v="2"/>
    <n v="65"/>
    <n v="2"/>
    <n v="0"/>
    <n v="0"/>
    <n v="1"/>
    <n v="0"/>
    <n v="10"/>
    <n v="0"/>
    <n v="8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9:15 - 19:30"/>
    <x v="19"/>
    <n v="5"/>
    <n v="80"/>
    <n v="1"/>
    <n v="0"/>
    <n v="0"/>
    <n v="2"/>
    <n v="0"/>
    <n v="7"/>
    <n v="0"/>
    <n v="9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9:30 - 19:45"/>
    <x v="19"/>
    <n v="1"/>
    <n v="81"/>
    <n v="0"/>
    <n v="0"/>
    <n v="0"/>
    <n v="2"/>
    <n v="0"/>
    <n v="4"/>
    <n v="0"/>
    <n v="88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19:45 - 20:00"/>
    <x v="19"/>
    <n v="0"/>
    <n v="66"/>
    <n v="0"/>
    <n v="0"/>
    <n v="0"/>
    <n v="2"/>
    <n v="0"/>
    <n v="6"/>
    <n v="0"/>
    <n v="7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0:00 - 20:15"/>
    <x v="20"/>
    <n v="1"/>
    <n v="62"/>
    <n v="0"/>
    <n v="0"/>
    <n v="0"/>
    <n v="1"/>
    <n v="0"/>
    <n v="5"/>
    <n v="0"/>
    <n v="6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0:15 - 20:30"/>
    <x v="20"/>
    <n v="1"/>
    <n v="77"/>
    <n v="1"/>
    <n v="0"/>
    <n v="0"/>
    <n v="1"/>
    <n v="0"/>
    <n v="3"/>
    <n v="0"/>
    <n v="8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0:30 - 20:45"/>
    <x v="20"/>
    <n v="1"/>
    <n v="82"/>
    <n v="0"/>
    <n v="0"/>
    <n v="0"/>
    <n v="2"/>
    <n v="0"/>
    <n v="2"/>
    <n v="0"/>
    <n v="8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0:45 - 21:00"/>
    <x v="20"/>
    <n v="1"/>
    <n v="71"/>
    <n v="2"/>
    <n v="0"/>
    <n v="0"/>
    <n v="2"/>
    <n v="0"/>
    <n v="9"/>
    <n v="0"/>
    <n v="85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1:00 - 21:15"/>
    <x v="21"/>
    <n v="1"/>
    <n v="54"/>
    <n v="0"/>
    <n v="0"/>
    <n v="0"/>
    <n v="2"/>
    <n v="0"/>
    <n v="4"/>
    <n v="1"/>
    <n v="6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1:15 - 21:30"/>
    <x v="21"/>
    <n v="1"/>
    <n v="52"/>
    <n v="4"/>
    <n v="0"/>
    <n v="0"/>
    <n v="0"/>
    <n v="0"/>
    <n v="2"/>
    <n v="0"/>
    <n v="59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1:30 - 21:45"/>
    <x v="21"/>
    <n v="1"/>
    <n v="37"/>
    <n v="1"/>
    <n v="0"/>
    <n v="0"/>
    <n v="1"/>
    <n v="0"/>
    <n v="3"/>
    <n v="0"/>
    <n v="4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1:45 - 22:00"/>
    <x v="21"/>
    <n v="0"/>
    <n v="42"/>
    <n v="0"/>
    <n v="0"/>
    <n v="0"/>
    <n v="0"/>
    <n v="0"/>
    <n v="5"/>
    <n v="0"/>
    <n v="4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2:00 - 22:15"/>
    <x v="22"/>
    <n v="1"/>
    <n v="59"/>
    <n v="1"/>
    <n v="0"/>
    <n v="0"/>
    <n v="2"/>
    <n v="0"/>
    <n v="1"/>
    <n v="0"/>
    <n v="6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2:15 - 22:30"/>
    <x v="22"/>
    <n v="1"/>
    <n v="56"/>
    <n v="1"/>
    <n v="0"/>
    <n v="0"/>
    <n v="1"/>
    <n v="0"/>
    <n v="3"/>
    <n v="0"/>
    <n v="6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2:30 - 22:45"/>
    <x v="22"/>
    <n v="1"/>
    <n v="31"/>
    <n v="2"/>
    <n v="0"/>
    <n v="0"/>
    <n v="2"/>
    <n v="0"/>
    <n v="3"/>
    <n v="1"/>
    <n v="40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2:45 - 23:00"/>
    <x v="22"/>
    <n v="0"/>
    <n v="29"/>
    <n v="2"/>
    <n v="0"/>
    <n v="0"/>
    <n v="2"/>
    <n v="0"/>
    <n v="0"/>
    <n v="0"/>
    <n v="33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3:00 - 23:15"/>
    <x v="23"/>
    <n v="0"/>
    <n v="18"/>
    <n v="1"/>
    <n v="0"/>
    <n v="0"/>
    <n v="1"/>
    <n v="0"/>
    <n v="4"/>
    <n v="0"/>
    <n v="24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3:15 - 23:30"/>
    <x v="23"/>
    <n v="1"/>
    <n v="17"/>
    <n v="1"/>
    <n v="0"/>
    <n v="0"/>
    <n v="1"/>
    <n v="0"/>
    <n v="2"/>
    <n v="0"/>
    <n v="22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3:30 - 23:45"/>
    <x v="23"/>
    <n v="1"/>
    <n v="14"/>
    <n v="1"/>
    <n v="0"/>
    <n v="0"/>
    <n v="0"/>
    <n v="0"/>
    <n v="1"/>
    <n v="0"/>
    <n v="17"/>
  </r>
  <r>
    <s v="R1"/>
    <x v="17"/>
    <x v="17"/>
    <x v="17"/>
    <x v="35"/>
    <s v="SW"/>
    <x v="30"/>
    <s v="W3 od ul. Drobnera - z centrum"/>
    <n v="650"/>
    <n v="2194"/>
    <n v="2934"/>
    <x v="0"/>
    <d v="2018-04-17T00:00:00"/>
    <s v="23:45 - 24:00"/>
    <x v="23"/>
    <n v="0"/>
    <n v="21"/>
    <n v="0"/>
    <n v="0"/>
    <n v="0"/>
    <n v="0"/>
    <n v="0"/>
    <n v="0"/>
    <n v="0"/>
    <n v="2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0:00 - 00:15"/>
    <x v="0"/>
    <n v="0"/>
    <n v="11"/>
    <n v="0"/>
    <n v="0"/>
    <n v="0"/>
    <n v="0"/>
    <n v="0"/>
    <n v="0"/>
    <n v="0"/>
    <n v="1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0:15 - 00:30"/>
    <x v="0"/>
    <n v="0"/>
    <n v="10"/>
    <n v="0"/>
    <n v="0"/>
    <n v="0"/>
    <n v="0"/>
    <n v="0"/>
    <n v="0"/>
    <n v="0"/>
    <n v="1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0:30 - 00:45"/>
    <x v="0"/>
    <n v="0"/>
    <n v="7"/>
    <n v="2"/>
    <n v="0"/>
    <n v="0"/>
    <n v="0"/>
    <n v="0"/>
    <n v="1"/>
    <n v="0"/>
    <n v="1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0:45 - 01:00"/>
    <x v="0"/>
    <n v="0"/>
    <n v="10"/>
    <n v="1"/>
    <n v="0"/>
    <n v="0"/>
    <n v="1"/>
    <n v="0"/>
    <n v="0"/>
    <n v="0"/>
    <n v="1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1:00 - 01:15"/>
    <x v="1"/>
    <n v="0"/>
    <n v="10"/>
    <n v="0"/>
    <n v="0"/>
    <n v="0"/>
    <n v="0"/>
    <n v="0"/>
    <n v="0"/>
    <n v="0"/>
    <n v="1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1:15 - 01:30"/>
    <x v="1"/>
    <n v="0"/>
    <n v="7"/>
    <n v="0"/>
    <n v="0"/>
    <n v="0"/>
    <n v="0"/>
    <n v="0"/>
    <n v="0"/>
    <n v="0"/>
    <n v="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1:30 - 01:45"/>
    <x v="1"/>
    <n v="0"/>
    <n v="7"/>
    <n v="0"/>
    <n v="0"/>
    <n v="0"/>
    <n v="0"/>
    <n v="0"/>
    <n v="0"/>
    <n v="0"/>
    <n v="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1:45 - 02:00"/>
    <x v="1"/>
    <n v="0"/>
    <n v="5"/>
    <n v="0"/>
    <n v="0"/>
    <n v="0"/>
    <n v="1"/>
    <n v="0"/>
    <n v="0"/>
    <n v="0"/>
    <n v="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2:00 - 02:15"/>
    <x v="2"/>
    <n v="0"/>
    <n v="6"/>
    <n v="0"/>
    <n v="0"/>
    <n v="1"/>
    <n v="0"/>
    <n v="0"/>
    <n v="0"/>
    <n v="0"/>
    <n v="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2:15 - 02:30"/>
    <x v="2"/>
    <n v="0"/>
    <n v="5"/>
    <n v="1"/>
    <n v="0"/>
    <n v="0"/>
    <n v="0"/>
    <n v="0"/>
    <n v="0"/>
    <n v="0"/>
    <n v="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2:30 - 02:45"/>
    <x v="2"/>
    <n v="0"/>
    <n v="4"/>
    <n v="2"/>
    <n v="0"/>
    <n v="0"/>
    <n v="0"/>
    <n v="0"/>
    <n v="0"/>
    <n v="0"/>
    <n v="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2:45 - 03:00"/>
    <x v="2"/>
    <n v="0"/>
    <n v="9"/>
    <n v="1"/>
    <n v="1"/>
    <n v="0"/>
    <n v="0"/>
    <n v="0"/>
    <n v="0"/>
    <n v="1"/>
    <n v="1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3:00 - 03:15"/>
    <x v="3"/>
    <n v="0"/>
    <n v="4"/>
    <n v="1"/>
    <n v="0"/>
    <n v="0"/>
    <n v="1"/>
    <n v="0"/>
    <n v="0"/>
    <n v="0"/>
    <n v="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3:15 - 03:30"/>
    <x v="3"/>
    <n v="0"/>
    <n v="2"/>
    <n v="2"/>
    <n v="0"/>
    <n v="0"/>
    <n v="0"/>
    <n v="0"/>
    <n v="0"/>
    <n v="0"/>
    <n v="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3:30 - 03:45"/>
    <x v="3"/>
    <n v="0"/>
    <n v="8"/>
    <n v="1"/>
    <n v="0"/>
    <n v="0"/>
    <n v="0"/>
    <n v="0"/>
    <n v="0"/>
    <n v="0"/>
    <n v="9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3:45 - 04:00"/>
    <x v="3"/>
    <n v="1"/>
    <n v="4"/>
    <n v="1"/>
    <n v="0"/>
    <n v="0"/>
    <n v="1"/>
    <n v="0"/>
    <n v="0"/>
    <n v="0"/>
    <n v="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4:00 - 04:15"/>
    <x v="4"/>
    <n v="0"/>
    <n v="6"/>
    <n v="5"/>
    <n v="0"/>
    <n v="0"/>
    <n v="0"/>
    <n v="0"/>
    <n v="0"/>
    <n v="0"/>
    <n v="1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4:15 - 04:30"/>
    <x v="4"/>
    <n v="0"/>
    <n v="13"/>
    <n v="5"/>
    <n v="0"/>
    <n v="0"/>
    <n v="4"/>
    <n v="0"/>
    <n v="0"/>
    <n v="0"/>
    <n v="2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4:30 - 04:45"/>
    <x v="4"/>
    <n v="0"/>
    <n v="10"/>
    <n v="2"/>
    <n v="1"/>
    <n v="0"/>
    <n v="6"/>
    <n v="0"/>
    <n v="1"/>
    <n v="0"/>
    <n v="2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4:45 - 05:00"/>
    <x v="4"/>
    <n v="1"/>
    <n v="12"/>
    <n v="5"/>
    <n v="1"/>
    <n v="0"/>
    <n v="8"/>
    <n v="0"/>
    <n v="0"/>
    <n v="0"/>
    <n v="2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5:00 - 05:15"/>
    <x v="5"/>
    <n v="0"/>
    <n v="21"/>
    <n v="4"/>
    <n v="0"/>
    <n v="0"/>
    <n v="6"/>
    <n v="0"/>
    <n v="2"/>
    <n v="0"/>
    <n v="3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5:15 - 05:30"/>
    <x v="5"/>
    <n v="0"/>
    <n v="41"/>
    <n v="6"/>
    <n v="0"/>
    <n v="0"/>
    <n v="6"/>
    <n v="0"/>
    <n v="2"/>
    <n v="0"/>
    <n v="55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5:30 - 05:45"/>
    <x v="5"/>
    <n v="1"/>
    <n v="53"/>
    <n v="5"/>
    <n v="0"/>
    <n v="0"/>
    <n v="4"/>
    <n v="0"/>
    <n v="4"/>
    <n v="0"/>
    <n v="6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5:45 - 06:00"/>
    <x v="5"/>
    <n v="0"/>
    <n v="56"/>
    <n v="2"/>
    <n v="0"/>
    <n v="0"/>
    <n v="7"/>
    <n v="0"/>
    <n v="1"/>
    <n v="1"/>
    <n v="6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6:00 - 06:15"/>
    <x v="6"/>
    <n v="0"/>
    <n v="79"/>
    <n v="10"/>
    <n v="0"/>
    <n v="0"/>
    <n v="8"/>
    <n v="0"/>
    <n v="3"/>
    <n v="0"/>
    <n v="10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6:15 - 06:30"/>
    <x v="6"/>
    <n v="0"/>
    <n v="110"/>
    <n v="12"/>
    <n v="0"/>
    <n v="0"/>
    <n v="10"/>
    <n v="0"/>
    <n v="3"/>
    <n v="0"/>
    <n v="135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6:30 - 06:45"/>
    <x v="6"/>
    <n v="1"/>
    <n v="164"/>
    <n v="7"/>
    <n v="0"/>
    <n v="0"/>
    <n v="5"/>
    <n v="0"/>
    <n v="5"/>
    <n v="0"/>
    <n v="18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6:45 - 07:00"/>
    <x v="6"/>
    <n v="1"/>
    <n v="175"/>
    <n v="4"/>
    <n v="2"/>
    <n v="1"/>
    <n v="4"/>
    <n v="0"/>
    <n v="9"/>
    <n v="0"/>
    <n v="19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7:00 - 07:15"/>
    <x v="7"/>
    <n v="2"/>
    <n v="166"/>
    <n v="16"/>
    <n v="3"/>
    <n v="1"/>
    <n v="5"/>
    <n v="0"/>
    <n v="5"/>
    <n v="0"/>
    <n v="19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7:15 - 07:30"/>
    <x v="7"/>
    <n v="3"/>
    <n v="249"/>
    <n v="10"/>
    <n v="0"/>
    <n v="0"/>
    <n v="3"/>
    <n v="0"/>
    <n v="8"/>
    <n v="0"/>
    <n v="27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7:30 - 07:45"/>
    <x v="7"/>
    <n v="0"/>
    <n v="267"/>
    <n v="11"/>
    <n v="2"/>
    <n v="0"/>
    <n v="1"/>
    <n v="1"/>
    <n v="9"/>
    <n v="1"/>
    <n v="29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7:45 - 08:00"/>
    <x v="7"/>
    <n v="4"/>
    <n v="258"/>
    <n v="10"/>
    <n v="3"/>
    <n v="0"/>
    <n v="4"/>
    <n v="0"/>
    <n v="8"/>
    <n v="2"/>
    <n v="289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8:00 - 08:15"/>
    <x v="8"/>
    <n v="2"/>
    <n v="254"/>
    <n v="16"/>
    <n v="0"/>
    <n v="0"/>
    <n v="5"/>
    <n v="0"/>
    <n v="12"/>
    <n v="1"/>
    <n v="29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8:15 - 08:30"/>
    <x v="8"/>
    <n v="2"/>
    <n v="256"/>
    <n v="21"/>
    <n v="3"/>
    <n v="0"/>
    <n v="2"/>
    <n v="0"/>
    <n v="6"/>
    <n v="0"/>
    <n v="29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8:30 - 08:45"/>
    <x v="8"/>
    <n v="1"/>
    <n v="202"/>
    <n v="13"/>
    <n v="1"/>
    <n v="0"/>
    <n v="3"/>
    <n v="0"/>
    <n v="10"/>
    <n v="0"/>
    <n v="23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8:45 - 09:00"/>
    <x v="8"/>
    <n v="1"/>
    <n v="218"/>
    <n v="19"/>
    <n v="4"/>
    <n v="0"/>
    <n v="1"/>
    <n v="0"/>
    <n v="8"/>
    <n v="0"/>
    <n v="25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9:00 - 09:15"/>
    <x v="9"/>
    <n v="1"/>
    <n v="203"/>
    <n v="20"/>
    <n v="2"/>
    <n v="0"/>
    <n v="2"/>
    <n v="1"/>
    <n v="5"/>
    <n v="0"/>
    <n v="23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9:15 - 09:30"/>
    <x v="9"/>
    <n v="0"/>
    <n v="167"/>
    <n v="16"/>
    <n v="0"/>
    <n v="1"/>
    <n v="3"/>
    <n v="0"/>
    <n v="5"/>
    <n v="0"/>
    <n v="19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9:30 - 09:45"/>
    <x v="9"/>
    <n v="1"/>
    <n v="169"/>
    <n v="12"/>
    <n v="1"/>
    <n v="0"/>
    <n v="1"/>
    <n v="1"/>
    <n v="11"/>
    <n v="0"/>
    <n v="19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09:45 - 10:00"/>
    <x v="9"/>
    <n v="2"/>
    <n v="153"/>
    <n v="9"/>
    <n v="1"/>
    <n v="0"/>
    <n v="4"/>
    <n v="0"/>
    <n v="5"/>
    <n v="0"/>
    <n v="17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0:00 - 10:15"/>
    <x v="10"/>
    <n v="1"/>
    <n v="137"/>
    <n v="15"/>
    <n v="2"/>
    <n v="0"/>
    <n v="2"/>
    <n v="0"/>
    <n v="11"/>
    <n v="0"/>
    <n v="16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0:15 - 10:30"/>
    <x v="10"/>
    <n v="1"/>
    <n v="123"/>
    <n v="8"/>
    <n v="1"/>
    <n v="1"/>
    <n v="3"/>
    <n v="0"/>
    <n v="4"/>
    <n v="1"/>
    <n v="14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0:30 - 10:45"/>
    <x v="10"/>
    <n v="0"/>
    <n v="130"/>
    <n v="13"/>
    <n v="0"/>
    <n v="0"/>
    <n v="1"/>
    <n v="0"/>
    <n v="2"/>
    <n v="0"/>
    <n v="14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0:45 - 11:00"/>
    <x v="10"/>
    <n v="2"/>
    <n v="141"/>
    <n v="9"/>
    <n v="1"/>
    <n v="0"/>
    <n v="3"/>
    <n v="0"/>
    <n v="3"/>
    <n v="0"/>
    <n v="159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1:00 - 11:15"/>
    <x v="11"/>
    <n v="0"/>
    <n v="153"/>
    <n v="16"/>
    <n v="2"/>
    <n v="1"/>
    <n v="1"/>
    <n v="0"/>
    <n v="6"/>
    <n v="0"/>
    <n v="179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1:15 - 11:30"/>
    <x v="11"/>
    <n v="1"/>
    <n v="129"/>
    <n v="10"/>
    <n v="3"/>
    <n v="0"/>
    <n v="2"/>
    <n v="0"/>
    <n v="3"/>
    <n v="0"/>
    <n v="14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1:30 - 11:45"/>
    <x v="11"/>
    <n v="2"/>
    <n v="154"/>
    <n v="15"/>
    <n v="2"/>
    <n v="0"/>
    <n v="1"/>
    <n v="1"/>
    <n v="3"/>
    <n v="0"/>
    <n v="17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1:45 - 12:00"/>
    <x v="11"/>
    <n v="0"/>
    <n v="147"/>
    <n v="15"/>
    <n v="2"/>
    <n v="0"/>
    <n v="2"/>
    <n v="0"/>
    <n v="4"/>
    <n v="1"/>
    <n v="17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2:00 - 12:15"/>
    <x v="12"/>
    <n v="0"/>
    <n v="114"/>
    <n v="22"/>
    <n v="1"/>
    <n v="1"/>
    <n v="1"/>
    <n v="0"/>
    <n v="2"/>
    <n v="0"/>
    <n v="14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2:15 - 12:30"/>
    <x v="12"/>
    <n v="1"/>
    <n v="122"/>
    <n v="14"/>
    <n v="1"/>
    <n v="0"/>
    <n v="2"/>
    <n v="0"/>
    <n v="2"/>
    <n v="0"/>
    <n v="14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2:30 - 12:45"/>
    <x v="12"/>
    <n v="0"/>
    <n v="149"/>
    <n v="13"/>
    <n v="2"/>
    <n v="1"/>
    <n v="4"/>
    <n v="0"/>
    <n v="7"/>
    <n v="0"/>
    <n v="17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2:45 - 13:00"/>
    <x v="12"/>
    <n v="2"/>
    <n v="155"/>
    <n v="9"/>
    <n v="1"/>
    <n v="0"/>
    <n v="2"/>
    <n v="0"/>
    <n v="5"/>
    <n v="0"/>
    <n v="17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3:00 - 13:15"/>
    <x v="13"/>
    <n v="1"/>
    <n v="158"/>
    <n v="13"/>
    <n v="2"/>
    <n v="0"/>
    <n v="2"/>
    <n v="0"/>
    <n v="7"/>
    <n v="0"/>
    <n v="18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3:15 - 13:30"/>
    <x v="13"/>
    <n v="2"/>
    <n v="140"/>
    <n v="3"/>
    <n v="2"/>
    <n v="1"/>
    <n v="5"/>
    <n v="0"/>
    <n v="2"/>
    <n v="0"/>
    <n v="155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3:30 - 13:45"/>
    <x v="13"/>
    <n v="1"/>
    <n v="137"/>
    <n v="12"/>
    <n v="3"/>
    <n v="0"/>
    <n v="8"/>
    <n v="0"/>
    <n v="5"/>
    <n v="0"/>
    <n v="16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3:45 - 14:00"/>
    <x v="13"/>
    <n v="1"/>
    <n v="134"/>
    <n v="14"/>
    <n v="1"/>
    <n v="0"/>
    <n v="6"/>
    <n v="0"/>
    <n v="2"/>
    <n v="0"/>
    <n v="15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4:00 - 14:15"/>
    <x v="14"/>
    <n v="2"/>
    <n v="151"/>
    <n v="8"/>
    <n v="1"/>
    <n v="0"/>
    <n v="5"/>
    <n v="0"/>
    <n v="3"/>
    <n v="0"/>
    <n v="17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4:15 - 14:30"/>
    <x v="14"/>
    <n v="0"/>
    <n v="135"/>
    <n v="3"/>
    <n v="1"/>
    <n v="1"/>
    <n v="7"/>
    <n v="0"/>
    <n v="6"/>
    <n v="1"/>
    <n v="15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4:30 - 14:45"/>
    <x v="14"/>
    <n v="1"/>
    <n v="188"/>
    <n v="3"/>
    <n v="1"/>
    <n v="0"/>
    <n v="6"/>
    <n v="0"/>
    <n v="5"/>
    <n v="0"/>
    <n v="20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4:45 - 15:00"/>
    <x v="14"/>
    <n v="1"/>
    <n v="175"/>
    <n v="4"/>
    <n v="0"/>
    <n v="0"/>
    <n v="3"/>
    <n v="0"/>
    <n v="4"/>
    <n v="1"/>
    <n v="18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5:00 - 15:15"/>
    <x v="15"/>
    <n v="0"/>
    <n v="205"/>
    <n v="8"/>
    <n v="0"/>
    <n v="0"/>
    <n v="5"/>
    <n v="0"/>
    <n v="5"/>
    <n v="2"/>
    <n v="225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5:15 - 15:30"/>
    <x v="15"/>
    <n v="1"/>
    <n v="190"/>
    <n v="12"/>
    <n v="0"/>
    <n v="1"/>
    <n v="3"/>
    <n v="0"/>
    <n v="6"/>
    <n v="0"/>
    <n v="21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5:30 - 15:45"/>
    <x v="15"/>
    <n v="3"/>
    <n v="211"/>
    <n v="6"/>
    <n v="1"/>
    <n v="0"/>
    <n v="4"/>
    <n v="0"/>
    <n v="5"/>
    <n v="0"/>
    <n v="23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5:45 - 16:00"/>
    <x v="15"/>
    <n v="1"/>
    <n v="173"/>
    <n v="7"/>
    <n v="0"/>
    <n v="0"/>
    <n v="3"/>
    <n v="0"/>
    <n v="10"/>
    <n v="0"/>
    <n v="19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6:00 - 16:15"/>
    <x v="16"/>
    <n v="2"/>
    <n v="180"/>
    <n v="9"/>
    <n v="2"/>
    <n v="0"/>
    <n v="2"/>
    <n v="0"/>
    <n v="5"/>
    <n v="0"/>
    <n v="20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6:15 - 16:30"/>
    <x v="16"/>
    <n v="1"/>
    <n v="207"/>
    <n v="4"/>
    <n v="0"/>
    <n v="0"/>
    <n v="4"/>
    <n v="0"/>
    <n v="10"/>
    <n v="0"/>
    <n v="22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6:30 - 16:45"/>
    <x v="16"/>
    <n v="2"/>
    <n v="215"/>
    <n v="2"/>
    <n v="1"/>
    <n v="0"/>
    <n v="4"/>
    <n v="0"/>
    <n v="9"/>
    <n v="0"/>
    <n v="23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6:45 - 17:00"/>
    <x v="16"/>
    <n v="1"/>
    <n v="198"/>
    <n v="5"/>
    <n v="0"/>
    <n v="0"/>
    <n v="3"/>
    <n v="0"/>
    <n v="3"/>
    <n v="0"/>
    <n v="21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7:00 - 17:15"/>
    <x v="17"/>
    <n v="1"/>
    <n v="202"/>
    <n v="7"/>
    <n v="0"/>
    <n v="0"/>
    <n v="3"/>
    <n v="0"/>
    <n v="8"/>
    <n v="1"/>
    <n v="22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7:15 - 17:30"/>
    <x v="17"/>
    <n v="3"/>
    <n v="183"/>
    <n v="4"/>
    <n v="1"/>
    <n v="0"/>
    <n v="3"/>
    <n v="0"/>
    <n v="3"/>
    <n v="0"/>
    <n v="19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7:30 - 17:45"/>
    <x v="17"/>
    <n v="0"/>
    <n v="170"/>
    <n v="7"/>
    <n v="0"/>
    <n v="0"/>
    <n v="3"/>
    <n v="0"/>
    <n v="6"/>
    <n v="0"/>
    <n v="18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7:45 - 18:00"/>
    <x v="17"/>
    <n v="1"/>
    <n v="164"/>
    <n v="4"/>
    <n v="1"/>
    <n v="0"/>
    <n v="3"/>
    <n v="0"/>
    <n v="6"/>
    <n v="0"/>
    <n v="179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8:00 - 18:15"/>
    <x v="18"/>
    <n v="0"/>
    <n v="136"/>
    <n v="7"/>
    <n v="1"/>
    <n v="0"/>
    <n v="3"/>
    <n v="0"/>
    <n v="3"/>
    <n v="0"/>
    <n v="15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8:15 - 18:30"/>
    <x v="18"/>
    <n v="3"/>
    <n v="154"/>
    <n v="6"/>
    <n v="0"/>
    <n v="0"/>
    <n v="2"/>
    <n v="0"/>
    <n v="5"/>
    <n v="0"/>
    <n v="17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8:30 - 18:45"/>
    <x v="18"/>
    <n v="3"/>
    <n v="101"/>
    <n v="4"/>
    <n v="0"/>
    <n v="0"/>
    <n v="1"/>
    <n v="0"/>
    <n v="4"/>
    <n v="0"/>
    <n v="11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8:45 - 19:00"/>
    <x v="18"/>
    <n v="2"/>
    <n v="127"/>
    <n v="5"/>
    <n v="0"/>
    <n v="0"/>
    <n v="3"/>
    <n v="0"/>
    <n v="4"/>
    <n v="0"/>
    <n v="14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9:00 - 19:15"/>
    <x v="19"/>
    <n v="1"/>
    <n v="110"/>
    <n v="1"/>
    <n v="2"/>
    <n v="0"/>
    <n v="2"/>
    <n v="0"/>
    <n v="8"/>
    <n v="0"/>
    <n v="12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9:15 - 19:30"/>
    <x v="19"/>
    <n v="2"/>
    <n v="114"/>
    <n v="3"/>
    <n v="0"/>
    <n v="0"/>
    <n v="2"/>
    <n v="0"/>
    <n v="12"/>
    <n v="0"/>
    <n v="133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9:30 - 19:45"/>
    <x v="19"/>
    <n v="1"/>
    <n v="107"/>
    <n v="4"/>
    <n v="0"/>
    <n v="0"/>
    <n v="2"/>
    <n v="0"/>
    <n v="4"/>
    <n v="0"/>
    <n v="11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19:45 - 20:00"/>
    <x v="19"/>
    <n v="1"/>
    <n v="94"/>
    <n v="4"/>
    <n v="0"/>
    <n v="0"/>
    <n v="2"/>
    <n v="0"/>
    <n v="5"/>
    <n v="0"/>
    <n v="10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0:00 - 20:15"/>
    <x v="20"/>
    <n v="2"/>
    <n v="95"/>
    <n v="2"/>
    <n v="0"/>
    <n v="0"/>
    <n v="2"/>
    <n v="0"/>
    <n v="7"/>
    <n v="0"/>
    <n v="10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0:15 - 20:30"/>
    <x v="20"/>
    <n v="0"/>
    <n v="113"/>
    <n v="4"/>
    <n v="0"/>
    <n v="0"/>
    <n v="2"/>
    <n v="0"/>
    <n v="5"/>
    <n v="1"/>
    <n v="125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0:30 - 20:45"/>
    <x v="20"/>
    <n v="0"/>
    <n v="72"/>
    <n v="6"/>
    <n v="0"/>
    <n v="0"/>
    <n v="3"/>
    <n v="0"/>
    <n v="3"/>
    <n v="0"/>
    <n v="84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0:45 - 21:00"/>
    <x v="20"/>
    <n v="0"/>
    <n v="59"/>
    <n v="4"/>
    <n v="0"/>
    <n v="0"/>
    <n v="1"/>
    <n v="0"/>
    <n v="2"/>
    <n v="0"/>
    <n v="6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1:00 - 21:15"/>
    <x v="21"/>
    <n v="1"/>
    <n v="49"/>
    <n v="4"/>
    <n v="0"/>
    <n v="0"/>
    <n v="2"/>
    <n v="0"/>
    <n v="2"/>
    <n v="0"/>
    <n v="5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1:15 - 21:30"/>
    <x v="21"/>
    <n v="2"/>
    <n v="69"/>
    <n v="2"/>
    <n v="0"/>
    <n v="0"/>
    <n v="1"/>
    <n v="0"/>
    <n v="6"/>
    <n v="1"/>
    <n v="8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1:30 - 21:45"/>
    <x v="21"/>
    <n v="1"/>
    <n v="56"/>
    <n v="4"/>
    <n v="0"/>
    <n v="0"/>
    <n v="5"/>
    <n v="0"/>
    <n v="0"/>
    <n v="0"/>
    <n v="6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1:45 - 22:00"/>
    <x v="21"/>
    <n v="0"/>
    <n v="52"/>
    <n v="2"/>
    <n v="0"/>
    <n v="0"/>
    <n v="1"/>
    <n v="0"/>
    <n v="2"/>
    <n v="0"/>
    <n v="57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2:00 - 22:15"/>
    <x v="22"/>
    <n v="0"/>
    <n v="42"/>
    <n v="2"/>
    <n v="0"/>
    <n v="0"/>
    <n v="3"/>
    <n v="0"/>
    <n v="4"/>
    <n v="0"/>
    <n v="51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2:15 - 22:30"/>
    <x v="22"/>
    <n v="1"/>
    <n v="40"/>
    <n v="2"/>
    <n v="0"/>
    <n v="0"/>
    <n v="1"/>
    <n v="0"/>
    <n v="6"/>
    <n v="0"/>
    <n v="50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2:30 - 22:45"/>
    <x v="22"/>
    <n v="0"/>
    <n v="39"/>
    <n v="2"/>
    <n v="0"/>
    <n v="0"/>
    <n v="1"/>
    <n v="0"/>
    <n v="0"/>
    <n v="0"/>
    <n v="4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2:45 - 23:00"/>
    <x v="22"/>
    <n v="1"/>
    <n v="32"/>
    <n v="1"/>
    <n v="0"/>
    <n v="0"/>
    <n v="1"/>
    <n v="0"/>
    <n v="1"/>
    <n v="0"/>
    <n v="36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3:00 - 23:15"/>
    <x v="23"/>
    <n v="0"/>
    <n v="28"/>
    <n v="0"/>
    <n v="0"/>
    <n v="0"/>
    <n v="1"/>
    <n v="0"/>
    <n v="2"/>
    <n v="1"/>
    <n v="32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3:15 - 23:30"/>
    <x v="23"/>
    <n v="0"/>
    <n v="26"/>
    <n v="1"/>
    <n v="0"/>
    <n v="0"/>
    <n v="1"/>
    <n v="0"/>
    <n v="0"/>
    <n v="0"/>
    <n v="28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3:30 - 23:45"/>
    <x v="23"/>
    <n v="0"/>
    <n v="24"/>
    <n v="0"/>
    <n v="0"/>
    <n v="0"/>
    <n v="0"/>
    <n v="0"/>
    <n v="1"/>
    <n v="0"/>
    <n v="25"/>
  </r>
  <r>
    <s v="R1"/>
    <x v="18"/>
    <x v="18"/>
    <x v="18"/>
    <x v="36"/>
    <s v="N"/>
    <x v="31"/>
    <s v="W1 d ul. Kaszubskiej - do centrum"/>
    <n v="4850"/>
    <n v="1881"/>
    <n v="3049"/>
    <x v="1"/>
    <d v="2018-04-17T00:00:00"/>
    <s v="23:45 - 24:00"/>
    <x v="23"/>
    <n v="0"/>
    <n v="25"/>
    <n v="0"/>
    <n v="0"/>
    <n v="0"/>
    <n v="1"/>
    <n v="0"/>
    <n v="0"/>
    <n v="0"/>
    <n v="2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0:00 - 00:15"/>
    <x v="0"/>
    <n v="0"/>
    <n v="15"/>
    <n v="0"/>
    <n v="0"/>
    <n v="0"/>
    <n v="1"/>
    <n v="0"/>
    <n v="1"/>
    <n v="0"/>
    <n v="1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0:15 - 00:30"/>
    <x v="0"/>
    <n v="0"/>
    <n v="12"/>
    <n v="0"/>
    <n v="0"/>
    <n v="0"/>
    <n v="2"/>
    <n v="0"/>
    <n v="0"/>
    <n v="0"/>
    <n v="1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0:30 - 00:45"/>
    <x v="0"/>
    <n v="0"/>
    <n v="7"/>
    <n v="0"/>
    <n v="0"/>
    <n v="1"/>
    <n v="0"/>
    <n v="0"/>
    <n v="0"/>
    <n v="0"/>
    <n v="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0:45 - 01:00"/>
    <x v="0"/>
    <n v="0"/>
    <n v="10"/>
    <n v="1"/>
    <n v="0"/>
    <n v="0"/>
    <n v="0"/>
    <n v="0"/>
    <n v="1"/>
    <n v="0"/>
    <n v="1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1:00 - 01:15"/>
    <x v="1"/>
    <n v="0"/>
    <n v="6"/>
    <n v="0"/>
    <n v="0"/>
    <n v="0"/>
    <n v="0"/>
    <n v="0"/>
    <n v="0"/>
    <n v="0"/>
    <n v="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1:15 - 01:30"/>
    <x v="1"/>
    <n v="0"/>
    <n v="9"/>
    <n v="2"/>
    <n v="0"/>
    <n v="0"/>
    <n v="1"/>
    <n v="0"/>
    <n v="0"/>
    <n v="0"/>
    <n v="1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1:30 - 01:45"/>
    <x v="1"/>
    <n v="0"/>
    <n v="5"/>
    <n v="0"/>
    <n v="0"/>
    <n v="0"/>
    <n v="0"/>
    <n v="0"/>
    <n v="0"/>
    <n v="0"/>
    <n v="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1:45 - 02:00"/>
    <x v="1"/>
    <n v="0"/>
    <n v="2"/>
    <n v="1"/>
    <n v="0"/>
    <n v="0"/>
    <n v="0"/>
    <n v="0"/>
    <n v="0"/>
    <n v="0"/>
    <n v="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2:00 - 02:15"/>
    <x v="2"/>
    <n v="0"/>
    <n v="4"/>
    <n v="0"/>
    <n v="1"/>
    <n v="0"/>
    <n v="1"/>
    <n v="0"/>
    <n v="0"/>
    <n v="0"/>
    <n v="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2:15 - 02:30"/>
    <x v="2"/>
    <n v="0"/>
    <n v="9"/>
    <n v="0"/>
    <n v="0"/>
    <n v="0"/>
    <n v="0"/>
    <n v="0"/>
    <n v="0"/>
    <n v="0"/>
    <n v="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2:30 - 02:45"/>
    <x v="2"/>
    <n v="0"/>
    <n v="8"/>
    <n v="1"/>
    <n v="0"/>
    <n v="0"/>
    <n v="0"/>
    <n v="0"/>
    <n v="0"/>
    <n v="0"/>
    <n v="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2:45 - 03:00"/>
    <x v="2"/>
    <n v="1"/>
    <n v="5"/>
    <n v="0"/>
    <n v="0"/>
    <n v="0"/>
    <n v="0"/>
    <n v="0"/>
    <n v="0"/>
    <n v="0"/>
    <n v="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3:00 - 03:15"/>
    <x v="3"/>
    <n v="0"/>
    <n v="6"/>
    <n v="2"/>
    <n v="0"/>
    <n v="0"/>
    <n v="0"/>
    <n v="0"/>
    <n v="0"/>
    <n v="0"/>
    <n v="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3:15 - 03:30"/>
    <x v="3"/>
    <n v="0"/>
    <n v="2"/>
    <n v="1"/>
    <n v="1"/>
    <n v="0"/>
    <n v="1"/>
    <n v="0"/>
    <n v="0"/>
    <n v="0"/>
    <n v="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3:30 - 03:45"/>
    <x v="3"/>
    <n v="0"/>
    <n v="5"/>
    <n v="2"/>
    <n v="0"/>
    <n v="0"/>
    <n v="0"/>
    <n v="0"/>
    <n v="0"/>
    <n v="0"/>
    <n v="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3:45 - 04:00"/>
    <x v="3"/>
    <n v="0"/>
    <n v="3"/>
    <n v="3"/>
    <n v="0"/>
    <n v="0"/>
    <n v="0"/>
    <n v="0"/>
    <n v="0"/>
    <n v="0"/>
    <n v="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4:00 - 04:15"/>
    <x v="4"/>
    <n v="0"/>
    <n v="5"/>
    <n v="2"/>
    <n v="0"/>
    <n v="0"/>
    <n v="0"/>
    <n v="0"/>
    <n v="0"/>
    <n v="1"/>
    <n v="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4:15 - 04:30"/>
    <x v="4"/>
    <n v="0"/>
    <n v="8"/>
    <n v="0"/>
    <n v="0"/>
    <n v="0"/>
    <n v="2"/>
    <n v="0"/>
    <n v="0"/>
    <n v="0"/>
    <n v="1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4:30 - 04:45"/>
    <x v="4"/>
    <n v="0"/>
    <n v="4"/>
    <n v="2"/>
    <n v="0"/>
    <n v="0"/>
    <n v="2"/>
    <n v="0"/>
    <n v="0"/>
    <n v="0"/>
    <n v="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4:45 - 05:00"/>
    <x v="4"/>
    <n v="0"/>
    <n v="10"/>
    <n v="3"/>
    <n v="0"/>
    <n v="0"/>
    <n v="3"/>
    <n v="0"/>
    <n v="1"/>
    <n v="0"/>
    <n v="1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5:00 - 05:15"/>
    <x v="5"/>
    <n v="0"/>
    <n v="9"/>
    <n v="2"/>
    <n v="0"/>
    <n v="0"/>
    <n v="1"/>
    <n v="0"/>
    <n v="1"/>
    <n v="0"/>
    <n v="1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5:15 - 05:30"/>
    <x v="5"/>
    <n v="0"/>
    <n v="16"/>
    <n v="3"/>
    <n v="0"/>
    <n v="0"/>
    <n v="3"/>
    <n v="0"/>
    <n v="1"/>
    <n v="0"/>
    <n v="2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5:30 - 05:45"/>
    <x v="5"/>
    <n v="0"/>
    <n v="30"/>
    <n v="4"/>
    <n v="1"/>
    <n v="0"/>
    <n v="1"/>
    <n v="0"/>
    <n v="0"/>
    <n v="0"/>
    <n v="3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5:45 - 06:00"/>
    <x v="5"/>
    <n v="0"/>
    <n v="26"/>
    <n v="6"/>
    <n v="0"/>
    <n v="0"/>
    <n v="2"/>
    <n v="0"/>
    <n v="1"/>
    <n v="0"/>
    <n v="3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6:00 - 06:15"/>
    <x v="6"/>
    <n v="0"/>
    <n v="36"/>
    <n v="6"/>
    <n v="0"/>
    <n v="0"/>
    <n v="2"/>
    <n v="0"/>
    <n v="3"/>
    <n v="0"/>
    <n v="4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6:15 - 06:30"/>
    <x v="6"/>
    <n v="1"/>
    <n v="49"/>
    <n v="4"/>
    <n v="0"/>
    <n v="0"/>
    <n v="2"/>
    <n v="0"/>
    <n v="3"/>
    <n v="0"/>
    <n v="5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6:30 - 06:45"/>
    <x v="6"/>
    <n v="0"/>
    <n v="81"/>
    <n v="7"/>
    <n v="2"/>
    <n v="0"/>
    <n v="3"/>
    <n v="0"/>
    <n v="2"/>
    <n v="0"/>
    <n v="9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6:45 - 07:00"/>
    <x v="6"/>
    <n v="0"/>
    <n v="113"/>
    <n v="4"/>
    <n v="3"/>
    <n v="0"/>
    <n v="2"/>
    <n v="0"/>
    <n v="2"/>
    <n v="0"/>
    <n v="12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7:00 - 07:15"/>
    <x v="7"/>
    <n v="0"/>
    <n v="93"/>
    <n v="5"/>
    <n v="1"/>
    <n v="0"/>
    <n v="3"/>
    <n v="0"/>
    <n v="3"/>
    <n v="0"/>
    <n v="10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7:15 - 07:30"/>
    <x v="7"/>
    <n v="1"/>
    <n v="96"/>
    <n v="9"/>
    <n v="4"/>
    <n v="1"/>
    <n v="4"/>
    <n v="0"/>
    <n v="3"/>
    <n v="0"/>
    <n v="11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7:30 - 07:45"/>
    <x v="7"/>
    <n v="1"/>
    <n v="98"/>
    <n v="7"/>
    <n v="1"/>
    <n v="0"/>
    <n v="5"/>
    <n v="0"/>
    <n v="2"/>
    <n v="0"/>
    <n v="11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7:45 - 08:00"/>
    <x v="7"/>
    <n v="0"/>
    <n v="129"/>
    <n v="3"/>
    <n v="2"/>
    <n v="0"/>
    <n v="5"/>
    <n v="0"/>
    <n v="3"/>
    <n v="1"/>
    <n v="14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8:00 - 08:15"/>
    <x v="8"/>
    <n v="0"/>
    <n v="126"/>
    <n v="4"/>
    <n v="0"/>
    <n v="0"/>
    <n v="5"/>
    <n v="0"/>
    <n v="5"/>
    <n v="0"/>
    <n v="14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8:15 - 08:30"/>
    <x v="8"/>
    <n v="1"/>
    <n v="90"/>
    <n v="9"/>
    <n v="2"/>
    <n v="0"/>
    <n v="6"/>
    <n v="0"/>
    <n v="3"/>
    <n v="0"/>
    <n v="11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8:30 - 08:45"/>
    <x v="8"/>
    <n v="0"/>
    <n v="112"/>
    <n v="12"/>
    <n v="1"/>
    <n v="0"/>
    <n v="8"/>
    <n v="0"/>
    <n v="2"/>
    <n v="0"/>
    <n v="13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8:45 - 09:00"/>
    <x v="8"/>
    <n v="0"/>
    <n v="104"/>
    <n v="8"/>
    <n v="3"/>
    <n v="0"/>
    <n v="9"/>
    <n v="0"/>
    <n v="4"/>
    <n v="0"/>
    <n v="12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9:00 - 09:15"/>
    <x v="9"/>
    <n v="1"/>
    <n v="106"/>
    <n v="7"/>
    <n v="3"/>
    <n v="0"/>
    <n v="5"/>
    <n v="0"/>
    <n v="3"/>
    <n v="0"/>
    <n v="12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9:15 - 09:30"/>
    <x v="9"/>
    <n v="1"/>
    <n v="87"/>
    <n v="13"/>
    <n v="0"/>
    <n v="0"/>
    <n v="4"/>
    <n v="0"/>
    <n v="1"/>
    <n v="0"/>
    <n v="10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9:30 - 09:45"/>
    <x v="9"/>
    <n v="1"/>
    <n v="106"/>
    <n v="11"/>
    <n v="1"/>
    <n v="0"/>
    <n v="6"/>
    <n v="0"/>
    <n v="2"/>
    <n v="0"/>
    <n v="12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09:45 - 10:00"/>
    <x v="9"/>
    <n v="1"/>
    <n v="92"/>
    <n v="10"/>
    <n v="1"/>
    <n v="1"/>
    <n v="3"/>
    <n v="0"/>
    <n v="5"/>
    <n v="0"/>
    <n v="11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0:00 - 10:15"/>
    <x v="10"/>
    <n v="1"/>
    <n v="80"/>
    <n v="13"/>
    <n v="4"/>
    <n v="0"/>
    <n v="0"/>
    <n v="0"/>
    <n v="3"/>
    <n v="0"/>
    <n v="10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0:15 - 10:30"/>
    <x v="10"/>
    <n v="0"/>
    <n v="97"/>
    <n v="9"/>
    <n v="2"/>
    <n v="0"/>
    <n v="2"/>
    <n v="0"/>
    <n v="2"/>
    <n v="0"/>
    <n v="11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0:30 - 10:45"/>
    <x v="10"/>
    <n v="0"/>
    <n v="92"/>
    <n v="6"/>
    <n v="1"/>
    <n v="0"/>
    <n v="1"/>
    <n v="1"/>
    <n v="3"/>
    <n v="0"/>
    <n v="10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0:45 - 11:00"/>
    <x v="10"/>
    <n v="1"/>
    <n v="95"/>
    <n v="16"/>
    <n v="0"/>
    <n v="1"/>
    <n v="1"/>
    <n v="0"/>
    <n v="5"/>
    <n v="1"/>
    <n v="12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1:00 - 11:15"/>
    <x v="11"/>
    <n v="0"/>
    <n v="101"/>
    <n v="13"/>
    <n v="2"/>
    <n v="0"/>
    <n v="1"/>
    <n v="0"/>
    <n v="2"/>
    <n v="0"/>
    <n v="11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1:15 - 11:30"/>
    <x v="11"/>
    <n v="0"/>
    <n v="112"/>
    <n v="11"/>
    <n v="2"/>
    <n v="0"/>
    <n v="1"/>
    <n v="0"/>
    <n v="2"/>
    <n v="0"/>
    <n v="12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1:30 - 11:45"/>
    <x v="11"/>
    <n v="0"/>
    <n v="104"/>
    <n v="9"/>
    <n v="1"/>
    <n v="0"/>
    <n v="1"/>
    <n v="0"/>
    <n v="3"/>
    <n v="0"/>
    <n v="11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1:45 - 12:00"/>
    <x v="11"/>
    <n v="1"/>
    <n v="97"/>
    <n v="12"/>
    <n v="0"/>
    <n v="0"/>
    <n v="2"/>
    <n v="0"/>
    <n v="2"/>
    <n v="0"/>
    <n v="11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2:00 - 12:15"/>
    <x v="12"/>
    <n v="1"/>
    <n v="94"/>
    <n v="6"/>
    <n v="0"/>
    <n v="0"/>
    <n v="1"/>
    <n v="0"/>
    <n v="4"/>
    <n v="0"/>
    <n v="10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2:15 - 12:30"/>
    <x v="12"/>
    <n v="1"/>
    <n v="107"/>
    <n v="5"/>
    <n v="2"/>
    <n v="0"/>
    <n v="3"/>
    <n v="0"/>
    <n v="1"/>
    <n v="0"/>
    <n v="11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2:30 - 12:45"/>
    <x v="12"/>
    <n v="2"/>
    <n v="101"/>
    <n v="7"/>
    <n v="2"/>
    <n v="0"/>
    <n v="2"/>
    <n v="0"/>
    <n v="7"/>
    <n v="0"/>
    <n v="12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2:45 - 13:00"/>
    <x v="12"/>
    <n v="2"/>
    <n v="102"/>
    <n v="8"/>
    <n v="1"/>
    <n v="1"/>
    <n v="2"/>
    <n v="0"/>
    <n v="6"/>
    <n v="0"/>
    <n v="12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3:00 - 13:15"/>
    <x v="13"/>
    <n v="1"/>
    <n v="112"/>
    <n v="11"/>
    <n v="4"/>
    <n v="0"/>
    <n v="1"/>
    <n v="0"/>
    <n v="5"/>
    <n v="0"/>
    <n v="13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3:15 - 13:30"/>
    <x v="13"/>
    <n v="0"/>
    <n v="122"/>
    <n v="4"/>
    <n v="1"/>
    <n v="0"/>
    <n v="3"/>
    <n v="0"/>
    <n v="4"/>
    <n v="0"/>
    <n v="13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3:30 - 13:45"/>
    <x v="13"/>
    <n v="3"/>
    <n v="122"/>
    <n v="10"/>
    <n v="2"/>
    <n v="1"/>
    <n v="1"/>
    <n v="0"/>
    <n v="6"/>
    <n v="0"/>
    <n v="14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3:45 - 14:00"/>
    <x v="13"/>
    <n v="2"/>
    <n v="128"/>
    <n v="14"/>
    <n v="3"/>
    <n v="0"/>
    <n v="3"/>
    <n v="0"/>
    <n v="4"/>
    <n v="0"/>
    <n v="15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4:00 - 14:15"/>
    <x v="14"/>
    <n v="1"/>
    <n v="123"/>
    <n v="6"/>
    <n v="4"/>
    <n v="0"/>
    <n v="1"/>
    <n v="0"/>
    <n v="5"/>
    <n v="0"/>
    <n v="14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4:15 - 14:30"/>
    <x v="14"/>
    <n v="2"/>
    <n v="120"/>
    <n v="6"/>
    <n v="3"/>
    <n v="0"/>
    <n v="2"/>
    <n v="0"/>
    <n v="1"/>
    <n v="0"/>
    <n v="13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4:30 - 14:45"/>
    <x v="14"/>
    <n v="0"/>
    <n v="136"/>
    <n v="4"/>
    <n v="1"/>
    <n v="0"/>
    <n v="4"/>
    <n v="0"/>
    <n v="5"/>
    <n v="0"/>
    <n v="15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4:45 - 15:00"/>
    <x v="14"/>
    <n v="1"/>
    <n v="142"/>
    <n v="14"/>
    <n v="1"/>
    <n v="0"/>
    <n v="1"/>
    <n v="0"/>
    <n v="6"/>
    <n v="1"/>
    <n v="166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5:00 - 15:15"/>
    <x v="15"/>
    <n v="0"/>
    <n v="154"/>
    <n v="5"/>
    <n v="2"/>
    <n v="0"/>
    <n v="4"/>
    <n v="0"/>
    <n v="7"/>
    <n v="0"/>
    <n v="17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5:15 - 15:30"/>
    <x v="15"/>
    <n v="0"/>
    <n v="165"/>
    <n v="7"/>
    <n v="0"/>
    <n v="0"/>
    <n v="3"/>
    <n v="0"/>
    <n v="9"/>
    <n v="0"/>
    <n v="18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5:30 - 15:45"/>
    <x v="15"/>
    <n v="4"/>
    <n v="171"/>
    <n v="4"/>
    <n v="0"/>
    <n v="1"/>
    <n v="4"/>
    <n v="0"/>
    <n v="7"/>
    <n v="0"/>
    <n v="19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5:45 - 16:00"/>
    <x v="15"/>
    <n v="1"/>
    <n v="171"/>
    <n v="5"/>
    <n v="0"/>
    <n v="0"/>
    <n v="5"/>
    <n v="0"/>
    <n v="11"/>
    <n v="0"/>
    <n v="19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6:00 - 16:15"/>
    <x v="16"/>
    <n v="2"/>
    <n v="174"/>
    <n v="5"/>
    <n v="0"/>
    <n v="0"/>
    <n v="4"/>
    <n v="0"/>
    <n v="8"/>
    <n v="0"/>
    <n v="19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6:15 - 16:30"/>
    <x v="16"/>
    <n v="1"/>
    <n v="179"/>
    <n v="6"/>
    <n v="1"/>
    <n v="0"/>
    <n v="2"/>
    <n v="0"/>
    <n v="13"/>
    <n v="0"/>
    <n v="20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6:30 - 16:45"/>
    <x v="16"/>
    <n v="1"/>
    <n v="170"/>
    <n v="5"/>
    <n v="0"/>
    <n v="0"/>
    <n v="4"/>
    <n v="0"/>
    <n v="9"/>
    <n v="0"/>
    <n v="18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6:45 - 17:00"/>
    <x v="16"/>
    <n v="1"/>
    <n v="163"/>
    <n v="8"/>
    <n v="2"/>
    <n v="0"/>
    <n v="2"/>
    <n v="0"/>
    <n v="6"/>
    <n v="0"/>
    <n v="18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7:00 - 17:15"/>
    <x v="17"/>
    <n v="2"/>
    <n v="156"/>
    <n v="6"/>
    <n v="0"/>
    <n v="0"/>
    <n v="4"/>
    <n v="0"/>
    <n v="6"/>
    <n v="1"/>
    <n v="17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7:15 - 17:30"/>
    <x v="17"/>
    <n v="1"/>
    <n v="132"/>
    <n v="5"/>
    <n v="0"/>
    <n v="0"/>
    <n v="6"/>
    <n v="0"/>
    <n v="7"/>
    <n v="0"/>
    <n v="15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7:30 - 17:45"/>
    <x v="17"/>
    <n v="2"/>
    <n v="141"/>
    <n v="2"/>
    <n v="0"/>
    <n v="0"/>
    <n v="5"/>
    <n v="0"/>
    <n v="7"/>
    <n v="1"/>
    <n v="15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7:45 - 18:00"/>
    <x v="17"/>
    <n v="0"/>
    <n v="145"/>
    <n v="3"/>
    <n v="0"/>
    <n v="0"/>
    <n v="7"/>
    <n v="0"/>
    <n v="6"/>
    <n v="0"/>
    <n v="16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8:00 - 18:15"/>
    <x v="18"/>
    <n v="2"/>
    <n v="141"/>
    <n v="8"/>
    <n v="2"/>
    <n v="0"/>
    <n v="5"/>
    <n v="0"/>
    <n v="13"/>
    <n v="0"/>
    <n v="171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8:15 - 18:30"/>
    <x v="18"/>
    <n v="2"/>
    <n v="127"/>
    <n v="2"/>
    <n v="0"/>
    <n v="0"/>
    <n v="7"/>
    <n v="0"/>
    <n v="7"/>
    <n v="0"/>
    <n v="14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8:30 - 18:45"/>
    <x v="18"/>
    <n v="3"/>
    <n v="114"/>
    <n v="2"/>
    <n v="1"/>
    <n v="0"/>
    <n v="4"/>
    <n v="0"/>
    <n v="4"/>
    <n v="0"/>
    <n v="12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8:45 - 19:00"/>
    <x v="18"/>
    <n v="2"/>
    <n v="113"/>
    <n v="3"/>
    <n v="1"/>
    <n v="0"/>
    <n v="5"/>
    <n v="0"/>
    <n v="3"/>
    <n v="0"/>
    <n v="12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9:00 - 19:15"/>
    <x v="19"/>
    <n v="0"/>
    <n v="93"/>
    <n v="4"/>
    <n v="0"/>
    <n v="0"/>
    <n v="3"/>
    <n v="0"/>
    <n v="17"/>
    <n v="0"/>
    <n v="11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9:15 - 19:30"/>
    <x v="19"/>
    <n v="1"/>
    <n v="106"/>
    <n v="4"/>
    <n v="0"/>
    <n v="0"/>
    <n v="4"/>
    <n v="0"/>
    <n v="7"/>
    <n v="0"/>
    <n v="12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9:30 - 19:45"/>
    <x v="19"/>
    <n v="0"/>
    <n v="98"/>
    <n v="3"/>
    <n v="1"/>
    <n v="0"/>
    <n v="3"/>
    <n v="0"/>
    <n v="7"/>
    <n v="0"/>
    <n v="11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19:45 - 20:00"/>
    <x v="19"/>
    <n v="1"/>
    <n v="74"/>
    <n v="2"/>
    <n v="0"/>
    <n v="0"/>
    <n v="2"/>
    <n v="0"/>
    <n v="9"/>
    <n v="0"/>
    <n v="8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0:00 - 20:15"/>
    <x v="20"/>
    <n v="0"/>
    <n v="28"/>
    <n v="1"/>
    <n v="0"/>
    <n v="0"/>
    <n v="0"/>
    <n v="0"/>
    <n v="5"/>
    <n v="0"/>
    <n v="3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0:15 - 20:30"/>
    <x v="20"/>
    <n v="0"/>
    <n v="23"/>
    <n v="0"/>
    <n v="0"/>
    <n v="0"/>
    <n v="1"/>
    <n v="0"/>
    <n v="3"/>
    <n v="0"/>
    <n v="2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0:30 - 20:45"/>
    <x v="20"/>
    <n v="0"/>
    <n v="17"/>
    <n v="0"/>
    <n v="0"/>
    <n v="0"/>
    <n v="0"/>
    <n v="0"/>
    <n v="12"/>
    <n v="0"/>
    <n v="2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0:45 - 21:00"/>
    <x v="20"/>
    <n v="0"/>
    <n v="18"/>
    <n v="1"/>
    <n v="0"/>
    <n v="0"/>
    <n v="0"/>
    <n v="0"/>
    <n v="1"/>
    <n v="0"/>
    <n v="2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1:00 - 21:15"/>
    <x v="21"/>
    <n v="0"/>
    <n v="18"/>
    <n v="1"/>
    <n v="0"/>
    <n v="0"/>
    <n v="1"/>
    <n v="0"/>
    <n v="9"/>
    <n v="1"/>
    <n v="30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1:15 - 21:30"/>
    <x v="21"/>
    <n v="0"/>
    <n v="10"/>
    <n v="0"/>
    <n v="0"/>
    <n v="0"/>
    <n v="0"/>
    <n v="0"/>
    <n v="6"/>
    <n v="1"/>
    <n v="17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1:30 - 21:45"/>
    <x v="21"/>
    <n v="0"/>
    <n v="8"/>
    <n v="1"/>
    <n v="1"/>
    <n v="0"/>
    <n v="0"/>
    <n v="0"/>
    <n v="2"/>
    <n v="0"/>
    <n v="1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1:45 - 22:00"/>
    <x v="21"/>
    <n v="0"/>
    <n v="8"/>
    <n v="0"/>
    <n v="0"/>
    <n v="0"/>
    <n v="1"/>
    <n v="0"/>
    <n v="4"/>
    <n v="0"/>
    <n v="13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2:00 - 22:15"/>
    <x v="22"/>
    <n v="0"/>
    <n v="17"/>
    <n v="2"/>
    <n v="0"/>
    <n v="0"/>
    <n v="0"/>
    <n v="0"/>
    <n v="5"/>
    <n v="0"/>
    <n v="24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2:15 - 22:30"/>
    <x v="22"/>
    <n v="0"/>
    <n v="14"/>
    <n v="1"/>
    <n v="0"/>
    <n v="0"/>
    <n v="0"/>
    <n v="0"/>
    <n v="4"/>
    <n v="0"/>
    <n v="1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2:30 - 22:45"/>
    <x v="22"/>
    <n v="0"/>
    <n v="10"/>
    <n v="0"/>
    <n v="0"/>
    <n v="0"/>
    <n v="1"/>
    <n v="0"/>
    <n v="1"/>
    <n v="0"/>
    <n v="12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2:45 - 23:00"/>
    <x v="22"/>
    <n v="0"/>
    <n v="16"/>
    <n v="1"/>
    <n v="0"/>
    <n v="0"/>
    <n v="0"/>
    <n v="0"/>
    <n v="1"/>
    <n v="0"/>
    <n v="18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3:00 - 23:15"/>
    <x v="23"/>
    <n v="0"/>
    <n v="17"/>
    <n v="2"/>
    <n v="1"/>
    <n v="0"/>
    <n v="1"/>
    <n v="0"/>
    <n v="3"/>
    <n v="1"/>
    <n v="2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3:15 - 23:30"/>
    <x v="23"/>
    <n v="0"/>
    <n v="8"/>
    <n v="4"/>
    <n v="0"/>
    <n v="0"/>
    <n v="1"/>
    <n v="0"/>
    <n v="2"/>
    <n v="0"/>
    <n v="15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3:30 - 23:45"/>
    <x v="23"/>
    <n v="0"/>
    <n v="9"/>
    <n v="5"/>
    <n v="1"/>
    <n v="0"/>
    <n v="0"/>
    <n v="0"/>
    <n v="4"/>
    <n v="0"/>
    <n v="19"/>
  </r>
  <r>
    <s v="R1"/>
    <x v="18"/>
    <x v="18"/>
    <x v="18"/>
    <x v="37"/>
    <s v="S"/>
    <x v="32"/>
    <s v="W3 od ul. Dubois - z centrum"/>
    <n v="4850"/>
    <n v="3049"/>
    <n v="1881"/>
    <x v="0"/>
    <d v="2018-04-17T00:00:00"/>
    <s v="23:45 - 24:00"/>
    <x v="23"/>
    <n v="1"/>
    <n v="10"/>
    <n v="5"/>
    <n v="1"/>
    <n v="0"/>
    <n v="0"/>
    <n v="0"/>
    <n v="1"/>
    <n v="0"/>
    <n v="1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0:00 - 00:15"/>
    <x v="0"/>
    <n v="0"/>
    <n v="28"/>
    <n v="1"/>
    <n v="0"/>
    <n v="0"/>
    <n v="0"/>
    <n v="0"/>
    <n v="0"/>
    <n v="1"/>
    <n v="3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0:15 - 00:30"/>
    <x v="0"/>
    <n v="0"/>
    <n v="23"/>
    <n v="0"/>
    <n v="0"/>
    <n v="0"/>
    <n v="1"/>
    <n v="0"/>
    <n v="1"/>
    <n v="0"/>
    <n v="25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0:30 - 00:45"/>
    <x v="0"/>
    <n v="0"/>
    <n v="17"/>
    <n v="0"/>
    <n v="0"/>
    <n v="0"/>
    <n v="0"/>
    <n v="0"/>
    <n v="1"/>
    <n v="1"/>
    <n v="1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0:45 - 01:00"/>
    <x v="0"/>
    <n v="0"/>
    <n v="18"/>
    <n v="1"/>
    <n v="0"/>
    <n v="0"/>
    <n v="0"/>
    <n v="0"/>
    <n v="0"/>
    <n v="0"/>
    <n v="1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1:00 - 01:15"/>
    <x v="1"/>
    <n v="0"/>
    <n v="18"/>
    <n v="1"/>
    <n v="0"/>
    <n v="0"/>
    <n v="1"/>
    <n v="0"/>
    <n v="0"/>
    <n v="0"/>
    <n v="2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1:15 - 01:30"/>
    <x v="1"/>
    <n v="0"/>
    <n v="10"/>
    <n v="0"/>
    <n v="0"/>
    <n v="0"/>
    <n v="0"/>
    <n v="0"/>
    <n v="0"/>
    <n v="0"/>
    <n v="1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1:30 - 01:45"/>
    <x v="1"/>
    <n v="0"/>
    <n v="8"/>
    <n v="1"/>
    <n v="1"/>
    <n v="0"/>
    <n v="0"/>
    <n v="0"/>
    <n v="1"/>
    <n v="0"/>
    <n v="1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1:45 - 02:00"/>
    <x v="1"/>
    <n v="0"/>
    <n v="8"/>
    <n v="0"/>
    <n v="0"/>
    <n v="0"/>
    <n v="1"/>
    <n v="0"/>
    <n v="0"/>
    <n v="0"/>
    <n v="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2:00 - 02:15"/>
    <x v="2"/>
    <n v="0"/>
    <n v="17"/>
    <n v="2"/>
    <n v="0"/>
    <n v="0"/>
    <n v="0"/>
    <n v="0"/>
    <n v="0"/>
    <n v="0"/>
    <n v="1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2:15 - 02:30"/>
    <x v="2"/>
    <n v="0"/>
    <n v="14"/>
    <n v="1"/>
    <n v="0"/>
    <n v="0"/>
    <n v="0"/>
    <n v="0"/>
    <n v="0"/>
    <n v="0"/>
    <n v="15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2:30 - 02:45"/>
    <x v="2"/>
    <n v="0"/>
    <n v="10"/>
    <n v="0"/>
    <n v="0"/>
    <n v="0"/>
    <n v="1"/>
    <n v="0"/>
    <n v="0"/>
    <n v="0"/>
    <n v="1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2:45 - 03:00"/>
    <x v="2"/>
    <n v="0"/>
    <n v="16"/>
    <n v="1"/>
    <n v="0"/>
    <n v="0"/>
    <n v="0"/>
    <n v="0"/>
    <n v="0"/>
    <n v="0"/>
    <n v="1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3:00 - 03:15"/>
    <x v="3"/>
    <n v="0"/>
    <n v="17"/>
    <n v="2"/>
    <n v="1"/>
    <n v="0"/>
    <n v="1"/>
    <n v="0"/>
    <n v="0"/>
    <n v="0"/>
    <n v="2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3:15 - 03:30"/>
    <x v="3"/>
    <n v="0"/>
    <n v="8"/>
    <n v="4"/>
    <n v="0"/>
    <n v="0"/>
    <n v="1"/>
    <n v="0"/>
    <n v="0"/>
    <n v="0"/>
    <n v="1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3:30 - 03:45"/>
    <x v="3"/>
    <n v="0"/>
    <n v="9"/>
    <n v="5"/>
    <n v="1"/>
    <n v="0"/>
    <n v="0"/>
    <n v="0"/>
    <n v="0"/>
    <n v="0"/>
    <n v="15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3:45 - 04:00"/>
    <x v="3"/>
    <n v="1"/>
    <n v="10"/>
    <n v="5"/>
    <n v="1"/>
    <n v="0"/>
    <n v="0"/>
    <n v="0"/>
    <n v="0"/>
    <n v="0"/>
    <n v="1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4:00 - 04:15"/>
    <x v="4"/>
    <n v="0"/>
    <n v="11"/>
    <n v="7"/>
    <n v="0"/>
    <n v="0"/>
    <n v="1"/>
    <n v="0"/>
    <n v="1"/>
    <n v="0"/>
    <n v="2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4:15 - 04:30"/>
    <x v="4"/>
    <n v="0"/>
    <n v="15"/>
    <n v="10"/>
    <n v="1"/>
    <n v="0"/>
    <n v="1"/>
    <n v="0"/>
    <n v="1"/>
    <n v="0"/>
    <n v="2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4:30 - 04:45"/>
    <x v="4"/>
    <n v="2"/>
    <n v="31"/>
    <n v="5"/>
    <n v="1"/>
    <n v="0"/>
    <n v="3"/>
    <n v="0"/>
    <n v="0"/>
    <n v="0"/>
    <n v="4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4:45 - 05:00"/>
    <x v="4"/>
    <n v="1"/>
    <n v="29"/>
    <n v="2"/>
    <n v="1"/>
    <n v="0"/>
    <n v="5"/>
    <n v="0"/>
    <n v="1"/>
    <n v="0"/>
    <n v="3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5:00 - 05:15"/>
    <x v="5"/>
    <n v="1"/>
    <n v="65"/>
    <n v="7"/>
    <n v="0"/>
    <n v="0"/>
    <n v="4"/>
    <n v="0"/>
    <n v="0"/>
    <n v="1"/>
    <n v="7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5:15 - 05:30"/>
    <x v="5"/>
    <n v="2"/>
    <n v="112"/>
    <n v="9"/>
    <n v="1"/>
    <n v="0"/>
    <n v="3"/>
    <n v="0"/>
    <n v="15"/>
    <n v="2"/>
    <n v="14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5:30 - 05:45"/>
    <x v="5"/>
    <n v="1"/>
    <n v="175"/>
    <n v="17"/>
    <n v="1"/>
    <n v="0"/>
    <n v="6"/>
    <n v="0"/>
    <n v="10"/>
    <n v="0"/>
    <n v="21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5:45 - 06:00"/>
    <x v="5"/>
    <n v="1"/>
    <n v="157"/>
    <n v="6"/>
    <n v="0"/>
    <n v="0"/>
    <n v="3"/>
    <n v="0"/>
    <n v="9"/>
    <n v="2"/>
    <n v="17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6:00 - 06:15"/>
    <x v="6"/>
    <n v="2"/>
    <n v="170"/>
    <n v="12"/>
    <n v="1"/>
    <n v="0"/>
    <n v="4"/>
    <n v="0"/>
    <n v="10"/>
    <n v="1"/>
    <n v="20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6:15 - 06:30"/>
    <x v="6"/>
    <n v="3"/>
    <n v="235"/>
    <n v="12"/>
    <n v="2"/>
    <n v="4"/>
    <n v="6"/>
    <n v="0"/>
    <n v="6"/>
    <n v="0"/>
    <n v="26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6:30 - 06:45"/>
    <x v="6"/>
    <n v="1"/>
    <n v="363"/>
    <n v="12"/>
    <n v="1"/>
    <n v="0"/>
    <n v="4"/>
    <n v="0"/>
    <n v="15"/>
    <n v="0"/>
    <n v="39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6:45 - 07:00"/>
    <x v="6"/>
    <n v="2"/>
    <n v="346"/>
    <n v="18"/>
    <n v="3"/>
    <n v="1"/>
    <n v="4"/>
    <n v="1"/>
    <n v="17"/>
    <n v="0"/>
    <n v="39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7:00 - 07:15"/>
    <x v="7"/>
    <n v="1"/>
    <n v="336"/>
    <n v="22"/>
    <n v="5"/>
    <n v="1"/>
    <n v="3"/>
    <n v="0"/>
    <n v="18"/>
    <n v="0"/>
    <n v="38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7:15 - 07:30"/>
    <x v="7"/>
    <n v="4"/>
    <n v="369"/>
    <n v="14"/>
    <n v="3"/>
    <n v="0"/>
    <n v="3"/>
    <n v="0"/>
    <n v="10"/>
    <n v="1"/>
    <n v="40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7:30 - 07:45"/>
    <x v="7"/>
    <n v="0"/>
    <n v="348"/>
    <n v="23"/>
    <n v="1"/>
    <n v="0"/>
    <n v="1"/>
    <n v="1"/>
    <n v="17"/>
    <n v="1"/>
    <n v="39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7:45 - 08:00"/>
    <x v="7"/>
    <n v="1"/>
    <n v="353"/>
    <n v="19"/>
    <n v="4"/>
    <n v="0"/>
    <n v="3"/>
    <n v="1"/>
    <n v="6"/>
    <n v="0"/>
    <n v="38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8:00 - 08:15"/>
    <x v="8"/>
    <n v="2"/>
    <n v="327"/>
    <n v="18"/>
    <n v="1"/>
    <n v="0"/>
    <n v="4"/>
    <n v="0"/>
    <n v="15"/>
    <n v="0"/>
    <n v="36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8:15 - 08:30"/>
    <x v="8"/>
    <n v="1"/>
    <n v="350"/>
    <n v="20"/>
    <n v="3"/>
    <n v="0"/>
    <n v="2"/>
    <n v="0"/>
    <n v="16"/>
    <n v="1"/>
    <n v="39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8:30 - 08:45"/>
    <x v="8"/>
    <n v="5"/>
    <n v="317"/>
    <n v="26"/>
    <n v="3"/>
    <n v="2"/>
    <n v="5"/>
    <n v="0"/>
    <n v="14"/>
    <n v="2"/>
    <n v="37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8:45 - 09:00"/>
    <x v="8"/>
    <n v="2"/>
    <n v="390"/>
    <n v="29"/>
    <n v="1"/>
    <n v="0"/>
    <n v="5"/>
    <n v="1"/>
    <n v="9"/>
    <n v="0"/>
    <n v="43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9:00 - 09:15"/>
    <x v="9"/>
    <n v="2"/>
    <n v="327"/>
    <n v="31"/>
    <n v="7"/>
    <n v="0"/>
    <n v="4"/>
    <n v="1"/>
    <n v="7"/>
    <n v="0"/>
    <n v="37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9:15 - 09:30"/>
    <x v="9"/>
    <n v="0"/>
    <n v="307"/>
    <n v="35"/>
    <n v="8"/>
    <n v="2"/>
    <n v="4"/>
    <n v="0"/>
    <n v="8"/>
    <n v="1"/>
    <n v="365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9:30 - 09:45"/>
    <x v="9"/>
    <n v="3"/>
    <n v="316"/>
    <n v="22"/>
    <n v="3"/>
    <n v="0"/>
    <n v="6"/>
    <n v="0"/>
    <n v="5"/>
    <n v="0"/>
    <n v="355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09:45 - 10:00"/>
    <x v="9"/>
    <n v="2"/>
    <n v="346"/>
    <n v="32"/>
    <n v="5"/>
    <n v="0"/>
    <n v="7"/>
    <n v="0"/>
    <n v="6"/>
    <n v="1"/>
    <n v="39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0:00 - 10:15"/>
    <x v="10"/>
    <n v="3"/>
    <n v="251"/>
    <n v="22"/>
    <n v="9"/>
    <n v="0"/>
    <n v="2"/>
    <n v="0"/>
    <n v="9"/>
    <n v="2"/>
    <n v="29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0:15 - 10:30"/>
    <x v="10"/>
    <n v="1"/>
    <n v="288"/>
    <n v="22"/>
    <n v="2"/>
    <n v="1"/>
    <n v="5"/>
    <n v="0"/>
    <n v="6"/>
    <n v="1"/>
    <n v="32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0:30 - 10:45"/>
    <x v="10"/>
    <n v="0"/>
    <n v="284"/>
    <n v="25"/>
    <n v="3"/>
    <n v="0"/>
    <n v="3"/>
    <n v="0"/>
    <n v="6"/>
    <n v="2"/>
    <n v="32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0:45 - 11:00"/>
    <x v="10"/>
    <n v="1"/>
    <n v="253"/>
    <n v="17"/>
    <n v="2"/>
    <n v="0"/>
    <n v="2"/>
    <n v="0"/>
    <n v="7"/>
    <n v="1"/>
    <n v="28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1:00 - 11:15"/>
    <x v="11"/>
    <n v="1"/>
    <n v="285"/>
    <n v="27"/>
    <n v="6"/>
    <n v="0"/>
    <n v="3"/>
    <n v="0"/>
    <n v="7"/>
    <n v="1"/>
    <n v="33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1:15 - 11:30"/>
    <x v="11"/>
    <n v="3"/>
    <n v="290"/>
    <n v="24"/>
    <n v="8"/>
    <n v="1"/>
    <n v="3"/>
    <n v="0"/>
    <n v="4"/>
    <n v="0"/>
    <n v="33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1:30 - 11:45"/>
    <x v="11"/>
    <n v="1"/>
    <n v="274"/>
    <n v="37"/>
    <n v="7"/>
    <n v="1"/>
    <n v="3"/>
    <n v="1"/>
    <n v="7"/>
    <n v="0"/>
    <n v="33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1:45 - 12:00"/>
    <x v="11"/>
    <n v="4"/>
    <n v="305"/>
    <n v="19"/>
    <n v="4"/>
    <n v="1"/>
    <n v="2"/>
    <n v="0"/>
    <n v="3"/>
    <n v="0"/>
    <n v="33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2:00 - 12:15"/>
    <x v="12"/>
    <n v="2"/>
    <n v="265"/>
    <n v="22"/>
    <n v="3"/>
    <n v="0"/>
    <n v="3"/>
    <n v="0"/>
    <n v="1"/>
    <n v="0"/>
    <n v="29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2:15 - 12:30"/>
    <x v="12"/>
    <n v="4"/>
    <n v="321"/>
    <n v="23"/>
    <n v="4"/>
    <n v="1"/>
    <n v="3"/>
    <n v="0"/>
    <n v="7"/>
    <n v="1"/>
    <n v="36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2:30 - 12:45"/>
    <x v="12"/>
    <n v="2"/>
    <n v="308"/>
    <n v="23"/>
    <n v="5"/>
    <n v="1"/>
    <n v="3"/>
    <n v="0"/>
    <n v="5"/>
    <n v="1"/>
    <n v="34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2:45 - 13:00"/>
    <x v="12"/>
    <n v="6"/>
    <n v="304"/>
    <n v="17"/>
    <n v="1"/>
    <n v="2"/>
    <n v="3"/>
    <n v="0"/>
    <n v="3"/>
    <n v="1"/>
    <n v="33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3:00 - 13:15"/>
    <x v="13"/>
    <n v="1"/>
    <n v="331"/>
    <n v="21"/>
    <n v="8"/>
    <n v="0"/>
    <n v="5"/>
    <n v="0"/>
    <n v="10"/>
    <n v="0"/>
    <n v="37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3:15 - 13:30"/>
    <x v="13"/>
    <n v="5"/>
    <n v="310"/>
    <n v="22"/>
    <n v="2"/>
    <n v="2"/>
    <n v="3"/>
    <n v="0"/>
    <n v="5"/>
    <n v="1"/>
    <n v="35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3:30 - 13:45"/>
    <x v="13"/>
    <n v="2"/>
    <n v="305"/>
    <n v="12"/>
    <n v="4"/>
    <n v="0"/>
    <n v="4"/>
    <n v="0"/>
    <n v="11"/>
    <n v="0"/>
    <n v="33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3:45 - 14:00"/>
    <x v="13"/>
    <n v="6"/>
    <n v="268"/>
    <n v="16"/>
    <n v="6"/>
    <n v="0"/>
    <n v="5"/>
    <n v="0"/>
    <n v="6"/>
    <n v="0"/>
    <n v="30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4:00 - 14:15"/>
    <x v="14"/>
    <n v="4"/>
    <n v="357"/>
    <n v="14"/>
    <n v="2"/>
    <n v="0"/>
    <n v="7"/>
    <n v="1"/>
    <n v="6"/>
    <n v="0"/>
    <n v="39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4:15 - 14:30"/>
    <x v="14"/>
    <n v="2"/>
    <n v="300"/>
    <n v="18"/>
    <n v="5"/>
    <n v="1"/>
    <n v="5"/>
    <n v="0"/>
    <n v="11"/>
    <n v="2"/>
    <n v="34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4:30 - 14:45"/>
    <x v="14"/>
    <n v="6"/>
    <n v="394"/>
    <n v="15"/>
    <n v="5"/>
    <n v="0"/>
    <n v="4"/>
    <n v="0"/>
    <n v="17"/>
    <n v="0"/>
    <n v="44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4:45 - 15:00"/>
    <x v="14"/>
    <n v="4"/>
    <n v="338"/>
    <n v="21"/>
    <n v="2"/>
    <n v="0"/>
    <n v="3"/>
    <n v="0"/>
    <n v="12"/>
    <n v="0"/>
    <n v="38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5:00 - 15:15"/>
    <x v="15"/>
    <n v="2"/>
    <n v="424"/>
    <n v="11"/>
    <n v="5"/>
    <n v="0"/>
    <n v="4"/>
    <n v="0"/>
    <n v="22"/>
    <n v="3"/>
    <n v="47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5:15 - 15:30"/>
    <x v="15"/>
    <n v="2"/>
    <n v="405"/>
    <n v="19"/>
    <n v="1"/>
    <n v="1"/>
    <n v="2"/>
    <n v="0"/>
    <n v="11"/>
    <n v="0"/>
    <n v="44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5:30 - 15:45"/>
    <x v="15"/>
    <n v="1"/>
    <n v="424"/>
    <n v="14"/>
    <n v="1"/>
    <n v="0"/>
    <n v="3"/>
    <n v="0"/>
    <n v="19"/>
    <n v="0"/>
    <n v="46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5:45 - 16:00"/>
    <x v="15"/>
    <n v="5"/>
    <n v="406"/>
    <n v="11"/>
    <n v="5"/>
    <n v="1"/>
    <n v="5"/>
    <n v="0"/>
    <n v="16"/>
    <n v="0"/>
    <n v="449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6:00 - 16:15"/>
    <x v="16"/>
    <n v="7"/>
    <n v="372"/>
    <n v="10"/>
    <n v="2"/>
    <n v="0"/>
    <n v="4"/>
    <n v="0"/>
    <n v="11"/>
    <n v="0"/>
    <n v="40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6:15 - 16:30"/>
    <x v="16"/>
    <n v="5"/>
    <n v="421"/>
    <n v="13"/>
    <n v="1"/>
    <n v="0"/>
    <n v="4"/>
    <n v="0"/>
    <n v="13"/>
    <n v="0"/>
    <n v="457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6:30 - 16:45"/>
    <x v="16"/>
    <n v="4"/>
    <n v="350"/>
    <n v="9"/>
    <n v="0"/>
    <n v="0"/>
    <n v="5"/>
    <n v="0"/>
    <n v="13"/>
    <n v="0"/>
    <n v="38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6:45 - 17:00"/>
    <x v="16"/>
    <n v="4"/>
    <n v="353"/>
    <n v="13"/>
    <n v="1"/>
    <n v="0"/>
    <n v="5"/>
    <n v="0"/>
    <n v="12"/>
    <n v="0"/>
    <n v="38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7:00 - 17:15"/>
    <x v="17"/>
    <n v="2"/>
    <n v="376"/>
    <n v="8"/>
    <n v="4"/>
    <n v="0"/>
    <n v="4"/>
    <n v="0"/>
    <n v="8"/>
    <n v="1"/>
    <n v="40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7:15 - 17:30"/>
    <x v="17"/>
    <n v="6"/>
    <n v="384"/>
    <n v="11"/>
    <n v="2"/>
    <n v="0"/>
    <n v="3"/>
    <n v="0"/>
    <n v="17"/>
    <n v="0"/>
    <n v="42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7:30 - 17:45"/>
    <x v="17"/>
    <n v="1"/>
    <n v="314"/>
    <n v="13"/>
    <n v="1"/>
    <n v="0"/>
    <n v="5"/>
    <n v="0"/>
    <n v="16"/>
    <n v="0"/>
    <n v="35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7:45 - 18:00"/>
    <x v="17"/>
    <n v="7"/>
    <n v="290"/>
    <n v="7"/>
    <n v="2"/>
    <n v="0"/>
    <n v="3"/>
    <n v="0"/>
    <n v="11"/>
    <n v="0"/>
    <n v="32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8:00 - 18:15"/>
    <x v="18"/>
    <n v="3"/>
    <n v="287"/>
    <n v="10"/>
    <n v="2"/>
    <n v="0"/>
    <n v="4"/>
    <n v="0"/>
    <n v="17"/>
    <n v="1"/>
    <n v="32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8:15 - 18:30"/>
    <x v="18"/>
    <n v="8"/>
    <n v="315"/>
    <n v="12"/>
    <n v="0"/>
    <n v="0"/>
    <n v="1"/>
    <n v="0"/>
    <n v="15"/>
    <n v="0"/>
    <n v="35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8:30 - 18:45"/>
    <x v="18"/>
    <n v="5"/>
    <n v="263"/>
    <n v="12"/>
    <n v="1"/>
    <n v="0"/>
    <n v="4"/>
    <n v="0"/>
    <n v="13"/>
    <n v="0"/>
    <n v="29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8:45 - 19:00"/>
    <x v="18"/>
    <n v="3"/>
    <n v="293"/>
    <n v="10"/>
    <n v="0"/>
    <n v="1"/>
    <n v="3"/>
    <n v="0"/>
    <n v="8"/>
    <n v="0"/>
    <n v="31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9:00 - 19:15"/>
    <x v="19"/>
    <n v="3"/>
    <n v="276"/>
    <n v="10"/>
    <n v="2"/>
    <n v="1"/>
    <n v="5"/>
    <n v="0"/>
    <n v="13"/>
    <n v="1"/>
    <n v="311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9:15 - 19:30"/>
    <x v="19"/>
    <n v="4"/>
    <n v="265"/>
    <n v="10"/>
    <n v="0"/>
    <n v="0"/>
    <n v="1"/>
    <n v="0"/>
    <n v="10"/>
    <n v="0"/>
    <n v="29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9:30 - 19:45"/>
    <x v="19"/>
    <n v="8"/>
    <n v="274"/>
    <n v="8"/>
    <n v="2"/>
    <n v="0"/>
    <n v="4"/>
    <n v="0"/>
    <n v="16"/>
    <n v="1"/>
    <n v="31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19:45 - 20:00"/>
    <x v="19"/>
    <n v="3"/>
    <n v="238"/>
    <n v="9"/>
    <n v="0"/>
    <n v="0"/>
    <n v="1"/>
    <n v="0"/>
    <n v="12"/>
    <n v="0"/>
    <n v="26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0:00 - 20:15"/>
    <x v="20"/>
    <n v="3"/>
    <n v="195"/>
    <n v="7"/>
    <n v="0"/>
    <n v="0"/>
    <n v="3"/>
    <n v="0"/>
    <n v="10"/>
    <n v="0"/>
    <n v="218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0:15 - 20:30"/>
    <x v="20"/>
    <n v="4"/>
    <n v="250"/>
    <n v="2"/>
    <n v="0"/>
    <n v="0"/>
    <n v="1"/>
    <n v="0"/>
    <n v="5"/>
    <n v="1"/>
    <n v="26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0:30 - 20:45"/>
    <x v="20"/>
    <n v="1"/>
    <n v="224"/>
    <n v="5"/>
    <n v="2"/>
    <n v="0"/>
    <n v="2"/>
    <n v="0"/>
    <n v="12"/>
    <n v="0"/>
    <n v="24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0:45 - 21:00"/>
    <x v="20"/>
    <n v="4"/>
    <n v="177"/>
    <n v="7"/>
    <n v="0"/>
    <n v="0"/>
    <n v="1"/>
    <n v="0"/>
    <n v="7"/>
    <n v="0"/>
    <n v="19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1:00 - 21:15"/>
    <x v="21"/>
    <n v="3"/>
    <n v="141"/>
    <n v="9"/>
    <n v="1"/>
    <n v="1"/>
    <n v="2"/>
    <n v="0"/>
    <n v="6"/>
    <n v="0"/>
    <n v="16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1:15 - 21:30"/>
    <x v="21"/>
    <n v="1"/>
    <n v="167"/>
    <n v="4"/>
    <n v="0"/>
    <n v="0"/>
    <n v="3"/>
    <n v="0"/>
    <n v="7"/>
    <n v="1"/>
    <n v="18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1:30 - 21:45"/>
    <x v="21"/>
    <n v="1"/>
    <n v="144"/>
    <n v="3"/>
    <n v="0"/>
    <n v="0"/>
    <n v="2"/>
    <n v="0"/>
    <n v="5"/>
    <n v="0"/>
    <n v="155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1:45 - 22:00"/>
    <x v="21"/>
    <n v="1"/>
    <n v="133"/>
    <n v="4"/>
    <n v="1"/>
    <n v="0"/>
    <n v="2"/>
    <n v="0"/>
    <n v="2"/>
    <n v="0"/>
    <n v="143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2:00 - 22:15"/>
    <x v="22"/>
    <n v="3"/>
    <n v="106"/>
    <n v="6"/>
    <n v="0"/>
    <n v="0"/>
    <n v="3"/>
    <n v="0"/>
    <n v="6"/>
    <n v="0"/>
    <n v="124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2:15 - 22:30"/>
    <x v="22"/>
    <n v="2"/>
    <n v="105"/>
    <n v="3"/>
    <n v="2"/>
    <n v="0"/>
    <n v="0"/>
    <n v="0"/>
    <n v="4"/>
    <n v="0"/>
    <n v="116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2:30 - 22:45"/>
    <x v="22"/>
    <n v="0"/>
    <n v="76"/>
    <n v="3"/>
    <n v="0"/>
    <n v="0"/>
    <n v="1"/>
    <n v="0"/>
    <n v="2"/>
    <n v="0"/>
    <n v="8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2:45 - 23:00"/>
    <x v="22"/>
    <n v="0"/>
    <n v="76"/>
    <n v="0"/>
    <n v="0"/>
    <n v="0"/>
    <n v="2"/>
    <n v="0"/>
    <n v="2"/>
    <n v="0"/>
    <n v="8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3:00 - 23:15"/>
    <x v="23"/>
    <n v="0"/>
    <n v="56"/>
    <n v="2"/>
    <n v="1"/>
    <n v="0"/>
    <n v="1"/>
    <n v="0"/>
    <n v="2"/>
    <n v="0"/>
    <n v="6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3:15 - 23:30"/>
    <x v="23"/>
    <n v="1"/>
    <n v="49"/>
    <n v="2"/>
    <n v="0"/>
    <n v="0"/>
    <n v="0"/>
    <n v="0"/>
    <n v="0"/>
    <n v="0"/>
    <n v="52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3:30 - 23:45"/>
    <x v="23"/>
    <n v="1"/>
    <n v="32"/>
    <n v="3"/>
    <n v="0"/>
    <n v="0"/>
    <n v="0"/>
    <n v="0"/>
    <n v="3"/>
    <n v="1"/>
    <n v="40"/>
  </r>
  <r>
    <s v="R1"/>
    <x v="19"/>
    <x v="19"/>
    <x v="19"/>
    <x v="38"/>
    <s v="E"/>
    <x v="33"/>
    <s v="W2 od ul. Pomorskiej - ruch dookólny w prawo"/>
    <n v="5677"/>
    <n v="1592"/>
    <n v="1595"/>
    <x v="3"/>
    <d v="2018-04-17T00:00:00"/>
    <s v="23:45 - 24:00"/>
    <x v="23"/>
    <n v="0"/>
    <n v="43"/>
    <n v="0"/>
    <n v="0"/>
    <n v="0"/>
    <n v="1"/>
    <n v="0"/>
    <n v="0"/>
    <n v="0"/>
    <n v="4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0:00 - 00:15"/>
    <x v="0"/>
    <n v="0"/>
    <n v="28"/>
    <n v="0"/>
    <n v="0"/>
    <n v="0"/>
    <n v="0"/>
    <n v="0"/>
    <n v="0"/>
    <n v="0"/>
    <n v="2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0:15 - 00:30"/>
    <x v="0"/>
    <n v="0"/>
    <n v="29"/>
    <n v="0"/>
    <n v="0"/>
    <n v="0"/>
    <n v="1"/>
    <n v="0"/>
    <n v="0"/>
    <n v="0"/>
    <n v="3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0:30 - 00:45"/>
    <x v="0"/>
    <n v="0"/>
    <n v="17"/>
    <n v="1"/>
    <n v="0"/>
    <n v="0"/>
    <n v="0"/>
    <n v="0"/>
    <n v="0"/>
    <n v="0"/>
    <n v="1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0:45 - 01:00"/>
    <x v="0"/>
    <n v="0"/>
    <n v="30"/>
    <n v="0"/>
    <n v="0"/>
    <n v="0"/>
    <n v="1"/>
    <n v="0"/>
    <n v="0"/>
    <n v="0"/>
    <n v="3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1:00 - 01:15"/>
    <x v="1"/>
    <n v="0"/>
    <n v="20"/>
    <n v="0"/>
    <n v="0"/>
    <n v="0"/>
    <n v="1"/>
    <n v="0"/>
    <n v="2"/>
    <n v="0"/>
    <n v="2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1:15 - 01:30"/>
    <x v="1"/>
    <n v="0"/>
    <n v="15"/>
    <n v="0"/>
    <n v="0"/>
    <n v="0"/>
    <n v="0"/>
    <n v="0"/>
    <n v="0"/>
    <n v="0"/>
    <n v="1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1:30 - 01:45"/>
    <x v="1"/>
    <n v="0"/>
    <n v="14"/>
    <n v="1"/>
    <n v="1"/>
    <n v="0"/>
    <n v="1"/>
    <n v="0"/>
    <n v="1"/>
    <n v="0"/>
    <n v="1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1:45 - 02:00"/>
    <x v="1"/>
    <n v="0"/>
    <n v="14"/>
    <n v="2"/>
    <n v="0"/>
    <n v="0"/>
    <n v="0"/>
    <n v="0"/>
    <n v="1"/>
    <n v="0"/>
    <n v="1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2:00 - 02:15"/>
    <x v="2"/>
    <n v="0"/>
    <n v="19"/>
    <n v="1"/>
    <n v="0"/>
    <n v="0"/>
    <n v="0"/>
    <n v="0"/>
    <n v="3"/>
    <n v="0"/>
    <n v="2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2:15 - 02:30"/>
    <x v="2"/>
    <n v="0"/>
    <n v="21"/>
    <n v="0"/>
    <n v="0"/>
    <n v="0"/>
    <n v="0"/>
    <n v="0"/>
    <n v="0"/>
    <n v="0"/>
    <n v="2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2:30 - 02:45"/>
    <x v="2"/>
    <n v="0"/>
    <n v="16"/>
    <n v="2"/>
    <n v="0"/>
    <n v="1"/>
    <n v="1"/>
    <n v="0"/>
    <n v="0"/>
    <n v="0"/>
    <n v="2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2:45 - 03:00"/>
    <x v="2"/>
    <n v="0"/>
    <n v="10"/>
    <n v="1"/>
    <n v="1"/>
    <n v="0"/>
    <n v="0"/>
    <n v="0"/>
    <n v="0"/>
    <n v="0"/>
    <n v="12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3:00 - 03:15"/>
    <x v="3"/>
    <n v="0"/>
    <n v="9"/>
    <n v="4"/>
    <n v="0"/>
    <n v="0"/>
    <n v="0"/>
    <n v="0"/>
    <n v="0"/>
    <n v="0"/>
    <n v="1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3:15 - 03:30"/>
    <x v="3"/>
    <n v="0"/>
    <n v="6"/>
    <n v="2"/>
    <n v="0"/>
    <n v="0"/>
    <n v="0"/>
    <n v="0"/>
    <n v="0"/>
    <n v="0"/>
    <n v="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3:30 - 03:45"/>
    <x v="3"/>
    <n v="0"/>
    <n v="9"/>
    <n v="2"/>
    <n v="1"/>
    <n v="0"/>
    <n v="1"/>
    <n v="0"/>
    <n v="0"/>
    <n v="1"/>
    <n v="1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3:45 - 04:00"/>
    <x v="3"/>
    <n v="0"/>
    <n v="10"/>
    <n v="4"/>
    <n v="2"/>
    <n v="0"/>
    <n v="0"/>
    <n v="0"/>
    <n v="0"/>
    <n v="0"/>
    <n v="1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4:00 - 04:15"/>
    <x v="4"/>
    <n v="0"/>
    <n v="9"/>
    <n v="2"/>
    <n v="1"/>
    <n v="0"/>
    <n v="0"/>
    <n v="0"/>
    <n v="1"/>
    <n v="0"/>
    <n v="1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4:15 - 04:30"/>
    <x v="4"/>
    <n v="0"/>
    <n v="15"/>
    <n v="2"/>
    <n v="0"/>
    <n v="0"/>
    <n v="1"/>
    <n v="0"/>
    <n v="0"/>
    <n v="0"/>
    <n v="1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4:30 - 04:45"/>
    <x v="4"/>
    <n v="0"/>
    <n v="23"/>
    <n v="4"/>
    <n v="1"/>
    <n v="0"/>
    <n v="2"/>
    <n v="0"/>
    <n v="1"/>
    <n v="0"/>
    <n v="3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4:45 - 05:00"/>
    <x v="4"/>
    <n v="1"/>
    <n v="21"/>
    <n v="8"/>
    <n v="2"/>
    <n v="0"/>
    <n v="0"/>
    <n v="0"/>
    <n v="2"/>
    <n v="0"/>
    <n v="3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5:00 - 05:15"/>
    <x v="5"/>
    <n v="0"/>
    <n v="41"/>
    <n v="5"/>
    <n v="1"/>
    <n v="0"/>
    <n v="2"/>
    <n v="0"/>
    <n v="2"/>
    <n v="0"/>
    <n v="5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5:15 - 05:30"/>
    <x v="5"/>
    <n v="2"/>
    <n v="85"/>
    <n v="8"/>
    <n v="0"/>
    <n v="1"/>
    <n v="2"/>
    <n v="0"/>
    <n v="5"/>
    <n v="0"/>
    <n v="10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5:30 - 05:45"/>
    <x v="5"/>
    <n v="1"/>
    <n v="107"/>
    <n v="14"/>
    <n v="1"/>
    <n v="0"/>
    <n v="3"/>
    <n v="0"/>
    <n v="1"/>
    <n v="0"/>
    <n v="12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5:45 - 06:00"/>
    <x v="5"/>
    <n v="1"/>
    <n v="107"/>
    <n v="10"/>
    <n v="1"/>
    <n v="1"/>
    <n v="4"/>
    <n v="0"/>
    <n v="2"/>
    <n v="0"/>
    <n v="12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6:00 - 06:15"/>
    <x v="6"/>
    <n v="0"/>
    <n v="143"/>
    <n v="13"/>
    <n v="2"/>
    <n v="0"/>
    <n v="4"/>
    <n v="0"/>
    <n v="8"/>
    <n v="1"/>
    <n v="17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6:15 - 06:30"/>
    <x v="6"/>
    <n v="2"/>
    <n v="238"/>
    <n v="10"/>
    <n v="3"/>
    <n v="1"/>
    <n v="3"/>
    <n v="0"/>
    <n v="7"/>
    <n v="2"/>
    <n v="26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6:30 - 06:45"/>
    <x v="6"/>
    <n v="0"/>
    <n v="314"/>
    <n v="18"/>
    <n v="7"/>
    <n v="0"/>
    <n v="3"/>
    <n v="0"/>
    <n v="11"/>
    <n v="2"/>
    <n v="35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6:45 - 07:00"/>
    <x v="6"/>
    <n v="0"/>
    <n v="363"/>
    <n v="24"/>
    <n v="6"/>
    <n v="1"/>
    <n v="4"/>
    <n v="0"/>
    <n v="10"/>
    <n v="0"/>
    <n v="40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7:00 - 07:15"/>
    <x v="7"/>
    <n v="3"/>
    <n v="363"/>
    <n v="18"/>
    <n v="7"/>
    <n v="0"/>
    <n v="3"/>
    <n v="0"/>
    <n v="13"/>
    <n v="1"/>
    <n v="40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7:15 - 07:30"/>
    <x v="7"/>
    <n v="0"/>
    <n v="380"/>
    <n v="14"/>
    <n v="3"/>
    <n v="0"/>
    <n v="8"/>
    <n v="0"/>
    <n v="8"/>
    <n v="0"/>
    <n v="41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7:30 - 07:45"/>
    <x v="7"/>
    <n v="3"/>
    <n v="456"/>
    <n v="16"/>
    <n v="7"/>
    <n v="0"/>
    <n v="5"/>
    <n v="0"/>
    <n v="8"/>
    <n v="3"/>
    <n v="49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7:45 - 08:00"/>
    <x v="7"/>
    <n v="3"/>
    <n v="483"/>
    <n v="14"/>
    <n v="5"/>
    <n v="0"/>
    <n v="3"/>
    <n v="1"/>
    <n v="16"/>
    <n v="3"/>
    <n v="52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8:00 - 08:15"/>
    <x v="8"/>
    <n v="3"/>
    <n v="387"/>
    <n v="23"/>
    <n v="3"/>
    <n v="0"/>
    <n v="2"/>
    <n v="0"/>
    <n v="13"/>
    <n v="2"/>
    <n v="43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8:15 - 08:30"/>
    <x v="8"/>
    <n v="5"/>
    <n v="376"/>
    <n v="24"/>
    <n v="2"/>
    <n v="0"/>
    <n v="7"/>
    <n v="0"/>
    <n v="19"/>
    <n v="1"/>
    <n v="43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8:30 - 08:45"/>
    <x v="8"/>
    <n v="6"/>
    <n v="405"/>
    <n v="16"/>
    <n v="4"/>
    <n v="1"/>
    <n v="2"/>
    <n v="0"/>
    <n v="16"/>
    <n v="1"/>
    <n v="45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8:45 - 09:00"/>
    <x v="8"/>
    <n v="1"/>
    <n v="417"/>
    <n v="23"/>
    <n v="3"/>
    <n v="0"/>
    <n v="5"/>
    <n v="0"/>
    <n v="14"/>
    <n v="0"/>
    <n v="46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9:00 - 09:15"/>
    <x v="9"/>
    <n v="2"/>
    <n v="357"/>
    <n v="28"/>
    <n v="10"/>
    <n v="1"/>
    <n v="3"/>
    <n v="0"/>
    <n v="3"/>
    <n v="1"/>
    <n v="40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9:15 - 09:30"/>
    <x v="9"/>
    <n v="2"/>
    <n v="336"/>
    <n v="23"/>
    <n v="4"/>
    <n v="0"/>
    <n v="8"/>
    <n v="0"/>
    <n v="10"/>
    <n v="0"/>
    <n v="38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9:30 - 09:45"/>
    <x v="9"/>
    <n v="5"/>
    <n v="348"/>
    <n v="24"/>
    <n v="4"/>
    <n v="0"/>
    <n v="7"/>
    <n v="0"/>
    <n v="7"/>
    <n v="0"/>
    <n v="39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09:45 - 10:00"/>
    <x v="9"/>
    <n v="3"/>
    <n v="357"/>
    <n v="16"/>
    <n v="3"/>
    <n v="1"/>
    <n v="4"/>
    <n v="0"/>
    <n v="13"/>
    <n v="2"/>
    <n v="399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0:00 - 10:15"/>
    <x v="10"/>
    <n v="2"/>
    <n v="318"/>
    <n v="21"/>
    <n v="3"/>
    <n v="1"/>
    <n v="4"/>
    <n v="0"/>
    <n v="6"/>
    <n v="0"/>
    <n v="35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0:15 - 10:30"/>
    <x v="10"/>
    <n v="1"/>
    <n v="317"/>
    <n v="23"/>
    <n v="2"/>
    <n v="0"/>
    <n v="2"/>
    <n v="0"/>
    <n v="3"/>
    <n v="0"/>
    <n v="34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0:30 - 10:45"/>
    <x v="10"/>
    <n v="0"/>
    <n v="328"/>
    <n v="27"/>
    <n v="5"/>
    <n v="0"/>
    <n v="3"/>
    <n v="0"/>
    <n v="3"/>
    <n v="0"/>
    <n v="36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0:45 - 11:00"/>
    <x v="10"/>
    <n v="6"/>
    <n v="339"/>
    <n v="27"/>
    <n v="9"/>
    <n v="0"/>
    <n v="2"/>
    <n v="0"/>
    <n v="5"/>
    <n v="0"/>
    <n v="38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1:00 - 11:15"/>
    <x v="11"/>
    <n v="1"/>
    <n v="307"/>
    <n v="16"/>
    <n v="3"/>
    <n v="0"/>
    <n v="4"/>
    <n v="0"/>
    <n v="5"/>
    <n v="3"/>
    <n v="339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1:15 - 11:30"/>
    <x v="11"/>
    <n v="1"/>
    <n v="326"/>
    <n v="21"/>
    <n v="2"/>
    <n v="0"/>
    <n v="1"/>
    <n v="0"/>
    <n v="7"/>
    <n v="0"/>
    <n v="35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1:30 - 11:45"/>
    <x v="11"/>
    <n v="1"/>
    <n v="341"/>
    <n v="17"/>
    <n v="2"/>
    <n v="2"/>
    <n v="6"/>
    <n v="0"/>
    <n v="6"/>
    <n v="1"/>
    <n v="37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1:45 - 12:00"/>
    <x v="11"/>
    <n v="5"/>
    <n v="346"/>
    <n v="29"/>
    <n v="2"/>
    <n v="0"/>
    <n v="3"/>
    <n v="0"/>
    <n v="2"/>
    <n v="0"/>
    <n v="38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2:00 - 12:15"/>
    <x v="12"/>
    <n v="2"/>
    <n v="309"/>
    <n v="21"/>
    <n v="4"/>
    <n v="0"/>
    <n v="6"/>
    <n v="0"/>
    <n v="6"/>
    <n v="1"/>
    <n v="349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2:15 - 12:30"/>
    <x v="12"/>
    <n v="5"/>
    <n v="365"/>
    <n v="19"/>
    <n v="5"/>
    <n v="0"/>
    <n v="4"/>
    <n v="0"/>
    <n v="2"/>
    <n v="0"/>
    <n v="40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2:30 - 12:45"/>
    <x v="12"/>
    <n v="2"/>
    <n v="325"/>
    <n v="16"/>
    <n v="5"/>
    <n v="1"/>
    <n v="3"/>
    <n v="0"/>
    <n v="3"/>
    <n v="1"/>
    <n v="35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2:45 - 13:00"/>
    <x v="12"/>
    <n v="4"/>
    <n v="371"/>
    <n v="25"/>
    <n v="5"/>
    <n v="1"/>
    <n v="3"/>
    <n v="0"/>
    <n v="8"/>
    <n v="1"/>
    <n v="41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3:00 - 13:15"/>
    <x v="13"/>
    <n v="3"/>
    <n v="281"/>
    <n v="14"/>
    <n v="13"/>
    <n v="0"/>
    <n v="5"/>
    <n v="0"/>
    <n v="6"/>
    <n v="0"/>
    <n v="322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3:15 - 13:30"/>
    <x v="13"/>
    <n v="5"/>
    <n v="332"/>
    <n v="17"/>
    <n v="2"/>
    <n v="0"/>
    <n v="3"/>
    <n v="0"/>
    <n v="2"/>
    <n v="0"/>
    <n v="36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3:30 - 13:45"/>
    <x v="13"/>
    <n v="4"/>
    <n v="386"/>
    <n v="12"/>
    <n v="7"/>
    <n v="0"/>
    <n v="3"/>
    <n v="0"/>
    <n v="5"/>
    <n v="0"/>
    <n v="41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3:45 - 14:00"/>
    <x v="13"/>
    <n v="2"/>
    <n v="377"/>
    <n v="20"/>
    <n v="8"/>
    <n v="1"/>
    <n v="4"/>
    <n v="0"/>
    <n v="7"/>
    <n v="0"/>
    <n v="419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4:00 - 14:15"/>
    <x v="14"/>
    <n v="6"/>
    <n v="357"/>
    <n v="14"/>
    <n v="6"/>
    <n v="0"/>
    <n v="5"/>
    <n v="0"/>
    <n v="7"/>
    <n v="0"/>
    <n v="39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4:15 - 14:30"/>
    <x v="14"/>
    <n v="2"/>
    <n v="411"/>
    <n v="20"/>
    <n v="4"/>
    <n v="0"/>
    <n v="3"/>
    <n v="0"/>
    <n v="6"/>
    <n v="0"/>
    <n v="44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4:30 - 14:45"/>
    <x v="14"/>
    <n v="4"/>
    <n v="413"/>
    <n v="12"/>
    <n v="1"/>
    <n v="0"/>
    <n v="4"/>
    <n v="0"/>
    <n v="9"/>
    <n v="1"/>
    <n v="44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4:45 - 15:00"/>
    <x v="14"/>
    <n v="4"/>
    <n v="410"/>
    <n v="17"/>
    <n v="1"/>
    <n v="0"/>
    <n v="5"/>
    <n v="0"/>
    <n v="10"/>
    <n v="1"/>
    <n v="44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5:00 - 15:15"/>
    <x v="15"/>
    <n v="6"/>
    <n v="403"/>
    <n v="15"/>
    <n v="2"/>
    <n v="0"/>
    <n v="5"/>
    <n v="0"/>
    <n v="9"/>
    <n v="0"/>
    <n v="44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5:15 - 15:30"/>
    <x v="15"/>
    <n v="3"/>
    <n v="473"/>
    <n v="19"/>
    <n v="3"/>
    <n v="0"/>
    <n v="3"/>
    <n v="0"/>
    <n v="16"/>
    <n v="1"/>
    <n v="51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5:30 - 15:45"/>
    <x v="15"/>
    <n v="4"/>
    <n v="447"/>
    <n v="16"/>
    <n v="1"/>
    <n v="0"/>
    <n v="4"/>
    <n v="0"/>
    <n v="20"/>
    <n v="0"/>
    <n v="492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5:45 - 16:00"/>
    <x v="15"/>
    <n v="1"/>
    <n v="448"/>
    <n v="9"/>
    <n v="1"/>
    <n v="0"/>
    <n v="3"/>
    <n v="0"/>
    <n v="24"/>
    <n v="0"/>
    <n v="48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6:00 - 16:15"/>
    <x v="16"/>
    <n v="3"/>
    <n v="490"/>
    <n v="11"/>
    <n v="1"/>
    <n v="0"/>
    <n v="5"/>
    <n v="0"/>
    <n v="17"/>
    <n v="2"/>
    <n v="529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6:15 - 16:30"/>
    <x v="16"/>
    <n v="5"/>
    <n v="442"/>
    <n v="16"/>
    <n v="0"/>
    <n v="0"/>
    <n v="4"/>
    <n v="0"/>
    <n v="15"/>
    <n v="0"/>
    <n v="482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6:30 - 16:45"/>
    <x v="16"/>
    <n v="6"/>
    <n v="479"/>
    <n v="12"/>
    <n v="1"/>
    <n v="0"/>
    <n v="3"/>
    <n v="0"/>
    <n v="15"/>
    <n v="0"/>
    <n v="51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6:45 - 17:00"/>
    <x v="16"/>
    <n v="4"/>
    <n v="449"/>
    <n v="11"/>
    <n v="4"/>
    <n v="0"/>
    <n v="3"/>
    <n v="0"/>
    <n v="10"/>
    <n v="1"/>
    <n v="482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7:00 - 17:15"/>
    <x v="17"/>
    <n v="3"/>
    <n v="440"/>
    <n v="12"/>
    <n v="3"/>
    <n v="0"/>
    <n v="4"/>
    <n v="0"/>
    <n v="22"/>
    <n v="0"/>
    <n v="48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7:15 - 17:30"/>
    <x v="17"/>
    <n v="5"/>
    <n v="419"/>
    <n v="13"/>
    <n v="1"/>
    <n v="0"/>
    <n v="4"/>
    <n v="0"/>
    <n v="23"/>
    <n v="0"/>
    <n v="46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7:30 - 17:45"/>
    <x v="17"/>
    <n v="5"/>
    <n v="395"/>
    <n v="11"/>
    <n v="0"/>
    <n v="0"/>
    <n v="4"/>
    <n v="0"/>
    <n v="17"/>
    <n v="0"/>
    <n v="432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7:45 - 18:00"/>
    <x v="17"/>
    <n v="3"/>
    <n v="387"/>
    <n v="12"/>
    <n v="1"/>
    <n v="0"/>
    <n v="6"/>
    <n v="0"/>
    <n v="15"/>
    <n v="0"/>
    <n v="42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8:00 - 18:15"/>
    <x v="18"/>
    <n v="1"/>
    <n v="407"/>
    <n v="8"/>
    <n v="0"/>
    <n v="0"/>
    <n v="4"/>
    <n v="0"/>
    <n v="18"/>
    <n v="0"/>
    <n v="43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8:15 - 18:30"/>
    <x v="18"/>
    <n v="5"/>
    <n v="388"/>
    <n v="9"/>
    <n v="0"/>
    <n v="0"/>
    <n v="3"/>
    <n v="0"/>
    <n v="16"/>
    <n v="0"/>
    <n v="42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8:30 - 18:45"/>
    <x v="18"/>
    <n v="1"/>
    <n v="353"/>
    <n v="7"/>
    <n v="0"/>
    <n v="0"/>
    <n v="2"/>
    <n v="0"/>
    <n v="15"/>
    <n v="0"/>
    <n v="37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8:45 - 19:00"/>
    <x v="18"/>
    <n v="1"/>
    <n v="320"/>
    <n v="12"/>
    <n v="1"/>
    <n v="0"/>
    <n v="5"/>
    <n v="0"/>
    <n v="18"/>
    <n v="0"/>
    <n v="35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9:00 - 19:15"/>
    <x v="19"/>
    <n v="1"/>
    <n v="322"/>
    <n v="10"/>
    <n v="0"/>
    <n v="0"/>
    <n v="2"/>
    <n v="0"/>
    <n v="15"/>
    <n v="0"/>
    <n v="35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9:15 - 19:30"/>
    <x v="19"/>
    <n v="5"/>
    <n v="300"/>
    <n v="3"/>
    <n v="0"/>
    <n v="0"/>
    <n v="4"/>
    <n v="0"/>
    <n v="16"/>
    <n v="0"/>
    <n v="32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9:30 - 19:45"/>
    <x v="19"/>
    <n v="2"/>
    <n v="301"/>
    <n v="4"/>
    <n v="2"/>
    <n v="1"/>
    <n v="5"/>
    <n v="0"/>
    <n v="9"/>
    <n v="0"/>
    <n v="32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19:45 - 20:00"/>
    <x v="19"/>
    <n v="4"/>
    <n v="267"/>
    <n v="10"/>
    <n v="1"/>
    <n v="0"/>
    <n v="4"/>
    <n v="0"/>
    <n v="17"/>
    <n v="0"/>
    <n v="30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0:00 - 20:15"/>
    <x v="20"/>
    <n v="8"/>
    <n v="302"/>
    <n v="8"/>
    <n v="2"/>
    <n v="0"/>
    <n v="3"/>
    <n v="0"/>
    <n v="13"/>
    <n v="0"/>
    <n v="33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0:15 - 20:30"/>
    <x v="20"/>
    <n v="5"/>
    <n v="258"/>
    <n v="5"/>
    <n v="1"/>
    <n v="0"/>
    <n v="1"/>
    <n v="0"/>
    <n v="10"/>
    <n v="0"/>
    <n v="28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0:30 - 20:45"/>
    <x v="20"/>
    <n v="4"/>
    <n v="235"/>
    <n v="6"/>
    <n v="0"/>
    <n v="0"/>
    <n v="4"/>
    <n v="0"/>
    <n v="7"/>
    <n v="1"/>
    <n v="25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0:45 - 21:00"/>
    <x v="20"/>
    <n v="5"/>
    <n v="218"/>
    <n v="8"/>
    <n v="1"/>
    <n v="0"/>
    <n v="4"/>
    <n v="0"/>
    <n v="7"/>
    <n v="1"/>
    <n v="24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1:00 - 21:15"/>
    <x v="21"/>
    <n v="5"/>
    <n v="207"/>
    <n v="3"/>
    <n v="1"/>
    <n v="0"/>
    <n v="2"/>
    <n v="0"/>
    <n v="10"/>
    <n v="0"/>
    <n v="228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1:15 - 21:30"/>
    <x v="21"/>
    <n v="3"/>
    <n v="257"/>
    <n v="3"/>
    <n v="0"/>
    <n v="0"/>
    <n v="2"/>
    <n v="0"/>
    <n v="8"/>
    <n v="0"/>
    <n v="27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1:30 - 21:45"/>
    <x v="21"/>
    <n v="3"/>
    <n v="157"/>
    <n v="5"/>
    <n v="0"/>
    <n v="0"/>
    <n v="1"/>
    <n v="0"/>
    <n v="4"/>
    <n v="0"/>
    <n v="170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1:45 - 22:00"/>
    <x v="21"/>
    <n v="4"/>
    <n v="150"/>
    <n v="4"/>
    <n v="0"/>
    <n v="0"/>
    <n v="2"/>
    <n v="0"/>
    <n v="9"/>
    <n v="0"/>
    <n v="169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2:00 - 22:15"/>
    <x v="22"/>
    <n v="2"/>
    <n v="178"/>
    <n v="4"/>
    <n v="0"/>
    <n v="0"/>
    <n v="2"/>
    <n v="0"/>
    <n v="5"/>
    <n v="0"/>
    <n v="19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2:15 - 22:30"/>
    <x v="22"/>
    <n v="3"/>
    <n v="158"/>
    <n v="4"/>
    <n v="0"/>
    <n v="0"/>
    <n v="2"/>
    <n v="0"/>
    <n v="5"/>
    <n v="1"/>
    <n v="173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2:30 - 22:45"/>
    <x v="22"/>
    <n v="3"/>
    <n v="100"/>
    <n v="3"/>
    <n v="2"/>
    <n v="0"/>
    <n v="2"/>
    <n v="0"/>
    <n v="3"/>
    <n v="1"/>
    <n v="114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2:45 - 23:00"/>
    <x v="22"/>
    <n v="1"/>
    <n v="104"/>
    <n v="2"/>
    <n v="0"/>
    <n v="0"/>
    <n v="4"/>
    <n v="0"/>
    <n v="0"/>
    <n v="0"/>
    <n v="111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3:00 - 23:15"/>
    <x v="23"/>
    <n v="1"/>
    <n v="81"/>
    <n v="2"/>
    <n v="0"/>
    <n v="0"/>
    <n v="3"/>
    <n v="0"/>
    <n v="0"/>
    <n v="0"/>
    <n v="87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3:15 - 23:30"/>
    <x v="23"/>
    <n v="1"/>
    <n v="62"/>
    <n v="1"/>
    <n v="0"/>
    <n v="0"/>
    <n v="1"/>
    <n v="0"/>
    <n v="0"/>
    <n v="0"/>
    <n v="65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3:30 - 23:45"/>
    <x v="23"/>
    <n v="0"/>
    <n v="52"/>
    <n v="0"/>
    <n v="0"/>
    <n v="0"/>
    <n v="1"/>
    <n v="0"/>
    <n v="3"/>
    <n v="0"/>
    <n v="56"/>
  </r>
  <r>
    <s v="R1"/>
    <x v="19"/>
    <x v="19"/>
    <x v="19"/>
    <x v="39"/>
    <s v="W"/>
    <x v="34"/>
    <s v="W4 od ul. Dmowskiego - ruch dookólny w lewo"/>
    <n v="5679"/>
    <n v="1590"/>
    <n v="1591"/>
    <x v="2"/>
    <d v="2018-04-17T00:00:00"/>
    <s v="23:45 - 24:00"/>
    <x v="23"/>
    <n v="0"/>
    <n v="54"/>
    <n v="1"/>
    <n v="0"/>
    <n v="0"/>
    <n v="0"/>
    <n v="0"/>
    <n v="1"/>
    <n v="0"/>
    <n v="5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0:00 - 00:15"/>
    <x v="0"/>
    <n v="0"/>
    <n v="16"/>
    <n v="0"/>
    <n v="0"/>
    <n v="0"/>
    <n v="0"/>
    <n v="0"/>
    <n v="0"/>
    <n v="1"/>
    <n v="1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0:15 - 00:30"/>
    <x v="0"/>
    <n v="0"/>
    <n v="17"/>
    <n v="0"/>
    <n v="0"/>
    <n v="0"/>
    <n v="1"/>
    <n v="0"/>
    <n v="0"/>
    <n v="0"/>
    <n v="1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0:30 - 00:45"/>
    <x v="0"/>
    <n v="0"/>
    <n v="10"/>
    <n v="0"/>
    <n v="0"/>
    <n v="0"/>
    <n v="0"/>
    <n v="0"/>
    <n v="0"/>
    <n v="0"/>
    <n v="10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0:45 - 01:00"/>
    <x v="0"/>
    <n v="0"/>
    <n v="22"/>
    <n v="1"/>
    <n v="0"/>
    <n v="0"/>
    <n v="0"/>
    <n v="0"/>
    <n v="0"/>
    <n v="0"/>
    <n v="2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1:00 - 01:15"/>
    <x v="1"/>
    <n v="1"/>
    <n v="16"/>
    <n v="0"/>
    <n v="0"/>
    <n v="0"/>
    <n v="1"/>
    <n v="0"/>
    <n v="0"/>
    <n v="0"/>
    <n v="1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1:15 - 01:30"/>
    <x v="1"/>
    <n v="0"/>
    <n v="6"/>
    <n v="0"/>
    <n v="0"/>
    <n v="0"/>
    <n v="0"/>
    <n v="0"/>
    <n v="0"/>
    <n v="0"/>
    <n v="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1:30 - 01:45"/>
    <x v="1"/>
    <n v="0"/>
    <n v="9"/>
    <n v="0"/>
    <n v="0"/>
    <n v="0"/>
    <n v="0"/>
    <n v="0"/>
    <n v="1"/>
    <n v="0"/>
    <n v="10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1:45 - 02:00"/>
    <x v="1"/>
    <n v="0"/>
    <n v="6"/>
    <n v="0"/>
    <n v="0"/>
    <n v="0"/>
    <n v="1"/>
    <n v="0"/>
    <n v="0"/>
    <n v="0"/>
    <n v="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2:00 - 02:15"/>
    <x v="2"/>
    <n v="0"/>
    <n v="14"/>
    <n v="0"/>
    <n v="0"/>
    <n v="0"/>
    <n v="0"/>
    <n v="0"/>
    <n v="0"/>
    <n v="0"/>
    <n v="1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2:15 - 02:30"/>
    <x v="2"/>
    <n v="0"/>
    <n v="9"/>
    <n v="0"/>
    <n v="0"/>
    <n v="0"/>
    <n v="0"/>
    <n v="0"/>
    <n v="0"/>
    <n v="0"/>
    <n v="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2:30 - 02:45"/>
    <x v="2"/>
    <n v="0"/>
    <n v="3"/>
    <n v="0"/>
    <n v="0"/>
    <n v="0"/>
    <n v="1"/>
    <n v="0"/>
    <n v="0"/>
    <n v="0"/>
    <n v="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2:45 - 03:00"/>
    <x v="2"/>
    <n v="0"/>
    <n v="8"/>
    <n v="0"/>
    <n v="0"/>
    <n v="0"/>
    <n v="0"/>
    <n v="0"/>
    <n v="0"/>
    <n v="0"/>
    <n v="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3:00 - 03:15"/>
    <x v="3"/>
    <n v="0"/>
    <n v="15"/>
    <n v="2"/>
    <n v="1"/>
    <n v="0"/>
    <n v="0"/>
    <n v="0"/>
    <n v="0"/>
    <n v="0"/>
    <n v="1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3:15 - 03:30"/>
    <x v="3"/>
    <n v="0"/>
    <n v="6"/>
    <n v="2"/>
    <n v="0"/>
    <n v="0"/>
    <n v="1"/>
    <n v="0"/>
    <n v="0"/>
    <n v="0"/>
    <n v="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3:30 - 03:45"/>
    <x v="3"/>
    <n v="0"/>
    <n v="8"/>
    <n v="1"/>
    <n v="0"/>
    <n v="0"/>
    <n v="0"/>
    <n v="0"/>
    <n v="0"/>
    <n v="0"/>
    <n v="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3:45 - 04:00"/>
    <x v="3"/>
    <n v="1"/>
    <n v="4"/>
    <n v="2"/>
    <n v="0"/>
    <n v="0"/>
    <n v="0"/>
    <n v="0"/>
    <n v="0"/>
    <n v="0"/>
    <n v="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4:00 - 04:15"/>
    <x v="4"/>
    <n v="0"/>
    <n v="12"/>
    <n v="2"/>
    <n v="0"/>
    <n v="0"/>
    <n v="1"/>
    <n v="0"/>
    <n v="1"/>
    <n v="0"/>
    <n v="1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4:15 - 04:30"/>
    <x v="4"/>
    <n v="0"/>
    <n v="13"/>
    <n v="4"/>
    <n v="1"/>
    <n v="0"/>
    <n v="0"/>
    <n v="0"/>
    <n v="0"/>
    <n v="0"/>
    <n v="1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4:30 - 04:45"/>
    <x v="4"/>
    <n v="0"/>
    <n v="26"/>
    <n v="1"/>
    <n v="0"/>
    <n v="0"/>
    <n v="2"/>
    <n v="0"/>
    <n v="1"/>
    <n v="0"/>
    <n v="30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4:45 - 05:00"/>
    <x v="4"/>
    <n v="1"/>
    <n v="22"/>
    <n v="1"/>
    <n v="0"/>
    <n v="0"/>
    <n v="4"/>
    <n v="0"/>
    <n v="1"/>
    <n v="0"/>
    <n v="2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5:00 - 05:15"/>
    <x v="5"/>
    <n v="0"/>
    <n v="44"/>
    <n v="0"/>
    <n v="0"/>
    <n v="0"/>
    <n v="2"/>
    <n v="0"/>
    <n v="0"/>
    <n v="0"/>
    <n v="4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5:15 - 05:30"/>
    <x v="5"/>
    <n v="0"/>
    <n v="65"/>
    <n v="4"/>
    <n v="1"/>
    <n v="0"/>
    <n v="4"/>
    <n v="0"/>
    <n v="7"/>
    <n v="0"/>
    <n v="8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5:30 - 05:45"/>
    <x v="5"/>
    <n v="0"/>
    <n v="80"/>
    <n v="3"/>
    <n v="1"/>
    <n v="0"/>
    <n v="4"/>
    <n v="0"/>
    <n v="3"/>
    <n v="0"/>
    <n v="9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5:45 - 06:00"/>
    <x v="5"/>
    <n v="1"/>
    <n v="87"/>
    <n v="0"/>
    <n v="0"/>
    <n v="0"/>
    <n v="1"/>
    <n v="0"/>
    <n v="2"/>
    <n v="0"/>
    <n v="9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6:00 - 06:15"/>
    <x v="6"/>
    <n v="1"/>
    <n v="92"/>
    <n v="4"/>
    <n v="0"/>
    <n v="0"/>
    <n v="1"/>
    <n v="0"/>
    <n v="3"/>
    <n v="0"/>
    <n v="10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6:15 - 06:30"/>
    <x v="6"/>
    <n v="0"/>
    <n v="120"/>
    <n v="8"/>
    <n v="1"/>
    <n v="3"/>
    <n v="3"/>
    <n v="0"/>
    <n v="1"/>
    <n v="0"/>
    <n v="13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6:30 - 06:45"/>
    <x v="6"/>
    <n v="1"/>
    <n v="171"/>
    <n v="7"/>
    <n v="1"/>
    <n v="0"/>
    <n v="1"/>
    <n v="0"/>
    <n v="6"/>
    <n v="0"/>
    <n v="18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6:45 - 07:00"/>
    <x v="6"/>
    <n v="1"/>
    <n v="165"/>
    <n v="7"/>
    <n v="1"/>
    <n v="0"/>
    <n v="2"/>
    <n v="0"/>
    <n v="5"/>
    <n v="0"/>
    <n v="18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7:00 - 07:15"/>
    <x v="7"/>
    <n v="0"/>
    <n v="162"/>
    <n v="5"/>
    <n v="2"/>
    <n v="0"/>
    <n v="1"/>
    <n v="0"/>
    <n v="4"/>
    <n v="0"/>
    <n v="17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7:15 - 07:30"/>
    <x v="7"/>
    <n v="1"/>
    <n v="188"/>
    <n v="5"/>
    <n v="1"/>
    <n v="0"/>
    <n v="1"/>
    <n v="0"/>
    <n v="3"/>
    <n v="0"/>
    <n v="19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7:30 - 07:45"/>
    <x v="7"/>
    <n v="0"/>
    <n v="140"/>
    <n v="6"/>
    <n v="0"/>
    <n v="0"/>
    <n v="1"/>
    <n v="0"/>
    <n v="6"/>
    <n v="0"/>
    <n v="15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7:45 - 08:00"/>
    <x v="7"/>
    <n v="1"/>
    <n v="124"/>
    <n v="3"/>
    <n v="3"/>
    <n v="0"/>
    <n v="1"/>
    <n v="0"/>
    <n v="6"/>
    <n v="0"/>
    <n v="13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8:00 - 08:15"/>
    <x v="8"/>
    <n v="2"/>
    <n v="124"/>
    <n v="7"/>
    <n v="1"/>
    <n v="0"/>
    <n v="1"/>
    <n v="0"/>
    <n v="12"/>
    <n v="0"/>
    <n v="14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8:15 - 08:30"/>
    <x v="8"/>
    <n v="0"/>
    <n v="159"/>
    <n v="10"/>
    <n v="0"/>
    <n v="0"/>
    <n v="2"/>
    <n v="0"/>
    <n v="12"/>
    <n v="0"/>
    <n v="18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8:30 - 08:45"/>
    <x v="8"/>
    <n v="2"/>
    <n v="158"/>
    <n v="10"/>
    <n v="2"/>
    <n v="2"/>
    <n v="2"/>
    <n v="0"/>
    <n v="8"/>
    <n v="0"/>
    <n v="18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8:45 - 09:00"/>
    <x v="8"/>
    <n v="2"/>
    <n v="175"/>
    <n v="7"/>
    <n v="3"/>
    <n v="0"/>
    <n v="1"/>
    <n v="0"/>
    <n v="9"/>
    <n v="0"/>
    <n v="19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9:00 - 09:15"/>
    <x v="9"/>
    <n v="1"/>
    <n v="150"/>
    <n v="8"/>
    <n v="4"/>
    <n v="0"/>
    <n v="1"/>
    <n v="1"/>
    <n v="2"/>
    <n v="0"/>
    <n v="16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9:15 - 09:30"/>
    <x v="9"/>
    <n v="0"/>
    <n v="134"/>
    <n v="12"/>
    <n v="2"/>
    <n v="1"/>
    <n v="1"/>
    <n v="0"/>
    <n v="3"/>
    <n v="0"/>
    <n v="15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9:30 - 09:45"/>
    <x v="9"/>
    <n v="2"/>
    <n v="139"/>
    <n v="9"/>
    <n v="0"/>
    <n v="0"/>
    <n v="3"/>
    <n v="0"/>
    <n v="8"/>
    <n v="0"/>
    <n v="16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09:45 - 10:00"/>
    <x v="9"/>
    <n v="1"/>
    <n v="160"/>
    <n v="15"/>
    <n v="2"/>
    <n v="0"/>
    <n v="1"/>
    <n v="0"/>
    <n v="4"/>
    <n v="1"/>
    <n v="18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0:00 - 10:15"/>
    <x v="10"/>
    <n v="3"/>
    <n v="139"/>
    <n v="6"/>
    <n v="2"/>
    <n v="0"/>
    <n v="1"/>
    <n v="0"/>
    <n v="10"/>
    <n v="0"/>
    <n v="16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0:15 - 10:30"/>
    <x v="10"/>
    <n v="1"/>
    <n v="136"/>
    <n v="9"/>
    <n v="0"/>
    <n v="0"/>
    <n v="2"/>
    <n v="0"/>
    <n v="6"/>
    <n v="1"/>
    <n v="15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0:30 - 10:45"/>
    <x v="10"/>
    <n v="0"/>
    <n v="131"/>
    <n v="9"/>
    <n v="0"/>
    <n v="1"/>
    <n v="1"/>
    <n v="0"/>
    <n v="6"/>
    <n v="1"/>
    <n v="14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0:45 - 11:00"/>
    <x v="10"/>
    <n v="1"/>
    <n v="120"/>
    <n v="9"/>
    <n v="2"/>
    <n v="0"/>
    <n v="1"/>
    <n v="0"/>
    <n v="3"/>
    <n v="0"/>
    <n v="13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1:00 - 11:15"/>
    <x v="11"/>
    <n v="1"/>
    <n v="143"/>
    <n v="12"/>
    <n v="3"/>
    <n v="0"/>
    <n v="1"/>
    <n v="0"/>
    <n v="6"/>
    <n v="0"/>
    <n v="16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1:15 - 11:30"/>
    <x v="11"/>
    <n v="1"/>
    <n v="132"/>
    <n v="9"/>
    <n v="7"/>
    <n v="1"/>
    <n v="1"/>
    <n v="0"/>
    <n v="3"/>
    <n v="0"/>
    <n v="15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1:30 - 11:45"/>
    <x v="11"/>
    <n v="1"/>
    <n v="150"/>
    <n v="18"/>
    <n v="5"/>
    <n v="0"/>
    <n v="1"/>
    <n v="1"/>
    <n v="4"/>
    <n v="0"/>
    <n v="180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1:45 - 12:00"/>
    <x v="11"/>
    <n v="1"/>
    <n v="149"/>
    <n v="12"/>
    <n v="1"/>
    <n v="0"/>
    <n v="1"/>
    <n v="0"/>
    <n v="3"/>
    <n v="1"/>
    <n v="16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2:00 - 12:15"/>
    <x v="12"/>
    <n v="1"/>
    <n v="125"/>
    <n v="8"/>
    <n v="0"/>
    <n v="2"/>
    <n v="5"/>
    <n v="0"/>
    <n v="4"/>
    <n v="0"/>
    <n v="14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2:15 - 12:30"/>
    <x v="12"/>
    <n v="0"/>
    <n v="135"/>
    <n v="7"/>
    <n v="0"/>
    <n v="1"/>
    <n v="1"/>
    <n v="0"/>
    <n v="5"/>
    <n v="0"/>
    <n v="14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2:30 - 12:45"/>
    <x v="12"/>
    <n v="3"/>
    <n v="151"/>
    <n v="5"/>
    <n v="2"/>
    <n v="0"/>
    <n v="1"/>
    <n v="0"/>
    <n v="1"/>
    <n v="0"/>
    <n v="16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2:45 - 13:00"/>
    <x v="12"/>
    <n v="5"/>
    <n v="136"/>
    <n v="9"/>
    <n v="3"/>
    <n v="0"/>
    <n v="1"/>
    <n v="0"/>
    <n v="2"/>
    <n v="0"/>
    <n v="15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3:00 - 13:15"/>
    <x v="13"/>
    <n v="0"/>
    <n v="142"/>
    <n v="7"/>
    <n v="2"/>
    <n v="0"/>
    <n v="4"/>
    <n v="0"/>
    <n v="2"/>
    <n v="0"/>
    <n v="15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3:15 - 13:30"/>
    <x v="13"/>
    <n v="2"/>
    <n v="149"/>
    <n v="4"/>
    <n v="0"/>
    <n v="1"/>
    <n v="1"/>
    <n v="0"/>
    <n v="6"/>
    <n v="0"/>
    <n v="16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3:30 - 13:45"/>
    <x v="13"/>
    <n v="1"/>
    <n v="143"/>
    <n v="6"/>
    <n v="1"/>
    <n v="1"/>
    <n v="3"/>
    <n v="0"/>
    <n v="4"/>
    <n v="0"/>
    <n v="15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3:45 - 14:00"/>
    <x v="13"/>
    <n v="2"/>
    <n v="136"/>
    <n v="9"/>
    <n v="0"/>
    <n v="0"/>
    <n v="3"/>
    <n v="0"/>
    <n v="5"/>
    <n v="0"/>
    <n v="15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4:00 - 14:15"/>
    <x v="14"/>
    <n v="3"/>
    <n v="167"/>
    <n v="9"/>
    <n v="0"/>
    <n v="0"/>
    <n v="3"/>
    <n v="0"/>
    <n v="7"/>
    <n v="0"/>
    <n v="18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4:15 - 14:30"/>
    <x v="14"/>
    <n v="0"/>
    <n v="139"/>
    <n v="5"/>
    <n v="1"/>
    <n v="2"/>
    <n v="4"/>
    <n v="0"/>
    <n v="3"/>
    <n v="0"/>
    <n v="15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4:30 - 14:45"/>
    <x v="14"/>
    <n v="4"/>
    <n v="156"/>
    <n v="1"/>
    <n v="0"/>
    <n v="0"/>
    <n v="1"/>
    <n v="0"/>
    <n v="6"/>
    <n v="0"/>
    <n v="16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4:45 - 15:00"/>
    <x v="14"/>
    <n v="1"/>
    <n v="143"/>
    <n v="4"/>
    <n v="1"/>
    <n v="0"/>
    <n v="1"/>
    <n v="0"/>
    <n v="8"/>
    <n v="0"/>
    <n v="15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5:00 - 15:15"/>
    <x v="15"/>
    <n v="1"/>
    <n v="150"/>
    <n v="3"/>
    <n v="1"/>
    <n v="0"/>
    <n v="1"/>
    <n v="0"/>
    <n v="12"/>
    <n v="0"/>
    <n v="16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5:15 - 15:30"/>
    <x v="15"/>
    <n v="0"/>
    <n v="149"/>
    <n v="3"/>
    <n v="0"/>
    <n v="1"/>
    <n v="2"/>
    <n v="0"/>
    <n v="9"/>
    <n v="0"/>
    <n v="16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5:30 - 15:45"/>
    <x v="15"/>
    <n v="0"/>
    <n v="113"/>
    <n v="5"/>
    <n v="0"/>
    <n v="0"/>
    <n v="1"/>
    <n v="0"/>
    <n v="2"/>
    <n v="0"/>
    <n v="12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5:45 - 16:00"/>
    <x v="15"/>
    <n v="2"/>
    <n v="92"/>
    <n v="0"/>
    <n v="1"/>
    <n v="0"/>
    <n v="1"/>
    <n v="0"/>
    <n v="8"/>
    <n v="1"/>
    <n v="10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6:00 - 16:15"/>
    <x v="16"/>
    <n v="2"/>
    <n v="64"/>
    <n v="3"/>
    <n v="0"/>
    <n v="0"/>
    <n v="1"/>
    <n v="0"/>
    <n v="3"/>
    <n v="0"/>
    <n v="7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6:15 - 16:30"/>
    <x v="16"/>
    <n v="2"/>
    <n v="88"/>
    <n v="0"/>
    <n v="1"/>
    <n v="0"/>
    <n v="0"/>
    <n v="0"/>
    <n v="6"/>
    <n v="0"/>
    <n v="9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6:30 - 16:45"/>
    <x v="16"/>
    <n v="0"/>
    <n v="28"/>
    <n v="1"/>
    <n v="0"/>
    <n v="0"/>
    <n v="1"/>
    <n v="0"/>
    <n v="7"/>
    <n v="0"/>
    <n v="3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6:45 - 17:00"/>
    <x v="16"/>
    <n v="1"/>
    <n v="102"/>
    <n v="2"/>
    <n v="1"/>
    <n v="0"/>
    <n v="4"/>
    <n v="0"/>
    <n v="7"/>
    <n v="0"/>
    <n v="11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7:00 - 17:15"/>
    <x v="17"/>
    <n v="2"/>
    <n v="88"/>
    <n v="4"/>
    <n v="0"/>
    <n v="1"/>
    <n v="1"/>
    <n v="0"/>
    <n v="7"/>
    <n v="0"/>
    <n v="10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7:15 - 17:30"/>
    <x v="17"/>
    <n v="1"/>
    <n v="87"/>
    <n v="2"/>
    <n v="1"/>
    <n v="0"/>
    <n v="0"/>
    <n v="0"/>
    <n v="10"/>
    <n v="0"/>
    <n v="10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7:30 - 17:45"/>
    <x v="17"/>
    <n v="0"/>
    <n v="121"/>
    <n v="1"/>
    <n v="1"/>
    <n v="0"/>
    <n v="2"/>
    <n v="0"/>
    <n v="10"/>
    <n v="0"/>
    <n v="13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7:45 - 18:00"/>
    <x v="17"/>
    <n v="4"/>
    <n v="108"/>
    <n v="1"/>
    <n v="0"/>
    <n v="0"/>
    <n v="0"/>
    <n v="0"/>
    <n v="4"/>
    <n v="1"/>
    <n v="118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8:00 - 18:15"/>
    <x v="18"/>
    <n v="1"/>
    <n v="130"/>
    <n v="2"/>
    <n v="1"/>
    <n v="0"/>
    <n v="2"/>
    <n v="0"/>
    <n v="7"/>
    <n v="1"/>
    <n v="144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8:15 - 18:30"/>
    <x v="18"/>
    <n v="1"/>
    <n v="145"/>
    <n v="3"/>
    <n v="0"/>
    <n v="0"/>
    <n v="1"/>
    <n v="0"/>
    <n v="5"/>
    <n v="0"/>
    <n v="15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8:30 - 18:45"/>
    <x v="18"/>
    <n v="4"/>
    <n v="121"/>
    <n v="5"/>
    <n v="1"/>
    <n v="0"/>
    <n v="1"/>
    <n v="0"/>
    <n v="7"/>
    <n v="0"/>
    <n v="13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8:45 - 19:00"/>
    <x v="18"/>
    <n v="1"/>
    <n v="134"/>
    <n v="4"/>
    <n v="0"/>
    <n v="0"/>
    <n v="2"/>
    <n v="0"/>
    <n v="4"/>
    <n v="0"/>
    <n v="14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9:00 - 19:15"/>
    <x v="19"/>
    <n v="2"/>
    <n v="132"/>
    <n v="3"/>
    <n v="0"/>
    <n v="1"/>
    <n v="1"/>
    <n v="0"/>
    <n v="3"/>
    <n v="1"/>
    <n v="14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9:15 - 19:30"/>
    <x v="19"/>
    <n v="0"/>
    <n v="124"/>
    <n v="1"/>
    <n v="0"/>
    <n v="1"/>
    <n v="2"/>
    <n v="0"/>
    <n v="3"/>
    <n v="0"/>
    <n v="13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9:30 - 19:45"/>
    <x v="19"/>
    <n v="4"/>
    <n v="128"/>
    <n v="6"/>
    <n v="0"/>
    <n v="0"/>
    <n v="1"/>
    <n v="0"/>
    <n v="6"/>
    <n v="0"/>
    <n v="145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19:45 - 20:00"/>
    <x v="19"/>
    <n v="0"/>
    <n v="122"/>
    <n v="3"/>
    <n v="0"/>
    <n v="0"/>
    <n v="1"/>
    <n v="0"/>
    <n v="7"/>
    <n v="0"/>
    <n v="13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0:00 - 20:15"/>
    <x v="20"/>
    <n v="2"/>
    <n v="102"/>
    <n v="3"/>
    <n v="0"/>
    <n v="0"/>
    <n v="1"/>
    <n v="0"/>
    <n v="5"/>
    <n v="0"/>
    <n v="11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0:15 - 20:30"/>
    <x v="20"/>
    <n v="2"/>
    <n v="124"/>
    <n v="1"/>
    <n v="0"/>
    <n v="0"/>
    <n v="0"/>
    <n v="0"/>
    <n v="3"/>
    <n v="1"/>
    <n v="13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0:30 - 20:45"/>
    <x v="20"/>
    <n v="0"/>
    <n v="99"/>
    <n v="1"/>
    <n v="1"/>
    <n v="0"/>
    <n v="1"/>
    <n v="0"/>
    <n v="5"/>
    <n v="0"/>
    <n v="10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0:45 - 21:00"/>
    <x v="20"/>
    <n v="2"/>
    <n v="91"/>
    <n v="0"/>
    <n v="0"/>
    <n v="0"/>
    <n v="0"/>
    <n v="0"/>
    <n v="3"/>
    <n v="0"/>
    <n v="96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1:00 - 21:15"/>
    <x v="21"/>
    <n v="1"/>
    <n v="81"/>
    <n v="3"/>
    <n v="0"/>
    <n v="1"/>
    <n v="1"/>
    <n v="0"/>
    <n v="3"/>
    <n v="0"/>
    <n v="90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1:15 - 21:30"/>
    <x v="21"/>
    <n v="0"/>
    <n v="86"/>
    <n v="1"/>
    <n v="0"/>
    <n v="0"/>
    <n v="2"/>
    <n v="0"/>
    <n v="4"/>
    <n v="0"/>
    <n v="9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1:30 - 21:45"/>
    <x v="21"/>
    <n v="0"/>
    <n v="76"/>
    <n v="0"/>
    <n v="0"/>
    <n v="0"/>
    <n v="1"/>
    <n v="0"/>
    <n v="2"/>
    <n v="0"/>
    <n v="7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1:45 - 22:00"/>
    <x v="21"/>
    <n v="1"/>
    <n v="96"/>
    <n v="1"/>
    <n v="2"/>
    <n v="0"/>
    <n v="1"/>
    <n v="0"/>
    <n v="1"/>
    <n v="1"/>
    <n v="10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2:00 - 22:15"/>
    <x v="22"/>
    <n v="2"/>
    <n v="66"/>
    <n v="3"/>
    <n v="0"/>
    <n v="0"/>
    <n v="1"/>
    <n v="0"/>
    <n v="5"/>
    <n v="0"/>
    <n v="77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2:15 - 22:30"/>
    <x v="22"/>
    <n v="0"/>
    <n v="63"/>
    <n v="1"/>
    <n v="2"/>
    <n v="0"/>
    <n v="0"/>
    <n v="0"/>
    <n v="3"/>
    <n v="1"/>
    <n v="70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2:30 - 22:45"/>
    <x v="22"/>
    <n v="0"/>
    <n v="57"/>
    <n v="1"/>
    <n v="2"/>
    <n v="0"/>
    <n v="1"/>
    <n v="0"/>
    <n v="2"/>
    <n v="0"/>
    <n v="6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2:45 - 23:00"/>
    <x v="22"/>
    <n v="0"/>
    <n v="42"/>
    <n v="0"/>
    <n v="0"/>
    <n v="0"/>
    <n v="1"/>
    <n v="0"/>
    <n v="0"/>
    <n v="0"/>
    <n v="43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3:00 - 23:15"/>
    <x v="23"/>
    <n v="0"/>
    <n v="27"/>
    <n v="2"/>
    <n v="1"/>
    <n v="0"/>
    <n v="1"/>
    <n v="0"/>
    <n v="0"/>
    <n v="0"/>
    <n v="31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3:15 - 23:30"/>
    <x v="23"/>
    <n v="0"/>
    <n v="28"/>
    <n v="0"/>
    <n v="0"/>
    <n v="0"/>
    <n v="0"/>
    <n v="0"/>
    <n v="1"/>
    <n v="0"/>
    <n v="29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3:30 - 23:45"/>
    <x v="23"/>
    <n v="3"/>
    <n v="27"/>
    <n v="0"/>
    <n v="1"/>
    <n v="0"/>
    <n v="0"/>
    <n v="0"/>
    <n v="1"/>
    <n v="0"/>
    <n v="32"/>
  </r>
  <r>
    <s v="R1"/>
    <x v="20"/>
    <x v="20"/>
    <x v="20"/>
    <x v="40"/>
    <s v="N"/>
    <x v="35"/>
    <s v="W1 od ul. Dmowskiego - ruch dookólny w prawo"/>
    <n v="1043"/>
    <n v="3520"/>
    <n v="2694"/>
    <x v="3"/>
    <d v="2018-04-17T00:00:00"/>
    <s v="23:45 - 24:00"/>
    <x v="23"/>
    <n v="0"/>
    <n v="23"/>
    <n v="0"/>
    <n v="0"/>
    <n v="0"/>
    <n v="1"/>
    <n v="0"/>
    <n v="1"/>
    <n v="0"/>
    <n v="2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0:00 - 00:15"/>
    <x v="0"/>
    <n v="1"/>
    <n v="27"/>
    <n v="0"/>
    <n v="0"/>
    <n v="0"/>
    <n v="0"/>
    <n v="0"/>
    <n v="1"/>
    <n v="0"/>
    <n v="2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0:15 - 00:30"/>
    <x v="0"/>
    <n v="0"/>
    <n v="19"/>
    <n v="0"/>
    <n v="0"/>
    <n v="0"/>
    <n v="1"/>
    <n v="0"/>
    <n v="0"/>
    <n v="0"/>
    <n v="2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0:30 - 00:45"/>
    <x v="0"/>
    <n v="0"/>
    <n v="11"/>
    <n v="0"/>
    <n v="0"/>
    <n v="0"/>
    <n v="0"/>
    <n v="0"/>
    <n v="0"/>
    <n v="0"/>
    <n v="1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0:45 - 01:00"/>
    <x v="0"/>
    <n v="0"/>
    <n v="19"/>
    <n v="0"/>
    <n v="0"/>
    <n v="0"/>
    <n v="1"/>
    <n v="0"/>
    <n v="0"/>
    <n v="0"/>
    <n v="2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1:00 - 01:15"/>
    <x v="1"/>
    <n v="0"/>
    <n v="21"/>
    <n v="0"/>
    <n v="0"/>
    <n v="0"/>
    <n v="1"/>
    <n v="0"/>
    <n v="0"/>
    <n v="0"/>
    <n v="2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1:15 - 01:30"/>
    <x v="1"/>
    <n v="0"/>
    <n v="11"/>
    <n v="0"/>
    <n v="0"/>
    <n v="0"/>
    <n v="0"/>
    <n v="0"/>
    <n v="0"/>
    <n v="0"/>
    <n v="1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1:30 - 01:45"/>
    <x v="1"/>
    <n v="0"/>
    <n v="14"/>
    <n v="1"/>
    <n v="0"/>
    <n v="0"/>
    <n v="1"/>
    <n v="0"/>
    <n v="0"/>
    <n v="0"/>
    <n v="1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1:45 - 02:00"/>
    <x v="1"/>
    <n v="0"/>
    <n v="14"/>
    <n v="0"/>
    <n v="0"/>
    <n v="0"/>
    <n v="0"/>
    <n v="0"/>
    <n v="1"/>
    <n v="0"/>
    <n v="1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2:00 - 02:15"/>
    <x v="2"/>
    <n v="0"/>
    <n v="14"/>
    <n v="0"/>
    <n v="0"/>
    <n v="0"/>
    <n v="0"/>
    <n v="0"/>
    <n v="1"/>
    <n v="0"/>
    <n v="1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2:15 - 02:30"/>
    <x v="2"/>
    <n v="0"/>
    <n v="18"/>
    <n v="1"/>
    <n v="0"/>
    <n v="0"/>
    <n v="0"/>
    <n v="0"/>
    <n v="0"/>
    <n v="0"/>
    <n v="1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2:30 - 02:45"/>
    <x v="2"/>
    <n v="0"/>
    <n v="11"/>
    <n v="2"/>
    <n v="0"/>
    <n v="0"/>
    <n v="1"/>
    <n v="0"/>
    <n v="0"/>
    <n v="0"/>
    <n v="1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2:45 - 03:00"/>
    <x v="2"/>
    <n v="0"/>
    <n v="12"/>
    <n v="1"/>
    <n v="0"/>
    <n v="0"/>
    <n v="0"/>
    <n v="0"/>
    <n v="0"/>
    <n v="0"/>
    <n v="13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3:00 - 03:15"/>
    <x v="3"/>
    <n v="0"/>
    <n v="8"/>
    <n v="1"/>
    <n v="1"/>
    <n v="0"/>
    <n v="0"/>
    <n v="0"/>
    <n v="1"/>
    <n v="0"/>
    <n v="1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3:15 - 03:30"/>
    <x v="3"/>
    <n v="0"/>
    <n v="4"/>
    <n v="3"/>
    <n v="0"/>
    <n v="0"/>
    <n v="0"/>
    <n v="0"/>
    <n v="0"/>
    <n v="0"/>
    <n v="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3:30 - 03:45"/>
    <x v="3"/>
    <n v="0"/>
    <n v="5"/>
    <n v="2"/>
    <n v="1"/>
    <n v="0"/>
    <n v="1"/>
    <n v="0"/>
    <n v="0"/>
    <n v="0"/>
    <n v="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3:45 - 04:00"/>
    <x v="3"/>
    <n v="0"/>
    <n v="12"/>
    <n v="4"/>
    <n v="2"/>
    <n v="1"/>
    <n v="0"/>
    <n v="0"/>
    <n v="0"/>
    <n v="0"/>
    <n v="1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4:00 - 04:15"/>
    <x v="4"/>
    <n v="0"/>
    <n v="7"/>
    <n v="2"/>
    <n v="0"/>
    <n v="0"/>
    <n v="0"/>
    <n v="0"/>
    <n v="0"/>
    <n v="0"/>
    <n v="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4:15 - 04:30"/>
    <x v="4"/>
    <n v="0"/>
    <n v="9"/>
    <n v="3"/>
    <n v="0"/>
    <n v="0"/>
    <n v="1"/>
    <n v="0"/>
    <n v="0"/>
    <n v="0"/>
    <n v="13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4:30 - 04:45"/>
    <x v="4"/>
    <n v="0"/>
    <n v="22"/>
    <n v="2"/>
    <n v="0"/>
    <n v="0"/>
    <n v="2"/>
    <n v="0"/>
    <n v="0"/>
    <n v="0"/>
    <n v="2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4:45 - 05:00"/>
    <x v="4"/>
    <n v="0"/>
    <n v="18"/>
    <n v="6"/>
    <n v="1"/>
    <n v="0"/>
    <n v="0"/>
    <n v="0"/>
    <n v="1"/>
    <n v="0"/>
    <n v="2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5:00 - 05:15"/>
    <x v="5"/>
    <n v="0"/>
    <n v="36"/>
    <n v="3"/>
    <n v="0"/>
    <n v="0"/>
    <n v="1"/>
    <n v="0"/>
    <n v="1"/>
    <n v="0"/>
    <n v="4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5:15 - 05:30"/>
    <x v="5"/>
    <n v="1"/>
    <n v="53"/>
    <n v="4"/>
    <n v="0"/>
    <n v="0"/>
    <n v="1"/>
    <n v="0"/>
    <n v="2"/>
    <n v="0"/>
    <n v="6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5:30 - 05:45"/>
    <x v="5"/>
    <n v="1"/>
    <n v="77"/>
    <n v="6"/>
    <n v="0"/>
    <n v="0"/>
    <n v="1"/>
    <n v="0"/>
    <n v="0"/>
    <n v="0"/>
    <n v="8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5:45 - 06:00"/>
    <x v="5"/>
    <n v="1"/>
    <n v="86"/>
    <n v="3"/>
    <n v="2"/>
    <n v="1"/>
    <n v="2"/>
    <n v="0"/>
    <n v="4"/>
    <n v="0"/>
    <n v="9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6:00 - 06:15"/>
    <x v="6"/>
    <n v="0"/>
    <n v="103"/>
    <n v="9"/>
    <n v="1"/>
    <n v="0"/>
    <n v="1"/>
    <n v="0"/>
    <n v="2"/>
    <n v="0"/>
    <n v="11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6:15 - 06:30"/>
    <x v="6"/>
    <n v="1"/>
    <n v="155"/>
    <n v="4"/>
    <n v="1"/>
    <n v="2"/>
    <n v="2"/>
    <n v="0"/>
    <n v="6"/>
    <n v="3"/>
    <n v="17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6:30 - 06:45"/>
    <x v="6"/>
    <n v="0"/>
    <n v="194"/>
    <n v="14"/>
    <n v="4"/>
    <n v="1"/>
    <n v="2"/>
    <n v="0"/>
    <n v="11"/>
    <n v="1"/>
    <n v="22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6:45 - 07:00"/>
    <x v="6"/>
    <n v="1"/>
    <n v="245"/>
    <n v="15"/>
    <n v="3"/>
    <n v="4"/>
    <n v="1"/>
    <n v="0"/>
    <n v="3"/>
    <n v="0"/>
    <n v="27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7:00 - 07:15"/>
    <x v="7"/>
    <n v="0"/>
    <n v="213"/>
    <n v="9"/>
    <n v="3"/>
    <n v="0"/>
    <n v="1"/>
    <n v="0"/>
    <n v="5"/>
    <n v="0"/>
    <n v="23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7:15 - 07:30"/>
    <x v="7"/>
    <n v="0"/>
    <n v="221"/>
    <n v="7"/>
    <n v="2"/>
    <n v="0"/>
    <n v="3"/>
    <n v="0"/>
    <n v="8"/>
    <n v="0"/>
    <n v="24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7:30 - 07:45"/>
    <x v="7"/>
    <n v="3"/>
    <n v="253"/>
    <n v="8"/>
    <n v="0"/>
    <n v="0"/>
    <n v="2"/>
    <n v="0"/>
    <n v="5"/>
    <n v="1"/>
    <n v="27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7:45 - 08:00"/>
    <x v="7"/>
    <n v="0"/>
    <n v="215"/>
    <n v="9"/>
    <n v="5"/>
    <n v="1"/>
    <n v="0"/>
    <n v="0"/>
    <n v="11"/>
    <n v="1"/>
    <n v="24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8:00 - 08:15"/>
    <x v="8"/>
    <n v="2"/>
    <n v="194"/>
    <n v="6"/>
    <n v="1"/>
    <n v="1"/>
    <n v="3"/>
    <n v="0"/>
    <n v="10"/>
    <n v="0"/>
    <n v="21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8:15 - 08:30"/>
    <x v="8"/>
    <n v="3"/>
    <n v="216"/>
    <n v="12"/>
    <n v="1"/>
    <n v="0"/>
    <n v="2"/>
    <n v="0"/>
    <n v="7"/>
    <n v="0"/>
    <n v="24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8:30 - 08:45"/>
    <x v="8"/>
    <n v="1"/>
    <n v="226"/>
    <n v="11"/>
    <n v="3"/>
    <n v="2"/>
    <n v="3"/>
    <n v="0"/>
    <n v="5"/>
    <n v="1"/>
    <n v="25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8:45 - 09:00"/>
    <x v="8"/>
    <n v="0"/>
    <n v="193"/>
    <n v="13"/>
    <n v="2"/>
    <n v="2"/>
    <n v="2"/>
    <n v="0"/>
    <n v="13"/>
    <n v="0"/>
    <n v="22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9:00 - 09:15"/>
    <x v="9"/>
    <n v="1"/>
    <n v="207"/>
    <n v="15"/>
    <n v="3"/>
    <n v="2"/>
    <n v="1"/>
    <n v="0"/>
    <n v="8"/>
    <n v="0"/>
    <n v="23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9:15 - 09:30"/>
    <x v="9"/>
    <n v="2"/>
    <n v="219"/>
    <n v="16"/>
    <n v="2"/>
    <n v="1"/>
    <n v="5"/>
    <n v="0"/>
    <n v="6"/>
    <n v="0"/>
    <n v="25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9:30 - 09:45"/>
    <x v="9"/>
    <n v="3"/>
    <n v="208"/>
    <n v="12"/>
    <n v="3"/>
    <n v="1"/>
    <n v="6"/>
    <n v="0"/>
    <n v="4"/>
    <n v="3"/>
    <n v="24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09:45 - 10:00"/>
    <x v="9"/>
    <n v="2"/>
    <n v="231"/>
    <n v="5"/>
    <n v="5"/>
    <n v="1"/>
    <n v="2"/>
    <n v="0"/>
    <n v="5"/>
    <n v="0"/>
    <n v="25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0:00 - 10:15"/>
    <x v="10"/>
    <n v="2"/>
    <n v="224"/>
    <n v="14"/>
    <n v="2"/>
    <n v="0"/>
    <n v="1"/>
    <n v="0"/>
    <n v="3"/>
    <n v="0"/>
    <n v="24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0:15 - 10:30"/>
    <x v="10"/>
    <n v="1"/>
    <n v="211"/>
    <n v="15"/>
    <n v="0"/>
    <n v="0"/>
    <n v="1"/>
    <n v="0"/>
    <n v="2"/>
    <n v="0"/>
    <n v="23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0:30 - 10:45"/>
    <x v="10"/>
    <n v="1"/>
    <n v="213"/>
    <n v="9"/>
    <n v="3"/>
    <n v="0"/>
    <n v="1"/>
    <n v="0"/>
    <n v="4"/>
    <n v="0"/>
    <n v="23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0:45 - 11:00"/>
    <x v="10"/>
    <n v="3"/>
    <n v="214"/>
    <n v="16"/>
    <n v="4"/>
    <n v="1"/>
    <n v="1"/>
    <n v="0"/>
    <n v="0"/>
    <n v="1"/>
    <n v="24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1:00 - 11:15"/>
    <x v="11"/>
    <n v="1"/>
    <n v="207"/>
    <n v="17"/>
    <n v="3"/>
    <n v="1"/>
    <n v="1"/>
    <n v="0"/>
    <n v="1"/>
    <n v="3"/>
    <n v="23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1:15 - 11:30"/>
    <x v="11"/>
    <n v="1"/>
    <n v="204"/>
    <n v="14"/>
    <n v="1"/>
    <n v="0"/>
    <n v="1"/>
    <n v="0"/>
    <n v="4"/>
    <n v="0"/>
    <n v="22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1:30 - 11:45"/>
    <x v="11"/>
    <n v="1"/>
    <n v="229"/>
    <n v="16"/>
    <n v="2"/>
    <n v="0"/>
    <n v="3"/>
    <n v="0"/>
    <n v="1"/>
    <n v="2"/>
    <n v="25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1:45 - 12:00"/>
    <x v="11"/>
    <n v="4"/>
    <n v="216"/>
    <n v="21"/>
    <n v="2"/>
    <n v="0"/>
    <n v="2"/>
    <n v="0"/>
    <n v="2"/>
    <n v="0"/>
    <n v="24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2:00 - 12:15"/>
    <x v="12"/>
    <n v="2"/>
    <n v="217"/>
    <n v="14"/>
    <n v="3"/>
    <n v="0"/>
    <n v="3"/>
    <n v="0"/>
    <n v="3"/>
    <n v="0"/>
    <n v="24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2:15 - 12:30"/>
    <x v="12"/>
    <n v="6"/>
    <n v="249"/>
    <n v="5"/>
    <n v="3"/>
    <n v="0"/>
    <n v="3"/>
    <n v="0"/>
    <n v="5"/>
    <n v="0"/>
    <n v="27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2:30 - 12:45"/>
    <x v="12"/>
    <n v="3"/>
    <n v="217"/>
    <n v="11"/>
    <n v="2"/>
    <n v="2"/>
    <n v="1"/>
    <n v="1"/>
    <n v="4"/>
    <n v="0"/>
    <n v="24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2:45 - 13:00"/>
    <x v="12"/>
    <n v="0"/>
    <n v="218"/>
    <n v="15"/>
    <n v="3"/>
    <n v="0"/>
    <n v="1"/>
    <n v="0"/>
    <n v="5"/>
    <n v="0"/>
    <n v="24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3:00 - 13:15"/>
    <x v="13"/>
    <n v="3"/>
    <n v="225"/>
    <n v="5"/>
    <n v="3"/>
    <n v="1"/>
    <n v="2"/>
    <n v="0"/>
    <n v="5"/>
    <n v="1"/>
    <n v="24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3:15 - 13:30"/>
    <x v="13"/>
    <n v="1"/>
    <n v="223"/>
    <n v="14"/>
    <n v="1"/>
    <n v="1"/>
    <n v="2"/>
    <n v="0"/>
    <n v="3"/>
    <n v="0"/>
    <n v="24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3:30 - 13:45"/>
    <x v="13"/>
    <n v="3"/>
    <n v="276"/>
    <n v="8"/>
    <n v="1"/>
    <n v="0"/>
    <n v="2"/>
    <n v="0"/>
    <n v="2"/>
    <n v="0"/>
    <n v="29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3:45 - 14:00"/>
    <x v="13"/>
    <n v="4"/>
    <n v="220"/>
    <n v="15"/>
    <n v="3"/>
    <n v="0"/>
    <n v="1"/>
    <n v="0"/>
    <n v="6"/>
    <n v="0"/>
    <n v="249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4:00 - 14:15"/>
    <x v="14"/>
    <n v="4"/>
    <n v="230"/>
    <n v="10"/>
    <n v="1"/>
    <n v="0"/>
    <n v="3"/>
    <n v="0"/>
    <n v="3"/>
    <n v="1"/>
    <n v="25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4:15 - 14:30"/>
    <x v="14"/>
    <n v="3"/>
    <n v="260"/>
    <n v="12"/>
    <n v="2"/>
    <n v="1"/>
    <n v="1"/>
    <n v="0"/>
    <n v="5"/>
    <n v="1"/>
    <n v="28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4:30 - 14:45"/>
    <x v="14"/>
    <n v="3"/>
    <n v="253"/>
    <n v="5"/>
    <n v="0"/>
    <n v="0"/>
    <n v="2"/>
    <n v="0"/>
    <n v="8"/>
    <n v="2"/>
    <n v="273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4:45 - 15:00"/>
    <x v="14"/>
    <n v="2"/>
    <n v="254"/>
    <n v="6"/>
    <n v="1"/>
    <n v="0"/>
    <n v="3"/>
    <n v="0"/>
    <n v="10"/>
    <n v="1"/>
    <n v="27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5:00 - 15:15"/>
    <x v="15"/>
    <n v="4"/>
    <n v="263"/>
    <n v="6"/>
    <n v="0"/>
    <n v="0"/>
    <n v="3"/>
    <n v="0"/>
    <n v="7"/>
    <n v="0"/>
    <n v="283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5:15 - 15:30"/>
    <x v="15"/>
    <n v="4"/>
    <n v="261"/>
    <n v="8"/>
    <n v="2"/>
    <n v="0"/>
    <n v="2"/>
    <n v="0"/>
    <n v="15"/>
    <n v="0"/>
    <n v="29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5:30 - 15:45"/>
    <x v="15"/>
    <n v="2"/>
    <n v="282"/>
    <n v="7"/>
    <n v="1"/>
    <n v="0"/>
    <n v="1"/>
    <n v="0"/>
    <n v="15"/>
    <n v="0"/>
    <n v="308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5:45 - 16:00"/>
    <x v="15"/>
    <n v="0"/>
    <n v="275"/>
    <n v="9"/>
    <n v="0"/>
    <n v="0"/>
    <n v="1"/>
    <n v="0"/>
    <n v="15"/>
    <n v="0"/>
    <n v="30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6:00 - 16:15"/>
    <x v="16"/>
    <n v="3"/>
    <n v="281"/>
    <n v="7"/>
    <n v="0"/>
    <n v="0"/>
    <n v="1"/>
    <n v="0"/>
    <n v="14"/>
    <n v="2"/>
    <n v="308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6:15 - 16:30"/>
    <x v="16"/>
    <n v="1"/>
    <n v="259"/>
    <n v="2"/>
    <n v="0"/>
    <n v="0"/>
    <n v="1"/>
    <n v="0"/>
    <n v="13"/>
    <n v="1"/>
    <n v="27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6:30 - 16:45"/>
    <x v="16"/>
    <n v="5"/>
    <n v="267"/>
    <n v="9"/>
    <n v="0"/>
    <n v="0"/>
    <n v="1"/>
    <n v="0"/>
    <n v="10"/>
    <n v="0"/>
    <n v="29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6:45 - 17:00"/>
    <x v="16"/>
    <n v="1"/>
    <n v="279"/>
    <n v="8"/>
    <n v="1"/>
    <n v="0"/>
    <n v="1"/>
    <n v="0"/>
    <n v="10"/>
    <n v="0"/>
    <n v="30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7:00 - 17:15"/>
    <x v="17"/>
    <n v="3"/>
    <n v="242"/>
    <n v="9"/>
    <n v="1"/>
    <n v="0"/>
    <n v="2"/>
    <n v="0"/>
    <n v="11"/>
    <n v="0"/>
    <n v="268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7:15 - 17:30"/>
    <x v="17"/>
    <n v="7"/>
    <n v="248"/>
    <n v="7"/>
    <n v="1"/>
    <n v="0"/>
    <n v="3"/>
    <n v="0"/>
    <n v="11"/>
    <n v="0"/>
    <n v="27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7:30 - 17:45"/>
    <x v="17"/>
    <n v="1"/>
    <n v="246"/>
    <n v="5"/>
    <n v="0"/>
    <n v="0"/>
    <n v="2"/>
    <n v="0"/>
    <n v="12"/>
    <n v="1"/>
    <n v="26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7:45 - 18:00"/>
    <x v="17"/>
    <n v="1"/>
    <n v="230"/>
    <n v="8"/>
    <n v="2"/>
    <n v="0"/>
    <n v="2"/>
    <n v="0"/>
    <n v="9"/>
    <n v="0"/>
    <n v="25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8:00 - 18:15"/>
    <x v="18"/>
    <n v="0"/>
    <n v="251"/>
    <n v="2"/>
    <n v="0"/>
    <n v="0"/>
    <n v="3"/>
    <n v="0"/>
    <n v="13"/>
    <n v="2"/>
    <n v="27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8:15 - 18:30"/>
    <x v="18"/>
    <n v="4"/>
    <n v="236"/>
    <n v="5"/>
    <n v="0"/>
    <n v="0"/>
    <n v="1"/>
    <n v="0"/>
    <n v="8"/>
    <n v="0"/>
    <n v="25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8:30 - 18:45"/>
    <x v="18"/>
    <n v="1"/>
    <n v="235"/>
    <n v="7"/>
    <n v="0"/>
    <n v="0"/>
    <n v="0"/>
    <n v="0"/>
    <n v="9"/>
    <n v="0"/>
    <n v="25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8:45 - 19:00"/>
    <x v="18"/>
    <n v="2"/>
    <n v="214"/>
    <n v="3"/>
    <n v="2"/>
    <n v="0"/>
    <n v="3"/>
    <n v="0"/>
    <n v="10"/>
    <n v="0"/>
    <n v="23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9:00 - 19:15"/>
    <x v="19"/>
    <n v="0"/>
    <n v="210"/>
    <n v="2"/>
    <n v="1"/>
    <n v="1"/>
    <n v="1"/>
    <n v="0"/>
    <n v="16"/>
    <n v="1"/>
    <n v="232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9:15 - 19:30"/>
    <x v="19"/>
    <n v="1"/>
    <n v="200"/>
    <n v="2"/>
    <n v="0"/>
    <n v="0"/>
    <n v="3"/>
    <n v="0"/>
    <n v="10"/>
    <n v="0"/>
    <n v="21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9:30 - 19:45"/>
    <x v="19"/>
    <n v="2"/>
    <n v="213"/>
    <n v="3"/>
    <n v="1"/>
    <n v="1"/>
    <n v="2"/>
    <n v="0"/>
    <n v="5"/>
    <n v="1"/>
    <n v="228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19:45 - 20:00"/>
    <x v="19"/>
    <n v="1"/>
    <n v="195"/>
    <n v="6"/>
    <n v="0"/>
    <n v="0"/>
    <n v="3"/>
    <n v="0"/>
    <n v="12"/>
    <n v="0"/>
    <n v="217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0:00 - 20:15"/>
    <x v="20"/>
    <n v="1"/>
    <n v="189"/>
    <n v="1"/>
    <n v="1"/>
    <n v="0"/>
    <n v="0"/>
    <n v="0"/>
    <n v="12"/>
    <n v="1"/>
    <n v="20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0:15 - 20:30"/>
    <x v="20"/>
    <n v="5"/>
    <n v="163"/>
    <n v="3"/>
    <n v="1"/>
    <n v="0"/>
    <n v="1"/>
    <n v="0"/>
    <n v="4"/>
    <n v="1"/>
    <n v="178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0:30 - 20:45"/>
    <x v="20"/>
    <n v="1"/>
    <n v="149"/>
    <n v="2"/>
    <n v="0"/>
    <n v="0"/>
    <n v="1"/>
    <n v="0"/>
    <n v="2"/>
    <n v="0"/>
    <n v="15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0:45 - 21:00"/>
    <x v="20"/>
    <n v="5"/>
    <n v="156"/>
    <n v="3"/>
    <n v="0"/>
    <n v="1"/>
    <n v="1"/>
    <n v="0"/>
    <n v="7"/>
    <n v="1"/>
    <n v="17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1:00 - 21:15"/>
    <x v="21"/>
    <n v="2"/>
    <n v="156"/>
    <n v="2"/>
    <n v="0"/>
    <n v="0"/>
    <n v="1"/>
    <n v="0"/>
    <n v="5"/>
    <n v="0"/>
    <n v="16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1:15 - 21:30"/>
    <x v="21"/>
    <n v="2"/>
    <n v="170"/>
    <n v="4"/>
    <n v="0"/>
    <n v="0"/>
    <n v="1"/>
    <n v="0"/>
    <n v="4"/>
    <n v="0"/>
    <n v="181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1:30 - 21:45"/>
    <x v="21"/>
    <n v="1"/>
    <n v="121"/>
    <n v="1"/>
    <n v="0"/>
    <n v="0"/>
    <n v="0"/>
    <n v="0"/>
    <n v="1"/>
    <n v="1"/>
    <n v="12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1:45 - 22:00"/>
    <x v="21"/>
    <n v="2"/>
    <n v="111"/>
    <n v="2"/>
    <n v="1"/>
    <n v="0"/>
    <n v="2"/>
    <n v="0"/>
    <n v="2"/>
    <n v="0"/>
    <n v="12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2:00 - 22:15"/>
    <x v="22"/>
    <n v="2"/>
    <n v="126"/>
    <n v="1"/>
    <n v="1"/>
    <n v="0"/>
    <n v="1"/>
    <n v="0"/>
    <n v="2"/>
    <n v="0"/>
    <n v="133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2:15 - 22:30"/>
    <x v="22"/>
    <n v="1"/>
    <n v="121"/>
    <n v="1"/>
    <n v="1"/>
    <n v="0"/>
    <n v="3"/>
    <n v="0"/>
    <n v="6"/>
    <n v="1"/>
    <n v="13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2:30 - 22:45"/>
    <x v="22"/>
    <n v="3"/>
    <n v="61"/>
    <n v="1"/>
    <n v="1"/>
    <n v="0"/>
    <n v="2"/>
    <n v="0"/>
    <n v="6"/>
    <n v="0"/>
    <n v="74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2:45 - 23:00"/>
    <x v="22"/>
    <n v="0"/>
    <n v="65"/>
    <n v="1"/>
    <n v="0"/>
    <n v="0"/>
    <n v="2"/>
    <n v="0"/>
    <n v="2"/>
    <n v="0"/>
    <n v="70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3:00 - 23:15"/>
    <x v="23"/>
    <n v="0"/>
    <n v="60"/>
    <n v="3"/>
    <n v="0"/>
    <n v="0"/>
    <n v="2"/>
    <n v="0"/>
    <n v="0"/>
    <n v="0"/>
    <n v="65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3:15 - 23:30"/>
    <x v="23"/>
    <n v="0"/>
    <n v="54"/>
    <n v="0"/>
    <n v="0"/>
    <n v="0"/>
    <n v="2"/>
    <n v="0"/>
    <n v="0"/>
    <n v="0"/>
    <n v="56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3:30 - 23:45"/>
    <x v="23"/>
    <n v="1"/>
    <n v="38"/>
    <n v="0"/>
    <n v="0"/>
    <n v="0"/>
    <n v="0"/>
    <n v="0"/>
    <n v="4"/>
    <n v="0"/>
    <n v="43"/>
  </r>
  <r>
    <s v="R1"/>
    <x v="20"/>
    <x v="20"/>
    <x v="20"/>
    <x v="41"/>
    <s v="S"/>
    <x v="36"/>
    <s v="W3 od ul. Sikorskiego - ruch dookólny w lewo"/>
    <n v="1043"/>
    <n v="2694"/>
    <n v="3520"/>
    <x v="2"/>
    <d v="2018-04-17T00:00:00"/>
    <s v="23:45 - 24:00"/>
    <x v="23"/>
    <n v="0"/>
    <n v="34"/>
    <n v="1"/>
    <n v="0"/>
    <n v="0"/>
    <n v="0"/>
    <n v="0"/>
    <n v="2"/>
    <n v="0"/>
    <n v="3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0:00 - 00:15"/>
    <x v="0"/>
    <n v="1"/>
    <n v="20"/>
    <n v="1"/>
    <n v="0"/>
    <n v="0"/>
    <n v="0"/>
    <n v="0"/>
    <n v="0"/>
    <n v="0"/>
    <n v="2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0:15 - 00:30"/>
    <x v="0"/>
    <n v="0"/>
    <n v="20"/>
    <n v="0"/>
    <n v="0"/>
    <n v="0"/>
    <n v="0"/>
    <n v="0"/>
    <n v="1"/>
    <n v="0"/>
    <n v="2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0:30 - 00:45"/>
    <x v="0"/>
    <n v="0"/>
    <n v="11"/>
    <n v="0"/>
    <n v="0"/>
    <n v="0"/>
    <n v="0"/>
    <n v="0"/>
    <n v="1"/>
    <n v="0"/>
    <n v="1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0:45 - 01:00"/>
    <x v="0"/>
    <n v="0"/>
    <n v="11"/>
    <n v="0"/>
    <n v="0"/>
    <n v="0"/>
    <n v="0"/>
    <n v="0"/>
    <n v="1"/>
    <n v="0"/>
    <n v="1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1:00 - 01:15"/>
    <x v="1"/>
    <n v="0"/>
    <n v="14"/>
    <n v="0"/>
    <n v="0"/>
    <n v="0"/>
    <n v="0"/>
    <n v="0"/>
    <n v="0"/>
    <n v="0"/>
    <n v="1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1:15 - 01:30"/>
    <x v="1"/>
    <n v="0"/>
    <n v="6"/>
    <n v="0"/>
    <n v="0"/>
    <n v="0"/>
    <n v="0"/>
    <n v="0"/>
    <n v="0"/>
    <n v="0"/>
    <n v="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1:30 - 01:45"/>
    <x v="1"/>
    <n v="0"/>
    <n v="5"/>
    <n v="0"/>
    <n v="0"/>
    <n v="0"/>
    <n v="0"/>
    <n v="0"/>
    <n v="0"/>
    <n v="0"/>
    <n v="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1:45 - 02:00"/>
    <x v="1"/>
    <n v="0"/>
    <n v="8"/>
    <n v="0"/>
    <n v="0"/>
    <n v="0"/>
    <n v="0"/>
    <n v="0"/>
    <n v="0"/>
    <n v="0"/>
    <n v="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2:00 - 02:15"/>
    <x v="2"/>
    <n v="0"/>
    <n v="9"/>
    <n v="0"/>
    <n v="0"/>
    <n v="0"/>
    <n v="0"/>
    <n v="0"/>
    <n v="0"/>
    <n v="0"/>
    <n v="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2:15 - 02:30"/>
    <x v="2"/>
    <n v="0"/>
    <n v="9"/>
    <n v="0"/>
    <n v="0"/>
    <n v="0"/>
    <n v="0"/>
    <n v="0"/>
    <n v="0"/>
    <n v="0"/>
    <n v="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2:30 - 02:45"/>
    <x v="2"/>
    <n v="0"/>
    <n v="6"/>
    <n v="0"/>
    <n v="0"/>
    <n v="0"/>
    <n v="0"/>
    <n v="0"/>
    <n v="0"/>
    <n v="0"/>
    <n v="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2:45 - 03:00"/>
    <x v="2"/>
    <n v="0"/>
    <n v="13"/>
    <n v="0"/>
    <n v="0"/>
    <n v="0"/>
    <n v="0"/>
    <n v="0"/>
    <n v="0"/>
    <n v="0"/>
    <n v="1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3:00 - 03:15"/>
    <x v="3"/>
    <n v="0"/>
    <n v="7"/>
    <n v="0"/>
    <n v="1"/>
    <n v="0"/>
    <n v="0"/>
    <n v="0"/>
    <n v="0"/>
    <n v="0"/>
    <n v="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3:15 - 03:30"/>
    <x v="3"/>
    <n v="0"/>
    <n v="8"/>
    <n v="0"/>
    <n v="1"/>
    <n v="0"/>
    <n v="0"/>
    <n v="0"/>
    <n v="0"/>
    <n v="0"/>
    <n v="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3:30 - 03:45"/>
    <x v="3"/>
    <n v="0"/>
    <n v="7"/>
    <n v="1"/>
    <n v="1"/>
    <n v="0"/>
    <n v="0"/>
    <n v="0"/>
    <n v="0"/>
    <n v="0"/>
    <n v="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3:45 - 04:00"/>
    <x v="3"/>
    <n v="0"/>
    <n v="4"/>
    <n v="2"/>
    <n v="0"/>
    <n v="0"/>
    <n v="0"/>
    <n v="0"/>
    <n v="0"/>
    <n v="0"/>
    <n v="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4:00 - 04:15"/>
    <x v="4"/>
    <n v="0"/>
    <n v="11"/>
    <n v="1"/>
    <n v="0"/>
    <n v="0"/>
    <n v="0"/>
    <n v="0"/>
    <n v="0"/>
    <n v="0"/>
    <n v="1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4:15 - 04:30"/>
    <x v="4"/>
    <n v="0"/>
    <n v="9"/>
    <n v="3"/>
    <n v="0"/>
    <n v="0"/>
    <n v="1"/>
    <n v="0"/>
    <n v="0"/>
    <n v="0"/>
    <n v="1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4:30 - 04:45"/>
    <x v="4"/>
    <n v="0"/>
    <n v="16"/>
    <n v="1"/>
    <n v="0"/>
    <n v="0"/>
    <n v="1"/>
    <n v="0"/>
    <n v="0"/>
    <n v="0"/>
    <n v="1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4:45 - 05:00"/>
    <x v="4"/>
    <n v="1"/>
    <n v="12"/>
    <n v="1"/>
    <n v="0"/>
    <n v="0"/>
    <n v="1"/>
    <n v="0"/>
    <n v="0"/>
    <n v="0"/>
    <n v="1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5:00 - 05:15"/>
    <x v="5"/>
    <n v="0"/>
    <n v="26"/>
    <n v="3"/>
    <n v="0"/>
    <n v="0"/>
    <n v="2"/>
    <n v="0"/>
    <n v="0"/>
    <n v="0"/>
    <n v="3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5:15 - 05:30"/>
    <x v="5"/>
    <n v="1"/>
    <n v="45"/>
    <n v="1"/>
    <n v="1"/>
    <n v="0"/>
    <n v="0"/>
    <n v="0"/>
    <n v="8"/>
    <n v="0"/>
    <n v="5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5:30 - 05:45"/>
    <x v="5"/>
    <n v="1"/>
    <n v="83"/>
    <n v="5"/>
    <n v="1"/>
    <n v="0"/>
    <n v="2"/>
    <n v="0"/>
    <n v="7"/>
    <n v="0"/>
    <n v="9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5:45 - 06:00"/>
    <x v="5"/>
    <n v="0"/>
    <n v="77"/>
    <n v="6"/>
    <n v="1"/>
    <n v="0"/>
    <n v="2"/>
    <n v="0"/>
    <n v="6"/>
    <n v="0"/>
    <n v="9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6:00 - 06:15"/>
    <x v="6"/>
    <n v="2"/>
    <n v="81"/>
    <n v="3"/>
    <n v="0"/>
    <n v="1"/>
    <n v="2"/>
    <n v="0"/>
    <n v="3"/>
    <n v="1"/>
    <n v="9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6:15 - 06:30"/>
    <x v="6"/>
    <n v="1"/>
    <n v="128"/>
    <n v="5"/>
    <n v="0"/>
    <n v="1"/>
    <n v="3"/>
    <n v="0"/>
    <n v="9"/>
    <n v="0"/>
    <n v="14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6:30 - 06:45"/>
    <x v="6"/>
    <n v="0"/>
    <n v="177"/>
    <n v="3"/>
    <n v="0"/>
    <n v="0"/>
    <n v="2"/>
    <n v="0"/>
    <n v="9"/>
    <n v="1"/>
    <n v="19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6:45 - 07:00"/>
    <x v="6"/>
    <n v="3"/>
    <n v="219"/>
    <n v="12"/>
    <n v="1"/>
    <n v="3"/>
    <n v="3"/>
    <n v="0"/>
    <n v="13"/>
    <n v="0"/>
    <n v="25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7:00 - 07:15"/>
    <x v="7"/>
    <n v="0"/>
    <n v="217"/>
    <n v="14"/>
    <n v="1"/>
    <n v="2"/>
    <n v="2"/>
    <n v="0"/>
    <n v="6"/>
    <n v="0"/>
    <n v="24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7:15 - 07:30"/>
    <x v="7"/>
    <n v="2"/>
    <n v="235"/>
    <n v="7"/>
    <n v="3"/>
    <n v="1"/>
    <n v="2"/>
    <n v="0"/>
    <n v="6"/>
    <n v="0"/>
    <n v="25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7:30 - 07:45"/>
    <x v="7"/>
    <n v="0"/>
    <n v="249"/>
    <n v="13"/>
    <n v="3"/>
    <n v="0"/>
    <n v="0"/>
    <n v="0"/>
    <n v="14"/>
    <n v="0"/>
    <n v="27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7:45 - 08:00"/>
    <x v="7"/>
    <n v="0"/>
    <n v="258"/>
    <n v="14"/>
    <n v="3"/>
    <n v="1"/>
    <n v="2"/>
    <n v="0"/>
    <n v="9"/>
    <n v="0"/>
    <n v="28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8:00 - 08:15"/>
    <x v="8"/>
    <n v="1"/>
    <n v="263"/>
    <n v="11"/>
    <n v="1"/>
    <n v="0"/>
    <n v="1"/>
    <n v="1"/>
    <n v="8"/>
    <n v="1"/>
    <n v="28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8:15 - 08:30"/>
    <x v="8"/>
    <n v="1"/>
    <n v="223"/>
    <n v="14"/>
    <n v="4"/>
    <n v="1"/>
    <n v="1"/>
    <n v="0"/>
    <n v="4"/>
    <n v="0"/>
    <n v="24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8:30 - 08:45"/>
    <x v="8"/>
    <n v="4"/>
    <n v="215"/>
    <n v="15"/>
    <n v="2"/>
    <n v="1"/>
    <n v="4"/>
    <n v="0"/>
    <n v="13"/>
    <n v="2"/>
    <n v="25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8:45 - 09:00"/>
    <x v="8"/>
    <n v="0"/>
    <n v="254"/>
    <n v="15"/>
    <n v="1"/>
    <n v="1"/>
    <n v="4"/>
    <n v="1"/>
    <n v="6"/>
    <n v="0"/>
    <n v="28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9:00 - 09:15"/>
    <x v="9"/>
    <n v="0"/>
    <n v="234"/>
    <n v="18"/>
    <n v="2"/>
    <n v="1"/>
    <n v="3"/>
    <n v="0"/>
    <n v="5"/>
    <n v="0"/>
    <n v="26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9:15 - 09:30"/>
    <x v="9"/>
    <n v="0"/>
    <n v="203"/>
    <n v="20"/>
    <n v="4"/>
    <n v="3"/>
    <n v="3"/>
    <n v="0"/>
    <n v="9"/>
    <n v="1"/>
    <n v="24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9:30 - 09:45"/>
    <x v="9"/>
    <n v="0"/>
    <n v="213"/>
    <n v="15"/>
    <n v="5"/>
    <n v="1"/>
    <n v="3"/>
    <n v="0"/>
    <n v="6"/>
    <n v="0"/>
    <n v="24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09:45 - 10:00"/>
    <x v="9"/>
    <n v="1"/>
    <n v="229"/>
    <n v="21"/>
    <n v="2"/>
    <n v="1"/>
    <n v="2"/>
    <n v="0"/>
    <n v="5"/>
    <n v="0"/>
    <n v="26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0:00 - 10:15"/>
    <x v="10"/>
    <n v="1"/>
    <n v="190"/>
    <n v="8"/>
    <n v="6"/>
    <n v="1"/>
    <n v="1"/>
    <n v="0"/>
    <n v="7"/>
    <n v="3"/>
    <n v="21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0:15 - 10:30"/>
    <x v="10"/>
    <n v="1"/>
    <n v="223"/>
    <n v="13"/>
    <n v="0"/>
    <n v="0"/>
    <n v="3"/>
    <n v="0"/>
    <n v="5"/>
    <n v="1"/>
    <n v="24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0:30 - 10:45"/>
    <x v="10"/>
    <n v="0"/>
    <n v="203"/>
    <n v="10"/>
    <n v="3"/>
    <n v="0"/>
    <n v="1"/>
    <n v="0"/>
    <n v="4"/>
    <n v="1"/>
    <n v="22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0:45 - 11:00"/>
    <x v="10"/>
    <n v="1"/>
    <n v="182"/>
    <n v="5"/>
    <n v="1"/>
    <n v="0"/>
    <n v="2"/>
    <n v="0"/>
    <n v="9"/>
    <n v="2"/>
    <n v="20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1:00 - 11:15"/>
    <x v="11"/>
    <n v="0"/>
    <n v="192"/>
    <n v="13"/>
    <n v="2"/>
    <n v="1"/>
    <n v="1"/>
    <n v="0"/>
    <n v="2"/>
    <n v="2"/>
    <n v="21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1:15 - 11:30"/>
    <x v="11"/>
    <n v="2"/>
    <n v="203"/>
    <n v="16"/>
    <n v="4"/>
    <n v="1"/>
    <n v="3"/>
    <n v="0"/>
    <n v="4"/>
    <n v="1"/>
    <n v="23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1:30 - 11:45"/>
    <x v="11"/>
    <n v="0"/>
    <n v="202"/>
    <n v="17"/>
    <n v="6"/>
    <n v="0"/>
    <n v="1"/>
    <n v="0"/>
    <n v="4"/>
    <n v="0"/>
    <n v="230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1:45 - 12:00"/>
    <x v="11"/>
    <n v="2"/>
    <n v="172"/>
    <n v="10"/>
    <n v="2"/>
    <n v="0"/>
    <n v="2"/>
    <n v="0"/>
    <n v="4"/>
    <n v="1"/>
    <n v="19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2:00 - 12:15"/>
    <x v="12"/>
    <n v="1"/>
    <n v="208"/>
    <n v="12"/>
    <n v="0"/>
    <n v="0"/>
    <n v="1"/>
    <n v="0"/>
    <n v="3"/>
    <n v="0"/>
    <n v="22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2:15 - 12:30"/>
    <x v="12"/>
    <n v="2"/>
    <n v="200"/>
    <n v="19"/>
    <n v="6"/>
    <n v="1"/>
    <n v="2"/>
    <n v="0"/>
    <n v="6"/>
    <n v="1"/>
    <n v="23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2:30 - 12:45"/>
    <x v="12"/>
    <n v="1"/>
    <n v="216"/>
    <n v="22"/>
    <n v="3"/>
    <n v="0"/>
    <n v="2"/>
    <n v="0"/>
    <n v="4"/>
    <n v="0"/>
    <n v="24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2:45 - 13:00"/>
    <x v="12"/>
    <n v="1"/>
    <n v="206"/>
    <n v="13"/>
    <n v="1"/>
    <n v="1"/>
    <n v="1"/>
    <n v="0"/>
    <n v="3"/>
    <n v="0"/>
    <n v="22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3:00 - 13:15"/>
    <x v="13"/>
    <n v="1"/>
    <n v="239"/>
    <n v="11"/>
    <n v="5"/>
    <n v="0"/>
    <n v="1"/>
    <n v="0"/>
    <n v="8"/>
    <n v="1"/>
    <n v="26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3:15 - 13:30"/>
    <x v="13"/>
    <n v="3"/>
    <n v="223"/>
    <n v="11"/>
    <n v="6"/>
    <n v="0"/>
    <n v="3"/>
    <n v="0"/>
    <n v="4"/>
    <n v="1"/>
    <n v="25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3:30 - 13:45"/>
    <x v="13"/>
    <n v="1"/>
    <n v="238"/>
    <n v="10"/>
    <n v="1"/>
    <n v="0"/>
    <n v="1"/>
    <n v="0"/>
    <n v="5"/>
    <n v="0"/>
    <n v="25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3:45 - 14:00"/>
    <x v="13"/>
    <n v="3"/>
    <n v="196"/>
    <n v="13"/>
    <n v="3"/>
    <n v="1"/>
    <n v="2"/>
    <n v="0"/>
    <n v="5"/>
    <n v="1"/>
    <n v="22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4:00 - 14:15"/>
    <x v="14"/>
    <n v="0"/>
    <n v="242"/>
    <n v="11"/>
    <n v="2"/>
    <n v="1"/>
    <n v="2"/>
    <n v="1"/>
    <n v="3"/>
    <n v="0"/>
    <n v="26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4:15 - 14:30"/>
    <x v="14"/>
    <n v="3"/>
    <n v="225"/>
    <n v="14"/>
    <n v="3"/>
    <n v="0"/>
    <n v="2"/>
    <n v="0"/>
    <n v="5"/>
    <n v="2"/>
    <n v="25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4:30 - 14:45"/>
    <x v="14"/>
    <n v="1"/>
    <n v="279"/>
    <n v="12"/>
    <n v="4"/>
    <n v="0"/>
    <n v="3"/>
    <n v="0"/>
    <n v="12"/>
    <n v="0"/>
    <n v="31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4:45 - 15:00"/>
    <x v="14"/>
    <n v="4"/>
    <n v="290"/>
    <n v="15"/>
    <n v="2"/>
    <n v="0"/>
    <n v="2"/>
    <n v="0"/>
    <n v="4"/>
    <n v="0"/>
    <n v="31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5:00 - 15:15"/>
    <x v="15"/>
    <n v="2"/>
    <n v="321"/>
    <n v="9"/>
    <n v="3"/>
    <n v="0"/>
    <n v="2"/>
    <n v="0"/>
    <n v="12"/>
    <n v="4"/>
    <n v="35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5:15 - 15:30"/>
    <x v="15"/>
    <n v="4"/>
    <n v="326"/>
    <n v="17"/>
    <n v="2"/>
    <n v="0"/>
    <n v="1"/>
    <n v="0"/>
    <n v="13"/>
    <n v="0"/>
    <n v="36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5:30 - 15:45"/>
    <x v="15"/>
    <n v="2"/>
    <n v="342"/>
    <n v="13"/>
    <n v="2"/>
    <n v="0"/>
    <n v="2"/>
    <n v="0"/>
    <n v="21"/>
    <n v="1"/>
    <n v="38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5:45 - 16:00"/>
    <x v="15"/>
    <n v="2"/>
    <n v="355"/>
    <n v="10"/>
    <n v="4"/>
    <n v="1"/>
    <n v="3"/>
    <n v="0"/>
    <n v="14"/>
    <n v="0"/>
    <n v="38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6:00 - 16:15"/>
    <x v="16"/>
    <n v="5"/>
    <n v="392"/>
    <n v="8"/>
    <n v="1"/>
    <n v="0"/>
    <n v="3"/>
    <n v="0"/>
    <n v="16"/>
    <n v="0"/>
    <n v="42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6:15 - 16:30"/>
    <x v="16"/>
    <n v="3"/>
    <n v="394"/>
    <n v="10"/>
    <n v="1"/>
    <n v="0"/>
    <n v="2"/>
    <n v="0"/>
    <n v="16"/>
    <n v="0"/>
    <n v="42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6:30 - 16:45"/>
    <x v="16"/>
    <n v="4"/>
    <n v="363"/>
    <n v="4"/>
    <n v="5"/>
    <n v="0"/>
    <n v="2"/>
    <n v="0"/>
    <n v="12"/>
    <n v="0"/>
    <n v="390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6:45 - 17:00"/>
    <x v="16"/>
    <n v="4"/>
    <n v="298"/>
    <n v="15"/>
    <n v="1"/>
    <n v="0"/>
    <n v="3"/>
    <n v="0"/>
    <n v="13"/>
    <n v="1"/>
    <n v="33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7:00 - 17:15"/>
    <x v="17"/>
    <n v="0"/>
    <n v="337"/>
    <n v="5"/>
    <n v="1"/>
    <n v="0"/>
    <n v="3"/>
    <n v="0"/>
    <n v="7"/>
    <n v="0"/>
    <n v="353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7:15 - 17:30"/>
    <x v="17"/>
    <n v="7"/>
    <n v="349"/>
    <n v="9"/>
    <n v="2"/>
    <n v="0"/>
    <n v="2"/>
    <n v="0"/>
    <n v="12"/>
    <n v="0"/>
    <n v="38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7:30 - 17:45"/>
    <x v="17"/>
    <n v="2"/>
    <n v="253"/>
    <n v="12"/>
    <n v="2"/>
    <n v="0"/>
    <n v="3"/>
    <n v="0"/>
    <n v="9"/>
    <n v="0"/>
    <n v="28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7:45 - 18:00"/>
    <x v="17"/>
    <n v="4"/>
    <n v="232"/>
    <n v="6"/>
    <n v="2"/>
    <n v="0"/>
    <n v="1"/>
    <n v="0"/>
    <n v="9"/>
    <n v="0"/>
    <n v="25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8:00 - 18:15"/>
    <x v="18"/>
    <n v="3"/>
    <n v="215"/>
    <n v="7"/>
    <n v="2"/>
    <n v="0"/>
    <n v="2"/>
    <n v="0"/>
    <n v="11"/>
    <n v="0"/>
    <n v="240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8:15 - 18:30"/>
    <x v="18"/>
    <n v="7"/>
    <n v="217"/>
    <n v="9"/>
    <n v="1"/>
    <n v="1"/>
    <n v="1"/>
    <n v="0"/>
    <n v="11"/>
    <n v="0"/>
    <n v="24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8:30 - 18:45"/>
    <x v="18"/>
    <n v="2"/>
    <n v="207"/>
    <n v="9"/>
    <n v="1"/>
    <n v="0"/>
    <n v="2"/>
    <n v="0"/>
    <n v="14"/>
    <n v="0"/>
    <n v="23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8:45 - 19:00"/>
    <x v="18"/>
    <n v="4"/>
    <n v="214"/>
    <n v="5"/>
    <n v="1"/>
    <n v="0"/>
    <n v="1"/>
    <n v="0"/>
    <n v="12"/>
    <n v="0"/>
    <n v="23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9:00 - 19:15"/>
    <x v="19"/>
    <n v="1"/>
    <n v="196"/>
    <n v="9"/>
    <n v="1"/>
    <n v="1"/>
    <n v="4"/>
    <n v="0"/>
    <n v="14"/>
    <n v="0"/>
    <n v="226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9:15 - 19:30"/>
    <x v="19"/>
    <n v="4"/>
    <n v="175"/>
    <n v="7"/>
    <n v="1"/>
    <n v="0"/>
    <n v="0"/>
    <n v="0"/>
    <n v="8"/>
    <n v="0"/>
    <n v="19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9:30 - 19:45"/>
    <x v="19"/>
    <n v="4"/>
    <n v="205"/>
    <n v="3"/>
    <n v="0"/>
    <n v="0"/>
    <n v="3"/>
    <n v="0"/>
    <n v="6"/>
    <n v="0"/>
    <n v="22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19:45 - 20:00"/>
    <x v="19"/>
    <n v="3"/>
    <n v="167"/>
    <n v="5"/>
    <n v="1"/>
    <n v="0"/>
    <n v="0"/>
    <n v="0"/>
    <n v="6"/>
    <n v="0"/>
    <n v="18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0:00 - 20:15"/>
    <x v="20"/>
    <n v="1"/>
    <n v="139"/>
    <n v="5"/>
    <n v="1"/>
    <n v="0"/>
    <n v="2"/>
    <n v="0"/>
    <n v="14"/>
    <n v="0"/>
    <n v="16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0:15 - 20:30"/>
    <x v="20"/>
    <n v="2"/>
    <n v="162"/>
    <n v="0"/>
    <n v="0"/>
    <n v="0"/>
    <n v="1"/>
    <n v="0"/>
    <n v="3"/>
    <n v="0"/>
    <n v="16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0:30 - 20:45"/>
    <x v="20"/>
    <n v="0"/>
    <n v="153"/>
    <n v="3"/>
    <n v="2"/>
    <n v="0"/>
    <n v="1"/>
    <n v="0"/>
    <n v="12"/>
    <n v="0"/>
    <n v="171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0:45 - 21:00"/>
    <x v="20"/>
    <n v="2"/>
    <n v="117"/>
    <n v="4"/>
    <n v="1"/>
    <n v="0"/>
    <n v="1"/>
    <n v="0"/>
    <n v="3"/>
    <n v="0"/>
    <n v="128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1:00 - 21:15"/>
    <x v="21"/>
    <n v="3"/>
    <n v="101"/>
    <n v="6"/>
    <n v="0"/>
    <n v="0"/>
    <n v="1"/>
    <n v="0"/>
    <n v="3"/>
    <n v="0"/>
    <n v="11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1:15 - 21:30"/>
    <x v="21"/>
    <n v="1"/>
    <n v="113"/>
    <n v="6"/>
    <n v="0"/>
    <n v="0"/>
    <n v="1"/>
    <n v="0"/>
    <n v="5"/>
    <n v="1"/>
    <n v="12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1:30 - 21:45"/>
    <x v="21"/>
    <n v="0"/>
    <n v="89"/>
    <n v="3"/>
    <n v="0"/>
    <n v="0"/>
    <n v="1"/>
    <n v="0"/>
    <n v="1"/>
    <n v="0"/>
    <n v="9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1:45 - 22:00"/>
    <x v="21"/>
    <n v="0"/>
    <n v="69"/>
    <n v="2"/>
    <n v="0"/>
    <n v="0"/>
    <n v="1"/>
    <n v="0"/>
    <n v="2"/>
    <n v="0"/>
    <n v="7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2:00 - 22:15"/>
    <x v="22"/>
    <n v="1"/>
    <n v="66"/>
    <n v="1"/>
    <n v="0"/>
    <n v="0"/>
    <n v="1"/>
    <n v="0"/>
    <n v="1"/>
    <n v="0"/>
    <n v="70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2:15 - 22:30"/>
    <x v="22"/>
    <n v="2"/>
    <n v="76"/>
    <n v="0"/>
    <n v="1"/>
    <n v="0"/>
    <n v="0"/>
    <n v="0"/>
    <n v="3"/>
    <n v="0"/>
    <n v="8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2:30 - 22:45"/>
    <x v="22"/>
    <n v="1"/>
    <n v="58"/>
    <n v="0"/>
    <n v="1"/>
    <n v="0"/>
    <n v="0"/>
    <n v="0"/>
    <n v="2"/>
    <n v="0"/>
    <n v="62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2:45 - 23:00"/>
    <x v="22"/>
    <n v="0"/>
    <n v="49"/>
    <n v="0"/>
    <n v="0"/>
    <n v="0"/>
    <n v="1"/>
    <n v="0"/>
    <n v="5"/>
    <n v="0"/>
    <n v="55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3:00 - 23:15"/>
    <x v="23"/>
    <n v="0"/>
    <n v="41"/>
    <n v="1"/>
    <n v="0"/>
    <n v="0"/>
    <n v="0"/>
    <n v="0"/>
    <n v="2"/>
    <n v="0"/>
    <n v="44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3:15 - 23:30"/>
    <x v="23"/>
    <n v="0"/>
    <n v="38"/>
    <n v="0"/>
    <n v="1"/>
    <n v="0"/>
    <n v="0"/>
    <n v="0"/>
    <n v="0"/>
    <n v="0"/>
    <n v="39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3:30 - 23:45"/>
    <x v="23"/>
    <n v="0"/>
    <n v="24"/>
    <n v="1"/>
    <n v="0"/>
    <n v="0"/>
    <n v="0"/>
    <n v="0"/>
    <n v="2"/>
    <n v="0"/>
    <n v="27"/>
  </r>
  <r>
    <s v="R1"/>
    <x v="21"/>
    <x v="21"/>
    <x v="21"/>
    <x v="42"/>
    <s v="SE"/>
    <x v="37"/>
    <s v="W2 od u. Władysława Jagiełły - z centrum"/>
    <n v="2185"/>
    <n v="1600"/>
    <n v="3099"/>
    <x v="0"/>
    <d v="2018-04-17T00:00:00"/>
    <s v="23:45 - 24:00"/>
    <x v="23"/>
    <n v="0"/>
    <n v="28"/>
    <n v="0"/>
    <n v="1"/>
    <n v="0"/>
    <n v="0"/>
    <n v="0"/>
    <n v="1"/>
    <n v="0"/>
    <n v="3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0:00 - 00:15"/>
    <x v="0"/>
    <n v="0"/>
    <n v="18"/>
    <n v="0"/>
    <n v="0"/>
    <n v="0"/>
    <n v="0"/>
    <n v="0"/>
    <n v="0"/>
    <n v="0"/>
    <n v="1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0:15 - 00:30"/>
    <x v="0"/>
    <n v="0"/>
    <n v="17"/>
    <n v="0"/>
    <n v="0"/>
    <n v="0"/>
    <n v="0"/>
    <n v="0"/>
    <n v="0"/>
    <n v="0"/>
    <n v="1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0:30 - 00:45"/>
    <x v="0"/>
    <n v="0"/>
    <n v="14"/>
    <n v="1"/>
    <n v="0"/>
    <n v="0"/>
    <n v="0"/>
    <n v="0"/>
    <n v="0"/>
    <n v="0"/>
    <n v="1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0:45 - 01:00"/>
    <x v="0"/>
    <n v="0"/>
    <n v="15"/>
    <n v="0"/>
    <n v="0"/>
    <n v="0"/>
    <n v="0"/>
    <n v="0"/>
    <n v="0"/>
    <n v="0"/>
    <n v="1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1:00 - 01:15"/>
    <x v="1"/>
    <n v="1"/>
    <n v="9"/>
    <n v="0"/>
    <n v="0"/>
    <n v="0"/>
    <n v="0"/>
    <n v="0"/>
    <n v="2"/>
    <n v="0"/>
    <n v="1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1:15 - 01:30"/>
    <x v="1"/>
    <n v="0"/>
    <n v="9"/>
    <n v="0"/>
    <n v="0"/>
    <n v="0"/>
    <n v="0"/>
    <n v="0"/>
    <n v="0"/>
    <n v="0"/>
    <n v="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1:30 - 01:45"/>
    <x v="1"/>
    <n v="0"/>
    <n v="10"/>
    <n v="2"/>
    <n v="0"/>
    <n v="0"/>
    <n v="0"/>
    <n v="0"/>
    <n v="0"/>
    <n v="0"/>
    <n v="1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1:45 - 02:00"/>
    <x v="1"/>
    <n v="0"/>
    <n v="8"/>
    <n v="0"/>
    <n v="0"/>
    <n v="0"/>
    <n v="0"/>
    <n v="0"/>
    <n v="0"/>
    <n v="0"/>
    <n v="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2:00 - 02:15"/>
    <x v="2"/>
    <n v="0"/>
    <n v="9"/>
    <n v="2"/>
    <n v="0"/>
    <n v="0"/>
    <n v="0"/>
    <n v="0"/>
    <n v="2"/>
    <n v="0"/>
    <n v="13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2:15 - 02:30"/>
    <x v="2"/>
    <n v="0"/>
    <n v="5"/>
    <n v="0"/>
    <n v="0"/>
    <n v="1"/>
    <n v="0"/>
    <n v="0"/>
    <n v="0"/>
    <n v="0"/>
    <n v="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2:30 - 02:45"/>
    <x v="2"/>
    <n v="0"/>
    <n v="7"/>
    <n v="0"/>
    <n v="0"/>
    <n v="0"/>
    <n v="0"/>
    <n v="0"/>
    <n v="0"/>
    <n v="0"/>
    <n v="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2:45 - 03:00"/>
    <x v="2"/>
    <n v="0"/>
    <n v="2"/>
    <n v="1"/>
    <n v="1"/>
    <n v="0"/>
    <n v="0"/>
    <n v="0"/>
    <n v="0"/>
    <n v="0"/>
    <n v="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3:00 - 03:15"/>
    <x v="3"/>
    <n v="0"/>
    <n v="6"/>
    <n v="1"/>
    <n v="0"/>
    <n v="0"/>
    <n v="0"/>
    <n v="0"/>
    <n v="0"/>
    <n v="0"/>
    <n v="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3:15 - 03:30"/>
    <x v="3"/>
    <n v="0"/>
    <n v="7"/>
    <n v="0"/>
    <n v="0"/>
    <n v="0"/>
    <n v="0"/>
    <n v="0"/>
    <n v="0"/>
    <n v="0"/>
    <n v="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3:30 - 03:45"/>
    <x v="3"/>
    <n v="0"/>
    <n v="7"/>
    <n v="0"/>
    <n v="0"/>
    <n v="0"/>
    <n v="0"/>
    <n v="0"/>
    <n v="0"/>
    <n v="1"/>
    <n v="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3:45 - 04:00"/>
    <x v="3"/>
    <n v="0"/>
    <n v="0"/>
    <n v="0"/>
    <n v="0"/>
    <n v="0"/>
    <n v="0"/>
    <n v="0"/>
    <n v="1"/>
    <n v="0"/>
    <n v="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4:00 - 04:15"/>
    <x v="4"/>
    <n v="0"/>
    <n v="3"/>
    <n v="0"/>
    <n v="1"/>
    <n v="0"/>
    <n v="0"/>
    <n v="0"/>
    <n v="0"/>
    <n v="0"/>
    <n v="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4:15 - 04:30"/>
    <x v="4"/>
    <n v="0"/>
    <n v="10"/>
    <n v="0"/>
    <n v="0"/>
    <n v="0"/>
    <n v="0"/>
    <n v="0"/>
    <n v="0"/>
    <n v="0"/>
    <n v="1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4:30 - 04:45"/>
    <x v="4"/>
    <n v="0"/>
    <n v="11"/>
    <n v="0"/>
    <n v="0"/>
    <n v="1"/>
    <n v="0"/>
    <n v="0"/>
    <n v="1"/>
    <n v="0"/>
    <n v="13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4:45 - 05:00"/>
    <x v="4"/>
    <n v="1"/>
    <n v="6"/>
    <n v="2"/>
    <n v="1"/>
    <n v="0"/>
    <n v="0"/>
    <n v="0"/>
    <n v="1"/>
    <n v="0"/>
    <n v="1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5:00 - 05:15"/>
    <x v="5"/>
    <n v="0"/>
    <n v="15"/>
    <n v="2"/>
    <n v="1"/>
    <n v="0"/>
    <n v="1"/>
    <n v="0"/>
    <n v="1"/>
    <n v="0"/>
    <n v="2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5:15 - 05:30"/>
    <x v="5"/>
    <n v="1"/>
    <n v="49"/>
    <n v="2"/>
    <n v="0"/>
    <n v="1"/>
    <n v="1"/>
    <n v="0"/>
    <n v="4"/>
    <n v="0"/>
    <n v="5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5:30 - 05:45"/>
    <x v="5"/>
    <n v="0"/>
    <n v="49"/>
    <n v="8"/>
    <n v="1"/>
    <n v="0"/>
    <n v="2"/>
    <n v="0"/>
    <n v="3"/>
    <n v="0"/>
    <n v="63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5:45 - 06:00"/>
    <x v="5"/>
    <n v="0"/>
    <n v="59"/>
    <n v="4"/>
    <n v="0"/>
    <n v="0"/>
    <n v="2"/>
    <n v="0"/>
    <n v="2"/>
    <n v="0"/>
    <n v="6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6:00 - 06:15"/>
    <x v="6"/>
    <n v="0"/>
    <n v="79"/>
    <n v="11"/>
    <n v="2"/>
    <n v="0"/>
    <n v="2"/>
    <n v="0"/>
    <n v="4"/>
    <n v="0"/>
    <n v="9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6:15 - 06:30"/>
    <x v="6"/>
    <n v="2"/>
    <n v="134"/>
    <n v="7"/>
    <n v="1"/>
    <n v="0"/>
    <n v="2"/>
    <n v="0"/>
    <n v="3"/>
    <n v="0"/>
    <n v="14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6:30 - 06:45"/>
    <x v="6"/>
    <n v="0"/>
    <n v="200"/>
    <n v="7"/>
    <n v="4"/>
    <n v="0"/>
    <n v="2"/>
    <n v="0"/>
    <n v="11"/>
    <n v="1"/>
    <n v="22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6:45 - 07:00"/>
    <x v="6"/>
    <n v="0"/>
    <n v="209"/>
    <n v="12"/>
    <n v="1"/>
    <n v="1"/>
    <n v="2"/>
    <n v="0"/>
    <n v="9"/>
    <n v="0"/>
    <n v="23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7:00 - 07:15"/>
    <x v="7"/>
    <n v="2"/>
    <n v="224"/>
    <n v="9"/>
    <n v="3"/>
    <n v="2"/>
    <n v="3"/>
    <n v="0"/>
    <n v="12"/>
    <n v="1"/>
    <n v="25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7:15 - 07:30"/>
    <x v="7"/>
    <n v="0"/>
    <n v="268"/>
    <n v="9"/>
    <n v="2"/>
    <n v="1"/>
    <n v="5"/>
    <n v="0"/>
    <n v="9"/>
    <n v="1"/>
    <n v="29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7:30 - 07:45"/>
    <x v="7"/>
    <n v="1"/>
    <n v="317"/>
    <n v="5"/>
    <n v="4"/>
    <n v="0"/>
    <n v="2"/>
    <n v="0"/>
    <n v="10"/>
    <n v="2"/>
    <n v="34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7:45 - 08:00"/>
    <x v="7"/>
    <n v="3"/>
    <n v="324"/>
    <n v="11"/>
    <n v="1"/>
    <n v="1"/>
    <n v="2"/>
    <n v="0"/>
    <n v="12"/>
    <n v="3"/>
    <n v="35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8:00 - 08:15"/>
    <x v="8"/>
    <n v="1"/>
    <n v="266"/>
    <n v="13"/>
    <n v="1"/>
    <n v="0"/>
    <n v="2"/>
    <n v="0"/>
    <n v="11"/>
    <n v="2"/>
    <n v="29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8:15 - 08:30"/>
    <x v="8"/>
    <n v="3"/>
    <n v="282"/>
    <n v="18"/>
    <n v="1"/>
    <n v="0"/>
    <n v="3"/>
    <n v="0"/>
    <n v="12"/>
    <n v="2"/>
    <n v="32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8:30 - 08:45"/>
    <x v="8"/>
    <n v="0"/>
    <n v="257"/>
    <n v="13"/>
    <n v="2"/>
    <n v="0"/>
    <n v="1"/>
    <n v="0"/>
    <n v="8"/>
    <n v="0"/>
    <n v="28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8:45 - 09:00"/>
    <x v="8"/>
    <n v="1"/>
    <n v="265"/>
    <n v="11"/>
    <n v="2"/>
    <n v="1"/>
    <n v="3"/>
    <n v="0"/>
    <n v="9"/>
    <n v="1"/>
    <n v="293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9:00 - 09:15"/>
    <x v="9"/>
    <n v="0"/>
    <n v="223"/>
    <n v="13"/>
    <n v="2"/>
    <n v="0"/>
    <n v="1"/>
    <n v="0"/>
    <n v="8"/>
    <n v="1"/>
    <n v="24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9:15 - 09:30"/>
    <x v="9"/>
    <n v="0"/>
    <n v="189"/>
    <n v="8"/>
    <n v="5"/>
    <n v="1"/>
    <n v="3"/>
    <n v="0"/>
    <n v="6"/>
    <n v="2"/>
    <n v="21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9:30 - 09:45"/>
    <x v="9"/>
    <n v="0"/>
    <n v="199"/>
    <n v="9"/>
    <n v="1"/>
    <n v="0"/>
    <n v="1"/>
    <n v="0"/>
    <n v="9"/>
    <n v="0"/>
    <n v="21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09:45 - 10:00"/>
    <x v="9"/>
    <n v="1"/>
    <n v="192"/>
    <n v="13"/>
    <n v="1"/>
    <n v="1"/>
    <n v="1"/>
    <n v="0"/>
    <n v="8"/>
    <n v="2"/>
    <n v="21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0:00 - 10:15"/>
    <x v="10"/>
    <n v="1"/>
    <n v="164"/>
    <n v="10"/>
    <n v="2"/>
    <n v="2"/>
    <n v="3"/>
    <n v="0"/>
    <n v="6"/>
    <n v="1"/>
    <n v="18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0:15 - 10:30"/>
    <x v="10"/>
    <n v="0"/>
    <n v="154"/>
    <n v="11"/>
    <n v="1"/>
    <n v="0"/>
    <n v="1"/>
    <n v="0"/>
    <n v="6"/>
    <n v="1"/>
    <n v="17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0:30 - 10:45"/>
    <x v="10"/>
    <n v="0"/>
    <n v="187"/>
    <n v="11"/>
    <n v="2"/>
    <n v="3"/>
    <n v="2"/>
    <n v="0"/>
    <n v="6"/>
    <n v="1"/>
    <n v="21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0:45 - 11:00"/>
    <x v="10"/>
    <n v="2"/>
    <n v="184"/>
    <n v="9"/>
    <n v="1"/>
    <n v="2"/>
    <n v="1"/>
    <n v="0"/>
    <n v="6"/>
    <n v="0"/>
    <n v="20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1:00 - 11:15"/>
    <x v="11"/>
    <n v="0"/>
    <n v="164"/>
    <n v="5"/>
    <n v="3"/>
    <n v="0"/>
    <n v="3"/>
    <n v="0"/>
    <n v="7"/>
    <n v="0"/>
    <n v="18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1:15 - 11:30"/>
    <x v="11"/>
    <n v="0"/>
    <n v="141"/>
    <n v="16"/>
    <n v="0"/>
    <n v="0"/>
    <n v="0"/>
    <n v="0"/>
    <n v="6"/>
    <n v="1"/>
    <n v="16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1:30 - 11:45"/>
    <x v="11"/>
    <n v="1"/>
    <n v="178"/>
    <n v="10"/>
    <n v="0"/>
    <n v="0"/>
    <n v="2"/>
    <n v="0"/>
    <n v="4"/>
    <n v="1"/>
    <n v="19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1:45 - 12:00"/>
    <x v="11"/>
    <n v="2"/>
    <n v="177"/>
    <n v="9"/>
    <n v="2"/>
    <n v="0"/>
    <n v="1"/>
    <n v="0"/>
    <n v="4"/>
    <n v="1"/>
    <n v="19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2:00 - 12:15"/>
    <x v="12"/>
    <n v="0"/>
    <n v="176"/>
    <n v="5"/>
    <n v="1"/>
    <n v="0"/>
    <n v="2"/>
    <n v="1"/>
    <n v="6"/>
    <n v="0"/>
    <n v="19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2:15 - 12:30"/>
    <x v="12"/>
    <n v="0"/>
    <n v="177"/>
    <n v="11"/>
    <n v="3"/>
    <n v="0"/>
    <n v="1"/>
    <n v="0"/>
    <n v="3"/>
    <n v="0"/>
    <n v="19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2:30 - 12:45"/>
    <x v="12"/>
    <n v="2"/>
    <n v="182"/>
    <n v="6"/>
    <n v="3"/>
    <n v="0"/>
    <n v="2"/>
    <n v="0"/>
    <n v="4"/>
    <n v="1"/>
    <n v="20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2:45 - 13:00"/>
    <x v="12"/>
    <n v="0"/>
    <n v="183"/>
    <n v="15"/>
    <n v="4"/>
    <n v="1"/>
    <n v="3"/>
    <n v="0"/>
    <n v="8"/>
    <n v="1"/>
    <n v="21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3:00 - 13:15"/>
    <x v="13"/>
    <n v="1"/>
    <n v="195"/>
    <n v="11"/>
    <n v="4"/>
    <n v="0"/>
    <n v="2"/>
    <n v="0"/>
    <n v="5"/>
    <n v="2"/>
    <n v="22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3:15 - 13:30"/>
    <x v="13"/>
    <n v="4"/>
    <n v="182"/>
    <n v="5"/>
    <n v="2"/>
    <n v="0"/>
    <n v="1"/>
    <n v="0"/>
    <n v="6"/>
    <n v="0"/>
    <n v="20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3:30 - 13:45"/>
    <x v="13"/>
    <n v="1"/>
    <n v="197"/>
    <n v="6"/>
    <n v="5"/>
    <n v="0"/>
    <n v="3"/>
    <n v="0"/>
    <n v="9"/>
    <n v="1"/>
    <n v="22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3:45 - 14:00"/>
    <x v="13"/>
    <n v="2"/>
    <n v="210"/>
    <n v="11"/>
    <n v="4"/>
    <n v="0"/>
    <n v="1"/>
    <n v="0"/>
    <n v="7"/>
    <n v="2"/>
    <n v="23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4:00 - 14:15"/>
    <x v="14"/>
    <n v="1"/>
    <n v="163"/>
    <n v="9"/>
    <n v="4"/>
    <n v="0"/>
    <n v="2"/>
    <n v="0"/>
    <n v="10"/>
    <n v="0"/>
    <n v="18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4:15 - 14:30"/>
    <x v="14"/>
    <n v="0"/>
    <n v="221"/>
    <n v="7"/>
    <n v="2"/>
    <n v="0"/>
    <n v="2"/>
    <n v="0"/>
    <n v="6"/>
    <n v="1"/>
    <n v="23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4:30 - 14:45"/>
    <x v="14"/>
    <n v="3"/>
    <n v="202"/>
    <n v="5"/>
    <n v="0"/>
    <n v="0"/>
    <n v="2"/>
    <n v="0"/>
    <n v="5"/>
    <n v="0"/>
    <n v="21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4:45 - 15:00"/>
    <x v="14"/>
    <n v="2"/>
    <n v="221"/>
    <n v="10"/>
    <n v="3"/>
    <n v="1"/>
    <n v="2"/>
    <n v="0"/>
    <n v="8"/>
    <n v="0"/>
    <n v="24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5:00 - 15:15"/>
    <x v="15"/>
    <n v="4"/>
    <n v="234"/>
    <n v="10"/>
    <n v="3"/>
    <n v="0"/>
    <n v="2"/>
    <n v="0"/>
    <n v="10"/>
    <n v="0"/>
    <n v="263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5:15 - 15:30"/>
    <x v="15"/>
    <n v="0"/>
    <n v="280"/>
    <n v="9"/>
    <n v="2"/>
    <n v="0"/>
    <n v="2"/>
    <n v="0"/>
    <n v="9"/>
    <n v="0"/>
    <n v="30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5:30 - 15:45"/>
    <x v="15"/>
    <n v="3"/>
    <n v="254"/>
    <n v="6"/>
    <n v="1"/>
    <n v="0"/>
    <n v="2"/>
    <n v="0"/>
    <n v="15"/>
    <n v="0"/>
    <n v="28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5:45 - 16:00"/>
    <x v="15"/>
    <n v="0"/>
    <n v="253"/>
    <n v="5"/>
    <n v="3"/>
    <n v="0"/>
    <n v="2"/>
    <n v="0"/>
    <n v="14"/>
    <n v="2"/>
    <n v="279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6:00 - 16:15"/>
    <x v="16"/>
    <n v="1"/>
    <n v="283"/>
    <n v="11"/>
    <n v="1"/>
    <n v="0"/>
    <n v="4"/>
    <n v="0"/>
    <n v="16"/>
    <n v="0"/>
    <n v="31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6:15 - 16:30"/>
    <x v="16"/>
    <n v="1"/>
    <n v="262"/>
    <n v="7"/>
    <n v="1"/>
    <n v="0"/>
    <n v="3"/>
    <n v="0"/>
    <n v="8"/>
    <n v="0"/>
    <n v="28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6:30 - 16:45"/>
    <x v="16"/>
    <n v="3"/>
    <n v="270"/>
    <n v="4"/>
    <n v="1"/>
    <n v="0"/>
    <n v="2"/>
    <n v="0"/>
    <n v="11"/>
    <n v="0"/>
    <n v="291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6:45 - 17:00"/>
    <x v="16"/>
    <n v="4"/>
    <n v="233"/>
    <n v="3"/>
    <n v="4"/>
    <n v="0"/>
    <n v="2"/>
    <n v="0"/>
    <n v="10"/>
    <n v="1"/>
    <n v="25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7:00 - 17:15"/>
    <x v="17"/>
    <n v="0"/>
    <n v="244"/>
    <n v="9"/>
    <n v="2"/>
    <n v="0"/>
    <n v="2"/>
    <n v="0"/>
    <n v="11"/>
    <n v="0"/>
    <n v="26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7:15 - 17:30"/>
    <x v="17"/>
    <n v="2"/>
    <n v="244"/>
    <n v="3"/>
    <n v="0"/>
    <n v="0"/>
    <n v="2"/>
    <n v="0"/>
    <n v="17"/>
    <n v="0"/>
    <n v="26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7:30 - 17:45"/>
    <x v="17"/>
    <n v="3"/>
    <n v="225"/>
    <n v="6"/>
    <n v="1"/>
    <n v="0"/>
    <n v="2"/>
    <n v="0"/>
    <n v="11"/>
    <n v="0"/>
    <n v="24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7:45 - 18:00"/>
    <x v="17"/>
    <n v="3"/>
    <n v="213"/>
    <n v="7"/>
    <n v="1"/>
    <n v="0"/>
    <n v="2"/>
    <n v="0"/>
    <n v="21"/>
    <n v="0"/>
    <n v="24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8:00 - 18:15"/>
    <x v="18"/>
    <n v="1"/>
    <n v="226"/>
    <n v="6"/>
    <n v="1"/>
    <n v="0"/>
    <n v="2"/>
    <n v="0"/>
    <n v="12"/>
    <n v="0"/>
    <n v="24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8:15 - 18:30"/>
    <x v="18"/>
    <n v="1"/>
    <n v="224"/>
    <n v="2"/>
    <n v="0"/>
    <n v="0"/>
    <n v="2"/>
    <n v="0"/>
    <n v="6"/>
    <n v="0"/>
    <n v="23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8:30 - 18:45"/>
    <x v="18"/>
    <n v="0"/>
    <n v="171"/>
    <n v="2"/>
    <n v="0"/>
    <n v="1"/>
    <n v="1"/>
    <n v="0"/>
    <n v="10"/>
    <n v="0"/>
    <n v="18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8:45 - 19:00"/>
    <x v="18"/>
    <n v="2"/>
    <n v="152"/>
    <n v="10"/>
    <n v="0"/>
    <n v="0"/>
    <n v="2"/>
    <n v="0"/>
    <n v="8"/>
    <n v="0"/>
    <n v="17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9:00 - 19:15"/>
    <x v="19"/>
    <n v="1"/>
    <n v="170"/>
    <n v="8"/>
    <n v="0"/>
    <n v="0"/>
    <n v="1"/>
    <n v="0"/>
    <n v="4"/>
    <n v="0"/>
    <n v="18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9:15 - 19:30"/>
    <x v="19"/>
    <n v="4"/>
    <n v="129"/>
    <n v="1"/>
    <n v="0"/>
    <n v="0"/>
    <n v="2"/>
    <n v="0"/>
    <n v="11"/>
    <n v="0"/>
    <n v="14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9:30 - 19:45"/>
    <x v="19"/>
    <n v="1"/>
    <n v="155"/>
    <n v="4"/>
    <n v="0"/>
    <n v="0"/>
    <n v="1"/>
    <n v="0"/>
    <n v="5"/>
    <n v="0"/>
    <n v="16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19:45 - 20:00"/>
    <x v="19"/>
    <n v="3"/>
    <n v="129"/>
    <n v="6"/>
    <n v="1"/>
    <n v="0"/>
    <n v="2"/>
    <n v="0"/>
    <n v="14"/>
    <n v="0"/>
    <n v="15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0:00 - 20:15"/>
    <x v="20"/>
    <n v="4"/>
    <n v="131"/>
    <n v="3"/>
    <n v="0"/>
    <n v="0"/>
    <n v="2"/>
    <n v="0"/>
    <n v="11"/>
    <n v="1"/>
    <n v="15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0:15 - 20:30"/>
    <x v="20"/>
    <n v="3"/>
    <n v="149"/>
    <n v="3"/>
    <n v="0"/>
    <n v="0"/>
    <n v="1"/>
    <n v="0"/>
    <n v="8"/>
    <n v="0"/>
    <n v="16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0:30 - 20:45"/>
    <x v="20"/>
    <n v="2"/>
    <n v="111"/>
    <n v="5"/>
    <n v="0"/>
    <n v="0"/>
    <n v="2"/>
    <n v="0"/>
    <n v="8"/>
    <n v="0"/>
    <n v="12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0:45 - 21:00"/>
    <x v="20"/>
    <n v="0"/>
    <n v="111"/>
    <n v="1"/>
    <n v="0"/>
    <n v="0"/>
    <n v="1"/>
    <n v="0"/>
    <n v="7"/>
    <n v="0"/>
    <n v="12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1:00 - 21:15"/>
    <x v="21"/>
    <n v="5"/>
    <n v="121"/>
    <n v="1"/>
    <n v="1"/>
    <n v="0"/>
    <n v="1"/>
    <n v="0"/>
    <n v="8"/>
    <n v="0"/>
    <n v="13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1:15 - 21:30"/>
    <x v="21"/>
    <n v="1"/>
    <n v="115"/>
    <n v="1"/>
    <n v="0"/>
    <n v="0"/>
    <n v="1"/>
    <n v="0"/>
    <n v="7"/>
    <n v="0"/>
    <n v="12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1:30 - 21:45"/>
    <x v="21"/>
    <n v="0"/>
    <n v="74"/>
    <n v="3"/>
    <n v="0"/>
    <n v="0"/>
    <n v="1"/>
    <n v="0"/>
    <n v="8"/>
    <n v="0"/>
    <n v="8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1:45 - 22:00"/>
    <x v="21"/>
    <n v="1"/>
    <n v="79"/>
    <n v="1"/>
    <n v="0"/>
    <n v="0"/>
    <n v="0"/>
    <n v="0"/>
    <n v="4"/>
    <n v="0"/>
    <n v="85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2:00 - 22:15"/>
    <x v="22"/>
    <n v="1"/>
    <n v="80"/>
    <n v="0"/>
    <n v="1"/>
    <n v="0"/>
    <n v="1"/>
    <n v="0"/>
    <n v="3"/>
    <n v="0"/>
    <n v="86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2:15 - 22:30"/>
    <x v="22"/>
    <n v="1"/>
    <n v="59"/>
    <n v="0"/>
    <n v="0"/>
    <n v="0"/>
    <n v="0"/>
    <n v="0"/>
    <n v="3"/>
    <n v="0"/>
    <n v="63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2:30 - 22:45"/>
    <x v="22"/>
    <n v="1"/>
    <n v="52"/>
    <n v="0"/>
    <n v="3"/>
    <n v="0"/>
    <n v="1"/>
    <n v="0"/>
    <n v="1"/>
    <n v="2"/>
    <n v="60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2:45 - 23:00"/>
    <x v="22"/>
    <n v="2"/>
    <n v="43"/>
    <n v="1"/>
    <n v="0"/>
    <n v="0"/>
    <n v="1"/>
    <n v="0"/>
    <n v="0"/>
    <n v="0"/>
    <n v="47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3:00 - 23:15"/>
    <x v="23"/>
    <n v="0"/>
    <n v="33"/>
    <n v="0"/>
    <n v="0"/>
    <n v="0"/>
    <n v="0"/>
    <n v="0"/>
    <n v="1"/>
    <n v="0"/>
    <n v="34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3:15 - 23:30"/>
    <x v="23"/>
    <n v="1"/>
    <n v="30"/>
    <n v="1"/>
    <n v="0"/>
    <n v="0"/>
    <n v="0"/>
    <n v="0"/>
    <n v="0"/>
    <n v="0"/>
    <n v="32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3:30 - 23:45"/>
    <x v="23"/>
    <n v="1"/>
    <n v="27"/>
    <n v="0"/>
    <n v="0"/>
    <n v="0"/>
    <n v="0"/>
    <n v="0"/>
    <n v="0"/>
    <n v="0"/>
    <n v="28"/>
  </r>
  <r>
    <s v="R1"/>
    <x v="21"/>
    <x v="21"/>
    <x v="21"/>
    <x v="43"/>
    <s v="NW"/>
    <x v="38"/>
    <s v="W4 od ul. Młodych Techników - do centrum"/>
    <n v="3958"/>
    <n v="2715"/>
    <n v="2711"/>
    <x v="1"/>
    <d v="2018-04-17T00:00:00"/>
    <s v="23:45 - 24:00"/>
    <x v="23"/>
    <n v="0"/>
    <n v="25"/>
    <n v="0"/>
    <n v="0"/>
    <n v="0"/>
    <n v="0"/>
    <n v="0"/>
    <n v="0"/>
    <n v="0"/>
    <n v="2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0:00 - 00:15"/>
    <x v="0"/>
    <n v="0"/>
    <n v="24"/>
    <n v="1"/>
    <n v="1"/>
    <n v="0"/>
    <n v="0"/>
    <n v="0"/>
    <n v="0"/>
    <n v="1"/>
    <n v="2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0:15 - 00:30"/>
    <x v="0"/>
    <n v="0"/>
    <n v="22"/>
    <n v="0"/>
    <n v="0"/>
    <n v="0"/>
    <n v="1"/>
    <n v="0"/>
    <n v="0"/>
    <n v="0"/>
    <n v="23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0:30 - 00:45"/>
    <x v="0"/>
    <n v="0"/>
    <n v="13"/>
    <n v="0"/>
    <n v="0"/>
    <n v="0"/>
    <n v="0"/>
    <n v="0"/>
    <n v="0"/>
    <n v="1"/>
    <n v="1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0:45 - 01:00"/>
    <x v="0"/>
    <n v="0"/>
    <n v="11"/>
    <n v="1"/>
    <n v="0"/>
    <n v="0"/>
    <n v="0"/>
    <n v="0"/>
    <n v="0"/>
    <n v="0"/>
    <n v="1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1:00 - 01:15"/>
    <x v="1"/>
    <n v="1"/>
    <n v="22"/>
    <n v="0"/>
    <n v="1"/>
    <n v="0"/>
    <n v="0"/>
    <n v="0"/>
    <n v="0"/>
    <n v="0"/>
    <n v="2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1:15 - 01:30"/>
    <x v="1"/>
    <n v="0"/>
    <n v="11"/>
    <n v="0"/>
    <n v="0"/>
    <n v="0"/>
    <n v="1"/>
    <n v="0"/>
    <n v="0"/>
    <n v="0"/>
    <n v="1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1:30 - 01:45"/>
    <x v="1"/>
    <n v="0"/>
    <n v="9"/>
    <n v="1"/>
    <n v="0"/>
    <n v="1"/>
    <n v="0"/>
    <n v="0"/>
    <n v="0"/>
    <n v="0"/>
    <n v="1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1:45 - 02:00"/>
    <x v="1"/>
    <n v="0"/>
    <n v="10"/>
    <n v="0"/>
    <n v="0"/>
    <n v="0"/>
    <n v="1"/>
    <n v="0"/>
    <n v="1"/>
    <n v="0"/>
    <n v="1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2:00 - 02:15"/>
    <x v="2"/>
    <n v="0"/>
    <n v="9"/>
    <n v="1"/>
    <n v="0"/>
    <n v="0"/>
    <n v="0"/>
    <n v="0"/>
    <n v="0"/>
    <n v="0"/>
    <n v="1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2:15 - 02:30"/>
    <x v="2"/>
    <n v="0"/>
    <n v="15"/>
    <n v="1"/>
    <n v="0"/>
    <n v="0"/>
    <n v="0"/>
    <n v="0"/>
    <n v="0"/>
    <n v="0"/>
    <n v="1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2:30 - 02:45"/>
    <x v="2"/>
    <n v="0"/>
    <n v="5"/>
    <n v="0"/>
    <n v="0"/>
    <n v="0"/>
    <n v="1"/>
    <n v="0"/>
    <n v="0"/>
    <n v="0"/>
    <n v="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2:45 - 03:00"/>
    <x v="2"/>
    <n v="0"/>
    <n v="7"/>
    <n v="1"/>
    <n v="0"/>
    <n v="0"/>
    <n v="0"/>
    <n v="0"/>
    <n v="0"/>
    <n v="0"/>
    <n v="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3:00 - 03:15"/>
    <x v="3"/>
    <n v="0"/>
    <n v="15"/>
    <n v="3"/>
    <n v="0"/>
    <n v="0"/>
    <n v="0"/>
    <n v="0"/>
    <n v="0"/>
    <n v="0"/>
    <n v="1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3:15 - 03:30"/>
    <x v="3"/>
    <n v="0"/>
    <n v="11"/>
    <n v="1"/>
    <n v="0"/>
    <n v="0"/>
    <n v="1"/>
    <n v="0"/>
    <n v="0"/>
    <n v="0"/>
    <n v="13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3:30 - 03:45"/>
    <x v="3"/>
    <n v="0"/>
    <n v="9"/>
    <n v="3"/>
    <n v="0"/>
    <n v="0"/>
    <n v="0"/>
    <n v="0"/>
    <n v="0"/>
    <n v="0"/>
    <n v="1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3:45 - 04:00"/>
    <x v="3"/>
    <n v="1"/>
    <n v="6"/>
    <n v="2"/>
    <n v="1"/>
    <n v="0"/>
    <n v="0"/>
    <n v="0"/>
    <n v="0"/>
    <n v="0"/>
    <n v="1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4:00 - 04:15"/>
    <x v="4"/>
    <n v="0"/>
    <n v="11"/>
    <n v="4"/>
    <n v="0"/>
    <n v="0"/>
    <n v="1"/>
    <n v="0"/>
    <n v="1"/>
    <n v="0"/>
    <n v="1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4:15 - 04:30"/>
    <x v="4"/>
    <n v="0"/>
    <n v="11"/>
    <n v="6"/>
    <n v="0"/>
    <n v="0"/>
    <n v="0"/>
    <n v="0"/>
    <n v="0"/>
    <n v="0"/>
    <n v="1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4:30 - 04:45"/>
    <x v="4"/>
    <n v="1"/>
    <n v="14"/>
    <n v="4"/>
    <n v="0"/>
    <n v="0"/>
    <n v="2"/>
    <n v="0"/>
    <n v="1"/>
    <n v="0"/>
    <n v="2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4:45 - 05:00"/>
    <x v="4"/>
    <n v="1"/>
    <n v="20"/>
    <n v="3"/>
    <n v="0"/>
    <n v="0"/>
    <n v="5"/>
    <n v="0"/>
    <n v="0"/>
    <n v="0"/>
    <n v="2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5:00 - 05:15"/>
    <x v="5"/>
    <n v="0"/>
    <n v="33"/>
    <n v="2"/>
    <n v="0"/>
    <n v="0"/>
    <n v="4"/>
    <n v="0"/>
    <n v="0"/>
    <n v="1"/>
    <n v="4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5:15 - 05:30"/>
    <x v="5"/>
    <n v="1"/>
    <n v="52"/>
    <n v="5"/>
    <n v="0"/>
    <n v="0"/>
    <n v="4"/>
    <n v="0"/>
    <n v="1"/>
    <n v="2"/>
    <n v="6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5:30 - 05:45"/>
    <x v="5"/>
    <n v="0"/>
    <n v="61"/>
    <n v="8"/>
    <n v="0"/>
    <n v="0"/>
    <n v="5"/>
    <n v="0"/>
    <n v="1"/>
    <n v="0"/>
    <n v="7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5:45 - 06:00"/>
    <x v="5"/>
    <n v="0"/>
    <n v="84"/>
    <n v="6"/>
    <n v="1"/>
    <n v="0"/>
    <n v="5"/>
    <n v="0"/>
    <n v="0"/>
    <n v="0"/>
    <n v="9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6:00 - 06:15"/>
    <x v="6"/>
    <n v="1"/>
    <n v="92"/>
    <n v="7"/>
    <n v="0"/>
    <n v="0"/>
    <n v="3"/>
    <n v="0"/>
    <n v="1"/>
    <n v="0"/>
    <n v="10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6:15 - 06:30"/>
    <x v="6"/>
    <n v="1"/>
    <n v="114"/>
    <n v="13"/>
    <n v="1"/>
    <n v="0"/>
    <n v="4"/>
    <n v="0"/>
    <n v="2"/>
    <n v="0"/>
    <n v="13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6:30 - 06:45"/>
    <x v="6"/>
    <n v="1"/>
    <n v="141"/>
    <n v="7"/>
    <n v="0"/>
    <n v="0"/>
    <n v="4"/>
    <n v="0"/>
    <n v="6"/>
    <n v="0"/>
    <n v="15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6:45 - 07:00"/>
    <x v="6"/>
    <n v="2"/>
    <n v="179"/>
    <n v="10"/>
    <n v="1"/>
    <n v="0"/>
    <n v="5"/>
    <n v="0"/>
    <n v="7"/>
    <n v="0"/>
    <n v="20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7:00 - 07:15"/>
    <x v="7"/>
    <n v="0"/>
    <n v="162"/>
    <n v="10"/>
    <n v="1"/>
    <n v="0"/>
    <n v="2"/>
    <n v="0"/>
    <n v="4"/>
    <n v="0"/>
    <n v="17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7:15 - 07:30"/>
    <x v="7"/>
    <n v="1"/>
    <n v="168"/>
    <n v="7"/>
    <n v="0"/>
    <n v="0"/>
    <n v="3"/>
    <n v="0"/>
    <n v="6"/>
    <n v="0"/>
    <n v="18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7:30 - 07:45"/>
    <x v="7"/>
    <n v="3"/>
    <n v="159"/>
    <n v="8"/>
    <n v="0"/>
    <n v="0"/>
    <n v="5"/>
    <n v="0"/>
    <n v="2"/>
    <n v="0"/>
    <n v="17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7:45 - 08:00"/>
    <x v="7"/>
    <n v="2"/>
    <n v="157"/>
    <n v="8"/>
    <n v="2"/>
    <n v="0"/>
    <n v="0"/>
    <n v="0"/>
    <n v="5"/>
    <n v="0"/>
    <n v="17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8:00 - 08:15"/>
    <x v="8"/>
    <n v="3"/>
    <n v="175"/>
    <n v="9"/>
    <n v="4"/>
    <n v="1"/>
    <n v="5"/>
    <n v="0"/>
    <n v="5"/>
    <n v="0"/>
    <n v="20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8:15 - 08:30"/>
    <x v="8"/>
    <n v="1"/>
    <n v="160"/>
    <n v="14"/>
    <n v="0"/>
    <n v="0"/>
    <n v="6"/>
    <n v="0"/>
    <n v="3"/>
    <n v="0"/>
    <n v="18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8:30 - 08:45"/>
    <x v="8"/>
    <n v="1"/>
    <n v="170"/>
    <n v="12"/>
    <n v="0"/>
    <n v="0"/>
    <n v="4"/>
    <n v="0"/>
    <n v="5"/>
    <n v="0"/>
    <n v="19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8:45 - 09:00"/>
    <x v="8"/>
    <n v="3"/>
    <n v="174"/>
    <n v="10"/>
    <n v="0"/>
    <n v="0"/>
    <n v="3"/>
    <n v="0"/>
    <n v="5"/>
    <n v="0"/>
    <n v="19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9:00 - 09:15"/>
    <x v="9"/>
    <n v="2"/>
    <n v="141"/>
    <n v="4"/>
    <n v="3"/>
    <n v="0"/>
    <n v="3"/>
    <n v="0"/>
    <n v="2"/>
    <n v="0"/>
    <n v="15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9:15 - 09:30"/>
    <x v="9"/>
    <n v="0"/>
    <n v="149"/>
    <n v="20"/>
    <n v="1"/>
    <n v="0"/>
    <n v="4"/>
    <n v="1"/>
    <n v="1"/>
    <n v="0"/>
    <n v="17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9:30 - 09:45"/>
    <x v="9"/>
    <n v="1"/>
    <n v="148"/>
    <n v="18"/>
    <n v="1"/>
    <n v="0"/>
    <n v="5"/>
    <n v="0"/>
    <n v="2"/>
    <n v="0"/>
    <n v="17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09:45 - 10:00"/>
    <x v="9"/>
    <n v="0"/>
    <n v="166"/>
    <n v="6"/>
    <n v="0"/>
    <n v="1"/>
    <n v="3"/>
    <n v="0"/>
    <n v="4"/>
    <n v="1"/>
    <n v="18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0:00 - 10:15"/>
    <x v="10"/>
    <n v="4"/>
    <n v="132"/>
    <n v="11"/>
    <n v="4"/>
    <n v="0"/>
    <n v="4"/>
    <n v="0"/>
    <n v="5"/>
    <n v="1"/>
    <n v="16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0:15 - 10:30"/>
    <x v="10"/>
    <n v="3"/>
    <n v="156"/>
    <n v="12"/>
    <n v="0"/>
    <n v="0"/>
    <n v="3"/>
    <n v="0"/>
    <n v="6"/>
    <n v="1"/>
    <n v="18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0:30 - 10:45"/>
    <x v="10"/>
    <n v="1"/>
    <n v="160"/>
    <n v="14"/>
    <n v="0"/>
    <n v="0"/>
    <n v="3"/>
    <n v="0"/>
    <n v="4"/>
    <n v="0"/>
    <n v="18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0:45 - 11:00"/>
    <x v="10"/>
    <n v="1"/>
    <n v="152"/>
    <n v="10"/>
    <n v="2"/>
    <n v="0"/>
    <n v="5"/>
    <n v="0"/>
    <n v="1"/>
    <n v="0"/>
    <n v="17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1:00 - 11:15"/>
    <x v="11"/>
    <n v="2"/>
    <n v="135"/>
    <n v="8"/>
    <n v="1"/>
    <n v="0"/>
    <n v="2"/>
    <n v="0"/>
    <n v="3"/>
    <n v="0"/>
    <n v="15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1:15 - 11:30"/>
    <x v="11"/>
    <n v="1"/>
    <n v="147"/>
    <n v="11"/>
    <n v="2"/>
    <n v="0"/>
    <n v="3"/>
    <n v="0"/>
    <n v="1"/>
    <n v="0"/>
    <n v="16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1:30 - 11:45"/>
    <x v="11"/>
    <n v="1"/>
    <n v="177"/>
    <n v="12"/>
    <n v="1"/>
    <n v="0"/>
    <n v="3"/>
    <n v="1"/>
    <n v="2"/>
    <n v="0"/>
    <n v="19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1:45 - 12:00"/>
    <x v="11"/>
    <n v="3"/>
    <n v="153"/>
    <n v="11"/>
    <n v="2"/>
    <n v="0"/>
    <n v="3"/>
    <n v="0"/>
    <n v="3"/>
    <n v="1"/>
    <n v="17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2:00 - 12:15"/>
    <x v="12"/>
    <n v="3"/>
    <n v="160"/>
    <n v="9"/>
    <n v="2"/>
    <n v="0"/>
    <n v="3"/>
    <n v="0"/>
    <n v="4"/>
    <n v="0"/>
    <n v="18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2:15 - 12:30"/>
    <x v="12"/>
    <n v="4"/>
    <n v="150"/>
    <n v="13"/>
    <n v="0"/>
    <n v="0"/>
    <n v="4"/>
    <n v="0"/>
    <n v="5"/>
    <n v="0"/>
    <n v="17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2:30 - 12:45"/>
    <x v="12"/>
    <n v="2"/>
    <n v="149"/>
    <n v="11"/>
    <n v="1"/>
    <n v="0"/>
    <n v="3"/>
    <n v="0"/>
    <n v="3"/>
    <n v="0"/>
    <n v="16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2:45 - 13:00"/>
    <x v="12"/>
    <n v="5"/>
    <n v="153"/>
    <n v="10"/>
    <n v="0"/>
    <n v="0"/>
    <n v="3"/>
    <n v="0"/>
    <n v="3"/>
    <n v="1"/>
    <n v="17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3:00 - 13:15"/>
    <x v="13"/>
    <n v="1"/>
    <n v="157"/>
    <n v="12"/>
    <n v="1"/>
    <n v="0"/>
    <n v="3"/>
    <n v="0"/>
    <n v="3"/>
    <n v="1"/>
    <n v="17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3:15 - 13:30"/>
    <x v="13"/>
    <n v="2"/>
    <n v="141"/>
    <n v="9"/>
    <n v="0"/>
    <n v="1"/>
    <n v="3"/>
    <n v="0"/>
    <n v="6"/>
    <n v="0"/>
    <n v="162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3:30 - 13:45"/>
    <x v="13"/>
    <n v="1"/>
    <n v="141"/>
    <n v="5"/>
    <n v="1"/>
    <n v="0"/>
    <n v="4"/>
    <n v="0"/>
    <n v="2"/>
    <n v="0"/>
    <n v="15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3:45 - 14:00"/>
    <x v="13"/>
    <n v="5"/>
    <n v="161"/>
    <n v="11"/>
    <n v="1"/>
    <n v="0"/>
    <n v="6"/>
    <n v="0"/>
    <n v="3"/>
    <n v="0"/>
    <n v="18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4:00 - 14:15"/>
    <x v="14"/>
    <n v="4"/>
    <n v="154"/>
    <n v="8"/>
    <n v="0"/>
    <n v="0"/>
    <n v="5"/>
    <n v="0"/>
    <n v="7"/>
    <n v="0"/>
    <n v="17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4:15 - 14:30"/>
    <x v="14"/>
    <n v="7"/>
    <n v="163"/>
    <n v="8"/>
    <n v="1"/>
    <n v="0"/>
    <n v="7"/>
    <n v="0"/>
    <n v="1"/>
    <n v="0"/>
    <n v="18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4:30 - 14:45"/>
    <x v="14"/>
    <n v="4"/>
    <n v="152"/>
    <n v="6"/>
    <n v="0"/>
    <n v="0"/>
    <n v="3"/>
    <n v="0"/>
    <n v="4"/>
    <n v="0"/>
    <n v="16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4:45 - 15:00"/>
    <x v="14"/>
    <n v="1"/>
    <n v="148"/>
    <n v="5"/>
    <n v="0"/>
    <n v="0"/>
    <n v="4"/>
    <n v="0"/>
    <n v="6"/>
    <n v="0"/>
    <n v="16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5:00 - 15:15"/>
    <x v="15"/>
    <n v="1"/>
    <n v="162"/>
    <n v="3"/>
    <n v="0"/>
    <n v="0"/>
    <n v="3"/>
    <n v="0"/>
    <n v="8"/>
    <n v="0"/>
    <n v="17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5:15 - 15:30"/>
    <x v="15"/>
    <n v="2"/>
    <n v="156"/>
    <n v="3"/>
    <n v="0"/>
    <n v="0"/>
    <n v="3"/>
    <n v="0"/>
    <n v="6"/>
    <n v="0"/>
    <n v="17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5:30 - 15:45"/>
    <x v="15"/>
    <n v="4"/>
    <n v="146"/>
    <n v="4"/>
    <n v="0"/>
    <n v="0"/>
    <n v="2"/>
    <n v="0"/>
    <n v="1"/>
    <n v="0"/>
    <n v="15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5:45 - 16:00"/>
    <x v="15"/>
    <n v="2"/>
    <n v="140"/>
    <n v="2"/>
    <n v="0"/>
    <n v="0"/>
    <n v="4"/>
    <n v="0"/>
    <n v="6"/>
    <n v="0"/>
    <n v="15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6:00 - 16:15"/>
    <x v="16"/>
    <n v="7"/>
    <n v="130"/>
    <n v="4"/>
    <n v="0"/>
    <n v="0"/>
    <n v="5"/>
    <n v="0"/>
    <n v="3"/>
    <n v="0"/>
    <n v="14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6:15 - 16:30"/>
    <x v="16"/>
    <n v="6"/>
    <n v="132"/>
    <n v="8"/>
    <n v="0"/>
    <n v="0"/>
    <n v="3"/>
    <n v="0"/>
    <n v="9"/>
    <n v="0"/>
    <n v="15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6:30 - 16:45"/>
    <x v="16"/>
    <n v="3"/>
    <n v="134"/>
    <n v="3"/>
    <n v="1"/>
    <n v="0"/>
    <n v="2"/>
    <n v="0"/>
    <n v="11"/>
    <n v="1"/>
    <n v="15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6:45 - 17:00"/>
    <x v="16"/>
    <n v="3"/>
    <n v="143"/>
    <n v="5"/>
    <n v="0"/>
    <n v="0"/>
    <n v="5"/>
    <n v="0"/>
    <n v="8"/>
    <n v="0"/>
    <n v="16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7:00 - 17:15"/>
    <x v="17"/>
    <n v="4"/>
    <n v="138"/>
    <n v="4"/>
    <n v="1"/>
    <n v="0"/>
    <n v="3"/>
    <n v="0"/>
    <n v="8"/>
    <n v="0"/>
    <n v="15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7:15 - 17:30"/>
    <x v="17"/>
    <n v="2"/>
    <n v="144"/>
    <n v="7"/>
    <n v="0"/>
    <n v="0"/>
    <n v="5"/>
    <n v="0"/>
    <n v="6"/>
    <n v="1"/>
    <n v="16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7:30 - 17:45"/>
    <x v="17"/>
    <n v="1"/>
    <n v="147"/>
    <n v="8"/>
    <n v="0"/>
    <n v="0"/>
    <n v="3"/>
    <n v="0"/>
    <n v="5"/>
    <n v="0"/>
    <n v="16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7:45 - 18:00"/>
    <x v="17"/>
    <n v="3"/>
    <n v="149"/>
    <n v="1"/>
    <n v="0"/>
    <n v="0"/>
    <n v="4"/>
    <n v="0"/>
    <n v="3"/>
    <n v="0"/>
    <n v="16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8:00 - 18:15"/>
    <x v="18"/>
    <n v="5"/>
    <n v="167"/>
    <n v="5"/>
    <n v="1"/>
    <n v="0"/>
    <n v="5"/>
    <n v="0"/>
    <n v="5"/>
    <n v="1"/>
    <n v="18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8:15 - 18:30"/>
    <x v="18"/>
    <n v="2"/>
    <n v="165"/>
    <n v="5"/>
    <n v="0"/>
    <n v="0"/>
    <n v="3"/>
    <n v="0"/>
    <n v="4"/>
    <n v="0"/>
    <n v="17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8:30 - 18:45"/>
    <x v="18"/>
    <n v="1"/>
    <n v="150"/>
    <n v="6"/>
    <n v="0"/>
    <n v="0"/>
    <n v="3"/>
    <n v="0"/>
    <n v="4"/>
    <n v="0"/>
    <n v="16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8:45 - 19:00"/>
    <x v="18"/>
    <n v="2"/>
    <n v="167"/>
    <n v="4"/>
    <n v="0"/>
    <n v="0"/>
    <n v="3"/>
    <n v="0"/>
    <n v="2"/>
    <n v="0"/>
    <n v="178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9:00 - 19:15"/>
    <x v="19"/>
    <n v="3"/>
    <n v="150"/>
    <n v="7"/>
    <n v="0"/>
    <n v="0"/>
    <n v="4"/>
    <n v="0"/>
    <n v="2"/>
    <n v="1"/>
    <n v="16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9:15 - 19:30"/>
    <x v="19"/>
    <n v="1"/>
    <n v="156"/>
    <n v="6"/>
    <n v="0"/>
    <n v="0"/>
    <n v="3"/>
    <n v="0"/>
    <n v="4"/>
    <n v="0"/>
    <n v="17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9:30 - 19:45"/>
    <x v="19"/>
    <n v="8"/>
    <n v="151"/>
    <n v="9"/>
    <n v="0"/>
    <n v="1"/>
    <n v="3"/>
    <n v="0"/>
    <n v="4"/>
    <n v="0"/>
    <n v="17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19:45 - 20:00"/>
    <x v="19"/>
    <n v="4"/>
    <n v="142"/>
    <n v="2"/>
    <n v="0"/>
    <n v="0"/>
    <n v="3"/>
    <n v="0"/>
    <n v="2"/>
    <n v="0"/>
    <n v="153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0:00 - 20:15"/>
    <x v="20"/>
    <n v="4"/>
    <n v="119"/>
    <n v="4"/>
    <n v="0"/>
    <n v="0"/>
    <n v="2"/>
    <n v="0"/>
    <n v="7"/>
    <n v="0"/>
    <n v="13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0:15 - 20:30"/>
    <x v="20"/>
    <n v="1"/>
    <n v="138"/>
    <n v="4"/>
    <n v="0"/>
    <n v="0"/>
    <n v="3"/>
    <n v="0"/>
    <n v="7"/>
    <n v="0"/>
    <n v="153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0:30 - 20:45"/>
    <x v="20"/>
    <n v="0"/>
    <n v="123"/>
    <n v="3"/>
    <n v="1"/>
    <n v="0"/>
    <n v="1"/>
    <n v="0"/>
    <n v="7"/>
    <n v="0"/>
    <n v="13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0:45 - 21:00"/>
    <x v="20"/>
    <n v="3"/>
    <n v="103"/>
    <n v="2"/>
    <n v="0"/>
    <n v="0"/>
    <n v="2"/>
    <n v="0"/>
    <n v="5"/>
    <n v="0"/>
    <n v="115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1:00 - 21:15"/>
    <x v="21"/>
    <n v="1"/>
    <n v="97"/>
    <n v="5"/>
    <n v="0"/>
    <n v="0"/>
    <n v="1"/>
    <n v="0"/>
    <n v="4"/>
    <n v="1"/>
    <n v="10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1:15 - 21:30"/>
    <x v="21"/>
    <n v="1"/>
    <n v="124"/>
    <n v="3"/>
    <n v="1"/>
    <n v="0"/>
    <n v="2"/>
    <n v="0"/>
    <n v="2"/>
    <n v="0"/>
    <n v="133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1:30 - 21:45"/>
    <x v="21"/>
    <n v="1"/>
    <n v="97"/>
    <n v="1"/>
    <n v="1"/>
    <n v="0"/>
    <n v="2"/>
    <n v="0"/>
    <n v="2"/>
    <n v="0"/>
    <n v="104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1:45 - 22:00"/>
    <x v="21"/>
    <n v="1"/>
    <n v="92"/>
    <n v="6"/>
    <n v="1"/>
    <n v="0"/>
    <n v="3"/>
    <n v="0"/>
    <n v="2"/>
    <n v="1"/>
    <n v="10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2:00 - 22:15"/>
    <x v="22"/>
    <n v="2"/>
    <n v="71"/>
    <n v="3"/>
    <n v="0"/>
    <n v="0"/>
    <n v="2"/>
    <n v="0"/>
    <n v="3"/>
    <n v="0"/>
    <n v="81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2:15 - 22:30"/>
    <x v="22"/>
    <n v="4"/>
    <n v="88"/>
    <n v="10"/>
    <n v="1"/>
    <n v="0"/>
    <n v="2"/>
    <n v="0"/>
    <n v="4"/>
    <n v="0"/>
    <n v="10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2:30 - 22:45"/>
    <x v="22"/>
    <n v="0"/>
    <n v="63"/>
    <n v="2"/>
    <n v="0"/>
    <n v="0"/>
    <n v="1"/>
    <n v="0"/>
    <n v="1"/>
    <n v="0"/>
    <n v="67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2:45 - 23:00"/>
    <x v="22"/>
    <n v="0"/>
    <n v="54"/>
    <n v="2"/>
    <n v="0"/>
    <n v="0"/>
    <n v="3"/>
    <n v="0"/>
    <n v="0"/>
    <n v="0"/>
    <n v="5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3:00 - 23:15"/>
    <x v="23"/>
    <n v="1"/>
    <n v="44"/>
    <n v="1"/>
    <n v="0"/>
    <n v="0"/>
    <n v="1"/>
    <n v="0"/>
    <n v="2"/>
    <n v="0"/>
    <n v="49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3:15 - 23:30"/>
    <x v="23"/>
    <n v="0"/>
    <n v="34"/>
    <n v="0"/>
    <n v="0"/>
    <n v="0"/>
    <n v="1"/>
    <n v="0"/>
    <n v="1"/>
    <n v="0"/>
    <n v="36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3:30 - 23:45"/>
    <x v="23"/>
    <n v="2"/>
    <n v="28"/>
    <n v="0"/>
    <n v="0"/>
    <n v="0"/>
    <n v="0"/>
    <n v="0"/>
    <n v="0"/>
    <n v="0"/>
    <n v="30"/>
  </r>
  <r>
    <s v="R1"/>
    <x v="22"/>
    <x v="22"/>
    <x v="22"/>
    <x v="44"/>
    <s v="N"/>
    <x v="39"/>
    <s v="W1 od ul. Legnickiej - ruch dookólny w prawo"/>
    <n v="5502"/>
    <n v="1453"/>
    <n v="3656"/>
    <x v="3"/>
    <d v="2018-04-17T00:00:00"/>
    <s v="23:45 - 24:00"/>
    <x v="23"/>
    <n v="0"/>
    <n v="29"/>
    <n v="0"/>
    <n v="0"/>
    <n v="0"/>
    <n v="3"/>
    <n v="0"/>
    <n v="0"/>
    <n v="0"/>
    <n v="3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0:00 - 00:15"/>
    <x v="0"/>
    <n v="1"/>
    <n v="30"/>
    <n v="0"/>
    <n v="0"/>
    <n v="0"/>
    <n v="0"/>
    <n v="0"/>
    <n v="0"/>
    <n v="0"/>
    <n v="3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0:15 - 00:30"/>
    <x v="0"/>
    <n v="0"/>
    <n v="24"/>
    <n v="0"/>
    <n v="0"/>
    <n v="0"/>
    <n v="1"/>
    <n v="0"/>
    <n v="0"/>
    <n v="0"/>
    <n v="2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0:30 - 00:45"/>
    <x v="0"/>
    <n v="0"/>
    <n v="22"/>
    <n v="0"/>
    <n v="0"/>
    <n v="0"/>
    <n v="0"/>
    <n v="0"/>
    <n v="0"/>
    <n v="0"/>
    <n v="2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0:45 - 01:00"/>
    <x v="0"/>
    <n v="0"/>
    <n v="23"/>
    <n v="0"/>
    <n v="0"/>
    <n v="0"/>
    <n v="1"/>
    <n v="0"/>
    <n v="0"/>
    <n v="0"/>
    <n v="2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1:00 - 01:15"/>
    <x v="1"/>
    <n v="0"/>
    <n v="20"/>
    <n v="1"/>
    <n v="0"/>
    <n v="0"/>
    <n v="0"/>
    <n v="0"/>
    <n v="1"/>
    <n v="0"/>
    <n v="2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1:15 - 01:30"/>
    <x v="1"/>
    <n v="0"/>
    <n v="13"/>
    <n v="0"/>
    <n v="0"/>
    <n v="0"/>
    <n v="0"/>
    <n v="0"/>
    <n v="0"/>
    <n v="0"/>
    <n v="1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1:30 - 01:45"/>
    <x v="1"/>
    <n v="0"/>
    <n v="18"/>
    <n v="2"/>
    <n v="0"/>
    <n v="0"/>
    <n v="1"/>
    <n v="0"/>
    <n v="0"/>
    <n v="0"/>
    <n v="2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1:45 - 02:00"/>
    <x v="1"/>
    <n v="0"/>
    <n v="10"/>
    <n v="0"/>
    <n v="0"/>
    <n v="0"/>
    <n v="0"/>
    <n v="0"/>
    <n v="0"/>
    <n v="0"/>
    <n v="1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2:00 - 02:15"/>
    <x v="2"/>
    <n v="0"/>
    <n v="11"/>
    <n v="0"/>
    <n v="0"/>
    <n v="0"/>
    <n v="0"/>
    <n v="0"/>
    <n v="0"/>
    <n v="0"/>
    <n v="1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2:15 - 02:30"/>
    <x v="2"/>
    <n v="0"/>
    <n v="14"/>
    <n v="0"/>
    <n v="0"/>
    <n v="0"/>
    <n v="0"/>
    <n v="0"/>
    <n v="0"/>
    <n v="0"/>
    <n v="1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2:30 - 02:45"/>
    <x v="2"/>
    <n v="0"/>
    <n v="8"/>
    <n v="2"/>
    <n v="0"/>
    <n v="1"/>
    <n v="1"/>
    <n v="0"/>
    <n v="1"/>
    <n v="0"/>
    <n v="1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2:45 - 03:00"/>
    <x v="2"/>
    <n v="0"/>
    <n v="11"/>
    <n v="0"/>
    <n v="0"/>
    <n v="0"/>
    <n v="0"/>
    <n v="0"/>
    <n v="1"/>
    <n v="0"/>
    <n v="1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3:00 - 03:15"/>
    <x v="3"/>
    <n v="0"/>
    <n v="7"/>
    <n v="1"/>
    <n v="0"/>
    <n v="0"/>
    <n v="0"/>
    <n v="0"/>
    <n v="0"/>
    <n v="0"/>
    <n v="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3:15 - 03:30"/>
    <x v="3"/>
    <n v="0"/>
    <n v="6"/>
    <n v="4"/>
    <n v="0"/>
    <n v="0"/>
    <n v="0"/>
    <n v="0"/>
    <n v="0"/>
    <n v="0"/>
    <n v="1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3:30 - 03:45"/>
    <x v="3"/>
    <n v="0"/>
    <n v="6"/>
    <n v="2"/>
    <n v="0"/>
    <n v="0"/>
    <n v="1"/>
    <n v="0"/>
    <n v="0"/>
    <n v="0"/>
    <n v="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3:45 - 04:00"/>
    <x v="3"/>
    <n v="0"/>
    <n v="9"/>
    <n v="2"/>
    <n v="0"/>
    <n v="0"/>
    <n v="0"/>
    <n v="0"/>
    <n v="0"/>
    <n v="0"/>
    <n v="1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4:00 - 04:15"/>
    <x v="4"/>
    <n v="0"/>
    <n v="8"/>
    <n v="2"/>
    <n v="0"/>
    <n v="0"/>
    <n v="2"/>
    <n v="0"/>
    <n v="0"/>
    <n v="0"/>
    <n v="1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4:15 - 04:30"/>
    <x v="4"/>
    <n v="0"/>
    <n v="9"/>
    <n v="3"/>
    <n v="0"/>
    <n v="0"/>
    <n v="1"/>
    <n v="0"/>
    <n v="0"/>
    <n v="0"/>
    <n v="1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4:30 - 04:45"/>
    <x v="4"/>
    <n v="0"/>
    <n v="13"/>
    <n v="3"/>
    <n v="1"/>
    <n v="0"/>
    <n v="3"/>
    <n v="0"/>
    <n v="0"/>
    <n v="0"/>
    <n v="2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4:45 - 05:00"/>
    <x v="4"/>
    <n v="0"/>
    <n v="20"/>
    <n v="2"/>
    <n v="0"/>
    <n v="0"/>
    <n v="1"/>
    <n v="0"/>
    <n v="1"/>
    <n v="0"/>
    <n v="2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5:00 - 05:15"/>
    <x v="5"/>
    <n v="0"/>
    <n v="27"/>
    <n v="5"/>
    <n v="0"/>
    <n v="0"/>
    <n v="2"/>
    <n v="0"/>
    <n v="1"/>
    <n v="0"/>
    <n v="3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5:15 - 05:30"/>
    <x v="5"/>
    <n v="0"/>
    <n v="48"/>
    <n v="5"/>
    <n v="1"/>
    <n v="0"/>
    <n v="2"/>
    <n v="0"/>
    <n v="0"/>
    <n v="0"/>
    <n v="5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5:30 - 05:45"/>
    <x v="5"/>
    <n v="1"/>
    <n v="65"/>
    <n v="5"/>
    <n v="0"/>
    <n v="0"/>
    <n v="3"/>
    <n v="0"/>
    <n v="0"/>
    <n v="0"/>
    <n v="7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5:45 - 06:00"/>
    <x v="5"/>
    <n v="0"/>
    <n v="72"/>
    <n v="5"/>
    <n v="2"/>
    <n v="0"/>
    <n v="2"/>
    <n v="0"/>
    <n v="3"/>
    <n v="0"/>
    <n v="8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6:00 - 06:15"/>
    <x v="6"/>
    <n v="1"/>
    <n v="102"/>
    <n v="2"/>
    <n v="1"/>
    <n v="0"/>
    <n v="4"/>
    <n v="0"/>
    <n v="5"/>
    <n v="0"/>
    <n v="11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6:15 - 06:30"/>
    <x v="6"/>
    <n v="1"/>
    <n v="138"/>
    <n v="11"/>
    <n v="0"/>
    <n v="0"/>
    <n v="2"/>
    <n v="0"/>
    <n v="5"/>
    <n v="0"/>
    <n v="15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6:30 - 06:45"/>
    <x v="6"/>
    <n v="0"/>
    <n v="197"/>
    <n v="8"/>
    <n v="1"/>
    <n v="1"/>
    <n v="3"/>
    <n v="0"/>
    <n v="9"/>
    <n v="1"/>
    <n v="22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6:45 - 07:00"/>
    <x v="6"/>
    <n v="1"/>
    <n v="238"/>
    <n v="15"/>
    <n v="1"/>
    <n v="0"/>
    <n v="4"/>
    <n v="0"/>
    <n v="4"/>
    <n v="0"/>
    <n v="26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7:00 - 07:15"/>
    <x v="7"/>
    <n v="1"/>
    <n v="209"/>
    <n v="9"/>
    <n v="2"/>
    <n v="0"/>
    <n v="3"/>
    <n v="0"/>
    <n v="8"/>
    <n v="0"/>
    <n v="23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7:15 - 07:30"/>
    <x v="7"/>
    <n v="2"/>
    <n v="228"/>
    <n v="5"/>
    <n v="0"/>
    <n v="0"/>
    <n v="6"/>
    <n v="0"/>
    <n v="4"/>
    <n v="0"/>
    <n v="24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7:30 - 07:45"/>
    <x v="7"/>
    <n v="6"/>
    <n v="237"/>
    <n v="8"/>
    <n v="1"/>
    <n v="0"/>
    <n v="4"/>
    <n v="0"/>
    <n v="12"/>
    <n v="0"/>
    <n v="26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7:45 - 08:00"/>
    <x v="7"/>
    <n v="2"/>
    <n v="224"/>
    <n v="9"/>
    <n v="2"/>
    <n v="0"/>
    <n v="2"/>
    <n v="0"/>
    <n v="13"/>
    <n v="0"/>
    <n v="25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8:00 - 08:15"/>
    <x v="8"/>
    <n v="2"/>
    <n v="214"/>
    <n v="4"/>
    <n v="0"/>
    <n v="0"/>
    <n v="4"/>
    <n v="0"/>
    <n v="7"/>
    <n v="0"/>
    <n v="23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8:15 - 08:30"/>
    <x v="8"/>
    <n v="2"/>
    <n v="221"/>
    <n v="10"/>
    <n v="1"/>
    <n v="0"/>
    <n v="5"/>
    <n v="0"/>
    <n v="5"/>
    <n v="0"/>
    <n v="24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8:30 - 08:45"/>
    <x v="8"/>
    <n v="3"/>
    <n v="221"/>
    <n v="8"/>
    <n v="1"/>
    <n v="0"/>
    <n v="4"/>
    <n v="0"/>
    <n v="8"/>
    <n v="0"/>
    <n v="24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8:45 - 09:00"/>
    <x v="8"/>
    <n v="1"/>
    <n v="222"/>
    <n v="9"/>
    <n v="2"/>
    <n v="0"/>
    <n v="3"/>
    <n v="0"/>
    <n v="8"/>
    <n v="0"/>
    <n v="24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9:00 - 09:15"/>
    <x v="9"/>
    <n v="0"/>
    <n v="209"/>
    <n v="20"/>
    <n v="1"/>
    <n v="0"/>
    <n v="4"/>
    <n v="0"/>
    <n v="4"/>
    <n v="0"/>
    <n v="23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9:15 - 09:30"/>
    <x v="9"/>
    <n v="5"/>
    <n v="200"/>
    <n v="14"/>
    <n v="0"/>
    <n v="0"/>
    <n v="5"/>
    <n v="0"/>
    <n v="4"/>
    <n v="0"/>
    <n v="22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9:30 - 09:45"/>
    <x v="9"/>
    <n v="4"/>
    <n v="200"/>
    <n v="13"/>
    <n v="2"/>
    <n v="0"/>
    <n v="6"/>
    <n v="0"/>
    <n v="3"/>
    <n v="1"/>
    <n v="22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09:45 - 10:00"/>
    <x v="9"/>
    <n v="1"/>
    <n v="220"/>
    <n v="12"/>
    <n v="1"/>
    <n v="0"/>
    <n v="4"/>
    <n v="0"/>
    <n v="4"/>
    <n v="0"/>
    <n v="24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0:00 - 10:15"/>
    <x v="10"/>
    <n v="1"/>
    <n v="203"/>
    <n v="16"/>
    <n v="2"/>
    <n v="0"/>
    <n v="3"/>
    <n v="0"/>
    <n v="2"/>
    <n v="0"/>
    <n v="22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0:15 - 10:30"/>
    <x v="10"/>
    <n v="1"/>
    <n v="187"/>
    <n v="16"/>
    <n v="0"/>
    <n v="0"/>
    <n v="3"/>
    <n v="0"/>
    <n v="2"/>
    <n v="0"/>
    <n v="20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0:30 - 10:45"/>
    <x v="10"/>
    <n v="2"/>
    <n v="197"/>
    <n v="8"/>
    <n v="0"/>
    <n v="0"/>
    <n v="2"/>
    <n v="0"/>
    <n v="7"/>
    <n v="0"/>
    <n v="21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0:45 - 11:00"/>
    <x v="10"/>
    <n v="2"/>
    <n v="196"/>
    <n v="14"/>
    <n v="0"/>
    <n v="0"/>
    <n v="6"/>
    <n v="1"/>
    <n v="1"/>
    <n v="0"/>
    <n v="22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1:00 - 11:15"/>
    <x v="11"/>
    <n v="4"/>
    <n v="197"/>
    <n v="16"/>
    <n v="1"/>
    <n v="0"/>
    <n v="4"/>
    <n v="0"/>
    <n v="1"/>
    <n v="0"/>
    <n v="22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1:15 - 11:30"/>
    <x v="11"/>
    <n v="4"/>
    <n v="205"/>
    <n v="9"/>
    <n v="2"/>
    <n v="0"/>
    <n v="8"/>
    <n v="0"/>
    <n v="6"/>
    <n v="0"/>
    <n v="23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1:30 - 11:45"/>
    <x v="11"/>
    <n v="3"/>
    <n v="232"/>
    <n v="8"/>
    <n v="2"/>
    <n v="0"/>
    <n v="4"/>
    <n v="0"/>
    <n v="4"/>
    <n v="0"/>
    <n v="25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1:45 - 12:00"/>
    <x v="11"/>
    <n v="6"/>
    <n v="206"/>
    <n v="15"/>
    <n v="1"/>
    <n v="0"/>
    <n v="4"/>
    <n v="0"/>
    <n v="1"/>
    <n v="0"/>
    <n v="23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2:00 - 12:15"/>
    <x v="12"/>
    <n v="4"/>
    <n v="188"/>
    <n v="15"/>
    <n v="0"/>
    <n v="0"/>
    <n v="5"/>
    <n v="0"/>
    <n v="3"/>
    <n v="0"/>
    <n v="21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2:15 - 12:30"/>
    <x v="12"/>
    <n v="1"/>
    <n v="201"/>
    <n v="4"/>
    <n v="3"/>
    <n v="0"/>
    <n v="5"/>
    <n v="0"/>
    <n v="3"/>
    <n v="0"/>
    <n v="21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2:30 - 12:45"/>
    <x v="12"/>
    <n v="3"/>
    <n v="220"/>
    <n v="9"/>
    <n v="0"/>
    <n v="0"/>
    <n v="2"/>
    <n v="0"/>
    <n v="3"/>
    <n v="0"/>
    <n v="23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2:45 - 13:00"/>
    <x v="12"/>
    <n v="4"/>
    <n v="192"/>
    <n v="11"/>
    <n v="0"/>
    <n v="0"/>
    <n v="4"/>
    <n v="0"/>
    <n v="5"/>
    <n v="0"/>
    <n v="21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3:00 - 13:15"/>
    <x v="13"/>
    <n v="3"/>
    <n v="217"/>
    <n v="8"/>
    <n v="1"/>
    <n v="0"/>
    <n v="4"/>
    <n v="0"/>
    <n v="3"/>
    <n v="0"/>
    <n v="23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3:15 - 13:30"/>
    <x v="13"/>
    <n v="1"/>
    <n v="214"/>
    <n v="7"/>
    <n v="4"/>
    <n v="0"/>
    <n v="4"/>
    <n v="0"/>
    <n v="2"/>
    <n v="0"/>
    <n v="23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3:30 - 13:45"/>
    <x v="13"/>
    <n v="3"/>
    <n v="238"/>
    <n v="3"/>
    <n v="3"/>
    <n v="0"/>
    <n v="4"/>
    <n v="0"/>
    <n v="2"/>
    <n v="0"/>
    <n v="25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3:45 - 14:00"/>
    <x v="13"/>
    <n v="6"/>
    <n v="213"/>
    <n v="10"/>
    <n v="3"/>
    <n v="0"/>
    <n v="3"/>
    <n v="0"/>
    <n v="3"/>
    <n v="0"/>
    <n v="23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4:00 - 14:15"/>
    <x v="14"/>
    <n v="5"/>
    <n v="208"/>
    <n v="7"/>
    <n v="1"/>
    <n v="0"/>
    <n v="5"/>
    <n v="0"/>
    <n v="8"/>
    <n v="1"/>
    <n v="23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4:15 - 14:30"/>
    <x v="14"/>
    <n v="6"/>
    <n v="222"/>
    <n v="10"/>
    <n v="3"/>
    <n v="0"/>
    <n v="3"/>
    <n v="0"/>
    <n v="3"/>
    <n v="0"/>
    <n v="24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4:30 - 14:45"/>
    <x v="14"/>
    <n v="5"/>
    <n v="215"/>
    <n v="5"/>
    <n v="0"/>
    <n v="0"/>
    <n v="6"/>
    <n v="0"/>
    <n v="7"/>
    <n v="1"/>
    <n v="23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4:45 - 15:00"/>
    <x v="14"/>
    <n v="1"/>
    <n v="230"/>
    <n v="4"/>
    <n v="0"/>
    <n v="0"/>
    <n v="3"/>
    <n v="0"/>
    <n v="5"/>
    <n v="1"/>
    <n v="24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5:00 - 15:15"/>
    <x v="15"/>
    <n v="1"/>
    <n v="222"/>
    <n v="7"/>
    <n v="1"/>
    <n v="0"/>
    <n v="5"/>
    <n v="0"/>
    <n v="7"/>
    <n v="0"/>
    <n v="24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5:15 - 15:30"/>
    <x v="15"/>
    <n v="3"/>
    <n v="225"/>
    <n v="5"/>
    <n v="1"/>
    <n v="0"/>
    <n v="4"/>
    <n v="0"/>
    <n v="6"/>
    <n v="0"/>
    <n v="24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5:30 - 15:45"/>
    <x v="15"/>
    <n v="10"/>
    <n v="221"/>
    <n v="7"/>
    <n v="0"/>
    <n v="0"/>
    <n v="3"/>
    <n v="1"/>
    <n v="5"/>
    <n v="0"/>
    <n v="24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5:45 - 16:00"/>
    <x v="15"/>
    <n v="0"/>
    <n v="222"/>
    <n v="10"/>
    <n v="1"/>
    <n v="0"/>
    <n v="3"/>
    <n v="0"/>
    <n v="6"/>
    <n v="0"/>
    <n v="24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6:00 - 16:15"/>
    <x v="16"/>
    <n v="6"/>
    <n v="218"/>
    <n v="7"/>
    <n v="0"/>
    <n v="0"/>
    <n v="4"/>
    <n v="0"/>
    <n v="5"/>
    <n v="0"/>
    <n v="24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6:15 - 16:30"/>
    <x v="16"/>
    <n v="5"/>
    <n v="187"/>
    <n v="5"/>
    <n v="0"/>
    <n v="0"/>
    <n v="3"/>
    <n v="0"/>
    <n v="7"/>
    <n v="0"/>
    <n v="20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6:30 - 16:45"/>
    <x v="16"/>
    <n v="4"/>
    <n v="225"/>
    <n v="6"/>
    <n v="0"/>
    <n v="0"/>
    <n v="3"/>
    <n v="0"/>
    <n v="9"/>
    <n v="1"/>
    <n v="24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6:45 - 17:00"/>
    <x v="16"/>
    <n v="4"/>
    <n v="225"/>
    <n v="4"/>
    <n v="1"/>
    <n v="0"/>
    <n v="4"/>
    <n v="0"/>
    <n v="5"/>
    <n v="1"/>
    <n v="24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7:00 - 17:15"/>
    <x v="17"/>
    <n v="4"/>
    <n v="215"/>
    <n v="8"/>
    <n v="0"/>
    <n v="0"/>
    <n v="5"/>
    <n v="0"/>
    <n v="5"/>
    <n v="0"/>
    <n v="23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7:15 - 17:30"/>
    <x v="17"/>
    <n v="5"/>
    <n v="228"/>
    <n v="5"/>
    <n v="0"/>
    <n v="0"/>
    <n v="3"/>
    <n v="0"/>
    <n v="4"/>
    <n v="0"/>
    <n v="24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7:30 - 17:45"/>
    <x v="17"/>
    <n v="1"/>
    <n v="227"/>
    <n v="6"/>
    <n v="0"/>
    <n v="0"/>
    <n v="5"/>
    <n v="0"/>
    <n v="6"/>
    <n v="0"/>
    <n v="24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7:45 - 18:00"/>
    <x v="17"/>
    <n v="6"/>
    <n v="205"/>
    <n v="3"/>
    <n v="2"/>
    <n v="0"/>
    <n v="6"/>
    <n v="0"/>
    <n v="6"/>
    <n v="0"/>
    <n v="22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8:00 - 18:15"/>
    <x v="18"/>
    <n v="3"/>
    <n v="215"/>
    <n v="2"/>
    <n v="0"/>
    <n v="0"/>
    <n v="4"/>
    <n v="0"/>
    <n v="6"/>
    <n v="1"/>
    <n v="23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8:15 - 18:30"/>
    <x v="18"/>
    <n v="1"/>
    <n v="210"/>
    <n v="4"/>
    <n v="0"/>
    <n v="0"/>
    <n v="3"/>
    <n v="0"/>
    <n v="4"/>
    <n v="0"/>
    <n v="22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8:30 - 18:45"/>
    <x v="18"/>
    <n v="4"/>
    <n v="194"/>
    <n v="5"/>
    <n v="0"/>
    <n v="0"/>
    <n v="2"/>
    <n v="0"/>
    <n v="3"/>
    <n v="0"/>
    <n v="20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8:45 - 19:00"/>
    <x v="18"/>
    <n v="3"/>
    <n v="216"/>
    <n v="5"/>
    <n v="1"/>
    <n v="0"/>
    <n v="5"/>
    <n v="0"/>
    <n v="4"/>
    <n v="0"/>
    <n v="23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9:00 - 19:15"/>
    <x v="19"/>
    <n v="3"/>
    <n v="208"/>
    <n v="0"/>
    <n v="0"/>
    <n v="0"/>
    <n v="4"/>
    <n v="0"/>
    <n v="9"/>
    <n v="0"/>
    <n v="224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9:15 - 19:30"/>
    <x v="19"/>
    <n v="2"/>
    <n v="185"/>
    <n v="3"/>
    <n v="0"/>
    <n v="0"/>
    <n v="2"/>
    <n v="0"/>
    <n v="7"/>
    <n v="0"/>
    <n v="19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9:30 - 19:45"/>
    <x v="19"/>
    <n v="3"/>
    <n v="214"/>
    <n v="1"/>
    <n v="0"/>
    <n v="0"/>
    <n v="4"/>
    <n v="0"/>
    <n v="8"/>
    <n v="0"/>
    <n v="23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19:45 - 20:00"/>
    <x v="19"/>
    <n v="0"/>
    <n v="178"/>
    <n v="3"/>
    <n v="0"/>
    <n v="0"/>
    <n v="5"/>
    <n v="0"/>
    <n v="6"/>
    <n v="0"/>
    <n v="192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0:00 - 20:15"/>
    <x v="20"/>
    <n v="3"/>
    <n v="177"/>
    <n v="5"/>
    <n v="1"/>
    <n v="0"/>
    <n v="2"/>
    <n v="0"/>
    <n v="8"/>
    <n v="0"/>
    <n v="19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0:15 - 20:30"/>
    <x v="20"/>
    <n v="3"/>
    <n v="96"/>
    <n v="0"/>
    <n v="0"/>
    <n v="0"/>
    <n v="1"/>
    <n v="0"/>
    <n v="0"/>
    <n v="0"/>
    <n v="100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0:30 - 20:45"/>
    <x v="20"/>
    <n v="1"/>
    <n v="135"/>
    <n v="5"/>
    <n v="0"/>
    <n v="0"/>
    <n v="5"/>
    <n v="0"/>
    <n v="2"/>
    <n v="0"/>
    <n v="148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0:45 - 21:00"/>
    <x v="20"/>
    <n v="4"/>
    <n v="146"/>
    <n v="2"/>
    <n v="0"/>
    <n v="0"/>
    <n v="2"/>
    <n v="0"/>
    <n v="1"/>
    <n v="1"/>
    <n v="15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1:00 - 21:15"/>
    <x v="21"/>
    <n v="5"/>
    <n v="127"/>
    <n v="2"/>
    <n v="0"/>
    <n v="0"/>
    <n v="4"/>
    <n v="0"/>
    <n v="3"/>
    <n v="0"/>
    <n v="14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1:15 - 21:30"/>
    <x v="21"/>
    <n v="1"/>
    <n v="157"/>
    <n v="3"/>
    <n v="1"/>
    <n v="0"/>
    <n v="1"/>
    <n v="0"/>
    <n v="6"/>
    <n v="0"/>
    <n v="16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1:30 - 21:45"/>
    <x v="21"/>
    <n v="3"/>
    <n v="109"/>
    <n v="0"/>
    <n v="0"/>
    <n v="0"/>
    <n v="2"/>
    <n v="0"/>
    <n v="3"/>
    <n v="0"/>
    <n v="117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1:45 - 22:00"/>
    <x v="21"/>
    <n v="3"/>
    <n v="101"/>
    <n v="3"/>
    <n v="1"/>
    <n v="0"/>
    <n v="2"/>
    <n v="0"/>
    <n v="5"/>
    <n v="0"/>
    <n v="11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2:00 - 22:15"/>
    <x v="22"/>
    <n v="2"/>
    <n v="119"/>
    <n v="1"/>
    <n v="0"/>
    <n v="0"/>
    <n v="3"/>
    <n v="0"/>
    <n v="1"/>
    <n v="0"/>
    <n v="12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2:15 - 22:30"/>
    <x v="22"/>
    <n v="1"/>
    <n v="114"/>
    <n v="1"/>
    <n v="2"/>
    <n v="0"/>
    <n v="1"/>
    <n v="0"/>
    <n v="5"/>
    <n v="1"/>
    <n v="125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2:30 - 22:45"/>
    <x v="22"/>
    <n v="2"/>
    <n v="57"/>
    <n v="3"/>
    <n v="0"/>
    <n v="0"/>
    <n v="3"/>
    <n v="0"/>
    <n v="4"/>
    <n v="0"/>
    <n v="69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2:45 - 23:00"/>
    <x v="22"/>
    <n v="2"/>
    <n v="66"/>
    <n v="1"/>
    <n v="0"/>
    <n v="0"/>
    <n v="2"/>
    <n v="0"/>
    <n v="0"/>
    <n v="0"/>
    <n v="7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3:00 - 23:15"/>
    <x v="23"/>
    <n v="0"/>
    <n v="50"/>
    <n v="2"/>
    <n v="0"/>
    <n v="0"/>
    <n v="3"/>
    <n v="0"/>
    <n v="1"/>
    <n v="0"/>
    <n v="56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3:15 - 23:30"/>
    <x v="23"/>
    <n v="0"/>
    <n v="48"/>
    <n v="1"/>
    <n v="0"/>
    <n v="0"/>
    <n v="2"/>
    <n v="0"/>
    <n v="2"/>
    <n v="0"/>
    <n v="53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3:30 - 23:45"/>
    <x v="23"/>
    <n v="1"/>
    <n v="38"/>
    <n v="0"/>
    <n v="0"/>
    <n v="0"/>
    <n v="0"/>
    <n v="0"/>
    <n v="2"/>
    <n v="0"/>
    <n v="41"/>
  </r>
  <r>
    <s v="R1"/>
    <x v="22"/>
    <x v="22"/>
    <x v="22"/>
    <x v="45"/>
    <s v="S"/>
    <x v="40"/>
    <s v="W3 od pl. Orląt Lwowskich - ruch dookólny w lewo"/>
    <n v="5502"/>
    <n v="3656"/>
    <n v="1453"/>
    <x v="2"/>
    <d v="2018-04-17T00:00:00"/>
    <s v="23:45 - 24:00"/>
    <x v="23"/>
    <n v="0"/>
    <n v="32"/>
    <n v="1"/>
    <n v="0"/>
    <n v="0"/>
    <n v="0"/>
    <n v="0"/>
    <n v="2"/>
    <n v="0"/>
    <n v="3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51" applyNumberFormats="0" applyBorderFormats="0" applyFontFormats="0" applyPatternFormats="0" applyAlignmentFormats="0" applyWidthHeightFormats="1" dataCaption="Wartości" updatedVersion="3" minRefreshableVersion="3" showDrill="0" itemPrintTitles="1" createdVersion="6" indent="0" compact="0" compactData="0" multipleFieldFilters="0">
  <location ref="A1:L1107" firstHeaderRow="1" firstDataRow="2" firstDataCol="2"/>
  <pivotFields count="25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4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numFmtId="167" outline="0" showAll="0">
      <items count="26">
        <item x="2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m="1" x="2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4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4"/>
    <field x="14"/>
  </rowFields>
  <rowItems count="1105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1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2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6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7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8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39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1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2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3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4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>
      <x v="45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dataFields count="10">
    <dataField name=" Ogółem liczba samochodów" fld="24" baseField="0" baseItem="0"/>
    <dataField name=" samochody osobowe (do 9 miejsc z kierowcą) [C] - SKALA GŁÓWNA" fld="16" baseField="0" baseItem="0"/>
    <dataField name=" mikrobusy (od 10 do 24 miejsc razem z kierowcą) [C1] - SKALA POMOCNICZA" fld="23" baseField="0" baseItem="0"/>
    <dataField name=" autobusy (więcej niż 24 miejsca z kierowcą) [G] - SKALA POMOCNICZA&#10;&#10;" fld="20" baseField="0" baseItem="0"/>
    <dataField name=" motocykle (także quady), skutery, motorowery [B] - SKALA POMOCNICZA" fld="15" baseField="0" baseItem="0"/>
    <dataField name=" rowery [A] - SKALA POMOCNICZA" fld="22" baseField="0" baseItem="0"/>
    <dataField name=" samochody dostawcze (lekkie samochody ciężarowe o dopuszczalnej masie całkowitej do 3,5 t) z przyczepą lub bez [D] - SKALA POMOCNICZA" fld="17" baseField="0" baseItem="0"/>
    <dataField name=" samochody ciężarowe o dopuszczalnej masie całkowitej powyżej 3,5 t, bez przyczep, samochody specjalne, ciągniki siodłowe bez przyczep [E] - SKALA POMOCNICZA " fld="18" baseField="0" baseItem="0"/>
    <dataField name=" samochody ciężarowe o dopuszczalnej masie całkowitej powyżej 3,5 t z jedną lub więcej przyczepami, ciągniki siodłowe z naczepami, ciągniki balastowe z przyczepami standardowymi lub niskopodwoziowymi [F] - SKALA POMOCNICZA" fld="19" baseField="0" baseItem="0"/>
    <dataField name=" inne (ciągniki rolnicze, maszyny samobieżne np. koparki itp.) [H] - SKALA POMOCNICZA" fld="21" baseField="0" baseItem="0"/>
  </dataFields>
  <formats count="175">
    <format dxfId="250">
      <pivotArea field="4" type="button" dataOnly="0" labelOnly="1" outline="0" axis="axisRow" fieldPosition="0"/>
    </format>
    <format dxfId="249">
      <pivotArea field="14" type="button" dataOnly="0" labelOnly="1" outline="0" axis="axisRow" fieldPosition="1"/>
    </format>
    <format dxfId="248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47">
      <pivotArea field="4" type="button" dataOnly="0" labelOnly="1" outline="0" axis="axisRow" fieldPosition="0"/>
    </format>
    <format dxfId="246">
      <pivotArea field="14" type="button" dataOnly="0" labelOnly="1" outline="0" axis="axisRow" fieldPosition="1"/>
    </format>
    <format dxfId="245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44">
      <pivotArea field="4" type="button" dataOnly="0" labelOnly="1" outline="0" axis="axisRow" fieldPosition="0"/>
    </format>
    <format dxfId="243">
      <pivotArea field="14" type="button" dataOnly="0" labelOnly="1" outline="0" axis="axisRow" fieldPosition="1"/>
    </format>
    <format dxfId="242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41">
      <pivotArea field="4" type="button" dataOnly="0" labelOnly="1" outline="0" axis="axisRow" fieldPosition="0"/>
    </format>
    <format dxfId="240">
      <pivotArea field="14" type="button" dataOnly="0" labelOnly="1" outline="0" axis="axisRow" fieldPosition="1"/>
    </format>
    <format dxfId="239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238">
      <pivotArea type="all" dataOnly="0" outline="0" fieldPosition="0"/>
    </format>
    <format dxfId="237">
      <pivotArea outline="0" collapsedLevelsAreSubtotals="1" fieldPosition="0"/>
    </format>
    <format dxfId="236">
      <pivotArea field="4" type="button" dataOnly="0" labelOnly="1" outline="0" axis="axisRow" fieldPosition="0"/>
    </format>
    <format dxfId="235">
      <pivotArea field="14" type="button" dataOnly="0" labelOnly="1" outline="0" axis="axisRow" fieldPosition="1"/>
    </format>
    <format dxfId="234">
      <pivotArea dataOnly="0" labelOnly="1" outline="0" fieldPosition="0">
        <references count="1">
          <reference field="4" count="0"/>
        </references>
      </pivotArea>
    </format>
    <format dxfId="233">
      <pivotArea dataOnly="0" labelOnly="1" grandRow="1" outline="0" fieldPosition="0"/>
    </format>
    <format dxfId="232">
      <pivotArea dataOnly="0" labelOnly="1" outline="0" fieldPosition="0">
        <references count="2">
          <reference field="4" count="1" selected="0">
            <x v="0"/>
          </reference>
          <reference field="14" count="0"/>
        </references>
      </pivotArea>
    </format>
    <format dxfId="231">
      <pivotArea dataOnly="0" labelOnly="1" outline="0" fieldPosition="0">
        <references count="2">
          <reference field="4" count="1" selected="0">
            <x v="1"/>
          </reference>
          <reference field="14" count="0"/>
        </references>
      </pivotArea>
    </format>
    <format dxfId="230">
      <pivotArea dataOnly="0" labelOnly="1" outline="0" fieldPosition="0">
        <references count="2">
          <reference field="4" count="1" selected="0">
            <x v="2"/>
          </reference>
          <reference field="14" count="0"/>
        </references>
      </pivotArea>
    </format>
    <format dxfId="229">
      <pivotArea dataOnly="0" labelOnly="1" outline="0" fieldPosition="0">
        <references count="2">
          <reference field="4" count="1" selected="0">
            <x v="3"/>
          </reference>
          <reference field="14" count="0"/>
        </references>
      </pivotArea>
    </format>
    <format dxfId="228">
      <pivotArea dataOnly="0" labelOnly="1" outline="0" fieldPosition="0">
        <references count="2">
          <reference field="4" count="1" selected="0">
            <x v="4"/>
          </reference>
          <reference field="14" count="0"/>
        </references>
      </pivotArea>
    </format>
    <format dxfId="227">
      <pivotArea dataOnly="0" labelOnly="1" outline="0" fieldPosition="0">
        <references count="2">
          <reference field="4" count="1" selected="0">
            <x v="5"/>
          </reference>
          <reference field="14" count="0"/>
        </references>
      </pivotArea>
    </format>
    <format dxfId="226">
      <pivotArea dataOnly="0" labelOnly="1" outline="0" fieldPosition="0">
        <references count="2">
          <reference field="4" count="1" selected="0">
            <x v="6"/>
          </reference>
          <reference field="14" count="0"/>
        </references>
      </pivotArea>
    </format>
    <format dxfId="225">
      <pivotArea dataOnly="0" labelOnly="1" outline="0" fieldPosition="0">
        <references count="2">
          <reference field="4" count="1" selected="0">
            <x v="7"/>
          </reference>
          <reference field="14" count="0"/>
        </references>
      </pivotArea>
    </format>
    <format dxfId="224">
      <pivotArea dataOnly="0" labelOnly="1" outline="0" fieldPosition="0">
        <references count="2">
          <reference field="4" count="1" selected="0">
            <x v="8"/>
          </reference>
          <reference field="14" count="0"/>
        </references>
      </pivotArea>
    </format>
    <format dxfId="223">
      <pivotArea dataOnly="0" labelOnly="1" outline="0" fieldPosition="0">
        <references count="2">
          <reference field="4" count="1" selected="0">
            <x v="9"/>
          </reference>
          <reference field="14" count="0"/>
        </references>
      </pivotArea>
    </format>
    <format dxfId="222">
      <pivotArea dataOnly="0" labelOnly="1" outline="0" fieldPosition="0">
        <references count="2">
          <reference field="4" count="1" selected="0">
            <x v="10"/>
          </reference>
          <reference field="14" count="0"/>
        </references>
      </pivotArea>
    </format>
    <format dxfId="221">
      <pivotArea dataOnly="0" labelOnly="1" outline="0" fieldPosition="0">
        <references count="2">
          <reference field="4" count="1" selected="0">
            <x v="11"/>
          </reference>
          <reference field="14" count="0"/>
        </references>
      </pivotArea>
    </format>
    <format dxfId="220">
      <pivotArea dataOnly="0" labelOnly="1" outline="0" fieldPosition="0">
        <references count="2">
          <reference field="4" count="1" selected="0">
            <x v="12"/>
          </reference>
          <reference field="14" count="0"/>
        </references>
      </pivotArea>
    </format>
    <format dxfId="219">
      <pivotArea dataOnly="0" labelOnly="1" outline="0" fieldPosition="0">
        <references count="2">
          <reference field="4" count="1" selected="0">
            <x v="13"/>
          </reference>
          <reference field="14" count="0"/>
        </references>
      </pivotArea>
    </format>
    <format dxfId="218">
      <pivotArea dataOnly="0" labelOnly="1" outline="0" fieldPosition="0">
        <references count="2">
          <reference field="4" count="1" selected="0">
            <x v="14"/>
          </reference>
          <reference field="14" count="0"/>
        </references>
      </pivotArea>
    </format>
    <format dxfId="217">
      <pivotArea dataOnly="0" labelOnly="1" outline="0" fieldPosition="0">
        <references count="2">
          <reference field="4" count="1" selected="0">
            <x v="15"/>
          </reference>
          <reference field="14" count="0"/>
        </references>
      </pivotArea>
    </format>
    <format dxfId="216">
      <pivotArea dataOnly="0" labelOnly="1" outline="0" fieldPosition="0">
        <references count="2">
          <reference field="4" count="1" selected="0">
            <x v="16"/>
          </reference>
          <reference field="14" count="0"/>
        </references>
      </pivotArea>
    </format>
    <format dxfId="215">
      <pivotArea dataOnly="0" labelOnly="1" outline="0" fieldPosition="0">
        <references count="2">
          <reference field="4" count="1" selected="0">
            <x v="17"/>
          </reference>
          <reference field="14" count="0"/>
        </references>
      </pivotArea>
    </format>
    <format dxfId="214">
      <pivotArea dataOnly="0" labelOnly="1" outline="0" fieldPosition="0">
        <references count="2">
          <reference field="4" count="1" selected="0">
            <x v="18"/>
          </reference>
          <reference field="14" count="0"/>
        </references>
      </pivotArea>
    </format>
    <format dxfId="213">
      <pivotArea dataOnly="0" labelOnly="1" outline="0" fieldPosition="0">
        <references count="2">
          <reference field="4" count="1" selected="0">
            <x v="19"/>
          </reference>
          <reference field="14" count="0"/>
        </references>
      </pivotArea>
    </format>
    <format dxfId="212">
      <pivotArea dataOnly="0" labelOnly="1" outline="0" fieldPosition="0">
        <references count="2">
          <reference field="4" count="1" selected="0">
            <x v="20"/>
          </reference>
          <reference field="14" count="0"/>
        </references>
      </pivotArea>
    </format>
    <format dxfId="211">
      <pivotArea dataOnly="0" labelOnly="1" outline="0" fieldPosition="0">
        <references count="2">
          <reference field="4" count="1" selected="0">
            <x v="21"/>
          </reference>
          <reference field="14" count="0"/>
        </references>
      </pivotArea>
    </format>
    <format dxfId="210">
      <pivotArea dataOnly="0" labelOnly="1" outline="0" fieldPosition="0">
        <references count="2">
          <reference field="4" count="1" selected="0">
            <x v="22"/>
          </reference>
          <reference field="14" count="0"/>
        </references>
      </pivotArea>
    </format>
    <format dxfId="209">
      <pivotArea dataOnly="0" labelOnly="1" outline="0" fieldPosition="0">
        <references count="2">
          <reference field="4" count="1" selected="0">
            <x v="23"/>
          </reference>
          <reference field="14" count="0"/>
        </references>
      </pivotArea>
    </format>
    <format dxfId="208">
      <pivotArea dataOnly="0" labelOnly="1" outline="0" fieldPosition="0">
        <references count="2">
          <reference field="4" count="1" selected="0">
            <x v="24"/>
          </reference>
          <reference field="14" count="0"/>
        </references>
      </pivotArea>
    </format>
    <format dxfId="207">
      <pivotArea dataOnly="0" labelOnly="1" outline="0" fieldPosition="0">
        <references count="2">
          <reference field="4" count="1" selected="0">
            <x v="25"/>
          </reference>
          <reference field="14" count="0"/>
        </references>
      </pivotArea>
    </format>
    <format dxfId="206">
      <pivotArea dataOnly="0" labelOnly="1" outline="0" fieldPosition="0">
        <references count="2">
          <reference field="4" count="1" selected="0">
            <x v="26"/>
          </reference>
          <reference field="14" count="0"/>
        </references>
      </pivotArea>
    </format>
    <format dxfId="205">
      <pivotArea dataOnly="0" labelOnly="1" outline="0" fieldPosition="0">
        <references count="2">
          <reference field="4" count="1" selected="0">
            <x v="27"/>
          </reference>
          <reference field="14" count="0"/>
        </references>
      </pivotArea>
    </format>
    <format dxfId="204">
      <pivotArea dataOnly="0" labelOnly="1" outline="0" fieldPosition="0">
        <references count="2">
          <reference field="4" count="1" selected="0">
            <x v="28"/>
          </reference>
          <reference field="14" count="0"/>
        </references>
      </pivotArea>
    </format>
    <format dxfId="203">
      <pivotArea dataOnly="0" labelOnly="1" outline="0" fieldPosition="0">
        <references count="2">
          <reference field="4" count="1" selected="0">
            <x v="29"/>
          </reference>
          <reference field="14" count="0"/>
        </references>
      </pivotArea>
    </format>
    <format dxfId="202">
      <pivotArea dataOnly="0" labelOnly="1" outline="0" fieldPosition="0">
        <references count="2">
          <reference field="4" count="1" selected="0">
            <x v="30"/>
          </reference>
          <reference field="14" count="0"/>
        </references>
      </pivotArea>
    </format>
    <format dxfId="201">
      <pivotArea dataOnly="0" labelOnly="1" outline="0" fieldPosition="0">
        <references count="2">
          <reference field="4" count="1" selected="0">
            <x v="31"/>
          </reference>
          <reference field="14" count="0"/>
        </references>
      </pivotArea>
    </format>
    <format dxfId="200">
      <pivotArea dataOnly="0" labelOnly="1" outline="0" fieldPosition="0">
        <references count="2">
          <reference field="4" count="1" selected="0">
            <x v="32"/>
          </reference>
          <reference field="14" count="0"/>
        </references>
      </pivotArea>
    </format>
    <format dxfId="199">
      <pivotArea dataOnly="0" labelOnly="1" outline="0" fieldPosition="0">
        <references count="2">
          <reference field="4" count="1" selected="0">
            <x v="33"/>
          </reference>
          <reference field="14" count="0"/>
        </references>
      </pivotArea>
    </format>
    <format dxfId="198">
      <pivotArea dataOnly="0" labelOnly="1" outline="0" fieldPosition="0">
        <references count="2">
          <reference field="4" count="1" selected="0">
            <x v="34"/>
          </reference>
          <reference field="14" count="0"/>
        </references>
      </pivotArea>
    </format>
    <format dxfId="197">
      <pivotArea dataOnly="0" labelOnly="1" outline="0" fieldPosition="0">
        <references count="2">
          <reference field="4" count="1" selected="0">
            <x v="35"/>
          </reference>
          <reference field="14" count="0"/>
        </references>
      </pivotArea>
    </format>
    <format dxfId="196">
      <pivotArea dataOnly="0" labelOnly="1" outline="0" fieldPosition="0">
        <references count="2">
          <reference field="4" count="1" selected="0">
            <x v="36"/>
          </reference>
          <reference field="14" count="0"/>
        </references>
      </pivotArea>
    </format>
    <format dxfId="195">
      <pivotArea dataOnly="0" labelOnly="1" outline="0" fieldPosition="0">
        <references count="2">
          <reference field="4" count="1" selected="0">
            <x v="37"/>
          </reference>
          <reference field="14" count="0"/>
        </references>
      </pivotArea>
    </format>
    <format dxfId="194">
      <pivotArea dataOnly="0" labelOnly="1" outline="0" fieldPosition="0">
        <references count="2">
          <reference field="4" count="1" selected="0">
            <x v="38"/>
          </reference>
          <reference field="14" count="0"/>
        </references>
      </pivotArea>
    </format>
    <format dxfId="193">
      <pivotArea dataOnly="0" labelOnly="1" outline="0" fieldPosition="0">
        <references count="2">
          <reference field="4" count="1" selected="0">
            <x v="39"/>
          </reference>
          <reference field="14" count="0"/>
        </references>
      </pivotArea>
    </format>
    <format dxfId="192">
      <pivotArea dataOnly="0" labelOnly="1" outline="0" fieldPosition="0">
        <references count="2">
          <reference field="4" count="1" selected="0">
            <x v="40"/>
          </reference>
          <reference field="14" count="0"/>
        </references>
      </pivotArea>
    </format>
    <format dxfId="191">
      <pivotArea dataOnly="0" labelOnly="1" outline="0" fieldPosition="0">
        <references count="2">
          <reference field="4" count="1" selected="0">
            <x v="41"/>
          </reference>
          <reference field="14" count="0"/>
        </references>
      </pivotArea>
    </format>
    <format dxfId="190">
      <pivotArea dataOnly="0" labelOnly="1" outline="0" fieldPosition="0">
        <references count="2">
          <reference field="4" count="1" selected="0">
            <x v="42"/>
          </reference>
          <reference field="14" count="0"/>
        </references>
      </pivotArea>
    </format>
    <format dxfId="189">
      <pivotArea dataOnly="0" labelOnly="1" outline="0" fieldPosition="0">
        <references count="2">
          <reference field="4" count="1" selected="0">
            <x v="43"/>
          </reference>
          <reference field="14" count="0"/>
        </references>
      </pivotArea>
    </format>
    <format dxfId="188">
      <pivotArea dataOnly="0" labelOnly="1" outline="0" fieldPosition="0">
        <references count="2">
          <reference field="4" count="1" selected="0">
            <x v="44"/>
          </reference>
          <reference field="14" count="0"/>
        </references>
      </pivotArea>
    </format>
    <format dxfId="187">
      <pivotArea dataOnly="0" labelOnly="1" outline="0" fieldPosition="0">
        <references count="2">
          <reference field="4" count="1" selected="0">
            <x v="45"/>
          </reference>
          <reference field="14" count="0"/>
        </references>
      </pivotArea>
    </format>
    <format dxfId="186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85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84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83">
      <pivotArea outline="0" fieldPosition="0">
        <references count="2">
          <reference field="4" count="0" selected="0"/>
          <reference field="14" count="0" selected="0"/>
        </references>
      </pivotArea>
    </format>
    <format dxfId="182">
      <pivotArea type="all" dataOnly="0" outline="0" fieldPosition="0"/>
    </format>
    <format dxfId="181">
      <pivotArea outline="0" collapsedLevelsAreSubtotals="1" fieldPosition="0"/>
    </format>
    <format dxfId="180">
      <pivotArea field="4" type="button" dataOnly="0" labelOnly="1" outline="0" axis="axisRow" fieldPosition="0"/>
    </format>
    <format dxfId="179">
      <pivotArea field="14" type="button" dataOnly="0" labelOnly="1" outline="0" axis="axisRow" fieldPosition="1"/>
    </format>
    <format dxfId="178">
      <pivotArea dataOnly="0" labelOnly="1" outline="0" fieldPosition="0">
        <references count="1">
          <reference field="4" count="0"/>
        </references>
      </pivotArea>
    </format>
    <format dxfId="177">
      <pivotArea dataOnly="0" labelOnly="1" grandRow="1" outline="0" fieldPosition="0"/>
    </format>
    <format dxfId="176">
      <pivotArea dataOnly="0" labelOnly="1" outline="0" fieldPosition="0">
        <references count="2">
          <reference field="4" count="1" selected="0">
            <x v="0"/>
          </reference>
          <reference field="14" count="0"/>
        </references>
      </pivotArea>
    </format>
    <format dxfId="175">
      <pivotArea dataOnly="0" labelOnly="1" outline="0" fieldPosition="0">
        <references count="2">
          <reference field="4" count="1" selected="0">
            <x v="1"/>
          </reference>
          <reference field="14" count="0"/>
        </references>
      </pivotArea>
    </format>
    <format dxfId="174">
      <pivotArea dataOnly="0" labelOnly="1" outline="0" fieldPosition="0">
        <references count="2">
          <reference field="4" count="1" selected="0">
            <x v="2"/>
          </reference>
          <reference field="14" count="0"/>
        </references>
      </pivotArea>
    </format>
    <format dxfId="173">
      <pivotArea dataOnly="0" labelOnly="1" outline="0" fieldPosition="0">
        <references count="2">
          <reference field="4" count="1" selected="0">
            <x v="3"/>
          </reference>
          <reference field="14" count="0"/>
        </references>
      </pivotArea>
    </format>
    <format dxfId="172">
      <pivotArea dataOnly="0" labelOnly="1" outline="0" fieldPosition="0">
        <references count="2">
          <reference field="4" count="1" selected="0">
            <x v="4"/>
          </reference>
          <reference field="14" count="0"/>
        </references>
      </pivotArea>
    </format>
    <format dxfId="171">
      <pivotArea dataOnly="0" labelOnly="1" outline="0" fieldPosition="0">
        <references count="2">
          <reference field="4" count="1" selected="0">
            <x v="5"/>
          </reference>
          <reference field="14" count="0"/>
        </references>
      </pivotArea>
    </format>
    <format dxfId="170">
      <pivotArea dataOnly="0" labelOnly="1" outline="0" fieldPosition="0">
        <references count="2">
          <reference field="4" count="1" selected="0">
            <x v="6"/>
          </reference>
          <reference field="14" count="0"/>
        </references>
      </pivotArea>
    </format>
    <format dxfId="169">
      <pivotArea dataOnly="0" labelOnly="1" outline="0" fieldPosition="0">
        <references count="2">
          <reference field="4" count="1" selected="0">
            <x v="7"/>
          </reference>
          <reference field="14" count="0"/>
        </references>
      </pivotArea>
    </format>
    <format dxfId="168">
      <pivotArea dataOnly="0" labelOnly="1" outline="0" fieldPosition="0">
        <references count="2">
          <reference field="4" count="1" selected="0">
            <x v="8"/>
          </reference>
          <reference field="14" count="0"/>
        </references>
      </pivotArea>
    </format>
    <format dxfId="167">
      <pivotArea dataOnly="0" labelOnly="1" outline="0" fieldPosition="0">
        <references count="2">
          <reference field="4" count="1" selected="0">
            <x v="9"/>
          </reference>
          <reference field="14" count="0"/>
        </references>
      </pivotArea>
    </format>
    <format dxfId="166">
      <pivotArea dataOnly="0" labelOnly="1" outline="0" fieldPosition="0">
        <references count="2">
          <reference field="4" count="1" selected="0">
            <x v="10"/>
          </reference>
          <reference field="14" count="0"/>
        </references>
      </pivotArea>
    </format>
    <format dxfId="165">
      <pivotArea dataOnly="0" labelOnly="1" outline="0" fieldPosition="0">
        <references count="2">
          <reference field="4" count="1" selected="0">
            <x v="11"/>
          </reference>
          <reference field="14" count="0"/>
        </references>
      </pivotArea>
    </format>
    <format dxfId="164">
      <pivotArea dataOnly="0" labelOnly="1" outline="0" fieldPosition="0">
        <references count="2">
          <reference field="4" count="1" selected="0">
            <x v="12"/>
          </reference>
          <reference field="14" count="0"/>
        </references>
      </pivotArea>
    </format>
    <format dxfId="163">
      <pivotArea dataOnly="0" labelOnly="1" outline="0" fieldPosition="0">
        <references count="2">
          <reference field="4" count="1" selected="0">
            <x v="13"/>
          </reference>
          <reference field="14" count="0"/>
        </references>
      </pivotArea>
    </format>
    <format dxfId="162">
      <pivotArea dataOnly="0" labelOnly="1" outline="0" fieldPosition="0">
        <references count="2">
          <reference field="4" count="1" selected="0">
            <x v="14"/>
          </reference>
          <reference field="14" count="0"/>
        </references>
      </pivotArea>
    </format>
    <format dxfId="161">
      <pivotArea dataOnly="0" labelOnly="1" outline="0" fieldPosition="0">
        <references count="2">
          <reference field="4" count="1" selected="0">
            <x v="15"/>
          </reference>
          <reference field="14" count="0"/>
        </references>
      </pivotArea>
    </format>
    <format dxfId="160">
      <pivotArea dataOnly="0" labelOnly="1" outline="0" fieldPosition="0">
        <references count="2">
          <reference field="4" count="1" selected="0">
            <x v="16"/>
          </reference>
          <reference field="14" count="0"/>
        </references>
      </pivotArea>
    </format>
    <format dxfId="159">
      <pivotArea dataOnly="0" labelOnly="1" outline="0" fieldPosition="0">
        <references count="2">
          <reference field="4" count="1" selected="0">
            <x v="17"/>
          </reference>
          <reference field="14" count="0"/>
        </references>
      </pivotArea>
    </format>
    <format dxfId="158">
      <pivotArea dataOnly="0" labelOnly="1" outline="0" fieldPosition="0">
        <references count="2">
          <reference field="4" count="1" selected="0">
            <x v="18"/>
          </reference>
          <reference field="14" count="0"/>
        </references>
      </pivotArea>
    </format>
    <format dxfId="157">
      <pivotArea dataOnly="0" labelOnly="1" outline="0" fieldPosition="0">
        <references count="2">
          <reference field="4" count="1" selected="0">
            <x v="19"/>
          </reference>
          <reference field="14" count="0"/>
        </references>
      </pivotArea>
    </format>
    <format dxfId="156">
      <pivotArea dataOnly="0" labelOnly="1" outline="0" fieldPosition="0">
        <references count="2">
          <reference field="4" count="1" selected="0">
            <x v="20"/>
          </reference>
          <reference field="14" count="0"/>
        </references>
      </pivotArea>
    </format>
    <format dxfId="155">
      <pivotArea dataOnly="0" labelOnly="1" outline="0" fieldPosition="0">
        <references count="2">
          <reference field="4" count="1" selected="0">
            <x v="21"/>
          </reference>
          <reference field="14" count="0"/>
        </references>
      </pivotArea>
    </format>
    <format dxfId="154">
      <pivotArea dataOnly="0" labelOnly="1" outline="0" fieldPosition="0">
        <references count="2">
          <reference field="4" count="1" selected="0">
            <x v="22"/>
          </reference>
          <reference field="14" count="0"/>
        </references>
      </pivotArea>
    </format>
    <format dxfId="153">
      <pivotArea dataOnly="0" labelOnly="1" outline="0" fieldPosition="0">
        <references count="2">
          <reference field="4" count="1" selected="0">
            <x v="23"/>
          </reference>
          <reference field="14" count="0"/>
        </references>
      </pivotArea>
    </format>
    <format dxfId="152">
      <pivotArea dataOnly="0" labelOnly="1" outline="0" fieldPosition="0">
        <references count="2">
          <reference field="4" count="1" selected="0">
            <x v="24"/>
          </reference>
          <reference field="14" count="0"/>
        </references>
      </pivotArea>
    </format>
    <format dxfId="151">
      <pivotArea dataOnly="0" labelOnly="1" outline="0" fieldPosition="0">
        <references count="2">
          <reference field="4" count="1" selected="0">
            <x v="25"/>
          </reference>
          <reference field="14" count="0"/>
        </references>
      </pivotArea>
    </format>
    <format dxfId="150">
      <pivotArea dataOnly="0" labelOnly="1" outline="0" fieldPosition="0">
        <references count="2">
          <reference field="4" count="1" selected="0">
            <x v="26"/>
          </reference>
          <reference field="14" count="0"/>
        </references>
      </pivotArea>
    </format>
    <format dxfId="149">
      <pivotArea dataOnly="0" labelOnly="1" outline="0" fieldPosition="0">
        <references count="2">
          <reference field="4" count="1" selected="0">
            <x v="27"/>
          </reference>
          <reference field="14" count="0"/>
        </references>
      </pivotArea>
    </format>
    <format dxfId="148">
      <pivotArea dataOnly="0" labelOnly="1" outline="0" fieldPosition="0">
        <references count="2">
          <reference field="4" count="1" selected="0">
            <x v="28"/>
          </reference>
          <reference field="14" count="0"/>
        </references>
      </pivotArea>
    </format>
    <format dxfId="147">
      <pivotArea dataOnly="0" labelOnly="1" outline="0" fieldPosition="0">
        <references count="2">
          <reference field="4" count="1" selected="0">
            <x v="29"/>
          </reference>
          <reference field="14" count="0"/>
        </references>
      </pivotArea>
    </format>
    <format dxfId="146">
      <pivotArea dataOnly="0" labelOnly="1" outline="0" fieldPosition="0">
        <references count="2">
          <reference field="4" count="1" selected="0">
            <x v="30"/>
          </reference>
          <reference field="14" count="0"/>
        </references>
      </pivotArea>
    </format>
    <format dxfId="145">
      <pivotArea dataOnly="0" labelOnly="1" outline="0" fieldPosition="0">
        <references count="2">
          <reference field="4" count="1" selected="0">
            <x v="31"/>
          </reference>
          <reference field="14" count="0"/>
        </references>
      </pivotArea>
    </format>
    <format dxfId="144">
      <pivotArea dataOnly="0" labelOnly="1" outline="0" fieldPosition="0">
        <references count="2">
          <reference field="4" count="1" selected="0">
            <x v="32"/>
          </reference>
          <reference field="14" count="0"/>
        </references>
      </pivotArea>
    </format>
    <format dxfId="143">
      <pivotArea dataOnly="0" labelOnly="1" outline="0" fieldPosition="0">
        <references count="2">
          <reference field="4" count="1" selected="0">
            <x v="33"/>
          </reference>
          <reference field="14" count="0"/>
        </references>
      </pivotArea>
    </format>
    <format dxfId="142">
      <pivotArea dataOnly="0" labelOnly="1" outline="0" fieldPosition="0">
        <references count="2">
          <reference field="4" count="1" selected="0">
            <x v="34"/>
          </reference>
          <reference field="14" count="0"/>
        </references>
      </pivotArea>
    </format>
    <format dxfId="141">
      <pivotArea dataOnly="0" labelOnly="1" outline="0" fieldPosition="0">
        <references count="2">
          <reference field="4" count="1" selected="0">
            <x v="35"/>
          </reference>
          <reference field="14" count="0"/>
        </references>
      </pivotArea>
    </format>
    <format dxfId="140">
      <pivotArea dataOnly="0" labelOnly="1" outline="0" fieldPosition="0">
        <references count="2">
          <reference field="4" count="1" selected="0">
            <x v="36"/>
          </reference>
          <reference field="14" count="0"/>
        </references>
      </pivotArea>
    </format>
    <format dxfId="139">
      <pivotArea dataOnly="0" labelOnly="1" outline="0" fieldPosition="0">
        <references count="2">
          <reference field="4" count="1" selected="0">
            <x v="37"/>
          </reference>
          <reference field="14" count="0"/>
        </references>
      </pivotArea>
    </format>
    <format dxfId="138">
      <pivotArea dataOnly="0" labelOnly="1" outline="0" fieldPosition="0">
        <references count="2">
          <reference field="4" count="1" selected="0">
            <x v="38"/>
          </reference>
          <reference field="14" count="0"/>
        </references>
      </pivotArea>
    </format>
    <format dxfId="137">
      <pivotArea dataOnly="0" labelOnly="1" outline="0" fieldPosition="0">
        <references count="2">
          <reference field="4" count="1" selected="0">
            <x v="39"/>
          </reference>
          <reference field="14" count="0"/>
        </references>
      </pivotArea>
    </format>
    <format dxfId="136">
      <pivotArea dataOnly="0" labelOnly="1" outline="0" fieldPosition="0">
        <references count="2">
          <reference field="4" count="1" selected="0">
            <x v="40"/>
          </reference>
          <reference field="14" count="0"/>
        </references>
      </pivotArea>
    </format>
    <format dxfId="135">
      <pivotArea dataOnly="0" labelOnly="1" outline="0" fieldPosition="0">
        <references count="2">
          <reference field="4" count="1" selected="0">
            <x v="41"/>
          </reference>
          <reference field="14" count="0"/>
        </references>
      </pivotArea>
    </format>
    <format dxfId="134">
      <pivotArea dataOnly="0" labelOnly="1" outline="0" fieldPosition="0">
        <references count="2">
          <reference field="4" count="1" selected="0">
            <x v="42"/>
          </reference>
          <reference field="14" count="0"/>
        </references>
      </pivotArea>
    </format>
    <format dxfId="133">
      <pivotArea dataOnly="0" labelOnly="1" outline="0" fieldPosition="0">
        <references count="2">
          <reference field="4" count="1" selected="0">
            <x v="43"/>
          </reference>
          <reference field="14" count="0"/>
        </references>
      </pivotArea>
    </format>
    <format dxfId="132">
      <pivotArea dataOnly="0" labelOnly="1" outline="0" fieldPosition="0">
        <references count="2">
          <reference field="4" count="1" selected="0">
            <x v="44"/>
          </reference>
          <reference field="14" count="0"/>
        </references>
      </pivotArea>
    </format>
    <format dxfId="131">
      <pivotArea dataOnly="0" labelOnly="1" outline="0" fieldPosition="0">
        <references count="2">
          <reference field="4" count="1" selected="0">
            <x v="45"/>
          </reference>
          <reference field="14" count="0"/>
        </references>
      </pivotArea>
    </format>
    <format dxfId="130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29">
      <pivotArea type="all" dataOnly="0" outline="0" fieldPosition="0"/>
    </format>
    <format dxfId="128">
      <pivotArea outline="0" collapsedLevelsAreSubtotals="1" fieldPosition="0"/>
    </format>
    <format dxfId="127">
      <pivotArea field="4" type="button" dataOnly="0" labelOnly="1" outline="0" axis="axisRow" fieldPosition="0"/>
    </format>
    <format dxfId="126">
      <pivotArea field="14" type="button" dataOnly="0" labelOnly="1" outline="0" axis="axisRow" fieldPosition="1"/>
    </format>
    <format dxfId="125">
      <pivotArea dataOnly="0" labelOnly="1" outline="0" fieldPosition="0">
        <references count="1">
          <reference field="4" count="0"/>
        </references>
      </pivotArea>
    </format>
    <format dxfId="124">
      <pivotArea dataOnly="0" labelOnly="1" grandRow="1" outline="0" fieldPosition="0"/>
    </format>
    <format dxfId="123">
      <pivotArea dataOnly="0" labelOnly="1" outline="0" fieldPosition="0">
        <references count="2">
          <reference field="4" count="1" selected="0">
            <x v="0"/>
          </reference>
          <reference field="14" count="0"/>
        </references>
      </pivotArea>
    </format>
    <format dxfId="122">
      <pivotArea dataOnly="0" labelOnly="1" outline="0" fieldPosition="0">
        <references count="2">
          <reference field="4" count="1" selected="0">
            <x v="1"/>
          </reference>
          <reference field="14" count="0"/>
        </references>
      </pivotArea>
    </format>
    <format dxfId="121">
      <pivotArea dataOnly="0" labelOnly="1" outline="0" fieldPosition="0">
        <references count="2">
          <reference field="4" count="1" selected="0">
            <x v="2"/>
          </reference>
          <reference field="14" count="0"/>
        </references>
      </pivotArea>
    </format>
    <format dxfId="120">
      <pivotArea dataOnly="0" labelOnly="1" outline="0" fieldPosition="0">
        <references count="2">
          <reference field="4" count="1" selected="0">
            <x v="3"/>
          </reference>
          <reference field="14" count="0"/>
        </references>
      </pivotArea>
    </format>
    <format dxfId="119">
      <pivotArea dataOnly="0" labelOnly="1" outline="0" fieldPosition="0">
        <references count="2">
          <reference field="4" count="1" selected="0">
            <x v="4"/>
          </reference>
          <reference field="14" count="0"/>
        </references>
      </pivotArea>
    </format>
    <format dxfId="118">
      <pivotArea dataOnly="0" labelOnly="1" outline="0" fieldPosition="0">
        <references count="2">
          <reference field="4" count="1" selected="0">
            <x v="5"/>
          </reference>
          <reference field="14" count="0"/>
        </references>
      </pivotArea>
    </format>
    <format dxfId="117">
      <pivotArea dataOnly="0" labelOnly="1" outline="0" fieldPosition="0">
        <references count="2">
          <reference field="4" count="1" selected="0">
            <x v="6"/>
          </reference>
          <reference field="14" count="0"/>
        </references>
      </pivotArea>
    </format>
    <format dxfId="116">
      <pivotArea dataOnly="0" labelOnly="1" outline="0" fieldPosition="0">
        <references count="2">
          <reference field="4" count="1" selected="0">
            <x v="7"/>
          </reference>
          <reference field="14" count="0"/>
        </references>
      </pivotArea>
    </format>
    <format dxfId="115">
      <pivotArea dataOnly="0" labelOnly="1" outline="0" fieldPosition="0">
        <references count="2">
          <reference field="4" count="1" selected="0">
            <x v="8"/>
          </reference>
          <reference field="14" count="0"/>
        </references>
      </pivotArea>
    </format>
    <format dxfId="114">
      <pivotArea dataOnly="0" labelOnly="1" outline="0" fieldPosition="0">
        <references count="2">
          <reference field="4" count="1" selected="0">
            <x v="9"/>
          </reference>
          <reference field="14" count="0"/>
        </references>
      </pivotArea>
    </format>
    <format dxfId="113">
      <pivotArea dataOnly="0" labelOnly="1" outline="0" fieldPosition="0">
        <references count="2">
          <reference field="4" count="1" selected="0">
            <x v="10"/>
          </reference>
          <reference field="14" count="0"/>
        </references>
      </pivotArea>
    </format>
    <format dxfId="112">
      <pivotArea dataOnly="0" labelOnly="1" outline="0" fieldPosition="0">
        <references count="2">
          <reference field="4" count="1" selected="0">
            <x v="11"/>
          </reference>
          <reference field="14" count="0"/>
        </references>
      </pivotArea>
    </format>
    <format dxfId="111">
      <pivotArea dataOnly="0" labelOnly="1" outline="0" fieldPosition="0">
        <references count="2">
          <reference field="4" count="1" selected="0">
            <x v="12"/>
          </reference>
          <reference field="14" count="0"/>
        </references>
      </pivotArea>
    </format>
    <format dxfId="110">
      <pivotArea dataOnly="0" labelOnly="1" outline="0" fieldPosition="0">
        <references count="2">
          <reference field="4" count="1" selected="0">
            <x v="13"/>
          </reference>
          <reference field="14" count="0"/>
        </references>
      </pivotArea>
    </format>
    <format dxfId="109">
      <pivotArea dataOnly="0" labelOnly="1" outline="0" fieldPosition="0">
        <references count="2">
          <reference field="4" count="1" selected="0">
            <x v="14"/>
          </reference>
          <reference field="14" count="0"/>
        </references>
      </pivotArea>
    </format>
    <format dxfId="108">
      <pivotArea dataOnly="0" labelOnly="1" outline="0" fieldPosition="0">
        <references count="2">
          <reference field="4" count="1" selected="0">
            <x v="15"/>
          </reference>
          <reference field="14" count="0"/>
        </references>
      </pivotArea>
    </format>
    <format dxfId="107">
      <pivotArea dataOnly="0" labelOnly="1" outline="0" fieldPosition="0">
        <references count="2">
          <reference field="4" count="1" selected="0">
            <x v="16"/>
          </reference>
          <reference field="14" count="0"/>
        </references>
      </pivotArea>
    </format>
    <format dxfId="106">
      <pivotArea dataOnly="0" labelOnly="1" outline="0" fieldPosition="0">
        <references count="2">
          <reference field="4" count="1" selected="0">
            <x v="17"/>
          </reference>
          <reference field="14" count="0"/>
        </references>
      </pivotArea>
    </format>
    <format dxfId="105">
      <pivotArea dataOnly="0" labelOnly="1" outline="0" fieldPosition="0">
        <references count="2">
          <reference field="4" count="1" selected="0">
            <x v="18"/>
          </reference>
          <reference field="14" count="0"/>
        </references>
      </pivotArea>
    </format>
    <format dxfId="104">
      <pivotArea dataOnly="0" labelOnly="1" outline="0" fieldPosition="0">
        <references count="2">
          <reference field="4" count="1" selected="0">
            <x v="19"/>
          </reference>
          <reference field="14" count="0"/>
        </references>
      </pivotArea>
    </format>
    <format dxfId="103">
      <pivotArea dataOnly="0" labelOnly="1" outline="0" fieldPosition="0">
        <references count="2">
          <reference field="4" count="1" selected="0">
            <x v="20"/>
          </reference>
          <reference field="14" count="0"/>
        </references>
      </pivotArea>
    </format>
    <format dxfId="102">
      <pivotArea dataOnly="0" labelOnly="1" outline="0" fieldPosition="0">
        <references count="2">
          <reference field="4" count="1" selected="0">
            <x v="21"/>
          </reference>
          <reference field="14" count="0"/>
        </references>
      </pivotArea>
    </format>
    <format dxfId="101">
      <pivotArea dataOnly="0" labelOnly="1" outline="0" fieldPosition="0">
        <references count="2">
          <reference field="4" count="1" selected="0">
            <x v="22"/>
          </reference>
          <reference field="14" count="0"/>
        </references>
      </pivotArea>
    </format>
    <format dxfId="100">
      <pivotArea dataOnly="0" labelOnly="1" outline="0" fieldPosition="0">
        <references count="2">
          <reference field="4" count="1" selected="0">
            <x v="23"/>
          </reference>
          <reference field="14" count="0"/>
        </references>
      </pivotArea>
    </format>
    <format dxfId="99">
      <pivotArea dataOnly="0" labelOnly="1" outline="0" fieldPosition="0">
        <references count="2">
          <reference field="4" count="1" selected="0">
            <x v="24"/>
          </reference>
          <reference field="14" count="0"/>
        </references>
      </pivotArea>
    </format>
    <format dxfId="98">
      <pivotArea dataOnly="0" labelOnly="1" outline="0" fieldPosition="0">
        <references count="2">
          <reference field="4" count="1" selected="0">
            <x v="25"/>
          </reference>
          <reference field="14" count="0"/>
        </references>
      </pivotArea>
    </format>
    <format dxfId="97">
      <pivotArea dataOnly="0" labelOnly="1" outline="0" fieldPosition="0">
        <references count="2">
          <reference field="4" count="1" selected="0">
            <x v="26"/>
          </reference>
          <reference field="14" count="0"/>
        </references>
      </pivotArea>
    </format>
    <format dxfId="96">
      <pivotArea dataOnly="0" labelOnly="1" outline="0" fieldPosition="0">
        <references count="2">
          <reference field="4" count="1" selected="0">
            <x v="27"/>
          </reference>
          <reference field="14" count="0"/>
        </references>
      </pivotArea>
    </format>
    <format dxfId="95">
      <pivotArea dataOnly="0" labelOnly="1" outline="0" fieldPosition="0">
        <references count="2">
          <reference field="4" count="1" selected="0">
            <x v="28"/>
          </reference>
          <reference field="14" count="0"/>
        </references>
      </pivotArea>
    </format>
    <format dxfId="94">
      <pivotArea dataOnly="0" labelOnly="1" outline="0" fieldPosition="0">
        <references count="2">
          <reference field="4" count="1" selected="0">
            <x v="29"/>
          </reference>
          <reference field="14" count="0"/>
        </references>
      </pivotArea>
    </format>
    <format dxfId="93">
      <pivotArea dataOnly="0" labelOnly="1" outline="0" fieldPosition="0">
        <references count="2">
          <reference field="4" count="1" selected="0">
            <x v="30"/>
          </reference>
          <reference field="14" count="0"/>
        </references>
      </pivotArea>
    </format>
    <format dxfId="92">
      <pivotArea dataOnly="0" labelOnly="1" outline="0" fieldPosition="0">
        <references count="2">
          <reference field="4" count="1" selected="0">
            <x v="31"/>
          </reference>
          <reference field="14" count="0"/>
        </references>
      </pivotArea>
    </format>
    <format dxfId="91">
      <pivotArea dataOnly="0" labelOnly="1" outline="0" fieldPosition="0">
        <references count="2">
          <reference field="4" count="1" selected="0">
            <x v="32"/>
          </reference>
          <reference field="14" count="0"/>
        </references>
      </pivotArea>
    </format>
    <format dxfId="90">
      <pivotArea dataOnly="0" labelOnly="1" outline="0" fieldPosition="0">
        <references count="2">
          <reference field="4" count="1" selected="0">
            <x v="33"/>
          </reference>
          <reference field="14" count="0"/>
        </references>
      </pivotArea>
    </format>
    <format dxfId="89">
      <pivotArea dataOnly="0" labelOnly="1" outline="0" fieldPosition="0">
        <references count="2">
          <reference field="4" count="1" selected="0">
            <x v="34"/>
          </reference>
          <reference field="14" count="0"/>
        </references>
      </pivotArea>
    </format>
    <format dxfId="88">
      <pivotArea dataOnly="0" labelOnly="1" outline="0" fieldPosition="0">
        <references count="2">
          <reference field="4" count="1" selected="0">
            <x v="35"/>
          </reference>
          <reference field="14" count="0"/>
        </references>
      </pivotArea>
    </format>
    <format dxfId="87">
      <pivotArea dataOnly="0" labelOnly="1" outline="0" fieldPosition="0">
        <references count="2">
          <reference field="4" count="1" selected="0">
            <x v="36"/>
          </reference>
          <reference field="14" count="0"/>
        </references>
      </pivotArea>
    </format>
    <format dxfId="86">
      <pivotArea dataOnly="0" labelOnly="1" outline="0" fieldPosition="0">
        <references count="2">
          <reference field="4" count="1" selected="0">
            <x v="37"/>
          </reference>
          <reference field="14" count="0"/>
        </references>
      </pivotArea>
    </format>
    <format dxfId="85">
      <pivotArea dataOnly="0" labelOnly="1" outline="0" fieldPosition="0">
        <references count="2">
          <reference field="4" count="1" selected="0">
            <x v="38"/>
          </reference>
          <reference field="14" count="0"/>
        </references>
      </pivotArea>
    </format>
    <format dxfId="84">
      <pivotArea dataOnly="0" labelOnly="1" outline="0" fieldPosition="0">
        <references count="2">
          <reference field="4" count="1" selected="0">
            <x v="39"/>
          </reference>
          <reference field="14" count="0"/>
        </references>
      </pivotArea>
    </format>
    <format dxfId="83">
      <pivotArea dataOnly="0" labelOnly="1" outline="0" fieldPosition="0">
        <references count="2">
          <reference field="4" count="1" selected="0">
            <x v="40"/>
          </reference>
          <reference field="14" count="0"/>
        </references>
      </pivotArea>
    </format>
    <format dxfId="82">
      <pivotArea dataOnly="0" labelOnly="1" outline="0" fieldPosition="0">
        <references count="2">
          <reference field="4" count="1" selected="0">
            <x v="41"/>
          </reference>
          <reference field="14" count="0"/>
        </references>
      </pivotArea>
    </format>
    <format dxfId="81">
      <pivotArea dataOnly="0" labelOnly="1" outline="0" fieldPosition="0">
        <references count="2">
          <reference field="4" count="1" selected="0">
            <x v="42"/>
          </reference>
          <reference field="14" count="0"/>
        </references>
      </pivotArea>
    </format>
    <format dxfId="80">
      <pivotArea dataOnly="0" labelOnly="1" outline="0" fieldPosition="0">
        <references count="2">
          <reference field="4" count="1" selected="0">
            <x v="43"/>
          </reference>
          <reference field="14" count="0"/>
        </references>
      </pivotArea>
    </format>
    <format dxfId="79">
      <pivotArea dataOnly="0" labelOnly="1" outline="0" fieldPosition="0">
        <references count="2">
          <reference field="4" count="1" selected="0">
            <x v="44"/>
          </reference>
          <reference field="14" count="0"/>
        </references>
      </pivotArea>
    </format>
    <format dxfId="78">
      <pivotArea dataOnly="0" labelOnly="1" outline="0" fieldPosition="0">
        <references count="2">
          <reference field="4" count="1" selected="0">
            <x v="45"/>
          </reference>
          <reference field="14" count="0"/>
        </references>
      </pivotArea>
    </format>
    <format dxfId="77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76">
      <pivotArea outline="0" collapsedLevelsAreSubtotals="1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ela przestawna1" cacheId="51" applyNumberFormats="0" applyBorderFormats="0" applyFontFormats="0" applyPatternFormats="0" applyAlignmentFormats="0" applyWidthHeightFormats="1" dataCaption="Wartości" updatedVersion="3" minRefreshableVersion="3" itemPrintTitles="1" createdVersion="6" indent="0" outline="1" outlineData="1" multipleFieldFilters="0" chartFormat="1">
  <location ref="AK5:AU31" firstHeaderRow="1" firstDataRow="2" firstDataCol="1" rowPageCount="2" colPageCount="1"/>
  <pivotFields count="25">
    <pivotField showAll="0"/>
    <pivotField multipleItemSelectionAllowed="1" showAll="0">
      <items count="24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t="default"/>
      </items>
    </pivotField>
    <pivotField multipleItemSelectionAllowed="1" showAll="0">
      <items count="24">
        <item x="11"/>
        <item x="10"/>
        <item x="12"/>
        <item x="21"/>
        <item x="20"/>
        <item x="15"/>
        <item x="1"/>
        <item x="6"/>
        <item x="16"/>
        <item x="2"/>
        <item x="8"/>
        <item x="0"/>
        <item x="17"/>
        <item x="19"/>
        <item x="5"/>
        <item x="22"/>
        <item x="18"/>
        <item x="4"/>
        <item x="7"/>
        <item x="13"/>
        <item x="9"/>
        <item x="14"/>
        <item x="3"/>
        <item t="default"/>
      </items>
    </pivotField>
    <pivotField showAll="0"/>
    <pivotField axis="axisPage" multipleItemSelectionAllowed="1" showAll="0">
      <items count="4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t="default"/>
      </items>
    </pivotField>
    <pivotField showAll="0"/>
    <pivotField showAll="0">
      <items count="42">
        <item h="1" x="31"/>
        <item h="1" x="15"/>
        <item h="1" x="29"/>
        <item h="1" x="35"/>
        <item h="1" x="39"/>
        <item h="1" x="11"/>
        <item h="1" x="5"/>
        <item h="1" x="24"/>
        <item h="1" x="20"/>
        <item h="1" x="27"/>
        <item h="1" x="37"/>
        <item h="1" x="22"/>
        <item h="1" x="17"/>
        <item h="1" x="3"/>
        <item h="1" x="0"/>
        <item h="1" x="33"/>
        <item x="8"/>
        <item h="1" x="18"/>
        <item h="1" x="13"/>
        <item h="1" x="21"/>
        <item h="1" x="26"/>
        <item h="1" x="40"/>
        <item h="1" x="30"/>
        <item h="1" x="32"/>
        <item h="1" x="25"/>
        <item h="1" x="36"/>
        <item h="1" x="12"/>
        <item h="1" x="10"/>
        <item h="1" x="7"/>
        <item h="1" x="6"/>
        <item h="1" x="16"/>
        <item h="1" x="14"/>
        <item h="1" x="2"/>
        <item h="1" x="34"/>
        <item h="1" x="28"/>
        <item h="1" x="38"/>
        <item h="1" x="9"/>
        <item h="1" x="1"/>
        <item h="1" x="4"/>
        <item h="1" x="23"/>
        <item h="1" x="19"/>
        <item t="default"/>
      </items>
    </pivotField>
    <pivotField showAll="0"/>
    <pivotField numFmtId="1" showAll="0"/>
    <pivotField numFmtId="1" showAll="0"/>
    <pivotField numFmtId="1" showAll="0"/>
    <pivotField axis="axisPage" multipleItemSelectionAllowed="1" showAll="0">
      <items count="5">
        <item x="1"/>
        <item x="2"/>
        <item x="3"/>
        <item x="0"/>
        <item t="default"/>
      </items>
    </pivotField>
    <pivotField numFmtId="14" showAll="0"/>
    <pivotField showAll="0"/>
    <pivotField axis="axisRow" showAl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m="1" x="24"/>
        <item x="23"/>
        <item t="default"/>
      </items>
    </pivotField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numFmtId="164" showAll="0"/>
    <pivotField dataField="1" showAll="0"/>
    <pivotField dataField="1" numFmtId="164" showAll="0"/>
    <pivotField dataField="1" numFmtId="164" showAll="0"/>
  </pivotFields>
  <rowFields count="1">
    <field x="14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4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pageFields count="2">
    <pageField fld="11" hier="-1"/>
    <pageField fld="4" hier="-1"/>
  </pageFields>
  <dataFields count="10">
    <dataField name="Suma z autobusy (więcej niż 24 miejsca z kierowcą) [G] - SKALA POMOCNICZA&#10;&#10;" fld="20" baseField="0" baseItem="0"/>
    <dataField name="Suma z rowery [A] - SKALA POMOCNICZA" fld="22" baseField="0" baseItem="0"/>
    <dataField name="Suma z mikrobusy (od 10 do 24 miejsc razem z kierowcą) [C1] - SKALA POMOCNICZA" fld="23" baseField="0" baseItem="0"/>
    <dataField name="Suma z inne (ciągniki rolnicze, maszyny samobieżne np. koparki itp.) [H] - SKALA POMOCNICZA" fld="21" baseField="0" baseItem="0"/>
    <dataField name="Suma z motocykle (także quady), skutery, motorowery [B] - SKALA POMOCNICZA" fld="15" baseField="0" baseItem="0"/>
    <dataField name="Suma z samochody ciężarowe o dopuszczalnej masie całkowitej powyżej 3,5 t z jedną lub więcej przyczepami, ciągniki siodłowe z naczepami, ciągniki balastowe z przyczepami standardowymi lub niskopodwoziowymi [F] - SKALA POMOCNICZA" fld="19" baseField="0" baseItem="0"/>
    <dataField name="Suma z samochody ciężarowe o dopuszczalnej masie całkowitej powyżej 3,5 t, bez przyczep, samochody specjalne, ciągniki siodłowe bez przyczep [E] - SKALA POMOCNICZA " fld="18" baseField="0" baseItem="0"/>
    <dataField name="Suma z samochody dostawcze (lekkie samochody ciężarowe o dopuszczalnej masie całkowitej do 3,5 t) z przyczepą lub bez [D] - SKALA POMOCNICZA" fld="17" baseField="0" baseItem="0"/>
    <dataField name="Suma z samochody osobowe (do 9 miejsc z kierowcą) [C] - SKALA GŁÓWNA" fld="16" baseField="0" baseItem="0"/>
    <dataField name="Suma z Ogółem liczba samochodów" fld="24" baseField="0" baseItem="0"/>
  </dataFields>
  <formats count="51">
    <format dxfId="75">
      <pivotArea type="all" dataOnly="0" outline="0" fieldPosition="0"/>
    </format>
    <format dxfId="74">
      <pivotArea outline="0" collapsedLevelsAreSubtotals="1" fieldPosition="0"/>
    </format>
    <format dxfId="73">
      <pivotArea field="14" type="button" dataOnly="0" labelOnly="1" outline="0" axis="axisRow" fieldPosition="0"/>
    </format>
    <format dxfId="72">
      <pivotArea dataOnly="0" labelOnly="1" fieldPosition="0">
        <references count="1">
          <reference field="14" count="0"/>
        </references>
      </pivotArea>
    </format>
    <format dxfId="71">
      <pivotArea dataOnly="0" labelOnly="1" grandRow="1" outline="0" fieldPosition="0"/>
    </format>
    <format dxfId="70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69">
      <pivotArea field="14" type="button" dataOnly="0" labelOnly="1" outline="0" axis="axisRow" fieldPosition="0"/>
    </format>
    <format dxfId="68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67">
      <pivotArea field="14" type="button" dataOnly="0" labelOnly="1" outline="0" axis="axisRow" fieldPosition="0"/>
    </format>
    <format dxfId="66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65">
      <pivotArea field="2" type="button" dataOnly="0" labelOnly="1" outline="0"/>
    </format>
    <format dxfId="64">
      <pivotArea type="all" dataOnly="0" outline="0" fieldPosition="0"/>
    </format>
    <format dxfId="63">
      <pivotArea outline="0" collapsedLevelsAreSubtotals="1" fieldPosition="0"/>
    </format>
    <format dxfId="62">
      <pivotArea field="14" type="button" dataOnly="0" labelOnly="1" outline="0" axis="axisRow" fieldPosition="0"/>
    </format>
    <format dxfId="61">
      <pivotArea dataOnly="0" labelOnly="1" fieldPosition="0">
        <references count="1">
          <reference field="14" count="0"/>
        </references>
      </pivotArea>
    </format>
    <format dxfId="60">
      <pivotArea dataOnly="0" labelOnly="1" grandRow="1" outline="0" fieldPosition="0"/>
    </format>
    <format dxfId="59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58">
      <pivotArea collapsedLevelsAreSubtotals="1" fieldPosition="0">
        <references count="1">
          <reference field="14" count="0"/>
        </references>
      </pivotArea>
    </format>
    <format dxfId="57">
      <pivotArea field="14" type="button" dataOnly="0" labelOnly="1" outline="0" axis="axisRow" fieldPosition="0"/>
    </format>
    <format dxfId="56">
      <pivotArea dataOnly="0" labelOnly="1" fieldPosition="0">
        <references count="1">
          <reference field="14" count="0"/>
        </references>
      </pivotArea>
    </format>
    <format dxfId="55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54">
      <pivotArea collapsedLevelsAreSubtotals="1" fieldPosition="0">
        <references count="1">
          <reference field="14" count="1">
            <x v="24"/>
          </reference>
        </references>
      </pivotArea>
    </format>
    <format dxfId="53">
      <pivotArea grandRow="1" outline="0" collapsedLevelsAreSubtotals="1" fieldPosition="0"/>
    </format>
    <format dxfId="52">
      <pivotArea dataOnly="0" labelOnly="1" fieldPosition="0">
        <references count="1">
          <reference field="14" count="1">
            <x v="24"/>
          </reference>
        </references>
      </pivotArea>
    </format>
    <format dxfId="51">
      <pivotArea dataOnly="0" labelOnly="1" grandRow="1" outline="0" fieldPosition="0"/>
    </format>
    <format dxfId="50">
      <pivotArea field="1" type="button" dataOnly="0" labelOnly="1" outline="0"/>
    </format>
    <format dxfId="49">
      <pivotArea field="14" type="button" dataOnly="0" labelOnly="1" outline="0" axis="axisRow" fieldPosition="0"/>
    </format>
    <format dxfId="48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47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46">
      <pivotArea field="1" type="button" dataOnly="0" labelOnly="1" outline="0"/>
    </format>
    <format dxfId="45">
      <pivotArea field="6" type="button" dataOnly="0" labelOnly="1" outline="0"/>
    </format>
    <format dxfId="44">
      <pivotArea outline="0" collapsedLevelsAreSubtotals="1" fieldPosition="0"/>
    </format>
    <format dxfId="43">
      <pivotArea dataOnly="0" labelOnly="1" fieldPosition="0">
        <references count="1">
          <reference field="14" count="0"/>
        </references>
      </pivotArea>
    </format>
    <format dxfId="42">
      <pivotArea field="1" type="button" dataOnly="0" labelOnly="1" outline="0"/>
    </format>
    <format dxfId="41">
      <pivotArea field="1" type="button" dataOnly="0" labelOnly="1" outline="0"/>
    </format>
    <format dxfId="40">
      <pivotArea field="1" type="button" dataOnly="0" labelOnly="1" outline="0"/>
    </format>
    <format dxfId="39">
      <pivotArea field="4" type="button" dataOnly="0" labelOnly="1" outline="0" axis="axisPage" fieldPosition="1"/>
    </format>
    <format dxfId="38">
      <pivotArea field="4" type="button" dataOnly="0" labelOnly="1" outline="0" axis="axisPage" fieldPosition="1"/>
    </format>
    <format dxfId="37">
      <pivotArea type="all" dataOnly="0" outline="0" fieldPosition="0"/>
    </format>
    <format dxfId="36">
      <pivotArea type="all" dataOnly="0" outline="0" fieldPosition="0"/>
    </format>
    <format dxfId="35">
      <pivotArea type="all" dataOnly="0" outline="0" fieldPosition="0"/>
    </format>
    <format dxfId="34">
      <pivotArea field="11" type="button" dataOnly="0" labelOnly="1" outline="0" axis="axisPage" fieldPosition="0"/>
    </format>
    <format dxfId="33">
      <pivotArea dataOnly="0" labelOnly="1" outline="0" fieldPosition="0">
        <references count="1">
          <reference field="11" count="0"/>
        </references>
      </pivotArea>
    </format>
    <format dxfId="32">
      <pivotArea field="4" type="button" dataOnly="0" labelOnly="1" outline="0" axis="axisPage" fieldPosition="1"/>
    </format>
    <format dxfId="31">
      <pivotArea dataOnly="0" labelOnly="1" outline="0" fieldPosition="0">
        <references count="1">
          <reference field="4" count="0"/>
        </references>
      </pivotArea>
    </format>
    <format dxfId="30">
      <pivotArea field="11" type="button" dataOnly="0" labelOnly="1" outline="0" axis="axisPage" fieldPosition="0"/>
    </format>
    <format dxfId="29">
      <pivotArea dataOnly="0" labelOnly="1" outline="0" fieldPosition="0">
        <references count="1">
          <reference field="11" count="0"/>
        </references>
      </pivotArea>
    </format>
    <format dxfId="28">
      <pivotArea field="4" type="button" dataOnly="0" labelOnly="1" outline="0" axis="axisPage" fieldPosition="1"/>
    </format>
    <format dxfId="27">
      <pivotArea dataOnly="0" labelOnly="1" outline="0" fieldPosition="0">
        <references count="1">
          <reference field="4" count="0"/>
        </references>
      </pivotArea>
    </format>
    <format dxfId="26">
      <pivotArea dataOnly="0" labelOnly="1" outline="0" fieldPosition="0">
        <references count="1">
          <reference field="11" count="0"/>
        </references>
      </pivotArea>
    </format>
    <format dxfId="25">
      <pivotArea dataOnly="0" labelOnly="1" outline="0" fieldPosition="0">
        <references count="1">
          <reference field="4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ela przestawna1" cacheId="51" applyNumberFormats="0" applyBorderFormats="0" applyFontFormats="0" applyPatternFormats="0" applyAlignmentFormats="0" applyWidthHeightFormats="1" dataCaption="Wartości" missingCaption="0" updatedVersion="3" minRefreshableVersion="3" colGrandTotals="0" itemPrintTitles="1" createdVersion="6" indent="0" outline="1" outlineData="1" multipleFieldFilters="0" chartFormat="1">
  <location ref="AG4:BD30" firstHeaderRow="1" firstDataRow="2" firstDataCol="1" rowPageCount="1" colPageCount="1"/>
  <pivotFields count="25">
    <pivotField showAll="0"/>
    <pivotField multipleItemSelectionAllowed="1" showAll="0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t="default"/>
      </items>
    </pivotField>
    <pivotField showAll="0"/>
    <pivotField axis="axisCol" showAll="0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Page" multipleItemSelectionAllowed="1" showAll="0">
      <items count="5">
        <item x="1"/>
        <item x="2"/>
        <item x="3"/>
        <item x="0"/>
        <item t="default"/>
      </items>
    </pivotField>
    <pivotField showAll="0"/>
    <pivotField showAll="0"/>
    <pivotField axis="axisRow" numFmtId="166" showAl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m="1" x="2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1">
    <field x="14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Fields count="1">
    <field x="3"/>
  </colFields>
  <col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</colItems>
  <pageFields count="1">
    <pageField fld="11" hier="-1"/>
  </pageFields>
  <dataFields count="1">
    <dataField name="Suma z Ogółem liczba samochodów" fld="24" baseField="0" baseItem="0"/>
  </dataFields>
  <formats count="25">
    <format dxfId="24">
      <pivotArea outline="0" collapsedLevelsAreSubtotals="1" fieldPosition="0"/>
    </format>
    <format dxfId="23">
      <pivotArea field="11" type="button" dataOnly="0" labelOnly="1" outline="0" axis="axisPage" fieldPosition="0"/>
    </format>
    <format dxfId="22">
      <pivotArea dataOnly="0" labelOnly="1" outline="0" fieldPosition="0">
        <references count="1">
          <reference field="11" count="0"/>
        </references>
      </pivotArea>
    </format>
    <format dxfId="21">
      <pivotArea field="11" type="button" dataOnly="0" labelOnly="1" outline="0" axis="axisPage" fieldPosition="0"/>
    </format>
    <format dxfId="20">
      <pivotArea field="11" type="button" dataOnly="0" labelOnly="1" outline="0" axis="axisPage" fieldPosition="0"/>
    </format>
    <format dxfId="19">
      <pivotArea dataOnly="0" labelOnly="1" outline="0" fieldPosition="0">
        <references count="1">
          <reference field="11" count="0"/>
        </references>
      </pivotArea>
    </format>
    <format dxfId="18">
      <pivotArea dataOnly="0" labelOnly="1" outline="0" fieldPosition="0">
        <references count="1">
          <reference field="11" count="0"/>
        </references>
      </pivotArea>
    </format>
    <format dxfId="17">
      <pivotArea field="11" type="button" dataOnly="0" labelOnly="1" outline="0" axis="axisPage" fieldPosition="0"/>
    </format>
    <format dxfId="16">
      <pivotArea dataOnly="0" labelOnly="1" fieldPosition="0">
        <references count="1">
          <reference field="14" count="23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</reference>
        </references>
      </pivotArea>
    </format>
    <format dxfId="15">
      <pivotArea collapsedLevelsAreSubtotals="1" fieldPosition="0">
        <references count="1">
          <reference field="14" count="0"/>
        </references>
      </pivotArea>
    </format>
    <format dxfId="14">
      <pivotArea type="origin" dataOnly="0" labelOnly="1" outline="0" fieldPosition="0"/>
    </format>
    <format dxfId="13">
      <pivotArea field="1" type="button" dataOnly="0" labelOnly="1" outline="0"/>
    </format>
    <format dxfId="12">
      <pivotArea type="topRight" dataOnly="0" labelOnly="1" outline="0" fieldPosition="0"/>
    </format>
    <format dxfId="11">
      <pivotArea field="14" type="button" dataOnly="0" labelOnly="1" outline="0" axis="axisRow" fieldPosition="0"/>
    </format>
    <format dxfId="10">
      <pivotArea dataOnly="0" labelOnly="1" fieldPosition="0">
        <references count="1">
          <reference field="14" count="0"/>
        </references>
      </pivotArea>
    </format>
    <format dxfId="9">
      <pivotArea grandRow="1" outline="0" collapsedLevelsAreSubtotals="1" fieldPosition="0"/>
    </format>
    <format dxfId="8">
      <pivotArea dataOnly="0" labelOnly="1" grandRow="1" outline="0" fieldPosition="0"/>
    </format>
    <format dxfId="7">
      <pivotArea dataOnly="0" labelOnly="1" grandRow="1" outline="0" fieldPosition="0"/>
    </format>
    <format dxfId="6">
      <pivotArea dataOnly="0" labelOnly="1" fieldPosition="0">
        <references count="1">
          <reference field="14" count="1">
            <x v="0"/>
          </reference>
        </references>
      </pivotArea>
    </format>
    <format dxfId="5">
      <pivotArea dataOnly="0" labelOnly="1" fieldPosition="0">
        <references count="1">
          <reference field="14" count="0"/>
        </references>
      </pivotArea>
    </format>
    <format dxfId="4">
      <pivotArea type="all" dataOnly="0" outline="0" fieldPosition="0"/>
    </format>
    <format dxfId="3">
      <pivotArea type="all" dataOnly="0" outline="0" fieldPosition="0"/>
    </format>
    <format dxfId="2">
      <pivotArea field="11" type="button" dataOnly="0" labelOnly="1" outline="0" axis="axisPage" fieldPosition="0"/>
    </format>
    <format dxfId="1">
      <pivotArea dataOnly="0" labelOnly="1" outline="0" fieldPosition="0">
        <references count="1">
          <reference field="11" count="0"/>
        </references>
      </pivotArea>
    </format>
    <format dxfId="0">
      <pivotArea dataOnly="0" labelOnly="1" outline="0" fieldPosition="0">
        <references count="1">
          <reference field="11" count="0"/>
        </references>
      </pivotArea>
    </format>
  </formats>
  <chartFormats count="24">
    <chartFormat chart="0" format="2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4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4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4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4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  <chartFormat chart="0" format="5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4"/>
          </reference>
        </references>
      </pivotArea>
    </chartFormat>
    <chartFormat chart="0" format="5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5"/>
          </reference>
        </references>
      </pivotArea>
    </chartFormat>
    <chartFormat chart="0" format="5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6"/>
          </reference>
        </references>
      </pivotArea>
    </chartFormat>
    <chartFormat chart="0" format="5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7"/>
          </reference>
        </references>
      </pivotArea>
    </chartFormat>
    <chartFormat chart="0" format="5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8"/>
          </reference>
        </references>
      </pivotArea>
    </chartFormat>
    <chartFormat chart="0" format="5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9"/>
          </reference>
        </references>
      </pivotArea>
    </chartFormat>
    <chartFormat chart="0" format="5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0"/>
          </reference>
        </references>
      </pivotArea>
    </chartFormat>
    <chartFormat chart="0" format="5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1"/>
          </reference>
        </references>
      </pivotArea>
    </chartFormat>
    <chartFormat chart="0" format="5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2"/>
          </reference>
        </references>
      </pivotArea>
    </chartFormat>
    <chartFormat chart="0" format="5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3"/>
          </reference>
        </references>
      </pivotArea>
    </chartFormat>
    <chartFormat chart="0" format="6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4"/>
          </reference>
        </references>
      </pivotArea>
    </chartFormat>
    <chartFormat chart="0" format="6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5"/>
          </reference>
        </references>
      </pivotArea>
    </chartFormat>
    <chartFormat chart="0" format="6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6"/>
          </reference>
        </references>
      </pivotArea>
    </chartFormat>
    <chartFormat chart="0" format="6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7"/>
          </reference>
        </references>
      </pivotArea>
    </chartFormat>
    <chartFormat chart="0" format="64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8"/>
          </reference>
        </references>
      </pivotArea>
    </chartFormat>
    <chartFormat chart="0" format="65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9"/>
          </reference>
        </references>
      </pivotArea>
    </chartFormat>
    <chartFormat chart="0" format="66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0"/>
          </reference>
        </references>
      </pivotArea>
    </chartFormat>
    <chartFormat chart="0" format="67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1"/>
          </reference>
        </references>
      </pivotArea>
    </chartFormat>
    <chartFormat chart="0" format="6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2"/>
          </reference>
        </references>
      </pivotArea>
    </chartFormat>
  </chart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9"/>
  <sheetViews>
    <sheetView tabSelected="1" view="pageBreakPreview" zoomScale="74" zoomScaleSheetLayoutView="74" workbookViewId="0">
      <selection activeCell="A51" sqref="A51"/>
    </sheetView>
  </sheetViews>
  <sheetFormatPr defaultRowHeight="12.75"/>
  <sheetData>
    <row r="1" spans="1:9" ht="15">
      <c r="A1" s="14"/>
      <c r="B1" s="15"/>
      <c r="C1" s="15"/>
      <c r="D1" s="15"/>
      <c r="E1" s="15"/>
      <c r="F1" s="15"/>
      <c r="G1" s="15"/>
      <c r="H1" s="15"/>
      <c r="I1" s="15"/>
    </row>
    <row r="2" spans="1:9" ht="15">
      <c r="A2" s="16"/>
      <c r="B2" s="15"/>
      <c r="C2" s="15"/>
      <c r="D2" s="15"/>
      <c r="E2" s="15"/>
      <c r="F2" s="15"/>
      <c r="G2" s="15"/>
      <c r="H2" s="15"/>
      <c r="I2" s="15"/>
    </row>
    <row r="3" spans="1:9" ht="15">
      <c r="A3" s="15"/>
      <c r="B3" s="15"/>
      <c r="C3" s="15"/>
      <c r="D3" s="15"/>
      <c r="E3" s="15"/>
      <c r="F3" s="15"/>
      <c r="G3" s="15"/>
      <c r="H3" s="15"/>
      <c r="I3" s="15"/>
    </row>
    <row r="4" spans="1:9" ht="15">
      <c r="A4" s="17"/>
      <c r="B4" s="15"/>
      <c r="C4" s="15"/>
      <c r="D4" s="15"/>
      <c r="E4" s="15"/>
      <c r="F4" s="15"/>
      <c r="G4" s="15"/>
      <c r="H4" s="15"/>
      <c r="I4" s="15"/>
    </row>
    <row r="5" spans="1:9" ht="15">
      <c r="A5" s="17"/>
      <c r="B5" s="15"/>
      <c r="C5" s="15"/>
      <c r="D5" s="15"/>
      <c r="E5" s="15"/>
      <c r="F5" s="15"/>
      <c r="G5" s="15"/>
      <c r="H5" s="15"/>
      <c r="I5" s="15"/>
    </row>
    <row r="6" spans="1:9" ht="15">
      <c r="A6" s="17"/>
      <c r="B6" s="15"/>
      <c r="C6" s="15"/>
      <c r="D6" s="15"/>
      <c r="E6" s="15"/>
      <c r="F6" s="15"/>
      <c r="G6" s="15"/>
      <c r="H6" s="15"/>
      <c r="I6" s="15"/>
    </row>
    <row r="7" spans="1:9" ht="15">
      <c r="A7" s="17"/>
      <c r="B7" s="15"/>
      <c r="C7" s="15"/>
      <c r="D7" s="15"/>
      <c r="E7" s="15"/>
      <c r="F7" s="15"/>
      <c r="G7" s="15"/>
      <c r="H7" s="15"/>
      <c r="I7" s="15"/>
    </row>
    <row r="8" spans="1:9" ht="15">
      <c r="A8" s="17"/>
      <c r="B8" s="15"/>
      <c r="C8" s="15"/>
      <c r="D8" s="15"/>
      <c r="E8" s="15"/>
      <c r="F8" s="15"/>
      <c r="G8" s="15"/>
      <c r="H8" s="15"/>
      <c r="I8" s="15"/>
    </row>
    <row r="9" spans="1:9" ht="15">
      <c r="A9" s="17"/>
      <c r="B9" s="15"/>
      <c r="C9" s="15"/>
      <c r="D9" s="15"/>
      <c r="E9" s="15"/>
      <c r="F9" s="15"/>
      <c r="G9" s="15"/>
      <c r="H9" s="15"/>
      <c r="I9" s="15"/>
    </row>
    <row r="10" spans="1:9" ht="15">
      <c r="A10" s="15"/>
      <c r="B10" s="15"/>
      <c r="C10" s="15"/>
      <c r="D10" s="15"/>
      <c r="E10" s="18"/>
      <c r="F10" s="15"/>
      <c r="G10" s="15"/>
      <c r="H10" s="15"/>
      <c r="I10" s="15"/>
    </row>
    <row r="11" spans="1:9" ht="19.5">
      <c r="A11" s="15"/>
      <c r="B11" s="15"/>
      <c r="C11" s="15"/>
      <c r="D11" s="15"/>
      <c r="E11" s="19" t="s">
        <v>223</v>
      </c>
      <c r="F11" s="15"/>
      <c r="G11" s="15"/>
      <c r="H11" s="15"/>
      <c r="I11" s="15"/>
    </row>
    <row r="12" spans="1:9" ht="15">
      <c r="A12" s="20"/>
      <c r="B12" s="15"/>
      <c r="C12" s="15"/>
      <c r="D12" s="15"/>
      <c r="F12" s="15"/>
      <c r="G12" s="15"/>
      <c r="H12" s="15"/>
      <c r="I12" s="15"/>
    </row>
    <row r="13" spans="1:9" ht="19.5">
      <c r="A13" s="15"/>
      <c r="B13" s="15"/>
      <c r="C13" s="15"/>
      <c r="D13" s="15"/>
      <c r="E13" s="37" t="s">
        <v>222</v>
      </c>
      <c r="F13" s="15"/>
      <c r="G13" s="15"/>
      <c r="H13" s="15"/>
      <c r="I13" s="15"/>
    </row>
    <row r="14" spans="1:9" ht="15">
      <c r="A14" s="17"/>
      <c r="B14" s="15"/>
      <c r="C14" s="15"/>
      <c r="D14" s="15"/>
      <c r="E14" s="15"/>
      <c r="F14" s="15"/>
      <c r="G14" s="15"/>
      <c r="H14" s="15"/>
      <c r="I14" s="15"/>
    </row>
    <row r="15" spans="1:9" ht="15">
      <c r="A15" s="17"/>
      <c r="B15" s="15"/>
      <c r="C15" s="15"/>
      <c r="D15" s="15"/>
      <c r="E15" s="15"/>
      <c r="F15" s="15"/>
      <c r="G15" s="15"/>
      <c r="H15" s="15"/>
      <c r="I15" s="15"/>
    </row>
    <row r="16" spans="1:9" ht="15">
      <c r="A16" s="17"/>
      <c r="B16" s="15"/>
      <c r="C16" s="15"/>
      <c r="D16" s="15"/>
      <c r="E16" s="18"/>
      <c r="F16" s="15"/>
      <c r="G16" s="15"/>
      <c r="H16" s="15"/>
      <c r="I16" s="15"/>
    </row>
    <row r="17" spans="1:9" ht="15">
      <c r="A17" s="17"/>
      <c r="B17" s="15"/>
      <c r="C17" s="15"/>
      <c r="D17" s="15"/>
      <c r="E17" s="15"/>
      <c r="F17" s="15"/>
      <c r="G17" s="15"/>
      <c r="H17" s="15"/>
      <c r="I17" s="15"/>
    </row>
    <row r="18" spans="1:9" ht="15">
      <c r="A18" s="17"/>
      <c r="B18" s="15"/>
      <c r="C18" s="15"/>
      <c r="D18" s="15"/>
      <c r="E18" s="15"/>
      <c r="F18" s="15"/>
      <c r="G18" s="15"/>
      <c r="H18" s="15"/>
      <c r="I18" s="15"/>
    </row>
    <row r="19" spans="1:9" ht="15">
      <c r="A19" s="17"/>
      <c r="B19" s="15"/>
      <c r="C19" s="15"/>
      <c r="D19" s="15"/>
      <c r="E19" s="20" t="s">
        <v>224</v>
      </c>
      <c r="F19" s="15"/>
      <c r="G19" s="15"/>
      <c r="H19" s="15"/>
      <c r="I19" s="15"/>
    </row>
    <row r="20" spans="1:9" ht="15">
      <c r="A20" s="17"/>
      <c r="B20" s="15"/>
      <c r="C20" s="15"/>
      <c r="D20" s="15"/>
      <c r="E20" s="15"/>
      <c r="F20" s="15"/>
      <c r="G20" s="15"/>
      <c r="H20" s="15"/>
      <c r="I20" s="15"/>
    </row>
    <row r="21" spans="1:9" ht="15">
      <c r="A21" s="17"/>
      <c r="B21" s="15"/>
      <c r="C21" s="15"/>
      <c r="D21" s="15"/>
      <c r="E21" s="15"/>
      <c r="F21" s="15"/>
      <c r="G21" s="15"/>
      <c r="H21" s="15"/>
      <c r="I21" s="15"/>
    </row>
    <row r="22" spans="1:9" ht="15">
      <c r="A22" s="17"/>
      <c r="B22" s="15"/>
      <c r="C22" s="15"/>
      <c r="D22" s="21"/>
      <c r="E22" s="21"/>
      <c r="F22" s="15"/>
      <c r="G22" s="15"/>
      <c r="H22" s="15"/>
      <c r="I22" s="15"/>
    </row>
    <row r="23" spans="1:9" ht="15">
      <c r="A23" s="17"/>
      <c r="B23" s="15"/>
      <c r="C23" s="15"/>
      <c r="D23" s="15"/>
      <c r="E23" s="15"/>
      <c r="F23" s="15"/>
      <c r="G23" s="15"/>
      <c r="H23" s="15"/>
      <c r="I23" s="15"/>
    </row>
    <row r="24" spans="1:9" ht="15">
      <c r="A24" s="17"/>
      <c r="B24" s="15"/>
      <c r="C24" s="15"/>
      <c r="D24" s="15"/>
      <c r="E24" s="22" t="s">
        <v>225</v>
      </c>
      <c r="F24" s="15"/>
      <c r="G24" s="15"/>
      <c r="H24" s="15"/>
      <c r="I24" s="15"/>
    </row>
    <row r="25" spans="1:9" ht="15">
      <c r="A25" s="17"/>
      <c r="B25" s="15"/>
      <c r="C25" s="15"/>
      <c r="D25" s="15"/>
      <c r="E25" s="22" t="s">
        <v>230</v>
      </c>
      <c r="F25" s="15"/>
      <c r="G25" s="15"/>
      <c r="H25" s="15"/>
      <c r="I25" s="15"/>
    </row>
    <row r="26" spans="1:9" ht="15">
      <c r="A26" s="18"/>
      <c r="B26" s="15"/>
      <c r="C26" s="15"/>
      <c r="D26" s="15"/>
      <c r="E26" s="15"/>
      <c r="F26" s="15"/>
      <c r="G26" s="15"/>
      <c r="H26" s="15"/>
      <c r="I26" s="15"/>
    </row>
    <row r="27" spans="1:9" ht="15">
      <c r="A27" s="17" t="s">
        <v>226</v>
      </c>
      <c r="B27" s="15"/>
      <c r="C27" s="15"/>
      <c r="D27" s="15"/>
      <c r="E27" s="15"/>
      <c r="F27" s="15"/>
      <c r="G27" s="15"/>
      <c r="H27" s="15"/>
      <c r="I27" s="15"/>
    </row>
    <row r="28" spans="1:9" ht="15">
      <c r="A28" s="15"/>
      <c r="B28" s="15"/>
      <c r="C28" s="15"/>
      <c r="D28" s="15"/>
      <c r="E28" s="15"/>
      <c r="F28" s="15"/>
      <c r="G28" s="15"/>
      <c r="H28" s="15"/>
      <c r="I28" s="15"/>
    </row>
    <row r="29" spans="1:9" ht="15">
      <c r="A29" s="15"/>
      <c r="B29" s="15"/>
      <c r="C29" s="15"/>
      <c r="D29" s="15"/>
      <c r="E29" s="15"/>
      <c r="F29" s="15"/>
      <c r="G29" s="15"/>
      <c r="H29" s="15"/>
      <c r="I29" s="15"/>
    </row>
    <row r="30" spans="1:9" ht="15">
      <c r="A30" s="15"/>
      <c r="B30" s="15"/>
      <c r="C30" s="15"/>
      <c r="D30" s="15"/>
      <c r="E30" s="15"/>
      <c r="F30" s="15"/>
      <c r="G30" s="15"/>
      <c r="H30" s="15"/>
      <c r="I30" s="15"/>
    </row>
    <row r="31" spans="1:9" ht="15">
      <c r="A31" s="15"/>
      <c r="B31" s="15"/>
      <c r="C31" s="15"/>
      <c r="D31" s="15"/>
      <c r="E31" s="15"/>
      <c r="F31" s="15"/>
      <c r="G31" s="15"/>
      <c r="H31" s="15"/>
      <c r="I31" s="15"/>
    </row>
    <row r="32" spans="1:9" ht="15">
      <c r="A32" s="15"/>
      <c r="B32" s="15"/>
      <c r="C32" s="15"/>
      <c r="D32" s="15"/>
      <c r="E32" s="15"/>
      <c r="F32" s="15"/>
      <c r="G32" s="15"/>
      <c r="H32" s="15"/>
      <c r="I32" s="15"/>
    </row>
    <row r="33" spans="1:9" ht="15">
      <c r="A33" s="15"/>
      <c r="B33" s="15"/>
      <c r="C33" s="15"/>
      <c r="D33" s="15"/>
      <c r="E33" s="15"/>
      <c r="F33" s="15"/>
      <c r="G33" s="15"/>
      <c r="H33" s="15"/>
      <c r="I33" s="15"/>
    </row>
    <row r="34" spans="1:9" ht="15">
      <c r="A34" s="15"/>
      <c r="B34" s="15"/>
      <c r="C34" s="15"/>
      <c r="D34" s="15"/>
      <c r="E34" s="15"/>
      <c r="F34" s="15"/>
      <c r="G34" s="15"/>
      <c r="H34" s="15"/>
      <c r="I34" s="15"/>
    </row>
    <row r="35" spans="1:9" ht="15">
      <c r="A35" s="15"/>
      <c r="B35" s="15"/>
      <c r="C35" s="15"/>
      <c r="D35" s="15"/>
      <c r="E35" s="15"/>
      <c r="F35" s="15"/>
      <c r="G35" s="15"/>
      <c r="H35" s="15"/>
      <c r="I35" s="15"/>
    </row>
    <row r="36" spans="1:9" ht="15">
      <c r="A36" s="15"/>
      <c r="B36" s="15"/>
      <c r="C36" s="15"/>
      <c r="D36" s="15"/>
      <c r="E36" s="15"/>
      <c r="F36" s="15"/>
      <c r="G36" s="15"/>
      <c r="H36" s="15"/>
      <c r="I36" s="15"/>
    </row>
    <row r="37" spans="1:9" ht="15">
      <c r="A37" s="15"/>
      <c r="B37" s="15"/>
      <c r="C37" s="15"/>
      <c r="D37" s="15"/>
      <c r="E37" s="15"/>
      <c r="F37" s="15"/>
      <c r="G37" s="15"/>
      <c r="H37" s="15"/>
      <c r="I37" s="15"/>
    </row>
    <row r="38" spans="1:9" ht="15">
      <c r="A38" s="15"/>
      <c r="B38" s="15"/>
      <c r="C38" s="15"/>
      <c r="D38" s="15"/>
      <c r="E38" s="15"/>
      <c r="F38" s="15"/>
      <c r="G38" s="15"/>
      <c r="H38" s="15"/>
      <c r="I38" s="15"/>
    </row>
    <row r="39" spans="1:9" ht="15">
      <c r="A39" s="15"/>
      <c r="B39" s="15"/>
      <c r="C39" s="15"/>
      <c r="D39" s="15"/>
      <c r="E39" s="15"/>
      <c r="F39" s="15"/>
      <c r="G39" s="15"/>
      <c r="H39" s="15"/>
      <c r="I39" s="15"/>
    </row>
    <row r="40" spans="1:9" ht="15">
      <c r="A40" s="15"/>
      <c r="B40" s="15"/>
      <c r="C40" s="15"/>
      <c r="D40" s="15"/>
      <c r="E40" s="15"/>
      <c r="F40" s="15"/>
      <c r="G40" s="15"/>
      <c r="H40" s="15"/>
      <c r="I40" s="15"/>
    </row>
    <row r="41" spans="1:9" ht="15">
      <c r="A41" s="15"/>
      <c r="B41" s="15"/>
      <c r="C41" s="15"/>
      <c r="D41" s="15"/>
      <c r="E41" s="15"/>
      <c r="F41" s="15"/>
      <c r="G41" s="15"/>
      <c r="H41" s="15"/>
      <c r="I41" s="15"/>
    </row>
    <row r="42" spans="1:9" ht="15">
      <c r="A42" s="15"/>
      <c r="B42" s="15"/>
      <c r="C42" s="15"/>
      <c r="D42" s="15"/>
      <c r="E42" s="15"/>
      <c r="F42" s="15"/>
      <c r="G42" s="15"/>
      <c r="H42" s="15"/>
      <c r="I42" s="15"/>
    </row>
    <row r="43" spans="1:9" ht="15">
      <c r="A43" s="15"/>
      <c r="B43" s="15"/>
      <c r="C43" s="15"/>
      <c r="D43" s="15"/>
      <c r="E43" s="15"/>
      <c r="F43" s="15"/>
      <c r="G43" s="15"/>
      <c r="H43" s="15"/>
      <c r="I43" s="15"/>
    </row>
    <row r="44" spans="1:9" ht="15">
      <c r="A44" s="15"/>
      <c r="B44" s="15"/>
      <c r="C44" s="15"/>
      <c r="D44" s="21"/>
      <c r="E44" s="18"/>
      <c r="F44" s="15"/>
      <c r="G44" s="15"/>
      <c r="H44" s="15"/>
      <c r="I44" s="15"/>
    </row>
    <row r="45" spans="1:9" ht="15">
      <c r="A45" s="21"/>
      <c r="B45" s="21"/>
      <c r="C45" s="21"/>
      <c r="D45" s="21"/>
      <c r="E45" s="21"/>
      <c r="F45" s="21"/>
      <c r="G45" s="21"/>
      <c r="H45" s="21"/>
      <c r="I45" s="21"/>
    </row>
    <row r="46" spans="1:9" ht="15">
      <c r="A46" s="21"/>
      <c r="B46" s="21"/>
      <c r="C46" s="21"/>
      <c r="D46" s="21"/>
      <c r="E46" s="21"/>
      <c r="F46" s="21"/>
      <c r="G46" s="21"/>
      <c r="H46" s="21"/>
      <c r="I46" s="21"/>
    </row>
    <row r="47" spans="1:9" ht="15">
      <c r="A47" s="21"/>
      <c r="B47" s="21"/>
      <c r="C47" s="21"/>
      <c r="D47" s="21"/>
      <c r="E47" s="21"/>
      <c r="F47" s="21"/>
      <c r="G47" s="21"/>
      <c r="H47" s="21"/>
      <c r="I47" s="21"/>
    </row>
    <row r="48" spans="1:9" ht="15">
      <c r="A48" s="21"/>
      <c r="B48" s="21"/>
      <c r="C48" s="21"/>
      <c r="D48" s="21"/>
      <c r="E48" s="17" t="s">
        <v>227</v>
      </c>
      <c r="F48" s="21"/>
      <c r="G48" s="21"/>
      <c r="H48" s="21"/>
      <c r="I48" s="21"/>
    </row>
    <row r="49" spans="1:9" ht="15">
      <c r="A49" s="21"/>
      <c r="B49" s="21"/>
      <c r="C49" s="21"/>
      <c r="D49" s="21"/>
      <c r="E49" s="18"/>
      <c r="F49" s="21"/>
      <c r="G49" s="21"/>
      <c r="H49" s="21"/>
      <c r="I49" s="2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AH4418"/>
  <sheetViews>
    <sheetView zoomScale="62" zoomScaleNormal="62" workbookViewId="0">
      <pane ySplit="1" topLeftCell="A2" activePane="bottomLeft" state="frozen"/>
      <selection sqref="A1:A2"/>
      <selection pane="bottomLeft"/>
    </sheetView>
  </sheetViews>
  <sheetFormatPr defaultColWidth="9.140625" defaultRowHeight="17.100000000000001" customHeight="1"/>
  <cols>
    <col min="1" max="1" width="30.7109375" style="3" customWidth="1"/>
    <col min="2" max="2" width="15.7109375" style="3" customWidth="1"/>
    <col min="3" max="3" width="15.7109375" style="4" customWidth="1"/>
    <col min="4" max="4" width="16.42578125" style="4" bestFit="1" customWidth="1"/>
    <col min="5" max="5" width="61" style="4" customWidth="1"/>
    <col min="6" max="6" width="15.7109375" style="3" customWidth="1"/>
    <col min="7" max="7" width="31.5703125" style="4" customWidth="1"/>
    <col min="8" max="8" width="26" style="4" customWidth="1"/>
    <col min="9" max="9" width="15.7109375" style="6" customWidth="1"/>
    <col min="10" max="10" width="15.7109375" style="23" customWidth="1"/>
    <col min="11" max="11" width="15.7109375" style="5" customWidth="1"/>
    <col min="12" max="12" width="15.7109375" style="91" customWidth="1"/>
    <col min="13" max="21" width="15.7109375" style="2" customWidth="1"/>
    <col min="22" max="22" width="15.7109375" style="7" customWidth="1"/>
    <col min="23" max="16384" width="9.140625" style="1"/>
  </cols>
  <sheetData>
    <row r="1" spans="1:34" s="108" customFormat="1" ht="198.6" customHeight="1">
      <c r="A1" s="106" t="s">
        <v>280</v>
      </c>
      <c r="B1" s="93" t="s">
        <v>0</v>
      </c>
      <c r="C1" s="93" t="s">
        <v>13</v>
      </c>
      <c r="D1" s="150" t="s">
        <v>429</v>
      </c>
      <c r="E1" s="138" t="s">
        <v>428</v>
      </c>
      <c r="F1" s="93" t="s">
        <v>281</v>
      </c>
      <c r="G1" s="93" t="s">
        <v>1</v>
      </c>
      <c r="H1" s="148" t="s">
        <v>340</v>
      </c>
      <c r="I1" s="107" t="s">
        <v>282</v>
      </c>
      <c r="J1" s="93" t="s">
        <v>2</v>
      </c>
      <c r="K1" s="93" t="s">
        <v>279</v>
      </c>
      <c r="L1" s="93" t="s">
        <v>278</v>
      </c>
      <c r="M1" s="93" t="s">
        <v>266</v>
      </c>
      <c r="N1" s="93" t="s">
        <v>263</v>
      </c>
      <c r="O1" s="93" t="s">
        <v>268</v>
      </c>
      <c r="P1" s="93" t="s">
        <v>269</v>
      </c>
      <c r="Q1" s="93" t="s">
        <v>270</v>
      </c>
      <c r="R1" s="93" t="s">
        <v>265</v>
      </c>
      <c r="S1" s="93" t="s">
        <v>271</v>
      </c>
      <c r="T1" s="93" t="s">
        <v>267</v>
      </c>
      <c r="U1" s="93" t="s">
        <v>264</v>
      </c>
      <c r="V1" s="94" t="s">
        <v>221</v>
      </c>
      <c r="X1" s="110"/>
      <c r="Y1" s="110"/>
      <c r="Z1" s="110"/>
      <c r="AA1" s="110"/>
      <c r="AB1" s="110"/>
      <c r="AC1" s="110"/>
      <c r="AD1" s="110"/>
      <c r="AE1" s="110"/>
      <c r="AF1" s="110"/>
      <c r="AG1" s="86"/>
      <c r="AH1" s="86"/>
    </row>
    <row r="2" spans="1:34" ht="17.100000000000001" customHeight="1">
      <c r="A2" s="31" t="s">
        <v>14</v>
      </c>
      <c r="B2" s="31" t="s">
        <v>15</v>
      </c>
      <c r="C2" s="32" t="s">
        <v>16</v>
      </c>
      <c r="D2" s="149" t="str">
        <f>CONCATENATE(B2," -  ",C2,)</f>
        <v>r1_01 -  ul. Legnicka</v>
      </c>
      <c r="E2" s="149" t="str">
        <f>CONCATENATE(B2," -  ",C2," - ",H2)</f>
        <v>r1_01 -  ul. Legnicka - W2 od ul. Podwale - z centrum</v>
      </c>
      <c r="F2" s="31" t="s">
        <v>6</v>
      </c>
      <c r="G2" s="32" t="s">
        <v>17</v>
      </c>
      <c r="H2" s="149" t="s">
        <v>341</v>
      </c>
      <c r="I2" s="39" t="s">
        <v>18</v>
      </c>
      <c r="J2" s="40">
        <v>43207</v>
      </c>
      <c r="K2" s="41" t="s">
        <v>19</v>
      </c>
      <c r="L2" s="95">
        <v>4.1666666666666664E-2</v>
      </c>
      <c r="M2" s="42">
        <v>0</v>
      </c>
      <c r="N2" s="42">
        <v>37</v>
      </c>
      <c r="O2" s="42">
        <v>0</v>
      </c>
      <c r="P2" s="42">
        <v>0</v>
      </c>
      <c r="Q2" s="42">
        <v>1</v>
      </c>
      <c r="R2" s="42">
        <v>1</v>
      </c>
      <c r="S2" s="42">
        <v>0</v>
      </c>
      <c r="T2" s="42">
        <v>0</v>
      </c>
      <c r="U2" s="42">
        <v>0</v>
      </c>
      <c r="V2" s="43">
        <f>SUM(M2:U2)</f>
        <v>39</v>
      </c>
    </row>
    <row r="3" spans="1:34" ht="17.100000000000001" customHeight="1">
      <c r="A3" s="10" t="s">
        <v>14</v>
      </c>
      <c r="B3" s="10" t="s">
        <v>15</v>
      </c>
      <c r="C3" s="11" t="s">
        <v>16</v>
      </c>
      <c r="D3" s="149" t="str">
        <f t="shared" ref="D3:D66" si="0">CONCATENATE(B3," -  ",C3,)</f>
        <v>r1_01 -  ul. Legnicka</v>
      </c>
      <c r="E3" s="149" t="str">
        <f t="shared" ref="E3:E66" si="1">CONCATENATE(B3," -  ",C3," - ",H3)</f>
        <v>r1_01 -  ul. Legnicka - W2 od ul. Podwale - z centrum</v>
      </c>
      <c r="F3" s="10" t="s">
        <v>6</v>
      </c>
      <c r="G3" s="11" t="s">
        <v>17</v>
      </c>
      <c r="H3" s="149" t="s">
        <v>341</v>
      </c>
      <c r="I3" s="24" t="s">
        <v>18</v>
      </c>
      <c r="J3" s="25">
        <v>43207</v>
      </c>
      <c r="K3" s="26" t="s">
        <v>20</v>
      </c>
      <c r="L3" s="95">
        <v>4.1666666666666664E-2</v>
      </c>
      <c r="M3" s="27">
        <v>2</v>
      </c>
      <c r="N3" s="27">
        <v>32</v>
      </c>
      <c r="O3" s="27">
        <v>0</v>
      </c>
      <c r="P3" s="27">
        <v>1</v>
      </c>
      <c r="Q3" s="27">
        <v>0</v>
      </c>
      <c r="R3" s="27">
        <v>1</v>
      </c>
      <c r="S3" s="27">
        <v>0</v>
      </c>
      <c r="T3" s="27">
        <v>1</v>
      </c>
      <c r="U3" s="27">
        <v>0</v>
      </c>
      <c r="V3" s="30">
        <f t="shared" ref="V3:V66" si="2">SUM(M3:U3)</f>
        <v>37</v>
      </c>
    </row>
    <row r="4" spans="1:34" ht="17.100000000000001" customHeight="1">
      <c r="A4" s="10" t="s">
        <v>14</v>
      </c>
      <c r="B4" s="10" t="s">
        <v>15</v>
      </c>
      <c r="C4" s="11" t="s">
        <v>16</v>
      </c>
      <c r="D4" s="149" t="str">
        <f t="shared" si="0"/>
        <v>r1_01 -  ul. Legnicka</v>
      </c>
      <c r="E4" s="149" t="str">
        <f t="shared" si="1"/>
        <v>r1_01 -  ul. Legnicka - W2 od ul. Podwale - z centrum</v>
      </c>
      <c r="F4" s="10" t="s">
        <v>6</v>
      </c>
      <c r="G4" s="11" t="s">
        <v>17</v>
      </c>
      <c r="H4" s="149" t="s">
        <v>341</v>
      </c>
      <c r="I4" s="24" t="s">
        <v>18</v>
      </c>
      <c r="J4" s="25">
        <v>43207</v>
      </c>
      <c r="K4" s="26" t="s">
        <v>21</v>
      </c>
      <c r="L4" s="95">
        <v>4.1666666666666664E-2</v>
      </c>
      <c r="M4" s="27">
        <v>0</v>
      </c>
      <c r="N4" s="27">
        <v>41</v>
      </c>
      <c r="O4" s="27">
        <v>0</v>
      </c>
      <c r="P4" s="27">
        <v>1</v>
      </c>
      <c r="Q4" s="27">
        <v>0</v>
      </c>
      <c r="R4" s="27">
        <v>0</v>
      </c>
      <c r="S4" s="27">
        <v>0</v>
      </c>
      <c r="T4" s="27">
        <v>1</v>
      </c>
      <c r="U4" s="27">
        <v>0</v>
      </c>
      <c r="V4" s="30">
        <f t="shared" si="2"/>
        <v>43</v>
      </c>
    </row>
    <row r="5" spans="1:34" ht="17.100000000000001" customHeight="1">
      <c r="A5" s="10" t="s">
        <v>14</v>
      </c>
      <c r="B5" s="10" t="s">
        <v>15</v>
      </c>
      <c r="C5" s="11" t="s">
        <v>16</v>
      </c>
      <c r="D5" s="149" t="str">
        <f t="shared" si="0"/>
        <v>r1_01 -  ul. Legnicka</v>
      </c>
      <c r="E5" s="149" t="str">
        <f t="shared" si="1"/>
        <v>r1_01 -  ul. Legnicka - W2 od ul. Podwale - z centrum</v>
      </c>
      <c r="F5" s="10" t="s">
        <v>6</v>
      </c>
      <c r="G5" s="11" t="s">
        <v>17</v>
      </c>
      <c r="H5" s="149" t="s">
        <v>341</v>
      </c>
      <c r="I5" s="24" t="s">
        <v>18</v>
      </c>
      <c r="J5" s="25">
        <v>43207</v>
      </c>
      <c r="K5" s="26" t="s">
        <v>22</v>
      </c>
      <c r="L5" s="95">
        <v>4.1666666666666664E-2</v>
      </c>
      <c r="M5" s="27">
        <v>0</v>
      </c>
      <c r="N5" s="27">
        <v>34</v>
      </c>
      <c r="O5" s="27">
        <v>0</v>
      </c>
      <c r="P5" s="27">
        <v>0</v>
      </c>
      <c r="Q5" s="27">
        <v>0</v>
      </c>
      <c r="R5" s="27">
        <v>1</v>
      </c>
      <c r="S5" s="27">
        <v>0</v>
      </c>
      <c r="T5" s="27">
        <v>0</v>
      </c>
      <c r="U5" s="27">
        <v>0</v>
      </c>
      <c r="V5" s="30">
        <f t="shared" si="2"/>
        <v>35</v>
      </c>
    </row>
    <row r="6" spans="1:34" ht="17.100000000000001" customHeight="1">
      <c r="A6" s="10" t="s">
        <v>14</v>
      </c>
      <c r="B6" s="10" t="s">
        <v>15</v>
      </c>
      <c r="C6" s="11" t="s">
        <v>16</v>
      </c>
      <c r="D6" s="149" t="str">
        <f t="shared" si="0"/>
        <v>r1_01 -  ul. Legnicka</v>
      </c>
      <c r="E6" s="149" t="str">
        <f t="shared" si="1"/>
        <v>r1_01 -  ul. Legnicka - W2 od ul. Podwale - z centrum</v>
      </c>
      <c r="F6" s="10" t="s">
        <v>6</v>
      </c>
      <c r="G6" s="11" t="s">
        <v>17</v>
      </c>
      <c r="H6" s="149" t="s">
        <v>341</v>
      </c>
      <c r="I6" s="24" t="s">
        <v>18</v>
      </c>
      <c r="J6" s="25">
        <v>43207</v>
      </c>
      <c r="K6" s="26" t="s">
        <v>23</v>
      </c>
      <c r="L6" s="90">
        <v>8.3333333333333329E-2</v>
      </c>
      <c r="M6" s="27">
        <v>0</v>
      </c>
      <c r="N6" s="27">
        <v>25</v>
      </c>
      <c r="O6" s="27">
        <v>1</v>
      </c>
      <c r="P6" s="27">
        <v>0</v>
      </c>
      <c r="Q6" s="27">
        <v>0</v>
      </c>
      <c r="R6" s="27">
        <v>0</v>
      </c>
      <c r="S6" s="27">
        <v>0</v>
      </c>
      <c r="T6" s="27">
        <v>0</v>
      </c>
      <c r="U6" s="27">
        <v>0</v>
      </c>
      <c r="V6" s="30">
        <f t="shared" si="2"/>
        <v>26</v>
      </c>
    </row>
    <row r="7" spans="1:34" ht="17.100000000000001" customHeight="1">
      <c r="A7" s="10" t="s">
        <v>14</v>
      </c>
      <c r="B7" s="10" t="s">
        <v>15</v>
      </c>
      <c r="C7" s="11" t="s">
        <v>16</v>
      </c>
      <c r="D7" s="149" t="str">
        <f t="shared" si="0"/>
        <v>r1_01 -  ul. Legnicka</v>
      </c>
      <c r="E7" s="149" t="str">
        <f t="shared" si="1"/>
        <v>r1_01 -  ul. Legnicka - W2 od ul. Podwale - z centrum</v>
      </c>
      <c r="F7" s="10" t="s">
        <v>6</v>
      </c>
      <c r="G7" s="11" t="s">
        <v>17</v>
      </c>
      <c r="H7" s="149" t="s">
        <v>341</v>
      </c>
      <c r="I7" s="24" t="s">
        <v>18</v>
      </c>
      <c r="J7" s="25">
        <v>43207</v>
      </c>
      <c r="K7" s="26" t="s">
        <v>24</v>
      </c>
      <c r="L7" s="90">
        <v>8.3333333333333329E-2</v>
      </c>
      <c r="M7" s="27">
        <v>0</v>
      </c>
      <c r="N7" s="27">
        <v>29</v>
      </c>
      <c r="O7" s="27">
        <v>1</v>
      </c>
      <c r="P7" s="27">
        <v>0</v>
      </c>
      <c r="Q7" s="27">
        <v>1</v>
      </c>
      <c r="R7" s="27">
        <v>2</v>
      </c>
      <c r="S7" s="27">
        <v>0</v>
      </c>
      <c r="T7" s="27">
        <v>0</v>
      </c>
      <c r="U7" s="27">
        <v>0</v>
      </c>
      <c r="V7" s="30">
        <f t="shared" si="2"/>
        <v>33</v>
      </c>
    </row>
    <row r="8" spans="1:34" ht="17.100000000000001" customHeight="1">
      <c r="A8" s="10" t="s">
        <v>14</v>
      </c>
      <c r="B8" s="10" t="s">
        <v>15</v>
      </c>
      <c r="C8" s="11" t="s">
        <v>16</v>
      </c>
      <c r="D8" s="149" t="str">
        <f t="shared" si="0"/>
        <v>r1_01 -  ul. Legnicka</v>
      </c>
      <c r="E8" s="149" t="str">
        <f t="shared" si="1"/>
        <v>r1_01 -  ul. Legnicka - W2 od ul. Podwale - z centrum</v>
      </c>
      <c r="F8" s="10" t="s">
        <v>6</v>
      </c>
      <c r="G8" s="11" t="s">
        <v>17</v>
      </c>
      <c r="H8" s="149" t="s">
        <v>341</v>
      </c>
      <c r="I8" s="24" t="s">
        <v>18</v>
      </c>
      <c r="J8" s="25">
        <v>43207</v>
      </c>
      <c r="K8" s="26" t="s">
        <v>25</v>
      </c>
      <c r="L8" s="90">
        <v>8.3333333333333329E-2</v>
      </c>
      <c r="M8" s="27">
        <v>1</v>
      </c>
      <c r="N8" s="27">
        <v>22</v>
      </c>
      <c r="O8" s="27">
        <v>1</v>
      </c>
      <c r="P8" s="27">
        <v>0</v>
      </c>
      <c r="Q8" s="27">
        <v>0</v>
      </c>
      <c r="R8" s="27">
        <v>1</v>
      </c>
      <c r="S8" s="27">
        <v>0</v>
      </c>
      <c r="T8" s="27">
        <v>1</v>
      </c>
      <c r="U8" s="27">
        <v>0</v>
      </c>
      <c r="V8" s="30">
        <f t="shared" si="2"/>
        <v>26</v>
      </c>
    </row>
    <row r="9" spans="1:34" ht="17.100000000000001" customHeight="1">
      <c r="A9" s="10" t="s">
        <v>14</v>
      </c>
      <c r="B9" s="10" t="s">
        <v>15</v>
      </c>
      <c r="C9" s="11" t="s">
        <v>16</v>
      </c>
      <c r="D9" s="149" t="str">
        <f t="shared" si="0"/>
        <v>r1_01 -  ul. Legnicka</v>
      </c>
      <c r="E9" s="149" t="str">
        <f t="shared" si="1"/>
        <v>r1_01 -  ul. Legnicka - W2 od ul. Podwale - z centrum</v>
      </c>
      <c r="F9" s="10" t="s">
        <v>6</v>
      </c>
      <c r="G9" s="11" t="s">
        <v>17</v>
      </c>
      <c r="H9" s="149" t="s">
        <v>341</v>
      </c>
      <c r="I9" s="24" t="s">
        <v>18</v>
      </c>
      <c r="J9" s="25">
        <v>43207</v>
      </c>
      <c r="K9" s="26" t="s">
        <v>26</v>
      </c>
      <c r="L9" s="90">
        <v>8.3333333333333329E-2</v>
      </c>
      <c r="M9" s="27">
        <v>0</v>
      </c>
      <c r="N9" s="27">
        <v>17</v>
      </c>
      <c r="O9" s="27">
        <v>0</v>
      </c>
      <c r="P9" s="27">
        <v>0</v>
      </c>
      <c r="Q9" s="27">
        <v>0</v>
      </c>
      <c r="R9" s="27">
        <v>0</v>
      </c>
      <c r="S9" s="27">
        <v>0</v>
      </c>
      <c r="T9" s="27">
        <v>0</v>
      </c>
      <c r="U9" s="27">
        <v>0</v>
      </c>
      <c r="V9" s="30">
        <f t="shared" si="2"/>
        <v>17</v>
      </c>
    </row>
    <row r="10" spans="1:34" ht="17.100000000000001" customHeight="1">
      <c r="A10" s="10" t="s">
        <v>14</v>
      </c>
      <c r="B10" s="10" t="s">
        <v>15</v>
      </c>
      <c r="C10" s="11" t="s">
        <v>16</v>
      </c>
      <c r="D10" s="149" t="str">
        <f t="shared" si="0"/>
        <v>r1_01 -  ul. Legnicka</v>
      </c>
      <c r="E10" s="149" t="str">
        <f t="shared" si="1"/>
        <v>r1_01 -  ul. Legnicka - W2 od ul. Podwale - z centrum</v>
      </c>
      <c r="F10" s="10" t="s">
        <v>6</v>
      </c>
      <c r="G10" s="11" t="s">
        <v>17</v>
      </c>
      <c r="H10" s="149" t="s">
        <v>341</v>
      </c>
      <c r="I10" s="24" t="s">
        <v>18</v>
      </c>
      <c r="J10" s="25">
        <v>43207</v>
      </c>
      <c r="K10" s="26" t="s">
        <v>27</v>
      </c>
      <c r="L10" s="90">
        <v>0.125</v>
      </c>
      <c r="M10" s="27">
        <v>0</v>
      </c>
      <c r="N10" s="27">
        <v>31</v>
      </c>
      <c r="O10" s="27">
        <v>0</v>
      </c>
      <c r="P10" s="27">
        <v>1</v>
      </c>
      <c r="Q10" s="27">
        <v>0</v>
      </c>
      <c r="R10" s="27">
        <v>1</v>
      </c>
      <c r="S10" s="27">
        <v>0</v>
      </c>
      <c r="T10" s="27">
        <v>0</v>
      </c>
      <c r="U10" s="27">
        <v>0</v>
      </c>
      <c r="V10" s="30">
        <f t="shared" si="2"/>
        <v>33</v>
      </c>
    </row>
    <row r="11" spans="1:34" ht="17.100000000000001" customHeight="1">
      <c r="A11" s="10" t="s">
        <v>14</v>
      </c>
      <c r="B11" s="10" t="s">
        <v>15</v>
      </c>
      <c r="C11" s="11" t="s">
        <v>16</v>
      </c>
      <c r="D11" s="149" t="str">
        <f t="shared" si="0"/>
        <v>r1_01 -  ul. Legnicka</v>
      </c>
      <c r="E11" s="149" t="str">
        <f t="shared" si="1"/>
        <v>r1_01 -  ul. Legnicka - W2 od ul. Podwale - z centrum</v>
      </c>
      <c r="F11" s="10" t="s">
        <v>6</v>
      </c>
      <c r="G11" s="11" t="s">
        <v>17</v>
      </c>
      <c r="H11" s="149" t="s">
        <v>341</v>
      </c>
      <c r="I11" s="24" t="s">
        <v>18</v>
      </c>
      <c r="J11" s="25">
        <v>43207</v>
      </c>
      <c r="K11" s="26" t="s">
        <v>28</v>
      </c>
      <c r="L11" s="90">
        <v>0.125</v>
      </c>
      <c r="M11" s="27">
        <v>0</v>
      </c>
      <c r="N11" s="27">
        <v>14</v>
      </c>
      <c r="O11" s="27">
        <v>0</v>
      </c>
      <c r="P11" s="27">
        <v>0</v>
      </c>
      <c r="Q11" s="27">
        <v>0</v>
      </c>
      <c r="R11" s="27">
        <v>1</v>
      </c>
      <c r="S11" s="27">
        <v>0</v>
      </c>
      <c r="T11" s="27">
        <v>0</v>
      </c>
      <c r="U11" s="27">
        <v>0</v>
      </c>
      <c r="V11" s="30">
        <f t="shared" si="2"/>
        <v>15</v>
      </c>
    </row>
    <row r="12" spans="1:34" ht="17.100000000000001" customHeight="1">
      <c r="A12" s="10" t="s">
        <v>14</v>
      </c>
      <c r="B12" s="10" t="s">
        <v>15</v>
      </c>
      <c r="C12" s="11" t="s">
        <v>16</v>
      </c>
      <c r="D12" s="149" t="str">
        <f t="shared" si="0"/>
        <v>r1_01 -  ul. Legnicka</v>
      </c>
      <c r="E12" s="149" t="str">
        <f t="shared" si="1"/>
        <v>r1_01 -  ul. Legnicka - W2 od ul. Podwale - z centrum</v>
      </c>
      <c r="F12" s="10" t="s">
        <v>6</v>
      </c>
      <c r="G12" s="11" t="s">
        <v>17</v>
      </c>
      <c r="H12" s="149" t="s">
        <v>341</v>
      </c>
      <c r="I12" s="24" t="s">
        <v>18</v>
      </c>
      <c r="J12" s="25">
        <v>43207</v>
      </c>
      <c r="K12" s="26" t="s">
        <v>29</v>
      </c>
      <c r="L12" s="90">
        <v>0.125</v>
      </c>
      <c r="M12" s="27">
        <v>0</v>
      </c>
      <c r="N12" s="27">
        <v>14</v>
      </c>
      <c r="O12" s="27">
        <v>1</v>
      </c>
      <c r="P12" s="27">
        <v>1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30">
        <f t="shared" si="2"/>
        <v>16</v>
      </c>
    </row>
    <row r="13" spans="1:34" ht="17.100000000000001" customHeight="1">
      <c r="A13" s="10" t="s">
        <v>14</v>
      </c>
      <c r="B13" s="10" t="s">
        <v>15</v>
      </c>
      <c r="C13" s="11" t="s">
        <v>16</v>
      </c>
      <c r="D13" s="149" t="str">
        <f t="shared" si="0"/>
        <v>r1_01 -  ul. Legnicka</v>
      </c>
      <c r="E13" s="149" t="str">
        <f t="shared" si="1"/>
        <v>r1_01 -  ul. Legnicka - W2 od ul. Podwale - z centrum</v>
      </c>
      <c r="F13" s="10" t="s">
        <v>6</v>
      </c>
      <c r="G13" s="11" t="s">
        <v>17</v>
      </c>
      <c r="H13" s="149" t="s">
        <v>341</v>
      </c>
      <c r="I13" s="24" t="s">
        <v>18</v>
      </c>
      <c r="J13" s="25">
        <v>43207</v>
      </c>
      <c r="K13" s="26" t="s">
        <v>30</v>
      </c>
      <c r="L13" s="90">
        <v>0.125</v>
      </c>
      <c r="M13" s="27">
        <v>0</v>
      </c>
      <c r="N13" s="27">
        <v>12</v>
      </c>
      <c r="O13" s="27">
        <v>3</v>
      </c>
      <c r="P13" s="27">
        <v>0</v>
      </c>
      <c r="Q13" s="27">
        <v>0</v>
      </c>
      <c r="R13" s="27">
        <v>1</v>
      </c>
      <c r="S13" s="27">
        <v>0</v>
      </c>
      <c r="T13" s="27">
        <v>0</v>
      </c>
      <c r="U13" s="27">
        <v>0</v>
      </c>
      <c r="V13" s="30">
        <f t="shared" si="2"/>
        <v>16</v>
      </c>
    </row>
    <row r="14" spans="1:34" ht="17.100000000000001" customHeight="1">
      <c r="A14" s="10" t="s">
        <v>14</v>
      </c>
      <c r="B14" s="10" t="s">
        <v>15</v>
      </c>
      <c r="C14" s="11" t="s">
        <v>16</v>
      </c>
      <c r="D14" s="149" t="str">
        <f t="shared" si="0"/>
        <v>r1_01 -  ul. Legnicka</v>
      </c>
      <c r="E14" s="149" t="str">
        <f t="shared" si="1"/>
        <v>r1_01 -  ul. Legnicka - W2 od ul. Podwale - z centrum</v>
      </c>
      <c r="F14" s="10" t="s">
        <v>6</v>
      </c>
      <c r="G14" s="11" t="s">
        <v>17</v>
      </c>
      <c r="H14" s="149" t="s">
        <v>341</v>
      </c>
      <c r="I14" s="24" t="s">
        <v>18</v>
      </c>
      <c r="J14" s="25">
        <v>43207</v>
      </c>
      <c r="K14" s="26" t="s">
        <v>31</v>
      </c>
      <c r="L14" s="90">
        <v>0.16666666666666666</v>
      </c>
      <c r="M14" s="27">
        <v>0</v>
      </c>
      <c r="N14" s="27">
        <v>16</v>
      </c>
      <c r="O14" s="27">
        <v>1</v>
      </c>
      <c r="P14" s="27">
        <v>0</v>
      </c>
      <c r="Q14" s="27">
        <v>0</v>
      </c>
      <c r="R14" s="27">
        <v>1</v>
      </c>
      <c r="S14" s="27">
        <v>0</v>
      </c>
      <c r="T14" s="27">
        <v>1</v>
      </c>
      <c r="U14" s="27">
        <v>0</v>
      </c>
      <c r="V14" s="30">
        <f t="shared" si="2"/>
        <v>19</v>
      </c>
    </row>
    <row r="15" spans="1:34" ht="17.100000000000001" customHeight="1">
      <c r="A15" s="10" t="s">
        <v>14</v>
      </c>
      <c r="B15" s="10" t="s">
        <v>15</v>
      </c>
      <c r="C15" s="11" t="s">
        <v>16</v>
      </c>
      <c r="D15" s="149" t="str">
        <f t="shared" si="0"/>
        <v>r1_01 -  ul. Legnicka</v>
      </c>
      <c r="E15" s="149" t="str">
        <f t="shared" si="1"/>
        <v>r1_01 -  ul. Legnicka - W2 od ul. Podwale - z centrum</v>
      </c>
      <c r="F15" s="10" t="s">
        <v>6</v>
      </c>
      <c r="G15" s="11" t="s">
        <v>17</v>
      </c>
      <c r="H15" s="149" t="s">
        <v>341</v>
      </c>
      <c r="I15" s="24" t="s">
        <v>18</v>
      </c>
      <c r="J15" s="25">
        <v>43207</v>
      </c>
      <c r="K15" s="26" t="s">
        <v>32</v>
      </c>
      <c r="L15" s="90">
        <v>0.16666666666666666</v>
      </c>
      <c r="M15" s="27">
        <v>0</v>
      </c>
      <c r="N15" s="27">
        <v>12</v>
      </c>
      <c r="O15" s="27">
        <v>6</v>
      </c>
      <c r="P15" s="27">
        <v>0</v>
      </c>
      <c r="Q15" s="27">
        <v>0</v>
      </c>
      <c r="R15" s="27">
        <v>1</v>
      </c>
      <c r="S15" s="27">
        <v>0</v>
      </c>
      <c r="T15" s="27">
        <v>0</v>
      </c>
      <c r="U15" s="27">
        <v>0</v>
      </c>
      <c r="V15" s="30">
        <f t="shared" si="2"/>
        <v>19</v>
      </c>
    </row>
    <row r="16" spans="1:34" ht="17.100000000000001" customHeight="1">
      <c r="A16" s="10" t="s">
        <v>14</v>
      </c>
      <c r="B16" s="10" t="s">
        <v>15</v>
      </c>
      <c r="C16" s="11" t="s">
        <v>16</v>
      </c>
      <c r="D16" s="149" t="str">
        <f t="shared" si="0"/>
        <v>r1_01 -  ul. Legnicka</v>
      </c>
      <c r="E16" s="149" t="str">
        <f t="shared" si="1"/>
        <v>r1_01 -  ul. Legnicka - W2 od ul. Podwale - z centrum</v>
      </c>
      <c r="F16" s="10" t="s">
        <v>6</v>
      </c>
      <c r="G16" s="11" t="s">
        <v>17</v>
      </c>
      <c r="H16" s="149" t="s">
        <v>341</v>
      </c>
      <c r="I16" s="24" t="s">
        <v>18</v>
      </c>
      <c r="J16" s="25">
        <v>43207</v>
      </c>
      <c r="K16" s="26" t="s">
        <v>33</v>
      </c>
      <c r="L16" s="90">
        <v>0.16666666666666666</v>
      </c>
      <c r="M16" s="27">
        <v>0</v>
      </c>
      <c r="N16" s="27">
        <v>7</v>
      </c>
      <c r="O16" s="27">
        <v>6</v>
      </c>
      <c r="P16" s="27">
        <v>0</v>
      </c>
      <c r="Q16" s="27">
        <v>0</v>
      </c>
      <c r="R16" s="27">
        <v>2</v>
      </c>
      <c r="S16" s="27">
        <v>0</v>
      </c>
      <c r="T16" s="27">
        <v>0</v>
      </c>
      <c r="U16" s="27">
        <v>0</v>
      </c>
      <c r="V16" s="30">
        <f t="shared" si="2"/>
        <v>15</v>
      </c>
    </row>
    <row r="17" spans="1:22" ht="17.100000000000001" customHeight="1">
      <c r="A17" s="10" t="s">
        <v>14</v>
      </c>
      <c r="B17" s="10" t="s">
        <v>15</v>
      </c>
      <c r="C17" s="11" t="s">
        <v>16</v>
      </c>
      <c r="D17" s="149" t="str">
        <f t="shared" si="0"/>
        <v>r1_01 -  ul. Legnicka</v>
      </c>
      <c r="E17" s="149" t="str">
        <f t="shared" si="1"/>
        <v>r1_01 -  ul. Legnicka - W2 od ul. Podwale - z centrum</v>
      </c>
      <c r="F17" s="10" t="s">
        <v>6</v>
      </c>
      <c r="G17" s="11" t="s">
        <v>17</v>
      </c>
      <c r="H17" s="149" t="s">
        <v>341</v>
      </c>
      <c r="I17" s="24" t="s">
        <v>18</v>
      </c>
      <c r="J17" s="25">
        <v>43207</v>
      </c>
      <c r="K17" s="26" t="s">
        <v>34</v>
      </c>
      <c r="L17" s="90">
        <v>0.16666666666666666</v>
      </c>
      <c r="M17" s="27">
        <v>0</v>
      </c>
      <c r="N17" s="27">
        <v>16</v>
      </c>
      <c r="O17" s="27">
        <v>2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30">
        <f t="shared" si="2"/>
        <v>18</v>
      </c>
    </row>
    <row r="18" spans="1:22" ht="17.100000000000001" customHeight="1">
      <c r="A18" s="10" t="s">
        <v>14</v>
      </c>
      <c r="B18" s="10" t="s">
        <v>15</v>
      </c>
      <c r="C18" s="11" t="s">
        <v>16</v>
      </c>
      <c r="D18" s="149" t="str">
        <f t="shared" si="0"/>
        <v>r1_01 -  ul. Legnicka</v>
      </c>
      <c r="E18" s="149" t="str">
        <f t="shared" si="1"/>
        <v>r1_01 -  ul. Legnicka - W2 od ul. Podwale - z centrum</v>
      </c>
      <c r="F18" s="10" t="s">
        <v>6</v>
      </c>
      <c r="G18" s="11" t="s">
        <v>17</v>
      </c>
      <c r="H18" s="149" t="s">
        <v>341</v>
      </c>
      <c r="I18" s="24" t="s">
        <v>18</v>
      </c>
      <c r="J18" s="25">
        <v>43207</v>
      </c>
      <c r="K18" s="26" t="s">
        <v>35</v>
      </c>
      <c r="L18" s="90">
        <v>0.20833333333333401</v>
      </c>
      <c r="M18" s="27">
        <v>0</v>
      </c>
      <c r="N18" s="27">
        <v>19</v>
      </c>
      <c r="O18" s="27">
        <v>3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30">
        <f t="shared" si="2"/>
        <v>22</v>
      </c>
    </row>
    <row r="19" spans="1:22" ht="17.100000000000001" customHeight="1">
      <c r="A19" s="10" t="s">
        <v>14</v>
      </c>
      <c r="B19" s="10" t="s">
        <v>15</v>
      </c>
      <c r="C19" s="11" t="s">
        <v>16</v>
      </c>
      <c r="D19" s="149" t="str">
        <f t="shared" si="0"/>
        <v>r1_01 -  ul. Legnicka</v>
      </c>
      <c r="E19" s="149" t="str">
        <f t="shared" si="1"/>
        <v>r1_01 -  ul. Legnicka - W2 od ul. Podwale - z centrum</v>
      </c>
      <c r="F19" s="10" t="s">
        <v>6</v>
      </c>
      <c r="G19" s="11" t="s">
        <v>17</v>
      </c>
      <c r="H19" s="149" t="s">
        <v>341</v>
      </c>
      <c r="I19" s="24" t="s">
        <v>18</v>
      </c>
      <c r="J19" s="25">
        <v>43207</v>
      </c>
      <c r="K19" s="26" t="s">
        <v>36</v>
      </c>
      <c r="L19" s="90">
        <v>0.20833333333333401</v>
      </c>
      <c r="M19" s="27">
        <v>0</v>
      </c>
      <c r="N19" s="27">
        <v>27</v>
      </c>
      <c r="O19" s="27">
        <v>3</v>
      </c>
      <c r="P19" s="27">
        <v>1</v>
      </c>
      <c r="Q19" s="27">
        <v>0</v>
      </c>
      <c r="R19" s="27">
        <v>1</v>
      </c>
      <c r="S19" s="27">
        <v>0</v>
      </c>
      <c r="T19" s="27">
        <v>1</v>
      </c>
      <c r="U19" s="27">
        <v>0</v>
      </c>
      <c r="V19" s="30">
        <f t="shared" si="2"/>
        <v>33</v>
      </c>
    </row>
    <row r="20" spans="1:22" ht="17.100000000000001" customHeight="1">
      <c r="A20" s="10" t="s">
        <v>14</v>
      </c>
      <c r="B20" s="10" t="s">
        <v>15</v>
      </c>
      <c r="C20" s="11" t="s">
        <v>16</v>
      </c>
      <c r="D20" s="149" t="str">
        <f t="shared" si="0"/>
        <v>r1_01 -  ul. Legnicka</v>
      </c>
      <c r="E20" s="149" t="str">
        <f t="shared" si="1"/>
        <v>r1_01 -  ul. Legnicka - W2 od ul. Podwale - z centrum</v>
      </c>
      <c r="F20" s="10" t="s">
        <v>6</v>
      </c>
      <c r="G20" s="11" t="s">
        <v>17</v>
      </c>
      <c r="H20" s="149" t="s">
        <v>341</v>
      </c>
      <c r="I20" s="24" t="s">
        <v>18</v>
      </c>
      <c r="J20" s="25">
        <v>43207</v>
      </c>
      <c r="K20" s="26" t="s">
        <v>37</v>
      </c>
      <c r="L20" s="90">
        <v>0.20833333333333401</v>
      </c>
      <c r="M20" s="27">
        <v>0</v>
      </c>
      <c r="N20" s="27">
        <v>30</v>
      </c>
      <c r="O20" s="27">
        <v>4</v>
      </c>
      <c r="P20" s="27">
        <v>1</v>
      </c>
      <c r="Q20" s="27">
        <v>0</v>
      </c>
      <c r="R20" s="27">
        <v>4</v>
      </c>
      <c r="S20" s="27">
        <v>0</v>
      </c>
      <c r="T20" s="27">
        <v>0</v>
      </c>
      <c r="U20" s="27">
        <v>0</v>
      </c>
      <c r="V20" s="30">
        <f t="shared" si="2"/>
        <v>39</v>
      </c>
    </row>
    <row r="21" spans="1:22" ht="17.100000000000001" customHeight="1">
      <c r="A21" s="10" t="s">
        <v>14</v>
      </c>
      <c r="B21" s="10" t="s">
        <v>15</v>
      </c>
      <c r="C21" s="11" t="s">
        <v>16</v>
      </c>
      <c r="D21" s="149" t="str">
        <f t="shared" si="0"/>
        <v>r1_01 -  ul. Legnicka</v>
      </c>
      <c r="E21" s="149" t="str">
        <f t="shared" si="1"/>
        <v>r1_01 -  ul. Legnicka - W2 od ul. Podwale - z centrum</v>
      </c>
      <c r="F21" s="10" t="s">
        <v>6</v>
      </c>
      <c r="G21" s="11" t="s">
        <v>17</v>
      </c>
      <c r="H21" s="149" t="s">
        <v>341</v>
      </c>
      <c r="I21" s="24" t="s">
        <v>18</v>
      </c>
      <c r="J21" s="25">
        <v>43207</v>
      </c>
      <c r="K21" s="26" t="s">
        <v>38</v>
      </c>
      <c r="L21" s="90">
        <v>0.20833333333333401</v>
      </c>
      <c r="M21" s="27">
        <v>0</v>
      </c>
      <c r="N21" s="27">
        <v>32</v>
      </c>
      <c r="O21" s="27">
        <v>3</v>
      </c>
      <c r="P21" s="27">
        <v>0</v>
      </c>
      <c r="Q21" s="27">
        <v>0</v>
      </c>
      <c r="R21" s="27">
        <v>4</v>
      </c>
      <c r="S21" s="27">
        <v>0</v>
      </c>
      <c r="T21" s="27">
        <v>0</v>
      </c>
      <c r="U21" s="27">
        <v>0</v>
      </c>
      <c r="V21" s="30">
        <f t="shared" si="2"/>
        <v>39</v>
      </c>
    </row>
    <row r="22" spans="1:22" ht="17.100000000000001" customHeight="1">
      <c r="A22" s="10" t="s">
        <v>14</v>
      </c>
      <c r="B22" s="10" t="s">
        <v>15</v>
      </c>
      <c r="C22" s="11" t="s">
        <v>16</v>
      </c>
      <c r="D22" s="149" t="str">
        <f t="shared" si="0"/>
        <v>r1_01 -  ul. Legnicka</v>
      </c>
      <c r="E22" s="149" t="str">
        <f t="shared" si="1"/>
        <v>r1_01 -  ul. Legnicka - W2 od ul. Podwale - z centrum</v>
      </c>
      <c r="F22" s="10" t="s">
        <v>6</v>
      </c>
      <c r="G22" s="11" t="s">
        <v>17</v>
      </c>
      <c r="H22" s="149" t="s">
        <v>341</v>
      </c>
      <c r="I22" s="24" t="s">
        <v>18</v>
      </c>
      <c r="J22" s="25">
        <v>43207</v>
      </c>
      <c r="K22" s="26" t="s">
        <v>39</v>
      </c>
      <c r="L22" s="90">
        <v>0.25</v>
      </c>
      <c r="M22" s="27">
        <v>1</v>
      </c>
      <c r="N22" s="27">
        <v>57</v>
      </c>
      <c r="O22" s="27">
        <v>2</v>
      </c>
      <c r="P22" s="27">
        <v>0</v>
      </c>
      <c r="Q22" s="27">
        <v>0</v>
      </c>
      <c r="R22" s="27">
        <v>7</v>
      </c>
      <c r="S22" s="27">
        <v>0</v>
      </c>
      <c r="T22" s="27">
        <v>1</v>
      </c>
      <c r="U22" s="27">
        <v>0</v>
      </c>
      <c r="V22" s="30">
        <f t="shared" si="2"/>
        <v>68</v>
      </c>
    </row>
    <row r="23" spans="1:22" ht="17.100000000000001" customHeight="1">
      <c r="A23" s="10" t="s">
        <v>14</v>
      </c>
      <c r="B23" s="10" t="s">
        <v>15</v>
      </c>
      <c r="C23" s="11" t="s">
        <v>16</v>
      </c>
      <c r="D23" s="149" t="str">
        <f t="shared" si="0"/>
        <v>r1_01 -  ul. Legnicka</v>
      </c>
      <c r="E23" s="149" t="str">
        <f t="shared" si="1"/>
        <v>r1_01 -  ul. Legnicka - W2 od ul. Podwale - z centrum</v>
      </c>
      <c r="F23" s="10" t="s">
        <v>6</v>
      </c>
      <c r="G23" s="11" t="s">
        <v>17</v>
      </c>
      <c r="H23" s="149" t="s">
        <v>341</v>
      </c>
      <c r="I23" s="24" t="s">
        <v>18</v>
      </c>
      <c r="J23" s="25">
        <v>43207</v>
      </c>
      <c r="K23" s="26" t="s">
        <v>40</v>
      </c>
      <c r="L23" s="90">
        <v>0.25</v>
      </c>
      <c r="M23" s="27">
        <v>2</v>
      </c>
      <c r="N23" s="27">
        <v>96</v>
      </c>
      <c r="O23" s="27">
        <v>6</v>
      </c>
      <c r="P23" s="27">
        <v>2</v>
      </c>
      <c r="Q23" s="27">
        <v>0</v>
      </c>
      <c r="R23" s="27">
        <v>5</v>
      </c>
      <c r="S23" s="27">
        <v>0</v>
      </c>
      <c r="T23" s="27">
        <v>6</v>
      </c>
      <c r="U23" s="27">
        <v>1</v>
      </c>
      <c r="V23" s="30">
        <f t="shared" si="2"/>
        <v>118</v>
      </c>
    </row>
    <row r="24" spans="1:22" ht="17.100000000000001" customHeight="1">
      <c r="A24" s="10" t="s">
        <v>14</v>
      </c>
      <c r="B24" s="10" t="s">
        <v>15</v>
      </c>
      <c r="C24" s="11" t="s">
        <v>16</v>
      </c>
      <c r="D24" s="149" t="str">
        <f t="shared" si="0"/>
        <v>r1_01 -  ul. Legnicka</v>
      </c>
      <c r="E24" s="149" t="str">
        <f t="shared" si="1"/>
        <v>r1_01 -  ul. Legnicka - W2 od ul. Podwale - z centrum</v>
      </c>
      <c r="F24" s="10" t="s">
        <v>6</v>
      </c>
      <c r="G24" s="11" t="s">
        <v>17</v>
      </c>
      <c r="H24" s="149" t="s">
        <v>341</v>
      </c>
      <c r="I24" s="24" t="s">
        <v>18</v>
      </c>
      <c r="J24" s="25">
        <v>43207</v>
      </c>
      <c r="K24" s="26" t="s">
        <v>41</v>
      </c>
      <c r="L24" s="90">
        <v>0.25</v>
      </c>
      <c r="M24" s="27">
        <v>1</v>
      </c>
      <c r="N24" s="27">
        <v>123</v>
      </c>
      <c r="O24" s="27">
        <v>2</v>
      </c>
      <c r="P24" s="27">
        <v>3</v>
      </c>
      <c r="Q24" s="27">
        <v>0</v>
      </c>
      <c r="R24" s="27">
        <v>4</v>
      </c>
      <c r="S24" s="27">
        <v>0</v>
      </c>
      <c r="T24" s="27">
        <v>6</v>
      </c>
      <c r="U24" s="27">
        <v>0</v>
      </c>
      <c r="V24" s="30">
        <f t="shared" si="2"/>
        <v>139</v>
      </c>
    </row>
    <row r="25" spans="1:22" ht="17.100000000000001" customHeight="1">
      <c r="A25" s="10" t="s">
        <v>14</v>
      </c>
      <c r="B25" s="10" t="s">
        <v>15</v>
      </c>
      <c r="C25" s="11" t="s">
        <v>16</v>
      </c>
      <c r="D25" s="149" t="str">
        <f t="shared" si="0"/>
        <v>r1_01 -  ul. Legnicka</v>
      </c>
      <c r="E25" s="149" t="str">
        <f t="shared" si="1"/>
        <v>r1_01 -  ul. Legnicka - W2 od ul. Podwale - z centrum</v>
      </c>
      <c r="F25" s="10" t="s">
        <v>6</v>
      </c>
      <c r="G25" s="11" t="s">
        <v>17</v>
      </c>
      <c r="H25" s="149" t="s">
        <v>341</v>
      </c>
      <c r="I25" s="24" t="s">
        <v>18</v>
      </c>
      <c r="J25" s="25">
        <v>43207</v>
      </c>
      <c r="K25" s="26" t="s">
        <v>42</v>
      </c>
      <c r="L25" s="90">
        <v>0.25</v>
      </c>
      <c r="M25" s="27">
        <v>1</v>
      </c>
      <c r="N25" s="27">
        <v>118</v>
      </c>
      <c r="O25" s="27">
        <v>6</v>
      </c>
      <c r="P25" s="27">
        <v>4</v>
      </c>
      <c r="Q25" s="27">
        <v>0</v>
      </c>
      <c r="R25" s="27">
        <v>5</v>
      </c>
      <c r="S25" s="27">
        <v>0</v>
      </c>
      <c r="T25" s="27">
        <v>5</v>
      </c>
      <c r="U25" s="27">
        <v>0</v>
      </c>
      <c r="V25" s="30">
        <f t="shared" si="2"/>
        <v>139</v>
      </c>
    </row>
    <row r="26" spans="1:22" ht="17.100000000000001" customHeight="1">
      <c r="A26" s="10" t="s">
        <v>14</v>
      </c>
      <c r="B26" s="10" t="s">
        <v>15</v>
      </c>
      <c r="C26" s="11" t="s">
        <v>16</v>
      </c>
      <c r="D26" s="149" t="str">
        <f t="shared" si="0"/>
        <v>r1_01 -  ul. Legnicka</v>
      </c>
      <c r="E26" s="149" t="str">
        <f t="shared" si="1"/>
        <v>r1_01 -  ul. Legnicka - W2 od ul. Podwale - z centrum</v>
      </c>
      <c r="F26" s="10" t="s">
        <v>6</v>
      </c>
      <c r="G26" s="11" t="s">
        <v>17</v>
      </c>
      <c r="H26" s="149" t="s">
        <v>341</v>
      </c>
      <c r="I26" s="24" t="s">
        <v>18</v>
      </c>
      <c r="J26" s="25">
        <v>43207</v>
      </c>
      <c r="K26" s="26" t="s">
        <v>43</v>
      </c>
      <c r="L26" s="90">
        <v>0.29166666666666669</v>
      </c>
      <c r="M26" s="27">
        <v>3</v>
      </c>
      <c r="N26" s="27">
        <v>155</v>
      </c>
      <c r="O26" s="27">
        <v>5</v>
      </c>
      <c r="P26" s="27">
        <v>4</v>
      </c>
      <c r="Q26" s="27">
        <v>0</v>
      </c>
      <c r="R26" s="27">
        <v>6</v>
      </c>
      <c r="S26" s="27">
        <v>0</v>
      </c>
      <c r="T26" s="27">
        <v>6</v>
      </c>
      <c r="U26" s="27">
        <v>2</v>
      </c>
      <c r="V26" s="30">
        <f t="shared" si="2"/>
        <v>181</v>
      </c>
    </row>
    <row r="27" spans="1:22" ht="17.100000000000001" customHeight="1">
      <c r="A27" s="10" t="s">
        <v>14</v>
      </c>
      <c r="B27" s="10" t="s">
        <v>15</v>
      </c>
      <c r="C27" s="11" t="s">
        <v>16</v>
      </c>
      <c r="D27" s="149" t="str">
        <f t="shared" si="0"/>
        <v>r1_01 -  ul. Legnicka</v>
      </c>
      <c r="E27" s="149" t="str">
        <f t="shared" si="1"/>
        <v>r1_01 -  ul. Legnicka - W2 od ul. Podwale - z centrum</v>
      </c>
      <c r="F27" s="10" t="s">
        <v>6</v>
      </c>
      <c r="G27" s="11" t="s">
        <v>17</v>
      </c>
      <c r="H27" s="149" t="s">
        <v>341</v>
      </c>
      <c r="I27" s="24" t="s">
        <v>18</v>
      </c>
      <c r="J27" s="25">
        <v>43207</v>
      </c>
      <c r="K27" s="26" t="s">
        <v>44</v>
      </c>
      <c r="L27" s="90">
        <v>0.29166666666666669</v>
      </c>
      <c r="M27" s="27">
        <v>1</v>
      </c>
      <c r="N27" s="27">
        <v>191</v>
      </c>
      <c r="O27" s="27">
        <v>10</v>
      </c>
      <c r="P27" s="27">
        <v>0</v>
      </c>
      <c r="Q27" s="27">
        <v>3</v>
      </c>
      <c r="R27" s="27">
        <v>7</v>
      </c>
      <c r="S27" s="27">
        <v>0</v>
      </c>
      <c r="T27" s="27">
        <v>11</v>
      </c>
      <c r="U27" s="27">
        <v>0</v>
      </c>
      <c r="V27" s="30">
        <f t="shared" si="2"/>
        <v>223</v>
      </c>
    </row>
    <row r="28" spans="1:22" ht="17.100000000000001" customHeight="1">
      <c r="A28" s="10" t="s">
        <v>14</v>
      </c>
      <c r="B28" s="10" t="s">
        <v>15</v>
      </c>
      <c r="C28" s="11" t="s">
        <v>16</v>
      </c>
      <c r="D28" s="149" t="str">
        <f t="shared" si="0"/>
        <v>r1_01 -  ul. Legnicka</v>
      </c>
      <c r="E28" s="149" t="str">
        <f t="shared" si="1"/>
        <v>r1_01 -  ul. Legnicka - W2 od ul. Podwale - z centrum</v>
      </c>
      <c r="F28" s="10" t="s">
        <v>6</v>
      </c>
      <c r="G28" s="11" t="s">
        <v>17</v>
      </c>
      <c r="H28" s="149" t="s">
        <v>341</v>
      </c>
      <c r="I28" s="24" t="s">
        <v>18</v>
      </c>
      <c r="J28" s="25">
        <v>43207</v>
      </c>
      <c r="K28" s="26" t="s">
        <v>45</v>
      </c>
      <c r="L28" s="90">
        <v>0.29166666666666669</v>
      </c>
      <c r="M28" s="27">
        <v>2</v>
      </c>
      <c r="N28" s="27">
        <v>216</v>
      </c>
      <c r="O28" s="27">
        <v>10</v>
      </c>
      <c r="P28" s="27">
        <v>0</v>
      </c>
      <c r="Q28" s="27">
        <v>0</v>
      </c>
      <c r="R28" s="27">
        <v>7</v>
      </c>
      <c r="S28" s="27">
        <v>0</v>
      </c>
      <c r="T28" s="27">
        <v>16</v>
      </c>
      <c r="U28" s="27">
        <v>2</v>
      </c>
      <c r="V28" s="30">
        <f t="shared" si="2"/>
        <v>253</v>
      </c>
    </row>
    <row r="29" spans="1:22" ht="17.100000000000001" customHeight="1">
      <c r="A29" s="10" t="s">
        <v>14</v>
      </c>
      <c r="B29" s="10" t="s">
        <v>15</v>
      </c>
      <c r="C29" s="11" t="s">
        <v>16</v>
      </c>
      <c r="D29" s="149" t="str">
        <f t="shared" si="0"/>
        <v>r1_01 -  ul. Legnicka</v>
      </c>
      <c r="E29" s="149" t="str">
        <f t="shared" si="1"/>
        <v>r1_01 -  ul. Legnicka - W2 od ul. Podwale - z centrum</v>
      </c>
      <c r="F29" s="10" t="s">
        <v>6</v>
      </c>
      <c r="G29" s="11" t="s">
        <v>17</v>
      </c>
      <c r="H29" s="149" t="s">
        <v>341</v>
      </c>
      <c r="I29" s="24" t="s">
        <v>18</v>
      </c>
      <c r="J29" s="25">
        <v>43207</v>
      </c>
      <c r="K29" s="26" t="s">
        <v>46</v>
      </c>
      <c r="L29" s="90">
        <v>0.29166666666666669</v>
      </c>
      <c r="M29" s="27">
        <v>2</v>
      </c>
      <c r="N29" s="27">
        <v>268</v>
      </c>
      <c r="O29" s="27">
        <v>9</v>
      </c>
      <c r="P29" s="27">
        <v>4</v>
      </c>
      <c r="Q29" s="27">
        <v>0</v>
      </c>
      <c r="R29" s="27">
        <v>9</v>
      </c>
      <c r="S29" s="27">
        <v>0</v>
      </c>
      <c r="T29" s="27">
        <v>23</v>
      </c>
      <c r="U29" s="27">
        <v>0</v>
      </c>
      <c r="V29" s="30">
        <f t="shared" si="2"/>
        <v>315</v>
      </c>
    </row>
    <row r="30" spans="1:22" ht="17.100000000000001" customHeight="1">
      <c r="A30" s="10" t="s">
        <v>14</v>
      </c>
      <c r="B30" s="10" t="s">
        <v>15</v>
      </c>
      <c r="C30" s="11" t="s">
        <v>16</v>
      </c>
      <c r="D30" s="149" t="str">
        <f t="shared" si="0"/>
        <v>r1_01 -  ul. Legnicka</v>
      </c>
      <c r="E30" s="149" t="str">
        <f t="shared" si="1"/>
        <v>r1_01 -  ul. Legnicka - W2 od ul. Podwale - z centrum</v>
      </c>
      <c r="F30" s="10" t="s">
        <v>6</v>
      </c>
      <c r="G30" s="11" t="s">
        <v>17</v>
      </c>
      <c r="H30" s="149" t="s">
        <v>341</v>
      </c>
      <c r="I30" s="24" t="s">
        <v>18</v>
      </c>
      <c r="J30" s="25">
        <v>43207</v>
      </c>
      <c r="K30" s="26" t="s">
        <v>47</v>
      </c>
      <c r="L30" s="90">
        <v>0.33333333333333398</v>
      </c>
      <c r="M30" s="27">
        <v>2</v>
      </c>
      <c r="N30" s="27">
        <v>268</v>
      </c>
      <c r="O30" s="27">
        <v>13</v>
      </c>
      <c r="P30" s="27">
        <v>7</v>
      </c>
      <c r="Q30" s="27">
        <v>0</v>
      </c>
      <c r="R30" s="27">
        <v>6</v>
      </c>
      <c r="S30" s="27">
        <v>1</v>
      </c>
      <c r="T30" s="27">
        <v>25</v>
      </c>
      <c r="U30" s="27">
        <v>0</v>
      </c>
      <c r="V30" s="30">
        <f t="shared" si="2"/>
        <v>322</v>
      </c>
    </row>
    <row r="31" spans="1:22" ht="17.100000000000001" customHeight="1">
      <c r="A31" s="10" t="s">
        <v>14</v>
      </c>
      <c r="B31" s="10" t="s">
        <v>15</v>
      </c>
      <c r="C31" s="11" t="s">
        <v>16</v>
      </c>
      <c r="D31" s="149" t="str">
        <f t="shared" si="0"/>
        <v>r1_01 -  ul. Legnicka</v>
      </c>
      <c r="E31" s="149" t="str">
        <f t="shared" si="1"/>
        <v>r1_01 -  ul. Legnicka - W2 od ul. Podwale - z centrum</v>
      </c>
      <c r="F31" s="10" t="s">
        <v>6</v>
      </c>
      <c r="G31" s="11" t="s">
        <v>17</v>
      </c>
      <c r="H31" s="149" t="s">
        <v>341</v>
      </c>
      <c r="I31" s="24" t="s">
        <v>18</v>
      </c>
      <c r="J31" s="25">
        <v>43207</v>
      </c>
      <c r="K31" s="26" t="s">
        <v>48</v>
      </c>
      <c r="L31" s="90">
        <v>0.33333333333333398</v>
      </c>
      <c r="M31" s="27">
        <v>5</v>
      </c>
      <c r="N31" s="27">
        <v>294</v>
      </c>
      <c r="O31" s="27">
        <v>13</v>
      </c>
      <c r="P31" s="27">
        <v>2</v>
      </c>
      <c r="Q31" s="27">
        <v>0</v>
      </c>
      <c r="R31" s="27">
        <v>7</v>
      </c>
      <c r="S31" s="27">
        <v>0</v>
      </c>
      <c r="T31" s="27">
        <v>25</v>
      </c>
      <c r="U31" s="27">
        <v>4</v>
      </c>
      <c r="V31" s="30">
        <f t="shared" si="2"/>
        <v>350</v>
      </c>
    </row>
    <row r="32" spans="1:22" ht="17.100000000000001" customHeight="1">
      <c r="A32" s="10" t="s">
        <v>14</v>
      </c>
      <c r="B32" s="10" t="s">
        <v>15</v>
      </c>
      <c r="C32" s="11" t="s">
        <v>16</v>
      </c>
      <c r="D32" s="149" t="str">
        <f t="shared" si="0"/>
        <v>r1_01 -  ul. Legnicka</v>
      </c>
      <c r="E32" s="149" t="str">
        <f t="shared" si="1"/>
        <v>r1_01 -  ul. Legnicka - W2 od ul. Podwale - z centrum</v>
      </c>
      <c r="F32" s="10" t="s">
        <v>6</v>
      </c>
      <c r="G32" s="11" t="s">
        <v>17</v>
      </c>
      <c r="H32" s="149" t="s">
        <v>341</v>
      </c>
      <c r="I32" s="24" t="s">
        <v>18</v>
      </c>
      <c r="J32" s="25">
        <v>43207</v>
      </c>
      <c r="K32" s="26" t="s">
        <v>49</v>
      </c>
      <c r="L32" s="90">
        <v>0.33333333333333398</v>
      </c>
      <c r="M32" s="27">
        <v>2</v>
      </c>
      <c r="N32" s="27">
        <v>328</v>
      </c>
      <c r="O32" s="27">
        <v>16</v>
      </c>
      <c r="P32" s="27">
        <v>2</v>
      </c>
      <c r="Q32" s="27">
        <v>0</v>
      </c>
      <c r="R32" s="27">
        <v>8</v>
      </c>
      <c r="S32" s="27">
        <v>1</v>
      </c>
      <c r="T32" s="27">
        <v>31</v>
      </c>
      <c r="U32" s="27">
        <v>0</v>
      </c>
      <c r="V32" s="30">
        <f t="shared" si="2"/>
        <v>388</v>
      </c>
    </row>
    <row r="33" spans="1:22" ht="17.100000000000001" customHeight="1">
      <c r="A33" s="10" t="s">
        <v>14</v>
      </c>
      <c r="B33" s="10" t="s">
        <v>15</v>
      </c>
      <c r="C33" s="11" t="s">
        <v>16</v>
      </c>
      <c r="D33" s="149" t="str">
        <f t="shared" si="0"/>
        <v>r1_01 -  ul. Legnicka</v>
      </c>
      <c r="E33" s="149" t="str">
        <f t="shared" si="1"/>
        <v>r1_01 -  ul. Legnicka - W2 od ul. Podwale - z centrum</v>
      </c>
      <c r="F33" s="10" t="s">
        <v>6</v>
      </c>
      <c r="G33" s="11" t="s">
        <v>17</v>
      </c>
      <c r="H33" s="149" t="s">
        <v>341</v>
      </c>
      <c r="I33" s="24" t="s">
        <v>18</v>
      </c>
      <c r="J33" s="25">
        <v>43207</v>
      </c>
      <c r="K33" s="26" t="s">
        <v>50</v>
      </c>
      <c r="L33" s="90">
        <v>0.33333333333333398</v>
      </c>
      <c r="M33" s="27">
        <v>1</v>
      </c>
      <c r="N33" s="27">
        <v>344</v>
      </c>
      <c r="O33" s="27">
        <v>9</v>
      </c>
      <c r="P33" s="27">
        <v>5</v>
      </c>
      <c r="Q33" s="27">
        <v>0</v>
      </c>
      <c r="R33" s="27">
        <v>8</v>
      </c>
      <c r="S33" s="27">
        <v>0</v>
      </c>
      <c r="T33" s="27">
        <v>36</v>
      </c>
      <c r="U33" s="27">
        <v>0</v>
      </c>
      <c r="V33" s="30">
        <f t="shared" si="2"/>
        <v>403</v>
      </c>
    </row>
    <row r="34" spans="1:22" ht="17.100000000000001" customHeight="1">
      <c r="A34" s="10" t="s">
        <v>14</v>
      </c>
      <c r="B34" s="10" t="s">
        <v>15</v>
      </c>
      <c r="C34" s="11" t="s">
        <v>16</v>
      </c>
      <c r="D34" s="149" t="str">
        <f t="shared" si="0"/>
        <v>r1_01 -  ul. Legnicka</v>
      </c>
      <c r="E34" s="149" t="str">
        <f t="shared" si="1"/>
        <v>r1_01 -  ul. Legnicka - W2 od ul. Podwale - z centrum</v>
      </c>
      <c r="F34" s="10" t="s">
        <v>6</v>
      </c>
      <c r="G34" s="11" t="s">
        <v>17</v>
      </c>
      <c r="H34" s="149" t="s">
        <v>341</v>
      </c>
      <c r="I34" s="24" t="s">
        <v>18</v>
      </c>
      <c r="J34" s="25">
        <v>43207</v>
      </c>
      <c r="K34" s="26" t="s">
        <v>51</v>
      </c>
      <c r="L34" s="90">
        <v>0.375</v>
      </c>
      <c r="M34" s="27">
        <v>2</v>
      </c>
      <c r="N34" s="27">
        <v>324</v>
      </c>
      <c r="O34" s="27">
        <v>15</v>
      </c>
      <c r="P34" s="27">
        <v>2</v>
      </c>
      <c r="Q34" s="27">
        <v>0</v>
      </c>
      <c r="R34" s="27">
        <v>6</v>
      </c>
      <c r="S34" s="27">
        <v>0</v>
      </c>
      <c r="T34" s="27">
        <v>26</v>
      </c>
      <c r="U34" s="27">
        <v>0</v>
      </c>
      <c r="V34" s="30">
        <f t="shared" si="2"/>
        <v>375</v>
      </c>
    </row>
    <row r="35" spans="1:22" ht="17.100000000000001" customHeight="1">
      <c r="A35" s="10" t="s">
        <v>14</v>
      </c>
      <c r="B35" s="10" t="s">
        <v>15</v>
      </c>
      <c r="C35" s="11" t="s">
        <v>16</v>
      </c>
      <c r="D35" s="149" t="str">
        <f t="shared" si="0"/>
        <v>r1_01 -  ul. Legnicka</v>
      </c>
      <c r="E35" s="149" t="str">
        <f t="shared" si="1"/>
        <v>r1_01 -  ul. Legnicka - W2 od ul. Podwale - z centrum</v>
      </c>
      <c r="F35" s="10" t="s">
        <v>6</v>
      </c>
      <c r="G35" s="11" t="s">
        <v>17</v>
      </c>
      <c r="H35" s="149" t="s">
        <v>341</v>
      </c>
      <c r="I35" s="24" t="s">
        <v>18</v>
      </c>
      <c r="J35" s="25">
        <v>43207</v>
      </c>
      <c r="K35" s="26" t="s">
        <v>52</v>
      </c>
      <c r="L35" s="90">
        <v>0.375</v>
      </c>
      <c r="M35" s="27">
        <v>3</v>
      </c>
      <c r="N35" s="27">
        <v>339</v>
      </c>
      <c r="O35" s="27">
        <v>19</v>
      </c>
      <c r="P35" s="27">
        <v>2</v>
      </c>
      <c r="Q35" s="27">
        <v>0</v>
      </c>
      <c r="R35" s="27">
        <v>7</v>
      </c>
      <c r="S35" s="27">
        <v>0</v>
      </c>
      <c r="T35" s="27">
        <v>19</v>
      </c>
      <c r="U35" s="27">
        <v>0</v>
      </c>
      <c r="V35" s="30">
        <f t="shared" si="2"/>
        <v>389</v>
      </c>
    </row>
    <row r="36" spans="1:22" ht="17.100000000000001" customHeight="1">
      <c r="A36" s="10" t="s">
        <v>14</v>
      </c>
      <c r="B36" s="10" t="s">
        <v>15</v>
      </c>
      <c r="C36" s="11" t="s">
        <v>16</v>
      </c>
      <c r="D36" s="149" t="str">
        <f t="shared" si="0"/>
        <v>r1_01 -  ul. Legnicka</v>
      </c>
      <c r="E36" s="149" t="str">
        <f t="shared" si="1"/>
        <v>r1_01 -  ul. Legnicka - W2 od ul. Podwale - z centrum</v>
      </c>
      <c r="F36" s="10" t="s">
        <v>6</v>
      </c>
      <c r="G36" s="11" t="s">
        <v>17</v>
      </c>
      <c r="H36" s="149" t="s">
        <v>341</v>
      </c>
      <c r="I36" s="24" t="s">
        <v>18</v>
      </c>
      <c r="J36" s="25">
        <v>43207</v>
      </c>
      <c r="K36" s="26" t="s">
        <v>53</v>
      </c>
      <c r="L36" s="90">
        <v>0.375</v>
      </c>
      <c r="M36" s="27">
        <v>3</v>
      </c>
      <c r="N36" s="27">
        <v>312</v>
      </c>
      <c r="O36" s="27">
        <v>16</v>
      </c>
      <c r="P36" s="27">
        <v>4</v>
      </c>
      <c r="Q36" s="27">
        <v>1</v>
      </c>
      <c r="R36" s="27">
        <v>7</v>
      </c>
      <c r="S36" s="27">
        <v>0</v>
      </c>
      <c r="T36" s="27">
        <v>25</v>
      </c>
      <c r="U36" s="27">
        <v>0</v>
      </c>
      <c r="V36" s="30">
        <f t="shared" si="2"/>
        <v>368</v>
      </c>
    </row>
    <row r="37" spans="1:22" ht="17.100000000000001" customHeight="1">
      <c r="A37" s="10" t="s">
        <v>14</v>
      </c>
      <c r="B37" s="10" t="s">
        <v>15</v>
      </c>
      <c r="C37" s="11" t="s">
        <v>16</v>
      </c>
      <c r="D37" s="149" t="str">
        <f t="shared" si="0"/>
        <v>r1_01 -  ul. Legnicka</v>
      </c>
      <c r="E37" s="149" t="str">
        <f t="shared" si="1"/>
        <v>r1_01 -  ul. Legnicka - W2 od ul. Podwale - z centrum</v>
      </c>
      <c r="F37" s="10" t="s">
        <v>6</v>
      </c>
      <c r="G37" s="11" t="s">
        <v>17</v>
      </c>
      <c r="H37" s="149" t="s">
        <v>341</v>
      </c>
      <c r="I37" s="24" t="s">
        <v>18</v>
      </c>
      <c r="J37" s="25">
        <v>43207</v>
      </c>
      <c r="K37" s="26" t="s">
        <v>54</v>
      </c>
      <c r="L37" s="90">
        <v>0.375</v>
      </c>
      <c r="M37" s="27">
        <v>5</v>
      </c>
      <c r="N37" s="27">
        <v>329</v>
      </c>
      <c r="O37" s="27">
        <v>24</v>
      </c>
      <c r="P37" s="27">
        <v>6</v>
      </c>
      <c r="Q37" s="27">
        <v>0</v>
      </c>
      <c r="R37" s="27">
        <v>4</v>
      </c>
      <c r="S37" s="27">
        <v>0</v>
      </c>
      <c r="T37" s="27">
        <v>20</v>
      </c>
      <c r="U37" s="27">
        <v>0</v>
      </c>
      <c r="V37" s="30">
        <f t="shared" si="2"/>
        <v>388</v>
      </c>
    </row>
    <row r="38" spans="1:22" ht="17.100000000000001" customHeight="1">
      <c r="A38" s="10" t="s">
        <v>14</v>
      </c>
      <c r="B38" s="10" t="s">
        <v>15</v>
      </c>
      <c r="C38" s="11" t="s">
        <v>16</v>
      </c>
      <c r="D38" s="149" t="str">
        <f t="shared" si="0"/>
        <v>r1_01 -  ul. Legnicka</v>
      </c>
      <c r="E38" s="149" t="str">
        <f t="shared" si="1"/>
        <v>r1_01 -  ul. Legnicka - W2 od ul. Podwale - z centrum</v>
      </c>
      <c r="F38" s="10" t="s">
        <v>6</v>
      </c>
      <c r="G38" s="11" t="s">
        <v>17</v>
      </c>
      <c r="H38" s="149" t="s">
        <v>341</v>
      </c>
      <c r="I38" s="24" t="s">
        <v>18</v>
      </c>
      <c r="J38" s="25">
        <v>43207</v>
      </c>
      <c r="K38" s="26" t="s">
        <v>55</v>
      </c>
      <c r="L38" s="90">
        <v>0.41666666666666702</v>
      </c>
      <c r="M38" s="27">
        <v>3</v>
      </c>
      <c r="N38" s="27">
        <v>285</v>
      </c>
      <c r="O38" s="27">
        <v>12</v>
      </c>
      <c r="P38" s="27">
        <v>8</v>
      </c>
      <c r="Q38" s="27">
        <v>0</v>
      </c>
      <c r="R38" s="27">
        <v>6</v>
      </c>
      <c r="S38" s="27">
        <v>0</v>
      </c>
      <c r="T38" s="27">
        <v>10</v>
      </c>
      <c r="U38" s="27">
        <v>0</v>
      </c>
      <c r="V38" s="30">
        <f t="shared" si="2"/>
        <v>324</v>
      </c>
    </row>
    <row r="39" spans="1:22" ht="17.100000000000001" customHeight="1">
      <c r="A39" s="10" t="s">
        <v>14</v>
      </c>
      <c r="B39" s="10" t="s">
        <v>15</v>
      </c>
      <c r="C39" s="11" t="s">
        <v>16</v>
      </c>
      <c r="D39" s="149" t="str">
        <f t="shared" si="0"/>
        <v>r1_01 -  ul. Legnicka</v>
      </c>
      <c r="E39" s="149" t="str">
        <f t="shared" si="1"/>
        <v>r1_01 -  ul. Legnicka - W2 od ul. Podwale - z centrum</v>
      </c>
      <c r="F39" s="10" t="s">
        <v>6</v>
      </c>
      <c r="G39" s="11" t="s">
        <v>17</v>
      </c>
      <c r="H39" s="149" t="s">
        <v>341</v>
      </c>
      <c r="I39" s="24" t="s">
        <v>18</v>
      </c>
      <c r="J39" s="25">
        <v>43207</v>
      </c>
      <c r="K39" s="26" t="s">
        <v>56</v>
      </c>
      <c r="L39" s="90">
        <v>0.41666666666666702</v>
      </c>
      <c r="M39" s="27">
        <v>5</v>
      </c>
      <c r="N39" s="27">
        <v>266</v>
      </c>
      <c r="O39" s="27">
        <v>17</v>
      </c>
      <c r="P39" s="27">
        <v>1</v>
      </c>
      <c r="Q39" s="27">
        <v>1</v>
      </c>
      <c r="R39" s="27">
        <v>5</v>
      </c>
      <c r="S39" s="27">
        <v>0</v>
      </c>
      <c r="T39" s="27">
        <v>13</v>
      </c>
      <c r="U39" s="27">
        <v>0</v>
      </c>
      <c r="V39" s="30">
        <f t="shared" si="2"/>
        <v>308</v>
      </c>
    </row>
    <row r="40" spans="1:22" ht="17.100000000000001" customHeight="1">
      <c r="A40" s="10" t="s">
        <v>14</v>
      </c>
      <c r="B40" s="10" t="s">
        <v>15</v>
      </c>
      <c r="C40" s="11" t="s">
        <v>16</v>
      </c>
      <c r="D40" s="149" t="str">
        <f t="shared" si="0"/>
        <v>r1_01 -  ul. Legnicka</v>
      </c>
      <c r="E40" s="149" t="str">
        <f t="shared" si="1"/>
        <v>r1_01 -  ul. Legnicka - W2 od ul. Podwale - z centrum</v>
      </c>
      <c r="F40" s="10" t="s">
        <v>6</v>
      </c>
      <c r="G40" s="11" t="s">
        <v>17</v>
      </c>
      <c r="H40" s="149" t="s">
        <v>341</v>
      </c>
      <c r="I40" s="24" t="s">
        <v>18</v>
      </c>
      <c r="J40" s="25">
        <v>43207</v>
      </c>
      <c r="K40" s="26" t="s">
        <v>57</v>
      </c>
      <c r="L40" s="90">
        <v>0.41666666666666702</v>
      </c>
      <c r="M40" s="27">
        <v>5</v>
      </c>
      <c r="N40" s="27">
        <v>276</v>
      </c>
      <c r="O40" s="27">
        <v>20</v>
      </c>
      <c r="P40" s="27">
        <v>5</v>
      </c>
      <c r="Q40" s="27">
        <v>1</v>
      </c>
      <c r="R40" s="27">
        <v>9</v>
      </c>
      <c r="S40" s="27">
        <v>0</v>
      </c>
      <c r="T40" s="27">
        <v>16</v>
      </c>
      <c r="U40" s="27">
        <v>1</v>
      </c>
      <c r="V40" s="30">
        <f t="shared" si="2"/>
        <v>333</v>
      </c>
    </row>
    <row r="41" spans="1:22" ht="17.100000000000001" customHeight="1">
      <c r="A41" s="10" t="s">
        <v>14</v>
      </c>
      <c r="B41" s="10" t="s">
        <v>15</v>
      </c>
      <c r="C41" s="11" t="s">
        <v>16</v>
      </c>
      <c r="D41" s="149" t="str">
        <f t="shared" si="0"/>
        <v>r1_01 -  ul. Legnicka</v>
      </c>
      <c r="E41" s="149" t="str">
        <f t="shared" si="1"/>
        <v>r1_01 -  ul. Legnicka - W2 od ul. Podwale - z centrum</v>
      </c>
      <c r="F41" s="10" t="s">
        <v>6</v>
      </c>
      <c r="G41" s="11" t="s">
        <v>17</v>
      </c>
      <c r="H41" s="149" t="s">
        <v>341</v>
      </c>
      <c r="I41" s="24" t="s">
        <v>18</v>
      </c>
      <c r="J41" s="25">
        <v>43207</v>
      </c>
      <c r="K41" s="26" t="s">
        <v>58</v>
      </c>
      <c r="L41" s="90">
        <v>0.41666666666666702</v>
      </c>
      <c r="M41" s="27">
        <v>1</v>
      </c>
      <c r="N41" s="27">
        <v>299</v>
      </c>
      <c r="O41" s="27">
        <v>19</v>
      </c>
      <c r="P41" s="27">
        <v>7</v>
      </c>
      <c r="Q41" s="27">
        <v>2</v>
      </c>
      <c r="R41" s="27">
        <v>5</v>
      </c>
      <c r="S41" s="27">
        <v>0</v>
      </c>
      <c r="T41" s="27">
        <v>17</v>
      </c>
      <c r="U41" s="27">
        <v>0</v>
      </c>
      <c r="V41" s="30">
        <f t="shared" si="2"/>
        <v>350</v>
      </c>
    </row>
    <row r="42" spans="1:22" ht="17.100000000000001" customHeight="1">
      <c r="A42" s="10" t="s">
        <v>14</v>
      </c>
      <c r="B42" s="10" t="s">
        <v>15</v>
      </c>
      <c r="C42" s="11" t="s">
        <v>16</v>
      </c>
      <c r="D42" s="149" t="str">
        <f t="shared" si="0"/>
        <v>r1_01 -  ul. Legnicka</v>
      </c>
      <c r="E42" s="149" t="str">
        <f t="shared" si="1"/>
        <v>r1_01 -  ul. Legnicka - W2 od ul. Podwale - z centrum</v>
      </c>
      <c r="F42" s="10" t="s">
        <v>6</v>
      </c>
      <c r="G42" s="11" t="s">
        <v>17</v>
      </c>
      <c r="H42" s="149" t="s">
        <v>341</v>
      </c>
      <c r="I42" s="24" t="s">
        <v>18</v>
      </c>
      <c r="J42" s="25">
        <v>43207</v>
      </c>
      <c r="K42" s="26" t="s">
        <v>59</v>
      </c>
      <c r="L42" s="90">
        <v>0.45833333333333398</v>
      </c>
      <c r="M42" s="27">
        <v>2</v>
      </c>
      <c r="N42" s="27">
        <v>252</v>
      </c>
      <c r="O42" s="27">
        <v>17</v>
      </c>
      <c r="P42" s="27">
        <v>3</v>
      </c>
      <c r="Q42" s="27">
        <v>2</v>
      </c>
      <c r="R42" s="27">
        <v>7</v>
      </c>
      <c r="S42" s="27">
        <v>0</v>
      </c>
      <c r="T42" s="27">
        <v>7</v>
      </c>
      <c r="U42" s="27">
        <v>1</v>
      </c>
      <c r="V42" s="30">
        <f t="shared" si="2"/>
        <v>291</v>
      </c>
    </row>
    <row r="43" spans="1:22" ht="17.100000000000001" customHeight="1">
      <c r="A43" s="10" t="s">
        <v>14</v>
      </c>
      <c r="B43" s="10" t="s">
        <v>15</v>
      </c>
      <c r="C43" s="11" t="s">
        <v>16</v>
      </c>
      <c r="D43" s="149" t="str">
        <f t="shared" si="0"/>
        <v>r1_01 -  ul. Legnicka</v>
      </c>
      <c r="E43" s="149" t="str">
        <f t="shared" si="1"/>
        <v>r1_01 -  ul. Legnicka - W2 od ul. Podwale - z centrum</v>
      </c>
      <c r="F43" s="10" t="s">
        <v>6</v>
      </c>
      <c r="G43" s="11" t="s">
        <v>17</v>
      </c>
      <c r="H43" s="149" t="s">
        <v>341</v>
      </c>
      <c r="I43" s="24" t="s">
        <v>18</v>
      </c>
      <c r="J43" s="25">
        <v>43207</v>
      </c>
      <c r="K43" s="26" t="s">
        <v>60</v>
      </c>
      <c r="L43" s="90">
        <v>0.45833333333333398</v>
      </c>
      <c r="M43" s="27">
        <v>2</v>
      </c>
      <c r="N43" s="27">
        <v>272</v>
      </c>
      <c r="O43" s="27">
        <v>23</v>
      </c>
      <c r="P43" s="27">
        <v>5</v>
      </c>
      <c r="Q43" s="27">
        <v>0</v>
      </c>
      <c r="R43" s="27">
        <v>6</v>
      </c>
      <c r="S43" s="27">
        <v>0</v>
      </c>
      <c r="T43" s="27">
        <v>13</v>
      </c>
      <c r="U43" s="27">
        <v>1</v>
      </c>
      <c r="V43" s="30">
        <f t="shared" si="2"/>
        <v>322</v>
      </c>
    </row>
    <row r="44" spans="1:22" ht="17.100000000000001" customHeight="1">
      <c r="A44" s="10" t="s">
        <v>14</v>
      </c>
      <c r="B44" s="10" t="s">
        <v>15</v>
      </c>
      <c r="C44" s="11" t="s">
        <v>16</v>
      </c>
      <c r="D44" s="149" t="str">
        <f t="shared" si="0"/>
        <v>r1_01 -  ul. Legnicka</v>
      </c>
      <c r="E44" s="149" t="str">
        <f t="shared" si="1"/>
        <v>r1_01 -  ul. Legnicka - W2 od ul. Podwale - z centrum</v>
      </c>
      <c r="F44" s="10" t="s">
        <v>6</v>
      </c>
      <c r="G44" s="11" t="s">
        <v>17</v>
      </c>
      <c r="H44" s="149" t="s">
        <v>341</v>
      </c>
      <c r="I44" s="24" t="s">
        <v>18</v>
      </c>
      <c r="J44" s="25">
        <v>43207</v>
      </c>
      <c r="K44" s="26" t="s">
        <v>61</v>
      </c>
      <c r="L44" s="90">
        <v>0.45833333333333398</v>
      </c>
      <c r="M44" s="27">
        <v>3</v>
      </c>
      <c r="N44" s="27">
        <v>272</v>
      </c>
      <c r="O44" s="27">
        <v>20</v>
      </c>
      <c r="P44" s="27">
        <v>2</v>
      </c>
      <c r="Q44" s="27">
        <v>1</v>
      </c>
      <c r="R44" s="27">
        <v>4</v>
      </c>
      <c r="S44" s="27">
        <v>0</v>
      </c>
      <c r="T44" s="27">
        <v>10</v>
      </c>
      <c r="U44" s="27">
        <v>1</v>
      </c>
      <c r="V44" s="30">
        <f t="shared" si="2"/>
        <v>313</v>
      </c>
    </row>
    <row r="45" spans="1:22" ht="17.100000000000001" customHeight="1">
      <c r="A45" s="10" t="s">
        <v>14</v>
      </c>
      <c r="B45" s="10" t="s">
        <v>15</v>
      </c>
      <c r="C45" s="11" t="s">
        <v>16</v>
      </c>
      <c r="D45" s="149" t="str">
        <f t="shared" si="0"/>
        <v>r1_01 -  ul. Legnicka</v>
      </c>
      <c r="E45" s="149" t="str">
        <f t="shared" si="1"/>
        <v>r1_01 -  ul. Legnicka - W2 od ul. Podwale - z centrum</v>
      </c>
      <c r="F45" s="10" t="s">
        <v>6</v>
      </c>
      <c r="G45" s="11" t="s">
        <v>17</v>
      </c>
      <c r="H45" s="149" t="s">
        <v>341</v>
      </c>
      <c r="I45" s="24" t="s">
        <v>18</v>
      </c>
      <c r="J45" s="25">
        <v>43207</v>
      </c>
      <c r="K45" s="26" t="s">
        <v>62</v>
      </c>
      <c r="L45" s="90">
        <v>0.45833333333333398</v>
      </c>
      <c r="M45" s="27">
        <v>0</v>
      </c>
      <c r="N45" s="27">
        <v>271</v>
      </c>
      <c r="O45" s="27">
        <v>23</v>
      </c>
      <c r="P45" s="27">
        <v>1</v>
      </c>
      <c r="Q45" s="27">
        <v>0</v>
      </c>
      <c r="R45" s="27">
        <v>6</v>
      </c>
      <c r="S45" s="27">
        <v>1</v>
      </c>
      <c r="T45" s="27">
        <v>4</v>
      </c>
      <c r="U45" s="27">
        <v>0</v>
      </c>
      <c r="V45" s="30">
        <f t="shared" si="2"/>
        <v>306</v>
      </c>
    </row>
    <row r="46" spans="1:22" ht="17.100000000000001" customHeight="1">
      <c r="A46" s="10" t="s">
        <v>14</v>
      </c>
      <c r="B46" s="10" t="s">
        <v>15</v>
      </c>
      <c r="C46" s="11" t="s">
        <v>16</v>
      </c>
      <c r="D46" s="149" t="str">
        <f t="shared" si="0"/>
        <v>r1_01 -  ul. Legnicka</v>
      </c>
      <c r="E46" s="149" t="str">
        <f t="shared" si="1"/>
        <v>r1_01 -  ul. Legnicka - W2 od ul. Podwale - z centrum</v>
      </c>
      <c r="F46" s="10" t="s">
        <v>6</v>
      </c>
      <c r="G46" s="11" t="s">
        <v>17</v>
      </c>
      <c r="H46" s="149" t="s">
        <v>341</v>
      </c>
      <c r="I46" s="24" t="s">
        <v>18</v>
      </c>
      <c r="J46" s="25">
        <v>43207</v>
      </c>
      <c r="K46" s="26" t="s">
        <v>63</v>
      </c>
      <c r="L46" s="90">
        <v>0.5</v>
      </c>
      <c r="M46" s="27">
        <v>3</v>
      </c>
      <c r="N46" s="27">
        <v>277</v>
      </c>
      <c r="O46" s="27">
        <v>24</v>
      </c>
      <c r="P46" s="27">
        <v>3</v>
      </c>
      <c r="Q46" s="27">
        <v>0</v>
      </c>
      <c r="R46" s="27">
        <v>6</v>
      </c>
      <c r="S46" s="27">
        <v>0</v>
      </c>
      <c r="T46" s="27">
        <v>12</v>
      </c>
      <c r="U46" s="27">
        <v>0</v>
      </c>
      <c r="V46" s="30">
        <f t="shared" si="2"/>
        <v>325</v>
      </c>
    </row>
    <row r="47" spans="1:22" ht="17.100000000000001" customHeight="1">
      <c r="A47" s="10" t="s">
        <v>14</v>
      </c>
      <c r="B47" s="10" t="s">
        <v>15</v>
      </c>
      <c r="C47" s="11" t="s">
        <v>16</v>
      </c>
      <c r="D47" s="149" t="str">
        <f t="shared" si="0"/>
        <v>r1_01 -  ul. Legnicka</v>
      </c>
      <c r="E47" s="149" t="str">
        <f t="shared" si="1"/>
        <v>r1_01 -  ul. Legnicka - W2 od ul. Podwale - z centrum</v>
      </c>
      <c r="F47" s="10" t="s">
        <v>6</v>
      </c>
      <c r="G47" s="11" t="s">
        <v>17</v>
      </c>
      <c r="H47" s="149" t="s">
        <v>341</v>
      </c>
      <c r="I47" s="24" t="s">
        <v>18</v>
      </c>
      <c r="J47" s="25">
        <v>43207</v>
      </c>
      <c r="K47" s="26" t="s">
        <v>64</v>
      </c>
      <c r="L47" s="90">
        <v>0.5</v>
      </c>
      <c r="M47" s="27">
        <v>3</v>
      </c>
      <c r="N47" s="27">
        <v>306</v>
      </c>
      <c r="O47" s="27">
        <v>15</v>
      </c>
      <c r="P47" s="27">
        <v>4</v>
      </c>
      <c r="Q47" s="27">
        <v>2</v>
      </c>
      <c r="R47" s="27">
        <v>9</v>
      </c>
      <c r="S47" s="27">
        <v>0</v>
      </c>
      <c r="T47" s="27">
        <v>6</v>
      </c>
      <c r="U47" s="27">
        <v>0</v>
      </c>
      <c r="V47" s="30">
        <f t="shared" si="2"/>
        <v>345</v>
      </c>
    </row>
    <row r="48" spans="1:22" ht="17.100000000000001" customHeight="1">
      <c r="A48" s="10" t="s">
        <v>14</v>
      </c>
      <c r="B48" s="10" t="s">
        <v>15</v>
      </c>
      <c r="C48" s="11" t="s">
        <v>16</v>
      </c>
      <c r="D48" s="149" t="str">
        <f t="shared" si="0"/>
        <v>r1_01 -  ul. Legnicka</v>
      </c>
      <c r="E48" s="149" t="str">
        <f t="shared" si="1"/>
        <v>r1_01 -  ul. Legnicka - W2 od ul. Podwale - z centrum</v>
      </c>
      <c r="F48" s="10" t="s">
        <v>6</v>
      </c>
      <c r="G48" s="11" t="s">
        <v>17</v>
      </c>
      <c r="H48" s="149" t="s">
        <v>341</v>
      </c>
      <c r="I48" s="24" t="s">
        <v>18</v>
      </c>
      <c r="J48" s="25">
        <v>43207</v>
      </c>
      <c r="K48" s="26" t="s">
        <v>65</v>
      </c>
      <c r="L48" s="90">
        <v>0.5</v>
      </c>
      <c r="M48" s="27">
        <v>6</v>
      </c>
      <c r="N48" s="27">
        <v>298</v>
      </c>
      <c r="O48" s="27">
        <v>21</v>
      </c>
      <c r="P48" s="27">
        <v>6</v>
      </c>
      <c r="Q48" s="27">
        <v>0</v>
      </c>
      <c r="R48" s="27">
        <v>5</v>
      </c>
      <c r="S48" s="27">
        <v>0</v>
      </c>
      <c r="T48" s="27">
        <v>7</v>
      </c>
      <c r="U48" s="27">
        <v>1</v>
      </c>
      <c r="V48" s="30">
        <f t="shared" si="2"/>
        <v>344</v>
      </c>
    </row>
    <row r="49" spans="1:22" ht="17.100000000000001" customHeight="1">
      <c r="A49" s="10" t="s">
        <v>14</v>
      </c>
      <c r="B49" s="10" t="s">
        <v>15</v>
      </c>
      <c r="C49" s="11" t="s">
        <v>16</v>
      </c>
      <c r="D49" s="149" t="str">
        <f t="shared" si="0"/>
        <v>r1_01 -  ul. Legnicka</v>
      </c>
      <c r="E49" s="149" t="str">
        <f t="shared" si="1"/>
        <v>r1_01 -  ul. Legnicka - W2 od ul. Podwale - z centrum</v>
      </c>
      <c r="F49" s="10" t="s">
        <v>6</v>
      </c>
      <c r="G49" s="11" t="s">
        <v>17</v>
      </c>
      <c r="H49" s="149" t="s">
        <v>341</v>
      </c>
      <c r="I49" s="24" t="s">
        <v>18</v>
      </c>
      <c r="J49" s="25">
        <v>43207</v>
      </c>
      <c r="K49" s="26" t="s">
        <v>66</v>
      </c>
      <c r="L49" s="90">
        <v>0.5</v>
      </c>
      <c r="M49" s="27">
        <v>3</v>
      </c>
      <c r="N49" s="27">
        <v>296</v>
      </c>
      <c r="O49" s="27">
        <v>19</v>
      </c>
      <c r="P49" s="27">
        <v>1</v>
      </c>
      <c r="Q49" s="27">
        <v>0</v>
      </c>
      <c r="R49" s="27">
        <v>4</v>
      </c>
      <c r="S49" s="27">
        <v>0</v>
      </c>
      <c r="T49" s="27">
        <v>6</v>
      </c>
      <c r="U49" s="27">
        <v>0</v>
      </c>
      <c r="V49" s="30">
        <f t="shared" si="2"/>
        <v>329</v>
      </c>
    </row>
    <row r="50" spans="1:22" ht="17.100000000000001" customHeight="1">
      <c r="A50" s="10" t="s">
        <v>14</v>
      </c>
      <c r="B50" s="10" t="s">
        <v>15</v>
      </c>
      <c r="C50" s="11" t="s">
        <v>16</v>
      </c>
      <c r="D50" s="149" t="str">
        <f t="shared" si="0"/>
        <v>r1_01 -  ul. Legnicka</v>
      </c>
      <c r="E50" s="149" t="str">
        <f t="shared" si="1"/>
        <v>r1_01 -  ul. Legnicka - W2 od ul. Podwale - z centrum</v>
      </c>
      <c r="F50" s="10" t="s">
        <v>6</v>
      </c>
      <c r="G50" s="11" t="s">
        <v>17</v>
      </c>
      <c r="H50" s="149" t="s">
        <v>341</v>
      </c>
      <c r="I50" s="24" t="s">
        <v>18</v>
      </c>
      <c r="J50" s="25">
        <v>43207</v>
      </c>
      <c r="K50" s="26" t="s">
        <v>67</v>
      </c>
      <c r="L50" s="90">
        <v>0.54166666666666663</v>
      </c>
      <c r="M50" s="27">
        <v>1</v>
      </c>
      <c r="N50" s="27">
        <v>220</v>
      </c>
      <c r="O50" s="27">
        <v>16</v>
      </c>
      <c r="P50" s="27">
        <v>4</v>
      </c>
      <c r="Q50" s="27">
        <v>0</v>
      </c>
      <c r="R50" s="27">
        <v>7</v>
      </c>
      <c r="S50" s="27">
        <v>0</v>
      </c>
      <c r="T50" s="27">
        <v>5</v>
      </c>
      <c r="U50" s="27">
        <v>0</v>
      </c>
      <c r="V50" s="30">
        <f t="shared" si="2"/>
        <v>253</v>
      </c>
    </row>
    <row r="51" spans="1:22" ht="17.100000000000001" customHeight="1">
      <c r="A51" s="10" t="s">
        <v>14</v>
      </c>
      <c r="B51" s="10" t="s">
        <v>15</v>
      </c>
      <c r="C51" s="11" t="s">
        <v>16</v>
      </c>
      <c r="D51" s="149" t="str">
        <f t="shared" si="0"/>
        <v>r1_01 -  ul. Legnicka</v>
      </c>
      <c r="E51" s="149" t="str">
        <f t="shared" si="1"/>
        <v>r1_01 -  ul. Legnicka - W2 od ul. Podwale - z centrum</v>
      </c>
      <c r="F51" s="10" t="s">
        <v>6</v>
      </c>
      <c r="G51" s="11" t="s">
        <v>17</v>
      </c>
      <c r="H51" s="149" t="s">
        <v>341</v>
      </c>
      <c r="I51" s="24" t="s">
        <v>18</v>
      </c>
      <c r="J51" s="25">
        <v>43207</v>
      </c>
      <c r="K51" s="26" t="s">
        <v>68</v>
      </c>
      <c r="L51" s="90">
        <v>0.54166666666666663</v>
      </c>
      <c r="M51" s="27">
        <v>3</v>
      </c>
      <c r="N51" s="27">
        <v>291</v>
      </c>
      <c r="O51" s="27">
        <v>12</v>
      </c>
      <c r="P51" s="27">
        <v>2</v>
      </c>
      <c r="Q51" s="27">
        <v>0</v>
      </c>
      <c r="R51" s="27">
        <v>8</v>
      </c>
      <c r="S51" s="27">
        <v>0</v>
      </c>
      <c r="T51" s="27">
        <v>5</v>
      </c>
      <c r="U51" s="27">
        <v>0</v>
      </c>
      <c r="V51" s="30">
        <f t="shared" si="2"/>
        <v>321</v>
      </c>
    </row>
    <row r="52" spans="1:22" ht="17.100000000000001" customHeight="1">
      <c r="A52" s="10" t="s">
        <v>14</v>
      </c>
      <c r="B52" s="10" t="s">
        <v>15</v>
      </c>
      <c r="C52" s="11" t="s">
        <v>16</v>
      </c>
      <c r="D52" s="149" t="str">
        <f t="shared" si="0"/>
        <v>r1_01 -  ul. Legnicka</v>
      </c>
      <c r="E52" s="149" t="str">
        <f t="shared" si="1"/>
        <v>r1_01 -  ul. Legnicka - W2 od ul. Podwale - z centrum</v>
      </c>
      <c r="F52" s="10" t="s">
        <v>6</v>
      </c>
      <c r="G52" s="11" t="s">
        <v>17</v>
      </c>
      <c r="H52" s="149" t="s">
        <v>341</v>
      </c>
      <c r="I52" s="24" t="s">
        <v>18</v>
      </c>
      <c r="J52" s="25">
        <v>43207</v>
      </c>
      <c r="K52" s="26" t="s">
        <v>69</v>
      </c>
      <c r="L52" s="90">
        <v>0.54166666666666663</v>
      </c>
      <c r="M52" s="27">
        <v>3</v>
      </c>
      <c r="N52" s="27">
        <v>284</v>
      </c>
      <c r="O52" s="27">
        <v>17</v>
      </c>
      <c r="P52" s="27">
        <v>7</v>
      </c>
      <c r="Q52" s="27">
        <v>1</v>
      </c>
      <c r="R52" s="27">
        <v>6</v>
      </c>
      <c r="S52" s="27">
        <v>0</v>
      </c>
      <c r="T52" s="27">
        <v>5</v>
      </c>
      <c r="U52" s="27">
        <v>0</v>
      </c>
      <c r="V52" s="30">
        <f t="shared" si="2"/>
        <v>323</v>
      </c>
    </row>
    <row r="53" spans="1:22" ht="17.100000000000001" customHeight="1">
      <c r="A53" s="10" t="s">
        <v>14</v>
      </c>
      <c r="B53" s="10" t="s">
        <v>15</v>
      </c>
      <c r="C53" s="11" t="s">
        <v>16</v>
      </c>
      <c r="D53" s="149" t="str">
        <f t="shared" si="0"/>
        <v>r1_01 -  ul. Legnicka</v>
      </c>
      <c r="E53" s="149" t="str">
        <f t="shared" si="1"/>
        <v>r1_01 -  ul. Legnicka - W2 od ul. Podwale - z centrum</v>
      </c>
      <c r="F53" s="10" t="s">
        <v>6</v>
      </c>
      <c r="G53" s="11" t="s">
        <v>17</v>
      </c>
      <c r="H53" s="149" t="s">
        <v>341</v>
      </c>
      <c r="I53" s="24" t="s">
        <v>18</v>
      </c>
      <c r="J53" s="25">
        <v>43207</v>
      </c>
      <c r="K53" s="26" t="s">
        <v>70</v>
      </c>
      <c r="L53" s="90">
        <v>0.54166666666666663</v>
      </c>
      <c r="M53" s="27">
        <v>5</v>
      </c>
      <c r="N53" s="27">
        <v>290</v>
      </c>
      <c r="O53" s="27">
        <v>17</v>
      </c>
      <c r="P53" s="27">
        <v>2</v>
      </c>
      <c r="Q53" s="27">
        <v>0</v>
      </c>
      <c r="R53" s="27">
        <v>6</v>
      </c>
      <c r="S53" s="27">
        <v>0</v>
      </c>
      <c r="T53" s="27">
        <v>5</v>
      </c>
      <c r="U53" s="27">
        <v>0</v>
      </c>
      <c r="V53" s="30">
        <f t="shared" si="2"/>
        <v>325</v>
      </c>
    </row>
    <row r="54" spans="1:22" ht="17.100000000000001" customHeight="1">
      <c r="A54" s="10" t="s">
        <v>14</v>
      </c>
      <c r="B54" s="10" t="s">
        <v>15</v>
      </c>
      <c r="C54" s="11" t="s">
        <v>16</v>
      </c>
      <c r="D54" s="149" t="str">
        <f t="shared" si="0"/>
        <v>r1_01 -  ul. Legnicka</v>
      </c>
      <c r="E54" s="149" t="str">
        <f t="shared" si="1"/>
        <v>r1_01 -  ul. Legnicka - W2 od ul. Podwale - z centrum</v>
      </c>
      <c r="F54" s="10" t="s">
        <v>6</v>
      </c>
      <c r="G54" s="11" t="s">
        <v>17</v>
      </c>
      <c r="H54" s="149" t="s">
        <v>341</v>
      </c>
      <c r="I54" s="24" t="s">
        <v>18</v>
      </c>
      <c r="J54" s="25">
        <v>43207</v>
      </c>
      <c r="K54" s="26" t="s">
        <v>71</v>
      </c>
      <c r="L54" s="90">
        <v>0.58333333333333404</v>
      </c>
      <c r="M54" s="27">
        <v>4</v>
      </c>
      <c r="N54" s="27">
        <v>318</v>
      </c>
      <c r="O54" s="27">
        <v>13</v>
      </c>
      <c r="P54" s="27">
        <v>8</v>
      </c>
      <c r="Q54" s="27">
        <v>2</v>
      </c>
      <c r="R54" s="27">
        <v>8</v>
      </c>
      <c r="S54" s="27">
        <v>0</v>
      </c>
      <c r="T54" s="27">
        <v>9</v>
      </c>
      <c r="U54" s="27">
        <v>2</v>
      </c>
      <c r="V54" s="30">
        <f t="shared" si="2"/>
        <v>364</v>
      </c>
    </row>
    <row r="55" spans="1:22" ht="17.100000000000001" customHeight="1">
      <c r="A55" s="10" t="s">
        <v>14</v>
      </c>
      <c r="B55" s="10" t="s">
        <v>15</v>
      </c>
      <c r="C55" s="11" t="s">
        <v>16</v>
      </c>
      <c r="D55" s="149" t="str">
        <f t="shared" si="0"/>
        <v>r1_01 -  ul. Legnicka</v>
      </c>
      <c r="E55" s="149" t="str">
        <f t="shared" si="1"/>
        <v>r1_01 -  ul. Legnicka - W2 od ul. Podwale - z centrum</v>
      </c>
      <c r="F55" s="10" t="s">
        <v>6</v>
      </c>
      <c r="G55" s="11" t="s">
        <v>17</v>
      </c>
      <c r="H55" s="149" t="s">
        <v>341</v>
      </c>
      <c r="I55" s="24" t="s">
        <v>18</v>
      </c>
      <c r="J55" s="25">
        <v>43207</v>
      </c>
      <c r="K55" s="26" t="s">
        <v>72</v>
      </c>
      <c r="L55" s="90">
        <v>0.58333333333333404</v>
      </c>
      <c r="M55" s="27">
        <v>2</v>
      </c>
      <c r="N55" s="27">
        <v>333</v>
      </c>
      <c r="O55" s="27">
        <v>15</v>
      </c>
      <c r="P55" s="27">
        <v>7</v>
      </c>
      <c r="Q55" s="27">
        <v>0</v>
      </c>
      <c r="R55" s="27">
        <v>5</v>
      </c>
      <c r="S55" s="27">
        <v>0</v>
      </c>
      <c r="T55" s="27">
        <v>7</v>
      </c>
      <c r="U55" s="27">
        <v>0</v>
      </c>
      <c r="V55" s="30">
        <f t="shared" si="2"/>
        <v>369</v>
      </c>
    </row>
    <row r="56" spans="1:22" ht="17.100000000000001" customHeight="1">
      <c r="A56" s="10" t="s">
        <v>14</v>
      </c>
      <c r="B56" s="10" t="s">
        <v>15</v>
      </c>
      <c r="C56" s="11" t="s">
        <v>16</v>
      </c>
      <c r="D56" s="149" t="str">
        <f t="shared" si="0"/>
        <v>r1_01 -  ul. Legnicka</v>
      </c>
      <c r="E56" s="149" t="str">
        <f t="shared" si="1"/>
        <v>r1_01 -  ul. Legnicka - W2 od ul. Podwale - z centrum</v>
      </c>
      <c r="F56" s="10" t="s">
        <v>6</v>
      </c>
      <c r="G56" s="11" t="s">
        <v>17</v>
      </c>
      <c r="H56" s="149" t="s">
        <v>341</v>
      </c>
      <c r="I56" s="24" t="s">
        <v>18</v>
      </c>
      <c r="J56" s="25">
        <v>43207</v>
      </c>
      <c r="K56" s="26" t="s">
        <v>73</v>
      </c>
      <c r="L56" s="90">
        <v>0.58333333333333404</v>
      </c>
      <c r="M56" s="27">
        <v>6</v>
      </c>
      <c r="N56" s="27">
        <v>337</v>
      </c>
      <c r="O56" s="27">
        <v>11</v>
      </c>
      <c r="P56" s="27">
        <v>8</v>
      </c>
      <c r="Q56" s="27">
        <v>1</v>
      </c>
      <c r="R56" s="27">
        <v>9</v>
      </c>
      <c r="S56" s="27">
        <v>0</v>
      </c>
      <c r="T56" s="27">
        <v>8</v>
      </c>
      <c r="U56" s="27">
        <v>0</v>
      </c>
      <c r="V56" s="30">
        <f t="shared" si="2"/>
        <v>380</v>
      </c>
    </row>
    <row r="57" spans="1:22" ht="17.100000000000001" customHeight="1">
      <c r="A57" s="10" t="s">
        <v>14</v>
      </c>
      <c r="B57" s="10" t="s">
        <v>15</v>
      </c>
      <c r="C57" s="11" t="s">
        <v>16</v>
      </c>
      <c r="D57" s="149" t="str">
        <f t="shared" si="0"/>
        <v>r1_01 -  ul. Legnicka</v>
      </c>
      <c r="E57" s="149" t="str">
        <f t="shared" si="1"/>
        <v>r1_01 -  ul. Legnicka - W2 od ul. Podwale - z centrum</v>
      </c>
      <c r="F57" s="10" t="s">
        <v>6</v>
      </c>
      <c r="G57" s="11" t="s">
        <v>17</v>
      </c>
      <c r="H57" s="149" t="s">
        <v>341</v>
      </c>
      <c r="I57" s="24" t="s">
        <v>18</v>
      </c>
      <c r="J57" s="25">
        <v>43207</v>
      </c>
      <c r="K57" s="26" t="s">
        <v>74</v>
      </c>
      <c r="L57" s="90">
        <v>0.58333333333333404</v>
      </c>
      <c r="M57" s="27">
        <v>4</v>
      </c>
      <c r="N57" s="27">
        <v>297</v>
      </c>
      <c r="O57" s="27">
        <v>19</v>
      </c>
      <c r="P57" s="27">
        <v>8</v>
      </c>
      <c r="Q57" s="27">
        <v>0</v>
      </c>
      <c r="R57" s="27">
        <v>7</v>
      </c>
      <c r="S57" s="27">
        <v>0</v>
      </c>
      <c r="T57" s="27">
        <v>8</v>
      </c>
      <c r="U57" s="27">
        <v>0</v>
      </c>
      <c r="V57" s="30">
        <f t="shared" si="2"/>
        <v>343</v>
      </c>
    </row>
    <row r="58" spans="1:22" ht="17.100000000000001" customHeight="1">
      <c r="A58" s="10" t="s">
        <v>14</v>
      </c>
      <c r="B58" s="10" t="s">
        <v>15</v>
      </c>
      <c r="C58" s="11" t="s">
        <v>16</v>
      </c>
      <c r="D58" s="149" t="str">
        <f t="shared" si="0"/>
        <v>r1_01 -  ul. Legnicka</v>
      </c>
      <c r="E58" s="149" t="str">
        <f t="shared" si="1"/>
        <v>r1_01 -  ul. Legnicka - W2 od ul. Podwale - z centrum</v>
      </c>
      <c r="F58" s="10" t="s">
        <v>6</v>
      </c>
      <c r="G58" s="11" t="s">
        <v>17</v>
      </c>
      <c r="H58" s="149" t="s">
        <v>341</v>
      </c>
      <c r="I58" s="24" t="s">
        <v>18</v>
      </c>
      <c r="J58" s="25">
        <v>43207</v>
      </c>
      <c r="K58" s="26" t="s">
        <v>75</v>
      </c>
      <c r="L58" s="90">
        <v>0.625</v>
      </c>
      <c r="M58" s="27">
        <v>7</v>
      </c>
      <c r="N58" s="27">
        <v>284</v>
      </c>
      <c r="O58" s="27">
        <v>18</v>
      </c>
      <c r="P58" s="27">
        <v>4</v>
      </c>
      <c r="Q58" s="27">
        <v>0</v>
      </c>
      <c r="R58" s="27">
        <v>9</v>
      </c>
      <c r="S58" s="27">
        <v>0</v>
      </c>
      <c r="T58" s="27">
        <v>7</v>
      </c>
      <c r="U58" s="27">
        <v>0</v>
      </c>
      <c r="V58" s="30">
        <f t="shared" si="2"/>
        <v>329</v>
      </c>
    </row>
    <row r="59" spans="1:22" ht="17.100000000000001" customHeight="1">
      <c r="A59" s="10" t="s">
        <v>14</v>
      </c>
      <c r="B59" s="10" t="s">
        <v>15</v>
      </c>
      <c r="C59" s="11" t="s">
        <v>16</v>
      </c>
      <c r="D59" s="149" t="str">
        <f t="shared" si="0"/>
        <v>r1_01 -  ul. Legnicka</v>
      </c>
      <c r="E59" s="149" t="str">
        <f t="shared" si="1"/>
        <v>r1_01 -  ul. Legnicka - W2 od ul. Podwale - z centrum</v>
      </c>
      <c r="F59" s="10" t="s">
        <v>6</v>
      </c>
      <c r="G59" s="11" t="s">
        <v>17</v>
      </c>
      <c r="H59" s="149" t="s">
        <v>341</v>
      </c>
      <c r="I59" s="24" t="s">
        <v>18</v>
      </c>
      <c r="J59" s="25">
        <v>43207</v>
      </c>
      <c r="K59" s="26" t="s">
        <v>76</v>
      </c>
      <c r="L59" s="90">
        <v>0.625</v>
      </c>
      <c r="M59" s="27">
        <v>6</v>
      </c>
      <c r="N59" s="27">
        <v>335</v>
      </c>
      <c r="O59" s="27">
        <v>11</v>
      </c>
      <c r="P59" s="27">
        <v>5</v>
      </c>
      <c r="Q59" s="27">
        <v>1</v>
      </c>
      <c r="R59" s="27">
        <v>9</v>
      </c>
      <c r="S59" s="27">
        <v>0</v>
      </c>
      <c r="T59" s="27">
        <v>13</v>
      </c>
      <c r="U59" s="27">
        <v>0</v>
      </c>
      <c r="V59" s="30">
        <f t="shared" si="2"/>
        <v>380</v>
      </c>
    </row>
    <row r="60" spans="1:22" ht="17.100000000000001" customHeight="1">
      <c r="A60" s="10" t="s">
        <v>14</v>
      </c>
      <c r="B60" s="10" t="s">
        <v>15</v>
      </c>
      <c r="C60" s="11" t="s">
        <v>16</v>
      </c>
      <c r="D60" s="149" t="str">
        <f t="shared" si="0"/>
        <v>r1_01 -  ul. Legnicka</v>
      </c>
      <c r="E60" s="149" t="str">
        <f t="shared" si="1"/>
        <v>r1_01 -  ul. Legnicka - W2 od ul. Podwale - z centrum</v>
      </c>
      <c r="F60" s="10" t="s">
        <v>6</v>
      </c>
      <c r="G60" s="11" t="s">
        <v>17</v>
      </c>
      <c r="H60" s="149" t="s">
        <v>341</v>
      </c>
      <c r="I60" s="24" t="s">
        <v>18</v>
      </c>
      <c r="J60" s="25">
        <v>43207</v>
      </c>
      <c r="K60" s="26" t="s">
        <v>77</v>
      </c>
      <c r="L60" s="90">
        <v>0.625</v>
      </c>
      <c r="M60" s="27">
        <v>6</v>
      </c>
      <c r="N60" s="27">
        <v>340</v>
      </c>
      <c r="O60" s="27">
        <v>15</v>
      </c>
      <c r="P60" s="27">
        <v>6</v>
      </c>
      <c r="Q60" s="27">
        <v>1</v>
      </c>
      <c r="R60" s="27">
        <v>8</v>
      </c>
      <c r="S60" s="27">
        <v>1</v>
      </c>
      <c r="T60" s="27">
        <v>7</v>
      </c>
      <c r="U60" s="27">
        <v>0</v>
      </c>
      <c r="V60" s="30">
        <f t="shared" si="2"/>
        <v>384</v>
      </c>
    </row>
    <row r="61" spans="1:22" ht="17.100000000000001" customHeight="1">
      <c r="A61" s="10" t="s">
        <v>14</v>
      </c>
      <c r="B61" s="10" t="s">
        <v>15</v>
      </c>
      <c r="C61" s="11" t="s">
        <v>16</v>
      </c>
      <c r="D61" s="149" t="str">
        <f t="shared" si="0"/>
        <v>r1_01 -  ul. Legnicka</v>
      </c>
      <c r="E61" s="149" t="str">
        <f t="shared" si="1"/>
        <v>r1_01 -  ul. Legnicka - W2 od ul. Podwale - z centrum</v>
      </c>
      <c r="F61" s="10" t="s">
        <v>6</v>
      </c>
      <c r="G61" s="11" t="s">
        <v>17</v>
      </c>
      <c r="H61" s="149" t="s">
        <v>341</v>
      </c>
      <c r="I61" s="24" t="s">
        <v>18</v>
      </c>
      <c r="J61" s="25">
        <v>43207</v>
      </c>
      <c r="K61" s="26" t="s">
        <v>78</v>
      </c>
      <c r="L61" s="90">
        <v>0.625</v>
      </c>
      <c r="M61" s="27">
        <v>2</v>
      </c>
      <c r="N61" s="27">
        <v>303</v>
      </c>
      <c r="O61" s="27">
        <v>18</v>
      </c>
      <c r="P61" s="27">
        <v>3</v>
      </c>
      <c r="Q61" s="27">
        <v>0</v>
      </c>
      <c r="R61" s="27">
        <v>6</v>
      </c>
      <c r="S61" s="27">
        <v>0</v>
      </c>
      <c r="T61" s="27">
        <v>11</v>
      </c>
      <c r="U61" s="27">
        <v>0</v>
      </c>
      <c r="V61" s="30">
        <f t="shared" si="2"/>
        <v>343</v>
      </c>
    </row>
    <row r="62" spans="1:22" ht="17.100000000000001" customHeight="1">
      <c r="A62" s="10" t="s">
        <v>14</v>
      </c>
      <c r="B62" s="10" t="s">
        <v>15</v>
      </c>
      <c r="C62" s="11" t="s">
        <v>16</v>
      </c>
      <c r="D62" s="149" t="str">
        <f t="shared" si="0"/>
        <v>r1_01 -  ul. Legnicka</v>
      </c>
      <c r="E62" s="149" t="str">
        <f t="shared" si="1"/>
        <v>r1_01 -  ul. Legnicka - W2 od ul. Podwale - z centrum</v>
      </c>
      <c r="F62" s="10" t="s">
        <v>6</v>
      </c>
      <c r="G62" s="11" t="s">
        <v>17</v>
      </c>
      <c r="H62" s="149" t="s">
        <v>341</v>
      </c>
      <c r="I62" s="24" t="s">
        <v>18</v>
      </c>
      <c r="J62" s="25">
        <v>43207</v>
      </c>
      <c r="K62" s="26" t="s">
        <v>79</v>
      </c>
      <c r="L62" s="90">
        <v>0.66666666666666663</v>
      </c>
      <c r="M62" s="27">
        <v>7</v>
      </c>
      <c r="N62" s="27">
        <v>332</v>
      </c>
      <c r="O62" s="27">
        <v>16</v>
      </c>
      <c r="P62" s="27">
        <v>7</v>
      </c>
      <c r="Q62" s="27">
        <v>0</v>
      </c>
      <c r="R62" s="27">
        <v>8</v>
      </c>
      <c r="S62" s="27">
        <v>0</v>
      </c>
      <c r="T62" s="27">
        <v>16</v>
      </c>
      <c r="U62" s="27">
        <v>0</v>
      </c>
      <c r="V62" s="30">
        <f t="shared" si="2"/>
        <v>386</v>
      </c>
    </row>
    <row r="63" spans="1:22" ht="17.100000000000001" customHeight="1">
      <c r="A63" s="10" t="s">
        <v>14</v>
      </c>
      <c r="B63" s="10" t="s">
        <v>15</v>
      </c>
      <c r="C63" s="11" t="s">
        <v>16</v>
      </c>
      <c r="D63" s="149" t="str">
        <f t="shared" si="0"/>
        <v>r1_01 -  ul. Legnicka</v>
      </c>
      <c r="E63" s="149" t="str">
        <f t="shared" si="1"/>
        <v>r1_01 -  ul. Legnicka - W2 od ul. Podwale - z centrum</v>
      </c>
      <c r="F63" s="10" t="s">
        <v>6</v>
      </c>
      <c r="G63" s="11" t="s">
        <v>17</v>
      </c>
      <c r="H63" s="149" t="s">
        <v>341</v>
      </c>
      <c r="I63" s="24" t="s">
        <v>18</v>
      </c>
      <c r="J63" s="25">
        <v>43207</v>
      </c>
      <c r="K63" s="26" t="s">
        <v>80</v>
      </c>
      <c r="L63" s="90">
        <v>0.66666666666666663</v>
      </c>
      <c r="M63" s="27">
        <v>4</v>
      </c>
      <c r="N63" s="27">
        <v>322</v>
      </c>
      <c r="O63" s="27">
        <v>13</v>
      </c>
      <c r="P63" s="27">
        <v>6</v>
      </c>
      <c r="Q63" s="27">
        <v>1</v>
      </c>
      <c r="R63" s="27">
        <v>7</v>
      </c>
      <c r="S63" s="27">
        <v>0</v>
      </c>
      <c r="T63" s="27">
        <v>17</v>
      </c>
      <c r="U63" s="27">
        <v>0</v>
      </c>
      <c r="V63" s="30">
        <f t="shared" si="2"/>
        <v>370</v>
      </c>
    </row>
    <row r="64" spans="1:22" ht="17.100000000000001" customHeight="1">
      <c r="A64" s="10" t="s">
        <v>14</v>
      </c>
      <c r="B64" s="10" t="s">
        <v>15</v>
      </c>
      <c r="C64" s="11" t="s">
        <v>16</v>
      </c>
      <c r="D64" s="149" t="str">
        <f t="shared" si="0"/>
        <v>r1_01 -  ul. Legnicka</v>
      </c>
      <c r="E64" s="149" t="str">
        <f t="shared" si="1"/>
        <v>r1_01 -  ul. Legnicka - W2 od ul. Podwale - z centrum</v>
      </c>
      <c r="F64" s="10" t="s">
        <v>6</v>
      </c>
      <c r="G64" s="11" t="s">
        <v>17</v>
      </c>
      <c r="H64" s="149" t="s">
        <v>341</v>
      </c>
      <c r="I64" s="24" t="s">
        <v>18</v>
      </c>
      <c r="J64" s="25">
        <v>43207</v>
      </c>
      <c r="K64" s="26" t="s">
        <v>81</v>
      </c>
      <c r="L64" s="90">
        <v>0.66666666666666663</v>
      </c>
      <c r="M64" s="27">
        <v>6</v>
      </c>
      <c r="N64" s="27">
        <v>330</v>
      </c>
      <c r="O64" s="27">
        <v>15</v>
      </c>
      <c r="P64" s="27">
        <v>4</v>
      </c>
      <c r="Q64" s="27">
        <v>0</v>
      </c>
      <c r="R64" s="27">
        <v>6</v>
      </c>
      <c r="S64" s="27">
        <v>0</v>
      </c>
      <c r="T64" s="27">
        <v>18</v>
      </c>
      <c r="U64" s="27">
        <v>0</v>
      </c>
      <c r="V64" s="30">
        <f t="shared" si="2"/>
        <v>379</v>
      </c>
    </row>
    <row r="65" spans="1:22" ht="17.100000000000001" customHeight="1">
      <c r="A65" s="10" t="s">
        <v>14</v>
      </c>
      <c r="B65" s="10" t="s">
        <v>15</v>
      </c>
      <c r="C65" s="11" t="s">
        <v>16</v>
      </c>
      <c r="D65" s="149" t="str">
        <f t="shared" si="0"/>
        <v>r1_01 -  ul. Legnicka</v>
      </c>
      <c r="E65" s="149" t="str">
        <f t="shared" si="1"/>
        <v>r1_01 -  ul. Legnicka - W2 od ul. Podwale - z centrum</v>
      </c>
      <c r="F65" s="10" t="s">
        <v>6</v>
      </c>
      <c r="G65" s="11" t="s">
        <v>17</v>
      </c>
      <c r="H65" s="149" t="s">
        <v>341</v>
      </c>
      <c r="I65" s="24" t="s">
        <v>18</v>
      </c>
      <c r="J65" s="25">
        <v>43207</v>
      </c>
      <c r="K65" s="26" t="s">
        <v>82</v>
      </c>
      <c r="L65" s="90">
        <v>0.66666666666666663</v>
      </c>
      <c r="M65" s="27">
        <v>3</v>
      </c>
      <c r="N65" s="27">
        <v>344</v>
      </c>
      <c r="O65" s="27">
        <v>11</v>
      </c>
      <c r="P65" s="27">
        <v>0</v>
      </c>
      <c r="Q65" s="27">
        <v>1</v>
      </c>
      <c r="R65" s="27">
        <v>8</v>
      </c>
      <c r="S65" s="27">
        <v>0</v>
      </c>
      <c r="T65" s="27">
        <v>23</v>
      </c>
      <c r="U65" s="27">
        <v>0</v>
      </c>
      <c r="V65" s="30">
        <f t="shared" si="2"/>
        <v>390</v>
      </c>
    </row>
    <row r="66" spans="1:22" ht="17.100000000000001" customHeight="1">
      <c r="A66" s="10" t="s">
        <v>14</v>
      </c>
      <c r="B66" s="10" t="s">
        <v>15</v>
      </c>
      <c r="C66" s="11" t="s">
        <v>16</v>
      </c>
      <c r="D66" s="149" t="str">
        <f t="shared" si="0"/>
        <v>r1_01 -  ul. Legnicka</v>
      </c>
      <c r="E66" s="149" t="str">
        <f t="shared" si="1"/>
        <v>r1_01 -  ul. Legnicka - W2 od ul. Podwale - z centrum</v>
      </c>
      <c r="F66" s="10" t="s">
        <v>6</v>
      </c>
      <c r="G66" s="11" t="s">
        <v>17</v>
      </c>
      <c r="H66" s="149" t="s">
        <v>341</v>
      </c>
      <c r="I66" s="24" t="s">
        <v>18</v>
      </c>
      <c r="J66" s="25">
        <v>43207</v>
      </c>
      <c r="K66" s="26" t="s">
        <v>83</v>
      </c>
      <c r="L66" s="90">
        <v>0.70833333333333404</v>
      </c>
      <c r="M66" s="27">
        <v>6</v>
      </c>
      <c r="N66" s="27">
        <v>324</v>
      </c>
      <c r="O66" s="27">
        <v>9</v>
      </c>
      <c r="P66" s="27">
        <v>4</v>
      </c>
      <c r="Q66" s="27">
        <v>0</v>
      </c>
      <c r="R66" s="27">
        <v>7</v>
      </c>
      <c r="S66" s="27">
        <v>0</v>
      </c>
      <c r="T66" s="27">
        <v>30</v>
      </c>
      <c r="U66" s="27">
        <v>0</v>
      </c>
      <c r="V66" s="30">
        <f t="shared" si="2"/>
        <v>380</v>
      </c>
    </row>
    <row r="67" spans="1:22" ht="17.100000000000001" customHeight="1">
      <c r="A67" s="10" t="s">
        <v>14</v>
      </c>
      <c r="B67" s="10" t="s">
        <v>15</v>
      </c>
      <c r="C67" s="11" t="s">
        <v>16</v>
      </c>
      <c r="D67" s="149" t="str">
        <f t="shared" ref="D67:D130" si="3">CONCATENATE(B67," -  ",C67,)</f>
        <v>r1_01 -  ul. Legnicka</v>
      </c>
      <c r="E67" s="149" t="str">
        <f t="shared" ref="E67:E130" si="4">CONCATENATE(B67," -  ",C67," - ",H67)</f>
        <v>r1_01 -  ul. Legnicka - W2 od ul. Podwale - z centrum</v>
      </c>
      <c r="F67" s="10" t="s">
        <v>6</v>
      </c>
      <c r="G67" s="11" t="s">
        <v>17</v>
      </c>
      <c r="H67" s="149" t="s">
        <v>341</v>
      </c>
      <c r="I67" s="24" t="s">
        <v>18</v>
      </c>
      <c r="J67" s="25">
        <v>43207</v>
      </c>
      <c r="K67" s="26" t="s">
        <v>84</v>
      </c>
      <c r="L67" s="90">
        <v>0.70833333333333404</v>
      </c>
      <c r="M67" s="27">
        <v>5</v>
      </c>
      <c r="N67" s="27">
        <v>318</v>
      </c>
      <c r="O67" s="27">
        <v>8</v>
      </c>
      <c r="P67" s="27">
        <v>0</v>
      </c>
      <c r="Q67" s="27">
        <v>0</v>
      </c>
      <c r="R67" s="27">
        <v>7</v>
      </c>
      <c r="S67" s="27">
        <v>0</v>
      </c>
      <c r="T67" s="27">
        <v>27</v>
      </c>
      <c r="U67" s="27">
        <v>0</v>
      </c>
      <c r="V67" s="30">
        <f t="shared" ref="V67:V130" si="5">SUM(M67:U67)</f>
        <v>365</v>
      </c>
    </row>
    <row r="68" spans="1:22" ht="17.100000000000001" customHeight="1">
      <c r="A68" s="10" t="s">
        <v>14</v>
      </c>
      <c r="B68" s="10" t="s">
        <v>15</v>
      </c>
      <c r="C68" s="11" t="s">
        <v>16</v>
      </c>
      <c r="D68" s="149" t="str">
        <f t="shared" si="3"/>
        <v>r1_01 -  ul. Legnicka</v>
      </c>
      <c r="E68" s="149" t="str">
        <f t="shared" si="4"/>
        <v>r1_01 -  ul. Legnicka - W2 od ul. Podwale - z centrum</v>
      </c>
      <c r="F68" s="10" t="s">
        <v>6</v>
      </c>
      <c r="G68" s="11" t="s">
        <v>17</v>
      </c>
      <c r="H68" s="149" t="s">
        <v>341</v>
      </c>
      <c r="I68" s="24" t="s">
        <v>18</v>
      </c>
      <c r="J68" s="25">
        <v>43207</v>
      </c>
      <c r="K68" s="26" t="s">
        <v>85</v>
      </c>
      <c r="L68" s="90">
        <v>0.70833333333333404</v>
      </c>
      <c r="M68" s="27">
        <v>3</v>
      </c>
      <c r="N68" s="27">
        <v>296</v>
      </c>
      <c r="O68" s="27">
        <v>5</v>
      </c>
      <c r="P68" s="27">
        <v>0</v>
      </c>
      <c r="Q68" s="27">
        <v>0</v>
      </c>
      <c r="R68" s="27">
        <v>7</v>
      </c>
      <c r="S68" s="27">
        <v>0</v>
      </c>
      <c r="T68" s="27">
        <v>22</v>
      </c>
      <c r="U68" s="27">
        <v>0</v>
      </c>
      <c r="V68" s="30">
        <f t="shared" si="5"/>
        <v>333</v>
      </c>
    </row>
    <row r="69" spans="1:22" ht="17.100000000000001" customHeight="1">
      <c r="A69" s="10" t="s">
        <v>14</v>
      </c>
      <c r="B69" s="10" t="s">
        <v>15</v>
      </c>
      <c r="C69" s="11" t="s">
        <v>16</v>
      </c>
      <c r="D69" s="149" t="str">
        <f t="shared" si="3"/>
        <v>r1_01 -  ul. Legnicka</v>
      </c>
      <c r="E69" s="149" t="str">
        <f t="shared" si="4"/>
        <v>r1_01 -  ul. Legnicka - W2 od ul. Podwale - z centrum</v>
      </c>
      <c r="F69" s="10" t="s">
        <v>6</v>
      </c>
      <c r="G69" s="11" t="s">
        <v>17</v>
      </c>
      <c r="H69" s="149" t="s">
        <v>341</v>
      </c>
      <c r="I69" s="24" t="s">
        <v>18</v>
      </c>
      <c r="J69" s="25">
        <v>43207</v>
      </c>
      <c r="K69" s="26" t="s">
        <v>86</v>
      </c>
      <c r="L69" s="90">
        <v>0.70833333333333404</v>
      </c>
      <c r="M69" s="27">
        <v>6</v>
      </c>
      <c r="N69" s="27">
        <v>326</v>
      </c>
      <c r="O69" s="27">
        <v>6</v>
      </c>
      <c r="P69" s="27">
        <v>1</v>
      </c>
      <c r="Q69" s="27">
        <v>0</v>
      </c>
      <c r="R69" s="27">
        <v>11</v>
      </c>
      <c r="S69" s="27">
        <v>0</v>
      </c>
      <c r="T69" s="27">
        <v>30</v>
      </c>
      <c r="U69" s="27">
        <v>1</v>
      </c>
      <c r="V69" s="30">
        <f t="shared" si="5"/>
        <v>381</v>
      </c>
    </row>
    <row r="70" spans="1:22" ht="17.100000000000001" customHeight="1">
      <c r="A70" s="10" t="s">
        <v>14</v>
      </c>
      <c r="B70" s="10" t="s">
        <v>15</v>
      </c>
      <c r="C70" s="11" t="s">
        <v>16</v>
      </c>
      <c r="D70" s="149" t="str">
        <f t="shared" si="3"/>
        <v>r1_01 -  ul. Legnicka</v>
      </c>
      <c r="E70" s="149" t="str">
        <f t="shared" si="4"/>
        <v>r1_01 -  ul. Legnicka - W2 od ul. Podwale - z centrum</v>
      </c>
      <c r="F70" s="10" t="s">
        <v>6</v>
      </c>
      <c r="G70" s="11" t="s">
        <v>17</v>
      </c>
      <c r="H70" s="149" t="s">
        <v>341</v>
      </c>
      <c r="I70" s="24" t="s">
        <v>18</v>
      </c>
      <c r="J70" s="25">
        <v>43207</v>
      </c>
      <c r="K70" s="26" t="s">
        <v>87</v>
      </c>
      <c r="L70" s="90">
        <v>0.75</v>
      </c>
      <c r="M70" s="27">
        <v>7</v>
      </c>
      <c r="N70" s="27">
        <v>316</v>
      </c>
      <c r="O70" s="27">
        <v>5</v>
      </c>
      <c r="P70" s="27">
        <v>0</v>
      </c>
      <c r="Q70" s="27">
        <v>0</v>
      </c>
      <c r="R70" s="27">
        <v>7</v>
      </c>
      <c r="S70" s="27">
        <v>0</v>
      </c>
      <c r="T70" s="27">
        <v>23</v>
      </c>
      <c r="U70" s="27">
        <v>0</v>
      </c>
      <c r="V70" s="30">
        <f t="shared" si="5"/>
        <v>358</v>
      </c>
    </row>
    <row r="71" spans="1:22" ht="17.100000000000001" customHeight="1">
      <c r="A71" s="10" t="s">
        <v>14</v>
      </c>
      <c r="B71" s="10" t="s">
        <v>15</v>
      </c>
      <c r="C71" s="11" t="s">
        <v>16</v>
      </c>
      <c r="D71" s="149" t="str">
        <f t="shared" si="3"/>
        <v>r1_01 -  ul. Legnicka</v>
      </c>
      <c r="E71" s="149" t="str">
        <f t="shared" si="4"/>
        <v>r1_01 -  ul. Legnicka - W2 od ul. Podwale - z centrum</v>
      </c>
      <c r="F71" s="10" t="s">
        <v>6</v>
      </c>
      <c r="G71" s="11" t="s">
        <v>17</v>
      </c>
      <c r="H71" s="149" t="s">
        <v>341</v>
      </c>
      <c r="I71" s="24" t="s">
        <v>18</v>
      </c>
      <c r="J71" s="25">
        <v>43207</v>
      </c>
      <c r="K71" s="26" t="s">
        <v>88</v>
      </c>
      <c r="L71" s="90">
        <v>0.75</v>
      </c>
      <c r="M71" s="27">
        <v>5</v>
      </c>
      <c r="N71" s="27">
        <v>348</v>
      </c>
      <c r="O71" s="27">
        <v>11</v>
      </c>
      <c r="P71" s="27">
        <v>2</v>
      </c>
      <c r="Q71" s="27">
        <v>0</v>
      </c>
      <c r="R71" s="27">
        <v>5</v>
      </c>
      <c r="S71" s="27">
        <v>0</v>
      </c>
      <c r="T71" s="27">
        <v>29</v>
      </c>
      <c r="U71" s="27">
        <v>0</v>
      </c>
      <c r="V71" s="30">
        <f t="shared" si="5"/>
        <v>400</v>
      </c>
    </row>
    <row r="72" spans="1:22" ht="17.100000000000001" customHeight="1">
      <c r="A72" s="10" t="s">
        <v>14</v>
      </c>
      <c r="B72" s="10" t="s">
        <v>15</v>
      </c>
      <c r="C72" s="11" t="s">
        <v>16</v>
      </c>
      <c r="D72" s="149" t="str">
        <f t="shared" si="3"/>
        <v>r1_01 -  ul. Legnicka</v>
      </c>
      <c r="E72" s="149" t="str">
        <f t="shared" si="4"/>
        <v>r1_01 -  ul. Legnicka - W2 od ul. Podwale - z centrum</v>
      </c>
      <c r="F72" s="10" t="s">
        <v>6</v>
      </c>
      <c r="G72" s="11" t="s">
        <v>17</v>
      </c>
      <c r="H72" s="149" t="s">
        <v>341</v>
      </c>
      <c r="I72" s="24" t="s">
        <v>18</v>
      </c>
      <c r="J72" s="25">
        <v>43207</v>
      </c>
      <c r="K72" s="26" t="s">
        <v>89</v>
      </c>
      <c r="L72" s="90">
        <v>0.75</v>
      </c>
      <c r="M72" s="27">
        <v>7</v>
      </c>
      <c r="N72" s="27">
        <v>318</v>
      </c>
      <c r="O72" s="27">
        <v>4</v>
      </c>
      <c r="P72" s="27">
        <v>0</v>
      </c>
      <c r="Q72" s="27">
        <v>0</v>
      </c>
      <c r="R72" s="27">
        <v>8</v>
      </c>
      <c r="S72" s="27">
        <v>0</v>
      </c>
      <c r="T72" s="27">
        <v>26</v>
      </c>
      <c r="U72" s="27">
        <v>0</v>
      </c>
      <c r="V72" s="30">
        <f t="shared" si="5"/>
        <v>363</v>
      </c>
    </row>
    <row r="73" spans="1:22" ht="17.100000000000001" customHeight="1">
      <c r="A73" s="10" t="s">
        <v>14</v>
      </c>
      <c r="B73" s="10" t="s">
        <v>15</v>
      </c>
      <c r="C73" s="11" t="s">
        <v>16</v>
      </c>
      <c r="D73" s="149" t="str">
        <f t="shared" si="3"/>
        <v>r1_01 -  ul. Legnicka</v>
      </c>
      <c r="E73" s="149" t="str">
        <f t="shared" si="4"/>
        <v>r1_01 -  ul. Legnicka - W2 od ul. Podwale - z centrum</v>
      </c>
      <c r="F73" s="10" t="s">
        <v>6</v>
      </c>
      <c r="G73" s="11" t="s">
        <v>17</v>
      </c>
      <c r="H73" s="149" t="s">
        <v>341</v>
      </c>
      <c r="I73" s="24" t="s">
        <v>18</v>
      </c>
      <c r="J73" s="25">
        <v>43207</v>
      </c>
      <c r="K73" s="26" t="s">
        <v>90</v>
      </c>
      <c r="L73" s="90">
        <v>0.75</v>
      </c>
      <c r="M73" s="27">
        <v>8</v>
      </c>
      <c r="N73" s="27">
        <v>301</v>
      </c>
      <c r="O73" s="27">
        <v>8</v>
      </c>
      <c r="P73" s="27">
        <v>2</v>
      </c>
      <c r="Q73" s="27">
        <v>0</v>
      </c>
      <c r="R73" s="27">
        <v>7</v>
      </c>
      <c r="S73" s="27">
        <v>0</v>
      </c>
      <c r="T73" s="27">
        <v>20</v>
      </c>
      <c r="U73" s="27">
        <v>0</v>
      </c>
      <c r="V73" s="30">
        <f t="shared" si="5"/>
        <v>346</v>
      </c>
    </row>
    <row r="74" spans="1:22" ht="17.100000000000001" customHeight="1">
      <c r="A74" s="10" t="s">
        <v>14</v>
      </c>
      <c r="B74" s="10" t="s">
        <v>15</v>
      </c>
      <c r="C74" s="11" t="s">
        <v>16</v>
      </c>
      <c r="D74" s="149" t="str">
        <f t="shared" si="3"/>
        <v>r1_01 -  ul. Legnicka</v>
      </c>
      <c r="E74" s="149" t="str">
        <f t="shared" si="4"/>
        <v>r1_01 -  ul. Legnicka - W2 od ul. Podwale - z centrum</v>
      </c>
      <c r="F74" s="10" t="s">
        <v>6</v>
      </c>
      <c r="G74" s="11" t="s">
        <v>17</v>
      </c>
      <c r="H74" s="149" t="s">
        <v>341</v>
      </c>
      <c r="I74" s="24" t="s">
        <v>18</v>
      </c>
      <c r="J74" s="25">
        <v>43207</v>
      </c>
      <c r="K74" s="26" t="s">
        <v>91</v>
      </c>
      <c r="L74" s="90">
        <v>0.79166666666666663</v>
      </c>
      <c r="M74" s="27">
        <v>4</v>
      </c>
      <c r="N74" s="27">
        <v>316</v>
      </c>
      <c r="O74" s="27">
        <v>4</v>
      </c>
      <c r="P74" s="27">
        <v>1</v>
      </c>
      <c r="Q74" s="27">
        <v>0</v>
      </c>
      <c r="R74" s="27">
        <v>6</v>
      </c>
      <c r="S74" s="27">
        <v>0</v>
      </c>
      <c r="T74" s="27">
        <v>12</v>
      </c>
      <c r="U74" s="27">
        <v>2</v>
      </c>
      <c r="V74" s="30">
        <f t="shared" si="5"/>
        <v>345</v>
      </c>
    </row>
    <row r="75" spans="1:22" ht="17.100000000000001" customHeight="1">
      <c r="A75" s="10" t="s">
        <v>14</v>
      </c>
      <c r="B75" s="10" t="s">
        <v>15</v>
      </c>
      <c r="C75" s="11" t="s">
        <v>16</v>
      </c>
      <c r="D75" s="149" t="str">
        <f t="shared" si="3"/>
        <v>r1_01 -  ul. Legnicka</v>
      </c>
      <c r="E75" s="149" t="str">
        <f t="shared" si="4"/>
        <v>r1_01 -  ul. Legnicka - W2 od ul. Podwale - z centrum</v>
      </c>
      <c r="F75" s="10" t="s">
        <v>6</v>
      </c>
      <c r="G75" s="11" t="s">
        <v>17</v>
      </c>
      <c r="H75" s="149" t="s">
        <v>341</v>
      </c>
      <c r="I75" s="24" t="s">
        <v>18</v>
      </c>
      <c r="J75" s="25">
        <v>43207</v>
      </c>
      <c r="K75" s="26" t="s">
        <v>92</v>
      </c>
      <c r="L75" s="90">
        <v>0.79166666666666663</v>
      </c>
      <c r="M75" s="27">
        <v>7</v>
      </c>
      <c r="N75" s="27">
        <v>359</v>
      </c>
      <c r="O75" s="27">
        <v>10</v>
      </c>
      <c r="P75" s="27">
        <v>0</v>
      </c>
      <c r="Q75" s="27">
        <v>0</v>
      </c>
      <c r="R75" s="27">
        <v>4</v>
      </c>
      <c r="S75" s="27">
        <v>0</v>
      </c>
      <c r="T75" s="27">
        <v>10</v>
      </c>
      <c r="U75" s="27">
        <v>0</v>
      </c>
      <c r="V75" s="30">
        <f t="shared" si="5"/>
        <v>390</v>
      </c>
    </row>
    <row r="76" spans="1:22" ht="17.100000000000001" customHeight="1">
      <c r="A76" s="10" t="s">
        <v>14</v>
      </c>
      <c r="B76" s="10" t="s">
        <v>15</v>
      </c>
      <c r="C76" s="11" t="s">
        <v>16</v>
      </c>
      <c r="D76" s="149" t="str">
        <f t="shared" si="3"/>
        <v>r1_01 -  ul. Legnicka</v>
      </c>
      <c r="E76" s="149" t="str">
        <f t="shared" si="4"/>
        <v>r1_01 -  ul. Legnicka - W2 od ul. Podwale - z centrum</v>
      </c>
      <c r="F76" s="10" t="s">
        <v>6</v>
      </c>
      <c r="G76" s="11" t="s">
        <v>17</v>
      </c>
      <c r="H76" s="149" t="s">
        <v>341</v>
      </c>
      <c r="I76" s="24" t="s">
        <v>18</v>
      </c>
      <c r="J76" s="25">
        <v>43207</v>
      </c>
      <c r="K76" s="26" t="s">
        <v>93</v>
      </c>
      <c r="L76" s="90">
        <v>0.79166666666666663</v>
      </c>
      <c r="M76" s="27">
        <v>5</v>
      </c>
      <c r="N76" s="27">
        <v>320</v>
      </c>
      <c r="O76" s="27">
        <v>10</v>
      </c>
      <c r="P76" s="27">
        <v>0</v>
      </c>
      <c r="Q76" s="27">
        <v>0</v>
      </c>
      <c r="R76" s="27">
        <v>7</v>
      </c>
      <c r="S76" s="27">
        <v>0</v>
      </c>
      <c r="T76" s="27">
        <v>16</v>
      </c>
      <c r="U76" s="27">
        <v>1</v>
      </c>
      <c r="V76" s="30">
        <f t="shared" si="5"/>
        <v>359</v>
      </c>
    </row>
    <row r="77" spans="1:22" ht="17.100000000000001" customHeight="1">
      <c r="A77" s="10" t="s">
        <v>14</v>
      </c>
      <c r="B77" s="10" t="s">
        <v>15</v>
      </c>
      <c r="C77" s="11" t="s">
        <v>16</v>
      </c>
      <c r="D77" s="149" t="str">
        <f t="shared" si="3"/>
        <v>r1_01 -  ul. Legnicka</v>
      </c>
      <c r="E77" s="149" t="str">
        <f t="shared" si="4"/>
        <v>r1_01 -  ul. Legnicka - W2 od ul. Podwale - z centrum</v>
      </c>
      <c r="F77" s="10" t="s">
        <v>6</v>
      </c>
      <c r="G77" s="11" t="s">
        <v>17</v>
      </c>
      <c r="H77" s="149" t="s">
        <v>341</v>
      </c>
      <c r="I77" s="24" t="s">
        <v>18</v>
      </c>
      <c r="J77" s="25">
        <v>43207</v>
      </c>
      <c r="K77" s="26" t="s">
        <v>94</v>
      </c>
      <c r="L77" s="90">
        <v>0.79166666666666663</v>
      </c>
      <c r="M77" s="27">
        <v>10</v>
      </c>
      <c r="N77" s="27">
        <v>288</v>
      </c>
      <c r="O77" s="27">
        <v>10</v>
      </c>
      <c r="P77" s="27">
        <v>1</v>
      </c>
      <c r="Q77" s="27">
        <v>0</v>
      </c>
      <c r="R77" s="27">
        <v>5</v>
      </c>
      <c r="S77" s="27">
        <v>0</v>
      </c>
      <c r="T77" s="27">
        <v>22</v>
      </c>
      <c r="U77" s="27">
        <v>1</v>
      </c>
      <c r="V77" s="30">
        <f t="shared" si="5"/>
        <v>337</v>
      </c>
    </row>
    <row r="78" spans="1:22" ht="17.100000000000001" customHeight="1">
      <c r="A78" s="10" t="s">
        <v>14</v>
      </c>
      <c r="B78" s="10" t="s">
        <v>15</v>
      </c>
      <c r="C78" s="11" t="s">
        <v>16</v>
      </c>
      <c r="D78" s="149" t="str">
        <f t="shared" si="3"/>
        <v>r1_01 -  ul. Legnicka</v>
      </c>
      <c r="E78" s="149" t="str">
        <f t="shared" si="4"/>
        <v>r1_01 -  ul. Legnicka - W2 od ul. Podwale - z centrum</v>
      </c>
      <c r="F78" s="10" t="s">
        <v>6</v>
      </c>
      <c r="G78" s="11" t="s">
        <v>17</v>
      </c>
      <c r="H78" s="149" t="s">
        <v>341</v>
      </c>
      <c r="I78" s="24" t="s">
        <v>18</v>
      </c>
      <c r="J78" s="25">
        <v>43207</v>
      </c>
      <c r="K78" s="26" t="s">
        <v>95</v>
      </c>
      <c r="L78" s="90">
        <v>0.83333333333333404</v>
      </c>
      <c r="M78" s="27">
        <v>5</v>
      </c>
      <c r="N78" s="27">
        <v>275</v>
      </c>
      <c r="O78" s="27">
        <v>3</v>
      </c>
      <c r="P78" s="27">
        <v>3</v>
      </c>
      <c r="Q78" s="27">
        <v>0</v>
      </c>
      <c r="R78" s="27">
        <v>5</v>
      </c>
      <c r="S78" s="27">
        <v>0</v>
      </c>
      <c r="T78" s="27">
        <v>6</v>
      </c>
      <c r="U78" s="27">
        <v>0</v>
      </c>
      <c r="V78" s="30">
        <f t="shared" si="5"/>
        <v>297</v>
      </c>
    </row>
    <row r="79" spans="1:22" ht="17.100000000000001" customHeight="1">
      <c r="A79" s="10" t="s">
        <v>14</v>
      </c>
      <c r="B79" s="10" t="s">
        <v>15</v>
      </c>
      <c r="C79" s="11" t="s">
        <v>16</v>
      </c>
      <c r="D79" s="149" t="str">
        <f t="shared" si="3"/>
        <v>r1_01 -  ul. Legnicka</v>
      </c>
      <c r="E79" s="149" t="str">
        <f t="shared" si="4"/>
        <v>r1_01 -  ul. Legnicka - W2 od ul. Podwale - z centrum</v>
      </c>
      <c r="F79" s="10" t="s">
        <v>6</v>
      </c>
      <c r="G79" s="11" t="s">
        <v>17</v>
      </c>
      <c r="H79" s="149" t="s">
        <v>341</v>
      </c>
      <c r="I79" s="24" t="s">
        <v>18</v>
      </c>
      <c r="J79" s="25">
        <v>43207</v>
      </c>
      <c r="K79" s="26" t="s">
        <v>96</v>
      </c>
      <c r="L79" s="90">
        <v>0.83333333333333404</v>
      </c>
      <c r="M79" s="27">
        <v>4</v>
      </c>
      <c r="N79" s="27">
        <v>271</v>
      </c>
      <c r="O79" s="27">
        <v>6</v>
      </c>
      <c r="P79" s="27">
        <v>1</v>
      </c>
      <c r="Q79" s="27">
        <v>0</v>
      </c>
      <c r="R79" s="27">
        <v>5</v>
      </c>
      <c r="S79" s="27">
        <v>0</v>
      </c>
      <c r="T79" s="27">
        <v>15</v>
      </c>
      <c r="U79" s="27">
        <v>0</v>
      </c>
      <c r="V79" s="30">
        <f t="shared" si="5"/>
        <v>302</v>
      </c>
    </row>
    <row r="80" spans="1:22" ht="17.100000000000001" customHeight="1">
      <c r="A80" s="10" t="s">
        <v>14</v>
      </c>
      <c r="B80" s="10" t="s">
        <v>15</v>
      </c>
      <c r="C80" s="11" t="s">
        <v>16</v>
      </c>
      <c r="D80" s="149" t="str">
        <f t="shared" si="3"/>
        <v>r1_01 -  ul. Legnicka</v>
      </c>
      <c r="E80" s="149" t="str">
        <f t="shared" si="4"/>
        <v>r1_01 -  ul. Legnicka - W2 od ul. Podwale - z centrum</v>
      </c>
      <c r="F80" s="10" t="s">
        <v>6</v>
      </c>
      <c r="G80" s="11" t="s">
        <v>17</v>
      </c>
      <c r="H80" s="149" t="s">
        <v>341</v>
      </c>
      <c r="I80" s="24" t="s">
        <v>18</v>
      </c>
      <c r="J80" s="25">
        <v>43207</v>
      </c>
      <c r="K80" s="26" t="s">
        <v>97</v>
      </c>
      <c r="L80" s="90">
        <v>0.83333333333333404</v>
      </c>
      <c r="M80" s="27">
        <v>1</v>
      </c>
      <c r="N80" s="27">
        <v>270</v>
      </c>
      <c r="O80" s="27">
        <v>3</v>
      </c>
      <c r="P80" s="27">
        <v>1</v>
      </c>
      <c r="Q80" s="27">
        <v>0</v>
      </c>
      <c r="R80" s="27">
        <v>5</v>
      </c>
      <c r="S80" s="27">
        <v>0</v>
      </c>
      <c r="T80" s="27">
        <v>20</v>
      </c>
      <c r="U80" s="27">
        <v>0</v>
      </c>
      <c r="V80" s="30">
        <f t="shared" si="5"/>
        <v>300</v>
      </c>
    </row>
    <row r="81" spans="1:22" ht="17.100000000000001" customHeight="1">
      <c r="A81" s="10" t="s">
        <v>14</v>
      </c>
      <c r="B81" s="10" t="s">
        <v>15</v>
      </c>
      <c r="C81" s="11" t="s">
        <v>16</v>
      </c>
      <c r="D81" s="149" t="str">
        <f t="shared" si="3"/>
        <v>r1_01 -  ul. Legnicka</v>
      </c>
      <c r="E81" s="149" t="str">
        <f t="shared" si="4"/>
        <v>r1_01 -  ul. Legnicka - W2 od ul. Podwale - z centrum</v>
      </c>
      <c r="F81" s="10" t="s">
        <v>6</v>
      </c>
      <c r="G81" s="11" t="s">
        <v>17</v>
      </c>
      <c r="H81" s="149" t="s">
        <v>341</v>
      </c>
      <c r="I81" s="24" t="s">
        <v>18</v>
      </c>
      <c r="J81" s="25">
        <v>43207</v>
      </c>
      <c r="K81" s="26" t="s">
        <v>98</v>
      </c>
      <c r="L81" s="90">
        <v>0.83333333333333404</v>
      </c>
      <c r="M81" s="27">
        <v>3</v>
      </c>
      <c r="N81" s="27">
        <v>283</v>
      </c>
      <c r="O81" s="27">
        <v>8</v>
      </c>
      <c r="P81" s="27">
        <v>1</v>
      </c>
      <c r="Q81" s="27">
        <v>0</v>
      </c>
      <c r="R81" s="27">
        <v>4</v>
      </c>
      <c r="S81" s="27">
        <v>0</v>
      </c>
      <c r="T81" s="27">
        <v>9</v>
      </c>
      <c r="U81" s="27">
        <v>0</v>
      </c>
      <c r="V81" s="30">
        <f t="shared" si="5"/>
        <v>308</v>
      </c>
    </row>
    <row r="82" spans="1:22" ht="17.100000000000001" customHeight="1">
      <c r="A82" s="10" t="s">
        <v>14</v>
      </c>
      <c r="B82" s="10" t="s">
        <v>15</v>
      </c>
      <c r="C82" s="11" t="s">
        <v>16</v>
      </c>
      <c r="D82" s="149" t="str">
        <f t="shared" si="3"/>
        <v>r1_01 -  ul. Legnicka</v>
      </c>
      <c r="E82" s="149" t="str">
        <f t="shared" si="4"/>
        <v>r1_01 -  ul. Legnicka - W2 od ul. Podwale - z centrum</v>
      </c>
      <c r="F82" s="10" t="s">
        <v>6</v>
      </c>
      <c r="G82" s="11" t="s">
        <v>17</v>
      </c>
      <c r="H82" s="149" t="s">
        <v>341</v>
      </c>
      <c r="I82" s="24" t="s">
        <v>18</v>
      </c>
      <c r="J82" s="25">
        <v>43207</v>
      </c>
      <c r="K82" s="26" t="s">
        <v>99</v>
      </c>
      <c r="L82" s="90">
        <v>0.875</v>
      </c>
      <c r="M82" s="27">
        <v>8</v>
      </c>
      <c r="N82" s="27">
        <v>221</v>
      </c>
      <c r="O82" s="27">
        <v>6</v>
      </c>
      <c r="P82" s="27">
        <v>1</v>
      </c>
      <c r="Q82" s="27">
        <v>0</v>
      </c>
      <c r="R82" s="27">
        <v>3</v>
      </c>
      <c r="S82" s="27">
        <v>0</v>
      </c>
      <c r="T82" s="27">
        <v>11</v>
      </c>
      <c r="U82" s="27">
        <v>0</v>
      </c>
      <c r="V82" s="30">
        <f t="shared" si="5"/>
        <v>250</v>
      </c>
    </row>
    <row r="83" spans="1:22" ht="17.100000000000001" customHeight="1">
      <c r="A83" s="10" t="s">
        <v>14</v>
      </c>
      <c r="B83" s="10" t="s">
        <v>15</v>
      </c>
      <c r="C83" s="11" t="s">
        <v>16</v>
      </c>
      <c r="D83" s="149" t="str">
        <f t="shared" si="3"/>
        <v>r1_01 -  ul. Legnicka</v>
      </c>
      <c r="E83" s="149" t="str">
        <f t="shared" si="4"/>
        <v>r1_01 -  ul. Legnicka - W2 od ul. Podwale - z centrum</v>
      </c>
      <c r="F83" s="10" t="s">
        <v>6</v>
      </c>
      <c r="G83" s="11" t="s">
        <v>17</v>
      </c>
      <c r="H83" s="149" t="s">
        <v>341</v>
      </c>
      <c r="I83" s="24" t="s">
        <v>18</v>
      </c>
      <c r="J83" s="25">
        <v>43207</v>
      </c>
      <c r="K83" s="26" t="s">
        <v>100</v>
      </c>
      <c r="L83" s="90">
        <v>0.875</v>
      </c>
      <c r="M83" s="27">
        <v>8</v>
      </c>
      <c r="N83" s="27">
        <v>243</v>
      </c>
      <c r="O83" s="27">
        <v>5</v>
      </c>
      <c r="P83" s="27">
        <v>1</v>
      </c>
      <c r="Q83" s="27">
        <v>1</v>
      </c>
      <c r="R83" s="27">
        <v>5</v>
      </c>
      <c r="S83" s="27">
        <v>0</v>
      </c>
      <c r="T83" s="27">
        <v>11</v>
      </c>
      <c r="U83" s="27">
        <v>2</v>
      </c>
      <c r="V83" s="30">
        <f t="shared" si="5"/>
        <v>276</v>
      </c>
    </row>
    <row r="84" spans="1:22" ht="17.100000000000001" customHeight="1">
      <c r="A84" s="10" t="s">
        <v>14</v>
      </c>
      <c r="B84" s="10" t="s">
        <v>15</v>
      </c>
      <c r="C84" s="11" t="s">
        <v>16</v>
      </c>
      <c r="D84" s="149" t="str">
        <f t="shared" si="3"/>
        <v>r1_01 -  ul. Legnicka</v>
      </c>
      <c r="E84" s="149" t="str">
        <f t="shared" si="4"/>
        <v>r1_01 -  ul. Legnicka - W2 od ul. Podwale - z centrum</v>
      </c>
      <c r="F84" s="10" t="s">
        <v>6</v>
      </c>
      <c r="G84" s="11" t="s">
        <v>17</v>
      </c>
      <c r="H84" s="149" t="s">
        <v>341</v>
      </c>
      <c r="I84" s="24" t="s">
        <v>18</v>
      </c>
      <c r="J84" s="25">
        <v>43207</v>
      </c>
      <c r="K84" s="26" t="s">
        <v>101</v>
      </c>
      <c r="L84" s="90">
        <v>0.875</v>
      </c>
      <c r="M84" s="27">
        <v>4</v>
      </c>
      <c r="N84" s="27">
        <v>241</v>
      </c>
      <c r="O84" s="27">
        <v>2</v>
      </c>
      <c r="P84" s="27">
        <v>1</v>
      </c>
      <c r="Q84" s="27">
        <v>0</v>
      </c>
      <c r="R84" s="27">
        <v>4</v>
      </c>
      <c r="S84" s="27">
        <v>0</v>
      </c>
      <c r="T84" s="27">
        <v>7</v>
      </c>
      <c r="U84" s="27">
        <v>0</v>
      </c>
      <c r="V84" s="30">
        <f t="shared" si="5"/>
        <v>259</v>
      </c>
    </row>
    <row r="85" spans="1:22" ht="17.100000000000001" customHeight="1">
      <c r="A85" s="10" t="s">
        <v>14</v>
      </c>
      <c r="B85" s="10" t="s">
        <v>15</v>
      </c>
      <c r="C85" s="11" t="s">
        <v>16</v>
      </c>
      <c r="D85" s="149" t="str">
        <f t="shared" si="3"/>
        <v>r1_01 -  ul. Legnicka</v>
      </c>
      <c r="E85" s="149" t="str">
        <f t="shared" si="4"/>
        <v>r1_01 -  ul. Legnicka - W2 od ul. Podwale - z centrum</v>
      </c>
      <c r="F85" s="10" t="s">
        <v>6</v>
      </c>
      <c r="G85" s="11" t="s">
        <v>17</v>
      </c>
      <c r="H85" s="149" t="s">
        <v>341</v>
      </c>
      <c r="I85" s="24" t="s">
        <v>18</v>
      </c>
      <c r="J85" s="25">
        <v>43207</v>
      </c>
      <c r="K85" s="26" t="s">
        <v>102</v>
      </c>
      <c r="L85" s="90">
        <v>0.875</v>
      </c>
      <c r="M85" s="27">
        <v>5</v>
      </c>
      <c r="N85" s="27">
        <v>224</v>
      </c>
      <c r="O85" s="27">
        <v>3</v>
      </c>
      <c r="P85" s="27">
        <v>0</v>
      </c>
      <c r="Q85" s="27">
        <v>0</v>
      </c>
      <c r="R85" s="27">
        <v>4</v>
      </c>
      <c r="S85" s="27">
        <v>0</v>
      </c>
      <c r="T85" s="27">
        <v>8</v>
      </c>
      <c r="U85" s="27">
        <v>0</v>
      </c>
      <c r="V85" s="30">
        <f t="shared" si="5"/>
        <v>244</v>
      </c>
    </row>
    <row r="86" spans="1:22" ht="17.100000000000001" customHeight="1">
      <c r="A86" s="10" t="s">
        <v>14</v>
      </c>
      <c r="B86" s="10" t="s">
        <v>15</v>
      </c>
      <c r="C86" s="11" t="s">
        <v>16</v>
      </c>
      <c r="D86" s="149" t="str">
        <f t="shared" si="3"/>
        <v>r1_01 -  ul. Legnicka</v>
      </c>
      <c r="E86" s="149" t="str">
        <f t="shared" si="4"/>
        <v>r1_01 -  ul. Legnicka - W2 od ul. Podwale - z centrum</v>
      </c>
      <c r="F86" s="10" t="s">
        <v>6</v>
      </c>
      <c r="G86" s="11" t="s">
        <v>17</v>
      </c>
      <c r="H86" s="149" t="s">
        <v>341</v>
      </c>
      <c r="I86" s="24" t="s">
        <v>18</v>
      </c>
      <c r="J86" s="25">
        <v>43207</v>
      </c>
      <c r="K86" s="26" t="s">
        <v>103</v>
      </c>
      <c r="L86" s="90">
        <v>0.875</v>
      </c>
      <c r="M86" s="27">
        <v>6</v>
      </c>
      <c r="N86" s="27">
        <v>204</v>
      </c>
      <c r="O86" s="27">
        <v>0</v>
      </c>
      <c r="P86" s="27">
        <v>1</v>
      </c>
      <c r="Q86" s="27">
        <v>0</v>
      </c>
      <c r="R86" s="27">
        <v>4</v>
      </c>
      <c r="S86" s="27">
        <v>0</v>
      </c>
      <c r="T86" s="27">
        <v>8</v>
      </c>
      <c r="U86" s="27">
        <v>0</v>
      </c>
      <c r="V86" s="30">
        <f t="shared" si="5"/>
        <v>223</v>
      </c>
    </row>
    <row r="87" spans="1:22" ht="17.100000000000001" customHeight="1">
      <c r="A87" s="10" t="s">
        <v>14</v>
      </c>
      <c r="B87" s="10" t="s">
        <v>15</v>
      </c>
      <c r="C87" s="11" t="s">
        <v>16</v>
      </c>
      <c r="D87" s="149" t="str">
        <f t="shared" si="3"/>
        <v>r1_01 -  ul. Legnicka</v>
      </c>
      <c r="E87" s="149" t="str">
        <f t="shared" si="4"/>
        <v>r1_01 -  ul. Legnicka - W2 od ul. Podwale - z centrum</v>
      </c>
      <c r="F87" s="10" t="s">
        <v>6</v>
      </c>
      <c r="G87" s="11" t="s">
        <v>17</v>
      </c>
      <c r="H87" s="149" t="s">
        <v>341</v>
      </c>
      <c r="I87" s="24" t="s">
        <v>18</v>
      </c>
      <c r="J87" s="25">
        <v>43207</v>
      </c>
      <c r="K87" s="26" t="s">
        <v>104</v>
      </c>
      <c r="L87" s="90">
        <v>0.91666666666666663</v>
      </c>
      <c r="M87" s="27">
        <v>4</v>
      </c>
      <c r="N87" s="27">
        <v>201</v>
      </c>
      <c r="O87" s="27">
        <v>4</v>
      </c>
      <c r="P87" s="27">
        <v>0</v>
      </c>
      <c r="Q87" s="27">
        <v>0</v>
      </c>
      <c r="R87" s="27">
        <v>6</v>
      </c>
      <c r="S87" s="27">
        <v>0</v>
      </c>
      <c r="T87" s="27">
        <v>13</v>
      </c>
      <c r="U87" s="27">
        <v>1</v>
      </c>
      <c r="V87" s="30">
        <f t="shared" si="5"/>
        <v>229</v>
      </c>
    </row>
    <row r="88" spans="1:22" ht="17.100000000000001" customHeight="1">
      <c r="A88" s="10" t="s">
        <v>14</v>
      </c>
      <c r="B88" s="10" t="s">
        <v>15</v>
      </c>
      <c r="C88" s="11" t="s">
        <v>16</v>
      </c>
      <c r="D88" s="149" t="str">
        <f t="shared" si="3"/>
        <v>r1_01 -  ul. Legnicka</v>
      </c>
      <c r="E88" s="149" t="str">
        <f t="shared" si="4"/>
        <v>r1_01 -  ul. Legnicka - W2 od ul. Podwale - z centrum</v>
      </c>
      <c r="F88" s="10" t="s">
        <v>6</v>
      </c>
      <c r="G88" s="11" t="s">
        <v>17</v>
      </c>
      <c r="H88" s="149" t="s">
        <v>341</v>
      </c>
      <c r="I88" s="24" t="s">
        <v>18</v>
      </c>
      <c r="J88" s="25">
        <v>43207</v>
      </c>
      <c r="K88" s="26" t="s">
        <v>105</v>
      </c>
      <c r="L88" s="90">
        <v>0.91666666666666663</v>
      </c>
      <c r="M88" s="27">
        <v>5</v>
      </c>
      <c r="N88" s="27">
        <v>152</v>
      </c>
      <c r="O88" s="27">
        <v>4</v>
      </c>
      <c r="P88" s="27">
        <v>0</v>
      </c>
      <c r="Q88" s="27">
        <v>0</v>
      </c>
      <c r="R88" s="27">
        <v>3</v>
      </c>
      <c r="S88" s="27">
        <v>0</v>
      </c>
      <c r="T88" s="27">
        <v>6</v>
      </c>
      <c r="U88" s="27">
        <v>1</v>
      </c>
      <c r="V88" s="30">
        <f t="shared" si="5"/>
        <v>171</v>
      </c>
    </row>
    <row r="89" spans="1:22" ht="17.100000000000001" customHeight="1">
      <c r="A89" s="10" t="s">
        <v>14</v>
      </c>
      <c r="B89" s="10" t="s">
        <v>15</v>
      </c>
      <c r="C89" s="11" t="s">
        <v>16</v>
      </c>
      <c r="D89" s="149" t="str">
        <f t="shared" si="3"/>
        <v>r1_01 -  ul. Legnicka</v>
      </c>
      <c r="E89" s="149" t="str">
        <f t="shared" si="4"/>
        <v>r1_01 -  ul. Legnicka - W2 od ul. Podwale - z centrum</v>
      </c>
      <c r="F89" s="10" t="s">
        <v>6</v>
      </c>
      <c r="G89" s="11" t="s">
        <v>17</v>
      </c>
      <c r="H89" s="149" t="s">
        <v>341</v>
      </c>
      <c r="I89" s="24" t="s">
        <v>18</v>
      </c>
      <c r="J89" s="25">
        <v>43207</v>
      </c>
      <c r="K89" s="26" t="s">
        <v>106</v>
      </c>
      <c r="L89" s="90">
        <v>0.91666666666666663</v>
      </c>
      <c r="M89" s="27">
        <v>6</v>
      </c>
      <c r="N89" s="27">
        <v>160</v>
      </c>
      <c r="O89" s="27">
        <v>6</v>
      </c>
      <c r="P89" s="27">
        <v>2</v>
      </c>
      <c r="Q89" s="27">
        <v>0</v>
      </c>
      <c r="R89" s="27">
        <v>5</v>
      </c>
      <c r="S89" s="27">
        <v>0</v>
      </c>
      <c r="T89" s="27">
        <v>8</v>
      </c>
      <c r="U89" s="27">
        <v>0</v>
      </c>
      <c r="V89" s="30">
        <f t="shared" si="5"/>
        <v>187</v>
      </c>
    </row>
    <row r="90" spans="1:22" ht="17.100000000000001" customHeight="1">
      <c r="A90" s="10" t="s">
        <v>14</v>
      </c>
      <c r="B90" s="10" t="s">
        <v>15</v>
      </c>
      <c r="C90" s="11" t="s">
        <v>16</v>
      </c>
      <c r="D90" s="149" t="str">
        <f t="shared" si="3"/>
        <v>r1_01 -  ul. Legnicka</v>
      </c>
      <c r="E90" s="149" t="str">
        <f t="shared" si="4"/>
        <v>r1_01 -  ul. Legnicka - W2 od ul. Podwale - z centrum</v>
      </c>
      <c r="F90" s="10" t="s">
        <v>6</v>
      </c>
      <c r="G90" s="11" t="s">
        <v>17</v>
      </c>
      <c r="H90" s="149" t="s">
        <v>341</v>
      </c>
      <c r="I90" s="24" t="s">
        <v>18</v>
      </c>
      <c r="J90" s="25">
        <v>43207</v>
      </c>
      <c r="K90" s="26" t="s">
        <v>107</v>
      </c>
      <c r="L90" s="90">
        <v>0.95833333333333404</v>
      </c>
      <c r="M90" s="27">
        <v>1</v>
      </c>
      <c r="N90" s="27">
        <v>146</v>
      </c>
      <c r="O90" s="27">
        <v>1</v>
      </c>
      <c r="P90" s="27">
        <v>0</v>
      </c>
      <c r="Q90" s="27">
        <v>0</v>
      </c>
      <c r="R90" s="27">
        <v>3</v>
      </c>
      <c r="S90" s="27">
        <v>0</v>
      </c>
      <c r="T90" s="27">
        <v>14</v>
      </c>
      <c r="U90" s="27">
        <v>1</v>
      </c>
      <c r="V90" s="30">
        <f t="shared" si="5"/>
        <v>166</v>
      </c>
    </row>
    <row r="91" spans="1:22" ht="17.100000000000001" customHeight="1">
      <c r="A91" s="10" t="s">
        <v>14</v>
      </c>
      <c r="B91" s="10" t="s">
        <v>15</v>
      </c>
      <c r="C91" s="11" t="s">
        <v>16</v>
      </c>
      <c r="D91" s="149" t="str">
        <f t="shared" si="3"/>
        <v>r1_01 -  ul. Legnicka</v>
      </c>
      <c r="E91" s="149" t="str">
        <f t="shared" si="4"/>
        <v>r1_01 -  ul. Legnicka - W2 od ul. Podwale - z centrum</v>
      </c>
      <c r="F91" s="10" t="s">
        <v>6</v>
      </c>
      <c r="G91" s="11" t="s">
        <v>17</v>
      </c>
      <c r="H91" s="149" t="s">
        <v>341</v>
      </c>
      <c r="I91" s="24" t="s">
        <v>18</v>
      </c>
      <c r="J91" s="25">
        <v>43207</v>
      </c>
      <c r="K91" s="26" t="s">
        <v>108</v>
      </c>
      <c r="L91" s="90">
        <v>0.95833333333333404</v>
      </c>
      <c r="M91" s="27">
        <v>4</v>
      </c>
      <c r="N91" s="27">
        <v>138</v>
      </c>
      <c r="O91" s="27">
        <v>2</v>
      </c>
      <c r="P91" s="27">
        <v>2</v>
      </c>
      <c r="Q91" s="27">
        <v>0</v>
      </c>
      <c r="R91" s="27">
        <v>3</v>
      </c>
      <c r="S91" s="27">
        <v>0</v>
      </c>
      <c r="T91" s="27">
        <v>9</v>
      </c>
      <c r="U91" s="27">
        <v>0</v>
      </c>
      <c r="V91" s="30">
        <f t="shared" si="5"/>
        <v>158</v>
      </c>
    </row>
    <row r="92" spans="1:22" ht="17.100000000000001" customHeight="1">
      <c r="A92" s="10" t="s">
        <v>14</v>
      </c>
      <c r="B92" s="10" t="s">
        <v>15</v>
      </c>
      <c r="C92" s="11" t="s">
        <v>16</v>
      </c>
      <c r="D92" s="149" t="str">
        <f t="shared" si="3"/>
        <v>r1_01 -  ul. Legnicka</v>
      </c>
      <c r="E92" s="149" t="str">
        <f t="shared" si="4"/>
        <v>r1_01 -  ul. Legnicka - W2 od ul. Podwale - z centrum</v>
      </c>
      <c r="F92" s="10" t="s">
        <v>6</v>
      </c>
      <c r="G92" s="11" t="s">
        <v>17</v>
      </c>
      <c r="H92" s="149" t="s">
        <v>341</v>
      </c>
      <c r="I92" s="24" t="s">
        <v>18</v>
      </c>
      <c r="J92" s="25">
        <v>43207</v>
      </c>
      <c r="K92" s="26" t="s">
        <v>109</v>
      </c>
      <c r="L92" s="90">
        <v>0.95833333333333404</v>
      </c>
      <c r="M92" s="27">
        <v>1</v>
      </c>
      <c r="N92" s="27">
        <v>114</v>
      </c>
      <c r="O92" s="27">
        <v>3</v>
      </c>
      <c r="P92" s="27">
        <v>0</v>
      </c>
      <c r="Q92" s="27">
        <v>0</v>
      </c>
      <c r="R92" s="27">
        <v>4</v>
      </c>
      <c r="S92" s="27">
        <v>0</v>
      </c>
      <c r="T92" s="27">
        <v>10</v>
      </c>
      <c r="U92" s="27">
        <v>1</v>
      </c>
      <c r="V92" s="30">
        <f t="shared" si="5"/>
        <v>133</v>
      </c>
    </row>
    <row r="93" spans="1:22" ht="17.100000000000001" customHeight="1">
      <c r="A93" s="10" t="s">
        <v>14</v>
      </c>
      <c r="B93" s="10" t="s">
        <v>15</v>
      </c>
      <c r="C93" s="11" t="s">
        <v>16</v>
      </c>
      <c r="D93" s="149" t="str">
        <f t="shared" si="3"/>
        <v>r1_01 -  ul. Legnicka</v>
      </c>
      <c r="E93" s="149" t="str">
        <f t="shared" si="4"/>
        <v>r1_01 -  ul. Legnicka - W2 od ul. Podwale - z centrum</v>
      </c>
      <c r="F93" s="10" t="s">
        <v>6</v>
      </c>
      <c r="G93" s="11" t="s">
        <v>17</v>
      </c>
      <c r="H93" s="149" t="s">
        <v>341</v>
      </c>
      <c r="I93" s="24" t="s">
        <v>18</v>
      </c>
      <c r="J93" s="25">
        <v>43207</v>
      </c>
      <c r="K93" s="26" t="s">
        <v>110</v>
      </c>
      <c r="L93" s="90">
        <v>0.95833333333333404</v>
      </c>
      <c r="M93" s="27">
        <v>0</v>
      </c>
      <c r="N93" s="27">
        <v>91</v>
      </c>
      <c r="O93" s="27">
        <v>1</v>
      </c>
      <c r="P93" s="27">
        <v>1</v>
      </c>
      <c r="Q93" s="27">
        <v>1</v>
      </c>
      <c r="R93" s="27">
        <v>4</v>
      </c>
      <c r="S93" s="27">
        <v>0</v>
      </c>
      <c r="T93" s="27">
        <v>3</v>
      </c>
      <c r="U93" s="27">
        <v>0</v>
      </c>
      <c r="V93" s="30">
        <f t="shared" si="5"/>
        <v>101</v>
      </c>
    </row>
    <row r="94" spans="1:22" ht="17.100000000000001" customHeight="1">
      <c r="A94" s="10" t="s">
        <v>14</v>
      </c>
      <c r="B94" s="10" t="s">
        <v>15</v>
      </c>
      <c r="C94" s="11" t="s">
        <v>16</v>
      </c>
      <c r="D94" s="149" t="str">
        <f t="shared" si="3"/>
        <v>r1_01 -  ul. Legnicka</v>
      </c>
      <c r="E94" s="149" t="str">
        <f t="shared" si="4"/>
        <v>r1_01 -  ul. Legnicka - W2 od ul. Podwale - z centrum</v>
      </c>
      <c r="F94" s="10" t="s">
        <v>6</v>
      </c>
      <c r="G94" s="11" t="s">
        <v>17</v>
      </c>
      <c r="H94" s="149" t="s">
        <v>341</v>
      </c>
      <c r="I94" s="24" t="s">
        <v>18</v>
      </c>
      <c r="J94" s="25">
        <v>43207</v>
      </c>
      <c r="K94" s="26" t="s">
        <v>111</v>
      </c>
      <c r="L94" s="90">
        <v>0</v>
      </c>
      <c r="M94" s="27">
        <v>0</v>
      </c>
      <c r="N94" s="27">
        <v>87</v>
      </c>
      <c r="O94" s="27">
        <v>3</v>
      </c>
      <c r="P94" s="27">
        <v>1</v>
      </c>
      <c r="Q94" s="27">
        <v>0</v>
      </c>
      <c r="R94" s="27">
        <v>4</v>
      </c>
      <c r="S94" s="27">
        <v>0</v>
      </c>
      <c r="T94" s="27">
        <v>4</v>
      </c>
      <c r="U94" s="27">
        <v>0</v>
      </c>
      <c r="V94" s="30">
        <f t="shared" si="5"/>
        <v>99</v>
      </c>
    </row>
    <row r="95" spans="1:22" ht="17.100000000000001" customHeight="1">
      <c r="A95" s="10" t="s">
        <v>14</v>
      </c>
      <c r="B95" s="10" t="s">
        <v>15</v>
      </c>
      <c r="C95" s="11" t="s">
        <v>16</v>
      </c>
      <c r="D95" s="149" t="str">
        <f t="shared" si="3"/>
        <v>r1_01 -  ul. Legnicka</v>
      </c>
      <c r="E95" s="149" t="str">
        <f t="shared" si="4"/>
        <v>r1_01 -  ul. Legnicka - W2 od ul. Podwale - z centrum</v>
      </c>
      <c r="F95" s="10" t="s">
        <v>6</v>
      </c>
      <c r="G95" s="11" t="s">
        <v>17</v>
      </c>
      <c r="H95" s="149" t="s">
        <v>341</v>
      </c>
      <c r="I95" s="24" t="s">
        <v>18</v>
      </c>
      <c r="J95" s="25">
        <v>43207</v>
      </c>
      <c r="K95" s="26" t="s">
        <v>112</v>
      </c>
      <c r="L95" s="90">
        <v>0</v>
      </c>
      <c r="M95" s="27">
        <v>1</v>
      </c>
      <c r="N95" s="27">
        <v>78</v>
      </c>
      <c r="O95" s="27">
        <v>3</v>
      </c>
      <c r="P95" s="27">
        <v>0</v>
      </c>
      <c r="Q95" s="27">
        <v>0</v>
      </c>
      <c r="R95" s="27">
        <v>1</v>
      </c>
      <c r="S95" s="27">
        <v>0</v>
      </c>
      <c r="T95" s="27">
        <v>5</v>
      </c>
      <c r="U95" s="27">
        <v>0</v>
      </c>
      <c r="V95" s="30">
        <f t="shared" si="5"/>
        <v>88</v>
      </c>
    </row>
    <row r="96" spans="1:22" ht="17.100000000000001" customHeight="1">
      <c r="A96" s="10" t="s">
        <v>14</v>
      </c>
      <c r="B96" s="10" t="s">
        <v>15</v>
      </c>
      <c r="C96" s="11" t="s">
        <v>16</v>
      </c>
      <c r="D96" s="149" t="str">
        <f t="shared" si="3"/>
        <v>r1_01 -  ul. Legnicka</v>
      </c>
      <c r="E96" s="149" t="str">
        <f t="shared" si="4"/>
        <v>r1_01 -  ul. Legnicka - W2 od ul. Podwale - z centrum</v>
      </c>
      <c r="F96" s="10" t="s">
        <v>6</v>
      </c>
      <c r="G96" s="11" t="s">
        <v>17</v>
      </c>
      <c r="H96" s="149" t="s">
        <v>341</v>
      </c>
      <c r="I96" s="24" t="s">
        <v>18</v>
      </c>
      <c r="J96" s="25">
        <v>43207</v>
      </c>
      <c r="K96" s="26" t="s">
        <v>113</v>
      </c>
      <c r="L96" s="90">
        <v>0</v>
      </c>
      <c r="M96" s="27">
        <v>0</v>
      </c>
      <c r="N96" s="27">
        <v>65</v>
      </c>
      <c r="O96" s="27">
        <v>2</v>
      </c>
      <c r="P96" s="27">
        <v>1</v>
      </c>
      <c r="Q96" s="27">
        <v>0</v>
      </c>
      <c r="R96" s="27">
        <v>1</v>
      </c>
      <c r="S96" s="27">
        <v>0</v>
      </c>
      <c r="T96" s="27">
        <v>3</v>
      </c>
      <c r="U96" s="27">
        <v>0</v>
      </c>
      <c r="V96" s="30">
        <f t="shared" si="5"/>
        <v>72</v>
      </c>
    </row>
    <row r="97" spans="1:22" ht="17.100000000000001" customHeight="1">
      <c r="A97" s="10" t="s">
        <v>14</v>
      </c>
      <c r="B97" s="10" t="s">
        <v>15</v>
      </c>
      <c r="C97" s="11" t="s">
        <v>16</v>
      </c>
      <c r="D97" s="149" t="str">
        <f t="shared" si="3"/>
        <v>r1_01 -  ul. Legnicka</v>
      </c>
      <c r="E97" s="149" t="str">
        <f t="shared" si="4"/>
        <v>r1_01 -  ul. Legnicka - W2 od ul. Podwale - z centrum</v>
      </c>
      <c r="F97" s="10" t="s">
        <v>6</v>
      </c>
      <c r="G97" s="11" t="s">
        <v>17</v>
      </c>
      <c r="H97" s="149" t="s">
        <v>341</v>
      </c>
      <c r="I97" s="24" t="s">
        <v>18</v>
      </c>
      <c r="J97" s="25">
        <v>43207</v>
      </c>
      <c r="K97" s="26" t="s">
        <v>114</v>
      </c>
      <c r="L97" s="90">
        <v>0</v>
      </c>
      <c r="M97" s="27">
        <v>0</v>
      </c>
      <c r="N97" s="27">
        <v>58</v>
      </c>
      <c r="O97" s="27">
        <v>1</v>
      </c>
      <c r="P97" s="27">
        <v>1</v>
      </c>
      <c r="Q97" s="27">
        <v>0</v>
      </c>
      <c r="R97" s="27">
        <v>1</v>
      </c>
      <c r="S97" s="27">
        <v>0</v>
      </c>
      <c r="T97" s="27">
        <v>1</v>
      </c>
      <c r="U97" s="27">
        <v>0</v>
      </c>
      <c r="V97" s="30">
        <f t="shared" si="5"/>
        <v>62</v>
      </c>
    </row>
    <row r="98" spans="1:22" ht="17.100000000000001" customHeight="1">
      <c r="A98" s="10" t="s">
        <v>14</v>
      </c>
      <c r="B98" s="10" t="s">
        <v>15</v>
      </c>
      <c r="C98" s="11" t="s">
        <v>16</v>
      </c>
      <c r="D98" s="149" t="str">
        <f t="shared" si="3"/>
        <v>r1_01 -  ul. Legnicka</v>
      </c>
      <c r="E98" s="149" t="str">
        <f t="shared" si="4"/>
        <v>r1_01 -  ul. Legnicka - W4 od ul. Rybacka - do centrum</v>
      </c>
      <c r="F98" s="10" t="s">
        <v>115</v>
      </c>
      <c r="G98" s="11" t="s">
        <v>116</v>
      </c>
      <c r="H98" s="149" t="s">
        <v>353</v>
      </c>
      <c r="I98" s="24" t="s">
        <v>117</v>
      </c>
      <c r="J98" s="25">
        <v>43207</v>
      </c>
      <c r="K98" s="26" t="s">
        <v>19</v>
      </c>
      <c r="L98" s="95">
        <v>4.1666666666666664E-2</v>
      </c>
      <c r="M98" s="27">
        <v>0</v>
      </c>
      <c r="N98" s="27">
        <v>42</v>
      </c>
      <c r="O98" s="27">
        <v>1</v>
      </c>
      <c r="P98" s="27">
        <v>1</v>
      </c>
      <c r="Q98" s="27">
        <v>0</v>
      </c>
      <c r="R98" s="27">
        <v>1</v>
      </c>
      <c r="S98" s="27">
        <v>0</v>
      </c>
      <c r="T98" s="27">
        <v>2</v>
      </c>
      <c r="U98" s="27">
        <v>0</v>
      </c>
      <c r="V98" s="30">
        <f t="shared" si="5"/>
        <v>47</v>
      </c>
    </row>
    <row r="99" spans="1:22" ht="17.100000000000001" customHeight="1">
      <c r="A99" s="10" t="s">
        <v>14</v>
      </c>
      <c r="B99" s="10" t="s">
        <v>15</v>
      </c>
      <c r="C99" s="11" t="s">
        <v>16</v>
      </c>
      <c r="D99" s="149" t="str">
        <f t="shared" si="3"/>
        <v>r1_01 -  ul. Legnicka</v>
      </c>
      <c r="E99" s="149" t="str">
        <f t="shared" si="4"/>
        <v>r1_01 -  ul. Legnicka - W4 od ul. Rybacka - do centrum</v>
      </c>
      <c r="F99" s="10" t="s">
        <v>115</v>
      </c>
      <c r="G99" s="11" t="s">
        <v>116</v>
      </c>
      <c r="H99" s="149" t="s">
        <v>353</v>
      </c>
      <c r="I99" s="24" t="s">
        <v>117</v>
      </c>
      <c r="J99" s="25">
        <v>43207</v>
      </c>
      <c r="K99" s="26" t="s">
        <v>20</v>
      </c>
      <c r="L99" s="95">
        <v>4.1666666666666664E-2</v>
      </c>
      <c r="M99" s="27">
        <v>0</v>
      </c>
      <c r="N99" s="27">
        <v>26</v>
      </c>
      <c r="O99" s="27">
        <v>0</v>
      </c>
      <c r="P99" s="27">
        <v>2</v>
      </c>
      <c r="Q99" s="27">
        <v>0</v>
      </c>
      <c r="R99" s="27">
        <v>0</v>
      </c>
      <c r="S99" s="27">
        <v>0</v>
      </c>
      <c r="T99" s="27">
        <v>6</v>
      </c>
      <c r="U99" s="27">
        <v>0</v>
      </c>
      <c r="V99" s="30">
        <f t="shared" si="5"/>
        <v>34</v>
      </c>
    </row>
    <row r="100" spans="1:22" ht="17.100000000000001" customHeight="1">
      <c r="A100" s="10" t="s">
        <v>14</v>
      </c>
      <c r="B100" s="10" t="s">
        <v>15</v>
      </c>
      <c r="C100" s="11" t="s">
        <v>16</v>
      </c>
      <c r="D100" s="149" t="str">
        <f t="shared" si="3"/>
        <v>r1_01 -  ul. Legnicka</v>
      </c>
      <c r="E100" s="149" t="str">
        <f t="shared" si="4"/>
        <v>r1_01 -  ul. Legnicka - W4 od ul. Rybacka - do centrum</v>
      </c>
      <c r="F100" s="10" t="s">
        <v>115</v>
      </c>
      <c r="G100" s="11" t="s">
        <v>116</v>
      </c>
      <c r="H100" s="149" t="s">
        <v>353</v>
      </c>
      <c r="I100" s="24" t="s">
        <v>117</v>
      </c>
      <c r="J100" s="25">
        <v>43207</v>
      </c>
      <c r="K100" s="26" t="s">
        <v>21</v>
      </c>
      <c r="L100" s="95">
        <v>4.1666666666666664E-2</v>
      </c>
      <c r="M100" s="27">
        <v>0</v>
      </c>
      <c r="N100" s="27">
        <v>47</v>
      </c>
      <c r="O100" s="27">
        <v>0</v>
      </c>
      <c r="P100" s="27">
        <v>0</v>
      </c>
      <c r="Q100" s="27">
        <v>0</v>
      </c>
      <c r="R100" s="27">
        <v>2</v>
      </c>
      <c r="S100" s="27">
        <v>0</v>
      </c>
      <c r="T100" s="27">
        <v>0</v>
      </c>
      <c r="U100" s="27">
        <v>0</v>
      </c>
      <c r="V100" s="30">
        <f t="shared" si="5"/>
        <v>49</v>
      </c>
    </row>
    <row r="101" spans="1:22" ht="17.100000000000001" customHeight="1">
      <c r="A101" s="10" t="s">
        <v>14</v>
      </c>
      <c r="B101" s="10" t="s">
        <v>15</v>
      </c>
      <c r="C101" s="11" t="s">
        <v>16</v>
      </c>
      <c r="D101" s="149" t="str">
        <f t="shared" si="3"/>
        <v>r1_01 -  ul. Legnicka</v>
      </c>
      <c r="E101" s="149" t="str">
        <f t="shared" si="4"/>
        <v>r1_01 -  ul. Legnicka - W4 od ul. Rybacka - do centrum</v>
      </c>
      <c r="F101" s="10" t="s">
        <v>115</v>
      </c>
      <c r="G101" s="11" t="s">
        <v>116</v>
      </c>
      <c r="H101" s="149" t="s">
        <v>353</v>
      </c>
      <c r="I101" s="24" t="s">
        <v>117</v>
      </c>
      <c r="J101" s="25">
        <v>43207</v>
      </c>
      <c r="K101" s="26" t="s">
        <v>22</v>
      </c>
      <c r="L101" s="95">
        <v>4.1666666666666664E-2</v>
      </c>
      <c r="M101" s="27">
        <v>0</v>
      </c>
      <c r="N101" s="27">
        <v>24</v>
      </c>
      <c r="O101" s="27">
        <v>0</v>
      </c>
      <c r="P101" s="27">
        <v>0</v>
      </c>
      <c r="Q101" s="27">
        <v>0</v>
      </c>
      <c r="R101" s="27">
        <v>0</v>
      </c>
      <c r="S101" s="27">
        <v>0</v>
      </c>
      <c r="T101" s="27">
        <v>0</v>
      </c>
      <c r="U101" s="27">
        <v>0</v>
      </c>
      <c r="V101" s="30">
        <f t="shared" si="5"/>
        <v>24</v>
      </c>
    </row>
    <row r="102" spans="1:22" ht="17.100000000000001" customHeight="1">
      <c r="A102" s="10" t="s">
        <v>14</v>
      </c>
      <c r="B102" s="10" t="s">
        <v>15</v>
      </c>
      <c r="C102" s="11" t="s">
        <v>16</v>
      </c>
      <c r="D102" s="149" t="str">
        <f t="shared" si="3"/>
        <v>r1_01 -  ul. Legnicka</v>
      </c>
      <c r="E102" s="149" t="str">
        <f t="shared" si="4"/>
        <v>r1_01 -  ul. Legnicka - W4 od ul. Rybacka - do centrum</v>
      </c>
      <c r="F102" s="10" t="s">
        <v>115</v>
      </c>
      <c r="G102" s="11" t="s">
        <v>116</v>
      </c>
      <c r="H102" s="149" t="s">
        <v>353</v>
      </c>
      <c r="I102" s="24" t="s">
        <v>117</v>
      </c>
      <c r="J102" s="25">
        <v>43207</v>
      </c>
      <c r="K102" s="26" t="s">
        <v>23</v>
      </c>
      <c r="L102" s="90">
        <v>8.3333333333333329E-2</v>
      </c>
      <c r="M102" s="27">
        <v>0</v>
      </c>
      <c r="N102" s="27">
        <v>31</v>
      </c>
      <c r="O102" s="27">
        <v>0</v>
      </c>
      <c r="P102" s="27">
        <v>0</v>
      </c>
      <c r="Q102" s="27">
        <v>0</v>
      </c>
      <c r="R102" s="27">
        <v>1</v>
      </c>
      <c r="S102" s="27">
        <v>0</v>
      </c>
      <c r="T102" s="27">
        <v>0</v>
      </c>
      <c r="U102" s="27">
        <v>0</v>
      </c>
      <c r="V102" s="30">
        <f t="shared" si="5"/>
        <v>32</v>
      </c>
    </row>
    <row r="103" spans="1:22" ht="17.100000000000001" customHeight="1">
      <c r="A103" s="10" t="s">
        <v>14</v>
      </c>
      <c r="B103" s="10" t="s">
        <v>15</v>
      </c>
      <c r="C103" s="11" t="s">
        <v>16</v>
      </c>
      <c r="D103" s="149" t="str">
        <f t="shared" si="3"/>
        <v>r1_01 -  ul. Legnicka</v>
      </c>
      <c r="E103" s="149" t="str">
        <f t="shared" si="4"/>
        <v>r1_01 -  ul. Legnicka - W4 od ul. Rybacka - do centrum</v>
      </c>
      <c r="F103" s="10" t="s">
        <v>115</v>
      </c>
      <c r="G103" s="11" t="s">
        <v>116</v>
      </c>
      <c r="H103" s="149" t="s">
        <v>353</v>
      </c>
      <c r="I103" s="24" t="s">
        <v>117</v>
      </c>
      <c r="J103" s="25">
        <v>43207</v>
      </c>
      <c r="K103" s="26" t="s">
        <v>24</v>
      </c>
      <c r="L103" s="90">
        <v>8.3333333333333329E-2</v>
      </c>
      <c r="M103" s="27">
        <v>0</v>
      </c>
      <c r="N103" s="27">
        <v>19</v>
      </c>
      <c r="O103" s="27">
        <v>0</v>
      </c>
      <c r="P103" s="27">
        <v>0</v>
      </c>
      <c r="Q103" s="27">
        <v>0</v>
      </c>
      <c r="R103" s="27">
        <v>0</v>
      </c>
      <c r="S103" s="27">
        <v>0</v>
      </c>
      <c r="T103" s="27">
        <v>5</v>
      </c>
      <c r="U103" s="27">
        <v>0</v>
      </c>
      <c r="V103" s="30">
        <f t="shared" si="5"/>
        <v>24</v>
      </c>
    </row>
    <row r="104" spans="1:22" ht="17.100000000000001" customHeight="1">
      <c r="A104" s="10" t="s">
        <v>14</v>
      </c>
      <c r="B104" s="10" t="s">
        <v>15</v>
      </c>
      <c r="C104" s="11" t="s">
        <v>16</v>
      </c>
      <c r="D104" s="149" t="str">
        <f t="shared" si="3"/>
        <v>r1_01 -  ul. Legnicka</v>
      </c>
      <c r="E104" s="149" t="str">
        <f t="shared" si="4"/>
        <v>r1_01 -  ul. Legnicka - W4 od ul. Rybacka - do centrum</v>
      </c>
      <c r="F104" s="10" t="s">
        <v>115</v>
      </c>
      <c r="G104" s="11" t="s">
        <v>116</v>
      </c>
      <c r="H104" s="149" t="s">
        <v>353</v>
      </c>
      <c r="I104" s="24" t="s">
        <v>117</v>
      </c>
      <c r="J104" s="25">
        <v>43207</v>
      </c>
      <c r="K104" s="26" t="s">
        <v>25</v>
      </c>
      <c r="L104" s="90">
        <v>8.3333333333333329E-2</v>
      </c>
      <c r="M104" s="27">
        <v>1</v>
      </c>
      <c r="N104" s="27">
        <v>18</v>
      </c>
      <c r="O104" s="27">
        <v>0</v>
      </c>
      <c r="P104" s="27">
        <v>0</v>
      </c>
      <c r="Q104" s="27">
        <v>0</v>
      </c>
      <c r="R104" s="27">
        <v>2</v>
      </c>
      <c r="S104" s="27">
        <v>0</v>
      </c>
      <c r="T104" s="27">
        <v>2</v>
      </c>
      <c r="U104" s="27">
        <v>0</v>
      </c>
      <c r="V104" s="30">
        <f t="shared" si="5"/>
        <v>23</v>
      </c>
    </row>
    <row r="105" spans="1:22" ht="17.100000000000001" customHeight="1">
      <c r="A105" s="10" t="s">
        <v>14</v>
      </c>
      <c r="B105" s="10" t="s">
        <v>15</v>
      </c>
      <c r="C105" s="11" t="s">
        <v>16</v>
      </c>
      <c r="D105" s="149" t="str">
        <f t="shared" si="3"/>
        <v>r1_01 -  ul. Legnicka</v>
      </c>
      <c r="E105" s="149" t="str">
        <f t="shared" si="4"/>
        <v>r1_01 -  ul. Legnicka - W4 od ul. Rybacka - do centrum</v>
      </c>
      <c r="F105" s="10" t="s">
        <v>115</v>
      </c>
      <c r="G105" s="11" t="s">
        <v>116</v>
      </c>
      <c r="H105" s="149" t="s">
        <v>353</v>
      </c>
      <c r="I105" s="24" t="s">
        <v>117</v>
      </c>
      <c r="J105" s="25">
        <v>43207</v>
      </c>
      <c r="K105" s="26" t="s">
        <v>26</v>
      </c>
      <c r="L105" s="90">
        <v>8.3333333333333329E-2</v>
      </c>
      <c r="M105" s="27">
        <v>0</v>
      </c>
      <c r="N105" s="27">
        <v>22</v>
      </c>
      <c r="O105" s="27">
        <v>0</v>
      </c>
      <c r="P105" s="27">
        <v>0</v>
      </c>
      <c r="Q105" s="27">
        <v>1</v>
      </c>
      <c r="R105" s="27">
        <v>0</v>
      </c>
      <c r="S105" s="27">
        <v>0</v>
      </c>
      <c r="T105" s="27">
        <v>0</v>
      </c>
      <c r="U105" s="27">
        <v>0</v>
      </c>
      <c r="V105" s="30">
        <f t="shared" si="5"/>
        <v>23</v>
      </c>
    </row>
    <row r="106" spans="1:22" ht="17.100000000000001" customHeight="1">
      <c r="A106" s="10" t="s">
        <v>14</v>
      </c>
      <c r="B106" s="10" t="s">
        <v>15</v>
      </c>
      <c r="C106" s="11" t="s">
        <v>16</v>
      </c>
      <c r="D106" s="149" t="str">
        <f t="shared" si="3"/>
        <v>r1_01 -  ul. Legnicka</v>
      </c>
      <c r="E106" s="149" t="str">
        <f t="shared" si="4"/>
        <v>r1_01 -  ul. Legnicka - W4 od ul. Rybacka - do centrum</v>
      </c>
      <c r="F106" s="10" t="s">
        <v>115</v>
      </c>
      <c r="G106" s="11" t="s">
        <v>116</v>
      </c>
      <c r="H106" s="149" t="s">
        <v>353</v>
      </c>
      <c r="I106" s="24" t="s">
        <v>117</v>
      </c>
      <c r="J106" s="25">
        <v>43207</v>
      </c>
      <c r="K106" s="26" t="s">
        <v>27</v>
      </c>
      <c r="L106" s="90">
        <v>0.125</v>
      </c>
      <c r="M106" s="27">
        <v>0</v>
      </c>
      <c r="N106" s="27">
        <v>27</v>
      </c>
      <c r="O106" s="27">
        <v>3</v>
      </c>
      <c r="P106" s="27">
        <v>1</v>
      </c>
      <c r="Q106" s="27">
        <v>0</v>
      </c>
      <c r="R106" s="27">
        <v>1</v>
      </c>
      <c r="S106" s="27">
        <v>0</v>
      </c>
      <c r="T106" s="27">
        <v>0</v>
      </c>
      <c r="U106" s="27">
        <v>0</v>
      </c>
      <c r="V106" s="30">
        <f t="shared" si="5"/>
        <v>32</v>
      </c>
    </row>
    <row r="107" spans="1:22" ht="17.100000000000001" customHeight="1">
      <c r="A107" s="10" t="s">
        <v>14</v>
      </c>
      <c r="B107" s="10" t="s">
        <v>15</v>
      </c>
      <c r="C107" s="11" t="s">
        <v>16</v>
      </c>
      <c r="D107" s="149" t="str">
        <f t="shared" si="3"/>
        <v>r1_01 -  ul. Legnicka</v>
      </c>
      <c r="E107" s="149" t="str">
        <f t="shared" si="4"/>
        <v>r1_01 -  ul. Legnicka - W4 od ul. Rybacka - do centrum</v>
      </c>
      <c r="F107" s="10" t="s">
        <v>115</v>
      </c>
      <c r="G107" s="11" t="s">
        <v>116</v>
      </c>
      <c r="H107" s="149" t="s">
        <v>353</v>
      </c>
      <c r="I107" s="24" t="s">
        <v>117</v>
      </c>
      <c r="J107" s="25">
        <v>43207</v>
      </c>
      <c r="K107" s="26" t="s">
        <v>28</v>
      </c>
      <c r="L107" s="90">
        <v>0.125</v>
      </c>
      <c r="M107" s="27">
        <v>0</v>
      </c>
      <c r="N107" s="27">
        <v>36</v>
      </c>
      <c r="O107" s="27">
        <v>1</v>
      </c>
      <c r="P107" s="27">
        <v>0</v>
      </c>
      <c r="Q107" s="27">
        <v>0</v>
      </c>
      <c r="R107" s="27">
        <v>0</v>
      </c>
      <c r="S107" s="27">
        <v>0</v>
      </c>
      <c r="T107" s="27">
        <v>0</v>
      </c>
      <c r="U107" s="27">
        <v>0</v>
      </c>
      <c r="V107" s="30">
        <f t="shared" si="5"/>
        <v>37</v>
      </c>
    </row>
    <row r="108" spans="1:22" ht="17.100000000000001" customHeight="1">
      <c r="A108" s="10" t="s">
        <v>14</v>
      </c>
      <c r="B108" s="10" t="s">
        <v>15</v>
      </c>
      <c r="C108" s="11" t="s">
        <v>16</v>
      </c>
      <c r="D108" s="149" t="str">
        <f t="shared" si="3"/>
        <v>r1_01 -  ul. Legnicka</v>
      </c>
      <c r="E108" s="149" t="str">
        <f t="shared" si="4"/>
        <v>r1_01 -  ul. Legnicka - W4 od ul. Rybacka - do centrum</v>
      </c>
      <c r="F108" s="10" t="s">
        <v>115</v>
      </c>
      <c r="G108" s="11" t="s">
        <v>116</v>
      </c>
      <c r="H108" s="149" t="s">
        <v>353</v>
      </c>
      <c r="I108" s="24" t="s">
        <v>117</v>
      </c>
      <c r="J108" s="25">
        <v>43207</v>
      </c>
      <c r="K108" s="26" t="s">
        <v>29</v>
      </c>
      <c r="L108" s="90">
        <v>0.125</v>
      </c>
      <c r="M108" s="27">
        <v>0</v>
      </c>
      <c r="N108" s="27">
        <v>15</v>
      </c>
      <c r="O108" s="27">
        <v>1</v>
      </c>
      <c r="P108" s="27">
        <v>0</v>
      </c>
      <c r="Q108" s="27">
        <v>0</v>
      </c>
      <c r="R108" s="27">
        <v>2</v>
      </c>
      <c r="S108" s="27">
        <v>0</v>
      </c>
      <c r="T108" s="27">
        <v>0</v>
      </c>
      <c r="U108" s="27">
        <v>1</v>
      </c>
      <c r="V108" s="30">
        <f t="shared" si="5"/>
        <v>19</v>
      </c>
    </row>
    <row r="109" spans="1:22" ht="17.100000000000001" customHeight="1">
      <c r="A109" s="10" t="s">
        <v>14</v>
      </c>
      <c r="B109" s="10" t="s">
        <v>15</v>
      </c>
      <c r="C109" s="11" t="s">
        <v>16</v>
      </c>
      <c r="D109" s="149" t="str">
        <f t="shared" si="3"/>
        <v>r1_01 -  ul. Legnicka</v>
      </c>
      <c r="E109" s="149" t="str">
        <f t="shared" si="4"/>
        <v>r1_01 -  ul. Legnicka - W4 od ul. Rybacka - do centrum</v>
      </c>
      <c r="F109" s="10" t="s">
        <v>115</v>
      </c>
      <c r="G109" s="11" t="s">
        <v>116</v>
      </c>
      <c r="H109" s="149" t="s">
        <v>353</v>
      </c>
      <c r="I109" s="24" t="s">
        <v>117</v>
      </c>
      <c r="J109" s="25">
        <v>43207</v>
      </c>
      <c r="K109" s="26" t="s">
        <v>30</v>
      </c>
      <c r="L109" s="90">
        <v>0.125</v>
      </c>
      <c r="M109" s="27">
        <v>2</v>
      </c>
      <c r="N109" s="27">
        <v>11</v>
      </c>
      <c r="O109" s="27">
        <v>0</v>
      </c>
      <c r="P109" s="27">
        <v>0</v>
      </c>
      <c r="Q109" s="27">
        <v>1</v>
      </c>
      <c r="R109" s="27">
        <v>0</v>
      </c>
      <c r="S109" s="27">
        <v>0</v>
      </c>
      <c r="T109" s="27">
        <v>0</v>
      </c>
      <c r="U109" s="27">
        <v>0</v>
      </c>
      <c r="V109" s="30">
        <f t="shared" si="5"/>
        <v>14</v>
      </c>
    </row>
    <row r="110" spans="1:22" ht="17.100000000000001" customHeight="1">
      <c r="A110" s="10" t="s">
        <v>14</v>
      </c>
      <c r="B110" s="10" t="s">
        <v>15</v>
      </c>
      <c r="C110" s="11" t="s">
        <v>16</v>
      </c>
      <c r="D110" s="149" t="str">
        <f t="shared" si="3"/>
        <v>r1_01 -  ul. Legnicka</v>
      </c>
      <c r="E110" s="149" t="str">
        <f t="shared" si="4"/>
        <v>r1_01 -  ul. Legnicka - W4 od ul. Rybacka - do centrum</v>
      </c>
      <c r="F110" s="10" t="s">
        <v>115</v>
      </c>
      <c r="G110" s="11" t="s">
        <v>116</v>
      </c>
      <c r="H110" s="149" t="s">
        <v>353</v>
      </c>
      <c r="I110" s="24" t="s">
        <v>117</v>
      </c>
      <c r="J110" s="25">
        <v>43207</v>
      </c>
      <c r="K110" s="26" t="s">
        <v>31</v>
      </c>
      <c r="L110" s="90">
        <v>0.16666666666666666</v>
      </c>
      <c r="M110" s="27">
        <v>0</v>
      </c>
      <c r="N110" s="27">
        <v>13</v>
      </c>
      <c r="O110" s="27">
        <v>0</v>
      </c>
      <c r="P110" s="27">
        <v>0</v>
      </c>
      <c r="Q110" s="27">
        <v>0</v>
      </c>
      <c r="R110" s="27">
        <v>1</v>
      </c>
      <c r="S110" s="27">
        <v>0</v>
      </c>
      <c r="T110" s="27">
        <v>0</v>
      </c>
      <c r="U110" s="27">
        <v>0</v>
      </c>
      <c r="V110" s="30">
        <f t="shared" si="5"/>
        <v>14</v>
      </c>
    </row>
    <row r="111" spans="1:22" ht="17.100000000000001" customHeight="1">
      <c r="A111" s="10" t="s">
        <v>14</v>
      </c>
      <c r="B111" s="10" t="s">
        <v>15</v>
      </c>
      <c r="C111" s="11" t="s">
        <v>16</v>
      </c>
      <c r="D111" s="149" t="str">
        <f t="shared" si="3"/>
        <v>r1_01 -  ul. Legnicka</v>
      </c>
      <c r="E111" s="149" t="str">
        <f t="shared" si="4"/>
        <v>r1_01 -  ul. Legnicka - W4 od ul. Rybacka - do centrum</v>
      </c>
      <c r="F111" s="10" t="s">
        <v>115</v>
      </c>
      <c r="G111" s="11" t="s">
        <v>116</v>
      </c>
      <c r="H111" s="149" t="s">
        <v>353</v>
      </c>
      <c r="I111" s="24" t="s">
        <v>117</v>
      </c>
      <c r="J111" s="25">
        <v>43207</v>
      </c>
      <c r="K111" s="26" t="s">
        <v>32</v>
      </c>
      <c r="L111" s="90">
        <v>0.16666666666666666</v>
      </c>
      <c r="M111" s="27">
        <v>0</v>
      </c>
      <c r="N111" s="27">
        <v>10</v>
      </c>
      <c r="O111" s="27">
        <v>0</v>
      </c>
      <c r="P111" s="27">
        <v>2</v>
      </c>
      <c r="Q111" s="27">
        <v>0</v>
      </c>
      <c r="R111" s="27">
        <v>0</v>
      </c>
      <c r="S111" s="27">
        <v>0</v>
      </c>
      <c r="T111" s="27">
        <v>1</v>
      </c>
      <c r="U111" s="27">
        <v>0</v>
      </c>
      <c r="V111" s="30">
        <f t="shared" si="5"/>
        <v>13</v>
      </c>
    </row>
    <row r="112" spans="1:22" ht="17.100000000000001" customHeight="1">
      <c r="A112" s="10" t="s">
        <v>14</v>
      </c>
      <c r="B112" s="10" t="s">
        <v>15</v>
      </c>
      <c r="C112" s="11" t="s">
        <v>16</v>
      </c>
      <c r="D112" s="149" t="str">
        <f t="shared" si="3"/>
        <v>r1_01 -  ul. Legnicka</v>
      </c>
      <c r="E112" s="149" t="str">
        <f t="shared" si="4"/>
        <v>r1_01 -  ul. Legnicka - W4 od ul. Rybacka - do centrum</v>
      </c>
      <c r="F112" s="10" t="s">
        <v>115</v>
      </c>
      <c r="G112" s="11" t="s">
        <v>116</v>
      </c>
      <c r="H112" s="149" t="s">
        <v>353</v>
      </c>
      <c r="I112" s="24" t="s">
        <v>117</v>
      </c>
      <c r="J112" s="25">
        <v>43207</v>
      </c>
      <c r="K112" s="26" t="s">
        <v>33</v>
      </c>
      <c r="L112" s="90">
        <v>0.16666666666666666</v>
      </c>
      <c r="M112" s="27">
        <v>0</v>
      </c>
      <c r="N112" s="27">
        <v>7</v>
      </c>
      <c r="O112" s="27">
        <v>4</v>
      </c>
      <c r="P112" s="27">
        <v>1</v>
      </c>
      <c r="Q112" s="27">
        <v>1</v>
      </c>
      <c r="R112" s="27">
        <v>2</v>
      </c>
      <c r="S112" s="27">
        <v>0</v>
      </c>
      <c r="T112" s="27">
        <v>0</v>
      </c>
      <c r="U112" s="27">
        <v>0</v>
      </c>
      <c r="V112" s="30">
        <f t="shared" si="5"/>
        <v>15</v>
      </c>
    </row>
    <row r="113" spans="1:22" ht="17.100000000000001" customHeight="1">
      <c r="A113" s="10" t="s">
        <v>14</v>
      </c>
      <c r="B113" s="10" t="s">
        <v>15</v>
      </c>
      <c r="C113" s="11" t="s">
        <v>16</v>
      </c>
      <c r="D113" s="149" t="str">
        <f t="shared" si="3"/>
        <v>r1_01 -  ul. Legnicka</v>
      </c>
      <c r="E113" s="149" t="str">
        <f t="shared" si="4"/>
        <v>r1_01 -  ul. Legnicka - W4 od ul. Rybacka - do centrum</v>
      </c>
      <c r="F113" s="10" t="s">
        <v>115</v>
      </c>
      <c r="G113" s="11" t="s">
        <v>116</v>
      </c>
      <c r="H113" s="149" t="s">
        <v>353</v>
      </c>
      <c r="I113" s="24" t="s">
        <v>117</v>
      </c>
      <c r="J113" s="25">
        <v>43207</v>
      </c>
      <c r="K113" s="26" t="s">
        <v>34</v>
      </c>
      <c r="L113" s="90">
        <v>0.16666666666666666</v>
      </c>
      <c r="M113" s="27">
        <v>0</v>
      </c>
      <c r="N113" s="27">
        <v>24</v>
      </c>
      <c r="O113" s="27">
        <v>5</v>
      </c>
      <c r="P113" s="27">
        <v>4</v>
      </c>
      <c r="Q113" s="27">
        <v>1</v>
      </c>
      <c r="R113" s="27">
        <v>0</v>
      </c>
      <c r="S113" s="27">
        <v>0</v>
      </c>
      <c r="T113" s="27">
        <v>0</v>
      </c>
      <c r="U113" s="27">
        <v>1</v>
      </c>
      <c r="V113" s="30">
        <f t="shared" si="5"/>
        <v>35</v>
      </c>
    </row>
    <row r="114" spans="1:22" ht="17.100000000000001" customHeight="1">
      <c r="A114" s="10" t="s">
        <v>14</v>
      </c>
      <c r="B114" s="10" t="s">
        <v>15</v>
      </c>
      <c r="C114" s="11" t="s">
        <v>16</v>
      </c>
      <c r="D114" s="149" t="str">
        <f t="shared" si="3"/>
        <v>r1_01 -  ul. Legnicka</v>
      </c>
      <c r="E114" s="149" t="str">
        <f t="shared" si="4"/>
        <v>r1_01 -  ul. Legnicka - W4 od ul. Rybacka - do centrum</v>
      </c>
      <c r="F114" s="10" t="s">
        <v>115</v>
      </c>
      <c r="G114" s="11" t="s">
        <v>116</v>
      </c>
      <c r="H114" s="149" t="s">
        <v>353</v>
      </c>
      <c r="I114" s="24" t="s">
        <v>117</v>
      </c>
      <c r="J114" s="25">
        <v>43207</v>
      </c>
      <c r="K114" s="26" t="s">
        <v>35</v>
      </c>
      <c r="L114" s="90">
        <v>0.20833333333333401</v>
      </c>
      <c r="M114" s="27">
        <v>0</v>
      </c>
      <c r="N114" s="27">
        <v>13</v>
      </c>
      <c r="O114" s="27">
        <v>2</v>
      </c>
      <c r="P114" s="27">
        <v>1</v>
      </c>
      <c r="Q114" s="27">
        <v>0</v>
      </c>
      <c r="R114" s="27">
        <v>1</v>
      </c>
      <c r="S114" s="27">
        <v>0</v>
      </c>
      <c r="T114" s="27">
        <v>0</v>
      </c>
      <c r="U114" s="27">
        <v>0</v>
      </c>
      <c r="V114" s="30">
        <f t="shared" si="5"/>
        <v>17</v>
      </c>
    </row>
    <row r="115" spans="1:22" ht="17.100000000000001" customHeight="1">
      <c r="A115" s="10" t="s">
        <v>14</v>
      </c>
      <c r="B115" s="10" t="s">
        <v>15</v>
      </c>
      <c r="C115" s="11" t="s">
        <v>16</v>
      </c>
      <c r="D115" s="149" t="str">
        <f t="shared" si="3"/>
        <v>r1_01 -  ul. Legnicka</v>
      </c>
      <c r="E115" s="149" t="str">
        <f t="shared" si="4"/>
        <v>r1_01 -  ul. Legnicka - W4 od ul. Rybacka - do centrum</v>
      </c>
      <c r="F115" s="10" t="s">
        <v>115</v>
      </c>
      <c r="G115" s="11" t="s">
        <v>116</v>
      </c>
      <c r="H115" s="149" t="s">
        <v>353</v>
      </c>
      <c r="I115" s="24" t="s">
        <v>117</v>
      </c>
      <c r="J115" s="25">
        <v>43207</v>
      </c>
      <c r="K115" s="26" t="s">
        <v>36</v>
      </c>
      <c r="L115" s="90">
        <v>0.20833333333333401</v>
      </c>
      <c r="M115" s="27">
        <v>0</v>
      </c>
      <c r="N115" s="27">
        <v>18</v>
      </c>
      <c r="O115" s="27">
        <v>2</v>
      </c>
      <c r="P115" s="27">
        <v>1</v>
      </c>
      <c r="Q115" s="27">
        <v>0</v>
      </c>
      <c r="R115" s="27">
        <v>1</v>
      </c>
      <c r="S115" s="27">
        <v>0</v>
      </c>
      <c r="T115" s="27">
        <v>0</v>
      </c>
      <c r="U115" s="27">
        <v>0</v>
      </c>
      <c r="V115" s="30">
        <f t="shared" si="5"/>
        <v>22</v>
      </c>
    </row>
    <row r="116" spans="1:22" ht="17.100000000000001" customHeight="1">
      <c r="A116" s="10" t="s">
        <v>14</v>
      </c>
      <c r="B116" s="10" t="s">
        <v>15</v>
      </c>
      <c r="C116" s="11" t="s">
        <v>16</v>
      </c>
      <c r="D116" s="149" t="str">
        <f t="shared" si="3"/>
        <v>r1_01 -  ul. Legnicka</v>
      </c>
      <c r="E116" s="149" t="str">
        <f t="shared" si="4"/>
        <v>r1_01 -  ul. Legnicka - W4 od ul. Rybacka - do centrum</v>
      </c>
      <c r="F116" s="10" t="s">
        <v>115</v>
      </c>
      <c r="G116" s="11" t="s">
        <v>116</v>
      </c>
      <c r="H116" s="149" t="s">
        <v>353</v>
      </c>
      <c r="I116" s="24" t="s">
        <v>117</v>
      </c>
      <c r="J116" s="25">
        <v>43207</v>
      </c>
      <c r="K116" s="26" t="s">
        <v>37</v>
      </c>
      <c r="L116" s="90">
        <v>0.20833333333333401</v>
      </c>
      <c r="M116" s="27">
        <v>0</v>
      </c>
      <c r="N116" s="27">
        <v>32</v>
      </c>
      <c r="O116" s="27">
        <v>5</v>
      </c>
      <c r="P116" s="27">
        <v>2</v>
      </c>
      <c r="Q116" s="27">
        <v>0</v>
      </c>
      <c r="R116" s="27">
        <v>4</v>
      </c>
      <c r="S116" s="27">
        <v>0</v>
      </c>
      <c r="T116" s="27">
        <v>1</v>
      </c>
      <c r="U116" s="27">
        <v>0</v>
      </c>
      <c r="V116" s="30">
        <f t="shared" si="5"/>
        <v>44</v>
      </c>
    </row>
    <row r="117" spans="1:22" ht="17.100000000000001" customHeight="1">
      <c r="A117" s="10" t="s">
        <v>14</v>
      </c>
      <c r="B117" s="10" t="s">
        <v>15</v>
      </c>
      <c r="C117" s="11" t="s">
        <v>16</v>
      </c>
      <c r="D117" s="149" t="str">
        <f t="shared" si="3"/>
        <v>r1_01 -  ul. Legnicka</v>
      </c>
      <c r="E117" s="149" t="str">
        <f t="shared" si="4"/>
        <v>r1_01 -  ul. Legnicka - W4 od ul. Rybacka - do centrum</v>
      </c>
      <c r="F117" s="10" t="s">
        <v>115</v>
      </c>
      <c r="G117" s="11" t="s">
        <v>116</v>
      </c>
      <c r="H117" s="149" t="s">
        <v>353</v>
      </c>
      <c r="I117" s="24" t="s">
        <v>117</v>
      </c>
      <c r="J117" s="25">
        <v>43207</v>
      </c>
      <c r="K117" s="26" t="s">
        <v>38</v>
      </c>
      <c r="L117" s="90">
        <v>0.20833333333333401</v>
      </c>
      <c r="M117" s="27">
        <v>0</v>
      </c>
      <c r="N117" s="27">
        <v>38</v>
      </c>
      <c r="O117" s="27">
        <v>8</v>
      </c>
      <c r="P117" s="27">
        <v>1</v>
      </c>
      <c r="Q117" s="27">
        <v>0</v>
      </c>
      <c r="R117" s="27">
        <v>0</v>
      </c>
      <c r="S117" s="27">
        <v>0</v>
      </c>
      <c r="T117" s="27">
        <v>1</v>
      </c>
      <c r="U117" s="27">
        <v>0</v>
      </c>
      <c r="V117" s="30">
        <f t="shared" si="5"/>
        <v>48</v>
      </c>
    </row>
    <row r="118" spans="1:22" ht="17.100000000000001" customHeight="1">
      <c r="A118" s="10" t="s">
        <v>14</v>
      </c>
      <c r="B118" s="10" t="s">
        <v>15</v>
      </c>
      <c r="C118" s="11" t="s">
        <v>16</v>
      </c>
      <c r="D118" s="149" t="str">
        <f t="shared" si="3"/>
        <v>r1_01 -  ul. Legnicka</v>
      </c>
      <c r="E118" s="149" t="str">
        <f t="shared" si="4"/>
        <v>r1_01 -  ul. Legnicka - W4 od ul. Rybacka - do centrum</v>
      </c>
      <c r="F118" s="10" t="s">
        <v>115</v>
      </c>
      <c r="G118" s="11" t="s">
        <v>116</v>
      </c>
      <c r="H118" s="149" t="s">
        <v>353</v>
      </c>
      <c r="I118" s="24" t="s">
        <v>117</v>
      </c>
      <c r="J118" s="25">
        <v>43207</v>
      </c>
      <c r="K118" s="26" t="s">
        <v>39</v>
      </c>
      <c r="L118" s="90">
        <v>0.25</v>
      </c>
      <c r="M118" s="27">
        <v>0</v>
      </c>
      <c r="N118" s="27">
        <v>56</v>
      </c>
      <c r="O118" s="27">
        <v>5</v>
      </c>
      <c r="P118" s="27">
        <v>0</v>
      </c>
      <c r="Q118" s="27">
        <v>1</v>
      </c>
      <c r="R118" s="27">
        <v>5</v>
      </c>
      <c r="S118" s="27">
        <v>0</v>
      </c>
      <c r="T118" s="27">
        <v>0</v>
      </c>
      <c r="U118" s="27">
        <v>1</v>
      </c>
      <c r="V118" s="30">
        <f t="shared" si="5"/>
        <v>68</v>
      </c>
    </row>
    <row r="119" spans="1:22" ht="17.100000000000001" customHeight="1">
      <c r="A119" s="10" t="s">
        <v>14</v>
      </c>
      <c r="B119" s="10" t="s">
        <v>15</v>
      </c>
      <c r="C119" s="11" t="s">
        <v>16</v>
      </c>
      <c r="D119" s="149" t="str">
        <f t="shared" si="3"/>
        <v>r1_01 -  ul. Legnicka</v>
      </c>
      <c r="E119" s="149" t="str">
        <f t="shared" si="4"/>
        <v>r1_01 -  ul. Legnicka - W4 od ul. Rybacka - do centrum</v>
      </c>
      <c r="F119" s="10" t="s">
        <v>115</v>
      </c>
      <c r="G119" s="11" t="s">
        <v>116</v>
      </c>
      <c r="H119" s="149" t="s">
        <v>353</v>
      </c>
      <c r="I119" s="24" t="s">
        <v>117</v>
      </c>
      <c r="J119" s="25">
        <v>43207</v>
      </c>
      <c r="K119" s="26" t="s">
        <v>40</v>
      </c>
      <c r="L119" s="90">
        <v>0.25</v>
      </c>
      <c r="M119" s="27">
        <v>0</v>
      </c>
      <c r="N119" s="27">
        <v>89</v>
      </c>
      <c r="O119" s="27">
        <v>4</v>
      </c>
      <c r="P119" s="27">
        <v>3</v>
      </c>
      <c r="Q119" s="27">
        <v>0</v>
      </c>
      <c r="R119" s="27">
        <v>2</v>
      </c>
      <c r="S119" s="27">
        <v>0</v>
      </c>
      <c r="T119" s="27">
        <v>4</v>
      </c>
      <c r="U119" s="27">
        <v>0</v>
      </c>
      <c r="V119" s="30">
        <f t="shared" si="5"/>
        <v>102</v>
      </c>
    </row>
    <row r="120" spans="1:22" ht="17.100000000000001" customHeight="1">
      <c r="A120" s="10" t="s">
        <v>14</v>
      </c>
      <c r="B120" s="10" t="s">
        <v>15</v>
      </c>
      <c r="C120" s="11" t="s">
        <v>16</v>
      </c>
      <c r="D120" s="149" t="str">
        <f t="shared" si="3"/>
        <v>r1_01 -  ul. Legnicka</v>
      </c>
      <c r="E120" s="149" t="str">
        <f t="shared" si="4"/>
        <v>r1_01 -  ul. Legnicka - W4 od ul. Rybacka - do centrum</v>
      </c>
      <c r="F120" s="10" t="s">
        <v>115</v>
      </c>
      <c r="G120" s="11" t="s">
        <v>116</v>
      </c>
      <c r="H120" s="149" t="s">
        <v>353</v>
      </c>
      <c r="I120" s="24" t="s">
        <v>117</v>
      </c>
      <c r="J120" s="25">
        <v>43207</v>
      </c>
      <c r="K120" s="26" t="s">
        <v>41</v>
      </c>
      <c r="L120" s="90">
        <v>0.25</v>
      </c>
      <c r="M120" s="27">
        <v>1</v>
      </c>
      <c r="N120" s="27">
        <v>143</v>
      </c>
      <c r="O120" s="27">
        <v>8</v>
      </c>
      <c r="P120" s="27">
        <v>7</v>
      </c>
      <c r="Q120" s="27">
        <v>0</v>
      </c>
      <c r="R120" s="27">
        <v>5</v>
      </c>
      <c r="S120" s="27">
        <v>0</v>
      </c>
      <c r="T120" s="27">
        <v>0</v>
      </c>
      <c r="U120" s="27">
        <v>0</v>
      </c>
      <c r="V120" s="30">
        <f t="shared" si="5"/>
        <v>164</v>
      </c>
    </row>
    <row r="121" spans="1:22" ht="17.100000000000001" customHeight="1">
      <c r="A121" s="10" t="s">
        <v>14</v>
      </c>
      <c r="B121" s="10" t="s">
        <v>15</v>
      </c>
      <c r="C121" s="11" t="s">
        <v>16</v>
      </c>
      <c r="D121" s="149" t="str">
        <f t="shared" si="3"/>
        <v>r1_01 -  ul. Legnicka</v>
      </c>
      <c r="E121" s="149" t="str">
        <f t="shared" si="4"/>
        <v>r1_01 -  ul. Legnicka - W4 od ul. Rybacka - do centrum</v>
      </c>
      <c r="F121" s="10" t="s">
        <v>115</v>
      </c>
      <c r="G121" s="11" t="s">
        <v>116</v>
      </c>
      <c r="H121" s="149" t="s">
        <v>353</v>
      </c>
      <c r="I121" s="24" t="s">
        <v>117</v>
      </c>
      <c r="J121" s="25">
        <v>43207</v>
      </c>
      <c r="K121" s="26" t="s">
        <v>42</v>
      </c>
      <c r="L121" s="90">
        <v>0.25</v>
      </c>
      <c r="M121" s="27">
        <v>0</v>
      </c>
      <c r="N121" s="27">
        <v>127</v>
      </c>
      <c r="O121" s="27">
        <v>12</v>
      </c>
      <c r="P121" s="27">
        <v>2</v>
      </c>
      <c r="Q121" s="27">
        <v>0</v>
      </c>
      <c r="R121" s="27">
        <v>5</v>
      </c>
      <c r="S121" s="27">
        <v>0</v>
      </c>
      <c r="T121" s="27">
        <v>2</v>
      </c>
      <c r="U121" s="27">
        <v>0</v>
      </c>
      <c r="V121" s="30">
        <f t="shared" si="5"/>
        <v>148</v>
      </c>
    </row>
    <row r="122" spans="1:22" ht="17.100000000000001" customHeight="1">
      <c r="A122" s="10" t="s">
        <v>14</v>
      </c>
      <c r="B122" s="10" t="s">
        <v>15</v>
      </c>
      <c r="C122" s="11" t="s">
        <v>16</v>
      </c>
      <c r="D122" s="149" t="str">
        <f t="shared" si="3"/>
        <v>r1_01 -  ul. Legnicka</v>
      </c>
      <c r="E122" s="149" t="str">
        <f t="shared" si="4"/>
        <v>r1_01 -  ul. Legnicka - W4 od ul. Rybacka - do centrum</v>
      </c>
      <c r="F122" s="10" t="s">
        <v>115</v>
      </c>
      <c r="G122" s="11" t="s">
        <v>116</v>
      </c>
      <c r="H122" s="149" t="s">
        <v>353</v>
      </c>
      <c r="I122" s="24" t="s">
        <v>117</v>
      </c>
      <c r="J122" s="25">
        <v>43207</v>
      </c>
      <c r="K122" s="26" t="s">
        <v>43</v>
      </c>
      <c r="L122" s="90">
        <v>0.29166666666666669</v>
      </c>
      <c r="M122" s="27">
        <v>0</v>
      </c>
      <c r="N122" s="27">
        <v>158</v>
      </c>
      <c r="O122" s="27">
        <v>13</v>
      </c>
      <c r="P122" s="27">
        <v>4</v>
      </c>
      <c r="Q122" s="27">
        <v>0</v>
      </c>
      <c r="R122" s="27">
        <v>4</v>
      </c>
      <c r="S122" s="27">
        <v>0</v>
      </c>
      <c r="T122" s="27">
        <v>9</v>
      </c>
      <c r="U122" s="27">
        <v>1</v>
      </c>
      <c r="V122" s="30">
        <f t="shared" si="5"/>
        <v>189</v>
      </c>
    </row>
    <row r="123" spans="1:22" ht="17.100000000000001" customHeight="1">
      <c r="A123" s="10" t="s">
        <v>14</v>
      </c>
      <c r="B123" s="10" t="s">
        <v>15</v>
      </c>
      <c r="C123" s="11" t="s">
        <v>16</v>
      </c>
      <c r="D123" s="149" t="str">
        <f t="shared" si="3"/>
        <v>r1_01 -  ul. Legnicka</v>
      </c>
      <c r="E123" s="149" t="str">
        <f t="shared" si="4"/>
        <v>r1_01 -  ul. Legnicka - W4 od ul. Rybacka - do centrum</v>
      </c>
      <c r="F123" s="10" t="s">
        <v>115</v>
      </c>
      <c r="G123" s="11" t="s">
        <v>116</v>
      </c>
      <c r="H123" s="149" t="s">
        <v>353</v>
      </c>
      <c r="I123" s="24" t="s">
        <v>117</v>
      </c>
      <c r="J123" s="25">
        <v>43207</v>
      </c>
      <c r="K123" s="26" t="s">
        <v>44</v>
      </c>
      <c r="L123" s="90">
        <v>0.29166666666666669</v>
      </c>
      <c r="M123" s="27">
        <v>0</v>
      </c>
      <c r="N123" s="27">
        <v>239</v>
      </c>
      <c r="O123" s="27">
        <v>11</v>
      </c>
      <c r="P123" s="27">
        <v>3</v>
      </c>
      <c r="Q123" s="27">
        <v>1</v>
      </c>
      <c r="R123" s="27">
        <v>5</v>
      </c>
      <c r="S123" s="27">
        <v>0</v>
      </c>
      <c r="T123" s="27">
        <v>14</v>
      </c>
      <c r="U123" s="27">
        <v>1</v>
      </c>
      <c r="V123" s="30">
        <f t="shared" si="5"/>
        <v>274</v>
      </c>
    </row>
    <row r="124" spans="1:22" ht="17.100000000000001" customHeight="1">
      <c r="A124" s="10" t="s">
        <v>14</v>
      </c>
      <c r="B124" s="10" t="s">
        <v>15</v>
      </c>
      <c r="C124" s="11" t="s">
        <v>16</v>
      </c>
      <c r="D124" s="149" t="str">
        <f t="shared" si="3"/>
        <v>r1_01 -  ul. Legnicka</v>
      </c>
      <c r="E124" s="149" t="str">
        <f t="shared" si="4"/>
        <v>r1_01 -  ul. Legnicka - W4 od ul. Rybacka - do centrum</v>
      </c>
      <c r="F124" s="10" t="s">
        <v>115</v>
      </c>
      <c r="G124" s="11" t="s">
        <v>116</v>
      </c>
      <c r="H124" s="149" t="s">
        <v>353</v>
      </c>
      <c r="I124" s="24" t="s">
        <v>117</v>
      </c>
      <c r="J124" s="25">
        <v>43207</v>
      </c>
      <c r="K124" s="26" t="s">
        <v>45</v>
      </c>
      <c r="L124" s="90">
        <v>0.29166666666666669</v>
      </c>
      <c r="M124" s="27">
        <v>1</v>
      </c>
      <c r="N124" s="27">
        <v>308</v>
      </c>
      <c r="O124" s="27">
        <v>16</v>
      </c>
      <c r="P124" s="27">
        <v>6</v>
      </c>
      <c r="Q124" s="27">
        <v>1</v>
      </c>
      <c r="R124" s="27">
        <v>6</v>
      </c>
      <c r="S124" s="27">
        <v>0</v>
      </c>
      <c r="T124" s="27">
        <v>18</v>
      </c>
      <c r="U124" s="27">
        <v>2</v>
      </c>
      <c r="V124" s="30">
        <f t="shared" si="5"/>
        <v>358</v>
      </c>
    </row>
    <row r="125" spans="1:22" ht="17.100000000000001" customHeight="1">
      <c r="A125" s="10" t="s">
        <v>14</v>
      </c>
      <c r="B125" s="10" t="s">
        <v>15</v>
      </c>
      <c r="C125" s="11" t="s">
        <v>16</v>
      </c>
      <c r="D125" s="149" t="str">
        <f t="shared" si="3"/>
        <v>r1_01 -  ul. Legnicka</v>
      </c>
      <c r="E125" s="149" t="str">
        <f t="shared" si="4"/>
        <v>r1_01 -  ul. Legnicka - W4 od ul. Rybacka - do centrum</v>
      </c>
      <c r="F125" s="10" t="s">
        <v>115</v>
      </c>
      <c r="G125" s="11" t="s">
        <v>116</v>
      </c>
      <c r="H125" s="149" t="s">
        <v>353</v>
      </c>
      <c r="I125" s="24" t="s">
        <v>117</v>
      </c>
      <c r="J125" s="25">
        <v>43207</v>
      </c>
      <c r="K125" s="26" t="s">
        <v>46</v>
      </c>
      <c r="L125" s="90">
        <v>0.29166666666666669</v>
      </c>
      <c r="M125" s="27">
        <v>6</v>
      </c>
      <c r="N125" s="27">
        <v>349</v>
      </c>
      <c r="O125" s="27">
        <v>21</v>
      </c>
      <c r="P125" s="27">
        <v>5</v>
      </c>
      <c r="Q125" s="27">
        <v>2</v>
      </c>
      <c r="R125" s="27">
        <v>7</v>
      </c>
      <c r="S125" s="27">
        <v>0</v>
      </c>
      <c r="T125" s="27">
        <v>9</v>
      </c>
      <c r="U125" s="27">
        <v>0</v>
      </c>
      <c r="V125" s="30">
        <f t="shared" si="5"/>
        <v>399</v>
      </c>
    </row>
    <row r="126" spans="1:22" ht="17.100000000000001" customHeight="1">
      <c r="A126" s="10" t="s">
        <v>14</v>
      </c>
      <c r="B126" s="10" t="s">
        <v>15</v>
      </c>
      <c r="C126" s="11" t="s">
        <v>16</v>
      </c>
      <c r="D126" s="149" t="str">
        <f t="shared" si="3"/>
        <v>r1_01 -  ul. Legnicka</v>
      </c>
      <c r="E126" s="149" t="str">
        <f t="shared" si="4"/>
        <v>r1_01 -  ul. Legnicka - W4 od ul. Rybacka - do centrum</v>
      </c>
      <c r="F126" s="10" t="s">
        <v>115</v>
      </c>
      <c r="G126" s="11" t="s">
        <v>116</v>
      </c>
      <c r="H126" s="149" t="s">
        <v>353</v>
      </c>
      <c r="I126" s="24" t="s">
        <v>117</v>
      </c>
      <c r="J126" s="25">
        <v>43207</v>
      </c>
      <c r="K126" s="26" t="s">
        <v>47</v>
      </c>
      <c r="L126" s="90">
        <v>0.33333333333333398</v>
      </c>
      <c r="M126" s="27">
        <v>1</v>
      </c>
      <c r="N126" s="27">
        <v>362</v>
      </c>
      <c r="O126" s="27">
        <v>15</v>
      </c>
      <c r="P126" s="27">
        <v>3</v>
      </c>
      <c r="Q126" s="27">
        <v>0</v>
      </c>
      <c r="R126" s="27">
        <v>8</v>
      </c>
      <c r="S126" s="27">
        <v>0</v>
      </c>
      <c r="T126" s="27">
        <v>14</v>
      </c>
      <c r="U126" s="27">
        <v>0</v>
      </c>
      <c r="V126" s="30">
        <f t="shared" si="5"/>
        <v>403</v>
      </c>
    </row>
    <row r="127" spans="1:22" ht="17.100000000000001" customHeight="1">
      <c r="A127" s="10" t="s">
        <v>14</v>
      </c>
      <c r="B127" s="10" t="s">
        <v>15</v>
      </c>
      <c r="C127" s="11" t="s">
        <v>16</v>
      </c>
      <c r="D127" s="149" t="str">
        <f t="shared" si="3"/>
        <v>r1_01 -  ul. Legnicka</v>
      </c>
      <c r="E127" s="149" t="str">
        <f t="shared" si="4"/>
        <v>r1_01 -  ul. Legnicka - W4 od ul. Rybacka - do centrum</v>
      </c>
      <c r="F127" s="10" t="s">
        <v>115</v>
      </c>
      <c r="G127" s="11" t="s">
        <v>116</v>
      </c>
      <c r="H127" s="149" t="s">
        <v>353</v>
      </c>
      <c r="I127" s="24" t="s">
        <v>117</v>
      </c>
      <c r="J127" s="25">
        <v>43207</v>
      </c>
      <c r="K127" s="26" t="s">
        <v>48</v>
      </c>
      <c r="L127" s="90">
        <v>0.33333333333333398</v>
      </c>
      <c r="M127" s="27">
        <v>4</v>
      </c>
      <c r="N127" s="27">
        <v>371</v>
      </c>
      <c r="O127" s="27">
        <v>21</v>
      </c>
      <c r="P127" s="27">
        <v>2</v>
      </c>
      <c r="Q127" s="27">
        <v>0</v>
      </c>
      <c r="R127" s="27">
        <v>9</v>
      </c>
      <c r="S127" s="27">
        <v>0</v>
      </c>
      <c r="T127" s="27">
        <v>17</v>
      </c>
      <c r="U127" s="27">
        <v>1</v>
      </c>
      <c r="V127" s="30">
        <f t="shared" si="5"/>
        <v>425</v>
      </c>
    </row>
    <row r="128" spans="1:22" ht="17.100000000000001" customHeight="1">
      <c r="A128" s="10" t="s">
        <v>14</v>
      </c>
      <c r="B128" s="10" t="s">
        <v>15</v>
      </c>
      <c r="C128" s="11" t="s">
        <v>16</v>
      </c>
      <c r="D128" s="149" t="str">
        <f t="shared" si="3"/>
        <v>r1_01 -  ul. Legnicka</v>
      </c>
      <c r="E128" s="149" t="str">
        <f t="shared" si="4"/>
        <v>r1_01 -  ul. Legnicka - W4 od ul. Rybacka - do centrum</v>
      </c>
      <c r="F128" s="10" t="s">
        <v>115</v>
      </c>
      <c r="G128" s="11" t="s">
        <v>116</v>
      </c>
      <c r="H128" s="149" t="s">
        <v>353</v>
      </c>
      <c r="I128" s="24" t="s">
        <v>117</v>
      </c>
      <c r="J128" s="25">
        <v>43207</v>
      </c>
      <c r="K128" s="26" t="s">
        <v>49</v>
      </c>
      <c r="L128" s="90">
        <v>0.33333333333333398</v>
      </c>
      <c r="M128" s="27">
        <v>5</v>
      </c>
      <c r="N128" s="27">
        <v>371</v>
      </c>
      <c r="O128" s="27">
        <v>11</v>
      </c>
      <c r="P128" s="27">
        <v>1</v>
      </c>
      <c r="Q128" s="27">
        <v>1</v>
      </c>
      <c r="R128" s="27">
        <v>5</v>
      </c>
      <c r="S128" s="27">
        <v>0</v>
      </c>
      <c r="T128" s="27">
        <v>19</v>
      </c>
      <c r="U128" s="27">
        <v>0</v>
      </c>
      <c r="V128" s="30">
        <f t="shared" si="5"/>
        <v>413</v>
      </c>
    </row>
    <row r="129" spans="1:22" ht="17.100000000000001" customHeight="1">
      <c r="A129" s="10" t="s">
        <v>14</v>
      </c>
      <c r="B129" s="10" t="s">
        <v>15</v>
      </c>
      <c r="C129" s="11" t="s">
        <v>16</v>
      </c>
      <c r="D129" s="149" t="str">
        <f t="shared" si="3"/>
        <v>r1_01 -  ul. Legnicka</v>
      </c>
      <c r="E129" s="149" t="str">
        <f t="shared" si="4"/>
        <v>r1_01 -  ul. Legnicka - W4 od ul. Rybacka - do centrum</v>
      </c>
      <c r="F129" s="10" t="s">
        <v>115</v>
      </c>
      <c r="G129" s="11" t="s">
        <v>116</v>
      </c>
      <c r="H129" s="149" t="s">
        <v>353</v>
      </c>
      <c r="I129" s="24" t="s">
        <v>117</v>
      </c>
      <c r="J129" s="25">
        <v>43207</v>
      </c>
      <c r="K129" s="26" t="s">
        <v>50</v>
      </c>
      <c r="L129" s="90">
        <v>0.33333333333333398</v>
      </c>
      <c r="M129" s="27">
        <v>7</v>
      </c>
      <c r="N129" s="27">
        <v>357</v>
      </c>
      <c r="O129" s="27">
        <v>18</v>
      </c>
      <c r="P129" s="27">
        <v>6</v>
      </c>
      <c r="Q129" s="27">
        <v>1</v>
      </c>
      <c r="R129" s="27">
        <v>5</v>
      </c>
      <c r="S129" s="27">
        <v>0</v>
      </c>
      <c r="T129" s="27">
        <v>15</v>
      </c>
      <c r="U129" s="27">
        <v>0</v>
      </c>
      <c r="V129" s="30">
        <f t="shared" si="5"/>
        <v>409</v>
      </c>
    </row>
    <row r="130" spans="1:22" ht="17.100000000000001" customHeight="1">
      <c r="A130" s="10" t="s">
        <v>14</v>
      </c>
      <c r="B130" s="10" t="s">
        <v>15</v>
      </c>
      <c r="C130" s="11" t="s">
        <v>16</v>
      </c>
      <c r="D130" s="149" t="str">
        <f t="shared" si="3"/>
        <v>r1_01 -  ul. Legnicka</v>
      </c>
      <c r="E130" s="149" t="str">
        <f t="shared" si="4"/>
        <v>r1_01 -  ul. Legnicka - W4 od ul. Rybacka - do centrum</v>
      </c>
      <c r="F130" s="10" t="s">
        <v>115</v>
      </c>
      <c r="G130" s="11" t="s">
        <v>116</v>
      </c>
      <c r="H130" s="149" t="s">
        <v>353</v>
      </c>
      <c r="I130" s="24" t="s">
        <v>117</v>
      </c>
      <c r="J130" s="25">
        <v>43207</v>
      </c>
      <c r="K130" s="26" t="s">
        <v>51</v>
      </c>
      <c r="L130" s="90">
        <v>0.375</v>
      </c>
      <c r="M130" s="27">
        <v>1</v>
      </c>
      <c r="N130" s="27">
        <v>342</v>
      </c>
      <c r="O130" s="27">
        <v>20</v>
      </c>
      <c r="P130" s="27">
        <v>3</v>
      </c>
      <c r="Q130" s="27">
        <v>1</v>
      </c>
      <c r="R130" s="27">
        <v>8</v>
      </c>
      <c r="S130" s="27">
        <v>0</v>
      </c>
      <c r="T130" s="27">
        <v>13</v>
      </c>
      <c r="U130" s="27">
        <v>0</v>
      </c>
      <c r="V130" s="30">
        <f t="shared" si="5"/>
        <v>388</v>
      </c>
    </row>
    <row r="131" spans="1:22" ht="17.100000000000001" customHeight="1">
      <c r="A131" s="10" t="s">
        <v>14</v>
      </c>
      <c r="B131" s="10" t="s">
        <v>15</v>
      </c>
      <c r="C131" s="11" t="s">
        <v>16</v>
      </c>
      <c r="D131" s="149" t="str">
        <f t="shared" ref="D131:D194" si="6">CONCATENATE(B131," -  ",C131,)</f>
        <v>r1_01 -  ul. Legnicka</v>
      </c>
      <c r="E131" s="149" t="str">
        <f t="shared" ref="E131:E194" si="7">CONCATENATE(B131," -  ",C131," - ",H131)</f>
        <v>r1_01 -  ul. Legnicka - W4 od ul. Rybacka - do centrum</v>
      </c>
      <c r="F131" s="10" t="s">
        <v>115</v>
      </c>
      <c r="G131" s="11" t="s">
        <v>116</v>
      </c>
      <c r="H131" s="149" t="s">
        <v>353</v>
      </c>
      <c r="I131" s="24" t="s">
        <v>117</v>
      </c>
      <c r="J131" s="25">
        <v>43207</v>
      </c>
      <c r="K131" s="26" t="s">
        <v>52</v>
      </c>
      <c r="L131" s="90">
        <v>0.375</v>
      </c>
      <c r="M131" s="27">
        <v>8</v>
      </c>
      <c r="N131" s="27">
        <v>351</v>
      </c>
      <c r="O131" s="27">
        <v>14</v>
      </c>
      <c r="P131" s="27">
        <v>0</v>
      </c>
      <c r="Q131" s="27">
        <v>1</v>
      </c>
      <c r="R131" s="27">
        <v>10</v>
      </c>
      <c r="S131" s="27">
        <v>0</v>
      </c>
      <c r="T131" s="27">
        <v>19</v>
      </c>
      <c r="U131" s="27">
        <v>0</v>
      </c>
      <c r="V131" s="30">
        <f t="shared" ref="V131:V194" si="8">SUM(M131:U131)</f>
        <v>403</v>
      </c>
    </row>
    <row r="132" spans="1:22" ht="17.100000000000001" customHeight="1">
      <c r="A132" s="10" t="s">
        <v>14</v>
      </c>
      <c r="B132" s="10" t="s">
        <v>15</v>
      </c>
      <c r="C132" s="11" t="s">
        <v>16</v>
      </c>
      <c r="D132" s="149" t="str">
        <f t="shared" si="6"/>
        <v>r1_01 -  ul. Legnicka</v>
      </c>
      <c r="E132" s="149" t="str">
        <f t="shared" si="7"/>
        <v>r1_01 -  ul. Legnicka - W4 od ul. Rybacka - do centrum</v>
      </c>
      <c r="F132" s="10" t="s">
        <v>115</v>
      </c>
      <c r="G132" s="11" t="s">
        <v>116</v>
      </c>
      <c r="H132" s="149" t="s">
        <v>353</v>
      </c>
      <c r="I132" s="24" t="s">
        <v>117</v>
      </c>
      <c r="J132" s="25">
        <v>43207</v>
      </c>
      <c r="K132" s="26" t="s">
        <v>53</v>
      </c>
      <c r="L132" s="90">
        <v>0.375</v>
      </c>
      <c r="M132" s="27">
        <v>3</v>
      </c>
      <c r="N132" s="27">
        <v>349</v>
      </c>
      <c r="O132" s="27">
        <v>27</v>
      </c>
      <c r="P132" s="27">
        <v>2</v>
      </c>
      <c r="Q132" s="27">
        <v>2</v>
      </c>
      <c r="R132" s="27">
        <v>7</v>
      </c>
      <c r="S132" s="27">
        <v>0</v>
      </c>
      <c r="T132" s="27">
        <v>11</v>
      </c>
      <c r="U132" s="27">
        <v>0</v>
      </c>
      <c r="V132" s="30">
        <f t="shared" si="8"/>
        <v>401</v>
      </c>
    </row>
    <row r="133" spans="1:22" ht="17.100000000000001" customHeight="1">
      <c r="A133" s="10" t="s">
        <v>14</v>
      </c>
      <c r="B133" s="10" t="s">
        <v>15</v>
      </c>
      <c r="C133" s="11" t="s">
        <v>16</v>
      </c>
      <c r="D133" s="149" t="str">
        <f t="shared" si="6"/>
        <v>r1_01 -  ul. Legnicka</v>
      </c>
      <c r="E133" s="149" t="str">
        <f t="shared" si="7"/>
        <v>r1_01 -  ul. Legnicka - W4 od ul. Rybacka - do centrum</v>
      </c>
      <c r="F133" s="10" t="s">
        <v>115</v>
      </c>
      <c r="G133" s="11" t="s">
        <v>116</v>
      </c>
      <c r="H133" s="149" t="s">
        <v>353</v>
      </c>
      <c r="I133" s="24" t="s">
        <v>117</v>
      </c>
      <c r="J133" s="25">
        <v>43207</v>
      </c>
      <c r="K133" s="26" t="s">
        <v>54</v>
      </c>
      <c r="L133" s="90">
        <v>0.375</v>
      </c>
      <c r="M133" s="27">
        <v>6</v>
      </c>
      <c r="N133" s="27">
        <v>331</v>
      </c>
      <c r="O133" s="27">
        <v>19</v>
      </c>
      <c r="P133" s="27">
        <v>4</v>
      </c>
      <c r="Q133" s="27">
        <v>0</v>
      </c>
      <c r="R133" s="27">
        <v>7</v>
      </c>
      <c r="S133" s="27">
        <v>0</v>
      </c>
      <c r="T133" s="27">
        <v>16</v>
      </c>
      <c r="U133" s="27">
        <v>0</v>
      </c>
      <c r="V133" s="30">
        <f t="shared" si="8"/>
        <v>383</v>
      </c>
    </row>
    <row r="134" spans="1:22" ht="17.100000000000001" customHeight="1">
      <c r="A134" s="10" t="s">
        <v>14</v>
      </c>
      <c r="B134" s="10" t="s">
        <v>15</v>
      </c>
      <c r="C134" s="11" t="s">
        <v>16</v>
      </c>
      <c r="D134" s="149" t="str">
        <f t="shared" si="6"/>
        <v>r1_01 -  ul. Legnicka</v>
      </c>
      <c r="E134" s="149" t="str">
        <f t="shared" si="7"/>
        <v>r1_01 -  ul. Legnicka - W4 od ul. Rybacka - do centrum</v>
      </c>
      <c r="F134" s="10" t="s">
        <v>115</v>
      </c>
      <c r="G134" s="11" t="s">
        <v>116</v>
      </c>
      <c r="H134" s="149" t="s">
        <v>353</v>
      </c>
      <c r="I134" s="24" t="s">
        <v>117</v>
      </c>
      <c r="J134" s="25">
        <v>43207</v>
      </c>
      <c r="K134" s="26" t="s">
        <v>55</v>
      </c>
      <c r="L134" s="90">
        <v>0.41666666666666702</v>
      </c>
      <c r="M134" s="27">
        <v>5</v>
      </c>
      <c r="N134" s="27">
        <v>312</v>
      </c>
      <c r="O134" s="27">
        <v>16</v>
      </c>
      <c r="P134" s="27">
        <v>5</v>
      </c>
      <c r="Q134" s="27">
        <v>0</v>
      </c>
      <c r="R134" s="27">
        <v>8</v>
      </c>
      <c r="S134" s="27">
        <v>1</v>
      </c>
      <c r="T134" s="27">
        <v>10</v>
      </c>
      <c r="U134" s="27">
        <v>0</v>
      </c>
      <c r="V134" s="30">
        <f t="shared" si="8"/>
        <v>357</v>
      </c>
    </row>
    <row r="135" spans="1:22" ht="17.100000000000001" customHeight="1">
      <c r="A135" s="10" t="s">
        <v>14</v>
      </c>
      <c r="B135" s="10" t="s">
        <v>15</v>
      </c>
      <c r="C135" s="11" t="s">
        <v>16</v>
      </c>
      <c r="D135" s="149" t="str">
        <f t="shared" si="6"/>
        <v>r1_01 -  ul. Legnicka</v>
      </c>
      <c r="E135" s="149" t="str">
        <f t="shared" si="7"/>
        <v>r1_01 -  ul. Legnicka - W4 od ul. Rybacka - do centrum</v>
      </c>
      <c r="F135" s="10" t="s">
        <v>115</v>
      </c>
      <c r="G135" s="11" t="s">
        <v>116</v>
      </c>
      <c r="H135" s="149" t="s">
        <v>353</v>
      </c>
      <c r="I135" s="24" t="s">
        <v>117</v>
      </c>
      <c r="J135" s="25">
        <v>43207</v>
      </c>
      <c r="K135" s="26" t="s">
        <v>56</v>
      </c>
      <c r="L135" s="90">
        <v>0.41666666666666702</v>
      </c>
      <c r="M135" s="27">
        <v>2</v>
      </c>
      <c r="N135" s="27">
        <v>311</v>
      </c>
      <c r="O135" s="27">
        <v>28</v>
      </c>
      <c r="P135" s="27">
        <v>9</v>
      </c>
      <c r="Q135" s="27">
        <v>2</v>
      </c>
      <c r="R135" s="27">
        <v>13</v>
      </c>
      <c r="S135" s="27">
        <v>0</v>
      </c>
      <c r="T135" s="27">
        <v>12</v>
      </c>
      <c r="U135" s="27">
        <v>0</v>
      </c>
      <c r="V135" s="30">
        <f t="shared" si="8"/>
        <v>377</v>
      </c>
    </row>
    <row r="136" spans="1:22" ht="17.100000000000001" customHeight="1">
      <c r="A136" s="10" t="s">
        <v>14</v>
      </c>
      <c r="B136" s="10" t="s">
        <v>15</v>
      </c>
      <c r="C136" s="11" t="s">
        <v>16</v>
      </c>
      <c r="D136" s="149" t="str">
        <f t="shared" si="6"/>
        <v>r1_01 -  ul. Legnicka</v>
      </c>
      <c r="E136" s="149" t="str">
        <f t="shared" si="7"/>
        <v>r1_01 -  ul. Legnicka - W4 od ul. Rybacka - do centrum</v>
      </c>
      <c r="F136" s="10" t="s">
        <v>115</v>
      </c>
      <c r="G136" s="11" t="s">
        <v>116</v>
      </c>
      <c r="H136" s="149" t="s">
        <v>353</v>
      </c>
      <c r="I136" s="24" t="s">
        <v>117</v>
      </c>
      <c r="J136" s="25">
        <v>43207</v>
      </c>
      <c r="K136" s="26" t="s">
        <v>57</v>
      </c>
      <c r="L136" s="90">
        <v>0.41666666666666702</v>
      </c>
      <c r="M136" s="27">
        <v>4</v>
      </c>
      <c r="N136" s="27">
        <v>307</v>
      </c>
      <c r="O136" s="27">
        <v>17</v>
      </c>
      <c r="P136" s="27">
        <v>8</v>
      </c>
      <c r="Q136" s="27">
        <v>1</v>
      </c>
      <c r="R136" s="27">
        <v>11</v>
      </c>
      <c r="S136" s="27">
        <v>0</v>
      </c>
      <c r="T136" s="27">
        <v>5</v>
      </c>
      <c r="U136" s="27">
        <v>0</v>
      </c>
      <c r="V136" s="30">
        <f t="shared" si="8"/>
        <v>353</v>
      </c>
    </row>
    <row r="137" spans="1:22" ht="17.100000000000001" customHeight="1">
      <c r="A137" s="10" t="s">
        <v>14</v>
      </c>
      <c r="B137" s="10" t="s">
        <v>15</v>
      </c>
      <c r="C137" s="11" t="s">
        <v>16</v>
      </c>
      <c r="D137" s="149" t="str">
        <f t="shared" si="6"/>
        <v>r1_01 -  ul. Legnicka</v>
      </c>
      <c r="E137" s="149" t="str">
        <f t="shared" si="7"/>
        <v>r1_01 -  ul. Legnicka - W4 od ul. Rybacka - do centrum</v>
      </c>
      <c r="F137" s="10" t="s">
        <v>115</v>
      </c>
      <c r="G137" s="11" t="s">
        <v>116</v>
      </c>
      <c r="H137" s="149" t="s">
        <v>353</v>
      </c>
      <c r="I137" s="24" t="s">
        <v>117</v>
      </c>
      <c r="J137" s="25">
        <v>43207</v>
      </c>
      <c r="K137" s="26" t="s">
        <v>58</v>
      </c>
      <c r="L137" s="90">
        <v>0.41666666666666702</v>
      </c>
      <c r="M137" s="27">
        <v>3</v>
      </c>
      <c r="N137" s="27">
        <v>326</v>
      </c>
      <c r="O137" s="27">
        <v>16</v>
      </c>
      <c r="P137" s="27">
        <v>5</v>
      </c>
      <c r="Q137" s="27">
        <v>2</v>
      </c>
      <c r="R137" s="27">
        <v>5</v>
      </c>
      <c r="S137" s="27">
        <v>0</v>
      </c>
      <c r="T137" s="27">
        <v>8</v>
      </c>
      <c r="U137" s="27">
        <v>0</v>
      </c>
      <c r="V137" s="30">
        <f t="shared" si="8"/>
        <v>365</v>
      </c>
    </row>
    <row r="138" spans="1:22" ht="17.100000000000001" customHeight="1">
      <c r="A138" s="10" t="s">
        <v>14</v>
      </c>
      <c r="B138" s="10" t="s">
        <v>15</v>
      </c>
      <c r="C138" s="11" t="s">
        <v>16</v>
      </c>
      <c r="D138" s="149" t="str">
        <f t="shared" si="6"/>
        <v>r1_01 -  ul. Legnicka</v>
      </c>
      <c r="E138" s="149" t="str">
        <f t="shared" si="7"/>
        <v>r1_01 -  ul. Legnicka - W4 od ul. Rybacka - do centrum</v>
      </c>
      <c r="F138" s="10" t="s">
        <v>115</v>
      </c>
      <c r="G138" s="11" t="s">
        <v>116</v>
      </c>
      <c r="H138" s="149" t="s">
        <v>353</v>
      </c>
      <c r="I138" s="24" t="s">
        <v>117</v>
      </c>
      <c r="J138" s="25">
        <v>43207</v>
      </c>
      <c r="K138" s="26" t="s">
        <v>59</v>
      </c>
      <c r="L138" s="90">
        <v>0.45833333333333398</v>
      </c>
      <c r="M138" s="27">
        <v>0</v>
      </c>
      <c r="N138" s="27">
        <v>287</v>
      </c>
      <c r="O138" s="27">
        <v>16</v>
      </c>
      <c r="P138" s="27">
        <v>5</v>
      </c>
      <c r="Q138" s="27">
        <v>0</v>
      </c>
      <c r="R138" s="27">
        <v>9</v>
      </c>
      <c r="S138" s="27">
        <v>0</v>
      </c>
      <c r="T138" s="27">
        <v>10</v>
      </c>
      <c r="U138" s="27">
        <v>0</v>
      </c>
      <c r="V138" s="30">
        <f t="shared" si="8"/>
        <v>327</v>
      </c>
    </row>
    <row r="139" spans="1:22" ht="17.100000000000001" customHeight="1">
      <c r="A139" s="10" t="s">
        <v>14</v>
      </c>
      <c r="B139" s="10" t="s">
        <v>15</v>
      </c>
      <c r="C139" s="11" t="s">
        <v>16</v>
      </c>
      <c r="D139" s="149" t="str">
        <f t="shared" si="6"/>
        <v>r1_01 -  ul. Legnicka</v>
      </c>
      <c r="E139" s="149" t="str">
        <f t="shared" si="7"/>
        <v>r1_01 -  ul. Legnicka - W4 od ul. Rybacka - do centrum</v>
      </c>
      <c r="F139" s="10" t="s">
        <v>115</v>
      </c>
      <c r="G139" s="11" t="s">
        <v>116</v>
      </c>
      <c r="H139" s="149" t="s">
        <v>353</v>
      </c>
      <c r="I139" s="24" t="s">
        <v>117</v>
      </c>
      <c r="J139" s="25">
        <v>43207</v>
      </c>
      <c r="K139" s="26" t="s">
        <v>60</v>
      </c>
      <c r="L139" s="90">
        <v>0.45833333333333398</v>
      </c>
      <c r="M139" s="27">
        <v>3</v>
      </c>
      <c r="N139" s="27">
        <v>330</v>
      </c>
      <c r="O139" s="27">
        <v>28</v>
      </c>
      <c r="P139" s="27">
        <v>3</v>
      </c>
      <c r="Q139" s="27">
        <v>0</v>
      </c>
      <c r="R139" s="27">
        <v>4</v>
      </c>
      <c r="S139" s="27">
        <v>1</v>
      </c>
      <c r="T139" s="27">
        <v>10</v>
      </c>
      <c r="U139" s="27">
        <v>1</v>
      </c>
      <c r="V139" s="30">
        <f t="shared" si="8"/>
        <v>380</v>
      </c>
    </row>
    <row r="140" spans="1:22" ht="17.100000000000001" customHeight="1">
      <c r="A140" s="10" t="s">
        <v>14</v>
      </c>
      <c r="B140" s="10" t="s">
        <v>15</v>
      </c>
      <c r="C140" s="11" t="s">
        <v>16</v>
      </c>
      <c r="D140" s="149" t="str">
        <f t="shared" si="6"/>
        <v>r1_01 -  ul. Legnicka</v>
      </c>
      <c r="E140" s="149" t="str">
        <f t="shared" si="7"/>
        <v>r1_01 -  ul. Legnicka - W4 od ul. Rybacka - do centrum</v>
      </c>
      <c r="F140" s="10" t="s">
        <v>115</v>
      </c>
      <c r="G140" s="11" t="s">
        <v>116</v>
      </c>
      <c r="H140" s="149" t="s">
        <v>353</v>
      </c>
      <c r="I140" s="24" t="s">
        <v>117</v>
      </c>
      <c r="J140" s="25">
        <v>43207</v>
      </c>
      <c r="K140" s="26" t="s">
        <v>61</v>
      </c>
      <c r="L140" s="90">
        <v>0.45833333333333398</v>
      </c>
      <c r="M140" s="27">
        <v>1</v>
      </c>
      <c r="N140" s="27">
        <v>294</v>
      </c>
      <c r="O140" s="27">
        <v>18</v>
      </c>
      <c r="P140" s="27">
        <v>6</v>
      </c>
      <c r="Q140" s="27">
        <v>0</v>
      </c>
      <c r="R140" s="27">
        <v>6</v>
      </c>
      <c r="S140" s="27">
        <v>0</v>
      </c>
      <c r="T140" s="27">
        <v>11</v>
      </c>
      <c r="U140" s="27">
        <v>0</v>
      </c>
      <c r="V140" s="30">
        <f t="shared" si="8"/>
        <v>336</v>
      </c>
    </row>
    <row r="141" spans="1:22" ht="17.100000000000001" customHeight="1">
      <c r="A141" s="10" t="s">
        <v>14</v>
      </c>
      <c r="B141" s="10" t="s">
        <v>15</v>
      </c>
      <c r="C141" s="11" t="s">
        <v>16</v>
      </c>
      <c r="D141" s="149" t="str">
        <f t="shared" si="6"/>
        <v>r1_01 -  ul. Legnicka</v>
      </c>
      <c r="E141" s="149" t="str">
        <f t="shared" si="7"/>
        <v>r1_01 -  ul. Legnicka - W4 od ul. Rybacka - do centrum</v>
      </c>
      <c r="F141" s="10" t="s">
        <v>115</v>
      </c>
      <c r="G141" s="11" t="s">
        <v>116</v>
      </c>
      <c r="H141" s="149" t="s">
        <v>353</v>
      </c>
      <c r="I141" s="24" t="s">
        <v>117</v>
      </c>
      <c r="J141" s="25">
        <v>43207</v>
      </c>
      <c r="K141" s="26" t="s">
        <v>62</v>
      </c>
      <c r="L141" s="90">
        <v>0.45833333333333398</v>
      </c>
      <c r="M141" s="27">
        <v>2</v>
      </c>
      <c r="N141" s="27">
        <v>313</v>
      </c>
      <c r="O141" s="27">
        <v>16</v>
      </c>
      <c r="P141" s="27">
        <v>6</v>
      </c>
      <c r="Q141" s="27">
        <v>0</v>
      </c>
      <c r="R141" s="27">
        <v>6</v>
      </c>
      <c r="S141" s="27">
        <v>0</v>
      </c>
      <c r="T141" s="27">
        <v>5</v>
      </c>
      <c r="U141" s="27">
        <v>0</v>
      </c>
      <c r="V141" s="30">
        <f t="shared" si="8"/>
        <v>348</v>
      </c>
    </row>
    <row r="142" spans="1:22" ht="17.100000000000001" customHeight="1">
      <c r="A142" s="10" t="s">
        <v>14</v>
      </c>
      <c r="B142" s="10" t="s">
        <v>15</v>
      </c>
      <c r="C142" s="11" t="s">
        <v>16</v>
      </c>
      <c r="D142" s="149" t="str">
        <f t="shared" si="6"/>
        <v>r1_01 -  ul. Legnicka</v>
      </c>
      <c r="E142" s="149" t="str">
        <f t="shared" si="7"/>
        <v>r1_01 -  ul. Legnicka - W4 od ul. Rybacka - do centrum</v>
      </c>
      <c r="F142" s="10" t="s">
        <v>115</v>
      </c>
      <c r="G142" s="11" t="s">
        <v>116</v>
      </c>
      <c r="H142" s="149" t="s">
        <v>353</v>
      </c>
      <c r="I142" s="24" t="s">
        <v>117</v>
      </c>
      <c r="J142" s="25">
        <v>43207</v>
      </c>
      <c r="K142" s="26" t="s">
        <v>63</v>
      </c>
      <c r="L142" s="90">
        <v>0.5</v>
      </c>
      <c r="M142" s="27">
        <v>4</v>
      </c>
      <c r="N142" s="27">
        <v>348</v>
      </c>
      <c r="O142" s="27">
        <v>17</v>
      </c>
      <c r="P142" s="27">
        <v>5</v>
      </c>
      <c r="Q142" s="27">
        <v>0</v>
      </c>
      <c r="R142" s="27">
        <v>4</v>
      </c>
      <c r="S142" s="27">
        <v>0</v>
      </c>
      <c r="T142" s="27">
        <v>6</v>
      </c>
      <c r="U142" s="27">
        <v>0</v>
      </c>
      <c r="V142" s="30">
        <f t="shared" si="8"/>
        <v>384</v>
      </c>
    </row>
    <row r="143" spans="1:22" ht="17.100000000000001" customHeight="1">
      <c r="A143" s="10" t="s">
        <v>14</v>
      </c>
      <c r="B143" s="10" t="s">
        <v>15</v>
      </c>
      <c r="C143" s="11" t="s">
        <v>16</v>
      </c>
      <c r="D143" s="149" t="str">
        <f t="shared" si="6"/>
        <v>r1_01 -  ul. Legnicka</v>
      </c>
      <c r="E143" s="149" t="str">
        <f t="shared" si="7"/>
        <v>r1_01 -  ul. Legnicka - W4 od ul. Rybacka - do centrum</v>
      </c>
      <c r="F143" s="10" t="s">
        <v>115</v>
      </c>
      <c r="G143" s="11" t="s">
        <v>116</v>
      </c>
      <c r="H143" s="149" t="s">
        <v>353</v>
      </c>
      <c r="I143" s="24" t="s">
        <v>117</v>
      </c>
      <c r="J143" s="25">
        <v>43207</v>
      </c>
      <c r="K143" s="26" t="s">
        <v>64</v>
      </c>
      <c r="L143" s="90">
        <v>0.5</v>
      </c>
      <c r="M143" s="27">
        <v>1</v>
      </c>
      <c r="N143" s="27">
        <v>290</v>
      </c>
      <c r="O143" s="27">
        <v>25</v>
      </c>
      <c r="P143" s="27">
        <v>4</v>
      </c>
      <c r="Q143" s="27">
        <v>0</v>
      </c>
      <c r="R143" s="27">
        <v>6</v>
      </c>
      <c r="S143" s="27">
        <v>0</v>
      </c>
      <c r="T143" s="27">
        <v>10</v>
      </c>
      <c r="U143" s="27">
        <v>0</v>
      </c>
      <c r="V143" s="30">
        <f t="shared" si="8"/>
        <v>336</v>
      </c>
    </row>
    <row r="144" spans="1:22" ht="17.100000000000001" customHeight="1">
      <c r="A144" s="10" t="s">
        <v>14</v>
      </c>
      <c r="B144" s="10" t="s">
        <v>15</v>
      </c>
      <c r="C144" s="11" t="s">
        <v>16</v>
      </c>
      <c r="D144" s="149" t="str">
        <f t="shared" si="6"/>
        <v>r1_01 -  ul. Legnicka</v>
      </c>
      <c r="E144" s="149" t="str">
        <f t="shared" si="7"/>
        <v>r1_01 -  ul. Legnicka - W4 od ul. Rybacka - do centrum</v>
      </c>
      <c r="F144" s="10" t="s">
        <v>115</v>
      </c>
      <c r="G144" s="11" t="s">
        <v>116</v>
      </c>
      <c r="H144" s="149" t="s">
        <v>353</v>
      </c>
      <c r="I144" s="24" t="s">
        <v>117</v>
      </c>
      <c r="J144" s="25">
        <v>43207</v>
      </c>
      <c r="K144" s="26" t="s">
        <v>65</v>
      </c>
      <c r="L144" s="90">
        <v>0.5</v>
      </c>
      <c r="M144" s="27">
        <v>3</v>
      </c>
      <c r="N144" s="27">
        <v>334</v>
      </c>
      <c r="O144" s="27">
        <v>24</v>
      </c>
      <c r="P144" s="27">
        <v>2</v>
      </c>
      <c r="Q144" s="27">
        <v>2</v>
      </c>
      <c r="R144" s="27">
        <v>6</v>
      </c>
      <c r="S144" s="27">
        <v>0</v>
      </c>
      <c r="T144" s="27">
        <v>9</v>
      </c>
      <c r="U144" s="27">
        <v>0</v>
      </c>
      <c r="V144" s="30">
        <f t="shared" si="8"/>
        <v>380</v>
      </c>
    </row>
    <row r="145" spans="1:22" ht="17.100000000000001" customHeight="1">
      <c r="A145" s="10" t="s">
        <v>14</v>
      </c>
      <c r="B145" s="10" t="s">
        <v>15</v>
      </c>
      <c r="C145" s="11" t="s">
        <v>16</v>
      </c>
      <c r="D145" s="149" t="str">
        <f t="shared" si="6"/>
        <v>r1_01 -  ul. Legnicka</v>
      </c>
      <c r="E145" s="149" t="str">
        <f t="shared" si="7"/>
        <v>r1_01 -  ul. Legnicka - W4 od ul. Rybacka - do centrum</v>
      </c>
      <c r="F145" s="10" t="s">
        <v>115</v>
      </c>
      <c r="G145" s="11" t="s">
        <v>116</v>
      </c>
      <c r="H145" s="149" t="s">
        <v>353</v>
      </c>
      <c r="I145" s="24" t="s">
        <v>117</v>
      </c>
      <c r="J145" s="25">
        <v>43207</v>
      </c>
      <c r="K145" s="26" t="s">
        <v>66</v>
      </c>
      <c r="L145" s="90">
        <v>0.5</v>
      </c>
      <c r="M145" s="27">
        <v>7</v>
      </c>
      <c r="N145" s="27">
        <v>317</v>
      </c>
      <c r="O145" s="27">
        <v>14</v>
      </c>
      <c r="P145" s="27">
        <v>6</v>
      </c>
      <c r="Q145" s="27">
        <v>1</v>
      </c>
      <c r="R145" s="27">
        <v>3</v>
      </c>
      <c r="S145" s="27">
        <v>0</v>
      </c>
      <c r="T145" s="27">
        <v>8</v>
      </c>
      <c r="U145" s="27">
        <v>2</v>
      </c>
      <c r="V145" s="30">
        <f t="shared" si="8"/>
        <v>358</v>
      </c>
    </row>
    <row r="146" spans="1:22" ht="17.100000000000001" customHeight="1">
      <c r="A146" s="10" t="s">
        <v>14</v>
      </c>
      <c r="B146" s="10" t="s">
        <v>15</v>
      </c>
      <c r="C146" s="11" t="s">
        <v>16</v>
      </c>
      <c r="D146" s="149" t="str">
        <f t="shared" si="6"/>
        <v>r1_01 -  ul. Legnicka</v>
      </c>
      <c r="E146" s="149" t="str">
        <f t="shared" si="7"/>
        <v>r1_01 -  ul. Legnicka - W4 od ul. Rybacka - do centrum</v>
      </c>
      <c r="F146" s="10" t="s">
        <v>115</v>
      </c>
      <c r="G146" s="11" t="s">
        <v>116</v>
      </c>
      <c r="H146" s="149" t="s">
        <v>353</v>
      </c>
      <c r="I146" s="24" t="s">
        <v>117</v>
      </c>
      <c r="J146" s="25">
        <v>43207</v>
      </c>
      <c r="K146" s="26" t="s">
        <v>67</v>
      </c>
      <c r="L146" s="90">
        <v>0.54166666666666663</v>
      </c>
      <c r="M146" s="27">
        <v>6</v>
      </c>
      <c r="N146" s="27">
        <v>271</v>
      </c>
      <c r="O146" s="27">
        <v>19</v>
      </c>
      <c r="P146" s="27">
        <v>6</v>
      </c>
      <c r="Q146" s="27">
        <v>0</v>
      </c>
      <c r="R146" s="27">
        <v>6</v>
      </c>
      <c r="S146" s="27">
        <v>0</v>
      </c>
      <c r="T146" s="27">
        <v>11</v>
      </c>
      <c r="U146" s="27">
        <v>0</v>
      </c>
      <c r="V146" s="30">
        <f t="shared" si="8"/>
        <v>319</v>
      </c>
    </row>
    <row r="147" spans="1:22" ht="17.100000000000001" customHeight="1">
      <c r="A147" s="10" t="s">
        <v>14</v>
      </c>
      <c r="B147" s="10" t="s">
        <v>15</v>
      </c>
      <c r="C147" s="11" t="s">
        <v>16</v>
      </c>
      <c r="D147" s="149" t="str">
        <f t="shared" si="6"/>
        <v>r1_01 -  ul. Legnicka</v>
      </c>
      <c r="E147" s="149" t="str">
        <f t="shared" si="7"/>
        <v>r1_01 -  ul. Legnicka - W4 od ul. Rybacka - do centrum</v>
      </c>
      <c r="F147" s="10" t="s">
        <v>115</v>
      </c>
      <c r="G147" s="11" t="s">
        <v>116</v>
      </c>
      <c r="H147" s="149" t="s">
        <v>353</v>
      </c>
      <c r="I147" s="24" t="s">
        <v>117</v>
      </c>
      <c r="J147" s="25">
        <v>43207</v>
      </c>
      <c r="K147" s="26" t="s">
        <v>68</v>
      </c>
      <c r="L147" s="90">
        <v>0.54166666666666663</v>
      </c>
      <c r="M147" s="27">
        <v>2</v>
      </c>
      <c r="N147" s="27">
        <v>296</v>
      </c>
      <c r="O147" s="27">
        <v>18</v>
      </c>
      <c r="P147" s="27">
        <v>5</v>
      </c>
      <c r="Q147" s="27">
        <v>0</v>
      </c>
      <c r="R147" s="27">
        <v>7</v>
      </c>
      <c r="S147" s="27">
        <v>0</v>
      </c>
      <c r="T147" s="27">
        <v>5</v>
      </c>
      <c r="U147" s="27">
        <v>1</v>
      </c>
      <c r="V147" s="30">
        <f t="shared" si="8"/>
        <v>334</v>
      </c>
    </row>
    <row r="148" spans="1:22" ht="17.100000000000001" customHeight="1">
      <c r="A148" s="10" t="s">
        <v>14</v>
      </c>
      <c r="B148" s="10" t="s">
        <v>15</v>
      </c>
      <c r="C148" s="11" t="s">
        <v>16</v>
      </c>
      <c r="D148" s="149" t="str">
        <f t="shared" si="6"/>
        <v>r1_01 -  ul. Legnicka</v>
      </c>
      <c r="E148" s="149" t="str">
        <f t="shared" si="7"/>
        <v>r1_01 -  ul. Legnicka - W4 od ul. Rybacka - do centrum</v>
      </c>
      <c r="F148" s="10" t="s">
        <v>115</v>
      </c>
      <c r="G148" s="11" t="s">
        <v>116</v>
      </c>
      <c r="H148" s="149" t="s">
        <v>353</v>
      </c>
      <c r="I148" s="24" t="s">
        <v>117</v>
      </c>
      <c r="J148" s="25">
        <v>43207</v>
      </c>
      <c r="K148" s="26" t="s">
        <v>69</v>
      </c>
      <c r="L148" s="90">
        <v>0.54166666666666663</v>
      </c>
      <c r="M148" s="27">
        <v>10</v>
      </c>
      <c r="N148" s="27">
        <v>350</v>
      </c>
      <c r="O148" s="27">
        <v>27</v>
      </c>
      <c r="P148" s="27">
        <v>7</v>
      </c>
      <c r="Q148" s="27">
        <v>1</v>
      </c>
      <c r="R148" s="27">
        <v>5</v>
      </c>
      <c r="S148" s="27">
        <v>0</v>
      </c>
      <c r="T148" s="27">
        <v>9</v>
      </c>
      <c r="U148" s="27">
        <v>0</v>
      </c>
      <c r="V148" s="30">
        <f t="shared" si="8"/>
        <v>409</v>
      </c>
    </row>
    <row r="149" spans="1:22" ht="17.100000000000001" customHeight="1">
      <c r="A149" s="10" t="s">
        <v>14</v>
      </c>
      <c r="B149" s="10" t="s">
        <v>15</v>
      </c>
      <c r="C149" s="11" t="s">
        <v>16</v>
      </c>
      <c r="D149" s="149" t="str">
        <f t="shared" si="6"/>
        <v>r1_01 -  ul. Legnicka</v>
      </c>
      <c r="E149" s="149" t="str">
        <f t="shared" si="7"/>
        <v>r1_01 -  ul. Legnicka - W4 od ul. Rybacka - do centrum</v>
      </c>
      <c r="F149" s="10" t="s">
        <v>115</v>
      </c>
      <c r="G149" s="11" t="s">
        <v>116</v>
      </c>
      <c r="H149" s="149" t="s">
        <v>353</v>
      </c>
      <c r="I149" s="24" t="s">
        <v>117</v>
      </c>
      <c r="J149" s="25">
        <v>43207</v>
      </c>
      <c r="K149" s="26" t="s">
        <v>70</v>
      </c>
      <c r="L149" s="90">
        <v>0.54166666666666663</v>
      </c>
      <c r="M149" s="27">
        <v>2</v>
      </c>
      <c r="N149" s="27">
        <v>302</v>
      </c>
      <c r="O149" s="27">
        <v>23</v>
      </c>
      <c r="P149" s="27">
        <v>4</v>
      </c>
      <c r="Q149" s="27">
        <v>0</v>
      </c>
      <c r="R149" s="27">
        <v>4</v>
      </c>
      <c r="S149" s="27">
        <v>0</v>
      </c>
      <c r="T149" s="27">
        <v>14</v>
      </c>
      <c r="U149" s="27">
        <v>1</v>
      </c>
      <c r="V149" s="30">
        <f t="shared" si="8"/>
        <v>350</v>
      </c>
    </row>
    <row r="150" spans="1:22" ht="17.100000000000001" customHeight="1">
      <c r="A150" s="10" t="s">
        <v>14</v>
      </c>
      <c r="B150" s="10" t="s">
        <v>15</v>
      </c>
      <c r="C150" s="11" t="s">
        <v>16</v>
      </c>
      <c r="D150" s="149" t="str">
        <f t="shared" si="6"/>
        <v>r1_01 -  ul. Legnicka</v>
      </c>
      <c r="E150" s="149" t="str">
        <f t="shared" si="7"/>
        <v>r1_01 -  ul. Legnicka - W4 od ul. Rybacka - do centrum</v>
      </c>
      <c r="F150" s="10" t="s">
        <v>115</v>
      </c>
      <c r="G150" s="11" t="s">
        <v>116</v>
      </c>
      <c r="H150" s="149" t="s">
        <v>353</v>
      </c>
      <c r="I150" s="24" t="s">
        <v>117</v>
      </c>
      <c r="J150" s="25">
        <v>43207</v>
      </c>
      <c r="K150" s="26" t="s">
        <v>71</v>
      </c>
      <c r="L150" s="90">
        <v>0.58333333333333404</v>
      </c>
      <c r="M150" s="27">
        <v>3</v>
      </c>
      <c r="N150" s="27">
        <v>290</v>
      </c>
      <c r="O150" s="27">
        <v>14</v>
      </c>
      <c r="P150" s="27">
        <v>6</v>
      </c>
      <c r="Q150" s="27">
        <v>0</v>
      </c>
      <c r="R150" s="27">
        <v>8</v>
      </c>
      <c r="S150" s="27">
        <v>0</v>
      </c>
      <c r="T150" s="27">
        <v>15</v>
      </c>
      <c r="U150" s="27">
        <v>1</v>
      </c>
      <c r="V150" s="30">
        <f t="shared" si="8"/>
        <v>337</v>
      </c>
    </row>
    <row r="151" spans="1:22" ht="17.100000000000001" customHeight="1">
      <c r="A151" s="10" t="s">
        <v>14</v>
      </c>
      <c r="B151" s="10" t="s">
        <v>15</v>
      </c>
      <c r="C151" s="11" t="s">
        <v>16</v>
      </c>
      <c r="D151" s="149" t="str">
        <f t="shared" si="6"/>
        <v>r1_01 -  ul. Legnicka</v>
      </c>
      <c r="E151" s="149" t="str">
        <f t="shared" si="7"/>
        <v>r1_01 -  ul. Legnicka - W4 od ul. Rybacka - do centrum</v>
      </c>
      <c r="F151" s="10" t="s">
        <v>115</v>
      </c>
      <c r="G151" s="11" t="s">
        <v>116</v>
      </c>
      <c r="H151" s="149" t="s">
        <v>353</v>
      </c>
      <c r="I151" s="24" t="s">
        <v>117</v>
      </c>
      <c r="J151" s="25">
        <v>43207</v>
      </c>
      <c r="K151" s="26" t="s">
        <v>72</v>
      </c>
      <c r="L151" s="90">
        <v>0.58333333333333404</v>
      </c>
      <c r="M151" s="27">
        <v>4</v>
      </c>
      <c r="N151" s="27">
        <v>314</v>
      </c>
      <c r="O151" s="27">
        <v>21</v>
      </c>
      <c r="P151" s="27">
        <v>4</v>
      </c>
      <c r="Q151" s="27">
        <v>0</v>
      </c>
      <c r="R151" s="27">
        <v>3</v>
      </c>
      <c r="S151" s="27">
        <v>1</v>
      </c>
      <c r="T151" s="27">
        <v>17</v>
      </c>
      <c r="U151" s="27">
        <v>0</v>
      </c>
      <c r="V151" s="30">
        <f t="shared" si="8"/>
        <v>364</v>
      </c>
    </row>
    <row r="152" spans="1:22" ht="17.100000000000001" customHeight="1">
      <c r="A152" s="10" t="s">
        <v>14</v>
      </c>
      <c r="B152" s="10" t="s">
        <v>15</v>
      </c>
      <c r="C152" s="11" t="s">
        <v>16</v>
      </c>
      <c r="D152" s="149" t="str">
        <f t="shared" si="6"/>
        <v>r1_01 -  ul. Legnicka</v>
      </c>
      <c r="E152" s="149" t="str">
        <f t="shared" si="7"/>
        <v>r1_01 -  ul. Legnicka - W4 od ul. Rybacka - do centrum</v>
      </c>
      <c r="F152" s="10" t="s">
        <v>115</v>
      </c>
      <c r="G152" s="11" t="s">
        <v>116</v>
      </c>
      <c r="H152" s="149" t="s">
        <v>353</v>
      </c>
      <c r="I152" s="24" t="s">
        <v>117</v>
      </c>
      <c r="J152" s="25">
        <v>43207</v>
      </c>
      <c r="K152" s="26" t="s">
        <v>73</v>
      </c>
      <c r="L152" s="90">
        <v>0.58333333333333404</v>
      </c>
      <c r="M152" s="27">
        <v>3</v>
      </c>
      <c r="N152" s="27">
        <v>287</v>
      </c>
      <c r="O152" s="27">
        <v>15</v>
      </c>
      <c r="P152" s="27">
        <v>3</v>
      </c>
      <c r="Q152" s="27">
        <v>1</v>
      </c>
      <c r="R152" s="27">
        <v>8</v>
      </c>
      <c r="S152" s="27">
        <v>1</v>
      </c>
      <c r="T152" s="27">
        <v>7</v>
      </c>
      <c r="U152" s="27">
        <v>0</v>
      </c>
      <c r="V152" s="30">
        <f t="shared" si="8"/>
        <v>325</v>
      </c>
    </row>
    <row r="153" spans="1:22" ht="17.100000000000001" customHeight="1">
      <c r="A153" s="10" t="s">
        <v>14</v>
      </c>
      <c r="B153" s="10" t="s">
        <v>15</v>
      </c>
      <c r="C153" s="11" t="s">
        <v>16</v>
      </c>
      <c r="D153" s="149" t="str">
        <f t="shared" si="6"/>
        <v>r1_01 -  ul. Legnicka</v>
      </c>
      <c r="E153" s="149" t="str">
        <f t="shared" si="7"/>
        <v>r1_01 -  ul. Legnicka - W4 od ul. Rybacka - do centrum</v>
      </c>
      <c r="F153" s="10" t="s">
        <v>115</v>
      </c>
      <c r="G153" s="11" t="s">
        <v>116</v>
      </c>
      <c r="H153" s="149" t="s">
        <v>353</v>
      </c>
      <c r="I153" s="24" t="s">
        <v>117</v>
      </c>
      <c r="J153" s="25">
        <v>43207</v>
      </c>
      <c r="K153" s="26" t="s">
        <v>74</v>
      </c>
      <c r="L153" s="90">
        <v>0.58333333333333404</v>
      </c>
      <c r="M153" s="27">
        <v>7</v>
      </c>
      <c r="N153" s="27">
        <v>304</v>
      </c>
      <c r="O153" s="27">
        <v>17</v>
      </c>
      <c r="P153" s="27">
        <v>11</v>
      </c>
      <c r="Q153" s="27">
        <v>0</v>
      </c>
      <c r="R153" s="27">
        <v>6</v>
      </c>
      <c r="S153" s="27">
        <v>0</v>
      </c>
      <c r="T153" s="27">
        <v>7</v>
      </c>
      <c r="U153" s="27">
        <v>0</v>
      </c>
      <c r="V153" s="30">
        <f t="shared" si="8"/>
        <v>352</v>
      </c>
    </row>
    <row r="154" spans="1:22" ht="17.100000000000001" customHeight="1">
      <c r="A154" s="10" t="s">
        <v>14</v>
      </c>
      <c r="B154" s="10" t="s">
        <v>15</v>
      </c>
      <c r="C154" s="11" t="s">
        <v>16</v>
      </c>
      <c r="D154" s="149" t="str">
        <f t="shared" si="6"/>
        <v>r1_01 -  ul. Legnicka</v>
      </c>
      <c r="E154" s="149" t="str">
        <f t="shared" si="7"/>
        <v>r1_01 -  ul. Legnicka - W4 od ul. Rybacka - do centrum</v>
      </c>
      <c r="F154" s="10" t="s">
        <v>115</v>
      </c>
      <c r="G154" s="11" t="s">
        <v>116</v>
      </c>
      <c r="H154" s="149" t="s">
        <v>353</v>
      </c>
      <c r="I154" s="24" t="s">
        <v>117</v>
      </c>
      <c r="J154" s="25">
        <v>43207</v>
      </c>
      <c r="K154" s="26" t="s">
        <v>75</v>
      </c>
      <c r="L154" s="90">
        <v>0.625</v>
      </c>
      <c r="M154" s="27">
        <v>9</v>
      </c>
      <c r="N154" s="27">
        <v>279</v>
      </c>
      <c r="O154" s="27">
        <v>17</v>
      </c>
      <c r="P154" s="27">
        <v>11</v>
      </c>
      <c r="Q154" s="27">
        <v>0</v>
      </c>
      <c r="R154" s="27">
        <v>8</v>
      </c>
      <c r="S154" s="27">
        <v>0</v>
      </c>
      <c r="T154" s="27">
        <v>12</v>
      </c>
      <c r="U154" s="27">
        <v>0</v>
      </c>
      <c r="V154" s="30">
        <f t="shared" si="8"/>
        <v>336</v>
      </c>
    </row>
    <row r="155" spans="1:22" ht="17.100000000000001" customHeight="1">
      <c r="A155" s="10" t="s">
        <v>14</v>
      </c>
      <c r="B155" s="10" t="s">
        <v>15</v>
      </c>
      <c r="C155" s="11" t="s">
        <v>16</v>
      </c>
      <c r="D155" s="149" t="str">
        <f t="shared" si="6"/>
        <v>r1_01 -  ul. Legnicka</v>
      </c>
      <c r="E155" s="149" t="str">
        <f t="shared" si="7"/>
        <v>r1_01 -  ul. Legnicka - W4 od ul. Rybacka - do centrum</v>
      </c>
      <c r="F155" s="10" t="s">
        <v>115</v>
      </c>
      <c r="G155" s="11" t="s">
        <v>116</v>
      </c>
      <c r="H155" s="149" t="s">
        <v>353</v>
      </c>
      <c r="I155" s="24" t="s">
        <v>117</v>
      </c>
      <c r="J155" s="25">
        <v>43207</v>
      </c>
      <c r="K155" s="26" t="s">
        <v>76</v>
      </c>
      <c r="L155" s="90">
        <v>0.625</v>
      </c>
      <c r="M155" s="27">
        <v>5</v>
      </c>
      <c r="N155" s="27">
        <v>302</v>
      </c>
      <c r="O155" s="27">
        <v>10</v>
      </c>
      <c r="P155" s="27">
        <v>6</v>
      </c>
      <c r="Q155" s="27">
        <v>0</v>
      </c>
      <c r="R155" s="27">
        <v>5</v>
      </c>
      <c r="S155" s="27">
        <v>0</v>
      </c>
      <c r="T155" s="27">
        <v>9</v>
      </c>
      <c r="U155" s="27">
        <v>1</v>
      </c>
      <c r="V155" s="30">
        <f t="shared" si="8"/>
        <v>338</v>
      </c>
    </row>
    <row r="156" spans="1:22" ht="17.100000000000001" customHeight="1">
      <c r="A156" s="10" t="s">
        <v>14</v>
      </c>
      <c r="B156" s="10" t="s">
        <v>15</v>
      </c>
      <c r="C156" s="11" t="s">
        <v>16</v>
      </c>
      <c r="D156" s="149" t="str">
        <f t="shared" si="6"/>
        <v>r1_01 -  ul. Legnicka</v>
      </c>
      <c r="E156" s="149" t="str">
        <f t="shared" si="7"/>
        <v>r1_01 -  ul. Legnicka - W4 od ul. Rybacka - do centrum</v>
      </c>
      <c r="F156" s="10" t="s">
        <v>115</v>
      </c>
      <c r="G156" s="11" t="s">
        <v>116</v>
      </c>
      <c r="H156" s="149" t="s">
        <v>353</v>
      </c>
      <c r="I156" s="24" t="s">
        <v>117</v>
      </c>
      <c r="J156" s="25">
        <v>43207</v>
      </c>
      <c r="K156" s="26" t="s">
        <v>77</v>
      </c>
      <c r="L156" s="90">
        <v>0.625</v>
      </c>
      <c r="M156" s="27">
        <v>7</v>
      </c>
      <c r="N156" s="27">
        <v>337</v>
      </c>
      <c r="O156" s="27">
        <v>14</v>
      </c>
      <c r="P156" s="27">
        <v>1</v>
      </c>
      <c r="Q156" s="27">
        <v>0</v>
      </c>
      <c r="R156" s="27">
        <v>7</v>
      </c>
      <c r="S156" s="27">
        <v>0</v>
      </c>
      <c r="T156" s="27">
        <v>7</v>
      </c>
      <c r="U156" s="27">
        <v>2</v>
      </c>
      <c r="V156" s="30">
        <f t="shared" si="8"/>
        <v>375</v>
      </c>
    </row>
    <row r="157" spans="1:22" ht="17.100000000000001" customHeight="1">
      <c r="A157" s="10" t="s">
        <v>14</v>
      </c>
      <c r="B157" s="10" t="s">
        <v>15</v>
      </c>
      <c r="C157" s="11" t="s">
        <v>16</v>
      </c>
      <c r="D157" s="149" t="str">
        <f t="shared" si="6"/>
        <v>r1_01 -  ul. Legnicka</v>
      </c>
      <c r="E157" s="149" t="str">
        <f t="shared" si="7"/>
        <v>r1_01 -  ul. Legnicka - W4 od ul. Rybacka - do centrum</v>
      </c>
      <c r="F157" s="10" t="s">
        <v>115</v>
      </c>
      <c r="G157" s="11" t="s">
        <v>116</v>
      </c>
      <c r="H157" s="149" t="s">
        <v>353</v>
      </c>
      <c r="I157" s="24" t="s">
        <v>117</v>
      </c>
      <c r="J157" s="25">
        <v>43207</v>
      </c>
      <c r="K157" s="26" t="s">
        <v>78</v>
      </c>
      <c r="L157" s="90">
        <v>0.625</v>
      </c>
      <c r="M157" s="27">
        <v>4</v>
      </c>
      <c r="N157" s="27">
        <v>293</v>
      </c>
      <c r="O157" s="27">
        <v>11</v>
      </c>
      <c r="P157" s="27">
        <v>1</v>
      </c>
      <c r="Q157" s="27">
        <v>2</v>
      </c>
      <c r="R157" s="27">
        <v>6</v>
      </c>
      <c r="S157" s="27">
        <v>0</v>
      </c>
      <c r="T157" s="27">
        <v>11</v>
      </c>
      <c r="U157" s="27">
        <v>0</v>
      </c>
      <c r="V157" s="30">
        <f t="shared" si="8"/>
        <v>328</v>
      </c>
    </row>
    <row r="158" spans="1:22" ht="17.100000000000001" customHeight="1">
      <c r="A158" s="10" t="s">
        <v>14</v>
      </c>
      <c r="B158" s="10" t="s">
        <v>15</v>
      </c>
      <c r="C158" s="11" t="s">
        <v>16</v>
      </c>
      <c r="D158" s="149" t="str">
        <f t="shared" si="6"/>
        <v>r1_01 -  ul. Legnicka</v>
      </c>
      <c r="E158" s="149" t="str">
        <f t="shared" si="7"/>
        <v>r1_01 -  ul. Legnicka - W4 od ul. Rybacka - do centrum</v>
      </c>
      <c r="F158" s="10" t="s">
        <v>115</v>
      </c>
      <c r="G158" s="11" t="s">
        <v>116</v>
      </c>
      <c r="H158" s="149" t="s">
        <v>353</v>
      </c>
      <c r="I158" s="24" t="s">
        <v>117</v>
      </c>
      <c r="J158" s="25">
        <v>43207</v>
      </c>
      <c r="K158" s="26" t="s">
        <v>79</v>
      </c>
      <c r="L158" s="90">
        <v>0.66666666666666663</v>
      </c>
      <c r="M158" s="27">
        <v>8</v>
      </c>
      <c r="N158" s="27">
        <v>353</v>
      </c>
      <c r="O158" s="27">
        <v>12</v>
      </c>
      <c r="P158" s="27">
        <v>2</v>
      </c>
      <c r="Q158" s="27">
        <v>0</v>
      </c>
      <c r="R158" s="27">
        <v>8</v>
      </c>
      <c r="S158" s="27">
        <v>0</v>
      </c>
      <c r="T158" s="27">
        <v>9</v>
      </c>
      <c r="U158" s="27">
        <v>0</v>
      </c>
      <c r="V158" s="30">
        <f t="shared" si="8"/>
        <v>392</v>
      </c>
    </row>
    <row r="159" spans="1:22" ht="17.100000000000001" customHeight="1">
      <c r="A159" s="10" t="s">
        <v>14</v>
      </c>
      <c r="B159" s="10" t="s">
        <v>15</v>
      </c>
      <c r="C159" s="11" t="s">
        <v>16</v>
      </c>
      <c r="D159" s="149" t="str">
        <f t="shared" si="6"/>
        <v>r1_01 -  ul. Legnicka</v>
      </c>
      <c r="E159" s="149" t="str">
        <f t="shared" si="7"/>
        <v>r1_01 -  ul. Legnicka - W4 od ul. Rybacka - do centrum</v>
      </c>
      <c r="F159" s="10" t="s">
        <v>115</v>
      </c>
      <c r="G159" s="11" t="s">
        <v>116</v>
      </c>
      <c r="H159" s="149" t="s">
        <v>353</v>
      </c>
      <c r="I159" s="24" t="s">
        <v>117</v>
      </c>
      <c r="J159" s="25">
        <v>43207</v>
      </c>
      <c r="K159" s="26" t="s">
        <v>80</v>
      </c>
      <c r="L159" s="90">
        <v>0.66666666666666663</v>
      </c>
      <c r="M159" s="27">
        <v>3</v>
      </c>
      <c r="N159" s="27">
        <v>338</v>
      </c>
      <c r="O159" s="27">
        <v>16</v>
      </c>
      <c r="P159" s="27">
        <v>3</v>
      </c>
      <c r="Q159" s="27">
        <v>0</v>
      </c>
      <c r="R159" s="27">
        <v>4</v>
      </c>
      <c r="S159" s="27">
        <v>0</v>
      </c>
      <c r="T159" s="27">
        <v>22</v>
      </c>
      <c r="U159" s="27">
        <v>0</v>
      </c>
      <c r="V159" s="30">
        <f t="shared" si="8"/>
        <v>386</v>
      </c>
    </row>
    <row r="160" spans="1:22" ht="17.100000000000001" customHeight="1">
      <c r="A160" s="10" t="s">
        <v>14</v>
      </c>
      <c r="B160" s="10" t="s">
        <v>15</v>
      </c>
      <c r="C160" s="11" t="s">
        <v>16</v>
      </c>
      <c r="D160" s="149" t="str">
        <f t="shared" si="6"/>
        <v>r1_01 -  ul. Legnicka</v>
      </c>
      <c r="E160" s="149" t="str">
        <f t="shared" si="7"/>
        <v>r1_01 -  ul. Legnicka - W4 od ul. Rybacka - do centrum</v>
      </c>
      <c r="F160" s="10" t="s">
        <v>115</v>
      </c>
      <c r="G160" s="11" t="s">
        <v>116</v>
      </c>
      <c r="H160" s="149" t="s">
        <v>353</v>
      </c>
      <c r="I160" s="24" t="s">
        <v>117</v>
      </c>
      <c r="J160" s="25">
        <v>43207</v>
      </c>
      <c r="K160" s="26" t="s">
        <v>81</v>
      </c>
      <c r="L160" s="90">
        <v>0.66666666666666663</v>
      </c>
      <c r="M160" s="27">
        <v>11</v>
      </c>
      <c r="N160" s="27">
        <v>354</v>
      </c>
      <c r="O160" s="27">
        <v>7</v>
      </c>
      <c r="P160" s="27">
        <v>1</v>
      </c>
      <c r="Q160" s="27">
        <v>0</v>
      </c>
      <c r="R160" s="27">
        <v>8</v>
      </c>
      <c r="S160" s="27">
        <v>0</v>
      </c>
      <c r="T160" s="27">
        <v>5</v>
      </c>
      <c r="U160" s="27">
        <v>0</v>
      </c>
      <c r="V160" s="30">
        <f t="shared" si="8"/>
        <v>386</v>
      </c>
    </row>
    <row r="161" spans="1:22" ht="17.100000000000001" customHeight="1">
      <c r="A161" s="10" t="s">
        <v>14</v>
      </c>
      <c r="B161" s="10" t="s">
        <v>15</v>
      </c>
      <c r="C161" s="11" t="s">
        <v>16</v>
      </c>
      <c r="D161" s="149" t="str">
        <f t="shared" si="6"/>
        <v>r1_01 -  ul. Legnicka</v>
      </c>
      <c r="E161" s="149" t="str">
        <f t="shared" si="7"/>
        <v>r1_01 -  ul. Legnicka - W4 od ul. Rybacka - do centrum</v>
      </c>
      <c r="F161" s="10" t="s">
        <v>115</v>
      </c>
      <c r="G161" s="11" t="s">
        <v>116</v>
      </c>
      <c r="H161" s="149" t="s">
        <v>353</v>
      </c>
      <c r="I161" s="24" t="s">
        <v>117</v>
      </c>
      <c r="J161" s="25">
        <v>43207</v>
      </c>
      <c r="K161" s="26" t="s">
        <v>82</v>
      </c>
      <c r="L161" s="90">
        <v>0.66666666666666663</v>
      </c>
      <c r="M161" s="27">
        <v>4</v>
      </c>
      <c r="N161" s="27">
        <v>373</v>
      </c>
      <c r="O161" s="27">
        <v>8</v>
      </c>
      <c r="P161" s="27">
        <v>0</v>
      </c>
      <c r="Q161" s="27">
        <v>0</v>
      </c>
      <c r="R161" s="27">
        <v>9</v>
      </c>
      <c r="S161" s="27">
        <v>0</v>
      </c>
      <c r="T161" s="27">
        <v>15</v>
      </c>
      <c r="U161" s="27">
        <v>1</v>
      </c>
      <c r="V161" s="30">
        <f t="shared" si="8"/>
        <v>410</v>
      </c>
    </row>
    <row r="162" spans="1:22" ht="17.100000000000001" customHeight="1">
      <c r="A162" s="10" t="s">
        <v>14</v>
      </c>
      <c r="B162" s="10" t="s">
        <v>15</v>
      </c>
      <c r="C162" s="11" t="s">
        <v>16</v>
      </c>
      <c r="D162" s="149" t="str">
        <f t="shared" si="6"/>
        <v>r1_01 -  ul. Legnicka</v>
      </c>
      <c r="E162" s="149" t="str">
        <f t="shared" si="7"/>
        <v>r1_01 -  ul. Legnicka - W4 od ul. Rybacka - do centrum</v>
      </c>
      <c r="F162" s="10" t="s">
        <v>115</v>
      </c>
      <c r="G162" s="11" t="s">
        <v>116</v>
      </c>
      <c r="H162" s="149" t="s">
        <v>353</v>
      </c>
      <c r="I162" s="24" t="s">
        <v>117</v>
      </c>
      <c r="J162" s="25">
        <v>43207</v>
      </c>
      <c r="K162" s="26" t="s">
        <v>83</v>
      </c>
      <c r="L162" s="90">
        <v>0.70833333333333404</v>
      </c>
      <c r="M162" s="27">
        <v>6</v>
      </c>
      <c r="N162" s="27">
        <v>344</v>
      </c>
      <c r="O162" s="27">
        <v>12</v>
      </c>
      <c r="P162" s="27">
        <v>1</v>
      </c>
      <c r="Q162" s="27">
        <v>0</v>
      </c>
      <c r="R162" s="27">
        <v>7</v>
      </c>
      <c r="S162" s="27">
        <v>0</v>
      </c>
      <c r="T162" s="27">
        <v>18</v>
      </c>
      <c r="U162" s="27">
        <v>0</v>
      </c>
      <c r="V162" s="30">
        <f t="shared" si="8"/>
        <v>388</v>
      </c>
    </row>
    <row r="163" spans="1:22" ht="17.100000000000001" customHeight="1">
      <c r="A163" s="10" t="s">
        <v>14</v>
      </c>
      <c r="B163" s="10" t="s">
        <v>15</v>
      </c>
      <c r="C163" s="11" t="s">
        <v>16</v>
      </c>
      <c r="D163" s="149" t="str">
        <f t="shared" si="6"/>
        <v>r1_01 -  ul. Legnicka</v>
      </c>
      <c r="E163" s="149" t="str">
        <f t="shared" si="7"/>
        <v>r1_01 -  ul. Legnicka - W4 od ul. Rybacka - do centrum</v>
      </c>
      <c r="F163" s="10" t="s">
        <v>115</v>
      </c>
      <c r="G163" s="11" t="s">
        <v>116</v>
      </c>
      <c r="H163" s="149" t="s">
        <v>353</v>
      </c>
      <c r="I163" s="24" t="s">
        <v>117</v>
      </c>
      <c r="J163" s="25">
        <v>43207</v>
      </c>
      <c r="K163" s="26" t="s">
        <v>84</v>
      </c>
      <c r="L163" s="90">
        <v>0.70833333333333404</v>
      </c>
      <c r="M163" s="27">
        <v>7</v>
      </c>
      <c r="N163" s="27">
        <v>334</v>
      </c>
      <c r="O163" s="27">
        <v>5</v>
      </c>
      <c r="P163" s="27">
        <v>1</v>
      </c>
      <c r="Q163" s="27">
        <v>0</v>
      </c>
      <c r="R163" s="27">
        <v>6</v>
      </c>
      <c r="S163" s="27">
        <v>0</v>
      </c>
      <c r="T163" s="27">
        <v>20</v>
      </c>
      <c r="U163" s="27">
        <v>0</v>
      </c>
      <c r="V163" s="30">
        <f t="shared" si="8"/>
        <v>373</v>
      </c>
    </row>
    <row r="164" spans="1:22" ht="17.100000000000001" customHeight="1">
      <c r="A164" s="10" t="s">
        <v>14</v>
      </c>
      <c r="B164" s="10" t="s">
        <v>15</v>
      </c>
      <c r="C164" s="11" t="s">
        <v>16</v>
      </c>
      <c r="D164" s="149" t="str">
        <f t="shared" si="6"/>
        <v>r1_01 -  ul. Legnicka</v>
      </c>
      <c r="E164" s="149" t="str">
        <f t="shared" si="7"/>
        <v>r1_01 -  ul. Legnicka - W4 od ul. Rybacka - do centrum</v>
      </c>
      <c r="F164" s="10" t="s">
        <v>115</v>
      </c>
      <c r="G164" s="11" t="s">
        <v>116</v>
      </c>
      <c r="H164" s="149" t="s">
        <v>353</v>
      </c>
      <c r="I164" s="24" t="s">
        <v>117</v>
      </c>
      <c r="J164" s="25">
        <v>43207</v>
      </c>
      <c r="K164" s="26" t="s">
        <v>85</v>
      </c>
      <c r="L164" s="90">
        <v>0.70833333333333404</v>
      </c>
      <c r="M164" s="27">
        <v>14</v>
      </c>
      <c r="N164" s="27">
        <v>332</v>
      </c>
      <c r="O164" s="27">
        <v>7</v>
      </c>
      <c r="P164" s="27">
        <v>0</v>
      </c>
      <c r="Q164" s="27">
        <v>0</v>
      </c>
      <c r="R164" s="27">
        <v>8</v>
      </c>
      <c r="S164" s="27">
        <v>0</v>
      </c>
      <c r="T164" s="27">
        <v>8</v>
      </c>
      <c r="U164" s="27">
        <v>0</v>
      </c>
      <c r="V164" s="30">
        <f t="shared" si="8"/>
        <v>369</v>
      </c>
    </row>
    <row r="165" spans="1:22" ht="17.100000000000001" customHeight="1">
      <c r="A165" s="10" t="s">
        <v>14</v>
      </c>
      <c r="B165" s="10" t="s">
        <v>15</v>
      </c>
      <c r="C165" s="11" t="s">
        <v>16</v>
      </c>
      <c r="D165" s="149" t="str">
        <f t="shared" si="6"/>
        <v>r1_01 -  ul. Legnicka</v>
      </c>
      <c r="E165" s="149" t="str">
        <f t="shared" si="7"/>
        <v>r1_01 -  ul. Legnicka - W4 od ul. Rybacka - do centrum</v>
      </c>
      <c r="F165" s="10" t="s">
        <v>115</v>
      </c>
      <c r="G165" s="11" t="s">
        <v>116</v>
      </c>
      <c r="H165" s="149" t="s">
        <v>353</v>
      </c>
      <c r="I165" s="24" t="s">
        <v>117</v>
      </c>
      <c r="J165" s="25">
        <v>43207</v>
      </c>
      <c r="K165" s="26" t="s">
        <v>86</v>
      </c>
      <c r="L165" s="90">
        <v>0.70833333333333404</v>
      </c>
      <c r="M165" s="27">
        <v>5</v>
      </c>
      <c r="N165" s="27">
        <v>357</v>
      </c>
      <c r="O165" s="27">
        <v>8</v>
      </c>
      <c r="P165" s="27">
        <v>1</v>
      </c>
      <c r="Q165" s="27">
        <v>0</v>
      </c>
      <c r="R165" s="27">
        <v>6</v>
      </c>
      <c r="S165" s="27">
        <v>0</v>
      </c>
      <c r="T165" s="27">
        <v>13</v>
      </c>
      <c r="U165" s="27">
        <v>1</v>
      </c>
      <c r="V165" s="30">
        <f t="shared" si="8"/>
        <v>391</v>
      </c>
    </row>
    <row r="166" spans="1:22" ht="17.100000000000001" customHeight="1">
      <c r="A166" s="10" t="s">
        <v>14</v>
      </c>
      <c r="B166" s="10" t="s">
        <v>15</v>
      </c>
      <c r="C166" s="11" t="s">
        <v>16</v>
      </c>
      <c r="D166" s="149" t="str">
        <f t="shared" si="6"/>
        <v>r1_01 -  ul. Legnicka</v>
      </c>
      <c r="E166" s="149" t="str">
        <f t="shared" si="7"/>
        <v>r1_01 -  ul. Legnicka - W4 od ul. Rybacka - do centrum</v>
      </c>
      <c r="F166" s="10" t="s">
        <v>115</v>
      </c>
      <c r="G166" s="11" t="s">
        <v>116</v>
      </c>
      <c r="H166" s="149" t="s">
        <v>353</v>
      </c>
      <c r="I166" s="24" t="s">
        <v>117</v>
      </c>
      <c r="J166" s="25">
        <v>43207</v>
      </c>
      <c r="K166" s="26" t="s">
        <v>87</v>
      </c>
      <c r="L166" s="90">
        <v>0.75</v>
      </c>
      <c r="M166" s="27">
        <v>9</v>
      </c>
      <c r="N166" s="27">
        <v>301</v>
      </c>
      <c r="O166" s="27">
        <v>5</v>
      </c>
      <c r="P166" s="27">
        <v>1</v>
      </c>
      <c r="Q166" s="27">
        <v>0</v>
      </c>
      <c r="R166" s="27">
        <v>9</v>
      </c>
      <c r="S166" s="27">
        <v>0</v>
      </c>
      <c r="T166" s="27">
        <v>16</v>
      </c>
      <c r="U166" s="27">
        <v>1</v>
      </c>
      <c r="V166" s="30">
        <f t="shared" si="8"/>
        <v>342</v>
      </c>
    </row>
    <row r="167" spans="1:22" ht="17.100000000000001" customHeight="1">
      <c r="A167" s="10" t="s">
        <v>14</v>
      </c>
      <c r="B167" s="10" t="s">
        <v>15</v>
      </c>
      <c r="C167" s="11" t="s">
        <v>16</v>
      </c>
      <c r="D167" s="149" t="str">
        <f t="shared" si="6"/>
        <v>r1_01 -  ul. Legnicka</v>
      </c>
      <c r="E167" s="149" t="str">
        <f t="shared" si="7"/>
        <v>r1_01 -  ul. Legnicka - W4 od ul. Rybacka - do centrum</v>
      </c>
      <c r="F167" s="10" t="s">
        <v>115</v>
      </c>
      <c r="G167" s="11" t="s">
        <v>116</v>
      </c>
      <c r="H167" s="149" t="s">
        <v>353</v>
      </c>
      <c r="I167" s="24" t="s">
        <v>117</v>
      </c>
      <c r="J167" s="25">
        <v>43207</v>
      </c>
      <c r="K167" s="26" t="s">
        <v>88</v>
      </c>
      <c r="L167" s="90">
        <v>0.75</v>
      </c>
      <c r="M167" s="27">
        <v>9</v>
      </c>
      <c r="N167" s="27">
        <v>344</v>
      </c>
      <c r="O167" s="27">
        <v>8</v>
      </c>
      <c r="P167" s="27">
        <v>1</v>
      </c>
      <c r="Q167" s="27">
        <v>0</v>
      </c>
      <c r="R167" s="27">
        <v>7</v>
      </c>
      <c r="S167" s="27">
        <v>0</v>
      </c>
      <c r="T167" s="27">
        <v>26</v>
      </c>
      <c r="U167" s="27">
        <v>1</v>
      </c>
      <c r="V167" s="30">
        <f t="shared" si="8"/>
        <v>396</v>
      </c>
    </row>
    <row r="168" spans="1:22" ht="17.100000000000001" customHeight="1">
      <c r="A168" s="10" t="s">
        <v>14</v>
      </c>
      <c r="B168" s="10" t="s">
        <v>15</v>
      </c>
      <c r="C168" s="11" t="s">
        <v>16</v>
      </c>
      <c r="D168" s="149" t="str">
        <f t="shared" si="6"/>
        <v>r1_01 -  ul. Legnicka</v>
      </c>
      <c r="E168" s="149" t="str">
        <f t="shared" si="7"/>
        <v>r1_01 -  ul. Legnicka - W4 od ul. Rybacka - do centrum</v>
      </c>
      <c r="F168" s="10" t="s">
        <v>115</v>
      </c>
      <c r="G168" s="11" t="s">
        <v>116</v>
      </c>
      <c r="H168" s="149" t="s">
        <v>353</v>
      </c>
      <c r="I168" s="24" t="s">
        <v>117</v>
      </c>
      <c r="J168" s="25">
        <v>43207</v>
      </c>
      <c r="K168" s="26" t="s">
        <v>89</v>
      </c>
      <c r="L168" s="90">
        <v>0.75</v>
      </c>
      <c r="M168" s="27">
        <v>11</v>
      </c>
      <c r="N168" s="27">
        <v>337</v>
      </c>
      <c r="O168" s="27">
        <v>6</v>
      </c>
      <c r="P168" s="27">
        <v>0</v>
      </c>
      <c r="Q168" s="27">
        <v>0</v>
      </c>
      <c r="R168" s="27">
        <v>8</v>
      </c>
      <c r="S168" s="27">
        <v>0</v>
      </c>
      <c r="T168" s="27">
        <v>13</v>
      </c>
      <c r="U168" s="27">
        <v>0</v>
      </c>
      <c r="V168" s="30">
        <f t="shared" si="8"/>
        <v>375</v>
      </c>
    </row>
    <row r="169" spans="1:22" ht="17.100000000000001" customHeight="1">
      <c r="A169" s="10" t="s">
        <v>14</v>
      </c>
      <c r="B169" s="10" t="s">
        <v>15</v>
      </c>
      <c r="C169" s="11" t="s">
        <v>16</v>
      </c>
      <c r="D169" s="149" t="str">
        <f t="shared" si="6"/>
        <v>r1_01 -  ul. Legnicka</v>
      </c>
      <c r="E169" s="149" t="str">
        <f t="shared" si="7"/>
        <v>r1_01 -  ul. Legnicka - W4 od ul. Rybacka - do centrum</v>
      </c>
      <c r="F169" s="10" t="s">
        <v>115</v>
      </c>
      <c r="G169" s="11" t="s">
        <v>116</v>
      </c>
      <c r="H169" s="149" t="s">
        <v>353</v>
      </c>
      <c r="I169" s="24" t="s">
        <v>117</v>
      </c>
      <c r="J169" s="25">
        <v>43207</v>
      </c>
      <c r="K169" s="26" t="s">
        <v>90</v>
      </c>
      <c r="L169" s="90">
        <v>0.75</v>
      </c>
      <c r="M169" s="27">
        <v>6</v>
      </c>
      <c r="N169" s="27">
        <v>321</v>
      </c>
      <c r="O169" s="27">
        <v>5</v>
      </c>
      <c r="P169" s="27">
        <v>2</v>
      </c>
      <c r="Q169" s="27">
        <v>0</v>
      </c>
      <c r="R169" s="27">
        <v>8</v>
      </c>
      <c r="S169" s="27">
        <v>0</v>
      </c>
      <c r="T169" s="27">
        <v>32</v>
      </c>
      <c r="U169" s="27">
        <v>0</v>
      </c>
      <c r="V169" s="30">
        <f t="shared" si="8"/>
        <v>374</v>
      </c>
    </row>
    <row r="170" spans="1:22" ht="17.100000000000001" customHeight="1">
      <c r="A170" s="10" t="s">
        <v>14</v>
      </c>
      <c r="B170" s="10" t="s">
        <v>15</v>
      </c>
      <c r="C170" s="11" t="s">
        <v>16</v>
      </c>
      <c r="D170" s="149" t="str">
        <f t="shared" si="6"/>
        <v>r1_01 -  ul. Legnicka</v>
      </c>
      <c r="E170" s="149" t="str">
        <f t="shared" si="7"/>
        <v>r1_01 -  ul. Legnicka - W4 od ul. Rybacka - do centrum</v>
      </c>
      <c r="F170" s="10" t="s">
        <v>115</v>
      </c>
      <c r="G170" s="11" t="s">
        <v>116</v>
      </c>
      <c r="H170" s="149" t="s">
        <v>353</v>
      </c>
      <c r="I170" s="24" t="s">
        <v>117</v>
      </c>
      <c r="J170" s="25">
        <v>43207</v>
      </c>
      <c r="K170" s="26" t="s">
        <v>91</v>
      </c>
      <c r="L170" s="90">
        <v>0.79166666666666663</v>
      </c>
      <c r="M170" s="27">
        <v>10</v>
      </c>
      <c r="N170" s="27">
        <v>313</v>
      </c>
      <c r="O170" s="27">
        <v>5</v>
      </c>
      <c r="P170" s="27">
        <v>0</v>
      </c>
      <c r="Q170" s="27">
        <v>0</v>
      </c>
      <c r="R170" s="27">
        <v>7</v>
      </c>
      <c r="S170" s="27">
        <v>0</v>
      </c>
      <c r="T170" s="27">
        <v>22</v>
      </c>
      <c r="U170" s="27">
        <v>0</v>
      </c>
      <c r="V170" s="30">
        <f t="shared" si="8"/>
        <v>357</v>
      </c>
    </row>
    <row r="171" spans="1:22" ht="17.100000000000001" customHeight="1">
      <c r="A171" s="10" t="s">
        <v>14</v>
      </c>
      <c r="B171" s="10" t="s">
        <v>15</v>
      </c>
      <c r="C171" s="11" t="s">
        <v>16</v>
      </c>
      <c r="D171" s="149" t="str">
        <f t="shared" si="6"/>
        <v>r1_01 -  ul. Legnicka</v>
      </c>
      <c r="E171" s="149" t="str">
        <f t="shared" si="7"/>
        <v>r1_01 -  ul. Legnicka - W4 od ul. Rybacka - do centrum</v>
      </c>
      <c r="F171" s="10" t="s">
        <v>115</v>
      </c>
      <c r="G171" s="11" t="s">
        <v>116</v>
      </c>
      <c r="H171" s="149" t="s">
        <v>353</v>
      </c>
      <c r="I171" s="24" t="s">
        <v>117</v>
      </c>
      <c r="J171" s="25">
        <v>43207</v>
      </c>
      <c r="K171" s="26" t="s">
        <v>92</v>
      </c>
      <c r="L171" s="90">
        <v>0.79166666666666663</v>
      </c>
      <c r="M171" s="27">
        <v>12</v>
      </c>
      <c r="N171" s="27">
        <v>360</v>
      </c>
      <c r="O171" s="27">
        <v>9</v>
      </c>
      <c r="P171" s="27">
        <v>2</v>
      </c>
      <c r="Q171" s="27">
        <v>0</v>
      </c>
      <c r="R171" s="27">
        <v>6</v>
      </c>
      <c r="S171" s="27">
        <v>0</v>
      </c>
      <c r="T171" s="27">
        <v>12</v>
      </c>
      <c r="U171" s="27">
        <v>0</v>
      </c>
      <c r="V171" s="30">
        <f t="shared" si="8"/>
        <v>401</v>
      </c>
    </row>
    <row r="172" spans="1:22" ht="17.100000000000001" customHeight="1">
      <c r="A172" s="10" t="s">
        <v>14</v>
      </c>
      <c r="B172" s="10" t="s">
        <v>15</v>
      </c>
      <c r="C172" s="11" t="s">
        <v>16</v>
      </c>
      <c r="D172" s="149" t="str">
        <f t="shared" si="6"/>
        <v>r1_01 -  ul. Legnicka</v>
      </c>
      <c r="E172" s="149" t="str">
        <f t="shared" si="7"/>
        <v>r1_01 -  ul. Legnicka - W4 od ul. Rybacka - do centrum</v>
      </c>
      <c r="F172" s="10" t="s">
        <v>115</v>
      </c>
      <c r="G172" s="11" t="s">
        <v>116</v>
      </c>
      <c r="H172" s="149" t="s">
        <v>353</v>
      </c>
      <c r="I172" s="24" t="s">
        <v>117</v>
      </c>
      <c r="J172" s="25">
        <v>43207</v>
      </c>
      <c r="K172" s="26" t="s">
        <v>93</v>
      </c>
      <c r="L172" s="90">
        <v>0.79166666666666663</v>
      </c>
      <c r="M172" s="27">
        <v>4</v>
      </c>
      <c r="N172" s="27">
        <v>362</v>
      </c>
      <c r="O172" s="27">
        <v>3</v>
      </c>
      <c r="P172" s="27">
        <v>1</v>
      </c>
      <c r="Q172" s="27">
        <v>0</v>
      </c>
      <c r="R172" s="27">
        <v>7</v>
      </c>
      <c r="S172" s="27">
        <v>0</v>
      </c>
      <c r="T172" s="27">
        <v>11</v>
      </c>
      <c r="U172" s="27">
        <v>0</v>
      </c>
      <c r="V172" s="30">
        <f t="shared" si="8"/>
        <v>388</v>
      </c>
    </row>
    <row r="173" spans="1:22" ht="17.100000000000001" customHeight="1">
      <c r="A173" s="10" t="s">
        <v>14</v>
      </c>
      <c r="B173" s="10" t="s">
        <v>15</v>
      </c>
      <c r="C173" s="11" t="s">
        <v>16</v>
      </c>
      <c r="D173" s="149" t="str">
        <f t="shared" si="6"/>
        <v>r1_01 -  ul. Legnicka</v>
      </c>
      <c r="E173" s="149" t="str">
        <f t="shared" si="7"/>
        <v>r1_01 -  ul. Legnicka - W4 od ul. Rybacka - do centrum</v>
      </c>
      <c r="F173" s="10" t="s">
        <v>115</v>
      </c>
      <c r="G173" s="11" t="s">
        <v>116</v>
      </c>
      <c r="H173" s="149" t="s">
        <v>353</v>
      </c>
      <c r="I173" s="24" t="s">
        <v>117</v>
      </c>
      <c r="J173" s="25">
        <v>43207</v>
      </c>
      <c r="K173" s="26" t="s">
        <v>94</v>
      </c>
      <c r="L173" s="90">
        <v>0.79166666666666663</v>
      </c>
      <c r="M173" s="27">
        <v>9</v>
      </c>
      <c r="N173" s="27">
        <v>290</v>
      </c>
      <c r="O173" s="27">
        <v>8</v>
      </c>
      <c r="P173" s="27">
        <v>3</v>
      </c>
      <c r="Q173" s="27">
        <v>0</v>
      </c>
      <c r="R173" s="27">
        <v>7</v>
      </c>
      <c r="S173" s="27">
        <v>0</v>
      </c>
      <c r="T173" s="27">
        <v>13</v>
      </c>
      <c r="U173" s="27">
        <v>0</v>
      </c>
      <c r="V173" s="30">
        <f t="shared" si="8"/>
        <v>330</v>
      </c>
    </row>
    <row r="174" spans="1:22" ht="17.100000000000001" customHeight="1">
      <c r="A174" s="10" t="s">
        <v>14</v>
      </c>
      <c r="B174" s="10" t="s">
        <v>15</v>
      </c>
      <c r="C174" s="11" t="s">
        <v>16</v>
      </c>
      <c r="D174" s="149" t="str">
        <f t="shared" si="6"/>
        <v>r1_01 -  ul. Legnicka</v>
      </c>
      <c r="E174" s="149" t="str">
        <f t="shared" si="7"/>
        <v>r1_01 -  ul. Legnicka - W4 od ul. Rybacka - do centrum</v>
      </c>
      <c r="F174" s="10" t="s">
        <v>115</v>
      </c>
      <c r="G174" s="11" t="s">
        <v>116</v>
      </c>
      <c r="H174" s="149" t="s">
        <v>353</v>
      </c>
      <c r="I174" s="24" t="s">
        <v>117</v>
      </c>
      <c r="J174" s="25">
        <v>43207</v>
      </c>
      <c r="K174" s="26" t="s">
        <v>95</v>
      </c>
      <c r="L174" s="90">
        <v>0.83333333333333404</v>
      </c>
      <c r="M174" s="27">
        <v>5</v>
      </c>
      <c r="N174" s="27">
        <v>288</v>
      </c>
      <c r="O174" s="27">
        <v>4</v>
      </c>
      <c r="P174" s="27">
        <v>0</v>
      </c>
      <c r="Q174" s="27">
        <v>0</v>
      </c>
      <c r="R174" s="27">
        <v>6</v>
      </c>
      <c r="S174" s="27">
        <v>0</v>
      </c>
      <c r="T174" s="27">
        <v>18</v>
      </c>
      <c r="U174" s="27">
        <v>0</v>
      </c>
      <c r="V174" s="30">
        <f t="shared" si="8"/>
        <v>321</v>
      </c>
    </row>
    <row r="175" spans="1:22" ht="17.100000000000001" customHeight="1">
      <c r="A175" s="10" t="s">
        <v>14</v>
      </c>
      <c r="B175" s="10" t="s">
        <v>15</v>
      </c>
      <c r="C175" s="11" t="s">
        <v>16</v>
      </c>
      <c r="D175" s="149" t="str">
        <f t="shared" si="6"/>
        <v>r1_01 -  ul. Legnicka</v>
      </c>
      <c r="E175" s="149" t="str">
        <f t="shared" si="7"/>
        <v>r1_01 -  ul. Legnicka - W4 od ul. Rybacka - do centrum</v>
      </c>
      <c r="F175" s="10" t="s">
        <v>115</v>
      </c>
      <c r="G175" s="11" t="s">
        <v>116</v>
      </c>
      <c r="H175" s="149" t="s">
        <v>353</v>
      </c>
      <c r="I175" s="24" t="s">
        <v>117</v>
      </c>
      <c r="J175" s="25">
        <v>43207</v>
      </c>
      <c r="K175" s="26" t="s">
        <v>96</v>
      </c>
      <c r="L175" s="90">
        <v>0.83333333333333404</v>
      </c>
      <c r="M175" s="27">
        <v>5</v>
      </c>
      <c r="N175" s="27">
        <v>321</v>
      </c>
      <c r="O175" s="27">
        <v>9</v>
      </c>
      <c r="P175" s="27">
        <v>0</v>
      </c>
      <c r="Q175" s="27">
        <v>0</v>
      </c>
      <c r="R175" s="27">
        <v>7</v>
      </c>
      <c r="S175" s="27">
        <v>0</v>
      </c>
      <c r="T175" s="27">
        <v>14</v>
      </c>
      <c r="U175" s="27">
        <v>0</v>
      </c>
      <c r="V175" s="30">
        <f t="shared" si="8"/>
        <v>356</v>
      </c>
    </row>
    <row r="176" spans="1:22" ht="17.100000000000001" customHeight="1">
      <c r="A176" s="10" t="s">
        <v>14</v>
      </c>
      <c r="B176" s="10" t="s">
        <v>15</v>
      </c>
      <c r="C176" s="11" t="s">
        <v>16</v>
      </c>
      <c r="D176" s="149" t="str">
        <f t="shared" si="6"/>
        <v>r1_01 -  ul. Legnicka</v>
      </c>
      <c r="E176" s="149" t="str">
        <f t="shared" si="7"/>
        <v>r1_01 -  ul. Legnicka - W4 od ul. Rybacka - do centrum</v>
      </c>
      <c r="F176" s="10" t="s">
        <v>115</v>
      </c>
      <c r="G176" s="11" t="s">
        <v>116</v>
      </c>
      <c r="H176" s="149" t="s">
        <v>353</v>
      </c>
      <c r="I176" s="24" t="s">
        <v>117</v>
      </c>
      <c r="J176" s="25">
        <v>43207</v>
      </c>
      <c r="K176" s="26" t="s">
        <v>97</v>
      </c>
      <c r="L176" s="90">
        <v>0.83333333333333404</v>
      </c>
      <c r="M176" s="27">
        <v>8</v>
      </c>
      <c r="N176" s="27">
        <v>264</v>
      </c>
      <c r="O176" s="27">
        <v>5</v>
      </c>
      <c r="P176" s="27">
        <v>1</v>
      </c>
      <c r="Q176" s="27">
        <v>0</v>
      </c>
      <c r="R176" s="27">
        <v>4</v>
      </c>
      <c r="S176" s="27">
        <v>0</v>
      </c>
      <c r="T176" s="27">
        <v>26</v>
      </c>
      <c r="U176" s="27">
        <v>0</v>
      </c>
      <c r="V176" s="30">
        <f t="shared" si="8"/>
        <v>308</v>
      </c>
    </row>
    <row r="177" spans="1:22" ht="17.100000000000001" customHeight="1">
      <c r="A177" s="10" t="s">
        <v>14</v>
      </c>
      <c r="B177" s="10" t="s">
        <v>15</v>
      </c>
      <c r="C177" s="11" t="s">
        <v>16</v>
      </c>
      <c r="D177" s="149" t="str">
        <f t="shared" si="6"/>
        <v>r1_01 -  ul. Legnicka</v>
      </c>
      <c r="E177" s="149" t="str">
        <f t="shared" si="7"/>
        <v>r1_01 -  ul. Legnicka - W4 od ul. Rybacka - do centrum</v>
      </c>
      <c r="F177" s="10" t="s">
        <v>115</v>
      </c>
      <c r="G177" s="11" t="s">
        <v>116</v>
      </c>
      <c r="H177" s="149" t="s">
        <v>353</v>
      </c>
      <c r="I177" s="24" t="s">
        <v>117</v>
      </c>
      <c r="J177" s="25">
        <v>43207</v>
      </c>
      <c r="K177" s="26" t="s">
        <v>98</v>
      </c>
      <c r="L177" s="90">
        <v>0.83333333333333404</v>
      </c>
      <c r="M177" s="27">
        <v>11</v>
      </c>
      <c r="N177" s="27">
        <v>264</v>
      </c>
      <c r="O177" s="27">
        <v>7</v>
      </c>
      <c r="P177" s="27">
        <v>0</v>
      </c>
      <c r="Q177" s="27">
        <v>0</v>
      </c>
      <c r="R177" s="27">
        <v>4</v>
      </c>
      <c r="S177" s="27">
        <v>0</v>
      </c>
      <c r="T177" s="27">
        <v>22</v>
      </c>
      <c r="U177" s="27">
        <v>0</v>
      </c>
      <c r="V177" s="30">
        <f t="shared" si="8"/>
        <v>308</v>
      </c>
    </row>
    <row r="178" spans="1:22" ht="17.100000000000001" customHeight="1">
      <c r="A178" s="10" t="s">
        <v>14</v>
      </c>
      <c r="B178" s="10" t="s">
        <v>15</v>
      </c>
      <c r="C178" s="11" t="s">
        <v>16</v>
      </c>
      <c r="D178" s="149" t="str">
        <f t="shared" si="6"/>
        <v>r1_01 -  ul. Legnicka</v>
      </c>
      <c r="E178" s="149" t="str">
        <f t="shared" si="7"/>
        <v>r1_01 -  ul. Legnicka - W4 od ul. Rybacka - do centrum</v>
      </c>
      <c r="F178" s="10" t="s">
        <v>115</v>
      </c>
      <c r="G178" s="11" t="s">
        <v>116</v>
      </c>
      <c r="H178" s="149" t="s">
        <v>353</v>
      </c>
      <c r="I178" s="24" t="s">
        <v>117</v>
      </c>
      <c r="J178" s="25">
        <v>43207</v>
      </c>
      <c r="K178" s="26" t="s">
        <v>99</v>
      </c>
      <c r="L178" s="90">
        <v>0.875</v>
      </c>
      <c r="M178" s="27">
        <v>6</v>
      </c>
      <c r="N178" s="27">
        <v>242</v>
      </c>
      <c r="O178" s="27">
        <v>5</v>
      </c>
      <c r="P178" s="27">
        <v>0</v>
      </c>
      <c r="Q178" s="27">
        <v>0</v>
      </c>
      <c r="R178" s="27">
        <v>5</v>
      </c>
      <c r="S178" s="27">
        <v>0</v>
      </c>
      <c r="T178" s="27">
        <v>11</v>
      </c>
      <c r="U178" s="27">
        <v>0</v>
      </c>
      <c r="V178" s="30">
        <f t="shared" si="8"/>
        <v>269</v>
      </c>
    </row>
    <row r="179" spans="1:22" ht="17.100000000000001" customHeight="1">
      <c r="A179" s="10" t="s">
        <v>14</v>
      </c>
      <c r="B179" s="10" t="s">
        <v>15</v>
      </c>
      <c r="C179" s="11" t="s">
        <v>16</v>
      </c>
      <c r="D179" s="149" t="str">
        <f t="shared" si="6"/>
        <v>r1_01 -  ul. Legnicka</v>
      </c>
      <c r="E179" s="149" t="str">
        <f t="shared" si="7"/>
        <v>r1_01 -  ul. Legnicka - W4 od ul. Rybacka - do centrum</v>
      </c>
      <c r="F179" s="10" t="s">
        <v>115</v>
      </c>
      <c r="G179" s="11" t="s">
        <v>116</v>
      </c>
      <c r="H179" s="149" t="s">
        <v>353</v>
      </c>
      <c r="I179" s="24" t="s">
        <v>117</v>
      </c>
      <c r="J179" s="25">
        <v>43207</v>
      </c>
      <c r="K179" s="26" t="s">
        <v>100</v>
      </c>
      <c r="L179" s="90">
        <v>0.875</v>
      </c>
      <c r="M179" s="27">
        <v>9</v>
      </c>
      <c r="N179" s="27">
        <v>238</v>
      </c>
      <c r="O179" s="27">
        <v>4</v>
      </c>
      <c r="P179" s="27">
        <v>0</v>
      </c>
      <c r="Q179" s="27">
        <v>0</v>
      </c>
      <c r="R179" s="27">
        <v>5</v>
      </c>
      <c r="S179" s="27">
        <v>0</v>
      </c>
      <c r="T179" s="27">
        <v>13</v>
      </c>
      <c r="U179" s="27">
        <v>0</v>
      </c>
      <c r="V179" s="30">
        <f t="shared" si="8"/>
        <v>269</v>
      </c>
    </row>
    <row r="180" spans="1:22" ht="17.100000000000001" customHeight="1">
      <c r="A180" s="10" t="s">
        <v>14</v>
      </c>
      <c r="B180" s="10" t="s">
        <v>15</v>
      </c>
      <c r="C180" s="11" t="s">
        <v>16</v>
      </c>
      <c r="D180" s="149" t="str">
        <f t="shared" si="6"/>
        <v>r1_01 -  ul. Legnicka</v>
      </c>
      <c r="E180" s="149" t="str">
        <f t="shared" si="7"/>
        <v>r1_01 -  ul. Legnicka - W4 od ul. Rybacka - do centrum</v>
      </c>
      <c r="F180" s="10" t="s">
        <v>115</v>
      </c>
      <c r="G180" s="11" t="s">
        <v>116</v>
      </c>
      <c r="H180" s="149" t="s">
        <v>353</v>
      </c>
      <c r="I180" s="24" t="s">
        <v>117</v>
      </c>
      <c r="J180" s="25">
        <v>43207</v>
      </c>
      <c r="K180" s="26" t="s">
        <v>101</v>
      </c>
      <c r="L180" s="90">
        <v>0.875</v>
      </c>
      <c r="M180" s="27">
        <v>4</v>
      </c>
      <c r="N180" s="27">
        <v>218</v>
      </c>
      <c r="O180" s="27">
        <v>4</v>
      </c>
      <c r="P180" s="27">
        <v>0</v>
      </c>
      <c r="Q180" s="27">
        <v>0</v>
      </c>
      <c r="R180" s="27">
        <v>3</v>
      </c>
      <c r="S180" s="27">
        <v>0</v>
      </c>
      <c r="T180" s="27">
        <v>6</v>
      </c>
      <c r="U180" s="27">
        <v>1</v>
      </c>
      <c r="V180" s="30">
        <f t="shared" si="8"/>
        <v>236</v>
      </c>
    </row>
    <row r="181" spans="1:22" ht="17.100000000000001" customHeight="1">
      <c r="A181" s="10" t="s">
        <v>14</v>
      </c>
      <c r="B181" s="10" t="s">
        <v>15</v>
      </c>
      <c r="C181" s="11" t="s">
        <v>16</v>
      </c>
      <c r="D181" s="149" t="str">
        <f t="shared" si="6"/>
        <v>r1_01 -  ul. Legnicka</v>
      </c>
      <c r="E181" s="149" t="str">
        <f t="shared" si="7"/>
        <v>r1_01 -  ul. Legnicka - W4 od ul. Rybacka - do centrum</v>
      </c>
      <c r="F181" s="10" t="s">
        <v>115</v>
      </c>
      <c r="G181" s="11" t="s">
        <v>116</v>
      </c>
      <c r="H181" s="149" t="s">
        <v>353</v>
      </c>
      <c r="I181" s="24" t="s">
        <v>117</v>
      </c>
      <c r="J181" s="25">
        <v>43207</v>
      </c>
      <c r="K181" s="26" t="s">
        <v>102</v>
      </c>
      <c r="L181" s="90">
        <v>0.875</v>
      </c>
      <c r="M181" s="27">
        <v>5</v>
      </c>
      <c r="N181" s="27">
        <v>226</v>
      </c>
      <c r="O181" s="27">
        <v>7</v>
      </c>
      <c r="P181" s="27">
        <v>1</v>
      </c>
      <c r="Q181" s="27">
        <v>2</v>
      </c>
      <c r="R181" s="27">
        <v>5</v>
      </c>
      <c r="S181" s="27">
        <v>0</v>
      </c>
      <c r="T181" s="27">
        <v>13</v>
      </c>
      <c r="U181" s="27">
        <v>0</v>
      </c>
      <c r="V181" s="30">
        <f t="shared" si="8"/>
        <v>259</v>
      </c>
    </row>
    <row r="182" spans="1:22" ht="17.100000000000001" customHeight="1">
      <c r="A182" s="10" t="s">
        <v>14</v>
      </c>
      <c r="B182" s="10" t="s">
        <v>15</v>
      </c>
      <c r="C182" s="11" t="s">
        <v>16</v>
      </c>
      <c r="D182" s="149" t="str">
        <f t="shared" si="6"/>
        <v>r1_01 -  ul. Legnicka</v>
      </c>
      <c r="E182" s="149" t="str">
        <f t="shared" si="7"/>
        <v>r1_01 -  ul. Legnicka - W4 od ul. Rybacka - do centrum</v>
      </c>
      <c r="F182" s="10" t="s">
        <v>115</v>
      </c>
      <c r="G182" s="11" t="s">
        <v>116</v>
      </c>
      <c r="H182" s="149" t="s">
        <v>353</v>
      </c>
      <c r="I182" s="24" t="s">
        <v>117</v>
      </c>
      <c r="J182" s="25">
        <v>43207</v>
      </c>
      <c r="K182" s="26" t="s">
        <v>103</v>
      </c>
      <c r="L182" s="90">
        <v>0.91666666666666663</v>
      </c>
      <c r="M182" s="27">
        <v>0</v>
      </c>
      <c r="N182" s="27">
        <v>273</v>
      </c>
      <c r="O182" s="27">
        <v>5</v>
      </c>
      <c r="P182" s="27">
        <v>1</v>
      </c>
      <c r="Q182" s="27">
        <v>0</v>
      </c>
      <c r="R182" s="27">
        <v>3</v>
      </c>
      <c r="S182" s="27">
        <v>1</v>
      </c>
      <c r="T182" s="27">
        <v>20</v>
      </c>
      <c r="U182" s="27">
        <v>1</v>
      </c>
      <c r="V182" s="30">
        <f t="shared" si="8"/>
        <v>304</v>
      </c>
    </row>
    <row r="183" spans="1:22" ht="17.100000000000001" customHeight="1">
      <c r="A183" s="10" t="s">
        <v>14</v>
      </c>
      <c r="B183" s="10" t="s">
        <v>15</v>
      </c>
      <c r="C183" s="11" t="s">
        <v>16</v>
      </c>
      <c r="D183" s="149" t="str">
        <f t="shared" si="6"/>
        <v>r1_01 -  ul. Legnicka</v>
      </c>
      <c r="E183" s="149" t="str">
        <f t="shared" si="7"/>
        <v>r1_01 -  ul. Legnicka - W4 od ul. Rybacka - do centrum</v>
      </c>
      <c r="F183" s="10" t="s">
        <v>115</v>
      </c>
      <c r="G183" s="11" t="s">
        <v>116</v>
      </c>
      <c r="H183" s="149" t="s">
        <v>353</v>
      </c>
      <c r="I183" s="24" t="s">
        <v>117</v>
      </c>
      <c r="J183" s="25">
        <v>43207</v>
      </c>
      <c r="K183" s="26" t="s">
        <v>104</v>
      </c>
      <c r="L183" s="90">
        <v>0.91666666666666663</v>
      </c>
      <c r="M183" s="27">
        <v>4</v>
      </c>
      <c r="N183" s="27">
        <v>240</v>
      </c>
      <c r="O183" s="27">
        <v>3</v>
      </c>
      <c r="P183" s="27">
        <v>0</v>
      </c>
      <c r="Q183" s="27">
        <v>0</v>
      </c>
      <c r="R183" s="27">
        <v>5</v>
      </c>
      <c r="S183" s="27">
        <v>0</v>
      </c>
      <c r="T183" s="27">
        <v>14</v>
      </c>
      <c r="U183" s="27">
        <v>0</v>
      </c>
      <c r="V183" s="30">
        <f t="shared" si="8"/>
        <v>266</v>
      </c>
    </row>
    <row r="184" spans="1:22" ht="17.100000000000001" customHeight="1">
      <c r="A184" s="10" t="s">
        <v>14</v>
      </c>
      <c r="B184" s="10" t="s">
        <v>15</v>
      </c>
      <c r="C184" s="11" t="s">
        <v>16</v>
      </c>
      <c r="D184" s="149" t="str">
        <f t="shared" si="6"/>
        <v>r1_01 -  ul. Legnicka</v>
      </c>
      <c r="E184" s="149" t="str">
        <f t="shared" si="7"/>
        <v>r1_01 -  ul. Legnicka - W4 od ul. Rybacka - do centrum</v>
      </c>
      <c r="F184" s="10" t="s">
        <v>115</v>
      </c>
      <c r="G184" s="11" t="s">
        <v>116</v>
      </c>
      <c r="H184" s="149" t="s">
        <v>353</v>
      </c>
      <c r="I184" s="24" t="s">
        <v>117</v>
      </c>
      <c r="J184" s="25">
        <v>43207</v>
      </c>
      <c r="K184" s="26" t="s">
        <v>105</v>
      </c>
      <c r="L184" s="90">
        <v>0.91666666666666663</v>
      </c>
      <c r="M184" s="27">
        <v>6</v>
      </c>
      <c r="N184" s="27">
        <v>156</v>
      </c>
      <c r="O184" s="27">
        <v>3</v>
      </c>
      <c r="P184" s="27">
        <v>1</v>
      </c>
      <c r="Q184" s="27">
        <v>0</v>
      </c>
      <c r="R184" s="27">
        <v>2</v>
      </c>
      <c r="S184" s="27">
        <v>0</v>
      </c>
      <c r="T184" s="27">
        <v>7</v>
      </c>
      <c r="U184" s="27">
        <v>0</v>
      </c>
      <c r="V184" s="30">
        <f t="shared" si="8"/>
        <v>175</v>
      </c>
    </row>
    <row r="185" spans="1:22" ht="17.100000000000001" customHeight="1">
      <c r="A185" s="10" t="s">
        <v>14</v>
      </c>
      <c r="B185" s="10" t="s">
        <v>15</v>
      </c>
      <c r="C185" s="11" t="s">
        <v>16</v>
      </c>
      <c r="D185" s="149" t="str">
        <f t="shared" si="6"/>
        <v>r1_01 -  ul. Legnicka</v>
      </c>
      <c r="E185" s="149" t="str">
        <f t="shared" si="7"/>
        <v>r1_01 -  ul. Legnicka - W4 od ul. Rybacka - do centrum</v>
      </c>
      <c r="F185" s="10" t="s">
        <v>115</v>
      </c>
      <c r="G185" s="11" t="s">
        <v>116</v>
      </c>
      <c r="H185" s="149" t="s">
        <v>353</v>
      </c>
      <c r="I185" s="24" t="s">
        <v>117</v>
      </c>
      <c r="J185" s="25">
        <v>43207</v>
      </c>
      <c r="K185" s="26" t="s">
        <v>106</v>
      </c>
      <c r="L185" s="90">
        <v>0.91666666666666663</v>
      </c>
      <c r="M185" s="27">
        <v>7</v>
      </c>
      <c r="N185" s="27">
        <v>161</v>
      </c>
      <c r="O185" s="27">
        <v>1</v>
      </c>
      <c r="P185" s="27">
        <v>2</v>
      </c>
      <c r="Q185" s="27">
        <v>0</v>
      </c>
      <c r="R185" s="27">
        <v>5</v>
      </c>
      <c r="S185" s="27">
        <v>0</v>
      </c>
      <c r="T185" s="27">
        <v>7</v>
      </c>
      <c r="U185" s="27">
        <v>0</v>
      </c>
      <c r="V185" s="30">
        <f t="shared" si="8"/>
        <v>183</v>
      </c>
    </row>
    <row r="186" spans="1:22" ht="17.100000000000001" customHeight="1">
      <c r="A186" s="10" t="s">
        <v>14</v>
      </c>
      <c r="B186" s="10" t="s">
        <v>15</v>
      </c>
      <c r="C186" s="11" t="s">
        <v>16</v>
      </c>
      <c r="D186" s="149" t="str">
        <f t="shared" si="6"/>
        <v>r1_01 -  ul. Legnicka</v>
      </c>
      <c r="E186" s="149" t="str">
        <f t="shared" si="7"/>
        <v>r1_01 -  ul. Legnicka - W4 od ul. Rybacka - do centrum</v>
      </c>
      <c r="F186" s="10" t="s">
        <v>115</v>
      </c>
      <c r="G186" s="11" t="s">
        <v>116</v>
      </c>
      <c r="H186" s="149" t="s">
        <v>353</v>
      </c>
      <c r="I186" s="24" t="s">
        <v>117</v>
      </c>
      <c r="J186" s="25">
        <v>43207</v>
      </c>
      <c r="K186" s="26" t="s">
        <v>107</v>
      </c>
      <c r="L186" s="90">
        <v>0.95833333333333404</v>
      </c>
      <c r="M186" s="27">
        <v>5</v>
      </c>
      <c r="N186" s="27">
        <v>165</v>
      </c>
      <c r="O186" s="27">
        <v>5</v>
      </c>
      <c r="P186" s="27">
        <v>0</v>
      </c>
      <c r="Q186" s="27">
        <v>0</v>
      </c>
      <c r="R186" s="27">
        <v>3</v>
      </c>
      <c r="S186" s="27">
        <v>0</v>
      </c>
      <c r="T186" s="27">
        <v>7</v>
      </c>
      <c r="U186" s="27">
        <v>0</v>
      </c>
      <c r="V186" s="30">
        <f t="shared" si="8"/>
        <v>185</v>
      </c>
    </row>
    <row r="187" spans="1:22" ht="17.100000000000001" customHeight="1">
      <c r="A187" s="10" t="s">
        <v>14</v>
      </c>
      <c r="B187" s="10" t="s">
        <v>15</v>
      </c>
      <c r="C187" s="11" t="s">
        <v>16</v>
      </c>
      <c r="D187" s="149" t="str">
        <f t="shared" si="6"/>
        <v>r1_01 -  ul. Legnicka</v>
      </c>
      <c r="E187" s="149" t="str">
        <f t="shared" si="7"/>
        <v>r1_01 -  ul. Legnicka - W4 od ul. Rybacka - do centrum</v>
      </c>
      <c r="F187" s="10" t="s">
        <v>115</v>
      </c>
      <c r="G187" s="11" t="s">
        <v>116</v>
      </c>
      <c r="H187" s="149" t="s">
        <v>353</v>
      </c>
      <c r="I187" s="24" t="s">
        <v>117</v>
      </c>
      <c r="J187" s="25">
        <v>43207</v>
      </c>
      <c r="K187" s="26" t="s">
        <v>108</v>
      </c>
      <c r="L187" s="90">
        <v>0.95833333333333404</v>
      </c>
      <c r="M187" s="27">
        <v>5</v>
      </c>
      <c r="N187" s="27">
        <v>161</v>
      </c>
      <c r="O187" s="27">
        <v>6</v>
      </c>
      <c r="P187" s="27">
        <v>0</v>
      </c>
      <c r="Q187" s="27">
        <v>0</v>
      </c>
      <c r="R187" s="27">
        <v>5</v>
      </c>
      <c r="S187" s="27">
        <v>0</v>
      </c>
      <c r="T187" s="27">
        <v>9</v>
      </c>
      <c r="U187" s="27">
        <v>1</v>
      </c>
      <c r="V187" s="30">
        <f t="shared" si="8"/>
        <v>187</v>
      </c>
    </row>
    <row r="188" spans="1:22" ht="17.100000000000001" customHeight="1">
      <c r="A188" s="10" t="s">
        <v>14</v>
      </c>
      <c r="B188" s="10" t="s">
        <v>15</v>
      </c>
      <c r="C188" s="11" t="s">
        <v>16</v>
      </c>
      <c r="D188" s="149" t="str">
        <f t="shared" si="6"/>
        <v>r1_01 -  ul. Legnicka</v>
      </c>
      <c r="E188" s="149" t="str">
        <f t="shared" si="7"/>
        <v>r1_01 -  ul. Legnicka - W4 od ul. Rybacka - do centrum</v>
      </c>
      <c r="F188" s="10" t="s">
        <v>115</v>
      </c>
      <c r="G188" s="11" t="s">
        <v>116</v>
      </c>
      <c r="H188" s="149" t="s">
        <v>353</v>
      </c>
      <c r="I188" s="24" t="s">
        <v>117</v>
      </c>
      <c r="J188" s="25">
        <v>43207</v>
      </c>
      <c r="K188" s="26" t="s">
        <v>109</v>
      </c>
      <c r="L188" s="90">
        <v>0.95833333333333404</v>
      </c>
      <c r="M188" s="27">
        <v>1</v>
      </c>
      <c r="N188" s="27">
        <v>89</v>
      </c>
      <c r="O188" s="27">
        <v>3</v>
      </c>
      <c r="P188" s="27">
        <v>0</v>
      </c>
      <c r="Q188" s="27">
        <v>0</v>
      </c>
      <c r="R188" s="27">
        <v>2</v>
      </c>
      <c r="S188" s="27">
        <v>0</v>
      </c>
      <c r="T188" s="27">
        <v>6</v>
      </c>
      <c r="U188" s="27">
        <v>0</v>
      </c>
      <c r="V188" s="30">
        <f t="shared" si="8"/>
        <v>101</v>
      </c>
    </row>
    <row r="189" spans="1:22" ht="17.100000000000001" customHeight="1">
      <c r="A189" s="10" t="s">
        <v>14</v>
      </c>
      <c r="B189" s="10" t="s">
        <v>15</v>
      </c>
      <c r="C189" s="11" t="s">
        <v>16</v>
      </c>
      <c r="D189" s="149" t="str">
        <f t="shared" si="6"/>
        <v>r1_01 -  ul. Legnicka</v>
      </c>
      <c r="E189" s="149" t="str">
        <f t="shared" si="7"/>
        <v>r1_01 -  ul. Legnicka - W4 od ul. Rybacka - do centrum</v>
      </c>
      <c r="F189" s="10" t="s">
        <v>115</v>
      </c>
      <c r="G189" s="11" t="s">
        <v>116</v>
      </c>
      <c r="H189" s="149" t="s">
        <v>353</v>
      </c>
      <c r="I189" s="24" t="s">
        <v>117</v>
      </c>
      <c r="J189" s="25">
        <v>43207</v>
      </c>
      <c r="K189" s="26" t="s">
        <v>110</v>
      </c>
      <c r="L189" s="90">
        <v>0.95833333333333404</v>
      </c>
      <c r="M189" s="27">
        <v>3</v>
      </c>
      <c r="N189" s="27">
        <v>105</v>
      </c>
      <c r="O189" s="27">
        <v>2</v>
      </c>
      <c r="P189" s="27">
        <v>1</v>
      </c>
      <c r="Q189" s="27">
        <v>0</v>
      </c>
      <c r="R189" s="27">
        <v>6</v>
      </c>
      <c r="S189" s="27">
        <v>0</v>
      </c>
      <c r="T189" s="27">
        <v>2</v>
      </c>
      <c r="U189" s="27">
        <v>0</v>
      </c>
      <c r="V189" s="30">
        <f t="shared" si="8"/>
        <v>119</v>
      </c>
    </row>
    <row r="190" spans="1:22" ht="17.100000000000001" customHeight="1">
      <c r="A190" s="10" t="s">
        <v>14</v>
      </c>
      <c r="B190" s="10" t="s">
        <v>15</v>
      </c>
      <c r="C190" s="11" t="s">
        <v>16</v>
      </c>
      <c r="D190" s="149" t="str">
        <f t="shared" si="6"/>
        <v>r1_01 -  ul. Legnicka</v>
      </c>
      <c r="E190" s="149" t="str">
        <f t="shared" si="7"/>
        <v>r1_01 -  ul. Legnicka - W4 od ul. Rybacka - do centrum</v>
      </c>
      <c r="F190" s="10" t="s">
        <v>115</v>
      </c>
      <c r="G190" s="11" t="s">
        <v>116</v>
      </c>
      <c r="H190" s="149" t="s">
        <v>353</v>
      </c>
      <c r="I190" s="24" t="s">
        <v>117</v>
      </c>
      <c r="J190" s="25">
        <v>43207</v>
      </c>
      <c r="K190" s="26" t="s">
        <v>111</v>
      </c>
      <c r="L190" s="90">
        <v>0</v>
      </c>
      <c r="M190" s="27">
        <v>2</v>
      </c>
      <c r="N190" s="27">
        <v>72</v>
      </c>
      <c r="O190" s="27">
        <v>3</v>
      </c>
      <c r="P190" s="27">
        <v>0</v>
      </c>
      <c r="Q190" s="27">
        <v>1</v>
      </c>
      <c r="R190" s="27">
        <v>1</v>
      </c>
      <c r="S190" s="27">
        <v>0</v>
      </c>
      <c r="T190" s="27">
        <v>2</v>
      </c>
      <c r="U190" s="27">
        <v>0</v>
      </c>
      <c r="V190" s="30">
        <f t="shared" si="8"/>
        <v>81</v>
      </c>
    </row>
    <row r="191" spans="1:22" ht="17.100000000000001" customHeight="1">
      <c r="A191" s="10" t="s">
        <v>14</v>
      </c>
      <c r="B191" s="10" t="s">
        <v>15</v>
      </c>
      <c r="C191" s="11" t="s">
        <v>16</v>
      </c>
      <c r="D191" s="149" t="str">
        <f t="shared" si="6"/>
        <v>r1_01 -  ul. Legnicka</v>
      </c>
      <c r="E191" s="149" t="str">
        <f t="shared" si="7"/>
        <v>r1_01 -  ul. Legnicka - W4 od ul. Rybacka - do centrum</v>
      </c>
      <c r="F191" s="10" t="s">
        <v>115</v>
      </c>
      <c r="G191" s="11" t="s">
        <v>116</v>
      </c>
      <c r="H191" s="149" t="s">
        <v>353</v>
      </c>
      <c r="I191" s="24" t="s">
        <v>117</v>
      </c>
      <c r="J191" s="25">
        <v>43207</v>
      </c>
      <c r="K191" s="26" t="s">
        <v>112</v>
      </c>
      <c r="L191" s="90">
        <v>0</v>
      </c>
      <c r="M191" s="27">
        <v>1</v>
      </c>
      <c r="N191" s="27">
        <v>72</v>
      </c>
      <c r="O191" s="27">
        <v>1</v>
      </c>
      <c r="P191" s="27">
        <v>0</v>
      </c>
      <c r="Q191" s="27">
        <v>0</v>
      </c>
      <c r="R191" s="27">
        <v>5</v>
      </c>
      <c r="S191" s="27">
        <v>0</v>
      </c>
      <c r="T191" s="27">
        <v>0</v>
      </c>
      <c r="U191" s="27">
        <v>0</v>
      </c>
      <c r="V191" s="30">
        <f t="shared" si="8"/>
        <v>79</v>
      </c>
    </row>
    <row r="192" spans="1:22" ht="17.100000000000001" customHeight="1">
      <c r="A192" s="10" t="s">
        <v>14</v>
      </c>
      <c r="B192" s="10" t="s">
        <v>15</v>
      </c>
      <c r="C192" s="11" t="s">
        <v>16</v>
      </c>
      <c r="D192" s="149" t="str">
        <f t="shared" si="6"/>
        <v>r1_01 -  ul. Legnicka</v>
      </c>
      <c r="E192" s="149" t="str">
        <f t="shared" si="7"/>
        <v>r1_01 -  ul. Legnicka - W4 od ul. Rybacka - do centrum</v>
      </c>
      <c r="F192" s="10" t="s">
        <v>115</v>
      </c>
      <c r="G192" s="11" t="s">
        <v>116</v>
      </c>
      <c r="H192" s="149" t="s">
        <v>353</v>
      </c>
      <c r="I192" s="24" t="s">
        <v>117</v>
      </c>
      <c r="J192" s="25">
        <v>43207</v>
      </c>
      <c r="K192" s="26" t="s">
        <v>113</v>
      </c>
      <c r="L192" s="90">
        <v>0</v>
      </c>
      <c r="M192" s="27">
        <v>0</v>
      </c>
      <c r="N192" s="27">
        <v>59</v>
      </c>
      <c r="O192" s="27">
        <v>1</v>
      </c>
      <c r="P192" s="27">
        <v>0</v>
      </c>
      <c r="Q192" s="27">
        <v>0</v>
      </c>
      <c r="R192" s="27">
        <v>2</v>
      </c>
      <c r="S192" s="27">
        <v>0</v>
      </c>
      <c r="T192" s="27">
        <v>1</v>
      </c>
      <c r="U192" s="27">
        <v>0</v>
      </c>
      <c r="V192" s="30">
        <f t="shared" si="8"/>
        <v>63</v>
      </c>
    </row>
    <row r="193" spans="1:22" ht="17.100000000000001" customHeight="1">
      <c r="A193" s="10" t="s">
        <v>14</v>
      </c>
      <c r="B193" s="10" t="s">
        <v>15</v>
      </c>
      <c r="C193" s="11" t="s">
        <v>16</v>
      </c>
      <c r="D193" s="149" t="str">
        <f t="shared" si="6"/>
        <v>r1_01 -  ul. Legnicka</v>
      </c>
      <c r="E193" s="149" t="str">
        <f t="shared" si="7"/>
        <v>r1_01 -  ul. Legnicka - W4 od ul. Rybacka - do centrum</v>
      </c>
      <c r="F193" s="10" t="s">
        <v>115</v>
      </c>
      <c r="G193" s="11" t="s">
        <v>116</v>
      </c>
      <c r="H193" s="149" t="s">
        <v>353</v>
      </c>
      <c r="I193" s="24" t="s">
        <v>117</v>
      </c>
      <c r="J193" s="25">
        <v>43207</v>
      </c>
      <c r="K193" s="26" t="s">
        <v>114</v>
      </c>
      <c r="L193" s="90">
        <v>0</v>
      </c>
      <c r="M193" s="27">
        <v>1</v>
      </c>
      <c r="N193" s="27">
        <v>67</v>
      </c>
      <c r="O193" s="27">
        <v>1</v>
      </c>
      <c r="P193" s="27">
        <v>2</v>
      </c>
      <c r="Q193" s="27">
        <v>0</v>
      </c>
      <c r="R193" s="27">
        <v>2</v>
      </c>
      <c r="S193" s="27">
        <v>0</v>
      </c>
      <c r="T193" s="27">
        <v>2</v>
      </c>
      <c r="U193" s="27">
        <v>0</v>
      </c>
      <c r="V193" s="30">
        <f t="shared" si="8"/>
        <v>75</v>
      </c>
    </row>
    <row r="194" spans="1:22" ht="17.100000000000001" customHeight="1">
      <c r="A194" s="10" t="s">
        <v>14</v>
      </c>
      <c r="B194" s="10" t="s">
        <v>118</v>
      </c>
      <c r="C194" s="11" t="s">
        <v>119</v>
      </c>
      <c r="D194" s="149" t="str">
        <f t="shared" si="6"/>
        <v>r1_02 -  pl. Orląt Lwowskich</v>
      </c>
      <c r="E194" s="149" t="str">
        <f t="shared" si="7"/>
        <v>r1_02 -  pl. Orląt Lwowskich - W2 od ul. Podwale - z centrum</v>
      </c>
      <c r="F194" s="10" t="s">
        <v>6</v>
      </c>
      <c r="G194" s="11" t="s">
        <v>17</v>
      </c>
      <c r="H194" s="149" t="s">
        <v>341</v>
      </c>
      <c r="I194" s="24" t="s">
        <v>18</v>
      </c>
      <c r="J194" s="25">
        <v>43207</v>
      </c>
      <c r="K194" s="26" t="s">
        <v>19</v>
      </c>
      <c r="L194" s="95">
        <v>4.1666666666666664E-2</v>
      </c>
      <c r="M194" s="27">
        <v>0</v>
      </c>
      <c r="N194" s="27">
        <v>14</v>
      </c>
      <c r="O194" s="27">
        <v>2</v>
      </c>
      <c r="P194" s="27">
        <v>0</v>
      </c>
      <c r="Q194" s="27">
        <v>0</v>
      </c>
      <c r="R194" s="27">
        <v>0</v>
      </c>
      <c r="S194" s="27">
        <v>0</v>
      </c>
      <c r="T194" s="27">
        <v>2</v>
      </c>
      <c r="U194" s="27">
        <v>0</v>
      </c>
      <c r="V194" s="30">
        <f t="shared" si="8"/>
        <v>18</v>
      </c>
    </row>
    <row r="195" spans="1:22" ht="17.100000000000001" customHeight="1">
      <c r="A195" s="10" t="s">
        <v>14</v>
      </c>
      <c r="B195" s="10" t="s">
        <v>118</v>
      </c>
      <c r="C195" s="11" t="s">
        <v>119</v>
      </c>
      <c r="D195" s="149" t="str">
        <f t="shared" ref="D195:D258" si="9">CONCATENATE(B195," -  ",C195,)</f>
        <v>r1_02 -  pl. Orląt Lwowskich</v>
      </c>
      <c r="E195" s="149" t="str">
        <f t="shared" ref="E195:E258" si="10">CONCATENATE(B195," -  ",C195," - ",H195)</f>
        <v>r1_02 -  pl. Orląt Lwowskich - W2 od ul. Podwale - z centrum</v>
      </c>
      <c r="F195" s="10" t="s">
        <v>6</v>
      </c>
      <c r="G195" s="11" t="s">
        <v>17</v>
      </c>
      <c r="H195" s="149" t="s">
        <v>341</v>
      </c>
      <c r="I195" s="24" t="s">
        <v>18</v>
      </c>
      <c r="J195" s="25">
        <v>43207</v>
      </c>
      <c r="K195" s="26" t="s">
        <v>20</v>
      </c>
      <c r="L195" s="95">
        <v>4.1666666666666664E-2</v>
      </c>
      <c r="M195" s="27">
        <v>0</v>
      </c>
      <c r="N195" s="27">
        <v>15</v>
      </c>
      <c r="O195" s="27">
        <v>1</v>
      </c>
      <c r="P195" s="27">
        <v>0</v>
      </c>
      <c r="Q195" s="27">
        <v>0</v>
      </c>
      <c r="R195" s="27">
        <v>0</v>
      </c>
      <c r="S195" s="27">
        <v>0</v>
      </c>
      <c r="T195" s="27">
        <v>2</v>
      </c>
      <c r="U195" s="27">
        <v>0</v>
      </c>
      <c r="V195" s="30">
        <f t="shared" ref="V195:V258" si="11">SUM(M195:U195)</f>
        <v>18</v>
      </c>
    </row>
    <row r="196" spans="1:22" ht="17.100000000000001" customHeight="1">
      <c r="A196" s="10" t="s">
        <v>14</v>
      </c>
      <c r="B196" s="10" t="s">
        <v>118</v>
      </c>
      <c r="C196" s="11" t="s">
        <v>119</v>
      </c>
      <c r="D196" s="149" t="str">
        <f t="shared" si="9"/>
        <v>r1_02 -  pl. Orląt Lwowskich</v>
      </c>
      <c r="E196" s="149" t="str">
        <f t="shared" si="10"/>
        <v>r1_02 -  pl. Orląt Lwowskich - W2 od ul. Podwale - z centrum</v>
      </c>
      <c r="F196" s="10" t="s">
        <v>6</v>
      </c>
      <c r="G196" s="11" t="s">
        <v>17</v>
      </c>
      <c r="H196" s="149" t="s">
        <v>341</v>
      </c>
      <c r="I196" s="24" t="s">
        <v>18</v>
      </c>
      <c r="J196" s="25">
        <v>43207</v>
      </c>
      <c r="K196" s="26" t="s">
        <v>21</v>
      </c>
      <c r="L196" s="95">
        <v>4.1666666666666664E-2</v>
      </c>
      <c r="M196" s="27">
        <v>0</v>
      </c>
      <c r="N196" s="27">
        <v>20</v>
      </c>
      <c r="O196" s="27">
        <v>0</v>
      </c>
      <c r="P196" s="27">
        <v>0</v>
      </c>
      <c r="Q196" s="27">
        <v>0</v>
      </c>
      <c r="R196" s="27">
        <v>1</v>
      </c>
      <c r="S196" s="27">
        <v>0</v>
      </c>
      <c r="T196" s="27">
        <v>0</v>
      </c>
      <c r="U196" s="27">
        <v>0</v>
      </c>
      <c r="V196" s="30">
        <f t="shared" si="11"/>
        <v>21</v>
      </c>
    </row>
    <row r="197" spans="1:22" ht="17.100000000000001" customHeight="1">
      <c r="A197" s="10" t="s">
        <v>14</v>
      </c>
      <c r="B197" s="10" t="s">
        <v>118</v>
      </c>
      <c r="C197" s="11" t="s">
        <v>119</v>
      </c>
      <c r="D197" s="149" t="str">
        <f t="shared" si="9"/>
        <v>r1_02 -  pl. Orląt Lwowskich</v>
      </c>
      <c r="E197" s="149" t="str">
        <f t="shared" si="10"/>
        <v>r1_02 -  pl. Orląt Lwowskich - W2 od ul. Podwale - z centrum</v>
      </c>
      <c r="F197" s="10" t="s">
        <v>6</v>
      </c>
      <c r="G197" s="11" t="s">
        <v>17</v>
      </c>
      <c r="H197" s="149" t="s">
        <v>341</v>
      </c>
      <c r="I197" s="24" t="s">
        <v>18</v>
      </c>
      <c r="J197" s="25">
        <v>43207</v>
      </c>
      <c r="K197" s="26" t="s">
        <v>22</v>
      </c>
      <c r="L197" s="95">
        <v>4.1666666666666664E-2</v>
      </c>
      <c r="M197" s="27">
        <v>0</v>
      </c>
      <c r="N197" s="27">
        <v>14</v>
      </c>
      <c r="O197" s="27">
        <v>0</v>
      </c>
      <c r="P197" s="27">
        <v>0</v>
      </c>
      <c r="Q197" s="27">
        <v>0</v>
      </c>
      <c r="R197" s="27">
        <v>0</v>
      </c>
      <c r="S197" s="27">
        <v>0</v>
      </c>
      <c r="T197" s="27">
        <v>0</v>
      </c>
      <c r="U197" s="27">
        <v>0</v>
      </c>
      <c r="V197" s="30">
        <f t="shared" si="11"/>
        <v>14</v>
      </c>
    </row>
    <row r="198" spans="1:22" ht="17.100000000000001" customHeight="1">
      <c r="A198" s="10" t="s">
        <v>14</v>
      </c>
      <c r="B198" s="10" t="s">
        <v>118</v>
      </c>
      <c r="C198" s="11" t="s">
        <v>119</v>
      </c>
      <c r="D198" s="149" t="str">
        <f t="shared" si="9"/>
        <v>r1_02 -  pl. Orląt Lwowskich</v>
      </c>
      <c r="E198" s="149" t="str">
        <f t="shared" si="10"/>
        <v>r1_02 -  pl. Orląt Lwowskich - W2 od ul. Podwale - z centrum</v>
      </c>
      <c r="F198" s="10" t="s">
        <v>6</v>
      </c>
      <c r="G198" s="11" t="s">
        <v>17</v>
      </c>
      <c r="H198" s="149" t="s">
        <v>341</v>
      </c>
      <c r="I198" s="24" t="s">
        <v>18</v>
      </c>
      <c r="J198" s="25">
        <v>43207</v>
      </c>
      <c r="K198" s="26" t="s">
        <v>23</v>
      </c>
      <c r="L198" s="90">
        <v>8.3333333333333329E-2</v>
      </c>
      <c r="M198" s="27">
        <v>0</v>
      </c>
      <c r="N198" s="27">
        <v>9</v>
      </c>
      <c r="O198" s="27">
        <v>1</v>
      </c>
      <c r="P198" s="27">
        <v>0</v>
      </c>
      <c r="Q198" s="27">
        <v>0</v>
      </c>
      <c r="R198" s="27">
        <v>0</v>
      </c>
      <c r="S198" s="27">
        <v>0</v>
      </c>
      <c r="T198" s="27">
        <v>0</v>
      </c>
      <c r="U198" s="27">
        <v>0</v>
      </c>
      <c r="V198" s="30">
        <f t="shared" si="11"/>
        <v>10</v>
      </c>
    </row>
    <row r="199" spans="1:22" ht="17.100000000000001" customHeight="1">
      <c r="A199" s="10" t="s">
        <v>14</v>
      </c>
      <c r="B199" s="10" t="s">
        <v>118</v>
      </c>
      <c r="C199" s="11" t="s">
        <v>119</v>
      </c>
      <c r="D199" s="149" t="str">
        <f t="shared" si="9"/>
        <v>r1_02 -  pl. Orląt Lwowskich</v>
      </c>
      <c r="E199" s="149" t="str">
        <f t="shared" si="10"/>
        <v>r1_02 -  pl. Orląt Lwowskich - W2 od ul. Podwale - z centrum</v>
      </c>
      <c r="F199" s="10" t="s">
        <v>6</v>
      </c>
      <c r="G199" s="11" t="s">
        <v>17</v>
      </c>
      <c r="H199" s="149" t="s">
        <v>341</v>
      </c>
      <c r="I199" s="24" t="s">
        <v>18</v>
      </c>
      <c r="J199" s="25">
        <v>43207</v>
      </c>
      <c r="K199" s="26" t="s">
        <v>24</v>
      </c>
      <c r="L199" s="90">
        <v>8.3333333333333329E-2</v>
      </c>
      <c r="M199" s="27">
        <v>1</v>
      </c>
      <c r="N199" s="27">
        <v>8</v>
      </c>
      <c r="O199" s="27">
        <v>0</v>
      </c>
      <c r="P199" s="27">
        <v>0</v>
      </c>
      <c r="Q199" s="27">
        <v>0</v>
      </c>
      <c r="R199" s="27">
        <v>1</v>
      </c>
      <c r="S199" s="27">
        <v>0</v>
      </c>
      <c r="T199" s="27">
        <v>0</v>
      </c>
      <c r="U199" s="27">
        <v>0</v>
      </c>
      <c r="V199" s="30">
        <f t="shared" si="11"/>
        <v>10</v>
      </c>
    </row>
    <row r="200" spans="1:22" ht="17.100000000000001" customHeight="1">
      <c r="A200" s="10" t="s">
        <v>14</v>
      </c>
      <c r="B200" s="10" t="s">
        <v>118</v>
      </c>
      <c r="C200" s="11" t="s">
        <v>119</v>
      </c>
      <c r="D200" s="149" t="str">
        <f t="shared" si="9"/>
        <v>r1_02 -  pl. Orląt Lwowskich</v>
      </c>
      <c r="E200" s="149" t="str">
        <f t="shared" si="10"/>
        <v>r1_02 -  pl. Orląt Lwowskich - W2 od ul. Podwale - z centrum</v>
      </c>
      <c r="F200" s="10" t="s">
        <v>6</v>
      </c>
      <c r="G200" s="11" t="s">
        <v>17</v>
      </c>
      <c r="H200" s="149" t="s">
        <v>341</v>
      </c>
      <c r="I200" s="24" t="s">
        <v>18</v>
      </c>
      <c r="J200" s="25">
        <v>43207</v>
      </c>
      <c r="K200" s="26" t="s">
        <v>25</v>
      </c>
      <c r="L200" s="90">
        <v>8.3333333333333329E-2</v>
      </c>
      <c r="M200" s="27">
        <v>0</v>
      </c>
      <c r="N200" s="27">
        <v>5</v>
      </c>
      <c r="O200" s="27">
        <v>0</v>
      </c>
      <c r="P200" s="27">
        <v>0</v>
      </c>
      <c r="Q200" s="27">
        <v>0</v>
      </c>
      <c r="R200" s="27">
        <v>1</v>
      </c>
      <c r="S200" s="27">
        <v>0</v>
      </c>
      <c r="T200" s="27">
        <v>0</v>
      </c>
      <c r="U200" s="27">
        <v>0</v>
      </c>
      <c r="V200" s="30">
        <f t="shared" si="11"/>
        <v>6</v>
      </c>
    </row>
    <row r="201" spans="1:22" ht="17.100000000000001" customHeight="1">
      <c r="A201" s="10" t="s">
        <v>14</v>
      </c>
      <c r="B201" s="10" t="s">
        <v>118</v>
      </c>
      <c r="C201" s="11" t="s">
        <v>119</v>
      </c>
      <c r="D201" s="149" t="str">
        <f t="shared" si="9"/>
        <v>r1_02 -  pl. Orląt Lwowskich</v>
      </c>
      <c r="E201" s="149" t="str">
        <f t="shared" si="10"/>
        <v>r1_02 -  pl. Orląt Lwowskich - W2 od ul. Podwale - z centrum</v>
      </c>
      <c r="F201" s="10" t="s">
        <v>6</v>
      </c>
      <c r="G201" s="11" t="s">
        <v>17</v>
      </c>
      <c r="H201" s="149" t="s">
        <v>341</v>
      </c>
      <c r="I201" s="24" t="s">
        <v>18</v>
      </c>
      <c r="J201" s="25">
        <v>43207</v>
      </c>
      <c r="K201" s="26" t="s">
        <v>26</v>
      </c>
      <c r="L201" s="90">
        <v>8.3333333333333329E-2</v>
      </c>
      <c r="M201" s="27">
        <v>0</v>
      </c>
      <c r="N201" s="27">
        <v>2</v>
      </c>
      <c r="O201" s="27">
        <v>1</v>
      </c>
      <c r="P201" s="27">
        <v>0</v>
      </c>
      <c r="Q201" s="27">
        <v>0</v>
      </c>
      <c r="R201" s="27">
        <v>0</v>
      </c>
      <c r="S201" s="27">
        <v>0</v>
      </c>
      <c r="T201" s="27">
        <v>0</v>
      </c>
      <c r="U201" s="27">
        <v>0</v>
      </c>
      <c r="V201" s="30">
        <f t="shared" si="11"/>
        <v>3</v>
      </c>
    </row>
    <row r="202" spans="1:22" ht="17.100000000000001" customHeight="1">
      <c r="A202" s="10" t="s">
        <v>14</v>
      </c>
      <c r="B202" s="10" t="s">
        <v>118</v>
      </c>
      <c r="C202" s="11" t="s">
        <v>119</v>
      </c>
      <c r="D202" s="149" t="str">
        <f t="shared" si="9"/>
        <v>r1_02 -  pl. Orląt Lwowskich</v>
      </c>
      <c r="E202" s="149" t="str">
        <f t="shared" si="10"/>
        <v>r1_02 -  pl. Orląt Lwowskich - W2 od ul. Podwale - z centrum</v>
      </c>
      <c r="F202" s="10" t="s">
        <v>6</v>
      </c>
      <c r="G202" s="11" t="s">
        <v>17</v>
      </c>
      <c r="H202" s="149" t="s">
        <v>341</v>
      </c>
      <c r="I202" s="24" t="s">
        <v>18</v>
      </c>
      <c r="J202" s="25">
        <v>43207</v>
      </c>
      <c r="K202" s="26" t="s">
        <v>27</v>
      </c>
      <c r="L202" s="90">
        <v>0.125</v>
      </c>
      <c r="M202" s="27">
        <v>0</v>
      </c>
      <c r="N202" s="27">
        <v>5</v>
      </c>
      <c r="O202" s="27">
        <v>1</v>
      </c>
      <c r="P202" s="27">
        <v>0</v>
      </c>
      <c r="Q202" s="27">
        <v>0</v>
      </c>
      <c r="R202" s="27">
        <v>0</v>
      </c>
      <c r="S202" s="27">
        <v>0</v>
      </c>
      <c r="T202" s="27">
        <v>1</v>
      </c>
      <c r="U202" s="27">
        <v>0</v>
      </c>
      <c r="V202" s="30">
        <f t="shared" si="11"/>
        <v>7</v>
      </c>
    </row>
    <row r="203" spans="1:22" ht="17.100000000000001" customHeight="1">
      <c r="A203" s="10" t="s">
        <v>14</v>
      </c>
      <c r="B203" s="10" t="s">
        <v>118</v>
      </c>
      <c r="C203" s="11" t="s">
        <v>119</v>
      </c>
      <c r="D203" s="149" t="str">
        <f t="shared" si="9"/>
        <v>r1_02 -  pl. Orląt Lwowskich</v>
      </c>
      <c r="E203" s="149" t="str">
        <f t="shared" si="10"/>
        <v>r1_02 -  pl. Orląt Lwowskich - W2 od ul. Podwale - z centrum</v>
      </c>
      <c r="F203" s="10" t="s">
        <v>6</v>
      </c>
      <c r="G203" s="11" t="s">
        <v>17</v>
      </c>
      <c r="H203" s="149" t="s">
        <v>341</v>
      </c>
      <c r="I203" s="24" t="s">
        <v>18</v>
      </c>
      <c r="J203" s="25">
        <v>43207</v>
      </c>
      <c r="K203" s="26" t="s">
        <v>28</v>
      </c>
      <c r="L203" s="90">
        <v>0.125</v>
      </c>
      <c r="M203" s="27">
        <v>0</v>
      </c>
      <c r="N203" s="27">
        <v>6</v>
      </c>
      <c r="O203" s="27">
        <v>0</v>
      </c>
      <c r="P203" s="27">
        <v>0</v>
      </c>
      <c r="Q203" s="27">
        <v>0</v>
      </c>
      <c r="R203" s="27">
        <v>0</v>
      </c>
      <c r="S203" s="27">
        <v>0</v>
      </c>
      <c r="T203" s="27">
        <v>0</v>
      </c>
      <c r="U203" s="27">
        <v>0</v>
      </c>
      <c r="V203" s="30">
        <f t="shared" si="11"/>
        <v>6</v>
      </c>
    </row>
    <row r="204" spans="1:22" ht="17.100000000000001" customHeight="1">
      <c r="A204" s="10" t="s">
        <v>14</v>
      </c>
      <c r="B204" s="10" t="s">
        <v>118</v>
      </c>
      <c r="C204" s="11" t="s">
        <v>119</v>
      </c>
      <c r="D204" s="149" t="str">
        <f t="shared" si="9"/>
        <v>r1_02 -  pl. Orląt Lwowskich</v>
      </c>
      <c r="E204" s="149" t="str">
        <f t="shared" si="10"/>
        <v>r1_02 -  pl. Orląt Lwowskich - W2 od ul. Podwale - z centrum</v>
      </c>
      <c r="F204" s="10" t="s">
        <v>6</v>
      </c>
      <c r="G204" s="11" t="s">
        <v>17</v>
      </c>
      <c r="H204" s="149" t="s">
        <v>341</v>
      </c>
      <c r="I204" s="24" t="s">
        <v>18</v>
      </c>
      <c r="J204" s="25">
        <v>43207</v>
      </c>
      <c r="K204" s="26" t="s">
        <v>29</v>
      </c>
      <c r="L204" s="90">
        <v>0.125</v>
      </c>
      <c r="M204" s="27">
        <v>0</v>
      </c>
      <c r="N204" s="27">
        <v>6</v>
      </c>
      <c r="O204" s="27">
        <v>1</v>
      </c>
      <c r="P204" s="27">
        <v>0</v>
      </c>
      <c r="Q204" s="27">
        <v>0</v>
      </c>
      <c r="R204" s="27">
        <v>1</v>
      </c>
      <c r="S204" s="27">
        <v>0</v>
      </c>
      <c r="T204" s="27">
        <v>0</v>
      </c>
      <c r="U204" s="27">
        <v>0</v>
      </c>
      <c r="V204" s="30">
        <f t="shared" si="11"/>
        <v>8</v>
      </c>
    </row>
    <row r="205" spans="1:22" ht="17.100000000000001" customHeight="1">
      <c r="A205" s="10" t="s">
        <v>14</v>
      </c>
      <c r="B205" s="10" t="s">
        <v>118</v>
      </c>
      <c r="C205" s="11" t="s">
        <v>119</v>
      </c>
      <c r="D205" s="149" t="str">
        <f t="shared" si="9"/>
        <v>r1_02 -  pl. Orląt Lwowskich</v>
      </c>
      <c r="E205" s="149" t="str">
        <f t="shared" si="10"/>
        <v>r1_02 -  pl. Orląt Lwowskich - W2 od ul. Podwale - z centrum</v>
      </c>
      <c r="F205" s="10" t="s">
        <v>6</v>
      </c>
      <c r="G205" s="11" t="s">
        <v>17</v>
      </c>
      <c r="H205" s="149" t="s">
        <v>341</v>
      </c>
      <c r="I205" s="24" t="s">
        <v>18</v>
      </c>
      <c r="J205" s="25">
        <v>43207</v>
      </c>
      <c r="K205" s="26" t="s">
        <v>30</v>
      </c>
      <c r="L205" s="90">
        <v>0.125</v>
      </c>
      <c r="M205" s="27">
        <v>0</v>
      </c>
      <c r="N205" s="27">
        <v>7</v>
      </c>
      <c r="O205" s="27">
        <v>1</v>
      </c>
      <c r="P205" s="27">
        <v>0</v>
      </c>
      <c r="Q205" s="27">
        <v>0</v>
      </c>
      <c r="R205" s="27">
        <v>0</v>
      </c>
      <c r="S205" s="27">
        <v>0</v>
      </c>
      <c r="T205" s="27">
        <v>1</v>
      </c>
      <c r="U205" s="27">
        <v>0</v>
      </c>
      <c r="V205" s="30">
        <f t="shared" si="11"/>
        <v>9</v>
      </c>
    </row>
    <row r="206" spans="1:22" ht="17.100000000000001" customHeight="1">
      <c r="A206" s="10" t="s">
        <v>14</v>
      </c>
      <c r="B206" s="10" t="s">
        <v>118</v>
      </c>
      <c r="C206" s="11" t="s">
        <v>119</v>
      </c>
      <c r="D206" s="149" t="str">
        <f t="shared" si="9"/>
        <v>r1_02 -  pl. Orląt Lwowskich</v>
      </c>
      <c r="E206" s="149" t="str">
        <f t="shared" si="10"/>
        <v>r1_02 -  pl. Orląt Lwowskich - W2 od ul. Podwale - z centrum</v>
      </c>
      <c r="F206" s="10" t="s">
        <v>6</v>
      </c>
      <c r="G206" s="11" t="s">
        <v>17</v>
      </c>
      <c r="H206" s="149" t="s">
        <v>341</v>
      </c>
      <c r="I206" s="24" t="s">
        <v>18</v>
      </c>
      <c r="J206" s="25">
        <v>43207</v>
      </c>
      <c r="K206" s="26" t="s">
        <v>31</v>
      </c>
      <c r="L206" s="90">
        <v>0.16666666666666666</v>
      </c>
      <c r="M206" s="27">
        <v>0</v>
      </c>
      <c r="N206" s="27">
        <v>5</v>
      </c>
      <c r="O206" s="27">
        <v>0</v>
      </c>
      <c r="P206" s="27">
        <v>0</v>
      </c>
      <c r="Q206" s="27">
        <v>0</v>
      </c>
      <c r="R206" s="27">
        <v>1</v>
      </c>
      <c r="S206" s="27">
        <v>0</v>
      </c>
      <c r="T206" s="27">
        <v>0</v>
      </c>
      <c r="U206" s="27">
        <v>0</v>
      </c>
      <c r="V206" s="30">
        <f t="shared" si="11"/>
        <v>6</v>
      </c>
    </row>
    <row r="207" spans="1:22" ht="17.100000000000001" customHeight="1">
      <c r="A207" s="10" t="s">
        <v>14</v>
      </c>
      <c r="B207" s="10" t="s">
        <v>118</v>
      </c>
      <c r="C207" s="11" t="s">
        <v>119</v>
      </c>
      <c r="D207" s="149" t="str">
        <f t="shared" si="9"/>
        <v>r1_02 -  pl. Orląt Lwowskich</v>
      </c>
      <c r="E207" s="149" t="str">
        <f t="shared" si="10"/>
        <v>r1_02 -  pl. Orląt Lwowskich - W2 od ul. Podwale - z centrum</v>
      </c>
      <c r="F207" s="10" t="s">
        <v>6</v>
      </c>
      <c r="G207" s="11" t="s">
        <v>17</v>
      </c>
      <c r="H207" s="149" t="s">
        <v>341</v>
      </c>
      <c r="I207" s="24" t="s">
        <v>18</v>
      </c>
      <c r="J207" s="25">
        <v>43207</v>
      </c>
      <c r="K207" s="26" t="s">
        <v>32</v>
      </c>
      <c r="L207" s="90">
        <v>0.16666666666666666</v>
      </c>
      <c r="M207" s="27">
        <v>0</v>
      </c>
      <c r="N207" s="27">
        <v>9</v>
      </c>
      <c r="O207" s="27">
        <v>0</v>
      </c>
      <c r="P207" s="27">
        <v>0</v>
      </c>
      <c r="Q207" s="27">
        <v>0</v>
      </c>
      <c r="R207" s="27">
        <v>0</v>
      </c>
      <c r="S207" s="27">
        <v>0</v>
      </c>
      <c r="T207" s="27">
        <v>0</v>
      </c>
      <c r="U207" s="27">
        <v>1</v>
      </c>
      <c r="V207" s="30">
        <f t="shared" si="11"/>
        <v>10</v>
      </c>
    </row>
    <row r="208" spans="1:22" ht="17.100000000000001" customHeight="1">
      <c r="A208" s="10" t="s">
        <v>14</v>
      </c>
      <c r="B208" s="10" t="s">
        <v>118</v>
      </c>
      <c r="C208" s="11" t="s">
        <v>119</v>
      </c>
      <c r="D208" s="149" t="str">
        <f t="shared" si="9"/>
        <v>r1_02 -  pl. Orląt Lwowskich</v>
      </c>
      <c r="E208" s="149" t="str">
        <f t="shared" si="10"/>
        <v>r1_02 -  pl. Orląt Lwowskich - W2 od ul. Podwale - z centrum</v>
      </c>
      <c r="F208" s="10" t="s">
        <v>6</v>
      </c>
      <c r="G208" s="11" t="s">
        <v>17</v>
      </c>
      <c r="H208" s="149" t="s">
        <v>341</v>
      </c>
      <c r="I208" s="24" t="s">
        <v>18</v>
      </c>
      <c r="J208" s="25">
        <v>43207</v>
      </c>
      <c r="K208" s="26" t="s">
        <v>33</v>
      </c>
      <c r="L208" s="90">
        <v>0.16666666666666666</v>
      </c>
      <c r="M208" s="27">
        <v>0</v>
      </c>
      <c r="N208" s="27">
        <v>3</v>
      </c>
      <c r="O208" s="27">
        <v>1</v>
      </c>
      <c r="P208" s="27">
        <v>1</v>
      </c>
      <c r="Q208" s="27">
        <v>0</v>
      </c>
      <c r="R208" s="27">
        <v>1</v>
      </c>
      <c r="S208" s="27">
        <v>0</v>
      </c>
      <c r="T208" s="27">
        <v>0</v>
      </c>
      <c r="U208" s="27">
        <v>0</v>
      </c>
      <c r="V208" s="30">
        <f t="shared" si="11"/>
        <v>6</v>
      </c>
    </row>
    <row r="209" spans="1:22" ht="17.100000000000001" customHeight="1">
      <c r="A209" s="10" t="s">
        <v>14</v>
      </c>
      <c r="B209" s="10" t="s">
        <v>118</v>
      </c>
      <c r="C209" s="11" t="s">
        <v>119</v>
      </c>
      <c r="D209" s="149" t="str">
        <f t="shared" si="9"/>
        <v>r1_02 -  pl. Orląt Lwowskich</v>
      </c>
      <c r="E209" s="149" t="str">
        <f t="shared" si="10"/>
        <v>r1_02 -  pl. Orląt Lwowskich - W2 od ul. Podwale - z centrum</v>
      </c>
      <c r="F209" s="10" t="s">
        <v>6</v>
      </c>
      <c r="G209" s="11" t="s">
        <v>17</v>
      </c>
      <c r="H209" s="149" t="s">
        <v>341</v>
      </c>
      <c r="I209" s="24" t="s">
        <v>18</v>
      </c>
      <c r="J209" s="25">
        <v>43207</v>
      </c>
      <c r="K209" s="26" t="s">
        <v>34</v>
      </c>
      <c r="L209" s="90">
        <v>0.16666666666666666</v>
      </c>
      <c r="M209" s="27">
        <v>0</v>
      </c>
      <c r="N209" s="27">
        <v>1</v>
      </c>
      <c r="O209" s="27">
        <v>3</v>
      </c>
      <c r="P209" s="27">
        <v>0</v>
      </c>
      <c r="Q209" s="27">
        <v>0</v>
      </c>
      <c r="R209" s="27">
        <v>0</v>
      </c>
      <c r="S209" s="27">
        <v>0</v>
      </c>
      <c r="T209" s="27">
        <v>0</v>
      </c>
      <c r="U209" s="27">
        <v>1</v>
      </c>
      <c r="V209" s="30">
        <f t="shared" si="11"/>
        <v>5</v>
      </c>
    </row>
    <row r="210" spans="1:22" ht="17.100000000000001" customHeight="1">
      <c r="A210" s="10" t="s">
        <v>14</v>
      </c>
      <c r="B210" s="10" t="s">
        <v>118</v>
      </c>
      <c r="C210" s="11" t="s">
        <v>119</v>
      </c>
      <c r="D210" s="149" t="str">
        <f t="shared" si="9"/>
        <v>r1_02 -  pl. Orląt Lwowskich</v>
      </c>
      <c r="E210" s="149" t="str">
        <f t="shared" si="10"/>
        <v>r1_02 -  pl. Orląt Lwowskich - W2 od ul. Podwale - z centrum</v>
      </c>
      <c r="F210" s="10" t="s">
        <v>6</v>
      </c>
      <c r="G210" s="11" t="s">
        <v>17</v>
      </c>
      <c r="H210" s="149" t="s">
        <v>341</v>
      </c>
      <c r="I210" s="24" t="s">
        <v>18</v>
      </c>
      <c r="J210" s="25">
        <v>43207</v>
      </c>
      <c r="K210" s="26" t="s">
        <v>35</v>
      </c>
      <c r="L210" s="90">
        <v>0.20833333333333401</v>
      </c>
      <c r="M210" s="27">
        <v>0</v>
      </c>
      <c r="N210" s="27">
        <v>10</v>
      </c>
      <c r="O210" s="27">
        <v>3</v>
      </c>
      <c r="P210" s="27">
        <v>0</v>
      </c>
      <c r="Q210" s="27">
        <v>0</v>
      </c>
      <c r="R210" s="27">
        <v>1</v>
      </c>
      <c r="S210" s="27">
        <v>0</v>
      </c>
      <c r="T210" s="27">
        <v>0</v>
      </c>
      <c r="U210" s="27">
        <v>0</v>
      </c>
      <c r="V210" s="30">
        <f t="shared" si="11"/>
        <v>14</v>
      </c>
    </row>
    <row r="211" spans="1:22" ht="17.100000000000001" customHeight="1">
      <c r="A211" s="10" t="s">
        <v>14</v>
      </c>
      <c r="B211" s="10" t="s">
        <v>118</v>
      </c>
      <c r="C211" s="11" t="s">
        <v>119</v>
      </c>
      <c r="D211" s="149" t="str">
        <f t="shared" si="9"/>
        <v>r1_02 -  pl. Orląt Lwowskich</v>
      </c>
      <c r="E211" s="149" t="str">
        <f t="shared" si="10"/>
        <v>r1_02 -  pl. Orląt Lwowskich - W2 od ul. Podwale - z centrum</v>
      </c>
      <c r="F211" s="10" t="s">
        <v>6</v>
      </c>
      <c r="G211" s="11" t="s">
        <v>17</v>
      </c>
      <c r="H211" s="149" t="s">
        <v>341</v>
      </c>
      <c r="I211" s="24" t="s">
        <v>18</v>
      </c>
      <c r="J211" s="25">
        <v>43207</v>
      </c>
      <c r="K211" s="26" t="s">
        <v>36</v>
      </c>
      <c r="L211" s="90">
        <v>0.20833333333333401</v>
      </c>
      <c r="M211" s="27">
        <v>0</v>
      </c>
      <c r="N211" s="27">
        <v>15</v>
      </c>
      <c r="O211" s="27">
        <v>1</v>
      </c>
      <c r="P211" s="27">
        <v>0</v>
      </c>
      <c r="Q211" s="27">
        <v>0</v>
      </c>
      <c r="R211" s="27">
        <v>2</v>
      </c>
      <c r="S211" s="27">
        <v>0</v>
      </c>
      <c r="T211" s="27">
        <v>1</v>
      </c>
      <c r="U211" s="27">
        <v>0</v>
      </c>
      <c r="V211" s="30">
        <f t="shared" si="11"/>
        <v>19</v>
      </c>
    </row>
    <row r="212" spans="1:22" ht="17.100000000000001" customHeight="1">
      <c r="A212" s="10" t="s">
        <v>14</v>
      </c>
      <c r="B212" s="10" t="s">
        <v>118</v>
      </c>
      <c r="C212" s="11" t="s">
        <v>119</v>
      </c>
      <c r="D212" s="149" t="str">
        <f t="shared" si="9"/>
        <v>r1_02 -  pl. Orląt Lwowskich</v>
      </c>
      <c r="E212" s="149" t="str">
        <f t="shared" si="10"/>
        <v>r1_02 -  pl. Orląt Lwowskich - W2 od ul. Podwale - z centrum</v>
      </c>
      <c r="F212" s="10" t="s">
        <v>6</v>
      </c>
      <c r="G212" s="11" t="s">
        <v>17</v>
      </c>
      <c r="H212" s="149" t="s">
        <v>341</v>
      </c>
      <c r="I212" s="24" t="s">
        <v>18</v>
      </c>
      <c r="J212" s="25">
        <v>43207</v>
      </c>
      <c r="K212" s="26" t="s">
        <v>37</v>
      </c>
      <c r="L212" s="90">
        <v>0.20833333333333401</v>
      </c>
      <c r="M212" s="27">
        <v>0</v>
      </c>
      <c r="N212" s="27">
        <v>16</v>
      </c>
      <c r="O212" s="27">
        <v>3</v>
      </c>
      <c r="P212" s="27">
        <v>0</v>
      </c>
      <c r="Q212" s="27">
        <v>0</v>
      </c>
      <c r="R212" s="27">
        <v>1</v>
      </c>
      <c r="S212" s="27">
        <v>0</v>
      </c>
      <c r="T212" s="27">
        <v>0</v>
      </c>
      <c r="U212" s="27">
        <v>0</v>
      </c>
      <c r="V212" s="30">
        <f t="shared" si="11"/>
        <v>20</v>
      </c>
    </row>
    <row r="213" spans="1:22" ht="17.100000000000001" customHeight="1">
      <c r="A213" s="10" t="s">
        <v>14</v>
      </c>
      <c r="B213" s="10" t="s">
        <v>118</v>
      </c>
      <c r="C213" s="11" t="s">
        <v>119</v>
      </c>
      <c r="D213" s="149" t="str">
        <f t="shared" si="9"/>
        <v>r1_02 -  pl. Orląt Lwowskich</v>
      </c>
      <c r="E213" s="149" t="str">
        <f t="shared" si="10"/>
        <v>r1_02 -  pl. Orląt Lwowskich - W2 od ul. Podwale - z centrum</v>
      </c>
      <c r="F213" s="10" t="s">
        <v>6</v>
      </c>
      <c r="G213" s="11" t="s">
        <v>17</v>
      </c>
      <c r="H213" s="149" t="s">
        <v>341</v>
      </c>
      <c r="I213" s="24" t="s">
        <v>18</v>
      </c>
      <c r="J213" s="25">
        <v>43207</v>
      </c>
      <c r="K213" s="26" t="s">
        <v>38</v>
      </c>
      <c r="L213" s="90">
        <v>0.20833333333333401</v>
      </c>
      <c r="M213" s="27">
        <v>1</v>
      </c>
      <c r="N213" s="27">
        <v>26</v>
      </c>
      <c r="O213" s="27">
        <v>1</v>
      </c>
      <c r="P213" s="27">
        <v>0</v>
      </c>
      <c r="Q213" s="27">
        <v>0</v>
      </c>
      <c r="R213" s="27">
        <v>2</v>
      </c>
      <c r="S213" s="27">
        <v>0</v>
      </c>
      <c r="T213" s="27">
        <v>0</v>
      </c>
      <c r="U213" s="27">
        <v>1</v>
      </c>
      <c r="V213" s="30">
        <f t="shared" si="11"/>
        <v>31</v>
      </c>
    </row>
    <row r="214" spans="1:22" ht="17.100000000000001" customHeight="1">
      <c r="A214" s="10" t="s">
        <v>14</v>
      </c>
      <c r="B214" s="10" t="s">
        <v>118</v>
      </c>
      <c r="C214" s="11" t="s">
        <v>119</v>
      </c>
      <c r="D214" s="149" t="str">
        <f t="shared" si="9"/>
        <v>r1_02 -  pl. Orląt Lwowskich</v>
      </c>
      <c r="E214" s="149" t="str">
        <f t="shared" si="10"/>
        <v>r1_02 -  pl. Orląt Lwowskich - W2 od ul. Podwale - z centrum</v>
      </c>
      <c r="F214" s="10" t="s">
        <v>6</v>
      </c>
      <c r="G214" s="11" t="s">
        <v>17</v>
      </c>
      <c r="H214" s="149" t="s">
        <v>341</v>
      </c>
      <c r="I214" s="24" t="s">
        <v>18</v>
      </c>
      <c r="J214" s="25">
        <v>43207</v>
      </c>
      <c r="K214" s="26" t="s">
        <v>39</v>
      </c>
      <c r="L214" s="90">
        <v>0.25</v>
      </c>
      <c r="M214" s="27">
        <v>0</v>
      </c>
      <c r="N214" s="27">
        <v>21</v>
      </c>
      <c r="O214" s="27">
        <v>2</v>
      </c>
      <c r="P214" s="27">
        <v>0</v>
      </c>
      <c r="Q214" s="27">
        <v>0</v>
      </c>
      <c r="R214" s="27">
        <v>4</v>
      </c>
      <c r="S214" s="27">
        <v>0</v>
      </c>
      <c r="T214" s="27">
        <v>0</v>
      </c>
      <c r="U214" s="27">
        <v>0</v>
      </c>
      <c r="V214" s="30">
        <f t="shared" si="11"/>
        <v>27</v>
      </c>
    </row>
    <row r="215" spans="1:22" ht="17.100000000000001" customHeight="1">
      <c r="A215" s="10" t="s">
        <v>14</v>
      </c>
      <c r="B215" s="10" t="s">
        <v>118</v>
      </c>
      <c r="C215" s="11" t="s">
        <v>119</v>
      </c>
      <c r="D215" s="149" t="str">
        <f t="shared" si="9"/>
        <v>r1_02 -  pl. Orląt Lwowskich</v>
      </c>
      <c r="E215" s="149" t="str">
        <f t="shared" si="10"/>
        <v>r1_02 -  pl. Orląt Lwowskich - W2 od ul. Podwale - z centrum</v>
      </c>
      <c r="F215" s="10" t="s">
        <v>6</v>
      </c>
      <c r="G215" s="11" t="s">
        <v>17</v>
      </c>
      <c r="H215" s="149" t="s">
        <v>341</v>
      </c>
      <c r="I215" s="24" t="s">
        <v>18</v>
      </c>
      <c r="J215" s="25">
        <v>43207</v>
      </c>
      <c r="K215" s="26" t="s">
        <v>40</v>
      </c>
      <c r="L215" s="90">
        <v>0.25</v>
      </c>
      <c r="M215" s="27">
        <v>0</v>
      </c>
      <c r="N215" s="27">
        <v>73</v>
      </c>
      <c r="O215" s="27">
        <v>3</v>
      </c>
      <c r="P215" s="27">
        <v>0</v>
      </c>
      <c r="Q215" s="27">
        <v>0</v>
      </c>
      <c r="R215" s="27">
        <v>3</v>
      </c>
      <c r="S215" s="27">
        <v>0</v>
      </c>
      <c r="T215" s="27">
        <v>1</v>
      </c>
      <c r="U215" s="27">
        <v>0</v>
      </c>
      <c r="V215" s="30">
        <f t="shared" si="11"/>
        <v>80</v>
      </c>
    </row>
    <row r="216" spans="1:22" ht="17.100000000000001" customHeight="1">
      <c r="A216" s="10" t="s">
        <v>14</v>
      </c>
      <c r="B216" s="10" t="s">
        <v>118</v>
      </c>
      <c r="C216" s="11" t="s">
        <v>119</v>
      </c>
      <c r="D216" s="149" t="str">
        <f t="shared" si="9"/>
        <v>r1_02 -  pl. Orląt Lwowskich</v>
      </c>
      <c r="E216" s="149" t="str">
        <f t="shared" si="10"/>
        <v>r1_02 -  pl. Orląt Lwowskich - W2 od ul. Podwale - z centrum</v>
      </c>
      <c r="F216" s="10" t="s">
        <v>6</v>
      </c>
      <c r="G216" s="11" t="s">
        <v>17</v>
      </c>
      <c r="H216" s="149" t="s">
        <v>341</v>
      </c>
      <c r="I216" s="24" t="s">
        <v>18</v>
      </c>
      <c r="J216" s="25">
        <v>43207</v>
      </c>
      <c r="K216" s="26" t="s">
        <v>41</v>
      </c>
      <c r="L216" s="90">
        <v>0.25</v>
      </c>
      <c r="M216" s="27">
        <v>2</v>
      </c>
      <c r="N216" s="27">
        <v>105</v>
      </c>
      <c r="O216" s="27">
        <v>3</v>
      </c>
      <c r="P216" s="27">
        <v>0</v>
      </c>
      <c r="Q216" s="27">
        <v>0</v>
      </c>
      <c r="R216" s="27">
        <v>4</v>
      </c>
      <c r="S216" s="27">
        <v>0</v>
      </c>
      <c r="T216" s="27">
        <v>2</v>
      </c>
      <c r="U216" s="27">
        <v>1</v>
      </c>
      <c r="V216" s="30">
        <f t="shared" si="11"/>
        <v>117</v>
      </c>
    </row>
    <row r="217" spans="1:22" ht="17.100000000000001" customHeight="1">
      <c r="A217" s="10" t="s">
        <v>14</v>
      </c>
      <c r="B217" s="10" t="s">
        <v>118</v>
      </c>
      <c r="C217" s="11" t="s">
        <v>119</v>
      </c>
      <c r="D217" s="149" t="str">
        <f t="shared" si="9"/>
        <v>r1_02 -  pl. Orląt Lwowskich</v>
      </c>
      <c r="E217" s="149" t="str">
        <f t="shared" si="10"/>
        <v>r1_02 -  pl. Orląt Lwowskich - W2 od ul. Podwale - z centrum</v>
      </c>
      <c r="F217" s="10" t="s">
        <v>6</v>
      </c>
      <c r="G217" s="11" t="s">
        <v>17</v>
      </c>
      <c r="H217" s="149" t="s">
        <v>341</v>
      </c>
      <c r="I217" s="24" t="s">
        <v>18</v>
      </c>
      <c r="J217" s="25">
        <v>43207</v>
      </c>
      <c r="K217" s="26" t="s">
        <v>42</v>
      </c>
      <c r="L217" s="90">
        <v>0.25</v>
      </c>
      <c r="M217" s="27">
        <v>0</v>
      </c>
      <c r="N217" s="27">
        <v>95</v>
      </c>
      <c r="O217" s="27">
        <v>3</v>
      </c>
      <c r="P217" s="27">
        <v>0</v>
      </c>
      <c r="Q217" s="27">
        <v>0</v>
      </c>
      <c r="R217" s="27">
        <v>1</v>
      </c>
      <c r="S217" s="27">
        <v>0</v>
      </c>
      <c r="T217" s="27">
        <v>0</v>
      </c>
      <c r="U217" s="27">
        <v>0</v>
      </c>
      <c r="V217" s="30">
        <f t="shared" si="11"/>
        <v>99</v>
      </c>
    </row>
    <row r="218" spans="1:22" ht="17.100000000000001" customHeight="1">
      <c r="A218" s="10" t="s">
        <v>14</v>
      </c>
      <c r="B218" s="10" t="s">
        <v>118</v>
      </c>
      <c r="C218" s="11" t="s">
        <v>119</v>
      </c>
      <c r="D218" s="149" t="str">
        <f t="shared" si="9"/>
        <v>r1_02 -  pl. Orląt Lwowskich</v>
      </c>
      <c r="E218" s="149" t="str">
        <f t="shared" si="10"/>
        <v>r1_02 -  pl. Orląt Lwowskich - W2 od ul. Podwale - z centrum</v>
      </c>
      <c r="F218" s="10" t="s">
        <v>6</v>
      </c>
      <c r="G218" s="11" t="s">
        <v>17</v>
      </c>
      <c r="H218" s="149" t="s">
        <v>341</v>
      </c>
      <c r="I218" s="24" t="s">
        <v>18</v>
      </c>
      <c r="J218" s="25">
        <v>43207</v>
      </c>
      <c r="K218" s="26" t="s">
        <v>43</v>
      </c>
      <c r="L218" s="90">
        <v>0.29166666666666669</v>
      </c>
      <c r="M218" s="27">
        <v>3</v>
      </c>
      <c r="N218" s="27">
        <v>71</v>
      </c>
      <c r="O218" s="27">
        <v>2</v>
      </c>
      <c r="P218" s="27">
        <v>0</v>
      </c>
      <c r="Q218" s="27">
        <v>0</v>
      </c>
      <c r="R218" s="27">
        <v>5</v>
      </c>
      <c r="S218" s="27">
        <v>0</v>
      </c>
      <c r="T218" s="27">
        <v>4</v>
      </c>
      <c r="U218" s="27">
        <v>1</v>
      </c>
      <c r="V218" s="30">
        <f t="shared" si="11"/>
        <v>86</v>
      </c>
    </row>
    <row r="219" spans="1:22" ht="17.100000000000001" customHeight="1">
      <c r="A219" s="10" t="s">
        <v>14</v>
      </c>
      <c r="B219" s="10" t="s">
        <v>118</v>
      </c>
      <c r="C219" s="11" t="s">
        <v>119</v>
      </c>
      <c r="D219" s="149" t="str">
        <f t="shared" si="9"/>
        <v>r1_02 -  pl. Orląt Lwowskich</v>
      </c>
      <c r="E219" s="149" t="str">
        <f t="shared" si="10"/>
        <v>r1_02 -  pl. Orląt Lwowskich - W2 od ul. Podwale - z centrum</v>
      </c>
      <c r="F219" s="10" t="s">
        <v>6</v>
      </c>
      <c r="G219" s="11" t="s">
        <v>17</v>
      </c>
      <c r="H219" s="149" t="s">
        <v>341</v>
      </c>
      <c r="I219" s="24" t="s">
        <v>18</v>
      </c>
      <c r="J219" s="25">
        <v>43207</v>
      </c>
      <c r="K219" s="26" t="s">
        <v>44</v>
      </c>
      <c r="L219" s="90">
        <v>0.29166666666666669</v>
      </c>
      <c r="M219" s="27">
        <v>3</v>
      </c>
      <c r="N219" s="27">
        <v>144</v>
      </c>
      <c r="O219" s="27">
        <v>4</v>
      </c>
      <c r="P219" s="27">
        <v>1</v>
      </c>
      <c r="Q219" s="27">
        <v>0</v>
      </c>
      <c r="R219" s="27">
        <v>4</v>
      </c>
      <c r="S219" s="27">
        <v>0</v>
      </c>
      <c r="T219" s="27">
        <v>6</v>
      </c>
      <c r="U219" s="27">
        <v>0</v>
      </c>
      <c r="V219" s="30">
        <f t="shared" si="11"/>
        <v>162</v>
      </c>
    </row>
    <row r="220" spans="1:22" ht="17.100000000000001" customHeight="1">
      <c r="A220" s="10" t="s">
        <v>14</v>
      </c>
      <c r="B220" s="10" t="s">
        <v>118</v>
      </c>
      <c r="C220" s="11" t="s">
        <v>119</v>
      </c>
      <c r="D220" s="149" t="str">
        <f t="shared" si="9"/>
        <v>r1_02 -  pl. Orląt Lwowskich</v>
      </c>
      <c r="E220" s="149" t="str">
        <f t="shared" si="10"/>
        <v>r1_02 -  pl. Orląt Lwowskich - W2 od ul. Podwale - z centrum</v>
      </c>
      <c r="F220" s="10" t="s">
        <v>6</v>
      </c>
      <c r="G220" s="11" t="s">
        <v>17</v>
      </c>
      <c r="H220" s="149" t="s">
        <v>341</v>
      </c>
      <c r="I220" s="24" t="s">
        <v>18</v>
      </c>
      <c r="J220" s="25">
        <v>43207</v>
      </c>
      <c r="K220" s="26" t="s">
        <v>45</v>
      </c>
      <c r="L220" s="90">
        <v>0.29166666666666669</v>
      </c>
      <c r="M220" s="27">
        <v>0</v>
      </c>
      <c r="N220" s="27">
        <v>194</v>
      </c>
      <c r="O220" s="27">
        <v>7</v>
      </c>
      <c r="P220" s="27">
        <v>0</v>
      </c>
      <c r="Q220" s="27">
        <v>0</v>
      </c>
      <c r="R220" s="27">
        <v>4</v>
      </c>
      <c r="S220" s="27">
        <v>0</v>
      </c>
      <c r="T220" s="27">
        <v>4</v>
      </c>
      <c r="U220" s="27">
        <v>1</v>
      </c>
      <c r="V220" s="30">
        <f t="shared" si="11"/>
        <v>210</v>
      </c>
    </row>
    <row r="221" spans="1:22" ht="17.100000000000001" customHeight="1">
      <c r="A221" s="10" t="s">
        <v>14</v>
      </c>
      <c r="B221" s="10" t="s">
        <v>118</v>
      </c>
      <c r="C221" s="11" t="s">
        <v>119</v>
      </c>
      <c r="D221" s="149" t="str">
        <f t="shared" si="9"/>
        <v>r1_02 -  pl. Orląt Lwowskich</v>
      </c>
      <c r="E221" s="149" t="str">
        <f t="shared" si="10"/>
        <v>r1_02 -  pl. Orląt Lwowskich - W2 od ul. Podwale - z centrum</v>
      </c>
      <c r="F221" s="10" t="s">
        <v>6</v>
      </c>
      <c r="G221" s="11" t="s">
        <v>17</v>
      </c>
      <c r="H221" s="149" t="s">
        <v>341</v>
      </c>
      <c r="I221" s="24" t="s">
        <v>18</v>
      </c>
      <c r="J221" s="25">
        <v>43207</v>
      </c>
      <c r="K221" s="26" t="s">
        <v>46</v>
      </c>
      <c r="L221" s="90">
        <v>0.29166666666666669</v>
      </c>
      <c r="M221" s="27">
        <v>0</v>
      </c>
      <c r="N221" s="27">
        <v>261</v>
      </c>
      <c r="O221" s="27">
        <v>7</v>
      </c>
      <c r="P221" s="27">
        <v>0</v>
      </c>
      <c r="Q221" s="27">
        <v>0</v>
      </c>
      <c r="R221" s="27">
        <v>3</v>
      </c>
      <c r="S221" s="27">
        <v>0</v>
      </c>
      <c r="T221" s="27">
        <v>9</v>
      </c>
      <c r="U221" s="27">
        <v>0</v>
      </c>
      <c r="V221" s="30">
        <f t="shared" si="11"/>
        <v>280</v>
      </c>
    </row>
    <row r="222" spans="1:22" ht="17.100000000000001" customHeight="1">
      <c r="A222" s="10" t="s">
        <v>14</v>
      </c>
      <c r="B222" s="10" t="s">
        <v>118</v>
      </c>
      <c r="C222" s="11" t="s">
        <v>119</v>
      </c>
      <c r="D222" s="149" t="str">
        <f t="shared" si="9"/>
        <v>r1_02 -  pl. Orląt Lwowskich</v>
      </c>
      <c r="E222" s="149" t="str">
        <f t="shared" si="10"/>
        <v>r1_02 -  pl. Orląt Lwowskich - W2 od ul. Podwale - z centrum</v>
      </c>
      <c r="F222" s="10" t="s">
        <v>6</v>
      </c>
      <c r="G222" s="11" t="s">
        <v>17</v>
      </c>
      <c r="H222" s="149" t="s">
        <v>341</v>
      </c>
      <c r="I222" s="24" t="s">
        <v>18</v>
      </c>
      <c r="J222" s="25">
        <v>43207</v>
      </c>
      <c r="K222" s="26" t="s">
        <v>47</v>
      </c>
      <c r="L222" s="90">
        <v>0.33333333333333398</v>
      </c>
      <c r="M222" s="27">
        <v>1</v>
      </c>
      <c r="N222" s="27">
        <v>240</v>
      </c>
      <c r="O222" s="27">
        <v>7</v>
      </c>
      <c r="P222" s="27">
        <v>0</v>
      </c>
      <c r="Q222" s="27">
        <v>0</v>
      </c>
      <c r="R222" s="27">
        <v>4</v>
      </c>
      <c r="S222" s="27">
        <v>0</v>
      </c>
      <c r="T222" s="27">
        <v>6</v>
      </c>
      <c r="U222" s="27">
        <v>0</v>
      </c>
      <c r="V222" s="30">
        <f t="shared" si="11"/>
        <v>258</v>
      </c>
    </row>
    <row r="223" spans="1:22" ht="17.100000000000001" customHeight="1">
      <c r="A223" s="10" t="s">
        <v>14</v>
      </c>
      <c r="B223" s="10" t="s">
        <v>118</v>
      </c>
      <c r="C223" s="11" t="s">
        <v>119</v>
      </c>
      <c r="D223" s="149" t="str">
        <f t="shared" si="9"/>
        <v>r1_02 -  pl. Orląt Lwowskich</v>
      </c>
      <c r="E223" s="149" t="str">
        <f t="shared" si="10"/>
        <v>r1_02 -  pl. Orląt Lwowskich - W2 od ul. Podwale - z centrum</v>
      </c>
      <c r="F223" s="10" t="s">
        <v>6</v>
      </c>
      <c r="G223" s="11" t="s">
        <v>17</v>
      </c>
      <c r="H223" s="149" t="s">
        <v>341</v>
      </c>
      <c r="I223" s="24" t="s">
        <v>18</v>
      </c>
      <c r="J223" s="25">
        <v>43207</v>
      </c>
      <c r="K223" s="26" t="s">
        <v>48</v>
      </c>
      <c r="L223" s="90">
        <v>0.33333333333333398</v>
      </c>
      <c r="M223" s="27">
        <v>1</v>
      </c>
      <c r="N223" s="27">
        <v>235</v>
      </c>
      <c r="O223" s="27">
        <v>6</v>
      </c>
      <c r="P223" s="27">
        <v>0</v>
      </c>
      <c r="Q223" s="27">
        <v>0</v>
      </c>
      <c r="R223" s="27">
        <v>3</v>
      </c>
      <c r="S223" s="27">
        <v>0</v>
      </c>
      <c r="T223" s="27">
        <v>3</v>
      </c>
      <c r="U223" s="27">
        <v>2</v>
      </c>
      <c r="V223" s="30">
        <f t="shared" si="11"/>
        <v>250</v>
      </c>
    </row>
    <row r="224" spans="1:22" ht="17.100000000000001" customHeight="1">
      <c r="A224" s="10" t="s">
        <v>14</v>
      </c>
      <c r="B224" s="10" t="s">
        <v>118</v>
      </c>
      <c r="C224" s="11" t="s">
        <v>119</v>
      </c>
      <c r="D224" s="149" t="str">
        <f t="shared" si="9"/>
        <v>r1_02 -  pl. Orląt Lwowskich</v>
      </c>
      <c r="E224" s="149" t="str">
        <f t="shared" si="10"/>
        <v>r1_02 -  pl. Orląt Lwowskich - W2 od ul. Podwale - z centrum</v>
      </c>
      <c r="F224" s="10" t="s">
        <v>6</v>
      </c>
      <c r="G224" s="11" t="s">
        <v>17</v>
      </c>
      <c r="H224" s="149" t="s">
        <v>341</v>
      </c>
      <c r="I224" s="24" t="s">
        <v>18</v>
      </c>
      <c r="J224" s="25">
        <v>43207</v>
      </c>
      <c r="K224" s="26" t="s">
        <v>49</v>
      </c>
      <c r="L224" s="90">
        <v>0.33333333333333398</v>
      </c>
      <c r="M224" s="27">
        <v>2</v>
      </c>
      <c r="N224" s="27">
        <v>227</v>
      </c>
      <c r="O224" s="27">
        <v>1</v>
      </c>
      <c r="P224" s="27">
        <v>0</v>
      </c>
      <c r="Q224" s="27">
        <v>0</v>
      </c>
      <c r="R224" s="27">
        <v>2</v>
      </c>
      <c r="S224" s="27">
        <v>0</v>
      </c>
      <c r="T224" s="27">
        <v>6</v>
      </c>
      <c r="U224" s="27">
        <v>0</v>
      </c>
      <c r="V224" s="30">
        <f t="shared" si="11"/>
        <v>238</v>
      </c>
    </row>
    <row r="225" spans="1:22" ht="17.100000000000001" customHeight="1">
      <c r="A225" s="10" t="s">
        <v>14</v>
      </c>
      <c r="B225" s="10" t="s">
        <v>118</v>
      </c>
      <c r="C225" s="11" t="s">
        <v>119</v>
      </c>
      <c r="D225" s="149" t="str">
        <f t="shared" si="9"/>
        <v>r1_02 -  pl. Orląt Lwowskich</v>
      </c>
      <c r="E225" s="149" t="str">
        <f t="shared" si="10"/>
        <v>r1_02 -  pl. Orląt Lwowskich - W2 od ul. Podwale - z centrum</v>
      </c>
      <c r="F225" s="10" t="s">
        <v>6</v>
      </c>
      <c r="G225" s="11" t="s">
        <v>17</v>
      </c>
      <c r="H225" s="149" t="s">
        <v>341</v>
      </c>
      <c r="I225" s="24" t="s">
        <v>18</v>
      </c>
      <c r="J225" s="25">
        <v>43207</v>
      </c>
      <c r="K225" s="26" t="s">
        <v>50</v>
      </c>
      <c r="L225" s="90">
        <v>0.33333333333333398</v>
      </c>
      <c r="M225" s="27">
        <v>4</v>
      </c>
      <c r="N225" s="27">
        <v>238</v>
      </c>
      <c r="O225" s="27">
        <v>11</v>
      </c>
      <c r="P225" s="27">
        <v>2</v>
      </c>
      <c r="Q225" s="27">
        <v>0</v>
      </c>
      <c r="R225" s="27">
        <v>4</v>
      </c>
      <c r="S225" s="27">
        <v>0</v>
      </c>
      <c r="T225" s="27">
        <v>16</v>
      </c>
      <c r="U225" s="27">
        <v>0</v>
      </c>
      <c r="V225" s="30">
        <f t="shared" si="11"/>
        <v>275</v>
      </c>
    </row>
    <row r="226" spans="1:22" ht="17.100000000000001" customHeight="1">
      <c r="A226" s="10" t="s">
        <v>14</v>
      </c>
      <c r="B226" s="10" t="s">
        <v>118</v>
      </c>
      <c r="C226" s="11" t="s">
        <v>119</v>
      </c>
      <c r="D226" s="149" t="str">
        <f t="shared" si="9"/>
        <v>r1_02 -  pl. Orląt Lwowskich</v>
      </c>
      <c r="E226" s="149" t="str">
        <f t="shared" si="10"/>
        <v>r1_02 -  pl. Orląt Lwowskich - W2 od ul. Podwale - z centrum</v>
      </c>
      <c r="F226" s="10" t="s">
        <v>6</v>
      </c>
      <c r="G226" s="11" t="s">
        <v>17</v>
      </c>
      <c r="H226" s="149" t="s">
        <v>341</v>
      </c>
      <c r="I226" s="24" t="s">
        <v>18</v>
      </c>
      <c r="J226" s="25">
        <v>43207</v>
      </c>
      <c r="K226" s="26" t="s">
        <v>51</v>
      </c>
      <c r="L226" s="90">
        <v>0.375</v>
      </c>
      <c r="M226" s="27">
        <v>1</v>
      </c>
      <c r="N226" s="27">
        <v>236</v>
      </c>
      <c r="O226" s="27">
        <v>10</v>
      </c>
      <c r="P226" s="27">
        <v>1</v>
      </c>
      <c r="Q226" s="27">
        <v>0</v>
      </c>
      <c r="R226" s="27">
        <v>4</v>
      </c>
      <c r="S226" s="27">
        <v>0</v>
      </c>
      <c r="T226" s="27">
        <v>16</v>
      </c>
      <c r="U226" s="27">
        <v>0</v>
      </c>
      <c r="V226" s="30">
        <f t="shared" si="11"/>
        <v>268</v>
      </c>
    </row>
    <row r="227" spans="1:22" ht="17.100000000000001" customHeight="1">
      <c r="A227" s="10" t="s">
        <v>14</v>
      </c>
      <c r="B227" s="10" t="s">
        <v>118</v>
      </c>
      <c r="C227" s="11" t="s">
        <v>119</v>
      </c>
      <c r="D227" s="149" t="str">
        <f t="shared" si="9"/>
        <v>r1_02 -  pl. Orląt Lwowskich</v>
      </c>
      <c r="E227" s="149" t="str">
        <f t="shared" si="10"/>
        <v>r1_02 -  pl. Orląt Lwowskich - W2 od ul. Podwale - z centrum</v>
      </c>
      <c r="F227" s="10" t="s">
        <v>6</v>
      </c>
      <c r="G227" s="11" t="s">
        <v>17</v>
      </c>
      <c r="H227" s="149" t="s">
        <v>341</v>
      </c>
      <c r="I227" s="24" t="s">
        <v>18</v>
      </c>
      <c r="J227" s="25">
        <v>43207</v>
      </c>
      <c r="K227" s="26" t="s">
        <v>52</v>
      </c>
      <c r="L227" s="90">
        <v>0.375</v>
      </c>
      <c r="M227" s="27">
        <v>5</v>
      </c>
      <c r="N227" s="27">
        <v>260</v>
      </c>
      <c r="O227" s="27">
        <v>15</v>
      </c>
      <c r="P227" s="27">
        <v>0</v>
      </c>
      <c r="Q227" s="27">
        <v>0</v>
      </c>
      <c r="R227" s="27">
        <v>3</v>
      </c>
      <c r="S227" s="27">
        <v>0</v>
      </c>
      <c r="T227" s="27">
        <v>10</v>
      </c>
      <c r="U227" s="27">
        <v>1</v>
      </c>
      <c r="V227" s="30">
        <f t="shared" si="11"/>
        <v>294</v>
      </c>
    </row>
    <row r="228" spans="1:22" ht="17.100000000000001" customHeight="1">
      <c r="A228" s="10" t="s">
        <v>14</v>
      </c>
      <c r="B228" s="10" t="s">
        <v>118</v>
      </c>
      <c r="C228" s="11" t="s">
        <v>119</v>
      </c>
      <c r="D228" s="149" t="str">
        <f t="shared" si="9"/>
        <v>r1_02 -  pl. Orląt Lwowskich</v>
      </c>
      <c r="E228" s="149" t="str">
        <f t="shared" si="10"/>
        <v>r1_02 -  pl. Orląt Lwowskich - W2 od ul. Podwale - z centrum</v>
      </c>
      <c r="F228" s="10" t="s">
        <v>6</v>
      </c>
      <c r="G228" s="11" t="s">
        <v>17</v>
      </c>
      <c r="H228" s="149" t="s">
        <v>341</v>
      </c>
      <c r="I228" s="24" t="s">
        <v>18</v>
      </c>
      <c r="J228" s="25">
        <v>43207</v>
      </c>
      <c r="K228" s="26" t="s">
        <v>53</v>
      </c>
      <c r="L228" s="90">
        <v>0.375</v>
      </c>
      <c r="M228" s="27">
        <v>1</v>
      </c>
      <c r="N228" s="27">
        <v>247</v>
      </c>
      <c r="O228" s="27">
        <v>7</v>
      </c>
      <c r="P228" s="27">
        <v>1</v>
      </c>
      <c r="Q228" s="27">
        <v>0</v>
      </c>
      <c r="R228" s="27">
        <v>2</v>
      </c>
      <c r="S228" s="27">
        <v>0</v>
      </c>
      <c r="T228" s="27">
        <v>8</v>
      </c>
      <c r="U228" s="27">
        <v>0</v>
      </c>
      <c r="V228" s="30">
        <f t="shared" si="11"/>
        <v>266</v>
      </c>
    </row>
    <row r="229" spans="1:22" ht="17.100000000000001" customHeight="1">
      <c r="A229" s="10" t="s">
        <v>14</v>
      </c>
      <c r="B229" s="10" t="s">
        <v>118</v>
      </c>
      <c r="C229" s="11" t="s">
        <v>119</v>
      </c>
      <c r="D229" s="149" t="str">
        <f t="shared" si="9"/>
        <v>r1_02 -  pl. Orląt Lwowskich</v>
      </c>
      <c r="E229" s="149" t="str">
        <f t="shared" si="10"/>
        <v>r1_02 -  pl. Orląt Lwowskich - W2 od ul. Podwale - z centrum</v>
      </c>
      <c r="F229" s="10" t="s">
        <v>6</v>
      </c>
      <c r="G229" s="11" t="s">
        <v>17</v>
      </c>
      <c r="H229" s="149" t="s">
        <v>341</v>
      </c>
      <c r="I229" s="24" t="s">
        <v>18</v>
      </c>
      <c r="J229" s="25">
        <v>43207</v>
      </c>
      <c r="K229" s="26" t="s">
        <v>54</v>
      </c>
      <c r="L229" s="90">
        <v>0.375</v>
      </c>
      <c r="M229" s="27">
        <v>3</v>
      </c>
      <c r="N229" s="27">
        <v>237</v>
      </c>
      <c r="O229" s="27">
        <v>5</v>
      </c>
      <c r="P229" s="27">
        <v>0</v>
      </c>
      <c r="Q229" s="27">
        <v>0</v>
      </c>
      <c r="R229" s="27">
        <v>3</v>
      </c>
      <c r="S229" s="27">
        <v>0</v>
      </c>
      <c r="T229" s="27">
        <v>10</v>
      </c>
      <c r="U229" s="27">
        <v>0</v>
      </c>
      <c r="V229" s="30">
        <f t="shared" si="11"/>
        <v>258</v>
      </c>
    </row>
    <row r="230" spans="1:22" ht="17.100000000000001" customHeight="1">
      <c r="A230" s="10" t="s">
        <v>14</v>
      </c>
      <c r="B230" s="10" t="s">
        <v>118</v>
      </c>
      <c r="C230" s="11" t="s">
        <v>119</v>
      </c>
      <c r="D230" s="149" t="str">
        <f t="shared" si="9"/>
        <v>r1_02 -  pl. Orląt Lwowskich</v>
      </c>
      <c r="E230" s="149" t="str">
        <f t="shared" si="10"/>
        <v>r1_02 -  pl. Orląt Lwowskich - W2 od ul. Podwale - z centrum</v>
      </c>
      <c r="F230" s="10" t="s">
        <v>6</v>
      </c>
      <c r="G230" s="11" t="s">
        <v>17</v>
      </c>
      <c r="H230" s="149" t="s">
        <v>341</v>
      </c>
      <c r="I230" s="24" t="s">
        <v>18</v>
      </c>
      <c r="J230" s="25">
        <v>43207</v>
      </c>
      <c r="K230" s="26" t="s">
        <v>55</v>
      </c>
      <c r="L230" s="90">
        <v>0.41666666666666702</v>
      </c>
      <c r="M230" s="27">
        <v>2</v>
      </c>
      <c r="N230" s="27">
        <v>238</v>
      </c>
      <c r="O230" s="27">
        <v>5</v>
      </c>
      <c r="P230" s="27">
        <v>1</v>
      </c>
      <c r="Q230" s="27">
        <v>0</v>
      </c>
      <c r="R230" s="27">
        <v>2</v>
      </c>
      <c r="S230" s="27">
        <v>0</v>
      </c>
      <c r="T230" s="27">
        <v>11</v>
      </c>
      <c r="U230" s="27">
        <v>1</v>
      </c>
      <c r="V230" s="30">
        <f t="shared" si="11"/>
        <v>260</v>
      </c>
    </row>
    <row r="231" spans="1:22" ht="17.100000000000001" customHeight="1">
      <c r="A231" s="10" t="s">
        <v>14</v>
      </c>
      <c r="B231" s="10" t="s">
        <v>118</v>
      </c>
      <c r="C231" s="11" t="s">
        <v>119</v>
      </c>
      <c r="D231" s="149" t="str">
        <f t="shared" si="9"/>
        <v>r1_02 -  pl. Orląt Lwowskich</v>
      </c>
      <c r="E231" s="149" t="str">
        <f t="shared" si="10"/>
        <v>r1_02 -  pl. Orląt Lwowskich - W2 od ul. Podwale - z centrum</v>
      </c>
      <c r="F231" s="10" t="s">
        <v>6</v>
      </c>
      <c r="G231" s="11" t="s">
        <v>17</v>
      </c>
      <c r="H231" s="149" t="s">
        <v>341</v>
      </c>
      <c r="I231" s="24" t="s">
        <v>18</v>
      </c>
      <c r="J231" s="25">
        <v>43207</v>
      </c>
      <c r="K231" s="26" t="s">
        <v>56</v>
      </c>
      <c r="L231" s="90">
        <v>0.41666666666666702</v>
      </c>
      <c r="M231" s="27">
        <v>0</v>
      </c>
      <c r="N231" s="27">
        <v>218</v>
      </c>
      <c r="O231" s="27">
        <v>12</v>
      </c>
      <c r="P231" s="27">
        <v>2</v>
      </c>
      <c r="Q231" s="27">
        <v>0</v>
      </c>
      <c r="R231" s="27">
        <v>4</v>
      </c>
      <c r="S231" s="27">
        <v>0</v>
      </c>
      <c r="T231" s="27">
        <v>4</v>
      </c>
      <c r="U231" s="27">
        <v>0</v>
      </c>
      <c r="V231" s="30">
        <f t="shared" si="11"/>
        <v>240</v>
      </c>
    </row>
    <row r="232" spans="1:22" ht="17.100000000000001" customHeight="1">
      <c r="A232" s="10" t="s">
        <v>14</v>
      </c>
      <c r="B232" s="10" t="s">
        <v>118</v>
      </c>
      <c r="C232" s="11" t="s">
        <v>119</v>
      </c>
      <c r="D232" s="149" t="str">
        <f t="shared" si="9"/>
        <v>r1_02 -  pl. Orląt Lwowskich</v>
      </c>
      <c r="E232" s="149" t="str">
        <f t="shared" si="10"/>
        <v>r1_02 -  pl. Orląt Lwowskich - W2 od ul. Podwale - z centrum</v>
      </c>
      <c r="F232" s="10" t="s">
        <v>6</v>
      </c>
      <c r="G232" s="11" t="s">
        <v>17</v>
      </c>
      <c r="H232" s="149" t="s">
        <v>341</v>
      </c>
      <c r="I232" s="24" t="s">
        <v>18</v>
      </c>
      <c r="J232" s="25">
        <v>43207</v>
      </c>
      <c r="K232" s="26" t="s">
        <v>57</v>
      </c>
      <c r="L232" s="90">
        <v>0.41666666666666702</v>
      </c>
      <c r="M232" s="27">
        <v>4</v>
      </c>
      <c r="N232" s="27">
        <v>215</v>
      </c>
      <c r="O232" s="27">
        <v>16</v>
      </c>
      <c r="P232" s="27">
        <v>0</v>
      </c>
      <c r="Q232" s="27">
        <v>0</v>
      </c>
      <c r="R232" s="27">
        <v>3</v>
      </c>
      <c r="S232" s="27">
        <v>0</v>
      </c>
      <c r="T232" s="27">
        <v>3</v>
      </c>
      <c r="U232" s="27">
        <v>1</v>
      </c>
      <c r="V232" s="30">
        <f t="shared" si="11"/>
        <v>242</v>
      </c>
    </row>
    <row r="233" spans="1:22" ht="17.100000000000001" customHeight="1">
      <c r="A233" s="10" t="s">
        <v>14</v>
      </c>
      <c r="B233" s="10" t="s">
        <v>118</v>
      </c>
      <c r="C233" s="11" t="s">
        <v>119</v>
      </c>
      <c r="D233" s="149" t="str">
        <f t="shared" si="9"/>
        <v>r1_02 -  pl. Orląt Lwowskich</v>
      </c>
      <c r="E233" s="149" t="str">
        <f t="shared" si="10"/>
        <v>r1_02 -  pl. Orląt Lwowskich - W2 od ul. Podwale - z centrum</v>
      </c>
      <c r="F233" s="10" t="s">
        <v>6</v>
      </c>
      <c r="G233" s="11" t="s">
        <v>17</v>
      </c>
      <c r="H233" s="149" t="s">
        <v>341</v>
      </c>
      <c r="I233" s="24" t="s">
        <v>18</v>
      </c>
      <c r="J233" s="25">
        <v>43207</v>
      </c>
      <c r="K233" s="26" t="s">
        <v>58</v>
      </c>
      <c r="L233" s="90">
        <v>0.41666666666666702</v>
      </c>
      <c r="M233" s="27">
        <v>3</v>
      </c>
      <c r="N233" s="27">
        <v>176</v>
      </c>
      <c r="O233" s="27">
        <v>6</v>
      </c>
      <c r="P233" s="27">
        <v>2</v>
      </c>
      <c r="Q233" s="27">
        <v>0</v>
      </c>
      <c r="R233" s="27">
        <v>2</v>
      </c>
      <c r="S233" s="27">
        <v>0</v>
      </c>
      <c r="T233" s="27">
        <v>12</v>
      </c>
      <c r="U233" s="27">
        <v>1</v>
      </c>
      <c r="V233" s="30">
        <f t="shared" si="11"/>
        <v>202</v>
      </c>
    </row>
    <row r="234" spans="1:22" ht="17.100000000000001" customHeight="1">
      <c r="A234" s="10" t="s">
        <v>14</v>
      </c>
      <c r="B234" s="10" t="s">
        <v>118</v>
      </c>
      <c r="C234" s="11" t="s">
        <v>119</v>
      </c>
      <c r="D234" s="149" t="str">
        <f t="shared" si="9"/>
        <v>r1_02 -  pl. Orląt Lwowskich</v>
      </c>
      <c r="E234" s="149" t="str">
        <f t="shared" si="10"/>
        <v>r1_02 -  pl. Orląt Lwowskich - W2 od ul. Podwale - z centrum</v>
      </c>
      <c r="F234" s="10" t="s">
        <v>6</v>
      </c>
      <c r="G234" s="11" t="s">
        <v>17</v>
      </c>
      <c r="H234" s="149" t="s">
        <v>341</v>
      </c>
      <c r="I234" s="24" t="s">
        <v>18</v>
      </c>
      <c r="J234" s="25">
        <v>43207</v>
      </c>
      <c r="K234" s="26" t="s">
        <v>59</v>
      </c>
      <c r="L234" s="90">
        <v>0.45833333333333398</v>
      </c>
      <c r="M234" s="27">
        <v>4</v>
      </c>
      <c r="N234" s="27">
        <v>168</v>
      </c>
      <c r="O234" s="27">
        <v>5</v>
      </c>
      <c r="P234" s="27">
        <v>0</v>
      </c>
      <c r="Q234" s="27">
        <v>0</v>
      </c>
      <c r="R234" s="27">
        <v>2</v>
      </c>
      <c r="S234" s="27">
        <v>0</v>
      </c>
      <c r="T234" s="27">
        <v>3</v>
      </c>
      <c r="U234" s="27">
        <v>1</v>
      </c>
      <c r="V234" s="30">
        <f t="shared" si="11"/>
        <v>183</v>
      </c>
    </row>
    <row r="235" spans="1:22" ht="17.100000000000001" customHeight="1">
      <c r="A235" s="10" t="s">
        <v>14</v>
      </c>
      <c r="B235" s="10" t="s">
        <v>118</v>
      </c>
      <c r="C235" s="11" t="s">
        <v>119</v>
      </c>
      <c r="D235" s="149" t="str">
        <f t="shared" si="9"/>
        <v>r1_02 -  pl. Orląt Lwowskich</v>
      </c>
      <c r="E235" s="149" t="str">
        <f t="shared" si="10"/>
        <v>r1_02 -  pl. Orląt Lwowskich - W2 od ul. Podwale - z centrum</v>
      </c>
      <c r="F235" s="10" t="s">
        <v>6</v>
      </c>
      <c r="G235" s="11" t="s">
        <v>17</v>
      </c>
      <c r="H235" s="149" t="s">
        <v>341</v>
      </c>
      <c r="I235" s="24" t="s">
        <v>18</v>
      </c>
      <c r="J235" s="25">
        <v>43207</v>
      </c>
      <c r="K235" s="26" t="s">
        <v>60</v>
      </c>
      <c r="L235" s="90">
        <v>0.45833333333333398</v>
      </c>
      <c r="M235" s="27">
        <v>2</v>
      </c>
      <c r="N235" s="27">
        <v>187</v>
      </c>
      <c r="O235" s="27">
        <v>11</v>
      </c>
      <c r="P235" s="27">
        <v>4</v>
      </c>
      <c r="Q235" s="27">
        <v>0</v>
      </c>
      <c r="R235" s="27">
        <v>3</v>
      </c>
      <c r="S235" s="27">
        <v>0</v>
      </c>
      <c r="T235" s="27">
        <v>1</v>
      </c>
      <c r="U235" s="27">
        <v>1</v>
      </c>
      <c r="V235" s="30">
        <f t="shared" si="11"/>
        <v>209</v>
      </c>
    </row>
    <row r="236" spans="1:22" ht="17.100000000000001" customHeight="1">
      <c r="A236" s="10" t="s">
        <v>14</v>
      </c>
      <c r="B236" s="10" t="s">
        <v>118</v>
      </c>
      <c r="C236" s="11" t="s">
        <v>119</v>
      </c>
      <c r="D236" s="149" t="str">
        <f t="shared" si="9"/>
        <v>r1_02 -  pl. Orląt Lwowskich</v>
      </c>
      <c r="E236" s="149" t="str">
        <f t="shared" si="10"/>
        <v>r1_02 -  pl. Orląt Lwowskich - W2 od ul. Podwale - z centrum</v>
      </c>
      <c r="F236" s="10" t="s">
        <v>6</v>
      </c>
      <c r="G236" s="11" t="s">
        <v>17</v>
      </c>
      <c r="H236" s="149" t="s">
        <v>341</v>
      </c>
      <c r="I236" s="24" t="s">
        <v>18</v>
      </c>
      <c r="J236" s="25">
        <v>43207</v>
      </c>
      <c r="K236" s="26" t="s">
        <v>61</v>
      </c>
      <c r="L236" s="90">
        <v>0.45833333333333398</v>
      </c>
      <c r="M236" s="27">
        <v>0</v>
      </c>
      <c r="N236" s="27">
        <v>173</v>
      </c>
      <c r="O236" s="27">
        <v>10</v>
      </c>
      <c r="P236" s="27">
        <v>1</v>
      </c>
      <c r="Q236" s="27">
        <v>0</v>
      </c>
      <c r="R236" s="27">
        <v>2</v>
      </c>
      <c r="S236" s="27">
        <v>0</v>
      </c>
      <c r="T236" s="27">
        <v>4</v>
      </c>
      <c r="U236" s="27">
        <v>1</v>
      </c>
      <c r="V236" s="30">
        <f t="shared" si="11"/>
        <v>191</v>
      </c>
    </row>
    <row r="237" spans="1:22" ht="17.100000000000001" customHeight="1">
      <c r="A237" s="10" t="s">
        <v>14</v>
      </c>
      <c r="B237" s="10" t="s">
        <v>118</v>
      </c>
      <c r="C237" s="11" t="s">
        <v>119</v>
      </c>
      <c r="D237" s="149" t="str">
        <f t="shared" si="9"/>
        <v>r1_02 -  pl. Orląt Lwowskich</v>
      </c>
      <c r="E237" s="149" t="str">
        <f t="shared" si="10"/>
        <v>r1_02 -  pl. Orląt Lwowskich - W2 od ul. Podwale - z centrum</v>
      </c>
      <c r="F237" s="10" t="s">
        <v>6</v>
      </c>
      <c r="G237" s="11" t="s">
        <v>17</v>
      </c>
      <c r="H237" s="149" t="s">
        <v>341</v>
      </c>
      <c r="I237" s="24" t="s">
        <v>18</v>
      </c>
      <c r="J237" s="25">
        <v>43207</v>
      </c>
      <c r="K237" s="26" t="s">
        <v>62</v>
      </c>
      <c r="L237" s="90">
        <v>0.45833333333333398</v>
      </c>
      <c r="M237" s="27">
        <v>1</v>
      </c>
      <c r="N237" s="27">
        <v>178</v>
      </c>
      <c r="O237" s="27">
        <v>5</v>
      </c>
      <c r="P237" s="27">
        <v>1</v>
      </c>
      <c r="Q237" s="27">
        <v>0</v>
      </c>
      <c r="R237" s="27">
        <v>3</v>
      </c>
      <c r="S237" s="27">
        <v>0</v>
      </c>
      <c r="T237" s="27">
        <v>4</v>
      </c>
      <c r="U237" s="27">
        <v>0</v>
      </c>
      <c r="V237" s="30">
        <f t="shared" si="11"/>
        <v>192</v>
      </c>
    </row>
    <row r="238" spans="1:22" ht="17.100000000000001" customHeight="1">
      <c r="A238" s="10" t="s">
        <v>14</v>
      </c>
      <c r="B238" s="10" t="s">
        <v>118</v>
      </c>
      <c r="C238" s="11" t="s">
        <v>119</v>
      </c>
      <c r="D238" s="149" t="str">
        <f t="shared" si="9"/>
        <v>r1_02 -  pl. Orląt Lwowskich</v>
      </c>
      <c r="E238" s="149" t="str">
        <f t="shared" si="10"/>
        <v>r1_02 -  pl. Orląt Lwowskich - W2 od ul. Podwale - z centrum</v>
      </c>
      <c r="F238" s="10" t="s">
        <v>6</v>
      </c>
      <c r="G238" s="11" t="s">
        <v>17</v>
      </c>
      <c r="H238" s="149" t="s">
        <v>341</v>
      </c>
      <c r="I238" s="24" t="s">
        <v>18</v>
      </c>
      <c r="J238" s="25">
        <v>43207</v>
      </c>
      <c r="K238" s="26" t="s">
        <v>63</v>
      </c>
      <c r="L238" s="90">
        <v>0.5</v>
      </c>
      <c r="M238" s="27">
        <v>2</v>
      </c>
      <c r="N238" s="27">
        <v>188</v>
      </c>
      <c r="O238" s="27">
        <v>12</v>
      </c>
      <c r="P238" s="27">
        <v>0</v>
      </c>
      <c r="Q238" s="27">
        <v>0</v>
      </c>
      <c r="R238" s="27">
        <v>1</v>
      </c>
      <c r="S238" s="27">
        <v>0</v>
      </c>
      <c r="T238" s="27">
        <v>5</v>
      </c>
      <c r="U238" s="27">
        <v>1</v>
      </c>
      <c r="V238" s="30">
        <f t="shared" si="11"/>
        <v>209</v>
      </c>
    </row>
    <row r="239" spans="1:22" ht="17.100000000000001" customHeight="1">
      <c r="A239" s="10" t="s">
        <v>14</v>
      </c>
      <c r="B239" s="10" t="s">
        <v>118</v>
      </c>
      <c r="C239" s="11" t="s">
        <v>119</v>
      </c>
      <c r="D239" s="149" t="str">
        <f t="shared" si="9"/>
        <v>r1_02 -  pl. Orląt Lwowskich</v>
      </c>
      <c r="E239" s="149" t="str">
        <f t="shared" si="10"/>
        <v>r1_02 -  pl. Orląt Lwowskich - W2 od ul. Podwale - z centrum</v>
      </c>
      <c r="F239" s="10" t="s">
        <v>6</v>
      </c>
      <c r="G239" s="11" t="s">
        <v>17</v>
      </c>
      <c r="H239" s="149" t="s">
        <v>341</v>
      </c>
      <c r="I239" s="24" t="s">
        <v>18</v>
      </c>
      <c r="J239" s="25">
        <v>43207</v>
      </c>
      <c r="K239" s="26" t="s">
        <v>64</v>
      </c>
      <c r="L239" s="90">
        <v>0.5</v>
      </c>
      <c r="M239" s="27">
        <v>4</v>
      </c>
      <c r="N239" s="27">
        <v>163</v>
      </c>
      <c r="O239" s="27">
        <v>9</v>
      </c>
      <c r="P239" s="27">
        <v>2</v>
      </c>
      <c r="Q239" s="27">
        <v>0</v>
      </c>
      <c r="R239" s="27">
        <v>4</v>
      </c>
      <c r="S239" s="27">
        <v>0</v>
      </c>
      <c r="T239" s="27">
        <v>3</v>
      </c>
      <c r="U239" s="27">
        <v>1</v>
      </c>
      <c r="V239" s="30">
        <f t="shared" si="11"/>
        <v>186</v>
      </c>
    </row>
    <row r="240" spans="1:22" ht="17.100000000000001" customHeight="1">
      <c r="A240" s="10" t="s">
        <v>14</v>
      </c>
      <c r="B240" s="10" t="s">
        <v>118</v>
      </c>
      <c r="C240" s="11" t="s">
        <v>119</v>
      </c>
      <c r="D240" s="149" t="str">
        <f t="shared" si="9"/>
        <v>r1_02 -  pl. Orląt Lwowskich</v>
      </c>
      <c r="E240" s="149" t="str">
        <f t="shared" si="10"/>
        <v>r1_02 -  pl. Orląt Lwowskich - W2 od ul. Podwale - z centrum</v>
      </c>
      <c r="F240" s="10" t="s">
        <v>6</v>
      </c>
      <c r="G240" s="11" t="s">
        <v>17</v>
      </c>
      <c r="H240" s="149" t="s">
        <v>341</v>
      </c>
      <c r="I240" s="24" t="s">
        <v>18</v>
      </c>
      <c r="J240" s="25">
        <v>43207</v>
      </c>
      <c r="K240" s="26" t="s">
        <v>65</v>
      </c>
      <c r="L240" s="90">
        <v>0.5</v>
      </c>
      <c r="M240" s="27">
        <v>2</v>
      </c>
      <c r="N240" s="27">
        <v>193</v>
      </c>
      <c r="O240" s="27">
        <v>17</v>
      </c>
      <c r="P240" s="27">
        <v>0</v>
      </c>
      <c r="Q240" s="27">
        <v>0</v>
      </c>
      <c r="R240" s="27">
        <v>3</v>
      </c>
      <c r="S240" s="27">
        <v>0</v>
      </c>
      <c r="T240" s="27">
        <v>6</v>
      </c>
      <c r="U240" s="27">
        <v>0</v>
      </c>
      <c r="V240" s="30">
        <f t="shared" si="11"/>
        <v>221</v>
      </c>
    </row>
    <row r="241" spans="1:22" ht="17.100000000000001" customHeight="1">
      <c r="A241" s="10" t="s">
        <v>14</v>
      </c>
      <c r="B241" s="10" t="s">
        <v>118</v>
      </c>
      <c r="C241" s="11" t="s">
        <v>119</v>
      </c>
      <c r="D241" s="149" t="str">
        <f t="shared" si="9"/>
        <v>r1_02 -  pl. Orląt Lwowskich</v>
      </c>
      <c r="E241" s="149" t="str">
        <f t="shared" si="10"/>
        <v>r1_02 -  pl. Orląt Lwowskich - W2 od ul. Podwale - z centrum</v>
      </c>
      <c r="F241" s="10" t="s">
        <v>6</v>
      </c>
      <c r="G241" s="11" t="s">
        <v>17</v>
      </c>
      <c r="H241" s="149" t="s">
        <v>341</v>
      </c>
      <c r="I241" s="24" t="s">
        <v>18</v>
      </c>
      <c r="J241" s="25">
        <v>43207</v>
      </c>
      <c r="K241" s="26" t="s">
        <v>66</v>
      </c>
      <c r="L241" s="90">
        <v>0.5</v>
      </c>
      <c r="M241" s="27">
        <v>1</v>
      </c>
      <c r="N241" s="27">
        <v>166</v>
      </c>
      <c r="O241" s="27">
        <v>7</v>
      </c>
      <c r="P241" s="27">
        <v>1</v>
      </c>
      <c r="Q241" s="27">
        <v>0</v>
      </c>
      <c r="R241" s="27">
        <v>3</v>
      </c>
      <c r="S241" s="27">
        <v>0</v>
      </c>
      <c r="T241" s="27">
        <v>2</v>
      </c>
      <c r="U241" s="27">
        <v>1</v>
      </c>
      <c r="V241" s="30">
        <f t="shared" si="11"/>
        <v>181</v>
      </c>
    </row>
    <row r="242" spans="1:22" ht="17.100000000000001" customHeight="1">
      <c r="A242" s="10" t="s">
        <v>14</v>
      </c>
      <c r="B242" s="10" t="s">
        <v>118</v>
      </c>
      <c r="C242" s="11" t="s">
        <v>119</v>
      </c>
      <c r="D242" s="149" t="str">
        <f t="shared" si="9"/>
        <v>r1_02 -  pl. Orląt Lwowskich</v>
      </c>
      <c r="E242" s="149" t="str">
        <f t="shared" si="10"/>
        <v>r1_02 -  pl. Orląt Lwowskich - W2 od ul. Podwale - z centrum</v>
      </c>
      <c r="F242" s="10" t="s">
        <v>6</v>
      </c>
      <c r="G242" s="11" t="s">
        <v>17</v>
      </c>
      <c r="H242" s="149" t="s">
        <v>341</v>
      </c>
      <c r="I242" s="24" t="s">
        <v>18</v>
      </c>
      <c r="J242" s="25">
        <v>43207</v>
      </c>
      <c r="K242" s="26" t="s">
        <v>67</v>
      </c>
      <c r="L242" s="90">
        <v>0.54166666666666663</v>
      </c>
      <c r="M242" s="27">
        <v>0</v>
      </c>
      <c r="N242" s="27">
        <v>155</v>
      </c>
      <c r="O242" s="27">
        <v>9</v>
      </c>
      <c r="P242" s="27">
        <v>0</v>
      </c>
      <c r="Q242" s="27">
        <v>0</v>
      </c>
      <c r="R242" s="27">
        <v>2</v>
      </c>
      <c r="S242" s="27">
        <v>0</v>
      </c>
      <c r="T242" s="27">
        <v>3</v>
      </c>
      <c r="U242" s="27">
        <v>1</v>
      </c>
      <c r="V242" s="30">
        <f t="shared" si="11"/>
        <v>170</v>
      </c>
    </row>
    <row r="243" spans="1:22" ht="17.100000000000001" customHeight="1">
      <c r="A243" s="10" t="s">
        <v>14</v>
      </c>
      <c r="B243" s="10" t="s">
        <v>118</v>
      </c>
      <c r="C243" s="11" t="s">
        <v>119</v>
      </c>
      <c r="D243" s="149" t="str">
        <f t="shared" si="9"/>
        <v>r1_02 -  pl. Orląt Lwowskich</v>
      </c>
      <c r="E243" s="149" t="str">
        <f t="shared" si="10"/>
        <v>r1_02 -  pl. Orląt Lwowskich - W2 od ul. Podwale - z centrum</v>
      </c>
      <c r="F243" s="10" t="s">
        <v>6</v>
      </c>
      <c r="G243" s="11" t="s">
        <v>17</v>
      </c>
      <c r="H243" s="149" t="s">
        <v>341</v>
      </c>
      <c r="I243" s="24" t="s">
        <v>18</v>
      </c>
      <c r="J243" s="25">
        <v>43207</v>
      </c>
      <c r="K243" s="26" t="s">
        <v>68</v>
      </c>
      <c r="L243" s="90">
        <v>0.54166666666666663</v>
      </c>
      <c r="M243" s="27">
        <v>1</v>
      </c>
      <c r="N243" s="27">
        <v>168</v>
      </c>
      <c r="O243" s="27">
        <v>10</v>
      </c>
      <c r="P243" s="27">
        <v>0</v>
      </c>
      <c r="Q243" s="27">
        <v>0</v>
      </c>
      <c r="R243" s="27">
        <v>3</v>
      </c>
      <c r="S243" s="27">
        <v>0</v>
      </c>
      <c r="T243" s="27">
        <v>4</v>
      </c>
      <c r="U243" s="27">
        <v>0</v>
      </c>
      <c r="V243" s="30">
        <f t="shared" si="11"/>
        <v>186</v>
      </c>
    </row>
    <row r="244" spans="1:22" ht="17.100000000000001" customHeight="1">
      <c r="A244" s="10" t="s">
        <v>14</v>
      </c>
      <c r="B244" s="10" t="s">
        <v>118</v>
      </c>
      <c r="C244" s="11" t="s">
        <v>119</v>
      </c>
      <c r="D244" s="149" t="str">
        <f t="shared" si="9"/>
        <v>r1_02 -  pl. Orląt Lwowskich</v>
      </c>
      <c r="E244" s="149" t="str">
        <f t="shared" si="10"/>
        <v>r1_02 -  pl. Orląt Lwowskich - W2 od ul. Podwale - z centrum</v>
      </c>
      <c r="F244" s="10" t="s">
        <v>6</v>
      </c>
      <c r="G244" s="11" t="s">
        <v>17</v>
      </c>
      <c r="H244" s="149" t="s">
        <v>341</v>
      </c>
      <c r="I244" s="24" t="s">
        <v>18</v>
      </c>
      <c r="J244" s="25">
        <v>43207</v>
      </c>
      <c r="K244" s="26" t="s">
        <v>69</v>
      </c>
      <c r="L244" s="90">
        <v>0.54166666666666663</v>
      </c>
      <c r="M244" s="27">
        <v>1</v>
      </c>
      <c r="N244" s="27">
        <v>184</v>
      </c>
      <c r="O244" s="27">
        <v>6</v>
      </c>
      <c r="P244" s="27">
        <v>0</v>
      </c>
      <c r="Q244" s="27">
        <v>0</v>
      </c>
      <c r="R244" s="27">
        <v>2</v>
      </c>
      <c r="S244" s="27">
        <v>0</v>
      </c>
      <c r="T244" s="27">
        <v>2</v>
      </c>
      <c r="U244" s="27">
        <v>0</v>
      </c>
      <c r="V244" s="30">
        <f t="shared" si="11"/>
        <v>195</v>
      </c>
    </row>
    <row r="245" spans="1:22" ht="17.100000000000001" customHeight="1">
      <c r="A245" s="10" t="s">
        <v>14</v>
      </c>
      <c r="B245" s="10" t="s">
        <v>118</v>
      </c>
      <c r="C245" s="11" t="s">
        <v>119</v>
      </c>
      <c r="D245" s="149" t="str">
        <f t="shared" si="9"/>
        <v>r1_02 -  pl. Orląt Lwowskich</v>
      </c>
      <c r="E245" s="149" t="str">
        <f t="shared" si="10"/>
        <v>r1_02 -  pl. Orląt Lwowskich - W2 od ul. Podwale - z centrum</v>
      </c>
      <c r="F245" s="10" t="s">
        <v>6</v>
      </c>
      <c r="G245" s="11" t="s">
        <v>17</v>
      </c>
      <c r="H245" s="149" t="s">
        <v>341</v>
      </c>
      <c r="I245" s="24" t="s">
        <v>18</v>
      </c>
      <c r="J245" s="25">
        <v>43207</v>
      </c>
      <c r="K245" s="26" t="s">
        <v>70</v>
      </c>
      <c r="L245" s="90">
        <v>0.54166666666666663</v>
      </c>
      <c r="M245" s="27">
        <v>2</v>
      </c>
      <c r="N245" s="27">
        <v>178</v>
      </c>
      <c r="O245" s="27">
        <v>6</v>
      </c>
      <c r="P245" s="27">
        <v>1</v>
      </c>
      <c r="Q245" s="27">
        <v>0</v>
      </c>
      <c r="R245" s="27">
        <v>3</v>
      </c>
      <c r="S245" s="27">
        <v>0</v>
      </c>
      <c r="T245" s="27">
        <v>3</v>
      </c>
      <c r="U245" s="27">
        <v>1</v>
      </c>
      <c r="V245" s="30">
        <f t="shared" si="11"/>
        <v>194</v>
      </c>
    </row>
    <row r="246" spans="1:22" ht="17.100000000000001" customHeight="1">
      <c r="A246" s="10" t="s">
        <v>14</v>
      </c>
      <c r="B246" s="10" t="s">
        <v>118</v>
      </c>
      <c r="C246" s="11" t="s">
        <v>119</v>
      </c>
      <c r="D246" s="149" t="str">
        <f t="shared" si="9"/>
        <v>r1_02 -  pl. Orląt Lwowskich</v>
      </c>
      <c r="E246" s="149" t="str">
        <f t="shared" si="10"/>
        <v>r1_02 -  pl. Orląt Lwowskich - W2 od ul. Podwale - z centrum</v>
      </c>
      <c r="F246" s="10" t="s">
        <v>6</v>
      </c>
      <c r="G246" s="11" t="s">
        <v>17</v>
      </c>
      <c r="H246" s="149" t="s">
        <v>341</v>
      </c>
      <c r="I246" s="24" t="s">
        <v>18</v>
      </c>
      <c r="J246" s="25">
        <v>43207</v>
      </c>
      <c r="K246" s="26" t="s">
        <v>71</v>
      </c>
      <c r="L246" s="90">
        <v>0.58333333333333404</v>
      </c>
      <c r="M246" s="27">
        <v>0</v>
      </c>
      <c r="N246" s="27">
        <v>202</v>
      </c>
      <c r="O246" s="27">
        <v>10</v>
      </c>
      <c r="P246" s="27">
        <v>0</v>
      </c>
      <c r="Q246" s="27">
        <v>0</v>
      </c>
      <c r="R246" s="27">
        <v>3</v>
      </c>
      <c r="S246" s="27">
        <v>0</v>
      </c>
      <c r="T246" s="27">
        <v>3</v>
      </c>
      <c r="U246" s="27">
        <v>1</v>
      </c>
      <c r="V246" s="30">
        <f t="shared" si="11"/>
        <v>219</v>
      </c>
    </row>
    <row r="247" spans="1:22" ht="17.100000000000001" customHeight="1">
      <c r="A247" s="10" t="s">
        <v>14</v>
      </c>
      <c r="B247" s="10" t="s">
        <v>118</v>
      </c>
      <c r="C247" s="11" t="s">
        <v>119</v>
      </c>
      <c r="D247" s="149" t="str">
        <f t="shared" si="9"/>
        <v>r1_02 -  pl. Orląt Lwowskich</v>
      </c>
      <c r="E247" s="149" t="str">
        <f t="shared" si="10"/>
        <v>r1_02 -  pl. Orląt Lwowskich - W2 od ul. Podwale - z centrum</v>
      </c>
      <c r="F247" s="10" t="s">
        <v>6</v>
      </c>
      <c r="G247" s="11" t="s">
        <v>17</v>
      </c>
      <c r="H247" s="149" t="s">
        <v>341</v>
      </c>
      <c r="I247" s="24" t="s">
        <v>18</v>
      </c>
      <c r="J247" s="25">
        <v>43207</v>
      </c>
      <c r="K247" s="26" t="s">
        <v>72</v>
      </c>
      <c r="L247" s="90">
        <v>0.58333333333333404</v>
      </c>
      <c r="M247" s="27">
        <v>1</v>
      </c>
      <c r="N247" s="27">
        <v>225</v>
      </c>
      <c r="O247" s="27">
        <v>10</v>
      </c>
      <c r="P247" s="27">
        <v>0</v>
      </c>
      <c r="Q247" s="27">
        <v>0</v>
      </c>
      <c r="R247" s="27">
        <v>3</v>
      </c>
      <c r="S247" s="27">
        <v>0</v>
      </c>
      <c r="T247" s="27">
        <v>9</v>
      </c>
      <c r="U247" s="27">
        <v>1</v>
      </c>
      <c r="V247" s="30">
        <f t="shared" si="11"/>
        <v>249</v>
      </c>
    </row>
    <row r="248" spans="1:22" ht="17.100000000000001" customHeight="1">
      <c r="A248" s="10" t="s">
        <v>14</v>
      </c>
      <c r="B248" s="10" t="s">
        <v>118</v>
      </c>
      <c r="C248" s="11" t="s">
        <v>119</v>
      </c>
      <c r="D248" s="149" t="str">
        <f t="shared" si="9"/>
        <v>r1_02 -  pl. Orląt Lwowskich</v>
      </c>
      <c r="E248" s="149" t="str">
        <f t="shared" si="10"/>
        <v>r1_02 -  pl. Orląt Lwowskich - W2 od ul. Podwale - z centrum</v>
      </c>
      <c r="F248" s="10" t="s">
        <v>6</v>
      </c>
      <c r="G248" s="11" t="s">
        <v>17</v>
      </c>
      <c r="H248" s="149" t="s">
        <v>341</v>
      </c>
      <c r="I248" s="24" t="s">
        <v>18</v>
      </c>
      <c r="J248" s="25">
        <v>43207</v>
      </c>
      <c r="K248" s="26" t="s">
        <v>73</v>
      </c>
      <c r="L248" s="90">
        <v>0.58333333333333404</v>
      </c>
      <c r="M248" s="27">
        <v>2</v>
      </c>
      <c r="N248" s="27">
        <v>195</v>
      </c>
      <c r="O248" s="27">
        <v>13</v>
      </c>
      <c r="P248" s="27">
        <v>0</v>
      </c>
      <c r="Q248" s="27">
        <v>0</v>
      </c>
      <c r="R248" s="27">
        <v>4</v>
      </c>
      <c r="S248" s="27">
        <v>0</v>
      </c>
      <c r="T248" s="27">
        <v>10</v>
      </c>
      <c r="U248" s="27">
        <v>2</v>
      </c>
      <c r="V248" s="30">
        <f t="shared" si="11"/>
        <v>226</v>
      </c>
    </row>
    <row r="249" spans="1:22" ht="17.100000000000001" customHeight="1">
      <c r="A249" s="10" t="s">
        <v>14</v>
      </c>
      <c r="B249" s="10" t="s">
        <v>118</v>
      </c>
      <c r="C249" s="11" t="s">
        <v>119</v>
      </c>
      <c r="D249" s="149" t="str">
        <f t="shared" si="9"/>
        <v>r1_02 -  pl. Orląt Lwowskich</v>
      </c>
      <c r="E249" s="149" t="str">
        <f t="shared" si="10"/>
        <v>r1_02 -  pl. Orląt Lwowskich - W2 od ul. Podwale - z centrum</v>
      </c>
      <c r="F249" s="10" t="s">
        <v>6</v>
      </c>
      <c r="G249" s="11" t="s">
        <v>17</v>
      </c>
      <c r="H249" s="149" t="s">
        <v>341</v>
      </c>
      <c r="I249" s="24" t="s">
        <v>18</v>
      </c>
      <c r="J249" s="25">
        <v>43207</v>
      </c>
      <c r="K249" s="26" t="s">
        <v>74</v>
      </c>
      <c r="L249" s="90">
        <v>0.58333333333333404</v>
      </c>
      <c r="M249" s="27">
        <v>3</v>
      </c>
      <c r="N249" s="27">
        <v>175</v>
      </c>
      <c r="O249" s="27">
        <v>12</v>
      </c>
      <c r="P249" s="27">
        <v>1</v>
      </c>
      <c r="Q249" s="27">
        <v>0</v>
      </c>
      <c r="R249" s="27">
        <v>5</v>
      </c>
      <c r="S249" s="27">
        <v>0</v>
      </c>
      <c r="T249" s="27">
        <v>8</v>
      </c>
      <c r="U249" s="27">
        <v>1</v>
      </c>
      <c r="V249" s="30">
        <f t="shared" si="11"/>
        <v>205</v>
      </c>
    </row>
    <row r="250" spans="1:22" ht="17.100000000000001" customHeight="1">
      <c r="A250" s="10" t="s">
        <v>14</v>
      </c>
      <c r="B250" s="10" t="s">
        <v>118</v>
      </c>
      <c r="C250" s="11" t="s">
        <v>119</v>
      </c>
      <c r="D250" s="149" t="str">
        <f t="shared" si="9"/>
        <v>r1_02 -  pl. Orląt Lwowskich</v>
      </c>
      <c r="E250" s="149" t="str">
        <f t="shared" si="10"/>
        <v>r1_02 -  pl. Orląt Lwowskich - W2 od ul. Podwale - z centrum</v>
      </c>
      <c r="F250" s="10" t="s">
        <v>6</v>
      </c>
      <c r="G250" s="11" t="s">
        <v>17</v>
      </c>
      <c r="H250" s="149" t="s">
        <v>341</v>
      </c>
      <c r="I250" s="24" t="s">
        <v>18</v>
      </c>
      <c r="J250" s="25">
        <v>43207</v>
      </c>
      <c r="K250" s="26" t="s">
        <v>75</v>
      </c>
      <c r="L250" s="90">
        <v>0.625</v>
      </c>
      <c r="M250" s="27">
        <v>1</v>
      </c>
      <c r="N250" s="27">
        <v>174</v>
      </c>
      <c r="O250" s="27">
        <v>9</v>
      </c>
      <c r="P250" s="27">
        <v>1</v>
      </c>
      <c r="Q250" s="27">
        <v>0</v>
      </c>
      <c r="R250" s="27">
        <v>3</v>
      </c>
      <c r="S250" s="27">
        <v>0</v>
      </c>
      <c r="T250" s="27">
        <v>9</v>
      </c>
      <c r="U250" s="27">
        <v>1</v>
      </c>
      <c r="V250" s="30">
        <f t="shared" si="11"/>
        <v>198</v>
      </c>
    </row>
    <row r="251" spans="1:22" ht="17.100000000000001" customHeight="1">
      <c r="A251" s="10" t="s">
        <v>14</v>
      </c>
      <c r="B251" s="10" t="s">
        <v>118</v>
      </c>
      <c r="C251" s="11" t="s">
        <v>119</v>
      </c>
      <c r="D251" s="149" t="str">
        <f t="shared" si="9"/>
        <v>r1_02 -  pl. Orląt Lwowskich</v>
      </c>
      <c r="E251" s="149" t="str">
        <f t="shared" si="10"/>
        <v>r1_02 -  pl. Orląt Lwowskich - W2 od ul. Podwale - z centrum</v>
      </c>
      <c r="F251" s="10" t="s">
        <v>6</v>
      </c>
      <c r="G251" s="11" t="s">
        <v>17</v>
      </c>
      <c r="H251" s="149" t="s">
        <v>341</v>
      </c>
      <c r="I251" s="24" t="s">
        <v>18</v>
      </c>
      <c r="J251" s="25">
        <v>43207</v>
      </c>
      <c r="K251" s="26" t="s">
        <v>76</v>
      </c>
      <c r="L251" s="90">
        <v>0.625</v>
      </c>
      <c r="M251" s="27">
        <v>1</v>
      </c>
      <c r="N251" s="27">
        <v>189</v>
      </c>
      <c r="O251" s="27">
        <v>9</v>
      </c>
      <c r="P251" s="27">
        <v>0</v>
      </c>
      <c r="Q251" s="27">
        <v>0</v>
      </c>
      <c r="R251" s="27">
        <v>5</v>
      </c>
      <c r="S251" s="27">
        <v>0</v>
      </c>
      <c r="T251" s="27">
        <v>3</v>
      </c>
      <c r="U251" s="27">
        <v>0</v>
      </c>
      <c r="V251" s="30">
        <f t="shared" si="11"/>
        <v>207</v>
      </c>
    </row>
    <row r="252" spans="1:22" ht="17.100000000000001" customHeight="1">
      <c r="A252" s="10" t="s">
        <v>14</v>
      </c>
      <c r="B252" s="10" t="s">
        <v>118</v>
      </c>
      <c r="C252" s="11" t="s">
        <v>119</v>
      </c>
      <c r="D252" s="149" t="str">
        <f t="shared" si="9"/>
        <v>r1_02 -  pl. Orląt Lwowskich</v>
      </c>
      <c r="E252" s="149" t="str">
        <f t="shared" si="10"/>
        <v>r1_02 -  pl. Orląt Lwowskich - W2 od ul. Podwale - z centrum</v>
      </c>
      <c r="F252" s="10" t="s">
        <v>6</v>
      </c>
      <c r="G252" s="11" t="s">
        <v>17</v>
      </c>
      <c r="H252" s="149" t="s">
        <v>341</v>
      </c>
      <c r="I252" s="24" t="s">
        <v>18</v>
      </c>
      <c r="J252" s="25">
        <v>43207</v>
      </c>
      <c r="K252" s="26" t="s">
        <v>77</v>
      </c>
      <c r="L252" s="90">
        <v>0.625</v>
      </c>
      <c r="M252" s="27">
        <v>2</v>
      </c>
      <c r="N252" s="27">
        <v>184</v>
      </c>
      <c r="O252" s="27">
        <v>8</v>
      </c>
      <c r="P252" s="27">
        <v>1</v>
      </c>
      <c r="Q252" s="27">
        <v>0</v>
      </c>
      <c r="R252" s="27">
        <v>4</v>
      </c>
      <c r="S252" s="27">
        <v>0</v>
      </c>
      <c r="T252" s="27">
        <v>5</v>
      </c>
      <c r="U252" s="27">
        <v>1</v>
      </c>
      <c r="V252" s="30">
        <f t="shared" si="11"/>
        <v>205</v>
      </c>
    </row>
    <row r="253" spans="1:22" ht="17.100000000000001" customHeight="1">
      <c r="A253" s="10" t="s">
        <v>14</v>
      </c>
      <c r="B253" s="10" t="s">
        <v>118</v>
      </c>
      <c r="C253" s="11" t="s">
        <v>119</v>
      </c>
      <c r="D253" s="149" t="str">
        <f t="shared" si="9"/>
        <v>r1_02 -  pl. Orląt Lwowskich</v>
      </c>
      <c r="E253" s="149" t="str">
        <f t="shared" si="10"/>
        <v>r1_02 -  pl. Orląt Lwowskich - W2 od ul. Podwale - z centrum</v>
      </c>
      <c r="F253" s="10" t="s">
        <v>6</v>
      </c>
      <c r="G253" s="11" t="s">
        <v>17</v>
      </c>
      <c r="H253" s="149" t="s">
        <v>341</v>
      </c>
      <c r="I253" s="24" t="s">
        <v>18</v>
      </c>
      <c r="J253" s="25">
        <v>43207</v>
      </c>
      <c r="K253" s="26" t="s">
        <v>78</v>
      </c>
      <c r="L253" s="90">
        <v>0.625</v>
      </c>
      <c r="M253" s="27">
        <v>2</v>
      </c>
      <c r="N253" s="27">
        <v>224</v>
      </c>
      <c r="O253" s="27">
        <v>12</v>
      </c>
      <c r="P253" s="27">
        <v>0</v>
      </c>
      <c r="Q253" s="27">
        <v>0</v>
      </c>
      <c r="R253" s="27">
        <v>3</v>
      </c>
      <c r="S253" s="27">
        <v>0</v>
      </c>
      <c r="T253" s="27">
        <v>4</v>
      </c>
      <c r="U253" s="27">
        <v>0</v>
      </c>
      <c r="V253" s="30">
        <f t="shared" si="11"/>
        <v>245</v>
      </c>
    </row>
    <row r="254" spans="1:22" ht="17.100000000000001" customHeight="1">
      <c r="A254" s="10" t="s">
        <v>14</v>
      </c>
      <c r="B254" s="10" t="s">
        <v>118</v>
      </c>
      <c r="C254" s="11" t="s">
        <v>119</v>
      </c>
      <c r="D254" s="149" t="str">
        <f t="shared" si="9"/>
        <v>r1_02 -  pl. Orląt Lwowskich</v>
      </c>
      <c r="E254" s="149" t="str">
        <f t="shared" si="10"/>
        <v>r1_02 -  pl. Orląt Lwowskich - W2 od ul. Podwale - z centrum</v>
      </c>
      <c r="F254" s="10" t="s">
        <v>6</v>
      </c>
      <c r="G254" s="11" t="s">
        <v>17</v>
      </c>
      <c r="H254" s="149" t="s">
        <v>341</v>
      </c>
      <c r="I254" s="24" t="s">
        <v>18</v>
      </c>
      <c r="J254" s="25">
        <v>43207</v>
      </c>
      <c r="K254" s="26" t="s">
        <v>79</v>
      </c>
      <c r="L254" s="90">
        <v>0.66666666666666663</v>
      </c>
      <c r="M254" s="27">
        <v>1</v>
      </c>
      <c r="N254" s="27">
        <v>197</v>
      </c>
      <c r="O254" s="27">
        <v>8</v>
      </c>
      <c r="P254" s="27">
        <v>2</v>
      </c>
      <c r="Q254" s="27">
        <v>0</v>
      </c>
      <c r="R254" s="27">
        <v>3</v>
      </c>
      <c r="S254" s="27">
        <v>0</v>
      </c>
      <c r="T254" s="27">
        <v>4</v>
      </c>
      <c r="U254" s="27">
        <v>1</v>
      </c>
      <c r="V254" s="30">
        <f t="shared" si="11"/>
        <v>216</v>
      </c>
    </row>
    <row r="255" spans="1:22" ht="17.100000000000001" customHeight="1">
      <c r="A255" s="10" t="s">
        <v>14</v>
      </c>
      <c r="B255" s="10" t="s">
        <v>118</v>
      </c>
      <c r="C255" s="11" t="s">
        <v>119</v>
      </c>
      <c r="D255" s="149" t="str">
        <f t="shared" si="9"/>
        <v>r1_02 -  pl. Orląt Lwowskich</v>
      </c>
      <c r="E255" s="149" t="str">
        <f t="shared" si="10"/>
        <v>r1_02 -  pl. Orląt Lwowskich - W2 od ul. Podwale - z centrum</v>
      </c>
      <c r="F255" s="10" t="s">
        <v>6</v>
      </c>
      <c r="G255" s="11" t="s">
        <v>17</v>
      </c>
      <c r="H255" s="149" t="s">
        <v>341</v>
      </c>
      <c r="I255" s="24" t="s">
        <v>18</v>
      </c>
      <c r="J255" s="25">
        <v>43207</v>
      </c>
      <c r="K255" s="26" t="s">
        <v>80</v>
      </c>
      <c r="L255" s="90">
        <v>0.66666666666666663</v>
      </c>
      <c r="M255" s="27">
        <v>2</v>
      </c>
      <c r="N255" s="27">
        <v>221</v>
      </c>
      <c r="O255" s="27">
        <v>5</v>
      </c>
      <c r="P255" s="27">
        <v>0</v>
      </c>
      <c r="Q255" s="27">
        <v>0</v>
      </c>
      <c r="R255" s="27">
        <v>4</v>
      </c>
      <c r="S255" s="27">
        <v>0</v>
      </c>
      <c r="T255" s="27">
        <v>9</v>
      </c>
      <c r="U255" s="27">
        <v>0</v>
      </c>
      <c r="V255" s="30">
        <f t="shared" si="11"/>
        <v>241</v>
      </c>
    </row>
    <row r="256" spans="1:22" ht="17.100000000000001" customHeight="1">
      <c r="A256" s="10" t="s">
        <v>14</v>
      </c>
      <c r="B256" s="10" t="s">
        <v>118</v>
      </c>
      <c r="C256" s="11" t="s">
        <v>119</v>
      </c>
      <c r="D256" s="149" t="str">
        <f t="shared" si="9"/>
        <v>r1_02 -  pl. Orląt Lwowskich</v>
      </c>
      <c r="E256" s="149" t="str">
        <f t="shared" si="10"/>
        <v>r1_02 -  pl. Orląt Lwowskich - W2 od ul. Podwale - z centrum</v>
      </c>
      <c r="F256" s="10" t="s">
        <v>6</v>
      </c>
      <c r="G256" s="11" t="s">
        <v>17</v>
      </c>
      <c r="H256" s="149" t="s">
        <v>341</v>
      </c>
      <c r="I256" s="24" t="s">
        <v>18</v>
      </c>
      <c r="J256" s="25">
        <v>43207</v>
      </c>
      <c r="K256" s="26" t="s">
        <v>81</v>
      </c>
      <c r="L256" s="90">
        <v>0.66666666666666663</v>
      </c>
      <c r="M256" s="27">
        <v>1</v>
      </c>
      <c r="N256" s="27">
        <v>237</v>
      </c>
      <c r="O256" s="27">
        <v>7</v>
      </c>
      <c r="P256" s="27">
        <v>0</v>
      </c>
      <c r="Q256" s="27">
        <v>0</v>
      </c>
      <c r="R256" s="27">
        <v>4</v>
      </c>
      <c r="S256" s="27">
        <v>1</v>
      </c>
      <c r="T256" s="27">
        <v>17</v>
      </c>
      <c r="U256" s="27">
        <v>1</v>
      </c>
      <c r="V256" s="30">
        <f t="shared" si="11"/>
        <v>268</v>
      </c>
    </row>
    <row r="257" spans="1:22" ht="17.100000000000001" customHeight="1">
      <c r="A257" s="10" t="s">
        <v>14</v>
      </c>
      <c r="B257" s="10" t="s">
        <v>118</v>
      </c>
      <c r="C257" s="11" t="s">
        <v>119</v>
      </c>
      <c r="D257" s="149" t="str">
        <f t="shared" si="9"/>
        <v>r1_02 -  pl. Orląt Lwowskich</v>
      </c>
      <c r="E257" s="149" t="str">
        <f t="shared" si="10"/>
        <v>r1_02 -  pl. Orląt Lwowskich - W2 od ul. Podwale - z centrum</v>
      </c>
      <c r="F257" s="10" t="s">
        <v>6</v>
      </c>
      <c r="G257" s="11" t="s">
        <v>17</v>
      </c>
      <c r="H257" s="149" t="s">
        <v>341</v>
      </c>
      <c r="I257" s="24" t="s">
        <v>18</v>
      </c>
      <c r="J257" s="25">
        <v>43207</v>
      </c>
      <c r="K257" s="26" t="s">
        <v>82</v>
      </c>
      <c r="L257" s="90">
        <v>0.66666666666666663</v>
      </c>
      <c r="M257" s="27">
        <v>1</v>
      </c>
      <c r="N257" s="27">
        <v>214</v>
      </c>
      <c r="O257" s="27">
        <v>4</v>
      </c>
      <c r="P257" s="27">
        <v>1</v>
      </c>
      <c r="Q257" s="27">
        <v>0</v>
      </c>
      <c r="R257" s="27">
        <v>2</v>
      </c>
      <c r="S257" s="27">
        <v>0</v>
      </c>
      <c r="T257" s="27">
        <v>6</v>
      </c>
      <c r="U257" s="27">
        <v>0</v>
      </c>
      <c r="V257" s="30">
        <f t="shared" si="11"/>
        <v>228</v>
      </c>
    </row>
    <row r="258" spans="1:22" ht="17.100000000000001" customHeight="1">
      <c r="A258" s="10" t="s">
        <v>14</v>
      </c>
      <c r="B258" s="10" t="s">
        <v>118</v>
      </c>
      <c r="C258" s="11" t="s">
        <v>119</v>
      </c>
      <c r="D258" s="149" t="str">
        <f t="shared" si="9"/>
        <v>r1_02 -  pl. Orląt Lwowskich</v>
      </c>
      <c r="E258" s="149" t="str">
        <f t="shared" si="10"/>
        <v>r1_02 -  pl. Orląt Lwowskich - W2 od ul. Podwale - z centrum</v>
      </c>
      <c r="F258" s="10" t="s">
        <v>6</v>
      </c>
      <c r="G258" s="11" t="s">
        <v>17</v>
      </c>
      <c r="H258" s="149" t="s">
        <v>341</v>
      </c>
      <c r="I258" s="24" t="s">
        <v>18</v>
      </c>
      <c r="J258" s="25">
        <v>43207</v>
      </c>
      <c r="K258" s="26" t="s">
        <v>83</v>
      </c>
      <c r="L258" s="90">
        <v>0.70833333333333404</v>
      </c>
      <c r="M258" s="27">
        <v>6</v>
      </c>
      <c r="N258" s="27">
        <v>209</v>
      </c>
      <c r="O258" s="27">
        <v>5</v>
      </c>
      <c r="P258" s="27">
        <v>0</v>
      </c>
      <c r="Q258" s="27">
        <v>0</v>
      </c>
      <c r="R258" s="27">
        <v>3</v>
      </c>
      <c r="S258" s="27">
        <v>0</v>
      </c>
      <c r="T258" s="27">
        <v>9</v>
      </c>
      <c r="U258" s="27">
        <v>2</v>
      </c>
      <c r="V258" s="30">
        <f t="shared" si="11"/>
        <v>234</v>
      </c>
    </row>
    <row r="259" spans="1:22" ht="17.100000000000001" customHeight="1">
      <c r="A259" s="10" t="s">
        <v>14</v>
      </c>
      <c r="B259" s="10" t="s">
        <v>118</v>
      </c>
      <c r="C259" s="11" t="s">
        <v>119</v>
      </c>
      <c r="D259" s="149" t="str">
        <f t="shared" ref="D259:D322" si="12">CONCATENATE(B259," -  ",C259,)</f>
        <v>r1_02 -  pl. Orląt Lwowskich</v>
      </c>
      <c r="E259" s="149" t="str">
        <f t="shared" ref="E259:E322" si="13">CONCATENATE(B259," -  ",C259," - ",H259)</f>
        <v>r1_02 -  pl. Orląt Lwowskich - W2 od ul. Podwale - z centrum</v>
      </c>
      <c r="F259" s="10" t="s">
        <v>6</v>
      </c>
      <c r="G259" s="11" t="s">
        <v>17</v>
      </c>
      <c r="H259" s="149" t="s">
        <v>341</v>
      </c>
      <c r="I259" s="24" t="s">
        <v>18</v>
      </c>
      <c r="J259" s="25">
        <v>43207</v>
      </c>
      <c r="K259" s="26" t="s">
        <v>84</v>
      </c>
      <c r="L259" s="90">
        <v>0.70833333333333404</v>
      </c>
      <c r="M259" s="27">
        <v>4</v>
      </c>
      <c r="N259" s="27">
        <v>205</v>
      </c>
      <c r="O259" s="27">
        <v>5</v>
      </c>
      <c r="P259" s="27">
        <v>1</v>
      </c>
      <c r="Q259" s="27">
        <v>0</v>
      </c>
      <c r="R259" s="27">
        <v>3</v>
      </c>
      <c r="S259" s="27">
        <v>0</v>
      </c>
      <c r="T259" s="27">
        <v>12</v>
      </c>
      <c r="U259" s="27">
        <v>0</v>
      </c>
      <c r="V259" s="30">
        <f t="shared" ref="V259:V322" si="14">SUM(M259:U259)</f>
        <v>230</v>
      </c>
    </row>
    <row r="260" spans="1:22" ht="17.100000000000001" customHeight="1">
      <c r="A260" s="10" t="s">
        <v>14</v>
      </c>
      <c r="B260" s="10" t="s">
        <v>118</v>
      </c>
      <c r="C260" s="11" t="s">
        <v>119</v>
      </c>
      <c r="D260" s="149" t="str">
        <f t="shared" si="12"/>
        <v>r1_02 -  pl. Orląt Lwowskich</v>
      </c>
      <c r="E260" s="149" t="str">
        <f t="shared" si="13"/>
        <v>r1_02 -  pl. Orląt Lwowskich - W2 od ul. Podwale - z centrum</v>
      </c>
      <c r="F260" s="10" t="s">
        <v>6</v>
      </c>
      <c r="G260" s="11" t="s">
        <v>17</v>
      </c>
      <c r="H260" s="149" t="s">
        <v>341</v>
      </c>
      <c r="I260" s="24" t="s">
        <v>18</v>
      </c>
      <c r="J260" s="25">
        <v>43207</v>
      </c>
      <c r="K260" s="26" t="s">
        <v>85</v>
      </c>
      <c r="L260" s="90">
        <v>0.70833333333333404</v>
      </c>
      <c r="M260" s="27">
        <v>2</v>
      </c>
      <c r="N260" s="27">
        <v>203</v>
      </c>
      <c r="O260" s="27">
        <v>5</v>
      </c>
      <c r="P260" s="27">
        <v>0</v>
      </c>
      <c r="Q260" s="27">
        <v>0</v>
      </c>
      <c r="R260" s="27">
        <v>2</v>
      </c>
      <c r="S260" s="27">
        <v>0</v>
      </c>
      <c r="T260" s="27">
        <v>6</v>
      </c>
      <c r="U260" s="27">
        <v>0</v>
      </c>
      <c r="V260" s="30">
        <f t="shared" si="14"/>
        <v>218</v>
      </c>
    </row>
    <row r="261" spans="1:22" ht="17.100000000000001" customHeight="1">
      <c r="A261" s="10" t="s">
        <v>14</v>
      </c>
      <c r="B261" s="10" t="s">
        <v>118</v>
      </c>
      <c r="C261" s="11" t="s">
        <v>119</v>
      </c>
      <c r="D261" s="149" t="str">
        <f t="shared" si="12"/>
        <v>r1_02 -  pl. Orląt Lwowskich</v>
      </c>
      <c r="E261" s="149" t="str">
        <f t="shared" si="13"/>
        <v>r1_02 -  pl. Orląt Lwowskich - W2 od ul. Podwale - z centrum</v>
      </c>
      <c r="F261" s="10" t="s">
        <v>6</v>
      </c>
      <c r="G261" s="11" t="s">
        <v>17</v>
      </c>
      <c r="H261" s="149" t="s">
        <v>341</v>
      </c>
      <c r="I261" s="24" t="s">
        <v>18</v>
      </c>
      <c r="J261" s="25">
        <v>43207</v>
      </c>
      <c r="K261" s="26" t="s">
        <v>86</v>
      </c>
      <c r="L261" s="90">
        <v>0.70833333333333404</v>
      </c>
      <c r="M261" s="27">
        <v>2</v>
      </c>
      <c r="N261" s="27">
        <v>190</v>
      </c>
      <c r="O261" s="27">
        <v>7</v>
      </c>
      <c r="P261" s="27">
        <v>0</v>
      </c>
      <c r="Q261" s="27">
        <v>0</v>
      </c>
      <c r="R261" s="27">
        <v>3</v>
      </c>
      <c r="S261" s="27">
        <v>0</v>
      </c>
      <c r="T261" s="27">
        <v>9</v>
      </c>
      <c r="U261" s="27">
        <v>0</v>
      </c>
      <c r="V261" s="30">
        <f t="shared" si="14"/>
        <v>211</v>
      </c>
    </row>
    <row r="262" spans="1:22" ht="17.100000000000001" customHeight="1">
      <c r="A262" s="10" t="s">
        <v>14</v>
      </c>
      <c r="B262" s="10" t="s">
        <v>118</v>
      </c>
      <c r="C262" s="11" t="s">
        <v>119</v>
      </c>
      <c r="D262" s="149" t="str">
        <f t="shared" si="12"/>
        <v>r1_02 -  pl. Orląt Lwowskich</v>
      </c>
      <c r="E262" s="149" t="str">
        <f t="shared" si="13"/>
        <v>r1_02 -  pl. Orląt Lwowskich - W2 od ul. Podwale - z centrum</v>
      </c>
      <c r="F262" s="10" t="s">
        <v>6</v>
      </c>
      <c r="G262" s="11" t="s">
        <v>17</v>
      </c>
      <c r="H262" s="149" t="s">
        <v>341</v>
      </c>
      <c r="I262" s="24" t="s">
        <v>18</v>
      </c>
      <c r="J262" s="25">
        <v>43207</v>
      </c>
      <c r="K262" s="26" t="s">
        <v>87</v>
      </c>
      <c r="L262" s="90">
        <v>0.75</v>
      </c>
      <c r="M262" s="27">
        <v>2</v>
      </c>
      <c r="N262" s="27">
        <v>186</v>
      </c>
      <c r="O262" s="27">
        <v>0</v>
      </c>
      <c r="P262" s="27">
        <v>0</v>
      </c>
      <c r="Q262" s="27">
        <v>0</v>
      </c>
      <c r="R262" s="27">
        <v>3</v>
      </c>
      <c r="S262" s="27">
        <v>0</v>
      </c>
      <c r="T262" s="27">
        <v>10</v>
      </c>
      <c r="U262" s="27">
        <v>0</v>
      </c>
      <c r="V262" s="30">
        <f t="shared" si="14"/>
        <v>201</v>
      </c>
    </row>
    <row r="263" spans="1:22" ht="17.100000000000001" customHeight="1">
      <c r="A263" s="10" t="s">
        <v>14</v>
      </c>
      <c r="B263" s="10" t="s">
        <v>118</v>
      </c>
      <c r="C263" s="11" t="s">
        <v>119</v>
      </c>
      <c r="D263" s="149" t="str">
        <f t="shared" si="12"/>
        <v>r1_02 -  pl. Orląt Lwowskich</v>
      </c>
      <c r="E263" s="149" t="str">
        <f t="shared" si="13"/>
        <v>r1_02 -  pl. Orląt Lwowskich - W2 od ul. Podwale - z centrum</v>
      </c>
      <c r="F263" s="10" t="s">
        <v>6</v>
      </c>
      <c r="G263" s="11" t="s">
        <v>17</v>
      </c>
      <c r="H263" s="149" t="s">
        <v>341</v>
      </c>
      <c r="I263" s="24" t="s">
        <v>18</v>
      </c>
      <c r="J263" s="25">
        <v>43207</v>
      </c>
      <c r="K263" s="26" t="s">
        <v>88</v>
      </c>
      <c r="L263" s="90">
        <v>0.75</v>
      </c>
      <c r="M263" s="27">
        <v>3</v>
      </c>
      <c r="N263" s="27">
        <v>183</v>
      </c>
      <c r="O263" s="27">
        <v>5</v>
      </c>
      <c r="P263" s="27">
        <v>0</v>
      </c>
      <c r="Q263" s="27">
        <v>0</v>
      </c>
      <c r="R263" s="27">
        <v>3</v>
      </c>
      <c r="S263" s="27">
        <v>0</v>
      </c>
      <c r="T263" s="27">
        <v>13</v>
      </c>
      <c r="U263" s="27">
        <v>0</v>
      </c>
      <c r="V263" s="30">
        <f t="shared" si="14"/>
        <v>207</v>
      </c>
    </row>
    <row r="264" spans="1:22" ht="17.100000000000001" customHeight="1">
      <c r="A264" s="10" t="s">
        <v>14</v>
      </c>
      <c r="B264" s="10" t="s">
        <v>118</v>
      </c>
      <c r="C264" s="11" t="s">
        <v>119</v>
      </c>
      <c r="D264" s="149" t="str">
        <f t="shared" si="12"/>
        <v>r1_02 -  pl. Orląt Lwowskich</v>
      </c>
      <c r="E264" s="149" t="str">
        <f t="shared" si="13"/>
        <v>r1_02 -  pl. Orląt Lwowskich - W2 od ul. Podwale - z centrum</v>
      </c>
      <c r="F264" s="10" t="s">
        <v>6</v>
      </c>
      <c r="G264" s="11" t="s">
        <v>17</v>
      </c>
      <c r="H264" s="149" t="s">
        <v>341</v>
      </c>
      <c r="I264" s="24" t="s">
        <v>18</v>
      </c>
      <c r="J264" s="25">
        <v>43207</v>
      </c>
      <c r="K264" s="26" t="s">
        <v>89</v>
      </c>
      <c r="L264" s="90">
        <v>0.75</v>
      </c>
      <c r="M264" s="27">
        <v>5</v>
      </c>
      <c r="N264" s="27">
        <v>203</v>
      </c>
      <c r="O264" s="27">
        <v>0</v>
      </c>
      <c r="P264" s="27">
        <v>0</v>
      </c>
      <c r="Q264" s="27">
        <v>0</v>
      </c>
      <c r="R264" s="27">
        <v>3</v>
      </c>
      <c r="S264" s="27">
        <v>0</v>
      </c>
      <c r="T264" s="27">
        <v>8</v>
      </c>
      <c r="U264" s="27">
        <v>1</v>
      </c>
      <c r="V264" s="30">
        <f t="shared" si="14"/>
        <v>220</v>
      </c>
    </row>
    <row r="265" spans="1:22" ht="17.100000000000001" customHeight="1">
      <c r="A265" s="10" t="s">
        <v>14</v>
      </c>
      <c r="B265" s="10" t="s">
        <v>118</v>
      </c>
      <c r="C265" s="11" t="s">
        <v>119</v>
      </c>
      <c r="D265" s="149" t="str">
        <f t="shared" si="12"/>
        <v>r1_02 -  pl. Orląt Lwowskich</v>
      </c>
      <c r="E265" s="149" t="str">
        <f t="shared" si="13"/>
        <v>r1_02 -  pl. Orląt Lwowskich - W2 od ul. Podwale - z centrum</v>
      </c>
      <c r="F265" s="10" t="s">
        <v>6</v>
      </c>
      <c r="G265" s="11" t="s">
        <v>17</v>
      </c>
      <c r="H265" s="149" t="s">
        <v>341</v>
      </c>
      <c r="I265" s="24" t="s">
        <v>18</v>
      </c>
      <c r="J265" s="25">
        <v>43207</v>
      </c>
      <c r="K265" s="26" t="s">
        <v>90</v>
      </c>
      <c r="L265" s="90">
        <v>0.75</v>
      </c>
      <c r="M265" s="27">
        <v>2</v>
      </c>
      <c r="N265" s="27">
        <v>176</v>
      </c>
      <c r="O265" s="27">
        <v>1</v>
      </c>
      <c r="P265" s="27">
        <v>0</v>
      </c>
      <c r="Q265" s="27">
        <v>0</v>
      </c>
      <c r="R265" s="27">
        <v>4</v>
      </c>
      <c r="S265" s="27">
        <v>0</v>
      </c>
      <c r="T265" s="27">
        <v>11</v>
      </c>
      <c r="U265" s="27">
        <v>0</v>
      </c>
      <c r="V265" s="30">
        <f t="shared" si="14"/>
        <v>194</v>
      </c>
    </row>
    <row r="266" spans="1:22" ht="17.100000000000001" customHeight="1">
      <c r="A266" s="10" t="s">
        <v>14</v>
      </c>
      <c r="B266" s="10" t="s">
        <v>118</v>
      </c>
      <c r="C266" s="11" t="s">
        <v>119</v>
      </c>
      <c r="D266" s="149" t="str">
        <f t="shared" si="12"/>
        <v>r1_02 -  pl. Orląt Lwowskich</v>
      </c>
      <c r="E266" s="149" t="str">
        <f t="shared" si="13"/>
        <v>r1_02 -  pl. Orląt Lwowskich - W2 od ul. Podwale - z centrum</v>
      </c>
      <c r="F266" s="10" t="s">
        <v>6</v>
      </c>
      <c r="G266" s="11" t="s">
        <v>17</v>
      </c>
      <c r="H266" s="149" t="s">
        <v>341</v>
      </c>
      <c r="I266" s="24" t="s">
        <v>18</v>
      </c>
      <c r="J266" s="25">
        <v>43207</v>
      </c>
      <c r="K266" s="26" t="s">
        <v>91</v>
      </c>
      <c r="L266" s="90">
        <v>0.79166666666666663</v>
      </c>
      <c r="M266" s="27">
        <v>1</v>
      </c>
      <c r="N266" s="27">
        <v>193</v>
      </c>
      <c r="O266" s="27">
        <v>1</v>
      </c>
      <c r="P266" s="27">
        <v>0</v>
      </c>
      <c r="Q266" s="27">
        <v>0</v>
      </c>
      <c r="R266" s="27">
        <v>2</v>
      </c>
      <c r="S266" s="27">
        <v>0</v>
      </c>
      <c r="T266" s="27">
        <v>6</v>
      </c>
      <c r="U266" s="27">
        <v>1</v>
      </c>
      <c r="V266" s="30">
        <f t="shared" si="14"/>
        <v>204</v>
      </c>
    </row>
    <row r="267" spans="1:22" ht="17.100000000000001" customHeight="1">
      <c r="A267" s="10" t="s">
        <v>14</v>
      </c>
      <c r="B267" s="10" t="s">
        <v>118</v>
      </c>
      <c r="C267" s="11" t="s">
        <v>119</v>
      </c>
      <c r="D267" s="149" t="str">
        <f t="shared" si="12"/>
        <v>r1_02 -  pl. Orląt Lwowskich</v>
      </c>
      <c r="E267" s="149" t="str">
        <f t="shared" si="13"/>
        <v>r1_02 -  pl. Orląt Lwowskich - W2 od ul. Podwale - z centrum</v>
      </c>
      <c r="F267" s="10" t="s">
        <v>6</v>
      </c>
      <c r="G267" s="11" t="s">
        <v>17</v>
      </c>
      <c r="H267" s="149" t="s">
        <v>341</v>
      </c>
      <c r="I267" s="24" t="s">
        <v>18</v>
      </c>
      <c r="J267" s="25">
        <v>43207</v>
      </c>
      <c r="K267" s="26" t="s">
        <v>92</v>
      </c>
      <c r="L267" s="90">
        <v>0.79166666666666663</v>
      </c>
      <c r="M267" s="27">
        <v>2</v>
      </c>
      <c r="N267" s="27">
        <v>175</v>
      </c>
      <c r="O267" s="27">
        <v>6</v>
      </c>
      <c r="P267" s="27">
        <v>0</v>
      </c>
      <c r="Q267" s="27">
        <v>0</v>
      </c>
      <c r="R267" s="27">
        <v>3</v>
      </c>
      <c r="S267" s="27">
        <v>0</v>
      </c>
      <c r="T267" s="27">
        <v>8</v>
      </c>
      <c r="U267" s="27">
        <v>1</v>
      </c>
      <c r="V267" s="30">
        <f t="shared" si="14"/>
        <v>195</v>
      </c>
    </row>
    <row r="268" spans="1:22" ht="17.100000000000001" customHeight="1">
      <c r="A268" s="10" t="s">
        <v>14</v>
      </c>
      <c r="B268" s="10" t="s">
        <v>118</v>
      </c>
      <c r="C268" s="11" t="s">
        <v>119</v>
      </c>
      <c r="D268" s="149" t="str">
        <f t="shared" si="12"/>
        <v>r1_02 -  pl. Orląt Lwowskich</v>
      </c>
      <c r="E268" s="149" t="str">
        <f t="shared" si="13"/>
        <v>r1_02 -  pl. Orląt Lwowskich - W2 od ul. Podwale - z centrum</v>
      </c>
      <c r="F268" s="10" t="s">
        <v>6</v>
      </c>
      <c r="G268" s="11" t="s">
        <v>17</v>
      </c>
      <c r="H268" s="149" t="s">
        <v>341</v>
      </c>
      <c r="I268" s="24" t="s">
        <v>18</v>
      </c>
      <c r="J268" s="25">
        <v>43207</v>
      </c>
      <c r="K268" s="26" t="s">
        <v>93</v>
      </c>
      <c r="L268" s="90">
        <v>0.79166666666666663</v>
      </c>
      <c r="M268" s="27">
        <v>3</v>
      </c>
      <c r="N268" s="27">
        <v>148</v>
      </c>
      <c r="O268" s="27">
        <v>2</v>
      </c>
      <c r="P268" s="27">
        <v>0</v>
      </c>
      <c r="Q268" s="27">
        <v>0</v>
      </c>
      <c r="R268" s="27">
        <v>2</v>
      </c>
      <c r="S268" s="27">
        <v>0</v>
      </c>
      <c r="T268" s="27">
        <v>7</v>
      </c>
      <c r="U268" s="27">
        <v>0</v>
      </c>
      <c r="V268" s="30">
        <f t="shared" si="14"/>
        <v>162</v>
      </c>
    </row>
    <row r="269" spans="1:22" ht="17.100000000000001" customHeight="1">
      <c r="A269" s="10" t="s">
        <v>14</v>
      </c>
      <c r="B269" s="10" t="s">
        <v>118</v>
      </c>
      <c r="C269" s="11" t="s">
        <v>119</v>
      </c>
      <c r="D269" s="149" t="str">
        <f t="shared" si="12"/>
        <v>r1_02 -  pl. Orląt Lwowskich</v>
      </c>
      <c r="E269" s="149" t="str">
        <f t="shared" si="13"/>
        <v>r1_02 -  pl. Orląt Lwowskich - W2 od ul. Podwale - z centrum</v>
      </c>
      <c r="F269" s="10" t="s">
        <v>6</v>
      </c>
      <c r="G269" s="11" t="s">
        <v>17</v>
      </c>
      <c r="H269" s="149" t="s">
        <v>341</v>
      </c>
      <c r="I269" s="24" t="s">
        <v>18</v>
      </c>
      <c r="J269" s="25">
        <v>43207</v>
      </c>
      <c r="K269" s="26" t="s">
        <v>94</v>
      </c>
      <c r="L269" s="90">
        <v>0.79166666666666663</v>
      </c>
      <c r="M269" s="27">
        <v>1</v>
      </c>
      <c r="N269" s="27">
        <v>169</v>
      </c>
      <c r="O269" s="27">
        <v>3</v>
      </c>
      <c r="P269" s="27">
        <v>0</v>
      </c>
      <c r="Q269" s="27">
        <v>0</v>
      </c>
      <c r="R269" s="27">
        <v>3</v>
      </c>
      <c r="S269" s="27">
        <v>0</v>
      </c>
      <c r="T269" s="27">
        <v>6</v>
      </c>
      <c r="U269" s="27">
        <v>2</v>
      </c>
      <c r="V269" s="30">
        <f t="shared" si="14"/>
        <v>184</v>
      </c>
    </row>
    <row r="270" spans="1:22" ht="17.100000000000001" customHeight="1">
      <c r="A270" s="10" t="s">
        <v>14</v>
      </c>
      <c r="B270" s="10" t="s">
        <v>118</v>
      </c>
      <c r="C270" s="11" t="s">
        <v>119</v>
      </c>
      <c r="D270" s="149" t="str">
        <f t="shared" si="12"/>
        <v>r1_02 -  pl. Orląt Lwowskich</v>
      </c>
      <c r="E270" s="149" t="str">
        <f t="shared" si="13"/>
        <v>r1_02 -  pl. Orląt Lwowskich - W2 od ul. Podwale - z centrum</v>
      </c>
      <c r="F270" s="10" t="s">
        <v>6</v>
      </c>
      <c r="G270" s="11" t="s">
        <v>17</v>
      </c>
      <c r="H270" s="149" t="s">
        <v>341</v>
      </c>
      <c r="I270" s="24" t="s">
        <v>18</v>
      </c>
      <c r="J270" s="25">
        <v>43207</v>
      </c>
      <c r="K270" s="26" t="s">
        <v>95</v>
      </c>
      <c r="L270" s="90">
        <v>0.83333333333333404</v>
      </c>
      <c r="M270" s="27">
        <v>1</v>
      </c>
      <c r="N270" s="27">
        <v>151</v>
      </c>
      <c r="O270" s="27">
        <v>2</v>
      </c>
      <c r="P270" s="27">
        <v>0</v>
      </c>
      <c r="Q270" s="27">
        <v>0</v>
      </c>
      <c r="R270" s="27">
        <v>2</v>
      </c>
      <c r="S270" s="27">
        <v>0</v>
      </c>
      <c r="T270" s="27">
        <v>7</v>
      </c>
      <c r="U270" s="27">
        <v>1</v>
      </c>
      <c r="V270" s="30">
        <f t="shared" si="14"/>
        <v>164</v>
      </c>
    </row>
    <row r="271" spans="1:22" ht="17.100000000000001" customHeight="1">
      <c r="A271" s="10" t="s">
        <v>14</v>
      </c>
      <c r="B271" s="10" t="s">
        <v>118</v>
      </c>
      <c r="C271" s="11" t="s">
        <v>119</v>
      </c>
      <c r="D271" s="149" t="str">
        <f t="shared" si="12"/>
        <v>r1_02 -  pl. Orląt Lwowskich</v>
      </c>
      <c r="E271" s="149" t="str">
        <f t="shared" si="13"/>
        <v>r1_02 -  pl. Orląt Lwowskich - W2 od ul. Podwale - z centrum</v>
      </c>
      <c r="F271" s="10" t="s">
        <v>6</v>
      </c>
      <c r="G271" s="11" t="s">
        <v>17</v>
      </c>
      <c r="H271" s="149" t="s">
        <v>341</v>
      </c>
      <c r="I271" s="24" t="s">
        <v>18</v>
      </c>
      <c r="J271" s="25">
        <v>43207</v>
      </c>
      <c r="K271" s="26" t="s">
        <v>96</v>
      </c>
      <c r="L271" s="90">
        <v>0.83333333333333404</v>
      </c>
      <c r="M271" s="27">
        <v>2</v>
      </c>
      <c r="N271" s="27">
        <v>139</v>
      </c>
      <c r="O271" s="27">
        <v>2</v>
      </c>
      <c r="P271" s="27">
        <v>0</v>
      </c>
      <c r="Q271" s="27">
        <v>0</v>
      </c>
      <c r="R271" s="27">
        <v>1</v>
      </c>
      <c r="S271" s="27">
        <v>0</v>
      </c>
      <c r="T271" s="27">
        <v>4</v>
      </c>
      <c r="U271" s="27">
        <v>0</v>
      </c>
      <c r="V271" s="30">
        <f t="shared" si="14"/>
        <v>148</v>
      </c>
    </row>
    <row r="272" spans="1:22" ht="17.100000000000001" customHeight="1">
      <c r="A272" s="10" t="s">
        <v>14</v>
      </c>
      <c r="B272" s="10" t="s">
        <v>118</v>
      </c>
      <c r="C272" s="11" t="s">
        <v>119</v>
      </c>
      <c r="D272" s="149" t="str">
        <f t="shared" si="12"/>
        <v>r1_02 -  pl. Orląt Lwowskich</v>
      </c>
      <c r="E272" s="149" t="str">
        <f t="shared" si="13"/>
        <v>r1_02 -  pl. Orląt Lwowskich - W2 od ul. Podwale - z centrum</v>
      </c>
      <c r="F272" s="10" t="s">
        <v>6</v>
      </c>
      <c r="G272" s="11" t="s">
        <v>17</v>
      </c>
      <c r="H272" s="149" t="s">
        <v>341</v>
      </c>
      <c r="I272" s="24" t="s">
        <v>18</v>
      </c>
      <c r="J272" s="25">
        <v>43207</v>
      </c>
      <c r="K272" s="26" t="s">
        <v>97</v>
      </c>
      <c r="L272" s="90">
        <v>0.83333333333333404</v>
      </c>
      <c r="M272" s="27">
        <v>0</v>
      </c>
      <c r="N272" s="27">
        <v>142</v>
      </c>
      <c r="O272" s="27">
        <v>1</v>
      </c>
      <c r="P272" s="27">
        <v>0</v>
      </c>
      <c r="Q272" s="27">
        <v>0</v>
      </c>
      <c r="R272" s="27">
        <v>2</v>
      </c>
      <c r="S272" s="27">
        <v>0</v>
      </c>
      <c r="T272" s="27">
        <v>7</v>
      </c>
      <c r="U272" s="27">
        <v>0</v>
      </c>
      <c r="V272" s="30">
        <f t="shared" si="14"/>
        <v>152</v>
      </c>
    </row>
    <row r="273" spans="1:22" ht="17.100000000000001" customHeight="1">
      <c r="A273" s="10" t="s">
        <v>14</v>
      </c>
      <c r="B273" s="10" t="s">
        <v>118</v>
      </c>
      <c r="C273" s="11" t="s">
        <v>119</v>
      </c>
      <c r="D273" s="149" t="str">
        <f t="shared" si="12"/>
        <v>r1_02 -  pl. Orląt Lwowskich</v>
      </c>
      <c r="E273" s="149" t="str">
        <f t="shared" si="13"/>
        <v>r1_02 -  pl. Orląt Lwowskich - W2 od ul. Podwale - z centrum</v>
      </c>
      <c r="F273" s="10" t="s">
        <v>6</v>
      </c>
      <c r="G273" s="11" t="s">
        <v>17</v>
      </c>
      <c r="H273" s="149" t="s">
        <v>341</v>
      </c>
      <c r="I273" s="24" t="s">
        <v>18</v>
      </c>
      <c r="J273" s="25">
        <v>43207</v>
      </c>
      <c r="K273" s="26" t="s">
        <v>98</v>
      </c>
      <c r="L273" s="90">
        <v>0.83333333333333404</v>
      </c>
      <c r="M273" s="27">
        <v>2</v>
      </c>
      <c r="N273" s="27">
        <v>125</v>
      </c>
      <c r="O273" s="27">
        <v>2</v>
      </c>
      <c r="P273" s="27">
        <v>0</v>
      </c>
      <c r="Q273" s="27">
        <v>0</v>
      </c>
      <c r="R273" s="27">
        <v>2</v>
      </c>
      <c r="S273" s="27">
        <v>0</v>
      </c>
      <c r="T273" s="27">
        <v>10</v>
      </c>
      <c r="U273" s="27">
        <v>1</v>
      </c>
      <c r="V273" s="30">
        <f t="shared" si="14"/>
        <v>142</v>
      </c>
    </row>
    <row r="274" spans="1:22" ht="17.100000000000001" customHeight="1">
      <c r="A274" s="10" t="s">
        <v>14</v>
      </c>
      <c r="B274" s="10" t="s">
        <v>118</v>
      </c>
      <c r="C274" s="11" t="s">
        <v>119</v>
      </c>
      <c r="D274" s="149" t="str">
        <f t="shared" si="12"/>
        <v>r1_02 -  pl. Orląt Lwowskich</v>
      </c>
      <c r="E274" s="149" t="str">
        <f t="shared" si="13"/>
        <v>r1_02 -  pl. Orląt Lwowskich - W2 od ul. Podwale - z centrum</v>
      </c>
      <c r="F274" s="10" t="s">
        <v>6</v>
      </c>
      <c r="G274" s="11" t="s">
        <v>17</v>
      </c>
      <c r="H274" s="149" t="s">
        <v>341</v>
      </c>
      <c r="I274" s="24" t="s">
        <v>18</v>
      </c>
      <c r="J274" s="25">
        <v>43207</v>
      </c>
      <c r="K274" s="26" t="s">
        <v>99</v>
      </c>
      <c r="L274" s="90">
        <v>0.875</v>
      </c>
      <c r="M274" s="27">
        <v>1</v>
      </c>
      <c r="N274" s="27">
        <v>121</v>
      </c>
      <c r="O274" s="27">
        <v>2</v>
      </c>
      <c r="P274" s="27">
        <v>0</v>
      </c>
      <c r="Q274" s="27">
        <v>0</v>
      </c>
      <c r="R274" s="27">
        <v>2</v>
      </c>
      <c r="S274" s="27">
        <v>0</v>
      </c>
      <c r="T274" s="27">
        <v>4</v>
      </c>
      <c r="U274" s="27">
        <v>1</v>
      </c>
      <c r="V274" s="30">
        <f t="shared" si="14"/>
        <v>131</v>
      </c>
    </row>
    <row r="275" spans="1:22" ht="17.100000000000001" customHeight="1">
      <c r="A275" s="10" t="s">
        <v>14</v>
      </c>
      <c r="B275" s="10" t="s">
        <v>118</v>
      </c>
      <c r="C275" s="11" t="s">
        <v>119</v>
      </c>
      <c r="D275" s="149" t="str">
        <f t="shared" si="12"/>
        <v>r1_02 -  pl. Orląt Lwowskich</v>
      </c>
      <c r="E275" s="149" t="str">
        <f t="shared" si="13"/>
        <v>r1_02 -  pl. Orląt Lwowskich - W2 od ul. Podwale - z centrum</v>
      </c>
      <c r="F275" s="10" t="s">
        <v>6</v>
      </c>
      <c r="G275" s="11" t="s">
        <v>17</v>
      </c>
      <c r="H275" s="149" t="s">
        <v>341</v>
      </c>
      <c r="I275" s="24" t="s">
        <v>18</v>
      </c>
      <c r="J275" s="25">
        <v>43207</v>
      </c>
      <c r="K275" s="26" t="s">
        <v>100</v>
      </c>
      <c r="L275" s="90">
        <v>0.875</v>
      </c>
      <c r="M275" s="27">
        <v>0</v>
      </c>
      <c r="N275" s="27">
        <v>101</v>
      </c>
      <c r="O275" s="27">
        <v>0</v>
      </c>
      <c r="P275" s="27">
        <v>0</v>
      </c>
      <c r="Q275" s="27">
        <v>0</v>
      </c>
      <c r="R275" s="27">
        <v>2</v>
      </c>
      <c r="S275" s="27">
        <v>0</v>
      </c>
      <c r="T275" s="27">
        <v>10</v>
      </c>
      <c r="U275" s="27">
        <v>1</v>
      </c>
      <c r="V275" s="30">
        <f t="shared" si="14"/>
        <v>114</v>
      </c>
    </row>
    <row r="276" spans="1:22" ht="17.100000000000001" customHeight="1">
      <c r="A276" s="10" t="s">
        <v>14</v>
      </c>
      <c r="B276" s="10" t="s">
        <v>118</v>
      </c>
      <c r="C276" s="11" t="s">
        <v>119</v>
      </c>
      <c r="D276" s="149" t="str">
        <f t="shared" si="12"/>
        <v>r1_02 -  pl. Orląt Lwowskich</v>
      </c>
      <c r="E276" s="149" t="str">
        <f t="shared" si="13"/>
        <v>r1_02 -  pl. Orląt Lwowskich - W2 od ul. Podwale - z centrum</v>
      </c>
      <c r="F276" s="10" t="s">
        <v>6</v>
      </c>
      <c r="G276" s="11" t="s">
        <v>17</v>
      </c>
      <c r="H276" s="149" t="s">
        <v>341</v>
      </c>
      <c r="I276" s="24" t="s">
        <v>18</v>
      </c>
      <c r="J276" s="25">
        <v>43207</v>
      </c>
      <c r="K276" s="26" t="s">
        <v>101</v>
      </c>
      <c r="L276" s="90">
        <v>0.875</v>
      </c>
      <c r="M276" s="27">
        <v>1</v>
      </c>
      <c r="N276" s="27">
        <v>89</v>
      </c>
      <c r="O276" s="27">
        <v>3</v>
      </c>
      <c r="P276" s="27">
        <v>0</v>
      </c>
      <c r="Q276" s="27">
        <v>0</v>
      </c>
      <c r="R276" s="27">
        <v>1</v>
      </c>
      <c r="S276" s="27">
        <v>0</v>
      </c>
      <c r="T276" s="27">
        <v>10</v>
      </c>
      <c r="U276" s="27">
        <v>0</v>
      </c>
      <c r="V276" s="30">
        <f t="shared" si="14"/>
        <v>104</v>
      </c>
    </row>
    <row r="277" spans="1:22" ht="17.100000000000001" customHeight="1">
      <c r="A277" s="10" t="s">
        <v>14</v>
      </c>
      <c r="B277" s="10" t="s">
        <v>118</v>
      </c>
      <c r="C277" s="11" t="s">
        <v>119</v>
      </c>
      <c r="D277" s="149" t="str">
        <f t="shared" si="12"/>
        <v>r1_02 -  pl. Orląt Lwowskich</v>
      </c>
      <c r="E277" s="149" t="str">
        <f t="shared" si="13"/>
        <v>r1_02 -  pl. Orląt Lwowskich - W2 od ul. Podwale - z centrum</v>
      </c>
      <c r="F277" s="10" t="s">
        <v>6</v>
      </c>
      <c r="G277" s="11" t="s">
        <v>17</v>
      </c>
      <c r="H277" s="149" t="s">
        <v>341</v>
      </c>
      <c r="I277" s="24" t="s">
        <v>18</v>
      </c>
      <c r="J277" s="25">
        <v>43207</v>
      </c>
      <c r="K277" s="26" t="s">
        <v>102</v>
      </c>
      <c r="L277" s="90">
        <v>0.875</v>
      </c>
      <c r="M277" s="27">
        <v>2</v>
      </c>
      <c r="N277" s="27">
        <v>103</v>
      </c>
      <c r="O277" s="27">
        <v>2</v>
      </c>
      <c r="P277" s="27">
        <v>0</v>
      </c>
      <c r="Q277" s="27">
        <v>0</v>
      </c>
      <c r="R277" s="27">
        <v>2</v>
      </c>
      <c r="S277" s="27">
        <v>0</v>
      </c>
      <c r="T277" s="27">
        <v>4</v>
      </c>
      <c r="U277" s="27">
        <v>1</v>
      </c>
      <c r="V277" s="30">
        <f t="shared" si="14"/>
        <v>114</v>
      </c>
    </row>
    <row r="278" spans="1:22" ht="17.100000000000001" customHeight="1">
      <c r="A278" s="10" t="s">
        <v>14</v>
      </c>
      <c r="B278" s="10" t="s">
        <v>118</v>
      </c>
      <c r="C278" s="11" t="s">
        <v>119</v>
      </c>
      <c r="D278" s="149" t="str">
        <f t="shared" si="12"/>
        <v>r1_02 -  pl. Orląt Lwowskich</v>
      </c>
      <c r="E278" s="149" t="str">
        <f t="shared" si="13"/>
        <v>r1_02 -  pl. Orląt Lwowskich - W2 od ul. Podwale - z centrum</v>
      </c>
      <c r="F278" s="10" t="s">
        <v>6</v>
      </c>
      <c r="G278" s="11" t="s">
        <v>17</v>
      </c>
      <c r="H278" s="149" t="s">
        <v>341</v>
      </c>
      <c r="I278" s="24" t="s">
        <v>18</v>
      </c>
      <c r="J278" s="25">
        <v>43207</v>
      </c>
      <c r="K278" s="26" t="s">
        <v>103</v>
      </c>
      <c r="L278" s="90">
        <v>0.91666666666666663</v>
      </c>
      <c r="M278" s="27">
        <v>2</v>
      </c>
      <c r="N278" s="27">
        <v>95</v>
      </c>
      <c r="O278" s="27">
        <v>1</v>
      </c>
      <c r="P278" s="27">
        <v>0</v>
      </c>
      <c r="Q278" s="27">
        <v>0</v>
      </c>
      <c r="R278" s="27">
        <v>1</v>
      </c>
      <c r="S278" s="27">
        <v>0</v>
      </c>
      <c r="T278" s="27">
        <v>5</v>
      </c>
      <c r="U278" s="27">
        <v>0</v>
      </c>
      <c r="V278" s="30">
        <f t="shared" si="14"/>
        <v>104</v>
      </c>
    </row>
    <row r="279" spans="1:22" ht="17.100000000000001" customHeight="1">
      <c r="A279" s="10" t="s">
        <v>14</v>
      </c>
      <c r="B279" s="10" t="s">
        <v>118</v>
      </c>
      <c r="C279" s="11" t="s">
        <v>119</v>
      </c>
      <c r="D279" s="149" t="str">
        <f t="shared" si="12"/>
        <v>r1_02 -  pl. Orląt Lwowskich</v>
      </c>
      <c r="E279" s="149" t="str">
        <f t="shared" si="13"/>
        <v>r1_02 -  pl. Orląt Lwowskich - W2 od ul. Podwale - z centrum</v>
      </c>
      <c r="F279" s="10" t="s">
        <v>6</v>
      </c>
      <c r="G279" s="11" t="s">
        <v>17</v>
      </c>
      <c r="H279" s="149" t="s">
        <v>341</v>
      </c>
      <c r="I279" s="24" t="s">
        <v>18</v>
      </c>
      <c r="J279" s="25">
        <v>43207</v>
      </c>
      <c r="K279" s="26" t="s">
        <v>104</v>
      </c>
      <c r="L279" s="90">
        <v>0.91666666666666663</v>
      </c>
      <c r="M279" s="27">
        <v>0</v>
      </c>
      <c r="N279" s="27">
        <v>94</v>
      </c>
      <c r="O279" s="27">
        <v>1</v>
      </c>
      <c r="P279" s="27">
        <v>1</v>
      </c>
      <c r="Q279" s="27">
        <v>0</v>
      </c>
      <c r="R279" s="27">
        <v>2</v>
      </c>
      <c r="S279" s="27">
        <v>0</v>
      </c>
      <c r="T279" s="27">
        <v>5</v>
      </c>
      <c r="U279" s="27">
        <v>0</v>
      </c>
      <c r="V279" s="30">
        <f t="shared" si="14"/>
        <v>103</v>
      </c>
    </row>
    <row r="280" spans="1:22" ht="17.100000000000001" customHeight="1">
      <c r="A280" s="10" t="s">
        <v>14</v>
      </c>
      <c r="B280" s="10" t="s">
        <v>118</v>
      </c>
      <c r="C280" s="11" t="s">
        <v>119</v>
      </c>
      <c r="D280" s="149" t="str">
        <f t="shared" si="12"/>
        <v>r1_02 -  pl. Orląt Lwowskich</v>
      </c>
      <c r="E280" s="149" t="str">
        <f t="shared" si="13"/>
        <v>r1_02 -  pl. Orląt Lwowskich - W2 od ul. Podwale - z centrum</v>
      </c>
      <c r="F280" s="10" t="s">
        <v>6</v>
      </c>
      <c r="G280" s="11" t="s">
        <v>17</v>
      </c>
      <c r="H280" s="149" t="s">
        <v>341</v>
      </c>
      <c r="I280" s="24" t="s">
        <v>18</v>
      </c>
      <c r="J280" s="25">
        <v>43207</v>
      </c>
      <c r="K280" s="26" t="s">
        <v>105</v>
      </c>
      <c r="L280" s="90">
        <v>0.91666666666666663</v>
      </c>
      <c r="M280" s="27">
        <v>0</v>
      </c>
      <c r="N280" s="27">
        <v>77</v>
      </c>
      <c r="O280" s="27">
        <v>0</v>
      </c>
      <c r="P280" s="27">
        <v>1</v>
      </c>
      <c r="Q280" s="27">
        <v>0</v>
      </c>
      <c r="R280" s="27">
        <v>1</v>
      </c>
      <c r="S280" s="27">
        <v>0</v>
      </c>
      <c r="T280" s="27">
        <v>3</v>
      </c>
      <c r="U280" s="27">
        <v>2</v>
      </c>
      <c r="V280" s="30">
        <f t="shared" si="14"/>
        <v>84</v>
      </c>
    </row>
    <row r="281" spans="1:22" ht="17.100000000000001" customHeight="1">
      <c r="A281" s="10" t="s">
        <v>14</v>
      </c>
      <c r="B281" s="10" t="s">
        <v>118</v>
      </c>
      <c r="C281" s="11" t="s">
        <v>119</v>
      </c>
      <c r="D281" s="149" t="str">
        <f t="shared" si="12"/>
        <v>r1_02 -  pl. Orląt Lwowskich</v>
      </c>
      <c r="E281" s="149" t="str">
        <f t="shared" si="13"/>
        <v>r1_02 -  pl. Orląt Lwowskich - W2 od ul. Podwale - z centrum</v>
      </c>
      <c r="F281" s="10" t="s">
        <v>6</v>
      </c>
      <c r="G281" s="11" t="s">
        <v>17</v>
      </c>
      <c r="H281" s="149" t="s">
        <v>341</v>
      </c>
      <c r="I281" s="24" t="s">
        <v>18</v>
      </c>
      <c r="J281" s="25">
        <v>43207</v>
      </c>
      <c r="K281" s="26" t="s">
        <v>106</v>
      </c>
      <c r="L281" s="90">
        <v>0.91666666666666663</v>
      </c>
      <c r="M281" s="27">
        <v>1</v>
      </c>
      <c r="N281" s="27">
        <v>88</v>
      </c>
      <c r="O281" s="27">
        <v>1</v>
      </c>
      <c r="P281" s="27">
        <v>0</v>
      </c>
      <c r="Q281" s="27">
        <v>0</v>
      </c>
      <c r="R281" s="27">
        <v>2</v>
      </c>
      <c r="S281" s="27">
        <v>0</v>
      </c>
      <c r="T281" s="27">
        <v>4</v>
      </c>
      <c r="U281" s="27">
        <v>0</v>
      </c>
      <c r="V281" s="30">
        <f t="shared" si="14"/>
        <v>96</v>
      </c>
    </row>
    <row r="282" spans="1:22" ht="17.100000000000001" customHeight="1">
      <c r="A282" s="10" t="s">
        <v>14</v>
      </c>
      <c r="B282" s="10" t="s">
        <v>118</v>
      </c>
      <c r="C282" s="11" t="s">
        <v>119</v>
      </c>
      <c r="D282" s="149" t="str">
        <f t="shared" si="12"/>
        <v>r1_02 -  pl. Orląt Lwowskich</v>
      </c>
      <c r="E282" s="149" t="str">
        <f t="shared" si="13"/>
        <v>r1_02 -  pl. Orląt Lwowskich - W2 od ul. Podwale - z centrum</v>
      </c>
      <c r="F282" s="10" t="s">
        <v>6</v>
      </c>
      <c r="G282" s="11" t="s">
        <v>17</v>
      </c>
      <c r="H282" s="149" t="s">
        <v>341</v>
      </c>
      <c r="I282" s="24" t="s">
        <v>18</v>
      </c>
      <c r="J282" s="25">
        <v>43207</v>
      </c>
      <c r="K282" s="26" t="s">
        <v>107</v>
      </c>
      <c r="L282" s="90">
        <v>0.95833333333333404</v>
      </c>
      <c r="M282" s="27">
        <v>1</v>
      </c>
      <c r="N282" s="27">
        <v>61</v>
      </c>
      <c r="O282" s="27">
        <v>2</v>
      </c>
      <c r="P282" s="27">
        <v>0</v>
      </c>
      <c r="Q282" s="27">
        <v>0</v>
      </c>
      <c r="R282" s="27">
        <v>3</v>
      </c>
      <c r="S282" s="27">
        <v>0</v>
      </c>
      <c r="T282" s="27">
        <v>4</v>
      </c>
      <c r="U282" s="27">
        <v>1</v>
      </c>
      <c r="V282" s="30">
        <f t="shared" si="14"/>
        <v>72</v>
      </c>
    </row>
    <row r="283" spans="1:22" ht="17.100000000000001" customHeight="1">
      <c r="A283" s="10" t="s">
        <v>14</v>
      </c>
      <c r="B283" s="10" t="s">
        <v>118</v>
      </c>
      <c r="C283" s="11" t="s">
        <v>119</v>
      </c>
      <c r="D283" s="149" t="str">
        <f t="shared" si="12"/>
        <v>r1_02 -  pl. Orląt Lwowskich</v>
      </c>
      <c r="E283" s="149" t="str">
        <f t="shared" si="13"/>
        <v>r1_02 -  pl. Orląt Lwowskich - W2 od ul. Podwale - z centrum</v>
      </c>
      <c r="F283" s="10" t="s">
        <v>6</v>
      </c>
      <c r="G283" s="11" t="s">
        <v>17</v>
      </c>
      <c r="H283" s="149" t="s">
        <v>341</v>
      </c>
      <c r="I283" s="24" t="s">
        <v>18</v>
      </c>
      <c r="J283" s="25">
        <v>43207</v>
      </c>
      <c r="K283" s="26" t="s">
        <v>108</v>
      </c>
      <c r="L283" s="90">
        <v>0.95833333333333404</v>
      </c>
      <c r="M283" s="27">
        <v>1</v>
      </c>
      <c r="N283" s="27">
        <v>57</v>
      </c>
      <c r="O283" s="27">
        <v>1</v>
      </c>
      <c r="P283" s="27">
        <v>0</v>
      </c>
      <c r="Q283" s="27">
        <v>0</v>
      </c>
      <c r="R283" s="27">
        <v>2</v>
      </c>
      <c r="S283" s="27">
        <v>0</v>
      </c>
      <c r="T283" s="27">
        <v>2</v>
      </c>
      <c r="U283" s="27">
        <v>0</v>
      </c>
      <c r="V283" s="30">
        <f t="shared" si="14"/>
        <v>63</v>
      </c>
    </row>
    <row r="284" spans="1:22" ht="17.100000000000001" customHeight="1">
      <c r="A284" s="10" t="s">
        <v>14</v>
      </c>
      <c r="B284" s="10" t="s">
        <v>118</v>
      </c>
      <c r="C284" s="11" t="s">
        <v>119</v>
      </c>
      <c r="D284" s="149" t="str">
        <f t="shared" si="12"/>
        <v>r1_02 -  pl. Orląt Lwowskich</v>
      </c>
      <c r="E284" s="149" t="str">
        <f t="shared" si="13"/>
        <v>r1_02 -  pl. Orląt Lwowskich - W2 od ul. Podwale - z centrum</v>
      </c>
      <c r="F284" s="10" t="s">
        <v>6</v>
      </c>
      <c r="G284" s="11" t="s">
        <v>17</v>
      </c>
      <c r="H284" s="149" t="s">
        <v>341</v>
      </c>
      <c r="I284" s="24" t="s">
        <v>18</v>
      </c>
      <c r="J284" s="25">
        <v>43207</v>
      </c>
      <c r="K284" s="26" t="s">
        <v>109</v>
      </c>
      <c r="L284" s="90">
        <v>0.95833333333333404</v>
      </c>
      <c r="M284" s="27">
        <v>0</v>
      </c>
      <c r="N284" s="27">
        <v>48</v>
      </c>
      <c r="O284" s="27">
        <v>0</v>
      </c>
      <c r="P284" s="27">
        <v>0</v>
      </c>
      <c r="Q284" s="27">
        <v>0</v>
      </c>
      <c r="R284" s="27">
        <v>0</v>
      </c>
      <c r="S284" s="27">
        <v>0</v>
      </c>
      <c r="T284" s="27">
        <v>4</v>
      </c>
      <c r="U284" s="27">
        <v>1</v>
      </c>
      <c r="V284" s="30">
        <f t="shared" si="14"/>
        <v>53</v>
      </c>
    </row>
    <row r="285" spans="1:22" ht="17.100000000000001" customHeight="1">
      <c r="A285" s="10" t="s">
        <v>14</v>
      </c>
      <c r="B285" s="10" t="s">
        <v>118</v>
      </c>
      <c r="C285" s="11" t="s">
        <v>119</v>
      </c>
      <c r="D285" s="149" t="str">
        <f t="shared" si="12"/>
        <v>r1_02 -  pl. Orląt Lwowskich</v>
      </c>
      <c r="E285" s="149" t="str">
        <f t="shared" si="13"/>
        <v>r1_02 -  pl. Orląt Lwowskich - W2 od ul. Podwale - z centrum</v>
      </c>
      <c r="F285" s="10" t="s">
        <v>6</v>
      </c>
      <c r="G285" s="11" t="s">
        <v>17</v>
      </c>
      <c r="H285" s="149" t="s">
        <v>341</v>
      </c>
      <c r="I285" s="24" t="s">
        <v>18</v>
      </c>
      <c r="J285" s="25">
        <v>43207</v>
      </c>
      <c r="K285" s="26" t="s">
        <v>110</v>
      </c>
      <c r="L285" s="90">
        <v>0.95833333333333404</v>
      </c>
      <c r="M285" s="27">
        <v>0</v>
      </c>
      <c r="N285" s="27">
        <v>47</v>
      </c>
      <c r="O285" s="27">
        <v>1</v>
      </c>
      <c r="P285" s="27">
        <v>0</v>
      </c>
      <c r="Q285" s="27">
        <v>0</v>
      </c>
      <c r="R285" s="27">
        <v>3</v>
      </c>
      <c r="S285" s="27">
        <v>0</v>
      </c>
      <c r="T285" s="27">
        <v>1</v>
      </c>
      <c r="U285" s="27">
        <v>0</v>
      </c>
      <c r="V285" s="30">
        <f t="shared" si="14"/>
        <v>52</v>
      </c>
    </row>
    <row r="286" spans="1:22" ht="17.100000000000001" customHeight="1">
      <c r="A286" s="10" t="s">
        <v>14</v>
      </c>
      <c r="B286" s="10" t="s">
        <v>118</v>
      </c>
      <c r="C286" s="11" t="s">
        <v>119</v>
      </c>
      <c r="D286" s="149" t="str">
        <f t="shared" si="12"/>
        <v>r1_02 -  pl. Orląt Lwowskich</v>
      </c>
      <c r="E286" s="149" t="str">
        <f t="shared" si="13"/>
        <v>r1_02 -  pl. Orląt Lwowskich - W2 od ul. Podwale - z centrum</v>
      </c>
      <c r="F286" s="10" t="s">
        <v>6</v>
      </c>
      <c r="G286" s="11" t="s">
        <v>17</v>
      </c>
      <c r="H286" s="149" t="s">
        <v>341</v>
      </c>
      <c r="I286" s="24" t="s">
        <v>18</v>
      </c>
      <c r="J286" s="25">
        <v>43207</v>
      </c>
      <c r="K286" s="26" t="s">
        <v>111</v>
      </c>
      <c r="L286" s="90">
        <v>0</v>
      </c>
      <c r="M286" s="27">
        <v>0</v>
      </c>
      <c r="N286" s="27">
        <v>41</v>
      </c>
      <c r="O286" s="27">
        <v>1</v>
      </c>
      <c r="P286" s="27">
        <v>0</v>
      </c>
      <c r="Q286" s="27">
        <v>0</v>
      </c>
      <c r="R286" s="27">
        <v>2</v>
      </c>
      <c r="S286" s="27">
        <v>0</v>
      </c>
      <c r="T286" s="27">
        <v>1</v>
      </c>
      <c r="U286" s="27">
        <v>0</v>
      </c>
      <c r="V286" s="30">
        <f t="shared" si="14"/>
        <v>45</v>
      </c>
    </row>
    <row r="287" spans="1:22" ht="17.100000000000001" customHeight="1">
      <c r="A287" s="10" t="s">
        <v>14</v>
      </c>
      <c r="B287" s="10" t="s">
        <v>118</v>
      </c>
      <c r="C287" s="11" t="s">
        <v>119</v>
      </c>
      <c r="D287" s="149" t="str">
        <f t="shared" si="12"/>
        <v>r1_02 -  pl. Orląt Lwowskich</v>
      </c>
      <c r="E287" s="149" t="str">
        <f t="shared" si="13"/>
        <v>r1_02 -  pl. Orląt Lwowskich - W2 od ul. Podwale - z centrum</v>
      </c>
      <c r="F287" s="10" t="s">
        <v>6</v>
      </c>
      <c r="G287" s="11" t="s">
        <v>17</v>
      </c>
      <c r="H287" s="149" t="s">
        <v>341</v>
      </c>
      <c r="I287" s="24" t="s">
        <v>18</v>
      </c>
      <c r="J287" s="25">
        <v>43207</v>
      </c>
      <c r="K287" s="26" t="s">
        <v>112</v>
      </c>
      <c r="L287" s="90">
        <v>0</v>
      </c>
      <c r="M287" s="27">
        <v>0</v>
      </c>
      <c r="N287" s="27">
        <v>29</v>
      </c>
      <c r="O287" s="27">
        <v>1</v>
      </c>
      <c r="P287" s="27">
        <v>0</v>
      </c>
      <c r="Q287" s="27">
        <v>0</v>
      </c>
      <c r="R287" s="27">
        <v>1</v>
      </c>
      <c r="S287" s="27">
        <v>0</v>
      </c>
      <c r="T287" s="27">
        <v>7</v>
      </c>
      <c r="U287" s="27">
        <v>0</v>
      </c>
      <c r="V287" s="30">
        <f t="shared" si="14"/>
        <v>38</v>
      </c>
    </row>
    <row r="288" spans="1:22" ht="17.100000000000001" customHeight="1">
      <c r="A288" s="10" t="s">
        <v>14</v>
      </c>
      <c r="B288" s="10" t="s">
        <v>118</v>
      </c>
      <c r="C288" s="11" t="s">
        <v>119</v>
      </c>
      <c r="D288" s="149" t="str">
        <f t="shared" si="12"/>
        <v>r1_02 -  pl. Orląt Lwowskich</v>
      </c>
      <c r="E288" s="149" t="str">
        <f t="shared" si="13"/>
        <v>r1_02 -  pl. Orląt Lwowskich - W2 od ul. Podwale - z centrum</v>
      </c>
      <c r="F288" s="10" t="s">
        <v>6</v>
      </c>
      <c r="G288" s="11" t="s">
        <v>17</v>
      </c>
      <c r="H288" s="149" t="s">
        <v>341</v>
      </c>
      <c r="I288" s="24" t="s">
        <v>18</v>
      </c>
      <c r="J288" s="25">
        <v>43207</v>
      </c>
      <c r="K288" s="26" t="s">
        <v>113</v>
      </c>
      <c r="L288" s="90">
        <v>0</v>
      </c>
      <c r="M288" s="27">
        <v>1</v>
      </c>
      <c r="N288" s="27">
        <v>29</v>
      </c>
      <c r="O288" s="27">
        <v>1</v>
      </c>
      <c r="P288" s="27">
        <v>0</v>
      </c>
      <c r="Q288" s="27">
        <v>0</v>
      </c>
      <c r="R288" s="27">
        <v>1</v>
      </c>
      <c r="S288" s="27">
        <v>0</v>
      </c>
      <c r="T288" s="27">
        <v>6</v>
      </c>
      <c r="U288" s="27">
        <v>0</v>
      </c>
      <c r="V288" s="30">
        <f t="shared" si="14"/>
        <v>38</v>
      </c>
    </row>
    <row r="289" spans="1:22" ht="17.100000000000001" customHeight="1">
      <c r="A289" s="10" t="s">
        <v>14</v>
      </c>
      <c r="B289" s="10" t="s">
        <v>118</v>
      </c>
      <c r="C289" s="11" t="s">
        <v>119</v>
      </c>
      <c r="D289" s="149" t="str">
        <f t="shared" si="12"/>
        <v>r1_02 -  pl. Orląt Lwowskich</v>
      </c>
      <c r="E289" s="149" t="str">
        <f t="shared" si="13"/>
        <v>r1_02 -  pl. Orląt Lwowskich - W2 od ul. Podwale - z centrum</v>
      </c>
      <c r="F289" s="10" t="s">
        <v>6</v>
      </c>
      <c r="G289" s="11" t="s">
        <v>17</v>
      </c>
      <c r="H289" s="149" t="s">
        <v>341</v>
      </c>
      <c r="I289" s="24" t="s">
        <v>18</v>
      </c>
      <c r="J289" s="25">
        <v>43207</v>
      </c>
      <c r="K289" s="26" t="s">
        <v>114</v>
      </c>
      <c r="L289" s="90">
        <v>0</v>
      </c>
      <c r="M289" s="27">
        <v>0</v>
      </c>
      <c r="N289" s="27">
        <v>21</v>
      </c>
      <c r="O289" s="27">
        <v>0</v>
      </c>
      <c r="P289" s="27">
        <v>0</v>
      </c>
      <c r="Q289" s="27">
        <v>0</v>
      </c>
      <c r="R289" s="27">
        <v>1</v>
      </c>
      <c r="S289" s="27">
        <v>0</v>
      </c>
      <c r="T289" s="27">
        <v>0</v>
      </c>
      <c r="U289" s="27">
        <v>0</v>
      </c>
      <c r="V289" s="30">
        <f t="shared" si="14"/>
        <v>22</v>
      </c>
    </row>
    <row r="290" spans="1:22" ht="17.100000000000001" customHeight="1">
      <c r="A290" s="10" t="s">
        <v>14</v>
      </c>
      <c r="B290" s="10" t="s">
        <v>118</v>
      </c>
      <c r="C290" s="11" t="s">
        <v>119</v>
      </c>
      <c r="D290" s="149" t="str">
        <f t="shared" si="12"/>
        <v>r1_02 -  pl. Orląt Lwowskich</v>
      </c>
      <c r="E290" s="149" t="str">
        <f t="shared" si="13"/>
        <v>r1_02 -  pl. Orląt Lwowskich - W4 od pl. Orląt Lwowskich - do centrum</v>
      </c>
      <c r="F290" s="10" t="s">
        <v>115</v>
      </c>
      <c r="G290" s="11" t="s">
        <v>120</v>
      </c>
      <c r="H290" s="149" t="s">
        <v>354</v>
      </c>
      <c r="I290" s="24" t="s">
        <v>117</v>
      </c>
      <c r="J290" s="25">
        <v>43207</v>
      </c>
      <c r="K290" s="26" t="s">
        <v>19</v>
      </c>
      <c r="L290" s="95">
        <v>4.1666666666666664E-2</v>
      </c>
      <c r="M290" s="27">
        <v>0</v>
      </c>
      <c r="N290" s="27">
        <v>17</v>
      </c>
      <c r="O290" s="27">
        <v>1</v>
      </c>
      <c r="P290" s="27">
        <v>0</v>
      </c>
      <c r="Q290" s="27">
        <v>0</v>
      </c>
      <c r="R290" s="27">
        <v>1</v>
      </c>
      <c r="S290" s="27">
        <v>0</v>
      </c>
      <c r="T290" s="27">
        <v>3</v>
      </c>
      <c r="U290" s="27">
        <v>0</v>
      </c>
      <c r="V290" s="30">
        <f t="shared" si="14"/>
        <v>22</v>
      </c>
    </row>
    <row r="291" spans="1:22" ht="17.100000000000001" customHeight="1">
      <c r="A291" s="10" t="s">
        <v>14</v>
      </c>
      <c r="B291" s="10" t="s">
        <v>118</v>
      </c>
      <c r="C291" s="11" t="s">
        <v>119</v>
      </c>
      <c r="D291" s="149" t="str">
        <f t="shared" si="12"/>
        <v>r1_02 -  pl. Orląt Lwowskich</v>
      </c>
      <c r="E291" s="149" t="str">
        <f t="shared" si="13"/>
        <v>r1_02 -  pl. Orląt Lwowskich - W4 od pl. Orląt Lwowskich - do centrum</v>
      </c>
      <c r="F291" s="10" t="s">
        <v>115</v>
      </c>
      <c r="G291" s="11" t="s">
        <v>120</v>
      </c>
      <c r="H291" s="149" t="s">
        <v>354</v>
      </c>
      <c r="I291" s="24" t="s">
        <v>117</v>
      </c>
      <c r="J291" s="25">
        <v>43207</v>
      </c>
      <c r="K291" s="26" t="s">
        <v>20</v>
      </c>
      <c r="L291" s="95">
        <v>4.1666666666666664E-2</v>
      </c>
      <c r="M291" s="27">
        <v>0</v>
      </c>
      <c r="N291" s="27">
        <v>19</v>
      </c>
      <c r="O291" s="27">
        <v>0</v>
      </c>
      <c r="P291" s="27">
        <v>0</v>
      </c>
      <c r="Q291" s="27">
        <v>0</v>
      </c>
      <c r="R291" s="27">
        <v>1</v>
      </c>
      <c r="S291" s="27">
        <v>0</v>
      </c>
      <c r="T291" s="27">
        <v>1</v>
      </c>
      <c r="U291" s="27">
        <v>0</v>
      </c>
      <c r="V291" s="30">
        <f t="shared" si="14"/>
        <v>21</v>
      </c>
    </row>
    <row r="292" spans="1:22" ht="17.100000000000001" customHeight="1">
      <c r="A292" s="10" t="s">
        <v>14</v>
      </c>
      <c r="B292" s="10" t="s">
        <v>118</v>
      </c>
      <c r="C292" s="11" t="s">
        <v>119</v>
      </c>
      <c r="D292" s="149" t="str">
        <f t="shared" si="12"/>
        <v>r1_02 -  pl. Orląt Lwowskich</v>
      </c>
      <c r="E292" s="149" t="str">
        <f t="shared" si="13"/>
        <v>r1_02 -  pl. Orląt Lwowskich - W4 od pl. Orląt Lwowskich - do centrum</v>
      </c>
      <c r="F292" s="10" t="s">
        <v>115</v>
      </c>
      <c r="G292" s="11" t="s">
        <v>120</v>
      </c>
      <c r="H292" s="149" t="s">
        <v>354</v>
      </c>
      <c r="I292" s="24" t="s">
        <v>117</v>
      </c>
      <c r="J292" s="25">
        <v>43207</v>
      </c>
      <c r="K292" s="26" t="s">
        <v>21</v>
      </c>
      <c r="L292" s="95">
        <v>4.1666666666666664E-2</v>
      </c>
      <c r="M292" s="27">
        <v>0</v>
      </c>
      <c r="N292" s="27">
        <v>16</v>
      </c>
      <c r="O292" s="27">
        <v>1</v>
      </c>
      <c r="P292" s="27">
        <v>0</v>
      </c>
      <c r="Q292" s="27">
        <v>0</v>
      </c>
      <c r="R292" s="27">
        <v>1</v>
      </c>
      <c r="S292" s="27">
        <v>0</v>
      </c>
      <c r="T292" s="27">
        <v>2</v>
      </c>
      <c r="U292" s="27">
        <v>0</v>
      </c>
      <c r="V292" s="30">
        <f t="shared" si="14"/>
        <v>20</v>
      </c>
    </row>
    <row r="293" spans="1:22" ht="17.100000000000001" customHeight="1">
      <c r="A293" s="10" t="s">
        <v>14</v>
      </c>
      <c r="B293" s="10" t="s">
        <v>118</v>
      </c>
      <c r="C293" s="11" t="s">
        <v>119</v>
      </c>
      <c r="D293" s="149" t="str">
        <f t="shared" si="12"/>
        <v>r1_02 -  pl. Orląt Lwowskich</v>
      </c>
      <c r="E293" s="149" t="str">
        <f t="shared" si="13"/>
        <v>r1_02 -  pl. Orląt Lwowskich - W4 od pl. Orląt Lwowskich - do centrum</v>
      </c>
      <c r="F293" s="10" t="s">
        <v>115</v>
      </c>
      <c r="G293" s="11" t="s">
        <v>120</v>
      </c>
      <c r="H293" s="149" t="s">
        <v>354</v>
      </c>
      <c r="I293" s="24" t="s">
        <v>117</v>
      </c>
      <c r="J293" s="25">
        <v>43207</v>
      </c>
      <c r="K293" s="26" t="s">
        <v>22</v>
      </c>
      <c r="L293" s="95">
        <v>4.1666666666666664E-2</v>
      </c>
      <c r="M293" s="27">
        <v>0</v>
      </c>
      <c r="N293" s="27">
        <v>9</v>
      </c>
      <c r="O293" s="27">
        <v>0</v>
      </c>
      <c r="P293" s="27">
        <v>0</v>
      </c>
      <c r="Q293" s="27">
        <v>0</v>
      </c>
      <c r="R293" s="27">
        <v>1</v>
      </c>
      <c r="S293" s="27">
        <v>0</v>
      </c>
      <c r="T293" s="27">
        <v>3</v>
      </c>
      <c r="U293" s="27">
        <v>0</v>
      </c>
      <c r="V293" s="30">
        <f t="shared" si="14"/>
        <v>13</v>
      </c>
    </row>
    <row r="294" spans="1:22" ht="17.100000000000001" customHeight="1">
      <c r="A294" s="10" t="s">
        <v>14</v>
      </c>
      <c r="B294" s="10" t="s">
        <v>118</v>
      </c>
      <c r="C294" s="11" t="s">
        <v>119</v>
      </c>
      <c r="D294" s="149" t="str">
        <f t="shared" si="12"/>
        <v>r1_02 -  pl. Orląt Lwowskich</v>
      </c>
      <c r="E294" s="149" t="str">
        <f t="shared" si="13"/>
        <v>r1_02 -  pl. Orląt Lwowskich - W4 od pl. Orląt Lwowskich - do centrum</v>
      </c>
      <c r="F294" s="10" t="s">
        <v>115</v>
      </c>
      <c r="G294" s="11" t="s">
        <v>120</v>
      </c>
      <c r="H294" s="149" t="s">
        <v>354</v>
      </c>
      <c r="I294" s="24" t="s">
        <v>117</v>
      </c>
      <c r="J294" s="25">
        <v>43207</v>
      </c>
      <c r="K294" s="26" t="s">
        <v>23</v>
      </c>
      <c r="L294" s="90">
        <v>8.3333333333333329E-2</v>
      </c>
      <c r="M294" s="27">
        <v>1</v>
      </c>
      <c r="N294" s="27">
        <v>7</v>
      </c>
      <c r="O294" s="27">
        <v>0</v>
      </c>
      <c r="P294" s="27">
        <v>0</v>
      </c>
      <c r="Q294" s="27">
        <v>0</v>
      </c>
      <c r="R294" s="27">
        <v>0</v>
      </c>
      <c r="S294" s="27">
        <v>0</v>
      </c>
      <c r="T294" s="27">
        <v>1</v>
      </c>
      <c r="U294" s="27">
        <v>0</v>
      </c>
      <c r="V294" s="30">
        <f t="shared" si="14"/>
        <v>9</v>
      </c>
    </row>
    <row r="295" spans="1:22" ht="17.100000000000001" customHeight="1">
      <c r="A295" s="10" t="s">
        <v>14</v>
      </c>
      <c r="B295" s="10" t="s">
        <v>118</v>
      </c>
      <c r="C295" s="11" t="s">
        <v>119</v>
      </c>
      <c r="D295" s="149" t="str">
        <f t="shared" si="12"/>
        <v>r1_02 -  pl. Orląt Lwowskich</v>
      </c>
      <c r="E295" s="149" t="str">
        <f t="shared" si="13"/>
        <v>r1_02 -  pl. Orląt Lwowskich - W4 od pl. Orląt Lwowskich - do centrum</v>
      </c>
      <c r="F295" s="10" t="s">
        <v>115</v>
      </c>
      <c r="G295" s="11" t="s">
        <v>120</v>
      </c>
      <c r="H295" s="149" t="s">
        <v>354</v>
      </c>
      <c r="I295" s="24" t="s">
        <v>117</v>
      </c>
      <c r="J295" s="25">
        <v>43207</v>
      </c>
      <c r="K295" s="26" t="s">
        <v>24</v>
      </c>
      <c r="L295" s="90">
        <v>8.3333333333333329E-2</v>
      </c>
      <c r="M295" s="27">
        <v>0</v>
      </c>
      <c r="N295" s="27">
        <v>13</v>
      </c>
      <c r="O295" s="27">
        <v>1</v>
      </c>
      <c r="P295" s="27">
        <v>0</v>
      </c>
      <c r="Q295" s="27">
        <v>0</v>
      </c>
      <c r="R295" s="27">
        <v>0</v>
      </c>
      <c r="S295" s="27">
        <v>0</v>
      </c>
      <c r="T295" s="27">
        <v>1</v>
      </c>
      <c r="U295" s="27">
        <v>0</v>
      </c>
      <c r="V295" s="30">
        <f t="shared" si="14"/>
        <v>15</v>
      </c>
    </row>
    <row r="296" spans="1:22" ht="17.100000000000001" customHeight="1">
      <c r="A296" s="10" t="s">
        <v>14</v>
      </c>
      <c r="B296" s="10" t="s">
        <v>118</v>
      </c>
      <c r="C296" s="11" t="s">
        <v>119</v>
      </c>
      <c r="D296" s="149" t="str">
        <f t="shared" si="12"/>
        <v>r1_02 -  pl. Orląt Lwowskich</v>
      </c>
      <c r="E296" s="149" t="str">
        <f t="shared" si="13"/>
        <v>r1_02 -  pl. Orląt Lwowskich - W4 od pl. Orląt Lwowskich - do centrum</v>
      </c>
      <c r="F296" s="10" t="s">
        <v>115</v>
      </c>
      <c r="G296" s="11" t="s">
        <v>120</v>
      </c>
      <c r="H296" s="149" t="s">
        <v>354</v>
      </c>
      <c r="I296" s="24" t="s">
        <v>117</v>
      </c>
      <c r="J296" s="25">
        <v>43207</v>
      </c>
      <c r="K296" s="26" t="s">
        <v>25</v>
      </c>
      <c r="L296" s="90">
        <v>8.3333333333333329E-2</v>
      </c>
      <c r="M296" s="27">
        <v>0</v>
      </c>
      <c r="N296" s="27">
        <v>17</v>
      </c>
      <c r="O296" s="27">
        <v>1</v>
      </c>
      <c r="P296" s="27">
        <v>0</v>
      </c>
      <c r="Q296" s="27">
        <v>0</v>
      </c>
      <c r="R296" s="27">
        <v>1</v>
      </c>
      <c r="S296" s="27">
        <v>0</v>
      </c>
      <c r="T296" s="27">
        <v>2</v>
      </c>
      <c r="U296" s="27">
        <v>0</v>
      </c>
      <c r="V296" s="30">
        <f t="shared" si="14"/>
        <v>21</v>
      </c>
    </row>
    <row r="297" spans="1:22" ht="17.100000000000001" customHeight="1">
      <c r="A297" s="10" t="s">
        <v>14</v>
      </c>
      <c r="B297" s="10" t="s">
        <v>118</v>
      </c>
      <c r="C297" s="11" t="s">
        <v>119</v>
      </c>
      <c r="D297" s="149" t="str">
        <f t="shared" si="12"/>
        <v>r1_02 -  pl. Orląt Lwowskich</v>
      </c>
      <c r="E297" s="149" t="str">
        <f t="shared" si="13"/>
        <v>r1_02 -  pl. Orląt Lwowskich - W4 od pl. Orląt Lwowskich - do centrum</v>
      </c>
      <c r="F297" s="10" t="s">
        <v>115</v>
      </c>
      <c r="G297" s="11" t="s">
        <v>120</v>
      </c>
      <c r="H297" s="149" t="s">
        <v>354</v>
      </c>
      <c r="I297" s="24" t="s">
        <v>117</v>
      </c>
      <c r="J297" s="25">
        <v>43207</v>
      </c>
      <c r="K297" s="26" t="s">
        <v>26</v>
      </c>
      <c r="L297" s="90">
        <v>8.3333333333333329E-2</v>
      </c>
      <c r="M297" s="27">
        <v>0</v>
      </c>
      <c r="N297" s="27">
        <v>6</v>
      </c>
      <c r="O297" s="27">
        <v>1</v>
      </c>
      <c r="P297" s="27">
        <v>0</v>
      </c>
      <c r="Q297" s="27">
        <v>0</v>
      </c>
      <c r="R297" s="27">
        <v>1</v>
      </c>
      <c r="S297" s="27">
        <v>0</v>
      </c>
      <c r="T297" s="27">
        <v>0</v>
      </c>
      <c r="U297" s="27">
        <v>0</v>
      </c>
      <c r="V297" s="30">
        <f t="shared" si="14"/>
        <v>8</v>
      </c>
    </row>
    <row r="298" spans="1:22" ht="17.100000000000001" customHeight="1">
      <c r="A298" s="10" t="s">
        <v>14</v>
      </c>
      <c r="B298" s="10" t="s">
        <v>118</v>
      </c>
      <c r="C298" s="11" t="s">
        <v>119</v>
      </c>
      <c r="D298" s="149" t="str">
        <f t="shared" si="12"/>
        <v>r1_02 -  pl. Orląt Lwowskich</v>
      </c>
      <c r="E298" s="149" t="str">
        <f t="shared" si="13"/>
        <v>r1_02 -  pl. Orląt Lwowskich - W4 od pl. Orląt Lwowskich - do centrum</v>
      </c>
      <c r="F298" s="10" t="s">
        <v>115</v>
      </c>
      <c r="G298" s="11" t="s">
        <v>120</v>
      </c>
      <c r="H298" s="149" t="s">
        <v>354</v>
      </c>
      <c r="I298" s="24" t="s">
        <v>117</v>
      </c>
      <c r="J298" s="25">
        <v>43207</v>
      </c>
      <c r="K298" s="26" t="s">
        <v>27</v>
      </c>
      <c r="L298" s="90">
        <v>0.125</v>
      </c>
      <c r="M298" s="27">
        <v>0</v>
      </c>
      <c r="N298" s="27">
        <v>15</v>
      </c>
      <c r="O298" s="27">
        <v>0</v>
      </c>
      <c r="P298" s="27">
        <v>0</v>
      </c>
      <c r="Q298" s="27">
        <v>0</v>
      </c>
      <c r="R298" s="27">
        <v>0</v>
      </c>
      <c r="S298" s="27">
        <v>0</v>
      </c>
      <c r="T298" s="27">
        <v>0</v>
      </c>
      <c r="U298" s="27">
        <v>0</v>
      </c>
      <c r="V298" s="30">
        <f t="shared" si="14"/>
        <v>15</v>
      </c>
    </row>
    <row r="299" spans="1:22" ht="17.100000000000001" customHeight="1">
      <c r="A299" s="10" t="s">
        <v>14</v>
      </c>
      <c r="B299" s="10" t="s">
        <v>118</v>
      </c>
      <c r="C299" s="11" t="s">
        <v>119</v>
      </c>
      <c r="D299" s="149" t="str">
        <f t="shared" si="12"/>
        <v>r1_02 -  pl. Orląt Lwowskich</v>
      </c>
      <c r="E299" s="149" t="str">
        <f t="shared" si="13"/>
        <v>r1_02 -  pl. Orląt Lwowskich - W4 od pl. Orląt Lwowskich - do centrum</v>
      </c>
      <c r="F299" s="10" t="s">
        <v>115</v>
      </c>
      <c r="G299" s="11" t="s">
        <v>120</v>
      </c>
      <c r="H299" s="149" t="s">
        <v>354</v>
      </c>
      <c r="I299" s="24" t="s">
        <v>117</v>
      </c>
      <c r="J299" s="25">
        <v>43207</v>
      </c>
      <c r="K299" s="26" t="s">
        <v>28</v>
      </c>
      <c r="L299" s="90">
        <v>0.125</v>
      </c>
      <c r="M299" s="27">
        <v>0</v>
      </c>
      <c r="N299" s="27">
        <v>11</v>
      </c>
      <c r="O299" s="27">
        <v>0</v>
      </c>
      <c r="P299" s="27">
        <v>0</v>
      </c>
      <c r="Q299" s="27">
        <v>0</v>
      </c>
      <c r="R299" s="27">
        <v>1</v>
      </c>
      <c r="S299" s="27">
        <v>0</v>
      </c>
      <c r="T299" s="27">
        <v>0</v>
      </c>
      <c r="U299" s="27">
        <v>0</v>
      </c>
      <c r="V299" s="30">
        <f t="shared" si="14"/>
        <v>12</v>
      </c>
    </row>
    <row r="300" spans="1:22" ht="17.100000000000001" customHeight="1">
      <c r="A300" s="10" t="s">
        <v>14</v>
      </c>
      <c r="B300" s="10" t="s">
        <v>118</v>
      </c>
      <c r="C300" s="11" t="s">
        <v>119</v>
      </c>
      <c r="D300" s="149" t="str">
        <f t="shared" si="12"/>
        <v>r1_02 -  pl. Orląt Lwowskich</v>
      </c>
      <c r="E300" s="149" t="str">
        <f t="shared" si="13"/>
        <v>r1_02 -  pl. Orląt Lwowskich - W4 od pl. Orląt Lwowskich - do centrum</v>
      </c>
      <c r="F300" s="10" t="s">
        <v>115</v>
      </c>
      <c r="G300" s="11" t="s">
        <v>120</v>
      </c>
      <c r="H300" s="149" t="s">
        <v>354</v>
      </c>
      <c r="I300" s="24" t="s">
        <v>117</v>
      </c>
      <c r="J300" s="25">
        <v>43207</v>
      </c>
      <c r="K300" s="26" t="s">
        <v>29</v>
      </c>
      <c r="L300" s="90">
        <v>0.125</v>
      </c>
      <c r="M300" s="27">
        <v>0</v>
      </c>
      <c r="N300" s="27">
        <v>8</v>
      </c>
      <c r="O300" s="27">
        <v>0</v>
      </c>
      <c r="P300" s="27">
        <v>1</v>
      </c>
      <c r="Q300" s="27">
        <v>0</v>
      </c>
      <c r="R300" s="27">
        <v>1</v>
      </c>
      <c r="S300" s="27">
        <v>0</v>
      </c>
      <c r="T300" s="27">
        <v>0</v>
      </c>
      <c r="U300" s="27">
        <v>0</v>
      </c>
      <c r="V300" s="30">
        <f t="shared" si="14"/>
        <v>10</v>
      </c>
    </row>
    <row r="301" spans="1:22" ht="17.100000000000001" customHeight="1">
      <c r="A301" s="10" t="s">
        <v>14</v>
      </c>
      <c r="B301" s="10" t="s">
        <v>118</v>
      </c>
      <c r="C301" s="11" t="s">
        <v>119</v>
      </c>
      <c r="D301" s="149" t="str">
        <f t="shared" si="12"/>
        <v>r1_02 -  pl. Orląt Lwowskich</v>
      </c>
      <c r="E301" s="149" t="str">
        <f t="shared" si="13"/>
        <v>r1_02 -  pl. Orląt Lwowskich - W4 od pl. Orląt Lwowskich - do centrum</v>
      </c>
      <c r="F301" s="10" t="s">
        <v>115</v>
      </c>
      <c r="G301" s="11" t="s">
        <v>120</v>
      </c>
      <c r="H301" s="149" t="s">
        <v>354</v>
      </c>
      <c r="I301" s="24" t="s">
        <v>117</v>
      </c>
      <c r="J301" s="25">
        <v>43207</v>
      </c>
      <c r="K301" s="26" t="s">
        <v>30</v>
      </c>
      <c r="L301" s="90">
        <v>0.125</v>
      </c>
      <c r="M301" s="27">
        <v>0</v>
      </c>
      <c r="N301" s="27">
        <v>5</v>
      </c>
      <c r="O301" s="27">
        <v>1</v>
      </c>
      <c r="P301" s="27">
        <v>0</v>
      </c>
      <c r="Q301" s="27">
        <v>0</v>
      </c>
      <c r="R301" s="27">
        <v>0</v>
      </c>
      <c r="S301" s="27">
        <v>0</v>
      </c>
      <c r="T301" s="27">
        <v>0</v>
      </c>
      <c r="U301" s="27">
        <v>0</v>
      </c>
      <c r="V301" s="30">
        <f t="shared" si="14"/>
        <v>6</v>
      </c>
    </row>
    <row r="302" spans="1:22" ht="17.100000000000001" customHeight="1">
      <c r="A302" s="10" t="s">
        <v>14</v>
      </c>
      <c r="B302" s="10" t="s">
        <v>118</v>
      </c>
      <c r="C302" s="11" t="s">
        <v>119</v>
      </c>
      <c r="D302" s="149" t="str">
        <f t="shared" si="12"/>
        <v>r1_02 -  pl. Orląt Lwowskich</v>
      </c>
      <c r="E302" s="149" t="str">
        <f t="shared" si="13"/>
        <v>r1_02 -  pl. Orląt Lwowskich - W4 od pl. Orląt Lwowskich - do centrum</v>
      </c>
      <c r="F302" s="10" t="s">
        <v>115</v>
      </c>
      <c r="G302" s="11" t="s">
        <v>120</v>
      </c>
      <c r="H302" s="149" t="s">
        <v>354</v>
      </c>
      <c r="I302" s="24" t="s">
        <v>117</v>
      </c>
      <c r="J302" s="25">
        <v>43207</v>
      </c>
      <c r="K302" s="26" t="s">
        <v>31</v>
      </c>
      <c r="L302" s="90">
        <v>0.16666666666666666</v>
      </c>
      <c r="M302" s="27">
        <v>0</v>
      </c>
      <c r="N302" s="27">
        <v>5</v>
      </c>
      <c r="O302" s="27">
        <v>0</v>
      </c>
      <c r="P302" s="27">
        <v>0</v>
      </c>
      <c r="Q302" s="27">
        <v>0</v>
      </c>
      <c r="R302" s="27">
        <v>0</v>
      </c>
      <c r="S302" s="27">
        <v>0</v>
      </c>
      <c r="T302" s="27">
        <v>2</v>
      </c>
      <c r="U302" s="27">
        <v>0</v>
      </c>
      <c r="V302" s="30">
        <f t="shared" si="14"/>
        <v>7</v>
      </c>
    </row>
    <row r="303" spans="1:22" ht="17.100000000000001" customHeight="1">
      <c r="A303" s="10" t="s">
        <v>14</v>
      </c>
      <c r="B303" s="10" t="s">
        <v>118</v>
      </c>
      <c r="C303" s="11" t="s">
        <v>119</v>
      </c>
      <c r="D303" s="149" t="str">
        <f t="shared" si="12"/>
        <v>r1_02 -  pl. Orląt Lwowskich</v>
      </c>
      <c r="E303" s="149" t="str">
        <f t="shared" si="13"/>
        <v>r1_02 -  pl. Orląt Lwowskich - W4 od pl. Orląt Lwowskich - do centrum</v>
      </c>
      <c r="F303" s="10" t="s">
        <v>115</v>
      </c>
      <c r="G303" s="11" t="s">
        <v>120</v>
      </c>
      <c r="H303" s="149" t="s">
        <v>354</v>
      </c>
      <c r="I303" s="24" t="s">
        <v>117</v>
      </c>
      <c r="J303" s="25">
        <v>43207</v>
      </c>
      <c r="K303" s="26" t="s">
        <v>32</v>
      </c>
      <c r="L303" s="90">
        <v>0.16666666666666666</v>
      </c>
      <c r="M303" s="27">
        <v>0</v>
      </c>
      <c r="N303" s="27">
        <v>6</v>
      </c>
      <c r="O303" s="27">
        <v>0</v>
      </c>
      <c r="P303" s="27">
        <v>0</v>
      </c>
      <c r="Q303" s="27">
        <v>0</v>
      </c>
      <c r="R303" s="27">
        <v>0</v>
      </c>
      <c r="S303" s="27">
        <v>0</v>
      </c>
      <c r="T303" s="27">
        <v>0</v>
      </c>
      <c r="U303" s="27">
        <v>0</v>
      </c>
      <c r="V303" s="30">
        <f t="shared" si="14"/>
        <v>6</v>
      </c>
    </row>
    <row r="304" spans="1:22" ht="17.100000000000001" customHeight="1">
      <c r="A304" s="10" t="s">
        <v>14</v>
      </c>
      <c r="B304" s="10" t="s">
        <v>118</v>
      </c>
      <c r="C304" s="11" t="s">
        <v>119</v>
      </c>
      <c r="D304" s="149" t="str">
        <f t="shared" si="12"/>
        <v>r1_02 -  pl. Orląt Lwowskich</v>
      </c>
      <c r="E304" s="149" t="str">
        <f t="shared" si="13"/>
        <v>r1_02 -  pl. Orląt Lwowskich - W4 od pl. Orląt Lwowskich - do centrum</v>
      </c>
      <c r="F304" s="10" t="s">
        <v>115</v>
      </c>
      <c r="G304" s="11" t="s">
        <v>120</v>
      </c>
      <c r="H304" s="149" t="s">
        <v>354</v>
      </c>
      <c r="I304" s="24" t="s">
        <v>117</v>
      </c>
      <c r="J304" s="25">
        <v>43207</v>
      </c>
      <c r="K304" s="26" t="s">
        <v>33</v>
      </c>
      <c r="L304" s="90">
        <v>0.16666666666666666</v>
      </c>
      <c r="M304" s="27">
        <v>0</v>
      </c>
      <c r="N304" s="27">
        <v>6</v>
      </c>
      <c r="O304" s="27">
        <v>1</v>
      </c>
      <c r="P304" s="27">
        <v>0</v>
      </c>
      <c r="Q304" s="27">
        <v>0</v>
      </c>
      <c r="R304" s="27">
        <v>0</v>
      </c>
      <c r="S304" s="27">
        <v>0</v>
      </c>
      <c r="T304" s="27">
        <v>0</v>
      </c>
      <c r="U304" s="27">
        <v>0</v>
      </c>
      <c r="V304" s="30">
        <f t="shared" si="14"/>
        <v>7</v>
      </c>
    </row>
    <row r="305" spans="1:22" ht="17.100000000000001" customHeight="1">
      <c r="A305" s="10" t="s">
        <v>14</v>
      </c>
      <c r="B305" s="10" t="s">
        <v>118</v>
      </c>
      <c r="C305" s="11" t="s">
        <v>119</v>
      </c>
      <c r="D305" s="149" t="str">
        <f t="shared" si="12"/>
        <v>r1_02 -  pl. Orląt Lwowskich</v>
      </c>
      <c r="E305" s="149" t="str">
        <f t="shared" si="13"/>
        <v>r1_02 -  pl. Orląt Lwowskich - W4 od pl. Orląt Lwowskich - do centrum</v>
      </c>
      <c r="F305" s="10" t="s">
        <v>115</v>
      </c>
      <c r="G305" s="11" t="s">
        <v>120</v>
      </c>
      <c r="H305" s="149" t="s">
        <v>354</v>
      </c>
      <c r="I305" s="24" t="s">
        <v>117</v>
      </c>
      <c r="J305" s="25">
        <v>43207</v>
      </c>
      <c r="K305" s="26" t="s">
        <v>34</v>
      </c>
      <c r="L305" s="90">
        <v>0.16666666666666666</v>
      </c>
      <c r="M305" s="27">
        <v>0</v>
      </c>
      <c r="N305" s="27">
        <v>5</v>
      </c>
      <c r="O305" s="27">
        <v>2</v>
      </c>
      <c r="P305" s="27">
        <v>0</v>
      </c>
      <c r="Q305" s="27">
        <v>0</v>
      </c>
      <c r="R305" s="27">
        <v>1</v>
      </c>
      <c r="S305" s="27">
        <v>0</v>
      </c>
      <c r="T305" s="27">
        <v>0</v>
      </c>
      <c r="U305" s="27">
        <v>0</v>
      </c>
      <c r="V305" s="30">
        <f t="shared" si="14"/>
        <v>8</v>
      </c>
    </row>
    <row r="306" spans="1:22" ht="17.100000000000001" customHeight="1">
      <c r="A306" s="10" t="s">
        <v>14</v>
      </c>
      <c r="B306" s="10" t="s">
        <v>118</v>
      </c>
      <c r="C306" s="11" t="s">
        <v>119</v>
      </c>
      <c r="D306" s="149" t="str">
        <f t="shared" si="12"/>
        <v>r1_02 -  pl. Orląt Lwowskich</v>
      </c>
      <c r="E306" s="149" t="str">
        <f t="shared" si="13"/>
        <v>r1_02 -  pl. Orląt Lwowskich - W4 od pl. Orląt Lwowskich - do centrum</v>
      </c>
      <c r="F306" s="10" t="s">
        <v>115</v>
      </c>
      <c r="G306" s="11" t="s">
        <v>120</v>
      </c>
      <c r="H306" s="149" t="s">
        <v>354</v>
      </c>
      <c r="I306" s="24" t="s">
        <v>117</v>
      </c>
      <c r="J306" s="25">
        <v>43207</v>
      </c>
      <c r="K306" s="26" t="s">
        <v>35</v>
      </c>
      <c r="L306" s="90">
        <v>0.20833333333333401</v>
      </c>
      <c r="M306" s="27">
        <v>0</v>
      </c>
      <c r="N306" s="27">
        <v>9</v>
      </c>
      <c r="O306" s="27">
        <v>0</v>
      </c>
      <c r="P306" s="27">
        <v>0</v>
      </c>
      <c r="Q306" s="27">
        <v>0</v>
      </c>
      <c r="R306" s="27">
        <v>0</v>
      </c>
      <c r="S306" s="27">
        <v>0</v>
      </c>
      <c r="T306" s="27">
        <v>0</v>
      </c>
      <c r="U306" s="27">
        <v>0</v>
      </c>
      <c r="V306" s="30">
        <f t="shared" si="14"/>
        <v>9</v>
      </c>
    </row>
    <row r="307" spans="1:22" ht="17.100000000000001" customHeight="1">
      <c r="A307" s="10" t="s">
        <v>14</v>
      </c>
      <c r="B307" s="10" t="s">
        <v>118</v>
      </c>
      <c r="C307" s="11" t="s">
        <v>119</v>
      </c>
      <c r="D307" s="149" t="str">
        <f t="shared" si="12"/>
        <v>r1_02 -  pl. Orląt Lwowskich</v>
      </c>
      <c r="E307" s="149" t="str">
        <f t="shared" si="13"/>
        <v>r1_02 -  pl. Orląt Lwowskich - W4 od pl. Orląt Lwowskich - do centrum</v>
      </c>
      <c r="F307" s="10" t="s">
        <v>115</v>
      </c>
      <c r="G307" s="11" t="s">
        <v>120</v>
      </c>
      <c r="H307" s="149" t="s">
        <v>354</v>
      </c>
      <c r="I307" s="24" t="s">
        <v>117</v>
      </c>
      <c r="J307" s="25">
        <v>43207</v>
      </c>
      <c r="K307" s="26" t="s">
        <v>36</v>
      </c>
      <c r="L307" s="90">
        <v>0.20833333333333401</v>
      </c>
      <c r="M307" s="27">
        <v>0</v>
      </c>
      <c r="N307" s="27">
        <v>7</v>
      </c>
      <c r="O307" s="27">
        <v>0</v>
      </c>
      <c r="P307" s="27">
        <v>0</v>
      </c>
      <c r="Q307" s="27">
        <v>0</v>
      </c>
      <c r="R307" s="27">
        <v>1</v>
      </c>
      <c r="S307" s="27">
        <v>0</v>
      </c>
      <c r="T307" s="27">
        <v>0</v>
      </c>
      <c r="U307" s="27">
        <v>0</v>
      </c>
      <c r="V307" s="30">
        <f t="shared" si="14"/>
        <v>8</v>
      </c>
    </row>
    <row r="308" spans="1:22" ht="17.100000000000001" customHeight="1">
      <c r="A308" s="10" t="s">
        <v>14</v>
      </c>
      <c r="B308" s="10" t="s">
        <v>118</v>
      </c>
      <c r="C308" s="11" t="s">
        <v>119</v>
      </c>
      <c r="D308" s="149" t="str">
        <f t="shared" si="12"/>
        <v>r1_02 -  pl. Orląt Lwowskich</v>
      </c>
      <c r="E308" s="149" t="str">
        <f t="shared" si="13"/>
        <v>r1_02 -  pl. Orląt Lwowskich - W4 od pl. Orląt Lwowskich - do centrum</v>
      </c>
      <c r="F308" s="10" t="s">
        <v>115</v>
      </c>
      <c r="G308" s="11" t="s">
        <v>120</v>
      </c>
      <c r="H308" s="149" t="s">
        <v>354</v>
      </c>
      <c r="I308" s="24" t="s">
        <v>117</v>
      </c>
      <c r="J308" s="25">
        <v>43207</v>
      </c>
      <c r="K308" s="26" t="s">
        <v>37</v>
      </c>
      <c r="L308" s="90">
        <v>0.20833333333333401</v>
      </c>
      <c r="M308" s="27">
        <v>0</v>
      </c>
      <c r="N308" s="27">
        <v>8</v>
      </c>
      <c r="O308" s="27">
        <v>1</v>
      </c>
      <c r="P308" s="27">
        <v>0</v>
      </c>
      <c r="Q308" s="27">
        <v>0</v>
      </c>
      <c r="R308" s="27">
        <v>0</v>
      </c>
      <c r="S308" s="27">
        <v>0</v>
      </c>
      <c r="T308" s="27">
        <v>0</v>
      </c>
      <c r="U308" s="27">
        <v>0</v>
      </c>
      <c r="V308" s="30">
        <f t="shared" si="14"/>
        <v>9</v>
      </c>
    </row>
    <row r="309" spans="1:22" ht="17.100000000000001" customHeight="1">
      <c r="A309" s="10" t="s">
        <v>14</v>
      </c>
      <c r="B309" s="10" t="s">
        <v>118</v>
      </c>
      <c r="C309" s="11" t="s">
        <v>119</v>
      </c>
      <c r="D309" s="149" t="str">
        <f t="shared" si="12"/>
        <v>r1_02 -  pl. Orląt Lwowskich</v>
      </c>
      <c r="E309" s="149" t="str">
        <f t="shared" si="13"/>
        <v>r1_02 -  pl. Orląt Lwowskich - W4 od pl. Orląt Lwowskich - do centrum</v>
      </c>
      <c r="F309" s="10" t="s">
        <v>115</v>
      </c>
      <c r="G309" s="11" t="s">
        <v>120</v>
      </c>
      <c r="H309" s="149" t="s">
        <v>354</v>
      </c>
      <c r="I309" s="24" t="s">
        <v>117</v>
      </c>
      <c r="J309" s="25">
        <v>43207</v>
      </c>
      <c r="K309" s="26" t="s">
        <v>38</v>
      </c>
      <c r="L309" s="90">
        <v>0.20833333333333401</v>
      </c>
      <c r="M309" s="27">
        <v>0</v>
      </c>
      <c r="N309" s="27">
        <v>10</v>
      </c>
      <c r="O309" s="27">
        <v>1</v>
      </c>
      <c r="P309" s="27">
        <v>0</v>
      </c>
      <c r="Q309" s="27">
        <v>0</v>
      </c>
      <c r="R309" s="27">
        <v>1</v>
      </c>
      <c r="S309" s="27">
        <v>0</v>
      </c>
      <c r="T309" s="27">
        <v>0</v>
      </c>
      <c r="U309" s="27">
        <v>0</v>
      </c>
      <c r="V309" s="30">
        <f t="shared" si="14"/>
        <v>12</v>
      </c>
    </row>
    <row r="310" spans="1:22" ht="17.100000000000001" customHeight="1">
      <c r="A310" s="10" t="s">
        <v>14</v>
      </c>
      <c r="B310" s="10" t="s">
        <v>118</v>
      </c>
      <c r="C310" s="11" t="s">
        <v>119</v>
      </c>
      <c r="D310" s="149" t="str">
        <f t="shared" si="12"/>
        <v>r1_02 -  pl. Orląt Lwowskich</v>
      </c>
      <c r="E310" s="149" t="str">
        <f t="shared" si="13"/>
        <v>r1_02 -  pl. Orląt Lwowskich - W4 od pl. Orląt Lwowskich - do centrum</v>
      </c>
      <c r="F310" s="10" t="s">
        <v>115</v>
      </c>
      <c r="G310" s="11" t="s">
        <v>120</v>
      </c>
      <c r="H310" s="149" t="s">
        <v>354</v>
      </c>
      <c r="I310" s="24" t="s">
        <v>117</v>
      </c>
      <c r="J310" s="25">
        <v>43207</v>
      </c>
      <c r="K310" s="26" t="s">
        <v>39</v>
      </c>
      <c r="L310" s="90">
        <v>0.25</v>
      </c>
      <c r="M310" s="27">
        <v>0</v>
      </c>
      <c r="N310" s="27">
        <v>17</v>
      </c>
      <c r="O310" s="27">
        <v>1</v>
      </c>
      <c r="P310" s="27">
        <v>1</v>
      </c>
      <c r="Q310" s="27">
        <v>0</v>
      </c>
      <c r="R310" s="27">
        <v>1</v>
      </c>
      <c r="S310" s="27">
        <v>0</v>
      </c>
      <c r="T310" s="27">
        <v>0</v>
      </c>
      <c r="U310" s="27">
        <v>0</v>
      </c>
      <c r="V310" s="30">
        <f t="shared" si="14"/>
        <v>20</v>
      </c>
    </row>
    <row r="311" spans="1:22" ht="17.100000000000001" customHeight="1">
      <c r="A311" s="10" t="s">
        <v>14</v>
      </c>
      <c r="B311" s="10" t="s">
        <v>118</v>
      </c>
      <c r="C311" s="11" t="s">
        <v>119</v>
      </c>
      <c r="D311" s="149" t="str">
        <f t="shared" si="12"/>
        <v>r1_02 -  pl. Orląt Lwowskich</v>
      </c>
      <c r="E311" s="149" t="str">
        <f t="shared" si="13"/>
        <v>r1_02 -  pl. Orląt Lwowskich - W4 od pl. Orląt Lwowskich - do centrum</v>
      </c>
      <c r="F311" s="10" t="s">
        <v>115</v>
      </c>
      <c r="G311" s="11" t="s">
        <v>120</v>
      </c>
      <c r="H311" s="149" t="s">
        <v>354</v>
      </c>
      <c r="I311" s="24" t="s">
        <v>117</v>
      </c>
      <c r="J311" s="25">
        <v>43207</v>
      </c>
      <c r="K311" s="26" t="s">
        <v>40</v>
      </c>
      <c r="L311" s="90">
        <v>0.25</v>
      </c>
      <c r="M311" s="27">
        <v>0</v>
      </c>
      <c r="N311" s="27">
        <v>38</v>
      </c>
      <c r="O311" s="27">
        <v>1</v>
      </c>
      <c r="P311" s="27">
        <v>0</v>
      </c>
      <c r="Q311" s="27">
        <v>0</v>
      </c>
      <c r="R311" s="27">
        <v>2</v>
      </c>
      <c r="S311" s="27">
        <v>0</v>
      </c>
      <c r="T311" s="27">
        <v>1</v>
      </c>
      <c r="U311" s="27">
        <v>0</v>
      </c>
      <c r="V311" s="30">
        <f t="shared" si="14"/>
        <v>42</v>
      </c>
    </row>
    <row r="312" spans="1:22" ht="17.100000000000001" customHeight="1">
      <c r="A312" s="10" t="s">
        <v>14</v>
      </c>
      <c r="B312" s="10" t="s">
        <v>118</v>
      </c>
      <c r="C312" s="11" t="s">
        <v>119</v>
      </c>
      <c r="D312" s="149" t="str">
        <f t="shared" si="12"/>
        <v>r1_02 -  pl. Orląt Lwowskich</v>
      </c>
      <c r="E312" s="149" t="str">
        <f t="shared" si="13"/>
        <v>r1_02 -  pl. Orląt Lwowskich - W4 od pl. Orląt Lwowskich - do centrum</v>
      </c>
      <c r="F312" s="10" t="s">
        <v>115</v>
      </c>
      <c r="G312" s="11" t="s">
        <v>120</v>
      </c>
      <c r="H312" s="149" t="s">
        <v>354</v>
      </c>
      <c r="I312" s="24" t="s">
        <v>117</v>
      </c>
      <c r="J312" s="25">
        <v>43207</v>
      </c>
      <c r="K312" s="26" t="s">
        <v>41</v>
      </c>
      <c r="L312" s="90">
        <v>0.25</v>
      </c>
      <c r="M312" s="27">
        <v>0</v>
      </c>
      <c r="N312" s="27">
        <v>46</v>
      </c>
      <c r="O312" s="27">
        <v>3</v>
      </c>
      <c r="P312" s="27">
        <v>0</v>
      </c>
      <c r="Q312" s="27">
        <v>0</v>
      </c>
      <c r="R312" s="27">
        <v>1</v>
      </c>
      <c r="S312" s="27">
        <v>0</v>
      </c>
      <c r="T312" s="27">
        <v>0</v>
      </c>
      <c r="U312" s="27">
        <v>0</v>
      </c>
      <c r="V312" s="30">
        <f t="shared" si="14"/>
        <v>50</v>
      </c>
    </row>
    <row r="313" spans="1:22" ht="17.100000000000001" customHeight="1">
      <c r="A313" s="10" t="s">
        <v>14</v>
      </c>
      <c r="B313" s="10" t="s">
        <v>118</v>
      </c>
      <c r="C313" s="11" t="s">
        <v>119</v>
      </c>
      <c r="D313" s="149" t="str">
        <f t="shared" si="12"/>
        <v>r1_02 -  pl. Orląt Lwowskich</v>
      </c>
      <c r="E313" s="149" t="str">
        <f t="shared" si="13"/>
        <v>r1_02 -  pl. Orląt Lwowskich - W4 od pl. Orląt Lwowskich - do centrum</v>
      </c>
      <c r="F313" s="10" t="s">
        <v>115</v>
      </c>
      <c r="G313" s="11" t="s">
        <v>120</v>
      </c>
      <c r="H313" s="149" t="s">
        <v>354</v>
      </c>
      <c r="I313" s="24" t="s">
        <v>117</v>
      </c>
      <c r="J313" s="25">
        <v>43207</v>
      </c>
      <c r="K313" s="26" t="s">
        <v>42</v>
      </c>
      <c r="L313" s="90">
        <v>0.25</v>
      </c>
      <c r="M313" s="27">
        <v>0</v>
      </c>
      <c r="N313" s="27">
        <v>51</v>
      </c>
      <c r="O313" s="27">
        <v>4</v>
      </c>
      <c r="P313" s="27">
        <v>1</v>
      </c>
      <c r="Q313" s="27">
        <v>0</v>
      </c>
      <c r="R313" s="27">
        <v>3</v>
      </c>
      <c r="S313" s="27">
        <v>0</v>
      </c>
      <c r="T313" s="27">
        <v>0</v>
      </c>
      <c r="U313" s="27">
        <v>1</v>
      </c>
      <c r="V313" s="30">
        <f t="shared" si="14"/>
        <v>60</v>
      </c>
    </row>
    <row r="314" spans="1:22" ht="17.100000000000001" customHeight="1">
      <c r="A314" s="10" t="s">
        <v>14</v>
      </c>
      <c r="B314" s="10" t="s">
        <v>118</v>
      </c>
      <c r="C314" s="11" t="s">
        <v>119</v>
      </c>
      <c r="D314" s="149" t="str">
        <f t="shared" si="12"/>
        <v>r1_02 -  pl. Orląt Lwowskich</v>
      </c>
      <c r="E314" s="149" t="str">
        <f t="shared" si="13"/>
        <v>r1_02 -  pl. Orląt Lwowskich - W4 od pl. Orląt Lwowskich - do centrum</v>
      </c>
      <c r="F314" s="10" t="s">
        <v>115</v>
      </c>
      <c r="G314" s="11" t="s">
        <v>120</v>
      </c>
      <c r="H314" s="149" t="s">
        <v>354</v>
      </c>
      <c r="I314" s="24" t="s">
        <v>117</v>
      </c>
      <c r="J314" s="25">
        <v>43207</v>
      </c>
      <c r="K314" s="26" t="s">
        <v>43</v>
      </c>
      <c r="L314" s="90">
        <v>0.29166666666666669</v>
      </c>
      <c r="M314" s="27">
        <v>0</v>
      </c>
      <c r="N314" s="27">
        <v>85</v>
      </c>
      <c r="O314" s="27">
        <v>1</v>
      </c>
      <c r="P314" s="27">
        <v>0</v>
      </c>
      <c r="Q314" s="27">
        <v>0</v>
      </c>
      <c r="R314" s="27">
        <v>3</v>
      </c>
      <c r="S314" s="27">
        <v>0</v>
      </c>
      <c r="T314" s="27">
        <v>1</v>
      </c>
      <c r="U314" s="27">
        <v>1</v>
      </c>
      <c r="V314" s="30">
        <f t="shared" si="14"/>
        <v>91</v>
      </c>
    </row>
    <row r="315" spans="1:22" ht="17.100000000000001" customHeight="1">
      <c r="A315" s="10" t="s">
        <v>14</v>
      </c>
      <c r="B315" s="10" t="s">
        <v>118</v>
      </c>
      <c r="C315" s="11" t="s">
        <v>119</v>
      </c>
      <c r="D315" s="149" t="str">
        <f t="shared" si="12"/>
        <v>r1_02 -  pl. Orląt Lwowskich</v>
      </c>
      <c r="E315" s="149" t="str">
        <f t="shared" si="13"/>
        <v>r1_02 -  pl. Orląt Lwowskich - W4 od pl. Orląt Lwowskich - do centrum</v>
      </c>
      <c r="F315" s="10" t="s">
        <v>115</v>
      </c>
      <c r="G315" s="11" t="s">
        <v>120</v>
      </c>
      <c r="H315" s="149" t="s">
        <v>354</v>
      </c>
      <c r="I315" s="24" t="s">
        <v>117</v>
      </c>
      <c r="J315" s="25">
        <v>43207</v>
      </c>
      <c r="K315" s="26" t="s">
        <v>44</v>
      </c>
      <c r="L315" s="90">
        <v>0.29166666666666669</v>
      </c>
      <c r="M315" s="27">
        <v>3</v>
      </c>
      <c r="N315" s="27">
        <v>135</v>
      </c>
      <c r="O315" s="27">
        <v>9</v>
      </c>
      <c r="P315" s="27">
        <v>1</v>
      </c>
      <c r="Q315" s="27">
        <v>0</v>
      </c>
      <c r="R315" s="27">
        <v>2</v>
      </c>
      <c r="S315" s="27">
        <v>0</v>
      </c>
      <c r="T315" s="27">
        <v>8</v>
      </c>
      <c r="U315" s="27">
        <v>0</v>
      </c>
      <c r="V315" s="30">
        <f t="shared" si="14"/>
        <v>158</v>
      </c>
    </row>
    <row r="316" spans="1:22" ht="17.100000000000001" customHeight="1">
      <c r="A316" s="10" t="s">
        <v>14</v>
      </c>
      <c r="B316" s="10" t="s">
        <v>118</v>
      </c>
      <c r="C316" s="11" t="s">
        <v>119</v>
      </c>
      <c r="D316" s="149" t="str">
        <f t="shared" si="12"/>
        <v>r1_02 -  pl. Orląt Lwowskich</v>
      </c>
      <c r="E316" s="149" t="str">
        <f t="shared" si="13"/>
        <v>r1_02 -  pl. Orląt Lwowskich - W4 od pl. Orląt Lwowskich - do centrum</v>
      </c>
      <c r="F316" s="10" t="s">
        <v>115</v>
      </c>
      <c r="G316" s="11" t="s">
        <v>120</v>
      </c>
      <c r="H316" s="149" t="s">
        <v>354</v>
      </c>
      <c r="I316" s="24" t="s">
        <v>117</v>
      </c>
      <c r="J316" s="25">
        <v>43207</v>
      </c>
      <c r="K316" s="26" t="s">
        <v>45</v>
      </c>
      <c r="L316" s="90">
        <v>0.29166666666666669</v>
      </c>
      <c r="M316" s="27">
        <v>2</v>
      </c>
      <c r="N316" s="27">
        <v>133</v>
      </c>
      <c r="O316" s="27">
        <v>5</v>
      </c>
      <c r="P316" s="27">
        <v>1</v>
      </c>
      <c r="Q316" s="27">
        <v>1</v>
      </c>
      <c r="R316" s="27">
        <v>4</v>
      </c>
      <c r="S316" s="27">
        <v>0</v>
      </c>
      <c r="T316" s="27">
        <v>3</v>
      </c>
      <c r="U316" s="27">
        <v>0</v>
      </c>
      <c r="V316" s="30">
        <f t="shared" si="14"/>
        <v>149</v>
      </c>
    </row>
    <row r="317" spans="1:22" ht="17.100000000000001" customHeight="1">
      <c r="A317" s="10" t="s">
        <v>14</v>
      </c>
      <c r="B317" s="10" t="s">
        <v>118</v>
      </c>
      <c r="C317" s="11" t="s">
        <v>119</v>
      </c>
      <c r="D317" s="149" t="str">
        <f t="shared" si="12"/>
        <v>r1_02 -  pl. Orląt Lwowskich</v>
      </c>
      <c r="E317" s="149" t="str">
        <f t="shared" si="13"/>
        <v>r1_02 -  pl. Orląt Lwowskich - W4 od pl. Orląt Lwowskich - do centrum</v>
      </c>
      <c r="F317" s="10" t="s">
        <v>115</v>
      </c>
      <c r="G317" s="11" t="s">
        <v>120</v>
      </c>
      <c r="H317" s="149" t="s">
        <v>354</v>
      </c>
      <c r="I317" s="24" t="s">
        <v>117</v>
      </c>
      <c r="J317" s="25">
        <v>43207</v>
      </c>
      <c r="K317" s="26" t="s">
        <v>46</v>
      </c>
      <c r="L317" s="90">
        <v>0.29166666666666669</v>
      </c>
      <c r="M317" s="27">
        <v>0</v>
      </c>
      <c r="N317" s="27">
        <v>176</v>
      </c>
      <c r="O317" s="27">
        <v>8</v>
      </c>
      <c r="P317" s="27">
        <v>0</v>
      </c>
      <c r="Q317" s="27">
        <v>0</v>
      </c>
      <c r="R317" s="27">
        <v>5</v>
      </c>
      <c r="S317" s="27">
        <v>0</v>
      </c>
      <c r="T317" s="27">
        <v>5</v>
      </c>
      <c r="U317" s="27">
        <v>2</v>
      </c>
      <c r="V317" s="30">
        <f t="shared" si="14"/>
        <v>196</v>
      </c>
    </row>
    <row r="318" spans="1:22" ht="17.100000000000001" customHeight="1">
      <c r="A318" s="10" t="s">
        <v>14</v>
      </c>
      <c r="B318" s="10" t="s">
        <v>118</v>
      </c>
      <c r="C318" s="11" t="s">
        <v>119</v>
      </c>
      <c r="D318" s="149" t="str">
        <f t="shared" si="12"/>
        <v>r1_02 -  pl. Orląt Lwowskich</v>
      </c>
      <c r="E318" s="149" t="str">
        <f t="shared" si="13"/>
        <v>r1_02 -  pl. Orląt Lwowskich - W4 od pl. Orląt Lwowskich - do centrum</v>
      </c>
      <c r="F318" s="10" t="s">
        <v>115</v>
      </c>
      <c r="G318" s="11" t="s">
        <v>120</v>
      </c>
      <c r="H318" s="149" t="s">
        <v>354</v>
      </c>
      <c r="I318" s="24" t="s">
        <v>117</v>
      </c>
      <c r="J318" s="25">
        <v>43207</v>
      </c>
      <c r="K318" s="26" t="s">
        <v>47</v>
      </c>
      <c r="L318" s="90">
        <v>0.33333333333333398</v>
      </c>
      <c r="M318" s="27">
        <v>1</v>
      </c>
      <c r="N318" s="27">
        <v>227</v>
      </c>
      <c r="O318" s="27">
        <v>7</v>
      </c>
      <c r="P318" s="27">
        <v>1</v>
      </c>
      <c r="Q318" s="27">
        <v>0</v>
      </c>
      <c r="R318" s="27">
        <v>2</v>
      </c>
      <c r="S318" s="27">
        <v>0</v>
      </c>
      <c r="T318" s="27">
        <v>6</v>
      </c>
      <c r="U318" s="27">
        <v>0</v>
      </c>
      <c r="V318" s="30">
        <f t="shared" si="14"/>
        <v>244</v>
      </c>
    </row>
    <row r="319" spans="1:22" ht="17.100000000000001" customHeight="1">
      <c r="A319" s="10" t="s">
        <v>14</v>
      </c>
      <c r="B319" s="10" t="s">
        <v>118</v>
      </c>
      <c r="C319" s="11" t="s">
        <v>119</v>
      </c>
      <c r="D319" s="149" t="str">
        <f t="shared" si="12"/>
        <v>r1_02 -  pl. Orląt Lwowskich</v>
      </c>
      <c r="E319" s="149" t="str">
        <f t="shared" si="13"/>
        <v>r1_02 -  pl. Orląt Lwowskich - W4 od pl. Orląt Lwowskich - do centrum</v>
      </c>
      <c r="F319" s="10" t="s">
        <v>115</v>
      </c>
      <c r="G319" s="11" t="s">
        <v>120</v>
      </c>
      <c r="H319" s="149" t="s">
        <v>354</v>
      </c>
      <c r="I319" s="24" t="s">
        <v>117</v>
      </c>
      <c r="J319" s="25">
        <v>43207</v>
      </c>
      <c r="K319" s="26" t="s">
        <v>48</v>
      </c>
      <c r="L319" s="90">
        <v>0.33333333333333398</v>
      </c>
      <c r="M319" s="27">
        <v>2</v>
      </c>
      <c r="N319" s="27">
        <v>244</v>
      </c>
      <c r="O319" s="27">
        <v>9</v>
      </c>
      <c r="P319" s="27">
        <v>0</v>
      </c>
      <c r="Q319" s="27">
        <v>0</v>
      </c>
      <c r="R319" s="27">
        <v>3</v>
      </c>
      <c r="S319" s="27">
        <v>0</v>
      </c>
      <c r="T319" s="27">
        <v>7</v>
      </c>
      <c r="U319" s="27">
        <v>0</v>
      </c>
      <c r="V319" s="30">
        <f t="shared" si="14"/>
        <v>265</v>
      </c>
    </row>
    <row r="320" spans="1:22" ht="17.100000000000001" customHeight="1">
      <c r="A320" s="10" t="s">
        <v>14</v>
      </c>
      <c r="B320" s="10" t="s">
        <v>118</v>
      </c>
      <c r="C320" s="11" t="s">
        <v>119</v>
      </c>
      <c r="D320" s="149" t="str">
        <f t="shared" si="12"/>
        <v>r1_02 -  pl. Orląt Lwowskich</v>
      </c>
      <c r="E320" s="149" t="str">
        <f t="shared" si="13"/>
        <v>r1_02 -  pl. Orląt Lwowskich - W4 od pl. Orląt Lwowskich - do centrum</v>
      </c>
      <c r="F320" s="10" t="s">
        <v>115</v>
      </c>
      <c r="G320" s="11" t="s">
        <v>120</v>
      </c>
      <c r="H320" s="149" t="s">
        <v>354</v>
      </c>
      <c r="I320" s="24" t="s">
        <v>117</v>
      </c>
      <c r="J320" s="25">
        <v>43207</v>
      </c>
      <c r="K320" s="26" t="s">
        <v>49</v>
      </c>
      <c r="L320" s="90">
        <v>0.33333333333333398</v>
      </c>
      <c r="M320" s="27">
        <v>0</v>
      </c>
      <c r="N320" s="27">
        <v>245</v>
      </c>
      <c r="O320" s="27">
        <v>6</v>
      </c>
      <c r="P320" s="27">
        <v>1</v>
      </c>
      <c r="Q320" s="27">
        <v>0</v>
      </c>
      <c r="R320" s="27">
        <v>6</v>
      </c>
      <c r="S320" s="27">
        <v>0</v>
      </c>
      <c r="T320" s="27">
        <v>4</v>
      </c>
      <c r="U320" s="27">
        <v>0</v>
      </c>
      <c r="V320" s="30">
        <f t="shared" si="14"/>
        <v>262</v>
      </c>
    </row>
    <row r="321" spans="1:22" ht="17.100000000000001" customHeight="1">
      <c r="A321" s="10" t="s">
        <v>14</v>
      </c>
      <c r="B321" s="10" t="s">
        <v>118</v>
      </c>
      <c r="C321" s="11" t="s">
        <v>119</v>
      </c>
      <c r="D321" s="149" t="str">
        <f t="shared" si="12"/>
        <v>r1_02 -  pl. Orląt Lwowskich</v>
      </c>
      <c r="E321" s="149" t="str">
        <f t="shared" si="13"/>
        <v>r1_02 -  pl. Orląt Lwowskich - W4 od pl. Orląt Lwowskich - do centrum</v>
      </c>
      <c r="F321" s="10" t="s">
        <v>115</v>
      </c>
      <c r="G321" s="11" t="s">
        <v>120</v>
      </c>
      <c r="H321" s="149" t="s">
        <v>354</v>
      </c>
      <c r="I321" s="24" t="s">
        <v>117</v>
      </c>
      <c r="J321" s="25">
        <v>43207</v>
      </c>
      <c r="K321" s="26" t="s">
        <v>50</v>
      </c>
      <c r="L321" s="90">
        <v>0.33333333333333398</v>
      </c>
      <c r="M321" s="27">
        <v>2</v>
      </c>
      <c r="N321" s="27">
        <v>241</v>
      </c>
      <c r="O321" s="27">
        <v>9</v>
      </c>
      <c r="P321" s="27">
        <v>2</v>
      </c>
      <c r="Q321" s="27">
        <v>1</v>
      </c>
      <c r="R321" s="27">
        <v>2</v>
      </c>
      <c r="S321" s="27">
        <v>0</v>
      </c>
      <c r="T321" s="27">
        <v>5</v>
      </c>
      <c r="U321" s="27">
        <v>1</v>
      </c>
      <c r="V321" s="30">
        <f t="shared" si="14"/>
        <v>263</v>
      </c>
    </row>
    <row r="322" spans="1:22" ht="17.100000000000001" customHeight="1">
      <c r="A322" s="10" t="s">
        <v>14</v>
      </c>
      <c r="B322" s="10" t="s">
        <v>118</v>
      </c>
      <c r="C322" s="11" t="s">
        <v>119</v>
      </c>
      <c r="D322" s="149" t="str">
        <f t="shared" si="12"/>
        <v>r1_02 -  pl. Orląt Lwowskich</v>
      </c>
      <c r="E322" s="149" t="str">
        <f t="shared" si="13"/>
        <v>r1_02 -  pl. Orląt Lwowskich - W4 od pl. Orląt Lwowskich - do centrum</v>
      </c>
      <c r="F322" s="10" t="s">
        <v>115</v>
      </c>
      <c r="G322" s="11" t="s">
        <v>120</v>
      </c>
      <c r="H322" s="149" t="s">
        <v>354</v>
      </c>
      <c r="I322" s="24" t="s">
        <v>117</v>
      </c>
      <c r="J322" s="25">
        <v>43207</v>
      </c>
      <c r="K322" s="26" t="s">
        <v>51</v>
      </c>
      <c r="L322" s="90">
        <v>0.375</v>
      </c>
      <c r="M322" s="27">
        <v>0</v>
      </c>
      <c r="N322" s="27">
        <v>231</v>
      </c>
      <c r="O322" s="27">
        <v>7</v>
      </c>
      <c r="P322" s="27">
        <v>0</v>
      </c>
      <c r="Q322" s="27">
        <v>0</v>
      </c>
      <c r="R322" s="27">
        <v>3</v>
      </c>
      <c r="S322" s="27">
        <v>0</v>
      </c>
      <c r="T322" s="27">
        <v>5</v>
      </c>
      <c r="U322" s="27">
        <v>0</v>
      </c>
      <c r="V322" s="30">
        <f t="shared" si="14"/>
        <v>246</v>
      </c>
    </row>
    <row r="323" spans="1:22" ht="17.100000000000001" customHeight="1">
      <c r="A323" s="10" t="s">
        <v>14</v>
      </c>
      <c r="B323" s="10" t="s">
        <v>118</v>
      </c>
      <c r="C323" s="11" t="s">
        <v>119</v>
      </c>
      <c r="D323" s="149" t="str">
        <f t="shared" ref="D323:D386" si="15">CONCATENATE(B323," -  ",C323,)</f>
        <v>r1_02 -  pl. Orląt Lwowskich</v>
      </c>
      <c r="E323" s="149" t="str">
        <f t="shared" ref="E323:E386" si="16">CONCATENATE(B323," -  ",C323," - ",H323)</f>
        <v>r1_02 -  pl. Orląt Lwowskich - W4 od pl. Orląt Lwowskich - do centrum</v>
      </c>
      <c r="F323" s="10" t="s">
        <v>115</v>
      </c>
      <c r="G323" s="11" t="s">
        <v>120</v>
      </c>
      <c r="H323" s="149" t="s">
        <v>354</v>
      </c>
      <c r="I323" s="24" t="s">
        <v>117</v>
      </c>
      <c r="J323" s="25">
        <v>43207</v>
      </c>
      <c r="K323" s="26" t="s">
        <v>52</v>
      </c>
      <c r="L323" s="90">
        <v>0.375</v>
      </c>
      <c r="M323" s="27">
        <v>2</v>
      </c>
      <c r="N323" s="27">
        <v>243</v>
      </c>
      <c r="O323" s="27">
        <v>13</v>
      </c>
      <c r="P323" s="27">
        <v>1</v>
      </c>
      <c r="Q323" s="27">
        <v>1</v>
      </c>
      <c r="R323" s="27">
        <v>5</v>
      </c>
      <c r="S323" s="27">
        <v>0</v>
      </c>
      <c r="T323" s="27">
        <v>5</v>
      </c>
      <c r="U323" s="27">
        <v>1</v>
      </c>
      <c r="V323" s="30">
        <f t="shared" ref="V323:V386" si="17">SUM(M323:U323)</f>
        <v>271</v>
      </c>
    </row>
    <row r="324" spans="1:22" ht="17.100000000000001" customHeight="1">
      <c r="A324" s="10" t="s">
        <v>14</v>
      </c>
      <c r="B324" s="10" t="s">
        <v>118</v>
      </c>
      <c r="C324" s="11" t="s">
        <v>119</v>
      </c>
      <c r="D324" s="149" t="str">
        <f t="shared" si="15"/>
        <v>r1_02 -  pl. Orląt Lwowskich</v>
      </c>
      <c r="E324" s="149" t="str">
        <f t="shared" si="16"/>
        <v>r1_02 -  pl. Orląt Lwowskich - W4 od pl. Orląt Lwowskich - do centrum</v>
      </c>
      <c r="F324" s="10" t="s">
        <v>115</v>
      </c>
      <c r="G324" s="11" t="s">
        <v>120</v>
      </c>
      <c r="H324" s="149" t="s">
        <v>354</v>
      </c>
      <c r="I324" s="24" t="s">
        <v>117</v>
      </c>
      <c r="J324" s="25">
        <v>43207</v>
      </c>
      <c r="K324" s="26" t="s">
        <v>53</v>
      </c>
      <c r="L324" s="90">
        <v>0.375</v>
      </c>
      <c r="M324" s="27">
        <v>2</v>
      </c>
      <c r="N324" s="27">
        <v>254</v>
      </c>
      <c r="O324" s="27">
        <v>9</v>
      </c>
      <c r="P324" s="27">
        <v>0</v>
      </c>
      <c r="Q324" s="27">
        <v>0</v>
      </c>
      <c r="R324" s="27">
        <v>6</v>
      </c>
      <c r="S324" s="27">
        <v>0</v>
      </c>
      <c r="T324" s="27">
        <v>4</v>
      </c>
      <c r="U324" s="27">
        <v>0</v>
      </c>
      <c r="V324" s="30">
        <f t="shared" si="17"/>
        <v>275</v>
      </c>
    </row>
    <row r="325" spans="1:22" ht="17.100000000000001" customHeight="1">
      <c r="A325" s="10" t="s">
        <v>14</v>
      </c>
      <c r="B325" s="10" t="s">
        <v>118</v>
      </c>
      <c r="C325" s="11" t="s">
        <v>119</v>
      </c>
      <c r="D325" s="149" t="str">
        <f t="shared" si="15"/>
        <v>r1_02 -  pl. Orląt Lwowskich</v>
      </c>
      <c r="E325" s="149" t="str">
        <f t="shared" si="16"/>
        <v>r1_02 -  pl. Orląt Lwowskich - W4 od pl. Orląt Lwowskich - do centrum</v>
      </c>
      <c r="F325" s="10" t="s">
        <v>115</v>
      </c>
      <c r="G325" s="11" t="s">
        <v>120</v>
      </c>
      <c r="H325" s="149" t="s">
        <v>354</v>
      </c>
      <c r="I325" s="24" t="s">
        <v>117</v>
      </c>
      <c r="J325" s="25">
        <v>43207</v>
      </c>
      <c r="K325" s="26" t="s">
        <v>54</v>
      </c>
      <c r="L325" s="90">
        <v>0.375</v>
      </c>
      <c r="M325" s="27">
        <v>1</v>
      </c>
      <c r="N325" s="27">
        <v>195</v>
      </c>
      <c r="O325" s="27">
        <v>7</v>
      </c>
      <c r="P325" s="27">
        <v>1</v>
      </c>
      <c r="Q325" s="27">
        <v>0</v>
      </c>
      <c r="R325" s="27">
        <v>1</v>
      </c>
      <c r="S325" s="27">
        <v>0</v>
      </c>
      <c r="T325" s="27">
        <v>8</v>
      </c>
      <c r="U325" s="27">
        <v>0</v>
      </c>
      <c r="V325" s="30">
        <f t="shared" si="17"/>
        <v>213</v>
      </c>
    </row>
    <row r="326" spans="1:22" ht="17.100000000000001" customHeight="1">
      <c r="A326" s="10" t="s">
        <v>14</v>
      </c>
      <c r="B326" s="10" t="s">
        <v>118</v>
      </c>
      <c r="C326" s="11" t="s">
        <v>119</v>
      </c>
      <c r="D326" s="149" t="str">
        <f t="shared" si="15"/>
        <v>r1_02 -  pl. Orląt Lwowskich</v>
      </c>
      <c r="E326" s="149" t="str">
        <f t="shared" si="16"/>
        <v>r1_02 -  pl. Orląt Lwowskich - W4 od pl. Orląt Lwowskich - do centrum</v>
      </c>
      <c r="F326" s="10" t="s">
        <v>115</v>
      </c>
      <c r="G326" s="11" t="s">
        <v>120</v>
      </c>
      <c r="H326" s="149" t="s">
        <v>354</v>
      </c>
      <c r="I326" s="24" t="s">
        <v>117</v>
      </c>
      <c r="J326" s="25">
        <v>43207</v>
      </c>
      <c r="K326" s="26" t="s">
        <v>55</v>
      </c>
      <c r="L326" s="90">
        <v>0.41666666666666702</v>
      </c>
      <c r="M326" s="27">
        <v>1</v>
      </c>
      <c r="N326" s="27">
        <v>210</v>
      </c>
      <c r="O326" s="27">
        <v>5</v>
      </c>
      <c r="P326" s="27">
        <v>1</v>
      </c>
      <c r="Q326" s="27">
        <v>0</v>
      </c>
      <c r="R326" s="27">
        <v>3</v>
      </c>
      <c r="S326" s="27">
        <v>0</v>
      </c>
      <c r="T326" s="27">
        <v>4</v>
      </c>
      <c r="U326" s="27">
        <v>1</v>
      </c>
      <c r="V326" s="30">
        <f t="shared" si="17"/>
        <v>225</v>
      </c>
    </row>
    <row r="327" spans="1:22" ht="17.100000000000001" customHeight="1">
      <c r="A327" s="10" t="s">
        <v>14</v>
      </c>
      <c r="B327" s="10" t="s">
        <v>118</v>
      </c>
      <c r="C327" s="11" t="s">
        <v>119</v>
      </c>
      <c r="D327" s="149" t="str">
        <f t="shared" si="15"/>
        <v>r1_02 -  pl. Orląt Lwowskich</v>
      </c>
      <c r="E327" s="149" t="str">
        <f t="shared" si="16"/>
        <v>r1_02 -  pl. Orląt Lwowskich - W4 od pl. Orląt Lwowskich - do centrum</v>
      </c>
      <c r="F327" s="10" t="s">
        <v>115</v>
      </c>
      <c r="G327" s="11" t="s">
        <v>120</v>
      </c>
      <c r="H327" s="149" t="s">
        <v>354</v>
      </c>
      <c r="I327" s="24" t="s">
        <v>117</v>
      </c>
      <c r="J327" s="25">
        <v>43207</v>
      </c>
      <c r="K327" s="26" t="s">
        <v>56</v>
      </c>
      <c r="L327" s="90">
        <v>0.41666666666666702</v>
      </c>
      <c r="M327" s="27">
        <v>2</v>
      </c>
      <c r="N327" s="27">
        <v>223</v>
      </c>
      <c r="O327" s="27">
        <v>12</v>
      </c>
      <c r="P327" s="27">
        <v>1</v>
      </c>
      <c r="Q327" s="27">
        <v>0</v>
      </c>
      <c r="R327" s="27">
        <v>3</v>
      </c>
      <c r="S327" s="27">
        <v>0</v>
      </c>
      <c r="T327" s="27">
        <v>4</v>
      </c>
      <c r="U327" s="27">
        <v>1</v>
      </c>
      <c r="V327" s="30">
        <f t="shared" si="17"/>
        <v>246</v>
      </c>
    </row>
    <row r="328" spans="1:22" ht="17.100000000000001" customHeight="1">
      <c r="A328" s="10" t="s">
        <v>14</v>
      </c>
      <c r="B328" s="10" t="s">
        <v>118</v>
      </c>
      <c r="C328" s="11" t="s">
        <v>119</v>
      </c>
      <c r="D328" s="149" t="str">
        <f t="shared" si="15"/>
        <v>r1_02 -  pl. Orląt Lwowskich</v>
      </c>
      <c r="E328" s="149" t="str">
        <f t="shared" si="16"/>
        <v>r1_02 -  pl. Orląt Lwowskich - W4 od pl. Orląt Lwowskich - do centrum</v>
      </c>
      <c r="F328" s="10" t="s">
        <v>115</v>
      </c>
      <c r="G328" s="11" t="s">
        <v>120</v>
      </c>
      <c r="H328" s="149" t="s">
        <v>354</v>
      </c>
      <c r="I328" s="24" t="s">
        <v>117</v>
      </c>
      <c r="J328" s="25">
        <v>43207</v>
      </c>
      <c r="K328" s="26" t="s">
        <v>57</v>
      </c>
      <c r="L328" s="90">
        <v>0.41666666666666702</v>
      </c>
      <c r="M328" s="27">
        <v>0</v>
      </c>
      <c r="N328" s="27">
        <v>247</v>
      </c>
      <c r="O328" s="27">
        <v>12</v>
      </c>
      <c r="P328" s="27">
        <v>0</v>
      </c>
      <c r="Q328" s="27">
        <v>0</v>
      </c>
      <c r="R328" s="27">
        <v>5</v>
      </c>
      <c r="S328" s="27">
        <v>0</v>
      </c>
      <c r="T328" s="27">
        <v>4</v>
      </c>
      <c r="U328" s="27">
        <v>1</v>
      </c>
      <c r="V328" s="30">
        <f t="shared" si="17"/>
        <v>269</v>
      </c>
    </row>
    <row r="329" spans="1:22" ht="17.100000000000001" customHeight="1">
      <c r="A329" s="10" t="s">
        <v>14</v>
      </c>
      <c r="B329" s="10" t="s">
        <v>118</v>
      </c>
      <c r="C329" s="11" t="s">
        <v>119</v>
      </c>
      <c r="D329" s="149" t="str">
        <f t="shared" si="15"/>
        <v>r1_02 -  pl. Orląt Lwowskich</v>
      </c>
      <c r="E329" s="149" t="str">
        <f t="shared" si="16"/>
        <v>r1_02 -  pl. Orląt Lwowskich - W4 od pl. Orląt Lwowskich - do centrum</v>
      </c>
      <c r="F329" s="10" t="s">
        <v>115</v>
      </c>
      <c r="G329" s="11" t="s">
        <v>120</v>
      </c>
      <c r="H329" s="149" t="s">
        <v>354</v>
      </c>
      <c r="I329" s="24" t="s">
        <v>117</v>
      </c>
      <c r="J329" s="25">
        <v>43207</v>
      </c>
      <c r="K329" s="26" t="s">
        <v>58</v>
      </c>
      <c r="L329" s="90">
        <v>0.41666666666666702</v>
      </c>
      <c r="M329" s="27">
        <v>0</v>
      </c>
      <c r="N329" s="27">
        <v>188</v>
      </c>
      <c r="O329" s="27">
        <v>16</v>
      </c>
      <c r="P329" s="27">
        <v>0</v>
      </c>
      <c r="Q329" s="27">
        <v>0</v>
      </c>
      <c r="R329" s="27">
        <v>4</v>
      </c>
      <c r="S329" s="27">
        <v>0</v>
      </c>
      <c r="T329" s="27">
        <v>1</v>
      </c>
      <c r="U329" s="27">
        <v>0</v>
      </c>
      <c r="V329" s="30">
        <f t="shared" si="17"/>
        <v>209</v>
      </c>
    </row>
    <row r="330" spans="1:22" ht="17.100000000000001" customHeight="1">
      <c r="A330" s="10" t="s">
        <v>14</v>
      </c>
      <c r="B330" s="10" t="s">
        <v>118</v>
      </c>
      <c r="C330" s="11" t="s">
        <v>119</v>
      </c>
      <c r="D330" s="149" t="str">
        <f t="shared" si="15"/>
        <v>r1_02 -  pl. Orląt Lwowskich</v>
      </c>
      <c r="E330" s="149" t="str">
        <f t="shared" si="16"/>
        <v>r1_02 -  pl. Orląt Lwowskich - W4 od pl. Orląt Lwowskich - do centrum</v>
      </c>
      <c r="F330" s="10" t="s">
        <v>115</v>
      </c>
      <c r="G330" s="11" t="s">
        <v>120</v>
      </c>
      <c r="H330" s="149" t="s">
        <v>354</v>
      </c>
      <c r="I330" s="24" t="s">
        <v>117</v>
      </c>
      <c r="J330" s="25">
        <v>43207</v>
      </c>
      <c r="K330" s="26" t="s">
        <v>59</v>
      </c>
      <c r="L330" s="90">
        <v>0.45833333333333398</v>
      </c>
      <c r="M330" s="27">
        <v>1</v>
      </c>
      <c r="N330" s="27">
        <v>194</v>
      </c>
      <c r="O330" s="27">
        <v>7</v>
      </c>
      <c r="P330" s="27">
        <v>0</v>
      </c>
      <c r="Q330" s="27">
        <v>0</v>
      </c>
      <c r="R330" s="27">
        <v>5</v>
      </c>
      <c r="S330" s="27">
        <v>0</v>
      </c>
      <c r="T330" s="27">
        <v>5</v>
      </c>
      <c r="U330" s="27">
        <v>1</v>
      </c>
      <c r="V330" s="30">
        <f t="shared" si="17"/>
        <v>213</v>
      </c>
    </row>
    <row r="331" spans="1:22" ht="17.100000000000001" customHeight="1">
      <c r="A331" s="10" t="s">
        <v>14</v>
      </c>
      <c r="B331" s="10" t="s">
        <v>118</v>
      </c>
      <c r="C331" s="11" t="s">
        <v>119</v>
      </c>
      <c r="D331" s="149" t="str">
        <f t="shared" si="15"/>
        <v>r1_02 -  pl. Orląt Lwowskich</v>
      </c>
      <c r="E331" s="149" t="str">
        <f t="shared" si="16"/>
        <v>r1_02 -  pl. Orląt Lwowskich - W4 od pl. Orląt Lwowskich - do centrum</v>
      </c>
      <c r="F331" s="10" t="s">
        <v>115</v>
      </c>
      <c r="G331" s="11" t="s">
        <v>120</v>
      </c>
      <c r="H331" s="149" t="s">
        <v>354</v>
      </c>
      <c r="I331" s="24" t="s">
        <v>117</v>
      </c>
      <c r="J331" s="25">
        <v>43207</v>
      </c>
      <c r="K331" s="26" t="s">
        <v>60</v>
      </c>
      <c r="L331" s="90">
        <v>0.45833333333333398</v>
      </c>
      <c r="M331" s="27">
        <v>0</v>
      </c>
      <c r="N331" s="27">
        <v>192</v>
      </c>
      <c r="O331" s="27">
        <v>10</v>
      </c>
      <c r="P331" s="27">
        <v>2</v>
      </c>
      <c r="Q331" s="27">
        <v>0</v>
      </c>
      <c r="R331" s="27">
        <v>3</v>
      </c>
      <c r="S331" s="27">
        <v>0</v>
      </c>
      <c r="T331" s="27">
        <v>1</v>
      </c>
      <c r="U331" s="27">
        <v>0</v>
      </c>
      <c r="V331" s="30">
        <f t="shared" si="17"/>
        <v>208</v>
      </c>
    </row>
    <row r="332" spans="1:22" ht="17.100000000000001" customHeight="1">
      <c r="A332" s="10" t="s">
        <v>14</v>
      </c>
      <c r="B332" s="10" t="s">
        <v>118</v>
      </c>
      <c r="C332" s="11" t="s">
        <v>119</v>
      </c>
      <c r="D332" s="149" t="str">
        <f t="shared" si="15"/>
        <v>r1_02 -  pl. Orląt Lwowskich</v>
      </c>
      <c r="E332" s="149" t="str">
        <f t="shared" si="16"/>
        <v>r1_02 -  pl. Orląt Lwowskich - W4 od pl. Orląt Lwowskich - do centrum</v>
      </c>
      <c r="F332" s="10" t="s">
        <v>115</v>
      </c>
      <c r="G332" s="11" t="s">
        <v>120</v>
      </c>
      <c r="H332" s="149" t="s">
        <v>354</v>
      </c>
      <c r="I332" s="24" t="s">
        <v>117</v>
      </c>
      <c r="J332" s="25">
        <v>43207</v>
      </c>
      <c r="K332" s="26" t="s">
        <v>61</v>
      </c>
      <c r="L332" s="90">
        <v>0.45833333333333398</v>
      </c>
      <c r="M332" s="27">
        <v>3</v>
      </c>
      <c r="N332" s="27">
        <v>186</v>
      </c>
      <c r="O332" s="27">
        <v>15</v>
      </c>
      <c r="P332" s="27">
        <v>0</v>
      </c>
      <c r="Q332" s="27">
        <v>0</v>
      </c>
      <c r="R332" s="27">
        <v>2</v>
      </c>
      <c r="S332" s="27">
        <v>0</v>
      </c>
      <c r="T332" s="27">
        <v>1</v>
      </c>
      <c r="U332" s="27">
        <v>1</v>
      </c>
      <c r="V332" s="30">
        <f t="shared" si="17"/>
        <v>208</v>
      </c>
    </row>
    <row r="333" spans="1:22" ht="17.100000000000001" customHeight="1">
      <c r="A333" s="10" t="s">
        <v>14</v>
      </c>
      <c r="B333" s="10" t="s">
        <v>118</v>
      </c>
      <c r="C333" s="11" t="s">
        <v>119</v>
      </c>
      <c r="D333" s="149" t="str">
        <f t="shared" si="15"/>
        <v>r1_02 -  pl. Orląt Lwowskich</v>
      </c>
      <c r="E333" s="149" t="str">
        <f t="shared" si="16"/>
        <v>r1_02 -  pl. Orląt Lwowskich - W4 od pl. Orląt Lwowskich - do centrum</v>
      </c>
      <c r="F333" s="10" t="s">
        <v>115</v>
      </c>
      <c r="G333" s="11" t="s">
        <v>120</v>
      </c>
      <c r="H333" s="149" t="s">
        <v>354</v>
      </c>
      <c r="I333" s="24" t="s">
        <v>117</v>
      </c>
      <c r="J333" s="25">
        <v>43207</v>
      </c>
      <c r="K333" s="26" t="s">
        <v>62</v>
      </c>
      <c r="L333" s="90">
        <v>0.45833333333333398</v>
      </c>
      <c r="M333" s="27">
        <v>0</v>
      </c>
      <c r="N333" s="27">
        <v>203</v>
      </c>
      <c r="O333" s="27">
        <v>16</v>
      </c>
      <c r="P333" s="27">
        <v>1</v>
      </c>
      <c r="Q333" s="27">
        <v>0</v>
      </c>
      <c r="R333" s="27">
        <v>2</v>
      </c>
      <c r="S333" s="27">
        <v>0</v>
      </c>
      <c r="T333" s="27">
        <v>3</v>
      </c>
      <c r="U333" s="27">
        <v>0</v>
      </c>
      <c r="V333" s="30">
        <f t="shared" si="17"/>
        <v>225</v>
      </c>
    </row>
    <row r="334" spans="1:22" ht="17.100000000000001" customHeight="1">
      <c r="A334" s="10" t="s">
        <v>14</v>
      </c>
      <c r="B334" s="10" t="s">
        <v>118</v>
      </c>
      <c r="C334" s="11" t="s">
        <v>119</v>
      </c>
      <c r="D334" s="149" t="str">
        <f t="shared" si="15"/>
        <v>r1_02 -  pl. Orląt Lwowskich</v>
      </c>
      <c r="E334" s="149" t="str">
        <f t="shared" si="16"/>
        <v>r1_02 -  pl. Orląt Lwowskich - W4 od pl. Orląt Lwowskich - do centrum</v>
      </c>
      <c r="F334" s="10" t="s">
        <v>115</v>
      </c>
      <c r="G334" s="11" t="s">
        <v>120</v>
      </c>
      <c r="H334" s="149" t="s">
        <v>354</v>
      </c>
      <c r="I334" s="24" t="s">
        <v>117</v>
      </c>
      <c r="J334" s="25">
        <v>43207</v>
      </c>
      <c r="K334" s="26" t="s">
        <v>63</v>
      </c>
      <c r="L334" s="90">
        <v>0.5</v>
      </c>
      <c r="M334" s="27">
        <v>1</v>
      </c>
      <c r="N334" s="27">
        <v>188</v>
      </c>
      <c r="O334" s="27">
        <v>11</v>
      </c>
      <c r="P334" s="27">
        <v>1</v>
      </c>
      <c r="Q334" s="27">
        <v>0</v>
      </c>
      <c r="R334" s="27">
        <v>4</v>
      </c>
      <c r="S334" s="27">
        <v>0</v>
      </c>
      <c r="T334" s="27">
        <v>3</v>
      </c>
      <c r="U334" s="27">
        <v>0</v>
      </c>
      <c r="V334" s="30">
        <f t="shared" si="17"/>
        <v>208</v>
      </c>
    </row>
    <row r="335" spans="1:22" ht="17.100000000000001" customHeight="1">
      <c r="A335" s="10" t="s">
        <v>14</v>
      </c>
      <c r="B335" s="10" t="s">
        <v>118</v>
      </c>
      <c r="C335" s="11" t="s">
        <v>119</v>
      </c>
      <c r="D335" s="149" t="str">
        <f t="shared" si="15"/>
        <v>r1_02 -  pl. Orląt Lwowskich</v>
      </c>
      <c r="E335" s="149" t="str">
        <f t="shared" si="16"/>
        <v>r1_02 -  pl. Orląt Lwowskich - W4 od pl. Orląt Lwowskich - do centrum</v>
      </c>
      <c r="F335" s="10" t="s">
        <v>115</v>
      </c>
      <c r="G335" s="11" t="s">
        <v>120</v>
      </c>
      <c r="H335" s="149" t="s">
        <v>354</v>
      </c>
      <c r="I335" s="24" t="s">
        <v>117</v>
      </c>
      <c r="J335" s="25">
        <v>43207</v>
      </c>
      <c r="K335" s="26" t="s">
        <v>64</v>
      </c>
      <c r="L335" s="90">
        <v>0.5</v>
      </c>
      <c r="M335" s="27">
        <v>2</v>
      </c>
      <c r="N335" s="27">
        <v>168</v>
      </c>
      <c r="O335" s="27">
        <v>14</v>
      </c>
      <c r="P335" s="27">
        <v>2</v>
      </c>
      <c r="Q335" s="27">
        <v>0</v>
      </c>
      <c r="R335" s="27">
        <v>3</v>
      </c>
      <c r="S335" s="27">
        <v>0</v>
      </c>
      <c r="T335" s="27">
        <v>1</v>
      </c>
      <c r="U335" s="27">
        <v>1</v>
      </c>
      <c r="V335" s="30">
        <f t="shared" si="17"/>
        <v>191</v>
      </c>
    </row>
    <row r="336" spans="1:22" ht="17.100000000000001" customHeight="1">
      <c r="A336" s="10" t="s">
        <v>14</v>
      </c>
      <c r="B336" s="10" t="s">
        <v>118</v>
      </c>
      <c r="C336" s="11" t="s">
        <v>119</v>
      </c>
      <c r="D336" s="149" t="str">
        <f t="shared" si="15"/>
        <v>r1_02 -  pl. Orląt Lwowskich</v>
      </c>
      <c r="E336" s="149" t="str">
        <f t="shared" si="16"/>
        <v>r1_02 -  pl. Orląt Lwowskich - W4 od pl. Orląt Lwowskich - do centrum</v>
      </c>
      <c r="F336" s="10" t="s">
        <v>115</v>
      </c>
      <c r="G336" s="11" t="s">
        <v>120</v>
      </c>
      <c r="H336" s="149" t="s">
        <v>354</v>
      </c>
      <c r="I336" s="24" t="s">
        <v>117</v>
      </c>
      <c r="J336" s="25">
        <v>43207</v>
      </c>
      <c r="K336" s="26" t="s">
        <v>65</v>
      </c>
      <c r="L336" s="90">
        <v>0.5</v>
      </c>
      <c r="M336" s="27">
        <v>5</v>
      </c>
      <c r="N336" s="27">
        <v>179</v>
      </c>
      <c r="O336" s="27">
        <v>4</v>
      </c>
      <c r="P336" s="27">
        <v>0</v>
      </c>
      <c r="Q336" s="27">
        <v>0</v>
      </c>
      <c r="R336" s="27">
        <v>2</v>
      </c>
      <c r="S336" s="27">
        <v>0</v>
      </c>
      <c r="T336" s="27">
        <v>5</v>
      </c>
      <c r="U336" s="27">
        <v>0</v>
      </c>
      <c r="V336" s="30">
        <f t="shared" si="17"/>
        <v>195</v>
      </c>
    </row>
    <row r="337" spans="1:22" ht="17.100000000000001" customHeight="1">
      <c r="A337" s="10" t="s">
        <v>14</v>
      </c>
      <c r="B337" s="10" t="s">
        <v>118</v>
      </c>
      <c r="C337" s="11" t="s">
        <v>119</v>
      </c>
      <c r="D337" s="149" t="str">
        <f t="shared" si="15"/>
        <v>r1_02 -  pl. Orląt Lwowskich</v>
      </c>
      <c r="E337" s="149" t="str">
        <f t="shared" si="16"/>
        <v>r1_02 -  pl. Orląt Lwowskich - W4 od pl. Orląt Lwowskich - do centrum</v>
      </c>
      <c r="F337" s="10" t="s">
        <v>115</v>
      </c>
      <c r="G337" s="11" t="s">
        <v>120</v>
      </c>
      <c r="H337" s="149" t="s">
        <v>354</v>
      </c>
      <c r="I337" s="24" t="s">
        <v>117</v>
      </c>
      <c r="J337" s="25">
        <v>43207</v>
      </c>
      <c r="K337" s="26" t="s">
        <v>66</v>
      </c>
      <c r="L337" s="90">
        <v>0.5</v>
      </c>
      <c r="M337" s="27">
        <v>0</v>
      </c>
      <c r="N337" s="27">
        <v>191</v>
      </c>
      <c r="O337" s="27">
        <v>12</v>
      </c>
      <c r="P337" s="27">
        <v>3</v>
      </c>
      <c r="Q337" s="27">
        <v>0</v>
      </c>
      <c r="R337" s="27">
        <v>1</v>
      </c>
      <c r="S337" s="27">
        <v>0</v>
      </c>
      <c r="T337" s="27">
        <v>3</v>
      </c>
      <c r="U337" s="27">
        <v>1</v>
      </c>
      <c r="V337" s="30">
        <f t="shared" si="17"/>
        <v>211</v>
      </c>
    </row>
    <row r="338" spans="1:22" ht="17.100000000000001" customHeight="1">
      <c r="A338" s="10" t="s">
        <v>14</v>
      </c>
      <c r="B338" s="10" t="s">
        <v>118</v>
      </c>
      <c r="C338" s="11" t="s">
        <v>119</v>
      </c>
      <c r="D338" s="149" t="str">
        <f t="shared" si="15"/>
        <v>r1_02 -  pl. Orląt Lwowskich</v>
      </c>
      <c r="E338" s="149" t="str">
        <f t="shared" si="16"/>
        <v>r1_02 -  pl. Orląt Lwowskich - W4 od pl. Orląt Lwowskich - do centrum</v>
      </c>
      <c r="F338" s="10" t="s">
        <v>115</v>
      </c>
      <c r="G338" s="11" t="s">
        <v>120</v>
      </c>
      <c r="H338" s="149" t="s">
        <v>354</v>
      </c>
      <c r="I338" s="24" t="s">
        <v>117</v>
      </c>
      <c r="J338" s="25">
        <v>43207</v>
      </c>
      <c r="K338" s="26" t="s">
        <v>67</v>
      </c>
      <c r="L338" s="90">
        <v>0.54166666666666663</v>
      </c>
      <c r="M338" s="27">
        <v>6</v>
      </c>
      <c r="N338" s="27">
        <v>199</v>
      </c>
      <c r="O338" s="27">
        <v>13</v>
      </c>
      <c r="P338" s="27">
        <v>2</v>
      </c>
      <c r="Q338" s="27">
        <v>0</v>
      </c>
      <c r="R338" s="27">
        <v>5</v>
      </c>
      <c r="S338" s="27">
        <v>0</v>
      </c>
      <c r="T338" s="27">
        <v>3</v>
      </c>
      <c r="U338" s="27">
        <v>0</v>
      </c>
      <c r="V338" s="30">
        <f t="shared" si="17"/>
        <v>228</v>
      </c>
    </row>
    <row r="339" spans="1:22" ht="17.100000000000001" customHeight="1">
      <c r="A339" s="10" t="s">
        <v>14</v>
      </c>
      <c r="B339" s="10" t="s">
        <v>118</v>
      </c>
      <c r="C339" s="11" t="s">
        <v>119</v>
      </c>
      <c r="D339" s="149" t="str">
        <f t="shared" si="15"/>
        <v>r1_02 -  pl. Orląt Lwowskich</v>
      </c>
      <c r="E339" s="149" t="str">
        <f t="shared" si="16"/>
        <v>r1_02 -  pl. Orląt Lwowskich - W4 od pl. Orląt Lwowskich - do centrum</v>
      </c>
      <c r="F339" s="10" t="s">
        <v>115</v>
      </c>
      <c r="G339" s="11" t="s">
        <v>120</v>
      </c>
      <c r="H339" s="149" t="s">
        <v>354</v>
      </c>
      <c r="I339" s="24" t="s">
        <v>117</v>
      </c>
      <c r="J339" s="25">
        <v>43207</v>
      </c>
      <c r="K339" s="26" t="s">
        <v>68</v>
      </c>
      <c r="L339" s="90">
        <v>0.54166666666666663</v>
      </c>
      <c r="M339" s="27">
        <v>0</v>
      </c>
      <c r="N339" s="27">
        <v>184</v>
      </c>
      <c r="O339" s="27">
        <v>9</v>
      </c>
      <c r="P339" s="27">
        <v>2</v>
      </c>
      <c r="Q339" s="27">
        <v>0</v>
      </c>
      <c r="R339" s="27">
        <v>3</v>
      </c>
      <c r="S339" s="27">
        <v>1</v>
      </c>
      <c r="T339" s="27">
        <v>4</v>
      </c>
      <c r="U339" s="27">
        <v>0</v>
      </c>
      <c r="V339" s="30">
        <f t="shared" si="17"/>
        <v>203</v>
      </c>
    </row>
    <row r="340" spans="1:22" ht="17.100000000000001" customHeight="1">
      <c r="A340" s="10" t="s">
        <v>14</v>
      </c>
      <c r="B340" s="10" t="s">
        <v>118</v>
      </c>
      <c r="C340" s="11" t="s">
        <v>119</v>
      </c>
      <c r="D340" s="149" t="str">
        <f t="shared" si="15"/>
        <v>r1_02 -  pl. Orląt Lwowskich</v>
      </c>
      <c r="E340" s="149" t="str">
        <f t="shared" si="16"/>
        <v>r1_02 -  pl. Orląt Lwowskich - W4 od pl. Orląt Lwowskich - do centrum</v>
      </c>
      <c r="F340" s="10" t="s">
        <v>115</v>
      </c>
      <c r="G340" s="11" t="s">
        <v>120</v>
      </c>
      <c r="H340" s="149" t="s">
        <v>354</v>
      </c>
      <c r="I340" s="24" t="s">
        <v>117</v>
      </c>
      <c r="J340" s="25">
        <v>43207</v>
      </c>
      <c r="K340" s="26" t="s">
        <v>69</v>
      </c>
      <c r="L340" s="90">
        <v>0.54166666666666663</v>
      </c>
      <c r="M340" s="27">
        <v>2</v>
      </c>
      <c r="N340" s="27">
        <v>186</v>
      </c>
      <c r="O340" s="27">
        <v>12</v>
      </c>
      <c r="P340" s="27">
        <v>2</v>
      </c>
      <c r="Q340" s="27">
        <v>0</v>
      </c>
      <c r="R340" s="27">
        <v>3</v>
      </c>
      <c r="S340" s="27">
        <v>1</v>
      </c>
      <c r="T340" s="27">
        <v>4</v>
      </c>
      <c r="U340" s="27">
        <v>1</v>
      </c>
      <c r="V340" s="30">
        <f t="shared" si="17"/>
        <v>211</v>
      </c>
    </row>
    <row r="341" spans="1:22" ht="17.100000000000001" customHeight="1">
      <c r="A341" s="10" t="s">
        <v>14</v>
      </c>
      <c r="B341" s="10" t="s">
        <v>118</v>
      </c>
      <c r="C341" s="11" t="s">
        <v>119</v>
      </c>
      <c r="D341" s="149" t="str">
        <f t="shared" si="15"/>
        <v>r1_02 -  pl. Orląt Lwowskich</v>
      </c>
      <c r="E341" s="149" t="str">
        <f t="shared" si="16"/>
        <v>r1_02 -  pl. Orląt Lwowskich - W4 od pl. Orląt Lwowskich - do centrum</v>
      </c>
      <c r="F341" s="10" t="s">
        <v>115</v>
      </c>
      <c r="G341" s="11" t="s">
        <v>120</v>
      </c>
      <c r="H341" s="149" t="s">
        <v>354</v>
      </c>
      <c r="I341" s="24" t="s">
        <v>117</v>
      </c>
      <c r="J341" s="25">
        <v>43207</v>
      </c>
      <c r="K341" s="26" t="s">
        <v>70</v>
      </c>
      <c r="L341" s="90">
        <v>0.54166666666666663</v>
      </c>
      <c r="M341" s="27">
        <v>3</v>
      </c>
      <c r="N341" s="27">
        <v>170</v>
      </c>
      <c r="O341" s="27">
        <v>14</v>
      </c>
      <c r="P341" s="27">
        <v>1</v>
      </c>
      <c r="Q341" s="27">
        <v>0</v>
      </c>
      <c r="R341" s="27">
        <v>4</v>
      </c>
      <c r="S341" s="27">
        <v>0</v>
      </c>
      <c r="T341" s="27">
        <v>4</v>
      </c>
      <c r="U341" s="27">
        <v>0</v>
      </c>
      <c r="V341" s="30">
        <f t="shared" si="17"/>
        <v>196</v>
      </c>
    </row>
    <row r="342" spans="1:22" ht="17.100000000000001" customHeight="1">
      <c r="A342" s="10" t="s">
        <v>14</v>
      </c>
      <c r="B342" s="10" t="s">
        <v>118</v>
      </c>
      <c r="C342" s="11" t="s">
        <v>119</v>
      </c>
      <c r="D342" s="149" t="str">
        <f t="shared" si="15"/>
        <v>r1_02 -  pl. Orląt Lwowskich</v>
      </c>
      <c r="E342" s="149" t="str">
        <f t="shared" si="16"/>
        <v>r1_02 -  pl. Orląt Lwowskich - W4 od pl. Orląt Lwowskich - do centrum</v>
      </c>
      <c r="F342" s="10" t="s">
        <v>115</v>
      </c>
      <c r="G342" s="11" t="s">
        <v>120</v>
      </c>
      <c r="H342" s="149" t="s">
        <v>354</v>
      </c>
      <c r="I342" s="24" t="s">
        <v>117</v>
      </c>
      <c r="J342" s="25">
        <v>43207</v>
      </c>
      <c r="K342" s="26" t="s">
        <v>71</v>
      </c>
      <c r="L342" s="90">
        <v>0.58333333333333404</v>
      </c>
      <c r="M342" s="27">
        <v>2</v>
      </c>
      <c r="N342" s="27">
        <v>192</v>
      </c>
      <c r="O342" s="27">
        <v>14</v>
      </c>
      <c r="P342" s="27">
        <v>1</v>
      </c>
      <c r="Q342" s="27">
        <v>0</v>
      </c>
      <c r="R342" s="27">
        <v>2</v>
      </c>
      <c r="S342" s="27">
        <v>0</v>
      </c>
      <c r="T342" s="27">
        <v>5</v>
      </c>
      <c r="U342" s="27">
        <v>0</v>
      </c>
      <c r="V342" s="30">
        <f t="shared" si="17"/>
        <v>216</v>
      </c>
    </row>
    <row r="343" spans="1:22" ht="17.100000000000001" customHeight="1">
      <c r="A343" s="10" t="s">
        <v>14</v>
      </c>
      <c r="B343" s="10" t="s">
        <v>118</v>
      </c>
      <c r="C343" s="11" t="s">
        <v>119</v>
      </c>
      <c r="D343" s="149" t="str">
        <f t="shared" si="15"/>
        <v>r1_02 -  pl. Orląt Lwowskich</v>
      </c>
      <c r="E343" s="149" t="str">
        <f t="shared" si="16"/>
        <v>r1_02 -  pl. Orląt Lwowskich - W4 od pl. Orląt Lwowskich - do centrum</v>
      </c>
      <c r="F343" s="10" t="s">
        <v>115</v>
      </c>
      <c r="G343" s="11" t="s">
        <v>120</v>
      </c>
      <c r="H343" s="149" t="s">
        <v>354</v>
      </c>
      <c r="I343" s="24" t="s">
        <v>117</v>
      </c>
      <c r="J343" s="25">
        <v>43207</v>
      </c>
      <c r="K343" s="26" t="s">
        <v>72</v>
      </c>
      <c r="L343" s="90">
        <v>0.58333333333333404</v>
      </c>
      <c r="M343" s="27">
        <v>1</v>
      </c>
      <c r="N343" s="27">
        <v>181</v>
      </c>
      <c r="O343" s="27">
        <v>18</v>
      </c>
      <c r="P343" s="27">
        <v>1</v>
      </c>
      <c r="Q343" s="27">
        <v>0</v>
      </c>
      <c r="R343" s="27">
        <v>3</v>
      </c>
      <c r="S343" s="27">
        <v>0</v>
      </c>
      <c r="T343" s="27">
        <v>1</v>
      </c>
      <c r="U343" s="27">
        <v>0</v>
      </c>
      <c r="V343" s="30">
        <f t="shared" si="17"/>
        <v>205</v>
      </c>
    </row>
    <row r="344" spans="1:22" ht="17.100000000000001" customHeight="1">
      <c r="A344" s="10" t="s">
        <v>14</v>
      </c>
      <c r="B344" s="10" t="s">
        <v>118</v>
      </c>
      <c r="C344" s="11" t="s">
        <v>119</v>
      </c>
      <c r="D344" s="149" t="str">
        <f t="shared" si="15"/>
        <v>r1_02 -  pl. Orląt Lwowskich</v>
      </c>
      <c r="E344" s="149" t="str">
        <f t="shared" si="16"/>
        <v>r1_02 -  pl. Orląt Lwowskich - W4 od pl. Orląt Lwowskich - do centrum</v>
      </c>
      <c r="F344" s="10" t="s">
        <v>115</v>
      </c>
      <c r="G344" s="11" t="s">
        <v>120</v>
      </c>
      <c r="H344" s="149" t="s">
        <v>354</v>
      </c>
      <c r="I344" s="24" t="s">
        <v>117</v>
      </c>
      <c r="J344" s="25">
        <v>43207</v>
      </c>
      <c r="K344" s="26" t="s">
        <v>73</v>
      </c>
      <c r="L344" s="90">
        <v>0.58333333333333404</v>
      </c>
      <c r="M344" s="27">
        <v>2</v>
      </c>
      <c r="N344" s="27">
        <v>205</v>
      </c>
      <c r="O344" s="27">
        <v>4</v>
      </c>
      <c r="P344" s="27">
        <v>2</v>
      </c>
      <c r="Q344" s="27">
        <v>0</v>
      </c>
      <c r="R344" s="27">
        <v>3</v>
      </c>
      <c r="S344" s="27">
        <v>0</v>
      </c>
      <c r="T344" s="27">
        <v>9</v>
      </c>
      <c r="U344" s="27">
        <v>1</v>
      </c>
      <c r="V344" s="30">
        <f t="shared" si="17"/>
        <v>226</v>
      </c>
    </row>
    <row r="345" spans="1:22" ht="17.100000000000001" customHeight="1">
      <c r="A345" s="10" t="s">
        <v>14</v>
      </c>
      <c r="B345" s="10" t="s">
        <v>118</v>
      </c>
      <c r="C345" s="11" t="s">
        <v>119</v>
      </c>
      <c r="D345" s="149" t="str">
        <f t="shared" si="15"/>
        <v>r1_02 -  pl. Orląt Lwowskich</v>
      </c>
      <c r="E345" s="149" t="str">
        <f t="shared" si="16"/>
        <v>r1_02 -  pl. Orląt Lwowskich - W4 od pl. Orląt Lwowskich - do centrum</v>
      </c>
      <c r="F345" s="10" t="s">
        <v>115</v>
      </c>
      <c r="G345" s="11" t="s">
        <v>120</v>
      </c>
      <c r="H345" s="149" t="s">
        <v>354</v>
      </c>
      <c r="I345" s="24" t="s">
        <v>117</v>
      </c>
      <c r="J345" s="25">
        <v>43207</v>
      </c>
      <c r="K345" s="26" t="s">
        <v>74</v>
      </c>
      <c r="L345" s="90">
        <v>0.58333333333333404</v>
      </c>
      <c r="M345" s="27">
        <v>1</v>
      </c>
      <c r="N345" s="27">
        <v>192</v>
      </c>
      <c r="O345" s="27">
        <v>4</v>
      </c>
      <c r="P345" s="27">
        <v>2</v>
      </c>
      <c r="Q345" s="27">
        <v>0</v>
      </c>
      <c r="R345" s="27">
        <v>1</v>
      </c>
      <c r="S345" s="27">
        <v>0</v>
      </c>
      <c r="T345" s="27">
        <v>1</v>
      </c>
      <c r="U345" s="27">
        <v>0</v>
      </c>
      <c r="V345" s="30">
        <f t="shared" si="17"/>
        <v>201</v>
      </c>
    </row>
    <row r="346" spans="1:22" ht="17.100000000000001" customHeight="1">
      <c r="A346" s="10" t="s">
        <v>14</v>
      </c>
      <c r="B346" s="10" t="s">
        <v>118</v>
      </c>
      <c r="C346" s="11" t="s">
        <v>119</v>
      </c>
      <c r="D346" s="149" t="str">
        <f t="shared" si="15"/>
        <v>r1_02 -  pl. Orląt Lwowskich</v>
      </c>
      <c r="E346" s="149" t="str">
        <f t="shared" si="16"/>
        <v>r1_02 -  pl. Orląt Lwowskich - W4 od pl. Orląt Lwowskich - do centrum</v>
      </c>
      <c r="F346" s="10" t="s">
        <v>115</v>
      </c>
      <c r="G346" s="11" t="s">
        <v>120</v>
      </c>
      <c r="H346" s="149" t="s">
        <v>354</v>
      </c>
      <c r="I346" s="24" t="s">
        <v>117</v>
      </c>
      <c r="J346" s="25">
        <v>43207</v>
      </c>
      <c r="K346" s="26" t="s">
        <v>75</v>
      </c>
      <c r="L346" s="90">
        <v>0.625</v>
      </c>
      <c r="M346" s="27">
        <v>2</v>
      </c>
      <c r="N346" s="27">
        <v>232</v>
      </c>
      <c r="O346" s="27">
        <v>1</v>
      </c>
      <c r="P346" s="27">
        <v>1</v>
      </c>
      <c r="Q346" s="27">
        <v>0</v>
      </c>
      <c r="R346" s="27">
        <v>4</v>
      </c>
      <c r="S346" s="27">
        <v>0</v>
      </c>
      <c r="T346" s="27">
        <v>3</v>
      </c>
      <c r="U346" s="27">
        <v>2</v>
      </c>
      <c r="V346" s="30">
        <f t="shared" si="17"/>
        <v>245</v>
      </c>
    </row>
    <row r="347" spans="1:22" ht="17.100000000000001" customHeight="1">
      <c r="A347" s="10" t="s">
        <v>14</v>
      </c>
      <c r="B347" s="10" t="s">
        <v>118</v>
      </c>
      <c r="C347" s="11" t="s">
        <v>119</v>
      </c>
      <c r="D347" s="149" t="str">
        <f t="shared" si="15"/>
        <v>r1_02 -  pl. Orląt Lwowskich</v>
      </c>
      <c r="E347" s="149" t="str">
        <f t="shared" si="16"/>
        <v>r1_02 -  pl. Orląt Lwowskich - W4 od pl. Orląt Lwowskich - do centrum</v>
      </c>
      <c r="F347" s="10" t="s">
        <v>115</v>
      </c>
      <c r="G347" s="11" t="s">
        <v>120</v>
      </c>
      <c r="H347" s="149" t="s">
        <v>354</v>
      </c>
      <c r="I347" s="24" t="s">
        <v>117</v>
      </c>
      <c r="J347" s="25">
        <v>43207</v>
      </c>
      <c r="K347" s="26" t="s">
        <v>76</v>
      </c>
      <c r="L347" s="90">
        <v>0.625</v>
      </c>
      <c r="M347" s="27">
        <v>8</v>
      </c>
      <c r="N347" s="27">
        <v>270</v>
      </c>
      <c r="O347" s="27">
        <v>8</v>
      </c>
      <c r="P347" s="27">
        <v>2</v>
      </c>
      <c r="Q347" s="27">
        <v>0</v>
      </c>
      <c r="R347" s="27">
        <v>2</v>
      </c>
      <c r="S347" s="27">
        <v>0</v>
      </c>
      <c r="T347" s="27">
        <v>4</v>
      </c>
      <c r="U347" s="27">
        <v>0</v>
      </c>
      <c r="V347" s="30">
        <f t="shared" si="17"/>
        <v>294</v>
      </c>
    </row>
    <row r="348" spans="1:22" ht="17.100000000000001" customHeight="1">
      <c r="A348" s="10" t="s">
        <v>14</v>
      </c>
      <c r="B348" s="10" t="s">
        <v>118</v>
      </c>
      <c r="C348" s="11" t="s">
        <v>119</v>
      </c>
      <c r="D348" s="149" t="str">
        <f t="shared" si="15"/>
        <v>r1_02 -  pl. Orląt Lwowskich</v>
      </c>
      <c r="E348" s="149" t="str">
        <f t="shared" si="16"/>
        <v>r1_02 -  pl. Orląt Lwowskich - W4 od pl. Orląt Lwowskich - do centrum</v>
      </c>
      <c r="F348" s="10" t="s">
        <v>115</v>
      </c>
      <c r="G348" s="11" t="s">
        <v>120</v>
      </c>
      <c r="H348" s="149" t="s">
        <v>354</v>
      </c>
      <c r="I348" s="24" t="s">
        <v>117</v>
      </c>
      <c r="J348" s="25">
        <v>43207</v>
      </c>
      <c r="K348" s="26" t="s">
        <v>77</v>
      </c>
      <c r="L348" s="90">
        <v>0.625</v>
      </c>
      <c r="M348" s="27">
        <v>1</v>
      </c>
      <c r="N348" s="27">
        <v>282</v>
      </c>
      <c r="O348" s="27">
        <v>4</v>
      </c>
      <c r="P348" s="27">
        <v>0</v>
      </c>
      <c r="Q348" s="27">
        <v>0</v>
      </c>
      <c r="R348" s="27">
        <v>6</v>
      </c>
      <c r="S348" s="27">
        <v>0</v>
      </c>
      <c r="T348" s="27">
        <v>12</v>
      </c>
      <c r="U348" s="27">
        <v>2</v>
      </c>
      <c r="V348" s="30">
        <f t="shared" si="17"/>
        <v>307</v>
      </c>
    </row>
    <row r="349" spans="1:22" ht="17.100000000000001" customHeight="1">
      <c r="A349" s="10" t="s">
        <v>14</v>
      </c>
      <c r="B349" s="10" t="s">
        <v>118</v>
      </c>
      <c r="C349" s="11" t="s">
        <v>119</v>
      </c>
      <c r="D349" s="149" t="str">
        <f t="shared" si="15"/>
        <v>r1_02 -  pl. Orląt Lwowskich</v>
      </c>
      <c r="E349" s="149" t="str">
        <f t="shared" si="16"/>
        <v>r1_02 -  pl. Orląt Lwowskich - W4 od pl. Orląt Lwowskich - do centrum</v>
      </c>
      <c r="F349" s="10" t="s">
        <v>115</v>
      </c>
      <c r="G349" s="11" t="s">
        <v>120</v>
      </c>
      <c r="H349" s="149" t="s">
        <v>354</v>
      </c>
      <c r="I349" s="24" t="s">
        <v>117</v>
      </c>
      <c r="J349" s="25">
        <v>43207</v>
      </c>
      <c r="K349" s="26" t="s">
        <v>78</v>
      </c>
      <c r="L349" s="90">
        <v>0.625</v>
      </c>
      <c r="M349" s="27">
        <v>1</v>
      </c>
      <c r="N349" s="27">
        <v>223</v>
      </c>
      <c r="O349" s="27">
        <v>5</v>
      </c>
      <c r="P349" s="27">
        <v>1</v>
      </c>
      <c r="Q349" s="27">
        <v>0</v>
      </c>
      <c r="R349" s="27">
        <v>5</v>
      </c>
      <c r="S349" s="27">
        <v>0</v>
      </c>
      <c r="T349" s="27">
        <v>9</v>
      </c>
      <c r="U349" s="27">
        <v>0</v>
      </c>
      <c r="V349" s="30">
        <f t="shared" si="17"/>
        <v>244</v>
      </c>
    </row>
    <row r="350" spans="1:22" ht="17.100000000000001" customHeight="1">
      <c r="A350" s="10" t="s">
        <v>14</v>
      </c>
      <c r="B350" s="10" t="s">
        <v>118</v>
      </c>
      <c r="C350" s="11" t="s">
        <v>119</v>
      </c>
      <c r="D350" s="149" t="str">
        <f t="shared" si="15"/>
        <v>r1_02 -  pl. Orląt Lwowskich</v>
      </c>
      <c r="E350" s="149" t="str">
        <f t="shared" si="16"/>
        <v>r1_02 -  pl. Orląt Lwowskich - W4 od pl. Orląt Lwowskich - do centrum</v>
      </c>
      <c r="F350" s="10" t="s">
        <v>115</v>
      </c>
      <c r="G350" s="11" t="s">
        <v>120</v>
      </c>
      <c r="H350" s="149" t="s">
        <v>354</v>
      </c>
      <c r="I350" s="24" t="s">
        <v>117</v>
      </c>
      <c r="J350" s="25">
        <v>43207</v>
      </c>
      <c r="K350" s="26" t="s">
        <v>79</v>
      </c>
      <c r="L350" s="90">
        <v>0.66666666666666663</v>
      </c>
      <c r="M350" s="27">
        <v>2</v>
      </c>
      <c r="N350" s="27">
        <v>261</v>
      </c>
      <c r="O350" s="27">
        <v>5</v>
      </c>
      <c r="P350" s="27">
        <v>0</v>
      </c>
      <c r="Q350" s="27">
        <v>0</v>
      </c>
      <c r="R350" s="27">
        <v>2</v>
      </c>
      <c r="S350" s="27">
        <v>0</v>
      </c>
      <c r="T350" s="27">
        <v>9</v>
      </c>
      <c r="U350" s="27">
        <v>1</v>
      </c>
      <c r="V350" s="30">
        <f t="shared" si="17"/>
        <v>280</v>
      </c>
    </row>
    <row r="351" spans="1:22" ht="17.100000000000001" customHeight="1">
      <c r="A351" s="10" t="s">
        <v>14</v>
      </c>
      <c r="B351" s="10" t="s">
        <v>118</v>
      </c>
      <c r="C351" s="11" t="s">
        <v>119</v>
      </c>
      <c r="D351" s="149" t="str">
        <f t="shared" si="15"/>
        <v>r1_02 -  pl. Orląt Lwowskich</v>
      </c>
      <c r="E351" s="149" t="str">
        <f t="shared" si="16"/>
        <v>r1_02 -  pl. Orląt Lwowskich - W4 od pl. Orląt Lwowskich - do centrum</v>
      </c>
      <c r="F351" s="10" t="s">
        <v>115</v>
      </c>
      <c r="G351" s="11" t="s">
        <v>120</v>
      </c>
      <c r="H351" s="149" t="s">
        <v>354</v>
      </c>
      <c r="I351" s="24" t="s">
        <v>117</v>
      </c>
      <c r="J351" s="25">
        <v>43207</v>
      </c>
      <c r="K351" s="26" t="s">
        <v>80</v>
      </c>
      <c r="L351" s="90">
        <v>0.66666666666666663</v>
      </c>
      <c r="M351" s="27">
        <v>4</v>
      </c>
      <c r="N351" s="27">
        <v>306</v>
      </c>
      <c r="O351" s="27">
        <v>3</v>
      </c>
      <c r="P351" s="27">
        <v>0</v>
      </c>
      <c r="Q351" s="27">
        <v>0</v>
      </c>
      <c r="R351" s="27">
        <v>4</v>
      </c>
      <c r="S351" s="27">
        <v>0</v>
      </c>
      <c r="T351" s="27">
        <v>13</v>
      </c>
      <c r="U351" s="27">
        <v>1</v>
      </c>
      <c r="V351" s="30">
        <f t="shared" si="17"/>
        <v>331</v>
      </c>
    </row>
    <row r="352" spans="1:22" ht="17.100000000000001" customHeight="1">
      <c r="A352" s="10" t="s">
        <v>14</v>
      </c>
      <c r="B352" s="10" t="s">
        <v>118</v>
      </c>
      <c r="C352" s="11" t="s">
        <v>119</v>
      </c>
      <c r="D352" s="149" t="str">
        <f t="shared" si="15"/>
        <v>r1_02 -  pl. Orląt Lwowskich</v>
      </c>
      <c r="E352" s="149" t="str">
        <f t="shared" si="16"/>
        <v>r1_02 -  pl. Orląt Lwowskich - W4 od pl. Orląt Lwowskich - do centrum</v>
      </c>
      <c r="F352" s="10" t="s">
        <v>115</v>
      </c>
      <c r="G352" s="11" t="s">
        <v>120</v>
      </c>
      <c r="H352" s="149" t="s">
        <v>354</v>
      </c>
      <c r="I352" s="24" t="s">
        <v>117</v>
      </c>
      <c r="J352" s="25">
        <v>43207</v>
      </c>
      <c r="K352" s="26" t="s">
        <v>81</v>
      </c>
      <c r="L352" s="90">
        <v>0.66666666666666663</v>
      </c>
      <c r="M352" s="27">
        <v>1</v>
      </c>
      <c r="N352" s="27">
        <v>279</v>
      </c>
      <c r="O352" s="27">
        <v>5</v>
      </c>
      <c r="P352" s="27">
        <v>1</v>
      </c>
      <c r="Q352" s="27">
        <v>0</v>
      </c>
      <c r="R352" s="27">
        <v>3</v>
      </c>
      <c r="S352" s="27">
        <v>0</v>
      </c>
      <c r="T352" s="27">
        <v>11</v>
      </c>
      <c r="U352" s="27">
        <v>0</v>
      </c>
      <c r="V352" s="30">
        <f t="shared" si="17"/>
        <v>300</v>
      </c>
    </row>
    <row r="353" spans="1:22" ht="17.100000000000001" customHeight="1">
      <c r="A353" s="10" t="s">
        <v>14</v>
      </c>
      <c r="B353" s="10" t="s">
        <v>118</v>
      </c>
      <c r="C353" s="11" t="s">
        <v>119</v>
      </c>
      <c r="D353" s="149" t="str">
        <f t="shared" si="15"/>
        <v>r1_02 -  pl. Orląt Lwowskich</v>
      </c>
      <c r="E353" s="149" t="str">
        <f t="shared" si="16"/>
        <v>r1_02 -  pl. Orląt Lwowskich - W4 od pl. Orląt Lwowskich - do centrum</v>
      </c>
      <c r="F353" s="10" t="s">
        <v>115</v>
      </c>
      <c r="G353" s="11" t="s">
        <v>120</v>
      </c>
      <c r="H353" s="149" t="s">
        <v>354</v>
      </c>
      <c r="I353" s="24" t="s">
        <v>117</v>
      </c>
      <c r="J353" s="25">
        <v>43207</v>
      </c>
      <c r="K353" s="26" t="s">
        <v>82</v>
      </c>
      <c r="L353" s="90">
        <v>0.66666666666666663</v>
      </c>
      <c r="M353" s="27">
        <v>1</v>
      </c>
      <c r="N353" s="27">
        <v>278</v>
      </c>
      <c r="O353" s="27">
        <v>4</v>
      </c>
      <c r="P353" s="27">
        <v>0</v>
      </c>
      <c r="Q353" s="27">
        <v>0</v>
      </c>
      <c r="R353" s="27">
        <v>2</v>
      </c>
      <c r="S353" s="27">
        <v>0</v>
      </c>
      <c r="T353" s="27">
        <v>14</v>
      </c>
      <c r="U353" s="27">
        <v>2</v>
      </c>
      <c r="V353" s="30">
        <f t="shared" si="17"/>
        <v>301</v>
      </c>
    </row>
    <row r="354" spans="1:22" ht="17.100000000000001" customHeight="1">
      <c r="A354" s="10" t="s">
        <v>14</v>
      </c>
      <c r="B354" s="10" t="s">
        <v>118</v>
      </c>
      <c r="C354" s="11" t="s">
        <v>119</v>
      </c>
      <c r="D354" s="149" t="str">
        <f t="shared" si="15"/>
        <v>r1_02 -  pl. Orląt Lwowskich</v>
      </c>
      <c r="E354" s="149" t="str">
        <f t="shared" si="16"/>
        <v>r1_02 -  pl. Orląt Lwowskich - W4 od pl. Orląt Lwowskich - do centrum</v>
      </c>
      <c r="F354" s="10" t="s">
        <v>115</v>
      </c>
      <c r="G354" s="11" t="s">
        <v>120</v>
      </c>
      <c r="H354" s="149" t="s">
        <v>354</v>
      </c>
      <c r="I354" s="24" t="s">
        <v>117</v>
      </c>
      <c r="J354" s="25">
        <v>43207</v>
      </c>
      <c r="K354" s="26" t="s">
        <v>83</v>
      </c>
      <c r="L354" s="90">
        <v>0.70833333333333404</v>
      </c>
      <c r="M354" s="27">
        <v>6</v>
      </c>
      <c r="N354" s="27">
        <v>266</v>
      </c>
      <c r="O354" s="27">
        <v>10</v>
      </c>
      <c r="P354" s="27">
        <v>0</v>
      </c>
      <c r="Q354" s="27">
        <v>0</v>
      </c>
      <c r="R354" s="27">
        <v>4</v>
      </c>
      <c r="S354" s="27">
        <v>0</v>
      </c>
      <c r="T354" s="27">
        <v>12</v>
      </c>
      <c r="U354" s="27">
        <v>0</v>
      </c>
      <c r="V354" s="30">
        <f t="shared" si="17"/>
        <v>298</v>
      </c>
    </row>
    <row r="355" spans="1:22" ht="17.100000000000001" customHeight="1">
      <c r="A355" s="10" t="s">
        <v>14</v>
      </c>
      <c r="B355" s="10" t="s">
        <v>118</v>
      </c>
      <c r="C355" s="11" t="s">
        <v>119</v>
      </c>
      <c r="D355" s="149" t="str">
        <f t="shared" si="15"/>
        <v>r1_02 -  pl. Orląt Lwowskich</v>
      </c>
      <c r="E355" s="149" t="str">
        <f t="shared" si="16"/>
        <v>r1_02 -  pl. Orląt Lwowskich - W4 od pl. Orląt Lwowskich - do centrum</v>
      </c>
      <c r="F355" s="10" t="s">
        <v>115</v>
      </c>
      <c r="G355" s="11" t="s">
        <v>120</v>
      </c>
      <c r="H355" s="149" t="s">
        <v>354</v>
      </c>
      <c r="I355" s="24" t="s">
        <v>117</v>
      </c>
      <c r="J355" s="25">
        <v>43207</v>
      </c>
      <c r="K355" s="26" t="s">
        <v>84</v>
      </c>
      <c r="L355" s="90">
        <v>0.70833333333333404</v>
      </c>
      <c r="M355" s="27">
        <v>3</v>
      </c>
      <c r="N355" s="27">
        <v>275</v>
      </c>
      <c r="O355" s="27">
        <v>3</v>
      </c>
      <c r="P355" s="27">
        <v>1</v>
      </c>
      <c r="Q355" s="27">
        <v>0</v>
      </c>
      <c r="R355" s="27">
        <v>3</v>
      </c>
      <c r="S355" s="27">
        <v>0</v>
      </c>
      <c r="T355" s="27">
        <v>19</v>
      </c>
      <c r="U355" s="27">
        <v>1</v>
      </c>
      <c r="V355" s="30">
        <f t="shared" si="17"/>
        <v>305</v>
      </c>
    </row>
    <row r="356" spans="1:22" ht="17.100000000000001" customHeight="1">
      <c r="A356" s="10" t="s">
        <v>14</v>
      </c>
      <c r="B356" s="10" t="s">
        <v>118</v>
      </c>
      <c r="C356" s="11" t="s">
        <v>119</v>
      </c>
      <c r="D356" s="149" t="str">
        <f t="shared" si="15"/>
        <v>r1_02 -  pl. Orląt Lwowskich</v>
      </c>
      <c r="E356" s="149" t="str">
        <f t="shared" si="16"/>
        <v>r1_02 -  pl. Orląt Lwowskich - W4 od pl. Orląt Lwowskich - do centrum</v>
      </c>
      <c r="F356" s="10" t="s">
        <v>115</v>
      </c>
      <c r="G356" s="11" t="s">
        <v>120</v>
      </c>
      <c r="H356" s="149" t="s">
        <v>354</v>
      </c>
      <c r="I356" s="24" t="s">
        <v>117</v>
      </c>
      <c r="J356" s="25">
        <v>43207</v>
      </c>
      <c r="K356" s="26" t="s">
        <v>85</v>
      </c>
      <c r="L356" s="90">
        <v>0.70833333333333404</v>
      </c>
      <c r="M356" s="27">
        <v>2</v>
      </c>
      <c r="N356" s="27">
        <v>280</v>
      </c>
      <c r="O356" s="27">
        <v>6</v>
      </c>
      <c r="P356" s="27">
        <v>0</v>
      </c>
      <c r="Q356" s="27">
        <v>0</v>
      </c>
      <c r="R356" s="27">
        <v>3</v>
      </c>
      <c r="S356" s="27">
        <v>0</v>
      </c>
      <c r="T356" s="27">
        <v>5</v>
      </c>
      <c r="U356" s="27">
        <v>0</v>
      </c>
      <c r="V356" s="30">
        <f t="shared" si="17"/>
        <v>296</v>
      </c>
    </row>
    <row r="357" spans="1:22" ht="17.100000000000001" customHeight="1">
      <c r="A357" s="10" t="s">
        <v>14</v>
      </c>
      <c r="B357" s="10" t="s">
        <v>118</v>
      </c>
      <c r="C357" s="11" t="s">
        <v>119</v>
      </c>
      <c r="D357" s="149" t="str">
        <f t="shared" si="15"/>
        <v>r1_02 -  pl. Orląt Lwowskich</v>
      </c>
      <c r="E357" s="149" t="str">
        <f t="shared" si="16"/>
        <v>r1_02 -  pl. Orląt Lwowskich - W4 od pl. Orląt Lwowskich - do centrum</v>
      </c>
      <c r="F357" s="10" t="s">
        <v>115</v>
      </c>
      <c r="G357" s="11" t="s">
        <v>120</v>
      </c>
      <c r="H357" s="149" t="s">
        <v>354</v>
      </c>
      <c r="I357" s="24" t="s">
        <v>117</v>
      </c>
      <c r="J357" s="25">
        <v>43207</v>
      </c>
      <c r="K357" s="26" t="s">
        <v>86</v>
      </c>
      <c r="L357" s="90">
        <v>0.70833333333333404</v>
      </c>
      <c r="M357" s="27">
        <v>5</v>
      </c>
      <c r="N357" s="27">
        <v>254</v>
      </c>
      <c r="O357" s="27">
        <v>2</v>
      </c>
      <c r="P357" s="27">
        <v>0</v>
      </c>
      <c r="Q357" s="27">
        <v>0</v>
      </c>
      <c r="R357" s="27">
        <v>3</v>
      </c>
      <c r="S357" s="27">
        <v>0</v>
      </c>
      <c r="T357" s="27">
        <v>14</v>
      </c>
      <c r="U357" s="27">
        <v>1</v>
      </c>
      <c r="V357" s="30">
        <f t="shared" si="17"/>
        <v>279</v>
      </c>
    </row>
    <row r="358" spans="1:22" ht="17.100000000000001" customHeight="1">
      <c r="A358" s="10" t="s">
        <v>14</v>
      </c>
      <c r="B358" s="10" t="s">
        <v>118</v>
      </c>
      <c r="C358" s="11" t="s">
        <v>119</v>
      </c>
      <c r="D358" s="149" t="str">
        <f t="shared" si="15"/>
        <v>r1_02 -  pl. Orląt Lwowskich</v>
      </c>
      <c r="E358" s="149" t="str">
        <f t="shared" si="16"/>
        <v>r1_02 -  pl. Orląt Lwowskich - W4 od pl. Orląt Lwowskich - do centrum</v>
      </c>
      <c r="F358" s="10" t="s">
        <v>115</v>
      </c>
      <c r="G358" s="11" t="s">
        <v>120</v>
      </c>
      <c r="H358" s="149" t="s">
        <v>354</v>
      </c>
      <c r="I358" s="24" t="s">
        <v>117</v>
      </c>
      <c r="J358" s="25">
        <v>43207</v>
      </c>
      <c r="K358" s="26" t="s">
        <v>87</v>
      </c>
      <c r="L358" s="90">
        <v>0.75</v>
      </c>
      <c r="M358" s="27">
        <v>3</v>
      </c>
      <c r="N358" s="27">
        <v>262</v>
      </c>
      <c r="O358" s="27">
        <v>2</v>
      </c>
      <c r="P358" s="27">
        <v>0</v>
      </c>
      <c r="Q358" s="27">
        <v>0</v>
      </c>
      <c r="R358" s="27">
        <v>4</v>
      </c>
      <c r="S358" s="27">
        <v>0</v>
      </c>
      <c r="T358" s="27">
        <v>11</v>
      </c>
      <c r="U358" s="27">
        <v>0</v>
      </c>
      <c r="V358" s="30">
        <f t="shared" si="17"/>
        <v>282</v>
      </c>
    </row>
    <row r="359" spans="1:22" ht="17.100000000000001" customHeight="1">
      <c r="A359" s="10" t="s">
        <v>14</v>
      </c>
      <c r="B359" s="10" t="s">
        <v>118</v>
      </c>
      <c r="C359" s="11" t="s">
        <v>119</v>
      </c>
      <c r="D359" s="149" t="str">
        <f t="shared" si="15"/>
        <v>r1_02 -  pl. Orląt Lwowskich</v>
      </c>
      <c r="E359" s="149" t="str">
        <f t="shared" si="16"/>
        <v>r1_02 -  pl. Orląt Lwowskich - W4 od pl. Orląt Lwowskich - do centrum</v>
      </c>
      <c r="F359" s="10" t="s">
        <v>115</v>
      </c>
      <c r="G359" s="11" t="s">
        <v>120</v>
      </c>
      <c r="H359" s="149" t="s">
        <v>354</v>
      </c>
      <c r="I359" s="24" t="s">
        <v>117</v>
      </c>
      <c r="J359" s="25">
        <v>43207</v>
      </c>
      <c r="K359" s="26" t="s">
        <v>88</v>
      </c>
      <c r="L359" s="90">
        <v>0.75</v>
      </c>
      <c r="M359" s="27">
        <v>4</v>
      </c>
      <c r="N359" s="27">
        <v>273</v>
      </c>
      <c r="O359" s="27">
        <v>3</v>
      </c>
      <c r="P359" s="27">
        <v>1</v>
      </c>
      <c r="Q359" s="27">
        <v>0</v>
      </c>
      <c r="R359" s="27">
        <v>2</v>
      </c>
      <c r="S359" s="27">
        <v>0</v>
      </c>
      <c r="T359" s="27">
        <v>17</v>
      </c>
      <c r="U359" s="27">
        <v>0</v>
      </c>
      <c r="V359" s="30">
        <f t="shared" si="17"/>
        <v>300</v>
      </c>
    </row>
    <row r="360" spans="1:22" ht="17.100000000000001" customHeight="1">
      <c r="A360" s="10" t="s">
        <v>14</v>
      </c>
      <c r="B360" s="10" t="s">
        <v>118</v>
      </c>
      <c r="C360" s="11" t="s">
        <v>119</v>
      </c>
      <c r="D360" s="149" t="str">
        <f t="shared" si="15"/>
        <v>r1_02 -  pl. Orląt Lwowskich</v>
      </c>
      <c r="E360" s="149" t="str">
        <f t="shared" si="16"/>
        <v>r1_02 -  pl. Orląt Lwowskich - W4 od pl. Orląt Lwowskich - do centrum</v>
      </c>
      <c r="F360" s="10" t="s">
        <v>115</v>
      </c>
      <c r="G360" s="11" t="s">
        <v>120</v>
      </c>
      <c r="H360" s="149" t="s">
        <v>354</v>
      </c>
      <c r="I360" s="24" t="s">
        <v>117</v>
      </c>
      <c r="J360" s="25">
        <v>43207</v>
      </c>
      <c r="K360" s="26" t="s">
        <v>89</v>
      </c>
      <c r="L360" s="90">
        <v>0.75</v>
      </c>
      <c r="M360" s="27">
        <v>3</v>
      </c>
      <c r="N360" s="27">
        <v>234</v>
      </c>
      <c r="O360" s="27">
        <v>4</v>
      </c>
      <c r="P360" s="27">
        <v>2</v>
      </c>
      <c r="Q360" s="27">
        <v>0</v>
      </c>
      <c r="R360" s="27">
        <v>4</v>
      </c>
      <c r="S360" s="27">
        <v>0</v>
      </c>
      <c r="T360" s="27">
        <v>12</v>
      </c>
      <c r="U360" s="27">
        <v>1</v>
      </c>
      <c r="V360" s="30">
        <f t="shared" si="17"/>
        <v>260</v>
      </c>
    </row>
    <row r="361" spans="1:22" ht="17.100000000000001" customHeight="1">
      <c r="A361" s="10" t="s">
        <v>14</v>
      </c>
      <c r="B361" s="10" t="s">
        <v>118</v>
      </c>
      <c r="C361" s="11" t="s">
        <v>119</v>
      </c>
      <c r="D361" s="149" t="str">
        <f t="shared" si="15"/>
        <v>r1_02 -  pl. Orląt Lwowskich</v>
      </c>
      <c r="E361" s="149" t="str">
        <f t="shared" si="16"/>
        <v>r1_02 -  pl. Orląt Lwowskich - W4 od pl. Orląt Lwowskich - do centrum</v>
      </c>
      <c r="F361" s="10" t="s">
        <v>115</v>
      </c>
      <c r="G361" s="11" t="s">
        <v>120</v>
      </c>
      <c r="H361" s="149" t="s">
        <v>354</v>
      </c>
      <c r="I361" s="24" t="s">
        <v>117</v>
      </c>
      <c r="J361" s="25">
        <v>43207</v>
      </c>
      <c r="K361" s="26" t="s">
        <v>90</v>
      </c>
      <c r="L361" s="90">
        <v>0.75</v>
      </c>
      <c r="M361" s="27">
        <v>4</v>
      </c>
      <c r="N361" s="27">
        <v>223</v>
      </c>
      <c r="O361" s="27">
        <v>3</v>
      </c>
      <c r="P361" s="27">
        <v>0</v>
      </c>
      <c r="Q361" s="27">
        <v>1</v>
      </c>
      <c r="R361" s="27">
        <v>5</v>
      </c>
      <c r="S361" s="27">
        <v>0</v>
      </c>
      <c r="T361" s="27">
        <v>13</v>
      </c>
      <c r="U361" s="27">
        <v>0</v>
      </c>
      <c r="V361" s="30">
        <f t="shared" si="17"/>
        <v>249</v>
      </c>
    </row>
    <row r="362" spans="1:22" ht="17.100000000000001" customHeight="1">
      <c r="A362" s="10" t="s">
        <v>14</v>
      </c>
      <c r="B362" s="10" t="s">
        <v>118</v>
      </c>
      <c r="C362" s="11" t="s">
        <v>119</v>
      </c>
      <c r="D362" s="149" t="str">
        <f t="shared" si="15"/>
        <v>r1_02 -  pl. Orląt Lwowskich</v>
      </c>
      <c r="E362" s="149" t="str">
        <f t="shared" si="16"/>
        <v>r1_02 -  pl. Orląt Lwowskich - W4 od pl. Orląt Lwowskich - do centrum</v>
      </c>
      <c r="F362" s="10" t="s">
        <v>115</v>
      </c>
      <c r="G362" s="11" t="s">
        <v>120</v>
      </c>
      <c r="H362" s="149" t="s">
        <v>354</v>
      </c>
      <c r="I362" s="24" t="s">
        <v>117</v>
      </c>
      <c r="J362" s="25">
        <v>43207</v>
      </c>
      <c r="K362" s="26" t="s">
        <v>91</v>
      </c>
      <c r="L362" s="90">
        <v>0.79166666666666663</v>
      </c>
      <c r="M362" s="27">
        <v>3</v>
      </c>
      <c r="N362" s="27">
        <v>213</v>
      </c>
      <c r="O362" s="27">
        <v>4</v>
      </c>
      <c r="P362" s="27">
        <v>0</v>
      </c>
      <c r="Q362" s="27">
        <v>0</v>
      </c>
      <c r="R362" s="27">
        <v>3</v>
      </c>
      <c r="S362" s="27">
        <v>0</v>
      </c>
      <c r="T362" s="27">
        <v>8</v>
      </c>
      <c r="U362" s="27">
        <v>1</v>
      </c>
      <c r="V362" s="30">
        <f t="shared" si="17"/>
        <v>232</v>
      </c>
    </row>
    <row r="363" spans="1:22" ht="17.100000000000001" customHeight="1">
      <c r="A363" s="10" t="s">
        <v>14</v>
      </c>
      <c r="B363" s="10" t="s">
        <v>118</v>
      </c>
      <c r="C363" s="11" t="s">
        <v>119</v>
      </c>
      <c r="D363" s="149" t="str">
        <f t="shared" si="15"/>
        <v>r1_02 -  pl. Orląt Lwowskich</v>
      </c>
      <c r="E363" s="149" t="str">
        <f t="shared" si="16"/>
        <v>r1_02 -  pl. Orląt Lwowskich - W4 od pl. Orląt Lwowskich - do centrum</v>
      </c>
      <c r="F363" s="10" t="s">
        <v>115</v>
      </c>
      <c r="G363" s="11" t="s">
        <v>120</v>
      </c>
      <c r="H363" s="149" t="s">
        <v>354</v>
      </c>
      <c r="I363" s="24" t="s">
        <v>117</v>
      </c>
      <c r="J363" s="25">
        <v>43207</v>
      </c>
      <c r="K363" s="26" t="s">
        <v>92</v>
      </c>
      <c r="L363" s="90">
        <v>0.79166666666666663</v>
      </c>
      <c r="M363" s="27">
        <v>0</v>
      </c>
      <c r="N363" s="27">
        <v>207</v>
      </c>
      <c r="O363" s="27">
        <v>2</v>
      </c>
      <c r="P363" s="27">
        <v>0</v>
      </c>
      <c r="Q363" s="27">
        <v>0</v>
      </c>
      <c r="R363" s="27">
        <v>3</v>
      </c>
      <c r="S363" s="27">
        <v>0</v>
      </c>
      <c r="T363" s="27">
        <v>9</v>
      </c>
      <c r="U363" s="27">
        <v>0</v>
      </c>
      <c r="V363" s="30">
        <f t="shared" si="17"/>
        <v>221</v>
      </c>
    </row>
    <row r="364" spans="1:22" ht="17.100000000000001" customHeight="1">
      <c r="A364" s="10" t="s">
        <v>14</v>
      </c>
      <c r="B364" s="10" t="s">
        <v>118</v>
      </c>
      <c r="C364" s="11" t="s">
        <v>119</v>
      </c>
      <c r="D364" s="149" t="str">
        <f t="shared" si="15"/>
        <v>r1_02 -  pl. Orląt Lwowskich</v>
      </c>
      <c r="E364" s="149" t="str">
        <f t="shared" si="16"/>
        <v>r1_02 -  pl. Orląt Lwowskich - W4 od pl. Orląt Lwowskich - do centrum</v>
      </c>
      <c r="F364" s="10" t="s">
        <v>115</v>
      </c>
      <c r="G364" s="11" t="s">
        <v>120</v>
      </c>
      <c r="H364" s="149" t="s">
        <v>354</v>
      </c>
      <c r="I364" s="24" t="s">
        <v>117</v>
      </c>
      <c r="J364" s="25">
        <v>43207</v>
      </c>
      <c r="K364" s="26" t="s">
        <v>93</v>
      </c>
      <c r="L364" s="90">
        <v>0.79166666666666663</v>
      </c>
      <c r="M364" s="27">
        <v>0</v>
      </c>
      <c r="N364" s="27">
        <v>197</v>
      </c>
      <c r="O364" s="27">
        <v>3</v>
      </c>
      <c r="P364" s="27">
        <v>0</v>
      </c>
      <c r="Q364" s="27">
        <v>0</v>
      </c>
      <c r="R364" s="27">
        <v>3</v>
      </c>
      <c r="S364" s="27">
        <v>0</v>
      </c>
      <c r="T364" s="27">
        <v>14</v>
      </c>
      <c r="U364" s="27">
        <v>2</v>
      </c>
      <c r="V364" s="30">
        <f t="shared" si="17"/>
        <v>219</v>
      </c>
    </row>
    <row r="365" spans="1:22" ht="17.100000000000001" customHeight="1">
      <c r="A365" s="10" t="s">
        <v>14</v>
      </c>
      <c r="B365" s="10" t="s">
        <v>118</v>
      </c>
      <c r="C365" s="11" t="s">
        <v>119</v>
      </c>
      <c r="D365" s="149" t="str">
        <f t="shared" si="15"/>
        <v>r1_02 -  pl. Orląt Lwowskich</v>
      </c>
      <c r="E365" s="149" t="str">
        <f t="shared" si="16"/>
        <v>r1_02 -  pl. Orląt Lwowskich - W4 od pl. Orląt Lwowskich - do centrum</v>
      </c>
      <c r="F365" s="10" t="s">
        <v>115</v>
      </c>
      <c r="G365" s="11" t="s">
        <v>120</v>
      </c>
      <c r="H365" s="149" t="s">
        <v>354</v>
      </c>
      <c r="I365" s="24" t="s">
        <v>117</v>
      </c>
      <c r="J365" s="25">
        <v>43207</v>
      </c>
      <c r="K365" s="26" t="s">
        <v>94</v>
      </c>
      <c r="L365" s="90">
        <v>0.79166666666666663</v>
      </c>
      <c r="M365" s="27">
        <v>0</v>
      </c>
      <c r="N365" s="27">
        <v>173</v>
      </c>
      <c r="O365" s="27">
        <v>5</v>
      </c>
      <c r="P365" s="27">
        <v>0</v>
      </c>
      <c r="Q365" s="27">
        <v>0</v>
      </c>
      <c r="R365" s="27">
        <v>2</v>
      </c>
      <c r="S365" s="27">
        <v>0</v>
      </c>
      <c r="T365" s="27">
        <v>5</v>
      </c>
      <c r="U365" s="27">
        <v>1</v>
      </c>
      <c r="V365" s="30">
        <f t="shared" si="17"/>
        <v>186</v>
      </c>
    </row>
    <row r="366" spans="1:22" ht="17.100000000000001" customHeight="1">
      <c r="A366" s="10" t="s">
        <v>14</v>
      </c>
      <c r="B366" s="10" t="s">
        <v>118</v>
      </c>
      <c r="C366" s="11" t="s">
        <v>119</v>
      </c>
      <c r="D366" s="149" t="str">
        <f t="shared" si="15"/>
        <v>r1_02 -  pl. Orląt Lwowskich</v>
      </c>
      <c r="E366" s="149" t="str">
        <f t="shared" si="16"/>
        <v>r1_02 -  pl. Orląt Lwowskich - W4 od pl. Orląt Lwowskich - do centrum</v>
      </c>
      <c r="F366" s="10" t="s">
        <v>115</v>
      </c>
      <c r="G366" s="11" t="s">
        <v>120</v>
      </c>
      <c r="H366" s="149" t="s">
        <v>354</v>
      </c>
      <c r="I366" s="24" t="s">
        <v>117</v>
      </c>
      <c r="J366" s="25">
        <v>43207</v>
      </c>
      <c r="K366" s="26" t="s">
        <v>95</v>
      </c>
      <c r="L366" s="90">
        <v>0.83333333333333404</v>
      </c>
      <c r="M366" s="27">
        <v>2</v>
      </c>
      <c r="N366" s="27">
        <v>159</v>
      </c>
      <c r="O366" s="27">
        <v>4</v>
      </c>
      <c r="P366" s="27">
        <v>0</v>
      </c>
      <c r="Q366" s="27">
        <v>0</v>
      </c>
      <c r="R366" s="27">
        <v>3</v>
      </c>
      <c r="S366" s="27">
        <v>0</v>
      </c>
      <c r="T366" s="27">
        <v>10</v>
      </c>
      <c r="U366" s="27">
        <v>0</v>
      </c>
      <c r="V366" s="30">
        <f t="shared" si="17"/>
        <v>178</v>
      </c>
    </row>
    <row r="367" spans="1:22" ht="17.100000000000001" customHeight="1">
      <c r="A367" s="10" t="s">
        <v>14</v>
      </c>
      <c r="B367" s="10" t="s">
        <v>118</v>
      </c>
      <c r="C367" s="11" t="s">
        <v>119</v>
      </c>
      <c r="D367" s="149" t="str">
        <f t="shared" si="15"/>
        <v>r1_02 -  pl. Orląt Lwowskich</v>
      </c>
      <c r="E367" s="149" t="str">
        <f t="shared" si="16"/>
        <v>r1_02 -  pl. Orląt Lwowskich - W4 od pl. Orląt Lwowskich - do centrum</v>
      </c>
      <c r="F367" s="10" t="s">
        <v>115</v>
      </c>
      <c r="G367" s="11" t="s">
        <v>120</v>
      </c>
      <c r="H367" s="149" t="s">
        <v>354</v>
      </c>
      <c r="I367" s="24" t="s">
        <v>117</v>
      </c>
      <c r="J367" s="25">
        <v>43207</v>
      </c>
      <c r="K367" s="26" t="s">
        <v>96</v>
      </c>
      <c r="L367" s="90">
        <v>0.83333333333333404</v>
      </c>
      <c r="M367" s="27">
        <v>0</v>
      </c>
      <c r="N367" s="27">
        <v>178</v>
      </c>
      <c r="O367" s="27">
        <v>1</v>
      </c>
      <c r="P367" s="27">
        <v>0</v>
      </c>
      <c r="Q367" s="27">
        <v>0</v>
      </c>
      <c r="R367" s="27">
        <v>3</v>
      </c>
      <c r="S367" s="27">
        <v>0</v>
      </c>
      <c r="T367" s="27">
        <v>5</v>
      </c>
      <c r="U367" s="27">
        <v>1</v>
      </c>
      <c r="V367" s="30">
        <f t="shared" si="17"/>
        <v>188</v>
      </c>
    </row>
    <row r="368" spans="1:22" ht="17.100000000000001" customHeight="1">
      <c r="A368" s="10" t="s">
        <v>14</v>
      </c>
      <c r="B368" s="10" t="s">
        <v>118</v>
      </c>
      <c r="C368" s="11" t="s">
        <v>119</v>
      </c>
      <c r="D368" s="149" t="str">
        <f t="shared" si="15"/>
        <v>r1_02 -  pl. Orląt Lwowskich</v>
      </c>
      <c r="E368" s="149" t="str">
        <f t="shared" si="16"/>
        <v>r1_02 -  pl. Orląt Lwowskich - W4 od pl. Orląt Lwowskich - do centrum</v>
      </c>
      <c r="F368" s="10" t="s">
        <v>115</v>
      </c>
      <c r="G368" s="11" t="s">
        <v>120</v>
      </c>
      <c r="H368" s="149" t="s">
        <v>354</v>
      </c>
      <c r="I368" s="24" t="s">
        <v>117</v>
      </c>
      <c r="J368" s="25">
        <v>43207</v>
      </c>
      <c r="K368" s="26" t="s">
        <v>97</v>
      </c>
      <c r="L368" s="90">
        <v>0.83333333333333404</v>
      </c>
      <c r="M368" s="27">
        <v>1</v>
      </c>
      <c r="N368" s="27">
        <v>135</v>
      </c>
      <c r="O368" s="27">
        <v>2</v>
      </c>
      <c r="P368" s="27">
        <v>0</v>
      </c>
      <c r="Q368" s="27">
        <v>0</v>
      </c>
      <c r="R368" s="27">
        <v>3</v>
      </c>
      <c r="S368" s="27">
        <v>0</v>
      </c>
      <c r="T368" s="27">
        <v>6</v>
      </c>
      <c r="U368" s="27">
        <v>0</v>
      </c>
      <c r="V368" s="30">
        <f t="shared" si="17"/>
        <v>147</v>
      </c>
    </row>
    <row r="369" spans="1:22" ht="17.100000000000001" customHeight="1">
      <c r="A369" s="10" t="s">
        <v>14</v>
      </c>
      <c r="B369" s="10" t="s">
        <v>118</v>
      </c>
      <c r="C369" s="11" t="s">
        <v>119</v>
      </c>
      <c r="D369" s="149" t="str">
        <f t="shared" si="15"/>
        <v>r1_02 -  pl. Orląt Lwowskich</v>
      </c>
      <c r="E369" s="149" t="str">
        <f t="shared" si="16"/>
        <v>r1_02 -  pl. Orląt Lwowskich - W4 od pl. Orląt Lwowskich - do centrum</v>
      </c>
      <c r="F369" s="10" t="s">
        <v>115</v>
      </c>
      <c r="G369" s="11" t="s">
        <v>120</v>
      </c>
      <c r="H369" s="149" t="s">
        <v>354</v>
      </c>
      <c r="I369" s="24" t="s">
        <v>117</v>
      </c>
      <c r="J369" s="25">
        <v>43207</v>
      </c>
      <c r="K369" s="26" t="s">
        <v>98</v>
      </c>
      <c r="L369" s="90">
        <v>0.83333333333333404</v>
      </c>
      <c r="M369" s="27">
        <v>2</v>
      </c>
      <c r="N369" s="27">
        <v>171</v>
      </c>
      <c r="O369" s="27">
        <v>3</v>
      </c>
      <c r="P369" s="27">
        <v>0</v>
      </c>
      <c r="Q369" s="27">
        <v>0</v>
      </c>
      <c r="R369" s="27">
        <v>2</v>
      </c>
      <c r="S369" s="27">
        <v>0</v>
      </c>
      <c r="T369" s="27">
        <v>12</v>
      </c>
      <c r="U369" s="27">
        <v>1</v>
      </c>
      <c r="V369" s="30">
        <f t="shared" si="17"/>
        <v>191</v>
      </c>
    </row>
    <row r="370" spans="1:22" ht="17.100000000000001" customHeight="1">
      <c r="A370" s="10" t="s">
        <v>14</v>
      </c>
      <c r="B370" s="10" t="s">
        <v>118</v>
      </c>
      <c r="C370" s="11" t="s">
        <v>119</v>
      </c>
      <c r="D370" s="149" t="str">
        <f t="shared" si="15"/>
        <v>r1_02 -  pl. Orląt Lwowskich</v>
      </c>
      <c r="E370" s="149" t="str">
        <f t="shared" si="16"/>
        <v>r1_02 -  pl. Orląt Lwowskich - W4 od pl. Orląt Lwowskich - do centrum</v>
      </c>
      <c r="F370" s="10" t="s">
        <v>115</v>
      </c>
      <c r="G370" s="11" t="s">
        <v>120</v>
      </c>
      <c r="H370" s="149" t="s">
        <v>354</v>
      </c>
      <c r="I370" s="24" t="s">
        <v>117</v>
      </c>
      <c r="J370" s="25">
        <v>43207</v>
      </c>
      <c r="K370" s="26" t="s">
        <v>99</v>
      </c>
      <c r="L370" s="90">
        <v>0.875</v>
      </c>
      <c r="M370" s="27">
        <v>1</v>
      </c>
      <c r="N370" s="27">
        <v>152</v>
      </c>
      <c r="O370" s="27">
        <v>0</v>
      </c>
      <c r="P370" s="27">
        <v>0</v>
      </c>
      <c r="Q370" s="27">
        <v>0</v>
      </c>
      <c r="R370" s="27">
        <v>2</v>
      </c>
      <c r="S370" s="27">
        <v>0</v>
      </c>
      <c r="T370" s="27">
        <v>6</v>
      </c>
      <c r="U370" s="27">
        <v>0</v>
      </c>
      <c r="V370" s="30">
        <f t="shared" si="17"/>
        <v>161</v>
      </c>
    </row>
    <row r="371" spans="1:22" ht="17.100000000000001" customHeight="1">
      <c r="A371" s="10" t="s">
        <v>14</v>
      </c>
      <c r="B371" s="10" t="s">
        <v>118</v>
      </c>
      <c r="C371" s="11" t="s">
        <v>119</v>
      </c>
      <c r="D371" s="149" t="str">
        <f t="shared" si="15"/>
        <v>r1_02 -  pl. Orląt Lwowskich</v>
      </c>
      <c r="E371" s="149" t="str">
        <f t="shared" si="16"/>
        <v>r1_02 -  pl. Orląt Lwowskich - W4 od pl. Orląt Lwowskich - do centrum</v>
      </c>
      <c r="F371" s="10" t="s">
        <v>115</v>
      </c>
      <c r="G371" s="11" t="s">
        <v>120</v>
      </c>
      <c r="H371" s="149" t="s">
        <v>354</v>
      </c>
      <c r="I371" s="24" t="s">
        <v>117</v>
      </c>
      <c r="J371" s="25">
        <v>43207</v>
      </c>
      <c r="K371" s="26" t="s">
        <v>100</v>
      </c>
      <c r="L371" s="90">
        <v>0.875</v>
      </c>
      <c r="M371" s="27">
        <v>2</v>
      </c>
      <c r="N371" s="27">
        <v>108</v>
      </c>
      <c r="O371" s="27">
        <v>2</v>
      </c>
      <c r="P371" s="27">
        <v>0</v>
      </c>
      <c r="Q371" s="27">
        <v>0</v>
      </c>
      <c r="R371" s="27">
        <v>2</v>
      </c>
      <c r="S371" s="27">
        <v>0</v>
      </c>
      <c r="T371" s="27">
        <v>11</v>
      </c>
      <c r="U371" s="27">
        <v>0</v>
      </c>
      <c r="V371" s="30">
        <f t="shared" si="17"/>
        <v>125</v>
      </c>
    </row>
    <row r="372" spans="1:22" ht="17.100000000000001" customHeight="1">
      <c r="A372" s="10" t="s">
        <v>14</v>
      </c>
      <c r="B372" s="10" t="s">
        <v>118</v>
      </c>
      <c r="C372" s="11" t="s">
        <v>119</v>
      </c>
      <c r="D372" s="149" t="str">
        <f t="shared" si="15"/>
        <v>r1_02 -  pl. Orląt Lwowskich</v>
      </c>
      <c r="E372" s="149" t="str">
        <f t="shared" si="16"/>
        <v>r1_02 -  pl. Orląt Lwowskich - W4 od pl. Orląt Lwowskich - do centrum</v>
      </c>
      <c r="F372" s="10" t="s">
        <v>115</v>
      </c>
      <c r="G372" s="11" t="s">
        <v>120</v>
      </c>
      <c r="H372" s="149" t="s">
        <v>354</v>
      </c>
      <c r="I372" s="24" t="s">
        <v>117</v>
      </c>
      <c r="J372" s="25">
        <v>43207</v>
      </c>
      <c r="K372" s="26" t="s">
        <v>101</v>
      </c>
      <c r="L372" s="90">
        <v>0.875</v>
      </c>
      <c r="M372" s="27">
        <v>3</v>
      </c>
      <c r="N372" s="27">
        <v>101</v>
      </c>
      <c r="O372" s="27">
        <v>1</v>
      </c>
      <c r="P372" s="27">
        <v>1</v>
      </c>
      <c r="Q372" s="27">
        <v>0</v>
      </c>
      <c r="R372" s="27">
        <v>4</v>
      </c>
      <c r="S372" s="27">
        <v>0</v>
      </c>
      <c r="T372" s="27">
        <v>5</v>
      </c>
      <c r="U372" s="27">
        <v>0</v>
      </c>
      <c r="V372" s="30">
        <f t="shared" si="17"/>
        <v>115</v>
      </c>
    </row>
    <row r="373" spans="1:22" ht="17.100000000000001" customHeight="1">
      <c r="A373" s="10" t="s">
        <v>14</v>
      </c>
      <c r="B373" s="10" t="s">
        <v>118</v>
      </c>
      <c r="C373" s="11" t="s">
        <v>119</v>
      </c>
      <c r="D373" s="149" t="str">
        <f t="shared" si="15"/>
        <v>r1_02 -  pl. Orląt Lwowskich</v>
      </c>
      <c r="E373" s="149" t="str">
        <f t="shared" si="16"/>
        <v>r1_02 -  pl. Orląt Lwowskich - W4 od pl. Orląt Lwowskich - do centrum</v>
      </c>
      <c r="F373" s="10" t="s">
        <v>115</v>
      </c>
      <c r="G373" s="11" t="s">
        <v>120</v>
      </c>
      <c r="H373" s="149" t="s">
        <v>354</v>
      </c>
      <c r="I373" s="24" t="s">
        <v>117</v>
      </c>
      <c r="J373" s="25">
        <v>43207</v>
      </c>
      <c r="K373" s="26" t="s">
        <v>102</v>
      </c>
      <c r="L373" s="90">
        <v>0.875</v>
      </c>
      <c r="M373" s="27">
        <v>1</v>
      </c>
      <c r="N373" s="27">
        <v>100</v>
      </c>
      <c r="O373" s="27">
        <v>0</v>
      </c>
      <c r="P373" s="27">
        <v>0</v>
      </c>
      <c r="Q373" s="27">
        <v>0</v>
      </c>
      <c r="R373" s="27">
        <v>1</v>
      </c>
      <c r="S373" s="27">
        <v>0</v>
      </c>
      <c r="T373" s="27">
        <v>4</v>
      </c>
      <c r="U373" s="27">
        <v>0</v>
      </c>
      <c r="V373" s="30">
        <f t="shared" si="17"/>
        <v>106</v>
      </c>
    </row>
    <row r="374" spans="1:22" ht="17.100000000000001" customHeight="1">
      <c r="A374" s="10" t="s">
        <v>14</v>
      </c>
      <c r="B374" s="10" t="s">
        <v>118</v>
      </c>
      <c r="C374" s="11" t="s">
        <v>119</v>
      </c>
      <c r="D374" s="149" t="str">
        <f t="shared" si="15"/>
        <v>r1_02 -  pl. Orląt Lwowskich</v>
      </c>
      <c r="E374" s="149" t="str">
        <f t="shared" si="16"/>
        <v>r1_02 -  pl. Orląt Lwowskich - W4 od pl. Orląt Lwowskich - do centrum</v>
      </c>
      <c r="F374" s="10" t="s">
        <v>115</v>
      </c>
      <c r="G374" s="11" t="s">
        <v>120</v>
      </c>
      <c r="H374" s="149" t="s">
        <v>354</v>
      </c>
      <c r="I374" s="24" t="s">
        <v>117</v>
      </c>
      <c r="J374" s="25">
        <v>43207</v>
      </c>
      <c r="K374" s="26" t="s">
        <v>103</v>
      </c>
      <c r="L374" s="90">
        <v>0.91666666666666663</v>
      </c>
      <c r="M374" s="27">
        <v>0</v>
      </c>
      <c r="N374" s="27">
        <v>128</v>
      </c>
      <c r="O374" s="27">
        <v>1</v>
      </c>
      <c r="P374" s="27">
        <v>0</v>
      </c>
      <c r="Q374" s="27">
        <v>0</v>
      </c>
      <c r="R374" s="27">
        <v>2</v>
      </c>
      <c r="S374" s="27">
        <v>0</v>
      </c>
      <c r="T374" s="27">
        <v>4</v>
      </c>
      <c r="U374" s="27">
        <v>1</v>
      </c>
      <c r="V374" s="30">
        <f t="shared" si="17"/>
        <v>136</v>
      </c>
    </row>
    <row r="375" spans="1:22" ht="17.100000000000001" customHeight="1">
      <c r="A375" s="10" t="s">
        <v>14</v>
      </c>
      <c r="B375" s="10" t="s">
        <v>118</v>
      </c>
      <c r="C375" s="11" t="s">
        <v>119</v>
      </c>
      <c r="D375" s="149" t="str">
        <f t="shared" si="15"/>
        <v>r1_02 -  pl. Orląt Lwowskich</v>
      </c>
      <c r="E375" s="149" t="str">
        <f t="shared" si="16"/>
        <v>r1_02 -  pl. Orląt Lwowskich - W4 od pl. Orląt Lwowskich - do centrum</v>
      </c>
      <c r="F375" s="10" t="s">
        <v>115</v>
      </c>
      <c r="G375" s="11" t="s">
        <v>120</v>
      </c>
      <c r="H375" s="149" t="s">
        <v>354</v>
      </c>
      <c r="I375" s="24" t="s">
        <v>117</v>
      </c>
      <c r="J375" s="25">
        <v>43207</v>
      </c>
      <c r="K375" s="26" t="s">
        <v>104</v>
      </c>
      <c r="L375" s="90">
        <v>0.91666666666666663</v>
      </c>
      <c r="M375" s="27">
        <v>0</v>
      </c>
      <c r="N375" s="27">
        <v>86</v>
      </c>
      <c r="O375" s="27">
        <v>1</v>
      </c>
      <c r="P375" s="27">
        <v>0</v>
      </c>
      <c r="Q375" s="27">
        <v>0</v>
      </c>
      <c r="R375" s="27">
        <v>1</v>
      </c>
      <c r="S375" s="27">
        <v>0</v>
      </c>
      <c r="T375" s="27">
        <v>9</v>
      </c>
      <c r="U375" s="27">
        <v>0</v>
      </c>
      <c r="V375" s="30">
        <f t="shared" si="17"/>
        <v>97</v>
      </c>
    </row>
    <row r="376" spans="1:22" ht="17.100000000000001" customHeight="1">
      <c r="A376" s="10" t="s">
        <v>14</v>
      </c>
      <c r="B376" s="10" t="s">
        <v>118</v>
      </c>
      <c r="C376" s="11" t="s">
        <v>119</v>
      </c>
      <c r="D376" s="149" t="str">
        <f t="shared" si="15"/>
        <v>r1_02 -  pl. Orląt Lwowskich</v>
      </c>
      <c r="E376" s="149" t="str">
        <f t="shared" si="16"/>
        <v>r1_02 -  pl. Orląt Lwowskich - W4 od pl. Orląt Lwowskich - do centrum</v>
      </c>
      <c r="F376" s="10" t="s">
        <v>115</v>
      </c>
      <c r="G376" s="11" t="s">
        <v>120</v>
      </c>
      <c r="H376" s="149" t="s">
        <v>354</v>
      </c>
      <c r="I376" s="24" t="s">
        <v>117</v>
      </c>
      <c r="J376" s="25">
        <v>43207</v>
      </c>
      <c r="K376" s="26" t="s">
        <v>105</v>
      </c>
      <c r="L376" s="90">
        <v>0.91666666666666663</v>
      </c>
      <c r="M376" s="27">
        <v>1</v>
      </c>
      <c r="N376" s="27">
        <v>61</v>
      </c>
      <c r="O376" s="27">
        <v>2</v>
      </c>
      <c r="P376" s="27">
        <v>0</v>
      </c>
      <c r="Q376" s="27">
        <v>0</v>
      </c>
      <c r="R376" s="27">
        <v>3</v>
      </c>
      <c r="S376" s="27">
        <v>0</v>
      </c>
      <c r="T376" s="27">
        <v>1</v>
      </c>
      <c r="U376" s="27">
        <v>0</v>
      </c>
      <c r="V376" s="30">
        <f t="shared" si="17"/>
        <v>68</v>
      </c>
    </row>
    <row r="377" spans="1:22" ht="17.100000000000001" customHeight="1">
      <c r="A377" s="10" t="s">
        <v>14</v>
      </c>
      <c r="B377" s="10" t="s">
        <v>118</v>
      </c>
      <c r="C377" s="11" t="s">
        <v>119</v>
      </c>
      <c r="D377" s="149" t="str">
        <f t="shared" si="15"/>
        <v>r1_02 -  pl. Orląt Lwowskich</v>
      </c>
      <c r="E377" s="149" t="str">
        <f t="shared" si="16"/>
        <v>r1_02 -  pl. Orląt Lwowskich - W4 od pl. Orląt Lwowskich - do centrum</v>
      </c>
      <c r="F377" s="10" t="s">
        <v>115</v>
      </c>
      <c r="G377" s="11" t="s">
        <v>120</v>
      </c>
      <c r="H377" s="149" t="s">
        <v>354</v>
      </c>
      <c r="I377" s="24" t="s">
        <v>117</v>
      </c>
      <c r="J377" s="25">
        <v>43207</v>
      </c>
      <c r="K377" s="26" t="s">
        <v>106</v>
      </c>
      <c r="L377" s="90">
        <v>0.91666666666666663</v>
      </c>
      <c r="M377" s="27">
        <v>0</v>
      </c>
      <c r="N377" s="27">
        <v>64</v>
      </c>
      <c r="O377" s="27">
        <v>0</v>
      </c>
      <c r="P377" s="27">
        <v>0</v>
      </c>
      <c r="Q377" s="27">
        <v>0</v>
      </c>
      <c r="R377" s="27">
        <v>0</v>
      </c>
      <c r="S377" s="27">
        <v>0</v>
      </c>
      <c r="T377" s="27">
        <v>3</v>
      </c>
      <c r="U377" s="27">
        <v>0</v>
      </c>
      <c r="V377" s="30">
        <f t="shared" si="17"/>
        <v>67</v>
      </c>
    </row>
    <row r="378" spans="1:22" ht="17.100000000000001" customHeight="1">
      <c r="A378" s="10" t="s">
        <v>14</v>
      </c>
      <c r="B378" s="10" t="s">
        <v>118</v>
      </c>
      <c r="C378" s="11" t="s">
        <v>119</v>
      </c>
      <c r="D378" s="149" t="str">
        <f t="shared" si="15"/>
        <v>r1_02 -  pl. Orląt Lwowskich</v>
      </c>
      <c r="E378" s="149" t="str">
        <f t="shared" si="16"/>
        <v>r1_02 -  pl. Orląt Lwowskich - W4 od pl. Orląt Lwowskich - do centrum</v>
      </c>
      <c r="F378" s="10" t="s">
        <v>115</v>
      </c>
      <c r="G378" s="11" t="s">
        <v>120</v>
      </c>
      <c r="H378" s="149" t="s">
        <v>354</v>
      </c>
      <c r="I378" s="24" t="s">
        <v>117</v>
      </c>
      <c r="J378" s="25">
        <v>43207</v>
      </c>
      <c r="K378" s="26" t="s">
        <v>107</v>
      </c>
      <c r="L378" s="90">
        <v>0.95833333333333404</v>
      </c>
      <c r="M378" s="27">
        <v>2</v>
      </c>
      <c r="N378" s="27">
        <v>113</v>
      </c>
      <c r="O378" s="27">
        <v>0</v>
      </c>
      <c r="P378" s="27">
        <v>0</v>
      </c>
      <c r="Q378" s="27">
        <v>0</v>
      </c>
      <c r="R378" s="27">
        <v>3</v>
      </c>
      <c r="S378" s="27">
        <v>0</v>
      </c>
      <c r="T378" s="27">
        <v>6</v>
      </c>
      <c r="U378" s="27">
        <v>1</v>
      </c>
      <c r="V378" s="30">
        <f t="shared" si="17"/>
        <v>125</v>
      </c>
    </row>
    <row r="379" spans="1:22" ht="17.100000000000001" customHeight="1">
      <c r="A379" s="10" t="s">
        <v>14</v>
      </c>
      <c r="B379" s="10" t="s">
        <v>118</v>
      </c>
      <c r="C379" s="11" t="s">
        <v>119</v>
      </c>
      <c r="D379" s="149" t="str">
        <f t="shared" si="15"/>
        <v>r1_02 -  pl. Orląt Lwowskich</v>
      </c>
      <c r="E379" s="149" t="str">
        <f t="shared" si="16"/>
        <v>r1_02 -  pl. Orląt Lwowskich - W4 od pl. Orląt Lwowskich - do centrum</v>
      </c>
      <c r="F379" s="10" t="s">
        <v>115</v>
      </c>
      <c r="G379" s="11" t="s">
        <v>120</v>
      </c>
      <c r="H379" s="149" t="s">
        <v>354</v>
      </c>
      <c r="I379" s="24" t="s">
        <v>117</v>
      </c>
      <c r="J379" s="25">
        <v>43207</v>
      </c>
      <c r="K379" s="26" t="s">
        <v>108</v>
      </c>
      <c r="L379" s="90">
        <v>0.95833333333333404</v>
      </c>
      <c r="M379" s="27">
        <v>0</v>
      </c>
      <c r="N379" s="27">
        <v>81</v>
      </c>
      <c r="O379" s="27">
        <v>1</v>
      </c>
      <c r="P379" s="27">
        <v>0</v>
      </c>
      <c r="Q379" s="27">
        <v>0</v>
      </c>
      <c r="R379" s="27">
        <v>0</v>
      </c>
      <c r="S379" s="27">
        <v>0</v>
      </c>
      <c r="T379" s="27">
        <v>6</v>
      </c>
      <c r="U379" s="27">
        <v>0</v>
      </c>
      <c r="V379" s="30">
        <f t="shared" si="17"/>
        <v>88</v>
      </c>
    </row>
    <row r="380" spans="1:22" ht="17.100000000000001" customHeight="1">
      <c r="A380" s="10" t="s">
        <v>14</v>
      </c>
      <c r="B380" s="10" t="s">
        <v>118</v>
      </c>
      <c r="C380" s="11" t="s">
        <v>119</v>
      </c>
      <c r="D380" s="149" t="str">
        <f t="shared" si="15"/>
        <v>r1_02 -  pl. Orląt Lwowskich</v>
      </c>
      <c r="E380" s="149" t="str">
        <f t="shared" si="16"/>
        <v>r1_02 -  pl. Orląt Lwowskich - W4 od pl. Orląt Lwowskich - do centrum</v>
      </c>
      <c r="F380" s="10" t="s">
        <v>115</v>
      </c>
      <c r="G380" s="11" t="s">
        <v>120</v>
      </c>
      <c r="H380" s="149" t="s">
        <v>354</v>
      </c>
      <c r="I380" s="24" t="s">
        <v>117</v>
      </c>
      <c r="J380" s="25">
        <v>43207</v>
      </c>
      <c r="K380" s="26" t="s">
        <v>109</v>
      </c>
      <c r="L380" s="90">
        <v>0.95833333333333404</v>
      </c>
      <c r="M380" s="27">
        <v>0</v>
      </c>
      <c r="N380" s="27">
        <v>57</v>
      </c>
      <c r="O380" s="27">
        <v>2</v>
      </c>
      <c r="P380" s="27">
        <v>0</v>
      </c>
      <c r="Q380" s="27">
        <v>0</v>
      </c>
      <c r="R380" s="27">
        <v>5</v>
      </c>
      <c r="S380" s="27">
        <v>0</v>
      </c>
      <c r="T380" s="27">
        <v>2</v>
      </c>
      <c r="U380" s="27">
        <v>0</v>
      </c>
      <c r="V380" s="30">
        <f t="shared" si="17"/>
        <v>66</v>
      </c>
    </row>
    <row r="381" spans="1:22" ht="17.100000000000001" customHeight="1">
      <c r="A381" s="10" t="s">
        <v>14</v>
      </c>
      <c r="B381" s="10" t="s">
        <v>118</v>
      </c>
      <c r="C381" s="11" t="s">
        <v>119</v>
      </c>
      <c r="D381" s="149" t="str">
        <f t="shared" si="15"/>
        <v>r1_02 -  pl. Orląt Lwowskich</v>
      </c>
      <c r="E381" s="149" t="str">
        <f t="shared" si="16"/>
        <v>r1_02 -  pl. Orląt Lwowskich - W4 od pl. Orląt Lwowskich - do centrum</v>
      </c>
      <c r="F381" s="10" t="s">
        <v>115</v>
      </c>
      <c r="G381" s="11" t="s">
        <v>120</v>
      </c>
      <c r="H381" s="149" t="s">
        <v>354</v>
      </c>
      <c r="I381" s="24" t="s">
        <v>117</v>
      </c>
      <c r="J381" s="25">
        <v>43207</v>
      </c>
      <c r="K381" s="26" t="s">
        <v>110</v>
      </c>
      <c r="L381" s="90">
        <v>0.95833333333333404</v>
      </c>
      <c r="M381" s="27">
        <v>2</v>
      </c>
      <c r="N381" s="27">
        <v>34</v>
      </c>
      <c r="O381" s="27">
        <v>0</v>
      </c>
      <c r="P381" s="27">
        <v>0</v>
      </c>
      <c r="Q381" s="27">
        <v>0</v>
      </c>
      <c r="R381" s="27">
        <v>2</v>
      </c>
      <c r="S381" s="27">
        <v>0</v>
      </c>
      <c r="T381" s="27">
        <v>2</v>
      </c>
      <c r="U381" s="27">
        <v>0</v>
      </c>
      <c r="V381" s="30">
        <f t="shared" si="17"/>
        <v>40</v>
      </c>
    </row>
    <row r="382" spans="1:22" ht="17.100000000000001" customHeight="1">
      <c r="A382" s="10" t="s">
        <v>14</v>
      </c>
      <c r="B382" s="10" t="s">
        <v>118</v>
      </c>
      <c r="C382" s="11" t="s">
        <v>119</v>
      </c>
      <c r="D382" s="149" t="str">
        <f t="shared" si="15"/>
        <v>r1_02 -  pl. Orląt Lwowskich</v>
      </c>
      <c r="E382" s="149" t="str">
        <f t="shared" si="16"/>
        <v>r1_02 -  pl. Orląt Lwowskich - W4 od pl. Orląt Lwowskich - do centrum</v>
      </c>
      <c r="F382" s="10" t="s">
        <v>115</v>
      </c>
      <c r="G382" s="11" t="s">
        <v>120</v>
      </c>
      <c r="H382" s="149" t="s">
        <v>354</v>
      </c>
      <c r="I382" s="24" t="s">
        <v>117</v>
      </c>
      <c r="J382" s="25">
        <v>43207</v>
      </c>
      <c r="K382" s="26" t="s">
        <v>111</v>
      </c>
      <c r="L382" s="90">
        <v>0</v>
      </c>
      <c r="M382" s="27">
        <v>0</v>
      </c>
      <c r="N382" s="27">
        <v>40</v>
      </c>
      <c r="O382" s="27">
        <v>1</v>
      </c>
      <c r="P382" s="27">
        <v>0</v>
      </c>
      <c r="Q382" s="27">
        <v>0</v>
      </c>
      <c r="R382" s="27">
        <v>2</v>
      </c>
      <c r="S382" s="27">
        <v>0</v>
      </c>
      <c r="T382" s="27">
        <v>0</v>
      </c>
      <c r="U382" s="27">
        <v>0</v>
      </c>
      <c r="V382" s="30">
        <f t="shared" si="17"/>
        <v>43</v>
      </c>
    </row>
    <row r="383" spans="1:22" ht="17.100000000000001" customHeight="1">
      <c r="A383" s="10" t="s">
        <v>14</v>
      </c>
      <c r="B383" s="10" t="s">
        <v>118</v>
      </c>
      <c r="C383" s="11" t="s">
        <v>119</v>
      </c>
      <c r="D383" s="149" t="str">
        <f t="shared" si="15"/>
        <v>r1_02 -  pl. Orląt Lwowskich</v>
      </c>
      <c r="E383" s="149" t="str">
        <f t="shared" si="16"/>
        <v>r1_02 -  pl. Orląt Lwowskich - W4 od pl. Orląt Lwowskich - do centrum</v>
      </c>
      <c r="F383" s="10" t="s">
        <v>115</v>
      </c>
      <c r="G383" s="11" t="s">
        <v>120</v>
      </c>
      <c r="H383" s="149" t="s">
        <v>354</v>
      </c>
      <c r="I383" s="24" t="s">
        <v>117</v>
      </c>
      <c r="J383" s="25">
        <v>43207</v>
      </c>
      <c r="K383" s="26" t="s">
        <v>112</v>
      </c>
      <c r="L383" s="90">
        <v>0</v>
      </c>
      <c r="M383" s="27">
        <v>0</v>
      </c>
      <c r="N383" s="27">
        <v>30</v>
      </c>
      <c r="O383" s="27">
        <v>0</v>
      </c>
      <c r="P383" s="27">
        <v>0</v>
      </c>
      <c r="Q383" s="27">
        <v>1</v>
      </c>
      <c r="R383" s="27">
        <v>2</v>
      </c>
      <c r="S383" s="27">
        <v>0</v>
      </c>
      <c r="T383" s="27">
        <v>1</v>
      </c>
      <c r="U383" s="27">
        <v>0</v>
      </c>
      <c r="V383" s="30">
        <f t="shared" si="17"/>
        <v>34</v>
      </c>
    </row>
    <row r="384" spans="1:22" ht="17.100000000000001" customHeight="1">
      <c r="A384" s="10" t="s">
        <v>14</v>
      </c>
      <c r="B384" s="10" t="s">
        <v>118</v>
      </c>
      <c r="C384" s="11" t="s">
        <v>119</v>
      </c>
      <c r="D384" s="149" t="str">
        <f t="shared" si="15"/>
        <v>r1_02 -  pl. Orląt Lwowskich</v>
      </c>
      <c r="E384" s="149" t="str">
        <f t="shared" si="16"/>
        <v>r1_02 -  pl. Orląt Lwowskich - W4 od pl. Orląt Lwowskich - do centrum</v>
      </c>
      <c r="F384" s="10" t="s">
        <v>115</v>
      </c>
      <c r="G384" s="11" t="s">
        <v>120</v>
      </c>
      <c r="H384" s="149" t="s">
        <v>354</v>
      </c>
      <c r="I384" s="24" t="s">
        <v>117</v>
      </c>
      <c r="J384" s="25">
        <v>43207</v>
      </c>
      <c r="K384" s="26" t="s">
        <v>113</v>
      </c>
      <c r="L384" s="90">
        <v>0</v>
      </c>
      <c r="M384" s="27">
        <v>0</v>
      </c>
      <c r="N384" s="27">
        <v>27</v>
      </c>
      <c r="O384" s="27">
        <v>0</v>
      </c>
      <c r="P384" s="27">
        <v>0</v>
      </c>
      <c r="Q384" s="27">
        <v>0</v>
      </c>
      <c r="R384" s="27">
        <v>0</v>
      </c>
      <c r="S384" s="27">
        <v>0</v>
      </c>
      <c r="T384" s="27">
        <v>1</v>
      </c>
      <c r="U384" s="27">
        <v>0</v>
      </c>
      <c r="V384" s="30">
        <f t="shared" si="17"/>
        <v>28</v>
      </c>
    </row>
    <row r="385" spans="1:22" ht="17.100000000000001" customHeight="1">
      <c r="A385" s="10" t="s">
        <v>14</v>
      </c>
      <c r="B385" s="10" t="s">
        <v>118</v>
      </c>
      <c r="C385" s="11" t="s">
        <v>119</v>
      </c>
      <c r="D385" s="149" t="str">
        <f t="shared" si="15"/>
        <v>r1_02 -  pl. Orląt Lwowskich</v>
      </c>
      <c r="E385" s="149" t="str">
        <f t="shared" si="16"/>
        <v>r1_02 -  pl. Orląt Lwowskich - W4 od pl. Orląt Lwowskich - do centrum</v>
      </c>
      <c r="F385" s="10" t="s">
        <v>115</v>
      </c>
      <c r="G385" s="11" t="s">
        <v>120</v>
      </c>
      <c r="H385" s="149" t="s">
        <v>354</v>
      </c>
      <c r="I385" s="24" t="s">
        <v>117</v>
      </c>
      <c r="J385" s="25">
        <v>43207</v>
      </c>
      <c r="K385" s="26" t="s">
        <v>114</v>
      </c>
      <c r="L385" s="90">
        <v>0</v>
      </c>
      <c r="M385" s="27">
        <v>0</v>
      </c>
      <c r="N385" s="27">
        <v>19</v>
      </c>
      <c r="O385" s="27">
        <v>1</v>
      </c>
      <c r="P385" s="27">
        <v>0</v>
      </c>
      <c r="Q385" s="27">
        <v>0</v>
      </c>
      <c r="R385" s="27">
        <v>1</v>
      </c>
      <c r="S385" s="27">
        <v>0</v>
      </c>
      <c r="T385" s="27">
        <v>1</v>
      </c>
      <c r="U385" s="27">
        <v>0</v>
      </c>
      <c r="V385" s="30">
        <f t="shared" si="17"/>
        <v>22</v>
      </c>
    </row>
    <row r="386" spans="1:22" ht="17.100000000000001" customHeight="1">
      <c r="A386" s="10" t="s">
        <v>14</v>
      </c>
      <c r="B386" s="10" t="s">
        <v>121</v>
      </c>
      <c r="C386" s="11" t="s">
        <v>122</v>
      </c>
      <c r="D386" s="149" t="str">
        <f t="shared" si="15"/>
        <v>r1_03 -  ul. Grabiszyńska</v>
      </c>
      <c r="E386" s="149" t="str">
        <f t="shared" si="16"/>
        <v>r1_03 -  ul. Grabiszyńska - W2 od ul. Piłsudskiego - z centrum</v>
      </c>
      <c r="F386" s="10" t="s">
        <v>123</v>
      </c>
      <c r="G386" s="11" t="s">
        <v>124</v>
      </c>
      <c r="H386" s="149" t="s">
        <v>342</v>
      </c>
      <c r="I386" s="24" t="s">
        <v>18</v>
      </c>
      <c r="J386" s="25">
        <v>43207</v>
      </c>
      <c r="K386" s="26" t="s">
        <v>19</v>
      </c>
      <c r="L386" s="95">
        <v>4.1666666666666664E-2</v>
      </c>
      <c r="M386" s="27">
        <v>0</v>
      </c>
      <c r="N386" s="27">
        <v>34</v>
      </c>
      <c r="O386" s="27">
        <v>0</v>
      </c>
      <c r="P386" s="27">
        <v>0</v>
      </c>
      <c r="Q386" s="27">
        <v>0</v>
      </c>
      <c r="R386" s="27">
        <v>2</v>
      </c>
      <c r="S386" s="27">
        <v>0</v>
      </c>
      <c r="T386" s="27">
        <v>1</v>
      </c>
      <c r="U386" s="27">
        <v>0</v>
      </c>
      <c r="V386" s="30">
        <f t="shared" si="17"/>
        <v>37</v>
      </c>
    </row>
    <row r="387" spans="1:22" ht="17.100000000000001" customHeight="1">
      <c r="A387" s="10" t="s">
        <v>14</v>
      </c>
      <c r="B387" s="10" t="s">
        <v>121</v>
      </c>
      <c r="C387" s="11" t="s">
        <v>122</v>
      </c>
      <c r="D387" s="149" t="str">
        <f t="shared" ref="D387:D450" si="18">CONCATENATE(B387," -  ",C387,)</f>
        <v>r1_03 -  ul. Grabiszyńska</v>
      </c>
      <c r="E387" s="149" t="str">
        <f t="shared" ref="E387:E450" si="19">CONCATENATE(B387," -  ",C387," - ",H387)</f>
        <v>r1_03 -  ul. Grabiszyńska - W2 od ul. Piłsudskiego - z centrum</v>
      </c>
      <c r="F387" s="10" t="s">
        <v>123</v>
      </c>
      <c r="G387" s="11" t="s">
        <v>124</v>
      </c>
      <c r="H387" s="149" t="s">
        <v>342</v>
      </c>
      <c r="I387" s="24" t="s">
        <v>18</v>
      </c>
      <c r="J387" s="25">
        <v>43207</v>
      </c>
      <c r="K387" s="26" t="s">
        <v>20</v>
      </c>
      <c r="L387" s="95">
        <v>4.1666666666666664E-2</v>
      </c>
      <c r="M387" s="27">
        <v>0</v>
      </c>
      <c r="N387" s="27">
        <v>24</v>
      </c>
      <c r="O387" s="27">
        <v>0</v>
      </c>
      <c r="P387" s="27">
        <v>0</v>
      </c>
      <c r="Q387" s="27">
        <v>0</v>
      </c>
      <c r="R387" s="27">
        <v>0</v>
      </c>
      <c r="S387" s="27">
        <v>0</v>
      </c>
      <c r="T387" s="27">
        <v>2</v>
      </c>
      <c r="U387" s="27">
        <v>0</v>
      </c>
      <c r="V387" s="30">
        <f t="shared" ref="V387:V450" si="20">SUM(M387:U387)</f>
        <v>26</v>
      </c>
    </row>
    <row r="388" spans="1:22" ht="17.100000000000001" customHeight="1">
      <c r="A388" s="10" t="s">
        <v>14</v>
      </c>
      <c r="B388" s="10" t="s">
        <v>121</v>
      </c>
      <c r="C388" s="11" t="s">
        <v>122</v>
      </c>
      <c r="D388" s="149" t="str">
        <f t="shared" si="18"/>
        <v>r1_03 -  ul. Grabiszyńska</v>
      </c>
      <c r="E388" s="149" t="str">
        <f t="shared" si="19"/>
        <v>r1_03 -  ul. Grabiszyńska - W2 od ul. Piłsudskiego - z centrum</v>
      </c>
      <c r="F388" s="10" t="s">
        <v>123</v>
      </c>
      <c r="G388" s="11" t="s">
        <v>124</v>
      </c>
      <c r="H388" s="149" t="s">
        <v>342</v>
      </c>
      <c r="I388" s="24" t="s">
        <v>18</v>
      </c>
      <c r="J388" s="25">
        <v>43207</v>
      </c>
      <c r="K388" s="26" t="s">
        <v>21</v>
      </c>
      <c r="L388" s="95">
        <v>4.1666666666666664E-2</v>
      </c>
      <c r="M388" s="27">
        <v>0</v>
      </c>
      <c r="N388" s="27">
        <v>29</v>
      </c>
      <c r="O388" s="27">
        <v>0</v>
      </c>
      <c r="P388" s="27">
        <v>0</v>
      </c>
      <c r="Q388" s="27">
        <v>0</v>
      </c>
      <c r="R388" s="27">
        <v>1</v>
      </c>
      <c r="S388" s="27">
        <v>0</v>
      </c>
      <c r="T388" s="27">
        <v>0</v>
      </c>
      <c r="U388" s="27">
        <v>0</v>
      </c>
      <c r="V388" s="30">
        <f t="shared" si="20"/>
        <v>30</v>
      </c>
    </row>
    <row r="389" spans="1:22" ht="17.100000000000001" customHeight="1">
      <c r="A389" s="10" t="s">
        <v>14</v>
      </c>
      <c r="B389" s="10" t="s">
        <v>121</v>
      </c>
      <c r="C389" s="11" t="s">
        <v>122</v>
      </c>
      <c r="D389" s="149" t="str">
        <f t="shared" si="18"/>
        <v>r1_03 -  ul. Grabiszyńska</v>
      </c>
      <c r="E389" s="149" t="str">
        <f t="shared" si="19"/>
        <v>r1_03 -  ul. Grabiszyńska - W2 od ul. Piłsudskiego - z centrum</v>
      </c>
      <c r="F389" s="10" t="s">
        <v>123</v>
      </c>
      <c r="G389" s="11" t="s">
        <v>124</v>
      </c>
      <c r="H389" s="149" t="s">
        <v>342</v>
      </c>
      <c r="I389" s="24" t="s">
        <v>18</v>
      </c>
      <c r="J389" s="25">
        <v>43207</v>
      </c>
      <c r="K389" s="26" t="s">
        <v>22</v>
      </c>
      <c r="L389" s="95">
        <v>4.1666666666666664E-2</v>
      </c>
      <c r="M389" s="27">
        <v>0</v>
      </c>
      <c r="N389" s="27">
        <v>11</v>
      </c>
      <c r="O389" s="27">
        <v>0</v>
      </c>
      <c r="P389" s="27">
        <v>0</v>
      </c>
      <c r="Q389" s="27">
        <v>0</v>
      </c>
      <c r="R389" s="27">
        <v>0</v>
      </c>
      <c r="S389" s="27">
        <v>0</v>
      </c>
      <c r="T389" s="27">
        <v>0</v>
      </c>
      <c r="U389" s="27">
        <v>0</v>
      </c>
      <c r="V389" s="30">
        <f t="shared" si="20"/>
        <v>11</v>
      </c>
    </row>
    <row r="390" spans="1:22" ht="17.100000000000001" customHeight="1">
      <c r="A390" s="10" t="s">
        <v>14</v>
      </c>
      <c r="B390" s="10" t="s">
        <v>121</v>
      </c>
      <c r="C390" s="11" t="s">
        <v>122</v>
      </c>
      <c r="D390" s="149" t="str">
        <f t="shared" si="18"/>
        <v>r1_03 -  ul. Grabiszyńska</v>
      </c>
      <c r="E390" s="149" t="str">
        <f t="shared" si="19"/>
        <v>r1_03 -  ul. Grabiszyńska - W2 od ul. Piłsudskiego - z centrum</v>
      </c>
      <c r="F390" s="10" t="s">
        <v>123</v>
      </c>
      <c r="G390" s="11" t="s">
        <v>124</v>
      </c>
      <c r="H390" s="149" t="s">
        <v>342</v>
      </c>
      <c r="I390" s="24" t="s">
        <v>18</v>
      </c>
      <c r="J390" s="25">
        <v>43207</v>
      </c>
      <c r="K390" s="26" t="s">
        <v>23</v>
      </c>
      <c r="L390" s="90">
        <v>8.3333333333333329E-2</v>
      </c>
      <c r="M390" s="27">
        <v>0</v>
      </c>
      <c r="N390" s="27">
        <v>29</v>
      </c>
      <c r="O390" s="27">
        <v>0</v>
      </c>
      <c r="P390" s="27">
        <v>0</v>
      </c>
      <c r="Q390" s="27">
        <v>0</v>
      </c>
      <c r="R390" s="27">
        <v>1</v>
      </c>
      <c r="S390" s="27">
        <v>0</v>
      </c>
      <c r="T390" s="27">
        <v>2</v>
      </c>
      <c r="U390" s="27">
        <v>0</v>
      </c>
      <c r="V390" s="30">
        <f t="shared" si="20"/>
        <v>32</v>
      </c>
    </row>
    <row r="391" spans="1:22" ht="17.100000000000001" customHeight="1">
      <c r="A391" s="10" t="s">
        <v>14</v>
      </c>
      <c r="B391" s="10" t="s">
        <v>121</v>
      </c>
      <c r="C391" s="11" t="s">
        <v>122</v>
      </c>
      <c r="D391" s="149" t="str">
        <f t="shared" si="18"/>
        <v>r1_03 -  ul. Grabiszyńska</v>
      </c>
      <c r="E391" s="149" t="str">
        <f t="shared" si="19"/>
        <v>r1_03 -  ul. Grabiszyńska - W2 od ul. Piłsudskiego - z centrum</v>
      </c>
      <c r="F391" s="10" t="s">
        <v>123</v>
      </c>
      <c r="G391" s="11" t="s">
        <v>124</v>
      </c>
      <c r="H391" s="149" t="s">
        <v>342</v>
      </c>
      <c r="I391" s="24" t="s">
        <v>18</v>
      </c>
      <c r="J391" s="25">
        <v>43207</v>
      </c>
      <c r="K391" s="26" t="s">
        <v>24</v>
      </c>
      <c r="L391" s="90">
        <v>8.3333333333333329E-2</v>
      </c>
      <c r="M391" s="27">
        <v>0</v>
      </c>
      <c r="N391" s="27">
        <v>16</v>
      </c>
      <c r="O391" s="27">
        <v>0</v>
      </c>
      <c r="P391" s="27">
        <v>0</v>
      </c>
      <c r="Q391" s="27">
        <v>0</v>
      </c>
      <c r="R391" s="27">
        <v>0</v>
      </c>
      <c r="S391" s="27">
        <v>0</v>
      </c>
      <c r="T391" s="27">
        <v>0</v>
      </c>
      <c r="U391" s="27">
        <v>0</v>
      </c>
      <c r="V391" s="30">
        <f t="shared" si="20"/>
        <v>16</v>
      </c>
    </row>
    <row r="392" spans="1:22" ht="17.100000000000001" customHeight="1">
      <c r="A392" s="10" t="s">
        <v>14</v>
      </c>
      <c r="B392" s="10" t="s">
        <v>121</v>
      </c>
      <c r="C392" s="11" t="s">
        <v>122</v>
      </c>
      <c r="D392" s="149" t="str">
        <f t="shared" si="18"/>
        <v>r1_03 -  ul. Grabiszyńska</v>
      </c>
      <c r="E392" s="149" t="str">
        <f t="shared" si="19"/>
        <v>r1_03 -  ul. Grabiszyńska - W2 od ul. Piłsudskiego - z centrum</v>
      </c>
      <c r="F392" s="10" t="s">
        <v>123</v>
      </c>
      <c r="G392" s="11" t="s">
        <v>124</v>
      </c>
      <c r="H392" s="149" t="s">
        <v>342</v>
      </c>
      <c r="I392" s="24" t="s">
        <v>18</v>
      </c>
      <c r="J392" s="25">
        <v>43207</v>
      </c>
      <c r="K392" s="26" t="s">
        <v>25</v>
      </c>
      <c r="L392" s="90">
        <v>8.3333333333333329E-2</v>
      </c>
      <c r="M392" s="27">
        <v>0</v>
      </c>
      <c r="N392" s="27">
        <v>24</v>
      </c>
      <c r="O392" s="27">
        <v>1</v>
      </c>
      <c r="P392" s="27">
        <v>0</v>
      </c>
      <c r="Q392" s="27">
        <v>1</v>
      </c>
      <c r="R392" s="27">
        <v>1</v>
      </c>
      <c r="S392" s="27">
        <v>0</v>
      </c>
      <c r="T392" s="27">
        <v>0</v>
      </c>
      <c r="U392" s="27">
        <v>0</v>
      </c>
      <c r="V392" s="30">
        <f t="shared" si="20"/>
        <v>27</v>
      </c>
    </row>
    <row r="393" spans="1:22" ht="17.100000000000001" customHeight="1">
      <c r="A393" s="10" t="s">
        <v>14</v>
      </c>
      <c r="B393" s="10" t="s">
        <v>121</v>
      </c>
      <c r="C393" s="11" t="s">
        <v>122</v>
      </c>
      <c r="D393" s="149" t="str">
        <f t="shared" si="18"/>
        <v>r1_03 -  ul. Grabiszyńska</v>
      </c>
      <c r="E393" s="149" t="str">
        <f t="shared" si="19"/>
        <v>r1_03 -  ul. Grabiszyńska - W2 od ul. Piłsudskiego - z centrum</v>
      </c>
      <c r="F393" s="10" t="s">
        <v>123</v>
      </c>
      <c r="G393" s="11" t="s">
        <v>124</v>
      </c>
      <c r="H393" s="149" t="s">
        <v>342</v>
      </c>
      <c r="I393" s="24" t="s">
        <v>18</v>
      </c>
      <c r="J393" s="25">
        <v>43207</v>
      </c>
      <c r="K393" s="26" t="s">
        <v>26</v>
      </c>
      <c r="L393" s="90">
        <v>8.3333333333333329E-2</v>
      </c>
      <c r="M393" s="27">
        <v>0</v>
      </c>
      <c r="N393" s="27">
        <v>20</v>
      </c>
      <c r="O393" s="27">
        <v>0</v>
      </c>
      <c r="P393" s="27">
        <v>0</v>
      </c>
      <c r="Q393" s="27">
        <v>0</v>
      </c>
      <c r="R393" s="27">
        <v>0</v>
      </c>
      <c r="S393" s="27">
        <v>0</v>
      </c>
      <c r="T393" s="27">
        <v>0</v>
      </c>
      <c r="U393" s="27">
        <v>0</v>
      </c>
      <c r="V393" s="30">
        <f t="shared" si="20"/>
        <v>20</v>
      </c>
    </row>
    <row r="394" spans="1:22" ht="17.100000000000001" customHeight="1">
      <c r="A394" s="10" t="s">
        <v>14</v>
      </c>
      <c r="B394" s="10" t="s">
        <v>121</v>
      </c>
      <c r="C394" s="11" t="s">
        <v>122</v>
      </c>
      <c r="D394" s="149" t="str">
        <f t="shared" si="18"/>
        <v>r1_03 -  ul. Grabiszyńska</v>
      </c>
      <c r="E394" s="149" t="str">
        <f t="shared" si="19"/>
        <v>r1_03 -  ul. Grabiszyńska - W2 od ul. Piłsudskiego - z centrum</v>
      </c>
      <c r="F394" s="10" t="s">
        <v>123</v>
      </c>
      <c r="G394" s="11" t="s">
        <v>124</v>
      </c>
      <c r="H394" s="149" t="s">
        <v>342</v>
      </c>
      <c r="I394" s="24" t="s">
        <v>18</v>
      </c>
      <c r="J394" s="25">
        <v>43207</v>
      </c>
      <c r="K394" s="26" t="s">
        <v>27</v>
      </c>
      <c r="L394" s="90">
        <v>0.125</v>
      </c>
      <c r="M394" s="27">
        <v>0</v>
      </c>
      <c r="N394" s="27">
        <v>6</v>
      </c>
      <c r="O394" s="27">
        <v>0</v>
      </c>
      <c r="P394" s="27">
        <v>0</v>
      </c>
      <c r="Q394" s="27">
        <v>0</v>
      </c>
      <c r="R394" s="27">
        <v>1</v>
      </c>
      <c r="S394" s="27">
        <v>0</v>
      </c>
      <c r="T394" s="27">
        <v>0</v>
      </c>
      <c r="U394" s="27">
        <v>0</v>
      </c>
      <c r="V394" s="30">
        <f t="shared" si="20"/>
        <v>7</v>
      </c>
    </row>
    <row r="395" spans="1:22" ht="17.100000000000001" customHeight="1">
      <c r="A395" s="10" t="s">
        <v>14</v>
      </c>
      <c r="B395" s="10" t="s">
        <v>121</v>
      </c>
      <c r="C395" s="11" t="s">
        <v>122</v>
      </c>
      <c r="D395" s="149" t="str">
        <f t="shared" si="18"/>
        <v>r1_03 -  ul. Grabiszyńska</v>
      </c>
      <c r="E395" s="149" t="str">
        <f t="shared" si="19"/>
        <v>r1_03 -  ul. Grabiszyńska - W2 od ul. Piłsudskiego - z centrum</v>
      </c>
      <c r="F395" s="10" t="s">
        <v>123</v>
      </c>
      <c r="G395" s="11" t="s">
        <v>124</v>
      </c>
      <c r="H395" s="149" t="s">
        <v>342</v>
      </c>
      <c r="I395" s="24" t="s">
        <v>18</v>
      </c>
      <c r="J395" s="25">
        <v>43207</v>
      </c>
      <c r="K395" s="26" t="s">
        <v>28</v>
      </c>
      <c r="L395" s="90">
        <v>0.125</v>
      </c>
      <c r="M395" s="27">
        <v>0</v>
      </c>
      <c r="N395" s="27">
        <v>16</v>
      </c>
      <c r="O395" s="27">
        <v>0</v>
      </c>
      <c r="P395" s="27">
        <v>0</v>
      </c>
      <c r="Q395" s="27">
        <v>0</v>
      </c>
      <c r="R395" s="27">
        <v>0</v>
      </c>
      <c r="S395" s="27">
        <v>0</v>
      </c>
      <c r="T395" s="27">
        <v>2</v>
      </c>
      <c r="U395" s="27">
        <v>0</v>
      </c>
      <c r="V395" s="30">
        <f t="shared" si="20"/>
        <v>18</v>
      </c>
    </row>
    <row r="396" spans="1:22" ht="17.100000000000001" customHeight="1">
      <c r="A396" s="10" t="s">
        <v>14</v>
      </c>
      <c r="B396" s="10" t="s">
        <v>121</v>
      </c>
      <c r="C396" s="11" t="s">
        <v>122</v>
      </c>
      <c r="D396" s="149" t="str">
        <f t="shared" si="18"/>
        <v>r1_03 -  ul. Grabiszyńska</v>
      </c>
      <c r="E396" s="149" t="str">
        <f t="shared" si="19"/>
        <v>r1_03 -  ul. Grabiszyńska - W2 od ul. Piłsudskiego - z centrum</v>
      </c>
      <c r="F396" s="10" t="s">
        <v>123</v>
      </c>
      <c r="G396" s="11" t="s">
        <v>124</v>
      </c>
      <c r="H396" s="149" t="s">
        <v>342</v>
      </c>
      <c r="I396" s="24" t="s">
        <v>18</v>
      </c>
      <c r="J396" s="25">
        <v>43207</v>
      </c>
      <c r="K396" s="26" t="s">
        <v>29</v>
      </c>
      <c r="L396" s="90">
        <v>0.125</v>
      </c>
      <c r="M396" s="27">
        <v>0</v>
      </c>
      <c r="N396" s="27">
        <v>8</v>
      </c>
      <c r="O396" s="27">
        <v>0</v>
      </c>
      <c r="P396" s="27">
        <v>0</v>
      </c>
      <c r="Q396" s="27">
        <v>0</v>
      </c>
      <c r="R396" s="27">
        <v>1</v>
      </c>
      <c r="S396" s="27">
        <v>0</v>
      </c>
      <c r="T396" s="27">
        <v>0</v>
      </c>
      <c r="U396" s="27">
        <v>0</v>
      </c>
      <c r="V396" s="30">
        <f t="shared" si="20"/>
        <v>9</v>
      </c>
    </row>
    <row r="397" spans="1:22" ht="17.100000000000001" customHeight="1">
      <c r="A397" s="10" t="s">
        <v>14</v>
      </c>
      <c r="B397" s="10" t="s">
        <v>121</v>
      </c>
      <c r="C397" s="11" t="s">
        <v>122</v>
      </c>
      <c r="D397" s="149" t="str">
        <f t="shared" si="18"/>
        <v>r1_03 -  ul. Grabiszyńska</v>
      </c>
      <c r="E397" s="149" t="str">
        <f t="shared" si="19"/>
        <v>r1_03 -  ul. Grabiszyńska - W2 od ul. Piłsudskiego - z centrum</v>
      </c>
      <c r="F397" s="10" t="s">
        <v>123</v>
      </c>
      <c r="G397" s="11" t="s">
        <v>124</v>
      </c>
      <c r="H397" s="149" t="s">
        <v>342</v>
      </c>
      <c r="I397" s="24" t="s">
        <v>18</v>
      </c>
      <c r="J397" s="25">
        <v>43207</v>
      </c>
      <c r="K397" s="26" t="s">
        <v>30</v>
      </c>
      <c r="L397" s="90">
        <v>0.125</v>
      </c>
      <c r="M397" s="27">
        <v>0</v>
      </c>
      <c r="N397" s="27">
        <v>7</v>
      </c>
      <c r="O397" s="27">
        <v>0</v>
      </c>
      <c r="P397" s="27">
        <v>0</v>
      </c>
      <c r="Q397" s="27">
        <v>0</v>
      </c>
      <c r="R397" s="27">
        <v>0</v>
      </c>
      <c r="S397" s="27">
        <v>0</v>
      </c>
      <c r="T397" s="27">
        <v>0</v>
      </c>
      <c r="U397" s="27">
        <v>0</v>
      </c>
      <c r="V397" s="30">
        <f t="shared" si="20"/>
        <v>7</v>
      </c>
    </row>
    <row r="398" spans="1:22" ht="17.100000000000001" customHeight="1">
      <c r="A398" s="10" t="s">
        <v>14</v>
      </c>
      <c r="B398" s="10" t="s">
        <v>121</v>
      </c>
      <c r="C398" s="11" t="s">
        <v>122</v>
      </c>
      <c r="D398" s="149" t="str">
        <f t="shared" si="18"/>
        <v>r1_03 -  ul. Grabiszyńska</v>
      </c>
      <c r="E398" s="149" t="str">
        <f t="shared" si="19"/>
        <v>r1_03 -  ul. Grabiszyńska - W2 od ul. Piłsudskiego - z centrum</v>
      </c>
      <c r="F398" s="10" t="s">
        <v>123</v>
      </c>
      <c r="G398" s="11" t="s">
        <v>124</v>
      </c>
      <c r="H398" s="149" t="s">
        <v>342</v>
      </c>
      <c r="I398" s="24" t="s">
        <v>18</v>
      </c>
      <c r="J398" s="25">
        <v>43207</v>
      </c>
      <c r="K398" s="26" t="s">
        <v>31</v>
      </c>
      <c r="L398" s="90">
        <v>0.16666666666666666</v>
      </c>
      <c r="M398" s="27">
        <v>0</v>
      </c>
      <c r="N398" s="27">
        <v>15</v>
      </c>
      <c r="O398" s="27">
        <v>2</v>
      </c>
      <c r="P398" s="27">
        <v>0</v>
      </c>
      <c r="Q398" s="27">
        <v>0</v>
      </c>
      <c r="R398" s="27">
        <v>1</v>
      </c>
      <c r="S398" s="27">
        <v>0</v>
      </c>
      <c r="T398" s="27">
        <v>0</v>
      </c>
      <c r="U398" s="27">
        <v>0</v>
      </c>
      <c r="V398" s="30">
        <f t="shared" si="20"/>
        <v>18</v>
      </c>
    </row>
    <row r="399" spans="1:22" ht="17.100000000000001" customHeight="1">
      <c r="A399" s="10" t="s">
        <v>14</v>
      </c>
      <c r="B399" s="10" t="s">
        <v>121</v>
      </c>
      <c r="C399" s="11" t="s">
        <v>122</v>
      </c>
      <c r="D399" s="149" t="str">
        <f t="shared" si="18"/>
        <v>r1_03 -  ul. Grabiszyńska</v>
      </c>
      <c r="E399" s="149" t="str">
        <f t="shared" si="19"/>
        <v>r1_03 -  ul. Grabiszyńska - W2 od ul. Piłsudskiego - z centrum</v>
      </c>
      <c r="F399" s="10" t="s">
        <v>123</v>
      </c>
      <c r="G399" s="11" t="s">
        <v>124</v>
      </c>
      <c r="H399" s="149" t="s">
        <v>342</v>
      </c>
      <c r="I399" s="24" t="s">
        <v>18</v>
      </c>
      <c r="J399" s="25">
        <v>43207</v>
      </c>
      <c r="K399" s="26" t="s">
        <v>32</v>
      </c>
      <c r="L399" s="90">
        <v>0.16666666666666666</v>
      </c>
      <c r="M399" s="27">
        <v>0</v>
      </c>
      <c r="N399" s="27">
        <v>7</v>
      </c>
      <c r="O399" s="27">
        <v>0</v>
      </c>
      <c r="P399" s="27">
        <v>0</v>
      </c>
      <c r="Q399" s="27">
        <v>0</v>
      </c>
      <c r="R399" s="27">
        <v>0</v>
      </c>
      <c r="S399" s="27">
        <v>0</v>
      </c>
      <c r="T399" s="27">
        <v>0</v>
      </c>
      <c r="U399" s="27">
        <v>0</v>
      </c>
      <c r="V399" s="30">
        <f t="shared" si="20"/>
        <v>7</v>
      </c>
    </row>
    <row r="400" spans="1:22" ht="17.100000000000001" customHeight="1">
      <c r="A400" s="10" t="s">
        <v>14</v>
      </c>
      <c r="B400" s="10" t="s">
        <v>121</v>
      </c>
      <c r="C400" s="11" t="s">
        <v>122</v>
      </c>
      <c r="D400" s="149" t="str">
        <f t="shared" si="18"/>
        <v>r1_03 -  ul. Grabiszyńska</v>
      </c>
      <c r="E400" s="149" t="str">
        <f t="shared" si="19"/>
        <v>r1_03 -  ul. Grabiszyńska - W2 od ul. Piłsudskiego - z centrum</v>
      </c>
      <c r="F400" s="10" t="s">
        <v>123</v>
      </c>
      <c r="G400" s="11" t="s">
        <v>124</v>
      </c>
      <c r="H400" s="149" t="s">
        <v>342</v>
      </c>
      <c r="I400" s="24" t="s">
        <v>18</v>
      </c>
      <c r="J400" s="25">
        <v>43207</v>
      </c>
      <c r="K400" s="26" t="s">
        <v>33</v>
      </c>
      <c r="L400" s="90">
        <v>0.16666666666666666</v>
      </c>
      <c r="M400" s="27">
        <v>0</v>
      </c>
      <c r="N400" s="27">
        <v>11</v>
      </c>
      <c r="O400" s="27">
        <v>1</v>
      </c>
      <c r="P400" s="27">
        <v>0</v>
      </c>
      <c r="Q400" s="27">
        <v>0</v>
      </c>
      <c r="R400" s="27">
        <v>1</v>
      </c>
      <c r="S400" s="27">
        <v>0</v>
      </c>
      <c r="T400" s="27">
        <v>0</v>
      </c>
      <c r="U400" s="27">
        <v>0</v>
      </c>
      <c r="V400" s="30">
        <f t="shared" si="20"/>
        <v>13</v>
      </c>
    </row>
    <row r="401" spans="1:22" ht="17.100000000000001" customHeight="1">
      <c r="A401" s="10" t="s">
        <v>14</v>
      </c>
      <c r="B401" s="10" t="s">
        <v>121</v>
      </c>
      <c r="C401" s="11" t="s">
        <v>122</v>
      </c>
      <c r="D401" s="149" t="str">
        <f t="shared" si="18"/>
        <v>r1_03 -  ul. Grabiszyńska</v>
      </c>
      <c r="E401" s="149" t="str">
        <f t="shared" si="19"/>
        <v>r1_03 -  ul. Grabiszyńska - W2 od ul. Piłsudskiego - z centrum</v>
      </c>
      <c r="F401" s="10" t="s">
        <v>123</v>
      </c>
      <c r="G401" s="11" t="s">
        <v>124</v>
      </c>
      <c r="H401" s="149" t="s">
        <v>342</v>
      </c>
      <c r="I401" s="24" t="s">
        <v>18</v>
      </c>
      <c r="J401" s="25">
        <v>43207</v>
      </c>
      <c r="K401" s="26" t="s">
        <v>34</v>
      </c>
      <c r="L401" s="90">
        <v>0.16666666666666666</v>
      </c>
      <c r="M401" s="27">
        <v>0</v>
      </c>
      <c r="N401" s="27">
        <v>11</v>
      </c>
      <c r="O401" s="27">
        <v>2</v>
      </c>
      <c r="P401" s="27">
        <v>0</v>
      </c>
      <c r="Q401" s="27">
        <v>0</v>
      </c>
      <c r="R401" s="27">
        <v>0</v>
      </c>
      <c r="S401" s="27">
        <v>0</v>
      </c>
      <c r="T401" s="27">
        <v>0</v>
      </c>
      <c r="U401" s="27">
        <v>0</v>
      </c>
      <c r="V401" s="30">
        <f t="shared" si="20"/>
        <v>13</v>
      </c>
    </row>
    <row r="402" spans="1:22" ht="17.100000000000001" customHeight="1">
      <c r="A402" s="10" t="s">
        <v>14</v>
      </c>
      <c r="B402" s="10" t="s">
        <v>121</v>
      </c>
      <c r="C402" s="11" t="s">
        <v>122</v>
      </c>
      <c r="D402" s="149" t="str">
        <f t="shared" si="18"/>
        <v>r1_03 -  ul. Grabiszyńska</v>
      </c>
      <c r="E402" s="149" t="str">
        <f t="shared" si="19"/>
        <v>r1_03 -  ul. Grabiszyńska - W2 od ul. Piłsudskiego - z centrum</v>
      </c>
      <c r="F402" s="10" t="s">
        <v>123</v>
      </c>
      <c r="G402" s="11" t="s">
        <v>124</v>
      </c>
      <c r="H402" s="149" t="s">
        <v>342</v>
      </c>
      <c r="I402" s="24" t="s">
        <v>18</v>
      </c>
      <c r="J402" s="25">
        <v>43207</v>
      </c>
      <c r="K402" s="26" t="s">
        <v>35</v>
      </c>
      <c r="L402" s="90">
        <v>0.20833333333333401</v>
      </c>
      <c r="M402" s="27">
        <v>0</v>
      </c>
      <c r="N402" s="27">
        <v>14</v>
      </c>
      <c r="O402" s="27">
        <v>4</v>
      </c>
      <c r="P402" s="27">
        <v>0</v>
      </c>
      <c r="Q402" s="27">
        <v>0</v>
      </c>
      <c r="R402" s="27">
        <v>1</v>
      </c>
      <c r="S402" s="27">
        <v>0</v>
      </c>
      <c r="T402" s="27">
        <v>2</v>
      </c>
      <c r="U402" s="27">
        <v>0</v>
      </c>
      <c r="V402" s="30">
        <f t="shared" si="20"/>
        <v>21</v>
      </c>
    </row>
    <row r="403" spans="1:22" ht="17.100000000000001" customHeight="1">
      <c r="A403" s="10" t="s">
        <v>14</v>
      </c>
      <c r="B403" s="10" t="s">
        <v>121</v>
      </c>
      <c r="C403" s="11" t="s">
        <v>122</v>
      </c>
      <c r="D403" s="149" t="str">
        <f t="shared" si="18"/>
        <v>r1_03 -  ul. Grabiszyńska</v>
      </c>
      <c r="E403" s="149" t="str">
        <f t="shared" si="19"/>
        <v>r1_03 -  ul. Grabiszyńska - W2 od ul. Piłsudskiego - z centrum</v>
      </c>
      <c r="F403" s="10" t="s">
        <v>123</v>
      </c>
      <c r="G403" s="11" t="s">
        <v>124</v>
      </c>
      <c r="H403" s="149" t="s">
        <v>342</v>
      </c>
      <c r="I403" s="24" t="s">
        <v>18</v>
      </c>
      <c r="J403" s="25">
        <v>43207</v>
      </c>
      <c r="K403" s="26" t="s">
        <v>36</v>
      </c>
      <c r="L403" s="90">
        <v>0.20833333333333401</v>
      </c>
      <c r="M403" s="27">
        <v>0</v>
      </c>
      <c r="N403" s="27">
        <v>19</v>
      </c>
      <c r="O403" s="27">
        <v>5</v>
      </c>
      <c r="P403" s="27">
        <v>0</v>
      </c>
      <c r="Q403" s="27">
        <v>0</v>
      </c>
      <c r="R403" s="27">
        <v>0</v>
      </c>
      <c r="S403" s="27">
        <v>0</v>
      </c>
      <c r="T403" s="27">
        <v>0</v>
      </c>
      <c r="U403" s="27">
        <v>0</v>
      </c>
      <c r="V403" s="30">
        <f t="shared" si="20"/>
        <v>24</v>
      </c>
    </row>
    <row r="404" spans="1:22" ht="17.100000000000001" customHeight="1">
      <c r="A404" s="10" t="s">
        <v>14</v>
      </c>
      <c r="B404" s="10" t="s">
        <v>121</v>
      </c>
      <c r="C404" s="11" t="s">
        <v>122</v>
      </c>
      <c r="D404" s="149" t="str">
        <f t="shared" si="18"/>
        <v>r1_03 -  ul. Grabiszyńska</v>
      </c>
      <c r="E404" s="149" t="str">
        <f t="shared" si="19"/>
        <v>r1_03 -  ul. Grabiszyńska - W2 od ul. Piłsudskiego - z centrum</v>
      </c>
      <c r="F404" s="10" t="s">
        <v>123</v>
      </c>
      <c r="G404" s="11" t="s">
        <v>124</v>
      </c>
      <c r="H404" s="149" t="s">
        <v>342</v>
      </c>
      <c r="I404" s="24" t="s">
        <v>18</v>
      </c>
      <c r="J404" s="25">
        <v>43207</v>
      </c>
      <c r="K404" s="26" t="s">
        <v>37</v>
      </c>
      <c r="L404" s="90">
        <v>0.20833333333333401</v>
      </c>
      <c r="M404" s="27">
        <v>0</v>
      </c>
      <c r="N404" s="27">
        <v>16</v>
      </c>
      <c r="O404" s="27">
        <v>2</v>
      </c>
      <c r="P404" s="27">
        <v>0</v>
      </c>
      <c r="Q404" s="27">
        <v>0</v>
      </c>
      <c r="R404" s="27">
        <v>1</v>
      </c>
      <c r="S404" s="27">
        <v>0</v>
      </c>
      <c r="T404" s="27">
        <v>0</v>
      </c>
      <c r="U404" s="27">
        <v>0</v>
      </c>
      <c r="V404" s="30">
        <f t="shared" si="20"/>
        <v>19</v>
      </c>
    </row>
    <row r="405" spans="1:22" ht="17.100000000000001" customHeight="1">
      <c r="A405" s="10" t="s">
        <v>14</v>
      </c>
      <c r="B405" s="10" t="s">
        <v>121</v>
      </c>
      <c r="C405" s="11" t="s">
        <v>122</v>
      </c>
      <c r="D405" s="149" t="str">
        <f t="shared" si="18"/>
        <v>r1_03 -  ul. Grabiszyńska</v>
      </c>
      <c r="E405" s="149" t="str">
        <f t="shared" si="19"/>
        <v>r1_03 -  ul. Grabiszyńska - W2 od ul. Piłsudskiego - z centrum</v>
      </c>
      <c r="F405" s="10" t="s">
        <v>123</v>
      </c>
      <c r="G405" s="11" t="s">
        <v>124</v>
      </c>
      <c r="H405" s="149" t="s">
        <v>342</v>
      </c>
      <c r="I405" s="24" t="s">
        <v>18</v>
      </c>
      <c r="J405" s="25">
        <v>43207</v>
      </c>
      <c r="K405" s="26" t="s">
        <v>38</v>
      </c>
      <c r="L405" s="90">
        <v>0.20833333333333401</v>
      </c>
      <c r="M405" s="27">
        <v>0</v>
      </c>
      <c r="N405" s="27">
        <v>31</v>
      </c>
      <c r="O405" s="27">
        <v>0</v>
      </c>
      <c r="P405" s="27">
        <v>0</v>
      </c>
      <c r="Q405" s="27">
        <v>0</v>
      </c>
      <c r="R405" s="27">
        <v>0</v>
      </c>
      <c r="S405" s="27">
        <v>0</v>
      </c>
      <c r="T405" s="27">
        <v>2</v>
      </c>
      <c r="U405" s="27">
        <v>0</v>
      </c>
      <c r="V405" s="30">
        <f t="shared" si="20"/>
        <v>33</v>
      </c>
    </row>
    <row r="406" spans="1:22" ht="17.100000000000001" customHeight="1">
      <c r="A406" s="10" t="s">
        <v>14</v>
      </c>
      <c r="B406" s="10" t="s">
        <v>121</v>
      </c>
      <c r="C406" s="11" t="s">
        <v>122</v>
      </c>
      <c r="D406" s="149" t="str">
        <f t="shared" si="18"/>
        <v>r1_03 -  ul. Grabiszyńska</v>
      </c>
      <c r="E406" s="149" t="str">
        <f t="shared" si="19"/>
        <v>r1_03 -  ul. Grabiszyńska - W2 od ul. Piłsudskiego - z centrum</v>
      </c>
      <c r="F406" s="10" t="s">
        <v>123</v>
      </c>
      <c r="G406" s="11" t="s">
        <v>124</v>
      </c>
      <c r="H406" s="149" t="s">
        <v>342</v>
      </c>
      <c r="I406" s="24" t="s">
        <v>18</v>
      </c>
      <c r="J406" s="25">
        <v>43207</v>
      </c>
      <c r="K406" s="26" t="s">
        <v>39</v>
      </c>
      <c r="L406" s="90">
        <v>0.25</v>
      </c>
      <c r="M406" s="27">
        <v>0</v>
      </c>
      <c r="N406" s="27">
        <v>32</v>
      </c>
      <c r="O406" s="27">
        <v>1</v>
      </c>
      <c r="P406" s="27">
        <v>0</v>
      </c>
      <c r="Q406" s="27">
        <v>0</v>
      </c>
      <c r="R406" s="27">
        <v>0</v>
      </c>
      <c r="S406" s="27">
        <v>0</v>
      </c>
      <c r="T406" s="27">
        <v>4</v>
      </c>
      <c r="U406" s="27">
        <v>0</v>
      </c>
      <c r="V406" s="30">
        <f t="shared" si="20"/>
        <v>37</v>
      </c>
    </row>
    <row r="407" spans="1:22" ht="17.100000000000001" customHeight="1">
      <c r="A407" s="10" t="s">
        <v>14</v>
      </c>
      <c r="B407" s="10" t="s">
        <v>121</v>
      </c>
      <c r="C407" s="11" t="s">
        <v>122</v>
      </c>
      <c r="D407" s="149" t="str">
        <f t="shared" si="18"/>
        <v>r1_03 -  ul. Grabiszyńska</v>
      </c>
      <c r="E407" s="149" t="str">
        <f t="shared" si="19"/>
        <v>r1_03 -  ul. Grabiszyńska - W2 od ul. Piłsudskiego - z centrum</v>
      </c>
      <c r="F407" s="10" t="s">
        <v>123</v>
      </c>
      <c r="G407" s="11" t="s">
        <v>124</v>
      </c>
      <c r="H407" s="149" t="s">
        <v>342</v>
      </c>
      <c r="I407" s="24" t="s">
        <v>18</v>
      </c>
      <c r="J407" s="25">
        <v>43207</v>
      </c>
      <c r="K407" s="26" t="s">
        <v>40</v>
      </c>
      <c r="L407" s="90">
        <v>0.25</v>
      </c>
      <c r="M407" s="27">
        <v>1</v>
      </c>
      <c r="N407" s="27">
        <v>71</v>
      </c>
      <c r="O407" s="27">
        <v>3</v>
      </c>
      <c r="P407" s="27">
        <v>1</v>
      </c>
      <c r="Q407" s="27">
        <v>0</v>
      </c>
      <c r="R407" s="27">
        <v>1</v>
      </c>
      <c r="S407" s="27">
        <v>0</v>
      </c>
      <c r="T407" s="27">
        <v>2</v>
      </c>
      <c r="U407" s="27">
        <v>0</v>
      </c>
      <c r="V407" s="30">
        <f t="shared" si="20"/>
        <v>79</v>
      </c>
    </row>
    <row r="408" spans="1:22" ht="17.100000000000001" customHeight="1">
      <c r="A408" s="10" t="s">
        <v>14</v>
      </c>
      <c r="B408" s="10" t="s">
        <v>121</v>
      </c>
      <c r="C408" s="11" t="s">
        <v>122</v>
      </c>
      <c r="D408" s="149" t="str">
        <f t="shared" si="18"/>
        <v>r1_03 -  ul. Grabiszyńska</v>
      </c>
      <c r="E408" s="149" t="str">
        <f t="shared" si="19"/>
        <v>r1_03 -  ul. Grabiszyńska - W2 od ul. Piłsudskiego - z centrum</v>
      </c>
      <c r="F408" s="10" t="s">
        <v>123</v>
      </c>
      <c r="G408" s="11" t="s">
        <v>124</v>
      </c>
      <c r="H408" s="149" t="s">
        <v>342</v>
      </c>
      <c r="I408" s="24" t="s">
        <v>18</v>
      </c>
      <c r="J408" s="25">
        <v>43207</v>
      </c>
      <c r="K408" s="26" t="s">
        <v>41</v>
      </c>
      <c r="L408" s="90">
        <v>0.25</v>
      </c>
      <c r="M408" s="27">
        <v>3</v>
      </c>
      <c r="N408" s="27">
        <v>102</v>
      </c>
      <c r="O408" s="27">
        <v>5</v>
      </c>
      <c r="P408" s="27">
        <v>0</v>
      </c>
      <c r="Q408" s="27">
        <v>0</v>
      </c>
      <c r="R408" s="27">
        <v>0</v>
      </c>
      <c r="S408" s="27">
        <v>0</v>
      </c>
      <c r="T408" s="27">
        <v>4</v>
      </c>
      <c r="U408" s="27">
        <v>1</v>
      </c>
      <c r="V408" s="30">
        <f t="shared" si="20"/>
        <v>115</v>
      </c>
    </row>
    <row r="409" spans="1:22" ht="17.100000000000001" customHeight="1">
      <c r="A409" s="10" t="s">
        <v>14</v>
      </c>
      <c r="B409" s="10" t="s">
        <v>121</v>
      </c>
      <c r="C409" s="11" t="s">
        <v>122</v>
      </c>
      <c r="D409" s="149" t="str">
        <f t="shared" si="18"/>
        <v>r1_03 -  ul. Grabiszyńska</v>
      </c>
      <c r="E409" s="149" t="str">
        <f t="shared" si="19"/>
        <v>r1_03 -  ul. Grabiszyńska - W2 od ul. Piłsudskiego - z centrum</v>
      </c>
      <c r="F409" s="10" t="s">
        <v>123</v>
      </c>
      <c r="G409" s="11" t="s">
        <v>124</v>
      </c>
      <c r="H409" s="149" t="s">
        <v>342</v>
      </c>
      <c r="I409" s="24" t="s">
        <v>18</v>
      </c>
      <c r="J409" s="25">
        <v>43207</v>
      </c>
      <c r="K409" s="26" t="s">
        <v>42</v>
      </c>
      <c r="L409" s="90">
        <v>0.25</v>
      </c>
      <c r="M409" s="27">
        <v>0</v>
      </c>
      <c r="N409" s="27">
        <v>91</v>
      </c>
      <c r="O409" s="27">
        <v>8</v>
      </c>
      <c r="P409" s="27">
        <v>0</v>
      </c>
      <c r="Q409" s="27">
        <v>0</v>
      </c>
      <c r="R409" s="27">
        <v>0</v>
      </c>
      <c r="S409" s="27">
        <v>0</v>
      </c>
      <c r="T409" s="27">
        <v>6</v>
      </c>
      <c r="U409" s="27">
        <v>0</v>
      </c>
      <c r="V409" s="30">
        <f t="shared" si="20"/>
        <v>105</v>
      </c>
    </row>
    <row r="410" spans="1:22" ht="17.100000000000001" customHeight="1">
      <c r="A410" s="10" t="s">
        <v>14</v>
      </c>
      <c r="B410" s="10" t="s">
        <v>121</v>
      </c>
      <c r="C410" s="11" t="s">
        <v>122</v>
      </c>
      <c r="D410" s="149" t="str">
        <f t="shared" si="18"/>
        <v>r1_03 -  ul. Grabiszyńska</v>
      </c>
      <c r="E410" s="149" t="str">
        <f t="shared" si="19"/>
        <v>r1_03 -  ul. Grabiszyńska - W2 od ul. Piłsudskiego - z centrum</v>
      </c>
      <c r="F410" s="10" t="s">
        <v>123</v>
      </c>
      <c r="G410" s="11" t="s">
        <v>124</v>
      </c>
      <c r="H410" s="149" t="s">
        <v>342</v>
      </c>
      <c r="I410" s="24" t="s">
        <v>18</v>
      </c>
      <c r="J410" s="25">
        <v>43207</v>
      </c>
      <c r="K410" s="26" t="s">
        <v>43</v>
      </c>
      <c r="L410" s="90">
        <v>0.29166666666666669</v>
      </c>
      <c r="M410" s="27">
        <v>2</v>
      </c>
      <c r="N410" s="27">
        <v>81</v>
      </c>
      <c r="O410" s="27">
        <v>5</v>
      </c>
      <c r="P410" s="27">
        <v>0</v>
      </c>
      <c r="Q410" s="27">
        <v>1</v>
      </c>
      <c r="R410" s="27">
        <v>0</v>
      </c>
      <c r="S410" s="27">
        <v>0</v>
      </c>
      <c r="T410" s="27">
        <v>4</v>
      </c>
      <c r="U410" s="27">
        <v>0</v>
      </c>
      <c r="V410" s="30">
        <f t="shared" si="20"/>
        <v>93</v>
      </c>
    </row>
    <row r="411" spans="1:22" ht="17.100000000000001" customHeight="1">
      <c r="A411" s="10" t="s">
        <v>14</v>
      </c>
      <c r="B411" s="10" t="s">
        <v>121</v>
      </c>
      <c r="C411" s="11" t="s">
        <v>122</v>
      </c>
      <c r="D411" s="149" t="str">
        <f t="shared" si="18"/>
        <v>r1_03 -  ul. Grabiszyńska</v>
      </c>
      <c r="E411" s="149" t="str">
        <f t="shared" si="19"/>
        <v>r1_03 -  ul. Grabiszyńska - W2 od ul. Piłsudskiego - z centrum</v>
      </c>
      <c r="F411" s="10" t="s">
        <v>123</v>
      </c>
      <c r="G411" s="11" t="s">
        <v>124</v>
      </c>
      <c r="H411" s="149" t="s">
        <v>342</v>
      </c>
      <c r="I411" s="24" t="s">
        <v>18</v>
      </c>
      <c r="J411" s="25">
        <v>43207</v>
      </c>
      <c r="K411" s="26" t="s">
        <v>44</v>
      </c>
      <c r="L411" s="90">
        <v>0.29166666666666669</v>
      </c>
      <c r="M411" s="27">
        <v>0</v>
      </c>
      <c r="N411" s="27">
        <v>144</v>
      </c>
      <c r="O411" s="27">
        <v>6</v>
      </c>
      <c r="P411" s="27">
        <v>0</v>
      </c>
      <c r="Q411" s="27">
        <v>0</v>
      </c>
      <c r="R411" s="27">
        <v>0</v>
      </c>
      <c r="S411" s="27">
        <v>0</v>
      </c>
      <c r="T411" s="27">
        <v>6</v>
      </c>
      <c r="U411" s="27">
        <v>0</v>
      </c>
      <c r="V411" s="30">
        <f t="shared" si="20"/>
        <v>156</v>
      </c>
    </row>
    <row r="412" spans="1:22" ht="17.100000000000001" customHeight="1">
      <c r="A412" s="10" t="s">
        <v>14</v>
      </c>
      <c r="B412" s="10" t="s">
        <v>121</v>
      </c>
      <c r="C412" s="11" t="s">
        <v>122</v>
      </c>
      <c r="D412" s="149" t="str">
        <f t="shared" si="18"/>
        <v>r1_03 -  ul. Grabiszyńska</v>
      </c>
      <c r="E412" s="149" t="str">
        <f t="shared" si="19"/>
        <v>r1_03 -  ul. Grabiszyńska - W2 od ul. Piłsudskiego - z centrum</v>
      </c>
      <c r="F412" s="10" t="s">
        <v>123</v>
      </c>
      <c r="G412" s="11" t="s">
        <v>124</v>
      </c>
      <c r="H412" s="149" t="s">
        <v>342</v>
      </c>
      <c r="I412" s="24" t="s">
        <v>18</v>
      </c>
      <c r="J412" s="25">
        <v>43207</v>
      </c>
      <c r="K412" s="26" t="s">
        <v>45</v>
      </c>
      <c r="L412" s="90">
        <v>0.29166666666666669</v>
      </c>
      <c r="M412" s="27">
        <v>2</v>
      </c>
      <c r="N412" s="27">
        <v>184</v>
      </c>
      <c r="O412" s="27">
        <v>7</v>
      </c>
      <c r="P412" s="27">
        <v>1</v>
      </c>
      <c r="Q412" s="27">
        <v>0</v>
      </c>
      <c r="R412" s="27">
        <v>0</v>
      </c>
      <c r="S412" s="27">
        <v>0</v>
      </c>
      <c r="T412" s="27">
        <v>11</v>
      </c>
      <c r="U412" s="27">
        <v>0</v>
      </c>
      <c r="V412" s="30">
        <f t="shared" si="20"/>
        <v>205</v>
      </c>
    </row>
    <row r="413" spans="1:22" ht="17.100000000000001" customHeight="1">
      <c r="A413" s="10" t="s">
        <v>14</v>
      </c>
      <c r="B413" s="10" t="s">
        <v>121</v>
      </c>
      <c r="C413" s="11" t="s">
        <v>122</v>
      </c>
      <c r="D413" s="149" t="str">
        <f t="shared" si="18"/>
        <v>r1_03 -  ul. Grabiszyńska</v>
      </c>
      <c r="E413" s="149" t="str">
        <f t="shared" si="19"/>
        <v>r1_03 -  ul. Grabiszyńska - W2 od ul. Piłsudskiego - z centrum</v>
      </c>
      <c r="F413" s="10" t="s">
        <v>123</v>
      </c>
      <c r="G413" s="11" t="s">
        <v>124</v>
      </c>
      <c r="H413" s="149" t="s">
        <v>342</v>
      </c>
      <c r="I413" s="24" t="s">
        <v>18</v>
      </c>
      <c r="J413" s="25">
        <v>43207</v>
      </c>
      <c r="K413" s="26" t="s">
        <v>46</v>
      </c>
      <c r="L413" s="90">
        <v>0.29166666666666669</v>
      </c>
      <c r="M413" s="27">
        <v>1</v>
      </c>
      <c r="N413" s="27">
        <v>215</v>
      </c>
      <c r="O413" s="27">
        <v>7</v>
      </c>
      <c r="P413" s="27">
        <v>0</v>
      </c>
      <c r="Q413" s="27">
        <v>0</v>
      </c>
      <c r="R413" s="27">
        <v>0</v>
      </c>
      <c r="S413" s="27">
        <v>0</v>
      </c>
      <c r="T413" s="27">
        <v>8</v>
      </c>
      <c r="U413" s="27">
        <v>1</v>
      </c>
      <c r="V413" s="30">
        <f t="shared" si="20"/>
        <v>232</v>
      </c>
    </row>
    <row r="414" spans="1:22" ht="17.100000000000001" customHeight="1">
      <c r="A414" s="10" t="s">
        <v>14</v>
      </c>
      <c r="B414" s="10" t="s">
        <v>121</v>
      </c>
      <c r="C414" s="11" t="s">
        <v>122</v>
      </c>
      <c r="D414" s="149" t="str">
        <f t="shared" si="18"/>
        <v>r1_03 -  ul. Grabiszyńska</v>
      </c>
      <c r="E414" s="149" t="str">
        <f t="shared" si="19"/>
        <v>r1_03 -  ul. Grabiszyńska - W2 od ul. Piłsudskiego - z centrum</v>
      </c>
      <c r="F414" s="10" t="s">
        <v>123</v>
      </c>
      <c r="G414" s="11" t="s">
        <v>124</v>
      </c>
      <c r="H414" s="149" t="s">
        <v>342</v>
      </c>
      <c r="I414" s="24" t="s">
        <v>18</v>
      </c>
      <c r="J414" s="25">
        <v>43207</v>
      </c>
      <c r="K414" s="26" t="s">
        <v>47</v>
      </c>
      <c r="L414" s="90">
        <v>0.33333333333333398</v>
      </c>
      <c r="M414" s="27">
        <v>0</v>
      </c>
      <c r="N414" s="27">
        <v>198</v>
      </c>
      <c r="O414" s="27">
        <v>14</v>
      </c>
      <c r="P414" s="27">
        <v>0</v>
      </c>
      <c r="Q414" s="27">
        <v>0</v>
      </c>
      <c r="R414" s="27">
        <v>0</v>
      </c>
      <c r="S414" s="27">
        <v>0</v>
      </c>
      <c r="T414" s="27">
        <v>7</v>
      </c>
      <c r="U414" s="27">
        <v>0</v>
      </c>
      <c r="V414" s="30">
        <f t="shared" si="20"/>
        <v>219</v>
      </c>
    </row>
    <row r="415" spans="1:22" ht="17.100000000000001" customHeight="1">
      <c r="A415" s="10" t="s">
        <v>14</v>
      </c>
      <c r="B415" s="10" t="s">
        <v>121</v>
      </c>
      <c r="C415" s="11" t="s">
        <v>122</v>
      </c>
      <c r="D415" s="149" t="str">
        <f t="shared" si="18"/>
        <v>r1_03 -  ul. Grabiszyńska</v>
      </c>
      <c r="E415" s="149" t="str">
        <f t="shared" si="19"/>
        <v>r1_03 -  ul. Grabiszyńska - W2 od ul. Piłsudskiego - z centrum</v>
      </c>
      <c r="F415" s="10" t="s">
        <v>123</v>
      </c>
      <c r="G415" s="11" t="s">
        <v>124</v>
      </c>
      <c r="H415" s="149" t="s">
        <v>342</v>
      </c>
      <c r="I415" s="24" t="s">
        <v>18</v>
      </c>
      <c r="J415" s="25">
        <v>43207</v>
      </c>
      <c r="K415" s="26" t="s">
        <v>48</v>
      </c>
      <c r="L415" s="90">
        <v>0.33333333333333398</v>
      </c>
      <c r="M415" s="27">
        <v>0</v>
      </c>
      <c r="N415" s="27">
        <v>204</v>
      </c>
      <c r="O415" s="27">
        <v>10</v>
      </c>
      <c r="P415" s="27">
        <v>2</v>
      </c>
      <c r="Q415" s="27">
        <v>0</v>
      </c>
      <c r="R415" s="27">
        <v>0</v>
      </c>
      <c r="S415" s="27">
        <v>0</v>
      </c>
      <c r="T415" s="27">
        <v>10</v>
      </c>
      <c r="U415" s="27">
        <v>1</v>
      </c>
      <c r="V415" s="30">
        <f t="shared" si="20"/>
        <v>227</v>
      </c>
    </row>
    <row r="416" spans="1:22" ht="17.100000000000001" customHeight="1">
      <c r="A416" s="10" t="s">
        <v>14</v>
      </c>
      <c r="B416" s="10" t="s">
        <v>121</v>
      </c>
      <c r="C416" s="11" t="s">
        <v>122</v>
      </c>
      <c r="D416" s="149" t="str">
        <f t="shared" si="18"/>
        <v>r1_03 -  ul. Grabiszyńska</v>
      </c>
      <c r="E416" s="149" t="str">
        <f t="shared" si="19"/>
        <v>r1_03 -  ul. Grabiszyńska - W2 od ul. Piłsudskiego - z centrum</v>
      </c>
      <c r="F416" s="10" t="s">
        <v>123</v>
      </c>
      <c r="G416" s="11" t="s">
        <v>124</v>
      </c>
      <c r="H416" s="149" t="s">
        <v>342</v>
      </c>
      <c r="I416" s="24" t="s">
        <v>18</v>
      </c>
      <c r="J416" s="25">
        <v>43207</v>
      </c>
      <c r="K416" s="26" t="s">
        <v>49</v>
      </c>
      <c r="L416" s="90">
        <v>0.33333333333333398</v>
      </c>
      <c r="M416" s="27">
        <v>2</v>
      </c>
      <c r="N416" s="27">
        <v>233</v>
      </c>
      <c r="O416" s="27">
        <v>9</v>
      </c>
      <c r="P416" s="27">
        <v>1</v>
      </c>
      <c r="Q416" s="27">
        <v>0</v>
      </c>
      <c r="R416" s="27">
        <v>0</v>
      </c>
      <c r="S416" s="27">
        <v>1</v>
      </c>
      <c r="T416" s="27">
        <v>16</v>
      </c>
      <c r="U416" s="27">
        <v>0</v>
      </c>
      <c r="V416" s="30">
        <f t="shared" si="20"/>
        <v>262</v>
      </c>
    </row>
    <row r="417" spans="1:22" ht="17.100000000000001" customHeight="1">
      <c r="A417" s="10" t="s">
        <v>14</v>
      </c>
      <c r="B417" s="10" t="s">
        <v>121</v>
      </c>
      <c r="C417" s="11" t="s">
        <v>122</v>
      </c>
      <c r="D417" s="149" t="str">
        <f t="shared" si="18"/>
        <v>r1_03 -  ul. Grabiszyńska</v>
      </c>
      <c r="E417" s="149" t="str">
        <f t="shared" si="19"/>
        <v>r1_03 -  ul. Grabiszyńska - W2 od ul. Piłsudskiego - z centrum</v>
      </c>
      <c r="F417" s="10" t="s">
        <v>123</v>
      </c>
      <c r="G417" s="11" t="s">
        <v>124</v>
      </c>
      <c r="H417" s="149" t="s">
        <v>342</v>
      </c>
      <c r="I417" s="24" t="s">
        <v>18</v>
      </c>
      <c r="J417" s="25">
        <v>43207</v>
      </c>
      <c r="K417" s="26" t="s">
        <v>50</v>
      </c>
      <c r="L417" s="90">
        <v>0.33333333333333398</v>
      </c>
      <c r="M417" s="27">
        <v>1</v>
      </c>
      <c r="N417" s="27">
        <v>243</v>
      </c>
      <c r="O417" s="27">
        <v>11</v>
      </c>
      <c r="P417" s="27">
        <v>1</v>
      </c>
      <c r="Q417" s="27">
        <v>0</v>
      </c>
      <c r="R417" s="27">
        <v>0</v>
      </c>
      <c r="S417" s="27">
        <v>0</v>
      </c>
      <c r="T417" s="27">
        <v>15</v>
      </c>
      <c r="U417" s="27">
        <v>0</v>
      </c>
      <c r="V417" s="30">
        <f t="shared" si="20"/>
        <v>271</v>
      </c>
    </row>
    <row r="418" spans="1:22" ht="17.100000000000001" customHeight="1">
      <c r="A418" s="10" t="s">
        <v>14</v>
      </c>
      <c r="B418" s="10" t="s">
        <v>121</v>
      </c>
      <c r="C418" s="11" t="s">
        <v>122</v>
      </c>
      <c r="D418" s="149" t="str">
        <f t="shared" si="18"/>
        <v>r1_03 -  ul. Grabiszyńska</v>
      </c>
      <c r="E418" s="149" t="str">
        <f t="shared" si="19"/>
        <v>r1_03 -  ul. Grabiszyńska - W2 od ul. Piłsudskiego - z centrum</v>
      </c>
      <c r="F418" s="10" t="s">
        <v>123</v>
      </c>
      <c r="G418" s="11" t="s">
        <v>124</v>
      </c>
      <c r="H418" s="149" t="s">
        <v>342</v>
      </c>
      <c r="I418" s="24" t="s">
        <v>18</v>
      </c>
      <c r="J418" s="25">
        <v>43207</v>
      </c>
      <c r="K418" s="26" t="s">
        <v>51</v>
      </c>
      <c r="L418" s="90">
        <v>0.375</v>
      </c>
      <c r="M418" s="27">
        <v>2</v>
      </c>
      <c r="N418" s="27">
        <v>230</v>
      </c>
      <c r="O418" s="27">
        <v>6</v>
      </c>
      <c r="P418" s="27">
        <v>4</v>
      </c>
      <c r="Q418" s="27">
        <v>0</v>
      </c>
      <c r="R418" s="27">
        <v>2</v>
      </c>
      <c r="S418" s="27">
        <v>0</v>
      </c>
      <c r="T418" s="27">
        <v>6</v>
      </c>
      <c r="U418" s="27">
        <v>0</v>
      </c>
      <c r="V418" s="30">
        <f t="shared" si="20"/>
        <v>250</v>
      </c>
    </row>
    <row r="419" spans="1:22" ht="17.100000000000001" customHeight="1">
      <c r="A419" s="10" t="s">
        <v>14</v>
      </c>
      <c r="B419" s="10" t="s">
        <v>121</v>
      </c>
      <c r="C419" s="11" t="s">
        <v>122</v>
      </c>
      <c r="D419" s="149" t="str">
        <f t="shared" si="18"/>
        <v>r1_03 -  ul. Grabiszyńska</v>
      </c>
      <c r="E419" s="149" t="str">
        <f t="shared" si="19"/>
        <v>r1_03 -  ul. Grabiszyńska - W2 od ul. Piłsudskiego - z centrum</v>
      </c>
      <c r="F419" s="10" t="s">
        <v>123</v>
      </c>
      <c r="G419" s="11" t="s">
        <v>124</v>
      </c>
      <c r="H419" s="149" t="s">
        <v>342</v>
      </c>
      <c r="I419" s="24" t="s">
        <v>18</v>
      </c>
      <c r="J419" s="25">
        <v>43207</v>
      </c>
      <c r="K419" s="26" t="s">
        <v>52</v>
      </c>
      <c r="L419" s="90">
        <v>0.375</v>
      </c>
      <c r="M419" s="27">
        <v>0</v>
      </c>
      <c r="N419" s="27">
        <v>82</v>
      </c>
      <c r="O419" s="27">
        <v>8</v>
      </c>
      <c r="P419" s="27">
        <v>0</v>
      </c>
      <c r="Q419" s="27">
        <v>0</v>
      </c>
      <c r="R419" s="27">
        <v>0</v>
      </c>
      <c r="S419" s="27">
        <v>0</v>
      </c>
      <c r="T419" s="27">
        <v>4</v>
      </c>
      <c r="U419" s="27">
        <v>0</v>
      </c>
      <c r="V419" s="30">
        <f t="shared" si="20"/>
        <v>94</v>
      </c>
    </row>
    <row r="420" spans="1:22" ht="17.100000000000001" customHeight="1">
      <c r="A420" s="10" t="s">
        <v>14</v>
      </c>
      <c r="B420" s="10" t="s">
        <v>121</v>
      </c>
      <c r="C420" s="11" t="s">
        <v>122</v>
      </c>
      <c r="D420" s="149" t="str">
        <f t="shared" si="18"/>
        <v>r1_03 -  ul. Grabiszyńska</v>
      </c>
      <c r="E420" s="149" t="str">
        <f t="shared" si="19"/>
        <v>r1_03 -  ul. Grabiszyńska - W2 od ul. Piłsudskiego - z centrum</v>
      </c>
      <c r="F420" s="10" t="s">
        <v>123</v>
      </c>
      <c r="G420" s="11" t="s">
        <v>124</v>
      </c>
      <c r="H420" s="149" t="s">
        <v>342</v>
      </c>
      <c r="I420" s="24" t="s">
        <v>18</v>
      </c>
      <c r="J420" s="25">
        <v>43207</v>
      </c>
      <c r="K420" s="26" t="s">
        <v>53</v>
      </c>
      <c r="L420" s="90">
        <v>0.375</v>
      </c>
      <c r="M420" s="27">
        <v>1</v>
      </c>
      <c r="N420" s="27">
        <v>208</v>
      </c>
      <c r="O420" s="27">
        <v>15</v>
      </c>
      <c r="P420" s="27">
        <v>1</v>
      </c>
      <c r="Q420" s="27">
        <v>0</v>
      </c>
      <c r="R420" s="27">
        <v>0</v>
      </c>
      <c r="S420" s="27">
        <v>0</v>
      </c>
      <c r="T420" s="27">
        <v>5</v>
      </c>
      <c r="U420" s="27">
        <v>0</v>
      </c>
      <c r="V420" s="30">
        <f t="shared" si="20"/>
        <v>230</v>
      </c>
    </row>
    <row r="421" spans="1:22" ht="17.100000000000001" customHeight="1">
      <c r="A421" s="10" t="s">
        <v>14</v>
      </c>
      <c r="B421" s="10" t="s">
        <v>121</v>
      </c>
      <c r="C421" s="11" t="s">
        <v>122</v>
      </c>
      <c r="D421" s="149" t="str">
        <f t="shared" si="18"/>
        <v>r1_03 -  ul. Grabiszyńska</v>
      </c>
      <c r="E421" s="149" t="str">
        <f t="shared" si="19"/>
        <v>r1_03 -  ul. Grabiszyńska - W2 od ul. Piłsudskiego - z centrum</v>
      </c>
      <c r="F421" s="10" t="s">
        <v>123</v>
      </c>
      <c r="G421" s="11" t="s">
        <v>124</v>
      </c>
      <c r="H421" s="149" t="s">
        <v>342</v>
      </c>
      <c r="I421" s="24" t="s">
        <v>18</v>
      </c>
      <c r="J421" s="25">
        <v>43207</v>
      </c>
      <c r="K421" s="26" t="s">
        <v>54</v>
      </c>
      <c r="L421" s="90">
        <v>0.375</v>
      </c>
      <c r="M421" s="27">
        <v>1</v>
      </c>
      <c r="N421" s="27">
        <v>221</v>
      </c>
      <c r="O421" s="27">
        <v>12</v>
      </c>
      <c r="P421" s="27">
        <v>2</v>
      </c>
      <c r="Q421" s="27">
        <v>0</v>
      </c>
      <c r="R421" s="27">
        <v>0</v>
      </c>
      <c r="S421" s="27">
        <v>0</v>
      </c>
      <c r="T421" s="27">
        <v>5</v>
      </c>
      <c r="U421" s="27">
        <v>0</v>
      </c>
      <c r="V421" s="30">
        <f t="shared" si="20"/>
        <v>241</v>
      </c>
    </row>
    <row r="422" spans="1:22" ht="17.100000000000001" customHeight="1">
      <c r="A422" s="10" t="s">
        <v>14</v>
      </c>
      <c r="B422" s="10" t="s">
        <v>121</v>
      </c>
      <c r="C422" s="11" t="s">
        <v>122</v>
      </c>
      <c r="D422" s="149" t="str">
        <f t="shared" si="18"/>
        <v>r1_03 -  ul. Grabiszyńska</v>
      </c>
      <c r="E422" s="149" t="str">
        <f t="shared" si="19"/>
        <v>r1_03 -  ul. Grabiszyńska - W2 od ul. Piłsudskiego - z centrum</v>
      </c>
      <c r="F422" s="10" t="s">
        <v>123</v>
      </c>
      <c r="G422" s="11" t="s">
        <v>124</v>
      </c>
      <c r="H422" s="149" t="s">
        <v>342</v>
      </c>
      <c r="I422" s="24" t="s">
        <v>18</v>
      </c>
      <c r="J422" s="25">
        <v>43207</v>
      </c>
      <c r="K422" s="26" t="s">
        <v>55</v>
      </c>
      <c r="L422" s="90">
        <v>0.41666666666666702</v>
      </c>
      <c r="M422" s="27">
        <v>0</v>
      </c>
      <c r="N422" s="27">
        <v>172</v>
      </c>
      <c r="O422" s="27">
        <v>15</v>
      </c>
      <c r="P422" s="27">
        <v>3</v>
      </c>
      <c r="Q422" s="27">
        <v>1</v>
      </c>
      <c r="R422" s="27">
        <v>1</v>
      </c>
      <c r="S422" s="27">
        <v>0</v>
      </c>
      <c r="T422" s="27">
        <v>9</v>
      </c>
      <c r="U422" s="27">
        <v>0</v>
      </c>
      <c r="V422" s="30">
        <f t="shared" si="20"/>
        <v>201</v>
      </c>
    </row>
    <row r="423" spans="1:22" ht="17.100000000000001" customHeight="1">
      <c r="A423" s="10" t="s">
        <v>14</v>
      </c>
      <c r="B423" s="10" t="s">
        <v>121</v>
      </c>
      <c r="C423" s="11" t="s">
        <v>122</v>
      </c>
      <c r="D423" s="149" t="str">
        <f t="shared" si="18"/>
        <v>r1_03 -  ul. Grabiszyńska</v>
      </c>
      <c r="E423" s="149" t="str">
        <f t="shared" si="19"/>
        <v>r1_03 -  ul. Grabiszyńska - W2 od ul. Piłsudskiego - z centrum</v>
      </c>
      <c r="F423" s="10" t="s">
        <v>123</v>
      </c>
      <c r="G423" s="11" t="s">
        <v>124</v>
      </c>
      <c r="H423" s="149" t="s">
        <v>342</v>
      </c>
      <c r="I423" s="24" t="s">
        <v>18</v>
      </c>
      <c r="J423" s="25">
        <v>43207</v>
      </c>
      <c r="K423" s="26" t="s">
        <v>56</v>
      </c>
      <c r="L423" s="90">
        <v>0.41666666666666702</v>
      </c>
      <c r="M423" s="27">
        <v>0</v>
      </c>
      <c r="N423" s="27">
        <v>180</v>
      </c>
      <c r="O423" s="27">
        <v>19</v>
      </c>
      <c r="P423" s="27">
        <v>1</v>
      </c>
      <c r="Q423" s="27">
        <v>0</v>
      </c>
      <c r="R423" s="27">
        <v>0</v>
      </c>
      <c r="S423" s="27">
        <v>0</v>
      </c>
      <c r="T423" s="27">
        <v>4</v>
      </c>
      <c r="U423" s="27">
        <v>0</v>
      </c>
      <c r="V423" s="30">
        <f t="shared" si="20"/>
        <v>204</v>
      </c>
    </row>
    <row r="424" spans="1:22" ht="17.100000000000001" customHeight="1">
      <c r="A424" s="10" t="s">
        <v>14</v>
      </c>
      <c r="B424" s="10" t="s">
        <v>121</v>
      </c>
      <c r="C424" s="11" t="s">
        <v>122</v>
      </c>
      <c r="D424" s="149" t="str">
        <f t="shared" si="18"/>
        <v>r1_03 -  ul. Grabiszyńska</v>
      </c>
      <c r="E424" s="149" t="str">
        <f t="shared" si="19"/>
        <v>r1_03 -  ul. Grabiszyńska - W2 od ul. Piłsudskiego - z centrum</v>
      </c>
      <c r="F424" s="10" t="s">
        <v>123</v>
      </c>
      <c r="G424" s="11" t="s">
        <v>124</v>
      </c>
      <c r="H424" s="149" t="s">
        <v>342</v>
      </c>
      <c r="I424" s="24" t="s">
        <v>18</v>
      </c>
      <c r="J424" s="25">
        <v>43207</v>
      </c>
      <c r="K424" s="26" t="s">
        <v>57</v>
      </c>
      <c r="L424" s="90">
        <v>0.41666666666666702</v>
      </c>
      <c r="M424" s="27">
        <v>1</v>
      </c>
      <c r="N424" s="27">
        <v>172</v>
      </c>
      <c r="O424" s="27">
        <v>19</v>
      </c>
      <c r="P424" s="27">
        <v>1</v>
      </c>
      <c r="Q424" s="27">
        <v>0</v>
      </c>
      <c r="R424" s="27">
        <v>0</v>
      </c>
      <c r="S424" s="27">
        <v>1</v>
      </c>
      <c r="T424" s="27">
        <v>2</v>
      </c>
      <c r="U424" s="27">
        <v>0</v>
      </c>
      <c r="V424" s="30">
        <f t="shared" si="20"/>
        <v>196</v>
      </c>
    </row>
    <row r="425" spans="1:22" ht="17.100000000000001" customHeight="1">
      <c r="A425" s="10" t="s">
        <v>14</v>
      </c>
      <c r="B425" s="10" t="s">
        <v>121</v>
      </c>
      <c r="C425" s="11" t="s">
        <v>122</v>
      </c>
      <c r="D425" s="149" t="str">
        <f t="shared" si="18"/>
        <v>r1_03 -  ul. Grabiszyńska</v>
      </c>
      <c r="E425" s="149" t="str">
        <f t="shared" si="19"/>
        <v>r1_03 -  ul. Grabiszyńska - W2 od ul. Piłsudskiego - z centrum</v>
      </c>
      <c r="F425" s="10" t="s">
        <v>123</v>
      </c>
      <c r="G425" s="11" t="s">
        <v>124</v>
      </c>
      <c r="H425" s="149" t="s">
        <v>342</v>
      </c>
      <c r="I425" s="24" t="s">
        <v>18</v>
      </c>
      <c r="J425" s="25">
        <v>43207</v>
      </c>
      <c r="K425" s="26" t="s">
        <v>58</v>
      </c>
      <c r="L425" s="90">
        <v>0.41666666666666702</v>
      </c>
      <c r="M425" s="27">
        <v>6</v>
      </c>
      <c r="N425" s="27">
        <v>189</v>
      </c>
      <c r="O425" s="27">
        <v>16</v>
      </c>
      <c r="P425" s="27">
        <v>0</v>
      </c>
      <c r="Q425" s="27">
        <v>0</v>
      </c>
      <c r="R425" s="27">
        <v>0</v>
      </c>
      <c r="S425" s="27">
        <v>0</v>
      </c>
      <c r="T425" s="27">
        <v>4</v>
      </c>
      <c r="U425" s="27">
        <v>0</v>
      </c>
      <c r="V425" s="30">
        <f t="shared" si="20"/>
        <v>215</v>
      </c>
    </row>
    <row r="426" spans="1:22" ht="17.100000000000001" customHeight="1">
      <c r="A426" s="10" t="s">
        <v>14</v>
      </c>
      <c r="B426" s="10" t="s">
        <v>121</v>
      </c>
      <c r="C426" s="11" t="s">
        <v>122</v>
      </c>
      <c r="D426" s="149" t="str">
        <f t="shared" si="18"/>
        <v>r1_03 -  ul. Grabiszyńska</v>
      </c>
      <c r="E426" s="149" t="str">
        <f t="shared" si="19"/>
        <v>r1_03 -  ul. Grabiszyńska - W2 od ul. Piłsudskiego - z centrum</v>
      </c>
      <c r="F426" s="10" t="s">
        <v>123</v>
      </c>
      <c r="G426" s="11" t="s">
        <v>124</v>
      </c>
      <c r="H426" s="149" t="s">
        <v>342</v>
      </c>
      <c r="I426" s="24" t="s">
        <v>18</v>
      </c>
      <c r="J426" s="25">
        <v>43207</v>
      </c>
      <c r="K426" s="26" t="s">
        <v>59</v>
      </c>
      <c r="L426" s="90">
        <v>0.45833333333333398</v>
      </c>
      <c r="M426" s="27">
        <v>0</v>
      </c>
      <c r="N426" s="27">
        <v>167</v>
      </c>
      <c r="O426" s="27">
        <v>13</v>
      </c>
      <c r="P426" s="27">
        <v>2</v>
      </c>
      <c r="Q426" s="27">
        <v>1</v>
      </c>
      <c r="R426" s="27">
        <v>0</v>
      </c>
      <c r="S426" s="27">
        <v>0</v>
      </c>
      <c r="T426" s="27">
        <v>0</v>
      </c>
      <c r="U426" s="27">
        <v>0</v>
      </c>
      <c r="V426" s="30">
        <f t="shared" si="20"/>
        <v>183</v>
      </c>
    </row>
    <row r="427" spans="1:22" ht="17.100000000000001" customHeight="1">
      <c r="A427" s="10" t="s">
        <v>14</v>
      </c>
      <c r="B427" s="10" t="s">
        <v>121</v>
      </c>
      <c r="C427" s="11" t="s">
        <v>122</v>
      </c>
      <c r="D427" s="149" t="str">
        <f t="shared" si="18"/>
        <v>r1_03 -  ul. Grabiszyńska</v>
      </c>
      <c r="E427" s="149" t="str">
        <f t="shared" si="19"/>
        <v>r1_03 -  ul. Grabiszyńska - W2 od ul. Piłsudskiego - z centrum</v>
      </c>
      <c r="F427" s="10" t="s">
        <v>123</v>
      </c>
      <c r="G427" s="11" t="s">
        <v>124</v>
      </c>
      <c r="H427" s="149" t="s">
        <v>342</v>
      </c>
      <c r="I427" s="24" t="s">
        <v>18</v>
      </c>
      <c r="J427" s="25">
        <v>43207</v>
      </c>
      <c r="K427" s="26" t="s">
        <v>60</v>
      </c>
      <c r="L427" s="90">
        <v>0.45833333333333398</v>
      </c>
      <c r="M427" s="27">
        <v>3</v>
      </c>
      <c r="N427" s="27">
        <v>173</v>
      </c>
      <c r="O427" s="27">
        <v>11</v>
      </c>
      <c r="P427" s="27">
        <v>2</v>
      </c>
      <c r="Q427" s="27">
        <v>0</v>
      </c>
      <c r="R427" s="27">
        <v>0</v>
      </c>
      <c r="S427" s="27">
        <v>0</v>
      </c>
      <c r="T427" s="27">
        <v>4</v>
      </c>
      <c r="U427" s="27">
        <v>0</v>
      </c>
      <c r="V427" s="30">
        <f t="shared" si="20"/>
        <v>193</v>
      </c>
    </row>
    <row r="428" spans="1:22" ht="17.100000000000001" customHeight="1">
      <c r="A428" s="10" t="s">
        <v>14</v>
      </c>
      <c r="B428" s="10" t="s">
        <v>121</v>
      </c>
      <c r="C428" s="11" t="s">
        <v>122</v>
      </c>
      <c r="D428" s="149" t="str">
        <f t="shared" si="18"/>
        <v>r1_03 -  ul. Grabiszyńska</v>
      </c>
      <c r="E428" s="149" t="str">
        <f t="shared" si="19"/>
        <v>r1_03 -  ul. Grabiszyńska - W2 od ul. Piłsudskiego - z centrum</v>
      </c>
      <c r="F428" s="10" t="s">
        <v>123</v>
      </c>
      <c r="G428" s="11" t="s">
        <v>124</v>
      </c>
      <c r="H428" s="149" t="s">
        <v>342</v>
      </c>
      <c r="I428" s="24" t="s">
        <v>18</v>
      </c>
      <c r="J428" s="25">
        <v>43207</v>
      </c>
      <c r="K428" s="26" t="s">
        <v>61</v>
      </c>
      <c r="L428" s="90">
        <v>0.45833333333333398</v>
      </c>
      <c r="M428" s="27">
        <v>0</v>
      </c>
      <c r="N428" s="27">
        <v>190</v>
      </c>
      <c r="O428" s="27">
        <v>15</v>
      </c>
      <c r="P428" s="27">
        <v>1</v>
      </c>
      <c r="Q428" s="27">
        <v>0</v>
      </c>
      <c r="R428" s="27">
        <v>0</v>
      </c>
      <c r="S428" s="27">
        <v>0</v>
      </c>
      <c r="T428" s="27">
        <v>1</v>
      </c>
      <c r="U428" s="27">
        <v>1</v>
      </c>
      <c r="V428" s="30">
        <f t="shared" si="20"/>
        <v>208</v>
      </c>
    </row>
    <row r="429" spans="1:22" ht="17.100000000000001" customHeight="1">
      <c r="A429" s="10" t="s">
        <v>14</v>
      </c>
      <c r="B429" s="10" t="s">
        <v>121</v>
      </c>
      <c r="C429" s="11" t="s">
        <v>122</v>
      </c>
      <c r="D429" s="149" t="str">
        <f t="shared" si="18"/>
        <v>r1_03 -  ul. Grabiszyńska</v>
      </c>
      <c r="E429" s="149" t="str">
        <f t="shared" si="19"/>
        <v>r1_03 -  ul. Grabiszyńska - W2 od ul. Piłsudskiego - z centrum</v>
      </c>
      <c r="F429" s="10" t="s">
        <v>123</v>
      </c>
      <c r="G429" s="11" t="s">
        <v>124</v>
      </c>
      <c r="H429" s="149" t="s">
        <v>342</v>
      </c>
      <c r="I429" s="24" t="s">
        <v>18</v>
      </c>
      <c r="J429" s="25">
        <v>43207</v>
      </c>
      <c r="K429" s="26" t="s">
        <v>62</v>
      </c>
      <c r="L429" s="90">
        <v>0.45833333333333398</v>
      </c>
      <c r="M429" s="27">
        <v>0</v>
      </c>
      <c r="N429" s="27">
        <v>167</v>
      </c>
      <c r="O429" s="27">
        <v>17</v>
      </c>
      <c r="P429" s="27">
        <v>2</v>
      </c>
      <c r="Q429" s="27">
        <v>0</v>
      </c>
      <c r="R429" s="27">
        <v>1</v>
      </c>
      <c r="S429" s="27">
        <v>0</v>
      </c>
      <c r="T429" s="27">
        <v>5</v>
      </c>
      <c r="U429" s="27">
        <v>0</v>
      </c>
      <c r="V429" s="30">
        <f t="shared" si="20"/>
        <v>192</v>
      </c>
    </row>
    <row r="430" spans="1:22" ht="17.100000000000001" customHeight="1">
      <c r="A430" s="10" t="s">
        <v>14</v>
      </c>
      <c r="B430" s="10" t="s">
        <v>121</v>
      </c>
      <c r="C430" s="11" t="s">
        <v>122</v>
      </c>
      <c r="D430" s="149" t="str">
        <f t="shared" si="18"/>
        <v>r1_03 -  ul. Grabiszyńska</v>
      </c>
      <c r="E430" s="149" t="str">
        <f t="shared" si="19"/>
        <v>r1_03 -  ul. Grabiszyńska - W2 od ul. Piłsudskiego - z centrum</v>
      </c>
      <c r="F430" s="10" t="s">
        <v>123</v>
      </c>
      <c r="G430" s="11" t="s">
        <v>124</v>
      </c>
      <c r="H430" s="149" t="s">
        <v>342</v>
      </c>
      <c r="I430" s="24" t="s">
        <v>18</v>
      </c>
      <c r="J430" s="25">
        <v>43207</v>
      </c>
      <c r="K430" s="26" t="s">
        <v>63</v>
      </c>
      <c r="L430" s="90">
        <v>0.5</v>
      </c>
      <c r="M430" s="27">
        <v>1</v>
      </c>
      <c r="N430" s="27">
        <v>177</v>
      </c>
      <c r="O430" s="27">
        <v>12</v>
      </c>
      <c r="P430" s="27">
        <v>3</v>
      </c>
      <c r="Q430" s="27">
        <v>0</v>
      </c>
      <c r="R430" s="27">
        <v>1</v>
      </c>
      <c r="S430" s="27">
        <v>0</v>
      </c>
      <c r="T430" s="27">
        <v>2</v>
      </c>
      <c r="U430" s="27">
        <v>0</v>
      </c>
      <c r="V430" s="30">
        <f t="shared" si="20"/>
        <v>196</v>
      </c>
    </row>
    <row r="431" spans="1:22" ht="17.100000000000001" customHeight="1">
      <c r="A431" s="10" t="s">
        <v>14</v>
      </c>
      <c r="B431" s="10" t="s">
        <v>121</v>
      </c>
      <c r="C431" s="11" t="s">
        <v>122</v>
      </c>
      <c r="D431" s="149" t="str">
        <f t="shared" si="18"/>
        <v>r1_03 -  ul. Grabiszyńska</v>
      </c>
      <c r="E431" s="149" t="str">
        <f t="shared" si="19"/>
        <v>r1_03 -  ul. Grabiszyńska - W2 od ul. Piłsudskiego - z centrum</v>
      </c>
      <c r="F431" s="10" t="s">
        <v>123</v>
      </c>
      <c r="G431" s="11" t="s">
        <v>124</v>
      </c>
      <c r="H431" s="149" t="s">
        <v>342</v>
      </c>
      <c r="I431" s="24" t="s">
        <v>18</v>
      </c>
      <c r="J431" s="25">
        <v>43207</v>
      </c>
      <c r="K431" s="26" t="s">
        <v>64</v>
      </c>
      <c r="L431" s="90">
        <v>0.5</v>
      </c>
      <c r="M431" s="27">
        <v>2</v>
      </c>
      <c r="N431" s="27">
        <v>202</v>
      </c>
      <c r="O431" s="27">
        <v>11</v>
      </c>
      <c r="P431" s="27">
        <v>5</v>
      </c>
      <c r="Q431" s="27">
        <v>0</v>
      </c>
      <c r="R431" s="27">
        <v>2</v>
      </c>
      <c r="S431" s="27">
        <v>0</v>
      </c>
      <c r="T431" s="27">
        <v>4</v>
      </c>
      <c r="U431" s="27">
        <v>0</v>
      </c>
      <c r="V431" s="30">
        <f t="shared" si="20"/>
        <v>226</v>
      </c>
    </row>
    <row r="432" spans="1:22" ht="17.100000000000001" customHeight="1">
      <c r="A432" s="10" t="s">
        <v>14</v>
      </c>
      <c r="B432" s="10" t="s">
        <v>121</v>
      </c>
      <c r="C432" s="11" t="s">
        <v>122</v>
      </c>
      <c r="D432" s="149" t="str">
        <f t="shared" si="18"/>
        <v>r1_03 -  ul. Grabiszyńska</v>
      </c>
      <c r="E432" s="149" t="str">
        <f t="shared" si="19"/>
        <v>r1_03 -  ul. Grabiszyńska - W2 od ul. Piłsudskiego - z centrum</v>
      </c>
      <c r="F432" s="10" t="s">
        <v>123</v>
      </c>
      <c r="G432" s="11" t="s">
        <v>124</v>
      </c>
      <c r="H432" s="149" t="s">
        <v>342</v>
      </c>
      <c r="I432" s="24" t="s">
        <v>18</v>
      </c>
      <c r="J432" s="25">
        <v>43207</v>
      </c>
      <c r="K432" s="26" t="s">
        <v>65</v>
      </c>
      <c r="L432" s="90">
        <v>0.5</v>
      </c>
      <c r="M432" s="27">
        <v>1</v>
      </c>
      <c r="N432" s="27">
        <v>185</v>
      </c>
      <c r="O432" s="27">
        <v>14</v>
      </c>
      <c r="P432" s="27">
        <v>2</v>
      </c>
      <c r="Q432" s="27">
        <v>0</v>
      </c>
      <c r="R432" s="27">
        <v>0</v>
      </c>
      <c r="S432" s="27">
        <v>1</v>
      </c>
      <c r="T432" s="27">
        <v>5</v>
      </c>
      <c r="U432" s="27">
        <v>0</v>
      </c>
      <c r="V432" s="30">
        <f t="shared" si="20"/>
        <v>208</v>
      </c>
    </row>
    <row r="433" spans="1:22" ht="17.100000000000001" customHeight="1">
      <c r="A433" s="10" t="s">
        <v>14</v>
      </c>
      <c r="B433" s="10" t="s">
        <v>121</v>
      </c>
      <c r="C433" s="11" t="s">
        <v>122</v>
      </c>
      <c r="D433" s="149" t="str">
        <f t="shared" si="18"/>
        <v>r1_03 -  ul. Grabiszyńska</v>
      </c>
      <c r="E433" s="149" t="str">
        <f t="shared" si="19"/>
        <v>r1_03 -  ul. Grabiszyńska - W2 od ul. Piłsudskiego - z centrum</v>
      </c>
      <c r="F433" s="10" t="s">
        <v>123</v>
      </c>
      <c r="G433" s="11" t="s">
        <v>124</v>
      </c>
      <c r="H433" s="149" t="s">
        <v>342</v>
      </c>
      <c r="I433" s="24" t="s">
        <v>18</v>
      </c>
      <c r="J433" s="25">
        <v>43207</v>
      </c>
      <c r="K433" s="26" t="s">
        <v>66</v>
      </c>
      <c r="L433" s="90">
        <v>0.5</v>
      </c>
      <c r="M433" s="27">
        <v>3</v>
      </c>
      <c r="N433" s="27">
        <v>194</v>
      </c>
      <c r="O433" s="27">
        <v>9</v>
      </c>
      <c r="P433" s="27">
        <v>4</v>
      </c>
      <c r="Q433" s="27">
        <v>0</v>
      </c>
      <c r="R433" s="27">
        <v>2</v>
      </c>
      <c r="S433" s="27">
        <v>1</v>
      </c>
      <c r="T433" s="27">
        <v>5</v>
      </c>
      <c r="U433" s="27">
        <v>0</v>
      </c>
      <c r="V433" s="30">
        <f t="shared" si="20"/>
        <v>218</v>
      </c>
    </row>
    <row r="434" spans="1:22" ht="17.100000000000001" customHeight="1">
      <c r="A434" s="10" t="s">
        <v>14</v>
      </c>
      <c r="B434" s="10" t="s">
        <v>121</v>
      </c>
      <c r="C434" s="11" t="s">
        <v>122</v>
      </c>
      <c r="D434" s="149" t="str">
        <f t="shared" si="18"/>
        <v>r1_03 -  ul. Grabiszyńska</v>
      </c>
      <c r="E434" s="149" t="str">
        <f t="shared" si="19"/>
        <v>r1_03 -  ul. Grabiszyńska - W2 od ul. Piłsudskiego - z centrum</v>
      </c>
      <c r="F434" s="10" t="s">
        <v>123</v>
      </c>
      <c r="G434" s="11" t="s">
        <v>124</v>
      </c>
      <c r="H434" s="149" t="s">
        <v>342</v>
      </c>
      <c r="I434" s="24" t="s">
        <v>18</v>
      </c>
      <c r="J434" s="25">
        <v>43207</v>
      </c>
      <c r="K434" s="26" t="s">
        <v>67</v>
      </c>
      <c r="L434" s="90">
        <v>0.54166666666666663</v>
      </c>
      <c r="M434" s="27">
        <v>4</v>
      </c>
      <c r="N434" s="27">
        <v>208</v>
      </c>
      <c r="O434" s="27">
        <v>17</v>
      </c>
      <c r="P434" s="27">
        <v>3</v>
      </c>
      <c r="Q434" s="27">
        <v>0</v>
      </c>
      <c r="R434" s="27">
        <v>0</v>
      </c>
      <c r="S434" s="27">
        <v>1</v>
      </c>
      <c r="T434" s="27">
        <v>5</v>
      </c>
      <c r="U434" s="27">
        <v>1</v>
      </c>
      <c r="V434" s="30">
        <f t="shared" si="20"/>
        <v>239</v>
      </c>
    </row>
    <row r="435" spans="1:22" ht="17.100000000000001" customHeight="1">
      <c r="A435" s="10" t="s">
        <v>14</v>
      </c>
      <c r="B435" s="10" t="s">
        <v>121</v>
      </c>
      <c r="C435" s="11" t="s">
        <v>122</v>
      </c>
      <c r="D435" s="149" t="str">
        <f t="shared" si="18"/>
        <v>r1_03 -  ul. Grabiszyńska</v>
      </c>
      <c r="E435" s="149" t="str">
        <f t="shared" si="19"/>
        <v>r1_03 -  ul. Grabiszyńska - W2 od ul. Piłsudskiego - z centrum</v>
      </c>
      <c r="F435" s="10" t="s">
        <v>123</v>
      </c>
      <c r="G435" s="11" t="s">
        <v>124</v>
      </c>
      <c r="H435" s="149" t="s">
        <v>342</v>
      </c>
      <c r="I435" s="24" t="s">
        <v>18</v>
      </c>
      <c r="J435" s="25">
        <v>43207</v>
      </c>
      <c r="K435" s="26" t="s">
        <v>68</v>
      </c>
      <c r="L435" s="90">
        <v>0.54166666666666663</v>
      </c>
      <c r="M435" s="27">
        <v>3</v>
      </c>
      <c r="N435" s="27">
        <v>196</v>
      </c>
      <c r="O435" s="27">
        <v>12</v>
      </c>
      <c r="P435" s="27">
        <v>0</v>
      </c>
      <c r="Q435" s="27">
        <v>0</v>
      </c>
      <c r="R435" s="27">
        <v>0</v>
      </c>
      <c r="S435" s="27">
        <v>0</v>
      </c>
      <c r="T435" s="27">
        <v>8</v>
      </c>
      <c r="U435" s="27">
        <v>0</v>
      </c>
      <c r="V435" s="30">
        <f t="shared" si="20"/>
        <v>219</v>
      </c>
    </row>
    <row r="436" spans="1:22" ht="17.100000000000001" customHeight="1">
      <c r="A436" s="10" t="s">
        <v>14</v>
      </c>
      <c r="B436" s="10" t="s">
        <v>121</v>
      </c>
      <c r="C436" s="11" t="s">
        <v>122</v>
      </c>
      <c r="D436" s="149" t="str">
        <f t="shared" si="18"/>
        <v>r1_03 -  ul. Grabiszyńska</v>
      </c>
      <c r="E436" s="149" t="str">
        <f t="shared" si="19"/>
        <v>r1_03 -  ul. Grabiszyńska - W2 od ul. Piłsudskiego - z centrum</v>
      </c>
      <c r="F436" s="10" t="s">
        <v>123</v>
      </c>
      <c r="G436" s="11" t="s">
        <v>124</v>
      </c>
      <c r="H436" s="149" t="s">
        <v>342</v>
      </c>
      <c r="I436" s="24" t="s">
        <v>18</v>
      </c>
      <c r="J436" s="25">
        <v>43207</v>
      </c>
      <c r="K436" s="26" t="s">
        <v>69</v>
      </c>
      <c r="L436" s="90">
        <v>0.54166666666666663</v>
      </c>
      <c r="M436" s="27">
        <v>4</v>
      </c>
      <c r="N436" s="27">
        <v>189</v>
      </c>
      <c r="O436" s="27">
        <v>12</v>
      </c>
      <c r="P436" s="27">
        <v>2</v>
      </c>
      <c r="Q436" s="27">
        <v>0</v>
      </c>
      <c r="R436" s="27">
        <v>1</v>
      </c>
      <c r="S436" s="27">
        <v>0</v>
      </c>
      <c r="T436" s="27">
        <v>5</v>
      </c>
      <c r="U436" s="27">
        <v>0</v>
      </c>
      <c r="V436" s="30">
        <f t="shared" si="20"/>
        <v>213</v>
      </c>
    </row>
    <row r="437" spans="1:22" ht="17.100000000000001" customHeight="1">
      <c r="A437" s="10" t="s">
        <v>14</v>
      </c>
      <c r="B437" s="10" t="s">
        <v>121</v>
      </c>
      <c r="C437" s="11" t="s">
        <v>122</v>
      </c>
      <c r="D437" s="149" t="str">
        <f t="shared" si="18"/>
        <v>r1_03 -  ul. Grabiszyńska</v>
      </c>
      <c r="E437" s="149" t="str">
        <f t="shared" si="19"/>
        <v>r1_03 -  ul. Grabiszyńska - W2 od ul. Piłsudskiego - z centrum</v>
      </c>
      <c r="F437" s="10" t="s">
        <v>123</v>
      </c>
      <c r="G437" s="11" t="s">
        <v>124</v>
      </c>
      <c r="H437" s="149" t="s">
        <v>342</v>
      </c>
      <c r="I437" s="24" t="s">
        <v>18</v>
      </c>
      <c r="J437" s="25">
        <v>43207</v>
      </c>
      <c r="K437" s="26" t="s">
        <v>70</v>
      </c>
      <c r="L437" s="90">
        <v>0.54166666666666663</v>
      </c>
      <c r="M437" s="27">
        <v>2</v>
      </c>
      <c r="N437" s="27">
        <v>219</v>
      </c>
      <c r="O437" s="27">
        <v>13</v>
      </c>
      <c r="P437" s="27">
        <v>1</v>
      </c>
      <c r="Q437" s="27">
        <v>0</v>
      </c>
      <c r="R437" s="27">
        <v>0</v>
      </c>
      <c r="S437" s="27">
        <v>0</v>
      </c>
      <c r="T437" s="27">
        <v>8</v>
      </c>
      <c r="U437" s="27">
        <v>0</v>
      </c>
      <c r="V437" s="30">
        <f t="shared" si="20"/>
        <v>243</v>
      </c>
    </row>
    <row r="438" spans="1:22" ht="17.100000000000001" customHeight="1">
      <c r="A438" s="10" t="s">
        <v>14</v>
      </c>
      <c r="B438" s="10" t="s">
        <v>121</v>
      </c>
      <c r="C438" s="11" t="s">
        <v>122</v>
      </c>
      <c r="D438" s="149" t="str">
        <f t="shared" si="18"/>
        <v>r1_03 -  ul. Grabiszyńska</v>
      </c>
      <c r="E438" s="149" t="str">
        <f t="shared" si="19"/>
        <v>r1_03 -  ul. Grabiszyńska - W2 od ul. Piłsudskiego - z centrum</v>
      </c>
      <c r="F438" s="10" t="s">
        <v>123</v>
      </c>
      <c r="G438" s="11" t="s">
        <v>124</v>
      </c>
      <c r="H438" s="149" t="s">
        <v>342</v>
      </c>
      <c r="I438" s="24" t="s">
        <v>18</v>
      </c>
      <c r="J438" s="25">
        <v>43207</v>
      </c>
      <c r="K438" s="26" t="s">
        <v>71</v>
      </c>
      <c r="L438" s="90">
        <v>0.58333333333333404</v>
      </c>
      <c r="M438" s="27">
        <v>2</v>
      </c>
      <c r="N438" s="27">
        <v>205</v>
      </c>
      <c r="O438" s="27">
        <v>13</v>
      </c>
      <c r="P438" s="27">
        <v>4</v>
      </c>
      <c r="Q438" s="27">
        <v>0</v>
      </c>
      <c r="R438" s="27">
        <v>0</v>
      </c>
      <c r="S438" s="27">
        <v>0</v>
      </c>
      <c r="T438" s="27">
        <v>10</v>
      </c>
      <c r="U438" s="27">
        <v>0</v>
      </c>
      <c r="V438" s="30">
        <f t="shared" si="20"/>
        <v>234</v>
      </c>
    </row>
    <row r="439" spans="1:22" ht="17.100000000000001" customHeight="1">
      <c r="A439" s="10" t="s">
        <v>14</v>
      </c>
      <c r="B439" s="10" t="s">
        <v>121</v>
      </c>
      <c r="C439" s="11" t="s">
        <v>122</v>
      </c>
      <c r="D439" s="149" t="str">
        <f t="shared" si="18"/>
        <v>r1_03 -  ul. Grabiszyńska</v>
      </c>
      <c r="E439" s="149" t="str">
        <f t="shared" si="19"/>
        <v>r1_03 -  ul. Grabiszyńska - W2 od ul. Piłsudskiego - z centrum</v>
      </c>
      <c r="F439" s="10" t="s">
        <v>123</v>
      </c>
      <c r="G439" s="11" t="s">
        <v>124</v>
      </c>
      <c r="H439" s="149" t="s">
        <v>342</v>
      </c>
      <c r="I439" s="24" t="s">
        <v>18</v>
      </c>
      <c r="J439" s="25">
        <v>43207</v>
      </c>
      <c r="K439" s="26" t="s">
        <v>72</v>
      </c>
      <c r="L439" s="90">
        <v>0.58333333333333404</v>
      </c>
      <c r="M439" s="27">
        <v>1</v>
      </c>
      <c r="N439" s="27">
        <v>202</v>
      </c>
      <c r="O439" s="27">
        <v>13</v>
      </c>
      <c r="P439" s="27">
        <v>0</v>
      </c>
      <c r="Q439" s="27">
        <v>1</v>
      </c>
      <c r="R439" s="27">
        <v>1</v>
      </c>
      <c r="S439" s="27">
        <v>0</v>
      </c>
      <c r="T439" s="27">
        <v>7</v>
      </c>
      <c r="U439" s="27">
        <v>1</v>
      </c>
      <c r="V439" s="30">
        <f t="shared" si="20"/>
        <v>226</v>
      </c>
    </row>
    <row r="440" spans="1:22" ht="17.100000000000001" customHeight="1">
      <c r="A440" s="10" t="s">
        <v>14</v>
      </c>
      <c r="B440" s="10" t="s">
        <v>121</v>
      </c>
      <c r="C440" s="11" t="s">
        <v>122</v>
      </c>
      <c r="D440" s="149" t="str">
        <f t="shared" si="18"/>
        <v>r1_03 -  ul. Grabiszyńska</v>
      </c>
      <c r="E440" s="149" t="str">
        <f t="shared" si="19"/>
        <v>r1_03 -  ul. Grabiszyńska - W2 od ul. Piłsudskiego - z centrum</v>
      </c>
      <c r="F440" s="10" t="s">
        <v>123</v>
      </c>
      <c r="G440" s="11" t="s">
        <v>124</v>
      </c>
      <c r="H440" s="149" t="s">
        <v>342</v>
      </c>
      <c r="I440" s="24" t="s">
        <v>18</v>
      </c>
      <c r="J440" s="25">
        <v>43207</v>
      </c>
      <c r="K440" s="26" t="s">
        <v>73</v>
      </c>
      <c r="L440" s="90">
        <v>0.58333333333333404</v>
      </c>
      <c r="M440" s="27">
        <v>2</v>
      </c>
      <c r="N440" s="27">
        <v>209</v>
      </c>
      <c r="O440" s="27">
        <v>5</v>
      </c>
      <c r="P440" s="27">
        <v>0</v>
      </c>
      <c r="Q440" s="27">
        <v>0</v>
      </c>
      <c r="R440" s="27">
        <v>0</v>
      </c>
      <c r="S440" s="27">
        <v>0</v>
      </c>
      <c r="T440" s="27">
        <v>5</v>
      </c>
      <c r="U440" s="27">
        <v>0</v>
      </c>
      <c r="V440" s="30">
        <f t="shared" si="20"/>
        <v>221</v>
      </c>
    </row>
    <row r="441" spans="1:22" ht="17.100000000000001" customHeight="1">
      <c r="A441" s="10" t="s">
        <v>14</v>
      </c>
      <c r="B441" s="10" t="s">
        <v>121</v>
      </c>
      <c r="C441" s="11" t="s">
        <v>122</v>
      </c>
      <c r="D441" s="149" t="str">
        <f t="shared" si="18"/>
        <v>r1_03 -  ul. Grabiszyńska</v>
      </c>
      <c r="E441" s="149" t="str">
        <f t="shared" si="19"/>
        <v>r1_03 -  ul. Grabiszyńska - W2 od ul. Piłsudskiego - z centrum</v>
      </c>
      <c r="F441" s="10" t="s">
        <v>123</v>
      </c>
      <c r="G441" s="11" t="s">
        <v>124</v>
      </c>
      <c r="H441" s="149" t="s">
        <v>342</v>
      </c>
      <c r="I441" s="24" t="s">
        <v>18</v>
      </c>
      <c r="J441" s="25">
        <v>43207</v>
      </c>
      <c r="K441" s="26" t="s">
        <v>74</v>
      </c>
      <c r="L441" s="90">
        <v>0.58333333333333404</v>
      </c>
      <c r="M441" s="27">
        <v>4</v>
      </c>
      <c r="N441" s="27">
        <v>195</v>
      </c>
      <c r="O441" s="27">
        <v>13</v>
      </c>
      <c r="P441" s="27">
        <v>0</v>
      </c>
      <c r="Q441" s="27">
        <v>0</v>
      </c>
      <c r="R441" s="27">
        <v>0</v>
      </c>
      <c r="S441" s="27">
        <v>0</v>
      </c>
      <c r="T441" s="27">
        <v>7</v>
      </c>
      <c r="U441" s="27">
        <v>0</v>
      </c>
      <c r="V441" s="30">
        <f t="shared" si="20"/>
        <v>219</v>
      </c>
    </row>
    <row r="442" spans="1:22" ht="17.100000000000001" customHeight="1">
      <c r="A442" s="10" t="s">
        <v>14</v>
      </c>
      <c r="B442" s="10" t="s">
        <v>121</v>
      </c>
      <c r="C442" s="11" t="s">
        <v>122</v>
      </c>
      <c r="D442" s="149" t="str">
        <f t="shared" si="18"/>
        <v>r1_03 -  ul. Grabiszyńska</v>
      </c>
      <c r="E442" s="149" t="str">
        <f t="shared" si="19"/>
        <v>r1_03 -  ul. Grabiszyńska - W2 od ul. Piłsudskiego - z centrum</v>
      </c>
      <c r="F442" s="10" t="s">
        <v>123</v>
      </c>
      <c r="G442" s="11" t="s">
        <v>124</v>
      </c>
      <c r="H442" s="149" t="s">
        <v>342</v>
      </c>
      <c r="I442" s="24" t="s">
        <v>18</v>
      </c>
      <c r="J442" s="25">
        <v>43207</v>
      </c>
      <c r="K442" s="26" t="s">
        <v>75</v>
      </c>
      <c r="L442" s="90">
        <v>0.625</v>
      </c>
      <c r="M442" s="27">
        <v>5</v>
      </c>
      <c r="N442" s="27">
        <v>182</v>
      </c>
      <c r="O442" s="27">
        <v>9</v>
      </c>
      <c r="P442" s="27">
        <v>0</v>
      </c>
      <c r="Q442" s="27">
        <v>0</v>
      </c>
      <c r="R442" s="27">
        <v>0</v>
      </c>
      <c r="S442" s="27">
        <v>0</v>
      </c>
      <c r="T442" s="27">
        <v>6</v>
      </c>
      <c r="U442" s="27">
        <v>0</v>
      </c>
      <c r="V442" s="30">
        <f t="shared" si="20"/>
        <v>202</v>
      </c>
    </row>
    <row r="443" spans="1:22" ht="17.100000000000001" customHeight="1">
      <c r="A443" s="10" t="s">
        <v>14</v>
      </c>
      <c r="B443" s="10" t="s">
        <v>121</v>
      </c>
      <c r="C443" s="11" t="s">
        <v>122</v>
      </c>
      <c r="D443" s="149" t="str">
        <f t="shared" si="18"/>
        <v>r1_03 -  ul. Grabiszyńska</v>
      </c>
      <c r="E443" s="149" t="str">
        <f t="shared" si="19"/>
        <v>r1_03 -  ul. Grabiszyńska - W2 od ul. Piłsudskiego - z centrum</v>
      </c>
      <c r="F443" s="10" t="s">
        <v>123</v>
      </c>
      <c r="G443" s="11" t="s">
        <v>124</v>
      </c>
      <c r="H443" s="149" t="s">
        <v>342</v>
      </c>
      <c r="I443" s="24" t="s">
        <v>18</v>
      </c>
      <c r="J443" s="25">
        <v>43207</v>
      </c>
      <c r="K443" s="26" t="s">
        <v>76</v>
      </c>
      <c r="L443" s="90">
        <v>0.625</v>
      </c>
      <c r="M443" s="27">
        <v>3</v>
      </c>
      <c r="N443" s="27">
        <v>221</v>
      </c>
      <c r="O443" s="27">
        <v>11</v>
      </c>
      <c r="P443" s="27">
        <v>3</v>
      </c>
      <c r="Q443" s="27">
        <v>0</v>
      </c>
      <c r="R443" s="27">
        <v>0</v>
      </c>
      <c r="S443" s="27">
        <v>0</v>
      </c>
      <c r="T443" s="27">
        <v>4</v>
      </c>
      <c r="U443" s="27">
        <v>0</v>
      </c>
      <c r="V443" s="30">
        <f t="shared" si="20"/>
        <v>242</v>
      </c>
    </row>
    <row r="444" spans="1:22" ht="17.100000000000001" customHeight="1">
      <c r="A444" s="10" t="s">
        <v>14</v>
      </c>
      <c r="B444" s="10" t="s">
        <v>121</v>
      </c>
      <c r="C444" s="11" t="s">
        <v>122</v>
      </c>
      <c r="D444" s="149" t="str">
        <f t="shared" si="18"/>
        <v>r1_03 -  ul. Grabiszyńska</v>
      </c>
      <c r="E444" s="149" t="str">
        <f t="shared" si="19"/>
        <v>r1_03 -  ul. Grabiszyńska - W2 od ul. Piłsudskiego - z centrum</v>
      </c>
      <c r="F444" s="10" t="s">
        <v>123</v>
      </c>
      <c r="G444" s="11" t="s">
        <v>124</v>
      </c>
      <c r="H444" s="149" t="s">
        <v>342</v>
      </c>
      <c r="I444" s="24" t="s">
        <v>18</v>
      </c>
      <c r="J444" s="25">
        <v>43207</v>
      </c>
      <c r="K444" s="26" t="s">
        <v>77</v>
      </c>
      <c r="L444" s="90">
        <v>0.625</v>
      </c>
      <c r="M444" s="27">
        <v>0</v>
      </c>
      <c r="N444" s="27">
        <v>232</v>
      </c>
      <c r="O444" s="27">
        <v>6</v>
      </c>
      <c r="P444" s="27">
        <v>1</v>
      </c>
      <c r="Q444" s="27">
        <v>0</v>
      </c>
      <c r="R444" s="27">
        <v>0</v>
      </c>
      <c r="S444" s="27">
        <v>0</v>
      </c>
      <c r="T444" s="27">
        <v>8</v>
      </c>
      <c r="U444" s="27">
        <v>0</v>
      </c>
      <c r="V444" s="30">
        <f t="shared" si="20"/>
        <v>247</v>
      </c>
    </row>
    <row r="445" spans="1:22" ht="17.100000000000001" customHeight="1">
      <c r="A445" s="10" t="s">
        <v>14</v>
      </c>
      <c r="B445" s="10" t="s">
        <v>121</v>
      </c>
      <c r="C445" s="11" t="s">
        <v>122</v>
      </c>
      <c r="D445" s="149" t="str">
        <f t="shared" si="18"/>
        <v>r1_03 -  ul. Grabiszyńska</v>
      </c>
      <c r="E445" s="149" t="str">
        <f t="shared" si="19"/>
        <v>r1_03 -  ul. Grabiszyńska - W2 od ul. Piłsudskiego - z centrum</v>
      </c>
      <c r="F445" s="10" t="s">
        <v>123</v>
      </c>
      <c r="G445" s="11" t="s">
        <v>124</v>
      </c>
      <c r="H445" s="149" t="s">
        <v>342</v>
      </c>
      <c r="I445" s="24" t="s">
        <v>18</v>
      </c>
      <c r="J445" s="25">
        <v>43207</v>
      </c>
      <c r="K445" s="26" t="s">
        <v>78</v>
      </c>
      <c r="L445" s="90">
        <v>0.625</v>
      </c>
      <c r="M445" s="27">
        <v>3</v>
      </c>
      <c r="N445" s="27">
        <v>213</v>
      </c>
      <c r="O445" s="27">
        <v>9</v>
      </c>
      <c r="P445" s="27">
        <v>1</v>
      </c>
      <c r="Q445" s="27">
        <v>0</v>
      </c>
      <c r="R445" s="27">
        <v>0</v>
      </c>
      <c r="S445" s="27">
        <v>0</v>
      </c>
      <c r="T445" s="27">
        <v>12</v>
      </c>
      <c r="U445" s="27">
        <v>0</v>
      </c>
      <c r="V445" s="30">
        <f t="shared" si="20"/>
        <v>238</v>
      </c>
    </row>
    <row r="446" spans="1:22" ht="17.100000000000001" customHeight="1">
      <c r="A446" s="10" t="s">
        <v>14</v>
      </c>
      <c r="B446" s="10" t="s">
        <v>121</v>
      </c>
      <c r="C446" s="11" t="s">
        <v>122</v>
      </c>
      <c r="D446" s="149" t="str">
        <f t="shared" si="18"/>
        <v>r1_03 -  ul. Grabiszyńska</v>
      </c>
      <c r="E446" s="149" t="str">
        <f t="shared" si="19"/>
        <v>r1_03 -  ul. Grabiszyńska - W2 od ul. Piłsudskiego - z centrum</v>
      </c>
      <c r="F446" s="10" t="s">
        <v>123</v>
      </c>
      <c r="G446" s="11" t="s">
        <v>124</v>
      </c>
      <c r="H446" s="149" t="s">
        <v>342</v>
      </c>
      <c r="I446" s="24" t="s">
        <v>18</v>
      </c>
      <c r="J446" s="25">
        <v>43207</v>
      </c>
      <c r="K446" s="26" t="s">
        <v>79</v>
      </c>
      <c r="L446" s="90">
        <v>0.66666666666666663</v>
      </c>
      <c r="M446" s="27">
        <v>1</v>
      </c>
      <c r="N446" s="27">
        <v>219</v>
      </c>
      <c r="O446" s="27">
        <v>4</v>
      </c>
      <c r="P446" s="27">
        <v>0</v>
      </c>
      <c r="Q446" s="27">
        <v>0</v>
      </c>
      <c r="R446" s="27">
        <v>0</v>
      </c>
      <c r="S446" s="27">
        <v>0</v>
      </c>
      <c r="T446" s="27">
        <v>10</v>
      </c>
      <c r="U446" s="27">
        <v>0</v>
      </c>
      <c r="V446" s="30">
        <f t="shared" si="20"/>
        <v>234</v>
      </c>
    </row>
    <row r="447" spans="1:22" ht="17.100000000000001" customHeight="1">
      <c r="A447" s="10" t="s">
        <v>14</v>
      </c>
      <c r="B447" s="10" t="s">
        <v>121</v>
      </c>
      <c r="C447" s="11" t="s">
        <v>122</v>
      </c>
      <c r="D447" s="149" t="str">
        <f t="shared" si="18"/>
        <v>r1_03 -  ul. Grabiszyńska</v>
      </c>
      <c r="E447" s="149" t="str">
        <f t="shared" si="19"/>
        <v>r1_03 -  ul. Grabiszyńska - W2 od ul. Piłsudskiego - z centrum</v>
      </c>
      <c r="F447" s="10" t="s">
        <v>123</v>
      </c>
      <c r="G447" s="11" t="s">
        <v>124</v>
      </c>
      <c r="H447" s="149" t="s">
        <v>342</v>
      </c>
      <c r="I447" s="24" t="s">
        <v>18</v>
      </c>
      <c r="J447" s="25">
        <v>43207</v>
      </c>
      <c r="K447" s="26" t="s">
        <v>80</v>
      </c>
      <c r="L447" s="90">
        <v>0.66666666666666663</v>
      </c>
      <c r="M447" s="27">
        <v>1</v>
      </c>
      <c r="N447" s="27">
        <v>266</v>
      </c>
      <c r="O447" s="27">
        <v>4</v>
      </c>
      <c r="P447" s="27">
        <v>0</v>
      </c>
      <c r="Q447" s="27">
        <v>0</v>
      </c>
      <c r="R447" s="27">
        <v>0</v>
      </c>
      <c r="S447" s="27">
        <v>0</v>
      </c>
      <c r="T447" s="27">
        <v>12</v>
      </c>
      <c r="U447" s="27">
        <v>0</v>
      </c>
      <c r="V447" s="30">
        <f t="shared" si="20"/>
        <v>283</v>
      </c>
    </row>
    <row r="448" spans="1:22" ht="17.100000000000001" customHeight="1">
      <c r="A448" s="10" t="s">
        <v>14</v>
      </c>
      <c r="B448" s="10" t="s">
        <v>121</v>
      </c>
      <c r="C448" s="11" t="s">
        <v>122</v>
      </c>
      <c r="D448" s="149" t="str">
        <f t="shared" si="18"/>
        <v>r1_03 -  ul. Grabiszyńska</v>
      </c>
      <c r="E448" s="149" t="str">
        <f t="shared" si="19"/>
        <v>r1_03 -  ul. Grabiszyńska - W2 od ul. Piłsudskiego - z centrum</v>
      </c>
      <c r="F448" s="10" t="s">
        <v>123</v>
      </c>
      <c r="G448" s="11" t="s">
        <v>124</v>
      </c>
      <c r="H448" s="149" t="s">
        <v>342</v>
      </c>
      <c r="I448" s="24" t="s">
        <v>18</v>
      </c>
      <c r="J448" s="25">
        <v>43207</v>
      </c>
      <c r="K448" s="26" t="s">
        <v>81</v>
      </c>
      <c r="L448" s="90">
        <v>0.66666666666666663</v>
      </c>
      <c r="M448" s="27">
        <v>1</v>
      </c>
      <c r="N448" s="27">
        <v>251</v>
      </c>
      <c r="O448" s="27">
        <v>8</v>
      </c>
      <c r="P448" s="27">
        <v>1</v>
      </c>
      <c r="Q448" s="27">
        <v>0</v>
      </c>
      <c r="R448" s="27">
        <v>0</v>
      </c>
      <c r="S448" s="27">
        <v>1</v>
      </c>
      <c r="T448" s="27">
        <v>12</v>
      </c>
      <c r="U448" s="27">
        <v>1</v>
      </c>
      <c r="V448" s="30">
        <f t="shared" si="20"/>
        <v>275</v>
      </c>
    </row>
    <row r="449" spans="1:22" ht="17.100000000000001" customHeight="1">
      <c r="A449" s="10" t="s">
        <v>14</v>
      </c>
      <c r="B449" s="10" t="s">
        <v>121</v>
      </c>
      <c r="C449" s="11" t="s">
        <v>122</v>
      </c>
      <c r="D449" s="149" t="str">
        <f t="shared" si="18"/>
        <v>r1_03 -  ul. Grabiszyńska</v>
      </c>
      <c r="E449" s="149" t="str">
        <f t="shared" si="19"/>
        <v>r1_03 -  ul. Grabiszyńska - W2 od ul. Piłsudskiego - z centrum</v>
      </c>
      <c r="F449" s="10" t="s">
        <v>123</v>
      </c>
      <c r="G449" s="11" t="s">
        <v>124</v>
      </c>
      <c r="H449" s="149" t="s">
        <v>342</v>
      </c>
      <c r="I449" s="24" t="s">
        <v>18</v>
      </c>
      <c r="J449" s="25">
        <v>43207</v>
      </c>
      <c r="K449" s="26" t="s">
        <v>82</v>
      </c>
      <c r="L449" s="90">
        <v>0.66666666666666663</v>
      </c>
      <c r="M449" s="27">
        <v>2</v>
      </c>
      <c r="N449" s="27">
        <v>270</v>
      </c>
      <c r="O449" s="27">
        <v>7</v>
      </c>
      <c r="P449" s="27">
        <v>1</v>
      </c>
      <c r="Q449" s="27">
        <v>0</v>
      </c>
      <c r="R449" s="27">
        <v>0</v>
      </c>
      <c r="S449" s="27">
        <v>0</v>
      </c>
      <c r="T449" s="27">
        <v>19</v>
      </c>
      <c r="U449" s="27">
        <v>0</v>
      </c>
      <c r="V449" s="30">
        <f t="shared" si="20"/>
        <v>299</v>
      </c>
    </row>
    <row r="450" spans="1:22" ht="17.100000000000001" customHeight="1">
      <c r="A450" s="10" t="s">
        <v>14</v>
      </c>
      <c r="B450" s="10" t="s">
        <v>121</v>
      </c>
      <c r="C450" s="11" t="s">
        <v>122</v>
      </c>
      <c r="D450" s="149" t="str">
        <f t="shared" si="18"/>
        <v>r1_03 -  ul. Grabiszyńska</v>
      </c>
      <c r="E450" s="149" t="str">
        <f t="shared" si="19"/>
        <v>r1_03 -  ul. Grabiszyńska - W2 od ul. Piłsudskiego - z centrum</v>
      </c>
      <c r="F450" s="10" t="s">
        <v>123</v>
      </c>
      <c r="G450" s="11" t="s">
        <v>124</v>
      </c>
      <c r="H450" s="149" t="s">
        <v>342</v>
      </c>
      <c r="I450" s="24" t="s">
        <v>18</v>
      </c>
      <c r="J450" s="25">
        <v>43207</v>
      </c>
      <c r="K450" s="26" t="s">
        <v>83</v>
      </c>
      <c r="L450" s="90">
        <v>0.70833333333333404</v>
      </c>
      <c r="M450" s="27">
        <v>3</v>
      </c>
      <c r="N450" s="27">
        <v>246</v>
      </c>
      <c r="O450" s="27">
        <v>9</v>
      </c>
      <c r="P450" s="27">
        <v>0</v>
      </c>
      <c r="Q450" s="27">
        <v>0</v>
      </c>
      <c r="R450" s="27">
        <v>0</v>
      </c>
      <c r="S450" s="27">
        <v>0</v>
      </c>
      <c r="T450" s="27">
        <v>20</v>
      </c>
      <c r="U450" s="27">
        <v>2</v>
      </c>
      <c r="V450" s="30">
        <f t="shared" si="20"/>
        <v>280</v>
      </c>
    </row>
    <row r="451" spans="1:22" ht="17.100000000000001" customHeight="1">
      <c r="A451" s="10" t="s">
        <v>14</v>
      </c>
      <c r="B451" s="10" t="s">
        <v>121</v>
      </c>
      <c r="C451" s="11" t="s">
        <v>122</v>
      </c>
      <c r="D451" s="149" t="str">
        <f t="shared" ref="D451:D514" si="21">CONCATENATE(B451," -  ",C451,)</f>
        <v>r1_03 -  ul. Grabiszyńska</v>
      </c>
      <c r="E451" s="149" t="str">
        <f t="shared" ref="E451:E514" si="22">CONCATENATE(B451," -  ",C451," - ",H451)</f>
        <v>r1_03 -  ul. Grabiszyńska - W2 od ul. Piłsudskiego - z centrum</v>
      </c>
      <c r="F451" s="10" t="s">
        <v>123</v>
      </c>
      <c r="G451" s="11" t="s">
        <v>124</v>
      </c>
      <c r="H451" s="149" t="s">
        <v>342</v>
      </c>
      <c r="I451" s="24" t="s">
        <v>18</v>
      </c>
      <c r="J451" s="25">
        <v>43207</v>
      </c>
      <c r="K451" s="26" t="s">
        <v>84</v>
      </c>
      <c r="L451" s="90">
        <v>0.70833333333333404</v>
      </c>
      <c r="M451" s="27">
        <v>5</v>
      </c>
      <c r="N451" s="27">
        <v>236</v>
      </c>
      <c r="O451" s="27">
        <v>6</v>
      </c>
      <c r="P451" s="27">
        <v>0</v>
      </c>
      <c r="Q451" s="27">
        <v>0</v>
      </c>
      <c r="R451" s="27">
        <v>0</v>
      </c>
      <c r="S451" s="27">
        <v>0</v>
      </c>
      <c r="T451" s="27">
        <v>16</v>
      </c>
      <c r="U451" s="27">
        <v>0</v>
      </c>
      <c r="V451" s="30">
        <f t="shared" ref="V451:V514" si="23">SUM(M451:U451)</f>
        <v>263</v>
      </c>
    </row>
    <row r="452" spans="1:22" ht="17.100000000000001" customHeight="1">
      <c r="A452" s="10" t="s">
        <v>14</v>
      </c>
      <c r="B452" s="10" t="s">
        <v>121</v>
      </c>
      <c r="C452" s="11" t="s">
        <v>122</v>
      </c>
      <c r="D452" s="149" t="str">
        <f t="shared" si="21"/>
        <v>r1_03 -  ul. Grabiszyńska</v>
      </c>
      <c r="E452" s="149" t="str">
        <f t="shared" si="22"/>
        <v>r1_03 -  ul. Grabiszyńska - W2 od ul. Piłsudskiego - z centrum</v>
      </c>
      <c r="F452" s="10" t="s">
        <v>123</v>
      </c>
      <c r="G452" s="11" t="s">
        <v>124</v>
      </c>
      <c r="H452" s="149" t="s">
        <v>342</v>
      </c>
      <c r="I452" s="24" t="s">
        <v>18</v>
      </c>
      <c r="J452" s="25">
        <v>43207</v>
      </c>
      <c r="K452" s="26" t="s">
        <v>85</v>
      </c>
      <c r="L452" s="90">
        <v>0.70833333333333404</v>
      </c>
      <c r="M452" s="27">
        <v>2</v>
      </c>
      <c r="N452" s="27">
        <v>250</v>
      </c>
      <c r="O452" s="27">
        <v>7</v>
      </c>
      <c r="P452" s="27">
        <v>2</v>
      </c>
      <c r="Q452" s="27">
        <v>0</v>
      </c>
      <c r="R452" s="27">
        <v>0</v>
      </c>
      <c r="S452" s="27">
        <v>0</v>
      </c>
      <c r="T452" s="27">
        <v>21</v>
      </c>
      <c r="U452" s="27">
        <v>0</v>
      </c>
      <c r="V452" s="30">
        <f t="shared" si="23"/>
        <v>282</v>
      </c>
    </row>
    <row r="453" spans="1:22" ht="17.100000000000001" customHeight="1">
      <c r="A453" s="10" t="s">
        <v>14</v>
      </c>
      <c r="B453" s="10" t="s">
        <v>121</v>
      </c>
      <c r="C453" s="11" t="s">
        <v>122</v>
      </c>
      <c r="D453" s="149" t="str">
        <f t="shared" si="21"/>
        <v>r1_03 -  ul. Grabiszyńska</v>
      </c>
      <c r="E453" s="149" t="str">
        <f t="shared" si="22"/>
        <v>r1_03 -  ul. Grabiszyńska - W2 od ul. Piłsudskiego - z centrum</v>
      </c>
      <c r="F453" s="10" t="s">
        <v>123</v>
      </c>
      <c r="G453" s="11" t="s">
        <v>124</v>
      </c>
      <c r="H453" s="149" t="s">
        <v>342</v>
      </c>
      <c r="I453" s="24" t="s">
        <v>18</v>
      </c>
      <c r="J453" s="25">
        <v>43207</v>
      </c>
      <c r="K453" s="26" t="s">
        <v>86</v>
      </c>
      <c r="L453" s="90">
        <v>0.70833333333333404</v>
      </c>
      <c r="M453" s="27">
        <v>4</v>
      </c>
      <c r="N453" s="27">
        <v>221</v>
      </c>
      <c r="O453" s="27">
        <v>12</v>
      </c>
      <c r="P453" s="27">
        <v>1</v>
      </c>
      <c r="Q453" s="27">
        <v>0</v>
      </c>
      <c r="R453" s="27">
        <v>0</v>
      </c>
      <c r="S453" s="27">
        <v>0</v>
      </c>
      <c r="T453" s="27">
        <v>14</v>
      </c>
      <c r="U453" s="27">
        <v>1</v>
      </c>
      <c r="V453" s="30">
        <f t="shared" si="23"/>
        <v>253</v>
      </c>
    </row>
    <row r="454" spans="1:22" ht="17.100000000000001" customHeight="1">
      <c r="A454" s="10" t="s">
        <v>14</v>
      </c>
      <c r="B454" s="10" t="s">
        <v>121</v>
      </c>
      <c r="C454" s="11" t="s">
        <v>122</v>
      </c>
      <c r="D454" s="149" t="str">
        <f t="shared" si="21"/>
        <v>r1_03 -  ul. Grabiszyńska</v>
      </c>
      <c r="E454" s="149" t="str">
        <f t="shared" si="22"/>
        <v>r1_03 -  ul. Grabiszyńska - W2 od ul. Piłsudskiego - z centrum</v>
      </c>
      <c r="F454" s="10" t="s">
        <v>123</v>
      </c>
      <c r="G454" s="11" t="s">
        <v>124</v>
      </c>
      <c r="H454" s="149" t="s">
        <v>342</v>
      </c>
      <c r="I454" s="24" t="s">
        <v>18</v>
      </c>
      <c r="J454" s="25">
        <v>43207</v>
      </c>
      <c r="K454" s="26" t="s">
        <v>87</v>
      </c>
      <c r="L454" s="90">
        <v>0.75</v>
      </c>
      <c r="M454" s="27">
        <v>5</v>
      </c>
      <c r="N454" s="27">
        <v>220</v>
      </c>
      <c r="O454" s="27">
        <v>10</v>
      </c>
      <c r="P454" s="27">
        <v>1</v>
      </c>
      <c r="Q454" s="27">
        <v>1</v>
      </c>
      <c r="R454" s="27">
        <v>0</v>
      </c>
      <c r="S454" s="27">
        <v>0</v>
      </c>
      <c r="T454" s="27">
        <v>20</v>
      </c>
      <c r="U454" s="27">
        <v>0</v>
      </c>
      <c r="V454" s="30">
        <f t="shared" si="23"/>
        <v>257</v>
      </c>
    </row>
    <row r="455" spans="1:22" ht="17.100000000000001" customHeight="1">
      <c r="A455" s="10" t="s">
        <v>14</v>
      </c>
      <c r="B455" s="10" t="s">
        <v>121</v>
      </c>
      <c r="C455" s="11" t="s">
        <v>122</v>
      </c>
      <c r="D455" s="149" t="str">
        <f t="shared" si="21"/>
        <v>r1_03 -  ul. Grabiszyńska</v>
      </c>
      <c r="E455" s="149" t="str">
        <f t="shared" si="22"/>
        <v>r1_03 -  ul. Grabiszyńska - W2 od ul. Piłsudskiego - z centrum</v>
      </c>
      <c r="F455" s="10" t="s">
        <v>123</v>
      </c>
      <c r="G455" s="11" t="s">
        <v>124</v>
      </c>
      <c r="H455" s="149" t="s">
        <v>342</v>
      </c>
      <c r="I455" s="24" t="s">
        <v>18</v>
      </c>
      <c r="J455" s="25">
        <v>43207</v>
      </c>
      <c r="K455" s="26" t="s">
        <v>88</v>
      </c>
      <c r="L455" s="90">
        <v>0.75</v>
      </c>
      <c r="M455" s="27">
        <v>3</v>
      </c>
      <c r="N455" s="27">
        <v>237</v>
      </c>
      <c r="O455" s="27">
        <v>5</v>
      </c>
      <c r="P455" s="27">
        <v>0</v>
      </c>
      <c r="Q455" s="27">
        <v>0</v>
      </c>
      <c r="R455" s="27">
        <v>2</v>
      </c>
      <c r="S455" s="27">
        <v>0</v>
      </c>
      <c r="T455" s="27">
        <v>18</v>
      </c>
      <c r="U455" s="27">
        <v>2</v>
      </c>
      <c r="V455" s="30">
        <f t="shared" si="23"/>
        <v>267</v>
      </c>
    </row>
    <row r="456" spans="1:22" ht="17.100000000000001" customHeight="1">
      <c r="A456" s="10" t="s">
        <v>14</v>
      </c>
      <c r="B456" s="10" t="s">
        <v>121</v>
      </c>
      <c r="C456" s="11" t="s">
        <v>122</v>
      </c>
      <c r="D456" s="149" t="str">
        <f t="shared" si="21"/>
        <v>r1_03 -  ul. Grabiszyńska</v>
      </c>
      <c r="E456" s="149" t="str">
        <f t="shared" si="22"/>
        <v>r1_03 -  ul. Grabiszyńska - W2 od ul. Piłsudskiego - z centrum</v>
      </c>
      <c r="F456" s="10" t="s">
        <v>123</v>
      </c>
      <c r="G456" s="11" t="s">
        <v>124</v>
      </c>
      <c r="H456" s="149" t="s">
        <v>342</v>
      </c>
      <c r="I456" s="24" t="s">
        <v>18</v>
      </c>
      <c r="J456" s="25">
        <v>43207</v>
      </c>
      <c r="K456" s="26" t="s">
        <v>89</v>
      </c>
      <c r="L456" s="90">
        <v>0.75</v>
      </c>
      <c r="M456" s="27">
        <v>0</v>
      </c>
      <c r="N456" s="27">
        <v>214</v>
      </c>
      <c r="O456" s="27">
        <v>4</v>
      </c>
      <c r="P456" s="27">
        <v>2</v>
      </c>
      <c r="Q456" s="27">
        <v>0</v>
      </c>
      <c r="R456" s="27">
        <v>0</v>
      </c>
      <c r="S456" s="27">
        <v>0</v>
      </c>
      <c r="T456" s="27">
        <v>32</v>
      </c>
      <c r="U456" s="27">
        <v>0</v>
      </c>
      <c r="V456" s="30">
        <f t="shared" si="23"/>
        <v>252</v>
      </c>
    </row>
    <row r="457" spans="1:22" ht="17.100000000000001" customHeight="1">
      <c r="A457" s="10" t="s">
        <v>14</v>
      </c>
      <c r="B457" s="10" t="s">
        <v>121</v>
      </c>
      <c r="C457" s="11" t="s">
        <v>122</v>
      </c>
      <c r="D457" s="149" t="str">
        <f t="shared" si="21"/>
        <v>r1_03 -  ul. Grabiszyńska</v>
      </c>
      <c r="E457" s="149" t="str">
        <f t="shared" si="22"/>
        <v>r1_03 -  ul. Grabiszyńska - W2 od ul. Piłsudskiego - z centrum</v>
      </c>
      <c r="F457" s="10" t="s">
        <v>123</v>
      </c>
      <c r="G457" s="11" t="s">
        <v>124</v>
      </c>
      <c r="H457" s="149" t="s">
        <v>342</v>
      </c>
      <c r="I457" s="24" t="s">
        <v>18</v>
      </c>
      <c r="J457" s="25">
        <v>43207</v>
      </c>
      <c r="K457" s="26" t="s">
        <v>90</v>
      </c>
      <c r="L457" s="90">
        <v>0.75</v>
      </c>
      <c r="M457" s="27">
        <v>2</v>
      </c>
      <c r="N457" s="27">
        <v>202</v>
      </c>
      <c r="O457" s="27">
        <v>6</v>
      </c>
      <c r="P457" s="27">
        <v>1</v>
      </c>
      <c r="Q457" s="27">
        <v>0</v>
      </c>
      <c r="R457" s="27">
        <v>1</v>
      </c>
      <c r="S457" s="27">
        <v>0</v>
      </c>
      <c r="T457" s="27">
        <v>13</v>
      </c>
      <c r="U457" s="27">
        <v>0</v>
      </c>
      <c r="V457" s="30">
        <f t="shared" si="23"/>
        <v>225</v>
      </c>
    </row>
    <row r="458" spans="1:22" ht="17.100000000000001" customHeight="1">
      <c r="A458" s="10" t="s">
        <v>14</v>
      </c>
      <c r="B458" s="10" t="s">
        <v>121</v>
      </c>
      <c r="C458" s="11" t="s">
        <v>122</v>
      </c>
      <c r="D458" s="149" t="str">
        <f t="shared" si="21"/>
        <v>r1_03 -  ul. Grabiszyńska</v>
      </c>
      <c r="E458" s="149" t="str">
        <f t="shared" si="22"/>
        <v>r1_03 -  ul. Grabiszyńska - W2 od ul. Piłsudskiego - z centrum</v>
      </c>
      <c r="F458" s="10" t="s">
        <v>123</v>
      </c>
      <c r="G458" s="11" t="s">
        <v>124</v>
      </c>
      <c r="H458" s="149" t="s">
        <v>342</v>
      </c>
      <c r="I458" s="24" t="s">
        <v>18</v>
      </c>
      <c r="J458" s="25">
        <v>43207</v>
      </c>
      <c r="K458" s="26" t="s">
        <v>91</v>
      </c>
      <c r="L458" s="90">
        <v>0.79166666666666663</v>
      </c>
      <c r="M458" s="27">
        <v>3</v>
      </c>
      <c r="N458" s="27">
        <v>213</v>
      </c>
      <c r="O458" s="27">
        <v>7</v>
      </c>
      <c r="P458" s="27">
        <v>1</v>
      </c>
      <c r="Q458" s="27">
        <v>1</v>
      </c>
      <c r="R458" s="27">
        <v>2</v>
      </c>
      <c r="S458" s="27">
        <v>0</v>
      </c>
      <c r="T458" s="27">
        <v>14</v>
      </c>
      <c r="U458" s="27">
        <v>0</v>
      </c>
      <c r="V458" s="30">
        <f t="shared" si="23"/>
        <v>241</v>
      </c>
    </row>
    <row r="459" spans="1:22" ht="17.100000000000001" customHeight="1">
      <c r="A459" s="10" t="s">
        <v>14</v>
      </c>
      <c r="B459" s="10" t="s">
        <v>121</v>
      </c>
      <c r="C459" s="11" t="s">
        <v>122</v>
      </c>
      <c r="D459" s="149" t="str">
        <f t="shared" si="21"/>
        <v>r1_03 -  ul. Grabiszyńska</v>
      </c>
      <c r="E459" s="149" t="str">
        <f t="shared" si="22"/>
        <v>r1_03 -  ul. Grabiszyńska - W2 od ul. Piłsudskiego - z centrum</v>
      </c>
      <c r="F459" s="10" t="s">
        <v>123</v>
      </c>
      <c r="G459" s="11" t="s">
        <v>124</v>
      </c>
      <c r="H459" s="149" t="s">
        <v>342</v>
      </c>
      <c r="I459" s="24" t="s">
        <v>18</v>
      </c>
      <c r="J459" s="25">
        <v>43207</v>
      </c>
      <c r="K459" s="26" t="s">
        <v>92</v>
      </c>
      <c r="L459" s="90">
        <v>0.79166666666666663</v>
      </c>
      <c r="M459" s="27">
        <v>4</v>
      </c>
      <c r="N459" s="27">
        <v>199</v>
      </c>
      <c r="O459" s="27">
        <v>4</v>
      </c>
      <c r="P459" s="27">
        <v>0</v>
      </c>
      <c r="Q459" s="27">
        <v>0</v>
      </c>
      <c r="R459" s="27">
        <v>0</v>
      </c>
      <c r="S459" s="27">
        <v>0</v>
      </c>
      <c r="T459" s="27">
        <v>20</v>
      </c>
      <c r="U459" s="27">
        <v>0</v>
      </c>
      <c r="V459" s="30">
        <f t="shared" si="23"/>
        <v>227</v>
      </c>
    </row>
    <row r="460" spans="1:22" ht="17.100000000000001" customHeight="1">
      <c r="A460" s="10" t="s">
        <v>14</v>
      </c>
      <c r="B460" s="10" t="s">
        <v>121</v>
      </c>
      <c r="C460" s="11" t="s">
        <v>122</v>
      </c>
      <c r="D460" s="149" t="str">
        <f t="shared" si="21"/>
        <v>r1_03 -  ul. Grabiszyńska</v>
      </c>
      <c r="E460" s="149" t="str">
        <f t="shared" si="22"/>
        <v>r1_03 -  ul. Grabiszyńska - W2 od ul. Piłsudskiego - z centrum</v>
      </c>
      <c r="F460" s="10" t="s">
        <v>123</v>
      </c>
      <c r="G460" s="11" t="s">
        <v>124</v>
      </c>
      <c r="H460" s="149" t="s">
        <v>342</v>
      </c>
      <c r="I460" s="24" t="s">
        <v>18</v>
      </c>
      <c r="J460" s="25">
        <v>43207</v>
      </c>
      <c r="K460" s="26" t="s">
        <v>93</v>
      </c>
      <c r="L460" s="90">
        <v>0.79166666666666663</v>
      </c>
      <c r="M460" s="27">
        <v>2</v>
      </c>
      <c r="N460" s="27">
        <v>205</v>
      </c>
      <c r="O460" s="27">
        <v>7</v>
      </c>
      <c r="P460" s="27">
        <v>0</v>
      </c>
      <c r="Q460" s="27">
        <v>0</v>
      </c>
      <c r="R460" s="27">
        <v>0</v>
      </c>
      <c r="S460" s="27">
        <v>0</v>
      </c>
      <c r="T460" s="27">
        <v>12</v>
      </c>
      <c r="U460" s="27">
        <v>1</v>
      </c>
      <c r="V460" s="30">
        <f t="shared" si="23"/>
        <v>227</v>
      </c>
    </row>
    <row r="461" spans="1:22" ht="17.100000000000001" customHeight="1">
      <c r="A461" s="10" t="s">
        <v>14</v>
      </c>
      <c r="B461" s="10" t="s">
        <v>121</v>
      </c>
      <c r="C461" s="11" t="s">
        <v>122</v>
      </c>
      <c r="D461" s="149" t="str">
        <f t="shared" si="21"/>
        <v>r1_03 -  ul. Grabiszyńska</v>
      </c>
      <c r="E461" s="149" t="str">
        <f t="shared" si="22"/>
        <v>r1_03 -  ul. Grabiszyńska - W2 od ul. Piłsudskiego - z centrum</v>
      </c>
      <c r="F461" s="10" t="s">
        <v>123</v>
      </c>
      <c r="G461" s="11" t="s">
        <v>124</v>
      </c>
      <c r="H461" s="149" t="s">
        <v>342</v>
      </c>
      <c r="I461" s="24" t="s">
        <v>18</v>
      </c>
      <c r="J461" s="25">
        <v>43207</v>
      </c>
      <c r="K461" s="26" t="s">
        <v>94</v>
      </c>
      <c r="L461" s="90">
        <v>0.79166666666666663</v>
      </c>
      <c r="M461" s="27">
        <v>0</v>
      </c>
      <c r="N461" s="27">
        <v>181</v>
      </c>
      <c r="O461" s="27">
        <v>4</v>
      </c>
      <c r="P461" s="27">
        <v>0</v>
      </c>
      <c r="Q461" s="27">
        <v>0</v>
      </c>
      <c r="R461" s="27">
        <v>1</v>
      </c>
      <c r="S461" s="27">
        <v>0</v>
      </c>
      <c r="T461" s="27">
        <v>17</v>
      </c>
      <c r="U461" s="27">
        <v>1</v>
      </c>
      <c r="V461" s="30">
        <f t="shared" si="23"/>
        <v>204</v>
      </c>
    </row>
    <row r="462" spans="1:22" ht="17.100000000000001" customHeight="1">
      <c r="A462" s="10" t="s">
        <v>14</v>
      </c>
      <c r="B462" s="10" t="s">
        <v>121</v>
      </c>
      <c r="C462" s="11" t="s">
        <v>122</v>
      </c>
      <c r="D462" s="149" t="str">
        <f t="shared" si="21"/>
        <v>r1_03 -  ul. Grabiszyńska</v>
      </c>
      <c r="E462" s="149" t="str">
        <f t="shared" si="22"/>
        <v>r1_03 -  ul. Grabiszyńska - W2 od ul. Piłsudskiego - z centrum</v>
      </c>
      <c r="F462" s="10" t="s">
        <v>123</v>
      </c>
      <c r="G462" s="11" t="s">
        <v>124</v>
      </c>
      <c r="H462" s="149" t="s">
        <v>342</v>
      </c>
      <c r="I462" s="24" t="s">
        <v>18</v>
      </c>
      <c r="J462" s="25">
        <v>43207</v>
      </c>
      <c r="K462" s="26" t="s">
        <v>95</v>
      </c>
      <c r="L462" s="90">
        <v>0.83333333333333404</v>
      </c>
      <c r="M462" s="27">
        <v>5</v>
      </c>
      <c r="N462" s="27">
        <v>212</v>
      </c>
      <c r="O462" s="27">
        <v>11</v>
      </c>
      <c r="P462" s="27">
        <v>0</v>
      </c>
      <c r="Q462" s="27">
        <v>0</v>
      </c>
      <c r="R462" s="27">
        <v>0</v>
      </c>
      <c r="S462" s="27">
        <v>0</v>
      </c>
      <c r="T462" s="27">
        <v>7</v>
      </c>
      <c r="U462" s="27">
        <v>1</v>
      </c>
      <c r="V462" s="30">
        <f t="shared" si="23"/>
        <v>236</v>
      </c>
    </row>
    <row r="463" spans="1:22" ht="17.100000000000001" customHeight="1">
      <c r="A463" s="10" t="s">
        <v>14</v>
      </c>
      <c r="B463" s="10" t="s">
        <v>121</v>
      </c>
      <c r="C463" s="11" t="s">
        <v>122</v>
      </c>
      <c r="D463" s="149" t="str">
        <f t="shared" si="21"/>
        <v>r1_03 -  ul. Grabiszyńska</v>
      </c>
      <c r="E463" s="149" t="str">
        <f t="shared" si="22"/>
        <v>r1_03 -  ul. Grabiszyńska - W2 od ul. Piłsudskiego - z centrum</v>
      </c>
      <c r="F463" s="10" t="s">
        <v>123</v>
      </c>
      <c r="G463" s="11" t="s">
        <v>124</v>
      </c>
      <c r="H463" s="149" t="s">
        <v>342</v>
      </c>
      <c r="I463" s="24" t="s">
        <v>18</v>
      </c>
      <c r="J463" s="25">
        <v>43207</v>
      </c>
      <c r="K463" s="26" t="s">
        <v>96</v>
      </c>
      <c r="L463" s="90">
        <v>0.83333333333333404</v>
      </c>
      <c r="M463" s="27">
        <v>4</v>
      </c>
      <c r="N463" s="27">
        <v>202</v>
      </c>
      <c r="O463" s="27">
        <v>5</v>
      </c>
      <c r="P463" s="27">
        <v>0</v>
      </c>
      <c r="Q463" s="27">
        <v>0</v>
      </c>
      <c r="R463" s="27">
        <v>0</v>
      </c>
      <c r="S463" s="27">
        <v>0</v>
      </c>
      <c r="T463" s="27">
        <v>19</v>
      </c>
      <c r="U463" s="27">
        <v>0</v>
      </c>
      <c r="V463" s="30">
        <f t="shared" si="23"/>
        <v>230</v>
      </c>
    </row>
    <row r="464" spans="1:22" ht="17.100000000000001" customHeight="1">
      <c r="A464" s="10" t="s">
        <v>14</v>
      </c>
      <c r="B464" s="10" t="s">
        <v>121</v>
      </c>
      <c r="C464" s="11" t="s">
        <v>122</v>
      </c>
      <c r="D464" s="149" t="str">
        <f t="shared" si="21"/>
        <v>r1_03 -  ul. Grabiszyńska</v>
      </c>
      <c r="E464" s="149" t="str">
        <f t="shared" si="22"/>
        <v>r1_03 -  ul. Grabiszyńska - W2 od ul. Piłsudskiego - z centrum</v>
      </c>
      <c r="F464" s="10" t="s">
        <v>123</v>
      </c>
      <c r="G464" s="11" t="s">
        <v>124</v>
      </c>
      <c r="H464" s="149" t="s">
        <v>342</v>
      </c>
      <c r="I464" s="24" t="s">
        <v>18</v>
      </c>
      <c r="J464" s="25">
        <v>43207</v>
      </c>
      <c r="K464" s="26" t="s">
        <v>97</v>
      </c>
      <c r="L464" s="90">
        <v>0.83333333333333404</v>
      </c>
      <c r="M464" s="27">
        <v>4</v>
      </c>
      <c r="N464" s="27">
        <v>209</v>
      </c>
      <c r="O464" s="27">
        <v>3</v>
      </c>
      <c r="P464" s="27">
        <v>0</v>
      </c>
      <c r="Q464" s="27">
        <v>1</v>
      </c>
      <c r="R464" s="27">
        <v>0</v>
      </c>
      <c r="S464" s="27">
        <v>0</v>
      </c>
      <c r="T464" s="27">
        <v>11</v>
      </c>
      <c r="U464" s="27">
        <v>0</v>
      </c>
      <c r="V464" s="30">
        <f t="shared" si="23"/>
        <v>228</v>
      </c>
    </row>
    <row r="465" spans="1:22" ht="17.100000000000001" customHeight="1">
      <c r="A465" s="10" t="s">
        <v>14</v>
      </c>
      <c r="B465" s="10" t="s">
        <v>121</v>
      </c>
      <c r="C465" s="11" t="s">
        <v>122</v>
      </c>
      <c r="D465" s="149" t="str">
        <f t="shared" si="21"/>
        <v>r1_03 -  ul. Grabiszyńska</v>
      </c>
      <c r="E465" s="149" t="str">
        <f t="shared" si="22"/>
        <v>r1_03 -  ul. Grabiszyńska - W2 od ul. Piłsudskiego - z centrum</v>
      </c>
      <c r="F465" s="10" t="s">
        <v>123</v>
      </c>
      <c r="G465" s="11" t="s">
        <v>124</v>
      </c>
      <c r="H465" s="149" t="s">
        <v>342</v>
      </c>
      <c r="I465" s="24" t="s">
        <v>18</v>
      </c>
      <c r="J465" s="25">
        <v>43207</v>
      </c>
      <c r="K465" s="26" t="s">
        <v>98</v>
      </c>
      <c r="L465" s="90">
        <v>0.83333333333333404</v>
      </c>
      <c r="M465" s="27">
        <v>4</v>
      </c>
      <c r="N465" s="27">
        <v>162</v>
      </c>
      <c r="O465" s="27">
        <v>6</v>
      </c>
      <c r="P465" s="27">
        <v>1</v>
      </c>
      <c r="Q465" s="27">
        <v>0</v>
      </c>
      <c r="R465" s="27">
        <v>0</v>
      </c>
      <c r="S465" s="27">
        <v>0</v>
      </c>
      <c r="T465" s="27">
        <v>14</v>
      </c>
      <c r="U465" s="27">
        <v>0</v>
      </c>
      <c r="V465" s="30">
        <f t="shared" si="23"/>
        <v>187</v>
      </c>
    </row>
    <row r="466" spans="1:22" ht="17.100000000000001" customHeight="1">
      <c r="A466" s="10" t="s">
        <v>14</v>
      </c>
      <c r="B466" s="10" t="s">
        <v>121</v>
      </c>
      <c r="C466" s="11" t="s">
        <v>122</v>
      </c>
      <c r="D466" s="149" t="str">
        <f t="shared" si="21"/>
        <v>r1_03 -  ul. Grabiszyńska</v>
      </c>
      <c r="E466" s="149" t="str">
        <f t="shared" si="22"/>
        <v>r1_03 -  ul. Grabiszyńska - W2 od ul. Piłsudskiego - z centrum</v>
      </c>
      <c r="F466" s="10" t="s">
        <v>123</v>
      </c>
      <c r="G466" s="11" t="s">
        <v>124</v>
      </c>
      <c r="H466" s="149" t="s">
        <v>342</v>
      </c>
      <c r="I466" s="24" t="s">
        <v>18</v>
      </c>
      <c r="J466" s="25">
        <v>43207</v>
      </c>
      <c r="K466" s="26" t="s">
        <v>99</v>
      </c>
      <c r="L466" s="90">
        <v>0.875</v>
      </c>
      <c r="M466" s="27">
        <v>4</v>
      </c>
      <c r="N466" s="27">
        <v>165</v>
      </c>
      <c r="O466" s="27">
        <v>2</v>
      </c>
      <c r="P466" s="27">
        <v>0</v>
      </c>
      <c r="Q466" s="27">
        <v>0</v>
      </c>
      <c r="R466" s="27">
        <v>0</v>
      </c>
      <c r="S466" s="27">
        <v>0</v>
      </c>
      <c r="T466" s="27">
        <v>20</v>
      </c>
      <c r="U466" s="27">
        <v>0</v>
      </c>
      <c r="V466" s="30">
        <f t="shared" si="23"/>
        <v>191</v>
      </c>
    </row>
    <row r="467" spans="1:22" ht="17.100000000000001" customHeight="1">
      <c r="A467" s="10" t="s">
        <v>14</v>
      </c>
      <c r="B467" s="10" t="s">
        <v>121</v>
      </c>
      <c r="C467" s="11" t="s">
        <v>122</v>
      </c>
      <c r="D467" s="149" t="str">
        <f t="shared" si="21"/>
        <v>r1_03 -  ul. Grabiszyńska</v>
      </c>
      <c r="E467" s="149" t="str">
        <f t="shared" si="22"/>
        <v>r1_03 -  ul. Grabiszyńska - W2 od ul. Piłsudskiego - z centrum</v>
      </c>
      <c r="F467" s="10" t="s">
        <v>123</v>
      </c>
      <c r="G467" s="11" t="s">
        <v>124</v>
      </c>
      <c r="H467" s="149" t="s">
        <v>342</v>
      </c>
      <c r="I467" s="24" t="s">
        <v>18</v>
      </c>
      <c r="J467" s="25">
        <v>43207</v>
      </c>
      <c r="K467" s="26" t="s">
        <v>100</v>
      </c>
      <c r="L467" s="90">
        <v>0.875</v>
      </c>
      <c r="M467" s="27">
        <v>0</v>
      </c>
      <c r="N467" s="27">
        <v>176</v>
      </c>
      <c r="O467" s="27">
        <v>2</v>
      </c>
      <c r="P467" s="27">
        <v>1</v>
      </c>
      <c r="Q467" s="27">
        <v>0</v>
      </c>
      <c r="R467" s="27">
        <v>0</v>
      </c>
      <c r="S467" s="27">
        <v>0</v>
      </c>
      <c r="T467" s="27">
        <v>9</v>
      </c>
      <c r="U467" s="27">
        <v>0</v>
      </c>
      <c r="V467" s="30">
        <f t="shared" si="23"/>
        <v>188</v>
      </c>
    </row>
    <row r="468" spans="1:22" ht="17.100000000000001" customHeight="1">
      <c r="A468" s="10" t="s">
        <v>14</v>
      </c>
      <c r="B468" s="10" t="s">
        <v>121</v>
      </c>
      <c r="C468" s="11" t="s">
        <v>122</v>
      </c>
      <c r="D468" s="149" t="str">
        <f t="shared" si="21"/>
        <v>r1_03 -  ul. Grabiszyńska</v>
      </c>
      <c r="E468" s="149" t="str">
        <f t="shared" si="22"/>
        <v>r1_03 -  ul. Grabiszyńska - W2 od ul. Piłsudskiego - z centrum</v>
      </c>
      <c r="F468" s="10" t="s">
        <v>123</v>
      </c>
      <c r="G468" s="11" t="s">
        <v>124</v>
      </c>
      <c r="H468" s="149" t="s">
        <v>342</v>
      </c>
      <c r="I468" s="24" t="s">
        <v>18</v>
      </c>
      <c r="J468" s="25">
        <v>43207</v>
      </c>
      <c r="K468" s="26" t="s">
        <v>101</v>
      </c>
      <c r="L468" s="90">
        <v>0.875</v>
      </c>
      <c r="M468" s="27">
        <v>3</v>
      </c>
      <c r="N468" s="27">
        <v>169</v>
      </c>
      <c r="O468" s="27">
        <v>6</v>
      </c>
      <c r="P468" s="27">
        <v>1</v>
      </c>
      <c r="Q468" s="27">
        <v>0</v>
      </c>
      <c r="R468" s="27">
        <v>1</v>
      </c>
      <c r="S468" s="27">
        <v>0</v>
      </c>
      <c r="T468" s="27">
        <v>15</v>
      </c>
      <c r="U468" s="27">
        <v>0</v>
      </c>
      <c r="V468" s="30">
        <f t="shared" si="23"/>
        <v>195</v>
      </c>
    </row>
    <row r="469" spans="1:22" ht="17.100000000000001" customHeight="1">
      <c r="A469" s="10" t="s">
        <v>14</v>
      </c>
      <c r="B469" s="10" t="s">
        <v>121</v>
      </c>
      <c r="C469" s="11" t="s">
        <v>122</v>
      </c>
      <c r="D469" s="149" t="str">
        <f t="shared" si="21"/>
        <v>r1_03 -  ul. Grabiszyńska</v>
      </c>
      <c r="E469" s="149" t="str">
        <f t="shared" si="22"/>
        <v>r1_03 -  ul. Grabiszyńska - W2 od ul. Piłsudskiego - z centrum</v>
      </c>
      <c r="F469" s="10" t="s">
        <v>123</v>
      </c>
      <c r="G469" s="11" t="s">
        <v>124</v>
      </c>
      <c r="H469" s="149" t="s">
        <v>342</v>
      </c>
      <c r="I469" s="24" t="s">
        <v>18</v>
      </c>
      <c r="J469" s="25">
        <v>43207</v>
      </c>
      <c r="K469" s="26" t="s">
        <v>102</v>
      </c>
      <c r="L469" s="90">
        <v>0.875</v>
      </c>
      <c r="M469" s="27">
        <v>2</v>
      </c>
      <c r="N469" s="27">
        <v>152</v>
      </c>
      <c r="O469" s="27">
        <v>1</v>
      </c>
      <c r="P469" s="27">
        <v>0</v>
      </c>
      <c r="Q469" s="27">
        <v>0</v>
      </c>
      <c r="R469" s="27">
        <v>0</v>
      </c>
      <c r="S469" s="27">
        <v>0</v>
      </c>
      <c r="T469" s="27">
        <v>6</v>
      </c>
      <c r="U469" s="27">
        <v>0</v>
      </c>
      <c r="V469" s="30">
        <f t="shared" si="23"/>
        <v>161</v>
      </c>
    </row>
    <row r="470" spans="1:22" ht="17.100000000000001" customHeight="1">
      <c r="A470" s="10" t="s">
        <v>14</v>
      </c>
      <c r="B470" s="10" t="s">
        <v>121</v>
      </c>
      <c r="C470" s="11" t="s">
        <v>122</v>
      </c>
      <c r="D470" s="149" t="str">
        <f t="shared" si="21"/>
        <v>r1_03 -  ul. Grabiszyńska</v>
      </c>
      <c r="E470" s="149" t="str">
        <f t="shared" si="22"/>
        <v>r1_03 -  ul. Grabiszyńska - W2 od ul. Piłsudskiego - z centrum</v>
      </c>
      <c r="F470" s="10" t="s">
        <v>123</v>
      </c>
      <c r="G470" s="11" t="s">
        <v>124</v>
      </c>
      <c r="H470" s="149" t="s">
        <v>342</v>
      </c>
      <c r="I470" s="24" t="s">
        <v>18</v>
      </c>
      <c r="J470" s="25">
        <v>43207</v>
      </c>
      <c r="K470" s="26" t="s">
        <v>103</v>
      </c>
      <c r="L470" s="90">
        <v>0.91666666666666663</v>
      </c>
      <c r="M470" s="27">
        <v>2</v>
      </c>
      <c r="N470" s="27">
        <v>153</v>
      </c>
      <c r="O470" s="27">
        <v>4</v>
      </c>
      <c r="P470" s="27">
        <v>0</v>
      </c>
      <c r="Q470" s="27">
        <v>0</v>
      </c>
      <c r="R470" s="27">
        <v>0</v>
      </c>
      <c r="S470" s="27">
        <v>0</v>
      </c>
      <c r="T470" s="27">
        <v>15</v>
      </c>
      <c r="U470" s="27">
        <v>0</v>
      </c>
      <c r="V470" s="30">
        <f t="shared" si="23"/>
        <v>174</v>
      </c>
    </row>
    <row r="471" spans="1:22" ht="17.100000000000001" customHeight="1">
      <c r="A471" s="10" t="s">
        <v>14</v>
      </c>
      <c r="B471" s="10" t="s">
        <v>121</v>
      </c>
      <c r="C471" s="11" t="s">
        <v>122</v>
      </c>
      <c r="D471" s="149" t="str">
        <f t="shared" si="21"/>
        <v>r1_03 -  ul. Grabiszyńska</v>
      </c>
      <c r="E471" s="149" t="str">
        <f t="shared" si="22"/>
        <v>r1_03 -  ul. Grabiszyńska - W2 od ul. Piłsudskiego - z centrum</v>
      </c>
      <c r="F471" s="10" t="s">
        <v>123</v>
      </c>
      <c r="G471" s="11" t="s">
        <v>124</v>
      </c>
      <c r="H471" s="149" t="s">
        <v>342</v>
      </c>
      <c r="I471" s="24" t="s">
        <v>18</v>
      </c>
      <c r="J471" s="25">
        <v>43207</v>
      </c>
      <c r="K471" s="26" t="s">
        <v>104</v>
      </c>
      <c r="L471" s="90">
        <v>0.91666666666666663</v>
      </c>
      <c r="M471" s="27">
        <v>3</v>
      </c>
      <c r="N471" s="27">
        <v>163</v>
      </c>
      <c r="O471" s="27">
        <v>1</v>
      </c>
      <c r="P471" s="27">
        <v>0</v>
      </c>
      <c r="Q471" s="27">
        <v>0</v>
      </c>
      <c r="R471" s="27">
        <v>1</v>
      </c>
      <c r="S471" s="27">
        <v>0</v>
      </c>
      <c r="T471" s="27">
        <v>21</v>
      </c>
      <c r="U471" s="27">
        <v>0</v>
      </c>
      <c r="V471" s="30">
        <f t="shared" si="23"/>
        <v>189</v>
      </c>
    </row>
    <row r="472" spans="1:22" ht="17.100000000000001" customHeight="1">
      <c r="A472" s="10" t="s">
        <v>14</v>
      </c>
      <c r="B472" s="10" t="s">
        <v>121</v>
      </c>
      <c r="C472" s="11" t="s">
        <v>122</v>
      </c>
      <c r="D472" s="149" t="str">
        <f t="shared" si="21"/>
        <v>r1_03 -  ul. Grabiszyńska</v>
      </c>
      <c r="E472" s="149" t="str">
        <f t="shared" si="22"/>
        <v>r1_03 -  ul. Grabiszyńska - W2 od ul. Piłsudskiego - z centrum</v>
      </c>
      <c r="F472" s="10" t="s">
        <v>123</v>
      </c>
      <c r="G472" s="11" t="s">
        <v>124</v>
      </c>
      <c r="H472" s="149" t="s">
        <v>342</v>
      </c>
      <c r="I472" s="24" t="s">
        <v>18</v>
      </c>
      <c r="J472" s="25">
        <v>43207</v>
      </c>
      <c r="K472" s="26" t="s">
        <v>105</v>
      </c>
      <c r="L472" s="90">
        <v>0.91666666666666663</v>
      </c>
      <c r="M472" s="27">
        <v>0</v>
      </c>
      <c r="N472" s="27">
        <v>121</v>
      </c>
      <c r="O472" s="27">
        <v>2</v>
      </c>
      <c r="P472" s="27">
        <v>1</v>
      </c>
      <c r="Q472" s="27">
        <v>0</v>
      </c>
      <c r="R472" s="27">
        <v>0</v>
      </c>
      <c r="S472" s="27">
        <v>0</v>
      </c>
      <c r="T472" s="27">
        <v>9</v>
      </c>
      <c r="U472" s="27">
        <v>0</v>
      </c>
      <c r="V472" s="30">
        <f t="shared" si="23"/>
        <v>133</v>
      </c>
    </row>
    <row r="473" spans="1:22" ht="17.100000000000001" customHeight="1">
      <c r="A473" s="10" t="s">
        <v>14</v>
      </c>
      <c r="B473" s="10" t="s">
        <v>121</v>
      </c>
      <c r="C473" s="11" t="s">
        <v>122</v>
      </c>
      <c r="D473" s="149" t="str">
        <f t="shared" si="21"/>
        <v>r1_03 -  ul. Grabiszyńska</v>
      </c>
      <c r="E473" s="149" t="str">
        <f t="shared" si="22"/>
        <v>r1_03 -  ul. Grabiszyńska - W2 od ul. Piłsudskiego - z centrum</v>
      </c>
      <c r="F473" s="10" t="s">
        <v>123</v>
      </c>
      <c r="G473" s="11" t="s">
        <v>124</v>
      </c>
      <c r="H473" s="149" t="s">
        <v>342</v>
      </c>
      <c r="I473" s="24" t="s">
        <v>18</v>
      </c>
      <c r="J473" s="25">
        <v>43207</v>
      </c>
      <c r="K473" s="26" t="s">
        <v>106</v>
      </c>
      <c r="L473" s="90">
        <v>0.91666666666666663</v>
      </c>
      <c r="M473" s="27">
        <v>1</v>
      </c>
      <c r="N473" s="27">
        <v>105</v>
      </c>
      <c r="O473" s="27">
        <v>2</v>
      </c>
      <c r="P473" s="27">
        <v>0</v>
      </c>
      <c r="Q473" s="27">
        <v>0</v>
      </c>
      <c r="R473" s="27">
        <v>0</v>
      </c>
      <c r="S473" s="27">
        <v>0</v>
      </c>
      <c r="T473" s="27">
        <v>6</v>
      </c>
      <c r="U473" s="27">
        <v>0</v>
      </c>
      <c r="V473" s="30">
        <f t="shared" si="23"/>
        <v>114</v>
      </c>
    </row>
    <row r="474" spans="1:22" ht="17.100000000000001" customHeight="1">
      <c r="A474" s="10" t="s">
        <v>14</v>
      </c>
      <c r="B474" s="10" t="s">
        <v>121</v>
      </c>
      <c r="C474" s="11" t="s">
        <v>122</v>
      </c>
      <c r="D474" s="149" t="str">
        <f t="shared" si="21"/>
        <v>r1_03 -  ul. Grabiszyńska</v>
      </c>
      <c r="E474" s="149" t="str">
        <f t="shared" si="22"/>
        <v>r1_03 -  ul. Grabiszyńska - W2 od ul. Piłsudskiego - z centrum</v>
      </c>
      <c r="F474" s="10" t="s">
        <v>123</v>
      </c>
      <c r="G474" s="11" t="s">
        <v>124</v>
      </c>
      <c r="H474" s="149" t="s">
        <v>342</v>
      </c>
      <c r="I474" s="24" t="s">
        <v>18</v>
      </c>
      <c r="J474" s="25">
        <v>43207</v>
      </c>
      <c r="K474" s="26" t="s">
        <v>107</v>
      </c>
      <c r="L474" s="90">
        <v>0.95833333333333404</v>
      </c>
      <c r="M474" s="27">
        <v>0</v>
      </c>
      <c r="N474" s="27">
        <v>118</v>
      </c>
      <c r="O474" s="27">
        <v>0</v>
      </c>
      <c r="P474" s="27">
        <v>0</v>
      </c>
      <c r="Q474" s="27">
        <v>0</v>
      </c>
      <c r="R474" s="27">
        <v>0</v>
      </c>
      <c r="S474" s="27">
        <v>0</v>
      </c>
      <c r="T474" s="27">
        <v>9</v>
      </c>
      <c r="U474" s="27">
        <v>0</v>
      </c>
      <c r="V474" s="30">
        <f t="shared" si="23"/>
        <v>127</v>
      </c>
    </row>
    <row r="475" spans="1:22" ht="17.100000000000001" customHeight="1">
      <c r="A475" s="10" t="s">
        <v>14</v>
      </c>
      <c r="B475" s="10" t="s">
        <v>121</v>
      </c>
      <c r="C475" s="11" t="s">
        <v>122</v>
      </c>
      <c r="D475" s="149" t="str">
        <f t="shared" si="21"/>
        <v>r1_03 -  ul. Grabiszyńska</v>
      </c>
      <c r="E475" s="149" t="str">
        <f t="shared" si="22"/>
        <v>r1_03 -  ul. Grabiszyńska - W2 od ul. Piłsudskiego - z centrum</v>
      </c>
      <c r="F475" s="10" t="s">
        <v>123</v>
      </c>
      <c r="G475" s="11" t="s">
        <v>124</v>
      </c>
      <c r="H475" s="149" t="s">
        <v>342</v>
      </c>
      <c r="I475" s="24" t="s">
        <v>18</v>
      </c>
      <c r="J475" s="25">
        <v>43207</v>
      </c>
      <c r="K475" s="26" t="s">
        <v>108</v>
      </c>
      <c r="L475" s="90">
        <v>0.95833333333333404</v>
      </c>
      <c r="M475" s="27">
        <v>0</v>
      </c>
      <c r="N475" s="27">
        <v>104</v>
      </c>
      <c r="O475" s="27">
        <v>3</v>
      </c>
      <c r="P475" s="27">
        <v>0</v>
      </c>
      <c r="Q475" s="27">
        <v>0</v>
      </c>
      <c r="R475" s="27">
        <v>0</v>
      </c>
      <c r="S475" s="27">
        <v>0</v>
      </c>
      <c r="T475" s="27">
        <v>5</v>
      </c>
      <c r="U475" s="27">
        <v>0</v>
      </c>
      <c r="V475" s="30">
        <f t="shared" si="23"/>
        <v>112</v>
      </c>
    </row>
    <row r="476" spans="1:22" ht="17.100000000000001" customHeight="1">
      <c r="A476" s="10" t="s">
        <v>14</v>
      </c>
      <c r="B476" s="10" t="s">
        <v>121</v>
      </c>
      <c r="C476" s="11" t="s">
        <v>122</v>
      </c>
      <c r="D476" s="149" t="str">
        <f t="shared" si="21"/>
        <v>r1_03 -  ul. Grabiszyńska</v>
      </c>
      <c r="E476" s="149" t="str">
        <f t="shared" si="22"/>
        <v>r1_03 -  ul. Grabiszyńska - W2 od ul. Piłsudskiego - z centrum</v>
      </c>
      <c r="F476" s="10" t="s">
        <v>123</v>
      </c>
      <c r="G476" s="11" t="s">
        <v>124</v>
      </c>
      <c r="H476" s="149" t="s">
        <v>342</v>
      </c>
      <c r="I476" s="24" t="s">
        <v>18</v>
      </c>
      <c r="J476" s="25">
        <v>43207</v>
      </c>
      <c r="K476" s="26" t="s">
        <v>109</v>
      </c>
      <c r="L476" s="90">
        <v>0.95833333333333404</v>
      </c>
      <c r="M476" s="27">
        <v>2</v>
      </c>
      <c r="N476" s="27">
        <v>81</v>
      </c>
      <c r="O476" s="27">
        <v>1</v>
      </c>
      <c r="P476" s="27">
        <v>0</v>
      </c>
      <c r="Q476" s="27">
        <v>0</v>
      </c>
      <c r="R476" s="27">
        <v>0</v>
      </c>
      <c r="S476" s="27">
        <v>0</v>
      </c>
      <c r="T476" s="27">
        <v>2</v>
      </c>
      <c r="U476" s="27">
        <v>1</v>
      </c>
      <c r="V476" s="30">
        <f t="shared" si="23"/>
        <v>87</v>
      </c>
    </row>
    <row r="477" spans="1:22" ht="17.100000000000001" customHeight="1">
      <c r="A477" s="10" t="s">
        <v>14</v>
      </c>
      <c r="B477" s="10" t="s">
        <v>121</v>
      </c>
      <c r="C477" s="11" t="s">
        <v>122</v>
      </c>
      <c r="D477" s="149" t="str">
        <f t="shared" si="21"/>
        <v>r1_03 -  ul. Grabiszyńska</v>
      </c>
      <c r="E477" s="149" t="str">
        <f t="shared" si="22"/>
        <v>r1_03 -  ul. Grabiszyńska - W2 od ul. Piłsudskiego - z centrum</v>
      </c>
      <c r="F477" s="10" t="s">
        <v>123</v>
      </c>
      <c r="G477" s="11" t="s">
        <v>124</v>
      </c>
      <c r="H477" s="149" t="s">
        <v>342</v>
      </c>
      <c r="I477" s="24" t="s">
        <v>18</v>
      </c>
      <c r="J477" s="25">
        <v>43207</v>
      </c>
      <c r="K477" s="26" t="s">
        <v>110</v>
      </c>
      <c r="L477" s="90">
        <v>0.95833333333333404</v>
      </c>
      <c r="M477" s="27">
        <v>0</v>
      </c>
      <c r="N477" s="27">
        <v>77</v>
      </c>
      <c r="O477" s="27">
        <v>2</v>
      </c>
      <c r="P477" s="27">
        <v>0</v>
      </c>
      <c r="Q477" s="27">
        <v>0</v>
      </c>
      <c r="R477" s="27">
        <v>0</v>
      </c>
      <c r="S477" s="27">
        <v>0</v>
      </c>
      <c r="T477" s="27">
        <v>3</v>
      </c>
      <c r="U477" s="27">
        <v>0</v>
      </c>
      <c r="V477" s="30">
        <f t="shared" si="23"/>
        <v>82</v>
      </c>
    </row>
    <row r="478" spans="1:22" ht="17.100000000000001" customHeight="1">
      <c r="A478" s="10" t="s">
        <v>14</v>
      </c>
      <c r="B478" s="10" t="s">
        <v>121</v>
      </c>
      <c r="C478" s="11" t="s">
        <v>122</v>
      </c>
      <c r="D478" s="149" t="str">
        <f t="shared" si="21"/>
        <v>r1_03 -  ul. Grabiszyńska</v>
      </c>
      <c r="E478" s="149" t="str">
        <f t="shared" si="22"/>
        <v>r1_03 -  ul. Grabiszyńska - W2 od ul. Piłsudskiego - z centrum</v>
      </c>
      <c r="F478" s="10" t="s">
        <v>123</v>
      </c>
      <c r="G478" s="11" t="s">
        <v>124</v>
      </c>
      <c r="H478" s="149" t="s">
        <v>342</v>
      </c>
      <c r="I478" s="24" t="s">
        <v>18</v>
      </c>
      <c r="J478" s="25">
        <v>43207</v>
      </c>
      <c r="K478" s="26" t="s">
        <v>111</v>
      </c>
      <c r="L478" s="90">
        <v>0</v>
      </c>
      <c r="M478" s="27">
        <v>1</v>
      </c>
      <c r="N478" s="27">
        <v>72</v>
      </c>
      <c r="O478" s="27">
        <v>1</v>
      </c>
      <c r="P478" s="27">
        <v>0</v>
      </c>
      <c r="Q478" s="27">
        <v>0</v>
      </c>
      <c r="R478" s="27">
        <v>0</v>
      </c>
      <c r="S478" s="27">
        <v>0</v>
      </c>
      <c r="T478" s="27">
        <v>1</v>
      </c>
      <c r="U478" s="27">
        <v>0</v>
      </c>
      <c r="V478" s="30">
        <f t="shared" si="23"/>
        <v>75</v>
      </c>
    </row>
    <row r="479" spans="1:22" ht="17.100000000000001" customHeight="1">
      <c r="A479" s="10" t="s">
        <v>14</v>
      </c>
      <c r="B479" s="10" t="s">
        <v>121</v>
      </c>
      <c r="C479" s="11" t="s">
        <v>122</v>
      </c>
      <c r="D479" s="149" t="str">
        <f t="shared" si="21"/>
        <v>r1_03 -  ul. Grabiszyńska</v>
      </c>
      <c r="E479" s="149" t="str">
        <f t="shared" si="22"/>
        <v>r1_03 -  ul. Grabiszyńska - W2 od ul. Piłsudskiego - z centrum</v>
      </c>
      <c r="F479" s="10" t="s">
        <v>123</v>
      </c>
      <c r="G479" s="11" t="s">
        <v>124</v>
      </c>
      <c r="H479" s="149" t="s">
        <v>342</v>
      </c>
      <c r="I479" s="24" t="s">
        <v>18</v>
      </c>
      <c r="J479" s="25">
        <v>43207</v>
      </c>
      <c r="K479" s="26" t="s">
        <v>112</v>
      </c>
      <c r="L479" s="90">
        <v>0</v>
      </c>
      <c r="M479" s="27">
        <v>0</v>
      </c>
      <c r="N479" s="27">
        <v>44</v>
      </c>
      <c r="O479" s="27">
        <v>0</v>
      </c>
      <c r="P479" s="27">
        <v>1</v>
      </c>
      <c r="Q479" s="27">
        <v>0</v>
      </c>
      <c r="R479" s="27">
        <v>0</v>
      </c>
      <c r="S479" s="27">
        <v>0</v>
      </c>
      <c r="T479" s="27">
        <v>7</v>
      </c>
      <c r="U479" s="27">
        <v>0</v>
      </c>
      <c r="V479" s="30">
        <f t="shared" si="23"/>
        <v>52</v>
      </c>
    </row>
    <row r="480" spans="1:22" ht="17.100000000000001" customHeight="1">
      <c r="A480" s="10" t="s">
        <v>14</v>
      </c>
      <c r="B480" s="10" t="s">
        <v>121</v>
      </c>
      <c r="C480" s="11" t="s">
        <v>122</v>
      </c>
      <c r="D480" s="149" t="str">
        <f t="shared" si="21"/>
        <v>r1_03 -  ul. Grabiszyńska</v>
      </c>
      <c r="E480" s="149" t="str">
        <f t="shared" si="22"/>
        <v>r1_03 -  ul. Grabiszyńska - W2 od ul. Piłsudskiego - z centrum</v>
      </c>
      <c r="F480" s="10" t="s">
        <v>123</v>
      </c>
      <c r="G480" s="11" t="s">
        <v>124</v>
      </c>
      <c r="H480" s="149" t="s">
        <v>342</v>
      </c>
      <c r="I480" s="24" t="s">
        <v>18</v>
      </c>
      <c r="J480" s="25">
        <v>43207</v>
      </c>
      <c r="K480" s="26" t="s">
        <v>113</v>
      </c>
      <c r="L480" s="90">
        <v>0</v>
      </c>
      <c r="M480" s="27">
        <v>1</v>
      </c>
      <c r="N480" s="27">
        <v>48</v>
      </c>
      <c r="O480" s="27">
        <v>0</v>
      </c>
      <c r="P480" s="27">
        <v>0</v>
      </c>
      <c r="Q480" s="27">
        <v>0</v>
      </c>
      <c r="R480" s="27">
        <v>0</v>
      </c>
      <c r="S480" s="27">
        <v>0</v>
      </c>
      <c r="T480" s="27">
        <v>1</v>
      </c>
      <c r="U480" s="27">
        <v>0</v>
      </c>
      <c r="V480" s="30">
        <f t="shared" si="23"/>
        <v>50</v>
      </c>
    </row>
    <row r="481" spans="1:22" ht="17.100000000000001" customHeight="1">
      <c r="A481" s="10" t="s">
        <v>14</v>
      </c>
      <c r="B481" s="10" t="s">
        <v>121</v>
      </c>
      <c r="C481" s="11" t="s">
        <v>122</v>
      </c>
      <c r="D481" s="149" t="str">
        <f t="shared" si="21"/>
        <v>r1_03 -  ul. Grabiszyńska</v>
      </c>
      <c r="E481" s="149" t="str">
        <f t="shared" si="22"/>
        <v>r1_03 -  ul. Grabiszyńska - W2 od ul. Piłsudskiego - z centrum</v>
      </c>
      <c r="F481" s="10" t="s">
        <v>123</v>
      </c>
      <c r="G481" s="11" t="s">
        <v>124</v>
      </c>
      <c r="H481" s="149" t="s">
        <v>342</v>
      </c>
      <c r="I481" s="24" t="s">
        <v>18</v>
      </c>
      <c r="J481" s="25">
        <v>43207</v>
      </c>
      <c r="K481" s="26" t="s">
        <v>114</v>
      </c>
      <c r="L481" s="90">
        <v>0</v>
      </c>
      <c r="M481" s="27">
        <v>0</v>
      </c>
      <c r="N481" s="27">
        <v>43</v>
      </c>
      <c r="O481" s="27">
        <v>0</v>
      </c>
      <c r="P481" s="27">
        <v>0</v>
      </c>
      <c r="Q481" s="27">
        <v>0</v>
      </c>
      <c r="R481" s="27">
        <v>0</v>
      </c>
      <c r="S481" s="27">
        <v>0</v>
      </c>
      <c r="T481" s="27">
        <v>2</v>
      </c>
      <c r="U481" s="27">
        <v>0</v>
      </c>
      <c r="V481" s="30">
        <f t="shared" si="23"/>
        <v>45</v>
      </c>
    </row>
    <row r="482" spans="1:22" ht="17.100000000000001" customHeight="1">
      <c r="A482" s="10" t="s">
        <v>14</v>
      </c>
      <c r="B482" s="10" t="s">
        <v>121</v>
      </c>
      <c r="C482" s="11" t="s">
        <v>122</v>
      </c>
      <c r="D482" s="149" t="str">
        <f t="shared" si="21"/>
        <v>r1_03 -  ul. Grabiszyńska</v>
      </c>
      <c r="E482" s="149" t="str">
        <f t="shared" si="22"/>
        <v>r1_03 -  ul. Grabiszyńska - W4 od ul. Szpitalnej - do centrum</v>
      </c>
      <c r="F482" s="10" t="s">
        <v>125</v>
      </c>
      <c r="G482" s="11" t="s">
        <v>126</v>
      </c>
      <c r="H482" s="149" t="s">
        <v>355</v>
      </c>
      <c r="I482" s="24" t="s">
        <v>117</v>
      </c>
      <c r="J482" s="25">
        <v>43207</v>
      </c>
      <c r="K482" s="26" t="s">
        <v>19</v>
      </c>
      <c r="L482" s="95">
        <v>4.1666666666666664E-2</v>
      </c>
      <c r="M482" s="27">
        <v>0</v>
      </c>
      <c r="N482" s="27">
        <v>31</v>
      </c>
      <c r="O482" s="27">
        <v>0</v>
      </c>
      <c r="P482" s="27">
        <v>0</v>
      </c>
      <c r="Q482" s="27">
        <v>0</v>
      </c>
      <c r="R482" s="27">
        <v>0</v>
      </c>
      <c r="S482" s="27">
        <v>0</v>
      </c>
      <c r="T482" s="27">
        <v>0</v>
      </c>
      <c r="U482" s="27">
        <v>0</v>
      </c>
      <c r="V482" s="30">
        <f t="shared" si="23"/>
        <v>31</v>
      </c>
    </row>
    <row r="483" spans="1:22" ht="17.100000000000001" customHeight="1">
      <c r="A483" s="10" t="s">
        <v>14</v>
      </c>
      <c r="B483" s="10" t="s">
        <v>121</v>
      </c>
      <c r="C483" s="11" t="s">
        <v>122</v>
      </c>
      <c r="D483" s="149" t="str">
        <f t="shared" si="21"/>
        <v>r1_03 -  ul. Grabiszyńska</v>
      </c>
      <c r="E483" s="149" t="str">
        <f t="shared" si="22"/>
        <v>r1_03 -  ul. Grabiszyńska - W4 od ul. Szpitalnej - do centrum</v>
      </c>
      <c r="F483" s="10" t="s">
        <v>125</v>
      </c>
      <c r="G483" s="11" t="s">
        <v>126</v>
      </c>
      <c r="H483" s="149" t="s">
        <v>355</v>
      </c>
      <c r="I483" s="24" t="s">
        <v>117</v>
      </c>
      <c r="J483" s="25">
        <v>43207</v>
      </c>
      <c r="K483" s="26" t="s">
        <v>20</v>
      </c>
      <c r="L483" s="95">
        <v>4.1666666666666664E-2</v>
      </c>
      <c r="M483" s="27">
        <v>0</v>
      </c>
      <c r="N483" s="27">
        <v>20</v>
      </c>
      <c r="O483" s="27">
        <v>0</v>
      </c>
      <c r="P483" s="27">
        <v>0</v>
      </c>
      <c r="Q483" s="27">
        <v>0</v>
      </c>
      <c r="R483" s="27">
        <v>1</v>
      </c>
      <c r="S483" s="27">
        <v>0</v>
      </c>
      <c r="T483" s="27">
        <v>0</v>
      </c>
      <c r="U483" s="27">
        <v>0</v>
      </c>
      <c r="V483" s="30">
        <f t="shared" si="23"/>
        <v>21</v>
      </c>
    </row>
    <row r="484" spans="1:22" ht="17.100000000000001" customHeight="1">
      <c r="A484" s="10" t="s">
        <v>14</v>
      </c>
      <c r="B484" s="10" t="s">
        <v>121</v>
      </c>
      <c r="C484" s="11" t="s">
        <v>122</v>
      </c>
      <c r="D484" s="149" t="str">
        <f t="shared" si="21"/>
        <v>r1_03 -  ul. Grabiszyńska</v>
      </c>
      <c r="E484" s="149" t="str">
        <f t="shared" si="22"/>
        <v>r1_03 -  ul. Grabiszyńska - W4 od ul. Szpitalnej - do centrum</v>
      </c>
      <c r="F484" s="10" t="s">
        <v>125</v>
      </c>
      <c r="G484" s="11" t="s">
        <v>126</v>
      </c>
      <c r="H484" s="149" t="s">
        <v>355</v>
      </c>
      <c r="I484" s="24" t="s">
        <v>117</v>
      </c>
      <c r="J484" s="25">
        <v>43207</v>
      </c>
      <c r="K484" s="26" t="s">
        <v>21</v>
      </c>
      <c r="L484" s="95">
        <v>4.1666666666666664E-2</v>
      </c>
      <c r="M484" s="27">
        <v>0</v>
      </c>
      <c r="N484" s="27">
        <v>19</v>
      </c>
      <c r="O484" s="27">
        <v>0</v>
      </c>
      <c r="P484" s="27">
        <v>0</v>
      </c>
      <c r="Q484" s="27">
        <v>0</v>
      </c>
      <c r="R484" s="27">
        <v>0</v>
      </c>
      <c r="S484" s="27">
        <v>0</v>
      </c>
      <c r="T484" s="27">
        <v>0</v>
      </c>
      <c r="U484" s="27">
        <v>0</v>
      </c>
      <c r="V484" s="30">
        <f t="shared" si="23"/>
        <v>19</v>
      </c>
    </row>
    <row r="485" spans="1:22" ht="17.100000000000001" customHeight="1">
      <c r="A485" s="10" t="s">
        <v>14</v>
      </c>
      <c r="B485" s="10" t="s">
        <v>121</v>
      </c>
      <c r="C485" s="11" t="s">
        <v>122</v>
      </c>
      <c r="D485" s="149" t="str">
        <f t="shared" si="21"/>
        <v>r1_03 -  ul. Grabiszyńska</v>
      </c>
      <c r="E485" s="149" t="str">
        <f t="shared" si="22"/>
        <v>r1_03 -  ul. Grabiszyńska - W4 od ul. Szpitalnej - do centrum</v>
      </c>
      <c r="F485" s="10" t="s">
        <v>125</v>
      </c>
      <c r="G485" s="11" t="s">
        <v>126</v>
      </c>
      <c r="H485" s="149" t="s">
        <v>355</v>
      </c>
      <c r="I485" s="24" t="s">
        <v>117</v>
      </c>
      <c r="J485" s="25">
        <v>43207</v>
      </c>
      <c r="K485" s="26" t="s">
        <v>22</v>
      </c>
      <c r="L485" s="95">
        <v>4.1666666666666664E-2</v>
      </c>
      <c r="M485" s="27">
        <v>0</v>
      </c>
      <c r="N485" s="27">
        <v>13</v>
      </c>
      <c r="O485" s="27">
        <v>0</v>
      </c>
      <c r="P485" s="27">
        <v>0</v>
      </c>
      <c r="Q485" s="27">
        <v>0</v>
      </c>
      <c r="R485" s="27">
        <v>2</v>
      </c>
      <c r="S485" s="27">
        <v>0</v>
      </c>
      <c r="T485" s="27">
        <v>0</v>
      </c>
      <c r="U485" s="27">
        <v>0</v>
      </c>
      <c r="V485" s="30">
        <f t="shared" si="23"/>
        <v>15</v>
      </c>
    </row>
    <row r="486" spans="1:22" ht="17.100000000000001" customHeight="1">
      <c r="A486" s="10" t="s">
        <v>14</v>
      </c>
      <c r="B486" s="10" t="s">
        <v>121</v>
      </c>
      <c r="C486" s="11" t="s">
        <v>122</v>
      </c>
      <c r="D486" s="149" t="str">
        <f t="shared" si="21"/>
        <v>r1_03 -  ul. Grabiszyńska</v>
      </c>
      <c r="E486" s="149" t="str">
        <f t="shared" si="22"/>
        <v>r1_03 -  ul. Grabiszyńska - W4 od ul. Szpitalnej - do centrum</v>
      </c>
      <c r="F486" s="10" t="s">
        <v>125</v>
      </c>
      <c r="G486" s="11" t="s">
        <v>126</v>
      </c>
      <c r="H486" s="149" t="s">
        <v>355</v>
      </c>
      <c r="I486" s="24" t="s">
        <v>117</v>
      </c>
      <c r="J486" s="25">
        <v>43207</v>
      </c>
      <c r="K486" s="26" t="s">
        <v>23</v>
      </c>
      <c r="L486" s="90">
        <v>8.3333333333333329E-2</v>
      </c>
      <c r="M486" s="27">
        <v>0</v>
      </c>
      <c r="N486" s="27">
        <v>16</v>
      </c>
      <c r="O486" s="27">
        <v>1</v>
      </c>
      <c r="P486" s="27">
        <v>0</v>
      </c>
      <c r="Q486" s="27">
        <v>0</v>
      </c>
      <c r="R486" s="27">
        <v>0</v>
      </c>
      <c r="S486" s="27">
        <v>0</v>
      </c>
      <c r="T486" s="27">
        <v>0</v>
      </c>
      <c r="U486" s="27">
        <v>0</v>
      </c>
      <c r="V486" s="30">
        <f t="shared" si="23"/>
        <v>17</v>
      </c>
    </row>
    <row r="487" spans="1:22" ht="17.100000000000001" customHeight="1">
      <c r="A487" s="10" t="s">
        <v>14</v>
      </c>
      <c r="B487" s="10" t="s">
        <v>121</v>
      </c>
      <c r="C487" s="11" t="s">
        <v>122</v>
      </c>
      <c r="D487" s="149" t="str">
        <f t="shared" si="21"/>
        <v>r1_03 -  ul. Grabiszyńska</v>
      </c>
      <c r="E487" s="149" t="str">
        <f t="shared" si="22"/>
        <v>r1_03 -  ul. Grabiszyńska - W4 od ul. Szpitalnej - do centrum</v>
      </c>
      <c r="F487" s="10" t="s">
        <v>125</v>
      </c>
      <c r="G487" s="11" t="s">
        <v>126</v>
      </c>
      <c r="H487" s="149" t="s">
        <v>355</v>
      </c>
      <c r="I487" s="24" t="s">
        <v>117</v>
      </c>
      <c r="J487" s="25">
        <v>43207</v>
      </c>
      <c r="K487" s="26" t="s">
        <v>24</v>
      </c>
      <c r="L487" s="90">
        <v>8.3333333333333329E-2</v>
      </c>
      <c r="M487" s="27">
        <v>1</v>
      </c>
      <c r="N487" s="27">
        <v>14</v>
      </c>
      <c r="O487" s="27">
        <v>0</v>
      </c>
      <c r="P487" s="27">
        <v>0</v>
      </c>
      <c r="Q487" s="27">
        <v>0</v>
      </c>
      <c r="R487" s="27">
        <v>1</v>
      </c>
      <c r="S487" s="27">
        <v>0</v>
      </c>
      <c r="T487" s="27">
        <v>0</v>
      </c>
      <c r="U487" s="27">
        <v>0</v>
      </c>
      <c r="V487" s="30">
        <f t="shared" si="23"/>
        <v>16</v>
      </c>
    </row>
    <row r="488" spans="1:22" ht="17.100000000000001" customHeight="1">
      <c r="A488" s="10" t="s">
        <v>14</v>
      </c>
      <c r="B488" s="10" t="s">
        <v>121</v>
      </c>
      <c r="C488" s="11" t="s">
        <v>122</v>
      </c>
      <c r="D488" s="149" t="str">
        <f t="shared" si="21"/>
        <v>r1_03 -  ul. Grabiszyńska</v>
      </c>
      <c r="E488" s="149" t="str">
        <f t="shared" si="22"/>
        <v>r1_03 -  ul. Grabiszyńska - W4 od ul. Szpitalnej - do centrum</v>
      </c>
      <c r="F488" s="10" t="s">
        <v>125</v>
      </c>
      <c r="G488" s="11" t="s">
        <v>126</v>
      </c>
      <c r="H488" s="149" t="s">
        <v>355</v>
      </c>
      <c r="I488" s="24" t="s">
        <v>117</v>
      </c>
      <c r="J488" s="25">
        <v>43207</v>
      </c>
      <c r="K488" s="26" t="s">
        <v>25</v>
      </c>
      <c r="L488" s="90">
        <v>8.3333333333333329E-2</v>
      </c>
      <c r="M488" s="27">
        <v>0</v>
      </c>
      <c r="N488" s="27">
        <v>16</v>
      </c>
      <c r="O488" s="27">
        <v>0</v>
      </c>
      <c r="P488" s="27">
        <v>1</v>
      </c>
      <c r="Q488" s="27">
        <v>0</v>
      </c>
      <c r="R488" s="27">
        <v>0</v>
      </c>
      <c r="S488" s="27">
        <v>0</v>
      </c>
      <c r="T488" s="27">
        <v>0</v>
      </c>
      <c r="U488" s="27">
        <v>0</v>
      </c>
      <c r="V488" s="30">
        <f t="shared" si="23"/>
        <v>17</v>
      </c>
    </row>
    <row r="489" spans="1:22" ht="17.100000000000001" customHeight="1">
      <c r="A489" s="10" t="s">
        <v>14</v>
      </c>
      <c r="B489" s="10" t="s">
        <v>121</v>
      </c>
      <c r="C489" s="11" t="s">
        <v>122</v>
      </c>
      <c r="D489" s="149" t="str">
        <f t="shared" si="21"/>
        <v>r1_03 -  ul. Grabiszyńska</v>
      </c>
      <c r="E489" s="149" t="str">
        <f t="shared" si="22"/>
        <v>r1_03 -  ul. Grabiszyńska - W4 od ul. Szpitalnej - do centrum</v>
      </c>
      <c r="F489" s="10" t="s">
        <v>125</v>
      </c>
      <c r="G489" s="11" t="s">
        <v>126</v>
      </c>
      <c r="H489" s="149" t="s">
        <v>355</v>
      </c>
      <c r="I489" s="24" t="s">
        <v>117</v>
      </c>
      <c r="J489" s="25">
        <v>43207</v>
      </c>
      <c r="K489" s="26" t="s">
        <v>26</v>
      </c>
      <c r="L489" s="90">
        <v>8.3333333333333329E-2</v>
      </c>
      <c r="M489" s="27">
        <v>0</v>
      </c>
      <c r="N489" s="27">
        <v>6</v>
      </c>
      <c r="O489" s="27">
        <v>0</v>
      </c>
      <c r="P489" s="27">
        <v>0</v>
      </c>
      <c r="Q489" s="27">
        <v>0</v>
      </c>
      <c r="R489" s="27">
        <v>1</v>
      </c>
      <c r="S489" s="27">
        <v>0</v>
      </c>
      <c r="T489" s="27">
        <v>1</v>
      </c>
      <c r="U489" s="27">
        <v>0</v>
      </c>
      <c r="V489" s="30">
        <f t="shared" si="23"/>
        <v>8</v>
      </c>
    </row>
    <row r="490" spans="1:22" ht="17.100000000000001" customHeight="1">
      <c r="A490" s="10" t="s">
        <v>14</v>
      </c>
      <c r="B490" s="10" t="s">
        <v>121</v>
      </c>
      <c r="C490" s="11" t="s">
        <v>122</v>
      </c>
      <c r="D490" s="149" t="str">
        <f t="shared" si="21"/>
        <v>r1_03 -  ul. Grabiszyńska</v>
      </c>
      <c r="E490" s="149" t="str">
        <f t="shared" si="22"/>
        <v>r1_03 -  ul. Grabiszyńska - W4 od ul. Szpitalnej - do centrum</v>
      </c>
      <c r="F490" s="10" t="s">
        <v>125</v>
      </c>
      <c r="G490" s="11" t="s">
        <v>126</v>
      </c>
      <c r="H490" s="149" t="s">
        <v>355</v>
      </c>
      <c r="I490" s="24" t="s">
        <v>117</v>
      </c>
      <c r="J490" s="25">
        <v>43207</v>
      </c>
      <c r="K490" s="26" t="s">
        <v>27</v>
      </c>
      <c r="L490" s="90">
        <v>0.125</v>
      </c>
      <c r="M490" s="27">
        <v>0</v>
      </c>
      <c r="N490" s="27">
        <v>18</v>
      </c>
      <c r="O490" s="27">
        <v>0</v>
      </c>
      <c r="P490" s="27">
        <v>0</v>
      </c>
      <c r="Q490" s="27">
        <v>0</v>
      </c>
      <c r="R490" s="27">
        <v>0</v>
      </c>
      <c r="S490" s="27">
        <v>0</v>
      </c>
      <c r="T490" s="27">
        <v>0</v>
      </c>
      <c r="U490" s="27">
        <v>0</v>
      </c>
      <c r="V490" s="30">
        <f t="shared" si="23"/>
        <v>18</v>
      </c>
    </row>
    <row r="491" spans="1:22" ht="17.100000000000001" customHeight="1">
      <c r="A491" s="10" t="s">
        <v>14</v>
      </c>
      <c r="B491" s="10" t="s">
        <v>121</v>
      </c>
      <c r="C491" s="11" t="s">
        <v>122</v>
      </c>
      <c r="D491" s="149" t="str">
        <f t="shared" si="21"/>
        <v>r1_03 -  ul. Grabiszyńska</v>
      </c>
      <c r="E491" s="149" t="str">
        <f t="shared" si="22"/>
        <v>r1_03 -  ul. Grabiszyńska - W4 od ul. Szpitalnej - do centrum</v>
      </c>
      <c r="F491" s="10" t="s">
        <v>125</v>
      </c>
      <c r="G491" s="11" t="s">
        <v>126</v>
      </c>
      <c r="H491" s="149" t="s">
        <v>355</v>
      </c>
      <c r="I491" s="24" t="s">
        <v>117</v>
      </c>
      <c r="J491" s="25">
        <v>43207</v>
      </c>
      <c r="K491" s="26" t="s">
        <v>28</v>
      </c>
      <c r="L491" s="90">
        <v>0.125</v>
      </c>
      <c r="M491" s="27">
        <v>0</v>
      </c>
      <c r="N491" s="27">
        <v>15</v>
      </c>
      <c r="O491" s="27">
        <v>1</v>
      </c>
      <c r="P491" s="27">
        <v>0</v>
      </c>
      <c r="Q491" s="27">
        <v>0</v>
      </c>
      <c r="R491" s="27">
        <v>1</v>
      </c>
      <c r="S491" s="27">
        <v>0</v>
      </c>
      <c r="T491" s="27">
        <v>0</v>
      </c>
      <c r="U491" s="27">
        <v>0</v>
      </c>
      <c r="V491" s="30">
        <f t="shared" si="23"/>
        <v>17</v>
      </c>
    </row>
    <row r="492" spans="1:22" ht="17.100000000000001" customHeight="1">
      <c r="A492" s="10" t="s">
        <v>14</v>
      </c>
      <c r="B492" s="10" t="s">
        <v>121</v>
      </c>
      <c r="C492" s="11" t="s">
        <v>122</v>
      </c>
      <c r="D492" s="149" t="str">
        <f t="shared" si="21"/>
        <v>r1_03 -  ul. Grabiszyńska</v>
      </c>
      <c r="E492" s="149" t="str">
        <f t="shared" si="22"/>
        <v>r1_03 -  ul. Grabiszyńska - W4 od ul. Szpitalnej - do centrum</v>
      </c>
      <c r="F492" s="10" t="s">
        <v>125</v>
      </c>
      <c r="G492" s="11" t="s">
        <v>126</v>
      </c>
      <c r="H492" s="149" t="s">
        <v>355</v>
      </c>
      <c r="I492" s="24" t="s">
        <v>117</v>
      </c>
      <c r="J492" s="25">
        <v>43207</v>
      </c>
      <c r="K492" s="26" t="s">
        <v>29</v>
      </c>
      <c r="L492" s="90">
        <v>0.125</v>
      </c>
      <c r="M492" s="27">
        <v>0</v>
      </c>
      <c r="N492" s="27">
        <v>8</v>
      </c>
      <c r="O492" s="27">
        <v>0</v>
      </c>
      <c r="P492" s="27">
        <v>0</v>
      </c>
      <c r="Q492" s="27">
        <v>1</v>
      </c>
      <c r="R492" s="27">
        <v>0</v>
      </c>
      <c r="S492" s="27">
        <v>0</v>
      </c>
      <c r="T492" s="27">
        <v>0</v>
      </c>
      <c r="U492" s="27">
        <v>0</v>
      </c>
      <c r="V492" s="30">
        <f t="shared" si="23"/>
        <v>9</v>
      </c>
    </row>
    <row r="493" spans="1:22" ht="17.100000000000001" customHeight="1">
      <c r="A493" s="10" t="s">
        <v>14</v>
      </c>
      <c r="B493" s="10" t="s">
        <v>121</v>
      </c>
      <c r="C493" s="11" t="s">
        <v>122</v>
      </c>
      <c r="D493" s="149" t="str">
        <f t="shared" si="21"/>
        <v>r1_03 -  ul. Grabiszyńska</v>
      </c>
      <c r="E493" s="149" t="str">
        <f t="shared" si="22"/>
        <v>r1_03 -  ul. Grabiszyńska - W4 od ul. Szpitalnej - do centrum</v>
      </c>
      <c r="F493" s="10" t="s">
        <v>125</v>
      </c>
      <c r="G493" s="11" t="s">
        <v>126</v>
      </c>
      <c r="H493" s="149" t="s">
        <v>355</v>
      </c>
      <c r="I493" s="24" t="s">
        <v>117</v>
      </c>
      <c r="J493" s="25">
        <v>43207</v>
      </c>
      <c r="K493" s="26" t="s">
        <v>30</v>
      </c>
      <c r="L493" s="90">
        <v>0.125</v>
      </c>
      <c r="M493" s="27">
        <v>0</v>
      </c>
      <c r="N493" s="27">
        <v>13</v>
      </c>
      <c r="O493" s="27">
        <v>1</v>
      </c>
      <c r="P493" s="27">
        <v>0</v>
      </c>
      <c r="Q493" s="27">
        <v>0</v>
      </c>
      <c r="R493" s="27">
        <v>1</v>
      </c>
      <c r="S493" s="27">
        <v>0</v>
      </c>
      <c r="T493" s="27">
        <v>0</v>
      </c>
      <c r="U493" s="27">
        <v>0</v>
      </c>
      <c r="V493" s="30">
        <f t="shared" si="23"/>
        <v>15</v>
      </c>
    </row>
    <row r="494" spans="1:22" ht="17.100000000000001" customHeight="1">
      <c r="A494" s="10" t="s">
        <v>14</v>
      </c>
      <c r="B494" s="10" t="s">
        <v>121</v>
      </c>
      <c r="C494" s="11" t="s">
        <v>122</v>
      </c>
      <c r="D494" s="149" t="str">
        <f t="shared" si="21"/>
        <v>r1_03 -  ul. Grabiszyńska</v>
      </c>
      <c r="E494" s="149" t="str">
        <f t="shared" si="22"/>
        <v>r1_03 -  ul. Grabiszyńska - W4 od ul. Szpitalnej - do centrum</v>
      </c>
      <c r="F494" s="10" t="s">
        <v>125</v>
      </c>
      <c r="G494" s="11" t="s">
        <v>126</v>
      </c>
      <c r="H494" s="149" t="s">
        <v>355</v>
      </c>
      <c r="I494" s="24" t="s">
        <v>117</v>
      </c>
      <c r="J494" s="25">
        <v>43207</v>
      </c>
      <c r="K494" s="26" t="s">
        <v>31</v>
      </c>
      <c r="L494" s="90">
        <v>0.16666666666666666</v>
      </c>
      <c r="M494" s="27">
        <v>0</v>
      </c>
      <c r="N494" s="27">
        <v>5</v>
      </c>
      <c r="O494" s="27">
        <v>1</v>
      </c>
      <c r="P494" s="27">
        <v>0</v>
      </c>
      <c r="Q494" s="27">
        <v>0</v>
      </c>
      <c r="R494" s="27">
        <v>0</v>
      </c>
      <c r="S494" s="27">
        <v>0</v>
      </c>
      <c r="T494" s="27">
        <v>0</v>
      </c>
      <c r="U494" s="27">
        <v>0</v>
      </c>
      <c r="V494" s="30">
        <f t="shared" si="23"/>
        <v>6</v>
      </c>
    </row>
    <row r="495" spans="1:22" ht="17.100000000000001" customHeight="1">
      <c r="A495" s="10" t="s">
        <v>14</v>
      </c>
      <c r="B495" s="10" t="s">
        <v>121</v>
      </c>
      <c r="C495" s="11" t="s">
        <v>122</v>
      </c>
      <c r="D495" s="149" t="str">
        <f t="shared" si="21"/>
        <v>r1_03 -  ul. Grabiszyńska</v>
      </c>
      <c r="E495" s="149" t="str">
        <f t="shared" si="22"/>
        <v>r1_03 -  ul. Grabiszyńska - W4 od ul. Szpitalnej - do centrum</v>
      </c>
      <c r="F495" s="10" t="s">
        <v>125</v>
      </c>
      <c r="G495" s="11" t="s">
        <v>126</v>
      </c>
      <c r="H495" s="149" t="s">
        <v>355</v>
      </c>
      <c r="I495" s="24" t="s">
        <v>117</v>
      </c>
      <c r="J495" s="25">
        <v>43207</v>
      </c>
      <c r="K495" s="26" t="s">
        <v>32</v>
      </c>
      <c r="L495" s="90">
        <v>0.16666666666666666</v>
      </c>
      <c r="M495" s="27">
        <v>0</v>
      </c>
      <c r="N495" s="27">
        <v>6</v>
      </c>
      <c r="O495" s="27">
        <v>1</v>
      </c>
      <c r="P495" s="27">
        <v>1</v>
      </c>
      <c r="Q495" s="27">
        <v>0</v>
      </c>
      <c r="R495" s="27">
        <v>1</v>
      </c>
      <c r="S495" s="27">
        <v>0</v>
      </c>
      <c r="T495" s="27">
        <v>0</v>
      </c>
      <c r="U495" s="27">
        <v>0</v>
      </c>
      <c r="V495" s="30">
        <f t="shared" si="23"/>
        <v>9</v>
      </c>
    </row>
    <row r="496" spans="1:22" ht="17.100000000000001" customHeight="1">
      <c r="A496" s="10" t="s">
        <v>14</v>
      </c>
      <c r="B496" s="10" t="s">
        <v>121</v>
      </c>
      <c r="C496" s="11" t="s">
        <v>122</v>
      </c>
      <c r="D496" s="149" t="str">
        <f t="shared" si="21"/>
        <v>r1_03 -  ul. Grabiszyńska</v>
      </c>
      <c r="E496" s="149" t="str">
        <f t="shared" si="22"/>
        <v>r1_03 -  ul. Grabiszyńska - W4 od ul. Szpitalnej - do centrum</v>
      </c>
      <c r="F496" s="10" t="s">
        <v>125</v>
      </c>
      <c r="G496" s="11" t="s">
        <v>126</v>
      </c>
      <c r="H496" s="149" t="s">
        <v>355</v>
      </c>
      <c r="I496" s="24" t="s">
        <v>117</v>
      </c>
      <c r="J496" s="25">
        <v>43207</v>
      </c>
      <c r="K496" s="26" t="s">
        <v>33</v>
      </c>
      <c r="L496" s="90">
        <v>0.16666666666666666</v>
      </c>
      <c r="M496" s="27">
        <v>0</v>
      </c>
      <c r="N496" s="27">
        <v>3</v>
      </c>
      <c r="O496" s="27">
        <v>1</v>
      </c>
      <c r="P496" s="27">
        <v>1</v>
      </c>
      <c r="Q496" s="27">
        <v>0</v>
      </c>
      <c r="R496" s="27">
        <v>0</v>
      </c>
      <c r="S496" s="27">
        <v>0</v>
      </c>
      <c r="T496" s="27">
        <v>0</v>
      </c>
      <c r="U496" s="27">
        <v>0</v>
      </c>
      <c r="V496" s="30">
        <f t="shared" si="23"/>
        <v>5</v>
      </c>
    </row>
    <row r="497" spans="1:22" ht="17.100000000000001" customHeight="1">
      <c r="A497" s="10" t="s">
        <v>14</v>
      </c>
      <c r="B497" s="10" t="s">
        <v>121</v>
      </c>
      <c r="C497" s="11" t="s">
        <v>122</v>
      </c>
      <c r="D497" s="149" t="str">
        <f t="shared" si="21"/>
        <v>r1_03 -  ul. Grabiszyńska</v>
      </c>
      <c r="E497" s="149" t="str">
        <f t="shared" si="22"/>
        <v>r1_03 -  ul. Grabiszyńska - W4 od ul. Szpitalnej - do centrum</v>
      </c>
      <c r="F497" s="10" t="s">
        <v>125</v>
      </c>
      <c r="G497" s="11" t="s">
        <v>126</v>
      </c>
      <c r="H497" s="149" t="s">
        <v>355</v>
      </c>
      <c r="I497" s="24" t="s">
        <v>117</v>
      </c>
      <c r="J497" s="25">
        <v>43207</v>
      </c>
      <c r="K497" s="26" t="s">
        <v>34</v>
      </c>
      <c r="L497" s="90">
        <v>0.16666666666666666</v>
      </c>
      <c r="M497" s="27">
        <v>0</v>
      </c>
      <c r="N497" s="27">
        <v>9</v>
      </c>
      <c r="O497" s="27">
        <v>1</v>
      </c>
      <c r="P497" s="27">
        <v>0</v>
      </c>
      <c r="Q497" s="27">
        <v>0</v>
      </c>
      <c r="R497" s="27">
        <v>1</v>
      </c>
      <c r="S497" s="27">
        <v>0</v>
      </c>
      <c r="T497" s="27">
        <v>0</v>
      </c>
      <c r="U497" s="27">
        <v>0</v>
      </c>
      <c r="V497" s="30">
        <f t="shared" si="23"/>
        <v>11</v>
      </c>
    </row>
    <row r="498" spans="1:22" ht="17.100000000000001" customHeight="1">
      <c r="A498" s="10" t="s">
        <v>14</v>
      </c>
      <c r="B498" s="10" t="s">
        <v>121</v>
      </c>
      <c r="C498" s="11" t="s">
        <v>122</v>
      </c>
      <c r="D498" s="149" t="str">
        <f t="shared" si="21"/>
        <v>r1_03 -  ul. Grabiszyńska</v>
      </c>
      <c r="E498" s="149" t="str">
        <f t="shared" si="22"/>
        <v>r1_03 -  ul. Grabiszyńska - W4 od ul. Szpitalnej - do centrum</v>
      </c>
      <c r="F498" s="10" t="s">
        <v>125</v>
      </c>
      <c r="G498" s="11" t="s">
        <v>126</v>
      </c>
      <c r="H498" s="149" t="s">
        <v>355</v>
      </c>
      <c r="I498" s="24" t="s">
        <v>117</v>
      </c>
      <c r="J498" s="25">
        <v>43207</v>
      </c>
      <c r="K498" s="26" t="s">
        <v>35</v>
      </c>
      <c r="L498" s="90">
        <v>0.20833333333333401</v>
      </c>
      <c r="M498" s="27">
        <v>0</v>
      </c>
      <c r="N498" s="27">
        <v>7</v>
      </c>
      <c r="O498" s="27">
        <v>1</v>
      </c>
      <c r="P498" s="27">
        <v>0</v>
      </c>
      <c r="Q498" s="27">
        <v>0</v>
      </c>
      <c r="R498" s="27">
        <v>0</v>
      </c>
      <c r="S498" s="27">
        <v>0</v>
      </c>
      <c r="T498" s="27">
        <v>1</v>
      </c>
      <c r="U498" s="27">
        <v>0</v>
      </c>
      <c r="V498" s="30">
        <f t="shared" si="23"/>
        <v>9</v>
      </c>
    </row>
    <row r="499" spans="1:22" ht="17.100000000000001" customHeight="1">
      <c r="A499" s="10" t="s">
        <v>14</v>
      </c>
      <c r="B499" s="10" t="s">
        <v>121</v>
      </c>
      <c r="C499" s="11" t="s">
        <v>122</v>
      </c>
      <c r="D499" s="149" t="str">
        <f t="shared" si="21"/>
        <v>r1_03 -  ul. Grabiszyńska</v>
      </c>
      <c r="E499" s="149" t="str">
        <f t="shared" si="22"/>
        <v>r1_03 -  ul. Grabiszyńska - W4 od ul. Szpitalnej - do centrum</v>
      </c>
      <c r="F499" s="10" t="s">
        <v>125</v>
      </c>
      <c r="G499" s="11" t="s">
        <v>126</v>
      </c>
      <c r="H499" s="149" t="s">
        <v>355</v>
      </c>
      <c r="I499" s="24" t="s">
        <v>117</v>
      </c>
      <c r="J499" s="25">
        <v>43207</v>
      </c>
      <c r="K499" s="26" t="s">
        <v>36</v>
      </c>
      <c r="L499" s="90">
        <v>0.20833333333333401</v>
      </c>
      <c r="M499" s="27">
        <v>0</v>
      </c>
      <c r="N499" s="27">
        <v>9</v>
      </c>
      <c r="O499" s="27">
        <v>5</v>
      </c>
      <c r="P499" s="27">
        <v>0</v>
      </c>
      <c r="Q499" s="27">
        <v>1</v>
      </c>
      <c r="R499" s="27">
        <v>2</v>
      </c>
      <c r="S499" s="27">
        <v>0</v>
      </c>
      <c r="T499" s="27">
        <v>0</v>
      </c>
      <c r="U499" s="27">
        <v>0</v>
      </c>
      <c r="V499" s="30">
        <f t="shared" si="23"/>
        <v>17</v>
      </c>
    </row>
    <row r="500" spans="1:22" ht="17.100000000000001" customHeight="1">
      <c r="A500" s="10" t="s">
        <v>14</v>
      </c>
      <c r="B500" s="10" t="s">
        <v>121</v>
      </c>
      <c r="C500" s="11" t="s">
        <v>122</v>
      </c>
      <c r="D500" s="149" t="str">
        <f t="shared" si="21"/>
        <v>r1_03 -  ul. Grabiszyńska</v>
      </c>
      <c r="E500" s="149" t="str">
        <f t="shared" si="22"/>
        <v>r1_03 -  ul. Grabiszyńska - W4 od ul. Szpitalnej - do centrum</v>
      </c>
      <c r="F500" s="10" t="s">
        <v>125</v>
      </c>
      <c r="G500" s="11" t="s">
        <v>126</v>
      </c>
      <c r="H500" s="149" t="s">
        <v>355</v>
      </c>
      <c r="I500" s="24" t="s">
        <v>117</v>
      </c>
      <c r="J500" s="25">
        <v>43207</v>
      </c>
      <c r="K500" s="26" t="s">
        <v>37</v>
      </c>
      <c r="L500" s="90">
        <v>0.20833333333333401</v>
      </c>
      <c r="M500" s="27">
        <v>0</v>
      </c>
      <c r="N500" s="27">
        <v>17</v>
      </c>
      <c r="O500" s="27">
        <v>6</v>
      </c>
      <c r="P500" s="27">
        <v>0</v>
      </c>
      <c r="Q500" s="27">
        <v>0</v>
      </c>
      <c r="R500" s="27">
        <v>0</v>
      </c>
      <c r="S500" s="27">
        <v>0</v>
      </c>
      <c r="T500" s="27">
        <v>1</v>
      </c>
      <c r="U500" s="27">
        <v>0</v>
      </c>
      <c r="V500" s="30">
        <f t="shared" si="23"/>
        <v>24</v>
      </c>
    </row>
    <row r="501" spans="1:22" ht="17.100000000000001" customHeight="1">
      <c r="A501" s="10" t="s">
        <v>14</v>
      </c>
      <c r="B501" s="10" t="s">
        <v>121</v>
      </c>
      <c r="C501" s="11" t="s">
        <v>122</v>
      </c>
      <c r="D501" s="149" t="str">
        <f t="shared" si="21"/>
        <v>r1_03 -  ul. Grabiszyńska</v>
      </c>
      <c r="E501" s="149" t="str">
        <f t="shared" si="22"/>
        <v>r1_03 -  ul. Grabiszyńska - W4 od ul. Szpitalnej - do centrum</v>
      </c>
      <c r="F501" s="10" t="s">
        <v>125</v>
      </c>
      <c r="G501" s="11" t="s">
        <v>126</v>
      </c>
      <c r="H501" s="149" t="s">
        <v>355</v>
      </c>
      <c r="I501" s="24" t="s">
        <v>117</v>
      </c>
      <c r="J501" s="25">
        <v>43207</v>
      </c>
      <c r="K501" s="26" t="s">
        <v>38</v>
      </c>
      <c r="L501" s="90">
        <v>0.20833333333333401</v>
      </c>
      <c r="M501" s="27">
        <v>0</v>
      </c>
      <c r="N501" s="27">
        <v>24</v>
      </c>
      <c r="O501" s="27">
        <v>3</v>
      </c>
      <c r="P501" s="27">
        <v>1</v>
      </c>
      <c r="Q501" s="27">
        <v>0</v>
      </c>
      <c r="R501" s="27">
        <v>0</v>
      </c>
      <c r="S501" s="27">
        <v>0</v>
      </c>
      <c r="T501" s="27">
        <v>0</v>
      </c>
      <c r="U501" s="27">
        <v>0</v>
      </c>
      <c r="V501" s="30">
        <f t="shared" si="23"/>
        <v>28</v>
      </c>
    </row>
    <row r="502" spans="1:22" ht="17.100000000000001" customHeight="1">
      <c r="A502" s="10" t="s">
        <v>14</v>
      </c>
      <c r="B502" s="10" t="s">
        <v>121</v>
      </c>
      <c r="C502" s="11" t="s">
        <v>122</v>
      </c>
      <c r="D502" s="149" t="str">
        <f t="shared" si="21"/>
        <v>r1_03 -  ul. Grabiszyńska</v>
      </c>
      <c r="E502" s="149" t="str">
        <f t="shared" si="22"/>
        <v>r1_03 -  ul. Grabiszyńska - W4 od ul. Szpitalnej - do centrum</v>
      </c>
      <c r="F502" s="10" t="s">
        <v>125</v>
      </c>
      <c r="G502" s="11" t="s">
        <v>126</v>
      </c>
      <c r="H502" s="149" t="s">
        <v>355</v>
      </c>
      <c r="I502" s="24" t="s">
        <v>117</v>
      </c>
      <c r="J502" s="25">
        <v>43207</v>
      </c>
      <c r="K502" s="26" t="s">
        <v>39</v>
      </c>
      <c r="L502" s="90">
        <v>0.25</v>
      </c>
      <c r="M502" s="27">
        <v>0</v>
      </c>
      <c r="N502" s="27">
        <v>40</v>
      </c>
      <c r="O502" s="27">
        <v>5</v>
      </c>
      <c r="P502" s="27">
        <v>1</v>
      </c>
      <c r="Q502" s="27">
        <v>0</v>
      </c>
      <c r="R502" s="27">
        <v>0</v>
      </c>
      <c r="S502" s="27">
        <v>0</v>
      </c>
      <c r="T502" s="27">
        <v>2</v>
      </c>
      <c r="U502" s="27">
        <v>0</v>
      </c>
      <c r="V502" s="30">
        <f t="shared" si="23"/>
        <v>48</v>
      </c>
    </row>
    <row r="503" spans="1:22" ht="17.100000000000001" customHeight="1">
      <c r="A503" s="10" t="s">
        <v>14</v>
      </c>
      <c r="B503" s="10" t="s">
        <v>121</v>
      </c>
      <c r="C503" s="11" t="s">
        <v>122</v>
      </c>
      <c r="D503" s="149" t="str">
        <f t="shared" si="21"/>
        <v>r1_03 -  ul. Grabiszyńska</v>
      </c>
      <c r="E503" s="149" t="str">
        <f t="shared" si="22"/>
        <v>r1_03 -  ul. Grabiszyńska - W4 od ul. Szpitalnej - do centrum</v>
      </c>
      <c r="F503" s="10" t="s">
        <v>125</v>
      </c>
      <c r="G503" s="11" t="s">
        <v>126</v>
      </c>
      <c r="H503" s="149" t="s">
        <v>355</v>
      </c>
      <c r="I503" s="24" t="s">
        <v>117</v>
      </c>
      <c r="J503" s="25">
        <v>43207</v>
      </c>
      <c r="K503" s="26" t="s">
        <v>40</v>
      </c>
      <c r="L503" s="90">
        <v>0.25</v>
      </c>
      <c r="M503" s="27">
        <v>0</v>
      </c>
      <c r="N503" s="27">
        <v>66</v>
      </c>
      <c r="O503" s="27">
        <v>11</v>
      </c>
      <c r="P503" s="27">
        <v>0</v>
      </c>
      <c r="Q503" s="27">
        <v>0</v>
      </c>
      <c r="R503" s="27">
        <v>0</v>
      </c>
      <c r="S503" s="27">
        <v>0</v>
      </c>
      <c r="T503" s="27">
        <v>0</v>
      </c>
      <c r="U503" s="27">
        <v>0</v>
      </c>
      <c r="V503" s="30">
        <f t="shared" si="23"/>
        <v>77</v>
      </c>
    </row>
    <row r="504" spans="1:22" ht="17.100000000000001" customHeight="1">
      <c r="A504" s="10" t="s">
        <v>14</v>
      </c>
      <c r="B504" s="10" t="s">
        <v>121</v>
      </c>
      <c r="C504" s="11" t="s">
        <v>122</v>
      </c>
      <c r="D504" s="149" t="str">
        <f t="shared" si="21"/>
        <v>r1_03 -  ul. Grabiszyńska</v>
      </c>
      <c r="E504" s="149" t="str">
        <f t="shared" si="22"/>
        <v>r1_03 -  ul. Grabiszyńska - W4 od ul. Szpitalnej - do centrum</v>
      </c>
      <c r="F504" s="10" t="s">
        <v>125</v>
      </c>
      <c r="G504" s="11" t="s">
        <v>126</v>
      </c>
      <c r="H504" s="149" t="s">
        <v>355</v>
      </c>
      <c r="I504" s="24" t="s">
        <v>117</v>
      </c>
      <c r="J504" s="25">
        <v>43207</v>
      </c>
      <c r="K504" s="26" t="s">
        <v>41</v>
      </c>
      <c r="L504" s="90">
        <v>0.25</v>
      </c>
      <c r="M504" s="27">
        <v>0</v>
      </c>
      <c r="N504" s="27">
        <v>82</v>
      </c>
      <c r="O504" s="27">
        <v>7</v>
      </c>
      <c r="P504" s="27">
        <v>0</v>
      </c>
      <c r="Q504" s="27">
        <v>0</v>
      </c>
      <c r="R504" s="27">
        <v>0</v>
      </c>
      <c r="S504" s="27">
        <v>0</v>
      </c>
      <c r="T504" s="27">
        <v>3</v>
      </c>
      <c r="U504" s="27">
        <v>0</v>
      </c>
      <c r="V504" s="30">
        <f t="shared" si="23"/>
        <v>92</v>
      </c>
    </row>
    <row r="505" spans="1:22" ht="17.100000000000001" customHeight="1">
      <c r="A505" s="10" t="s">
        <v>14</v>
      </c>
      <c r="B505" s="10" t="s">
        <v>121</v>
      </c>
      <c r="C505" s="11" t="s">
        <v>122</v>
      </c>
      <c r="D505" s="149" t="str">
        <f t="shared" si="21"/>
        <v>r1_03 -  ul. Grabiszyńska</v>
      </c>
      <c r="E505" s="149" t="str">
        <f t="shared" si="22"/>
        <v>r1_03 -  ul. Grabiszyńska - W4 od ul. Szpitalnej - do centrum</v>
      </c>
      <c r="F505" s="10" t="s">
        <v>125</v>
      </c>
      <c r="G505" s="11" t="s">
        <v>126</v>
      </c>
      <c r="H505" s="149" t="s">
        <v>355</v>
      </c>
      <c r="I505" s="24" t="s">
        <v>117</v>
      </c>
      <c r="J505" s="25">
        <v>43207</v>
      </c>
      <c r="K505" s="26" t="s">
        <v>42</v>
      </c>
      <c r="L505" s="90">
        <v>0.25</v>
      </c>
      <c r="M505" s="27">
        <v>1</v>
      </c>
      <c r="N505" s="27">
        <v>86</v>
      </c>
      <c r="O505" s="27">
        <v>9</v>
      </c>
      <c r="P505" s="27">
        <v>2</v>
      </c>
      <c r="Q505" s="27">
        <v>0</v>
      </c>
      <c r="R505" s="27">
        <v>0</v>
      </c>
      <c r="S505" s="27">
        <v>0</v>
      </c>
      <c r="T505" s="27">
        <v>1</v>
      </c>
      <c r="U505" s="27">
        <v>2</v>
      </c>
      <c r="V505" s="30">
        <f t="shared" si="23"/>
        <v>101</v>
      </c>
    </row>
    <row r="506" spans="1:22" ht="17.100000000000001" customHeight="1">
      <c r="A506" s="10" t="s">
        <v>14</v>
      </c>
      <c r="B506" s="10" t="s">
        <v>121</v>
      </c>
      <c r="C506" s="11" t="s">
        <v>122</v>
      </c>
      <c r="D506" s="149" t="str">
        <f t="shared" si="21"/>
        <v>r1_03 -  ul. Grabiszyńska</v>
      </c>
      <c r="E506" s="149" t="str">
        <f t="shared" si="22"/>
        <v>r1_03 -  ul. Grabiszyńska - W4 od ul. Szpitalnej - do centrum</v>
      </c>
      <c r="F506" s="10" t="s">
        <v>125</v>
      </c>
      <c r="G506" s="11" t="s">
        <v>126</v>
      </c>
      <c r="H506" s="149" t="s">
        <v>355</v>
      </c>
      <c r="I506" s="24" t="s">
        <v>117</v>
      </c>
      <c r="J506" s="25">
        <v>43207</v>
      </c>
      <c r="K506" s="26" t="s">
        <v>43</v>
      </c>
      <c r="L506" s="90">
        <v>0.29166666666666669</v>
      </c>
      <c r="M506" s="27">
        <v>0</v>
      </c>
      <c r="N506" s="27">
        <v>106</v>
      </c>
      <c r="O506" s="27">
        <v>10</v>
      </c>
      <c r="P506" s="27">
        <v>0</v>
      </c>
      <c r="Q506" s="27">
        <v>0</v>
      </c>
      <c r="R506" s="27">
        <v>0</v>
      </c>
      <c r="S506" s="27">
        <v>0</v>
      </c>
      <c r="T506" s="27">
        <v>2</v>
      </c>
      <c r="U506" s="27">
        <v>0</v>
      </c>
      <c r="V506" s="30">
        <f t="shared" si="23"/>
        <v>118</v>
      </c>
    </row>
    <row r="507" spans="1:22" ht="17.100000000000001" customHeight="1">
      <c r="A507" s="10" t="s">
        <v>14</v>
      </c>
      <c r="B507" s="10" t="s">
        <v>121</v>
      </c>
      <c r="C507" s="11" t="s">
        <v>122</v>
      </c>
      <c r="D507" s="149" t="str">
        <f t="shared" si="21"/>
        <v>r1_03 -  ul. Grabiszyńska</v>
      </c>
      <c r="E507" s="149" t="str">
        <f t="shared" si="22"/>
        <v>r1_03 -  ul. Grabiszyńska - W4 od ul. Szpitalnej - do centrum</v>
      </c>
      <c r="F507" s="10" t="s">
        <v>125</v>
      </c>
      <c r="G507" s="11" t="s">
        <v>126</v>
      </c>
      <c r="H507" s="149" t="s">
        <v>355</v>
      </c>
      <c r="I507" s="24" t="s">
        <v>117</v>
      </c>
      <c r="J507" s="25">
        <v>43207</v>
      </c>
      <c r="K507" s="26" t="s">
        <v>44</v>
      </c>
      <c r="L507" s="90">
        <v>0.29166666666666669</v>
      </c>
      <c r="M507" s="27">
        <v>0</v>
      </c>
      <c r="N507" s="27">
        <v>177</v>
      </c>
      <c r="O507" s="27">
        <v>15</v>
      </c>
      <c r="P507" s="27">
        <v>0</v>
      </c>
      <c r="Q507" s="27">
        <v>0</v>
      </c>
      <c r="R507" s="27">
        <v>0</v>
      </c>
      <c r="S507" s="27">
        <v>0</v>
      </c>
      <c r="T507" s="27">
        <v>7</v>
      </c>
      <c r="U507" s="27">
        <v>0</v>
      </c>
      <c r="V507" s="30">
        <f t="shared" si="23"/>
        <v>199</v>
      </c>
    </row>
    <row r="508" spans="1:22" ht="17.100000000000001" customHeight="1">
      <c r="A508" s="10" t="s">
        <v>14</v>
      </c>
      <c r="B508" s="10" t="s">
        <v>121</v>
      </c>
      <c r="C508" s="11" t="s">
        <v>122</v>
      </c>
      <c r="D508" s="149" t="str">
        <f t="shared" si="21"/>
        <v>r1_03 -  ul. Grabiszyńska</v>
      </c>
      <c r="E508" s="149" t="str">
        <f t="shared" si="22"/>
        <v>r1_03 -  ul. Grabiszyńska - W4 od ul. Szpitalnej - do centrum</v>
      </c>
      <c r="F508" s="10" t="s">
        <v>125</v>
      </c>
      <c r="G508" s="11" t="s">
        <v>126</v>
      </c>
      <c r="H508" s="149" t="s">
        <v>355</v>
      </c>
      <c r="I508" s="24" t="s">
        <v>117</v>
      </c>
      <c r="J508" s="25">
        <v>43207</v>
      </c>
      <c r="K508" s="26" t="s">
        <v>45</v>
      </c>
      <c r="L508" s="90">
        <v>0.29166666666666669</v>
      </c>
      <c r="M508" s="27">
        <v>2</v>
      </c>
      <c r="N508" s="27">
        <v>233</v>
      </c>
      <c r="O508" s="27">
        <v>14</v>
      </c>
      <c r="P508" s="27">
        <v>0</v>
      </c>
      <c r="Q508" s="27">
        <v>0</v>
      </c>
      <c r="R508" s="27">
        <v>1</v>
      </c>
      <c r="S508" s="27">
        <v>0</v>
      </c>
      <c r="T508" s="27">
        <v>8</v>
      </c>
      <c r="U508" s="27">
        <v>1</v>
      </c>
      <c r="V508" s="30">
        <f t="shared" si="23"/>
        <v>259</v>
      </c>
    </row>
    <row r="509" spans="1:22" ht="17.100000000000001" customHeight="1">
      <c r="A509" s="10" t="s">
        <v>14</v>
      </c>
      <c r="B509" s="10" t="s">
        <v>121</v>
      </c>
      <c r="C509" s="11" t="s">
        <v>122</v>
      </c>
      <c r="D509" s="149" t="str">
        <f t="shared" si="21"/>
        <v>r1_03 -  ul. Grabiszyńska</v>
      </c>
      <c r="E509" s="149" t="str">
        <f t="shared" si="22"/>
        <v>r1_03 -  ul. Grabiszyńska - W4 od ul. Szpitalnej - do centrum</v>
      </c>
      <c r="F509" s="10" t="s">
        <v>125</v>
      </c>
      <c r="G509" s="11" t="s">
        <v>126</v>
      </c>
      <c r="H509" s="149" t="s">
        <v>355</v>
      </c>
      <c r="I509" s="24" t="s">
        <v>117</v>
      </c>
      <c r="J509" s="25">
        <v>43207</v>
      </c>
      <c r="K509" s="26" t="s">
        <v>46</v>
      </c>
      <c r="L509" s="90">
        <v>0.29166666666666669</v>
      </c>
      <c r="M509" s="27">
        <v>0</v>
      </c>
      <c r="N509" s="27">
        <v>239</v>
      </c>
      <c r="O509" s="27">
        <v>16</v>
      </c>
      <c r="P509" s="27">
        <v>1</v>
      </c>
      <c r="Q509" s="27">
        <v>0</v>
      </c>
      <c r="R509" s="27">
        <v>2</v>
      </c>
      <c r="S509" s="27">
        <v>0</v>
      </c>
      <c r="T509" s="27">
        <v>12</v>
      </c>
      <c r="U509" s="27">
        <v>0</v>
      </c>
      <c r="V509" s="30">
        <f t="shared" si="23"/>
        <v>270</v>
      </c>
    </row>
    <row r="510" spans="1:22" ht="17.100000000000001" customHeight="1">
      <c r="A510" s="10" t="s">
        <v>14</v>
      </c>
      <c r="B510" s="10" t="s">
        <v>121</v>
      </c>
      <c r="C510" s="11" t="s">
        <v>122</v>
      </c>
      <c r="D510" s="149" t="str">
        <f t="shared" si="21"/>
        <v>r1_03 -  ul. Grabiszyńska</v>
      </c>
      <c r="E510" s="149" t="str">
        <f t="shared" si="22"/>
        <v>r1_03 -  ul. Grabiszyńska - W4 od ul. Szpitalnej - do centrum</v>
      </c>
      <c r="F510" s="10" t="s">
        <v>125</v>
      </c>
      <c r="G510" s="11" t="s">
        <v>126</v>
      </c>
      <c r="H510" s="149" t="s">
        <v>355</v>
      </c>
      <c r="I510" s="24" t="s">
        <v>117</v>
      </c>
      <c r="J510" s="25">
        <v>43207</v>
      </c>
      <c r="K510" s="26" t="s">
        <v>47</v>
      </c>
      <c r="L510" s="90">
        <v>0.33333333333333398</v>
      </c>
      <c r="M510" s="27">
        <v>1</v>
      </c>
      <c r="N510" s="27">
        <v>278</v>
      </c>
      <c r="O510" s="27">
        <v>11</v>
      </c>
      <c r="P510" s="27">
        <v>1</v>
      </c>
      <c r="Q510" s="27">
        <v>0</v>
      </c>
      <c r="R510" s="27">
        <v>0</v>
      </c>
      <c r="S510" s="27">
        <v>0</v>
      </c>
      <c r="T510" s="27">
        <v>17</v>
      </c>
      <c r="U510" s="27">
        <v>0</v>
      </c>
      <c r="V510" s="30">
        <f t="shared" si="23"/>
        <v>308</v>
      </c>
    </row>
    <row r="511" spans="1:22" ht="17.100000000000001" customHeight="1">
      <c r="A511" s="10" t="s">
        <v>14</v>
      </c>
      <c r="B511" s="10" t="s">
        <v>121</v>
      </c>
      <c r="C511" s="11" t="s">
        <v>122</v>
      </c>
      <c r="D511" s="149" t="str">
        <f t="shared" si="21"/>
        <v>r1_03 -  ul. Grabiszyńska</v>
      </c>
      <c r="E511" s="149" t="str">
        <f t="shared" si="22"/>
        <v>r1_03 -  ul. Grabiszyńska - W4 od ul. Szpitalnej - do centrum</v>
      </c>
      <c r="F511" s="10" t="s">
        <v>125</v>
      </c>
      <c r="G511" s="11" t="s">
        <v>126</v>
      </c>
      <c r="H511" s="149" t="s">
        <v>355</v>
      </c>
      <c r="I511" s="24" t="s">
        <v>117</v>
      </c>
      <c r="J511" s="25">
        <v>43207</v>
      </c>
      <c r="K511" s="26" t="s">
        <v>48</v>
      </c>
      <c r="L511" s="90">
        <v>0.33333333333333398</v>
      </c>
      <c r="M511" s="27">
        <v>2</v>
      </c>
      <c r="N511" s="27">
        <v>306</v>
      </c>
      <c r="O511" s="27">
        <v>6</v>
      </c>
      <c r="P511" s="27">
        <v>0</v>
      </c>
      <c r="Q511" s="27">
        <v>0</v>
      </c>
      <c r="R511" s="27">
        <v>0</v>
      </c>
      <c r="S511" s="27">
        <v>0</v>
      </c>
      <c r="T511" s="27">
        <v>9</v>
      </c>
      <c r="U511" s="27">
        <v>0</v>
      </c>
      <c r="V511" s="30">
        <f t="shared" si="23"/>
        <v>323</v>
      </c>
    </row>
    <row r="512" spans="1:22" ht="17.100000000000001" customHeight="1">
      <c r="A512" s="10" t="s">
        <v>14</v>
      </c>
      <c r="B512" s="10" t="s">
        <v>121</v>
      </c>
      <c r="C512" s="11" t="s">
        <v>122</v>
      </c>
      <c r="D512" s="149" t="str">
        <f t="shared" si="21"/>
        <v>r1_03 -  ul. Grabiszyńska</v>
      </c>
      <c r="E512" s="149" t="str">
        <f t="shared" si="22"/>
        <v>r1_03 -  ul. Grabiszyńska - W4 od ul. Szpitalnej - do centrum</v>
      </c>
      <c r="F512" s="10" t="s">
        <v>125</v>
      </c>
      <c r="G512" s="11" t="s">
        <v>126</v>
      </c>
      <c r="H512" s="149" t="s">
        <v>355</v>
      </c>
      <c r="I512" s="24" t="s">
        <v>117</v>
      </c>
      <c r="J512" s="25">
        <v>43207</v>
      </c>
      <c r="K512" s="26" t="s">
        <v>49</v>
      </c>
      <c r="L512" s="90">
        <v>0.33333333333333398</v>
      </c>
      <c r="M512" s="27">
        <v>6</v>
      </c>
      <c r="N512" s="27">
        <v>210</v>
      </c>
      <c r="O512" s="27">
        <v>12</v>
      </c>
      <c r="P512" s="27">
        <v>2</v>
      </c>
      <c r="Q512" s="27">
        <v>0</v>
      </c>
      <c r="R512" s="27">
        <v>0</v>
      </c>
      <c r="S512" s="27">
        <v>0</v>
      </c>
      <c r="T512" s="27">
        <v>15</v>
      </c>
      <c r="U512" s="27">
        <v>0</v>
      </c>
      <c r="V512" s="30">
        <f t="shared" si="23"/>
        <v>245</v>
      </c>
    </row>
    <row r="513" spans="1:22" ht="17.100000000000001" customHeight="1">
      <c r="A513" s="10" t="s">
        <v>14</v>
      </c>
      <c r="B513" s="10" t="s">
        <v>121</v>
      </c>
      <c r="C513" s="11" t="s">
        <v>122</v>
      </c>
      <c r="D513" s="149" t="str">
        <f t="shared" si="21"/>
        <v>r1_03 -  ul. Grabiszyńska</v>
      </c>
      <c r="E513" s="149" t="str">
        <f t="shared" si="22"/>
        <v>r1_03 -  ul. Grabiszyńska - W4 od ul. Szpitalnej - do centrum</v>
      </c>
      <c r="F513" s="10" t="s">
        <v>125</v>
      </c>
      <c r="G513" s="11" t="s">
        <v>126</v>
      </c>
      <c r="H513" s="149" t="s">
        <v>355</v>
      </c>
      <c r="I513" s="24" t="s">
        <v>117</v>
      </c>
      <c r="J513" s="25">
        <v>43207</v>
      </c>
      <c r="K513" s="26" t="s">
        <v>50</v>
      </c>
      <c r="L513" s="90">
        <v>0.33333333333333398</v>
      </c>
      <c r="M513" s="27">
        <v>7</v>
      </c>
      <c r="N513" s="27">
        <v>196</v>
      </c>
      <c r="O513" s="27">
        <v>9</v>
      </c>
      <c r="P513" s="27">
        <v>1</v>
      </c>
      <c r="Q513" s="27">
        <v>0</v>
      </c>
      <c r="R513" s="27">
        <v>2</v>
      </c>
      <c r="S513" s="27">
        <v>0</v>
      </c>
      <c r="T513" s="27">
        <v>24</v>
      </c>
      <c r="U513" s="27">
        <v>0</v>
      </c>
      <c r="V513" s="30">
        <f t="shared" si="23"/>
        <v>239</v>
      </c>
    </row>
    <row r="514" spans="1:22" ht="17.100000000000001" customHeight="1">
      <c r="A514" s="10" t="s">
        <v>14</v>
      </c>
      <c r="B514" s="10" t="s">
        <v>121</v>
      </c>
      <c r="C514" s="11" t="s">
        <v>122</v>
      </c>
      <c r="D514" s="149" t="str">
        <f t="shared" si="21"/>
        <v>r1_03 -  ul. Grabiszyńska</v>
      </c>
      <c r="E514" s="149" t="str">
        <f t="shared" si="22"/>
        <v>r1_03 -  ul. Grabiszyńska - W4 od ul. Szpitalnej - do centrum</v>
      </c>
      <c r="F514" s="10" t="s">
        <v>125</v>
      </c>
      <c r="G514" s="11" t="s">
        <v>126</v>
      </c>
      <c r="H514" s="149" t="s">
        <v>355</v>
      </c>
      <c r="I514" s="24" t="s">
        <v>117</v>
      </c>
      <c r="J514" s="25">
        <v>43207</v>
      </c>
      <c r="K514" s="26" t="s">
        <v>51</v>
      </c>
      <c r="L514" s="90">
        <v>0.375</v>
      </c>
      <c r="M514" s="27">
        <v>3</v>
      </c>
      <c r="N514" s="27">
        <v>250</v>
      </c>
      <c r="O514" s="27">
        <v>9</v>
      </c>
      <c r="P514" s="27">
        <v>2</v>
      </c>
      <c r="Q514" s="27">
        <v>0</v>
      </c>
      <c r="R514" s="27">
        <v>0</v>
      </c>
      <c r="S514" s="27">
        <v>0</v>
      </c>
      <c r="T514" s="27">
        <v>16</v>
      </c>
      <c r="U514" s="27">
        <v>1</v>
      </c>
      <c r="V514" s="30">
        <f t="shared" si="23"/>
        <v>281</v>
      </c>
    </row>
    <row r="515" spans="1:22" ht="17.100000000000001" customHeight="1">
      <c r="A515" s="10" t="s">
        <v>14</v>
      </c>
      <c r="B515" s="10" t="s">
        <v>121</v>
      </c>
      <c r="C515" s="11" t="s">
        <v>122</v>
      </c>
      <c r="D515" s="149" t="str">
        <f t="shared" ref="D515:D578" si="24">CONCATENATE(B515," -  ",C515,)</f>
        <v>r1_03 -  ul. Grabiszyńska</v>
      </c>
      <c r="E515" s="149" t="str">
        <f t="shared" ref="E515:E578" si="25">CONCATENATE(B515," -  ",C515," - ",H515)</f>
        <v>r1_03 -  ul. Grabiszyńska - W4 od ul. Szpitalnej - do centrum</v>
      </c>
      <c r="F515" s="10" t="s">
        <v>125</v>
      </c>
      <c r="G515" s="11" t="s">
        <v>126</v>
      </c>
      <c r="H515" s="149" t="s">
        <v>355</v>
      </c>
      <c r="I515" s="24" t="s">
        <v>117</v>
      </c>
      <c r="J515" s="25">
        <v>43207</v>
      </c>
      <c r="K515" s="26" t="s">
        <v>52</v>
      </c>
      <c r="L515" s="90">
        <v>0.375</v>
      </c>
      <c r="M515" s="27">
        <v>7</v>
      </c>
      <c r="N515" s="27">
        <v>199</v>
      </c>
      <c r="O515" s="27">
        <v>21</v>
      </c>
      <c r="P515" s="27">
        <v>2</v>
      </c>
      <c r="Q515" s="27">
        <v>0</v>
      </c>
      <c r="R515" s="27">
        <v>1</v>
      </c>
      <c r="S515" s="27">
        <v>0</v>
      </c>
      <c r="T515" s="27">
        <v>21</v>
      </c>
      <c r="U515" s="27">
        <v>0</v>
      </c>
      <c r="V515" s="30">
        <f t="shared" ref="V515:V578" si="26">SUM(M515:U515)</f>
        <v>251</v>
      </c>
    </row>
    <row r="516" spans="1:22" ht="17.100000000000001" customHeight="1">
      <c r="A516" s="10" t="s">
        <v>14</v>
      </c>
      <c r="B516" s="10" t="s">
        <v>121</v>
      </c>
      <c r="C516" s="11" t="s">
        <v>122</v>
      </c>
      <c r="D516" s="149" t="str">
        <f t="shared" si="24"/>
        <v>r1_03 -  ul. Grabiszyńska</v>
      </c>
      <c r="E516" s="149" t="str">
        <f t="shared" si="25"/>
        <v>r1_03 -  ul. Grabiszyńska - W4 od ul. Szpitalnej - do centrum</v>
      </c>
      <c r="F516" s="10" t="s">
        <v>125</v>
      </c>
      <c r="G516" s="11" t="s">
        <v>126</v>
      </c>
      <c r="H516" s="149" t="s">
        <v>355</v>
      </c>
      <c r="I516" s="24" t="s">
        <v>117</v>
      </c>
      <c r="J516" s="25">
        <v>43207</v>
      </c>
      <c r="K516" s="26" t="s">
        <v>53</v>
      </c>
      <c r="L516" s="90">
        <v>0.375</v>
      </c>
      <c r="M516" s="27">
        <v>3</v>
      </c>
      <c r="N516" s="27">
        <v>232</v>
      </c>
      <c r="O516" s="27">
        <v>9</v>
      </c>
      <c r="P516" s="27">
        <v>2</v>
      </c>
      <c r="Q516" s="27">
        <v>0</v>
      </c>
      <c r="R516" s="27">
        <v>0</v>
      </c>
      <c r="S516" s="27">
        <v>0</v>
      </c>
      <c r="T516" s="27">
        <v>10</v>
      </c>
      <c r="U516" s="27">
        <v>0</v>
      </c>
      <c r="V516" s="30">
        <f t="shared" si="26"/>
        <v>256</v>
      </c>
    </row>
    <row r="517" spans="1:22" ht="17.100000000000001" customHeight="1">
      <c r="A517" s="10" t="s">
        <v>14</v>
      </c>
      <c r="B517" s="10" t="s">
        <v>121</v>
      </c>
      <c r="C517" s="11" t="s">
        <v>122</v>
      </c>
      <c r="D517" s="149" t="str">
        <f t="shared" si="24"/>
        <v>r1_03 -  ul. Grabiszyńska</v>
      </c>
      <c r="E517" s="149" t="str">
        <f t="shared" si="25"/>
        <v>r1_03 -  ul. Grabiszyńska - W4 od ul. Szpitalnej - do centrum</v>
      </c>
      <c r="F517" s="10" t="s">
        <v>125</v>
      </c>
      <c r="G517" s="11" t="s">
        <v>126</v>
      </c>
      <c r="H517" s="149" t="s">
        <v>355</v>
      </c>
      <c r="I517" s="24" t="s">
        <v>117</v>
      </c>
      <c r="J517" s="25">
        <v>43207</v>
      </c>
      <c r="K517" s="26" t="s">
        <v>54</v>
      </c>
      <c r="L517" s="90">
        <v>0.375</v>
      </c>
      <c r="M517" s="27">
        <v>1</v>
      </c>
      <c r="N517" s="27">
        <v>217</v>
      </c>
      <c r="O517" s="27">
        <v>16</v>
      </c>
      <c r="P517" s="27">
        <v>3</v>
      </c>
      <c r="Q517" s="27">
        <v>0</v>
      </c>
      <c r="R517" s="27">
        <v>1</v>
      </c>
      <c r="S517" s="27">
        <v>0</v>
      </c>
      <c r="T517" s="27">
        <v>12</v>
      </c>
      <c r="U517" s="27">
        <v>0</v>
      </c>
      <c r="V517" s="30">
        <f t="shared" si="26"/>
        <v>250</v>
      </c>
    </row>
    <row r="518" spans="1:22" ht="17.100000000000001" customHeight="1">
      <c r="A518" s="10" t="s">
        <v>14</v>
      </c>
      <c r="B518" s="10" t="s">
        <v>121</v>
      </c>
      <c r="C518" s="11" t="s">
        <v>122</v>
      </c>
      <c r="D518" s="149" t="str">
        <f t="shared" si="24"/>
        <v>r1_03 -  ul. Grabiszyńska</v>
      </c>
      <c r="E518" s="149" t="str">
        <f t="shared" si="25"/>
        <v>r1_03 -  ul. Grabiszyńska - W4 od ul. Szpitalnej - do centrum</v>
      </c>
      <c r="F518" s="10" t="s">
        <v>125</v>
      </c>
      <c r="G518" s="11" t="s">
        <v>126</v>
      </c>
      <c r="H518" s="149" t="s">
        <v>355</v>
      </c>
      <c r="I518" s="24" t="s">
        <v>117</v>
      </c>
      <c r="J518" s="25">
        <v>43207</v>
      </c>
      <c r="K518" s="26" t="s">
        <v>55</v>
      </c>
      <c r="L518" s="90">
        <v>0.41666666666666702</v>
      </c>
      <c r="M518" s="27">
        <v>1</v>
      </c>
      <c r="N518" s="27">
        <v>213</v>
      </c>
      <c r="O518" s="27">
        <v>12</v>
      </c>
      <c r="P518" s="27">
        <v>1</v>
      </c>
      <c r="Q518" s="27">
        <v>1</v>
      </c>
      <c r="R518" s="27">
        <v>0</v>
      </c>
      <c r="S518" s="27">
        <v>0</v>
      </c>
      <c r="T518" s="27">
        <v>12</v>
      </c>
      <c r="U518" s="27">
        <v>1</v>
      </c>
      <c r="V518" s="30">
        <f t="shared" si="26"/>
        <v>241</v>
      </c>
    </row>
    <row r="519" spans="1:22" ht="17.100000000000001" customHeight="1">
      <c r="A519" s="10" t="s">
        <v>14</v>
      </c>
      <c r="B519" s="10" t="s">
        <v>121</v>
      </c>
      <c r="C519" s="11" t="s">
        <v>122</v>
      </c>
      <c r="D519" s="149" t="str">
        <f t="shared" si="24"/>
        <v>r1_03 -  ul. Grabiszyńska</v>
      </c>
      <c r="E519" s="149" t="str">
        <f t="shared" si="25"/>
        <v>r1_03 -  ul. Grabiszyńska - W4 od ul. Szpitalnej - do centrum</v>
      </c>
      <c r="F519" s="10" t="s">
        <v>125</v>
      </c>
      <c r="G519" s="11" t="s">
        <v>126</v>
      </c>
      <c r="H519" s="149" t="s">
        <v>355</v>
      </c>
      <c r="I519" s="24" t="s">
        <v>117</v>
      </c>
      <c r="J519" s="25">
        <v>43207</v>
      </c>
      <c r="K519" s="26" t="s">
        <v>56</v>
      </c>
      <c r="L519" s="90">
        <v>0.41666666666666702</v>
      </c>
      <c r="M519" s="27">
        <v>0</v>
      </c>
      <c r="N519" s="27">
        <v>218</v>
      </c>
      <c r="O519" s="27">
        <v>16</v>
      </c>
      <c r="P519" s="27">
        <v>0</v>
      </c>
      <c r="Q519" s="27">
        <v>1</v>
      </c>
      <c r="R519" s="27">
        <v>0</v>
      </c>
      <c r="S519" s="27">
        <v>0</v>
      </c>
      <c r="T519" s="27">
        <v>6</v>
      </c>
      <c r="U519" s="27">
        <v>0</v>
      </c>
      <c r="V519" s="30">
        <f t="shared" si="26"/>
        <v>241</v>
      </c>
    </row>
    <row r="520" spans="1:22" ht="17.100000000000001" customHeight="1">
      <c r="A520" s="10" t="s">
        <v>14</v>
      </c>
      <c r="B520" s="10" t="s">
        <v>121</v>
      </c>
      <c r="C520" s="11" t="s">
        <v>122</v>
      </c>
      <c r="D520" s="149" t="str">
        <f t="shared" si="24"/>
        <v>r1_03 -  ul. Grabiszyńska</v>
      </c>
      <c r="E520" s="149" t="str">
        <f t="shared" si="25"/>
        <v>r1_03 -  ul. Grabiszyńska - W4 od ul. Szpitalnej - do centrum</v>
      </c>
      <c r="F520" s="10" t="s">
        <v>125</v>
      </c>
      <c r="G520" s="11" t="s">
        <v>126</v>
      </c>
      <c r="H520" s="149" t="s">
        <v>355</v>
      </c>
      <c r="I520" s="24" t="s">
        <v>117</v>
      </c>
      <c r="J520" s="25">
        <v>43207</v>
      </c>
      <c r="K520" s="26" t="s">
        <v>57</v>
      </c>
      <c r="L520" s="90">
        <v>0.41666666666666702</v>
      </c>
      <c r="M520" s="27">
        <v>1</v>
      </c>
      <c r="N520" s="27">
        <v>223</v>
      </c>
      <c r="O520" s="27">
        <v>9</v>
      </c>
      <c r="P520" s="27">
        <v>2</v>
      </c>
      <c r="Q520" s="27">
        <v>0</v>
      </c>
      <c r="R520" s="27">
        <v>3</v>
      </c>
      <c r="S520" s="27">
        <v>0</v>
      </c>
      <c r="T520" s="27">
        <v>12</v>
      </c>
      <c r="U520" s="27">
        <v>1</v>
      </c>
      <c r="V520" s="30">
        <f t="shared" si="26"/>
        <v>251</v>
      </c>
    </row>
    <row r="521" spans="1:22" ht="17.100000000000001" customHeight="1">
      <c r="A521" s="10" t="s">
        <v>14</v>
      </c>
      <c r="B521" s="10" t="s">
        <v>121</v>
      </c>
      <c r="C521" s="11" t="s">
        <v>122</v>
      </c>
      <c r="D521" s="149" t="str">
        <f t="shared" si="24"/>
        <v>r1_03 -  ul. Grabiszyńska</v>
      </c>
      <c r="E521" s="149" t="str">
        <f t="shared" si="25"/>
        <v>r1_03 -  ul. Grabiszyńska - W4 od ul. Szpitalnej - do centrum</v>
      </c>
      <c r="F521" s="10" t="s">
        <v>125</v>
      </c>
      <c r="G521" s="11" t="s">
        <v>126</v>
      </c>
      <c r="H521" s="149" t="s">
        <v>355</v>
      </c>
      <c r="I521" s="24" t="s">
        <v>117</v>
      </c>
      <c r="J521" s="25">
        <v>43207</v>
      </c>
      <c r="K521" s="26" t="s">
        <v>58</v>
      </c>
      <c r="L521" s="90">
        <v>0.41666666666666702</v>
      </c>
      <c r="M521" s="27">
        <v>4</v>
      </c>
      <c r="N521" s="27">
        <v>201</v>
      </c>
      <c r="O521" s="27">
        <v>10</v>
      </c>
      <c r="P521" s="27">
        <v>3</v>
      </c>
      <c r="Q521" s="27">
        <v>0</v>
      </c>
      <c r="R521" s="27">
        <v>0</v>
      </c>
      <c r="S521" s="27">
        <v>0</v>
      </c>
      <c r="T521" s="27">
        <v>11</v>
      </c>
      <c r="U521" s="27">
        <v>1</v>
      </c>
      <c r="V521" s="30">
        <f t="shared" si="26"/>
        <v>230</v>
      </c>
    </row>
    <row r="522" spans="1:22" ht="17.100000000000001" customHeight="1">
      <c r="A522" s="10" t="s">
        <v>14</v>
      </c>
      <c r="B522" s="10" t="s">
        <v>121</v>
      </c>
      <c r="C522" s="11" t="s">
        <v>122</v>
      </c>
      <c r="D522" s="149" t="str">
        <f t="shared" si="24"/>
        <v>r1_03 -  ul. Grabiszyńska</v>
      </c>
      <c r="E522" s="149" t="str">
        <f t="shared" si="25"/>
        <v>r1_03 -  ul. Grabiszyńska - W4 od ul. Szpitalnej - do centrum</v>
      </c>
      <c r="F522" s="10" t="s">
        <v>125</v>
      </c>
      <c r="G522" s="11" t="s">
        <v>126</v>
      </c>
      <c r="H522" s="149" t="s">
        <v>355</v>
      </c>
      <c r="I522" s="24" t="s">
        <v>117</v>
      </c>
      <c r="J522" s="25">
        <v>43207</v>
      </c>
      <c r="K522" s="26" t="s">
        <v>59</v>
      </c>
      <c r="L522" s="90">
        <v>0.45833333333333398</v>
      </c>
      <c r="M522" s="27">
        <v>1</v>
      </c>
      <c r="N522" s="27">
        <v>202</v>
      </c>
      <c r="O522" s="27">
        <v>18</v>
      </c>
      <c r="P522" s="27">
        <v>1</v>
      </c>
      <c r="Q522" s="27">
        <v>0</v>
      </c>
      <c r="R522" s="27">
        <v>0</v>
      </c>
      <c r="S522" s="27">
        <v>0</v>
      </c>
      <c r="T522" s="27">
        <v>10</v>
      </c>
      <c r="U522" s="27">
        <v>0</v>
      </c>
      <c r="V522" s="30">
        <f t="shared" si="26"/>
        <v>232</v>
      </c>
    </row>
    <row r="523" spans="1:22" ht="17.100000000000001" customHeight="1">
      <c r="A523" s="10" t="s">
        <v>14</v>
      </c>
      <c r="B523" s="10" t="s">
        <v>121</v>
      </c>
      <c r="C523" s="11" t="s">
        <v>122</v>
      </c>
      <c r="D523" s="149" t="str">
        <f t="shared" si="24"/>
        <v>r1_03 -  ul. Grabiszyńska</v>
      </c>
      <c r="E523" s="149" t="str">
        <f t="shared" si="25"/>
        <v>r1_03 -  ul. Grabiszyńska - W4 od ul. Szpitalnej - do centrum</v>
      </c>
      <c r="F523" s="10" t="s">
        <v>125</v>
      </c>
      <c r="G523" s="11" t="s">
        <v>126</v>
      </c>
      <c r="H523" s="149" t="s">
        <v>355</v>
      </c>
      <c r="I523" s="24" t="s">
        <v>117</v>
      </c>
      <c r="J523" s="25">
        <v>43207</v>
      </c>
      <c r="K523" s="26" t="s">
        <v>60</v>
      </c>
      <c r="L523" s="90">
        <v>0.45833333333333398</v>
      </c>
      <c r="M523" s="27">
        <v>2</v>
      </c>
      <c r="N523" s="27">
        <v>203</v>
      </c>
      <c r="O523" s="27">
        <v>15</v>
      </c>
      <c r="P523" s="27">
        <v>1</v>
      </c>
      <c r="Q523" s="27">
        <v>0</v>
      </c>
      <c r="R523" s="27">
        <v>1</v>
      </c>
      <c r="S523" s="27">
        <v>0</v>
      </c>
      <c r="T523" s="27">
        <v>6</v>
      </c>
      <c r="U523" s="27">
        <v>0</v>
      </c>
      <c r="V523" s="30">
        <f t="shared" si="26"/>
        <v>228</v>
      </c>
    </row>
    <row r="524" spans="1:22" ht="17.100000000000001" customHeight="1">
      <c r="A524" s="10" t="s">
        <v>14</v>
      </c>
      <c r="B524" s="10" t="s">
        <v>121</v>
      </c>
      <c r="C524" s="11" t="s">
        <v>122</v>
      </c>
      <c r="D524" s="149" t="str">
        <f t="shared" si="24"/>
        <v>r1_03 -  ul. Grabiszyńska</v>
      </c>
      <c r="E524" s="149" t="str">
        <f t="shared" si="25"/>
        <v>r1_03 -  ul. Grabiszyńska - W4 od ul. Szpitalnej - do centrum</v>
      </c>
      <c r="F524" s="10" t="s">
        <v>125</v>
      </c>
      <c r="G524" s="11" t="s">
        <v>126</v>
      </c>
      <c r="H524" s="149" t="s">
        <v>355</v>
      </c>
      <c r="I524" s="24" t="s">
        <v>117</v>
      </c>
      <c r="J524" s="25">
        <v>43207</v>
      </c>
      <c r="K524" s="26" t="s">
        <v>61</v>
      </c>
      <c r="L524" s="90">
        <v>0.45833333333333398</v>
      </c>
      <c r="M524" s="27">
        <v>1</v>
      </c>
      <c r="N524" s="27">
        <v>230</v>
      </c>
      <c r="O524" s="27">
        <v>20</v>
      </c>
      <c r="P524" s="27">
        <v>1</v>
      </c>
      <c r="Q524" s="27">
        <v>0</v>
      </c>
      <c r="R524" s="27">
        <v>0</v>
      </c>
      <c r="S524" s="27">
        <v>0</v>
      </c>
      <c r="T524" s="27">
        <v>4</v>
      </c>
      <c r="U524" s="27">
        <v>1</v>
      </c>
      <c r="V524" s="30">
        <f t="shared" si="26"/>
        <v>257</v>
      </c>
    </row>
    <row r="525" spans="1:22" ht="17.100000000000001" customHeight="1">
      <c r="A525" s="10" t="s">
        <v>14</v>
      </c>
      <c r="B525" s="10" t="s">
        <v>121</v>
      </c>
      <c r="C525" s="11" t="s">
        <v>122</v>
      </c>
      <c r="D525" s="149" t="str">
        <f t="shared" si="24"/>
        <v>r1_03 -  ul. Grabiszyńska</v>
      </c>
      <c r="E525" s="149" t="str">
        <f t="shared" si="25"/>
        <v>r1_03 -  ul. Grabiszyńska - W4 od ul. Szpitalnej - do centrum</v>
      </c>
      <c r="F525" s="10" t="s">
        <v>125</v>
      </c>
      <c r="G525" s="11" t="s">
        <v>126</v>
      </c>
      <c r="H525" s="149" t="s">
        <v>355</v>
      </c>
      <c r="I525" s="24" t="s">
        <v>117</v>
      </c>
      <c r="J525" s="25">
        <v>43207</v>
      </c>
      <c r="K525" s="26" t="s">
        <v>62</v>
      </c>
      <c r="L525" s="90">
        <v>0.45833333333333398</v>
      </c>
      <c r="M525" s="27">
        <v>1</v>
      </c>
      <c r="N525" s="27">
        <v>203</v>
      </c>
      <c r="O525" s="27">
        <v>21</v>
      </c>
      <c r="P525" s="27">
        <v>0</v>
      </c>
      <c r="Q525" s="27">
        <v>0</v>
      </c>
      <c r="R525" s="27">
        <v>1</v>
      </c>
      <c r="S525" s="27">
        <v>0</v>
      </c>
      <c r="T525" s="27">
        <v>9</v>
      </c>
      <c r="U525" s="27">
        <v>0</v>
      </c>
      <c r="V525" s="30">
        <f t="shared" si="26"/>
        <v>235</v>
      </c>
    </row>
    <row r="526" spans="1:22" ht="17.100000000000001" customHeight="1">
      <c r="A526" s="10" t="s">
        <v>14</v>
      </c>
      <c r="B526" s="10" t="s">
        <v>121</v>
      </c>
      <c r="C526" s="11" t="s">
        <v>122</v>
      </c>
      <c r="D526" s="149" t="str">
        <f t="shared" si="24"/>
        <v>r1_03 -  ul. Grabiszyńska</v>
      </c>
      <c r="E526" s="149" t="str">
        <f t="shared" si="25"/>
        <v>r1_03 -  ul. Grabiszyńska - W4 od ul. Szpitalnej - do centrum</v>
      </c>
      <c r="F526" s="10" t="s">
        <v>125</v>
      </c>
      <c r="G526" s="11" t="s">
        <v>126</v>
      </c>
      <c r="H526" s="149" t="s">
        <v>355</v>
      </c>
      <c r="I526" s="24" t="s">
        <v>117</v>
      </c>
      <c r="J526" s="25">
        <v>43207</v>
      </c>
      <c r="K526" s="26" t="s">
        <v>63</v>
      </c>
      <c r="L526" s="90">
        <v>0.5</v>
      </c>
      <c r="M526" s="27">
        <v>2</v>
      </c>
      <c r="N526" s="27">
        <v>207</v>
      </c>
      <c r="O526" s="27">
        <v>15</v>
      </c>
      <c r="P526" s="27">
        <v>2</v>
      </c>
      <c r="Q526" s="27">
        <v>0</v>
      </c>
      <c r="R526" s="27">
        <v>1</v>
      </c>
      <c r="S526" s="27">
        <v>0</v>
      </c>
      <c r="T526" s="27">
        <v>6</v>
      </c>
      <c r="U526" s="27">
        <v>1</v>
      </c>
      <c r="V526" s="30">
        <f t="shared" si="26"/>
        <v>234</v>
      </c>
    </row>
    <row r="527" spans="1:22" ht="17.100000000000001" customHeight="1">
      <c r="A527" s="10" t="s">
        <v>14</v>
      </c>
      <c r="B527" s="10" t="s">
        <v>121</v>
      </c>
      <c r="C527" s="11" t="s">
        <v>122</v>
      </c>
      <c r="D527" s="149" t="str">
        <f t="shared" si="24"/>
        <v>r1_03 -  ul. Grabiszyńska</v>
      </c>
      <c r="E527" s="149" t="str">
        <f t="shared" si="25"/>
        <v>r1_03 -  ul. Grabiszyńska - W4 od ul. Szpitalnej - do centrum</v>
      </c>
      <c r="F527" s="10" t="s">
        <v>125</v>
      </c>
      <c r="G527" s="11" t="s">
        <v>126</v>
      </c>
      <c r="H527" s="149" t="s">
        <v>355</v>
      </c>
      <c r="I527" s="24" t="s">
        <v>117</v>
      </c>
      <c r="J527" s="25">
        <v>43207</v>
      </c>
      <c r="K527" s="26" t="s">
        <v>64</v>
      </c>
      <c r="L527" s="90">
        <v>0.5</v>
      </c>
      <c r="M527" s="27">
        <v>1</v>
      </c>
      <c r="N527" s="27">
        <v>208</v>
      </c>
      <c r="O527" s="27">
        <v>16</v>
      </c>
      <c r="P527" s="27">
        <v>2</v>
      </c>
      <c r="Q527" s="27">
        <v>0</v>
      </c>
      <c r="R527" s="27">
        <v>0</v>
      </c>
      <c r="S527" s="27">
        <v>0</v>
      </c>
      <c r="T527" s="27">
        <v>8</v>
      </c>
      <c r="U527" s="27">
        <v>1</v>
      </c>
      <c r="V527" s="30">
        <f t="shared" si="26"/>
        <v>236</v>
      </c>
    </row>
    <row r="528" spans="1:22" ht="17.100000000000001" customHeight="1">
      <c r="A528" s="10" t="s">
        <v>14</v>
      </c>
      <c r="B528" s="10" t="s">
        <v>121</v>
      </c>
      <c r="C528" s="11" t="s">
        <v>122</v>
      </c>
      <c r="D528" s="149" t="str">
        <f t="shared" si="24"/>
        <v>r1_03 -  ul. Grabiszyńska</v>
      </c>
      <c r="E528" s="149" t="str">
        <f t="shared" si="25"/>
        <v>r1_03 -  ul. Grabiszyńska - W4 od ul. Szpitalnej - do centrum</v>
      </c>
      <c r="F528" s="10" t="s">
        <v>125</v>
      </c>
      <c r="G528" s="11" t="s">
        <v>126</v>
      </c>
      <c r="H528" s="149" t="s">
        <v>355</v>
      </c>
      <c r="I528" s="24" t="s">
        <v>117</v>
      </c>
      <c r="J528" s="25">
        <v>43207</v>
      </c>
      <c r="K528" s="26" t="s">
        <v>65</v>
      </c>
      <c r="L528" s="90">
        <v>0.5</v>
      </c>
      <c r="M528" s="27">
        <v>2</v>
      </c>
      <c r="N528" s="27">
        <v>225</v>
      </c>
      <c r="O528" s="27">
        <v>14</v>
      </c>
      <c r="P528" s="27">
        <v>2</v>
      </c>
      <c r="Q528" s="27">
        <v>0</v>
      </c>
      <c r="R528" s="27">
        <v>1</v>
      </c>
      <c r="S528" s="27">
        <v>1</v>
      </c>
      <c r="T528" s="27">
        <v>3</v>
      </c>
      <c r="U528" s="27">
        <v>0</v>
      </c>
      <c r="V528" s="30">
        <f t="shared" si="26"/>
        <v>248</v>
      </c>
    </row>
    <row r="529" spans="1:22" ht="17.100000000000001" customHeight="1">
      <c r="A529" s="10" t="s">
        <v>14</v>
      </c>
      <c r="B529" s="10" t="s">
        <v>121</v>
      </c>
      <c r="C529" s="11" t="s">
        <v>122</v>
      </c>
      <c r="D529" s="149" t="str">
        <f t="shared" si="24"/>
        <v>r1_03 -  ul. Grabiszyńska</v>
      </c>
      <c r="E529" s="149" t="str">
        <f t="shared" si="25"/>
        <v>r1_03 -  ul. Grabiszyńska - W4 od ul. Szpitalnej - do centrum</v>
      </c>
      <c r="F529" s="10" t="s">
        <v>125</v>
      </c>
      <c r="G529" s="11" t="s">
        <v>126</v>
      </c>
      <c r="H529" s="149" t="s">
        <v>355</v>
      </c>
      <c r="I529" s="24" t="s">
        <v>117</v>
      </c>
      <c r="J529" s="25">
        <v>43207</v>
      </c>
      <c r="K529" s="26" t="s">
        <v>66</v>
      </c>
      <c r="L529" s="90">
        <v>0.5</v>
      </c>
      <c r="M529" s="27">
        <v>3</v>
      </c>
      <c r="N529" s="27">
        <v>214</v>
      </c>
      <c r="O529" s="27">
        <v>22</v>
      </c>
      <c r="P529" s="27">
        <v>2</v>
      </c>
      <c r="Q529" s="27">
        <v>0</v>
      </c>
      <c r="R529" s="27">
        <v>1</v>
      </c>
      <c r="S529" s="27">
        <v>0</v>
      </c>
      <c r="T529" s="27">
        <v>8</v>
      </c>
      <c r="U529" s="27">
        <v>1</v>
      </c>
      <c r="V529" s="30">
        <f t="shared" si="26"/>
        <v>251</v>
      </c>
    </row>
    <row r="530" spans="1:22" ht="17.100000000000001" customHeight="1">
      <c r="A530" s="10" t="s">
        <v>14</v>
      </c>
      <c r="B530" s="10" t="s">
        <v>121</v>
      </c>
      <c r="C530" s="11" t="s">
        <v>122</v>
      </c>
      <c r="D530" s="149" t="str">
        <f t="shared" si="24"/>
        <v>r1_03 -  ul. Grabiszyńska</v>
      </c>
      <c r="E530" s="149" t="str">
        <f t="shared" si="25"/>
        <v>r1_03 -  ul. Grabiszyńska - W4 od ul. Szpitalnej - do centrum</v>
      </c>
      <c r="F530" s="10" t="s">
        <v>125</v>
      </c>
      <c r="G530" s="11" t="s">
        <v>126</v>
      </c>
      <c r="H530" s="149" t="s">
        <v>355</v>
      </c>
      <c r="I530" s="24" t="s">
        <v>117</v>
      </c>
      <c r="J530" s="25">
        <v>43207</v>
      </c>
      <c r="K530" s="26" t="s">
        <v>67</v>
      </c>
      <c r="L530" s="90">
        <v>0.54166666666666663</v>
      </c>
      <c r="M530" s="27">
        <v>1</v>
      </c>
      <c r="N530" s="27">
        <v>175</v>
      </c>
      <c r="O530" s="27">
        <v>8</v>
      </c>
      <c r="P530" s="27">
        <v>1</v>
      </c>
      <c r="Q530" s="27">
        <v>0</v>
      </c>
      <c r="R530" s="27">
        <v>1</v>
      </c>
      <c r="S530" s="27">
        <v>0</v>
      </c>
      <c r="T530" s="27">
        <v>6</v>
      </c>
      <c r="U530" s="27">
        <v>0</v>
      </c>
      <c r="V530" s="30">
        <f t="shared" si="26"/>
        <v>192</v>
      </c>
    </row>
    <row r="531" spans="1:22" ht="17.100000000000001" customHeight="1">
      <c r="A531" s="10" t="s">
        <v>14</v>
      </c>
      <c r="B531" s="10" t="s">
        <v>121</v>
      </c>
      <c r="C531" s="11" t="s">
        <v>122</v>
      </c>
      <c r="D531" s="149" t="str">
        <f t="shared" si="24"/>
        <v>r1_03 -  ul. Grabiszyńska</v>
      </c>
      <c r="E531" s="149" t="str">
        <f t="shared" si="25"/>
        <v>r1_03 -  ul. Grabiszyńska - W4 od ul. Szpitalnej - do centrum</v>
      </c>
      <c r="F531" s="10" t="s">
        <v>125</v>
      </c>
      <c r="G531" s="11" t="s">
        <v>126</v>
      </c>
      <c r="H531" s="149" t="s">
        <v>355</v>
      </c>
      <c r="I531" s="24" t="s">
        <v>117</v>
      </c>
      <c r="J531" s="25">
        <v>43207</v>
      </c>
      <c r="K531" s="26" t="s">
        <v>68</v>
      </c>
      <c r="L531" s="90">
        <v>0.54166666666666663</v>
      </c>
      <c r="M531" s="27">
        <v>1</v>
      </c>
      <c r="N531" s="27">
        <v>187</v>
      </c>
      <c r="O531" s="27">
        <v>14</v>
      </c>
      <c r="P531" s="27">
        <v>1</v>
      </c>
      <c r="Q531" s="27">
        <v>0</v>
      </c>
      <c r="R531" s="27">
        <v>0</v>
      </c>
      <c r="S531" s="27">
        <v>0</v>
      </c>
      <c r="T531" s="27">
        <v>3</v>
      </c>
      <c r="U531" s="27">
        <v>1</v>
      </c>
      <c r="V531" s="30">
        <f t="shared" si="26"/>
        <v>207</v>
      </c>
    </row>
    <row r="532" spans="1:22" ht="17.100000000000001" customHeight="1">
      <c r="A532" s="10" t="s">
        <v>14</v>
      </c>
      <c r="B532" s="10" t="s">
        <v>121</v>
      </c>
      <c r="C532" s="11" t="s">
        <v>122</v>
      </c>
      <c r="D532" s="149" t="str">
        <f t="shared" si="24"/>
        <v>r1_03 -  ul. Grabiszyńska</v>
      </c>
      <c r="E532" s="149" t="str">
        <f t="shared" si="25"/>
        <v>r1_03 -  ul. Grabiszyńska - W4 od ul. Szpitalnej - do centrum</v>
      </c>
      <c r="F532" s="10" t="s">
        <v>125</v>
      </c>
      <c r="G532" s="11" t="s">
        <v>126</v>
      </c>
      <c r="H532" s="149" t="s">
        <v>355</v>
      </c>
      <c r="I532" s="24" t="s">
        <v>117</v>
      </c>
      <c r="J532" s="25">
        <v>43207</v>
      </c>
      <c r="K532" s="26" t="s">
        <v>69</v>
      </c>
      <c r="L532" s="90">
        <v>0.54166666666666663</v>
      </c>
      <c r="M532" s="27">
        <v>2</v>
      </c>
      <c r="N532" s="27">
        <v>192</v>
      </c>
      <c r="O532" s="27">
        <v>16</v>
      </c>
      <c r="P532" s="27">
        <v>0</v>
      </c>
      <c r="Q532" s="27">
        <v>0</v>
      </c>
      <c r="R532" s="27">
        <v>0</v>
      </c>
      <c r="S532" s="27">
        <v>0</v>
      </c>
      <c r="T532" s="27">
        <v>12</v>
      </c>
      <c r="U532" s="27">
        <v>0</v>
      </c>
      <c r="V532" s="30">
        <f t="shared" si="26"/>
        <v>222</v>
      </c>
    </row>
    <row r="533" spans="1:22" ht="17.100000000000001" customHeight="1">
      <c r="A533" s="10" t="s">
        <v>14</v>
      </c>
      <c r="B533" s="10" t="s">
        <v>121</v>
      </c>
      <c r="C533" s="11" t="s">
        <v>122</v>
      </c>
      <c r="D533" s="149" t="str">
        <f t="shared" si="24"/>
        <v>r1_03 -  ul. Grabiszyńska</v>
      </c>
      <c r="E533" s="149" t="str">
        <f t="shared" si="25"/>
        <v>r1_03 -  ul. Grabiszyńska - W4 od ul. Szpitalnej - do centrum</v>
      </c>
      <c r="F533" s="10" t="s">
        <v>125</v>
      </c>
      <c r="G533" s="11" t="s">
        <v>126</v>
      </c>
      <c r="H533" s="149" t="s">
        <v>355</v>
      </c>
      <c r="I533" s="24" t="s">
        <v>117</v>
      </c>
      <c r="J533" s="25">
        <v>43207</v>
      </c>
      <c r="K533" s="26" t="s">
        <v>70</v>
      </c>
      <c r="L533" s="90">
        <v>0.54166666666666663</v>
      </c>
      <c r="M533" s="27">
        <v>2</v>
      </c>
      <c r="N533" s="27">
        <v>208</v>
      </c>
      <c r="O533" s="27">
        <v>11</v>
      </c>
      <c r="P533" s="27">
        <v>1</v>
      </c>
      <c r="Q533" s="27">
        <v>0</v>
      </c>
      <c r="R533" s="27">
        <v>0</v>
      </c>
      <c r="S533" s="27">
        <v>0</v>
      </c>
      <c r="T533" s="27">
        <v>4</v>
      </c>
      <c r="U533" s="27">
        <v>0</v>
      </c>
      <c r="V533" s="30">
        <f t="shared" si="26"/>
        <v>226</v>
      </c>
    </row>
    <row r="534" spans="1:22" ht="17.100000000000001" customHeight="1">
      <c r="A534" s="10" t="s">
        <v>14</v>
      </c>
      <c r="B534" s="10" t="s">
        <v>121</v>
      </c>
      <c r="C534" s="11" t="s">
        <v>122</v>
      </c>
      <c r="D534" s="149" t="str">
        <f t="shared" si="24"/>
        <v>r1_03 -  ul. Grabiszyńska</v>
      </c>
      <c r="E534" s="149" t="str">
        <f t="shared" si="25"/>
        <v>r1_03 -  ul. Grabiszyńska - W4 od ul. Szpitalnej - do centrum</v>
      </c>
      <c r="F534" s="10" t="s">
        <v>125</v>
      </c>
      <c r="G534" s="11" t="s">
        <v>126</v>
      </c>
      <c r="H534" s="149" t="s">
        <v>355</v>
      </c>
      <c r="I534" s="24" t="s">
        <v>117</v>
      </c>
      <c r="J534" s="25">
        <v>43207</v>
      </c>
      <c r="K534" s="26" t="s">
        <v>71</v>
      </c>
      <c r="L534" s="90">
        <v>0.58333333333333404</v>
      </c>
      <c r="M534" s="27">
        <v>2</v>
      </c>
      <c r="N534" s="27">
        <v>208</v>
      </c>
      <c r="O534" s="27">
        <v>17</v>
      </c>
      <c r="P534" s="27">
        <v>1</v>
      </c>
      <c r="Q534" s="27">
        <v>0</v>
      </c>
      <c r="R534" s="27">
        <v>0</v>
      </c>
      <c r="S534" s="27">
        <v>0</v>
      </c>
      <c r="T534" s="27">
        <v>8</v>
      </c>
      <c r="U534" s="27">
        <v>0</v>
      </c>
      <c r="V534" s="30">
        <f t="shared" si="26"/>
        <v>236</v>
      </c>
    </row>
    <row r="535" spans="1:22" ht="17.100000000000001" customHeight="1">
      <c r="A535" s="10" t="s">
        <v>14</v>
      </c>
      <c r="B535" s="10" t="s">
        <v>121</v>
      </c>
      <c r="C535" s="11" t="s">
        <v>122</v>
      </c>
      <c r="D535" s="149" t="str">
        <f t="shared" si="24"/>
        <v>r1_03 -  ul. Grabiszyńska</v>
      </c>
      <c r="E535" s="149" t="str">
        <f t="shared" si="25"/>
        <v>r1_03 -  ul. Grabiszyńska - W4 od ul. Szpitalnej - do centrum</v>
      </c>
      <c r="F535" s="10" t="s">
        <v>125</v>
      </c>
      <c r="G535" s="11" t="s">
        <v>126</v>
      </c>
      <c r="H535" s="149" t="s">
        <v>355</v>
      </c>
      <c r="I535" s="24" t="s">
        <v>117</v>
      </c>
      <c r="J535" s="25">
        <v>43207</v>
      </c>
      <c r="K535" s="26" t="s">
        <v>72</v>
      </c>
      <c r="L535" s="90">
        <v>0.58333333333333404</v>
      </c>
      <c r="M535" s="27">
        <v>4</v>
      </c>
      <c r="N535" s="27">
        <v>197</v>
      </c>
      <c r="O535" s="27">
        <v>10</v>
      </c>
      <c r="P535" s="27">
        <v>2</v>
      </c>
      <c r="Q535" s="27">
        <v>0</v>
      </c>
      <c r="R535" s="27">
        <v>0</v>
      </c>
      <c r="S535" s="27">
        <v>0</v>
      </c>
      <c r="T535" s="27">
        <v>7</v>
      </c>
      <c r="U535" s="27">
        <v>0</v>
      </c>
      <c r="V535" s="30">
        <f t="shared" si="26"/>
        <v>220</v>
      </c>
    </row>
    <row r="536" spans="1:22" ht="17.100000000000001" customHeight="1">
      <c r="A536" s="10" t="s">
        <v>14</v>
      </c>
      <c r="B536" s="10" t="s">
        <v>121</v>
      </c>
      <c r="C536" s="11" t="s">
        <v>122</v>
      </c>
      <c r="D536" s="149" t="str">
        <f t="shared" si="24"/>
        <v>r1_03 -  ul. Grabiszyńska</v>
      </c>
      <c r="E536" s="149" t="str">
        <f t="shared" si="25"/>
        <v>r1_03 -  ul. Grabiszyńska - W4 od ul. Szpitalnej - do centrum</v>
      </c>
      <c r="F536" s="10" t="s">
        <v>125</v>
      </c>
      <c r="G536" s="11" t="s">
        <v>126</v>
      </c>
      <c r="H536" s="149" t="s">
        <v>355</v>
      </c>
      <c r="I536" s="24" t="s">
        <v>117</v>
      </c>
      <c r="J536" s="25">
        <v>43207</v>
      </c>
      <c r="K536" s="26" t="s">
        <v>73</v>
      </c>
      <c r="L536" s="90">
        <v>0.58333333333333404</v>
      </c>
      <c r="M536" s="27">
        <v>4</v>
      </c>
      <c r="N536" s="27">
        <v>192</v>
      </c>
      <c r="O536" s="27">
        <v>11</v>
      </c>
      <c r="P536" s="27">
        <v>4</v>
      </c>
      <c r="Q536" s="27">
        <v>0</v>
      </c>
      <c r="R536" s="27">
        <v>0</v>
      </c>
      <c r="S536" s="27">
        <v>0</v>
      </c>
      <c r="T536" s="27">
        <v>6</v>
      </c>
      <c r="U536" s="27">
        <v>0</v>
      </c>
      <c r="V536" s="30">
        <f t="shared" si="26"/>
        <v>217</v>
      </c>
    </row>
    <row r="537" spans="1:22" ht="17.100000000000001" customHeight="1">
      <c r="A537" s="10" t="s">
        <v>14</v>
      </c>
      <c r="B537" s="10" t="s">
        <v>121</v>
      </c>
      <c r="C537" s="11" t="s">
        <v>122</v>
      </c>
      <c r="D537" s="149" t="str">
        <f t="shared" si="24"/>
        <v>r1_03 -  ul. Grabiszyńska</v>
      </c>
      <c r="E537" s="149" t="str">
        <f t="shared" si="25"/>
        <v>r1_03 -  ul. Grabiszyńska - W4 od ul. Szpitalnej - do centrum</v>
      </c>
      <c r="F537" s="10" t="s">
        <v>125</v>
      </c>
      <c r="G537" s="11" t="s">
        <v>126</v>
      </c>
      <c r="H537" s="149" t="s">
        <v>355</v>
      </c>
      <c r="I537" s="24" t="s">
        <v>117</v>
      </c>
      <c r="J537" s="25">
        <v>43207</v>
      </c>
      <c r="K537" s="26" t="s">
        <v>74</v>
      </c>
      <c r="L537" s="90">
        <v>0.58333333333333404</v>
      </c>
      <c r="M537" s="27">
        <v>2</v>
      </c>
      <c r="N537" s="27">
        <v>194</v>
      </c>
      <c r="O537" s="27">
        <v>11</v>
      </c>
      <c r="P537" s="27">
        <v>3</v>
      </c>
      <c r="Q537" s="27">
        <v>0</v>
      </c>
      <c r="R537" s="27">
        <v>0</v>
      </c>
      <c r="S537" s="27">
        <v>0</v>
      </c>
      <c r="T537" s="27">
        <v>1</v>
      </c>
      <c r="U537" s="27">
        <v>2</v>
      </c>
      <c r="V537" s="30">
        <f t="shared" si="26"/>
        <v>213</v>
      </c>
    </row>
    <row r="538" spans="1:22" ht="17.100000000000001" customHeight="1">
      <c r="A538" s="10" t="s">
        <v>14</v>
      </c>
      <c r="B538" s="10" t="s">
        <v>121</v>
      </c>
      <c r="C538" s="11" t="s">
        <v>122</v>
      </c>
      <c r="D538" s="149" t="str">
        <f t="shared" si="24"/>
        <v>r1_03 -  ul. Grabiszyńska</v>
      </c>
      <c r="E538" s="149" t="str">
        <f t="shared" si="25"/>
        <v>r1_03 -  ul. Grabiszyńska - W4 od ul. Szpitalnej - do centrum</v>
      </c>
      <c r="F538" s="10" t="s">
        <v>125</v>
      </c>
      <c r="G538" s="11" t="s">
        <v>126</v>
      </c>
      <c r="H538" s="149" t="s">
        <v>355</v>
      </c>
      <c r="I538" s="24" t="s">
        <v>117</v>
      </c>
      <c r="J538" s="25">
        <v>43207</v>
      </c>
      <c r="K538" s="26" t="s">
        <v>75</v>
      </c>
      <c r="L538" s="90">
        <v>0.625</v>
      </c>
      <c r="M538" s="27">
        <v>5</v>
      </c>
      <c r="N538" s="27">
        <v>192</v>
      </c>
      <c r="O538" s="27">
        <v>11</v>
      </c>
      <c r="P538" s="27">
        <v>1</v>
      </c>
      <c r="Q538" s="27">
        <v>0</v>
      </c>
      <c r="R538" s="27">
        <v>1</v>
      </c>
      <c r="S538" s="27">
        <v>0</v>
      </c>
      <c r="T538" s="27">
        <v>4</v>
      </c>
      <c r="U538" s="27">
        <v>0</v>
      </c>
      <c r="V538" s="30">
        <f t="shared" si="26"/>
        <v>214</v>
      </c>
    </row>
    <row r="539" spans="1:22" ht="17.100000000000001" customHeight="1">
      <c r="A539" s="10" t="s">
        <v>14</v>
      </c>
      <c r="B539" s="10" t="s">
        <v>121</v>
      </c>
      <c r="C539" s="11" t="s">
        <v>122</v>
      </c>
      <c r="D539" s="149" t="str">
        <f t="shared" si="24"/>
        <v>r1_03 -  ul. Grabiszyńska</v>
      </c>
      <c r="E539" s="149" t="str">
        <f t="shared" si="25"/>
        <v>r1_03 -  ul. Grabiszyńska - W4 od ul. Szpitalnej - do centrum</v>
      </c>
      <c r="F539" s="10" t="s">
        <v>125</v>
      </c>
      <c r="G539" s="11" t="s">
        <v>126</v>
      </c>
      <c r="H539" s="149" t="s">
        <v>355</v>
      </c>
      <c r="I539" s="24" t="s">
        <v>117</v>
      </c>
      <c r="J539" s="25">
        <v>43207</v>
      </c>
      <c r="K539" s="26" t="s">
        <v>76</v>
      </c>
      <c r="L539" s="90">
        <v>0.625</v>
      </c>
      <c r="M539" s="27">
        <v>6</v>
      </c>
      <c r="N539" s="27">
        <v>215</v>
      </c>
      <c r="O539" s="27">
        <v>14</v>
      </c>
      <c r="P539" s="27">
        <v>0</v>
      </c>
      <c r="Q539" s="27">
        <v>0</v>
      </c>
      <c r="R539" s="27">
        <v>0</v>
      </c>
      <c r="S539" s="27">
        <v>0</v>
      </c>
      <c r="T539" s="27">
        <v>7</v>
      </c>
      <c r="U539" s="27">
        <v>0</v>
      </c>
      <c r="V539" s="30">
        <f t="shared" si="26"/>
        <v>242</v>
      </c>
    </row>
    <row r="540" spans="1:22" ht="17.100000000000001" customHeight="1">
      <c r="A540" s="10" t="s">
        <v>14</v>
      </c>
      <c r="B540" s="10" t="s">
        <v>121</v>
      </c>
      <c r="C540" s="11" t="s">
        <v>122</v>
      </c>
      <c r="D540" s="149" t="str">
        <f t="shared" si="24"/>
        <v>r1_03 -  ul. Grabiszyńska</v>
      </c>
      <c r="E540" s="149" t="str">
        <f t="shared" si="25"/>
        <v>r1_03 -  ul. Grabiszyńska - W4 od ul. Szpitalnej - do centrum</v>
      </c>
      <c r="F540" s="10" t="s">
        <v>125</v>
      </c>
      <c r="G540" s="11" t="s">
        <v>126</v>
      </c>
      <c r="H540" s="149" t="s">
        <v>355</v>
      </c>
      <c r="I540" s="24" t="s">
        <v>117</v>
      </c>
      <c r="J540" s="25">
        <v>43207</v>
      </c>
      <c r="K540" s="26" t="s">
        <v>77</v>
      </c>
      <c r="L540" s="90">
        <v>0.625</v>
      </c>
      <c r="M540" s="27">
        <v>5</v>
      </c>
      <c r="N540" s="27">
        <v>240</v>
      </c>
      <c r="O540" s="27">
        <v>8</v>
      </c>
      <c r="P540" s="27">
        <v>0</v>
      </c>
      <c r="Q540" s="27">
        <v>0</v>
      </c>
      <c r="R540" s="27">
        <v>1</v>
      </c>
      <c r="S540" s="27">
        <v>0</v>
      </c>
      <c r="T540" s="27">
        <v>10</v>
      </c>
      <c r="U540" s="27">
        <v>0</v>
      </c>
      <c r="V540" s="30">
        <f t="shared" si="26"/>
        <v>264</v>
      </c>
    </row>
    <row r="541" spans="1:22" ht="17.100000000000001" customHeight="1">
      <c r="A541" s="10" t="s">
        <v>14</v>
      </c>
      <c r="B541" s="10" t="s">
        <v>121</v>
      </c>
      <c r="C541" s="11" t="s">
        <v>122</v>
      </c>
      <c r="D541" s="149" t="str">
        <f t="shared" si="24"/>
        <v>r1_03 -  ul. Grabiszyńska</v>
      </c>
      <c r="E541" s="149" t="str">
        <f t="shared" si="25"/>
        <v>r1_03 -  ul. Grabiszyńska - W4 od ul. Szpitalnej - do centrum</v>
      </c>
      <c r="F541" s="10" t="s">
        <v>125</v>
      </c>
      <c r="G541" s="11" t="s">
        <v>126</v>
      </c>
      <c r="H541" s="149" t="s">
        <v>355</v>
      </c>
      <c r="I541" s="24" t="s">
        <v>117</v>
      </c>
      <c r="J541" s="25">
        <v>43207</v>
      </c>
      <c r="K541" s="26" t="s">
        <v>78</v>
      </c>
      <c r="L541" s="90">
        <v>0.625</v>
      </c>
      <c r="M541" s="27">
        <v>2</v>
      </c>
      <c r="N541" s="27">
        <v>233</v>
      </c>
      <c r="O541" s="27">
        <v>6</v>
      </c>
      <c r="P541" s="27">
        <v>1</v>
      </c>
      <c r="Q541" s="27">
        <v>0</v>
      </c>
      <c r="R541" s="27">
        <v>0</v>
      </c>
      <c r="S541" s="27">
        <v>0</v>
      </c>
      <c r="T541" s="27">
        <v>10</v>
      </c>
      <c r="U541" s="27">
        <v>1</v>
      </c>
      <c r="V541" s="30">
        <f t="shared" si="26"/>
        <v>253</v>
      </c>
    </row>
    <row r="542" spans="1:22" ht="17.100000000000001" customHeight="1">
      <c r="A542" s="10" t="s">
        <v>14</v>
      </c>
      <c r="B542" s="10" t="s">
        <v>121</v>
      </c>
      <c r="C542" s="11" t="s">
        <v>122</v>
      </c>
      <c r="D542" s="149" t="str">
        <f t="shared" si="24"/>
        <v>r1_03 -  ul. Grabiszyńska</v>
      </c>
      <c r="E542" s="149" t="str">
        <f t="shared" si="25"/>
        <v>r1_03 -  ul. Grabiszyńska - W4 od ul. Szpitalnej - do centrum</v>
      </c>
      <c r="F542" s="10" t="s">
        <v>125</v>
      </c>
      <c r="G542" s="11" t="s">
        <v>126</v>
      </c>
      <c r="H542" s="149" t="s">
        <v>355</v>
      </c>
      <c r="I542" s="24" t="s">
        <v>117</v>
      </c>
      <c r="J542" s="25">
        <v>43207</v>
      </c>
      <c r="K542" s="26" t="s">
        <v>79</v>
      </c>
      <c r="L542" s="90">
        <v>0.66666666666666663</v>
      </c>
      <c r="M542" s="27">
        <v>3</v>
      </c>
      <c r="N542" s="27">
        <v>229</v>
      </c>
      <c r="O542" s="27">
        <v>11</v>
      </c>
      <c r="P542" s="27">
        <v>2</v>
      </c>
      <c r="Q542" s="27">
        <v>0</v>
      </c>
      <c r="R542" s="27">
        <v>0</v>
      </c>
      <c r="S542" s="27">
        <v>0</v>
      </c>
      <c r="T542" s="27">
        <v>10</v>
      </c>
      <c r="U542" s="27">
        <v>0</v>
      </c>
      <c r="V542" s="30">
        <f t="shared" si="26"/>
        <v>255</v>
      </c>
    </row>
    <row r="543" spans="1:22" ht="17.100000000000001" customHeight="1">
      <c r="A543" s="10" t="s">
        <v>14</v>
      </c>
      <c r="B543" s="10" t="s">
        <v>121</v>
      </c>
      <c r="C543" s="11" t="s">
        <v>122</v>
      </c>
      <c r="D543" s="149" t="str">
        <f t="shared" si="24"/>
        <v>r1_03 -  ul. Grabiszyńska</v>
      </c>
      <c r="E543" s="149" t="str">
        <f t="shared" si="25"/>
        <v>r1_03 -  ul. Grabiszyńska - W4 od ul. Szpitalnej - do centrum</v>
      </c>
      <c r="F543" s="10" t="s">
        <v>125</v>
      </c>
      <c r="G543" s="11" t="s">
        <v>126</v>
      </c>
      <c r="H543" s="149" t="s">
        <v>355</v>
      </c>
      <c r="I543" s="24" t="s">
        <v>117</v>
      </c>
      <c r="J543" s="25">
        <v>43207</v>
      </c>
      <c r="K543" s="26" t="s">
        <v>80</v>
      </c>
      <c r="L543" s="90">
        <v>0.66666666666666663</v>
      </c>
      <c r="M543" s="27">
        <v>3</v>
      </c>
      <c r="N543" s="27">
        <v>212</v>
      </c>
      <c r="O543" s="27">
        <v>9</v>
      </c>
      <c r="P543" s="27">
        <v>0</v>
      </c>
      <c r="Q543" s="27">
        <v>0</v>
      </c>
      <c r="R543" s="27">
        <v>0</v>
      </c>
      <c r="S543" s="27">
        <v>0</v>
      </c>
      <c r="T543" s="27">
        <v>9</v>
      </c>
      <c r="U543" s="27">
        <v>1</v>
      </c>
      <c r="V543" s="30">
        <f t="shared" si="26"/>
        <v>234</v>
      </c>
    </row>
    <row r="544" spans="1:22" ht="17.100000000000001" customHeight="1">
      <c r="A544" s="10" t="s">
        <v>14</v>
      </c>
      <c r="B544" s="10" t="s">
        <v>121</v>
      </c>
      <c r="C544" s="11" t="s">
        <v>122</v>
      </c>
      <c r="D544" s="149" t="str">
        <f t="shared" si="24"/>
        <v>r1_03 -  ul. Grabiszyńska</v>
      </c>
      <c r="E544" s="149" t="str">
        <f t="shared" si="25"/>
        <v>r1_03 -  ul. Grabiszyńska - W4 od ul. Szpitalnej - do centrum</v>
      </c>
      <c r="F544" s="10" t="s">
        <v>125</v>
      </c>
      <c r="G544" s="11" t="s">
        <v>126</v>
      </c>
      <c r="H544" s="149" t="s">
        <v>355</v>
      </c>
      <c r="I544" s="24" t="s">
        <v>117</v>
      </c>
      <c r="J544" s="25">
        <v>43207</v>
      </c>
      <c r="K544" s="26" t="s">
        <v>81</v>
      </c>
      <c r="L544" s="90">
        <v>0.66666666666666663</v>
      </c>
      <c r="M544" s="27">
        <v>5</v>
      </c>
      <c r="N544" s="27">
        <v>210</v>
      </c>
      <c r="O544" s="27">
        <v>9</v>
      </c>
      <c r="P544" s="27">
        <v>2</v>
      </c>
      <c r="Q544" s="27">
        <v>0</v>
      </c>
      <c r="R544" s="27">
        <v>0</v>
      </c>
      <c r="S544" s="27">
        <v>0</v>
      </c>
      <c r="T544" s="27">
        <v>10</v>
      </c>
      <c r="U544" s="27">
        <v>0</v>
      </c>
      <c r="V544" s="30">
        <f t="shared" si="26"/>
        <v>236</v>
      </c>
    </row>
    <row r="545" spans="1:22" ht="17.100000000000001" customHeight="1">
      <c r="A545" s="10" t="s">
        <v>14</v>
      </c>
      <c r="B545" s="10" t="s">
        <v>121</v>
      </c>
      <c r="C545" s="11" t="s">
        <v>122</v>
      </c>
      <c r="D545" s="149" t="str">
        <f t="shared" si="24"/>
        <v>r1_03 -  ul. Grabiszyńska</v>
      </c>
      <c r="E545" s="149" t="str">
        <f t="shared" si="25"/>
        <v>r1_03 -  ul. Grabiszyńska - W4 od ul. Szpitalnej - do centrum</v>
      </c>
      <c r="F545" s="10" t="s">
        <v>125</v>
      </c>
      <c r="G545" s="11" t="s">
        <v>126</v>
      </c>
      <c r="H545" s="149" t="s">
        <v>355</v>
      </c>
      <c r="I545" s="24" t="s">
        <v>117</v>
      </c>
      <c r="J545" s="25">
        <v>43207</v>
      </c>
      <c r="K545" s="26" t="s">
        <v>82</v>
      </c>
      <c r="L545" s="90">
        <v>0.66666666666666663</v>
      </c>
      <c r="M545" s="27">
        <v>1</v>
      </c>
      <c r="N545" s="27">
        <v>206</v>
      </c>
      <c r="O545" s="27">
        <v>12</v>
      </c>
      <c r="P545" s="27">
        <v>1</v>
      </c>
      <c r="Q545" s="27">
        <v>0</v>
      </c>
      <c r="R545" s="27">
        <v>0</v>
      </c>
      <c r="S545" s="27">
        <v>0</v>
      </c>
      <c r="T545" s="27">
        <v>6</v>
      </c>
      <c r="U545" s="27">
        <v>1</v>
      </c>
      <c r="V545" s="30">
        <f t="shared" si="26"/>
        <v>227</v>
      </c>
    </row>
    <row r="546" spans="1:22" ht="17.100000000000001" customHeight="1">
      <c r="A546" s="10" t="s">
        <v>14</v>
      </c>
      <c r="B546" s="10" t="s">
        <v>121</v>
      </c>
      <c r="C546" s="11" t="s">
        <v>122</v>
      </c>
      <c r="D546" s="149" t="str">
        <f t="shared" si="24"/>
        <v>r1_03 -  ul. Grabiszyńska</v>
      </c>
      <c r="E546" s="149" t="str">
        <f t="shared" si="25"/>
        <v>r1_03 -  ul. Grabiszyńska - W4 od ul. Szpitalnej - do centrum</v>
      </c>
      <c r="F546" s="10" t="s">
        <v>125</v>
      </c>
      <c r="G546" s="11" t="s">
        <v>126</v>
      </c>
      <c r="H546" s="149" t="s">
        <v>355</v>
      </c>
      <c r="I546" s="24" t="s">
        <v>117</v>
      </c>
      <c r="J546" s="25">
        <v>43207</v>
      </c>
      <c r="K546" s="26" t="s">
        <v>83</v>
      </c>
      <c r="L546" s="90">
        <v>0.70833333333333404</v>
      </c>
      <c r="M546" s="27">
        <v>1</v>
      </c>
      <c r="N546" s="27">
        <v>235</v>
      </c>
      <c r="O546" s="27">
        <v>6</v>
      </c>
      <c r="P546" s="27">
        <v>0</v>
      </c>
      <c r="Q546" s="27">
        <v>0</v>
      </c>
      <c r="R546" s="27">
        <v>0</v>
      </c>
      <c r="S546" s="27">
        <v>0</v>
      </c>
      <c r="T546" s="27">
        <v>9</v>
      </c>
      <c r="U546" s="27">
        <v>0</v>
      </c>
      <c r="V546" s="30">
        <f t="shared" si="26"/>
        <v>251</v>
      </c>
    </row>
    <row r="547" spans="1:22" ht="17.100000000000001" customHeight="1">
      <c r="A547" s="10" t="s">
        <v>14</v>
      </c>
      <c r="B547" s="10" t="s">
        <v>121</v>
      </c>
      <c r="C547" s="11" t="s">
        <v>122</v>
      </c>
      <c r="D547" s="149" t="str">
        <f t="shared" si="24"/>
        <v>r1_03 -  ul. Grabiszyńska</v>
      </c>
      <c r="E547" s="149" t="str">
        <f t="shared" si="25"/>
        <v>r1_03 -  ul. Grabiszyńska - W4 od ul. Szpitalnej - do centrum</v>
      </c>
      <c r="F547" s="10" t="s">
        <v>125</v>
      </c>
      <c r="G547" s="11" t="s">
        <v>126</v>
      </c>
      <c r="H547" s="149" t="s">
        <v>355</v>
      </c>
      <c r="I547" s="24" t="s">
        <v>117</v>
      </c>
      <c r="J547" s="25">
        <v>43207</v>
      </c>
      <c r="K547" s="26" t="s">
        <v>84</v>
      </c>
      <c r="L547" s="90">
        <v>0.70833333333333404</v>
      </c>
      <c r="M547" s="27">
        <v>2</v>
      </c>
      <c r="N547" s="27">
        <v>230</v>
      </c>
      <c r="O547" s="27">
        <v>4</v>
      </c>
      <c r="P547" s="27">
        <v>0</v>
      </c>
      <c r="Q547" s="27">
        <v>0</v>
      </c>
      <c r="R547" s="27">
        <v>1</v>
      </c>
      <c r="S547" s="27">
        <v>0</v>
      </c>
      <c r="T547" s="27">
        <v>21</v>
      </c>
      <c r="U547" s="27">
        <v>0</v>
      </c>
      <c r="V547" s="30">
        <f t="shared" si="26"/>
        <v>258</v>
      </c>
    </row>
    <row r="548" spans="1:22" ht="17.100000000000001" customHeight="1">
      <c r="A548" s="10" t="s">
        <v>14</v>
      </c>
      <c r="B548" s="10" t="s">
        <v>121</v>
      </c>
      <c r="C548" s="11" t="s">
        <v>122</v>
      </c>
      <c r="D548" s="149" t="str">
        <f t="shared" si="24"/>
        <v>r1_03 -  ul. Grabiszyńska</v>
      </c>
      <c r="E548" s="149" t="str">
        <f t="shared" si="25"/>
        <v>r1_03 -  ul. Grabiszyńska - W4 od ul. Szpitalnej - do centrum</v>
      </c>
      <c r="F548" s="10" t="s">
        <v>125</v>
      </c>
      <c r="G548" s="11" t="s">
        <v>126</v>
      </c>
      <c r="H548" s="149" t="s">
        <v>355</v>
      </c>
      <c r="I548" s="24" t="s">
        <v>117</v>
      </c>
      <c r="J548" s="25">
        <v>43207</v>
      </c>
      <c r="K548" s="26" t="s">
        <v>85</v>
      </c>
      <c r="L548" s="90">
        <v>0.70833333333333404</v>
      </c>
      <c r="M548" s="27">
        <v>2</v>
      </c>
      <c r="N548" s="27">
        <v>212</v>
      </c>
      <c r="O548" s="27">
        <v>6</v>
      </c>
      <c r="P548" s="27">
        <v>0</v>
      </c>
      <c r="Q548" s="27">
        <v>0</v>
      </c>
      <c r="R548" s="27">
        <v>0</v>
      </c>
      <c r="S548" s="27">
        <v>0</v>
      </c>
      <c r="T548" s="27">
        <v>12</v>
      </c>
      <c r="U548" s="27">
        <v>0</v>
      </c>
      <c r="V548" s="30">
        <f t="shared" si="26"/>
        <v>232</v>
      </c>
    </row>
    <row r="549" spans="1:22" ht="17.100000000000001" customHeight="1">
      <c r="A549" s="10" t="s">
        <v>14</v>
      </c>
      <c r="B549" s="10" t="s">
        <v>121</v>
      </c>
      <c r="C549" s="11" t="s">
        <v>122</v>
      </c>
      <c r="D549" s="149" t="str">
        <f t="shared" si="24"/>
        <v>r1_03 -  ul. Grabiszyńska</v>
      </c>
      <c r="E549" s="149" t="str">
        <f t="shared" si="25"/>
        <v>r1_03 -  ul. Grabiszyńska - W4 od ul. Szpitalnej - do centrum</v>
      </c>
      <c r="F549" s="10" t="s">
        <v>125</v>
      </c>
      <c r="G549" s="11" t="s">
        <v>126</v>
      </c>
      <c r="H549" s="149" t="s">
        <v>355</v>
      </c>
      <c r="I549" s="24" t="s">
        <v>117</v>
      </c>
      <c r="J549" s="25">
        <v>43207</v>
      </c>
      <c r="K549" s="26" t="s">
        <v>86</v>
      </c>
      <c r="L549" s="90">
        <v>0.70833333333333404</v>
      </c>
      <c r="M549" s="27">
        <v>1</v>
      </c>
      <c r="N549" s="27">
        <v>217</v>
      </c>
      <c r="O549" s="27">
        <v>14</v>
      </c>
      <c r="P549" s="27">
        <v>1</v>
      </c>
      <c r="Q549" s="27">
        <v>0</v>
      </c>
      <c r="R549" s="27">
        <v>0</v>
      </c>
      <c r="S549" s="27">
        <v>0</v>
      </c>
      <c r="T549" s="27">
        <v>12</v>
      </c>
      <c r="U549" s="27">
        <v>0</v>
      </c>
      <c r="V549" s="30">
        <f t="shared" si="26"/>
        <v>245</v>
      </c>
    </row>
    <row r="550" spans="1:22" ht="17.100000000000001" customHeight="1">
      <c r="A550" s="10" t="s">
        <v>14</v>
      </c>
      <c r="B550" s="10" t="s">
        <v>121</v>
      </c>
      <c r="C550" s="11" t="s">
        <v>122</v>
      </c>
      <c r="D550" s="149" t="str">
        <f t="shared" si="24"/>
        <v>r1_03 -  ul. Grabiszyńska</v>
      </c>
      <c r="E550" s="149" t="str">
        <f t="shared" si="25"/>
        <v>r1_03 -  ul. Grabiszyńska - W4 od ul. Szpitalnej - do centrum</v>
      </c>
      <c r="F550" s="10" t="s">
        <v>125</v>
      </c>
      <c r="G550" s="11" t="s">
        <v>126</v>
      </c>
      <c r="H550" s="149" t="s">
        <v>355</v>
      </c>
      <c r="I550" s="24" t="s">
        <v>117</v>
      </c>
      <c r="J550" s="25">
        <v>43207</v>
      </c>
      <c r="K550" s="26" t="s">
        <v>87</v>
      </c>
      <c r="L550" s="90">
        <v>0.75</v>
      </c>
      <c r="M550" s="27">
        <v>5</v>
      </c>
      <c r="N550" s="27">
        <v>206</v>
      </c>
      <c r="O550" s="27">
        <v>10</v>
      </c>
      <c r="P550" s="27">
        <v>0</v>
      </c>
      <c r="Q550" s="27">
        <v>0</v>
      </c>
      <c r="R550" s="27">
        <v>0</v>
      </c>
      <c r="S550" s="27">
        <v>0</v>
      </c>
      <c r="T550" s="27">
        <v>18</v>
      </c>
      <c r="U550" s="27">
        <v>0</v>
      </c>
      <c r="V550" s="30">
        <f t="shared" si="26"/>
        <v>239</v>
      </c>
    </row>
    <row r="551" spans="1:22" ht="17.100000000000001" customHeight="1">
      <c r="A551" s="10" t="s">
        <v>14</v>
      </c>
      <c r="B551" s="10" t="s">
        <v>121</v>
      </c>
      <c r="C551" s="11" t="s">
        <v>122</v>
      </c>
      <c r="D551" s="149" t="str">
        <f t="shared" si="24"/>
        <v>r1_03 -  ul. Grabiszyńska</v>
      </c>
      <c r="E551" s="149" t="str">
        <f t="shared" si="25"/>
        <v>r1_03 -  ul. Grabiszyńska - W4 od ul. Szpitalnej - do centrum</v>
      </c>
      <c r="F551" s="10" t="s">
        <v>125</v>
      </c>
      <c r="G551" s="11" t="s">
        <v>126</v>
      </c>
      <c r="H551" s="149" t="s">
        <v>355</v>
      </c>
      <c r="I551" s="24" t="s">
        <v>117</v>
      </c>
      <c r="J551" s="25">
        <v>43207</v>
      </c>
      <c r="K551" s="26" t="s">
        <v>88</v>
      </c>
      <c r="L551" s="90">
        <v>0.75</v>
      </c>
      <c r="M551" s="27">
        <v>2</v>
      </c>
      <c r="N551" s="27">
        <v>241</v>
      </c>
      <c r="O551" s="27">
        <v>4</v>
      </c>
      <c r="P551" s="27">
        <v>0</v>
      </c>
      <c r="Q551" s="27">
        <v>0</v>
      </c>
      <c r="R551" s="27">
        <v>1</v>
      </c>
      <c r="S551" s="27">
        <v>0</v>
      </c>
      <c r="T551" s="27">
        <v>12</v>
      </c>
      <c r="U551" s="27">
        <v>1</v>
      </c>
      <c r="V551" s="30">
        <f t="shared" si="26"/>
        <v>261</v>
      </c>
    </row>
    <row r="552" spans="1:22" ht="17.100000000000001" customHeight="1">
      <c r="A552" s="10" t="s">
        <v>14</v>
      </c>
      <c r="B552" s="10" t="s">
        <v>121</v>
      </c>
      <c r="C552" s="11" t="s">
        <v>122</v>
      </c>
      <c r="D552" s="149" t="str">
        <f t="shared" si="24"/>
        <v>r1_03 -  ul. Grabiszyńska</v>
      </c>
      <c r="E552" s="149" t="str">
        <f t="shared" si="25"/>
        <v>r1_03 -  ul. Grabiszyńska - W4 od ul. Szpitalnej - do centrum</v>
      </c>
      <c r="F552" s="10" t="s">
        <v>125</v>
      </c>
      <c r="G552" s="11" t="s">
        <v>126</v>
      </c>
      <c r="H552" s="149" t="s">
        <v>355</v>
      </c>
      <c r="I552" s="24" t="s">
        <v>117</v>
      </c>
      <c r="J552" s="25">
        <v>43207</v>
      </c>
      <c r="K552" s="26" t="s">
        <v>89</v>
      </c>
      <c r="L552" s="90">
        <v>0.75</v>
      </c>
      <c r="M552" s="27">
        <v>2</v>
      </c>
      <c r="N552" s="27">
        <v>233</v>
      </c>
      <c r="O552" s="27">
        <v>10</v>
      </c>
      <c r="P552" s="27">
        <v>0</v>
      </c>
      <c r="Q552" s="27">
        <v>0</v>
      </c>
      <c r="R552" s="27">
        <v>0</v>
      </c>
      <c r="S552" s="27">
        <v>0</v>
      </c>
      <c r="T552" s="27">
        <v>13</v>
      </c>
      <c r="U552" s="27">
        <v>0</v>
      </c>
      <c r="V552" s="30">
        <f t="shared" si="26"/>
        <v>258</v>
      </c>
    </row>
    <row r="553" spans="1:22" ht="17.100000000000001" customHeight="1">
      <c r="A553" s="10" t="s">
        <v>14</v>
      </c>
      <c r="B553" s="10" t="s">
        <v>121</v>
      </c>
      <c r="C553" s="11" t="s">
        <v>122</v>
      </c>
      <c r="D553" s="149" t="str">
        <f t="shared" si="24"/>
        <v>r1_03 -  ul. Grabiszyńska</v>
      </c>
      <c r="E553" s="149" t="str">
        <f t="shared" si="25"/>
        <v>r1_03 -  ul. Grabiszyńska - W4 od ul. Szpitalnej - do centrum</v>
      </c>
      <c r="F553" s="10" t="s">
        <v>125</v>
      </c>
      <c r="G553" s="11" t="s">
        <v>126</v>
      </c>
      <c r="H553" s="149" t="s">
        <v>355</v>
      </c>
      <c r="I553" s="24" t="s">
        <v>117</v>
      </c>
      <c r="J553" s="25">
        <v>43207</v>
      </c>
      <c r="K553" s="26" t="s">
        <v>90</v>
      </c>
      <c r="L553" s="90">
        <v>0.75</v>
      </c>
      <c r="M553" s="27">
        <v>3</v>
      </c>
      <c r="N553" s="27">
        <v>182</v>
      </c>
      <c r="O553" s="27">
        <v>3</v>
      </c>
      <c r="P553" s="27">
        <v>1</v>
      </c>
      <c r="Q553" s="27">
        <v>0</v>
      </c>
      <c r="R553" s="27">
        <v>0</v>
      </c>
      <c r="S553" s="27">
        <v>0</v>
      </c>
      <c r="T553" s="27">
        <v>16</v>
      </c>
      <c r="U553" s="27">
        <v>0</v>
      </c>
      <c r="V553" s="30">
        <f t="shared" si="26"/>
        <v>205</v>
      </c>
    </row>
    <row r="554" spans="1:22" ht="17.100000000000001" customHeight="1">
      <c r="A554" s="10" t="s">
        <v>14</v>
      </c>
      <c r="B554" s="10" t="s">
        <v>121</v>
      </c>
      <c r="C554" s="11" t="s">
        <v>122</v>
      </c>
      <c r="D554" s="149" t="str">
        <f t="shared" si="24"/>
        <v>r1_03 -  ul. Grabiszyńska</v>
      </c>
      <c r="E554" s="149" t="str">
        <f t="shared" si="25"/>
        <v>r1_03 -  ul. Grabiszyńska - W4 od ul. Szpitalnej - do centrum</v>
      </c>
      <c r="F554" s="10" t="s">
        <v>125</v>
      </c>
      <c r="G554" s="11" t="s">
        <v>126</v>
      </c>
      <c r="H554" s="149" t="s">
        <v>355</v>
      </c>
      <c r="I554" s="24" t="s">
        <v>117</v>
      </c>
      <c r="J554" s="25">
        <v>43207</v>
      </c>
      <c r="K554" s="26" t="s">
        <v>91</v>
      </c>
      <c r="L554" s="90">
        <v>0.79166666666666663</v>
      </c>
      <c r="M554" s="27">
        <v>2</v>
      </c>
      <c r="N554" s="27">
        <v>214</v>
      </c>
      <c r="O554" s="27">
        <v>4</v>
      </c>
      <c r="P554" s="27">
        <v>0</v>
      </c>
      <c r="Q554" s="27">
        <v>0</v>
      </c>
      <c r="R554" s="27">
        <v>0</v>
      </c>
      <c r="S554" s="27">
        <v>0</v>
      </c>
      <c r="T554" s="27">
        <v>8</v>
      </c>
      <c r="U554" s="27">
        <v>1</v>
      </c>
      <c r="V554" s="30">
        <f t="shared" si="26"/>
        <v>229</v>
      </c>
    </row>
    <row r="555" spans="1:22" ht="17.100000000000001" customHeight="1">
      <c r="A555" s="10" t="s">
        <v>14</v>
      </c>
      <c r="B555" s="10" t="s">
        <v>121</v>
      </c>
      <c r="C555" s="11" t="s">
        <v>122</v>
      </c>
      <c r="D555" s="149" t="str">
        <f t="shared" si="24"/>
        <v>r1_03 -  ul. Grabiszyńska</v>
      </c>
      <c r="E555" s="149" t="str">
        <f t="shared" si="25"/>
        <v>r1_03 -  ul. Grabiszyńska - W4 od ul. Szpitalnej - do centrum</v>
      </c>
      <c r="F555" s="10" t="s">
        <v>125</v>
      </c>
      <c r="G555" s="11" t="s">
        <v>126</v>
      </c>
      <c r="H555" s="149" t="s">
        <v>355</v>
      </c>
      <c r="I555" s="24" t="s">
        <v>117</v>
      </c>
      <c r="J555" s="25">
        <v>43207</v>
      </c>
      <c r="K555" s="26" t="s">
        <v>92</v>
      </c>
      <c r="L555" s="90">
        <v>0.79166666666666663</v>
      </c>
      <c r="M555" s="27">
        <v>2</v>
      </c>
      <c r="N555" s="27">
        <v>232</v>
      </c>
      <c r="O555" s="27">
        <v>2</v>
      </c>
      <c r="P555" s="27">
        <v>0</v>
      </c>
      <c r="Q555" s="27">
        <v>0</v>
      </c>
      <c r="R555" s="27">
        <v>0</v>
      </c>
      <c r="S555" s="27">
        <v>0</v>
      </c>
      <c r="T555" s="27">
        <v>24</v>
      </c>
      <c r="U555" s="27">
        <v>0</v>
      </c>
      <c r="V555" s="30">
        <f t="shared" si="26"/>
        <v>260</v>
      </c>
    </row>
    <row r="556" spans="1:22" ht="17.100000000000001" customHeight="1">
      <c r="A556" s="10" t="s">
        <v>14</v>
      </c>
      <c r="B556" s="10" t="s">
        <v>121</v>
      </c>
      <c r="C556" s="11" t="s">
        <v>122</v>
      </c>
      <c r="D556" s="149" t="str">
        <f t="shared" si="24"/>
        <v>r1_03 -  ul. Grabiszyńska</v>
      </c>
      <c r="E556" s="149" t="str">
        <f t="shared" si="25"/>
        <v>r1_03 -  ul. Grabiszyńska - W4 od ul. Szpitalnej - do centrum</v>
      </c>
      <c r="F556" s="10" t="s">
        <v>125</v>
      </c>
      <c r="G556" s="11" t="s">
        <v>126</v>
      </c>
      <c r="H556" s="149" t="s">
        <v>355</v>
      </c>
      <c r="I556" s="24" t="s">
        <v>117</v>
      </c>
      <c r="J556" s="25">
        <v>43207</v>
      </c>
      <c r="K556" s="26" t="s">
        <v>93</v>
      </c>
      <c r="L556" s="90">
        <v>0.79166666666666663</v>
      </c>
      <c r="M556" s="27">
        <v>5</v>
      </c>
      <c r="N556" s="27">
        <v>197</v>
      </c>
      <c r="O556" s="27">
        <v>3</v>
      </c>
      <c r="P556" s="27">
        <v>1</v>
      </c>
      <c r="Q556" s="27">
        <v>0</v>
      </c>
      <c r="R556" s="27">
        <v>0</v>
      </c>
      <c r="S556" s="27">
        <v>0</v>
      </c>
      <c r="T556" s="27">
        <v>17</v>
      </c>
      <c r="U556" s="27">
        <v>0</v>
      </c>
      <c r="V556" s="30">
        <f t="shared" si="26"/>
        <v>223</v>
      </c>
    </row>
    <row r="557" spans="1:22" ht="17.100000000000001" customHeight="1">
      <c r="A557" s="10" t="s">
        <v>14</v>
      </c>
      <c r="B557" s="10" t="s">
        <v>121</v>
      </c>
      <c r="C557" s="11" t="s">
        <v>122</v>
      </c>
      <c r="D557" s="149" t="str">
        <f t="shared" si="24"/>
        <v>r1_03 -  ul. Grabiszyńska</v>
      </c>
      <c r="E557" s="149" t="str">
        <f t="shared" si="25"/>
        <v>r1_03 -  ul. Grabiszyńska - W4 od ul. Szpitalnej - do centrum</v>
      </c>
      <c r="F557" s="10" t="s">
        <v>125</v>
      </c>
      <c r="G557" s="11" t="s">
        <v>126</v>
      </c>
      <c r="H557" s="149" t="s">
        <v>355</v>
      </c>
      <c r="I557" s="24" t="s">
        <v>117</v>
      </c>
      <c r="J557" s="25">
        <v>43207</v>
      </c>
      <c r="K557" s="26" t="s">
        <v>94</v>
      </c>
      <c r="L557" s="90">
        <v>0.79166666666666663</v>
      </c>
      <c r="M557" s="27">
        <v>4</v>
      </c>
      <c r="N557" s="27">
        <v>202</v>
      </c>
      <c r="O557" s="27">
        <v>3</v>
      </c>
      <c r="P557" s="27">
        <v>0</v>
      </c>
      <c r="Q557" s="27">
        <v>0</v>
      </c>
      <c r="R557" s="27">
        <v>1</v>
      </c>
      <c r="S557" s="27">
        <v>0</v>
      </c>
      <c r="T557" s="27">
        <v>12</v>
      </c>
      <c r="U557" s="27">
        <v>0</v>
      </c>
      <c r="V557" s="30">
        <f t="shared" si="26"/>
        <v>222</v>
      </c>
    </row>
    <row r="558" spans="1:22" ht="17.100000000000001" customHeight="1">
      <c r="A558" s="10" t="s">
        <v>14</v>
      </c>
      <c r="B558" s="10" t="s">
        <v>121</v>
      </c>
      <c r="C558" s="11" t="s">
        <v>122</v>
      </c>
      <c r="D558" s="149" t="str">
        <f t="shared" si="24"/>
        <v>r1_03 -  ul. Grabiszyńska</v>
      </c>
      <c r="E558" s="149" t="str">
        <f t="shared" si="25"/>
        <v>r1_03 -  ul. Grabiszyńska - W4 od ul. Szpitalnej - do centrum</v>
      </c>
      <c r="F558" s="10" t="s">
        <v>125</v>
      </c>
      <c r="G558" s="11" t="s">
        <v>126</v>
      </c>
      <c r="H558" s="149" t="s">
        <v>355</v>
      </c>
      <c r="I558" s="24" t="s">
        <v>117</v>
      </c>
      <c r="J558" s="25">
        <v>43207</v>
      </c>
      <c r="K558" s="26" t="s">
        <v>95</v>
      </c>
      <c r="L558" s="90">
        <v>0.83333333333333404</v>
      </c>
      <c r="M558" s="27">
        <v>2</v>
      </c>
      <c r="N558" s="27">
        <v>167</v>
      </c>
      <c r="O558" s="27">
        <v>4</v>
      </c>
      <c r="P558" s="27">
        <v>0</v>
      </c>
      <c r="Q558" s="27">
        <v>0</v>
      </c>
      <c r="R558" s="27">
        <v>1</v>
      </c>
      <c r="S558" s="27">
        <v>0</v>
      </c>
      <c r="T558" s="27">
        <v>19</v>
      </c>
      <c r="U558" s="27">
        <v>0</v>
      </c>
      <c r="V558" s="30">
        <f t="shared" si="26"/>
        <v>193</v>
      </c>
    </row>
    <row r="559" spans="1:22" ht="17.100000000000001" customHeight="1">
      <c r="A559" s="10" t="s">
        <v>14</v>
      </c>
      <c r="B559" s="10" t="s">
        <v>121</v>
      </c>
      <c r="C559" s="11" t="s">
        <v>122</v>
      </c>
      <c r="D559" s="149" t="str">
        <f t="shared" si="24"/>
        <v>r1_03 -  ul. Grabiszyńska</v>
      </c>
      <c r="E559" s="149" t="str">
        <f t="shared" si="25"/>
        <v>r1_03 -  ul. Grabiszyńska - W4 od ul. Szpitalnej - do centrum</v>
      </c>
      <c r="F559" s="10" t="s">
        <v>125</v>
      </c>
      <c r="G559" s="11" t="s">
        <v>126</v>
      </c>
      <c r="H559" s="149" t="s">
        <v>355</v>
      </c>
      <c r="I559" s="24" t="s">
        <v>117</v>
      </c>
      <c r="J559" s="25">
        <v>43207</v>
      </c>
      <c r="K559" s="26" t="s">
        <v>96</v>
      </c>
      <c r="L559" s="90">
        <v>0.83333333333333404</v>
      </c>
      <c r="M559" s="27">
        <v>1</v>
      </c>
      <c r="N559" s="27">
        <v>203</v>
      </c>
      <c r="O559" s="27">
        <v>5</v>
      </c>
      <c r="P559" s="27">
        <v>0</v>
      </c>
      <c r="Q559" s="27">
        <v>0</v>
      </c>
      <c r="R559" s="27">
        <v>0</v>
      </c>
      <c r="S559" s="27">
        <v>0</v>
      </c>
      <c r="T559" s="27">
        <v>8</v>
      </c>
      <c r="U559" s="27">
        <v>0</v>
      </c>
      <c r="V559" s="30">
        <f t="shared" si="26"/>
        <v>217</v>
      </c>
    </row>
    <row r="560" spans="1:22" ht="17.100000000000001" customHeight="1">
      <c r="A560" s="10" t="s">
        <v>14</v>
      </c>
      <c r="B560" s="10" t="s">
        <v>121</v>
      </c>
      <c r="C560" s="11" t="s">
        <v>122</v>
      </c>
      <c r="D560" s="149" t="str">
        <f t="shared" si="24"/>
        <v>r1_03 -  ul. Grabiszyńska</v>
      </c>
      <c r="E560" s="149" t="str">
        <f t="shared" si="25"/>
        <v>r1_03 -  ul. Grabiszyńska - W4 od ul. Szpitalnej - do centrum</v>
      </c>
      <c r="F560" s="10" t="s">
        <v>125</v>
      </c>
      <c r="G560" s="11" t="s">
        <v>126</v>
      </c>
      <c r="H560" s="149" t="s">
        <v>355</v>
      </c>
      <c r="I560" s="24" t="s">
        <v>117</v>
      </c>
      <c r="J560" s="25">
        <v>43207</v>
      </c>
      <c r="K560" s="26" t="s">
        <v>97</v>
      </c>
      <c r="L560" s="90">
        <v>0.83333333333333404</v>
      </c>
      <c r="M560" s="27">
        <v>4</v>
      </c>
      <c r="N560" s="27">
        <v>166</v>
      </c>
      <c r="O560" s="27">
        <v>1</v>
      </c>
      <c r="P560" s="27">
        <v>0</v>
      </c>
      <c r="Q560" s="27">
        <v>0</v>
      </c>
      <c r="R560" s="27">
        <v>0</v>
      </c>
      <c r="S560" s="27">
        <v>0</v>
      </c>
      <c r="T560" s="27">
        <v>10</v>
      </c>
      <c r="U560" s="27">
        <v>0</v>
      </c>
      <c r="V560" s="30">
        <f t="shared" si="26"/>
        <v>181</v>
      </c>
    </row>
    <row r="561" spans="1:22" ht="17.100000000000001" customHeight="1">
      <c r="A561" s="10" t="s">
        <v>14</v>
      </c>
      <c r="B561" s="10" t="s">
        <v>121</v>
      </c>
      <c r="C561" s="11" t="s">
        <v>122</v>
      </c>
      <c r="D561" s="149" t="str">
        <f t="shared" si="24"/>
        <v>r1_03 -  ul. Grabiszyńska</v>
      </c>
      <c r="E561" s="149" t="str">
        <f t="shared" si="25"/>
        <v>r1_03 -  ul. Grabiszyńska - W4 od ul. Szpitalnej - do centrum</v>
      </c>
      <c r="F561" s="10" t="s">
        <v>125</v>
      </c>
      <c r="G561" s="11" t="s">
        <v>126</v>
      </c>
      <c r="H561" s="149" t="s">
        <v>355</v>
      </c>
      <c r="I561" s="24" t="s">
        <v>117</v>
      </c>
      <c r="J561" s="25">
        <v>43207</v>
      </c>
      <c r="K561" s="26" t="s">
        <v>98</v>
      </c>
      <c r="L561" s="90">
        <v>0.83333333333333404</v>
      </c>
      <c r="M561" s="27">
        <v>2</v>
      </c>
      <c r="N561" s="27">
        <v>171</v>
      </c>
      <c r="O561" s="27">
        <v>2</v>
      </c>
      <c r="P561" s="27">
        <v>0</v>
      </c>
      <c r="Q561" s="27">
        <v>0</v>
      </c>
      <c r="R561" s="27">
        <v>0</v>
      </c>
      <c r="S561" s="27">
        <v>0</v>
      </c>
      <c r="T561" s="27">
        <v>11</v>
      </c>
      <c r="U561" s="27">
        <v>0</v>
      </c>
      <c r="V561" s="30">
        <f t="shared" si="26"/>
        <v>186</v>
      </c>
    </row>
    <row r="562" spans="1:22" ht="17.100000000000001" customHeight="1">
      <c r="A562" s="10" t="s">
        <v>14</v>
      </c>
      <c r="B562" s="10" t="s">
        <v>121</v>
      </c>
      <c r="C562" s="11" t="s">
        <v>122</v>
      </c>
      <c r="D562" s="149" t="str">
        <f t="shared" si="24"/>
        <v>r1_03 -  ul. Grabiszyńska</v>
      </c>
      <c r="E562" s="149" t="str">
        <f t="shared" si="25"/>
        <v>r1_03 -  ul. Grabiszyńska - W4 od ul. Szpitalnej - do centrum</v>
      </c>
      <c r="F562" s="10" t="s">
        <v>125</v>
      </c>
      <c r="G562" s="11" t="s">
        <v>126</v>
      </c>
      <c r="H562" s="149" t="s">
        <v>355</v>
      </c>
      <c r="I562" s="24" t="s">
        <v>117</v>
      </c>
      <c r="J562" s="25">
        <v>43207</v>
      </c>
      <c r="K562" s="26" t="s">
        <v>99</v>
      </c>
      <c r="L562" s="90">
        <v>0.875</v>
      </c>
      <c r="M562" s="27">
        <v>1</v>
      </c>
      <c r="N562" s="27">
        <v>158</v>
      </c>
      <c r="O562" s="27">
        <v>5</v>
      </c>
      <c r="P562" s="27">
        <v>1</v>
      </c>
      <c r="Q562" s="27">
        <v>0</v>
      </c>
      <c r="R562" s="27">
        <v>0</v>
      </c>
      <c r="S562" s="27">
        <v>0</v>
      </c>
      <c r="T562" s="27">
        <v>9</v>
      </c>
      <c r="U562" s="27">
        <v>0</v>
      </c>
      <c r="V562" s="30">
        <f t="shared" si="26"/>
        <v>174</v>
      </c>
    </row>
    <row r="563" spans="1:22" ht="17.100000000000001" customHeight="1">
      <c r="A563" s="10" t="s">
        <v>14</v>
      </c>
      <c r="B563" s="10" t="s">
        <v>121</v>
      </c>
      <c r="C563" s="11" t="s">
        <v>122</v>
      </c>
      <c r="D563" s="149" t="str">
        <f t="shared" si="24"/>
        <v>r1_03 -  ul. Grabiszyńska</v>
      </c>
      <c r="E563" s="149" t="str">
        <f t="shared" si="25"/>
        <v>r1_03 -  ul. Grabiszyńska - W4 od ul. Szpitalnej - do centrum</v>
      </c>
      <c r="F563" s="10" t="s">
        <v>125</v>
      </c>
      <c r="G563" s="11" t="s">
        <v>126</v>
      </c>
      <c r="H563" s="149" t="s">
        <v>355</v>
      </c>
      <c r="I563" s="24" t="s">
        <v>117</v>
      </c>
      <c r="J563" s="25">
        <v>43207</v>
      </c>
      <c r="K563" s="26" t="s">
        <v>100</v>
      </c>
      <c r="L563" s="90">
        <v>0.875</v>
      </c>
      <c r="M563" s="27">
        <v>3</v>
      </c>
      <c r="N563" s="27">
        <v>152</v>
      </c>
      <c r="O563" s="27">
        <v>1</v>
      </c>
      <c r="P563" s="27">
        <v>0</v>
      </c>
      <c r="Q563" s="27">
        <v>0</v>
      </c>
      <c r="R563" s="27">
        <v>1</v>
      </c>
      <c r="S563" s="27">
        <v>0</v>
      </c>
      <c r="T563" s="27">
        <v>7</v>
      </c>
      <c r="U563" s="27">
        <v>1</v>
      </c>
      <c r="V563" s="30">
        <f t="shared" si="26"/>
        <v>165</v>
      </c>
    </row>
    <row r="564" spans="1:22" ht="17.100000000000001" customHeight="1">
      <c r="A564" s="10" t="s">
        <v>14</v>
      </c>
      <c r="B564" s="10" t="s">
        <v>121</v>
      </c>
      <c r="C564" s="11" t="s">
        <v>122</v>
      </c>
      <c r="D564" s="149" t="str">
        <f t="shared" si="24"/>
        <v>r1_03 -  ul. Grabiszyńska</v>
      </c>
      <c r="E564" s="149" t="str">
        <f t="shared" si="25"/>
        <v>r1_03 -  ul. Grabiszyńska - W4 od ul. Szpitalnej - do centrum</v>
      </c>
      <c r="F564" s="10" t="s">
        <v>125</v>
      </c>
      <c r="G564" s="11" t="s">
        <v>126</v>
      </c>
      <c r="H564" s="149" t="s">
        <v>355</v>
      </c>
      <c r="I564" s="24" t="s">
        <v>117</v>
      </c>
      <c r="J564" s="25">
        <v>43207</v>
      </c>
      <c r="K564" s="26" t="s">
        <v>101</v>
      </c>
      <c r="L564" s="90">
        <v>0.875</v>
      </c>
      <c r="M564" s="27">
        <v>6</v>
      </c>
      <c r="N564" s="27">
        <v>128</v>
      </c>
      <c r="O564" s="27">
        <v>4</v>
      </c>
      <c r="P564" s="27">
        <v>0</v>
      </c>
      <c r="Q564" s="27">
        <v>0</v>
      </c>
      <c r="R564" s="27">
        <v>1</v>
      </c>
      <c r="S564" s="27">
        <v>0</v>
      </c>
      <c r="T564" s="27">
        <v>6</v>
      </c>
      <c r="U564" s="27">
        <v>0</v>
      </c>
      <c r="V564" s="30">
        <f t="shared" si="26"/>
        <v>145</v>
      </c>
    </row>
    <row r="565" spans="1:22" ht="17.100000000000001" customHeight="1">
      <c r="A565" s="10" t="s">
        <v>14</v>
      </c>
      <c r="B565" s="10" t="s">
        <v>121</v>
      </c>
      <c r="C565" s="11" t="s">
        <v>122</v>
      </c>
      <c r="D565" s="149" t="str">
        <f t="shared" si="24"/>
        <v>r1_03 -  ul. Grabiszyńska</v>
      </c>
      <c r="E565" s="149" t="str">
        <f t="shared" si="25"/>
        <v>r1_03 -  ul. Grabiszyńska - W4 od ul. Szpitalnej - do centrum</v>
      </c>
      <c r="F565" s="10" t="s">
        <v>125</v>
      </c>
      <c r="G565" s="11" t="s">
        <v>126</v>
      </c>
      <c r="H565" s="149" t="s">
        <v>355</v>
      </c>
      <c r="I565" s="24" t="s">
        <v>117</v>
      </c>
      <c r="J565" s="25">
        <v>43207</v>
      </c>
      <c r="K565" s="26" t="s">
        <v>102</v>
      </c>
      <c r="L565" s="90">
        <v>0.875</v>
      </c>
      <c r="M565" s="27">
        <v>0</v>
      </c>
      <c r="N565" s="27">
        <v>109</v>
      </c>
      <c r="O565" s="27">
        <v>2</v>
      </c>
      <c r="P565" s="27">
        <v>0</v>
      </c>
      <c r="Q565" s="27">
        <v>0</v>
      </c>
      <c r="R565" s="27">
        <v>1</v>
      </c>
      <c r="S565" s="27">
        <v>0</v>
      </c>
      <c r="T565" s="27">
        <v>4</v>
      </c>
      <c r="U565" s="27">
        <v>0</v>
      </c>
      <c r="V565" s="30">
        <f t="shared" si="26"/>
        <v>116</v>
      </c>
    </row>
    <row r="566" spans="1:22" ht="17.100000000000001" customHeight="1">
      <c r="A566" s="10" t="s">
        <v>14</v>
      </c>
      <c r="B566" s="10" t="s">
        <v>121</v>
      </c>
      <c r="C566" s="11" t="s">
        <v>122</v>
      </c>
      <c r="D566" s="149" t="str">
        <f t="shared" si="24"/>
        <v>r1_03 -  ul. Grabiszyńska</v>
      </c>
      <c r="E566" s="149" t="str">
        <f t="shared" si="25"/>
        <v>r1_03 -  ul. Grabiszyńska - W4 od ul. Szpitalnej - do centrum</v>
      </c>
      <c r="F566" s="10" t="s">
        <v>125</v>
      </c>
      <c r="G566" s="11" t="s">
        <v>126</v>
      </c>
      <c r="H566" s="149" t="s">
        <v>355</v>
      </c>
      <c r="I566" s="24" t="s">
        <v>117</v>
      </c>
      <c r="J566" s="25">
        <v>43207</v>
      </c>
      <c r="K566" s="26" t="s">
        <v>103</v>
      </c>
      <c r="L566" s="90">
        <v>0.91666666666666663</v>
      </c>
      <c r="M566" s="27">
        <v>5</v>
      </c>
      <c r="N566" s="27">
        <v>118</v>
      </c>
      <c r="O566" s="27">
        <v>6</v>
      </c>
      <c r="P566" s="27">
        <v>0</v>
      </c>
      <c r="Q566" s="27">
        <v>0</v>
      </c>
      <c r="R566" s="27">
        <v>1</v>
      </c>
      <c r="S566" s="27">
        <v>0</v>
      </c>
      <c r="T566" s="27">
        <v>1</v>
      </c>
      <c r="U566" s="27">
        <v>0</v>
      </c>
      <c r="V566" s="30">
        <f t="shared" si="26"/>
        <v>131</v>
      </c>
    </row>
    <row r="567" spans="1:22" ht="17.100000000000001" customHeight="1">
      <c r="A567" s="10" t="s">
        <v>14</v>
      </c>
      <c r="B567" s="10" t="s">
        <v>121</v>
      </c>
      <c r="C567" s="11" t="s">
        <v>122</v>
      </c>
      <c r="D567" s="149" t="str">
        <f t="shared" si="24"/>
        <v>r1_03 -  ul. Grabiszyńska</v>
      </c>
      <c r="E567" s="149" t="str">
        <f t="shared" si="25"/>
        <v>r1_03 -  ul. Grabiszyńska - W4 od ul. Szpitalnej - do centrum</v>
      </c>
      <c r="F567" s="10" t="s">
        <v>125</v>
      </c>
      <c r="G567" s="11" t="s">
        <v>126</v>
      </c>
      <c r="H567" s="149" t="s">
        <v>355</v>
      </c>
      <c r="I567" s="24" t="s">
        <v>117</v>
      </c>
      <c r="J567" s="25">
        <v>43207</v>
      </c>
      <c r="K567" s="26" t="s">
        <v>104</v>
      </c>
      <c r="L567" s="90">
        <v>0.91666666666666663</v>
      </c>
      <c r="M567" s="27">
        <v>3</v>
      </c>
      <c r="N567" s="27">
        <v>109</v>
      </c>
      <c r="O567" s="27">
        <v>6</v>
      </c>
      <c r="P567" s="27">
        <v>0</v>
      </c>
      <c r="Q567" s="27">
        <v>0</v>
      </c>
      <c r="R567" s="27">
        <v>0</v>
      </c>
      <c r="S567" s="27">
        <v>0</v>
      </c>
      <c r="T567" s="27">
        <v>5</v>
      </c>
      <c r="U567" s="27">
        <v>0</v>
      </c>
      <c r="V567" s="30">
        <f t="shared" si="26"/>
        <v>123</v>
      </c>
    </row>
    <row r="568" spans="1:22" ht="17.100000000000001" customHeight="1">
      <c r="A568" s="10" t="s">
        <v>14</v>
      </c>
      <c r="B568" s="10" t="s">
        <v>121</v>
      </c>
      <c r="C568" s="11" t="s">
        <v>122</v>
      </c>
      <c r="D568" s="149" t="str">
        <f t="shared" si="24"/>
        <v>r1_03 -  ul. Grabiszyńska</v>
      </c>
      <c r="E568" s="149" t="str">
        <f t="shared" si="25"/>
        <v>r1_03 -  ul. Grabiszyńska - W4 od ul. Szpitalnej - do centrum</v>
      </c>
      <c r="F568" s="10" t="s">
        <v>125</v>
      </c>
      <c r="G568" s="11" t="s">
        <v>126</v>
      </c>
      <c r="H568" s="149" t="s">
        <v>355</v>
      </c>
      <c r="I568" s="24" t="s">
        <v>117</v>
      </c>
      <c r="J568" s="25">
        <v>43207</v>
      </c>
      <c r="K568" s="26" t="s">
        <v>105</v>
      </c>
      <c r="L568" s="90">
        <v>0.91666666666666663</v>
      </c>
      <c r="M568" s="27">
        <v>1</v>
      </c>
      <c r="N568" s="27">
        <v>103</v>
      </c>
      <c r="O568" s="27">
        <v>1</v>
      </c>
      <c r="P568" s="27">
        <v>0</v>
      </c>
      <c r="Q568" s="27">
        <v>0</v>
      </c>
      <c r="R568" s="27">
        <v>0</v>
      </c>
      <c r="S568" s="27">
        <v>0</v>
      </c>
      <c r="T568" s="27">
        <v>4</v>
      </c>
      <c r="U568" s="27">
        <v>1</v>
      </c>
      <c r="V568" s="30">
        <f t="shared" si="26"/>
        <v>110</v>
      </c>
    </row>
    <row r="569" spans="1:22" ht="17.100000000000001" customHeight="1">
      <c r="A569" s="10" t="s">
        <v>14</v>
      </c>
      <c r="B569" s="10" t="s">
        <v>121</v>
      </c>
      <c r="C569" s="11" t="s">
        <v>122</v>
      </c>
      <c r="D569" s="149" t="str">
        <f t="shared" si="24"/>
        <v>r1_03 -  ul. Grabiszyńska</v>
      </c>
      <c r="E569" s="149" t="str">
        <f t="shared" si="25"/>
        <v>r1_03 -  ul. Grabiszyńska - W4 od ul. Szpitalnej - do centrum</v>
      </c>
      <c r="F569" s="10" t="s">
        <v>125</v>
      </c>
      <c r="G569" s="11" t="s">
        <v>126</v>
      </c>
      <c r="H569" s="149" t="s">
        <v>355</v>
      </c>
      <c r="I569" s="24" t="s">
        <v>117</v>
      </c>
      <c r="J569" s="25">
        <v>43207</v>
      </c>
      <c r="K569" s="26" t="s">
        <v>106</v>
      </c>
      <c r="L569" s="90">
        <v>0.91666666666666663</v>
      </c>
      <c r="M569" s="27">
        <v>3</v>
      </c>
      <c r="N569" s="27">
        <v>97</v>
      </c>
      <c r="O569" s="27">
        <v>1</v>
      </c>
      <c r="P569" s="27">
        <v>0</v>
      </c>
      <c r="Q569" s="27">
        <v>0</v>
      </c>
      <c r="R569" s="27">
        <v>0</v>
      </c>
      <c r="S569" s="27">
        <v>0</v>
      </c>
      <c r="T569" s="27">
        <v>1</v>
      </c>
      <c r="U569" s="27">
        <v>0</v>
      </c>
      <c r="V569" s="30">
        <f t="shared" si="26"/>
        <v>102</v>
      </c>
    </row>
    <row r="570" spans="1:22" ht="17.100000000000001" customHeight="1">
      <c r="A570" s="10" t="s">
        <v>14</v>
      </c>
      <c r="B570" s="10" t="s">
        <v>121</v>
      </c>
      <c r="C570" s="11" t="s">
        <v>122</v>
      </c>
      <c r="D570" s="149" t="str">
        <f t="shared" si="24"/>
        <v>r1_03 -  ul. Grabiszyńska</v>
      </c>
      <c r="E570" s="149" t="str">
        <f t="shared" si="25"/>
        <v>r1_03 -  ul. Grabiszyńska - W4 od ul. Szpitalnej - do centrum</v>
      </c>
      <c r="F570" s="10" t="s">
        <v>125</v>
      </c>
      <c r="G570" s="11" t="s">
        <v>126</v>
      </c>
      <c r="H570" s="149" t="s">
        <v>355</v>
      </c>
      <c r="I570" s="24" t="s">
        <v>117</v>
      </c>
      <c r="J570" s="25">
        <v>43207</v>
      </c>
      <c r="K570" s="26" t="s">
        <v>107</v>
      </c>
      <c r="L570" s="90">
        <v>0.95833333333333404</v>
      </c>
      <c r="M570" s="27">
        <v>1</v>
      </c>
      <c r="N570" s="27">
        <v>91</v>
      </c>
      <c r="O570" s="27">
        <v>1</v>
      </c>
      <c r="P570" s="27">
        <v>0</v>
      </c>
      <c r="Q570" s="27">
        <v>0</v>
      </c>
      <c r="R570" s="27">
        <v>0</v>
      </c>
      <c r="S570" s="27">
        <v>0</v>
      </c>
      <c r="T570" s="27">
        <v>3</v>
      </c>
      <c r="U570" s="27">
        <v>0</v>
      </c>
      <c r="V570" s="30">
        <f t="shared" si="26"/>
        <v>96</v>
      </c>
    </row>
    <row r="571" spans="1:22" ht="17.100000000000001" customHeight="1">
      <c r="A571" s="10" t="s">
        <v>14</v>
      </c>
      <c r="B571" s="10" t="s">
        <v>121</v>
      </c>
      <c r="C571" s="11" t="s">
        <v>122</v>
      </c>
      <c r="D571" s="149" t="str">
        <f t="shared" si="24"/>
        <v>r1_03 -  ul. Grabiszyńska</v>
      </c>
      <c r="E571" s="149" t="str">
        <f t="shared" si="25"/>
        <v>r1_03 -  ul. Grabiszyńska - W4 od ul. Szpitalnej - do centrum</v>
      </c>
      <c r="F571" s="10" t="s">
        <v>125</v>
      </c>
      <c r="G571" s="11" t="s">
        <v>126</v>
      </c>
      <c r="H571" s="149" t="s">
        <v>355</v>
      </c>
      <c r="I571" s="24" t="s">
        <v>117</v>
      </c>
      <c r="J571" s="25">
        <v>43207</v>
      </c>
      <c r="K571" s="26" t="s">
        <v>108</v>
      </c>
      <c r="L571" s="90">
        <v>0.95833333333333404</v>
      </c>
      <c r="M571" s="27">
        <v>2</v>
      </c>
      <c r="N571" s="27">
        <v>100</v>
      </c>
      <c r="O571" s="27">
        <v>1</v>
      </c>
      <c r="P571" s="27">
        <v>0</v>
      </c>
      <c r="Q571" s="27">
        <v>0</v>
      </c>
      <c r="R571" s="27">
        <v>1</v>
      </c>
      <c r="S571" s="27">
        <v>0</v>
      </c>
      <c r="T571" s="27">
        <v>2</v>
      </c>
      <c r="U571" s="27">
        <v>1</v>
      </c>
      <c r="V571" s="30">
        <f t="shared" si="26"/>
        <v>107</v>
      </c>
    </row>
    <row r="572" spans="1:22" ht="17.100000000000001" customHeight="1">
      <c r="A572" s="10" t="s">
        <v>14</v>
      </c>
      <c r="B572" s="10" t="s">
        <v>121</v>
      </c>
      <c r="C572" s="11" t="s">
        <v>122</v>
      </c>
      <c r="D572" s="149" t="str">
        <f t="shared" si="24"/>
        <v>r1_03 -  ul. Grabiszyńska</v>
      </c>
      <c r="E572" s="149" t="str">
        <f t="shared" si="25"/>
        <v>r1_03 -  ul. Grabiszyńska - W4 od ul. Szpitalnej - do centrum</v>
      </c>
      <c r="F572" s="10" t="s">
        <v>125</v>
      </c>
      <c r="G572" s="11" t="s">
        <v>126</v>
      </c>
      <c r="H572" s="149" t="s">
        <v>355</v>
      </c>
      <c r="I572" s="24" t="s">
        <v>117</v>
      </c>
      <c r="J572" s="25">
        <v>43207</v>
      </c>
      <c r="K572" s="26" t="s">
        <v>109</v>
      </c>
      <c r="L572" s="90">
        <v>0.95833333333333404</v>
      </c>
      <c r="M572" s="27">
        <v>1</v>
      </c>
      <c r="N572" s="27">
        <v>49</v>
      </c>
      <c r="O572" s="27">
        <v>1</v>
      </c>
      <c r="P572" s="27">
        <v>0</v>
      </c>
      <c r="Q572" s="27">
        <v>0</v>
      </c>
      <c r="R572" s="27">
        <v>0</v>
      </c>
      <c r="S572" s="27">
        <v>0</v>
      </c>
      <c r="T572" s="27">
        <v>2</v>
      </c>
      <c r="U572" s="27">
        <v>0</v>
      </c>
      <c r="V572" s="30">
        <f t="shared" si="26"/>
        <v>53</v>
      </c>
    </row>
    <row r="573" spans="1:22" ht="17.100000000000001" customHeight="1">
      <c r="A573" s="10" t="s">
        <v>14</v>
      </c>
      <c r="B573" s="10" t="s">
        <v>121</v>
      </c>
      <c r="C573" s="11" t="s">
        <v>122</v>
      </c>
      <c r="D573" s="149" t="str">
        <f t="shared" si="24"/>
        <v>r1_03 -  ul. Grabiszyńska</v>
      </c>
      <c r="E573" s="149" t="str">
        <f t="shared" si="25"/>
        <v>r1_03 -  ul. Grabiszyńska - W4 od ul. Szpitalnej - do centrum</v>
      </c>
      <c r="F573" s="10" t="s">
        <v>125</v>
      </c>
      <c r="G573" s="11" t="s">
        <v>126</v>
      </c>
      <c r="H573" s="149" t="s">
        <v>355</v>
      </c>
      <c r="I573" s="24" t="s">
        <v>117</v>
      </c>
      <c r="J573" s="25">
        <v>43207</v>
      </c>
      <c r="K573" s="26" t="s">
        <v>110</v>
      </c>
      <c r="L573" s="90">
        <v>0.95833333333333404</v>
      </c>
      <c r="M573" s="27">
        <v>1</v>
      </c>
      <c r="N573" s="27">
        <v>62</v>
      </c>
      <c r="O573" s="27">
        <v>1</v>
      </c>
      <c r="P573" s="27">
        <v>0</v>
      </c>
      <c r="Q573" s="27">
        <v>0</v>
      </c>
      <c r="R573" s="27">
        <v>1</v>
      </c>
      <c r="S573" s="27">
        <v>0</v>
      </c>
      <c r="T573" s="27">
        <v>4</v>
      </c>
      <c r="U573" s="27">
        <v>0</v>
      </c>
      <c r="V573" s="30">
        <f t="shared" si="26"/>
        <v>69</v>
      </c>
    </row>
    <row r="574" spans="1:22" ht="17.100000000000001" customHeight="1">
      <c r="A574" s="10" t="s">
        <v>14</v>
      </c>
      <c r="B574" s="10" t="s">
        <v>121</v>
      </c>
      <c r="C574" s="11" t="s">
        <v>122</v>
      </c>
      <c r="D574" s="149" t="str">
        <f t="shared" si="24"/>
        <v>r1_03 -  ul. Grabiszyńska</v>
      </c>
      <c r="E574" s="149" t="str">
        <f t="shared" si="25"/>
        <v>r1_03 -  ul. Grabiszyńska - W4 od ul. Szpitalnej - do centrum</v>
      </c>
      <c r="F574" s="10" t="s">
        <v>125</v>
      </c>
      <c r="G574" s="11" t="s">
        <v>126</v>
      </c>
      <c r="H574" s="149" t="s">
        <v>355</v>
      </c>
      <c r="I574" s="24" t="s">
        <v>117</v>
      </c>
      <c r="J574" s="25">
        <v>43207</v>
      </c>
      <c r="K574" s="26" t="s">
        <v>111</v>
      </c>
      <c r="L574" s="90">
        <v>0</v>
      </c>
      <c r="M574" s="27">
        <v>0</v>
      </c>
      <c r="N574" s="27">
        <v>51</v>
      </c>
      <c r="O574" s="27">
        <v>1</v>
      </c>
      <c r="P574" s="27">
        <v>0</v>
      </c>
      <c r="Q574" s="27">
        <v>0</v>
      </c>
      <c r="R574" s="27">
        <v>1</v>
      </c>
      <c r="S574" s="27">
        <v>0</v>
      </c>
      <c r="T574" s="27">
        <v>0</v>
      </c>
      <c r="U574" s="27">
        <v>0</v>
      </c>
      <c r="V574" s="30">
        <f t="shared" si="26"/>
        <v>53</v>
      </c>
    </row>
    <row r="575" spans="1:22" ht="17.100000000000001" customHeight="1">
      <c r="A575" s="10" t="s">
        <v>14</v>
      </c>
      <c r="B575" s="10" t="s">
        <v>121</v>
      </c>
      <c r="C575" s="11" t="s">
        <v>122</v>
      </c>
      <c r="D575" s="149" t="str">
        <f t="shared" si="24"/>
        <v>r1_03 -  ul. Grabiszyńska</v>
      </c>
      <c r="E575" s="149" t="str">
        <f t="shared" si="25"/>
        <v>r1_03 -  ul. Grabiszyńska - W4 od ul. Szpitalnej - do centrum</v>
      </c>
      <c r="F575" s="10" t="s">
        <v>125</v>
      </c>
      <c r="G575" s="11" t="s">
        <v>126</v>
      </c>
      <c r="H575" s="149" t="s">
        <v>355</v>
      </c>
      <c r="I575" s="24" t="s">
        <v>117</v>
      </c>
      <c r="J575" s="25">
        <v>43207</v>
      </c>
      <c r="K575" s="26" t="s">
        <v>112</v>
      </c>
      <c r="L575" s="90">
        <v>0</v>
      </c>
      <c r="M575" s="27">
        <v>0</v>
      </c>
      <c r="N575" s="27">
        <v>43</v>
      </c>
      <c r="O575" s="27">
        <v>0</v>
      </c>
      <c r="P575" s="27">
        <v>0</v>
      </c>
      <c r="Q575" s="27">
        <v>0</v>
      </c>
      <c r="R575" s="27">
        <v>1</v>
      </c>
      <c r="S575" s="27">
        <v>0</v>
      </c>
      <c r="T575" s="27">
        <v>0</v>
      </c>
      <c r="U575" s="27">
        <v>0</v>
      </c>
      <c r="V575" s="30">
        <f t="shared" si="26"/>
        <v>44</v>
      </c>
    </row>
    <row r="576" spans="1:22" ht="17.100000000000001" customHeight="1">
      <c r="A576" s="10" t="s">
        <v>14</v>
      </c>
      <c r="B576" s="10" t="s">
        <v>121</v>
      </c>
      <c r="C576" s="11" t="s">
        <v>122</v>
      </c>
      <c r="D576" s="149" t="str">
        <f t="shared" si="24"/>
        <v>r1_03 -  ul. Grabiszyńska</v>
      </c>
      <c r="E576" s="149" t="str">
        <f t="shared" si="25"/>
        <v>r1_03 -  ul. Grabiszyńska - W4 od ul. Szpitalnej - do centrum</v>
      </c>
      <c r="F576" s="10" t="s">
        <v>125</v>
      </c>
      <c r="G576" s="11" t="s">
        <v>126</v>
      </c>
      <c r="H576" s="149" t="s">
        <v>355</v>
      </c>
      <c r="I576" s="24" t="s">
        <v>117</v>
      </c>
      <c r="J576" s="25">
        <v>43207</v>
      </c>
      <c r="K576" s="26" t="s">
        <v>113</v>
      </c>
      <c r="L576" s="90">
        <v>0</v>
      </c>
      <c r="M576" s="27">
        <v>1</v>
      </c>
      <c r="N576" s="27">
        <v>33</v>
      </c>
      <c r="O576" s="27">
        <v>0</v>
      </c>
      <c r="P576" s="27">
        <v>0</v>
      </c>
      <c r="Q576" s="27">
        <v>0</v>
      </c>
      <c r="R576" s="27">
        <v>0</v>
      </c>
      <c r="S576" s="27">
        <v>0</v>
      </c>
      <c r="T576" s="27">
        <v>2</v>
      </c>
      <c r="U576" s="27">
        <v>0</v>
      </c>
      <c r="V576" s="30">
        <f t="shared" si="26"/>
        <v>36</v>
      </c>
    </row>
    <row r="577" spans="1:22" ht="17.100000000000001" customHeight="1">
      <c r="A577" s="10" t="s">
        <v>14</v>
      </c>
      <c r="B577" s="10" t="s">
        <v>121</v>
      </c>
      <c r="C577" s="11" t="s">
        <v>122</v>
      </c>
      <c r="D577" s="149" t="str">
        <f t="shared" si="24"/>
        <v>r1_03 -  ul. Grabiszyńska</v>
      </c>
      <c r="E577" s="149" t="str">
        <f t="shared" si="25"/>
        <v>r1_03 -  ul. Grabiszyńska - W4 od ul. Szpitalnej - do centrum</v>
      </c>
      <c r="F577" s="10" t="s">
        <v>125</v>
      </c>
      <c r="G577" s="11" t="s">
        <v>126</v>
      </c>
      <c r="H577" s="149" t="s">
        <v>355</v>
      </c>
      <c r="I577" s="24" t="s">
        <v>117</v>
      </c>
      <c r="J577" s="25">
        <v>43207</v>
      </c>
      <c r="K577" s="26" t="s">
        <v>114</v>
      </c>
      <c r="L577" s="90">
        <v>0</v>
      </c>
      <c r="M577" s="27">
        <v>0</v>
      </c>
      <c r="N577" s="27">
        <v>34</v>
      </c>
      <c r="O577" s="27">
        <v>0</v>
      </c>
      <c r="P577" s="27">
        <v>0</v>
      </c>
      <c r="Q577" s="27">
        <v>0</v>
      </c>
      <c r="R577" s="27">
        <v>1</v>
      </c>
      <c r="S577" s="27">
        <v>0</v>
      </c>
      <c r="T577" s="27">
        <v>2</v>
      </c>
      <c r="U577" s="27">
        <v>0</v>
      </c>
      <c r="V577" s="30">
        <f t="shared" si="26"/>
        <v>37</v>
      </c>
    </row>
    <row r="578" spans="1:22" ht="17.100000000000001" customHeight="1">
      <c r="A578" s="10" t="s">
        <v>14</v>
      </c>
      <c r="B578" s="10" t="s">
        <v>127</v>
      </c>
      <c r="C578" s="11" t="s">
        <v>128</v>
      </c>
      <c r="D578" s="149" t="str">
        <f t="shared" si="24"/>
        <v>r1_04 -  ul. Zielińskiego</v>
      </c>
      <c r="E578" s="149" t="str">
        <f t="shared" si="25"/>
        <v>r1_04 -  ul. Zielińskiego - W1 od ul. Piłsudskiego - z centrum</v>
      </c>
      <c r="F578" s="10" t="s">
        <v>123</v>
      </c>
      <c r="G578" s="11" t="s">
        <v>129</v>
      </c>
      <c r="H578" s="149" t="s">
        <v>343</v>
      </c>
      <c r="I578" s="24" t="s">
        <v>18</v>
      </c>
      <c r="J578" s="25">
        <v>43207</v>
      </c>
      <c r="K578" s="26" t="s">
        <v>19</v>
      </c>
      <c r="L578" s="95">
        <v>4.1666666666666664E-2</v>
      </c>
      <c r="M578" s="27">
        <v>0</v>
      </c>
      <c r="N578" s="27">
        <v>20</v>
      </c>
      <c r="O578" s="27">
        <v>0</v>
      </c>
      <c r="P578" s="27">
        <v>0</v>
      </c>
      <c r="Q578" s="27">
        <v>0</v>
      </c>
      <c r="R578" s="27">
        <v>0</v>
      </c>
      <c r="S578" s="27">
        <v>0</v>
      </c>
      <c r="T578" s="27">
        <v>0</v>
      </c>
      <c r="U578" s="27">
        <v>0</v>
      </c>
      <c r="V578" s="30">
        <f t="shared" si="26"/>
        <v>20</v>
      </c>
    </row>
    <row r="579" spans="1:22" ht="17.100000000000001" customHeight="1">
      <c r="A579" s="10" t="s">
        <v>14</v>
      </c>
      <c r="B579" s="10" t="s">
        <v>127</v>
      </c>
      <c r="C579" s="11" t="s">
        <v>128</v>
      </c>
      <c r="D579" s="149" t="str">
        <f t="shared" ref="D579:D642" si="27">CONCATENATE(B579," -  ",C579,)</f>
        <v>r1_04 -  ul. Zielińskiego</v>
      </c>
      <c r="E579" s="149" t="str">
        <f t="shared" ref="E579:E642" si="28">CONCATENATE(B579," -  ",C579," - ",H579)</f>
        <v>r1_04 -  ul. Zielińskiego - W1 od ul. Piłsudskiego - z centrum</v>
      </c>
      <c r="F579" s="10" t="s">
        <v>123</v>
      </c>
      <c r="G579" s="11" t="s">
        <v>129</v>
      </c>
      <c r="H579" s="149" t="s">
        <v>343</v>
      </c>
      <c r="I579" s="24" t="s">
        <v>18</v>
      </c>
      <c r="J579" s="25">
        <v>43207</v>
      </c>
      <c r="K579" s="26" t="s">
        <v>20</v>
      </c>
      <c r="L579" s="95">
        <v>4.1666666666666664E-2</v>
      </c>
      <c r="M579" s="27">
        <v>0</v>
      </c>
      <c r="N579" s="27">
        <v>10</v>
      </c>
      <c r="O579" s="27">
        <v>0</v>
      </c>
      <c r="P579" s="27">
        <v>0</v>
      </c>
      <c r="Q579" s="27">
        <v>0</v>
      </c>
      <c r="R579" s="27">
        <v>0</v>
      </c>
      <c r="S579" s="27">
        <v>0</v>
      </c>
      <c r="T579" s="27">
        <v>0</v>
      </c>
      <c r="U579" s="27">
        <v>0</v>
      </c>
      <c r="V579" s="30">
        <f t="shared" ref="V579:V642" si="29">SUM(M579:U579)</f>
        <v>10</v>
      </c>
    </row>
    <row r="580" spans="1:22" ht="17.100000000000001" customHeight="1">
      <c r="A580" s="10" t="s">
        <v>14</v>
      </c>
      <c r="B580" s="10" t="s">
        <v>127</v>
      </c>
      <c r="C580" s="11" t="s">
        <v>128</v>
      </c>
      <c r="D580" s="149" t="str">
        <f t="shared" si="27"/>
        <v>r1_04 -  ul. Zielińskiego</v>
      </c>
      <c r="E580" s="149" t="str">
        <f t="shared" si="28"/>
        <v>r1_04 -  ul. Zielińskiego - W1 od ul. Piłsudskiego - z centrum</v>
      </c>
      <c r="F580" s="10" t="s">
        <v>123</v>
      </c>
      <c r="G580" s="11" t="s">
        <v>129</v>
      </c>
      <c r="H580" s="149" t="s">
        <v>343</v>
      </c>
      <c r="I580" s="24" t="s">
        <v>18</v>
      </c>
      <c r="J580" s="25">
        <v>43207</v>
      </c>
      <c r="K580" s="26" t="s">
        <v>21</v>
      </c>
      <c r="L580" s="95">
        <v>4.1666666666666664E-2</v>
      </c>
      <c r="M580" s="27">
        <v>0</v>
      </c>
      <c r="N580" s="27">
        <v>14</v>
      </c>
      <c r="O580" s="27">
        <v>0</v>
      </c>
      <c r="P580" s="27">
        <v>0</v>
      </c>
      <c r="Q580" s="27">
        <v>0</v>
      </c>
      <c r="R580" s="27">
        <v>0</v>
      </c>
      <c r="S580" s="27">
        <v>0</v>
      </c>
      <c r="T580" s="27">
        <v>2</v>
      </c>
      <c r="U580" s="27">
        <v>0</v>
      </c>
      <c r="V580" s="30">
        <f t="shared" si="29"/>
        <v>16</v>
      </c>
    </row>
    <row r="581" spans="1:22" ht="17.100000000000001" customHeight="1">
      <c r="A581" s="10" t="s">
        <v>14</v>
      </c>
      <c r="B581" s="10" t="s">
        <v>127</v>
      </c>
      <c r="C581" s="11" t="s">
        <v>128</v>
      </c>
      <c r="D581" s="149" t="str">
        <f t="shared" si="27"/>
        <v>r1_04 -  ul. Zielińskiego</v>
      </c>
      <c r="E581" s="149" t="str">
        <f t="shared" si="28"/>
        <v>r1_04 -  ul. Zielińskiego - W1 od ul. Piłsudskiego - z centrum</v>
      </c>
      <c r="F581" s="10" t="s">
        <v>123</v>
      </c>
      <c r="G581" s="11" t="s">
        <v>129</v>
      </c>
      <c r="H581" s="149" t="s">
        <v>343</v>
      </c>
      <c r="I581" s="24" t="s">
        <v>18</v>
      </c>
      <c r="J581" s="25">
        <v>43207</v>
      </c>
      <c r="K581" s="26" t="s">
        <v>22</v>
      </c>
      <c r="L581" s="95">
        <v>4.1666666666666664E-2</v>
      </c>
      <c r="M581" s="27">
        <v>0</v>
      </c>
      <c r="N581" s="27">
        <v>8</v>
      </c>
      <c r="O581" s="27">
        <v>0</v>
      </c>
      <c r="P581" s="27">
        <v>0</v>
      </c>
      <c r="Q581" s="27">
        <v>0</v>
      </c>
      <c r="R581" s="27">
        <v>1</v>
      </c>
      <c r="S581" s="27">
        <v>0</v>
      </c>
      <c r="T581" s="27">
        <v>0</v>
      </c>
      <c r="U581" s="27">
        <v>0</v>
      </c>
      <c r="V581" s="30">
        <f t="shared" si="29"/>
        <v>9</v>
      </c>
    </row>
    <row r="582" spans="1:22" ht="17.100000000000001" customHeight="1">
      <c r="A582" s="10" t="s">
        <v>14</v>
      </c>
      <c r="B582" s="10" t="s">
        <v>127</v>
      </c>
      <c r="C582" s="11" t="s">
        <v>128</v>
      </c>
      <c r="D582" s="149" t="str">
        <f t="shared" si="27"/>
        <v>r1_04 -  ul. Zielińskiego</v>
      </c>
      <c r="E582" s="149" t="str">
        <f t="shared" si="28"/>
        <v>r1_04 -  ul. Zielińskiego - W1 od ul. Piłsudskiego - z centrum</v>
      </c>
      <c r="F582" s="10" t="s">
        <v>123</v>
      </c>
      <c r="G582" s="11" t="s">
        <v>129</v>
      </c>
      <c r="H582" s="149" t="s">
        <v>343</v>
      </c>
      <c r="I582" s="24" t="s">
        <v>18</v>
      </c>
      <c r="J582" s="25">
        <v>43207</v>
      </c>
      <c r="K582" s="26" t="s">
        <v>23</v>
      </c>
      <c r="L582" s="90">
        <v>8.3333333333333329E-2</v>
      </c>
      <c r="M582" s="27">
        <v>0</v>
      </c>
      <c r="N582" s="27">
        <v>9</v>
      </c>
      <c r="O582" s="27">
        <v>0</v>
      </c>
      <c r="P582" s="27">
        <v>0</v>
      </c>
      <c r="Q582" s="27">
        <v>0</v>
      </c>
      <c r="R582" s="27">
        <v>0</v>
      </c>
      <c r="S582" s="27">
        <v>0</v>
      </c>
      <c r="T582" s="27">
        <v>0</v>
      </c>
      <c r="U582" s="27">
        <v>0</v>
      </c>
      <c r="V582" s="30">
        <f t="shared" si="29"/>
        <v>9</v>
      </c>
    </row>
    <row r="583" spans="1:22" ht="17.100000000000001" customHeight="1">
      <c r="A583" s="10" t="s">
        <v>14</v>
      </c>
      <c r="B583" s="10" t="s">
        <v>127</v>
      </c>
      <c r="C583" s="11" t="s">
        <v>128</v>
      </c>
      <c r="D583" s="149" t="str">
        <f t="shared" si="27"/>
        <v>r1_04 -  ul. Zielińskiego</v>
      </c>
      <c r="E583" s="149" t="str">
        <f t="shared" si="28"/>
        <v>r1_04 -  ul. Zielińskiego - W1 od ul. Piłsudskiego - z centrum</v>
      </c>
      <c r="F583" s="10" t="s">
        <v>123</v>
      </c>
      <c r="G583" s="11" t="s">
        <v>129</v>
      </c>
      <c r="H583" s="149" t="s">
        <v>343</v>
      </c>
      <c r="I583" s="24" t="s">
        <v>18</v>
      </c>
      <c r="J583" s="25">
        <v>43207</v>
      </c>
      <c r="K583" s="26" t="s">
        <v>24</v>
      </c>
      <c r="L583" s="90">
        <v>8.3333333333333329E-2</v>
      </c>
      <c r="M583" s="27">
        <v>0</v>
      </c>
      <c r="N583" s="27">
        <v>10</v>
      </c>
      <c r="O583" s="27">
        <v>3</v>
      </c>
      <c r="P583" s="27">
        <v>0</v>
      </c>
      <c r="Q583" s="27">
        <v>0</v>
      </c>
      <c r="R583" s="27">
        <v>0</v>
      </c>
      <c r="S583" s="27">
        <v>0</v>
      </c>
      <c r="T583" s="27">
        <v>1</v>
      </c>
      <c r="U583" s="27">
        <v>0</v>
      </c>
      <c r="V583" s="30">
        <f t="shared" si="29"/>
        <v>14</v>
      </c>
    </row>
    <row r="584" spans="1:22" ht="17.100000000000001" customHeight="1">
      <c r="A584" s="10" t="s">
        <v>14</v>
      </c>
      <c r="B584" s="10" t="s">
        <v>127</v>
      </c>
      <c r="C584" s="11" t="s">
        <v>128</v>
      </c>
      <c r="D584" s="149" t="str">
        <f t="shared" si="27"/>
        <v>r1_04 -  ul. Zielińskiego</v>
      </c>
      <c r="E584" s="149" t="str">
        <f t="shared" si="28"/>
        <v>r1_04 -  ul. Zielińskiego - W1 od ul. Piłsudskiego - z centrum</v>
      </c>
      <c r="F584" s="10" t="s">
        <v>123</v>
      </c>
      <c r="G584" s="11" t="s">
        <v>129</v>
      </c>
      <c r="H584" s="149" t="s">
        <v>343</v>
      </c>
      <c r="I584" s="24" t="s">
        <v>18</v>
      </c>
      <c r="J584" s="25">
        <v>43207</v>
      </c>
      <c r="K584" s="26" t="s">
        <v>25</v>
      </c>
      <c r="L584" s="90">
        <v>8.3333333333333329E-2</v>
      </c>
      <c r="M584" s="27">
        <v>0</v>
      </c>
      <c r="N584" s="27">
        <v>11</v>
      </c>
      <c r="O584" s="27">
        <v>1</v>
      </c>
      <c r="P584" s="27">
        <v>0</v>
      </c>
      <c r="Q584" s="27">
        <v>0</v>
      </c>
      <c r="R584" s="27">
        <v>0</v>
      </c>
      <c r="S584" s="27">
        <v>0</v>
      </c>
      <c r="T584" s="27">
        <v>0</v>
      </c>
      <c r="U584" s="27">
        <v>0</v>
      </c>
      <c r="V584" s="30">
        <f t="shared" si="29"/>
        <v>12</v>
      </c>
    </row>
    <row r="585" spans="1:22" ht="17.100000000000001" customHeight="1">
      <c r="A585" s="10" t="s">
        <v>14</v>
      </c>
      <c r="B585" s="10" t="s">
        <v>127</v>
      </c>
      <c r="C585" s="11" t="s">
        <v>128</v>
      </c>
      <c r="D585" s="149" t="str">
        <f t="shared" si="27"/>
        <v>r1_04 -  ul. Zielińskiego</v>
      </c>
      <c r="E585" s="149" t="str">
        <f t="shared" si="28"/>
        <v>r1_04 -  ul. Zielińskiego - W1 od ul. Piłsudskiego - z centrum</v>
      </c>
      <c r="F585" s="10" t="s">
        <v>123</v>
      </c>
      <c r="G585" s="11" t="s">
        <v>129</v>
      </c>
      <c r="H585" s="149" t="s">
        <v>343</v>
      </c>
      <c r="I585" s="24" t="s">
        <v>18</v>
      </c>
      <c r="J585" s="25">
        <v>43207</v>
      </c>
      <c r="K585" s="26" t="s">
        <v>26</v>
      </c>
      <c r="L585" s="90">
        <v>8.3333333333333329E-2</v>
      </c>
      <c r="M585" s="27">
        <v>0</v>
      </c>
      <c r="N585" s="27">
        <v>9</v>
      </c>
      <c r="O585" s="27">
        <v>2</v>
      </c>
      <c r="P585" s="27">
        <v>0</v>
      </c>
      <c r="Q585" s="27">
        <v>0</v>
      </c>
      <c r="R585" s="27">
        <v>0</v>
      </c>
      <c r="S585" s="27">
        <v>0</v>
      </c>
      <c r="T585" s="27">
        <v>0</v>
      </c>
      <c r="U585" s="27">
        <v>0</v>
      </c>
      <c r="V585" s="30">
        <f t="shared" si="29"/>
        <v>11</v>
      </c>
    </row>
    <row r="586" spans="1:22" ht="17.100000000000001" customHeight="1">
      <c r="A586" s="10" t="s">
        <v>14</v>
      </c>
      <c r="B586" s="10" t="s">
        <v>127</v>
      </c>
      <c r="C586" s="11" t="s">
        <v>128</v>
      </c>
      <c r="D586" s="149" t="str">
        <f t="shared" si="27"/>
        <v>r1_04 -  ul. Zielińskiego</v>
      </c>
      <c r="E586" s="149" t="str">
        <f t="shared" si="28"/>
        <v>r1_04 -  ul. Zielińskiego - W1 od ul. Piłsudskiego - z centrum</v>
      </c>
      <c r="F586" s="10" t="s">
        <v>123</v>
      </c>
      <c r="G586" s="11" t="s">
        <v>129</v>
      </c>
      <c r="H586" s="149" t="s">
        <v>343</v>
      </c>
      <c r="I586" s="24" t="s">
        <v>18</v>
      </c>
      <c r="J586" s="25">
        <v>43207</v>
      </c>
      <c r="K586" s="26" t="s">
        <v>27</v>
      </c>
      <c r="L586" s="90">
        <v>0.125</v>
      </c>
      <c r="M586" s="27">
        <v>0</v>
      </c>
      <c r="N586" s="27">
        <v>13</v>
      </c>
      <c r="O586" s="27">
        <v>0</v>
      </c>
      <c r="P586" s="27">
        <v>0</v>
      </c>
      <c r="Q586" s="27">
        <v>0</v>
      </c>
      <c r="R586" s="27">
        <v>0</v>
      </c>
      <c r="S586" s="27">
        <v>0</v>
      </c>
      <c r="T586" s="27">
        <v>0</v>
      </c>
      <c r="U586" s="27">
        <v>0</v>
      </c>
      <c r="V586" s="30">
        <f t="shared" si="29"/>
        <v>13</v>
      </c>
    </row>
    <row r="587" spans="1:22" ht="17.100000000000001" customHeight="1">
      <c r="A587" s="10" t="s">
        <v>14</v>
      </c>
      <c r="B587" s="10" t="s">
        <v>127</v>
      </c>
      <c r="C587" s="11" t="s">
        <v>128</v>
      </c>
      <c r="D587" s="149" t="str">
        <f t="shared" si="27"/>
        <v>r1_04 -  ul. Zielińskiego</v>
      </c>
      <c r="E587" s="149" t="str">
        <f t="shared" si="28"/>
        <v>r1_04 -  ul. Zielińskiego - W1 od ul. Piłsudskiego - z centrum</v>
      </c>
      <c r="F587" s="10" t="s">
        <v>123</v>
      </c>
      <c r="G587" s="11" t="s">
        <v>129</v>
      </c>
      <c r="H587" s="149" t="s">
        <v>343</v>
      </c>
      <c r="I587" s="24" t="s">
        <v>18</v>
      </c>
      <c r="J587" s="25">
        <v>43207</v>
      </c>
      <c r="K587" s="26" t="s">
        <v>28</v>
      </c>
      <c r="L587" s="90">
        <v>0.125</v>
      </c>
      <c r="M587" s="27">
        <v>0</v>
      </c>
      <c r="N587" s="27">
        <v>9</v>
      </c>
      <c r="O587" s="27">
        <v>0</v>
      </c>
      <c r="P587" s="27">
        <v>0</v>
      </c>
      <c r="Q587" s="27">
        <v>0</v>
      </c>
      <c r="R587" s="27">
        <v>0</v>
      </c>
      <c r="S587" s="27">
        <v>0</v>
      </c>
      <c r="T587" s="27">
        <v>0</v>
      </c>
      <c r="U587" s="27">
        <v>0</v>
      </c>
      <c r="V587" s="30">
        <f t="shared" si="29"/>
        <v>9</v>
      </c>
    </row>
    <row r="588" spans="1:22" ht="17.100000000000001" customHeight="1">
      <c r="A588" s="10" t="s">
        <v>14</v>
      </c>
      <c r="B588" s="10" t="s">
        <v>127</v>
      </c>
      <c r="C588" s="11" t="s">
        <v>128</v>
      </c>
      <c r="D588" s="149" t="str">
        <f t="shared" si="27"/>
        <v>r1_04 -  ul. Zielińskiego</v>
      </c>
      <c r="E588" s="149" t="str">
        <f t="shared" si="28"/>
        <v>r1_04 -  ul. Zielińskiego - W1 od ul. Piłsudskiego - z centrum</v>
      </c>
      <c r="F588" s="10" t="s">
        <v>123</v>
      </c>
      <c r="G588" s="11" t="s">
        <v>129</v>
      </c>
      <c r="H588" s="149" t="s">
        <v>343</v>
      </c>
      <c r="I588" s="24" t="s">
        <v>18</v>
      </c>
      <c r="J588" s="25">
        <v>43207</v>
      </c>
      <c r="K588" s="26" t="s">
        <v>29</v>
      </c>
      <c r="L588" s="90">
        <v>0.125</v>
      </c>
      <c r="M588" s="27">
        <v>0</v>
      </c>
      <c r="N588" s="27">
        <v>5</v>
      </c>
      <c r="O588" s="27">
        <v>0</v>
      </c>
      <c r="P588" s="27">
        <v>0</v>
      </c>
      <c r="Q588" s="27">
        <v>0</v>
      </c>
      <c r="R588" s="27">
        <v>0</v>
      </c>
      <c r="S588" s="27">
        <v>0</v>
      </c>
      <c r="T588" s="27">
        <v>0</v>
      </c>
      <c r="U588" s="27">
        <v>0</v>
      </c>
      <c r="V588" s="30">
        <f t="shared" si="29"/>
        <v>5</v>
      </c>
    </row>
    <row r="589" spans="1:22" ht="17.100000000000001" customHeight="1">
      <c r="A589" s="10" t="s">
        <v>14</v>
      </c>
      <c r="B589" s="10" t="s">
        <v>127</v>
      </c>
      <c r="C589" s="11" t="s">
        <v>128</v>
      </c>
      <c r="D589" s="149" t="str">
        <f t="shared" si="27"/>
        <v>r1_04 -  ul. Zielińskiego</v>
      </c>
      <c r="E589" s="149" t="str">
        <f t="shared" si="28"/>
        <v>r1_04 -  ul. Zielińskiego - W1 od ul. Piłsudskiego - z centrum</v>
      </c>
      <c r="F589" s="10" t="s">
        <v>123</v>
      </c>
      <c r="G589" s="11" t="s">
        <v>129</v>
      </c>
      <c r="H589" s="149" t="s">
        <v>343</v>
      </c>
      <c r="I589" s="24" t="s">
        <v>18</v>
      </c>
      <c r="J589" s="25">
        <v>43207</v>
      </c>
      <c r="K589" s="26" t="s">
        <v>30</v>
      </c>
      <c r="L589" s="90">
        <v>0.125</v>
      </c>
      <c r="M589" s="27">
        <v>0</v>
      </c>
      <c r="N589" s="27">
        <v>5</v>
      </c>
      <c r="O589" s="27">
        <v>1</v>
      </c>
      <c r="P589" s="27">
        <v>0</v>
      </c>
      <c r="Q589" s="27">
        <v>0</v>
      </c>
      <c r="R589" s="27">
        <v>0</v>
      </c>
      <c r="S589" s="27">
        <v>0</v>
      </c>
      <c r="T589" s="27">
        <v>2</v>
      </c>
      <c r="U589" s="27">
        <v>0</v>
      </c>
      <c r="V589" s="30">
        <f t="shared" si="29"/>
        <v>8</v>
      </c>
    </row>
    <row r="590" spans="1:22" ht="17.100000000000001" customHeight="1">
      <c r="A590" s="10" t="s">
        <v>14</v>
      </c>
      <c r="B590" s="10" t="s">
        <v>127</v>
      </c>
      <c r="C590" s="11" t="s">
        <v>128</v>
      </c>
      <c r="D590" s="149" t="str">
        <f t="shared" si="27"/>
        <v>r1_04 -  ul. Zielińskiego</v>
      </c>
      <c r="E590" s="149" t="str">
        <f t="shared" si="28"/>
        <v>r1_04 -  ul. Zielińskiego - W1 od ul. Piłsudskiego - z centrum</v>
      </c>
      <c r="F590" s="10" t="s">
        <v>123</v>
      </c>
      <c r="G590" s="11" t="s">
        <v>129</v>
      </c>
      <c r="H590" s="149" t="s">
        <v>343</v>
      </c>
      <c r="I590" s="24" t="s">
        <v>18</v>
      </c>
      <c r="J590" s="25">
        <v>43207</v>
      </c>
      <c r="K590" s="26" t="s">
        <v>31</v>
      </c>
      <c r="L590" s="90">
        <v>0.16666666666666666</v>
      </c>
      <c r="M590" s="27">
        <v>0</v>
      </c>
      <c r="N590" s="27">
        <v>5</v>
      </c>
      <c r="O590" s="27">
        <v>0</v>
      </c>
      <c r="P590" s="27">
        <v>0</v>
      </c>
      <c r="Q590" s="27">
        <v>0</v>
      </c>
      <c r="R590" s="27">
        <v>0</v>
      </c>
      <c r="S590" s="27">
        <v>0</v>
      </c>
      <c r="T590" s="27">
        <v>0</v>
      </c>
      <c r="U590" s="27">
        <v>0</v>
      </c>
      <c r="V590" s="30">
        <f t="shared" si="29"/>
        <v>5</v>
      </c>
    </row>
    <row r="591" spans="1:22" ht="17.100000000000001" customHeight="1">
      <c r="A591" s="10" t="s">
        <v>14</v>
      </c>
      <c r="B591" s="10" t="s">
        <v>127</v>
      </c>
      <c r="C591" s="11" t="s">
        <v>128</v>
      </c>
      <c r="D591" s="149" t="str">
        <f t="shared" si="27"/>
        <v>r1_04 -  ul. Zielińskiego</v>
      </c>
      <c r="E591" s="149" t="str">
        <f t="shared" si="28"/>
        <v>r1_04 -  ul. Zielińskiego - W1 od ul. Piłsudskiego - z centrum</v>
      </c>
      <c r="F591" s="10" t="s">
        <v>123</v>
      </c>
      <c r="G591" s="11" t="s">
        <v>129</v>
      </c>
      <c r="H591" s="149" t="s">
        <v>343</v>
      </c>
      <c r="I591" s="24" t="s">
        <v>18</v>
      </c>
      <c r="J591" s="25">
        <v>43207</v>
      </c>
      <c r="K591" s="26" t="s">
        <v>32</v>
      </c>
      <c r="L591" s="90">
        <v>0.16666666666666666</v>
      </c>
      <c r="M591" s="27">
        <v>0</v>
      </c>
      <c r="N591" s="27">
        <v>4</v>
      </c>
      <c r="O591" s="27">
        <v>0</v>
      </c>
      <c r="P591" s="27">
        <v>3</v>
      </c>
      <c r="Q591" s="27">
        <v>0</v>
      </c>
      <c r="R591" s="27">
        <v>0</v>
      </c>
      <c r="S591" s="27">
        <v>0</v>
      </c>
      <c r="T591" s="27">
        <v>0</v>
      </c>
      <c r="U591" s="27">
        <v>0</v>
      </c>
      <c r="V591" s="30">
        <f t="shared" si="29"/>
        <v>7</v>
      </c>
    </row>
    <row r="592" spans="1:22" ht="17.100000000000001" customHeight="1">
      <c r="A592" s="10" t="s">
        <v>14</v>
      </c>
      <c r="B592" s="10" t="s">
        <v>127</v>
      </c>
      <c r="C592" s="11" t="s">
        <v>128</v>
      </c>
      <c r="D592" s="149" t="str">
        <f t="shared" si="27"/>
        <v>r1_04 -  ul. Zielińskiego</v>
      </c>
      <c r="E592" s="149" t="str">
        <f t="shared" si="28"/>
        <v>r1_04 -  ul. Zielińskiego - W1 od ul. Piłsudskiego - z centrum</v>
      </c>
      <c r="F592" s="10" t="s">
        <v>123</v>
      </c>
      <c r="G592" s="11" t="s">
        <v>129</v>
      </c>
      <c r="H592" s="149" t="s">
        <v>343</v>
      </c>
      <c r="I592" s="24" t="s">
        <v>18</v>
      </c>
      <c r="J592" s="25">
        <v>43207</v>
      </c>
      <c r="K592" s="26" t="s">
        <v>33</v>
      </c>
      <c r="L592" s="90">
        <v>0.16666666666666666</v>
      </c>
      <c r="M592" s="27">
        <v>0</v>
      </c>
      <c r="N592" s="27">
        <v>0</v>
      </c>
      <c r="O592" s="27">
        <v>0</v>
      </c>
      <c r="P592" s="27">
        <v>0</v>
      </c>
      <c r="Q592" s="27">
        <v>0</v>
      </c>
      <c r="R592" s="27">
        <v>0</v>
      </c>
      <c r="S592" s="27">
        <v>0</v>
      </c>
      <c r="T592" s="27">
        <v>0</v>
      </c>
      <c r="U592" s="27">
        <v>0</v>
      </c>
      <c r="V592" s="30">
        <f t="shared" si="29"/>
        <v>0</v>
      </c>
    </row>
    <row r="593" spans="1:22" ht="17.100000000000001" customHeight="1">
      <c r="A593" s="10" t="s">
        <v>14</v>
      </c>
      <c r="B593" s="10" t="s">
        <v>127</v>
      </c>
      <c r="C593" s="11" t="s">
        <v>128</v>
      </c>
      <c r="D593" s="149" t="str">
        <f t="shared" si="27"/>
        <v>r1_04 -  ul. Zielińskiego</v>
      </c>
      <c r="E593" s="149" t="str">
        <f t="shared" si="28"/>
        <v>r1_04 -  ul. Zielińskiego - W1 od ul. Piłsudskiego - z centrum</v>
      </c>
      <c r="F593" s="10" t="s">
        <v>123</v>
      </c>
      <c r="G593" s="11" t="s">
        <v>129</v>
      </c>
      <c r="H593" s="149" t="s">
        <v>343</v>
      </c>
      <c r="I593" s="24" t="s">
        <v>18</v>
      </c>
      <c r="J593" s="25">
        <v>43207</v>
      </c>
      <c r="K593" s="26" t="s">
        <v>34</v>
      </c>
      <c r="L593" s="90">
        <v>0.16666666666666666</v>
      </c>
      <c r="M593" s="27">
        <v>0</v>
      </c>
      <c r="N593" s="27">
        <v>3</v>
      </c>
      <c r="O593" s="27">
        <v>2</v>
      </c>
      <c r="P593" s="27">
        <v>0</v>
      </c>
      <c r="Q593" s="27">
        <v>0</v>
      </c>
      <c r="R593" s="27">
        <v>0</v>
      </c>
      <c r="S593" s="27">
        <v>0</v>
      </c>
      <c r="T593" s="27">
        <v>0</v>
      </c>
      <c r="U593" s="27">
        <v>0</v>
      </c>
      <c r="V593" s="30">
        <f t="shared" si="29"/>
        <v>5</v>
      </c>
    </row>
    <row r="594" spans="1:22" ht="17.100000000000001" customHeight="1">
      <c r="A594" s="10" t="s">
        <v>14</v>
      </c>
      <c r="B594" s="10" t="s">
        <v>127</v>
      </c>
      <c r="C594" s="11" t="s">
        <v>128</v>
      </c>
      <c r="D594" s="149" t="str">
        <f t="shared" si="27"/>
        <v>r1_04 -  ul. Zielińskiego</v>
      </c>
      <c r="E594" s="149" t="str">
        <f t="shared" si="28"/>
        <v>r1_04 -  ul. Zielińskiego - W1 od ul. Piłsudskiego - z centrum</v>
      </c>
      <c r="F594" s="10" t="s">
        <v>123</v>
      </c>
      <c r="G594" s="11" t="s">
        <v>129</v>
      </c>
      <c r="H594" s="149" t="s">
        <v>343</v>
      </c>
      <c r="I594" s="24" t="s">
        <v>18</v>
      </c>
      <c r="J594" s="25">
        <v>43207</v>
      </c>
      <c r="K594" s="26" t="s">
        <v>35</v>
      </c>
      <c r="L594" s="90">
        <v>0.20833333333333401</v>
      </c>
      <c r="M594" s="27">
        <v>0</v>
      </c>
      <c r="N594" s="27">
        <v>7</v>
      </c>
      <c r="O594" s="27">
        <v>1</v>
      </c>
      <c r="P594" s="27">
        <v>0</v>
      </c>
      <c r="Q594" s="27">
        <v>0</v>
      </c>
      <c r="R594" s="27">
        <v>0</v>
      </c>
      <c r="S594" s="27">
        <v>0</v>
      </c>
      <c r="T594" s="27">
        <v>0</v>
      </c>
      <c r="U594" s="27">
        <v>0</v>
      </c>
      <c r="V594" s="30">
        <f t="shared" si="29"/>
        <v>8</v>
      </c>
    </row>
    <row r="595" spans="1:22" ht="17.100000000000001" customHeight="1">
      <c r="A595" s="10" t="s">
        <v>14</v>
      </c>
      <c r="B595" s="10" t="s">
        <v>127</v>
      </c>
      <c r="C595" s="11" t="s">
        <v>128</v>
      </c>
      <c r="D595" s="149" t="str">
        <f t="shared" si="27"/>
        <v>r1_04 -  ul. Zielińskiego</v>
      </c>
      <c r="E595" s="149" t="str">
        <f t="shared" si="28"/>
        <v>r1_04 -  ul. Zielińskiego - W1 od ul. Piłsudskiego - z centrum</v>
      </c>
      <c r="F595" s="10" t="s">
        <v>123</v>
      </c>
      <c r="G595" s="11" t="s">
        <v>129</v>
      </c>
      <c r="H595" s="149" t="s">
        <v>343</v>
      </c>
      <c r="I595" s="24" t="s">
        <v>18</v>
      </c>
      <c r="J595" s="25">
        <v>43207</v>
      </c>
      <c r="K595" s="26" t="s">
        <v>36</v>
      </c>
      <c r="L595" s="90">
        <v>0.20833333333333401</v>
      </c>
      <c r="M595" s="27">
        <v>0</v>
      </c>
      <c r="N595" s="27">
        <v>6</v>
      </c>
      <c r="O595" s="27">
        <v>1</v>
      </c>
      <c r="P595" s="27">
        <v>0</v>
      </c>
      <c r="Q595" s="27">
        <v>0</v>
      </c>
      <c r="R595" s="27">
        <v>0</v>
      </c>
      <c r="S595" s="27">
        <v>0</v>
      </c>
      <c r="T595" s="27">
        <v>0</v>
      </c>
      <c r="U595" s="27">
        <v>0</v>
      </c>
      <c r="V595" s="30">
        <f t="shared" si="29"/>
        <v>7</v>
      </c>
    </row>
    <row r="596" spans="1:22" ht="17.100000000000001" customHeight="1">
      <c r="A596" s="10" t="s">
        <v>14</v>
      </c>
      <c r="B596" s="10" t="s">
        <v>127</v>
      </c>
      <c r="C596" s="11" t="s">
        <v>128</v>
      </c>
      <c r="D596" s="149" t="str">
        <f t="shared" si="27"/>
        <v>r1_04 -  ul. Zielińskiego</v>
      </c>
      <c r="E596" s="149" t="str">
        <f t="shared" si="28"/>
        <v>r1_04 -  ul. Zielińskiego - W1 od ul. Piłsudskiego - z centrum</v>
      </c>
      <c r="F596" s="10" t="s">
        <v>123</v>
      </c>
      <c r="G596" s="11" t="s">
        <v>129</v>
      </c>
      <c r="H596" s="149" t="s">
        <v>343</v>
      </c>
      <c r="I596" s="24" t="s">
        <v>18</v>
      </c>
      <c r="J596" s="25">
        <v>43207</v>
      </c>
      <c r="K596" s="26" t="s">
        <v>37</v>
      </c>
      <c r="L596" s="90">
        <v>0.20833333333333401</v>
      </c>
      <c r="M596" s="27">
        <v>0</v>
      </c>
      <c r="N596" s="27">
        <v>11</v>
      </c>
      <c r="O596" s="27">
        <v>0</v>
      </c>
      <c r="P596" s="27">
        <v>0</v>
      </c>
      <c r="Q596" s="27">
        <v>0</v>
      </c>
      <c r="R596" s="27">
        <v>1</v>
      </c>
      <c r="S596" s="27">
        <v>0</v>
      </c>
      <c r="T596" s="27">
        <v>0</v>
      </c>
      <c r="U596" s="27">
        <v>0</v>
      </c>
      <c r="V596" s="30">
        <f t="shared" si="29"/>
        <v>12</v>
      </c>
    </row>
    <row r="597" spans="1:22" ht="17.100000000000001" customHeight="1">
      <c r="A597" s="10" t="s">
        <v>14</v>
      </c>
      <c r="B597" s="10" t="s">
        <v>127</v>
      </c>
      <c r="C597" s="11" t="s">
        <v>128</v>
      </c>
      <c r="D597" s="149" t="str">
        <f t="shared" si="27"/>
        <v>r1_04 -  ul. Zielińskiego</v>
      </c>
      <c r="E597" s="149" t="str">
        <f t="shared" si="28"/>
        <v>r1_04 -  ul. Zielińskiego - W1 od ul. Piłsudskiego - z centrum</v>
      </c>
      <c r="F597" s="10" t="s">
        <v>123</v>
      </c>
      <c r="G597" s="11" t="s">
        <v>129</v>
      </c>
      <c r="H597" s="149" t="s">
        <v>343</v>
      </c>
      <c r="I597" s="24" t="s">
        <v>18</v>
      </c>
      <c r="J597" s="25">
        <v>43207</v>
      </c>
      <c r="K597" s="26" t="s">
        <v>38</v>
      </c>
      <c r="L597" s="90">
        <v>0.20833333333333401</v>
      </c>
      <c r="M597" s="27">
        <v>0</v>
      </c>
      <c r="N597" s="27">
        <v>7</v>
      </c>
      <c r="O597" s="27">
        <v>1</v>
      </c>
      <c r="P597" s="27">
        <v>0</v>
      </c>
      <c r="Q597" s="27">
        <v>0</v>
      </c>
      <c r="R597" s="27">
        <v>3</v>
      </c>
      <c r="S597" s="27">
        <v>0</v>
      </c>
      <c r="T597" s="27">
        <v>0</v>
      </c>
      <c r="U597" s="27">
        <v>0</v>
      </c>
      <c r="V597" s="30">
        <f t="shared" si="29"/>
        <v>11</v>
      </c>
    </row>
    <row r="598" spans="1:22" ht="17.100000000000001" customHeight="1">
      <c r="A598" s="10" t="s">
        <v>14</v>
      </c>
      <c r="B598" s="10" t="s">
        <v>127</v>
      </c>
      <c r="C598" s="11" t="s">
        <v>128</v>
      </c>
      <c r="D598" s="149" t="str">
        <f t="shared" si="27"/>
        <v>r1_04 -  ul. Zielińskiego</v>
      </c>
      <c r="E598" s="149" t="str">
        <f t="shared" si="28"/>
        <v>r1_04 -  ul. Zielińskiego - W1 od ul. Piłsudskiego - z centrum</v>
      </c>
      <c r="F598" s="10" t="s">
        <v>123</v>
      </c>
      <c r="G598" s="11" t="s">
        <v>129</v>
      </c>
      <c r="H598" s="149" t="s">
        <v>343</v>
      </c>
      <c r="I598" s="24" t="s">
        <v>18</v>
      </c>
      <c r="J598" s="25">
        <v>43207</v>
      </c>
      <c r="K598" s="26" t="s">
        <v>39</v>
      </c>
      <c r="L598" s="90">
        <v>0.25</v>
      </c>
      <c r="M598" s="27">
        <v>0</v>
      </c>
      <c r="N598" s="27">
        <v>13</v>
      </c>
      <c r="O598" s="27">
        <v>1</v>
      </c>
      <c r="P598" s="27">
        <v>1</v>
      </c>
      <c r="Q598" s="27">
        <v>0</v>
      </c>
      <c r="R598" s="27">
        <v>1</v>
      </c>
      <c r="S598" s="27">
        <v>0</v>
      </c>
      <c r="T598" s="27">
        <v>0</v>
      </c>
      <c r="U598" s="27">
        <v>0</v>
      </c>
      <c r="V598" s="30">
        <f t="shared" si="29"/>
        <v>16</v>
      </c>
    </row>
    <row r="599" spans="1:22" ht="17.100000000000001" customHeight="1">
      <c r="A599" s="10" t="s">
        <v>14</v>
      </c>
      <c r="B599" s="10" t="s">
        <v>127</v>
      </c>
      <c r="C599" s="11" t="s">
        <v>128</v>
      </c>
      <c r="D599" s="149" t="str">
        <f t="shared" si="27"/>
        <v>r1_04 -  ul. Zielińskiego</v>
      </c>
      <c r="E599" s="149" t="str">
        <f t="shared" si="28"/>
        <v>r1_04 -  ul. Zielińskiego - W1 od ul. Piłsudskiego - z centrum</v>
      </c>
      <c r="F599" s="10" t="s">
        <v>123</v>
      </c>
      <c r="G599" s="11" t="s">
        <v>129</v>
      </c>
      <c r="H599" s="149" t="s">
        <v>343</v>
      </c>
      <c r="I599" s="24" t="s">
        <v>18</v>
      </c>
      <c r="J599" s="25">
        <v>43207</v>
      </c>
      <c r="K599" s="26" t="s">
        <v>40</v>
      </c>
      <c r="L599" s="90">
        <v>0.25</v>
      </c>
      <c r="M599" s="27">
        <v>0</v>
      </c>
      <c r="N599" s="27">
        <v>20</v>
      </c>
      <c r="O599" s="27">
        <v>3</v>
      </c>
      <c r="P599" s="27">
        <v>0</v>
      </c>
      <c r="Q599" s="27">
        <v>0</v>
      </c>
      <c r="R599" s="27">
        <v>2</v>
      </c>
      <c r="S599" s="27">
        <v>0</v>
      </c>
      <c r="T599" s="27">
        <v>1</v>
      </c>
      <c r="U599" s="27">
        <v>0</v>
      </c>
      <c r="V599" s="30">
        <f t="shared" si="29"/>
        <v>26</v>
      </c>
    </row>
    <row r="600" spans="1:22" ht="17.100000000000001" customHeight="1">
      <c r="A600" s="10" t="s">
        <v>14</v>
      </c>
      <c r="B600" s="10" t="s">
        <v>127</v>
      </c>
      <c r="C600" s="11" t="s">
        <v>128</v>
      </c>
      <c r="D600" s="149" t="str">
        <f t="shared" si="27"/>
        <v>r1_04 -  ul. Zielińskiego</v>
      </c>
      <c r="E600" s="149" t="str">
        <f t="shared" si="28"/>
        <v>r1_04 -  ul. Zielińskiego - W1 od ul. Piłsudskiego - z centrum</v>
      </c>
      <c r="F600" s="10" t="s">
        <v>123</v>
      </c>
      <c r="G600" s="11" t="s">
        <v>129</v>
      </c>
      <c r="H600" s="149" t="s">
        <v>343</v>
      </c>
      <c r="I600" s="24" t="s">
        <v>18</v>
      </c>
      <c r="J600" s="25">
        <v>43207</v>
      </c>
      <c r="K600" s="26" t="s">
        <v>41</v>
      </c>
      <c r="L600" s="90">
        <v>0.25</v>
      </c>
      <c r="M600" s="27">
        <v>0</v>
      </c>
      <c r="N600" s="27">
        <v>31</v>
      </c>
      <c r="O600" s="27">
        <v>3</v>
      </c>
      <c r="P600" s="27">
        <v>0</v>
      </c>
      <c r="Q600" s="27">
        <v>0</v>
      </c>
      <c r="R600" s="27">
        <v>2</v>
      </c>
      <c r="S600" s="27">
        <v>0</v>
      </c>
      <c r="T600" s="27">
        <v>1</v>
      </c>
      <c r="U600" s="27">
        <v>0</v>
      </c>
      <c r="V600" s="30">
        <f t="shared" si="29"/>
        <v>37</v>
      </c>
    </row>
    <row r="601" spans="1:22" ht="17.100000000000001" customHeight="1">
      <c r="A601" s="10" t="s">
        <v>14</v>
      </c>
      <c r="B601" s="10" t="s">
        <v>127</v>
      </c>
      <c r="C601" s="11" t="s">
        <v>128</v>
      </c>
      <c r="D601" s="149" t="str">
        <f t="shared" si="27"/>
        <v>r1_04 -  ul. Zielińskiego</v>
      </c>
      <c r="E601" s="149" t="str">
        <f t="shared" si="28"/>
        <v>r1_04 -  ul. Zielińskiego - W1 od ul. Piłsudskiego - z centrum</v>
      </c>
      <c r="F601" s="10" t="s">
        <v>123</v>
      </c>
      <c r="G601" s="11" t="s">
        <v>129</v>
      </c>
      <c r="H601" s="149" t="s">
        <v>343</v>
      </c>
      <c r="I601" s="24" t="s">
        <v>18</v>
      </c>
      <c r="J601" s="25">
        <v>43207</v>
      </c>
      <c r="K601" s="26" t="s">
        <v>42</v>
      </c>
      <c r="L601" s="90">
        <v>0.25</v>
      </c>
      <c r="M601" s="27">
        <v>0</v>
      </c>
      <c r="N601" s="27">
        <v>41</v>
      </c>
      <c r="O601" s="27">
        <v>3</v>
      </c>
      <c r="P601" s="27">
        <v>0</v>
      </c>
      <c r="Q601" s="27">
        <v>0</v>
      </c>
      <c r="R601" s="27">
        <v>3</v>
      </c>
      <c r="S601" s="27">
        <v>0</v>
      </c>
      <c r="T601" s="27">
        <v>0</v>
      </c>
      <c r="U601" s="27">
        <v>0</v>
      </c>
      <c r="V601" s="30">
        <f t="shared" si="29"/>
        <v>47</v>
      </c>
    </row>
    <row r="602" spans="1:22" ht="17.100000000000001" customHeight="1">
      <c r="A602" s="10" t="s">
        <v>14</v>
      </c>
      <c r="B602" s="10" t="s">
        <v>127</v>
      </c>
      <c r="C602" s="11" t="s">
        <v>128</v>
      </c>
      <c r="D602" s="149" t="str">
        <f t="shared" si="27"/>
        <v>r1_04 -  ul. Zielińskiego</v>
      </c>
      <c r="E602" s="149" t="str">
        <f t="shared" si="28"/>
        <v>r1_04 -  ul. Zielińskiego - W1 od ul. Piłsudskiego - z centrum</v>
      </c>
      <c r="F602" s="10" t="s">
        <v>123</v>
      </c>
      <c r="G602" s="11" t="s">
        <v>129</v>
      </c>
      <c r="H602" s="149" t="s">
        <v>343</v>
      </c>
      <c r="I602" s="24" t="s">
        <v>18</v>
      </c>
      <c r="J602" s="25">
        <v>43207</v>
      </c>
      <c r="K602" s="26" t="s">
        <v>43</v>
      </c>
      <c r="L602" s="90">
        <v>0.29166666666666669</v>
      </c>
      <c r="M602" s="27">
        <v>0</v>
      </c>
      <c r="N602" s="27">
        <v>38</v>
      </c>
      <c r="O602" s="27">
        <v>2</v>
      </c>
      <c r="P602" s="27">
        <v>0</v>
      </c>
      <c r="Q602" s="27">
        <v>0</v>
      </c>
      <c r="R602" s="27">
        <v>2</v>
      </c>
      <c r="S602" s="27">
        <v>0</v>
      </c>
      <c r="T602" s="27">
        <v>1</v>
      </c>
      <c r="U602" s="27">
        <v>2</v>
      </c>
      <c r="V602" s="30">
        <f t="shared" si="29"/>
        <v>45</v>
      </c>
    </row>
    <row r="603" spans="1:22" ht="17.100000000000001" customHeight="1">
      <c r="A603" s="10" t="s">
        <v>14</v>
      </c>
      <c r="B603" s="10" t="s">
        <v>127</v>
      </c>
      <c r="C603" s="11" t="s">
        <v>128</v>
      </c>
      <c r="D603" s="149" t="str">
        <f t="shared" si="27"/>
        <v>r1_04 -  ul. Zielińskiego</v>
      </c>
      <c r="E603" s="149" t="str">
        <f t="shared" si="28"/>
        <v>r1_04 -  ul. Zielińskiego - W1 od ul. Piłsudskiego - z centrum</v>
      </c>
      <c r="F603" s="10" t="s">
        <v>123</v>
      </c>
      <c r="G603" s="11" t="s">
        <v>129</v>
      </c>
      <c r="H603" s="149" t="s">
        <v>343</v>
      </c>
      <c r="I603" s="24" t="s">
        <v>18</v>
      </c>
      <c r="J603" s="25">
        <v>43207</v>
      </c>
      <c r="K603" s="26" t="s">
        <v>44</v>
      </c>
      <c r="L603" s="90">
        <v>0.29166666666666669</v>
      </c>
      <c r="M603" s="27">
        <v>1</v>
      </c>
      <c r="N603" s="27">
        <v>77</v>
      </c>
      <c r="O603" s="27">
        <v>7</v>
      </c>
      <c r="P603" s="27">
        <v>0</v>
      </c>
      <c r="Q603" s="27">
        <v>0</v>
      </c>
      <c r="R603" s="27">
        <v>2</v>
      </c>
      <c r="S603" s="27">
        <v>0</v>
      </c>
      <c r="T603" s="27">
        <v>0</v>
      </c>
      <c r="U603" s="27">
        <v>0</v>
      </c>
      <c r="V603" s="30">
        <f t="shared" si="29"/>
        <v>87</v>
      </c>
    </row>
    <row r="604" spans="1:22" ht="17.100000000000001" customHeight="1">
      <c r="A604" s="10" t="s">
        <v>14</v>
      </c>
      <c r="B604" s="10" t="s">
        <v>127</v>
      </c>
      <c r="C604" s="11" t="s">
        <v>128</v>
      </c>
      <c r="D604" s="149" t="str">
        <f t="shared" si="27"/>
        <v>r1_04 -  ul. Zielińskiego</v>
      </c>
      <c r="E604" s="149" t="str">
        <f t="shared" si="28"/>
        <v>r1_04 -  ul. Zielińskiego - W1 od ul. Piłsudskiego - z centrum</v>
      </c>
      <c r="F604" s="10" t="s">
        <v>123</v>
      </c>
      <c r="G604" s="11" t="s">
        <v>129</v>
      </c>
      <c r="H604" s="149" t="s">
        <v>343</v>
      </c>
      <c r="I604" s="24" t="s">
        <v>18</v>
      </c>
      <c r="J604" s="25">
        <v>43207</v>
      </c>
      <c r="K604" s="26" t="s">
        <v>45</v>
      </c>
      <c r="L604" s="90">
        <v>0.29166666666666669</v>
      </c>
      <c r="M604" s="27">
        <v>0</v>
      </c>
      <c r="N604" s="27">
        <v>92</v>
      </c>
      <c r="O604" s="27">
        <v>5</v>
      </c>
      <c r="P604" s="27">
        <v>1</v>
      </c>
      <c r="Q604" s="27">
        <v>0</v>
      </c>
      <c r="R604" s="27">
        <v>3</v>
      </c>
      <c r="S604" s="27">
        <v>0</v>
      </c>
      <c r="T604" s="27">
        <v>0</v>
      </c>
      <c r="U604" s="27">
        <v>1</v>
      </c>
      <c r="V604" s="30">
        <f t="shared" si="29"/>
        <v>102</v>
      </c>
    </row>
    <row r="605" spans="1:22" ht="17.100000000000001" customHeight="1">
      <c r="A605" s="10" t="s">
        <v>14</v>
      </c>
      <c r="B605" s="10" t="s">
        <v>127</v>
      </c>
      <c r="C605" s="11" t="s">
        <v>128</v>
      </c>
      <c r="D605" s="149" t="str">
        <f t="shared" si="27"/>
        <v>r1_04 -  ul. Zielińskiego</v>
      </c>
      <c r="E605" s="149" t="str">
        <f t="shared" si="28"/>
        <v>r1_04 -  ul. Zielińskiego - W1 od ul. Piłsudskiego - z centrum</v>
      </c>
      <c r="F605" s="10" t="s">
        <v>123</v>
      </c>
      <c r="G605" s="11" t="s">
        <v>129</v>
      </c>
      <c r="H605" s="149" t="s">
        <v>343</v>
      </c>
      <c r="I605" s="24" t="s">
        <v>18</v>
      </c>
      <c r="J605" s="25">
        <v>43207</v>
      </c>
      <c r="K605" s="26" t="s">
        <v>46</v>
      </c>
      <c r="L605" s="90">
        <v>0.29166666666666669</v>
      </c>
      <c r="M605" s="27">
        <v>0</v>
      </c>
      <c r="N605" s="27">
        <v>123</v>
      </c>
      <c r="O605" s="27">
        <v>6</v>
      </c>
      <c r="P605" s="27">
        <v>0</v>
      </c>
      <c r="Q605" s="27">
        <v>0</v>
      </c>
      <c r="R605" s="27">
        <v>2</v>
      </c>
      <c r="S605" s="27">
        <v>0</v>
      </c>
      <c r="T605" s="27">
        <v>1</v>
      </c>
      <c r="U605" s="27">
        <v>2</v>
      </c>
      <c r="V605" s="30">
        <f t="shared" si="29"/>
        <v>134</v>
      </c>
    </row>
    <row r="606" spans="1:22" ht="17.100000000000001" customHeight="1">
      <c r="A606" s="10" t="s">
        <v>14</v>
      </c>
      <c r="B606" s="10" t="s">
        <v>127</v>
      </c>
      <c r="C606" s="11" t="s">
        <v>128</v>
      </c>
      <c r="D606" s="149" t="str">
        <f t="shared" si="27"/>
        <v>r1_04 -  ul. Zielińskiego</v>
      </c>
      <c r="E606" s="149" t="str">
        <f t="shared" si="28"/>
        <v>r1_04 -  ul. Zielińskiego - W1 od ul. Piłsudskiego - z centrum</v>
      </c>
      <c r="F606" s="10" t="s">
        <v>123</v>
      </c>
      <c r="G606" s="11" t="s">
        <v>129</v>
      </c>
      <c r="H606" s="149" t="s">
        <v>343</v>
      </c>
      <c r="I606" s="24" t="s">
        <v>18</v>
      </c>
      <c r="J606" s="25">
        <v>43207</v>
      </c>
      <c r="K606" s="26" t="s">
        <v>47</v>
      </c>
      <c r="L606" s="90">
        <v>0.33333333333333398</v>
      </c>
      <c r="M606" s="27">
        <v>0</v>
      </c>
      <c r="N606" s="27">
        <v>146</v>
      </c>
      <c r="O606" s="27">
        <v>5</v>
      </c>
      <c r="P606" s="27">
        <v>0</v>
      </c>
      <c r="Q606" s="27">
        <v>0</v>
      </c>
      <c r="R606" s="27">
        <v>5</v>
      </c>
      <c r="S606" s="27">
        <v>0</v>
      </c>
      <c r="T606" s="27">
        <v>0</v>
      </c>
      <c r="U606" s="27">
        <v>0</v>
      </c>
      <c r="V606" s="30">
        <f t="shared" si="29"/>
        <v>156</v>
      </c>
    </row>
    <row r="607" spans="1:22" ht="17.100000000000001" customHeight="1">
      <c r="A607" s="10" t="s">
        <v>14</v>
      </c>
      <c r="B607" s="10" t="s">
        <v>127</v>
      </c>
      <c r="C607" s="11" t="s">
        <v>128</v>
      </c>
      <c r="D607" s="149" t="str">
        <f t="shared" si="27"/>
        <v>r1_04 -  ul. Zielińskiego</v>
      </c>
      <c r="E607" s="149" t="str">
        <f t="shared" si="28"/>
        <v>r1_04 -  ul. Zielińskiego - W1 od ul. Piłsudskiego - z centrum</v>
      </c>
      <c r="F607" s="10" t="s">
        <v>123</v>
      </c>
      <c r="G607" s="11" t="s">
        <v>129</v>
      </c>
      <c r="H607" s="149" t="s">
        <v>343</v>
      </c>
      <c r="I607" s="24" t="s">
        <v>18</v>
      </c>
      <c r="J607" s="25">
        <v>43207</v>
      </c>
      <c r="K607" s="26" t="s">
        <v>48</v>
      </c>
      <c r="L607" s="90">
        <v>0.33333333333333398</v>
      </c>
      <c r="M607" s="27">
        <v>1</v>
      </c>
      <c r="N607" s="27">
        <v>151</v>
      </c>
      <c r="O607" s="27">
        <v>5</v>
      </c>
      <c r="P607" s="27">
        <v>0</v>
      </c>
      <c r="Q607" s="27">
        <v>0</v>
      </c>
      <c r="R607" s="27">
        <v>2</v>
      </c>
      <c r="S607" s="27">
        <v>0</v>
      </c>
      <c r="T607" s="27">
        <v>3</v>
      </c>
      <c r="U607" s="27">
        <v>0</v>
      </c>
      <c r="V607" s="30">
        <f t="shared" si="29"/>
        <v>162</v>
      </c>
    </row>
    <row r="608" spans="1:22" ht="17.100000000000001" customHeight="1">
      <c r="A608" s="10" t="s">
        <v>14</v>
      </c>
      <c r="B608" s="10" t="s">
        <v>127</v>
      </c>
      <c r="C608" s="11" t="s">
        <v>128</v>
      </c>
      <c r="D608" s="149" t="str">
        <f t="shared" si="27"/>
        <v>r1_04 -  ul. Zielińskiego</v>
      </c>
      <c r="E608" s="149" t="str">
        <f t="shared" si="28"/>
        <v>r1_04 -  ul. Zielińskiego - W1 od ul. Piłsudskiego - z centrum</v>
      </c>
      <c r="F608" s="10" t="s">
        <v>123</v>
      </c>
      <c r="G608" s="11" t="s">
        <v>129</v>
      </c>
      <c r="H608" s="149" t="s">
        <v>343</v>
      </c>
      <c r="I608" s="24" t="s">
        <v>18</v>
      </c>
      <c r="J608" s="25">
        <v>43207</v>
      </c>
      <c r="K608" s="26" t="s">
        <v>49</v>
      </c>
      <c r="L608" s="90">
        <v>0.33333333333333398</v>
      </c>
      <c r="M608" s="27">
        <v>1</v>
      </c>
      <c r="N608" s="27">
        <v>159</v>
      </c>
      <c r="O608" s="27">
        <v>4</v>
      </c>
      <c r="P608" s="27">
        <v>0</v>
      </c>
      <c r="Q608" s="27">
        <v>0</v>
      </c>
      <c r="R608" s="27">
        <v>2</v>
      </c>
      <c r="S608" s="27">
        <v>0</v>
      </c>
      <c r="T608" s="27">
        <v>0</v>
      </c>
      <c r="U608" s="27">
        <v>0</v>
      </c>
      <c r="V608" s="30">
        <f t="shared" si="29"/>
        <v>166</v>
      </c>
    </row>
    <row r="609" spans="1:22" ht="17.100000000000001" customHeight="1">
      <c r="A609" s="10" t="s">
        <v>14</v>
      </c>
      <c r="B609" s="10" t="s">
        <v>127</v>
      </c>
      <c r="C609" s="11" t="s">
        <v>128</v>
      </c>
      <c r="D609" s="149" t="str">
        <f t="shared" si="27"/>
        <v>r1_04 -  ul. Zielińskiego</v>
      </c>
      <c r="E609" s="149" t="str">
        <f t="shared" si="28"/>
        <v>r1_04 -  ul. Zielińskiego - W1 od ul. Piłsudskiego - z centrum</v>
      </c>
      <c r="F609" s="10" t="s">
        <v>123</v>
      </c>
      <c r="G609" s="11" t="s">
        <v>129</v>
      </c>
      <c r="H609" s="149" t="s">
        <v>343</v>
      </c>
      <c r="I609" s="24" t="s">
        <v>18</v>
      </c>
      <c r="J609" s="25">
        <v>43207</v>
      </c>
      <c r="K609" s="26" t="s">
        <v>50</v>
      </c>
      <c r="L609" s="90">
        <v>0.33333333333333398</v>
      </c>
      <c r="M609" s="27">
        <v>0</v>
      </c>
      <c r="N609" s="27">
        <v>190</v>
      </c>
      <c r="O609" s="27">
        <v>11</v>
      </c>
      <c r="P609" s="27">
        <v>2</v>
      </c>
      <c r="Q609" s="27">
        <v>0</v>
      </c>
      <c r="R609" s="27">
        <v>1</v>
      </c>
      <c r="S609" s="27">
        <v>0</v>
      </c>
      <c r="T609" s="27">
        <v>3</v>
      </c>
      <c r="U609" s="27">
        <v>2</v>
      </c>
      <c r="V609" s="30">
        <f t="shared" si="29"/>
        <v>209</v>
      </c>
    </row>
    <row r="610" spans="1:22" ht="17.100000000000001" customHeight="1">
      <c r="A610" s="10" t="s">
        <v>14</v>
      </c>
      <c r="B610" s="10" t="s">
        <v>127</v>
      </c>
      <c r="C610" s="11" t="s">
        <v>128</v>
      </c>
      <c r="D610" s="149" t="str">
        <f t="shared" si="27"/>
        <v>r1_04 -  ul. Zielińskiego</v>
      </c>
      <c r="E610" s="149" t="str">
        <f t="shared" si="28"/>
        <v>r1_04 -  ul. Zielińskiego - W1 od ul. Piłsudskiego - z centrum</v>
      </c>
      <c r="F610" s="10" t="s">
        <v>123</v>
      </c>
      <c r="G610" s="11" t="s">
        <v>129</v>
      </c>
      <c r="H610" s="149" t="s">
        <v>343</v>
      </c>
      <c r="I610" s="24" t="s">
        <v>18</v>
      </c>
      <c r="J610" s="25">
        <v>43207</v>
      </c>
      <c r="K610" s="26" t="s">
        <v>51</v>
      </c>
      <c r="L610" s="90">
        <v>0.375</v>
      </c>
      <c r="M610" s="27">
        <v>1</v>
      </c>
      <c r="N610" s="27">
        <v>181</v>
      </c>
      <c r="O610" s="27">
        <v>5</v>
      </c>
      <c r="P610" s="27">
        <v>1</v>
      </c>
      <c r="Q610" s="27">
        <v>0</v>
      </c>
      <c r="R610" s="27">
        <v>4</v>
      </c>
      <c r="S610" s="27">
        <v>0</v>
      </c>
      <c r="T610" s="27">
        <v>3</v>
      </c>
      <c r="U610" s="27">
        <v>1</v>
      </c>
      <c r="V610" s="30">
        <f t="shared" si="29"/>
        <v>196</v>
      </c>
    </row>
    <row r="611" spans="1:22" ht="17.100000000000001" customHeight="1">
      <c r="A611" s="10" t="s">
        <v>14</v>
      </c>
      <c r="B611" s="10" t="s">
        <v>127</v>
      </c>
      <c r="C611" s="11" t="s">
        <v>128</v>
      </c>
      <c r="D611" s="149" t="str">
        <f t="shared" si="27"/>
        <v>r1_04 -  ul. Zielińskiego</v>
      </c>
      <c r="E611" s="149" t="str">
        <f t="shared" si="28"/>
        <v>r1_04 -  ul. Zielińskiego - W1 od ul. Piłsudskiego - z centrum</v>
      </c>
      <c r="F611" s="10" t="s">
        <v>123</v>
      </c>
      <c r="G611" s="11" t="s">
        <v>129</v>
      </c>
      <c r="H611" s="149" t="s">
        <v>343</v>
      </c>
      <c r="I611" s="24" t="s">
        <v>18</v>
      </c>
      <c r="J611" s="25">
        <v>43207</v>
      </c>
      <c r="K611" s="26" t="s">
        <v>52</v>
      </c>
      <c r="L611" s="90">
        <v>0.375</v>
      </c>
      <c r="M611" s="27">
        <v>2</v>
      </c>
      <c r="N611" s="27">
        <v>149</v>
      </c>
      <c r="O611" s="27">
        <v>6</v>
      </c>
      <c r="P611" s="27">
        <v>0</v>
      </c>
      <c r="Q611" s="27">
        <v>0</v>
      </c>
      <c r="R611" s="27">
        <v>4</v>
      </c>
      <c r="S611" s="27">
        <v>0</v>
      </c>
      <c r="T611" s="27">
        <v>2</v>
      </c>
      <c r="U611" s="27">
        <v>0</v>
      </c>
      <c r="V611" s="30">
        <f t="shared" si="29"/>
        <v>163</v>
      </c>
    </row>
    <row r="612" spans="1:22" ht="17.100000000000001" customHeight="1">
      <c r="A612" s="10" t="s">
        <v>14</v>
      </c>
      <c r="B612" s="10" t="s">
        <v>127</v>
      </c>
      <c r="C612" s="11" t="s">
        <v>128</v>
      </c>
      <c r="D612" s="149" t="str">
        <f t="shared" si="27"/>
        <v>r1_04 -  ul. Zielińskiego</v>
      </c>
      <c r="E612" s="149" t="str">
        <f t="shared" si="28"/>
        <v>r1_04 -  ul. Zielińskiego - W1 od ul. Piłsudskiego - z centrum</v>
      </c>
      <c r="F612" s="10" t="s">
        <v>123</v>
      </c>
      <c r="G612" s="11" t="s">
        <v>129</v>
      </c>
      <c r="H612" s="149" t="s">
        <v>343</v>
      </c>
      <c r="I612" s="24" t="s">
        <v>18</v>
      </c>
      <c r="J612" s="25">
        <v>43207</v>
      </c>
      <c r="K612" s="26" t="s">
        <v>53</v>
      </c>
      <c r="L612" s="90">
        <v>0.375</v>
      </c>
      <c r="M612" s="27">
        <v>1</v>
      </c>
      <c r="N612" s="27">
        <v>147</v>
      </c>
      <c r="O612" s="27">
        <v>8</v>
      </c>
      <c r="P612" s="27">
        <v>0</v>
      </c>
      <c r="Q612" s="27">
        <v>1</v>
      </c>
      <c r="R612" s="27">
        <v>2</v>
      </c>
      <c r="S612" s="27">
        <v>0</v>
      </c>
      <c r="T612" s="27">
        <v>1</v>
      </c>
      <c r="U612" s="27">
        <v>0</v>
      </c>
      <c r="V612" s="30">
        <f t="shared" si="29"/>
        <v>160</v>
      </c>
    </row>
    <row r="613" spans="1:22" ht="17.100000000000001" customHeight="1">
      <c r="A613" s="10" t="s">
        <v>14</v>
      </c>
      <c r="B613" s="10" t="s">
        <v>127</v>
      </c>
      <c r="C613" s="11" t="s">
        <v>128</v>
      </c>
      <c r="D613" s="149" t="str">
        <f t="shared" si="27"/>
        <v>r1_04 -  ul. Zielińskiego</v>
      </c>
      <c r="E613" s="149" t="str">
        <f t="shared" si="28"/>
        <v>r1_04 -  ul. Zielińskiego - W1 od ul. Piłsudskiego - z centrum</v>
      </c>
      <c r="F613" s="10" t="s">
        <v>123</v>
      </c>
      <c r="G613" s="11" t="s">
        <v>129</v>
      </c>
      <c r="H613" s="149" t="s">
        <v>343</v>
      </c>
      <c r="I613" s="24" t="s">
        <v>18</v>
      </c>
      <c r="J613" s="25">
        <v>43207</v>
      </c>
      <c r="K613" s="26" t="s">
        <v>54</v>
      </c>
      <c r="L613" s="90">
        <v>0.375</v>
      </c>
      <c r="M613" s="27">
        <v>0</v>
      </c>
      <c r="N613" s="27">
        <v>157</v>
      </c>
      <c r="O613" s="27">
        <v>7</v>
      </c>
      <c r="P613" s="27">
        <v>1</v>
      </c>
      <c r="Q613" s="27">
        <v>0</v>
      </c>
      <c r="R613" s="27">
        <v>5</v>
      </c>
      <c r="S613" s="27">
        <v>0</v>
      </c>
      <c r="T613" s="27">
        <v>1</v>
      </c>
      <c r="U613" s="27">
        <v>0</v>
      </c>
      <c r="V613" s="30">
        <f t="shared" si="29"/>
        <v>171</v>
      </c>
    </row>
    <row r="614" spans="1:22" ht="17.100000000000001" customHeight="1">
      <c r="A614" s="10" t="s">
        <v>14</v>
      </c>
      <c r="B614" s="10" t="s">
        <v>127</v>
      </c>
      <c r="C614" s="11" t="s">
        <v>128</v>
      </c>
      <c r="D614" s="149" t="str">
        <f t="shared" si="27"/>
        <v>r1_04 -  ul. Zielińskiego</v>
      </c>
      <c r="E614" s="149" t="str">
        <f t="shared" si="28"/>
        <v>r1_04 -  ul. Zielińskiego - W1 od ul. Piłsudskiego - z centrum</v>
      </c>
      <c r="F614" s="10" t="s">
        <v>123</v>
      </c>
      <c r="G614" s="11" t="s">
        <v>129</v>
      </c>
      <c r="H614" s="149" t="s">
        <v>343</v>
      </c>
      <c r="I614" s="24" t="s">
        <v>18</v>
      </c>
      <c r="J614" s="25">
        <v>43207</v>
      </c>
      <c r="K614" s="26" t="s">
        <v>55</v>
      </c>
      <c r="L614" s="90">
        <v>0.41666666666666702</v>
      </c>
      <c r="M614" s="27">
        <v>0</v>
      </c>
      <c r="N614" s="27">
        <v>167</v>
      </c>
      <c r="O614" s="27">
        <v>3</v>
      </c>
      <c r="P614" s="27">
        <v>1</v>
      </c>
      <c r="Q614" s="27">
        <v>0</v>
      </c>
      <c r="R614" s="27">
        <v>2</v>
      </c>
      <c r="S614" s="27">
        <v>0</v>
      </c>
      <c r="T614" s="27">
        <v>3</v>
      </c>
      <c r="U614" s="27">
        <v>0</v>
      </c>
      <c r="V614" s="30">
        <f t="shared" si="29"/>
        <v>176</v>
      </c>
    </row>
    <row r="615" spans="1:22" ht="17.100000000000001" customHeight="1">
      <c r="A615" s="10" t="s">
        <v>14</v>
      </c>
      <c r="B615" s="10" t="s">
        <v>127</v>
      </c>
      <c r="C615" s="11" t="s">
        <v>128</v>
      </c>
      <c r="D615" s="149" t="str">
        <f t="shared" si="27"/>
        <v>r1_04 -  ul. Zielińskiego</v>
      </c>
      <c r="E615" s="149" t="str">
        <f t="shared" si="28"/>
        <v>r1_04 -  ul. Zielińskiego - W1 od ul. Piłsudskiego - z centrum</v>
      </c>
      <c r="F615" s="10" t="s">
        <v>123</v>
      </c>
      <c r="G615" s="11" t="s">
        <v>129</v>
      </c>
      <c r="H615" s="149" t="s">
        <v>343</v>
      </c>
      <c r="I615" s="24" t="s">
        <v>18</v>
      </c>
      <c r="J615" s="25">
        <v>43207</v>
      </c>
      <c r="K615" s="26" t="s">
        <v>56</v>
      </c>
      <c r="L615" s="90">
        <v>0.41666666666666702</v>
      </c>
      <c r="M615" s="27">
        <v>0</v>
      </c>
      <c r="N615" s="27">
        <v>155</v>
      </c>
      <c r="O615" s="27">
        <v>7</v>
      </c>
      <c r="P615" s="27">
        <v>1</v>
      </c>
      <c r="Q615" s="27">
        <v>0</v>
      </c>
      <c r="R615" s="27">
        <v>2</v>
      </c>
      <c r="S615" s="27">
        <v>0</v>
      </c>
      <c r="T615" s="27">
        <v>0</v>
      </c>
      <c r="U615" s="27">
        <v>2</v>
      </c>
      <c r="V615" s="30">
        <f t="shared" si="29"/>
        <v>167</v>
      </c>
    </row>
    <row r="616" spans="1:22" ht="17.100000000000001" customHeight="1">
      <c r="A616" s="10" t="s">
        <v>14</v>
      </c>
      <c r="B616" s="10" t="s">
        <v>127</v>
      </c>
      <c r="C616" s="11" t="s">
        <v>128</v>
      </c>
      <c r="D616" s="149" t="str">
        <f t="shared" si="27"/>
        <v>r1_04 -  ul. Zielińskiego</v>
      </c>
      <c r="E616" s="149" t="str">
        <f t="shared" si="28"/>
        <v>r1_04 -  ul. Zielińskiego - W1 od ul. Piłsudskiego - z centrum</v>
      </c>
      <c r="F616" s="10" t="s">
        <v>123</v>
      </c>
      <c r="G616" s="11" t="s">
        <v>129</v>
      </c>
      <c r="H616" s="149" t="s">
        <v>343</v>
      </c>
      <c r="I616" s="24" t="s">
        <v>18</v>
      </c>
      <c r="J616" s="25">
        <v>43207</v>
      </c>
      <c r="K616" s="26" t="s">
        <v>57</v>
      </c>
      <c r="L616" s="90">
        <v>0.41666666666666702</v>
      </c>
      <c r="M616" s="27">
        <v>4</v>
      </c>
      <c r="N616" s="27">
        <v>147</v>
      </c>
      <c r="O616" s="27">
        <v>5</v>
      </c>
      <c r="P616" s="27">
        <v>0</v>
      </c>
      <c r="Q616" s="27">
        <v>0</v>
      </c>
      <c r="R616" s="27">
        <v>2</v>
      </c>
      <c r="S616" s="27">
        <v>0</v>
      </c>
      <c r="T616" s="27">
        <v>0</v>
      </c>
      <c r="U616" s="27">
        <v>1</v>
      </c>
      <c r="V616" s="30">
        <f t="shared" si="29"/>
        <v>159</v>
      </c>
    </row>
    <row r="617" spans="1:22" ht="17.100000000000001" customHeight="1">
      <c r="A617" s="10" t="s">
        <v>14</v>
      </c>
      <c r="B617" s="10" t="s">
        <v>127</v>
      </c>
      <c r="C617" s="11" t="s">
        <v>128</v>
      </c>
      <c r="D617" s="149" t="str">
        <f t="shared" si="27"/>
        <v>r1_04 -  ul. Zielińskiego</v>
      </c>
      <c r="E617" s="149" t="str">
        <f t="shared" si="28"/>
        <v>r1_04 -  ul. Zielińskiego - W1 od ul. Piłsudskiego - z centrum</v>
      </c>
      <c r="F617" s="10" t="s">
        <v>123</v>
      </c>
      <c r="G617" s="11" t="s">
        <v>129</v>
      </c>
      <c r="H617" s="149" t="s">
        <v>343</v>
      </c>
      <c r="I617" s="24" t="s">
        <v>18</v>
      </c>
      <c r="J617" s="25">
        <v>43207</v>
      </c>
      <c r="K617" s="26" t="s">
        <v>58</v>
      </c>
      <c r="L617" s="90">
        <v>0.41666666666666702</v>
      </c>
      <c r="M617" s="27">
        <v>0</v>
      </c>
      <c r="N617" s="27">
        <v>153</v>
      </c>
      <c r="O617" s="27">
        <v>2</v>
      </c>
      <c r="P617" s="27">
        <v>0</v>
      </c>
      <c r="Q617" s="27">
        <v>0</v>
      </c>
      <c r="R617" s="27">
        <v>3</v>
      </c>
      <c r="S617" s="27">
        <v>0</v>
      </c>
      <c r="T617" s="27">
        <v>1</v>
      </c>
      <c r="U617" s="27">
        <v>0</v>
      </c>
      <c r="V617" s="30">
        <f t="shared" si="29"/>
        <v>159</v>
      </c>
    </row>
    <row r="618" spans="1:22" ht="17.100000000000001" customHeight="1">
      <c r="A618" s="10" t="s">
        <v>14</v>
      </c>
      <c r="B618" s="10" t="s">
        <v>127</v>
      </c>
      <c r="C618" s="11" t="s">
        <v>128</v>
      </c>
      <c r="D618" s="149" t="str">
        <f t="shared" si="27"/>
        <v>r1_04 -  ul. Zielińskiego</v>
      </c>
      <c r="E618" s="149" t="str">
        <f t="shared" si="28"/>
        <v>r1_04 -  ul. Zielińskiego - W1 od ul. Piłsudskiego - z centrum</v>
      </c>
      <c r="F618" s="10" t="s">
        <v>123</v>
      </c>
      <c r="G618" s="11" t="s">
        <v>129</v>
      </c>
      <c r="H618" s="149" t="s">
        <v>343</v>
      </c>
      <c r="I618" s="24" t="s">
        <v>18</v>
      </c>
      <c r="J618" s="25">
        <v>43207</v>
      </c>
      <c r="K618" s="26" t="s">
        <v>59</v>
      </c>
      <c r="L618" s="90">
        <v>0.45833333333333398</v>
      </c>
      <c r="M618" s="27">
        <v>0</v>
      </c>
      <c r="N618" s="27">
        <v>143</v>
      </c>
      <c r="O618" s="27">
        <v>10</v>
      </c>
      <c r="P618" s="27">
        <v>0</v>
      </c>
      <c r="Q618" s="27">
        <v>0</v>
      </c>
      <c r="R618" s="27">
        <v>3</v>
      </c>
      <c r="S618" s="27">
        <v>0</v>
      </c>
      <c r="T618" s="27">
        <v>1</v>
      </c>
      <c r="U618" s="27">
        <v>2</v>
      </c>
      <c r="V618" s="30">
        <f t="shared" si="29"/>
        <v>159</v>
      </c>
    </row>
    <row r="619" spans="1:22" ht="17.100000000000001" customHeight="1">
      <c r="A619" s="10" t="s">
        <v>14</v>
      </c>
      <c r="B619" s="10" t="s">
        <v>127</v>
      </c>
      <c r="C619" s="11" t="s">
        <v>128</v>
      </c>
      <c r="D619" s="149" t="str">
        <f t="shared" si="27"/>
        <v>r1_04 -  ul. Zielińskiego</v>
      </c>
      <c r="E619" s="149" t="str">
        <f t="shared" si="28"/>
        <v>r1_04 -  ul. Zielińskiego - W1 od ul. Piłsudskiego - z centrum</v>
      </c>
      <c r="F619" s="10" t="s">
        <v>123</v>
      </c>
      <c r="G619" s="11" t="s">
        <v>129</v>
      </c>
      <c r="H619" s="149" t="s">
        <v>343</v>
      </c>
      <c r="I619" s="24" t="s">
        <v>18</v>
      </c>
      <c r="J619" s="25">
        <v>43207</v>
      </c>
      <c r="K619" s="26" t="s">
        <v>60</v>
      </c>
      <c r="L619" s="90">
        <v>0.45833333333333398</v>
      </c>
      <c r="M619" s="27">
        <v>1</v>
      </c>
      <c r="N619" s="27">
        <v>151</v>
      </c>
      <c r="O619" s="27">
        <v>7</v>
      </c>
      <c r="P619" s="27">
        <v>0</v>
      </c>
      <c r="Q619" s="27">
        <v>0</v>
      </c>
      <c r="R619" s="27">
        <v>3</v>
      </c>
      <c r="S619" s="27">
        <v>0</v>
      </c>
      <c r="T619" s="27">
        <v>1</v>
      </c>
      <c r="U619" s="27">
        <v>1</v>
      </c>
      <c r="V619" s="30">
        <f t="shared" si="29"/>
        <v>164</v>
      </c>
    </row>
    <row r="620" spans="1:22" ht="17.100000000000001" customHeight="1">
      <c r="A620" s="10" t="s">
        <v>14</v>
      </c>
      <c r="B620" s="10" t="s">
        <v>127</v>
      </c>
      <c r="C620" s="11" t="s">
        <v>128</v>
      </c>
      <c r="D620" s="149" t="str">
        <f t="shared" si="27"/>
        <v>r1_04 -  ul. Zielińskiego</v>
      </c>
      <c r="E620" s="149" t="str">
        <f t="shared" si="28"/>
        <v>r1_04 -  ul. Zielińskiego - W1 od ul. Piłsudskiego - z centrum</v>
      </c>
      <c r="F620" s="10" t="s">
        <v>123</v>
      </c>
      <c r="G620" s="11" t="s">
        <v>129</v>
      </c>
      <c r="H620" s="149" t="s">
        <v>343</v>
      </c>
      <c r="I620" s="24" t="s">
        <v>18</v>
      </c>
      <c r="J620" s="25">
        <v>43207</v>
      </c>
      <c r="K620" s="26" t="s">
        <v>61</v>
      </c>
      <c r="L620" s="90">
        <v>0.45833333333333398</v>
      </c>
      <c r="M620" s="27">
        <v>1</v>
      </c>
      <c r="N620" s="27">
        <v>149</v>
      </c>
      <c r="O620" s="27">
        <v>6</v>
      </c>
      <c r="P620" s="27">
        <v>0</v>
      </c>
      <c r="Q620" s="27">
        <v>0</v>
      </c>
      <c r="R620" s="27">
        <v>2</v>
      </c>
      <c r="S620" s="27">
        <v>0</v>
      </c>
      <c r="T620" s="27">
        <v>1</v>
      </c>
      <c r="U620" s="27">
        <v>2</v>
      </c>
      <c r="V620" s="30">
        <f t="shared" si="29"/>
        <v>161</v>
      </c>
    </row>
    <row r="621" spans="1:22" ht="17.100000000000001" customHeight="1">
      <c r="A621" s="10" t="s">
        <v>14</v>
      </c>
      <c r="B621" s="10" t="s">
        <v>127</v>
      </c>
      <c r="C621" s="11" t="s">
        <v>128</v>
      </c>
      <c r="D621" s="149" t="str">
        <f t="shared" si="27"/>
        <v>r1_04 -  ul. Zielińskiego</v>
      </c>
      <c r="E621" s="149" t="str">
        <f t="shared" si="28"/>
        <v>r1_04 -  ul. Zielińskiego - W1 od ul. Piłsudskiego - z centrum</v>
      </c>
      <c r="F621" s="10" t="s">
        <v>123</v>
      </c>
      <c r="G621" s="11" t="s">
        <v>129</v>
      </c>
      <c r="H621" s="149" t="s">
        <v>343</v>
      </c>
      <c r="I621" s="24" t="s">
        <v>18</v>
      </c>
      <c r="J621" s="25">
        <v>43207</v>
      </c>
      <c r="K621" s="26" t="s">
        <v>62</v>
      </c>
      <c r="L621" s="90">
        <v>0.45833333333333398</v>
      </c>
      <c r="M621" s="27">
        <v>1</v>
      </c>
      <c r="N621" s="27">
        <v>147</v>
      </c>
      <c r="O621" s="27">
        <v>6</v>
      </c>
      <c r="P621" s="27">
        <v>1</v>
      </c>
      <c r="Q621" s="27">
        <v>0</v>
      </c>
      <c r="R621" s="27">
        <v>2</v>
      </c>
      <c r="S621" s="27">
        <v>0</v>
      </c>
      <c r="T621" s="27">
        <v>1</v>
      </c>
      <c r="U621" s="27">
        <v>1</v>
      </c>
      <c r="V621" s="30">
        <f t="shared" si="29"/>
        <v>159</v>
      </c>
    </row>
    <row r="622" spans="1:22" ht="17.100000000000001" customHeight="1">
      <c r="A622" s="10" t="s">
        <v>14</v>
      </c>
      <c r="B622" s="10" t="s">
        <v>127</v>
      </c>
      <c r="C622" s="11" t="s">
        <v>128</v>
      </c>
      <c r="D622" s="149" t="str">
        <f t="shared" si="27"/>
        <v>r1_04 -  ul. Zielińskiego</v>
      </c>
      <c r="E622" s="149" t="str">
        <f t="shared" si="28"/>
        <v>r1_04 -  ul. Zielińskiego - W1 od ul. Piłsudskiego - z centrum</v>
      </c>
      <c r="F622" s="10" t="s">
        <v>123</v>
      </c>
      <c r="G622" s="11" t="s">
        <v>129</v>
      </c>
      <c r="H622" s="149" t="s">
        <v>343</v>
      </c>
      <c r="I622" s="24" t="s">
        <v>18</v>
      </c>
      <c r="J622" s="25">
        <v>43207</v>
      </c>
      <c r="K622" s="26" t="s">
        <v>63</v>
      </c>
      <c r="L622" s="90">
        <v>0.5</v>
      </c>
      <c r="M622" s="27">
        <v>1</v>
      </c>
      <c r="N622" s="27">
        <v>143</v>
      </c>
      <c r="O622" s="27">
        <v>6</v>
      </c>
      <c r="P622" s="27">
        <v>0</v>
      </c>
      <c r="Q622" s="27">
        <v>0</v>
      </c>
      <c r="R622" s="27">
        <v>3</v>
      </c>
      <c r="S622" s="27">
        <v>0</v>
      </c>
      <c r="T622" s="27">
        <v>1</v>
      </c>
      <c r="U622" s="27">
        <v>0</v>
      </c>
      <c r="V622" s="30">
        <f t="shared" si="29"/>
        <v>154</v>
      </c>
    </row>
    <row r="623" spans="1:22" ht="17.100000000000001" customHeight="1">
      <c r="A623" s="10" t="s">
        <v>14</v>
      </c>
      <c r="B623" s="10" t="s">
        <v>127</v>
      </c>
      <c r="C623" s="11" t="s">
        <v>128</v>
      </c>
      <c r="D623" s="149" t="str">
        <f t="shared" si="27"/>
        <v>r1_04 -  ul. Zielińskiego</v>
      </c>
      <c r="E623" s="149" t="str">
        <f t="shared" si="28"/>
        <v>r1_04 -  ul. Zielińskiego - W1 od ul. Piłsudskiego - z centrum</v>
      </c>
      <c r="F623" s="10" t="s">
        <v>123</v>
      </c>
      <c r="G623" s="11" t="s">
        <v>129</v>
      </c>
      <c r="H623" s="149" t="s">
        <v>343</v>
      </c>
      <c r="I623" s="24" t="s">
        <v>18</v>
      </c>
      <c r="J623" s="25">
        <v>43207</v>
      </c>
      <c r="K623" s="26" t="s">
        <v>64</v>
      </c>
      <c r="L623" s="90">
        <v>0.5</v>
      </c>
      <c r="M623" s="27">
        <v>2</v>
      </c>
      <c r="N623" s="27">
        <v>127</v>
      </c>
      <c r="O623" s="27">
        <v>10</v>
      </c>
      <c r="P623" s="27">
        <v>1</v>
      </c>
      <c r="Q623" s="27">
        <v>0</v>
      </c>
      <c r="R623" s="27">
        <v>2</v>
      </c>
      <c r="S623" s="27">
        <v>0</v>
      </c>
      <c r="T623" s="27">
        <v>3</v>
      </c>
      <c r="U623" s="27">
        <v>1</v>
      </c>
      <c r="V623" s="30">
        <f t="shared" si="29"/>
        <v>146</v>
      </c>
    </row>
    <row r="624" spans="1:22" ht="17.100000000000001" customHeight="1">
      <c r="A624" s="10" t="s">
        <v>14</v>
      </c>
      <c r="B624" s="10" t="s">
        <v>127</v>
      </c>
      <c r="C624" s="11" t="s">
        <v>128</v>
      </c>
      <c r="D624" s="149" t="str">
        <f t="shared" si="27"/>
        <v>r1_04 -  ul. Zielińskiego</v>
      </c>
      <c r="E624" s="149" t="str">
        <f t="shared" si="28"/>
        <v>r1_04 -  ul. Zielińskiego - W1 od ul. Piłsudskiego - z centrum</v>
      </c>
      <c r="F624" s="10" t="s">
        <v>123</v>
      </c>
      <c r="G624" s="11" t="s">
        <v>129</v>
      </c>
      <c r="H624" s="149" t="s">
        <v>343</v>
      </c>
      <c r="I624" s="24" t="s">
        <v>18</v>
      </c>
      <c r="J624" s="25">
        <v>43207</v>
      </c>
      <c r="K624" s="26" t="s">
        <v>65</v>
      </c>
      <c r="L624" s="90">
        <v>0.5</v>
      </c>
      <c r="M624" s="27">
        <v>4</v>
      </c>
      <c r="N624" s="27">
        <v>154</v>
      </c>
      <c r="O624" s="27">
        <v>9</v>
      </c>
      <c r="P624" s="27">
        <v>0</v>
      </c>
      <c r="Q624" s="27">
        <v>0</v>
      </c>
      <c r="R624" s="27">
        <v>2</v>
      </c>
      <c r="S624" s="27">
        <v>0</v>
      </c>
      <c r="T624" s="27">
        <v>3</v>
      </c>
      <c r="U624" s="27">
        <v>0</v>
      </c>
      <c r="V624" s="30">
        <f t="shared" si="29"/>
        <v>172</v>
      </c>
    </row>
    <row r="625" spans="1:22" ht="17.100000000000001" customHeight="1">
      <c r="A625" s="10" t="s">
        <v>14</v>
      </c>
      <c r="B625" s="10" t="s">
        <v>127</v>
      </c>
      <c r="C625" s="11" t="s">
        <v>128</v>
      </c>
      <c r="D625" s="149" t="str">
        <f t="shared" si="27"/>
        <v>r1_04 -  ul. Zielińskiego</v>
      </c>
      <c r="E625" s="149" t="str">
        <f t="shared" si="28"/>
        <v>r1_04 -  ul. Zielińskiego - W1 od ul. Piłsudskiego - z centrum</v>
      </c>
      <c r="F625" s="10" t="s">
        <v>123</v>
      </c>
      <c r="G625" s="11" t="s">
        <v>129</v>
      </c>
      <c r="H625" s="149" t="s">
        <v>343</v>
      </c>
      <c r="I625" s="24" t="s">
        <v>18</v>
      </c>
      <c r="J625" s="25">
        <v>43207</v>
      </c>
      <c r="K625" s="26" t="s">
        <v>66</v>
      </c>
      <c r="L625" s="90">
        <v>0.5</v>
      </c>
      <c r="M625" s="27">
        <v>1</v>
      </c>
      <c r="N625" s="27">
        <v>125</v>
      </c>
      <c r="O625" s="27">
        <v>6</v>
      </c>
      <c r="P625" s="27">
        <v>1</v>
      </c>
      <c r="Q625" s="27">
        <v>0</v>
      </c>
      <c r="R625" s="27">
        <v>2</v>
      </c>
      <c r="S625" s="27">
        <v>0</v>
      </c>
      <c r="T625" s="27">
        <v>1</v>
      </c>
      <c r="U625" s="27">
        <v>2</v>
      </c>
      <c r="V625" s="30">
        <f t="shared" si="29"/>
        <v>138</v>
      </c>
    </row>
    <row r="626" spans="1:22" ht="17.100000000000001" customHeight="1">
      <c r="A626" s="10" t="s">
        <v>14</v>
      </c>
      <c r="B626" s="10" t="s">
        <v>127</v>
      </c>
      <c r="C626" s="11" t="s">
        <v>128</v>
      </c>
      <c r="D626" s="149" t="str">
        <f t="shared" si="27"/>
        <v>r1_04 -  ul. Zielińskiego</v>
      </c>
      <c r="E626" s="149" t="str">
        <f t="shared" si="28"/>
        <v>r1_04 -  ul. Zielińskiego - W1 od ul. Piłsudskiego - z centrum</v>
      </c>
      <c r="F626" s="10" t="s">
        <v>123</v>
      </c>
      <c r="G626" s="11" t="s">
        <v>129</v>
      </c>
      <c r="H626" s="149" t="s">
        <v>343</v>
      </c>
      <c r="I626" s="24" t="s">
        <v>18</v>
      </c>
      <c r="J626" s="25">
        <v>43207</v>
      </c>
      <c r="K626" s="26" t="s">
        <v>67</v>
      </c>
      <c r="L626" s="90">
        <v>0.54166666666666663</v>
      </c>
      <c r="M626" s="27">
        <v>2</v>
      </c>
      <c r="N626" s="27">
        <v>135</v>
      </c>
      <c r="O626" s="27">
        <v>7</v>
      </c>
      <c r="P626" s="27">
        <v>0</v>
      </c>
      <c r="Q626" s="27">
        <v>0</v>
      </c>
      <c r="R626" s="27">
        <v>2</v>
      </c>
      <c r="S626" s="27">
        <v>0</v>
      </c>
      <c r="T626" s="27">
        <v>3</v>
      </c>
      <c r="U626" s="27">
        <v>0</v>
      </c>
      <c r="V626" s="30">
        <f t="shared" si="29"/>
        <v>149</v>
      </c>
    </row>
    <row r="627" spans="1:22" ht="17.100000000000001" customHeight="1">
      <c r="A627" s="10" t="s">
        <v>14</v>
      </c>
      <c r="B627" s="10" t="s">
        <v>127</v>
      </c>
      <c r="C627" s="11" t="s">
        <v>128</v>
      </c>
      <c r="D627" s="149" t="str">
        <f t="shared" si="27"/>
        <v>r1_04 -  ul. Zielińskiego</v>
      </c>
      <c r="E627" s="149" t="str">
        <f t="shared" si="28"/>
        <v>r1_04 -  ul. Zielińskiego - W1 od ul. Piłsudskiego - z centrum</v>
      </c>
      <c r="F627" s="10" t="s">
        <v>123</v>
      </c>
      <c r="G627" s="11" t="s">
        <v>129</v>
      </c>
      <c r="H627" s="149" t="s">
        <v>343</v>
      </c>
      <c r="I627" s="24" t="s">
        <v>18</v>
      </c>
      <c r="J627" s="25">
        <v>43207</v>
      </c>
      <c r="K627" s="26" t="s">
        <v>68</v>
      </c>
      <c r="L627" s="90">
        <v>0.54166666666666663</v>
      </c>
      <c r="M627" s="27">
        <v>1</v>
      </c>
      <c r="N627" s="27">
        <v>155</v>
      </c>
      <c r="O627" s="27">
        <v>13</v>
      </c>
      <c r="P627" s="27">
        <v>1</v>
      </c>
      <c r="Q627" s="27">
        <v>0</v>
      </c>
      <c r="R627" s="27">
        <v>2</v>
      </c>
      <c r="S627" s="27">
        <v>1</v>
      </c>
      <c r="T627" s="27">
        <v>1</v>
      </c>
      <c r="U627" s="27">
        <v>0</v>
      </c>
      <c r="V627" s="30">
        <f t="shared" si="29"/>
        <v>174</v>
      </c>
    </row>
    <row r="628" spans="1:22" ht="17.100000000000001" customHeight="1">
      <c r="A628" s="10" t="s">
        <v>14</v>
      </c>
      <c r="B628" s="10" t="s">
        <v>127</v>
      </c>
      <c r="C628" s="11" t="s">
        <v>128</v>
      </c>
      <c r="D628" s="149" t="str">
        <f t="shared" si="27"/>
        <v>r1_04 -  ul. Zielińskiego</v>
      </c>
      <c r="E628" s="149" t="str">
        <f t="shared" si="28"/>
        <v>r1_04 -  ul. Zielińskiego - W1 od ul. Piłsudskiego - z centrum</v>
      </c>
      <c r="F628" s="10" t="s">
        <v>123</v>
      </c>
      <c r="G628" s="11" t="s">
        <v>129</v>
      </c>
      <c r="H628" s="149" t="s">
        <v>343</v>
      </c>
      <c r="I628" s="24" t="s">
        <v>18</v>
      </c>
      <c r="J628" s="25">
        <v>43207</v>
      </c>
      <c r="K628" s="26" t="s">
        <v>69</v>
      </c>
      <c r="L628" s="90">
        <v>0.54166666666666663</v>
      </c>
      <c r="M628" s="27">
        <v>1</v>
      </c>
      <c r="N628" s="27">
        <v>149</v>
      </c>
      <c r="O628" s="27">
        <v>8</v>
      </c>
      <c r="P628" s="27">
        <v>1</v>
      </c>
      <c r="Q628" s="27">
        <v>0</v>
      </c>
      <c r="R628" s="27">
        <v>4</v>
      </c>
      <c r="S628" s="27">
        <v>0</v>
      </c>
      <c r="T628" s="27">
        <v>2</v>
      </c>
      <c r="U628" s="27">
        <v>1</v>
      </c>
      <c r="V628" s="30">
        <f t="shared" si="29"/>
        <v>166</v>
      </c>
    </row>
    <row r="629" spans="1:22" ht="17.100000000000001" customHeight="1">
      <c r="A629" s="10" t="s">
        <v>14</v>
      </c>
      <c r="B629" s="10" t="s">
        <v>127</v>
      </c>
      <c r="C629" s="11" t="s">
        <v>128</v>
      </c>
      <c r="D629" s="149" t="str">
        <f t="shared" si="27"/>
        <v>r1_04 -  ul. Zielińskiego</v>
      </c>
      <c r="E629" s="149" t="str">
        <f t="shared" si="28"/>
        <v>r1_04 -  ul. Zielińskiego - W1 od ul. Piłsudskiego - z centrum</v>
      </c>
      <c r="F629" s="10" t="s">
        <v>123</v>
      </c>
      <c r="G629" s="11" t="s">
        <v>129</v>
      </c>
      <c r="H629" s="149" t="s">
        <v>343</v>
      </c>
      <c r="I629" s="24" t="s">
        <v>18</v>
      </c>
      <c r="J629" s="25">
        <v>43207</v>
      </c>
      <c r="K629" s="26" t="s">
        <v>70</v>
      </c>
      <c r="L629" s="90">
        <v>0.54166666666666663</v>
      </c>
      <c r="M629" s="27">
        <v>4</v>
      </c>
      <c r="N629" s="27">
        <v>125</v>
      </c>
      <c r="O629" s="27">
        <v>3</v>
      </c>
      <c r="P629" s="27">
        <v>1</v>
      </c>
      <c r="Q629" s="27">
        <v>0</v>
      </c>
      <c r="R629" s="27">
        <v>2</v>
      </c>
      <c r="S629" s="27">
        <v>0</v>
      </c>
      <c r="T629" s="27">
        <v>1</v>
      </c>
      <c r="U629" s="27">
        <v>1</v>
      </c>
      <c r="V629" s="30">
        <f t="shared" si="29"/>
        <v>137</v>
      </c>
    </row>
    <row r="630" spans="1:22" ht="17.100000000000001" customHeight="1">
      <c r="A630" s="10" t="s">
        <v>14</v>
      </c>
      <c r="B630" s="10" t="s">
        <v>127</v>
      </c>
      <c r="C630" s="11" t="s">
        <v>128</v>
      </c>
      <c r="D630" s="149" t="str">
        <f t="shared" si="27"/>
        <v>r1_04 -  ul. Zielińskiego</v>
      </c>
      <c r="E630" s="149" t="str">
        <f t="shared" si="28"/>
        <v>r1_04 -  ul. Zielińskiego - W1 od ul. Piłsudskiego - z centrum</v>
      </c>
      <c r="F630" s="10" t="s">
        <v>123</v>
      </c>
      <c r="G630" s="11" t="s">
        <v>129</v>
      </c>
      <c r="H630" s="149" t="s">
        <v>343</v>
      </c>
      <c r="I630" s="24" t="s">
        <v>18</v>
      </c>
      <c r="J630" s="25">
        <v>43207</v>
      </c>
      <c r="K630" s="26" t="s">
        <v>71</v>
      </c>
      <c r="L630" s="90">
        <v>0.58333333333333404</v>
      </c>
      <c r="M630" s="27">
        <v>1</v>
      </c>
      <c r="N630" s="27">
        <v>147</v>
      </c>
      <c r="O630" s="27">
        <v>9</v>
      </c>
      <c r="P630" s="27">
        <v>2</v>
      </c>
      <c r="Q630" s="27">
        <v>0</v>
      </c>
      <c r="R630" s="27">
        <v>2</v>
      </c>
      <c r="S630" s="27">
        <v>0</v>
      </c>
      <c r="T630" s="27">
        <v>1</v>
      </c>
      <c r="U630" s="27">
        <v>1</v>
      </c>
      <c r="V630" s="30">
        <f t="shared" si="29"/>
        <v>163</v>
      </c>
    </row>
    <row r="631" spans="1:22" ht="17.100000000000001" customHeight="1">
      <c r="A631" s="10" t="s">
        <v>14</v>
      </c>
      <c r="B631" s="10" t="s">
        <v>127</v>
      </c>
      <c r="C631" s="11" t="s">
        <v>128</v>
      </c>
      <c r="D631" s="149" t="str">
        <f t="shared" si="27"/>
        <v>r1_04 -  ul. Zielińskiego</v>
      </c>
      <c r="E631" s="149" t="str">
        <f t="shared" si="28"/>
        <v>r1_04 -  ul. Zielińskiego - W1 od ul. Piłsudskiego - z centrum</v>
      </c>
      <c r="F631" s="10" t="s">
        <v>123</v>
      </c>
      <c r="G631" s="11" t="s">
        <v>129</v>
      </c>
      <c r="H631" s="149" t="s">
        <v>343</v>
      </c>
      <c r="I631" s="24" t="s">
        <v>18</v>
      </c>
      <c r="J631" s="25">
        <v>43207</v>
      </c>
      <c r="K631" s="26" t="s">
        <v>72</v>
      </c>
      <c r="L631" s="90">
        <v>0.58333333333333404</v>
      </c>
      <c r="M631" s="27">
        <v>1</v>
      </c>
      <c r="N631" s="27">
        <v>144</v>
      </c>
      <c r="O631" s="27">
        <v>9</v>
      </c>
      <c r="P631" s="27">
        <v>1</v>
      </c>
      <c r="Q631" s="27">
        <v>0</v>
      </c>
      <c r="R631" s="27">
        <v>2</v>
      </c>
      <c r="S631" s="27">
        <v>0</v>
      </c>
      <c r="T631" s="27">
        <v>1</v>
      </c>
      <c r="U631" s="27">
        <v>0</v>
      </c>
      <c r="V631" s="30">
        <f t="shared" si="29"/>
        <v>158</v>
      </c>
    </row>
    <row r="632" spans="1:22" ht="17.100000000000001" customHeight="1">
      <c r="A632" s="10" t="s">
        <v>14</v>
      </c>
      <c r="B632" s="10" t="s">
        <v>127</v>
      </c>
      <c r="C632" s="11" t="s">
        <v>128</v>
      </c>
      <c r="D632" s="149" t="str">
        <f t="shared" si="27"/>
        <v>r1_04 -  ul. Zielińskiego</v>
      </c>
      <c r="E632" s="149" t="str">
        <f t="shared" si="28"/>
        <v>r1_04 -  ul. Zielińskiego - W1 od ul. Piłsudskiego - z centrum</v>
      </c>
      <c r="F632" s="10" t="s">
        <v>123</v>
      </c>
      <c r="G632" s="11" t="s">
        <v>129</v>
      </c>
      <c r="H632" s="149" t="s">
        <v>343</v>
      </c>
      <c r="I632" s="24" t="s">
        <v>18</v>
      </c>
      <c r="J632" s="25">
        <v>43207</v>
      </c>
      <c r="K632" s="26" t="s">
        <v>73</v>
      </c>
      <c r="L632" s="90">
        <v>0.58333333333333404</v>
      </c>
      <c r="M632" s="27">
        <v>1</v>
      </c>
      <c r="N632" s="27">
        <v>134</v>
      </c>
      <c r="O632" s="27">
        <v>3</v>
      </c>
      <c r="P632" s="27">
        <v>0</v>
      </c>
      <c r="Q632" s="27">
        <v>0</v>
      </c>
      <c r="R632" s="27">
        <v>2</v>
      </c>
      <c r="S632" s="27">
        <v>0</v>
      </c>
      <c r="T632" s="27">
        <v>3</v>
      </c>
      <c r="U632" s="27">
        <v>1</v>
      </c>
      <c r="V632" s="30">
        <f t="shared" si="29"/>
        <v>144</v>
      </c>
    </row>
    <row r="633" spans="1:22" ht="17.100000000000001" customHeight="1">
      <c r="A633" s="10" t="s">
        <v>14</v>
      </c>
      <c r="B633" s="10" t="s">
        <v>127</v>
      </c>
      <c r="C633" s="11" t="s">
        <v>128</v>
      </c>
      <c r="D633" s="149" t="str">
        <f t="shared" si="27"/>
        <v>r1_04 -  ul. Zielińskiego</v>
      </c>
      <c r="E633" s="149" t="str">
        <f t="shared" si="28"/>
        <v>r1_04 -  ul. Zielińskiego - W1 od ul. Piłsudskiego - z centrum</v>
      </c>
      <c r="F633" s="10" t="s">
        <v>123</v>
      </c>
      <c r="G633" s="11" t="s">
        <v>129</v>
      </c>
      <c r="H633" s="149" t="s">
        <v>343</v>
      </c>
      <c r="I633" s="24" t="s">
        <v>18</v>
      </c>
      <c r="J633" s="25">
        <v>43207</v>
      </c>
      <c r="K633" s="26" t="s">
        <v>74</v>
      </c>
      <c r="L633" s="90">
        <v>0.58333333333333404</v>
      </c>
      <c r="M633" s="27">
        <v>2</v>
      </c>
      <c r="N633" s="27">
        <v>177</v>
      </c>
      <c r="O633" s="27">
        <v>6</v>
      </c>
      <c r="P633" s="27">
        <v>0</v>
      </c>
      <c r="Q633" s="27">
        <v>0</v>
      </c>
      <c r="R633" s="27">
        <v>3</v>
      </c>
      <c r="S633" s="27">
        <v>0</v>
      </c>
      <c r="T633" s="27">
        <v>3</v>
      </c>
      <c r="U633" s="27">
        <v>0</v>
      </c>
      <c r="V633" s="30">
        <f t="shared" si="29"/>
        <v>191</v>
      </c>
    </row>
    <row r="634" spans="1:22" ht="17.100000000000001" customHeight="1">
      <c r="A634" s="10" t="s">
        <v>14</v>
      </c>
      <c r="B634" s="10" t="s">
        <v>127</v>
      </c>
      <c r="C634" s="11" t="s">
        <v>128</v>
      </c>
      <c r="D634" s="149" t="str">
        <f t="shared" si="27"/>
        <v>r1_04 -  ul. Zielińskiego</v>
      </c>
      <c r="E634" s="149" t="str">
        <f t="shared" si="28"/>
        <v>r1_04 -  ul. Zielińskiego - W1 od ul. Piłsudskiego - z centrum</v>
      </c>
      <c r="F634" s="10" t="s">
        <v>123</v>
      </c>
      <c r="G634" s="11" t="s">
        <v>129</v>
      </c>
      <c r="H634" s="149" t="s">
        <v>343</v>
      </c>
      <c r="I634" s="24" t="s">
        <v>18</v>
      </c>
      <c r="J634" s="25">
        <v>43207</v>
      </c>
      <c r="K634" s="26" t="s">
        <v>75</v>
      </c>
      <c r="L634" s="90">
        <v>0.625</v>
      </c>
      <c r="M634" s="27">
        <v>2</v>
      </c>
      <c r="N634" s="27">
        <v>151</v>
      </c>
      <c r="O634" s="27">
        <v>6</v>
      </c>
      <c r="P634" s="27">
        <v>0</v>
      </c>
      <c r="Q634" s="27">
        <v>0</v>
      </c>
      <c r="R634" s="27">
        <v>4</v>
      </c>
      <c r="S634" s="27">
        <v>0</v>
      </c>
      <c r="T634" s="27">
        <v>2</v>
      </c>
      <c r="U634" s="27">
        <v>1</v>
      </c>
      <c r="V634" s="30">
        <f t="shared" si="29"/>
        <v>166</v>
      </c>
    </row>
    <row r="635" spans="1:22" ht="17.100000000000001" customHeight="1">
      <c r="A635" s="10" t="s">
        <v>14</v>
      </c>
      <c r="B635" s="10" t="s">
        <v>127</v>
      </c>
      <c r="C635" s="11" t="s">
        <v>128</v>
      </c>
      <c r="D635" s="149" t="str">
        <f t="shared" si="27"/>
        <v>r1_04 -  ul. Zielińskiego</v>
      </c>
      <c r="E635" s="149" t="str">
        <f t="shared" si="28"/>
        <v>r1_04 -  ul. Zielińskiego - W1 od ul. Piłsudskiego - z centrum</v>
      </c>
      <c r="F635" s="10" t="s">
        <v>123</v>
      </c>
      <c r="G635" s="11" t="s">
        <v>129</v>
      </c>
      <c r="H635" s="149" t="s">
        <v>343</v>
      </c>
      <c r="I635" s="24" t="s">
        <v>18</v>
      </c>
      <c r="J635" s="25">
        <v>43207</v>
      </c>
      <c r="K635" s="26" t="s">
        <v>76</v>
      </c>
      <c r="L635" s="90">
        <v>0.625</v>
      </c>
      <c r="M635" s="27">
        <v>0</v>
      </c>
      <c r="N635" s="27">
        <v>159</v>
      </c>
      <c r="O635" s="27">
        <v>4</v>
      </c>
      <c r="P635" s="27">
        <v>1</v>
      </c>
      <c r="Q635" s="27">
        <v>0</v>
      </c>
      <c r="R635" s="27">
        <v>1</v>
      </c>
      <c r="S635" s="27">
        <v>0</v>
      </c>
      <c r="T635" s="27">
        <v>8</v>
      </c>
      <c r="U635" s="27">
        <v>0</v>
      </c>
      <c r="V635" s="30">
        <f t="shared" si="29"/>
        <v>173</v>
      </c>
    </row>
    <row r="636" spans="1:22" ht="17.100000000000001" customHeight="1">
      <c r="A636" s="10" t="s">
        <v>14</v>
      </c>
      <c r="B636" s="10" t="s">
        <v>127</v>
      </c>
      <c r="C636" s="11" t="s">
        <v>128</v>
      </c>
      <c r="D636" s="149" t="str">
        <f t="shared" si="27"/>
        <v>r1_04 -  ul. Zielińskiego</v>
      </c>
      <c r="E636" s="149" t="str">
        <f t="shared" si="28"/>
        <v>r1_04 -  ul. Zielińskiego - W1 od ul. Piłsudskiego - z centrum</v>
      </c>
      <c r="F636" s="10" t="s">
        <v>123</v>
      </c>
      <c r="G636" s="11" t="s">
        <v>129</v>
      </c>
      <c r="H636" s="149" t="s">
        <v>343</v>
      </c>
      <c r="I636" s="24" t="s">
        <v>18</v>
      </c>
      <c r="J636" s="25">
        <v>43207</v>
      </c>
      <c r="K636" s="26" t="s">
        <v>77</v>
      </c>
      <c r="L636" s="90">
        <v>0.625</v>
      </c>
      <c r="M636" s="27">
        <v>1</v>
      </c>
      <c r="N636" s="27">
        <v>189</v>
      </c>
      <c r="O636" s="27">
        <v>4</v>
      </c>
      <c r="P636" s="27">
        <v>0</v>
      </c>
      <c r="Q636" s="27">
        <v>0</v>
      </c>
      <c r="R636" s="27">
        <v>3</v>
      </c>
      <c r="S636" s="27">
        <v>0</v>
      </c>
      <c r="T636" s="27">
        <v>2</v>
      </c>
      <c r="U636" s="27">
        <v>0</v>
      </c>
      <c r="V636" s="30">
        <f t="shared" si="29"/>
        <v>199</v>
      </c>
    </row>
    <row r="637" spans="1:22" ht="17.100000000000001" customHeight="1">
      <c r="A637" s="10" t="s">
        <v>14</v>
      </c>
      <c r="B637" s="10" t="s">
        <v>127</v>
      </c>
      <c r="C637" s="11" t="s">
        <v>128</v>
      </c>
      <c r="D637" s="149" t="str">
        <f t="shared" si="27"/>
        <v>r1_04 -  ul. Zielińskiego</v>
      </c>
      <c r="E637" s="149" t="str">
        <f t="shared" si="28"/>
        <v>r1_04 -  ul. Zielińskiego - W1 od ul. Piłsudskiego - z centrum</v>
      </c>
      <c r="F637" s="10" t="s">
        <v>123</v>
      </c>
      <c r="G637" s="11" t="s">
        <v>129</v>
      </c>
      <c r="H637" s="149" t="s">
        <v>343</v>
      </c>
      <c r="I637" s="24" t="s">
        <v>18</v>
      </c>
      <c r="J637" s="25">
        <v>43207</v>
      </c>
      <c r="K637" s="26" t="s">
        <v>78</v>
      </c>
      <c r="L637" s="90">
        <v>0.625</v>
      </c>
      <c r="M637" s="27">
        <v>2</v>
      </c>
      <c r="N637" s="27">
        <v>173</v>
      </c>
      <c r="O637" s="27">
        <v>4</v>
      </c>
      <c r="P637" s="27">
        <v>0</v>
      </c>
      <c r="Q637" s="27">
        <v>0</v>
      </c>
      <c r="R637" s="27">
        <v>2</v>
      </c>
      <c r="S637" s="27">
        <v>0</v>
      </c>
      <c r="T637" s="27">
        <v>4</v>
      </c>
      <c r="U637" s="27">
        <v>1</v>
      </c>
      <c r="V637" s="30">
        <f t="shared" si="29"/>
        <v>186</v>
      </c>
    </row>
    <row r="638" spans="1:22" ht="17.100000000000001" customHeight="1">
      <c r="A638" s="10" t="s">
        <v>14</v>
      </c>
      <c r="B638" s="10" t="s">
        <v>127</v>
      </c>
      <c r="C638" s="11" t="s">
        <v>128</v>
      </c>
      <c r="D638" s="149" t="str">
        <f t="shared" si="27"/>
        <v>r1_04 -  ul. Zielińskiego</v>
      </c>
      <c r="E638" s="149" t="str">
        <f t="shared" si="28"/>
        <v>r1_04 -  ul. Zielińskiego - W1 od ul. Piłsudskiego - z centrum</v>
      </c>
      <c r="F638" s="10" t="s">
        <v>123</v>
      </c>
      <c r="G638" s="11" t="s">
        <v>129</v>
      </c>
      <c r="H638" s="149" t="s">
        <v>343</v>
      </c>
      <c r="I638" s="24" t="s">
        <v>18</v>
      </c>
      <c r="J638" s="25">
        <v>43207</v>
      </c>
      <c r="K638" s="26" t="s">
        <v>79</v>
      </c>
      <c r="L638" s="90">
        <v>0.66666666666666663</v>
      </c>
      <c r="M638" s="27">
        <v>3</v>
      </c>
      <c r="N638" s="27">
        <v>187</v>
      </c>
      <c r="O638" s="27">
        <v>3</v>
      </c>
      <c r="P638" s="27">
        <v>0</v>
      </c>
      <c r="Q638" s="27">
        <v>0</v>
      </c>
      <c r="R638" s="27">
        <v>1</v>
      </c>
      <c r="S638" s="27">
        <v>0</v>
      </c>
      <c r="T638" s="27">
        <v>2</v>
      </c>
      <c r="U638" s="27">
        <v>1</v>
      </c>
      <c r="V638" s="30">
        <f t="shared" si="29"/>
        <v>197</v>
      </c>
    </row>
    <row r="639" spans="1:22" ht="17.100000000000001" customHeight="1">
      <c r="A639" s="10" t="s">
        <v>14</v>
      </c>
      <c r="B639" s="10" t="s">
        <v>127</v>
      </c>
      <c r="C639" s="11" t="s">
        <v>128</v>
      </c>
      <c r="D639" s="149" t="str">
        <f t="shared" si="27"/>
        <v>r1_04 -  ul. Zielińskiego</v>
      </c>
      <c r="E639" s="149" t="str">
        <f t="shared" si="28"/>
        <v>r1_04 -  ul. Zielińskiego - W1 od ul. Piłsudskiego - z centrum</v>
      </c>
      <c r="F639" s="10" t="s">
        <v>123</v>
      </c>
      <c r="G639" s="11" t="s">
        <v>129</v>
      </c>
      <c r="H639" s="149" t="s">
        <v>343</v>
      </c>
      <c r="I639" s="24" t="s">
        <v>18</v>
      </c>
      <c r="J639" s="25">
        <v>43207</v>
      </c>
      <c r="K639" s="26" t="s">
        <v>80</v>
      </c>
      <c r="L639" s="90">
        <v>0.66666666666666663</v>
      </c>
      <c r="M639" s="27">
        <v>2</v>
      </c>
      <c r="N639" s="27">
        <v>205</v>
      </c>
      <c r="O639" s="27">
        <v>1</v>
      </c>
      <c r="P639" s="27">
        <v>0</v>
      </c>
      <c r="Q639" s="27">
        <v>0</v>
      </c>
      <c r="R639" s="27">
        <v>3</v>
      </c>
      <c r="S639" s="27">
        <v>0</v>
      </c>
      <c r="T639" s="27">
        <v>5</v>
      </c>
      <c r="U639" s="27">
        <v>1</v>
      </c>
      <c r="V639" s="30">
        <f t="shared" si="29"/>
        <v>217</v>
      </c>
    </row>
    <row r="640" spans="1:22" ht="17.100000000000001" customHeight="1">
      <c r="A640" s="10" t="s">
        <v>14</v>
      </c>
      <c r="B640" s="10" t="s">
        <v>127</v>
      </c>
      <c r="C640" s="11" t="s">
        <v>128</v>
      </c>
      <c r="D640" s="149" t="str">
        <f t="shared" si="27"/>
        <v>r1_04 -  ul. Zielińskiego</v>
      </c>
      <c r="E640" s="149" t="str">
        <f t="shared" si="28"/>
        <v>r1_04 -  ul. Zielińskiego - W1 od ul. Piłsudskiego - z centrum</v>
      </c>
      <c r="F640" s="10" t="s">
        <v>123</v>
      </c>
      <c r="G640" s="11" t="s">
        <v>129</v>
      </c>
      <c r="H640" s="149" t="s">
        <v>343</v>
      </c>
      <c r="I640" s="24" t="s">
        <v>18</v>
      </c>
      <c r="J640" s="25">
        <v>43207</v>
      </c>
      <c r="K640" s="26" t="s">
        <v>81</v>
      </c>
      <c r="L640" s="90">
        <v>0.66666666666666663</v>
      </c>
      <c r="M640" s="27">
        <v>0</v>
      </c>
      <c r="N640" s="27">
        <v>207</v>
      </c>
      <c r="O640" s="27">
        <v>1</v>
      </c>
      <c r="P640" s="27">
        <v>0</v>
      </c>
      <c r="Q640" s="27">
        <v>0</v>
      </c>
      <c r="R640" s="27">
        <v>1</v>
      </c>
      <c r="S640" s="27">
        <v>0</v>
      </c>
      <c r="T640" s="27">
        <v>2</v>
      </c>
      <c r="U640" s="27">
        <v>0</v>
      </c>
      <c r="V640" s="30">
        <f t="shared" si="29"/>
        <v>211</v>
      </c>
    </row>
    <row r="641" spans="1:22" ht="17.100000000000001" customHeight="1">
      <c r="A641" s="10" t="s">
        <v>14</v>
      </c>
      <c r="B641" s="10" t="s">
        <v>127</v>
      </c>
      <c r="C641" s="11" t="s">
        <v>128</v>
      </c>
      <c r="D641" s="149" t="str">
        <f t="shared" si="27"/>
        <v>r1_04 -  ul. Zielińskiego</v>
      </c>
      <c r="E641" s="149" t="str">
        <f t="shared" si="28"/>
        <v>r1_04 -  ul. Zielińskiego - W1 od ul. Piłsudskiego - z centrum</v>
      </c>
      <c r="F641" s="10" t="s">
        <v>123</v>
      </c>
      <c r="G641" s="11" t="s">
        <v>129</v>
      </c>
      <c r="H641" s="149" t="s">
        <v>343</v>
      </c>
      <c r="I641" s="24" t="s">
        <v>18</v>
      </c>
      <c r="J641" s="25">
        <v>43207</v>
      </c>
      <c r="K641" s="26" t="s">
        <v>82</v>
      </c>
      <c r="L641" s="90">
        <v>0.66666666666666663</v>
      </c>
      <c r="M641" s="27">
        <v>1</v>
      </c>
      <c r="N641" s="27">
        <v>211</v>
      </c>
      <c r="O641" s="27">
        <v>1</v>
      </c>
      <c r="P641" s="27">
        <v>0</v>
      </c>
      <c r="Q641" s="27">
        <v>0</v>
      </c>
      <c r="R641" s="27">
        <v>2</v>
      </c>
      <c r="S641" s="27">
        <v>0</v>
      </c>
      <c r="T641" s="27">
        <v>3</v>
      </c>
      <c r="U641" s="27">
        <v>1</v>
      </c>
      <c r="V641" s="30">
        <f t="shared" si="29"/>
        <v>219</v>
      </c>
    </row>
    <row r="642" spans="1:22" ht="17.100000000000001" customHeight="1">
      <c r="A642" s="10" t="s">
        <v>14</v>
      </c>
      <c r="B642" s="10" t="s">
        <v>127</v>
      </c>
      <c r="C642" s="11" t="s">
        <v>128</v>
      </c>
      <c r="D642" s="149" t="str">
        <f t="shared" si="27"/>
        <v>r1_04 -  ul. Zielińskiego</v>
      </c>
      <c r="E642" s="149" t="str">
        <f t="shared" si="28"/>
        <v>r1_04 -  ul. Zielińskiego - W1 od ul. Piłsudskiego - z centrum</v>
      </c>
      <c r="F642" s="10" t="s">
        <v>123</v>
      </c>
      <c r="G642" s="11" t="s">
        <v>129</v>
      </c>
      <c r="H642" s="149" t="s">
        <v>343</v>
      </c>
      <c r="I642" s="24" t="s">
        <v>18</v>
      </c>
      <c r="J642" s="25">
        <v>43207</v>
      </c>
      <c r="K642" s="26" t="s">
        <v>83</v>
      </c>
      <c r="L642" s="90">
        <v>0.70833333333333404</v>
      </c>
      <c r="M642" s="27">
        <v>1</v>
      </c>
      <c r="N642" s="27">
        <v>216</v>
      </c>
      <c r="O642" s="27">
        <v>3</v>
      </c>
      <c r="P642" s="27">
        <v>0</v>
      </c>
      <c r="Q642" s="27">
        <v>0</v>
      </c>
      <c r="R642" s="27">
        <v>1</v>
      </c>
      <c r="S642" s="27">
        <v>0</v>
      </c>
      <c r="T642" s="27">
        <v>3</v>
      </c>
      <c r="U642" s="27">
        <v>0</v>
      </c>
      <c r="V642" s="30">
        <f t="shared" si="29"/>
        <v>224</v>
      </c>
    </row>
    <row r="643" spans="1:22" ht="17.100000000000001" customHeight="1">
      <c r="A643" s="10" t="s">
        <v>14</v>
      </c>
      <c r="B643" s="10" t="s">
        <v>127</v>
      </c>
      <c r="C643" s="11" t="s">
        <v>128</v>
      </c>
      <c r="D643" s="149" t="str">
        <f t="shared" ref="D643:D706" si="30">CONCATENATE(B643," -  ",C643,)</f>
        <v>r1_04 -  ul. Zielińskiego</v>
      </c>
      <c r="E643" s="149" t="str">
        <f t="shared" ref="E643:E706" si="31">CONCATENATE(B643," -  ",C643," - ",H643)</f>
        <v>r1_04 -  ul. Zielińskiego - W1 od ul. Piłsudskiego - z centrum</v>
      </c>
      <c r="F643" s="10" t="s">
        <v>123</v>
      </c>
      <c r="G643" s="11" t="s">
        <v>129</v>
      </c>
      <c r="H643" s="149" t="s">
        <v>343</v>
      </c>
      <c r="I643" s="24" t="s">
        <v>18</v>
      </c>
      <c r="J643" s="25">
        <v>43207</v>
      </c>
      <c r="K643" s="26" t="s">
        <v>84</v>
      </c>
      <c r="L643" s="90">
        <v>0.70833333333333404</v>
      </c>
      <c r="M643" s="27">
        <v>1</v>
      </c>
      <c r="N643" s="27">
        <v>180</v>
      </c>
      <c r="O643" s="27">
        <v>5</v>
      </c>
      <c r="P643" s="27">
        <v>0</v>
      </c>
      <c r="Q643" s="27">
        <v>0</v>
      </c>
      <c r="R643" s="27">
        <v>2</v>
      </c>
      <c r="S643" s="27">
        <v>0</v>
      </c>
      <c r="T643" s="27">
        <v>10</v>
      </c>
      <c r="U643" s="27">
        <v>1</v>
      </c>
      <c r="V643" s="30">
        <f t="shared" ref="V643:V706" si="32">SUM(M643:U643)</f>
        <v>199</v>
      </c>
    </row>
    <row r="644" spans="1:22" ht="17.100000000000001" customHeight="1">
      <c r="A644" s="10" t="s">
        <v>14</v>
      </c>
      <c r="B644" s="10" t="s">
        <v>127</v>
      </c>
      <c r="C644" s="11" t="s">
        <v>128</v>
      </c>
      <c r="D644" s="149" t="str">
        <f t="shared" si="30"/>
        <v>r1_04 -  ul. Zielińskiego</v>
      </c>
      <c r="E644" s="149" t="str">
        <f t="shared" si="31"/>
        <v>r1_04 -  ul. Zielińskiego - W1 od ul. Piłsudskiego - z centrum</v>
      </c>
      <c r="F644" s="10" t="s">
        <v>123</v>
      </c>
      <c r="G644" s="11" t="s">
        <v>129</v>
      </c>
      <c r="H644" s="149" t="s">
        <v>343</v>
      </c>
      <c r="I644" s="24" t="s">
        <v>18</v>
      </c>
      <c r="J644" s="25">
        <v>43207</v>
      </c>
      <c r="K644" s="26" t="s">
        <v>85</v>
      </c>
      <c r="L644" s="90">
        <v>0.70833333333333404</v>
      </c>
      <c r="M644" s="27">
        <v>2</v>
      </c>
      <c r="N644" s="27">
        <v>186</v>
      </c>
      <c r="O644" s="27">
        <v>4</v>
      </c>
      <c r="P644" s="27">
        <v>0</v>
      </c>
      <c r="Q644" s="27">
        <v>0</v>
      </c>
      <c r="R644" s="27">
        <v>1</v>
      </c>
      <c r="S644" s="27">
        <v>0</v>
      </c>
      <c r="T644" s="27">
        <v>6</v>
      </c>
      <c r="U644" s="27">
        <v>0</v>
      </c>
      <c r="V644" s="30">
        <f t="shared" si="32"/>
        <v>199</v>
      </c>
    </row>
    <row r="645" spans="1:22" ht="17.100000000000001" customHeight="1">
      <c r="A645" s="10" t="s">
        <v>14</v>
      </c>
      <c r="B645" s="10" t="s">
        <v>127</v>
      </c>
      <c r="C645" s="11" t="s">
        <v>128</v>
      </c>
      <c r="D645" s="149" t="str">
        <f t="shared" si="30"/>
        <v>r1_04 -  ul. Zielińskiego</v>
      </c>
      <c r="E645" s="149" t="str">
        <f t="shared" si="31"/>
        <v>r1_04 -  ul. Zielińskiego - W1 od ul. Piłsudskiego - z centrum</v>
      </c>
      <c r="F645" s="10" t="s">
        <v>123</v>
      </c>
      <c r="G645" s="11" t="s">
        <v>129</v>
      </c>
      <c r="H645" s="149" t="s">
        <v>343</v>
      </c>
      <c r="I645" s="24" t="s">
        <v>18</v>
      </c>
      <c r="J645" s="25">
        <v>43207</v>
      </c>
      <c r="K645" s="26" t="s">
        <v>86</v>
      </c>
      <c r="L645" s="90">
        <v>0.70833333333333404</v>
      </c>
      <c r="M645" s="27">
        <v>3</v>
      </c>
      <c r="N645" s="27">
        <v>193</v>
      </c>
      <c r="O645" s="27">
        <v>1</v>
      </c>
      <c r="P645" s="27">
        <v>0</v>
      </c>
      <c r="Q645" s="27">
        <v>0</v>
      </c>
      <c r="R645" s="27">
        <v>5</v>
      </c>
      <c r="S645" s="27">
        <v>0</v>
      </c>
      <c r="T645" s="27">
        <v>9</v>
      </c>
      <c r="U645" s="27">
        <v>0</v>
      </c>
      <c r="V645" s="30">
        <f t="shared" si="32"/>
        <v>211</v>
      </c>
    </row>
    <row r="646" spans="1:22" ht="17.100000000000001" customHeight="1">
      <c r="A646" s="10" t="s">
        <v>14</v>
      </c>
      <c r="B646" s="10" t="s">
        <v>127</v>
      </c>
      <c r="C646" s="11" t="s">
        <v>128</v>
      </c>
      <c r="D646" s="149" t="str">
        <f t="shared" si="30"/>
        <v>r1_04 -  ul. Zielińskiego</v>
      </c>
      <c r="E646" s="149" t="str">
        <f t="shared" si="31"/>
        <v>r1_04 -  ul. Zielińskiego - W1 od ul. Piłsudskiego - z centrum</v>
      </c>
      <c r="F646" s="10" t="s">
        <v>123</v>
      </c>
      <c r="G646" s="11" t="s">
        <v>129</v>
      </c>
      <c r="H646" s="149" t="s">
        <v>343</v>
      </c>
      <c r="I646" s="24" t="s">
        <v>18</v>
      </c>
      <c r="J646" s="25">
        <v>43207</v>
      </c>
      <c r="K646" s="26" t="s">
        <v>87</v>
      </c>
      <c r="L646" s="90">
        <v>0.75</v>
      </c>
      <c r="M646" s="27">
        <v>4</v>
      </c>
      <c r="N646" s="27">
        <v>174</v>
      </c>
      <c r="O646" s="27">
        <v>2</v>
      </c>
      <c r="P646" s="27">
        <v>0</v>
      </c>
      <c r="Q646" s="27">
        <v>0</v>
      </c>
      <c r="R646" s="27">
        <v>2</v>
      </c>
      <c r="S646" s="27">
        <v>0</v>
      </c>
      <c r="T646" s="27">
        <v>4</v>
      </c>
      <c r="U646" s="27">
        <v>1</v>
      </c>
      <c r="V646" s="30">
        <f t="shared" si="32"/>
        <v>187</v>
      </c>
    </row>
    <row r="647" spans="1:22" ht="17.100000000000001" customHeight="1">
      <c r="A647" s="10" t="s">
        <v>14</v>
      </c>
      <c r="B647" s="10" t="s">
        <v>127</v>
      </c>
      <c r="C647" s="11" t="s">
        <v>128</v>
      </c>
      <c r="D647" s="149" t="str">
        <f t="shared" si="30"/>
        <v>r1_04 -  ul. Zielińskiego</v>
      </c>
      <c r="E647" s="149" t="str">
        <f t="shared" si="31"/>
        <v>r1_04 -  ul. Zielińskiego - W1 od ul. Piłsudskiego - z centrum</v>
      </c>
      <c r="F647" s="10" t="s">
        <v>123</v>
      </c>
      <c r="G647" s="11" t="s">
        <v>129</v>
      </c>
      <c r="H647" s="149" t="s">
        <v>343</v>
      </c>
      <c r="I647" s="24" t="s">
        <v>18</v>
      </c>
      <c r="J647" s="25">
        <v>43207</v>
      </c>
      <c r="K647" s="26" t="s">
        <v>88</v>
      </c>
      <c r="L647" s="90">
        <v>0.75</v>
      </c>
      <c r="M647" s="27">
        <v>3</v>
      </c>
      <c r="N647" s="27">
        <v>181</v>
      </c>
      <c r="O647" s="27">
        <v>2</v>
      </c>
      <c r="P647" s="27">
        <v>0</v>
      </c>
      <c r="Q647" s="27">
        <v>0</v>
      </c>
      <c r="R647" s="27">
        <v>2</v>
      </c>
      <c r="S647" s="27">
        <v>0</v>
      </c>
      <c r="T647" s="27">
        <v>6</v>
      </c>
      <c r="U647" s="27">
        <v>0</v>
      </c>
      <c r="V647" s="30">
        <f t="shared" si="32"/>
        <v>194</v>
      </c>
    </row>
    <row r="648" spans="1:22" ht="17.100000000000001" customHeight="1">
      <c r="A648" s="10" t="s">
        <v>14</v>
      </c>
      <c r="B648" s="10" t="s">
        <v>127</v>
      </c>
      <c r="C648" s="11" t="s">
        <v>128</v>
      </c>
      <c r="D648" s="149" t="str">
        <f t="shared" si="30"/>
        <v>r1_04 -  ul. Zielińskiego</v>
      </c>
      <c r="E648" s="149" t="str">
        <f t="shared" si="31"/>
        <v>r1_04 -  ul. Zielińskiego - W1 od ul. Piłsudskiego - z centrum</v>
      </c>
      <c r="F648" s="10" t="s">
        <v>123</v>
      </c>
      <c r="G648" s="11" t="s">
        <v>129</v>
      </c>
      <c r="H648" s="149" t="s">
        <v>343</v>
      </c>
      <c r="I648" s="24" t="s">
        <v>18</v>
      </c>
      <c r="J648" s="25">
        <v>43207</v>
      </c>
      <c r="K648" s="26" t="s">
        <v>89</v>
      </c>
      <c r="L648" s="90">
        <v>0.75</v>
      </c>
      <c r="M648" s="27">
        <v>4</v>
      </c>
      <c r="N648" s="27">
        <v>195</v>
      </c>
      <c r="O648" s="27">
        <v>7</v>
      </c>
      <c r="P648" s="27">
        <v>0</v>
      </c>
      <c r="Q648" s="27">
        <v>0</v>
      </c>
      <c r="R648" s="27">
        <v>2</v>
      </c>
      <c r="S648" s="27">
        <v>0</v>
      </c>
      <c r="T648" s="27">
        <v>2</v>
      </c>
      <c r="U648" s="27">
        <v>0</v>
      </c>
      <c r="V648" s="30">
        <f t="shared" si="32"/>
        <v>210</v>
      </c>
    </row>
    <row r="649" spans="1:22" ht="17.100000000000001" customHeight="1">
      <c r="A649" s="10" t="s">
        <v>14</v>
      </c>
      <c r="B649" s="10" t="s">
        <v>127</v>
      </c>
      <c r="C649" s="11" t="s">
        <v>128</v>
      </c>
      <c r="D649" s="149" t="str">
        <f t="shared" si="30"/>
        <v>r1_04 -  ul. Zielińskiego</v>
      </c>
      <c r="E649" s="149" t="str">
        <f t="shared" si="31"/>
        <v>r1_04 -  ul. Zielińskiego - W1 od ul. Piłsudskiego - z centrum</v>
      </c>
      <c r="F649" s="10" t="s">
        <v>123</v>
      </c>
      <c r="G649" s="11" t="s">
        <v>129</v>
      </c>
      <c r="H649" s="149" t="s">
        <v>343</v>
      </c>
      <c r="I649" s="24" t="s">
        <v>18</v>
      </c>
      <c r="J649" s="25">
        <v>43207</v>
      </c>
      <c r="K649" s="26" t="s">
        <v>90</v>
      </c>
      <c r="L649" s="90">
        <v>0.75</v>
      </c>
      <c r="M649" s="27">
        <v>4</v>
      </c>
      <c r="N649" s="27">
        <v>155</v>
      </c>
      <c r="O649" s="27">
        <v>2</v>
      </c>
      <c r="P649" s="27">
        <v>0</v>
      </c>
      <c r="Q649" s="27">
        <v>0</v>
      </c>
      <c r="R649" s="27">
        <v>3</v>
      </c>
      <c r="S649" s="27">
        <v>0</v>
      </c>
      <c r="T649" s="27">
        <v>1</v>
      </c>
      <c r="U649" s="27">
        <v>1</v>
      </c>
      <c r="V649" s="30">
        <f t="shared" si="32"/>
        <v>166</v>
      </c>
    </row>
    <row r="650" spans="1:22" ht="17.100000000000001" customHeight="1">
      <c r="A650" s="10" t="s">
        <v>14</v>
      </c>
      <c r="B650" s="10" t="s">
        <v>127</v>
      </c>
      <c r="C650" s="11" t="s">
        <v>128</v>
      </c>
      <c r="D650" s="149" t="str">
        <f t="shared" si="30"/>
        <v>r1_04 -  ul. Zielińskiego</v>
      </c>
      <c r="E650" s="149" t="str">
        <f t="shared" si="31"/>
        <v>r1_04 -  ul. Zielińskiego - W1 od ul. Piłsudskiego - z centrum</v>
      </c>
      <c r="F650" s="10" t="s">
        <v>123</v>
      </c>
      <c r="G650" s="11" t="s">
        <v>129</v>
      </c>
      <c r="H650" s="149" t="s">
        <v>343</v>
      </c>
      <c r="I650" s="24" t="s">
        <v>18</v>
      </c>
      <c r="J650" s="25">
        <v>43207</v>
      </c>
      <c r="K650" s="26" t="s">
        <v>91</v>
      </c>
      <c r="L650" s="90">
        <v>0.79166666666666663</v>
      </c>
      <c r="M650" s="27">
        <v>4</v>
      </c>
      <c r="N650" s="27">
        <v>144</v>
      </c>
      <c r="O650" s="27">
        <v>4</v>
      </c>
      <c r="P650" s="27">
        <v>0</v>
      </c>
      <c r="Q650" s="27">
        <v>0</v>
      </c>
      <c r="R650" s="27">
        <v>2</v>
      </c>
      <c r="S650" s="27">
        <v>0</v>
      </c>
      <c r="T650" s="27">
        <v>3</v>
      </c>
      <c r="U650" s="27">
        <v>1</v>
      </c>
      <c r="V650" s="30">
        <f t="shared" si="32"/>
        <v>158</v>
      </c>
    </row>
    <row r="651" spans="1:22" ht="17.100000000000001" customHeight="1">
      <c r="A651" s="10" t="s">
        <v>14</v>
      </c>
      <c r="B651" s="10" t="s">
        <v>127</v>
      </c>
      <c r="C651" s="11" t="s">
        <v>128</v>
      </c>
      <c r="D651" s="149" t="str">
        <f t="shared" si="30"/>
        <v>r1_04 -  ul. Zielińskiego</v>
      </c>
      <c r="E651" s="149" t="str">
        <f t="shared" si="31"/>
        <v>r1_04 -  ul. Zielińskiego - W1 od ul. Piłsudskiego - z centrum</v>
      </c>
      <c r="F651" s="10" t="s">
        <v>123</v>
      </c>
      <c r="G651" s="11" t="s">
        <v>129</v>
      </c>
      <c r="H651" s="149" t="s">
        <v>343</v>
      </c>
      <c r="I651" s="24" t="s">
        <v>18</v>
      </c>
      <c r="J651" s="25">
        <v>43207</v>
      </c>
      <c r="K651" s="26" t="s">
        <v>92</v>
      </c>
      <c r="L651" s="90">
        <v>0.79166666666666663</v>
      </c>
      <c r="M651" s="27">
        <v>3</v>
      </c>
      <c r="N651" s="27">
        <v>146</v>
      </c>
      <c r="O651" s="27">
        <v>3</v>
      </c>
      <c r="P651" s="27">
        <v>0</v>
      </c>
      <c r="Q651" s="27">
        <v>0</v>
      </c>
      <c r="R651" s="27">
        <v>2</v>
      </c>
      <c r="S651" s="27">
        <v>0</v>
      </c>
      <c r="T651" s="27">
        <v>2</v>
      </c>
      <c r="U651" s="27">
        <v>0</v>
      </c>
      <c r="V651" s="30">
        <f t="shared" si="32"/>
        <v>156</v>
      </c>
    </row>
    <row r="652" spans="1:22" ht="17.100000000000001" customHeight="1">
      <c r="A652" s="10" t="s">
        <v>14</v>
      </c>
      <c r="B652" s="10" t="s">
        <v>127</v>
      </c>
      <c r="C652" s="11" t="s">
        <v>128</v>
      </c>
      <c r="D652" s="149" t="str">
        <f t="shared" si="30"/>
        <v>r1_04 -  ul. Zielińskiego</v>
      </c>
      <c r="E652" s="149" t="str">
        <f t="shared" si="31"/>
        <v>r1_04 -  ul. Zielińskiego - W1 od ul. Piłsudskiego - z centrum</v>
      </c>
      <c r="F652" s="10" t="s">
        <v>123</v>
      </c>
      <c r="G652" s="11" t="s">
        <v>129</v>
      </c>
      <c r="H652" s="149" t="s">
        <v>343</v>
      </c>
      <c r="I652" s="24" t="s">
        <v>18</v>
      </c>
      <c r="J652" s="25">
        <v>43207</v>
      </c>
      <c r="K652" s="26" t="s">
        <v>93</v>
      </c>
      <c r="L652" s="90">
        <v>0.79166666666666663</v>
      </c>
      <c r="M652" s="27">
        <v>1</v>
      </c>
      <c r="N652" s="27">
        <v>141</v>
      </c>
      <c r="O652" s="27">
        <v>3</v>
      </c>
      <c r="P652" s="27">
        <v>0</v>
      </c>
      <c r="Q652" s="27">
        <v>0</v>
      </c>
      <c r="R652" s="27">
        <v>2</v>
      </c>
      <c r="S652" s="27">
        <v>0</v>
      </c>
      <c r="T652" s="27">
        <v>1</v>
      </c>
      <c r="U652" s="27">
        <v>1</v>
      </c>
      <c r="V652" s="30">
        <f t="shared" si="32"/>
        <v>149</v>
      </c>
    </row>
    <row r="653" spans="1:22" ht="17.100000000000001" customHeight="1">
      <c r="A653" s="10" t="s">
        <v>14</v>
      </c>
      <c r="B653" s="10" t="s">
        <v>127</v>
      </c>
      <c r="C653" s="11" t="s">
        <v>128</v>
      </c>
      <c r="D653" s="149" t="str">
        <f t="shared" si="30"/>
        <v>r1_04 -  ul. Zielińskiego</v>
      </c>
      <c r="E653" s="149" t="str">
        <f t="shared" si="31"/>
        <v>r1_04 -  ul. Zielińskiego - W1 od ul. Piłsudskiego - z centrum</v>
      </c>
      <c r="F653" s="10" t="s">
        <v>123</v>
      </c>
      <c r="G653" s="11" t="s">
        <v>129</v>
      </c>
      <c r="H653" s="149" t="s">
        <v>343</v>
      </c>
      <c r="I653" s="24" t="s">
        <v>18</v>
      </c>
      <c r="J653" s="25">
        <v>43207</v>
      </c>
      <c r="K653" s="26" t="s">
        <v>94</v>
      </c>
      <c r="L653" s="90">
        <v>0.79166666666666663</v>
      </c>
      <c r="M653" s="27">
        <v>2</v>
      </c>
      <c r="N653" s="27">
        <v>140</v>
      </c>
      <c r="O653" s="27">
        <v>0</v>
      </c>
      <c r="P653" s="27">
        <v>0</v>
      </c>
      <c r="Q653" s="27">
        <v>0</v>
      </c>
      <c r="R653" s="27">
        <v>2</v>
      </c>
      <c r="S653" s="27">
        <v>0</v>
      </c>
      <c r="T653" s="27">
        <v>3</v>
      </c>
      <c r="U653" s="27">
        <v>0</v>
      </c>
      <c r="V653" s="30">
        <f t="shared" si="32"/>
        <v>147</v>
      </c>
    </row>
    <row r="654" spans="1:22" ht="17.100000000000001" customHeight="1">
      <c r="A654" s="10" t="s">
        <v>14</v>
      </c>
      <c r="B654" s="10" t="s">
        <v>127</v>
      </c>
      <c r="C654" s="11" t="s">
        <v>128</v>
      </c>
      <c r="D654" s="149" t="str">
        <f t="shared" si="30"/>
        <v>r1_04 -  ul. Zielińskiego</v>
      </c>
      <c r="E654" s="149" t="str">
        <f t="shared" si="31"/>
        <v>r1_04 -  ul. Zielińskiego - W1 od ul. Piłsudskiego - z centrum</v>
      </c>
      <c r="F654" s="10" t="s">
        <v>123</v>
      </c>
      <c r="G654" s="11" t="s">
        <v>129</v>
      </c>
      <c r="H654" s="149" t="s">
        <v>343</v>
      </c>
      <c r="I654" s="24" t="s">
        <v>18</v>
      </c>
      <c r="J654" s="25">
        <v>43207</v>
      </c>
      <c r="K654" s="26" t="s">
        <v>95</v>
      </c>
      <c r="L654" s="90">
        <v>0.83333333333333404</v>
      </c>
      <c r="M654" s="27">
        <v>1</v>
      </c>
      <c r="N654" s="27">
        <v>124</v>
      </c>
      <c r="O654" s="27">
        <v>3</v>
      </c>
      <c r="P654" s="27">
        <v>0</v>
      </c>
      <c r="Q654" s="27">
        <v>0</v>
      </c>
      <c r="R654" s="27">
        <v>3</v>
      </c>
      <c r="S654" s="27">
        <v>0</v>
      </c>
      <c r="T654" s="27">
        <v>0</v>
      </c>
      <c r="U654" s="27">
        <v>0</v>
      </c>
      <c r="V654" s="30">
        <f t="shared" si="32"/>
        <v>131</v>
      </c>
    </row>
    <row r="655" spans="1:22" ht="17.100000000000001" customHeight="1">
      <c r="A655" s="10" t="s">
        <v>14</v>
      </c>
      <c r="B655" s="10" t="s">
        <v>127</v>
      </c>
      <c r="C655" s="11" t="s">
        <v>128</v>
      </c>
      <c r="D655" s="149" t="str">
        <f t="shared" si="30"/>
        <v>r1_04 -  ul. Zielińskiego</v>
      </c>
      <c r="E655" s="149" t="str">
        <f t="shared" si="31"/>
        <v>r1_04 -  ul. Zielińskiego - W1 od ul. Piłsudskiego - z centrum</v>
      </c>
      <c r="F655" s="10" t="s">
        <v>123</v>
      </c>
      <c r="G655" s="11" t="s">
        <v>129</v>
      </c>
      <c r="H655" s="149" t="s">
        <v>343</v>
      </c>
      <c r="I655" s="24" t="s">
        <v>18</v>
      </c>
      <c r="J655" s="25">
        <v>43207</v>
      </c>
      <c r="K655" s="26" t="s">
        <v>96</v>
      </c>
      <c r="L655" s="90">
        <v>0.83333333333333404</v>
      </c>
      <c r="M655" s="27">
        <v>1</v>
      </c>
      <c r="N655" s="27">
        <v>149</v>
      </c>
      <c r="O655" s="27">
        <v>2</v>
      </c>
      <c r="P655" s="27">
        <v>0</v>
      </c>
      <c r="Q655" s="27">
        <v>0</v>
      </c>
      <c r="R655" s="27">
        <v>2</v>
      </c>
      <c r="S655" s="27">
        <v>0</v>
      </c>
      <c r="T655" s="27">
        <v>2</v>
      </c>
      <c r="U655" s="27">
        <v>0</v>
      </c>
      <c r="V655" s="30">
        <f t="shared" si="32"/>
        <v>156</v>
      </c>
    </row>
    <row r="656" spans="1:22" ht="17.100000000000001" customHeight="1">
      <c r="A656" s="10" t="s">
        <v>14</v>
      </c>
      <c r="B656" s="10" t="s">
        <v>127</v>
      </c>
      <c r="C656" s="11" t="s">
        <v>128</v>
      </c>
      <c r="D656" s="149" t="str">
        <f t="shared" si="30"/>
        <v>r1_04 -  ul. Zielińskiego</v>
      </c>
      <c r="E656" s="149" t="str">
        <f t="shared" si="31"/>
        <v>r1_04 -  ul. Zielińskiego - W1 od ul. Piłsudskiego - z centrum</v>
      </c>
      <c r="F656" s="10" t="s">
        <v>123</v>
      </c>
      <c r="G656" s="11" t="s">
        <v>129</v>
      </c>
      <c r="H656" s="149" t="s">
        <v>343</v>
      </c>
      <c r="I656" s="24" t="s">
        <v>18</v>
      </c>
      <c r="J656" s="25">
        <v>43207</v>
      </c>
      <c r="K656" s="26" t="s">
        <v>97</v>
      </c>
      <c r="L656" s="90">
        <v>0.83333333333333404</v>
      </c>
      <c r="M656" s="27">
        <v>2</v>
      </c>
      <c r="N656" s="27">
        <v>91</v>
      </c>
      <c r="O656" s="27">
        <v>3</v>
      </c>
      <c r="P656" s="27">
        <v>0</v>
      </c>
      <c r="Q656" s="27">
        <v>0</v>
      </c>
      <c r="R656" s="27">
        <v>1</v>
      </c>
      <c r="S656" s="27">
        <v>0</v>
      </c>
      <c r="T656" s="27">
        <v>2</v>
      </c>
      <c r="U656" s="27">
        <v>0</v>
      </c>
      <c r="V656" s="30">
        <f t="shared" si="32"/>
        <v>99</v>
      </c>
    </row>
    <row r="657" spans="1:22" ht="17.100000000000001" customHeight="1">
      <c r="A657" s="10" t="s">
        <v>14</v>
      </c>
      <c r="B657" s="10" t="s">
        <v>127</v>
      </c>
      <c r="C657" s="11" t="s">
        <v>128</v>
      </c>
      <c r="D657" s="149" t="str">
        <f t="shared" si="30"/>
        <v>r1_04 -  ul. Zielińskiego</v>
      </c>
      <c r="E657" s="149" t="str">
        <f t="shared" si="31"/>
        <v>r1_04 -  ul. Zielińskiego - W1 od ul. Piłsudskiego - z centrum</v>
      </c>
      <c r="F657" s="10" t="s">
        <v>123</v>
      </c>
      <c r="G657" s="11" t="s">
        <v>129</v>
      </c>
      <c r="H657" s="149" t="s">
        <v>343</v>
      </c>
      <c r="I657" s="24" t="s">
        <v>18</v>
      </c>
      <c r="J657" s="25">
        <v>43207</v>
      </c>
      <c r="K657" s="26" t="s">
        <v>98</v>
      </c>
      <c r="L657" s="90">
        <v>0.83333333333333404</v>
      </c>
      <c r="M657" s="27">
        <v>0</v>
      </c>
      <c r="N657" s="27">
        <v>120</v>
      </c>
      <c r="O657" s="27">
        <v>1</v>
      </c>
      <c r="P657" s="27">
        <v>0</v>
      </c>
      <c r="Q657" s="27">
        <v>0</v>
      </c>
      <c r="R657" s="27">
        <v>2</v>
      </c>
      <c r="S657" s="27">
        <v>0</v>
      </c>
      <c r="T657" s="27">
        <v>5</v>
      </c>
      <c r="U657" s="27">
        <v>1</v>
      </c>
      <c r="V657" s="30">
        <f t="shared" si="32"/>
        <v>129</v>
      </c>
    </row>
    <row r="658" spans="1:22" ht="17.100000000000001" customHeight="1">
      <c r="A658" s="10" t="s">
        <v>14</v>
      </c>
      <c r="B658" s="10" t="s">
        <v>127</v>
      </c>
      <c r="C658" s="11" t="s">
        <v>128</v>
      </c>
      <c r="D658" s="149" t="str">
        <f t="shared" si="30"/>
        <v>r1_04 -  ul. Zielińskiego</v>
      </c>
      <c r="E658" s="149" t="str">
        <f t="shared" si="31"/>
        <v>r1_04 -  ul. Zielińskiego - W1 od ul. Piłsudskiego - z centrum</v>
      </c>
      <c r="F658" s="10" t="s">
        <v>123</v>
      </c>
      <c r="G658" s="11" t="s">
        <v>129</v>
      </c>
      <c r="H658" s="149" t="s">
        <v>343</v>
      </c>
      <c r="I658" s="24" t="s">
        <v>18</v>
      </c>
      <c r="J658" s="25">
        <v>43207</v>
      </c>
      <c r="K658" s="26" t="s">
        <v>99</v>
      </c>
      <c r="L658" s="90">
        <v>0.875</v>
      </c>
      <c r="M658" s="27">
        <v>0</v>
      </c>
      <c r="N658" s="27">
        <v>106</v>
      </c>
      <c r="O658" s="27">
        <v>2</v>
      </c>
      <c r="P658" s="27">
        <v>0</v>
      </c>
      <c r="Q658" s="27">
        <v>0</v>
      </c>
      <c r="R658" s="27">
        <v>1</v>
      </c>
      <c r="S658" s="27">
        <v>0</v>
      </c>
      <c r="T658" s="27">
        <v>2</v>
      </c>
      <c r="U658" s="27">
        <v>0</v>
      </c>
      <c r="V658" s="30">
        <f t="shared" si="32"/>
        <v>111</v>
      </c>
    </row>
    <row r="659" spans="1:22" ht="17.100000000000001" customHeight="1">
      <c r="A659" s="10" t="s">
        <v>14</v>
      </c>
      <c r="B659" s="10" t="s">
        <v>127</v>
      </c>
      <c r="C659" s="11" t="s">
        <v>128</v>
      </c>
      <c r="D659" s="149" t="str">
        <f t="shared" si="30"/>
        <v>r1_04 -  ul. Zielińskiego</v>
      </c>
      <c r="E659" s="149" t="str">
        <f t="shared" si="31"/>
        <v>r1_04 -  ul. Zielińskiego - W1 od ul. Piłsudskiego - z centrum</v>
      </c>
      <c r="F659" s="10" t="s">
        <v>123</v>
      </c>
      <c r="G659" s="11" t="s">
        <v>129</v>
      </c>
      <c r="H659" s="149" t="s">
        <v>343</v>
      </c>
      <c r="I659" s="24" t="s">
        <v>18</v>
      </c>
      <c r="J659" s="25">
        <v>43207</v>
      </c>
      <c r="K659" s="26" t="s">
        <v>100</v>
      </c>
      <c r="L659" s="90">
        <v>0.875</v>
      </c>
      <c r="M659" s="27">
        <v>0</v>
      </c>
      <c r="N659" s="27">
        <v>111</v>
      </c>
      <c r="O659" s="27">
        <v>1</v>
      </c>
      <c r="P659" s="27">
        <v>0</v>
      </c>
      <c r="Q659" s="27">
        <v>0</v>
      </c>
      <c r="R659" s="27">
        <v>2</v>
      </c>
      <c r="S659" s="27">
        <v>0</v>
      </c>
      <c r="T659" s="27">
        <v>1</v>
      </c>
      <c r="U659" s="27">
        <v>1</v>
      </c>
      <c r="V659" s="30">
        <f t="shared" si="32"/>
        <v>116</v>
      </c>
    </row>
    <row r="660" spans="1:22" ht="17.100000000000001" customHeight="1">
      <c r="A660" s="10" t="s">
        <v>14</v>
      </c>
      <c r="B660" s="10" t="s">
        <v>127</v>
      </c>
      <c r="C660" s="11" t="s">
        <v>128</v>
      </c>
      <c r="D660" s="149" t="str">
        <f t="shared" si="30"/>
        <v>r1_04 -  ul. Zielińskiego</v>
      </c>
      <c r="E660" s="149" t="str">
        <f t="shared" si="31"/>
        <v>r1_04 -  ul. Zielińskiego - W1 od ul. Piłsudskiego - z centrum</v>
      </c>
      <c r="F660" s="10" t="s">
        <v>123</v>
      </c>
      <c r="G660" s="11" t="s">
        <v>129</v>
      </c>
      <c r="H660" s="149" t="s">
        <v>343</v>
      </c>
      <c r="I660" s="24" t="s">
        <v>18</v>
      </c>
      <c r="J660" s="25">
        <v>43207</v>
      </c>
      <c r="K660" s="26" t="s">
        <v>101</v>
      </c>
      <c r="L660" s="90">
        <v>0.875</v>
      </c>
      <c r="M660" s="27">
        <v>2</v>
      </c>
      <c r="N660" s="27">
        <v>82</v>
      </c>
      <c r="O660" s="27">
        <v>2</v>
      </c>
      <c r="P660" s="27">
        <v>0</v>
      </c>
      <c r="Q660" s="27">
        <v>0</v>
      </c>
      <c r="R660" s="27">
        <v>0</v>
      </c>
      <c r="S660" s="27">
        <v>0</v>
      </c>
      <c r="T660" s="27">
        <v>2</v>
      </c>
      <c r="U660" s="27">
        <v>0</v>
      </c>
      <c r="V660" s="30">
        <f t="shared" si="32"/>
        <v>88</v>
      </c>
    </row>
    <row r="661" spans="1:22" ht="17.100000000000001" customHeight="1">
      <c r="A661" s="10" t="s">
        <v>14</v>
      </c>
      <c r="B661" s="10" t="s">
        <v>127</v>
      </c>
      <c r="C661" s="11" t="s">
        <v>128</v>
      </c>
      <c r="D661" s="149" t="str">
        <f t="shared" si="30"/>
        <v>r1_04 -  ul. Zielińskiego</v>
      </c>
      <c r="E661" s="149" t="str">
        <f t="shared" si="31"/>
        <v>r1_04 -  ul. Zielińskiego - W1 od ul. Piłsudskiego - z centrum</v>
      </c>
      <c r="F661" s="10" t="s">
        <v>123</v>
      </c>
      <c r="G661" s="11" t="s">
        <v>129</v>
      </c>
      <c r="H661" s="149" t="s">
        <v>343</v>
      </c>
      <c r="I661" s="24" t="s">
        <v>18</v>
      </c>
      <c r="J661" s="25">
        <v>43207</v>
      </c>
      <c r="K661" s="26" t="s">
        <v>102</v>
      </c>
      <c r="L661" s="90">
        <v>0.875</v>
      </c>
      <c r="M661" s="27">
        <v>3</v>
      </c>
      <c r="N661" s="27">
        <v>99</v>
      </c>
      <c r="O661" s="27">
        <v>1</v>
      </c>
      <c r="P661" s="27">
        <v>1</v>
      </c>
      <c r="Q661" s="27">
        <v>0</v>
      </c>
      <c r="R661" s="27">
        <v>2</v>
      </c>
      <c r="S661" s="27">
        <v>0</v>
      </c>
      <c r="T661" s="27">
        <v>1</v>
      </c>
      <c r="U661" s="27">
        <v>0</v>
      </c>
      <c r="V661" s="30">
        <f t="shared" si="32"/>
        <v>107</v>
      </c>
    </row>
    <row r="662" spans="1:22" ht="17.100000000000001" customHeight="1">
      <c r="A662" s="10" t="s">
        <v>14</v>
      </c>
      <c r="B662" s="10" t="s">
        <v>127</v>
      </c>
      <c r="C662" s="11" t="s">
        <v>128</v>
      </c>
      <c r="D662" s="149" t="str">
        <f t="shared" si="30"/>
        <v>r1_04 -  ul. Zielińskiego</v>
      </c>
      <c r="E662" s="149" t="str">
        <f t="shared" si="31"/>
        <v>r1_04 -  ul. Zielińskiego - W1 od ul. Piłsudskiego - z centrum</v>
      </c>
      <c r="F662" s="10" t="s">
        <v>123</v>
      </c>
      <c r="G662" s="11" t="s">
        <v>129</v>
      </c>
      <c r="H662" s="149" t="s">
        <v>343</v>
      </c>
      <c r="I662" s="24" t="s">
        <v>18</v>
      </c>
      <c r="J662" s="25">
        <v>43207</v>
      </c>
      <c r="K662" s="26" t="s">
        <v>103</v>
      </c>
      <c r="L662" s="90">
        <v>0.91666666666666663</v>
      </c>
      <c r="M662" s="27">
        <v>0</v>
      </c>
      <c r="N662" s="27">
        <v>88</v>
      </c>
      <c r="O662" s="27">
        <v>1</v>
      </c>
      <c r="P662" s="27">
        <v>0</v>
      </c>
      <c r="Q662" s="27">
        <v>0</v>
      </c>
      <c r="R662" s="27">
        <v>0</v>
      </c>
      <c r="S662" s="27">
        <v>0</v>
      </c>
      <c r="T662" s="27">
        <v>1</v>
      </c>
      <c r="U662" s="27">
        <v>1</v>
      </c>
      <c r="V662" s="30">
        <f t="shared" si="32"/>
        <v>91</v>
      </c>
    </row>
    <row r="663" spans="1:22" ht="17.100000000000001" customHeight="1">
      <c r="A663" s="10" t="s">
        <v>14</v>
      </c>
      <c r="B663" s="10" t="s">
        <v>127</v>
      </c>
      <c r="C663" s="11" t="s">
        <v>128</v>
      </c>
      <c r="D663" s="149" t="str">
        <f t="shared" si="30"/>
        <v>r1_04 -  ul. Zielińskiego</v>
      </c>
      <c r="E663" s="149" t="str">
        <f t="shared" si="31"/>
        <v>r1_04 -  ul. Zielińskiego - W1 od ul. Piłsudskiego - z centrum</v>
      </c>
      <c r="F663" s="10" t="s">
        <v>123</v>
      </c>
      <c r="G663" s="11" t="s">
        <v>129</v>
      </c>
      <c r="H663" s="149" t="s">
        <v>343</v>
      </c>
      <c r="I663" s="24" t="s">
        <v>18</v>
      </c>
      <c r="J663" s="25">
        <v>43207</v>
      </c>
      <c r="K663" s="26" t="s">
        <v>104</v>
      </c>
      <c r="L663" s="90">
        <v>0.91666666666666663</v>
      </c>
      <c r="M663" s="27">
        <v>1</v>
      </c>
      <c r="N663" s="27">
        <v>87</v>
      </c>
      <c r="O663" s="27">
        <v>0</v>
      </c>
      <c r="P663" s="27">
        <v>0</v>
      </c>
      <c r="Q663" s="27">
        <v>0</v>
      </c>
      <c r="R663" s="27">
        <v>2</v>
      </c>
      <c r="S663" s="27">
        <v>0</v>
      </c>
      <c r="T663" s="27">
        <v>0</v>
      </c>
      <c r="U663" s="27">
        <v>1</v>
      </c>
      <c r="V663" s="30">
        <f t="shared" si="32"/>
        <v>91</v>
      </c>
    </row>
    <row r="664" spans="1:22" ht="17.100000000000001" customHeight="1">
      <c r="A664" s="10" t="s">
        <v>14</v>
      </c>
      <c r="B664" s="10" t="s">
        <v>127</v>
      </c>
      <c r="C664" s="11" t="s">
        <v>128</v>
      </c>
      <c r="D664" s="149" t="str">
        <f t="shared" si="30"/>
        <v>r1_04 -  ul. Zielińskiego</v>
      </c>
      <c r="E664" s="149" t="str">
        <f t="shared" si="31"/>
        <v>r1_04 -  ul. Zielińskiego - W1 od ul. Piłsudskiego - z centrum</v>
      </c>
      <c r="F664" s="10" t="s">
        <v>123</v>
      </c>
      <c r="G664" s="11" t="s">
        <v>129</v>
      </c>
      <c r="H664" s="149" t="s">
        <v>343</v>
      </c>
      <c r="I664" s="24" t="s">
        <v>18</v>
      </c>
      <c r="J664" s="25">
        <v>43207</v>
      </c>
      <c r="K664" s="26" t="s">
        <v>105</v>
      </c>
      <c r="L664" s="90">
        <v>0.91666666666666663</v>
      </c>
      <c r="M664" s="27">
        <v>1</v>
      </c>
      <c r="N664" s="27">
        <v>66</v>
      </c>
      <c r="O664" s="27">
        <v>0</v>
      </c>
      <c r="P664" s="27">
        <v>0</v>
      </c>
      <c r="Q664" s="27">
        <v>0</v>
      </c>
      <c r="R664" s="27">
        <v>2</v>
      </c>
      <c r="S664" s="27">
        <v>0</v>
      </c>
      <c r="T664" s="27">
        <v>0</v>
      </c>
      <c r="U664" s="27">
        <v>0</v>
      </c>
      <c r="V664" s="30">
        <f t="shared" si="32"/>
        <v>69</v>
      </c>
    </row>
    <row r="665" spans="1:22" ht="17.100000000000001" customHeight="1">
      <c r="A665" s="10" t="s">
        <v>14</v>
      </c>
      <c r="B665" s="10" t="s">
        <v>127</v>
      </c>
      <c r="C665" s="11" t="s">
        <v>128</v>
      </c>
      <c r="D665" s="149" t="str">
        <f t="shared" si="30"/>
        <v>r1_04 -  ul. Zielińskiego</v>
      </c>
      <c r="E665" s="149" t="str">
        <f t="shared" si="31"/>
        <v>r1_04 -  ul. Zielińskiego - W1 od ul. Piłsudskiego - z centrum</v>
      </c>
      <c r="F665" s="10" t="s">
        <v>123</v>
      </c>
      <c r="G665" s="11" t="s">
        <v>129</v>
      </c>
      <c r="H665" s="149" t="s">
        <v>343</v>
      </c>
      <c r="I665" s="24" t="s">
        <v>18</v>
      </c>
      <c r="J665" s="25">
        <v>43207</v>
      </c>
      <c r="K665" s="26" t="s">
        <v>106</v>
      </c>
      <c r="L665" s="90">
        <v>0.91666666666666663</v>
      </c>
      <c r="M665" s="27">
        <v>2</v>
      </c>
      <c r="N665" s="27">
        <v>72</v>
      </c>
      <c r="O665" s="27">
        <v>0</v>
      </c>
      <c r="P665" s="27">
        <v>0</v>
      </c>
      <c r="Q665" s="27">
        <v>0</v>
      </c>
      <c r="R665" s="27">
        <v>0</v>
      </c>
      <c r="S665" s="27">
        <v>0</v>
      </c>
      <c r="T665" s="27">
        <v>0</v>
      </c>
      <c r="U665" s="27">
        <v>0</v>
      </c>
      <c r="V665" s="30">
        <f t="shared" si="32"/>
        <v>74</v>
      </c>
    </row>
    <row r="666" spans="1:22" ht="17.100000000000001" customHeight="1">
      <c r="A666" s="10" t="s">
        <v>14</v>
      </c>
      <c r="B666" s="10" t="s">
        <v>127</v>
      </c>
      <c r="C666" s="11" t="s">
        <v>128</v>
      </c>
      <c r="D666" s="149" t="str">
        <f t="shared" si="30"/>
        <v>r1_04 -  ul. Zielińskiego</v>
      </c>
      <c r="E666" s="149" t="str">
        <f t="shared" si="31"/>
        <v>r1_04 -  ul. Zielińskiego - W1 od ul. Piłsudskiego - z centrum</v>
      </c>
      <c r="F666" s="10" t="s">
        <v>123</v>
      </c>
      <c r="G666" s="11" t="s">
        <v>129</v>
      </c>
      <c r="H666" s="149" t="s">
        <v>343</v>
      </c>
      <c r="I666" s="24" t="s">
        <v>18</v>
      </c>
      <c r="J666" s="25">
        <v>43207</v>
      </c>
      <c r="K666" s="26" t="s">
        <v>107</v>
      </c>
      <c r="L666" s="90">
        <v>0.95833333333333404</v>
      </c>
      <c r="M666" s="27">
        <v>3</v>
      </c>
      <c r="N666" s="27">
        <v>64</v>
      </c>
      <c r="O666" s="27">
        <v>1</v>
      </c>
      <c r="P666" s="27">
        <v>0</v>
      </c>
      <c r="Q666" s="27">
        <v>0</v>
      </c>
      <c r="R666" s="27">
        <v>1</v>
      </c>
      <c r="S666" s="27">
        <v>0</v>
      </c>
      <c r="T666" s="27">
        <v>0</v>
      </c>
      <c r="U666" s="27">
        <v>0</v>
      </c>
      <c r="V666" s="30">
        <f t="shared" si="32"/>
        <v>69</v>
      </c>
    </row>
    <row r="667" spans="1:22" ht="17.100000000000001" customHeight="1">
      <c r="A667" s="10" t="s">
        <v>14</v>
      </c>
      <c r="B667" s="10" t="s">
        <v>127</v>
      </c>
      <c r="C667" s="11" t="s">
        <v>128</v>
      </c>
      <c r="D667" s="149" t="str">
        <f t="shared" si="30"/>
        <v>r1_04 -  ul. Zielińskiego</v>
      </c>
      <c r="E667" s="149" t="str">
        <f t="shared" si="31"/>
        <v>r1_04 -  ul. Zielińskiego - W1 od ul. Piłsudskiego - z centrum</v>
      </c>
      <c r="F667" s="10" t="s">
        <v>123</v>
      </c>
      <c r="G667" s="11" t="s">
        <v>129</v>
      </c>
      <c r="H667" s="149" t="s">
        <v>343</v>
      </c>
      <c r="I667" s="24" t="s">
        <v>18</v>
      </c>
      <c r="J667" s="25">
        <v>43207</v>
      </c>
      <c r="K667" s="26" t="s">
        <v>108</v>
      </c>
      <c r="L667" s="90">
        <v>0.95833333333333404</v>
      </c>
      <c r="M667" s="27">
        <v>0</v>
      </c>
      <c r="N667" s="27">
        <v>68</v>
      </c>
      <c r="O667" s="27">
        <v>1</v>
      </c>
      <c r="P667" s="27">
        <v>0</v>
      </c>
      <c r="Q667" s="27">
        <v>0</v>
      </c>
      <c r="R667" s="27">
        <v>2</v>
      </c>
      <c r="S667" s="27">
        <v>0</v>
      </c>
      <c r="T667" s="27">
        <v>0</v>
      </c>
      <c r="U667" s="27">
        <v>1</v>
      </c>
      <c r="V667" s="30">
        <f t="shared" si="32"/>
        <v>72</v>
      </c>
    </row>
    <row r="668" spans="1:22" ht="17.100000000000001" customHeight="1">
      <c r="A668" s="10" t="s">
        <v>14</v>
      </c>
      <c r="B668" s="10" t="s">
        <v>127</v>
      </c>
      <c r="C668" s="11" t="s">
        <v>128</v>
      </c>
      <c r="D668" s="149" t="str">
        <f t="shared" si="30"/>
        <v>r1_04 -  ul. Zielińskiego</v>
      </c>
      <c r="E668" s="149" t="str">
        <f t="shared" si="31"/>
        <v>r1_04 -  ul. Zielińskiego - W1 od ul. Piłsudskiego - z centrum</v>
      </c>
      <c r="F668" s="10" t="s">
        <v>123</v>
      </c>
      <c r="G668" s="11" t="s">
        <v>129</v>
      </c>
      <c r="H668" s="149" t="s">
        <v>343</v>
      </c>
      <c r="I668" s="24" t="s">
        <v>18</v>
      </c>
      <c r="J668" s="25">
        <v>43207</v>
      </c>
      <c r="K668" s="26" t="s">
        <v>109</v>
      </c>
      <c r="L668" s="90">
        <v>0.95833333333333404</v>
      </c>
      <c r="M668" s="27">
        <v>1</v>
      </c>
      <c r="N668" s="27">
        <v>53</v>
      </c>
      <c r="O668" s="27">
        <v>1</v>
      </c>
      <c r="P668" s="27">
        <v>0</v>
      </c>
      <c r="Q668" s="27">
        <v>0</v>
      </c>
      <c r="R668" s="27">
        <v>1</v>
      </c>
      <c r="S668" s="27">
        <v>0</v>
      </c>
      <c r="T668" s="27">
        <v>0</v>
      </c>
      <c r="U668" s="27">
        <v>0</v>
      </c>
      <c r="V668" s="30">
        <f t="shared" si="32"/>
        <v>56</v>
      </c>
    </row>
    <row r="669" spans="1:22" ht="17.100000000000001" customHeight="1">
      <c r="A669" s="10" t="s">
        <v>14</v>
      </c>
      <c r="B669" s="10" t="s">
        <v>127</v>
      </c>
      <c r="C669" s="11" t="s">
        <v>128</v>
      </c>
      <c r="D669" s="149" t="str">
        <f t="shared" si="30"/>
        <v>r1_04 -  ul. Zielińskiego</v>
      </c>
      <c r="E669" s="149" t="str">
        <f t="shared" si="31"/>
        <v>r1_04 -  ul. Zielińskiego - W1 od ul. Piłsudskiego - z centrum</v>
      </c>
      <c r="F669" s="10" t="s">
        <v>123</v>
      </c>
      <c r="G669" s="11" t="s">
        <v>129</v>
      </c>
      <c r="H669" s="149" t="s">
        <v>343</v>
      </c>
      <c r="I669" s="24" t="s">
        <v>18</v>
      </c>
      <c r="J669" s="25">
        <v>43207</v>
      </c>
      <c r="K669" s="26" t="s">
        <v>110</v>
      </c>
      <c r="L669" s="90">
        <v>0.95833333333333404</v>
      </c>
      <c r="M669" s="27">
        <v>0</v>
      </c>
      <c r="N669" s="27">
        <v>47</v>
      </c>
      <c r="O669" s="27">
        <v>0</v>
      </c>
      <c r="P669" s="27">
        <v>0</v>
      </c>
      <c r="Q669" s="27">
        <v>0</v>
      </c>
      <c r="R669" s="27">
        <v>2</v>
      </c>
      <c r="S669" s="27">
        <v>0</v>
      </c>
      <c r="T669" s="27">
        <v>0</v>
      </c>
      <c r="U669" s="27">
        <v>0</v>
      </c>
      <c r="V669" s="30">
        <f t="shared" si="32"/>
        <v>49</v>
      </c>
    </row>
    <row r="670" spans="1:22" ht="17.100000000000001" customHeight="1">
      <c r="A670" s="10" t="s">
        <v>14</v>
      </c>
      <c r="B670" s="10" t="s">
        <v>127</v>
      </c>
      <c r="C670" s="11" t="s">
        <v>128</v>
      </c>
      <c r="D670" s="149" t="str">
        <f t="shared" si="30"/>
        <v>r1_04 -  ul. Zielińskiego</v>
      </c>
      <c r="E670" s="149" t="str">
        <f t="shared" si="31"/>
        <v>r1_04 -  ul. Zielińskiego - W1 od ul. Piłsudskiego - z centrum</v>
      </c>
      <c r="F670" s="10" t="s">
        <v>123</v>
      </c>
      <c r="G670" s="11" t="s">
        <v>129</v>
      </c>
      <c r="H670" s="149" t="s">
        <v>343</v>
      </c>
      <c r="I670" s="24" t="s">
        <v>18</v>
      </c>
      <c r="J670" s="25">
        <v>43207</v>
      </c>
      <c r="K670" s="26" t="s">
        <v>111</v>
      </c>
      <c r="L670" s="90">
        <v>0</v>
      </c>
      <c r="M670" s="27">
        <v>1</v>
      </c>
      <c r="N670" s="27">
        <v>35</v>
      </c>
      <c r="O670" s="27">
        <v>0</v>
      </c>
      <c r="P670" s="27">
        <v>0</v>
      </c>
      <c r="Q670" s="27">
        <v>0</v>
      </c>
      <c r="R670" s="27">
        <v>1</v>
      </c>
      <c r="S670" s="27">
        <v>0</v>
      </c>
      <c r="T670" s="27">
        <v>3</v>
      </c>
      <c r="U670" s="27">
        <v>0</v>
      </c>
      <c r="V670" s="30">
        <f t="shared" si="32"/>
        <v>40</v>
      </c>
    </row>
    <row r="671" spans="1:22" ht="17.100000000000001" customHeight="1">
      <c r="A671" s="10" t="s">
        <v>14</v>
      </c>
      <c r="B671" s="10" t="s">
        <v>127</v>
      </c>
      <c r="C671" s="11" t="s">
        <v>128</v>
      </c>
      <c r="D671" s="149" t="str">
        <f t="shared" si="30"/>
        <v>r1_04 -  ul. Zielińskiego</v>
      </c>
      <c r="E671" s="149" t="str">
        <f t="shared" si="31"/>
        <v>r1_04 -  ul. Zielińskiego - W1 od ul. Piłsudskiego - z centrum</v>
      </c>
      <c r="F671" s="10" t="s">
        <v>123</v>
      </c>
      <c r="G671" s="11" t="s">
        <v>129</v>
      </c>
      <c r="H671" s="149" t="s">
        <v>343</v>
      </c>
      <c r="I671" s="24" t="s">
        <v>18</v>
      </c>
      <c r="J671" s="25">
        <v>43207</v>
      </c>
      <c r="K671" s="26" t="s">
        <v>112</v>
      </c>
      <c r="L671" s="90">
        <v>0</v>
      </c>
      <c r="M671" s="27">
        <v>1</v>
      </c>
      <c r="N671" s="27">
        <v>36</v>
      </c>
      <c r="O671" s="27">
        <v>0</v>
      </c>
      <c r="P671" s="27">
        <v>0</v>
      </c>
      <c r="Q671" s="27">
        <v>0</v>
      </c>
      <c r="R671" s="27">
        <v>1</v>
      </c>
      <c r="S671" s="27">
        <v>0</v>
      </c>
      <c r="T671" s="27">
        <v>2</v>
      </c>
      <c r="U671" s="27">
        <v>0</v>
      </c>
      <c r="V671" s="30">
        <f t="shared" si="32"/>
        <v>40</v>
      </c>
    </row>
    <row r="672" spans="1:22" ht="17.100000000000001" customHeight="1">
      <c r="A672" s="10" t="s">
        <v>14</v>
      </c>
      <c r="B672" s="10" t="s">
        <v>127</v>
      </c>
      <c r="C672" s="11" t="s">
        <v>128</v>
      </c>
      <c r="D672" s="149" t="str">
        <f t="shared" si="30"/>
        <v>r1_04 -  ul. Zielińskiego</v>
      </c>
      <c r="E672" s="149" t="str">
        <f t="shared" si="31"/>
        <v>r1_04 -  ul. Zielińskiego - W1 od ul. Piłsudskiego - z centrum</v>
      </c>
      <c r="F672" s="10" t="s">
        <v>123</v>
      </c>
      <c r="G672" s="11" t="s">
        <v>129</v>
      </c>
      <c r="H672" s="149" t="s">
        <v>343</v>
      </c>
      <c r="I672" s="24" t="s">
        <v>18</v>
      </c>
      <c r="J672" s="25">
        <v>43207</v>
      </c>
      <c r="K672" s="26" t="s">
        <v>113</v>
      </c>
      <c r="L672" s="90">
        <v>0</v>
      </c>
      <c r="M672" s="27">
        <v>1</v>
      </c>
      <c r="N672" s="27">
        <v>31</v>
      </c>
      <c r="O672" s="27">
        <v>1</v>
      </c>
      <c r="P672" s="27">
        <v>0</v>
      </c>
      <c r="Q672" s="27">
        <v>0</v>
      </c>
      <c r="R672" s="27">
        <v>0</v>
      </c>
      <c r="S672" s="27">
        <v>0</v>
      </c>
      <c r="T672" s="27">
        <v>0</v>
      </c>
      <c r="U672" s="27">
        <v>0</v>
      </c>
      <c r="V672" s="30">
        <f t="shared" si="32"/>
        <v>33</v>
      </c>
    </row>
    <row r="673" spans="1:22" ht="17.100000000000001" customHeight="1">
      <c r="A673" s="10" t="s">
        <v>14</v>
      </c>
      <c r="B673" s="10" t="s">
        <v>127</v>
      </c>
      <c r="C673" s="11" t="s">
        <v>128</v>
      </c>
      <c r="D673" s="149" t="str">
        <f t="shared" si="30"/>
        <v>r1_04 -  ul. Zielińskiego</v>
      </c>
      <c r="E673" s="149" t="str">
        <f t="shared" si="31"/>
        <v>r1_04 -  ul. Zielińskiego - W1 od ul. Piłsudskiego - z centrum</v>
      </c>
      <c r="F673" s="10" t="s">
        <v>123</v>
      </c>
      <c r="G673" s="11" t="s">
        <v>129</v>
      </c>
      <c r="H673" s="149" t="s">
        <v>343</v>
      </c>
      <c r="I673" s="24" t="s">
        <v>18</v>
      </c>
      <c r="J673" s="25">
        <v>43207</v>
      </c>
      <c r="K673" s="26" t="s">
        <v>114</v>
      </c>
      <c r="L673" s="90">
        <v>0</v>
      </c>
      <c r="M673" s="27">
        <v>0</v>
      </c>
      <c r="N673" s="27">
        <v>27</v>
      </c>
      <c r="O673" s="27">
        <v>1</v>
      </c>
      <c r="P673" s="27">
        <v>0</v>
      </c>
      <c r="Q673" s="27">
        <v>0</v>
      </c>
      <c r="R673" s="27">
        <v>1</v>
      </c>
      <c r="S673" s="27">
        <v>0</v>
      </c>
      <c r="T673" s="27">
        <v>0</v>
      </c>
      <c r="U673" s="27">
        <v>0</v>
      </c>
      <c r="V673" s="30">
        <f t="shared" si="32"/>
        <v>29</v>
      </c>
    </row>
    <row r="674" spans="1:22" ht="17.100000000000001" customHeight="1">
      <c r="A674" s="10" t="s">
        <v>14</v>
      </c>
      <c r="B674" s="10" t="s">
        <v>127</v>
      </c>
      <c r="C674" s="11" t="s">
        <v>128</v>
      </c>
      <c r="D674" s="149" t="str">
        <f t="shared" si="30"/>
        <v>r1_04 -  ul. Zielińskiego</v>
      </c>
      <c r="E674" s="149" t="str">
        <f t="shared" si="31"/>
        <v>r1_04 -  ul. Zielińskiego - W3 od ul. Sz centrumzęśliwej - do centrum</v>
      </c>
      <c r="F674" s="10" t="s">
        <v>125</v>
      </c>
      <c r="G674" s="11" t="s">
        <v>130</v>
      </c>
      <c r="H674" s="149" t="s">
        <v>356</v>
      </c>
      <c r="I674" s="24" t="s">
        <v>117</v>
      </c>
      <c r="J674" s="25">
        <v>43207</v>
      </c>
      <c r="K674" s="26" t="s">
        <v>19</v>
      </c>
      <c r="L674" s="95">
        <v>4.1666666666666664E-2</v>
      </c>
      <c r="M674" s="27">
        <v>0</v>
      </c>
      <c r="N674" s="27">
        <v>23</v>
      </c>
      <c r="O674" s="27">
        <v>0</v>
      </c>
      <c r="P674" s="27">
        <v>0</v>
      </c>
      <c r="Q674" s="27">
        <v>0</v>
      </c>
      <c r="R674" s="27">
        <v>0</v>
      </c>
      <c r="S674" s="27">
        <v>0</v>
      </c>
      <c r="T674" s="27">
        <v>0</v>
      </c>
      <c r="U674" s="27">
        <v>0</v>
      </c>
      <c r="V674" s="30">
        <f t="shared" si="32"/>
        <v>23</v>
      </c>
    </row>
    <row r="675" spans="1:22" ht="17.100000000000001" customHeight="1">
      <c r="A675" s="10" t="s">
        <v>14</v>
      </c>
      <c r="B675" s="10" t="s">
        <v>127</v>
      </c>
      <c r="C675" s="11" t="s">
        <v>128</v>
      </c>
      <c r="D675" s="149" t="str">
        <f t="shared" si="30"/>
        <v>r1_04 -  ul. Zielińskiego</v>
      </c>
      <c r="E675" s="149" t="str">
        <f t="shared" si="31"/>
        <v>r1_04 -  ul. Zielińskiego - W3 od ul. Sz centrumzęśliwej - do centrum</v>
      </c>
      <c r="F675" s="10" t="s">
        <v>125</v>
      </c>
      <c r="G675" s="11" t="s">
        <v>130</v>
      </c>
      <c r="H675" s="149" t="s">
        <v>356</v>
      </c>
      <c r="I675" s="24" t="s">
        <v>117</v>
      </c>
      <c r="J675" s="25">
        <v>43207</v>
      </c>
      <c r="K675" s="26" t="s">
        <v>20</v>
      </c>
      <c r="L675" s="95">
        <v>4.1666666666666664E-2</v>
      </c>
      <c r="M675" s="27">
        <v>0</v>
      </c>
      <c r="N675" s="27">
        <v>17</v>
      </c>
      <c r="O675" s="27">
        <v>1</v>
      </c>
      <c r="P675" s="27">
        <v>0</v>
      </c>
      <c r="Q675" s="27">
        <v>0</v>
      </c>
      <c r="R675" s="27">
        <v>0</v>
      </c>
      <c r="S675" s="27">
        <v>0</v>
      </c>
      <c r="T675" s="27">
        <v>0</v>
      </c>
      <c r="U675" s="27">
        <v>0</v>
      </c>
      <c r="V675" s="30">
        <f t="shared" si="32"/>
        <v>18</v>
      </c>
    </row>
    <row r="676" spans="1:22" ht="17.100000000000001" customHeight="1">
      <c r="A676" s="10" t="s">
        <v>14</v>
      </c>
      <c r="B676" s="10" t="s">
        <v>127</v>
      </c>
      <c r="C676" s="11" t="s">
        <v>128</v>
      </c>
      <c r="D676" s="149" t="str">
        <f t="shared" si="30"/>
        <v>r1_04 -  ul. Zielińskiego</v>
      </c>
      <c r="E676" s="149" t="str">
        <f t="shared" si="31"/>
        <v>r1_04 -  ul. Zielińskiego - W3 od ul. Sz centrumzęśliwej - do centrum</v>
      </c>
      <c r="F676" s="10" t="s">
        <v>125</v>
      </c>
      <c r="G676" s="11" t="s">
        <v>130</v>
      </c>
      <c r="H676" s="149" t="s">
        <v>356</v>
      </c>
      <c r="I676" s="24" t="s">
        <v>117</v>
      </c>
      <c r="J676" s="25">
        <v>43207</v>
      </c>
      <c r="K676" s="26" t="s">
        <v>21</v>
      </c>
      <c r="L676" s="95">
        <v>4.1666666666666664E-2</v>
      </c>
      <c r="M676" s="27">
        <v>0</v>
      </c>
      <c r="N676" s="27">
        <v>19</v>
      </c>
      <c r="O676" s="27">
        <v>0</v>
      </c>
      <c r="P676" s="27">
        <v>0</v>
      </c>
      <c r="Q676" s="27">
        <v>0</v>
      </c>
      <c r="R676" s="27">
        <v>0</v>
      </c>
      <c r="S676" s="27">
        <v>0</v>
      </c>
      <c r="T676" s="27">
        <v>0</v>
      </c>
      <c r="U676" s="27">
        <v>0</v>
      </c>
      <c r="V676" s="30">
        <f t="shared" si="32"/>
        <v>19</v>
      </c>
    </row>
    <row r="677" spans="1:22" ht="17.100000000000001" customHeight="1">
      <c r="A677" s="10" t="s">
        <v>14</v>
      </c>
      <c r="B677" s="10" t="s">
        <v>127</v>
      </c>
      <c r="C677" s="11" t="s">
        <v>128</v>
      </c>
      <c r="D677" s="149" t="str">
        <f t="shared" si="30"/>
        <v>r1_04 -  ul. Zielińskiego</v>
      </c>
      <c r="E677" s="149" t="str">
        <f t="shared" si="31"/>
        <v>r1_04 -  ul. Zielińskiego - W3 od ul. Sz centrumzęśliwej - do centrum</v>
      </c>
      <c r="F677" s="10" t="s">
        <v>125</v>
      </c>
      <c r="G677" s="11" t="s">
        <v>130</v>
      </c>
      <c r="H677" s="149" t="s">
        <v>356</v>
      </c>
      <c r="I677" s="24" t="s">
        <v>117</v>
      </c>
      <c r="J677" s="25">
        <v>43207</v>
      </c>
      <c r="K677" s="26" t="s">
        <v>22</v>
      </c>
      <c r="L677" s="95">
        <v>4.1666666666666664E-2</v>
      </c>
      <c r="M677" s="27">
        <v>0</v>
      </c>
      <c r="N677" s="27">
        <v>19</v>
      </c>
      <c r="O677" s="27">
        <v>1</v>
      </c>
      <c r="P677" s="27">
        <v>0</v>
      </c>
      <c r="Q677" s="27">
        <v>0</v>
      </c>
      <c r="R677" s="27">
        <v>0</v>
      </c>
      <c r="S677" s="27">
        <v>0</v>
      </c>
      <c r="T677" s="27">
        <v>0</v>
      </c>
      <c r="U677" s="27">
        <v>0</v>
      </c>
      <c r="V677" s="30">
        <f t="shared" si="32"/>
        <v>20</v>
      </c>
    </row>
    <row r="678" spans="1:22" ht="17.100000000000001" customHeight="1">
      <c r="A678" s="10" t="s">
        <v>14</v>
      </c>
      <c r="B678" s="10" t="s">
        <v>127</v>
      </c>
      <c r="C678" s="11" t="s">
        <v>128</v>
      </c>
      <c r="D678" s="149" t="str">
        <f t="shared" si="30"/>
        <v>r1_04 -  ul. Zielińskiego</v>
      </c>
      <c r="E678" s="149" t="str">
        <f t="shared" si="31"/>
        <v>r1_04 -  ul. Zielińskiego - W3 od ul. Sz centrumzęśliwej - do centrum</v>
      </c>
      <c r="F678" s="10" t="s">
        <v>125</v>
      </c>
      <c r="G678" s="11" t="s">
        <v>130</v>
      </c>
      <c r="H678" s="149" t="s">
        <v>356</v>
      </c>
      <c r="I678" s="24" t="s">
        <v>117</v>
      </c>
      <c r="J678" s="25">
        <v>43207</v>
      </c>
      <c r="K678" s="26" t="s">
        <v>23</v>
      </c>
      <c r="L678" s="90">
        <v>8.3333333333333329E-2</v>
      </c>
      <c r="M678" s="27">
        <v>0</v>
      </c>
      <c r="N678" s="27">
        <v>11</v>
      </c>
      <c r="O678" s="27">
        <v>1</v>
      </c>
      <c r="P678" s="27">
        <v>0</v>
      </c>
      <c r="Q678" s="27">
        <v>0</v>
      </c>
      <c r="R678" s="27">
        <v>0</v>
      </c>
      <c r="S678" s="27">
        <v>0</v>
      </c>
      <c r="T678" s="27">
        <v>1</v>
      </c>
      <c r="U678" s="27">
        <v>1</v>
      </c>
      <c r="V678" s="30">
        <f t="shared" si="32"/>
        <v>14</v>
      </c>
    </row>
    <row r="679" spans="1:22" ht="17.100000000000001" customHeight="1">
      <c r="A679" s="10" t="s">
        <v>14</v>
      </c>
      <c r="B679" s="10" t="s">
        <v>127</v>
      </c>
      <c r="C679" s="11" t="s">
        <v>128</v>
      </c>
      <c r="D679" s="149" t="str">
        <f t="shared" si="30"/>
        <v>r1_04 -  ul. Zielińskiego</v>
      </c>
      <c r="E679" s="149" t="str">
        <f t="shared" si="31"/>
        <v>r1_04 -  ul. Zielińskiego - W3 od ul. Sz centrumzęśliwej - do centrum</v>
      </c>
      <c r="F679" s="10" t="s">
        <v>125</v>
      </c>
      <c r="G679" s="11" t="s">
        <v>130</v>
      </c>
      <c r="H679" s="149" t="s">
        <v>356</v>
      </c>
      <c r="I679" s="24" t="s">
        <v>117</v>
      </c>
      <c r="J679" s="25">
        <v>43207</v>
      </c>
      <c r="K679" s="26" t="s">
        <v>24</v>
      </c>
      <c r="L679" s="90">
        <v>8.3333333333333329E-2</v>
      </c>
      <c r="M679" s="27">
        <v>0</v>
      </c>
      <c r="N679" s="27">
        <v>10</v>
      </c>
      <c r="O679" s="27">
        <v>0</v>
      </c>
      <c r="P679" s="27">
        <v>0</v>
      </c>
      <c r="Q679" s="27">
        <v>0</v>
      </c>
      <c r="R679" s="27">
        <v>0</v>
      </c>
      <c r="S679" s="27">
        <v>0</v>
      </c>
      <c r="T679" s="27">
        <v>0</v>
      </c>
      <c r="U679" s="27">
        <v>0</v>
      </c>
      <c r="V679" s="30">
        <f t="shared" si="32"/>
        <v>10</v>
      </c>
    </row>
    <row r="680" spans="1:22" ht="17.100000000000001" customHeight="1">
      <c r="A680" s="10" t="s">
        <v>14</v>
      </c>
      <c r="B680" s="10" t="s">
        <v>127</v>
      </c>
      <c r="C680" s="11" t="s">
        <v>128</v>
      </c>
      <c r="D680" s="149" t="str">
        <f t="shared" si="30"/>
        <v>r1_04 -  ul. Zielińskiego</v>
      </c>
      <c r="E680" s="149" t="str">
        <f t="shared" si="31"/>
        <v>r1_04 -  ul. Zielińskiego - W3 od ul. Sz centrumzęśliwej - do centrum</v>
      </c>
      <c r="F680" s="10" t="s">
        <v>125</v>
      </c>
      <c r="G680" s="11" t="s">
        <v>130</v>
      </c>
      <c r="H680" s="149" t="s">
        <v>356</v>
      </c>
      <c r="I680" s="24" t="s">
        <v>117</v>
      </c>
      <c r="J680" s="25">
        <v>43207</v>
      </c>
      <c r="K680" s="26" t="s">
        <v>25</v>
      </c>
      <c r="L680" s="90">
        <v>8.3333333333333329E-2</v>
      </c>
      <c r="M680" s="27">
        <v>0</v>
      </c>
      <c r="N680" s="27">
        <v>6</v>
      </c>
      <c r="O680" s="27">
        <v>1</v>
      </c>
      <c r="P680" s="27">
        <v>0</v>
      </c>
      <c r="Q680" s="27">
        <v>0</v>
      </c>
      <c r="R680" s="27">
        <v>0</v>
      </c>
      <c r="S680" s="27">
        <v>0</v>
      </c>
      <c r="T680" s="27">
        <v>0</v>
      </c>
      <c r="U680" s="27">
        <v>0</v>
      </c>
      <c r="V680" s="30">
        <f t="shared" si="32"/>
        <v>7</v>
      </c>
    </row>
    <row r="681" spans="1:22" ht="17.100000000000001" customHeight="1">
      <c r="A681" s="10" t="s">
        <v>14</v>
      </c>
      <c r="B681" s="10" t="s">
        <v>127</v>
      </c>
      <c r="C681" s="11" t="s">
        <v>128</v>
      </c>
      <c r="D681" s="149" t="str">
        <f t="shared" si="30"/>
        <v>r1_04 -  ul. Zielińskiego</v>
      </c>
      <c r="E681" s="149" t="str">
        <f t="shared" si="31"/>
        <v>r1_04 -  ul. Zielińskiego - W3 od ul. Sz centrumzęśliwej - do centrum</v>
      </c>
      <c r="F681" s="10" t="s">
        <v>125</v>
      </c>
      <c r="G681" s="11" t="s">
        <v>130</v>
      </c>
      <c r="H681" s="149" t="s">
        <v>356</v>
      </c>
      <c r="I681" s="24" t="s">
        <v>117</v>
      </c>
      <c r="J681" s="25">
        <v>43207</v>
      </c>
      <c r="K681" s="26" t="s">
        <v>26</v>
      </c>
      <c r="L681" s="90">
        <v>8.3333333333333329E-2</v>
      </c>
      <c r="M681" s="27">
        <v>0</v>
      </c>
      <c r="N681" s="27">
        <v>10</v>
      </c>
      <c r="O681" s="27">
        <v>0</v>
      </c>
      <c r="P681" s="27">
        <v>0</v>
      </c>
      <c r="Q681" s="27">
        <v>0</v>
      </c>
      <c r="R681" s="27">
        <v>0</v>
      </c>
      <c r="S681" s="27">
        <v>0</v>
      </c>
      <c r="T681" s="27">
        <v>0</v>
      </c>
      <c r="U681" s="27">
        <v>0</v>
      </c>
      <c r="V681" s="30">
        <f t="shared" si="32"/>
        <v>10</v>
      </c>
    </row>
    <row r="682" spans="1:22" ht="17.100000000000001" customHeight="1">
      <c r="A682" s="10" t="s">
        <v>14</v>
      </c>
      <c r="B682" s="10" t="s">
        <v>127</v>
      </c>
      <c r="C682" s="11" t="s">
        <v>128</v>
      </c>
      <c r="D682" s="149" t="str">
        <f t="shared" si="30"/>
        <v>r1_04 -  ul. Zielińskiego</v>
      </c>
      <c r="E682" s="149" t="str">
        <f t="shared" si="31"/>
        <v>r1_04 -  ul. Zielińskiego - W3 od ul. Sz centrumzęśliwej - do centrum</v>
      </c>
      <c r="F682" s="10" t="s">
        <v>125</v>
      </c>
      <c r="G682" s="11" t="s">
        <v>130</v>
      </c>
      <c r="H682" s="149" t="s">
        <v>356</v>
      </c>
      <c r="I682" s="24" t="s">
        <v>117</v>
      </c>
      <c r="J682" s="25">
        <v>43207</v>
      </c>
      <c r="K682" s="26" t="s">
        <v>27</v>
      </c>
      <c r="L682" s="90">
        <v>0.125</v>
      </c>
      <c r="M682" s="27">
        <v>0</v>
      </c>
      <c r="N682" s="27">
        <v>11</v>
      </c>
      <c r="O682" s="27">
        <v>0</v>
      </c>
      <c r="P682" s="27">
        <v>1</v>
      </c>
      <c r="Q682" s="27">
        <v>0</v>
      </c>
      <c r="R682" s="27">
        <v>0</v>
      </c>
      <c r="S682" s="27">
        <v>0</v>
      </c>
      <c r="T682" s="27">
        <v>0</v>
      </c>
      <c r="U682" s="27">
        <v>0</v>
      </c>
      <c r="V682" s="30">
        <f t="shared" si="32"/>
        <v>12</v>
      </c>
    </row>
    <row r="683" spans="1:22" ht="17.100000000000001" customHeight="1">
      <c r="A683" s="10" t="s">
        <v>14</v>
      </c>
      <c r="B683" s="10" t="s">
        <v>127</v>
      </c>
      <c r="C683" s="11" t="s">
        <v>128</v>
      </c>
      <c r="D683" s="149" t="str">
        <f t="shared" si="30"/>
        <v>r1_04 -  ul. Zielińskiego</v>
      </c>
      <c r="E683" s="149" t="str">
        <f t="shared" si="31"/>
        <v>r1_04 -  ul. Zielińskiego - W3 od ul. Sz centrumzęśliwej - do centrum</v>
      </c>
      <c r="F683" s="10" t="s">
        <v>125</v>
      </c>
      <c r="G683" s="11" t="s">
        <v>130</v>
      </c>
      <c r="H683" s="149" t="s">
        <v>356</v>
      </c>
      <c r="I683" s="24" t="s">
        <v>117</v>
      </c>
      <c r="J683" s="25">
        <v>43207</v>
      </c>
      <c r="K683" s="26" t="s">
        <v>28</v>
      </c>
      <c r="L683" s="90">
        <v>0.125</v>
      </c>
      <c r="M683" s="27">
        <v>0</v>
      </c>
      <c r="N683" s="27">
        <v>12</v>
      </c>
      <c r="O683" s="27">
        <v>0</v>
      </c>
      <c r="P683" s="27">
        <v>0</v>
      </c>
      <c r="Q683" s="27">
        <v>0</v>
      </c>
      <c r="R683" s="27">
        <v>0</v>
      </c>
      <c r="S683" s="27">
        <v>0</v>
      </c>
      <c r="T683" s="27">
        <v>0</v>
      </c>
      <c r="U683" s="27">
        <v>0</v>
      </c>
      <c r="V683" s="30">
        <f t="shared" si="32"/>
        <v>12</v>
      </c>
    </row>
    <row r="684" spans="1:22" ht="17.100000000000001" customHeight="1">
      <c r="A684" s="10" t="s">
        <v>14</v>
      </c>
      <c r="B684" s="10" t="s">
        <v>127</v>
      </c>
      <c r="C684" s="11" t="s">
        <v>128</v>
      </c>
      <c r="D684" s="149" t="str">
        <f t="shared" si="30"/>
        <v>r1_04 -  ul. Zielińskiego</v>
      </c>
      <c r="E684" s="149" t="str">
        <f t="shared" si="31"/>
        <v>r1_04 -  ul. Zielińskiego - W3 od ul. Sz centrumzęśliwej - do centrum</v>
      </c>
      <c r="F684" s="10" t="s">
        <v>125</v>
      </c>
      <c r="G684" s="11" t="s">
        <v>130</v>
      </c>
      <c r="H684" s="149" t="s">
        <v>356</v>
      </c>
      <c r="I684" s="24" t="s">
        <v>117</v>
      </c>
      <c r="J684" s="25">
        <v>43207</v>
      </c>
      <c r="K684" s="26" t="s">
        <v>29</v>
      </c>
      <c r="L684" s="90">
        <v>0.125</v>
      </c>
      <c r="M684" s="27">
        <v>0</v>
      </c>
      <c r="N684" s="27">
        <v>4</v>
      </c>
      <c r="O684" s="27">
        <v>0</v>
      </c>
      <c r="P684" s="27">
        <v>0</v>
      </c>
      <c r="Q684" s="27">
        <v>0</v>
      </c>
      <c r="R684" s="27">
        <v>0</v>
      </c>
      <c r="S684" s="27">
        <v>0</v>
      </c>
      <c r="T684" s="27">
        <v>1</v>
      </c>
      <c r="U684" s="27">
        <v>0</v>
      </c>
      <c r="V684" s="30">
        <f t="shared" si="32"/>
        <v>5</v>
      </c>
    </row>
    <row r="685" spans="1:22" ht="17.100000000000001" customHeight="1">
      <c r="A685" s="10" t="s">
        <v>14</v>
      </c>
      <c r="B685" s="10" t="s">
        <v>127</v>
      </c>
      <c r="C685" s="11" t="s">
        <v>128</v>
      </c>
      <c r="D685" s="149" t="str">
        <f t="shared" si="30"/>
        <v>r1_04 -  ul. Zielińskiego</v>
      </c>
      <c r="E685" s="149" t="str">
        <f t="shared" si="31"/>
        <v>r1_04 -  ul. Zielińskiego - W3 od ul. Sz centrumzęśliwej - do centrum</v>
      </c>
      <c r="F685" s="10" t="s">
        <v>125</v>
      </c>
      <c r="G685" s="11" t="s">
        <v>130</v>
      </c>
      <c r="H685" s="149" t="s">
        <v>356</v>
      </c>
      <c r="I685" s="24" t="s">
        <v>117</v>
      </c>
      <c r="J685" s="25">
        <v>43207</v>
      </c>
      <c r="K685" s="26" t="s">
        <v>30</v>
      </c>
      <c r="L685" s="90">
        <v>0.125</v>
      </c>
      <c r="M685" s="27">
        <v>0</v>
      </c>
      <c r="N685" s="27">
        <v>6</v>
      </c>
      <c r="O685" s="27">
        <v>1</v>
      </c>
      <c r="P685" s="27">
        <v>0</v>
      </c>
      <c r="Q685" s="27">
        <v>0</v>
      </c>
      <c r="R685" s="27">
        <v>0</v>
      </c>
      <c r="S685" s="27">
        <v>0</v>
      </c>
      <c r="T685" s="27">
        <v>2</v>
      </c>
      <c r="U685" s="27">
        <v>0</v>
      </c>
      <c r="V685" s="30">
        <f t="shared" si="32"/>
        <v>9</v>
      </c>
    </row>
    <row r="686" spans="1:22" ht="17.100000000000001" customHeight="1">
      <c r="A686" s="10" t="s">
        <v>14</v>
      </c>
      <c r="B686" s="10" t="s">
        <v>127</v>
      </c>
      <c r="C686" s="11" t="s">
        <v>128</v>
      </c>
      <c r="D686" s="149" t="str">
        <f t="shared" si="30"/>
        <v>r1_04 -  ul. Zielińskiego</v>
      </c>
      <c r="E686" s="149" t="str">
        <f t="shared" si="31"/>
        <v>r1_04 -  ul. Zielińskiego - W3 od ul. Sz centrumzęśliwej - do centrum</v>
      </c>
      <c r="F686" s="10" t="s">
        <v>125</v>
      </c>
      <c r="G686" s="11" t="s">
        <v>130</v>
      </c>
      <c r="H686" s="149" t="s">
        <v>356</v>
      </c>
      <c r="I686" s="24" t="s">
        <v>117</v>
      </c>
      <c r="J686" s="25">
        <v>43207</v>
      </c>
      <c r="K686" s="26" t="s">
        <v>31</v>
      </c>
      <c r="L686" s="90">
        <v>0.16666666666666666</v>
      </c>
      <c r="M686" s="27">
        <v>0</v>
      </c>
      <c r="N686" s="27">
        <v>6</v>
      </c>
      <c r="O686" s="27">
        <v>0</v>
      </c>
      <c r="P686" s="27">
        <v>0</v>
      </c>
      <c r="Q686" s="27">
        <v>0</v>
      </c>
      <c r="R686" s="27">
        <v>0</v>
      </c>
      <c r="S686" s="27">
        <v>0</v>
      </c>
      <c r="T686" s="27">
        <v>2</v>
      </c>
      <c r="U686" s="27">
        <v>0</v>
      </c>
      <c r="V686" s="30">
        <f t="shared" si="32"/>
        <v>8</v>
      </c>
    </row>
    <row r="687" spans="1:22" ht="17.100000000000001" customHeight="1">
      <c r="A687" s="10" t="s">
        <v>14</v>
      </c>
      <c r="B687" s="10" t="s">
        <v>127</v>
      </c>
      <c r="C687" s="11" t="s">
        <v>128</v>
      </c>
      <c r="D687" s="149" t="str">
        <f t="shared" si="30"/>
        <v>r1_04 -  ul. Zielińskiego</v>
      </c>
      <c r="E687" s="149" t="str">
        <f t="shared" si="31"/>
        <v>r1_04 -  ul. Zielińskiego - W3 od ul. Sz centrumzęśliwej - do centrum</v>
      </c>
      <c r="F687" s="10" t="s">
        <v>125</v>
      </c>
      <c r="G687" s="11" t="s">
        <v>130</v>
      </c>
      <c r="H687" s="149" t="s">
        <v>356</v>
      </c>
      <c r="I687" s="24" t="s">
        <v>117</v>
      </c>
      <c r="J687" s="25">
        <v>43207</v>
      </c>
      <c r="K687" s="26" t="s">
        <v>32</v>
      </c>
      <c r="L687" s="90">
        <v>0.16666666666666666</v>
      </c>
      <c r="M687" s="27">
        <v>0</v>
      </c>
      <c r="N687" s="27">
        <v>2</v>
      </c>
      <c r="O687" s="27">
        <v>3</v>
      </c>
      <c r="P687" s="27">
        <v>1</v>
      </c>
      <c r="Q687" s="27">
        <v>0</v>
      </c>
      <c r="R687" s="27">
        <v>0</v>
      </c>
      <c r="S687" s="27">
        <v>0</v>
      </c>
      <c r="T687" s="27">
        <v>0</v>
      </c>
      <c r="U687" s="27">
        <v>0</v>
      </c>
      <c r="V687" s="30">
        <f t="shared" si="32"/>
        <v>6</v>
      </c>
    </row>
    <row r="688" spans="1:22" ht="17.100000000000001" customHeight="1">
      <c r="A688" s="10" t="s">
        <v>14</v>
      </c>
      <c r="B688" s="10" t="s">
        <v>127</v>
      </c>
      <c r="C688" s="11" t="s">
        <v>128</v>
      </c>
      <c r="D688" s="149" t="str">
        <f t="shared" si="30"/>
        <v>r1_04 -  ul. Zielińskiego</v>
      </c>
      <c r="E688" s="149" t="str">
        <f t="shared" si="31"/>
        <v>r1_04 -  ul. Zielińskiego - W3 od ul. Sz centrumzęśliwej - do centrum</v>
      </c>
      <c r="F688" s="10" t="s">
        <v>125</v>
      </c>
      <c r="G688" s="11" t="s">
        <v>130</v>
      </c>
      <c r="H688" s="149" t="s">
        <v>356</v>
      </c>
      <c r="I688" s="24" t="s">
        <v>117</v>
      </c>
      <c r="J688" s="25">
        <v>43207</v>
      </c>
      <c r="K688" s="26" t="s">
        <v>33</v>
      </c>
      <c r="L688" s="90">
        <v>0.16666666666666666</v>
      </c>
      <c r="M688" s="27">
        <v>0</v>
      </c>
      <c r="N688" s="27">
        <v>4</v>
      </c>
      <c r="O688" s="27">
        <v>1</v>
      </c>
      <c r="P688" s="27">
        <v>0</v>
      </c>
      <c r="Q688" s="27">
        <v>0</v>
      </c>
      <c r="R688" s="27">
        <v>0</v>
      </c>
      <c r="S688" s="27">
        <v>0</v>
      </c>
      <c r="T688" s="27">
        <v>0</v>
      </c>
      <c r="U688" s="27">
        <v>0</v>
      </c>
      <c r="V688" s="30">
        <f t="shared" si="32"/>
        <v>5</v>
      </c>
    </row>
    <row r="689" spans="1:22" ht="17.100000000000001" customHeight="1">
      <c r="A689" s="10" t="s">
        <v>14</v>
      </c>
      <c r="B689" s="10" t="s">
        <v>127</v>
      </c>
      <c r="C689" s="11" t="s">
        <v>128</v>
      </c>
      <c r="D689" s="149" t="str">
        <f t="shared" si="30"/>
        <v>r1_04 -  ul. Zielińskiego</v>
      </c>
      <c r="E689" s="149" t="str">
        <f t="shared" si="31"/>
        <v>r1_04 -  ul. Zielińskiego - W3 od ul. Sz centrumzęśliwej - do centrum</v>
      </c>
      <c r="F689" s="10" t="s">
        <v>125</v>
      </c>
      <c r="G689" s="11" t="s">
        <v>130</v>
      </c>
      <c r="H689" s="149" t="s">
        <v>356</v>
      </c>
      <c r="I689" s="24" t="s">
        <v>117</v>
      </c>
      <c r="J689" s="25">
        <v>43207</v>
      </c>
      <c r="K689" s="26" t="s">
        <v>34</v>
      </c>
      <c r="L689" s="90">
        <v>0.16666666666666666</v>
      </c>
      <c r="M689" s="27">
        <v>0</v>
      </c>
      <c r="N689" s="27">
        <v>5</v>
      </c>
      <c r="O689" s="27">
        <v>2</v>
      </c>
      <c r="P689" s="27">
        <v>0</v>
      </c>
      <c r="Q689" s="27">
        <v>0</v>
      </c>
      <c r="R689" s="27">
        <v>0</v>
      </c>
      <c r="S689" s="27">
        <v>0</v>
      </c>
      <c r="T689" s="27">
        <v>0</v>
      </c>
      <c r="U689" s="27">
        <v>0</v>
      </c>
      <c r="V689" s="30">
        <f t="shared" si="32"/>
        <v>7</v>
      </c>
    </row>
    <row r="690" spans="1:22" ht="17.100000000000001" customHeight="1">
      <c r="A690" s="10" t="s">
        <v>14</v>
      </c>
      <c r="B690" s="10" t="s">
        <v>127</v>
      </c>
      <c r="C690" s="11" t="s">
        <v>128</v>
      </c>
      <c r="D690" s="149" t="str">
        <f t="shared" si="30"/>
        <v>r1_04 -  ul. Zielińskiego</v>
      </c>
      <c r="E690" s="149" t="str">
        <f t="shared" si="31"/>
        <v>r1_04 -  ul. Zielińskiego - W3 od ul. Sz centrumzęśliwej - do centrum</v>
      </c>
      <c r="F690" s="10" t="s">
        <v>125</v>
      </c>
      <c r="G690" s="11" t="s">
        <v>130</v>
      </c>
      <c r="H690" s="149" t="s">
        <v>356</v>
      </c>
      <c r="I690" s="24" t="s">
        <v>117</v>
      </c>
      <c r="J690" s="25">
        <v>43207</v>
      </c>
      <c r="K690" s="26" t="s">
        <v>35</v>
      </c>
      <c r="L690" s="90">
        <v>0.20833333333333401</v>
      </c>
      <c r="M690" s="27">
        <v>0</v>
      </c>
      <c r="N690" s="27">
        <v>11</v>
      </c>
      <c r="O690" s="27">
        <v>1</v>
      </c>
      <c r="P690" s="27">
        <v>0</v>
      </c>
      <c r="Q690" s="27">
        <v>0</v>
      </c>
      <c r="R690" s="27">
        <v>0</v>
      </c>
      <c r="S690" s="27">
        <v>0</v>
      </c>
      <c r="T690" s="27">
        <v>0</v>
      </c>
      <c r="U690" s="27">
        <v>0</v>
      </c>
      <c r="V690" s="30">
        <f t="shared" si="32"/>
        <v>12</v>
      </c>
    </row>
    <row r="691" spans="1:22" ht="17.100000000000001" customHeight="1">
      <c r="A691" s="10" t="s">
        <v>14</v>
      </c>
      <c r="B691" s="10" t="s">
        <v>127</v>
      </c>
      <c r="C691" s="11" t="s">
        <v>128</v>
      </c>
      <c r="D691" s="149" t="str">
        <f t="shared" si="30"/>
        <v>r1_04 -  ul. Zielińskiego</v>
      </c>
      <c r="E691" s="149" t="str">
        <f t="shared" si="31"/>
        <v>r1_04 -  ul. Zielińskiego - W3 od ul. Sz centrumzęśliwej - do centrum</v>
      </c>
      <c r="F691" s="10" t="s">
        <v>125</v>
      </c>
      <c r="G691" s="11" t="s">
        <v>130</v>
      </c>
      <c r="H691" s="149" t="s">
        <v>356</v>
      </c>
      <c r="I691" s="24" t="s">
        <v>117</v>
      </c>
      <c r="J691" s="25">
        <v>43207</v>
      </c>
      <c r="K691" s="26" t="s">
        <v>36</v>
      </c>
      <c r="L691" s="90">
        <v>0.20833333333333401</v>
      </c>
      <c r="M691" s="27">
        <v>0</v>
      </c>
      <c r="N691" s="27">
        <v>7</v>
      </c>
      <c r="O691" s="27">
        <v>2</v>
      </c>
      <c r="P691" s="27">
        <v>0</v>
      </c>
      <c r="Q691" s="27">
        <v>0</v>
      </c>
      <c r="R691" s="27">
        <v>0</v>
      </c>
      <c r="S691" s="27">
        <v>0</v>
      </c>
      <c r="T691" s="27">
        <v>0</v>
      </c>
      <c r="U691" s="27">
        <v>0</v>
      </c>
      <c r="V691" s="30">
        <f t="shared" si="32"/>
        <v>9</v>
      </c>
    </row>
    <row r="692" spans="1:22" ht="17.100000000000001" customHeight="1">
      <c r="A692" s="10" t="s">
        <v>14</v>
      </c>
      <c r="B692" s="10" t="s">
        <v>127</v>
      </c>
      <c r="C692" s="11" t="s">
        <v>128</v>
      </c>
      <c r="D692" s="149" t="str">
        <f t="shared" si="30"/>
        <v>r1_04 -  ul. Zielińskiego</v>
      </c>
      <c r="E692" s="149" t="str">
        <f t="shared" si="31"/>
        <v>r1_04 -  ul. Zielińskiego - W3 od ul. Sz centrumzęśliwej - do centrum</v>
      </c>
      <c r="F692" s="10" t="s">
        <v>125</v>
      </c>
      <c r="G692" s="11" t="s">
        <v>130</v>
      </c>
      <c r="H692" s="149" t="s">
        <v>356</v>
      </c>
      <c r="I692" s="24" t="s">
        <v>117</v>
      </c>
      <c r="J692" s="25">
        <v>43207</v>
      </c>
      <c r="K692" s="26" t="s">
        <v>37</v>
      </c>
      <c r="L692" s="90">
        <v>0.20833333333333401</v>
      </c>
      <c r="M692" s="27">
        <v>0</v>
      </c>
      <c r="N692" s="27">
        <v>13</v>
      </c>
      <c r="O692" s="27">
        <v>1</v>
      </c>
      <c r="P692" s="27">
        <v>0</v>
      </c>
      <c r="Q692" s="27">
        <v>0</v>
      </c>
      <c r="R692" s="27">
        <v>2</v>
      </c>
      <c r="S692" s="27">
        <v>0</v>
      </c>
      <c r="T692" s="27">
        <v>0</v>
      </c>
      <c r="U692" s="27">
        <v>0</v>
      </c>
      <c r="V692" s="30">
        <f t="shared" si="32"/>
        <v>16</v>
      </c>
    </row>
    <row r="693" spans="1:22" ht="17.100000000000001" customHeight="1">
      <c r="A693" s="10" t="s">
        <v>14</v>
      </c>
      <c r="B693" s="10" t="s">
        <v>127</v>
      </c>
      <c r="C693" s="11" t="s">
        <v>128</v>
      </c>
      <c r="D693" s="149" t="str">
        <f t="shared" si="30"/>
        <v>r1_04 -  ul. Zielińskiego</v>
      </c>
      <c r="E693" s="149" t="str">
        <f t="shared" si="31"/>
        <v>r1_04 -  ul. Zielińskiego - W3 od ul. Sz centrumzęśliwej - do centrum</v>
      </c>
      <c r="F693" s="10" t="s">
        <v>125</v>
      </c>
      <c r="G693" s="11" t="s">
        <v>130</v>
      </c>
      <c r="H693" s="149" t="s">
        <v>356</v>
      </c>
      <c r="I693" s="24" t="s">
        <v>117</v>
      </c>
      <c r="J693" s="25">
        <v>43207</v>
      </c>
      <c r="K693" s="26" t="s">
        <v>38</v>
      </c>
      <c r="L693" s="90">
        <v>0.20833333333333401</v>
      </c>
      <c r="M693" s="27">
        <v>0</v>
      </c>
      <c r="N693" s="27">
        <v>16</v>
      </c>
      <c r="O693" s="27">
        <v>1</v>
      </c>
      <c r="P693" s="27">
        <v>0</v>
      </c>
      <c r="Q693" s="27">
        <v>0</v>
      </c>
      <c r="R693" s="27">
        <v>1</v>
      </c>
      <c r="S693" s="27">
        <v>0</v>
      </c>
      <c r="T693" s="27">
        <v>0</v>
      </c>
      <c r="U693" s="27">
        <v>1</v>
      </c>
      <c r="V693" s="30">
        <f t="shared" si="32"/>
        <v>19</v>
      </c>
    </row>
    <row r="694" spans="1:22" ht="17.100000000000001" customHeight="1">
      <c r="A694" s="10" t="s">
        <v>14</v>
      </c>
      <c r="B694" s="10" t="s">
        <v>127</v>
      </c>
      <c r="C694" s="11" t="s">
        <v>128</v>
      </c>
      <c r="D694" s="149" t="str">
        <f t="shared" si="30"/>
        <v>r1_04 -  ul. Zielińskiego</v>
      </c>
      <c r="E694" s="149" t="str">
        <f t="shared" si="31"/>
        <v>r1_04 -  ul. Zielińskiego - W3 od ul. Sz centrumzęśliwej - do centrum</v>
      </c>
      <c r="F694" s="10" t="s">
        <v>125</v>
      </c>
      <c r="G694" s="11" t="s">
        <v>130</v>
      </c>
      <c r="H694" s="149" t="s">
        <v>356</v>
      </c>
      <c r="I694" s="24" t="s">
        <v>117</v>
      </c>
      <c r="J694" s="25">
        <v>43207</v>
      </c>
      <c r="K694" s="26" t="s">
        <v>39</v>
      </c>
      <c r="L694" s="90">
        <v>0.25</v>
      </c>
      <c r="M694" s="27">
        <v>0</v>
      </c>
      <c r="N694" s="27">
        <v>25</v>
      </c>
      <c r="O694" s="27">
        <v>3</v>
      </c>
      <c r="P694" s="27">
        <v>0</v>
      </c>
      <c r="Q694" s="27">
        <v>0</v>
      </c>
      <c r="R694" s="27">
        <v>2</v>
      </c>
      <c r="S694" s="27">
        <v>0</v>
      </c>
      <c r="T694" s="27">
        <v>1</v>
      </c>
      <c r="U694" s="27">
        <v>0</v>
      </c>
      <c r="V694" s="30">
        <f t="shared" si="32"/>
        <v>31</v>
      </c>
    </row>
    <row r="695" spans="1:22" ht="17.100000000000001" customHeight="1">
      <c r="A695" s="10" t="s">
        <v>14</v>
      </c>
      <c r="B695" s="10" t="s">
        <v>127</v>
      </c>
      <c r="C695" s="11" t="s">
        <v>128</v>
      </c>
      <c r="D695" s="149" t="str">
        <f t="shared" si="30"/>
        <v>r1_04 -  ul. Zielińskiego</v>
      </c>
      <c r="E695" s="149" t="str">
        <f t="shared" si="31"/>
        <v>r1_04 -  ul. Zielińskiego - W3 od ul. Sz centrumzęśliwej - do centrum</v>
      </c>
      <c r="F695" s="10" t="s">
        <v>125</v>
      </c>
      <c r="G695" s="11" t="s">
        <v>130</v>
      </c>
      <c r="H695" s="149" t="s">
        <v>356</v>
      </c>
      <c r="I695" s="24" t="s">
        <v>117</v>
      </c>
      <c r="J695" s="25">
        <v>43207</v>
      </c>
      <c r="K695" s="26" t="s">
        <v>40</v>
      </c>
      <c r="L695" s="90">
        <v>0.25</v>
      </c>
      <c r="M695" s="27">
        <v>0</v>
      </c>
      <c r="N695" s="27">
        <v>40</v>
      </c>
      <c r="O695" s="27">
        <v>2</v>
      </c>
      <c r="P695" s="27">
        <v>1</v>
      </c>
      <c r="Q695" s="27">
        <v>0</v>
      </c>
      <c r="R695" s="27">
        <v>2</v>
      </c>
      <c r="S695" s="27">
        <v>0</v>
      </c>
      <c r="T695" s="27">
        <v>1</v>
      </c>
      <c r="U695" s="27">
        <v>0</v>
      </c>
      <c r="V695" s="30">
        <f t="shared" si="32"/>
        <v>46</v>
      </c>
    </row>
    <row r="696" spans="1:22" ht="17.100000000000001" customHeight="1">
      <c r="A696" s="10" t="s">
        <v>14</v>
      </c>
      <c r="B696" s="10" t="s">
        <v>127</v>
      </c>
      <c r="C696" s="11" t="s">
        <v>128</v>
      </c>
      <c r="D696" s="149" t="str">
        <f t="shared" si="30"/>
        <v>r1_04 -  ul. Zielińskiego</v>
      </c>
      <c r="E696" s="149" t="str">
        <f t="shared" si="31"/>
        <v>r1_04 -  ul. Zielińskiego - W3 od ul. Sz centrumzęśliwej - do centrum</v>
      </c>
      <c r="F696" s="10" t="s">
        <v>125</v>
      </c>
      <c r="G696" s="11" t="s">
        <v>130</v>
      </c>
      <c r="H696" s="149" t="s">
        <v>356</v>
      </c>
      <c r="I696" s="24" t="s">
        <v>117</v>
      </c>
      <c r="J696" s="25">
        <v>43207</v>
      </c>
      <c r="K696" s="26" t="s">
        <v>41</v>
      </c>
      <c r="L696" s="90">
        <v>0.25</v>
      </c>
      <c r="M696" s="27">
        <v>0</v>
      </c>
      <c r="N696" s="27">
        <v>73</v>
      </c>
      <c r="O696" s="27">
        <v>6</v>
      </c>
      <c r="P696" s="27">
        <v>1</v>
      </c>
      <c r="Q696" s="27">
        <v>0</v>
      </c>
      <c r="R696" s="27">
        <v>1</v>
      </c>
      <c r="S696" s="27">
        <v>0</v>
      </c>
      <c r="T696" s="27">
        <v>1</v>
      </c>
      <c r="U696" s="27">
        <v>0</v>
      </c>
      <c r="V696" s="30">
        <f t="shared" si="32"/>
        <v>82</v>
      </c>
    </row>
    <row r="697" spans="1:22" ht="17.100000000000001" customHeight="1">
      <c r="A697" s="10" t="s">
        <v>14</v>
      </c>
      <c r="B697" s="10" t="s">
        <v>127</v>
      </c>
      <c r="C697" s="11" t="s">
        <v>128</v>
      </c>
      <c r="D697" s="149" t="str">
        <f t="shared" si="30"/>
        <v>r1_04 -  ul. Zielińskiego</v>
      </c>
      <c r="E697" s="149" t="str">
        <f t="shared" si="31"/>
        <v>r1_04 -  ul. Zielińskiego - W3 od ul. Sz centrumzęśliwej - do centrum</v>
      </c>
      <c r="F697" s="10" t="s">
        <v>125</v>
      </c>
      <c r="G697" s="11" t="s">
        <v>130</v>
      </c>
      <c r="H697" s="149" t="s">
        <v>356</v>
      </c>
      <c r="I697" s="24" t="s">
        <v>117</v>
      </c>
      <c r="J697" s="25">
        <v>43207</v>
      </c>
      <c r="K697" s="26" t="s">
        <v>42</v>
      </c>
      <c r="L697" s="90">
        <v>0.25</v>
      </c>
      <c r="M697" s="27">
        <v>0</v>
      </c>
      <c r="N697" s="27">
        <v>69</v>
      </c>
      <c r="O697" s="27">
        <v>7</v>
      </c>
      <c r="P697" s="27">
        <v>0</v>
      </c>
      <c r="Q697" s="27">
        <v>0</v>
      </c>
      <c r="R697" s="27">
        <v>3</v>
      </c>
      <c r="S697" s="27">
        <v>0</v>
      </c>
      <c r="T697" s="27">
        <v>1</v>
      </c>
      <c r="U697" s="27">
        <v>0</v>
      </c>
      <c r="V697" s="30">
        <f t="shared" si="32"/>
        <v>80</v>
      </c>
    </row>
    <row r="698" spans="1:22" ht="17.100000000000001" customHeight="1">
      <c r="A698" s="10" t="s">
        <v>14</v>
      </c>
      <c r="B698" s="10" t="s">
        <v>127</v>
      </c>
      <c r="C698" s="11" t="s">
        <v>128</v>
      </c>
      <c r="D698" s="149" t="str">
        <f t="shared" si="30"/>
        <v>r1_04 -  ul. Zielińskiego</v>
      </c>
      <c r="E698" s="149" t="str">
        <f t="shared" si="31"/>
        <v>r1_04 -  ul. Zielińskiego - W3 od ul. Sz centrumzęśliwej - do centrum</v>
      </c>
      <c r="F698" s="10" t="s">
        <v>125</v>
      </c>
      <c r="G698" s="11" t="s">
        <v>130</v>
      </c>
      <c r="H698" s="149" t="s">
        <v>356</v>
      </c>
      <c r="I698" s="24" t="s">
        <v>117</v>
      </c>
      <c r="J698" s="25">
        <v>43207</v>
      </c>
      <c r="K698" s="26" t="s">
        <v>43</v>
      </c>
      <c r="L698" s="90">
        <v>0.29166666666666669</v>
      </c>
      <c r="M698" s="27">
        <v>3</v>
      </c>
      <c r="N698" s="27">
        <v>77</v>
      </c>
      <c r="O698" s="27">
        <v>4</v>
      </c>
      <c r="P698" s="27">
        <v>0</v>
      </c>
      <c r="Q698" s="27">
        <v>0</v>
      </c>
      <c r="R698" s="27">
        <v>3</v>
      </c>
      <c r="S698" s="27">
        <v>0</v>
      </c>
      <c r="T698" s="27">
        <v>2</v>
      </c>
      <c r="U698" s="27">
        <v>1</v>
      </c>
      <c r="V698" s="30">
        <f t="shared" si="32"/>
        <v>90</v>
      </c>
    </row>
    <row r="699" spans="1:22" ht="17.100000000000001" customHeight="1">
      <c r="A699" s="10" t="s">
        <v>14</v>
      </c>
      <c r="B699" s="10" t="s">
        <v>127</v>
      </c>
      <c r="C699" s="11" t="s">
        <v>128</v>
      </c>
      <c r="D699" s="149" t="str">
        <f t="shared" si="30"/>
        <v>r1_04 -  ul. Zielińskiego</v>
      </c>
      <c r="E699" s="149" t="str">
        <f t="shared" si="31"/>
        <v>r1_04 -  ul. Zielińskiego - W3 od ul. Sz centrumzęśliwej - do centrum</v>
      </c>
      <c r="F699" s="10" t="s">
        <v>125</v>
      </c>
      <c r="G699" s="11" t="s">
        <v>130</v>
      </c>
      <c r="H699" s="149" t="s">
        <v>356</v>
      </c>
      <c r="I699" s="24" t="s">
        <v>117</v>
      </c>
      <c r="J699" s="25">
        <v>43207</v>
      </c>
      <c r="K699" s="26" t="s">
        <v>44</v>
      </c>
      <c r="L699" s="90">
        <v>0.29166666666666669</v>
      </c>
      <c r="M699" s="27">
        <v>1</v>
      </c>
      <c r="N699" s="27">
        <v>117</v>
      </c>
      <c r="O699" s="27">
        <v>2</v>
      </c>
      <c r="P699" s="27">
        <v>1</v>
      </c>
      <c r="Q699" s="27">
        <v>0</v>
      </c>
      <c r="R699" s="27">
        <v>2</v>
      </c>
      <c r="S699" s="27">
        <v>0</v>
      </c>
      <c r="T699" s="27">
        <v>3</v>
      </c>
      <c r="U699" s="27">
        <v>1</v>
      </c>
      <c r="V699" s="30">
        <f t="shared" si="32"/>
        <v>127</v>
      </c>
    </row>
    <row r="700" spans="1:22" ht="17.100000000000001" customHeight="1">
      <c r="A700" s="10" t="s">
        <v>14</v>
      </c>
      <c r="B700" s="10" t="s">
        <v>127</v>
      </c>
      <c r="C700" s="11" t="s">
        <v>128</v>
      </c>
      <c r="D700" s="149" t="str">
        <f t="shared" si="30"/>
        <v>r1_04 -  ul. Zielińskiego</v>
      </c>
      <c r="E700" s="149" t="str">
        <f t="shared" si="31"/>
        <v>r1_04 -  ul. Zielińskiego - W3 od ul. Sz centrumzęśliwej - do centrum</v>
      </c>
      <c r="F700" s="10" t="s">
        <v>125</v>
      </c>
      <c r="G700" s="11" t="s">
        <v>130</v>
      </c>
      <c r="H700" s="149" t="s">
        <v>356</v>
      </c>
      <c r="I700" s="24" t="s">
        <v>117</v>
      </c>
      <c r="J700" s="25">
        <v>43207</v>
      </c>
      <c r="K700" s="26" t="s">
        <v>45</v>
      </c>
      <c r="L700" s="90">
        <v>0.29166666666666669</v>
      </c>
      <c r="M700" s="27">
        <v>0</v>
      </c>
      <c r="N700" s="27">
        <v>207</v>
      </c>
      <c r="O700" s="27">
        <v>8</v>
      </c>
      <c r="P700" s="27">
        <v>0</v>
      </c>
      <c r="Q700" s="27">
        <v>0</v>
      </c>
      <c r="R700" s="27">
        <v>1</v>
      </c>
      <c r="S700" s="27">
        <v>0</v>
      </c>
      <c r="T700" s="27">
        <v>2</v>
      </c>
      <c r="U700" s="27">
        <v>2</v>
      </c>
      <c r="V700" s="30">
        <f t="shared" si="32"/>
        <v>220</v>
      </c>
    </row>
    <row r="701" spans="1:22" ht="17.100000000000001" customHeight="1">
      <c r="A701" s="10" t="s">
        <v>14</v>
      </c>
      <c r="B701" s="10" t="s">
        <v>127</v>
      </c>
      <c r="C701" s="11" t="s">
        <v>128</v>
      </c>
      <c r="D701" s="149" t="str">
        <f t="shared" si="30"/>
        <v>r1_04 -  ul. Zielińskiego</v>
      </c>
      <c r="E701" s="149" t="str">
        <f t="shared" si="31"/>
        <v>r1_04 -  ul. Zielińskiego - W3 od ul. Sz centrumzęśliwej - do centrum</v>
      </c>
      <c r="F701" s="10" t="s">
        <v>125</v>
      </c>
      <c r="G701" s="11" t="s">
        <v>130</v>
      </c>
      <c r="H701" s="149" t="s">
        <v>356</v>
      </c>
      <c r="I701" s="24" t="s">
        <v>117</v>
      </c>
      <c r="J701" s="25">
        <v>43207</v>
      </c>
      <c r="K701" s="26" t="s">
        <v>46</v>
      </c>
      <c r="L701" s="90">
        <v>0.29166666666666669</v>
      </c>
      <c r="M701" s="27">
        <v>1</v>
      </c>
      <c r="N701" s="27">
        <v>237</v>
      </c>
      <c r="O701" s="27">
        <v>12</v>
      </c>
      <c r="P701" s="27">
        <v>1</v>
      </c>
      <c r="Q701" s="27">
        <v>0</v>
      </c>
      <c r="R701" s="27">
        <v>1</v>
      </c>
      <c r="S701" s="27">
        <v>0</v>
      </c>
      <c r="T701" s="27">
        <v>3</v>
      </c>
      <c r="U701" s="27">
        <v>1</v>
      </c>
      <c r="V701" s="30">
        <f t="shared" si="32"/>
        <v>256</v>
      </c>
    </row>
    <row r="702" spans="1:22" ht="17.100000000000001" customHeight="1">
      <c r="A702" s="10" t="s">
        <v>14</v>
      </c>
      <c r="B702" s="10" t="s">
        <v>127</v>
      </c>
      <c r="C702" s="11" t="s">
        <v>128</v>
      </c>
      <c r="D702" s="149" t="str">
        <f t="shared" si="30"/>
        <v>r1_04 -  ul. Zielińskiego</v>
      </c>
      <c r="E702" s="149" t="str">
        <f t="shared" si="31"/>
        <v>r1_04 -  ul. Zielińskiego - W3 od ul. Sz centrumzęśliwej - do centrum</v>
      </c>
      <c r="F702" s="10" t="s">
        <v>125</v>
      </c>
      <c r="G702" s="11" t="s">
        <v>130</v>
      </c>
      <c r="H702" s="149" t="s">
        <v>356</v>
      </c>
      <c r="I702" s="24" t="s">
        <v>117</v>
      </c>
      <c r="J702" s="25">
        <v>43207</v>
      </c>
      <c r="K702" s="26" t="s">
        <v>47</v>
      </c>
      <c r="L702" s="90">
        <v>0.33333333333333398</v>
      </c>
      <c r="M702" s="27">
        <v>0</v>
      </c>
      <c r="N702" s="27">
        <v>237</v>
      </c>
      <c r="O702" s="27">
        <v>7</v>
      </c>
      <c r="P702" s="27">
        <v>0</v>
      </c>
      <c r="Q702" s="27">
        <v>0</v>
      </c>
      <c r="R702" s="27">
        <v>2</v>
      </c>
      <c r="S702" s="27">
        <v>0</v>
      </c>
      <c r="T702" s="27">
        <v>0</v>
      </c>
      <c r="U702" s="27">
        <v>0</v>
      </c>
      <c r="V702" s="30">
        <f t="shared" si="32"/>
        <v>246</v>
      </c>
    </row>
    <row r="703" spans="1:22" ht="17.100000000000001" customHeight="1">
      <c r="A703" s="10" t="s">
        <v>14</v>
      </c>
      <c r="B703" s="10" t="s">
        <v>127</v>
      </c>
      <c r="C703" s="11" t="s">
        <v>128</v>
      </c>
      <c r="D703" s="149" t="str">
        <f t="shared" si="30"/>
        <v>r1_04 -  ul. Zielińskiego</v>
      </c>
      <c r="E703" s="149" t="str">
        <f t="shared" si="31"/>
        <v>r1_04 -  ul. Zielińskiego - W3 od ul. Sz centrumzęśliwej - do centrum</v>
      </c>
      <c r="F703" s="10" t="s">
        <v>125</v>
      </c>
      <c r="G703" s="11" t="s">
        <v>130</v>
      </c>
      <c r="H703" s="149" t="s">
        <v>356</v>
      </c>
      <c r="I703" s="24" t="s">
        <v>117</v>
      </c>
      <c r="J703" s="25">
        <v>43207</v>
      </c>
      <c r="K703" s="26" t="s">
        <v>48</v>
      </c>
      <c r="L703" s="90">
        <v>0.33333333333333398</v>
      </c>
      <c r="M703" s="27">
        <v>3</v>
      </c>
      <c r="N703" s="27">
        <v>267</v>
      </c>
      <c r="O703" s="27">
        <v>6</v>
      </c>
      <c r="P703" s="27">
        <v>0</v>
      </c>
      <c r="Q703" s="27">
        <v>0</v>
      </c>
      <c r="R703" s="27">
        <v>2</v>
      </c>
      <c r="S703" s="27">
        <v>0</v>
      </c>
      <c r="T703" s="27">
        <v>4</v>
      </c>
      <c r="U703" s="27">
        <v>2</v>
      </c>
      <c r="V703" s="30">
        <f t="shared" si="32"/>
        <v>284</v>
      </c>
    </row>
    <row r="704" spans="1:22" ht="17.100000000000001" customHeight="1">
      <c r="A704" s="10" t="s">
        <v>14</v>
      </c>
      <c r="B704" s="10" t="s">
        <v>127</v>
      </c>
      <c r="C704" s="11" t="s">
        <v>128</v>
      </c>
      <c r="D704" s="149" t="str">
        <f t="shared" si="30"/>
        <v>r1_04 -  ul. Zielińskiego</v>
      </c>
      <c r="E704" s="149" t="str">
        <f t="shared" si="31"/>
        <v>r1_04 -  ul. Zielińskiego - W3 od ul. Sz centrumzęśliwej - do centrum</v>
      </c>
      <c r="F704" s="10" t="s">
        <v>125</v>
      </c>
      <c r="G704" s="11" t="s">
        <v>130</v>
      </c>
      <c r="H704" s="149" t="s">
        <v>356</v>
      </c>
      <c r="I704" s="24" t="s">
        <v>117</v>
      </c>
      <c r="J704" s="25">
        <v>43207</v>
      </c>
      <c r="K704" s="26" t="s">
        <v>49</v>
      </c>
      <c r="L704" s="90">
        <v>0.33333333333333398</v>
      </c>
      <c r="M704" s="27">
        <v>4</v>
      </c>
      <c r="N704" s="27">
        <v>297</v>
      </c>
      <c r="O704" s="27">
        <v>6</v>
      </c>
      <c r="P704" s="27">
        <v>0</v>
      </c>
      <c r="Q704" s="27">
        <v>0</v>
      </c>
      <c r="R704" s="27">
        <v>1</v>
      </c>
      <c r="S704" s="27">
        <v>0</v>
      </c>
      <c r="T704" s="27">
        <v>1</v>
      </c>
      <c r="U704" s="27">
        <v>0</v>
      </c>
      <c r="V704" s="30">
        <f t="shared" si="32"/>
        <v>309</v>
      </c>
    </row>
    <row r="705" spans="1:22" ht="17.100000000000001" customHeight="1">
      <c r="A705" s="10" t="s">
        <v>14</v>
      </c>
      <c r="B705" s="10" t="s">
        <v>127</v>
      </c>
      <c r="C705" s="11" t="s">
        <v>128</v>
      </c>
      <c r="D705" s="149" t="str">
        <f t="shared" si="30"/>
        <v>r1_04 -  ul. Zielińskiego</v>
      </c>
      <c r="E705" s="149" t="str">
        <f t="shared" si="31"/>
        <v>r1_04 -  ul. Zielińskiego - W3 od ul. Sz centrumzęśliwej - do centrum</v>
      </c>
      <c r="F705" s="10" t="s">
        <v>125</v>
      </c>
      <c r="G705" s="11" t="s">
        <v>130</v>
      </c>
      <c r="H705" s="149" t="s">
        <v>356</v>
      </c>
      <c r="I705" s="24" t="s">
        <v>117</v>
      </c>
      <c r="J705" s="25">
        <v>43207</v>
      </c>
      <c r="K705" s="26" t="s">
        <v>50</v>
      </c>
      <c r="L705" s="90">
        <v>0.33333333333333398</v>
      </c>
      <c r="M705" s="27">
        <v>0</v>
      </c>
      <c r="N705" s="27">
        <v>279</v>
      </c>
      <c r="O705" s="27">
        <v>9</v>
      </c>
      <c r="P705" s="27">
        <v>2</v>
      </c>
      <c r="Q705" s="27">
        <v>0</v>
      </c>
      <c r="R705" s="27">
        <v>3</v>
      </c>
      <c r="S705" s="27">
        <v>0</v>
      </c>
      <c r="T705" s="27">
        <v>6</v>
      </c>
      <c r="U705" s="27">
        <v>0</v>
      </c>
      <c r="V705" s="30">
        <f t="shared" si="32"/>
        <v>299</v>
      </c>
    </row>
    <row r="706" spans="1:22" ht="17.100000000000001" customHeight="1">
      <c r="A706" s="10" t="s">
        <v>14</v>
      </c>
      <c r="B706" s="10" t="s">
        <v>127</v>
      </c>
      <c r="C706" s="11" t="s">
        <v>128</v>
      </c>
      <c r="D706" s="149" t="str">
        <f t="shared" si="30"/>
        <v>r1_04 -  ul. Zielińskiego</v>
      </c>
      <c r="E706" s="149" t="str">
        <f t="shared" si="31"/>
        <v>r1_04 -  ul. Zielińskiego - W3 od ul. Sz centrumzęśliwej - do centrum</v>
      </c>
      <c r="F706" s="10" t="s">
        <v>125</v>
      </c>
      <c r="G706" s="11" t="s">
        <v>130</v>
      </c>
      <c r="H706" s="149" t="s">
        <v>356</v>
      </c>
      <c r="I706" s="24" t="s">
        <v>117</v>
      </c>
      <c r="J706" s="25">
        <v>43207</v>
      </c>
      <c r="K706" s="26" t="s">
        <v>51</v>
      </c>
      <c r="L706" s="90">
        <v>0.375</v>
      </c>
      <c r="M706" s="27">
        <v>1</v>
      </c>
      <c r="N706" s="27">
        <v>250</v>
      </c>
      <c r="O706" s="27">
        <v>8</v>
      </c>
      <c r="P706" s="27">
        <v>0</v>
      </c>
      <c r="Q706" s="27">
        <v>0</v>
      </c>
      <c r="R706" s="27">
        <v>1</v>
      </c>
      <c r="S706" s="27">
        <v>0</v>
      </c>
      <c r="T706" s="27">
        <v>5</v>
      </c>
      <c r="U706" s="27">
        <v>0</v>
      </c>
      <c r="V706" s="30">
        <f t="shared" si="32"/>
        <v>265</v>
      </c>
    </row>
    <row r="707" spans="1:22" ht="17.100000000000001" customHeight="1">
      <c r="A707" s="10" t="s">
        <v>14</v>
      </c>
      <c r="B707" s="10" t="s">
        <v>127</v>
      </c>
      <c r="C707" s="11" t="s">
        <v>128</v>
      </c>
      <c r="D707" s="149" t="str">
        <f t="shared" ref="D707:D770" si="33">CONCATENATE(B707," -  ",C707,)</f>
        <v>r1_04 -  ul. Zielińskiego</v>
      </c>
      <c r="E707" s="149" t="str">
        <f t="shared" ref="E707:E770" si="34">CONCATENATE(B707," -  ",C707," - ",H707)</f>
        <v>r1_04 -  ul. Zielińskiego - W3 od ul. Sz centrumzęśliwej - do centrum</v>
      </c>
      <c r="F707" s="10" t="s">
        <v>125</v>
      </c>
      <c r="G707" s="11" t="s">
        <v>130</v>
      </c>
      <c r="H707" s="149" t="s">
        <v>356</v>
      </c>
      <c r="I707" s="24" t="s">
        <v>117</v>
      </c>
      <c r="J707" s="25">
        <v>43207</v>
      </c>
      <c r="K707" s="26" t="s">
        <v>52</v>
      </c>
      <c r="L707" s="90">
        <v>0.375</v>
      </c>
      <c r="M707" s="27">
        <v>1</v>
      </c>
      <c r="N707" s="27">
        <v>266</v>
      </c>
      <c r="O707" s="27">
        <v>9</v>
      </c>
      <c r="P707" s="27">
        <v>1</v>
      </c>
      <c r="Q707" s="27">
        <v>0</v>
      </c>
      <c r="R707" s="27">
        <v>2</v>
      </c>
      <c r="S707" s="27">
        <v>0</v>
      </c>
      <c r="T707" s="27">
        <v>3</v>
      </c>
      <c r="U707" s="27">
        <v>1</v>
      </c>
      <c r="V707" s="30">
        <f t="shared" ref="V707:V770" si="35">SUM(M707:U707)</f>
        <v>283</v>
      </c>
    </row>
    <row r="708" spans="1:22" ht="17.100000000000001" customHeight="1">
      <c r="A708" s="10" t="s">
        <v>14</v>
      </c>
      <c r="B708" s="10" t="s">
        <v>127</v>
      </c>
      <c r="C708" s="11" t="s">
        <v>128</v>
      </c>
      <c r="D708" s="149" t="str">
        <f t="shared" si="33"/>
        <v>r1_04 -  ul. Zielińskiego</v>
      </c>
      <c r="E708" s="149" t="str">
        <f t="shared" si="34"/>
        <v>r1_04 -  ul. Zielińskiego - W3 od ul. Sz centrumzęśliwej - do centrum</v>
      </c>
      <c r="F708" s="10" t="s">
        <v>125</v>
      </c>
      <c r="G708" s="11" t="s">
        <v>130</v>
      </c>
      <c r="H708" s="149" t="s">
        <v>356</v>
      </c>
      <c r="I708" s="24" t="s">
        <v>117</v>
      </c>
      <c r="J708" s="25">
        <v>43207</v>
      </c>
      <c r="K708" s="26" t="s">
        <v>53</v>
      </c>
      <c r="L708" s="90">
        <v>0.375</v>
      </c>
      <c r="M708" s="27">
        <v>1</v>
      </c>
      <c r="N708" s="27">
        <v>261</v>
      </c>
      <c r="O708" s="27">
        <v>10</v>
      </c>
      <c r="P708" s="27">
        <v>0</v>
      </c>
      <c r="Q708" s="27">
        <v>0</v>
      </c>
      <c r="R708" s="27">
        <v>2</v>
      </c>
      <c r="S708" s="27">
        <v>0</v>
      </c>
      <c r="T708" s="27">
        <v>4</v>
      </c>
      <c r="U708" s="27">
        <v>0</v>
      </c>
      <c r="V708" s="30">
        <f t="shared" si="35"/>
        <v>278</v>
      </c>
    </row>
    <row r="709" spans="1:22" ht="17.100000000000001" customHeight="1">
      <c r="A709" s="10" t="s">
        <v>14</v>
      </c>
      <c r="B709" s="10" t="s">
        <v>127</v>
      </c>
      <c r="C709" s="11" t="s">
        <v>128</v>
      </c>
      <c r="D709" s="149" t="str">
        <f t="shared" si="33"/>
        <v>r1_04 -  ul. Zielińskiego</v>
      </c>
      <c r="E709" s="149" t="str">
        <f t="shared" si="34"/>
        <v>r1_04 -  ul. Zielińskiego - W3 od ul. Sz centrumzęśliwej - do centrum</v>
      </c>
      <c r="F709" s="10" t="s">
        <v>125</v>
      </c>
      <c r="G709" s="11" t="s">
        <v>130</v>
      </c>
      <c r="H709" s="149" t="s">
        <v>356</v>
      </c>
      <c r="I709" s="24" t="s">
        <v>117</v>
      </c>
      <c r="J709" s="25">
        <v>43207</v>
      </c>
      <c r="K709" s="26" t="s">
        <v>54</v>
      </c>
      <c r="L709" s="90">
        <v>0.375</v>
      </c>
      <c r="M709" s="27">
        <v>0</v>
      </c>
      <c r="N709" s="27">
        <v>249</v>
      </c>
      <c r="O709" s="27">
        <v>6</v>
      </c>
      <c r="P709" s="27">
        <v>0</v>
      </c>
      <c r="Q709" s="27">
        <v>0</v>
      </c>
      <c r="R709" s="27">
        <v>3</v>
      </c>
      <c r="S709" s="27">
        <v>0</v>
      </c>
      <c r="T709" s="27">
        <v>7</v>
      </c>
      <c r="U709" s="27">
        <v>1</v>
      </c>
      <c r="V709" s="30">
        <f t="shared" si="35"/>
        <v>266</v>
      </c>
    </row>
    <row r="710" spans="1:22" ht="17.100000000000001" customHeight="1">
      <c r="A710" s="10" t="s">
        <v>14</v>
      </c>
      <c r="B710" s="10" t="s">
        <v>127</v>
      </c>
      <c r="C710" s="11" t="s">
        <v>128</v>
      </c>
      <c r="D710" s="149" t="str">
        <f t="shared" si="33"/>
        <v>r1_04 -  ul. Zielińskiego</v>
      </c>
      <c r="E710" s="149" t="str">
        <f t="shared" si="34"/>
        <v>r1_04 -  ul. Zielińskiego - W3 od ul. Sz centrumzęśliwej - do centrum</v>
      </c>
      <c r="F710" s="10" t="s">
        <v>125</v>
      </c>
      <c r="G710" s="11" t="s">
        <v>130</v>
      </c>
      <c r="H710" s="149" t="s">
        <v>356</v>
      </c>
      <c r="I710" s="24" t="s">
        <v>117</v>
      </c>
      <c r="J710" s="25">
        <v>43207</v>
      </c>
      <c r="K710" s="26" t="s">
        <v>55</v>
      </c>
      <c r="L710" s="90">
        <v>0.41666666666666702</v>
      </c>
      <c r="M710" s="27">
        <v>1</v>
      </c>
      <c r="N710" s="27">
        <v>266</v>
      </c>
      <c r="O710" s="27">
        <v>18</v>
      </c>
      <c r="P710" s="27">
        <v>0</v>
      </c>
      <c r="Q710" s="27">
        <v>0</v>
      </c>
      <c r="R710" s="27">
        <v>3</v>
      </c>
      <c r="S710" s="27">
        <v>0</v>
      </c>
      <c r="T710" s="27">
        <v>6</v>
      </c>
      <c r="U710" s="27">
        <v>0</v>
      </c>
      <c r="V710" s="30">
        <f t="shared" si="35"/>
        <v>294</v>
      </c>
    </row>
    <row r="711" spans="1:22" ht="17.100000000000001" customHeight="1">
      <c r="A711" s="10" t="s">
        <v>14</v>
      </c>
      <c r="B711" s="10" t="s">
        <v>127</v>
      </c>
      <c r="C711" s="11" t="s">
        <v>128</v>
      </c>
      <c r="D711" s="149" t="str">
        <f t="shared" si="33"/>
        <v>r1_04 -  ul. Zielińskiego</v>
      </c>
      <c r="E711" s="149" t="str">
        <f t="shared" si="34"/>
        <v>r1_04 -  ul. Zielińskiego - W3 od ul. Sz centrumzęśliwej - do centrum</v>
      </c>
      <c r="F711" s="10" t="s">
        <v>125</v>
      </c>
      <c r="G711" s="11" t="s">
        <v>130</v>
      </c>
      <c r="H711" s="149" t="s">
        <v>356</v>
      </c>
      <c r="I711" s="24" t="s">
        <v>117</v>
      </c>
      <c r="J711" s="25">
        <v>43207</v>
      </c>
      <c r="K711" s="26" t="s">
        <v>56</v>
      </c>
      <c r="L711" s="90">
        <v>0.41666666666666702</v>
      </c>
      <c r="M711" s="27">
        <v>5</v>
      </c>
      <c r="N711" s="27">
        <v>206</v>
      </c>
      <c r="O711" s="27">
        <v>14</v>
      </c>
      <c r="P711" s="27">
        <v>0</v>
      </c>
      <c r="Q711" s="27">
        <v>0</v>
      </c>
      <c r="R711" s="27">
        <v>2</v>
      </c>
      <c r="S711" s="27">
        <v>0</v>
      </c>
      <c r="T711" s="27">
        <v>1</v>
      </c>
      <c r="U711" s="27">
        <v>1</v>
      </c>
      <c r="V711" s="30">
        <f t="shared" si="35"/>
        <v>229</v>
      </c>
    </row>
    <row r="712" spans="1:22" ht="17.100000000000001" customHeight="1">
      <c r="A712" s="10" t="s">
        <v>14</v>
      </c>
      <c r="B712" s="10" t="s">
        <v>127</v>
      </c>
      <c r="C712" s="11" t="s">
        <v>128</v>
      </c>
      <c r="D712" s="149" t="str">
        <f t="shared" si="33"/>
        <v>r1_04 -  ul. Zielińskiego</v>
      </c>
      <c r="E712" s="149" t="str">
        <f t="shared" si="34"/>
        <v>r1_04 -  ul. Zielińskiego - W3 od ul. Sz centrumzęśliwej - do centrum</v>
      </c>
      <c r="F712" s="10" t="s">
        <v>125</v>
      </c>
      <c r="G712" s="11" t="s">
        <v>130</v>
      </c>
      <c r="H712" s="149" t="s">
        <v>356</v>
      </c>
      <c r="I712" s="24" t="s">
        <v>117</v>
      </c>
      <c r="J712" s="25">
        <v>43207</v>
      </c>
      <c r="K712" s="26" t="s">
        <v>57</v>
      </c>
      <c r="L712" s="90">
        <v>0.41666666666666702</v>
      </c>
      <c r="M712" s="27">
        <v>6</v>
      </c>
      <c r="N712" s="27">
        <v>204</v>
      </c>
      <c r="O712" s="27">
        <v>10</v>
      </c>
      <c r="P712" s="27">
        <v>2</v>
      </c>
      <c r="Q712" s="27">
        <v>0</v>
      </c>
      <c r="R712" s="27">
        <v>4</v>
      </c>
      <c r="S712" s="27">
        <v>0</v>
      </c>
      <c r="T712" s="27">
        <v>5</v>
      </c>
      <c r="U712" s="27">
        <v>2</v>
      </c>
      <c r="V712" s="30">
        <f t="shared" si="35"/>
        <v>233</v>
      </c>
    </row>
    <row r="713" spans="1:22" ht="17.100000000000001" customHeight="1">
      <c r="A713" s="10" t="s">
        <v>14</v>
      </c>
      <c r="B713" s="10" t="s">
        <v>127</v>
      </c>
      <c r="C713" s="11" t="s">
        <v>128</v>
      </c>
      <c r="D713" s="149" t="str">
        <f t="shared" si="33"/>
        <v>r1_04 -  ul. Zielińskiego</v>
      </c>
      <c r="E713" s="149" t="str">
        <f t="shared" si="34"/>
        <v>r1_04 -  ul. Zielińskiego - W3 od ul. Sz centrumzęśliwej - do centrum</v>
      </c>
      <c r="F713" s="10" t="s">
        <v>125</v>
      </c>
      <c r="G713" s="11" t="s">
        <v>130</v>
      </c>
      <c r="H713" s="149" t="s">
        <v>356</v>
      </c>
      <c r="I713" s="24" t="s">
        <v>117</v>
      </c>
      <c r="J713" s="25">
        <v>43207</v>
      </c>
      <c r="K713" s="26" t="s">
        <v>58</v>
      </c>
      <c r="L713" s="90">
        <v>0.41666666666666702</v>
      </c>
      <c r="M713" s="27">
        <v>2</v>
      </c>
      <c r="N713" s="27">
        <v>215</v>
      </c>
      <c r="O713" s="27">
        <v>3</v>
      </c>
      <c r="P713" s="27">
        <v>0</v>
      </c>
      <c r="Q713" s="27">
        <v>0</v>
      </c>
      <c r="R713" s="27">
        <v>2</v>
      </c>
      <c r="S713" s="27">
        <v>0</v>
      </c>
      <c r="T713" s="27">
        <v>4</v>
      </c>
      <c r="U713" s="27">
        <v>0</v>
      </c>
      <c r="V713" s="30">
        <f t="shared" si="35"/>
        <v>226</v>
      </c>
    </row>
    <row r="714" spans="1:22" ht="17.100000000000001" customHeight="1">
      <c r="A714" s="10" t="s">
        <v>14</v>
      </c>
      <c r="B714" s="10" t="s">
        <v>127</v>
      </c>
      <c r="C714" s="11" t="s">
        <v>128</v>
      </c>
      <c r="D714" s="149" t="str">
        <f t="shared" si="33"/>
        <v>r1_04 -  ul. Zielińskiego</v>
      </c>
      <c r="E714" s="149" t="str">
        <f t="shared" si="34"/>
        <v>r1_04 -  ul. Zielińskiego - W3 od ul. Sz centrumzęśliwej - do centrum</v>
      </c>
      <c r="F714" s="10" t="s">
        <v>125</v>
      </c>
      <c r="G714" s="11" t="s">
        <v>130</v>
      </c>
      <c r="H714" s="149" t="s">
        <v>356</v>
      </c>
      <c r="I714" s="24" t="s">
        <v>117</v>
      </c>
      <c r="J714" s="25">
        <v>43207</v>
      </c>
      <c r="K714" s="26" t="s">
        <v>59</v>
      </c>
      <c r="L714" s="90">
        <v>0.45833333333333398</v>
      </c>
      <c r="M714" s="27">
        <v>0</v>
      </c>
      <c r="N714" s="27">
        <v>205</v>
      </c>
      <c r="O714" s="27">
        <v>14</v>
      </c>
      <c r="P714" s="27">
        <v>0</v>
      </c>
      <c r="Q714" s="27">
        <v>0</v>
      </c>
      <c r="R714" s="27">
        <v>2</v>
      </c>
      <c r="S714" s="27">
        <v>0</v>
      </c>
      <c r="T714" s="27">
        <v>1</v>
      </c>
      <c r="U714" s="27">
        <v>0</v>
      </c>
      <c r="V714" s="30">
        <f t="shared" si="35"/>
        <v>222</v>
      </c>
    </row>
    <row r="715" spans="1:22" ht="17.100000000000001" customHeight="1">
      <c r="A715" s="10" t="s">
        <v>14</v>
      </c>
      <c r="B715" s="10" t="s">
        <v>127</v>
      </c>
      <c r="C715" s="11" t="s">
        <v>128</v>
      </c>
      <c r="D715" s="149" t="str">
        <f t="shared" si="33"/>
        <v>r1_04 -  ul. Zielińskiego</v>
      </c>
      <c r="E715" s="149" t="str">
        <f t="shared" si="34"/>
        <v>r1_04 -  ul. Zielińskiego - W3 od ul. Sz centrumzęśliwej - do centrum</v>
      </c>
      <c r="F715" s="10" t="s">
        <v>125</v>
      </c>
      <c r="G715" s="11" t="s">
        <v>130</v>
      </c>
      <c r="H715" s="149" t="s">
        <v>356</v>
      </c>
      <c r="I715" s="24" t="s">
        <v>117</v>
      </c>
      <c r="J715" s="25">
        <v>43207</v>
      </c>
      <c r="K715" s="26" t="s">
        <v>60</v>
      </c>
      <c r="L715" s="90">
        <v>0.45833333333333398</v>
      </c>
      <c r="M715" s="27">
        <v>2</v>
      </c>
      <c r="N715" s="27">
        <v>179</v>
      </c>
      <c r="O715" s="27">
        <v>13</v>
      </c>
      <c r="P715" s="27">
        <v>2</v>
      </c>
      <c r="Q715" s="27">
        <v>0</v>
      </c>
      <c r="R715" s="27">
        <v>3</v>
      </c>
      <c r="S715" s="27">
        <v>0</v>
      </c>
      <c r="T715" s="27">
        <v>1</v>
      </c>
      <c r="U715" s="27">
        <v>1</v>
      </c>
      <c r="V715" s="30">
        <f t="shared" si="35"/>
        <v>201</v>
      </c>
    </row>
    <row r="716" spans="1:22" ht="17.100000000000001" customHeight="1">
      <c r="A716" s="10" t="s">
        <v>14</v>
      </c>
      <c r="B716" s="10" t="s">
        <v>127</v>
      </c>
      <c r="C716" s="11" t="s">
        <v>128</v>
      </c>
      <c r="D716" s="149" t="str">
        <f t="shared" si="33"/>
        <v>r1_04 -  ul. Zielińskiego</v>
      </c>
      <c r="E716" s="149" t="str">
        <f t="shared" si="34"/>
        <v>r1_04 -  ul. Zielińskiego - W3 od ul. Sz centrumzęśliwej - do centrum</v>
      </c>
      <c r="F716" s="10" t="s">
        <v>125</v>
      </c>
      <c r="G716" s="11" t="s">
        <v>130</v>
      </c>
      <c r="H716" s="149" t="s">
        <v>356</v>
      </c>
      <c r="I716" s="24" t="s">
        <v>117</v>
      </c>
      <c r="J716" s="25">
        <v>43207</v>
      </c>
      <c r="K716" s="26" t="s">
        <v>61</v>
      </c>
      <c r="L716" s="90">
        <v>0.45833333333333398</v>
      </c>
      <c r="M716" s="27">
        <v>1</v>
      </c>
      <c r="N716" s="27">
        <v>204</v>
      </c>
      <c r="O716" s="27">
        <v>7</v>
      </c>
      <c r="P716" s="27">
        <v>0</v>
      </c>
      <c r="Q716" s="27">
        <v>0</v>
      </c>
      <c r="R716" s="27">
        <v>3</v>
      </c>
      <c r="S716" s="27">
        <v>0</v>
      </c>
      <c r="T716" s="27">
        <v>2</v>
      </c>
      <c r="U716" s="27">
        <v>1</v>
      </c>
      <c r="V716" s="30">
        <f t="shared" si="35"/>
        <v>218</v>
      </c>
    </row>
    <row r="717" spans="1:22" ht="17.100000000000001" customHeight="1">
      <c r="A717" s="10" t="s">
        <v>14</v>
      </c>
      <c r="B717" s="10" t="s">
        <v>127</v>
      </c>
      <c r="C717" s="11" t="s">
        <v>128</v>
      </c>
      <c r="D717" s="149" t="str">
        <f t="shared" si="33"/>
        <v>r1_04 -  ul. Zielińskiego</v>
      </c>
      <c r="E717" s="149" t="str">
        <f t="shared" si="34"/>
        <v>r1_04 -  ul. Zielińskiego - W3 od ul. Sz centrumzęśliwej - do centrum</v>
      </c>
      <c r="F717" s="10" t="s">
        <v>125</v>
      </c>
      <c r="G717" s="11" t="s">
        <v>130</v>
      </c>
      <c r="H717" s="149" t="s">
        <v>356</v>
      </c>
      <c r="I717" s="24" t="s">
        <v>117</v>
      </c>
      <c r="J717" s="25">
        <v>43207</v>
      </c>
      <c r="K717" s="26" t="s">
        <v>62</v>
      </c>
      <c r="L717" s="90">
        <v>0.45833333333333398</v>
      </c>
      <c r="M717" s="27">
        <v>1</v>
      </c>
      <c r="N717" s="27">
        <v>208</v>
      </c>
      <c r="O717" s="27">
        <v>15</v>
      </c>
      <c r="P717" s="27">
        <v>0</v>
      </c>
      <c r="Q717" s="27">
        <v>0</v>
      </c>
      <c r="R717" s="27">
        <v>2</v>
      </c>
      <c r="S717" s="27">
        <v>1</v>
      </c>
      <c r="T717" s="27">
        <v>0</v>
      </c>
      <c r="U717" s="27">
        <v>0</v>
      </c>
      <c r="V717" s="30">
        <f t="shared" si="35"/>
        <v>227</v>
      </c>
    </row>
    <row r="718" spans="1:22" ht="17.100000000000001" customHeight="1">
      <c r="A718" s="10" t="s">
        <v>14</v>
      </c>
      <c r="B718" s="10" t="s">
        <v>127</v>
      </c>
      <c r="C718" s="11" t="s">
        <v>128</v>
      </c>
      <c r="D718" s="149" t="str">
        <f t="shared" si="33"/>
        <v>r1_04 -  ul. Zielińskiego</v>
      </c>
      <c r="E718" s="149" t="str">
        <f t="shared" si="34"/>
        <v>r1_04 -  ul. Zielińskiego - W3 od ul. Sz centrumzęśliwej - do centrum</v>
      </c>
      <c r="F718" s="10" t="s">
        <v>125</v>
      </c>
      <c r="G718" s="11" t="s">
        <v>130</v>
      </c>
      <c r="H718" s="149" t="s">
        <v>356</v>
      </c>
      <c r="I718" s="24" t="s">
        <v>117</v>
      </c>
      <c r="J718" s="25">
        <v>43207</v>
      </c>
      <c r="K718" s="26" t="s">
        <v>63</v>
      </c>
      <c r="L718" s="90">
        <v>0.5</v>
      </c>
      <c r="M718" s="27">
        <v>3</v>
      </c>
      <c r="N718" s="27">
        <v>219</v>
      </c>
      <c r="O718" s="27">
        <v>16</v>
      </c>
      <c r="P718" s="27">
        <v>1</v>
      </c>
      <c r="Q718" s="27">
        <v>0</v>
      </c>
      <c r="R718" s="27">
        <v>5</v>
      </c>
      <c r="S718" s="27">
        <v>0</v>
      </c>
      <c r="T718" s="27">
        <v>1</v>
      </c>
      <c r="U718" s="27">
        <v>1</v>
      </c>
      <c r="V718" s="30">
        <f t="shared" si="35"/>
        <v>246</v>
      </c>
    </row>
    <row r="719" spans="1:22" ht="17.100000000000001" customHeight="1">
      <c r="A719" s="10" t="s">
        <v>14</v>
      </c>
      <c r="B719" s="10" t="s">
        <v>127</v>
      </c>
      <c r="C719" s="11" t="s">
        <v>128</v>
      </c>
      <c r="D719" s="149" t="str">
        <f t="shared" si="33"/>
        <v>r1_04 -  ul. Zielińskiego</v>
      </c>
      <c r="E719" s="149" t="str">
        <f t="shared" si="34"/>
        <v>r1_04 -  ul. Zielińskiego - W3 od ul. Sz centrumzęśliwej - do centrum</v>
      </c>
      <c r="F719" s="10" t="s">
        <v>125</v>
      </c>
      <c r="G719" s="11" t="s">
        <v>130</v>
      </c>
      <c r="H719" s="149" t="s">
        <v>356</v>
      </c>
      <c r="I719" s="24" t="s">
        <v>117</v>
      </c>
      <c r="J719" s="25">
        <v>43207</v>
      </c>
      <c r="K719" s="26" t="s">
        <v>64</v>
      </c>
      <c r="L719" s="90">
        <v>0.5</v>
      </c>
      <c r="M719" s="27">
        <v>4</v>
      </c>
      <c r="N719" s="27">
        <v>188</v>
      </c>
      <c r="O719" s="27">
        <v>9</v>
      </c>
      <c r="P719" s="27">
        <v>0</v>
      </c>
      <c r="Q719" s="27">
        <v>0</v>
      </c>
      <c r="R719" s="27">
        <v>8</v>
      </c>
      <c r="S719" s="27">
        <v>0</v>
      </c>
      <c r="T719" s="27">
        <v>1</v>
      </c>
      <c r="U719" s="27">
        <v>1</v>
      </c>
      <c r="V719" s="30">
        <f t="shared" si="35"/>
        <v>211</v>
      </c>
    </row>
    <row r="720" spans="1:22" ht="17.100000000000001" customHeight="1">
      <c r="A720" s="10" t="s">
        <v>14</v>
      </c>
      <c r="B720" s="10" t="s">
        <v>127</v>
      </c>
      <c r="C720" s="11" t="s">
        <v>128</v>
      </c>
      <c r="D720" s="149" t="str">
        <f t="shared" si="33"/>
        <v>r1_04 -  ul. Zielińskiego</v>
      </c>
      <c r="E720" s="149" t="str">
        <f t="shared" si="34"/>
        <v>r1_04 -  ul. Zielińskiego - W3 od ul. Sz centrumzęśliwej - do centrum</v>
      </c>
      <c r="F720" s="10" t="s">
        <v>125</v>
      </c>
      <c r="G720" s="11" t="s">
        <v>130</v>
      </c>
      <c r="H720" s="149" t="s">
        <v>356</v>
      </c>
      <c r="I720" s="24" t="s">
        <v>117</v>
      </c>
      <c r="J720" s="25">
        <v>43207</v>
      </c>
      <c r="K720" s="26" t="s">
        <v>65</v>
      </c>
      <c r="L720" s="90">
        <v>0.5</v>
      </c>
      <c r="M720" s="27">
        <v>2</v>
      </c>
      <c r="N720" s="27">
        <v>227</v>
      </c>
      <c r="O720" s="27">
        <v>8</v>
      </c>
      <c r="P720" s="27">
        <v>0</v>
      </c>
      <c r="Q720" s="27">
        <v>0</v>
      </c>
      <c r="R720" s="27">
        <v>4</v>
      </c>
      <c r="S720" s="27">
        <v>0</v>
      </c>
      <c r="T720" s="27">
        <v>1</v>
      </c>
      <c r="U720" s="27">
        <v>0</v>
      </c>
      <c r="V720" s="30">
        <f t="shared" si="35"/>
        <v>242</v>
      </c>
    </row>
    <row r="721" spans="1:22" ht="17.100000000000001" customHeight="1">
      <c r="A721" s="10" t="s">
        <v>14</v>
      </c>
      <c r="B721" s="10" t="s">
        <v>127</v>
      </c>
      <c r="C721" s="11" t="s">
        <v>128</v>
      </c>
      <c r="D721" s="149" t="str">
        <f t="shared" si="33"/>
        <v>r1_04 -  ul. Zielińskiego</v>
      </c>
      <c r="E721" s="149" t="str">
        <f t="shared" si="34"/>
        <v>r1_04 -  ul. Zielińskiego - W3 od ul. Sz centrumzęśliwej - do centrum</v>
      </c>
      <c r="F721" s="10" t="s">
        <v>125</v>
      </c>
      <c r="G721" s="11" t="s">
        <v>130</v>
      </c>
      <c r="H721" s="149" t="s">
        <v>356</v>
      </c>
      <c r="I721" s="24" t="s">
        <v>117</v>
      </c>
      <c r="J721" s="25">
        <v>43207</v>
      </c>
      <c r="K721" s="26" t="s">
        <v>66</v>
      </c>
      <c r="L721" s="90">
        <v>0.5</v>
      </c>
      <c r="M721" s="27">
        <v>0</v>
      </c>
      <c r="N721" s="27">
        <v>188</v>
      </c>
      <c r="O721" s="27">
        <v>10</v>
      </c>
      <c r="P721" s="27">
        <v>1</v>
      </c>
      <c r="Q721" s="27">
        <v>0</v>
      </c>
      <c r="R721" s="27">
        <v>2</v>
      </c>
      <c r="S721" s="27">
        <v>0</v>
      </c>
      <c r="T721" s="27">
        <v>2</v>
      </c>
      <c r="U721" s="27">
        <v>0</v>
      </c>
      <c r="V721" s="30">
        <f t="shared" si="35"/>
        <v>203</v>
      </c>
    </row>
    <row r="722" spans="1:22" ht="17.100000000000001" customHeight="1">
      <c r="A722" s="10" t="s">
        <v>14</v>
      </c>
      <c r="B722" s="10" t="s">
        <v>127</v>
      </c>
      <c r="C722" s="11" t="s">
        <v>128</v>
      </c>
      <c r="D722" s="149" t="str">
        <f t="shared" si="33"/>
        <v>r1_04 -  ul. Zielińskiego</v>
      </c>
      <c r="E722" s="149" t="str">
        <f t="shared" si="34"/>
        <v>r1_04 -  ul. Zielińskiego - W3 od ul. Sz centrumzęśliwej - do centrum</v>
      </c>
      <c r="F722" s="10" t="s">
        <v>125</v>
      </c>
      <c r="G722" s="11" t="s">
        <v>130</v>
      </c>
      <c r="H722" s="149" t="s">
        <v>356</v>
      </c>
      <c r="I722" s="24" t="s">
        <v>117</v>
      </c>
      <c r="J722" s="25">
        <v>43207</v>
      </c>
      <c r="K722" s="26" t="s">
        <v>67</v>
      </c>
      <c r="L722" s="90">
        <v>0.54166666666666663</v>
      </c>
      <c r="M722" s="27">
        <v>2</v>
      </c>
      <c r="N722" s="27">
        <v>202</v>
      </c>
      <c r="O722" s="27">
        <v>8</v>
      </c>
      <c r="P722" s="27">
        <v>0</v>
      </c>
      <c r="Q722" s="27">
        <v>0</v>
      </c>
      <c r="R722" s="27">
        <v>2</v>
      </c>
      <c r="S722" s="27">
        <v>0</v>
      </c>
      <c r="T722" s="27">
        <v>3</v>
      </c>
      <c r="U722" s="27">
        <v>1</v>
      </c>
      <c r="V722" s="30">
        <f t="shared" si="35"/>
        <v>218</v>
      </c>
    </row>
    <row r="723" spans="1:22" ht="17.100000000000001" customHeight="1">
      <c r="A723" s="10" t="s">
        <v>14</v>
      </c>
      <c r="B723" s="10" t="s">
        <v>127</v>
      </c>
      <c r="C723" s="11" t="s">
        <v>128</v>
      </c>
      <c r="D723" s="149" t="str">
        <f t="shared" si="33"/>
        <v>r1_04 -  ul. Zielińskiego</v>
      </c>
      <c r="E723" s="149" t="str">
        <f t="shared" si="34"/>
        <v>r1_04 -  ul. Zielińskiego - W3 od ul. Sz centrumzęśliwej - do centrum</v>
      </c>
      <c r="F723" s="10" t="s">
        <v>125</v>
      </c>
      <c r="G723" s="11" t="s">
        <v>130</v>
      </c>
      <c r="H723" s="149" t="s">
        <v>356</v>
      </c>
      <c r="I723" s="24" t="s">
        <v>117</v>
      </c>
      <c r="J723" s="25">
        <v>43207</v>
      </c>
      <c r="K723" s="26" t="s">
        <v>68</v>
      </c>
      <c r="L723" s="90">
        <v>0.54166666666666663</v>
      </c>
      <c r="M723" s="27">
        <v>3</v>
      </c>
      <c r="N723" s="27">
        <v>208</v>
      </c>
      <c r="O723" s="27">
        <v>8</v>
      </c>
      <c r="P723" s="27">
        <v>2</v>
      </c>
      <c r="Q723" s="27">
        <v>0</v>
      </c>
      <c r="R723" s="27">
        <v>3</v>
      </c>
      <c r="S723" s="27">
        <v>0</v>
      </c>
      <c r="T723" s="27">
        <v>3</v>
      </c>
      <c r="U723" s="27">
        <v>0</v>
      </c>
      <c r="V723" s="30">
        <f t="shared" si="35"/>
        <v>227</v>
      </c>
    </row>
    <row r="724" spans="1:22" ht="17.100000000000001" customHeight="1">
      <c r="A724" s="10" t="s">
        <v>14</v>
      </c>
      <c r="B724" s="10" t="s">
        <v>127</v>
      </c>
      <c r="C724" s="11" t="s">
        <v>128</v>
      </c>
      <c r="D724" s="149" t="str">
        <f t="shared" si="33"/>
        <v>r1_04 -  ul. Zielińskiego</v>
      </c>
      <c r="E724" s="149" t="str">
        <f t="shared" si="34"/>
        <v>r1_04 -  ul. Zielińskiego - W3 od ul. Sz centrumzęśliwej - do centrum</v>
      </c>
      <c r="F724" s="10" t="s">
        <v>125</v>
      </c>
      <c r="G724" s="11" t="s">
        <v>130</v>
      </c>
      <c r="H724" s="149" t="s">
        <v>356</v>
      </c>
      <c r="I724" s="24" t="s">
        <v>117</v>
      </c>
      <c r="J724" s="25">
        <v>43207</v>
      </c>
      <c r="K724" s="26" t="s">
        <v>69</v>
      </c>
      <c r="L724" s="90">
        <v>0.54166666666666663</v>
      </c>
      <c r="M724" s="27">
        <v>1</v>
      </c>
      <c r="N724" s="27">
        <v>231</v>
      </c>
      <c r="O724" s="27">
        <v>8</v>
      </c>
      <c r="P724" s="27">
        <v>1</v>
      </c>
      <c r="Q724" s="27">
        <v>0</v>
      </c>
      <c r="R724" s="27">
        <v>2</v>
      </c>
      <c r="S724" s="27">
        <v>0</v>
      </c>
      <c r="T724" s="27">
        <v>2</v>
      </c>
      <c r="U724" s="27">
        <v>1</v>
      </c>
      <c r="V724" s="30">
        <f t="shared" si="35"/>
        <v>246</v>
      </c>
    </row>
    <row r="725" spans="1:22" ht="17.100000000000001" customHeight="1">
      <c r="A725" s="10" t="s">
        <v>14</v>
      </c>
      <c r="B725" s="10" t="s">
        <v>127</v>
      </c>
      <c r="C725" s="11" t="s">
        <v>128</v>
      </c>
      <c r="D725" s="149" t="str">
        <f t="shared" si="33"/>
        <v>r1_04 -  ul. Zielińskiego</v>
      </c>
      <c r="E725" s="149" t="str">
        <f t="shared" si="34"/>
        <v>r1_04 -  ul. Zielińskiego - W3 od ul. Sz centrumzęśliwej - do centrum</v>
      </c>
      <c r="F725" s="10" t="s">
        <v>125</v>
      </c>
      <c r="G725" s="11" t="s">
        <v>130</v>
      </c>
      <c r="H725" s="149" t="s">
        <v>356</v>
      </c>
      <c r="I725" s="24" t="s">
        <v>117</v>
      </c>
      <c r="J725" s="25">
        <v>43207</v>
      </c>
      <c r="K725" s="26" t="s">
        <v>70</v>
      </c>
      <c r="L725" s="90">
        <v>0.54166666666666663</v>
      </c>
      <c r="M725" s="27">
        <v>2</v>
      </c>
      <c r="N725" s="27">
        <v>194</v>
      </c>
      <c r="O725" s="27">
        <v>10</v>
      </c>
      <c r="P725" s="27">
        <v>1</v>
      </c>
      <c r="Q725" s="27">
        <v>0</v>
      </c>
      <c r="R725" s="27">
        <v>3</v>
      </c>
      <c r="S725" s="27">
        <v>0</v>
      </c>
      <c r="T725" s="27">
        <v>0</v>
      </c>
      <c r="U725" s="27">
        <v>1</v>
      </c>
      <c r="V725" s="30">
        <f t="shared" si="35"/>
        <v>211</v>
      </c>
    </row>
    <row r="726" spans="1:22" ht="17.100000000000001" customHeight="1">
      <c r="A726" s="10" t="s">
        <v>14</v>
      </c>
      <c r="B726" s="10" t="s">
        <v>127</v>
      </c>
      <c r="C726" s="11" t="s">
        <v>128</v>
      </c>
      <c r="D726" s="149" t="str">
        <f t="shared" si="33"/>
        <v>r1_04 -  ul. Zielińskiego</v>
      </c>
      <c r="E726" s="149" t="str">
        <f t="shared" si="34"/>
        <v>r1_04 -  ul. Zielińskiego - W3 od ul. Sz centrumzęśliwej - do centrum</v>
      </c>
      <c r="F726" s="10" t="s">
        <v>125</v>
      </c>
      <c r="G726" s="11" t="s">
        <v>130</v>
      </c>
      <c r="H726" s="149" t="s">
        <v>356</v>
      </c>
      <c r="I726" s="24" t="s">
        <v>117</v>
      </c>
      <c r="J726" s="25">
        <v>43207</v>
      </c>
      <c r="K726" s="26" t="s">
        <v>71</v>
      </c>
      <c r="L726" s="90">
        <v>0.58333333333333404</v>
      </c>
      <c r="M726" s="27">
        <v>1</v>
      </c>
      <c r="N726" s="27">
        <v>219</v>
      </c>
      <c r="O726" s="27">
        <v>7</v>
      </c>
      <c r="P726" s="27">
        <v>3</v>
      </c>
      <c r="Q726" s="27">
        <v>0</v>
      </c>
      <c r="R726" s="27">
        <v>3</v>
      </c>
      <c r="S726" s="27">
        <v>0</v>
      </c>
      <c r="T726" s="27">
        <v>1</v>
      </c>
      <c r="U726" s="27">
        <v>0</v>
      </c>
      <c r="V726" s="30">
        <f t="shared" si="35"/>
        <v>234</v>
      </c>
    </row>
    <row r="727" spans="1:22" ht="17.100000000000001" customHeight="1">
      <c r="A727" s="10" t="s">
        <v>14</v>
      </c>
      <c r="B727" s="10" t="s">
        <v>127</v>
      </c>
      <c r="C727" s="11" t="s">
        <v>128</v>
      </c>
      <c r="D727" s="149" t="str">
        <f t="shared" si="33"/>
        <v>r1_04 -  ul. Zielińskiego</v>
      </c>
      <c r="E727" s="149" t="str">
        <f t="shared" si="34"/>
        <v>r1_04 -  ul. Zielińskiego - W3 od ul. Sz centrumzęśliwej - do centrum</v>
      </c>
      <c r="F727" s="10" t="s">
        <v>125</v>
      </c>
      <c r="G727" s="11" t="s">
        <v>130</v>
      </c>
      <c r="H727" s="149" t="s">
        <v>356</v>
      </c>
      <c r="I727" s="24" t="s">
        <v>117</v>
      </c>
      <c r="J727" s="25">
        <v>43207</v>
      </c>
      <c r="K727" s="26" t="s">
        <v>72</v>
      </c>
      <c r="L727" s="90">
        <v>0.58333333333333404</v>
      </c>
      <c r="M727" s="27">
        <v>1</v>
      </c>
      <c r="N727" s="27">
        <v>218</v>
      </c>
      <c r="O727" s="27">
        <v>1</v>
      </c>
      <c r="P727" s="27">
        <v>1</v>
      </c>
      <c r="Q727" s="27">
        <v>0</v>
      </c>
      <c r="R727" s="27">
        <v>4</v>
      </c>
      <c r="S727" s="27">
        <v>0</v>
      </c>
      <c r="T727" s="27">
        <v>2</v>
      </c>
      <c r="U727" s="27">
        <v>3</v>
      </c>
      <c r="V727" s="30">
        <f t="shared" si="35"/>
        <v>230</v>
      </c>
    </row>
    <row r="728" spans="1:22" ht="17.100000000000001" customHeight="1">
      <c r="A728" s="10" t="s">
        <v>14</v>
      </c>
      <c r="B728" s="10" t="s">
        <v>127</v>
      </c>
      <c r="C728" s="11" t="s">
        <v>128</v>
      </c>
      <c r="D728" s="149" t="str">
        <f t="shared" si="33"/>
        <v>r1_04 -  ul. Zielińskiego</v>
      </c>
      <c r="E728" s="149" t="str">
        <f t="shared" si="34"/>
        <v>r1_04 -  ul. Zielińskiego - W3 od ul. Sz centrumzęśliwej - do centrum</v>
      </c>
      <c r="F728" s="10" t="s">
        <v>125</v>
      </c>
      <c r="G728" s="11" t="s">
        <v>130</v>
      </c>
      <c r="H728" s="149" t="s">
        <v>356</v>
      </c>
      <c r="I728" s="24" t="s">
        <v>117</v>
      </c>
      <c r="J728" s="25">
        <v>43207</v>
      </c>
      <c r="K728" s="26" t="s">
        <v>73</v>
      </c>
      <c r="L728" s="90">
        <v>0.58333333333333404</v>
      </c>
      <c r="M728" s="27">
        <v>0</v>
      </c>
      <c r="N728" s="27">
        <v>222</v>
      </c>
      <c r="O728" s="27">
        <v>7</v>
      </c>
      <c r="P728" s="27">
        <v>2</v>
      </c>
      <c r="Q728" s="27">
        <v>0</v>
      </c>
      <c r="R728" s="27">
        <v>3</v>
      </c>
      <c r="S728" s="27">
        <v>0</v>
      </c>
      <c r="T728" s="27">
        <v>2</v>
      </c>
      <c r="U728" s="27">
        <v>1</v>
      </c>
      <c r="V728" s="30">
        <f t="shared" si="35"/>
        <v>237</v>
      </c>
    </row>
    <row r="729" spans="1:22" ht="17.100000000000001" customHeight="1">
      <c r="A729" s="10" t="s">
        <v>14</v>
      </c>
      <c r="B729" s="10" t="s">
        <v>127</v>
      </c>
      <c r="C729" s="11" t="s">
        <v>128</v>
      </c>
      <c r="D729" s="149" t="str">
        <f t="shared" si="33"/>
        <v>r1_04 -  ul. Zielińskiego</v>
      </c>
      <c r="E729" s="149" t="str">
        <f t="shared" si="34"/>
        <v>r1_04 -  ul. Zielińskiego - W3 od ul. Sz centrumzęśliwej - do centrum</v>
      </c>
      <c r="F729" s="10" t="s">
        <v>125</v>
      </c>
      <c r="G729" s="11" t="s">
        <v>130</v>
      </c>
      <c r="H729" s="149" t="s">
        <v>356</v>
      </c>
      <c r="I729" s="24" t="s">
        <v>117</v>
      </c>
      <c r="J729" s="25">
        <v>43207</v>
      </c>
      <c r="K729" s="26" t="s">
        <v>74</v>
      </c>
      <c r="L729" s="90">
        <v>0.58333333333333404</v>
      </c>
      <c r="M729" s="27">
        <v>3</v>
      </c>
      <c r="N729" s="27">
        <v>210</v>
      </c>
      <c r="O729" s="27">
        <v>8</v>
      </c>
      <c r="P729" s="27">
        <v>4</v>
      </c>
      <c r="Q729" s="27">
        <v>0</v>
      </c>
      <c r="R729" s="27">
        <v>2</v>
      </c>
      <c r="S729" s="27">
        <v>0</v>
      </c>
      <c r="T729" s="27">
        <v>1</v>
      </c>
      <c r="U729" s="27">
        <v>0</v>
      </c>
      <c r="V729" s="30">
        <f t="shared" si="35"/>
        <v>228</v>
      </c>
    </row>
    <row r="730" spans="1:22" ht="17.100000000000001" customHeight="1">
      <c r="A730" s="10" t="s">
        <v>14</v>
      </c>
      <c r="B730" s="10" t="s">
        <v>127</v>
      </c>
      <c r="C730" s="11" t="s">
        <v>128</v>
      </c>
      <c r="D730" s="149" t="str">
        <f t="shared" si="33"/>
        <v>r1_04 -  ul. Zielińskiego</v>
      </c>
      <c r="E730" s="149" t="str">
        <f t="shared" si="34"/>
        <v>r1_04 -  ul. Zielińskiego - W3 od ul. Sz centrumzęśliwej - do centrum</v>
      </c>
      <c r="F730" s="10" t="s">
        <v>125</v>
      </c>
      <c r="G730" s="11" t="s">
        <v>130</v>
      </c>
      <c r="H730" s="149" t="s">
        <v>356</v>
      </c>
      <c r="I730" s="24" t="s">
        <v>117</v>
      </c>
      <c r="J730" s="25">
        <v>43207</v>
      </c>
      <c r="K730" s="26" t="s">
        <v>75</v>
      </c>
      <c r="L730" s="90">
        <v>0.625</v>
      </c>
      <c r="M730" s="27">
        <v>2</v>
      </c>
      <c r="N730" s="27">
        <v>206</v>
      </c>
      <c r="O730" s="27">
        <v>8</v>
      </c>
      <c r="P730" s="27">
        <v>0</v>
      </c>
      <c r="Q730" s="27">
        <v>0</v>
      </c>
      <c r="R730" s="27">
        <v>2</v>
      </c>
      <c r="S730" s="27">
        <v>0</v>
      </c>
      <c r="T730" s="27">
        <v>2</v>
      </c>
      <c r="U730" s="27">
        <v>1</v>
      </c>
      <c r="V730" s="30">
        <f t="shared" si="35"/>
        <v>221</v>
      </c>
    </row>
    <row r="731" spans="1:22" ht="17.100000000000001" customHeight="1">
      <c r="A731" s="10" t="s">
        <v>14</v>
      </c>
      <c r="B731" s="10" t="s">
        <v>127</v>
      </c>
      <c r="C731" s="11" t="s">
        <v>128</v>
      </c>
      <c r="D731" s="149" t="str">
        <f t="shared" si="33"/>
        <v>r1_04 -  ul. Zielińskiego</v>
      </c>
      <c r="E731" s="149" t="str">
        <f t="shared" si="34"/>
        <v>r1_04 -  ul. Zielińskiego - W3 od ul. Sz centrumzęśliwej - do centrum</v>
      </c>
      <c r="F731" s="10" t="s">
        <v>125</v>
      </c>
      <c r="G731" s="11" t="s">
        <v>130</v>
      </c>
      <c r="H731" s="149" t="s">
        <v>356</v>
      </c>
      <c r="I731" s="24" t="s">
        <v>117</v>
      </c>
      <c r="J731" s="25">
        <v>43207</v>
      </c>
      <c r="K731" s="26" t="s">
        <v>76</v>
      </c>
      <c r="L731" s="90">
        <v>0.625</v>
      </c>
      <c r="M731" s="27">
        <v>0</v>
      </c>
      <c r="N731" s="27">
        <v>199</v>
      </c>
      <c r="O731" s="27">
        <v>4</v>
      </c>
      <c r="P731" s="27">
        <v>0</v>
      </c>
      <c r="Q731" s="27">
        <v>0</v>
      </c>
      <c r="R731" s="27">
        <v>2</v>
      </c>
      <c r="S731" s="27">
        <v>0</v>
      </c>
      <c r="T731" s="27">
        <v>0</v>
      </c>
      <c r="U731" s="27">
        <v>1</v>
      </c>
      <c r="V731" s="30">
        <f t="shared" si="35"/>
        <v>206</v>
      </c>
    </row>
    <row r="732" spans="1:22" ht="17.100000000000001" customHeight="1">
      <c r="A732" s="10" t="s">
        <v>14</v>
      </c>
      <c r="B732" s="10" t="s">
        <v>127</v>
      </c>
      <c r="C732" s="11" t="s">
        <v>128</v>
      </c>
      <c r="D732" s="149" t="str">
        <f t="shared" si="33"/>
        <v>r1_04 -  ul. Zielińskiego</v>
      </c>
      <c r="E732" s="149" t="str">
        <f t="shared" si="34"/>
        <v>r1_04 -  ul. Zielińskiego - W3 od ul. Sz centrumzęśliwej - do centrum</v>
      </c>
      <c r="F732" s="10" t="s">
        <v>125</v>
      </c>
      <c r="G732" s="11" t="s">
        <v>130</v>
      </c>
      <c r="H732" s="149" t="s">
        <v>356</v>
      </c>
      <c r="I732" s="24" t="s">
        <v>117</v>
      </c>
      <c r="J732" s="25">
        <v>43207</v>
      </c>
      <c r="K732" s="26" t="s">
        <v>77</v>
      </c>
      <c r="L732" s="90">
        <v>0.625</v>
      </c>
      <c r="M732" s="27">
        <v>2</v>
      </c>
      <c r="N732" s="27">
        <v>234</v>
      </c>
      <c r="O732" s="27">
        <v>6</v>
      </c>
      <c r="P732" s="27">
        <v>2</v>
      </c>
      <c r="Q732" s="27">
        <v>0</v>
      </c>
      <c r="R732" s="27">
        <v>3</v>
      </c>
      <c r="S732" s="27">
        <v>0</v>
      </c>
      <c r="T732" s="27">
        <v>1</v>
      </c>
      <c r="U732" s="27">
        <v>1</v>
      </c>
      <c r="V732" s="30">
        <f t="shared" si="35"/>
        <v>249</v>
      </c>
    </row>
    <row r="733" spans="1:22" ht="17.100000000000001" customHeight="1">
      <c r="A733" s="10" t="s">
        <v>14</v>
      </c>
      <c r="B733" s="10" t="s">
        <v>127</v>
      </c>
      <c r="C733" s="11" t="s">
        <v>128</v>
      </c>
      <c r="D733" s="149" t="str">
        <f t="shared" si="33"/>
        <v>r1_04 -  ul. Zielińskiego</v>
      </c>
      <c r="E733" s="149" t="str">
        <f t="shared" si="34"/>
        <v>r1_04 -  ul. Zielińskiego - W3 od ul. Sz centrumzęśliwej - do centrum</v>
      </c>
      <c r="F733" s="10" t="s">
        <v>125</v>
      </c>
      <c r="G733" s="11" t="s">
        <v>130</v>
      </c>
      <c r="H733" s="149" t="s">
        <v>356</v>
      </c>
      <c r="I733" s="24" t="s">
        <v>117</v>
      </c>
      <c r="J733" s="25">
        <v>43207</v>
      </c>
      <c r="K733" s="26" t="s">
        <v>78</v>
      </c>
      <c r="L733" s="90">
        <v>0.625</v>
      </c>
      <c r="M733" s="27">
        <v>3</v>
      </c>
      <c r="N733" s="27">
        <v>248</v>
      </c>
      <c r="O733" s="27">
        <v>1</v>
      </c>
      <c r="P733" s="27">
        <v>0</v>
      </c>
      <c r="Q733" s="27">
        <v>0</v>
      </c>
      <c r="R733" s="27">
        <v>2</v>
      </c>
      <c r="S733" s="27">
        <v>0</v>
      </c>
      <c r="T733" s="27">
        <v>0</v>
      </c>
      <c r="U733" s="27">
        <v>0</v>
      </c>
      <c r="V733" s="30">
        <f t="shared" si="35"/>
        <v>254</v>
      </c>
    </row>
    <row r="734" spans="1:22" ht="17.100000000000001" customHeight="1">
      <c r="A734" s="10" t="s">
        <v>14</v>
      </c>
      <c r="B734" s="10" t="s">
        <v>127</v>
      </c>
      <c r="C734" s="11" t="s">
        <v>128</v>
      </c>
      <c r="D734" s="149" t="str">
        <f t="shared" si="33"/>
        <v>r1_04 -  ul. Zielińskiego</v>
      </c>
      <c r="E734" s="149" t="str">
        <f t="shared" si="34"/>
        <v>r1_04 -  ul. Zielińskiego - W3 od ul. Sz centrumzęśliwej - do centrum</v>
      </c>
      <c r="F734" s="10" t="s">
        <v>125</v>
      </c>
      <c r="G734" s="11" t="s">
        <v>130</v>
      </c>
      <c r="H734" s="149" t="s">
        <v>356</v>
      </c>
      <c r="I734" s="24" t="s">
        <v>117</v>
      </c>
      <c r="J734" s="25">
        <v>43207</v>
      </c>
      <c r="K734" s="26" t="s">
        <v>79</v>
      </c>
      <c r="L734" s="90">
        <v>0.66666666666666663</v>
      </c>
      <c r="M734" s="27">
        <v>1</v>
      </c>
      <c r="N734" s="27">
        <v>218</v>
      </c>
      <c r="O734" s="27">
        <v>6</v>
      </c>
      <c r="P734" s="27">
        <v>0</v>
      </c>
      <c r="Q734" s="27">
        <v>0</v>
      </c>
      <c r="R734" s="27">
        <v>3</v>
      </c>
      <c r="S734" s="27">
        <v>0</v>
      </c>
      <c r="T734" s="27">
        <v>1</v>
      </c>
      <c r="U734" s="27">
        <v>0</v>
      </c>
      <c r="V734" s="30">
        <f t="shared" si="35"/>
        <v>229</v>
      </c>
    </row>
    <row r="735" spans="1:22" ht="17.100000000000001" customHeight="1">
      <c r="A735" s="10" t="s">
        <v>14</v>
      </c>
      <c r="B735" s="10" t="s">
        <v>127</v>
      </c>
      <c r="C735" s="11" t="s">
        <v>128</v>
      </c>
      <c r="D735" s="149" t="str">
        <f t="shared" si="33"/>
        <v>r1_04 -  ul. Zielińskiego</v>
      </c>
      <c r="E735" s="149" t="str">
        <f t="shared" si="34"/>
        <v>r1_04 -  ul. Zielińskiego - W3 od ul. Sz centrumzęśliwej - do centrum</v>
      </c>
      <c r="F735" s="10" t="s">
        <v>125</v>
      </c>
      <c r="G735" s="11" t="s">
        <v>130</v>
      </c>
      <c r="H735" s="149" t="s">
        <v>356</v>
      </c>
      <c r="I735" s="24" t="s">
        <v>117</v>
      </c>
      <c r="J735" s="25">
        <v>43207</v>
      </c>
      <c r="K735" s="26" t="s">
        <v>80</v>
      </c>
      <c r="L735" s="90">
        <v>0.66666666666666663</v>
      </c>
      <c r="M735" s="27">
        <v>3</v>
      </c>
      <c r="N735" s="27">
        <v>228</v>
      </c>
      <c r="O735" s="27">
        <v>8</v>
      </c>
      <c r="P735" s="27">
        <v>0</v>
      </c>
      <c r="Q735" s="27">
        <v>0</v>
      </c>
      <c r="R735" s="27">
        <v>5</v>
      </c>
      <c r="S735" s="27">
        <v>0</v>
      </c>
      <c r="T735" s="27">
        <v>2</v>
      </c>
      <c r="U735" s="27">
        <v>0</v>
      </c>
      <c r="V735" s="30">
        <f t="shared" si="35"/>
        <v>246</v>
      </c>
    </row>
    <row r="736" spans="1:22" ht="17.100000000000001" customHeight="1">
      <c r="A736" s="10" t="s">
        <v>14</v>
      </c>
      <c r="B736" s="10" t="s">
        <v>127</v>
      </c>
      <c r="C736" s="11" t="s">
        <v>128</v>
      </c>
      <c r="D736" s="149" t="str">
        <f t="shared" si="33"/>
        <v>r1_04 -  ul. Zielińskiego</v>
      </c>
      <c r="E736" s="149" t="str">
        <f t="shared" si="34"/>
        <v>r1_04 -  ul. Zielińskiego - W3 od ul. Sz centrumzęśliwej - do centrum</v>
      </c>
      <c r="F736" s="10" t="s">
        <v>125</v>
      </c>
      <c r="G736" s="11" t="s">
        <v>130</v>
      </c>
      <c r="H736" s="149" t="s">
        <v>356</v>
      </c>
      <c r="I736" s="24" t="s">
        <v>117</v>
      </c>
      <c r="J736" s="25">
        <v>43207</v>
      </c>
      <c r="K736" s="26" t="s">
        <v>81</v>
      </c>
      <c r="L736" s="90">
        <v>0.66666666666666663</v>
      </c>
      <c r="M736" s="27">
        <v>2</v>
      </c>
      <c r="N736" s="27">
        <v>210</v>
      </c>
      <c r="O736" s="27">
        <v>4</v>
      </c>
      <c r="P736" s="27">
        <v>1</v>
      </c>
      <c r="Q736" s="27">
        <v>0</v>
      </c>
      <c r="R736" s="27">
        <v>3</v>
      </c>
      <c r="S736" s="27">
        <v>0</v>
      </c>
      <c r="T736" s="27">
        <v>2</v>
      </c>
      <c r="U736" s="27">
        <v>0</v>
      </c>
      <c r="V736" s="30">
        <f t="shared" si="35"/>
        <v>222</v>
      </c>
    </row>
    <row r="737" spans="1:22" ht="17.100000000000001" customHeight="1">
      <c r="A737" s="10" t="s">
        <v>14</v>
      </c>
      <c r="B737" s="10" t="s">
        <v>127</v>
      </c>
      <c r="C737" s="11" t="s">
        <v>128</v>
      </c>
      <c r="D737" s="149" t="str">
        <f t="shared" si="33"/>
        <v>r1_04 -  ul. Zielińskiego</v>
      </c>
      <c r="E737" s="149" t="str">
        <f t="shared" si="34"/>
        <v>r1_04 -  ul. Zielińskiego - W3 od ul. Sz centrumzęśliwej - do centrum</v>
      </c>
      <c r="F737" s="10" t="s">
        <v>125</v>
      </c>
      <c r="G737" s="11" t="s">
        <v>130</v>
      </c>
      <c r="H737" s="149" t="s">
        <v>356</v>
      </c>
      <c r="I737" s="24" t="s">
        <v>117</v>
      </c>
      <c r="J737" s="25">
        <v>43207</v>
      </c>
      <c r="K737" s="26" t="s">
        <v>82</v>
      </c>
      <c r="L737" s="90">
        <v>0.66666666666666663</v>
      </c>
      <c r="M737" s="27">
        <v>1</v>
      </c>
      <c r="N737" s="27">
        <v>229</v>
      </c>
      <c r="O737" s="27">
        <v>3</v>
      </c>
      <c r="P737" s="27">
        <v>1</v>
      </c>
      <c r="Q737" s="27">
        <v>0</v>
      </c>
      <c r="R737" s="27">
        <v>1</v>
      </c>
      <c r="S737" s="27">
        <v>0</v>
      </c>
      <c r="T737" s="27">
        <v>3</v>
      </c>
      <c r="U737" s="27">
        <v>0</v>
      </c>
      <c r="V737" s="30">
        <f t="shared" si="35"/>
        <v>238</v>
      </c>
    </row>
    <row r="738" spans="1:22" ht="17.100000000000001" customHeight="1">
      <c r="A738" s="10" t="s">
        <v>14</v>
      </c>
      <c r="B738" s="10" t="s">
        <v>127</v>
      </c>
      <c r="C738" s="11" t="s">
        <v>128</v>
      </c>
      <c r="D738" s="149" t="str">
        <f t="shared" si="33"/>
        <v>r1_04 -  ul. Zielińskiego</v>
      </c>
      <c r="E738" s="149" t="str">
        <f t="shared" si="34"/>
        <v>r1_04 -  ul. Zielińskiego - W3 od ul. Sz centrumzęśliwej - do centrum</v>
      </c>
      <c r="F738" s="10" t="s">
        <v>125</v>
      </c>
      <c r="G738" s="11" t="s">
        <v>130</v>
      </c>
      <c r="H738" s="149" t="s">
        <v>356</v>
      </c>
      <c r="I738" s="24" t="s">
        <v>117</v>
      </c>
      <c r="J738" s="25">
        <v>43207</v>
      </c>
      <c r="K738" s="26" t="s">
        <v>83</v>
      </c>
      <c r="L738" s="90">
        <v>0.70833333333333404</v>
      </c>
      <c r="M738" s="27">
        <v>6</v>
      </c>
      <c r="N738" s="27">
        <v>241</v>
      </c>
      <c r="O738" s="27">
        <v>5</v>
      </c>
      <c r="P738" s="27">
        <v>0</v>
      </c>
      <c r="Q738" s="27">
        <v>0</v>
      </c>
      <c r="R738" s="27">
        <v>2</v>
      </c>
      <c r="S738" s="27">
        <v>0</v>
      </c>
      <c r="T738" s="27">
        <v>6</v>
      </c>
      <c r="U738" s="27">
        <v>2</v>
      </c>
      <c r="V738" s="30">
        <f t="shared" si="35"/>
        <v>262</v>
      </c>
    </row>
    <row r="739" spans="1:22" ht="17.100000000000001" customHeight="1">
      <c r="A739" s="10" t="s">
        <v>14</v>
      </c>
      <c r="B739" s="10" t="s">
        <v>127</v>
      </c>
      <c r="C739" s="11" t="s">
        <v>128</v>
      </c>
      <c r="D739" s="149" t="str">
        <f t="shared" si="33"/>
        <v>r1_04 -  ul. Zielińskiego</v>
      </c>
      <c r="E739" s="149" t="str">
        <f t="shared" si="34"/>
        <v>r1_04 -  ul. Zielińskiego - W3 od ul. Sz centrumzęśliwej - do centrum</v>
      </c>
      <c r="F739" s="10" t="s">
        <v>125</v>
      </c>
      <c r="G739" s="11" t="s">
        <v>130</v>
      </c>
      <c r="H739" s="149" t="s">
        <v>356</v>
      </c>
      <c r="I739" s="24" t="s">
        <v>117</v>
      </c>
      <c r="J739" s="25">
        <v>43207</v>
      </c>
      <c r="K739" s="26" t="s">
        <v>84</v>
      </c>
      <c r="L739" s="90">
        <v>0.70833333333333404</v>
      </c>
      <c r="M739" s="27">
        <v>3</v>
      </c>
      <c r="N739" s="27">
        <v>211</v>
      </c>
      <c r="O739" s="27">
        <v>6</v>
      </c>
      <c r="P739" s="27">
        <v>1</v>
      </c>
      <c r="Q739" s="27">
        <v>0</v>
      </c>
      <c r="R739" s="27">
        <v>2</v>
      </c>
      <c r="S739" s="27">
        <v>0</v>
      </c>
      <c r="T739" s="27">
        <v>3</v>
      </c>
      <c r="U739" s="27">
        <v>0</v>
      </c>
      <c r="V739" s="30">
        <f t="shared" si="35"/>
        <v>226</v>
      </c>
    </row>
    <row r="740" spans="1:22" ht="17.100000000000001" customHeight="1">
      <c r="A740" s="10" t="s">
        <v>14</v>
      </c>
      <c r="B740" s="10" t="s">
        <v>127</v>
      </c>
      <c r="C740" s="11" t="s">
        <v>128</v>
      </c>
      <c r="D740" s="149" t="str">
        <f t="shared" si="33"/>
        <v>r1_04 -  ul. Zielińskiego</v>
      </c>
      <c r="E740" s="149" t="str">
        <f t="shared" si="34"/>
        <v>r1_04 -  ul. Zielińskiego - W3 od ul. Sz centrumzęśliwej - do centrum</v>
      </c>
      <c r="F740" s="10" t="s">
        <v>125</v>
      </c>
      <c r="G740" s="11" t="s">
        <v>130</v>
      </c>
      <c r="H740" s="149" t="s">
        <v>356</v>
      </c>
      <c r="I740" s="24" t="s">
        <v>117</v>
      </c>
      <c r="J740" s="25">
        <v>43207</v>
      </c>
      <c r="K740" s="26" t="s">
        <v>85</v>
      </c>
      <c r="L740" s="90">
        <v>0.70833333333333404</v>
      </c>
      <c r="M740" s="27">
        <v>2</v>
      </c>
      <c r="N740" s="27">
        <v>203</v>
      </c>
      <c r="O740" s="27">
        <v>2</v>
      </c>
      <c r="P740" s="27">
        <v>0</v>
      </c>
      <c r="Q740" s="27">
        <v>0</v>
      </c>
      <c r="R740" s="27">
        <v>3</v>
      </c>
      <c r="S740" s="27">
        <v>0</v>
      </c>
      <c r="T740" s="27">
        <v>4</v>
      </c>
      <c r="U740" s="27">
        <v>1</v>
      </c>
      <c r="V740" s="30">
        <f t="shared" si="35"/>
        <v>215</v>
      </c>
    </row>
    <row r="741" spans="1:22" ht="17.100000000000001" customHeight="1">
      <c r="A741" s="10" t="s">
        <v>14</v>
      </c>
      <c r="B741" s="10" t="s">
        <v>127</v>
      </c>
      <c r="C741" s="11" t="s">
        <v>128</v>
      </c>
      <c r="D741" s="149" t="str">
        <f t="shared" si="33"/>
        <v>r1_04 -  ul. Zielińskiego</v>
      </c>
      <c r="E741" s="149" t="str">
        <f t="shared" si="34"/>
        <v>r1_04 -  ul. Zielińskiego - W3 od ul. Sz centrumzęśliwej - do centrum</v>
      </c>
      <c r="F741" s="10" t="s">
        <v>125</v>
      </c>
      <c r="G741" s="11" t="s">
        <v>130</v>
      </c>
      <c r="H741" s="149" t="s">
        <v>356</v>
      </c>
      <c r="I741" s="24" t="s">
        <v>117</v>
      </c>
      <c r="J741" s="25">
        <v>43207</v>
      </c>
      <c r="K741" s="26" t="s">
        <v>86</v>
      </c>
      <c r="L741" s="90">
        <v>0.70833333333333404</v>
      </c>
      <c r="M741" s="27">
        <v>1</v>
      </c>
      <c r="N741" s="27">
        <v>219</v>
      </c>
      <c r="O741" s="27">
        <v>2</v>
      </c>
      <c r="P741" s="27">
        <v>0</v>
      </c>
      <c r="Q741" s="27">
        <v>0</v>
      </c>
      <c r="R741" s="27">
        <v>1</v>
      </c>
      <c r="S741" s="27">
        <v>0</v>
      </c>
      <c r="T741" s="27">
        <v>2</v>
      </c>
      <c r="U741" s="27">
        <v>1</v>
      </c>
      <c r="V741" s="30">
        <f t="shared" si="35"/>
        <v>226</v>
      </c>
    </row>
    <row r="742" spans="1:22" ht="17.100000000000001" customHeight="1">
      <c r="A742" s="10" t="s">
        <v>14</v>
      </c>
      <c r="B742" s="10" t="s">
        <v>127</v>
      </c>
      <c r="C742" s="11" t="s">
        <v>128</v>
      </c>
      <c r="D742" s="149" t="str">
        <f t="shared" si="33"/>
        <v>r1_04 -  ul. Zielińskiego</v>
      </c>
      <c r="E742" s="149" t="str">
        <f t="shared" si="34"/>
        <v>r1_04 -  ul. Zielińskiego - W3 od ul. Sz centrumzęśliwej - do centrum</v>
      </c>
      <c r="F742" s="10" t="s">
        <v>125</v>
      </c>
      <c r="G742" s="11" t="s">
        <v>130</v>
      </c>
      <c r="H742" s="149" t="s">
        <v>356</v>
      </c>
      <c r="I742" s="24" t="s">
        <v>117</v>
      </c>
      <c r="J742" s="25">
        <v>43207</v>
      </c>
      <c r="K742" s="26" t="s">
        <v>87</v>
      </c>
      <c r="L742" s="90">
        <v>0.75</v>
      </c>
      <c r="M742" s="27">
        <v>2</v>
      </c>
      <c r="N742" s="27">
        <v>215</v>
      </c>
      <c r="O742" s="27">
        <v>4</v>
      </c>
      <c r="P742" s="27">
        <v>0</v>
      </c>
      <c r="Q742" s="27">
        <v>0</v>
      </c>
      <c r="R742" s="27">
        <v>3</v>
      </c>
      <c r="S742" s="27">
        <v>0</v>
      </c>
      <c r="T742" s="27">
        <v>6</v>
      </c>
      <c r="U742" s="27">
        <v>0</v>
      </c>
      <c r="V742" s="30">
        <f t="shared" si="35"/>
        <v>230</v>
      </c>
    </row>
    <row r="743" spans="1:22" ht="17.100000000000001" customHeight="1">
      <c r="A743" s="10" t="s">
        <v>14</v>
      </c>
      <c r="B743" s="10" t="s">
        <v>127</v>
      </c>
      <c r="C743" s="11" t="s">
        <v>128</v>
      </c>
      <c r="D743" s="149" t="str">
        <f t="shared" si="33"/>
        <v>r1_04 -  ul. Zielińskiego</v>
      </c>
      <c r="E743" s="149" t="str">
        <f t="shared" si="34"/>
        <v>r1_04 -  ul. Zielińskiego - W3 od ul. Sz centrumzęśliwej - do centrum</v>
      </c>
      <c r="F743" s="10" t="s">
        <v>125</v>
      </c>
      <c r="G743" s="11" t="s">
        <v>130</v>
      </c>
      <c r="H743" s="149" t="s">
        <v>356</v>
      </c>
      <c r="I743" s="24" t="s">
        <v>117</v>
      </c>
      <c r="J743" s="25">
        <v>43207</v>
      </c>
      <c r="K743" s="26" t="s">
        <v>88</v>
      </c>
      <c r="L743" s="90">
        <v>0.75</v>
      </c>
      <c r="M743" s="27">
        <v>2</v>
      </c>
      <c r="N743" s="27">
        <v>217</v>
      </c>
      <c r="O743" s="27">
        <v>1</v>
      </c>
      <c r="P743" s="27">
        <v>1</v>
      </c>
      <c r="Q743" s="27">
        <v>0</v>
      </c>
      <c r="R743" s="27">
        <v>3</v>
      </c>
      <c r="S743" s="27">
        <v>0</v>
      </c>
      <c r="T743" s="27">
        <v>1</v>
      </c>
      <c r="U743" s="27">
        <v>1</v>
      </c>
      <c r="V743" s="30">
        <f t="shared" si="35"/>
        <v>226</v>
      </c>
    </row>
    <row r="744" spans="1:22" ht="17.100000000000001" customHeight="1">
      <c r="A744" s="10" t="s">
        <v>14</v>
      </c>
      <c r="B744" s="10" t="s">
        <v>127</v>
      </c>
      <c r="C744" s="11" t="s">
        <v>128</v>
      </c>
      <c r="D744" s="149" t="str">
        <f t="shared" si="33"/>
        <v>r1_04 -  ul. Zielińskiego</v>
      </c>
      <c r="E744" s="149" t="str">
        <f t="shared" si="34"/>
        <v>r1_04 -  ul. Zielińskiego - W3 od ul. Sz centrumzęśliwej - do centrum</v>
      </c>
      <c r="F744" s="10" t="s">
        <v>125</v>
      </c>
      <c r="G744" s="11" t="s">
        <v>130</v>
      </c>
      <c r="H744" s="149" t="s">
        <v>356</v>
      </c>
      <c r="I744" s="24" t="s">
        <v>117</v>
      </c>
      <c r="J744" s="25">
        <v>43207</v>
      </c>
      <c r="K744" s="26" t="s">
        <v>89</v>
      </c>
      <c r="L744" s="90">
        <v>0.75</v>
      </c>
      <c r="M744" s="27">
        <v>2</v>
      </c>
      <c r="N744" s="27">
        <v>211</v>
      </c>
      <c r="O744" s="27">
        <v>0</v>
      </c>
      <c r="P744" s="27">
        <v>0</v>
      </c>
      <c r="Q744" s="27">
        <v>0</v>
      </c>
      <c r="R744" s="27">
        <v>3</v>
      </c>
      <c r="S744" s="27">
        <v>0</v>
      </c>
      <c r="T744" s="27">
        <v>0</v>
      </c>
      <c r="U744" s="27">
        <v>0</v>
      </c>
      <c r="V744" s="30">
        <f t="shared" si="35"/>
        <v>216</v>
      </c>
    </row>
    <row r="745" spans="1:22" ht="17.100000000000001" customHeight="1">
      <c r="A745" s="10" t="s">
        <v>14</v>
      </c>
      <c r="B745" s="10" t="s">
        <v>127</v>
      </c>
      <c r="C745" s="11" t="s">
        <v>128</v>
      </c>
      <c r="D745" s="149" t="str">
        <f t="shared" si="33"/>
        <v>r1_04 -  ul. Zielińskiego</v>
      </c>
      <c r="E745" s="149" t="str">
        <f t="shared" si="34"/>
        <v>r1_04 -  ul. Zielińskiego - W3 od ul. Sz centrumzęśliwej - do centrum</v>
      </c>
      <c r="F745" s="10" t="s">
        <v>125</v>
      </c>
      <c r="G745" s="11" t="s">
        <v>130</v>
      </c>
      <c r="H745" s="149" t="s">
        <v>356</v>
      </c>
      <c r="I745" s="24" t="s">
        <v>117</v>
      </c>
      <c r="J745" s="25">
        <v>43207</v>
      </c>
      <c r="K745" s="26" t="s">
        <v>90</v>
      </c>
      <c r="L745" s="90">
        <v>0.75</v>
      </c>
      <c r="M745" s="27">
        <v>1</v>
      </c>
      <c r="N745" s="27">
        <v>199</v>
      </c>
      <c r="O745" s="27">
        <v>2</v>
      </c>
      <c r="P745" s="27">
        <v>1</v>
      </c>
      <c r="Q745" s="27">
        <v>0</v>
      </c>
      <c r="R745" s="27">
        <v>2</v>
      </c>
      <c r="S745" s="27">
        <v>0</v>
      </c>
      <c r="T745" s="27">
        <v>3</v>
      </c>
      <c r="U745" s="27">
        <v>0</v>
      </c>
      <c r="V745" s="30">
        <f t="shared" si="35"/>
        <v>208</v>
      </c>
    </row>
    <row r="746" spans="1:22" ht="17.100000000000001" customHeight="1">
      <c r="A746" s="10" t="s">
        <v>14</v>
      </c>
      <c r="B746" s="10" t="s">
        <v>127</v>
      </c>
      <c r="C746" s="11" t="s">
        <v>128</v>
      </c>
      <c r="D746" s="149" t="str">
        <f t="shared" si="33"/>
        <v>r1_04 -  ul. Zielińskiego</v>
      </c>
      <c r="E746" s="149" t="str">
        <f t="shared" si="34"/>
        <v>r1_04 -  ul. Zielińskiego - W3 od ul. Sz centrumzęśliwej - do centrum</v>
      </c>
      <c r="F746" s="10" t="s">
        <v>125</v>
      </c>
      <c r="G746" s="11" t="s">
        <v>130</v>
      </c>
      <c r="H746" s="149" t="s">
        <v>356</v>
      </c>
      <c r="I746" s="24" t="s">
        <v>117</v>
      </c>
      <c r="J746" s="25">
        <v>43207</v>
      </c>
      <c r="K746" s="26" t="s">
        <v>91</v>
      </c>
      <c r="L746" s="90">
        <v>0.79166666666666663</v>
      </c>
      <c r="M746" s="27">
        <v>1</v>
      </c>
      <c r="N746" s="27">
        <v>194</v>
      </c>
      <c r="O746" s="27">
        <v>3</v>
      </c>
      <c r="P746" s="27">
        <v>0</v>
      </c>
      <c r="Q746" s="27">
        <v>0</v>
      </c>
      <c r="R746" s="27">
        <v>2</v>
      </c>
      <c r="S746" s="27">
        <v>0</v>
      </c>
      <c r="T746" s="27">
        <v>1</v>
      </c>
      <c r="U746" s="27">
        <v>0</v>
      </c>
      <c r="V746" s="30">
        <f t="shared" si="35"/>
        <v>201</v>
      </c>
    </row>
    <row r="747" spans="1:22" ht="17.100000000000001" customHeight="1">
      <c r="A747" s="10" t="s">
        <v>14</v>
      </c>
      <c r="B747" s="10" t="s">
        <v>127</v>
      </c>
      <c r="C747" s="11" t="s">
        <v>128</v>
      </c>
      <c r="D747" s="149" t="str">
        <f t="shared" si="33"/>
        <v>r1_04 -  ul. Zielińskiego</v>
      </c>
      <c r="E747" s="149" t="str">
        <f t="shared" si="34"/>
        <v>r1_04 -  ul. Zielińskiego - W3 od ul. Sz centrumzęśliwej - do centrum</v>
      </c>
      <c r="F747" s="10" t="s">
        <v>125</v>
      </c>
      <c r="G747" s="11" t="s">
        <v>130</v>
      </c>
      <c r="H747" s="149" t="s">
        <v>356</v>
      </c>
      <c r="I747" s="24" t="s">
        <v>117</v>
      </c>
      <c r="J747" s="25">
        <v>43207</v>
      </c>
      <c r="K747" s="26" t="s">
        <v>92</v>
      </c>
      <c r="L747" s="90">
        <v>0.79166666666666663</v>
      </c>
      <c r="M747" s="27">
        <v>3</v>
      </c>
      <c r="N747" s="27">
        <v>199</v>
      </c>
      <c r="O747" s="27">
        <v>5</v>
      </c>
      <c r="P747" s="27">
        <v>0</v>
      </c>
      <c r="Q747" s="27">
        <v>0</v>
      </c>
      <c r="R747" s="27">
        <v>2</v>
      </c>
      <c r="S747" s="27">
        <v>0</v>
      </c>
      <c r="T747" s="27">
        <v>0</v>
      </c>
      <c r="U747" s="27">
        <v>2</v>
      </c>
      <c r="V747" s="30">
        <f t="shared" si="35"/>
        <v>211</v>
      </c>
    </row>
    <row r="748" spans="1:22" ht="17.100000000000001" customHeight="1">
      <c r="A748" s="10" t="s">
        <v>14</v>
      </c>
      <c r="B748" s="10" t="s">
        <v>127</v>
      </c>
      <c r="C748" s="11" t="s">
        <v>128</v>
      </c>
      <c r="D748" s="149" t="str">
        <f t="shared" si="33"/>
        <v>r1_04 -  ul. Zielińskiego</v>
      </c>
      <c r="E748" s="149" t="str">
        <f t="shared" si="34"/>
        <v>r1_04 -  ul. Zielińskiego - W3 od ul. Sz centrumzęśliwej - do centrum</v>
      </c>
      <c r="F748" s="10" t="s">
        <v>125</v>
      </c>
      <c r="G748" s="11" t="s">
        <v>130</v>
      </c>
      <c r="H748" s="149" t="s">
        <v>356</v>
      </c>
      <c r="I748" s="24" t="s">
        <v>117</v>
      </c>
      <c r="J748" s="25">
        <v>43207</v>
      </c>
      <c r="K748" s="26" t="s">
        <v>93</v>
      </c>
      <c r="L748" s="90">
        <v>0.79166666666666663</v>
      </c>
      <c r="M748" s="27">
        <v>2</v>
      </c>
      <c r="N748" s="27">
        <v>189</v>
      </c>
      <c r="O748" s="27">
        <v>1</v>
      </c>
      <c r="P748" s="27">
        <v>1</v>
      </c>
      <c r="Q748" s="27">
        <v>0</v>
      </c>
      <c r="R748" s="27">
        <v>2</v>
      </c>
      <c r="S748" s="27">
        <v>0</v>
      </c>
      <c r="T748" s="27">
        <v>1</v>
      </c>
      <c r="U748" s="27">
        <v>0</v>
      </c>
      <c r="V748" s="30">
        <f t="shared" si="35"/>
        <v>196</v>
      </c>
    </row>
    <row r="749" spans="1:22" ht="17.100000000000001" customHeight="1">
      <c r="A749" s="10" t="s">
        <v>14</v>
      </c>
      <c r="B749" s="10" t="s">
        <v>127</v>
      </c>
      <c r="C749" s="11" t="s">
        <v>128</v>
      </c>
      <c r="D749" s="149" t="str">
        <f t="shared" si="33"/>
        <v>r1_04 -  ul. Zielińskiego</v>
      </c>
      <c r="E749" s="149" t="str">
        <f t="shared" si="34"/>
        <v>r1_04 -  ul. Zielińskiego - W3 od ul. Sz centrumzęśliwej - do centrum</v>
      </c>
      <c r="F749" s="10" t="s">
        <v>125</v>
      </c>
      <c r="G749" s="11" t="s">
        <v>130</v>
      </c>
      <c r="H749" s="149" t="s">
        <v>356</v>
      </c>
      <c r="I749" s="24" t="s">
        <v>117</v>
      </c>
      <c r="J749" s="25">
        <v>43207</v>
      </c>
      <c r="K749" s="26" t="s">
        <v>94</v>
      </c>
      <c r="L749" s="90">
        <v>0.79166666666666663</v>
      </c>
      <c r="M749" s="27">
        <v>0</v>
      </c>
      <c r="N749" s="27">
        <v>159</v>
      </c>
      <c r="O749" s="27">
        <v>5</v>
      </c>
      <c r="P749" s="27">
        <v>0</v>
      </c>
      <c r="Q749" s="27">
        <v>0</v>
      </c>
      <c r="R749" s="27">
        <v>2</v>
      </c>
      <c r="S749" s="27">
        <v>0</v>
      </c>
      <c r="T749" s="27">
        <v>2</v>
      </c>
      <c r="U749" s="27">
        <v>1</v>
      </c>
      <c r="V749" s="30">
        <f t="shared" si="35"/>
        <v>169</v>
      </c>
    </row>
    <row r="750" spans="1:22" ht="17.100000000000001" customHeight="1">
      <c r="A750" s="10" t="s">
        <v>14</v>
      </c>
      <c r="B750" s="10" t="s">
        <v>127</v>
      </c>
      <c r="C750" s="11" t="s">
        <v>128</v>
      </c>
      <c r="D750" s="149" t="str">
        <f t="shared" si="33"/>
        <v>r1_04 -  ul. Zielińskiego</v>
      </c>
      <c r="E750" s="149" t="str">
        <f t="shared" si="34"/>
        <v>r1_04 -  ul. Zielińskiego - W3 od ul. Sz centrumzęśliwej - do centrum</v>
      </c>
      <c r="F750" s="10" t="s">
        <v>125</v>
      </c>
      <c r="G750" s="11" t="s">
        <v>130</v>
      </c>
      <c r="H750" s="149" t="s">
        <v>356</v>
      </c>
      <c r="I750" s="24" t="s">
        <v>117</v>
      </c>
      <c r="J750" s="25">
        <v>43207</v>
      </c>
      <c r="K750" s="26" t="s">
        <v>95</v>
      </c>
      <c r="L750" s="90">
        <v>0.83333333333333404</v>
      </c>
      <c r="M750" s="27">
        <v>0</v>
      </c>
      <c r="N750" s="27">
        <v>166</v>
      </c>
      <c r="O750" s="27">
        <v>1</v>
      </c>
      <c r="P750" s="27">
        <v>0</v>
      </c>
      <c r="Q750" s="27">
        <v>0</v>
      </c>
      <c r="R750" s="27">
        <v>2</v>
      </c>
      <c r="S750" s="27">
        <v>0</v>
      </c>
      <c r="T750" s="27">
        <v>0</v>
      </c>
      <c r="U750" s="27">
        <v>0</v>
      </c>
      <c r="V750" s="30">
        <f t="shared" si="35"/>
        <v>169</v>
      </c>
    </row>
    <row r="751" spans="1:22" ht="17.100000000000001" customHeight="1">
      <c r="A751" s="10" t="s">
        <v>14</v>
      </c>
      <c r="B751" s="10" t="s">
        <v>127</v>
      </c>
      <c r="C751" s="11" t="s">
        <v>128</v>
      </c>
      <c r="D751" s="149" t="str">
        <f t="shared" si="33"/>
        <v>r1_04 -  ul. Zielińskiego</v>
      </c>
      <c r="E751" s="149" t="str">
        <f t="shared" si="34"/>
        <v>r1_04 -  ul. Zielińskiego - W3 od ul. Sz centrumzęśliwej - do centrum</v>
      </c>
      <c r="F751" s="10" t="s">
        <v>125</v>
      </c>
      <c r="G751" s="11" t="s">
        <v>130</v>
      </c>
      <c r="H751" s="149" t="s">
        <v>356</v>
      </c>
      <c r="I751" s="24" t="s">
        <v>117</v>
      </c>
      <c r="J751" s="25">
        <v>43207</v>
      </c>
      <c r="K751" s="26" t="s">
        <v>96</v>
      </c>
      <c r="L751" s="90">
        <v>0.83333333333333404</v>
      </c>
      <c r="M751" s="27">
        <v>2</v>
      </c>
      <c r="N751" s="27">
        <v>150</v>
      </c>
      <c r="O751" s="27">
        <v>2</v>
      </c>
      <c r="P751" s="27">
        <v>0</v>
      </c>
      <c r="Q751" s="27">
        <v>0</v>
      </c>
      <c r="R751" s="27">
        <v>1</v>
      </c>
      <c r="S751" s="27">
        <v>0</v>
      </c>
      <c r="T751" s="27">
        <v>2</v>
      </c>
      <c r="U751" s="27">
        <v>0</v>
      </c>
      <c r="V751" s="30">
        <f t="shared" si="35"/>
        <v>157</v>
      </c>
    </row>
    <row r="752" spans="1:22" ht="17.100000000000001" customHeight="1">
      <c r="A752" s="10" t="s">
        <v>14</v>
      </c>
      <c r="B752" s="10" t="s">
        <v>127</v>
      </c>
      <c r="C752" s="11" t="s">
        <v>128</v>
      </c>
      <c r="D752" s="149" t="str">
        <f t="shared" si="33"/>
        <v>r1_04 -  ul. Zielińskiego</v>
      </c>
      <c r="E752" s="149" t="str">
        <f t="shared" si="34"/>
        <v>r1_04 -  ul. Zielińskiego - W3 od ul. Sz centrumzęśliwej - do centrum</v>
      </c>
      <c r="F752" s="10" t="s">
        <v>125</v>
      </c>
      <c r="G752" s="11" t="s">
        <v>130</v>
      </c>
      <c r="H752" s="149" t="s">
        <v>356</v>
      </c>
      <c r="I752" s="24" t="s">
        <v>117</v>
      </c>
      <c r="J752" s="25">
        <v>43207</v>
      </c>
      <c r="K752" s="26" t="s">
        <v>97</v>
      </c>
      <c r="L752" s="90">
        <v>0.83333333333333404</v>
      </c>
      <c r="M752" s="27">
        <v>1</v>
      </c>
      <c r="N752" s="27">
        <v>141</v>
      </c>
      <c r="O752" s="27">
        <v>2</v>
      </c>
      <c r="P752" s="27">
        <v>0</v>
      </c>
      <c r="Q752" s="27">
        <v>0</v>
      </c>
      <c r="R752" s="27">
        <v>3</v>
      </c>
      <c r="S752" s="27">
        <v>0</v>
      </c>
      <c r="T752" s="27">
        <v>2</v>
      </c>
      <c r="U752" s="27">
        <v>0</v>
      </c>
      <c r="V752" s="30">
        <f t="shared" si="35"/>
        <v>149</v>
      </c>
    </row>
    <row r="753" spans="1:22" ht="17.100000000000001" customHeight="1">
      <c r="A753" s="10" t="s">
        <v>14</v>
      </c>
      <c r="B753" s="10" t="s">
        <v>127</v>
      </c>
      <c r="C753" s="11" t="s">
        <v>128</v>
      </c>
      <c r="D753" s="149" t="str">
        <f t="shared" si="33"/>
        <v>r1_04 -  ul. Zielińskiego</v>
      </c>
      <c r="E753" s="149" t="str">
        <f t="shared" si="34"/>
        <v>r1_04 -  ul. Zielińskiego - W3 od ul. Sz centrumzęśliwej - do centrum</v>
      </c>
      <c r="F753" s="10" t="s">
        <v>125</v>
      </c>
      <c r="G753" s="11" t="s">
        <v>130</v>
      </c>
      <c r="H753" s="149" t="s">
        <v>356</v>
      </c>
      <c r="I753" s="24" t="s">
        <v>117</v>
      </c>
      <c r="J753" s="25">
        <v>43207</v>
      </c>
      <c r="K753" s="26" t="s">
        <v>98</v>
      </c>
      <c r="L753" s="90">
        <v>0.83333333333333404</v>
      </c>
      <c r="M753" s="27">
        <v>0</v>
      </c>
      <c r="N753" s="27">
        <v>145</v>
      </c>
      <c r="O753" s="27">
        <v>2</v>
      </c>
      <c r="P753" s="27">
        <v>0</v>
      </c>
      <c r="Q753" s="27">
        <v>0</v>
      </c>
      <c r="R753" s="27">
        <v>3</v>
      </c>
      <c r="S753" s="27">
        <v>0</v>
      </c>
      <c r="T753" s="27">
        <v>3</v>
      </c>
      <c r="U753" s="27">
        <v>1</v>
      </c>
      <c r="V753" s="30">
        <f t="shared" si="35"/>
        <v>154</v>
      </c>
    </row>
    <row r="754" spans="1:22" ht="17.100000000000001" customHeight="1">
      <c r="A754" s="10" t="s">
        <v>14</v>
      </c>
      <c r="B754" s="10" t="s">
        <v>127</v>
      </c>
      <c r="C754" s="11" t="s">
        <v>128</v>
      </c>
      <c r="D754" s="149" t="str">
        <f t="shared" si="33"/>
        <v>r1_04 -  ul. Zielińskiego</v>
      </c>
      <c r="E754" s="149" t="str">
        <f t="shared" si="34"/>
        <v>r1_04 -  ul. Zielińskiego - W3 od ul. Sz centrumzęśliwej - do centrum</v>
      </c>
      <c r="F754" s="10" t="s">
        <v>125</v>
      </c>
      <c r="G754" s="11" t="s">
        <v>130</v>
      </c>
      <c r="H754" s="149" t="s">
        <v>356</v>
      </c>
      <c r="I754" s="24" t="s">
        <v>117</v>
      </c>
      <c r="J754" s="25">
        <v>43207</v>
      </c>
      <c r="K754" s="26" t="s">
        <v>99</v>
      </c>
      <c r="L754" s="90">
        <v>0.875</v>
      </c>
      <c r="M754" s="27">
        <v>2</v>
      </c>
      <c r="N754" s="27">
        <v>151</v>
      </c>
      <c r="O754" s="27">
        <v>2</v>
      </c>
      <c r="P754" s="27">
        <v>0</v>
      </c>
      <c r="Q754" s="27">
        <v>0</v>
      </c>
      <c r="R754" s="27">
        <v>1</v>
      </c>
      <c r="S754" s="27">
        <v>0</v>
      </c>
      <c r="T754" s="27">
        <v>5</v>
      </c>
      <c r="U754" s="27">
        <v>0</v>
      </c>
      <c r="V754" s="30">
        <f t="shared" si="35"/>
        <v>161</v>
      </c>
    </row>
    <row r="755" spans="1:22" ht="17.100000000000001" customHeight="1">
      <c r="A755" s="10" t="s">
        <v>14</v>
      </c>
      <c r="B755" s="10" t="s">
        <v>127</v>
      </c>
      <c r="C755" s="11" t="s">
        <v>128</v>
      </c>
      <c r="D755" s="149" t="str">
        <f t="shared" si="33"/>
        <v>r1_04 -  ul. Zielińskiego</v>
      </c>
      <c r="E755" s="149" t="str">
        <f t="shared" si="34"/>
        <v>r1_04 -  ul. Zielińskiego - W3 od ul. Sz centrumzęśliwej - do centrum</v>
      </c>
      <c r="F755" s="10" t="s">
        <v>125</v>
      </c>
      <c r="G755" s="11" t="s">
        <v>130</v>
      </c>
      <c r="H755" s="149" t="s">
        <v>356</v>
      </c>
      <c r="I755" s="24" t="s">
        <v>117</v>
      </c>
      <c r="J755" s="25">
        <v>43207</v>
      </c>
      <c r="K755" s="26" t="s">
        <v>100</v>
      </c>
      <c r="L755" s="90">
        <v>0.875</v>
      </c>
      <c r="M755" s="27">
        <v>0</v>
      </c>
      <c r="N755" s="27">
        <v>115</v>
      </c>
      <c r="O755" s="27">
        <v>3</v>
      </c>
      <c r="P755" s="27">
        <v>0</v>
      </c>
      <c r="Q755" s="27">
        <v>0</v>
      </c>
      <c r="R755" s="27">
        <v>1</v>
      </c>
      <c r="S755" s="27">
        <v>0</v>
      </c>
      <c r="T755" s="27">
        <v>0</v>
      </c>
      <c r="U755" s="27">
        <v>1</v>
      </c>
      <c r="V755" s="30">
        <f t="shared" si="35"/>
        <v>120</v>
      </c>
    </row>
    <row r="756" spans="1:22" ht="17.100000000000001" customHeight="1">
      <c r="A756" s="10" t="s">
        <v>14</v>
      </c>
      <c r="B756" s="10" t="s">
        <v>127</v>
      </c>
      <c r="C756" s="11" t="s">
        <v>128</v>
      </c>
      <c r="D756" s="149" t="str">
        <f t="shared" si="33"/>
        <v>r1_04 -  ul. Zielińskiego</v>
      </c>
      <c r="E756" s="149" t="str">
        <f t="shared" si="34"/>
        <v>r1_04 -  ul. Zielińskiego - W3 od ul. Sz centrumzęśliwej - do centrum</v>
      </c>
      <c r="F756" s="10" t="s">
        <v>125</v>
      </c>
      <c r="G756" s="11" t="s">
        <v>130</v>
      </c>
      <c r="H756" s="149" t="s">
        <v>356</v>
      </c>
      <c r="I756" s="24" t="s">
        <v>117</v>
      </c>
      <c r="J756" s="25">
        <v>43207</v>
      </c>
      <c r="K756" s="26" t="s">
        <v>101</v>
      </c>
      <c r="L756" s="90">
        <v>0.875</v>
      </c>
      <c r="M756" s="27">
        <v>0</v>
      </c>
      <c r="N756" s="27">
        <v>114</v>
      </c>
      <c r="O756" s="27">
        <v>0</v>
      </c>
      <c r="P756" s="27">
        <v>0</v>
      </c>
      <c r="Q756" s="27">
        <v>0</v>
      </c>
      <c r="R756" s="27">
        <v>2</v>
      </c>
      <c r="S756" s="27">
        <v>0</v>
      </c>
      <c r="T756" s="27">
        <v>0</v>
      </c>
      <c r="U756" s="27">
        <v>0</v>
      </c>
      <c r="V756" s="30">
        <f t="shared" si="35"/>
        <v>116</v>
      </c>
    </row>
    <row r="757" spans="1:22" ht="17.100000000000001" customHeight="1">
      <c r="A757" s="10" t="s">
        <v>14</v>
      </c>
      <c r="B757" s="10" t="s">
        <v>127</v>
      </c>
      <c r="C757" s="11" t="s">
        <v>128</v>
      </c>
      <c r="D757" s="149" t="str">
        <f t="shared" si="33"/>
        <v>r1_04 -  ul. Zielińskiego</v>
      </c>
      <c r="E757" s="149" t="str">
        <f t="shared" si="34"/>
        <v>r1_04 -  ul. Zielińskiego - W3 od ul. Sz centrumzęśliwej - do centrum</v>
      </c>
      <c r="F757" s="10" t="s">
        <v>125</v>
      </c>
      <c r="G757" s="11" t="s">
        <v>130</v>
      </c>
      <c r="H757" s="149" t="s">
        <v>356</v>
      </c>
      <c r="I757" s="24" t="s">
        <v>117</v>
      </c>
      <c r="J757" s="25">
        <v>43207</v>
      </c>
      <c r="K757" s="26" t="s">
        <v>102</v>
      </c>
      <c r="L757" s="90">
        <v>0.875</v>
      </c>
      <c r="M757" s="27">
        <v>3</v>
      </c>
      <c r="N757" s="27">
        <v>98</v>
      </c>
      <c r="O757" s="27">
        <v>2</v>
      </c>
      <c r="P757" s="27">
        <v>0</v>
      </c>
      <c r="Q757" s="27">
        <v>0</v>
      </c>
      <c r="R757" s="27">
        <v>1</v>
      </c>
      <c r="S757" s="27">
        <v>0</v>
      </c>
      <c r="T757" s="27">
        <v>0</v>
      </c>
      <c r="U757" s="27">
        <v>2</v>
      </c>
      <c r="V757" s="30">
        <f t="shared" si="35"/>
        <v>106</v>
      </c>
    </row>
    <row r="758" spans="1:22" ht="17.100000000000001" customHeight="1">
      <c r="A758" s="10" t="s">
        <v>14</v>
      </c>
      <c r="B758" s="10" t="s">
        <v>127</v>
      </c>
      <c r="C758" s="11" t="s">
        <v>128</v>
      </c>
      <c r="D758" s="149" t="str">
        <f t="shared" si="33"/>
        <v>r1_04 -  ul. Zielińskiego</v>
      </c>
      <c r="E758" s="149" t="str">
        <f t="shared" si="34"/>
        <v>r1_04 -  ul. Zielińskiego - W3 od ul. Sz centrumzęśliwej - do centrum</v>
      </c>
      <c r="F758" s="10" t="s">
        <v>125</v>
      </c>
      <c r="G758" s="11" t="s">
        <v>130</v>
      </c>
      <c r="H758" s="149" t="s">
        <v>356</v>
      </c>
      <c r="I758" s="24" t="s">
        <v>117</v>
      </c>
      <c r="J758" s="25">
        <v>43207</v>
      </c>
      <c r="K758" s="26" t="s">
        <v>103</v>
      </c>
      <c r="L758" s="90">
        <v>0.91666666666666663</v>
      </c>
      <c r="M758" s="27">
        <v>1</v>
      </c>
      <c r="N758" s="27">
        <v>125</v>
      </c>
      <c r="O758" s="27">
        <v>0</v>
      </c>
      <c r="P758" s="27">
        <v>0</v>
      </c>
      <c r="Q758" s="27">
        <v>0</v>
      </c>
      <c r="R758" s="27">
        <v>2</v>
      </c>
      <c r="S758" s="27">
        <v>0</v>
      </c>
      <c r="T758" s="27">
        <v>0</v>
      </c>
      <c r="U758" s="27">
        <v>0</v>
      </c>
      <c r="V758" s="30">
        <f t="shared" si="35"/>
        <v>128</v>
      </c>
    </row>
    <row r="759" spans="1:22" ht="17.100000000000001" customHeight="1">
      <c r="A759" s="10" t="s">
        <v>14</v>
      </c>
      <c r="B759" s="10" t="s">
        <v>127</v>
      </c>
      <c r="C759" s="11" t="s">
        <v>128</v>
      </c>
      <c r="D759" s="149" t="str">
        <f t="shared" si="33"/>
        <v>r1_04 -  ul. Zielińskiego</v>
      </c>
      <c r="E759" s="149" t="str">
        <f t="shared" si="34"/>
        <v>r1_04 -  ul. Zielińskiego - W3 od ul. Sz centrumzęśliwej - do centrum</v>
      </c>
      <c r="F759" s="10" t="s">
        <v>125</v>
      </c>
      <c r="G759" s="11" t="s">
        <v>130</v>
      </c>
      <c r="H759" s="149" t="s">
        <v>356</v>
      </c>
      <c r="I759" s="24" t="s">
        <v>117</v>
      </c>
      <c r="J759" s="25">
        <v>43207</v>
      </c>
      <c r="K759" s="26" t="s">
        <v>104</v>
      </c>
      <c r="L759" s="90">
        <v>0.91666666666666663</v>
      </c>
      <c r="M759" s="27">
        <v>1</v>
      </c>
      <c r="N759" s="27">
        <v>114</v>
      </c>
      <c r="O759" s="27">
        <v>1</v>
      </c>
      <c r="P759" s="27">
        <v>0</v>
      </c>
      <c r="Q759" s="27">
        <v>0</v>
      </c>
      <c r="R759" s="27">
        <v>1</v>
      </c>
      <c r="S759" s="27">
        <v>0</v>
      </c>
      <c r="T759" s="27">
        <v>2</v>
      </c>
      <c r="U759" s="27">
        <v>0</v>
      </c>
      <c r="V759" s="30">
        <f t="shared" si="35"/>
        <v>119</v>
      </c>
    </row>
    <row r="760" spans="1:22" ht="17.100000000000001" customHeight="1">
      <c r="A760" s="10" t="s">
        <v>14</v>
      </c>
      <c r="B760" s="10" t="s">
        <v>127</v>
      </c>
      <c r="C760" s="11" t="s">
        <v>128</v>
      </c>
      <c r="D760" s="149" t="str">
        <f t="shared" si="33"/>
        <v>r1_04 -  ul. Zielińskiego</v>
      </c>
      <c r="E760" s="149" t="str">
        <f t="shared" si="34"/>
        <v>r1_04 -  ul. Zielińskiego - W3 od ul. Sz centrumzęśliwej - do centrum</v>
      </c>
      <c r="F760" s="10" t="s">
        <v>125</v>
      </c>
      <c r="G760" s="11" t="s">
        <v>130</v>
      </c>
      <c r="H760" s="149" t="s">
        <v>356</v>
      </c>
      <c r="I760" s="24" t="s">
        <v>117</v>
      </c>
      <c r="J760" s="25">
        <v>43207</v>
      </c>
      <c r="K760" s="26" t="s">
        <v>105</v>
      </c>
      <c r="L760" s="90">
        <v>0.91666666666666663</v>
      </c>
      <c r="M760" s="27">
        <v>1</v>
      </c>
      <c r="N760" s="27">
        <v>83</v>
      </c>
      <c r="O760" s="27">
        <v>0</v>
      </c>
      <c r="P760" s="27">
        <v>0</v>
      </c>
      <c r="Q760" s="27">
        <v>0</v>
      </c>
      <c r="R760" s="27">
        <v>1</v>
      </c>
      <c r="S760" s="27">
        <v>0</v>
      </c>
      <c r="T760" s="27">
        <v>1</v>
      </c>
      <c r="U760" s="27">
        <v>1</v>
      </c>
      <c r="V760" s="30">
        <f t="shared" si="35"/>
        <v>87</v>
      </c>
    </row>
    <row r="761" spans="1:22" ht="17.100000000000001" customHeight="1">
      <c r="A761" s="10" t="s">
        <v>14</v>
      </c>
      <c r="B761" s="10" t="s">
        <v>127</v>
      </c>
      <c r="C761" s="11" t="s">
        <v>128</v>
      </c>
      <c r="D761" s="149" t="str">
        <f t="shared" si="33"/>
        <v>r1_04 -  ul. Zielińskiego</v>
      </c>
      <c r="E761" s="149" t="str">
        <f t="shared" si="34"/>
        <v>r1_04 -  ul. Zielińskiego - W3 od ul. Sz centrumzęśliwej - do centrum</v>
      </c>
      <c r="F761" s="10" t="s">
        <v>125</v>
      </c>
      <c r="G761" s="11" t="s">
        <v>130</v>
      </c>
      <c r="H761" s="149" t="s">
        <v>356</v>
      </c>
      <c r="I761" s="24" t="s">
        <v>117</v>
      </c>
      <c r="J761" s="25">
        <v>43207</v>
      </c>
      <c r="K761" s="26" t="s">
        <v>106</v>
      </c>
      <c r="L761" s="90">
        <v>0.91666666666666663</v>
      </c>
      <c r="M761" s="27">
        <v>0</v>
      </c>
      <c r="N761" s="27">
        <v>84</v>
      </c>
      <c r="O761" s="27">
        <v>3</v>
      </c>
      <c r="P761" s="27">
        <v>1</v>
      </c>
      <c r="Q761" s="27">
        <v>0</v>
      </c>
      <c r="R761" s="27">
        <v>2</v>
      </c>
      <c r="S761" s="27">
        <v>0</v>
      </c>
      <c r="T761" s="27">
        <v>0</v>
      </c>
      <c r="U761" s="27">
        <v>0</v>
      </c>
      <c r="V761" s="30">
        <f t="shared" si="35"/>
        <v>90</v>
      </c>
    </row>
    <row r="762" spans="1:22" ht="17.100000000000001" customHeight="1">
      <c r="A762" s="10" t="s">
        <v>14</v>
      </c>
      <c r="B762" s="10" t="s">
        <v>127</v>
      </c>
      <c r="C762" s="11" t="s">
        <v>128</v>
      </c>
      <c r="D762" s="149" t="str">
        <f t="shared" si="33"/>
        <v>r1_04 -  ul. Zielińskiego</v>
      </c>
      <c r="E762" s="149" t="str">
        <f t="shared" si="34"/>
        <v>r1_04 -  ul. Zielińskiego - W3 od ul. Sz centrumzęśliwej - do centrum</v>
      </c>
      <c r="F762" s="10" t="s">
        <v>125</v>
      </c>
      <c r="G762" s="11" t="s">
        <v>130</v>
      </c>
      <c r="H762" s="149" t="s">
        <v>356</v>
      </c>
      <c r="I762" s="24" t="s">
        <v>117</v>
      </c>
      <c r="J762" s="25">
        <v>43207</v>
      </c>
      <c r="K762" s="26" t="s">
        <v>107</v>
      </c>
      <c r="L762" s="90">
        <v>0.95833333333333404</v>
      </c>
      <c r="M762" s="27">
        <v>1</v>
      </c>
      <c r="N762" s="27">
        <v>81</v>
      </c>
      <c r="O762" s="27">
        <v>1</v>
      </c>
      <c r="P762" s="27">
        <v>1</v>
      </c>
      <c r="Q762" s="27">
        <v>0</v>
      </c>
      <c r="R762" s="27">
        <v>1</v>
      </c>
      <c r="S762" s="27">
        <v>0</v>
      </c>
      <c r="T762" s="27">
        <v>1</v>
      </c>
      <c r="U762" s="27">
        <v>0</v>
      </c>
      <c r="V762" s="30">
        <f t="shared" si="35"/>
        <v>86</v>
      </c>
    </row>
    <row r="763" spans="1:22" ht="17.100000000000001" customHeight="1">
      <c r="A763" s="10" t="s">
        <v>14</v>
      </c>
      <c r="B763" s="10" t="s">
        <v>127</v>
      </c>
      <c r="C763" s="11" t="s">
        <v>128</v>
      </c>
      <c r="D763" s="149" t="str">
        <f t="shared" si="33"/>
        <v>r1_04 -  ul. Zielińskiego</v>
      </c>
      <c r="E763" s="149" t="str">
        <f t="shared" si="34"/>
        <v>r1_04 -  ul. Zielińskiego - W3 od ul. Sz centrumzęśliwej - do centrum</v>
      </c>
      <c r="F763" s="10" t="s">
        <v>125</v>
      </c>
      <c r="G763" s="11" t="s">
        <v>130</v>
      </c>
      <c r="H763" s="149" t="s">
        <v>356</v>
      </c>
      <c r="I763" s="24" t="s">
        <v>117</v>
      </c>
      <c r="J763" s="25">
        <v>43207</v>
      </c>
      <c r="K763" s="26" t="s">
        <v>108</v>
      </c>
      <c r="L763" s="90">
        <v>0.95833333333333404</v>
      </c>
      <c r="M763" s="27">
        <v>0</v>
      </c>
      <c r="N763" s="27">
        <v>70</v>
      </c>
      <c r="O763" s="27">
        <v>0</v>
      </c>
      <c r="P763" s="27">
        <v>0</v>
      </c>
      <c r="Q763" s="27">
        <v>0</v>
      </c>
      <c r="R763" s="27">
        <v>1</v>
      </c>
      <c r="S763" s="27">
        <v>0</v>
      </c>
      <c r="T763" s="27">
        <v>1</v>
      </c>
      <c r="U763" s="27">
        <v>1</v>
      </c>
      <c r="V763" s="30">
        <f t="shared" si="35"/>
        <v>73</v>
      </c>
    </row>
    <row r="764" spans="1:22" ht="17.100000000000001" customHeight="1">
      <c r="A764" s="10" t="s">
        <v>14</v>
      </c>
      <c r="B764" s="10" t="s">
        <v>127</v>
      </c>
      <c r="C764" s="11" t="s">
        <v>128</v>
      </c>
      <c r="D764" s="149" t="str">
        <f t="shared" si="33"/>
        <v>r1_04 -  ul. Zielińskiego</v>
      </c>
      <c r="E764" s="149" t="str">
        <f t="shared" si="34"/>
        <v>r1_04 -  ul. Zielińskiego - W3 od ul. Sz centrumzęśliwej - do centrum</v>
      </c>
      <c r="F764" s="10" t="s">
        <v>125</v>
      </c>
      <c r="G764" s="11" t="s">
        <v>130</v>
      </c>
      <c r="H764" s="149" t="s">
        <v>356</v>
      </c>
      <c r="I764" s="24" t="s">
        <v>117</v>
      </c>
      <c r="J764" s="25">
        <v>43207</v>
      </c>
      <c r="K764" s="26" t="s">
        <v>109</v>
      </c>
      <c r="L764" s="90">
        <v>0.95833333333333404</v>
      </c>
      <c r="M764" s="27">
        <v>1</v>
      </c>
      <c r="N764" s="27">
        <v>49</v>
      </c>
      <c r="O764" s="27">
        <v>4</v>
      </c>
      <c r="P764" s="27">
        <v>0</v>
      </c>
      <c r="Q764" s="27">
        <v>0</v>
      </c>
      <c r="R764" s="27">
        <v>1</v>
      </c>
      <c r="S764" s="27">
        <v>0</v>
      </c>
      <c r="T764" s="27">
        <v>0</v>
      </c>
      <c r="U764" s="27">
        <v>1</v>
      </c>
      <c r="V764" s="30">
        <f t="shared" si="35"/>
        <v>56</v>
      </c>
    </row>
    <row r="765" spans="1:22" ht="17.100000000000001" customHeight="1">
      <c r="A765" s="10" t="s">
        <v>14</v>
      </c>
      <c r="B765" s="10" t="s">
        <v>127</v>
      </c>
      <c r="C765" s="11" t="s">
        <v>128</v>
      </c>
      <c r="D765" s="149" t="str">
        <f t="shared" si="33"/>
        <v>r1_04 -  ul. Zielińskiego</v>
      </c>
      <c r="E765" s="149" t="str">
        <f t="shared" si="34"/>
        <v>r1_04 -  ul. Zielińskiego - W3 od ul. Sz centrumzęśliwej - do centrum</v>
      </c>
      <c r="F765" s="10" t="s">
        <v>125</v>
      </c>
      <c r="G765" s="11" t="s">
        <v>130</v>
      </c>
      <c r="H765" s="149" t="s">
        <v>356</v>
      </c>
      <c r="I765" s="24" t="s">
        <v>117</v>
      </c>
      <c r="J765" s="25">
        <v>43207</v>
      </c>
      <c r="K765" s="26" t="s">
        <v>110</v>
      </c>
      <c r="L765" s="90">
        <v>0.95833333333333404</v>
      </c>
      <c r="M765" s="27">
        <v>1</v>
      </c>
      <c r="N765" s="27">
        <v>51</v>
      </c>
      <c r="O765" s="27">
        <v>0</v>
      </c>
      <c r="P765" s="27">
        <v>0</v>
      </c>
      <c r="Q765" s="27">
        <v>0</v>
      </c>
      <c r="R765" s="27">
        <v>2</v>
      </c>
      <c r="S765" s="27">
        <v>0</v>
      </c>
      <c r="T765" s="27">
        <v>0</v>
      </c>
      <c r="U765" s="27">
        <v>0</v>
      </c>
      <c r="V765" s="30">
        <f t="shared" si="35"/>
        <v>54</v>
      </c>
    </row>
    <row r="766" spans="1:22" ht="17.100000000000001" customHeight="1">
      <c r="A766" s="10" t="s">
        <v>14</v>
      </c>
      <c r="B766" s="10" t="s">
        <v>127</v>
      </c>
      <c r="C766" s="11" t="s">
        <v>128</v>
      </c>
      <c r="D766" s="149" t="str">
        <f t="shared" si="33"/>
        <v>r1_04 -  ul. Zielińskiego</v>
      </c>
      <c r="E766" s="149" t="str">
        <f t="shared" si="34"/>
        <v>r1_04 -  ul. Zielińskiego - W3 od ul. Sz centrumzęśliwej - do centrum</v>
      </c>
      <c r="F766" s="10" t="s">
        <v>125</v>
      </c>
      <c r="G766" s="11" t="s">
        <v>130</v>
      </c>
      <c r="H766" s="149" t="s">
        <v>356</v>
      </c>
      <c r="I766" s="24" t="s">
        <v>117</v>
      </c>
      <c r="J766" s="25">
        <v>43207</v>
      </c>
      <c r="K766" s="26" t="s">
        <v>111</v>
      </c>
      <c r="L766" s="90">
        <v>0</v>
      </c>
      <c r="M766" s="27">
        <v>0</v>
      </c>
      <c r="N766" s="27">
        <v>42</v>
      </c>
      <c r="O766" s="27">
        <v>2</v>
      </c>
      <c r="P766" s="27">
        <v>0</v>
      </c>
      <c r="Q766" s="27">
        <v>0</v>
      </c>
      <c r="R766" s="27">
        <v>1</v>
      </c>
      <c r="S766" s="27">
        <v>0</v>
      </c>
      <c r="T766" s="27">
        <v>1</v>
      </c>
      <c r="U766" s="27">
        <v>0</v>
      </c>
      <c r="V766" s="30">
        <f t="shared" si="35"/>
        <v>46</v>
      </c>
    </row>
    <row r="767" spans="1:22" ht="17.100000000000001" customHeight="1">
      <c r="A767" s="10" t="s">
        <v>14</v>
      </c>
      <c r="B767" s="10" t="s">
        <v>127</v>
      </c>
      <c r="C767" s="11" t="s">
        <v>128</v>
      </c>
      <c r="D767" s="149" t="str">
        <f t="shared" si="33"/>
        <v>r1_04 -  ul. Zielińskiego</v>
      </c>
      <c r="E767" s="149" t="str">
        <f t="shared" si="34"/>
        <v>r1_04 -  ul. Zielińskiego - W3 od ul. Sz centrumzęśliwej - do centrum</v>
      </c>
      <c r="F767" s="10" t="s">
        <v>125</v>
      </c>
      <c r="G767" s="11" t="s">
        <v>130</v>
      </c>
      <c r="H767" s="149" t="s">
        <v>356</v>
      </c>
      <c r="I767" s="24" t="s">
        <v>117</v>
      </c>
      <c r="J767" s="25">
        <v>43207</v>
      </c>
      <c r="K767" s="26" t="s">
        <v>112</v>
      </c>
      <c r="L767" s="90">
        <v>0</v>
      </c>
      <c r="M767" s="27">
        <v>0</v>
      </c>
      <c r="N767" s="27">
        <v>31</v>
      </c>
      <c r="O767" s="27">
        <v>0</v>
      </c>
      <c r="P767" s="27">
        <v>0</v>
      </c>
      <c r="Q767" s="27">
        <v>0</v>
      </c>
      <c r="R767" s="27">
        <v>0</v>
      </c>
      <c r="S767" s="27">
        <v>0</v>
      </c>
      <c r="T767" s="27">
        <v>1</v>
      </c>
      <c r="U767" s="27">
        <v>0</v>
      </c>
      <c r="V767" s="30">
        <f t="shared" si="35"/>
        <v>32</v>
      </c>
    </row>
    <row r="768" spans="1:22" ht="17.100000000000001" customHeight="1">
      <c r="A768" s="10" t="s">
        <v>14</v>
      </c>
      <c r="B768" s="10" t="s">
        <v>127</v>
      </c>
      <c r="C768" s="11" t="s">
        <v>128</v>
      </c>
      <c r="D768" s="149" t="str">
        <f t="shared" si="33"/>
        <v>r1_04 -  ul. Zielińskiego</v>
      </c>
      <c r="E768" s="149" t="str">
        <f t="shared" si="34"/>
        <v>r1_04 -  ul. Zielińskiego - W3 od ul. Sz centrumzęśliwej - do centrum</v>
      </c>
      <c r="F768" s="10" t="s">
        <v>125</v>
      </c>
      <c r="G768" s="11" t="s">
        <v>130</v>
      </c>
      <c r="H768" s="149" t="s">
        <v>356</v>
      </c>
      <c r="I768" s="24" t="s">
        <v>117</v>
      </c>
      <c r="J768" s="25">
        <v>43207</v>
      </c>
      <c r="K768" s="26" t="s">
        <v>113</v>
      </c>
      <c r="L768" s="90">
        <v>0</v>
      </c>
      <c r="M768" s="27">
        <v>0</v>
      </c>
      <c r="N768" s="27">
        <v>26</v>
      </c>
      <c r="O768" s="27">
        <v>0</v>
      </c>
      <c r="P768" s="27">
        <v>0</v>
      </c>
      <c r="Q768" s="27">
        <v>0</v>
      </c>
      <c r="R768" s="27">
        <v>0</v>
      </c>
      <c r="S768" s="27">
        <v>0</v>
      </c>
      <c r="T768" s="27">
        <v>2</v>
      </c>
      <c r="U768" s="27">
        <v>0</v>
      </c>
      <c r="V768" s="30">
        <f t="shared" si="35"/>
        <v>28</v>
      </c>
    </row>
    <row r="769" spans="1:22" ht="17.100000000000001" customHeight="1">
      <c r="A769" s="10" t="s">
        <v>14</v>
      </c>
      <c r="B769" s="10" t="s">
        <v>127</v>
      </c>
      <c r="C769" s="11" t="s">
        <v>128</v>
      </c>
      <c r="D769" s="149" t="str">
        <f t="shared" si="33"/>
        <v>r1_04 -  ul. Zielińskiego</v>
      </c>
      <c r="E769" s="149" t="str">
        <f t="shared" si="34"/>
        <v>r1_04 -  ul. Zielińskiego - W3 od ul. Sz centrumzęśliwej - do centrum</v>
      </c>
      <c r="F769" s="10" t="s">
        <v>125</v>
      </c>
      <c r="G769" s="11" t="s">
        <v>130</v>
      </c>
      <c r="H769" s="149" t="s">
        <v>356</v>
      </c>
      <c r="I769" s="24" t="s">
        <v>117</v>
      </c>
      <c r="J769" s="25">
        <v>43207</v>
      </c>
      <c r="K769" s="26" t="s">
        <v>114</v>
      </c>
      <c r="L769" s="90">
        <v>0</v>
      </c>
      <c r="M769" s="27">
        <v>1</v>
      </c>
      <c r="N769" s="27">
        <v>25</v>
      </c>
      <c r="O769" s="27">
        <v>1</v>
      </c>
      <c r="P769" s="27">
        <v>0</v>
      </c>
      <c r="Q769" s="27">
        <v>0</v>
      </c>
      <c r="R769" s="27">
        <v>0</v>
      </c>
      <c r="S769" s="27">
        <v>0</v>
      </c>
      <c r="T769" s="27">
        <v>0</v>
      </c>
      <c r="U769" s="27">
        <v>0</v>
      </c>
      <c r="V769" s="30">
        <f t="shared" si="35"/>
        <v>27</v>
      </c>
    </row>
    <row r="770" spans="1:22" ht="17.100000000000001" customHeight="1">
      <c r="A770" s="10" t="s">
        <v>14</v>
      </c>
      <c r="B770" s="10" t="s">
        <v>131</v>
      </c>
      <c r="C770" s="11" t="s">
        <v>132</v>
      </c>
      <c r="D770" s="149" t="str">
        <f t="shared" si="33"/>
        <v>r1_05 -  ul. Powstańców Śląskich</v>
      </c>
      <c r="E770" s="149" t="str">
        <f t="shared" si="34"/>
        <v>r1_05 -  ul. Powstańców Śląskich - W1 od ul. Piłsudskiego - z centrum</v>
      </c>
      <c r="F770" s="10" t="s">
        <v>123</v>
      </c>
      <c r="G770" s="11" t="s">
        <v>129</v>
      </c>
      <c r="H770" s="149" t="s">
        <v>343</v>
      </c>
      <c r="I770" s="24" t="s">
        <v>18</v>
      </c>
      <c r="J770" s="25">
        <v>43207</v>
      </c>
      <c r="K770" s="26" t="s">
        <v>19</v>
      </c>
      <c r="L770" s="95">
        <v>4.1666666666666664E-2</v>
      </c>
      <c r="M770" s="27">
        <v>0</v>
      </c>
      <c r="N770" s="27">
        <v>22</v>
      </c>
      <c r="O770" s="27">
        <v>2</v>
      </c>
      <c r="P770" s="27">
        <v>0</v>
      </c>
      <c r="Q770" s="27">
        <v>0</v>
      </c>
      <c r="R770" s="27">
        <v>1</v>
      </c>
      <c r="S770" s="27">
        <v>0</v>
      </c>
      <c r="T770" s="27">
        <v>2</v>
      </c>
      <c r="U770" s="27">
        <v>0</v>
      </c>
      <c r="V770" s="30">
        <f t="shared" si="35"/>
        <v>27</v>
      </c>
    </row>
    <row r="771" spans="1:22" ht="17.100000000000001" customHeight="1">
      <c r="A771" s="10" t="s">
        <v>14</v>
      </c>
      <c r="B771" s="10" t="s">
        <v>131</v>
      </c>
      <c r="C771" s="11" t="s">
        <v>132</v>
      </c>
      <c r="D771" s="149" t="str">
        <f t="shared" ref="D771:D834" si="36">CONCATENATE(B771," -  ",C771,)</f>
        <v>r1_05 -  ul. Powstańców Śląskich</v>
      </c>
      <c r="E771" s="149" t="str">
        <f t="shared" ref="E771:E834" si="37">CONCATENATE(B771," -  ",C771," - ",H771)</f>
        <v>r1_05 -  ul. Powstańców Śląskich - W1 od ul. Piłsudskiego - z centrum</v>
      </c>
      <c r="F771" s="10" t="s">
        <v>123</v>
      </c>
      <c r="G771" s="11" t="s">
        <v>129</v>
      </c>
      <c r="H771" s="149" t="s">
        <v>343</v>
      </c>
      <c r="I771" s="24" t="s">
        <v>18</v>
      </c>
      <c r="J771" s="25">
        <v>43207</v>
      </c>
      <c r="K771" s="26" t="s">
        <v>20</v>
      </c>
      <c r="L771" s="95">
        <v>4.1666666666666664E-2</v>
      </c>
      <c r="M771" s="27">
        <v>0</v>
      </c>
      <c r="N771" s="27">
        <v>20</v>
      </c>
      <c r="O771" s="27">
        <v>0</v>
      </c>
      <c r="P771" s="27">
        <v>0</v>
      </c>
      <c r="Q771" s="27">
        <v>0</v>
      </c>
      <c r="R771" s="27">
        <v>2</v>
      </c>
      <c r="S771" s="27">
        <v>0</v>
      </c>
      <c r="T771" s="27">
        <v>0</v>
      </c>
      <c r="U771" s="27">
        <v>0</v>
      </c>
      <c r="V771" s="30">
        <f t="shared" ref="V771:V834" si="38">SUM(M771:U771)</f>
        <v>22</v>
      </c>
    </row>
    <row r="772" spans="1:22" ht="17.100000000000001" customHeight="1">
      <c r="A772" s="10" t="s">
        <v>14</v>
      </c>
      <c r="B772" s="10" t="s">
        <v>131</v>
      </c>
      <c r="C772" s="11" t="s">
        <v>132</v>
      </c>
      <c r="D772" s="149" t="str">
        <f t="shared" si="36"/>
        <v>r1_05 -  ul. Powstańców Śląskich</v>
      </c>
      <c r="E772" s="149" t="str">
        <f t="shared" si="37"/>
        <v>r1_05 -  ul. Powstańców Śląskich - W1 od ul. Piłsudskiego - z centrum</v>
      </c>
      <c r="F772" s="10" t="s">
        <v>123</v>
      </c>
      <c r="G772" s="11" t="s">
        <v>129</v>
      </c>
      <c r="H772" s="149" t="s">
        <v>343</v>
      </c>
      <c r="I772" s="24" t="s">
        <v>18</v>
      </c>
      <c r="J772" s="25">
        <v>43207</v>
      </c>
      <c r="K772" s="26" t="s">
        <v>21</v>
      </c>
      <c r="L772" s="95">
        <v>4.1666666666666664E-2</v>
      </c>
      <c r="M772" s="27">
        <v>0</v>
      </c>
      <c r="N772" s="27">
        <v>12</v>
      </c>
      <c r="O772" s="27">
        <v>0</v>
      </c>
      <c r="P772" s="27">
        <v>0</v>
      </c>
      <c r="Q772" s="27">
        <v>0</v>
      </c>
      <c r="R772" s="27">
        <v>1</v>
      </c>
      <c r="S772" s="27">
        <v>0</v>
      </c>
      <c r="T772" s="27">
        <v>3</v>
      </c>
      <c r="U772" s="27">
        <v>0</v>
      </c>
      <c r="V772" s="30">
        <f t="shared" si="38"/>
        <v>16</v>
      </c>
    </row>
    <row r="773" spans="1:22" ht="17.100000000000001" customHeight="1">
      <c r="A773" s="10" t="s">
        <v>14</v>
      </c>
      <c r="B773" s="10" t="s">
        <v>131</v>
      </c>
      <c r="C773" s="11" t="s">
        <v>132</v>
      </c>
      <c r="D773" s="149" t="str">
        <f t="shared" si="36"/>
        <v>r1_05 -  ul. Powstańców Śląskich</v>
      </c>
      <c r="E773" s="149" t="str">
        <f t="shared" si="37"/>
        <v>r1_05 -  ul. Powstańców Śląskich - W1 od ul. Piłsudskiego - z centrum</v>
      </c>
      <c r="F773" s="10" t="s">
        <v>123</v>
      </c>
      <c r="G773" s="11" t="s">
        <v>129</v>
      </c>
      <c r="H773" s="149" t="s">
        <v>343</v>
      </c>
      <c r="I773" s="24" t="s">
        <v>18</v>
      </c>
      <c r="J773" s="25">
        <v>43207</v>
      </c>
      <c r="K773" s="26" t="s">
        <v>22</v>
      </c>
      <c r="L773" s="95">
        <v>4.1666666666666664E-2</v>
      </c>
      <c r="M773" s="27">
        <v>0</v>
      </c>
      <c r="N773" s="27">
        <v>9</v>
      </c>
      <c r="O773" s="27">
        <v>0</v>
      </c>
      <c r="P773" s="27">
        <v>0</v>
      </c>
      <c r="Q773" s="27">
        <v>0</v>
      </c>
      <c r="R773" s="27">
        <v>2</v>
      </c>
      <c r="S773" s="27">
        <v>0</v>
      </c>
      <c r="T773" s="27">
        <v>0</v>
      </c>
      <c r="U773" s="27">
        <v>0</v>
      </c>
      <c r="V773" s="30">
        <f t="shared" si="38"/>
        <v>11</v>
      </c>
    </row>
    <row r="774" spans="1:22" ht="17.100000000000001" customHeight="1">
      <c r="A774" s="10" t="s">
        <v>14</v>
      </c>
      <c r="B774" s="10" t="s">
        <v>131</v>
      </c>
      <c r="C774" s="11" t="s">
        <v>132</v>
      </c>
      <c r="D774" s="149" t="str">
        <f t="shared" si="36"/>
        <v>r1_05 -  ul. Powstańców Śląskich</v>
      </c>
      <c r="E774" s="149" t="str">
        <f t="shared" si="37"/>
        <v>r1_05 -  ul. Powstańców Śląskich - W1 od ul. Piłsudskiego - z centrum</v>
      </c>
      <c r="F774" s="10" t="s">
        <v>123</v>
      </c>
      <c r="G774" s="11" t="s">
        <v>129</v>
      </c>
      <c r="H774" s="149" t="s">
        <v>343</v>
      </c>
      <c r="I774" s="24" t="s">
        <v>18</v>
      </c>
      <c r="J774" s="25">
        <v>43207</v>
      </c>
      <c r="K774" s="26" t="s">
        <v>23</v>
      </c>
      <c r="L774" s="90">
        <v>8.3333333333333329E-2</v>
      </c>
      <c r="M774" s="27">
        <v>0</v>
      </c>
      <c r="N774" s="27">
        <v>10</v>
      </c>
      <c r="O774" s="27">
        <v>1</v>
      </c>
      <c r="P774" s="27">
        <v>0</v>
      </c>
      <c r="Q774" s="27">
        <v>0</v>
      </c>
      <c r="R774" s="27">
        <v>0</v>
      </c>
      <c r="S774" s="27">
        <v>0</v>
      </c>
      <c r="T774" s="27">
        <v>2</v>
      </c>
      <c r="U774" s="27">
        <v>0</v>
      </c>
      <c r="V774" s="30">
        <f t="shared" si="38"/>
        <v>13</v>
      </c>
    </row>
    <row r="775" spans="1:22" ht="17.100000000000001" customHeight="1">
      <c r="A775" s="10" t="s">
        <v>14</v>
      </c>
      <c r="B775" s="10" t="s">
        <v>131</v>
      </c>
      <c r="C775" s="11" t="s">
        <v>132</v>
      </c>
      <c r="D775" s="149" t="str">
        <f t="shared" si="36"/>
        <v>r1_05 -  ul. Powstańców Śląskich</v>
      </c>
      <c r="E775" s="149" t="str">
        <f t="shared" si="37"/>
        <v>r1_05 -  ul. Powstańców Śląskich - W1 od ul. Piłsudskiego - z centrum</v>
      </c>
      <c r="F775" s="10" t="s">
        <v>123</v>
      </c>
      <c r="G775" s="11" t="s">
        <v>129</v>
      </c>
      <c r="H775" s="149" t="s">
        <v>343</v>
      </c>
      <c r="I775" s="24" t="s">
        <v>18</v>
      </c>
      <c r="J775" s="25">
        <v>43207</v>
      </c>
      <c r="K775" s="26" t="s">
        <v>24</v>
      </c>
      <c r="L775" s="90">
        <v>8.3333333333333329E-2</v>
      </c>
      <c r="M775" s="27">
        <v>0</v>
      </c>
      <c r="N775" s="27">
        <v>7</v>
      </c>
      <c r="O775" s="27">
        <v>1</v>
      </c>
      <c r="P775" s="27">
        <v>0</v>
      </c>
      <c r="Q775" s="27">
        <v>0</v>
      </c>
      <c r="R775" s="27">
        <v>4</v>
      </c>
      <c r="S775" s="27">
        <v>0</v>
      </c>
      <c r="T775" s="27">
        <v>0</v>
      </c>
      <c r="U775" s="27">
        <v>0</v>
      </c>
      <c r="V775" s="30">
        <f t="shared" si="38"/>
        <v>12</v>
      </c>
    </row>
    <row r="776" spans="1:22" ht="17.100000000000001" customHeight="1">
      <c r="A776" s="10" t="s">
        <v>14</v>
      </c>
      <c r="B776" s="10" t="s">
        <v>131</v>
      </c>
      <c r="C776" s="11" t="s">
        <v>132</v>
      </c>
      <c r="D776" s="149" t="str">
        <f t="shared" si="36"/>
        <v>r1_05 -  ul. Powstańców Śląskich</v>
      </c>
      <c r="E776" s="149" t="str">
        <f t="shared" si="37"/>
        <v>r1_05 -  ul. Powstańców Śląskich - W1 od ul. Piłsudskiego - z centrum</v>
      </c>
      <c r="F776" s="10" t="s">
        <v>123</v>
      </c>
      <c r="G776" s="11" t="s">
        <v>129</v>
      </c>
      <c r="H776" s="149" t="s">
        <v>343</v>
      </c>
      <c r="I776" s="24" t="s">
        <v>18</v>
      </c>
      <c r="J776" s="25">
        <v>43207</v>
      </c>
      <c r="K776" s="26" t="s">
        <v>25</v>
      </c>
      <c r="L776" s="90">
        <v>8.3333333333333329E-2</v>
      </c>
      <c r="M776" s="27">
        <v>1</v>
      </c>
      <c r="N776" s="27">
        <v>11</v>
      </c>
      <c r="O776" s="27">
        <v>0</v>
      </c>
      <c r="P776" s="27">
        <v>0</v>
      </c>
      <c r="Q776" s="27">
        <v>0</v>
      </c>
      <c r="R776" s="27">
        <v>0</v>
      </c>
      <c r="S776" s="27">
        <v>0</v>
      </c>
      <c r="T776" s="27">
        <v>8</v>
      </c>
      <c r="U776" s="27">
        <v>0</v>
      </c>
      <c r="V776" s="30">
        <f t="shared" si="38"/>
        <v>20</v>
      </c>
    </row>
    <row r="777" spans="1:22" ht="17.100000000000001" customHeight="1">
      <c r="A777" s="10" t="s">
        <v>14</v>
      </c>
      <c r="B777" s="10" t="s">
        <v>131</v>
      </c>
      <c r="C777" s="11" t="s">
        <v>132</v>
      </c>
      <c r="D777" s="149" t="str">
        <f t="shared" si="36"/>
        <v>r1_05 -  ul. Powstańców Śląskich</v>
      </c>
      <c r="E777" s="149" t="str">
        <f t="shared" si="37"/>
        <v>r1_05 -  ul. Powstańców Śląskich - W1 od ul. Piłsudskiego - z centrum</v>
      </c>
      <c r="F777" s="10" t="s">
        <v>123</v>
      </c>
      <c r="G777" s="11" t="s">
        <v>129</v>
      </c>
      <c r="H777" s="149" t="s">
        <v>343</v>
      </c>
      <c r="I777" s="24" t="s">
        <v>18</v>
      </c>
      <c r="J777" s="25">
        <v>43207</v>
      </c>
      <c r="K777" s="26" t="s">
        <v>26</v>
      </c>
      <c r="L777" s="90">
        <v>8.3333333333333329E-2</v>
      </c>
      <c r="M777" s="27">
        <v>0</v>
      </c>
      <c r="N777" s="27">
        <v>9</v>
      </c>
      <c r="O777" s="27">
        <v>1</v>
      </c>
      <c r="P777" s="27">
        <v>0</v>
      </c>
      <c r="Q777" s="27">
        <v>0</v>
      </c>
      <c r="R777" s="27">
        <v>3</v>
      </c>
      <c r="S777" s="27">
        <v>0</v>
      </c>
      <c r="T777" s="27">
        <v>1</v>
      </c>
      <c r="U777" s="27">
        <v>0</v>
      </c>
      <c r="V777" s="30">
        <f t="shared" si="38"/>
        <v>14</v>
      </c>
    </row>
    <row r="778" spans="1:22" ht="17.100000000000001" customHeight="1">
      <c r="A778" s="10" t="s">
        <v>14</v>
      </c>
      <c r="B778" s="10" t="s">
        <v>131</v>
      </c>
      <c r="C778" s="11" t="s">
        <v>132</v>
      </c>
      <c r="D778" s="149" t="str">
        <f t="shared" si="36"/>
        <v>r1_05 -  ul. Powstańców Śląskich</v>
      </c>
      <c r="E778" s="149" t="str">
        <f t="shared" si="37"/>
        <v>r1_05 -  ul. Powstańców Śląskich - W1 od ul. Piłsudskiego - z centrum</v>
      </c>
      <c r="F778" s="10" t="s">
        <v>123</v>
      </c>
      <c r="G778" s="11" t="s">
        <v>129</v>
      </c>
      <c r="H778" s="149" t="s">
        <v>343</v>
      </c>
      <c r="I778" s="24" t="s">
        <v>18</v>
      </c>
      <c r="J778" s="25">
        <v>43207</v>
      </c>
      <c r="K778" s="26" t="s">
        <v>27</v>
      </c>
      <c r="L778" s="90">
        <v>0.125</v>
      </c>
      <c r="M778" s="27">
        <v>0</v>
      </c>
      <c r="N778" s="27">
        <v>9</v>
      </c>
      <c r="O778" s="27">
        <v>0</v>
      </c>
      <c r="P778" s="27">
        <v>1</v>
      </c>
      <c r="Q778" s="27">
        <v>0</v>
      </c>
      <c r="R778" s="27">
        <v>0</v>
      </c>
      <c r="S778" s="27">
        <v>0</v>
      </c>
      <c r="T778" s="27">
        <v>0</v>
      </c>
      <c r="U778" s="27">
        <v>0</v>
      </c>
      <c r="V778" s="30">
        <f t="shared" si="38"/>
        <v>10</v>
      </c>
    </row>
    <row r="779" spans="1:22" ht="17.100000000000001" customHeight="1">
      <c r="A779" s="10" t="s">
        <v>14</v>
      </c>
      <c r="B779" s="10" t="s">
        <v>131</v>
      </c>
      <c r="C779" s="11" t="s">
        <v>132</v>
      </c>
      <c r="D779" s="149" t="str">
        <f t="shared" si="36"/>
        <v>r1_05 -  ul. Powstańców Śląskich</v>
      </c>
      <c r="E779" s="149" t="str">
        <f t="shared" si="37"/>
        <v>r1_05 -  ul. Powstańców Śląskich - W1 od ul. Piłsudskiego - z centrum</v>
      </c>
      <c r="F779" s="10" t="s">
        <v>123</v>
      </c>
      <c r="G779" s="11" t="s">
        <v>129</v>
      </c>
      <c r="H779" s="149" t="s">
        <v>343</v>
      </c>
      <c r="I779" s="24" t="s">
        <v>18</v>
      </c>
      <c r="J779" s="25">
        <v>43207</v>
      </c>
      <c r="K779" s="26" t="s">
        <v>28</v>
      </c>
      <c r="L779" s="90">
        <v>0.125</v>
      </c>
      <c r="M779" s="27">
        <v>0</v>
      </c>
      <c r="N779" s="27">
        <v>5</v>
      </c>
      <c r="O779" s="27">
        <v>2</v>
      </c>
      <c r="P779" s="27">
        <v>1</v>
      </c>
      <c r="Q779" s="27">
        <v>0</v>
      </c>
      <c r="R779" s="27">
        <v>1</v>
      </c>
      <c r="S779" s="27">
        <v>0</v>
      </c>
      <c r="T779" s="27">
        <v>0</v>
      </c>
      <c r="U779" s="27">
        <v>0</v>
      </c>
      <c r="V779" s="30">
        <f t="shared" si="38"/>
        <v>9</v>
      </c>
    </row>
    <row r="780" spans="1:22" ht="17.100000000000001" customHeight="1">
      <c r="A780" s="10" t="s">
        <v>14</v>
      </c>
      <c r="B780" s="10" t="s">
        <v>131</v>
      </c>
      <c r="C780" s="11" t="s">
        <v>132</v>
      </c>
      <c r="D780" s="149" t="str">
        <f t="shared" si="36"/>
        <v>r1_05 -  ul. Powstańców Śląskich</v>
      </c>
      <c r="E780" s="149" t="str">
        <f t="shared" si="37"/>
        <v>r1_05 -  ul. Powstańców Śląskich - W1 od ul. Piłsudskiego - z centrum</v>
      </c>
      <c r="F780" s="10" t="s">
        <v>123</v>
      </c>
      <c r="G780" s="11" t="s">
        <v>129</v>
      </c>
      <c r="H780" s="149" t="s">
        <v>343</v>
      </c>
      <c r="I780" s="24" t="s">
        <v>18</v>
      </c>
      <c r="J780" s="25">
        <v>43207</v>
      </c>
      <c r="K780" s="26" t="s">
        <v>29</v>
      </c>
      <c r="L780" s="90">
        <v>0.125</v>
      </c>
      <c r="M780" s="27">
        <v>0</v>
      </c>
      <c r="N780" s="27">
        <v>3</v>
      </c>
      <c r="O780" s="27">
        <v>0</v>
      </c>
      <c r="P780" s="27">
        <v>0</v>
      </c>
      <c r="Q780" s="27">
        <v>0</v>
      </c>
      <c r="R780" s="27">
        <v>0</v>
      </c>
      <c r="S780" s="27">
        <v>0</v>
      </c>
      <c r="T780" s="27">
        <v>1</v>
      </c>
      <c r="U780" s="27">
        <v>0</v>
      </c>
      <c r="V780" s="30">
        <f t="shared" si="38"/>
        <v>4</v>
      </c>
    </row>
    <row r="781" spans="1:22" ht="17.100000000000001" customHeight="1">
      <c r="A781" s="10" t="s">
        <v>14</v>
      </c>
      <c r="B781" s="10" t="s">
        <v>131</v>
      </c>
      <c r="C781" s="11" t="s">
        <v>132</v>
      </c>
      <c r="D781" s="149" t="str">
        <f t="shared" si="36"/>
        <v>r1_05 -  ul. Powstańców Śląskich</v>
      </c>
      <c r="E781" s="149" t="str">
        <f t="shared" si="37"/>
        <v>r1_05 -  ul. Powstańców Śląskich - W1 od ul. Piłsudskiego - z centrum</v>
      </c>
      <c r="F781" s="10" t="s">
        <v>123</v>
      </c>
      <c r="G781" s="11" t="s">
        <v>129</v>
      </c>
      <c r="H781" s="149" t="s">
        <v>343</v>
      </c>
      <c r="I781" s="24" t="s">
        <v>18</v>
      </c>
      <c r="J781" s="25">
        <v>43207</v>
      </c>
      <c r="K781" s="26" t="s">
        <v>30</v>
      </c>
      <c r="L781" s="90">
        <v>0.125</v>
      </c>
      <c r="M781" s="27">
        <v>0</v>
      </c>
      <c r="N781" s="27">
        <v>6</v>
      </c>
      <c r="O781" s="27">
        <v>0</v>
      </c>
      <c r="P781" s="27">
        <v>0</v>
      </c>
      <c r="Q781" s="27">
        <v>0</v>
      </c>
      <c r="R781" s="27">
        <v>3</v>
      </c>
      <c r="S781" s="27">
        <v>0</v>
      </c>
      <c r="T781" s="27">
        <v>1</v>
      </c>
      <c r="U781" s="27">
        <v>0</v>
      </c>
      <c r="V781" s="30">
        <f t="shared" si="38"/>
        <v>10</v>
      </c>
    </row>
    <row r="782" spans="1:22" ht="17.100000000000001" customHeight="1">
      <c r="A782" s="10" t="s">
        <v>14</v>
      </c>
      <c r="B782" s="10" t="s">
        <v>131</v>
      </c>
      <c r="C782" s="11" t="s">
        <v>132</v>
      </c>
      <c r="D782" s="149" t="str">
        <f t="shared" si="36"/>
        <v>r1_05 -  ul. Powstańców Śląskich</v>
      </c>
      <c r="E782" s="149" t="str">
        <f t="shared" si="37"/>
        <v>r1_05 -  ul. Powstańców Śląskich - W1 od ul. Piłsudskiego - z centrum</v>
      </c>
      <c r="F782" s="10" t="s">
        <v>123</v>
      </c>
      <c r="G782" s="11" t="s">
        <v>129</v>
      </c>
      <c r="H782" s="149" t="s">
        <v>343</v>
      </c>
      <c r="I782" s="24" t="s">
        <v>18</v>
      </c>
      <c r="J782" s="25">
        <v>43207</v>
      </c>
      <c r="K782" s="26" t="s">
        <v>31</v>
      </c>
      <c r="L782" s="90">
        <v>0.16666666666666666</v>
      </c>
      <c r="M782" s="27">
        <v>0</v>
      </c>
      <c r="N782" s="27">
        <v>2</v>
      </c>
      <c r="O782" s="27">
        <v>1</v>
      </c>
      <c r="P782" s="27">
        <v>0</v>
      </c>
      <c r="Q782" s="27">
        <v>0</v>
      </c>
      <c r="R782" s="27">
        <v>0</v>
      </c>
      <c r="S782" s="27">
        <v>0</v>
      </c>
      <c r="T782" s="27">
        <v>5</v>
      </c>
      <c r="U782" s="27">
        <v>0</v>
      </c>
      <c r="V782" s="30">
        <f t="shared" si="38"/>
        <v>8</v>
      </c>
    </row>
    <row r="783" spans="1:22" ht="17.100000000000001" customHeight="1">
      <c r="A783" s="10" t="s">
        <v>14</v>
      </c>
      <c r="B783" s="10" t="s">
        <v>131</v>
      </c>
      <c r="C783" s="11" t="s">
        <v>132</v>
      </c>
      <c r="D783" s="149" t="str">
        <f t="shared" si="36"/>
        <v>r1_05 -  ul. Powstańców Śląskich</v>
      </c>
      <c r="E783" s="149" t="str">
        <f t="shared" si="37"/>
        <v>r1_05 -  ul. Powstańców Śląskich - W1 od ul. Piłsudskiego - z centrum</v>
      </c>
      <c r="F783" s="10" t="s">
        <v>123</v>
      </c>
      <c r="G783" s="11" t="s">
        <v>129</v>
      </c>
      <c r="H783" s="149" t="s">
        <v>343</v>
      </c>
      <c r="I783" s="24" t="s">
        <v>18</v>
      </c>
      <c r="J783" s="25">
        <v>43207</v>
      </c>
      <c r="K783" s="26" t="s">
        <v>32</v>
      </c>
      <c r="L783" s="90">
        <v>0.16666666666666666</v>
      </c>
      <c r="M783" s="27">
        <v>0</v>
      </c>
      <c r="N783" s="27">
        <v>3</v>
      </c>
      <c r="O783" s="27">
        <v>0</v>
      </c>
      <c r="P783" s="27">
        <v>0</v>
      </c>
      <c r="Q783" s="27">
        <v>0</v>
      </c>
      <c r="R783" s="27">
        <v>2</v>
      </c>
      <c r="S783" s="27">
        <v>0</v>
      </c>
      <c r="T783" s="27">
        <v>2</v>
      </c>
      <c r="U783" s="27">
        <v>0</v>
      </c>
      <c r="V783" s="30">
        <f t="shared" si="38"/>
        <v>7</v>
      </c>
    </row>
    <row r="784" spans="1:22" ht="17.100000000000001" customHeight="1">
      <c r="A784" s="10" t="s">
        <v>14</v>
      </c>
      <c r="B784" s="10" t="s">
        <v>131</v>
      </c>
      <c r="C784" s="11" t="s">
        <v>132</v>
      </c>
      <c r="D784" s="149" t="str">
        <f t="shared" si="36"/>
        <v>r1_05 -  ul. Powstańców Śląskich</v>
      </c>
      <c r="E784" s="149" t="str">
        <f t="shared" si="37"/>
        <v>r1_05 -  ul. Powstańców Śląskich - W1 od ul. Piłsudskiego - z centrum</v>
      </c>
      <c r="F784" s="10" t="s">
        <v>123</v>
      </c>
      <c r="G784" s="11" t="s">
        <v>129</v>
      </c>
      <c r="H784" s="149" t="s">
        <v>343</v>
      </c>
      <c r="I784" s="24" t="s">
        <v>18</v>
      </c>
      <c r="J784" s="25">
        <v>43207</v>
      </c>
      <c r="K784" s="26" t="s">
        <v>33</v>
      </c>
      <c r="L784" s="90">
        <v>0.16666666666666666</v>
      </c>
      <c r="M784" s="27">
        <v>0</v>
      </c>
      <c r="N784" s="27">
        <v>4</v>
      </c>
      <c r="O784" s="27">
        <v>0</v>
      </c>
      <c r="P784" s="27">
        <v>0</v>
      </c>
      <c r="Q784" s="27">
        <v>0</v>
      </c>
      <c r="R784" s="27">
        <v>1</v>
      </c>
      <c r="S784" s="27">
        <v>0</v>
      </c>
      <c r="T784" s="27">
        <v>1</v>
      </c>
      <c r="U784" s="27">
        <v>0</v>
      </c>
      <c r="V784" s="30">
        <f t="shared" si="38"/>
        <v>6</v>
      </c>
    </row>
    <row r="785" spans="1:22" ht="17.100000000000001" customHeight="1">
      <c r="A785" s="10" t="s">
        <v>14</v>
      </c>
      <c r="B785" s="10" t="s">
        <v>131</v>
      </c>
      <c r="C785" s="11" t="s">
        <v>132</v>
      </c>
      <c r="D785" s="149" t="str">
        <f t="shared" si="36"/>
        <v>r1_05 -  ul. Powstańców Śląskich</v>
      </c>
      <c r="E785" s="149" t="str">
        <f t="shared" si="37"/>
        <v>r1_05 -  ul. Powstańców Śląskich - W1 od ul. Piłsudskiego - z centrum</v>
      </c>
      <c r="F785" s="10" t="s">
        <v>123</v>
      </c>
      <c r="G785" s="11" t="s">
        <v>129</v>
      </c>
      <c r="H785" s="149" t="s">
        <v>343</v>
      </c>
      <c r="I785" s="24" t="s">
        <v>18</v>
      </c>
      <c r="J785" s="25">
        <v>43207</v>
      </c>
      <c r="K785" s="26" t="s">
        <v>34</v>
      </c>
      <c r="L785" s="90">
        <v>0.16666666666666666</v>
      </c>
      <c r="M785" s="27">
        <v>0</v>
      </c>
      <c r="N785" s="27">
        <v>7</v>
      </c>
      <c r="O785" s="27">
        <v>0</v>
      </c>
      <c r="P785" s="27">
        <v>0</v>
      </c>
      <c r="Q785" s="27">
        <v>0</v>
      </c>
      <c r="R785" s="27">
        <v>3</v>
      </c>
      <c r="S785" s="27">
        <v>0</v>
      </c>
      <c r="T785" s="27">
        <v>2</v>
      </c>
      <c r="U785" s="27">
        <v>0</v>
      </c>
      <c r="V785" s="30">
        <f t="shared" si="38"/>
        <v>12</v>
      </c>
    </row>
    <row r="786" spans="1:22" ht="17.100000000000001" customHeight="1">
      <c r="A786" s="10" t="s">
        <v>14</v>
      </c>
      <c r="B786" s="10" t="s">
        <v>131</v>
      </c>
      <c r="C786" s="11" t="s">
        <v>132</v>
      </c>
      <c r="D786" s="149" t="str">
        <f t="shared" si="36"/>
        <v>r1_05 -  ul. Powstańców Śląskich</v>
      </c>
      <c r="E786" s="149" t="str">
        <f t="shared" si="37"/>
        <v>r1_05 -  ul. Powstańców Śląskich - W1 od ul. Piłsudskiego - z centrum</v>
      </c>
      <c r="F786" s="10" t="s">
        <v>123</v>
      </c>
      <c r="G786" s="11" t="s">
        <v>129</v>
      </c>
      <c r="H786" s="149" t="s">
        <v>343</v>
      </c>
      <c r="I786" s="24" t="s">
        <v>18</v>
      </c>
      <c r="J786" s="25">
        <v>43207</v>
      </c>
      <c r="K786" s="26" t="s">
        <v>35</v>
      </c>
      <c r="L786" s="90">
        <v>0.20833333333333401</v>
      </c>
      <c r="M786" s="27">
        <v>0</v>
      </c>
      <c r="N786" s="27">
        <v>5</v>
      </c>
      <c r="O786" s="27">
        <v>2</v>
      </c>
      <c r="P786" s="27">
        <v>0</v>
      </c>
      <c r="Q786" s="27">
        <v>0</v>
      </c>
      <c r="R786" s="27">
        <v>0</v>
      </c>
      <c r="S786" s="27">
        <v>0</v>
      </c>
      <c r="T786" s="27">
        <v>0</v>
      </c>
      <c r="U786" s="27">
        <v>0</v>
      </c>
      <c r="V786" s="30">
        <f t="shared" si="38"/>
        <v>7</v>
      </c>
    </row>
    <row r="787" spans="1:22" ht="17.100000000000001" customHeight="1">
      <c r="A787" s="10" t="s">
        <v>14</v>
      </c>
      <c r="B787" s="10" t="s">
        <v>131</v>
      </c>
      <c r="C787" s="11" t="s">
        <v>132</v>
      </c>
      <c r="D787" s="149" t="str">
        <f t="shared" si="36"/>
        <v>r1_05 -  ul. Powstańców Śląskich</v>
      </c>
      <c r="E787" s="149" t="str">
        <f t="shared" si="37"/>
        <v>r1_05 -  ul. Powstańców Śląskich - W1 od ul. Piłsudskiego - z centrum</v>
      </c>
      <c r="F787" s="10" t="s">
        <v>123</v>
      </c>
      <c r="G787" s="11" t="s">
        <v>129</v>
      </c>
      <c r="H787" s="149" t="s">
        <v>343</v>
      </c>
      <c r="I787" s="24" t="s">
        <v>18</v>
      </c>
      <c r="J787" s="25">
        <v>43207</v>
      </c>
      <c r="K787" s="26" t="s">
        <v>36</v>
      </c>
      <c r="L787" s="90">
        <v>0.20833333333333401</v>
      </c>
      <c r="M787" s="27">
        <v>0</v>
      </c>
      <c r="N787" s="27">
        <v>7</v>
      </c>
      <c r="O787" s="27">
        <v>3</v>
      </c>
      <c r="P787" s="27">
        <v>0</v>
      </c>
      <c r="Q787" s="27">
        <v>1</v>
      </c>
      <c r="R787" s="27">
        <v>5</v>
      </c>
      <c r="S787" s="27">
        <v>0</v>
      </c>
      <c r="T787" s="27">
        <v>1</v>
      </c>
      <c r="U787" s="27">
        <v>0</v>
      </c>
      <c r="V787" s="30">
        <f t="shared" si="38"/>
        <v>17</v>
      </c>
    </row>
    <row r="788" spans="1:22" ht="17.100000000000001" customHeight="1">
      <c r="A788" s="10" t="s">
        <v>14</v>
      </c>
      <c r="B788" s="10" t="s">
        <v>131</v>
      </c>
      <c r="C788" s="11" t="s">
        <v>132</v>
      </c>
      <c r="D788" s="149" t="str">
        <f t="shared" si="36"/>
        <v>r1_05 -  ul. Powstańców Śląskich</v>
      </c>
      <c r="E788" s="149" t="str">
        <f t="shared" si="37"/>
        <v>r1_05 -  ul. Powstańców Śląskich - W1 od ul. Piłsudskiego - z centrum</v>
      </c>
      <c r="F788" s="10" t="s">
        <v>123</v>
      </c>
      <c r="G788" s="11" t="s">
        <v>129</v>
      </c>
      <c r="H788" s="149" t="s">
        <v>343</v>
      </c>
      <c r="I788" s="24" t="s">
        <v>18</v>
      </c>
      <c r="J788" s="25">
        <v>43207</v>
      </c>
      <c r="K788" s="26" t="s">
        <v>37</v>
      </c>
      <c r="L788" s="90">
        <v>0.20833333333333401</v>
      </c>
      <c r="M788" s="27">
        <v>0</v>
      </c>
      <c r="N788" s="27">
        <v>6</v>
      </c>
      <c r="O788" s="27">
        <v>0</v>
      </c>
      <c r="P788" s="27">
        <v>0</v>
      </c>
      <c r="Q788" s="27">
        <v>0</v>
      </c>
      <c r="R788" s="27">
        <v>1</v>
      </c>
      <c r="S788" s="27">
        <v>0</v>
      </c>
      <c r="T788" s="27">
        <v>0</v>
      </c>
      <c r="U788" s="27">
        <v>1</v>
      </c>
      <c r="V788" s="30">
        <f t="shared" si="38"/>
        <v>8</v>
      </c>
    </row>
    <row r="789" spans="1:22" ht="17.100000000000001" customHeight="1">
      <c r="A789" s="10" t="s">
        <v>14</v>
      </c>
      <c r="B789" s="10" t="s">
        <v>131</v>
      </c>
      <c r="C789" s="11" t="s">
        <v>132</v>
      </c>
      <c r="D789" s="149" t="str">
        <f t="shared" si="36"/>
        <v>r1_05 -  ul. Powstańców Śląskich</v>
      </c>
      <c r="E789" s="149" t="str">
        <f t="shared" si="37"/>
        <v>r1_05 -  ul. Powstańców Śląskich - W1 od ul. Piłsudskiego - z centrum</v>
      </c>
      <c r="F789" s="10" t="s">
        <v>123</v>
      </c>
      <c r="G789" s="11" t="s">
        <v>129</v>
      </c>
      <c r="H789" s="149" t="s">
        <v>343</v>
      </c>
      <c r="I789" s="24" t="s">
        <v>18</v>
      </c>
      <c r="J789" s="25">
        <v>43207</v>
      </c>
      <c r="K789" s="26" t="s">
        <v>38</v>
      </c>
      <c r="L789" s="90">
        <v>0.20833333333333401</v>
      </c>
      <c r="M789" s="27">
        <v>0</v>
      </c>
      <c r="N789" s="27">
        <v>11</v>
      </c>
      <c r="O789" s="27">
        <v>0</v>
      </c>
      <c r="P789" s="27">
        <v>0</v>
      </c>
      <c r="Q789" s="27">
        <v>0</v>
      </c>
      <c r="R789" s="27">
        <v>3</v>
      </c>
      <c r="S789" s="27">
        <v>0</v>
      </c>
      <c r="T789" s="27">
        <v>2</v>
      </c>
      <c r="U789" s="27">
        <v>0</v>
      </c>
      <c r="V789" s="30">
        <f t="shared" si="38"/>
        <v>16</v>
      </c>
    </row>
    <row r="790" spans="1:22" ht="17.100000000000001" customHeight="1">
      <c r="A790" s="10" t="s">
        <v>14</v>
      </c>
      <c r="B790" s="10" t="s">
        <v>131</v>
      </c>
      <c r="C790" s="11" t="s">
        <v>132</v>
      </c>
      <c r="D790" s="149" t="str">
        <f t="shared" si="36"/>
        <v>r1_05 -  ul. Powstańców Śląskich</v>
      </c>
      <c r="E790" s="149" t="str">
        <f t="shared" si="37"/>
        <v>r1_05 -  ul. Powstańców Śląskich - W1 od ul. Piłsudskiego - z centrum</v>
      </c>
      <c r="F790" s="10" t="s">
        <v>123</v>
      </c>
      <c r="G790" s="11" t="s">
        <v>129</v>
      </c>
      <c r="H790" s="149" t="s">
        <v>343</v>
      </c>
      <c r="I790" s="24" t="s">
        <v>18</v>
      </c>
      <c r="J790" s="25">
        <v>43207</v>
      </c>
      <c r="K790" s="26" t="s">
        <v>39</v>
      </c>
      <c r="L790" s="90">
        <v>0.25</v>
      </c>
      <c r="M790" s="27">
        <v>1</v>
      </c>
      <c r="N790" s="27">
        <v>12</v>
      </c>
      <c r="O790" s="27">
        <v>1</v>
      </c>
      <c r="P790" s="27">
        <v>1</v>
      </c>
      <c r="Q790" s="27">
        <v>0</v>
      </c>
      <c r="R790" s="27">
        <v>2</v>
      </c>
      <c r="S790" s="27">
        <v>0</v>
      </c>
      <c r="T790" s="27">
        <v>0</v>
      </c>
      <c r="U790" s="27">
        <v>0</v>
      </c>
      <c r="V790" s="30">
        <f t="shared" si="38"/>
        <v>17</v>
      </c>
    </row>
    <row r="791" spans="1:22" ht="17.100000000000001" customHeight="1">
      <c r="A791" s="10" t="s">
        <v>14</v>
      </c>
      <c r="B791" s="10" t="s">
        <v>131</v>
      </c>
      <c r="C791" s="11" t="s">
        <v>132</v>
      </c>
      <c r="D791" s="149" t="str">
        <f t="shared" si="36"/>
        <v>r1_05 -  ul. Powstańców Śląskich</v>
      </c>
      <c r="E791" s="149" t="str">
        <f t="shared" si="37"/>
        <v>r1_05 -  ul. Powstańców Śląskich - W1 od ul. Piłsudskiego - z centrum</v>
      </c>
      <c r="F791" s="10" t="s">
        <v>123</v>
      </c>
      <c r="G791" s="11" t="s">
        <v>129</v>
      </c>
      <c r="H791" s="149" t="s">
        <v>343</v>
      </c>
      <c r="I791" s="24" t="s">
        <v>18</v>
      </c>
      <c r="J791" s="25">
        <v>43207</v>
      </c>
      <c r="K791" s="26" t="s">
        <v>40</v>
      </c>
      <c r="L791" s="90">
        <v>0.25</v>
      </c>
      <c r="M791" s="27">
        <v>0</v>
      </c>
      <c r="N791" s="27">
        <v>28</v>
      </c>
      <c r="O791" s="27">
        <v>3</v>
      </c>
      <c r="P791" s="27">
        <v>1</v>
      </c>
      <c r="Q791" s="27">
        <v>0</v>
      </c>
      <c r="R791" s="27">
        <v>3</v>
      </c>
      <c r="S791" s="27">
        <v>0</v>
      </c>
      <c r="T791" s="27">
        <v>3</v>
      </c>
      <c r="U791" s="27">
        <v>1</v>
      </c>
      <c r="V791" s="30">
        <f t="shared" si="38"/>
        <v>39</v>
      </c>
    </row>
    <row r="792" spans="1:22" ht="17.100000000000001" customHeight="1">
      <c r="A792" s="10" t="s">
        <v>14</v>
      </c>
      <c r="B792" s="10" t="s">
        <v>131</v>
      </c>
      <c r="C792" s="11" t="s">
        <v>132</v>
      </c>
      <c r="D792" s="149" t="str">
        <f t="shared" si="36"/>
        <v>r1_05 -  ul. Powstańców Śląskich</v>
      </c>
      <c r="E792" s="149" t="str">
        <f t="shared" si="37"/>
        <v>r1_05 -  ul. Powstańców Śląskich - W1 od ul. Piłsudskiego - z centrum</v>
      </c>
      <c r="F792" s="10" t="s">
        <v>123</v>
      </c>
      <c r="G792" s="11" t="s">
        <v>129</v>
      </c>
      <c r="H792" s="149" t="s">
        <v>343</v>
      </c>
      <c r="I792" s="24" t="s">
        <v>18</v>
      </c>
      <c r="J792" s="25">
        <v>43207</v>
      </c>
      <c r="K792" s="26" t="s">
        <v>41</v>
      </c>
      <c r="L792" s="90">
        <v>0.25</v>
      </c>
      <c r="M792" s="27">
        <v>0</v>
      </c>
      <c r="N792" s="27">
        <v>39</v>
      </c>
      <c r="O792" s="27">
        <v>6</v>
      </c>
      <c r="P792" s="27">
        <v>0</v>
      </c>
      <c r="Q792" s="27">
        <v>0</v>
      </c>
      <c r="R792" s="27">
        <v>2</v>
      </c>
      <c r="S792" s="27">
        <v>0</v>
      </c>
      <c r="T792" s="27">
        <v>4</v>
      </c>
      <c r="U792" s="27">
        <v>0</v>
      </c>
      <c r="V792" s="30">
        <f t="shared" si="38"/>
        <v>51</v>
      </c>
    </row>
    <row r="793" spans="1:22" ht="17.100000000000001" customHeight="1">
      <c r="A793" s="10" t="s">
        <v>14</v>
      </c>
      <c r="B793" s="10" t="s">
        <v>131</v>
      </c>
      <c r="C793" s="11" t="s">
        <v>132</v>
      </c>
      <c r="D793" s="149" t="str">
        <f t="shared" si="36"/>
        <v>r1_05 -  ul. Powstańców Śląskich</v>
      </c>
      <c r="E793" s="149" t="str">
        <f t="shared" si="37"/>
        <v>r1_05 -  ul. Powstańców Śląskich - W1 od ul. Piłsudskiego - z centrum</v>
      </c>
      <c r="F793" s="10" t="s">
        <v>123</v>
      </c>
      <c r="G793" s="11" t="s">
        <v>129</v>
      </c>
      <c r="H793" s="149" t="s">
        <v>343</v>
      </c>
      <c r="I793" s="24" t="s">
        <v>18</v>
      </c>
      <c r="J793" s="25">
        <v>43207</v>
      </c>
      <c r="K793" s="26" t="s">
        <v>42</v>
      </c>
      <c r="L793" s="90">
        <v>0.25</v>
      </c>
      <c r="M793" s="27">
        <v>0</v>
      </c>
      <c r="N793" s="27">
        <v>46</v>
      </c>
      <c r="O793" s="27">
        <v>5</v>
      </c>
      <c r="P793" s="27">
        <v>0</v>
      </c>
      <c r="Q793" s="27">
        <v>0</v>
      </c>
      <c r="R793" s="27">
        <v>3</v>
      </c>
      <c r="S793" s="27">
        <v>0</v>
      </c>
      <c r="T793" s="27">
        <v>3</v>
      </c>
      <c r="U793" s="27">
        <v>0</v>
      </c>
      <c r="V793" s="30">
        <f t="shared" si="38"/>
        <v>57</v>
      </c>
    </row>
    <row r="794" spans="1:22" ht="17.100000000000001" customHeight="1">
      <c r="A794" s="10" t="s">
        <v>14</v>
      </c>
      <c r="B794" s="10" t="s">
        <v>131</v>
      </c>
      <c r="C794" s="11" t="s">
        <v>132</v>
      </c>
      <c r="D794" s="149" t="str">
        <f t="shared" si="36"/>
        <v>r1_05 -  ul. Powstańców Śląskich</v>
      </c>
      <c r="E794" s="149" t="str">
        <f t="shared" si="37"/>
        <v>r1_05 -  ul. Powstańców Śląskich - W1 od ul. Piłsudskiego - z centrum</v>
      </c>
      <c r="F794" s="10" t="s">
        <v>123</v>
      </c>
      <c r="G794" s="11" t="s">
        <v>129</v>
      </c>
      <c r="H794" s="149" t="s">
        <v>343</v>
      </c>
      <c r="I794" s="24" t="s">
        <v>18</v>
      </c>
      <c r="J794" s="25">
        <v>43207</v>
      </c>
      <c r="K794" s="26" t="s">
        <v>43</v>
      </c>
      <c r="L794" s="90">
        <v>0.29166666666666669</v>
      </c>
      <c r="M794" s="27">
        <v>0</v>
      </c>
      <c r="N794" s="27">
        <v>61</v>
      </c>
      <c r="O794" s="27">
        <v>4</v>
      </c>
      <c r="P794" s="27">
        <v>0</v>
      </c>
      <c r="Q794" s="27">
        <v>0</v>
      </c>
      <c r="R794" s="27">
        <v>5</v>
      </c>
      <c r="S794" s="27">
        <v>0</v>
      </c>
      <c r="T794" s="27">
        <v>4</v>
      </c>
      <c r="U794" s="27">
        <v>1</v>
      </c>
      <c r="V794" s="30">
        <f t="shared" si="38"/>
        <v>75</v>
      </c>
    </row>
    <row r="795" spans="1:22" ht="17.100000000000001" customHeight="1">
      <c r="A795" s="10" t="s">
        <v>14</v>
      </c>
      <c r="B795" s="10" t="s">
        <v>131</v>
      </c>
      <c r="C795" s="11" t="s">
        <v>132</v>
      </c>
      <c r="D795" s="149" t="str">
        <f t="shared" si="36"/>
        <v>r1_05 -  ul. Powstańców Śląskich</v>
      </c>
      <c r="E795" s="149" t="str">
        <f t="shared" si="37"/>
        <v>r1_05 -  ul. Powstańców Śląskich - W1 od ul. Piłsudskiego - z centrum</v>
      </c>
      <c r="F795" s="10" t="s">
        <v>123</v>
      </c>
      <c r="G795" s="11" t="s">
        <v>129</v>
      </c>
      <c r="H795" s="149" t="s">
        <v>343</v>
      </c>
      <c r="I795" s="24" t="s">
        <v>18</v>
      </c>
      <c r="J795" s="25">
        <v>43207</v>
      </c>
      <c r="K795" s="26" t="s">
        <v>44</v>
      </c>
      <c r="L795" s="90">
        <v>0.29166666666666669</v>
      </c>
      <c r="M795" s="27">
        <v>1</v>
      </c>
      <c r="N795" s="27">
        <v>98</v>
      </c>
      <c r="O795" s="27">
        <v>2</v>
      </c>
      <c r="P795" s="27">
        <v>0</v>
      </c>
      <c r="Q795" s="27">
        <v>0</v>
      </c>
      <c r="R795" s="27">
        <v>3</v>
      </c>
      <c r="S795" s="27">
        <v>0</v>
      </c>
      <c r="T795" s="27">
        <v>15</v>
      </c>
      <c r="U795" s="27">
        <v>0</v>
      </c>
      <c r="V795" s="30">
        <f t="shared" si="38"/>
        <v>119</v>
      </c>
    </row>
    <row r="796" spans="1:22" ht="17.100000000000001" customHeight="1">
      <c r="A796" s="10" t="s">
        <v>14</v>
      </c>
      <c r="B796" s="10" t="s">
        <v>131</v>
      </c>
      <c r="C796" s="11" t="s">
        <v>132</v>
      </c>
      <c r="D796" s="149" t="str">
        <f t="shared" si="36"/>
        <v>r1_05 -  ul. Powstańców Śląskich</v>
      </c>
      <c r="E796" s="149" t="str">
        <f t="shared" si="37"/>
        <v>r1_05 -  ul. Powstańców Śląskich - W1 od ul. Piłsudskiego - z centrum</v>
      </c>
      <c r="F796" s="10" t="s">
        <v>123</v>
      </c>
      <c r="G796" s="11" t="s">
        <v>129</v>
      </c>
      <c r="H796" s="149" t="s">
        <v>343</v>
      </c>
      <c r="I796" s="24" t="s">
        <v>18</v>
      </c>
      <c r="J796" s="25">
        <v>43207</v>
      </c>
      <c r="K796" s="26" t="s">
        <v>45</v>
      </c>
      <c r="L796" s="90">
        <v>0.29166666666666669</v>
      </c>
      <c r="M796" s="27">
        <v>1</v>
      </c>
      <c r="N796" s="27">
        <v>124</v>
      </c>
      <c r="O796" s="27">
        <v>5</v>
      </c>
      <c r="P796" s="27">
        <v>0</v>
      </c>
      <c r="Q796" s="27">
        <v>0</v>
      </c>
      <c r="R796" s="27">
        <v>5</v>
      </c>
      <c r="S796" s="27">
        <v>0</v>
      </c>
      <c r="T796" s="27">
        <v>13</v>
      </c>
      <c r="U796" s="27">
        <v>0</v>
      </c>
      <c r="V796" s="30">
        <f t="shared" si="38"/>
        <v>148</v>
      </c>
    </row>
    <row r="797" spans="1:22" ht="17.100000000000001" customHeight="1">
      <c r="A797" s="10" t="s">
        <v>14</v>
      </c>
      <c r="B797" s="10" t="s">
        <v>131</v>
      </c>
      <c r="C797" s="11" t="s">
        <v>132</v>
      </c>
      <c r="D797" s="149" t="str">
        <f t="shared" si="36"/>
        <v>r1_05 -  ul. Powstańców Śląskich</v>
      </c>
      <c r="E797" s="149" t="str">
        <f t="shared" si="37"/>
        <v>r1_05 -  ul. Powstańców Śląskich - W1 od ul. Piłsudskiego - z centrum</v>
      </c>
      <c r="F797" s="10" t="s">
        <v>123</v>
      </c>
      <c r="G797" s="11" t="s">
        <v>129</v>
      </c>
      <c r="H797" s="149" t="s">
        <v>343</v>
      </c>
      <c r="I797" s="24" t="s">
        <v>18</v>
      </c>
      <c r="J797" s="25">
        <v>43207</v>
      </c>
      <c r="K797" s="26" t="s">
        <v>46</v>
      </c>
      <c r="L797" s="90">
        <v>0.29166666666666669</v>
      </c>
      <c r="M797" s="27">
        <v>0</v>
      </c>
      <c r="N797" s="27">
        <v>172</v>
      </c>
      <c r="O797" s="27">
        <v>5</v>
      </c>
      <c r="P797" s="27">
        <v>0</v>
      </c>
      <c r="Q797" s="27">
        <v>0</v>
      </c>
      <c r="R797" s="27">
        <v>3</v>
      </c>
      <c r="S797" s="27">
        <v>0</v>
      </c>
      <c r="T797" s="27">
        <v>8</v>
      </c>
      <c r="U797" s="27">
        <v>0</v>
      </c>
      <c r="V797" s="30">
        <f t="shared" si="38"/>
        <v>188</v>
      </c>
    </row>
    <row r="798" spans="1:22" ht="17.100000000000001" customHeight="1">
      <c r="A798" s="10" t="s">
        <v>14</v>
      </c>
      <c r="B798" s="10" t="s">
        <v>131</v>
      </c>
      <c r="C798" s="11" t="s">
        <v>132</v>
      </c>
      <c r="D798" s="149" t="str">
        <f t="shared" si="36"/>
        <v>r1_05 -  ul. Powstańców Śląskich</v>
      </c>
      <c r="E798" s="149" t="str">
        <f t="shared" si="37"/>
        <v>r1_05 -  ul. Powstańców Śląskich - W1 od ul. Piłsudskiego - z centrum</v>
      </c>
      <c r="F798" s="10" t="s">
        <v>123</v>
      </c>
      <c r="G798" s="11" t="s">
        <v>129</v>
      </c>
      <c r="H798" s="149" t="s">
        <v>343</v>
      </c>
      <c r="I798" s="24" t="s">
        <v>18</v>
      </c>
      <c r="J798" s="25">
        <v>43207</v>
      </c>
      <c r="K798" s="26" t="s">
        <v>47</v>
      </c>
      <c r="L798" s="90">
        <v>0.33333333333333398</v>
      </c>
      <c r="M798" s="27">
        <v>0</v>
      </c>
      <c r="N798" s="27">
        <v>187</v>
      </c>
      <c r="O798" s="27">
        <v>9</v>
      </c>
      <c r="P798" s="27">
        <v>0</v>
      </c>
      <c r="Q798" s="27">
        <v>0</v>
      </c>
      <c r="R798" s="27">
        <v>2</v>
      </c>
      <c r="S798" s="27">
        <v>0</v>
      </c>
      <c r="T798" s="27">
        <v>15</v>
      </c>
      <c r="U798" s="27">
        <v>0</v>
      </c>
      <c r="V798" s="30">
        <f t="shared" si="38"/>
        <v>213</v>
      </c>
    </row>
    <row r="799" spans="1:22" ht="17.100000000000001" customHeight="1">
      <c r="A799" s="10" t="s">
        <v>14</v>
      </c>
      <c r="B799" s="10" t="s">
        <v>131</v>
      </c>
      <c r="C799" s="11" t="s">
        <v>132</v>
      </c>
      <c r="D799" s="149" t="str">
        <f t="shared" si="36"/>
        <v>r1_05 -  ul. Powstańców Śląskich</v>
      </c>
      <c r="E799" s="149" t="str">
        <f t="shared" si="37"/>
        <v>r1_05 -  ul. Powstańców Śląskich - W1 od ul. Piłsudskiego - z centrum</v>
      </c>
      <c r="F799" s="10" t="s">
        <v>123</v>
      </c>
      <c r="G799" s="11" t="s">
        <v>129</v>
      </c>
      <c r="H799" s="149" t="s">
        <v>343</v>
      </c>
      <c r="I799" s="24" t="s">
        <v>18</v>
      </c>
      <c r="J799" s="25">
        <v>43207</v>
      </c>
      <c r="K799" s="26" t="s">
        <v>48</v>
      </c>
      <c r="L799" s="90">
        <v>0.33333333333333398</v>
      </c>
      <c r="M799" s="27">
        <v>3</v>
      </c>
      <c r="N799" s="27">
        <v>208</v>
      </c>
      <c r="O799" s="27">
        <v>7</v>
      </c>
      <c r="P799" s="27">
        <v>0</v>
      </c>
      <c r="Q799" s="27">
        <v>0</v>
      </c>
      <c r="R799" s="27">
        <v>2</v>
      </c>
      <c r="S799" s="27">
        <v>0</v>
      </c>
      <c r="T799" s="27">
        <v>12</v>
      </c>
      <c r="U799" s="27">
        <v>1</v>
      </c>
      <c r="V799" s="30">
        <f t="shared" si="38"/>
        <v>233</v>
      </c>
    </row>
    <row r="800" spans="1:22" ht="17.100000000000001" customHeight="1">
      <c r="A800" s="10" t="s">
        <v>14</v>
      </c>
      <c r="B800" s="10" t="s">
        <v>131</v>
      </c>
      <c r="C800" s="11" t="s">
        <v>132</v>
      </c>
      <c r="D800" s="149" t="str">
        <f t="shared" si="36"/>
        <v>r1_05 -  ul. Powstańców Śląskich</v>
      </c>
      <c r="E800" s="149" t="str">
        <f t="shared" si="37"/>
        <v>r1_05 -  ul. Powstańców Śląskich - W1 od ul. Piłsudskiego - z centrum</v>
      </c>
      <c r="F800" s="10" t="s">
        <v>123</v>
      </c>
      <c r="G800" s="11" t="s">
        <v>129</v>
      </c>
      <c r="H800" s="149" t="s">
        <v>343</v>
      </c>
      <c r="I800" s="24" t="s">
        <v>18</v>
      </c>
      <c r="J800" s="25">
        <v>43207</v>
      </c>
      <c r="K800" s="26" t="s">
        <v>49</v>
      </c>
      <c r="L800" s="90">
        <v>0.33333333333333398</v>
      </c>
      <c r="M800" s="27">
        <v>1</v>
      </c>
      <c r="N800" s="27">
        <v>228</v>
      </c>
      <c r="O800" s="27">
        <v>5</v>
      </c>
      <c r="P800" s="27">
        <v>0</v>
      </c>
      <c r="Q800" s="27">
        <v>0</v>
      </c>
      <c r="R800" s="27">
        <v>1</v>
      </c>
      <c r="S800" s="27">
        <v>0</v>
      </c>
      <c r="T800" s="27">
        <v>18</v>
      </c>
      <c r="U800" s="27">
        <v>0</v>
      </c>
      <c r="V800" s="30">
        <f t="shared" si="38"/>
        <v>253</v>
      </c>
    </row>
    <row r="801" spans="1:22" ht="17.100000000000001" customHeight="1">
      <c r="A801" s="10" t="s">
        <v>14</v>
      </c>
      <c r="B801" s="10" t="s">
        <v>131</v>
      </c>
      <c r="C801" s="11" t="s">
        <v>132</v>
      </c>
      <c r="D801" s="149" t="str">
        <f t="shared" si="36"/>
        <v>r1_05 -  ul. Powstańców Śląskich</v>
      </c>
      <c r="E801" s="149" t="str">
        <f t="shared" si="37"/>
        <v>r1_05 -  ul. Powstańców Śląskich - W1 od ul. Piłsudskiego - z centrum</v>
      </c>
      <c r="F801" s="10" t="s">
        <v>123</v>
      </c>
      <c r="G801" s="11" t="s">
        <v>129</v>
      </c>
      <c r="H801" s="149" t="s">
        <v>343</v>
      </c>
      <c r="I801" s="24" t="s">
        <v>18</v>
      </c>
      <c r="J801" s="25">
        <v>43207</v>
      </c>
      <c r="K801" s="26" t="s">
        <v>50</v>
      </c>
      <c r="L801" s="90">
        <v>0.33333333333333398</v>
      </c>
      <c r="M801" s="27">
        <v>1</v>
      </c>
      <c r="N801" s="27">
        <v>246</v>
      </c>
      <c r="O801" s="27">
        <v>2</v>
      </c>
      <c r="P801" s="27">
        <v>0</v>
      </c>
      <c r="Q801" s="27">
        <v>1</v>
      </c>
      <c r="R801" s="27">
        <v>2</v>
      </c>
      <c r="S801" s="27">
        <v>0</v>
      </c>
      <c r="T801" s="27">
        <v>24</v>
      </c>
      <c r="U801" s="27">
        <v>0</v>
      </c>
      <c r="V801" s="30">
        <f t="shared" si="38"/>
        <v>276</v>
      </c>
    </row>
    <row r="802" spans="1:22" ht="17.100000000000001" customHeight="1">
      <c r="A802" s="10" t="s">
        <v>14</v>
      </c>
      <c r="B802" s="10" t="s">
        <v>131</v>
      </c>
      <c r="C802" s="11" t="s">
        <v>132</v>
      </c>
      <c r="D802" s="149" t="str">
        <f t="shared" si="36"/>
        <v>r1_05 -  ul. Powstańców Śląskich</v>
      </c>
      <c r="E802" s="149" t="str">
        <f t="shared" si="37"/>
        <v>r1_05 -  ul. Powstańców Śląskich - W1 od ul. Piłsudskiego - z centrum</v>
      </c>
      <c r="F802" s="10" t="s">
        <v>123</v>
      </c>
      <c r="G802" s="11" t="s">
        <v>129</v>
      </c>
      <c r="H802" s="149" t="s">
        <v>343</v>
      </c>
      <c r="I802" s="24" t="s">
        <v>18</v>
      </c>
      <c r="J802" s="25">
        <v>43207</v>
      </c>
      <c r="K802" s="26" t="s">
        <v>51</v>
      </c>
      <c r="L802" s="90">
        <v>0.375</v>
      </c>
      <c r="M802" s="27">
        <v>1</v>
      </c>
      <c r="N802" s="27">
        <v>234</v>
      </c>
      <c r="O802" s="27">
        <v>4</v>
      </c>
      <c r="P802" s="27">
        <v>0</v>
      </c>
      <c r="Q802" s="27">
        <v>0</v>
      </c>
      <c r="R802" s="27">
        <v>2</v>
      </c>
      <c r="S802" s="27">
        <v>0</v>
      </c>
      <c r="T802" s="27">
        <v>18</v>
      </c>
      <c r="U802" s="27">
        <v>0</v>
      </c>
      <c r="V802" s="30">
        <f t="shared" si="38"/>
        <v>259</v>
      </c>
    </row>
    <row r="803" spans="1:22" ht="17.100000000000001" customHeight="1">
      <c r="A803" s="10" t="s">
        <v>14</v>
      </c>
      <c r="B803" s="10" t="s">
        <v>131</v>
      </c>
      <c r="C803" s="11" t="s">
        <v>132</v>
      </c>
      <c r="D803" s="149" t="str">
        <f t="shared" si="36"/>
        <v>r1_05 -  ul. Powstańców Śląskich</v>
      </c>
      <c r="E803" s="149" t="str">
        <f t="shared" si="37"/>
        <v>r1_05 -  ul. Powstańców Śląskich - W1 od ul. Piłsudskiego - z centrum</v>
      </c>
      <c r="F803" s="10" t="s">
        <v>123</v>
      </c>
      <c r="G803" s="11" t="s">
        <v>129</v>
      </c>
      <c r="H803" s="149" t="s">
        <v>343</v>
      </c>
      <c r="I803" s="24" t="s">
        <v>18</v>
      </c>
      <c r="J803" s="25">
        <v>43207</v>
      </c>
      <c r="K803" s="26" t="s">
        <v>52</v>
      </c>
      <c r="L803" s="90">
        <v>0.375</v>
      </c>
      <c r="M803" s="27">
        <v>0</v>
      </c>
      <c r="N803" s="27">
        <v>203</v>
      </c>
      <c r="O803" s="27">
        <v>10</v>
      </c>
      <c r="P803" s="27">
        <v>0</v>
      </c>
      <c r="Q803" s="27">
        <v>0</v>
      </c>
      <c r="R803" s="27">
        <v>4</v>
      </c>
      <c r="S803" s="27">
        <v>0</v>
      </c>
      <c r="T803" s="27">
        <v>14</v>
      </c>
      <c r="U803" s="27">
        <v>0</v>
      </c>
      <c r="V803" s="30">
        <f t="shared" si="38"/>
        <v>231</v>
      </c>
    </row>
    <row r="804" spans="1:22" ht="17.100000000000001" customHeight="1">
      <c r="A804" s="10" t="s">
        <v>14</v>
      </c>
      <c r="B804" s="10" t="s">
        <v>131</v>
      </c>
      <c r="C804" s="11" t="s">
        <v>132</v>
      </c>
      <c r="D804" s="149" t="str">
        <f t="shared" si="36"/>
        <v>r1_05 -  ul. Powstańców Śląskich</v>
      </c>
      <c r="E804" s="149" t="str">
        <f t="shared" si="37"/>
        <v>r1_05 -  ul. Powstańców Śląskich - W1 od ul. Piłsudskiego - z centrum</v>
      </c>
      <c r="F804" s="10" t="s">
        <v>123</v>
      </c>
      <c r="G804" s="11" t="s">
        <v>129</v>
      </c>
      <c r="H804" s="149" t="s">
        <v>343</v>
      </c>
      <c r="I804" s="24" t="s">
        <v>18</v>
      </c>
      <c r="J804" s="25">
        <v>43207</v>
      </c>
      <c r="K804" s="26" t="s">
        <v>53</v>
      </c>
      <c r="L804" s="90">
        <v>0.375</v>
      </c>
      <c r="M804" s="27">
        <v>0</v>
      </c>
      <c r="N804" s="27">
        <v>229</v>
      </c>
      <c r="O804" s="27">
        <v>6</v>
      </c>
      <c r="P804" s="27">
        <v>0</v>
      </c>
      <c r="Q804" s="27">
        <v>0</v>
      </c>
      <c r="R804" s="27">
        <v>2</v>
      </c>
      <c r="S804" s="27">
        <v>0</v>
      </c>
      <c r="T804" s="27">
        <v>15</v>
      </c>
      <c r="U804" s="27">
        <v>0</v>
      </c>
      <c r="V804" s="30">
        <f t="shared" si="38"/>
        <v>252</v>
      </c>
    </row>
    <row r="805" spans="1:22" ht="17.100000000000001" customHeight="1">
      <c r="A805" s="10" t="s">
        <v>14</v>
      </c>
      <c r="B805" s="10" t="s">
        <v>131</v>
      </c>
      <c r="C805" s="11" t="s">
        <v>132</v>
      </c>
      <c r="D805" s="149" t="str">
        <f t="shared" si="36"/>
        <v>r1_05 -  ul. Powstańców Śląskich</v>
      </c>
      <c r="E805" s="149" t="str">
        <f t="shared" si="37"/>
        <v>r1_05 -  ul. Powstańców Śląskich - W1 od ul. Piłsudskiego - z centrum</v>
      </c>
      <c r="F805" s="10" t="s">
        <v>123</v>
      </c>
      <c r="G805" s="11" t="s">
        <v>129</v>
      </c>
      <c r="H805" s="149" t="s">
        <v>343</v>
      </c>
      <c r="I805" s="24" t="s">
        <v>18</v>
      </c>
      <c r="J805" s="25">
        <v>43207</v>
      </c>
      <c r="K805" s="26" t="s">
        <v>54</v>
      </c>
      <c r="L805" s="90">
        <v>0.375</v>
      </c>
      <c r="M805" s="27">
        <v>2</v>
      </c>
      <c r="N805" s="27">
        <v>194</v>
      </c>
      <c r="O805" s="27">
        <v>7</v>
      </c>
      <c r="P805" s="27">
        <v>0</v>
      </c>
      <c r="Q805" s="27">
        <v>0</v>
      </c>
      <c r="R805" s="27">
        <v>2</v>
      </c>
      <c r="S805" s="27">
        <v>0</v>
      </c>
      <c r="T805" s="27">
        <v>26</v>
      </c>
      <c r="U805" s="27">
        <v>0</v>
      </c>
      <c r="V805" s="30">
        <f t="shared" si="38"/>
        <v>231</v>
      </c>
    </row>
    <row r="806" spans="1:22" ht="17.100000000000001" customHeight="1">
      <c r="A806" s="10" t="s">
        <v>14</v>
      </c>
      <c r="B806" s="10" t="s">
        <v>131</v>
      </c>
      <c r="C806" s="11" t="s">
        <v>132</v>
      </c>
      <c r="D806" s="149" t="str">
        <f t="shared" si="36"/>
        <v>r1_05 -  ul. Powstańców Śląskich</v>
      </c>
      <c r="E806" s="149" t="str">
        <f t="shared" si="37"/>
        <v>r1_05 -  ul. Powstańców Śląskich - W1 od ul. Piłsudskiego - z centrum</v>
      </c>
      <c r="F806" s="10" t="s">
        <v>123</v>
      </c>
      <c r="G806" s="11" t="s">
        <v>129</v>
      </c>
      <c r="H806" s="149" t="s">
        <v>343</v>
      </c>
      <c r="I806" s="24" t="s">
        <v>18</v>
      </c>
      <c r="J806" s="25">
        <v>43207</v>
      </c>
      <c r="K806" s="26" t="s">
        <v>55</v>
      </c>
      <c r="L806" s="90">
        <v>0.41666666666666702</v>
      </c>
      <c r="M806" s="27">
        <v>1</v>
      </c>
      <c r="N806" s="27">
        <v>197</v>
      </c>
      <c r="O806" s="27">
        <v>8</v>
      </c>
      <c r="P806" s="27">
        <v>0</v>
      </c>
      <c r="Q806" s="27">
        <v>0</v>
      </c>
      <c r="R806" s="27">
        <v>3</v>
      </c>
      <c r="S806" s="27">
        <v>0</v>
      </c>
      <c r="T806" s="27">
        <v>10</v>
      </c>
      <c r="U806" s="27">
        <v>0</v>
      </c>
      <c r="V806" s="30">
        <f t="shared" si="38"/>
        <v>219</v>
      </c>
    </row>
    <row r="807" spans="1:22" ht="17.100000000000001" customHeight="1">
      <c r="A807" s="10" t="s">
        <v>14</v>
      </c>
      <c r="B807" s="10" t="s">
        <v>131</v>
      </c>
      <c r="C807" s="11" t="s">
        <v>132</v>
      </c>
      <c r="D807" s="149" t="str">
        <f t="shared" si="36"/>
        <v>r1_05 -  ul. Powstańców Śląskich</v>
      </c>
      <c r="E807" s="149" t="str">
        <f t="shared" si="37"/>
        <v>r1_05 -  ul. Powstańców Śląskich - W1 od ul. Piłsudskiego - z centrum</v>
      </c>
      <c r="F807" s="10" t="s">
        <v>123</v>
      </c>
      <c r="G807" s="11" t="s">
        <v>129</v>
      </c>
      <c r="H807" s="149" t="s">
        <v>343</v>
      </c>
      <c r="I807" s="24" t="s">
        <v>18</v>
      </c>
      <c r="J807" s="25">
        <v>43207</v>
      </c>
      <c r="K807" s="26" t="s">
        <v>56</v>
      </c>
      <c r="L807" s="90">
        <v>0.41666666666666702</v>
      </c>
      <c r="M807" s="27">
        <v>0</v>
      </c>
      <c r="N807" s="27">
        <v>200</v>
      </c>
      <c r="O807" s="27">
        <v>7</v>
      </c>
      <c r="P807" s="27">
        <v>0</v>
      </c>
      <c r="Q807" s="27">
        <v>0</v>
      </c>
      <c r="R807" s="27">
        <v>1</v>
      </c>
      <c r="S807" s="27">
        <v>0</v>
      </c>
      <c r="T807" s="27">
        <v>8</v>
      </c>
      <c r="U807" s="27">
        <v>0</v>
      </c>
      <c r="V807" s="30">
        <f t="shared" si="38"/>
        <v>216</v>
      </c>
    </row>
    <row r="808" spans="1:22" ht="17.100000000000001" customHeight="1">
      <c r="A808" s="10" t="s">
        <v>14</v>
      </c>
      <c r="B808" s="10" t="s">
        <v>131</v>
      </c>
      <c r="C808" s="11" t="s">
        <v>132</v>
      </c>
      <c r="D808" s="149" t="str">
        <f t="shared" si="36"/>
        <v>r1_05 -  ul. Powstańców Śląskich</v>
      </c>
      <c r="E808" s="149" t="str">
        <f t="shared" si="37"/>
        <v>r1_05 -  ul. Powstańców Śląskich - W1 od ul. Piłsudskiego - z centrum</v>
      </c>
      <c r="F808" s="10" t="s">
        <v>123</v>
      </c>
      <c r="G808" s="11" t="s">
        <v>129</v>
      </c>
      <c r="H808" s="149" t="s">
        <v>343</v>
      </c>
      <c r="I808" s="24" t="s">
        <v>18</v>
      </c>
      <c r="J808" s="25">
        <v>43207</v>
      </c>
      <c r="K808" s="26" t="s">
        <v>57</v>
      </c>
      <c r="L808" s="90">
        <v>0.41666666666666702</v>
      </c>
      <c r="M808" s="27">
        <v>0</v>
      </c>
      <c r="N808" s="27">
        <v>205</v>
      </c>
      <c r="O808" s="27">
        <v>10</v>
      </c>
      <c r="P808" s="27">
        <v>0</v>
      </c>
      <c r="Q808" s="27">
        <v>0</v>
      </c>
      <c r="R808" s="27">
        <v>4</v>
      </c>
      <c r="S808" s="27">
        <v>0</v>
      </c>
      <c r="T808" s="27">
        <v>9</v>
      </c>
      <c r="U808" s="27">
        <v>0</v>
      </c>
      <c r="V808" s="30">
        <f t="shared" si="38"/>
        <v>228</v>
      </c>
    </row>
    <row r="809" spans="1:22" ht="17.100000000000001" customHeight="1">
      <c r="A809" s="10" t="s">
        <v>14</v>
      </c>
      <c r="B809" s="10" t="s">
        <v>131</v>
      </c>
      <c r="C809" s="11" t="s">
        <v>132</v>
      </c>
      <c r="D809" s="149" t="str">
        <f t="shared" si="36"/>
        <v>r1_05 -  ul. Powstańców Śląskich</v>
      </c>
      <c r="E809" s="149" t="str">
        <f t="shared" si="37"/>
        <v>r1_05 -  ul. Powstańców Śląskich - W1 od ul. Piłsudskiego - z centrum</v>
      </c>
      <c r="F809" s="10" t="s">
        <v>123</v>
      </c>
      <c r="G809" s="11" t="s">
        <v>129</v>
      </c>
      <c r="H809" s="149" t="s">
        <v>343</v>
      </c>
      <c r="I809" s="24" t="s">
        <v>18</v>
      </c>
      <c r="J809" s="25">
        <v>43207</v>
      </c>
      <c r="K809" s="26" t="s">
        <v>58</v>
      </c>
      <c r="L809" s="90">
        <v>0.41666666666666702</v>
      </c>
      <c r="M809" s="27">
        <v>1</v>
      </c>
      <c r="N809" s="27">
        <v>177</v>
      </c>
      <c r="O809" s="27">
        <v>3</v>
      </c>
      <c r="P809" s="27">
        <v>0</v>
      </c>
      <c r="Q809" s="27">
        <v>0</v>
      </c>
      <c r="R809" s="27">
        <v>2</v>
      </c>
      <c r="S809" s="27">
        <v>0</v>
      </c>
      <c r="T809" s="27">
        <v>16</v>
      </c>
      <c r="U809" s="27">
        <v>0</v>
      </c>
      <c r="V809" s="30">
        <f t="shared" si="38"/>
        <v>199</v>
      </c>
    </row>
    <row r="810" spans="1:22" ht="17.100000000000001" customHeight="1">
      <c r="A810" s="10" t="s">
        <v>14</v>
      </c>
      <c r="B810" s="10" t="s">
        <v>131</v>
      </c>
      <c r="C810" s="11" t="s">
        <v>132</v>
      </c>
      <c r="D810" s="149" t="str">
        <f t="shared" si="36"/>
        <v>r1_05 -  ul. Powstańców Śląskich</v>
      </c>
      <c r="E810" s="149" t="str">
        <f t="shared" si="37"/>
        <v>r1_05 -  ul. Powstańców Śląskich - W1 od ul. Piłsudskiego - z centrum</v>
      </c>
      <c r="F810" s="10" t="s">
        <v>123</v>
      </c>
      <c r="G810" s="11" t="s">
        <v>129</v>
      </c>
      <c r="H810" s="149" t="s">
        <v>343</v>
      </c>
      <c r="I810" s="24" t="s">
        <v>18</v>
      </c>
      <c r="J810" s="25">
        <v>43207</v>
      </c>
      <c r="K810" s="26" t="s">
        <v>59</v>
      </c>
      <c r="L810" s="90">
        <v>0.45833333333333398</v>
      </c>
      <c r="M810" s="27">
        <v>0</v>
      </c>
      <c r="N810" s="27">
        <v>190</v>
      </c>
      <c r="O810" s="27">
        <v>15</v>
      </c>
      <c r="P810" s="27">
        <v>2</v>
      </c>
      <c r="Q810" s="27">
        <v>0</v>
      </c>
      <c r="R810" s="27">
        <v>4</v>
      </c>
      <c r="S810" s="27">
        <v>0</v>
      </c>
      <c r="T810" s="27">
        <v>7</v>
      </c>
      <c r="U810" s="27">
        <v>0</v>
      </c>
      <c r="V810" s="30">
        <f t="shared" si="38"/>
        <v>218</v>
      </c>
    </row>
    <row r="811" spans="1:22" ht="17.100000000000001" customHeight="1">
      <c r="A811" s="10" t="s">
        <v>14</v>
      </c>
      <c r="B811" s="10" t="s">
        <v>131</v>
      </c>
      <c r="C811" s="11" t="s">
        <v>132</v>
      </c>
      <c r="D811" s="149" t="str">
        <f t="shared" si="36"/>
        <v>r1_05 -  ul. Powstańców Śląskich</v>
      </c>
      <c r="E811" s="149" t="str">
        <f t="shared" si="37"/>
        <v>r1_05 -  ul. Powstańców Śląskich - W1 od ul. Piłsudskiego - z centrum</v>
      </c>
      <c r="F811" s="10" t="s">
        <v>123</v>
      </c>
      <c r="G811" s="11" t="s">
        <v>129</v>
      </c>
      <c r="H811" s="149" t="s">
        <v>343</v>
      </c>
      <c r="I811" s="24" t="s">
        <v>18</v>
      </c>
      <c r="J811" s="25">
        <v>43207</v>
      </c>
      <c r="K811" s="26" t="s">
        <v>60</v>
      </c>
      <c r="L811" s="90">
        <v>0.45833333333333398</v>
      </c>
      <c r="M811" s="27">
        <v>2</v>
      </c>
      <c r="N811" s="27">
        <v>195</v>
      </c>
      <c r="O811" s="27">
        <v>7</v>
      </c>
      <c r="P811" s="27">
        <v>0</v>
      </c>
      <c r="Q811" s="27">
        <v>0</v>
      </c>
      <c r="R811" s="27">
        <v>3</v>
      </c>
      <c r="S811" s="27">
        <v>0</v>
      </c>
      <c r="T811" s="27">
        <v>12</v>
      </c>
      <c r="U811" s="27">
        <v>0</v>
      </c>
      <c r="V811" s="30">
        <f t="shared" si="38"/>
        <v>219</v>
      </c>
    </row>
    <row r="812" spans="1:22" ht="17.100000000000001" customHeight="1">
      <c r="A812" s="10" t="s">
        <v>14</v>
      </c>
      <c r="B812" s="10" t="s">
        <v>131</v>
      </c>
      <c r="C812" s="11" t="s">
        <v>132</v>
      </c>
      <c r="D812" s="149" t="str">
        <f t="shared" si="36"/>
        <v>r1_05 -  ul. Powstańców Śląskich</v>
      </c>
      <c r="E812" s="149" t="str">
        <f t="shared" si="37"/>
        <v>r1_05 -  ul. Powstańców Śląskich - W1 od ul. Piłsudskiego - z centrum</v>
      </c>
      <c r="F812" s="10" t="s">
        <v>123</v>
      </c>
      <c r="G812" s="11" t="s">
        <v>129</v>
      </c>
      <c r="H812" s="149" t="s">
        <v>343</v>
      </c>
      <c r="I812" s="24" t="s">
        <v>18</v>
      </c>
      <c r="J812" s="25">
        <v>43207</v>
      </c>
      <c r="K812" s="26" t="s">
        <v>61</v>
      </c>
      <c r="L812" s="90">
        <v>0.45833333333333398</v>
      </c>
      <c r="M812" s="27">
        <v>0</v>
      </c>
      <c r="N812" s="27">
        <v>158</v>
      </c>
      <c r="O812" s="27">
        <v>7</v>
      </c>
      <c r="P812" s="27">
        <v>1</v>
      </c>
      <c r="Q812" s="27">
        <v>0</v>
      </c>
      <c r="R812" s="27">
        <v>4</v>
      </c>
      <c r="S812" s="27">
        <v>0</v>
      </c>
      <c r="T812" s="27">
        <v>9</v>
      </c>
      <c r="U812" s="27">
        <v>0</v>
      </c>
      <c r="V812" s="30">
        <f t="shared" si="38"/>
        <v>179</v>
      </c>
    </row>
    <row r="813" spans="1:22" ht="17.100000000000001" customHeight="1">
      <c r="A813" s="10" t="s">
        <v>14</v>
      </c>
      <c r="B813" s="10" t="s">
        <v>131</v>
      </c>
      <c r="C813" s="11" t="s">
        <v>132</v>
      </c>
      <c r="D813" s="149" t="str">
        <f t="shared" si="36"/>
        <v>r1_05 -  ul. Powstańców Śląskich</v>
      </c>
      <c r="E813" s="149" t="str">
        <f t="shared" si="37"/>
        <v>r1_05 -  ul. Powstańców Śląskich - W1 od ul. Piłsudskiego - z centrum</v>
      </c>
      <c r="F813" s="10" t="s">
        <v>123</v>
      </c>
      <c r="G813" s="11" t="s">
        <v>129</v>
      </c>
      <c r="H813" s="149" t="s">
        <v>343</v>
      </c>
      <c r="I813" s="24" t="s">
        <v>18</v>
      </c>
      <c r="J813" s="25">
        <v>43207</v>
      </c>
      <c r="K813" s="26" t="s">
        <v>62</v>
      </c>
      <c r="L813" s="90">
        <v>0.45833333333333398</v>
      </c>
      <c r="M813" s="27">
        <v>1</v>
      </c>
      <c r="N813" s="27">
        <v>183</v>
      </c>
      <c r="O813" s="27">
        <v>11</v>
      </c>
      <c r="P813" s="27">
        <v>1</v>
      </c>
      <c r="Q813" s="27">
        <v>0</v>
      </c>
      <c r="R813" s="27">
        <v>1</v>
      </c>
      <c r="S813" s="27">
        <v>0</v>
      </c>
      <c r="T813" s="27">
        <v>8</v>
      </c>
      <c r="U813" s="27">
        <v>0</v>
      </c>
      <c r="V813" s="30">
        <f t="shared" si="38"/>
        <v>205</v>
      </c>
    </row>
    <row r="814" spans="1:22" ht="17.100000000000001" customHeight="1">
      <c r="A814" s="10" t="s">
        <v>14</v>
      </c>
      <c r="B814" s="10" t="s">
        <v>131</v>
      </c>
      <c r="C814" s="11" t="s">
        <v>132</v>
      </c>
      <c r="D814" s="149" t="str">
        <f t="shared" si="36"/>
        <v>r1_05 -  ul. Powstańców Śląskich</v>
      </c>
      <c r="E814" s="149" t="str">
        <f t="shared" si="37"/>
        <v>r1_05 -  ul. Powstańców Śląskich - W1 od ul. Piłsudskiego - z centrum</v>
      </c>
      <c r="F814" s="10" t="s">
        <v>123</v>
      </c>
      <c r="G814" s="11" t="s">
        <v>129</v>
      </c>
      <c r="H814" s="149" t="s">
        <v>343</v>
      </c>
      <c r="I814" s="24" t="s">
        <v>18</v>
      </c>
      <c r="J814" s="25">
        <v>43207</v>
      </c>
      <c r="K814" s="26" t="s">
        <v>63</v>
      </c>
      <c r="L814" s="90">
        <v>0.5</v>
      </c>
      <c r="M814" s="27">
        <v>1</v>
      </c>
      <c r="N814" s="27">
        <v>187</v>
      </c>
      <c r="O814" s="27">
        <v>7</v>
      </c>
      <c r="P814" s="27">
        <v>0</v>
      </c>
      <c r="Q814" s="27">
        <v>0</v>
      </c>
      <c r="R814" s="27">
        <v>2</v>
      </c>
      <c r="S814" s="27">
        <v>0</v>
      </c>
      <c r="T814" s="27">
        <v>18</v>
      </c>
      <c r="U814" s="27">
        <v>0</v>
      </c>
      <c r="V814" s="30">
        <f t="shared" si="38"/>
        <v>215</v>
      </c>
    </row>
    <row r="815" spans="1:22" ht="17.100000000000001" customHeight="1">
      <c r="A815" s="10" t="s">
        <v>14</v>
      </c>
      <c r="B815" s="10" t="s">
        <v>131</v>
      </c>
      <c r="C815" s="11" t="s">
        <v>132</v>
      </c>
      <c r="D815" s="149" t="str">
        <f t="shared" si="36"/>
        <v>r1_05 -  ul. Powstańców Śląskich</v>
      </c>
      <c r="E815" s="149" t="str">
        <f t="shared" si="37"/>
        <v>r1_05 -  ul. Powstańców Śląskich - W1 od ul. Piłsudskiego - z centrum</v>
      </c>
      <c r="F815" s="10" t="s">
        <v>123</v>
      </c>
      <c r="G815" s="11" t="s">
        <v>129</v>
      </c>
      <c r="H815" s="149" t="s">
        <v>343</v>
      </c>
      <c r="I815" s="24" t="s">
        <v>18</v>
      </c>
      <c r="J815" s="25">
        <v>43207</v>
      </c>
      <c r="K815" s="26" t="s">
        <v>64</v>
      </c>
      <c r="L815" s="90">
        <v>0.5</v>
      </c>
      <c r="M815" s="27">
        <v>0</v>
      </c>
      <c r="N815" s="27">
        <v>164</v>
      </c>
      <c r="O815" s="27">
        <v>9</v>
      </c>
      <c r="P815" s="27">
        <v>0</v>
      </c>
      <c r="Q815" s="27">
        <v>0</v>
      </c>
      <c r="R815" s="27">
        <v>4</v>
      </c>
      <c r="S815" s="27">
        <v>0</v>
      </c>
      <c r="T815" s="27">
        <v>8</v>
      </c>
      <c r="U815" s="27">
        <v>0</v>
      </c>
      <c r="V815" s="30">
        <f t="shared" si="38"/>
        <v>185</v>
      </c>
    </row>
    <row r="816" spans="1:22" ht="17.100000000000001" customHeight="1">
      <c r="A816" s="10" t="s">
        <v>14</v>
      </c>
      <c r="B816" s="10" t="s">
        <v>131</v>
      </c>
      <c r="C816" s="11" t="s">
        <v>132</v>
      </c>
      <c r="D816" s="149" t="str">
        <f t="shared" si="36"/>
        <v>r1_05 -  ul. Powstańców Śląskich</v>
      </c>
      <c r="E816" s="149" t="str">
        <f t="shared" si="37"/>
        <v>r1_05 -  ul. Powstańców Śląskich - W1 od ul. Piłsudskiego - z centrum</v>
      </c>
      <c r="F816" s="10" t="s">
        <v>123</v>
      </c>
      <c r="G816" s="11" t="s">
        <v>129</v>
      </c>
      <c r="H816" s="149" t="s">
        <v>343</v>
      </c>
      <c r="I816" s="24" t="s">
        <v>18</v>
      </c>
      <c r="J816" s="25">
        <v>43207</v>
      </c>
      <c r="K816" s="26" t="s">
        <v>65</v>
      </c>
      <c r="L816" s="90">
        <v>0.5</v>
      </c>
      <c r="M816" s="27">
        <v>1</v>
      </c>
      <c r="N816" s="27">
        <v>202</v>
      </c>
      <c r="O816" s="27">
        <v>3</v>
      </c>
      <c r="P816" s="27">
        <v>0</v>
      </c>
      <c r="Q816" s="27">
        <v>0</v>
      </c>
      <c r="R816" s="27">
        <v>3</v>
      </c>
      <c r="S816" s="27">
        <v>0</v>
      </c>
      <c r="T816" s="27">
        <v>8</v>
      </c>
      <c r="U816" s="27">
        <v>0</v>
      </c>
      <c r="V816" s="30">
        <f t="shared" si="38"/>
        <v>217</v>
      </c>
    </row>
    <row r="817" spans="1:22" ht="17.100000000000001" customHeight="1">
      <c r="A817" s="10" t="s">
        <v>14</v>
      </c>
      <c r="B817" s="10" t="s">
        <v>131</v>
      </c>
      <c r="C817" s="11" t="s">
        <v>132</v>
      </c>
      <c r="D817" s="149" t="str">
        <f t="shared" si="36"/>
        <v>r1_05 -  ul. Powstańców Śląskich</v>
      </c>
      <c r="E817" s="149" t="str">
        <f t="shared" si="37"/>
        <v>r1_05 -  ul. Powstańców Śląskich - W1 od ul. Piłsudskiego - z centrum</v>
      </c>
      <c r="F817" s="10" t="s">
        <v>123</v>
      </c>
      <c r="G817" s="11" t="s">
        <v>129</v>
      </c>
      <c r="H817" s="149" t="s">
        <v>343</v>
      </c>
      <c r="I817" s="24" t="s">
        <v>18</v>
      </c>
      <c r="J817" s="25">
        <v>43207</v>
      </c>
      <c r="K817" s="26" t="s">
        <v>66</v>
      </c>
      <c r="L817" s="90">
        <v>0.5</v>
      </c>
      <c r="M817" s="27">
        <v>1</v>
      </c>
      <c r="N817" s="27">
        <v>200</v>
      </c>
      <c r="O817" s="27">
        <v>4</v>
      </c>
      <c r="P817" s="27">
        <v>2</v>
      </c>
      <c r="Q817" s="27">
        <v>0</v>
      </c>
      <c r="R817" s="27">
        <v>2</v>
      </c>
      <c r="S817" s="27">
        <v>0</v>
      </c>
      <c r="T817" s="27">
        <v>13</v>
      </c>
      <c r="U817" s="27">
        <v>0</v>
      </c>
      <c r="V817" s="30">
        <f t="shared" si="38"/>
        <v>222</v>
      </c>
    </row>
    <row r="818" spans="1:22" ht="17.100000000000001" customHeight="1">
      <c r="A818" s="10" t="s">
        <v>14</v>
      </c>
      <c r="B818" s="10" t="s">
        <v>131</v>
      </c>
      <c r="C818" s="11" t="s">
        <v>132</v>
      </c>
      <c r="D818" s="149" t="str">
        <f t="shared" si="36"/>
        <v>r1_05 -  ul. Powstańców Śląskich</v>
      </c>
      <c r="E818" s="149" t="str">
        <f t="shared" si="37"/>
        <v>r1_05 -  ul. Powstańców Śląskich - W1 od ul. Piłsudskiego - z centrum</v>
      </c>
      <c r="F818" s="10" t="s">
        <v>123</v>
      </c>
      <c r="G818" s="11" t="s">
        <v>129</v>
      </c>
      <c r="H818" s="149" t="s">
        <v>343</v>
      </c>
      <c r="I818" s="24" t="s">
        <v>18</v>
      </c>
      <c r="J818" s="25">
        <v>43207</v>
      </c>
      <c r="K818" s="26" t="s">
        <v>67</v>
      </c>
      <c r="L818" s="90">
        <v>0.54166666666666663</v>
      </c>
      <c r="M818" s="27">
        <v>1</v>
      </c>
      <c r="N818" s="27">
        <v>188</v>
      </c>
      <c r="O818" s="27">
        <v>7</v>
      </c>
      <c r="P818" s="27">
        <v>2</v>
      </c>
      <c r="Q818" s="27">
        <v>0</v>
      </c>
      <c r="R818" s="27">
        <v>3</v>
      </c>
      <c r="S818" s="27">
        <v>0</v>
      </c>
      <c r="T818" s="27">
        <v>6</v>
      </c>
      <c r="U818" s="27">
        <v>0</v>
      </c>
      <c r="V818" s="30">
        <f t="shared" si="38"/>
        <v>207</v>
      </c>
    </row>
    <row r="819" spans="1:22" ht="17.100000000000001" customHeight="1">
      <c r="A819" s="10" t="s">
        <v>14</v>
      </c>
      <c r="B819" s="10" t="s">
        <v>131</v>
      </c>
      <c r="C819" s="11" t="s">
        <v>132</v>
      </c>
      <c r="D819" s="149" t="str">
        <f t="shared" si="36"/>
        <v>r1_05 -  ul. Powstańców Śląskich</v>
      </c>
      <c r="E819" s="149" t="str">
        <f t="shared" si="37"/>
        <v>r1_05 -  ul. Powstańców Śląskich - W1 od ul. Piłsudskiego - z centrum</v>
      </c>
      <c r="F819" s="10" t="s">
        <v>123</v>
      </c>
      <c r="G819" s="11" t="s">
        <v>129</v>
      </c>
      <c r="H819" s="149" t="s">
        <v>343</v>
      </c>
      <c r="I819" s="24" t="s">
        <v>18</v>
      </c>
      <c r="J819" s="25">
        <v>43207</v>
      </c>
      <c r="K819" s="26" t="s">
        <v>68</v>
      </c>
      <c r="L819" s="90">
        <v>0.54166666666666663</v>
      </c>
      <c r="M819" s="27">
        <v>0</v>
      </c>
      <c r="N819" s="27">
        <v>185</v>
      </c>
      <c r="O819" s="27">
        <v>5</v>
      </c>
      <c r="P819" s="27">
        <v>0</v>
      </c>
      <c r="Q819" s="27">
        <v>0</v>
      </c>
      <c r="R819" s="27">
        <v>2</v>
      </c>
      <c r="S819" s="27">
        <v>0</v>
      </c>
      <c r="T819" s="27">
        <v>14</v>
      </c>
      <c r="U819" s="27">
        <v>0</v>
      </c>
      <c r="V819" s="30">
        <f t="shared" si="38"/>
        <v>206</v>
      </c>
    </row>
    <row r="820" spans="1:22" ht="17.100000000000001" customHeight="1">
      <c r="A820" s="10" t="s">
        <v>14</v>
      </c>
      <c r="B820" s="10" t="s">
        <v>131</v>
      </c>
      <c r="C820" s="11" t="s">
        <v>132</v>
      </c>
      <c r="D820" s="149" t="str">
        <f t="shared" si="36"/>
        <v>r1_05 -  ul. Powstańców Śląskich</v>
      </c>
      <c r="E820" s="149" t="str">
        <f t="shared" si="37"/>
        <v>r1_05 -  ul. Powstańców Śląskich - W1 od ul. Piłsudskiego - z centrum</v>
      </c>
      <c r="F820" s="10" t="s">
        <v>123</v>
      </c>
      <c r="G820" s="11" t="s">
        <v>129</v>
      </c>
      <c r="H820" s="149" t="s">
        <v>343</v>
      </c>
      <c r="I820" s="24" t="s">
        <v>18</v>
      </c>
      <c r="J820" s="25">
        <v>43207</v>
      </c>
      <c r="K820" s="26" t="s">
        <v>69</v>
      </c>
      <c r="L820" s="90">
        <v>0.54166666666666663</v>
      </c>
      <c r="M820" s="27">
        <v>0</v>
      </c>
      <c r="N820" s="27">
        <v>162</v>
      </c>
      <c r="O820" s="27">
        <v>6</v>
      </c>
      <c r="P820" s="27">
        <v>0</v>
      </c>
      <c r="Q820" s="27">
        <v>0</v>
      </c>
      <c r="R820" s="27">
        <v>3</v>
      </c>
      <c r="S820" s="27">
        <v>0</v>
      </c>
      <c r="T820" s="27">
        <v>12</v>
      </c>
      <c r="U820" s="27">
        <v>0</v>
      </c>
      <c r="V820" s="30">
        <f t="shared" si="38"/>
        <v>183</v>
      </c>
    </row>
    <row r="821" spans="1:22" ht="17.100000000000001" customHeight="1">
      <c r="A821" s="10" t="s">
        <v>14</v>
      </c>
      <c r="B821" s="10" t="s">
        <v>131</v>
      </c>
      <c r="C821" s="11" t="s">
        <v>132</v>
      </c>
      <c r="D821" s="149" t="str">
        <f t="shared" si="36"/>
        <v>r1_05 -  ul. Powstańców Śląskich</v>
      </c>
      <c r="E821" s="149" t="str">
        <f t="shared" si="37"/>
        <v>r1_05 -  ul. Powstańców Śląskich - W1 od ul. Piłsudskiego - z centrum</v>
      </c>
      <c r="F821" s="10" t="s">
        <v>123</v>
      </c>
      <c r="G821" s="11" t="s">
        <v>129</v>
      </c>
      <c r="H821" s="149" t="s">
        <v>343</v>
      </c>
      <c r="I821" s="24" t="s">
        <v>18</v>
      </c>
      <c r="J821" s="25">
        <v>43207</v>
      </c>
      <c r="K821" s="26" t="s">
        <v>70</v>
      </c>
      <c r="L821" s="90">
        <v>0.54166666666666663</v>
      </c>
      <c r="M821" s="27">
        <v>2</v>
      </c>
      <c r="N821" s="27">
        <v>206</v>
      </c>
      <c r="O821" s="27">
        <v>9</v>
      </c>
      <c r="P821" s="27">
        <v>3</v>
      </c>
      <c r="Q821" s="27">
        <v>0</v>
      </c>
      <c r="R821" s="27">
        <v>2</v>
      </c>
      <c r="S821" s="27">
        <v>0</v>
      </c>
      <c r="T821" s="27">
        <v>11</v>
      </c>
      <c r="U821" s="27">
        <v>0</v>
      </c>
      <c r="V821" s="30">
        <f t="shared" si="38"/>
        <v>233</v>
      </c>
    </row>
    <row r="822" spans="1:22" ht="17.100000000000001" customHeight="1">
      <c r="A822" s="10" t="s">
        <v>14</v>
      </c>
      <c r="B822" s="10" t="s">
        <v>131</v>
      </c>
      <c r="C822" s="11" t="s">
        <v>132</v>
      </c>
      <c r="D822" s="149" t="str">
        <f t="shared" si="36"/>
        <v>r1_05 -  ul. Powstańców Śląskich</v>
      </c>
      <c r="E822" s="149" t="str">
        <f t="shared" si="37"/>
        <v>r1_05 -  ul. Powstańców Śląskich - W1 od ul. Piłsudskiego - z centrum</v>
      </c>
      <c r="F822" s="10" t="s">
        <v>123</v>
      </c>
      <c r="G822" s="11" t="s">
        <v>129</v>
      </c>
      <c r="H822" s="149" t="s">
        <v>343</v>
      </c>
      <c r="I822" s="24" t="s">
        <v>18</v>
      </c>
      <c r="J822" s="25">
        <v>43207</v>
      </c>
      <c r="K822" s="26" t="s">
        <v>71</v>
      </c>
      <c r="L822" s="90">
        <v>0.58333333333333404</v>
      </c>
      <c r="M822" s="27">
        <v>2</v>
      </c>
      <c r="N822" s="27">
        <v>212</v>
      </c>
      <c r="O822" s="27">
        <v>7</v>
      </c>
      <c r="P822" s="27">
        <v>0</v>
      </c>
      <c r="Q822" s="27">
        <v>0</v>
      </c>
      <c r="R822" s="27">
        <v>2</v>
      </c>
      <c r="S822" s="27">
        <v>0</v>
      </c>
      <c r="T822" s="27">
        <v>16</v>
      </c>
      <c r="U822" s="27">
        <v>1</v>
      </c>
      <c r="V822" s="30">
        <f t="shared" si="38"/>
        <v>240</v>
      </c>
    </row>
    <row r="823" spans="1:22" ht="17.100000000000001" customHeight="1">
      <c r="A823" s="10" t="s">
        <v>14</v>
      </c>
      <c r="B823" s="10" t="s">
        <v>131</v>
      </c>
      <c r="C823" s="11" t="s">
        <v>132</v>
      </c>
      <c r="D823" s="149" t="str">
        <f t="shared" si="36"/>
        <v>r1_05 -  ul. Powstańców Śląskich</v>
      </c>
      <c r="E823" s="149" t="str">
        <f t="shared" si="37"/>
        <v>r1_05 -  ul. Powstańców Śląskich - W1 od ul. Piłsudskiego - z centrum</v>
      </c>
      <c r="F823" s="10" t="s">
        <v>123</v>
      </c>
      <c r="G823" s="11" t="s">
        <v>129</v>
      </c>
      <c r="H823" s="149" t="s">
        <v>343</v>
      </c>
      <c r="I823" s="24" t="s">
        <v>18</v>
      </c>
      <c r="J823" s="25">
        <v>43207</v>
      </c>
      <c r="K823" s="26" t="s">
        <v>72</v>
      </c>
      <c r="L823" s="90">
        <v>0.58333333333333404</v>
      </c>
      <c r="M823" s="27">
        <v>1</v>
      </c>
      <c r="N823" s="27">
        <v>203</v>
      </c>
      <c r="O823" s="27">
        <v>10</v>
      </c>
      <c r="P823" s="27">
        <v>0</v>
      </c>
      <c r="Q823" s="27">
        <v>0</v>
      </c>
      <c r="R823" s="27">
        <v>6</v>
      </c>
      <c r="S823" s="27">
        <v>0</v>
      </c>
      <c r="T823" s="27">
        <v>8</v>
      </c>
      <c r="U823" s="27">
        <v>0</v>
      </c>
      <c r="V823" s="30">
        <f t="shared" si="38"/>
        <v>228</v>
      </c>
    </row>
    <row r="824" spans="1:22" ht="17.100000000000001" customHeight="1">
      <c r="A824" s="10" t="s">
        <v>14</v>
      </c>
      <c r="B824" s="10" t="s">
        <v>131</v>
      </c>
      <c r="C824" s="11" t="s">
        <v>132</v>
      </c>
      <c r="D824" s="149" t="str">
        <f t="shared" si="36"/>
        <v>r1_05 -  ul. Powstańców Śląskich</v>
      </c>
      <c r="E824" s="149" t="str">
        <f t="shared" si="37"/>
        <v>r1_05 -  ul. Powstańców Śląskich - W1 od ul. Piłsudskiego - z centrum</v>
      </c>
      <c r="F824" s="10" t="s">
        <v>123</v>
      </c>
      <c r="G824" s="11" t="s">
        <v>129</v>
      </c>
      <c r="H824" s="149" t="s">
        <v>343</v>
      </c>
      <c r="I824" s="24" t="s">
        <v>18</v>
      </c>
      <c r="J824" s="25">
        <v>43207</v>
      </c>
      <c r="K824" s="26" t="s">
        <v>73</v>
      </c>
      <c r="L824" s="90">
        <v>0.58333333333333404</v>
      </c>
      <c r="M824" s="27">
        <v>0</v>
      </c>
      <c r="N824" s="27">
        <v>231</v>
      </c>
      <c r="O824" s="27">
        <v>6</v>
      </c>
      <c r="P824" s="27">
        <v>0</v>
      </c>
      <c r="Q824" s="27">
        <v>0</v>
      </c>
      <c r="R824" s="27">
        <v>3</v>
      </c>
      <c r="S824" s="27">
        <v>0</v>
      </c>
      <c r="T824" s="27">
        <v>12</v>
      </c>
      <c r="U824" s="27">
        <v>0</v>
      </c>
      <c r="V824" s="30">
        <f t="shared" si="38"/>
        <v>252</v>
      </c>
    </row>
    <row r="825" spans="1:22" ht="17.100000000000001" customHeight="1">
      <c r="A825" s="10" t="s">
        <v>14</v>
      </c>
      <c r="B825" s="10" t="s">
        <v>131</v>
      </c>
      <c r="C825" s="11" t="s">
        <v>132</v>
      </c>
      <c r="D825" s="149" t="str">
        <f t="shared" si="36"/>
        <v>r1_05 -  ul. Powstańców Śląskich</v>
      </c>
      <c r="E825" s="149" t="str">
        <f t="shared" si="37"/>
        <v>r1_05 -  ul. Powstańców Śląskich - W1 od ul. Piłsudskiego - z centrum</v>
      </c>
      <c r="F825" s="10" t="s">
        <v>123</v>
      </c>
      <c r="G825" s="11" t="s">
        <v>129</v>
      </c>
      <c r="H825" s="149" t="s">
        <v>343</v>
      </c>
      <c r="I825" s="24" t="s">
        <v>18</v>
      </c>
      <c r="J825" s="25">
        <v>43207</v>
      </c>
      <c r="K825" s="26" t="s">
        <v>74</v>
      </c>
      <c r="L825" s="90">
        <v>0.58333333333333404</v>
      </c>
      <c r="M825" s="27">
        <v>1</v>
      </c>
      <c r="N825" s="27">
        <v>210</v>
      </c>
      <c r="O825" s="27">
        <v>4</v>
      </c>
      <c r="P825" s="27">
        <v>0</v>
      </c>
      <c r="Q825" s="27">
        <v>0</v>
      </c>
      <c r="R825" s="27">
        <v>3</v>
      </c>
      <c r="S825" s="27">
        <v>0</v>
      </c>
      <c r="T825" s="27">
        <v>10</v>
      </c>
      <c r="U825" s="27">
        <v>0</v>
      </c>
      <c r="V825" s="30">
        <f t="shared" si="38"/>
        <v>228</v>
      </c>
    </row>
    <row r="826" spans="1:22" ht="17.100000000000001" customHeight="1">
      <c r="A826" s="10" t="s">
        <v>14</v>
      </c>
      <c r="B826" s="10" t="s">
        <v>131</v>
      </c>
      <c r="C826" s="11" t="s">
        <v>132</v>
      </c>
      <c r="D826" s="149" t="str">
        <f t="shared" si="36"/>
        <v>r1_05 -  ul. Powstańców Śląskich</v>
      </c>
      <c r="E826" s="149" t="str">
        <f t="shared" si="37"/>
        <v>r1_05 -  ul. Powstańców Śląskich - W1 od ul. Piłsudskiego - z centrum</v>
      </c>
      <c r="F826" s="10" t="s">
        <v>123</v>
      </c>
      <c r="G826" s="11" t="s">
        <v>129</v>
      </c>
      <c r="H826" s="149" t="s">
        <v>343</v>
      </c>
      <c r="I826" s="24" t="s">
        <v>18</v>
      </c>
      <c r="J826" s="25">
        <v>43207</v>
      </c>
      <c r="K826" s="26" t="s">
        <v>75</v>
      </c>
      <c r="L826" s="90">
        <v>0.625</v>
      </c>
      <c r="M826" s="27">
        <v>1</v>
      </c>
      <c r="N826" s="27">
        <v>193</v>
      </c>
      <c r="O826" s="27">
        <v>2</v>
      </c>
      <c r="P826" s="27">
        <v>0</v>
      </c>
      <c r="Q826" s="27">
        <v>0</v>
      </c>
      <c r="R826" s="27">
        <v>4</v>
      </c>
      <c r="S826" s="27">
        <v>0</v>
      </c>
      <c r="T826" s="27">
        <v>14</v>
      </c>
      <c r="U826" s="27">
        <v>0</v>
      </c>
      <c r="V826" s="30">
        <f t="shared" si="38"/>
        <v>214</v>
      </c>
    </row>
    <row r="827" spans="1:22" ht="17.100000000000001" customHeight="1">
      <c r="A827" s="10" t="s">
        <v>14</v>
      </c>
      <c r="B827" s="10" t="s">
        <v>131</v>
      </c>
      <c r="C827" s="11" t="s">
        <v>132</v>
      </c>
      <c r="D827" s="149" t="str">
        <f t="shared" si="36"/>
        <v>r1_05 -  ul. Powstańców Śląskich</v>
      </c>
      <c r="E827" s="149" t="str">
        <f t="shared" si="37"/>
        <v>r1_05 -  ul. Powstańców Śląskich - W1 od ul. Piłsudskiego - z centrum</v>
      </c>
      <c r="F827" s="10" t="s">
        <v>123</v>
      </c>
      <c r="G827" s="11" t="s">
        <v>129</v>
      </c>
      <c r="H827" s="149" t="s">
        <v>343</v>
      </c>
      <c r="I827" s="24" t="s">
        <v>18</v>
      </c>
      <c r="J827" s="25">
        <v>43207</v>
      </c>
      <c r="K827" s="26" t="s">
        <v>76</v>
      </c>
      <c r="L827" s="90">
        <v>0.625</v>
      </c>
      <c r="M827" s="27">
        <v>2</v>
      </c>
      <c r="N827" s="27">
        <v>249</v>
      </c>
      <c r="O827" s="27">
        <v>4</v>
      </c>
      <c r="P827" s="27">
        <v>1</v>
      </c>
      <c r="Q827" s="27">
        <v>0</v>
      </c>
      <c r="R827" s="27">
        <v>4</v>
      </c>
      <c r="S827" s="27">
        <v>0</v>
      </c>
      <c r="T827" s="27">
        <v>13</v>
      </c>
      <c r="U827" s="27">
        <v>0</v>
      </c>
      <c r="V827" s="30">
        <f t="shared" si="38"/>
        <v>273</v>
      </c>
    </row>
    <row r="828" spans="1:22" ht="17.100000000000001" customHeight="1">
      <c r="A828" s="10" t="s">
        <v>14</v>
      </c>
      <c r="B828" s="10" t="s">
        <v>131</v>
      </c>
      <c r="C828" s="11" t="s">
        <v>132</v>
      </c>
      <c r="D828" s="149" t="str">
        <f t="shared" si="36"/>
        <v>r1_05 -  ul. Powstańców Śląskich</v>
      </c>
      <c r="E828" s="149" t="str">
        <f t="shared" si="37"/>
        <v>r1_05 -  ul. Powstańców Śląskich - W1 od ul. Piłsudskiego - z centrum</v>
      </c>
      <c r="F828" s="10" t="s">
        <v>123</v>
      </c>
      <c r="G828" s="11" t="s">
        <v>129</v>
      </c>
      <c r="H828" s="149" t="s">
        <v>343</v>
      </c>
      <c r="I828" s="24" t="s">
        <v>18</v>
      </c>
      <c r="J828" s="25">
        <v>43207</v>
      </c>
      <c r="K828" s="26" t="s">
        <v>77</v>
      </c>
      <c r="L828" s="90">
        <v>0.625</v>
      </c>
      <c r="M828" s="27">
        <v>1</v>
      </c>
      <c r="N828" s="27">
        <v>265</v>
      </c>
      <c r="O828" s="27">
        <v>4</v>
      </c>
      <c r="P828" s="27">
        <v>0</v>
      </c>
      <c r="Q828" s="27">
        <v>0</v>
      </c>
      <c r="R828" s="27">
        <v>4</v>
      </c>
      <c r="S828" s="27">
        <v>0</v>
      </c>
      <c r="T828" s="27">
        <v>26</v>
      </c>
      <c r="U828" s="27">
        <v>0</v>
      </c>
      <c r="V828" s="30">
        <f t="shared" si="38"/>
        <v>300</v>
      </c>
    </row>
    <row r="829" spans="1:22" ht="17.100000000000001" customHeight="1">
      <c r="A829" s="10" t="s">
        <v>14</v>
      </c>
      <c r="B829" s="10" t="s">
        <v>131</v>
      </c>
      <c r="C829" s="11" t="s">
        <v>132</v>
      </c>
      <c r="D829" s="149" t="str">
        <f t="shared" si="36"/>
        <v>r1_05 -  ul. Powstańców Śląskich</v>
      </c>
      <c r="E829" s="149" t="str">
        <f t="shared" si="37"/>
        <v>r1_05 -  ul. Powstańców Śląskich - W1 od ul. Piłsudskiego - z centrum</v>
      </c>
      <c r="F829" s="10" t="s">
        <v>123</v>
      </c>
      <c r="G829" s="11" t="s">
        <v>129</v>
      </c>
      <c r="H829" s="149" t="s">
        <v>343</v>
      </c>
      <c r="I829" s="24" t="s">
        <v>18</v>
      </c>
      <c r="J829" s="25">
        <v>43207</v>
      </c>
      <c r="K829" s="26" t="s">
        <v>78</v>
      </c>
      <c r="L829" s="90">
        <v>0.625</v>
      </c>
      <c r="M829" s="27">
        <v>1</v>
      </c>
      <c r="N829" s="27">
        <v>240</v>
      </c>
      <c r="O829" s="27">
        <v>1</v>
      </c>
      <c r="P829" s="27">
        <v>0</v>
      </c>
      <c r="Q829" s="27">
        <v>0</v>
      </c>
      <c r="R829" s="27">
        <v>3</v>
      </c>
      <c r="S829" s="27">
        <v>0</v>
      </c>
      <c r="T829" s="27">
        <v>22</v>
      </c>
      <c r="U829" s="27">
        <v>0</v>
      </c>
      <c r="V829" s="30">
        <f t="shared" si="38"/>
        <v>267</v>
      </c>
    </row>
    <row r="830" spans="1:22" ht="17.100000000000001" customHeight="1">
      <c r="A830" s="10" t="s">
        <v>14</v>
      </c>
      <c r="B830" s="10" t="s">
        <v>131</v>
      </c>
      <c r="C830" s="11" t="s">
        <v>132</v>
      </c>
      <c r="D830" s="149" t="str">
        <f t="shared" si="36"/>
        <v>r1_05 -  ul. Powstańców Śląskich</v>
      </c>
      <c r="E830" s="149" t="str">
        <f t="shared" si="37"/>
        <v>r1_05 -  ul. Powstańców Śląskich - W1 od ul. Piłsudskiego - z centrum</v>
      </c>
      <c r="F830" s="10" t="s">
        <v>123</v>
      </c>
      <c r="G830" s="11" t="s">
        <v>129</v>
      </c>
      <c r="H830" s="149" t="s">
        <v>343</v>
      </c>
      <c r="I830" s="24" t="s">
        <v>18</v>
      </c>
      <c r="J830" s="25">
        <v>43207</v>
      </c>
      <c r="K830" s="26" t="s">
        <v>79</v>
      </c>
      <c r="L830" s="90">
        <v>0.66666666666666663</v>
      </c>
      <c r="M830" s="27">
        <v>2</v>
      </c>
      <c r="N830" s="27">
        <v>230</v>
      </c>
      <c r="O830" s="27">
        <v>2</v>
      </c>
      <c r="P830" s="27">
        <v>0</v>
      </c>
      <c r="Q830" s="27">
        <v>0</v>
      </c>
      <c r="R830" s="27">
        <v>2</v>
      </c>
      <c r="S830" s="27">
        <v>0</v>
      </c>
      <c r="T830" s="27">
        <v>16</v>
      </c>
      <c r="U830" s="27">
        <v>0</v>
      </c>
      <c r="V830" s="30">
        <f t="shared" si="38"/>
        <v>252</v>
      </c>
    </row>
    <row r="831" spans="1:22" ht="17.100000000000001" customHeight="1">
      <c r="A831" s="10" t="s">
        <v>14</v>
      </c>
      <c r="B831" s="10" t="s">
        <v>131</v>
      </c>
      <c r="C831" s="11" t="s">
        <v>132</v>
      </c>
      <c r="D831" s="149" t="str">
        <f t="shared" si="36"/>
        <v>r1_05 -  ul. Powstańców Śląskich</v>
      </c>
      <c r="E831" s="149" t="str">
        <f t="shared" si="37"/>
        <v>r1_05 -  ul. Powstańców Śląskich - W1 od ul. Piłsudskiego - z centrum</v>
      </c>
      <c r="F831" s="10" t="s">
        <v>123</v>
      </c>
      <c r="G831" s="11" t="s">
        <v>129</v>
      </c>
      <c r="H831" s="149" t="s">
        <v>343</v>
      </c>
      <c r="I831" s="24" t="s">
        <v>18</v>
      </c>
      <c r="J831" s="25">
        <v>43207</v>
      </c>
      <c r="K831" s="26" t="s">
        <v>80</v>
      </c>
      <c r="L831" s="90">
        <v>0.66666666666666663</v>
      </c>
      <c r="M831" s="27">
        <v>1</v>
      </c>
      <c r="N831" s="27">
        <v>307</v>
      </c>
      <c r="O831" s="27">
        <v>4</v>
      </c>
      <c r="P831" s="27">
        <v>0</v>
      </c>
      <c r="Q831" s="27">
        <v>0</v>
      </c>
      <c r="R831" s="27">
        <v>4</v>
      </c>
      <c r="S831" s="27">
        <v>0</v>
      </c>
      <c r="T831" s="27">
        <v>25</v>
      </c>
      <c r="U831" s="27">
        <v>0</v>
      </c>
      <c r="V831" s="30">
        <f t="shared" si="38"/>
        <v>341</v>
      </c>
    </row>
    <row r="832" spans="1:22" ht="17.100000000000001" customHeight="1">
      <c r="A832" s="10" t="s">
        <v>14</v>
      </c>
      <c r="B832" s="10" t="s">
        <v>131</v>
      </c>
      <c r="C832" s="11" t="s">
        <v>132</v>
      </c>
      <c r="D832" s="149" t="str">
        <f t="shared" si="36"/>
        <v>r1_05 -  ul. Powstańców Śląskich</v>
      </c>
      <c r="E832" s="149" t="str">
        <f t="shared" si="37"/>
        <v>r1_05 -  ul. Powstańców Śląskich - W1 od ul. Piłsudskiego - z centrum</v>
      </c>
      <c r="F832" s="10" t="s">
        <v>123</v>
      </c>
      <c r="G832" s="11" t="s">
        <v>129</v>
      </c>
      <c r="H832" s="149" t="s">
        <v>343</v>
      </c>
      <c r="I832" s="24" t="s">
        <v>18</v>
      </c>
      <c r="J832" s="25">
        <v>43207</v>
      </c>
      <c r="K832" s="26" t="s">
        <v>81</v>
      </c>
      <c r="L832" s="90">
        <v>0.66666666666666663</v>
      </c>
      <c r="M832" s="27">
        <v>4</v>
      </c>
      <c r="N832" s="27">
        <v>273</v>
      </c>
      <c r="O832" s="27">
        <v>4</v>
      </c>
      <c r="P832" s="27">
        <v>1</v>
      </c>
      <c r="Q832" s="27">
        <v>0</v>
      </c>
      <c r="R832" s="27">
        <v>3</v>
      </c>
      <c r="S832" s="27">
        <v>0</v>
      </c>
      <c r="T832" s="27">
        <v>42</v>
      </c>
      <c r="U832" s="27">
        <v>0</v>
      </c>
      <c r="V832" s="30">
        <f t="shared" si="38"/>
        <v>327</v>
      </c>
    </row>
    <row r="833" spans="1:22" ht="17.100000000000001" customHeight="1">
      <c r="A833" s="10" t="s">
        <v>14</v>
      </c>
      <c r="B833" s="10" t="s">
        <v>131</v>
      </c>
      <c r="C833" s="11" t="s">
        <v>132</v>
      </c>
      <c r="D833" s="149" t="str">
        <f t="shared" si="36"/>
        <v>r1_05 -  ul. Powstańców Śląskich</v>
      </c>
      <c r="E833" s="149" t="str">
        <f t="shared" si="37"/>
        <v>r1_05 -  ul. Powstańców Śląskich - W1 od ul. Piłsudskiego - z centrum</v>
      </c>
      <c r="F833" s="10" t="s">
        <v>123</v>
      </c>
      <c r="G833" s="11" t="s">
        <v>129</v>
      </c>
      <c r="H833" s="149" t="s">
        <v>343</v>
      </c>
      <c r="I833" s="24" t="s">
        <v>18</v>
      </c>
      <c r="J833" s="25">
        <v>43207</v>
      </c>
      <c r="K833" s="26" t="s">
        <v>82</v>
      </c>
      <c r="L833" s="90">
        <v>0.66666666666666663</v>
      </c>
      <c r="M833" s="27">
        <v>2</v>
      </c>
      <c r="N833" s="27">
        <v>252</v>
      </c>
      <c r="O833" s="27">
        <v>1</v>
      </c>
      <c r="P833" s="27">
        <v>0</v>
      </c>
      <c r="Q833" s="27">
        <v>0</v>
      </c>
      <c r="R833" s="27">
        <v>3</v>
      </c>
      <c r="S833" s="27">
        <v>0</v>
      </c>
      <c r="T833" s="27">
        <v>31</v>
      </c>
      <c r="U833" s="27">
        <v>0</v>
      </c>
      <c r="V833" s="30">
        <f t="shared" si="38"/>
        <v>289</v>
      </c>
    </row>
    <row r="834" spans="1:22" ht="17.100000000000001" customHeight="1">
      <c r="A834" s="10" t="s">
        <v>14</v>
      </c>
      <c r="B834" s="10" t="s">
        <v>131</v>
      </c>
      <c r="C834" s="11" t="s">
        <v>132</v>
      </c>
      <c r="D834" s="149" t="str">
        <f t="shared" si="36"/>
        <v>r1_05 -  ul. Powstańców Śląskich</v>
      </c>
      <c r="E834" s="149" t="str">
        <f t="shared" si="37"/>
        <v>r1_05 -  ul. Powstańców Śląskich - W1 od ul. Piłsudskiego - z centrum</v>
      </c>
      <c r="F834" s="10" t="s">
        <v>123</v>
      </c>
      <c r="G834" s="11" t="s">
        <v>129</v>
      </c>
      <c r="H834" s="149" t="s">
        <v>343</v>
      </c>
      <c r="I834" s="24" t="s">
        <v>18</v>
      </c>
      <c r="J834" s="25">
        <v>43207</v>
      </c>
      <c r="K834" s="26" t="s">
        <v>83</v>
      </c>
      <c r="L834" s="90">
        <v>0.70833333333333404</v>
      </c>
      <c r="M834" s="27">
        <v>2</v>
      </c>
      <c r="N834" s="27">
        <v>282</v>
      </c>
      <c r="O834" s="27">
        <v>2</v>
      </c>
      <c r="P834" s="27">
        <v>0</v>
      </c>
      <c r="Q834" s="27">
        <v>0</v>
      </c>
      <c r="R834" s="27">
        <v>4</v>
      </c>
      <c r="S834" s="27">
        <v>0</v>
      </c>
      <c r="T834" s="27">
        <v>53</v>
      </c>
      <c r="U834" s="27">
        <v>0</v>
      </c>
      <c r="V834" s="30">
        <f t="shared" si="38"/>
        <v>343</v>
      </c>
    </row>
    <row r="835" spans="1:22" ht="17.100000000000001" customHeight="1">
      <c r="A835" s="10" t="s">
        <v>14</v>
      </c>
      <c r="B835" s="10" t="s">
        <v>131</v>
      </c>
      <c r="C835" s="11" t="s">
        <v>132</v>
      </c>
      <c r="D835" s="149" t="str">
        <f t="shared" ref="D835:D898" si="39">CONCATENATE(B835," -  ",C835,)</f>
        <v>r1_05 -  ul. Powstańców Śląskich</v>
      </c>
      <c r="E835" s="149" t="str">
        <f t="shared" ref="E835:E898" si="40">CONCATENATE(B835," -  ",C835," - ",H835)</f>
        <v>r1_05 -  ul. Powstańców Śląskich - W1 od ul. Piłsudskiego - z centrum</v>
      </c>
      <c r="F835" s="10" t="s">
        <v>123</v>
      </c>
      <c r="G835" s="11" t="s">
        <v>129</v>
      </c>
      <c r="H835" s="149" t="s">
        <v>343</v>
      </c>
      <c r="I835" s="24" t="s">
        <v>18</v>
      </c>
      <c r="J835" s="25">
        <v>43207</v>
      </c>
      <c r="K835" s="26" t="s">
        <v>84</v>
      </c>
      <c r="L835" s="90">
        <v>0.70833333333333404</v>
      </c>
      <c r="M835" s="27">
        <v>2</v>
      </c>
      <c r="N835" s="27">
        <v>276</v>
      </c>
      <c r="O835" s="27">
        <v>0</v>
      </c>
      <c r="P835" s="27">
        <v>0</v>
      </c>
      <c r="Q835" s="27">
        <v>0</v>
      </c>
      <c r="R835" s="27">
        <v>2</v>
      </c>
      <c r="S835" s="27">
        <v>0</v>
      </c>
      <c r="T835" s="27">
        <v>67</v>
      </c>
      <c r="U835" s="27">
        <v>0</v>
      </c>
      <c r="V835" s="30">
        <f t="shared" ref="V835:V898" si="41">SUM(M835:U835)</f>
        <v>347</v>
      </c>
    </row>
    <row r="836" spans="1:22" ht="17.100000000000001" customHeight="1">
      <c r="A836" s="10" t="s">
        <v>14</v>
      </c>
      <c r="B836" s="10" t="s">
        <v>131</v>
      </c>
      <c r="C836" s="11" t="s">
        <v>132</v>
      </c>
      <c r="D836" s="149" t="str">
        <f t="shared" si="39"/>
        <v>r1_05 -  ul. Powstańców Śląskich</v>
      </c>
      <c r="E836" s="149" t="str">
        <f t="shared" si="40"/>
        <v>r1_05 -  ul. Powstańców Śląskich - W1 od ul. Piłsudskiego - z centrum</v>
      </c>
      <c r="F836" s="10" t="s">
        <v>123</v>
      </c>
      <c r="G836" s="11" t="s">
        <v>129</v>
      </c>
      <c r="H836" s="149" t="s">
        <v>343</v>
      </c>
      <c r="I836" s="24" t="s">
        <v>18</v>
      </c>
      <c r="J836" s="25">
        <v>43207</v>
      </c>
      <c r="K836" s="26" t="s">
        <v>85</v>
      </c>
      <c r="L836" s="90">
        <v>0.70833333333333404</v>
      </c>
      <c r="M836" s="27">
        <v>3</v>
      </c>
      <c r="N836" s="27">
        <v>274</v>
      </c>
      <c r="O836" s="27">
        <v>2</v>
      </c>
      <c r="P836" s="27">
        <v>0</v>
      </c>
      <c r="Q836" s="27">
        <v>0</v>
      </c>
      <c r="R836" s="27">
        <v>3</v>
      </c>
      <c r="S836" s="27">
        <v>0</v>
      </c>
      <c r="T836" s="27">
        <v>54</v>
      </c>
      <c r="U836" s="27">
        <v>0</v>
      </c>
      <c r="V836" s="30">
        <f t="shared" si="41"/>
        <v>336</v>
      </c>
    </row>
    <row r="837" spans="1:22" ht="17.100000000000001" customHeight="1">
      <c r="A837" s="10" t="s">
        <v>14</v>
      </c>
      <c r="B837" s="10" t="s">
        <v>131</v>
      </c>
      <c r="C837" s="11" t="s">
        <v>132</v>
      </c>
      <c r="D837" s="149" t="str">
        <f t="shared" si="39"/>
        <v>r1_05 -  ul. Powstańców Śląskich</v>
      </c>
      <c r="E837" s="149" t="str">
        <f t="shared" si="40"/>
        <v>r1_05 -  ul. Powstańców Śląskich - W1 od ul. Piłsudskiego - z centrum</v>
      </c>
      <c r="F837" s="10" t="s">
        <v>123</v>
      </c>
      <c r="G837" s="11" t="s">
        <v>129</v>
      </c>
      <c r="H837" s="149" t="s">
        <v>343</v>
      </c>
      <c r="I837" s="24" t="s">
        <v>18</v>
      </c>
      <c r="J837" s="25">
        <v>43207</v>
      </c>
      <c r="K837" s="26" t="s">
        <v>86</v>
      </c>
      <c r="L837" s="90">
        <v>0.70833333333333404</v>
      </c>
      <c r="M837" s="27">
        <v>2</v>
      </c>
      <c r="N837" s="27">
        <v>268</v>
      </c>
      <c r="O837" s="27">
        <v>2</v>
      </c>
      <c r="P837" s="27">
        <v>0</v>
      </c>
      <c r="Q837" s="27">
        <v>0</v>
      </c>
      <c r="R837" s="27">
        <v>1</v>
      </c>
      <c r="S837" s="27">
        <v>0</v>
      </c>
      <c r="T837" s="27">
        <v>59</v>
      </c>
      <c r="U837" s="27">
        <v>0</v>
      </c>
      <c r="V837" s="30">
        <f t="shared" si="41"/>
        <v>332</v>
      </c>
    </row>
    <row r="838" spans="1:22" ht="17.100000000000001" customHeight="1">
      <c r="A838" s="10" t="s">
        <v>14</v>
      </c>
      <c r="B838" s="10" t="s">
        <v>131</v>
      </c>
      <c r="C838" s="11" t="s">
        <v>132</v>
      </c>
      <c r="D838" s="149" t="str">
        <f t="shared" si="39"/>
        <v>r1_05 -  ul. Powstańców Śląskich</v>
      </c>
      <c r="E838" s="149" t="str">
        <f t="shared" si="40"/>
        <v>r1_05 -  ul. Powstańców Śląskich - W1 od ul. Piłsudskiego - z centrum</v>
      </c>
      <c r="F838" s="10" t="s">
        <v>123</v>
      </c>
      <c r="G838" s="11" t="s">
        <v>129</v>
      </c>
      <c r="H838" s="149" t="s">
        <v>343</v>
      </c>
      <c r="I838" s="24" t="s">
        <v>18</v>
      </c>
      <c r="J838" s="25">
        <v>43207</v>
      </c>
      <c r="K838" s="26" t="s">
        <v>87</v>
      </c>
      <c r="L838" s="90">
        <v>0.75</v>
      </c>
      <c r="M838" s="27">
        <v>3</v>
      </c>
      <c r="N838" s="27">
        <v>251</v>
      </c>
      <c r="O838" s="27">
        <v>1</v>
      </c>
      <c r="P838" s="27">
        <v>0</v>
      </c>
      <c r="Q838" s="27">
        <v>0</v>
      </c>
      <c r="R838" s="27">
        <v>3</v>
      </c>
      <c r="S838" s="27">
        <v>0</v>
      </c>
      <c r="T838" s="27">
        <v>47</v>
      </c>
      <c r="U838" s="27">
        <v>0</v>
      </c>
      <c r="V838" s="30">
        <f t="shared" si="41"/>
        <v>305</v>
      </c>
    </row>
    <row r="839" spans="1:22" ht="17.100000000000001" customHeight="1">
      <c r="A839" s="10" t="s">
        <v>14</v>
      </c>
      <c r="B839" s="10" t="s">
        <v>131</v>
      </c>
      <c r="C839" s="11" t="s">
        <v>132</v>
      </c>
      <c r="D839" s="149" t="str">
        <f t="shared" si="39"/>
        <v>r1_05 -  ul. Powstańców Śląskich</v>
      </c>
      <c r="E839" s="149" t="str">
        <f t="shared" si="40"/>
        <v>r1_05 -  ul. Powstańców Śląskich - W1 od ul. Piłsudskiego - z centrum</v>
      </c>
      <c r="F839" s="10" t="s">
        <v>123</v>
      </c>
      <c r="G839" s="11" t="s">
        <v>129</v>
      </c>
      <c r="H839" s="149" t="s">
        <v>343</v>
      </c>
      <c r="I839" s="24" t="s">
        <v>18</v>
      </c>
      <c r="J839" s="25">
        <v>43207</v>
      </c>
      <c r="K839" s="26" t="s">
        <v>88</v>
      </c>
      <c r="L839" s="90">
        <v>0.75</v>
      </c>
      <c r="M839" s="27">
        <v>1</v>
      </c>
      <c r="N839" s="27">
        <v>251</v>
      </c>
      <c r="O839" s="27">
        <v>1</v>
      </c>
      <c r="P839" s="27">
        <v>0</v>
      </c>
      <c r="Q839" s="27">
        <v>0</v>
      </c>
      <c r="R839" s="27">
        <v>2</v>
      </c>
      <c r="S839" s="27">
        <v>0</v>
      </c>
      <c r="T839" s="27">
        <v>54</v>
      </c>
      <c r="U839" s="27">
        <v>0</v>
      </c>
      <c r="V839" s="30">
        <f t="shared" si="41"/>
        <v>309</v>
      </c>
    </row>
    <row r="840" spans="1:22" ht="17.100000000000001" customHeight="1">
      <c r="A840" s="10" t="s">
        <v>14</v>
      </c>
      <c r="B840" s="10" t="s">
        <v>131</v>
      </c>
      <c r="C840" s="11" t="s">
        <v>132</v>
      </c>
      <c r="D840" s="149" t="str">
        <f t="shared" si="39"/>
        <v>r1_05 -  ul. Powstańców Śląskich</v>
      </c>
      <c r="E840" s="149" t="str">
        <f t="shared" si="40"/>
        <v>r1_05 -  ul. Powstańców Śląskich - W1 od ul. Piłsudskiego - z centrum</v>
      </c>
      <c r="F840" s="10" t="s">
        <v>123</v>
      </c>
      <c r="G840" s="11" t="s">
        <v>129</v>
      </c>
      <c r="H840" s="149" t="s">
        <v>343</v>
      </c>
      <c r="I840" s="24" t="s">
        <v>18</v>
      </c>
      <c r="J840" s="25">
        <v>43207</v>
      </c>
      <c r="K840" s="26" t="s">
        <v>89</v>
      </c>
      <c r="L840" s="90">
        <v>0.75</v>
      </c>
      <c r="M840" s="27">
        <v>2</v>
      </c>
      <c r="N840" s="27">
        <v>241</v>
      </c>
      <c r="O840" s="27">
        <v>1</v>
      </c>
      <c r="P840" s="27">
        <v>0</v>
      </c>
      <c r="Q840" s="27">
        <v>0</v>
      </c>
      <c r="R840" s="27">
        <v>1</v>
      </c>
      <c r="S840" s="27">
        <v>0</v>
      </c>
      <c r="T840" s="27">
        <v>65</v>
      </c>
      <c r="U840" s="27">
        <v>0</v>
      </c>
      <c r="V840" s="30">
        <f t="shared" si="41"/>
        <v>310</v>
      </c>
    </row>
    <row r="841" spans="1:22" ht="17.100000000000001" customHeight="1">
      <c r="A841" s="10" t="s">
        <v>14</v>
      </c>
      <c r="B841" s="10" t="s">
        <v>131</v>
      </c>
      <c r="C841" s="11" t="s">
        <v>132</v>
      </c>
      <c r="D841" s="149" t="str">
        <f t="shared" si="39"/>
        <v>r1_05 -  ul. Powstańców Śląskich</v>
      </c>
      <c r="E841" s="149" t="str">
        <f t="shared" si="40"/>
        <v>r1_05 -  ul. Powstańców Śląskich - W1 od ul. Piłsudskiego - z centrum</v>
      </c>
      <c r="F841" s="10" t="s">
        <v>123</v>
      </c>
      <c r="G841" s="11" t="s">
        <v>129</v>
      </c>
      <c r="H841" s="149" t="s">
        <v>343</v>
      </c>
      <c r="I841" s="24" t="s">
        <v>18</v>
      </c>
      <c r="J841" s="25">
        <v>43207</v>
      </c>
      <c r="K841" s="26" t="s">
        <v>90</v>
      </c>
      <c r="L841" s="90">
        <v>0.75</v>
      </c>
      <c r="M841" s="27">
        <v>0</v>
      </c>
      <c r="N841" s="27">
        <v>223</v>
      </c>
      <c r="O841" s="27">
        <v>2</v>
      </c>
      <c r="P841" s="27">
        <v>0</v>
      </c>
      <c r="Q841" s="27">
        <v>0</v>
      </c>
      <c r="R841" s="27">
        <v>4</v>
      </c>
      <c r="S841" s="27">
        <v>0</v>
      </c>
      <c r="T841" s="27">
        <v>43</v>
      </c>
      <c r="U841" s="27">
        <v>0</v>
      </c>
      <c r="V841" s="30">
        <f t="shared" si="41"/>
        <v>272</v>
      </c>
    </row>
    <row r="842" spans="1:22" ht="17.100000000000001" customHeight="1">
      <c r="A842" s="10" t="s">
        <v>14</v>
      </c>
      <c r="B842" s="10" t="s">
        <v>131</v>
      </c>
      <c r="C842" s="11" t="s">
        <v>132</v>
      </c>
      <c r="D842" s="149" t="str">
        <f t="shared" si="39"/>
        <v>r1_05 -  ul. Powstańców Śląskich</v>
      </c>
      <c r="E842" s="149" t="str">
        <f t="shared" si="40"/>
        <v>r1_05 -  ul. Powstańców Śląskich - W1 od ul. Piłsudskiego - z centrum</v>
      </c>
      <c r="F842" s="10" t="s">
        <v>123</v>
      </c>
      <c r="G842" s="11" t="s">
        <v>129</v>
      </c>
      <c r="H842" s="149" t="s">
        <v>343</v>
      </c>
      <c r="I842" s="24" t="s">
        <v>18</v>
      </c>
      <c r="J842" s="25">
        <v>43207</v>
      </c>
      <c r="K842" s="26" t="s">
        <v>91</v>
      </c>
      <c r="L842" s="90">
        <v>0.79166666666666663</v>
      </c>
      <c r="M842" s="27">
        <v>3</v>
      </c>
      <c r="N842" s="27">
        <v>184</v>
      </c>
      <c r="O842" s="27">
        <v>0</v>
      </c>
      <c r="P842" s="27">
        <v>0</v>
      </c>
      <c r="Q842" s="27">
        <v>0</v>
      </c>
      <c r="R842" s="27">
        <v>0</v>
      </c>
      <c r="S842" s="27">
        <v>0</v>
      </c>
      <c r="T842" s="27">
        <v>48</v>
      </c>
      <c r="U842" s="27">
        <v>0</v>
      </c>
      <c r="V842" s="30">
        <f t="shared" si="41"/>
        <v>235</v>
      </c>
    </row>
    <row r="843" spans="1:22" ht="17.100000000000001" customHeight="1">
      <c r="A843" s="10" t="s">
        <v>14</v>
      </c>
      <c r="B843" s="10" t="s">
        <v>131</v>
      </c>
      <c r="C843" s="11" t="s">
        <v>132</v>
      </c>
      <c r="D843" s="149" t="str">
        <f t="shared" si="39"/>
        <v>r1_05 -  ul. Powstańców Śląskich</v>
      </c>
      <c r="E843" s="149" t="str">
        <f t="shared" si="40"/>
        <v>r1_05 -  ul. Powstańców Śląskich - W1 od ul. Piłsudskiego - z centrum</v>
      </c>
      <c r="F843" s="10" t="s">
        <v>123</v>
      </c>
      <c r="G843" s="11" t="s">
        <v>129</v>
      </c>
      <c r="H843" s="149" t="s">
        <v>343</v>
      </c>
      <c r="I843" s="24" t="s">
        <v>18</v>
      </c>
      <c r="J843" s="25">
        <v>43207</v>
      </c>
      <c r="K843" s="26" t="s">
        <v>92</v>
      </c>
      <c r="L843" s="90">
        <v>0.79166666666666663</v>
      </c>
      <c r="M843" s="27">
        <v>5</v>
      </c>
      <c r="N843" s="27">
        <v>246</v>
      </c>
      <c r="O843" s="27">
        <v>2</v>
      </c>
      <c r="P843" s="27">
        <v>0</v>
      </c>
      <c r="Q843" s="27">
        <v>0</v>
      </c>
      <c r="R843" s="27">
        <v>2</v>
      </c>
      <c r="S843" s="27">
        <v>0</v>
      </c>
      <c r="T843" s="27">
        <v>43</v>
      </c>
      <c r="U843" s="27">
        <v>0</v>
      </c>
      <c r="V843" s="30">
        <f t="shared" si="41"/>
        <v>298</v>
      </c>
    </row>
    <row r="844" spans="1:22" ht="17.100000000000001" customHeight="1">
      <c r="A844" s="10" t="s">
        <v>14</v>
      </c>
      <c r="B844" s="10" t="s">
        <v>131</v>
      </c>
      <c r="C844" s="11" t="s">
        <v>132</v>
      </c>
      <c r="D844" s="149" t="str">
        <f t="shared" si="39"/>
        <v>r1_05 -  ul. Powstańców Śląskich</v>
      </c>
      <c r="E844" s="149" t="str">
        <f t="shared" si="40"/>
        <v>r1_05 -  ul. Powstańców Śląskich - W1 od ul. Piłsudskiego - z centrum</v>
      </c>
      <c r="F844" s="10" t="s">
        <v>123</v>
      </c>
      <c r="G844" s="11" t="s">
        <v>129</v>
      </c>
      <c r="H844" s="149" t="s">
        <v>343</v>
      </c>
      <c r="I844" s="24" t="s">
        <v>18</v>
      </c>
      <c r="J844" s="25">
        <v>43207</v>
      </c>
      <c r="K844" s="26" t="s">
        <v>93</v>
      </c>
      <c r="L844" s="90">
        <v>0.79166666666666663</v>
      </c>
      <c r="M844" s="27">
        <v>1</v>
      </c>
      <c r="N844" s="27">
        <v>188</v>
      </c>
      <c r="O844" s="27">
        <v>0</v>
      </c>
      <c r="P844" s="27">
        <v>0</v>
      </c>
      <c r="Q844" s="27">
        <v>0</v>
      </c>
      <c r="R844" s="27">
        <v>2</v>
      </c>
      <c r="S844" s="27">
        <v>0</v>
      </c>
      <c r="T844" s="27">
        <v>40</v>
      </c>
      <c r="U844" s="27">
        <v>1</v>
      </c>
      <c r="V844" s="30">
        <f t="shared" si="41"/>
        <v>232</v>
      </c>
    </row>
    <row r="845" spans="1:22" ht="17.100000000000001" customHeight="1">
      <c r="A845" s="10" t="s">
        <v>14</v>
      </c>
      <c r="B845" s="10" t="s">
        <v>131</v>
      </c>
      <c r="C845" s="11" t="s">
        <v>132</v>
      </c>
      <c r="D845" s="149" t="str">
        <f t="shared" si="39"/>
        <v>r1_05 -  ul. Powstańców Śląskich</v>
      </c>
      <c r="E845" s="149" t="str">
        <f t="shared" si="40"/>
        <v>r1_05 -  ul. Powstańców Śląskich - W1 od ul. Piłsudskiego - z centrum</v>
      </c>
      <c r="F845" s="10" t="s">
        <v>123</v>
      </c>
      <c r="G845" s="11" t="s">
        <v>129</v>
      </c>
      <c r="H845" s="149" t="s">
        <v>343</v>
      </c>
      <c r="I845" s="24" t="s">
        <v>18</v>
      </c>
      <c r="J845" s="25">
        <v>43207</v>
      </c>
      <c r="K845" s="26" t="s">
        <v>94</v>
      </c>
      <c r="L845" s="90">
        <v>0.79166666666666663</v>
      </c>
      <c r="M845" s="27">
        <v>2</v>
      </c>
      <c r="N845" s="27">
        <v>184</v>
      </c>
      <c r="O845" s="27">
        <v>0</v>
      </c>
      <c r="P845" s="27">
        <v>0</v>
      </c>
      <c r="Q845" s="27">
        <v>0</v>
      </c>
      <c r="R845" s="27">
        <v>1</v>
      </c>
      <c r="S845" s="27">
        <v>0</v>
      </c>
      <c r="T845" s="27">
        <v>26</v>
      </c>
      <c r="U845" s="27">
        <v>0</v>
      </c>
      <c r="V845" s="30">
        <f t="shared" si="41"/>
        <v>213</v>
      </c>
    </row>
    <row r="846" spans="1:22" ht="17.100000000000001" customHeight="1">
      <c r="A846" s="10" t="s">
        <v>14</v>
      </c>
      <c r="B846" s="10" t="s">
        <v>131</v>
      </c>
      <c r="C846" s="11" t="s">
        <v>132</v>
      </c>
      <c r="D846" s="149" t="str">
        <f t="shared" si="39"/>
        <v>r1_05 -  ul. Powstańców Śląskich</v>
      </c>
      <c r="E846" s="149" t="str">
        <f t="shared" si="40"/>
        <v>r1_05 -  ul. Powstańców Śląskich - W1 od ul. Piłsudskiego - z centrum</v>
      </c>
      <c r="F846" s="10" t="s">
        <v>123</v>
      </c>
      <c r="G846" s="11" t="s">
        <v>129</v>
      </c>
      <c r="H846" s="149" t="s">
        <v>343</v>
      </c>
      <c r="I846" s="24" t="s">
        <v>18</v>
      </c>
      <c r="J846" s="25">
        <v>43207</v>
      </c>
      <c r="K846" s="26" t="s">
        <v>95</v>
      </c>
      <c r="L846" s="90">
        <v>0.83333333333333404</v>
      </c>
      <c r="M846" s="27">
        <v>2</v>
      </c>
      <c r="N846" s="27">
        <v>158</v>
      </c>
      <c r="O846" s="27">
        <v>4</v>
      </c>
      <c r="P846" s="27">
        <v>0</v>
      </c>
      <c r="Q846" s="27">
        <v>0</v>
      </c>
      <c r="R846" s="27">
        <v>2</v>
      </c>
      <c r="S846" s="27">
        <v>0</v>
      </c>
      <c r="T846" s="27">
        <v>35</v>
      </c>
      <c r="U846" s="27">
        <v>0</v>
      </c>
      <c r="V846" s="30">
        <f t="shared" si="41"/>
        <v>201</v>
      </c>
    </row>
    <row r="847" spans="1:22" ht="17.100000000000001" customHeight="1">
      <c r="A847" s="10" t="s">
        <v>14</v>
      </c>
      <c r="B847" s="10" t="s">
        <v>131</v>
      </c>
      <c r="C847" s="11" t="s">
        <v>132</v>
      </c>
      <c r="D847" s="149" t="str">
        <f t="shared" si="39"/>
        <v>r1_05 -  ul. Powstańców Śląskich</v>
      </c>
      <c r="E847" s="149" t="str">
        <f t="shared" si="40"/>
        <v>r1_05 -  ul. Powstańców Śląskich - W1 od ul. Piłsudskiego - z centrum</v>
      </c>
      <c r="F847" s="10" t="s">
        <v>123</v>
      </c>
      <c r="G847" s="11" t="s">
        <v>129</v>
      </c>
      <c r="H847" s="149" t="s">
        <v>343</v>
      </c>
      <c r="I847" s="24" t="s">
        <v>18</v>
      </c>
      <c r="J847" s="25">
        <v>43207</v>
      </c>
      <c r="K847" s="26" t="s">
        <v>96</v>
      </c>
      <c r="L847" s="90">
        <v>0.83333333333333404</v>
      </c>
      <c r="M847" s="27">
        <v>1</v>
      </c>
      <c r="N847" s="27">
        <v>147</v>
      </c>
      <c r="O847" s="27">
        <v>6</v>
      </c>
      <c r="P847" s="27">
        <v>0</v>
      </c>
      <c r="Q847" s="27">
        <v>0</v>
      </c>
      <c r="R847" s="27">
        <v>2</v>
      </c>
      <c r="S847" s="27">
        <v>0</v>
      </c>
      <c r="T847" s="27">
        <v>32</v>
      </c>
      <c r="U847" s="27">
        <v>1</v>
      </c>
      <c r="V847" s="30">
        <f t="shared" si="41"/>
        <v>189</v>
      </c>
    </row>
    <row r="848" spans="1:22" ht="17.100000000000001" customHeight="1">
      <c r="A848" s="10" t="s">
        <v>14</v>
      </c>
      <c r="B848" s="10" t="s">
        <v>131</v>
      </c>
      <c r="C848" s="11" t="s">
        <v>132</v>
      </c>
      <c r="D848" s="149" t="str">
        <f t="shared" si="39"/>
        <v>r1_05 -  ul. Powstańców Śląskich</v>
      </c>
      <c r="E848" s="149" t="str">
        <f t="shared" si="40"/>
        <v>r1_05 -  ul. Powstańców Śląskich - W1 od ul. Piłsudskiego - z centrum</v>
      </c>
      <c r="F848" s="10" t="s">
        <v>123</v>
      </c>
      <c r="G848" s="11" t="s">
        <v>129</v>
      </c>
      <c r="H848" s="149" t="s">
        <v>343</v>
      </c>
      <c r="I848" s="24" t="s">
        <v>18</v>
      </c>
      <c r="J848" s="25">
        <v>43207</v>
      </c>
      <c r="K848" s="26" t="s">
        <v>97</v>
      </c>
      <c r="L848" s="90">
        <v>0.83333333333333404</v>
      </c>
      <c r="M848" s="27">
        <v>3</v>
      </c>
      <c r="N848" s="27">
        <v>138</v>
      </c>
      <c r="O848" s="27">
        <v>1</v>
      </c>
      <c r="P848" s="27">
        <v>0</v>
      </c>
      <c r="Q848" s="27">
        <v>0</v>
      </c>
      <c r="R848" s="27">
        <v>1</v>
      </c>
      <c r="S848" s="27">
        <v>0</v>
      </c>
      <c r="T848" s="27">
        <v>42</v>
      </c>
      <c r="U848" s="27">
        <v>0</v>
      </c>
      <c r="V848" s="30">
        <f t="shared" si="41"/>
        <v>185</v>
      </c>
    </row>
    <row r="849" spans="1:22" ht="17.100000000000001" customHeight="1">
      <c r="A849" s="10" t="s">
        <v>14</v>
      </c>
      <c r="B849" s="10" t="s">
        <v>131</v>
      </c>
      <c r="C849" s="11" t="s">
        <v>132</v>
      </c>
      <c r="D849" s="149" t="str">
        <f t="shared" si="39"/>
        <v>r1_05 -  ul. Powstańców Śląskich</v>
      </c>
      <c r="E849" s="149" t="str">
        <f t="shared" si="40"/>
        <v>r1_05 -  ul. Powstańców Śląskich - W1 od ul. Piłsudskiego - z centrum</v>
      </c>
      <c r="F849" s="10" t="s">
        <v>123</v>
      </c>
      <c r="G849" s="11" t="s">
        <v>129</v>
      </c>
      <c r="H849" s="149" t="s">
        <v>343</v>
      </c>
      <c r="I849" s="24" t="s">
        <v>18</v>
      </c>
      <c r="J849" s="25">
        <v>43207</v>
      </c>
      <c r="K849" s="26" t="s">
        <v>98</v>
      </c>
      <c r="L849" s="90">
        <v>0.83333333333333404</v>
      </c>
      <c r="M849" s="27">
        <v>2</v>
      </c>
      <c r="N849" s="27">
        <v>173</v>
      </c>
      <c r="O849" s="27">
        <v>2</v>
      </c>
      <c r="P849" s="27">
        <v>0</v>
      </c>
      <c r="Q849" s="27">
        <v>0</v>
      </c>
      <c r="R849" s="27">
        <v>1</v>
      </c>
      <c r="S849" s="27">
        <v>0</v>
      </c>
      <c r="T849" s="27">
        <v>39</v>
      </c>
      <c r="U849" s="27">
        <v>0</v>
      </c>
      <c r="V849" s="30">
        <f t="shared" si="41"/>
        <v>217</v>
      </c>
    </row>
    <row r="850" spans="1:22" ht="17.100000000000001" customHeight="1">
      <c r="A850" s="10" t="s">
        <v>14</v>
      </c>
      <c r="B850" s="10" t="s">
        <v>131</v>
      </c>
      <c r="C850" s="11" t="s">
        <v>132</v>
      </c>
      <c r="D850" s="149" t="str">
        <f t="shared" si="39"/>
        <v>r1_05 -  ul. Powstańców Śląskich</v>
      </c>
      <c r="E850" s="149" t="str">
        <f t="shared" si="40"/>
        <v>r1_05 -  ul. Powstańców Śląskich - W1 od ul. Piłsudskiego - z centrum</v>
      </c>
      <c r="F850" s="10" t="s">
        <v>123</v>
      </c>
      <c r="G850" s="11" t="s">
        <v>129</v>
      </c>
      <c r="H850" s="149" t="s">
        <v>343</v>
      </c>
      <c r="I850" s="24" t="s">
        <v>18</v>
      </c>
      <c r="J850" s="25">
        <v>43207</v>
      </c>
      <c r="K850" s="26" t="s">
        <v>99</v>
      </c>
      <c r="L850" s="90">
        <v>0.875</v>
      </c>
      <c r="M850" s="27">
        <v>2</v>
      </c>
      <c r="N850" s="27">
        <v>154</v>
      </c>
      <c r="O850" s="27">
        <v>2</v>
      </c>
      <c r="P850" s="27">
        <v>0</v>
      </c>
      <c r="Q850" s="27">
        <v>0</v>
      </c>
      <c r="R850" s="27">
        <v>1</v>
      </c>
      <c r="S850" s="27">
        <v>0</v>
      </c>
      <c r="T850" s="27">
        <v>13</v>
      </c>
      <c r="U850" s="27">
        <v>0</v>
      </c>
      <c r="V850" s="30">
        <f t="shared" si="41"/>
        <v>172</v>
      </c>
    </row>
    <row r="851" spans="1:22" ht="17.100000000000001" customHeight="1">
      <c r="A851" s="10" t="s">
        <v>14</v>
      </c>
      <c r="B851" s="10" t="s">
        <v>131</v>
      </c>
      <c r="C851" s="11" t="s">
        <v>132</v>
      </c>
      <c r="D851" s="149" t="str">
        <f t="shared" si="39"/>
        <v>r1_05 -  ul. Powstańców Śląskich</v>
      </c>
      <c r="E851" s="149" t="str">
        <f t="shared" si="40"/>
        <v>r1_05 -  ul. Powstańców Śląskich - W1 od ul. Piłsudskiego - z centrum</v>
      </c>
      <c r="F851" s="10" t="s">
        <v>123</v>
      </c>
      <c r="G851" s="11" t="s">
        <v>129</v>
      </c>
      <c r="H851" s="149" t="s">
        <v>343</v>
      </c>
      <c r="I851" s="24" t="s">
        <v>18</v>
      </c>
      <c r="J851" s="25">
        <v>43207</v>
      </c>
      <c r="K851" s="26" t="s">
        <v>100</v>
      </c>
      <c r="L851" s="90">
        <v>0.875</v>
      </c>
      <c r="M851" s="27">
        <v>2</v>
      </c>
      <c r="N851" s="27">
        <v>144</v>
      </c>
      <c r="O851" s="27">
        <v>2</v>
      </c>
      <c r="P851" s="27">
        <v>0</v>
      </c>
      <c r="Q851" s="27">
        <v>0</v>
      </c>
      <c r="R851" s="27">
        <v>1</v>
      </c>
      <c r="S851" s="27">
        <v>0</v>
      </c>
      <c r="T851" s="27">
        <v>20</v>
      </c>
      <c r="U851" s="27">
        <v>0</v>
      </c>
      <c r="V851" s="30">
        <f t="shared" si="41"/>
        <v>169</v>
      </c>
    </row>
    <row r="852" spans="1:22" ht="17.100000000000001" customHeight="1">
      <c r="A852" s="10" t="s">
        <v>14</v>
      </c>
      <c r="B852" s="10" t="s">
        <v>131</v>
      </c>
      <c r="C852" s="11" t="s">
        <v>132</v>
      </c>
      <c r="D852" s="149" t="str">
        <f t="shared" si="39"/>
        <v>r1_05 -  ul. Powstańców Śląskich</v>
      </c>
      <c r="E852" s="149" t="str">
        <f t="shared" si="40"/>
        <v>r1_05 -  ul. Powstańców Śląskich - W1 od ul. Piłsudskiego - z centrum</v>
      </c>
      <c r="F852" s="10" t="s">
        <v>123</v>
      </c>
      <c r="G852" s="11" t="s">
        <v>129</v>
      </c>
      <c r="H852" s="149" t="s">
        <v>343</v>
      </c>
      <c r="I852" s="24" t="s">
        <v>18</v>
      </c>
      <c r="J852" s="25">
        <v>43207</v>
      </c>
      <c r="K852" s="26" t="s">
        <v>101</v>
      </c>
      <c r="L852" s="90">
        <v>0.875</v>
      </c>
      <c r="M852" s="27">
        <v>4</v>
      </c>
      <c r="N852" s="27">
        <v>161</v>
      </c>
      <c r="O852" s="27">
        <v>0</v>
      </c>
      <c r="P852" s="27">
        <v>0</v>
      </c>
      <c r="Q852" s="27">
        <v>0</v>
      </c>
      <c r="R852" s="27">
        <v>2</v>
      </c>
      <c r="S852" s="27">
        <v>0</v>
      </c>
      <c r="T852" s="27">
        <v>28</v>
      </c>
      <c r="U852" s="27">
        <v>0</v>
      </c>
      <c r="V852" s="30">
        <f t="shared" si="41"/>
        <v>195</v>
      </c>
    </row>
    <row r="853" spans="1:22" ht="17.100000000000001" customHeight="1">
      <c r="A853" s="10" t="s">
        <v>14</v>
      </c>
      <c r="B853" s="10" t="s">
        <v>131</v>
      </c>
      <c r="C853" s="11" t="s">
        <v>132</v>
      </c>
      <c r="D853" s="149" t="str">
        <f t="shared" si="39"/>
        <v>r1_05 -  ul. Powstańców Śląskich</v>
      </c>
      <c r="E853" s="149" t="str">
        <f t="shared" si="40"/>
        <v>r1_05 -  ul. Powstańców Śląskich - W1 od ul. Piłsudskiego - z centrum</v>
      </c>
      <c r="F853" s="10" t="s">
        <v>123</v>
      </c>
      <c r="G853" s="11" t="s">
        <v>129</v>
      </c>
      <c r="H853" s="149" t="s">
        <v>343</v>
      </c>
      <c r="I853" s="24" t="s">
        <v>18</v>
      </c>
      <c r="J853" s="25">
        <v>43207</v>
      </c>
      <c r="K853" s="26" t="s">
        <v>102</v>
      </c>
      <c r="L853" s="90">
        <v>0.875</v>
      </c>
      <c r="M853" s="27">
        <v>0</v>
      </c>
      <c r="N853" s="27">
        <v>116</v>
      </c>
      <c r="O853" s="27">
        <v>2</v>
      </c>
      <c r="P853" s="27">
        <v>0</v>
      </c>
      <c r="Q853" s="27">
        <v>0</v>
      </c>
      <c r="R853" s="27">
        <v>0</v>
      </c>
      <c r="S853" s="27">
        <v>0</v>
      </c>
      <c r="T853" s="27">
        <v>26</v>
      </c>
      <c r="U853" s="27">
        <v>0</v>
      </c>
      <c r="V853" s="30">
        <f t="shared" si="41"/>
        <v>144</v>
      </c>
    </row>
    <row r="854" spans="1:22" ht="17.100000000000001" customHeight="1">
      <c r="A854" s="10" t="s">
        <v>14</v>
      </c>
      <c r="B854" s="10" t="s">
        <v>131</v>
      </c>
      <c r="C854" s="11" t="s">
        <v>132</v>
      </c>
      <c r="D854" s="149" t="str">
        <f t="shared" si="39"/>
        <v>r1_05 -  ul. Powstańców Śląskich</v>
      </c>
      <c r="E854" s="149" t="str">
        <f t="shared" si="40"/>
        <v>r1_05 -  ul. Powstańców Śląskich - W1 od ul. Piłsudskiego - z centrum</v>
      </c>
      <c r="F854" s="10" t="s">
        <v>123</v>
      </c>
      <c r="G854" s="11" t="s">
        <v>129</v>
      </c>
      <c r="H854" s="149" t="s">
        <v>343</v>
      </c>
      <c r="I854" s="24" t="s">
        <v>18</v>
      </c>
      <c r="J854" s="25">
        <v>43207</v>
      </c>
      <c r="K854" s="26" t="s">
        <v>103</v>
      </c>
      <c r="L854" s="90">
        <v>0.91666666666666663</v>
      </c>
      <c r="M854" s="27">
        <v>2</v>
      </c>
      <c r="N854" s="27">
        <v>130</v>
      </c>
      <c r="O854" s="27">
        <v>2</v>
      </c>
      <c r="P854" s="27">
        <v>0</v>
      </c>
      <c r="Q854" s="27">
        <v>0</v>
      </c>
      <c r="R854" s="27">
        <v>3</v>
      </c>
      <c r="S854" s="27">
        <v>0</v>
      </c>
      <c r="T854" s="27">
        <v>24</v>
      </c>
      <c r="U854" s="27">
        <v>0</v>
      </c>
      <c r="V854" s="30">
        <f t="shared" si="41"/>
        <v>161</v>
      </c>
    </row>
    <row r="855" spans="1:22" ht="17.100000000000001" customHeight="1">
      <c r="A855" s="10" t="s">
        <v>14</v>
      </c>
      <c r="B855" s="10" t="s">
        <v>131</v>
      </c>
      <c r="C855" s="11" t="s">
        <v>132</v>
      </c>
      <c r="D855" s="149" t="str">
        <f t="shared" si="39"/>
        <v>r1_05 -  ul. Powstańców Śląskich</v>
      </c>
      <c r="E855" s="149" t="str">
        <f t="shared" si="40"/>
        <v>r1_05 -  ul. Powstańców Śląskich - W1 od ul. Piłsudskiego - z centrum</v>
      </c>
      <c r="F855" s="10" t="s">
        <v>123</v>
      </c>
      <c r="G855" s="11" t="s">
        <v>129</v>
      </c>
      <c r="H855" s="149" t="s">
        <v>343</v>
      </c>
      <c r="I855" s="24" t="s">
        <v>18</v>
      </c>
      <c r="J855" s="25">
        <v>43207</v>
      </c>
      <c r="K855" s="26" t="s">
        <v>104</v>
      </c>
      <c r="L855" s="90">
        <v>0.91666666666666663</v>
      </c>
      <c r="M855" s="27">
        <v>1</v>
      </c>
      <c r="N855" s="27">
        <v>125</v>
      </c>
      <c r="O855" s="27">
        <v>2</v>
      </c>
      <c r="P855" s="27">
        <v>0</v>
      </c>
      <c r="Q855" s="27">
        <v>0</v>
      </c>
      <c r="R855" s="27">
        <v>2</v>
      </c>
      <c r="S855" s="27">
        <v>0</v>
      </c>
      <c r="T855" s="27">
        <v>26</v>
      </c>
      <c r="U855" s="27">
        <v>0</v>
      </c>
      <c r="V855" s="30">
        <f t="shared" si="41"/>
        <v>156</v>
      </c>
    </row>
    <row r="856" spans="1:22" ht="17.100000000000001" customHeight="1">
      <c r="A856" s="10" t="s">
        <v>14</v>
      </c>
      <c r="B856" s="10" t="s">
        <v>131</v>
      </c>
      <c r="C856" s="11" t="s">
        <v>132</v>
      </c>
      <c r="D856" s="149" t="str">
        <f t="shared" si="39"/>
        <v>r1_05 -  ul. Powstańców Śląskich</v>
      </c>
      <c r="E856" s="149" t="str">
        <f t="shared" si="40"/>
        <v>r1_05 -  ul. Powstańców Śląskich - W1 od ul. Piłsudskiego - z centrum</v>
      </c>
      <c r="F856" s="10" t="s">
        <v>123</v>
      </c>
      <c r="G856" s="11" t="s">
        <v>129</v>
      </c>
      <c r="H856" s="149" t="s">
        <v>343</v>
      </c>
      <c r="I856" s="24" t="s">
        <v>18</v>
      </c>
      <c r="J856" s="25">
        <v>43207</v>
      </c>
      <c r="K856" s="26" t="s">
        <v>105</v>
      </c>
      <c r="L856" s="90">
        <v>0.91666666666666663</v>
      </c>
      <c r="M856" s="27">
        <v>1</v>
      </c>
      <c r="N856" s="27">
        <v>101</v>
      </c>
      <c r="O856" s="27">
        <v>1</v>
      </c>
      <c r="P856" s="27">
        <v>0</v>
      </c>
      <c r="Q856" s="27">
        <v>0</v>
      </c>
      <c r="R856" s="27">
        <v>2</v>
      </c>
      <c r="S856" s="27">
        <v>0</v>
      </c>
      <c r="T856" s="27">
        <v>21</v>
      </c>
      <c r="U856" s="27">
        <v>0</v>
      </c>
      <c r="V856" s="30">
        <f t="shared" si="41"/>
        <v>126</v>
      </c>
    </row>
    <row r="857" spans="1:22" ht="17.100000000000001" customHeight="1">
      <c r="A857" s="10" t="s">
        <v>14</v>
      </c>
      <c r="B857" s="10" t="s">
        <v>131</v>
      </c>
      <c r="C857" s="11" t="s">
        <v>132</v>
      </c>
      <c r="D857" s="149" t="str">
        <f t="shared" si="39"/>
        <v>r1_05 -  ul. Powstańców Śląskich</v>
      </c>
      <c r="E857" s="149" t="str">
        <f t="shared" si="40"/>
        <v>r1_05 -  ul. Powstańców Śląskich - W1 od ul. Piłsudskiego - z centrum</v>
      </c>
      <c r="F857" s="10" t="s">
        <v>123</v>
      </c>
      <c r="G857" s="11" t="s">
        <v>129</v>
      </c>
      <c r="H857" s="149" t="s">
        <v>343</v>
      </c>
      <c r="I857" s="24" t="s">
        <v>18</v>
      </c>
      <c r="J857" s="25">
        <v>43207</v>
      </c>
      <c r="K857" s="26" t="s">
        <v>106</v>
      </c>
      <c r="L857" s="90">
        <v>0.91666666666666663</v>
      </c>
      <c r="M857" s="27">
        <v>2</v>
      </c>
      <c r="N857" s="27">
        <v>91</v>
      </c>
      <c r="O857" s="27">
        <v>1</v>
      </c>
      <c r="P857" s="27">
        <v>0</v>
      </c>
      <c r="Q857" s="27">
        <v>0</v>
      </c>
      <c r="R857" s="27">
        <v>5</v>
      </c>
      <c r="S857" s="27">
        <v>0</v>
      </c>
      <c r="T857" s="27">
        <v>13</v>
      </c>
      <c r="U857" s="27">
        <v>0</v>
      </c>
      <c r="V857" s="30">
        <f t="shared" si="41"/>
        <v>112</v>
      </c>
    </row>
    <row r="858" spans="1:22" ht="17.100000000000001" customHeight="1">
      <c r="A858" s="10" t="s">
        <v>14</v>
      </c>
      <c r="B858" s="10" t="s">
        <v>131</v>
      </c>
      <c r="C858" s="11" t="s">
        <v>132</v>
      </c>
      <c r="D858" s="149" t="str">
        <f t="shared" si="39"/>
        <v>r1_05 -  ul. Powstańców Śląskich</v>
      </c>
      <c r="E858" s="149" t="str">
        <f t="shared" si="40"/>
        <v>r1_05 -  ul. Powstańców Śląskich - W1 od ul. Piłsudskiego - z centrum</v>
      </c>
      <c r="F858" s="10" t="s">
        <v>123</v>
      </c>
      <c r="G858" s="11" t="s">
        <v>129</v>
      </c>
      <c r="H858" s="149" t="s">
        <v>343</v>
      </c>
      <c r="I858" s="24" t="s">
        <v>18</v>
      </c>
      <c r="J858" s="25">
        <v>43207</v>
      </c>
      <c r="K858" s="26" t="s">
        <v>107</v>
      </c>
      <c r="L858" s="90">
        <v>0.95833333333333404</v>
      </c>
      <c r="M858" s="27">
        <v>1</v>
      </c>
      <c r="N858" s="27">
        <v>75</v>
      </c>
      <c r="O858" s="27">
        <v>0</v>
      </c>
      <c r="P858" s="27">
        <v>0</v>
      </c>
      <c r="Q858" s="27">
        <v>0</v>
      </c>
      <c r="R858" s="27">
        <v>1</v>
      </c>
      <c r="S858" s="27">
        <v>0</v>
      </c>
      <c r="T858" s="27">
        <v>16</v>
      </c>
      <c r="U858" s="27">
        <v>0</v>
      </c>
      <c r="V858" s="30">
        <f t="shared" si="41"/>
        <v>93</v>
      </c>
    </row>
    <row r="859" spans="1:22" ht="17.100000000000001" customHeight="1">
      <c r="A859" s="10" t="s">
        <v>14</v>
      </c>
      <c r="B859" s="10" t="s">
        <v>131</v>
      </c>
      <c r="C859" s="11" t="s">
        <v>132</v>
      </c>
      <c r="D859" s="149" t="str">
        <f t="shared" si="39"/>
        <v>r1_05 -  ul. Powstańców Śląskich</v>
      </c>
      <c r="E859" s="149" t="str">
        <f t="shared" si="40"/>
        <v>r1_05 -  ul. Powstańców Śląskich - W1 od ul. Piłsudskiego - z centrum</v>
      </c>
      <c r="F859" s="10" t="s">
        <v>123</v>
      </c>
      <c r="G859" s="11" t="s">
        <v>129</v>
      </c>
      <c r="H859" s="149" t="s">
        <v>343</v>
      </c>
      <c r="I859" s="24" t="s">
        <v>18</v>
      </c>
      <c r="J859" s="25">
        <v>43207</v>
      </c>
      <c r="K859" s="26" t="s">
        <v>108</v>
      </c>
      <c r="L859" s="90">
        <v>0.95833333333333404</v>
      </c>
      <c r="M859" s="27">
        <v>2</v>
      </c>
      <c r="N859" s="27">
        <v>85</v>
      </c>
      <c r="O859" s="27">
        <v>0</v>
      </c>
      <c r="P859" s="27">
        <v>0</v>
      </c>
      <c r="Q859" s="27">
        <v>0</v>
      </c>
      <c r="R859" s="27">
        <v>3</v>
      </c>
      <c r="S859" s="27">
        <v>0</v>
      </c>
      <c r="T859" s="27">
        <v>14</v>
      </c>
      <c r="U859" s="27">
        <v>0</v>
      </c>
      <c r="V859" s="30">
        <f t="shared" si="41"/>
        <v>104</v>
      </c>
    </row>
    <row r="860" spans="1:22" ht="17.100000000000001" customHeight="1">
      <c r="A860" s="10" t="s">
        <v>14</v>
      </c>
      <c r="B860" s="10" t="s">
        <v>131</v>
      </c>
      <c r="C860" s="11" t="s">
        <v>132</v>
      </c>
      <c r="D860" s="149" t="str">
        <f t="shared" si="39"/>
        <v>r1_05 -  ul. Powstańców Śląskich</v>
      </c>
      <c r="E860" s="149" t="str">
        <f t="shared" si="40"/>
        <v>r1_05 -  ul. Powstańców Śląskich - W1 od ul. Piłsudskiego - z centrum</v>
      </c>
      <c r="F860" s="10" t="s">
        <v>123</v>
      </c>
      <c r="G860" s="11" t="s">
        <v>129</v>
      </c>
      <c r="H860" s="149" t="s">
        <v>343</v>
      </c>
      <c r="I860" s="24" t="s">
        <v>18</v>
      </c>
      <c r="J860" s="25">
        <v>43207</v>
      </c>
      <c r="K860" s="26" t="s">
        <v>109</v>
      </c>
      <c r="L860" s="90">
        <v>0.95833333333333404</v>
      </c>
      <c r="M860" s="27">
        <v>0</v>
      </c>
      <c r="N860" s="27">
        <v>71</v>
      </c>
      <c r="O860" s="27">
        <v>1</v>
      </c>
      <c r="P860" s="27">
        <v>0</v>
      </c>
      <c r="Q860" s="27">
        <v>0</v>
      </c>
      <c r="R860" s="27">
        <v>0</v>
      </c>
      <c r="S860" s="27">
        <v>0</v>
      </c>
      <c r="T860" s="27">
        <v>16</v>
      </c>
      <c r="U860" s="27">
        <v>0</v>
      </c>
      <c r="V860" s="30">
        <f t="shared" si="41"/>
        <v>88</v>
      </c>
    </row>
    <row r="861" spans="1:22" ht="17.100000000000001" customHeight="1">
      <c r="A861" s="10" t="s">
        <v>14</v>
      </c>
      <c r="B861" s="10" t="s">
        <v>131</v>
      </c>
      <c r="C861" s="11" t="s">
        <v>132</v>
      </c>
      <c r="D861" s="149" t="str">
        <f t="shared" si="39"/>
        <v>r1_05 -  ul. Powstańców Śląskich</v>
      </c>
      <c r="E861" s="149" t="str">
        <f t="shared" si="40"/>
        <v>r1_05 -  ul. Powstańców Śląskich - W1 od ul. Piłsudskiego - z centrum</v>
      </c>
      <c r="F861" s="10" t="s">
        <v>123</v>
      </c>
      <c r="G861" s="11" t="s">
        <v>129</v>
      </c>
      <c r="H861" s="149" t="s">
        <v>343</v>
      </c>
      <c r="I861" s="24" t="s">
        <v>18</v>
      </c>
      <c r="J861" s="25">
        <v>43207</v>
      </c>
      <c r="K861" s="26" t="s">
        <v>110</v>
      </c>
      <c r="L861" s="90">
        <v>0.95833333333333404</v>
      </c>
      <c r="M861" s="27">
        <v>1</v>
      </c>
      <c r="N861" s="27">
        <v>33</v>
      </c>
      <c r="O861" s="27">
        <v>2</v>
      </c>
      <c r="P861" s="27">
        <v>0</v>
      </c>
      <c r="Q861" s="27">
        <v>0</v>
      </c>
      <c r="R861" s="27">
        <v>2</v>
      </c>
      <c r="S861" s="27">
        <v>0</v>
      </c>
      <c r="T861" s="27">
        <v>13</v>
      </c>
      <c r="U861" s="27">
        <v>0</v>
      </c>
      <c r="V861" s="30">
        <f t="shared" si="41"/>
        <v>51</v>
      </c>
    </row>
    <row r="862" spans="1:22" ht="17.100000000000001" customHeight="1">
      <c r="A862" s="10" t="s">
        <v>14</v>
      </c>
      <c r="B862" s="10" t="s">
        <v>131</v>
      </c>
      <c r="C862" s="11" t="s">
        <v>132</v>
      </c>
      <c r="D862" s="149" t="str">
        <f t="shared" si="39"/>
        <v>r1_05 -  ul. Powstańców Śląskich</v>
      </c>
      <c r="E862" s="149" t="str">
        <f t="shared" si="40"/>
        <v>r1_05 -  ul. Powstańców Śląskich - W1 od ul. Piłsudskiego - z centrum</v>
      </c>
      <c r="F862" s="10" t="s">
        <v>123</v>
      </c>
      <c r="G862" s="11" t="s">
        <v>129</v>
      </c>
      <c r="H862" s="149" t="s">
        <v>343</v>
      </c>
      <c r="I862" s="24" t="s">
        <v>18</v>
      </c>
      <c r="J862" s="25">
        <v>43207</v>
      </c>
      <c r="K862" s="26" t="s">
        <v>111</v>
      </c>
      <c r="L862" s="90">
        <v>0</v>
      </c>
      <c r="M862" s="27">
        <v>0</v>
      </c>
      <c r="N862" s="27">
        <v>46</v>
      </c>
      <c r="O862" s="27">
        <v>0</v>
      </c>
      <c r="P862" s="27">
        <v>0</v>
      </c>
      <c r="Q862" s="27">
        <v>0</v>
      </c>
      <c r="R862" s="27">
        <v>1</v>
      </c>
      <c r="S862" s="27">
        <v>0</v>
      </c>
      <c r="T862" s="27">
        <v>9</v>
      </c>
      <c r="U862" s="27">
        <v>0</v>
      </c>
      <c r="V862" s="30">
        <f t="shared" si="41"/>
        <v>56</v>
      </c>
    </row>
    <row r="863" spans="1:22" ht="17.100000000000001" customHeight="1">
      <c r="A863" s="10" t="s">
        <v>14</v>
      </c>
      <c r="B863" s="10" t="s">
        <v>131</v>
      </c>
      <c r="C863" s="11" t="s">
        <v>132</v>
      </c>
      <c r="D863" s="149" t="str">
        <f t="shared" si="39"/>
        <v>r1_05 -  ul. Powstańców Śląskich</v>
      </c>
      <c r="E863" s="149" t="str">
        <f t="shared" si="40"/>
        <v>r1_05 -  ul. Powstańców Śląskich - W1 od ul. Piłsudskiego - z centrum</v>
      </c>
      <c r="F863" s="10" t="s">
        <v>123</v>
      </c>
      <c r="G863" s="11" t="s">
        <v>129</v>
      </c>
      <c r="H863" s="149" t="s">
        <v>343</v>
      </c>
      <c r="I863" s="24" t="s">
        <v>18</v>
      </c>
      <c r="J863" s="25">
        <v>43207</v>
      </c>
      <c r="K863" s="26" t="s">
        <v>112</v>
      </c>
      <c r="L863" s="90">
        <v>0</v>
      </c>
      <c r="M863" s="27">
        <v>0</v>
      </c>
      <c r="N863" s="27">
        <v>31</v>
      </c>
      <c r="O863" s="27">
        <v>0</v>
      </c>
      <c r="P863" s="27">
        <v>0</v>
      </c>
      <c r="Q863" s="27">
        <v>0</v>
      </c>
      <c r="R863" s="27">
        <v>1</v>
      </c>
      <c r="S863" s="27">
        <v>0</v>
      </c>
      <c r="T863" s="27">
        <v>11</v>
      </c>
      <c r="U863" s="27">
        <v>0</v>
      </c>
      <c r="V863" s="30">
        <f t="shared" si="41"/>
        <v>43</v>
      </c>
    </row>
    <row r="864" spans="1:22" ht="17.100000000000001" customHeight="1">
      <c r="A864" s="10" t="s">
        <v>14</v>
      </c>
      <c r="B864" s="10" t="s">
        <v>131</v>
      </c>
      <c r="C864" s="11" t="s">
        <v>132</v>
      </c>
      <c r="D864" s="149" t="str">
        <f t="shared" si="39"/>
        <v>r1_05 -  ul. Powstańców Śląskich</v>
      </c>
      <c r="E864" s="149" t="str">
        <f t="shared" si="40"/>
        <v>r1_05 -  ul. Powstańców Śląskich - W1 od ul. Piłsudskiego - z centrum</v>
      </c>
      <c r="F864" s="10" t="s">
        <v>123</v>
      </c>
      <c r="G864" s="11" t="s">
        <v>129</v>
      </c>
      <c r="H864" s="149" t="s">
        <v>343</v>
      </c>
      <c r="I864" s="24" t="s">
        <v>18</v>
      </c>
      <c r="J864" s="25">
        <v>43207</v>
      </c>
      <c r="K864" s="26" t="s">
        <v>113</v>
      </c>
      <c r="L864" s="90">
        <v>0</v>
      </c>
      <c r="M864" s="27">
        <v>1</v>
      </c>
      <c r="N864" s="27">
        <v>34</v>
      </c>
      <c r="O864" s="27">
        <v>0</v>
      </c>
      <c r="P864" s="27">
        <v>0</v>
      </c>
      <c r="Q864" s="27">
        <v>0</v>
      </c>
      <c r="R864" s="27">
        <v>1</v>
      </c>
      <c r="S864" s="27">
        <v>0</v>
      </c>
      <c r="T864" s="27">
        <v>13</v>
      </c>
      <c r="U864" s="27">
        <v>0</v>
      </c>
      <c r="V864" s="30">
        <f t="shared" si="41"/>
        <v>49</v>
      </c>
    </row>
    <row r="865" spans="1:22" ht="17.100000000000001" customHeight="1">
      <c r="A865" s="10" t="s">
        <v>14</v>
      </c>
      <c r="B865" s="10" t="s">
        <v>131</v>
      </c>
      <c r="C865" s="11" t="s">
        <v>132</v>
      </c>
      <c r="D865" s="149" t="str">
        <f t="shared" si="39"/>
        <v>r1_05 -  ul. Powstańców Śląskich</v>
      </c>
      <c r="E865" s="149" t="str">
        <f t="shared" si="40"/>
        <v>r1_05 -  ul. Powstańców Śląskich - W1 od ul. Piłsudskiego - z centrum</v>
      </c>
      <c r="F865" s="10" t="s">
        <v>123</v>
      </c>
      <c r="G865" s="11" t="s">
        <v>129</v>
      </c>
      <c r="H865" s="149" t="s">
        <v>343</v>
      </c>
      <c r="I865" s="24" t="s">
        <v>18</v>
      </c>
      <c r="J865" s="25">
        <v>43207</v>
      </c>
      <c r="K865" s="26" t="s">
        <v>114</v>
      </c>
      <c r="L865" s="90">
        <v>0</v>
      </c>
      <c r="M865" s="27">
        <v>0</v>
      </c>
      <c r="N865" s="27">
        <v>28</v>
      </c>
      <c r="O865" s="27">
        <v>0</v>
      </c>
      <c r="P865" s="27">
        <v>0</v>
      </c>
      <c r="Q865" s="27">
        <v>0</v>
      </c>
      <c r="R865" s="27">
        <v>1</v>
      </c>
      <c r="S865" s="27">
        <v>0</v>
      </c>
      <c r="T865" s="27">
        <v>3</v>
      </c>
      <c r="U865" s="27">
        <v>0</v>
      </c>
      <c r="V865" s="30">
        <f t="shared" si="41"/>
        <v>32</v>
      </c>
    </row>
    <row r="866" spans="1:22" ht="17.100000000000001" customHeight="1">
      <c r="A866" s="10" t="s">
        <v>14</v>
      </c>
      <c r="B866" s="10" t="s">
        <v>131</v>
      </c>
      <c r="C866" s="11" t="s">
        <v>132</v>
      </c>
      <c r="D866" s="149" t="str">
        <f t="shared" si="39"/>
        <v>r1_05 -  ul. Powstańców Śląskich</v>
      </c>
      <c r="E866" s="149" t="str">
        <f t="shared" si="40"/>
        <v>r1_05 -  ul. Powstańców Śląskich - W3 od ul. Swobodna - do centrum</v>
      </c>
      <c r="F866" s="10" t="s">
        <v>125</v>
      </c>
      <c r="G866" s="11" t="s">
        <v>133</v>
      </c>
      <c r="H866" s="149" t="s">
        <v>357</v>
      </c>
      <c r="I866" s="24" t="s">
        <v>117</v>
      </c>
      <c r="J866" s="25">
        <v>43207</v>
      </c>
      <c r="K866" s="26" t="s">
        <v>19</v>
      </c>
      <c r="L866" s="95">
        <v>4.1666666666666664E-2</v>
      </c>
      <c r="M866" s="27">
        <v>0</v>
      </c>
      <c r="N866" s="27">
        <v>19</v>
      </c>
      <c r="O866" s="27">
        <v>0</v>
      </c>
      <c r="P866" s="27">
        <v>0</v>
      </c>
      <c r="Q866" s="27">
        <v>0</v>
      </c>
      <c r="R866" s="27">
        <v>3</v>
      </c>
      <c r="S866" s="27">
        <v>0</v>
      </c>
      <c r="T866" s="27">
        <v>3</v>
      </c>
      <c r="U866" s="27">
        <v>0</v>
      </c>
      <c r="V866" s="30">
        <f t="shared" si="41"/>
        <v>25</v>
      </c>
    </row>
    <row r="867" spans="1:22" ht="17.100000000000001" customHeight="1">
      <c r="A867" s="10" t="s">
        <v>14</v>
      </c>
      <c r="B867" s="10" t="s">
        <v>131</v>
      </c>
      <c r="C867" s="11" t="s">
        <v>132</v>
      </c>
      <c r="D867" s="149" t="str">
        <f t="shared" si="39"/>
        <v>r1_05 -  ul. Powstańców Śląskich</v>
      </c>
      <c r="E867" s="149" t="str">
        <f t="shared" si="40"/>
        <v>r1_05 -  ul. Powstańców Śląskich - W3 od ul. Swobodna - do centrum</v>
      </c>
      <c r="F867" s="10" t="s">
        <v>125</v>
      </c>
      <c r="G867" s="11" t="s">
        <v>133</v>
      </c>
      <c r="H867" s="149" t="s">
        <v>357</v>
      </c>
      <c r="I867" s="24" t="s">
        <v>117</v>
      </c>
      <c r="J867" s="25">
        <v>43207</v>
      </c>
      <c r="K867" s="26" t="s">
        <v>20</v>
      </c>
      <c r="L867" s="95">
        <v>4.1666666666666664E-2</v>
      </c>
      <c r="M867" s="27">
        <v>0</v>
      </c>
      <c r="N867" s="27">
        <v>17</v>
      </c>
      <c r="O867" s="27">
        <v>2</v>
      </c>
      <c r="P867" s="27">
        <v>1</v>
      </c>
      <c r="Q867" s="27">
        <v>0</v>
      </c>
      <c r="R867" s="27">
        <v>0</v>
      </c>
      <c r="S867" s="27">
        <v>0</v>
      </c>
      <c r="T867" s="27">
        <v>0</v>
      </c>
      <c r="U867" s="27">
        <v>0</v>
      </c>
      <c r="V867" s="30">
        <f t="shared" si="41"/>
        <v>20</v>
      </c>
    </row>
    <row r="868" spans="1:22" ht="17.100000000000001" customHeight="1">
      <c r="A868" s="10" t="s">
        <v>14</v>
      </c>
      <c r="B868" s="10" t="s">
        <v>131</v>
      </c>
      <c r="C868" s="11" t="s">
        <v>132</v>
      </c>
      <c r="D868" s="149" t="str">
        <f t="shared" si="39"/>
        <v>r1_05 -  ul. Powstańców Śląskich</v>
      </c>
      <c r="E868" s="149" t="str">
        <f t="shared" si="40"/>
        <v>r1_05 -  ul. Powstańców Śląskich - W3 od ul. Swobodna - do centrum</v>
      </c>
      <c r="F868" s="10" t="s">
        <v>125</v>
      </c>
      <c r="G868" s="11" t="s">
        <v>133</v>
      </c>
      <c r="H868" s="149" t="s">
        <v>357</v>
      </c>
      <c r="I868" s="24" t="s">
        <v>117</v>
      </c>
      <c r="J868" s="25">
        <v>43207</v>
      </c>
      <c r="K868" s="26" t="s">
        <v>21</v>
      </c>
      <c r="L868" s="95">
        <v>4.1666666666666664E-2</v>
      </c>
      <c r="M868" s="27">
        <v>0</v>
      </c>
      <c r="N868" s="27">
        <v>11</v>
      </c>
      <c r="O868" s="27">
        <v>1</v>
      </c>
      <c r="P868" s="27">
        <v>0</v>
      </c>
      <c r="Q868" s="27">
        <v>0</v>
      </c>
      <c r="R868" s="27">
        <v>2</v>
      </c>
      <c r="S868" s="27">
        <v>0</v>
      </c>
      <c r="T868" s="27">
        <v>2</v>
      </c>
      <c r="U868" s="27">
        <v>0</v>
      </c>
      <c r="V868" s="30">
        <f t="shared" si="41"/>
        <v>16</v>
      </c>
    </row>
    <row r="869" spans="1:22" ht="17.100000000000001" customHeight="1">
      <c r="A869" s="10" t="s">
        <v>14</v>
      </c>
      <c r="B869" s="10" t="s">
        <v>131</v>
      </c>
      <c r="C869" s="11" t="s">
        <v>132</v>
      </c>
      <c r="D869" s="149" t="str">
        <f t="shared" si="39"/>
        <v>r1_05 -  ul. Powstańców Śląskich</v>
      </c>
      <c r="E869" s="149" t="str">
        <f t="shared" si="40"/>
        <v>r1_05 -  ul. Powstańców Śląskich - W3 od ul. Swobodna - do centrum</v>
      </c>
      <c r="F869" s="10" t="s">
        <v>125</v>
      </c>
      <c r="G869" s="11" t="s">
        <v>133</v>
      </c>
      <c r="H869" s="149" t="s">
        <v>357</v>
      </c>
      <c r="I869" s="24" t="s">
        <v>117</v>
      </c>
      <c r="J869" s="25">
        <v>43207</v>
      </c>
      <c r="K869" s="26" t="s">
        <v>22</v>
      </c>
      <c r="L869" s="95">
        <v>4.1666666666666664E-2</v>
      </c>
      <c r="M869" s="27">
        <v>0</v>
      </c>
      <c r="N869" s="27">
        <v>8</v>
      </c>
      <c r="O869" s="27">
        <v>0</v>
      </c>
      <c r="P869" s="27">
        <v>0</v>
      </c>
      <c r="Q869" s="27">
        <v>0</v>
      </c>
      <c r="R869" s="27">
        <v>1</v>
      </c>
      <c r="S869" s="27">
        <v>0</v>
      </c>
      <c r="T869" s="27">
        <v>1</v>
      </c>
      <c r="U869" s="27">
        <v>0</v>
      </c>
      <c r="V869" s="30">
        <f t="shared" si="41"/>
        <v>10</v>
      </c>
    </row>
    <row r="870" spans="1:22" ht="17.100000000000001" customHeight="1">
      <c r="A870" s="10" t="s">
        <v>14</v>
      </c>
      <c r="B870" s="10" t="s">
        <v>131</v>
      </c>
      <c r="C870" s="11" t="s">
        <v>132</v>
      </c>
      <c r="D870" s="149" t="str">
        <f t="shared" si="39"/>
        <v>r1_05 -  ul. Powstańców Śląskich</v>
      </c>
      <c r="E870" s="149" t="str">
        <f t="shared" si="40"/>
        <v>r1_05 -  ul. Powstańców Śląskich - W3 od ul. Swobodna - do centrum</v>
      </c>
      <c r="F870" s="10" t="s">
        <v>125</v>
      </c>
      <c r="G870" s="11" t="s">
        <v>133</v>
      </c>
      <c r="H870" s="149" t="s">
        <v>357</v>
      </c>
      <c r="I870" s="24" t="s">
        <v>117</v>
      </c>
      <c r="J870" s="25">
        <v>43207</v>
      </c>
      <c r="K870" s="26" t="s">
        <v>23</v>
      </c>
      <c r="L870" s="90">
        <v>8.3333333333333329E-2</v>
      </c>
      <c r="M870" s="27">
        <v>0</v>
      </c>
      <c r="N870" s="27">
        <v>8</v>
      </c>
      <c r="O870" s="27">
        <v>0</v>
      </c>
      <c r="P870" s="27">
        <v>0</v>
      </c>
      <c r="Q870" s="27">
        <v>0</v>
      </c>
      <c r="R870" s="27">
        <v>2</v>
      </c>
      <c r="S870" s="27">
        <v>0</v>
      </c>
      <c r="T870" s="27">
        <v>1</v>
      </c>
      <c r="U870" s="27">
        <v>0</v>
      </c>
      <c r="V870" s="30">
        <f t="shared" si="41"/>
        <v>11</v>
      </c>
    </row>
    <row r="871" spans="1:22" ht="17.100000000000001" customHeight="1">
      <c r="A871" s="10" t="s">
        <v>14</v>
      </c>
      <c r="B871" s="10" t="s">
        <v>131</v>
      </c>
      <c r="C871" s="11" t="s">
        <v>132</v>
      </c>
      <c r="D871" s="149" t="str">
        <f t="shared" si="39"/>
        <v>r1_05 -  ul. Powstańców Śląskich</v>
      </c>
      <c r="E871" s="149" t="str">
        <f t="shared" si="40"/>
        <v>r1_05 -  ul. Powstańców Śląskich - W3 od ul. Swobodna - do centrum</v>
      </c>
      <c r="F871" s="10" t="s">
        <v>125</v>
      </c>
      <c r="G871" s="11" t="s">
        <v>133</v>
      </c>
      <c r="H871" s="149" t="s">
        <v>357</v>
      </c>
      <c r="I871" s="24" t="s">
        <v>117</v>
      </c>
      <c r="J871" s="25">
        <v>43207</v>
      </c>
      <c r="K871" s="26" t="s">
        <v>24</v>
      </c>
      <c r="L871" s="90">
        <v>8.3333333333333329E-2</v>
      </c>
      <c r="M871" s="27">
        <v>0</v>
      </c>
      <c r="N871" s="27">
        <v>15</v>
      </c>
      <c r="O871" s="27">
        <v>0</v>
      </c>
      <c r="P871" s="27">
        <v>1</v>
      </c>
      <c r="Q871" s="27">
        <v>0</v>
      </c>
      <c r="R871" s="27">
        <v>0</v>
      </c>
      <c r="S871" s="27">
        <v>0</v>
      </c>
      <c r="T871" s="27">
        <v>0</v>
      </c>
      <c r="U871" s="27">
        <v>0</v>
      </c>
      <c r="V871" s="30">
        <f t="shared" si="41"/>
        <v>16</v>
      </c>
    </row>
    <row r="872" spans="1:22" ht="17.100000000000001" customHeight="1">
      <c r="A872" s="10" t="s">
        <v>14</v>
      </c>
      <c r="B872" s="10" t="s">
        <v>131</v>
      </c>
      <c r="C872" s="11" t="s">
        <v>132</v>
      </c>
      <c r="D872" s="149" t="str">
        <f t="shared" si="39"/>
        <v>r1_05 -  ul. Powstańców Śląskich</v>
      </c>
      <c r="E872" s="149" t="str">
        <f t="shared" si="40"/>
        <v>r1_05 -  ul. Powstańców Śląskich - W3 od ul. Swobodna - do centrum</v>
      </c>
      <c r="F872" s="10" t="s">
        <v>125</v>
      </c>
      <c r="G872" s="11" t="s">
        <v>133</v>
      </c>
      <c r="H872" s="149" t="s">
        <v>357</v>
      </c>
      <c r="I872" s="24" t="s">
        <v>117</v>
      </c>
      <c r="J872" s="25">
        <v>43207</v>
      </c>
      <c r="K872" s="26" t="s">
        <v>25</v>
      </c>
      <c r="L872" s="90">
        <v>8.3333333333333329E-2</v>
      </c>
      <c r="M872" s="27">
        <v>0</v>
      </c>
      <c r="N872" s="27">
        <v>3</v>
      </c>
      <c r="O872" s="27">
        <v>0</v>
      </c>
      <c r="P872" s="27">
        <v>0</v>
      </c>
      <c r="Q872" s="27">
        <v>0</v>
      </c>
      <c r="R872" s="27">
        <v>3</v>
      </c>
      <c r="S872" s="27">
        <v>0</v>
      </c>
      <c r="T872" s="27">
        <v>1</v>
      </c>
      <c r="U872" s="27">
        <v>0</v>
      </c>
      <c r="V872" s="30">
        <f t="shared" si="41"/>
        <v>7</v>
      </c>
    </row>
    <row r="873" spans="1:22" ht="17.100000000000001" customHeight="1">
      <c r="A873" s="10" t="s">
        <v>14</v>
      </c>
      <c r="B873" s="10" t="s">
        <v>131</v>
      </c>
      <c r="C873" s="11" t="s">
        <v>132</v>
      </c>
      <c r="D873" s="149" t="str">
        <f t="shared" si="39"/>
        <v>r1_05 -  ul. Powstańców Śląskich</v>
      </c>
      <c r="E873" s="149" t="str">
        <f t="shared" si="40"/>
        <v>r1_05 -  ul. Powstańców Śląskich - W3 od ul. Swobodna - do centrum</v>
      </c>
      <c r="F873" s="10" t="s">
        <v>125</v>
      </c>
      <c r="G873" s="11" t="s">
        <v>133</v>
      </c>
      <c r="H873" s="149" t="s">
        <v>357</v>
      </c>
      <c r="I873" s="24" t="s">
        <v>117</v>
      </c>
      <c r="J873" s="25">
        <v>43207</v>
      </c>
      <c r="K873" s="26" t="s">
        <v>26</v>
      </c>
      <c r="L873" s="90">
        <v>8.3333333333333329E-2</v>
      </c>
      <c r="M873" s="27">
        <v>0</v>
      </c>
      <c r="N873" s="27">
        <v>11</v>
      </c>
      <c r="O873" s="27">
        <v>0</v>
      </c>
      <c r="P873" s="27">
        <v>0</v>
      </c>
      <c r="Q873" s="27">
        <v>0</v>
      </c>
      <c r="R873" s="27">
        <v>1</v>
      </c>
      <c r="S873" s="27">
        <v>0</v>
      </c>
      <c r="T873" s="27">
        <v>0</v>
      </c>
      <c r="U873" s="27">
        <v>0</v>
      </c>
      <c r="V873" s="30">
        <f t="shared" si="41"/>
        <v>12</v>
      </c>
    </row>
    <row r="874" spans="1:22" ht="17.100000000000001" customHeight="1">
      <c r="A874" s="10" t="s">
        <v>14</v>
      </c>
      <c r="B874" s="10" t="s">
        <v>131</v>
      </c>
      <c r="C874" s="11" t="s">
        <v>132</v>
      </c>
      <c r="D874" s="149" t="str">
        <f t="shared" si="39"/>
        <v>r1_05 -  ul. Powstańców Śląskich</v>
      </c>
      <c r="E874" s="149" t="str">
        <f t="shared" si="40"/>
        <v>r1_05 -  ul. Powstańców Śląskich - W3 od ul. Swobodna - do centrum</v>
      </c>
      <c r="F874" s="10" t="s">
        <v>125</v>
      </c>
      <c r="G874" s="11" t="s">
        <v>133</v>
      </c>
      <c r="H874" s="149" t="s">
        <v>357</v>
      </c>
      <c r="I874" s="24" t="s">
        <v>117</v>
      </c>
      <c r="J874" s="25">
        <v>43207</v>
      </c>
      <c r="K874" s="26" t="s">
        <v>27</v>
      </c>
      <c r="L874" s="90">
        <v>0.125</v>
      </c>
      <c r="M874" s="27">
        <v>0</v>
      </c>
      <c r="N874" s="27">
        <v>8</v>
      </c>
      <c r="O874" s="27">
        <v>0</v>
      </c>
      <c r="P874" s="27">
        <v>0</v>
      </c>
      <c r="Q874" s="27">
        <v>0</v>
      </c>
      <c r="R874" s="27">
        <v>2</v>
      </c>
      <c r="S874" s="27">
        <v>0</v>
      </c>
      <c r="T874" s="27">
        <v>0</v>
      </c>
      <c r="U874" s="27">
        <v>0</v>
      </c>
      <c r="V874" s="30">
        <f t="shared" si="41"/>
        <v>10</v>
      </c>
    </row>
    <row r="875" spans="1:22" ht="17.100000000000001" customHeight="1">
      <c r="A875" s="10" t="s">
        <v>14</v>
      </c>
      <c r="B875" s="10" t="s">
        <v>131</v>
      </c>
      <c r="C875" s="11" t="s">
        <v>132</v>
      </c>
      <c r="D875" s="149" t="str">
        <f t="shared" si="39"/>
        <v>r1_05 -  ul. Powstańców Śląskich</v>
      </c>
      <c r="E875" s="149" t="str">
        <f t="shared" si="40"/>
        <v>r1_05 -  ul. Powstańców Śląskich - W3 od ul. Swobodna - do centrum</v>
      </c>
      <c r="F875" s="10" t="s">
        <v>125</v>
      </c>
      <c r="G875" s="11" t="s">
        <v>133</v>
      </c>
      <c r="H875" s="149" t="s">
        <v>357</v>
      </c>
      <c r="I875" s="24" t="s">
        <v>117</v>
      </c>
      <c r="J875" s="25">
        <v>43207</v>
      </c>
      <c r="K875" s="26" t="s">
        <v>28</v>
      </c>
      <c r="L875" s="90">
        <v>0.125</v>
      </c>
      <c r="M875" s="27">
        <v>0</v>
      </c>
      <c r="N875" s="27">
        <v>6</v>
      </c>
      <c r="O875" s="27">
        <v>0</v>
      </c>
      <c r="P875" s="27">
        <v>0</v>
      </c>
      <c r="Q875" s="27">
        <v>0</v>
      </c>
      <c r="R875" s="27">
        <v>0</v>
      </c>
      <c r="S875" s="27">
        <v>0</v>
      </c>
      <c r="T875" s="27">
        <v>0</v>
      </c>
      <c r="U875" s="27">
        <v>0</v>
      </c>
      <c r="V875" s="30">
        <f t="shared" si="41"/>
        <v>6</v>
      </c>
    </row>
    <row r="876" spans="1:22" ht="17.100000000000001" customHeight="1">
      <c r="A876" s="10" t="s">
        <v>14</v>
      </c>
      <c r="B876" s="10" t="s">
        <v>131</v>
      </c>
      <c r="C876" s="11" t="s">
        <v>132</v>
      </c>
      <c r="D876" s="149" t="str">
        <f t="shared" si="39"/>
        <v>r1_05 -  ul. Powstańców Śląskich</v>
      </c>
      <c r="E876" s="149" t="str">
        <f t="shared" si="40"/>
        <v>r1_05 -  ul. Powstańców Śląskich - W3 od ul. Swobodna - do centrum</v>
      </c>
      <c r="F876" s="10" t="s">
        <v>125</v>
      </c>
      <c r="G876" s="11" t="s">
        <v>133</v>
      </c>
      <c r="H876" s="149" t="s">
        <v>357</v>
      </c>
      <c r="I876" s="24" t="s">
        <v>117</v>
      </c>
      <c r="J876" s="25">
        <v>43207</v>
      </c>
      <c r="K876" s="26" t="s">
        <v>29</v>
      </c>
      <c r="L876" s="90">
        <v>0.125</v>
      </c>
      <c r="M876" s="27">
        <v>0</v>
      </c>
      <c r="N876" s="27">
        <v>7</v>
      </c>
      <c r="O876" s="27">
        <v>0</v>
      </c>
      <c r="P876" s="27">
        <v>0</v>
      </c>
      <c r="Q876" s="27">
        <v>0</v>
      </c>
      <c r="R876" s="27">
        <v>3</v>
      </c>
      <c r="S876" s="27">
        <v>0</v>
      </c>
      <c r="T876" s="27">
        <v>0</v>
      </c>
      <c r="U876" s="27">
        <v>0</v>
      </c>
      <c r="V876" s="30">
        <f t="shared" si="41"/>
        <v>10</v>
      </c>
    </row>
    <row r="877" spans="1:22" ht="17.100000000000001" customHeight="1">
      <c r="A877" s="10" t="s">
        <v>14</v>
      </c>
      <c r="B877" s="10" t="s">
        <v>131</v>
      </c>
      <c r="C877" s="11" t="s">
        <v>132</v>
      </c>
      <c r="D877" s="149" t="str">
        <f t="shared" si="39"/>
        <v>r1_05 -  ul. Powstańców Śląskich</v>
      </c>
      <c r="E877" s="149" t="str">
        <f t="shared" si="40"/>
        <v>r1_05 -  ul. Powstańców Śląskich - W3 od ul. Swobodna - do centrum</v>
      </c>
      <c r="F877" s="10" t="s">
        <v>125</v>
      </c>
      <c r="G877" s="11" t="s">
        <v>133</v>
      </c>
      <c r="H877" s="149" t="s">
        <v>357</v>
      </c>
      <c r="I877" s="24" t="s">
        <v>117</v>
      </c>
      <c r="J877" s="25">
        <v>43207</v>
      </c>
      <c r="K877" s="26" t="s">
        <v>30</v>
      </c>
      <c r="L877" s="90">
        <v>0.125</v>
      </c>
      <c r="M877" s="27">
        <v>0</v>
      </c>
      <c r="N877" s="27">
        <v>5</v>
      </c>
      <c r="O877" s="27">
        <v>0</v>
      </c>
      <c r="P877" s="27">
        <v>0</v>
      </c>
      <c r="Q877" s="27">
        <v>0</v>
      </c>
      <c r="R877" s="27">
        <v>0</v>
      </c>
      <c r="S877" s="27">
        <v>0</v>
      </c>
      <c r="T877" s="27">
        <v>3</v>
      </c>
      <c r="U877" s="27">
        <v>0</v>
      </c>
      <c r="V877" s="30">
        <f t="shared" si="41"/>
        <v>8</v>
      </c>
    </row>
    <row r="878" spans="1:22" ht="17.100000000000001" customHeight="1">
      <c r="A878" s="10" t="s">
        <v>14</v>
      </c>
      <c r="B878" s="10" t="s">
        <v>131</v>
      </c>
      <c r="C878" s="11" t="s">
        <v>132</v>
      </c>
      <c r="D878" s="149" t="str">
        <f t="shared" si="39"/>
        <v>r1_05 -  ul. Powstańców Śląskich</v>
      </c>
      <c r="E878" s="149" t="str">
        <f t="shared" si="40"/>
        <v>r1_05 -  ul. Powstańców Śląskich - W3 od ul. Swobodna - do centrum</v>
      </c>
      <c r="F878" s="10" t="s">
        <v>125</v>
      </c>
      <c r="G878" s="11" t="s">
        <v>133</v>
      </c>
      <c r="H878" s="149" t="s">
        <v>357</v>
      </c>
      <c r="I878" s="24" t="s">
        <v>117</v>
      </c>
      <c r="J878" s="25">
        <v>43207</v>
      </c>
      <c r="K878" s="26" t="s">
        <v>31</v>
      </c>
      <c r="L878" s="90">
        <v>0.16666666666666666</v>
      </c>
      <c r="M878" s="27">
        <v>0</v>
      </c>
      <c r="N878" s="27">
        <v>4</v>
      </c>
      <c r="O878" s="27">
        <v>0</v>
      </c>
      <c r="P878" s="27">
        <v>0</v>
      </c>
      <c r="Q878" s="27">
        <v>0</v>
      </c>
      <c r="R878" s="27">
        <v>2</v>
      </c>
      <c r="S878" s="27">
        <v>0</v>
      </c>
      <c r="T878" s="27">
        <v>0</v>
      </c>
      <c r="U878" s="27">
        <v>0</v>
      </c>
      <c r="V878" s="30">
        <f t="shared" si="41"/>
        <v>6</v>
      </c>
    </row>
    <row r="879" spans="1:22" ht="17.100000000000001" customHeight="1">
      <c r="A879" s="10" t="s">
        <v>14</v>
      </c>
      <c r="B879" s="10" t="s">
        <v>131</v>
      </c>
      <c r="C879" s="11" t="s">
        <v>132</v>
      </c>
      <c r="D879" s="149" t="str">
        <f t="shared" si="39"/>
        <v>r1_05 -  ul. Powstańców Śląskich</v>
      </c>
      <c r="E879" s="149" t="str">
        <f t="shared" si="40"/>
        <v>r1_05 -  ul. Powstańców Śląskich - W3 od ul. Swobodna - do centrum</v>
      </c>
      <c r="F879" s="10" t="s">
        <v>125</v>
      </c>
      <c r="G879" s="11" t="s">
        <v>133</v>
      </c>
      <c r="H879" s="149" t="s">
        <v>357</v>
      </c>
      <c r="I879" s="24" t="s">
        <v>117</v>
      </c>
      <c r="J879" s="25">
        <v>43207</v>
      </c>
      <c r="K879" s="26" t="s">
        <v>32</v>
      </c>
      <c r="L879" s="90">
        <v>0.16666666666666666</v>
      </c>
      <c r="M879" s="27">
        <v>0</v>
      </c>
      <c r="N879" s="27">
        <v>3</v>
      </c>
      <c r="O879" s="27">
        <v>0</v>
      </c>
      <c r="P879" s="27">
        <v>0</v>
      </c>
      <c r="Q879" s="27">
        <v>0</v>
      </c>
      <c r="R879" s="27">
        <v>0</v>
      </c>
      <c r="S879" s="27">
        <v>0</v>
      </c>
      <c r="T879" s="27">
        <v>1</v>
      </c>
      <c r="U879" s="27">
        <v>0</v>
      </c>
      <c r="V879" s="30">
        <f t="shared" si="41"/>
        <v>4</v>
      </c>
    </row>
    <row r="880" spans="1:22" ht="17.100000000000001" customHeight="1">
      <c r="A880" s="10" t="s">
        <v>14</v>
      </c>
      <c r="B880" s="10" t="s">
        <v>131</v>
      </c>
      <c r="C880" s="11" t="s">
        <v>132</v>
      </c>
      <c r="D880" s="149" t="str">
        <f t="shared" si="39"/>
        <v>r1_05 -  ul. Powstańców Śląskich</v>
      </c>
      <c r="E880" s="149" t="str">
        <f t="shared" si="40"/>
        <v>r1_05 -  ul. Powstańców Śląskich - W3 od ul. Swobodna - do centrum</v>
      </c>
      <c r="F880" s="10" t="s">
        <v>125</v>
      </c>
      <c r="G880" s="11" t="s">
        <v>133</v>
      </c>
      <c r="H880" s="149" t="s">
        <v>357</v>
      </c>
      <c r="I880" s="24" t="s">
        <v>117</v>
      </c>
      <c r="J880" s="25">
        <v>43207</v>
      </c>
      <c r="K880" s="26" t="s">
        <v>33</v>
      </c>
      <c r="L880" s="90">
        <v>0.16666666666666666</v>
      </c>
      <c r="M880" s="27">
        <v>0</v>
      </c>
      <c r="N880" s="27">
        <v>8</v>
      </c>
      <c r="O880" s="27">
        <v>0</v>
      </c>
      <c r="P880" s="27">
        <v>1</v>
      </c>
      <c r="Q880" s="27">
        <v>0</v>
      </c>
      <c r="R880" s="27">
        <v>3</v>
      </c>
      <c r="S880" s="27">
        <v>0</v>
      </c>
      <c r="T880" s="27">
        <v>0</v>
      </c>
      <c r="U880" s="27">
        <v>0</v>
      </c>
      <c r="V880" s="30">
        <f t="shared" si="41"/>
        <v>12</v>
      </c>
    </row>
    <row r="881" spans="1:22" ht="17.100000000000001" customHeight="1">
      <c r="A881" s="10" t="s">
        <v>14</v>
      </c>
      <c r="B881" s="10" t="s">
        <v>131</v>
      </c>
      <c r="C881" s="11" t="s">
        <v>132</v>
      </c>
      <c r="D881" s="149" t="str">
        <f t="shared" si="39"/>
        <v>r1_05 -  ul. Powstańców Śląskich</v>
      </c>
      <c r="E881" s="149" t="str">
        <f t="shared" si="40"/>
        <v>r1_05 -  ul. Powstańców Śląskich - W3 od ul. Swobodna - do centrum</v>
      </c>
      <c r="F881" s="10" t="s">
        <v>125</v>
      </c>
      <c r="G881" s="11" t="s">
        <v>133</v>
      </c>
      <c r="H881" s="149" t="s">
        <v>357</v>
      </c>
      <c r="I881" s="24" t="s">
        <v>117</v>
      </c>
      <c r="J881" s="25">
        <v>43207</v>
      </c>
      <c r="K881" s="26" t="s">
        <v>34</v>
      </c>
      <c r="L881" s="90">
        <v>0.16666666666666666</v>
      </c>
      <c r="M881" s="27">
        <v>0</v>
      </c>
      <c r="N881" s="27">
        <v>3</v>
      </c>
      <c r="O881" s="27">
        <v>1</v>
      </c>
      <c r="P881" s="27">
        <v>1</v>
      </c>
      <c r="Q881" s="27">
        <v>0</v>
      </c>
      <c r="R881" s="27">
        <v>0</v>
      </c>
      <c r="S881" s="27">
        <v>0</v>
      </c>
      <c r="T881" s="27">
        <v>0</v>
      </c>
      <c r="U881" s="27">
        <v>0</v>
      </c>
      <c r="V881" s="30">
        <f t="shared" si="41"/>
        <v>5</v>
      </c>
    </row>
    <row r="882" spans="1:22" ht="17.100000000000001" customHeight="1">
      <c r="A882" s="10" t="s">
        <v>14</v>
      </c>
      <c r="B882" s="10" t="s">
        <v>131</v>
      </c>
      <c r="C882" s="11" t="s">
        <v>132</v>
      </c>
      <c r="D882" s="149" t="str">
        <f t="shared" si="39"/>
        <v>r1_05 -  ul. Powstańców Śląskich</v>
      </c>
      <c r="E882" s="149" t="str">
        <f t="shared" si="40"/>
        <v>r1_05 -  ul. Powstańców Śląskich - W3 od ul. Swobodna - do centrum</v>
      </c>
      <c r="F882" s="10" t="s">
        <v>125</v>
      </c>
      <c r="G882" s="11" t="s">
        <v>133</v>
      </c>
      <c r="H882" s="149" t="s">
        <v>357</v>
      </c>
      <c r="I882" s="24" t="s">
        <v>117</v>
      </c>
      <c r="J882" s="25">
        <v>43207</v>
      </c>
      <c r="K882" s="26" t="s">
        <v>35</v>
      </c>
      <c r="L882" s="90">
        <v>0.20833333333333401</v>
      </c>
      <c r="M882" s="27">
        <v>0</v>
      </c>
      <c r="N882" s="27">
        <v>2</v>
      </c>
      <c r="O882" s="27">
        <v>1</v>
      </c>
      <c r="P882" s="27">
        <v>0</v>
      </c>
      <c r="Q882" s="27">
        <v>0</v>
      </c>
      <c r="R882" s="27">
        <v>1</v>
      </c>
      <c r="S882" s="27">
        <v>0</v>
      </c>
      <c r="T882" s="27">
        <v>0</v>
      </c>
      <c r="U882" s="27">
        <v>0</v>
      </c>
      <c r="V882" s="30">
        <f t="shared" si="41"/>
        <v>4</v>
      </c>
    </row>
    <row r="883" spans="1:22" ht="17.100000000000001" customHeight="1">
      <c r="A883" s="10" t="s">
        <v>14</v>
      </c>
      <c r="B883" s="10" t="s">
        <v>131</v>
      </c>
      <c r="C883" s="11" t="s">
        <v>132</v>
      </c>
      <c r="D883" s="149" t="str">
        <f t="shared" si="39"/>
        <v>r1_05 -  ul. Powstańców Śląskich</v>
      </c>
      <c r="E883" s="149" t="str">
        <f t="shared" si="40"/>
        <v>r1_05 -  ul. Powstańców Śląskich - W3 od ul. Swobodna - do centrum</v>
      </c>
      <c r="F883" s="10" t="s">
        <v>125</v>
      </c>
      <c r="G883" s="11" t="s">
        <v>133</v>
      </c>
      <c r="H883" s="149" t="s">
        <v>357</v>
      </c>
      <c r="I883" s="24" t="s">
        <v>117</v>
      </c>
      <c r="J883" s="25">
        <v>43207</v>
      </c>
      <c r="K883" s="26" t="s">
        <v>36</v>
      </c>
      <c r="L883" s="90">
        <v>0.20833333333333401</v>
      </c>
      <c r="M883" s="27">
        <v>0</v>
      </c>
      <c r="N883" s="27">
        <v>14</v>
      </c>
      <c r="O883" s="27">
        <v>1</v>
      </c>
      <c r="P883" s="27">
        <v>0</v>
      </c>
      <c r="Q883" s="27">
        <v>0</v>
      </c>
      <c r="R883" s="27">
        <v>1</v>
      </c>
      <c r="S883" s="27">
        <v>0</v>
      </c>
      <c r="T883" s="27">
        <v>0</v>
      </c>
      <c r="U883" s="27">
        <v>0</v>
      </c>
      <c r="V883" s="30">
        <f t="shared" si="41"/>
        <v>16</v>
      </c>
    </row>
    <row r="884" spans="1:22" ht="17.100000000000001" customHeight="1">
      <c r="A884" s="10" t="s">
        <v>14</v>
      </c>
      <c r="B884" s="10" t="s">
        <v>131</v>
      </c>
      <c r="C884" s="11" t="s">
        <v>132</v>
      </c>
      <c r="D884" s="149" t="str">
        <f t="shared" si="39"/>
        <v>r1_05 -  ul. Powstańców Śląskich</v>
      </c>
      <c r="E884" s="149" t="str">
        <f t="shared" si="40"/>
        <v>r1_05 -  ul. Powstańców Śląskich - W3 od ul. Swobodna - do centrum</v>
      </c>
      <c r="F884" s="10" t="s">
        <v>125</v>
      </c>
      <c r="G884" s="11" t="s">
        <v>133</v>
      </c>
      <c r="H884" s="149" t="s">
        <v>357</v>
      </c>
      <c r="I884" s="24" t="s">
        <v>117</v>
      </c>
      <c r="J884" s="25">
        <v>43207</v>
      </c>
      <c r="K884" s="26" t="s">
        <v>37</v>
      </c>
      <c r="L884" s="90">
        <v>0.20833333333333401</v>
      </c>
      <c r="M884" s="27">
        <v>0</v>
      </c>
      <c r="N884" s="27">
        <v>4</v>
      </c>
      <c r="O884" s="27">
        <v>1</v>
      </c>
      <c r="P884" s="27">
        <v>0</v>
      </c>
      <c r="Q884" s="27">
        <v>0</v>
      </c>
      <c r="R884" s="27">
        <v>1</v>
      </c>
      <c r="S884" s="27">
        <v>0</v>
      </c>
      <c r="T884" s="27">
        <v>1</v>
      </c>
      <c r="U884" s="27">
        <v>0</v>
      </c>
      <c r="V884" s="30">
        <f t="shared" si="41"/>
        <v>7</v>
      </c>
    </row>
    <row r="885" spans="1:22" ht="17.100000000000001" customHeight="1">
      <c r="A885" s="10" t="s">
        <v>14</v>
      </c>
      <c r="B885" s="10" t="s">
        <v>131</v>
      </c>
      <c r="C885" s="11" t="s">
        <v>132</v>
      </c>
      <c r="D885" s="149" t="str">
        <f t="shared" si="39"/>
        <v>r1_05 -  ul. Powstańców Śląskich</v>
      </c>
      <c r="E885" s="149" t="str">
        <f t="shared" si="40"/>
        <v>r1_05 -  ul. Powstańców Śląskich - W3 od ul. Swobodna - do centrum</v>
      </c>
      <c r="F885" s="10" t="s">
        <v>125</v>
      </c>
      <c r="G885" s="11" t="s">
        <v>133</v>
      </c>
      <c r="H885" s="149" t="s">
        <v>357</v>
      </c>
      <c r="I885" s="24" t="s">
        <v>117</v>
      </c>
      <c r="J885" s="25">
        <v>43207</v>
      </c>
      <c r="K885" s="26" t="s">
        <v>38</v>
      </c>
      <c r="L885" s="90">
        <v>0.20833333333333401</v>
      </c>
      <c r="M885" s="27">
        <v>0</v>
      </c>
      <c r="N885" s="27">
        <v>12</v>
      </c>
      <c r="O885" s="27">
        <v>0</v>
      </c>
      <c r="P885" s="27">
        <v>1</v>
      </c>
      <c r="Q885" s="27">
        <v>0</v>
      </c>
      <c r="R885" s="27">
        <v>2</v>
      </c>
      <c r="S885" s="27">
        <v>0</v>
      </c>
      <c r="T885" s="27">
        <v>0</v>
      </c>
      <c r="U885" s="27">
        <v>0</v>
      </c>
      <c r="V885" s="30">
        <f t="shared" si="41"/>
        <v>15</v>
      </c>
    </row>
    <row r="886" spans="1:22" ht="17.100000000000001" customHeight="1">
      <c r="A886" s="10" t="s">
        <v>14</v>
      </c>
      <c r="B886" s="10" t="s">
        <v>131</v>
      </c>
      <c r="C886" s="11" t="s">
        <v>132</v>
      </c>
      <c r="D886" s="149" t="str">
        <f t="shared" si="39"/>
        <v>r1_05 -  ul. Powstańców Śląskich</v>
      </c>
      <c r="E886" s="149" t="str">
        <f t="shared" si="40"/>
        <v>r1_05 -  ul. Powstańców Śląskich - W3 od ul. Swobodna - do centrum</v>
      </c>
      <c r="F886" s="10" t="s">
        <v>125</v>
      </c>
      <c r="G886" s="11" t="s">
        <v>133</v>
      </c>
      <c r="H886" s="149" t="s">
        <v>357</v>
      </c>
      <c r="I886" s="24" t="s">
        <v>117</v>
      </c>
      <c r="J886" s="25">
        <v>43207</v>
      </c>
      <c r="K886" s="26" t="s">
        <v>39</v>
      </c>
      <c r="L886" s="90">
        <v>0.25</v>
      </c>
      <c r="M886" s="27">
        <v>0</v>
      </c>
      <c r="N886" s="27">
        <v>14</v>
      </c>
      <c r="O886" s="27">
        <v>0</v>
      </c>
      <c r="P886" s="27">
        <v>0</v>
      </c>
      <c r="Q886" s="27">
        <v>0</v>
      </c>
      <c r="R886" s="27">
        <v>2</v>
      </c>
      <c r="S886" s="27">
        <v>0</v>
      </c>
      <c r="T886" s="27">
        <v>1</v>
      </c>
      <c r="U886" s="27">
        <v>0</v>
      </c>
      <c r="V886" s="30">
        <f t="shared" si="41"/>
        <v>17</v>
      </c>
    </row>
    <row r="887" spans="1:22" ht="17.100000000000001" customHeight="1">
      <c r="A887" s="10" t="s">
        <v>14</v>
      </c>
      <c r="B887" s="10" t="s">
        <v>131</v>
      </c>
      <c r="C887" s="11" t="s">
        <v>132</v>
      </c>
      <c r="D887" s="149" t="str">
        <f t="shared" si="39"/>
        <v>r1_05 -  ul. Powstańców Śląskich</v>
      </c>
      <c r="E887" s="149" t="str">
        <f t="shared" si="40"/>
        <v>r1_05 -  ul. Powstańców Śląskich - W3 od ul. Swobodna - do centrum</v>
      </c>
      <c r="F887" s="10" t="s">
        <v>125</v>
      </c>
      <c r="G887" s="11" t="s">
        <v>133</v>
      </c>
      <c r="H887" s="149" t="s">
        <v>357</v>
      </c>
      <c r="I887" s="24" t="s">
        <v>117</v>
      </c>
      <c r="J887" s="25">
        <v>43207</v>
      </c>
      <c r="K887" s="26" t="s">
        <v>40</v>
      </c>
      <c r="L887" s="90">
        <v>0.25</v>
      </c>
      <c r="M887" s="27">
        <v>1</v>
      </c>
      <c r="N887" s="27">
        <v>25</v>
      </c>
      <c r="O887" s="27">
        <v>0</v>
      </c>
      <c r="P887" s="27">
        <v>0</v>
      </c>
      <c r="Q887" s="27">
        <v>1</v>
      </c>
      <c r="R887" s="27">
        <v>1</v>
      </c>
      <c r="S887" s="27">
        <v>0</v>
      </c>
      <c r="T887" s="27">
        <v>4</v>
      </c>
      <c r="U887" s="27">
        <v>0</v>
      </c>
      <c r="V887" s="30">
        <f t="shared" si="41"/>
        <v>32</v>
      </c>
    </row>
    <row r="888" spans="1:22" ht="17.100000000000001" customHeight="1">
      <c r="A888" s="10" t="s">
        <v>14</v>
      </c>
      <c r="B888" s="10" t="s">
        <v>131</v>
      </c>
      <c r="C888" s="11" t="s">
        <v>132</v>
      </c>
      <c r="D888" s="149" t="str">
        <f t="shared" si="39"/>
        <v>r1_05 -  ul. Powstańców Śląskich</v>
      </c>
      <c r="E888" s="149" t="str">
        <f t="shared" si="40"/>
        <v>r1_05 -  ul. Powstańców Śląskich - W3 od ul. Swobodna - do centrum</v>
      </c>
      <c r="F888" s="10" t="s">
        <v>125</v>
      </c>
      <c r="G888" s="11" t="s">
        <v>133</v>
      </c>
      <c r="H888" s="149" t="s">
        <v>357</v>
      </c>
      <c r="I888" s="24" t="s">
        <v>117</v>
      </c>
      <c r="J888" s="25">
        <v>43207</v>
      </c>
      <c r="K888" s="26" t="s">
        <v>41</v>
      </c>
      <c r="L888" s="90">
        <v>0.25</v>
      </c>
      <c r="M888" s="27">
        <v>0</v>
      </c>
      <c r="N888" s="27">
        <v>37</v>
      </c>
      <c r="O888" s="27">
        <v>1</v>
      </c>
      <c r="P888" s="27">
        <v>1</v>
      </c>
      <c r="Q888" s="27">
        <v>0</v>
      </c>
      <c r="R888" s="27">
        <v>1</v>
      </c>
      <c r="S888" s="27">
        <v>0</v>
      </c>
      <c r="T888" s="27">
        <v>4</v>
      </c>
      <c r="U888" s="27">
        <v>0</v>
      </c>
      <c r="V888" s="30">
        <f t="shared" si="41"/>
        <v>44</v>
      </c>
    </row>
    <row r="889" spans="1:22" ht="17.100000000000001" customHeight="1">
      <c r="A889" s="10" t="s">
        <v>14</v>
      </c>
      <c r="B889" s="10" t="s">
        <v>131</v>
      </c>
      <c r="C889" s="11" t="s">
        <v>132</v>
      </c>
      <c r="D889" s="149" t="str">
        <f t="shared" si="39"/>
        <v>r1_05 -  ul. Powstańców Śląskich</v>
      </c>
      <c r="E889" s="149" t="str">
        <f t="shared" si="40"/>
        <v>r1_05 -  ul. Powstańców Śląskich - W3 od ul. Swobodna - do centrum</v>
      </c>
      <c r="F889" s="10" t="s">
        <v>125</v>
      </c>
      <c r="G889" s="11" t="s">
        <v>133</v>
      </c>
      <c r="H889" s="149" t="s">
        <v>357</v>
      </c>
      <c r="I889" s="24" t="s">
        <v>117</v>
      </c>
      <c r="J889" s="25">
        <v>43207</v>
      </c>
      <c r="K889" s="26" t="s">
        <v>42</v>
      </c>
      <c r="L889" s="90">
        <v>0.25</v>
      </c>
      <c r="M889" s="27">
        <v>0</v>
      </c>
      <c r="N889" s="27">
        <v>46</v>
      </c>
      <c r="O889" s="27">
        <v>2</v>
      </c>
      <c r="P889" s="27">
        <v>1</v>
      </c>
      <c r="Q889" s="27">
        <v>0</v>
      </c>
      <c r="R889" s="27">
        <v>1</v>
      </c>
      <c r="S889" s="27">
        <v>0</v>
      </c>
      <c r="T889" s="27">
        <v>1</v>
      </c>
      <c r="U889" s="27">
        <v>0</v>
      </c>
      <c r="V889" s="30">
        <f t="shared" si="41"/>
        <v>51</v>
      </c>
    </row>
    <row r="890" spans="1:22" ht="17.100000000000001" customHeight="1">
      <c r="A890" s="10" t="s">
        <v>14</v>
      </c>
      <c r="B890" s="10" t="s">
        <v>131</v>
      </c>
      <c r="C890" s="11" t="s">
        <v>132</v>
      </c>
      <c r="D890" s="149" t="str">
        <f t="shared" si="39"/>
        <v>r1_05 -  ul. Powstańców Śląskich</v>
      </c>
      <c r="E890" s="149" t="str">
        <f t="shared" si="40"/>
        <v>r1_05 -  ul. Powstańców Śląskich - W3 od ul. Swobodna - do centrum</v>
      </c>
      <c r="F890" s="10" t="s">
        <v>125</v>
      </c>
      <c r="G890" s="11" t="s">
        <v>133</v>
      </c>
      <c r="H890" s="149" t="s">
        <v>357</v>
      </c>
      <c r="I890" s="24" t="s">
        <v>117</v>
      </c>
      <c r="J890" s="25">
        <v>43207</v>
      </c>
      <c r="K890" s="26" t="s">
        <v>43</v>
      </c>
      <c r="L890" s="90">
        <v>0.29166666666666669</v>
      </c>
      <c r="M890" s="27">
        <v>0</v>
      </c>
      <c r="N890" s="27">
        <v>61</v>
      </c>
      <c r="O890" s="27">
        <v>4</v>
      </c>
      <c r="P890" s="27">
        <v>0</v>
      </c>
      <c r="Q890" s="27">
        <v>0</v>
      </c>
      <c r="R890" s="27">
        <v>3</v>
      </c>
      <c r="S890" s="27">
        <v>0</v>
      </c>
      <c r="T890" s="27">
        <v>5</v>
      </c>
      <c r="U890" s="27">
        <v>0</v>
      </c>
      <c r="V890" s="30">
        <f t="shared" si="41"/>
        <v>73</v>
      </c>
    </row>
    <row r="891" spans="1:22" ht="17.100000000000001" customHeight="1">
      <c r="A891" s="10" t="s">
        <v>14</v>
      </c>
      <c r="B891" s="10" t="s">
        <v>131</v>
      </c>
      <c r="C891" s="11" t="s">
        <v>132</v>
      </c>
      <c r="D891" s="149" t="str">
        <f t="shared" si="39"/>
        <v>r1_05 -  ul. Powstańców Śląskich</v>
      </c>
      <c r="E891" s="149" t="str">
        <f t="shared" si="40"/>
        <v>r1_05 -  ul. Powstańców Śląskich - W3 od ul. Swobodna - do centrum</v>
      </c>
      <c r="F891" s="10" t="s">
        <v>125</v>
      </c>
      <c r="G891" s="11" t="s">
        <v>133</v>
      </c>
      <c r="H891" s="149" t="s">
        <v>357</v>
      </c>
      <c r="I891" s="24" t="s">
        <v>117</v>
      </c>
      <c r="J891" s="25">
        <v>43207</v>
      </c>
      <c r="K891" s="26" t="s">
        <v>44</v>
      </c>
      <c r="L891" s="90">
        <v>0.29166666666666669</v>
      </c>
      <c r="M891" s="27">
        <v>0</v>
      </c>
      <c r="N891" s="27">
        <v>89</v>
      </c>
      <c r="O891" s="27">
        <v>12</v>
      </c>
      <c r="P891" s="27">
        <v>1</v>
      </c>
      <c r="Q891" s="27">
        <v>0</v>
      </c>
      <c r="R891" s="27">
        <v>3</v>
      </c>
      <c r="S891" s="27">
        <v>0</v>
      </c>
      <c r="T891" s="27">
        <v>12</v>
      </c>
      <c r="U891" s="27">
        <v>2</v>
      </c>
      <c r="V891" s="30">
        <f t="shared" si="41"/>
        <v>119</v>
      </c>
    </row>
    <row r="892" spans="1:22" ht="17.100000000000001" customHeight="1">
      <c r="A892" s="10" t="s">
        <v>14</v>
      </c>
      <c r="B892" s="10" t="s">
        <v>131</v>
      </c>
      <c r="C892" s="11" t="s">
        <v>132</v>
      </c>
      <c r="D892" s="149" t="str">
        <f t="shared" si="39"/>
        <v>r1_05 -  ul. Powstańców Śląskich</v>
      </c>
      <c r="E892" s="149" t="str">
        <f t="shared" si="40"/>
        <v>r1_05 -  ul. Powstańców Śląskich - W3 od ul. Swobodna - do centrum</v>
      </c>
      <c r="F892" s="10" t="s">
        <v>125</v>
      </c>
      <c r="G892" s="11" t="s">
        <v>133</v>
      </c>
      <c r="H892" s="149" t="s">
        <v>357</v>
      </c>
      <c r="I892" s="24" t="s">
        <v>117</v>
      </c>
      <c r="J892" s="25">
        <v>43207</v>
      </c>
      <c r="K892" s="26" t="s">
        <v>45</v>
      </c>
      <c r="L892" s="90">
        <v>0.29166666666666669</v>
      </c>
      <c r="M892" s="27">
        <v>1</v>
      </c>
      <c r="N892" s="27">
        <v>147</v>
      </c>
      <c r="O892" s="27">
        <v>11</v>
      </c>
      <c r="P892" s="27">
        <v>0</v>
      </c>
      <c r="Q892" s="27">
        <v>0</v>
      </c>
      <c r="R892" s="27">
        <v>3</v>
      </c>
      <c r="S892" s="27">
        <v>0</v>
      </c>
      <c r="T892" s="27">
        <v>17</v>
      </c>
      <c r="U892" s="27">
        <v>0</v>
      </c>
      <c r="V892" s="30">
        <f t="shared" si="41"/>
        <v>179</v>
      </c>
    </row>
    <row r="893" spans="1:22" ht="17.100000000000001" customHeight="1">
      <c r="A893" s="10" t="s">
        <v>14</v>
      </c>
      <c r="B893" s="10" t="s">
        <v>131</v>
      </c>
      <c r="C893" s="11" t="s">
        <v>132</v>
      </c>
      <c r="D893" s="149" t="str">
        <f t="shared" si="39"/>
        <v>r1_05 -  ul. Powstańców Śląskich</v>
      </c>
      <c r="E893" s="149" t="str">
        <f t="shared" si="40"/>
        <v>r1_05 -  ul. Powstańców Śląskich - W3 od ul. Swobodna - do centrum</v>
      </c>
      <c r="F893" s="10" t="s">
        <v>125</v>
      </c>
      <c r="G893" s="11" t="s">
        <v>133</v>
      </c>
      <c r="H893" s="149" t="s">
        <v>357</v>
      </c>
      <c r="I893" s="24" t="s">
        <v>117</v>
      </c>
      <c r="J893" s="25">
        <v>43207</v>
      </c>
      <c r="K893" s="26" t="s">
        <v>46</v>
      </c>
      <c r="L893" s="90">
        <v>0.29166666666666669</v>
      </c>
      <c r="M893" s="27">
        <v>0</v>
      </c>
      <c r="N893" s="27">
        <v>188</v>
      </c>
      <c r="O893" s="27">
        <v>9</v>
      </c>
      <c r="P893" s="27">
        <v>1</v>
      </c>
      <c r="Q893" s="27">
        <v>0</v>
      </c>
      <c r="R893" s="27">
        <v>2</v>
      </c>
      <c r="S893" s="27">
        <v>0</v>
      </c>
      <c r="T893" s="27">
        <v>23</v>
      </c>
      <c r="U893" s="27">
        <v>0</v>
      </c>
      <c r="V893" s="30">
        <f t="shared" si="41"/>
        <v>223</v>
      </c>
    </row>
    <row r="894" spans="1:22" ht="17.100000000000001" customHeight="1">
      <c r="A894" s="10" t="s">
        <v>14</v>
      </c>
      <c r="B894" s="10" t="s">
        <v>131</v>
      </c>
      <c r="C894" s="11" t="s">
        <v>132</v>
      </c>
      <c r="D894" s="149" t="str">
        <f t="shared" si="39"/>
        <v>r1_05 -  ul. Powstańców Śląskich</v>
      </c>
      <c r="E894" s="149" t="str">
        <f t="shared" si="40"/>
        <v>r1_05 -  ul. Powstańców Śląskich - W3 od ul. Swobodna - do centrum</v>
      </c>
      <c r="F894" s="10" t="s">
        <v>125</v>
      </c>
      <c r="G894" s="11" t="s">
        <v>133</v>
      </c>
      <c r="H894" s="149" t="s">
        <v>357</v>
      </c>
      <c r="I894" s="24" t="s">
        <v>117</v>
      </c>
      <c r="J894" s="25">
        <v>43207</v>
      </c>
      <c r="K894" s="26" t="s">
        <v>47</v>
      </c>
      <c r="L894" s="90">
        <v>0.33333333333333398</v>
      </c>
      <c r="M894" s="27">
        <v>1</v>
      </c>
      <c r="N894" s="27">
        <v>239</v>
      </c>
      <c r="O894" s="27">
        <v>7</v>
      </c>
      <c r="P894" s="27">
        <v>0</v>
      </c>
      <c r="Q894" s="27">
        <v>0</v>
      </c>
      <c r="R894" s="27">
        <v>2</v>
      </c>
      <c r="S894" s="27">
        <v>0</v>
      </c>
      <c r="T894" s="27">
        <v>24</v>
      </c>
      <c r="U894" s="27">
        <v>0</v>
      </c>
      <c r="V894" s="30">
        <f t="shared" si="41"/>
        <v>273</v>
      </c>
    </row>
    <row r="895" spans="1:22" ht="17.100000000000001" customHeight="1">
      <c r="A895" s="10" t="s">
        <v>14</v>
      </c>
      <c r="B895" s="10" t="s">
        <v>131</v>
      </c>
      <c r="C895" s="11" t="s">
        <v>132</v>
      </c>
      <c r="D895" s="149" t="str">
        <f t="shared" si="39"/>
        <v>r1_05 -  ul. Powstańców Śląskich</v>
      </c>
      <c r="E895" s="149" t="str">
        <f t="shared" si="40"/>
        <v>r1_05 -  ul. Powstańców Śląskich - W3 od ul. Swobodna - do centrum</v>
      </c>
      <c r="F895" s="10" t="s">
        <v>125</v>
      </c>
      <c r="G895" s="11" t="s">
        <v>133</v>
      </c>
      <c r="H895" s="149" t="s">
        <v>357</v>
      </c>
      <c r="I895" s="24" t="s">
        <v>117</v>
      </c>
      <c r="J895" s="25">
        <v>43207</v>
      </c>
      <c r="K895" s="26" t="s">
        <v>48</v>
      </c>
      <c r="L895" s="90">
        <v>0.33333333333333398</v>
      </c>
      <c r="M895" s="27">
        <v>0</v>
      </c>
      <c r="N895" s="27">
        <v>257</v>
      </c>
      <c r="O895" s="27">
        <v>5</v>
      </c>
      <c r="P895" s="27">
        <v>0</v>
      </c>
      <c r="Q895" s="27">
        <v>0</v>
      </c>
      <c r="R895" s="27">
        <v>3</v>
      </c>
      <c r="S895" s="27">
        <v>0</v>
      </c>
      <c r="T895" s="27">
        <v>30</v>
      </c>
      <c r="U895" s="27">
        <v>0</v>
      </c>
      <c r="V895" s="30">
        <f t="shared" si="41"/>
        <v>295</v>
      </c>
    </row>
    <row r="896" spans="1:22" ht="17.100000000000001" customHeight="1">
      <c r="A896" s="10" t="s">
        <v>14</v>
      </c>
      <c r="B896" s="10" t="s">
        <v>131</v>
      </c>
      <c r="C896" s="11" t="s">
        <v>132</v>
      </c>
      <c r="D896" s="149" t="str">
        <f t="shared" si="39"/>
        <v>r1_05 -  ul. Powstańców Śląskich</v>
      </c>
      <c r="E896" s="149" t="str">
        <f t="shared" si="40"/>
        <v>r1_05 -  ul. Powstańców Śląskich - W3 od ul. Swobodna - do centrum</v>
      </c>
      <c r="F896" s="10" t="s">
        <v>125</v>
      </c>
      <c r="G896" s="11" t="s">
        <v>133</v>
      </c>
      <c r="H896" s="149" t="s">
        <v>357</v>
      </c>
      <c r="I896" s="24" t="s">
        <v>117</v>
      </c>
      <c r="J896" s="25">
        <v>43207</v>
      </c>
      <c r="K896" s="26" t="s">
        <v>49</v>
      </c>
      <c r="L896" s="90">
        <v>0.33333333333333398</v>
      </c>
      <c r="M896" s="27">
        <v>0</v>
      </c>
      <c r="N896" s="27">
        <v>242</v>
      </c>
      <c r="O896" s="27">
        <v>5</v>
      </c>
      <c r="P896" s="27">
        <v>1</v>
      </c>
      <c r="Q896" s="27">
        <v>0</v>
      </c>
      <c r="R896" s="27">
        <v>2</v>
      </c>
      <c r="S896" s="27">
        <v>0</v>
      </c>
      <c r="T896" s="27">
        <v>48</v>
      </c>
      <c r="U896" s="27">
        <v>0</v>
      </c>
      <c r="V896" s="30">
        <f t="shared" si="41"/>
        <v>298</v>
      </c>
    </row>
    <row r="897" spans="1:22" ht="17.100000000000001" customHeight="1">
      <c r="A897" s="10" t="s">
        <v>14</v>
      </c>
      <c r="B897" s="10" t="s">
        <v>131</v>
      </c>
      <c r="C897" s="11" t="s">
        <v>132</v>
      </c>
      <c r="D897" s="149" t="str">
        <f t="shared" si="39"/>
        <v>r1_05 -  ul. Powstańców Śląskich</v>
      </c>
      <c r="E897" s="149" t="str">
        <f t="shared" si="40"/>
        <v>r1_05 -  ul. Powstańców Śląskich - W3 od ul. Swobodna - do centrum</v>
      </c>
      <c r="F897" s="10" t="s">
        <v>125</v>
      </c>
      <c r="G897" s="11" t="s">
        <v>133</v>
      </c>
      <c r="H897" s="149" t="s">
        <v>357</v>
      </c>
      <c r="I897" s="24" t="s">
        <v>117</v>
      </c>
      <c r="J897" s="25">
        <v>43207</v>
      </c>
      <c r="K897" s="26" t="s">
        <v>50</v>
      </c>
      <c r="L897" s="90">
        <v>0.33333333333333398</v>
      </c>
      <c r="M897" s="27">
        <v>1</v>
      </c>
      <c r="N897" s="27">
        <v>241</v>
      </c>
      <c r="O897" s="27">
        <v>8</v>
      </c>
      <c r="P897" s="27">
        <v>1</v>
      </c>
      <c r="Q897" s="27">
        <v>0</v>
      </c>
      <c r="R897" s="27">
        <v>3</v>
      </c>
      <c r="S897" s="27">
        <v>0</v>
      </c>
      <c r="T897" s="27">
        <v>56</v>
      </c>
      <c r="U897" s="27">
        <v>0</v>
      </c>
      <c r="V897" s="30">
        <f t="shared" si="41"/>
        <v>310</v>
      </c>
    </row>
    <row r="898" spans="1:22" ht="17.100000000000001" customHeight="1">
      <c r="A898" s="10" t="s">
        <v>14</v>
      </c>
      <c r="B898" s="10" t="s">
        <v>131</v>
      </c>
      <c r="C898" s="11" t="s">
        <v>132</v>
      </c>
      <c r="D898" s="149" t="str">
        <f t="shared" si="39"/>
        <v>r1_05 -  ul. Powstańców Śląskich</v>
      </c>
      <c r="E898" s="149" t="str">
        <f t="shared" si="40"/>
        <v>r1_05 -  ul. Powstańców Śląskich - W3 od ul. Swobodna - do centrum</v>
      </c>
      <c r="F898" s="10" t="s">
        <v>125</v>
      </c>
      <c r="G898" s="11" t="s">
        <v>133</v>
      </c>
      <c r="H898" s="149" t="s">
        <v>357</v>
      </c>
      <c r="I898" s="24" t="s">
        <v>117</v>
      </c>
      <c r="J898" s="25">
        <v>43207</v>
      </c>
      <c r="K898" s="26" t="s">
        <v>51</v>
      </c>
      <c r="L898" s="90">
        <v>0.375</v>
      </c>
      <c r="M898" s="27">
        <v>0</v>
      </c>
      <c r="N898" s="27">
        <v>247</v>
      </c>
      <c r="O898" s="27">
        <v>10</v>
      </c>
      <c r="P898" s="27">
        <v>0</v>
      </c>
      <c r="Q898" s="27">
        <v>0</v>
      </c>
      <c r="R898" s="27">
        <v>2</v>
      </c>
      <c r="S898" s="27">
        <v>0</v>
      </c>
      <c r="T898" s="27">
        <v>50</v>
      </c>
      <c r="U898" s="27">
        <v>1</v>
      </c>
      <c r="V898" s="30">
        <f t="shared" si="41"/>
        <v>310</v>
      </c>
    </row>
    <row r="899" spans="1:22" ht="17.100000000000001" customHeight="1">
      <c r="A899" s="10" t="s">
        <v>14</v>
      </c>
      <c r="B899" s="10" t="s">
        <v>131</v>
      </c>
      <c r="C899" s="11" t="s">
        <v>132</v>
      </c>
      <c r="D899" s="149" t="str">
        <f t="shared" ref="D899:D962" si="42">CONCATENATE(B899," -  ",C899,)</f>
        <v>r1_05 -  ul. Powstańców Śląskich</v>
      </c>
      <c r="E899" s="149" t="str">
        <f t="shared" ref="E899:E962" si="43">CONCATENATE(B899," -  ",C899," - ",H899)</f>
        <v>r1_05 -  ul. Powstańców Śląskich - W3 od ul. Swobodna - do centrum</v>
      </c>
      <c r="F899" s="10" t="s">
        <v>125</v>
      </c>
      <c r="G899" s="11" t="s">
        <v>133</v>
      </c>
      <c r="H899" s="149" t="s">
        <v>357</v>
      </c>
      <c r="I899" s="24" t="s">
        <v>117</v>
      </c>
      <c r="J899" s="25">
        <v>43207</v>
      </c>
      <c r="K899" s="26" t="s">
        <v>52</v>
      </c>
      <c r="L899" s="90">
        <v>0.375</v>
      </c>
      <c r="M899" s="27">
        <v>3</v>
      </c>
      <c r="N899" s="27">
        <v>217</v>
      </c>
      <c r="O899" s="27">
        <v>9</v>
      </c>
      <c r="P899" s="27">
        <v>4</v>
      </c>
      <c r="Q899" s="27">
        <v>0</v>
      </c>
      <c r="R899" s="27">
        <v>5</v>
      </c>
      <c r="S899" s="27">
        <v>0</v>
      </c>
      <c r="T899" s="27">
        <v>48</v>
      </c>
      <c r="U899" s="27">
        <v>0</v>
      </c>
      <c r="V899" s="30">
        <f t="shared" ref="V899:V962" si="44">SUM(M899:U899)</f>
        <v>286</v>
      </c>
    </row>
    <row r="900" spans="1:22" ht="17.100000000000001" customHeight="1">
      <c r="A900" s="10" t="s">
        <v>14</v>
      </c>
      <c r="B900" s="10" t="s">
        <v>131</v>
      </c>
      <c r="C900" s="11" t="s">
        <v>132</v>
      </c>
      <c r="D900" s="149" t="str">
        <f t="shared" si="42"/>
        <v>r1_05 -  ul. Powstańców Śląskich</v>
      </c>
      <c r="E900" s="149" t="str">
        <f t="shared" si="43"/>
        <v>r1_05 -  ul. Powstańców Śląskich - W3 od ul. Swobodna - do centrum</v>
      </c>
      <c r="F900" s="10" t="s">
        <v>125</v>
      </c>
      <c r="G900" s="11" t="s">
        <v>133</v>
      </c>
      <c r="H900" s="149" t="s">
        <v>357</v>
      </c>
      <c r="I900" s="24" t="s">
        <v>117</v>
      </c>
      <c r="J900" s="25">
        <v>43207</v>
      </c>
      <c r="K900" s="26" t="s">
        <v>53</v>
      </c>
      <c r="L900" s="90">
        <v>0.375</v>
      </c>
      <c r="M900" s="27">
        <v>1</v>
      </c>
      <c r="N900" s="27">
        <v>191</v>
      </c>
      <c r="O900" s="27">
        <v>6</v>
      </c>
      <c r="P900" s="27">
        <v>1</v>
      </c>
      <c r="Q900" s="27">
        <v>0</v>
      </c>
      <c r="R900" s="27">
        <v>4</v>
      </c>
      <c r="S900" s="27">
        <v>0</v>
      </c>
      <c r="T900" s="27">
        <v>49</v>
      </c>
      <c r="U900" s="27">
        <v>0</v>
      </c>
      <c r="V900" s="30">
        <f t="shared" si="44"/>
        <v>252</v>
      </c>
    </row>
    <row r="901" spans="1:22" ht="17.100000000000001" customHeight="1">
      <c r="A901" s="10" t="s">
        <v>14</v>
      </c>
      <c r="B901" s="10" t="s">
        <v>131</v>
      </c>
      <c r="C901" s="11" t="s">
        <v>132</v>
      </c>
      <c r="D901" s="149" t="str">
        <f t="shared" si="42"/>
        <v>r1_05 -  ul. Powstańców Śląskich</v>
      </c>
      <c r="E901" s="149" t="str">
        <f t="shared" si="43"/>
        <v>r1_05 -  ul. Powstańców Śląskich - W3 od ul. Swobodna - do centrum</v>
      </c>
      <c r="F901" s="10" t="s">
        <v>125</v>
      </c>
      <c r="G901" s="11" t="s">
        <v>133</v>
      </c>
      <c r="H901" s="149" t="s">
        <v>357</v>
      </c>
      <c r="I901" s="24" t="s">
        <v>117</v>
      </c>
      <c r="J901" s="25">
        <v>43207</v>
      </c>
      <c r="K901" s="26" t="s">
        <v>54</v>
      </c>
      <c r="L901" s="90">
        <v>0.375</v>
      </c>
      <c r="M901" s="27">
        <v>0</v>
      </c>
      <c r="N901" s="27">
        <v>219</v>
      </c>
      <c r="O901" s="27">
        <v>7</v>
      </c>
      <c r="P901" s="27">
        <v>1</v>
      </c>
      <c r="Q901" s="27">
        <v>0</v>
      </c>
      <c r="R901" s="27">
        <v>3</v>
      </c>
      <c r="S901" s="27">
        <v>0</v>
      </c>
      <c r="T901" s="27">
        <v>51</v>
      </c>
      <c r="U901" s="27">
        <v>0</v>
      </c>
      <c r="V901" s="30">
        <f t="shared" si="44"/>
        <v>281</v>
      </c>
    </row>
    <row r="902" spans="1:22" ht="17.100000000000001" customHeight="1">
      <c r="A902" s="10" t="s">
        <v>14</v>
      </c>
      <c r="B902" s="10" t="s">
        <v>131</v>
      </c>
      <c r="C902" s="11" t="s">
        <v>132</v>
      </c>
      <c r="D902" s="149" t="str">
        <f t="shared" si="42"/>
        <v>r1_05 -  ul. Powstańców Śląskich</v>
      </c>
      <c r="E902" s="149" t="str">
        <f t="shared" si="43"/>
        <v>r1_05 -  ul. Powstańców Śląskich - W3 od ul. Swobodna - do centrum</v>
      </c>
      <c r="F902" s="10" t="s">
        <v>125</v>
      </c>
      <c r="G902" s="11" t="s">
        <v>133</v>
      </c>
      <c r="H902" s="149" t="s">
        <v>357</v>
      </c>
      <c r="I902" s="24" t="s">
        <v>117</v>
      </c>
      <c r="J902" s="25">
        <v>43207</v>
      </c>
      <c r="K902" s="26" t="s">
        <v>55</v>
      </c>
      <c r="L902" s="90">
        <v>0.41666666666666702</v>
      </c>
      <c r="M902" s="27">
        <v>1</v>
      </c>
      <c r="N902" s="27">
        <v>236</v>
      </c>
      <c r="O902" s="27">
        <v>9</v>
      </c>
      <c r="P902" s="27">
        <v>2</v>
      </c>
      <c r="Q902" s="27">
        <v>0</v>
      </c>
      <c r="R902" s="27">
        <v>4</v>
      </c>
      <c r="S902" s="27">
        <v>0</v>
      </c>
      <c r="T902" s="27">
        <v>39</v>
      </c>
      <c r="U902" s="27">
        <v>1</v>
      </c>
      <c r="V902" s="30">
        <f t="shared" si="44"/>
        <v>292</v>
      </c>
    </row>
    <row r="903" spans="1:22" ht="17.100000000000001" customHeight="1">
      <c r="A903" s="10" t="s">
        <v>14</v>
      </c>
      <c r="B903" s="10" t="s">
        <v>131</v>
      </c>
      <c r="C903" s="11" t="s">
        <v>132</v>
      </c>
      <c r="D903" s="149" t="str">
        <f t="shared" si="42"/>
        <v>r1_05 -  ul. Powstańców Śląskich</v>
      </c>
      <c r="E903" s="149" t="str">
        <f t="shared" si="43"/>
        <v>r1_05 -  ul. Powstańców Śląskich - W3 od ul. Swobodna - do centrum</v>
      </c>
      <c r="F903" s="10" t="s">
        <v>125</v>
      </c>
      <c r="G903" s="11" t="s">
        <v>133</v>
      </c>
      <c r="H903" s="149" t="s">
        <v>357</v>
      </c>
      <c r="I903" s="24" t="s">
        <v>117</v>
      </c>
      <c r="J903" s="25">
        <v>43207</v>
      </c>
      <c r="K903" s="26" t="s">
        <v>56</v>
      </c>
      <c r="L903" s="90">
        <v>0.41666666666666702</v>
      </c>
      <c r="M903" s="27">
        <v>0</v>
      </c>
      <c r="N903" s="27">
        <v>213</v>
      </c>
      <c r="O903" s="27">
        <v>7</v>
      </c>
      <c r="P903" s="27">
        <v>1</v>
      </c>
      <c r="Q903" s="27">
        <v>0</v>
      </c>
      <c r="R903" s="27">
        <v>5</v>
      </c>
      <c r="S903" s="27">
        <v>0</v>
      </c>
      <c r="T903" s="27">
        <v>45</v>
      </c>
      <c r="U903" s="27">
        <v>2</v>
      </c>
      <c r="V903" s="30">
        <f t="shared" si="44"/>
        <v>273</v>
      </c>
    </row>
    <row r="904" spans="1:22" ht="17.100000000000001" customHeight="1">
      <c r="A904" s="10" t="s">
        <v>14</v>
      </c>
      <c r="B904" s="10" t="s">
        <v>131</v>
      </c>
      <c r="C904" s="11" t="s">
        <v>132</v>
      </c>
      <c r="D904" s="149" t="str">
        <f t="shared" si="42"/>
        <v>r1_05 -  ul. Powstańców Śląskich</v>
      </c>
      <c r="E904" s="149" t="str">
        <f t="shared" si="43"/>
        <v>r1_05 -  ul. Powstańców Śląskich - W3 od ul. Swobodna - do centrum</v>
      </c>
      <c r="F904" s="10" t="s">
        <v>125</v>
      </c>
      <c r="G904" s="11" t="s">
        <v>133</v>
      </c>
      <c r="H904" s="149" t="s">
        <v>357</v>
      </c>
      <c r="I904" s="24" t="s">
        <v>117</v>
      </c>
      <c r="J904" s="25">
        <v>43207</v>
      </c>
      <c r="K904" s="26" t="s">
        <v>57</v>
      </c>
      <c r="L904" s="90">
        <v>0.41666666666666702</v>
      </c>
      <c r="M904" s="27">
        <v>1</v>
      </c>
      <c r="N904" s="27">
        <v>218</v>
      </c>
      <c r="O904" s="27">
        <v>10</v>
      </c>
      <c r="P904" s="27">
        <v>3</v>
      </c>
      <c r="Q904" s="27">
        <v>0</v>
      </c>
      <c r="R904" s="27">
        <v>3</v>
      </c>
      <c r="S904" s="27">
        <v>0</v>
      </c>
      <c r="T904" s="27">
        <v>33</v>
      </c>
      <c r="U904" s="27">
        <v>2</v>
      </c>
      <c r="V904" s="30">
        <f t="shared" si="44"/>
        <v>270</v>
      </c>
    </row>
    <row r="905" spans="1:22" ht="17.100000000000001" customHeight="1">
      <c r="A905" s="10" t="s">
        <v>14</v>
      </c>
      <c r="B905" s="10" t="s">
        <v>131</v>
      </c>
      <c r="C905" s="11" t="s">
        <v>132</v>
      </c>
      <c r="D905" s="149" t="str">
        <f t="shared" si="42"/>
        <v>r1_05 -  ul. Powstańców Śląskich</v>
      </c>
      <c r="E905" s="149" t="str">
        <f t="shared" si="43"/>
        <v>r1_05 -  ul. Powstańców Śląskich - W3 od ul. Swobodna - do centrum</v>
      </c>
      <c r="F905" s="10" t="s">
        <v>125</v>
      </c>
      <c r="G905" s="11" t="s">
        <v>133</v>
      </c>
      <c r="H905" s="149" t="s">
        <v>357</v>
      </c>
      <c r="I905" s="24" t="s">
        <v>117</v>
      </c>
      <c r="J905" s="25">
        <v>43207</v>
      </c>
      <c r="K905" s="26" t="s">
        <v>58</v>
      </c>
      <c r="L905" s="90">
        <v>0.41666666666666702</v>
      </c>
      <c r="M905" s="27">
        <v>1</v>
      </c>
      <c r="N905" s="27">
        <v>208</v>
      </c>
      <c r="O905" s="27">
        <v>7</v>
      </c>
      <c r="P905" s="27">
        <v>1</v>
      </c>
      <c r="Q905" s="27">
        <v>0</v>
      </c>
      <c r="R905" s="27">
        <v>3</v>
      </c>
      <c r="S905" s="27">
        <v>0</v>
      </c>
      <c r="T905" s="27">
        <v>26</v>
      </c>
      <c r="U905" s="27">
        <v>0</v>
      </c>
      <c r="V905" s="30">
        <f t="shared" si="44"/>
        <v>246</v>
      </c>
    </row>
    <row r="906" spans="1:22" ht="17.100000000000001" customHeight="1">
      <c r="A906" s="10" t="s">
        <v>14</v>
      </c>
      <c r="B906" s="10" t="s">
        <v>131</v>
      </c>
      <c r="C906" s="11" t="s">
        <v>132</v>
      </c>
      <c r="D906" s="149" t="str">
        <f t="shared" si="42"/>
        <v>r1_05 -  ul. Powstańców Śląskich</v>
      </c>
      <c r="E906" s="149" t="str">
        <f t="shared" si="43"/>
        <v>r1_05 -  ul. Powstańców Śląskich - W3 od ul. Swobodna - do centrum</v>
      </c>
      <c r="F906" s="10" t="s">
        <v>125</v>
      </c>
      <c r="G906" s="11" t="s">
        <v>133</v>
      </c>
      <c r="H906" s="149" t="s">
        <v>357</v>
      </c>
      <c r="I906" s="24" t="s">
        <v>117</v>
      </c>
      <c r="J906" s="25">
        <v>43207</v>
      </c>
      <c r="K906" s="26" t="s">
        <v>59</v>
      </c>
      <c r="L906" s="90">
        <v>0.45833333333333398</v>
      </c>
      <c r="M906" s="27">
        <v>1</v>
      </c>
      <c r="N906" s="27">
        <v>176</v>
      </c>
      <c r="O906" s="27">
        <v>11</v>
      </c>
      <c r="P906" s="27">
        <v>0</v>
      </c>
      <c r="Q906" s="27">
        <v>0</v>
      </c>
      <c r="R906" s="27">
        <v>4</v>
      </c>
      <c r="S906" s="27">
        <v>0</v>
      </c>
      <c r="T906" s="27">
        <v>24</v>
      </c>
      <c r="U906" s="27">
        <v>1</v>
      </c>
      <c r="V906" s="30">
        <f t="shared" si="44"/>
        <v>217</v>
      </c>
    </row>
    <row r="907" spans="1:22" ht="17.100000000000001" customHeight="1">
      <c r="A907" s="10" t="s">
        <v>14</v>
      </c>
      <c r="B907" s="10" t="s">
        <v>131</v>
      </c>
      <c r="C907" s="11" t="s">
        <v>132</v>
      </c>
      <c r="D907" s="149" t="str">
        <f t="shared" si="42"/>
        <v>r1_05 -  ul. Powstańców Śląskich</v>
      </c>
      <c r="E907" s="149" t="str">
        <f t="shared" si="43"/>
        <v>r1_05 -  ul. Powstańców Śląskich - W3 od ul. Swobodna - do centrum</v>
      </c>
      <c r="F907" s="10" t="s">
        <v>125</v>
      </c>
      <c r="G907" s="11" t="s">
        <v>133</v>
      </c>
      <c r="H907" s="149" t="s">
        <v>357</v>
      </c>
      <c r="I907" s="24" t="s">
        <v>117</v>
      </c>
      <c r="J907" s="25">
        <v>43207</v>
      </c>
      <c r="K907" s="26" t="s">
        <v>60</v>
      </c>
      <c r="L907" s="90">
        <v>0.45833333333333398</v>
      </c>
      <c r="M907" s="27">
        <v>1</v>
      </c>
      <c r="N907" s="27">
        <v>183</v>
      </c>
      <c r="O907" s="27">
        <v>9</v>
      </c>
      <c r="P907" s="27">
        <v>2</v>
      </c>
      <c r="Q907" s="27">
        <v>0</v>
      </c>
      <c r="R907" s="27">
        <v>4</v>
      </c>
      <c r="S907" s="27">
        <v>0</v>
      </c>
      <c r="T907" s="27">
        <v>17</v>
      </c>
      <c r="U907" s="27">
        <v>0</v>
      </c>
      <c r="V907" s="30">
        <f t="shared" si="44"/>
        <v>216</v>
      </c>
    </row>
    <row r="908" spans="1:22" ht="17.100000000000001" customHeight="1">
      <c r="A908" s="10" t="s">
        <v>14</v>
      </c>
      <c r="B908" s="10" t="s">
        <v>131</v>
      </c>
      <c r="C908" s="11" t="s">
        <v>132</v>
      </c>
      <c r="D908" s="149" t="str">
        <f t="shared" si="42"/>
        <v>r1_05 -  ul. Powstańców Śląskich</v>
      </c>
      <c r="E908" s="149" t="str">
        <f t="shared" si="43"/>
        <v>r1_05 -  ul. Powstańców Śląskich - W3 od ul. Swobodna - do centrum</v>
      </c>
      <c r="F908" s="10" t="s">
        <v>125</v>
      </c>
      <c r="G908" s="11" t="s">
        <v>133</v>
      </c>
      <c r="H908" s="149" t="s">
        <v>357</v>
      </c>
      <c r="I908" s="24" t="s">
        <v>117</v>
      </c>
      <c r="J908" s="25">
        <v>43207</v>
      </c>
      <c r="K908" s="26" t="s">
        <v>61</v>
      </c>
      <c r="L908" s="90">
        <v>0.45833333333333398</v>
      </c>
      <c r="M908" s="27">
        <v>3</v>
      </c>
      <c r="N908" s="27">
        <v>199</v>
      </c>
      <c r="O908" s="27">
        <v>4</v>
      </c>
      <c r="P908" s="27">
        <v>1</v>
      </c>
      <c r="Q908" s="27">
        <v>0</v>
      </c>
      <c r="R908" s="27">
        <v>5</v>
      </c>
      <c r="S908" s="27">
        <v>0</v>
      </c>
      <c r="T908" s="27">
        <v>21</v>
      </c>
      <c r="U908" s="27">
        <v>1</v>
      </c>
      <c r="V908" s="30">
        <f t="shared" si="44"/>
        <v>234</v>
      </c>
    </row>
    <row r="909" spans="1:22" ht="17.100000000000001" customHeight="1">
      <c r="A909" s="10" t="s">
        <v>14</v>
      </c>
      <c r="B909" s="10" t="s">
        <v>131</v>
      </c>
      <c r="C909" s="11" t="s">
        <v>132</v>
      </c>
      <c r="D909" s="149" t="str">
        <f t="shared" si="42"/>
        <v>r1_05 -  ul. Powstańców Śląskich</v>
      </c>
      <c r="E909" s="149" t="str">
        <f t="shared" si="43"/>
        <v>r1_05 -  ul. Powstańców Śląskich - W3 od ul. Swobodna - do centrum</v>
      </c>
      <c r="F909" s="10" t="s">
        <v>125</v>
      </c>
      <c r="G909" s="11" t="s">
        <v>133</v>
      </c>
      <c r="H909" s="149" t="s">
        <v>357</v>
      </c>
      <c r="I909" s="24" t="s">
        <v>117</v>
      </c>
      <c r="J909" s="25">
        <v>43207</v>
      </c>
      <c r="K909" s="26" t="s">
        <v>62</v>
      </c>
      <c r="L909" s="90">
        <v>0.45833333333333398</v>
      </c>
      <c r="M909" s="27">
        <v>2</v>
      </c>
      <c r="N909" s="27">
        <v>217</v>
      </c>
      <c r="O909" s="27">
        <v>10</v>
      </c>
      <c r="P909" s="27">
        <v>0</v>
      </c>
      <c r="Q909" s="27">
        <v>0</v>
      </c>
      <c r="R909" s="27">
        <v>2</v>
      </c>
      <c r="S909" s="27">
        <v>0</v>
      </c>
      <c r="T909" s="27">
        <v>27</v>
      </c>
      <c r="U909" s="27">
        <v>0</v>
      </c>
      <c r="V909" s="30">
        <f t="shared" si="44"/>
        <v>258</v>
      </c>
    </row>
    <row r="910" spans="1:22" ht="17.100000000000001" customHeight="1">
      <c r="A910" s="10" t="s">
        <v>14</v>
      </c>
      <c r="B910" s="10" t="s">
        <v>131</v>
      </c>
      <c r="C910" s="11" t="s">
        <v>132</v>
      </c>
      <c r="D910" s="149" t="str">
        <f t="shared" si="42"/>
        <v>r1_05 -  ul. Powstańców Śląskich</v>
      </c>
      <c r="E910" s="149" t="str">
        <f t="shared" si="43"/>
        <v>r1_05 -  ul. Powstańców Śląskich - W3 od ul. Swobodna - do centrum</v>
      </c>
      <c r="F910" s="10" t="s">
        <v>125</v>
      </c>
      <c r="G910" s="11" t="s">
        <v>133</v>
      </c>
      <c r="H910" s="149" t="s">
        <v>357</v>
      </c>
      <c r="I910" s="24" t="s">
        <v>117</v>
      </c>
      <c r="J910" s="25">
        <v>43207</v>
      </c>
      <c r="K910" s="26" t="s">
        <v>63</v>
      </c>
      <c r="L910" s="90">
        <v>0.5</v>
      </c>
      <c r="M910" s="27">
        <v>3</v>
      </c>
      <c r="N910" s="27">
        <v>166</v>
      </c>
      <c r="O910" s="27">
        <v>8</v>
      </c>
      <c r="P910" s="27">
        <v>0</v>
      </c>
      <c r="Q910" s="27">
        <v>0</v>
      </c>
      <c r="R910" s="27">
        <v>2</v>
      </c>
      <c r="S910" s="27">
        <v>0</v>
      </c>
      <c r="T910" s="27">
        <v>9</v>
      </c>
      <c r="U910" s="27">
        <v>0</v>
      </c>
      <c r="V910" s="30">
        <f t="shared" si="44"/>
        <v>188</v>
      </c>
    </row>
    <row r="911" spans="1:22" ht="17.100000000000001" customHeight="1">
      <c r="A911" s="10" t="s">
        <v>14</v>
      </c>
      <c r="B911" s="10" t="s">
        <v>131</v>
      </c>
      <c r="C911" s="11" t="s">
        <v>132</v>
      </c>
      <c r="D911" s="149" t="str">
        <f t="shared" si="42"/>
        <v>r1_05 -  ul. Powstańców Śląskich</v>
      </c>
      <c r="E911" s="149" t="str">
        <f t="shared" si="43"/>
        <v>r1_05 -  ul. Powstańców Śląskich - W3 od ul. Swobodna - do centrum</v>
      </c>
      <c r="F911" s="10" t="s">
        <v>125</v>
      </c>
      <c r="G911" s="11" t="s">
        <v>133</v>
      </c>
      <c r="H911" s="149" t="s">
        <v>357</v>
      </c>
      <c r="I911" s="24" t="s">
        <v>117</v>
      </c>
      <c r="J911" s="25">
        <v>43207</v>
      </c>
      <c r="K911" s="26" t="s">
        <v>64</v>
      </c>
      <c r="L911" s="90">
        <v>0.5</v>
      </c>
      <c r="M911" s="27">
        <v>0</v>
      </c>
      <c r="N911" s="27">
        <v>179</v>
      </c>
      <c r="O911" s="27">
        <v>8</v>
      </c>
      <c r="P911" s="27">
        <v>3</v>
      </c>
      <c r="Q911" s="27">
        <v>0</v>
      </c>
      <c r="R911" s="27">
        <v>3</v>
      </c>
      <c r="S911" s="27">
        <v>0</v>
      </c>
      <c r="T911" s="27">
        <v>16</v>
      </c>
      <c r="U911" s="27">
        <v>0</v>
      </c>
      <c r="V911" s="30">
        <f t="shared" si="44"/>
        <v>209</v>
      </c>
    </row>
    <row r="912" spans="1:22" ht="17.100000000000001" customHeight="1">
      <c r="A912" s="10" t="s">
        <v>14</v>
      </c>
      <c r="B912" s="10" t="s">
        <v>131</v>
      </c>
      <c r="C912" s="11" t="s">
        <v>132</v>
      </c>
      <c r="D912" s="149" t="str">
        <f t="shared" si="42"/>
        <v>r1_05 -  ul. Powstańców Śląskich</v>
      </c>
      <c r="E912" s="149" t="str">
        <f t="shared" si="43"/>
        <v>r1_05 -  ul. Powstańców Śląskich - W3 od ul. Swobodna - do centrum</v>
      </c>
      <c r="F912" s="10" t="s">
        <v>125</v>
      </c>
      <c r="G912" s="11" t="s">
        <v>133</v>
      </c>
      <c r="H912" s="149" t="s">
        <v>357</v>
      </c>
      <c r="I912" s="24" t="s">
        <v>117</v>
      </c>
      <c r="J912" s="25">
        <v>43207</v>
      </c>
      <c r="K912" s="26" t="s">
        <v>65</v>
      </c>
      <c r="L912" s="90">
        <v>0.5</v>
      </c>
      <c r="M912" s="27">
        <v>1</v>
      </c>
      <c r="N912" s="27">
        <v>181</v>
      </c>
      <c r="O912" s="27">
        <v>4</v>
      </c>
      <c r="P912" s="27">
        <v>2</v>
      </c>
      <c r="Q912" s="27">
        <v>0</v>
      </c>
      <c r="R912" s="27">
        <v>3</v>
      </c>
      <c r="S912" s="27">
        <v>0</v>
      </c>
      <c r="T912" s="27">
        <v>16</v>
      </c>
      <c r="U912" s="27">
        <v>0</v>
      </c>
      <c r="V912" s="30">
        <f t="shared" si="44"/>
        <v>207</v>
      </c>
    </row>
    <row r="913" spans="1:22" ht="17.100000000000001" customHeight="1">
      <c r="A913" s="10" t="s">
        <v>14</v>
      </c>
      <c r="B913" s="10" t="s">
        <v>131</v>
      </c>
      <c r="C913" s="11" t="s">
        <v>132</v>
      </c>
      <c r="D913" s="149" t="str">
        <f t="shared" si="42"/>
        <v>r1_05 -  ul. Powstańców Śląskich</v>
      </c>
      <c r="E913" s="149" t="str">
        <f t="shared" si="43"/>
        <v>r1_05 -  ul. Powstańców Śląskich - W3 od ul. Swobodna - do centrum</v>
      </c>
      <c r="F913" s="10" t="s">
        <v>125</v>
      </c>
      <c r="G913" s="11" t="s">
        <v>133</v>
      </c>
      <c r="H913" s="149" t="s">
        <v>357</v>
      </c>
      <c r="I913" s="24" t="s">
        <v>117</v>
      </c>
      <c r="J913" s="25">
        <v>43207</v>
      </c>
      <c r="K913" s="26" t="s">
        <v>66</v>
      </c>
      <c r="L913" s="90">
        <v>0.5</v>
      </c>
      <c r="M913" s="27">
        <v>3</v>
      </c>
      <c r="N913" s="27">
        <v>200</v>
      </c>
      <c r="O913" s="27">
        <v>8</v>
      </c>
      <c r="P913" s="27">
        <v>2</v>
      </c>
      <c r="Q913" s="27">
        <v>0</v>
      </c>
      <c r="R913" s="27">
        <v>2</v>
      </c>
      <c r="S913" s="27">
        <v>0</v>
      </c>
      <c r="T913" s="27">
        <v>17</v>
      </c>
      <c r="U913" s="27">
        <v>0</v>
      </c>
      <c r="V913" s="30">
        <f t="shared" si="44"/>
        <v>232</v>
      </c>
    </row>
    <row r="914" spans="1:22" ht="17.100000000000001" customHeight="1">
      <c r="A914" s="10" t="s">
        <v>14</v>
      </c>
      <c r="B914" s="10" t="s">
        <v>131</v>
      </c>
      <c r="C914" s="11" t="s">
        <v>132</v>
      </c>
      <c r="D914" s="149" t="str">
        <f t="shared" si="42"/>
        <v>r1_05 -  ul. Powstańców Śląskich</v>
      </c>
      <c r="E914" s="149" t="str">
        <f t="shared" si="43"/>
        <v>r1_05 -  ul. Powstańców Śląskich - W3 od ul. Swobodna - do centrum</v>
      </c>
      <c r="F914" s="10" t="s">
        <v>125</v>
      </c>
      <c r="G914" s="11" t="s">
        <v>133</v>
      </c>
      <c r="H914" s="149" t="s">
        <v>357</v>
      </c>
      <c r="I914" s="24" t="s">
        <v>117</v>
      </c>
      <c r="J914" s="25">
        <v>43207</v>
      </c>
      <c r="K914" s="26" t="s">
        <v>67</v>
      </c>
      <c r="L914" s="90">
        <v>0.54166666666666663</v>
      </c>
      <c r="M914" s="27">
        <v>0</v>
      </c>
      <c r="N914" s="27">
        <v>176</v>
      </c>
      <c r="O914" s="27">
        <v>9</v>
      </c>
      <c r="P914" s="27">
        <v>0</v>
      </c>
      <c r="Q914" s="27">
        <v>0</v>
      </c>
      <c r="R914" s="27">
        <v>4</v>
      </c>
      <c r="S914" s="27">
        <v>0</v>
      </c>
      <c r="T914" s="27">
        <v>19</v>
      </c>
      <c r="U914" s="27">
        <v>0</v>
      </c>
      <c r="V914" s="30">
        <f t="shared" si="44"/>
        <v>208</v>
      </c>
    </row>
    <row r="915" spans="1:22" ht="17.100000000000001" customHeight="1">
      <c r="A915" s="10" t="s">
        <v>14</v>
      </c>
      <c r="B915" s="10" t="s">
        <v>131</v>
      </c>
      <c r="C915" s="11" t="s">
        <v>132</v>
      </c>
      <c r="D915" s="149" t="str">
        <f t="shared" si="42"/>
        <v>r1_05 -  ul. Powstańców Śląskich</v>
      </c>
      <c r="E915" s="149" t="str">
        <f t="shared" si="43"/>
        <v>r1_05 -  ul. Powstańców Śląskich - W3 od ul. Swobodna - do centrum</v>
      </c>
      <c r="F915" s="10" t="s">
        <v>125</v>
      </c>
      <c r="G915" s="11" t="s">
        <v>133</v>
      </c>
      <c r="H915" s="149" t="s">
        <v>357</v>
      </c>
      <c r="I915" s="24" t="s">
        <v>117</v>
      </c>
      <c r="J915" s="25">
        <v>43207</v>
      </c>
      <c r="K915" s="26" t="s">
        <v>68</v>
      </c>
      <c r="L915" s="90">
        <v>0.54166666666666663</v>
      </c>
      <c r="M915" s="27">
        <v>0</v>
      </c>
      <c r="N915" s="27">
        <v>190</v>
      </c>
      <c r="O915" s="27">
        <v>6</v>
      </c>
      <c r="P915" s="27">
        <v>0</v>
      </c>
      <c r="Q915" s="27">
        <v>0</v>
      </c>
      <c r="R915" s="27">
        <v>2</v>
      </c>
      <c r="S915" s="27">
        <v>0</v>
      </c>
      <c r="T915" s="27">
        <v>14</v>
      </c>
      <c r="U915" s="27">
        <v>0</v>
      </c>
      <c r="V915" s="30">
        <f t="shared" si="44"/>
        <v>212</v>
      </c>
    </row>
    <row r="916" spans="1:22" ht="17.100000000000001" customHeight="1">
      <c r="A916" s="10" t="s">
        <v>14</v>
      </c>
      <c r="B916" s="10" t="s">
        <v>131</v>
      </c>
      <c r="C916" s="11" t="s">
        <v>132</v>
      </c>
      <c r="D916" s="149" t="str">
        <f t="shared" si="42"/>
        <v>r1_05 -  ul. Powstańców Śląskich</v>
      </c>
      <c r="E916" s="149" t="str">
        <f t="shared" si="43"/>
        <v>r1_05 -  ul. Powstańców Śląskich - W3 od ul. Swobodna - do centrum</v>
      </c>
      <c r="F916" s="10" t="s">
        <v>125</v>
      </c>
      <c r="G916" s="11" t="s">
        <v>133</v>
      </c>
      <c r="H916" s="149" t="s">
        <v>357</v>
      </c>
      <c r="I916" s="24" t="s">
        <v>117</v>
      </c>
      <c r="J916" s="25">
        <v>43207</v>
      </c>
      <c r="K916" s="26" t="s">
        <v>69</v>
      </c>
      <c r="L916" s="90">
        <v>0.54166666666666663</v>
      </c>
      <c r="M916" s="27">
        <v>4</v>
      </c>
      <c r="N916" s="27">
        <v>204</v>
      </c>
      <c r="O916" s="27">
        <v>6</v>
      </c>
      <c r="P916" s="27">
        <v>1</v>
      </c>
      <c r="Q916" s="27">
        <v>0</v>
      </c>
      <c r="R916" s="27">
        <v>2</v>
      </c>
      <c r="S916" s="27">
        <v>0</v>
      </c>
      <c r="T916" s="27">
        <v>15</v>
      </c>
      <c r="U916" s="27">
        <v>0</v>
      </c>
      <c r="V916" s="30">
        <f t="shared" si="44"/>
        <v>232</v>
      </c>
    </row>
    <row r="917" spans="1:22" ht="17.100000000000001" customHeight="1">
      <c r="A917" s="10" t="s">
        <v>14</v>
      </c>
      <c r="B917" s="10" t="s">
        <v>131</v>
      </c>
      <c r="C917" s="11" t="s">
        <v>132</v>
      </c>
      <c r="D917" s="149" t="str">
        <f t="shared" si="42"/>
        <v>r1_05 -  ul. Powstańców Śląskich</v>
      </c>
      <c r="E917" s="149" t="str">
        <f t="shared" si="43"/>
        <v>r1_05 -  ul. Powstańców Śląskich - W3 od ul. Swobodna - do centrum</v>
      </c>
      <c r="F917" s="10" t="s">
        <v>125</v>
      </c>
      <c r="G917" s="11" t="s">
        <v>133</v>
      </c>
      <c r="H917" s="149" t="s">
        <v>357</v>
      </c>
      <c r="I917" s="24" t="s">
        <v>117</v>
      </c>
      <c r="J917" s="25">
        <v>43207</v>
      </c>
      <c r="K917" s="26" t="s">
        <v>70</v>
      </c>
      <c r="L917" s="90">
        <v>0.54166666666666663</v>
      </c>
      <c r="M917" s="27">
        <v>2</v>
      </c>
      <c r="N917" s="27">
        <v>167</v>
      </c>
      <c r="O917" s="27">
        <v>6</v>
      </c>
      <c r="P917" s="27">
        <v>2</v>
      </c>
      <c r="Q917" s="27">
        <v>0</v>
      </c>
      <c r="R917" s="27">
        <v>2</v>
      </c>
      <c r="S917" s="27">
        <v>0</v>
      </c>
      <c r="T917" s="27">
        <v>20</v>
      </c>
      <c r="U917" s="27">
        <v>0</v>
      </c>
      <c r="V917" s="30">
        <f t="shared" si="44"/>
        <v>199</v>
      </c>
    </row>
    <row r="918" spans="1:22" ht="17.100000000000001" customHeight="1">
      <c r="A918" s="10" t="s">
        <v>14</v>
      </c>
      <c r="B918" s="10" t="s">
        <v>131</v>
      </c>
      <c r="C918" s="11" t="s">
        <v>132</v>
      </c>
      <c r="D918" s="149" t="str">
        <f t="shared" si="42"/>
        <v>r1_05 -  ul. Powstańców Śląskich</v>
      </c>
      <c r="E918" s="149" t="str">
        <f t="shared" si="43"/>
        <v>r1_05 -  ul. Powstańców Śląskich - W3 od ul. Swobodna - do centrum</v>
      </c>
      <c r="F918" s="10" t="s">
        <v>125</v>
      </c>
      <c r="G918" s="11" t="s">
        <v>133</v>
      </c>
      <c r="H918" s="149" t="s">
        <v>357</v>
      </c>
      <c r="I918" s="24" t="s">
        <v>117</v>
      </c>
      <c r="J918" s="25">
        <v>43207</v>
      </c>
      <c r="K918" s="26" t="s">
        <v>71</v>
      </c>
      <c r="L918" s="90">
        <v>0.58333333333333404</v>
      </c>
      <c r="M918" s="27">
        <v>2</v>
      </c>
      <c r="N918" s="27">
        <v>181</v>
      </c>
      <c r="O918" s="27">
        <v>10</v>
      </c>
      <c r="P918" s="27">
        <v>1</v>
      </c>
      <c r="Q918" s="27">
        <v>0</v>
      </c>
      <c r="R918" s="27">
        <v>2</v>
      </c>
      <c r="S918" s="27">
        <v>0</v>
      </c>
      <c r="T918" s="27">
        <v>18</v>
      </c>
      <c r="U918" s="27">
        <v>0</v>
      </c>
      <c r="V918" s="30">
        <f t="shared" si="44"/>
        <v>214</v>
      </c>
    </row>
    <row r="919" spans="1:22" ht="17.100000000000001" customHeight="1">
      <c r="A919" s="10" t="s">
        <v>14</v>
      </c>
      <c r="B919" s="10" t="s">
        <v>131</v>
      </c>
      <c r="C919" s="11" t="s">
        <v>132</v>
      </c>
      <c r="D919" s="149" t="str">
        <f t="shared" si="42"/>
        <v>r1_05 -  ul. Powstańców Śląskich</v>
      </c>
      <c r="E919" s="149" t="str">
        <f t="shared" si="43"/>
        <v>r1_05 -  ul. Powstańców Śląskich - W3 od ul. Swobodna - do centrum</v>
      </c>
      <c r="F919" s="10" t="s">
        <v>125</v>
      </c>
      <c r="G919" s="11" t="s">
        <v>133</v>
      </c>
      <c r="H919" s="149" t="s">
        <v>357</v>
      </c>
      <c r="I919" s="24" t="s">
        <v>117</v>
      </c>
      <c r="J919" s="25">
        <v>43207</v>
      </c>
      <c r="K919" s="26" t="s">
        <v>72</v>
      </c>
      <c r="L919" s="90">
        <v>0.58333333333333404</v>
      </c>
      <c r="M919" s="27">
        <v>0</v>
      </c>
      <c r="N919" s="27">
        <v>193</v>
      </c>
      <c r="O919" s="27">
        <v>5</v>
      </c>
      <c r="P919" s="27">
        <v>1</v>
      </c>
      <c r="Q919" s="27">
        <v>0</v>
      </c>
      <c r="R919" s="27">
        <v>3</v>
      </c>
      <c r="S919" s="27">
        <v>0</v>
      </c>
      <c r="T919" s="27">
        <v>13</v>
      </c>
      <c r="U919" s="27">
        <v>0</v>
      </c>
      <c r="V919" s="30">
        <f t="shared" si="44"/>
        <v>215</v>
      </c>
    </row>
    <row r="920" spans="1:22" ht="17.100000000000001" customHeight="1">
      <c r="A920" s="10" t="s">
        <v>14</v>
      </c>
      <c r="B920" s="10" t="s">
        <v>131</v>
      </c>
      <c r="C920" s="11" t="s">
        <v>132</v>
      </c>
      <c r="D920" s="149" t="str">
        <f t="shared" si="42"/>
        <v>r1_05 -  ul. Powstańców Śląskich</v>
      </c>
      <c r="E920" s="149" t="str">
        <f t="shared" si="43"/>
        <v>r1_05 -  ul. Powstańców Śląskich - W3 od ul. Swobodna - do centrum</v>
      </c>
      <c r="F920" s="10" t="s">
        <v>125</v>
      </c>
      <c r="G920" s="11" t="s">
        <v>133</v>
      </c>
      <c r="H920" s="149" t="s">
        <v>357</v>
      </c>
      <c r="I920" s="24" t="s">
        <v>117</v>
      </c>
      <c r="J920" s="25">
        <v>43207</v>
      </c>
      <c r="K920" s="26" t="s">
        <v>73</v>
      </c>
      <c r="L920" s="90">
        <v>0.58333333333333404</v>
      </c>
      <c r="M920" s="27">
        <v>1</v>
      </c>
      <c r="N920" s="27">
        <v>199</v>
      </c>
      <c r="O920" s="27">
        <v>4</v>
      </c>
      <c r="P920" s="27">
        <v>1</v>
      </c>
      <c r="Q920" s="27">
        <v>0</v>
      </c>
      <c r="R920" s="27">
        <v>2</v>
      </c>
      <c r="S920" s="27">
        <v>0</v>
      </c>
      <c r="T920" s="27">
        <v>14</v>
      </c>
      <c r="U920" s="27">
        <v>0</v>
      </c>
      <c r="V920" s="30">
        <f t="shared" si="44"/>
        <v>221</v>
      </c>
    </row>
    <row r="921" spans="1:22" ht="17.100000000000001" customHeight="1">
      <c r="A921" s="10" t="s">
        <v>14</v>
      </c>
      <c r="B921" s="10" t="s">
        <v>131</v>
      </c>
      <c r="C921" s="11" t="s">
        <v>132</v>
      </c>
      <c r="D921" s="149" t="str">
        <f t="shared" si="42"/>
        <v>r1_05 -  ul. Powstańców Śląskich</v>
      </c>
      <c r="E921" s="149" t="str">
        <f t="shared" si="43"/>
        <v>r1_05 -  ul. Powstańców Śląskich - W3 od ul. Swobodna - do centrum</v>
      </c>
      <c r="F921" s="10" t="s">
        <v>125</v>
      </c>
      <c r="G921" s="11" t="s">
        <v>133</v>
      </c>
      <c r="H921" s="149" t="s">
        <v>357</v>
      </c>
      <c r="I921" s="24" t="s">
        <v>117</v>
      </c>
      <c r="J921" s="25">
        <v>43207</v>
      </c>
      <c r="K921" s="26" t="s">
        <v>74</v>
      </c>
      <c r="L921" s="90">
        <v>0.58333333333333404</v>
      </c>
      <c r="M921" s="27">
        <v>2</v>
      </c>
      <c r="N921" s="27">
        <v>183</v>
      </c>
      <c r="O921" s="27">
        <v>3</v>
      </c>
      <c r="P921" s="27">
        <v>1</v>
      </c>
      <c r="Q921" s="27">
        <v>0</v>
      </c>
      <c r="R921" s="27">
        <v>1</v>
      </c>
      <c r="S921" s="27">
        <v>0</v>
      </c>
      <c r="T921" s="27">
        <v>12</v>
      </c>
      <c r="U921" s="27">
        <v>0</v>
      </c>
      <c r="V921" s="30">
        <f t="shared" si="44"/>
        <v>202</v>
      </c>
    </row>
    <row r="922" spans="1:22" ht="17.100000000000001" customHeight="1">
      <c r="A922" s="10" t="s">
        <v>14</v>
      </c>
      <c r="B922" s="10" t="s">
        <v>131</v>
      </c>
      <c r="C922" s="11" t="s">
        <v>132</v>
      </c>
      <c r="D922" s="149" t="str">
        <f t="shared" si="42"/>
        <v>r1_05 -  ul. Powstańców Śląskich</v>
      </c>
      <c r="E922" s="149" t="str">
        <f t="shared" si="43"/>
        <v>r1_05 -  ul. Powstańców Śląskich - W3 od ul. Swobodna - do centrum</v>
      </c>
      <c r="F922" s="10" t="s">
        <v>125</v>
      </c>
      <c r="G922" s="11" t="s">
        <v>133</v>
      </c>
      <c r="H922" s="149" t="s">
        <v>357</v>
      </c>
      <c r="I922" s="24" t="s">
        <v>117</v>
      </c>
      <c r="J922" s="25">
        <v>43207</v>
      </c>
      <c r="K922" s="26" t="s">
        <v>75</v>
      </c>
      <c r="L922" s="90">
        <v>0.625</v>
      </c>
      <c r="M922" s="27">
        <v>0</v>
      </c>
      <c r="N922" s="27">
        <v>160</v>
      </c>
      <c r="O922" s="27">
        <v>3</v>
      </c>
      <c r="P922" s="27">
        <v>0</v>
      </c>
      <c r="Q922" s="27">
        <v>0</v>
      </c>
      <c r="R922" s="27">
        <v>3</v>
      </c>
      <c r="S922" s="27">
        <v>0</v>
      </c>
      <c r="T922" s="27">
        <v>17</v>
      </c>
      <c r="U922" s="27">
        <v>0</v>
      </c>
      <c r="V922" s="30">
        <f t="shared" si="44"/>
        <v>183</v>
      </c>
    </row>
    <row r="923" spans="1:22" ht="17.100000000000001" customHeight="1">
      <c r="A923" s="10" t="s">
        <v>14</v>
      </c>
      <c r="B923" s="10" t="s">
        <v>131</v>
      </c>
      <c r="C923" s="11" t="s">
        <v>132</v>
      </c>
      <c r="D923" s="149" t="str">
        <f t="shared" si="42"/>
        <v>r1_05 -  ul. Powstańców Śląskich</v>
      </c>
      <c r="E923" s="149" t="str">
        <f t="shared" si="43"/>
        <v>r1_05 -  ul. Powstańców Śląskich - W3 od ul. Swobodna - do centrum</v>
      </c>
      <c r="F923" s="10" t="s">
        <v>125</v>
      </c>
      <c r="G923" s="11" t="s">
        <v>133</v>
      </c>
      <c r="H923" s="149" t="s">
        <v>357</v>
      </c>
      <c r="I923" s="24" t="s">
        <v>117</v>
      </c>
      <c r="J923" s="25">
        <v>43207</v>
      </c>
      <c r="K923" s="26" t="s">
        <v>76</v>
      </c>
      <c r="L923" s="90">
        <v>0.625</v>
      </c>
      <c r="M923" s="27">
        <v>3</v>
      </c>
      <c r="N923" s="27">
        <v>189</v>
      </c>
      <c r="O923" s="27">
        <v>5</v>
      </c>
      <c r="P923" s="27">
        <v>1</v>
      </c>
      <c r="Q923" s="27">
        <v>0</v>
      </c>
      <c r="R923" s="27">
        <v>3</v>
      </c>
      <c r="S923" s="27">
        <v>0</v>
      </c>
      <c r="T923" s="27">
        <v>21</v>
      </c>
      <c r="U923" s="27">
        <v>0</v>
      </c>
      <c r="V923" s="30">
        <f t="shared" si="44"/>
        <v>222</v>
      </c>
    </row>
    <row r="924" spans="1:22" ht="17.100000000000001" customHeight="1">
      <c r="A924" s="10" t="s">
        <v>14</v>
      </c>
      <c r="B924" s="10" t="s">
        <v>131</v>
      </c>
      <c r="C924" s="11" t="s">
        <v>132</v>
      </c>
      <c r="D924" s="149" t="str">
        <f t="shared" si="42"/>
        <v>r1_05 -  ul. Powstańców Śląskich</v>
      </c>
      <c r="E924" s="149" t="str">
        <f t="shared" si="43"/>
        <v>r1_05 -  ul. Powstańców Śląskich - W3 od ul. Swobodna - do centrum</v>
      </c>
      <c r="F924" s="10" t="s">
        <v>125</v>
      </c>
      <c r="G924" s="11" t="s">
        <v>133</v>
      </c>
      <c r="H924" s="149" t="s">
        <v>357</v>
      </c>
      <c r="I924" s="24" t="s">
        <v>117</v>
      </c>
      <c r="J924" s="25">
        <v>43207</v>
      </c>
      <c r="K924" s="26" t="s">
        <v>77</v>
      </c>
      <c r="L924" s="90">
        <v>0.625</v>
      </c>
      <c r="M924" s="27">
        <v>0</v>
      </c>
      <c r="N924" s="27">
        <v>207</v>
      </c>
      <c r="O924" s="27">
        <v>3</v>
      </c>
      <c r="P924" s="27">
        <v>0</v>
      </c>
      <c r="Q924" s="27">
        <v>0</v>
      </c>
      <c r="R924" s="27">
        <v>2</v>
      </c>
      <c r="S924" s="27">
        <v>0</v>
      </c>
      <c r="T924" s="27">
        <v>10</v>
      </c>
      <c r="U924" s="27">
        <v>0</v>
      </c>
      <c r="V924" s="30">
        <f t="shared" si="44"/>
        <v>222</v>
      </c>
    </row>
    <row r="925" spans="1:22" ht="17.100000000000001" customHeight="1">
      <c r="A925" s="10" t="s">
        <v>14</v>
      </c>
      <c r="B925" s="10" t="s">
        <v>131</v>
      </c>
      <c r="C925" s="11" t="s">
        <v>132</v>
      </c>
      <c r="D925" s="149" t="str">
        <f t="shared" si="42"/>
        <v>r1_05 -  ul. Powstańców Śląskich</v>
      </c>
      <c r="E925" s="149" t="str">
        <f t="shared" si="43"/>
        <v>r1_05 -  ul. Powstańców Śląskich - W3 od ul. Swobodna - do centrum</v>
      </c>
      <c r="F925" s="10" t="s">
        <v>125</v>
      </c>
      <c r="G925" s="11" t="s">
        <v>133</v>
      </c>
      <c r="H925" s="149" t="s">
        <v>357</v>
      </c>
      <c r="I925" s="24" t="s">
        <v>117</v>
      </c>
      <c r="J925" s="25">
        <v>43207</v>
      </c>
      <c r="K925" s="26" t="s">
        <v>78</v>
      </c>
      <c r="L925" s="90">
        <v>0.625</v>
      </c>
      <c r="M925" s="27">
        <v>1</v>
      </c>
      <c r="N925" s="27">
        <v>217</v>
      </c>
      <c r="O925" s="27">
        <v>9</v>
      </c>
      <c r="P925" s="27">
        <v>0</v>
      </c>
      <c r="Q925" s="27">
        <v>0</v>
      </c>
      <c r="R925" s="27">
        <v>3</v>
      </c>
      <c r="S925" s="27">
        <v>0</v>
      </c>
      <c r="T925" s="27">
        <v>20</v>
      </c>
      <c r="U925" s="27">
        <v>0</v>
      </c>
      <c r="V925" s="30">
        <f t="shared" si="44"/>
        <v>250</v>
      </c>
    </row>
    <row r="926" spans="1:22" ht="17.100000000000001" customHeight="1">
      <c r="A926" s="10" t="s">
        <v>14</v>
      </c>
      <c r="B926" s="10" t="s">
        <v>131</v>
      </c>
      <c r="C926" s="11" t="s">
        <v>132</v>
      </c>
      <c r="D926" s="149" t="str">
        <f t="shared" si="42"/>
        <v>r1_05 -  ul. Powstańców Śląskich</v>
      </c>
      <c r="E926" s="149" t="str">
        <f t="shared" si="43"/>
        <v>r1_05 -  ul. Powstańców Śląskich - W3 od ul. Swobodna - do centrum</v>
      </c>
      <c r="F926" s="10" t="s">
        <v>125</v>
      </c>
      <c r="G926" s="11" t="s">
        <v>133</v>
      </c>
      <c r="H926" s="149" t="s">
        <v>357</v>
      </c>
      <c r="I926" s="24" t="s">
        <v>117</v>
      </c>
      <c r="J926" s="25">
        <v>43207</v>
      </c>
      <c r="K926" s="26" t="s">
        <v>79</v>
      </c>
      <c r="L926" s="90">
        <v>0.66666666666666663</v>
      </c>
      <c r="M926" s="27">
        <v>3</v>
      </c>
      <c r="N926" s="27">
        <v>206</v>
      </c>
      <c r="O926" s="27">
        <v>1</v>
      </c>
      <c r="P926" s="27">
        <v>0</v>
      </c>
      <c r="Q926" s="27">
        <v>0</v>
      </c>
      <c r="R926" s="27">
        <v>3</v>
      </c>
      <c r="S926" s="27">
        <v>0</v>
      </c>
      <c r="T926" s="27">
        <v>30</v>
      </c>
      <c r="U926" s="27">
        <v>0</v>
      </c>
      <c r="V926" s="30">
        <f t="shared" si="44"/>
        <v>243</v>
      </c>
    </row>
    <row r="927" spans="1:22" ht="17.100000000000001" customHeight="1">
      <c r="A927" s="10" t="s">
        <v>14</v>
      </c>
      <c r="B927" s="10" t="s">
        <v>131</v>
      </c>
      <c r="C927" s="11" t="s">
        <v>132</v>
      </c>
      <c r="D927" s="149" t="str">
        <f t="shared" si="42"/>
        <v>r1_05 -  ul. Powstańców Śląskich</v>
      </c>
      <c r="E927" s="149" t="str">
        <f t="shared" si="43"/>
        <v>r1_05 -  ul. Powstańców Śląskich - W3 od ul. Swobodna - do centrum</v>
      </c>
      <c r="F927" s="10" t="s">
        <v>125</v>
      </c>
      <c r="G927" s="11" t="s">
        <v>133</v>
      </c>
      <c r="H927" s="149" t="s">
        <v>357</v>
      </c>
      <c r="I927" s="24" t="s">
        <v>117</v>
      </c>
      <c r="J927" s="25">
        <v>43207</v>
      </c>
      <c r="K927" s="26" t="s">
        <v>80</v>
      </c>
      <c r="L927" s="90">
        <v>0.66666666666666663</v>
      </c>
      <c r="M927" s="27">
        <v>1</v>
      </c>
      <c r="N927" s="27">
        <v>208</v>
      </c>
      <c r="O927" s="27">
        <v>5</v>
      </c>
      <c r="P927" s="27">
        <v>2</v>
      </c>
      <c r="Q927" s="27">
        <v>0</v>
      </c>
      <c r="R927" s="27">
        <v>4</v>
      </c>
      <c r="S927" s="27">
        <v>0</v>
      </c>
      <c r="T927" s="27">
        <v>21</v>
      </c>
      <c r="U927" s="27">
        <v>0</v>
      </c>
      <c r="V927" s="30">
        <f t="shared" si="44"/>
        <v>241</v>
      </c>
    </row>
    <row r="928" spans="1:22" ht="17.100000000000001" customHeight="1">
      <c r="A928" s="10" t="s">
        <v>14</v>
      </c>
      <c r="B928" s="10" t="s">
        <v>131</v>
      </c>
      <c r="C928" s="11" t="s">
        <v>132</v>
      </c>
      <c r="D928" s="149" t="str">
        <f t="shared" si="42"/>
        <v>r1_05 -  ul. Powstańców Śląskich</v>
      </c>
      <c r="E928" s="149" t="str">
        <f t="shared" si="43"/>
        <v>r1_05 -  ul. Powstańców Śląskich - W3 od ul. Swobodna - do centrum</v>
      </c>
      <c r="F928" s="10" t="s">
        <v>125</v>
      </c>
      <c r="G928" s="11" t="s">
        <v>133</v>
      </c>
      <c r="H928" s="149" t="s">
        <v>357</v>
      </c>
      <c r="I928" s="24" t="s">
        <v>117</v>
      </c>
      <c r="J928" s="25">
        <v>43207</v>
      </c>
      <c r="K928" s="26" t="s">
        <v>81</v>
      </c>
      <c r="L928" s="90">
        <v>0.66666666666666663</v>
      </c>
      <c r="M928" s="27">
        <v>1</v>
      </c>
      <c r="N928" s="27">
        <v>208</v>
      </c>
      <c r="O928" s="27">
        <v>5</v>
      </c>
      <c r="P928" s="27">
        <v>1</v>
      </c>
      <c r="Q928" s="27">
        <v>0</v>
      </c>
      <c r="R928" s="27">
        <v>2</v>
      </c>
      <c r="S928" s="27">
        <v>0</v>
      </c>
      <c r="T928" s="27">
        <v>27</v>
      </c>
      <c r="U928" s="27">
        <v>0</v>
      </c>
      <c r="V928" s="30">
        <f t="shared" si="44"/>
        <v>244</v>
      </c>
    </row>
    <row r="929" spans="1:22" ht="17.100000000000001" customHeight="1">
      <c r="A929" s="10" t="s">
        <v>14</v>
      </c>
      <c r="B929" s="10" t="s">
        <v>131</v>
      </c>
      <c r="C929" s="11" t="s">
        <v>132</v>
      </c>
      <c r="D929" s="149" t="str">
        <f t="shared" si="42"/>
        <v>r1_05 -  ul. Powstańców Śląskich</v>
      </c>
      <c r="E929" s="149" t="str">
        <f t="shared" si="43"/>
        <v>r1_05 -  ul. Powstańców Śląskich - W3 od ul. Swobodna - do centrum</v>
      </c>
      <c r="F929" s="10" t="s">
        <v>125</v>
      </c>
      <c r="G929" s="11" t="s">
        <v>133</v>
      </c>
      <c r="H929" s="149" t="s">
        <v>357</v>
      </c>
      <c r="I929" s="24" t="s">
        <v>117</v>
      </c>
      <c r="J929" s="25">
        <v>43207</v>
      </c>
      <c r="K929" s="26" t="s">
        <v>82</v>
      </c>
      <c r="L929" s="90">
        <v>0.66666666666666663</v>
      </c>
      <c r="M929" s="27">
        <v>2</v>
      </c>
      <c r="N929" s="27">
        <v>171</v>
      </c>
      <c r="O929" s="27">
        <v>4</v>
      </c>
      <c r="P929" s="27">
        <v>0</v>
      </c>
      <c r="Q929" s="27">
        <v>0</v>
      </c>
      <c r="R929" s="27">
        <v>2</v>
      </c>
      <c r="S929" s="27">
        <v>0</v>
      </c>
      <c r="T929" s="27">
        <v>18</v>
      </c>
      <c r="U929" s="27">
        <v>0</v>
      </c>
      <c r="V929" s="30">
        <f t="shared" si="44"/>
        <v>197</v>
      </c>
    </row>
    <row r="930" spans="1:22" ht="17.100000000000001" customHeight="1">
      <c r="A930" s="10" t="s">
        <v>14</v>
      </c>
      <c r="B930" s="10" t="s">
        <v>131</v>
      </c>
      <c r="C930" s="11" t="s">
        <v>132</v>
      </c>
      <c r="D930" s="149" t="str">
        <f t="shared" si="42"/>
        <v>r1_05 -  ul. Powstańców Śląskich</v>
      </c>
      <c r="E930" s="149" t="str">
        <f t="shared" si="43"/>
        <v>r1_05 -  ul. Powstańców Śląskich - W3 od ul. Swobodna - do centrum</v>
      </c>
      <c r="F930" s="10" t="s">
        <v>125</v>
      </c>
      <c r="G930" s="11" t="s">
        <v>133</v>
      </c>
      <c r="H930" s="149" t="s">
        <v>357</v>
      </c>
      <c r="I930" s="24" t="s">
        <v>117</v>
      </c>
      <c r="J930" s="25">
        <v>43207</v>
      </c>
      <c r="K930" s="26" t="s">
        <v>83</v>
      </c>
      <c r="L930" s="90">
        <v>0.70833333333333404</v>
      </c>
      <c r="M930" s="27">
        <v>3</v>
      </c>
      <c r="N930" s="27">
        <v>216</v>
      </c>
      <c r="O930" s="27">
        <v>6</v>
      </c>
      <c r="P930" s="27">
        <v>0</v>
      </c>
      <c r="Q930" s="27">
        <v>0</v>
      </c>
      <c r="R930" s="27">
        <v>1</v>
      </c>
      <c r="S930" s="27">
        <v>0</v>
      </c>
      <c r="T930" s="27">
        <v>32</v>
      </c>
      <c r="U930" s="27">
        <v>0</v>
      </c>
      <c r="V930" s="30">
        <f t="shared" si="44"/>
        <v>258</v>
      </c>
    </row>
    <row r="931" spans="1:22" ht="17.100000000000001" customHeight="1">
      <c r="A931" s="10" t="s">
        <v>14</v>
      </c>
      <c r="B931" s="10" t="s">
        <v>131</v>
      </c>
      <c r="C931" s="11" t="s">
        <v>132</v>
      </c>
      <c r="D931" s="149" t="str">
        <f t="shared" si="42"/>
        <v>r1_05 -  ul. Powstańców Śląskich</v>
      </c>
      <c r="E931" s="149" t="str">
        <f t="shared" si="43"/>
        <v>r1_05 -  ul. Powstańców Śląskich - W3 od ul. Swobodna - do centrum</v>
      </c>
      <c r="F931" s="10" t="s">
        <v>125</v>
      </c>
      <c r="G931" s="11" t="s">
        <v>133</v>
      </c>
      <c r="H931" s="149" t="s">
        <v>357</v>
      </c>
      <c r="I931" s="24" t="s">
        <v>117</v>
      </c>
      <c r="J931" s="25">
        <v>43207</v>
      </c>
      <c r="K931" s="26" t="s">
        <v>84</v>
      </c>
      <c r="L931" s="90">
        <v>0.70833333333333404</v>
      </c>
      <c r="M931" s="27">
        <v>1</v>
      </c>
      <c r="N931" s="27">
        <v>214</v>
      </c>
      <c r="O931" s="27">
        <v>3</v>
      </c>
      <c r="P931" s="27">
        <v>1</v>
      </c>
      <c r="Q931" s="27">
        <v>0</v>
      </c>
      <c r="R931" s="27">
        <v>3</v>
      </c>
      <c r="S931" s="27">
        <v>0</v>
      </c>
      <c r="T931" s="27">
        <v>36</v>
      </c>
      <c r="U931" s="27">
        <v>0</v>
      </c>
      <c r="V931" s="30">
        <f t="shared" si="44"/>
        <v>258</v>
      </c>
    </row>
    <row r="932" spans="1:22" ht="17.100000000000001" customHeight="1">
      <c r="A932" s="10" t="s">
        <v>14</v>
      </c>
      <c r="B932" s="10" t="s">
        <v>131</v>
      </c>
      <c r="C932" s="11" t="s">
        <v>132</v>
      </c>
      <c r="D932" s="149" t="str">
        <f t="shared" si="42"/>
        <v>r1_05 -  ul. Powstańców Śląskich</v>
      </c>
      <c r="E932" s="149" t="str">
        <f t="shared" si="43"/>
        <v>r1_05 -  ul. Powstańców Śląskich - W3 od ul. Swobodna - do centrum</v>
      </c>
      <c r="F932" s="10" t="s">
        <v>125</v>
      </c>
      <c r="G932" s="11" t="s">
        <v>133</v>
      </c>
      <c r="H932" s="149" t="s">
        <v>357</v>
      </c>
      <c r="I932" s="24" t="s">
        <v>117</v>
      </c>
      <c r="J932" s="25">
        <v>43207</v>
      </c>
      <c r="K932" s="26" t="s">
        <v>85</v>
      </c>
      <c r="L932" s="90">
        <v>0.70833333333333404</v>
      </c>
      <c r="M932" s="27">
        <v>1</v>
      </c>
      <c r="N932" s="27">
        <v>207</v>
      </c>
      <c r="O932" s="27">
        <v>5</v>
      </c>
      <c r="P932" s="27">
        <v>0</v>
      </c>
      <c r="Q932" s="27">
        <v>0</v>
      </c>
      <c r="R932" s="27">
        <v>2</v>
      </c>
      <c r="S932" s="27">
        <v>0</v>
      </c>
      <c r="T932" s="27">
        <v>43</v>
      </c>
      <c r="U932" s="27">
        <v>0</v>
      </c>
      <c r="V932" s="30">
        <f t="shared" si="44"/>
        <v>258</v>
      </c>
    </row>
    <row r="933" spans="1:22" ht="17.100000000000001" customHeight="1">
      <c r="A933" s="10" t="s">
        <v>14</v>
      </c>
      <c r="B933" s="10" t="s">
        <v>131</v>
      </c>
      <c r="C933" s="11" t="s">
        <v>132</v>
      </c>
      <c r="D933" s="149" t="str">
        <f t="shared" si="42"/>
        <v>r1_05 -  ul. Powstańców Śląskich</v>
      </c>
      <c r="E933" s="149" t="str">
        <f t="shared" si="43"/>
        <v>r1_05 -  ul. Powstańców Śląskich - W3 od ul. Swobodna - do centrum</v>
      </c>
      <c r="F933" s="10" t="s">
        <v>125</v>
      </c>
      <c r="G933" s="11" t="s">
        <v>133</v>
      </c>
      <c r="H933" s="149" t="s">
        <v>357</v>
      </c>
      <c r="I933" s="24" t="s">
        <v>117</v>
      </c>
      <c r="J933" s="25">
        <v>43207</v>
      </c>
      <c r="K933" s="26" t="s">
        <v>86</v>
      </c>
      <c r="L933" s="90">
        <v>0.70833333333333404</v>
      </c>
      <c r="M933" s="27">
        <v>1</v>
      </c>
      <c r="N933" s="27">
        <v>199</v>
      </c>
      <c r="O933" s="27">
        <v>7</v>
      </c>
      <c r="P933" s="27">
        <v>0</v>
      </c>
      <c r="Q933" s="27">
        <v>0</v>
      </c>
      <c r="R933" s="27">
        <v>2</v>
      </c>
      <c r="S933" s="27">
        <v>0</v>
      </c>
      <c r="T933" s="27">
        <v>41</v>
      </c>
      <c r="U933" s="27">
        <v>0</v>
      </c>
      <c r="V933" s="30">
        <f t="shared" si="44"/>
        <v>250</v>
      </c>
    </row>
    <row r="934" spans="1:22" ht="17.100000000000001" customHeight="1">
      <c r="A934" s="10" t="s">
        <v>14</v>
      </c>
      <c r="B934" s="10" t="s">
        <v>131</v>
      </c>
      <c r="C934" s="11" t="s">
        <v>132</v>
      </c>
      <c r="D934" s="149" t="str">
        <f t="shared" si="42"/>
        <v>r1_05 -  ul. Powstańców Śląskich</v>
      </c>
      <c r="E934" s="149" t="str">
        <f t="shared" si="43"/>
        <v>r1_05 -  ul. Powstańców Śląskich - W3 od ul. Swobodna - do centrum</v>
      </c>
      <c r="F934" s="10" t="s">
        <v>125</v>
      </c>
      <c r="G934" s="11" t="s">
        <v>133</v>
      </c>
      <c r="H934" s="149" t="s">
        <v>357</v>
      </c>
      <c r="I934" s="24" t="s">
        <v>117</v>
      </c>
      <c r="J934" s="25">
        <v>43207</v>
      </c>
      <c r="K934" s="26" t="s">
        <v>87</v>
      </c>
      <c r="L934" s="90">
        <v>0.75</v>
      </c>
      <c r="M934" s="27">
        <v>3</v>
      </c>
      <c r="N934" s="27">
        <v>189</v>
      </c>
      <c r="O934" s="27">
        <v>1</v>
      </c>
      <c r="P934" s="27">
        <v>0</v>
      </c>
      <c r="Q934" s="27">
        <v>0</v>
      </c>
      <c r="R934" s="27">
        <v>1</v>
      </c>
      <c r="S934" s="27">
        <v>0</v>
      </c>
      <c r="T934" s="27">
        <v>37</v>
      </c>
      <c r="U934" s="27">
        <v>0</v>
      </c>
      <c r="V934" s="30">
        <f t="shared" si="44"/>
        <v>231</v>
      </c>
    </row>
    <row r="935" spans="1:22" ht="17.100000000000001" customHeight="1">
      <c r="A935" s="10" t="s">
        <v>14</v>
      </c>
      <c r="B935" s="10" t="s">
        <v>131</v>
      </c>
      <c r="C935" s="11" t="s">
        <v>132</v>
      </c>
      <c r="D935" s="149" t="str">
        <f t="shared" si="42"/>
        <v>r1_05 -  ul. Powstańców Śląskich</v>
      </c>
      <c r="E935" s="149" t="str">
        <f t="shared" si="43"/>
        <v>r1_05 -  ul. Powstańców Śląskich - W3 od ul. Swobodna - do centrum</v>
      </c>
      <c r="F935" s="10" t="s">
        <v>125</v>
      </c>
      <c r="G935" s="11" t="s">
        <v>133</v>
      </c>
      <c r="H935" s="149" t="s">
        <v>357</v>
      </c>
      <c r="I935" s="24" t="s">
        <v>117</v>
      </c>
      <c r="J935" s="25">
        <v>43207</v>
      </c>
      <c r="K935" s="26" t="s">
        <v>88</v>
      </c>
      <c r="L935" s="90">
        <v>0.75</v>
      </c>
      <c r="M935" s="27">
        <v>2</v>
      </c>
      <c r="N935" s="27">
        <v>197</v>
      </c>
      <c r="O935" s="27">
        <v>4</v>
      </c>
      <c r="P935" s="27">
        <v>0</v>
      </c>
      <c r="Q935" s="27">
        <v>0</v>
      </c>
      <c r="R935" s="27">
        <v>5</v>
      </c>
      <c r="S935" s="27">
        <v>0</v>
      </c>
      <c r="T935" s="27">
        <v>27</v>
      </c>
      <c r="U935" s="27">
        <v>0</v>
      </c>
      <c r="V935" s="30">
        <f t="shared" si="44"/>
        <v>235</v>
      </c>
    </row>
    <row r="936" spans="1:22" ht="17.100000000000001" customHeight="1">
      <c r="A936" s="10" t="s">
        <v>14</v>
      </c>
      <c r="B936" s="10" t="s">
        <v>131</v>
      </c>
      <c r="C936" s="11" t="s">
        <v>132</v>
      </c>
      <c r="D936" s="149" t="str">
        <f t="shared" si="42"/>
        <v>r1_05 -  ul. Powstańców Śląskich</v>
      </c>
      <c r="E936" s="149" t="str">
        <f t="shared" si="43"/>
        <v>r1_05 -  ul. Powstańców Śląskich - W3 od ul. Swobodna - do centrum</v>
      </c>
      <c r="F936" s="10" t="s">
        <v>125</v>
      </c>
      <c r="G936" s="11" t="s">
        <v>133</v>
      </c>
      <c r="H936" s="149" t="s">
        <v>357</v>
      </c>
      <c r="I936" s="24" t="s">
        <v>117</v>
      </c>
      <c r="J936" s="25">
        <v>43207</v>
      </c>
      <c r="K936" s="26" t="s">
        <v>89</v>
      </c>
      <c r="L936" s="90">
        <v>0.75</v>
      </c>
      <c r="M936" s="27">
        <v>4</v>
      </c>
      <c r="N936" s="27">
        <v>191</v>
      </c>
      <c r="O936" s="27">
        <v>8</v>
      </c>
      <c r="P936" s="27">
        <v>0</v>
      </c>
      <c r="Q936" s="27">
        <v>0</v>
      </c>
      <c r="R936" s="27">
        <v>2</v>
      </c>
      <c r="S936" s="27">
        <v>0</v>
      </c>
      <c r="T936" s="27">
        <v>32</v>
      </c>
      <c r="U936" s="27">
        <v>0</v>
      </c>
      <c r="V936" s="30">
        <f t="shared" si="44"/>
        <v>237</v>
      </c>
    </row>
    <row r="937" spans="1:22" ht="17.100000000000001" customHeight="1">
      <c r="A937" s="10" t="s">
        <v>14</v>
      </c>
      <c r="B937" s="10" t="s">
        <v>131</v>
      </c>
      <c r="C937" s="11" t="s">
        <v>132</v>
      </c>
      <c r="D937" s="149" t="str">
        <f t="shared" si="42"/>
        <v>r1_05 -  ul. Powstańców Śląskich</v>
      </c>
      <c r="E937" s="149" t="str">
        <f t="shared" si="43"/>
        <v>r1_05 -  ul. Powstańców Śląskich - W3 od ul. Swobodna - do centrum</v>
      </c>
      <c r="F937" s="10" t="s">
        <v>125</v>
      </c>
      <c r="G937" s="11" t="s">
        <v>133</v>
      </c>
      <c r="H937" s="149" t="s">
        <v>357</v>
      </c>
      <c r="I937" s="24" t="s">
        <v>117</v>
      </c>
      <c r="J937" s="25">
        <v>43207</v>
      </c>
      <c r="K937" s="26" t="s">
        <v>90</v>
      </c>
      <c r="L937" s="90">
        <v>0.75</v>
      </c>
      <c r="M937" s="27">
        <v>2</v>
      </c>
      <c r="N937" s="27">
        <v>192</v>
      </c>
      <c r="O937" s="27">
        <v>7</v>
      </c>
      <c r="P937" s="27">
        <v>0</v>
      </c>
      <c r="Q937" s="27">
        <v>0</v>
      </c>
      <c r="R937" s="27">
        <v>3</v>
      </c>
      <c r="S937" s="27">
        <v>0</v>
      </c>
      <c r="T937" s="27">
        <v>32</v>
      </c>
      <c r="U937" s="27">
        <v>0</v>
      </c>
      <c r="V937" s="30">
        <f t="shared" si="44"/>
        <v>236</v>
      </c>
    </row>
    <row r="938" spans="1:22" ht="17.100000000000001" customHeight="1">
      <c r="A938" s="10" t="s">
        <v>14</v>
      </c>
      <c r="B938" s="10" t="s">
        <v>131</v>
      </c>
      <c r="C938" s="11" t="s">
        <v>132</v>
      </c>
      <c r="D938" s="149" t="str">
        <f t="shared" si="42"/>
        <v>r1_05 -  ul. Powstańców Śląskich</v>
      </c>
      <c r="E938" s="149" t="str">
        <f t="shared" si="43"/>
        <v>r1_05 -  ul. Powstańców Śląskich - W3 od ul. Swobodna - do centrum</v>
      </c>
      <c r="F938" s="10" t="s">
        <v>125</v>
      </c>
      <c r="G938" s="11" t="s">
        <v>133</v>
      </c>
      <c r="H938" s="149" t="s">
        <v>357</v>
      </c>
      <c r="I938" s="24" t="s">
        <v>117</v>
      </c>
      <c r="J938" s="25">
        <v>43207</v>
      </c>
      <c r="K938" s="26" t="s">
        <v>91</v>
      </c>
      <c r="L938" s="90">
        <v>0.79166666666666663</v>
      </c>
      <c r="M938" s="27">
        <v>1</v>
      </c>
      <c r="N938" s="27">
        <v>214</v>
      </c>
      <c r="O938" s="27">
        <v>6</v>
      </c>
      <c r="P938" s="27">
        <v>0</v>
      </c>
      <c r="Q938" s="27">
        <v>0</v>
      </c>
      <c r="R938" s="27">
        <v>3</v>
      </c>
      <c r="S938" s="27">
        <v>0</v>
      </c>
      <c r="T938" s="27">
        <v>24</v>
      </c>
      <c r="U938" s="27">
        <v>0</v>
      </c>
      <c r="V938" s="30">
        <f t="shared" si="44"/>
        <v>248</v>
      </c>
    </row>
    <row r="939" spans="1:22" ht="17.100000000000001" customHeight="1">
      <c r="A939" s="10" t="s">
        <v>14</v>
      </c>
      <c r="B939" s="10" t="s">
        <v>131</v>
      </c>
      <c r="C939" s="11" t="s">
        <v>132</v>
      </c>
      <c r="D939" s="149" t="str">
        <f t="shared" si="42"/>
        <v>r1_05 -  ul. Powstańców Śląskich</v>
      </c>
      <c r="E939" s="149" t="str">
        <f t="shared" si="43"/>
        <v>r1_05 -  ul. Powstańców Śląskich - W3 od ul. Swobodna - do centrum</v>
      </c>
      <c r="F939" s="10" t="s">
        <v>125</v>
      </c>
      <c r="G939" s="11" t="s">
        <v>133</v>
      </c>
      <c r="H939" s="149" t="s">
        <v>357</v>
      </c>
      <c r="I939" s="24" t="s">
        <v>117</v>
      </c>
      <c r="J939" s="25">
        <v>43207</v>
      </c>
      <c r="K939" s="26" t="s">
        <v>92</v>
      </c>
      <c r="L939" s="90">
        <v>0.79166666666666663</v>
      </c>
      <c r="M939" s="27">
        <v>2</v>
      </c>
      <c r="N939" s="27">
        <v>202</v>
      </c>
      <c r="O939" s="27">
        <v>3</v>
      </c>
      <c r="P939" s="27">
        <v>0</v>
      </c>
      <c r="Q939" s="27">
        <v>0</v>
      </c>
      <c r="R939" s="27">
        <v>2</v>
      </c>
      <c r="S939" s="27">
        <v>0</v>
      </c>
      <c r="T939" s="27">
        <v>39</v>
      </c>
      <c r="U939" s="27">
        <v>0</v>
      </c>
      <c r="V939" s="30">
        <f t="shared" si="44"/>
        <v>248</v>
      </c>
    </row>
    <row r="940" spans="1:22" ht="17.100000000000001" customHeight="1">
      <c r="A940" s="10" t="s">
        <v>14</v>
      </c>
      <c r="B940" s="10" t="s">
        <v>131</v>
      </c>
      <c r="C940" s="11" t="s">
        <v>132</v>
      </c>
      <c r="D940" s="149" t="str">
        <f t="shared" si="42"/>
        <v>r1_05 -  ul. Powstańców Śląskich</v>
      </c>
      <c r="E940" s="149" t="str">
        <f t="shared" si="43"/>
        <v>r1_05 -  ul. Powstańców Śląskich - W3 od ul. Swobodna - do centrum</v>
      </c>
      <c r="F940" s="10" t="s">
        <v>125</v>
      </c>
      <c r="G940" s="11" t="s">
        <v>133</v>
      </c>
      <c r="H940" s="149" t="s">
        <v>357</v>
      </c>
      <c r="I940" s="24" t="s">
        <v>117</v>
      </c>
      <c r="J940" s="25">
        <v>43207</v>
      </c>
      <c r="K940" s="26" t="s">
        <v>93</v>
      </c>
      <c r="L940" s="90">
        <v>0.79166666666666663</v>
      </c>
      <c r="M940" s="27">
        <v>2</v>
      </c>
      <c r="N940" s="27">
        <v>185</v>
      </c>
      <c r="O940" s="27">
        <v>5</v>
      </c>
      <c r="P940" s="27">
        <v>0</v>
      </c>
      <c r="Q940" s="27">
        <v>0</v>
      </c>
      <c r="R940" s="27">
        <v>2</v>
      </c>
      <c r="S940" s="27">
        <v>0</v>
      </c>
      <c r="T940" s="27">
        <v>27</v>
      </c>
      <c r="U940" s="27">
        <v>0</v>
      </c>
      <c r="V940" s="30">
        <f t="shared" si="44"/>
        <v>221</v>
      </c>
    </row>
    <row r="941" spans="1:22" ht="17.100000000000001" customHeight="1">
      <c r="A941" s="10" t="s">
        <v>14</v>
      </c>
      <c r="B941" s="10" t="s">
        <v>131</v>
      </c>
      <c r="C941" s="11" t="s">
        <v>132</v>
      </c>
      <c r="D941" s="149" t="str">
        <f t="shared" si="42"/>
        <v>r1_05 -  ul. Powstańców Śląskich</v>
      </c>
      <c r="E941" s="149" t="str">
        <f t="shared" si="43"/>
        <v>r1_05 -  ul. Powstańców Śląskich - W3 od ul. Swobodna - do centrum</v>
      </c>
      <c r="F941" s="10" t="s">
        <v>125</v>
      </c>
      <c r="G941" s="11" t="s">
        <v>133</v>
      </c>
      <c r="H941" s="149" t="s">
        <v>357</v>
      </c>
      <c r="I941" s="24" t="s">
        <v>117</v>
      </c>
      <c r="J941" s="25">
        <v>43207</v>
      </c>
      <c r="K941" s="26" t="s">
        <v>94</v>
      </c>
      <c r="L941" s="90">
        <v>0.79166666666666663</v>
      </c>
      <c r="M941" s="27">
        <v>4</v>
      </c>
      <c r="N941" s="27">
        <v>171</v>
      </c>
      <c r="O941" s="27">
        <v>4</v>
      </c>
      <c r="P941" s="27">
        <v>0</v>
      </c>
      <c r="Q941" s="27">
        <v>0</v>
      </c>
      <c r="R941" s="27">
        <v>3</v>
      </c>
      <c r="S941" s="27">
        <v>0</v>
      </c>
      <c r="T941" s="27">
        <v>22</v>
      </c>
      <c r="U941" s="27">
        <v>0</v>
      </c>
      <c r="V941" s="30">
        <f t="shared" si="44"/>
        <v>204</v>
      </c>
    </row>
    <row r="942" spans="1:22" ht="17.100000000000001" customHeight="1">
      <c r="A942" s="10" t="s">
        <v>14</v>
      </c>
      <c r="B942" s="10" t="s">
        <v>131</v>
      </c>
      <c r="C942" s="11" t="s">
        <v>132</v>
      </c>
      <c r="D942" s="149" t="str">
        <f t="shared" si="42"/>
        <v>r1_05 -  ul. Powstańców Śląskich</v>
      </c>
      <c r="E942" s="149" t="str">
        <f t="shared" si="43"/>
        <v>r1_05 -  ul. Powstańców Śląskich - W3 od ul. Swobodna - do centrum</v>
      </c>
      <c r="F942" s="10" t="s">
        <v>125</v>
      </c>
      <c r="G942" s="11" t="s">
        <v>133</v>
      </c>
      <c r="H942" s="149" t="s">
        <v>357</v>
      </c>
      <c r="I942" s="24" t="s">
        <v>117</v>
      </c>
      <c r="J942" s="25">
        <v>43207</v>
      </c>
      <c r="K942" s="26" t="s">
        <v>95</v>
      </c>
      <c r="L942" s="90">
        <v>0.83333333333333404</v>
      </c>
      <c r="M942" s="27">
        <v>1</v>
      </c>
      <c r="N942" s="27">
        <v>171</v>
      </c>
      <c r="O942" s="27">
        <v>2</v>
      </c>
      <c r="P942" s="27">
        <v>0</v>
      </c>
      <c r="Q942" s="27">
        <v>0</v>
      </c>
      <c r="R942" s="27">
        <v>1</v>
      </c>
      <c r="S942" s="27">
        <v>0</v>
      </c>
      <c r="T942" s="27">
        <v>18</v>
      </c>
      <c r="U942" s="27">
        <v>0</v>
      </c>
      <c r="V942" s="30">
        <f t="shared" si="44"/>
        <v>193</v>
      </c>
    </row>
    <row r="943" spans="1:22" ht="17.100000000000001" customHeight="1">
      <c r="A943" s="10" t="s">
        <v>14</v>
      </c>
      <c r="B943" s="10" t="s">
        <v>131</v>
      </c>
      <c r="C943" s="11" t="s">
        <v>132</v>
      </c>
      <c r="D943" s="149" t="str">
        <f t="shared" si="42"/>
        <v>r1_05 -  ul. Powstańców Śląskich</v>
      </c>
      <c r="E943" s="149" t="str">
        <f t="shared" si="43"/>
        <v>r1_05 -  ul. Powstańców Śląskich - W3 od ul. Swobodna - do centrum</v>
      </c>
      <c r="F943" s="10" t="s">
        <v>125</v>
      </c>
      <c r="G943" s="11" t="s">
        <v>133</v>
      </c>
      <c r="H943" s="149" t="s">
        <v>357</v>
      </c>
      <c r="I943" s="24" t="s">
        <v>117</v>
      </c>
      <c r="J943" s="25">
        <v>43207</v>
      </c>
      <c r="K943" s="26" t="s">
        <v>96</v>
      </c>
      <c r="L943" s="90">
        <v>0.83333333333333404</v>
      </c>
      <c r="M943" s="27">
        <v>2</v>
      </c>
      <c r="N943" s="27">
        <v>186</v>
      </c>
      <c r="O943" s="27">
        <v>4</v>
      </c>
      <c r="P943" s="27">
        <v>0</v>
      </c>
      <c r="Q943" s="27">
        <v>0</v>
      </c>
      <c r="R943" s="27">
        <v>2</v>
      </c>
      <c r="S943" s="27">
        <v>0</v>
      </c>
      <c r="T943" s="27">
        <v>15</v>
      </c>
      <c r="U943" s="27">
        <v>0</v>
      </c>
      <c r="V943" s="30">
        <f t="shared" si="44"/>
        <v>209</v>
      </c>
    </row>
    <row r="944" spans="1:22" ht="17.100000000000001" customHeight="1">
      <c r="A944" s="10" t="s">
        <v>14</v>
      </c>
      <c r="B944" s="10" t="s">
        <v>131</v>
      </c>
      <c r="C944" s="11" t="s">
        <v>132</v>
      </c>
      <c r="D944" s="149" t="str">
        <f t="shared" si="42"/>
        <v>r1_05 -  ul. Powstańców Śląskich</v>
      </c>
      <c r="E944" s="149" t="str">
        <f t="shared" si="43"/>
        <v>r1_05 -  ul. Powstańców Śląskich - W3 od ul. Swobodna - do centrum</v>
      </c>
      <c r="F944" s="10" t="s">
        <v>125</v>
      </c>
      <c r="G944" s="11" t="s">
        <v>133</v>
      </c>
      <c r="H944" s="149" t="s">
        <v>357</v>
      </c>
      <c r="I944" s="24" t="s">
        <v>117</v>
      </c>
      <c r="J944" s="25">
        <v>43207</v>
      </c>
      <c r="K944" s="26" t="s">
        <v>97</v>
      </c>
      <c r="L944" s="90">
        <v>0.83333333333333404</v>
      </c>
      <c r="M944" s="27">
        <v>3</v>
      </c>
      <c r="N944" s="27">
        <v>151</v>
      </c>
      <c r="O944" s="27">
        <v>2</v>
      </c>
      <c r="P944" s="27">
        <v>0</v>
      </c>
      <c r="Q944" s="27">
        <v>0</v>
      </c>
      <c r="R944" s="27">
        <v>1</v>
      </c>
      <c r="S944" s="27">
        <v>0</v>
      </c>
      <c r="T944" s="27">
        <v>32</v>
      </c>
      <c r="U944" s="27">
        <v>0</v>
      </c>
      <c r="V944" s="30">
        <f t="shared" si="44"/>
        <v>189</v>
      </c>
    </row>
    <row r="945" spans="1:22" ht="17.100000000000001" customHeight="1">
      <c r="A945" s="10" t="s">
        <v>14</v>
      </c>
      <c r="B945" s="10" t="s">
        <v>131</v>
      </c>
      <c r="C945" s="11" t="s">
        <v>132</v>
      </c>
      <c r="D945" s="149" t="str">
        <f t="shared" si="42"/>
        <v>r1_05 -  ul. Powstańców Śląskich</v>
      </c>
      <c r="E945" s="149" t="str">
        <f t="shared" si="43"/>
        <v>r1_05 -  ul. Powstańców Śląskich - W3 od ul. Swobodna - do centrum</v>
      </c>
      <c r="F945" s="10" t="s">
        <v>125</v>
      </c>
      <c r="G945" s="11" t="s">
        <v>133</v>
      </c>
      <c r="H945" s="149" t="s">
        <v>357</v>
      </c>
      <c r="I945" s="24" t="s">
        <v>117</v>
      </c>
      <c r="J945" s="25">
        <v>43207</v>
      </c>
      <c r="K945" s="26" t="s">
        <v>98</v>
      </c>
      <c r="L945" s="90">
        <v>0.83333333333333404</v>
      </c>
      <c r="M945" s="27">
        <v>2</v>
      </c>
      <c r="N945" s="27">
        <v>124</v>
      </c>
      <c r="O945" s="27">
        <v>6</v>
      </c>
      <c r="P945" s="27">
        <v>0</v>
      </c>
      <c r="Q945" s="27">
        <v>0</v>
      </c>
      <c r="R945" s="27">
        <v>4</v>
      </c>
      <c r="S945" s="27">
        <v>0</v>
      </c>
      <c r="T945" s="27">
        <v>21</v>
      </c>
      <c r="U945" s="27">
        <v>0</v>
      </c>
      <c r="V945" s="30">
        <f t="shared" si="44"/>
        <v>157</v>
      </c>
    </row>
    <row r="946" spans="1:22" ht="17.100000000000001" customHeight="1">
      <c r="A946" s="10" t="s">
        <v>14</v>
      </c>
      <c r="B946" s="10" t="s">
        <v>131</v>
      </c>
      <c r="C946" s="11" t="s">
        <v>132</v>
      </c>
      <c r="D946" s="149" t="str">
        <f t="shared" si="42"/>
        <v>r1_05 -  ul. Powstańców Śląskich</v>
      </c>
      <c r="E946" s="149" t="str">
        <f t="shared" si="43"/>
        <v>r1_05 -  ul. Powstańców Śląskich - W3 od ul. Swobodna - do centrum</v>
      </c>
      <c r="F946" s="10" t="s">
        <v>125</v>
      </c>
      <c r="G946" s="11" t="s">
        <v>133</v>
      </c>
      <c r="H946" s="149" t="s">
        <v>357</v>
      </c>
      <c r="I946" s="24" t="s">
        <v>117</v>
      </c>
      <c r="J946" s="25">
        <v>43207</v>
      </c>
      <c r="K946" s="26" t="s">
        <v>99</v>
      </c>
      <c r="L946" s="90">
        <v>0.875</v>
      </c>
      <c r="M946" s="27">
        <v>1</v>
      </c>
      <c r="N946" s="27">
        <v>148</v>
      </c>
      <c r="O946" s="27">
        <v>4</v>
      </c>
      <c r="P946" s="27">
        <v>0</v>
      </c>
      <c r="Q946" s="27">
        <v>0</v>
      </c>
      <c r="R946" s="27">
        <v>1</v>
      </c>
      <c r="S946" s="27">
        <v>0</v>
      </c>
      <c r="T946" s="27">
        <v>21</v>
      </c>
      <c r="U946" s="27">
        <v>0</v>
      </c>
      <c r="V946" s="30">
        <f t="shared" si="44"/>
        <v>175</v>
      </c>
    </row>
    <row r="947" spans="1:22" ht="17.100000000000001" customHeight="1">
      <c r="A947" s="10" t="s">
        <v>14</v>
      </c>
      <c r="B947" s="10" t="s">
        <v>131</v>
      </c>
      <c r="C947" s="11" t="s">
        <v>132</v>
      </c>
      <c r="D947" s="149" t="str">
        <f t="shared" si="42"/>
        <v>r1_05 -  ul. Powstańców Śląskich</v>
      </c>
      <c r="E947" s="149" t="str">
        <f t="shared" si="43"/>
        <v>r1_05 -  ul. Powstańców Śląskich - W3 od ul. Swobodna - do centrum</v>
      </c>
      <c r="F947" s="10" t="s">
        <v>125</v>
      </c>
      <c r="G947" s="11" t="s">
        <v>133</v>
      </c>
      <c r="H947" s="149" t="s">
        <v>357</v>
      </c>
      <c r="I947" s="24" t="s">
        <v>117</v>
      </c>
      <c r="J947" s="25">
        <v>43207</v>
      </c>
      <c r="K947" s="26" t="s">
        <v>100</v>
      </c>
      <c r="L947" s="90">
        <v>0.875</v>
      </c>
      <c r="M947" s="27">
        <v>2</v>
      </c>
      <c r="N947" s="27">
        <v>174</v>
      </c>
      <c r="O947" s="27">
        <v>7</v>
      </c>
      <c r="P947" s="27">
        <v>0</v>
      </c>
      <c r="Q947" s="27">
        <v>0</v>
      </c>
      <c r="R947" s="27">
        <v>2</v>
      </c>
      <c r="S947" s="27">
        <v>0</v>
      </c>
      <c r="T947" s="27">
        <v>18</v>
      </c>
      <c r="U947" s="27">
        <v>0</v>
      </c>
      <c r="V947" s="30">
        <f t="shared" si="44"/>
        <v>203</v>
      </c>
    </row>
    <row r="948" spans="1:22" ht="17.100000000000001" customHeight="1">
      <c r="A948" s="10" t="s">
        <v>14</v>
      </c>
      <c r="B948" s="10" t="s">
        <v>131</v>
      </c>
      <c r="C948" s="11" t="s">
        <v>132</v>
      </c>
      <c r="D948" s="149" t="str">
        <f t="shared" si="42"/>
        <v>r1_05 -  ul. Powstańców Śląskich</v>
      </c>
      <c r="E948" s="149" t="str">
        <f t="shared" si="43"/>
        <v>r1_05 -  ul. Powstańców Śląskich - W3 od ul. Swobodna - do centrum</v>
      </c>
      <c r="F948" s="10" t="s">
        <v>125</v>
      </c>
      <c r="G948" s="11" t="s">
        <v>133</v>
      </c>
      <c r="H948" s="149" t="s">
        <v>357</v>
      </c>
      <c r="I948" s="24" t="s">
        <v>117</v>
      </c>
      <c r="J948" s="25">
        <v>43207</v>
      </c>
      <c r="K948" s="26" t="s">
        <v>101</v>
      </c>
      <c r="L948" s="90">
        <v>0.875</v>
      </c>
      <c r="M948" s="27">
        <v>1</v>
      </c>
      <c r="N948" s="27">
        <v>129</v>
      </c>
      <c r="O948" s="27">
        <v>3</v>
      </c>
      <c r="P948" s="27">
        <v>0</v>
      </c>
      <c r="Q948" s="27">
        <v>0</v>
      </c>
      <c r="R948" s="27">
        <v>1</v>
      </c>
      <c r="S948" s="27">
        <v>0</v>
      </c>
      <c r="T948" s="27">
        <v>27</v>
      </c>
      <c r="U948" s="27">
        <v>0</v>
      </c>
      <c r="V948" s="30">
        <f t="shared" si="44"/>
        <v>161</v>
      </c>
    </row>
    <row r="949" spans="1:22" ht="17.100000000000001" customHeight="1">
      <c r="A949" s="10" t="s">
        <v>14</v>
      </c>
      <c r="B949" s="10" t="s">
        <v>131</v>
      </c>
      <c r="C949" s="11" t="s">
        <v>132</v>
      </c>
      <c r="D949" s="149" t="str">
        <f t="shared" si="42"/>
        <v>r1_05 -  ul. Powstańców Śląskich</v>
      </c>
      <c r="E949" s="149" t="str">
        <f t="shared" si="43"/>
        <v>r1_05 -  ul. Powstańców Śląskich - W3 od ul. Swobodna - do centrum</v>
      </c>
      <c r="F949" s="10" t="s">
        <v>125</v>
      </c>
      <c r="G949" s="11" t="s">
        <v>133</v>
      </c>
      <c r="H949" s="149" t="s">
        <v>357</v>
      </c>
      <c r="I949" s="24" t="s">
        <v>117</v>
      </c>
      <c r="J949" s="25">
        <v>43207</v>
      </c>
      <c r="K949" s="26" t="s">
        <v>102</v>
      </c>
      <c r="L949" s="90">
        <v>0.875</v>
      </c>
      <c r="M949" s="27">
        <v>3</v>
      </c>
      <c r="N949" s="27">
        <v>135</v>
      </c>
      <c r="O949" s="27">
        <v>2</v>
      </c>
      <c r="P949" s="27">
        <v>0</v>
      </c>
      <c r="Q949" s="27">
        <v>0</v>
      </c>
      <c r="R949" s="27">
        <v>1</v>
      </c>
      <c r="S949" s="27">
        <v>0</v>
      </c>
      <c r="T949" s="27">
        <v>13</v>
      </c>
      <c r="U949" s="27">
        <v>0</v>
      </c>
      <c r="V949" s="30">
        <f t="shared" si="44"/>
        <v>154</v>
      </c>
    </row>
    <row r="950" spans="1:22" ht="17.100000000000001" customHeight="1">
      <c r="A950" s="10" t="s">
        <v>14</v>
      </c>
      <c r="B950" s="10" t="s">
        <v>131</v>
      </c>
      <c r="C950" s="11" t="s">
        <v>132</v>
      </c>
      <c r="D950" s="149" t="str">
        <f t="shared" si="42"/>
        <v>r1_05 -  ul. Powstańców Śląskich</v>
      </c>
      <c r="E950" s="149" t="str">
        <f t="shared" si="43"/>
        <v>r1_05 -  ul. Powstańców Śląskich - W3 od ul. Swobodna - do centrum</v>
      </c>
      <c r="F950" s="10" t="s">
        <v>125</v>
      </c>
      <c r="G950" s="11" t="s">
        <v>133</v>
      </c>
      <c r="H950" s="149" t="s">
        <v>357</v>
      </c>
      <c r="I950" s="24" t="s">
        <v>117</v>
      </c>
      <c r="J950" s="25">
        <v>43207</v>
      </c>
      <c r="K950" s="26" t="s">
        <v>103</v>
      </c>
      <c r="L950" s="90">
        <v>0.91666666666666663</v>
      </c>
      <c r="M950" s="27">
        <v>2</v>
      </c>
      <c r="N950" s="27">
        <v>109</v>
      </c>
      <c r="O950" s="27">
        <v>0</v>
      </c>
      <c r="P950" s="27">
        <v>0</v>
      </c>
      <c r="Q950" s="27">
        <v>0</v>
      </c>
      <c r="R950" s="27">
        <v>2</v>
      </c>
      <c r="S950" s="27">
        <v>0</v>
      </c>
      <c r="T950" s="27">
        <v>26</v>
      </c>
      <c r="U950" s="27">
        <v>0</v>
      </c>
      <c r="V950" s="30">
        <f t="shared" si="44"/>
        <v>139</v>
      </c>
    </row>
    <row r="951" spans="1:22" ht="17.100000000000001" customHeight="1">
      <c r="A951" s="10" t="s">
        <v>14</v>
      </c>
      <c r="B951" s="10" t="s">
        <v>131</v>
      </c>
      <c r="C951" s="11" t="s">
        <v>132</v>
      </c>
      <c r="D951" s="149" t="str">
        <f t="shared" si="42"/>
        <v>r1_05 -  ul. Powstańców Śląskich</v>
      </c>
      <c r="E951" s="149" t="str">
        <f t="shared" si="43"/>
        <v>r1_05 -  ul. Powstańców Śląskich - W3 od ul. Swobodna - do centrum</v>
      </c>
      <c r="F951" s="10" t="s">
        <v>125</v>
      </c>
      <c r="G951" s="11" t="s">
        <v>133</v>
      </c>
      <c r="H951" s="149" t="s">
        <v>357</v>
      </c>
      <c r="I951" s="24" t="s">
        <v>117</v>
      </c>
      <c r="J951" s="25">
        <v>43207</v>
      </c>
      <c r="K951" s="26" t="s">
        <v>104</v>
      </c>
      <c r="L951" s="90">
        <v>0.91666666666666663</v>
      </c>
      <c r="M951" s="27">
        <v>0</v>
      </c>
      <c r="N951" s="27">
        <v>89</v>
      </c>
      <c r="O951" s="27">
        <v>3</v>
      </c>
      <c r="P951" s="27">
        <v>0</v>
      </c>
      <c r="Q951" s="27">
        <v>0</v>
      </c>
      <c r="R951" s="27">
        <v>0</v>
      </c>
      <c r="S951" s="27">
        <v>0</v>
      </c>
      <c r="T951" s="27">
        <v>18</v>
      </c>
      <c r="U951" s="27">
        <v>0</v>
      </c>
      <c r="V951" s="30">
        <f t="shared" si="44"/>
        <v>110</v>
      </c>
    </row>
    <row r="952" spans="1:22" ht="17.100000000000001" customHeight="1">
      <c r="A952" s="10" t="s">
        <v>14</v>
      </c>
      <c r="B952" s="10" t="s">
        <v>131</v>
      </c>
      <c r="C952" s="11" t="s">
        <v>132</v>
      </c>
      <c r="D952" s="149" t="str">
        <f t="shared" si="42"/>
        <v>r1_05 -  ul. Powstańców Śląskich</v>
      </c>
      <c r="E952" s="149" t="str">
        <f t="shared" si="43"/>
        <v>r1_05 -  ul. Powstańców Śląskich - W3 od ul. Swobodna - do centrum</v>
      </c>
      <c r="F952" s="10" t="s">
        <v>125</v>
      </c>
      <c r="G952" s="11" t="s">
        <v>133</v>
      </c>
      <c r="H952" s="149" t="s">
        <v>357</v>
      </c>
      <c r="I952" s="24" t="s">
        <v>117</v>
      </c>
      <c r="J952" s="25">
        <v>43207</v>
      </c>
      <c r="K952" s="26" t="s">
        <v>105</v>
      </c>
      <c r="L952" s="90">
        <v>0.91666666666666663</v>
      </c>
      <c r="M952" s="27">
        <v>1</v>
      </c>
      <c r="N952" s="27">
        <v>95</v>
      </c>
      <c r="O952" s="27">
        <v>1</v>
      </c>
      <c r="P952" s="27">
        <v>0</v>
      </c>
      <c r="Q952" s="27">
        <v>0</v>
      </c>
      <c r="R952" s="27">
        <v>2</v>
      </c>
      <c r="S952" s="27">
        <v>0</v>
      </c>
      <c r="T952" s="27">
        <v>11</v>
      </c>
      <c r="U952" s="27">
        <v>0</v>
      </c>
      <c r="V952" s="30">
        <f t="shared" si="44"/>
        <v>110</v>
      </c>
    </row>
    <row r="953" spans="1:22" ht="17.100000000000001" customHeight="1">
      <c r="A953" s="10" t="s">
        <v>14</v>
      </c>
      <c r="B953" s="10" t="s">
        <v>131</v>
      </c>
      <c r="C953" s="11" t="s">
        <v>132</v>
      </c>
      <c r="D953" s="149" t="str">
        <f t="shared" si="42"/>
        <v>r1_05 -  ul. Powstańców Śląskich</v>
      </c>
      <c r="E953" s="149" t="str">
        <f t="shared" si="43"/>
        <v>r1_05 -  ul. Powstańców Śląskich - W3 od ul. Swobodna - do centrum</v>
      </c>
      <c r="F953" s="10" t="s">
        <v>125</v>
      </c>
      <c r="G953" s="11" t="s">
        <v>133</v>
      </c>
      <c r="H953" s="149" t="s">
        <v>357</v>
      </c>
      <c r="I953" s="24" t="s">
        <v>117</v>
      </c>
      <c r="J953" s="25">
        <v>43207</v>
      </c>
      <c r="K953" s="26" t="s">
        <v>106</v>
      </c>
      <c r="L953" s="90">
        <v>0.91666666666666663</v>
      </c>
      <c r="M953" s="27">
        <v>1</v>
      </c>
      <c r="N953" s="27">
        <v>87</v>
      </c>
      <c r="O953" s="27">
        <v>0</v>
      </c>
      <c r="P953" s="27">
        <v>0</v>
      </c>
      <c r="Q953" s="27">
        <v>0</v>
      </c>
      <c r="R953" s="27">
        <v>1</v>
      </c>
      <c r="S953" s="27">
        <v>0</v>
      </c>
      <c r="T953" s="27">
        <v>9</v>
      </c>
      <c r="U953" s="27">
        <v>0</v>
      </c>
      <c r="V953" s="30">
        <f t="shared" si="44"/>
        <v>98</v>
      </c>
    </row>
    <row r="954" spans="1:22" ht="17.100000000000001" customHeight="1">
      <c r="A954" s="10" t="s">
        <v>14</v>
      </c>
      <c r="B954" s="10" t="s">
        <v>131</v>
      </c>
      <c r="C954" s="11" t="s">
        <v>132</v>
      </c>
      <c r="D954" s="149" t="str">
        <f t="shared" si="42"/>
        <v>r1_05 -  ul. Powstańców Śląskich</v>
      </c>
      <c r="E954" s="149" t="str">
        <f t="shared" si="43"/>
        <v>r1_05 -  ul. Powstańców Śląskich - W3 od ul. Swobodna - do centrum</v>
      </c>
      <c r="F954" s="10" t="s">
        <v>125</v>
      </c>
      <c r="G954" s="11" t="s">
        <v>133</v>
      </c>
      <c r="H954" s="149" t="s">
        <v>357</v>
      </c>
      <c r="I954" s="24" t="s">
        <v>117</v>
      </c>
      <c r="J954" s="25">
        <v>43207</v>
      </c>
      <c r="K954" s="26" t="s">
        <v>107</v>
      </c>
      <c r="L954" s="90">
        <v>0.95833333333333404</v>
      </c>
      <c r="M954" s="27">
        <v>1</v>
      </c>
      <c r="N954" s="27">
        <v>69</v>
      </c>
      <c r="O954" s="27">
        <v>0</v>
      </c>
      <c r="P954" s="27">
        <v>0</v>
      </c>
      <c r="Q954" s="27">
        <v>0</v>
      </c>
      <c r="R954" s="27">
        <v>1</v>
      </c>
      <c r="S954" s="27">
        <v>0</v>
      </c>
      <c r="T954" s="27">
        <v>11</v>
      </c>
      <c r="U954" s="27">
        <v>0</v>
      </c>
      <c r="V954" s="30">
        <f t="shared" si="44"/>
        <v>82</v>
      </c>
    </row>
    <row r="955" spans="1:22" ht="17.100000000000001" customHeight="1">
      <c r="A955" s="10" t="s">
        <v>14</v>
      </c>
      <c r="B955" s="10" t="s">
        <v>131</v>
      </c>
      <c r="C955" s="11" t="s">
        <v>132</v>
      </c>
      <c r="D955" s="149" t="str">
        <f t="shared" si="42"/>
        <v>r1_05 -  ul. Powstańców Śląskich</v>
      </c>
      <c r="E955" s="149" t="str">
        <f t="shared" si="43"/>
        <v>r1_05 -  ul. Powstańców Śląskich - W3 od ul. Swobodna - do centrum</v>
      </c>
      <c r="F955" s="10" t="s">
        <v>125</v>
      </c>
      <c r="G955" s="11" t="s">
        <v>133</v>
      </c>
      <c r="H955" s="149" t="s">
        <v>357</v>
      </c>
      <c r="I955" s="24" t="s">
        <v>117</v>
      </c>
      <c r="J955" s="25">
        <v>43207</v>
      </c>
      <c r="K955" s="26" t="s">
        <v>108</v>
      </c>
      <c r="L955" s="90">
        <v>0.95833333333333404</v>
      </c>
      <c r="M955" s="27">
        <v>1</v>
      </c>
      <c r="N955" s="27">
        <v>67</v>
      </c>
      <c r="O955" s="27">
        <v>1</v>
      </c>
      <c r="P955" s="27">
        <v>0</v>
      </c>
      <c r="Q955" s="27">
        <v>0</v>
      </c>
      <c r="R955" s="27">
        <v>1</v>
      </c>
      <c r="S955" s="27">
        <v>0</v>
      </c>
      <c r="T955" s="27">
        <v>8</v>
      </c>
      <c r="U955" s="27">
        <v>1</v>
      </c>
      <c r="V955" s="30">
        <f t="shared" si="44"/>
        <v>79</v>
      </c>
    </row>
    <row r="956" spans="1:22" ht="17.100000000000001" customHeight="1">
      <c r="A956" s="10" t="s">
        <v>14</v>
      </c>
      <c r="B956" s="10" t="s">
        <v>131</v>
      </c>
      <c r="C956" s="11" t="s">
        <v>132</v>
      </c>
      <c r="D956" s="149" t="str">
        <f t="shared" si="42"/>
        <v>r1_05 -  ul. Powstańców Śląskich</v>
      </c>
      <c r="E956" s="149" t="str">
        <f t="shared" si="43"/>
        <v>r1_05 -  ul. Powstańców Śląskich - W3 od ul. Swobodna - do centrum</v>
      </c>
      <c r="F956" s="10" t="s">
        <v>125</v>
      </c>
      <c r="G956" s="11" t="s">
        <v>133</v>
      </c>
      <c r="H956" s="149" t="s">
        <v>357</v>
      </c>
      <c r="I956" s="24" t="s">
        <v>117</v>
      </c>
      <c r="J956" s="25">
        <v>43207</v>
      </c>
      <c r="K956" s="26" t="s">
        <v>109</v>
      </c>
      <c r="L956" s="90">
        <v>0.95833333333333404</v>
      </c>
      <c r="M956" s="27">
        <v>0</v>
      </c>
      <c r="N956" s="27">
        <v>47</v>
      </c>
      <c r="O956" s="27">
        <v>0</v>
      </c>
      <c r="P956" s="27">
        <v>0</v>
      </c>
      <c r="Q956" s="27">
        <v>0</v>
      </c>
      <c r="R956" s="27">
        <v>1</v>
      </c>
      <c r="S956" s="27">
        <v>0</v>
      </c>
      <c r="T956" s="27">
        <v>9</v>
      </c>
      <c r="U956" s="27">
        <v>0</v>
      </c>
      <c r="V956" s="30">
        <f t="shared" si="44"/>
        <v>57</v>
      </c>
    </row>
    <row r="957" spans="1:22" ht="17.100000000000001" customHeight="1">
      <c r="A957" s="10" t="s">
        <v>14</v>
      </c>
      <c r="B957" s="10" t="s">
        <v>131</v>
      </c>
      <c r="C957" s="11" t="s">
        <v>132</v>
      </c>
      <c r="D957" s="149" t="str">
        <f t="shared" si="42"/>
        <v>r1_05 -  ul. Powstańców Śląskich</v>
      </c>
      <c r="E957" s="149" t="str">
        <f t="shared" si="43"/>
        <v>r1_05 -  ul. Powstańców Śląskich - W3 od ul. Swobodna - do centrum</v>
      </c>
      <c r="F957" s="10" t="s">
        <v>125</v>
      </c>
      <c r="G957" s="11" t="s">
        <v>133</v>
      </c>
      <c r="H957" s="149" t="s">
        <v>357</v>
      </c>
      <c r="I957" s="24" t="s">
        <v>117</v>
      </c>
      <c r="J957" s="25">
        <v>43207</v>
      </c>
      <c r="K957" s="26" t="s">
        <v>110</v>
      </c>
      <c r="L957" s="90">
        <v>0.95833333333333404</v>
      </c>
      <c r="M957" s="27">
        <v>1</v>
      </c>
      <c r="N957" s="27">
        <v>35</v>
      </c>
      <c r="O957" s="27">
        <v>2</v>
      </c>
      <c r="P957" s="27">
        <v>1</v>
      </c>
      <c r="Q957" s="27">
        <v>0</v>
      </c>
      <c r="R957" s="27">
        <v>0</v>
      </c>
      <c r="S957" s="27">
        <v>0</v>
      </c>
      <c r="T957" s="27">
        <v>8</v>
      </c>
      <c r="U957" s="27">
        <v>0</v>
      </c>
      <c r="V957" s="30">
        <f t="shared" si="44"/>
        <v>47</v>
      </c>
    </row>
    <row r="958" spans="1:22" ht="17.100000000000001" customHeight="1">
      <c r="A958" s="10" t="s">
        <v>14</v>
      </c>
      <c r="B958" s="10" t="s">
        <v>131</v>
      </c>
      <c r="C958" s="11" t="s">
        <v>132</v>
      </c>
      <c r="D958" s="149" t="str">
        <f t="shared" si="42"/>
        <v>r1_05 -  ul. Powstańców Śląskich</v>
      </c>
      <c r="E958" s="149" t="str">
        <f t="shared" si="43"/>
        <v>r1_05 -  ul. Powstańców Śląskich - W3 od ul. Swobodna - do centrum</v>
      </c>
      <c r="F958" s="10" t="s">
        <v>125</v>
      </c>
      <c r="G958" s="11" t="s">
        <v>133</v>
      </c>
      <c r="H958" s="149" t="s">
        <v>357</v>
      </c>
      <c r="I958" s="24" t="s">
        <v>117</v>
      </c>
      <c r="J958" s="25">
        <v>43207</v>
      </c>
      <c r="K958" s="26" t="s">
        <v>111</v>
      </c>
      <c r="L958" s="90">
        <v>0</v>
      </c>
      <c r="M958" s="27">
        <v>0</v>
      </c>
      <c r="N958" s="27">
        <v>35</v>
      </c>
      <c r="O958" s="27">
        <v>1</v>
      </c>
      <c r="P958" s="27">
        <v>0</v>
      </c>
      <c r="Q958" s="27">
        <v>0</v>
      </c>
      <c r="R958" s="27">
        <v>3</v>
      </c>
      <c r="S958" s="27">
        <v>0</v>
      </c>
      <c r="T958" s="27">
        <v>4</v>
      </c>
      <c r="U958" s="27">
        <v>0</v>
      </c>
      <c r="V958" s="30">
        <f t="shared" si="44"/>
        <v>43</v>
      </c>
    </row>
    <row r="959" spans="1:22" ht="17.100000000000001" customHeight="1">
      <c r="A959" s="10" t="s">
        <v>14</v>
      </c>
      <c r="B959" s="10" t="s">
        <v>131</v>
      </c>
      <c r="C959" s="11" t="s">
        <v>132</v>
      </c>
      <c r="D959" s="149" t="str">
        <f t="shared" si="42"/>
        <v>r1_05 -  ul. Powstańców Śląskich</v>
      </c>
      <c r="E959" s="149" t="str">
        <f t="shared" si="43"/>
        <v>r1_05 -  ul. Powstańców Śląskich - W3 od ul. Swobodna - do centrum</v>
      </c>
      <c r="F959" s="10" t="s">
        <v>125</v>
      </c>
      <c r="G959" s="11" t="s">
        <v>133</v>
      </c>
      <c r="H959" s="149" t="s">
        <v>357</v>
      </c>
      <c r="I959" s="24" t="s">
        <v>117</v>
      </c>
      <c r="J959" s="25">
        <v>43207</v>
      </c>
      <c r="K959" s="26" t="s">
        <v>112</v>
      </c>
      <c r="L959" s="90">
        <v>0</v>
      </c>
      <c r="M959" s="27">
        <v>0</v>
      </c>
      <c r="N959" s="27">
        <v>30</v>
      </c>
      <c r="O959" s="27">
        <v>0</v>
      </c>
      <c r="P959" s="27">
        <v>0</v>
      </c>
      <c r="Q959" s="27">
        <v>0</v>
      </c>
      <c r="R959" s="27">
        <v>0</v>
      </c>
      <c r="S959" s="27">
        <v>0</v>
      </c>
      <c r="T959" s="27">
        <v>8</v>
      </c>
      <c r="U959" s="27">
        <v>0</v>
      </c>
      <c r="V959" s="30">
        <f t="shared" si="44"/>
        <v>38</v>
      </c>
    </row>
    <row r="960" spans="1:22" ht="17.100000000000001" customHeight="1">
      <c r="A960" s="10" t="s">
        <v>14</v>
      </c>
      <c r="B960" s="10" t="s">
        <v>131</v>
      </c>
      <c r="C960" s="11" t="s">
        <v>132</v>
      </c>
      <c r="D960" s="149" t="str">
        <f t="shared" si="42"/>
        <v>r1_05 -  ul. Powstańców Śląskich</v>
      </c>
      <c r="E960" s="149" t="str">
        <f t="shared" si="43"/>
        <v>r1_05 -  ul. Powstańców Śląskich - W3 od ul. Swobodna - do centrum</v>
      </c>
      <c r="F960" s="10" t="s">
        <v>125</v>
      </c>
      <c r="G960" s="11" t="s">
        <v>133</v>
      </c>
      <c r="H960" s="149" t="s">
        <v>357</v>
      </c>
      <c r="I960" s="24" t="s">
        <v>117</v>
      </c>
      <c r="J960" s="25">
        <v>43207</v>
      </c>
      <c r="K960" s="26" t="s">
        <v>113</v>
      </c>
      <c r="L960" s="90">
        <v>0</v>
      </c>
      <c r="M960" s="27">
        <v>1</v>
      </c>
      <c r="N960" s="27">
        <v>38</v>
      </c>
      <c r="O960" s="27">
        <v>0</v>
      </c>
      <c r="P960" s="27">
        <v>0</v>
      </c>
      <c r="Q960" s="27">
        <v>0</v>
      </c>
      <c r="R960" s="27">
        <v>1</v>
      </c>
      <c r="S960" s="27">
        <v>0</v>
      </c>
      <c r="T960" s="27">
        <v>5</v>
      </c>
      <c r="U960" s="27">
        <v>0</v>
      </c>
      <c r="V960" s="30">
        <f t="shared" si="44"/>
        <v>45</v>
      </c>
    </row>
    <row r="961" spans="1:22" ht="17.100000000000001" customHeight="1">
      <c r="A961" s="10" t="s">
        <v>14</v>
      </c>
      <c r="B961" s="10" t="s">
        <v>131</v>
      </c>
      <c r="C961" s="11" t="s">
        <v>132</v>
      </c>
      <c r="D961" s="149" t="str">
        <f t="shared" si="42"/>
        <v>r1_05 -  ul. Powstańców Śląskich</v>
      </c>
      <c r="E961" s="149" t="str">
        <f t="shared" si="43"/>
        <v>r1_05 -  ul. Powstańców Śląskich - W3 od ul. Swobodna - do centrum</v>
      </c>
      <c r="F961" s="10" t="s">
        <v>125</v>
      </c>
      <c r="G961" s="11" t="s">
        <v>133</v>
      </c>
      <c r="H961" s="149" t="s">
        <v>357</v>
      </c>
      <c r="I961" s="24" t="s">
        <v>117</v>
      </c>
      <c r="J961" s="25">
        <v>43207</v>
      </c>
      <c r="K961" s="26" t="s">
        <v>114</v>
      </c>
      <c r="L961" s="90">
        <v>0</v>
      </c>
      <c r="M961" s="27">
        <v>0</v>
      </c>
      <c r="N961" s="27">
        <v>25</v>
      </c>
      <c r="O961" s="27">
        <v>0</v>
      </c>
      <c r="P961" s="27">
        <v>0</v>
      </c>
      <c r="Q961" s="27">
        <v>0</v>
      </c>
      <c r="R961" s="27">
        <v>0</v>
      </c>
      <c r="S961" s="27">
        <v>0</v>
      </c>
      <c r="T961" s="27">
        <v>2</v>
      </c>
      <c r="U961" s="27">
        <v>0</v>
      </c>
      <c r="V961" s="30">
        <f t="shared" si="44"/>
        <v>27</v>
      </c>
    </row>
    <row r="962" spans="1:22" ht="17.100000000000001" customHeight="1">
      <c r="A962" s="10" t="s">
        <v>14</v>
      </c>
      <c r="B962" s="10" t="s">
        <v>134</v>
      </c>
      <c r="C962" s="11" t="s">
        <v>135</v>
      </c>
      <c r="D962" s="149" t="str">
        <f t="shared" si="42"/>
        <v>r1_06 -  ul. Piłsudskiego</v>
      </c>
      <c r="E962" s="149" t="str">
        <f t="shared" si="43"/>
        <v>r1_06 -  ul. Piłsudskiego - W2 od ul. Stawowej - ruch dookólny w lewo</v>
      </c>
      <c r="F962" s="10" t="s">
        <v>6</v>
      </c>
      <c r="G962" s="11" t="s">
        <v>207</v>
      </c>
      <c r="H962" s="149" t="s">
        <v>375</v>
      </c>
      <c r="I962" s="24" t="s">
        <v>138</v>
      </c>
      <c r="J962" s="25">
        <v>43207</v>
      </c>
      <c r="K962" s="26" t="s">
        <v>19</v>
      </c>
      <c r="L962" s="95">
        <v>4.1666666666666664E-2</v>
      </c>
      <c r="M962" s="27">
        <v>0</v>
      </c>
      <c r="N962" s="27">
        <v>10</v>
      </c>
      <c r="O962" s="27">
        <v>2</v>
      </c>
      <c r="P962" s="27">
        <v>0</v>
      </c>
      <c r="Q962" s="27">
        <v>0</v>
      </c>
      <c r="R962" s="27">
        <v>1</v>
      </c>
      <c r="S962" s="27">
        <v>0</v>
      </c>
      <c r="T962" s="27">
        <v>0</v>
      </c>
      <c r="U962" s="27">
        <v>0</v>
      </c>
      <c r="V962" s="30">
        <f t="shared" si="44"/>
        <v>13</v>
      </c>
    </row>
    <row r="963" spans="1:22" ht="17.100000000000001" customHeight="1">
      <c r="A963" s="10" t="s">
        <v>14</v>
      </c>
      <c r="B963" s="10" t="s">
        <v>134</v>
      </c>
      <c r="C963" s="11" t="s">
        <v>135</v>
      </c>
      <c r="D963" s="149" t="str">
        <f t="shared" ref="D963:D1026" si="45">CONCATENATE(B963," -  ",C963,)</f>
        <v>r1_06 -  ul. Piłsudskiego</v>
      </c>
      <c r="E963" s="149" t="str">
        <f t="shared" ref="E963:E1026" si="46">CONCATENATE(B963," -  ",C963," - ",H963)</f>
        <v>r1_06 -  ul. Piłsudskiego - W2 od ul. Stawowej - ruch dookólny w lewo</v>
      </c>
      <c r="F963" s="10" t="s">
        <v>6</v>
      </c>
      <c r="G963" s="11" t="s">
        <v>207</v>
      </c>
      <c r="H963" s="149" t="s">
        <v>375</v>
      </c>
      <c r="I963" s="24" t="s">
        <v>138</v>
      </c>
      <c r="J963" s="25">
        <v>43207</v>
      </c>
      <c r="K963" s="26" t="s">
        <v>20</v>
      </c>
      <c r="L963" s="95">
        <v>4.1666666666666664E-2</v>
      </c>
      <c r="M963" s="27">
        <v>0</v>
      </c>
      <c r="N963" s="27">
        <v>8</v>
      </c>
      <c r="O963" s="27">
        <v>0</v>
      </c>
      <c r="P963" s="27">
        <v>0</v>
      </c>
      <c r="Q963" s="27">
        <v>0</v>
      </c>
      <c r="R963" s="27">
        <v>1</v>
      </c>
      <c r="S963" s="27">
        <v>0</v>
      </c>
      <c r="T963" s="27">
        <v>1</v>
      </c>
      <c r="U963" s="27">
        <v>0</v>
      </c>
      <c r="V963" s="30">
        <f t="shared" ref="V963:V1026" si="47">SUM(M963:U963)</f>
        <v>10</v>
      </c>
    </row>
    <row r="964" spans="1:22" ht="17.100000000000001" customHeight="1">
      <c r="A964" s="10" t="s">
        <v>14</v>
      </c>
      <c r="B964" s="10" t="s">
        <v>134</v>
      </c>
      <c r="C964" s="11" t="s">
        <v>135</v>
      </c>
      <c r="D964" s="149" t="str">
        <f t="shared" si="45"/>
        <v>r1_06 -  ul. Piłsudskiego</v>
      </c>
      <c r="E964" s="149" t="str">
        <f t="shared" si="46"/>
        <v>r1_06 -  ul. Piłsudskiego - W2 od ul. Stawowej - ruch dookólny w lewo</v>
      </c>
      <c r="F964" s="10" t="s">
        <v>6</v>
      </c>
      <c r="G964" s="11" t="s">
        <v>207</v>
      </c>
      <c r="H964" s="149" t="s">
        <v>375</v>
      </c>
      <c r="I964" s="24" t="s">
        <v>138</v>
      </c>
      <c r="J964" s="25">
        <v>43207</v>
      </c>
      <c r="K964" s="26" t="s">
        <v>21</v>
      </c>
      <c r="L964" s="95">
        <v>4.1666666666666664E-2</v>
      </c>
      <c r="M964" s="27">
        <v>0</v>
      </c>
      <c r="N964" s="27">
        <v>17</v>
      </c>
      <c r="O964" s="27">
        <v>0</v>
      </c>
      <c r="P964" s="27">
        <v>0</v>
      </c>
      <c r="Q964" s="27">
        <v>0</v>
      </c>
      <c r="R964" s="27">
        <v>1</v>
      </c>
      <c r="S964" s="27">
        <v>0</v>
      </c>
      <c r="T964" s="27">
        <v>0</v>
      </c>
      <c r="U964" s="27">
        <v>0</v>
      </c>
      <c r="V964" s="30">
        <f t="shared" si="47"/>
        <v>18</v>
      </c>
    </row>
    <row r="965" spans="1:22" ht="17.100000000000001" customHeight="1">
      <c r="A965" s="10" t="s">
        <v>14</v>
      </c>
      <c r="B965" s="10" t="s">
        <v>134</v>
      </c>
      <c r="C965" s="11" t="s">
        <v>135</v>
      </c>
      <c r="D965" s="149" t="str">
        <f t="shared" si="45"/>
        <v>r1_06 -  ul. Piłsudskiego</v>
      </c>
      <c r="E965" s="149" t="str">
        <f t="shared" si="46"/>
        <v>r1_06 -  ul. Piłsudskiego - W2 od ul. Stawowej - ruch dookólny w lewo</v>
      </c>
      <c r="F965" s="10" t="s">
        <v>6</v>
      </c>
      <c r="G965" s="11" t="s">
        <v>207</v>
      </c>
      <c r="H965" s="149" t="s">
        <v>375</v>
      </c>
      <c r="I965" s="24" t="s">
        <v>138</v>
      </c>
      <c r="J965" s="25">
        <v>43207</v>
      </c>
      <c r="K965" s="26" t="s">
        <v>22</v>
      </c>
      <c r="L965" s="95">
        <v>4.1666666666666664E-2</v>
      </c>
      <c r="M965" s="27">
        <v>0</v>
      </c>
      <c r="N965" s="27">
        <v>8</v>
      </c>
      <c r="O965" s="27">
        <v>0</v>
      </c>
      <c r="P965" s="27">
        <v>0</v>
      </c>
      <c r="Q965" s="27">
        <v>0</v>
      </c>
      <c r="R965" s="27">
        <v>1</v>
      </c>
      <c r="S965" s="27">
        <v>0</v>
      </c>
      <c r="T965" s="27">
        <v>0</v>
      </c>
      <c r="U965" s="27">
        <v>0</v>
      </c>
      <c r="V965" s="30">
        <f t="shared" si="47"/>
        <v>9</v>
      </c>
    </row>
    <row r="966" spans="1:22" ht="17.100000000000001" customHeight="1">
      <c r="A966" s="10" t="s">
        <v>14</v>
      </c>
      <c r="B966" s="10" t="s">
        <v>134</v>
      </c>
      <c r="C966" s="11" t="s">
        <v>135</v>
      </c>
      <c r="D966" s="149" t="str">
        <f t="shared" si="45"/>
        <v>r1_06 -  ul. Piłsudskiego</v>
      </c>
      <c r="E966" s="149" t="str">
        <f t="shared" si="46"/>
        <v>r1_06 -  ul. Piłsudskiego - W2 od ul. Stawowej - ruch dookólny w lewo</v>
      </c>
      <c r="F966" s="10" t="s">
        <v>6</v>
      </c>
      <c r="G966" s="11" t="s">
        <v>207</v>
      </c>
      <c r="H966" s="149" t="s">
        <v>375</v>
      </c>
      <c r="I966" s="24" t="s">
        <v>138</v>
      </c>
      <c r="J966" s="25">
        <v>43207</v>
      </c>
      <c r="K966" s="26" t="s">
        <v>23</v>
      </c>
      <c r="L966" s="90">
        <v>8.3333333333333329E-2</v>
      </c>
      <c r="M966" s="27">
        <v>0</v>
      </c>
      <c r="N966" s="27">
        <v>10</v>
      </c>
      <c r="O966" s="27">
        <v>0</v>
      </c>
      <c r="P966" s="27">
        <v>0</v>
      </c>
      <c r="Q966" s="27">
        <v>0</v>
      </c>
      <c r="R966" s="27">
        <v>1</v>
      </c>
      <c r="S966" s="27">
        <v>0</v>
      </c>
      <c r="T966" s="27">
        <v>0</v>
      </c>
      <c r="U966" s="27">
        <v>0</v>
      </c>
      <c r="V966" s="30">
        <f t="shared" si="47"/>
        <v>11</v>
      </c>
    </row>
    <row r="967" spans="1:22" ht="17.100000000000001" customHeight="1">
      <c r="A967" s="10" t="s">
        <v>14</v>
      </c>
      <c r="B967" s="10" t="s">
        <v>134</v>
      </c>
      <c r="C967" s="11" t="s">
        <v>135</v>
      </c>
      <c r="D967" s="149" t="str">
        <f t="shared" si="45"/>
        <v>r1_06 -  ul. Piłsudskiego</v>
      </c>
      <c r="E967" s="149" t="str">
        <f t="shared" si="46"/>
        <v>r1_06 -  ul. Piłsudskiego - W2 od ul. Stawowej - ruch dookólny w lewo</v>
      </c>
      <c r="F967" s="10" t="s">
        <v>6</v>
      </c>
      <c r="G967" s="11" t="s">
        <v>207</v>
      </c>
      <c r="H967" s="149" t="s">
        <v>375</v>
      </c>
      <c r="I967" s="24" t="s">
        <v>138</v>
      </c>
      <c r="J967" s="25">
        <v>43207</v>
      </c>
      <c r="K967" s="26" t="s">
        <v>24</v>
      </c>
      <c r="L967" s="90">
        <v>8.3333333333333329E-2</v>
      </c>
      <c r="M967" s="27">
        <v>0</v>
      </c>
      <c r="N967" s="27">
        <v>5</v>
      </c>
      <c r="O967" s="27">
        <v>0</v>
      </c>
      <c r="P967" s="27">
        <v>0</v>
      </c>
      <c r="Q967" s="27">
        <v>0</v>
      </c>
      <c r="R967" s="27">
        <v>2</v>
      </c>
      <c r="S967" s="27">
        <v>0</v>
      </c>
      <c r="T967" s="27">
        <v>0</v>
      </c>
      <c r="U967" s="27">
        <v>0</v>
      </c>
      <c r="V967" s="30">
        <f t="shared" si="47"/>
        <v>7</v>
      </c>
    </row>
    <row r="968" spans="1:22" ht="17.100000000000001" customHeight="1">
      <c r="A968" s="10" t="s">
        <v>14</v>
      </c>
      <c r="B968" s="10" t="s">
        <v>134</v>
      </c>
      <c r="C968" s="11" t="s">
        <v>135</v>
      </c>
      <c r="D968" s="149" t="str">
        <f t="shared" si="45"/>
        <v>r1_06 -  ul. Piłsudskiego</v>
      </c>
      <c r="E968" s="149" t="str">
        <f t="shared" si="46"/>
        <v>r1_06 -  ul. Piłsudskiego - W2 od ul. Stawowej - ruch dookólny w lewo</v>
      </c>
      <c r="F968" s="10" t="s">
        <v>6</v>
      </c>
      <c r="G968" s="11" t="s">
        <v>207</v>
      </c>
      <c r="H968" s="149" t="s">
        <v>375</v>
      </c>
      <c r="I968" s="24" t="s">
        <v>138</v>
      </c>
      <c r="J968" s="25">
        <v>43207</v>
      </c>
      <c r="K968" s="26" t="s">
        <v>25</v>
      </c>
      <c r="L968" s="90">
        <v>8.3333333333333329E-2</v>
      </c>
      <c r="M968" s="27">
        <v>0</v>
      </c>
      <c r="N968" s="27">
        <v>4</v>
      </c>
      <c r="O968" s="27">
        <v>0</v>
      </c>
      <c r="P968" s="27">
        <v>0</v>
      </c>
      <c r="Q968" s="27">
        <v>0</v>
      </c>
      <c r="R968" s="27">
        <v>1</v>
      </c>
      <c r="S968" s="27">
        <v>0</v>
      </c>
      <c r="T968" s="27">
        <v>0</v>
      </c>
      <c r="U968" s="27">
        <v>1</v>
      </c>
      <c r="V968" s="30">
        <f t="shared" si="47"/>
        <v>6</v>
      </c>
    </row>
    <row r="969" spans="1:22" ht="17.100000000000001" customHeight="1">
      <c r="A969" s="10" t="s">
        <v>14</v>
      </c>
      <c r="B969" s="10" t="s">
        <v>134</v>
      </c>
      <c r="C969" s="11" t="s">
        <v>135</v>
      </c>
      <c r="D969" s="149" t="str">
        <f t="shared" si="45"/>
        <v>r1_06 -  ul. Piłsudskiego</v>
      </c>
      <c r="E969" s="149" t="str">
        <f t="shared" si="46"/>
        <v>r1_06 -  ul. Piłsudskiego - W2 od ul. Stawowej - ruch dookólny w lewo</v>
      </c>
      <c r="F969" s="10" t="s">
        <v>6</v>
      </c>
      <c r="G969" s="11" t="s">
        <v>207</v>
      </c>
      <c r="H969" s="149" t="s">
        <v>375</v>
      </c>
      <c r="I969" s="24" t="s">
        <v>138</v>
      </c>
      <c r="J969" s="25">
        <v>43207</v>
      </c>
      <c r="K969" s="26" t="s">
        <v>26</v>
      </c>
      <c r="L969" s="90">
        <v>8.3333333333333329E-2</v>
      </c>
      <c r="M969" s="27">
        <v>0</v>
      </c>
      <c r="N969" s="27">
        <v>4</v>
      </c>
      <c r="O969" s="27">
        <v>1</v>
      </c>
      <c r="P969" s="27">
        <v>1</v>
      </c>
      <c r="Q969" s="27">
        <v>0</v>
      </c>
      <c r="R969" s="27">
        <v>1</v>
      </c>
      <c r="S969" s="27">
        <v>0</v>
      </c>
      <c r="T969" s="27">
        <v>0</v>
      </c>
      <c r="U969" s="27">
        <v>0</v>
      </c>
      <c r="V969" s="30">
        <f t="shared" si="47"/>
        <v>7</v>
      </c>
    </row>
    <row r="970" spans="1:22" ht="17.100000000000001" customHeight="1">
      <c r="A970" s="10" t="s">
        <v>14</v>
      </c>
      <c r="B970" s="10" t="s">
        <v>134</v>
      </c>
      <c r="C970" s="11" t="s">
        <v>135</v>
      </c>
      <c r="D970" s="149" t="str">
        <f t="shared" si="45"/>
        <v>r1_06 -  ul. Piłsudskiego</v>
      </c>
      <c r="E970" s="149" t="str">
        <f t="shared" si="46"/>
        <v>r1_06 -  ul. Piłsudskiego - W2 od ul. Stawowej - ruch dookólny w lewo</v>
      </c>
      <c r="F970" s="10" t="s">
        <v>6</v>
      </c>
      <c r="G970" s="11" t="s">
        <v>207</v>
      </c>
      <c r="H970" s="149" t="s">
        <v>375</v>
      </c>
      <c r="I970" s="24" t="s">
        <v>138</v>
      </c>
      <c r="J970" s="25">
        <v>43207</v>
      </c>
      <c r="K970" s="26" t="s">
        <v>27</v>
      </c>
      <c r="L970" s="90">
        <v>0.125</v>
      </c>
      <c r="M970" s="27">
        <v>0</v>
      </c>
      <c r="N970" s="27">
        <v>4</v>
      </c>
      <c r="O970" s="27">
        <v>1</v>
      </c>
      <c r="P970" s="27">
        <v>1</v>
      </c>
      <c r="Q970" s="27">
        <v>0</v>
      </c>
      <c r="R970" s="27">
        <v>1</v>
      </c>
      <c r="S970" s="27">
        <v>0</v>
      </c>
      <c r="T970" s="27">
        <v>1</v>
      </c>
      <c r="U970" s="27">
        <v>0</v>
      </c>
      <c r="V970" s="30">
        <f t="shared" si="47"/>
        <v>8</v>
      </c>
    </row>
    <row r="971" spans="1:22" ht="17.100000000000001" customHeight="1">
      <c r="A971" s="10" t="s">
        <v>14</v>
      </c>
      <c r="B971" s="10" t="s">
        <v>134</v>
      </c>
      <c r="C971" s="11" t="s">
        <v>135</v>
      </c>
      <c r="D971" s="149" t="str">
        <f t="shared" si="45"/>
        <v>r1_06 -  ul. Piłsudskiego</v>
      </c>
      <c r="E971" s="149" t="str">
        <f t="shared" si="46"/>
        <v>r1_06 -  ul. Piłsudskiego - W2 od ul. Stawowej - ruch dookólny w lewo</v>
      </c>
      <c r="F971" s="10" t="s">
        <v>6</v>
      </c>
      <c r="G971" s="11" t="s">
        <v>207</v>
      </c>
      <c r="H971" s="149" t="s">
        <v>375</v>
      </c>
      <c r="I971" s="24" t="s">
        <v>138</v>
      </c>
      <c r="J971" s="25">
        <v>43207</v>
      </c>
      <c r="K971" s="26" t="s">
        <v>28</v>
      </c>
      <c r="L971" s="90">
        <v>0.125</v>
      </c>
      <c r="M971" s="27">
        <v>0</v>
      </c>
      <c r="N971" s="27">
        <v>1</v>
      </c>
      <c r="O971" s="27">
        <v>0</v>
      </c>
      <c r="P971" s="27">
        <v>0</v>
      </c>
      <c r="Q971" s="27">
        <v>0</v>
      </c>
      <c r="R971" s="27">
        <v>1</v>
      </c>
      <c r="S971" s="27">
        <v>0</v>
      </c>
      <c r="T971" s="27">
        <v>0</v>
      </c>
      <c r="U971" s="27">
        <v>0</v>
      </c>
      <c r="V971" s="30">
        <f t="shared" si="47"/>
        <v>2</v>
      </c>
    </row>
    <row r="972" spans="1:22" ht="17.100000000000001" customHeight="1">
      <c r="A972" s="10" t="s">
        <v>14</v>
      </c>
      <c r="B972" s="10" t="s">
        <v>134</v>
      </c>
      <c r="C972" s="11" t="s">
        <v>135</v>
      </c>
      <c r="D972" s="149" t="str">
        <f t="shared" si="45"/>
        <v>r1_06 -  ul. Piłsudskiego</v>
      </c>
      <c r="E972" s="149" t="str">
        <f t="shared" si="46"/>
        <v>r1_06 -  ul. Piłsudskiego - W2 od ul. Stawowej - ruch dookólny w lewo</v>
      </c>
      <c r="F972" s="10" t="s">
        <v>6</v>
      </c>
      <c r="G972" s="11" t="s">
        <v>207</v>
      </c>
      <c r="H972" s="149" t="s">
        <v>375</v>
      </c>
      <c r="I972" s="24" t="s">
        <v>138</v>
      </c>
      <c r="J972" s="25">
        <v>43207</v>
      </c>
      <c r="K972" s="26" t="s">
        <v>29</v>
      </c>
      <c r="L972" s="90">
        <v>0.125</v>
      </c>
      <c r="M972" s="27">
        <v>0</v>
      </c>
      <c r="N972" s="27">
        <v>4</v>
      </c>
      <c r="O972" s="27">
        <v>0</v>
      </c>
      <c r="P972" s="27">
        <v>1</v>
      </c>
      <c r="Q972" s="27">
        <v>0</v>
      </c>
      <c r="R972" s="27">
        <v>1</v>
      </c>
      <c r="S972" s="27">
        <v>0</v>
      </c>
      <c r="T972" s="27">
        <v>1</v>
      </c>
      <c r="U972" s="27">
        <v>0</v>
      </c>
      <c r="V972" s="30">
        <f t="shared" si="47"/>
        <v>7</v>
      </c>
    </row>
    <row r="973" spans="1:22" ht="17.100000000000001" customHeight="1">
      <c r="A973" s="10" t="s">
        <v>14</v>
      </c>
      <c r="B973" s="10" t="s">
        <v>134</v>
      </c>
      <c r="C973" s="11" t="s">
        <v>135</v>
      </c>
      <c r="D973" s="149" t="str">
        <f t="shared" si="45"/>
        <v>r1_06 -  ul. Piłsudskiego</v>
      </c>
      <c r="E973" s="149" t="str">
        <f t="shared" si="46"/>
        <v>r1_06 -  ul. Piłsudskiego - W2 od ul. Stawowej - ruch dookólny w lewo</v>
      </c>
      <c r="F973" s="10" t="s">
        <v>6</v>
      </c>
      <c r="G973" s="11" t="s">
        <v>207</v>
      </c>
      <c r="H973" s="149" t="s">
        <v>375</v>
      </c>
      <c r="I973" s="24" t="s">
        <v>138</v>
      </c>
      <c r="J973" s="25">
        <v>43207</v>
      </c>
      <c r="K973" s="26" t="s">
        <v>30</v>
      </c>
      <c r="L973" s="90">
        <v>0.125</v>
      </c>
      <c r="M973" s="27">
        <v>1</v>
      </c>
      <c r="N973" s="27">
        <v>1</v>
      </c>
      <c r="O973" s="27">
        <v>0</v>
      </c>
      <c r="P973" s="27">
        <v>0</v>
      </c>
      <c r="Q973" s="27">
        <v>0</v>
      </c>
      <c r="R973" s="27">
        <v>1</v>
      </c>
      <c r="S973" s="27">
        <v>0</v>
      </c>
      <c r="T973" s="27">
        <v>1</v>
      </c>
      <c r="U973" s="27">
        <v>0</v>
      </c>
      <c r="V973" s="30">
        <f t="shared" si="47"/>
        <v>4</v>
      </c>
    </row>
    <row r="974" spans="1:22" ht="17.100000000000001" customHeight="1">
      <c r="A974" s="10" t="s">
        <v>14</v>
      </c>
      <c r="B974" s="10" t="s">
        <v>134</v>
      </c>
      <c r="C974" s="11" t="s">
        <v>135</v>
      </c>
      <c r="D974" s="149" t="str">
        <f t="shared" si="45"/>
        <v>r1_06 -  ul. Piłsudskiego</v>
      </c>
      <c r="E974" s="149" t="str">
        <f t="shared" si="46"/>
        <v>r1_06 -  ul. Piłsudskiego - W2 od ul. Stawowej - ruch dookólny w lewo</v>
      </c>
      <c r="F974" s="10" t="s">
        <v>6</v>
      </c>
      <c r="G974" s="11" t="s">
        <v>207</v>
      </c>
      <c r="H974" s="149" t="s">
        <v>375</v>
      </c>
      <c r="I974" s="24" t="s">
        <v>138</v>
      </c>
      <c r="J974" s="25">
        <v>43207</v>
      </c>
      <c r="K974" s="26" t="s">
        <v>31</v>
      </c>
      <c r="L974" s="90">
        <v>0.16666666666666666</v>
      </c>
      <c r="M974" s="27">
        <v>0</v>
      </c>
      <c r="N974" s="27">
        <v>3</v>
      </c>
      <c r="O974" s="27">
        <v>0</v>
      </c>
      <c r="P974" s="27">
        <v>0</v>
      </c>
      <c r="Q974" s="27">
        <v>0</v>
      </c>
      <c r="R974" s="27">
        <v>2</v>
      </c>
      <c r="S974" s="27">
        <v>0</v>
      </c>
      <c r="T974" s="27">
        <v>1</v>
      </c>
      <c r="U974" s="27">
        <v>0</v>
      </c>
      <c r="V974" s="30">
        <f t="shared" si="47"/>
        <v>6</v>
      </c>
    </row>
    <row r="975" spans="1:22" ht="17.100000000000001" customHeight="1">
      <c r="A975" s="10" t="s">
        <v>14</v>
      </c>
      <c r="B975" s="10" t="s">
        <v>134</v>
      </c>
      <c r="C975" s="11" t="s">
        <v>135</v>
      </c>
      <c r="D975" s="149" t="str">
        <f t="shared" si="45"/>
        <v>r1_06 -  ul. Piłsudskiego</v>
      </c>
      <c r="E975" s="149" t="str">
        <f t="shared" si="46"/>
        <v>r1_06 -  ul. Piłsudskiego - W2 od ul. Stawowej - ruch dookólny w lewo</v>
      </c>
      <c r="F975" s="10" t="s">
        <v>6</v>
      </c>
      <c r="G975" s="11" t="s">
        <v>207</v>
      </c>
      <c r="H975" s="149" t="s">
        <v>375</v>
      </c>
      <c r="I975" s="24" t="s">
        <v>138</v>
      </c>
      <c r="J975" s="25">
        <v>43207</v>
      </c>
      <c r="K975" s="26" t="s">
        <v>32</v>
      </c>
      <c r="L975" s="90">
        <v>0.16666666666666666</v>
      </c>
      <c r="M975" s="27">
        <v>1</v>
      </c>
      <c r="N975" s="27">
        <v>4</v>
      </c>
      <c r="O975" s="27">
        <v>2</v>
      </c>
      <c r="P975" s="27">
        <v>2</v>
      </c>
      <c r="Q975" s="27">
        <v>0</v>
      </c>
      <c r="R975" s="27">
        <v>1</v>
      </c>
      <c r="S975" s="27">
        <v>0</v>
      </c>
      <c r="T975" s="27">
        <v>0</v>
      </c>
      <c r="U975" s="27">
        <v>0</v>
      </c>
      <c r="V975" s="30">
        <f t="shared" si="47"/>
        <v>10</v>
      </c>
    </row>
    <row r="976" spans="1:22" ht="17.100000000000001" customHeight="1">
      <c r="A976" s="10" t="s">
        <v>14</v>
      </c>
      <c r="B976" s="10" t="s">
        <v>134</v>
      </c>
      <c r="C976" s="11" t="s">
        <v>135</v>
      </c>
      <c r="D976" s="149" t="str">
        <f t="shared" si="45"/>
        <v>r1_06 -  ul. Piłsudskiego</v>
      </c>
      <c r="E976" s="149" t="str">
        <f t="shared" si="46"/>
        <v>r1_06 -  ul. Piłsudskiego - W2 od ul. Stawowej - ruch dookólny w lewo</v>
      </c>
      <c r="F976" s="10" t="s">
        <v>6</v>
      </c>
      <c r="G976" s="11" t="s">
        <v>207</v>
      </c>
      <c r="H976" s="149" t="s">
        <v>375</v>
      </c>
      <c r="I976" s="24" t="s">
        <v>138</v>
      </c>
      <c r="J976" s="25">
        <v>43207</v>
      </c>
      <c r="K976" s="26" t="s">
        <v>33</v>
      </c>
      <c r="L976" s="90">
        <v>0.16666666666666666</v>
      </c>
      <c r="M976" s="27">
        <v>0</v>
      </c>
      <c r="N976" s="27">
        <v>2</v>
      </c>
      <c r="O976" s="27">
        <v>0</v>
      </c>
      <c r="P976" s="27">
        <v>1</v>
      </c>
      <c r="Q976" s="27">
        <v>0</v>
      </c>
      <c r="R976" s="27">
        <v>1</v>
      </c>
      <c r="S976" s="27">
        <v>0</v>
      </c>
      <c r="T976" s="27">
        <v>1</v>
      </c>
      <c r="U976" s="27">
        <v>0</v>
      </c>
      <c r="V976" s="30">
        <f t="shared" si="47"/>
        <v>5</v>
      </c>
    </row>
    <row r="977" spans="1:22" ht="17.100000000000001" customHeight="1">
      <c r="A977" s="10" t="s">
        <v>14</v>
      </c>
      <c r="B977" s="10" t="s">
        <v>134</v>
      </c>
      <c r="C977" s="11" t="s">
        <v>135</v>
      </c>
      <c r="D977" s="149" t="str">
        <f t="shared" si="45"/>
        <v>r1_06 -  ul. Piłsudskiego</v>
      </c>
      <c r="E977" s="149" t="str">
        <f t="shared" si="46"/>
        <v>r1_06 -  ul. Piłsudskiego - W2 od ul. Stawowej - ruch dookólny w lewo</v>
      </c>
      <c r="F977" s="10" t="s">
        <v>6</v>
      </c>
      <c r="G977" s="11" t="s">
        <v>207</v>
      </c>
      <c r="H977" s="149" t="s">
        <v>375</v>
      </c>
      <c r="I977" s="24" t="s">
        <v>138</v>
      </c>
      <c r="J977" s="25">
        <v>43207</v>
      </c>
      <c r="K977" s="26" t="s">
        <v>34</v>
      </c>
      <c r="L977" s="90">
        <v>0.16666666666666666</v>
      </c>
      <c r="M977" s="27">
        <v>0</v>
      </c>
      <c r="N977" s="27">
        <v>3</v>
      </c>
      <c r="O977" s="27">
        <v>0</v>
      </c>
      <c r="P977" s="27">
        <v>0</v>
      </c>
      <c r="Q977" s="27">
        <v>0</v>
      </c>
      <c r="R977" s="27">
        <v>1</v>
      </c>
      <c r="S977" s="27">
        <v>0</v>
      </c>
      <c r="T977" s="27">
        <v>0</v>
      </c>
      <c r="U977" s="27">
        <v>1</v>
      </c>
      <c r="V977" s="30">
        <f t="shared" si="47"/>
        <v>5</v>
      </c>
    </row>
    <row r="978" spans="1:22" ht="17.100000000000001" customHeight="1">
      <c r="A978" s="10" t="s">
        <v>14</v>
      </c>
      <c r="B978" s="10" t="s">
        <v>134</v>
      </c>
      <c r="C978" s="11" t="s">
        <v>135</v>
      </c>
      <c r="D978" s="149" t="str">
        <f t="shared" si="45"/>
        <v>r1_06 -  ul. Piłsudskiego</v>
      </c>
      <c r="E978" s="149" t="str">
        <f t="shared" si="46"/>
        <v>r1_06 -  ul. Piłsudskiego - W2 od ul. Stawowej - ruch dookólny w lewo</v>
      </c>
      <c r="F978" s="10" t="s">
        <v>6</v>
      </c>
      <c r="G978" s="11" t="s">
        <v>207</v>
      </c>
      <c r="H978" s="149" t="s">
        <v>375</v>
      </c>
      <c r="I978" s="24" t="s">
        <v>138</v>
      </c>
      <c r="J978" s="25">
        <v>43207</v>
      </c>
      <c r="K978" s="26" t="s">
        <v>35</v>
      </c>
      <c r="L978" s="90">
        <v>0.20833333333333401</v>
      </c>
      <c r="M978" s="27">
        <v>0</v>
      </c>
      <c r="N978" s="27">
        <v>5</v>
      </c>
      <c r="O978" s="27">
        <v>0</v>
      </c>
      <c r="P978" s="27">
        <v>1</v>
      </c>
      <c r="Q978" s="27">
        <v>0</v>
      </c>
      <c r="R978" s="27">
        <v>2</v>
      </c>
      <c r="S978" s="27">
        <v>0</v>
      </c>
      <c r="T978" s="27">
        <v>0</v>
      </c>
      <c r="U978" s="27">
        <v>0</v>
      </c>
      <c r="V978" s="30">
        <f t="shared" si="47"/>
        <v>8</v>
      </c>
    </row>
    <row r="979" spans="1:22" ht="17.100000000000001" customHeight="1">
      <c r="A979" s="10" t="s">
        <v>14</v>
      </c>
      <c r="B979" s="10" t="s">
        <v>134</v>
      </c>
      <c r="C979" s="11" t="s">
        <v>135</v>
      </c>
      <c r="D979" s="149" t="str">
        <f t="shared" si="45"/>
        <v>r1_06 -  ul. Piłsudskiego</v>
      </c>
      <c r="E979" s="149" t="str">
        <f t="shared" si="46"/>
        <v>r1_06 -  ul. Piłsudskiego - W2 od ul. Stawowej - ruch dookólny w lewo</v>
      </c>
      <c r="F979" s="10" t="s">
        <v>6</v>
      </c>
      <c r="G979" s="11" t="s">
        <v>207</v>
      </c>
      <c r="H979" s="149" t="s">
        <v>375</v>
      </c>
      <c r="I979" s="24" t="s">
        <v>138</v>
      </c>
      <c r="J979" s="25">
        <v>43207</v>
      </c>
      <c r="K979" s="26" t="s">
        <v>36</v>
      </c>
      <c r="L979" s="90">
        <v>0.20833333333333401</v>
      </c>
      <c r="M979" s="27">
        <v>0</v>
      </c>
      <c r="N979" s="27">
        <v>7</v>
      </c>
      <c r="O979" s="27">
        <v>0</v>
      </c>
      <c r="P979" s="27">
        <v>0</v>
      </c>
      <c r="Q979" s="27">
        <v>0</v>
      </c>
      <c r="R979" s="27">
        <v>1</v>
      </c>
      <c r="S979" s="27">
        <v>0</v>
      </c>
      <c r="T979" s="27">
        <v>1</v>
      </c>
      <c r="U979" s="27">
        <v>1</v>
      </c>
      <c r="V979" s="30">
        <f t="shared" si="47"/>
        <v>10</v>
      </c>
    </row>
    <row r="980" spans="1:22" ht="17.100000000000001" customHeight="1">
      <c r="A980" s="10" t="s">
        <v>14</v>
      </c>
      <c r="B980" s="10" t="s">
        <v>134</v>
      </c>
      <c r="C980" s="11" t="s">
        <v>135</v>
      </c>
      <c r="D980" s="149" t="str">
        <f t="shared" si="45"/>
        <v>r1_06 -  ul. Piłsudskiego</v>
      </c>
      <c r="E980" s="149" t="str">
        <f t="shared" si="46"/>
        <v>r1_06 -  ul. Piłsudskiego - W2 od ul. Stawowej - ruch dookólny w lewo</v>
      </c>
      <c r="F980" s="10" t="s">
        <v>6</v>
      </c>
      <c r="G980" s="11" t="s">
        <v>207</v>
      </c>
      <c r="H980" s="149" t="s">
        <v>375</v>
      </c>
      <c r="I980" s="24" t="s">
        <v>138</v>
      </c>
      <c r="J980" s="25">
        <v>43207</v>
      </c>
      <c r="K980" s="26" t="s">
        <v>37</v>
      </c>
      <c r="L980" s="90">
        <v>0.20833333333333401</v>
      </c>
      <c r="M980" s="27">
        <v>0</v>
      </c>
      <c r="N980" s="27">
        <v>8</v>
      </c>
      <c r="O980" s="27">
        <v>0</v>
      </c>
      <c r="P980" s="27">
        <v>0</v>
      </c>
      <c r="Q980" s="27">
        <v>0</v>
      </c>
      <c r="R980" s="27">
        <v>1</v>
      </c>
      <c r="S980" s="27">
        <v>0</v>
      </c>
      <c r="T980" s="27">
        <v>0</v>
      </c>
      <c r="U980" s="27">
        <v>2</v>
      </c>
      <c r="V980" s="30">
        <f t="shared" si="47"/>
        <v>11</v>
      </c>
    </row>
    <row r="981" spans="1:22" ht="17.100000000000001" customHeight="1">
      <c r="A981" s="10" t="s">
        <v>14</v>
      </c>
      <c r="B981" s="10" t="s">
        <v>134</v>
      </c>
      <c r="C981" s="11" t="s">
        <v>135</v>
      </c>
      <c r="D981" s="149" t="str">
        <f t="shared" si="45"/>
        <v>r1_06 -  ul. Piłsudskiego</v>
      </c>
      <c r="E981" s="149" t="str">
        <f t="shared" si="46"/>
        <v>r1_06 -  ul. Piłsudskiego - W2 od ul. Stawowej - ruch dookólny w lewo</v>
      </c>
      <c r="F981" s="10" t="s">
        <v>6</v>
      </c>
      <c r="G981" s="11" t="s">
        <v>207</v>
      </c>
      <c r="H981" s="149" t="s">
        <v>375</v>
      </c>
      <c r="I981" s="24" t="s">
        <v>138</v>
      </c>
      <c r="J981" s="25">
        <v>43207</v>
      </c>
      <c r="K981" s="26" t="s">
        <v>38</v>
      </c>
      <c r="L981" s="90">
        <v>0.20833333333333401</v>
      </c>
      <c r="M981" s="27">
        <v>0</v>
      </c>
      <c r="N981" s="27">
        <v>12</v>
      </c>
      <c r="O981" s="27">
        <v>1</v>
      </c>
      <c r="P981" s="27">
        <v>1</v>
      </c>
      <c r="Q981" s="27">
        <v>0</v>
      </c>
      <c r="R981" s="27">
        <v>0</v>
      </c>
      <c r="S981" s="27">
        <v>0</v>
      </c>
      <c r="T981" s="27">
        <v>1</v>
      </c>
      <c r="U981" s="27">
        <v>0</v>
      </c>
      <c r="V981" s="30">
        <f t="shared" si="47"/>
        <v>15</v>
      </c>
    </row>
    <row r="982" spans="1:22" ht="17.100000000000001" customHeight="1">
      <c r="A982" s="10" t="s">
        <v>14</v>
      </c>
      <c r="B982" s="10" t="s">
        <v>134</v>
      </c>
      <c r="C982" s="11" t="s">
        <v>135</v>
      </c>
      <c r="D982" s="149" t="str">
        <f t="shared" si="45"/>
        <v>r1_06 -  ul. Piłsudskiego</v>
      </c>
      <c r="E982" s="149" t="str">
        <f t="shared" si="46"/>
        <v>r1_06 -  ul. Piłsudskiego - W2 od ul. Stawowej - ruch dookólny w lewo</v>
      </c>
      <c r="F982" s="10" t="s">
        <v>6</v>
      </c>
      <c r="G982" s="11" t="s">
        <v>207</v>
      </c>
      <c r="H982" s="149" t="s">
        <v>375</v>
      </c>
      <c r="I982" s="24" t="s">
        <v>138</v>
      </c>
      <c r="J982" s="25">
        <v>43207</v>
      </c>
      <c r="K982" s="26" t="s">
        <v>39</v>
      </c>
      <c r="L982" s="90">
        <v>0.25</v>
      </c>
      <c r="M982" s="27">
        <v>0</v>
      </c>
      <c r="N982" s="27">
        <v>17</v>
      </c>
      <c r="O982" s="27">
        <v>0</v>
      </c>
      <c r="P982" s="27">
        <v>0</v>
      </c>
      <c r="Q982" s="27">
        <v>0</v>
      </c>
      <c r="R982" s="27">
        <v>1</v>
      </c>
      <c r="S982" s="27">
        <v>0</v>
      </c>
      <c r="T982" s="27">
        <v>1</v>
      </c>
      <c r="U982" s="27">
        <v>0</v>
      </c>
      <c r="V982" s="30">
        <f t="shared" si="47"/>
        <v>19</v>
      </c>
    </row>
    <row r="983" spans="1:22" ht="17.100000000000001" customHeight="1">
      <c r="A983" s="10" t="s">
        <v>14</v>
      </c>
      <c r="B983" s="10" t="s">
        <v>134</v>
      </c>
      <c r="C983" s="11" t="s">
        <v>135</v>
      </c>
      <c r="D983" s="149" t="str">
        <f t="shared" si="45"/>
        <v>r1_06 -  ul. Piłsudskiego</v>
      </c>
      <c r="E983" s="149" t="str">
        <f t="shared" si="46"/>
        <v>r1_06 -  ul. Piłsudskiego - W2 od ul. Stawowej - ruch dookólny w lewo</v>
      </c>
      <c r="F983" s="10" t="s">
        <v>6</v>
      </c>
      <c r="G983" s="11" t="s">
        <v>207</v>
      </c>
      <c r="H983" s="149" t="s">
        <v>375</v>
      </c>
      <c r="I983" s="24" t="s">
        <v>138</v>
      </c>
      <c r="J983" s="25">
        <v>43207</v>
      </c>
      <c r="K983" s="26" t="s">
        <v>40</v>
      </c>
      <c r="L983" s="90">
        <v>0.25</v>
      </c>
      <c r="M983" s="27">
        <v>0</v>
      </c>
      <c r="N983" s="27">
        <v>15</v>
      </c>
      <c r="O983" s="27">
        <v>0</v>
      </c>
      <c r="P983" s="27">
        <v>1</v>
      </c>
      <c r="Q983" s="27">
        <v>0</v>
      </c>
      <c r="R983" s="27">
        <v>0</v>
      </c>
      <c r="S983" s="27">
        <v>0</v>
      </c>
      <c r="T983" s="27">
        <v>0</v>
      </c>
      <c r="U983" s="27">
        <v>0</v>
      </c>
      <c r="V983" s="30">
        <f t="shared" si="47"/>
        <v>16</v>
      </c>
    </row>
    <row r="984" spans="1:22" ht="17.100000000000001" customHeight="1">
      <c r="A984" s="10" t="s">
        <v>14</v>
      </c>
      <c r="B984" s="10" t="s">
        <v>134</v>
      </c>
      <c r="C984" s="11" t="s">
        <v>135</v>
      </c>
      <c r="D984" s="149" t="str">
        <f t="shared" si="45"/>
        <v>r1_06 -  ul. Piłsudskiego</v>
      </c>
      <c r="E984" s="149" t="str">
        <f t="shared" si="46"/>
        <v>r1_06 -  ul. Piłsudskiego - W2 od ul. Stawowej - ruch dookólny w lewo</v>
      </c>
      <c r="F984" s="10" t="s">
        <v>6</v>
      </c>
      <c r="G984" s="11" t="s">
        <v>207</v>
      </c>
      <c r="H984" s="149" t="s">
        <v>375</v>
      </c>
      <c r="I984" s="24" t="s">
        <v>138</v>
      </c>
      <c r="J984" s="25">
        <v>43207</v>
      </c>
      <c r="K984" s="26" t="s">
        <v>41</v>
      </c>
      <c r="L984" s="90">
        <v>0.25</v>
      </c>
      <c r="M984" s="27">
        <v>0</v>
      </c>
      <c r="N984" s="27">
        <v>47</v>
      </c>
      <c r="O984" s="27">
        <v>5</v>
      </c>
      <c r="P984" s="27">
        <v>1</v>
      </c>
      <c r="Q984" s="27">
        <v>0</v>
      </c>
      <c r="R984" s="27">
        <v>0</v>
      </c>
      <c r="S984" s="27">
        <v>0</v>
      </c>
      <c r="T984" s="27">
        <v>1</v>
      </c>
      <c r="U984" s="27">
        <v>0</v>
      </c>
      <c r="V984" s="30">
        <f t="shared" si="47"/>
        <v>54</v>
      </c>
    </row>
    <row r="985" spans="1:22" ht="17.100000000000001" customHeight="1">
      <c r="A985" s="10" t="s">
        <v>14</v>
      </c>
      <c r="B985" s="10" t="s">
        <v>134</v>
      </c>
      <c r="C985" s="11" t="s">
        <v>135</v>
      </c>
      <c r="D985" s="149" t="str">
        <f t="shared" si="45"/>
        <v>r1_06 -  ul. Piłsudskiego</v>
      </c>
      <c r="E985" s="149" t="str">
        <f t="shared" si="46"/>
        <v>r1_06 -  ul. Piłsudskiego - W2 od ul. Stawowej - ruch dookólny w lewo</v>
      </c>
      <c r="F985" s="10" t="s">
        <v>6</v>
      </c>
      <c r="G985" s="11" t="s">
        <v>207</v>
      </c>
      <c r="H985" s="149" t="s">
        <v>375</v>
      </c>
      <c r="I985" s="24" t="s">
        <v>138</v>
      </c>
      <c r="J985" s="25">
        <v>43207</v>
      </c>
      <c r="K985" s="26" t="s">
        <v>42</v>
      </c>
      <c r="L985" s="90">
        <v>0.25</v>
      </c>
      <c r="M985" s="27">
        <v>0</v>
      </c>
      <c r="N985" s="27">
        <v>24</v>
      </c>
      <c r="O985" s="27">
        <v>3</v>
      </c>
      <c r="P985" s="27">
        <v>0</v>
      </c>
      <c r="Q985" s="27">
        <v>0</v>
      </c>
      <c r="R985" s="27">
        <v>0</v>
      </c>
      <c r="S985" s="27">
        <v>0</v>
      </c>
      <c r="T985" s="27">
        <v>1</v>
      </c>
      <c r="U985" s="27">
        <v>0</v>
      </c>
      <c r="V985" s="30">
        <f t="shared" si="47"/>
        <v>28</v>
      </c>
    </row>
    <row r="986" spans="1:22" ht="17.100000000000001" customHeight="1">
      <c r="A986" s="10" t="s">
        <v>14</v>
      </c>
      <c r="B986" s="10" t="s">
        <v>134</v>
      </c>
      <c r="C986" s="11" t="s">
        <v>135</v>
      </c>
      <c r="D986" s="149" t="str">
        <f t="shared" si="45"/>
        <v>r1_06 -  ul. Piłsudskiego</v>
      </c>
      <c r="E986" s="149" t="str">
        <f t="shared" si="46"/>
        <v>r1_06 -  ul. Piłsudskiego - W2 od ul. Stawowej - ruch dookólny w lewo</v>
      </c>
      <c r="F986" s="10" t="s">
        <v>6</v>
      </c>
      <c r="G986" s="11" t="s">
        <v>207</v>
      </c>
      <c r="H986" s="149" t="s">
        <v>375</v>
      </c>
      <c r="I986" s="24" t="s">
        <v>138</v>
      </c>
      <c r="J986" s="25">
        <v>43207</v>
      </c>
      <c r="K986" s="26" t="s">
        <v>43</v>
      </c>
      <c r="L986" s="90">
        <v>0.29166666666666669</v>
      </c>
      <c r="M986" s="27">
        <v>1</v>
      </c>
      <c r="N986" s="27">
        <v>38</v>
      </c>
      <c r="O986" s="27">
        <v>0</v>
      </c>
      <c r="P986" s="27">
        <v>0</v>
      </c>
      <c r="Q986" s="27">
        <v>0</v>
      </c>
      <c r="R986" s="27">
        <v>0</v>
      </c>
      <c r="S986" s="27">
        <v>0</v>
      </c>
      <c r="T986" s="27">
        <v>1</v>
      </c>
      <c r="U986" s="27">
        <v>0</v>
      </c>
      <c r="V986" s="30">
        <f t="shared" si="47"/>
        <v>40</v>
      </c>
    </row>
    <row r="987" spans="1:22" ht="17.100000000000001" customHeight="1">
      <c r="A987" s="10" t="s">
        <v>14</v>
      </c>
      <c r="B987" s="10" t="s">
        <v>134</v>
      </c>
      <c r="C987" s="11" t="s">
        <v>135</v>
      </c>
      <c r="D987" s="149" t="str">
        <f t="shared" si="45"/>
        <v>r1_06 -  ul. Piłsudskiego</v>
      </c>
      <c r="E987" s="149" t="str">
        <f t="shared" si="46"/>
        <v>r1_06 -  ul. Piłsudskiego - W2 od ul. Stawowej - ruch dookólny w lewo</v>
      </c>
      <c r="F987" s="10" t="s">
        <v>6</v>
      </c>
      <c r="G987" s="11" t="s">
        <v>207</v>
      </c>
      <c r="H987" s="149" t="s">
        <v>375</v>
      </c>
      <c r="I987" s="24" t="s">
        <v>138</v>
      </c>
      <c r="J987" s="25">
        <v>43207</v>
      </c>
      <c r="K987" s="26" t="s">
        <v>44</v>
      </c>
      <c r="L987" s="90">
        <v>0.29166666666666669</v>
      </c>
      <c r="M987" s="27">
        <v>0</v>
      </c>
      <c r="N987" s="27">
        <v>53</v>
      </c>
      <c r="O987" s="27">
        <v>2</v>
      </c>
      <c r="P987" s="27">
        <v>1</v>
      </c>
      <c r="Q987" s="27">
        <v>0</v>
      </c>
      <c r="R987" s="27">
        <v>0</v>
      </c>
      <c r="S987" s="27">
        <v>0</v>
      </c>
      <c r="T987" s="27">
        <v>1</v>
      </c>
      <c r="U987" s="27">
        <v>0</v>
      </c>
      <c r="V987" s="30">
        <f t="shared" si="47"/>
        <v>57</v>
      </c>
    </row>
    <row r="988" spans="1:22" ht="17.100000000000001" customHeight="1">
      <c r="A988" s="10" t="s">
        <v>14</v>
      </c>
      <c r="B988" s="10" t="s">
        <v>134</v>
      </c>
      <c r="C988" s="11" t="s">
        <v>135</v>
      </c>
      <c r="D988" s="149" t="str">
        <f t="shared" si="45"/>
        <v>r1_06 -  ul. Piłsudskiego</v>
      </c>
      <c r="E988" s="149" t="str">
        <f t="shared" si="46"/>
        <v>r1_06 -  ul. Piłsudskiego - W2 od ul. Stawowej - ruch dookólny w lewo</v>
      </c>
      <c r="F988" s="10" t="s">
        <v>6</v>
      </c>
      <c r="G988" s="11" t="s">
        <v>207</v>
      </c>
      <c r="H988" s="149" t="s">
        <v>375</v>
      </c>
      <c r="I988" s="24" t="s">
        <v>138</v>
      </c>
      <c r="J988" s="25">
        <v>43207</v>
      </c>
      <c r="K988" s="26" t="s">
        <v>45</v>
      </c>
      <c r="L988" s="90">
        <v>0.29166666666666669</v>
      </c>
      <c r="M988" s="27">
        <v>0</v>
      </c>
      <c r="N988" s="27">
        <v>74</v>
      </c>
      <c r="O988" s="27">
        <v>8</v>
      </c>
      <c r="P988" s="27">
        <v>0</v>
      </c>
      <c r="Q988" s="27">
        <v>0</v>
      </c>
      <c r="R988" s="27">
        <v>0</v>
      </c>
      <c r="S988" s="27">
        <v>0</v>
      </c>
      <c r="T988" s="27">
        <v>1</v>
      </c>
      <c r="U988" s="27">
        <v>0</v>
      </c>
      <c r="V988" s="30">
        <f t="shared" si="47"/>
        <v>83</v>
      </c>
    </row>
    <row r="989" spans="1:22" ht="17.100000000000001" customHeight="1">
      <c r="A989" s="10" t="s">
        <v>14</v>
      </c>
      <c r="B989" s="10" t="s">
        <v>134</v>
      </c>
      <c r="C989" s="11" t="s">
        <v>135</v>
      </c>
      <c r="D989" s="149" t="str">
        <f t="shared" si="45"/>
        <v>r1_06 -  ul. Piłsudskiego</v>
      </c>
      <c r="E989" s="149" t="str">
        <f t="shared" si="46"/>
        <v>r1_06 -  ul. Piłsudskiego - W2 od ul. Stawowej - ruch dookólny w lewo</v>
      </c>
      <c r="F989" s="10" t="s">
        <v>6</v>
      </c>
      <c r="G989" s="11" t="s">
        <v>207</v>
      </c>
      <c r="H989" s="149" t="s">
        <v>375</v>
      </c>
      <c r="I989" s="24" t="s">
        <v>138</v>
      </c>
      <c r="J989" s="25">
        <v>43207</v>
      </c>
      <c r="K989" s="26" t="s">
        <v>46</v>
      </c>
      <c r="L989" s="90">
        <v>0.29166666666666669</v>
      </c>
      <c r="M989" s="27">
        <v>0</v>
      </c>
      <c r="N989" s="27">
        <v>80</v>
      </c>
      <c r="O989" s="27">
        <v>5</v>
      </c>
      <c r="P989" s="27">
        <v>0</v>
      </c>
      <c r="Q989" s="27">
        <v>0</v>
      </c>
      <c r="R989" s="27">
        <v>0</v>
      </c>
      <c r="S989" s="27">
        <v>0</v>
      </c>
      <c r="T989" s="27">
        <v>5</v>
      </c>
      <c r="U989" s="27">
        <v>0</v>
      </c>
      <c r="V989" s="30">
        <f t="shared" si="47"/>
        <v>90</v>
      </c>
    </row>
    <row r="990" spans="1:22" ht="17.100000000000001" customHeight="1">
      <c r="A990" s="10" t="s">
        <v>14</v>
      </c>
      <c r="B990" s="10" t="s">
        <v>134</v>
      </c>
      <c r="C990" s="11" t="s">
        <v>135</v>
      </c>
      <c r="D990" s="149" t="str">
        <f t="shared" si="45"/>
        <v>r1_06 -  ul. Piłsudskiego</v>
      </c>
      <c r="E990" s="149" t="str">
        <f t="shared" si="46"/>
        <v>r1_06 -  ul. Piłsudskiego - W2 od ul. Stawowej - ruch dookólny w lewo</v>
      </c>
      <c r="F990" s="10" t="s">
        <v>6</v>
      </c>
      <c r="G990" s="11" t="s">
        <v>207</v>
      </c>
      <c r="H990" s="149" t="s">
        <v>375</v>
      </c>
      <c r="I990" s="24" t="s">
        <v>138</v>
      </c>
      <c r="J990" s="25">
        <v>43207</v>
      </c>
      <c r="K990" s="26" t="s">
        <v>47</v>
      </c>
      <c r="L990" s="90">
        <v>0.33333333333333398</v>
      </c>
      <c r="M990" s="27">
        <v>0</v>
      </c>
      <c r="N990" s="27">
        <v>72</v>
      </c>
      <c r="O990" s="27">
        <v>9</v>
      </c>
      <c r="P990" s="27">
        <v>0</v>
      </c>
      <c r="Q990" s="27">
        <v>0</v>
      </c>
      <c r="R990" s="27">
        <v>0</v>
      </c>
      <c r="S990" s="27">
        <v>0</v>
      </c>
      <c r="T990" s="27">
        <v>3</v>
      </c>
      <c r="U990" s="27">
        <v>0</v>
      </c>
      <c r="V990" s="30">
        <f t="shared" si="47"/>
        <v>84</v>
      </c>
    </row>
    <row r="991" spans="1:22" ht="17.100000000000001" customHeight="1">
      <c r="A991" s="10" t="s">
        <v>14</v>
      </c>
      <c r="B991" s="10" t="s">
        <v>134</v>
      </c>
      <c r="C991" s="11" t="s">
        <v>135</v>
      </c>
      <c r="D991" s="149" t="str">
        <f t="shared" si="45"/>
        <v>r1_06 -  ul. Piłsudskiego</v>
      </c>
      <c r="E991" s="149" t="str">
        <f t="shared" si="46"/>
        <v>r1_06 -  ul. Piłsudskiego - W2 od ul. Stawowej - ruch dookólny w lewo</v>
      </c>
      <c r="F991" s="10" t="s">
        <v>6</v>
      </c>
      <c r="G991" s="11" t="s">
        <v>207</v>
      </c>
      <c r="H991" s="149" t="s">
        <v>375</v>
      </c>
      <c r="I991" s="24" t="s">
        <v>138</v>
      </c>
      <c r="J991" s="25">
        <v>43207</v>
      </c>
      <c r="K991" s="26" t="s">
        <v>48</v>
      </c>
      <c r="L991" s="90">
        <v>0.33333333333333398</v>
      </c>
      <c r="M991" s="27">
        <v>2</v>
      </c>
      <c r="N991" s="27">
        <v>112</v>
      </c>
      <c r="O991" s="27">
        <v>2</v>
      </c>
      <c r="P991" s="27">
        <v>0</v>
      </c>
      <c r="Q991" s="27">
        <v>0</v>
      </c>
      <c r="R991" s="27">
        <v>0</v>
      </c>
      <c r="S991" s="27">
        <v>0</v>
      </c>
      <c r="T991" s="27">
        <v>2</v>
      </c>
      <c r="U991" s="27">
        <v>0</v>
      </c>
      <c r="V991" s="30">
        <f t="shared" si="47"/>
        <v>118</v>
      </c>
    </row>
    <row r="992" spans="1:22" ht="17.100000000000001" customHeight="1">
      <c r="A992" s="10" t="s">
        <v>14</v>
      </c>
      <c r="B992" s="10" t="s">
        <v>134</v>
      </c>
      <c r="C992" s="11" t="s">
        <v>135</v>
      </c>
      <c r="D992" s="149" t="str">
        <f t="shared" si="45"/>
        <v>r1_06 -  ul. Piłsudskiego</v>
      </c>
      <c r="E992" s="149" t="str">
        <f t="shared" si="46"/>
        <v>r1_06 -  ul. Piłsudskiego - W2 od ul. Stawowej - ruch dookólny w lewo</v>
      </c>
      <c r="F992" s="10" t="s">
        <v>6</v>
      </c>
      <c r="G992" s="11" t="s">
        <v>207</v>
      </c>
      <c r="H992" s="149" t="s">
        <v>375</v>
      </c>
      <c r="I992" s="24" t="s">
        <v>138</v>
      </c>
      <c r="J992" s="25">
        <v>43207</v>
      </c>
      <c r="K992" s="26" t="s">
        <v>49</v>
      </c>
      <c r="L992" s="90">
        <v>0.33333333333333398</v>
      </c>
      <c r="M992" s="27">
        <v>0</v>
      </c>
      <c r="N992" s="27">
        <v>96</v>
      </c>
      <c r="O992" s="27">
        <v>7</v>
      </c>
      <c r="P992" s="27">
        <v>0</v>
      </c>
      <c r="Q992" s="27">
        <v>0</v>
      </c>
      <c r="R992" s="27">
        <v>0</v>
      </c>
      <c r="S992" s="27">
        <v>0</v>
      </c>
      <c r="T992" s="27">
        <v>5</v>
      </c>
      <c r="U992" s="27">
        <v>0</v>
      </c>
      <c r="V992" s="30">
        <f t="shared" si="47"/>
        <v>108</v>
      </c>
    </row>
    <row r="993" spans="1:22" ht="17.100000000000001" customHeight="1">
      <c r="A993" s="10" t="s">
        <v>14</v>
      </c>
      <c r="B993" s="10" t="s">
        <v>134</v>
      </c>
      <c r="C993" s="11" t="s">
        <v>135</v>
      </c>
      <c r="D993" s="149" t="str">
        <f t="shared" si="45"/>
        <v>r1_06 -  ul. Piłsudskiego</v>
      </c>
      <c r="E993" s="149" t="str">
        <f t="shared" si="46"/>
        <v>r1_06 -  ul. Piłsudskiego - W2 od ul. Stawowej - ruch dookólny w lewo</v>
      </c>
      <c r="F993" s="10" t="s">
        <v>6</v>
      </c>
      <c r="G993" s="11" t="s">
        <v>207</v>
      </c>
      <c r="H993" s="149" t="s">
        <v>375</v>
      </c>
      <c r="I993" s="24" t="s">
        <v>138</v>
      </c>
      <c r="J993" s="25">
        <v>43207</v>
      </c>
      <c r="K993" s="26" t="s">
        <v>50</v>
      </c>
      <c r="L993" s="90">
        <v>0.33333333333333398</v>
      </c>
      <c r="M993" s="27">
        <v>0</v>
      </c>
      <c r="N993" s="27">
        <v>120</v>
      </c>
      <c r="O993" s="27">
        <v>5</v>
      </c>
      <c r="P993" s="27">
        <v>0</v>
      </c>
      <c r="Q993" s="27">
        <v>0</v>
      </c>
      <c r="R993" s="27">
        <v>1</v>
      </c>
      <c r="S993" s="27">
        <v>0</v>
      </c>
      <c r="T993" s="27">
        <v>7</v>
      </c>
      <c r="U993" s="27">
        <v>0</v>
      </c>
      <c r="V993" s="30">
        <f t="shared" si="47"/>
        <v>133</v>
      </c>
    </row>
    <row r="994" spans="1:22" ht="17.100000000000001" customHeight="1">
      <c r="A994" s="10" t="s">
        <v>14</v>
      </c>
      <c r="B994" s="10" t="s">
        <v>134</v>
      </c>
      <c r="C994" s="11" t="s">
        <v>135</v>
      </c>
      <c r="D994" s="149" t="str">
        <f t="shared" si="45"/>
        <v>r1_06 -  ul. Piłsudskiego</v>
      </c>
      <c r="E994" s="149" t="str">
        <f t="shared" si="46"/>
        <v>r1_06 -  ul. Piłsudskiego - W2 od ul. Stawowej - ruch dookólny w lewo</v>
      </c>
      <c r="F994" s="10" t="s">
        <v>6</v>
      </c>
      <c r="G994" s="11" t="s">
        <v>207</v>
      </c>
      <c r="H994" s="149" t="s">
        <v>375</v>
      </c>
      <c r="I994" s="24" t="s">
        <v>138</v>
      </c>
      <c r="J994" s="25">
        <v>43207</v>
      </c>
      <c r="K994" s="26" t="s">
        <v>51</v>
      </c>
      <c r="L994" s="90">
        <v>0.375</v>
      </c>
      <c r="M994" s="27">
        <v>0</v>
      </c>
      <c r="N994" s="27">
        <v>117</v>
      </c>
      <c r="O994" s="27">
        <v>8</v>
      </c>
      <c r="P994" s="27">
        <v>1</v>
      </c>
      <c r="Q994" s="27">
        <v>0</v>
      </c>
      <c r="R994" s="27">
        <v>0</v>
      </c>
      <c r="S994" s="27">
        <v>0</v>
      </c>
      <c r="T994" s="27">
        <v>0</v>
      </c>
      <c r="U994" s="27">
        <v>0</v>
      </c>
      <c r="V994" s="30">
        <f t="shared" si="47"/>
        <v>126</v>
      </c>
    </row>
    <row r="995" spans="1:22" ht="17.100000000000001" customHeight="1">
      <c r="A995" s="10" t="s">
        <v>14</v>
      </c>
      <c r="B995" s="10" t="s">
        <v>134</v>
      </c>
      <c r="C995" s="11" t="s">
        <v>135</v>
      </c>
      <c r="D995" s="149" t="str">
        <f t="shared" si="45"/>
        <v>r1_06 -  ul. Piłsudskiego</v>
      </c>
      <c r="E995" s="149" t="str">
        <f t="shared" si="46"/>
        <v>r1_06 -  ul. Piłsudskiego - W2 od ul. Stawowej - ruch dookólny w lewo</v>
      </c>
      <c r="F995" s="10" t="s">
        <v>6</v>
      </c>
      <c r="G995" s="11" t="s">
        <v>207</v>
      </c>
      <c r="H995" s="149" t="s">
        <v>375</v>
      </c>
      <c r="I995" s="24" t="s">
        <v>138</v>
      </c>
      <c r="J995" s="25">
        <v>43207</v>
      </c>
      <c r="K995" s="26" t="s">
        <v>52</v>
      </c>
      <c r="L995" s="90">
        <v>0.375</v>
      </c>
      <c r="M995" s="27">
        <v>0</v>
      </c>
      <c r="N995" s="27">
        <v>99</v>
      </c>
      <c r="O995" s="27">
        <v>7</v>
      </c>
      <c r="P995" s="27">
        <v>1</v>
      </c>
      <c r="Q995" s="27">
        <v>0</v>
      </c>
      <c r="R995" s="27">
        <v>0</v>
      </c>
      <c r="S995" s="27">
        <v>0</v>
      </c>
      <c r="T995" s="27">
        <v>0</v>
      </c>
      <c r="U995" s="27">
        <v>0</v>
      </c>
      <c r="V995" s="30">
        <f t="shared" si="47"/>
        <v>107</v>
      </c>
    </row>
    <row r="996" spans="1:22" ht="17.100000000000001" customHeight="1">
      <c r="A996" s="10" t="s">
        <v>14</v>
      </c>
      <c r="B996" s="10" t="s">
        <v>134</v>
      </c>
      <c r="C996" s="11" t="s">
        <v>135</v>
      </c>
      <c r="D996" s="149" t="str">
        <f t="shared" si="45"/>
        <v>r1_06 -  ul. Piłsudskiego</v>
      </c>
      <c r="E996" s="149" t="str">
        <f t="shared" si="46"/>
        <v>r1_06 -  ul. Piłsudskiego - W2 od ul. Stawowej - ruch dookólny w lewo</v>
      </c>
      <c r="F996" s="10" t="s">
        <v>6</v>
      </c>
      <c r="G996" s="11" t="s">
        <v>207</v>
      </c>
      <c r="H996" s="149" t="s">
        <v>375</v>
      </c>
      <c r="I996" s="24" t="s">
        <v>138</v>
      </c>
      <c r="J996" s="25">
        <v>43207</v>
      </c>
      <c r="K996" s="26" t="s">
        <v>53</v>
      </c>
      <c r="L996" s="90">
        <v>0.375</v>
      </c>
      <c r="M996" s="27">
        <v>2</v>
      </c>
      <c r="N996" s="27">
        <v>80</v>
      </c>
      <c r="O996" s="27">
        <v>12</v>
      </c>
      <c r="P996" s="27">
        <v>0</v>
      </c>
      <c r="Q996" s="27">
        <v>0</v>
      </c>
      <c r="R996" s="27">
        <v>0</v>
      </c>
      <c r="S996" s="27">
        <v>0</v>
      </c>
      <c r="T996" s="27">
        <v>5</v>
      </c>
      <c r="U996" s="27">
        <v>0</v>
      </c>
      <c r="V996" s="30">
        <f t="shared" si="47"/>
        <v>99</v>
      </c>
    </row>
    <row r="997" spans="1:22" ht="17.100000000000001" customHeight="1">
      <c r="A997" s="10" t="s">
        <v>14</v>
      </c>
      <c r="B997" s="10" t="s">
        <v>134</v>
      </c>
      <c r="C997" s="11" t="s">
        <v>135</v>
      </c>
      <c r="D997" s="149" t="str">
        <f t="shared" si="45"/>
        <v>r1_06 -  ul. Piłsudskiego</v>
      </c>
      <c r="E997" s="149" t="str">
        <f t="shared" si="46"/>
        <v>r1_06 -  ul. Piłsudskiego - W2 od ul. Stawowej - ruch dookólny w lewo</v>
      </c>
      <c r="F997" s="10" t="s">
        <v>6</v>
      </c>
      <c r="G997" s="11" t="s">
        <v>207</v>
      </c>
      <c r="H997" s="149" t="s">
        <v>375</v>
      </c>
      <c r="I997" s="24" t="s">
        <v>138</v>
      </c>
      <c r="J997" s="25">
        <v>43207</v>
      </c>
      <c r="K997" s="26" t="s">
        <v>54</v>
      </c>
      <c r="L997" s="90">
        <v>0.375</v>
      </c>
      <c r="M997" s="27">
        <v>0</v>
      </c>
      <c r="N997" s="27">
        <v>99</v>
      </c>
      <c r="O997" s="27">
        <v>10</v>
      </c>
      <c r="P997" s="27">
        <v>0</v>
      </c>
      <c r="Q997" s="27">
        <v>0</v>
      </c>
      <c r="R997" s="27">
        <v>0</v>
      </c>
      <c r="S997" s="27">
        <v>0</v>
      </c>
      <c r="T997" s="27">
        <v>1</v>
      </c>
      <c r="U997" s="27">
        <v>1</v>
      </c>
      <c r="V997" s="30">
        <f t="shared" si="47"/>
        <v>111</v>
      </c>
    </row>
    <row r="998" spans="1:22" ht="17.100000000000001" customHeight="1">
      <c r="A998" s="10" t="s">
        <v>14</v>
      </c>
      <c r="B998" s="10" t="s">
        <v>134</v>
      </c>
      <c r="C998" s="11" t="s">
        <v>135</v>
      </c>
      <c r="D998" s="149" t="str">
        <f t="shared" si="45"/>
        <v>r1_06 -  ul. Piłsudskiego</v>
      </c>
      <c r="E998" s="149" t="str">
        <f t="shared" si="46"/>
        <v>r1_06 -  ul. Piłsudskiego - W2 od ul. Stawowej - ruch dookólny w lewo</v>
      </c>
      <c r="F998" s="10" t="s">
        <v>6</v>
      </c>
      <c r="G998" s="11" t="s">
        <v>207</v>
      </c>
      <c r="H998" s="149" t="s">
        <v>375</v>
      </c>
      <c r="I998" s="24" t="s">
        <v>138</v>
      </c>
      <c r="J998" s="25">
        <v>43207</v>
      </c>
      <c r="K998" s="26" t="s">
        <v>55</v>
      </c>
      <c r="L998" s="90">
        <v>0.41666666666666702</v>
      </c>
      <c r="M998" s="27">
        <v>1</v>
      </c>
      <c r="N998" s="27">
        <v>100</v>
      </c>
      <c r="O998" s="27">
        <v>5</v>
      </c>
      <c r="P998" s="27">
        <v>0</v>
      </c>
      <c r="Q998" s="27">
        <v>0</v>
      </c>
      <c r="R998" s="27">
        <v>0</v>
      </c>
      <c r="S998" s="27">
        <v>0</v>
      </c>
      <c r="T998" s="27">
        <v>4</v>
      </c>
      <c r="U998" s="27">
        <v>1</v>
      </c>
      <c r="V998" s="30">
        <f t="shared" si="47"/>
        <v>111</v>
      </c>
    </row>
    <row r="999" spans="1:22" ht="17.100000000000001" customHeight="1">
      <c r="A999" s="10" t="s">
        <v>14</v>
      </c>
      <c r="B999" s="10" t="s">
        <v>134</v>
      </c>
      <c r="C999" s="11" t="s">
        <v>135</v>
      </c>
      <c r="D999" s="149" t="str">
        <f t="shared" si="45"/>
        <v>r1_06 -  ul. Piłsudskiego</v>
      </c>
      <c r="E999" s="149" t="str">
        <f t="shared" si="46"/>
        <v>r1_06 -  ul. Piłsudskiego - W2 od ul. Stawowej - ruch dookólny w lewo</v>
      </c>
      <c r="F999" s="10" t="s">
        <v>6</v>
      </c>
      <c r="G999" s="11" t="s">
        <v>207</v>
      </c>
      <c r="H999" s="149" t="s">
        <v>375</v>
      </c>
      <c r="I999" s="24" t="s">
        <v>138</v>
      </c>
      <c r="J999" s="25">
        <v>43207</v>
      </c>
      <c r="K999" s="26" t="s">
        <v>56</v>
      </c>
      <c r="L999" s="90">
        <v>0.41666666666666702</v>
      </c>
      <c r="M999" s="27">
        <v>2</v>
      </c>
      <c r="N999" s="27">
        <v>100</v>
      </c>
      <c r="O999" s="27">
        <v>10</v>
      </c>
      <c r="P999" s="27">
        <v>0</v>
      </c>
      <c r="Q999" s="27">
        <v>0</v>
      </c>
      <c r="R999" s="27">
        <v>0</v>
      </c>
      <c r="S999" s="27">
        <v>0</v>
      </c>
      <c r="T999" s="27">
        <v>4</v>
      </c>
      <c r="U999" s="27">
        <v>0</v>
      </c>
      <c r="V999" s="30">
        <f t="shared" si="47"/>
        <v>116</v>
      </c>
    </row>
    <row r="1000" spans="1:22" ht="17.100000000000001" customHeight="1">
      <c r="A1000" s="10" t="s">
        <v>14</v>
      </c>
      <c r="B1000" s="10" t="s">
        <v>134</v>
      </c>
      <c r="C1000" s="11" t="s">
        <v>135</v>
      </c>
      <c r="D1000" s="149" t="str">
        <f t="shared" si="45"/>
        <v>r1_06 -  ul. Piłsudskiego</v>
      </c>
      <c r="E1000" s="149" t="str">
        <f t="shared" si="46"/>
        <v>r1_06 -  ul. Piłsudskiego - W2 od ul. Stawowej - ruch dookólny w lewo</v>
      </c>
      <c r="F1000" s="10" t="s">
        <v>6</v>
      </c>
      <c r="G1000" s="11" t="s">
        <v>207</v>
      </c>
      <c r="H1000" s="149" t="s">
        <v>375</v>
      </c>
      <c r="I1000" s="24" t="s">
        <v>138</v>
      </c>
      <c r="J1000" s="25">
        <v>43207</v>
      </c>
      <c r="K1000" s="26" t="s">
        <v>57</v>
      </c>
      <c r="L1000" s="90">
        <v>0.41666666666666702</v>
      </c>
      <c r="M1000" s="27">
        <v>3</v>
      </c>
      <c r="N1000" s="27">
        <v>84</v>
      </c>
      <c r="O1000" s="27">
        <v>9</v>
      </c>
      <c r="P1000" s="27">
        <v>0</v>
      </c>
      <c r="Q1000" s="27">
        <v>0</v>
      </c>
      <c r="R1000" s="27">
        <v>1</v>
      </c>
      <c r="S1000" s="27">
        <v>0</v>
      </c>
      <c r="T1000" s="27">
        <v>4</v>
      </c>
      <c r="U1000" s="27">
        <v>0</v>
      </c>
      <c r="V1000" s="30">
        <f t="shared" si="47"/>
        <v>101</v>
      </c>
    </row>
    <row r="1001" spans="1:22" ht="17.100000000000001" customHeight="1">
      <c r="A1001" s="10" t="s">
        <v>14</v>
      </c>
      <c r="B1001" s="10" t="s">
        <v>134</v>
      </c>
      <c r="C1001" s="11" t="s">
        <v>135</v>
      </c>
      <c r="D1001" s="149" t="str">
        <f t="shared" si="45"/>
        <v>r1_06 -  ul. Piłsudskiego</v>
      </c>
      <c r="E1001" s="149" t="str">
        <f t="shared" si="46"/>
        <v>r1_06 -  ul. Piłsudskiego - W2 od ul. Stawowej - ruch dookólny w lewo</v>
      </c>
      <c r="F1001" s="10" t="s">
        <v>6</v>
      </c>
      <c r="G1001" s="11" t="s">
        <v>207</v>
      </c>
      <c r="H1001" s="149" t="s">
        <v>375</v>
      </c>
      <c r="I1001" s="24" t="s">
        <v>138</v>
      </c>
      <c r="J1001" s="25">
        <v>43207</v>
      </c>
      <c r="K1001" s="26" t="s">
        <v>58</v>
      </c>
      <c r="L1001" s="90">
        <v>0.41666666666666702</v>
      </c>
      <c r="M1001" s="27">
        <v>1</v>
      </c>
      <c r="N1001" s="27">
        <v>94</v>
      </c>
      <c r="O1001" s="27">
        <v>6</v>
      </c>
      <c r="P1001" s="27">
        <v>0</v>
      </c>
      <c r="Q1001" s="27">
        <v>0</v>
      </c>
      <c r="R1001" s="27">
        <v>0</v>
      </c>
      <c r="S1001" s="27">
        <v>0</v>
      </c>
      <c r="T1001" s="27">
        <v>2</v>
      </c>
      <c r="U1001" s="27">
        <v>0</v>
      </c>
      <c r="V1001" s="30">
        <f t="shared" si="47"/>
        <v>103</v>
      </c>
    </row>
    <row r="1002" spans="1:22" ht="17.100000000000001" customHeight="1">
      <c r="A1002" s="10" t="s">
        <v>14</v>
      </c>
      <c r="B1002" s="10" t="s">
        <v>134</v>
      </c>
      <c r="C1002" s="11" t="s">
        <v>135</v>
      </c>
      <c r="D1002" s="149" t="str">
        <f t="shared" si="45"/>
        <v>r1_06 -  ul. Piłsudskiego</v>
      </c>
      <c r="E1002" s="149" t="str">
        <f t="shared" si="46"/>
        <v>r1_06 -  ul. Piłsudskiego - W2 od ul. Stawowej - ruch dookólny w lewo</v>
      </c>
      <c r="F1002" s="10" t="s">
        <v>6</v>
      </c>
      <c r="G1002" s="11" t="s">
        <v>207</v>
      </c>
      <c r="H1002" s="149" t="s">
        <v>375</v>
      </c>
      <c r="I1002" s="24" t="s">
        <v>138</v>
      </c>
      <c r="J1002" s="25">
        <v>43207</v>
      </c>
      <c r="K1002" s="26" t="s">
        <v>59</v>
      </c>
      <c r="L1002" s="90">
        <v>0.45833333333333398</v>
      </c>
      <c r="M1002" s="27">
        <v>0</v>
      </c>
      <c r="N1002" s="27">
        <v>99</v>
      </c>
      <c r="O1002" s="27">
        <v>2</v>
      </c>
      <c r="P1002" s="27">
        <v>0</v>
      </c>
      <c r="Q1002" s="27">
        <v>0</v>
      </c>
      <c r="R1002" s="27">
        <v>0</v>
      </c>
      <c r="S1002" s="27">
        <v>0</v>
      </c>
      <c r="T1002" s="27">
        <v>1</v>
      </c>
      <c r="U1002" s="27">
        <v>1</v>
      </c>
      <c r="V1002" s="30">
        <f t="shared" si="47"/>
        <v>103</v>
      </c>
    </row>
    <row r="1003" spans="1:22" ht="17.100000000000001" customHeight="1">
      <c r="A1003" s="10" t="s">
        <v>14</v>
      </c>
      <c r="B1003" s="10" t="s">
        <v>134</v>
      </c>
      <c r="C1003" s="11" t="s">
        <v>135</v>
      </c>
      <c r="D1003" s="149" t="str">
        <f t="shared" si="45"/>
        <v>r1_06 -  ul. Piłsudskiego</v>
      </c>
      <c r="E1003" s="149" t="str">
        <f t="shared" si="46"/>
        <v>r1_06 -  ul. Piłsudskiego - W2 od ul. Stawowej - ruch dookólny w lewo</v>
      </c>
      <c r="F1003" s="10" t="s">
        <v>6</v>
      </c>
      <c r="G1003" s="11" t="s">
        <v>207</v>
      </c>
      <c r="H1003" s="149" t="s">
        <v>375</v>
      </c>
      <c r="I1003" s="24" t="s">
        <v>138</v>
      </c>
      <c r="J1003" s="25">
        <v>43207</v>
      </c>
      <c r="K1003" s="26" t="s">
        <v>60</v>
      </c>
      <c r="L1003" s="90">
        <v>0.45833333333333398</v>
      </c>
      <c r="M1003" s="27">
        <v>0</v>
      </c>
      <c r="N1003" s="27">
        <v>84</v>
      </c>
      <c r="O1003" s="27">
        <v>8</v>
      </c>
      <c r="P1003" s="27">
        <v>0</v>
      </c>
      <c r="Q1003" s="27">
        <v>0</v>
      </c>
      <c r="R1003" s="27">
        <v>0</v>
      </c>
      <c r="S1003" s="27">
        <v>0</v>
      </c>
      <c r="T1003" s="27">
        <v>0</v>
      </c>
      <c r="U1003" s="27">
        <v>0</v>
      </c>
      <c r="V1003" s="30">
        <f t="shared" si="47"/>
        <v>92</v>
      </c>
    </row>
    <row r="1004" spans="1:22" ht="17.100000000000001" customHeight="1">
      <c r="A1004" s="10" t="s">
        <v>14</v>
      </c>
      <c r="B1004" s="10" t="s">
        <v>134</v>
      </c>
      <c r="C1004" s="11" t="s">
        <v>135</v>
      </c>
      <c r="D1004" s="149" t="str">
        <f t="shared" si="45"/>
        <v>r1_06 -  ul. Piłsudskiego</v>
      </c>
      <c r="E1004" s="149" t="str">
        <f t="shared" si="46"/>
        <v>r1_06 -  ul. Piłsudskiego - W2 od ul. Stawowej - ruch dookólny w lewo</v>
      </c>
      <c r="F1004" s="10" t="s">
        <v>6</v>
      </c>
      <c r="G1004" s="11" t="s">
        <v>207</v>
      </c>
      <c r="H1004" s="149" t="s">
        <v>375</v>
      </c>
      <c r="I1004" s="24" t="s">
        <v>138</v>
      </c>
      <c r="J1004" s="25">
        <v>43207</v>
      </c>
      <c r="K1004" s="26" t="s">
        <v>61</v>
      </c>
      <c r="L1004" s="90">
        <v>0.45833333333333398</v>
      </c>
      <c r="M1004" s="27">
        <v>0</v>
      </c>
      <c r="N1004" s="27">
        <v>78</v>
      </c>
      <c r="O1004" s="27">
        <v>8</v>
      </c>
      <c r="P1004" s="27">
        <v>0</v>
      </c>
      <c r="Q1004" s="27">
        <v>0</v>
      </c>
      <c r="R1004" s="27">
        <v>0</v>
      </c>
      <c r="S1004" s="27">
        <v>0</v>
      </c>
      <c r="T1004" s="27">
        <v>1</v>
      </c>
      <c r="U1004" s="27">
        <v>0</v>
      </c>
      <c r="V1004" s="30">
        <f t="shared" si="47"/>
        <v>87</v>
      </c>
    </row>
    <row r="1005" spans="1:22" ht="17.100000000000001" customHeight="1">
      <c r="A1005" s="10" t="s">
        <v>14</v>
      </c>
      <c r="B1005" s="10" t="s">
        <v>134</v>
      </c>
      <c r="C1005" s="11" t="s">
        <v>135</v>
      </c>
      <c r="D1005" s="149" t="str">
        <f t="shared" si="45"/>
        <v>r1_06 -  ul. Piłsudskiego</v>
      </c>
      <c r="E1005" s="149" t="str">
        <f t="shared" si="46"/>
        <v>r1_06 -  ul. Piłsudskiego - W2 od ul. Stawowej - ruch dookólny w lewo</v>
      </c>
      <c r="F1005" s="10" t="s">
        <v>6</v>
      </c>
      <c r="G1005" s="11" t="s">
        <v>207</v>
      </c>
      <c r="H1005" s="149" t="s">
        <v>375</v>
      </c>
      <c r="I1005" s="24" t="s">
        <v>138</v>
      </c>
      <c r="J1005" s="25">
        <v>43207</v>
      </c>
      <c r="K1005" s="26" t="s">
        <v>62</v>
      </c>
      <c r="L1005" s="90">
        <v>0.45833333333333398</v>
      </c>
      <c r="M1005" s="27">
        <v>1</v>
      </c>
      <c r="N1005" s="27">
        <v>75</v>
      </c>
      <c r="O1005" s="27">
        <v>7</v>
      </c>
      <c r="P1005" s="27">
        <v>0</v>
      </c>
      <c r="Q1005" s="27">
        <v>0</v>
      </c>
      <c r="R1005" s="27">
        <v>0</v>
      </c>
      <c r="S1005" s="27">
        <v>0</v>
      </c>
      <c r="T1005" s="27">
        <v>0</v>
      </c>
      <c r="U1005" s="27">
        <v>0</v>
      </c>
      <c r="V1005" s="30">
        <f t="shared" si="47"/>
        <v>83</v>
      </c>
    </row>
    <row r="1006" spans="1:22" ht="17.100000000000001" customHeight="1">
      <c r="A1006" s="10" t="s">
        <v>14</v>
      </c>
      <c r="B1006" s="10" t="s">
        <v>134</v>
      </c>
      <c r="C1006" s="11" t="s">
        <v>135</v>
      </c>
      <c r="D1006" s="149" t="str">
        <f t="shared" si="45"/>
        <v>r1_06 -  ul. Piłsudskiego</v>
      </c>
      <c r="E1006" s="149" t="str">
        <f t="shared" si="46"/>
        <v>r1_06 -  ul. Piłsudskiego - W2 od ul. Stawowej - ruch dookólny w lewo</v>
      </c>
      <c r="F1006" s="10" t="s">
        <v>6</v>
      </c>
      <c r="G1006" s="11" t="s">
        <v>207</v>
      </c>
      <c r="H1006" s="149" t="s">
        <v>375</v>
      </c>
      <c r="I1006" s="24" t="s">
        <v>138</v>
      </c>
      <c r="J1006" s="25">
        <v>43207</v>
      </c>
      <c r="K1006" s="26" t="s">
        <v>63</v>
      </c>
      <c r="L1006" s="90">
        <v>0.5</v>
      </c>
      <c r="M1006" s="27">
        <v>0</v>
      </c>
      <c r="N1006" s="27">
        <v>90</v>
      </c>
      <c r="O1006" s="27">
        <v>13</v>
      </c>
      <c r="P1006" s="27">
        <v>1</v>
      </c>
      <c r="Q1006" s="27">
        <v>0</v>
      </c>
      <c r="R1006" s="27">
        <v>0</v>
      </c>
      <c r="S1006" s="27">
        <v>1</v>
      </c>
      <c r="T1006" s="27">
        <v>2</v>
      </c>
      <c r="U1006" s="27">
        <v>0</v>
      </c>
      <c r="V1006" s="30">
        <f t="shared" si="47"/>
        <v>107</v>
      </c>
    </row>
    <row r="1007" spans="1:22" ht="17.100000000000001" customHeight="1">
      <c r="A1007" s="10" t="s">
        <v>14</v>
      </c>
      <c r="B1007" s="10" t="s">
        <v>134</v>
      </c>
      <c r="C1007" s="11" t="s">
        <v>135</v>
      </c>
      <c r="D1007" s="149" t="str">
        <f t="shared" si="45"/>
        <v>r1_06 -  ul. Piłsudskiego</v>
      </c>
      <c r="E1007" s="149" t="str">
        <f t="shared" si="46"/>
        <v>r1_06 -  ul. Piłsudskiego - W2 od ul. Stawowej - ruch dookólny w lewo</v>
      </c>
      <c r="F1007" s="10" t="s">
        <v>6</v>
      </c>
      <c r="G1007" s="11" t="s">
        <v>207</v>
      </c>
      <c r="H1007" s="149" t="s">
        <v>375</v>
      </c>
      <c r="I1007" s="24" t="s">
        <v>138</v>
      </c>
      <c r="J1007" s="25">
        <v>43207</v>
      </c>
      <c r="K1007" s="26" t="s">
        <v>64</v>
      </c>
      <c r="L1007" s="90">
        <v>0.5</v>
      </c>
      <c r="M1007" s="27">
        <v>0</v>
      </c>
      <c r="N1007" s="27">
        <v>103</v>
      </c>
      <c r="O1007" s="27">
        <v>6</v>
      </c>
      <c r="P1007" s="27">
        <v>0</v>
      </c>
      <c r="Q1007" s="27">
        <v>0</v>
      </c>
      <c r="R1007" s="27">
        <v>1</v>
      </c>
      <c r="S1007" s="27">
        <v>0</v>
      </c>
      <c r="T1007" s="27">
        <v>0</v>
      </c>
      <c r="U1007" s="27">
        <v>0</v>
      </c>
      <c r="V1007" s="30">
        <f t="shared" si="47"/>
        <v>110</v>
      </c>
    </row>
    <row r="1008" spans="1:22" ht="17.100000000000001" customHeight="1">
      <c r="A1008" s="10" t="s">
        <v>14</v>
      </c>
      <c r="B1008" s="10" t="s">
        <v>134</v>
      </c>
      <c r="C1008" s="11" t="s">
        <v>135</v>
      </c>
      <c r="D1008" s="149" t="str">
        <f t="shared" si="45"/>
        <v>r1_06 -  ul. Piłsudskiego</v>
      </c>
      <c r="E1008" s="149" t="str">
        <f t="shared" si="46"/>
        <v>r1_06 -  ul. Piłsudskiego - W2 od ul. Stawowej - ruch dookólny w lewo</v>
      </c>
      <c r="F1008" s="10" t="s">
        <v>6</v>
      </c>
      <c r="G1008" s="11" t="s">
        <v>207</v>
      </c>
      <c r="H1008" s="149" t="s">
        <v>375</v>
      </c>
      <c r="I1008" s="24" t="s">
        <v>138</v>
      </c>
      <c r="J1008" s="25">
        <v>43207</v>
      </c>
      <c r="K1008" s="26" t="s">
        <v>65</v>
      </c>
      <c r="L1008" s="90">
        <v>0.5</v>
      </c>
      <c r="M1008" s="27">
        <v>1</v>
      </c>
      <c r="N1008" s="27">
        <v>88</v>
      </c>
      <c r="O1008" s="27">
        <v>3</v>
      </c>
      <c r="P1008" s="27">
        <v>0</v>
      </c>
      <c r="Q1008" s="27">
        <v>0</v>
      </c>
      <c r="R1008" s="27">
        <v>0</v>
      </c>
      <c r="S1008" s="27">
        <v>0</v>
      </c>
      <c r="T1008" s="27">
        <v>5</v>
      </c>
      <c r="U1008" s="27">
        <v>1</v>
      </c>
      <c r="V1008" s="30">
        <f t="shared" si="47"/>
        <v>98</v>
      </c>
    </row>
    <row r="1009" spans="1:22" ht="17.100000000000001" customHeight="1">
      <c r="A1009" s="10" t="s">
        <v>14</v>
      </c>
      <c r="B1009" s="10" t="s">
        <v>134</v>
      </c>
      <c r="C1009" s="11" t="s">
        <v>135</v>
      </c>
      <c r="D1009" s="149" t="str">
        <f t="shared" si="45"/>
        <v>r1_06 -  ul. Piłsudskiego</v>
      </c>
      <c r="E1009" s="149" t="str">
        <f t="shared" si="46"/>
        <v>r1_06 -  ul. Piłsudskiego - W2 od ul. Stawowej - ruch dookólny w lewo</v>
      </c>
      <c r="F1009" s="10" t="s">
        <v>6</v>
      </c>
      <c r="G1009" s="11" t="s">
        <v>207</v>
      </c>
      <c r="H1009" s="149" t="s">
        <v>375</v>
      </c>
      <c r="I1009" s="24" t="s">
        <v>138</v>
      </c>
      <c r="J1009" s="25">
        <v>43207</v>
      </c>
      <c r="K1009" s="26" t="s">
        <v>66</v>
      </c>
      <c r="L1009" s="90">
        <v>0.5</v>
      </c>
      <c r="M1009" s="27">
        <v>1</v>
      </c>
      <c r="N1009" s="27">
        <v>98</v>
      </c>
      <c r="O1009" s="27">
        <v>8</v>
      </c>
      <c r="P1009" s="27">
        <v>1</v>
      </c>
      <c r="Q1009" s="27">
        <v>0</v>
      </c>
      <c r="R1009" s="27">
        <v>2</v>
      </c>
      <c r="S1009" s="27">
        <v>0</v>
      </c>
      <c r="T1009" s="27">
        <v>4</v>
      </c>
      <c r="U1009" s="27">
        <v>0</v>
      </c>
      <c r="V1009" s="30">
        <f t="shared" si="47"/>
        <v>114</v>
      </c>
    </row>
    <row r="1010" spans="1:22" ht="17.100000000000001" customHeight="1">
      <c r="A1010" s="10" t="s">
        <v>14</v>
      </c>
      <c r="B1010" s="10" t="s">
        <v>134</v>
      </c>
      <c r="C1010" s="11" t="s">
        <v>135</v>
      </c>
      <c r="D1010" s="149" t="str">
        <f t="shared" si="45"/>
        <v>r1_06 -  ul. Piłsudskiego</v>
      </c>
      <c r="E1010" s="149" t="str">
        <f t="shared" si="46"/>
        <v>r1_06 -  ul. Piłsudskiego - W2 od ul. Stawowej - ruch dookólny w lewo</v>
      </c>
      <c r="F1010" s="10" t="s">
        <v>6</v>
      </c>
      <c r="G1010" s="11" t="s">
        <v>207</v>
      </c>
      <c r="H1010" s="149" t="s">
        <v>375</v>
      </c>
      <c r="I1010" s="24" t="s">
        <v>138</v>
      </c>
      <c r="J1010" s="25">
        <v>43207</v>
      </c>
      <c r="K1010" s="26" t="s">
        <v>67</v>
      </c>
      <c r="L1010" s="90">
        <v>0.54166666666666663</v>
      </c>
      <c r="M1010" s="27">
        <v>4</v>
      </c>
      <c r="N1010" s="27">
        <v>86</v>
      </c>
      <c r="O1010" s="27">
        <v>5</v>
      </c>
      <c r="P1010" s="27">
        <v>0</v>
      </c>
      <c r="Q1010" s="27">
        <v>0</v>
      </c>
      <c r="R1010" s="27">
        <v>0</v>
      </c>
      <c r="S1010" s="27">
        <v>0</v>
      </c>
      <c r="T1010" s="27">
        <v>5</v>
      </c>
      <c r="U1010" s="27">
        <v>0</v>
      </c>
      <c r="V1010" s="30">
        <f t="shared" si="47"/>
        <v>100</v>
      </c>
    </row>
    <row r="1011" spans="1:22" ht="17.100000000000001" customHeight="1">
      <c r="A1011" s="10" t="s">
        <v>14</v>
      </c>
      <c r="B1011" s="10" t="s">
        <v>134</v>
      </c>
      <c r="C1011" s="11" t="s">
        <v>135</v>
      </c>
      <c r="D1011" s="149" t="str">
        <f t="shared" si="45"/>
        <v>r1_06 -  ul. Piłsudskiego</v>
      </c>
      <c r="E1011" s="149" t="str">
        <f t="shared" si="46"/>
        <v>r1_06 -  ul. Piłsudskiego - W2 od ul. Stawowej - ruch dookólny w lewo</v>
      </c>
      <c r="F1011" s="10" t="s">
        <v>6</v>
      </c>
      <c r="G1011" s="11" t="s">
        <v>207</v>
      </c>
      <c r="H1011" s="149" t="s">
        <v>375</v>
      </c>
      <c r="I1011" s="24" t="s">
        <v>138</v>
      </c>
      <c r="J1011" s="25">
        <v>43207</v>
      </c>
      <c r="K1011" s="26" t="s">
        <v>68</v>
      </c>
      <c r="L1011" s="90">
        <v>0.54166666666666663</v>
      </c>
      <c r="M1011" s="27">
        <v>2</v>
      </c>
      <c r="N1011" s="27">
        <v>80</v>
      </c>
      <c r="O1011" s="27">
        <v>7</v>
      </c>
      <c r="P1011" s="27">
        <v>0</v>
      </c>
      <c r="Q1011" s="27">
        <v>0</v>
      </c>
      <c r="R1011" s="27">
        <v>0</v>
      </c>
      <c r="S1011" s="27">
        <v>0</v>
      </c>
      <c r="T1011" s="27">
        <v>3</v>
      </c>
      <c r="U1011" s="27">
        <v>0</v>
      </c>
      <c r="V1011" s="30">
        <f t="shared" si="47"/>
        <v>92</v>
      </c>
    </row>
    <row r="1012" spans="1:22" ht="17.100000000000001" customHeight="1">
      <c r="A1012" s="10" t="s">
        <v>14</v>
      </c>
      <c r="B1012" s="10" t="s">
        <v>134</v>
      </c>
      <c r="C1012" s="11" t="s">
        <v>135</v>
      </c>
      <c r="D1012" s="149" t="str">
        <f t="shared" si="45"/>
        <v>r1_06 -  ul. Piłsudskiego</v>
      </c>
      <c r="E1012" s="149" t="str">
        <f t="shared" si="46"/>
        <v>r1_06 -  ul. Piłsudskiego - W2 od ul. Stawowej - ruch dookólny w lewo</v>
      </c>
      <c r="F1012" s="10" t="s">
        <v>6</v>
      </c>
      <c r="G1012" s="11" t="s">
        <v>207</v>
      </c>
      <c r="H1012" s="149" t="s">
        <v>375</v>
      </c>
      <c r="I1012" s="24" t="s">
        <v>138</v>
      </c>
      <c r="J1012" s="25">
        <v>43207</v>
      </c>
      <c r="K1012" s="26" t="s">
        <v>69</v>
      </c>
      <c r="L1012" s="90">
        <v>0.54166666666666663</v>
      </c>
      <c r="M1012" s="27">
        <v>0</v>
      </c>
      <c r="N1012" s="27">
        <v>100</v>
      </c>
      <c r="O1012" s="27">
        <v>6</v>
      </c>
      <c r="P1012" s="27">
        <v>0</v>
      </c>
      <c r="Q1012" s="27">
        <v>0</v>
      </c>
      <c r="R1012" s="27">
        <v>2</v>
      </c>
      <c r="S1012" s="27">
        <v>0</v>
      </c>
      <c r="T1012" s="27">
        <v>7</v>
      </c>
      <c r="U1012" s="27">
        <v>0</v>
      </c>
      <c r="V1012" s="30">
        <f t="shared" si="47"/>
        <v>115</v>
      </c>
    </row>
    <row r="1013" spans="1:22" ht="17.100000000000001" customHeight="1">
      <c r="A1013" s="10" t="s">
        <v>14</v>
      </c>
      <c r="B1013" s="10" t="s">
        <v>134</v>
      </c>
      <c r="C1013" s="11" t="s">
        <v>135</v>
      </c>
      <c r="D1013" s="149" t="str">
        <f t="shared" si="45"/>
        <v>r1_06 -  ul. Piłsudskiego</v>
      </c>
      <c r="E1013" s="149" t="str">
        <f t="shared" si="46"/>
        <v>r1_06 -  ul. Piłsudskiego - W2 od ul. Stawowej - ruch dookólny w lewo</v>
      </c>
      <c r="F1013" s="10" t="s">
        <v>6</v>
      </c>
      <c r="G1013" s="11" t="s">
        <v>207</v>
      </c>
      <c r="H1013" s="149" t="s">
        <v>375</v>
      </c>
      <c r="I1013" s="24" t="s">
        <v>138</v>
      </c>
      <c r="J1013" s="25">
        <v>43207</v>
      </c>
      <c r="K1013" s="26" t="s">
        <v>70</v>
      </c>
      <c r="L1013" s="90">
        <v>0.54166666666666663</v>
      </c>
      <c r="M1013" s="27">
        <v>1</v>
      </c>
      <c r="N1013" s="27">
        <v>92</v>
      </c>
      <c r="O1013" s="27">
        <v>4</v>
      </c>
      <c r="P1013" s="27">
        <v>0</v>
      </c>
      <c r="Q1013" s="27">
        <v>0</v>
      </c>
      <c r="R1013" s="27">
        <v>0</v>
      </c>
      <c r="S1013" s="27">
        <v>0</v>
      </c>
      <c r="T1013" s="27">
        <v>0</v>
      </c>
      <c r="U1013" s="27">
        <v>0</v>
      </c>
      <c r="V1013" s="30">
        <f t="shared" si="47"/>
        <v>97</v>
      </c>
    </row>
    <row r="1014" spans="1:22" ht="17.100000000000001" customHeight="1">
      <c r="A1014" s="10" t="s">
        <v>14</v>
      </c>
      <c r="B1014" s="10" t="s">
        <v>134</v>
      </c>
      <c r="C1014" s="11" t="s">
        <v>135</v>
      </c>
      <c r="D1014" s="149" t="str">
        <f t="shared" si="45"/>
        <v>r1_06 -  ul. Piłsudskiego</v>
      </c>
      <c r="E1014" s="149" t="str">
        <f t="shared" si="46"/>
        <v>r1_06 -  ul. Piłsudskiego - W2 od ul. Stawowej - ruch dookólny w lewo</v>
      </c>
      <c r="F1014" s="10" t="s">
        <v>6</v>
      </c>
      <c r="G1014" s="11" t="s">
        <v>207</v>
      </c>
      <c r="H1014" s="149" t="s">
        <v>375</v>
      </c>
      <c r="I1014" s="24" t="s">
        <v>138</v>
      </c>
      <c r="J1014" s="25">
        <v>43207</v>
      </c>
      <c r="K1014" s="26" t="s">
        <v>71</v>
      </c>
      <c r="L1014" s="90">
        <v>0.58333333333333404</v>
      </c>
      <c r="M1014" s="27">
        <v>1</v>
      </c>
      <c r="N1014" s="27">
        <v>111</v>
      </c>
      <c r="O1014" s="27">
        <v>8</v>
      </c>
      <c r="P1014" s="27">
        <v>1</v>
      </c>
      <c r="Q1014" s="27">
        <v>0</v>
      </c>
      <c r="R1014" s="27">
        <v>0</v>
      </c>
      <c r="S1014" s="27">
        <v>0</v>
      </c>
      <c r="T1014" s="27">
        <v>4</v>
      </c>
      <c r="U1014" s="27">
        <v>0</v>
      </c>
      <c r="V1014" s="30">
        <f t="shared" si="47"/>
        <v>125</v>
      </c>
    </row>
    <row r="1015" spans="1:22" ht="17.100000000000001" customHeight="1">
      <c r="A1015" s="10" t="s">
        <v>14</v>
      </c>
      <c r="B1015" s="10" t="s">
        <v>134</v>
      </c>
      <c r="C1015" s="11" t="s">
        <v>135</v>
      </c>
      <c r="D1015" s="149" t="str">
        <f t="shared" si="45"/>
        <v>r1_06 -  ul. Piłsudskiego</v>
      </c>
      <c r="E1015" s="149" t="str">
        <f t="shared" si="46"/>
        <v>r1_06 -  ul. Piłsudskiego - W2 od ul. Stawowej - ruch dookólny w lewo</v>
      </c>
      <c r="F1015" s="10" t="s">
        <v>6</v>
      </c>
      <c r="G1015" s="11" t="s">
        <v>207</v>
      </c>
      <c r="H1015" s="149" t="s">
        <v>375</v>
      </c>
      <c r="I1015" s="24" t="s">
        <v>138</v>
      </c>
      <c r="J1015" s="25">
        <v>43207</v>
      </c>
      <c r="K1015" s="26" t="s">
        <v>72</v>
      </c>
      <c r="L1015" s="90">
        <v>0.58333333333333404</v>
      </c>
      <c r="M1015" s="27">
        <v>3</v>
      </c>
      <c r="N1015" s="27">
        <v>83</v>
      </c>
      <c r="O1015" s="27">
        <v>6</v>
      </c>
      <c r="P1015" s="27">
        <v>0</v>
      </c>
      <c r="Q1015" s="27">
        <v>0</v>
      </c>
      <c r="R1015" s="27">
        <v>0</v>
      </c>
      <c r="S1015" s="27">
        <v>0</v>
      </c>
      <c r="T1015" s="27">
        <v>3</v>
      </c>
      <c r="U1015" s="27">
        <v>0</v>
      </c>
      <c r="V1015" s="30">
        <f t="shared" si="47"/>
        <v>95</v>
      </c>
    </row>
    <row r="1016" spans="1:22" ht="17.100000000000001" customHeight="1">
      <c r="A1016" s="10" t="s">
        <v>14</v>
      </c>
      <c r="B1016" s="10" t="s">
        <v>134</v>
      </c>
      <c r="C1016" s="11" t="s">
        <v>135</v>
      </c>
      <c r="D1016" s="149" t="str">
        <f t="shared" si="45"/>
        <v>r1_06 -  ul. Piłsudskiego</v>
      </c>
      <c r="E1016" s="149" t="str">
        <f t="shared" si="46"/>
        <v>r1_06 -  ul. Piłsudskiego - W2 od ul. Stawowej - ruch dookólny w lewo</v>
      </c>
      <c r="F1016" s="10" t="s">
        <v>6</v>
      </c>
      <c r="G1016" s="11" t="s">
        <v>207</v>
      </c>
      <c r="H1016" s="149" t="s">
        <v>375</v>
      </c>
      <c r="I1016" s="24" t="s">
        <v>138</v>
      </c>
      <c r="J1016" s="25">
        <v>43207</v>
      </c>
      <c r="K1016" s="26" t="s">
        <v>73</v>
      </c>
      <c r="L1016" s="90">
        <v>0.58333333333333404</v>
      </c>
      <c r="M1016" s="27">
        <v>3</v>
      </c>
      <c r="N1016" s="27">
        <v>91</v>
      </c>
      <c r="O1016" s="27">
        <v>4</v>
      </c>
      <c r="P1016" s="27">
        <v>0</v>
      </c>
      <c r="Q1016" s="27">
        <v>0</v>
      </c>
      <c r="R1016" s="27">
        <v>0</v>
      </c>
      <c r="S1016" s="27">
        <v>0</v>
      </c>
      <c r="T1016" s="27">
        <v>4</v>
      </c>
      <c r="U1016" s="27">
        <v>0</v>
      </c>
      <c r="V1016" s="30">
        <f t="shared" si="47"/>
        <v>102</v>
      </c>
    </row>
    <row r="1017" spans="1:22" ht="17.100000000000001" customHeight="1">
      <c r="A1017" s="10" t="s">
        <v>14</v>
      </c>
      <c r="B1017" s="10" t="s">
        <v>134</v>
      </c>
      <c r="C1017" s="11" t="s">
        <v>135</v>
      </c>
      <c r="D1017" s="149" t="str">
        <f t="shared" si="45"/>
        <v>r1_06 -  ul. Piłsudskiego</v>
      </c>
      <c r="E1017" s="149" t="str">
        <f t="shared" si="46"/>
        <v>r1_06 -  ul. Piłsudskiego - W2 od ul. Stawowej - ruch dookólny w lewo</v>
      </c>
      <c r="F1017" s="10" t="s">
        <v>6</v>
      </c>
      <c r="G1017" s="11" t="s">
        <v>207</v>
      </c>
      <c r="H1017" s="149" t="s">
        <v>375</v>
      </c>
      <c r="I1017" s="24" t="s">
        <v>138</v>
      </c>
      <c r="J1017" s="25">
        <v>43207</v>
      </c>
      <c r="K1017" s="26" t="s">
        <v>74</v>
      </c>
      <c r="L1017" s="90">
        <v>0.58333333333333404</v>
      </c>
      <c r="M1017" s="27">
        <v>0</v>
      </c>
      <c r="N1017" s="27">
        <v>106</v>
      </c>
      <c r="O1017" s="27">
        <v>4</v>
      </c>
      <c r="P1017" s="27">
        <v>0</v>
      </c>
      <c r="Q1017" s="27">
        <v>0</v>
      </c>
      <c r="R1017" s="27">
        <v>2</v>
      </c>
      <c r="S1017" s="27">
        <v>0</v>
      </c>
      <c r="T1017" s="27">
        <v>2</v>
      </c>
      <c r="U1017" s="27">
        <v>0</v>
      </c>
      <c r="V1017" s="30">
        <f t="shared" si="47"/>
        <v>114</v>
      </c>
    </row>
    <row r="1018" spans="1:22" ht="17.100000000000001" customHeight="1">
      <c r="A1018" s="10" t="s">
        <v>14</v>
      </c>
      <c r="B1018" s="10" t="s">
        <v>134</v>
      </c>
      <c r="C1018" s="11" t="s">
        <v>135</v>
      </c>
      <c r="D1018" s="149" t="str">
        <f t="shared" si="45"/>
        <v>r1_06 -  ul. Piłsudskiego</v>
      </c>
      <c r="E1018" s="149" t="str">
        <f t="shared" si="46"/>
        <v>r1_06 -  ul. Piłsudskiego - W2 od ul. Stawowej - ruch dookólny w lewo</v>
      </c>
      <c r="F1018" s="10" t="s">
        <v>6</v>
      </c>
      <c r="G1018" s="11" t="s">
        <v>207</v>
      </c>
      <c r="H1018" s="149" t="s">
        <v>375</v>
      </c>
      <c r="I1018" s="24" t="s">
        <v>138</v>
      </c>
      <c r="J1018" s="25">
        <v>43207</v>
      </c>
      <c r="K1018" s="26" t="s">
        <v>75</v>
      </c>
      <c r="L1018" s="90">
        <v>0.625</v>
      </c>
      <c r="M1018" s="27">
        <v>8</v>
      </c>
      <c r="N1018" s="27">
        <v>96</v>
      </c>
      <c r="O1018" s="27">
        <v>9</v>
      </c>
      <c r="P1018" s="27">
        <v>0</v>
      </c>
      <c r="Q1018" s="27">
        <v>0</v>
      </c>
      <c r="R1018" s="27">
        <v>1</v>
      </c>
      <c r="S1018" s="27">
        <v>0</v>
      </c>
      <c r="T1018" s="27">
        <v>5</v>
      </c>
      <c r="U1018" s="27">
        <v>0</v>
      </c>
      <c r="V1018" s="30">
        <f t="shared" si="47"/>
        <v>119</v>
      </c>
    </row>
    <row r="1019" spans="1:22" ht="17.100000000000001" customHeight="1">
      <c r="A1019" s="10" t="s">
        <v>14</v>
      </c>
      <c r="B1019" s="10" t="s">
        <v>134</v>
      </c>
      <c r="C1019" s="11" t="s">
        <v>135</v>
      </c>
      <c r="D1019" s="149" t="str">
        <f t="shared" si="45"/>
        <v>r1_06 -  ul. Piłsudskiego</v>
      </c>
      <c r="E1019" s="149" t="str">
        <f t="shared" si="46"/>
        <v>r1_06 -  ul. Piłsudskiego - W2 od ul. Stawowej - ruch dookólny w lewo</v>
      </c>
      <c r="F1019" s="10" t="s">
        <v>6</v>
      </c>
      <c r="G1019" s="11" t="s">
        <v>207</v>
      </c>
      <c r="H1019" s="149" t="s">
        <v>375</v>
      </c>
      <c r="I1019" s="24" t="s">
        <v>138</v>
      </c>
      <c r="J1019" s="25">
        <v>43207</v>
      </c>
      <c r="K1019" s="26" t="s">
        <v>76</v>
      </c>
      <c r="L1019" s="90">
        <v>0.625</v>
      </c>
      <c r="M1019" s="27">
        <v>1</v>
      </c>
      <c r="N1019" s="27">
        <v>95</v>
      </c>
      <c r="O1019" s="27">
        <v>5</v>
      </c>
      <c r="P1019" s="27">
        <v>1</v>
      </c>
      <c r="Q1019" s="27">
        <v>0</v>
      </c>
      <c r="R1019" s="27">
        <v>0</v>
      </c>
      <c r="S1019" s="27">
        <v>0</v>
      </c>
      <c r="T1019" s="27">
        <v>6</v>
      </c>
      <c r="U1019" s="27">
        <v>0</v>
      </c>
      <c r="V1019" s="30">
        <f t="shared" si="47"/>
        <v>108</v>
      </c>
    </row>
    <row r="1020" spans="1:22" ht="17.100000000000001" customHeight="1">
      <c r="A1020" s="10" t="s">
        <v>14</v>
      </c>
      <c r="B1020" s="10" t="s">
        <v>134</v>
      </c>
      <c r="C1020" s="11" t="s">
        <v>135</v>
      </c>
      <c r="D1020" s="149" t="str">
        <f t="shared" si="45"/>
        <v>r1_06 -  ul. Piłsudskiego</v>
      </c>
      <c r="E1020" s="149" t="str">
        <f t="shared" si="46"/>
        <v>r1_06 -  ul. Piłsudskiego - W2 od ul. Stawowej - ruch dookólny w lewo</v>
      </c>
      <c r="F1020" s="10" t="s">
        <v>6</v>
      </c>
      <c r="G1020" s="11" t="s">
        <v>207</v>
      </c>
      <c r="H1020" s="149" t="s">
        <v>375</v>
      </c>
      <c r="I1020" s="24" t="s">
        <v>138</v>
      </c>
      <c r="J1020" s="25">
        <v>43207</v>
      </c>
      <c r="K1020" s="26" t="s">
        <v>77</v>
      </c>
      <c r="L1020" s="90">
        <v>0.625</v>
      </c>
      <c r="M1020" s="27">
        <v>2</v>
      </c>
      <c r="N1020" s="27">
        <v>87</v>
      </c>
      <c r="O1020" s="27">
        <v>3</v>
      </c>
      <c r="P1020" s="27">
        <v>0</v>
      </c>
      <c r="Q1020" s="27">
        <v>0</v>
      </c>
      <c r="R1020" s="27">
        <v>0</v>
      </c>
      <c r="S1020" s="27">
        <v>0</v>
      </c>
      <c r="T1020" s="27">
        <v>8</v>
      </c>
      <c r="U1020" s="27">
        <v>0</v>
      </c>
      <c r="V1020" s="30">
        <f t="shared" si="47"/>
        <v>100</v>
      </c>
    </row>
    <row r="1021" spans="1:22" ht="17.100000000000001" customHeight="1">
      <c r="A1021" s="10" t="s">
        <v>14</v>
      </c>
      <c r="B1021" s="10" t="s">
        <v>134</v>
      </c>
      <c r="C1021" s="11" t="s">
        <v>135</v>
      </c>
      <c r="D1021" s="149" t="str">
        <f t="shared" si="45"/>
        <v>r1_06 -  ul. Piłsudskiego</v>
      </c>
      <c r="E1021" s="149" t="str">
        <f t="shared" si="46"/>
        <v>r1_06 -  ul. Piłsudskiego - W2 od ul. Stawowej - ruch dookólny w lewo</v>
      </c>
      <c r="F1021" s="10" t="s">
        <v>6</v>
      </c>
      <c r="G1021" s="11" t="s">
        <v>207</v>
      </c>
      <c r="H1021" s="149" t="s">
        <v>375</v>
      </c>
      <c r="I1021" s="24" t="s">
        <v>138</v>
      </c>
      <c r="J1021" s="25">
        <v>43207</v>
      </c>
      <c r="K1021" s="26" t="s">
        <v>78</v>
      </c>
      <c r="L1021" s="90">
        <v>0.625</v>
      </c>
      <c r="M1021" s="27">
        <v>0</v>
      </c>
      <c r="N1021" s="27">
        <v>85</v>
      </c>
      <c r="O1021" s="27">
        <v>3</v>
      </c>
      <c r="P1021" s="27">
        <v>0</v>
      </c>
      <c r="Q1021" s="27">
        <v>0</v>
      </c>
      <c r="R1021" s="27">
        <v>0</v>
      </c>
      <c r="S1021" s="27">
        <v>0</v>
      </c>
      <c r="T1021" s="27">
        <v>0</v>
      </c>
      <c r="U1021" s="27">
        <v>0</v>
      </c>
      <c r="V1021" s="30">
        <f t="shared" si="47"/>
        <v>88</v>
      </c>
    </row>
    <row r="1022" spans="1:22" ht="17.100000000000001" customHeight="1">
      <c r="A1022" s="10" t="s">
        <v>14</v>
      </c>
      <c r="B1022" s="10" t="s">
        <v>134</v>
      </c>
      <c r="C1022" s="11" t="s">
        <v>135</v>
      </c>
      <c r="D1022" s="149" t="str">
        <f t="shared" si="45"/>
        <v>r1_06 -  ul. Piłsudskiego</v>
      </c>
      <c r="E1022" s="149" t="str">
        <f t="shared" si="46"/>
        <v>r1_06 -  ul. Piłsudskiego - W2 od ul. Stawowej - ruch dookólny w lewo</v>
      </c>
      <c r="F1022" s="10" t="s">
        <v>6</v>
      </c>
      <c r="G1022" s="11" t="s">
        <v>207</v>
      </c>
      <c r="H1022" s="149" t="s">
        <v>375</v>
      </c>
      <c r="I1022" s="24" t="s">
        <v>138</v>
      </c>
      <c r="J1022" s="25">
        <v>43207</v>
      </c>
      <c r="K1022" s="26" t="s">
        <v>79</v>
      </c>
      <c r="L1022" s="90">
        <v>0.66666666666666663</v>
      </c>
      <c r="M1022" s="27">
        <v>2</v>
      </c>
      <c r="N1022" s="27">
        <v>100</v>
      </c>
      <c r="O1022" s="27">
        <v>5</v>
      </c>
      <c r="P1022" s="27">
        <v>0</v>
      </c>
      <c r="Q1022" s="27">
        <v>0</v>
      </c>
      <c r="R1022" s="27">
        <v>0</v>
      </c>
      <c r="S1022" s="27">
        <v>0</v>
      </c>
      <c r="T1022" s="27">
        <v>4</v>
      </c>
      <c r="U1022" s="27">
        <v>0</v>
      </c>
      <c r="V1022" s="30">
        <f t="shared" si="47"/>
        <v>111</v>
      </c>
    </row>
    <row r="1023" spans="1:22" ht="17.100000000000001" customHeight="1">
      <c r="A1023" s="10" t="s">
        <v>14</v>
      </c>
      <c r="B1023" s="10" t="s">
        <v>134</v>
      </c>
      <c r="C1023" s="11" t="s">
        <v>135</v>
      </c>
      <c r="D1023" s="149" t="str">
        <f t="shared" si="45"/>
        <v>r1_06 -  ul. Piłsudskiego</v>
      </c>
      <c r="E1023" s="149" t="str">
        <f t="shared" si="46"/>
        <v>r1_06 -  ul. Piłsudskiego - W2 od ul. Stawowej - ruch dookólny w lewo</v>
      </c>
      <c r="F1023" s="10" t="s">
        <v>6</v>
      </c>
      <c r="G1023" s="11" t="s">
        <v>207</v>
      </c>
      <c r="H1023" s="149" t="s">
        <v>375</v>
      </c>
      <c r="I1023" s="24" t="s">
        <v>138</v>
      </c>
      <c r="J1023" s="25">
        <v>43207</v>
      </c>
      <c r="K1023" s="26" t="s">
        <v>80</v>
      </c>
      <c r="L1023" s="90">
        <v>0.66666666666666663</v>
      </c>
      <c r="M1023" s="27">
        <v>1</v>
      </c>
      <c r="N1023" s="27">
        <v>106</v>
      </c>
      <c r="O1023" s="27">
        <v>4</v>
      </c>
      <c r="P1023" s="27">
        <v>0</v>
      </c>
      <c r="Q1023" s="27">
        <v>0</v>
      </c>
      <c r="R1023" s="27">
        <v>0</v>
      </c>
      <c r="S1023" s="27">
        <v>0</v>
      </c>
      <c r="T1023" s="27">
        <v>5</v>
      </c>
      <c r="U1023" s="27">
        <v>0</v>
      </c>
      <c r="V1023" s="30">
        <f t="shared" si="47"/>
        <v>116</v>
      </c>
    </row>
    <row r="1024" spans="1:22" ht="17.100000000000001" customHeight="1">
      <c r="A1024" s="10" t="s">
        <v>14</v>
      </c>
      <c r="B1024" s="10" t="s">
        <v>134</v>
      </c>
      <c r="C1024" s="11" t="s">
        <v>135</v>
      </c>
      <c r="D1024" s="149" t="str">
        <f t="shared" si="45"/>
        <v>r1_06 -  ul. Piłsudskiego</v>
      </c>
      <c r="E1024" s="149" t="str">
        <f t="shared" si="46"/>
        <v>r1_06 -  ul. Piłsudskiego - W2 od ul. Stawowej - ruch dookólny w lewo</v>
      </c>
      <c r="F1024" s="10" t="s">
        <v>6</v>
      </c>
      <c r="G1024" s="11" t="s">
        <v>207</v>
      </c>
      <c r="H1024" s="149" t="s">
        <v>375</v>
      </c>
      <c r="I1024" s="24" t="s">
        <v>138</v>
      </c>
      <c r="J1024" s="25">
        <v>43207</v>
      </c>
      <c r="K1024" s="26" t="s">
        <v>81</v>
      </c>
      <c r="L1024" s="90">
        <v>0.66666666666666663</v>
      </c>
      <c r="M1024" s="27">
        <v>1</v>
      </c>
      <c r="N1024" s="27">
        <v>111</v>
      </c>
      <c r="O1024" s="27">
        <v>7</v>
      </c>
      <c r="P1024" s="27">
        <v>0</v>
      </c>
      <c r="Q1024" s="27">
        <v>0</v>
      </c>
      <c r="R1024" s="27">
        <v>0</v>
      </c>
      <c r="S1024" s="27">
        <v>0</v>
      </c>
      <c r="T1024" s="27">
        <v>3</v>
      </c>
      <c r="U1024" s="27">
        <v>0</v>
      </c>
      <c r="V1024" s="30">
        <f t="shared" si="47"/>
        <v>122</v>
      </c>
    </row>
    <row r="1025" spans="1:22" ht="17.100000000000001" customHeight="1">
      <c r="A1025" s="10" t="s">
        <v>14</v>
      </c>
      <c r="B1025" s="10" t="s">
        <v>134</v>
      </c>
      <c r="C1025" s="11" t="s">
        <v>135</v>
      </c>
      <c r="D1025" s="149" t="str">
        <f t="shared" si="45"/>
        <v>r1_06 -  ul. Piłsudskiego</v>
      </c>
      <c r="E1025" s="149" t="str">
        <f t="shared" si="46"/>
        <v>r1_06 -  ul. Piłsudskiego - W2 od ul. Stawowej - ruch dookólny w lewo</v>
      </c>
      <c r="F1025" s="10" t="s">
        <v>6</v>
      </c>
      <c r="G1025" s="11" t="s">
        <v>207</v>
      </c>
      <c r="H1025" s="149" t="s">
        <v>375</v>
      </c>
      <c r="I1025" s="24" t="s">
        <v>138</v>
      </c>
      <c r="J1025" s="25">
        <v>43207</v>
      </c>
      <c r="K1025" s="26" t="s">
        <v>82</v>
      </c>
      <c r="L1025" s="90">
        <v>0.66666666666666663</v>
      </c>
      <c r="M1025" s="27">
        <v>1</v>
      </c>
      <c r="N1025" s="27">
        <v>115</v>
      </c>
      <c r="O1025" s="27">
        <v>3</v>
      </c>
      <c r="P1025" s="27">
        <v>0</v>
      </c>
      <c r="Q1025" s="27">
        <v>0</v>
      </c>
      <c r="R1025" s="27">
        <v>0</v>
      </c>
      <c r="S1025" s="27">
        <v>0</v>
      </c>
      <c r="T1025" s="27">
        <v>5</v>
      </c>
      <c r="U1025" s="27">
        <v>0</v>
      </c>
      <c r="V1025" s="30">
        <f t="shared" si="47"/>
        <v>124</v>
      </c>
    </row>
    <row r="1026" spans="1:22" ht="17.100000000000001" customHeight="1">
      <c r="A1026" s="10" t="s">
        <v>14</v>
      </c>
      <c r="B1026" s="10" t="s">
        <v>134</v>
      </c>
      <c r="C1026" s="11" t="s">
        <v>135</v>
      </c>
      <c r="D1026" s="149" t="str">
        <f t="shared" si="45"/>
        <v>r1_06 -  ul. Piłsudskiego</v>
      </c>
      <c r="E1026" s="149" t="str">
        <f t="shared" si="46"/>
        <v>r1_06 -  ul. Piłsudskiego - W2 od ul. Stawowej - ruch dookólny w lewo</v>
      </c>
      <c r="F1026" s="10" t="s">
        <v>6</v>
      </c>
      <c r="G1026" s="11" t="s">
        <v>207</v>
      </c>
      <c r="H1026" s="149" t="s">
        <v>375</v>
      </c>
      <c r="I1026" s="24" t="s">
        <v>138</v>
      </c>
      <c r="J1026" s="25">
        <v>43207</v>
      </c>
      <c r="K1026" s="26" t="s">
        <v>83</v>
      </c>
      <c r="L1026" s="90">
        <v>0.70833333333333404</v>
      </c>
      <c r="M1026" s="27">
        <v>1</v>
      </c>
      <c r="N1026" s="27">
        <v>74</v>
      </c>
      <c r="O1026" s="27">
        <v>3</v>
      </c>
      <c r="P1026" s="27">
        <v>0</v>
      </c>
      <c r="Q1026" s="27">
        <v>0</v>
      </c>
      <c r="R1026" s="27">
        <v>0</v>
      </c>
      <c r="S1026" s="27">
        <v>0</v>
      </c>
      <c r="T1026" s="27">
        <v>4</v>
      </c>
      <c r="U1026" s="27">
        <v>0</v>
      </c>
      <c r="V1026" s="30">
        <f t="shared" si="47"/>
        <v>82</v>
      </c>
    </row>
    <row r="1027" spans="1:22" ht="17.100000000000001" customHeight="1">
      <c r="A1027" s="10" t="s">
        <v>14</v>
      </c>
      <c r="B1027" s="10" t="s">
        <v>134</v>
      </c>
      <c r="C1027" s="11" t="s">
        <v>135</v>
      </c>
      <c r="D1027" s="149" t="str">
        <f t="shared" ref="D1027:D1090" si="48">CONCATENATE(B1027," -  ",C1027,)</f>
        <v>r1_06 -  ul. Piłsudskiego</v>
      </c>
      <c r="E1027" s="149" t="str">
        <f t="shared" ref="E1027:E1090" si="49">CONCATENATE(B1027," -  ",C1027," - ",H1027)</f>
        <v>r1_06 -  ul. Piłsudskiego - W2 od ul. Stawowej - ruch dookólny w lewo</v>
      </c>
      <c r="F1027" s="10" t="s">
        <v>6</v>
      </c>
      <c r="G1027" s="11" t="s">
        <v>207</v>
      </c>
      <c r="H1027" s="149" t="s">
        <v>375</v>
      </c>
      <c r="I1027" s="24" t="s">
        <v>138</v>
      </c>
      <c r="J1027" s="25">
        <v>43207</v>
      </c>
      <c r="K1027" s="26" t="s">
        <v>84</v>
      </c>
      <c r="L1027" s="90">
        <v>0.70833333333333404</v>
      </c>
      <c r="M1027" s="27">
        <v>2</v>
      </c>
      <c r="N1027" s="27">
        <v>105</v>
      </c>
      <c r="O1027" s="27">
        <v>3</v>
      </c>
      <c r="P1027" s="27">
        <v>0</v>
      </c>
      <c r="Q1027" s="27">
        <v>0</v>
      </c>
      <c r="R1027" s="27">
        <v>0</v>
      </c>
      <c r="S1027" s="27">
        <v>0</v>
      </c>
      <c r="T1027" s="27">
        <v>5</v>
      </c>
      <c r="U1027" s="27">
        <v>1</v>
      </c>
      <c r="V1027" s="30">
        <f t="shared" ref="V1027:V1090" si="50">SUM(M1027:U1027)</f>
        <v>116</v>
      </c>
    </row>
    <row r="1028" spans="1:22" ht="17.100000000000001" customHeight="1">
      <c r="A1028" s="10" t="s">
        <v>14</v>
      </c>
      <c r="B1028" s="10" t="s">
        <v>134</v>
      </c>
      <c r="C1028" s="11" t="s">
        <v>135</v>
      </c>
      <c r="D1028" s="149" t="str">
        <f t="shared" si="48"/>
        <v>r1_06 -  ul. Piłsudskiego</v>
      </c>
      <c r="E1028" s="149" t="str">
        <f t="shared" si="49"/>
        <v>r1_06 -  ul. Piłsudskiego - W2 od ul. Stawowej - ruch dookólny w lewo</v>
      </c>
      <c r="F1028" s="10" t="s">
        <v>6</v>
      </c>
      <c r="G1028" s="11" t="s">
        <v>207</v>
      </c>
      <c r="H1028" s="149" t="s">
        <v>375</v>
      </c>
      <c r="I1028" s="24" t="s">
        <v>138</v>
      </c>
      <c r="J1028" s="25">
        <v>43207</v>
      </c>
      <c r="K1028" s="26" t="s">
        <v>85</v>
      </c>
      <c r="L1028" s="90">
        <v>0.70833333333333404</v>
      </c>
      <c r="M1028" s="27">
        <v>1</v>
      </c>
      <c r="N1028" s="27">
        <v>100</v>
      </c>
      <c r="O1028" s="27">
        <v>2</v>
      </c>
      <c r="P1028" s="27">
        <v>0</v>
      </c>
      <c r="Q1028" s="27">
        <v>0</v>
      </c>
      <c r="R1028" s="27">
        <v>0</v>
      </c>
      <c r="S1028" s="27">
        <v>0</v>
      </c>
      <c r="T1028" s="27">
        <v>3</v>
      </c>
      <c r="U1028" s="27">
        <v>0</v>
      </c>
      <c r="V1028" s="30">
        <f t="shared" si="50"/>
        <v>106</v>
      </c>
    </row>
    <row r="1029" spans="1:22" ht="17.100000000000001" customHeight="1">
      <c r="A1029" s="10" t="s">
        <v>14</v>
      </c>
      <c r="B1029" s="10" t="s">
        <v>134</v>
      </c>
      <c r="C1029" s="11" t="s">
        <v>135</v>
      </c>
      <c r="D1029" s="149" t="str">
        <f t="shared" si="48"/>
        <v>r1_06 -  ul. Piłsudskiego</v>
      </c>
      <c r="E1029" s="149" t="str">
        <f t="shared" si="49"/>
        <v>r1_06 -  ul. Piłsudskiego - W2 od ul. Stawowej - ruch dookólny w lewo</v>
      </c>
      <c r="F1029" s="10" t="s">
        <v>6</v>
      </c>
      <c r="G1029" s="11" t="s">
        <v>207</v>
      </c>
      <c r="H1029" s="149" t="s">
        <v>375</v>
      </c>
      <c r="I1029" s="24" t="s">
        <v>138</v>
      </c>
      <c r="J1029" s="25">
        <v>43207</v>
      </c>
      <c r="K1029" s="26" t="s">
        <v>86</v>
      </c>
      <c r="L1029" s="90">
        <v>0.70833333333333404</v>
      </c>
      <c r="M1029" s="27">
        <v>0</v>
      </c>
      <c r="N1029" s="27">
        <v>77</v>
      </c>
      <c r="O1029" s="27">
        <v>4</v>
      </c>
      <c r="P1029" s="27">
        <v>0</v>
      </c>
      <c r="Q1029" s="27">
        <v>0</v>
      </c>
      <c r="R1029" s="27">
        <v>1</v>
      </c>
      <c r="S1029" s="27">
        <v>0</v>
      </c>
      <c r="T1029" s="27">
        <v>4</v>
      </c>
      <c r="U1029" s="27">
        <v>0</v>
      </c>
      <c r="V1029" s="30">
        <f t="shared" si="50"/>
        <v>86</v>
      </c>
    </row>
    <row r="1030" spans="1:22" ht="17.100000000000001" customHeight="1">
      <c r="A1030" s="10" t="s">
        <v>14</v>
      </c>
      <c r="B1030" s="10" t="s">
        <v>134</v>
      </c>
      <c r="C1030" s="11" t="s">
        <v>135</v>
      </c>
      <c r="D1030" s="149" t="str">
        <f t="shared" si="48"/>
        <v>r1_06 -  ul. Piłsudskiego</v>
      </c>
      <c r="E1030" s="149" t="str">
        <f t="shared" si="49"/>
        <v>r1_06 -  ul. Piłsudskiego - W2 od ul. Stawowej - ruch dookólny w lewo</v>
      </c>
      <c r="F1030" s="10" t="s">
        <v>6</v>
      </c>
      <c r="G1030" s="11" t="s">
        <v>207</v>
      </c>
      <c r="H1030" s="149" t="s">
        <v>375</v>
      </c>
      <c r="I1030" s="24" t="s">
        <v>138</v>
      </c>
      <c r="J1030" s="25">
        <v>43207</v>
      </c>
      <c r="K1030" s="26" t="s">
        <v>87</v>
      </c>
      <c r="L1030" s="90">
        <v>0.75</v>
      </c>
      <c r="M1030" s="27">
        <v>3</v>
      </c>
      <c r="N1030" s="27">
        <v>70</v>
      </c>
      <c r="O1030" s="27">
        <v>4</v>
      </c>
      <c r="P1030" s="27">
        <v>0</v>
      </c>
      <c r="Q1030" s="27">
        <v>0</v>
      </c>
      <c r="R1030" s="27">
        <v>0</v>
      </c>
      <c r="S1030" s="27">
        <v>0</v>
      </c>
      <c r="T1030" s="27">
        <v>5</v>
      </c>
      <c r="U1030" s="27">
        <v>0</v>
      </c>
      <c r="V1030" s="30">
        <f t="shared" si="50"/>
        <v>82</v>
      </c>
    </row>
    <row r="1031" spans="1:22" ht="17.100000000000001" customHeight="1">
      <c r="A1031" s="10" t="s">
        <v>14</v>
      </c>
      <c r="B1031" s="10" t="s">
        <v>134</v>
      </c>
      <c r="C1031" s="11" t="s">
        <v>135</v>
      </c>
      <c r="D1031" s="149" t="str">
        <f t="shared" si="48"/>
        <v>r1_06 -  ul. Piłsudskiego</v>
      </c>
      <c r="E1031" s="149" t="str">
        <f t="shared" si="49"/>
        <v>r1_06 -  ul. Piłsudskiego - W2 od ul. Stawowej - ruch dookólny w lewo</v>
      </c>
      <c r="F1031" s="10" t="s">
        <v>6</v>
      </c>
      <c r="G1031" s="11" t="s">
        <v>207</v>
      </c>
      <c r="H1031" s="149" t="s">
        <v>375</v>
      </c>
      <c r="I1031" s="24" t="s">
        <v>138</v>
      </c>
      <c r="J1031" s="25">
        <v>43207</v>
      </c>
      <c r="K1031" s="26" t="s">
        <v>88</v>
      </c>
      <c r="L1031" s="90">
        <v>0.75</v>
      </c>
      <c r="M1031" s="27">
        <v>2</v>
      </c>
      <c r="N1031" s="27">
        <v>95</v>
      </c>
      <c r="O1031" s="27">
        <v>2</v>
      </c>
      <c r="P1031" s="27">
        <v>1</v>
      </c>
      <c r="Q1031" s="27">
        <v>0</v>
      </c>
      <c r="R1031" s="27">
        <v>0</v>
      </c>
      <c r="S1031" s="27">
        <v>0</v>
      </c>
      <c r="T1031" s="27">
        <v>4</v>
      </c>
      <c r="U1031" s="27">
        <v>0</v>
      </c>
      <c r="V1031" s="30">
        <f t="shared" si="50"/>
        <v>104</v>
      </c>
    </row>
    <row r="1032" spans="1:22" ht="17.100000000000001" customHeight="1">
      <c r="A1032" s="10" t="s">
        <v>14</v>
      </c>
      <c r="B1032" s="10" t="s">
        <v>134</v>
      </c>
      <c r="C1032" s="11" t="s">
        <v>135</v>
      </c>
      <c r="D1032" s="149" t="str">
        <f t="shared" si="48"/>
        <v>r1_06 -  ul. Piłsudskiego</v>
      </c>
      <c r="E1032" s="149" t="str">
        <f t="shared" si="49"/>
        <v>r1_06 -  ul. Piłsudskiego - W2 od ul. Stawowej - ruch dookólny w lewo</v>
      </c>
      <c r="F1032" s="10" t="s">
        <v>6</v>
      </c>
      <c r="G1032" s="11" t="s">
        <v>207</v>
      </c>
      <c r="H1032" s="149" t="s">
        <v>375</v>
      </c>
      <c r="I1032" s="24" t="s">
        <v>138</v>
      </c>
      <c r="J1032" s="25">
        <v>43207</v>
      </c>
      <c r="K1032" s="26" t="s">
        <v>89</v>
      </c>
      <c r="L1032" s="90">
        <v>0.75</v>
      </c>
      <c r="M1032" s="27">
        <v>2</v>
      </c>
      <c r="N1032" s="27">
        <v>95</v>
      </c>
      <c r="O1032" s="27">
        <v>1</v>
      </c>
      <c r="P1032" s="27">
        <v>0</v>
      </c>
      <c r="Q1032" s="27">
        <v>0</v>
      </c>
      <c r="R1032" s="27">
        <v>0</v>
      </c>
      <c r="S1032" s="27">
        <v>0</v>
      </c>
      <c r="T1032" s="27">
        <v>7</v>
      </c>
      <c r="U1032" s="27">
        <v>0</v>
      </c>
      <c r="V1032" s="30">
        <f t="shared" si="50"/>
        <v>105</v>
      </c>
    </row>
    <row r="1033" spans="1:22" ht="17.100000000000001" customHeight="1">
      <c r="A1033" s="10" t="s">
        <v>14</v>
      </c>
      <c r="B1033" s="10" t="s">
        <v>134</v>
      </c>
      <c r="C1033" s="11" t="s">
        <v>135</v>
      </c>
      <c r="D1033" s="149" t="str">
        <f t="shared" si="48"/>
        <v>r1_06 -  ul. Piłsudskiego</v>
      </c>
      <c r="E1033" s="149" t="str">
        <f t="shared" si="49"/>
        <v>r1_06 -  ul. Piłsudskiego - W2 od ul. Stawowej - ruch dookólny w lewo</v>
      </c>
      <c r="F1033" s="10" t="s">
        <v>6</v>
      </c>
      <c r="G1033" s="11" t="s">
        <v>207</v>
      </c>
      <c r="H1033" s="149" t="s">
        <v>375</v>
      </c>
      <c r="I1033" s="24" t="s">
        <v>138</v>
      </c>
      <c r="J1033" s="25">
        <v>43207</v>
      </c>
      <c r="K1033" s="26" t="s">
        <v>90</v>
      </c>
      <c r="L1033" s="90">
        <v>0.75</v>
      </c>
      <c r="M1033" s="27">
        <v>4</v>
      </c>
      <c r="N1033" s="27">
        <v>81</v>
      </c>
      <c r="O1033" s="27">
        <v>3</v>
      </c>
      <c r="P1033" s="27">
        <v>0</v>
      </c>
      <c r="Q1033" s="27">
        <v>0</v>
      </c>
      <c r="R1033" s="27">
        <v>0</v>
      </c>
      <c r="S1033" s="27">
        <v>0</v>
      </c>
      <c r="T1033" s="27">
        <v>4</v>
      </c>
      <c r="U1033" s="27">
        <v>1</v>
      </c>
      <c r="V1033" s="30">
        <f t="shared" si="50"/>
        <v>93</v>
      </c>
    </row>
    <row r="1034" spans="1:22" ht="17.100000000000001" customHeight="1">
      <c r="A1034" s="10" t="s">
        <v>14</v>
      </c>
      <c r="B1034" s="10" t="s">
        <v>134</v>
      </c>
      <c r="C1034" s="11" t="s">
        <v>135</v>
      </c>
      <c r="D1034" s="149" t="str">
        <f t="shared" si="48"/>
        <v>r1_06 -  ul. Piłsudskiego</v>
      </c>
      <c r="E1034" s="149" t="str">
        <f t="shared" si="49"/>
        <v>r1_06 -  ul. Piłsudskiego - W2 od ul. Stawowej - ruch dookólny w lewo</v>
      </c>
      <c r="F1034" s="10" t="s">
        <v>6</v>
      </c>
      <c r="G1034" s="11" t="s">
        <v>207</v>
      </c>
      <c r="H1034" s="149" t="s">
        <v>375</v>
      </c>
      <c r="I1034" s="24" t="s">
        <v>138</v>
      </c>
      <c r="J1034" s="25">
        <v>43207</v>
      </c>
      <c r="K1034" s="26" t="s">
        <v>91</v>
      </c>
      <c r="L1034" s="90">
        <v>0.79166666666666663</v>
      </c>
      <c r="M1034" s="27">
        <v>1</v>
      </c>
      <c r="N1034" s="27">
        <v>88</v>
      </c>
      <c r="O1034" s="27">
        <v>6</v>
      </c>
      <c r="P1034" s="27">
        <v>0</v>
      </c>
      <c r="Q1034" s="27">
        <v>0</v>
      </c>
      <c r="R1034" s="27">
        <v>1</v>
      </c>
      <c r="S1034" s="27">
        <v>0</v>
      </c>
      <c r="T1034" s="27">
        <v>3</v>
      </c>
      <c r="U1034" s="27">
        <v>0</v>
      </c>
      <c r="V1034" s="30">
        <f t="shared" si="50"/>
        <v>99</v>
      </c>
    </row>
    <row r="1035" spans="1:22" ht="17.100000000000001" customHeight="1">
      <c r="A1035" s="10" t="s">
        <v>14</v>
      </c>
      <c r="B1035" s="10" t="s">
        <v>134</v>
      </c>
      <c r="C1035" s="11" t="s">
        <v>135</v>
      </c>
      <c r="D1035" s="149" t="str">
        <f t="shared" si="48"/>
        <v>r1_06 -  ul. Piłsudskiego</v>
      </c>
      <c r="E1035" s="149" t="str">
        <f t="shared" si="49"/>
        <v>r1_06 -  ul. Piłsudskiego - W2 od ul. Stawowej - ruch dookólny w lewo</v>
      </c>
      <c r="F1035" s="10" t="s">
        <v>6</v>
      </c>
      <c r="G1035" s="11" t="s">
        <v>207</v>
      </c>
      <c r="H1035" s="149" t="s">
        <v>375</v>
      </c>
      <c r="I1035" s="24" t="s">
        <v>138</v>
      </c>
      <c r="J1035" s="25">
        <v>43207</v>
      </c>
      <c r="K1035" s="26" t="s">
        <v>92</v>
      </c>
      <c r="L1035" s="90">
        <v>0.79166666666666663</v>
      </c>
      <c r="M1035" s="27">
        <v>4</v>
      </c>
      <c r="N1035" s="27">
        <v>84</v>
      </c>
      <c r="O1035" s="27">
        <v>4</v>
      </c>
      <c r="P1035" s="27">
        <v>0</v>
      </c>
      <c r="Q1035" s="27">
        <v>0</v>
      </c>
      <c r="R1035" s="27">
        <v>0</v>
      </c>
      <c r="S1035" s="27">
        <v>0</v>
      </c>
      <c r="T1035" s="27">
        <v>5</v>
      </c>
      <c r="U1035" s="27">
        <v>0</v>
      </c>
      <c r="V1035" s="30">
        <f t="shared" si="50"/>
        <v>97</v>
      </c>
    </row>
    <row r="1036" spans="1:22" ht="17.100000000000001" customHeight="1">
      <c r="A1036" s="10" t="s">
        <v>14</v>
      </c>
      <c r="B1036" s="10" t="s">
        <v>134</v>
      </c>
      <c r="C1036" s="11" t="s">
        <v>135</v>
      </c>
      <c r="D1036" s="149" t="str">
        <f t="shared" si="48"/>
        <v>r1_06 -  ul. Piłsudskiego</v>
      </c>
      <c r="E1036" s="149" t="str">
        <f t="shared" si="49"/>
        <v>r1_06 -  ul. Piłsudskiego - W2 od ul. Stawowej - ruch dookólny w lewo</v>
      </c>
      <c r="F1036" s="10" t="s">
        <v>6</v>
      </c>
      <c r="G1036" s="11" t="s">
        <v>207</v>
      </c>
      <c r="H1036" s="149" t="s">
        <v>375</v>
      </c>
      <c r="I1036" s="24" t="s">
        <v>138</v>
      </c>
      <c r="J1036" s="25">
        <v>43207</v>
      </c>
      <c r="K1036" s="26" t="s">
        <v>93</v>
      </c>
      <c r="L1036" s="90">
        <v>0.79166666666666663</v>
      </c>
      <c r="M1036" s="27">
        <v>1</v>
      </c>
      <c r="N1036" s="27">
        <v>89</v>
      </c>
      <c r="O1036" s="27">
        <v>1</v>
      </c>
      <c r="P1036" s="27">
        <v>0</v>
      </c>
      <c r="Q1036" s="27">
        <v>0</v>
      </c>
      <c r="R1036" s="27">
        <v>1</v>
      </c>
      <c r="S1036" s="27">
        <v>0</v>
      </c>
      <c r="T1036" s="27">
        <v>1</v>
      </c>
      <c r="U1036" s="27">
        <v>0</v>
      </c>
      <c r="V1036" s="30">
        <f t="shared" si="50"/>
        <v>93</v>
      </c>
    </row>
    <row r="1037" spans="1:22" ht="17.100000000000001" customHeight="1">
      <c r="A1037" s="10" t="s">
        <v>14</v>
      </c>
      <c r="B1037" s="10" t="s">
        <v>134</v>
      </c>
      <c r="C1037" s="11" t="s">
        <v>135</v>
      </c>
      <c r="D1037" s="149" t="str">
        <f t="shared" si="48"/>
        <v>r1_06 -  ul. Piłsudskiego</v>
      </c>
      <c r="E1037" s="149" t="str">
        <f t="shared" si="49"/>
        <v>r1_06 -  ul. Piłsudskiego - W2 od ul. Stawowej - ruch dookólny w lewo</v>
      </c>
      <c r="F1037" s="10" t="s">
        <v>6</v>
      </c>
      <c r="G1037" s="11" t="s">
        <v>207</v>
      </c>
      <c r="H1037" s="149" t="s">
        <v>375</v>
      </c>
      <c r="I1037" s="24" t="s">
        <v>138</v>
      </c>
      <c r="J1037" s="25">
        <v>43207</v>
      </c>
      <c r="K1037" s="26" t="s">
        <v>94</v>
      </c>
      <c r="L1037" s="90">
        <v>0.79166666666666663</v>
      </c>
      <c r="M1037" s="27">
        <v>0</v>
      </c>
      <c r="N1037" s="27">
        <v>71</v>
      </c>
      <c r="O1037" s="27">
        <v>0</v>
      </c>
      <c r="P1037" s="27">
        <v>0</v>
      </c>
      <c r="Q1037" s="27">
        <v>0</v>
      </c>
      <c r="R1037" s="27">
        <v>1</v>
      </c>
      <c r="S1037" s="27">
        <v>0</v>
      </c>
      <c r="T1037" s="27">
        <v>5</v>
      </c>
      <c r="U1037" s="27">
        <v>0</v>
      </c>
      <c r="V1037" s="30">
        <f t="shared" si="50"/>
        <v>77</v>
      </c>
    </row>
    <row r="1038" spans="1:22" ht="17.100000000000001" customHeight="1">
      <c r="A1038" s="10" t="s">
        <v>14</v>
      </c>
      <c r="B1038" s="10" t="s">
        <v>134</v>
      </c>
      <c r="C1038" s="11" t="s">
        <v>135</v>
      </c>
      <c r="D1038" s="149" t="str">
        <f t="shared" si="48"/>
        <v>r1_06 -  ul. Piłsudskiego</v>
      </c>
      <c r="E1038" s="149" t="str">
        <f t="shared" si="49"/>
        <v>r1_06 -  ul. Piłsudskiego - W2 od ul. Stawowej - ruch dookólny w lewo</v>
      </c>
      <c r="F1038" s="10" t="s">
        <v>6</v>
      </c>
      <c r="G1038" s="11" t="s">
        <v>207</v>
      </c>
      <c r="H1038" s="149" t="s">
        <v>375</v>
      </c>
      <c r="I1038" s="24" t="s">
        <v>138</v>
      </c>
      <c r="J1038" s="25">
        <v>43207</v>
      </c>
      <c r="K1038" s="26" t="s">
        <v>95</v>
      </c>
      <c r="L1038" s="90">
        <v>0.83333333333333404</v>
      </c>
      <c r="M1038" s="27">
        <v>1</v>
      </c>
      <c r="N1038" s="27">
        <v>80</v>
      </c>
      <c r="O1038" s="27">
        <v>2</v>
      </c>
      <c r="P1038" s="27">
        <v>0</v>
      </c>
      <c r="Q1038" s="27">
        <v>0</v>
      </c>
      <c r="R1038" s="27">
        <v>0</v>
      </c>
      <c r="S1038" s="27">
        <v>0</v>
      </c>
      <c r="T1038" s="27">
        <v>4</v>
      </c>
      <c r="U1038" s="27">
        <v>0</v>
      </c>
      <c r="V1038" s="30">
        <f t="shared" si="50"/>
        <v>87</v>
      </c>
    </row>
    <row r="1039" spans="1:22" ht="17.100000000000001" customHeight="1">
      <c r="A1039" s="10" t="s">
        <v>14</v>
      </c>
      <c r="B1039" s="10" t="s">
        <v>134</v>
      </c>
      <c r="C1039" s="11" t="s">
        <v>135</v>
      </c>
      <c r="D1039" s="149" t="str">
        <f t="shared" si="48"/>
        <v>r1_06 -  ul. Piłsudskiego</v>
      </c>
      <c r="E1039" s="149" t="str">
        <f t="shared" si="49"/>
        <v>r1_06 -  ul. Piłsudskiego - W2 od ul. Stawowej - ruch dookólny w lewo</v>
      </c>
      <c r="F1039" s="10" t="s">
        <v>6</v>
      </c>
      <c r="G1039" s="11" t="s">
        <v>207</v>
      </c>
      <c r="H1039" s="149" t="s">
        <v>375</v>
      </c>
      <c r="I1039" s="24" t="s">
        <v>138</v>
      </c>
      <c r="J1039" s="25">
        <v>43207</v>
      </c>
      <c r="K1039" s="26" t="s">
        <v>96</v>
      </c>
      <c r="L1039" s="90">
        <v>0.83333333333333404</v>
      </c>
      <c r="M1039" s="27">
        <v>2</v>
      </c>
      <c r="N1039" s="27">
        <v>80</v>
      </c>
      <c r="O1039" s="27">
        <v>2</v>
      </c>
      <c r="P1039" s="27">
        <v>0</v>
      </c>
      <c r="Q1039" s="27">
        <v>0</v>
      </c>
      <c r="R1039" s="27">
        <v>0</v>
      </c>
      <c r="S1039" s="27">
        <v>0</v>
      </c>
      <c r="T1039" s="27">
        <v>5</v>
      </c>
      <c r="U1039" s="27">
        <v>0</v>
      </c>
      <c r="V1039" s="30">
        <f t="shared" si="50"/>
        <v>89</v>
      </c>
    </row>
    <row r="1040" spans="1:22" ht="17.100000000000001" customHeight="1">
      <c r="A1040" s="10" t="s">
        <v>14</v>
      </c>
      <c r="B1040" s="10" t="s">
        <v>134</v>
      </c>
      <c r="C1040" s="11" t="s">
        <v>135</v>
      </c>
      <c r="D1040" s="149" t="str">
        <f t="shared" si="48"/>
        <v>r1_06 -  ul. Piłsudskiego</v>
      </c>
      <c r="E1040" s="149" t="str">
        <f t="shared" si="49"/>
        <v>r1_06 -  ul. Piłsudskiego - W2 od ul. Stawowej - ruch dookólny w lewo</v>
      </c>
      <c r="F1040" s="10" t="s">
        <v>6</v>
      </c>
      <c r="G1040" s="11" t="s">
        <v>207</v>
      </c>
      <c r="H1040" s="149" t="s">
        <v>375</v>
      </c>
      <c r="I1040" s="24" t="s">
        <v>138</v>
      </c>
      <c r="J1040" s="25">
        <v>43207</v>
      </c>
      <c r="K1040" s="26" t="s">
        <v>97</v>
      </c>
      <c r="L1040" s="90">
        <v>0.83333333333333404</v>
      </c>
      <c r="M1040" s="27">
        <v>0</v>
      </c>
      <c r="N1040" s="27">
        <v>62</v>
      </c>
      <c r="O1040" s="27">
        <v>1</v>
      </c>
      <c r="P1040" s="27">
        <v>0</v>
      </c>
      <c r="Q1040" s="27">
        <v>0</v>
      </c>
      <c r="R1040" s="27">
        <v>0</v>
      </c>
      <c r="S1040" s="27">
        <v>0</v>
      </c>
      <c r="T1040" s="27">
        <v>9</v>
      </c>
      <c r="U1040" s="27">
        <v>0</v>
      </c>
      <c r="V1040" s="30">
        <f t="shared" si="50"/>
        <v>72</v>
      </c>
    </row>
    <row r="1041" spans="1:22" ht="17.100000000000001" customHeight="1">
      <c r="A1041" s="10" t="s">
        <v>14</v>
      </c>
      <c r="B1041" s="10" t="s">
        <v>134</v>
      </c>
      <c r="C1041" s="11" t="s">
        <v>135</v>
      </c>
      <c r="D1041" s="149" t="str">
        <f t="shared" si="48"/>
        <v>r1_06 -  ul. Piłsudskiego</v>
      </c>
      <c r="E1041" s="149" t="str">
        <f t="shared" si="49"/>
        <v>r1_06 -  ul. Piłsudskiego - W2 od ul. Stawowej - ruch dookólny w lewo</v>
      </c>
      <c r="F1041" s="10" t="s">
        <v>6</v>
      </c>
      <c r="G1041" s="11" t="s">
        <v>207</v>
      </c>
      <c r="H1041" s="149" t="s">
        <v>375</v>
      </c>
      <c r="I1041" s="24" t="s">
        <v>138</v>
      </c>
      <c r="J1041" s="25">
        <v>43207</v>
      </c>
      <c r="K1041" s="26" t="s">
        <v>98</v>
      </c>
      <c r="L1041" s="90">
        <v>0.83333333333333404</v>
      </c>
      <c r="M1041" s="27">
        <v>1</v>
      </c>
      <c r="N1041" s="27">
        <v>72</v>
      </c>
      <c r="O1041" s="27">
        <v>1</v>
      </c>
      <c r="P1041" s="27">
        <v>0</v>
      </c>
      <c r="Q1041" s="27">
        <v>0</v>
      </c>
      <c r="R1041" s="27">
        <v>0</v>
      </c>
      <c r="S1041" s="27">
        <v>0</v>
      </c>
      <c r="T1041" s="27">
        <v>3</v>
      </c>
      <c r="U1041" s="27">
        <v>0</v>
      </c>
      <c r="V1041" s="30">
        <f t="shared" si="50"/>
        <v>77</v>
      </c>
    </row>
    <row r="1042" spans="1:22" ht="17.100000000000001" customHeight="1">
      <c r="A1042" s="10" t="s">
        <v>14</v>
      </c>
      <c r="B1042" s="10" t="s">
        <v>134</v>
      </c>
      <c r="C1042" s="11" t="s">
        <v>135</v>
      </c>
      <c r="D1042" s="149" t="str">
        <f t="shared" si="48"/>
        <v>r1_06 -  ul. Piłsudskiego</v>
      </c>
      <c r="E1042" s="149" t="str">
        <f t="shared" si="49"/>
        <v>r1_06 -  ul. Piłsudskiego - W2 od ul. Stawowej - ruch dookólny w lewo</v>
      </c>
      <c r="F1042" s="10" t="s">
        <v>6</v>
      </c>
      <c r="G1042" s="11" t="s">
        <v>207</v>
      </c>
      <c r="H1042" s="149" t="s">
        <v>375</v>
      </c>
      <c r="I1042" s="24" t="s">
        <v>138</v>
      </c>
      <c r="J1042" s="25">
        <v>43207</v>
      </c>
      <c r="K1042" s="26" t="s">
        <v>99</v>
      </c>
      <c r="L1042" s="90">
        <v>0.875</v>
      </c>
      <c r="M1042" s="27">
        <v>0</v>
      </c>
      <c r="N1042" s="27">
        <v>65</v>
      </c>
      <c r="O1042" s="27">
        <v>0</v>
      </c>
      <c r="P1042" s="27">
        <v>0</v>
      </c>
      <c r="Q1042" s="27">
        <v>0</v>
      </c>
      <c r="R1042" s="27">
        <v>0</v>
      </c>
      <c r="S1042" s="27">
        <v>0</v>
      </c>
      <c r="T1042" s="27">
        <v>4</v>
      </c>
      <c r="U1042" s="27">
        <v>0</v>
      </c>
      <c r="V1042" s="30">
        <f t="shared" si="50"/>
        <v>69</v>
      </c>
    </row>
    <row r="1043" spans="1:22" ht="17.100000000000001" customHeight="1">
      <c r="A1043" s="10" t="s">
        <v>14</v>
      </c>
      <c r="B1043" s="10" t="s">
        <v>134</v>
      </c>
      <c r="C1043" s="11" t="s">
        <v>135</v>
      </c>
      <c r="D1043" s="149" t="str">
        <f t="shared" si="48"/>
        <v>r1_06 -  ul. Piłsudskiego</v>
      </c>
      <c r="E1043" s="149" t="str">
        <f t="shared" si="49"/>
        <v>r1_06 -  ul. Piłsudskiego - W2 od ul. Stawowej - ruch dookólny w lewo</v>
      </c>
      <c r="F1043" s="10" t="s">
        <v>6</v>
      </c>
      <c r="G1043" s="11" t="s">
        <v>207</v>
      </c>
      <c r="H1043" s="149" t="s">
        <v>375</v>
      </c>
      <c r="I1043" s="24" t="s">
        <v>138</v>
      </c>
      <c r="J1043" s="25">
        <v>43207</v>
      </c>
      <c r="K1043" s="26" t="s">
        <v>100</v>
      </c>
      <c r="L1043" s="90">
        <v>0.875</v>
      </c>
      <c r="M1043" s="27">
        <v>3</v>
      </c>
      <c r="N1043" s="27">
        <v>64</v>
      </c>
      <c r="O1043" s="27">
        <v>2</v>
      </c>
      <c r="P1043" s="27">
        <v>0</v>
      </c>
      <c r="Q1043" s="27">
        <v>0</v>
      </c>
      <c r="R1043" s="27">
        <v>0</v>
      </c>
      <c r="S1043" s="27">
        <v>0</v>
      </c>
      <c r="T1043" s="27">
        <v>5</v>
      </c>
      <c r="U1043" s="27">
        <v>0</v>
      </c>
      <c r="V1043" s="30">
        <f t="shared" si="50"/>
        <v>74</v>
      </c>
    </row>
    <row r="1044" spans="1:22" ht="17.100000000000001" customHeight="1">
      <c r="A1044" s="10" t="s">
        <v>14</v>
      </c>
      <c r="B1044" s="10" t="s">
        <v>134</v>
      </c>
      <c r="C1044" s="11" t="s">
        <v>135</v>
      </c>
      <c r="D1044" s="149" t="str">
        <f t="shared" si="48"/>
        <v>r1_06 -  ul. Piłsudskiego</v>
      </c>
      <c r="E1044" s="149" t="str">
        <f t="shared" si="49"/>
        <v>r1_06 -  ul. Piłsudskiego - W2 od ul. Stawowej - ruch dookólny w lewo</v>
      </c>
      <c r="F1044" s="10" t="s">
        <v>6</v>
      </c>
      <c r="G1044" s="11" t="s">
        <v>207</v>
      </c>
      <c r="H1044" s="149" t="s">
        <v>375</v>
      </c>
      <c r="I1044" s="24" t="s">
        <v>138</v>
      </c>
      <c r="J1044" s="25">
        <v>43207</v>
      </c>
      <c r="K1044" s="26" t="s">
        <v>101</v>
      </c>
      <c r="L1044" s="90">
        <v>0.875</v>
      </c>
      <c r="M1044" s="27">
        <v>1</v>
      </c>
      <c r="N1044" s="27">
        <v>51</v>
      </c>
      <c r="O1044" s="27">
        <v>1</v>
      </c>
      <c r="P1044" s="27">
        <v>1</v>
      </c>
      <c r="Q1044" s="27">
        <v>0</v>
      </c>
      <c r="R1044" s="27">
        <v>1</v>
      </c>
      <c r="S1044" s="27">
        <v>0</v>
      </c>
      <c r="T1044" s="27">
        <v>0</v>
      </c>
      <c r="U1044" s="27">
        <v>0</v>
      </c>
      <c r="V1044" s="30">
        <f t="shared" si="50"/>
        <v>55</v>
      </c>
    </row>
    <row r="1045" spans="1:22" ht="17.100000000000001" customHeight="1">
      <c r="A1045" s="10" t="s">
        <v>14</v>
      </c>
      <c r="B1045" s="10" t="s">
        <v>134</v>
      </c>
      <c r="C1045" s="11" t="s">
        <v>135</v>
      </c>
      <c r="D1045" s="149" t="str">
        <f t="shared" si="48"/>
        <v>r1_06 -  ul. Piłsudskiego</v>
      </c>
      <c r="E1045" s="149" t="str">
        <f t="shared" si="49"/>
        <v>r1_06 -  ul. Piłsudskiego - W2 od ul. Stawowej - ruch dookólny w lewo</v>
      </c>
      <c r="F1045" s="10" t="s">
        <v>6</v>
      </c>
      <c r="G1045" s="11" t="s">
        <v>207</v>
      </c>
      <c r="H1045" s="149" t="s">
        <v>375</v>
      </c>
      <c r="I1045" s="24" t="s">
        <v>138</v>
      </c>
      <c r="J1045" s="25">
        <v>43207</v>
      </c>
      <c r="K1045" s="26" t="s">
        <v>102</v>
      </c>
      <c r="L1045" s="90">
        <v>0.875</v>
      </c>
      <c r="M1045" s="27">
        <v>0</v>
      </c>
      <c r="N1045" s="27">
        <v>37</v>
      </c>
      <c r="O1045" s="27">
        <v>2</v>
      </c>
      <c r="P1045" s="27">
        <v>0</v>
      </c>
      <c r="Q1045" s="27">
        <v>0</v>
      </c>
      <c r="R1045" s="27">
        <v>0</v>
      </c>
      <c r="S1045" s="27">
        <v>0</v>
      </c>
      <c r="T1045" s="27">
        <v>6</v>
      </c>
      <c r="U1045" s="27">
        <v>0</v>
      </c>
      <c r="V1045" s="30">
        <f t="shared" si="50"/>
        <v>45</v>
      </c>
    </row>
    <row r="1046" spans="1:22" ht="17.100000000000001" customHeight="1">
      <c r="A1046" s="10" t="s">
        <v>14</v>
      </c>
      <c r="B1046" s="10" t="s">
        <v>134</v>
      </c>
      <c r="C1046" s="11" t="s">
        <v>135</v>
      </c>
      <c r="D1046" s="149" t="str">
        <f t="shared" si="48"/>
        <v>r1_06 -  ul. Piłsudskiego</v>
      </c>
      <c r="E1046" s="149" t="str">
        <f t="shared" si="49"/>
        <v>r1_06 -  ul. Piłsudskiego - W2 od ul. Stawowej - ruch dookólny w lewo</v>
      </c>
      <c r="F1046" s="10" t="s">
        <v>6</v>
      </c>
      <c r="G1046" s="11" t="s">
        <v>207</v>
      </c>
      <c r="H1046" s="149" t="s">
        <v>375</v>
      </c>
      <c r="I1046" s="24" t="s">
        <v>138</v>
      </c>
      <c r="J1046" s="25">
        <v>43207</v>
      </c>
      <c r="K1046" s="26" t="s">
        <v>103</v>
      </c>
      <c r="L1046" s="90">
        <v>0.91666666666666663</v>
      </c>
      <c r="M1046" s="27">
        <v>2</v>
      </c>
      <c r="N1046" s="27">
        <v>51</v>
      </c>
      <c r="O1046" s="27">
        <v>2</v>
      </c>
      <c r="P1046" s="27">
        <v>0</v>
      </c>
      <c r="Q1046" s="27">
        <v>0</v>
      </c>
      <c r="R1046" s="27">
        <v>0</v>
      </c>
      <c r="S1046" s="27">
        <v>0</v>
      </c>
      <c r="T1046" s="27">
        <v>5</v>
      </c>
      <c r="U1046" s="27">
        <v>0</v>
      </c>
      <c r="V1046" s="30">
        <f t="shared" si="50"/>
        <v>60</v>
      </c>
    </row>
    <row r="1047" spans="1:22" ht="17.100000000000001" customHeight="1">
      <c r="A1047" s="10" t="s">
        <v>14</v>
      </c>
      <c r="B1047" s="10" t="s">
        <v>134</v>
      </c>
      <c r="C1047" s="11" t="s">
        <v>135</v>
      </c>
      <c r="D1047" s="149" t="str">
        <f t="shared" si="48"/>
        <v>r1_06 -  ul. Piłsudskiego</v>
      </c>
      <c r="E1047" s="149" t="str">
        <f t="shared" si="49"/>
        <v>r1_06 -  ul. Piłsudskiego - W2 od ul. Stawowej - ruch dookólny w lewo</v>
      </c>
      <c r="F1047" s="10" t="s">
        <v>6</v>
      </c>
      <c r="G1047" s="11" t="s">
        <v>207</v>
      </c>
      <c r="H1047" s="149" t="s">
        <v>375</v>
      </c>
      <c r="I1047" s="24" t="s">
        <v>138</v>
      </c>
      <c r="J1047" s="25">
        <v>43207</v>
      </c>
      <c r="K1047" s="26" t="s">
        <v>104</v>
      </c>
      <c r="L1047" s="90">
        <v>0.91666666666666663</v>
      </c>
      <c r="M1047" s="27">
        <v>1</v>
      </c>
      <c r="N1047" s="27">
        <v>25</v>
      </c>
      <c r="O1047" s="27">
        <v>0</v>
      </c>
      <c r="P1047" s="27">
        <v>0</v>
      </c>
      <c r="Q1047" s="27">
        <v>0</v>
      </c>
      <c r="R1047" s="27">
        <v>0</v>
      </c>
      <c r="S1047" s="27">
        <v>0</v>
      </c>
      <c r="T1047" s="27">
        <v>0</v>
      </c>
      <c r="U1047" s="27">
        <v>0</v>
      </c>
      <c r="V1047" s="30">
        <f t="shared" si="50"/>
        <v>26</v>
      </c>
    </row>
    <row r="1048" spans="1:22" ht="17.100000000000001" customHeight="1">
      <c r="A1048" s="10" t="s">
        <v>14</v>
      </c>
      <c r="B1048" s="10" t="s">
        <v>134</v>
      </c>
      <c r="C1048" s="11" t="s">
        <v>135</v>
      </c>
      <c r="D1048" s="149" t="str">
        <f t="shared" si="48"/>
        <v>r1_06 -  ul. Piłsudskiego</v>
      </c>
      <c r="E1048" s="149" t="str">
        <f t="shared" si="49"/>
        <v>r1_06 -  ul. Piłsudskiego - W2 od ul. Stawowej - ruch dookólny w lewo</v>
      </c>
      <c r="F1048" s="10" t="s">
        <v>6</v>
      </c>
      <c r="G1048" s="11" t="s">
        <v>207</v>
      </c>
      <c r="H1048" s="149" t="s">
        <v>375</v>
      </c>
      <c r="I1048" s="24" t="s">
        <v>138</v>
      </c>
      <c r="J1048" s="25">
        <v>43207</v>
      </c>
      <c r="K1048" s="26" t="s">
        <v>105</v>
      </c>
      <c r="L1048" s="90">
        <v>0.91666666666666663</v>
      </c>
      <c r="M1048" s="27">
        <v>1</v>
      </c>
      <c r="N1048" s="27">
        <v>49</v>
      </c>
      <c r="O1048" s="27">
        <v>2</v>
      </c>
      <c r="P1048" s="27">
        <v>0</v>
      </c>
      <c r="Q1048" s="27">
        <v>0</v>
      </c>
      <c r="R1048" s="27">
        <v>0</v>
      </c>
      <c r="S1048" s="27">
        <v>0</v>
      </c>
      <c r="T1048" s="27">
        <v>2</v>
      </c>
      <c r="U1048" s="27">
        <v>1</v>
      </c>
      <c r="V1048" s="30">
        <f t="shared" si="50"/>
        <v>55</v>
      </c>
    </row>
    <row r="1049" spans="1:22" ht="17.100000000000001" customHeight="1">
      <c r="A1049" s="10" t="s">
        <v>14</v>
      </c>
      <c r="B1049" s="10" t="s">
        <v>134</v>
      </c>
      <c r="C1049" s="11" t="s">
        <v>135</v>
      </c>
      <c r="D1049" s="149" t="str">
        <f t="shared" si="48"/>
        <v>r1_06 -  ul. Piłsudskiego</v>
      </c>
      <c r="E1049" s="149" t="str">
        <f t="shared" si="49"/>
        <v>r1_06 -  ul. Piłsudskiego - W2 od ul. Stawowej - ruch dookólny w lewo</v>
      </c>
      <c r="F1049" s="10" t="s">
        <v>6</v>
      </c>
      <c r="G1049" s="11" t="s">
        <v>207</v>
      </c>
      <c r="H1049" s="149" t="s">
        <v>375</v>
      </c>
      <c r="I1049" s="24" t="s">
        <v>138</v>
      </c>
      <c r="J1049" s="25">
        <v>43207</v>
      </c>
      <c r="K1049" s="26" t="s">
        <v>106</v>
      </c>
      <c r="L1049" s="90">
        <v>0.91666666666666663</v>
      </c>
      <c r="M1049" s="27">
        <v>2</v>
      </c>
      <c r="N1049" s="27">
        <v>54</v>
      </c>
      <c r="O1049" s="27">
        <v>0</v>
      </c>
      <c r="P1049" s="27">
        <v>0</v>
      </c>
      <c r="Q1049" s="27">
        <v>0</v>
      </c>
      <c r="R1049" s="27">
        <v>0</v>
      </c>
      <c r="S1049" s="27">
        <v>0</v>
      </c>
      <c r="T1049" s="27">
        <v>2</v>
      </c>
      <c r="U1049" s="27">
        <v>0</v>
      </c>
      <c r="V1049" s="30">
        <f t="shared" si="50"/>
        <v>58</v>
      </c>
    </row>
    <row r="1050" spans="1:22" ht="17.100000000000001" customHeight="1">
      <c r="A1050" s="10" t="s">
        <v>14</v>
      </c>
      <c r="B1050" s="10" t="s">
        <v>134</v>
      </c>
      <c r="C1050" s="11" t="s">
        <v>135</v>
      </c>
      <c r="D1050" s="149" t="str">
        <f t="shared" si="48"/>
        <v>r1_06 -  ul. Piłsudskiego</v>
      </c>
      <c r="E1050" s="149" t="str">
        <f t="shared" si="49"/>
        <v>r1_06 -  ul. Piłsudskiego - W2 od ul. Stawowej - ruch dookólny w lewo</v>
      </c>
      <c r="F1050" s="10" t="s">
        <v>6</v>
      </c>
      <c r="G1050" s="11" t="s">
        <v>207</v>
      </c>
      <c r="H1050" s="149" t="s">
        <v>375</v>
      </c>
      <c r="I1050" s="24" t="s">
        <v>138</v>
      </c>
      <c r="J1050" s="25">
        <v>43207</v>
      </c>
      <c r="K1050" s="26" t="s">
        <v>107</v>
      </c>
      <c r="L1050" s="90">
        <v>0.95833333333333404</v>
      </c>
      <c r="M1050" s="27">
        <v>2</v>
      </c>
      <c r="N1050" s="27">
        <v>34</v>
      </c>
      <c r="O1050" s="27">
        <v>0</v>
      </c>
      <c r="P1050" s="27">
        <v>0</v>
      </c>
      <c r="Q1050" s="27">
        <v>0</v>
      </c>
      <c r="R1050" s="27">
        <v>0</v>
      </c>
      <c r="S1050" s="27">
        <v>0</v>
      </c>
      <c r="T1050" s="27">
        <v>2</v>
      </c>
      <c r="U1050" s="27">
        <v>0</v>
      </c>
      <c r="V1050" s="30">
        <f t="shared" si="50"/>
        <v>38</v>
      </c>
    </row>
    <row r="1051" spans="1:22" ht="17.100000000000001" customHeight="1">
      <c r="A1051" s="10" t="s">
        <v>14</v>
      </c>
      <c r="B1051" s="10" t="s">
        <v>134</v>
      </c>
      <c r="C1051" s="11" t="s">
        <v>135</v>
      </c>
      <c r="D1051" s="149" t="str">
        <f t="shared" si="48"/>
        <v>r1_06 -  ul. Piłsudskiego</v>
      </c>
      <c r="E1051" s="149" t="str">
        <f t="shared" si="49"/>
        <v>r1_06 -  ul. Piłsudskiego - W2 od ul. Stawowej - ruch dookólny w lewo</v>
      </c>
      <c r="F1051" s="10" t="s">
        <v>6</v>
      </c>
      <c r="G1051" s="11" t="s">
        <v>207</v>
      </c>
      <c r="H1051" s="149" t="s">
        <v>375</v>
      </c>
      <c r="I1051" s="24" t="s">
        <v>138</v>
      </c>
      <c r="J1051" s="25">
        <v>43207</v>
      </c>
      <c r="K1051" s="26" t="s">
        <v>108</v>
      </c>
      <c r="L1051" s="90">
        <v>0.95833333333333404</v>
      </c>
      <c r="M1051" s="27">
        <v>0</v>
      </c>
      <c r="N1051" s="27">
        <v>37</v>
      </c>
      <c r="O1051" s="27">
        <v>0</v>
      </c>
      <c r="P1051" s="27">
        <v>0</v>
      </c>
      <c r="Q1051" s="27">
        <v>0</v>
      </c>
      <c r="R1051" s="27">
        <v>0</v>
      </c>
      <c r="S1051" s="27">
        <v>0</v>
      </c>
      <c r="T1051" s="27">
        <v>1</v>
      </c>
      <c r="U1051" s="27">
        <v>0</v>
      </c>
      <c r="V1051" s="30">
        <f t="shared" si="50"/>
        <v>38</v>
      </c>
    </row>
    <row r="1052" spans="1:22" ht="17.100000000000001" customHeight="1">
      <c r="A1052" s="10" t="s">
        <v>14</v>
      </c>
      <c r="B1052" s="10" t="s">
        <v>134</v>
      </c>
      <c r="C1052" s="11" t="s">
        <v>135</v>
      </c>
      <c r="D1052" s="149" t="str">
        <f t="shared" si="48"/>
        <v>r1_06 -  ul. Piłsudskiego</v>
      </c>
      <c r="E1052" s="149" t="str">
        <f t="shared" si="49"/>
        <v>r1_06 -  ul. Piłsudskiego - W2 od ul. Stawowej - ruch dookólny w lewo</v>
      </c>
      <c r="F1052" s="10" t="s">
        <v>6</v>
      </c>
      <c r="G1052" s="11" t="s">
        <v>207</v>
      </c>
      <c r="H1052" s="149" t="s">
        <v>375</v>
      </c>
      <c r="I1052" s="24" t="s">
        <v>138</v>
      </c>
      <c r="J1052" s="25">
        <v>43207</v>
      </c>
      <c r="K1052" s="26" t="s">
        <v>109</v>
      </c>
      <c r="L1052" s="90">
        <v>0.95833333333333404</v>
      </c>
      <c r="M1052" s="27">
        <v>0</v>
      </c>
      <c r="N1052" s="27">
        <v>29</v>
      </c>
      <c r="O1052" s="27">
        <v>0</v>
      </c>
      <c r="P1052" s="27">
        <v>0</v>
      </c>
      <c r="Q1052" s="27">
        <v>0</v>
      </c>
      <c r="R1052" s="27">
        <v>0</v>
      </c>
      <c r="S1052" s="27">
        <v>0</v>
      </c>
      <c r="T1052" s="27">
        <v>1</v>
      </c>
      <c r="U1052" s="27">
        <v>0</v>
      </c>
      <c r="V1052" s="30">
        <f t="shared" si="50"/>
        <v>30</v>
      </c>
    </row>
    <row r="1053" spans="1:22" ht="17.100000000000001" customHeight="1">
      <c r="A1053" s="10" t="s">
        <v>14</v>
      </c>
      <c r="B1053" s="10" t="s">
        <v>134</v>
      </c>
      <c r="C1053" s="11" t="s">
        <v>135</v>
      </c>
      <c r="D1053" s="149" t="str">
        <f t="shared" si="48"/>
        <v>r1_06 -  ul. Piłsudskiego</v>
      </c>
      <c r="E1053" s="149" t="str">
        <f t="shared" si="49"/>
        <v>r1_06 -  ul. Piłsudskiego - W2 od ul. Stawowej - ruch dookólny w lewo</v>
      </c>
      <c r="F1053" s="10" t="s">
        <v>6</v>
      </c>
      <c r="G1053" s="11" t="s">
        <v>207</v>
      </c>
      <c r="H1053" s="149" t="s">
        <v>375</v>
      </c>
      <c r="I1053" s="24" t="s">
        <v>138</v>
      </c>
      <c r="J1053" s="25">
        <v>43207</v>
      </c>
      <c r="K1053" s="26" t="s">
        <v>110</v>
      </c>
      <c r="L1053" s="90">
        <v>0.95833333333333404</v>
      </c>
      <c r="M1053" s="27">
        <v>0</v>
      </c>
      <c r="N1053" s="27">
        <v>23</v>
      </c>
      <c r="O1053" s="27">
        <v>1</v>
      </c>
      <c r="P1053" s="27">
        <v>0</v>
      </c>
      <c r="Q1053" s="27">
        <v>0</v>
      </c>
      <c r="R1053" s="27">
        <v>0</v>
      </c>
      <c r="S1053" s="27">
        <v>0</v>
      </c>
      <c r="T1053" s="27">
        <v>3</v>
      </c>
      <c r="U1053" s="27">
        <v>0</v>
      </c>
      <c r="V1053" s="30">
        <f t="shared" si="50"/>
        <v>27</v>
      </c>
    </row>
    <row r="1054" spans="1:22" ht="17.100000000000001" customHeight="1">
      <c r="A1054" s="10" t="s">
        <v>14</v>
      </c>
      <c r="B1054" s="10" t="s">
        <v>134</v>
      </c>
      <c r="C1054" s="11" t="s">
        <v>135</v>
      </c>
      <c r="D1054" s="149" t="str">
        <f t="shared" si="48"/>
        <v>r1_06 -  ul. Piłsudskiego</v>
      </c>
      <c r="E1054" s="149" t="str">
        <f t="shared" si="49"/>
        <v>r1_06 -  ul. Piłsudskiego - W2 od ul. Stawowej - ruch dookólny w lewo</v>
      </c>
      <c r="F1054" s="10" t="s">
        <v>6</v>
      </c>
      <c r="G1054" s="11" t="s">
        <v>207</v>
      </c>
      <c r="H1054" s="149" t="s">
        <v>375</v>
      </c>
      <c r="I1054" s="24" t="s">
        <v>138</v>
      </c>
      <c r="J1054" s="25">
        <v>43207</v>
      </c>
      <c r="K1054" s="26" t="s">
        <v>111</v>
      </c>
      <c r="L1054" s="90">
        <v>0</v>
      </c>
      <c r="M1054" s="27">
        <v>0</v>
      </c>
      <c r="N1054" s="27">
        <v>15</v>
      </c>
      <c r="O1054" s="27">
        <v>1</v>
      </c>
      <c r="P1054" s="27">
        <v>0</v>
      </c>
      <c r="Q1054" s="27">
        <v>0</v>
      </c>
      <c r="R1054" s="27">
        <v>0</v>
      </c>
      <c r="S1054" s="27">
        <v>0</v>
      </c>
      <c r="T1054" s="27">
        <v>0</v>
      </c>
      <c r="U1054" s="27">
        <v>0</v>
      </c>
      <c r="V1054" s="30">
        <f t="shared" si="50"/>
        <v>16</v>
      </c>
    </row>
    <row r="1055" spans="1:22" ht="17.100000000000001" customHeight="1">
      <c r="A1055" s="10" t="s">
        <v>14</v>
      </c>
      <c r="B1055" s="10" t="s">
        <v>134</v>
      </c>
      <c r="C1055" s="11" t="s">
        <v>135</v>
      </c>
      <c r="D1055" s="149" t="str">
        <f t="shared" si="48"/>
        <v>r1_06 -  ul. Piłsudskiego</v>
      </c>
      <c r="E1055" s="149" t="str">
        <f t="shared" si="49"/>
        <v>r1_06 -  ul. Piłsudskiego - W2 od ul. Stawowej - ruch dookólny w lewo</v>
      </c>
      <c r="F1055" s="10" t="s">
        <v>6</v>
      </c>
      <c r="G1055" s="11" t="s">
        <v>207</v>
      </c>
      <c r="H1055" s="149" t="s">
        <v>375</v>
      </c>
      <c r="I1055" s="24" t="s">
        <v>138</v>
      </c>
      <c r="J1055" s="25">
        <v>43207</v>
      </c>
      <c r="K1055" s="26" t="s">
        <v>112</v>
      </c>
      <c r="L1055" s="90">
        <v>0</v>
      </c>
      <c r="M1055" s="27">
        <v>0</v>
      </c>
      <c r="N1055" s="27">
        <v>17</v>
      </c>
      <c r="O1055" s="27">
        <v>1</v>
      </c>
      <c r="P1055" s="27">
        <v>0</v>
      </c>
      <c r="Q1055" s="27">
        <v>0</v>
      </c>
      <c r="R1055" s="27">
        <v>0</v>
      </c>
      <c r="S1055" s="27">
        <v>0</v>
      </c>
      <c r="T1055" s="27">
        <v>1</v>
      </c>
      <c r="U1055" s="27">
        <v>0</v>
      </c>
      <c r="V1055" s="30">
        <f t="shared" si="50"/>
        <v>19</v>
      </c>
    </row>
    <row r="1056" spans="1:22" ht="17.100000000000001" customHeight="1">
      <c r="A1056" s="10" t="s">
        <v>14</v>
      </c>
      <c r="B1056" s="10" t="s">
        <v>134</v>
      </c>
      <c r="C1056" s="11" t="s">
        <v>135</v>
      </c>
      <c r="D1056" s="149" t="str">
        <f t="shared" si="48"/>
        <v>r1_06 -  ul. Piłsudskiego</v>
      </c>
      <c r="E1056" s="149" t="str">
        <f t="shared" si="49"/>
        <v>r1_06 -  ul. Piłsudskiego - W2 od ul. Stawowej - ruch dookólny w lewo</v>
      </c>
      <c r="F1056" s="10" t="s">
        <v>6</v>
      </c>
      <c r="G1056" s="11" t="s">
        <v>207</v>
      </c>
      <c r="H1056" s="149" t="s">
        <v>375</v>
      </c>
      <c r="I1056" s="24" t="s">
        <v>138</v>
      </c>
      <c r="J1056" s="25">
        <v>43207</v>
      </c>
      <c r="K1056" s="26" t="s">
        <v>113</v>
      </c>
      <c r="L1056" s="90">
        <v>0</v>
      </c>
      <c r="M1056" s="27">
        <v>1</v>
      </c>
      <c r="N1056" s="27">
        <v>20</v>
      </c>
      <c r="O1056" s="27">
        <v>0</v>
      </c>
      <c r="P1056" s="27">
        <v>0</v>
      </c>
      <c r="Q1056" s="27">
        <v>0</v>
      </c>
      <c r="R1056" s="27">
        <v>2</v>
      </c>
      <c r="S1056" s="27">
        <v>0</v>
      </c>
      <c r="T1056" s="27">
        <v>3</v>
      </c>
      <c r="U1056" s="27">
        <v>0</v>
      </c>
      <c r="V1056" s="30">
        <f t="shared" si="50"/>
        <v>26</v>
      </c>
    </row>
    <row r="1057" spans="1:22" ht="17.100000000000001" customHeight="1">
      <c r="A1057" s="10" t="s">
        <v>14</v>
      </c>
      <c r="B1057" s="10" t="s">
        <v>134</v>
      </c>
      <c r="C1057" s="11" t="s">
        <v>135</v>
      </c>
      <c r="D1057" s="149" t="str">
        <f t="shared" si="48"/>
        <v>r1_06 -  ul. Piłsudskiego</v>
      </c>
      <c r="E1057" s="149" t="str">
        <f t="shared" si="49"/>
        <v>r1_06 -  ul. Piłsudskiego - W2 od ul. Stawowej - ruch dookólny w lewo</v>
      </c>
      <c r="F1057" s="10" t="s">
        <v>6</v>
      </c>
      <c r="G1057" s="11" t="s">
        <v>207</v>
      </c>
      <c r="H1057" s="149" t="s">
        <v>375</v>
      </c>
      <c r="I1057" s="24" t="s">
        <v>138</v>
      </c>
      <c r="J1057" s="25">
        <v>43207</v>
      </c>
      <c r="K1057" s="26" t="s">
        <v>114</v>
      </c>
      <c r="L1057" s="90">
        <v>0</v>
      </c>
      <c r="M1057" s="27">
        <v>0</v>
      </c>
      <c r="N1057" s="27">
        <v>18</v>
      </c>
      <c r="O1057" s="27">
        <v>0</v>
      </c>
      <c r="P1057" s="27">
        <v>0</v>
      </c>
      <c r="Q1057" s="27">
        <v>0</v>
      </c>
      <c r="R1057" s="27">
        <v>2</v>
      </c>
      <c r="S1057" s="27">
        <v>0</v>
      </c>
      <c r="T1057" s="27">
        <v>1</v>
      </c>
      <c r="U1057" s="27">
        <v>0</v>
      </c>
      <c r="V1057" s="30">
        <f t="shared" si="50"/>
        <v>21</v>
      </c>
    </row>
    <row r="1058" spans="1:22" ht="17.100000000000001" customHeight="1">
      <c r="A1058" s="10" t="s">
        <v>14</v>
      </c>
      <c r="B1058" s="10" t="s">
        <v>134</v>
      </c>
      <c r="C1058" s="11" t="s">
        <v>135</v>
      </c>
      <c r="D1058" s="149" t="str">
        <f t="shared" si="48"/>
        <v>r1_06 -  ul. Piłsudskiego</v>
      </c>
      <c r="E1058" s="149" t="str">
        <f t="shared" si="49"/>
        <v>r1_06 -  ul. Piłsudskiego - W4 od ul. Powstańców Śląskich - ruch dookólny w prawo</v>
      </c>
      <c r="F1058" s="10" t="s">
        <v>115</v>
      </c>
      <c r="G1058" s="11" t="s">
        <v>137</v>
      </c>
      <c r="H1058" s="149" t="s">
        <v>368</v>
      </c>
      <c r="I1058" s="24" t="s">
        <v>136</v>
      </c>
      <c r="J1058" s="25">
        <v>43207</v>
      </c>
      <c r="K1058" s="26" t="s">
        <v>19</v>
      </c>
      <c r="L1058" s="95">
        <v>4.1666666666666664E-2</v>
      </c>
      <c r="M1058" s="27">
        <v>0</v>
      </c>
      <c r="N1058" s="27">
        <v>10</v>
      </c>
      <c r="O1058" s="27">
        <v>0</v>
      </c>
      <c r="P1058" s="27">
        <v>0</v>
      </c>
      <c r="Q1058" s="27">
        <v>0</v>
      </c>
      <c r="R1058" s="27">
        <v>0</v>
      </c>
      <c r="S1058" s="27">
        <v>0</v>
      </c>
      <c r="T1058" s="27">
        <v>0</v>
      </c>
      <c r="U1058" s="27">
        <v>1</v>
      </c>
      <c r="V1058" s="30">
        <f t="shared" si="50"/>
        <v>11</v>
      </c>
    </row>
    <row r="1059" spans="1:22" ht="17.100000000000001" customHeight="1">
      <c r="A1059" s="10" t="s">
        <v>14</v>
      </c>
      <c r="B1059" s="10" t="s">
        <v>134</v>
      </c>
      <c r="C1059" s="11" t="s">
        <v>135</v>
      </c>
      <c r="D1059" s="149" t="str">
        <f t="shared" si="48"/>
        <v>r1_06 -  ul. Piłsudskiego</v>
      </c>
      <c r="E1059" s="149" t="str">
        <f t="shared" si="49"/>
        <v>r1_06 -  ul. Piłsudskiego - W4 od ul. Powstańców Śląskich - ruch dookólny w prawo</v>
      </c>
      <c r="F1059" s="10" t="s">
        <v>115</v>
      </c>
      <c r="G1059" s="11" t="s">
        <v>137</v>
      </c>
      <c r="H1059" s="149" t="s">
        <v>368</v>
      </c>
      <c r="I1059" s="24" t="s">
        <v>136</v>
      </c>
      <c r="J1059" s="25">
        <v>43207</v>
      </c>
      <c r="K1059" s="26" t="s">
        <v>20</v>
      </c>
      <c r="L1059" s="95">
        <v>4.1666666666666664E-2</v>
      </c>
      <c r="M1059" s="27">
        <v>0</v>
      </c>
      <c r="N1059" s="27">
        <v>6</v>
      </c>
      <c r="O1059" s="27">
        <v>0</v>
      </c>
      <c r="P1059" s="27">
        <v>0</v>
      </c>
      <c r="Q1059" s="27">
        <v>0</v>
      </c>
      <c r="R1059" s="27">
        <v>0</v>
      </c>
      <c r="S1059" s="27">
        <v>0</v>
      </c>
      <c r="T1059" s="27">
        <v>0</v>
      </c>
      <c r="U1059" s="27">
        <v>0</v>
      </c>
      <c r="V1059" s="30">
        <f t="shared" si="50"/>
        <v>6</v>
      </c>
    </row>
    <row r="1060" spans="1:22" ht="17.100000000000001" customHeight="1">
      <c r="A1060" s="10" t="s">
        <v>14</v>
      </c>
      <c r="B1060" s="10" t="s">
        <v>134</v>
      </c>
      <c r="C1060" s="11" t="s">
        <v>135</v>
      </c>
      <c r="D1060" s="149" t="str">
        <f t="shared" si="48"/>
        <v>r1_06 -  ul. Piłsudskiego</v>
      </c>
      <c r="E1060" s="149" t="str">
        <f t="shared" si="49"/>
        <v>r1_06 -  ul. Piłsudskiego - W4 od ul. Powstańców Śląskich - ruch dookólny w prawo</v>
      </c>
      <c r="F1060" s="10" t="s">
        <v>115</v>
      </c>
      <c r="G1060" s="11" t="s">
        <v>137</v>
      </c>
      <c r="H1060" s="149" t="s">
        <v>368</v>
      </c>
      <c r="I1060" s="24" t="s">
        <v>136</v>
      </c>
      <c r="J1060" s="25">
        <v>43207</v>
      </c>
      <c r="K1060" s="26" t="s">
        <v>21</v>
      </c>
      <c r="L1060" s="95">
        <v>4.1666666666666664E-2</v>
      </c>
      <c r="M1060" s="27">
        <v>0</v>
      </c>
      <c r="N1060" s="27">
        <v>13</v>
      </c>
      <c r="O1060" s="27">
        <v>1</v>
      </c>
      <c r="P1060" s="27">
        <v>0</v>
      </c>
      <c r="Q1060" s="27">
        <v>0</v>
      </c>
      <c r="R1060" s="27">
        <v>0</v>
      </c>
      <c r="S1060" s="27">
        <v>0</v>
      </c>
      <c r="T1060" s="27">
        <v>0</v>
      </c>
      <c r="U1060" s="27">
        <v>0</v>
      </c>
      <c r="V1060" s="30">
        <f t="shared" si="50"/>
        <v>14</v>
      </c>
    </row>
    <row r="1061" spans="1:22" ht="17.100000000000001" customHeight="1">
      <c r="A1061" s="10" t="s">
        <v>14</v>
      </c>
      <c r="B1061" s="10" t="s">
        <v>134</v>
      </c>
      <c r="C1061" s="11" t="s">
        <v>135</v>
      </c>
      <c r="D1061" s="149" t="str">
        <f t="shared" si="48"/>
        <v>r1_06 -  ul. Piłsudskiego</v>
      </c>
      <c r="E1061" s="149" t="str">
        <f t="shared" si="49"/>
        <v>r1_06 -  ul. Piłsudskiego - W4 od ul. Powstańców Śląskich - ruch dookólny w prawo</v>
      </c>
      <c r="F1061" s="10" t="s">
        <v>115</v>
      </c>
      <c r="G1061" s="11" t="s">
        <v>137</v>
      </c>
      <c r="H1061" s="149" t="s">
        <v>368</v>
      </c>
      <c r="I1061" s="24" t="s">
        <v>136</v>
      </c>
      <c r="J1061" s="25">
        <v>43207</v>
      </c>
      <c r="K1061" s="26" t="s">
        <v>22</v>
      </c>
      <c r="L1061" s="95">
        <v>4.1666666666666664E-2</v>
      </c>
      <c r="M1061" s="27">
        <v>0</v>
      </c>
      <c r="N1061" s="27">
        <v>3</v>
      </c>
      <c r="O1061" s="27">
        <v>0</v>
      </c>
      <c r="P1061" s="27">
        <v>0</v>
      </c>
      <c r="Q1061" s="27">
        <v>0</v>
      </c>
      <c r="R1061" s="27">
        <v>0</v>
      </c>
      <c r="S1061" s="27">
        <v>0</v>
      </c>
      <c r="T1061" s="27">
        <v>1</v>
      </c>
      <c r="U1061" s="27">
        <v>0</v>
      </c>
      <c r="V1061" s="30">
        <f t="shared" si="50"/>
        <v>4</v>
      </c>
    </row>
    <row r="1062" spans="1:22" ht="17.100000000000001" customHeight="1">
      <c r="A1062" s="10" t="s">
        <v>14</v>
      </c>
      <c r="B1062" s="10" t="s">
        <v>134</v>
      </c>
      <c r="C1062" s="11" t="s">
        <v>135</v>
      </c>
      <c r="D1062" s="149" t="str">
        <f t="shared" si="48"/>
        <v>r1_06 -  ul. Piłsudskiego</v>
      </c>
      <c r="E1062" s="149" t="str">
        <f t="shared" si="49"/>
        <v>r1_06 -  ul. Piłsudskiego - W4 od ul. Powstańców Śląskich - ruch dookólny w prawo</v>
      </c>
      <c r="F1062" s="10" t="s">
        <v>115</v>
      </c>
      <c r="G1062" s="11" t="s">
        <v>137</v>
      </c>
      <c r="H1062" s="149" t="s">
        <v>368</v>
      </c>
      <c r="I1062" s="24" t="s">
        <v>136</v>
      </c>
      <c r="J1062" s="25">
        <v>43207</v>
      </c>
      <c r="K1062" s="26" t="s">
        <v>23</v>
      </c>
      <c r="L1062" s="90">
        <v>8.3333333333333329E-2</v>
      </c>
      <c r="M1062" s="27">
        <v>0</v>
      </c>
      <c r="N1062" s="27">
        <v>12</v>
      </c>
      <c r="O1062" s="27">
        <v>2</v>
      </c>
      <c r="P1062" s="27">
        <v>0</v>
      </c>
      <c r="Q1062" s="27">
        <v>0</v>
      </c>
      <c r="R1062" s="27">
        <v>0</v>
      </c>
      <c r="S1062" s="27">
        <v>0</v>
      </c>
      <c r="T1062" s="27">
        <v>0</v>
      </c>
      <c r="U1062" s="27">
        <v>0</v>
      </c>
      <c r="V1062" s="30">
        <f t="shared" si="50"/>
        <v>14</v>
      </c>
    </row>
    <row r="1063" spans="1:22" ht="17.100000000000001" customHeight="1">
      <c r="A1063" s="10" t="s">
        <v>14</v>
      </c>
      <c r="B1063" s="10" t="s">
        <v>134</v>
      </c>
      <c r="C1063" s="11" t="s">
        <v>135</v>
      </c>
      <c r="D1063" s="149" t="str">
        <f t="shared" si="48"/>
        <v>r1_06 -  ul. Piłsudskiego</v>
      </c>
      <c r="E1063" s="149" t="str">
        <f t="shared" si="49"/>
        <v>r1_06 -  ul. Piłsudskiego - W4 od ul. Powstańców Śląskich - ruch dookólny w prawo</v>
      </c>
      <c r="F1063" s="10" t="s">
        <v>115</v>
      </c>
      <c r="G1063" s="11" t="s">
        <v>137</v>
      </c>
      <c r="H1063" s="149" t="s">
        <v>368</v>
      </c>
      <c r="I1063" s="24" t="s">
        <v>136</v>
      </c>
      <c r="J1063" s="25">
        <v>43207</v>
      </c>
      <c r="K1063" s="26" t="s">
        <v>24</v>
      </c>
      <c r="L1063" s="90">
        <v>8.3333333333333329E-2</v>
      </c>
      <c r="M1063" s="27">
        <v>0</v>
      </c>
      <c r="N1063" s="27">
        <v>9</v>
      </c>
      <c r="O1063" s="27">
        <v>0</v>
      </c>
      <c r="P1063" s="27">
        <v>0</v>
      </c>
      <c r="Q1063" s="27">
        <v>0</v>
      </c>
      <c r="R1063" s="27">
        <v>0</v>
      </c>
      <c r="S1063" s="27">
        <v>0</v>
      </c>
      <c r="T1063" s="27">
        <v>0</v>
      </c>
      <c r="U1063" s="27">
        <v>0</v>
      </c>
      <c r="V1063" s="30">
        <f t="shared" si="50"/>
        <v>9</v>
      </c>
    </row>
    <row r="1064" spans="1:22" ht="17.100000000000001" customHeight="1">
      <c r="A1064" s="10" t="s">
        <v>14</v>
      </c>
      <c r="B1064" s="10" t="s">
        <v>134</v>
      </c>
      <c r="C1064" s="11" t="s">
        <v>135</v>
      </c>
      <c r="D1064" s="149" t="str">
        <f t="shared" si="48"/>
        <v>r1_06 -  ul. Piłsudskiego</v>
      </c>
      <c r="E1064" s="149" t="str">
        <f t="shared" si="49"/>
        <v>r1_06 -  ul. Piłsudskiego - W4 od ul. Powstańców Śląskich - ruch dookólny w prawo</v>
      </c>
      <c r="F1064" s="10" t="s">
        <v>115</v>
      </c>
      <c r="G1064" s="11" t="s">
        <v>137</v>
      </c>
      <c r="H1064" s="149" t="s">
        <v>368</v>
      </c>
      <c r="I1064" s="24" t="s">
        <v>136</v>
      </c>
      <c r="J1064" s="25">
        <v>43207</v>
      </c>
      <c r="K1064" s="26" t="s">
        <v>25</v>
      </c>
      <c r="L1064" s="90">
        <v>8.3333333333333329E-2</v>
      </c>
      <c r="M1064" s="27">
        <v>0</v>
      </c>
      <c r="N1064" s="27">
        <v>5</v>
      </c>
      <c r="O1064" s="27">
        <v>0</v>
      </c>
      <c r="P1064" s="27">
        <v>0</v>
      </c>
      <c r="Q1064" s="27">
        <v>0</v>
      </c>
      <c r="R1064" s="27">
        <v>0</v>
      </c>
      <c r="S1064" s="27">
        <v>0</v>
      </c>
      <c r="T1064" s="27">
        <v>0</v>
      </c>
      <c r="U1064" s="27">
        <v>0</v>
      </c>
      <c r="V1064" s="30">
        <f t="shared" si="50"/>
        <v>5</v>
      </c>
    </row>
    <row r="1065" spans="1:22" ht="17.100000000000001" customHeight="1">
      <c r="A1065" s="10" t="s">
        <v>14</v>
      </c>
      <c r="B1065" s="10" t="s">
        <v>134</v>
      </c>
      <c r="C1065" s="11" t="s">
        <v>135</v>
      </c>
      <c r="D1065" s="149" t="str">
        <f t="shared" si="48"/>
        <v>r1_06 -  ul. Piłsudskiego</v>
      </c>
      <c r="E1065" s="149" t="str">
        <f t="shared" si="49"/>
        <v>r1_06 -  ul. Piłsudskiego - W4 od ul. Powstańców Śląskich - ruch dookólny w prawo</v>
      </c>
      <c r="F1065" s="10" t="s">
        <v>115</v>
      </c>
      <c r="G1065" s="11" t="s">
        <v>137</v>
      </c>
      <c r="H1065" s="149" t="s">
        <v>368</v>
      </c>
      <c r="I1065" s="24" t="s">
        <v>136</v>
      </c>
      <c r="J1065" s="25">
        <v>43207</v>
      </c>
      <c r="K1065" s="26" t="s">
        <v>26</v>
      </c>
      <c r="L1065" s="90">
        <v>8.3333333333333329E-2</v>
      </c>
      <c r="M1065" s="27">
        <v>0</v>
      </c>
      <c r="N1065" s="27">
        <v>6</v>
      </c>
      <c r="O1065" s="27">
        <v>0</v>
      </c>
      <c r="P1065" s="27">
        <v>0</v>
      </c>
      <c r="Q1065" s="27">
        <v>0</v>
      </c>
      <c r="R1065" s="27">
        <v>0</v>
      </c>
      <c r="S1065" s="27">
        <v>0</v>
      </c>
      <c r="T1065" s="27">
        <v>2</v>
      </c>
      <c r="U1065" s="27">
        <v>0</v>
      </c>
      <c r="V1065" s="30">
        <f t="shared" si="50"/>
        <v>8</v>
      </c>
    </row>
    <row r="1066" spans="1:22" ht="17.100000000000001" customHeight="1">
      <c r="A1066" s="10" t="s">
        <v>14</v>
      </c>
      <c r="B1066" s="10" t="s">
        <v>134</v>
      </c>
      <c r="C1066" s="11" t="s">
        <v>135</v>
      </c>
      <c r="D1066" s="149" t="str">
        <f t="shared" si="48"/>
        <v>r1_06 -  ul. Piłsudskiego</v>
      </c>
      <c r="E1066" s="149" t="str">
        <f t="shared" si="49"/>
        <v>r1_06 -  ul. Piłsudskiego - W4 od ul. Powstańców Śląskich - ruch dookólny w prawo</v>
      </c>
      <c r="F1066" s="10" t="s">
        <v>115</v>
      </c>
      <c r="G1066" s="11" t="s">
        <v>137</v>
      </c>
      <c r="H1066" s="149" t="s">
        <v>368</v>
      </c>
      <c r="I1066" s="24" t="s">
        <v>136</v>
      </c>
      <c r="J1066" s="25">
        <v>43207</v>
      </c>
      <c r="K1066" s="26" t="s">
        <v>27</v>
      </c>
      <c r="L1066" s="90">
        <v>0.125</v>
      </c>
      <c r="M1066" s="27">
        <v>0</v>
      </c>
      <c r="N1066" s="27">
        <v>2</v>
      </c>
      <c r="O1066" s="27">
        <v>0</v>
      </c>
      <c r="P1066" s="27">
        <v>1</v>
      </c>
      <c r="Q1066" s="27">
        <v>0</v>
      </c>
      <c r="R1066" s="27">
        <v>0</v>
      </c>
      <c r="S1066" s="27">
        <v>0</v>
      </c>
      <c r="T1066" s="27">
        <v>1</v>
      </c>
      <c r="U1066" s="27">
        <v>0</v>
      </c>
      <c r="V1066" s="30">
        <f t="shared" si="50"/>
        <v>4</v>
      </c>
    </row>
    <row r="1067" spans="1:22" ht="17.100000000000001" customHeight="1">
      <c r="A1067" s="10" t="s">
        <v>14</v>
      </c>
      <c r="B1067" s="10" t="s">
        <v>134</v>
      </c>
      <c r="C1067" s="11" t="s">
        <v>135</v>
      </c>
      <c r="D1067" s="149" t="str">
        <f t="shared" si="48"/>
        <v>r1_06 -  ul. Piłsudskiego</v>
      </c>
      <c r="E1067" s="149" t="str">
        <f t="shared" si="49"/>
        <v>r1_06 -  ul. Piłsudskiego - W4 od ul. Powstańców Śląskich - ruch dookólny w prawo</v>
      </c>
      <c r="F1067" s="10" t="s">
        <v>115</v>
      </c>
      <c r="G1067" s="11" t="s">
        <v>137</v>
      </c>
      <c r="H1067" s="149" t="s">
        <v>368</v>
      </c>
      <c r="I1067" s="24" t="s">
        <v>136</v>
      </c>
      <c r="J1067" s="25">
        <v>43207</v>
      </c>
      <c r="K1067" s="26" t="s">
        <v>28</v>
      </c>
      <c r="L1067" s="90">
        <v>0.125</v>
      </c>
      <c r="M1067" s="27">
        <v>0</v>
      </c>
      <c r="N1067" s="27">
        <v>4</v>
      </c>
      <c r="O1067" s="27">
        <v>1</v>
      </c>
      <c r="P1067" s="27">
        <v>0</v>
      </c>
      <c r="Q1067" s="27">
        <v>0</v>
      </c>
      <c r="R1067" s="27">
        <v>0</v>
      </c>
      <c r="S1067" s="27">
        <v>0</v>
      </c>
      <c r="T1067" s="27">
        <v>0</v>
      </c>
      <c r="U1067" s="27">
        <v>0</v>
      </c>
      <c r="V1067" s="30">
        <f t="shared" si="50"/>
        <v>5</v>
      </c>
    </row>
    <row r="1068" spans="1:22" ht="17.100000000000001" customHeight="1">
      <c r="A1068" s="10" t="s">
        <v>14</v>
      </c>
      <c r="B1068" s="10" t="s">
        <v>134</v>
      </c>
      <c r="C1068" s="11" t="s">
        <v>135</v>
      </c>
      <c r="D1068" s="149" t="str">
        <f t="shared" si="48"/>
        <v>r1_06 -  ul. Piłsudskiego</v>
      </c>
      <c r="E1068" s="149" t="str">
        <f t="shared" si="49"/>
        <v>r1_06 -  ul. Piłsudskiego - W4 od ul. Powstańców Śląskich - ruch dookólny w prawo</v>
      </c>
      <c r="F1068" s="10" t="s">
        <v>115</v>
      </c>
      <c r="G1068" s="11" t="s">
        <v>137</v>
      </c>
      <c r="H1068" s="149" t="s">
        <v>368</v>
      </c>
      <c r="I1068" s="24" t="s">
        <v>136</v>
      </c>
      <c r="J1068" s="25">
        <v>43207</v>
      </c>
      <c r="K1068" s="26" t="s">
        <v>29</v>
      </c>
      <c r="L1068" s="90">
        <v>0.125</v>
      </c>
      <c r="M1068" s="27">
        <v>0</v>
      </c>
      <c r="N1068" s="27">
        <v>2</v>
      </c>
      <c r="O1068" s="27">
        <v>0</v>
      </c>
      <c r="P1068" s="27">
        <v>0</v>
      </c>
      <c r="Q1068" s="27">
        <v>0</v>
      </c>
      <c r="R1068" s="27">
        <v>0</v>
      </c>
      <c r="S1068" s="27">
        <v>0</v>
      </c>
      <c r="T1068" s="27">
        <v>2</v>
      </c>
      <c r="U1068" s="27">
        <v>0</v>
      </c>
      <c r="V1068" s="30">
        <f t="shared" si="50"/>
        <v>4</v>
      </c>
    </row>
    <row r="1069" spans="1:22" ht="17.100000000000001" customHeight="1">
      <c r="A1069" s="10" t="s">
        <v>14</v>
      </c>
      <c r="B1069" s="10" t="s">
        <v>134</v>
      </c>
      <c r="C1069" s="11" t="s">
        <v>135</v>
      </c>
      <c r="D1069" s="149" t="str">
        <f t="shared" si="48"/>
        <v>r1_06 -  ul. Piłsudskiego</v>
      </c>
      <c r="E1069" s="149" t="str">
        <f t="shared" si="49"/>
        <v>r1_06 -  ul. Piłsudskiego - W4 od ul. Powstańców Śląskich - ruch dookólny w prawo</v>
      </c>
      <c r="F1069" s="10" t="s">
        <v>115</v>
      </c>
      <c r="G1069" s="11" t="s">
        <v>137</v>
      </c>
      <c r="H1069" s="149" t="s">
        <v>368</v>
      </c>
      <c r="I1069" s="24" t="s">
        <v>136</v>
      </c>
      <c r="J1069" s="25">
        <v>43207</v>
      </c>
      <c r="K1069" s="26" t="s">
        <v>30</v>
      </c>
      <c r="L1069" s="90">
        <v>0.125</v>
      </c>
      <c r="M1069" s="27">
        <v>0</v>
      </c>
      <c r="N1069" s="27">
        <v>2</v>
      </c>
      <c r="O1069" s="27">
        <v>1</v>
      </c>
      <c r="P1069" s="27">
        <v>0</v>
      </c>
      <c r="Q1069" s="27">
        <v>0</v>
      </c>
      <c r="R1069" s="27">
        <v>0</v>
      </c>
      <c r="S1069" s="27">
        <v>0</v>
      </c>
      <c r="T1069" s="27">
        <v>0</v>
      </c>
      <c r="U1069" s="27">
        <v>0</v>
      </c>
      <c r="V1069" s="30">
        <f t="shared" si="50"/>
        <v>3</v>
      </c>
    </row>
    <row r="1070" spans="1:22" ht="17.100000000000001" customHeight="1">
      <c r="A1070" s="10" t="s">
        <v>14</v>
      </c>
      <c r="B1070" s="10" t="s">
        <v>134</v>
      </c>
      <c r="C1070" s="11" t="s">
        <v>135</v>
      </c>
      <c r="D1070" s="149" t="str">
        <f t="shared" si="48"/>
        <v>r1_06 -  ul. Piłsudskiego</v>
      </c>
      <c r="E1070" s="149" t="str">
        <f t="shared" si="49"/>
        <v>r1_06 -  ul. Piłsudskiego - W4 od ul. Powstańców Śląskich - ruch dookólny w prawo</v>
      </c>
      <c r="F1070" s="10" t="s">
        <v>115</v>
      </c>
      <c r="G1070" s="11" t="s">
        <v>137</v>
      </c>
      <c r="H1070" s="149" t="s">
        <v>368</v>
      </c>
      <c r="I1070" s="24" t="s">
        <v>136</v>
      </c>
      <c r="J1070" s="25">
        <v>43207</v>
      </c>
      <c r="K1070" s="26" t="s">
        <v>31</v>
      </c>
      <c r="L1070" s="90">
        <v>0.16666666666666666</v>
      </c>
      <c r="M1070" s="27">
        <v>0</v>
      </c>
      <c r="N1070" s="27">
        <v>4</v>
      </c>
      <c r="O1070" s="27">
        <v>0</v>
      </c>
      <c r="P1070" s="27">
        <v>0</v>
      </c>
      <c r="Q1070" s="27">
        <v>0</v>
      </c>
      <c r="R1070" s="27">
        <v>0</v>
      </c>
      <c r="S1070" s="27">
        <v>0</v>
      </c>
      <c r="T1070" s="27">
        <v>0</v>
      </c>
      <c r="U1070" s="27">
        <v>0</v>
      </c>
      <c r="V1070" s="30">
        <f t="shared" si="50"/>
        <v>4</v>
      </c>
    </row>
    <row r="1071" spans="1:22" ht="17.100000000000001" customHeight="1">
      <c r="A1071" s="10" t="s">
        <v>14</v>
      </c>
      <c r="B1071" s="10" t="s">
        <v>134</v>
      </c>
      <c r="C1071" s="11" t="s">
        <v>135</v>
      </c>
      <c r="D1071" s="149" t="str">
        <f t="shared" si="48"/>
        <v>r1_06 -  ul. Piłsudskiego</v>
      </c>
      <c r="E1071" s="149" t="str">
        <f t="shared" si="49"/>
        <v>r1_06 -  ul. Piłsudskiego - W4 od ul. Powstańców Śląskich - ruch dookólny w prawo</v>
      </c>
      <c r="F1071" s="10" t="s">
        <v>115</v>
      </c>
      <c r="G1071" s="11" t="s">
        <v>137</v>
      </c>
      <c r="H1071" s="149" t="s">
        <v>368</v>
      </c>
      <c r="I1071" s="24" t="s">
        <v>136</v>
      </c>
      <c r="J1071" s="25">
        <v>43207</v>
      </c>
      <c r="K1071" s="26" t="s">
        <v>32</v>
      </c>
      <c r="L1071" s="90">
        <v>0.16666666666666666</v>
      </c>
      <c r="M1071" s="27">
        <v>0</v>
      </c>
      <c r="N1071" s="27">
        <v>4</v>
      </c>
      <c r="O1071" s="27">
        <v>0</v>
      </c>
      <c r="P1071" s="27">
        <v>0</v>
      </c>
      <c r="Q1071" s="27">
        <v>0</v>
      </c>
      <c r="R1071" s="27">
        <v>0</v>
      </c>
      <c r="S1071" s="27">
        <v>0</v>
      </c>
      <c r="T1071" s="27">
        <v>0</v>
      </c>
      <c r="U1071" s="27">
        <v>0</v>
      </c>
      <c r="V1071" s="30">
        <f t="shared" si="50"/>
        <v>4</v>
      </c>
    </row>
    <row r="1072" spans="1:22" ht="17.100000000000001" customHeight="1">
      <c r="A1072" s="10" t="s">
        <v>14</v>
      </c>
      <c r="B1072" s="10" t="s">
        <v>134</v>
      </c>
      <c r="C1072" s="11" t="s">
        <v>135</v>
      </c>
      <c r="D1072" s="149" t="str">
        <f t="shared" si="48"/>
        <v>r1_06 -  ul. Piłsudskiego</v>
      </c>
      <c r="E1072" s="149" t="str">
        <f t="shared" si="49"/>
        <v>r1_06 -  ul. Piłsudskiego - W4 od ul. Powstańców Śląskich - ruch dookólny w prawo</v>
      </c>
      <c r="F1072" s="10" t="s">
        <v>115</v>
      </c>
      <c r="G1072" s="11" t="s">
        <v>137</v>
      </c>
      <c r="H1072" s="149" t="s">
        <v>368</v>
      </c>
      <c r="I1072" s="24" t="s">
        <v>136</v>
      </c>
      <c r="J1072" s="25">
        <v>43207</v>
      </c>
      <c r="K1072" s="26" t="s">
        <v>33</v>
      </c>
      <c r="L1072" s="90">
        <v>0.16666666666666666</v>
      </c>
      <c r="M1072" s="27">
        <v>0</v>
      </c>
      <c r="N1072" s="27">
        <v>4</v>
      </c>
      <c r="O1072" s="27">
        <v>1</v>
      </c>
      <c r="P1072" s="27">
        <v>0</v>
      </c>
      <c r="Q1072" s="27">
        <v>0</v>
      </c>
      <c r="R1072" s="27">
        <v>0</v>
      </c>
      <c r="S1072" s="27">
        <v>0</v>
      </c>
      <c r="T1072" s="27">
        <v>0</v>
      </c>
      <c r="U1072" s="27">
        <v>0</v>
      </c>
      <c r="V1072" s="30">
        <f t="shared" si="50"/>
        <v>5</v>
      </c>
    </row>
    <row r="1073" spans="1:22" ht="17.100000000000001" customHeight="1">
      <c r="A1073" s="10" t="s">
        <v>14</v>
      </c>
      <c r="B1073" s="10" t="s">
        <v>134</v>
      </c>
      <c r="C1073" s="11" t="s">
        <v>135</v>
      </c>
      <c r="D1073" s="149" t="str">
        <f t="shared" si="48"/>
        <v>r1_06 -  ul. Piłsudskiego</v>
      </c>
      <c r="E1073" s="149" t="str">
        <f t="shared" si="49"/>
        <v>r1_06 -  ul. Piłsudskiego - W4 od ul. Powstańców Śląskich - ruch dookólny w prawo</v>
      </c>
      <c r="F1073" s="10" t="s">
        <v>115</v>
      </c>
      <c r="G1073" s="11" t="s">
        <v>137</v>
      </c>
      <c r="H1073" s="149" t="s">
        <v>368</v>
      </c>
      <c r="I1073" s="24" t="s">
        <v>136</v>
      </c>
      <c r="J1073" s="25">
        <v>43207</v>
      </c>
      <c r="K1073" s="26" t="s">
        <v>34</v>
      </c>
      <c r="L1073" s="90">
        <v>0.16666666666666666</v>
      </c>
      <c r="M1073" s="27">
        <v>0</v>
      </c>
      <c r="N1073" s="27">
        <v>3</v>
      </c>
      <c r="O1073" s="27">
        <v>1</v>
      </c>
      <c r="P1073" s="27">
        <v>1</v>
      </c>
      <c r="Q1073" s="27">
        <v>0</v>
      </c>
      <c r="R1073" s="27">
        <v>0</v>
      </c>
      <c r="S1073" s="27">
        <v>0</v>
      </c>
      <c r="T1073" s="27">
        <v>0</v>
      </c>
      <c r="U1073" s="27">
        <v>0</v>
      </c>
      <c r="V1073" s="30">
        <f t="shared" si="50"/>
        <v>5</v>
      </c>
    </row>
    <row r="1074" spans="1:22" ht="17.100000000000001" customHeight="1">
      <c r="A1074" s="10" t="s">
        <v>14</v>
      </c>
      <c r="B1074" s="10" t="s">
        <v>134</v>
      </c>
      <c r="C1074" s="11" t="s">
        <v>135</v>
      </c>
      <c r="D1074" s="149" t="str">
        <f t="shared" si="48"/>
        <v>r1_06 -  ul. Piłsudskiego</v>
      </c>
      <c r="E1074" s="149" t="str">
        <f t="shared" si="49"/>
        <v>r1_06 -  ul. Piłsudskiego - W4 od ul. Powstańców Śląskich - ruch dookólny w prawo</v>
      </c>
      <c r="F1074" s="10" t="s">
        <v>115</v>
      </c>
      <c r="G1074" s="11" t="s">
        <v>137</v>
      </c>
      <c r="H1074" s="149" t="s">
        <v>368</v>
      </c>
      <c r="I1074" s="24" t="s">
        <v>136</v>
      </c>
      <c r="J1074" s="25">
        <v>43207</v>
      </c>
      <c r="K1074" s="26" t="s">
        <v>35</v>
      </c>
      <c r="L1074" s="90">
        <v>0.20833333333333401</v>
      </c>
      <c r="M1074" s="27">
        <v>0</v>
      </c>
      <c r="N1074" s="27">
        <v>4</v>
      </c>
      <c r="O1074" s="27">
        <v>1</v>
      </c>
      <c r="P1074" s="27">
        <v>0</v>
      </c>
      <c r="Q1074" s="27">
        <v>0</v>
      </c>
      <c r="R1074" s="27">
        <v>0</v>
      </c>
      <c r="S1074" s="27">
        <v>0</v>
      </c>
      <c r="T1074" s="27">
        <v>1</v>
      </c>
      <c r="U1074" s="27">
        <v>0</v>
      </c>
      <c r="V1074" s="30">
        <f t="shared" si="50"/>
        <v>6</v>
      </c>
    </row>
    <row r="1075" spans="1:22" ht="17.100000000000001" customHeight="1">
      <c r="A1075" s="10" t="s">
        <v>14</v>
      </c>
      <c r="B1075" s="10" t="s">
        <v>134</v>
      </c>
      <c r="C1075" s="11" t="s">
        <v>135</v>
      </c>
      <c r="D1075" s="149" t="str">
        <f t="shared" si="48"/>
        <v>r1_06 -  ul. Piłsudskiego</v>
      </c>
      <c r="E1075" s="149" t="str">
        <f t="shared" si="49"/>
        <v>r1_06 -  ul. Piłsudskiego - W4 od ul. Powstańców Śląskich - ruch dookólny w prawo</v>
      </c>
      <c r="F1075" s="10" t="s">
        <v>115</v>
      </c>
      <c r="G1075" s="11" t="s">
        <v>137</v>
      </c>
      <c r="H1075" s="149" t="s">
        <v>368</v>
      </c>
      <c r="I1075" s="24" t="s">
        <v>136</v>
      </c>
      <c r="J1075" s="25">
        <v>43207</v>
      </c>
      <c r="K1075" s="26" t="s">
        <v>36</v>
      </c>
      <c r="L1075" s="90">
        <v>0.20833333333333401</v>
      </c>
      <c r="M1075" s="27">
        <v>0</v>
      </c>
      <c r="N1075" s="27">
        <v>10</v>
      </c>
      <c r="O1075" s="27">
        <v>0</v>
      </c>
      <c r="P1075" s="27">
        <v>0</v>
      </c>
      <c r="Q1075" s="27">
        <v>0</v>
      </c>
      <c r="R1075" s="27">
        <v>0</v>
      </c>
      <c r="S1075" s="27">
        <v>0</v>
      </c>
      <c r="T1075" s="27">
        <v>0</v>
      </c>
      <c r="U1075" s="27">
        <v>0</v>
      </c>
      <c r="V1075" s="30">
        <f t="shared" si="50"/>
        <v>10</v>
      </c>
    </row>
    <row r="1076" spans="1:22" ht="17.100000000000001" customHeight="1">
      <c r="A1076" s="10" t="s">
        <v>14</v>
      </c>
      <c r="B1076" s="10" t="s">
        <v>134</v>
      </c>
      <c r="C1076" s="11" t="s">
        <v>135</v>
      </c>
      <c r="D1076" s="149" t="str">
        <f t="shared" si="48"/>
        <v>r1_06 -  ul. Piłsudskiego</v>
      </c>
      <c r="E1076" s="149" t="str">
        <f t="shared" si="49"/>
        <v>r1_06 -  ul. Piłsudskiego - W4 od ul. Powstańców Śląskich - ruch dookólny w prawo</v>
      </c>
      <c r="F1076" s="10" t="s">
        <v>115</v>
      </c>
      <c r="G1076" s="11" t="s">
        <v>137</v>
      </c>
      <c r="H1076" s="149" t="s">
        <v>368</v>
      </c>
      <c r="I1076" s="24" t="s">
        <v>136</v>
      </c>
      <c r="J1076" s="25">
        <v>43207</v>
      </c>
      <c r="K1076" s="26" t="s">
        <v>37</v>
      </c>
      <c r="L1076" s="90">
        <v>0.20833333333333401</v>
      </c>
      <c r="M1076" s="27">
        <v>0</v>
      </c>
      <c r="N1076" s="27">
        <v>4</v>
      </c>
      <c r="O1076" s="27">
        <v>2</v>
      </c>
      <c r="P1076" s="27">
        <v>0</v>
      </c>
      <c r="Q1076" s="27">
        <v>0</v>
      </c>
      <c r="R1076" s="27">
        <v>0</v>
      </c>
      <c r="S1076" s="27">
        <v>0</v>
      </c>
      <c r="T1076" s="27">
        <v>0</v>
      </c>
      <c r="U1076" s="27">
        <v>0</v>
      </c>
      <c r="V1076" s="30">
        <f t="shared" si="50"/>
        <v>6</v>
      </c>
    </row>
    <row r="1077" spans="1:22" ht="17.100000000000001" customHeight="1">
      <c r="A1077" s="10" t="s">
        <v>14</v>
      </c>
      <c r="B1077" s="10" t="s">
        <v>134</v>
      </c>
      <c r="C1077" s="11" t="s">
        <v>135</v>
      </c>
      <c r="D1077" s="149" t="str">
        <f t="shared" si="48"/>
        <v>r1_06 -  ul. Piłsudskiego</v>
      </c>
      <c r="E1077" s="149" t="str">
        <f t="shared" si="49"/>
        <v>r1_06 -  ul. Piłsudskiego - W4 od ul. Powstańców Śląskich - ruch dookólny w prawo</v>
      </c>
      <c r="F1077" s="10" t="s">
        <v>115</v>
      </c>
      <c r="G1077" s="11" t="s">
        <v>137</v>
      </c>
      <c r="H1077" s="149" t="s">
        <v>368</v>
      </c>
      <c r="I1077" s="24" t="s">
        <v>136</v>
      </c>
      <c r="J1077" s="25">
        <v>43207</v>
      </c>
      <c r="K1077" s="26" t="s">
        <v>38</v>
      </c>
      <c r="L1077" s="90">
        <v>0.20833333333333401</v>
      </c>
      <c r="M1077" s="27">
        <v>0</v>
      </c>
      <c r="N1077" s="27">
        <v>7</v>
      </c>
      <c r="O1077" s="27">
        <v>1</v>
      </c>
      <c r="P1077" s="27">
        <v>1</v>
      </c>
      <c r="Q1077" s="27">
        <v>0</v>
      </c>
      <c r="R1077" s="27">
        <v>0</v>
      </c>
      <c r="S1077" s="27">
        <v>0</v>
      </c>
      <c r="T1077" s="27">
        <v>0</v>
      </c>
      <c r="U1077" s="27">
        <v>0</v>
      </c>
      <c r="V1077" s="30">
        <f t="shared" si="50"/>
        <v>9</v>
      </c>
    </row>
    <row r="1078" spans="1:22" ht="17.100000000000001" customHeight="1">
      <c r="A1078" s="10" t="s">
        <v>14</v>
      </c>
      <c r="B1078" s="10" t="s">
        <v>134</v>
      </c>
      <c r="C1078" s="11" t="s">
        <v>135</v>
      </c>
      <c r="D1078" s="149" t="str">
        <f t="shared" si="48"/>
        <v>r1_06 -  ul. Piłsudskiego</v>
      </c>
      <c r="E1078" s="149" t="str">
        <f t="shared" si="49"/>
        <v>r1_06 -  ul. Piłsudskiego - W4 od ul. Powstańców Śląskich - ruch dookólny w prawo</v>
      </c>
      <c r="F1078" s="10" t="s">
        <v>115</v>
      </c>
      <c r="G1078" s="11" t="s">
        <v>137</v>
      </c>
      <c r="H1078" s="149" t="s">
        <v>368</v>
      </c>
      <c r="I1078" s="24" t="s">
        <v>136</v>
      </c>
      <c r="J1078" s="25">
        <v>43207</v>
      </c>
      <c r="K1078" s="26" t="s">
        <v>39</v>
      </c>
      <c r="L1078" s="90">
        <v>0.25</v>
      </c>
      <c r="M1078" s="27">
        <v>0</v>
      </c>
      <c r="N1078" s="27">
        <v>12</v>
      </c>
      <c r="O1078" s="27">
        <v>3</v>
      </c>
      <c r="P1078" s="27">
        <v>0</v>
      </c>
      <c r="Q1078" s="27">
        <v>0</v>
      </c>
      <c r="R1078" s="27">
        <v>1</v>
      </c>
      <c r="S1078" s="27">
        <v>0</v>
      </c>
      <c r="T1078" s="27">
        <v>2</v>
      </c>
      <c r="U1078" s="27">
        <v>0</v>
      </c>
      <c r="V1078" s="30">
        <f t="shared" si="50"/>
        <v>18</v>
      </c>
    </row>
    <row r="1079" spans="1:22" ht="17.100000000000001" customHeight="1">
      <c r="A1079" s="10" t="s">
        <v>14</v>
      </c>
      <c r="B1079" s="10" t="s">
        <v>134</v>
      </c>
      <c r="C1079" s="11" t="s">
        <v>135</v>
      </c>
      <c r="D1079" s="149" t="str">
        <f t="shared" si="48"/>
        <v>r1_06 -  ul. Piłsudskiego</v>
      </c>
      <c r="E1079" s="149" t="str">
        <f t="shared" si="49"/>
        <v>r1_06 -  ul. Piłsudskiego - W4 od ul. Powstańców Śląskich - ruch dookólny w prawo</v>
      </c>
      <c r="F1079" s="10" t="s">
        <v>115</v>
      </c>
      <c r="G1079" s="11" t="s">
        <v>137</v>
      </c>
      <c r="H1079" s="149" t="s">
        <v>368</v>
      </c>
      <c r="I1079" s="24" t="s">
        <v>136</v>
      </c>
      <c r="J1079" s="25">
        <v>43207</v>
      </c>
      <c r="K1079" s="26" t="s">
        <v>40</v>
      </c>
      <c r="L1079" s="90">
        <v>0.25</v>
      </c>
      <c r="M1079" s="27">
        <v>0</v>
      </c>
      <c r="N1079" s="27">
        <v>29</v>
      </c>
      <c r="O1079" s="27">
        <v>0</v>
      </c>
      <c r="P1079" s="27">
        <v>0</v>
      </c>
      <c r="Q1079" s="27">
        <v>0</v>
      </c>
      <c r="R1079" s="27">
        <v>0</v>
      </c>
      <c r="S1079" s="27">
        <v>0</v>
      </c>
      <c r="T1079" s="27">
        <v>2</v>
      </c>
      <c r="U1079" s="27">
        <v>0</v>
      </c>
      <c r="V1079" s="30">
        <f t="shared" si="50"/>
        <v>31</v>
      </c>
    </row>
    <row r="1080" spans="1:22" ht="17.100000000000001" customHeight="1">
      <c r="A1080" s="10" t="s">
        <v>14</v>
      </c>
      <c r="B1080" s="10" t="s">
        <v>134</v>
      </c>
      <c r="C1080" s="11" t="s">
        <v>135</v>
      </c>
      <c r="D1080" s="149" t="str">
        <f t="shared" si="48"/>
        <v>r1_06 -  ul. Piłsudskiego</v>
      </c>
      <c r="E1080" s="149" t="str">
        <f t="shared" si="49"/>
        <v>r1_06 -  ul. Piłsudskiego - W4 od ul. Powstańców Śląskich - ruch dookólny w prawo</v>
      </c>
      <c r="F1080" s="10" t="s">
        <v>115</v>
      </c>
      <c r="G1080" s="11" t="s">
        <v>137</v>
      </c>
      <c r="H1080" s="149" t="s">
        <v>368</v>
      </c>
      <c r="I1080" s="24" t="s">
        <v>136</v>
      </c>
      <c r="J1080" s="25">
        <v>43207</v>
      </c>
      <c r="K1080" s="26" t="s">
        <v>41</v>
      </c>
      <c r="L1080" s="90">
        <v>0.25</v>
      </c>
      <c r="M1080" s="27">
        <v>0</v>
      </c>
      <c r="N1080" s="27">
        <v>24</v>
      </c>
      <c r="O1080" s="27">
        <v>4</v>
      </c>
      <c r="P1080" s="27">
        <v>0</v>
      </c>
      <c r="Q1080" s="27">
        <v>0</v>
      </c>
      <c r="R1080" s="27">
        <v>0</v>
      </c>
      <c r="S1080" s="27">
        <v>0</v>
      </c>
      <c r="T1080" s="27">
        <v>3</v>
      </c>
      <c r="U1080" s="27">
        <v>0</v>
      </c>
      <c r="V1080" s="30">
        <f t="shared" si="50"/>
        <v>31</v>
      </c>
    </row>
    <row r="1081" spans="1:22" ht="17.100000000000001" customHeight="1">
      <c r="A1081" s="10" t="s">
        <v>14</v>
      </c>
      <c r="B1081" s="10" t="s">
        <v>134</v>
      </c>
      <c r="C1081" s="11" t="s">
        <v>135</v>
      </c>
      <c r="D1081" s="149" t="str">
        <f t="shared" si="48"/>
        <v>r1_06 -  ul. Piłsudskiego</v>
      </c>
      <c r="E1081" s="149" t="str">
        <f t="shared" si="49"/>
        <v>r1_06 -  ul. Piłsudskiego - W4 od ul. Powstańców Śląskich - ruch dookólny w prawo</v>
      </c>
      <c r="F1081" s="10" t="s">
        <v>115</v>
      </c>
      <c r="G1081" s="11" t="s">
        <v>137</v>
      </c>
      <c r="H1081" s="149" t="s">
        <v>368</v>
      </c>
      <c r="I1081" s="24" t="s">
        <v>136</v>
      </c>
      <c r="J1081" s="25">
        <v>43207</v>
      </c>
      <c r="K1081" s="26" t="s">
        <v>42</v>
      </c>
      <c r="L1081" s="90">
        <v>0.25</v>
      </c>
      <c r="M1081" s="27">
        <v>0</v>
      </c>
      <c r="N1081" s="27">
        <v>18</v>
      </c>
      <c r="O1081" s="27">
        <v>4</v>
      </c>
      <c r="P1081" s="27">
        <v>0</v>
      </c>
      <c r="Q1081" s="27">
        <v>0</v>
      </c>
      <c r="R1081" s="27">
        <v>0</v>
      </c>
      <c r="S1081" s="27">
        <v>0</v>
      </c>
      <c r="T1081" s="27">
        <v>4</v>
      </c>
      <c r="U1081" s="27">
        <v>0</v>
      </c>
      <c r="V1081" s="30">
        <f t="shared" si="50"/>
        <v>26</v>
      </c>
    </row>
    <row r="1082" spans="1:22" ht="17.100000000000001" customHeight="1">
      <c r="A1082" s="10" t="s">
        <v>14</v>
      </c>
      <c r="B1082" s="10" t="s">
        <v>134</v>
      </c>
      <c r="C1082" s="11" t="s">
        <v>135</v>
      </c>
      <c r="D1082" s="149" t="str">
        <f t="shared" si="48"/>
        <v>r1_06 -  ul. Piłsudskiego</v>
      </c>
      <c r="E1082" s="149" t="str">
        <f t="shared" si="49"/>
        <v>r1_06 -  ul. Piłsudskiego - W4 od ul. Powstańców Śląskich - ruch dookólny w prawo</v>
      </c>
      <c r="F1082" s="10" t="s">
        <v>115</v>
      </c>
      <c r="G1082" s="11" t="s">
        <v>137</v>
      </c>
      <c r="H1082" s="149" t="s">
        <v>368</v>
      </c>
      <c r="I1082" s="24" t="s">
        <v>136</v>
      </c>
      <c r="J1082" s="25">
        <v>43207</v>
      </c>
      <c r="K1082" s="26" t="s">
        <v>43</v>
      </c>
      <c r="L1082" s="90">
        <v>0.29166666666666669</v>
      </c>
      <c r="M1082" s="27">
        <v>0</v>
      </c>
      <c r="N1082" s="27">
        <v>36</v>
      </c>
      <c r="O1082" s="27">
        <v>1</v>
      </c>
      <c r="P1082" s="27">
        <v>1</v>
      </c>
      <c r="Q1082" s="27">
        <v>0</v>
      </c>
      <c r="R1082" s="27">
        <v>0</v>
      </c>
      <c r="S1082" s="27">
        <v>0</v>
      </c>
      <c r="T1082" s="27">
        <v>3</v>
      </c>
      <c r="U1082" s="27">
        <v>0</v>
      </c>
      <c r="V1082" s="30">
        <f t="shared" si="50"/>
        <v>41</v>
      </c>
    </row>
    <row r="1083" spans="1:22" ht="17.100000000000001" customHeight="1">
      <c r="A1083" s="10" t="s">
        <v>14</v>
      </c>
      <c r="B1083" s="10" t="s">
        <v>134</v>
      </c>
      <c r="C1083" s="11" t="s">
        <v>135</v>
      </c>
      <c r="D1083" s="149" t="str">
        <f t="shared" si="48"/>
        <v>r1_06 -  ul. Piłsudskiego</v>
      </c>
      <c r="E1083" s="149" t="str">
        <f t="shared" si="49"/>
        <v>r1_06 -  ul. Piłsudskiego - W4 od ul. Powstańców Śląskich - ruch dookólny w prawo</v>
      </c>
      <c r="F1083" s="10" t="s">
        <v>115</v>
      </c>
      <c r="G1083" s="11" t="s">
        <v>137</v>
      </c>
      <c r="H1083" s="149" t="s">
        <v>368</v>
      </c>
      <c r="I1083" s="24" t="s">
        <v>136</v>
      </c>
      <c r="J1083" s="25">
        <v>43207</v>
      </c>
      <c r="K1083" s="26" t="s">
        <v>44</v>
      </c>
      <c r="L1083" s="90">
        <v>0.29166666666666669</v>
      </c>
      <c r="M1083" s="27">
        <v>0</v>
      </c>
      <c r="N1083" s="27">
        <v>69</v>
      </c>
      <c r="O1083" s="27">
        <v>6</v>
      </c>
      <c r="P1083" s="27">
        <v>0</v>
      </c>
      <c r="Q1083" s="27">
        <v>0</v>
      </c>
      <c r="R1083" s="27">
        <v>0</v>
      </c>
      <c r="S1083" s="27">
        <v>0</v>
      </c>
      <c r="T1083" s="27">
        <v>2</v>
      </c>
      <c r="U1083" s="27">
        <v>0</v>
      </c>
      <c r="V1083" s="30">
        <f t="shared" si="50"/>
        <v>77</v>
      </c>
    </row>
    <row r="1084" spans="1:22" ht="17.100000000000001" customHeight="1">
      <c r="A1084" s="10" t="s">
        <v>14</v>
      </c>
      <c r="B1084" s="10" t="s">
        <v>134</v>
      </c>
      <c r="C1084" s="11" t="s">
        <v>135</v>
      </c>
      <c r="D1084" s="149" t="str">
        <f t="shared" si="48"/>
        <v>r1_06 -  ul. Piłsudskiego</v>
      </c>
      <c r="E1084" s="149" t="str">
        <f t="shared" si="49"/>
        <v>r1_06 -  ul. Piłsudskiego - W4 od ul. Powstańców Śląskich - ruch dookólny w prawo</v>
      </c>
      <c r="F1084" s="10" t="s">
        <v>115</v>
      </c>
      <c r="G1084" s="11" t="s">
        <v>137</v>
      </c>
      <c r="H1084" s="149" t="s">
        <v>368</v>
      </c>
      <c r="I1084" s="24" t="s">
        <v>136</v>
      </c>
      <c r="J1084" s="25">
        <v>43207</v>
      </c>
      <c r="K1084" s="26" t="s">
        <v>45</v>
      </c>
      <c r="L1084" s="90">
        <v>0.29166666666666669</v>
      </c>
      <c r="M1084" s="27">
        <v>0</v>
      </c>
      <c r="N1084" s="27">
        <v>64</v>
      </c>
      <c r="O1084" s="27">
        <v>6</v>
      </c>
      <c r="P1084" s="27">
        <v>1</v>
      </c>
      <c r="Q1084" s="27">
        <v>0</v>
      </c>
      <c r="R1084" s="27">
        <v>0</v>
      </c>
      <c r="S1084" s="27">
        <v>0</v>
      </c>
      <c r="T1084" s="27">
        <v>5</v>
      </c>
      <c r="U1084" s="27">
        <v>0</v>
      </c>
      <c r="V1084" s="30">
        <f t="shared" si="50"/>
        <v>76</v>
      </c>
    </row>
    <row r="1085" spans="1:22" ht="17.100000000000001" customHeight="1">
      <c r="A1085" s="10" t="s">
        <v>14</v>
      </c>
      <c r="B1085" s="10" t="s">
        <v>134</v>
      </c>
      <c r="C1085" s="11" t="s">
        <v>135</v>
      </c>
      <c r="D1085" s="149" t="str">
        <f t="shared" si="48"/>
        <v>r1_06 -  ul. Piłsudskiego</v>
      </c>
      <c r="E1085" s="149" t="str">
        <f t="shared" si="49"/>
        <v>r1_06 -  ul. Piłsudskiego - W4 od ul. Powstańców Śląskich - ruch dookólny w prawo</v>
      </c>
      <c r="F1085" s="10" t="s">
        <v>115</v>
      </c>
      <c r="G1085" s="11" t="s">
        <v>137</v>
      </c>
      <c r="H1085" s="149" t="s">
        <v>368</v>
      </c>
      <c r="I1085" s="24" t="s">
        <v>136</v>
      </c>
      <c r="J1085" s="25">
        <v>43207</v>
      </c>
      <c r="K1085" s="26" t="s">
        <v>46</v>
      </c>
      <c r="L1085" s="90">
        <v>0.29166666666666669</v>
      </c>
      <c r="M1085" s="27">
        <v>1</v>
      </c>
      <c r="N1085" s="27">
        <v>60</v>
      </c>
      <c r="O1085" s="27">
        <v>4</v>
      </c>
      <c r="P1085" s="27">
        <v>1</v>
      </c>
      <c r="Q1085" s="27">
        <v>0</v>
      </c>
      <c r="R1085" s="27">
        <v>0</v>
      </c>
      <c r="S1085" s="27">
        <v>0</v>
      </c>
      <c r="T1085" s="27">
        <v>5</v>
      </c>
      <c r="U1085" s="27">
        <v>0</v>
      </c>
      <c r="V1085" s="30">
        <f t="shared" si="50"/>
        <v>71</v>
      </c>
    </row>
    <row r="1086" spans="1:22" ht="17.100000000000001" customHeight="1">
      <c r="A1086" s="10" t="s">
        <v>14</v>
      </c>
      <c r="B1086" s="10" t="s">
        <v>134</v>
      </c>
      <c r="C1086" s="11" t="s">
        <v>135</v>
      </c>
      <c r="D1086" s="149" t="str">
        <f t="shared" si="48"/>
        <v>r1_06 -  ul. Piłsudskiego</v>
      </c>
      <c r="E1086" s="149" t="str">
        <f t="shared" si="49"/>
        <v>r1_06 -  ul. Piłsudskiego - W4 od ul. Powstańców Śląskich - ruch dookólny w prawo</v>
      </c>
      <c r="F1086" s="10" t="s">
        <v>115</v>
      </c>
      <c r="G1086" s="11" t="s">
        <v>137</v>
      </c>
      <c r="H1086" s="149" t="s">
        <v>368</v>
      </c>
      <c r="I1086" s="24" t="s">
        <v>136</v>
      </c>
      <c r="J1086" s="25">
        <v>43207</v>
      </c>
      <c r="K1086" s="26" t="s">
        <v>47</v>
      </c>
      <c r="L1086" s="90">
        <v>0.33333333333333398</v>
      </c>
      <c r="M1086" s="27">
        <v>1</v>
      </c>
      <c r="N1086" s="27">
        <v>76</v>
      </c>
      <c r="O1086" s="27">
        <v>4</v>
      </c>
      <c r="P1086" s="27">
        <v>0</v>
      </c>
      <c r="Q1086" s="27">
        <v>0</v>
      </c>
      <c r="R1086" s="27">
        <v>1</v>
      </c>
      <c r="S1086" s="27">
        <v>0</v>
      </c>
      <c r="T1086" s="27">
        <v>2</v>
      </c>
      <c r="U1086" s="27">
        <v>0</v>
      </c>
      <c r="V1086" s="30">
        <f t="shared" si="50"/>
        <v>84</v>
      </c>
    </row>
    <row r="1087" spans="1:22" ht="17.100000000000001" customHeight="1">
      <c r="A1087" s="10" t="s">
        <v>14</v>
      </c>
      <c r="B1087" s="10" t="s">
        <v>134</v>
      </c>
      <c r="C1087" s="11" t="s">
        <v>135</v>
      </c>
      <c r="D1087" s="149" t="str">
        <f t="shared" si="48"/>
        <v>r1_06 -  ul. Piłsudskiego</v>
      </c>
      <c r="E1087" s="149" t="str">
        <f t="shared" si="49"/>
        <v>r1_06 -  ul. Piłsudskiego - W4 od ul. Powstańców Śląskich - ruch dookólny w prawo</v>
      </c>
      <c r="F1087" s="10" t="s">
        <v>115</v>
      </c>
      <c r="G1087" s="11" t="s">
        <v>137</v>
      </c>
      <c r="H1087" s="149" t="s">
        <v>368</v>
      </c>
      <c r="I1087" s="24" t="s">
        <v>136</v>
      </c>
      <c r="J1087" s="25">
        <v>43207</v>
      </c>
      <c r="K1087" s="26" t="s">
        <v>48</v>
      </c>
      <c r="L1087" s="90">
        <v>0.33333333333333398</v>
      </c>
      <c r="M1087" s="27">
        <v>1</v>
      </c>
      <c r="N1087" s="27">
        <v>80</v>
      </c>
      <c r="O1087" s="27">
        <v>4</v>
      </c>
      <c r="P1087" s="27">
        <v>0</v>
      </c>
      <c r="Q1087" s="27">
        <v>0</v>
      </c>
      <c r="R1087" s="27">
        <v>0</v>
      </c>
      <c r="S1087" s="27">
        <v>0</v>
      </c>
      <c r="T1087" s="27">
        <v>7</v>
      </c>
      <c r="U1087" s="27">
        <v>0</v>
      </c>
      <c r="V1087" s="30">
        <f t="shared" si="50"/>
        <v>92</v>
      </c>
    </row>
    <row r="1088" spans="1:22" ht="17.100000000000001" customHeight="1">
      <c r="A1088" s="10" t="s">
        <v>14</v>
      </c>
      <c r="B1088" s="10" t="s">
        <v>134</v>
      </c>
      <c r="C1088" s="11" t="s">
        <v>135</v>
      </c>
      <c r="D1088" s="149" t="str">
        <f t="shared" si="48"/>
        <v>r1_06 -  ul. Piłsudskiego</v>
      </c>
      <c r="E1088" s="149" t="str">
        <f t="shared" si="49"/>
        <v>r1_06 -  ul. Piłsudskiego - W4 od ul. Powstańców Śląskich - ruch dookólny w prawo</v>
      </c>
      <c r="F1088" s="10" t="s">
        <v>115</v>
      </c>
      <c r="G1088" s="11" t="s">
        <v>137</v>
      </c>
      <c r="H1088" s="149" t="s">
        <v>368</v>
      </c>
      <c r="I1088" s="24" t="s">
        <v>136</v>
      </c>
      <c r="J1088" s="25">
        <v>43207</v>
      </c>
      <c r="K1088" s="26" t="s">
        <v>49</v>
      </c>
      <c r="L1088" s="90">
        <v>0.33333333333333398</v>
      </c>
      <c r="M1088" s="27">
        <v>0</v>
      </c>
      <c r="N1088" s="27">
        <v>77</v>
      </c>
      <c r="O1088" s="27">
        <v>7</v>
      </c>
      <c r="P1088" s="27">
        <v>0</v>
      </c>
      <c r="Q1088" s="27">
        <v>0</v>
      </c>
      <c r="R1088" s="27">
        <v>0</v>
      </c>
      <c r="S1088" s="27">
        <v>0</v>
      </c>
      <c r="T1088" s="27">
        <v>5</v>
      </c>
      <c r="U1088" s="27">
        <v>0</v>
      </c>
      <c r="V1088" s="30">
        <f t="shared" si="50"/>
        <v>89</v>
      </c>
    </row>
    <row r="1089" spans="1:22" ht="17.100000000000001" customHeight="1">
      <c r="A1089" s="10" t="s">
        <v>14</v>
      </c>
      <c r="B1089" s="10" t="s">
        <v>134</v>
      </c>
      <c r="C1089" s="11" t="s">
        <v>135</v>
      </c>
      <c r="D1089" s="149" t="str">
        <f t="shared" si="48"/>
        <v>r1_06 -  ul. Piłsudskiego</v>
      </c>
      <c r="E1089" s="149" t="str">
        <f t="shared" si="49"/>
        <v>r1_06 -  ul. Piłsudskiego - W4 od ul. Powstańców Śląskich - ruch dookólny w prawo</v>
      </c>
      <c r="F1089" s="10" t="s">
        <v>115</v>
      </c>
      <c r="G1089" s="11" t="s">
        <v>137</v>
      </c>
      <c r="H1089" s="149" t="s">
        <v>368</v>
      </c>
      <c r="I1089" s="24" t="s">
        <v>136</v>
      </c>
      <c r="J1089" s="25">
        <v>43207</v>
      </c>
      <c r="K1089" s="26" t="s">
        <v>50</v>
      </c>
      <c r="L1089" s="90">
        <v>0.33333333333333398</v>
      </c>
      <c r="M1089" s="27">
        <v>0</v>
      </c>
      <c r="N1089" s="27">
        <v>74</v>
      </c>
      <c r="O1089" s="27">
        <v>7</v>
      </c>
      <c r="P1089" s="27">
        <v>0</v>
      </c>
      <c r="Q1089" s="27">
        <v>0</v>
      </c>
      <c r="R1089" s="27">
        <v>0</v>
      </c>
      <c r="S1089" s="27">
        <v>0</v>
      </c>
      <c r="T1089" s="27">
        <v>3</v>
      </c>
      <c r="U1089" s="27">
        <v>0</v>
      </c>
      <c r="V1089" s="30">
        <f t="shared" si="50"/>
        <v>84</v>
      </c>
    </row>
    <row r="1090" spans="1:22" ht="17.100000000000001" customHeight="1">
      <c r="A1090" s="10" t="s">
        <v>14</v>
      </c>
      <c r="B1090" s="10" t="s">
        <v>134</v>
      </c>
      <c r="C1090" s="11" t="s">
        <v>135</v>
      </c>
      <c r="D1090" s="149" t="str">
        <f t="shared" si="48"/>
        <v>r1_06 -  ul. Piłsudskiego</v>
      </c>
      <c r="E1090" s="149" t="str">
        <f t="shared" si="49"/>
        <v>r1_06 -  ul. Piłsudskiego - W4 od ul. Powstańców Śląskich - ruch dookólny w prawo</v>
      </c>
      <c r="F1090" s="10" t="s">
        <v>115</v>
      </c>
      <c r="G1090" s="11" t="s">
        <v>137</v>
      </c>
      <c r="H1090" s="149" t="s">
        <v>368</v>
      </c>
      <c r="I1090" s="24" t="s">
        <v>136</v>
      </c>
      <c r="J1090" s="25">
        <v>43207</v>
      </c>
      <c r="K1090" s="26" t="s">
        <v>51</v>
      </c>
      <c r="L1090" s="90">
        <v>0.375</v>
      </c>
      <c r="M1090" s="27">
        <v>3</v>
      </c>
      <c r="N1090" s="27">
        <v>75</v>
      </c>
      <c r="O1090" s="27">
        <v>7</v>
      </c>
      <c r="P1090" s="27">
        <v>0</v>
      </c>
      <c r="Q1090" s="27">
        <v>1</v>
      </c>
      <c r="R1090" s="27">
        <v>0</v>
      </c>
      <c r="S1090" s="27">
        <v>0</v>
      </c>
      <c r="T1090" s="27">
        <v>9</v>
      </c>
      <c r="U1090" s="27">
        <v>0</v>
      </c>
      <c r="V1090" s="30">
        <f t="shared" si="50"/>
        <v>95</v>
      </c>
    </row>
    <row r="1091" spans="1:22" ht="17.100000000000001" customHeight="1">
      <c r="A1091" s="10" t="s">
        <v>14</v>
      </c>
      <c r="B1091" s="10" t="s">
        <v>134</v>
      </c>
      <c r="C1091" s="11" t="s">
        <v>135</v>
      </c>
      <c r="D1091" s="149" t="str">
        <f t="shared" ref="D1091:D1154" si="51">CONCATENATE(B1091," -  ",C1091,)</f>
        <v>r1_06 -  ul. Piłsudskiego</v>
      </c>
      <c r="E1091" s="149" t="str">
        <f t="shared" ref="E1091:E1154" si="52">CONCATENATE(B1091," -  ",C1091," - ",H1091)</f>
        <v>r1_06 -  ul. Piłsudskiego - W4 od ul. Powstańców Śląskich - ruch dookólny w prawo</v>
      </c>
      <c r="F1091" s="10" t="s">
        <v>115</v>
      </c>
      <c r="G1091" s="11" t="s">
        <v>137</v>
      </c>
      <c r="H1091" s="149" t="s">
        <v>368</v>
      </c>
      <c r="I1091" s="24" t="s">
        <v>136</v>
      </c>
      <c r="J1091" s="25">
        <v>43207</v>
      </c>
      <c r="K1091" s="26" t="s">
        <v>52</v>
      </c>
      <c r="L1091" s="90">
        <v>0.375</v>
      </c>
      <c r="M1091" s="27">
        <v>0</v>
      </c>
      <c r="N1091" s="27">
        <v>64</v>
      </c>
      <c r="O1091" s="27">
        <v>5</v>
      </c>
      <c r="P1091" s="27">
        <v>0</v>
      </c>
      <c r="Q1091" s="27">
        <v>0</v>
      </c>
      <c r="R1091" s="27">
        <v>1</v>
      </c>
      <c r="S1091" s="27">
        <v>0</v>
      </c>
      <c r="T1091" s="27">
        <v>0</v>
      </c>
      <c r="U1091" s="27">
        <v>0</v>
      </c>
      <c r="V1091" s="30">
        <f t="shared" ref="V1091:V1154" si="53">SUM(M1091:U1091)</f>
        <v>70</v>
      </c>
    </row>
    <row r="1092" spans="1:22" ht="17.100000000000001" customHeight="1">
      <c r="A1092" s="10" t="s">
        <v>14</v>
      </c>
      <c r="B1092" s="10" t="s">
        <v>134</v>
      </c>
      <c r="C1092" s="11" t="s">
        <v>135</v>
      </c>
      <c r="D1092" s="149" t="str">
        <f t="shared" si="51"/>
        <v>r1_06 -  ul. Piłsudskiego</v>
      </c>
      <c r="E1092" s="149" t="str">
        <f t="shared" si="52"/>
        <v>r1_06 -  ul. Piłsudskiego - W4 od ul. Powstańców Śląskich - ruch dookólny w prawo</v>
      </c>
      <c r="F1092" s="10" t="s">
        <v>115</v>
      </c>
      <c r="G1092" s="11" t="s">
        <v>137</v>
      </c>
      <c r="H1092" s="149" t="s">
        <v>368</v>
      </c>
      <c r="I1092" s="24" t="s">
        <v>136</v>
      </c>
      <c r="J1092" s="25">
        <v>43207</v>
      </c>
      <c r="K1092" s="26" t="s">
        <v>53</v>
      </c>
      <c r="L1092" s="90">
        <v>0.375</v>
      </c>
      <c r="M1092" s="27">
        <v>0</v>
      </c>
      <c r="N1092" s="27">
        <v>87</v>
      </c>
      <c r="O1092" s="27">
        <v>4</v>
      </c>
      <c r="P1092" s="27">
        <v>1</v>
      </c>
      <c r="Q1092" s="27">
        <v>0</v>
      </c>
      <c r="R1092" s="27">
        <v>0</v>
      </c>
      <c r="S1092" s="27">
        <v>0</v>
      </c>
      <c r="T1092" s="27">
        <v>12</v>
      </c>
      <c r="U1092" s="27">
        <v>1</v>
      </c>
      <c r="V1092" s="30">
        <f t="shared" si="53"/>
        <v>105</v>
      </c>
    </row>
    <row r="1093" spans="1:22" ht="17.100000000000001" customHeight="1">
      <c r="A1093" s="10" t="s">
        <v>14</v>
      </c>
      <c r="B1093" s="10" t="s">
        <v>134</v>
      </c>
      <c r="C1093" s="11" t="s">
        <v>135</v>
      </c>
      <c r="D1093" s="149" t="str">
        <f t="shared" si="51"/>
        <v>r1_06 -  ul. Piłsudskiego</v>
      </c>
      <c r="E1093" s="149" t="str">
        <f t="shared" si="52"/>
        <v>r1_06 -  ul. Piłsudskiego - W4 od ul. Powstańców Śląskich - ruch dookólny w prawo</v>
      </c>
      <c r="F1093" s="10" t="s">
        <v>115</v>
      </c>
      <c r="G1093" s="11" t="s">
        <v>137</v>
      </c>
      <c r="H1093" s="149" t="s">
        <v>368</v>
      </c>
      <c r="I1093" s="24" t="s">
        <v>136</v>
      </c>
      <c r="J1093" s="25">
        <v>43207</v>
      </c>
      <c r="K1093" s="26" t="s">
        <v>54</v>
      </c>
      <c r="L1093" s="90">
        <v>0.375</v>
      </c>
      <c r="M1093" s="27">
        <v>0</v>
      </c>
      <c r="N1093" s="27">
        <v>74</v>
      </c>
      <c r="O1093" s="27">
        <v>2</v>
      </c>
      <c r="P1093" s="27">
        <v>1</v>
      </c>
      <c r="Q1093" s="27">
        <v>0</v>
      </c>
      <c r="R1093" s="27">
        <v>2</v>
      </c>
      <c r="S1093" s="27">
        <v>0</v>
      </c>
      <c r="T1093" s="27">
        <v>5</v>
      </c>
      <c r="U1093" s="27">
        <v>1</v>
      </c>
      <c r="V1093" s="30">
        <f t="shared" si="53"/>
        <v>85</v>
      </c>
    </row>
    <row r="1094" spans="1:22" ht="17.100000000000001" customHeight="1">
      <c r="A1094" s="10" t="s">
        <v>14</v>
      </c>
      <c r="B1094" s="10" t="s">
        <v>134</v>
      </c>
      <c r="C1094" s="11" t="s">
        <v>135</v>
      </c>
      <c r="D1094" s="149" t="str">
        <f t="shared" si="51"/>
        <v>r1_06 -  ul. Piłsudskiego</v>
      </c>
      <c r="E1094" s="149" t="str">
        <f t="shared" si="52"/>
        <v>r1_06 -  ul. Piłsudskiego - W4 od ul. Powstańców Śląskich - ruch dookólny w prawo</v>
      </c>
      <c r="F1094" s="10" t="s">
        <v>115</v>
      </c>
      <c r="G1094" s="11" t="s">
        <v>137</v>
      </c>
      <c r="H1094" s="149" t="s">
        <v>368</v>
      </c>
      <c r="I1094" s="24" t="s">
        <v>136</v>
      </c>
      <c r="J1094" s="25">
        <v>43207</v>
      </c>
      <c r="K1094" s="26" t="s">
        <v>55</v>
      </c>
      <c r="L1094" s="90">
        <v>0.41666666666666702</v>
      </c>
      <c r="M1094" s="27">
        <v>0</v>
      </c>
      <c r="N1094" s="27">
        <v>76</v>
      </c>
      <c r="O1094" s="27">
        <v>6</v>
      </c>
      <c r="P1094" s="27">
        <v>0</v>
      </c>
      <c r="Q1094" s="27">
        <v>0</v>
      </c>
      <c r="R1094" s="27">
        <v>2</v>
      </c>
      <c r="S1094" s="27">
        <v>0</v>
      </c>
      <c r="T1094" s="27">
        <v>4</v>
      </c>
      <c r="U1094" s="27">
        <v>0</v>
      </c>
      <c r="V1094" s="30">
        <f t="shared" si="53"/>
        <v>88</v>
      </c>
    </row>
    <row r="1095" spans="1:22" ht="17.100000000000001" customHeight="1">
      <c r="A1095" s="10" t="s">
        <v>14</v>
      </c>
      <c r="B1095" s="10" t="s">
        <v>134</v>
      </c>
      <c r="C1095" s="11" t="s">
        <v>135</v>
      </c>
      <c r="D1095" s="149" t="str">
        <f t="shared" si="51"/>
        <v>r1_06 -  ul. Piłsudskiego</v>
      </c>
      <c r="E1095" s="149" t="str">
        <f t="shared" si="52"/>
        <v>r1_06 -  ul. Piłsudskiego - W4 od ul. Powstańców Śląskich - ruch dookólny w prawo</v>
      </c>
      <c r="F1095" s="10" t="s">
        <v>115</v>
      </c>
      <c r="G1095" s="11" t="s">
        <v>137</v>
      </c>
      <c r="H1095" s="149" t="s">
        <v>368</v>
      </c>
      <c r="I1095" s="24" t="s">
        <v>136</v>
      </c>
      <c r="J1095" s="25">
        <v>43207</v>
      </c>
      <c r="K1095" s="26" t="s">
        <v>56</v>
      </c>
      <c r="L1095" s="90">
        <v>0.41666666666666702</v>
      </c>
      <c r="M1095" s="27">
        <v>0</v>
      </c>
      <c r="N1095" s="27">
        <v>83</v>
      </c>
      <c r="O1095" s="27">
        <v>5</v>
      </c>
      <c r="P1095" s="27">
        <v>0</v>
      </c>
      <c r="Q1095" s="27">
        <v>0</v>
      </c>
      <c r="R1095" s="27">
        <v>1</v>
      </c>
      <c r="S1095" s="27">
        <v>0</v>
      </c>
      <c r="T1095" s="27">
        <v>2</v>
      </c>
      <c r="U1095" s="27">
        <v>0</v>
      </c>
      <c r="V1095" s="30">
        <f t="shared" si="53"/>
        <v>91</v>
      </c>
    </row>
    <row r="1096" spans="1:22" ht="17.100000000000001" customHeight="1">
      <c r="A1096" s="10" t="s">
        <v>14</v>
      </c>
      <c r="B1096" s="10" t="s">
        <v>134</v>
      </c>
      <c r="C1096" s="11" t="s">
        <v>135</v>
      </c>
      <c r="D1096" s="149" t="str">
        <f t="shared" si="51"/>
        <v>r1_06 -  ul. Piłsudskiego</v>
      </c>
      <c r="E1096" s="149" t="str">
        <f t="shared" si="52"/>
        <v>r1_06 -  ul. Piłsudskiego - W4 od ul. Powstańców Śląskich - ruch dookólny w prawo</v>
      </c>
      <c r="F1096" s="10" t="s">
        <v>115</v>
      </c>
      <c r="G1096" s="11" t="s">
        <v>137</v>
      </c>
      <c r="H1096" s="149" t="s">
        <v>368</v>
      </c>
      <c r="I1096" s="24" t="s">
        <v>136</v>
      </c>
      <c r="J1096" s="25">
        <v>43207</v>
      </c>
      <c r="K1096" s="26" t="s">
        <v>57</v>
      </c>
      <c r="L1096" s="90">
        <v>0.41666666666666702</v>
      </c>
      <c r="M1096" s="27">
        <v>0</v>
      </c>
      <c r="N1096" s="27">
        <v>93</v>
      </c>
      <c r="O1096" s="27">
        <v>7</v>
      </c>
      <c r="P1096" s="27">
        <v>1</v>
      </c>
      <c r="Q1096" s="27">
        <v>0</v>
      </c>
      <c r="R1096" s="27">
        <v>1</v>
      </c>
      <c r="S1096" s="27">
        <v>0</v>
      </c>
      <c r="T1096" s="27">
        <v>1</v>
      </c>
      <c r="U1096" s="27">
        <v>0</v>
      </c>
      <c r="V1096" s="30">
        <f t="shared" si="53"/>
        <v>103</v>
      </c>
    </row>
    <row r="1097" spans="1:22" ht="17.100000000000001" customHeight="1">
      <c r="A1097" s="10" t="s">
        <v>14</v>
      </c>
      <c r="B1097" s="10" t="s">
        <v>134</v>
      </c>
      <c r="C1097" s="11" t="s">
        <v>135</v>
      </c>
      <c r="D1097" s="149" t="str">
        <f t="shared" si="51"/>
        <v>r1_06 -  ul. Piłsudskiego</v>
      </c>
      <c r="E1097" s="149" t="str">
        <f t="shared" si="52"/>
        <v>r1_06 -  ul. Piłsudskiego - W4 od ul. Powstańców Śląskich - ruch dookólny w prawo</v>
      </c>
      <c r="F1097" s="10" t="s">
        <v>115</v>
      </c>
      <c r="G1097" s="11" t="s">
        <v>137</v>
      </c>
      <c r="H1097" s="149" t="s">
        <v>368</v>
      </c>
      <c r="I1097" s="24" t="s">
        <v>136</v>
      </c>
      <c r="J1097" s="25">
        <v>43207</v>
      </c>
      <c r="K1097" s="26" t="s">
        <v>58</v>
      </c>
      <c r="L1097" s="90">
        <v>0.41666666666666702</v>
      </c>
      <c r="M1097" s="27">
        <v>0</v>
      </c>
      <c r="N1097" s="27">
        <v>88</v>
      </c>
      <c r="O1097" s="27">
        <v>9</v>
      </c>
      <c r="P1097" s="27">
        <v>0</v>
      </c>
      <c r="Q1097" s="27">
        <v>0</v>
      </c>
      <c r="R1097" s="27">
        <v>0</v>
      </c>
      <c r="S1097" s="27">
        <v>0</v>
      </c>
      <c r="T1097" s="27">
        <v>4</v>
      </c>
      <c r="U1097" s="27">
        <v>1</v>
      </c>
      <c r="V1097" s="30">
        <f t="shared" si="53"/>
        <v>102</v>
      </c>
    </row>
    <row r="1098" spans="1:22" ht="17.100000000000001" customHeight="1">
      <c r="A1098" s="10" t="s">
        <v>14</v>
      </c>
      <c r="B1098" s="10" t="s">
        <v>134</v>
      </c>
      <c r="C1098" s="11" t="s">
        <v>135</v>
      </c>
      <c r="D1098" s="149" t="str">
        <f t="shared" si="51"/>
        <v>r1_06 -  ul. Piłsudskiego</v>
      </c>
      <c r="E1098" s="149" t="str">
        <f t="shared" si="52"/>
        <v>r1_06 -  ul. Piłsudskiego - W4 od ul. Powstańców Śląskich - ruch dookólny w prawo</v>
      </c>
      <c r="F1098" s="10" t="s">
        <v>115</v>
      </c>
      <c r="G1098" s="11" t="s">
        <v>137</v>
      </c>
      <c r="H1098" s="149" t="s">
        <v>368</v>
      </c>
      <c r="I1098" s="24" t="s">
        <v>136</v>
      </c>
      <c r="J1098" s="25">
        <v>43207</v>
      </c>
      <c r="K1098" s="26" t="s">
        <v>59</v>
      </c>
      <c r="L1098" s="90">
        <v>0.45833333333333398</v>
      </c>
      <c r="M1098" s="27">
        <v>0</v>
      </c>
      <c r="N1098" s="27">
        <v>68</v>
      </c>
      <c r="O1098" s="27">
        <v>11</v>
      </c>
      <c r="P1098" s="27">
        <v>0</v>
      </c>
      <c r="Q1098" s="27">
        <v>0</v>
      </c>
      <c r="R1098" s="27">
        <v>1</v>
      </c>
      <c r="S1098" s="27">
        <v>0</v>
      </c>
      <c r="T1098" s="27">
        <v>6</v>
      </c>
      <c r="U1098" s="27">
        <v>2</v>
      </c>
      <c r="V1098" s="30">
        <f t="shared" si="53"/>
        <v>88</v>
      </c>
    </row>
    <row r="1099" spans="1:22" ht="17.100000000000001" customHeight="1">
      <c r="A1099" s="10" t="s">
        <v>14</v>
      </c>
      <c r="B1099" s="10" t="s">
        <v>134</v>
      </c>
      <c r="C1099" s="11" t="s">
        <v>135</v>
      </c>
      <c r="D1099" s="149" t="str">
        <f t="shared" si="51"/>
        <v>r1_06 -  ul. Piłsudskiego</v>
      </c>
      <c r="E1099" s="149" t="str">
        <f t="shared" si="52"/>
        <v>r1_06 -  ul. Piłsudskiego - W4 od ul. Powstańców Śląskich - ruch dookólny w prawo</v>
      </c>
      <c r="F1099" s="10" t="s">
        <v>115</v>
      </c>
      <c r="G1099" s="11" t="s">
        <v>137</v>
      </c>
      <c r="H1099" s="149" t="s">
        <v>368</v>
      </c>
      <c r="I1099" s="24" t="s">
        <v>136</v>
      </c>
      <c r="J1099" s="25">
        <v>43207</v>
      </c>
      <c r="K1099" s="26" t="s">
        <v>60</v>
      </c>
      <c r="L1099" s="90">
        <v>0.45833333333333398</v>
      </c>
      <c r="M1099" s="27">
        <v>0</v>
      </c>
      <c r="N1099" s="27">
        <v>89</v>
      </c>
      <c r="O1099" s="27">
        <v>5</v>
      </c>
      <c r="P1099" s="27">
        <v>1</v>
      </c>
      <c r="Q1099" s="27">
        <v>0</v>
      </c>
      <c r="R1099" s="27">
        <v>1</v>
      </c>
      <c r="S1099" s="27">
        <v>0</v>
      </c>
      <c r="T1099" s="27">
        <v>6</v>
      </c>
      <c r="U1099" s="27">
        <v>0</v>
      </c>
      <c r="V1099" s="30">
        <f t="shared" si="53"/>
        <v>102</v>
      </c>
    </row>
    <row r="1100" spans="1:22" ht="17.100000000000001" customHeight="1">
      <c r="A1100" s="10" t="s">
        <v>14</v>
      </c>
      <c r="B1100" s="10" t="s">
        <v>134</v>
      </c>
      <c r="C1100" s="11" t="s">
        <v>135</v>
      </c>
      <c r="D1100" s="149" t="str">
        <f t="shared" si="51"/>
        <v>r1_06 -  ul. Piłsudskiego</v>
      </c>
      <c r="E1100" s="149" t="str">
        <f t="shared" si="52"/>
        <v>r1_06 -  ul. Piłsudskiego - W4 od ul. Powstańców Śląskich - ruch dookólny w prawo</v>
      </c>
      <c r="F1100" s="10" t="s">
        <v>115</v>
      </c>
      <c r="G1100" s="11" t="s">
        <v>137</v>
      </c>
      <c r="H1100" s="149" t="s">
        <v>368</v>
      </c>
      <c r="I1100" s="24" t="s">
        <v>136</v>
      </c>
      <c r="J1100" s="25">
        <v>43207</v>
      </c>
      <c r="K1100" s="26" t="s">
        <v>61</v>
      </c>
      <c r="L1100" s="90">
        <v>0.45833333333333398</v>
      </c>
      <c r="M1100" s="27">
        <v>4</v>
      </c>
      <c r="N1100" s="27">
        <v>82</v>
      </c>
      <c r="O1100" s="27">
        <v>5</v>
      </c>
      <c r="P1100" s="27">
        <v>0</v>
      </c>
      <c r="Q1100" s="27">
        <v>0</v>
      </c>
      <c r="R1100" s="27">
        <v>2</v>
      </c>
      <c r="S1100" s="27">
        <v>0</v>
      </c>
      <c r="T1100" s="27">
        <v>6</v>
      </c>
      <c r="U1100" s="27">
        <v>0</v>
      </c>
      <c r="V1100" s="30">
        <f t="shared" si="53"/>
        <v>99</v>
      </c>
    </row>
    <row r="1101" spans="1:22" ht="17.100000000000001" customHeight="1">
      <c r="A1101" s="10" t="s">
        <v>14</v>
      </c>
      <c r="B1101" s="10" t="s">
        <v>134</v>
      </c>
      <c r="C1101" s="11" t="s">
        <v>135</v>
      </c>
      <c r="D1101" s="149" t="str">
        <f t="shared" si="51"/>
        <v>r1_06 -  ul. Piłsudskiego</v>
      </c>
      <c r="E1101" s="149" t="str">
        <f t="shared" si="52"/>
        <v>r1_06 -  ul. Piłsudskiego - W4 od ul. Powstańców Śląskich - ruch dookólny w prawo</v>
      </c>
      <c r="F1101" s="10" t="s">
        <v>115</v>
      </c>
      <c r="G1101" s="11" t="s">
        <v>137</v>
      </c>
      <c r="H1101" s="149" t="s">
        <v>368</v>
      </c>
      <c r="I1101" s="24" t="s">
        <v>136</v>
      </c>
      <c r="J1101" s="25">
        <v>43207</v>
      </c>
      <c r="K1101" s="26" t="s">
        <v>62</v>
      </c>
      <c r="L1101" s="90">
        <v>0.45833333333333398</v>
      </c>
      <c r="M1101" s="27">
        <v>3</v>
      </c>
      <c r="N1101" s="27">
        <v>86</v>
      </c>
      <c r="O1101" s="27">
        <v>4</v>
      </c>
      <c r="P1101" s="27">
        <v>1</v>
      </c>
      <c r="Q1101" s="27">
        <v>0</v>
      </c>
      <c r="R1101" s="27">
        <v>0</v>
      </c>
      <c r="S1101" s="27">
        <v>0</v>
      </c>
      <c r="T1101" s="27">
        <v>5</v>
      </c>
      <c r="U1101" s="27">
        <v>1</v>
      </c>
      <c r="V1101" s="30">
        <f t="shared" si="53"/>
        <v>100</v>
      </c>
    </row>
    <row r="1102" spans="1:22" ht="17.100000000000001" customHeight="1">
      <c r="A1102" s="10" t="s">
        <v>14</v>
      </c>
      <c r="B1102" s="10" t="s">
        <v>134</v>
      </c>
      <c r="C1102" s="11" t="s">
        <v>135</v>
      </c>
      <c r="D1102" s="149" t="str">
        <f t="shared" si="51"/>
        <v>r1_06 -  ul. Piłsudskiego</v>
      </c>
      <c r="E1102" s="149" t="str">
        <f t="shared" si="52"/>
        <v>r1_06 -  ul. Piłsudskiego - W4 od ul. Powstańców Śląskich - ruch dookólny w prawo</v>
      </c>
      <c r="F1102" s="10" t="s">
        <v>115</v>
      </c>
      <c r="G1102" s="11" t="s">
        <v>137</v>
      </c>
      <c r="H1102" s="149" t="s">
        <v>368</v>
      </c>
      <c r="I1102" s="24" t="s">
        <v>136</v>
      </c>
      <c r="J1102" s="25">
        <v>43207</v>
      </c>
      <c r="K1102" s="26" t="s">
        <v>63</v>
      </c>
      <c r="L1102" s="90">
        <v>0.5</v>
      </c>
      <c r="M1102" s="27">
        <v>1</v>
      </c>
      <c r="N1102" s="27">
        <v>79</v>
      </c>
      <c r="O1102" s="27">
        <v>11</v>
      </c>
      <c r="P1102" s="27">
        <v>1</v>
      </c>
      <c r="Q1102" s="27">
        <v>0</v>
      </c>
      <c r="R1102" s="27">
        <v>0</v>
      </c>
      <c r="S1102" s="27">
        <v>0</v>
      </c>
      <c r="T1102" s="27">
        <v>1</v>
      </c>
      <c r="U1102" s="27">
        <v>0</v>
      </c>
      <c r="V1102" s="30">
        <f t="shared" si="53"/>
        <v>93</v>
      </c>
    </row>
    <row r="1103" spans="1:22" ht="17.100000000000001" customHeight="1">
      <c r="A1103" s="10" t="s">
        <v>14</v>
      </c>
      <c r="B1103" s="10" t="s">
        <v>134</v>
      </c>
      <c r="C1103" s="11" t="s">
        <v>135</v>
      </c>
      <c r="D1103" s="149" t="str">
        <f t="shared" si="51"/>
        <v>r1_06 -  ul. Piłsudskiego</v>
      </c>
      <c r="E1103" s="149" t="str">
        <f t="shared" si="52"/>
        <v>r1_06 -  ul. Piłsudskiego - W4 od ul. Powstańców Śląskich - ruch dookólny w prawo</v>
      </c>
      <c r="F1103" s="10" t="s">
        <v>115</v>
      </c>
      <c r="G1103" s="11" t="s">
        <v>137</v>
      </c>
      <c r="H1103" s="149" t="s">
        <v>368</v>
      </c>
      <c r="I1103" s="24" t="s">
        <v>136</v>
      </c>
      <c r="J1103" s="25">
        <v>43207</v>
      </c>
      <c r="K1103" s="26" t="s">
        <v>64</v>
      </c>
      <c r="L1103" s="90">
        <v>0.5</v>
      </c>
      <c r="M1103" s="27">
        <v>1</v>
      </c>
      <c r="N1103" s="27">
        <v>73</v>
      </c>
      <c r="O1103" s="27">
        <v>10</v>
      </c>
      <c r="P1103" s="27">
        <v>1</v>
      </c>
      <c r="Q1103" s="27">
        <v>0</v>
      </c>
      <c r="R1103" s="27">
        <v>0</v>
      </c>
      <c r="S1103" s="27">
        <v>0</v>
      </c>
      <c r="T1103" s="27">
        <v>6</v>
      </c>
      <c r="U1103" s="27">
        <v>0</v>
      </c>
      <c r="V1103" s="30">
        <f t="shared" si="53"/>
        <v>91</v>
      </c>
    </row>
    <row r="1104" spans="1:22" ht="17.100000000000001" customHeight="1">
      <c r="A1104" s="10" t="s">
        <v>14</v>
      </c>
      <c r="B1104" s="10" t="s">
        <v>134</v>
      </c>
      <c r="C1104" s="11" t="s">
        <v>135</v>
      </c>
      <c r="D1104" s="149" t="str">
        <f t="shared" si="51"/>
        <v>r1_06 -  ul. Piłsudskiego</v>
      </c>
      <c r="E1104" s="149" t="str">
        <f t="shared" si="52"/>
        <v>r1_06 -  ul. Piłsudskiego - W4 od ul. Powstańców Śląskich - ruch dookólny w prawo</v>
      </c>
      <c r="F1104" s="10" t="s">
        <v>115</v>
      </c>
      <c r="G1104" s="11" t="s">
        <v>137</v>
      </c>
      <c r="H1104" s="149" t="s">
        <v>368</v>
      </c>
      <c r="I1104" s="24" t="s">
        <v>136</v>
      </c>
      <c r="J1104" s="25">
        <v>43207</v>
      </c>
      <c r="K1104" s="26" t="s">
        <v>65</v>
      </c>
      <c r="L1104" s="90">
        <v>0.5</v>
      </c>
      <c r="M1104" s="27">
        <v>1</v>
      </c>
      <c r="N1104" s="27">
        <v>87</v>
      </c>
      <c r="O1104" s="27">
        <v>6</v>
      </c>
      <c r="P1104" s="27">
        <v>0</v>
      </c>
      <c r="Q1104" s="27">
        <v>0</v>
      </c>
      <c r="R1104" s="27">
        <v>1</v>
      </c>
      <c r="S1104" s="27">
        <v>0</v>
      </c>
      <c r="T1104" s="27">
        <v>3</v>
      </c>
      <c r="U1104" s="27">
        <v>0</v>
      </c>
      <c r="V1104" s="30">
        <f t="shared" si="53"/>
        <v>98</v>
      </c>
    </row>
    <row r="1105" spans="1:22" ht="17.100000000000001" customHeight="1">
      <c r="A1105" s="10" t="s">
        <v>14</v>
      </c>
      <c r="B1105" s="10" t="s">
        <v>134</v>
      </c>
      <c r="C1105" s="11" t="s">
        <v>135</v>
      </c>
      <c r="D1105" s="149" t="str">
        <f t="shared" si="51"/>
        <v>r1_06 -  ul. Piłsudskiego</v>
      </c>
      <c r="E1105" s="149" t="str">
        <f t="shared" si="52"/>
        <v>r1_06 -  ul. Piłsudskiego - W4 od ul. Powstańców Śląskich - ruch dookólny w prawo</v>
      </c>
      <c r="F1105" s="10" t="s">
        <v>115</v>
      </c>
      <c r="G1105" s="11" t="s">
        <v>137</v>
      </c>
      <c r="H1105" s="149" t="s">
        <v>368</v>
      </c>
      <c r="I1105" s="24" t="s">
        <v>136</v>
      </c>
      <c r="J1105" s="25">
        <v>43207</v>
      </c>
      <c r="K1105" s="26" t="s">
        <v>66</v>
      </c>
      <c r="L1105" s="90">
        <v>0.5</v>
      </c>
      <c r="M1105" s="27">
        <v>0</v>
      </c>
      <c r="N1105" s="27">
        <v>83</v>
      </c>
      <c r="O1105" s="27">
        <v>4</v>
      </c>
      <c r="P1105" s="27">
        <v>1</v>
      </c>
      <c r="Q1105" s="27">
        <v>0</v>
      </c>
      <c r="R1105" s="27">
        <v>0</v>
      </c>
      <c r="S1105" s="27">
        <v>0</v>
      </c>
      <c r="T1105" s="27">
        <v>5</v>
      </c>
      <c r="U1105" s="27">
        <v>1</v>
      </c>
      <c r="V1105" s="30">
        <f t="shared" si="53"/>
        <v>94</v>
      </c>
    </row>
    <row r="1106" spans="1:22" ht="17.100000000000001" customHeight="1">
      <c r="A1106" s="10" t="s">
        <v>14</v>
      </c>
      <c r="B1106" s="10" t="s">
        <v>134</v>
      </c>
      <c r="C1106" s="11" t="s">
        <v>135</v>
      </c>
      <c r="D1106" s="149" t="str">
        <f t="shared" si="51"/>
        <v>r1_06 -  ul. Piłsudskiego</v>
      </c>
      <c r="E1106" s="149" t="str">
        <f t="shared" si="52"/>
        <v>r1_06 -  ul. Piłsudskiego - W4 od ul. Powstańców Śląskich - ruch dookólny w prawo</v>
      </c>
      <c r="F1106" s="10" t="s">
        <v>115</v>
      </c>
      <c r="G1106" s="11" t="s">
        <v>137</v>
      </c>
      <c r="H1106" s="149" t="s">
        <v>368</v>
      </c>
      <c r="I1106" s="24" t="s">
        <v>136</v>
      </c>
      <c r="J1106" s="25">
        <v>43207</v>
      </c>
      <c r="K1106" s="26" t="s">
        <v>67</v>
      </c>
      <c r="L1106" s="90">
        <v>0.54166666666666663</v>
      </c>
      <c r="M1106" s="27">
        <v>0</v>
      </c>
      <c r="N1106" s="27">
        <v>90</v>
      </c>
      <c r="O1106" s="27">
        <v>5</v>
      </c>
      <c r="P1106" s="27">
        <v>0</v>
      </c>
      <c r="Q1106" s="27">
        <v>0</v>
      </c>
      <c r="R1106" s="27">
        <v>0</v>
      </c>
      <c r="S1106" s="27">
        <v>0</v>
      </c>
      <c r="T1106" s="27">
        <v>4</v>
      </c>
      <c r="U1106" s="27">
        <v>0</v>
      </c>
      <c r="V1106" s="30">
        <f t="shared" si="53"/>
        <v>99</v>
      </c>
    </row>
    <row r="1107" spans="1:22" ht="17.100000000000001" customHeight="1">
      <c r="A1107" s="10" t="s">
        <v>14</v>
      </c>
      <c r="B1107" s="10" t="s">
        <v>134</v>
      </c>
      <c r="C1107" s="11" t="s">
        <v>135</v>
      </c>
      <c r="D1107" s="149" t="str">
        <f t="shared" si="51"/>
        <v>r1_06 -  ul. Piłsudskiego</v>
      </c>
      <c r="E1107" s="149" t="str">
        <f t="shared" si="52"/>
        <v>r1_06 -  ul. Piłsudskiego - W4 od ul. Powstańców Śląskich - ruch dookólny w prawo</v>
      </c>
      <c r="F1107" s="10" t="s">
        <v>115</v>
      </c>
      <c r="G1107" s="11" t="s">
        <v>137</v>
      </c>
      <c r="H1107" s="149" t="s">
        <v>368</v>
      </c>
      <c r="I1107" s="24" t="s">
        <v>136</v>
      </c>
      <c r="J1107" s="25">
        <v>43207</v>
      </c>
      <c r="K1107" s="26" t="s">
        <v>68</v>
      </c>
      <c r="L1107" s="90">
        <v>0.54166666666666663</v>
      </c>
      <c r="M1107" s="27">
        <v>0</v>
      </c>
      <c r="N1107" s="27">
        <v>97</v>
      </c>
      <c r="O1107" s="27">
        <v>9</v>
      </c>
      <c r="P1107" s="27">
        <v>1</v>
      </c>
      <c r="Q1107" s="27">
        <v>0</v>
      </c>
      <c r="R1107" s="27">
        <v>0</v>
      </c>
      <c r="S1107" s="27">
        <v>0</v>
      </c>
      <c r="T1107" s="27">
        <v>3</v>
      </c>
      <c r="U1107" s="27">
        <v>0</v>
      </c>
      <c r="V1107" s="30">
        <f t="shared" si="53"/>
        <v>110</v>
      </c>
    </row>
    <row r="1108" spans="1:22" ht="17.100000000000001" customHeight="1">
      <c r="A1108" s="10" t="s">
        <v>14</v>
      </c>
      <c r="B1108" s="10" t="s">
        <v>134</v>
      </c>
      <c r="C1108" s="11" t="s">
        <v>135</v>
      </c>
      <c r="D1108" s="149" t="str">
        <f t="shared" si="51"/>
        <v>r1_06 -  ul. Piłsudskiego</v>
      </c>
      <c r="E1108" s="149" t="str">
        <f t="shared" si="52"/>
        <v>r1_06 -  ul. Piłsudskiego - W4 od ul. Powstańców Śląskich - ruch dookólny w prawo</v>
      </c>
      <c r="F1108" s="10" t="s">
        <v>115</v>
      </c>
      <c r="G1108" s="11" t="s">
        <v>137</v>
      </c>
      <c r="H1108" s="149" t="s">
        <v>368</v>
      </c>
      <c r="I1108" s="24" t="s">
        <v>136</v>
      </c>
      <c r="J1108" s="25">
        <v>43207</v>
      </c>
      <c r="K1108" s="26" t="s">
        <v>69</v>
      </c>
      <c r="L1108" s="90">
        <v>0.54166666666666663</v>
      </c>
      <c r="M1108" s="27">
        <v>2</v>
      </c>
      <c r="N1108" s="27">
        <v>105</v>
      </c>
      <c r="O1108" s="27">
        <v>3</v>
      </c>
      <c r="P1108" s="27">
        <v>0</v>
      </c>
      <c r="Q1108" s="27">
        <v>0</v>
      </c>
      <c r="R1108" s="27">
        <v>0</v>
      </c>
      <c r="S1108" s="27">
        <v>0</v>
      </c>
      <c r="T1108" s="27">
        <v>12</v>
      </c>
      <c r="U1108" s="27">
        <v>0</v>
      </c>
      <c r="V1108" s="30">
        <f t="shared" si="53"/>
        <v>122</v>
      </c>
    </row>
    <row r="1109" spans="1:22" ht="17.100000000000001" customHeight="1">
      <c r="A1109" s="10" t="s">
        <v>14</v>
      </c>
      <c r="B1109" s="10" t="s">
        <v>134</v>
      </c>
      <c r="C1109" s="11" t="s">
        <v>135</v>
      </c>
      <c r="D1109" s="149" t="str">
        <f t="shared" si="51"/>
        <v>r1_06 -  ul. Piłsudskiego</v>
      </c>
      <c r="E1109" s="149" t="str">
        <f t="shared" si="52"/>
        <v>r1_06 -  ul. Piłsudskiego - W4 od ul. Powstańców Śląskich - ruch dookólny w prawo</v>
      </c>
      <c r="F1109" s="10" t="s">
        <v>115</v>
      </c>
      <c r="G1109" s="11" t="s">
        <v>137</v>
      </c>
      <c r="H1109" s="149" t="s">
        <v>368</v>
      </c>
      <c r="I1109" s="24" t="s">
        <v>136</v>
      </c>
      <c r="J1109" s="25">
        <v>43207</v>
      </c>
      <c r="K1109" s="26" t="s">
        <v>70</v>
      </c>
      <c r="L1109" s="90">
        <v>0.54166666666666663</v>
      </c>
      <c r="M1109" s="27">
        <v>1</v>
      </c>
      <c r="N1109" s="27">
        <v>81</v>
      </c>
      <c r="O1109" s="27">
        <v>7</v>
      </c>
      <c r="P1109" s="27">
        <v>0</v>
      </c>
      <c r="Q1109" s="27">
        <v>0</v>
      </c>
      <c r="R1109" s="27">
        <v>0</v>
      </c>
      <c r="S1109" s="27">
        <v>0</v>
      </c>
      <c r="T1109" s="27">
        <v>7</v>
      </c>
      <c r="U1109" s="27">
        <v>0</v>
      </c>
      <c r="V1109" s="30">
        <f t="shared" si="53"/>
        <v>96</v>
      </c>
    </row>
    <row r="1110" spans="1:22" ht="17.100000000000001" customHeight="1">
      <c r="A1110" s="10" t="s">
        <v>14</v>
      </c>
      <c r="B1110" s="10" t="s">
        <v>134</v>
      </c>
      <c r="C1110" s="11" t="s">
        <v>135</v>
      </c>
      <c r="D1110" s="149" t="str">
        <f t="shared" si="51"/>
        <v>r1_06 -  ul. Piłsudskiego</v>
      </c>
      <c r="E1110" s="149" t="str">
        <f t="shared" si="52"/>
        <v>r1_06 -  ul. Piłsudskiego - W4 od ul. Powstańców Śląskich - ruch dookólny w prawo</v>
      </c>
      <c r="F1110" s="10" t="s">
        <v>115</v>
      </c>
      <c r="G1110" s="11" t="s">
        <v>137</v>
      </c>
      <c r="H1110" s="149" t="s">
        <v>368</v>
      </c>
      <c r="I1110" s="24" t="s">
        <v>136</v>
      </c>
      <c r="J1110" s="25">
        <v>43207</v>
      </c>
      <c r="K1110" s="26" t="s">
        <v>71</v>
      </c>
      <c r="L1110" s="90">
        <v>0.58333333333333404</v>
      </c>
      <c r="M1110" s="27">
        <v>2</v>
      </c>
      <c r="N1110" s="27">
        <v>61</v>
      </c>
      <c r="O1110" s="27">
        <v>6</v>
      </c>
      <c r="P1110" s="27">
        <v>0</v>
      </c>
      <c r="Q1110" s="27">
        <v>0</v>
      </c>
      <c r="R1110" s="27">
        <v>0</v>
      </c>
      <c r="S1110" s="27">
        <v>0</v>
      </c>
      <c r="T1110" s="27">
        <v>4</v>
      </c>
      <c r="U1110" s="27">
        <v>1</v>
      </c>
      <c r="V1110" s="30">
        <f t="shared" si="53"/>
        <v>74</v>
      </c>
    </row>
    <row r="1111" spans="1:22" ht="17.100000000000001" customHeight="1">
      <c r="A1111" s="10" t="s">
        <v>14</v>
      </c>
      <c r="B1111" s="10" t="s">
        <v>134</v>
      </c>
      <c r="C1111" s="11" t="s">
        <v>135</v>
      </c>
      <c r="D1111" s="149" t="str">
        <f t="shared" si="51"/>
        <v>r1_06 -  ul. Piłsudskiego</v>
      </c>
      <c r="E1111" s="149" t="str">
        <f t="shared" si="52"/>
        <v>r1_06 -  ul. Piłsudskiego - W4 od ul. Powstańców Śląskich - ruch dookólny w prawo</v>
      </c>
      <c r="F1111" s="10" t="s">
        <v>115</v>
      </c>
      <c r="G1111" s="11" t="s">
        <v>137</v>
      </c>
      <c r="H1111" s="149" t="s">
        <v>368</v>
      </c>
      <c r="I1111" s="24" t="s">
        <v>136</v>
      </c>
      <c r="J1111" s="25">
        <v>43207</v>
      </c>
      <c r="K1111" s="26" t="s">
        <v>72</v>
      </c>
      <c r="L1111" s="90">
        <v>0.58333333333333404</v>
      </c>
      <c r="M1111" s="27">
        <v>1</v>
      </c>
      <c r="N1111" s="27">
        <v>83</v>
      </c>
      <c r="O1111" s="27">
        <v>6</v>
      </c>
      <c r="P1111" s="27">
        <v>0</v>
      </c>
      <c r="Q1111" s="27">
        <v>0</v>
      </c>
      <c r="R1111" s="27">
        <v>0</v>
      </c>
      <c r="S1111" s="27">
        <v>0</v>
      </c>
      <c r="T1111" s="27">
        <v>6</v>
      </c>
      <c r="U1111" s="27">
        <v>1</v>
      </c>
      <c r="V1111" s="30">
        <f t="shared" si="53"/>
        <v>97</v>
      </c>
    </row>
    <row r="1112" spans="1:22" ht="17.100000000000001" customHeight="1">
      <c r="A1112" s="10" t="s">
        <v>14</v>
      </c>
      <c r="B1112" s="10" t="s">
        <v>134</v>
      </c>
      <c r="C1112" s="11" t="s">
        <v>135</v>
      </c>
      <c r="D1112" s="149" t="str">
        <f t="shared" si="51"/>
        <v>r1_06 -  ul. Piłsudskiego</v>
      </c>
      <c r="E1112" s="149" t="str">
        <f t="shared" si="52"/>
        <v>r1_06 -  ul. Piłsudskiego - W4 od ul. Powstańców Śląskich - ruch dookólny w prawo</v>
      </c>
      <c r="F1112" s="10" t="s">
        <v>115</v>
      </c>
      <c r="G1112" s="11" t="s">
        <v>137</v>
      </c>
      <c r="H1112" s="149" t="s">
        <v>368</v>
      </c>
      <c r="I1112" s="24" t="s">
        <v>136</v>
      </c>
      <c r="J1112" s="25">
        <v>43207</v>
      </c>
      <c r="K1112" s="26" t="s">
        <v>73</v>
      </c>
      <c r="L1112" s="90">
        <v>0.58333333333333404</v>
      </c>
      <c r="M1112" s="27">
        <v>0</v>
      </c>
      <c r="N1112" s="27">
        <v>78</v>
      </c>
      <c r="O1112" s="27">
        <v>5</v>
      </c>
      <c r="P1112" s="27">
        <v>0</v>
      </c>
      <c r="Q1112" s="27">
        <v>0</v>
      </c>
      <c r="R1112" s="27">
        <v>1</v>
      </c>
      <c r="S1112" s="27">
        <v>0</v>
      </c>
      <c r="T1112" s="27">
        <v>7</v>
      </c>
      <c r="U1112" s="27">
        <v>0</v>
      </c>
      <c r="V1112" s="30">
        <f t="shared" si="53"/>
        <v>91</v>
      </c>
    </row>
    <row r="1113" spans="1:22" ht="17.100000000000001" customHeight="1">
      <c r="A1113" s="10" t="s">
        <v>14</v>
      </c>
      <c r="B1113" s="10" t="s">
        <v>134</v>
      </c>
      <c r="C1113" s="11" t="s">
        <v>135</v>
      </c>
      <c r="D1113" s="149" t="str">
        <f t="shared" si="51"/>
        <v>r1_06 -  ul. Piłsudskiego</v>
      </c>
      <c r="E1113" s="149" t="str">
        <f t="shared" si="52"/>
        <v>r1_06 -  ul. Piłsudskiego - W4 od ul. Powstańców Śląskich - ruch dookólny w prawo</v>
      </c>
      <c r="F1113" s="10" t="s">
        <v>115</v>
      </c>
      <c r="G1113" s="11" t="s">
        <v>137</v>
      </c>
      <c r="H1113" s="149" t="s">
        <v>368</v>
      </c>
      <c r="I1113" s="24" t="s">
        <v>136</v>
      </c>
      <c r="J1113" s="25">
        <v>43207</v>
      </c>
      <c r="K1113" s="26" t="s">
        <v>74</v>
      </c>
      <c r="L1113" s="90">
        <v>0.58333333333333404</v>
      </c>
      <c r="M1113" s="27">
        <v>3</v>
      </c>
      <c r="N1113" s="27">
        <v>97</v>
      </c>
      <c r="O1113" s="27">
        <v>7</v>
      </c>
      <c r="P1113" s="27">
        <v>0</v>
      </c>
      <c r="Q1113" s="27">
        <v>0</v>
      </c>
      <c r="R1113" s="27">
        <v>0</v>
      </c>
      <c r="S1113" s="27">
        <v>0</v>
      </c>
      <c r="T1113" s="27">
        <v>5</v>
      </c>
      <c r="U1113" s="27">
        <v>0</v>
      </c>
      <c r="V1113" s="30">
        <f t="shared" si="53"/>
        <v>112</v>
      </c>
    </row>
    <row r="1114" spans="1:22" ht="17.100000000000001" customHeight="1">
      <c r="A1114" s="10" t="s">
        <v>14</v>
      </c>
      <c r="B1114" s="10" t="s">
        <v>134</v>
      </c>
      <c r="C1114" s="11" t="s">
        <v>135</v>
      </c>
      <c r="D1114" s="149" t="str">
        <f t="shared" si="51"/>
        <v>r1_06 -  ul. Piłsudskiego</v>
      </c>
      <c r="E1114" s="149" t="str">
        <f t="shared" si="52"/>
        <v>r1_06 -  ul. Piłsudskiego - W4 od ul. Powstańców Śląskich - ruch dookólny w prawo</v>
      </c>
      <c r="F1114" s="10" t="s">
        <v>115</v>
      </c>
      <c r="G1114" s="11" t="s">
        <v>137</v>
      </c>
      <c r="H1114" s="149" t="s">
        <v>368</v>
      </c>
      <c r="I1114" s="24" t="s">
        <v>136</v>
      </c>
      <c r="J1114" s="25">
        <v>43207</v>
      </c>
      <c r="K1114" s="26" t="s">
        <v>75</v>
      </c>
      <c r="L1114" s="90">
        <v>0.625</v>
      </c>
      <c r="M1114" s="27">
        <v>1</v>
      </c>
      <c r="N1114" s="27">
        <v>98</v>
      </c>
      <c r="O1114" s="27">
        <v>1</v>
      </c>
      <c r="P1114" s="27">
        <v>0</v>
      </c>
      <c r="Q1114" s="27">
        <v>0</v>
      </c>
      <c r="R1114" s="27">
        <v>1</v>
      </c>
      <c r="S1114" s="27">
        <v>0</v>
      </c>
      <c r="T1114" s="27">
        <v>4</v>
      </c>
      <c r="U1114" s="27">
        <v>0</v>
      </c>
      <c r="V1114" s="30">
        <f t="shared" si="53"/>
        <v>105</v>
      </c>
    </row>
    <row r="1115" spans="1:22" ht="17.100000000000001" customHeight="1">
      <c r="A1115" s="10" t="s">
        <v>14</v>
      </c>
      <c r="B1115" s="10" t="s">
        <v>134</v>
      </c>
      <c r="C1115" s="11" t="s">
        <v>135</v>
      </c>
      <c r="D1115" s="149" t="str">
        <f t="shared" si="51"/>
        <v>r1_06 -  ul. Piłsudskiego</v>
      </c>
      <c r="E1115" s="149" t="str">
        <f t="shared" si="52"/>
        <v>r1_06 -  ul. Piłsudskiego - W4 od ul. Powstańców Śląskich - ruch dookólny w prawo</v>
      </c>
      <c r="F1115" s="10" t="s">
        <v>115</v>
      </c>
      <c r="G1115" s="11" t="s">
        <v>137</v>
      </c>
      <c r="H1115" s="149" t="s">
        <v>368</v>
      </c>
      <c r="I1115" s="24" t="s">
        <v>136</v>
      </c>
      <c r="J1115" s="25">
        <v>43207</v>
      </c>
      <c r="K1115" s="26" t="s">
        <v>76</v>
      </c>
      <c r="L1115" s="90">
        <v>0.625</v>
      </c>
      <c r="M1115" s="27">
        <v>0</v>
      </c>
      <c r="N1115" s="27">
        <v>86</v>
      </c>
      <c r="O1115" s="27">
        <v>3</v>
      </c>
      <c r="P1115" s="27">
        <v>0</v>
      </c>
      <c r="Q1115" s="27">
        <v>0</v>
      </c>
      <c r="R1115" s="27">
        <v>1</v>
      </c>
      <c r="S1115" s="27">
        <v>0</v>
      </c>
      <c r="T1115" s="27">
        <v>12</v>
      </c>
      <c r="U1115" s="27">
        <v>0</v>
      </c>
      <c r="V1115" s="30">
        <f t="shared" si="53"/>
        <v>102</v>
      </c>
    </row>
    <row r="1116" spans="1:22" ht="17.100000000000001" customHeight="1">
      <c r="A1116" s="10" t="s">
        <v>14</v>
      </c>
      <c r="B1116" s="10" t="s">
        <v>134</v>
      </c>
      <c r="C1116" s="11" t="s">
        <v>135</v>
      </c>
      <c r="D1116" s="149" t="str">
        <f t="shared" si="51"/>
        <v>r1_06 -  ul. Piłsudskiego</v>
      </c>
      <c r="E1116" s="149" t="str">
        <f t="shared" si="52"/>
        <v>r1_06 -  ul. Piłsudskiego - W4 od ul. Powstańców Śląskich - ruch dookólny w prawo</v>
      </c>
      <c r="F1116" s="10" t="s">
        <v>115</v>
      </c>
      <c r="G1116" s="11" t="s">
        <v>137</v>
      </c>
      <c r="H1116" s="149" t="s">
        <v>368</v>
      </c>
      <c r="I1116" s="24" t="s">
        <v>136</v>
      </c>
      <c r="J1116" s="25">
        <v>43207</v>
      </c>
      <c r="K1116" s="26" t="s">
        <v>77</v>
      </c>
      <c r="L1116" s="90">
        <v>0.625</v>
      </c>
      <c r="M1116" s="27">
        <v>2</v>
      </c>
      <c r="N1116" s="27">
        <v>84</v>
      </c>
      <c r="O1116" s="27">
        <v>3</v>
      </c>
      <c r="P1116" s="27">
        <v>0</v>
      </c>
      <c r="Q1116" s="27">
        <v>0</v>
      </c>
      <c r="R1116" s="27">
        <v>0</v>
      </c>
      <c r="S1116" s="27">
        <v>0</v>
      </c>
      <c r="T1116" s="27">
        <v>7</v>
      </c>
      <c r="U1116" s="27">
        <v>0</v>
      </c>
      <c r="V1116" s="30">
        <f t="shared" si="53"/>
        <v>96</v>
      </c>
    </row>
    <row r="1117" spans="1:22" ht="17.100000000000001" customHeight="1">
      <c r="A1117" s="10" t="s">
        <v>14</v>
      </c>
      <c r="B1117" s="10" t="s">
        <v>134</v>
      </c>
      <c r="C1117" s="11" t="s">
        <v>135</v>
      </c>
      <c r="D1117" s="149" t="str">
        <f t="shared" si="51"/>
        <v>r1_06 -  ul. Piłsudskiego</v>
      </c>
      <c r="E1117" s="149" t="str">
        <f t="shared" si="52"/>
        <v>r1_06 -  ul. Piłsudskiego - W4 od ul. Powstańców Śląskich - ruch dookólny w prawo</v>
      </c>
      <c r="F1117" s="10" t="s">
        <v>115</v>
      </c>
      <c r="G1117" s="11" t="s">
        <v>137</v>
      </c>
      <c r="H1117" s="149" t="s">
        <v>368</v>
      </c>
      <c r="I1117" s="24" t="s">
        <v>136</v>
      </c>
      <c r="J1117" s="25">
        <v>43207</v>
      </c>
      <c r="K1117" s="26" t="s">
        <v>78</v>
      </c>
      <c r="L1117" s="90">
        <v>0.625</v>
      </c>
      <c r="M1117" s="27">
        <v>2</v>
      </c>
      <c r="N1117" s="27">
        <v>84</v>
      </c>
      <c r="O1117" s="27">
        <v>7</v>
      </c>
      <c r="P1117" s="27">
        <v>0</v>
      </c>
      <c r="Q1117" s="27">
        <v>0</v>
      </c>
      <c r="R1117" s="27">
        <v>0</v>
      </c>
      <c r="S1117" s="27">
        <v>0</v>
      </c>
      <c r="T1117" s="27">
        <v>4</v>
      </c>
      <c r="U1117" s="27">
        <v>0</v>
      </c>
      <c r="V1117" s="30">
        <f t="shared" si="53"/>
        <v>97</v>
      </c>
    </row>
    <row r="1118" spans="1:22" ht="17.100000000000001" customHeight="1">
      <c r="A1118" s="10" t="s">
        <v>14</v>
      </c>
      <c r="B1118" s="10" t="s">
        <v>134</v>
      </c>
      <c r="C1118" s="11" t="s">
        <v>135</v>
      </c>
      <c r="D1118" s="149" t="str">
        <f t="shared" si="51"/>
        <v>r1_06 -  ul. Piłsudskiego</v>
      </c>
      <c r="E1118" s="149" t="str">
        <f t="shared" si="52"/>
        <v>r1_06 -  ul. Piłsudskiego - W4 od ul. Powstańców Śląskich - ruch dookólny w prawo</v>
      </c>
      <c r="F1118" s="10" t="s">
        <v>115</v>
      </c>
      <c r="G1118" s="11" t="s">
        <v>137</v>
      </c>
      <c r="H1118" s="149" t="s">
        <v>368</v>
      </c>
      <c r="I1118" s="24" t="s">
        <v>136</v>
      </c>
      <c r="J1118" s="25">
        <v>43207</v>
      </c>
      <c r="K1118" s="26" t="s">
        <v>79</v>
      </c>
      <c r="L1118" s="90">
        <v>0.66666666666666663</v>
      </c>
      <c r="M1118" s="27">
        <v>0</v>
      </c>
      <c r="N1118" s="27">
        <v>87</v>
      </c>
      <c r="O1118" s="27">
        <v>6</v>
      </c>
      <c r="P1118" s="27">
        <v>0</v>
      </c>
      <c r="Q1118" s="27">
        <v>0</v>
      </c>
      <c r="R1118" s="27">
        <v>0</v>
      </c>
      <c r="S1118" s="27">
        <v>0</v>
      </c>
      <c r="T1118" s="27">
        <v>5</v>
      </c>
      <c r="U1118" s="27">
        <v>0</v>
      </c>
      <c r="V1118" s="30">
        <f t="shared" si="53"/>
        <v>98</v>
      </c>
    </row>
    <row r="1119" spans="1:22" ht="17.100000000000001" customHeight="1">
      <c r="A1119" s="10" t="s">
        <v>14</v>
      </c>
      <c r="B1119" s="10" t="s">
        <v>134</v>
      </c>
      <c r="C1119" s="11" t="s">
        <v>135</v>
      </c>
      <c r="D1119" s="149" t="str">
        <f t="shared" si="51"/>
        <v>r1_06 -  ul. Piłsudskiego</v>
      </c>
      <c r="E1119" s="149" t="str">
        <f t="shared" si="52"/>
        <v>r1_06 -  ul. Piłsudskiego - W4 od ul. Powstańców Śląskich - ruch dookólny w prawo</v>
      </c>
      <c r="F1119" s="10" t="s">
        <v>115</v>
      </c>
      <c r="G1119" s="11" t="s">
        <v>137</v>
      </c>
      <c r="H1119" s="149" t="s">
        <v>368</v>
      </c>
      <c r="I1119" s="24" t="s">
        <v>136</v>
      </c>
      <c r="J1119" s="25">
        <v>43207</v>
      </c>
      <c r="K1119" s="26" t="s">
        <v>80</v>
      </c>
      <c r="L1119" s="90">
        <v>0.66666666666666663</v>
      </c>
      <c r="M1119" s="27">
        <v>0</v>
      </c>
      <c r="N1119" s="27">
        <v>80</v>
      </c>
      <c r="O1119" s="27">
        <v>5</v>
      </c>
      <c r="P1119" s="27">
        <v>0</v>
      </c>
      <c r="Q1119" s="27">
        <v>0</v>
      </c>
      <c r="R1119" s="27">
        <v>2</v>
      </c>
      <c r="S1119" s="27">
        <v>0</v>
      </c>
      <c r="T1119" s="27">
        <v>11</v>
      </c>
      <c r="U1119" s="27">
        <v>0</v>
      </c>
      <c r="V1119" s="30">
        <f t="shared" si="53"/>
        <v>98</v>
      </c>
    </row>
    <row r="1120" spans="1:22" ht="17.100000000000001" customHeight="1">
      <c r="A1120" s="10" t="s">
        <v>14</v>
      </c>
      <c r="B1120" s="10" t="s">
        <v>134</v>
      </c>
      <c r="C1120" s="11" t="s">
        <v>135</v>
      </c>
      <c r="D1120" s="149" t="str">
        <f t="shared" si="51"/>
        <v>r1_06 -  ul. Piłsudskiego</v>
      </c>
      <c r="E1120" s="149" t="str">
        <f t="shared" si="52"/>
        <v>r1_06 -  ul. Piłsudskiego - W4 od ul. Powstańców Śląskich - ruch dookólny w prawo</v>
      </c>
      <c r="F1120" s="10" t="s">
        <v>115</v>
      </c>
      <c r="G1120" s="11" t="s">
        <v>137</v>
      </c>
      <c r="H1120" s="149" t="s">
        <v>368</v>
      </c>
      <c r="I1120" s="24" t="s">
        <v>136</v>
      </c>
      <c r="J1120" s="25">
        <v>43207</v>
      </c>
      <c r="K1120" s="26" t="s">
        <v>81</v>
      </c>
      <c r="L1120" s="90">
        <v>0.66666666666666663</v>
      </c>
      <c r="M1120" s="27">
        <v>0</v>
      </c>
      <c r="N1120" s="27">
        <v>73</v>
      </c>
      <c r="O1120" s="27">
        <v>6</v>
      </c>
      <c r="P1120" s="27">
        <v>0</v>
      </c>
      <c r="Q1120" s="27">
        <v>0</v>
      </c>
      <c r="R1120" s="27">
        <v>0</v>
      </c>
      <c r="S1120" s="27">
        <v>0</v>
      </c>
      <c r="T1120" s="27">
        <v>8</v>
      </c>
      <c r="U1120" s="27">
        <v>0</v>
      </c>
      <c r="V1120" s="30">
        <f t="shared" si="53"/>
        <v>87</v>
      </c>
    </row>
    <row r="1121" spans="1:22" ht="17.100000000000001" customHeight="1">
      <c r="A1121" s="10" t="s">
        <v>14</v>
      </c>
      <c r="B1121" s="10" t="s">
        <v>134</v>
      </c>
      <c r="C1121" s="11" t="s">
        <v>135</v>
      </c>
      <c r="D1121" s="149" t="str">
        <f t="shared" si="51"/>
        <v>r1_06 -  ul. Piłsudskiego</v>
      </c>
      <c r="E1121" s="149" t="str">
        <f t="shared" si="52"/>
        <v>r1_06 -  ul. Piłsudskiego - W4 od ul. Powstańców Śląskich - ruch dookólny w prawo</v>
      </c>
      <c r="F1121" s="10" t="s">
        <v>115</v>
      </c>
      <c r="G1121" s="11" t="s">
        <v>137</v>
      </c>
      <c r="H1121" s="149" t="s">
        <v>368</v>
      </c>
      <c r="I1121" s="24" t="s">
        <v>136</v>
      </c>
      <c r="J1121" s="25">
        <v>43207</v>
      </c>
      <c r="K1121" s="26" t="s">
        <v>82</v>
      </c>
      <c r="L1121" s="90">
        <v>0.66666666666666663</v>
      </c>
      <c r="M1121" s="27">
        <v>0</v>
      </c>
      <c r="N1121" s="27">
        <v>92</v>
      </c>
      <c r="O1121" s="27">
        <v>3</v>
      </c>
      <c r="P1121" s="27">
        <v>0</v>
      </c>
      <c r="Q1121" s="27">
        <v>0</v>
      </c>
      <c r="R1121" s="27">
        <v>0</v>
      </c>
      <c r="S1121" s="27">
        <v>0</v>
      </c>
      <c r="T1121" s="27">
        <v>7</v>
      </c>
      <c r="U1121" s="27">
        <v>0</v>
      </c>
      <c r="V1121" s="30">
        <f t="shared" si="53"/>
        <v>102</v>
      </c>
    </row>
    <row r="1122" spans="1:22" ht="17.100000000000001" customHeight="1">
      <c r="A1122" s="10" t="s">
        <v>14</v>
      </c>
      <c r="B1122" s="10" t="s">
        <v>134</v>
      </c>
      <c r="C1122" s="11" t="s">
        <v>135</v>
      </c>
      <c r="D1122" s="149" t="str">
        <f t="shared" si="51"/>
        <v>r1_06 -  ul. Piłsudskiego</v>
      </c>
      <c r="E1122" s="149" t="str">
        <f t="shared" si="52"/>
        <v>r1_06 -  ul. Piłsudskiego - W4 od ul. Powstańców Śląskich - ruch dookólny w prawo</v>
      </c>
      <c r="F1122" s="10" t="s">
        <v>115</v>
      </c>
      <c r="G1122" s="11" t="s">
        <v>137</v>
      </c>
      <c r="H1122" s="149" t="s">
        <v>368</v>
      </c>
      <c r="I1122" s="24" t="s">
        <v>136</v>
      </c>
      <c r="J1122" s="25">
        <v>43207</v>
      </c>
      <c r="K1122" s="26" t="s">
        <v>83</v>
      </c>
      <c r="L1122" s="90">
        <v>0.70833333333333404</v>
      </c>
      <c r="M1122" s="27">
        <v>2</v>
      </c>
      <c r="N1122" s="27">
        <v>98</v>
      </c>
      <c r="O1122" s="27">
        <v>6</v>
      </c>
      <c r="P1122" s="27">
        <v>0</v>
      </c>
      <c r="Q1122" s="27">
        <v>0</v>
      </c>
      <c r="R1122" s="27">
        <v>1</v>
      </c>
      <c r="S1122" s="27">
        <v>0</v>
      </c>
      <c r="T1122" s="27">
        <v>12</v>
      </c>
      <c r="U1122" s="27">
        <v>0</v>
      </c>
      <c r="V1122" s="30">
        <f t="shared" si="53"/>
        <v>119</v>
      </c>
    </row>
    <row r="1123" spans="1:22" ht="17.100000000000001" customHeight="1">
      <c r="A1123" s="10" t="s">
        <v>14</v>
      </c>
      <c r="B1123" s="10" t="s">
        <v>134</v>
      </c>
      <c r="C1123" s="11" t="s">
        <v>135</v>
      </c>
      <c r="D1123" s="149" t="str">
        <f t="shared" si="51"/>
        <v>r1_06 -  ul. Piłsudskiego</v>
      </c>
      <c r="E1123" s="149" t="str">
        <f t="shared" si="52"/>
        <v>r1_06 -  ul. Piłsudskiego - W4 od ul. Powstańców Śląskich - ruch dookólny w prawo</v>
      </c>
      <c r="F1123" s="10" t="s">
        <v>115</v>
      </c>
      <c r="G1123" s="11" t="s">
        <v>137</v>
      </c>
      <c r="H1123" s="149" t="s">
        <v>368</v>
      </c>
      <c r="I1123" s="24" t="s">
        <v>136</v>
      </c>
      <c r="J1123" s="25">
        <v>43207</v>
      </c>
      <c r="K1123" s="26" t="s">
        <v>84</v>
      </c>
      <c r="L1123" s="90">
        <v>0.70833333333333404</v>
      </c>
      <c r="M1123" s="27">
        <v>0</v>
      </c>
      <c r="N1123" s="27">
        <v>72</v>
      </c>
      <c r="O1123" s="27">
        <v>2</v>
      </c>
      <c r="P1123" s="27">
        <v>0</v>
      </c>
      <c r="Q1123" s="27">
        <v>0</v>
      </c>
      <c r="R1123" s="27">
        <v>1</v>
      </c>
      <c r="S1123" s="27">
        <v>0</v>
      </c>
      <c r="T1123" s="27">
        <v>8</v>
      </c>
      <c r="U1123" s="27">
        <v>0</v>
      </c>
      <c r="V1123" s="30">
        <f t="shared" si="53"/>
        <v>83</v>
      </c>
    </row>
    <row r="1124" spans="1:22" ht="17.100000000000001" customHeight="1">
      <c r="A1124" s="10" t="s">
        <v>14</v>
      </c>
      <c r="B1124" s="10" t="s">
        <v>134</v>
      </c>
      <c r="C1124" s="11" t="s">
        <v>135</v>
      </c>
      <c r="D1124" s="149" t="str">
        <f t="shared" si="51"/>
        <v>r1_06 -  ul. Piłsudskiego</v>
      </c>
      <c r="E1124" s="149" t="str">
        <f t="shared" si="52"/>
        <v>r1_06 -  ul. Piłsudskiego - W4 od ul. Powstańców Śląskich - ruch dookólny w prawo</v>
      </c>
      <c r="F1124" s="10" t="s">
        <v>115</v>
      </c>
      <c r="G1124" s="11" t="s">
        <v>137</v>
      </c>
      <c r="H1124" s="149" t="s">
        <v>368</v>
      </c>
      <c r="I1124" s="24" t="s">
        <v>136</v>
      </c>
      <c r="J1124" s="25">
        <v>43207</v>
      </c>
      <c r="K1124" s="26" t="s">
        <v>85</v>
      </c>
      <c r="L1124" s="90">
        <v>0.70833333333333404</v>
      </c>
      <c r="M1124" s="27">
        <v>2</v>
      </c>
      <c r="N1124" s="27">
        <v>87</v>
      </c>
      <c r="O1124" s="27">
        <v>9</v>
      </c>
      <c r="P1124" s="27">
        <v>0</v>
      </c>
      <c r="Q1124" s="27">
        <v>0</v>
      </c>
      <c r="R1124" s="27">
        <v>0</v>
      </c>
      <c r="S1124" s="27">
        <v>0</v>
      </c>
      <c r="T1124" s="27">
        <v>12</v>
      </c>
      <c r="U1124" s="27">
        <v>0</v>
      </c>
      <c r="V1124" s="30">
        <f t="shared" si="53"/>
        <v>110</v>
      </c>
    </row>
    <row r="1125" spans="1:22" ht="17.100000000000001" customHeight="1">
      <c r="A1125" s="10" t="s">
        <v>14</v>
      </c>
      <c r="B1125" s="10" t="s">
        <v>134</v>
      </c>
      <c r="C1125" s="11" t="s">
        <v>135</v>
      </c>
      <c r="D1125" s="149" t="str">
        <f t="shared" si="51"/>
        <v>r1_06 -  ul. Piłsudskiego</v>
      </c>
      <c r="E1125" s="149" t="str">
        <f t="shared" si="52"/>
        <v>r1_06 -  ul. Piłsudskiego - W4 od ul. Powstańców Śląskich - ruch dookólny w prawo</v>
      </c>
      <c r="F1125" s="10" t="s">
        <v>115</v>
      </c>
      <c r="G1125" s="11" t="s">
        <v>137</v>
      </c>
      <c r="H1125" s="149" t="s">
        <v>368</v>
      </c>
      <c r="I1125" s="24" t="s">
        <v>136</v>
      </c>
      <c r="J1125" s="25">
        <v>43207</v>
      </c>
      <c r="K1125" s="26" t="s">
        <v>86</v>
      </c>
      <c r="L1125" s="90">
        <v>0.70833333333333404</v>
      </c>
      <c r="M1125" s="27">
        <v>1</v>
      </c>
      <c r="N1125" s="27">
        <v>93</v>
      </c>
      <c r="O1125" s="27">
        <v>1</v>
      </c>
      <c r="P1125" s="27">
        <v>0</v>
      </c>
      <c r="Q1125" s="27">
        <v>0</v>
      </c>
      <c r="R1125" s="27">
        <v>0</v>
      </c>
      <c r="S1125" s="27">
        <v>0</v>
      </c>
      <c r="T1125" s="27">
        <v>12</v>
      </c>
      <c r="U1125" s="27">
        <v>0</v>
      </c>
      <c r="V1125" s="30">
        <f t="shared" si="53"/>
        <v>107</v>
      </c>
    </row>
    <row r="1126" spans="1:22" ht="17.100000000000001" customHeight="1">
      <c r="A1126" s="10" t="s">
        <v>14</v>
      </c>
      <c r="B1126" s="10" t="s">
        <v>134</v>
      </c>
      <c r="C1126" s="11" t="s">
        <v>135</v>
      </c>
      <c r="D1126" s="149" t="str">
        <f t="shared" si="51"/>
        <v>r1_06 -  ul. Piłsudskiego</v>
      </c>
      <c r="E1126" s="149" t="str">
        <f t="shared" si="52"/>
        <v>r1_06 -  ul. Piłsudskiego - W4 od ul. Powstańców Śląskich - ruch dookólny w prawo</v>
      </c>
      <c r="F1126" s="10" t="s">
        <v>115</v>
      </c>
      <c r="G1126" s="11" t="s">
        <v>137</v>
      </c>
      <c r="H1126" s="149" t="s">
        <v>368</v>
      </c>
      <c r="I1126" s="24" t="s">
        <v>136</v>
      </c>
      <c r="J1126" s="25">
        <v>43207</v>
      </c>
      <c r="K1126" s="26" t="s">
        <v>87</v>
      </c>
      <c r="L1126" s="90">
        <v>0.75</v>
      </c>
      <c r="M1126" s="27">
        <v>0</v>
      </c>
      <c r="N1126" s="27">
        <v>88</v>
      </c>
      <c r="O1126" s="27">
        <v>4</v>
      </c>
      <c r="P1126" s="27">
        <v>0</v>
      </c>
      <c r="Q1126" s="27">
        <v>0</v>
      </c>
      <c r="R1126" s="27">
        <v>1</v>
      </c>
      <c r="S1126" s="27">
        <v>0</v>
      </c>
      <c r="T1126" s="27">
        <v>14</v>
      </c>
      <c r="U1126" s="27">
        <v>0</v>
      </c>
      <c r="V1126" s="30">
        <f t="shared" si="53"/>
        <v>107</v>
      </c>
    </row>
    <row r="1127" spans="1:22" ht="17.100000000000001" customHeight="1">
      <c r="A1127" s="10" t="s">
        <v>14</v>
      </c>
      <c r="B1127" s="10" t="s">
        <v>134</v>
      </c>
      <c r="C1127" s="11" t="s">
        <v>135</v>
      </c>
      <c r="D1127" s="149" t="str">
        <f t="shared" si="51"/>
        <v>r1_06 -  ul. Piłsudskiego</v>
      </c>
      <c r="E1127" s="149" t="str">
        <f t="shared" si="52"/>
        <v>r1_06 -  ul. Piłsudskiego - W4 od ul. Powstańców Śląskich - ruch dookólny w prawo</v>
      </c>
      <c r="F1127" s="10" t="s">
        <v>115</v>
      </c>
      <c r="G1127" s="11" t="s">
        <v>137</v>
      </c>
      <c r="H1127" s="149" t="s">
        <v>368</v>
      </c>
      <c r="I1127" s="24" t="s">
        <v>136</v>
      </c>
      <c r="J1127" s="25">
        <v>43207</v>
      </c>
      <c r="K1127" s="26" t="s">
        <v>88</v>
      </c>
      <c r="L1127" s="90">
        <v>0.75</v>
      </c>
      <c r="M1127" s="27">
        <v>0</v>
      </c>
      <c r="N1127" s="27">
        <v>77</v>
      </c>
      <c r="O1127" s="27">
        <v>2</v>
      </c>
      <c r="P1127" s="27">
        <v>0</v>
      </c>
      <c r="Q1127" s="27">
        <v>0</v>
      </c>
      <c r="R1127" s="27">
        <v>1</v>
      </c>
      <c r="S1127" s="27">
        <v>0</v>
      </c>
      <c r="T1127" s="27">
        <v>9</v>
      </c>
      <c r="U1127" s="27">
        <v>0</v>
      </c>
      <c r="V1127" s="30">
        <f t="shared" si="53"/>
        <v>89</v>
      </c>
    </row>
    <row r="1128" spans="1:22" ht="17.100000000000001" customHeight="1">
      <c r="A1128" s="10" t="s">
        <v>14</v>
      </c>
      <c r="B1128" s="10" t="s">
        <v>134</v>
      </c>
      <c r="C1128" s="11" t="s">
        <v>135</v>
      </c>
      <c r="D1128" s="149" t="str">
        <f t="shared" si="51"/>
        <v>r1_06 -  ul. Piłsudskiego</v>
      </c>
      <c r="E1128" s="149" t="str">
        <f t="shared" si="52"/>
        <v>r1_06 -  ul. Piłsudskiego - W4 od ul. Powstańców Śląskich - ruch dookólny w prawo</v>
      </c>
      <c r="F1128" s="10" t="s">
        <v>115</v>
      </c>
      <c r="G1128" s="11" t="s">
        <v>137</v>
      </c>
      <c r="H1128" s="149" t="s">
        <v>368</v>
      </c>
      <c r="I1128" s="24" t="s">
        <v>136</v>
      </c>
      <c r="J1128" s="25">
        <v>43207</v>
      </c>
      <c r="K1128" s="26" t="s">
        <v>89</v>
      </c>
      <c r="L1128" s="90">
        <v>0.75</v>
      </c>
      <c r="M1128" s="27">
        <v>0</v>
      </c>
      <c r="N1128" s="27">
        <v>70</v>
      </c>
      <c r="O1128" s="27">
        <v>6</v>
      </c>
      <c r="P1128" s="27">
        <v>0</v>
      </c>
      <c r="Q1128" s="27">
        <v>0</v>
      </c>
      <c r="R1128" s="27">
        <v>1</v>
      </c>
      <c r="S1128" s="27">
        <v>0</v>
      </c>
      <c r="T1128" s="27">
        <v>6</v>
      </c>
      <c r="U1128" s="27">
        <v>0</v>
      </c>
      <c r="V1128" s="30">
        <f t="shared" si="53"/>
        <v>83</v>
      </c>
    </row>
    <row r="1129" spans="1:22" ht="17.100000000000001" customHeight="1">
      <c r="A1129" s="10" t="s">
        <v>14</v>
      </c>
      <c r="B1129" s="10" t="s">
        <v>134</v>
      </c>
      <c r="C1129" s="11" t="s">
        <v>135</v>
      </c>
      <c r="D1129" s="149" t="str">
        <f t="shared" si="51"/>
        <v>r1_06 -  ul. Piłsudskiego</v>
      </c>
      <c r="E1129" s="149" t="str">
        <f t="shared" si="52"/>
        <v>r1_06 -  ul. Piłsudskiego - W4 od ul. Powstańców Śląskich - ruch dookólny w prawo</v>
      </c>
      <c r="F1129" s="10" t="s">
        <v>115</v>
      </c>
      <c r="G1129" s="11" t="s">
        <v>137</v>
      </c>
      <c r="H1129" s="149" t="s">
        <v>368</v>
      </c>
      <c r="I1129" s="24" t="s">
        <v>136</v>
      </c>
      <c r="J1129" s="25">
        <v>43207</v>
      </c>
      <c r="K1129" s="26" t="s">
        <v>90</v>
      </c>
      <c r="L1129" s="90">
        <v>0.75</v>
      </c>
      <c r="M1129" s="27">
        <v>0</v>
      </c>
      <c r="N1129" s="27">
        <v>85</v>
      </c>
      <c r="O1129" s="27">
        <v>4</v>
      </c>
      <c r="P1129" s="27">
        <v>0</v>
      </c>
      <c r="Q1129" s="27">
        <v>0</v>
      </c>
      <c r="R1129" s="27">
        <v>1</v>
      </c>
      <c r="S1129" s="27">
        <v>0</v>
      </c>
      <c r="T1129" s="27">
        <v>13</v>
      </c>
      <c r="U1129" s="27">
        <v>0</v>
      </c>
      <c r="V1129" s="30">
        <f t="shared" si="53"/>
        <v>103</v>
      </c>
    </row>
    <row r="1130" spans="1:22" ht="17.100000000000001" customHeight="1">
      <c r="A1130" s="10" t="s">
        <v>14</v>
      </c>
      <c r="B1130" s="10" t="s">
        <v>134</v>
      </c>
      <c r="C1130" s="11" t="s">
        <v>135</v>
      </c>
      <c r="D1130" s="149" t="str">
        <f t="shared" si="51"/>
        <v>r1_06 -  ul. Piłsudskiego</v>
      </c>
      <c r="E1130" s="149" t="str">
        <f t="shared" si="52"/>
        <v>r1_06 -  ul. Piłsudskiego - W4 od ul. Powstańców Śląskich - ruch dookólny w prawo</v>
      </c>
      <c r="F1130" s="10" t="s">
        <v>115</v>
      </c>
      <c r="G1130" s="11" t="s">
        <v>137</v>
      </c>
      <c r="H1130" s="149" t="s">
        <v>368</v>
      </c>
      <c r="I1130" s="24" t="s">
        <v>136</v>
      </c>
      <c r="J1130" s="25">
        <v>43207</v>
      </c>
      <c r="K1130" s="26" t="s">
        <v>91</v>
      </c>
      <c r="L1130" s="90">
        <v>0.79166666666666663</v>
      </c>
      <c r="M1130" s="27">
        <v>2</v>
      </c>
      <c r="N1130" s="27">
        <v>79</v>
      </c>
      <c r="O1130" s="27">
        <v>2</v>
      </c>
      <c r="P1130" s="27">
        <v>0</v>
      </c>
      <c r="Q1130" s="27">
        <v>0</v>
      </c>
      <c r="R1130" s="27">
        <v>1</v>
      </c>
      <c r="S1130" s="27">
        <v>0</v>
      </c>
      <c r="T1130" s="27">
        <v>7</v>
      </c>
      <c r="U1130" s="27">
        <v>0</v>
      </c>
      <c r="V1130" s="30">
        <f t="shared" si="53"/>
        <v>91</v>
      </c>
    </row>
    <row r="1131" spans="1:22" ht="17.100000000000001" customHeight="1">
      <c r="A1131" s="10" t="s">
        <v>14</v>
      </c>
      <c r="B1131" s="10" t="s">
        <v>134</v>
      </c>
      <c r="C1131" s="11" t="s">
        <v>135</v>
      </c>
      <c r="D1131" s="149" t="str">
        <f t="shared" si="51"/>
        <v>r1_06 -  ul. Piłsudskiego</v>
      </c>
      <c r="E1131" s="149" t="str">
        <f t="shared" si="52"/>
        <v>r1_06 -  ul. Piłsudskiego - W4 od ul. Powstańców Śląskich - ruch dookólny w prawo</v>
      </c>
      <c r="F1131" s="10" t="s">
        <v>115</v>
      </c>
      <c r="G1131" s="11" t="s">
        <v>137</v>
      </c>
      <c r="H1131" s="149" t="s">
        <v>368</v>
      </c>
      <c r="I1131" s="24" t="s">
        <v>136</v>
      </c>
      <c r="J1131" s="25">
        <v>43207</v>
      </c>
      <c r="K1131" s="26" t="s">
        <v>92</v>
      </c>
      <c r="L1131" s="90">
        <v>0.79166666666666663</v>
      </c>
      <c r="M1131" s="27">
        <v>2</v>
      </c>
      <c r="N1131" s="27">
        <v>91</v>
      </c>
      <c r="O1131" s="27">
        <v>0</v>
      </c>
      <c r="P1131" s="27">
        <v>0</v>
      </c>
      <c r="Q1131" s="27">
        <v>0</v>
      </c>
      <c r="R1131" s="27">
        <v>0</v>
      </c>
      <c r="S1131" s="27">
        <v>0</v>
      </c>
      <c r="T1131" s="27">
        <v>7</v>
      </c>
      <c r="U1131" s="27">
        <v>0</v>
      </c>
      <c r="V1131" s="30">
        <f t="shared" si="53"/>
        <v>100</v>
      </c>
    </row>
    <row r="1132" spans="1:22" ht="17.100000000000001" customHeight="1">
      <c r="A1132" s="10" t="s">
        <v>14</v>
      </c>
      <c r="B1132" s="10" t="s">
        <v>134</v>
      </c>
      <c r="C1132" s="11" t="s">
        <v>135</v>
      </c>
      <c r="D1132" s="149" t="str">
        <f t="shared" si="51"/>
        <v>r1_06 -  ul. Piłsudskiego</v>
      </c>
      <c r="E1132" s="149" t="str">
        <f t="shared" si="52"/>
        <v>r1_06 -  ul. Piłsudskiego - W4 od ul. Powstańców Śląskich - ruch dookólny w prawo</v>
      </c>
      <c r="F1132" s="10" t="s">
        <v>115</v>
      </c>
      <c r="G1132" s="11" t="s">
        <v>137</v>
      </c>
      <c r="H1132" s="149" t="s">
        <v>368</v>
      </c>
      <c r="I1132" s="24" t="s">
        <v>136</v>
      </c>
      <c r="J1132" s="25">
        <v>43207</v>
      </c>
      <c r="K1132" s="26" t="s">
        <v>93</v>
      </c>
      <c r="L1132" s="90">
        <v>0.79166666666666663</v>
      </c>
      <c r="M1132" s="27">
        <v>0</v>
      </c>
      <c r="N1132" s="27">
        <v>72</v>
      </c>
      <c r="O1132" s="27">
        <v>2</v>
      </c>
      <c r="P1132" s="27">
        <v>0</v>
      </c>
      <c r="Q1132" s="27">
        <v>0</v>
      </c>
      <c r="R1132" s="27">
        <v>0</v>
      </c>
      <c r="S1132" s="27">
        <v>0</v>
      </c>
      <c r="T1132" s="27">
        <v>10</v>
      </c>
      <c r="U1132" s="27">
        <v>0</v>
      </c>
      <c r="V1132" s="30">
        <f t="shared" si="53"/>
        <v>84</v>
      </c>
    </row>
    <row r="1133" spans="1:22" ht="17.100000000000001" customHeight="1">
      <c r="A1133" s="10" t="s">
        <v>14</v>
      </c>
      <c r="B1133" s="10" t="s">
        <v>134</v>
      </c>
      <c r="C1133" s="11" t="s">
        <v>135</v>
      </c>
      <c r="D1133" s="149" t="str">
        <f t="shared" si="51"/>
        <v>r1_06 -  ul. Piłsudskiego</v>
      </c>
      <c r="E1133" s="149" t="str">
        <f t="shared" si="52"/>
        <v>r1_06 -  ul. Piłsudskiego - W4 od ul. Powstańców Śląskich - ruch dookólny w prawo</v>
      </c>
      <c r="F1133" s="10" t="s">
        <v>115</v>
      </c>
      <c r="G1133" s="11" t="s">
        <v>137</v>
      </c>
      <c r="H1133" s="149" t="s">
        <v>368</v>
      </c>
      <c r="I1133" s="24" t="s">
        <v>136</v>
      </c>
      <c r="J1133" s="25">
        <v>43207</v>
      </c>
      <c r="K1133" s="26" t="s">
        <v>94</v>
      </c>
      <c r="L1133" s="90">
        <v>0.79166666666666663</v>
      </c>
      <c r="M1133" s="27">
        <v>2</v>
      </c>
      <c r="N1133" s="27">
        <v>86</v>
      </c>
      <c r="O1133" s="27">
        <v>4</v>
      </c>
      <c r="P1133" s="27">
        <v>0</v>
      </c>
      <c r="Q1133" s="27">
        <v>0</v>
      </c>
      <c r="R1133" s="27">
        <v>0</v>
      </c>
      <c r="S1133" s="27">
        <v>0</v>
      </c>
      <c r="T1133" s="27">
        <v>11</v>
      </c>
      <c r="U1133" s="27">
        <v>0</v>
      </c>
      <c r="V1133" s="30">
        <f t="shared" si="53"/>
        <v>103</v>
      </c>
    </row>
    <row r="1134" spans="1:22" ht="17.100000000000001" customHeight="1">
      <c r="A1134" s="10" t="s">
        <v>14</v>
      </c>
      <c r="B1134" s="10" t="s">
        <v>134</v>
      </c>
      <c r="C1134" s="11" t="s">
        <v>135</v>
      </c>
      <c r="D1134" s="149" t="str">
        <f t="shared" si="51"/>
        <v>r1_06 -  ul. Piłsudskiego</v>
      </c>
      <c r="E1134" s="149" t="str">
        <f t="shared" si="52"/>
        <v>r1_06 -  ul. Piłsudskiego - W4 od ul. Powstańców Śląskich - ruch dookólny w prawo</v>
      </c>
      <c r="F1134" s="10" t="s">
        <v>115</v>
      </c>
      <c r="G1134" s="11" t="s">
        <v>137</v>
      </c>
      <c r="H1134" s="149" t="s">
        <v>368</v>
      </c>
      <c r="I1134" s="24" t="s">
        <v>136</v>
      </c>
      <c r="J1134" s="25">
        <v>43207</v>
      </c>
      <c r="K1134" s="26" t="s">
        <v>95</v>
      </c>
      <c r="L1134" s="90">
        <v>0.83333333333333404</v>
      </c>
      <c r="M1134" s="27">
        <v>0</v>
      </c>
      <c r="N1134" s="27">
        <v>72</v>
      </c>
      <c r="O1134" s="27">
        <v>8</v>
      </c>
      <c r="P1134" s="27">
        <v>0</v>
      </c>
      <c r="Q1134" s="27">
        <v>0</v>
      </c>
      <c r="R1134" s="27">
        <v>0</v>
      </c>
      <c r="S1134" s="27">
        <v>0</v>
      </c>
      <c r="T1134" s="27">
        <v>6</v>
      </c>
      <c r="U1134" s="27">
        <v>0</v>
      </c>
      <c r="V1134" s="30">
        <f t="shared" si="53"/>
        <v>86</v>
      </c>
    </row>
    <row r="1135" spans="1:22" ht="17.100000000000001" customHeight="1">
      <c r="A1135" s="10" t="s">
        <v>14</v>
      </c>
      <c r="B1135" s="10" t="s">
        <v>134</v>
      </c>
      <c r="C1135" s="11" t="s">
        <v>135</v>
      </c>
      <c r="D1135" s="149" t="str">
        <f t="shared" si="51"/>
        <v>r1_06 -  ul. Piłsudskiego</v>
      </c>
      <c r="E1135" s="149" t="str">
        <f t="shared" si="52"/>
        <v>r1_06 -  ul. Piłsudskiego - W4 od ul. Powstańców Śląskich - ruch dookólny w prawo</v>
      </c>
      <c r="F1135" s="10" t="s">
        <v>115</v>
      </c>
      <c r="G1135" s="11" t="s">
        <v>137</v>
      </c>
      <c r="H1135" s="149" t="s">
        <v>368</v>
      </c>
      <c r="I1135" s="24" t="s">
        <v>136</v>
      </c>
      <c r="J1135" s="25">
        <v>43207</v>
      </c>
      <c r="K1135" s="26" t="s">
        <v>96</v>
      </c>
      <c r="L1135" s="90">
        <v>0.83333333333333404</v>
      </c>
      <c r="M1135" s="27">
        <v>1</v>
      </c>
      <c r="N1135" s="27">
        <v>67</v>
      </c>
      <c r="O1135" s="27">
        <v>5</v>
      </c>
      <c r="P1135" s="27">
        <v>0</v>
      </c>
      <c r="Q1135" s="27">
        <v>0</v>
      </c>
      <c r="R1135" s="27">
        <v>0</v>
      </c>
      <c r="S1135" s="27">
        <v>0</v>
      </c>
      <c r="T1135" s="27">
        <v>8</v>
      </c>
      <c r="U1135" s="27">
        <v>0</v>
      </c>
      <c r="V1135" s="30">
        <f t="shared" si="53"/>
        <v>81</v>
      </c>
    </row>
    <row r="1136" spans="1:22" ht="17.100000000000001" customHeight="1">
      <c r="A1136" s="10" t="s">
        <v>14</v>
      </c>
      <c r="B1136" s="10" t="s">
        <v>134</v>
      </c>
      <c r="C1136" s="11" t="s">
        <v>135</v>
      </c>
      <c r="D1136" s="149" t="str">
        <f t="shared" si="51"/>
        <v>r1_06 -  ul. Piłsudskiego</v>
      </c>
      <c r="E1136" s="149" t="str">
        <f t="shared" si="52"/>
        <v>r1_06 -  ul. Piłsudskiego - W4 od ul. Powstańców Śląskich - ruch dookólny w prawo</v>
      </c>
      <c r="F1136" s="10" t="s">
        <v>115</v>
      </c>
      <c r="G1136" s="11" t="s">
        <v>137</v>
      </c>
      <c r="H1136" s="149" t="s">
        <v>368</v>
      </c>
      <c r="I1136" s="24" t="s">
        <v>136</v>
      </c>
      <c r="J1136" s="25">
        <v>43207</v>
      </c>
      <c r="K1136" s="26" t="s">
        <v>97</v>
      </c>
      <c r="L1136" s="90">
        <v>0.83333333333333404</v>
      </c>
      <c r="M1136" s="27">
        <v>3</v>
      </c>
      <c r="N1136" s="27">
        <v>47</v>
      </c>
      <c r="O1136" s="27">
        <v>3</v>
      </c>
      <c r="P1136" s="27">
        <v>0</v>
      </c>
      <c r="Q1136" s="27">
        <v>0</v>
      </c>
      <c r="R1136" s="27">
        <v>0</v>
      </c>
      <c r="S1136" s="27">
        <v>0</v>
      </c>
      <c r="T1136" s="27">
        <v>10</v>
      </c>
      <c r="U1136" s="27">
        <v>0</v>
      </c>
      <c r="V1136" s="30">
        <f t="shared" si="53"/>
        <v>63</v>
      </c>
    </row>
    <row r="1137" spans="1:22" ht="17.100000000000001" customHeight="1">
      <c r="A1137" s="10" t="s">
        <v>14</v>
      </c>
      <c r="B1137" s="10" t="s">
        <v>134</v>
      </c>
      <c r="C1137" s="11" t="s">
        <v>135</v>
      </c>
      <c r="D1137" s="149" t="str">
        <f t="shared" si="51"/>
        <v>r1_06 -  ul. Piłsudskiego</v>
      </c>
      <c r="E1137" s="149" t="str">
        <f t="shared" si="52"/>
        <v>r1_06 -  ul. Piłsudskiego - W4 od ul. Powstańców Śląskich - ruch dookólny w prawo</v>
      </c>
      <c r="F1137" s="10" t="s">
        <v>115</v>
      </c>
      <c r="G1137" s="11" t="s">
        <v>137</v>
      </c>
      <c r="H1137" s="149" t="s">
        <v>368</v>
      </c>
      <c r="I1137" s="24" t="s">
        <v>136</v>
      </c>
      <c r="J1137" s="25">
        <v>43207</v>
      </c>
      <c r="K1137" s="26" t="s">
        <v>98</v>
      </c>
      <c r="L1137" s="90">
        <v>0.83333333333333404</v>
      </c>
      <c r="M1137" s="27">
        <v>4</v>
      </c>
      <c r="N1137" s="27">
        <v>67</v>
      </c>
      <c r="O1137" s="27">
        <v>2</v>
      </c>
      <c r="P1137" s="27">
        <v>0</v>
      </c>
      <c r="Q1137" s="27">
        <v>0</v>
      </c>
      <c r="R1137" s="27">
        <v>2</v>
      </c>
      <c r="S1137" s="27">
        <v>0</v>
      </c>
      <c r="T1137" s="27">
        <v>4</v>
      </c>
      <c r="U1137" s="27">
        <v>0</v>
      </c>
      <c r="V1137" s="30">
        <f t="shared" si="53"/>
        <v>79</v>
      </c>
    </row>
    <row r="1138" spans="1:22" ht="17.100000000000001" customHeight="1">
      <c r="A1138" s="10" t="s">
        <v>14</v>
      </c>
      <c r="B1138" s="10" t="s">
        <v>134</v>
      </c>
      <c r="C1138" s="11" t="s">
        <v>135</v>
      </c>
      <c r="D1138" s="149" t="str">
        <f t="shared" si="51"/>
        <v>r1_06 -  ul. Piłsudskiego</v>
      </c>
      <c r="E1138" s="149" t="str">
        <f t="shared" si="52"/>
        <v>r1_06 -  ul. Piłsudskiego - W4 od ul. Powstańców Śląskich - ruch dookólny w prawo</v>
      </c>
      <c r="F1138" s="10" t="s">
        <v>115</v>
      </c>
      <c r="G1138" s="11" t="s">
        <v>137</v>
      </c>
      <c r="H1138" s="149" t="s">
        <v>368</v>
      </c>
      <c r="I1138" s="24" t="s">
        <v>136</v>
      </c>
      <c r="J1138" s="25">
        <v>43207</v>
      </c>
      <c r="K1138" s="26" t="s">
        <v>99</v>
      </c>
      <c r="L1138" s="90">
        <v>0.875</v>
      </c>
      <c r="M1138" s="27">
        <v>1</v>
      </c>
      <c r="N1138" s="27">
        <v>67</v>
      </c>
      <c r="O1138" s="27">
        <v>2</v>
      </c>
      <c r="P1138" s="27">
        <v>0</v>
      </c>
      <c r="Q1138" s="27">
        <v>0</v>
      </c>
      <c r="R1138" s="27">
        <v>0</v>
      </c>
      <c r="S1138" s="27">
        <v>0</v>
      </c>
      <c r="T1138" s="27">
        <v>7</v>
      </c>
      <c r="U1138" s="27">
        <v>0</v>
      </c>
      <c r="V1138" s="30">
        <f t="shared" si="53"/>
        <v>77</v>
      </c>
    </row>
    <row r="1139" spans="1:22" ht="17.100000000000001" customHeight="1">
      <c r="A1139" s="10" t="s">
        <v>14</v>
      </c>
      <c r="B1139" s="10" t="s">
        <v>134</v>
      </c>
      <c r="C1139" s="11" t="s">
        <v>135</v>
      </c>
      <c r="D1139" s="149" t="str">
        <f t="shared" si="51"/>
        <v>r1_06 -  ul. Piłsudskiego</v>
      </c>
      <c r="E1139" s="149" t="str">
        <f t="shared" si="52"/>
        <v>r1_06 -  ul. Piłsudskiego - W4 od ul. Powstańców Śląskich - ruch dookólny w prawo</v>
      </c>
      <c r="F1139" s="10" t="s">
        <v>115</v>
      </c>
      <c r="G1139" s="11" t="s">
        <v>137</v>
      </c>
      <c r="H1139" s="149" t="s">
        <v>368</v>
      </c>
      <c r="I1139" s="24" t="s">
        <v>136</v>
      </c>
      <c r="J1139" s="25">
        <v>43207</v>
      </c>
      <c r="K1139" s="26" t="s">
        <v>100</v>
      </c>
      <c r="L1139" s="90">
        <v>0.875</v>
      </c>
      <c r="M1139" s="27">
        <v>1</v>
      </c>
      <c r="N1139" s="27">
        <v>61</v>
      </c>
      <c r="O1139" s="27">
        <v>1</v>
      </c>
      <c r="P1139" s="27">
        <v>0</v>
      </c>
      <c r="Q1139" s="27">
        <v>0</v>
      </c>
      <c r="R1139" s="27">
        <v>1</v>
      </c>
      <c r="S1139" s="27">
        <v>0</v>
      </c>
      <c r="T1139" s="27">
        <v>9</v>
      </c>
      <c r="U1139" s="27">
        <v>0</v>
      </c>
      <c r="V1139" s="30">
        <f t="shared" si="53"/>
        <v>73</v>
      </c>
    </row>
    <row r="1140" spans="1:22" ht="17.100000000000001" customHeight="1">
      <c r="A1140" s="10" t="s">
        <v>14</v>
      </c>
      <c r="B1140" s="10" t="s">
        <v>134</v>
      </c>
      <c r="C1140" s="11" t="s">
        <v>135</v>
      </c>
      <c r="D1140" s="149" t="str">
        <f t="shared" si="51"/>
        <v>r1_06 -  ul. Piłsudskiego</v>
      </c>
      <c r="E1140" s="149" t="str">
        <f t="shared" si="52"/>
        <v>r1_06 -  ul. Piłsudskiego - W4 od ul. Powstańców Śląskich - ruch dookólny w prawo</v>
      </c>
      <c r="F1140" s="10" t="s">
        <v>115</v>
      </c>
      <c r="G1140" s="11" t="s">
        <v>137</v>
      </c>
      <c r="H1140" s="149" t="s">
        <v>368</v>
      </c>
      <c r="I1140" s="24" t="s">
        <v>136</v>
      </c>
      <c r="J1140" s="25">
        <v>43207</v>
      </c>
      <c r="K1140" s="26" t="s">
        <v>101</v>
      </c>
      <c r="L1140" s="90">
        <v>0.875</v>
      </c>
      <c r="M1140" s="27">
        <v>2</v>
      </c>
      <c r="N1140" s="27">
        <v>51</v>
      </c>
      <c r="O1140" s="27">
        <v>0</v>
      </c>
      <c r="P1140" s="27">
        <v>0</v>
      </c>
      <c r="Q1140" s="27">
        <v>0</v>
      </c>
      <c r="R1140" s="27">
        <v>0</v>
      </c>
      <c r="S1140" s="27">
        <v>0</v>
      </c>
      <c r="T1140" s="27">
        <v>5</v>
      </c>
      <c r="U1140" s="27">
        <v>0</v>
      </c>
      <c r="V1140" s="30">
        <f t="shared" si="53"/>
        <v>58</v>
      </c>
    </row>
    <row r="1141" spans="1:22" ht="17.100000000000001" customHeight="1">
      <c r="A1141" s="10" t="s">
        <v>14</v>
      </c>
      <c r="B1141" s="10" t="s">
        <v>134</v>
      </c>
      <c r="C1141" s="11" t="s">
        <v>135</v>
      </c>
      <c r="D1141" s="149" t="str">
        <f t="shared" si="51"/>
        <v>r1_06 -  ul. Piłsudskiego</v>
      </c>
      <c r="E1141" s="149" t="str">
        <f t="shared" si="52"/>
        <v>r1_06 -  ul. Piłsudskiego - W4 od ul. Powstańców Śląskich - ruch dookólny w prawo</v>
      </c>
      <c r="F1141" s="10" t="s">
        <v>115</v>
      </c>
      <c r="G1141" s="11" t="s">
        <v>137</v>
      </c>
      <c r="H1141" s="149" t="s">
        <v>368</v>
      </c>
      <c r="I1141" s="24" t="s">
        <v>136</v>
      </c>
      <c r="J1141" s="25">
        <v>43207</v>
      </c>
      <c r="K1141" s="26" t="s">
        <v>102</v>
      </c>
      <c r="L1141" s="90">
        <v>0.875</v>
      </c>
      <c r="M1141" s="27">
        <v>0</v>
      </c>
      <c r="N1141" s="27">
        <v>47</v>
      </c>
      <c r="O1141" s="27">
        <v>0</v>
      </c>
      <c r="P1141" s="27">
        <v>0</v>
      </c>
      <c r="Q1141" s="27">
        <v>0</v>
      </c>
      <c r="R1141" s="27">
        <v>0</v>
      </c>
      <c r="S1141" s="27">
        <v>0</v>
      </c>
      <c r="T1141" s="27">
        <v>6</v>
      </c>
      <c r="U1141" s="27">
        <v>0</v>
      </c>
      <c r="V1141" s="30">
        <f t="shared" si="53"/>
        <v>53</v>
      </c>
    </row>
    <row r="1142" spans="1:22" ht="17.100000000000001" customHeight="1">
      <c r="A1142" s="10" t="s">
        <v>14</v>
      </c>
      <c r="B1142" s="10" t="s">
        <v>134</v>
      </c>
      <c r="C1142" s="11" t="s">
        <v>135</v>
      </c>
      <c r="D1142" s="149" t="str">
        <f t="shared" si="51"/>
        <v>r1_06 -  ul. Piłsudskiego</v>
      </c>
      <c r="E1142" s="149" t="str">
        <f t="shared" si="52"/>
        <v>r1_06 -  ul. Piłsudskiego - W4 od ul. Powstańców Śląskich - ruch dookólny w prawo</v>
      </c>
      <c r="F1142" s="10" t="s">
        <v>115</v>
      </c>
      <c r="G1142" s="11" t="s">
        <v>137</v>
      </c>
      <c r="H1142" s="149" t="s">
        <v>368</v>
      </c>
      <c r="I1142" s="24" t="s">
        <v>136</v>
      </c>
      <c r="J1142" s="25">
        <v>43207</v>
      </c>
      <c r="K1142" s="26" t="s">
        <v>103</v>
      </c>
      <c r="L1142" s="90">
        <v>0.91666666666666663</v>
      </c>
      <c r="M1142" s="27">
        <v>1</v>
      </c>
      <c r="N1142" s="27">
        <v>48</v>
      </c>
      <c r="O1142" s="27">
        <v>1</v>
      </c>
      <c r="P1142" s="27">
        <v>0</v>
      </c>
      <c r="Q1142" s="27">
        <v>0</v>
      </c>
      <c r="R1142" s="27">
        <v>0</v>
      </c>
      <c r="S1142" s="27">
        <v>0</v>
      </c>
      <c r="T1142" s="27">
        <v>7</v>
      </c>
      <c r="U1142" s="27">
        <v>0</v>
      </c>
      <c r="V1142" s="30">
        <f t="shared" si="53"/>
        <v>57</v>
      </c>
    </row>
    <row r="1143" spans="1:22" ht="17.100000000000001" customHeight="1">
      <c r="A1143" s="10" t="s">
        <v>14</v>
      </c>
      <c r="B1143" s="10" t="s">
        <v>134</v>
      </c>
      <c r="C1143" s="11" t="s">
        <v>135</v>
      </c>
      <c r="D1143" s="149" t="str">
        <f t="shared" si="51"/>
        <v>r1_06 -  ul. Piłsudskiego</v>
      </c>
      <c r="E1143" s="149" t="str">
        <f t="shared" si="52"/>
        <v>r1_06 -  ul. Piłsudskiego - W4 od ul. Powstańców Śląskich - ruch dookólny w prawo</v>
      </c>
      <c r="F1143" s="10" t="s">
        <v>115</v>
      </c>
      <c r="G1143" s="11" t="s">
        <v>137</v>
      </c>
      <c r="H1143" s="149" t="s">
        <v>368</v>
      </c>
      <c r="I1143" s="24" t="s">
        <v>136</v>
      </c>
      <c r="J1143" s="25">
        <v>43207</v>
      </c>
      <c r="K1143" s="26" t="s">
        <v>104</v>
      </c>
      <c r="L1143" s="90">
        <v>0.91666666666666663</v>
      </c>
      <c r="M1143" s="27">
        <v>1</v>
      </c>
      <c r="N1143" s="27">
        <v>52</v>
      </c>
      <c r="O1143" s="27">
        <v>3</v>
      </c>
      <c r="P1143" s="27">
        <v>0</v>
      </c>
      <c r="Q1143" s="27">
        <v>0</v>
      </c>
      <c r="R1143" s="27">
        <v>0</v>
      </c>
      <c r="S1143" s="27">
        <v>0</v>
      </c>
      <c r="T1143" s="27">
        <v>3</v>
      </c>
      <c r="U1143" s="27">
        <v>0</v>
      </c>
      <c r="V1143" s="30">
        <f t="shared" si="53"/>
        <v>59</v>
      </c>
    </row>
    <row r="1144" spans="1:22" ht="17.100000000000001" customHeight="1">
      <c r="A1144" s="10" t="s">
        <v>14</v>
      </c>
      <c r="B1144" s="10" t="s">
        <v>134</v>
      </c>
      <c r="C1144" s="11" t="s">
        <v>135</v>
      </c>
      <c r="D1144" s="149" t="str">
        <f t="shared" si="51"/>
        <v>r1_06 -  ul. Piłsudskiego</v>
      </c>
      <c r="E1144" s="149" t="str">
        <f t="shared" si="52"/>
        <v>r1_06 -  ul. Piłsudskiego - W4 od ul. Powstańców Śląskich - ruch dookólny w prawo</v>
      </c>
      <c r="F1144" s="10" t="s">
        <v>115</v>
      </c>
      <c r="G1144" s="11" t="s">
        <v>137</v>
      </c>
      <c r="H1144" s="149" t="s">
        <v>368</v>
      </c>
      <c r="I1144" s="24" t="s">
        <v>136</v>
      </c>
      <c r="J1144" s="25">
        <v>43207</v>
      </c>
      <c r="K1144" s="26" t="s">
        <v>105</v>
      </c>
      <c r="L1144" s="90">
        <v>0.91666666666666663</v>
      </c>
      <c r="M1144" s="27">
        <v>0</v>
      </c>
      <c r="N1144" s="27">
        <v>31</v>
      </c>
      <c r="O1144" s="27">
        <v>1</v>
      </c>
      <c r="P1144" s="27">
        <v>0</v>
      </c>
      <c r="Q1144" s="27">
        <v>0</v>
      </c>
      <c r="R1144" s="27">
        <v>0</v>
      </c>
      <c r="S1144" s="27">
        <v>0</v>
      </c>
      <c r="T1144" s="27">
        <v>5</v>
      </c>
      <c r="U1144" s="27">
        <v>0</v>
      </c>
      <c r="V1144" s="30">
        <f t="shared" si="53"/>
        <v>37</v>
      </c>
    </row>
    <row r="1145" spans="1:22" ht="17.100000000000001" customHeight="1">
      <c r="A1145" s="10" t="s">
        <v>14</v>
      </c>
      <c r="B1145" s="10" t="s">
        <v>134</v>
      </c>
      <c r="C1145" s="11" t="s">
        <v>135</v>
      </c>
      <c r="D1145" s="149" t="str">
        <f t="shared" si="51"/>
        <v>r1_06 -  ul. Piłsudskiego</v>
      </c>
      <c r="E1145" s="149" t="str">
        <f t="shared" si="52"/>
        <v>r1_06 -  ul. Piłsudskiego - W4 od ul. Powstańców Śląskich - ruch dookólny w prawo</v>
      </c>
      <c r="F1145" s="10" t="s">
        <v>115</v>
      </c>
      <c r="G1145" s="11" t="s">
        <v>137</v>
      </c>
      <c r="H1145" s="149" t="s">
        <v>368</v>
      </c>
      <c r="I1145" s="24" t="s">
        <v>136</v>
      </c>
      <c r="J1145" s="25">
        <v>43207</v>
      </c>
      <c r="K1145" s="26" t="s">
        <v>106</v>
      </c>
      <c r="L1145" s="90">
        <v>0.91666666666666663</v>
      </c>
      <c r="M1145" s="27">
        <v>0</v>
      </c>
      <c r="N1145" s="27">
        <v>39</v>
      </c>
      <c r="O1145" s="27">
        <v>2</v>
      </c>
      <c r="P1145" s="27">
        <v>0</v>
      </c>
      <c r="Q1145" s="27">
        <v>0</v>
      </c>
      <c r="R1145" s="27">
        <v>0</v>
      </c>
      <c r="S1145" s="27">
        <v>0</v>
      </c>
      <c r="T1145" s="27">
        <v>8</v>
      </c>
      <c r="U1145" s="27">
        <v>0</v>
      </c>
      <c r="V1145" s="30">
        <f t="shared" si="53"/>
        <v>49</v>
      </c>
    </row>
    <row r="1146" spans="1:22" ht="17.100000000000001" customHeight="1">
      <c r="A1146" s="10" t="s">
        <v>14</v>
      </c>
      <c r="B1146" s="10" t="s">
        <v>134</v>
      </c>
      <c r="C1146" s="11" t="s">
        <v>135</v>
      </c>
      <c r="D1146" s="149" t="str">
        <f t="shared" si="51"/>
        <v>r1_06 -  ul. Piłsudskiego</v>
      </c>
      <c r="E1146" s="149" t="str">
        <f t="shared" si="52"/>
        <v>r1_06 -  ul. Piłsudskiego - W4 od ul. Powstańców Śląskich - ruch dookólny w prawo</v>
      </c>
      <c r="F1146" s="10" t="s">
        <v>115</v>
      </c>
      <c r="G1146" s="11" t="s">
        <v>137</v>
      </c>
      <c r="H1146" s="149" t="s">
        <v>368</v>
      </c>
      <c r="I1146" s="24" t="s">
        <v>136</v>
      </c>
      <c r="J1146" s="25">
        <v>43207</v>
      </c>
      <c r="K1146" s="26" t="s">
        <v>107</v>
      </c>
      <c r="L1146" s="90">
        <v>0.95833333333333404</v>
      </c>
      <c r="M1146" s="27">
        <v>0</v>
      </c>
      <c r="N1146" s="27">
        <v>26</v>
      </c>
      <c r="O1146" s="27">
        <v>1</v>
      </c>
      <c r="P1146" s="27">
        <v>0</v>
      </c>
      <c r="Q1146" s="27">
        <v>0</v>
      </c>
      <c r="R1146" s="27">
        <v>0</v>
      </c>
      <c r="S1146" s="27">
        <v>0</v>
      </c>
      <c r="T1146" s="27">
        <v>9</v>
      </c>
      <c r="U1146" s="27">
        <v>0</v>
      </c>
      <c r="V1146" s="30">
        <f t="shared" si="53"/>
        <v>36</v>
      </c>
    </row>
    <row r="1147" spans="1:22" ht="17.100000000000001" customHeight="1">
      <c r="A1147" s="10" t="s">
        <v>14</v>
      </c>
      <c r="B1147" s="10" t="s">
        <v>134</v>
      </c>
      <c r="C1147" s="11" t="s">
        <v>135</v>
      </c>
      <c r="D1147" s="149" t="str">
        <f t="shared" si="51"/>
        <v>r1_06 -  ul. Piłsudskiego</v>
      </c>
      <c r="E1147" s="149" t="str">
        <f t="shared" si="52"/>
        <v>r1_06 -  ul. Piłsudskiego - W4 od ul. Powstańców Śląskich - ruch dookólny w prawo</v>
      </c>
      <c r="F1147" s="10" t="s">
        <v>115</v>
      </c>
      <c r="G1147" s="11" t="s">
        <v>137</v>
      </c>
      <c r="H1147" s="149" t="s">
        <v>368</v>
      </c>
      <c r="I1147" s="24" t="s">
        <v>136</v>
      </c>
      <c r="J1147" s="25">
        <v>43207</v>
      </c>
      <c r="K1147" s="26" t="s">
        <v>108</v>
      </c>
      <c r="L1147" s="90">
        <v>0.95833333333333404</v>
      </c>
      <c r="M1147" s="27">
        <v>1</v>
      </c>
      <c r="N1147" s="27">
        <v>38</v>
      </c>
      <c r="O1147" s="27">
        <v>3</v>
      </c>
      <c r="P1147" s="27">
        <v>1</v>
      </c>
      <c r="Q1147" s="27">
        <v>0</v>
      </c>
      <c r="R1147" s="27">
        <v>0</v>
      </c>
      <c r="S1147" s="27">
        <v>0</v>
      </c>
      <c r="T1147" s="27">
        <v>4</v>
      </c>
      <c r="U1147" s="27">
        <v>0</v>
      </c>
      <c r="V1147" s="30">
        <f t="shared" si="53"/>
        <v>47</v>
      </c>
    </row>
    <row r="1148" spans="1:22" ht="17.100000000000001" customHeight="1">
      <c r="A1148" s="10" t="s">
        <v>14</v>
      </c>
      <c r="B1148" s="10" t="s">
        <v>134</v>
      </c>
      <c r="C1148" s="11" t="s">
        <v>135</v>
      </c>
      <c r="D1148" s="149" t="str">
        <f t="shared" si="51"/>
        <v>r1_06 -  ul. Piłsudskiego</v>
      </c>
      <c r="E1148" s="149" t="str">
        <f t="shared" si="52"/>
        <v>r1_06 -  ul. Piłsudskiego - W4 od ul. Powstańców Śląskich - ruch dookólny w prawo</v>
      </c>
      <c r="F1148" s="10" t="s">
        <v>115</v>
      </c>
      <c r="G1148" s="11" t="s">
        <v>137</v>
      </c>
      <c r="H1148" s="149" t="s">
        <v>368</v>
      </c>
      <c r="I1148" s="24" t="s">
        <v>136</v>
      </c>
      <c r="J1148" s="25">
        <v>43207</v>
      </c>
      <c r="K1148" s="26" t="s">
        <v>109</v>
      </c>
      <c r="L1148" s="90">
        <v>0.95833333333333404</v>
      </c>
      <c r="M1148" s="27">
        <v>0</v>
      </c>
      <c r="N1148" s="27">
        <v>29</v>
      </c>
      <c r="O1148" s="27">
        <v>1</v>
      </c>
      <c r="P1148" s="27">
        <v>0</v>
      </c>
      <c r="Q1148" s="27">
        <v>0</v>
      </c>
      <c r="R1148" s="27">
        <v>0</v>
      </c>
      <c r="S1148" s="27">
        <v>0</v>
      </c>
      <c r="T1148" s="27">
        <v>6</v>
      </c>
      <c r="U1148" s="27">
        <v>0</v>
      </c>
      <c r="V1148" s="30">
        <f t="shared" si="53"/>
        <v>36</v>
      </c>
    </row>
    <row r="1149" spans="1:22" ht="17.100000000000001" customHeight="1">
      <c r="A1149" s="10" t="s">
        <v>14</v>
      </c>
      <c r="B1149" s="10" t="s">
        <v>134</v>
      </c>
      <c r="C1149" s="11" t="s">
        <v>135</v>
      </c>
      <c r="D1149" s="149" t="str">
        <f t="shared" si="51"/>
        <v>r1_06 -  ul. Piłsudskiego</v>
      </c>
      <c r="E1149" s="149" t="str">
        <f t="shared" si="52"/>
        <v>r1_06 -  ul. Piłsudskiego - W4 od ul. Powstańców Śląskich - ruch dookólny w prawo</v>
      </c>
      <c r="F1149" s="10" t="s">
        <v>115</v>
      </c>
      <c r="G1149" s="11" t="s">
        <v>137</v>
      </c>
      <c r="H1149" s="149" t="s">
        <v>368</v>
      </c>
      <c r="I1149" s="24" t="s">
        <v>136</v>
      </c>
      <c r="J1149" s="25">
        <v>43207</v>
      </c>
      <c r="K1149" s="26" t="s">
        <v>110</v>
      </c>
      <c r="L1149" s="90">
        <v>0.95833333333333404</v>
      </c>
      <c r="M1149" s="27">
        <v>0</v>
      </c>
      <c r="N1149" s="27">
        <v>15</v>
      </c>
      <c r="O1149" s="27">
        <v>2</v>
      </c>
      <c r="P1149" s="27">
        <v>0</v>
      </c>
      <c r="Q1149" s="27">
        <v>0</v>
      </c>
      <c r="R1149" s="27">
        <v>0</v>
      </c>
      <c r="S1149" s="27">
        <v>0</v>
      </c>
      <c r="T1149" s="27">
        <v>1</v>
      </c>
      <c r="U1149" s="27">
        <v>0</v>
      </c>
      <c r="V1149" s="30">
        <f t="shared" si="53"/>
        <v>18</v>
      </c>
    </row>
    <row r="1150" spans="1:22" ht="17.100000000000001" customHeight="1">
      <c r="A1150" s="10" t="s">
        <v>14</v>
      </c>
      <c r="B1150" s="10" t="s">
        <v>134</v>
      </c>
      <c r="C1150" s="11" t="s">
        <v>135</v>
      </c>
      <c r="D1150" s="149" t="str">
        <f t="shared" si="51"/>
        <v>r1_06 -  ul. Piłsudskiego</v>
      </c>
      <c r="E1150" s="149" t="str">
        <f t="shared" si="52"/>
        <v>r1_06 -  ul. Piłsudskiego - W4 od ul. Powstańców Śląskich - ruch dookólny w prawo</v>
      </c>
      <c r="F1150" s="10" t="s">
        <v>115</v>
      </c>
      <c r="G1150" s="11" t="s">
        <v>137</v>
      </c>
      <c r="H1150" s="149" t="s">
        <v>368</v>
      </c>
      <c r="I1150" s="24" t="s">
        <v>136</v>
      </c>
      <c r="J1150" s="25">
        <v>43207</v>
      </c>
      <c r="K1150" s="26" t="s">
        <v>111</v>
      </c>
      <c r="L1150" s="90">
        <v>0</v>
      </c>
      <c r="M1150" s="27">
        <v>0</v>
      </c>
      <c r="N1150" s="27">
        <v>13</v>
      </c>
      <c r="O1150" s="27">
        <v>5</v>
      </c>
      <c r="P1150" s="27">
        <v>0</v>
      </c>
      <c r="Q1150" s="27">
        <v>0</v>
      </c>
      <c r="R1150" s="27">
        <v>0</v>
      </c>
      <c r="S1150" s="27">
        <v>0</v>
      </c>
      <c r="T1150" s="27">
        <v>3</v>
      </c>
      <c r="U1150" s="27">
        <v>0</v>
      </c>
      <c r="V1150" s="30">
        <f t="shared" si="53"/>
        <v>21</v>
      </c>
    </row>
    <row r="1151" spans="1:22" ht="17.100000000000001" customHeight="1">
      <c r="A1151" s="10" t="s">
        <v>14</v>
      </c>
      <c r="B1151" s="10" t="s">
        <v>134</v>
      </c>
      <c r="C1151" s="11" t="s">
        <v>135</v>
      </c>
      <c r="D1151" s="149" t="str">
        <f t="shared" si="51"/>
        <v>r1_06 -  ul. Piłsudskiego</v>
      </c>
      <c r="E1151" s="149" t="str">
        <f t="shared" si="52"/>
        <v>r1_06 -  ul. Piłsudskiego - W4 od ul. Powstańców Śląskich - ruch dookólny w prawo</v>
      </c>
      <c r="F1151" s="10" t="s">
        <v>115</v>
      </c>
      <c r="G1151" s="11" t="s">
        <v>137</v>
      </c>
      <c r="H1151" s="149" t="s">
        <v>368</v>
      </c>
      <c r="I1151" s="24" t="s">
        <v>136</v>
      </c>
      <c r="J1151" s="25">
        <v>43207</v>
      </c>
      <c r="K1151" s="26" t="s">
        <v>112</v>
      </c>
      <c r="L1151" s="90">
        <v>0</v>
      </c>
      <c r="M1151" s="27">
        <v>1</v>
      </c>
      <c r="N1151" s="27">
        <v>19</v>
      </c>
      <c r="O1151" s="27">
        <v>0</v>
      </c>
      <c r="P1151" s="27">
        <v>0</v>
      </c>
      <c r="Q1151" s="27">
        <v>0</v>
      </c>
      <c r="R1151" s="27">
        <v>0</v>
      </c>
      <c r="S1151" s="27">
        <v>0</v>
      </c>
      <c r="T1151" s="27">
        <v>2</v>
      </c>
      <c r="U1151" s="27">
        <v>0</v>
      </c>
      <c r="V1151" s="30">
        <f t="shared" si="53"/>
        <v>22</v>
      </c>
    </row>
    <row r="1152" spans="1:22" ht="17.100000000000001" customHeight="1">
      <c r="A1152" s="10" t="s">
        <v>14</v>
      </c>
      <c r="B1152" s="10" t="s">
        <v>134</v>
      </c>
      <c r="C1152" s="11" t="s">
        <v>135</v>
      </c>
      <c r="D1152" s="149" t="str">
        <f t="shared" si="51"/>
        <v>r1_06 -  ul. Piłsudskiego</v>
      </c>
      <c r="E1152" s="149" t="str">
        <f t="shared" si="52"/>
        <v>r1_06 -  ul. Piłsudskiego - W4 od ul. Powstańców Śląskich - ruch dookólny w prawo</v>
      </c>
      <c r="F1152" s="10" t="s">
        <v>115</v>
      </c>
      <c r="G1152" s="11" t="s">
        <v>137</v>
      </c>
      <c r="H1152" s="149" t="s">
        <v>368</v>
      </c>
      <c r="I1152" s="24" t="s">
        <v>136</v>
      </c>
      <c r="J1152" s="25">
        <v>43207</v>
      </c>
      <c r="K1152" s="26" t="s">
        <v>113</v>
      </c>
      <c r="L1152" s="90">
        <v>0</v>
      </c>
      <c r="M1152" s="27">
        <v>0</v>
      </c>
      <c r="N1152" s="27">
        <v>15</v>
      </c>
      <c r="O1152" s="27">
        <v>0</v>
      </c>
      <c r="P1152" s="27">
        <v>0</v>
      </c>
      <c r="Q1152" s="27">
        <v>0</v>
      </c>
      <c r="R1152" s="27">
        <v>0</v>
      </c>
      <c r="S1152" s="27">
        <v>0</v>
      </c>
      <c r="T1152" s="27">
        <v>3</v>
      </c>
      <c r="U1152" s="27">
        <v>0</v>
      </c>
      <c r="V1152" s="30">
        <f t="shared" si="53"/>
        <v>18</v>
      </c>
    </row>
    <row r="1153" spans="1:22" ht="17.100000000000001" customHeight="1">
      <c r="A1153" s="10" t="s">
        <v>14</v>
      </c>
      <c r="B1153" s="10" t="s">
        <v>134</v>
      </c>
      <c r="C1153" s="11" t="s">
        <v>135</v>
      </c>
      <c r="D1153" s="149" t="str">
        <f t="shared" si="51"/>
        <v>r1_06 -  ul. Piłsudskiego</v>
      </c>
      <c r="E1153" s="149" t="str">
        <f t="shared" si="52"/>
        <v>r1_06 -  ul. Piłsudskiego - W4 od ul. Powstańców Śląskich - ruch dookólny w prawo</v>
      </c>
      <c r="F1153" s="10" t="s">
        <v>115</v>
      </c>
      <c r="G1153" s="11" t="s">
        <v>137</v>
      </c>
      <c r="H1153" s="149" t="s">
        <v>368</v>
      </c>
      <c r="I1153" s="24" t="s">
        <v>136</v>
      </c>
      <c r="J1153" s="25">
        <v>43207</v>
      </c>
      <c r="K1153" s="26" t="s">
        <v>114</v>
      </c>
      <c r="L1153" s="90">
        <v>0</v>
      </c>
      <c r="M1153" s="27">
        <v>1</v>
      </c>
      <c r="N1153" s="27">
        <v>7</v>
      </c>
      <c r="O1153" s="27">
        <v>0</v>
      </c>
      <c r="P1153" s="27">
        <v>0</v>
      </c>
      <c r="Q1153" s="27">
        <v>0</v>
      </c>
      <c r="R1153" s="27">
        <v>0</v>
      </c>
      <c r="S1153" s="27">
        <v>0</v>
      </c>
      <c r="T1153" s="27">
        <v>2</v>
      </c>
      <c r="U1153" s="27">
        <v>0</v>
      </c>
      <c r="V1153" s="30">
        <f t="shared" si="53"/>
        <v>10</v>
      </c>
    </row>
    <row r="1154" spans="1:22" ht="17.100000000000001" customHeight="1">
      <c r="A1154" s="10" t="s">
        <v>14</v>
      </c>
      <c r="B1154" s="10" t="s">
        <v>139</v>
      </c>
      <c r="C1154" s="11" t="s">
        <v>140</v>
      </c>
      <c r="D1154" s="149" t="str">
        <f t="shared" si="51"/>
        <v>r1_07 -  ul. Borowska</v>
      </c>
      <c r="E1154" s="149" t="str">
        <f t="shared" si="52"/>
        <v>r1_07 -  ul. Borowska - W1 od ul. Piłsudskiego - z centrum</v>
      </c>
      <c r="F1154" s="10" t="s">
        <v>141</v>
      </c>
      <c r="G1154" s="11" t="s">
        <v>129</v>
      </c>
      <c r="H1154" s="149" t="s">
        <v>343</v>
      </c>
      <c r="I1154" s="24" t="s">
        <v>18</v>
      </c>
      <c r="J1154" s="25">
        <v>43207</v>
      </c>
      <c r="K1154" s="26" t="s">
        <v>19</v>
      </c>
      <c r="L1154" s="95">
        <v>4.1666666666666664E-2</v>
      </c>
      <c r="M1154" s="27">
        <v>0</v>
      </c>
      <c r="N1154" s="27">
        <v>11</v>
      </c>
      <c r="O1154" s="27">
        <v>1</v>
      </c>
      <c r="P1154" s="27">
        <v>0</v>
      </c>
      <c r="Q1154" s="27">
        <v>0</v>
      </c>
      <c r="R1154" s="27">
        <v>1</v>
      </c>
      <c r="S1154" s="27">
        <v>0</v>
      </c>
      <c r="T1154" s="27">
        <v>3</v>
      </c>
      <c r="U1154" s="27">
        <v>0</v>
      </c>
      <c r="V1154" s="30">
        <f t="shared" si="53"/>
        <v>16</v>
      </c>
    </row>
    <row r="1155" spans="1:22" ht="17.100000000000001" customHeight="1">
      <c r="A1155" s="10" t="s">
        <v>14</v>
      </c>
      <c r="B1155" s="10" t="s">
        <v>139</v>
      </c>
      <c r="C1155" s="11" t="s">
        <v>140</v>
      </c>
      <c r="D1155" s="149" t="str">
        <f t="shared" ref="D1155:D1218" si="54">CONCATENATE(B1155," -  ",C1155,)</f>
        <v>r1_07 -  ul. Borowska</v>
      </c>
      <c r="E1155" s="149" t="str">
        <f t="shared" ref="E1155:E1218" si="55">CONCATENATE(B1155," -  ",C1155," - ",H1155)</f>
        <v>r1_07 -  ul. Borowska - W1 od ul. Piłsudskiego - z centrum</v>
      </c>
      <c r="F1155" s="10" t="s">
        <v>141</v>
      </c>
      <c r="G1155" s="11" t="s">
        <v>129</v>
      </c>
      <c r="H1155" s="149" t="s">
        <v>343</v>
      </c>
      <c r="I1155" s="24" t="s">
        <v>18</v>
      </c>
      <c r="J1155" s="25">
        <v>43207</v>
      </c>
      <c r="K1155" s="26" t="s">
        <v>20</v>
      </c>
      <c r="L1155" s="95">
        <v>4.1666666666666664E-2</v>
      </c>
      <c r="M1155" s="27">
        <v>0</v>
      </c>
      <c r="N1155" s="27">
        <v>15</v>
      </c>
      <c r="O1155" s="27">
        <v>0</v>
      </c>
      <c r="P1155" s="27">
        <v>0</v>
      </c>
      <c r="Q1155" s="27">
        <v>0</v>
      </c>
      <c r="R1155" s="27">
        <v>4</v>
      </c>
      <c r="S1155" s="27">
        <v>0</v>
      </c>
      <c r="T1155" s="27">
        <v>1</v>
      </c>
      <c r="U1155" s="27">
        <v>0</v>
      </c>
      <c r="V1155" s="30">
        <f t="shared" ref="V1155:V1218" si="56">SUM(M1155:U1155)</f>
        <v>20</v>
      </c>
    </row>
    <row r="1156" spans="1:22" ht="17.100000000000001" customHeight="1">
      <c r="A1156" s="10" t="s">
        <v>14</v>
      </c>
      <c r="B1156" s="10" t="s">
        <v>139</v>
      </c>
      <c r="C1156" s="11" t="s">
        <v>140</v>
      </c>
      <c r="D1156" s="149" t="str">
        <f t="shared" si="54"/>
        <v>r1_07 -  ul. Borowska</v>
      </c>
      <c r="E1156" s="149" t="str">
        <f t="shared" si="55"/>
        <v>r1_07 -  ul. Borowska - W1 od ul. Piłsudskiego - z centrum</v>
      </c>
      <c r="F1156" s="10" t="s">
        <v>141</v>
      </c>
      <c r="G1156" s="11" t="s">
        <v>129</v>
      </c>
      <c r="H1156" s="149" t="s">
        <v>343</v>
      </c>
      <c r="I1156" s="24" t="s">
        <v>18</v>
      </c>
      <c r="J1156" s="25">
        <v>43207</v>
      </c>
      <c r="K1156" s="26" t="s">
        <v>21</v>
      </c>
      <c r="L1156" s="95">
        <v>4.1666666666666664E-2</v>
      </c>
      <c r="M1156" s="27">
        <v>0</v>
      </c>
      <c r="N1156" s="27">
        <v>24</v>
      </c>
      <c r="O1156" s="27">
        <v>0</v>
      </c>
      <c r="P1156" s="27">
        <v>0</v>
      </c>
      <c r="Q1156" s="27">
        <v>0</v>
      </c>
      <c r="R1156" s="27">
        <v>0</v>
      </c>
      <c r="S1156" s="27">
        <v>0</v>
      </c>
      <c r="T1156" s="27">
        <v>2</v>
      </c>
      <c r="U1156" s="27">
        <v>0</v>
      </c>
      <c r="V1156" s="30">
        <f t="shared" si="56"/>
        <v>26</v>
      </c>
    </row>
    <row r="1157" spans="1:22" ht="17.100000000000001" customHeight="1">
      <c r="A1157" s="10" t="s">
        <v>14</v>
      </c>
      <c r="B1157" s="10" t="s">
        <v>139</v>
      </c>
      <c r="C1157" s="11" t="s">
        <v>140</v>
      </c>
      <c r="D1157" s="149" t="str">
        <f t="shared" si="54"/>
        <v>r1_07 -  ul. Borowska</v>
      </c>
      <c r="E1157" s="149" t="str">
        <f t="shared" si="55"/>
        <v>r1_07 -  ul. Borowska - W1 od ul. Piłsudskiego - z centrum</v>
      </c>
      <c r="F1157" s="10" t="s">
        <v>141</v>
      </c>
      <c r="G1157" s="11" t="s">
        <v>129</v>
      </c>
      <c r="H1157" s="149" t="s">
        <v>343</v>
      </c>
      <c r="I1157" s="24" t="s">
        <v>18</v>
      </c>
      <c r="J1157" s="25">
        <v>43207</v>
      </c>
      <c r="K1157" s="26" t="s">
        <v>22</v>
      </c>
      <c r="L1157" s="95">
        <v>4.1666666666666664E-2</v>
      </c>
      <c r="M1157" s="27">
        <v>0</v>
      </c>
      <c r="N1157" s="27">
        <v>5</v>
      </c>
      <c r="O1157" s="27">
        <v>2</v>
      </c>
      <c r="P1157" s="27">
        <v>0</v>
      </c>
      <c r="Q1157" s="27">
        <v>0</v>
      </c>
      <c r="R1157" s="27">
        <v>8</v>
      </c>
      <c r="S1157" s="27">
        <v>0</v>
      </c>
      <c r="T1157" s="27">
        <v>3</v>
      </c>
      <c r="U1157" s="27">
        <v>0</v>
      </c>
      <c r="V1157" s="30">
        <f t="shared" si="56"/>
        <v>18</v>
      </c>
    </row>
    <row r="1158" spans="1:22" ht="17.100000000000001" customHeight="1">
      <c r="A1158" s="10" t="s">
        <v>14</v>
      </c>
      <c r="B1158" s="10" t="s">
        <v>139</v>
      </c>
      <c r="C1158" s="11" t="s">
        <v>140</v>
      </c>
      <c r="D1158" s="149" t="str">
        <f t="shared" si="54"/>
        <v>r1_07 -  ul. Borowska</v>
      </c>
      <c r="E1158" s="149" t="str">
        <f t="shared" si="55"/>
        <v>r1_07 -  ul. Borowska - W1 od ul. Piłsudskiego - z centrum</v>
      </c>
      <c r="F1158" s="10" t="s">
        <v>141</v>
      </c>
      <c r="G1158" s="11" t="s">
        <v>129</v>
      </c>
      <c r="H1158" s="149" t="s">
        <v>343</v>
      </c>
      <c r="I1158" s="24" t="s">
        <v>18</v>
      </c>
      <c r="J1158" s="25">
        <v>43207</v>
      </c>
      <c r="K1158" s="26" t="s">
        <v>23</v>
      </c>
      <c r="L1158" s="90">
        <v>8.3333333333333329E-2</v>
      </c>
      <c r="M1158" s="27">
        <v>0</v>
      </c>
      <c r="N1158" s="27">
        <v>13</v>
      </c>
      <c r="O1158" s="27">
        <v>0</v>
      </c>
      <c r="P1158" s="27">
        <v>0</v>
      </c>
      <c r="Q1158" s="27">
        <v>0</v>
      </c>
      <c r="R1158" s="27">
        <v>1</v>
      </c>
      <c r="S1158" s="27">
        <v>0</v>
      </c>
      <c r="T1158" s="27">
        <v>0</v>
      </c>
      <c r="U1158" s="27">
        <v>0</v>
      </c>
      <c r="V1158" s="30">
        <f t="shared" si="56"/>
        <v>14</v>
      </c>
    </row>
    <row r="1159" spans="1:22" ht="17.100000000000001" customHeight="1">
      <c r="A1159" s="10" t="s">
        <v>14</v>
      </c>
      <c r="B1159" s="10" t="s">
        <v>139</v>
      </c>
      <c r="C1159" s="11" t="s">
        <v>140</v>
      </c>
      <c r="D1159" s="149" t="str">
        <f t="shared" si="54"/>
        <v>r1_07 -  ul. Borowska</v>
      </c>
      <c r="E1159" s="149" t="str">
        <f t="shared" si="55"/>
        <v>r1_07 -  ul. Borowska - W1 od ul. Piłsudskiego - z centrum</v>
      </c>
      <c r="F1159" s="10" t="s">
        <v>141</v>
      </c>
      <c r="G1159" s="11" t="s">
        <v>129</v>
      </c>
      <c r="H1159" s="149" t="s">
        <v>343</v>
      </c>
      <c r="I1159" s="24" t="s">
        <v>18</v>
      </c>
      <c r="J1159" s="25">
        <v>43207</v>
      </c>
      <c r="K1159" s="26" t="s">
        <v>24</v>
      </c>
      <c r="L1159" s="90">
        <v>8.3333333333333329E-2</v>
      </c>
      <c r="M1159" s="27">
        <v>0</v>
      </c>
      <c r="N1159" s="27">
        <v>12</v>
      </c>
      <c r="O1159" s="27">
        <v>0</v>
      </c>
      <c r="P1159" s="27">
        <v>1</v>
      </c>
      <c r="Q1159" s="27">
        <v>0</v>
      </c>
      <c r="R1159" s="27">
        <v>4</v>
      </c>
      <c r="S1159" s="27">
        <v>0</v>
      </c>
      <c r="T1159" s="27">
        <v>2</v>
      </c>
      <c r="U1159" s="27">
        <v>0</v>
      </c>
      <c r="V1159" s="30">
        <f t="shared" si="56"/>
        <v>19</v>
      </c>
    </row>
    <row r="1160" spans="1:22" ht="17.100000000000001" customHeight="1">
      <c r="A1160" s="10" t="s">
        <v>14</v>
      </c>
      <c r="B1160" s="10" t="s">
        <v>139</v>
      </c>
      <c r="C1160" s="11" t="s">
        <v>140</v>
      </c>
      <c r="D1160" s="149" t="str">
        <f t="shared" si="54"/>
        <v>r1_07 -  ul. Borowska</v>
      </c>
      <c r="E1160" s="149" t="str">
        <f t="shared" si="55"/>
        <v>r1_07 -  ul. Borowska - W1 od ul. Piłsudskiego - z centrum</v>
      </c>
      <c r="F1160" s="10" t="s">
        <v>141</v>
      </c>
      <c r="G1160" s="11" t="s">
        <v>129</v>
      </c>
      <c r="H1160" s="149" t="s">
        <v>343</v>
      </c>
      <c r="I1160" s="24" t="s">
        <v>18</v>
      </c>
      <c r="J1160" s="25">
        <v>43207</v>
      </c>
      <c r="K1160" s="26" t="s">
        <v>25</v>
      </c>
      <c r="L1160" s="90">
        <v>8.3333333333333329E-2</v>
      </c>
      <c r="M1160" s="27">
        <v>0</v>
      </c>
      <c r="N1160" s="27">
        <v>7</v>
      </c>
      <c r="O1160" s="27">
        <v>2</v>
      </c>
      <c r="P1160" s="27">
        <v>1</v>
      </c>
      <c r="Q1160" s="27">
        <v>0</v>
      </c>
      <c r="R1160" s="27">
        <v>0</v>
      </c>
      <c r="S1160" s="27">
        <v>0</v>
      </c>
      <c r="T1160" s="27">
        <v>0</v>
      </c>
      <c r="U1160" s="27">
        <v>0</v>
      </c>
      <c r="V1160" s="30">
        <f t="shared" si="56"/>
        <v>10</v>
      </c>
    </row>
    <row r="1161" spans="1:22" ht="17.100000000000001" customHeight="1">
      <c r="A1161" s="10" t="s">
        <v>14</v>
      </c>
      <c r="B1161" s="10" t="s">
        <v>139</v>
      </c>
      <c r="C1161" s="11" t="s">
        <v>140</v>
      </c>
      <c r="D1161" s="149" t="str">
        <f t="shared" si="54"/>
        <v>r1_07 -  ul. Borowska</v>
      </c>
      <c r="E1161" s="149" t="str">
        <f t="shared" si="55"/>
        <v>r1_07 -  ul. Borowska - W1 od ul. Piłsudskiego - z centrum</v>
      </c>
      <c r="F1161" s="10" t="s">
        <v>141</v>
      </c>
      <c r="G1161" s="11" t="s">
        <v>129</v>
      </c>
      <c r="H1161" s="149" t="s">
        <v>343</v>
      </c>
      <c r="I1161" s="24" t="s">
        <v>18</v>
      </c>
      <c r="J1161" s="25">
        <v>43207</v>
      </c>
      <c r="K1161" s="26" t="s">
        <v>26</v>
      </c>
      <c r="L1161" s="90">
        <v>8.3333333333333329E-2</v>
      </c>
      <c r="M1161" s="27">
        <v>0</v>
      </c>
      <c r="N1161" s="27">
        <v>11</v>
      </c>
      <c r="O1161" s="27">
        <v>0</v>
      </c>
      <c r="P1161" s="27">
        <v>0</v>
      </c>
      <c r="Q1161" s="27">
        <v>0</v>
      </c>
      <c r="R1161" s="27">
        <v>8</v>
      </c>
      <c r="S1161" s="27">
        <v>0</v>
      </c>
      <c r="T1161" s="27">
        <v>0</v>
      </c>
      <c r="U1161" s="27">
        <v>0</v>
      </c>
      <c r="V1161" s="30">
        <f t="shared" si="56"/>
        <v>19</v>
      </c>
    </row>
    <row r="1162" spans="1:22" ht="17.100000000000001" customHeight="1">
      <c r="A1162" s="10" t="s">
        <v>14</v>
      </c>
      <c r="B1162" s="10" t="s">
        <v>139</v>
      </c>
      <c r="C1162" s="11" t="s">
        <v>140</v>
      </c>
      <c r="D1162" s="149" t="str">
        <f t="shared" si="54"/>
        <v>r1_07 -  ul. Borowska</v>
      </c>
      <c r="E1162" s="149" t="str">
        <f t="shared" si="55"/>
        <v>r1_07 -  ul. Borowska - W1 od ul. Piłsudskiego - z centrum</v>
      </c>
      <c r="F1162" s="10" t="s">
        <v>141</v>
      </c>
      <c r="G1162" s="11" t="s">
        <v>129</v>
      </c>
      <c r="H1162" s="149" t="s">
        <v>343</v>
      </c>
      <c r="I1162" s="24" t="s">
        <v>18</v>
      </c>
      <c r="J1162" s="25">
        <v>43207</v>
      </c>
      <c r="K1162" s="26" t="s">
        <v>27</v>
      </c>
      <c r="L1162" s="90">
        <v>0.125</v>
      </c>
      <c r="M1162" s="27">
        <v>0</v>
      </c>
      <c r="N1162" s="27">
        <v>6</v>
      </c>
      <c r="O1162" s="27">
        <v>0</v>
      </c>
      <c r="P1162" s="27">
        <v>1</v>
      </c>
      <c r="Q1162" s="27">
        <v>0</v>
      </c>
      <c r="R1162" s="27">
        <v>1</v>
      </c>
      <c r="S1162" s="27">
        <v>0</v>
      </c>
      <c r="T1162" s="27">
        <v>0</v>
      </c>
      <c r="U1162" s="27">
        <v>0</v>
      </c>
      <c r="V1162" s="30">
        <f t="shared" si="56"/>
        <v>8</v>
      </c>
    </row>
    <row r="1163" spans="1:22" ht="17.100000000000001" customHeight="1">
      <c r="A1163" s="10" t="s">
        <v>14</v>
      </c>
      <c r="B1163" s="10" t="s">
        <v>139</v>
      </c>
      <c r="C1163" s="11" t="s">
        <v>140</v>
      </c>
      <c r="D1163" s="149" t="str">
        <f t="shared" si="54"/>
        <v>r1_07 -  ul. Borowska</v>
      </c>
      <c r="E1163" s="149" t="str">
        <f t="shared" si="55"/>
        <v>r1_07 -  ul. Borowska - W1 od ul. Piłsudskiego - z centrum</v>
      </c>
      <c r="F1163" s="10" t="s">
        <v>141</v>
      </c>
      <c r="G1163" s="11" t="s">
        <v>129</v>
      </c>
      <c r="H1163" s="149" t="s">
        <v>343</v>
      </c>
      <c r="I1163" s="24" t="s">
        <v>18</v>
      </c>
      <c r="J1163" s="25">
        <v>43207</v>
      </c>
      <c r="K1163" s="26" t="s">
        <v>28</v>
      </c>
      <c r="L1163" s="90">
        <v>0.125</v>
      </c>
      <c r="M1163" s="27">
        <v>0</v>
      </c>
      <c r="N1163" s="27">
        <v>9</v>
      </c>
      <c r="O1163" s="27">
        <v>0</v>
      </c>
      <c r="P1163" s="27">
        <v>0</v>
      </c>
      <c r="Q1163" s="27">
        <v>0</v>
      </c>
      <c r="R1163" s="27">
        <v>4</v>
      </c>
      <c r="S1163" s="27">
        <v>0</v>
      </c>
      <c r="T1163" s="27">
        <v>0</v>
      </c>
      <c r="U1163" s="27">
        <v>0</v>
      </c>
      <c r="V1163" s="30">
        <f t="shared" si="56"/>
        <v>13</v>
      </c>
    </row>
    <row r="1164" spans="1:22" ht="17.100000000000001" customHeight="1">
      <c r="A1164" s="10" t="s">
        <v>14</v>
      </c>
      <c r="B1164" s="10" t="s">
        <v>139</v>
      </c>
      <c r="C1164" s="11" t="s">
        <v>140</v>
      </c>
      <c r="D1164" s="149" t="str">
        <f t="shared" si="54"/>
        <v>r1_07 -  ul. Borowska</v>
      </c>
      <c r="E1164" s="149" t="str">
        <f t="shared" si="55"/>
        <v>r1_07 -  ul. Borowska - W1 od ul. Piłsudskiego - z centrum</v>
      </c>
      <c r="F1164" s="10" t="s">
        <v>141</v>
      </c>
      <c r="G1164" s="11" t="s">
        <v>129</v>
      </c>
      <c r="H1164" s="149" t="s">
        <v>343</v>
      </c>
      <c r="I1164" s="24" t="s">
        <v>18</v>
      </c>
      <c r="J1164" s="25">
        <v>43207</v>
      </c>
      <c r="K1164" s="26" t="s">
        <v>29</v>
      </c>
      <c r="L1164" s="90">
        <v>0.125</v>
      </c>
      <c r="M1164" s="27">
        <v>0</v>
      </c>
      <c r="N1164" s="27">
        <v>6</v>
      </c>
      <c r="O1164" s="27">
        <v>0</v>
      </c>
      <c r="P1164" s="27">
        <v>0</v>
      </c>
      <c r="Q1164" s="27">
        <v>0</v>
      </c>
      <c r="R1164" s="27">
        <v>0</v>
      </c>
      <c r="S1164" s="27">
        <v>0</v>
      </c>
      <c r="T1164" s="27">
        <v>2</v>
      </c>
      <c r="U1164" s="27">
        <v>0</v>
      </c>
      <c r="V1164" s="30">
        <f t="shared" si="56"/>
        <v>8</v>
      </c>
    </row>
    <row r="1165" spans="1:22" ht="17.100000000000001" customHeight="1">
      <c r="A1165" s="10" t="s">
        <v>14</v>
      </c>
      <c r="B1165" s="10" t="s">
        <v>139</v>
      </c>
      <c r="C1165" s="11" t="s">
        <v>140</v>
      </c>
      <c r="D1165" s="149" t="str">
        <f t="shared" si="54"/>
        <v>r1_07 -  ul. Borowska</v>
      </c>
      <c r="E1165" s="149" t="str">
        <f t="shared" si="55"/>
        <v>r1_07 -  ul. Borowska - W1 od ul. Piłsudskiego - z centrum</v>
      </c>
      <c r="F1165" s="10" t="s">
        <v>141</v>
      </c>
      <c r="G1165" s="11" t="s">
        <v>129</v>
      </c>
      <c r="H1165" s="149" t="s">
        <v>343</v>
      </c>
      <c r="I1165" s="24" t="s">
        <v>18</v>
      </c>
      <c r="J1165" s="25">
        <v>43207</v>
      </c>
      <c r="K1165" s="26" t="s">
        <v>30</v>
      </c>
      <c r="L1165" s="90">
        <v>0.125</v>
      </c>
      <c r="M1165" s="27">
        <v>0</v>
      </c>
      <c r="N1165" s="27">
        <v>3</v>
      </c>
      <c r="O1165" s="27">
        <v>1</v>
      </c>
      <c r="P1165" s="27">
        <v>0</v>
      </c>
      <c r="Q1165" s="27">
        <v>0</v>
      </c>
      <c r="R1165" s="27">
        <v>7</v>
      </c>
      <c r="S1165" s="27">
        <v>0</v>
      </c>
      <c r="T1165" s="27">
        <v>0</v>
      </c>
      <c r="U1165" s="27">
        <v>0</v>
      </c>
      <c r="V1165" s="30">
        <f t="shared" si="56"/>
        <v>11</v>
      </c>
    </row>
    <row r="1166" spans="1:22" ht="17.100000000000001" customHeight="1">
      <c r="A1166" s="10" t="s">
        <v>14</v>
      </c>
      <c r="B1166" s="10" t="s">
        <v>139</v>
      </c>
      <c r="C1166" s="11" t="s">
        <v>140</v>
      </c>
      <c r="D1166" s="149" t="str">
        <f t="shared" si="54"/>
        <v>r1_07 -  ul. Borowska</v>
      </c>
      <c r="E1166" s="149" t="str">
        <f t="shared" si="55"/>
        <v>r1_07 -  ul. Borowska - W1 od ul. Piłsudskiego - z centrum</v>
      </c>
      <c r="F1166" s="10" t="s">
        <v>141</v>
      </c>
      <c r="G1166" s="11" t="s">
        <v>129</v>
      </c>
      <c r="H1166" s="149" t="s">
        <v>343</v>
      </c>
      <c r="I1166" s="24" t="s">
        <v>18</v>
      </c>
      <c r="J1166" s="25">
        <v>43207</v>
      </c>
      <c r="K1166" s="26" t="s">
        <v>31</v>
      </c>
      <c r="L1166" s="90">
        <v>0.16666666666666666</v>
      </c>
      <c r="M1166" s="27">
        <v>0</v>
      </c>
      <c r="N1166" s="27">
        <v>1</v>
      </c>
      <c r="O1166" s="27">
        <v>0</v>
      </c>
      <c r="P1166" s="27">
        <v>1</v>
      </c>
      <c r="Q1166" s="27">
        <v>0</v>
      </c>
      <c r="R1166" s="27">
        <v>1</v>
      </c>
      <c r="S1166" s="27">
        <v>0</v>
      </c>
      <c r="T1166" s="27">
        <v>0</v>
      </c>
      <c r="U1166" s="27">
        <v>1</v>
      </c>
      <c r="V1166" s="30">
        <f t="shared" si="56"/>
        <v>4</v>
      </c>
    </row>
    <row r="1167" spans="1:22" ht="17.100000000000001" customHeight="1">
      <c r="A1167" s="10" t="s">
        <v>14</v>
      </c>
      <c r="B1167" s="10" t="s">
        <v>139</v>
      </c>
      <c r="C1167" s="11" t="s">
        <v>140</v>
      </c>
      <c r="D1167" s="149" t="str">
        <f t="shared" si="54"/>
        <v>r1_07 -  ul. Borowska</v>
      </c>
      <c r="E1167" s="149" t="str">
        <f t="shared" si="55"/>
        <v>r1_07 -  ul. Borowska - W1 od ul. Piłsudskiego - z centrum</v>
      </c>
      <c r="F1167" s="10" t="s">
        <v>141</v>
      </c>
      <c r="G1167" s="11" t="s">
        <v>129</v>
      </c>
      <c r="H1167" s="149" t="s">
        <v>343</v>
      </c>
      <c r="I1167" s="24" t="s">
        <v>18</v>
      </c>
      <c r="J1167" s="25">
        <v>43207</v>
      </c>
      <c r="K1167" s="26" t="s">
        <v>32</v>
      </c>
      <c r="L1167" s="90">
        <v>0.16666666666666666</v>
      </c>
      <c r="M1167" s="27">
        <v>0</v>
      </c>
      <c r="N1167" s="27">
        <v>2</v>
      </c>
      <c r="O1167" s="27">
        <v>0</v>
      </c>
      <c r="P1167" s="27">
        <v>0</v>
      </c>
      <c r="Q1167" s="27">
        <v>0</v>
      </c>
      <c r="R1167" s="27">
        <v>4</v>
      </c>
      <c r="S1167" s="27">
        <v>0</v>
      </c>
      <c r="T1167" s="27">
        <v>0</v>
      </c>
      <c r="U1167" s="27">
        <v>0</v>
      </c>
      <c r="V1167" s="30">
        <f t="shared" si="56"/>
        <v>6</v>
      </c>
    </row>
    <row r="1168" spans="1:22" ht="17.100000000000001" customHeight="1">
      <c r="A1168" s="10" t="s">
        <v>14</v>
      </c>
      <c r="B1168" s="10" t="s">
        <v>139</v>
      </c>
      <c r="C1168" s="11" t="s">
        <v>140</v>
      </c>
      <c r="D1168" s="149" t="str">
        <f t="shared" si="54"/>
        <v>r1_07 -  ul. Borowska</v>
      </c>
      <c r="E1168" s="149" t="str">
        <f t="shared" si="55"/>
        <v>r1_07 -  ul. Borowska - W1 od ul. Piłsudskiego - z centrum</v>
      </c>
      <c r="F1168" s="10" t="s">
        <v>141</v>
      </c>
      <c r="G1168" s="11" t="s">
        <v>129</v>
      </c>
      <c r="H1168" s="149" t="s">
        <v>343</v>
      </c>
      <c r="I1168" s="24" t="s">
        <v>18</v>
      </c>
      <c r="J1168" s="25">
        <v>43207</v>
      </c>
      <c r="K1168" s="26" t="s">
        <v>33</v>
      </c>
      <c r="L1168" s="90">
        <v>0.16666666666666666</v>
      </c>
      <c r="M1168" s="27">
        <v>0</v>
      </c>
      <c r="N1168" s="27">
        <v>7</v>
      </c>
      <c r="O1168" s="27">
        <v>0</v>
      </c>
      <c r="P1168" s="27">
        <v>0</v>
      </c>
      <c r="Q1168" s="27">
        <v>0</v>
      </c>
      <c r="R1168" s="27">
        <v>0</v>
      </c>
      <c r="S1168" s="27">
        <v>0</v>
      </c>
      <c r="T1168" s="27">
        <v>0</v>
      </c>
      <c r="U1168" s="27">
        <v>0</v>
      </c>
      <c r="V1168" s="30">
        <f t="shared" si="56"/>
        <v>7</v>
      </c>
    </row>
    <row r="1169" spans="1:22" ht="17.100000000000001" customHeight="1">
      <c r="A1169" s="10" t="s">
        <v>14</v>
      </c>
      <c r="B1169" s="10" t="s">
        <v>139</v>
      </c>
      <c r="C1169" s="11" t="s">
        <v>140</v>
      </c>
      <c r="D1169" s="149" t="str">
        <f t="shared" si="54"/>
        <v>r1_07 -  ul. Borowska</v>
      </c>
      <c r="E1169" s="149" t="str">
        <f t="shared" si="55"/>
        <v>r1_07 -  ul. Borowska - W1 od ul. Piłsudskiego - z centrum</v>
      </c>
      <c r="F1169" s="10" t="s">
        <v>141</v>
      </c>
      <c r="G1169" s="11" t="s">
        <v>129</v>
      </c>
      <c r="H1169" s="149" t="s">
        <v>343</v>
      </c>
      <c r="I1169" s="24" t="s">
        <v>18</v>
      </c>
      <c r="J1169" s="25">
        <v>43207</v>
      </c>
      <c r="K1169" s="26" t="s">
        <v>34</v>
      </c>
      <c r="L1169" s="90">
        <v>0.16666666666666666</v>
      </c>
      <c r="M1169" s="27">
        <v>0</v>
      </c>
      <c r="N1169" s="27">
        <v>6</v>
      </c>
      <c r="O1169" s="27">
        <v>2</v>
      </c>
      <c r="P1169" s="27">
        <v>0</v>
      </c>
      <c r="Q1169" s="27">
        <v>0</v>
      </c>
      <c r="R1169" s="27">
        <v>7</v>
      </c>
      <c r="S1169" s="27">
        <v>0</v>
      </c>
      <c r="T1169" s="27">
        <v>0</v>
      </c>
      <c r="U1169" s="27">
        <v>0</v>
      </c>
      <c r="V1169" s="30">
        <f t="shared" si="56"/>
        <v>15</v>
      </c>
    </row>
    <row r="1170" spans="1:22" ht="17.100000000000001" customHeight="1">
      <c r="A1170" s="10" t="s">
        <v>14</v>
      </c>
      <c r="B1170" s="10" t="s">
        <v>139</v>
      </c>
      <c r="C1170" s="11" t="s">
        <v>140</v>
      </c>
      <c r="D1170" s="149" t="str">
        <f t="shared" si="54"/>
        <v>r1_07 -  ul. Borowska</v>
      </c>
      <c r="E1170" s="149" t="str">
        <f t="shared" si="55"/>
        <v>r1_07 -  ul. Borowska - W1 od ul. Piłsudskiego - z centrum</v>
      </c>
      <c r="F1170" s="10" t="s">
        <v>141</v>
      </c>
      <c r="G1170" s="11" t="s">
        <v>129</v>
      </c>
      <c r="H1170" s="149" t="s">
        <v>343</v>
      </c>
      <c r="I1170" s="24" t="s">
        <v>18</v>
      </c>
      <c r="J1170" s="25">
        <v>43207</v>
      </c>
      <c r="K1170" s="26" t="s">
        <v>35</v>
      </c>
      <c r="L1170" s="90">
        <v>0.20833333333333401</v>
      </c>
      <c r="M1170" s="27">
        <v>0</v>
      </c>
      <c r="N1170" s="27">
        <v>6</v>
      </c>
      <c r="O1170" s="27">
        <v>0</v>
      </c>
      <c r="P1170" s="27">
        <v>0</v>
      </c>
      <c r="Q1170" s="27">
        <v>0</v>
      </c>
      <c r="R1170" s="27">
        <v>1</v>
      </c>
      <c r="S1170" s="27">
        <v>0</v>
      </c>
      <c r="T1170" s="27">
        <v>0</v>
      </c>
      <c r="U1170" s="27">
        <v>0</v>
      </c>
      <c r="V1170" s="30">
        <f t="shared" si="56"/>
        <v>7</v>
      </c>
    </row>
    <row r="1171" spans="1:22" ht="17.100000000000001" customHeight="1">
      <c r="A1171" s="10" t="s">
        <v>14</v>
      </c>
      <c r="B1171" s="10" t="s">
        <v>139</v>
      </c>
      <c r="C1171" s="11" t="s">
        <v>140</v>
      </c>
      <c r="D1171" s="149" t="str">
        <f t="shared" si="54"/>
        <v>r1_07 -  ul. Borowska</v>
      </c>
      <c r="E1171" s="149" t="str">
        <f t="shared" si="55"/>
        <v>r1_07 -  ul. Borowska - W1 od ul. Piłsudskiego - z centrum</v>
      </c>
      <c r="F1171" s="10" t="s">
        <v>141</v>
      </c>
      <c r="G1171" s="11" t="s">
        <v>129</v>
      </c>
      <c r="H1171" s="149" t="s">
        <v>343</v>
      </c>
      <c r="I1171" s="24" t="s">
        <v>18</v>
      </c>
      <c r="J1171" s="25">
        <v>43207</v>
      </c>
      <c r="K1171" s="26" t="s">
        <v>36</v>
      </c>
      <c r="L1171" s="90">
        <v>0.20833333333333401</v>
      </c>
      <c r="M1171" s="27">
        <v>0</v>
      </c>
      <c r="N1171" s="27">
        <v>12</v>
      </c>
      <c r="O1171" s="27">
        <v>2</v>
      </c>
      <c r="P1171" s="27">
        <v>0</v>
      </c>
      <c r="Q1171" s="27">
        <v>0</v>
      </c>
      <c r="R1171" s="27">
        <v>5</v>
      </c>
      <c r="S1171" s="27">
        <v>0</v>
      </c>
      <c r="T1171" s="27">
        <v>0</v>
      </c>
      <c r="U1171" s="27">
        <v>0</v>
      </c>
      <c r="V1171" s="30">
        <f t="shared" si="56"/>
        <v>19</v>
      </c>
    </row>
    <row r="1172" spans="1:22" ht="17.100000000000001" customHeight="1">
      <c r="A1172" s="10" t="s">
        <v>14</v>
      </c>
      <c r="B1172" s="10" t="s">
        <v>139</v>
      </c>
      <c r="C1172" s="11" t="s">
        <v>140</v>
      </c>
      <c r="D1172" s="149" t="str">
        <f t="shared" si="54"/>
        <v>r1_07 -  ul. Borowska</v>
      </c>
      <c r="E1172" s="149" t="str">
        <f t="shared" si="55"/>
        <v>r1_07 -  ul. Borowska - W1 od ul. Piłsudskiego - z centrum</v>
      </c>
      <c r="F1172" s="10" t="s">
        <v>141</v>
      </c>
      <c r="G1172" s="11" t="s">
        <v>129</v>
      </c>
      <c r="H1172" s="149" t="s">
        <v>343</v>
      </c>
      <c r="I1172" s="24" t="s">
        <v>18</v>
      </c>
      <c r="J1172" s="25">
        <v>43207</v>
      </c>
      <c r="K1172" s="26" t="s">
        <v>37</v>
      </c>
      <c r="L1172" s="90">
        <v>0.20833333333333401</v>
      </c>
      <c r="M1172" s="27">
        <v>0</v>
      </c>
      <c r="N1172" s="27">
        <v>14</v>
      </c>
      <c r="O1172" s="27">
        <v>2</v>
      </c>
      <c r="P1172" s="27">
        <v>0</v>
      </c>
      <c r="Q1172" s="27">
        <v>0</v>
      </c>
      <c r="R1172" s="27">
        <v>3</v>
      </c>
      <c r="S1172" s="27">
        <v>0</v>
      </c>
      <c r="T1172" s="27">
        <v>0</v>
      </c>
      <c r="U1172" s="27">
        <v>0</v>
      </c>
      <c r="V1172" s="30">
        <f t="shared" si="56"/>
        <v>19</v>
      </c>
    </row>
    <row r="1173" spans="1:22" ht="17.100000000000001" customHeight="1">
      <c r="A1173" s="10" t="s">
        <v>14</v>
      </c>
      <c r="B1173" s="10" t="s">
        <v>139</v>
      </c>
      <c r="C1173" s="11" t="s">
        <v>140</v>
      </c>
      <c r="D1173" s="149" t="str">
        <f t="shared" si="54"/>
        <v>r1_07 -  ul. Borowska</v>
      </c>
      <c r="E1173" s="149" t="str">
        <f t="shared" si="55"/>
        <v>r1_07 -  ul. Borowska - W1 od ul. Piłsudskiego - z centrum</v>
      </c>
      <c r="F1173" s="10" t="s">
        <v>141</v>
      </c>
      <c r="G1173" s="11" t="s">
        <v>129</v>
      </c>
      <c r="H1173" s="149" t="s">
        <v>343</v>
      </c>
      <c r="I1173" s="24" t="s">
        <v>18</v>
      </c>
      <c r="J1173" s="25">
        <v>43207</v>
      </c>
      <c r="K1173" s="26" t="s">
        <v>38</v>
      </c>
      <c r="L1173" s="90">
        <v>0.20833333333333401</v>
      </c>
      <c r="M1173" s="27">
        <v>0</v>
      </c>
      <c r="N1173" s="27">
        <v>9</v>
      </c>
      <c r="O1173" s="27">
        <v>6</v>
      </c>
      <c r="P1173" s="27">
        <v>0</v>
      </c>
      <c r="Q1173" s="27">
        <v>0</v>
      </c>
      <c r="R1173" s="27">
        <v>6</v>
      </c>
      <c r="S1173" s="27">
        <v>0</v>
      </c>
      <c r="T1173" s="27">
        <v>1</v>
      </c>
      <c r="U1173" s="27">
        <v>0</v>
      </c>
      <c r="V1173" s="30">
        <f t="shared" si="56"/>
        <v>22</v>
      </c>
    </row>
    <row r="1174" spans="1:22" ht="17.100000000000001" customHeight="1">
      <c r="A1174" s="10" t="s">
        <v>14</v>
      </c>
      <c r="B1174" s="10" t="s">
        <v>139</v>
      </c>
      <c r="C1174" s="11" t="s">
        <v>140</v>
      </c>
      <c r="D1174" s="149" t="str">
        <f t="shared" si="54"/>
        <v>r1_07 -  ul. Borowska</v>
      </c>
      <c r="E1174" s="149" t="str">
        <f t="shared" si="55"/>
        <v>r1_07 -  ul. Borowska - W1 od ul. Piłsudskiego - z centrum</v>
      </c>
      <c r="F1174" s="10" t="s">
        <v>141</v>
      </c>
      <c r="G1174" s="11" t="s">
        <v>129</v>
      </c>
      <c r="H1174" s="149" t="s">
        <v>343</v>
      </c>
      <c r="I1174" s="24" t="s">
        <v>18</v>
      </c>
      <c r="J1174" s="25">
        <v>43207</v>
      </c>
      <c r="K1174" s="26" t="s">
        <v>39</v>
      </c>
      <c r="L1174" s="90">
        <v>0.25</v>
      </c>
      <c r="M1174" s="27">
        <v>0</v>
      </c>
      <c r="N1174" s="27">
        <v>25</v>
      </c>
      <c r="O1174" s="27">
        <v>0</v>
      </c>
      <c r="P1174" s="27">
        <v>0</v>
      </c>
      <c r="Q1174" s="27">
        <v>0</v>
      </c>
      <c r="R1174" s="27">
        <v>7</v>
      </c>
      <c r="S1174" s="27">
        <v>0</v>
      </c>
      <c r="T1174" s="27">
        <v>1</v>
      </c>
      <c r="U1174" s="27">
        <v>1</v>
      </c>
      <c r="V1174" s="30">
        <f t="shared" si="56"/>
        <v>34</v>
      </c>
    </row>
    <row r="1175" spans="1:22" ht="17.100000000000001" customHeight="1">
      <c r="A1175" s="10" t="s">
        <v>14</v>
      </c>
      <c r="B1175" s="10" t="s">
        <v>139</v>
      </c>
      <c r="C1175" s="11" t="s">
        <v>140</v>
      </c>
      <c r="D1175" s="149" t="str">
        <f t="shared" si="54"/>
        <v>r1_07 -  ul. Borowska</v>
      </c>
      <c r="E1175" s="149" t="str">
        <f t="shared" si="55"/>
        <v>r1_07 -  ul. Borowska - W1 od ul. Piłsudskiego - z centrum</v>
      </c>
      <c r="F1175" s="10" t="s">
        <v>141</v>
      </c>
      <c r="G1175" s="11" t="s">
        <v>129</v>
      </c>
      <c r="H1175" s="149" t="s">
        <v>343</v>
      </c>
      <c r="I1175" s="24" t="s">
        <v>18</v>
      </c>
      <c r="J1175" s="25">
        <v>43207</v>
      </c>
      <c r="K1175" s="26" t="s">
        <v>40</v>
      </c>
      <c r="L1175" s="90">
        <v>0.25</v>
      </c>
      <c r="M1175" s="27">
        <v>0</v>
      </c>
      <c r="N1175" s="27">
        <v>27</v>
      </c>
      <c r="O1175" s="27">
        <v>3</v>
      </c>
      <c r="P1175" s="27">
        <v>0</v>
      </c>
      <c r="Q1175" s="27">
        <v>0</v>
      </c>
      <c r="R1175" s="27">
        <v>7</v>
      </c>
      <c r="S1175" s="27">
        <v>0</v>
      </c>
      <c r="T1175" s="27">
        <v>0</v>
      </c>
      <c r="U1175" s="27">
        <v>1</v>
      </c>
      <c r="V1175" s="30">
        <f t="shared" si="56"/>
        <v>38</v>
      </c>
    </row>
    <row r="1176" spans="1:22" ht="17.100000000000001" customHeight="1">
      <c r="A1176" s="10" t="s">
        <v>14</v>
      </c>
      <c r="B1176" s="10" t="s">
        <v>139</v>
      </c>
      <c r="C1176" s="11" t="s">
        <v>140</v>
      </c>
      <c r="D1176" s="149" t="str">
        <f t="shared" si="54"/>
        <v>r1_07 -  ul. Borowska</v>
      </c>
      <c r="E1176" s="149" t="str">
        <f t="shared" si="55"/>
        <v>r1_07 -  ul. Borowska - W1 od ul. Piłsudskiego - z centrum</v>
      </c>
      <c r="F1176" s="10" t="s">
        <v>141</v>
      </c>
      <c r="G1176" s="11" t="s">
        <v>129</v>
      </c>
      <c r="H1176" s="149" t="s">
        <v>343</v>
      </c>
      <c r="I1176" s="24" t="s">
        <v>18</v>
      </c>
      <c r="J1176" s="25">
        <v>43207</v>
      </c>
      <c r="K1176" s="26" t="s">
        <v>41</v>
      </c>
      <c r="L1176" s="90">
        <v>0.25</v>
      </c>
      <c r="M1176" s="27">
        <v>0</v>
      </c>
      <c r="N1176" s="27">
        <v>37</v>
      </c>
      <c r="O1176" s="27">
        <v>3</v>
      </c>
      <c r="P1176" s="27">
        <v>0</v>
      </c>
      <c r="Q1176" s="27">
        <v>0</v>
      </c>
      <c r="R1176" s="27">
        <v>6</v>
      </c>
      <c r="S1176" s="27">
        <v>0</v>
      </c>
      <c r="T1176" s="27">
        <v>0</v>
      </c>
      <c r="U1176" s="27">
        <v>0</v>
      </c>
      <c r="V1176" s="30">
        <f t="shared" si="56"/>
        <v>46</v>
      </c>
    </row>
    <row r="1177" spans="1:22" ht="17.100000000000001" customHeight="1">
      <c r="A1177" s="10" t="s">
        <v>14</v>
      </c>
      <c r="B1177" s="10" t="s">
        <v>139</v>
      </c>
      <c r="C1177" s="11" t="s">
        <v>140</v>
      </c>
      <c r="D1177" s="149" t="str">
        <f t="shared" si="54"/>
        <v>r1_07 -  ul. Borowska</v>
      </c>
      <c r="E1177" s="149" t="str">
        <f t="shared" si="55"/>
        <v>r1_07 -  ul. Borowska - W1 od ul. Piłsudskiego - z centrum</v>
      </c>
      <c r="F1177" s="10" t="s">
        <v>141</v>
      </c>
      <c r="G1177" s="11" t="s">
        <v>129</v>
      </c>
      <c r="H1177" s="149" t="s">
        <v>343</v>
      </c>
      <c r="I1177" s="24" t="s">
        <v>18</v>
      </c>
      <c r="J1177" s="25">
        <v>43207</v>
      </c>
      <c r="K1177" s="26" t="s">
        <v>42</v>
      </c>
      <c r="L1177" s="90">
        <v>0.25</v>
      </c>
      <c r="M1177" s="27">
        <v>0</v>
      </c>
      <c r="N1177" s="27">
        <v>39</v>
      </c>
      <c r="O1177" s="27">
        <v>4</v>
      </c>
      <c r="P1177" s="27">
        <v>0</v>
      </c>
      <c r="Q1177" s="27">
        <v>0</v>
      </c>
      <c r="R1177" s="27">
        <v>9</v>
      </c>
      <c r="S1177" s="27">
        <v>0</v>
      </c>
      <c r="T1177" s="27">
        <v>2</v>
      </c>
      <c r="U1177" s="27">
        <v>0</v>
      </c>
      <c r="V1177" s="30">
        <f t="shared" si="56"/>
        <v>54</v>
      </c>
    </row>
    <row r="1178" spans="1:22" ht="17.100000000000001" customHeight="1">
      <c r="A1178" s="10" t="s">
        <v>14</v>
      </c>
      <c r="B1178" s="10" t="s">
        <v>139</v>
      </c>
      <c r="C1178" s="11" t="s">
        <v>140</v>
      </c>
      <c r="D1178" s="149" t="str">
        <f t="shared" si="54"/>
        <v>r1_07 -  ul. Borowska</v>
      </c>
      <c r="E1178" s="149" t="str">
        <f t="shared" si="55"/>
        <v>r1_07 -  ul. Borowska - W1 od ul. Piłsudskiego - z centrum</v>
      </c>
      <c r="F1178" s="10" t="s">
        <v>141</v>
      </c>
      <c r="G1178" s="11" t="s">
        <v>129</v>
      </c>
      <c r="H1178" s="149" t="s">
        <v>343</v>
      </c>
      <c r="I1178" s="24" t="s">
        <v>18</v>
      </c>
      <c r="J1178" s="25">
        <v>43207</v>
      </c>
      <c r="K1178" s="26" t="s">
        <v>43</v>
      </c>
      <c r="L1178" s="90">
        <v>0.29166666666666669</v>
      </c>
      <c r="M1178" s="27">
        <v>0</v>
      </c>
      <c r="N1178" s="27">
        <v>46</v>
      </c>
      <c r="O1178" s="27">
        <v>5</v>
      </c>
      <c r="P1178" s="27">
        <v>0</v>
      </c>
      <c r="Q1178" s="27">
        <v>0</v>
      </c>
      <c r="R1178" s="27">
        <v>5</v>
      </c>
      <c r="S1178" s="27">
        <v>0</v>
      </c>
      <c r="T1178" s="27">
        <v>1</v>
      </c>
      <c r="U1178" s="27">
        <v>1</v>
      </c>
      <c r="V1178" s="30">
        <f t="shared" si="56"/>
        <v>58</v>
      </c>
    </row>
    <row r="1179" spans="1:22" ht="17.100000000000001" customHeight="1">
      <c r="A1179" s="10" t="s">
        <v>14</v>
      </c>
      <c r="B1179" s="10" t="s">
        <v>139</v>
      </c>
      <c r="C1179" s="11" t="s">
        <v>140</v>
      </c>
      <c r="D1179" s="149" t="str">
        <f t="shared" si="54"/>
        <v>r1_07 -  ul. Borowska</v>
      </c>
      <c r="E1179" s="149" t="str">
        <f t="shared" si="55"/>
        <v>r1_07 -  ul. Borowska - W1 od ul. Piłsudskiego - z centrum</v>
      </c>
      <c r="F1179" s="10" t="s">
        <v>141</v>
      </c>
      <c r="G1179" s="11" t="s">
        <v>129</v>
      </c>
      <c r="H1179" s="149" t="s">
        <v>343</v>
      </c>
      <c r="I1179" s="24" t="s">
        <v>18</v>
      </c>
      <c r="J1179" s="25">
        <v>43207</v>
      </c>
      <c r="K1179" s="26" t="s">
        <v>44</v>
      </c>
      <c r="L1179" s="90">
        <v>0.29166666666666669</v>
      </c>
      <c r="M1179" s="27">
        <v>0</v>
      </c>
      <c r="N1179" s="27">
        <v>91</v>
      </c>
      <c r="O1179" s="27">
        <v>4</v>
      </c>
      <c r="P1179" s="27">
        <v>0</v>
      </c>
      <c r="Q1179" s="27">
        <v>0</v>
      </c>
      <c r="R1179" s="27">
        <v>11</v>
      </c>
      <c r="S1179" s="27">
        <v>0</v>
      </c>
      <c r="T1179" s="27">
        <v>11</v>
      </c>
      <c r="U1179" s="27">
        <v>0</v>
      </c>
      <c r="V1179" s="30">
        <f t="shared" si="56"/>
        <v>117</v>
      </c>
    </row>
    <row r="1180" spans="1:22" ht="17.100000000000001" customHeight="1">
      <c r="A1180" s="10" t="s">
        <v>14</v>
      </c>
      <c r="B1180" s="10" t="s">
        <v>139</v>
      </c>
      <c r="C1180" s="11" t="s">
        <v>140</v>
      </c>
      <c r="D1180" s="149" t="str">
        <f t="shared" si="54"/>
        <v>r1_07 -  ul. Borowska</v>
      </c>
      <c r="E1180" s="149" t="str">
        <f t="shared" si="55"/>
        <v>r1_07 -  ul. Borowska - W1 od ul. Piłsudskiego - z centrum</v>
      </c>
      <c r="F1180" s="10" t="s">
        <v>141</v>
      </c>
      <c r="G1180" s="11" t="s">
        <v>129</v>
      </c>
      <c r="H1180" s="149" t="s">
        <v>343</v>
      </c>
      <c r="I1180" s="24" t="s">
        <v>18</v>
      </c>
      <c r="J1180" s="25">
        <v>43207</v>
      </c>
      <c r="K1180" s="26" t="s">
        <v>45</v>
      </c>
      <c r="L1180" s="90">
        <v>0.29166666666666669</v>
      </c>
      <c r="M1180" s="27">
        <v>1</v>
      </c>
      <c r="N1180" s="27">
        <v>142</v>
      </c>
      <c r="O1180" s="27">
        <v>7</v>
      </c>
      <c r="P1180" s="27">
        <v>0</v>
      </c>
      <c r="Q1180" s="27">
        <v>0</v>
      </c>
      <c r="R1180" s="27">
        <v>11</v>
      </c>
      <c r="S1180" s="27">
        <v>0</v>
      </c>
      <c r="T1180" s="27">
        <v>2</v>
      </c>
      <c r="U1180" s="27">
        <v>1</v>
      </c>
      <c r="V1180" s="30">
        <f t="shared" si="56"/>
        <v>164</v>
      </c>
    </row>
    <row r="1181" spans="1:22" ht="17.100000000000001" customHeight="1">
      <c r="A1181" s="10" t="s">
        <v>14</v>
      </c>
      <c r="B1181" s="10" t="s">
        <v>139</v>
      </c>
      <c r="C1181" s="11" t="s">
        <v>140</v>
      </c>
      <c r="D1181" s="149" t="str">
        <f t="shared" si="54"/>
        <v>r1_07 -  ul. Borowska</v>
      </c>
      <c r="E1181" s="149" t="str">
        <f t="shared" si="55"/>
        <v>r1_07 -  ul. Borowska - W1 od ul. Piłsudskiego - z centrum</v>
      </c>
      <c r="F1181" s="10" t="s">
        <v>141</v>
      </c>
      <c r="G1181" s="11" t="s">
        <v>129</v>
      </c>
      <c r="H1181" s="149" t="s">
        <v>343</v>
      </c>
      <c r="I1181" s="24" t="s">
        <v>18</v>
      </c>
      <c r="J1181" s="25">
        <v>43207</v>
      </c>
      <c r="K1181" s="26" t="s">
        <v>46</v>
      </c>
      <c r="L1181" s="90">
        <v>0.29166666666666669</v>
      </c>
      <c r="M1181" s="27">
        <v>1</v>
      </c>
      <c r="N1181" s="27">
        <v>168</v>
      </c>
      <c r="O1181" s="27">
        <v>4</v>
      </c>
      <c r="P1181" s="27">
        <v>1</v>
      </c>
      <c r="Q1181" s="27">
        <v>0</v>
      </c>
      <c r="R1181" s="27">
        <v>6</v>
      </c>
      <c r="S1181" s="27">
        <v>1</v>
      </c>
      <c r="T1181" s="27">
        <v>7</v>
      </c>
      <c r="U1181" s="27">
        <v>1</v>
      </c>
      <c r="V1181" s="30">
        <f t="shared" si="56"/>
        <v>189</v>
      </c>
    </row>
    <row r="1182" spans="1:22" ht="17.100000000000001" customHeight="1">
      <c r="A1182" s="10" t="s">
        <v>14</v>
      </c>
      <c r="B1182" s="10" t="s">
        <v>139</v>
      </c>
      <c r="C1182" s="11" t="s">
        <v>140</v>
      </c>
      <c r="D1182" s="149" t="str">
        <f t="shared" si="54"/>
        <v>r1_07 -  ul. Borowska</v>
      </c>
      <c r="E1182" s="149" t="str">
        <f t="shared" si="55"/>
        <v>r1_07 -  ul. Borowska - W1 od ul. Piłsudskiego - z centrum</v>
      </c>
      <c r="F1182" s="10" t="s">
        <v>141</v>
      </c>
      <c r="G1182" s="11" t="s">
        <v>129</v>
      </c>
      <c r="H1182" s="149" t="s">
        <v>343</v>
      </c>
      <c r="I1182" s="24" t="s">
        <v>18</v>
      </c>
      <c r="J1182" s="25">
        <v>43207</v>
      </c>
      <c r="K1182" s="26" t="s">
        <v>47</v>
      </c>
      <c r="L1182" s="90">
        <v>0.33333333333333398</v>
      </c>
      <c r="M1182" s="27">
        <v>2</v>
      </c>
      <c r="N1182" s="27">
        <v>190</v>
      </c>
      <c r="O1182" s="27">
        <v>5</v>
      </c>
      <c r="P1182" s="27">
        <v>1</v>
      </c>
      <c r="Q1182" s="27">
        <v>0</v>
      </c>
      <c r="R1182" s="27">
        <v>12</v>
      </c>
      <c r="S1182" s="27">
        <v>0</v>
      </c>
      <c r="T1182" s="27">
        <v>11</v>
      </c>
      <c r="U1182" s="27">
        <v>0</v>
      </c>
      <c r="V1182" s="30">
        <f t="shared" si="56"/>
        <v>221</v>
      </c>
    </row>
    <row r="1183" spans="1:22" ht="17.100000000000001" customHeight="1">
      <c r="A1183" s="10" t="s">
        <v>14</v>
      </c>
      <c r="B1183" s="10" t="s">
        <v>139</v>
      </c>
      <c r="C1183" s="11" t="s">
        <v>140</v>
      </c>
      <c r="D1183" s="149" t="str">
        <f t="shared" si="54"/>
        <v>r1_07 -  ul. Borowska</v>
      </c>
      <c r="E1183" s="149" t="str">
        <f t="shared" si="55"/>
        <v>r1_07 -  ul. Borowska - W1 od ul. Piłsudskiego - z centrum</v>
      </c>
      <c r="F1183" s="10" t="s">
        <v>141</v>
      </c>
      <c r="G1183" s="11" t="s">
        <v>129</v>
      </c>
      <c r="H1183" s="149" t="s">
        <v>343</v>
      </c>
      <c r="I1183" s="24" t="s">
        <v>18</v>
      </c>
      <c r="J1183" s="25">
        <v>43207</v>
      </c>
      <c r="K1183" s="26" t="s">
        <v>48</v>
      </c>
      <c r="L1183" s="90">
        <v>0.33333333333333398</v>
      </c>
      <c r="M1183" s="27">
        <v>1</v>
      </c>
      <c r="N1183" s="27">
        <v>220</v>
      </c>
      <c r="O1183" s="27">
        <v>7</v>
      </c>
      <c r="P1183" s="27">
        <v>0</v>
      </c>
      <c r="Q1183" s="27">
        <v>0</v>
      </c>
      <c r="R1183" s="27">
        <v>7</v>
      </c>
      <c r="S1183" s="27">
        <v>0</v>
      </c>
      <c r="T1183" s="27">
        <v>9</v>
      </c>
      <c r="U1183" s="27">
        <v>0</v>
      </c>
      <c r="V1183" s="30">
        <f t="shared" si="56"/>
        <v>244</v>
      </c>
    </row>
    <row r="1184" spans="1:22" ht="17.100000000000001" customHeight="1">
      <c r="A1184" s="10" t="s">
        <v>14</v>
      </c>
      <c r="B1184" s="10" t="s">
        <v>139</v>
      </c>
      <c r="C1184" s="11" t="s">
        <v>140</v>
      </c>
      <c r="D1184" s="149" t="str">
        <f t="shared" si="54"/>
        <v>r1_07 -  ul. Borowska</v>
      </c>
      <c r="E1184" s="149" t="str">
        <f t="shared" si="55"/>
        <v>r1_07 -  ul. Borowska - W1 od ul. Piłsudskiego - z centrum</v>
      </c>
      <c r="F1184" s="10" t="s">
        <v>141</v>
      </c>
      <c r="G1184" s="11" t="s">
        <v>129</v>
      </c>
      <c r="H1184" s="149" t="s">
        <v>343</v>
      </c>
      <c r="I1184" s="24" t="s">
        <v>18</v>
      </c>
      <c r="J1184" s="25">
        <v>43207</v>
      </c>
      <c r="K1184" s="26" t="s">
        <v>49</v>
      </c>
      <c r="L1184" s="90">
        <v>0.33333333333333398</v>
      </c>
      <c r="M1184" s="27">
        <v>0</v>
      </c>
      <c r="N1184" s="27">
        <v>211</v>
      </c>
      <c r="O1184" s="27">
        <v>4</v>
      </c>
      <c r="P1184" s="27">
        <v>0</v>
      </c>
      <c r="Q1184" s="27">
        <v>0</v>
      </c>
      <c r="R1184" s="27">
        <v>6</v>
      </c>
      <c r="S1184" s="27">
        <v>0</v>
      </c>
      <c r="T1184" s="27">
        <v>15</v>
      </c>
      <c r="U1184" s="27">
        <v>1</v>
      </c>
      <c r="V1184" s="30">
        <f t="shared" si="56"/>
        <v>237</v>
      </c>
    </row>
    <row r="1185" spans="1:22" ht="17.100000000000001" customHeight="1">
      <c r="A1185" s="10" t="s">
        <v>14</v>
      </c>
      <c r="B1185" s="10" t="s">
        <v>139</v>
      </c>
      <c r="C1185" s="11" t="s">
        <v>140</v>
      </c>
      <c r="D1185" s="149" t="str">
        <f t="shared" si="54"/>
        <v>r1_07 -  ul. Borowska</v>
      </c>
      <c r="E1185" s="149" t="str">
        <f t="shared" si="55"/>
        <v>r1_07 -  ul. Borowska - W1 od ul. Piłsudskiego - z centrum</v>
      </c>
      <c r="F1185" s="10" t="s">
        <v>141</v>
      </c>
      <c r="G1185" s="11" t="s">
        <v>129</v>
      </c>
      <c r="H1185" s="149" t="s">
        <v>343</v>
      </c>
      <c r="I1185" s="24" t="s">
        <v>18</v>
      </c>
      <c r="J1185" s="25">
        <v>43207</v>
      </c>
      <c r="K1185" s="26" t="s">
        <v>50</v>
      </c>
      <c r="L1185" s="90">
        <v>0.33333333333333398</v>
      </c>
      <c r="M1185" s="27">
        <v>0</v>
      </c>
      <c r="N1185" s="27">
        <v>244</v>
      </c>
      <c r="O1185" s="27">
        <v>8</v>
      </c>
      <c r="P1185" s="27">
        <v>2</v>
      </c>
      <c r="Q1185" s="27">
        <v>0</v>
      </c>
      <c r="R1185" s="27">
        <v>13</v>
      </c>
      <c r="S1185" s="27">
        <v>0</v>
      </c>
      <c r="T1185" s="27">
        <v>12</v>
      </c>
      <c r="U1185" s="27">
        <v>0</v>
      </c>
      <c r="V1185" s="30">
        <f t="shared" si="56"/>
        <v>279</v>
      </c>
    </row>
    <row r="1186" spans="1:22" ht="17.100000000000001" customHeight="1">
      <c r="A1186" s="10" t="s">
        <v>14</v>
      </c>
      <c r="B1186" s="10" t="s">
        <v>139</v>
      </c>
      <c r="C1186" s="11" t="s">
        <v>140</v>
      </c>
      <c r="D1186" s="149" t="str">
        <f t="shared" si="54"/>
        <v>r1_07 -  ul. Borowska</v>
      </c>
      <c r="E1186" s="149" t="str">
        <f t="shared" si="55"/>
        <v>r1_07 -  ul. Borowska - W1 od ul. Piłsudskiego - z centrum</v>
      </c>
      <c r="F1186" s="10" t="s">
        <v>141</v>
      </c>
      <c r="G1186" s="11" t="s">
        <v>129</v>
      </c>
      <c r="H1186" s="149" t="s">
        <v>343</v>
      </c>
      <c r="I1186" s="24" t="s">
        <v>18</v>
      </c>
      <c r="J1186" s="25">
        <v>43207</v>
      </c>
      <c r="K1186" s="26" t="s">
        <v>51</v>
      </c>
      <c r="L1186" s="90">
        <v>0.375</v>
      </c>
      <c r="M1186" s="27">
        <v>0</v>
      </c>
      <c r="N1186" s="27">
        <v>230</v>
      </c>
      <c r="O1186" s="27">
        <v>8</v>
      </c>
      <c r="P1186" s="27">
        <v>0</v>
      </c>
      <c r="Q1186" s="27">
        <v>0</v>
      </c>
      <c r="R1186" s="27">
        <v>9</v>
      </c>
      <c r="S1186" s="27">
        <v>0</v>
      </c>
      <c r="T1186" s="27">
        <v>17</v>
      </c>
      <c r="U1186" s="27">
        <v>2</v>
      </c>
      <c r="V1186" s="30">
        <f t="shared" si="56"/>
        <v>266</v>
      </c>
    </row>
    <row r="1187" spans="1:22" ht="17.100000000000001" customHeight="1">
      <c r="A1187" s="10" t="s">
        <v>14</v>
      </c>
      <c r="B1187" s="10" t="s">
        <v>139</v>
      </c>
      <c r="C1187" s="11" t="s">
        <v>140</v>
      </c>
      <c r="D1187" s="149" t="str">
        <f t="shared" si="54"/>
        <v>r1_07 -  ul. Borowska</v>
      </c>
      <c r="E1187" s="149" t="str">
        <f t="shared" si="55"/>
        <v>r1_07 -  ul. Borowska - W1 od ul. Piłsudskiego - z centrum</v>
      </c>
      <c r="F1187" s="10" t="s">
        <v>141</v>
      </c>
      <c r="G1187" s="11" t="s">
        <v>129</v>
      </c>
      <c r="H1187" s="149" t="s">
        <v>343</v>
      </c>
      <c r="I1187" s="24" t="s">
        <v>18</v>
      </c>
      <c r="J1187" s="25">
        <v>43207</v>
      </c>
      <c r="K1187" s="26" t="s">
        <v>52</v>
      </c>
      <c r="L1187" s="90">
        <v>0.375</v>
      </c>
      <c r="M1187" s="27">
        <v>2</v>
      </c>
      <c r="N1187" s="27">
        <v>216</v>
      </c>
      <c r="O1187" s="27">
        <v>12</v>
      </c>
      <c r="P1187" s="27">
        <v>0</v>
      </c>
      <c r="Q1187" s="27">
        <v>0</v>
      </c>
      <c r="R1187" s="27">
        <v>9</v>
      </c>
      <c r="S1187" s="27">
        <v>0</v>
      </c>
      <c r="T1187" s="27">
        <v>21</v>
      </c>
      <c r="U1187" s="27">
        <v>0</v>
      </c>
      <c r="V1187" s="30">
        <f t="shared" si="56"/>
        <v>260</v>
      </c>
    </row>
    <row r="1188" spans="1:22" ht="17.100000000000001" customHeight="1">
      <c r="A1188" s="10" t="s">
        <v>14</v>
      </c>
      <c r="B1188" s="10" t="s">
        <v>139</v>
      </c>
      <c r="C1188" s="11" t="s">
        <v>140</v>
      </c>
      <c r="D1188" s="149" t="str">
        <f t="shared" si="54"/>
        <v>r1_07 -  ul. Borowska</v>
      </c>
      <c r="E1188" s="149" t="str">
        <f t="shared" si="55"/>
        <v>r1_07 -  ul. Borowska - W1 od ul. Piłsudskiego - z centrum</v>
      </c>
      <c r="F1188" s="10" t="s">
        <v>141</v>
      </c>
      <c r="G1188" s="11" t="s">
        <v>129</v>
      </c>
      <c r="H1188" s="149" t="s">
        <v>343</v>
      </c>
      <c r="I1188" s="24" t="s">
        <v>18</v>
      </c>
      <c r="J1188" s="25">
        <v>43207</v>
      </c>
      <c r="K1188" s="26" t="s">
        <v>53</v>
      </c>
      <c r="L1188" s="90">
        <v>0.375</v>
      </c>
      <c r="M1188" s="27">
        <v>1</v>
      </c>
      <c r="N1188" s="27">
        <v>180</v>
      </c>
      <c r="O1188" s="27">
        <v>16</v>
      </c>
      <c r="P1188" s="27">
        <v>0</v>
      </c>
      <c r="Q1188" s="27">
        <v>0</v>
      </c>
      <c r="R1188" s="27">
        <v>8</v>
      </c>
      <c r="S1188" s="27">
        <v>0</v>
      </c>
      <c r="T1188" s="27">
        <v>18</v>
      </c>
      <c r="U1188" s="27">
        <v>1</v>
      </c>
      <c r="V1188" s="30">
        <f t="shared" si="56"/>
        <v>224</v>
      </c>
    </row>
    <row r="1189" spans="1:22" ht="17.100000000000001" customHeight="1">
      <c r="A1189" s="10" t="s">
        <v>14</v>
      </c>
      <c r="B1189" s="10" t="s">
        <v>139</v>
      </c>
      <c r="C1189" s="11" t="s">
        <v>140</v>
      </c>
      <c r="D1189" s="149" t="str">
        <f t="shared" si="54"/>
        <v>r1_07 -  ul. Borowska</v>
      </c>
      <c r="E1189" s="149" t="str">
        <f t="shared" si="55"/>
        <v>r1_07 -  ul. Borowska - W1 od ul. Piłsudskiego - z centrum</v>
      </c>
      <c r="F1189" s="10" t="s">
        <v>141</v>
      </c>
      <c r="G1189" s="11" t="s">
        <v>129</v>
      </c>
      <c r="H1189" s="149" t="s">
        <v>343</v>
      </c>
      <c r="I1189" s="24" t="s">
        <v>18</v>
      </c>
      <c r="J1189" s="25">
        <v>43207</v>
      </c>
      <c r="K1189" s="26" t="s">
        <v>54</v>
      </c>
      <c r="L1189" s="90">
        <v>0.375</v>
      </c>
      <c r="M1189" s="27">
        <v>0</v>
      </c>
      <c r="N1189" s="27">
        <v>214</v>
      </c>
      <c r="O1189" s="27">
        <v>15</v>
      </c>
      <c r="P1189" s="27">
        <v>0</v>
      </c>
      <c r="Q1189" s="27">
        <v>0</v>
      </c>
      <c r="R1189" s="27">
        <v>11</v>
      </c>
      <c r="S1189" s="27">
        <v>0</v>
      </c>
      <c r="T1189" s="27">
        <v>25</v>
      </c>
      <c r="U1189" s="27">
        <v>0</v>
      </c>
      <c r="V1189" s="30">
        <f t="shared" si="56"/>
        <v>265</v>
      </c>
    </row>
    <row r="1190" spans="1:22" ht="17.100000000000001" customHeight="1">
      <c r="A1190" s="10" t="s">
        <v>14</v>
      </c>
      <c r="B1190" s="10" t="s">
        <v>139</v>
      </c>
      <c r="C1190" s="11" t="s">
        <v>140</v>
      </c>
      <c r="D1190" s="149" t="str">
        <f t="shared" si="54"/>
        <v>r1_07 -  ul. Borowska</v>
      </c>
      <c r="E1190" s="149" t="str">
        <f t="shared" si="55"/>
        <v>r1_07 -  ul. Borowska - W1 od ul. Piłsudskiego - z centrum</v>
      </c>
      <c r="F1190" s="10" t="s">
        <v>141</v>
      </c>
      <c r="G1190" s="11" t="s">
        <v>129</v>
      </c>
      <c r="H1190" s="149" t="s">
        <v>343</v>
      </c>
      <c r="I1190" s="24" t="s">
        <v>18</v>
      </c>
      <c r="J1190" s="25">
        <v>43207</v>
      </c>
      <c r="K1190" s="26" t="s">
        <v>55</v>
      </c>
      <c r="L1190" s="90">
        <v>0.41666666666666702</v>
      </c>
      <c r="M1190" s="27">
        <v>0</v>
      </c>
      <c r="N1190" s="27">
        <v>202</v>
      </c>
      <c r="O1190" s="27">
        <v>15</v>
      </c>
      <c r="P1190" s="27">
        <v>1</v>
      </c>
      <c r="Q1190" s="27">
        <v>0</v>
      </c>
      <c r="R1190" s="27">
        <v>10</v>
      </c>
      <c r="S1190" s="27">
        <v>0</v>
      </c>
      <c r="T1190" s="27">
        <v>18</v>
      </c>
      <c r="U1190" s="27">
        <v>0</v>
      </c>
      <c r="V1190" s="30">
        <f t="shared" si="56"/>
        <v>246</v>
      </c>
    </row>
    <row r="1191" spans="1:22" ht="17.100000000000001" customHeight="1">
      <c r="A1191" s="10" t="s">
        <v>14</v>
      </c>
      <c r="B1191" s="10" t="s">
        <v>139</v>
      </c>
      <c r="C1191" s="11" t="s">
        <v>140</v>
      </c>
      <c r="D1191" s="149" t="str">
        <f t="shared" si="54"/>
        <v>r1_07 -  ul. Borowska</v>
      </c>
      <c r="E1191" s="149" t="str">
        <f t="shared" si="55"/>
        <v>r1_07 -  ul. Borowska - W1 od ul. Piłsudskiego - z centrum</v>
      </c>
      <c r="F1191" s="10" t="s">
        <v>141</v>
      </c>
      <c r="G1191" s="11" t="s">
        <v>129</v>
      </c>
      <c r="H1191" s="149" t="s">
        <v>343</v>
      </c>
      <c r="I1191" s="24" t="s">
        <v>18</v>
      </c>
      <c r="J1191" s="25">
        <v>43207</v>
      </c>
      <c r="K1191" s="26" t="s">
        <v>56</v>
      </c>
      <c r="L1191" s="90">
        <v>0.41666666666666702</v>
      </c>
      <c r="M1191" s="27">
        <v>0</v>
      </c>
      <c r="N1191" s="27">
        <v>176</v>
      </c>
      <c r="O1191" s="27">
        <v>10</v>
      </c>
      <c r="P1191" s="27">
        <v>0</v>
      </c>
      <c r="Q1191" s="27">
        <v>1</v>
      </c>
      <c r="R1191" s="27">
        <v>7</v>
      </c>
      <c r="S1191" s="27">
        <v>0</v>
      </c>
      <c r="T1191" s="27">
        <v>8</v>
      </c>
      <c r="U1191" s="27">
        <v>0</v>
      </c>
      <c r="V1191" s="30">
        <f t="shared" si="56"/>
        <v>202</v>
      </c>
    </row>
    <row r="1192" spans="1:22" ht="17.100000000000001" customHeight="1">
      <c r="A1192" s="10" t="s">
        <v>14</v>
      </c>
      <c r="B1192" s="10" t="s">
        <v>139</v>
      </c>
      <c r="C1192" s="11" t="s">
        <v>140</v>
      </c>
      <c r="D1192" s="149" t="str">
        <f t="shared" si="54"/>
        <v>r1_07 -  ul. Borowska</v>
      </c>
      <c r="E1192" s="149" t="str">
        <f t="shared" si="55"/>
        <v>r1_07 -  ul. Borowska - W1 od ul. Piłsudskiego - z centrum</v>
      </c>
      <c r="F1192" s="10" t="s">
        <v>141</v>
      </c>
      <c r="G1192" s="11" t="s">
        <v>129</v>
      </c>
      <c r="H1192" s="149" t="s">
        <v>343</v>
      </c>
      <c r="I1192" s="24" t="s">
        <v>18</v>
      </c>
      <c r="J1192" s="25">
        <v>43207</v>
      </c>
      <c r="K1192" s="26" t="s">
        <v>57</v>
      </c>
      <c r="L1192" s="90">
        <v>0.41666666666666702</v>
      </c>
      <c r="M1192" s="27">
        <v>2</v>
      </c>
      <c r="N1192" s="27">
        <v>221</v>
      </c>
      <c r="O1192" s="27">
        <v>11</v>
      </c>
      <c r="P1192" s="27">
        <v>0</v>
      </c>
      <c r="Q1192" s="27">
        <v>0</v>
      </c>
      <c r="R1192" s="27">
        <v>8</v>
      </c>
      <c r="S1192" s="27">
        <v>0</v>
      </c>
      <c r="T1192" s="27">
        <v>6</v>
      </c>
      <c r="U1192" s="27">
        <v>0</v>
      </c>
      <c r="V1192" s="30">
        <f t="shared" si="56"/>
        <v>248</v>
      </c>
    </row>
    <row r="1193" spans="1:22" ht="17.100000000000001" customHeight="1">
      <c r="A1193" s="10" t="s">
        <v>14</v>
      </c>
      <c r="B1193" s="10" t="s">
        <v>139</v>
      </c>
      <c r="C1193" s="11" t="s">
        <v>140</v>
      </c>
      <c r="D1193" s="149" t="str">
        <f t="shared" si="54"/>
        <v>r1_07 -  ul. Borowska</v>
      </c>
      <c r="E1193" s="149" t="str">
        <f t="shared" si="55"/>
        <v>r1_07 -  ul. Borowska - W1 od ul. Piłsudskiego - z centrum</v>
      </c>
      <c r="F1193" s="10" t="s">
        <v>141</v>
      </c>
      <c r="G1193" s="11" t="s">
        <v>129</v>
      </c>
      <c r="H1193" s="149" t="s">
        <v>343</v>
      </c>
      <c r="I1193" s="24" t="s">
        <v>18</v>
      </c>
      <c r="J1193" s="25">
        <v>43207</v>
      </c>
      <c r="K1193" s="26" t="s">
        <v>58</v>
      </c>
      <c r="L1193" s="90">
        <v>0.41666666666666702</v>
      </c>
      <c r="M1193" s="27">
        <v>0</v>
      </c>
      <c r="N1193" s="27">
        <v>197</v>
      </c>
      <c r="O1193" s="27">
        <v>11</v>
      </c>
      <c r="P1193" s="27">
        <v>0</v>
      </c>
      <c r="Q1193" s="27">
        <v>0</v>
      </c>
      <c r="R1193" s="27">
        <v>6</v>
      </c>
      <c r="S1193" s="27">
        <v>0</v>
      </c>
      <c r="T1193" s="27">
        <v>8</v>
      </c>
      <c r="U1193" s="27">
        <v>0</v>
      </c>
      <c r="V1193" s="30">
        <f t="shared" si="56"/>
        <v>222</v>
      </c>
    </row>
    <row r="1194" spans="1:22" ht="17.100000000000001" customHeight="1">
      <c r="A1194" s="10" t="s">
        <v>14</v>
      </c>
      <c r="B1194" s="10" t="s">
        <v>139</v>
      </c>
      <c r="C1194" s="11" t="s">
        <v>140</v>
      </c>
      <c r="D1194" s="149" t="str">
        <f t="shared" si="54"/>
        <v>r1_07 -  ul. Borowska</v>
      </c>
      <c r="E1194" s="149" t="str">
        <f t="shared" si="55"/>
        <v>r1_07 -  ul. Borowska - W1 od ul. Piłsudskiego - z centrum</v>
      </c>
      <c r="F1194" s="10" t="s">
        <v>141</v>
      </c>
      <c r="G1194" s="11" t="s">
        <v>129</v>
      </c>
      <c r="H1194" s="149" t="s">
        <v>343</v>
      </c>
      <c r="I1194" s="24" t="s">
        <v>18</v>
      </c>
      <c r="J1194" s="25">
        <v>43207</v>
      </c>
      <c r="K1194" s="26" t="s">
        <v>59</v>
      </c>
      <c r="L1194" s="90">
        <v>0.45833333333333398</v>
      </c>
      <c r="M1194" s="27">
        <v>1</v>
      </c>
      <c r="N1194" s="27">
        <v>183</v>
      </c>
      <c r="O1194" s="27">
        <v>14</v>
      </c>
      <c r="P1194" s="27">
        <v>0</v>
      </c>
      <c r="Q1194" s="27">
        <v>0</v>
      </c>
      <c r="R1194" s="27">
        <v>11</v>
      </c>
      <c r="S1194" s="27">
        <v>0</v>
      </c>
      <c r="T1194" s="27">
        <v>7</v>
      </c>
      <c r="U1194" s="27">
        <v>2</v>
      </c>
      <c r="V1194" s="30">
        <f t="shared" si="56"/>
        <v>218</v>
      </c>
    </row>
    <row r="1195" spans="1:22" ht="17.100000000000001" customHeight="1">
      <c r="A1195" s="10" t="s">
        <v>14</v>
      </c>
      <c r="B1195" s="10" t="s">
        <v>139</v>
      </c>
      <c r="C1195" s="11" t="s">
        <v>140</v>
      </c>
      <c r="D1195" s="149" t="str">
        <f t="shared" si="54"/>
        <v>r1_07 -  ul. Borowska</v>
      </c>
      <c r="E1195" s="149" t="str">
        <f t="shared" si="55"/>
        <v>r1_07 -  ul. Borowska - W1 od ul. Piłsudskiego - z centrum</v>
      </c>
      <c r="F1195" s="10" t="s">
        <v>141</v>
      </c>
      <c r="G1195" s="11" t="s">
        <v>129</v>
      </c>
      <c r="H1195" s="149" t="s">
        <v>343</v>
      </c>
      <c r="I1195" s="24" t="s">
        <v>18</v>
      </c>
      <c r="J1195" s="25">
        <v>43207</v>
      </c>
      <c r="K1195" s="26" t="s">
        <v>60</v>
      </c>
      <c r="L1195" s="90">
        <v>0.45833333333333398</v>
      </c>
      <c r="M1195" s="27">
        <v>0</v>
      </c>
      <c r="N1195" s="27">
        <v>157</v>
      </c>
      <c r="O1195" s="27">
        <v>7</v>
      </c>
      <c r="P1195" s="27">
        <v>2</v>
      </c>
      <c r="Q1195" s="27">
        <v>0</v>
      </c>
      <c r="R1195" s="27">
        <v>6</v>
      </c>
      <c r="S1195" s="27">
        <v>0</v>
      </c>
      <c r="T1195" s="27">
        <v>11</v>
      </c>
      <c r="U1195" s="27">
        <v>0</v>
      </c>
      <c r="V1195" s="30">
        <f t="shared" si="56"/>
        <v>183</v>
      </c>
    </row>
    <row r="1196" spans="1:22" ht="17.100000000000001" customHeight="1">
      <c r="A1196" s="10" t="s">
        <v>14</v>
      </c>
      <c r="B1196" s="10" t="s">
        <v>139</v>
      </c>
      <c r="C1196" s="11" t="s">
        <v>140</v>
      </c>
      <c r="D1196" s="149" t="str">
        <f t="shared" si="54"/>
        <v>r1_07 -  ul. Borowska</v>
      </c>
      <c r="E1196" s="149" t="str">
        <f t="shared" si="55"/>
        <v>r1_07 -  ul. Borowska - W1 od ul. Piłsudskiego - z centrum</v>
      </c>
      <c r="F1196" s="10" t="s">
        <v>141</v>
      </c>
      <c r="G1196" s="11" t="s">
        <v>129</v>
      </c>
      <c r="H1196" s="149" t="s">
        <v>343</v>
      </c>
      <c r="I1196" s="24" t="s">
        <v>18</v>
      </c>
      <c r="J1196" s="25">
        <v>43207</v>
      </c>
      <c r="K1196" s="26" t="s">
        <v>61</v>
      </c>
      <c r="L1196" s="90">
        <v>0.45833333333333398</v>
      </c>
      <c r="M1196" s="27">
        <v>2</v>
      </c>
      <c r="N1196" s="27">
        <v>221</v>
      </c>
      <c r="O1196" s="27">
        <v>16</v>
      </c>
      <c r="P1196" s="27">
        <v>1</v>
      </c>
      <c r="Q1196" s="27">
        <v>0</v>
      </c>
      <c r="R1196" s="27">
        <v>6</v>
      </c>
      <c r="S1196" s="27">
        <v>0</v>
      </c>
      <c r="T1196" s="27">
        <v>5</v>
      </c>
      <c r="U1196" s="27">
        <v>0</v>
      </c>
      <c r="V1196" s="30">
        <f t="shared" si="56"/>
        <v>251</v>
      </c>
    </row>
    <row r="1197" spans="1:22" ht="17.100000000000001" customHeight="1">
      <c r="A1197" s="10" t="s">
        <v>14</v>
      </c>
      <c r="B1197" s="10" t="s">
        <v>139</v>
      </c>
      <c r="C1197" s="11" t="s">
        <v>140</v>
      </c>
      <c r="D1197" s="149" t="str">
        <f t="shared" si="54"/>
        <v>r1_07 -  ul. Borowska</v>
      </c>
      <c r="E1197" s="149" t="str">
        <f t="shared" si="55"/>
        <v>r1_07 -  ul. Borowska - W1 od ul. Piłsudskiego - z centrum</v>
      </c>
      <c r="F1197" s="10" t="s">
        <v>141</v>
      </c>
      <c r="G1197" s="11" t="s">
        <v>129</v>
      </c>
      <c r="H1197" s="149" t="s">
        <v>343</v>
      </c>
      <c r="I1197" s="24" t="s">
        <v>18</v>
      </c>
      <c r="J1197" s="25">
        <v>43207</v>
      </c>
      <c r="K1197" s="26" t="s">
        <v>62</v>
      </c>
      <c r="L1197" s="90">
        <v>0.45833333333333398</v>
      </c>
      <c r="M1197" s="27">
        <v>3</v>
      </c>
      <c r="N1197" s="27">
        <v>201</v>
      </c>
      <c r="O1197" s="27">
        <v>8</v>
      </c>
      <c r="P1197" s="27">
        <v>0</v>
      </c>
      <c r="Q1197" s="27">
        <v>0</v>
      </c>
      <c r="R1197" s="27">
        <v>5</v>
      </c>
      <c r="S1197" s="27">
        <v>0</v>
      </c>
      <c r="T1197" s="27">
        <v>6</v>
      </c>
      <c r="U1197" s="27">
        <v>0</v>
      </c>
      <c r="V1197" s="30">
        <f t="shared" si="56"/>
        <v>223</v>
      </c>
    </row>
    <row r="1198" spans="1:22" ht="17.100000000000001" customHeight="1">
      <c r="A1198" s="10" t="s">
        <v>14</v>
      </c>
      <c r="B1198" s="10" t="s">
        <v>139</v>
      </c>
      <c r="C1198" s="11" t="s">
        <v>140</v>
      </c>
      <c r="D1198" s="149" t="str">
        <f t="shared" si="54"/>
        <v>r1_07 -  ul. Borowska</v>
      </c>
      <c r="E1198" s="149" t="str">
        <f t="shared" si="55"/>
        <v>r1_07 -  ul. Borowska - W1 od ul. Piłsudskiego - z centrum</v>
      </c>
      <c r="F1198" s="10" t="s">
        <v>141</v>
      </c>
      <c r="G1198" s="11" t="s">
        <v>129</v>
      </c>
      <c r="H1198" s="149" t="s">
        <v>343</v>
      </c>
      <c r="I1198" s="24" t="s">
        <v>18</v>
      </c>
      <c r="J1198" s="25">
        <v>43207</v>
      </c>
      <c r="K1198" s="26" t="s">
        <v>63</v>
      </c>
      <c r="L1198" s="90">
        <v>0.5</v>
      </c>
      <c r="M1198" s="27">
        <v>1</v>
      </c>
      <c r="N1198" s="27">
        <v>159</v>
      </c>
      <c r="O1198" s="27">
        <v>10</v>
      </c>
      <c r="P1198" s="27">
        <v>0</v>
      </c>
      <c r="Q1198" s="27">
        <v>0</v>
      </c>
      <c r="R1198" s="27">
        <v>10</v>
      </c>
      <c r="S1198" s="27">
        <v>0</v>
      </c>
      <c r="T1198" s="27">
        <v>3</v>
      </c>
      <c r="U1198" s="27">
        <v>1</v>
      </c>
      <c r="V1198" s="30">
        <f t="shared" si="56"/>
        <v>184</v>
      </c>
    </row>
    <row r="1199" spans="1:22" ht="17.100000000000001" customHeight="1">
      <c r="A1199" s="10" t="s">
        <v>14</v>
      </c>
      <c r="B1199" s="10" t="s">
        <v>139</v>
      </c>
      <c r="C1199" s="11" t="s">
        <v>140</v>
      </c>
      <c r="D1199" s="149" t="str">
        <f t="shared" si="54"/>
        <v>r1_07 -  ul. Borowska</v>
      </c>
      <c r="E1199" s="149" t="str">
        <f t="shared" si="55"/>
        <v>r1_07 -  ul. Borowska - W1 od ul. Piłsudskiego - z centrum</v>
      </c>
      <c r="F1199" s="10" t="s">
        <v>141</v>
      </c>
      <c r="G1199" s="11" t="s">
        <v>129</v>
      </c>
      <c r="H1199" s="149" t="s">
        <v>343</v>
      </c>
      <c r="I1199" s="24" t="s">
        <v>18</v>
      </c>
      <c r="J1199" s="25">
        <v>43207</v>
      </c>
      <c r="K1199" s="26" t="s">
        <v>64</v>
      </c>
      <c r="L1199" s="90">
        <v>0.5</v>
      </c>
      <c r="M1199" s="27">
        <v>1</v>
      </c>
      <c r="N1199" s="27">
        <v>188</v>
      </c>
      <c r="O1199" s="27">
        <v>6</v>
      </c>
      <c r="P1199" s="27">
        <v>1</v>
      </c>
      <c r="Q1199" s="27">
        <v>0</v>
      </c>
      <c r="R1199" s="27">
        <v>6</v>
      </c>
      <c r="S1199" s="27">
        <v>0</v>
      </c>
      <c r="T1199" s="27">
        <v>4</v>
      </c>
      <c r="U1199" s="27">
        <v>0</v>
      </c>
      <c r="V1199" s="30">
        <f t="shared" si="56"/>
        <v>206</v>
      </c>
    </row>
    <row r="1200" spans="1:22" ht="17.100000000000001" customHeight="1">
      <c r="A1200" s="10" t="s">
        <v>14</v>
      </c>
      <c r="B1200" s="10" t="s">
        <v>139</v>
      </c>
      <c r="C1200" s="11" t="s">
        <v>140</v>
      </c>
      <c r="D1200" s="149" t="str">
        <f t="shared" si="54"/>
        <v>r1_07 -  ul. Borowska</v>
      </c>
      <c r="E1200" s="149" t="str">
        <f t="shared" si="55"/>
        <v>r1_07 -  ul. Borowska - W1 od ul. Piłsudskiego - z centrum</v>
      </c>
      <c r="F1200" s="10" t="s">
        <v>141</v>
      </c>
      <c r="G1200" s="11" t="s">
        <v>129</v>
      </c>
      <c r="H1200" s="149" t="s">
        <v>343</v>
      </c>
      <c r="I1200" s="24" t="s">
        <v>18</v>
      </c>
      <c r="J1200" s="25">
        <v>43207</v>
      </c>
      <c r="K1200" s="26" t="s">
        <v>65</v>
      </c>
      <c r="L1200" s="90">
        <v>0.5</v>
      </c>
      <c r="M1200" s="27">
        <v>2</v>
      </c>
      <c r="N1200" s="27">
        <v>167</v>
      </c>
      <c r="O1200" s="27">
        <v>9</v>
      </c>
      <c r="P1200" s="27">
        <v>0</v>
      </c>
      <c r="Q1200" s="27">
        <v>0</v>
      </c>
      <c r="R1200" s="27">
        <v>5</v>
      </c>
      <c r="S1200" s="27">
        <v>0</v>
      </c>
      <c r="T1200" s="27">
        <v>2</v>
      </c>
      <c r="U1200" s="27">
        <v>0</v>
      </c>
      <c r="V1200" s="30">
        <f t="shared" si="56"/>
        <v>185</v>
      </c>
    </row>
    <row r="1201" spans="1:22" ht="17.100000000000001" customHeight="1">
      <c r="A1201" s="10" t="s">
        <v>14</v>
      </c>
      <c r="B1201" s="10" t="s">
        <v>139</v>
      </c>
      <c r="C1201" s="11" t="s">
        <v>140</v>
      </c>
      <c r="D1201" s="149" t="str">
        <f t="shared" si="54"/>
        <v>r1_07 -  ul. Borowska</v>
      </c>
      <c r="E1201" s="149" t="str">
        <f t="shared" si="55"/>
        <v>r1_07 -  ul. Borowska - W1 od ul. Piłsudskiego - z centrum</v>
      </c>
      <c r="F1201" s="10" t="s">
        <v>141</v>
      </c>
      <c r="G1201" s="11" t="s">
        <v>129</v>
      </c>
      <c r="H1201" s="149" t="s">
        <v>343</v>
      </c>
      <c r="I1201" s="24" t="s">
        <v>18</v>
      </c>
      <c r="J1201" s="25">
        <v>43207</v>
      </c>
      <c r="K1201" s="26" t="s">
        <v>66</v>
      </c>
      <c r="L1201" s="90">
        <v>0.5</v>
      </c>
      <c r="M1201" s="27">
        <v>1</v>
      </c>
      <c r="N1201" s="27">
        <v>207</v>
      </c>
      <c r="O1201" s="27">
        <v>7</v>
      </c>
      <c r="P1201" s="27">
        <v>0</v>
      </c>
      <c r="Q1201" s="27">
        <v>0</v>
      </c>
      <c r="R1201" s="27">
        <v>7</v>
      </c>
      <c r="S1201" s="27">
        <v>0</v>
      </c>
      <c r="T1201" s="27">
        <v>4</v>
      </c>
      <c r="U1201" s="27">
        <v>0</v>
      </c>
      <c r="V1201" s="30">
        <f t="shared" si="56"/>
        <v>226</v>
      </c>
    </row>
    <row r="1202" spans="1:22" ht="17.100000000000001" customHeight="1">
      <c r="A1202" s="10" t="s">
        <v>14</v>
      </c>
      <c r="B1202" s="10" t="s">
        <v>139</v>
      </c>
      <c r="C1202" s="11" t="s">
        <v>140</v>
      </c>
      <c r="D1202" s="149" t="str">
        <f t="shared" si="54"/>
        <v>r1_07 -  ul. Borowska</v>
      </c>
      <c r="E1202" s="149" t="str">
        <f t="shared" si="55"/>
        <v>r1_07 -  ul. Borowska - W1 od ul. Piłsudskiego - z centrum</v>
      </c>
      <c r="F1202" s="10" t="s">
        <v>141</v>
      </c>
      <c r="G1202" s="11" t="s">
        <v>129</v>
      </c>
      <c r="H1202" s="149" t="s">
        <v>343</v>
      </c>
      <c r="I1202" s="24" t="s">
        <v>18</v>
      </c>
      <c r="J1202" s="25">
        <v>43207</v>
      </c>
      <c r="K1202" s="26" t="s">
        <v>67</v>
      </c>
      <c r="L1202" s="90">
        <v>0.54166666666666663</v>
      </c>
      <c r="M1202" s="27">
        <v>0</v>
      </c>
      <c r="N1202" s="27">
        <v>175</v>
      </c>
      <c r="O1202" s="27">
        <v>8</v>
      </c>
      <c r="P1202" s="27">
        <v>0</v>
      </c>
      <c r="Q1202" s="27">
        <v>0</v>
      </c>
      <c r="R1202" s="27">
        <v>8</v>
      </c>
      <c r="S1202" s="27">
        <v>0</v>
      </c>
      <c r="T1202" s="27">
        <v>9</v>
      </c>
      <c r="U1202" s="27">
        <v>1</v>
      </c>
      <c r="V1202" s="30">
        <f t="shared" si="56"/>
        <v>201</v>
      </c>
    </row>
    <row r="1203" spans="1:22" ht="17.100000000000001" customHeight="1">
      <c r="A1203" s="10" t="s">
        <v>14</v>
      </c>
      <c r="B1203" s="10" t="s">
        <v>139</v>
      </c>
      <c r="C1203" s="11" t="s">
        <v>140</v>
      </c>
      <c r="D1203" s="149" t="str">
        <f t="shared" si="54"/>
        <v>r1_07 -  ul. Borowska</v>
      </c>
      <c r="E1203" s="149" t="str">
        <f t="shared" si="55"/>
        <v>r1_07 -  ul. Borowska - W1 od ul. Piłsudskiego - z centrum</v>
      </c>
      <c r="F1203" s="10" t="s">
        <v>141</v>
      </c>
      <c r="G1203" s="11" t="s">
        <v>129</v>
      </c>
      <c r="H1203" s="149" t="s">
        <v>343</v>
      </c>
      <c r="I1203" s="24" t="s">
        <v>18</v>
      </c>
      <c r="J1203" s="25">
        <v>43207</v>
      </c>
      <c r="K1203" s="26" t="s">
        <v>68</v>
      </c>
      <c r="L1203" s="90">
        <v>0.54166666666666663</v>
      </c>
      <c r="M1203" s="27">
        <v>0</v>
      </c>
      <c r="N1203" s="27">
        <v>207</v>
      </c>
      <c r="O1203" s="27">
        <v>8</v>
      </c>
      <c r="P1203" s="27">
        <v>1</v>
      </c>
      <c r="Q1203" s="27">
        <v>0</v>
      </c>
      <c r="R1203" s="27">
        <v>6</v>
      </c>
      <c r="S1203" s="27">
        <v>0</v>
      </c>
      <c r="T1203" s="27">
        <v>7</v>
      </c>
      <c r="U1203" s="27">
        <v>1</v>
      </c>
      <c r="V1203" s="30">
        <f t="shared" si="56"/>
        <v>230</v>
      </c>
    </row>
    <row r="1204" spans="1:22" ht="17.100000000000001" customHeight="1">
      <c r="A1204" s="10" t="s">
        <v>14</v>
      </c>
      <c r="B1204" s="10" t="s">
        <v>139</v>
      </c>
      <c r="C1204" s="11" t="s">
        <v>140</v>
      </c>
      <c r="D1204" s="149" t="str">
        <f t="shared" si="54"/>
        <v>r1_07 -  ul. Borowska</v>
      </c>
      <c r="E1204" s="149" t="str">
        <f t="shared" si="55"/>
        <v>r1_07 -  ul. Borowska - W1 od ul. Piłsudskiego - z centrum</v>
      </c>
      <c r="F1204" s="10" t="s">
        <v>141</v>
      </c>
      <c r="G1204" s="11" t="s">
        <v>129</v>
      </c>
      <c r="H1204" s="149" t="s">
        <v>343</v>
      </c>
      <c r="I1204" s="24" t="s">
        <v>18</v>
      </c>
      <c r="J1204" s="25">
        <v>43207</v>
      </c>
      <c r="K1204" s="26" t="s">
        <v>69</v>
      </c>
      <c r="L1204" s="90">
        <v>0.54166666666666663</v>
      </c>
      <c r="M1204" s="27">
        <v>1</v>
      </c>
      <c r="N1204" s="27">
        <v>194</v>
      </c>
      <c r="O1204" s="27">
        <v>9</v>
      </c>
      <c r="P1204" s="27">
        <v>0</v>
      </c>
      <c r="Q1204" s="27">
        <v>0</v>
      </c>
      <c r="R1204" s="27">
        <v>5</v>
      </c>
      <c r="S1204" s="27">
        <v>0</v>
      </c>
      <c r="T1204" s="27">
        <v>9</v>
      </c>
      <c r="U1204" s="27">
        <v>0</v>
      </c>
      <c r="V1204" s="30">
        <f t="shared" si="56"/>
        <v>218</v>
      </c>
    </row>
    <row r="1205" spans="1:22" ht="17.100000000000001" customHeight="1">
      <c r="A1205" s="10" t="s">
        <v>14</v>
      </c>
      <c r="B1205" s="10" t="s">
        <v>139</v>
      </c>
      <c r="C1205" s="11" t="s">
        <v>140</v>
      </c>
      <c r="D1205" s="149" t="str">
        <f t="shared" si="54"/>
        <v>r1_07 -  ul. Borowska</v>
      </c>
      <c r="E1205" s="149" t="str">
        <f t="shared" si="55"/>
        <v>r1_07 -  ul. Borowska - W1 od ul. Piłsudskiego - z centrum</v>
      </c>
      <c r="F1205" s="10" t="s">
        <v>141</v>
      </c>
      <c r="G1205" s="11" t="s">
        <v>129</v>
      </c>
      <c r="H1205" s="149" t="s">
        <v>343</v>
      </c>
      <c r="I1205" s="24" t="s">
        <v>18</v>
      </c>
      <c r="J1205" s="25">
        <v>43207</v>
      </c>
      <c r="K1205" s="26" t="s">
        <v>70</v>
      </c>
      <c r="L1205" s="90">
        <v>0.54166666666666663</v>
      </c>
      <c r="M1205" s="27">
        <v>2</v>
      </c>
      <c r="N1205" s="27">
        <v>194</v>
      </c>
      <c r="O1205" s="27">
        <v>10</v>
      </c>
      <c r="P1205" s="27">
        <v>0</v>
      </c>
      <c r="Q1205" s="27">
        <v>0</v>
      </c>
      <c r="R1205" s="27">
        <v>5</v>
      </c>
      <c r="S1205" s="27">
        <v>0</v>
      </c>
      <c r="T1205" s="27">
        <v>7</v>
      </c>
      <c r="U1205" s="27">
        <v>0</v>
      </c>
      <c r="V1205" s="30">
        <f t="shared" si="56"/>
        <v>218</v>
      </c>
    </row>
    <row r="1206" spans="1:22" ht="17.100000000000001" customHeight="1">
      <c r="A1206" s="10" t="s">
        <v>14</v>
      </c>
      <c r="B1206" s="10" t="s">
        <v>139</v>
      </c>
      <c r="C1206" s="11" t="s">
        <v>140</v>
      </c>
      <c r="D1206" s="149" t="str">
        <f t="shared" si="54"/>
        <v>r1_07 -  ul. Borowska</v>
      </c>
      <c r="E1206" s="149" t="str">
        <f t="shared" si="55"/>
        <v>r1_07 -  ul. Borowska - W1 od ul. Piłsudskiego - z centrum</v>
      </c>
      <c r="F1206" s="10" t="s">
        <v>141</v>
      </c>
      <c r="G1206" s="11" t="s">
        <v>129</v>
      </c>
      <c r="H1206" s="149" t="s">
        <v>343</v>
      </c>
      <c r="I1206" s="24" t="s">
        <v>18</v>
      </c>
      <c r="J1206" s="25">
        <v>43207</v>
      </c>
      <c r="K1206" s="26" t="s">
        <v>71</v>
      </c>
      <c r="L1206" s="90">
        <v>0.58333333333333404</v>
      </c>
      <c r="M1206" s="27">
        <v>1</v>
      </c>
      <c r="N1206" s="27">
        <v>216</v>
      </c>
      <c r="O1206" s="27">
        <v>9</v>
      </c>
      <c r="P1206" s="27">
        <v>0</v>
      </c>
      <c r="Q1206" s="27">
        <v>0</v>
      </c>
      <c r="R1206" s="27">
        <v>8</v>
      </c>
      <c r="S1206" s="27">
        <v>0</v>
      </c>
      <c r="T1206" s="27">
        <v>2</v>
      </c>
      <c r="U1206" s="27">
        <v>1</v>
      </c>
      <c r="V1206" s="30">
        <f t="shared" si="56"/>
        <v>237</v>
      </c>
    </row>
    <row r="1207" spans="1:22" ht="17.100000000000001" customHeight="1">
      <c r="A1207" s="10" t="s">
        <v>14</v>
      </c>
      <c r="B1207" s="10" t="s">
        <v>139</v>
      </c>
      <c r="C1207" s="11" t="s">
        <v>140</v>
      </c>
      <c r="D1207" s="149" t="str">
        <f t="shared" si="54"/>
        <v>r1_07 -  ul. Borowska</v>
      </c>
      <c r="E1207" s="149" t="str">
        <f t="shared" si="55"/>
        <v>r1_07 -  ul. Borowska - W1 od ul. Piłsudskiego - z centrum</v>
      </c>
      <c r="F1207" s="10" t="s">
        <v>141</v>
      </c>
      <c r="G1207" s="11" t="s">
        <v>129</v>
      </c>
      <c r="H1207" s="149" t="s">
        <v>343</v>
      </c>
      <c r="I1207" s="24" t="s">
        <v>18</v>
      </c>
      <c r="J1207" s="25">
        <v>43207</v>
      </c>
      <c r="K1207" s="26" t="s">
        <v>72</v>
      </c>
      <c r="L1207" s="90">
        <v>0.58333333333333404</v>
      </c>
      <c r="M1207" s="27">
        <v>1</v>
      </c>
      <c r="N1207" s="27">
        <v>192</v>
      </c>
      <c r="O1207" s="27">
        <v>11</v>
      </c>
      <c r="P1207" s="27">
        <v>1</v>
      </c>
      <c r="Q1207" s="27">
        <v>0</v>
      </c>
      <c r="R1207" s="27">
        <v>7</v>
      </c>
      <c r="S1207" s="27">
        <v>0</v>
      </c>
      <c r="T1207" s="27">
        <v>5</v>
      </c>
      <c r="U1207" s="27">
        <v>1</v>
      </c>
      <c r="V1207" s="30">
        <f t="shared" si="56"/>
        <v>218</v>
      </c>
    </row>
    <row r="1208" spans="1:22" ht="17.100000000000001" customHeight="1">
      <c r="A1208" s="10" t="s">
        <v>14</v>
      </c>
      <c r="B1208" s="10" t="s">
        <v>139</v>
      </c>
      <c r="C1208" s="11" t="s">
        <v>140</v>
      </c>
      <c r="D1208" s="149" t="str">
        <f t="shared" si="54"/>
        <v>r1_07 -  ul. Borowska</v>
      </c>
      <c r="E1208" s="149" t="str">
        <f t="shared" si="55"/>
        <v>r1_07 -  ul. Borowska - W1 od ul. Piłsudskiego - z centrum</v>
      </c>
      <c r="F1208" s="10" t="s">
        <v>141</v>
      </c>
      <c r="G1208" s="11" t="s">
        <v>129</v>
      </c>
      <c r="H1208" s="149" t="s">
        <v>343</v>
      </c>
      <c r="I1208" s="24" t="s">
        <v>18</v>
      </c>
      <c r="J1208" s="25">
        <v>43207</v>
      </c>
      <c r="K1208" s="26" t="s">
        <v>73</v>
      </c>
      <c r="L1208" s="90">
        <v>0.58333333333333404</v>
      </c>
      <c r="M1208" s="27">
        <v>2</v>
      </c>
      <c r="N1208" s="27">
        <v>226</v>
      </c>
      <c r="O1208" s="27">
        <v>5</v>
      </c>
      <c r="P1208" s="27">
        <v>0</v>
      </c>
      <c r="Q1208" s="27">
        <v>0</v>
      </c>
      <c r="R1208" s="27">
        <v>10</v>
      </c>
      <c r="S1208" s="27">
        <v>0</v>
      </c>
      <c r="T1208" s="27">
        <v>6</v>
      </c>
      <c r="U1208" s="27">
        <v>0</v>
      </c>
      <c r="V1208" s="30">
        <f t="shared" si="56"/>
        <v>249</v>
      </c>
    </row>
    <row r="1209" spans="1:22" ht="17.100000000000001" customHeight="1">
      <c r="A1209" s="10" t="s">
        <v>14</v>
      </c>
      <c r="B1209" s="10" t="s">
        <v>139</v>
      </c>
      <c r="C1209" s="11" t="s">
        <v>140</v>
      </c>
      <c r="D1209" s="149" t="str">
        <f t="shared" si="54"/>
        <v>r1_07 -  ul. Borowska</v>
      </c>
      <c r="E1209" s="149" t="str">
        <f t="shared" si="55"/>
        <v>r1_07 -  ul. Borowska - W1 od ul. Piłsudskiego - z centrum</v>
      </c>
      <c r="F1209" s="10" t="s">
        <v>141</v>
      </c>
      <c r="G1209" s="11" t="s">
        <v>129</v>
      </c>
      <c r="H1209" s="149" t="s">
        <v>343</v>
      </c>
      <c r="I1209" s="24" t="s">
        <v>18</v>
      </c>
      <c r="J1209" s="25">
        <v>43207</v>
      </c>
      <c r="K1209" s="26" t="s">
        <v>74</v>
      </c>
      <c r="L1209" s="90">
        <v>0.58333333333333404</v>
      </c>
      <c r="M1209" s="27">
        <v>1</v>
      </c>
      <c r="N1209" s="27">
        <v>203</v>
      </c>
      <c r="O1209" s="27">
        <v>5</v>
      </c>
      <c r="P1209" s="27">
        <v>0</v>
      </c>
      <c r="Q1209" s="27">
        <v>0</v>
      </c>
      <c r="R1209" s="27">
        <v>8</v>
      </c>
      <c r="S1209" s="27">
        <v>0</v>
      </c>
      <c r="T1209" s="27">
        <v>3</v>
      </c>
      <c r="U1209" s="27">
        <v>0</v>
      </c>
      <c r="V1209" s="30">
        <f t="shared" si="56"/>
        <v>220</v>
      </c>
    </row>
    <row r="1210" spans="1:22" ht="17.100000000000001" customHeight="1">
      <c r="A1210" s="10" t="s">
        <v>14</v>
      </c>
      <c r="B1210" s="10" t="s">
        <v>139</v>
      </c>
      <c r="C1210" s="11" t="s">
        <v>140</v>
      </c>
      <c r="D1210" s="149" t="str">
        <f t="shared" si="54"/>
        <v>r1_07 -  ul. Borowska</v>
      </c>
      <c r="E1210" s="149" t="str">
        <f t="shared" si="55"/>
        <v>r1_07 -  ul. Borowska - W1 od ul. Piłsudskiego - z centrum</v>
      </c>
      <c r="F1210" s="10" t="s">
        <v>141</v>
      </c>
      <c r="G1210" s="11" t="s">
        <v>129</v>
      </c>
      <c r="H1210" s="149" t="s">
        <v>343</v>
      </c>
      <c r="I1210" s="24" t="s">
        <v>18</v>
      </c>
      <c r="J1210" s="25">
        <v>43207</v>
      </c>
      <c r="K1210" s="26" t="s">
        <v>75</v>
      </c>
      <c r="L1210" s="90">
        <v>0.625</v>
      </c>
      <c r="M1210" s="27">
        <v>4</v>
      </c>
      <c r="N1210" s="27">
        <v>214</v>
      </c>
      <c r="O1210" s="27">
        <v>2</v>
      </c>
      <c r="P1210" s="27">
        <v>1</v>
      </c>
      <c r="Q1210" s="27">
        <v>0</v>
      </c>
      <c r="R1210" s="27">
        <v>8</v>
      </c>
      <c r="S1210" s="27">
        <v>0</v>
      </c>
      <c r="T1210" s="27">
        <v>10</v>
      </c>
      <c r="U1210" s="27">
        <v>1</v>
      </c>
      <c r="V1210" s="30">
        <f t="shared" si="56"/>
        <v>240</v>
      </c>
    </row>
    <row r="1211" spans="1:22" ht="17.100000000000001" customHeight="1">
      <c r="A1211" s="10" t="s">
        <v>14</v>
      </c>
      <c r="B1211" s="10" t="s">
        <v>139</v>
      </c>
      <c r="C1211" s="11" t="s">
        <v>140</v>
      </c>
      <c r="D1211" s="149" t="str">
        <f t="shared" si="54"/>
        <v>r1_07 -  ul. Borowska</v>
      </c>
      <c r="E1211" s="149" t="str">
        <f t="shared" si="55"/>
        <v>r1_07 -  ul. Borowska - W1 od ul. Piłsudskiego - z centrum</v>
      </c>
      <c r="F1211" s="10" t="s">
        <v>141</v>
      </c>
      <c r="G1211" s="11" t="s">
        <v>129</v>
      </c>
      <c r="H1211" s="149" t="s">
        <v>343</v>
      </c>
      <c r="I1211" s="24" t="s">
        <v>18</v>
      </c>
      <c r="J1211" s="25">
        <v>43207</v>
      </c>
      <c r="K1211" s="26" t="s">
        <v>76</v>
      </c>
      <c r="L1211" s="90">
        <v>0.625</v>
      </c>
      <c r="M1211" s="27">
        <v>1</v>
      </c>
      <c r="N1211" s="27">
        <v>186</v>
      </c>
      <c r="O1211" s="27">
        <v>12</v>
      </c>
      <c r="P1211" s="27">
        <v>0</v>
      </c>
      <c r="Q1211" s="27">
        <v>0</v>
      </c>
      <c r="R1211" s="27">
        <v>8</v>
      </c>
      <c r="S1211" s="27">
        <v>0</v>
      </c>
      <c r="T1211" s="27">
        <v>7</v>
      </c>
      <c r="U1211" s="27">
        <v>0</v>
      </c>
      <c r="V1211" s="30">
        <f t="shared" si="56"/>
        <v>214</v>
      </c>
    </row>
    <row r="1212" spans="1:22" ht="17.100000000000001" customHeight="1">
      <c r="A1212" s="10" t="s">
        <v>14</v>
      </c>
      <c r="B1212" s="10" t="s">
        <v>139</v>
      </c>
      <c r="C1212" s="11" t="s">
        <v>140</v>
      </c>
      <c r="D1212" s="149" t="str">
        <f t="shared" si="54"/>
        <v>r1_07 -  ul. Borowska</v>
      </c>
      <c r="E1212" s="149" t="str">
        <f t="shared" si="55"/>
        <v>r1_07 -  ul. Borowska - W1 od ul. Piłsudskiego - z centrum</v>
      </c>
      <c r="F1212" s="10" t="s">
        <v>141</v>
      </c>
      <c r="G1212" s="11" t="s">
        <v>129</v>
      </c>
      <c r="H1212" s="149" t="s">
        <v>343</v>
      </c>
      <c r="I1212" s="24" t="s">
        <v>18</v>
      </c>
      <c r="J1212" s="25">
        <v>43207</v>
      </c>
      <c r="K1212" s="26" t="s">
        <v>77</v>
      </c>
      <c r="L1212" s="90">
        <v>0.625</v>
      </c>
      <c r="M1212" s="27">
        <v>0</v>
      </c>
      <c r="N1212" s="27">
        <v>243</v>
      </c>
      <c r="O1212" s="27">
        <v>7</v>
      </c>
      <c r="P1212" s="27">
        <v>0</v>
      </c>
      <c r="Q1212" s="27">
        <v>0</v>
      </c>
      <c r="R1212" s="27">
        <v>7</v>
      </c>
      <c r="S1212" s="27">
        <v>0</v>
      </c>
      <c r="T1212" s="27">
        <v>7</v>
      </c>
      <c r="U1212" s="27">
        <v>1</v>
      </c>
      <c r="V1212" s="30">
        <f t="shared" si="56"/>
        <v>265</v>
      </c>
    </row>
    <row r="1213" spans="1:22" ht="17.100000000000001" customHeight="1">
      <c r="A1213" s="10" t="s">
        <v>14</v>
      </c>
      <c r="B1213" s="10" t="s">
        <v>139</v>
      </c>
      <c r="C1213" s="11" t="s">
        <v>140</v>
      </c>
      <c r="D1213" s="149" t="str">
        <f t="shared" si="54"/>
        <v>r1_07 -  ul. Borowska</v>
      </c>
      <c r="E1213" s="149" t="str">
        <f t="shared" si="55"/>
        <v>r1_07 -  ul. Borowska - W1 od ul. Piłsudskiego - z centrum</v>
      </c>
      <c r="F1213" s="10" t="s">
        <v>141</v>
      </c>
      <c r="G1213" s="11" t="s">
        <v>129</v>
      </c>
      <c r="H1213" s="149" t="s">
        <v>343</v>
      </c>
      <c r="I1213" s="24" t="s">
        <v>18</v>
      </c>
      <c r="J1213" s="25">
        <v>43207</v>
      </c>
      <c r="K1213" s="26" t="s">
        <v>78</v>
      </c>
      <c r="L1213" s="90">
        <v>0.625</v>
      </c>
      <c r="M1213" s="27">
        <v>2</v>
      </c>
      <c r="N1213" s="27">
        <v>213</v>
      </c>
      <c r="O1213" s="27">
        <v>9</v>
      </c>
      <c r="P1213" s="27">
        <v>1</v>
      </c>
      <c r="Q1213" s="27">
        <v>0</v>
      </c>
      <c r="R1213" s="27">
        <v>7</v>
      </c>
      <c r="S1213" s="27">
        <v>0</v>
      </c>
      <c r="T1213" s="27">
        <v>4</v>
      </c>
      <c r="U1213" s="27">
        <v>2</v>
      </c>
      <c r="V1213" s="30">
        <f t="shared" si="56"/>
        <v>238</v>
      </c>
    </row>
    <row r="1214" spans="1:22" ht="17.100000000000001" customHeight="1">
      <c r="A1214" s="10" t="s">
        <v>14</v>
      </c>
      <c r="B1214" s="10" t="s">
        <v>139</v>
      </c>
      <c r="C1214" s="11" t="s">
        <v>140</v>
      </c>
      <c r="D1214" s="149" t="str">
        <f t="shared" si="54"/>
        <v>r1_07 -  ul. Borowska</v>
      </c>
      <c r="E1214" s="149" t="str">
        <f t="shared" si="55"/>
        <v>r1_07 -  ul. Borowska - W1 od ul. Piłsudskiego - z centrum</v>
      </c>
      <c r="F1214" s="10" t="s">
        <v>141</v>
      </c>
      <c r="G1214" s="11" t="s">
        <v>129</v>
      </c>
      <c r="H1214" s="149" t="s">
        <v>343</v>
      </c>
      <c r="I1214" s="24" t="s">
        <v>18</v>
      </c>
      <c r="J1214" s="25">
        <v>43207</v>
      </c>
      <c r="K1214" s="26" t="s">
        <v>79</v>
      </c>
      <c r="L1214" s="90">
        <v>0.66666666666666663</v>
      </c>
      <c r="M1214" s="27">
        <v>3</v>
      </c>
      <c r="N1214" s="27">
        <v>223</v>
      </c>
      <c r="O1214" s="27">
        <v>3</v>
      </c>
      <c r="P1214" s="27">
        <v>1</v>
      </c>
      <c r="Q1214" s="27">
        <v>0</v>
      </c>
      <c r="R1214" s="27">
        <v>8</v>
      </c>
      <c r="S1214" s="27">
        <v>0</v>
      </c>
      <c r="T1214" s="27">
        <v>7</v>
      </c>
      <c r="U1214" s="27">
        <v>0</v>
      </c>
      <c r="V1214" s="30">
        <f t="shared" si="56"/>
        <v>245</v>
      </c>
    </row>
    <row r="1215" spans="1:22" ht="17.100000000000001" customHeight="1">
      <c r="A1215" s="10" t="s">
        <v>14</v>
      </c>
      <c r="B1215" s="10" t="s">
        <v>139</v>
      </c>
      <c r="C1215" s="11" t="s">
        <v>140</v>
      </c>
      <c r="D1215" s="149" t="str">
        <f t="shared" si="54"/>
        <v>r1_07 -  ul. Borowska</v>
      </c>
      <c r="E1215" s="149" t="str">
        <f t="shared" si="55"/>
        <v>r1_07 -  ul. Borowska - W1 od ul. Piłsudskiego - z centrum</v>
      </c>
      <c r="F1215" s="10" t="s">
        <v>141</v>
      </c>
      <c r="G1215" s="11" t="s">
        <v>129</v>
      </c>
      <c r="H1215" s="149" t="s">
        <v>343</v>
      </c>
      <c r="I1215" s="24" t="s">
        <v>18</v>
      </c>
      <c r="J1215" s="25">
        <v>43207</v>
      </c>
      <c r="K1215" s="26" t="s">
        <v>80</v>
      </c>
      <c r="L1215" s="90">
        <v>0.66666666666666663</v>
      </c>
      <c r="M1215" s="27">
        <v>2</v>
      </c>
      <c r="N1215" s="27">
        <v>287</v>
      </c>
      <c r="O1215" s="27">
        <v>5</v>
      </c>
      <c r="P1215" s="27">
        <v>0</v>
      </c>
      <c r="Q1215" s="27">
        <v>0</v>
      </c>
      <c r="R1215" s="27">
        <v>9</v>
      </c>
      <c r="S1215" s="27">
        <v>0</v>
      </c>
      <c r="T1215" s="27">
        <v>7</v>
      </c>
      <c r="U1215" s="27">
        <v>2</v>
      </c>
      <c r="V1215" s="30">
        <f t="shared" si="56"/>
        <v>312</v>
      </c>
    </row>
    <row r="1216" spans="1:22" ht="17.100000000000001" customHeight="1">
      <c r="A1216" s="10" t="s">
        <v>14</v>
      </c>
      <c r="B1216" s="10" t="s">
        <v>139</v>
      </c>
      <c r="C1216" s="11" t="s">
        <v>140</v>
      </c>
      <c r="D1216" s="149" t="str">
        <f t="shared" si="54"/>
        <v>r1_07 -  ul. Borowska</v>
      </c>
      <c r="E1216" s="149" t="str">
        <f t="shared" si="55"/>
        <v>r1_07 -  ul. Borowska - W1 od ul. Piłsudskiego - z centrum</v>
      </c>
      <c r="F1216" s="10" t="s">
        <v>141</v>
      </c>
      <c r="G1216" s="11" t="s">
        <v>129</v>
      </c>
      <c r="H1216" s="149" t="s">
        <v>343</v>
      </c>
      <c r="I1216" s="24" t="s">
        <v>18</v>
      </c>
      <c r="J1216" s="25">
        <v>43207</v>
      </c>
      <c r="K1216" s="26" t="s">
        <v>81</v>
      </c>
      <c r="L1216" s="90">
        <v>0.66666666666666663</v>
      </c>
      <c r="M1216" s="27">
        <v>2</v>
      </c>
      <c r="N1216" s="27">
        <v>270</v>
      </c>
      <c r="O1216" s="27">
        <v>6</v>
      </c>
      <c r="P1216" s="27">
        <v>0</v>
      </c>
      <c r="Q1216" s="27">
        <v>0</v>
      </c>
      <c r="R1216" s="27">
        <v>10</v>
      </c>
      <c r="S1216" s="27">
        <v>0</v>
      </c>
      <c r="T1216" s="27">
        <v>4</v>
      </c>
      <c r="U1216" s="27">
        <v>0</v>
      </c>
      <c r="V1216" s="30">
        <f t="shared" si="56"/>
        <v>292</v>
      </c>
    </row>
    <row r="1217" spans="1:22" ht="17.100000000000001" customHeight="1">
      <c r="A1217" s="10" t="s">
        <v>14</v>
      </c>
      <c r="B1217" s="10" t="s">
        <v>139</v>
      </c>
      <c r="C1217" s="11" t="s">
        <v>140</v>
      </c>
      <c r="D1217" s="149" t="str">
        <f t="shared" si="54"/>
        <v>r1_07 -  ul. Borowska</v>
      </c>
      <c r="E1217" s="149" t="str">
        <f t="shared" si="55"/>
        <v>r1_07 -  ul. Borowska - W1 od ul. Piłsudskiego - z centrum</v>
      </c>
      <c r="F1217" s="10" t="s">
        <v>141</v>
      </c>
      <c r="G1217" s="11" t="s">
        <v>129</v>
      </c>
      <c r="H1217" s="149" t="s">
        <v>343</v>
      </c>
      <c r="I1217" s="24" t="s">
        <v>18</v>
      </c>
      <c r="J1217" s="25">
        <v>43207</v>
      </c>
      <c r="K1217" s="26" t="s">
        <v>82</v>
      </c>
      <c r="L1217" s="90">
        <v>0.66666666666666663</v>
      </c>
      <c r="M1217" s="27">
        <v>3</v>
      </c>
      <c r="N1217" s="27">
        <v>247</v>
      </c>
      <c r="O1217" s="27">
        <v>3</v>
      </c>
      <c r="P1217" s="27">
        <v>1</v>
      </c>
      <c r="Q1217" s="27">
        <v>0</v>
      </c>
      <c r="R1217" s="27">
        <v>8</v>
      </c>
      <c r="S1217" s="27">
        <v>0</v>
      </c>
      <c r="T1217" s="27">
        <v>10</v>
      </c>
      <c r="U1217" s="27">
        <v>1</v>
      </c>
      <c r="V1217" s="30">
        <f t="shared" si="56"/>
        <v>273</v>
      </c>
    </row>
    <row r="1218" spans="1:22" ht="17.100000000000001" customHeight="1">
      <c r="A1218" s="10" t="s">
        <v>14</v>
      </c>
      <c r="B1218" s="10" t="s">
        <v>139</v>
      </c>
      <c r="C1218" s="11" t="s">
        <v>140</v>
      </c>
      <c r="D1218" s="149" t="str">
        <f t="shared" si="54"/>
        <v>r1_07 -  ul. Borowska</v>
      </c>
      <c r="E1218" s="149" t="str">
        <f t="shared" si="55"/>
        <v>r1_07 -  ul. Borowska - W1 od ul. Piłsudskiego - z centrum</v>
      </c>
      <c r="F1218" s="10" t="s">
        <v>141</v>
      </c>
      <c r="G1218" s="11" t="s">
        <v>129</v>
      </c>
      <c r="H1218" s="149" t="s">
        <v>343</v>
      </c>
      <c r="I1218" s="24" t="s">
        <v>18</v>
      </c>
      <c r="J1218" s="25">
        <v>43207</v>
      </c>
      <c r="K1218" s="26" t="s">
        <v>83</v>
      </c>
      <c r="L1218" s="90">
        <v>0.70833333333333404</v>
      </c>
      <c r="M1218" s="27">
        <v>0</v>
      </c>
      <c r="N1218" s="27">
        <v>256</v>
      </c>
      <c r="O1218" s="27">
        <v>5</v>
      </c>
      <c r="P1218" s="27">
        <v>0</v>
      </c>
      <c r="Q1218" s="27">
        <v>0</v>
      </c>
      <c r="R1218" s="27">
        <v>11</v>
      </c>
      <c r="S1218" s="27">
        <v>0</v>
      </c>
      <c r="T1218" s="27">
        <v>10</v>
      </c>
      <c r="U1218" s="27">
        <v>1</v>
      </c>
      <c r="V1218" s="30">
        <f t="shared" si="56"/>
        <v>283</v>
      </c>
    </row>
    <row r="1219" spans="1:22" ht="17.100000000000001" customHeight="1">
      <c r="A1219" s="10" t="s">
        <v>14</v>
      </c>
      <c r="B1219" s="10" t="s">
        <v>139</v>
      </c>
      <c r="C1219" s="11" t="s">
        <v>140</v>
      </c>
      <c r="D1219" s="149" t="str">
        <f t="shared" ref="D1219:D1282" si="57">CONCATENATE(B1219," -  ",C1219,)</f>
        <v>r1_07 -  ul. Borowska</v>
      </c>
      <c r="E1219" s="149" t="str">
        <f t="shared" ref="E1219:E1282" si="58">CONCATENATE(B1219," -  ",C1219," - ",H1219)</f>
        <v>r1_07 -  ul. Borowska - W1 od ul. Piłsudskiego - z centrum</v>
      </c>
      <c r="F1219" s="10" t="s">
        <v>141</v>
      </c>
      <c r="G1219" s="11" t="s">
        <v>129</v>
      </c>
      <c r="H1219" s="149" t="s">
        <v>343</v>
      </c>
      <c r="I1219" s="24" t="s">
        <v>18</v>
      </c>
      <c r="J1219" s="25">
        <v>43207</v>
      </c>
      <c r="K1219" s="26" t="s">
        <v>84</v>
      </c>
      <c r="L1219" s="90">
        <v>0.70833333333333404</v>
      </c>
      <c r="M1219" s="27">
        <v>3</v>
      </c>
      <c r="N1219" s="27">
        <v>249</v>
      </c>
      <c r="O1219" s="27">
        <v>2</v>
      </c>
      <c r="P1219" s="27">
        <v>0</v>
      </c>
      <c r="Q1219" s="27">
        <v>0</v>
      </c>
      <c r="R1219" s="27">
        <v>10</v>
      </c>
      <c r="S1219" s="27">
        <v>0</v>
      </c>
      <c r="T1219" s="27">
        <v>6</v>
      </c>
      <c r="U1219" s="27">
        <v>1</v>
      </c>
      <c r="V1219" s="30">
        <f t="shared" ref="V1219:V1282" si="59">SUM(M1219:U1219)</f>
        <v>271</v>
      </c>
    </row>
    <row r="1220" spans="1:22" ht="17.100000000000001" customHeight="1">
      <c r="A1220" s="10" t="s">
        <v>14</v>
      </c>
      <c r="B1220" s="10" t="s">
        <v>139</v>
      </c>
      <c r="C1220" s="11" t="s">
        <v>140</v>
      </c>
      <c r="D1220" s="149" t="str">
        <f t="shared" si="57"/>
        <v>r1_07 -  ul. Borowska</v>
      </c>
      <c r="E1220" s="149" t="str">
        <f t="shared" si="58"/>
        <v>r1_07 -  ul. Borowska - W1 od ul. Piłsudskiego - z centrum</v>
      </c>
      <c r="F1220" s="10" t="s">
        <v>141</v>
      </c>
      <c r="G1220" s="11" t="s">
        <v>129</v>
      </c>
      <c r="H1220" s="149" t="s">
        <v>343</v>
      </c>
      <c r="I1220" s="24" t="s">
        <v>18</v>
      </c>
      <c r="J1220" s="25">
        <v>43207</v>
      </c>
      <c r="K1220" s="26" t="s">
        <v>85</v>
      </c>
      <c r="L1220" s="90">
        <v>0.70833333333333404</v>
      </c>
      <c r="M1220" s="27">
        <v>1</v>
      </c>
      <c r="N1220" s="27">
        <v>261</v>
      </c>
      <c r="O1220" s="27">
        <v>4</v>
      </c>
      <c r="P1220" s="27">
        <v>0</v>
      </c>
      <c r="Q1220" s="27">
        <v>0</v>
      </c>
      <c r="R1220" s="27">
        <v>6</v>
      </c>
      <c r="S1220" s="27">
        <v>0</v>
      </c>
      <c r="T1220" s="27">
        <v>6</v>
      </c>
      <c r="U1220" s="27">
        <v>1</v>
      </c>
      <c r="V1220" s="30">
        <f t="shared" si="59"/>
        <v>279</v>
      </c>
    </row>
    <row r="1221" spans="1:22" ht="17.100000000000001" customHeight="1">
      <c r="A1221" s="10" t="s">
        <v>14</v>
      </c>
      <c r="B1221" s="10" t="s">
        <v>139</v>
      </c>
      <c r="C1221" s="11" t="s">
        <v>140</v>
      </c>
      <c r="D1221" s="149" t="str">
        <f t="shared" si="57"/>
        <v>r1_07 -  ul. Borowska</v>
      </c>
      <c r="E1221" s="149" t="str">
        <f t="shared" si="58"/>
        <v>r1_07 -  ul. Borowska - W1 od ul. Piłsudskiego - z centrum</v>
      </c>
      <c r="F1221" s="10" t="s">
        <v>141</v>
      </c>
      <c r="G1221" s="11" t="s">
        <v>129</v>
      </c>
      <c r="H1221" s="149" t="s">
        <v>343</v>
      </c>
      <c r="I1221" s="24" t="s">
        <v>18</v>
      </c>
      <c r="J1221" s="25">
        <v>43207</v>
      </c>
      <c r="K1221" s="26" t="s">
        <v>86</v>
      </c>
      <c r="L1221" s="90">
        <v>0.70833333333333404</v>
      </c>
      <c r="M1221" s="27">
        <v>11</v>
      </c>
      <c r="N1221" s="27">
        <v>256</v>
      </c>
      <c r="O1221" s="27">
        <v>3</v>
      </c>
      <c r="P1221" s="27">
        <v>0</v>
      </c>
      <c r="Q1221" s="27">
        <v>0</v>
      </c>
      <c r="R1221" s="27">
        <v>8</v>
      </c>
      <c r="S1221" s="27">
        <v>0</v>
      </c>
      <c r="T1221" s="27">
        <v>9</v>
      </c>
      <c r="U1221" s="27">
        <v>0</v>
      </c>
      <c r="V1221" s="30">
        <f t="shared" si="59"/>
        <v>287</v>
      </c>
    </row>
    <row r="1222" spans="1:22" ht="17.100000000000001" customHeight="1">
      <c r="A1222" s="10" t="s">
        <v>14</v>
      </c>
      <c r="B1222" s="10" t="s">
        <v>139</v>
      </c>
      <c r="C1222" s="11" t="s">
        <v>140</v>
      </c>
      <c r="D1222" s="149" t="str">
        <f t="shared" si="57"/>
        <v>r1_07 -  ul. Borowska</v>
      </c>
      <c r="E1222" s="149" t="str">
        <f t="shared" si="58"/>
        <v>r1_07 -  ul. Borowska - W1 od ul. Piłsudskiego - z centrum</v>
      </c>
      <c r="F1222" s="10" t="s">
        <v>141</v>
      </c>
      <c r="G1222" s="11" t="s">
        <v>129</v>
      </c>
      <c r="H1222" s="149" t="s">
        <v>343</v>
      </c>
      <c r="I1222" s="24" t="s">
        <v>18</v>
      </c>
      <c r="J1222" s="25">
        <v>43207</v>
      </c>
      <c r="K1222" s="26" t="s">
        <v>87</v>
      </c>
      <c r="L1222" s="90">
        <v>0.75</v>
      </c>
      <c r="M1222" s="27">
        <v>1</v>
      </c>
      <c r="N1222" s="27">
        <v>185</v>
      </c>
      <c r="O1222" s="27">
        <v>2</v>
      </c>
      <c r="P1222" s="27">
        <v>0</v>
      </c>
      <c r="Q1222" s="27">
        <v>0</v>
      </c>
      <c r="R1222" s="27">
        <v>10</v>
      </c>
      <c r="S1222" s="27">
        <v>0</v>
      </c>
      <c r="T1222" s="27">
        <v>5</v>
      </c>
      <c r="U1222" s="27">
        <v>1</v>
      </c>
      <c r="V1222" s="30">
        <f t="shared" si="59"/>
        <v>204</v>
      </c>
    </row>
    <row r="1223" spans="1:22" ht="17.100000000000001" customHeight="1">
      <c r="A1223" s="10" t="s">
        <v>14</v>
      </c>
      <c r="B1223" s="10" t="s">
        <v>139</v>
      </c>
      <c r="C1223" s="11" t="s">
        <v>140</v>
      </c>
      <c r="D1223" s="149" t="str">
        <f t="shared" si="57"/>
        <v>r1_07 -  ul. Borowska</v>
      </c>
      <c r="E1223" s="149" t="str">
        <f t="shared" si="58"/>
        <v>r1_07 -  ul. Borowska - W1 od ul. Piłsudskiego - z centrum</v>
      </c>
      <c r="F1223" s="10" t="s">
        <v>141</v>
      </c>
      <c r="G1223" s="11" t="s">
        <v>129</v>
      </c>
      <c r="H1223" s="149" t="s">
        <v>343</v>
      </c>
      <c r="I1223" s="24" t="s">
        <v>18</v>
      </c>
      <c r="J1223" s="25">
        <v>43207</v>
      </c>
      <c r="K1223" s="26" t="s">
        <v>88</v>
      </c>
      <c r="L1223" s="90">
        <v>0.75</v>
      </c>
      <c r="M1223" s="27">
        <v>2</v>
      </c>
      <c r="N1223" s="27">
        <v>283</v>
      </c>
      <c r="O1223" s="27">
        <v>3</v>
      </c>
      <c r="P1223" s="27">
        <v>0</v>
      </c>
      <c r="Q1223" s="27">
        <v>0</v>
      </c>
      <c r="R1223" s="27">
        <v>9</v>
      </c>
      <c r="S1223" s="27">
        <v>0</v>
      </c>
      <c r="T1223" s="27">
        <v>14</v>
      </c>
      <c r="U1223" s="27">
        <v>1</v>
      </c>
      <c r="V1223" s="30">
        <f t="shared" si="59"/>
        <v>312</v>
      </c>
    </row>
    <row r="1224" spans="1:22" ht="17.100000000000001" customHeight="1">
      <c r="A1224" s="10" t="s">
        <v>14</v>
      </c>
      <c r="B1224" s="10" t="s">
        <v>139</v>
      </c>
      <c r="C1224" s="11" t="s">
        <v>140</v>
      </c>
      <c r="D1224" s="149" t="str">
        <f t="shared" si="57"/>
        <v>r1_07 -  ul. Borowska</v>
      </c>
      <c r="E1224" s="149" t="str">
        <f t="shared" si="58"/>
        <v>r1_07 -  ul. Borowska - W1 od ul. Piłsudskiego - z centrum</v>
      </c>
      <c r="F1224" s="10" t="s">
        <v>141</v>
      </c>
      <c r="G1224" s="11" t="s">
        <v>129</v>
      </c>
      <c r="H1224" s="149" t="s">
        <v>343</v>
      </c>
      <c r="I1224" s="24" t="s">
        <v>18</v>
      </c>
      <c r="J1224" s="25">
        <v>43207</v>
      </c>
      <c r="K1224" s="26" t="s">
        <v>89</v>
      </c>
      <c r="L1224" s="90">
        <v>0.75</v>
      </c>
      <c r="M1224" s="27">
        <v>3</v>
      </c>
      <c r="N1224" s="27">
        <v>225</v>
      </c>
      <c r="O1224" s="27">
        <v>3</v>
      </c>
      <c r="P1224" s="27">
        <v>0</v>
      </c>
      <c r="Q1224" s="27">
        <v>0</v>
      </c>
      <c r="R1224" s="27">
        <v>10</v>
      </c>
      <c r="S1224" s="27">
        <v>0</v>
      </c>
      <c r="T1224" s="27">
        <v>9</v>
      </c>
      <c r="U1224" s="27">
        <v>0</v>
      </c>
      <c r="V1224" s="30">
        <f t="shared" si="59"/>
        <v>250</v>
      </c>
    </row>
    <row r="1225" spans="1:22" ht="17.100000000000001" customHeight="1">
      <c r="A1225" s="10" t="s">
        <v>14</v>
      </c>
      <c r="B1225" s="10" t="s">
        <v>139</v>
      </c>
      <c r="C1225" s="11" t="s">
        <v>140</v>
      </c>
      <c r="D1225" s="149" t="str">
        <f t="shared" si="57"/>
        <v>r1_07 -  ul. Borowska</v>
      </c>
      <c r="E1225" s="149" t="str">
        <f t="shared" si="58"/>
        <v>r1_07 -  ul. Borowska - W1 od ul. Piłsudskiego - z centrum</v>
      </c>
      <c r="F1225" s="10" t="s">
        <v>141</v>
      </c>
      <c r="G1225" s="11" t="s">
        <v>129</v>
      </c>
      <c r="H1225" s="149" t="s">
        <v>343</v>
      </c>
      <c r="I1225" s="24" t="s">
        <v>18</v>
      </c>
      <c r="J1225" s="25">
        <v>43207</v>
      </c>
      <c r="K1225" s="26" t="s">
        <v>90</v>
      </c>
      <c r="L1225" s="90">
        <v>0.75</v>
      </c>
      <c r="M1225" s="27">
        <v>2</v>
      </c>
      <c r="N1225" s="27">
        <v>230</v>
      </c>
      <c r="O1225" s="27">
        <v>3</v>
      </c>
      <c r="P1225" s="27">
        <v>0</v>
      </c>
      <c r="Q1225" s="27">
        <v>0</v>
      </c>
      <c r="R1225" s="27">
        <v>6</v>
      </c>
      <c r="S1225" s="27">
        <v>0</v>
      </c>
      <c r="T1225" s="27">
        <v>9</v>
      </c>
      <c r="U1225" s="27">
        <v>1</v>
      </c>
      <c r="V1225" s="30">
        <f t="shared" si="59"/>
        <v>251</v>
      </c>
    </row>
    <row r="1226" spans="1:22" ht="17.100000000000001" customHeight="1">
      <c r="A1226" s="10" t="s">
        <v>14</v>
      </c>
      <c r="B1226" s="10" t="s">
        <v>139</v>
      </c>
      <c r="C1226" s="11" t="s">
        <v>140</v>
      </c>
      <c r="D1226" s="149" t="str">
        <f t="shared" si="57"/>
        <v>r1_07 -  ul. Borowska</v>
      </c>
      <c r="E1226" s="149" t="str">
        <f t="shared" si="58"/>
        <v>r1_07 -  ul. Borowska - W1 od ul. Piłsudskiego - z centrum</v>
      </c>
      <c r="F1226" s="10" t="s">
        <v>141</v>
      </c>
      <c r="G1226" s="11" t="s">
        <v>129</v>
      </c>
      <c r="H1226" s="149" t="s">
        <v>343</v>
      </c>
      <c r="I1226" s="24" t="s">
        <v>18</v>
      </c>
      <c r="J1226" s="25">
        <v>43207</v>
      </c>
      <c r="K1226" s="26" t="s">
        <v>91</v>
      </c>
      <c r="L1226" s="90">
        <v>0.79166666666666663</v>
      </c>
      <c r="M1226" s="27">
        <v>3</v>
      </c>
      <c r="N1226" s="27">
        <v>218</v>
      </c>
      <c r="O1226" s="27">
        <v>4</v>
      </c>
      <c r="P1226" s="27">
        <v>0</v>
      </c>
      <c r="Q1226" s="27">
        <v>0</v>
      </c>
      <c r="R1226" s="27">
        <v>8</v>
      </c>
      <c r="S1226" s="27">
        <v>0</v>
      </c>
      <c r="T1226" s="27">
        <v>9</v>
      </c>
      <c r="U1226" s="27">
        <v>1</v>
      </c>
      <c r="V1226" s="30">
        <f t="shared" si="59"/>
        <v>243</v>
      </c>
    </row>
    <row r="1227" spans="1:22" ht="17.100000000000001" customHeight="1">
      <c r="A1227" s="10" t="s">
        <v>14</v>
      </c>
      <c r="B1227" s="10" t="s">
        <v>139</v>
      </c>
      <c r="C1227" s="11" t="s">
        <v>140</v>
      </c>
      <c r="D1227" s="149" t="str">
        <f t="shared" si="57"/>
        <v>r1_07 -  ul. Borowska</v>
      </c>
      <c r="E1227" s="149" t="str">
        <f t="shared" si="58"/>
        <v>r1_07 -  ul. Borowska - W1 od ul. Piłsudskiego - z centrum</v>
      </c>
      <c r="F1227" s="10" t="s">
        <v>141</v>
      </c>
      <c r="G1227" s="11" t="s">
        <v>129</v>
      </c>
      <c r="H1227" s="149" t="s">
        <v>343</v>
      </c>
      <c r="I1227" s="24" t="s">
        <v>18</v>
      </c>
      <c r="J1227" s="25">
        <v>43207</v>
      </c>
      <c r="K1227" s="26" t="s">
        <v>92</v>
      </c>
      <c r="L1227" s="90">
        <v>0.79166666666666663</v>
      </c>
      <c r="M1227" s="27">
        <v>4</v>
      </c>
      <c r="N1227" s="27">
        <v>229</v>
      </c>
      <c r="O1227" s="27">
        <v>3</v>
      </c>
      <c r="P1227" s="27">
        <v>1</v>
      </c>
      <c r="Q1227" s="27">
        <v>0</v>
      </c>
      <c r="R1227" s="27">
        <v>8</v>
      </c>
      <c r="S1227" s="27">
        <v>0</v>
      </c>
      <c r="T1227" s="27">
        <v>13</v>
      </c>
      <c r="U1227" s="27">
        <v>0</v>
      </c>
      <c r="V1227" s="30">
        <f t="shared" si="59"/>
        <v>258</v>
      </c>
    </row>
    <row r="1228" spans="1:22" ht="17.100000000000001" customHeight="1">
      <c r="A1228" s="10" t="s">
        <v>14</v>
      </c>
      <c r="B1228" s="10" t="s">
        <v>139</v>
      </c>
      <c r="C1228" s="11" t="s">
        <v>140</v>
      </c>
      <c r="D1228" s="149" t="str">
        <f t="shared" si="57"/>
        <v>r1_07 -  ul. Borowska</v>
      </c>
      <c r="E1228" s="149" t="str">
        <f t="shared" si="58"/>
        <v>r1_07 -  ul. Borowska - W1 od ul. Piłsudskiego - z centrum</v>
      </c>
      <c r="F1228" s="10" t="s">
        <v>141</v>
      </c>
      <c r="G1228" s="11" t="s">
        <v>129</v>
      </c>
      <c r="H1228" s="149" t="s">
        <v>343</v>
      </c>
      <c r="I1228" s="24" t="s">
        <v>18</v>
      </c>
      <c r="J1228" s="25">
        <v>43207</v>
      </c>
      <c r="K1228" s="26" t="s">
        <v>93</v>
      </c>
      <c r="L1228" s="90">
        <v>0.79166666666666663</v>
      </c>
      <c r="M1228" s="27">
        <v>4</v>
      </c>
      <c r="N1228" s="27">
        <v>201</v>
      </c>
      <c r="O1228" s="27">
        <v>2</v>
      </c>
      <c r="P1228" s="27">
        <v>0</v>
      </c>
      <c r="Q1228" s="27">
        <v>0</v>
      </c>
      <c r="R1228" s="27">
        <v>8</v>
      </c>
      <c r="S1228" s="27">
        <v>0</v>
      </c>
      <c r="T1228" s="27">
        <v>10</v>
      </c>
      <c r="U1228" s="27">
        <v>1</v>
      </c>
      <c r="V1228" s="30">
        <f t="shared" si="59"/>
        <v>226</v>
      </c>
    </row>
    <row r="1229" spans="1:22" ht="17.100000000000001" customHeight="1">
      <c r="A1229" s="10" t="s">
        <v>14</v>
      </c>
      <c r="B1229" s="10" t="s">
        <v>139</v>
      </c>
      <c r="C1229" s="11" t="s">
        <v>140</v>
      </c>
      <c r="D1229" s="149" t="str">
        <f t="shared" si="57"/>
        <v>r1_07 -  ul. Borowska</v>
      </c>
      <c r="E1229" s="149" t="str">
        <f t="shared" si="58"/>
        <v>r1_07 -  ul. Borowska - W1 od ul. Piłsudskiego - z centrum</v>
      </c>
      <c r="F1229" s="10" t="s">
        <v>141</v>
      </c>
      <c r="G1229" s="11" t="s">
        <v>129</v>
      </c>
      <c r="H1229" s="149" t="s">
        <v>343</v>
      </c>
      <c r="I1229" s="24" t="s">
        <v>18</v>
      </c>
      <c r="J1229" s="25">
        <v>43207</v>
      </c>
      <c r="K1229" s="26" t="s">
        <v>94</v>
      </c>
      <c r="L1229" s="90">
        <v>0.79166666666666663</v>
      </c>
      <c r="M1229" s="27">
        <v>7</v>
      </c>
      <c r="N1229" s="27">
        <v>204</v>
      </c>
      <c r="O1229" s="27">
        <v>3</v>
      </c>
      <c r="P1229" s="27">
        <v>0</v>
      </c>
      <c r="Q1229" s="27">
        <v>0</v>
      </c>
      <c r="R1229" s="27">
        <v>7</v>
      </c>
      <c r="S1229" s="27">
        <v>0</v>
      </c>
      <c r="T1229" s="27">
        <v>4</v>
      </c>
      <c r="U1229" s="27">
        <v>0</v>
      </c>
      <c r="V1229" s="30">
        <f t="shared" si="59"/>
        <v>225</v>
      </c>
    </row>
    <row r="1230" spans="1:22" ht="17.100000000000001" customHeight="1">
      <c r="A1230" s="10" t="s">
        <v>14</v>
      </c>
      <c r="B1230" s="10" t="s">
        <v>139</v>
      </c>
      <c r="C1230" s="11" t="s">
        <v>140</v>
      </c>
      <c r="D1230" s="149" t="str">
        <f t="shared" si="57"/>
        <v>r1_07 -  ul. Borowska</v>
      </c>
      <c r="E1230" s="149" t="str">
        <f t="shared" si="58"/>
        <v>r1_07 -  ul. Borowska - W1 od ul. Piłsudskiego - z centrum</v>
      </c>
      <c r="F1230" s="10" t="s">
        <v>141</v>
      </c>
      <c r="G1230" s="11" t="s">
        <v>129</v>
      </c>
      <c r="H1230" s="149" t="s">
        <v>343</v>
      </c>
      <c r="I1230" s="24" t="s">
        <v>18</v>
      </c>
      <c r="J1230" s="25">
        <v>43207</v>
      </c>
      <c r="K1230" s="26" t="s">
        <v>95</v>
      </c>
      <c r="L1230" s="90">
        <v>0.83333333333333404</v>
      </c>
      <c r="M1230" s="27">
        <v>2</v>
      </c>
      <c r="N1230" s="27">
        <v>194</v>
      </c>
      <c r="O1230" s="27">
        <v>2</v>
      </c>
      <c r="P1230" s="27">
        <v>0</v>
      </c>
      <c r="Q1230" s="27">
        <v>0</v>
      </c>
      <c r="R1230" s="27">
        <v>5</v>
      </c>
      <c r="S1230" s="27">
        <v>0</v>
      </c>
      <c r="T1230" s="27">
        <v>9</v>
      </c>
      <c r="U1230" s="27">
        <v>1</v>
      </c>
      <c r="V1230" s="30">
        <f t="shared" si="59"/>
        <v>213</v>
      </c>
    </row>
    <row r="1231" spans="1:22" ht="17.100000000000001" customHeight="1">
      <c r="A1231" s="10" t="s">
        <v>14</v>
      </c>
      <c r="B1231" s="10" t="s">
        <v>139</v>
      </c>
      <c r="C1231" s="11" t="s">
        <v>140</v>
      </c>
      <c r="D1231" s="149" t="str">
        <f t="shared" si="57"/>
        <v>r1_07 -  ul. Borowska</v>
      </c>
      <c r="E1231" s="149" t="str">
        <f t="shared" si="58"/>
        <v>r1_07 -  ul. Borowska - W1 od ul. Piłsudskiego - z centrum</v>
      </c>
      <c r="F1231" s="10" t="s">
        <v>141</v>
      </c>
      <c r="G1231" s="11" t="s">
        <v>129</v>
      </c>
      <c r="H1231" s="149" t="s">
        <v>343</v>
      </c>
      <c r="I1231" s="24" t="s">
        <v>18</v>
      </c>
      <c r="J1231" s="25">
        <v>43207</v>
      </c>
      <c r="K1231" s="26" t="s">
        <v>96</v>
      </c>
      <c r="L1231" s="90">
        <v>0.83333333333333404</v>
      </c>
      <c r="M1231" s="27">
        <v>0</v>
      </c>
      <c r="N1231" s="27">
        <v>179</v>
      </c>
      <c r="O1231" s="27">
        <v>2</v>
      </c>
      <c r="P1231" s="27">
        <v>1</v>
      </c>
      <c r="Q1231" s="27">
        <v>0</v>
      </c>
      <c r="R1231" s="27">
        <v>4</v>
      </c>
      <c r="S1231" s="27">
        <v>0</v>
      </c>
      <c r="T1231" s="27">
        <v>5</v>
      </c>
      <c r="U1231" s="27">
        <v>0</v>
      </c>
      <c r="V1231" s="30">
        <f t="shared" si="59"/>
        <v>191</v>
      </c>
    </row>
    <row r="1232" spans="1:22" ht="17.100000000000001" customHeight="1">
      <c r="A1232" s="10" t="s">
        <v>14</v>
      </c>
      <c r="B1232" s="10" t="s">
        <v>139</v>
      </c>
      <c r="C1232" s="11" t="s">
        <v>140</v>
      </c>
      <c r="D1232" s="149" t="str">
        <f t="shared" si="57"/>
        <v>r1_07 -  ul. Borowska</v>
      </c>
      <c r="E1232" s="149" t="str">
        <f t="shared" si="58"/>
        <v>r1_07 -  ul. Borowska - W1 od ul. Piłsudskiego - z centrum</v>
      </c>
      <c r="F1232" s="10" t="s">
        <v>141</v>
      </c>
      <c r="G1232" s="11" t="s">
        <v>129</v>
      </c>
      <c r="H1232" s="149" t="s">
        <v>343</v>
      </c>
      <c r="I1232" s="24" t="s">
        <v>18</v>
      </c>
      <c r="J1232" s="25">
        <v>43207</v>
      </c>
      <c r="K1232" s="26" t="s">
        <v>97</v>
      </c>
      <c r="L1232" s="90">
        <v>0.83333333333333404</v>
      </c>
      <c r="M1232" s="27">
        <v>3</v>
      </c>
      <c r="N1232" s="27">
        <v>169</v>
      </c>
      <c r="O1232" s="27">
        <v>4</v>
      </c>
      <c r="P1232" s="27">
        <v>0</v>
      </c>
      <c r="Q1232" s="27">
        <v>0</v>
      </c>
      <c r="R1232" s="27">
        <v>7</v>
      </c>
      <c r="S1232" s="27">
        <v>0</v>
      </c>
      <c r="T1232" s="27">
        <v>11</v>
      </c>
      <c r="U1232" s="27">
        <v>0</v>
      </c>
      <c r="V1232" s="30">
        <f t="shared" si="59"/>
        <v>194</v>
      </c>
    </row>
    <row r="1233" spans="1:22" ht="17.100000000000001" customHeight="1">
      <c r="A1233" s="10" t="s">
        <v>14</v>
      </c>
      <c r="B1233" s="10" t="s">
        <v>139</v>
      </c>
      <c r="C1233" s="11" t="s">
        <v>140</v>
      </c>
      <c r="D1233" s="149" t="str">
        <f t="shared" si="57"/>
        <v>r1_07 -  ul. Borowska</v>
      </c>
      <c r="E1233" s="149" t="str">
        <f t="shared" si="58"/>
        <v>r1_07 -  ul. Borowska - W1 od ul. Piłsudskiego - z centrum</v>
      </c>
      <c r="F1233" s="10" t="s">
        <v>141</v>
      </c>
      <c r="G1233" s="11" t="s">
        <v>129</v>
      </c>
      <c r="H1233" s="149" t="s">
        <v>343</v>
      </c>
      <c r="I1233" s="24" t="s">
        <v>18</v>
      </c>
      <c r="J1233" s="25">
        <v>43207</v>
      </c>
      <c r="K1233" s="26" t="s">
        <v>98</v>
      </c>
      <c r="L1233" s="90">
        <v>0.83333333333333404</v>
      </c>
      <c r="M1233" s="27">
        <v>2</v>
      </c>
      <c r="N1233" s="27">
        <v>162</v>
      </c>
      <c r="O1233" s="27">
        <v>1</v>
      </c>
      <c r="P1233" s="27">
        <v>0</v>
      </c>
      <c r="Q1233" s="27">
        <v>0</v>
      </c>
      <c r="R1233" s="27">
        <v>5</v>
      </c>
      <c r="S1233" s="27">
        <v>0</v>
      </c>
      <c r="T1233" s="27">
        <v>6</v>
      </c>
      <c r="U1233" s="27">
        <v>0</v>
      </c>
      <c r="V1233" s="30">
        <f t="shared" si="59"/>
        <v>176</v>
      </c>
    </row>
    <row r="1234" spans="1:22" ht="17.100000000000001" customHeight="1">
      <c r="A1234" s="10" t="s">
        <v>14</v>
      </c>
      <c r="B1234" s="10" t="s">
        <v>139</v>
      </c>
      <c r="C1234" s="11" t="s">
        <v>140</v>
      </c>
      <c r="D1234" s="149" t="str">
        <f t="shared" si="57"/>
        <v>r1_07 -  ul. Borowska</v>
      </c>
      <c r="E1234" s="149" t="str">
        <f t="shared" si="58"/>
        <v>r1_07 -  ul. Borowska - W1 od ul. Piłsudskiego - z centrum</v>
      </c>
      <c r="F1234" s="10" t="s">
        <v>141</v>
      </c>
      <c r="G1234" s="11" t="s">
        <v>129</v>
      </c>
      <c r="H1234" s="149" t="s">
        <v>343</v>
      </c>
      <c r="I1234" s="24" t="s">
        <v>18</v>
      </c>
      <c r="J1234" s="25">
        <v>43207</v>
      </c>
      <c r="K1234" s="26" t="s">
        <v>99</v>
      </c>
      <c r="L1234" s="90">
        <v>0.875</v>
      </c>
      <c r="M1234" s="27">
        <v>2</v>
      </c>
      <c r="N1234" s="27">
        <v>186</v>
      </c>
      <c r="O1234" s="27">
        <v>1</v>
      </c>
      <c r="P1234" s="27">
        <v>0</v>
      </c>
      <c r="Q1234" s="27">
        <v>0</v>
      </c>
      <c r="R1234" s="27">
        <v>6</v>
      </c>
      <c r="S1234" s="27">
        <v>0</v>
      </c>
      <c r="T1234" s="27">
        <v>5</v>
      </c>
      <c r="U1234" s="27">
        <v>0</v>
      </c>
      <c r="V1234" s="30">
        <f t="shared" si="59"/>
        <v>200</v>
      </c>
    </row>
    <row r="1235" spans="1:22" ht="17.100000000000001" customHeight="1">
      <c r="A1235" s="10" t="s">
        <v>14</v>
      </c>
      <c r="B1235" s="10" t="s">
        <v>139</v>
      </c>
      <c r="C1235" s="11" t="s">
        <v>140</v>
      </c>
      <c r="D1235" s="149" t="str">
        <f t="shared" si="57"/>
        <v>r1_07 -  ul. Borowska</v>
      </c>
      <c r="E1235" s="149" t="str">
        <f t="shared" si="58"/>
        <v>r1_07 -  ul. Borowska - W1 od ul. Piłsudskiego - z centrum</v>
      </c>
      <c r="F1235" s="10" t="s">
        <v>141</v>
      </c>
      <c r="G1235" s="11" t="s">
        <v>129</v>
      </c>
      <c r="H1235" s="149" t="s">
        <v>343</v>
      </c>
      <c r="I1235" s="24" t="s">
        <v>18</v>
      </c>
      <c r="J1235" s="25">
        <v>43207</v>
      </c>
      <c r="K1235" s="26" t="s">
        <v>100</v>
      </c>
      <c r="L1235" s="90">
        <v>0.875</v>
      </c>
      <c r="M1235" s="27">
        <v>0</v>
      </c>
      <c r="N1235" s="27">
        <v>143</v>
      </c>
      <c r="O1235" s="27">
        <v>3</v>
      </c>
      <c r="P1235" s="27">
        <v>0</v>
      </c>
      <c r="Q1235" s="27">
        <v>0</v>
      </c>
      <c r="R1235" s="27">
        <v>4</v>
      </c>
      <c r="S1235" s="27">
        <v>0</v>
      </c>
      <c r="T1235" s="27">
        <v>5</v>
      </c>
      <c r="U1235" s="27">
        <v>0</v>
      </c>
      <c r="V1235" s="30">
        <f t="shared" si="59"/>
        <v>155</v>
      </c>
    </row>
    <row r="1236" spans="1:22" ht="17.100000000000001" customHeight="1">
      <c r="A1236" s="10" t="s">
        <v>14</v>
      </c>
      <c r="B1236" s="10" t="s">
        <v>139</v>
      </c>
      <c r="C1236" s="11" t="s">
        <v>140</v>
      </c>
      <c r="D1236" s="149" t="str">
        <f t="shared" si="57"/>
        <v>r1_07 -  ul. Borowska</v>
      </c>
      <c r="E1236" s="149" t="str">
        <f t="shared" si="58"/>
        <v>r1_07 -  ul. Borowska - W1 od ul. Piłsudskiego - z centrum</v>
      </c>
      <c r="F1236" s="10" t="s">
        <v>141</v>
      </c>
      <c r="G1236" s="11" t="s">
        <v>129</v>
      </c>
      <c r="H1236" s="149" t="s">
        <v>343</v>
      </c>
      <c r="I1236" s="24" t="s">
        <v>18</v>
      </c>
      <c r="J1236" s="25">
        <v>43207</v>
      </c>
      <c r="K1236" s="26" t="s">
        <v>101</v>
      </c>
      <c r="L1236" s="90">
        <v>0.875</v>
      </c>
      <c r="M1236" s="27">
        <v>3</v>
      </c>
      <c r="N1236" s="27">
        <v>137</v>
      </c>
      <c r="O1236" s="27">
        <v>7</v>
      </c>
      <c r="P1236" s="27">
        <v>0</v>
      </c>
      <c r="Q1236" s="27">
        <v>0</v>
      </c>
      <c r="R1236" s="27">
        <v>4</v>
      </c>
      <c r="S1236" s="27">
        <v>0</v>
      </c>
      <c r="T1236" s="27">
        <v>0</v>
      </c>
      <c r="U1236" s="27">
        <v>2</v>
      </c>
      <c r="V1236" s="30">
        <f t="shared" si="59"/>
        <v>153</v>
      </c>
    </row>
    <row r="1237" spans="1:22" ht="17.100000000000001" customHeight="1">
      <c r="A1237" s="10" t="s">
        <v>14</v>
      </c>
      <c r="B1237" s="10" t="s">
        <v>139</v>
      </c>
      <c r="C1237" s="11" t="s">
        <v>140</v>
      </c>
      <c r="D1237" s="149" t="str">
        <f t="shared" si="57"/>
        <v>r1_07 -  ul. Borowska</v>
      </c>
      <c r="E1237" s="149" t="str">
        <f t="shared" si="58"/>
        <v>r1_07 -  ul. Borowska - W1 od ul. Piłsudskiego - z centrum</v>
      </c>
      <c r="F1237" s="10" t="s">
        <v>141</v>
      </c>
      <c r="G1237" s="11" t="s">
        <v>129</v>
      </c>
      <c r="H1237" s="149" t="s">
        <v>343</v>
      </c>
      <c r="I1237" s="24" t="s">
        <v>18</v>
      </c>
      <c r="J1237" s="25">
        <v>43207</v>
      </c>
      <c r="K1237" s="26" t="s">
        <v>102</v>
      </c>
      <c r="L1237" s="90">
        <v>0.875</v>
      </c>
      <c r="M1237" s="27">
        <v>2</v>
      </c>
      <c r="N1237" s="27">
        <v>118</v>
      </c>
      <c r="O1237" s="27">
        <v>3</v>
      </c>
      <c r="P1237" s="27">
        <v>0</v>
      </c>
      <c r="Q1237" s="27">
        <v>0</v>
      </c>
      <c r="R1237" s="27">
        <v>5</v>
      </c>
      <c r="S1237" s="27">
        <v>0</v>
      </c>
      <c r="T1237" s="27">
        <v>0</v>
      </c>
      <c r="U1237" s="27">
        <v>1</v>
      </c>
      <c r="V1237" s="30">
        <f t="shared" si="59"/>
        <v>129</v>
      </c>
    </row>
    <row r="1238" spans="1:22" ht="17.100000000000001" customHeight="1">
      <c r="A1238" s="10" t="s">
        <v>14</v>
      </c>
      <c r="B1238" s="10" t="s">
        <v>139</v>
      </c>
      <c r="C1238" s="11" t="s">
        <v>140</v>
      </c>
      <c r="D1238" s="149" t="str">
        <f t="shared" si="57"/>
        <v>r1_07 -  ul. Borowska</v>
      </c>
      <c r="E1238" s="149" t="str">
        <f t="shared" si="58"/>
        <v>r1_07 -  ul. Borowska - W1 od ul. Piłsudskiego - z centrum</v>
      </c>
      <c r="F1238" s="10" t="s">
        <v>141</v>
      </c>
      <c r="G1238" s="11" t="s">
        <v>129</v>
      </c>
      <c r="H1238" s="149" t="s">
        <v>343</v>
      </c>
      <c r="I1238" s="24" t="s">
        <v>18</v>
      </c>
      <c r="J1238" s="25">
        <v>43207</v>
      </c>
      <c r="K1238" s="26" t="s">
        <v>103</v>
      </c>
      <c r="L1238" s="90">
        <v>0.91666666666666663</v>
      </c>
      <c r="M1238" s="27">
        <v>3</v>
      </c>
      <c r="N1238" s="27">
        <v>121</v>
      </c>
      <c r="O1238" s="27">
        <v>0</v>
      </c>
      <c r="P1238" s="27">
        <v>0</v>
      </c>
      <c r="Q1238" s="27">
        <v>0</v>
      </c>
      <c r="R1238" s="27">
        <v>3</v>
      </c>
      <c r="S1238" s="27">
        <v>0</v>
      </c>
      <c r="T1238" s="27">
        <v>1</v>
      </c>
      <c r="U1238" s="27">
        <v>1</v>
      </c>
      <c r="V1238" s="30">
        <f t="shared" si="59"/>
        <v>129</v>
      </c>
    </row>
    <row r="1239" spans="1:22" ht="17.100000000000001" customHeight="1">
      <c r="A1239" s="10" t="s">
        <v>14</v>
      </c>
      <c r="B1239" s="10" t="s">
        <v>139</v>
      </c>
      <c r="C1239" s="11" t="s">
        <v>140</v>
      </c>
      <c r="D1239" s="149" t="str">
        <f t="shared" si="57"/>
        <v>r1_07 -  ul. Borowska</v>
      </c>
      <c r="E1239" s="149" t="str">
        <f t="shared" si="58"/>
        <v>r1_07 -  ul. Borowska - W1 od ul. Piłsudskiego - z centrum</v>
      </c>
      <c r="F1239" s="10" t="s">
        <v>141</v>
      </c>
      <c r="G1239" s="11" t="s">
        <v>129</v>
      </c>
      <c r="H1239" s="149" t="s">
        <v>343</v>
      </c>
      <c r="I1239" s="24" t="s">
        <v>18</v>
      </c>
      <c r="J1239" s="25">
        <v>43207</v>
      </c>
      <c r="K1239" s="26" t="s">
        <v>104</v>
      </c>
      <c r="L1239" s="90">
        <v>0.91666666666666663</v>
      </c>
      <c r="M1239" s="27">
        <v>1</v>
      </c>
      <c r="N1239" s="27">
        <v>114</v>
      </c>
      <c r="O1239" s="27">
        <v>0</v>
      </c>
      <c r="P1239" s="27">
        <v>0</v>
      </c>
      <c r="Q1239" s="27">
        <v>0</v>
      </c>
      <c r="R1239" s="27">
        <v>6</v>
      </c>
      <c r="S1239" s="27">
        <v>0</v>
      </c>
      <c r="T1239" s="27">
        <v>0</v>
      </c>
      <c r="U1239" s="27">
        <v>0</v>
      </c>
      <c r="V1239" s="30">
        <f t="shared" si="59"/>
        <v>121</v>
      </c>
    </row>
    <row r="1240" spans="1:22" ht="17.100000000000001" customHeight="1">
      <c r="A1240" s="10" t="s">
        <v>14</v>
      </c>
      <c r="B1240" s="10" t="s">
        <v>139</v>
      </c>
      <c r="C1240" s="11" t="s">
        <v>140</v>
      </c>
      <c r="D1240" s="149" t="str">
        <f t="shared" si="57"/>
        <v>r1_07 -  ul. Borowska</v>
      </c>
      <c r="E1240" s="149" t="str">
        <f t="shared" si="58"/>
        <v>r1_07 -  ul. Borowska - W1 od ul. Piłsudskiego - z centrum</v>
      </c>
      <c r="F1240" s="10" t="s">
        <v>141</v>
      </c>
      <c r="G1240" s="11" t="s">
        <v>129</v>
      </c>
      <c r="H1240" s="149" t="s">
        <v>343</v>
      </c>
      <c r="I1240" s="24" t="s">
        <v>18</v>
      </c>
      <c r="J1240" s="25">
        <v>43207</v>
      </c>
      <c r="K1240" s="26" t="s">
        <v>105</v>
      </c>
      <c r="L1240" s="90">
        <v>0.91666666666666663</v>
      </c>
      <c r="M1240" s="27">
        <v>1</v>
      </c>
      <c r="N1240" s="27">
        <v>79</v>
      </c>
      <c r="O1240" s="27">
        <v>3</v>
      </c>
      <c r="P1240" s="27">
        <v>0</v>
      </c>
      <c r="Q1240" s="27">
        <v>0</v>
      </c>
      <c r="R1240" s="27">
        <v>4</v>
      </c>
      <c r="S1240" s="27">
        <v>0</v>
      </c>
      <c r="T1240" s="27">
        <v>1</v>
      </c>
      <c r="U1240" s="27">
        <v>0</v>
      </c>
      <c r="V1240" s="30">
        <f t="shared" si="59"/>
        <v>88</v>
      </c>
    </row>
    <row r="1241" spans="1:22" ht="17.100000000000001" customHeight="1">
      <c r="A1241" s="10" t="s">
        <v>14</v>
      </c>
      <c r="B1241" s="10" t="s">
        <v>139</v>
      </c>
      <c r="C1241" s="11" t="s">
        <v>140</v>
      </c>
      <c r="D1241" s="149" t="str">
        <f t="shared" si="57"/>
        <v>r1_07 -  ul. Borowska</v>
      </c>
      <c r="E1241" s="149" t="str">
        <f t="shared" si="58"/>
        <v>r1_07 -  ul. Borowska - W1 od ul. Piłsudskiego - z centrum</v>
      </c>
      <c r="F1241" s="10" t="s">
        <v>141</v>
      </c>
      <c r="G1241" s="11" t="s">
        <v>129</v>
      </c>
      <c r="H1241" s="149" t="s">
        <v>343</v>
      </c>
      <c r="I1241" s="24" t="s">
        <v>18</v>
      </c>
      <c r="J1241" s="25">
        <v>43207</v>
      </c>
      <c r="K1241" s="26" t="s">
        <v>106</v>
      </c>
      <c r="L1241" s="90">
        <v>0.91666666666666663</v>
      </c>
      <c r="M1241" s="27">
        <v>1</v>
      </c>
      <c r="N1241" s="27">
        <v>70</v>
      </c>
      <c r="O1241" s="27">
        <v>2</v>
      </c>
      <c r="P1241" s="27">
        <v>0</v>
      </c>
      <c r="Q1241" s="27">
        <v>0</v>
      </c>
      <c r="R1241" s="27">
        <v>8</v>
      </c>
      <c r="S1241" s="27">
        <v>0</v>
      </c>
      <c r="T1241" s="27">
        <v>0</v>
      </c>
      <c r="U1241" s="27">
        <v>0</v>
      </c>
      <c r="V1241" s="30">
        <f t="shared" si="59"/>
        <v>81</v>
      </c>
    </row>
    <row r="1242" spans="1:22" ht="17.100000000000001" customHeight="1">
      <c r="A1242" s="10" t="s">
        <v>14</v>
      </c>
      <c r="B1242" s="10" t="s">
        <v>139</v>
      </c>
      <c r="C1242" s="11" t="s">
        <v>140</v>
      </c>
      <c r="D1242" s="149" t="str">
        <f t="shared" si="57"/>
        <v>r1_07 -  ul. Borowska</v>
      </c>
      <c r="E1242" s="149" t="str">
        <f t="shared" si="58"/>
        <v>r1_07 -  ul. Borowska - W1 od ul. Piłsudskiego - z centrum</v>
      </c>
      <c r="F1242" s="10" t="s">
        <v>141</v>
      </c>
      <c r="G1242" s="11" t="s">
        <v>129</v>
      </c>
      <c r="H1242" s="149" t="s">
        <v>343</v>
      </c>
      <c r="I1242" s="24" t="s">
        <v>18</v>
      </c>
      <c r="J1242" s="25">
        <v>43207</v>
      </c>
      <c r="K1242" s="26" t="s">
        <v>107</v>
      </c>
      <c r="L1242" s="90">
        <v>0.95833333333333404</v>
      </c>
      <c r="M1242" s="27">
        <v>0</v>
      </c>
      <c r="N1242" s="27">
        <v>79</v>
      </c>
      <c r="O1242" s="27">
        <v>0</v>
      </c>
      <c r="P1242" s="27">
        <v>0</v>
      </c>
      <c r="Q1242" s="27">
        <v>0</v>
      </c>
      <c r="R1242" s="27">
        <v>2</v>
      </c>
      <c r="S1242" s="27">
        <v>0</v>
      </c>
      <c r="T1242" s="27">
        <v>2</v>
      </c>
      <c r="U1242" s="27">
        <v>0</v>
      </c>
      <c r="V1242" s="30">
        <f t="shared" si="59"/>
        <v>83</v>
      </c>
    </row>
    <row r="1243" spans="1:22" ht="17.100000000000001" customHeight="1">
      <c r="A1243" s="10" t="s">
        <v>14</v>
      </c>
      <c r="B1243" s="10" t="s">
        <v>139</v>
      </c>
      <c r="C1243" s="11" t="s">
        <v>140</v>
      </c>
      <c r="D1243" s="149" t="str">
        <f t="shared" si="57"/>
        <v>r1_07 -  ul. Borowska</v>
      </c>
      <c r="E1243" s="149" t="str">
        <f t="shared" si="58"/>
        <v>r1_07 -  ul. Borowska - W1 od ul. Piłsudskiego - z centrum</v>
      </c>
      <c r="F1243" s="10" t="s">
        <v>141</v>
      </c>
      <c r="G1243" s="11" t="s">
        <v>129</v>
      </c>
      <c r="H1243" s="149" t="s">
        <v>343</v>
      </c>
      <c r="I1243" s="24" t="s">
        <v>18</v>
      </c>
      <c r="J1243" s="25">
        <v>43207</v>
      </c>
      <c r="K1243" s="26" t="s">
        <v>108</v>
      </c>
      <c r="L1243" s="90">
        <v>0.95833333333333404</v>
      </c>
      <c r="M1243" s="27">
        <v>1</v>
      </c>
      <c r="N1243" s="27">
        <v>67</v>
      </c>
      <c r="O1243" s="27">
        <v>0</v>
      </c>
      <c r="P1243" s="27">
        <v>0</v>
      </c>
      <c r="Q1243" s="27">
        <v>0</v>
      </c>
      <c r="R1243" s="27">
        <v>4</v>
      </c>
      <c r="S1243" s="27">
        <v>0</v>
      </c>
      <c r="T1243" s="27">
        <v>2</v>
      </c>
      <c r="U1243" s="27">
        <v>0</v>
      </c>
      <c r="V1243" s="30">
        <f t="shared" si="59"/>
        <v>74</v>
      </c>
    </row>
    <row r="1244" spans="1:22" ht="17.100000000000001" customHeight="1">
      <c r="A1244" s="10" t="s">
        <v>14</v>
      </c>
      <c r="B1244" s="10" t="s">
        <v>139</v>
      </c>
      <c r="C1244" s="11" t="s">
        <v>140</v>
      </c>
      <c r="D1244" s="149" t="str">
        <f t="shared" si="57"/>
        <v>r1_07 -  ul. Borowska</v>
      </c>
      <c r="E1244" s="149" t="str">
        <f t="shared" si="58"/>
        <v>r1_07 -  ul. Borowska - W1 od ul. Piłsudskiego - z centrum</v>
      </c>
      <c r="F1244" s="10" t="s">
        <v>141</v>
      </c>
      <c r="G1244" s="11" t="s">
        <v>129</v>
      </c>
      <c r="H1244" s="149" t="s">
        <v>343</v>
      </c>
      <c r="I1244" s="24" t="s">
        <v>18</v>
      </c>
      <c r="J1244" s="25">
        <v>43207</v>
      </c>
      <c r="K1244" s="26" t="s">
        <v>109</v>
      </c>
      <c r="L1244" s="90">
        <v>0.95833333333333404</v>
      </c>
      <c r="M1244" s="27">
        <v>3</v>
      </c>
      <c r="N1244" s="27">
        <v>76</v>
      </c>
      <c r="O1244" s="27">
        <v>2</v>
      </c>
      <c r="P1244" s="27">
        <v>0</v>
      </c>
      <c r="Q1244" s="27">
        <v>0</v>
      </c>
      <c r="R1244" s="27">
        <v>4</v>
      </c>
      <c r="S1244" s="27">
        <v>0</v>
      </c>
      <c r="T1244" s="27">
        <v>0</v>
      </c>
      <c r="U1244" s="27">
        <v>1</v>
      </c>
      <c r="V1244" s="30">
        <f t="shared" si="59"/>
        <v>86</v>
      </c>
    </row>
    <row r="1245" spans="1:22" ht="17.100000000000001" customHeight="1">
      <c r="A1245" s="10" t="s">
        <v>14</v>
      </c>
      <c r="B1245" s="10" t="s">
        <v>139</v>
      </c>
      <c r="C1245" s="11" t="s">
        <v>140</v>
      </c>
      <c r="D1245" s="149" t="str">
        <f t="shared" si="57"/>
        <v>r1_07 -  ul. Borowska</v>
      </c>
      <c r="E1245" s="149" t="str">
        <f t="shared" si="58"/>
        <v>r1_07 -  ul. Borowska - W1 od ul. Piłsudskiego - z centrum</v>
      </c>
      <c r="F1245" s="10" t="s">
        <v>141</v>
      </c>
      <c r="G1245" s="11" t="s">
        <v>129</v>
      </c>
      <c r="H1245" s="149" t="s">
        <v>343</v>
      </c>
      <c r="I1245" s="24" t="s">
        <v>18</v>
      </c>
      <c r="J1245" s="25">
        <v>43207</v>
      </c>
      <c r="K1245" s="26" t="s">
        <v>110</v>
      </c>
      <c r="L1245" s="90">
        <v>0.95833333333333404</v>
      </c>
      <c r="M1245" s="27">
        <v>1</v>
      </c>
      <c r="N1245" s="27">
        <v>49</v>
      </c>
      <c r="O1245" s="27">
        <v>2</v>
      </c>
      <c r="P1245" s="27">
        <v>0</v>
      </c>
      <c r="Q1245" s="27">
        <v>0</v>
      </c>
      <c r="R1245" s="27">
        <v>4</v>
      </c>
      <c r="S1245" s="27">
        <v>0</v>
      </c>
      <c r="T1245" s="27">
        <v>2</v>
      </c>
      <c r="U1245" s="27">
        <v>0</v>
      </c>
      <c r="V1245" s="30">
        <f t="shared" si="59"/>
        <v>58</v>
      </c>
    </row>
    <row r="1246" spans="1:22" ht="17.100000000000001" customHeight="1">
      <c r="A1246" s="10" t="s">
        <v>14</v>
      </c>
      <c r="B1246" s="10" t="s">
        <v>139</v>
      </c>
      <c r="C1246" s="11" t="s">
        <v>140</v>
      </c>
      <c r="D1246" s="149" t="str">
        <f t="shared" si="57"/>
        <v>r1_07 -  ul. Borowska</v>
      </c>
      <c r="E1246" s="149" t="str">
        <f t="shared" si="58"/>
        <v>r1_07 -  ul. Borowska - W1 od ul. Piłsudskiego - z centrum</v>
      </c>
      <c r="F1246" s="10" t="s">
        <v>141</v>
      </c>
      <c r="G1246" s="11" t="s">
        <v>129</v>
      </c>
      <c r="H1246" s="149" t="s">
        <v>343</v>
      </c>
      <c r="I1246" s="24" t="s">
        <v>18</v>
      </c>
      <c r="J1246" s="25">
        <v>43207</v>
      </c>
      <c r="K1246" s="26" t="s">
        <v>111</v>
      </c>
      <c r="L1246" s="90">
        <v>0</v>
      </c>
      <c r="M1246" s="27">
        <v>1</v>
      </c>
      <c r="N1246" s="27">
        <v>50</v>
      </c>
      <c r="O1246" s="27">
        <v>1</v>
      </c>
      <c r="P1246" s="27">
        <v>0</v>
      </c>
      <c r="Q1246" s="27">
        <v>0</v>
      </c>
      <c r="R1246" s="27">
        <v>2</v>
      </c>
      <c r="S1246" s="27">
        <v>0</v>
      </c>
      <c r="T1246" s="27">
        <v>3</v>
      </c>
      <c r="U1246" s="27">
        <v>0</v>
      </c>
      <c r="V1246" s="30">
        <f t="shared" si="59"/>
        <v>57</v>
      </c>
    </row>
    <row r="1247" spans="1:22" ht="17.100000000000001" customHeight="1">
      <c r="A1247" s="10" t="s">
        <v>14</v>
      </c>
      <c r="B1247" s="10" t="s">
        <v>139</v>
      </c>
      <c r="C1247" s="11" t="s">
        <v>140</v>
      </c>
      <c r="D1247" s="149" t="str">
        <f t="shared" si="57"/>
        <v>r1_07 -  ul. Borowska</v>
      </c>
      <c r="E1247" s="149" t="str">
        <f t="shared" si="58"/>
        <v>r1_07 -  ul. Borowska - W1 od ul. Piłsudskiego - z centrum</v>
      </c>
      <c r="F1247" s="10" t="s">
        <v>141</v>
      </c>
      <c r="G1247" s="11" t="s">
        <v>129</v>
      </c>
      <c r="H1247" s="149" t="s">
        <v>343</v>
      </c>
      <c r="I1247" s="24" t="s">
        <v>18</v>
      </c>
      <c r="J1247" s="25">
        <v>43207</v>
      </c>
      <c r="K1247" s="26" t="s">
        <v>112</v>
      </c>
      <c r="L1247" s="90">
        <v>0</v>
      </c>
      <c r="M1247" s="27">
        <v>0</v>
      </c>
      <c r="N1247" s="27">
        <v>38</v>
      </c>
      <c r="O1247" s="27">
        <v>0</v>
      </c>
      <c r="P1247" s="27">
        <v>1</v>
      </c>
      <c r="Q1247" s="27">
        <v>0</v>
      </c>
      <c r="R1247" s="27">
        <v>3</v>
      </c>
      <c r="S1247" s="27">
        <v>0</v>
      </c>
      <c r="T1247" s="27">
        <v>1</v>
      </c>
      <c r="U1247" s="27">
        <v>0</v>
      </c>
      <c r="V1247" s="30">
        <f t="shared" si="59"/>
        <v>43</v>
      </c>
    </row>
    <row r="1248" spans="1:22" ht="17.100000000000001" customHeight="1">
      <c r="A1248" s="10" t="s">
        <v>14</v>
      </c>
      <c r="B1248" s="10" t="s">
        <v>139</v>
      </c>
      <c r="C1248" s="11" t="s">
        <v>140</v>
      </c>
      <c r="D1248" s="149" t="str">
        <f t="shared" si="57"/>
        <v>r1_07 -  ul. Borowska</v>
      </c>
      <c r="E1248" s="149" t="str">
        <f t="shared" si="58"/>
        <v>r1_07 -  ul. Borowska - W1 od ul. Piłsudskiego - z centrum</v>
      </c>
      <c r="F1248" s="10" t="s">
        <v>141</v>
      </c>
      <c r="G1248" s="11" t="s">
        <v>129</v>
      </c>
      <c r="H1248" s="149" t="s">
        <v>343</v>
      </c>
      <c r="I1248" s="24" t="s">
        <v>18</v>
      </c>
      <c r="J1248" s="25">
        <v>43207</v>
      </c>
      <c r="K1248" s="26" t="s">
        <v>113</v>
      </c>
      <c r="L1248" s="90">
        <v>0</v>
      </c>
      <c r="M1248" s="27">
        <v>1</v>
      </c>
      <c r="N1248" s="27">
        <v>48</v>
      </c>
      <c r="O1248" s="27">
        <v>1</v>
      </c>
      <c r="P1248" s="27">
        <v>1</v>
      </c>
      <c r="Q1248" s="27">
        <v>0</v>
      </c>
      <c r="R1248" s="27">
        <v>1</v>
      </c>
      <c r="S1248" s="27">
        <v>0</v>
      </c>
      <c r="T1248" s="27">
        <v>0</v>
      </c>
      <c r="U1248" s="27">
        <v>0</v>
      </c>
      <c r="V1248" s="30">
        <f t="shared" si="59"/>
        <v>52</v>
      </c>
    </row>
    <row r="1249" spans="1:22" ht="17.100000000000001" customHeight="1">
      <c r="A1249" s="10" t="s">
        <v>14</v>
      </c>
      <c r="B1249" s="10" t="s">
        <v>139</v>
      </c>
      <c r="C1249" s="11" t="s">
        <v>140</v>
      </c>
      <c r="D1249" s="149" t="str">
        <f t="shared" si="57"/>
        <v>r1_07 -  ul. Borowska</v>
      </c>
      <c r="E1249" s="149" t="str">
        <f t="shared" si="58"/>
        <v>r1_07 -  ul. Borowska - W1 od ul. Piłsudskiego - z centrum</v>
      </c>
      <c r="F1249" s="10" t="s">
        <v>141</v>
      </c>
      <c r="G1249" s="11" t="s">
        <v>129</v>
      </c>
      <c r="H1249" s="149" t="s">
        <v>343</v>
      </c>
      <c r="I1249" s="24" t="s">
        <v>18</v>
      </c>
      <c r="J1249" s="25">
        <v>43207</v>
      </c>
      <c r="K1249" s="26" t="s">
        <v>114</v>
      </c>
      <c r="L1249" s="90">
        <v>0</v>
      </c>
      <c r="M1249" s="27">
        <v>1</v>
      </c>
      <c r="N1249" s="27">
        <v>33</v>
      </c>
      <c r="O1249" s="27">
        <v>0</v>
      </c>
      <c r="P1249" s="27">
        <v>0</v>
      </c>
      <c r="Q1249" s="27">
        <v>0</v>
      </c>
      <c r="R1249" s="27">
        <v>4</v>
      </c>
      <c r="S1249" s="27">
        <v>0</v>
      </c>
      <c r="T1249" s="27">
        <v>0</v>
      </c>
      <c r="U1249" s="27">
        <v>0</v>
      </c>
      <c r="V1249" s="30">
        <f t="shared" si="59"/>
        <v>38</v>
      </c>
    </row>
    <row r="1250" spans="1:22" ht="17.100000000000001" customHeight="1">
      <c r="A1250" s="10" t="s">
        <v>14</v>
      </c>
      <c r="B1250" s="10" t="s">
        <v>139</v>
      </c>
      <c r="C1250" s="11" t="s">
        <v>140</v>
      </c>
      <c r="D1250" s="149" t="str">
        <f t="shared" si="57"/>
        <v>r1_07 -  ul. Borowska</v>
      </c>
      <c r="E1250" s="149" t="str">
        <f t="shared" si="58"/>
        <v>r1_07 -  ul. Borowska - W3 od ul. Suchej - do centrum</v>
      </c>
      <c r="F1250" s="10" t="s">
        <v>143</v>
      </c>
      <c r="G1250" s="11" t="s">
        <v>144</v>
      </c>
      <c r="H1250" s="149" t="s">
        <v>358</v>
      </c>
      <c r="I1250" s="24" t="s">
        <v>117</v>
      </c>
      <c r="J1250" s="25">
        <v>43207</v>
      </c>
      <c r="K1250" s="26" t="s">
        <v>19</v>
      </c>
      <c r="L1250" s="95">
        <v>4.1666666666666664E-2</v>
      </c>
      <c r="M1250" s="27">
        <v>0</v>
      </c>
      <c r="N1250" s="27">
        <v>25</v>
      </c>
      <c r="O1250" s="27">
        <v>2</v>
      </c>
      <c r="P1250" s="27">
        <v>0</v>
      </c>
      <c r="Q1250" s="27">
        <v>0</v>
      </c>
      <c r="R1250" s="27">
        <v>7</v>
      </c>
      <c r="S1250" s="27">
        <v>0</v>
      </c>
      <c r="T1250" s="27">
        <v>1</v>
      </c>
      <c r="U1250" s="27">
        <v>0</v>
      </c>
      <c r="V1250" s="30">
        <f t="shared" si="59"/>
        <v>35</v>
      </c>
    </row>
    <row r="1251" spans="1:22" ht="17.100000000000001" customHeight="1">
      <c r="A1251" s="10" t="s">
        <v>14</v>
      </c>
      <c r="B1251" s="10" t="s">
        <v>139</v>
      </c>
      <c r="C1251" s="11" t="s">
        <v>140</v>
      </c>
      <c r="D1251" s="149" t="str">
        <f t="shared" si="57"/>
        <v>r1_07 -  ul. Borowska</v>
      </c>
      <c r="E1251" s="149" t="str">
        <f t="shared" si="58"/>
        <v>r1_07 -  ul. Borowska - W3 od ul. Suchej - do centrum</v>
      </c>
      <c r="F1251" s="10" t="s">
        <v>143</v>
      </c>
      <c r="G1251" s="11" t="s">
        <v>144</v>
      </c>
      <c r="H1251" s="149" t="s">
        <v>358</v>
      </c>
      <c r="I1251" s="24" t="s">
        <v>117</v>
      </c>
      <c r="J1251" s="25">
        <v>43207</v>
      </c>
      <c r="K1251" s="26" t="s">
        <v>20</v>
      </c>
      <c r="L1251" s="95">
        <v>4.1666666666666664E-2</v>
      </c>
      <c r="M1251" s="27">
        <v>0</v>
      </c>
      <c r="N1251" s="27">
        <v>17</v>
      </c>
      <c r="O1251" s="27">
        <v>0</v>
      </c>
      <c r="P1251" s="27">
        <v>0</v>
      </c>
      <c r="Q1251" s="27">
        <v>0</v>
      </c>
      <c r="R1251" s="27">
        <v>1</v>
      </c>
      <c r="S1251" s="27">
        <v>0</v>
      </c>
      <c r="T1251" s="27">
        <v>2</v>
      </c>
      <c r="U1251" s="27">
        <v>0</v>
      </c>
      <c r="V1251" s="30">
        <f t="shared" si="59"/>
        <v>20</v>
      </c>
    </row>
    <row r="1252" spans="1:22" ht="17.100000000000001" customHeight="1">
      <c r="A1252" s="10" t="s">
        <v>14</v>
      </c>
      <c r="B1252" s="10" t="s">
        <v>139</v>
      </c>
      <c r="C1252" s="11" t="s">
        <v>140</v>
      </c>
      <c r="D1252" s="149" t="str">
        <f t="shared" si="57"/>
        <v>r1_07 -  ul. Borowska</v>
      </c>
      <c r="E1252" s="149" t="str">
        <f t="shared" si="58"/>
        <v>r1_07 -  ul. Borowska - W3 od ul. Suchej - do centrum</v>
      </c>
      <c r="F1252" s="10" t="s">
        <v>143</v>
      </c>
      <c r="G1252" s="11" t="s">
        <v>144</v>
      </c>
      <c r="H1252" s="149" t="s">
        <v>358</v>
      </c>
      <c r="I1252" s="24" t="s">
        <v>117</v>
      </c>
      <c r="J1252" s="25">
        <v>43207</v>
      </c>
      <c r="K1252" s="26" t="s">
        <v>21</v>
      </c>
      <c r="L1252" s="95">
        <v>4.1666666666666664E-2</v>
      </c>
      <c r="M1252" s="27">
        <v>0</v>
      </c>
      <c r="N1252" s="27">
        <v>18</v>
      </c>
      <c r="O1252" s="27">
        <v>1</v>
      </c>
      <c r="P1252" s="27">
        <v>0</v>
      </c>
      <c r="Q1252" s="27">
        <v>0</v>
      </c>
      <c r="R1252" s="27">
        <v>6</v>
      </c>
      <c r="S1252" s="27">
        <v>0</v>
      </c>
      <c r="T1252" s="27">
        <v>0</v>
      </c>
      <c r="U1252" s="27">
        <v>0</v>
      </c>
      <c r="V1252" s="30">
        <f t="shared" si="59"/>
        <v>25</v>
      </c>
    </row>
    <row r="1253" spans="1:22" ht="17.100000000000001" customHeight="1">
      <c r="A1253" s="10" t="s">
        <v>14</v>
      </c>
      <c r="B1253" s="10" t="s">
        <v>139</v>
      </c>
      <c r="C1253" s="11" t="s">
        <v>140</v>
      </c>
      <c r="D1253" s="149" t="str">
        <f t="shared" si="57"/>
        <v>r1_07 -  ul. Borowska</v>
      </c>
      <c r="E1253" s="149" t="str">
        <f t="shared" si="58"/>
        <v>r1_07 -  ul. Borowska - W3 od ul. Suchej - do centrum</v>
      </c>
      <c r="F1253" s="10" t="s">
        <v>143</v>
      </c>
      <c r="G1253" s="11" t="s">
        <v>144</v>
      </c>
      <c r="H1253" s="149" t="s">
        <v>358</v>
      </c>
      <c r="I1253" s="24" t="s">
        <v>117</v>
      </c>
      <c r="J1253" s="25">
        <v>43207</v>
      </c>
      <c r="K1253" s="26" t="s">
        <v>22</v>
      </c>
      <c r="L1253" s="95">
        <v>4.1666666666666664E-2</v>
      </c>
      <c r="M1253" s="27">
        <v>0</v>
      </c>
      <c r="N1253" s="27">
        <v>9</v>
      </c>
      <c r="O1253" s="27">
        <v>0</v>
      </c>
      <c r="P1253" s="27">
        <v>0</v>
      </c>
      <c r="Q1253" s="27">
        <v>0</v>
      </c>
      <c r="R1253" s="27">
        <v>1</v>
      </c>
      <c r="S1253" s="27">
        <v>0</v>
      </c>
      <c r="T1253" s="27">
        <v>0</v>
      </c>
      <c r="U1253" s="27">
        <v>0</v>
      </c>
      <c r="V1253" s="30">
        <f t="shared" si="59"/>
        <v>10</v>
      </c>
    </row>
    <row r="1254" spans="1:22" ht="17.100000000000001" customHeight="1">
      <c r="A1254" s="10" t="s">
        <v>14</v>
      </c>
      <c r="B1254" s="10" t="s">
        <v>139</v>
      </c>
      <c r="C1254" s="11" t="s">
        <v>140</v>
      </c>
      <c r="D1254" s="149" t="str">
        <f t="shared" si="57"/>
        <v>r1_07 -  ul. Borowska</v>
      </c>
      <c r="E1254" s="149" t="str">
        <f t="shared" si="58"/>
        <v>r1_07 -  ul. Borowska - W3 od ul. Suchej - do centrum</v>
      </c>
      <c r="F1254" s="10" t="s">
        <v>143</v>
      </c>
      <c r="G1254" s="11" t="s">
        <v>144</v>
      </c>
      <c r="H1254" s="149" t="s">
        <v>358</v>
      </c>
      <c r="I1254" s="24" t="s">
        <v>117</v>
      </c>
      <c r="J1254" s="25">
        <v>43207</v>
      </c>
      <c r="K1254" s="26" t="s">
        <v>23</v>
      </c>
      <c r="L1254" s="90">
        <v>8.3333333333333329E-2</v>
      </c>
      <c r="M1254" s="27">
        <v>0</v>
      </c>
      <c r="N1254" s="27">
        <v>12</v>
      </c>
      <c r="O1254" s="27">
        <v>1</v>
      </c>
      <c r="P1254" s="27">
        <v>0</v>
      </c>
      <c r="Q1254" s="27">
        <v>0</v>
      </c>
      <c r="R1254" s="27">
        <v>7</v>
      </c>
      <c r="S1254" s="27">
        <v>0</v>
      </c>
      <c r="T1254" s="27">
        <v>0</v>
      </c>
      <c r="U1254" s="27">
        <v>0</v>
      </c>
      <c r="V1254" s="30">
        <f t="shared" si="59"/>
        <v>20</v>
      </c>
    </row>
    <row r="1255" spans="1:22" ht="17.100000000000001" customHeight="1">
      <c r="A1255" s="10" t="s">
        <v>14</v>
      </c>
      <c r="B1255" s="10" t="s">
        <v>139</v>
      </c>
      <c r="C1255" s="11" t="s">
        <v>140</v>
      </c>
      <c r="D1255" s="149" t="str">
        <f t="shared" si="57"/>
        <v>r1_07 -  ul. Borowska</v>
      </c>
      <c r="E1255" s="149" t="str">
        <f t="shared" si="58"/>
        <v>r1_07 -  ul. Borowska - W3 od ul. Suchej - do centrum</v>
      </c>
      <c r="F1255" s="10" t="s">
        <v>143</v>
      </c>
      <c r="G1255" s="11" t="s">
        <v>144</v>
      </c>
      <c r="H1255" s="149" t="s">
        <v>358</v>
      </c>
      <c r="I1255" s="24" t="s">
        <v>117</v>
      </c>
      <c r="J1255" s="25">
        <v>43207</v>
      </c>
      <c r="K1255" s="26" t="s">
        <v>24</v>
      </c>
      <c r="L1255" s="90">
        <v>8.3333333333333329E-2</v>
      </c>
      <c r="M1255" s="27">
        <v>0</v>
      </c>
      <c r="N1255" s="27">
        <v>10</v>
      </c>
      <c r="O1255" s="27">
        <v>2</v>
      </c>
      <c r="P1255" s="27">
        <v>0</v>
      </c>
      <c r="Q1255" s="27">
        <v>0</v>
      </c>
      <c r="R1255" s="27">
        <v>2</v>
      </c>
      <c r="S1255" s="27">
        <v>0</v>
      </c>
      <c r="T1255" s="27">
        <v>0</v>
      </c>
      <c r="U1255" s="27">
        <v>0</v>
      </c>
      <c r="V1255" s="30">
        <f t="shared" si="59"/>
        <v>14</v>
      </c>
    </row>
    <row r="1256" spans="1:22" ht="17.100000000000001" customHeight="1">
      <c r="A1256" s="10" t="s">
        <v>14</v>
      </c>
      <c r="B1256" s="10" t="s">
        <v>139</v>
      </c>
      <c r="C1256" s="11" t="s">
        <v>140</v>
      </c>
      <c r="D1256" s="149" t="str">
        <f t="shared" si="57"/>
        <v>r1_07 -  ul. Borowska</v>
      </c>
      <c r="E1256" s="149" t="str">
        <f t="shared" si="58"/>
        <v>r1_07 -  ul. Borowska - W3 od ul. Suchej - do centrum</v>
      </c>
      <c r="F1256" s="10" t="s">
        <v>143</v>
      </c>
      <c r="G1256" s="11" t="s">
        <v>144</v>
      </c>
      <c r="H1256" s="149" t="s">
        <v>358</v>
      </c>
      <c r="I1256" s="24" t="s">
        <v>117</v>
      </c>
      <c r="J1256" s="25">
        <v>43207</v>
      </c>
      <c r="K1256" s="26" t="s">
        <v>25</v>
      </c>
      <c r="L1256" s="90">
        <v>8.3333333333333329E-2</v>
      </c>
      <c r="M1256" s="27">
        <v>0</v>
      </c>
      <c r="N1256" s="27">
        <v>10</v>
      </c>
      <c r="O1256" s="27">
        <v>0</v>
      </c>
      <c r="P1256" s="27">
        <v>2</v>
      </c>
      <c r="Q1256" s="27">
        <v>0</v>
      </c>
      <c r="R1256" s="27">
        <v>5</v>
      </c>
      <c r="S1256" s="27">
        <v>0</v>
      </c>
      <c r="T1256" s="27">
        <v>0</v>
      </c>
      <c r="U1256" s="27">
        <v>0</v>
      </c>
      <c r="V1256" s="30">
        <f t="shared" si="59"/>
        <v>17</v>
      </c>
    </row>
    <row r="1257" spans="1:22" ht="17.100000000000001" customHeight="1">
      <c r="A1257" s="10" t="s">
        <v>14</v>
      </c>
      <c r="B1257" s="10" t="s">
        <v>139</v>
      </c>
      <c r="C1257" s="11" t="s">
        <v>140</v>
      </c>
      <c r="D1257" s="149" t="str">
        <f t="shared" si="57"/>
        <v>r1_07 -  ul. Borowska</v>
      </c>
      <c r="E1257" s="149" t="str">
        <f t="shared" si="58"/>
        <v>r1_07 -  ul. Borowska - W3 od ul. Suchej - do centrum</v>
      </c>
      <c r="F1257" s="10" t="s">
        <v>143</v>
      </c>
      <c r="G1257" s="11" t="s">
        <v>144</v>
      </c>
      <c r="H1257" s="149" t="s">
        <v>358</v>
      </c>
      <c r="I1257" s="24" t="s">
        <v>117</v>
      </c>
      <c r="J1257" s="25">
        <v>43207</v>
      </c>
      <c r="K1257" s="26" t="s">
        <v>26</v>
      </c>
      <c r="L1257" s="90">
        <v>8.3333333333333329E-2</v>
      </c>
      <c r="M1257" s="27">
        <v>0</v>
      </c>
      <c r="N1257" s="27">
        <v>5</v>
      </c>
      <c r="O1257" s="27">
        <v>1</v>
      </c>
      <c r="P1257" s="27">
        <v>1</v>
      </c>
      <c r="Q1257" s="27">
        <v>0</v>
      </c>
      <c r="R1257" s="27">
        <v>1</v>
      </c>
      <c r="S1257" s="27">
        <v>0</v>
      </c>
      <c r="T1257" s="27">
        <v>0</v>
      </c>
      <c r="U1257" s="27">
        <v>0</v>
      </c>
      <c r="V1257" s="30">
        <f t="shared" si="59"/>
        <v>8</v>
      </c>
    </row>
    <row r="1258" spans="1:22" ht="17.100000000000001" customHeight="1">
      <c r="A1258" s="10" t="s">
        <v>14</v>
      </c>
      <c r="B1258" s="10" t="s">
        <v>139</v>
      </c>
      <c r="C1258" s="11" t="s">
        <v>140</v>
      </c>
      <c r="D1258" s="149" t="str">
        <f t="shared" si="57"/>
        <v>r1_07 -  ul. Borowska</v>
      </c>
      <c r="E1258" s="149" t="str">
        <f t="shared" si="58"/>
        <v>r1_07 -  ul. Borowska - W3 od ul. Suchej - do centrum</v>
      </c>
      <c r="F1258" s="10" t="s">
        <v>143</v>
      </c>
      <c r="G1258" s="11" t="s">
        <v>144</v>
      </c>
      <c r="H1258" s="149" t="s">
        <v>358</v>
      </c>
      <c r="I1258" s="24" t="s">
        <v>117</v>
      </c>
      <c r="J1258" s="25">
        <v>43207</v>
      </c>
      <c r="K1258" s="26" t="s">
        <v>27</v>
      </c>
      <c r="L1258" s="90">
        <v>0.125</v>
      </c>
      <c r="M1258" s="27">
        <v>0</v>
      </c>
      <c r="N1258" s="27">
        <v>9</v>
      </c>
      <c r="O1258" s="27">
        <v>1</v>
      </c>
      <c r="P1258" s="27">
        <v>0</v>
      </c>
      <c r="Q1258" s="27">
        <v>0</v>
      </c>
      <c r="R1258" s="27">
        <v>7</v>
      </c>
      <c r="S1258" s="27">
        <v>0</v>
      </c>
      <c r="T1258" s="27">
        <v>0</v>
      </c>
      <c r="U1258" s="27">
        <v>0</v>
      </c>
      <c r="V1258" s="30">
        <f t="shared" si="59"/>
        <v>17</v>
      </c>
    </row>
    <row r="1259" spans="1:22" ht="17.100000000000001" customHeight="1">
      <c r="A1259" s="10" t="s">
        <v>14</v>
      </c>
      <c r="B1259" s="10" t="s">
        <v>139</v>
      </c>
      <c r="C1259" s="11" t="s">
        <v>140</v>
      </c>
      <c r="D1259" s="149" t="str">
        <f t="shared" si="57"/>
        <v>r1_07 -  ul. Borowska</v>
      </c>
      <c r="E1259" s="149" t="str">
        <f t="shared" si="58"/>
        <v>r1_07 -  ul. Borowska - W3 od ul. Suchej - do centrum</v>
      </c>
      <c r="F1259" s="10" t="s">
        <v>143</v>
      </c>
      <c r="G1259" s="11" t="s">
        <v>144</v>
      </c>
      <c r="H1259" s="149" t="s">
        <v>358</v>
      </c>
      <c r="I1259" s="24" t="s">
        <v>117</v>
      </c>
      <c r="J1259" s="25">
        <v>43207</v>
      </c>
      <c r="K1259" s="26" t="s">
        <v>28</v>
      </c>
      <c r="L1259" s="90">
        <v>0.125</v>
      </c>
      <c r="M1259" s="27">
        <v>0</v>
      </c>
      <c r="N1259" s="27">
        <v>7</v>
      </c>
      <c r="O1259" s="27">
        <v>2</v>
      </c>
      <c r="P1259" s="27">
        <v>1</v>
      </c>
      <c r="Q1259" s="27">
        <v>0</v>
      </c>
      <c r="R1259" s="27">
        <v>1</v>
      </c>
      <c r="S1259" s="27">
        <v>0</v>
      </c>
      <c r="T1259" s="27">
        <v>0</v>
      </c>
      <c r="U1259" s="27">
        <v>0</v>
      </c>
      <c r="V1259" s="30">
        <f t="shared" si="59"/>
        <v>11</v>
      </c>
    </row>
    <row r="1260" spans="1:22" ht="17.100000000000001" customHeight="1">
      <c r="A1260" s="10" t="s">
        <v>14</v>
      </c>
      <c r="B1260" s="10" t="s">
        <v>139</v>
      </c>
      <c r="C1260" s="11" t="s">
        <v>140</v>
      </c>
      <c r="D1260" s="149" t="str">
        <f t="shared" si="57"/>
        <v>r1_07 -  ul. Borowska</v>
      </c>
      <c r="E1260" s="149" t="str">
        <f t="shared" si="58"/>
        <v>r1_07 -  ul. Borowska - W3 od ul. Suchej - do centrum</v>
      </c>
      <c r="F1260" s="10" t="s">
        <v>143</v>
      </c>
      <c r="G1260" s="11" t="s">
        <v>144</v>
      </c>
      <c r="H1260" s="149" t="s">
        <v>358</v>
      </c>
      <c r="I1260" s="24" t="s">
        <v>117</v>
      </c>
      <c r="J1260" s="25">
        <v>43207</v>
      </c>
      <c r="K1260" s="26" t="s">
        <v>29</v>
      </c>
      <c r="L1260" s="90">
        <v>0.125</v>
      </c>
      <c r="M1260" s="27">
        <v>1</v>
      </c>
      <c r="N1260" s="27">
        <v>6</v>
      </c>
      <c r="O1260" s="27">
        <v>0</v>
      </c>
      <c r="P1260" s="27">
        <v>0</v>
      </c>
      <c r="Q1260" s="27">
        <v>0</v>
      </c>
      <c r="R1260" s="27">
        <v>5</v>
      </c>
      <c r="S1260" s="27">
        <v>0</v>
      </c>
      <c r="T1260" s="27">
        <v>0</v>
      </c>
      <c r="U1260" s="27">
        <v>0</v>
      </c>
      <c r="V1260" s="30">
        <f t="shared" si="59"/>
        <v>12</v>
      </c>
    </row>
    <row r="1261" spans="1:22" ht="17.100000000000001" customHeight="1">
      <c r="A1261" s="10" t="s">
        <v>14</v>
      </c>
      <c r="B1261" s="10" t="s">
        <v>139</v>
      </c>
      <c r="C1261" s="11" t="s">
        <v>140</v>
      </c>
      <c r="D1261" s="149" t="str">
        <f t="shared" si="57"/>
        <v>r1_07 -  ul. Borowska</v>
      </c>
      <c r="E1261" s="149" t="str">
        <f t="shared" si="58"/>
        <v>r1_07 -  ul. Borowska - W3 od ul. Suchej - do centrum</v>
      </c>
      <c r="F1261" s="10" t="s">
        <v>143</v>
      </c>
      <c r="G1261" s="11" t="s">
        <v>144</v>
      </c>
      <c r="H1261" s="149" t="s">
        <v>358</v>
      </c>
      <c r="I1261" s="24" t="s">
        <v>117</v>
      </c>
      <c r="J1261" s="25">
        <v>43207</v>
      </c>
      <c r="K1261" s="26" t="s">
        <v>30</v>
      </c>
      <c r="L1261" s="90">
        <v>0.125</v>
      </c>
      <c r="M1261" s="27">
        <v>0</v>
      </c>
      <c r="N1261" s="27">
        <v>4</v>
      </c>
      <c r="O1261" s="27">
        <v>1</v>
      </c>
      <c r="P1261" s="27">
        <v>0</v>
      </c>
      <c r="Q1261" s="27">
        <v>0</v>
      </c>
      <c r="R1261" s="27">
        <v>2</v>
      </c>
      <c r="S1261" s="27">
        <v>0</v>
      </c>
      <c r="T1261" s="27">
        <v>0</v>
      </c>
      <c r="U1261" s="27">
        <v>0</v>
      </c>
      <c r="V1261" s="30">
        <f t="shared" si="59"/>
        <v>7</v>
      </c>
    </row>
    <row r="1262" spans="1:22" ht="17.100000000000001" customHeight="1">
      <c r="A1262" s="10" t="s">
        <v>14</v>
      </c>
      <c r="B1262" s="10" t="s">
        <v>139</v>
      </c>
      <c r="C1262" s="11" t="s">
        <v>140</v>
      </c>
      <c r="D1262" s="149" t="str">
        <f t="shared" si="57"/>
        <v>r1_07 -  ul. Borowska</v>
      </c>
      <c r="E1262" s="149" t="str">
        <f t="shared" si="58"/>
        <v>r1_07 -  ul. Borowska - W3 od ul. Suchej - do centrum</v>
      </c>
      <c r="F1262" s="10" t="s">
        <v>143</v>
      </c>
      <c r="G1262" s="11" t="s">
        <v>144</v>
      </c>
      <c r="H1262" s="149" t="s">
        <v>358</v>
      </c>
      <c r="I1262" s="24" t="s">
        <v>117</v>
      </c>
      <c r="J1262" s="25">
        <v>43207</v>
      </c>
      <c r="K1262" s="26" t="s">
        <v>31</v>
      </c>
      <c r="L1262" s="90">
        <v>0.16666666666666666</v>
      </c>
      <c r="M1262" s="27">
        <v>0</v>
      </c>
      <c r="N1262" s="27">
        <v>4</v>
      </c>
      <c r="O1262" s="27">
        <v>1</v>
      </c>
      <c r="P1262" s="27">
        <v>0</v>
      </c>
      <c r="Q1262" s="27">
        <v>0</v>
      </c>
      <c r="R1262" s="27">
        <v>6</v>
      </c>
      <c r="S1262" s="27">
        <v>0</v>
      </c>
      <c r="T1262" s="27">
        <v>0</v>
      </c>
      <c r="U1262" s="27">
        <v>0</v>
      </c>
      <c r="V1262" s="30">
        <f t="shared" si="59"/>
        <v>11</v>
      </c>
    </row>
    <row r="1263" spans="1:22" ht="17.100000000000001" customHeight="1">
      <c r="A1263" s="10" t="s">
        <v>14</v>
      </c>
      <c r="B1263" s="10" t="s">
        <v>139</v>
      </c>
      <c r="C1263" s="11" t="s">
        <v>140</v>
      </c>
      <c r="D1263" s="149" t="str">
        <f t="shared" si="57"/>
        <v>r1_07 -  ul. Borowska</v>
      </c>
      <c r="E1263" s="149" t="str">
        <f t="shared" si="58"/>
        <v>r1_07 -  ul. Borowska - W3 od ul. Suchej - do centrum</v>
      </c>
      <c r="F1263" s="10" t="s">
        <v>143</v>
      </c>
      <c r="G1263" s="11" t="s">
        <v>144</v>
      </c>
      <c r="H1263" s="149" t="s">
        <v>358</v>
      </c>
      <c r="I1263" s="24" t="s">
        <v>117</v>
      </c>
      <c r="J1263" s="25">
        <v>43207</v>
      </c>
      <c r="K1263" s="26" t="s">
        <v>32</v>
      </c>
      <c r="L1263" s="90">
        <v>0.16666666666666666</v>
      </c>
      <c r="M1263" s="27">
        <v>0</v>
      </c>
      <c r="N1263" s="27">
        <v>9</v>
      </c>
      <c r="O1263" s="27">
        <v>1</v>
      </c>
      <c r="P1263" s="27">
        <v>0</v>
      </c>
      <c r="Q1263" s="27">
        <v>0</v>
      </c>
      <c r="R1263" s="27">
        <v>2</v>
      </c>
      <c r="S1263" s="27">
        <v>0</v>
      </c>
      <c r="T1263" s="27">
        <v>1</v>
      </c>
      <c r="U1263" s="27">
        <v>0</v>
      </c>
      <c r="V1263" s="30">
        <f t="shared" si="59"/>
        <v>13</v>
      </c>
    </row>
    <row r="1264" spans="1:22" ht="17.100000000000001" customHeight="1">
      <c r="A1264" s="10" t="s">
        <v>14</v>
      </c>
      <c r="B1264" s="10" t="s">
        <v>139</v>
      </c>
      <c r="C1264" s="11" t="s">
        <v>140</v>
      </c>
      <c r="D1264" s="149" t="str">
        <f t="shared" si="57"/>
        <v>r1_07 -  ul. Borowska</v>
      </c>
      <c r="E1264" s="149" t="str">
        <f t="shared" si="58"/>
        <v>r1_07 -  ul. Borowska - W3 od ul. Suchej - do centrum</v>
      </c>
      <c r="F1264" s="10" t="s">
        <v>143</v>
      </c>
      <c r="G1264" s="11" t="s">
        <v>144</v>
      </c>
      <c r="H1264" s="149" t="s">
        <v>358</v>
      </c>
      <c r="I1264" s="24" t="s">
        <v>117</v>
      </c>
      <c r="J1264" s="25">
        <v>43207</v>
      </c>
      <c r="K1264" s="26" t="s">
        <v>33</v>
      </c>
      <c r="L1264" s="90">
        <v>0.16666666666666666</v>
      </c>
      <c r="M1264" s="27">
        <v>0</v>
      </c>
      <c r="N1264" s="27">
        <v>9</v>
      </c>
      <c r="O1264" s="27">
        <v>1</v>
      </c>
      <c r="P1264" s="27">
        <v>0</v>
      </c>
      <c r="Q1264" s="27">
        <v>0</v>
      </c>
      <c r="R1264" s="27">
        <v>6</v>
      </c>
      <c r="S1264" s="27">
        <v>0</v>
      </c>
      <c r="T1264" s="27">
        <v>2</v>
      </c>
      <c r="U1264" s="27">
        <v>0</v>
      </c>
      <c r="V1264" s="30">
        <f t="shared" si="59"/>
        <v>18</v>
      </c>
    </row>
    <row r="1265" spans="1:22" ht="17.100000000000001" customHeight="1">
      <c r="A1265" s="10" t="s">
        <v>14</v>
      </c>
      <c r="B1265" s="10" t="s">
        <v>139</v>
      </c>
      <c r="C1265" s="11" t="s">
        <v>140</v>
      </c>
      <c r="D1265" s="149" t="str">
        <f t="shared" si="57"/>
        <v>r1_07 -  ul. Borowska</v>
      </c>
      <c r="E1265" s="149" t="str">
        <f t="shared" si="58"/>
        <v>r1_07 -  ul. Borowska - W3 od ul. Suchej - do centrum</v>
      </c>
      <c r="F1265" s="10" t="s">
        <v>143</v>
      </c>
      <c r="G1265" s="11" t="s">
        <v>144</v>
      </c>
      <c r="H1265" s="149" t="s">
        <v>358</v>
      </c>
      <c r="I1265" s="24" t="s">
        <v>117</v>
      </c>
      <c r="J1265" s="25">
        <v>43207</v>
      </c>
      <c r="K1265" s="26" t="s">
        <v>34</v>
      </c>
      <c r="L1265" s="90">
        <v>0.16666666666666666</v>
      </c>
      <c r="M1265" s="27">
        <v>0</v>
      </c>
      <c r="N1265" s="27">
        <v>7</v>
      </c>
      <c r="O1265" s="27">
        <v>0</v>
      </c>
      <c r="P1265" s="27">
        <v>0</v>
      </c>
      <c r="Q1265" s="27">
        <v>0</v>
      </c>
      <c r="R1265" s="27">
        <v>1</v>
      </c>
      <c r="S1265" s="27">
        <v>0</v>
      </c>
      <c r="T1265" s="27">
        <v>0</v>
      </c>
      <c r="U1265" s="27">
        <v>0</v>
      </c>
      <c r="V1265" s="30">
        <f t="shared" si="59"/>
        <v>8</v>
      </c>
    </row>
    <row r="1266" spans="1:22" ht="17.100000000000001" customHeight="1">
      <c r="A1266" s="10" t="s">
        <v>14</v>
      </c>
      <c r="B1266" s="10" t="s">
        <v>139</v>
      </c>
      <c r="C1266" s="11" t="s">
        <v>140</v>
      </c>
      <c r="D1266" s="149" t="str">
        <f t="shared" si="57"/>
        <v>r1_07 -  ul. Borowska</v>
      </c>
      <c r="E1266" s="149" t="str">
        <f t="shared" si="58"/>
        <v>r1_07 -  ul. Borowska - W3 od ul. Suchej - do centrum</v>
      </c>
      <c r="F1266" s="10" t="s">
        <v>143</v>
      </c>
      <c r="G1266" s="11" t="s">
        <v>144</v>
      </c>
      <c r="H1266" s="149" t="s">
        <v>358</v>
      </c>
      <c r="I1266" s="24" t="s">
        <v>117</v>
      </c>
      <c r="J1266" s="25">
        <v>43207</v>
      </c>
      <c r="K1266" s="26" t="s">
        <v>35</v>
      </c>
      <c r="L1266" s="90">
        <v>0.20833333333333401</v>
      </c>
      <c r="M1266" s="27">
        <v>0</v>
      </c>
      <c r="N1266" s="27">
        <v>17</v>
      </c>
      <c r="O1266" s="27">
        <v>3</v>
      </c>
      <c r="P1266" s="27">
        <v>0</v>
      </c>
      <c r="Q1266" s="27">
        <v>0</v>
      </c>
      <c r="R1266" s="27">
        <v>7</v>
      </c>
      <c r="S1266" s="27">
        <v>0</v>
      </c>
      <c r="T1266" s="27">
        <v>0</v>
      </c>
      <c r="U1266" s="27">
        <v>0</v>
      </c>
      <c r="V1266" s="30">
        <f t="shared" si="59"/>
        <v>27</v>
      </c>
    </row>
    <row r="1267" spans="1:22" ht="17.100000000000001" customHeight="1">
      <c r="A1267" s="10" t="s">
        <v>14</v>
      </c>
      <c r="B1267" s="10" t="s">
        <v>139</v>
      </c>
      <c r="C1267" s="11" t="s">
        <v>140</v>
      </c>
      <c r="D1267" s="149" t="str">
        <f t="shared" si="57"/>
        <v>r1_07 -  ul. Borowska</v>
      </c>
      <c r="E1267" s="149" t="str">
        <f t="shared" si="58"/>
        <v>r1_07 -  ul. Borowska - W3 od ul. Suchej - do centrum</v>
      </c>
      <c r="F1267" s="10" t="s">
        <v>143</v>
      </c>
      <c r="G1267" s="11" t="s">
        <v>144</v>
      </c>
      <c r="H1267" s="149" t="s">
        <v>358</v>
      </c>
      <c r="I1267" s="24" t="s">
        <v>117</v>
      </c>
      <c r="J1267" s="25">
        <v>43207</v>
      </c>
      <c r="K1267" s="26" t="s">
        <v>36</v>
      </c>
      <c r="L1267" s="90">
        <v>0.20833333333333401</v>
      </c>
      <c r="M1267" s="27">
        <v>0</v>
      </c>
      <c r="N1267" s="27">
        <v>9</v>
      </c>
      <c r="O1267" s="27">
        <v>0</v>
      </c>
      <c r="P1267" s="27">
        <v>0</v>
      </c>
      <c r="Q1267" s="27">
        <v>0</v>
      </c>
      <c r="R1267" s="27">
        <v>3</v>
      </c>
      <c r="S1267" s="27">
        <v>0</v>
      </c>
      <c r="T1267" s="27">
        <v>1</v>
      </c>
      <c r="U1267" s="27">
        <v>0</v>
      </c>
      <c r="V1267" s="30">
        <f t="shared" si="59"/>
        <v>13</v>
      </c>
    </row>
    <row r="1268" spans="1:22" ht="17.100000000000001" customHeight="1">
      <c r="A1268" s="10" t="s">
        <v>14</v>
      </c>
      <c r="B1268" s="10" t="s">
        <v>139</v>
      </c>
      <c r="C1268" s="11" t="s">
        <v>140</v>
      </c>
      <c r="D1268" s="149" t="str">
        <f t="shared" si="57"/>
        <v>r1_07 -  ul. Borowska</v>
      </c>
      <c r="E1268" s="149" t="str">
        <f t="shared" si="58"/>
        <v>r1_07 -  ul. Borowska - W3 od ul. Suchej - do centrum</v>
      </c>
      <c r="F1268" s="10" t="s">
        <v>143</v>
      </c>
      <c r="G1268" s="11" t="s">
        <v>144</v>
      </c>
      <c r="H1268" s="149" t="s">
        <v>358</v>
      </c>
      <c r="I1268" s="24" t="s">
        <v>117</v>
      </c>
      <c r="J1268" s="25">
        <v>43207</v>
      </c>
      <c r="K1268" s="26" t="s">
        <v>37</v>
      </c>
      <c r="L1268" s="90">
        <v>0.20833333333333401</v>
      </c>
      <c r="M1268" s="27">
        <v>0</v>
      </c>
      <c r="N1268" s="27">
        <v>15</v>
      </c>
      <c r="O1268" s="27">
        <v>2</v>
      </c>
      <c r="P1268" s="27">
        <v>0</v>
      </c>
      <c r="Q1268" s="27">
        <v>0</v>
      </c>
      <c r="R1268" s="27">
        <v>9</v>
      </c>
      <c r="S1268" s="27">
        <v>0</v>
      </c>
      <c r="T1268" s="27">
        <v>1</v>
      </c>
      <c r="U1268" s="27">
        <v>0</v>
      </c>
      <c r="V1268" s="30">
        <f t="shared" si="59"/>
        <v>27</v>
      </c>
    </row>
    <row r="1269" spans="1:22" ht="17.100000000000001" customHeight="1">
      <c r="A1269" s="10" t="s">
        <v>14</v>
      </c>
      <c r="B1269" s="10" t="s">
        <v>139</v>
      </c>
      <c r="C1269" s="11" t="s">
        <v>140</v>
      </c>
      <c r="D1269" s="149" t="str">
        <f t="shared" si="57"/>
        <v>r1_07 -  ul. Borowska</v>
      </c>
      <c r="E1269" s="149" t="str">
        <f t="shared" si="58"/>
        <v>r1_07 -  ul. Borowska - W3 od ul. Suchej - do centrum</v>
      </c>
      <c r="F1269" s="10" t="s">
        <v>143</v>
      </c>
      <c r="G1269" s="11" t="s">
        <v>144</v>
      </c>
      <c r="H1269" s="149" t="s">
        <v>358</v>
      </c>
      <c r="I1269" s="24" t="s">
        <v>117</v>
      </c>
      <c r="J1269" s="25">
        <v>43207</v>
      </c>
      <c r="K1269" s="26" t="s">
        <v>38</v>
      </c>
      <c r="L1269" s="90">
        <v>0.20833333333333401</v>
      </c>
      <c r="M1269" s="27">
        <v>1</v>
      </c>
      <c r="N1269" s="27">
        <v>10</v>
      </c>
      <c r="O1269" s="27">
        <v>4</v>
      </c>
      <c r="P1269" s="27">
        <v>0</v>
      </c>
      <c r="Q1269" s="27">
        <v>0</v>
      </c>
      <c r="R1269" s="27">
        <v>5</v>
      </c>
      <c r="S1269" s="27">
        <v>0</v>
      </c>
      <c r="T1269" s="27">
        <v>0</v>
      </c>
      <c r="U1269" s="27">
        <v>0</v>
      </c>
      <c r="V1269" s="30">
        <f t="shared" si="59"/>
        <v>20</v>
      </c>
    </row>
    <row r="1270" spans="1:22" ht="17.100000000000001" customHeight="1">
      <c r="A1270" s="10" t="s">
        <v>14</v>
      </c>
      <c r="B1270" s="10" t="s">
        <v>139</v>
      </c>
      <c r="C1270" s="11" t="s">
        <v>140</v>
      </c>
      <c r="D1270" s="149" t="str">
        <f t="shared" si="57"/>
        <v>r1_07 -  ul. Borowska</v>
      </c>
      <c r="E1270" s="149" t="str">
        <f t="shared" si="58"/>
        <v>r1_07 -  ul. Borowska - W3 od ul. Suchej - do centrum</v>
      </c>
      <c r="F1270" s="10" t="s">
        <v>143</v>
      </c>
      <c r="G1270" s="11" t="s">
        <v>144</v>
      </c>
      <c r="H1270" s="149" t="s">
        <v>358</v>
      </c>
      <c r="I1270" s="24" t="s">
        <v>117</v>
      </c>
      <c r="J1270" s="25">
        <v>43207</v>
      </c>
      <c r="K1270" s="26" t="s">
        <v>39</v>
      </c>
      <c r="L1270" s="90">
        <v>0.25</v>
      </c>
      <c r="M1270" s="27">
        <v>0</v>
      </c>
      <c r="N1270" s="27">
        <v>20</v>
      </c>
      <c r="O1270" s="27">
        <v>2</v>
      </c>
      <c r="P1270" s="27">
        <v>0</v>
      </c>
      <c r="Q1270" s="27">
        <v>0</v>
      </c>
      <c r="R1270" s="27">
        <v>6</v>
      </c>
      <c r="S1270" s="27">
        <v>0</v>
      </c>
      <c r="T1270" s="27">
        <v>0</v>
      </c>
      <c r="U1270" s="27">
        <v>1</v>
      </c>
      <c r="V1270" s="30">
        <f t="shared" si="59"/>
        <v>29</v>
      </c>
    </row>
    <row r="1271" spans="1:22" ht="17.100000000000001" customHeight="1">
      <c r="A1271" s="10" t="s">
        <v>14</v>
      </c>
      <c r="B1271" s="10" t="s">
        <v>139</v>
      </c>
      <c r="C1271" s="11" t="s">
        <v>140</v>
      </c>
      <c r="D1271" s="149" t="str">
        <f t="shared" si="57"/>
        <v>r1_07 -  ul. Borowska</v>
      </c>
      <c r="E1271" s="149" t="str">
        <f t="shared" si="58"/>
        <v>r1_07 -  ul. Borowska - W3 od ul. Suchej - do centrum</v>
      </c>
      <c r="F1271" s="10" t="s">
        <v>143</v>
      </c>
      <c r="G1271" s="11" t="s">
        <v>144</v>
      </c>
      <c r="H1271" s="149" t="s">
        <v>358</v>
      </c>
      <c r="I1271" s="24" t="s">
        <v>117</v>
      </c>
      <c r="J1271" s="25">
        <v>43207</v>
      </c>
      <c r="K1271" s="26" t="s">
        <v>40</v>
      </c>
      <c r="L1271" s="90">
        <v>0.25</v>
      </c>
      <c r="M1271" s="27">
        <v>1</v>
      </c>
      <c r="N1271" s="27">
        <v>40</v>
      </c>
      <c r="O1271" s="27">
        <v>0</v>
      </c>
      <c r="P1271" s="27">
        <v>0</v>
      </c>
      <c r="Q1271" s="27">
        <v>0</v>
      </c>
      <c r="R1271" s="27">
        <v>10</v>
      </c>
      <c r="S1271" s="27">
        <v>0</v>
      </c>
      <c r="T1271" s="27">
        <v>2</v>
      </c>
      <c r="U1271" s="27">
        <v>1</v>
      </c>
      <c r="V1271" s="30">
        <f t="shared" si="59"/>
        <v>54</v>
      </c>
    </row>
    <row r="1272" spans="1:22" ht="17.100000000000001" customHeight="1">
      <c r="A1272" s="10" t="s">
        <v>14</v>
      </c>
      <c r="B1272" s="10" t="s">
        <v>139</v>
      </c>
      <c r="C1272" s="11" t="s">
        <v>140</v>
      </c>
      <c r="D1272" s="149" t="str">
        <f t="shared" si="57"/>
        <v>r1_07 -  ul. Borowska</v>
      </c>
      <c r="E1272" s="149" t="str">
        <f t="shared" si="58"/>
        <v>r1_07 -  ul. Borowska - W3 od ul. Suchej - do centrum</v>
      </c>
      <c r="F1272" s="10" t="s">
        <v>143</v>
      </c>
      <c r="G1272" s="11" t="s">
        <v>144</v>
      </c>
      <c r="H1272" s="149" t="s">
        <v>358</v>
      </c>
      <c r="I1272" s="24" t="s">
        <v>117</v>
      </c>
      <c r="J1272" s="25">
        <v>43207</v>
      </c>
      <c r="K1272" s="26" t="s">
        <v>41</v>
      </c>
      <c r="L1272" s="90">
        <v>0.25</v>
      </c>
      <c r="M1272" s="27">
        <v>0</v>
      </c>
      <c r="N1272" s="27">
        <v>57</v>
      </c>
      <c r="O1272" s="27">
        <v>2</v>
      </c>
      <c r="P1272" s="27">
        <v>0</v>
      </c>
      <c r="Q1272" s="27">
        <v>0</v>
      </c>
      <c r="R1272" s="27">
        <v>7</v>
      </c>
      <c r="S1272" s="27">
        <v>0</v>
      </c>
      <c r="T1272" s="27">
        <v>0</v>
      </c>
      <c r="U1272" s="27">
        <v>0</v>
      </c>
      <c r="V1272" s="30">
        <f t="shared" si="59"/>
        <v>66</v>
      </c>
    </row>
    <row r="1273" spans="1:22" ht="17.100000000000001" customHeight="1">
      <c r="A1273" s="10" t="s">
        <v>14</v>
      </c>
      <c r="B1273" s="10" t="s">
        <v>139</v>
      </c>
      <c r="C1273" s="11" t="s">
        <v>140</v>
      </c>
      <c r="D1273" s="149" t="str">
        <f t="shared" si="57"/>
        <v>r1_07 -  ul. Borowska</v>
      </c>
      <c r="E1273" s="149" t="str">
        <f t="shared" si="58"/>
        <v>r1_07 -  ul. Borowska - W3 od ul. Suchej - do centrum</v>
      </c>
      <c r="F1273" s="10" t="s">
        <v>143</v>
      </c>
      <c r="G1273" s="11" t="s">
        <v>144</v>
      </c>
      <c r="H1273" s="149" t="s">
        <v>358</v>
      </c>
      <c r="I1273" s="24" t="s">
        <v>117</v>
      </c>
      <c r="J1273" s="25">
        <v>43207</v>
      </c>
      <c r="K1273" s="26" t="s">
        <v>42</v>
      </c>
      <c r="L1273" s="90">
        <v>0.25</v>
      </c>
      <c r="M1273" s="27">
        <v>0</v>
      </c>
      <c r="N1273" s="27">
        <v>45</v>
      </c>
      <c r="O1273" s="27">
        <v>4</v>
      </c>
      <c r="P1273" s="27">
        <v>0</v>
      </c>
      <c r="Q1273" s="27">
        <v>0</v>
      </c>
      <c r="R1273" s="27">
        <v>11</v>
      </c>
      <c r="S1273" s="27">
        <v>0</v>
      </c>
      <c r="T1273" s="27">
        <v>4</v>
      </c>
      <c r="U1273" s="27">
        <v>0</v>
      </c>
      <c r="V1273" s="30">
        <f t="shared" si="59"/>
        <v>64</v>
      </c>
    </row>
    <row r="1274" spans="1:22" ht="17.100000000000001" customHeight="1">
      <c r="A1274" s="10" t="s">
        <v>14</v>
      </c>
      <c r="B1274" s="10" t="s">
        <v>139</v>
      </c>
      <c r="C1274" s="11" t="s">
        <v>140</v>
      </c>
      <c r="D1274" s="149" t="str">
        <f t="shared" si="57"/>
        <v>r1_07 -  ul. Borowska</v>
      </c>
      <c r="E1274" s="149" t="str">
        <f t="shared" si="58"/>
        <v>r1_07 -  ul. Borowska - W3 od ul. Suchej - do centrum</v>
      </c>
      <c r="F1274" s="10" t="s">
        <v>143</v>
      </c>
      <c r="G1274" s="11" t="s">
        <v>144</v>
      </c>
      <c r="H1274" s="149" t="s">
        <v>358</v>
      </c>
      <c r="I1274" s="24" t="s">
        <v>117</v>
      </c>
      <c r="J1274" s="25">
        <v>43207</v>
      </c>
      <c r="K1274" s="26" t="s">
        <v>43</v>
      </c>
      <c r="L1274" s="90">
        <v>0.29166666666666669</v>
      </c>
      <c r="M1274" s="27">
        <v>0</v>
      </c>
      <c r="N1274" s="27">
        <v>54</v>
      </c>
      <c r="O1274" s="27">
        <v>3</v>
      </c>
      <c r="P1274" s="27">
        <v>0</v>
      </c>
      <c r="Q1274" s="27">
        <v>0</v>
      </c>
      <c r="R1274" s="27">
        <v>9</v>
      </c>
      <c r="S1274" s="27">
        <v>0</v>
      </c>
      <c r="T1274" s="27">
        <v>2</v>
      </c>
      <c r="U1274" s="27">
        <v>0</v>
      </c>
      <c r="V1274" s="30">
        <f t="shared" si="59"/>
        <v>68</v>
      </c>
    </row>
    <row r="1275" spans="1:22" ht="17.100000000000001" customHeight="1">
      <c r="A1275" s="10" t="s">
        <v>14</v>
      </c>
      <c r="B1275" s="10" t="s">
        <v>139</v>
      </c>
      <c r="C1275" s="11" t="s">
        <v>140</v>
      </c>
      <c r="D1275" s="149" t="str">
        <f t="shared" si="57"/>
        <v>r1_07 -  ul. Borowska</v>
      </c>
      <c r="E1275" s="149" t="str">
        <f t="shared" si="58"/>
        <v>r1_07 -  ul. Borowska - W3 od ul. Suchej - do centrum</v>
      </c>
      <c r="F1275" s="10" t="s">
        <v>143</v>
      </c>
      <c r="G1275" s="11" t="s">
        <v>144</v>
      </c>
      <c r="H1275" s="149" t="s">
        <v>358</v>
      </c>
      <c r="I1275" s="24" t="s">
        <v>117</v>
      </c>
      <c r="J1275" s="25">
        <v>43207</v>
      </c>
      <c r="K1275" s="26" t="s">
        <v>44</v>
      </c>
      <c r="L1275" s="90">
        <v>0.29166666666666669</v>
      </c>
      <c r="M1275" s="27">
        <v>1</v>
      </c>
      <c r="N1275" s="27">
        <v>104</v>
      </c>
      <c r="O1275" s="27">
        <v>1</v>
      </c>
      <c r="P1275" s="27">
        <v>0</v>
      </c>
      <c r="Q1275" s="27">
        <v>0</v>
      </c>
      <c r="R1275" s="27">
        <v>10</v>
      </c>
      <c r="S1275" s="27">
        <v>0</v>
      </c>
      <c r="T1275" s="27">
        <v>1</v>
      </c>
      <c r="U1275" s="27">
        <v>0</v>
      </c>
      <c r="V1275" s="30">
        <f t="shared" si="59"/>
        <v>117</v>
      </c>
    </row>
    <row r="1276" spans="1:22" ht="17.100000000000001" customHeight="1">
      <c r="A1276" s="10" t="s">
        <v>14</v>
      </c>
      <c r="B1276" s="10" t="s">
        <v>139</v>
      </c>
      <c r="C1276" s="11" t="s">
        <v>140</v>
      </c>
      <c r="D1276" s="149" t="str">
        <f t="shared" si="57"/>
        <v>r1_07 -  ul. Borowska</v>
      </c>
      <c r="E1276" s="149" t="str">
        <f t="shared" si="58"/>
        <v>r1_07 -  ul. Borowska - W3 od ul. Suchej - do centrum</v>
      </c>
      <c r="F1276" s="10" t="s">
        <v>143</v>
      </c>
      <c r="G1276" s="11" t="s">
        <v>144</v>
      </c>
      <c r="H1276" s="149" t="s">
        <v>358</v>
      </c>
      <c r="I1276" s="24" t="s">
        <v>117</v>
      </c>
      <c r="J1276" s="25">
        <v>43207</v>
      </c>
      <c r="K1276" s="26" t="s">
        <v>45</v>
      </c>
      <c r="L1276" s="90">
        <v>0.29166666666666669</v>
      </c>
      <c r="M1276" s="27">
        <v>2</v>
      </c>
      <c r="N1276" s="27">
        <v>154</v>
      </c>
      <c r="O1276" s="27">
        <v>8</v>
      </c>
      <c r="P1276" s="27">
        <v>2</v>
      </c>
      <c r="Q1276" s="27">
        <v>0</v>
      </c>
      <c r="R1276" s="27">
        <v>16</v>
      </c>
      <c r="S1276" s="27">
        <v>0</v>
      </c>
      <c r="T1276" s="27">
        <v>6</v>
      </c>
      <c r="U1276" s="27">
        <v>0</v>
      </c>
      <c r="V1276" s="30">
        <f t="shared" si="59"/>
        <v>188</v>
      </c>
    </row>
    <row r="1277" spans="1:22" ht="17.100000000000001" customHeight="1">
      <c r="A1277" s="10" t="s">
        <v>14</v>
      </c>
      <c r="B1277" s="10" t="s">
        <v>139</v>
      </c>
      <c r="C1277" s="11" t="s">
        <v>140</v>
      </c>
      <c r="D1277" s="149" t="str">
        <f t="shared" si="57"/>
        <v>r1_07 -  ul. Borowska</v>
      </c>
      <c r="E1277" s="149" t="str">
        <f t="shared" si="58"/>
        <v>r1_07 -  ul. Borowska - W3 od ul. Suchej - do centrum</v>
      </c>
      <c r="F1277" s="10" t="s">
        <v>143</v>
      </c>
      <c r="G1277" s="11" t="s">
        <v>144</v>
      </c>
      <c r="H1277" s="149" t="s">
        <v>358</v>
      </c>
      <c r="I1277" s="24" t="s">
        <v>117</v>
      </c>
      <c r="J1277" s="25">
        <v>43207</v>
      </c>
      <c r="K1277" s="26" t="s">
        <v>46</v>
      </c>
      <c r="L1277" s="90">
        <v>0.29166666666666669</v>
      </c>
      <c r="M1277" s="27">
        <v>1</v>
      </c>
      <c r="N1277" s="27">
        <v>169</v>
      </c>
      <c r="O1277" s="27">
        <v>5</v>
      </c>
      <c r="P1277" s="27">
        <v>0</v>
      </c>
      <c r="Q1277" s="27">
        <v>0</v>
      </c>
      <c r="R1277" s="27">
        <v>11</v>
      </c>
      <c r="S1277" s="27">
        <v>0</v>
      </c>
      <c r="T1277" s="27">
        <v>10</v>
      </c>
      <c r="U1277" s="27">
        <v>0</v>
      </c>
      <c r="V1277" s="30">
        <f t="shared" si="59"/>
        <v>196</v>
      </c>
    </row>
    <row r="1278" spans="1:22" ht="17.100000000000001" customHeight="1">
      <c r="A1278" s="10" t="s">
        <v>14</v>
      </c>
      <c r="B1278" s="10" t="s">
        <v>139</v>
      </c>
      <c r="C1278" s="11" t="s">
        <v>140</v>
      </c>
      <c r="D1278" s="149" t="str">
        <f t="shared" si="57"/>
        <v>r1_07 -  ul. Borowska</v>
      </c>
      <c r="E1278" s="149" t="str">
        <f t="shared" si="58"/>
        <v>r1_07 -  ul. Borowska - W3 od ul. Suchej - do centrum</v>
      </c>
      <c r="F1278" s="10" t="s">
        <v>143</v>
      </c>
      <c r="G1278" s="11" t="s">
        <v>144</v>
      </c>
      <c r="H1278" s="149" t="s">
        <v>358</v>
      </c>
      <c r="I1278" s="24" t="s">
        <v>117</v>
      </c>
      <c r="J1278" s="25">
        <v>43207</v>
      </c>
      <c r="K1278" s="26" t="s">
        <v>47</v>
      </c>
      <c r="L1278" s="90">
        <v>0.33333333333333398</v>
      </c>
      <c r="M1278" s="27">
        <v>2</v>
      </c>
      <c r="N1278" s="27">
        <v>156</v>
      </c>
      <c r="O1278" s="27">
        <v>7</v>
      </c>
      <c r="P1278" s="27">
        <v>0</v>
      </c>
      <c r="Q1278" s="27">
        <v>0</v>
      </c>
      <c r="R1278" s="27">
        <v>13</v>
      </c>
      <c r="S1278" s="27">
        <v>0</v>
      </c>
      <c r="T1278" s="27">
        <v>9</v>
      </c>
      <c r="U1278" s="27">
        <v>1</v>
      </c>
      <c r="V1278" s="30">
        <f t="shared" si="59"/>
        <v>188</v>
      </c>
    </row>
    <row r="1279" spans="1:22" ht="17.100000000000001" customHeight="1">
      <c r="A1279" s="10" t="s">
        <v>14</v>
      </c>
      <c r="B1279" s="10" t="s">
        <v>139</v>
      </c>
      <c r="C1279" s="11" t="s">
        <v>140</v>
      </c>
      <c r="D1279" s="149" t="str">
        <f t="shared" si="57"/>
        <v>r1_07 -  ul. Borowska</v>
      </c>
      <c r="E1279" s="149" t="str">
        <f t="shared" si="58"/>
        <v>r1_07 -  ul. Borowska - W3 od ul. Suchej - do centrum</v>
      </c>
      <c r="F1279" s="10" t="s">
        <v>143</v>
      </c>
      <c r="G1279" s="11" t="s">
        <v>144</v>
      </c>
      <c r="H1279" s="149" t="s">
        <v>358</v>
      </c>
      <c r="I1279" s="24" t="s">
        <v>117</v>
      </c>
      <c r="J1279" s="25">
        <v>43207</v>
      </c>
      <c r="K1279" s="26" t="s">
        <v>48</v>
      </c>
      <c r="L1279" s="90">
        <v>0.33333333333333398</v>
      </c>
      <c r="M1279" s="27">
        <v>1</v>
      </c>
      <c r="N1279" s="27">
        <v>175</v>
      </c>
      <c r="O1279" s="27">
        <v>4</v>
      </c>
      <c r="P1279" s="27">
        <v>0</v>
      </c>
      <c r="Q1279" s="27">
        <v>0</v>
      </c>
      <c r="R1279" s="27">
        <v>10</v>
      </c>
      <c r="S1279" s="27">
        <v>0</v>
      </c>
      <c r="T1279" s="27">
        <v>10</v>
      </c>
      <c r="U1279" s="27">
        <v>1</v>
      </c>
      <c r="V1279" s="30">
        <f t="shared" si="59"/>
        <v>201</v>
      </c>
    </row>
    <row r="1280" spans="1:22" ht="17.100000000000001" customHeight="1">
      <c r="A1280" s="10" t="s">
        <v>14</v>
      </c>
      <c r="B1280" s="10" t="s">
        <v>139</v>
      </c>
      <c r="C1280" s="11" t="s">
        <v>140</v>
      </c>
      <c r="D1280" s="149" t="str">
        <f t="shared" si="57"/>
        <v>r1_07 -  ul. Borowska</v>
      </c>
      <c r="E1280" s="149" t="str">
        <f t="shared" si="58"/>
        <v>r1_07 -  ul. Borowska - W3 od ul. Suchej - do centrum</v>
      </c>
      <c r="F1280" s="10" t="s">
        <v>143</v>
      </c>
      <c r="G1280" s="11" t="s">
        <v>144</v>
      </c>
      <c r="H1280" s="149" t="s">
        <v>358</v>
      </c>
      <c r="I1280" s="24" t="s">
        <v>117</v>
      </c>
      <c r="J1280" s="25">
        <v>43207</v>
      </c>
      <c r="K1280" s="26" t="s">
        <v>49</v>
      </c>
      <c r="L1280" s="90">
        <v>0.33333333333333398</v>
      </c>
      <c r="M1280" s="27">
        <v>0</v>
      </c>
      <c r="N1280" s="27">
        <v>177</v>
      </c>
      <c r="O1280" s="27">
        <v>8</v>
      </c>
      <c r="P1280" s="27">
        <v>0</v>
      </c>
      <c r="Q1280" s="27">
        <v>0</v>
      </c>
      <c r="R1280" s="27">
        <v>15</v>
      </c>
      <c r="S1280" s="27">
        <v>0</v>
      </c>
      <c r="T1280" s="27">
        <v>8</v>
      </c>
      <c r="U1280" s="27">
        <v>0</v>
      </c>
      <c r="V1280" s="30">
        <f t="shared" si="59"/>
        <v>208</v>
      </c>
    </row>
    <row r="1281" spans="1:22" ht="17.100000000000001" customHeight="1">
      <c r="A1281" s="10" t="s">
        <v>14</v>
      </c>
      <c r="B1281" s="10" t="s">
        <v>139</v>
      </c>
      <c r="C1281" s="11" t="s">
        <v>140</v>
      </c>
      <c r="D1281" s="149" t="str">
        <f t="shared" si="57"/>
        <v>r1_07 -  ul. Borowska</v>
      </c>
      <c r="E1281" s="149" t="str">
        <f t="shared" si="58"/>
        <v>r1_07 -  ul. Borowska - W3 od ul. Suchej - do centrum</v>
      </c>
      <c r="F1281" s="10" t="s">
        <v>143</v>
      </c>
      <c r="G1281" s="11" t="s">
        <v>144</v>
      </c>
      <c r="H1281" s="149" t="s">
        <v>358</v>
      </c>
      <c r="I1281" s="24" t="s">
        <v>117</v>
      </c>
      <c r="J1281" s="25">
        <v>43207</v>
      </c>
      <c r="K1281" s="26" t="s">
        <v>50</v>
      </c>
      <c r="L1281" s="90">
        <v>0.33333333333333398</v>
      </c>
      <c r="M1281" s="27">
        <v>3</v>
      </c>
      <c r="N1281" s="27">
        <v>188</v>
      </c>
      <c r="O1281" s="27">
        <v>8</v>
      </c>
      <c r="P1281" s="27">
        <v>1</v>
      </c>
      <c r="Q1281" s="27">
        <v>0</v>
      </c>
      <c r="R1281" s="27">
        <v>13</v>
      </c>
      <c r="S1281" s="27">
        <v>0</v>
      </c>
      <c r="T1281" s="27">
        <v>12</v>
      </c>
      <c r="U1281" s="27">
        <v>1</v>
      </c>
      <c r="V1281" s="30">
        <f t="shared" si="59"/>
        <v>226</v>
      </c>
    </row>
    <row r="1282" spans="1:22" ht="17.100000000000001" customHeight="1">
      <c r="A1282" s="10" t="s">
        <v>14</v>
      </c>
      <c r="B1282" s="10" t="s">
        <v>139</v>
      </c>
      <c r="C1282" s="11" t="s">
        <v>140</v>
      </c>
      <c r="D1282" s="149" t="str">
        <f t="shared" si="57"/>
        <v>r1_07 -  ul. Borowska</v>
      </c>
      <c r="E1282" s="149" t="str">
        <f t="shared" si="58"/>
        <v>r1_07 -  ul. Borowska - W3 od ul. Suchej - do centrum</v>
      </c>
      <c r="F1282" s="10" t="s">
        <v>143</v>
      </c>
      <c r="G1282" s="11" t="s">
        <v>144</v>
      </c>
      <c r="H1282" s="149" t="s">
        <v>358</v>
      </c>
      <c r="I1282" s="24" t="s">
        <v>117</v>
      </c>
      <c r="J1282" s="25">
        <v>43207</v>
      </c>
      <c r="K1282" s="26" t="s">
        <v>51</v>
      </c>
      <c r="L1282" s="90">
        <v>0.375</v>
      </c>
      <c r="M1282" s="27">
        <v>0</v>
      </c>
      <c r="N1282" s="27">
        <v>144</v>
      </c>
      <c r="O1282" s="27">
        <v>8</v>
      </c>
      <c r="P1282" s="27">
        <v>0</v>
      </c>
      <c r="Q1282" s="27">
        <v>0</v>
      </c>
      <c r="R1282" s="27">
        <v>11</v>
      </c>
      <c r="S1282" s="27">
        <v>0</v>
      </c>
      <c r="T1282" s="27">
        <v>7</v>
      </c>
      <c r="U1282" s="27">
        <v>0</v>
      </c>
      <c r="V1282" s="30">
        <f t="shared" si="59"/>
        <v>170</v>
      </c>
    </row>
    <row r="1283" spans="1:22" ht="17.100000000000001" customHeight="1">
      <c r="A1283" s="10" t="s">
        <v>14</v>
      </c>
      <c r="B1283" s="10" t="s">
        <v>139</v>
      </c>
      <c r="C1283" s="11" t="s">
        <v>140</v>
      </c>
      <c r="D1283" s="149" t="str">
        <f t="shared" ref="D1283:D1346" si="60">CONCATENATE(B1283," -  ",C1283,)</f>
        <v>r1_07 -  ul. Borowska</v>
      </c>
      <c r="E1283" s="149" t="str">
        <f t="shared" ref="E1283:E1346" si="61">CONCATENATE(B1283," -  ",C1283," - ",H1283)</f>
        <v>r1_07 -  ul. Borowska - W3 od ul. Suchej - do centrum</v>
      </c>
      <c r="F1283" s="10" t="s">
        <v>143</v>
      </c>
      <c r="G1283" s="11" t="s">
        <v>144</v>
      </c>
      <c r="H1283" s="149" t="s">
        <v>358</v>
      </c>
      <c r="I1283" s="24" t="s">
        <v>117</v>
      </c>
      <c r="J1283" s="25">
        <v>43207</v>
      </c>
      <c r="K1283" s="26" t="s">
        <v>52</v>
      </c>
      <c r="L1283" s="90">
        <v>0.375</v>
      </c>
      <c r="M1283" s="27">
        <v>3</v>
      </c>
      <c r="N1283" s="27">
        <v>165</v>
      </c>
      <c r="O1283" s="27">
        <v>6</v>
      </c>
      <c r="P1283" s="27">
        <v>0</v>
      </c>
      <c r="Q1283" s="27">
        <v>0</v>
      </c>
      <c r="R1283" s="27">
        <v>13</v>
      </c>
      <c r="S1283" s="27">
        <v>0</v>
      </c>
      <c r="T1283" s="27">
        <v>13</v>
      </c>
      <c r="U1283" s="27">
        <v>0</v>
      </c>
      <c r="V1283" s="30">
        <f t="shared" ref="V1283:V1346" si="62">SUM(M1283:U1283)</f>
        <v>200</v>
      </c>
    </row>
    <row r="1284" spans="1:22" ht="17.100000000000001" customHeight="1">
      <c r="A1284" s="10" t="s">
        <v>14</v>
      </c>
      <c r="B1284" s="10" t="s">
        <v>139</v>
      </c>
      <c r="C1284" s="11" t="s">
        <v>140</v>
      </c>
      <c r="D1284" s="149" t="str">
        <f t="shared" si="60"/>
        <v>r1_07 -  ul. Borowska</v>
      </c>
      <c r="E1284" s="149" t="str">
        <f t="shared" si="61"/>
        <v>r1_07 -  ul. Borowska - W3 od ul. Suchej - do centrum</v>
      </c>
      <c r="F1284" s="10" t="s">
        <v>143</v>
      </c>
      <c r="G1284" s="11" t="s">
        <v>144</v>
      </c>
      <c r="H1284" s="149" t="s">
        <v>358</v>
      </c>
      <c r="I1284" s="24" t="s">
        <v>117</v>
      </c>
      <c r="J1284" s="25">
        <v>43207</v>
      </c>
      <c r="K1284" s="26" t="s">
        <v>53</v>
      </c>
      <c r="L1284" s="90">
        <v>0.375</v>
      </c>
      <c r="M1284" s="27">
        <v>2</v>
      </c>
      <c r="N1284" s="27">
        <v>181</v>
      </c>
      <c r="O1284" s="27">
        <v>7</v>
      </c>
      <c r="P1284" s="27">
        <v>0</v>
      </c>
      <c r="Q1284" s="27">
        <v>0</v>
      </c>
      <c r="R1284" s="27">
        <v>13</v>
      </c>
      <c r="S1284" s="27">
        <v>0</v>
      </c>
      <c r="T1284" s="27">
        <v>5</v>
      </c>
      <c r="U1284" s="27">
        <v>0</v>
      </c>
      <c r="V1284" s="30">
        <f t="shared" si="62"/>
        <v>208</v>
      </c>
    </row>
    <row r="1285" spans="1:22" ht="17.100000000000001" customHeight="1">
      <c r="A1285" s="10" t="s">
        <v>14</v>
      </c>
      <c r="B1285" s="10" t="s">
        <v>139</v>
      </c>
      <c r="C1285" s="11" t="s">
        <v>140</v>
      </c>
      <c r="D1285" s="149" t="str">
        <f t="shared" si="60"/>
        <v>r1_07 -  ul. Borowska</v>
      </c>
      <c r="E1285" s="149" t="str">
        <f t="shared" si="61"/>
        <v>r1_07 -  ul. Borowska - W3 od ul. Suchej - do centrum</v>
      </c>
      <c r="F1285" s="10" t="s">
        <v>143</v>
      </c>
      <c r="G1285" s="11" t="s">
        <v>144</v>
      </c>
      <c r="H1285" s="149" t="s">
        <v>358</v>
      </c>
      <c r="I1285" s="24" t="s">
        <v>117</v>
      </c>
      <c r="J1285" s="25">
        <v>43207</v>
      </c>
      <c r="K1285" s="26" t="s">
        <v>54</v>
      </c>
      <c r="L1285" s="90">
        <v>0.375</v>
      </c>
      <c r="M1285" s="27">
        <v>1</v>
      </c>
      <c r="N1285" s="27">
        <v>190</v>
      </c>
      <c r="O1285" s="27">
        <v>5</v>
      </c>
      <c r="P1285" s="27">
        <v>2</v>
      </c>
      <c r="Q1285" s="27">
        <v>0</v>
      </c>
      <c r="R1285" s="27">
        <v>14</v>
      </c>
      <c r="S1285" s="27">
        <v>0</v>
      </c>
      <c r="T1285" s="27">
        <v>9</v>
      </c>
      <c r="U1285" s="27">
        <v>0</v>
      </c>
      <c r="V1285" s="30">
        <f t="shared" si="62"/>
        <v>221</v>
      </c>
    </row>
    <row r="1286" spans="1:22" ht="17.100000000000001" customHeight="1">
      <c r="A1286" s="10" t="s">
        <v>14</v>
      </c>
      <c r="B1286" s="10" t="s">
        <v>139</v>
      </c>
      <c r="C1286" s="11" t="s">
        <v>140</v>
      </c>
      <c r="D1286" s="149" t="str">
        <f t="shared" si="60"/>
        <v>r1_07 -  ul. Borowska</v>
      </c>
      <c r="E1286" s="149" t="str">
        <f t="shared" si="61"/>
        <v>r1_07 -  ul. Borowska - W3 od ul. Suchej - do centrum</v>
      </c>
      <c r="F1286" s="10" t="s">
        <v>143</v>
      </c>
      <c r="G1286" s="11" t="s">
        <v>144</v>
      </c>
      <c r="H1286" s="149" t="s">
        <v>358</v>
      </c>
      <c r="I1286" s="24" t="s">
        <v>117</v>
      </c>
      <c r="J1286" s="25">
        <v>43207</v>
      </c>
      <c r="K1286" s="26" t="s">
        <v>55</v>
      </c>
      <c r="L1286" s="90">
        <v>0.41666666666666702</v>
      </c>
      <c r="M1286" s="27">
        <v>3</v>
      </c>
      <c r="N1286" s="27">
        <v>182</v>
      </c>
      <c r="O1286" s="27">
        <v>8</v>
      </c>
      <c r="P1286" s="27">
        <v>0</v>
      </c>
      <c r="Q1286" s="27">
        <v>0</v>
      </c>
      <c r="R1286" s="27">
        <v>15</v>
      </c>
      <c r="S1286" s="27">
        <v>0</v>
      </c>
      <c r="T1286" s="27">
        <v>6</v>
      </c>
      <c r="U1286" s="27">
        <v>0</v>
      </c>
      <c r="V1286" s="30">
        <f t="shared" si="62"/>
        <v>214</v>
      </c>
    </row>
    <row r="1287" spans="1:22" ht="17.100000000000001" customHeight="1">
      <c r="A1287" s="10" t="s">
        <v>14</v>
      </c>
      <c r="B1287" s="10" t="s">
        <v>139</v>
      </c>
      <c r="C1287" s="11" t="s">
        <v>140</v>
      </c>
      <c r="D1287" s="149" t="str">
        <f t="shared" si="60"/>
        <v>r1_07 -  ul. Borowska</v>
      </c>
      <c r="E1287" s="149" t="str">
        <f t="shared" si="61"/>
        <v>r1_07 -  ul. Borowska - W3 od ul. Suchej - do centrum</v>
      </c>
      <c r="F1287" s="10" t="s">
        <v>143</v>
      </c>
      <c r="G1287" s="11" t="s">
        <v>144</v>
      </c>
      <c r="H1287" s="149" t="s">
        <v>358</v>
      </c>
      <c r="I1287" s="24" t="s">
        <v>117</v>
      </c>
      <c r="J1287" s="25">
        <v>43207</v>
      </c>
      <c r="K1287" s="26" t="s">
        <v>56</v>
      </c>
      <c r="L1287" s="90">
        <v>0.41666666666666702</v>
      </c>
      <c r="M1287" s="27">
        <v>2</v>
      </c>
      <c r="N1287" s="27">
        <v>183</v>
      </c>
      <c r="O1287" s="27">
        <v>10</v>
      </c>
      <c r="P1287" s="27">
        <v>0</v>
      </c>
      <c r="Q1287" s="27">
        <v>0</v>
      </c>
      <c r="R1287" s="27">
        <v>9</v>
      </c>
      <c r="S1287" s="27">
        <v>0</v>
      </c>
      <c r="T1287" s="27">
        <v>7</v>
      </c>
      <c r="U1287" s="27">
        <v>1</v>
      </c>
      <c r="V1287" s="30">
        <f t="shared" si="62"/>
        <v>212</v>
      </c>
    </row>
    <row r="1288" spans="1:22" ht="17.100000000000001" customHeight="1">
      <c r="A1288" s="10" t="s">
        <v>14</v>
      </c>
      <c r="B1288" s="10" t="s">
        <v>139</v>
      </c>
      <c r="C1288" s="11" t="s">
        <v>140</v>
      </c>
      <c r="D1288" s="149" t="str">
        <f t="shared" si="60"/>
        <v>r1_07 -  ul. Borowska</v>
      </c>
      <c r="E1288" s="149" t="str">
        <f t="shared" si="61"/>
        <v>r1_07 -  ul. Borowska - W3 od ul. Suchej - do centrum</v>
      </c>
      <c r="F1288" s="10" t="s">
        <v>143</v>
      </c>
      <c r="G1288" s="11" t="s">
        <v>144</v>
      </c>
      <c r="H1288" s="149" t="s">
        <v>358</v>
      </c>
      <c r="I1288" s="24" t="s">
        <v>117</v>
      </c>
      <c r="J1288" s="25">
        <v>43207</v>
      </c>
      <c r="K1288" s="26" t="s">
        <v>57</v>
      </c>
      <c r="L1288" s="90">
        <v>0.41666666666666702</v>
      </c>
      <c r="M1288" s="27">
        <v>1</v>
      </c>
      <c r="N1288" s="27">
        <v>169</v>
      </c>
      <c r="O1288" s="27">
        <v>8</v>
      </c>
      <c r="P1288" s="27">
        <v>0</v>
      </c>
      <c r="Q1288" s="27">
        <v>0</v>
      </c>
      <c r="R1288" s="27">
        <v>7</v>
      </c>
      <c r="S1288" s="27">
        <v>0</v>
      </c>
      <c r="T1288" s="27">
        <v>9</v>
      </c>
      <c r="U1288" s="27">
        <v>0</v>
      </c>
      <c r="V1288" s="30">
        <f t="shared" si="62"/>
        <v>194</v>
      </c>
    </row>
    <row r="1289" spans="1:22" ht="17.100000000000001" customHeight="1">
      <c r="A1289" s="10" t="s">
        <v>14</v>
      </c>
      <c r="B1289" s="10" t="s">
        <v>139</v>
      </c>
      <c r="C1289" s="11" t="s">
        <v>140</v>
      </c>
      <c r="D1289" s="149" t="str">
        <f t="shared" si="60"/>
        <v>r1_07 -  ul. Borowska</v>
      </c>
      <c r="E1289" s="149" t="str">
        <f t="shared" si="61"/>
        <v>r1_07 -  ul. Borowska - W3 od ul. Suchej - do centrum</v>
      </c>
      <c r="F1289" s="10" t="s">
        <v>143</v>
      </c>
      <c r="G1289" s="11" t="s">
        <v>144</v>
      </c>
      <c r="H1289" s="149" t="s">
        <v>358</v>
      </c>
      <c r="I1289" s="24" t="s">
        <v>117</v>
      </c>
      <c r="J1289" s="25">
        <v>43207</v>
      </c>
      <c r="K1289" s="26" t="s">
        <v>58</v>
      </c>
      <c r="L1289" s="90">
        <v>0.41666666666666702</v>
      </c>
      <c r="M1289" s="27">
        <v>0</v>
      </c>
      <c r="N1289" s="27">
        <v>154</v>
      </c>
      <c r="O1289" s="27">
        <v>9</v>
      </c>
      <c r="P1289" s="27">
        <v>0</v>
      </c>
      <c r="Q1289" s="27">
        <v>0</v>
      </c>
      <c r="R1289" s="27">
        <v>10</v>
      </c>
      <c r="S1289" s="27">
        <v>0</v>
      </c>
      <c r="T1289" s="27">
        <v>4</v>
      </c>
      <c r="U1289" s="27">
        <v>1</v>
      </c>
      <c r="V1289" s="30">
        <f t="shared" si="62"/>
        <v>178</v>
      </c>
    </row>
    <row r="1290" spans="1:22" ht="17.100000000000001" customHeight="1">
      <c r="A1290" s="10" t="s">
        <v>14</v>
      </c>
      <c r="B1290" s="10" t="s">
        <v>139</v>
      </c>
      <c r="C1290" s="11" t="s">
        <v>140</v>
      </c>
      <c r="D1290" s="149" t="str">
        <f t="shared" si="60"/>
        <v>r1_07 -  ul. Borowska</v>
      </c>
      <c r="E1290" s="149" t="str">
        <f t="shared" si="61"/>
        <v>r1_07 -  ul. Borowska - W3 od ul. Suchej - do centrum</v>
      </c>
      <c r="F1290" s="10" t="s">
        <v>143</v>
      </c>
      <c r="G1290" s="11" t="s">
        <v>144</v>
      </c>
      <c r="H1290" s="149" t="s">
        <v>358</v>
      </c>
      <c r="I1290" s="24" t="s">
        <v>117</v>
      </c>
      <c r="J1290" s="25">
        <v>43207</v>
      </c>
      <c r="K1290" s="26" t="s">
        <v>59</v>
      </c>
      <c r="L1290" s="90">
        <v>0.45833333333333398</v>
      </c>
      <c r="M1290" s="27">
        <v>2</v>
      </c>
      <c r="N1290" s="27">
        <v>168</v>
      </c>
      <c r="O1290" s="27">
        <v>7</v>
      </c>
      <c r="P1290" s="27">
        <v>0</v>
      </c>
      <c r="Q1290" s="27">
        <v>0</v>
      </c>
      <c r="R1290" s="27">
        <v>10</v>
      </c>
      <c r="S1290" s="27">
        <v>0</v>
      </c>
      <c r="T1290" s="27">
        <v>5</v>
      </c>
      <c r="U1290" s="27">
        <v>0</v>
      </c>
      <c r="V1290" s="30">
        <f t="shared" si="62"/>
        <v>192</v>
      </c>
    </row>
    <row r="1291" spans="1:22" ht="17.100000000000001" customHeight="1">
      <c r="A1291" s="10" t="s">
        <v>14</v>
      </c>
      <c r="B1291" s="10" t="s">
        <v>139</v>
      </c>
      <c r="C1291" s="11" t="s">
        <v>140</v>
      </c>
      <c r="D1291" s="149" t="str">
        <f t="shared" si="60"/>
        <v>r1_07 -  ul. Borowska</v>
      </c>
      <c r="E1291" s="149" t="str">
        <f t="shared" si="61"/>
        <v>r1_07 -  ul. Borowska - W3 od ul. Suchej - do centrum</v>
      </c>
      <c r="F1291" s="10" t="s">
        <v>143</v>
      </c>
      <c r="G1291" s="11" t="s">
        <v>144</v>
      </c>
      <c r="H1291" s="149" t="s">
        <v>358</v>
      </c>
      <c r="I1291" s="24" t="s">
        <v>117</v>
      </c>
      <c r="J1291" s="25">
        <v>43207</v>
      </c>
      <c r="K1291" s="26" t="s">
        <v>60</v>
      </c>
      <c r="L1291" s="90">
        <v>0.45833333333333398</v>
      </c>
      <c r="M1291" s="27">
        <v>2</v>
      </c>
      <c r="N1291" s="27">
        <v>168</v>
      </c>
      <c r="O1291" s="27">
        <v>4</v>
      </c>
      <c r="P1291" s="27">
        <v>0</v>
      </c>
      <c r="Q1291" s="27">
        <v>0</v>
      </c>
      <c r="R1291" s="27">
        <v>9</v>
      </c>
      <c r="S1291" s="27">
        <v>0</v>
      </c>
      <c r="T1291" s="27">
        <v>3</v>
      </c>
      <c r="U1291" s="27">
        <v>0</v>
      </c>
      <c r="V1291" s="30">
        <f t="shared" si="62"/>
        <v>186</v>
      </c>
    </row>
    <row r="1292" spans="1:22" ht="17.100000000000001" customHeight="1">
      <c r="A1292" s="10" t="s">
        <v>14</v>
      </c>
      <c r="B1292" s="10" t="s">
        <v>139</v>
      </c>
      <c r="C1292" s="11" t="s">
        <v>140</v>
      </c>
      <c r="D1292" s="149" t="str">
        <f t="shared" si="60"/>
        <v>r1_07 -  ul. Borowska</v>
      </c>
      <c r="E1292" s="149" t="str">
        <f t="shared" si="61"/>
        <v>r1_07 -  ul. Borowska - W3 od ul. Suchej - do centrum</v>
      </c>
      <c r="F1292" s="10" t="s">
        <v>143</v>
      </c>
      <c r="G1292" s="11" t="s">
        <v>144</v>
      </c>
      <c r="H1292" s="149" t="s">
        <v>358</v>
      </c>
      <c r="I1292" s="24" t="s">
        <v>117</v>
      </c>
      <c r="J1292" s="25">
        <v>43207</v>
      </c>
      <c r="K1292" s="26" t="s">
        <v>61</v>
      </c>
      <c r="L1292" s="90">
        <v>0.45833333333333398</v>
      </c>
      <c r="M1292" s="27">
        <v>0</v>
      </c>
      <c r="N1292" s="27">
        <v>151</v>
      </c>
      <c r="O1292" s="27">
        <v>7</v>
      </c>
      <c r="P1292" s="27">
        <v>0</v>
      </c>
      <c r="Q1292" s="27">
        <v>0</v>
      </c>
      <c r="R1292" s="27">
        <v>9</v>
      </c>
      <c r="S1292" s="27">
        <v>0</v>
      </c>
      <c r="T1292" s="27">
        <v>9</v>
      </c>
      <c r="U1292" s="27">
        <v>0</v>
      </c>
      <c r="V1292" s="30">
        <f t="shared" si="62"/>
        <v>176</v>
      </c>
    </row>
    <row r="1293" spans="1:22" ht="17.100000000000001" customHeight="1">
      <c r="A1293" s="10" t="s">
        <v>14</v>
      </c>
      <c r="B1293" s="10" t="s">
        <v>139</v>
      </c>
      <c r="C1293" s="11" t="s">
        <v>140</v>
      </c>
      <c r="D1293" s="149" t="str">
        <f t="shared" si="60"/>
        <v>r1_07 -  ul. Borowska</v>
      </c>
      <c r="E1293" s="149" t="str">
        <f t="shared" si="61"/>
        <v>r1_07 -  ul. Borowska - W3 od ul. Suchej - do centrum</v>
      </c>
      <c r="F1293" s="10" t="s">
        <v>143</v>
      </c>
      <c r="G1293" s="11" t="s">
        <v>144</v>
      </c>
      <c r="H1293" s="149" t="s">
        <v>358</v>
      </c>
      <c r="I1293" s="24" t="s">
        <v>117</v>
      </c>
      <c r="J1293" s="25">
        <v>43207</v>
      </c>
      <c r="K1293" s="26" t="s">
        <v>62</v>
      </c>
      <c r="L1293" s="90">
        <v>0.45833333333333398</v>
      </c>
      <c r="M1293" s="27">
        <v>2</v>
      </c>
      <c r="N1293" s="27">
        <v>160</v>
      </c>
      <c r="O1293" s="27">
        <v>13</v>
      </c>
      <c r="P1293" s="27">
        <v>0</v>
      </c>
      <c r="Q1293" s="27">
        <v>0</v>
      </c>
      <c r="R1293" s="27">
        <v>11</v>
      </c>
      <c r="S1293" s="27">
        <v>0</v>
      </c>
      <c r="T1293" s="27">
        <v>6</v>
      </c>
      <c r="U1293" s="27">
        <v>0</v>
      </c>
      <c r="V1293" s="30">
        <f t="shared" si="62"/>
        <v>192</v>
      </c>
    </row>
    <row r="1294" spans="1:22" ht="17.100000000000001" customHeight="1">
      <c r="A1294" s="10" t="s">
        <v>14</v>
      </c>
      <c r="B1294" s="10" t="s">
        <v>139</v>
      </c>
      <c r="C1294" s="11" t="s">
        <v>140</v>
      </c>
      <c r="D1294" s="149" t="str">
        <f t="shared" si="60"/>
        <v>r1_07 -  ul. Borowska</v>
      </c>
      <c r="E1294" s="149" t="str">
        <f t="shared" si="61"/>
        <v>r1_07 -  ul. Borowska - W3 od ul. Suchej - do centrum</v>
      </c>
      <c r="F1294" s="10" t="s">
        <v>143</v>
      </c>
      <c r="G1294" s="11" t="s">
        <v>144</v>
      </c>
      <c r="H1294" s="149" t="s">
        <v>358</v>
      </c>
      <c r="I1294" s="24" t="s">
        <v>117</v>
      </c>
      <c r="J1294" s="25">
        <v>43207</v>
      </c>
      <c r="K1294" s="26" t="s">
        <v>63</v>
      </c>
      <c r="L1294" s="90">
        <v>0.5</v>
      </c>
      <c r="M1294" s="27">
        <v>0</v>
      </c>
      <c r="N1294" s="27">
        <v>158</v>
      </c>
      <c r="O1294" s="27">
        <v>5</v>
      </c>
      <c r="P1294" s="27">
        <v>0</v>
      </c>
      <c r="Q1294" s="27">
        <v>0</v>
      </c>
      <c r="R1294" s="27">
        <v>9</v>
      </c>
      <c r="S1294" s="27">
        <v>0</v>
      </c>
      <c r="T1294" s="27">
        <v>5</v>
      </c>
      <c r="U1294" s="27">
        <v>0</v>
      </c>
      <c r="V1294" s="30">
        <f t="shared" si="62"/>
        <v>177</v>
      </c>
    </row>
    <row r="1295" spans="1:22" ht="17.100000000000001" customHeight="1">
      <c r="A1295" s="10" t="s">
        <v>14</v>
      </c>
      <c r="B1295" s="10" t="s">
        <v>139</v>
      </c>
      <c r="C1295" s="11" t="s">
        <v>140</v>
      </c>
      <c r="D1295" s="149" t="str">
        <f t="shared" si="60"/>
        <v>r1_07 -  ul. Borowska</v>
      </c>
      <c r="E1295" s="149" t="str">
        <f t="shared" si="61"/>
        <v>r1_07 -  ul. Borowska - W3 od ul. Suchej - do centrum</v>
      </c>
      <c r="F1295" s="10" t="s">
        <v>143</v>
      </c>
      <c r="G1295" s="11" t="s">
        <v>144</v>
      </c>
      <c r="H1295" s="149" t="s">
        <v>358</v>
      </c>
      <c r="I1295" s="24" t="s">
        <v>117</v>
      </c>
      <c r="J1295" s="25">
        <v>43207</v>
      </c>
      <c r="K1295" s="26" t="s">
        <v>64</v>
      </c>
      <c r="L1295" s="90">
        <v>0.5</v>
      </c>
      <c r="M1295" s="27">
        <v>0</v>
      </c>
      <c r="N1295" s="27">
        <v>157</v>
      </c>
      <c r="O1295" s="27">
        <v>7</v>
      </c>
      <c r="P1295" s="27">
        <v>1</v>
      </c>
      <c r="Q1295" s="27">
        <v>0</v>
      </c>
      <c r="R1295" s="27">
        <v>8</v>
      </c>
      <c r="S1295" s="27">
        <v>0</v>
      </c>
      <c r="T1295" s="27">
        <v>8</v>
      </c>
      <c r="U1295" s="27">
        <v>0</v>
      </c>
      <c r="V1295" s="30">
        <f t="shared" si="62"/>
        <v>181</v>
      </c>
    </row>
    <row r="1296" spans="1:22" ht="17.100000000000001" customHeight="1">
      <c r="A1296" s="10" t="s">
        <v>14</v>
      </c>
      <c r="B1296" s="10" t="s">
        <v>139</v>
      </c>
      <c r="C1296" s="11" t="s">
        <v>140</v>
      </c>
      <c r="D1296" s="149" t="str">
        <f t="shared" si="60"/>
        <v>r1_07 -  ul. Borowska</v>
      </c>
      <c r="E1296" s="149" t="str">
        <f t="shared" si="61"/>
        <v>r1_07 -  ul. Borowska - W3 od ul. Suchej - do centrum</v>
      </c>
      <c r="F1296" s="10" t="s">
        <v>143</v>
      </c>
      <c r="G1296" s="11" t="s">
        <v>144</v>
      </c>
      <c r="H1296" s="149" t="s">
        <v>358</v>
      </c>
      <c r="I1296" s="24" t="s">
        <v>117</v>
      </c>
      <c r="J1296" s="25">
        <v>43207</v>
      </c>
      <c r="K1296" s="26" t="s">
        <v>65</v>
      </c>
      <c r="L1296" s="90">
        <v>0.5</v>
      </c>
      <c r="M1296" s="27">
        <v>2</v>
      </c>
      <c r="N1296" s="27">
        <v>193</v>
      </c>
      <c r="O1296" s="27">
        <v>8</v>
      </c>
      <c r="P1296" s="27">
        <v>0</v>
      </c>
      <c r="Q1296" s="27">
        <v>0</v>
      </c>
      <c r="R1296" s="27">
        <v>8</v>
      </c>
      <c r="S1296" s="27">
        <v>0</v>
      </c>
      <c r="T1296" s="27">
        <v>14</v>
      </c>
      <c r="U1296" s="27">
        <v>1</v>
      </c>
      <c r="V1296" s="30">
        <f t="shared" si="62"/>
        <v>226</v>
      </c>
    </row>
    <row r="1297" spans="1:22" ht="17.100000000000001" customHeight="1">
      <c r="A1297" s="10" t="s">
        <v>14</v>
      </c>
      <c r="B1297" s="10" t="s">
        <v>139</v>
      </c>
      <c r="C1297" s="11" t="s">
        <v>140</v>
      </c>
      <c r="D1297" s="149" t="str">
        <f t="shared" si="60"/>
        <v>r1_07 -  ul. Borowska</v>
      </c>
      <c r="E1297" s="149" t="str">
        <f t="shared" si="61"/>
        <v>r1_07 -  ul. Borowska - W3 od ul. Suchej - do centrum</v>
      </c>
      <c r="F1297" s="10" t="s">
        <v>143</v>
      </c>
      <c r="G1297" s="11" t="s">
        <v>144</v>
      </c>
      <c r="H1297" s="149" t="s">
        <v>358</v>
      </c>
      <c r="I1297" s="24" t="s">
        <v>117</v>
      </c>
      <c r="J1297" s="25">
        <v>43207</v>
      </c>
      <c r="K1297" s="26" t="s">
        <v>66</v>
      </c>
      <c r="L1297" s="90">
        <v>0.5</v>
      </c>
      <c r="M1297" s="27">
        <v>0</v>
      </c>
      <c r="N1297" s="27">
        <v>143</v>
      </c>
      <c r="O1297" s="27">
        <v>6</v>
      </c>
      <c r="P1297" s="27">
        <v>1</v>
      </c>
      <c r="Q1297" s="27">
        <v>0</v>
      </c>
      <c r="R1297" s="27">
        <v>11</v>
      </c>
      <c r="S1297" s="27">
        <v>0</v>
      </c>
      <c r="T1297" s="27">
        <v>5</v>
      </c>
      <c r="U1297" s="27">
        <v>0</v>
      </c>
      <c r="V1297" s="30">
        <f t="shared" si="62"/>
        <v>166</v>
      </c>
    </row>
    <row r="1298" spans="1:22" ht="17.100000000000001" customHeight="1">
      <c r="A1298" s="10" t="s">
        <v>14</v>
      </c>
      <c r="B1298" s="10" t="s">
        <v>139</v>
      </c>
      <c r="C1298" s="11" t="s">
        <v>140</v>
      </c>
      <c r="D1298" s="149" t="str">
        <f t="shared" si="60"/>
        <v>r1_07 -  ul. Borowska</v>
      </c>
      <c r="E1298" s="149" t="str">
        <f t="shared" si="61"/>
        <v>r1_07 -  ul. Borowska - W3 od ul. Suchej - do centrum</v>
      </c>
      <c r="F1298" s="10" t="s">
        <v>143</v>
      </c>
      <c r="G1298" s="11" t="s">
        <v>144</v>
      </c>
      <c r="H1298" s="149" t="s">
        <v>358</v>
      </c>
      <c r="I1298" s="24" t="s">
        <v>117</v>
      </c>
      <c r="J1298" s="25">
        <v>43207</v>
      </c>
      <c r="K1298" s="26" t="s">
        <v>67</v>
      </c>
      <c r="L1298" s="90">
        <v>0.54166666666666663</v>
      </c>
      <c r="M1298" s="27">
        <v>1</v>
      </c>
      <c r="N1298" s="27">
        <v>150</v>
      </c>
      <c r="O1298" s="27">
        <v>6</v>
      </c>
      <c r="P1298" s="27">
        <v>2</v>
      </c>
      <c r="Q1298" s="27">
        <v>0</v>
      </c>
      <c r="R1298" s="27">
        <v>11</v>
      </c>
      <c r="S1298" s="27">
        <v>0</v>
      </c>
      <c r="T1298" s="27">
        <v>9</v>
      </c>
      <c r="U1298" s="27">
        <v>0</v>
      </c>
      <c r="V1298" s="30">
        <f t="shared" si="62"/>
        <v>179</v>
      </c>
    </row>
    <row r="1299" spans="1:22" ht="17.100000000000001" customHeight="1">
      <c r="A1299" s="10" t="s">
        <v>14</v>
      </c>
      <c r="B1299" s="10" t="s">
        <v>139</v>
      </c>
      <c r="C1299" s="11" t="s">
        <v>140</v>
      </c>
      <c r="D1299" s="149" t="str">
        <f t="shared" si="60"/>
        <v>r1_07 -  ul. Borowska</v>
      </c>
      <c r="E1299" s="149" t="str">
        <f t="shared" si="61"/>
        <v>r1_07 -  ul. Borowska - W3 od ul. Suchej - do centrum</v>
      </c>
      <c r="F1299" s="10" t="s">
        <v>143</v>
      </c>
      <c r="G1299" s="11" t="s">
        <v>144</v>
      </c>
      <c r="H1299" s="149" t="s">
        <v>358</v>
      </c>
      <c r="I1299" s="24" t="s">
        <v>117</v>
      </c>
      <c r="J1299" s="25">
        <v>43207</v>
      </c>
      <c r="K1299" s="26" t="s">
        <v>68</v>
      </c>
      <c r="L1299" s="90">
        <v>0.54166666666666663</v>
      </c>
      <c r="M1299" s="27">
        <v>2</v>
      </c>
      <c r="N1299" s="27">
        <v>162</v>
      </c>
      <c r="O1299" s="27">
        <v>6</v>
      </c>
      <c r="P1299" s="27">
        <v>0</v>
      </c>
      <c r="Q1299" s="27">
        <v>0</v>
      </c>
      <c r="R1299" s="27">
        <v>8</v>
      </c>
      <c r="S1299" s="27">
        <v>0</v>
      </c>
      <c r="T1299" s="27">
        <v>6</v>
      </c>
      <c r="U1299" s="27">
        <v>0</v>
      </c>
      <c r="V1299" s="30">
        <f t="shared" si="62"/>
        <v>184</v>
      </c>
    </row>
    <row r="1300" spans="1:22" ht="17.100000000000001" customHeight="1">
      <c r="A1300" s="10" t="s">
        <v>14</v>
      </c>
      <c r="B1300" s="10" t="s">
        <v>139</v>
      </c>
      <c r="C1300" s="11" t="s">
        <v>140</v>
      </c>
      <c r="D1300" s="149" t="str">
        <f t="shared" si="60"/>
        <v>r1_07 -  ul. Borowska</v>
      </c>
      <c r="E1300" s="149" t="str">
        <f t="shared" si="61"/>
        <v>r1_07 -  ul. Borowska - W3 od ul. Suchej - do centrum</v>
      </c>
      <c r="F1300" s="10" t="s">
        <v>143</v>
      </c>
      <c r="G1300" s="11" t="s">
        <v>144</v>
      </c>
      <c r="H1300" s="149" t="s">
        <v>358</v>
      </c>
      <c r="I1300" s="24" t="s">
        <v>117</v>
      </c>
      <c r="J1300" s="25">
        <v>43207</v>
      </c>
      <c r="K1300" s="26" t="s">
        <v>69</v>
      </c>
      <c r="L1300" s="90">
        <v>0.54166666666666663</v>
      </c>
      <c r="M1300" s="27">
        <v>0</v>
      </c>
      <c r="N1300" s="27">
        <v>168</v>
      </c>
      <c r="O1300" s="27">
        <v>5</v>
      </c>
      <c r="P1300" s="27">
        <v>1</v>
      </c>
      <c r="Q1300" s="27">
        <v>0</v>
      </c>
      <c r="R1300" s="27">
        <v>10</v>
      </c>
      <c r="S1300" s="27">
        <v>0</v>
      </c>
      <c r="T1300" s="27">
        <v>9</v>
      </c>
      <c r="U1300" s="27">
        <v>1</v>
      </c>
      <c r="V1300" s="30">
        <f t="shared" si="62"/>
        <v>194</v>
      </c>
    </row>
    <row r="1301" spans="1:22" ht="17.100000000000001" customHeight="1">
      <c r="A1301" s="10" t="s">
        <v>14</v>
      </c>
      <c r="B1301" s="10" t="s">
        <v>139</v>
      </c>
      <c r="C1301" s="11" t="s">
        <v>140</v>
      </c>
      <c r="D1301" s="149" t="str">
        <f t="shared" si="60"/>
        <v>r1_07 -  ul. Borowska</v>
      </c>
      <c r="E1301" s="149" t="str">
        <f t="shared" si="61"/>
        <v>r1_07 -  ul. Borowska - W3 od ul. Suchej - do centrum</v>
      </c>
      <c r="F1301" s="10" t="s">
        <v>143</v>
      </c>
      <c r="G1301" s="11" t="s">
        <v>144</v>
      </c>
      <c r="H1301" s="149" t="s">
        <v>358</v>
      </c>
      <c r="I1301" s="24" t="s">
        <v>117</v>
      </c>
      <c r="J1301" s="25">
        <v>43207</v>
      </c>
      <c r="K1301" s="26" t="s">
        <v>70</v>
      </c>
      <c r="L1301" s="90">
        <v>0.54166666666666663</v>
      </c>
      <c r="M1301" s="27">
        <v>0</v>
      </c>
      <c r="N1301" s="27">
        <v>169</v>
      </c>
      <c r="O1301" s="27">
        <v>2</v>
      </c>
      <c r="P1301" s="27">
        <v>0</v>
      </c>
      <c r="Q1301" s="27">
        <v>0</v>
      </c>
      <c r="R1301" s="27">
        <v>11</v>
      </c>
      <c r="S1301" s="27">
        <v>0</v>
      </c>
      <c r="T1301" s="27">
        <v>8</v>
      </c>
      <c r="U1301" s="27">
        <v>0</v>
      </c>
      <c r="V1301" s="30">
        <f t="shared" si="62"/>
        <v>190</v>
      </c>
    </row>
    <row r="1302" spans="1:22" ht="17.100000000000001" customHeight="1">
      <c r="A1302" s="10" t="s">
        <v>14</v>
      </c>
      <c r="B1302" s="10" t="s">
        <v>139</v>
      </c>
      <c r="C1302" s="11" t="s">
        <v>140</v>
      </c>
      <c r="D1302" s="149" t="str">
        <f t="shared" si="60"/>
        <v>r1_07 -  ul. Borowska</v>
      </c>
      <c r="E1302" s="149" t="str">
        <f t="shared" si="61"/>
        <v>r1_07 -  ul. Borowska - W3 od ul. Suchej - do centrum</v>
      </c>
      <c r="F1302" s="10" t="s">
        <v>143</v>
      </c>
      <c r="G1302" s="11" t="s">
        <v>144</v>
      </c>
      <c r="H1302" s="149" t="s">
        <v>358</v>
      </c>
      <c r="I1302" s="24" t="s">
        <v>117</v>
      </c>
      <c r="J1302" s="25">
        <v>43207</v>
      </c>
      <c r="K1302" s="26" t="s">
        <v>71</v>
      </c>
      <c r="L1302" s="90">
        <v>0.58333333333333404</v>
      </c>
      <c r="M1302" s="27">
        <v>0</v>
      </c>
      <c r="N1302" s="27">
        <v>154</v>
      </c>
      <c r="O1302" s="27">
        <v>8</v>
      </c>
      <c r="P1302" s="27">
        <v>0</v>
      </c>
      <c r="Q1302" s="27">
        <v>0</v>
      </c>
      <c r="R1302" s="27">
        <v>8</v>
      </c>
      <c r="S1302" s="27">
        <v>0</v>
      </c>
      <c r="T1302" s="27">
        <v>10</v>
      </c>
      <c r="U1302" s="27">
        <v>0</v>
      </c>
      <c r="V1302" s="30">
        <f t="shared" si="62"/>
        <v>180</v>
      </c>
    </row>
    <row r="1303" spans="1:22" ht="17.100000000000001" customHeight="1">
      <c r="A1303" s="10" t="s">
        <v>14</v>
      </c>
      <c r="B1303" s="10" t="s">
        <v>139</v>
      </c>
      <c r="C1303" s="11" t="s">
        <v>140</v>
      </c>
      <c r="D1303" s="149" t="str">
        <f t="shared" si="60"/>
        <v>r1_07 -  ul. Borowska</v>
      </c>
      <c r="E1303" s="149" t="str">
        <f t="shared" si="61"/>
        <v>r1_07 -  ul. Borowska - W3 od ul. Suchej - do centrum</v>
      </c>
      <c r="F1303" s="10" t="s">
        <v>143</v>
      </c>
      <c r="G1303" s="11" t="s">
        <v>144</v>
      </c>
      <c r="H1303" s="149" t="s">
        <v>358</v>
      </c>
      <c r="I1303" s="24" t="s">
        <v>117</v>
      </c>
      <c r="J1303" s="25">
        <v>43207</v>
      </c>
      <c r="K1303" s="26" t="s">
        <v>72</v>
      </c>
      <c r="L1303" s="90">
        <v>0.58333333333333404</v>
      </c>
      <c r="M1303" s="27">
        <v>3</v>
      </c>
      <c r="N1303" s="27">
        <v>180</v>
      </c>
      <c r="O1303" s="27">
        <v>6</v>
      </c>
      <c r="P1303" s="27">
        <v>0</v>
      </c>
      <c r="Q1303" s="27">
        <v>0</v>
      </c>
      <c r="R1303" s="27">
        <v>14</v>
      </c>
      <c r="S1303" s="27">
        <v>0</v>
      </c>
      <c r="T1303" s="27">
        <v>5</v>
      </c>
      <c r="U1303" s="27">
        <v>2</v>
      </c>
      <c r="V1303" s="30">
        <f t="shared" si="62"/>
        <v>210</v>
      </c>
    </row>
    <row r="1304" spans="1:22" ht="17.100000000000001" customHeight="1">
      <c r="A1304" s="10" t="s">
        <v>14</v>
      </c>
      <c r="B1304" s="10" t="s">
        <v>139</v>
      </c>
      <c r="C1304" s="11" t="s">
        <v>140</v>
      </c>
      <c r="D1304" s="149" t="str">
        <f t="shared" si="60"/>
        <v>r1_07 -  ul. Borowska</v>
      </c>
      <c r="E1304" s="149" t="str">
        <f t="shared" si="61"/>
        <v>r1_07 -  ul. Borowska - W3 od ul. Suchej - do centrum</v>
      </c>
      <c r="F1304" s="10" t="s">
        <v>143</v>
      </c>
      <c r="G1304" s="11" t="s">
        <v>144</v>
      </c>
      <c r="H1304" s="149" t="s">
        <v>358</v>
      </c>
      <c r="I1304" s="24" t="s">
        <v>117</v>
      </c>
      <c r="J1304" s="25">
        <v>43207</v>
      </c>
      <c r="K1304" s="26" t="s">
        <v>73</v>
      </c>
      <c r="L1304" s="90">
        <v>0.58333333333333404</v>
      </c>
      <c r="M1304" s="27">
        <v>1</v>
      </c>
      <c r="N1304" s="27">
        <v>159</v>
      </c>
      <c r="O1304" s="27">
        <v>4</v>
      </c>
      <c r="P1304" s="27">
        <v>0</v>
      </c>
      <c r="Q1304" s="27">
        <v>0</v>
      </c>
      <c r="R1304" s="27">
        <v>5</v>
      </c>
      <c r="S1304" s="27">
        <v>0</v>
      </c>
      <c r="T1304" s="27">
        <v>6</v>
      </c>
      <c r="U1304" s="27">
        <v>0</v>
      </c>
      <c r="V1304" s="30">
        <f t="shared" si="62"/>
        <v>175</v>
      </c>
    </row>
    <row r="1305" spans="1:22" ht="17.100000000000001" customHeight="1">
      <c r="A1305" s="10" t="s">
        <v>14</v>
      </c>
      <c r="B1305" s="10" t="s">
        <v>139</v>
      </c>
      <c r="C1305" s="11" t="s">
        <v>140</v>
      </c>
      <c r="D1305" s="149" t="str">
        <f t="shared" si="60"/>
        <v>r1_07 -  ul. Borowska</v>
      </c>
      <c r="E1305" s="149" t="str">
        <f t="shared" si="61"/>
        <v>r1_07 -  ul. Borowska - W3 od ul. Suchej - do centrum</v>
      </c>
      <c r="F1305" s="10" t="s">
        <v>143</v>
      </c>
      <c r="G1305" s="11" t="s">
        <v>144</v>
      </c>
      <c r="H1305" s="149" t="s">
        <v>358</v>
      </c>
      <c r="I1305" s="24" t="s">
        <v>117</v>
      </c>
      <c r="J1305" s="25">
        <v>43207</v>
      </c>
      <c r="K1305" s="26" t="s">
        <v>74</v>
      </c>
      <c r="L1305" s="90">
        <v>0.58333333333333404</v>
      </c>
      <c r="M1305" s="27">
        <v>1</v>
      </c>
      <c r="N1305" s="27">
        <v>181</v>
      </c>
      <c r="O1305" s="27">
        <v>9</v>
      </c>
      <c r="P1305" s="27">
        <v>0</v>
      </c>
      <c r="Q1305" s="27">
        <v>0</v>
      </c>
      <c r="R1305" s="27">
        <v>15</v>
      </c>
      <c r="S1305" s="27">
        <v>0</v>
      </c>
      <c r="T1305" s="27">
        <v>20</v>
      </c>
      <c r="U1305" s="27">
        <v>0</v>
      </c>
      <c r="V1305" s="30">
        <f t="shared" si="62"/>
        <v>226</v>
      </c>
    </row>
    <row r="1306" spans="1:22" ht="17.100000000000001" customHeight="1">
      <c r="A1306" s="10" t="s">
        <v>14</v>
      </c>
      <c r="B1306" s="10" t="s">
        <v>139</v>
      </c>
      <c r="C1306" s="11" t="s">
        <v>140</v>
      </c>
      <c r="D1306" s="149" t="str">
        <f t="shared" si="60"/>
        <v>r1_07 -  ul. Borowska</v>
      </c>
      <c r="E1306" s="149" t="str">
        <f t="shared" si="61"/>
        <v>r1_07 -  ul. Borowska - W3 od ul. Suchej - do centrum</v>
      </c>
      <c r="F1306" s="10" t="s">
        <v>143</v>
      </c>
      <c r="G1306" s="11" t="s">
        <v>144</v>
      </c>
      <c r="H1306" s="149" t="s">
        <v>358</v>
      </c>
      <c r="I1306" s="24" t="s">
        <v>117</v>
      </c>
      <c r="J1306" s="25">
        <v>43207</v>
      </c>
      <c r="K1306" s="26" t="s">
        <v>75</v>
      </c>
      <c r="L1306" s="90">
        <v>0.625</v>
      </c>
      <c r="M1306" s="27">
        <v>2</v>
      </c>
      <c r="N1306" s="27">
        <v>164</v>
      </c>
      <c r="O1306" s="27">
        <v>8</v>
      </c>
      <c r="P1306" s="27">
        <v>0</v>
      </c>
      <c r="Q1306" s="27">
        <v>0</v>
      </c>
      <c r="R1306" s="27">
        <v>8</v>
      </c>
      <c r="S1306" s="27">
        <v>0</v>
      </c>
      <c r="T1306" s="27">
        <v>5</v>
      </c>
      <c r="U1306" s="27">
        <v>0</v>
      </c>
      <c r="V1306" s="30">
        <f t="shared" si="62"/>
        <v>187</v>
      </c>
    </row>
    <row r="1307" spans="1:22" ht="17.100000000000001" customHeight="1">
      <c r="A1307" s="10" t="s">
        <v>14</v>
      </c>
      <c r="B1307" s="10" t="s">
        <v>139</v>
      </c>
      <c r="C1307" s="11" t="s">
        <v>140</v>
      </c>
      <c r="D1307" s="149" t="str">
        <f t="shared" si="60"/>
        <v>r1_07 -  ul. Borowska</v>
      </c>
      <c r="E1307" s="149" t="str">
        <f t="shared" si="61"/>
        <v>r1_07 -  ul. Borowska - W3 od ul. Suchej - do centrum</v>
      </c>
      <c r="F1307" s="10" t="s">
        <v>143</v>
      </c>
      <c r="G1307" s="11" t="s">
        <v>144</v>
      </c>
      <c r="H1307" s="149" t="s">
        <v>358</v>
      </c>
      <c r="I1307" s="24" t="s">
        <v>117</v>
      </c>
      <c r="J1307" s="25">
        <v>43207</v>
      </c>
      <c r="K1307" s="26" t="s">
        <v>76</v>
      </c>
      <c r="L1307" s="90">
        <v>0.625</v>
      </c>
      <c r="M1307" s="27">
        <v>3</v>
      </c>
      <c r="N1307" s="27">
        <v>172</v>
      </c>
      <c r="O1307" s="27">
        <v>4</v>
      </c>
      <c r="P1307" s="27">
        <v>0</v>
      </c>
      <c r="Q1307" s="27">
        <v>0</v>
      </c>
      <c r="R1307" s="27">
        <v>11</v>
      </c>
      <c r="S1307" s="27">
        <v>0</v>
      </c>
      <c r="T1307" s="27">
        <v>8</v>
      </c>
      <c r="U1307" s="27">
        <v>2</v>
      </c>
      <c r="V1307" s="30">
        <f t="shared" si="62"/>
        <v>200</v>
      </c>
    </row>
    <row r="1308" spans="1:22" ht="17.100000000000001" customHeight="1">
      <c r="A1308" s="10" t="s">
        <v>14</v>
      </c>
      <c r="B1308" s="10" t="s">
        <v>139</v>
      </c>
      <c r="C1308" s="11" t="s">
        <v>140</v>
      </c>
      <c r="D1308" s="149" t="str">
        <f t="shared" si="60"/>
        <v>r1_07 -  ul. Borowska</v>
      </c>
      <c r="E1308" s="149" t="str">
        <f t="shared" si="61"/>
        <v>r1_07 -  ul. Borowska - W3 od ul. Suchej - do centrum</v>
      </c>
      <c r="F1308" s="10" t="s">
        <v>143</v>
      </c>
      <c r="G1308" s="11" t="s">
        <v>144</v>
      </c>
      <c r="H1308" s="149" t="s">
        <v>358</v>
      </c>
      <c r="I1308" s="24" t="s">
        <v>117</v>
      </c>
      <c r="J1308" s="25">
        <v>43207</v>
      </c>
      <c r="K1308" s="26" t="s">
        <v>77</v>
      </c>
      <c r="L1308" s="90">
        <v>0.625</v>
      </c>
      <c r="M1308" s="27">
        <v>2</v>
      </c>
      <c r="N1308" s="27">
        <v>157</v>
      </c>
      <c r="O1308" s="27">
        <v>6</v>
      </c>
      <c r="P1308" s="27">
        <v>0</v>
      </c>
      <c r="Q1308" s="27">
        <v>0</v>
      </c>
      <c r="R1308" s="27">
        <v>11</v>
      </c>
      <c r="S1308" s="27">
        <v>0</v>
      </c>
      <c r="T1308" s="27">
        <v>19</v>
      </c>
      <c r="U1308" s="27">
        <v>0</v>
      </c>
      <c r="V1308" s="30">
        <f t="shared" si="62"/>
        <v>195</v>
      </c>
    </row>
    <row r="1309" spans="1:22" ht="17.100000000000001" customHeight="1">
      <c r="A1309" s="10" t="s">
        <v>14</v>
      </c>
      <c r="B1309" s="10" t="s">
        <v>139</v>
      </c>
      <c r="C1309" s="11" t="s">
        <v>140</v>
      </c>
      <c r="D1309" s="149" t="str">
        <f t="shared" si="60"/>
        <v>r1_07 -  ul. Borowska</v>
      </c>
      <c r="E1309" s="149" t="str">
        <f t="shared" si="61"/>
        <v>r1_07 -  ul. Borowska - W3 od ul. Suchej - do centrum</v>
      </c>
      <c r="F1309" s="10" t="s">
        <v>143</v>
      </c>
      <c r="G1309" s="11" t="s">
        <v>144</v>
      </c>
      <c r="H1309" s="149" t="s">
        <v>358</v>
      </c>
      <c r="I1309" s="24" t="s">
        <v>117</v>
      </c>
      <c r="J1309" s="25">
        <v>43207</v>
      </c>
      <c r="K1309" s="26" t="s">
        <v>78</v>
      </c>
      <c r="L1309" s="90">
        <v>0.625</v>
      </c>
      <c r="M1309" s="27">
        <v>0</v>
      </c>
      <c r="N1309" s="27">
        <v>172</v>
      </c>
      <c r="O1309" s="27">
        <v>2</v>
      </c>
      <c r="P1309" s="27">
        <v>0</v>
      </c>
      <c r="Q1309" s="27">
        <v>0</v>
      </c>
      <c r="R1309" s="27">
        <v>11</v>
      </c>
      <c r="S1309" s="27">
        <v>0</v>
      </c>
      <c r="T1309" s="27">
        <v>18</v>
      </c>
      <c r="U1309" s="27">
        <v>0</v>
      </c>
      <c r="V1309" s="30">
        <f t="shared" si="62"/>
        <v>203</v>
      </c>
    </row>
    <row r="1310" spans="1:22" ht="17.100000000000001" customHeight="1">
      <c r="A1310" s="10" t="s">
        <v>14</v>
      </c>
      <c r="B1310" s="10" t="s">
        <v>139</v>
      </c>
      <c r="C1310" s="11" t="s">
        <v>140</v>
      </c>
      <c r="D1310" s="149" t="str">
        <f t="shared" si="60"/>
        <v>r1_07 -  ul. Borowska</v>
      </c>
      <c r="E1310" s="149" t="str">
        <f t="shared" si="61"/>
        <v>r1_07 -  ul. Borowska - W3 od ul. Suchej - do centrum</v>
      </c>
      <c r="F1310" s="10" t="s">
        <v>143</v>
      </c>
      <c r="G1310" s="11" t="s">
        <v>144</v>
      </c>
      <c r="H1310" s="149" t="s">
        <v>358</v>
      </c>
      <c r="I1310" s="24" t="s">
        <v>117</v>
      </c>
      <c r="J1310" s="25">
        <v>43207</v>
      </c>
      <c r="K1310" s="26" t="s">
        <v>79</v>
      </c>
      <c r="L1310" s="90">
        <v>0.66666666666666663</v>
      </c>
      <c r="M1310" s="27">
        <v>1</v>
      </c>
      <c r="N1310" s="27">
        <v>175</v>
      </c>
      <c r="O1310" s="27">
        <v>3</v>
      </c>
      <c r="P1310" s="27">
        <v>0</v>
      </c>
      <c r="Q1310" s="27">
        <v>0</v>
      </c>
      <c r="R1310" s="27">
        <v>12</v>
      </c>
      <c r="S1310" s="27">
        <v>0</v>
      </c>
      <c r="T1310" s="27">
        <v>26</v>
      </c>
      <c r="U1310" s="27">
        <v>0</v>
      </c>
      <c r="V1310" s="30">
        <f t="shared" si="62"/>
        <v>217</v>
      </c>
    </row>
    <row r="1311" spans="1:22" ht="17.100000000000001" customHeight="1">
      <c r="A1311" s="10" t="s">
        <v>14</v>
      </c>
      <c r="B1311" s="10" t="s">
        <v>139</v>
      </c>
      <c r="C1311" s="11" t="s">
        <v>140</v>
      </c>
      <c r="D1311" s="149" t="str">
        <f t="shared" si="60"/>
        <v>r1_07 -  ul. Borowska</v>
      </c>
      <c r="E1311" s="149" t="str">
        <f t="shared" si="61"/>
        <v>r1_07 -  ul. Borowska - W3 od ul. Suchej - do centrum</v>
      </c>
      <c r="F1311" s="10" t="s">
        <v>143</v>
      </c>
      <c r="G1311" s="11" t="s">
        <v>144</v>
      </c>
      <c r="H1311" s="149" t="s">
        <v>358</v>
      </c>
      <c r="I1311" s="24" t="s">
        <v>117</v>
      </c>
      <c r="J1311" s="25">
        <v>43207</v>
      </c>
      <c r="K1311" s="26" t="s">
        <v>80</v>
      </c>
      <c r="L1311" s="90">
        <v>0.66666666666666663</v>
      </c>
      <c r="M1311" s="27">
        <v>0</v>
      </c>
      <c r="N1311" s="27">
        <v>179</v>
      </c>
      <c r="O1311" s="27">
        <v>4</v>
      </c>
      <c r="P1311" s="27">
        <v>0</v>
      </c>
      <c r="Q1311" s="27">
        <v>0</v>
      </c>
      <c r="R1311" s="27">
        <v>11</v>
      </c>
      <c r="S1311" s="27">
        <v>0</v>
      </c>
      <c r="T1311" s="27">
        <v>24</v>
      </c>
      <c r="U1311" s="27">
        <v>1</v>
      </c>
      <c r="V1311" s="30">
        <f t="shared" si="62"/>
        <v>219</v>
      </c>
    </row>
    <row r="1312" spans="1:22" ht="17.100000000000001" customHeight="1">
      <c r="A1312" s="10" t="s">
        <v>14</v>
      </c>
      <c r="B1312" s="10" t="s">
        <v>139</v>
      </c>
      <c r="C1312" s="11" t="s">
        <v>140</v>
      </c>
      <c r="D1312" s="149" t="str">
        <f t="shared" si="60"/>
        <v>r1_07 -  ul. Borowska</v>
      </c>
      <c r="E1312" s="149" t="str">
        <f t="shared" si="61"/>
        <v>r1_07 -  ul. Borowska - W3 od ul. Suchej - do centrum</v>
      </c>
      <c r="F1312" s="10" t="s">
        <v>143</v>
      </c>
      <c r="G1312" s="11" t="s">
        <v>144</v>
      </c>
      <c r="H1312" s="149" t="s">
        <v>358</v>
      </c>
      <c r="I1312" s="24" t="s">
        <v>117</v>
      </c>
      <c r="J1312" s="25">
        <v>43207</v>
      </c>
      <c r="K1312" s="26" t="s">
        <v>81</v>
      </c>
      <c r="L1312" s="90">
        <v>0.66666666666666663</v>
      </c>
      <c r="M1312" s="27">
        <v>6</v>
      </c>
      <c r="N1312" s="27">
        <v>179</v>
      </c>
      <c r="O1312" s="27">
        <v>5</v>
      </c>
      <c r="P1312" s="27">
        <v>0</v>
      </c>
      <c r="Q1312" s="27">
        <v>0</v>
      </c>
      <c r="R1312" s="27">
        <v>10</v>
      </c>
      <c r="S1312" s="27">
        <v>0</v>
      </c>
      <c r="T1312" s="27">
        <v>32</v>
      </c>
      <c r="U1312" s="27">
        <v>1</v>
      </c>
      <c r="V1312" s="30">
        <f t="shared" si="62"/>
        <v>233</v>
      </c>
    </row>
    <row r="1313" spans="1:22" ht="17.100000000000001" customHeight="1">
      <c r="A1313" s="10" t="s">
        <v>14</v>
      </c>
      <c r="B1313" s="10" t="s">
        <v>139</v>
      </c>
      <c r="C1313" s="11" t="s">
        <v>140</v>
      </c>
      <c r="D1313" s="149" t="str">
        <f t="shared" si="60"/>
        <v>r1_07 -  ul. Borowska</v>
      </c>
      <c r="E1313" s="149" t="str">
        <f t="shared" si="61"/>
        <v>r1_07 -  ul. Borowska - W3 od ul. Suchej - do centrum</v>
      </c>
      <c r="F1313" s="10" t="s">
        <v>143</v>
      </c>
      <c r="G1313" s="11" t="s">
        <v>144</v>
      </c>
      <c r="H1313" s="149" t="s">
        <v>358</v>
      </c>
      <c r="I1313" s="24" t="s">
        <v>117</v>
      </c>
      <c r="J1313" s="25">
        <v>43207</v>
      </c>
      <c r="K1313" s="26" t="s">
        <v>82</v>
      </c>
      <c r="L1313" s="90">
        <v>0.66666666666666663</v>
      </c>
      <c r="M1313" s="27">
        <v>3</v>
      </c>
      <c r="N1313" s="27">
        <v>183</v>
      </c>
      <c r="O1313" s="27">
        <v>2</v>
      </c>
      <c r="P1313" s="27">
        <v>0</v>
      </c>
      <c r="Q1313" s="27">
        <v>0</v>
      </c>
      <c r="R1313" s="27">
        <v>10</v>
      </c>
      <c r="S1313" s="27">
        <v>0</v>
      </c>
      <c r="T1313" s="27">
        <v>11</v>
      </c>
      <c r="U1313" s="27">
        <v>1</v>
      </c>
      <c r="V1313" s="30">
        <f t="shared" si="62"/>
        <v>210</v>
      </c>
    </row>
    <row r="1314" spans="1:22" ht="17.100000000000001" customHeight="1">
      <c r="A1314" s="10" t="s">
        <v>14</v>
      </c>
      <c r="B1314" s="10" t="s">
        <v>139</v>
      </c>
      <c r="C1314" s="11" t="s">
        <v>140</v>
      </c>
      <c r="D1314" s="149" t="str">
        <f t="shared" si="60"/>
        <v>r1_07 -  ul. Borowska</v>
      </c>
      <c r="E1314" s="149" t="str">
        <f t="shared" si="61"/>
        <v>r1_07 -  ul. Borowska - W3 od ul. Suchej - do centrum</v>
      </c>
      <c r="F1314" s="10" t="s">
        <v>143</v>
      </c>
      <c r="G1314" s="11" t="s">
        <v>144</v>
      </c>
      <c r="H1314" s="149" t="s">
        <v>358</v>
      </c>
      <c r="I1314" s="24" t="s">
        <v>117</v>
      </c>
      <c r="J1314" s="25">
        <v>43207</v>
      </c>
      <c r="K1314" s="26" t="s">
        <v>83</v>
      </c>
      <c r="L1314" s="90">
        <v>0.70833333333333404</v>
      </c>
      <c r="M1314" s="27">
        <v>0</v>
      </c>
      <c r="N1314" s="27">
        <v>185</v>
      </c>
      <c r="O1314" s="27">
        <v>4</v>
      </c>
      <c r="P1314" s="27">
        <v>0</v>
      </c>
      <c r="Q1314" s="27">
        <v>0</v>
      </c>
      <c r="R1314" s="27">
        <v>8</v>
      </c>
      <c r="S1314" s="27">
        <v>0</v>
      </c>
      <c r="T1314" s="27">
        <v>23</v>
      </c>
      <c r="U1314" s="27">
        <v>2</v>
      </c>
      <c r="V1314" s="30">
        <f t="shared" si="62"/>
        <v>222</v>
      </c>
    </row>
    <row r="1315" spans="1:22" ht="17.100000000000001" customHeight="1">
      <c r="A1315" s="10" t="s">
        <v>14</v>
      </c>
      <c r="B1315" s="10" t="s">
        <v>139</v>
      </c>
      <c r="C1315" s="11" t="s">
        <v>140</v>
      </c>
      <c r="D1315" s="149" t="str">
        <f t="shared" si="60"/>
        <v>r1_07 -  ul. Borowska</v>
      </c>
      <c r="E1315" s="149" t="str">
        <f t="shared" si="61"/>
        <v>r1_07 -  ul. Borowska - W3 od ul. Suchej - do centrum</v>
      </c>
      <c r="F1315" s="10" t="s">
        <v>143</v>
      </c>
      <c r="G1315" s="11" t="s">
        <v>144</v>
      </c>
      <c r="H1315" s="149" t="s">
        <v>358</v>
      </c>
      <c r="I1315" s="24" t="s">
        <v>117</v>
      </c>
      <c r="J1315" s="25">
        <v>43207</v>
      </c>
      <c r="K1315" s="26" t="s">
        <v>84</v>
      </c>
      <c r="L1315" s="90">
        <v>0.70833333333333404</v>
      </c>
      <c r="M1315" s="27">
        <v>2</v>
      </c>
      <c r="N1315" s="27">
        <v>177</v>
      </c>
      <c r="O1315" s="27">
        <v>2</v>
      </c>
      <c r="P1315" s="27">
        <v>0</v>
      </c>
      <c r="Q1315" s="27">
        <v>0</v>
      </c>
      <c r="R1315" s="27">
        <v>11</v>
      </c>
      <c r="S1315" s="27">
        <v>0</v>
      </c>
      <c r="T1315" s="27">
        <v>22</v>
      </c>
      <c r="U1315" s="27">
        <v>0</v>
      </c>
      <c r="V1315" s="30">
        <f t="shared" si="62"/>
        <v>214</v>
      </c>
    </row>
    <row r="1316" spans="1:22" ht="17.100000000000001" customHeight="1">
      <c r="A1316" s="10" t="s">
        <v>14</v>
      </c>
      <c r="B1316" s="10" t="s">
        <v>139</v>
      </c>
      <c r="C1316" s="11" t="s">
        <v>140</v>
      </c>
      <c r="D1316" s="149" t="str">
        <f t="shared" si="60"/>
        <v>r1_07 -  ul. Borowska</v>
      </c>
      <c r="E1316" s="149" t="str">
        <f t="shared" si="61"/>
        <v>r1_07 -  ul. Borowska - W3 od ul. Suchej - do centrum</v>
      </c>
      <c r="F1316" s="10" t="s">
        <v>143</v>
      </c>
      <c r="G1316" s="11" t="s">
        <v>144</v>
      </c>
      <c r="H1316" s="149" t="s">
        <v>358</v>
      </c>
      <c r="I1316" s="24" t="s">
        <v>117</v>
      </c>
      <c r="J1316" s="25">
        <v>43207</v>
      </c>
      <c r="K1316" s="26" t="s">
        <v>85</v>
      </c>
      <c r="L1316" s="90">
        <v>0.70833333333333404</v>
      </c>
      <c r="M1316" s="27">
        <v>2</v>
      </c>
      <c r="N1316" s="27">
        <v>182</v>
      </c>
      <c r="O1316" s="27">
        <v>3</v>
      </c>
      <c r="P1316" s="27">
        <v>0</v>
      </c>
      <c r="Q1316" s="27">
        <v>0</v>
      </c>
      <c r="R1316" s="27">
        <v>12</v>
      </c>
      <c r="S1316" s="27">
        <v>1</v>
      </c>
      <c r="T1316" s="27">
        <v>33</v>
      </c>
      <c r="U1316" s="27">
        <v>1</v>
      </c>
      <c r="V1316" s="30">
        <f t="shared" si="62"/>
        <v>234</v>
      </c>
    </row>
    <row r="1317" spans="1:22" ht="17.100000000000001" customHeight="1">
      <c r="A1317" s="10" t="s">
        <v>14</v>
      </c>
      <c r="B1317" s="10" t="s">
        <v>139</v>
      </c>
      <c r="C1317" s="11" t="s">
        <v>140</v>
      </c>
      <c r="D1317" s="149" t="str">
        <f t="shared" si="60"/>
        <v>r1_07 -  ul. Borowska</v>
      </c>
      <c r="E1317" s="149" t="str">
        <f t="shared" si="61"/>
        <v>r1_07 -  ul. Borowska - W3 od ul. Suchej - do centrum</v>
      </c>
      <c r="F1317" s="10" t="s">
        <v>143</v>
      </c>
      <c r="G1317" s="11" t="s">
        <v>144</v>
      </c>
      <c r="H1317" s="149" t="s">
        <v>358</v>
      </c>
      <c r="I1317" s="24" t="s">
        <v>117</v>
      </c>
      <c r="J1317" s="25">
        <v>43207</v>
      </c>
      <c r="K1317" s="26" t="s">
        <v>86</v>
      </c>
      <c r="L1317" s="90">
        <v>0.70833333333333404</v>
      </c>
      <c r="M1317" s="27">
        <v>0</v>
      </c>
      <c r="N1317" s="27">
        <v>184</v>
      </c>
      <c r="O1317" s="27">
        <v>6</v>
      </c>
      <c r="P1317" s="27">
        <v>0</v>
      </c>
      <c r="Q1317" s="27">
        <v>0</v>
      </c>
      <c r="R1317" s="27">
        <v>12</v>
      </c>
      <c r="S1317" s="27">
        <v>0</v>
      </c>
      <c r="T1317" s="27">
        <v>26</v>
      </c>
      <c r="U1317" s="27">
        <v>1</v>
      </c>
      <c r="V1317" s="30">
        <f t="shared" si="62"/>
        <v>229</v>
      </c>
    </row>
    <row r="1318" spans="1:22" ht="17.100000000000001" customHeight="1">
      <c r="A1318" s="10" t="s">
        <v>14</v>
      </c>
      <c r="B1318" s="10" t="s">
        <v>139</v>
      </c>
      <c r="C1318" s="11" t="s">
        <v>140</v>
      </c>
      <c r="D1318" s="149" t="str">
        <f t="shared" si="60"/>
        <v>r1_07 -  ul. Borowska</v>
      </c>
      <c r="E1318" s="149" t="str">
        <f t="shared" si="61"/>
        <v>r1_07 -  ul. Borowska - W3 od ul. Suchej - do centrum</v>
      </c>
      <c r="F1318" s="10" t="s">
        <v>143</v>
      </c>
      <c r="G1318" s="11" t="s">
        <v>144</v>
      </c>
      <c r="H1318" s="149" t="s">
        <v>358</v>
      </c>
      <c r="I1318" s="24" t="s">
        <v>117</v>
      </c>
      <c r="J1318" s="25">
        <v>43207</v>
      </c>
      <c r="K1318" s="26" t="s">
        <v>87</v>
      </c>
      <c r="L1318" s="90">
        <v>0.75</v>
      </c>
      <c r="M1318" s="27">
        <v>2</v>
      </c>
      <c r="N1318" s="27">
        <v>170</v>
      </c>
      <c r="O1318" s="27">
        <v>3</v>
      </c>
      <c r="P1318" s="27">
        <v>0</v>
      </c>
      <c r="Q1318" s="27">
        <v>0</v>
      </c>
      <c r="R1318" s="27">
        <v>11</v>
      </c>
      <c r="S1318" s="27">
        <v>0</v>
      </c>
      <c r="T1318" s="27">
        <v>30</v>
      </c>
      <c r="U1318" s="27">
        <v>0</v>
      </c>
      <c r="V1318" s="30">
        <f t="shared" si="62"/>
        <v>216</v>
      </c>
    </row>
    <row r="1319" spans="1:22" ht="17.100000000000001" customHeight="1">
      <c r="A1319" s="10" t="s">
        <v>14</v>
      </c>
      <c r="B1319" s="10" t="s">
        <v>139</v>
      </c>
      <c r="C1319" s="11" t="s">
        <v>140</v>
      </c>
      <c r="D1319" s="149" t="str">
        <f t="shared" si="60"/>
        <v>r1_07 -  ul. Borowska</v>
      </c>
      <c r="E1319" s="149" t="str">
        <f t="shared" si="61"/>
        <v>r1_07 -  ul. Borowska - W3 od ul. Suchej - do centrum</v>
      </c>
      <c r="F1319" s="10" t="s">
        <v>143</v>
      </c>
      <c r="G1319" s="11" t="s">
        <v>144</v>
      </c>
      <c r="H1319" s="149" t="s">
        <v>358</v>
      </c>
      <c r="I1319" s="24" t="s">
        <v>117</v>
      </c>
      <c r="J1319" s="25">
        <v>43207</v>
      </c>
      <c r="K1319" s="26" t="s">
        <v>88</v>
      </c>
      <c r="L1319" s="90">
        <v>0.75</v>
      </c>
      <c r="M1319" s="27">
        <v>5</v>
      </c>
      <c r="N1319" s="27">
        <v>167</v>
      </c>
      <c r="O1319" s="27">
        <v>2</v>
      </c>
      <c r="P1319" s="27">
        <v>0</v>
      </c>
      <c r="Q1319" s="27">
        <v>0</v>
      </c>
      <c r="R1319" s="27">
        <v>10</v>
      </c>
      <c r="S1319" s="27">
        <v>0</v>
      </c>
      <c r="T1319" s="27">
        <v>38</v>
      </c>
      <c r="U1319" s="27">
        <v>1</v>
      </c>
      <c r="V1319" s="30">
        <f t="shared" si="62"/>
        <v>223</v>
      </c>
    </row>
    <row r="1320" spans="1:22" ht="17.100000000000001" customHeight="1">
      <c r="A1320" s="10" t="s">
        <v>14</v>
      </c>
      <c r="B1320" s="10" t="s">
        <v>139</v>
      </c>
      <c r="C1320" s="11" t="s">
        <v>140</v>
      </c>
      <c r="D1320" s="149" t="str">
        <f t="shared" si="60"/>
        <v>r1_07 -  ul. Borowska</v>
      </c>
      <c r="E1320" s="149" t="str">
        <f t="shared" si="61"/>
        <v>r1_07 -  ul. Borowska - W3 od ul. Suchej - do centrum</v>
      </c>
      <c r="F1320" s="10" t="s">
        <v>143</v>
      </c>
      <c r="G1320" s="11" t="s">
        <v>144</v>
      </c>
      <c r="H1320" s="149" t="s">
        <v>358</v>
      </c>
      <c r="I1320" s="24" t="s">
        <v>117</v>
      </c>
      <c r="J1320" s="25">
        <v>43207</v>
      </c>
      <c r="K1320" s="26" t="s">
        <v>89</v>
      </c>
      <c r="L1320" s="90">
        <v>0.75</v>
      </c>
      <c r="M1320" s="27">
        <v>1</v>
      </c>
      <c r="N1320" s="27">
        <v>164</v>
      </c>
      <c r="O1320" s="27">
        <v>1</v>
      </c>
      <c r="P1320" s="27">
        <v>0</v>
      </c>
      <c r="Q1320" s="27">
        <v>0</v>
      </c>
      <c r="R1320" s="27">
        <v>11</v>
      </c>
      <c r="S1320" s="27">
        <v>0</v>
      </c>
      <c r="T1320" s="27">
        <v>37</v>
      </c>
      <c r="U1320" s="27">
        <v>0</v>
      </c>
      <c r="V1320" s="30">
        <f t="shared" si="62"/>
        <v>214</v>
      </c>
    </row>
    <row r="1321" spans="1:22" ht="17.100000000000001" customHeight="1">
      <c r="A1321" s="10" t="s">
        <v>14</v>
      </c>
      <c r="B1321" s="10" t="s">
        <v>139</v>
      </c>
      <c r="C1321" s="11" t="s">
        <v>140</v>
      </c>
      <c r="D1321" s="149" t="str">
        <f t="shared" si="60"/>
        <v>r1_07 -  ul. Borowska</v>
      </c>
      <c r="E1321" s="149" t="str">
        <f t="shared" si="61"/>
        <v>r1_07 -  ul. Borowska - W3 od ul. Suchej - do centrum</v>
      </c>
      <c r="F1321" s="10" t="s">
        <v>143</v>
      </c>
      <c r="G1321" s="11" t="s">
        <v>144</v>
      </c>
      <c r="H1321" s="149" t="s">
        <v>358</v>
      </c>
      <c r="I1321" s="24" t="s">
        <v>117</v>
      </c>
      <c r="J1321" s="25">
        <v>43207</v>
      </c>
      <c r="K1321" s="26" t="s">
        <v>90</v>
      </c>
      <c r="L1321" s="90">
        <v>0.75</v>
      </c>
      <c r="M1321" s="27">
        <v>4</v>
      </c>
      <c r="N1321" s="27">
        <v>169</v>
      </c>
      <c r="O1321" s="27">
        <v>3</v>
      </c>
      <c r="P1321" s="27">
        <v>1</v>
      </c>
      <c r="Q1321" s="27">
        <v>0</v>
      </c>
      <c r="R1321" s="27">
        <v>11</v>
      </c>
      <c r="S1321" s="27">
        <v>0</v>
      </c>
      <c r="T1321" s="27">
        <v>29</v>
      </c>
      <c r="U1321" s="27">
        <v>1</v>
      </c>
      <c r="V1321" s="30">
        <f t="shared" si="62"/>
        <v>218</v>
      </c>
    </row>
    <row r="1322" spans="1:22" ht="17.100000000000001" customHeight="1">
      <c r="A1322" s="10" t="s">
        <v>14</v>
      </c>
      <c r="B1322" s="10" t="s">
        <v>139</v>
      </c>
      <c r="C1322" s="11" t="s">
        <v>140</v>
      </c>
      <c r="D1322" s="149" t="str">
        <f t="shared" si="60"/>
        <v>r1_07 -  ul. Borowska</v>
      </c>
      <c r="E1322" s="149" t="str">
        <f t="shared" si="61"/>
        <v>r1_07 -  ul. Borowska - W3 od ul. Suchej - do centrum</v>
      </c>
      <c r="F1322" s="10" t="s">
        <v>143</v>
      </c>
      <c r="G1322" s="11" t="s">
        <v>144</v>
      </c>
      <c r="H1322" s="149" t="s">
        <v>358</v>
      </c>
      <c r="I1322" s="24" t="s">
        <v>117</v>
      </c>
      <c r="J1322" s="25">
        <v>43207</v>
      </c>
      <c r="K1322" s="26" t="s">
        <v>91</v>
      </c>
      <c r="L1322" s="90">
        <v>0.79166666666666663</v>
      </c>
      <c r="M1322" s="27">
        <v>2</v>
      </c>
      <c r="N1322" s="27">
        <v>177</v>
      </c>
      <c r="O1322" s="27">
        <v>1</v>
      </c>
      <c r="P1322" s="27">
        <v>0</v>
      </c>
      <c r="Q1322" s="27">
        <v>0</v>
      </c>
      <c r="R1322" s="27">
        <v>8</v>
      </c>
      <c r="S1322" s="27">
        <v>0</v>
      </c>
      <c r="T1322" s="27">
        <v>19</v>
      </c>
      <c r="U1322" s="27">
        <v>0</v>
      </c>
      <c r="V1322" s="30">
        <f t="shared" si="62"/>
        <v>207</v>
      </c>
    </row>
    <row r="1323" spans="1:22" ht="17.100000000000001" customHeight="1">
      <c r="A1323" s="10" t="s">
        <v>14</v>
      </c>
      <c r="B1323" s="10" t="s">
        <v>139</v>
      </c>
      <c r="C1323" s="11" t="s">
        <v>140</v>
      </c>
      <c r="D1323" s="149" t="str">
        <f t="shared" si="60"/>
        <v>r1_07 -  ul. Borowska</v>
      </c>
      <c r="E1323" s="149" t="str">
        <f t="shared" si="61"/>
        <v>r1_07 -  ul. Borowska - W3 od ul. Suchej - do centrum</v>
      </c>
      <c r="F1323" s="10" t="s">
        <v>143</v>
      </c>
      <c r="G1323" s="11" t="s">
        <v>144</v>
      </c>
      <c r="H1323" s="149" t="s">
        <v>358</v>
      </c>
      <c r="I1323" s="24" t="s">
        <v>117</v>
      </c>
      <c r="J1323" s="25">
        <v>43207</v>
      </c>
      <c r="K1323" s="26" t="s">
        <v>92</v>
      </c>
      <c r="L1323" s="90">
        <v>0.79166666666666663</v>
      </c>
      <c r="M1323" s="27">
        <v>3</v>
      </c>
      <c r="N1323" s="27">
        <v>177</v>
      </c>
      <c r="O1323" s="27">
        <v>2</v>
      </c>
      <c r="P1323" s="27">
        <v>0</v>
      </c>
      <c r="Q1323" s="27">
        <v>0</v>
      </c>
      <c r="R1323" s="27">
        <v>11</v>
      </c>
      <c r="S1323" s="27">
        <v>0</v>
      </c>
      <c r="T1323" s="27">
        <v>32</v>
      </c>
      <c r="U1323" s="27">
        <v>0</v>
      </c>
      <c r="V1323" s="30">
        <f t="shared" si="62"/>
        <v>225</v>
      </c>
    </row>
    <row r="1324" spans="1:22" ht="17.100000000000001" customHeight="1">
      <c r="A1324" s="10" t="s">
        <v>14</v>
      </c>
      <c r="B1324" s="10" t="s">
        <v>139</v>
      </c>
      <c r="C1324" s="11" t="s">
        <v>140</v>
      </c>
      <c r="D1324" s="149" t="str">
        <f t="shared" si="60"/>
        <v>r1_07 -  ul. Borowska</v>
      </c>
      <c r="E1324" s="149" t="str">
        <f t="shared" si="61"/>
        <v>r1_07 -  ul. Borowska - W3 od ul. Suchej - do centrum</v>
      </c>
      <c r="F1324" s="10" t="s">
        <v>143</v>
      </c>
      <c r="G1324" s="11" t="s">
        <v>144</v>
      </c>
      <c r="H1324" s="149" t="s">
        <v>358</v>
      </c>
      <c r="I1324" s="24" t="s">
        <v>117</v>
      </c>
      <c r="J1324" s="25">
        <v>43207</v>
      </c>
      <c r="K1324" s="26" t="s">
        <v>93</v>
      </c>
      <c r="L1324" s="90">
        <v>0.79166666666666663</v>
      </c>
      <c r="M1324" s="27">
        <v>1</v>
      </c>
      <c r="N1324" s="27">
        <v>167</v>
      </c>
      <c r="O1324" s="27">
        <v>2</v>
      </c>
      <c r="P1324" s="27">
        <v>0</v>
      </c>
      <c r="Q1324" s="27">
        <v>0</v>
      </c>
      <c r="R1324" s="27">
        <v>6</v>
      </c>
      <c r="S1324" s="27">
        <v>0</v>
      </c>
      <c r="T1324" s="27">
        <v>23</v>
      </c>
      <c r="U1324" s="27">
        <v>0</v>
      </c>
      <c r="V1324" s="30">
        <f t="shared" si="62"/>
        <v>199</v>
      </c>
    </row>
    <row r="1325" spans="1:22" ht="17.100000000000001" customHeight="1">
      <c r="A1325" s="10" t="s">
        <v>14</v>
      </c>
      <c r="B1325" s="10" t="s">
        <v>139</v>
      </c>
      <c r="C1325" s="11" t="s">
        <v>140</v>
      </c>
      <c r="D1325" s="149" t="str">
        <f t="shared" si="60"/>
        <v>r1_07 -  ul. Borowska</v>
      </c>
      <c r="E1325" s="149" t="str">
        <f t="shared" si="61"/>
        <v>r1_07 -  ul. Borowska - W3 od ul. Suchej - do centrum</v>
      </c>
      <c r="F1325" s="10" t="s">
        <v>143</v>
      </c>
      <c r="G1325" s="11" t="s">
        <v>144</v>
      </c>
      <c r="H1325" s="149" t="s">
        <v>358</v>
      </c>
      <c r="I1325" s="24" t="s">
        <v>117</v>
      </c>
      <c r="J1325" s="25">
        <v>43207</v>
      </c>
      <c r="K1325" s="26" t="s">
        <v>94</v>
      </c>
      <c r="L1325" s="90">
        <v>0.79166666666666663</v>
      </c>
      <c r="M1325" s="27">
        <v>3</v>
      </c>
      <c r="N1325" s="27">
        <v>159</v>
      </c>
      <c r="O1325" s="27">
        <v>1</v>
      </c>
      <c r="P1325" s="27">
        <v>0</v>
      </c>
      <c r="Q1325" s="27">
        <v>0</v>
      </c>
      <c r="R1325" s="27">
        <v>9</v>
      </c>
      <c r="S1325" s="27">
        <v>0</v>
      </c>
      <c r="T1325" s="27">
        <v>24</v>
      </c>
      <c r="U1325" s="27">
        <v>0</v>
      </c>
      <c r="V1325" s="30">
        <f t="shared" si="62"/>
        <v>196</v>
      </c>
    </row>
    <row r="1326" spans="1:22" ht="17.100000000000001" customHeight="1">
      <c r="A1326" s="10" t="s">
        <v>14</v>
      </c>
      <c r="B1326" s="10" t="s">
        <v>139</v>
      </c>
      <c r="C1326" s="11" t="s">
        <v>140</v>
      </c>
      <c r="D1326" s="149" t="str">
        <f t="shared" si="60"/>
        <v>r1_07 -  ul. Borowska</v>
      </c>
      <c r="E1326" s="149" t="str">
        <f t="shared" si="61"/>
        <v>r1_07 -  ul. Borowska - W3 od ul. Suchej - do centrum</v>
      </c>
      <c r="F1326" s="10" t="s">
        <v>143</v>
      </c>
      <c r="G1326" s="11" t="s">
        <v>144</v>
      </c>
      <c r="H1326" s="149" t="s">
        <v>358</v>
      </c>
      <c r="I1326" s="24" t="s">
        <v>117</v>
      </c>
      <c r="J1326" s="25">
        <v>43207</v>
      </c>
      <c r="K1326" s="26" t="s">
        <v>95</v>
      </c>
      <c r="L1326" s="90">
        <v>0.83333333333333404</v>
      </c>
      <c r="M1326" s="27">
        <v>1</v>
      </c>
      <c r="N1326" s="27">
        <v>150</v>
      </c>
      <c r="O1326" s="27">
        <v>4</v>
      </c>
      <c r="P1326" s="27">
        <v>0</v>
      </c>
      <c r="Q1326" s="27">
        <v>0</v>
      </c>
      <c r="R1326" s="27">
        <v>8</v>
      </c>
      <c r="S1326" s="27">
        <v>0</v>
      </c>
      <c r="T1326" s="27">
        <v>13</v>
      </c>
      <c r="U1326" s="27">
        <v>0</v>
      </c>
      <c r="V1326" s="30">
        <f t="shared" si="62"/>
        <v>176</v>
      </c>
    </row>
    <row r="1327" spans="1:22" ht="17.100000000000001" customHeight="1">
      <c r="A1327" s="10" t="s">
        <v>14</v>
      </c>
      <c r="B1327" s="10" t="s">
        <v>139</v>
      </c>
      <c r="C1327" s="11" t="s">
        <v>140</v>
      </c>
      <c r="D1327" s="149" t="str">
        <f t="shared" si="60"/>
        <v>r1_07 -  ul. Borowska</v>
      </c>
      <c r="E1327" s="149" t="str">
        <f t="shared" si="61"/>
        <v>r1_07 -  ul. Borowska - W3 od ul. Suchej - do centrum</v>
      </c>
      <c r="F1327" s="10" t="s">
        <v>143</v>
      </c>
      <c r="G1327" s="11" t="s">
        <v>144</v>
      </c>
      <c r="H1327" s="149" t="s">
        <v>358</v>
      </c>
      <c r="I1327" s="24" t="s">
        <v>117</v>
      </c>
      <c r="J1327" s="25">
        <v>43207</v>
      </c>
      <c r="K1327" s="26" t="s">
        <v>96</v>
      </c>
      <c r="L1327" s="90">
        <v>0.83333333333333404</v>
      </c>
      <c r="M1327" s="27">
        <v>1</v>
      </c>
      <c r="N1327" s="27">
        <v>160</v>
      </c>
      <c r="O1327" s="27">
        <v>0</v>
      </c>
      <c r="P1327" s="27">
        <v>1</v>
      </c>
      <c r="Q1327" s="27">
        <v>0</v>
      </c>
      <c r="R1327" s="27">
        <v>8</v>
      </c>
      <c r="S1327" s="27">
        <v>0</v>
      </c>
      <c r="T1327" s="27">
        <v>27</v>
      </c>
      <c r="U1327" s="27">
        <v>0</v>
      </c>
      <c r="V1327" s="30">
        <f t="shared" si="62"/>
        <v>197</v>
      </c>
    </row>
    <row r="1328" spans="1:22" ht="17.100000000000001" customHeight="1">
      <c r="A1328" s="10" t="s">
        <v>14</v>
      </c>
      <c r="B1328" s="10" t="s">
        <v>139</v>
      </c>
      <c r="C1328" s="11" t="s">
        <v>140</v>
      </c>
      <c r="D1328" s="149" t="str">
        <f t="shared" si="60"/>
        <v>r1_07 -  ul. Borowska</v>
      </c>
      <c r="E1328" s="149" t="str">
        <f t="shared" si="61"/>
        <v>r1_07 -  ul. Borowska - W3 od ul. Suchej - do centrum</v>
      </c>
      <c r="F1328" s="10" t="s">
        <v>143</v>
      </c>
      <c r="G1328" s="11" t="s">
        <v>144</v>
      </c>
      <c r="H1328" s="149" t="s">
        <v>358</v>
      </c>
      <c r="I1328" s="24" t="s">
        <v>117</v>
      </c>
      <c r="J1328" s="25">
        <v>43207</v>
      </c>
      <c r="K1328" s="26" t="s">
        <v>97</v>
      </c>
      <c r="L1328" s="90">
        <v>0.83333333333333404</v>
      </c>
      <c r="M1328" s="27">
        <v>2</v>
      </c>
      <c r="N1328" s="27">
        <v>156</v>
      </c>
      <c r="O1328" s="27">
        <v>3</v>
      </c>
      <c r="P1328" s="27">
        <v>0</v>
      </c>
      <c r="Q1328" s="27">
        <v>0</v>
      </c>
      <c r="R1328" s="27">
        <v>6</v>
      </c>
      <c r="S1328" s="27">
        <v>0</v>
      </c>
      <c r="T1328" s="27">
        <v>20</v>
      </c>
      <c r="U1328" s="27">
        <v>0</v>
      </c>
      <c r="V1328" s="30">
        <f t="shared" si="62"/>
        <v>187</v>
      </c>
    </row>
    <row r="1329" spans="1:22" ht="17.100000000000001" customHeight="1">
      <c r="A1329" s="10" t="s">
        <v>14</v>
      </c>
      <c r="B1329" s="10" t="s">
        <v>139</v>
      </c>
      <c r="C1329" s="11" t="s">
        <v>140</v>
      </c>
      <c r="D1329" s="149" t="str">
        <f t="shared" si="60"/>
        <v>r1_07 -  ul. Borowska</v>
      </c>
      <c r="E1329" s="149" t="str">
        <f t="shared" si="61"/>
        <v>r1_07 -  ul. Borowska - W3 od ul. Suchej - do centrum</v>
      </c>
      <c r="F1329" s="10" t="s">
        <v>143</v>
      </c>
      <c r="G1329" s="11" t="s">
        <v>144</v>
      </c>
      <c r="H1329" s="149" t="s">
        <v>358</v>
      </c>
      <c r="I1329" s="24" t="s">
        <v>117</v>
      </c>
      <c r="J1329" s="25">
        <v>43207</v>
      </c>
      <c r="K1329" s="26" t="s">
        <v>98</v>
      </c>
      <c r="L1329" s="90">
        <v>0.83333333333333404</v>
      </c>
      <c r="M1329" s="27">
        <v>4</v>
      </c>
      <c r="N1329" s="27">
        <v>128</v>
      </c>
      <c r="O1329" s="27">
        <v>3</v>
      </c>
      <c r="P1329" s="27">
        <v>0</v>
      </c>
      <c r="Q1329" s="27">
        <v>0</v>
      </c>
      <c r="R1329" s="27">
        <v>8</v>
      </c>
      <c r="S1329" s="27">
        <v>0</v>
      </c>
      <c r="T1329" s="27">
        <v>12</v>
      </c>
      <c r="U1329" s="27">
        <v>1</v>
      </c>
      <c r="V1329" s="30">
        <f t="shared" si="62"/>
        <v>156</v>
      </c>
    </row>
    <row r="1330" spans="1:22" ht="17.100000000000001" customHeight="1">
      <c r="A1330" s="10" t="s">
        <v>14</v>
      </c>
      <c r="B1330" s="10" t="s">
        <v>139</v>
      </c>
      <c r="C1330" s="11" t="s">
        <v>140</v>
      </c>
      <c r="D1330" s="149" t="str">
        <f t="shared" si="60"/>
        <v>r1_07 -  ul. Borowska</v>
      </c>
      <c r="E1330" s="149" t="str">
        <f t="shared" si="61"/>
        <v>r1_07 -  ul. Borowska - W3 od ul. Suchej - do centrum</v>
      </c>
      <c r="F1330" s="10" t="s">
        <v>143</v>
      </c>
      <c r="G1330" s="11" t="s">
        <v>144</v>
      </c>
      <c r="H1330" s="149" t="s">
        <v>358</v>
      </c>
      <c r="I1330" s="24" t="s">
        <v>117</v>
      </c>
      <c r="J1330" s="25">
        <v>43207</v>
      </c>
      <c r="K1330" s="26" t="s">
        <v>99</v>
      </c>
      <c r="L1330" s="90">
        <v>0.875</v>
      </c>
      <c r="M1330" s="27">
        <v>2</v>
      </c>
      <c r="N1330" s="27">
        <v>148</v>
      </c>
      <c r="O1330" s="27">
        <v>2</v>
      </c>
      <c r="P1330" s="27">
        <v>0</v>
      </c>
      <c r="Q1330" s="27">
        <v>0</v>
      </c>
      <c r="R1330" s="27">
        <v>8</v>
      </c>
      <c r="S1330" s="27">
        <v>0</v>
      </c>
      <c r="T1330" s="27">
        <v>13</v>
      </c>
      <c r="U1330" s="27">
        <v>0</v>
      </c>
      <c r="V1330" s="30">
        <f t="shared" si="62"/>
        <v>173</v>
      </c>
    </row>
    <row r="1331" spans="1:22" ht="17.100000000000001" customHeight="1">
      <c r="A1331" s="10" t="s">
        <v>14</v>
      </c>
      <c r="B1331" s="10" t="s">
        <v>139</v>
      </c>
      <c r="C1331" s="11" t="s">
        <v>140</v>
      </c>
      <c r="D1331" s="149" t="str">
        <f t="shared" si="60"/>
        <v>r1_07 -  ul. Borowska</v>
      </c>
      <c r="E1331" s="149" t="str">
        <f t="shared" si="61"/>
        <v>r1_07 -  ul. Borowska - W3 od ul. Suchej - do centrum</v>
      </c>
      <c r="F1331" s="10" t="s">
        <v>143</v>
      </c>
      <c r="G1331" s="11" t="s">
        <v>144</v>
      </c>
      <c r="H1331" s="149" t="s">
        <v>358</v>
      </c>
      <c r="I1331" s="24" t="s">
        <v>117</v>
      </c>
      <c r="J1331" s="25">
        <v>43207</v>
      </c>
      <c r="K1331" s="26" t="s">
        <v>100</v>
      </c>
      <c r="L1331" s="90">
        <v>0.875</v>
      </c>
      <c r="M1331" s="27">
        <v>1</v>
      </c>
      <c r="N1331" s="27">
        <v>135</v>
      </c>
      <c r="O1331" s="27">
        <v>0</v>
      </c>
      <c r="P1331" s="27">
        <v>0</v>
      </c>
      <c r="Q1331" s="27">
        <v>0</v>
      </c>
      <c r="R1331" s="27">
        <v>4</v>
      </c>
      <c r="S1331" s="27">
        <v>0</v>
      </c>
      <c r="T1331" s="27">
        <v>15</v>
      </c>
      <c r="U1331" s="27">
        <v>0</v>
      </c>
      <c r="V1331" s="30">
        <f t="shared" si="62"/>
        <v>155</v>
      </c>
    </row>
    <row r="1332" spans="1:22" ht="17.100000000000001" customHeight="1">
      <c r="A1332" s="10" t="s">
        <v>14</v>
      </c>
      <c r="B1332" s="10" t="s">
        <v>139</v>
      </c>
      <c r="C1332" s="11" t="s">
        <v>140</v>
      </c>
      <c r="D1332" s="149" t="str">
        <f t="shared" si="60"/>
        <v>r1_07 -  ul. Borowska</v>
      </c>
      <c r="E1332" s="149" t="str">
        <f t="shared" si="61"/>
        <v>r1_07 -  ul. Borowska - W3 od ul. Suchej - do centrum</v>
      </c>
      <c r="F1332" s="10" t="s">
        <v>143</v>
      </c>
      <c r="G1332" s="11" t="s">
        <v>144</v>
      </c>
      <c r="H1332" s="149" t="s">
        <v>358</v>
      </c>
      <c r="I1332" s="24" t="s">
        <v>117</v>
      </c>
      <c r="J1332" s="25">
        <v>43207</v>
      </c>
      <c r="K1332" s="26" t="s">
        <v>101</v>
      </c>
      <c r="L1332" s="90">
        <v>0.875</v>
      </c>
      <c r="M1332" s="27">
        <v>5</v>
      </c>
      <c r="N1332" s="27">
        <v>94</v>
      </c>
      <c r="O1332" s="27">
        <v>3</v>
      </c>
      <c r="P1332" s="27">
        <v>0</v>
      </c>
      <c r="Q1332" s="27">
        <v>0</v>
      </c>
      <c r="R1332" s="27">
        <v>6</v>
      </c>
      <c r="S1332" s="27">
        <v>0</v>
      </c>
      <c r="T1332" s="27">
        <v>11</v>
      </c>
      <c r="U1332" s="27">
        <v>2</v>
      </c>
      <c r="V1332" s="30">
        <f t="shared" si="62"/>
        <v>121</v>
      </c>
    </row>
    <row r="1333" spans="1:22" ht="17.100000000000001" customHeight="1">
      <c r="A1333" s="10" t="s">
        <v>14</v>
      </c>
      <c r="B1333" s="10" t="s">
        <v>139</v>
      </c>
      <c r="C1333" s="11" t="s">
        <v>140</v>
      </c>
      <c r="D1333" s="149" t="str">
        <f t="shared" si="60"/>
        <v>r1_07 -  ul. Borowska</v>
      </c>
      <c r="E1333" s="149" t="str">
        <f t="shared" si="61"/>
        <v>r1_07 -  ul. Borowska - W3 od ul. Suchej - do centrum</v>
      </c>
      <c r="F1333" s="10" t="s">
        <v>143</v>
      </c>
      <c r="G1333" s="11" t="s">
        <v>144</v>
      </c>
      <c r="H1333" s="149" t="s">
        <v>358</v>
      </c>
      <c r="I1333" s="24" t="s">
        <v>117</v>
      </c>
      <c r="J1333" s="25">
        <v>43207</v>
      </c>
      <c r="K1333" s="26" t="s">
        <v>102</v>
      </c>
      <c r="L1333" s="90">
        <v>0.875</v>
      </c>
      <c r="M1333" s="27">
        <v>4</v>
      </c>
      <c r="N1333" s="27">
        <v>91</v>
      </c>
      <c r="O1333" s="27">
        <v>1</v>
      </c>
      <c r="P1333" s="27">
        <v>0</v>
      </c>
      <c r="Q1333" s="27">
        <v>0</v>
      </c>
      <c r="R1333" s="27">
        <v>3</v>
      </c>
      <c r="S1333" s="27">
        <v>0</v>
      </c>
      <c r="T1333" s="27">
        <v>10</v>
      </c>
      <c r="U1333" s="27">
        <v>0</v>
      </c>
      <c r="V1333" s="30">
        <f t="shared" si="62"/>
        <v>109</v>
      </c>
    </row>
    <row r="1334" spans="1:22" ht="17.100000000000001" customHeight="1">
      <c r="A1334" s="10" t="s">
        <v>14</v>
      </c>
      <c r="B1334" s="10" t="s">
        <v>139</v>
      </c>
      <c r="C1334" s="11" t="s">
        <v>140</v>
      </c>
      <c r="D1334" s="149" t="str">
        <f t="shared" si="60"/>
        <v>r1_07 -  ul. Borowska</v>
      </c>
      <c r="E1334" s="149" t="str">
        <f t="shared" si="61"/>
        <v>r1_07 -  ul. Borowska - W3 od ul. Suchej - do centrum</v>
      </c>
      <c r="F1334" s="10" t="s">
        <v>143</v>
      </c>
      <c r="G1334" s="11" t="s">
        <v>144</v>
      </c>
      <c r="H1334" s="149" t="s">
        <v>358</v>
      </c>
      <c r="I1334" s="24" t="s">
        <v>117</v>
      </c>
      <c r="J1334" s="25">
        <v>43207</v>
      </c>
      <c r="K1334" s="26" t="s">
        <v>103</v>
      </c>
      <c r="L1334" s="90">
        <v>0.91666666666666663</v>
      </c>
      <c r="M1334" s="27">
        <v>1</v>
      </c>
      <c r="N1334" s="27">
        <v>118</v>
      </c>
      <c r="O1334" s="27">
        <v>4</v>
      </c>
      <c r="P1334" s="27">
        <v>0</v>
      </c>
      <c r="Q1334" s="27">
        <v>0</v>
      </c>
      <c r="R1334" s="27">
        <v>8</v>
      </c>
      <c r="S1334" s="27">
        <v>0</v>
      </c>
      <c r="T1334" s="27">
        <v>11</v>
      </c>
      <c r="U1334" s="27">
        <v>0</v>
      </c>
      <c r="V1334" s="30">
        <f t="shared" si="62"/>
        <v>142</v>
      </c>
    </row>
    <row r="1335" spans="1:22" ht="17.100000000000001" customHeight="1">
      <c r="A1335" s="10" t="s">
        <v>14</v>
      </c>
      <c r="B1335" s="10" t="s">
        <v>139</v>
      </c>
      <c r="C1335" s="11" t="s">
        <v>140</v>
      </c>
      <c r="D1335" s="149" t="str">
        <f t="shared" si="60"/>
        <v>r1_07 -  ul. Borowska</v>
      </c>
      <c r="E1335" s="149" t="str">
        <f t="shared" si="61"/>
        <v>r1_07 -  ul. Borowska - W3 od ul. Suchej - do centrum</v>
      </c>
      <c r="F1335" s="10" t="s">
        <v>143</v>
      </c>
      <c r="G1335" s="11" t="s">
        <v>144</v>
      </c>
      <c r="H1335" s="149" t="s">
        <v>358</v>
      </c>
      <c r="I1335" s="24" t="s">
        <v>117</v>
      </c>
      <c r="J1335" s="25">
        <v>43207</v>
      </c>
      <c r="K1335" s="26" t="s">
        <v>104</v>
      </c>
      <c r="L1335" s="90">
        <v>0.91666666666666663</v>
      </c>
      <c r="M1335" s="27">
        <v>1</v>
      </c>
      <c r="N1335" s="27">
        <v>89</v>
      </c>
      <c r="O1335" s="27">
        <v>3</v>
      </c>
      <c r="P1335" s="27">
        <v>0</v>
      </c>
      <c r="Q1335" s="27">
        <v>0</v>
      </c>
      <c r="R1335" s="27">
        <v>5</v>
      </c>
      <c r="S1335" s="27">
        <v>0</v>
      </c>
      <c r="T1335" s="27">
        <v>9</v>
      </c>
      <c r="U1335" s="27">
        <v>0</v>
      </c>
      <c r="V1335" s="30">
        <f t="shared" si="62"/>
        <v>107</v>
      </c>
    </row>
    <row r="1336" spans="1:22" ht="17.100000000000001" customHeight="1">
      <c r="A1336" s="10" t="s">
        <v>14</v>
      </c>
      <c r="B1336" s="10" t="s">
        <v>139</v>
      </c>
      <c r="C1336" s="11" t="s">
        <v>140</v>
      </c>
      <c r="D1336" s="149" t="str">
        <f t="shared" si="60"/>
        <v>r1_07 -  ul. Borowska</v>
      </c>
      <c r="E1336" s="149" t="str">
        <f t="shared" si="61"/>
        <v>r1_07 -  ul. Borowska - W3 od ul. Suchej - do centrum</v>
      </c>
      <c r="F1336" s="10" t="s">
        <v>143</v>
      </c>
      <c r="G1336" s="11" t="s">
        <v>144</v>
      </c>
      <c r="H1336" s="149" t="s">
        <v>358</v>
      </c>
      <c r="I1336" s="24" t="s">
        <v>117</v>
      </c>
      <c r="J1336" s="25">
        <v>43207</v>
      </c>
      <c r="K1336" s="26" t="s">
        <v>105</v>
      </c>
      <c r="L1336" s="90">
        <v>0.91666666666666663</v>
      </c>
      <c r="M1336" s="27">
        <v>0</v>
      </c>
      <c r="N1336" s="27">
        <v>85</v>
      </c>
      <c r="O1336" s="27">
        <v>0</v>
      </c>
      <c r="P1336" s="27">
        <v>0</v>
      </c>
      <c r="Q1336" s="27">
        <v>0</v>
      </c>
      <c r="R1336" s="27">
        <v>8</v>
      </c>
      <c r="S1336" s="27">
        <v>0</v>
      </c>
      <c r="T1336" s="27">
        <v>3</v>
      </c>
      <c r="U1336" s="27">
        <v>0</v>
      </c>
      <c r="V1336" s="30">
        <f t="shared" si="62"/>
        <v>96</v>
      </c>
    </row>
    <row r="1337" spans="1:22" ht="17.100000000000001" customHeight="1">
      <c r="A1337" s="10" t="s">
        <v>14</v>
      </c>
      <c r="B1337" s="10" t="s">
        <v>139</v>
      </c>
      <c r="C1337" s="11" t="s">
        <v>140</v>
      </c>
      <c r="D1337" s="149" t="str">
        <f t="shared" si="60"/>
        <v>r1_07 -  ul. Borowska</v>
      </c>
      <c r="E1337" s="149" t="str">
        <f t="shared" si="61"/>
        <v>r1_07 -  ul. Borowska - W3 od ul. Suchej - do centrum</v>
      </c>
      <c r="F1337" s="10" t="s">
        <v>143</v>
      </c>
      <c r="G1337" s="11" t="s">
        <v>144</v>
      </c>
      <c r="H1337" s="149" t="s">
        <v>358</v>
      </c>
      <c r="I1337" s="24" t="s">
        <v>117</v>
      </c>
      <c r="J1337" s="25">
        <v>43207</v>
      </c>
      <c r="K1337" s="26" t="s">
        <v>106</v>
      </c>
      <c r="L1337" s="90">
        <v>0.91666666666666663</v>
      </c>
      <c r="M1337" s="27">
        <v>2</v>
      </c>
      <c r="N1337" s="27">
        <v>59</v>
      </c>
      <c r="O1337" s="27">
        <v>1</v>
      </c>
      <c r="P1337" s="27">
        <v>0</v>
      </c>
      <c r="Q1337" s="27">
        <v>0</v>
      </c>
      <c r="R1337" s="27">
        <v>4</v>
      </c>
      <c r="S1337" s="27">
        <v>0</v>
      </c>
      <c r="T1337" s="27">
        <v>12</v>
      </c>
      <c r="U1337" s="27">
        <v>0</v>
      </c>
      <c r="V1337" s="30">
        <f t="shared" si="62"/>
        <v>78</v>
      </c>
    </row>
    <row r="1338" spans="1:22" ht="17.100000000000001" customHeight="1">
      <c r="A1338" s="10" t="s">
        <v>14</v>
      </c>
      <c r="B1338" s="10" t="s">
        <v>139</v>
      </c>
      <c r="C1338" s="11" t="s">
        <v>140</v>
      </c>
      <c r="D1338" s="149" t="str">
        <f t="shared" si="60"/>
        <v>r1_07 -  ul. Borowska</v>
      </c>
      <c r="E1338" s="149" t="str">
        <f t="shared" si="61"/>
        <v>r1_07 -  ul. Borowska - W3 od ul. Suchej - do centrum</v>
      </c>
      <c r="F1338" s="10" t="s">
        <v>143</v>
      </c>
      <c r="G1338" s="11" t="s">
        <v>144</v>
      </c>
      <c r="H1338" s="149" t="s">
        <v>358</v>
      </c>
      <c r="I1338" s="24" t="s">
        <v>117</v>
      </c>
      <c r="J1338" s="25">
        <v>43207</v>
      </c>
      <c r="K1338" s="26" t="s">
        <v>107</v>
      </c>
      <c r="L1338" s="90">
        <v>0.95833333333333404</v>
      </c>
      <c r="M1338" s="27">
        <v>0</v>
      </c>
      <c r="N1338" s="27">
        <v>81</v>
      </c>
      <c r="O1338" s="27">
        <v>0</v>
      </c>
      <c r="P1338" s="27">
        <v>0</v>
      </c>
      <c r="Q1338" s="27">
        <v>0</v>
      </c>
      <c r="R1338" s="27">
        <v>7</v>
      </c>
      <c r="S1338" s="27">
        <v>0</v>
      </c>
      <c r="T1338" s="27">
        <v>3</v>
      </c>
      <c r="U1338" s="27">
        <v>0</v>
      </c>
      <c r="V1338" s="30">
        <f t="shared" si="62"/>
        <v>91</v>
      </c>
    </row>
    <row r="1339" spans="1:22" ht="17.100000000000001" customHeight="1">
      <c r="A1339" s="10" t="s">
        <v>14</v>
      </c>
      <c r="B1339" s="10" t="s">
        <v>139</v>
      </c>
      <c r="C1339" s="11" t="s">
        <v>140</v>
      </c>
      <c r="D1339" s="149" t="str">
        <f t="shared" si="60"/>
        <v>r1_07 -  ul. Borowska</v>
      </c>
      <c r="E1339" s="149" t="str">
        <f t="shared" si="61"/>
        <v>r1_07 -  ul. Borowska - W3 od ul. Suchej - do centrum</v>
      </c>
      <c r="F1339" s="10" t="s">
        <v>143</v>
      </c>
      <c r="G1339" s="11" t="s">
        <v>144</v>
      </c>
      <c r="H1339" s="149" t="s">
        <v>358</v>
      </c>
      <c r="I1339" s="24" t="s">
        <v>117</v>
      </c>
      <c r="J1339" s="25">
        <v>43207</v>
      </c>
      <c r="K1339" s="26" t="s">
        <v>108</v>
      </c>
      <c r="L1339" s="90">
        <v>0.95833333333333404</v>
      </c>
      <c r="M1339" s="27">
        <v>1</v>
      </c>
      <c r="N1339" s="27">
        <v>65</v>
      </c>
      <c r="O1339" s="27">
        <v>1</v>
      </c>
      <c r="P1339" s="27">
        <v>0</v>
      </c>
      <c r="Q1339" s="27">
        <v>0</v>
      </c>
      <c r="R1339" s="27">
        <v>4</v>
      </c>
      <c r="S1339" s="27">
        <v>0</v>
      </c>
      <c r="T1339" s="27">
        <v>9</v>
      </c>
      <c r="U1339" s="27">
        <v>2</v>
      </c>
      <c r="V1339" s="30">
        <f t="shared" si="62"/>
        <v>82</v>
      </c>
    </row>
    <row r="1340" spans="1:22" ht="17.100000000000001" customHeight="1">
      <c r="A1340" s="10" t="s">
        <v>14</v>
      </c>
      <c r="B1340" s="10" t="s">
        <v>139</v>
      </c>
      <c r="C1340" s="11" t="s">
        <v>140</v>
      </c>
      <c r="D1340" s="149" t="str">
        <f t="shared" si="60"/>
        <v>r1_07 -  ul. Borowska</v>
      </c>
      <c r="E1340" s="149" t="str">
        <f t="shared" si="61"/>
        <v>r1_07 -  ul. Borowska - W3 od ul. Suchej - do centrum</v>
      </c>
      <c r="F1340" s="10" t="s">
        <v>143</v>
      </c>
      <c r="G1340" s="11" t="s">
        <v>144</v>
      </c>
      <c r="H1340" s="149" t="s">
        <v>358</v>
      </c>
      <c r="I1340" s="24" t="s">
        <v>117</v>
      </c>
      <c r="J1340" s="25">
        <v>43207</v>
      </c>
      <c r="K1340" s="26" t="s">
        <v>109</v>
      </c>
      <c r="L1340" s="90">
        <v>0.95833333333333404</v>
      </c>
      <c r="M1340" s="27">
        <v>0</v>
      </c>
      <c r="N1340" s="27">
        <v>81</v>
      </c>
      <c r="O1340" s="27">
        <v>1</v>
      </c>
      <c r="P1340" s="27">
        <v>0</v>
      </c>
      <c r="Q1340" s="27">
        <v>0</v>
      </c>
      <c r="R1340" s="27">
        <v>7</v>
      </c>
      <c r="S1340" s="27">
        <v>0</v>
      </c>
      <c r="T1340" s="27">
        <v>8</v>
      </c>
      <c r="U1340" s="27">
        <v>0</v>
      </c>
      <c r="V1340" s="30">
        <f t="shared" si="62"/>
        <v>97</v>
      </c>
    </row>
    <row r="1341" spans="1:22" ht="17.100000000000001" customHeight="1">
      <c r="A1341" s="10" t="s">
        <v>14</v>
      </c>
      <c r="B1341" s="10" t="s">
        <v>139</v>
      </c>
      <c r="C1341" s="11" t="s">
        <v>140</v>
      </c>
      <c r="D1341" s="149" t="str">
        <f t="shared" si="60"/>
        <v>r1_07 -  ul. Borowska</v>
      </c>
      <c r="E1341" s="149" t="str">
        <f t="shared" si="61"/>
        <v>r1_07 -  ul. Borowska - W3 od ul. Suchej - do centrum</v>
      </c>
      <c r="F1341" s="10" t="s">
        <v>143</v>
      </c>
      <c r="G1341" s="11" t="s">
        <v>144</v>
      </c>
      <c r="H1341" s="149" t="s">
        <v>358</v>
      </c>
      <c r="I1341" s="24" t="s">
        <v>117</v>
      </c>
      <c r="J1341" s="25">
        <v>43207</v>
      </c>
      <c r="K1341" s="26" t="s">
        <v>110</v>
      </c>
      <c r="L1341" s="90">
        <v>0.95833333333333404</v>
      </c>
      <c r="M1341" s="27">
        <v>1</v>
      </c>
      <c r="N1341" s="27">
        <v>48</v>
      </c>
      <c r="O1341" s="27">
        <v>0</v>
      </c>
      <c r="P1341" s="27">
        <v>2</v>
      </c>
      <c r="Q1341" s="27">
        <v>0</v>
      </c>
      <c r="R1341" s="27">
        <v>4</v>
      </c>
      <c r="S1341" s="27">
        <v>0</v>
      </c>
      <c r="T1341" s="27">
        <v>5</v>
      </c>
      <c r="U1341" s="27">
        <v>0</v>
      </c>
      <c r="V1341" s="30">
        <f t="shared" si="62"/>
        <v>60</v>
      </c>
    </row>
    <row r="1342" spans="1:22" ht="17.100000000000001" customHeight="1">
      <c r="A1342" s="10" t="s">
        <v>14</v>
      </c>
      <c r="B1342" s="10" t="s">
        <v>139</v>
      </c>
      <c r="C1342" s="11" t="s">
        <v>140</v>
      </c>
      <c r="D1342" s="149" t="str">
        <f t="shared" si="60"/>
        <v>r1_07 -  ul. Borowska</v>
      </c>
      <c r="E1342" s="149" t="str">
        <f t="shared" si="61"/>
        <v>r1_07 -  ul. Borowska - W3 od ul. Suchej - do centrum</v>
      </c>
      <c r="F1342" s="10" t="s">
        <v>143</v>
      </c>
      <c r="G1342" s="11" t="s">
        <v>144</v>
      </c>
      <c r="H1342" s="149" t="s">
        <v>358</v>
      </c>
      <c r="I1342" s="24" t="s">
        <v>117</v>
      </c>
      <c r="J1342" s="25">
        <v>43207</v>
      </c>
      <c r="K1342" s="26" t="s">
        <v>111</v>
      </c>
      <c r="L1342" s="90">
        <v>0</v>
      </c>
      <c r="M1342" s="27">
        <v>0</v>
      </c>
      <c r="N1342" s="27">
        <v>37</v>
      </c>
      <c r="O1342" s="27">
        <v>2</v>
      </c>
      <c r="P1342" s="27">
        <v>0</v>
      </c>
      <c r="Q1342" s="27">
        <v>0</v>
      </c>
      <c r="R1342" s="27">
        <v>3</v>
      </c>
      <c r="S1342" s="27">
        <v>0</v>
      </c>
      <c r="T1342" s="27">
        <v>6</v>
      </c>
      <c r="U1342" s="27">
        <v>0</v>
      </c>
      <c r="V1342" s="30">
        <f t="shared" si="62"/>
        <v>48</v>
      </c>
    </row>
    <row r="1343" spans="1:22" ht="17.100000000000001" customHeight="1">
      <c r="A1343" s="10" t="s">
        <v>14</v>
      </c>
      <c r="B1343" s="10" t="s">
        <v>139</v>
      </c>
      <c r="C1343" s="11" t="s">
        <v>140</v>
      </c>
      <c r="D1343" s="149" t="str">
        <f t="shared" si="60"/>
        <v>r1_07 -  ul. Borowska</v>
      </c>
      <c r="E1343" s="149" t="str">
        <f t="shared" si="61"/>
        <v>r1_07 -  ul. Borowska - W3 od ul. Suchej - do centrum</v>
      </c>
      <c r="F1343" s="10" t="s">
        <v>143</v>
      </c>
      <c r="G1343" s="11" t="s">
        <v>144</v>
      </c>
      <c r="H1343" s="149" t="s">
        <v>358</v>
      </c>
      <c r="I1343" s="24" t="s">
        <v>117</v>
      </c>
      <c r="J1343" s="25">
        <v>43207</v>
      </c>
      <c r="K1343" s="26" t="s">
        <v>112</v>
      </c>
      <c r="L1343" s="90">
        <v>0</v>
      </c>
      <c r="M1343" s="27">
        <v>0</v>
      </c>
      <c r="N1343" s="27">
        <v>29</v>
      </c>
      <c r="O1343" s="27">
        <v>2</v>
      </c>
      <c r="P1343" s="27">
        <v>0</v>
      </c>
      <c r="Q1343" s="27">
        <v>0</v>
      </c>
      <c r="R1343" s="27">
        <v>3</v>
      </c>
      <c r="S1343" s="27">
        <v>0</v>
      </c>
      <c r="T1343" s="27">
        <v>5</v>
      </c>
      <c r="U1343" s="27">
        <v>0</v>
      </c>
      <c r="V1343" s="30">
        <f t="shared" si="62"/>
        <v>39</v>
      </c>
    </row>
    <row r="1344" spans="1:22" ht="17.100000000000001" customHeight="1">
      <c r="A1344" s="10" t="s">
        <v>14</v>
      </c>
      <c r="B1344" s="10" t="s">
        <v>139</v>
      </c>
      <c r="C1344" s="11" t="s">
        <v>140</v>
      </c>
      <c r="D1344" s="149" t="str">
        <f t="shared" si="60"/>
        <v>r1_07 -  ul. Borowska</v>
      </c>
      <c r="E1344" s="149" t="str">
        <f t="shared" si="61"/>
        <v>r1_07 -  ul. Borowska - W3 od ul. Suchej - do centrum</v>
      </c>
      <c r="F1344" s="10" t="s">
        <v>143</v>
      </c>
      <c r="G1344" s="11" t="s">
        <v>144</v>
      </c>
      <c r="H1344" s="149" t="s">
        <v>358</v>
      </c>
      <c r="I1344" s="24" t="s">
        <v>117</v>
      </c>
      <c r="J1344" s="25">
        <v>43207</v>
      </c>
      <c r="K1344" s="26" t="s">
        <v>113</v>
      </c>
      <c r="L1344" s="90">
        <v>0</v>
      </c>
      <c r="M1344" s="27">
        <v>0</v>
      </c>
      <c r="N1344" s="27">
        <v>25</v>
      </c>
      <c r="O1344" s="27">
        <v>2</v>
      </c>
      <c r="P1344" s="27">
        <v>0</v>
      </c>
      <c r="Q1344" s="27">
        <v>0</v>
      </c>
      <c r="R1344" s="27">
        <v>9</v>
      </c>
      <c r="S1344" s="27">
        <v>0</v>
      </c>
      <c r="T1344" s="27">
        <v>4</v>
      </c>
      <c r="U1344" s="27">
        <v>0</v>
      </c>
      <c r="V1344" s="30">
        <f t="shared" si="62"/>
        <v>40</v>
      </c>
    </row>
    <row r="1345" spans="1:22" ht="17.100000000000001" customHeight="1">
      <c r="A1345" s="10" t="s">
        <v>14</v>
      </c>
      <c r="B1345" s="10" t="s">
        <v>139</v>
      </c>
      <c r="C1345" s="11" t="s">
        <v>140</v>
      </c>
      <c r="D1345" s="149" t="str">
        <f t="shared" si="60"/>
        <v>r1_07 -  ul. Borowska</v>
      </c>
      <c r="E1345" s="149" t="str">
        <f t="shared" si="61"/>
        <v>r1_07 -  ul. Borowska - W3 od ul. Suchej - do centrum</v>
      </c>
      <c r="F1345" s="10" t="s">
        <v>143</v>
      </c>
      <c r="G1345" s="11" t="s">
        <v>144</v>
      </c>
      <c r="H1345" s="149" t="s">
        <v>358</v>
      </c>
      <c r="I1345" s="24" t="s">
        <v>117</v>
      </c>
      <c r="J1345" s="25">
        <v>43207</v>
      </c>
      <c r="K1345" s="26" t="s">
        <v>114</v>
      </c>
      <c r="L1345" s="90">
        <v>0</v>
      </c>
      <c r="M1345" s="27">
        <v>0</v>
      </c>
      <c r="N1345" s="27">
        <v>26</v>
      </c>
      <c r="O1345" s="27">
        <v>1</v>
      </c>
      <c r="P1345" s="27">
        <v>0</v>
      </c>
      <c r="Q1345" s="27">
        <v>0</v>
      </c>
      <c r="R1345" s="27">
        <v>2</v>
      </c>
      <c r="S1345" s="27">
        <v>0</v>
      </c>
      <c r="T1345" s="27">
        <v>0</v>
      </c>
      <c r="U1345" s="27">
        <v>0</v>
      </c>
      <c r="V1345" s="30">
        <f t="shared" si="62"/>
        <v>29</v>
      </c>
    </row>
    <row r="1346" spans="1:22" ht="17.100000000000001" customHeight="1">
      <c r="A1346" s="10" t="s">
        <v>14</v>
      </c>
      <c r="B1346" s="10" t="s">
        <v>145</v>
      </c>
      <c r="C1346" s="11" t="s">
        <v>146</v>
      </c>
      <c r="D1346" s="149" t="str">
        <f t="shared" si="60"/>
        <v>r1_08 -  ul. Pułaskiego</v>
      </c>
      <c r="E1346" s="149" t="str">
        <f t="shared" si="61"/>
        <v>r1_08 -  ul. Pułaskiego - W1 od ul. Małachowskiego - ruch dookólny w lewo</v>
      </c>
      <c r="F1346" s="10" t="s">
        <v>123</v>
      </c>
      <c r="G1346" s="11" t="s">
        <v>142</v>
      </c>
      <c r="H1346" s="149" t="s">
        <v>376</v>
      </c>
      <c r="I1346" s="24" t="s">
        <v>138</v>
      </c>
      <c r="J1346" s="25">
        <v>43207</v>
      </c>
      <c r="K1346" s="26" t="s">
        <v>19</v>
      </c>
      <c r="L1346" s="95">
        <v>4.1666666666666664E-2</v>
      </c>
      <c r="M1346" s="27">
        <v>0</v>
      </c>
      <c r="N1346" s="27">
        <v>37</v>
      </c>
      <c r="O1346" s="27">
        <v>2</v>
      </c>
      <c r="P1346" s="27">
        <v>0</v>
      </c>
      <c r="Q1346" s="27">
        <v>0</v>
      </c>
      <c r="R1346" s="27">
        <v>1</v>
      </c>
      <c r="S1346" s="27">
        <v>0</v>
      </c>
      <c r="T1346" s="27">
        <v>0</v>
      </c>
      <c r="U1346" s="27">
        <v>0</v>
      </c>
      <c r="V1346" s="30">
        <f t="shared" si="62"/>
        <v>40</v>
      </c>
    </row>
    <row r="1347" spans="1:22" ht="17.100000000000001" customHeight="1">
      <c r="A1347" s="10" t="s">
        <v>14</v>
      </c>
      <c r="B1347" s="10" t="s">
        <v>145</v>
      </c>
      <c r="C1347" s="11" t="s">
        <v>146</v>
      </c>
      <c r="D1347" s="149" t="str">
        <f t="shared" ref="D1347:D1410" si="63">CONCATENATE(B1347," -  ",C1347,)</f>
        <v>r1_08 -  ul. Pułaskiego</v>
      </c>
      <c r="E1347" s="149" t="str">
        <f t="shared" ref="E1347:E1410" si="64">CONCATENATE(B1347," -  ",C1347," - ",H1347)</f>
        <v>r1_08 -  ul. Pułaskiego - W1 od ul. Małachowskiego - ruch dookólny w lewo</v>
      </c>
      <c r="F1347" s="10" t="s">
        <v>123</v>
      </c>
      <c r="G1347" s="11" t="s">
        <v>142</v>
      </c>
      <c r="H1347" s="149" t="s">
        <v>376</v>
      </c>
      <c r="I1347" s="24" t="s">
        <v>138</v>
      </c>
      <c r="J1347" s="25">
        <v>43207</v>
      </c>
      <c r="K1347" s="26" t="s">
        <v>20</v>
      </c>
      <c r="L1347" s="95">
        <v>4.1666666666666664E-2</v>
      </c>
      <c r="M1347" s="27">
        <v>0</v>
      </c>
      <c r="N1347" s="27">
        <v>31</v>
      </c>
      <c r="O1347" s="27">
        <v>1</v>
      </c>
      <c r="P1347" s="27">
        <v>0</v>
      </c>
      <c r="Q1347" s="27">
        <v>0</v>
      </c>
      <c r="R1347" s="27">
        <v>0</v>
      </c>
      <c r="S1347" s="27">
        <v>0</v>
      </c>
      <c r="T1347" s="27">
        <v>0</v>
      </c>
      <c r="U1347" s="27">
        <v>0</v>
      </c>
      <c r="V1347" s="30">
        <f t="shared" ref="V1347:V1410" si="65">SUM(M1347:U1347)</f>
        <v>32</v>
      </c>
    </row>
    <row r="1348" spans="1:22" ht="17.100000000000001" customHeight="1">
      <c r="A1348" s="10" t="s">
        <v>14</v>
      </c>
      <c r="B1348" s="10" t="s">
        <v>145</v>
      </c>
      <c r="C1348" s="11" t="s">
        <v>146</v>
      </c>
      <c r="D1348" s="149" t="str">
        <f t="shared" si="63"/>
        <v>r1_08 -  ul. Pułaskiego</v>
      </c>
      <c r="E1348" s="149" t="str">
        <f t="shared" si="64"/>
        <v>r1_08 -  ul. Pułaskiego - W1 od ul. Małachowskiego - ruch dookólny w lewo</v>
      </c>
      <c r="F1348" s="10" t="s">
        <v>123</v>
      </c>
      <c r="G1348" s="11" t="s">
        <v>142</v>
      </c>
      <c r="H1348" s="149" t="s">
        <v>376</v>
      </c>
      <c r="I1348" s="24" t="s">
        <v>138</v>
      </c>
      <c r="J1348" s="25">
        <v>43207</v>
      </c>
      <c r="K1348" s="26" t="s">
        <v>21</v>
      </c>
      <c r="L1348" s="95">
        <v>4.1666666666666664E-2</v>
      </c>
      <c r="M1348" s="27">
        <v>0</v>
      </c>
      <c r="N1348" s="27">
        <v>19</v>
      </c>
      <c r="O1348" s="27">
        <v>1</v>
      </c>
      <c r="P1348" s="27">
        <v>0</v>
      </c>
      <c r="Q1348" s="27">
        <v>0</v>
      </c>
      <c r="R1348" s="27">
        <v>2</v>
      </c>
      <c r="S1348" s="27">
        <v>0</v>
      </c>
      <c r="T1348" s="27">
        <v>0</v>
      </c>
      <c r="U1348" s="27">
        <v>0</v>
      </c>
      <c r="V1348" s="30">
        <f t="shared" si="65"/>
        <v>22</v>
      </c>
    </row>
    <row r="1349" spans="1:22" ht="17.100000000000001" customHeight="1">
      <c r="A1349" s="10" t="s">
        <v>14</v>
      </c>
      <c r="B1349" s="10" t="s">
        <v>145</v>
      </c>
      <c r="C1349" s="11" t="s">
        <v>146</v>
      </c>
      <c r="D1349" s="149" t="str">
        <f t="shared" si="63"/>
        <v>r1_08 -  ul. Pułaskiego</v>
      </c>
      <c r="E1349" s="149" t="str">
        <f t="shared" si="64"/>
        <v>r1_08 -  ul. Pułaskiego - W1 od ul. Małachowskiego - ruch dookólny w lewo</v>
      </c>
      <c r="F1349" s="10" t="s">
        <v>123</v>
      </c>
      <c r="G1349" s="11" t="s">
        <v>142</v>
      </c>
      <c r="H1349" s="149" t="s">
        <v>376</v>
      </c>
      <c r="I1349" s="24" t="s">
        <v>138</v>
      </c>
      <c r="J1349" s="25">
        <v>43207</v>
      </c>
      <c r="K1349" s="26" t="s">
        <v>22</v>
      </c>
      <c r="L1349" s="95">
        <v>4.1666666666666664E-2</v>
      </c>
      <c r="M1349" s="27">
        <v>0</v>
      </c>
      <c r="N1349" s="27">
        <v>14</v>
      </c>
      <c r="O1349" s="27">
        <v>1</v>
      </c>
      <c r="P1349" s="27">
        <v>0</v>
      </c>
      <c r="Q1349" s="27">
        <v>0</v>
      </c>
      <c r="R1349" s="27">
        <v>0</v>
      </c>
      <c r="S1349" s="27">
        <v>0</v>
      </c>
      <c r="T1349" s="27">
        <v>0</v>
      </c>
      <c r="U1349" s="27">
        <v>0</v>
      </c>
      <c r="V1349" s="30">
        <f t="shared" si="65"/>
        <v>15</v>
      </c>
    </row>
    <row r="1350" spans="1:22" ht="17.100000000000001" customHeight="1">
      <c r="A1350" s="10" t="s">
        <v>14</v>
      </c>
      <c r="B1350" s="10" t="s">
        <v>145</v>
      </c>
      <c r="C1350" s="11" t="s">
        <v>146</v>
      </c>
      <c r="D1350" s="149" t="str">
        <f t="shared" si="63"/>
        <v>r1_08 -  ul. Pułaskiego</v>
      </c>
      <c r="E1350" s="149" t="str">
        <f t="shared" si="64"/>
        <v>r1_08 -  ul. Pułaskiego - W1 od ul. Małachowskiego - ruch dookólny w lewo</v>
      </c>
      <c r="F1350" s="10" t="s">
        <v>123</v>
      </c>
      <c r="G1350" s="11" t="s">
        <v>142</v>
      </c>
      <c r="H1350" s="149" t="s">
        <v>376</v>
      </c>
      <c r="I1350" s="24" t="s">
        <v>138</v>
      </c>
      <c r="J1350" s="25">
        <v>43207</v>
      </c>
      <c r="K1350" s="26" t="s">
        <v>23</v>
      </c>
      <c r="L1350" s="90">
        <v>8.3333333333333329E-2</v>
      </c>
      <c r="M1350" s="27">
        <v>0</v>
      </c>
      <c r="N1350" s="27">
        <v>18</v>
      </c>
      <c r="O1350" s="27">
        <v>1</v>
      </c>
      <c r="P1350" s="27">
        <v>0</v>
      </c>
      <c r="Q1350" s="27">
        <v>0</v>
      </c>
      <c r="R1350" s="27">
        <v>1</v>
      </c>
      <c r="S1350" s="27">
        <v>0</v>
      </c>
      <c r="T1350" s="27">
        <v>0</v>
      </c>
      <c r="U1350" s="27">
        <v>0</v>
      </c>
      <c r="V1350" s="30">
        <f t="shared" si="65"/>
        <v>20</v>
      </c>
    </row>
    <row r="1351" spans="1:22" ht="17.100000000000001" customHeight="1">
      <c r="A1351" s="10" t="s">
        <v>14</v>
      </c>
      <c r="B1351" s="10" t="s">
        <v>145</v>
      </c>
      <c r="C1351" s="11" t="s">
        <v>146</v>
      </c>
      <c r="D1351" s="149" t="str">
        <f t="shared" si="63"/>
        <v>r1_08 -  ul. Pułaskiego</v>
      </c>
      <c r="E1351" s="149" t="str">
        <f t="shared" si="64"/>
        <v>r1_08 -  ul. Pułaskiego - W1 od ul. Małachowskiego - ruch dookólny w lewo</v>
      </c>
      <c r="F1351" s="10" t="s">
        <v>123</v>
      </c>
      <c r="G1351" s="11" t="s">
        <v>142</v>
      </c>
      <c r="H1351" s="149" t="s">
        <v>376</v>
      </c>
      <c r="I1351" s="24" t="s">
        <v>138</v>
      </c>
      <c r="J1351" s="25">
        <v>43207</v>
      </c>
      <c r="K1351" s="26" t="s">
        <v>24</v>
      </c>
      <c r="L1351" s="90">
        <v>8.3333333333333329E-2</v>
      </c>
      <c r="M1351" s="27">
        <v>1</v>
      </c>
      <c r="N1351" s="27">
        <v>25</v>
      </c>
      <c r="O1351" s="27">
        <v>3</v>
      </c>
      <c r="P1351" s="27">
        <v>0</v>
      </c>
      <c r="Q1351" s="27">
        <v>1</v>
      </c>
      <c r="R1351" s="27">
        <v>1</v>
      </c>
      <c r="S1351" s="27">
        <v>0</v>
      </c>
      <c r="T1351" s="27">
        <v>0</v>
      </c>
      <c r="U1351" s="27">
        <v>0</v>
      </c>
      <c r="V1351" s="30">
        <f t="shared" si="65"/>
        <v>31</v>
      </c>
    </row>
    <row r="1352" spans="1:22" ht="17.100000000000001" customHeight="1">
      <c r="A1352" s="10" t="s">
        <v>14</v>
      </c>
      <c r="B1352" s="10" t="s">
        <v>145</v>
      </c>
      <c r="C1352" s="11" t="s">
        <v>146</v>
      </c>
      <c r="D1352" s="149" t="str">
        <f t="shared" si="63"/>
        <v>r1_08 -  ul. Pułaskiego</v>
      </c>
      <c r="E1352" s="149" t="str">
        <f t="shared" si="64"/>
        <v>r1_08 -  ul. Pułaskiego - W1 od ul. Małachowskiego - ruch dookólny w lewo</v>
      </c>
      <c r="F1352" s="10" t="s">
        <v>123</v>
      </c>
      <c r="G1352" s="11" t="s">
        <v>142</v>
      </c>
      <c r="H1352" s="149" t="s">
        <v>376</v>
      </c>
      <c r="I1352" s="24" t="s">
        <v>138</v>
      </c>
      <c r="J1352" s="25">
        <v>43207</v>
      </c>
      <c r="K1352" s="26" t="s">
        <v>25</v>
      </c>
      <c r="L1352" s="90">
        <v>8.3333333333333329E-2</v>
      </c>
      <c r="M1352" s="27">
        <v>0</v>
      </c>
      <c r="N1352" s="27">
        <v>9</v>
      </c>
      <c r="O1352" s="27">
        <v>0</v>
      </c>
      <c r="P1352" s="27">
        <v>1</v>
      </c>
      <c r="Q1352" s="27">
        <v>0</v>
      </c>
      <c r="R1352" s="27">
        <v>0</v>
      </c>
      <c r="S1352" s="27">
        <v>0</v>
      </c>
      <c r="T1352" s="27">
        <v>1</v>
      </c>
      <c r="U1352" s="27">
        <v>0</v>
      </c>
      <c r="V1352" s="30">
        <f t="shared" si="65"/>
        <v>11</v>
      </c>
    </row>
    <row r="1353" spans="1:22" ht="17.100000000000001" customHeight="1">
      <c r="A1353" s="10" t="s">
        <v>14</v>
      </c>
      <c r="B1353" s="10" t="s">
        <v>145</v>
      </c>
      <c r="C1353" s="11" t="s">
        <v>146</v>
      </c>
      <c r="D1353" s="149" t="str">
        <f t="shared" si="63"/>
        <v>r1_08 -  ul. Pułaskiego</v>
      </c>
      <c r="E1353" s="149" t="str">
        <f t="shared" si="64"/>
        <v>r1_08 -  ul. Pułaskiego - W1 od ul. Małachowskiego - ruch dookólny w lewo</v>
      </c>
      <c r="F1353" s="10" t="s">
        <v>123</v>
      </c>
      <c r="G1353" s="11" t="s">
        <v>142</v>
      </c>
      <c r="H1353" s="149" t="s">
        <v>376</v>
      </c>
      <c r="I1353" s="24" t="s">
        <v>138</v>
      </c>
      <c r="J1353" s="25">
        <v>43207</v>
      </c>
      <c r="K1353" s="26" t="s">
        <v>26</v>
      </c>
      <c r="L1353" s="90">
        <v>8.3333333333333329E-2</v>
      </c>
      <c r="M1353" s="27">
        <v>0</v>
      </c>
      <c r="N1353" s="27">
        <v>7</v>
      </c>
      <c r="O1353" s="27">
        <v>1</v>
      </c>
      <c r="P1353" s="27">
        <v>0</v>
      </c>
      <c r="Q1353" s="27">
        <v>1</v>
      </c>
      <c r="R1353" s="27">
        <v>0</v>
      </c>
      <c r="S1353" s="27">
        <v>0</v>
      </c>
      <c r="T1353" s="27">
        <v>0</v>
      </c>
      <c r="U1353" s="27">
        <v>0</v>
      </c>
      <c r="V1353" s="30">
        <f t="shared" si="65"/>
        <v>9</v>
      </c>
    </row>
    <row r="1354" spans="1:22" ht="17.100000000000001" customHeight="1">
      <c r="A1354" s="10" t="s">
        <v>14</v>
      </c>
      <c r="B1354" s="10" t="s">
        <v>145</v>
      </c>
      <c r="C1354" s="11" t="s">
        <v>146</v>
      </c>
      <c r="D1354" s="149" t="str">
        <f t="shared" si="63"/>
        <v>r1_08 -  ul. Pułaskiego</v>
      </c>
      <c r="E1354" s="149" t="str">
        <f t="shared" si="64"/>
        <v>r1_08 -  ul. Pułaskiego - W1 od ul. Małachowskiego - ruch dookólny w lewo</v>
      </c>
      <c r="F1354" s="10" t="s">
        <v>123</v>
      </c>
      <c r="G1354" s="11" t="s">
        <v>142</v>
      </c>
      <c r="H1354" s="149" t="s">
        <v>376</v>
      </c>
      <c r="I1354" s="24" t="s">
        <v>138</v>
      </c>
      <c r="J1354" s="25">
        <v>43207</v>
      </c>
      <c r="K1354" s="26" t="s">
        <v>27</v>
      </c>
      <c r="L1354" s="90">
        <v>0.125</v>
      </c>
      <c r="M1354" s="27">
        <v>0</v>
      </c>
      <c r="N1354" s="27">
        <v>14</v>
      </c>
      <c r="O1354" s="27">
        <v>1</v>
      </c>
      <c r="P1354" s="27">
        <v>0</v>
      </c>
      <c r="Q1354" s="27">
        <v>0</v>
      </c>
      <c r="R1354" s="27">
        <v>2</v>
      </c>
      <c r="S1354" s="27">
        <v>0</v>
      </c>
      <c r="T1354" s="27">
        <v>0</v>
      </c>
      <c r="U1354" s="27">
        <v>0</v>
      </c>
      <c r="V1354" s="30">
        <f t="shared" si="65"/>
        <v>17</v>
      </c>
    </row>
    <row r="1355" spans="1:22" ht="17.100000000000001" customHeight="1">
      <c r="A1355" s="10" t="s">
        <v>14</v>
      </c>
      <c r="B1355" s="10" t="s">
        <v>145</v>
      </c>
      <c r="C1355" s="11" t="s">
        <v>146</v>
      </c>
      <c r="D1355" s="149" t="str">
        <f t="shared" si="63"/>
        <v>r1_08 -  ul. Pułaskiego</v>
      </c>
      <c r="E1355" s="149" t="str">
        <f t="shared" si="64"/>
        <v>r1_08 -  ul. Pułaskiego - W1 od ul. Małachowskiego - ruch dookólny w lewo</v>
      </c>
      <c r="F1355" s="10" t="s">
        <v>123</v>
      </c>
      <c r="G1355" s="11" t="s">
        <v>142</v>
      </c>
      <c r="H1355" s="149" t="s">
        <v>376</v>
      </c>
      <c r="I1355" s="24" t="s">
        <v>138</v>
      </c>
      <c r="J1355" s="25">
        <v>43207</v>
      </c>
      <c r="K1355" s="26" t="s">
        <v>28</v>
      </c>
      <c r="L1355" s="90">
        <v>0.125</v>
      </c>
      <c r="M1355" s="27">
        <v>0</v>
      </c>
      <c r="N1355" s="27">
        <v>13</v>
      </c>
      <c r="O1355" s="27">
        <v>0</v>
      </c>
      <c r="P1355" s="27">
        <v>0</v>
      </c>
      <c r="Q1355" s="27">
        <v>0</v>
      </c>
      <c r="R1355" s="27">
        <v>0</v>
      </c>
      <c r="S1355" s="27">
        <v>0</v>
      </c>
      <c r="T1355" s="27">
        <v>0</v>
      </c>
      <c r="U1355" s="27">
        <v>1</v>
      </c>
      <c r="V1355" s="30">
        <f t="shared" si="65"/>
        <v>14</v>
      </c>
    </row>
    <row r="1356" spans="1:22" ht="17.100000000000001" customHeight="1">
      <c r="A1356" s="10" t="s">
        <v>14</v>
      </c>
      <c r="B1356" s="10" t="s">
        <v>145</v>
      </c>
      <c r="C1356" s="11" t="s">
        <v>146</v>
      </c>
      <c r="D1356" s="149" t="str">
        <f t="shared" si="63"/>
        <v>r1_08 -  ul. Pułaskiego</v>
      </c>
      <c r="E1356" s="149" t="str">
        <f t="shared" si="64"/>
        <v>r1_08 -  ul. Pułaskiego - W1 od ul. Małachowskiego - ruch dookólny w lewo</v>
      </c>
      <c r="F1356" s="10" t="s">
        <v>123</v>
      </c>
      <c r="G1356" s="11" t="s">
        <v>142</v>
      </c>
      <c r="H1356" s="149" t="s">
        <v>376</v>
      </c>
      <c r="I1356" s="24" t="s">
        <v>138</v>
      </c>
      <c r="J1356" s="25">
        <v>43207</v>
      </c>
      <c r="K1356" s="26" t="s">
        <v>29</v>
      </c>
      <c r="L1356" s="90">
        <v>0.125</v>
      </c>
      <c r="M1356" s="27">
        <v>0</v>
      </c>
      <c r="N1356" s="27">
        <v>10</v>
      </c>
      <c r="O1356" s="27">
        <v>1</v>
      </c>
      <c r="P1356" s="27">
        <v>0</v>
      </c>
      <c r="Q1356" s="27">
        <v>0</v>
      </c>
      <c r="R1356" s="27">
        <v>1</v>
      </c>
      <c r="S1356" s="27">
        <v>0</v>
      </c>
      <c r="T1356" s="27">
        <v>0</v>
      </c>
      <c r="U1356" s="27">
        <v>0</v>
      </c>
      <c r="V1356" s="30">
        <f t="shared" si="65"/>
        <v>12</v>
      </c>
    </row>
    <row r="1357" spans="1:22" ht="17.100000000000001" customHeight="1">
      <c r="A1357" s="10" t="s">
        <v>14</v>
      </c>
      <c r="B1357" s="10" t="s">
        <v>145</v>
      </c>
      <c r="C1357" s="11" t="s">
        <v>146</v>
      </c>
      <c r="D1357" s="149" t="str">
        <f t="shared" si="63"/>
        <v>r1_08 -  ul. Pułaskiego</v>
      </c>
      <c r="E1357" s="149" t="str">
        <f t="shared" si="64"/>
        <v>r1_08 -  ul. Pułaskiego - W1 od ul. Małachowskiego - ruch dookólny w lewo</v>
      </c>
      <c r="F1357" s="10" t="s">
        <v>123</v>
      </c>
      <c r="G1357" s="11" t="s">
        <v>142</v>
      </c>
      <c r="H1357" s="149" t="s">
        <v>376</v>
      </c>
      <c r="I1357" s="24" t="s">
        <v>138</v>
      </c>
      <c r="J1357" s="25">
        <v>43207</v>
      </c>
      <c r="K1357" s="26" t="s">
        <v>30</v>
      </c>
      <c r="L1357" s="90">
        <v>0.125</v>
      </c>
      <c r="M1357" s="27">
        <v>0</v>
      </c>
      <c r="N1357" s="27">
        <v>6</v>
      </c>
      <c r="O1357" s="27">
        <v>1</v>
      </c>
      <c r="P1357" s="27">
        <v>0</v>
      </c>
      <c r="Q1357" s="27">
        <v>0</v>
      </c>
      <c r="R1357" s="27">
        <v>0</v>
      </c>
      <c r="S1357" s="27">
        <v>0</v>
      </c>
      <c r="T1357" s="27">
        <v>0</v>
      </c>
      <c r="U1357" s="27">
        <v>0</v>
      </c>
      <c r="V1357" s="30">
        <f t="shared" si="65"/>
        <v>7</v>
      </c>
    </row>
    <row r="1358" spans="1:22" ht="17.100000000000001" customHeight="1">
      <c r="A1358" s="10" t="s">
        <v>14</v>
      </c>
      <c r="B1358" s="10" t="s">
        <v>145</v>
      </c>
      <c r="C1358" s="11" t="s">
        <v>146</v>
      </c>
      <c r="D1358" s="149" t="str">
        <f t="shared" si="63"/>
        <v>r1_08 -  ul. Pułaskiego</v>
      </c>
      <c r="E1358" s="149" t="str">
        <f t="shared" si="64"/>
        <v>r1_08 -  ul. Pułaskiego - W1 od ul. Małachowskiego - ruch dookólny w lewo</v>
      </c>
      <c r="F1358" s="10" t="s">
        <v>123</v>
      </c>
      <c r="G1358" s="11" t="s">
        <v>142</v>
      </c>
      <c r="H1358" s="149" t="s">
        <v>376</v>
      </c>
      <c r="I1358" s="24" t="s">
        <v>138</v>
      </c>
      <c r="J1358" s="25">
        <v>43207</v>
      </c>
      <c r="K1358" s="26" t="s">
        <v>31</v>
      </c>
      <c r="L1358" s="90">
        <v>0.16666666666666666</v>
      </c>
      <c r="M1358" s="27">
        <v>0</v>
      </c>
      <c r="N1358" s="27">
        <v>10</v>
      </c>
      <c r="O1358" s="27">
        <v>1</v>
      </c>
      <c r="P1358" s="27">
        <v>0</v>
      </c>
      <c r="Q1358" s="27">
        <v>0</v>
      </c>
      <c r="R1358" s="27">
        <v>1</v>
      </c>
      <c r="S1358" s="27">
        <v>0</v>
      </c>
      <c r="T1358" s="27">
        <v>0</v>
      </c>
      <c r="U1358" s="27">
        <v>0</v>
      </c>
      <c r="V1358" s="30">
        <f t="shared" si="65"/>
        <v>12</v>
      </c>
    </row>
    <row r="1359" spans="1:22" ht="17.100000000000001" customHeight="1">
      <c r="A1359" s="10" t="s">
        <v>14</v>
      </c>
      <c r="B1359" s="10" t="s">
        <v>145</v>
      </c>
      <c r="C1359" s="11" t="s">
        <v>146</v>
      </c>
      <c r="D1359" s="149" t="str">
        <f t="shared" si="63"/>
        <v>r1_08 -  ul. Pułaskiego</v>
      </c>
      <c r="E1359" s="149" t="str">
        <f t="shared" si="64"/>
        <v>r1_08 -  ul. Pułaskiego - W1 od ul. Małachowskiego - ruch dookólny w lewo</v>
      </c>
      <c r="F1359" s="10" t="s">
        <v>123</v>
      </c>
      <c r="G1359" s="11" t="s">
        <v>142</v>
      </c>
      <c r="H1359" s="149" t="s">
        <v>376</v>
      </c>
      <c r="I1359" s="24" t="s">
        <v>138</v>
      </c>
      <c r="J1359" s="25">
        <v>43207</v>
      </c>
      <c r="K1359" s="26" t="s">
        <v>32</v>
      </c>
      <c r="L1359" s="90">
        <v>0.16666666666666666</v>
      </c>
      <c r="M1359" s="27">
        <v>0</v>
      </c>
      <c r="N1359" s="27">
        <v>9</v>
      </c>
      <c r="O1359" s="27">
        <v>2</v>
      </c>
      <c r="P1359" s="27">
        <v>0</v>
      </c>
      <c r="Q1359" s="27">
        <v>0</v>
      </c>
      <c r="R1359" s="27">
        <v>0</v>
      </c>
      <c r="S1359" s="27">
        <v>0</v>
      </c>
      <c r="T1359" s="27">
        <v>0</v>
      </c>
      <c r="U1359" s="27">
        <v>0</v>
      </c>
      <c r="V1359" s="30">
        <f t="shared" si="65"/>
        <v>11</v>
      </c>
    </row>
    <row r="1360" spans="1:22" ht="17.100000000000001" customHeight="1">
      <c r="A1360" s="10" t="s">
        <v>14</v>
      </c>
      <c r="B1360" s="10" t="s">
        <v>145</v>
      </c>
      <c r="C1360" s="11" t="s">
        <v>146</v>
      </c>
      <c r="D1360" s="149" t="str">
        <f t="shared" si="63"/>
        <v>r1_08 -  ul. Pułaskiego</v>
      </c>
      <c r="E1360" s="149" t="str">
        <f t="shared" si="64"/>
        <v>r1_08 -  ul. Pułaskiego - W1 od ul. Małachowskiego - ruch dookólny w lewo</v>
      </c>
      <c r="F1360" s="10" t="s">
        <v>123</v>
      </c>
      <c r="G1360" s="11" t="s">
        <v>142</v>
      </c>
      <c r="H1360" s="149" t="s">
        <v>376</v>
      </c>
      <c r="I1360" s="24" t="s">
        <v>138</v>
      </c>
      <c r="J1360" s="25">
        <v>43207</v>
      </c>
      <c r="K1360" s="26" t="s">
        <v>33</v>
      </c>
      <c r="L1360" s="90">
        <v>0.16666666666666666</v>
      </c>
      <c r="M1360" s="27">
        <v>0</v>
      </c>
      <c r="N1360" s="27">
        <v>17</v>
      </c>
      <c r="O1360" s="27">
        <v>1</v>
      </c>
      <c r="P1360" s="27">
        <v>0</v>
      </c>
      <c r="Q1360" s="27">
        <v>0</v>
      </c>
      <c r="R1360" s="27">
        <v>0</v>
      </c>
      <c r="S1360" s="27">
        <v>0</v>
      </c>
      <c r="T1360" s="27">
        <v>0</v>
      </c>
      <c r="U1360" s="27">
        <v>0</v>
      </c>
      <c r="V1360" s="30">
        <f t="shared" si="65"/>
        <v>18</v>
      </c>
    </row>
    <row r="1361" spans="1:22" ht="17.100000000000001" customHeight="1">
      <c r="A1361" s="10" t="s">
        <v>14</v>
      </c>
      <c r="B1361" s="10" t="s">
        <v>145</v>
      </c>
      <c r="C1361" s="11" t="s">
        <v>146</v>
      </c>
      <c r="D1361" s="149" t="str">
        <f t="shared" si="63"/>
        <v>r1_08 -  ul. Pułaskiego</v>
      </c>
      <c r="E1361" s="149" t="str">
        <f t="shared" si="64"/>
        <v>r1_08 -  ul. Pułaskiego - W1 od ul. Małachowskiego - ruch dookólny w lewo</v>
      </c>
      <c r="F1361" s="10" t="s">
        <v>123</v>
      </c>
      <c r="G1361" s="11" t="s">
        <v>142</v>
      </c>
      <c r="H1361" s="149" t="s">
        <v>376</v>
      </c>
      <c r="I1361" s="24" t="s">
        <v>138</v>
      </c>
      <c r="J1361" s="25">
        <v>43207</v>
      </c>
      <c r="K1361" s="26" t="s">
        <v>34</v>
      </c>
      <c r="L1361" s="90">
        <v>0.16666666666666666</v>
      </c>
      <c r="M1361" s="27">
        <v>1</v>
      </c>
      <c r="N1361" s="27">
        <v>12</v>
      </c>
      <c r="O1361" s="27">
        <v>2</v>
      </c>
      <c r="P1361" s="27">
        <v>0</v>
      </c>
      <c r="Q1361" s="27">
        <v>1</v>
      </c>
      <c r="R1361" s="27">
        <v>2</v>
      </c>
      <c r="S1361" s="27">
        <v>0</v>
      </c>
      <c r="T1361" s="27">
        <v>0</v>
      </c>
      <c r="U1361" s="27">
        <v>0</v>
      </c>
      <c r="V1361" s="30">
        <f t="shared" si="65"/>
        <v>18</v>
      </c>
    </row>
    <row r="1362" spans="1:22" ht="17.100000000000001" customHeight="1">
      <c r="A1362" s="10" t="s">
        <v>14</v>
      </c>
      <c r="B1362" s="10" t="s">
        <v>145</v>
      </c>
      <c r="C1362" s="11" t="s">
        <v>146</v>
      </c>
      <c r="D1362" s="149" t="str">
        <f t="shared" si="63"/>
        <v>r1_08 -  ul. Pułaskiego</v>
      </c>
      <c r="E1362" s="149" t="str">
        <f t="shared" si="64"/>
        <v>r1_08 -  ul. Pułaskiego - W1 od ul. Małachowskiego - ruch dookólny w lewo</v>
      </c>
      <c r="F1362" s="10" t="s">
        <v>123</v>
      </c>
      <c r="G1362" s="11" t="s">
        <v>142</v>
      </c>
      <c r="H1362" s="149" t="s">
        <v>376</v>
      </c>
      <c r="I1362" s="24" t="s">
        <v>138</v>
      </c>
      <c r="J1362" s="25">
        <v>43207</v>
      </c>
      <c r="K1362" s="26" t="s">
        <v>35</v>
      </c>
      <c r="L1362" s="90">
        <v>0.20833333333333401</v>
      </c>
      <c r="M1362" s="27">
        <v>0</v>
      </c>
      <c r="N1362" s="27">
        <v>18</v>
      </c>
      <c r="O1362" s="27">
        <v>3</v>
      </c>
      <c r="P1362" s="27">
        <v>0</v>
      </c>
      <c r="Q1362" s="27">
        <v>0</v>
      </c>
      <c r="R1362" s="27">
        <v>0</v>
      </c>
      <c r="S1362" s="27">
        <v>0</v>
      </c>
      <c r="T1362" s="27">
        <v>2</v>
      </c>
      <c r="U1362" s="27">
        <v>1</v>
      </c>
      <c r="V1362" s="30">
        <f t="shared" si="65"/>
        <v>24</v>
      </c>
    </row>
    <row r="1363" spans="1:22" ht="17.100000000000001" customHeight="1">
      <c r="A1363" s="10" t="s">
        <v>14</v>
      </c>
      <c r="B1363" s="10" t="s">
        <v>145</v>
      </c>
      <c r="C1363" s="11" t="s">
        <v>146</v>
      </c>
      <c r="D1363" s="149" t="str">
        <f t="shared" si="63"/>
        <v>r1_08 -  ul. Pułaskiego</v>
      </c>
      <c r="E1363" s="149" t="str">
        <f t="shared" si="64"/>
        <v>r1_08 -  ul. Pułaskiego - W1 od ul. Małachowskiego - ruch dookólny w lewo</v>
      </c>
      <c r="F1363" s="10" t="s">
        <v>123</v>
      </c>
      <c r="G1363" s="11" t="s">
        <v>142</v>
      </c>
      <c r="H1363" s="149" t="s">
        <v>376</v>
      </c>
      <c r="I1363" s="24" t="s">
        <v>138</v>
      </c>
      <c r="J1363" s="25">
        <v>43207</v>
      </c>
      <c r="K1363" s="26" t="s">
        <v>36</v>
      </c>
      <c r="L1363" s="90">
        <v>0.20833333333333401</v>
      </c>
      <c r="M1363" s="27">
        <v>1</v>
      </c>
      <c r="N1363" s="27">
        <v>26</v>
      </c>
      <c r="O1363" s="27">
        <v>2</v>
      </c>
      <c r="P1363" s="27">
        <v>0</v>
      </c>
      <c r="Q1363" s="27">
        <v>0</v>
      </c>
      <c r="R1363" s="27">
        <v>0</v>
      </c>
      <c r="S1363" s="27">
        <v>0</v>
      </c>
      <c r="T1363" s="27">
        <v>1</v>
      </c>
      <c r="U1363" s="27">
        <v>0</v>
      </c>
      <c r="V1363" s="30">
        <f t="shared" si="65"/>
        <v>30</v>
      </c>
    </row>
    <row r="1364" spans="1:22" ht="17.100000000000001" customHeight="1">
      <c r="A1364" s="10" t="s">
        <v>14</v>
      </c>
      <c r="B1364" s="10" t="s">
        <v>145</v>
      </c>
      <c r="C1364" s="11" t="s">
        <v>146</v>
      </c>
      <c r="D1364" s="149" t="str">
        <f t="shared" si="63"/>
        <v>r1_08 -  ul. Pułaskiego</v>
      </c>
      <c r="E1364" s="149" t="str">
        <f t="shared" si="64"/>
        <v>r1_08 -  ul. Pułaskiego - W1 od ul. Małachowskiego - ruch dookólny w lewo</v>
      </c>
      <c r="F1364" s="10" t="s">
        <v>123</v>
      </c>
      <c r="G1364" s="11" t="s">
        <v>142</v>
      </c>
      <c r="H1364" s="149" t="s">
        <v>376</v>
      </c>
      <c r="I1364" s="24" t="s">
        <v>138</v>
      </c>
      <c r="J1364" s="25">
        <v>43207</v>
      </c>
      <c r="K1364" s="26" t="s">
        <v>37</v>
      </c>
      <c r="L1364" s="90">
        <v>0.20833333333333401</v>
      </c>
      <c r="M1364" s="27">
        <v>0</v>
      </c>
      <c r="N1364" s="27">
        <v>15</v>
      </c>
      <c r="O1364" s="27">
        <v>4</v>
      </c>
      <c r="P1364" s="27">
        <v>0</v>
      </c>
      <c r="Q1364" s="27">
        <v>0</v>
      </c>
      <c r="R1364" s="27">
        <v>1</v>
      </c>
      <c r="S1364" s="27">
        <v>0</v>
      </c>
      <c r="T1364" s="27">
        <v>1</v>
      </c>
      <c r="U1364" s="27">
        <v>0</v>
      </c>
      <c r="V1364" s="30">
        <f t="shared" si="65"/>
        <v>21</v>
      </c>
    </row>
    <row r="1365" spans="1:22" ht="17.100000000000001" customHeight="1">
      <c r="A1365" s="10" t="s">
        <v>14</v>
      </c>
      <c r="B1365" s="10" t="s">
        <v>145</v>
      </c>
      <c r="C1365" s="11" t="s">
        <v>146</v>
      </c>
      <c r="D1365" s="149" t="str">
        <f t="shared" si="63"/>
        <v>r1_08 -  ul. Pułaskiego</v>
      </c>
      <c r="E1365" s="149" t="str">
        <f t="shared" si="64"/>
        <v>r1_08 -  ul. Pułaskiego - W1 od ul. Małachowskiego - ruch dookólny w lewo</v>
      </c>
      <c r="F1365" s="10" t="s">
        <v>123</v>
      </c>
      <c r="G1365" s="11" t="s">
        <v>142</v>
      </c>
      <c r="H1365" s="149" t="s">
        <v>376</v>
      </c>
      <c r="I1365" s="24" t="s">
        <v>138</v>
      </c>
      <c r="J1365" s="25">
        <v>43207</v>
      </c>
      <c r="K1365" s="26" t="s">
        <v>38</v>
      </c>
      <c r="L1365" s="90">
        <v>0.20833333333333401</v>
      </c>
      <c r="M1365" s="27">
        <v>0</v>
      </c>
      <c r="N1365" s="27">
        <v>17</v>
      </c>
      <c r="O1365" s="27">
        <v>5</v>
      </c>
      <c r="P1365" s="27">
        <v>0</v>
      </c>
      <c r="Q1365" s="27">
        <v>1</v>
      </c>
      <c r="R1365" s="27">
        <v>2</v>
      </c>
      <c r="S1365" s="27">
        <v>0</v>
      </c>
      <c r="T1365" s="27">
        <v>0</v>
      </c>
      <c r="U1365" s="27">
        <v>0</v>
      </c>
      <c r="V1365" s="30">
        <f t="shared" si="65"/>
        <v>25</v>
      </c>
    </row>
    <row r="1366" spans="1:22" ht="17.100000000000001" customHeight="1">
      <c r="A1366" s="10" t="s">
        <v>14</v>
      </c>
      <c r="B1366" s="10" t="s">
        <v>145</v>
      </c>
      <c r="C1366" s="11" t="s">
        <v>146</v>
      </c>
      <c r="D1366" s="149" t="str">
        <f t="shared" si="63"/>
        <v>r1_08 -  ul. Pułaskiego</v>
      </c>
      <c r="E1366" s="149" t="str">
        <f t="shared" si="64"/>
        <v>r1_08 -  ul. Pułaskiego - W1 od ul. Małachowskiego - ruch dookólny w lewo</v>
      </c>
      <c r="F1366" s="10" t="s">
        <v>123</v>
      </c>
      <c r="G1366" s="11" t="s">
        <v>142</v>
      </c>
      <c r="H1366" s="149" t="s">
        <v>376</v>
      </c>
      <c r="I1366" s="24" t="s">
        <v>138</v>
      </c>
      <c r="J1366" s="25">
        <v>43207</v>
      </c>
      <c r="K1366" s="26" t="s">
        <v>39</v>
      </c>
      <c r="L1366" s="90">
        <v>0.25</v>
      </c>
      <c r="M1366" s="27">
        <v>0</v>
      </c>
      <c r="N1366" s="27">
        <v>37</v>
      </c>
      <c r="O1366" s="27">
        <v>4</v>
      </c>
      <c r="P1366" s="27">
        <v>0</v>
      </c>
      <c r="Q1366" s="27">
        <v>0</v>
      </c>
      <c r="R1366" s="27">
        <v>2</v>
      </c>
      <c r="S1366" s="27">
        <v>0</v>
      </c>
      <c r="T1366" s="27">
        <v>1</v>
      </c>
      <c r="U1366" s="27">
        <v>0</v>
      </c>
      <c r="V1366" s="30">
        <f t="shared" si="65"/>
        <v>44</v>
      </c>
    </row>
    <row r="1367" spans="1:22" ht="17.100000000000001" customHeight="1">
      <c r="A1367" s="10" t="s">
        <v>14</v>
      </c>
      <c r="B1367" s="10" t="s">
        <v>145</v>
      </c>
      <c r="C1367" s="11" t="s">
        <v>146</v>
      </c>
      <c r="D1367" s="149" t="str">
        <f t="shared" si="63"/>
        <v>r1_08 -  ul. Pułaskiego</v>
      </c>
      <c r="E1367" s="149" t="str">
        <f t="shared" si="64"/>
        <v>r1_08 -  ul. Pułaskiego - W1 od ul. Małachowskiego - ruch dookólny w lewo</v>
      </c>
      <c r="F1367" s="10" t="s">
        <v>123</v>
      </c>
      <c r="G1367" s="11" t="s">
        <v>142</v>
      </c>
      <c r="H1367" s="149" t="s">
        <v>376</v>
      </c>
      <c r="I1367" s="24" t="s">
        <v>138</v>
      </c>
      <c r="J1367" s="25">
        <v>43207</v>
      </c>
      <c r="K1367" s="26" t="s">
        <v>40</v>
      </c>
      <c r="L1367" s="90">
        <v>0.25</v>
      </c>
      <c r="M1367" s="27">
        <v>0</v>
      </c>
      <c r="N1367" s="27">
        <v>66</v>
      </c>
      <c r="O1367" s="27">
        <v>2</v>
      </c>
      <c r="P1367" s="27">
        <v>1</v>
      </c>
      <c r="Q1367" s="27">
        <v>0</v>
      </c>
      <c r="R1367" s="27">
        <v>3</v>
      </c>
      <c r="S1367" s="27">
        <v>0</v>
      </c>
      <c r="T1367" s="27">
        <v>3</v>
      </c>
      <c r="U1367" s="27">
        <v>1</v>
      </c>
      <c r="V1367" s="30">
        <f t="shared" si="65"/>
        <v>76</v>
      </c>
    </row>
    <row r="1368" spans="1:22" ht="17.100000000000001" customHeight="1">
      <c r="A1368" s="10" t="s">
        <v>14</v>
      </c>
      <c r="B1368" s="10" t="s">
        <v>145</v>
      </c>
      <c r="C1368" s="11" t="s">
        <v>146</v>
      </c>
      <c r="D1368" s="149" t="str">
        <f t="shared" si="63"/>
        <v>r1_08 -  ul. Pułaskiego</v>
      </c>
      <c r="E1368" s="149" t="str">
        <f t="shared" si="64"/>
        <v>r1_08 -  ul. Pułaskiego - W1 od ul. Małachowskiego - ruch dookólny w lewo</v>
      </c>
      <c r="F1368" s="10" t="s">
        <v>123</v>
      </c>
      <c r="G1368" s="11" t="s">
        <v>142</v>
      </c>
      <c r="H1368" s="149" t="s">
        <v>376</v>
      </c>
      <c r="I1368" s="24" t="s">
        <v>138</v>
      </c>
      <c r="J1368" s="25">
        <v>43207</v>
      </c>
      <c r="K1368" s="26" t="s">
        <v>41</v>
      </c>
      <c r="L1368" s="90">
        <v>0.25</v>
      </c>
      <c r="M1368" s="27">
        <v>0</v>
      </c>
      <c r="N1368" s="27">
        <v>122</v>
      </c>
      <c r="O1368" s="27">
        <v>4</v>
      </c>
      <c r="P1368" s="27">
        <v>0</v>
      </c>
      <c r="Q1368" s="27">
        <v>0</v>
      </c>
      <c r="R1368" s="27">
        <v>1</v>
      </c>
      <c r="S1368" s="27">
        <v>0</v>
      </c>
      <c r="T1368" s="27">
        <v>2</v>
      </c>
      <c r="U1368" s="27">
        <v>1</v>
      </c>
      <c r="V1368" s="30">
        <f t="shared" si="65"/>
        <v>130</v>
      </c>
    </row>
    <row r="1369" spans="1:22" ht="17.100000000000001" customHeight="1">
      <c r="A1369" s="10" t="s">
        <v>14</v>
      </c>
      <c r="B1369" s="10" t="s">
        <v>145</v>
      </c>
      <c r="C1369" s="11" t="s">
        <v>146</v>
      </c>
      <c r="D1369" s="149" t="str">
        <f t="shared" si="63"/>
        <v>r1_08 -  ul. Pułaskiego</v>
      </c>
      <c r="E1369" s="149" t="str">
        <f t="shared" si="64"/>
        <v>r1_08 -  ul. Pułaskiego - W1 od ul. Małachowskiego - ruch dookólny w lewo</v>
      </c>
      <c r="F1369" s="10" t="s">
        <v>123</v>
      </c>
      <c r="G1369" s="11" t="s">
        <v>142</v>
      </c>
      <c r="H1369" s="149" t="s">
        <v>376</v>
      </c>
      <c r="I1369" s="24" t="s">
        <v>138</v>
      </c>
      <c r="J1369" s="25">
        <v>43207</v>
      </c>
      <c r="K1369" s="26" t="s">
        <v>42</v>
      </c>
      <c r="L1369" s="90">
        <v>0.25</v>
      </c>
      <c r="M1369" s="27">
        <v>0</v>
      </c>
      <c r="N1369" s="27">
        <v>90</v>
      </c>
      <c r="O1369" s="27">
        <v>8</v>
      </c>
      <c r="P1369" s="27">
        <v>0</v>
      </c>
      <c r="Q1369" s="27">
        <v>0</v>
      </c>
      <c r="R1369" s="27">
        <v>5</v>
      </c>
      <c r="S1369" s="27">
        <v>0</v>
      </c>
      <c r="T1369" s="27">
        <v>1</v>
      </c>
      <c r="U1369" s="27">
        <v>0</v>
      </c>
      <c r="V1369" s="30">
        <f t="shared" si="65"/>
        <v>104</v>
      </c>
    </row>
    <row r="1370" spans="1:22" ht="17.100000000000001" customHeight="1">
      <c r="A1370" s="10" t="s">
        <v>14</v>
      </c>
      <c r="B1370" s="10" t="s">
        <v>145</v>
      </c>
      <c r="C1370" s="11" t="s">
        <v>146</v>
      </c>
      <c r="D1370" s="149" t="str">
        <f t="shared" si="63"/>
        <v>r1_08 -  ul. Pułaskiego</v>
      </c>
      <c r="E1370" s="149" t="str">
        <f t="shared" si="64"/>
        <v>r1_08 -  ul. Pułaskiego - W1 od ul. Małachowskiego - ruch dookólny w lewo</v>
      </c>
      <c r="F1370" s="10" t="s">
        <v>123</v>
      </c>
      <c r="G1370" s="11" t="s">
        <v>142</v>
      </c>
      <c r="H1370" s="149" t="s">
        <v>376</v>
      </c>
      <c r="I1370" s="24" t="s">
        <v>138</v>
      </c>
      <c r="J1370" s="25">
        <v>43207</v>
      </c>
      <c r="K1370" s="26" t="s">
        <v>43</v>
      </c>
      <c r="L1370" s="90">
        <v>0.29166666666666669</v>
      </c>
      <c r="M1370" s="27">
        <v>1</v>
      </c>
      <c r="N1370" s="27">
        <v>116</v>
      </c>
      <c r="O1370" s="27">
        <v>10</v>
      </c>
      <c r="P1370" s="27">
        <v>0</v>
      </c>
      <c r="Q1370" s="27">
        <v>0</v>
      </c>
      <c r="R1370" s="27">
        <v>4</v>
      </c>
      <c r="S1370" s="27">
        <v>0</v>
      </c>
      <c r="T1370" s="27">
        <v>1</v>
      </c>
      <c r="U1370" s="27">
        <v>2</v>
      </c>
      <c r="V1370" s="30">
        <f t="shared" si="65"/>
        <v>134</v>
      </c>
    </row>
    <row r="1371" spans="1:22" ht="17.100000000000001" customHeight="1">
      <c r="A1371" s="10" t="s">
        <v>14</v>
      </c>
      <c r="B1371" s="10" t="s">
        <v>145</v>
      </c>
      <c r="C1371" s="11" t="s">
        <v>146</v>
      </c>
      <c r="D1371" s="149" t="str">
        <f t="shared" si="63"/>
        <v>r1_08 -  ul. Pułaskiego</v>
      </c>
      <c r="E1371" s="149" t="str">
        <f t="shared" si="64"/>
        <v>r1_08 -  ul. Pułaskiego - W1 od ul. Małachowskiego - ruch dookólny w lewo</v>
      </c>
      <c r="F1371" s="10" t="s">
        <v>123</v>
      </c>
      <c r="G1371" s="11" t="s">
        <v>142</v>
      </c>
      <c r="H1371" s="149" t="s">
        <v>376</v>
      </c>
      <c r="I1371" s="24" t="s">
        <v>138</v>
      </c>
      <c r="J1371" s="25">
        <v>43207</v>
      </c>
      <c r="K1371" s="26" t="s">
        <v>44</v>
      </c>
      <c r="L1371" s="90">
        <v>0.29166666666666669</v>
      </c>
      <c r="M1371" s="27">
        <v>0</v>
      </c>
      <c r="N1371" s="27">
        <v>170</v>
      </c>
      <c r="O1371" s="27">
        <v>14</v>
      </c>
      <c r="P1371" s="27">
        <v>0</v>
      </c>
      <c r="Q1371" s="27">
        <v>0</v>
      </c>
      <c r="R1371" s="27">
        <v>2</v>
      </c>
      <c r="S1371" s="27">
        <v>0</v>
      </c>
      <c r="T1371" s="27">
        <v>5</v>
      </c>
      <c r="U1371" s="27">
        <v>0</v>
      </c>
      <c r="V1371" s="30">
        <f t="shared" si="65"/>
        <v>191</v>
      </c>
    </row>
    <row r="1372" spans="1:22" ht="17.100000000000001" customHeight="1">
      <c r="A1372" s="10" t="s">
        <v>14</v>
      </c>
      <c r="B1372" s="10" t="s">
        <v>145</v>
      </c>
      <c r="C1372" s="11" t="s">
        <v>146</v>
      </c>
      <c r="D1372" s="149" t="str">
        <f t="shared" si="63"/>
        <v>r1_08 -  ul. Pułaskiego</v>
      </c>
      <c r="E1372" s="149" t="str">
        <f t="shared" si="64"/>
        <v>r1_08 -  ul. Pułaskiego - W1 od ul. Małachowskiego - ruch dookólny w lewo</v>
      </c>
      <c r="F1372" s="10" t="s">
        <v>123</v>
      </c>
      <c r="G1372" s="11" t="s">
        <v>142</v>
      </c>
      <c r="H1372" s="149" t="s">
        <v>376</v>
      </c>
      <c r="I1372" s="24" t="s">
        <v>138</v>
      </c>
      <c r="J1372" s="25">
        <v>43207</v>
      </c>
      <c r="K1372" s="26" t="s">
        <v>45</v>
      </c>
      <c r="L1372" s="90">
        <v>0.29166666666666669</v>
      </c>
      <c r="M1372" s="27">
        <v>2</v>
      </c>
      <c r="N1372" s="27">
        <v>211</v>
      </c>
      <c r="O1372" s="27">
        <v>19</v>
      </c>
      <c r="P1372" s="27">
        <v>2</v>
      </c>
      <c r="Q1372" s="27">
        <v>1</v>
      </c>
      <c r="R1372" s="27">
        <v>3</v>
      </c>
      <c r="S1372" s="27">
        <v>0</v>
      </c>
      <c r="T1372" s="27">
        <v>5</v>
      </c>
      <c r="U1372" s="27">
        <v>0</v>
      </c>
      <c r="V1372" s="30">
        <f t="shared" si="65"/>
        <v>243</v>
      </c>
    </row>
    <row r="1373" spans="1:22" ht="17.100000000000001" customHeight="1">
      <c r="A1373" s="10" t="s">
        <v>14</v>
      </c>
      <c r="B1373" s="10" t="s">
        <v>145</v>
      </c>
      <c r="C1373" s="11" t="s">
        <v>146</v>
      </c>
      <c r="D1373" s="149" t="str">
        <f t="shared" si="63"/>
        <v>r1_08 -  ul. Pułaskiego</v>
      </c>
      <c r="E1373" s="149" t="str">
        <f t="shared" si="64"/>
        <v>r1_08 -  ul. Pułaskiego - W1 od ul. Małachowskiego - ruch dookólny w lewo</v>
      </c>
      <c r="F1373" s="10" t="s">
        <v>123</v>
      </c>
      <c r="G1373" s="11" t="s">
        <v>142</v>
      </c>
      <c r="H1373" s="149" t="s">
        <v>376</v>
      </c>
      <c r="I1373" s="24" t="s">
        <v>138</v>
      </c>
      <c r="J1373" s="25">
        <v>43207</v>
      </c>
      <c r="K1373" s="26" t="s">
        <v>46</v>
      </c>
      <c r="L1373" s="90">
        <v>0.29166666666666669</v>
      </c>
      <c r="M1373" s="27">
        <v>0</v>
      </c>
      <c r="N1373" s="27">
        <v>216</v>
      </c>
      <c r="O1373" s="27">
        <v>16</v>
      </c>
      <c r="P1373" s="27">
        <v>0</v>
      </c>
      <c r="Q1373" s="27">
        <v>0</v>
      </c>
      <c r="R1373" s="27">
        <v>3</v>
      </c>
      <c r="S1373" s="27">
        <v>0</v>
      </c>
      <c r="T1373" s="27">
        <v>2</v>
      </c>
      <c r="U1373" s="27">
        <v>0</v>
      </c>
      <c r="V1373" s="30">
        <f t="shared" si="65"/>
        <v>237</v>
      </c>
    </row>
    <row r="1374" spans="1:22" ht="17.100000000000001" customHeight="1">
      <c r="A1374" s="10" t="s">
        <v>14</v>
      </c>
      <c r="B1374" s="10" t="s">
        <v>145</v>
      </c>
      <c r="C1374" s="11" t="s">
        <v>146</v>
      </c>
      <c r="D1374" s="149" t="str">
        <f t="shared" si="63"/>
        <v>r1_08 -  ul. Pułaskiego</v>
      </c>
      <c r="E1374" s="149" t="str">
        <f t="shared" si="64"/>
        <v>r1_08 -  ul. Pułaskiego - W1 od ul. Małachowskiego - ruch dookólny w lewo</v>
      </c>
      <c r="F1374" s="10" t="s">
        <v>123</v>
      </c>
      <c r="G1374" s="11" t="s">
        <v>142</v>
      </c>
      <c r="H1374" s="149" t="s">
        <v>376</v>
      </c>
      <c r="I1374" s="24" t="s">
        <v>138</v>
      </c>
      <c r="J1374" s="25">
        <v>43207</v>
      </c>
      <c r="K1374" s="26" t="s">
        <v>47</v>
      </c>
      <c r="L1374" s="90">
        <v>0.33333333333333398</v>
      </c>
      <c r="M1374" s="27">
        <v>1</v>
      </c>
      <c r="N1374" s="27">
        <v>238</v>
      </c>
      <c r="O1374" s="27">
        <v>11</v>
      </c>
      <c r="P1374" s="27">
        <v>0</v>
      </c>
      <c r="Q1374" s="27">
        <v>0</v>
      </c>
      <c r="R1374" s="27">
        <v>4</v>
      </c>
      <c r="S1374" s="27">
        <v>0</v>
      </c>
      <c r="T1374" s="27">
        <v>9</v>
      </c>
      <c r="U1374" s="27">
        <v>0</v>
      </c>
      <c r="V1374" s="30">
        <f t="shared" si="65"/>
        <v>263</v>
      </c>
    </row>
    <row r="1375" spans="1:22" ht="17.100000000000001" customHeight="1">
      <c r="A1375" s="10" t="s">
        <v>14</v>
      </c>
      <c r="B1375" s="10" t="s">
        <v>145</v>
      </c>
      <c r="C1375" s="11" t="s">
        <v>146</v>
      </c>
      <c r="D1375" s="149" t="str">
        <f t="shared" si="63"/>
        <v>r1_08 -  ul. Pułaskiego</v>
      </c>
      <c r="E1375" s="149" t="str">
        <f t="shared" si="64"/>
        <v>r1_08 -  ul. Pułaskiego - W1 od ul. Małachowskiego - ruch dookólny w lewo</v>
      </c>
      <c r="F1375" s="10" t="s">
        <v>123</v>
      </c>
      <c r="G1375" s="11" t="s">
        <v>142</v>
      </c>
      <c r="H1375" s="149" t="s">
        <v>376</v>
      </c>
      <c r="I1375" s="24" t="s">
        <v>138</v>
      </c>
      <c r="J1375" s="25">
        <v>43207</v>
      </c>
      <c r="K1375" s="26" t="s">
        <v>48</v>
      </c>
      <c r="L1375" s="90">
        <v>0.33333333333333398</v>
      </c>
      <c r="M1375" s="27">
        <v>1</v>
      </c>
      <c r="N1375" s="27">
        <v>250</v>
      </c>
      <c r="O1375" s="27">
        <v>14</v>
      </c>
      <c r="P1375" s="27">
        <v>2</v>
      </c>
      <c r="Q1375" s="27">
        <v>1</v>
      </c>
      <c r="R1375" s="27">
        <v>6</v>
      </c>
      <c r="S1375" s="27">
        <v>0</v>
      </c>
      <c r="T1375" s="27">
        <v>7</v>
      </c>
      <c r="U1375" s="27">
        <v>1</v>
      </c>
      <c r="V1375" s="30">
        <f t="shared" si="65"/>
        <v>282</v>
      </c>
    </row>
    <row r="1376" spans="1:22" ht="17.100000000000001" customHeight="1">
      <c r="A1376" s="10" t="s">
        <v>14</v>
      </c>
      <c r="B1376" s="10" t="s">
        <v>145</v>
      </c>
      <c r="C1376" s="11" t="s">
        <v>146</v>
      </c>
      <c r="D1376" s="149" t="str">
        <f t="shared" si="63"/>
        <v>r1_08 -  ul. Pułaskiego</v>
      </c>
      <c r="E1376" s="149" t="str">
        <f t="shared" si="64"/>
        <v>r1_08 -  ul. Pułaskiego - W1 od ul. Małachowskiego - ruch dookólny w lewo</v>
      </c>
      <c r="F1376" s="10" t="s">
        <v>123</v>
      </c>
      <c r="G1376" s="11" t="s">
        <v>142</v>
      </c>
      <c r="H1376" s="149" t="s">
        <v>376</v>
      </c>
      <c r="I1376" s="24" t="s">
        <v>138</v>
      </c>
      <c r="J1376" s="25">
        <v>43207</v>
      </c>
      <c r="K1376" s="26" t="s">
        <v>49</v>
      </c>
      <c r="L1376" s="90">
        <v>0.33333333333333398</v>
      </c>
      <c r="M1376" s="27">
        <v>1</v>
      </c>
      <c r="N1376" s="27">
        <v>259</v>
      </c>
      <c r="O1376" s="27">
        <v>11</v>
      </c>
      <c r="P1376" s="27">
        <v>1</v>
      </c>
      <c r="Q1376" s="27">
        <v>0</v>
      </c>
      <c r="R1376" s="27">
        <v>2</v>
      </c>
      <c r="S1376" s="27">
        <v>2</v>
      </c>
      <c r="T1376" s="27">
        <v>8</v>
      </c>
      <c r="U1376" s="27">
        <v>0</v>
      </c>
      <c r="V1376" s="30">
        <f t="shared" si="65"/>
        <v>284</v>
      </c>
    </row>
    <row r="1377" spans="1:22" ht="17.100000000000001" customHeight="1">
      <c r="A1377" s="10" t="s">
        <v>14</v>
      </c>
      <c r="B1377" s="10" t="s">
        <v>145</v>
      </c>
      <c r="C1377" s="11" t="s">
        <v>146</v>
      </c>
      <c r="D1377" s="149" t="str">
        <f t="shared" si="63"/>
        <v>r1_08 -  ul. Pułaskiego</v>
      </c>
      <c r="E1377" s="149" t="str">
        <f t="shared" si="64"/>
        <v>r1_08 -  ul. Pułaskiego - W1 od ul. Małachowskiego - ruch dookólny w lewo</v>
      </c>
      <c r="F1377" s="10" t="s">
        <v>123</v>
      </c>
      <c r="G1377" s="11" t="s">
        <v>142</v>
      </c>
      <c r="H1377" s="149" t="s">
        <v>376</v>
      </c>
      <c r="I1377" s="24" t="s">
        <v>138</v>
      </c>
      <c r="J1377" s="25">
        <v>43207</v>
      </c>
      <c r="K1377" s="26" t="s">
        <v>50</v>
      </c>
      <c r="L1377" s="90">
        <v>0.33333333333333398</v>
      </c>
      <c r="M1377" s="27">
        <v>0</v>
      </c>
      <c r="N1377" s="27">
        <v>263</v>
      </c>
      <c r="O1377" s="27">
        <v>16</v>
      </c>
      <c r="P1377" s="27">
        <v>0</v>
      </c>
      <c r="Q1377" s="27">
        <v>0</v>
      </c>
      <c r="R1377" s="27">
        <v>3</v>
      </c>
      <c r="S1377" s="27">
        <v>0</v>
      </c>
      <c r="T1377" s="27">
        <v>7</v>
      </c>
      <c r="U1377" s="27">
        <v>1</v>
      </c>
      <c r="V1377" s="30">
        <f t="shared" si="65"/>
        <v>290</v>
      </c>
    </row>
    <row r="1378" spans="1:22" ht="17.100000000000001" customHeight="1">
      <c r="A1378" s="10" t="s">
        <v>14</v>
      </c>
      <c r="B1378" s="10" t="s">
        <v>145</v>
      </c>
      <c r="C1378" s="11" t="s">
        <v>146</v>
      </c>
      <c r="D1378" s="149" t="str">
        <f t="shared" si="63"/>
        <v>r1_08 -  ul. Pułaskiego</v>
      </c>
      <c r="E1378" s="149" t="str">
        <f t="shared" si="64"/>
        <v>r1_08 -  ul. Pułaskiego - W1 od ul. Małachowskiego - ruch dookólny w lewo</v>
      </c>
      <c r="F1378" s="10" t="s">
        <v>123</v>
      </c>
      <c r="G1378" s="11" t="s">
        <v>142</v>
      </c>
      <c r="H1378" s="149" t="s">
        <v>376</v>
      </c>
      <c r="I1378" s="24" t="s">
        <v>138</v>
      </c>
      <c r="J1378" s="25">
        <v>43207</v>
      </c>
      <c r="K1378" s="26" t="s">
        <v>51</v>
      </c>
      <c r="L1378" s="90">
        <v>0.375</v>
      </c>
      <c r="M1378" s="27">
        <v>1</v>
      </c>
      <c r="N1378" s="27">
        <v>259</v>
      </c>
      <c r="O1378" s="27">
        <v>19</v>
      </c>
      <c r="P1378" s="27">
        <v>0</v>
      </c>
      <c r="Q1378" s="27">
        <v>0</v>
      </c>
      <c r="R1378" s="27">
        <v>4</v>
      </c>
      <c r="S1378" s="27">
        <v>0</v>
      </c>
      <c r="T1378" s="27">
        <v>7</v>
      </c>
      <c r="U1378" s="27">
        <v>1</v>
      </c>
      <c r="V1378" s="30">
        <f t="shared" si="65"/>
        <v>291</v>
      </c>
    </row>
    <row r="1379" spans="1:22" ht="17.100000000000001" customHeight="1">
      <c r="A1379" s="10" t="s">
        <v>14</v>
      </c>
      <c r="B1379" s="10" t="s">
        <v>145</v>
      </c>
      <c r="C1379" s="11" t="s">
        <v>146</v>
      </c>
      <c r="D1379" s="149" t="str">
        <f t="shared" si="63"/>
        <v>r1_08 -  ul. Pułaskiego</v>
      </c>
      <c r="E1379" s="149" t="str">
        <f t="shared" si="64"/>
        <v>r1_08 -  ul. Pułaskiego - W1 od ul. Małachowskiego - ruch dookólny w lewo</v>
      </c>
      <c r="F1379" s="10" t="s">
        <v>123</v>
      </c>
      <c r="G1379" s="11" t="s">
        <v>142</v>
      </c>
      <c r="H1379" s="149" t="s">
        <v>376</v>
      </c>
      <c r="I1379" s="24" t="s">
        <v>138</v>
      </c>
      <c r="J1379" s="25">
        <v>43207</v>
      </c>
      <c r="K1379" s="26" t="s">
        <v>52</v>
      </c>
      <c r="L1379" s="90">
        <v>0.375</v>
      </c>
      <c r="M1379" s="27">
        <v>1</v>
      </c>
      <c r="N1379" s="27">
        <v>262</v>
      </c>
      <c r="O1379" s="27">
        <v>13</v>
      </c>
      <c r="P1379" s="27">
        <v>0</v>
      </c>
      <c r="Q1379" s="27">
        <v>0</v>
      </c>
      <c r="R1379" s="27">
        <v>5</v>
      </c>
      <c r="S1379" s="27">
        <v>0</v>
      </c>
      <c r="T1379" s="27">
        <v>8</v>
      </c>
      <c r="U1379" s="27">
        <v>1</v>
      </c>
      <c r="V1379" s="30">
        <f t="shared" si="65"/>
        <v>290</v>
      </c>
    </row>
    <row r="1380" spans="1:22" ht="17.100000000000001" customHeight="1">
      <c r="A1380" s="10" t="s">
        <v>14</v>
      </c>
      <c r="B1380" s="10" t="s">
        <v>145</v>
      </c>
      <c r="C1380" s="11" t="s">
        <v>146</v>
      </c>
      <c r="D1380" s="149" t="str">
        <f t="shared" si="63"/>
        <v>r1_08 -  ul. Pułaskiego</v>
      </c>
      <c r="E1380" s="149" t="str">
        <f t="shared" si="64"/>
        <v>r1_08 -  ul. Pułaskiego - W1 od ul. Małachowskiego - ruch dookólny w lewo</v>
      </c>
      <c r="F1380" s="10" t="s">
        <v>123</v>
      </c>
      <c r="G1380" s="11" t="s">
        <v>142</v>
      </c>
      <c r="H1380" s="149" t="s">
        <v>376</v>
      </c>
      <c r="I1380" s="24" t="s">
        <v>138</v>
      </c>
      <c r="J1380" s="25">
        <v>43207</v>
      </c>
      <c r="K1380" s="26" t="s">
        <v>53</v>
      </c>
      <c r="L1380" s="90">
        <v>0.375</v>
      </c>
      <c r="M1380" s="27">
        <v>3</v>
      </c>
      <c r="N1380" s="27">
        <v>248</v>
      </c>
      <c r="O1380" s="27">
        <v>16</v>
      </c>
      <c r="P1380" s="27">
        <v>1</v>
      </c>
      <c r="Q1380" s="27">
        <v>0</v>
      </c>
      <c r="R1380" s="27">
        <v>6</v>
      </c>
      <c r="S1380" s="27">
        <v>0</v>
      </c>
      <c r="T1380" s="27">
        <v>7</v>
      </c>
      <c r="U1380" s="27">
        <v>2</v>
      </c>
      <c r="V1380" s="30">
        <f t="shared" si="65"/>
        <v>283</v>
      </c>
    </row>
    <row r="1381" spans="1:22" ht="17.100000000000001" customHeight="1">
      <c r="A1381" s="10" t="s">
        <v>14</v>
      </c>
      <c r="B1381" s="10" t="s">
        <v>145</v>
      </c>
      <c r="C1381" s="11" t="s">
        <v>146</v>
      </c>
      <c r="D1381" s="149" t="str">
        <f t="shared" si="63"/>
        <v>r1_08 -  ul. Pułaskiego</v>
      </c>
      <c r="E1381" s="149" t="str">
        <f t="shared" si="64"/>
        <v>r1_08 -  ul. Pułaskiego - W1 od ul. Małachowskiego - ruch dookólny w lewo</v>
      </c>
      <c r="F1381" s="10" t="s">
        <v>123</v>
      </c>
      <c r="G1381" s="11" t="s">
        <v>142</v>
      </c>
      <c r="H1381" s="149" t="s">
        <v>376</v>
      </c>
      <c r="I1381" s="24" t="s">
        <v>138</v>
      </c>
      <c r="J1381" s="25">
        <v>43207</v>
      </c>
      <c r="K1381" s="26" t="s">
        <v>54</v>
      </c>
      <c r="L1381" s="90">
        <v>0.375</v>
      </c>
      <c r="M1381" s="27">
        <v>1</v>
      </c>
      <c r="N1381" s="27">
        <v>205</v>
      </c>
      <c r="O1381" s="27">
        <v>25</v>
      </c>
      <c r="P1381" s="27">
        <v>1</v>
      </c>
      <c r="Q1381" s="27">
        <v>0</v>
      </c>
      <c r="R1381" s="27">
        <v>4</v>
      </c>
      <c r="S1381" s="27">
        <v>0</v>
      </c>
      <c r="T1381" s="27">
        <v>6</v>
      </c>
      <c r="U1381" s="27">
        <v>0</v>
      </c>
      <c r="V1381" s="30">
        <f t="shared" si="65"/>
        <v>242</v>
      </c>
    </row>
    <row r="1382" spans="1:22" ht="17.100000000000001" customHeight="1">
      <c r="A1382" s="10" t="s">
        <v>14</v>
      </c>
      <c r="B1382" s="10" t="s">
        <v>145</v>
      </c>
      <c r="C1382" s="11" t="s">
        <v>146</v>
      </c>
      <c r="D1382" s="149" t="str">
        <f t="shared" si="63"/>
        <v>r1_08 -  ul. Pułaskiego</v>
      </c>
      <c r="E1382" s="149" t="str">
        <f t="shared" si="64"/>
        <v>r1_08 -  ul. Pułaskiego - W1 od ul. Małachowskiego - ruch dookólny w lewo</v>
      </c>
      <c r="F1382" s="10" t="s">
        <v>123</v>
      </c>
      <c r="G1382" s="11" t="s">
        <v>142</v>
      </c>
      <c r="H1382" s="149" t="s">
        <v>376</v>
      </c>
      <c r="I1382" s="24" t="s">
        <v>138</v>
      </c>
      <c r="J1382" s="25">
        <v>43207</v>
      </c>
      <c r="K1382" s="26" t="s">
        <v>55</v>
      </c>
      <c r="L1382" s="90">
        <v>0.41666666666666702</v>
      </c>
      <c r="M1382" s="27">
        <v>1</v>
      </c>
      <c r="N1382" s="27">
        <v>217</v>
      </c>
      <c r="O1382" s="27">
        <v>19</v>
      </c>
      <c r="P1382" s="27">
        <v>1</v>
      </c>
      <c r="Q1382" s="27">
        <v>0</v>
      </c>
      <c r="R1382" s="27">
        <v>6</v>
      </c>
      <c r="S1382" s="27">
        <v>0</v>
      </c>
      <c r="T1382" s="27">
        <v>3</v>
      </c>
      <c r="U1382" s="27">
        <v>0</v>
      </c>
      <c r="V1382" s="30">
        <f t="shared" si="65"/>
        <v>247</v>
      </c>
    </row>
    <row r="1383" spans="1:22" ht="17.100000000000001" customHeight="1">
      <c r="A1383" s="10" t="s">
        <v>14</v>
      </c>
      <c r="B1383" s="10" t="s">
        <v>145</v>
      </c>
      <c r="C1383" s="11" t="s">
        <v>146</v>
      </c>
      <c r="D1383" s="149" t="str">
        <f t="shared" si="63"/>
        <v>r1_08 -  ul. Pułaskiego</v>
      </c>
      <c r="E1383" s="149" t="str">
        <f t="shared" si="64"/>
        <v>r1_08 -  ul. Pułaskiego - W1 od ul. Małachowskiego - ruch dookólny w lewo</v>
      </c>
      <c r="F1383" s="10" t="s">
        <v>123</v>
      </c>
      <c r="G1383" s="11" t="s">
        <v>142</v>
      </c>
      <c r="H1383" s="149" t="s">
        <v>376</v>
      </c>
      <c r="I1383" s="24" t="s">
        <v>138</v>
      </c>
      <c r="J1383" s="25">
        <v>43207</v>
      </c>
      <c r="K1383" s="26" t="s">
        <v>56</v>
      </c>
      <c r="L1383" s="90">
        <v>0.41666666666666702</v>
      </c>
      <c r="M1383" s="27">
        <v>2</v>
      </c>
      <c r="N1383" s="27">
        <v>250</v>
      </c>
      <c r="O1383" s="27">
        <v>25</v>
      </c>
      <c r="P1383" s="27">
        <v>1</v>
      </c>
      <c r="Q1383" s="27">
        <v>3</v>
      </c>
      <c r="R1383" s="27">
        <v>2</v>
      </c>
      <c r="S1383" s="27">
        <v>0</v>
      </c>
      <c r="T1383" s="27">
        <v>5</v>
      </c>
      <c r="U1383" s="27">
        <v>1</v>
      </c>
      <c r="V1383" s="30">
        <f t="shared" si="65"/>
        <v>289</v>
      </c>
    </row>
    <row r="1384" spans="1:22" ht="17.100000000000001" customHeight="1">
      <c r="A1384" s="10" t="s">
        <v>14</v>
      </c>
      <c r="B1384" s="10" t="s">
        <v>145</v>
      </c>
      <c r="C1384" s="11" t="s">
        <v>146</v>
      </c>
      <c r="D1384" s="149" t="str">
        <f t="shared" si="63"/>
        <v>r1_08 -  ul. Pułaskiego</v>
      </c>
      <c r="E1384" s="149" t="str">
        <f t="shared" si="64"/>
        <v>r1_08 -  ul. Pułaskiego - W1 od ul. Małachowskiego - ruch dookólny w lewo</v>
      </c>
      <c r="F1384" s="10" t="s">
        <v>123</v>
      </c>
      <c r="G1384" s="11" t="s">
        <v>142</v>
      </c>
      <c r="H1384" s="149" t="s">
        <v>376</v>
      </c>
      <c r="I1384" s="24" t="s">
        <v>138</v>
      </c>
      <c r="J1384" s="25">
        <v>43207</v>
      </c>
      <c r="K1384" s="26" t="s">
        <v>57</v>
      </c>
      <c r="L1384" s="90">
        <v>0.41666666666666702</v>
      </c>
      <c r="M1384" s="27">
        <v>2</v>
      </c>
      <c r="N1384" s="27">
        <v>254</v>
      </c>
      <c r="O1384" s="27">
        <v>18</v>
      </c>
      <c r="P1384" s="27">
        <v>1</v>
      </c>
      <c r="Q1384" s="27">
        <v>0</v>
      </c>
      <c r="R1384" s="27">
        <v>7</v>
      </c>
      <c r="S1384" s="27">
        <v>0</v>
      </c>
      <c r="T1384" s="27">
        <v>4</v>
      </c>
      <c r="U1384" s="27">
        <v>1</v>
      </c>
      <c r="V1384" s="30">
        <f t="shared" si="65"/>
        <v>287</v>
      </c>
    </row>
    <row r="1385" spans="1:22" ht="17.100000000000001" customHeight="1">
      <c r="A1385" s="10" t="s">
        <v>14</v>
      </c>
      <c r="B1385" s="10" t="s">
        <v>145</v>
      </c>
      <c r="C1385" s="11" t="s">
        <v>146</v>
      </c>
      <c r="D1385" s="149" t="str">
        <f t="shared" si="63"/>
        <v>r1_08 -  ul. Pułaskiego</v>
      </c>
      <c r="E1385" s="149" t="str">
        <f t="shared" si="64"/>
        <v>r1_08 -  ul. Pułaskiego - W1 od ul. Małachowskiego - ruch dookólny w lewo</v>
      </c>
      <c r="F1385" s="10" t="s">
        <v>123</v>
      </c>
      <c r="G1385" s="11" t="s">
        <v>142</v>
      </c>
      <c r="H1385" s="149" t="s">
        <v>376</v>
      </c>
      <c r="I1385" s="24" t="s">
        <v>138</v>
      </c>
      <c r="J1385" s="25">
        <v>43207</v>
      </c>
      <c r="K1385" s="26" t="s">
        <v>58</v>
      </c>
      <c r="L1385" s="90">
        <v>0.41666666666666702</v>
      </c>
      <c r="M1385" s="27">
        <v>4</v>
      </c>
      <c r="N1385" s="27">
        <v>227</v>
      </c>
      <c r="O1385" s="27">
        <v>18</v>
      </c>
      <c r="P1385" s="27">
        <v>1</v>
      </c>
      <c r="Q1385" s="27">
        <v>1</v>
      </c>
      <c r="R1385" s="27">
        <v>2</v>
      </c>
      <c r="S1385" s="27">
        <v>0</v>
      </c>
      <c r="T1385" s="27">
        <v>2</v>
      </c>
      <c r="U1385" s="27">
        <v>1</v>
      </c>
      <c r="V1385" s="30">
        <f t="shared" si="65"/>
        <v>256</v>
      </c>
    </row>
    <row r="1386" spans="1:22" ht="17.100000000000001" customHeight="1">
      <c r="A1386" s="10" t="s">
        <v>14</v>
      </c>
      <c r="B1386" s="10" t="s">
        <v>145</v>
      </c>
      <c r="C1386" s="11" t="s">
        <v>146</v>
      </c>
      <c r="D1386" s="149" t="str">
        <f t="shared" si="63"/>
        <v>r1_08 -  ul. Pułaskiego</v>
      </c>
      <c r="E1386" s="149" t="str">
        <f t="shared" si="64"/>
        <v>r1_08 -  ul. Pułaskiego - W1 od ul. Małachowskiego - ruch dookólny w lewo</v>
      </c>
      <c r="F1386" s="10" t="s">
        <v>123</v>
      </c>
      <c r="G1386" s="11" t="s">
        <v>142</v>
      </c>
      <c r="H1386" s="149" t="s">
        <v>376</v>
      </c>
      <c r="I1386" s="24" t="s">
        <v>138</v>
      </c>
      <c r="J1386" s="25">
        <v>43207</v>
      </c>
      <c r="K1386" s="26" t="s">
        <v>59</v>
      </c>
      <c r="L1386" s="90">
        <v>0.45833333333333398</v>
      </c>
      <c r="M1386" s="27">
        <v>0</v>
      </c>
      <c r="N1386" s="27">
        <v>218</v>
      </c>
      <c r="O1386" s="27">
        <v>19</v>
      </c>
      <c r="P1386" s="27">
        <v>2</v>
      </c>
      <c r="Q1386" s="27">
        <v>0</v>
      </c>
      <c r="R1386" s="27">
        <v>5</v>
      </c>
      <c r="S1386" s="27">
        <v>0</v>
      </c>
      <c r="T1386" s="27">
        <v>3</v>
      </c>
      <c r="U1386" s="27">
        <v>0</v>
      </c>
      <c r="V1386" s="30">
        <f t="shared" si="65"/>
        <v>247</v>
      </c>
    </row>
    <row r="1387" spans="1:22" ht="17.100000000000001" customHeight="1">
      <c r="A1387" s="10" t="s">
        <v>14</v>
      </c>
      <c r="B1387" s="10" t="s">
        <v>145</v>
      </c>
      <c r="C1387" s="11" t="s">
        <v>146</v>
      </c>
      <c r="D1387" s="149" t="str">
        <f t="shared" si="63"/>
        <v>r1_08 -  ul. Pułaskiego</v>
      </c>
      <c r="E1387" s="149" t="str">
        <f t="shared" si="64"/>
        <v>r1_08 -  ul. Pułaskiego - W1 od ul. Małachowskiego - ruch dookólny w lewo</v>
      </c>
      <c r="F1387" s="10" t="s">
        <v>123</v>
      </c>
      <c r="G1387" s="11" t="s">
        <v>142</v>
      </c>
      <c r="H1387" s="149" t="s">
        <v>376</v>
      </c>
      <c r="I1387" s="24" t="s">
        <v>138</v>
      </c>
      <c r="J1387" s="25">
        <v>43207</v>
      </c>
      <c r="K1387" s="26" t="s">
        <v>60</v>
      </c>
      <c r="L1387" s="90">
        <v>0.45833333333333398</v>
      </c>
      <c r="M1387" s="27">
        <v>1</v>
      </c>
      <c r="N1387" s="27">
        <v>228</v>
      </c>
      <c r="O1387" s="27">
        <v>16</v>
      </c>
      <c r="P1387" s="27">
        <v>0</v>
      </c>
      <c r="Q1387" s="27">
        <v>0</v>
      </c>
      <c r="R1387" s="27">
        <v>3</v>
      </c>
      <c r="S1387" s="27">
        <v>0</v>
      </c>
      <c r="T1387" s="27">
        <v>2</v>
      </c>
      <c r="U1387" s="27">
        <v>2</v>
      </c>
      <c r="V1387" s="30">
        <f t="shared" si="65"/>
        <v>252</v>
      </c>
    </row>
    <row r="1388" spans="1:22" ht="17.100000000000001" customHeight="1">
      <c r="A1388" s="10" t="s">
        <v>14</v>
      </c>
      <c r="B1388" s="10" t="s">
        <v>145</v>
      </c>
      <c r="C1388" s="11" t="s">
        <v>146</v>
      </c>
      <c r="D1388" s="149" t="str">
        <f t="shared" si="63"/>
        <v>r1_08 -  ul. Pułaskiego</v>
      </c>
      <c r="E1388" s="149" t="str">
        <f t="shared" si="64"/>
        <v>r1_08 -  ul. Pułaskiego - W1 od ul. Małachowskiego - ruch dookólny w lewo</v>
      </c>
      <c r="F1388" s="10" t="s">
        <v>123</v>
      </c>
      <c r="G1388" s="11" t="s">
        <v>142</v>
      </c>
      <c r="H1388" s="149" t="s">
        <v>376</v>
      </c>
      <c r="I1388" s="24" t="s">
        <v>138</v>
      </c>
      <c r="J1388" s="25">
        <v>43207</v>
      </c>
      <c r="K1388" s="26" t="s">
        <v>61</v>
      </c>
      <c r="L1388" s="90">
        <v>0.45833333333333398</v>
      </c>
      <c r="M1388" s="27">
        <v>0</v>
      </c>
      <c r="N1388" s="27">
        <v>204</v>
      </c>
      <c r="O1388" s="27">
        <v>22</v>
      </c>
      <c r="P1388" s="27">
        <v>1</v>
      </c>
      <c r="Q1388" s="27">
        <v>0</v>
      </c>
      <c r="R1388" s="27">
        <v>3</v>
      </c>
      <c r="S1388" s="27">
        <v>0</v>
      </c>
      <c r="T1388" s="27">
        <v>4</v>
      </c>
      <c r="U1388" s="27">
        <v>1</v>
      </c>
      <c r="V1388" s="30">
        <f t="shared" si="65"/>
        <v>235</v>
      </c>
    </row>
    <row r="1389" spans="1:22" ht="17.100000000000001" customHeight="1">
      <c r="A1389" s="10" t="s">
        <v>14</v>
      </c>
      <c r="B1389" s="10" t="s">
        <v>145</v>
      </c>
      <c r="C1389" s="11" t="s">
        <v>146</v>
      </c>
      <c r="D1389" s="149" t="str">
        <f t="shared" si="63"/>
        <v>r1_08 -  ul. Pułaskiego</v>
      </c>
      <c r="E1389" s="149" t="str">
        <f t="shared" si="64"/>
        <v>r1_08 -  ul. Pułaskiego - W1 od ul. Małachowskiego - ruch dookólny w lewo</v>
      </c>
      <c r="F1389" s="10" t="s">
        <v>123</v>
      </c>
      <c r="G1389" s="11" t="s">
        <v>142</v>
      </c>
      <c r="H1389" s="149" t="s">
        <v>376</v>
      </c>
      <c r="I1389" s="24" t="s">
        <v>138</v>
      </c>
      <c r="J1389" s="25">
        <v>43207</v>
      </c>
      <c r="K1389" s="26" t="s">
        <v>62</v>
      </c>
      <c r="L1389" s="90">
        <v>0.45833333333333398</v>
      </c>
      <c r="M1389" s="27">
        <v>2</v>
      </c>
      <c r="N1389" s="27">
        <v>223</v>
      </c>
      <c r="O1389" s="27">
        <v>23</v>
      </c>
      <c r="P1389" s="27">
        <v>0</v>
      </c>
      <c r="Q1389" s="27">
        <v>0</v>
      </c>
      <c r="R1389" s="27">
        <v>0</v>
      </c>
      <c r="S1389" s="27">
        <v>0</v>
      </c>
      <c r="T1389" s="27">
        <v>14</v>
      </c>
      <c r="U1389" s="27">
        <v>1</v>
      </c>
      <c r="V1389" s="30">
        <f t="shared" si="65"/>
        <v>263</v>
      </c>
    </row>
    <row r="1390" spans="1:22" ht="17.100000000000001" customHeight="1">
      <c r="A1390" s="10" t="s">
        <v>14</v>
      </c>
      <c r="B1390" s="10" t="s">
        <v>145</v>
      </c>
      <c r="C1390" s="11" t="s">
        <v>146</v>
      </c>
      <c r="D1390" s="149" t="str">
        <f t="shared" si="63"/>
        <v>r1_08 -  ul. Pułaskiego</v>
      </c>
      <c r="E1390" s="149" t="str">
        <f t="shared" si="64"/>
        <v>r1_08 -  ul. Pułaskiego - W1 od ul. Małachowskiego - ruch dookólny w lewo</v>
      </c>
      <c r="F1390" s="10" t="s">
        <v>123</v>
      </c>
      <c r="G1390" s="11" t="s">
        <v>142</v>
      </c>
      <c r="H1390" s="149" t="s">
        <v>376</v>
      </c>
      <c r="I1390" s="24" t="s">
        <v>138</v>
      </c>
      <c r="J1390" s="25">
        <v>43207</v>
      </c>
      <c r="K1390" s="26" t="s">
        <v>63</v>
      </c>
      <c r="L1390" s="90">
        <v>0.5</v>
      </c>
      <c r="M1390" s="27">
        <v>4</v>
      </c>
      <c r="N1390" s="27">
        <v>245</v>
      </c>
      <c r="O1390" s="27">
        <v>10</v>
      </c>
      <c r="P1390" s="27">
        <v>1</v>
      </c>
      <c r="Q1390" s="27">
        <v>0</v>
      </c>
      <c r="R1390" s="27">
        <v>4</v>
      </c>
      <c r="S1390" s="27">
        <v>0</v>
      </c>
      <c r="T1390" s="27">
        <v>9</v>
      </c>
      <c r="U1390" s="27">
        <v>0</v>
      </c>
      <c r="V1390" s="30">
        <f t="shared" si="65"/>
        <v>273</v>
      </c>
    </row>
    <row r="1391" spans="1:22" ht="17.100000000000001" customHeight="1">
      <c r="A1391" s="10" t="s">
        <v>14</v>
      </c>
      <c r="B1391" s="10" t="s">
        <v>145</v>
      </c>
      <c r="C1391" s="11" t="s">
        <v>146</v>
      </c>
      <c r="D1391" s="149" t="str">
        <f t="shared" si="63"/>
        <v>r1_08 -  ul. Pułaskiego</v>
      </c>
      <c r="E1391" s="149" t="str">
        <f t="shared" si="64"/>
        <v>r1_08 -  ul. Pułaskiego - W1 od ul. Małachowskiego - ruch dookólny w lewo</v>
      </c>
      <c r="F1391" s="10" t="s">
        <v>123</v>
      </c>
      <c r="G1391" s="11" t="s">
        <v>142</v>
      </c>
      <c r="H1391" s="149" t="s">
        <v>376</v>
      </c>
      <c r="I1391" s="24" t="s">
        <v>138</v>
      </c>
      <c r="J1391" s="25">
        <v>43207</v>
      </c>
      <c r="K1391" s="26" t="s">
        <v>64</v>
      </c>
      <c r="L1391" s="90">
        <v>0.5</v>
      </c>
      <c r="M1391" s="27">
        <v>4</v>
      </c>
      <c r="N1391" s="27">
        <v>268</v>
      </c>
      <c r="O1391" s="27">
        <v>15</v>
      </c>
      <c r="P1391" s="27">
        <v>2</v>
      </c>
      <c r="Q1391" s="27">
        <v>1</v>
      </c>
      <c r="R1391" s="27">
        <v>2</v>
      </c>
      <c r="S1391" s="27">
        <v>0</v>
      </c>
      <c r="T1391" s="27">
        <v>4</v>
      </c>
      <c r="U1391" s="27">
        <v>2</v>
      </c>
      <c r="V1391" s="30">
        <f t="shared" si="65"/>
        <v>298</v>
      </c>
    </row>
    <row r="1392" spans="1:22" ht="17.100000000000001" customHeight="1">
      <c r="A1392" s="10" t="s">
        <v>14</v>
      </c>
      <c r="B1392" s="10" t="s">
        <v>145</v>
      </c>
      <c r="C1392" s="11" t="s">
        <v>146</v>
      </c>
      <c r="D1392" s="149" t="str">
        <f t="shared" si="63"/>
        <v>r1_08 -  ul. Pułaskiego</v>
      </c>
      <c r="E1392" s="149" t="str">
        <f t="shared" si="64"/>
        <v>r1_08 -  ul. Pułaskiego - W1 od ul. Małachowskiego - ruch dookólny w lewo</v>
      </c>
      <c r="F1392" s="10" t="s">
        <v>123</v>
      </c>
      <c r="G1392" s="11" t="s">
        <v>142</v>
      </c>
      <c r="H1392" s="149" t="s">
        <v>376</v>
      </c>
      <c r="I1392" s="24" t="s">
        <v>138</v>
      </c>
      <c r="J1392" s="25">
        <v>43207</v>
      </c>
      <c r="K1392" s="26" t="s">
        <v>65</v>
      </c>
      <c r="L1392" s="90">
        <v>0.5</v>
      </c>
      <c r="M1392" s="27">
        <v>1</v>
      </c>
      <c r="N1392" s="27">
        <v>247</v>
      </c>
      <c r="O1392" s="27">
        <v>16</v>
      </c>
      <c r="P1392" s="27">
        <v>1</v>
      </c>
      <c r="Q1392" s="27">
        <v>0</v>
      </c>
      <c r="R1392" s="27">
        <v>3</v>
      </c>
      <c r="S1392" s="27">
        <v>0</v>
      </c>
      <c r="T1392" s="27">
        <v>6</v>
      </c>
      <c r="U1392" s="27">
        <v>1</v>
      </c>
      <c r="V1392" s="30">
        <f t="shared" si="65"/>
        <v>275</v>
      </c>
    </row>
    <row r="1393" spans="1:22" ht="17.100000000000001" customHeight="1">
      <c r="A1393" s="10" t="s">
        <v>14</v>
      </c>
      <c r="B1393" s="10" t="s">
        <v>145</v>
      </c>
      <c r="C1393" s="11" t="s">
        <v>146</v>
      </c>
      <c r="D1393" s="149" t="str">
        <f t="shared" si="63"/>
        <v>r1_08 -  ul. Pułaskiego</v>
      </c>
      <c r="E1393" s="149" t="str">
        <f t="shared" si="64"/>
        <v>r1_08 -  ul. Pułaskiego - W1 od ul. Małachowskiego - ruch dookólny w lewo</v>
      </c>
      <c r="F1393" s="10" t="s">
        <v>123</v>
      </c>
      <c r="G1393" s="11" t="s">
        <v>142</v>
      </c>
      <c r="H1393" s="149" t="s">
        <v>376</v>
      </c>
      <c r="I1393" s="24" t="s">
        <v>138</v>
      </c>
      <c r="J1393" s="25">
        <v>43207</v>
      </c>
      <c r="K1393" s="26" t="s">
        <v>66</v>
      </c>
      <c r="L1393" s="90">
        <v>0.5</v>
      </c>
      <c r="M1393" s="27">
        <v>3</v>
      </c>
      <c r="N1393" s="27">
        <v>256</v>
      </c>
      <c r="O1393" s="27">
        <v>23</v>
      </c>
      <c r="P1393" s="27">
        <v>0</v>
      </c>
      <c r="Q1393" s="27">
        <v>0</v>
      </c>
      <c r="R1393" s="27">
        <v>2</v>
      </c>
      <c r="S1393" s="27">
        <v>0</v>
      </c>
      <c r="T1393" s="27">
        <v>5</v>
      </c>
      <c r="U1393" s="27">
        <v>2</v>
      </c>
      <c r="V1393" s="30">
        <f t="shared" si="65"/>
        <v>291</v>
      </c>
    </row>
    <row r="1394" spans="1:22" ht="17.100000000000001" customHeight="1">
      <c r="A1394" s="10" t="s">
        <v>14</v>
      </c>
      <c r="B1394" s="10" t="s">
        <v>145</v>
      </c>
      <c r="C1394" s="11" t="s">
        <v>146</v>
      </c>
      <c r="D1394" s="149" t="str">
        <f t="shared" si="63"/>
        <v>r1_08 -  ul. Pułaskiego</v>
      </c>
      <c r="E1394" s="149" t="str">
        <f t="shared" si="64"/>
        <v>r1_08 -  ul. Pułaskiego - W1 od ul. Małachowskiego - ruch dookólny w lewo</v>
      </c>
      <c r="F1394" s="10" t="s">
        <v>123</v>
      </c>
      <c r="G1394" s="11" t="s">
        <v>142</v>
      </c>
      <c r="H1394" s="149" t="s">
        <v>376</v>
      </c>
      <c r="I1394" s="24" t="s">
        <v>138</v>
      </c>
      <c r="J1394" s="25">
        <v>43207</v>
      </c>
      <c r="K1394" s="26" t="s">
        <v>67</v>
      </c>
      <c r="L1394" s="90">
        <v>0.54166666666666663</v>
      </c>
      <c r="M1394" s="27">
        <v>1</v>
      </c>
      <c r="N1394" s="27">
        <v>245</v>
      </c>
      <c r="O1394" s="27">
        <v>18</v>
      </c>
      <c r="P1394" s="27">
        <v>0</v>
      </c>
      <c r="Q1394" s="27">
        <v>0</v>
      </c>
      <c r="R1394" s="27">
        <v>5</v>
      </c>
      <c r="S1394" s="27">
        <v>0</v>
      </c>
      <c r="T1394" s="27">
        <v>3</v>
      </c>
      <c r="U1394" s="27">
        <v>0</v>
      </c>
      <c r="V1394" s="30">
        <f t="shared" si="65"/>
        <v>272</v>
      </c>
    </row>
    <row r="1395" spans="1:22" ht="17.100000000000001" customHeight="1">
      <c r="A1395" s="10" t="s">
        <v>14</v>
      </c>
      <c r="B1395" s="10" t="s">
        <v>145</v>
      </c>
      <c r="C1395" s="11" t="s">
        <v>146</v>
      </c>
      <c r="D1395" s="149" t="str">
        <f t="shared" si="63"/>
        <v>r1_08 -  ul. Pułaskiego</v>
      </c>
      <c r="E1395" s="149" t="str">
        <f t="shared" si="64"/>
        <v>r1_08 -  ul. Pułaskiego - W1 od ul. Małachowskiego - ruch dookólny w lewo</v>
      </c>
      <c r="F1395" s="10" t="s">
        <v>123</v>
      </c>
      <c r="G1395" s="11" t="s">
        <v>142</v>
      </c>
      <c r="H1395" s="149" t="s">
        <v>376</v>
      </c>
      <c r="I1395" s="24" t="s">
        <v>138</v>
      </c>
      <c r="J1395" s="25">
        <v>43207</v>
      </c>
      <c r="K1395" s="26" t="s">
        <v>68</v>
      </c>
      <c r="L1395" s="90">
        <v>0.54166666666666663</v>
      </c>
      <c r="M1395" s="27">
        <v>2</v>
      </c>
      <c r="N1395" s="27">
        <v>264</v>
      </c>
      <c r="O1395" s="27">
        <v>13</v>
      </c>
      <c r="P1395" s="27">
        <v>2</v>
      </c>
      <c r="Q1395" s="27">
        <v>0</v>
      </c>
      <c r="R1395" s="27">
        <v>2</v>
      </c>
      <c r="S1395" s="27">
        <v>0</v>
      </c>
      <c r="T1395" s="27">
        <v>8</v>
      </c>
      <c r="U1395" s="27">
        <v>1</v>
      </c>
      <c r="V1395" s="30">
        <f t="shared" si="65"/>
        <v>292</v>
      </c>
    </row>
    <row r="1396" spans="1:22" ht="17.100000000000001" customHeight="1">
      <c r="A1396" s="10" t="s">
        <v>14</v>
      </c>
      <c r="B1396" s="10" t="s">
        <v>145</v>
      </c>
      <c r="C1396" s="11" t="s">
        <v>146</v>
      </c>
      <c r="D1396" s="149" t="str">
        <f t="shared" si="63"/>
        <v>r1_08 -  ul. Pułaskiego</v>
      </c>
      <c r="E1396" s="149" t="str">
        <f t="shared" si="64"/>
        <v>r1_08 -  ul. Pułaskiego - W1 od ul. Małachowskiego - ruch dookólny w lewo</v>
      </c>
      <c r="F1396" s="10" t="s">
        <v>123</v>
      </c>
      <c r="G1396" s="11" t="s">
        <v>142</v>
      </c>
      <c r="H1396" s="149" t="s">
        <v>376</v>
      </c>
      <c r="I1396" s="24" t="s">
        <v>138</v>
      </c>
      <c r="J1396" s="25">
        <v>43207</v>
      </c>
      <c r="K1396" s="26" t="s">
        <v>69</v>
      </c>
      <c r="L1396" s="90">
        <v>0.54166666666666663</v>
      </c>
      <c r="M1396" s="27">
        <v>1</v>
      </c>
      <c r="N1396" s="27">
        <v>232</v>
      </c>
      <c r="O1396" s="27">
        <v>15</v>
      </c>
      <c r="P1396" s="27">
        <v>2</v>
      </c>
      <c r="Q1396" s="27">
        <v>0</v>
      </c>
      <c r="R1396" s="27">
        <v>6</v>
      </c>
      <c r="S1396" s="27">
        <v>0</v>
      </c>
      <c r="T1396" s="27">
        <v>6</v>
      </c>
      <c r="U1396" s="27">
        <v>0</v>
      </c>
      <c r="V1396" s="30">
        <f t="shared" si="65"/>
        <v>262</v>
      </c>
    </row>
    <row r="1397" spans="1:22" ht="17.100000000000001" customHeight="1">
      <c r="A1397" s="10" t="s">
        <v>14</v>
      </c>
      <c r="B1397" s="10" t="s">
        <v>145</v>
      </c>
      <c r="C1397" s="11" t="s">
        <v>146</v>
      </c>
      <c r="D1397" s="149" t="str">
        <f t="shared" si="63"/>
        <v>r1_08 -  ul. Pułaskiego</v>
      </c>
      <c r="E1397" s="149" t="str">
        <f t="shared" si="64"/>
        <v>r1_08 -  ul. Pułaskiego - W1 od ul. Małachowskiego - ruch dookólny w lewo</v>
      </c>
      <c r="F1397" s="10" t="s">
        <v>123</v>
      </c>
      <c r="G1397" s="11" t="s">
        <v>142</v>
      </c>
      <c r="H1397" s="149" t="s">
        <v>376</v>
      </c>
      <c r="I1397" s="24" t="s">
        <v>138</v>
      </c>
      <c r="J1397" s="25">
        <v>43207</v>
      </c>
      <c r="K1397" s="26" t="s">
        <v>70</v>
      </c>
      <c r="L1397" s="90">
        <v>0.54166666666666663</v>
      </c>
      <c r="M1397" s="27">
        <v>3</v>
      </c>
      <c r="N1397" s="27">
        <v>261</v>
      </c>
      <c r="O1397" s="27">
        <v>7</v>
      </c>
      <c r="P1397" s="27">
        <v>1</v>
      </c>
      <c r="Q1397" s="27">
        <v>0</v>
      </c>
      <c r="R1397" s="27">
        <v>3</v>
      </c>
      <c r="S1397" s="27">
        <v>0</v>
      </c>
      <c r="T1397" s="27">
        <v>13</v>
      </c>
      <c r="U1397" s="27">
        <v>0</v>
      </c>
      <c r="V1397" s="30">
        <f t="shared" si="65"/>
        <v>288</v>
      </c>
    </row>
    <row r="1398" spans="1:22" ht="17.100000000000001" customHeight="1">
      <c r="A1398" s="10" t="s">
        <v>14</v>
      </c>
      <c r="B1398" s="10" t="s">
        <v>145</v>
      </c>
      <c r="C1398" s="11" t="s">
        <v>146</v>
      </c>
      <c r="D1398" s="149" t="str">
        <f t="shared" si="63"/>
        <v>r1_08 -  ul. Pułaskiego</v>
      </c>
      <c r="E1398" s="149" t="str">
        <f t="shared" si="64"/>
        <v>r1_08 -  ul. Pułaskiego - W1 od ul. Małachowskiego - ruch dookólny w lewo</v>
      </c>
      <c r="F1398" s="10" t="s">
        <v>123</v>
      </c>
      <c r="G1398" s="11" t="s">
        <v>142</v>
      </c>
      <c r="H1398" s="149" t="s">
        <v>376</v>
      </c>
      <c r="I1398" s="24" t="s">
        <v>138</v>
      </c>
      <c r="J1398" s="25">
        <v>43207</v>
      </c>
      <c r="K1398" s="26" t="s">
        <v>71</v>
      </c>
      <c r="L1398" s="90">
        <v>0.58333333333333404</v>
      </c>
      <c r="M1398" s="27">
        <v>3</v>
      </c>
      <c r="N1398" s="27">
        <v>231</v>
      </c>
      <c r="O1398" s="27">
        <v>16</v>
      </c>
      <c r="P1398" s="27">
        <v>0</v>
      </c>
      <c r="Q1398" s="27">
        <v>0</v>
      </c>
      <c r="R1398" s="27">
        <v>5</v>
      </c>
      <c r="S1398" s="27">
        <v>0</v>
      </c>
      <c r="T1398" s="27">
        <v>7</v>
      </c>
      <c r="U1398" s="27">
        <v>1</v>
      </c>
      <c r="V1398" s="30">
        <f t="shared" si="65"/>
        <v>263</v>
      </c>
    </row>
    <row r="1399" spans="1:22" ht="17.100000000000001" customHeight="1">
      <c r="A1399" s="10" t="s">
        <v>14</v>
      </c>
      <c r="B1399" s="10" t="s">
        <v>145</v>
      </c>
      <c r="C1399" s="11" t="s">
        <v>146</v>
      </c>
      <c r="D1399" s="149" t="str">
        <f t="shared" si="63"/>
        <v>r1_08 -  ul. Pułaskiego</v>
      </c>
      <c r="E1399" s="149" t="str">
        <f t="shared" si="64"/>
        <v>r1_08 -  ul. Pułaskiego - W1 od ul. Małachowskiego - ruch dookólny w lewo</v>
      </c>
      <c r="F1399" s="10" t="s">
        <v>123</v>
      </c>
      <c r="G1399" s="11" t="s">
        <v>142</v>
      </c>
      <c r="H1399" s="149" t="s">
        <v>376</v>
      </c>
      <c r="I1399" s="24" t="s">
        <v>138</v>
      </c>
      <c r="J1399" s="25">
        <v>43207</v>
      </c>
      <c r="K1399" s="26" t="s">
        <v>72</v>
      </c>
      <c r="L1399" s="90">
        <v>0.58333333333333404</v>
      </c>
      <c r="M1399" s="27">
        <v>1</v>
      </c>
      <c r="N1399" s="27">
        <v>260</v>
      </c>
      <c r="O1399" s="27">
        <v>16</v>
      </c>
      <c r="P1399" s="27">
        <v>2</v>
      </c>
      <c r="Q1399" s="27">
        <v>1</v>
      </c>
      <c r="R1399" s="27">
        <v>8</v>
      </c>
      <c r="S1399" s="27">
        <v>0</v>
      </c>
      <c r="T1399" s="27">
        <v>11</v>
      </c>
      <c r="U1399" s="27">
        <v>0</v>
      </c>
      <c r="V1399" s="30">
        <f t="shared" si="65"/>
        <v>299</v>
      </c>
    </row>
    <row r="1400" spans="1:22" ht="17.100000000000001" customHeight="1">
      <c r="A1400" s="10" t="s">
        <v>14</v>
      </c>
      <c r="B1400" s="10" t="s">
        <v>145</v>
      </c>
      <c r="C1400" s="11" t="s">
        <v>146</v>
      </c>
      <c r="D1400" s="149" t="str">
        <f t="shared" si="63"/>
        <v>r1_08 -  ul. Pułaskiego</v>
      </c>
      <c r="E1400" s="149" t="str">
        <f t="shared" si="64"/>
        <v>r1_08 -  ul. Pułaskiego - W1 od ul. Małachowskiego - ruch dookólny w lewo</v>
      </c>
      <c r="F1400" s="10" t="s">
        <v>123</v>
      </c>
      <c r="G1400" s="11" t="s">
        <v>142</v>
      </c>
      <c r="H1400" s="149" t="s">
        <v>376</v>
      </c>
      <c r="I1400" s="24" t="s">
        <v>138</v>
      </c>
      <c r="J1400" s="25">
        <v>43207</v>
      </c>
      <c r="K1400" s="26" t="s">
        <v>73</v>
      </c>
      <c r="L1400" s="90">
        <v>0.58333333333333404</v>
      </c>
      <c r="M1400" s="27">
        <v>2</v>
      </c>
      <c r="N1400" s="27">
        <v>259</v>
      </c>
      <c r="O1400" s="27">
        <v>14</v>
      </c>
      <c r="P1400" s="27">
        <v>0</v>
      </c>
      <c r="Q1400" s="27">
        <v>0</v>
      </c>
      <c r="R1400" s="27">
        <v>1</v>
      </c>
      <c r="S1400" s="27">
        <v>0</v>
      </c>
      <c r="T1400" s="27">
        <v>10</v>
      </c>
      <c r="U1400" s="27">
        <v>1</v>
      </c>
      <c r="V1400" s="30">
        <f t="shared" si="65"/>
        <v>287</v>
      </c>
    </row>
    <row r="1401" spans="1:22" ht="17.100000000000001" customHeight="1">
      <c r="A1401" s="10" t="s">
        <v>14</v>
      </c>
      <c r="B1401" s="10" t="s">
        <v>145</v>
      </c>
      <c r="C1401" s="11" t="s">
        <v>146</v>
      </c>
      <c r="D1401" s="149" t="str">
        <f t="shared" si="63"/>
        <v>r1_08 -  ul. Pułaskiego</v>
      </c>
      <c r="E1401" s="149" t="str">
        <f t="shared" si="64"/>
        <v>r1_08 -  ul. Pułaskiego - W1 od ul. Małachowskiego - ruch dookólny w lewo</v>
      </c>
      <c r="F1401" s="10" t="s">
        <v>123</v>
      </c>
      <c r="G1401" s="11" t="s">
        <v>142</v>
      </c>
      <c r="H1401" s="149" t="s">
        <v>376</v>
      </c>
      <c r="I1401" s="24" t="s">
        <v>138</v>
      </c>
      <c r="J1401" s="25">
        <v>43207</v>
      </c>
      <c r="K1401" s="26" t="s">
        <v>74</v>
      </c>
      <c r="L1401" s="90">
        <v>0.58333333333333404</v>
      </c>
      <c r="M1401" s="27">
        <v>1</v>
      </c>
      <c r="N1401" s="27">
        <v>264</v>
      </c>
      <c r="O1401" s="27">
        <v>13</v>
      </c>
      <c r="P1401" s="27">
        <v>0</v>
      </c>
      <c r="Q1401" s="27">
        <v>1</v>
      </c>
      <c r="R1401" s="27">
        <v>2</v>
      </c>
      <c r="S1401" s="27">
        <v>0</v>
      </c>
      <c r="T1401" s="27">
        <v>10</v>
      </c>
      <c r="U1401" s="27">
        <v>2</v>
      </c>
      <c r="V1401" s="30">
        <f t="shared" si="65"/>
        <v>293</v>
      </c>
    </row>
    <row r="1402" spans="1:22" ht="17.100000000000001" customHeight="1">
      <c r="A1402" s="10" t="s">
        <v>14</v>
      </c>
      <c r="B1402" s="10" t="s">
        <v>145</v>
      </c>
      <c r="C1402" s="11" t="s">
        <v>146</v>
      </c>
      <c r="D1402" s="149" t="str">
        <f t="shared" si="63"/>
        <v>r1_08 -  ul. Pułaskiego</v>
      </c>
      <c r="E1402" s="149" t="str">
        <f t="shared" si="64"/>
        <v>r1_08 -  ul. Pułaskiego - W1 od ul. Małachowskiego - ruch dookólny w lewo</v>
      </c>
      <c r="F1402" s="10" t="s">
        <v>123</v>
      </c>
      <c r="G1402" s="11" t="s">
        <v>142</v>
      </c>
      <c r="H1402" s="149" t="s">
        <v>376</v>
      </c>
      <c r="I1402" s="24" t="s">
        <v>138</v>
      </c>
      <c r="J1402" s="25">
        <v>43207</v>
      </c>
      <c r="K1402" s="26" t="s">
        <v>75</v>
      </c>
      <c r="L1402" s="90">
        <v>0.625</v>
      </c>
      <c r="M1402" s="27">
        <v>2</v>
      </c>
      <c r="N1402" s="27">
        <v>265</v>
      </c>
      <c r="O1402" s="27">
        <v>13</v>
      </c>
      <c r="P1402" s="27">
        <v>0</v>
      </c>
      <c r="Q1402" s="27">
        <v>2</v>
      </c>
      <c r="R1402" s="27">
        <v>4</v>
      </c>
      <c r="S1402" s="27">
        <v>0</v>
      </c>
      <c r="T1402" s="27">
        <v>14</v>
      </c>
      <c r="U1402" s="27">
        <v>0</v>
      </c>
      <c r="V1402" s="30">
        <f t="shared" si="65"/>
        <v>300</v>
      </c>
    </row>
    <row r="1403" spans="1:22" ht="17.100000000000001" customHeight="1">
      <c r="A1403" s="10" t="s">
        <v>14</v>
      </c>
      <c r="B1403" s="10" t="s">
        <v>145</v>
      </c>
      <c r="C1403" s="11" t="s">
        <v>146</v>
      </c>
      <c r="D1403" s="149" t="str">
        <f t="shared" si="63"/>
        <v>r1_08 -  ul. Pułaskiego</v>
      </c>
      <c r="E1403" s="149" t="str">
        <f t="shared" si="64"/>
        <v>r1_08 -  ul. Pułaskiego - W1 od ul. Małachowskiego - ruch dookólny w lewo</v>
      </c>
      <c r="F1403" s="10" t="s">
        <v>123</v>
      </c>
      <c r="G1403" s="11" t="s">
        <v>142</v>
      </c>
      <c r="H1403" s="149" t="s">
        <v>376</v>
      </c>
      <c r="I1403" s="24" t="s">
        <v>138</v>
      </c>
      <c r="J1403" s="25">
        <v>43207</v>
      </c>
      <c r="K1403" s="26" t="s">
        <v>76</v>
      </c>
      <c r="L1403" s="90">
        <v>0.625</v>
      </c>
      <c r="M1403" s="27">
        <v>3</v>
      </c>
      <c r="N1403" s="27">
        <v>290</v>
      </c>
      <c r="O1403" s="27">
        <v>7</v>
      </c>
      <c r="P1403" s="27">
        <v>1</v>
      </c>
      <c r="Q1403" s="27">
        <v>0</v>
      </c>
      <c r="R1403" s="27">
        <v>5</v>
      </c>
      <c r="S1403" s="27">
        <v>0</v>
      </c>
      <c r="T1403" s="27">
        <v>4</v>
      </c>
      <c r="U1403" s="27">
        <v>1</v>
      </c>
      <c r="V1403" s="30">
        <f t="shared" si="65"/>
        <v>311</v>
      </c>
    </row>
    <row r="1404" spans="1:22" ht="17.100000000000001" customHeight="1">
      <c r="A1404" s="10" t="s">
        <v>14</v>
      </c>
      <c r="B1404" s="10" t="s">
        <v>145</v>
      </c>
      <c r="C1404" s="11" t="s">
        <v>146</v>
      </c>
      <c r="D1404" s="149" t="str">
        <f t="shared" si="63"/>
        <v>r1_08 -  ul. Pułaskiego</v>
      </c>
      <c r="E1404" s="149" t="str">
        <f t="shared" si="64"/>
        <v>r1_08 -  ul. Pułaskiego - W1 od ul. Małachowskiego - ruch dookólny w lewo</v>
      </c>
      <c r="F1404" s="10" t="s">
        <v>123</v>
      </c>
      <c r="G1404" s="11" t="s">
        <v>142</v>
      </c>
      <c r="H1404" s="149" t="s">
        <v>376</v>
      </c>
      <c r="I1404" s="24" t="s">
        <v>138</v>
      </c>
      <c r="J1404" s="25">
        <v>43207</v>
      </c>
      <c r="K1404" s="26" t="s">
        <v>77</v>
      </c>
      <c r="L1404" s="90">
        <v>0.625</v>
      </c>
      <c r="M1404" s="27">
        <v>2</v>
      </c>
      <c r="N1404" s="27">
        <v>260</v>
      </c>
      <c r="O1404" s="27">
        <v>10</v>
      </c>
      <c r="P1404" s="27">
        <v>0</v>
      </c>
      <c r="Q1404" s="27">
        <v>0</v>
      </c>
      <c r="R1404" s="27">
        <v>3</v>
      </c>
      <c r="S1404" s="27">
        <v>0</v>
      </c>
      <c r="T1404" s="27">
        <v>10</v>
      </c>
      <c r="U1404" s="27">
        <v>3</v>
      </c>
      <c r="V1404" s="30">
        <f t="shared" si="65"/>
        <v>288</v>
      </c>
    </row>
    <row r="1405" spans="1:22" ht="17.100000000000001" customHeight="1">
      <c r="A1405" s="10" t="s">
        <v>14</v>
      </c>
      <c r="B1405" s="10" t="s">
        <v>145</v>
      </c>
      <c r="C1405" s="11" t="s">
        <v>146</v>
      </c>
      <c r="D1405" s="149" t="str">
        <f t="shared" si="63"/>
        <v>r1_08 -  ul. Pułaskiego</v>
      </c>
      <c r="E1405" s="149" t="str">
        <f t="shared" si="64"/>
        <v>r1_08 -  ul. Pułaskiego - W1 od ul. Małachowskiego - ruch dookólny w lewo</v>
      </c>
      <c r="F1405" s="10" t="s">
        <v>123</v>
      </c>
      <c r="G1405" s="11" t="s">
        <v>142</v>
      </c>
      <c r="H1405" s="149" t="s">
        <v>376</v>
      </c>
      <c r="I1405" s="24" t="s">
        <v>138</v>
      </c>
      <c r="J1405" s="25">
        <v>43207</v>
      </c>
      <c r="K1405" s="26" t="s">
        <v>78</v>
      </c>
      <c r="L1405" s="90">
        <v>0.625</v>
      </c>
      <c r="M1405" s="27">
        <v>2</v>
      </c>
      <c r="N1405" s="27">
        <v>281</v>
      </c>
      <c r="O1405" s="27">
        <v>8</v>
      </c>
      <c r="P1405" s="27">
        <v>1</v>
      </c>
      <c r="Q1405" s="27">
        <v>0</v>
      </c>
      <c r="R1405" s="27">
        <v>1</v>
      </c>
      <c r="S1405" s="27">
        <v>0</v>
      </c>
      <c r="T1405" s="27">
        <v>9</v>
      </c>
      <c r="U1405" s="27">
        <v>0</v>
      </c>
      <c r="V1405" s="30">
        <f t="shared" si="65"/>
        <v>302</v>
      </c>
    </row>
    <row r="1406" spans="1:22" ht="17.100000000000001" customHeight="1">
      <c r="A1406" s="10" t="s">
        <v>14</v>
      </c>
      <c r="B1406" s="10" t="s">
        <v>145</v>
      </c>
      <c r="C1406" s="11" t="s">
        <v>146</v>
      </c>
      <c r="D1406" s="149" t="str">
        <f t="shared" si="63"/>
        <v>r1_08 -  ul. Pułaskiego</v>
      </c>
      <c r="E1406" s="149" t="str">
        <f t="shared" si="64"/>
        <v>r1_08 -  ul. Pułaskiego - W1 od ul. Małachowskiego - ruch dookólny w lewo</v>
      </c>
      <c r="F1406" s="10" t="s">
        <v>123</v>
      </c>
      <c r="G1406" s="11" t="s">
        <v>142</v>
      </c>
      <c r="H1406" s="149" t="s">
        <v>376</v>
      </c>
      <c r="I1406" s="24" t="s">
        <v>138</v>
      </c>
      <c r="J1406" s="25">
        <v>43207</v>
      </c>
      <c r="K1406" s="26" t="s">
        <v>79</v>
      </c>
      <c r="L1406" s="90">
        <v>0.66666666666666663</v>
      </c>
      <c r="M1406" s="27">
        <v>1</v>
      </c>
      <c r="N1406" s="27">
        <v>286</v>
      </c>
      <c r="O1406" s="27">
        <v>13</v>
      </c>
      <c r="P1406" s="27">
        <v>0</v>
      </c>
      <c r="Q1406" s="27">
        <v>0</v>
      </c>
      <c r="R1406" s="27">
        <v>4</v>
      </c>
      <c r="S1406" s="27">
        <v>1</v>
      </c>
      <c r="T1406" s="27">
        <v>14</v>
      </c>
      <c r="U1406" s="27">
        <v>2</v>
      </c>
      <c r="V1406" s="30">
        <f t="shared" si="65"/>
        <v>321</v>
      </c>
    </row>
    <row r="1407" spans="1:22" ht="17.100000000000001" customHeight="1">
      <c r="A1407" s="10" t="s">
        <v>14</v>
      </c>
      <c r="B1407" s="10" t="s">
        <v>145</v>
      </c>
      <c r="C1407" s="11" t="s">
        <v>146</v>
      </c>
      <c r="D1407" s="149" t="str">
        <f t="shared" si="63"/>
        <v>r1_08 -  ul. Pułaskiego</v>
      </c>
      <c r="E1407" s="149" t="str">
        <f t="shared" si="64"/>
        <v>r1_08 -  ul. Pułaskiego - W1 od ul. Małachowskiego - ruch dookólny w lewo</v>
      </c>
      <c r="F1407" s="10" t="s">
        <v>123</v>
      </c>
      <c r="G1407" s="11" t="s">
        <v>142</v>
      </c>
      <c r="H1407" s="149" t="s">
        <v>376</v>
      </c>
      <c r="I1407" s="24" t="s">
        <v>138</v>
      </c>
      <c r="J1407" s="25">
        <v>43207</v>
      </c>
      <c r="K1407" s="26" t="s">
        <v>80</v>
      </c>
      <c r="L1407" s="90">
        <v>0.66666666666666663</v>
      </c>
      <c r="M1407" s="27">
        <v>2</v>
      </c>
      <c r="N1407" s="27">
        <v>297</v>
      </c>
      <c r="O1407" s="27">
        <v>7</v>
      </c>
      <c r="P1407" s="27">
        <v>0</v>
      </c>
      <c r="Q1407" s="27">
        <v>0</v>
      </c>
      <c r="R1407" s="27">
        <v>3</v>
      </c>
      <c r="S1407" s="27">
        <v>0</v>
      </c>
      <c r="T1407" s="27">
        <v>13</v>
      </c>
      <c r="U1407" s="27">
        <v>1</v>
      </c>
      <c r="V1407" s="30">
        <f t="shared" si="65"/>
        <v>323</v>
      </c>
    </row>
    <row r="1408" spans="1:22" ht="17.100000000000001" customHeight="1">
      <c r="A1408" s="10" t="s">
        <v>14</v>
      </c>
      <c r="B1408" s="10" t="s">
        <v>145</v>
      </c>
      <c r="C1408" s="11" t="s">
        <v>146</v>
      </c>
      <c r="D1408" s="149" t="str">
        <f t="shared" si="63"/>
        <v>r1_08 -  ul. Pułaskiego</v>
      </c>
      <c r="E1408" s="149" t="str">
        <f t="shared" si="64"/>
        <v>r1_08 -  ul. Pułaskiego - W1 od ul. Małachowskiego - ruch dookólny w lewo</v>
      </c>
      <c r="F1408" s="10" t="s">
        <v>123</v>
      </c>
      <c r="G1408" s="11" t="s">
        <v>142</v>
      </c>
      <c r="H1408" s="149" t="s">
        <v>376</v>
      </c>
      <c r="I1408" s="24" t="s">
        <v>138</v>
      </c>
      <c r="J1408" s="25">
        <v>43207</v>
      </c>
      <c r="K1408" s="26" t="s">
        <v>81</v>
      </c>
      <c r="L1408" s="90">
        <v>0.66666666666666663</v>
      </c>
      <c r="M1408" s="27">
        <v>3</v>
      </c>
      <c r="N1408" s="27">
        <v>280</v>
      </c>
      <c r="O1408" s="27">
        <v>7</v>
      </c>
      <c r="P1408" s="27">
        <v>1</v>
      </c>
      <c r="Q1408" s="27">
        <v>0</v>
      </c>
      <c r="R1408" s="27">
        <v>5</v>
      </c>
      <c r="S1408" s="27">
        <v>0</v>
      </c>
      <c r="T1408" s="27">
        <v>17</v>
      </c>
      <c r="U1408" s="27">
        <v>0</v>
      </c>
      <c r="V1408" s="30">
        <f t="shared" si="65"/>
        <v>313</v>
      </c>
    </row>
    <row r="1409" spans="1:22" ht="17.100000000000001" customHeight="1">
      <c r="A1409" s="10" t="s">
        <v>14</v>
      </c>
      <c r="B1409" s="10" t="s">
        <v>145</v>
      </c>
      <c r="C1409" s="11" t="s">
        <v>146</v>
      </c>
      <c r="D1409" s="149" t="str">
        <f t="shared" si="63"/>
        <v>r1_08 -  ul. Pułaskiego</v>
      </c>
      <c r="E1409" s="149" t="str">
        <f t="shared" si="64"/>
        <v>r1_08 -  ul. Pułaskiego - W1 od ul. Małachowskiego - ruch dookólny w lewo</v>
      </c>
      <c r="F1409" s="10" t="s">
        <v>123</v>
      </c>
      <c r="G1409" s="11" t="s">
        <v>142</v>
      </c>
      <c r="H1409" s="149" t="s">
        <v>376</v>
      </c>
      <c r="I1409" s="24" t="s">
        <v>138</v>
      </c>
      <c r="J1409" s="25">
        <v>43207</v>
      </c>
      <c r="K1409" s="26" t="s">
        <v>82</v>
      </c>
      <c r="L1409" s="90">
        <v>0.66666666666666663</v>
      </c>
      <c r="M1409" s="27">
        <v>2</v>
      </c>
      <c r="N1409" s="27">
        <v>261</v>
      </c>
      <c r="O1409" s="27">
        <v>9</v>
      </c>
      <c r="P1409" s="27">
        <v>0</v>
      </c>
      <c r="Q1409" s="27">
        <v>0</v>
      </c>
      <c r="R1409" s="27">
        <v>3</v>
      </c>
      <c r="S1409" s="27">
        <v>0</v>
      </c>
      <c r="T1409" s="27">
        <v>20</v>
      </c>
      <c r="U1409" s="27">
        <v>1</v>
      </c>
      <c r="V1409" s="30">
        <f t="shared" si="65"/>
        <v>296</v>
      </c>
    </row>
    <row r="1410" spans="1:22" ht="17.100000000000001" customHeight="1">
      <c r="A1410" s="10" t="s">
        <v>14</v>
      </c>
      <c r="B1410" s="10" t="s">
        <v>145</v>
      </c>
      <c r="C1410" s="11" t="s">
        <v>146</v>
      </c>
      <c r="D1410" s="149" t="str">
        <f t="shared" si="63"/>
        <v>r1_08 -  ul. Pułaskiego</v>
      </c>
      <c r="E1410" s="149" t="str">
        <f t="shared" si="64"/>
        <v>r1_08 -  ul. Pułaskiego - W1 od ul. Małachowskiego - ruch dookólny w lewo</v>
      </c>
      <c r="F1410" s="10" t="s">
        <v>123</v>
      </c>
      <c r="G1410" s="11" t="s">
        <v>142</v>
      </c>
      <c r="H1410" s="149" t="s">
        <v>376</v>
      </c>
      <c r="I1410" s="24" t="s">
        <v>138</v>
      </c>
      <c r="J1410" s="25">
        <v>43207</v>
      </c>
      <c r="K1410" s="26" t="s">
        <v>83</v>
      </c>
      <c r="L1410" s="90">
        <v>0.70833333333333404</v>
      </c>
      <c r="M1410" s="27">
        <v>4</v>
      </c>
      <c r="N1410" s="27">
        <v>249</v>
      </c>
      <c r="O1410" s="27">
        <v>16</v>
      </c>
      <c r="P1410" s="27">
        <v>1</v>
      </c>
      <c r="Q1410" s="27">
        <v>0</v>
      </c>
      <c r="R1410" s="27">
        <v>4</v>
      </c>
      <c r="S1410" s="27">
        <v>0</v>
      </c>
      <c r="T1410" s="27">
        <v>14</v>
      </c>
      <c r="U1410" s="27">
        <v>1</v>
      </c>
      <c r="V1410" s="30">
        <f t="shared" si="65"/>
        <v>289</v>
      </c>
    </row>
    <row r="1411" spans="1:22" ht="17.100000000000001" customHeight="1">
      <c r="A1411" s="10" t="s">
        <v>14</v>
      </c>
      <c r="B1411" s="10" t="s">
        <v>145</v>
      </c>
      <c r="C1411" s="11" t="s">
        <v>146</v>
      </c>
      <c r="D1411" s="149" t="str">
        <f t="shared" ref="D1411:D1474" si="66">CONCATENATE(B1411," -  ",C1411,)</f>
        <v>r1_08 -  ul. Pułaskiego</v>
      </c>
      <c r="E1411" s="149" t="str">
        <f t="shared" ref="E1411:E1474" si="67">CONCATENATE(B1411," -  ",C1411," - ",H1411)</f>
        <v>r1_08 -  ul. Pułaskiego - W1 od ul. Małachowskiego - ruch dookólny w lewo</v>
      </c>
      <c r="F1411" s="10" t="s">
        <v>123</v>
      </c>
      <c r="G1411" s="11" t="s">
        <v>142</v>
      </c>
      <c r="H1411" s="149" t="s">
        <v>376</v>
      </c>
      <c r="I1411" s="24" t="s">
        <v>138</v>
      </c>
      <c r="J1411" s="25">
        <v>43207</v>
      </c>
      <c r="K1411" s="26" t="s">
        <v>84</v>
      </c>
      <c r="L1411" s="90">
        <v>0.70833333333333404</v>
      </c>
      <c r="M1411" s="27">
        <v>5</v>
      </c>
      <c r="N1411" s="27">
        <v>253</v>
      </c>
      <c r="O1411" s="27">
        <v>8</v>
      </c>
      <c r="P1411" s="27">
        <v>0</v>
      </c>
      <c r="Q1411" s="27">
        <v>0</v>
      </c>
      <c r="R1411" s="27">
        <v>3</v>
      </c>
      <c r="S1411" s="27">
        <v>0</v>
      </c>
      <c r="T1411" s="27">
        <v>21</v>
      </c>
      <c r="U1411" s="27">
        <v>0</v>
      </c>
      <c r="V1411" s="30">
        <f t="shared" ref="V1411:V1474" si="68">SUM(M1411:U1411)</f>
        <v>290</v>
      </c>
    </row>
    <row r="1412" spans="1:22" ht="17.100000000000001" customHeight="1">
      <c r="A1412" s="10" t="s">
        <v>14</v>
      </c>
      <c r="B1412" s="10" t="s">
        <v>145</v>
      </c>
      <c r="C1412" s="11" t="s">
        <v>146</v>
      </c>
      <c r="D1412" s="149" t="str">
        <f t="shared" si="66"/>
        <v>r1_08 -  ul. Pułaskiego</v>
      </c>
      <c r="E1412" s="149" t="str">
        <f t="shared" si="67"/>
        <v>r1_08 -  ul. Pułaskiego - W1 od ul. Małachowskiego - ruch dookólny w lewo</v>
      </c>
      <c r="F1412" s="10" t="s">
        <v>123</v>
      </c>
      <c r="G1412" s="11" t="s">
        <v>142</v>
      </c>
      <c r="H1412" s="149" t="s">
        <v>376</v>
      </c>
      <c r="I1412" s="24" t="s">
        <v>138</v>
      </c>
      <c r="J1412" s="25">
        <v>43207</v>
      </c>
      <c r="K1412" s="26" t="s">
        <v>85</v>
      </c>
      <c r="L1412" s="90">
        <v>0.70833333333333404</v>
      </c>
      <c r="M1412" s="27">
        <v>8</v>
      </c>
      <c r="N1412" s="27">
        <v>289</v>
      </c>
      <c r="O1412" s="27">
        <v>9</v>
      </c>
      <c r="P1412" s="27">
        <v>0</v>
      </c>
      <c r="Q1412" s="27">
        <v>0</v>
      </c>
      <c r="R1412" s="27">
        <v>3</v>
      </c>
      <c r="S1412" s="27">
        <v>0</v>
      </c>
      <c r="T1412" s="27">
        <v>29</v>
      </c>
      <c r="U1412" s="27">
        <v>0</v>
      </c>
      <c r="V1412" s="30">
        <f t="shared" si="68"/>
        <v>338</v>
      </c>
    </row>
    <row r="1413" spans="1:22" ht="17.100000000000001" customHeight="1">
      <c r="A1413" s="10" t="s">
        <v>14</v>
      </c>
      <c r="B1413" s="10" t="s">
        <v>145</v>
      </c>
      <c r="C1413" s="11" t="s">
        <v>146</v>
      </c>
      <c r="D1413" s="149" t="str">
        <f t="shared" si="66"/>
        <v>r1_08 -  ul. Pułaskiego</v>
      </c>
      <c r="E1413" s="149" t="str">
        <f t="shared" si="67"/>
        <v>r1_08 -  ul. Pułaskiego - W1 od ul. Małachowskiego - ruch dookólny w lewo</v>
      </c>
      <c r="F1413" s="10" t="s">
        <v>123</v>
      </c>
      <c r="G1413" s="11" t="s">
        <v>142</v>
      </c>
      <c r="H1413" s="149" t="s">
        <v>376</v>
      </c>
      <c r="I1413" s="24" t="s">
        <v>138</v>
      </c>
      <c r="J1413" s="25">
        <v>43207</v>
      </c>
      <c r="K1413" s="26" t="s">
        <v>86</v>
      </c>
      <c r="L1413" s="90">
        <v>0.70833333333333404</v>
      </c>
      <c r="M1413" s="27">
        <v>4</v>
      </c>
      <c r="N1413" s="27">
        <v>289</v>
      </c>
      <c r="O1413" s="27">
        <v>3</v>
      </c>
      <c r="P1413" s="27">
        <v>0</v>
      </c>
      <c r="Q1413" s="27">
        <v>0</v>
      </c>
      <c r="R1413" s="27">
        <v>4</v>
      </c>
      <c r="S1413" s="27">
        <v>0</v>
      </c>
      <c r="T1413" s="27">
        <v>26</v>
      </c>
      <c r="U1413" s="27">
        <v>0</v>
      </c>
      <c r="V1413" s="30">
        <f t="shared" si="68"/>
        <v>326</v>
      </c>
    </row>
    <row r="1414" spans="1:22" ht="17.100000000000001" customHeight="1">
      <c r="A1414" s="10" t="s">
        <v>14</v>
      </c>
      <c r="B1414" s="10" t="s">
        <v>145</v>
      </c>
      <c r="C1414" s="11" t="s">
        <v>146</v>
      </c>
      <c r="D1414" s="149" t="str">
        <f t="shared" si="66"/>
        <v>r1_08 -  ul. Pułaskiego</v>
      </c>
      <c r="E1414" s="149" t="str">
        <f t="shared" si="67"/>
        <v>r1_08 -  ul. Pułaskiego - W1 od ul. Małachowskiego - ruch dookólny w lewo</v>
      </c>
      <c r="F1414" s="10" t="s">
        <v>123</v>
      </c>
      <c r="G1414" s="11" t="s">
        <v>142</v>
      </c>
      <c r="H1414" s="149" t="s">
        <v>376</v>
      </c>
      <c r="I1414" s="24" t="s">
        <v>138</v>
      </c>
      <c r="J1414" s="25">
        <v>43207</v>
      </c>
      <c r="K1414" s="26" t="s">
        <v>87</v>
      </c>
      <c r="L1414" s="90">
        <v>0.75</v>
      </c>
      <c r="M1414" s="27">
        <v>2</v>
      </c>
      <c r="N1414" s="27">
        <v>317</v>
      </c>
      <c r="O1414" s="27">
        <v>10</v>
      </c>
      <c r="P1414" s="27">
        <v>0</v>
      </c>
      <c r="Q1414" s="27">
        <v>0</v>
      </c>
      <c r="R1414" s="27">
        <v>6</v>
      </c>
      <c r="S1414" s="27">
        <v>0</v>
      </c>
      <c r="T1414" s="27">
        <v>22</v>
      </c>
      <c r="U1414" s="27">
        <v>1</v>
      </c>
      <c r="V1414" s="30">
        <f t="shared" si="68"/>
        <v>358</v>
      </c>
    </row>
    <row r="1415" spans="1:22" ht="17.100000000000001" customHeight="1">
      <c r="A1415" s="10" t="s">
        <v>14</v>
      </c>
      <c r="B1415" s="10" t="s">
        <v>145</v>
      </c>
      <c r="C1415" s="11" t="s">
        <v>146</v>
      </c>
      <c r="D1415" s="149" t="str">
        <f t="shared" si="66"/>
        <v>r1_08 -  ul. Pułaskiego</v>
      </c>
      <c r="E1415" s="149" t="str">
        <f t="shared" si="67"/>
        <v>r1_08 -  ul. Pułaskiego - W1 od ul. Małachowskiego - ruch dookólny w lewo</v>
      </c>
      <c r="F1415" s="10" t="s">
        <v>123</v>
      </c>
      <c r="G1415" s="11" t="s">
        <v>142</v>
      </c>
      <c r="H1415" s="149" t="s">
        <v>376</v>
      </c>
      <c r="I1415" s="24" t="s">
        <v>138</v>
      </c>
      <c r="J1415" s="25">
        <v>43207</v>
      </c>
      <c r="K1415" s="26" t="s">
        <v>88</v>
      </c>
      <c r="L1415" s="90">
        <v>0.75</v>
      </c>
      <c r="M1415" s="27">
        <v>3</v>
      </c>
      <c r="N1415" s="27">
        <v>304</v>
      </c>
      <c r="O1415" s="27">
        <v>9</v>
      </c>
      <c r="P1415" s="27">
        <v>0</v>
      </c>
      <c r="Q1415" s="27">
        <v>0</v>
      </c>
      <c r="R1415" s="27">
        <v>3</v>
      </c>
      <c r="S1415" s="27">
        <v>0</v>
      </c>
      <c r="T1415" s="27">
        <v>25</v>
      </c>
      <c r="U1415" s="27">
        <v>0</v>
      </c>
      <c r="V1415" s="30">
        <f t="shared" si="68"/>
        <v>344</v>
      </c>
    </row>
    <row r="1416" spans="1:22" ht="17.100000000000001" customHeight="1">
      <c r="A1416" s="10" t="s">
        <v>14</v>
      </c>
      <c r="B1416" s="10" t="s">
        <v>145</v>
      </c>
      <c r="C1416" s="11" t="s">
        <v>146</v>
      </c>
      <c r="D1416" s="149" t="str">
        <f t="shared" si="66"/>
        <v>r1_08 -  ul. Pułaskiego</v>
      </c>
      <c r="E1416" s="149" t="str">
        <f t="shared" si="67"/>
        <v>r1_08 -  ul. Pułaskiego - W1 od ul. Małachowskiego - ruch dookólny w lewo</v>
      </c>
      <c r="F1416" s="10" t="s">
        <v>123</v>
      </c>
      <c r="G1416" s="11" t="s">
        <v>142</v>
      </c>
      <c r="H1416" s="149" t="s">
        <v>376</v>
      </c>
      <c r="I1416" s="24" t="s">
        <v>138</v>
      </c>
      <c r="J1416" s="25">
        <v>43207</v>
      </c>
      <c r="K1416" s="26" t="s">
        <v>89</v>
      </c>
      <c r="L1416" s="90">
        <v>0.75</v>
      </c>
      <c r="M1416" s="27">
        <v>2</v>
      </c>
      <c r="N1416" s="27">
        <v>293</v>
      </c>
      <c r="O1416" s="27">
        <v>6</v>
      </c>
      <c r="P1416" s="27">
        <v>0</v>
      </c>
      <c r="Q1416" s="27">
        <v>0</v>
      </c>
      <c r="R1416" s="27">
        <v>5</v>
      </c>
      <c r="S1416" s="27">
        <v>0</v>
      </c>
      <c r="T1416" s="27">
        <v>16</v>
      </c>
      <c r="U1416" s="27">
        <v>2</v>
      </c>
      <c r="V1416" s="30">
        <f t="shared" si="68"/>
        <v>324</v>
      </c>
    </row>
    <row r="1417" spans="1:22" ht="17.100000000000001" customHeight="1">
      <c r="A1417" s="10" t="s">
        <v>14</v>
      </c>
      <c r="B1417" s="10" t="s">
        <v>145</v>
      </c>
      <c r="C1417" s="11" t="s">
        <v>146</v>
      </c>
      <c r="D1417" s="149" t="str">
        <f t="shared" si="66"/>
        <v>r1_08 -  ul. Pułaskiego</v>
      </c>
      <c r="E1417" s="149" t="str">
        <f t="shared" si="67"/>
        <v>r1_08 -  ul. Pułaskiego - W1 od ul. Małachowskiego - ruch dookólny w lewo</v>
      </c>
      <c r="F1417" s="10" t="s">
        <v>123</v>
      </c>
      <c r="G1417" s="11" t="s">
        <v>142</v>
      </c>
      <c r="H1417" s="149" t="s">
        <v>376</v>
      </c>
      <c r="I1417" s="24" t="s">
        <v>138</v>
      </c>
      <c r="J1417" s="25">
        <v>43207</v>
      </c>
      <c r="K1417" s="26" t="s">
        <v>90</v>
      </c>
      <c r="L1417" s="90">
        <v>0.75</v>
      </c>
      <c r="M1417" s="27">
        <v>7</v>
      </c>
      <c r="N1417" s="27">
        <v>274</v>
      </c>
      <c r="O1417" s="27">
        <v>6</v>
      </c>
      <c r="P1417" s="27">
        <v>0</v>
      </c>
      <c r="Q1417" s="27">
        <v>0</v>
      </c>
      <c r="R1417" s="27">
        <v>4</v>
      </c>
      <c r="S1417" s="27">
        <v>0</v>
      </c>
      <c r="T1417" s="27">
        <v>17</v>
      </c>
      <c r="U1417" s="27">
        <v>0</v>
      </c>
      <c r="V1417" s="30">
        <f t="shared" si="68"/>
        <v>308</v>
      </c>
    </row>
    <row r="1418" spans="1:22" ht="17.100000000000001" customHeight="1">
      <c r="A1418" s="10" t="s">
        <v>14</v>
      </c>
      <c r="B1418" s="10" t="s">
        <v>145</v>
      </c>
      <c r="C1418" s="11" t="s">
        <v>146</v>
      </c>
      <c r="D1418" s="149" t="str">
        <f t="shared" si="66"/>
        <v>r1_08 -  ul. Pułaskiego</v>
      </c>
      <c r="E1418" s="149" t="str">
        <f t="shared" si="67"/>
        <v>r1_08 -  ul. Pułaskiego - W1 od ul. Małachowskiego - ruch dookólny w lewo</v>
      </c>
      <c r="F1418" s="10" t="s">
        <v>123</v>
      </c>
      <c r="G1418" s="11" t="s">
        <v>142</v>
      </c>
      <c r="H1418" s="149" t="s">
        <v>376</v>
      </c>
      <c r="I1418" s="24" t="s">
        <v>138</v>
      </c>
      <c r="J1418" s="25">
        <v>43207</v>
      </c>
      <c r="K1418" s="26" t="s">
        <v>91</v>
      </c>
      <c r="L1418" s="90">
        <v>0.79166666666666663</v>
      </c>
      <c r="M1418" s="27">
        <v>8</v>
      </c>
      <c r="N1418" s="27">
        <v>287</v>
      </c>
      <c r="O1418" s="27">
        <v>8</v>
      </c>
      <c r="P1418" s="27">
        <v>1</v>
      </c>
      <c r="Q1418" s="27">
        <v>0</v>
      </c>
      <c r="R1418" s="27">
        <v>4</v>
      </c>
      <c r="S1418" s="27">
        <v>0</v>
      </c>
      <c r="T1418" s="27">
        <v>17</v>
      </c>
      <c r="U1418" s="27">
        <v>1</v>
      </c>
      <c r="V1418" s="30">
        <f t="shared" si="68"/>
        <v>326</v>
      </c>
    </row>
    <row r="1419" spans="1:22" ht="17.100000000000001" customHeight="1">
      <c r="A1419" s="10" t="s">
        <v>14</v>
      </c>
      <c r="B1419" s="10" t="s">
        <v>145</v>
      </c>
      <c r="C1419" s="11" t="s">
        <v>146</v>
      </c>
      <c r="D1419" s="149" t="str">
        <f t="shared" si="66"/>
        <v>r1_08 -  ul. Pułaskiego</v>
      </c>
      <c r="E1419" s="149" t="str">
        <f t="shared" si="67"/>
        <v>r1_08 -  ul. Pułaskiego - W1 od ul. Małachowskiego - ruch dookólny w lewo</v>
      </c>
      <c r="F1419" s="10" t="s">
        <v>123</v>
      </c>
      <c r="G1419" s="11" t="s">
        <v>142</v>
      </c>
      <c r="H1419" s="149" t="s">
        <v>376</v>
      </c>
      <c r="I1419" s="24" t="s">
        <v>138</v>
      </c>
      <c r="J1419" s="25">
        <v>43207</v>
      </c>
      <c r="K1419" s="26" t="s">
        <v>92</v>
      </c>
      <c r="L1419" s="90">
        <v>0.79166666666666663</v>
      </c>
      <c r="M1419" s="27">
        <v>5</v>
      </c>
      <c r="N1419" s="27">
        <v>284</v>
      </c>
      <c r="O1419" s="27">
        <v>10</v>
      </c>
      <c r="P1419" s="27">
        <v>1</v>
      </c>
      <c r="Q1419" s="27">
        <v>0</v>
      </c>
      <c r="R1419" s="27">
        <v>4</v>
      </c>
      <c r="S1419" s="27">
        <v>0</v>
      </c>
      <c r="T1419" s="27">
        <v>21</v>
      </c>
      <c r="U1419" s="27">
        <v>0</v>
      </c>
      <c r="V1419" s="30">
        <f t="shared" si="68"/>
        <v>325</v>
      </c>
    </row>
    <row r="1420" spans="1:22" ht="17.100000000000001" customHeight="1">
      <c r="A1420" s="10" t="s">
        <v>14</v>
      </c>
      <c r="B1420" s="10" t="s">
        <v>145</v>
      </c>
      <c r="C1420" s="11" t="s">
        <v>146</v>
      </c>
      <c r="D1420" s="149" t="str">
        <f t="shared" si="66"/>
        <v>r1_08 -  ul. Pułaskiego</v>
      </c>
      <c r="E1420" s="149" t="str">
        <f t="shared" si="67"/>
        <v>r1_08 -  ul. Pułaskiego - W1 od ul. Małachowskiego - ruch dookólny w lewo</v>
      </c>
      <c r="F1420" s="10" t="s">
        <v>123</v>
      </c>
      <c r="G1420" s="11" t="s">
        <v>142</v>
      </c>
      <c r="H1420" s="149" t="s">
        <v>376</v>
      </c>
      <c r="I1420" s="24" t="s">
        <v>138</v>
      </c>
      <c r="J1420" s="25">
        <v>43207</v>
      </c>
      <c r="K1420" s="26" t="s">
        <v>93</v>
      </c>
      <c r="L1420" s="90">
        <v>0.79166666666666663</v>
      </c>
      <c r="M1420" s="27">
        <v>2</v>
      </c>
      <c r="N1420" s="27">
        <v>287</v>
      </c>
      <c r="O1420" s="27">
        <v>4</v>
      </c>
      <c r="P1420" s="27">
        <v>0</v>
      </c>
      <c r="Q1420" s="27">
        <v>0</v>
      </c>
      <c r="R1420" s="27">
        <v>4</v>
      </c>
      <c r="S1420" s="27">
        <v>0</v>
      </c>
      <c r="T1420" s="27">
        <v>24</v>
      </c>
      <c r="U1420" s="27">
        <v>0</v>
      </c>
      <c r="V1420" s="30">
        <f t="shared" si="68"/>
        <v>321</v>
      </c>
    </row>
    <row r="1421" spans="1:22" ht="17.100000000000001" customHeight="1">
      <c r="A1421" s="10" t="s">
        <v>14</v>
      </c>
      <c r="B1421" s="10" t="s">
        <v>145</v>
      </c>
      <c r="C1421" s="11" t="s">
        <v>146</v>
      </c>
      <c r="D1421" s="149" t="str">
        <f t="shared" si="66"/>
        <v>r1_08 -  ul. Pułaskiego</v>
      </c>
      <c r="E1421" s="149" t="str">
        <f t="shared" si="67"/>
        <v>r1_08 -  ul. Pułaskiego - W1 od ul. Małachowskiego - ruch dookólny w lewo</v>
      </c>
      <c r="F1421" s="10" t="s">
        <v>123</v>
      </c>
      <c r="G1421" s="11" t="s">
        <v>142</v>
      </c>
      <c r="H1421" s="149" t="s">
        <v>376</v>
      </c>
      <c r="I1421" s="24" t="s">
        <v>138</v>
      </c>
      <c r="J1421" s="25">
        <v>43207</v>
      </c>
      <c r="K1421" s="26" t="s">
        <v>94</v>
      </c>
      <c r="L1421" s="90">
        <v>0.79166666666666663</v>
      </c>
      <c r="M1421" s="27">
        <v>3</v>
      </c>
      <c r="N1421" s="27">
        <v>252</v>
      </c>
      <c r="O1421" s="27">
        <v>8</v>
      </c>
      <c r="P1421" s="27">
        <v>0</v>
      </c>
      <c r="Q1421" s="27">
        <v>0</v>
      </c>
      <c r="R1421" s="27">
        <v>1</v>
      </c>
      <c r="S1421" s="27">
        <v>0</v>
      </c>
      <c r="T1421" s="27">
        <v>11</v>
      </c>
      <c r="U1421" s="27">
        <v>0</v>
      </c>
      <c r="V1421" s="30">
        <f t="shared" si="68"/>
        <v>275</v>
      </c>
    </row>
    <row r="1422" spans="1:22" ht="17.100000000000001" customHeight="1">
      <c r="A1422" s="10" t="s">
        <v>14</v>
      </c>
      <c r="B1422" s="10" t="s">
        <v>145</v>
      </c>
      <c r="C1422" s="11" t="s">
        <v>146</v>
      </c>
      <c r="D1422" s="149" t="str">
        <f t="shared" si="66"/>
        <v>r1_08 -  ul. Pułaskiego</v>
      </c>
      <c r="E1422" s="149" t="str">
        <f t="shared" si="67"/>
        <v>r1_08 -  ul. Pułaskiego - W1 od ul. Małachowskiego - ruch dookólny w lewo</v>
      </c>
      <c r="F1422" s="10" t="s">
        <v>123</v>
      </c>
      <c r="G1422" s="11" t="s">
        <v>142</v>
      </c>
      <c r="H1422" s="149" t="s">
        <v>376</v>
      </c>
      <c r="I1422" s="24" t="s">
        <v>138</v>
      </c>
      <c r="J1422" s="25">
        <v>43207</v>
      </c>
      <c r="K1422" s="26" t="s">
        <v>95</v>
      </c>
      <c r="L1422" s="90">
        <v>0.83333333333333404</v>
      </c>
      <c r="M1422" s="27">
        <v>4</v>
      </c>
      <c r="N1422" s="27">
        <v>218</v>
      </c>
      <c r="O1422" s="27">
        <v>4</v>
      </c>
      <c r="P1422" s="27">
        <v>0</v>
      </c>
      <c r="Q1422" s="27">
        <v>0</v>
      </c>
      <c r="R1422" s="27">
        <v>5</v>
      </c>
      <c r="S1422" s="27">
        <v>0</v>
      </c>
      <c r="T1422" s="27">
        <v>6</v>
      </c>
      <c r="U1422" s="27">
        <v>1</v>
      </c>
      <c r="V1422" s="30">
        <f t="shared" si="68"/>
        <v>238</v>
      </c>
    </row>
    <row r="1423" spans="1:22" ht="17.100000000000001" customHeight="1">
      <c r="A1423" s="10" t="s">
        <v>14</v>
      </c>
      <c r="B1423" s="10" t="s">
        <v>145</v>
      </c>
      <c r="C1423" s="11" t="s">
        <v>146</v>
      </c>
      <c r="D1423" s="149" t="str">
        <f t="shared" si="66"/>
        <v>r1_08 -  ul. Pułaskiego</v>
      </c>
      <c r="E1423" s="149" t="str">
        <f t="shared" si="67"/>
        <v>r1_08 -  ul. Pułaskiego - W1 od ul. Małachowskiego - ruch dookólny w lewo</v>
      </c>
      <c r="F1423" s="10" t="s">
        <v>123</v>
      </c>
      <c r="G1423" s="11" t="s">
        <v>142</v>
      </c>
      <c r="H1423" s="149" t="s">
        <v>376</v>
      </c>
      <c r="I1423" s="24" t="s">
        <v>138</v>
      </c>
      <c r="J1423" s="25">
        <v>43207</v>
      </c>
      <c r="K1423" s="26" t="s">
        <v>96</v>
      </c>
      <c r="L1423" s="90">
        <v>0.83333333333333404</v>
      </c>
      <c r="M1423" s="27">
        <v>2</v>
      </c>
      <c r="N1423" s="27">
        <v>216</v>
      </c>
      <c r="O1423" s="27">
        <v>3</v>
      </c>
      <c r="P1423" s="27">
        <v>0</v>
      </c>
      <c r="Q1423" s="27">
        <v>0</v>
      </c>
      <c r="R1423" s="27">
        <v>3</v>
      </c>
      <c r="S1423" s="27">
        <v>0</v>
      </c>
      <c r="T1423" s="27">
        <v>11</v>
      </c>
      <c r="U1423" s="27">
        <v>0</v>
      </c>
      <c r="V1423" s="30">
        <f t="shared" si="68"/>
        <v>235</v>
      </c>
    </row>
    <row r="1424" spans="1:22" ht="17.100000000000001" customHeight="1">
      <c r="A1424" s="10" t="s">
        <v>14</v>
      </c>
      <c r="B1424" s="10" t="s">
        <v>145</v>
      </c>
      <c r="C1424" s="11" t="s">
        <v>146</v>
      </c>
      <c r="D1424" s="149" t="str">
        <f t="shared" si="66"/>
        <v>r1_08 -  ul. Pułaskiego</v>
      </c>
      <c r="E1424" s="149" t="str">
        <f t="shared" si="67"/>
        <v>r1_08 -  ul. Pułaskiego - W1 od ul. Małachowskiego - ruch dookólny w lewo</v>
      </c>
      <c r="F1424" s="10" t="s">
        <v>123</v>
      </c>
      <c r="G1424" s="11" t="s">
        <v>142</v>
      </c>
      <c r="H1424" s="149" t="s">
        <v>376</v>
      </c>
      <c r="I1424" s="24" t="s">
        <v>138</v>
      </c>
      <c r="J1424" s="25">
        <v>43207</v>
      </c>
      <c r="K1424" s="26" t="s">
        <v>97</v>
      </c>
      <c r="L1424" s="90">
        <v>0.83333333333333404</v>
      </c>
      <c r="M1424" s="27">
        <v>4</v>
      </c>
      <c r="N1424" s="27">
        <v>244</v>
      </c>
      <c r="O1424" s="27">
        <v>3</v>
      </c>
      <c r="P1424" s="27">
        <v>0</v>
      </c>
      <c r="Q1424" s="27">
        <v>0</v>
      </c>
      <c r="R1424" s="27">
        <v>4</v>
      </c>
      <c r="S1424" s="27">
        <v>0</v>
      </c>
      <c r="T1424" s="27">
        <v>12</v>
      </c>
      <c r="U1424" s="27">
        <v>0</v>
      </c>
      <c r="V1424" s="30">
        <f t="shared" si="68"/>
        <v>267</v>
      </c>
    </row>
    <row r="1425" spans="1:22" ht="17.100000000000001" customHeight="1">
      <c r="A1425" s="10" t="s">
        <v>14</v>
      </c>
      <c r="B1425" s="10" t="s">
        <v>145</v>
      </c>
      <c r="C1425" s="11" t="s">
        <v>146</v>
      </c>
      <c r="D1425" s="149" t="str">
        <f t="shared" si="66"/>
        <v>r1_08 -  ul. Pułaskiego</v>
      </c>
      <c r="E1425" s="149" t="str">
        <f t="shared" si="67"/>
        <v>r1_08 -  ul. Pułaskiego - W1 od ul. Małachowskiego - ruch dookólny w lewo</v>
      </c>
      <c r="F1425" s="10" t="s">
        <v>123</v>
      </c>
      <c r="G1425" s="11" t="s">
        <v>142</v>
      </c>
      <c r="H1425" s="149" t="s">
        <v>376</v>
      </c>
      <c r="I1425" s="24" t="s">
        <v>138</v>
      </c>
      <c r="J1425" s="25">
        <v>43207</v>
      </c>
      <c r="K1425" s="26" t="s">
        <v>98</v>
      </c>
      <c r="L1425" s="90">
        <v>0.83333333333333404</v>
      </c>
      <c r="M1425" s="27">
        <v>5</v>
      </c>
      <c r="N1425" s="27">
        <v>209</v>
      </c>
      <c r="O1425" s="27">
        <v>1</v>
      </c>
      <c r="P1425" s="27">
        <v>0</v>
      </c>
      <c r="Q1425" s="27">
        <v>0</v>
      </c>
      <c r="R1425" s="27">
        <v>2</v>
      </c>
      <c r="S1425" s="27">
        <v>0</v>
      </c>
      <c r="T1425" s="27">
        <v>10</v>
      </c>
      <c r="U1425" s="27">
        <v>0</v>
      </c>
      <c r="V1425" s="30">
        <f t="shared" si="68"/>
        <v>227</v>
      </c>
    </row>
    <row r="1426" spans="1:22" ht="17.100000000000001" customHeight="1">
      <c r="A1426" s="10" t="s">
        <v>14</v>
      </c>
      <c r="B1426" s="10" t="s">
        <v>145</v>
      </c>
      <c r="C1426" s="11" t="s">
        <v>146</v>
      </c>
      <c r="D1426" s="149" t="str">
        <f t="shared" si="66"/>
        <v>r1_08 -  ul. Pułaskiego</v>
      </c>
      <c r="E1426" s="149" t="str">
        <f t="shared" si="67"/>
        <v>r1_08 -  ul. Pułaskiego - W1 od ul. Małachowskiego - ruch dookólny w lewo</v>
      </c>
      <c r="F1426" s="10" t="s">
        <v>123</v>
      </c>
      <c r="G1426" s="11" t="s">
        <v>142</v>
      </c>
      <c r="H1426" s="149" t="s">
        <v>376</v>
      </c>
      <c r="I1426" s="24" t="s">
        <v>138</v>
      </c>
      <c r="J1426" s="25">
        <v>43207</v>
      </c>
      <c r="K1426" s="26" t="s">
        <v>99</v>
      </c>
      <c r="L1426" s="90">
        <v>0.875</v>
      </c>
      <c r="M1426" s="27">
        <v>2</v>
      </c>
      <c r="N1426" s="27">
        <v>202</v>
      </c>
      <c r="O1426" s="27">
        <v>6</v>
      </c>
      <c r="P1426" s="27">
        <v>0</v>
      </c>
      <c r="Q1426" s="27">
        <v>0</v>
      </c>
      <c r="R1426" s="27">
        <v>3</v>
      </c>
      <c r="S1426" s="27">
        <v>0</v>
      </c>
      <c r="T1426" s="27">
        <v>15</v>
      </c>
      <c r="U1426" s="27">
        <v>1</v>
      </c>
      <c r="V1426" s="30">
        <f t="shared" si="68"/>
        <v>229</v>
      </c>
    </row>
    <row r="1427" spans="1:22" ht="17.100000000000001" customHeight="1">
      <c r="A1427" s="10" t="s">
        <v>14</v>
      </c>
      <c r="B1427" s="10" t="s">
        <v>145</v>
      </c>
      <c r="C1427" s="11" t="s">
        <v>146</v>
      </c>
      <c r="D1427" s="149" t="str">
        <f t="shared" si="66"/>
        <v>r1_08 -  ul. Pułaskiego</v>
      </c>
      <c r="E1427" s="149" t="str">
        <f t="shared" si="67"/>
        <v>r1_08 -  ul. Pułaskiego - W1 od ul. Małachowskiego - ruch dookólny w lewo</v>
      </c>
      <c r="F1427" s="10" t="s">
        <v>123</v>
      </c>
      <c r="G1427" s="11" t="s">
        <v>142</v>
      </c>
      <c r="H1427" s="149" t="s">
        <v>376</v>
      </c>
      <c r="I1427" s="24" t="s">
        <v>138</v>
      </c>
      <c r="J1427" s="25">
        <v>43207</v>
      </c>
      <c r="K1427" s="26" t="s">
        <v>100</v>
      </c>
      <c r="L1427" s="90">
        <v>0.875</v>
      </c>
      <c r="M1427" s="27">
        <v>2</v>
      </c>
      <c r="N1427" s="27">
        <v>177</v>
      </c>
      <c r="O1427" s="27">
        <v>6</v>
      </c>
      <c r="P1427" s="27">
        <v>0</v>
      </c>
      <c r="Q1427" s="27">
        <v>0</v>
      </c>
      <c r="R1427" s="27">
        <v>4</v>
      </c>
      <c r="S1427" s="27">
        <v>0</v>
      </c>
      <c r="T1427" s="27">
        <v>6</v>
      </c>
      <c r="U1427" s="27">
        <v>0</v>
      </c>
      <c r="V1427" s="30">
        <f t="shared" si="68"/>
        <v>195</v>
      </c>
    </row>
    <row r="1428" spans="1:22" ht="17.100000000000001" customHeight="1">
      <c r="A1428" s="10" t="s">
        <v>14</v>
      </c>
      <c r="B1428" s="10" t="s">
        <v>145</v>
      </c>
      <c r="C1428" s="11" t="s">
        <v>146</v>
      </c>
      <c r="D1428" s="149" t="str">
        <f t="shared" si="66"/>
        <v>r1_08 -  ul. Pułaskiego</v>
      </c>
      <c r="E1428" s="149" t="str">
        <f t="shared" si="67"/>
        <v>r1_08 -  ul. Pułaskiego - W1 od ul. Małachowskiego - ruch dookólny w lewo</v>
      </c>
      <c r="F1428" s="10" t="s">
        <v>123</v>
      </c>
      <c r="G1428" s="11" t="s">
        <v>142</v>
      </c>
      <c r="H1428" s="149" t="s">
        <v>376</v>
      </c>
      <c r="I1428" s="24" t="s">
        <v>138</v>
      </c>
      <c r="J1428" s="25">
        <v>43207</v>
      </c>
      <c r="K1428" s="26" t="s">
        <v>101</v>
      </c>
      <c r="L1428" s="90">
        <v>0.875</v>
      </c>
      <c r="M1428" s="27">
        <v>2</v>
      </c>
      <c r="N1428" s="27">
        <v>186</v>
      </c>
      <c r="O1428" s="27">
        <v>4</v>
      </c>
      <c r="P1428" s="27">
        <v>0</v>
      </c>
      <c r="Q1428" s="27">
        <v>0</v>
      </c>
      <c r="R1428" s="27">
        <v>2</v>
      </c>
      <c r="S1428" s="27">
        <v>0</v>
      </c>
      <c r="T1428" s="27">
        <v>9</v>
      </c>
      <c r="U1428" s="27">
        <v>0</v>
      </c>
      <c r="V1428" s="30">
        <f t="shared" si="68"/>
        <v>203</v>
      </c>
    </row>
    <row r="1429" spans="1:22" ht="17.100000000000001" customHeight="1">
      <c r="A1429" s="10" t="s">
        <v>14</v>
      </c>
      <c r="B1429" s="10" t="s">
        <v>145</v>
      </c>
      <c r="C1429" s="11" t="s">
        <v>146</v>
      </c>
      <c r="D1429" s="149" t="str">
        <f t="shared" si="66"/>
        <v>r1_08 -  ul. Pułaskiego</v>
      </c>
      <c r="E1429" s="149" t="str">
        <f t="shared" si="67"/>
        <v>r1_08 -  ul. Pułaskiego - W1 od ul. Małachowskiego - ruch dookólny w lewo</v>
      </c>
      <c r="F1429" s="10" t="s">
        <v>123</v>
      </c>
      <c r="G1429" s="11" t="s">
        <v>142</v>
      </c>
      <c r="H1429" s="149" t="s">
        <v>376</v>
      </c>
      <c r="I1429" s="24" t="s">
        <v>138</v>
      </c>
      <c r="J1429" s="25">
        <v>43207</v>
      </c>
      <c r="K1429" s="26" t="s">
        <v>102</v>
      </c>
      <c r="L1429" s="90">
        <v>0.875</v>
      </c>
      <c r="M1429" s="27">
        <v>5</v>
      </c>
      <c r="N1429" s="27">
        <v>182</v>
      </c>
      <c r="O1429" s="27">
        <v>3</v>
      </c>
      <c r="P1429" s="27">
        <v>0</v>
      </c>
      <c r="Q1429" s="27">
        <v>0</v>
      </c>
      <c r="R1429" s="27">
        <v>2</v>
      </c>
      <c r="S1429" s="27">
        <v>0</v>
      </c>
      <c r="T1429" s="27">
        <v>16</v>
      </c>
      <c r="U1429" s="27">
        <v>1</v>
      </c>
      <c r="V1429" s="30">
        <f t="shared" si="68"/>
        <v>209</v>
      </c>
    </row>
    <row r="1430" spans="1:22" ht="17.100000000000001" customHeight="1">
      <c r="A1430" s="10" t="s">
        <v>14</v>
      </c>
      <c r="B1430" s="10" t="s">
        <v>145</v>
      </c>
      <c r="C1430" s="11" t="s">
        <v>146</v>
      </c>
      <c r="D1430" s="149" t="str">
        <f t="shared" si="66"/>
        <v>r1_08 -  ul. Pułaskiego</v>
      </c>
      <c r="E1430" s="149" t="str">
        <f t="shared" si="67"/>
        <v>r1_08 -  ul. Pułaskiego - W1 od ul. Małachowskiego - ruch dookólny w lewo</v>
      </c>
      <c r="F1430" s="10" t="s">
        <v>123</v>
      </c>
      <c r="G1430" s="11" t="s">
        <v>142</v>
      </c>
      <c r="H1430" s="149" t="s">
        <v>376</v>
      </c>
      <c r="I1430" s="24" t="s">
        <v>138</v>
      </c>
      <c r="J1430" s="25">
        <v>43207</v>
      </c>
      <c r="K1430" s="26" t="s">
        <v>103</v>
      </c>
      <c r="L1430" s="90">
        <v>0.91666666666666663</v>
      </c>
      <c r="M1430" s="27">
        <v>1</v>
      </c>
      <c r="N1430" s="27">
        <v>161</v>
      </c>
      <c r="O1430" s="27">
        <v>2</v>
      </c>
      <c r="P1430" s="27">
        <v>0</v>
      </c>
      <c r="Q1430" s="27">
        <v>0</v>
      </c>
      <c r="R1430" s="27">
        <v>5</v>
      </c>
      <c r="S1430" s="27">
        <v>0</v>
      </c>
      <c r="T1430" s="27">
        <v>9</v>
      </c>
      <c r="U1430" s="27">
        <v>0</v>
      </c>
      <c r="V1430" s="30">
        <f t="shared" si="68"/>
        <v>178</v>
      </c>
    </row>
    <row r="1431" spans="1:22" ht="17.100000000000001" customHeight="1">
      <c r="A1431" s="10" t="s">
        <v>14</v>
      </c>
      <c r="B1431" s="10" t="s">
        <v>145</v>
      </c>
      <c r="C1431" s="11" t="s">
        <v>146</v>
      </c>
      <c r="D1431" s="149" t="str">
        <f t="shared" si="66"/>
        <v>r1_08 -  ul. Pułaskiego</v>
      </c>
      <c r="E1431" s="149" t="str">
        <f t="shared" si="67"/>
        <v>r1_08 -  ul. Pułaskiego - W1 od ul. Małachowskiego - ruch dookólny w lewo</v>
      </c>
      <c r="F1431" s="10" t="s">
        <v>123</v>
      </c>
      <c r="G1431" s="11" t="s">
        <v>142</v>
      </c>
      <c r="H1431" s="149" t="s">
        <v>376</v>
      </c>
      <c r="I1431" s="24" t="s">
        <v>138</v>
      </c>
      <c r="J1431" s="25">
        <v>43207</v>
      </c>
      <c r="K1431" s="26" t="s">
        <v>104</v>
      </c>
      <c r="L1431" s="90">
        <v>0.91666666666666663</v>
      </c>
      <c r="M1431" s="27">
        <v>3</v>
      </c>
      <c r="N1431" s="27">
        <v>159</v>
      </c>
      <c r="O1431" s="27">
        <v>2</v>
      </c>
      <c r="P1431" s="27">
        <v>0</v>
      </c>
      <c r="Q1431" s="27">
        <v>0</v>
      </c>
      <c r="R1431" s="27">
        <v>8</v>
      </c>
      <c r="S1431" s="27">
        <v>0</v>
      </c>
      <c r="T1431" s="27">
        <v>8</v>
      </c>
      <c r="U1431" s="27">
        <v>0</v>
      </c>
      <c r="V1431" s="30">
        <f t="shared" si="68"/>
        <v>180</v>
      </c>
    </row>
    <row r="1432" spans="1:22" ht="17.100000000000001" customHeight="1">
      <c r="A1432" s="10" t="s">
        <v>14</v>
      </c>
      <c r="B1432" s="10" t="s">
        <v>145</v>
      </c>
      <c r="C1432" s="11" t="s">
        <v>146</v>
      </c>
      <c r="D1432" s="149" t="str">
        <f t="shared" si="66"/>
        <v>r1_08 -  ul. Pułaskiego</v>
      </c>
      <c r="E1432" s="149" t="str">
        <f t="shared" si="67"/>
        <v>r1_08 -  ul. Pułaskiego - W1 od ul. Małachowskiego - ruch dookólny w lewo</v>
      </c>
      <c r="F1432" s="10" t="s">
        <v>123</v>
      </c>
      <c r="G1432" s="11" t="s">
        <v>142</v>
      </c>
      <c r="H1432" s="149" t="s">
        <v>376</v>
      </c>
      <c r="I1432" s="24" t="s">
        <v>138</v>
      </c>
      <c r="J1432" s="25">
        <v>43207</v>
      </c>
      <c r="K1432" s="26" t="s">
        <v>105</v>
      </c>
      <c r="L1432" s="90">
        <v>0.91666666666666663</v>
      </c>
      <c r="M1432" s="27">
        <v>1</v>
      </c>
      <c r="N1432" s="27">
        <v>117</v>
      </c>
      <c r="O1432" s="27">
        <v>4</v>
      </c>
      <c r="P1432" s="27">
        <v>0</v>
      </c>
      <c r="Q1432" s="27">
        <v>0</v>
      </c>
      <c r="R1432" s="27">
        <v>4</v>
      </c>
      <c r="S1432" s="27">
        <v>0</v>
      </c>
      <c r="T1432" s="27">
        <v>6</v>
      </c>
      <c r="U1432" s="27">
        <v>0</v>
      </c>
      <c r="V1432" s="30">
        <f t="shared" si="68"/>
        <v>132</v>
      </c>
    </row>
    <row r="1433" spans="1:22" ht="17.100000000000001" customHeight="1">
      <c r="A1433" s="10" t="s">
        <v>14</v>
      </c>
      <c r="B1433" s="10" t="s">
        <v>145</v>
      </c>
      <c r="C1433" s="11" t="s">
        <v>146</v>
      </c>
      <c r="D1433" s="149" t="str">
        <f t="shared" si="66"/>
        <v>r1_08 -  ul. Pułaskiego</v>
      </c>
      <c r="E1433" s="149" t="str">
        <f t="shared" si="67"/>
        <v>r1_08 -  ul. Pułaskiego - W1 od ul. Małachowskiego - ruch dookólny w lewo</v>
      </c>
      <c r="F1433" s="10" t="s">
        <v>123</v>
      </c>
      <c r="G1433" s="11" t="s">
        <v>142</v>
      </c>
      <c r="H1433" s="149" t="s">
        <v>376</v>
      </c>
      <c r="I1433" s="24" t="s">
        <v>138</v>
      </c>
      <c r="J1433" s="25">
        <v>43207</v>
      </c>
      <c r="K1433" s="26" t="s">
        <v>106</v>
      </c>
      <c r="L1433" s="90">
        <v>0.91666666666666663</v>
      </c>
      <c r="M1433" s="27">
        <v>0</v>
      </c>
      <c r="N1433" s="27">
        <v>116</v>
      </c>
      <c r="O1433" s="27">
        <v>2</v>
      </c>
      <c r="P1433" s="27">
        <v>0</v>
      </c>
      <c r="Q1433" s="27">
        <v>0</v>
      </c>
      <c r="R1433" s="27">
        <v>1</v>
      </c>
      <c r="S1433" s="27">
        <v>0</v>
      </c>
      <c r="T1433" s="27">
        <v>5</v>
      </c>
      <c r="U1433" s="27">
        <v>0</v>
      </c>
      <c r="V1433" s="30">
        <f t="shared" si="68"/>
        <v>124</v>
      </c>
    </row>
    <row r="1434" spans="1:22" ht="17.100000000000001" customHeight="1">
      <c r="A1434" s="10" t="s">
        <v>14</v>
      </c>
      <c r="B1434" s="10" t="s">
        <v>145</v>
      </c>
      <c r="C1434" s="11" t="s">
        <v>146</v>
      </c>
      <c r="D1434" s="149" t="str">
        <f t="shared" si="66"/>
        <v>r1_08 -  ul. Pułaskiego</v>
      </c>
      <c r="E1434" s="149" t="str">
        <f t="shared" si="67"/>
        <v>r1_08 -  ul. Pułaskiego - W1 od ul. Małachowskiego - ruch dookólny w lewo</v>
      </c>
      <c r="F1434" s="10" t="s">
        <v>123</v>
      </c>
      <c r="G1434" s="11" t="s">
        <v>142</v>
      </c>
      <c r="H1434" s="149" t="s">
        <v>376</v>
      </c>
      <c r="I1434" s="24" t="s">
        <v>138</v>
      </c>
      <c r="J1434" s="25">
        <v>43207</v>
      </c>
      <c r="K1434" s="26" t="s">
        <v>107</v>
      </c>
      <c r="L1434" s="90">
        <v>0.95833333333333404</v>
      </c>
      <c r="M1434" s="27">
        <v>2</v>
      </c>
      <c r="N1434" s="27">
        <v>120</v>
      </c>
      <c r="O1434" s="27">
        <v>2</v>
      </c>
      <c r="P1434" s="27">
        <v>0</v>
      </c>
      <c r="Q1434" s="27">
        <v>0</v>
      </c>
      <c r="R1434" s="27">
        <v>1</v>
      </c>
      <c r="S1434" s="27">
        <v>0</v>
      </c>
      <c r="T1434" s="27">
        <v>5</v>
      </c>
      <c r="U1434" s="27">
        <v>0</v>
      </c>
      <c r="V1434" s="30">
        <f t="shared" si="68"/>
        <v>130</v>
      </c>
    </row>
    <row r="1435" spans="1:22" ht="17.100000000000001" customHeight="1">
      <c r="A1435" s="10" t="s">
        <v>14</v>
      </c>
      <c r="B1435" s="10" t="s">
        <v>145</v>
      </c>
      <c r="C1435" s="11" t="s">
        <v>146</v>
      </c>
      <c r="D1435" s="149" t="str">
        <f t="shared" si="66"/>
        <v>r1_08 -  ul. Pułaskiego</v>
      </c>
      <c r="E1435" s="149" t="str">
        <f t="shared" si="67"/>
        <v>r1_08 -  ul. Pułaskiego - W1 od ul. Małachowskiego - ruch dookólny w lewo</v>
      </c>
      <c r="F1435" s="10" t="s">
        <v>123</v>
      </c>
      <c r="G1435" s="11" t="s">
        <v>142</v>
      </c>
      <c r="H1435" s="149" t="s">
        <v>376</v>
      </c>
      <c r="I1435" s="24" t="s">
        <v>138</v>
      </c>
      <c r="J1435" s="25">
        <v>43207</v>
      </c>
      <c r="K1435" s="26" t="s">
        <v>108</v>
      </c>
      <c r="L1435" s="90">
        <v>0.95833333333333404</v>
      </c>
      <c r="M1435" s="27">
        <v>4</v>
      </c>
      <c r="N1435" s="27">
        <v>88</v>
      </c>
      <c r="O1435" s="27">
        <v>4</v>
      </c>
      <c r="P1435" s="27">
        <v>0</v>
      </c>
      <c r="Q1435" s="27">
        <v>0</v>
      </c>
      <c r="R1435" s="27">
        <v>1</v>
      </c>
      <c r="S1435" s="27">
        <v>0</v>
      </c>
      <c r="T1435" s="27">
        <v>4</v>
      </c>
      <c r="U1435" s="27">
        <v>0</v>
      </c>
      <c r="V1435" s="30">
        <f t="shared" si="68"/>
        <v>101</v>
      </c>
    </row>
    <row r="1436" spans="1:22" ht="17.100000000000001" customHeight="1">
      <c r="A1436" s="10" t="s">
        <v>14</v>
      </c>
      <c r="B1436" s="10" t="s">
        <v>145</v>
      </c>
      <c r="C1436" s="11" t="s">
        <v>146</v>
      </c>
      <c r="D1436" s="149" t="str">
        <f t="shared" si="66"/>
        <v>r1_08 -  ul. Pułaskiego</v>
      </c>
      <c r="E1436" s="149" t="str">
        <f t="shared" si="67"/>
        <v>r1_08 -  ul. Pułaskiego - W1 od ul. Małachowskiego - ruch dookólny w lewo</v>
      </c>
      <c r="F1436" s="10" t="s">
        <v>123</v>
      </c>
      <c r="G1436" s="11" t="s">
        <v>142</v>
      </c>
      <c r="H1436" s="149" t="s">
        <v>376</v>
      </c>
      <c r="I1436" s="24" t="s">
        <v>138</v>
      </c>
      <c r="J1436" s="25">
        <v>43207</v>
      </c>
      <c r="K1436" s="26" t="s">
        <v>109</v>
      </c>
      <c r="L1436" s="90">
        <v>0.95833333333333404</v>
      </c>
      <c r="M1436" s="27">
        <v>2</v>
      </c>
      <c r="N1436" s="27">
        <v>91</v>
      </c>
      <c r="O1436" s="27">
        <v>3</v>
      </c>
      <c r="P1436" s="27">
        <v>0</v>
      </c>
      <c r="Q1436" s="27">
        <v>0</v>
      </c>
      <c r="R1436" s="27">
        <v>1</v>
      </c>
      <c r="S1436" s="27">
        <v>0</v>
      </c>
      <c r="T1436" s="27">
        <v>7</v>
      </c>
      <c r="U1436" s="27">
        <v>0</v>
      </c>
      <c r="V1436" s="30">
        <f t="shared" si="68"/>
        <v>104</v>
      </c>
    </row>
    <row r="1437" spans="1:22" ht="17.100000000000001" customHeight="1">
      <c r="A1437" s="10" t="s">
        <v>14</v>
      </c>
      <c r="B1437" s="10" t="s">
        <v>145</v>
      </c>
      <c r="C1437" s="11" t="s">
        <v>146</v>
      </c>
      <c r="D1437" s="149" t="str">
        <f t="shared" si="66"/>
        <v>r1_08 -  ul. Pułaskiego</v>
      </c>
      <c r="E1437" s="149" t="str">
        <f t="shared" si="67"/>
        <v>r1_08 -  ul. Pułaskiego - W1 od ul. Małachowskiego - ruch dookólny w lewo</v>
      </c>
      <c r="F1437" s="10" t="s">
        <v>123</v>
      </c>
      <c r="G1437" s="11" t="s">
        <v>142</v>
      </c>
      <c r="H1437" s="149" t="s">
        <v>376</v>
      </c>
      <c r="I1437" s="24" t="s">
        <v>138</v>
      </c>
      <c r="J1437" s="25">
        <v>43207</v>
      </c>
      <c r="K1437" s="26" t="s">
        <v>110</v>
      </c>
      <c r="L1437" s="90">
        <v>0.95833333333333404</v>
      </c>
      <c r="M1437" s="27">
        <v>0</v>
      </c>
      <c r="N1437" s="27">
        <v>62</v>
      </c>
      <c r="O1437" s="27">
        <v>1</v>
      </c>
      <c r="P1437" s="27">
        <v>0</v>
      </c>
      <c r="Q1437" s="27">
        <v>0</v>
      </c>
      <c r="R1437" s="27">
        <v>1</v>
      </c>
      <c r="S1437" s="27">
        <v>0</v>
      </c>
      <c r="T1437" s="27">
        <v>3</v>
      </c>
      <c r="U1437" s="27">
        <v>0</v>
      </c>
      <c r="V1437" s="30">
        <f t="shared" si="68"/>
        <v>67</v>
      </c>
    </row>
    <row r="1438" spans="1:22" ht="17.100000000000001" customHeight="1">
      <c r="A1438" s="10" t="s">
        <v>14</v>
      </c>
      <c r="B1438" s="10" t="s">
        <v>145</v>
      </c>
      <c r="C1438" s="11" t="s">
        <v>146</v>
      </c>
      <c r="D1438" s="149" t="str">
        <f t="shared" si="66"/>
        <v>r1_08 -  ul. Pułaskiego</v>
      </c>
      <c r="E1438" s="149" t="str">
        <f t="shared" si="67"/>
        <v>r1_08 -  ul. Pułaskiego - W1 od ul. Małachowskiego - ruch dookólny w lewo</v>
      </c>
      <c r="F1438" s="10" t="s">
        <v>123</v>
      </c>
      <c r="G1438" s="11" t="s">
        <v>142</v>
      </c>
      <c r="H1438" s="149" t="s">
        <v>376</v>
      </c>
      <c r="I1438" s="24" t="s">
        <v>138</v>
      </c>
      <c r="J1438" s="25">
        <v>43207</v>
      </c>
      <c r="K1438" s="26" t="s">
        <v>111</v>
      </c>
      <c r="L1438" s="90">
        <v>0</v>
      </c>
      <c r="M1438" s="27">
        <v>1</v>
      </c>
      <c r="N1438" s="27">
        <v>64</v>
      </c>
      <c r="O1438" s="27">
        <v>3</v>
      </c>
      <c r="P1438" s="27">
        <v>0</v>
      </c>
      <c r="Q1438" s="27">
        <v>1</v>
      </c>
      <c r="R1438" s="27">
        <v>4</v>
      </c>
      <c r="S1438" s="27">
        <v>0</v>
      </c>
      <c r="T1438" s="27">
        <v>3</v>
      </c>
      <c r="U1438" s="27">
        <v>0</v>
      </c>
      <c r="V1438" s="30">
        <f t="shared" si="68"/>
        <v>76</v>
      </c>
    </row>
    <row r="1439" spans="1:22" ht="17.100000000000001" customHeight="1">
      <c r="A1439" s="10" t="s">
        <v>14</v>
      </c>
      <c r="B1439" s="10" t="s">
        <v>145</v>
      </c>
      <c r="C1439" s="11" t="s">
        <v>146</v>
      </c>
      <c r="D1439" s="149" t="str">
        <f t="shared" si="66"/>
        <v>r1_08 -  ul. Pułaskiego</v>
      </c>
      <c r="E1439" s="149" t="str">
        <f t="shared" si="67"/>
        <v>r1_08 -  ul. Pułaskiego - W1 od ul. Małachowskiego - ruch dookólny w lewo</v>
      </c>
      <c r="F1439" s="10" t="s">
        <v>123</v>
      </c>
      <c r="G1439" s="11" t="s">
        <v>142</v>
      </c>
      <c r="H1439" s="149" t="s">
        <v>376</v>
      </c>
      <c r="I1439" s="24" t="s">
        <v>138</v>
      </c>
      <c r="J1439" s="25">
        <v>43207</v>
      </c>
      <c r="K1439" s="26" t="s">
        <v>112</v>
      </c>
      <c r="L1439" s="90">
        <v>0</v>
      </c>
      <c r="M1439" s="27">
        <v>0</v>
      </c>
      <c r="N1439" s="27">
        <v>47</v>
      </c>
      <c r="O1439" s="27">
        <v>1</v>
      </c>
      <c r="P1439" s="27">
        <v>0</v>
      </c>
      <c r="Q1439" s="27">
        <v>0</v>
      </c>
      <c r="R1439" s="27">
        <v>0</v>
      </c>
      <c r="S1439" s="27">
        <v>0</v>
      </c>
      <c r="T1439" s="27">
        <v>1</v>
      </c>
      <c r="U1439" s="27">
        <v>0</v>
      </c>
      <c r="V1439" s="30">
        <f t="shared" si="68"/>
        <v>49</v>
      </c>
    </row>
    <row r="1440" spans="1:22" ht="17.100000000000001" customHeight="1">
      <c r="A1440" s="10" t="s">
        <v>14</v>
      </c>
      <c r="B1440" s="10" t="s">
        <v>145</v>
      </c>
      <c r="C1440" s="11" t="s">
        <v>146</v>
      </c>
      <c r="D1440" s="149" t="str">
        <f t="shared" si="66"/>
        <v>r1_08 -  ul. Pułaskiego</v>
      </c>
      <c r="E1440" s="149" t="str">
        <f t="shared" si="67"/>
        <v>r1_08 -  ul. Pułaskiego - W1 od ul. Małachowskiego - ruch dookólny w lewo</v>
      </c>
      <c r="F1440" s="10" t="s">
        <v>123</v>
      </c>
      <c r="G1440" s="11" t="s">
        <v>142</v>
      </c>
      <c r="H1440" s="149" t="s">
        <v>376</v>
      </c>
      <c r="I1440" s="24" t="s">
        <v>138</v>
      </c>
      <c r="J1440" s="25">
        <v>43207</v>
      </c>
      <c r="K1440" s="26" t="s">
        <v>113</v>
      </c>
      <c r="L1440" s="90">
        <v>0</v>
      </c>
      <c r="M1440" s="27">
        <v>1</v>
      </c>
      <c r="N1440" s="27">
        <v>32</v>
      </c>
      <c r="O1440" s="27">
        <v>1</v>
      </c>
      <c r="P1440" s="27">
        <v>0</v>
      </c>
      <c r="Q1440" s="27">
        <v>0</v>
      </c>
      <c r="R1440" s="27">
        <v>1</v>
      </c>
      <c r="S1440" s="27">
        <v>0</v>
      </c>
      <c r="T1440" s="27">
        <v>2</v>
      </c>
      <c r="U1440" s="27">
        <v>1</v>
      </c>
      <c r="V1440" s="30">
        <f t="shared" si="68"/>
        <v>38</v>
      </c>
    </row>
    <row r="1441" spans="1:22" ht="17.100000000000001" customHeight="1">
      <c r="A1441" s="10" t="s">
        <v>14</v>
      </c>
      <c r="B1441" s="10" t="s">
        <v>145</v>
      </c>
      <c r="C1441" s="11" t="s">
        <v>146</v>
      </c>
      <c r="D1441" s="149" t="str">
        <f t="shared" si="66"/>
        <v>r1_08 -  ul. Pułaskiego</v>
      </c>
      <c r="E1441" s="149" t="str">
        <f t="shared" si="67"/>
        <v>r1_08 -  ul. Pułaskiego - W1 od ul. Małachowskiego - ruch dookólny w lewo</v>
      </c>
      <c r="F1441" s="10" t="s">
        <v>123</v>
      </c>
      <c r="G1441" s="11" t="s">
        <v>142</v>
      </c>
      <c r="H1441" s="149" t="s">
        <v>376</v>
      </c>
      <c r="I1441" s="24" t="s">
        <v>138</v>
      </c>
      <c r="J1441" s="25">
        <v>43207</v>
      </c>
      <c r="K1441" s="26" t="s">
        <v>114</v>
      </c>
      <c r="L1441" s="90">
        <v>0</v>
      </c>
      <c r="M1441" s="27">
        <v>2</v>
      </c>
      <c r="N1441" s="27">
        <v>39</v>
      </c>
      <c r="O1441" s="27">
        <v>0</v>
      </c>
      <c r="P1441" s="27">
        <v>0</v>
      </c>
      <c r="Q1441" s="27">
        <v>0</v>
      </c>
      <c r="R1441" s="27">
        <v>1</v>
      </c>
      <c r="S1441" s="27">
        <v>0</v>
      </c>
      <c r="T1441" s="27">
        <v>1</v>
      </c>
      <c r="U1441" s="27">
        <v>0</v>
      </c>
      <c r="V1441" s="30">
        <f t="shared" si="68"/>
        <v>43</v>
      </c>
    </row>
    <row r="1442" spans="1:22" ht="17.100000000000001" customHeight="1">
      <c r="A1442" s="10" t="s">
        <v>14</v>
      </c>
      <c r="B1442" s="10" t="s">
        <v>145</v>
      </c>
      <c r="C1442" s="11" t="s">
        <v>146</v>
      </c>
      <c r="D1442" s="149" t="str">
        <f t="shared" si="66"/>
        <v>r1_08 -  ul. Pułaskiego</v>
      </c>
      <c r="E1442" s="149" t="str">
        <f t="shared" si="67"/>
        <v>r1_08 -  ul. Pułaskiego - W3 od ul. Suche - ruch dookólny w prawo</v>
      </c>
      <c r="F1442" s="10" t="s">
        <v>125</v>
      </c>
      <c r="G1442" s="11" t="s">
        <v>147</v>
      </c>
      <c r="H1442" s="149" t="s">
        <v>369</v>
      </c>
      <c r="I1442" s="24" t="s">
        <v>136</v>
      </c>
      <c r="J1442" s="25">
        <v>43207</v>
      </c>
      <c r="K1442" s="26" t="s">
        <v>19</v>
      </c>
      <c r="L1442" s="95">
        <v>4.1666666666666664E-2</v>
      </c>
      <c r="M1442" s="27">
        <v>0</v>
      </c>
      <c r="N1442" s="27">
        <v>35</v>
      </c>
      <c r="O1442" s="27">
        <v>0</v>
      </c>
      <c r="P1442" s="27">
        <v>0</v>
      </c>
      <c r="Q1442" s="27">
        <v>0</v>
      </c>
      <c r="R1442" s="27">
        <v>0</v>
      </c>
      <c r="S1442" s="27">
        <v>0</v>
      </c>
      <c r="T1442" s="27">
        <v>1</v>
      </c>
      <c r="U1442" s="27">
        <v>0</v>
      </c>
      <c r="V1442" s="30">
        <f t="shared" si="68"/>
        <v>36</v>
      </c>
    </row>
    <row r="1443" spans="1:22" ht="17.100000000000001" customHeight="1">
      <c r="A1443" s="10" t="s">
        <v>14</v>
      </c>
      <c r="B1443" s="10" t="s">
        <v>145</v>
      </c>
      <c r="C1443" s="11" t="s">
        <v>146</v>
      </c>
      <c r="D1443" s="149" t="str">
        <f t="shared" si="66"/>
        <v>r1_08 -  ul. Pułaskiego</v>
      </c>
      <c r="E1443" s="149" t="str">
        <f t="shared" si="67"/>
        <v>r1_08 -  ul. Pułaskiego - W3 od ul. Suche - ruch dookólny w prawo</v>
      </c>
      <c r="F1443" s="10" t="s">
        <v>125</v>
      </c>
      <c r="G1443" s="11" t="s">
        <v>147</v>
      </c>
      <c r="H1443" s="149" t="s">
        <v>369</v>
      </c>
      <c r="I1443" s="24" t="s">
        <v>136</v>
      </c>
      <c r="J1443" s="25">
        <v>43207</v>
      </c>
      <c r="K1443" s="26" t="s">
        <v>20</v>
      </c>
      <c r="L1443" s="95">
        <v>4.1666666666666664E-2</v>
      </c>
      <c r="M1443" s="27">
        <v>0</v>
      </c>
      <c r="N1443" s="27">
        <v>31</v>
      </c>
      <c r="O1443" s="27">
        <v>2</v>
      </c>
      <c r="P1443" s="27">
        <v>0</v>
      </c>
      <c r="Q1443" s="27">
        <v>0</v>
      </c>
      <c r="R1443" s="27">
        <v>1</v>
      </c>
      <c r="S1443" s="27">
        <v>0</v>
      </c>
      <c r="T1443" s="27">
        <v>0</v>
      </c>
      <c r="U1443" s="27">
        <v>0</v>
      </c>
      <c r="V1443" s="30">
        <f t="shared" si="68"/>
        <v>34</v>
      </c>
    </row>
    <row r="1444" spans="1:22" ht="17.100000000000001" customHeight="1">
      <c r="A1444" s="10" t="s">
        <v>14</v>
      </c>
      <c r="B1444" s="10" t="s">
        <v>145</v>
      </c>
      <c r="C1444" s="11" t="s">
        <v>146</v>
      </c>
      <c r="D1444" s="149" t="str">
        <f t="shared" si="66"/>
        <v>r1_08 -  ul. Pułaskiego</v>
      </c>
      <c r="E1444" s="149" t="str">
        <f t="shared" si="67"/>
        <v>r1_08 -  ul. Pułaskiego - W3 od ul. Suche - ruch dookólny w prawo</v>
      </c>
      <c r="F1444" s="10" t="s">
        <v>125</v>
      </c>
      <c r="G1444" s="11" t="s">
        <v>147</v>
      </c>
      <c r="H1444" s="149" t="s">
        <v>369</v>
      </c>
      <c r="I1444" s="24" t="s">
        <v>136</v>
      </c>
      <c r="J1444" s="25">
        <v>43207</v>
      </c>
      <c r="K1444" s="26" t="s">
        <v>21</v>
      </c>
      <c r="L1444" s="95">
        <v>4.1666666666666664E-2</v>
      </c>
      <c r="M1444" s="27">
        <v>0</v>
      </c>
      <c r="N1444" s="27">
        <v>18</v>
      </c>
      <c r="O1444" s="27">
        <v>0</v>
      </c>
      <c r="P1444" s="27">
        <v>0</v>
      </c>
      <c r="Q1444" s="27">
        <v>0</v>
      </c>
      <c r="R1444" s="27">
        <v>0</v>
      </c>
      <c r="S1444" s="27">
        <v>0</v>
      </c>
      <c r="T1444" s="27">
        <v>0</v>
      </c>
      <c r="U1444" s="27">
        <v>0</v>
      </c>
      <c r="V1444" s="30">
        <f t="shared" si="68"/>
        <v>18</v>
      </c>
    </row>
    <row r="1445" spans="1:22" ht="17.100000000000001" customHeight="1">
      <c r="A1445" s="10" t="s">
        <v>14</v>
      </c>
      <c r="B1445" s="10" t="s">
        <v>145</v>
      </c>
      <c r="C1445" s="11" t="s">
        <v>146</v>
      </c>
      <c r="D1445" s="149" t="str">
        <f t="shared" si="66"/>
        <v>r1_08 -  ul. Pułaskiego</v>
      </c>
      <c r="E1445" s="149" t="str">
        <f t="shared" si="67"/>
        <v>r1_08 -  ul. Pułaskiego - W3 od ul. Suche - ruch dookólny w prawo</v>
      </c>
      <c r="F1445" s="10" t="s">
        <v>125</v>
      </c>
      <c r="G1445" s="11" t="s">
        <v>147</v>
      </c>
      <c r="H1445" s="149" t="s">
        <v>369</v>
      </c>
      <c r="I1445" s="24" t="s">
        <v>136</v>
      </c>
      <c r="J1445" s="25">
        <v>43207</v>
      </c>
      <c r="K1445" s="26" t="s">
        <v>22</v>
      </c>
      <c r="L1445" s="95">
        <v>4.1666666666666664E-2</v>
      </c>
      <c r="M1445" s="27">
        <v>0</v>
      </c>
      <c r="N1445" s="27">
        <v>23</v>
      </c>
      <c r="O1445" s="27">
        <v>1</v>
      </c>
      <c r="P1445" s="27">
        <v>0</v>
      </c>
      <c r="Q1445" s="27">
        <v>1</v>
      </c>
      <c r="R1445" s="27">
        <v>0</v>
      </c>
      <c r="S1445" s="27">
        <v>0</v>
      </c>
      <c r="T1445" s="27">
        <v>2</v>
      </c>
      <c r="U1445" s="27">
        <v>0</v>
      </c>
      <c r="V1445" s="30">
        <f t="shared" si="68"/>
        <v>27</v>
      </c>
    </row>
    <row r="1446" spans="1:22" ht="17.100000000000001" customHeight="1">
      <c r="A1446" s="10" t="s">
        <v>14</v>
      </c>
      <c r="B1446" s="10" t="s">
        <v>145</v>
      </c>
      <c r="C1446" s="11" t="s">
        <v>146</v>
      </c>
      <c r="D1446" s="149" t="str">
        <f t="shared" si="66"/>
        <v>r1_08 -  ul. Pułaskiego</v>
      </c>
      <c r="E1446" s="149" t="str">
        <f t="shared" si="67"/>
        <v>r1_08 -  ul. Pułaskiego - W3 od ul. Suche - ruch dookólny w prawo</v>
      </c>
      <c r="F1446" s="10" t="s">
        <v>125</v>
      </c>
      <c r="G1446" s="11" t="s">
        <v>147</v>
      </c>
      <c r="H1446" s="149" t="s">
        <v>369</v>
      </c>
      <c r="I1446" s="24" t="s">
        <v>136</v>
      </c>
      <c r="J1446" s="25">
        <v>43207</v>
      </c>
      <c r="K1446" s="26" t="s">
        <v>23</v>
      </c>
      <c r="L1446" s="90">
        <v>8.3333333333333329E-2</v>
      </c>
      <c r="M1446" s="27">
        <v>0</v>
      </c>
      <c r="N1446" s="27">
        <v>20</v>
      </c>
      <c r="O1446" s="27">
        <v>1</v>
      </c>
      <c r="P1446" s="27">
        <v>0</v>
      </c>
      <c r="Q1446" s="27">
        <v>0</v>
      </c>
      <c r="R1446" s="27">
        <v>0</v>
      </c>
      <c r="S1446" s="27">
        <v>0</v>
      </c>
      <c r="T1446" s="27">
        <v>0</v>
      </c>
      <c r="U1446" s="27">
        <v>0</v>
      </c>
      <c r="V1446" s="30">
        <f t="shared" si="68"/>
        <v>21</v>
      </c>
    </row>
    <row r="1447" spans="1:22" ht="17.100000000000001" customHeight="1">
      <c r="A1447" s="10" t="s">
        <v>14</v>
      </c>
      <c r="B1447" s="10" t="s">
        <v>145</v>
      </c>
      <c r="C1447" s="11" t="s">
        <v>146</v>
      </c>
      <c r="D1447" s="149" t="str">
        <f t="shared" si="66"/>
        <v>r1_08 -  ul. Pułaskiego</v>
      </c>
      <c r="E1447" s="149" t="str">
        <f t="shared" si="67"/>
        <v>r1_08 -  ul. Pułaskiego - W3 od ul. Suche - ruch dookólny w prawo</v>
      </c>
      <c r="F1447" s="10" t="s">
        <v>125</v>
      </c>
      <c r="G1447" s="11" t="s">
        <v>147</v>
      </c>
      <c r="H1447" s="149" t="s">
        <v>369</v>
      </c>
      <c r="I1447" s="24" t="s">
        <v>136</v>
      </c>
      <c r="J1447" s="25">
        <v>43207</v>
      </c>
      <c r="K1447" s="26" t="s">
        <v>24</v>
      </c>
      <c r="L1447" s="90">
        <v>8.3333333333333329E-2</v>
      </c>
      <c r="M1447" s="27">
        <v>1</v>
      </c>
      <c r="N1447" s="27">
        <v>6</v>
      </c>
      <c r="O1447" s="27">
        <v>0</v>
      </c>
      <c r="P1447" s="27">
        <v>0</v>
      </c>
      <c r="Q1447" s="27">
        <v>0</v>
      </c>
      <c r="R1447" s="27">
        <v>0</v>
      </c>
      <c r="S1447" s="27">
        <v>0</v>
      </c>
      <c r="T1447" s="27">
        <v>1</v>
      </c>
      <c r="U1447" s="27">
        <v>1</v>
      </c>
      <c r="V1447" s="30">
        <f t="shared" si="68"/>
        <v>9</v>
      </c>
    </row>
    <row r="1448" spans="1:22" ht="17.100000000000001" customHeight="1">
      <c r="A1448" s="10" t="s">
        <v>14</v>
      </c>
      <c r="B1448" s="10" t="s">
        <v>145</v>
      </c>
      <c r="C1448" s="11" t="s">
        <v>146</v>
      </c>
      <c r="D1448" s="149" t="str">
        <f t="shared" si="66"/>
        <v>r1_08 -  ul. Pułaskiego</v>
      </c>
      <c r="E1448" s="149" t="str">
        <f t="shared" si="67"/>
        <v>r1_08 -  ul. Pułaskiego - W3 od ul. Suche - ruch dookólny w prawo</v>
      </c>
      <c r="F1448" s="10" t="s">
        <v>125</v>
      </c>
      <c r="G1448" s="11" t="s">
        <v>147</v>
      </c>
      <c r="H1448" s="149" t="s">
        <v>369</v>
      </c>
      <c r="I1448" s="24" t="s">
        <v>136</v>
      </c>
      <c r="J1448" s="25">
        <v>43207</v>
      </c>
      <c r="K1448" s="26" t="s">
        <v>25</v>
      </c>
      <c r="L1448" s="90">
        <v>8.3333333333333329E-2</v>
      </c>
      <c r="M1448" s="27">
        <v>0</v>
      </c>
      <c r="N1448" s="27">
        <v>8</v>
      </c>
      <c r="O1448" s="27">
        <v>2</v>
      </c>
      <c r="P1448" s="27">
        <v>0</v>
      </c>
      <c r="Q1448" s="27">
        <v>0</v>
      </c>
      <c r="R1448" s="27">
        <v>0</v>
      </c>
      <c r="S1448" s="27">
        <v>0</v>
      </c>
      <c r="T1448" s="27">
        <v>0</v>
      </c>
      <c r="U1448" s="27">
        <v>0</v>
      </c>
      <c r="V1448" s="30">
        <f t="shared" si="68"/>
        <v>10</v>
      </c>
    </row>
    <row r="1449" spans="1:22" ht="17.100000000000001" customHeight="1">
      <c r="A1449" s="10" t="s">
        <v>14</v>
      </c>
      <c r="B1449" s="10" t="s">
        <v>145</v>
      </c>
      <c r="C1449" s="11" t="s">
        <v>146</v>
      </c>
      <c r="D1449" s="149" t="str">
        <f t="shared" si="66"/>
        <v>r1_08 -  ul. Pułaskiego</v>
      </c>
      <c r="E1449" s="149" t="str">
        <f t="shared" si="67"/>
        <v>r1_08 -  ul. Pułaskiego - W3 od ul. Suche - ruch dookólny w prawo</v>
      </c>
      <c r="F1449" s="10" t="s">
        <v>125</v>
      </c>
      <c r="G1449" s="11" t="s">
        <v>147</v>
      </c>
      <c r="H1449" s="149" t="s">
        <v>369</v>
      </c>
      <c r="I1449" s="24" t="s">
        <v>136</v>
      </c>
      <c r="J1449" s="25">
        <v>43207</v>
      </c>
      <c r="K1449" s="26" t="s">
        <v>26</v>
      </c>
      <c r="L1449" s="90">
        <v>8.3333333333333329E-2</v>
      </c>
      <c r="M1449" s="27">
        <v>0</v>
      </c>
      <c r="N1449" s="27">
        <v>9</v>
      </c>
      <c r="O1449" s="27">
        <v>0</v>
      </c>
      <c r="P1449" s="27">
        <v>0</v>
      </c>
      <c r="Q1449" s="27">
        <v>0</v>
      </c>
      <c r="R1449" s="27">
        <v>0</v>
      </c>
      <c r="S1449" s="27">
        <v>0</v>
      </c>
      <c r="T1449" s="27">
        <v>0</v>
      </c>
      <c r="U1449" s="27">
        <v>0</v>
      </c>
      <c r="V1449" s="30">
        <f t="shared" si="68"/>
        <v>9</v>
      </c>
    </row>
    <row r="1450" spans="1:22" ht="17.100000000000001" customHeight="1">
      <c r="A1450" s="10" t="s">
        <v>14</v>
      </c>
      <c r="B1450" s="10" t="s">
        <v>145</v>
      </c>
      <c r="C1450" s="11" t="s">
        <v>146</v>
      </c>
      <c r="D1450" s="149" t="str">
        <f t="shared" si="66"/>
        <v>r1_08 -  ul. Pułaskiego</v>
      </c>
      <c r="E1450" s="149" t="str">
        <f t="shared" si="67"/>
        <v>r1_08 -  ul. Pułaskiego - W3 od ul. Suche - ruch dookólny w prawo</v>
      </c>
      <c r="F1450" s="10" t="s">
        <v>125</v>
      </c>
      <c r="G1450" s="11" t="s">
        <v>147</v>
      </c>
      <c r="H1450" s="149" t="s">
        <v>369</v>
      </c>
      <c r="I1450" s="24" t="s">
        <v>136</v>
      </c>
      <c r="J1450" s="25">
        <v>43207</v>
      </c>
      <c r="K1450" s="26" t="s">
        <v>27</v>
      </c>
      <c r="L1450" s="90">
        <v>0.125</v>
      </c>
      <c r="M1450" s="27">
        <v>0</v>
      </c>
      <c r="N1450" s="27">
        <v>5</v>
      </c>
      <c r="O1450" s="27">
        <v>1</v>
      </c>
      <c r="P1450" s="27">
        <v>0</v>
      </c>
      <c r="Q1450" s="27">
        <v>0</v>
      </c>
      <c r="R1450" s="27">
        <v>0</v>
      </c>
      <c r="S1450" s="27">
        <v>0</v>
      </c>
      <c r="T1450" s="27">
        <v>1</v>
      </c>
      <c r="U1450" s="27">
        <v>0</v>
      </c>
      <c r="V1450" s="30">
        <f t="shared" si="68"/>
        <v>7</v>
      </c>
    </row>
    <row r="1451" spans="1:22" ht="17.100000000000001" customHeight="1">
      <c r="A1451" s="10" t="s">
        <v>14</v>
      </c>
      <c r="B1451" s="10" t="s">
        <v>145</v>
      </c>
      <c r="C1451" s="11" t="s">
        <v>146</v>
      </c>
      <c r="D1451" s="149" t="str">
        <f t="shared" si="66"/>
        <v>r1_08 -  ul. Pułaskiego</v>
      </c>
      <c r="E1451" s="149" t="str">
        <f t="shared" si="67"/>
        <v>r1_08 -  ul. Pułaskiego - W3 od ul. Suche - ruch dookólny w prawo</v>
      </c>
      <c r="F1451" s="10" t="s">
        <v>125</v>
      </c>
      <c r="G1451" s="11" t="s">
        <v>147</v>
      </c>
      <c r="H1451" s="149" t="s">
        <v>369</v>
      </c>
      <c r="I1451" s="24" t="s">
        <v>136</v>
      </c>
      <c r="J1451" s="25">
        <v>43207</v>
      </c>
      <c r="K1451" s="26" t="s">
        <v>28</v>
      </c>
      <c r="L1451" s="90">
        <v>0.125</v>
      </c>
      <c r="M1451" s="27">
        <v>0</v>
      </c>
      <c r="N1451" s="27">
        <v>13</v>
      </c>
      <c r="O1451" s="27">
        <v>0</v>
      </c>
      <c r="P1451" s="27">
        <v>0</v>
      </c>
      <c r="Q1451" s="27">
        <v>0</v>
      </c>
      <c r="R1451" s="27">
        <v>0</v>
      </c>
      <c r="S1451" s="27">
        <v>0</v>
      </c>
      <c r="T1451" s="27">
        <v>0</v>
      </c>
      <c r="U1451" s="27">
        <v>0</v>
      </c>
      <c r="V1451" s="30">
        <f t="shared" si="68"/>
        <v>13</v>
      </c>
    </row>
    <row r="1452" spans="1:22" ht="17.100000000000001" customHeight="1">
      <c r="A1452" s="10" t="s">
        <v>14</v>
      </c>
      <c r="B1452" s="10" t="s">
        <v>145</v>
      </c>
      <c r="C1452" s="11" t="s">
        <v>146</v>
      </c>
      <c r="D1452" s="149" t="str">
        <f t="shared" si="66"/>
        <v>r1_08 -  ul. Pułaskiego</v>
      </c>
      <c r="E1452" s="149" t="str">
        <f t="shared" si="67"/>
        <v>r1_08 -  ul. Pułaskiego - W3 od ul. Suche - ruch dookólny w prawo</v>
      </c>
      <c r="F1452" s="10" t="s">
        <v>125</v>
      </c>
      <c r="G1452" s="11" t="s">
        <v>147</v>
      </c>
      <c r="H1452" s="149" t="s">
        <v>369</v>
      </c>
      <c r="I1452" s="24" t="s">
        <v>136</v>
      </c>
      <c r="J1452" s="25">
        <v>43207</v>
      </c>
      <c r="K1452" s="26" t="s">
        <v>29</v>
      </c>
      <c r="L1452" s="90">
        <v>0.125</v>
      </c>
      <c r="M1452" s="27">
        <v>0</v>
      </c>
      <c r="N1452" s="27">
        <v>5</v>
      </c>
      <c r="O1452" s="27">
        <v>2</v>
      </c>
      <c r="P1452" s="27">
        <v>0</v>
      </c>
      <c r="Q1452" s="27">
        <v>0</v>
      </c>
      <c r="R1452" s="27">
        <v>0</v>
      </c>
      <c r="S1452" s="27">
        <v>0</v>
      </c>
      <c r="T1452" s="27">
        <v>0</v>
      </c>
      <c r="U1452" s="27">
        <v>0</v>
      </c>
      <c r="V1452" s="30">
        <f t="shared" si="68"/>
        <v>7</v>
      </c>
    </row>
    <row r="1453" spans="1:22" ht="17.100000000000001" customHeight="1">
      <c r="A1453" s="10" t="s">
        <v>14</v>
      </c>
      <c r="B1453" s="10" t="s">
        <v>145</v>
      </c>
      <c r="C1453" s="11" t="s">
        <v>146</v>
      </c>
      <c r="D1453" s="149" t="str">
        <f t="shared" si="66"/>
        <v>r1_08 -  ul. Pułaskiego</v>
      </c>
      <c r="E1453" s="149" t="str">
        <f t="shared" si="67"/>
        <v>r1_08 -  ul. Pułaskiego - W3 od ul. Suche - ruch dookólny w prawo</v>
      </c>
      <c r="F1453" s="10" t="s">
        <v>125</v>
      </c>
      <c r="G1453" s="11" t="s">
        <v>147</v>
      </c>
      <c r="H1453" s="149" t="s">
        <v>369</v>
      </c>
      <c r="I1453" s="24" t="s">
        <v>136</v>
      </c>
      <c r="J1453" s="25">
        <v>43207</v>
      </c>
      <c r="K1453" s="26" t="s">
        <v>30</v>
      </c>
      <c r="L1453" s="90">
        <v>0.125</v>
      </c>
      <c r="M1453" s="27">
        <v>0</v>
      </c>
      <c r="N1453" s="27">
        <v>7</v>
      </c>
      <c r="O1453" s="27">
        <v>0</v>
      </c>
      <c r="P1453" s="27">
        <v>0</v>
      </c>
      <c r="Q1453" s="27">
        <v>0</v>
      </c>
      <c r="R1453" s="27">
        <v>0</v>
      </c>
      <c r="S1453" s="27">
        <v>0</v>
      </c>
      <c r="T1453" s="27">
        <v>0</v>
      </c>
      <c r="U1453" s="27">
        <v>0</v>
      </c>
      <c r="V1453" s="30">
        <f t="shared" si="68"/>
        <v>7</v>
      </c>
    </row>
    <row r="1454" spans="1:22" ht="17.100000000000001" customHeight="1">
      <c r="A1454" s="10" t="s">
        <v>14</v>
      </c>
      <c r="B1454" s="10" t="s">
        <v>145</v>
      </c>
      <c r="C1454" s="11" t="s">
        <v>146</v>
      </c>
      <c r="D1454" s="149" t="str">
        <f t="shared" si="66"/>
        <v>r1_08 -  ul. Pułaskiego</v>
      </c>
      <c r="E1454" s="149" t="str">
        <f t="shared" si="67"/>
        <v>r1_08 -  ul. Pułaskiego - W3 od ul. Suche - ruch dookólny w prawo</v>
      </c>
      <c r="F1454" s="10" t="s">
        <v>125</v>
      </c>
      <c r="G1454" s="11" t="s">
        <v>147</v>
      </c>
      <c r="H1454" s="149" t="s">
        <v>369</v>
      </c>
      <c r="I1454" s="24" t="s">
        <v>136</v>
      </c>
      <c r="J1454" s="25">
        <v>43207</v>
      </c>
      <c r="K1454" s="26" t="s">
        <v>31</v>
      </c>
      <c r="L1454" s="90">
        <v>0.16666666666666666</v>
      </c>
      <c r="M1454" s="27">
        <v>0</v>
      </c>
      <c r="N1454" s="27">
        <v>7</v>
      </c>
      <c r="O1454" s="27">
        <v>0</v>
      </c>
      <c r="P1454" s="27">
        <v>0</v>
      </c>
      <c r="Q1454" s="27">
        <v>0</v>
      </c>
      <c r="R1454" s="27">
        <v>0</v>
      </c>
      <c r="S1454" s="27">
        <v>0</v>
      </c>
      <c r="T1454" s="27">
        <v>0</v>
      </c>
      <c r="U1454" s="27">
        <v>0</v>
      </c>
      <c r="V1454" s="30">
        <f t="shared" si="68"/>
        <v>7</v>
      </c>
    </row>
    <row r="1455" spans="1:22" ht="17.100000000000001" customHeight="1">
      <c r="A1455" s="10" t="s">
        <v>14</v>
      </c>
      <c r="B1455" s="10" t="s">
        <v>145</v>
      </c>
      <c r="C1455" s="11" t="s">
        <v>146</v>
      </c>
      <c r="D1455" s="149" t="str">
        <f t="shared" si="66"/>
        <v>r1_08 -  ul. Pułaskiego</v>
      </c>
      <c r="E1455" s="149" t="str">
        <f t="shared" si="67"/>
        <v>r1_08 -  ul. Pułaskiego - W3 od ul. Suche - ruch dookólny w prawo</v>
      </c>
      <c r="F1455" s="10" t="s">
        <v>125</v>
      </c>
      <c r="G1455" s="11" t="s">
        <v>147</v>
      </c>
      <c r="H1455" s="149" t="s">
        <v>369</v>
      </c>
      <c r="I1455" s="24" t="s">
        <v>136</v>
      </c>
      <c r="J1455" s="25">
        <v>43207</v>
      </c>
      <c r="K1455" s="26" t="s">
        <v>32</v>
      </c>
      <c r="L1455" s="90">
        <v>0.16666666666666666</v>
      </c>
      <c r="M1455" s="27">
        <v>0</v>
      </c>
      <c r="N1455" s="27">
        <v>8</v>
      </c>
      <c r="O1455" s="27">
        <v>1</v>
      </c>
      <c r="P1455" s="27">
        <v>0</v>
      </c>
      <c r="Q1455" s="27">
        <v>0</v>
      </c>
      <c r="R1455" s="27">
        <v>0</v>
      </c>
      <c r="S1455" s="27">
        <v>0</v>
      </c>
      <c r="T1455" s="27">
        <v>1</v>
      </c>
      <c r="U1455" s="27">
        <v>0</v>
      </c>
      <c r="V1455" s="30">
        <f t="shared" si="68"/>
        <v>10</v>
      </c>
    </row>
    <row r="1456" spans="1:22" ht="17.100000000000001" customHeight="1">
      <c r="A1456" s="10" t="s">
        <v>14</v>
      </c>
      <c r="B1456" s="10" t="s">
        <v>145</v>
      </c>
      <c r="C1456" s="11" t="s">
        <v>146</v>
      </c>
      <c r="D1456" s="149" t="str">
        <f t="shared" si="66"/>
        <v>r1_08 -  ul. Pułaskiego</v>
      </c>
      <c r="E1456" s="149" t="str">
        <f t="shared" si="67"/>
        <v>r1_08 -  ul. Pułaskiego - W3 od ul. Suche - ruch dookólny w prawo</v>
      </c>
      <c r="F1456" s="10" t="s">
        <v>125</v>
      </c>
      <c r="G1456" s="11" t="s">
        <v>147</v>
      </c>
      <c r="H1456" s="149" t="s">
        <v>369</v>
      </c>
      <c r="I1456" s="24" t="s">
        <v>136</v>
      </c>
      <c r="J1456" s="25">
        <v>43207</v>
      </c>
      <c r="K1456" s="26" t="s">
        <v>33</v>
      </c>
      <c r="L1456" s="90">
        <v>0.16666666666666666</v>
      </c>
      <c r="M1456" s="27">
        <v>0</v>
      </c>
      <c r="N1456" s="27">
        <v>12</v>
      </c>
      <c r="O1456" s="27">
        <v>1</v>
      </c>
      <c r="P1456" s="27">
        <v>0</v>
      </c>
      <c r="Q1456" s="27">
        <v>0</v>
      </c>
      <c r="R1456" s="27">
        <v>0</v>
      </c>
      <c r="S1456" s="27">
        <v>0</v>
      </c>
      <c r="T1456" s="27">
        <v>0</v>
      </c>
      <c r="U1456" s="27">
        <v>0</v>
      </c>
      <c r="V1456" s="30">
        <f t="shared" si="68"/>
        <v>13</v>
      </c>
    </row>
    <row r="1457" spans="1:22" ht="17.100000000000001" customHeight="1">
      <c r="A1457" s="10" t="s">
        <v>14</v>
      </c>
      <c r="B1457" s="10" t="s">
        <v>145</v>
      </c>
      <c r="C1457" s="11" t="s">
        <v>146</v>
      </c>
      <c r="D1457" s="149" t="str">
        <f t="shared" si="66"/>
        <v>r1_08 -  ul. Pułaskiego</v>
      </c>
      <c r="E1457" s="149" t="str">
        <f t="shared" si="67"/>
        <v>r1_08 -  ul. Pułaskiego - W3 od ul. Suche - ruch dookólny w prawo</v>
      </c>
      <c r="F1457" s="10" t="s">
        <v>125</v>
      </c>
      <c r="G1457" s="11" t="s">
        <v>147</v>
      </c>
      <c r="H1457" s="149" t="s">
        <v>369</v>
      </c>
      <c r="I1457" s="24" t="s">
        <v>136</v>
      </c>
      <c r="J1457" s="25">
        <v>43207</v>
      </c>
      <c r="K1457" s="26" t="s">
        <v>34</v>
      </c>
      <c r="L1457" s="90">
        <v>0.16666666666666666</v>
      </c>
      <c r="M1457" s="27">
        <v>0</v>
      </c>
      <c r="N1457" s="27">
        <v>11</v>
      </c>
      <c r="O1457" s="27">
        <v>1</v>
      </c>
      <c r="P1457" s="27">
        <v>0</v>
      </c>
      <c r="Q1457" s="27">
        <v>0</v>
      </c>
      <c r="R1457" s="27">
        <v>0</v>
      </c>
      <c r="S1457" s="27">
        <v>0</v>
      </c>
      <c r="T1457" s="27">
        <v>0</v>
      </c>
      <c r="U1457" s="27">
        <v>0</v>
      </c>
      <c r="V1457" s="30">
        <f t="shared" si="68"/>
        <v>12</v>
      </c>
    </row>
    <row r="1458" spans="1:22" ht="17.100000000000001" customHeight="1">
      <c r="A1458" s="10" t="s">
        <v>14</v>
      </c>
      <c r="B1458" s="10" t="s">
        <v>145</v>
      </c>
      <c r="C1458" s="11" t="s">
        <v>146</v>
      </c>
      <c r="D1458" s="149" t="str">
        <f t="shared" si="66"/>
        <v>r1_08 -  ul. Pułaskiego</v>
      </c>
      <c r="E1458" s="149" t="str">
        <f t="shared" si="67"/>
        <v>r1_08 -  ul. Pułaskiego - W3 od ul. Suche - ruch dookólny w prawo</v>
      </c>
      <c r="F1458" s="10" t="s">
        <v>125</v>
      </c>
      <c r="G1458" s="11" t="s">
        <v>147</v>
      </c>
      <c r="H1458" s="149" t="s">
        <v>369</v>
      </c>
      <c r="I1458" s="24" t="s">
        <v>136</v>
      </c>
      <c r="J1458" s="25">
        <v>43207</v>
      </c>
      <c r="K1458" s="26" t="s">
        <v>35</v>
      </c>
      <c r="L1458" s="90">
        <v>0.20833333333333401</v>
      </c>
      <c r="M1458" s="27">
        <v>0</v>
      </c>
      <c r="N1458" s="27">
        <v>9</v>
      </c>
      <c r="O1458" s="27">
        <v>1</v>
      </c>
      <c r="P1458" s="27">
        <v>0</v>
      </c>
      <c r="Q1458" s="27">
        <v>0</v>
      </c>
      <c r="R1458" s="27">
        <v>0</v>
      </c>
      <c r="S1458" s="27">
        <v>0</v>
      </c>
      <c r="T1458" s="27">
        <v>0</v>
      </c>
      <c r="U1458" s="27">
        <v>0</v>
      </c>
      <c r="V1458" s="30">
        <f t="shared" si="68"/>
        <v>10</v>
      </c>
    </row>
    <row r="1459" spans="1:22" ht="17.100000000000001" customHeight="1">
      <c r="A1459" s="10" t="s">
        <v>14</v>
      </c>
      <c r="B1459" s="10" t="s">
        <v>145</v>
      </c>
      <c r="C1459" s="11" t="s">
        <v>146</v>
      </c>
      <c r="D1459" s="149" t="str">
        <f t="shared" si="66"/>
        <v>r1_08 -  ul. Pułaskiego</v>
      </c>
      <c r="E1459" s="149" t="str">
        <f t="shared" si="67"/>
        <v>r1_08 -  ul. Pułaskiego - W3 od ul. Suche - ruch dookólny w prawo</v>
      </c>
      <c r="F1459" s="10" t="s">
        <v>125</v>
      </c>
      <c r="G1459" s="11" t="s">
        <v>147</v>
      </c>
      <c r="H1459" s="149" t="s">
        <v>369</v>
      </c>
      <c r="I1459" s="24" t="s">
        <v>136</v>
      </c>
      <c r="J1459" s="25">
        <v>43207</v>
      </c>
      <c r="K1459" s="26" t="s">
        <v>36</v>
      </c>
      <c r="L1459" s="90">
        <v>0.20833333333333401</v>
      </c>
      <c r="M1459" s="27">
        <v>0</v>
      </c>
      <c r="N1459" s="27">
        <v>19</v>
      </c>
      <c r="O1459" s="27">
        <v>8</v>
      </c>
      <c r="P1459" s="27">
        <v>0</v>
      </c>
      <c r="Q1459" s="27">
        <v>1</v>
      </c>
      <c r="R1459" s="27">
        <v>2</v>
      </c>
      <c r="S1459" s="27">
        <v>0</v>
      </c>
      <c r="T1459" s="27">
        <v>2</v>
      </c>
      <c r="U1459" s="27">
        <v>2</v>
      </c>
      <c r="V1459" s="30">
        <f t="shared" si="68"/>
        <v>34</v>
      </c>
    </row>
    <row r="1460" spans="1:22" ht="17.100000000000001" customHeight="1">
      <c r="A1460" s="10" t="s">
        <v>14</v>
      </c>
      <c r="B1460" s="10" t="s">
        <v>145</v>
      </c>
      <c r="C1460" s="11" t="s">
        <v>146</v>
      </c>
      <c r="D1460" s="149" t="str">
        <f t="shared" si="66"/>
        <v>r1_08 -  ul. Pułaskiego</v>
      </c>
      <c r="E1460" s="149" t="str">
        <f t="shared" si="67"/>
        <v>r1_08 -  ul. Pułaskiego - W3 od ul. Suche - ruch dookólny w prawo</v>
      </c>
      <c r="F1460" s="10" t="s">
        <v>125</v>
      </c>
      <c r="G1460" s="11" t="s">
        <v>147</v>
      </c>
      <c r="H1460" s="149" t="s">
        <v>369</v>
      </c>
      <c r="I1460" s="24" t="s">
        <v>136</v>
      </c>
      <c r="J1460" s="25">
        <v>43207</v>
      </c>
      <c r="K1460" s="26" t="s">
        <v>37</v>
      </c>
      <c r="L1460" s="90">
        <v>0.20833333333333401</v>
      </c>
      <c r="M1460" s="27">
        <v>0</v>
      </c>
      <c r="N1460" s="27">
        <v>13</v>
      </c>
      <c r="O1460" s="27">
        <v>6</v>
      </c>
      <c r="P1460" s="27">
        <v>0</v>
      </c>
      <c r="Q1460" s="27">
        <v>0</v>
      </c>
      <c r="R1460" s="27">
        <v>5</v>
      </c>
      <c r="S1460" s="27">
        <v>0</v>
      </c>
      <c r="T1460" s="27">
        <v>2</v>
      </c>
      <c r="U1460" s="27">
        <v>0</v>
      </c>
      <c r="V1460" s="30">
        <f t="shared" si="68"/>
        <v>26</v>
      </c>
    </row>
    <row r="1461" spans="1:22" ht="17.100000000000001" customHeight="1">
      <c r="A1461" s="10" t="s">
        <v>14</v>
      </c>
      <c r="B1461" s="10" t="s">
        <v>145</v>
      </c>
      <c r="C1461" s="11" t="s">
        <v>146</v>
      </c>
      <c r="D1461" s="149" t="str">
        <f t="shared" si="66"/>
        <v>r1_08 -  ul. Pułaskiego</v>
      </c>
      <c r="E1461" s="149" t="str">
        <f t="shared" si="67"/>
        <v>r1_08 -  ul. Pułaskiego - W3 od ul. Suche - ruch dookólny w prawo</v>
      </c>
      <c r="F1461" s="10" t="s">
        <v>125</v>
      </c>
      <c r="G1461" s="11" t="s">
        <v>147</v>
      </c>
      <c r="H1461" s="149" t="s">
        <v>369</v>
      </c>
      <c r="I1461" s="24" t="s">
        <v>136</v>
      </c>
      <c r="J1461" s="25">
        <v>43207</v>
      </c>
      <c r="K1461" s="26" t="s">
        <v>38</v>
      </c>
      <c r="L1461" s="90">
        <v>0.20833333333333401</v>
      </c>
      <c r="M1461" s="27">
        <v>1</v>
      </c>
      <c r="N1461" s="27">
        <v>24</v>
      </c>
      <c r="O1461" s="27">
        <v>5</v>
      </c>
      <c r="P1461" s="27">
        <v>0</v>
      </c>
      <c r="Q1461" s="27">
        <v>0</v>
      </c>
      <c r="R1461" s="27">
        <v>1</v>
      </c>
      <c r="S1461" s="27">
        <v>0</v>
      </c>
      <c r="T1461" s="27">
        <v>3</v>
      </c>
      <c r="U1461" s="27">
        <v>0</v>
      </c>
      <c r="V1461" s="30">
        <f t="shared" si="68"/>
        <v>34</v>
      </c>
    </row>
    <row r="1462" spans="1:22" ht="17.100000000000001" customHeight="1">
      <c r="A1462" s="10" t="s">
        <v>14</v>
      </c>
      <c r="B1462" s="10" t="s">
        <v>145</v>
      </c>
      <c r="C1462" s="11" t="s">
        <v>146</v>
      </c>
      <c r="D1462" s="149" t="str">
        <f t="shared" si="66"/>
        <v>r1_08 -  ul. Pułaskiego</v>
      </c>
      <c r="E1462" s="149" t="str">
        <f t="shared" si="67"/>
        <v>r1_08 -  ul. Pułaskiego - W3 od ul. Suche - ruch dookólny w prawo</v>
      </c>
      <c r="F1462" s="10" t="s">
        <v>125</v>
      </c>
      <c r="G1462" s="11" t="s">
        <v>147</v>
      </c>
      <c r="H1462" s="149" t="s">
        <v>369</v>
      </c>
      <c r="I1462" s="24" t="s">
        <v>136</v>
      </c>
      <c r="J1462" s="25">
        <v>43207</v>
      </c>
      <c r="K1462" s="26" t="s">
        <v>39</v>
      </c>
      <c r="L1462" s="90">
        <v>0.25</v>
      </c>
      <c r="M1462" s="27">
        <v>0</v>
      </c>
      <c r="N1462" s="27">
        <v>35</v>
      </c>
      <c r="O1462" s="27">
        <v>7</v>
      </c>
      <c r="P1462" s="27">
        <v>0</v>
      </c>
      <c r="Q1462" s="27">
        <v>0</v>
      </c>
      <c r="R1462" s="27">
        <v>1</v>
      </c>
      <c r="S1462" s="27">
        <v>0</v>
      </c>
      <c r="T1462" s="27">
        <v>1</v>
      </c>
      <c r="U1462" s="27">
        <v>0</v>
      </c>
      <c r="V1462" s="30">
        <f t="shared" si="68"/>
        <v>44</v>
      </c>
    </row>
    <row r="1463" spans="1:22" ht="17.100000000000001" customHeight="1">
      <c r="A1463" s="10" t="s">
        <v>14</v>
      </c>
      <c r="B1463" s="10" t="s">
        <v>145</v>
      </c>
      <c r="C1463" s="11" t="s">
        <v>146</v>
      </c>
      <c r="D1463" s="149" t="str">
        <f t="shared" si="66"/>
        <v>r1_08 -  ul. Pułaskiego</v>
      </c>
      <c r="E1463" s="149" t="str">
        <f t="shared" si="67"/>
        <v>r1_08 -  ul. Pułaskiego - W3 od ul. Suche - ruch dookólny w prawo</v>
      </c>
      <c r="F1463" s="10" t="s">
        <v>125</v>
      </c>
      <c r="G1463" s="11" t="s">
        <v>147</v>
      </c>
      <c r="H1463" s="149" t="s">
        <v>369</v>
      </c>
      <c r="I1463" s="24" t="s">
        <v>136</v>
      </c>
      <c r="J1463" s="25">
        <v>43207</v>
      </c>
      <c r="K1463" s="26" t="s">
        <v>40</v>
      </c>
      <c r="L1463" s="90">
        <v>0.25</v>
      </c>
      <c r="M1463" s="27">
        <v>1</v>
      </c>
      <c r="N1463" s="27">
        <v>78</v>
      </c>
      <c r="O1463" s="27">
        <v>7</v>
      </c>
      <c r="P1463" s="27">
        <v>0</v>
      </c>
      <c r="Q1463" s="27">
        <v>0</v>
      </c>
      <c r="R1463" s="27">
        <v>1</v>
      </c>
      <c r="S1463" s="27">
        <v>0</v>
      </c>
      <c r="T1463" s="27">
        <v>2</v>
      </c>
      <c r="U1463" s="27">
        <v>0</v>
      </c>
      <c r="V1463" s="30">
        <f t="shared" si="68"/>
        <v>89</v>
      </c>
    </row>
    <row r="1464" spans="1:22" ht="17.100000000000001" customHeight="1">
      <c r="A1464" s="10" t="s">
        <v>14</v>
      </c>
      <c r="B1464" s="10" t="s">
        <v>145</v>
      </c>
      <c r="C1464" s="11" t="s">
        <v>146</v>
      </c>
      <c r="D1464" s="149" t="str">
        <f t="shared" si="66"/>
        <v>r1_08 -  ul. Pułaskiego</v>
      </c>
      <c r="E1464" s="149" t="str">
        <f t="shared" si="67"/>
        <v>r1_08 -  ul. Pułaskiego - W3 od ul. Suche - ruch dookólny w prawo</v>
      </c>
      <c r="F1464" s="10" t="s">
        <v>125</v>
      </c>
      <c r="G1464" s="11" t="s">
        <v>147</v>
      </c>
      <c r="H1464" s="149" t="s">
        <v>369</v>
      </c>
      <c r="I1464" s="24" t="s">
        <v>136</v>
      </c>
      <c r="J1464" s="25">
        <v>43207</v>
      </c>
      <c r="K1464" s="26" t="s">
        <v>41</v>
      </c>
      <c r="L1464" s="90">
        <v>0.25</v>
      </c>
      <c r="M1464" s="27">
        <v>0</v>
      </c>
      <c r="N1464" s="27">
        <v>124</v>
      </c>
      <c r="O1464" s="27">
        <v>8</v>
      </c>
      <c r="P1464" s="27">
        <v>0</v>
      </c>
      <c r="Q1464" s="27">
        <v>0</v>
      </c>
      <c r="R1464" s="27">
        <v>1</v>
      </c>
      <c r="S1464" s="27">
        <v>0</v>
      </c>
      <c r="T1464" s="27">
        <v>6</v>
      </c>
      <c r="U1464" s="27">
        <v>1</v>
      </c>
      <c r="V1464" s="30">
        <f t="shared" si="68"/>
        <v>140</v>
      </c>
    </row>
    <row r="1465" spans="1:22" ht="17.100000000000001" customHeight="1">
      <c r="A1465" s="10" t="s">
        <v>14</v>
      </c>
      <c r="B1465" s="10" t="s">
        <v>145</v>
      </c>
      <c r="C1465" s="11" t="s">
        <v>146</v>
      </c>
      <c r="D1465" s="149" t="str">
        <f t="shared" si="66"/>
        <v>r1_08 -  ul. Pułaskiego</v>
      </c>
      <c r="E1465" s="149" t="str">
        <f t="shared" si="67"/>
        <v>r1_08 -  ul. Pułaskiego - W3 od ul. Suche - ruch dookólny w prawo</v>
      </c>
      <c r="F1465" s="10" t="s">
        <v>125</v>
      </c>
      <c r="G1465" s="11" t="s">
        <v>147</v>
      </c>
      <c r="H1465" s="149" t="s">
        <v>369</v>
      </c>
      <c r="I1465" s="24" t="s">
        <v>136</v>
      </c>
      <c r="J1465" s="25">
        <v>43207</v>
      </c>
      <c r="K1465" s="26" t="s">
        <v>42</v>
      </c>
      <c r="L1465" s="90">
        <v>0.25</v>
      </c>
      <c r="M1465" s="27">
        <v>0</v>
      </c>
      <c r="N1465" s="27">
        <v>95</v>
      </c>
      <c r="O1465" s="27">
        <v>12</v>
      </c>
      <c r="P1465" s="27">
        <v>0</v>
      </c>
      <c r="Q1465" s="27">
        <v>0</v>
      </c>
      <c r="R1465" s="27">
        <v>1</v>
      </c>
      <c r="S1465" s="27">
        <v>0</v>
      </c>
      <c r="T1465" s="27">
        <v>3</v>
      </c>
      <c r="U1465" s="27">
        <v>1</v>
      </c>
      <c r="V1465" s="30">
        <f t="shared" si="68"/>
        <v>112</v>
      </c>
    </row>
    <row r="1466" spans="1:22" ht="17.100000000000001" customHeight="1">
      <c r="A1466" s="10" t="s">
        <v>14</v>
      </c>
      <c r="B1466" s="10" t="s">
        <v>145</v>
      </c>
      <c r="C1466" s="11" t="s">
        <v>146</v>
      </c>
      <c r="D1466" s="149" t="str">
        <f t="shared" si="66"/>
        <v>r1_08 -  ul. Pułaskiego</v>
      </c>
      <c r="E1466" s="149" t="str">
        <f t="shared" si="67"/>
        <v>r1_08 -  ul. Pułaskiego - W3 od ul. Suche - ruch dookólny w prawo</v>
      </c>
      <c r="F1466" s="10" t="s">
        <v>125</v>
      </c>
      <c r="G1466" s="11" t="s">
        <v>147</v>
      </c>
      <c r="H1466" s="149" t="s">
        <v>369</v>
      </c>
      <c r="I1466" s="24" t="s">
        <v>136</v>
      </c>
      <c r="J1466" s="25">
        <v>43207</v>
      </c>
      <c r="K1466" s="26" t="s">
        <v>43</v>
      </c>
      <c r="L1466" s="90">
        <v>0.29166666666666669</v>
      </c>
      <c r="M1466" s="27">
        <v>2</v>
      </c>
      <c r="N1466" s="27">
        <v>134</v>
      </c>
      <c r="O1466" s="27">
        <v>14</v>
      </c>
      <c r="P1466" s="27">
        <v>1</v>
      </c>
      <c r="Q1466" s="27">
        <v>0</v>
      </c>
      <c r="R1466" s="27">
        <v>2</v>
      </c>
      <c r="S1466" s="27">
        <v>0</v>
      </c>
      <c r="T1466" s="27">
        <v>3</v>
      </c>
      <c r="U1466" s="27">
        <v>1</v>
      </c>
      <c r="V1466" s="30">
        <f t="shared" si="68"/>
        <v>157</v>
      </c>
    </row>
    <row r="1467" spans="1:22" ht="17.100000000000001" customHeight="1">
      <c r="A1467" s="10" t="s">
        <v>14</v>
      </c>
      <c r="B1467" s="10" t="s">
        <v>145</v>
      </c>
      <c r="C1467" s="11" t="s">
        <v>146</v>
      </c>
      <c r="D1467" s="149" t="str">
        <f t="shared" si="66"/>
        <v>r1_08 -  ul. Pułaskiego</v>
      </c>
      <c r="E1467" s="149" t="str">
        <f t="shared" si="67"/>
        <v>r1_08 -  ul. Pułaskiego - W3 od ul. Suche - ruch dookólny w prawo</v>
      </c>
      <c r="F1467" s="10" t="s">
        <v>125</v>
      </c>
      <c r="G1467" s="11" t="s">
        <v>147</v>
      </c>
      <c r="H1467" s="149" t="s">
        <v>369</v>
      </c>
      <c r="I1467" s="24" t="s">
        <v>136</v>
      </c>
      <c r="J1467" s="25">
        <v>43207</v>
      </c>
      <c r="K1467" s="26" t="s">
        <v>44</v>
      </c>
      <c r="L1467" s="90">
        <v>0.29166666666666669</v>
      </c>
      <c r="M1467" s="27">
        <v>0</v>
      </c>
      <c r="N1467" s="27">
        <v>198</v>
      </c>
      <c r="O1467" s="27">
        <v>11</v>
      </c>
      <c r="P1467" s="27">
        <v>2</v>
      </c>
      <c r="Q1467" s="27">
        <v>0</v>
      </c>
      <c r="R1467" s="27">
        <v>0</v>
      </c>
      <c r="S1467" s="27">
        <v>0</v>
      </c>
      <c r="T1467" s="27">
        <v>3</v>
      </c>
      <c r="U1467" s="27">
        <v>1</v>
      </c>
      <c r="V1467" s="30">
        <f t="shared" si="68"/>
        <v>215</v>
      </c>
    </row>
    <row r="1468" spans="1:22" ht="17.100000000000001" customHeight="1">
      <c r="A1468" s="10" t="s">
        <v>14</v>
      </c>
      <c r="B1468" s="10" t="s">
        <v>145</v>
      </c>
      <c r="C1468" s="11" t="s">
        <v>146</v>
      </c>
      <c r="D1468" s="149" t="str">
        <f t="shared" si="66"/>
        <v>r1_08 -  ul. Pułaskiego</v>
      </c>
      <c r="E1468" s="149" t="str">
        <f t="shared" si="67"/>
        <v>r1_08 -  ul. Pułaskiego - W3 od ul. Suche - ruch dookólny w prawo</v>
      </c>
      <c r="F1468" s="10" t="s">
        <v>125</v>
      </c>
      <c r="G1468" s="11" t="s">
        <v>147</v>
      </c>
      <c r="H1468" s="149" t="s">
        <v>369</v>
      </c>
      <c r="I1468" s="24" t="s">
        <v>136</v>
      </c>
      <c r="J1468" s="25">
        <v>43207</v>
      </c>
      <c r="K1468" s="26" t="s">
        <v>45</v>
      </c>
      <c r="L1468" s="90">
        <v>0.29166666666666669</v>
      </c>
      <c r="M1468" s="27">
        <v>2</v>
      </c>
      <c r="N1468" s="27">
        <v>322</v>
      </c>
      <c r="O1468" s="27">
        <v>13</v>
      </c>
      <c r="P1468" s="27">
        <v>1</v>
      </c>
      <c r="Q1468" s="27">
        <v>0</v>
      </c>
      <c r="R1468" s="27">
        <v>5</v>
      </c>
      <c r="S1468" s="27">
        <v>0</v>
      </c>
      <c r="T1468" s="27">
        <v>9</v>
      </c>
      <c r="U1468" s="27">
        <v>1</v>
      </c>
      <c r="V1468" s="30">
        <f t="shared" si="68"/>
        <v>353</v>
      </c>
    </row>
    <row r="1469" spans="1:22" ht="17.100000000000001" customHeight="1">
      <c r="A1469" s="10" t="s">
        <v>14</v>
      </c>
      <c r="B1469" s="10" t="s">
        <v>145</v>
      </c>
      <c r="C1469" s="11" t="s">
        <v>146</v>
      </c>
      <c r="D1469" s="149" t="str">
        <f t="shared" si="66"/>
        <v>r1_08 -  ul. Pułaskiego</v>
      </c>
      <c r="E1469" s="149" t="str">
        <f t="shared" si="67"/>
        <v>r1_08 -  ul. Pułaskiego - W3 od ul. Suche - ruch dookólny w prawo</v>
      </c>
      <c r="F1469" s="10" t="s">
        <v>125</v>
      </c>
      <c r="G1469" s="11" t="s">
        <v>147</v>
      </c>
      <c r="H1469" s="149" t="s">
        <v>369</v>
      </c>
      <c r="I1469" s="24" t="s">
        <v>136</v>
      </c>
      <c r="J1469" s="25">
        <v>43207</v>
      </c>
      <c r="K1469" s="26" t="s">
        <v>46</v>
      </c>
      <c r="L1469" s="90">
        <v>0.29166666666666669</v>
      </c>
      <c r="M1469" s="27">
        <v>0</v>
      </c>
      <c r="N1469" s="27">
        <v>369</v>
      </c>
      <c r="O1469" s="27">
        <v>14</v>
      </c>
      <c r="P1469" s="27">
        <v>1</v>
      </c>
      <c r="Q1469" s="27">
        <v>0</v>
      </c>
      <c r="R1469" s="27">
        <v>2</v>
      </c>
      <c r="S1469" s="27">
        <v>0</v>
      </c>
      <c r="T1469" s="27">
        <v>14</v>
      </c>
      <c r="U1469" s="27">
        <v>0</v>
      </c>
      <c r="V1469" s="30">
        <f t="shared" si="68"/>
        <v>400</v>
      </c>
    </row>
    <row r="1470" spans="1:22" ht="17.100000000000001" customHeight="1">
      <c r="A1470" s="10" t="s">
        <v>14</v>
      </c>
      <c r="B1470" s="10" t="s">
        <v>145</v>
      </c>
      <c r="C1470" s="11" t="s">
        <v>146</v>
      </c>
      <c r="D1470" s="149" t="str">
        <f t="shared" si="66"/>
        <v>r1_08 -  ul. Pułaskiego</v>
      </c>
      <c r="E1470" s="149" t="str">
        <f t="shared" si="67"/>
        <v>r1_08 -  ul. Pułaskiego - W3 od ul. Suche - ruch dookólny w prawo</v>
      </c>
      <c r="F1470" s="10" t="s">
        <v>125</v>
      </c>
      <c r="G1470" s="11" t="s">
        <v>147</v>
      </c>
      <c r="H1470" s="149" t="s">
        <v>369</v>
      </c>
      <c r="I1470" s="24" t="s">
        <v>136</v>
      </c>
      <c r="J1470" s="25">
        <v>43207</v>
      </c>
      <c r="K1470" s="26" t="s">
        <v>47</v>
      </c>
      <c r="L1470" s="90">
        <v>0.33333333333333398</v>
      </c>
      <c r="M1470" s="27">
        <v>1</v>
      </c>
      <c r="N1470" s="27">
        <v>387</v>
      </c>
      <c r="O1470" s="27">
        <v>14</v>
      </c>
      <c r="P1470" s="27">
        <v>1</v>
      </c>
      <c r="Q1470" s="27">
        <v>0</v>
      </c>
      <c r="R1470" s="27">
        <v>3</v>
      </c>
      <c r="S1470" s="27">
        <v>0</v>
      </c>
      <c r="T1470" s="27">
        <v>10</v>
      </c>
      <c r="U1470" s="27">
        <v>3</v>
      </c>
      <c r="V1470" s="30">
        <f t="shared" si="68"/>
        <v>419</v>
      </c>
    </row>
    <row r="1471" spans="1:22" ht="17.100000000000001" customHeight="1">
      <c r="A1471" s="10" t="s">
        <v>14</v>
      </c>
      <c r="B1471" s="10" t="s">
        <v>145</v>
      </c>
      <c r="C1471" s="11" t="s">
        <v>146</v>
      </c>
      <c r="D1471" s="149" t="str">
        <f t="shared" si="66"/>
        <v>r1_08 -  ul. Pułaskiego</v>
      </c>
      <c r="E1471" s="149" t="str">
        <f t="shared" si="67"/>
        <v>r1_08 -  ul. Pułaskiego - W3 od ul. Suche - ruch dookólny w prawo</v>
      </c>
      <c r="F1471" s="10" t="s">
        <v>125</v>
      </c>
      <c r="G1471" s="11" t="s">
        <v>147</v>
      </c>
      <c r="H1471" s="149" t="s">
        <v>369</v>
      </c>
      <c r="I1471" s="24" t="s">
        <v>136</v>
      </c>
      <c r="J1471" s="25">
        <v>43207</v>
      </c>
      <c r="K1471" s="26" t="s">
        <v>48</v>
      </c>
      <c r="L1471" s="90">
        <v>0.33333333333333398</v>
      </c>
      <c r="M1471" s="27">
        <v>7</v>
      </c>
      <c r="N1471" s="27">
        <v>400</v>
      </c>
      <c r="O1471" s="27">
        <v>13</v>
      </c>
      <c r="P1471" s="27">
        <v>0</v>
      </c>
      <c r="Q1471" s="27">
        <v>0</v>
      </c>
      <c r="R1471" s="27">
        <v>4</v>
      </c>
      <c r="S1471" s="27">
        <v>0</v>
      </c>
      <c r="T1471" s="27">
        <v>28</v>
      </c>
      <c r="U1471" s="27">
        <v>0</v>
      </c>
      <c r="V1471" s="30">
        <f t="shared" si="68"/>
        <v>452</v>
      </c>
    </row>
    <row r="1472" spans="1:22" ht="17.100000000000001" customHeight="1">
      <c r="A1472" s="10" t="s">
        <v>14</v>
      </c>
      <c r="B1472" s="10" t="s">
        <v>145</v>
      </c>
      <c r="C1472" s="11" t="s">
        <v>146</v>
      </c>
      <c r="D1472" s="149" t="str">
        <f t="shared" si="66"/>
        <v>r1_08 -  ul. Pułaskiego</v>
      </c>
      <c r="E1472" s="149" t="str">
        <f t="shared" si="67"/>
        <v>r1_08 -  ul. Pułaskiego - W3 od ul. Suche - ruch dookólny w prawo</v>
      </c>
      <c r="F1472" s="10" t="s">
        <v>125</v>
      </c>
      <c r="G1472" s="11" t="s">
        <v>147</v>
      </c>
      <c r="H1472" s="149" t="s">
        <v>369</v>
      </c>
      <c r="I1472" s="24" t="s">
        <v>136</v>
      </c>
      <c r="J1472" s="25">
        <v>43207</v>
      </c>
      <c r="K1472" s="26" t="s">
        <v>49</v>
      </c>
      <c r="L1472" s="90">
        <v>0.33333333333333398</v>
      </c>
      <c r="M1472" s="27">
        <v>1</v>
      </c>
      <c r="N1472" s="27">
        <v>415</v>
      </c>
      <c r="O1472" s="27">
        <v>14</v>
      </c>
      <c r="P1472" s="27">
        <v>0</v>
      </c>
      <c r="Q1472" s="27">
        <v>0</v>
      </c>
      <c r="R1472" s="27">
        <v>2</v>
      </c>
      <c r="S1472" s="27">
        <v>0</v>
      </c>
      <c r="T1472" s="27">
        <v>31</v>
      </c>
      <c r="U1472" s="27">
        <v>1</v>
      </c>
      <c r="V1472" s="30">
        <f t="shared" si="68"/>
        <v>464</v>
      </c>
    </row>
    <row r="1473" spans="1:22" ht="17.100000000000001" customHeight="1">
      <c r="A1473" s="10" t="s">
        <v>14</v>
      </c>
      <c r="B1473" s="10" t="s">
        <v>145</v>
      </c>
      <c r="C1473" s="11" t="s">
        <v>146</v>
      </c>
      <c r="D1473" s="149" t="str">
        <f t="shared" si="66"/>
        <v>r1_08 -  ul. Pułaskiego</v>
      </c>
      <c r="E1473" s="149" t="str">
        <f t="shared" si="67"/>
        <v>r1_08 -  ul. Pułaskiego - W3 od ul. Suche - ruch dookólny w prawo</v>
      </c>
      <c r="F1473" s="10" t="s">
        <v>125</v>
      </c>
      <c r="G1473" s="11" t="s">
        <v>147</v>
      </c>
      <c r="H1473" s="149" t="s">
        <v>369</v>
      </c>
      <c r="I1473" s="24" t="s">
        <v>136</v>
      </c>
      <c r="J1473" s="25">
        <v>43207</v>
      </c>
      <c r="K1473" s="26" t="s">
        <v>50</v>
      </c>
      <c r="L1473" s="90">
        <v>0.33333333333333398</v>
      </c>
      <c r="M1473" s="27">
        <v>3</v>
      </c>
      <c r="N1473" s="27">
        <v>380</v>
      </c>
      <c r="O1473" s="27">
        <v>12</v>
      </c>
      <c r="P1473" s="27">
        <v>1</v>
      </c>
      <c r="Q1473" s="27">
        <v>2</v>
      </c>
      <c r="R1473" s="27">
        <v>5</v>
      </c>
      <c r="S1473" s="27">
        <v>0</v>
      </c>
      <c r="T1473" s="27">
        <v>22</v>
      </c>
      <c r="U1473" s="27">
        <v>0</v>
      </c>
      <c r="V1473" s="30">
        <f t="shared" si="68"/>
        <v>425</v>
      </c>
    </row>
    <row r="1474" spans="1:22" ht="17.100000000000001" customHeight="1">
      <c r="A1474" s="10" t="s">
        <v>14</v>
      </c>
      <c r="B1474" s="10" t="s">
        <v>145</v>
      </c>
      <c r="C1474" s="11" t="s">
        <v>146</v>
      </c>
      <c r="D1474" s="149" t="str">
        <f t="shared" si="66"/>
        <v>r1_08 -  ul. Pułaskiego</v>
      </c>
      <c r="E1474" s="149" t="str">
        <f t="shared" si="67"/>
        <v>r1_08 -  ul. Pułaskiego - W3 od ul. Suche - ruch dookólny w prawo</v>
      </c>
      <c r="F1474" s="10" t="s">
        <v>125</v>
      </c>
      <c r="G1474" s="11" t="s">
        <v>147</v>
      </c>
      <c r="H1474" s="149" t="s">
        <v>369</v>
      </c>
      <c r="I1474" s="24" t="s">
        <v>136</v>
      </c>
      <c r="J1474" s="25">
        <v>43207</v>
      </c>
      <c r="K1474" s="26" t="s">
        <v>51</v>
      </c>
      <c r="L1474" s="90">
        <v>0.375</v>
      </c>
      <c r="M1474" s="27">
        <v>3</v>
      </c>
      <c r="N1474" s="27">
        <v>354</v>
      </c>
      <c r="O1474" s="27">
        <v>15</v>
      </c>
      <c r="P1474" s="27">
        <v>0</v>
      </c>
      <c r="Q1474" s="27">
        <v>0</v>
      </c>
      <c r="R1474" s="27">
        <v>1</v>
      </c>
      <c r="S1474" s="27">
        <v>0</v>
      </c>
      <c r="T1474" s="27">
        <v>17</v>
      </c>
      <c r="U1474" s="27">
        <v>0</v>
      </c>
      <c r="V1474" s="30">
        <f t="shared" si="68"/>
        <v>390</v>
      </c>
    </row>
    <row r="1475" spans="1:22" ht="17.100000000000001" customHeight="1">
      <c r="A1475" s="10" t="s">
        <v>14</v>
      </c>
      <c r="B1475" s="10" t="s">
        <v>145</v>
      </c>
      <c r="C1475" s="11" t="s">
        <v>146</v>
      </c>
      <c r="D1475" s="149" t="str">
        <f t="shared" ref="D1475:D1538" si="69">CONCATENATE(B1475," -  ",C1475,)</f>
        <v>r1_08 -  ul. Pułaskiego</v>
      </c>
      <c r="E1475" s="149" t="str">
        <f t="shared" ref="E1475:E1538" si="70">CONCATENATE(B1475," -  ",C1475," - ",H1475)</f>
        <v>r1_08 -  ul. Pułaskiego - W3 od ul. Suche - ruch dookólny w prawo</v>
      </c>
      <c r="F1475" s="10" t="s">
        <v>125</v>
      </c>
      <c r="G1475" s="11" t="s">
        <v>147</v>
      </c>
      <c r="H1475" s="149" t="s">
        <v>369</v>
      </c>
      <c r="I1475" s="24" t="s">
        <v>136</v>
      </c>
      <c r="J1475" s="25">
        <v>43207</v>
      </c>
      <c r="K1475" s="26" t="s">
        <v>52</v>
      </c>
      <c r="L1475" s="90">
        <v>0.375</v>
      </c>
      <c r="M1475" s="27">
        <v>2</v>
      </c>
      <c r="N1475" s="27">
        <v>340</v>
      </c>
      <c r="O1475" s="27">
        <v>10</v>
      </c>
      <c r="P1475" s="27">
        <v>1</v>
      </c>
      <c r="Q1475" s="27">
        <v>0</v>
      </c>
      <c r="R1475" s="27">
        <v>3</v>
      </c>
      <c r="S1475" s="27">
        <v>1</v>
      </c>
      <c r="T1475" s="27">
        <v>19</v>
      </c>
      <c r="U1475" s="27">
        <v>0</v>
      </c>
      <c r="V1475" s="30">
        <f t="shared" ref="V1475:V1538" si="71">SUM(M1475:U1475)</f>
        <v>376</v>
      </c>
    </row>
    <row r="1476" spans="1:22" ht="17.100000000000001" customHeight="1">
      <c r="A1476" s="10" t="s">
        <v>14</v>
      </c>
      <c r="B1476" s="10" t="s">
        <v>145</v>
      </c>
      <c r="C1476" s="11" t="s">
        <v>146</v>
      </c>
      <c r="D1476" s="149" t="str">
        <f t="shared" si="69"/>
        <v>r1_08 -  ul. Pułaskiego</v>
      </c>
      <c r="E1476" s="149" t="str">
        <f t="shared" si="70"/>
        <v>r1_08 -  ul. Pułaskiego - W3 od ul. Suche - ruch dookólny w prawo</v>
      </c>
      <c r="F1476" s="10" t="s">
        <v>125</v>
      </c>
      <c r="G1476" s="11" t="s">
        <v>147</v>
      </c>
      <c r="H1476" s="149" t="s">
        <v>369</v>
      </c>
      <c r="I1476" s="24" t="s">
        <v>136</v>
      </c>
      <c r="J1476" s="25">
        <v>43207</v>
      </c>
      <c r="K1476" s="26" t="s">
        <v>53</v>
      </c>
      <c r="L1476" s="90">
        <v>0.375</v>
      </c>
      <c r="M1476" s="27">
        <v>4</v>
      </c>
      <c r="N1476" s="27">
        <v>361</v>
      </c>
      <c r="O1476" s="27">
        <v>16</v>
      </c>
      <c r="P1476" s="27">
        <v>0</v>
      </c>
      <c r="Q1476" s="27">
        <v>1</v>
      </c>
      <c r="R1476" s="27">
        <v>0</v>
      </c>
      <c r="S1476" s="27">
        <v>0</v>
      </c>
      <c r="T1476" s="27">
        <v>19</v>
      </c>
      <c r="U1476" s="27">
        <v>0</v>
      </c>
      <c r="V1476" s="30">
        <f t="shared" si="71"/>
        <v>401</v>
      </c>
    </row>
    <row r="1477" spans="1:22" ht="17.100000000000001" customHeight="1">
      <c r="A1477" s="10" t="s">
        <v>14</v>
      </c>
      <c r="B1477" s="10" t="s">
        <v>145</v>
      </c>
      <c r="C1477" s="11" t="s">
        <v>146</v>
      </c>
      <c r="D1477" s="149" t="str">
        <f t="shared" si="69"/>
        <v>r1_08 -  ul. Pułaskiego</v>
      </c>
      <c r="E1477" s="149" t="str">
        <f t="shared" si="70"/>
        <v>r1_08 -  ul. Pułaskiego - W3 od ul. Suche - ruch dookólny w prawo</v>
      </c>
      <c r="F1477" s="10" t="s">
        <v>125</v>
      </c>
      <c r="G1477" s="11" t="s">
        <v>147</v>
      </c>
      <c r="H1477" s="149" t="s">
        <v>369</v>
      </c>
      <c r="I1477" s="24" t="s">
        <v>136</v>
      </c>
      <c r="J1477" s="25">
        <v>43207</v>
      </c>
      <c r="K1477" s="26" t="s">
        <v>54</v>
      </c>
      <c r="L1477" s="90">
        <v>0.375</v>
      </c>
      <c r="M1477" s="27">
        <v>1</v>
      </c>
      <c r="N1477" s="27">
        <v>367</v>
      </c>
      <c r="O1477" s="27">
        <v>21</v>
      </c>
      <c r="P1477" s="27">
        <v>0</v>
      </c>
      <c r="Q1477" s="27">
        <v>0</v>
      </c>
      <c r="R1477" s="27">
        <v>0</v>
      </c>
      <c r="S1477" s="27">
        <v>0</v>
      </c>
      <c r="T1477" s="27">
        <v>22</v>
      </c>
      <c r="U1477" s="27">
        <v>2</v>
      </c>
      <c r="V1477" s="30">
        <f t="shared" si="71"/>
        <v>413</v>
      </c>
    </row>
    <row r="1478" spans="1:22" ht="17.100000000000001" customHeight="1">
      <c r="A1478" s="10" t="s">
        <v>14</v>
      </c>
      <c r="B1478" s="10" t="s">
        <v>145</v>
      </c>
      <c r="C1478" s="11" t="s">
        <v>146</v>
      </c>
      <c r="D1478" s="149" t="str">
        <f t="shared" si="69"/>
        <v>r1_08 -  ul. Pułaskiego</v>
      </c>
      <c r="E1478" s="149" t="str">
        <f t="shared" si="70"/>
        <v>r1_08 -  ul. Pułaskiego - W3 od ul. Suche - ruch dookólny w prawo</v>
      </c>
      <c r="F1478" s="10" t="s">
        <v>125</v>
      </c>
      <c r="G1478" s="11" t="s">
        <v>147</v>
      </c>
      <c r="H1478" s="149" t="s">
        <v>369</v>
      </c>
      <c r="I1478" s="24" t="s">
        <v>136</v>
      </c>
      <c r="J1478" s="25">
        <v>43207</v>
      </c>
      <c r="K1478" s="26" t="s">
        <v>55</v>
      </c>
      <c r="L1478" s="90">
        <v>0.41666666666666702</v>
      </c>
      <c r="M1478" s="27">
        <v>2</v>
      </c>
      <c r="N1478" s="27">
        <v>302</v>
      </c>
      <c r="O1478" s="27">
        <v>15</v>
      </c>
      <c r="P1478" s="27">
        <v>0</v>
      </c>
      <c r="Q1478" s="27">
        <v>0</v>
      </c>
      <c r="R1478" s="27">
        <v>3</v>
      </c>
      <c r="S1478" s="27">
        <v>0</v>
      </c>
      <c r="T1478" s="27">
        <v>10</v>
      </c>
      <c r="U1478" s="27">
        <v>0</v>
      </c>
      <c r="V1478" s="30">
        <f t="shared" si="71"/>
        <v>332</v>
      </c>
    </row>
    <row r="1479" spans="1:22" ht="17.100000000000001" customHeight="1">
      <c r="A1479" s="10" t="s">
        <v>14</v>
      </c>
      <c r="B1479" s="10" t="s">
        <v>145</v>
      </c>
      <c r="C1479" s="11" t="s">
        <v>146</v>
      </c>
      <c r="D1479" s="149" t="str">
        <f t="shared" si="69"/>
        <v>r1_08 -  ul. Pułaskiego</v>
      </c>
      <c r="E1479" s="149" t="str">
        <f t="shared" si="70"/>
        <v>r1_08 -  ul. Pułaskiego - W3 od ul. Suche - ruch dookólny w prawo</v>
      </c>
      <c r="F1479" s="10" t="s">
        <v>125</v>
      </c>
      <c r="G1479" s="11" t="s">
        <v>147</v>
      </c>
      <c r="H1479" s="149" t="s">
        <v>369</v>
      </c>
      <c r="I1479" s="24" t="s">
        <v>136</v>
      </c>
      <c r="J1479" s="25">
        <v>43207</v>
      </c>
      <c r="K1479" s="26" t="s">
        <v>56</v>
      </c>
      <c r="L1479" s="90">
        <v>0.41666666666666702</v>
      </c>
      <c r="M1479" s="27">
        <v>2</v>
      </c>
      <c r="N1479" s="27">
        <v>295</v>
      </c>
      <c r="O1479" s="27">
        <v>21</v>
      </c>
      <c r="P1479" s="27">
        <v>2</v>
      </c>
      <c r="Q1479" s="27">
        <v>0</v>
      </c>
      <c r="R1479" s="27">
        <v>1</v>
      </c>
      <c r="S1479" s="27">
        <v>0</v>
      </c>
      <c r="T1479" s="27">
        <v>7</v>
      </c>
      <c r="U1479" s="27">
        <v>2</v>
      </c>
      <c r="V1479" s="30">
        <f t="shared" si="71"/>
        <v>330</v>
      </c>
    </row>
    <row r="1480" spans="1:22" ht="17.100000000000001" customHeight="1">
      <c r="A1480" s="10" t="s">
        <v>14</v>
      </c>
      <c r="B1480" s="10" t="s">
        <v>145</v>
      </c>
      <c r="C1480" s="11" t="s">
        <v>146</v>
      </c>
      <c r="D1480" s="149" t="str">
        <f t="shared" si="69"/>
        <v>r1_08 -  ul. Pułaskiego</v>
      </c>
      <c r="E1480" s="149" t="str">
        <f t="shared" si="70"/>
        <v>r1_08 -  ul. Pułaskiego - W3 od ul. Suche - ruch dookólny w prawo</v>
      </c>
      <c r="F1480" s="10" t="s">
        <v>125</v>
      </c>
      <c r="G1480" s="11" t="s">
        <v>147</v>
      </c>
      <c r="H1480" s="149" t="s">
        <v>369</v>
      </c>
      <c r="I1480" s="24" t="s">
        <v>136</v>
      </c>
      <c r="J1480" s="25">
        <v>43207</v>
      </c>
      <c r="K1480" s="26" t="s">
        <v>57</v>
      </c>
      <c r="L1480" s="90">
        <v>0.41666666666666702</v>
      </c>
      <c r="M1480" s="27">
        <v>1</v>
      </c>
      <c r="N1480" s="27">
        <v>280</v>
      </c>
      <c r="O1480" s="27">
        <v>14</v>
      </c>
      <c r="P1480" s="27">
        <v>5</v>
      </c>
      <c r="Q1480" s="27">
        <v>0</v>
      </c>
      <c r="R1480" s="27">
        <v>0</v>
      </c>
      <c r="S1480" s="27">
        <v>0</v>
      </c>
      <c r="T1480" s="27">
        <v>4</v>
      </c>
      <c r="U1480" s="27">
        <v>0</v>
      </c>
      <c r="V1480" s="30">
        <f t="shared" si="71"/>
        <v>304</v>
      </c>
    </row>
    <row r="1481" spans="1:22" ht="17.100000000000001" customHeight="1">
      <c r="A1481" s="10" t="s">
        <v>14</v>
      </c>
      <c r="B1481" s="10" t="s">
        <v>145</v>
      </c>
      <c r="C1481" s="11" t="s">
        <v>146</v>
      </c>
      <c r="D1481" s="149" t="str">
        <f t="shared" si="69"/>
        <v>r1_08 -  ul. Pułaskiego</v>
      </c>
      <c r="E1481" s="149" t="str">
        <f t="shared" si="70"/>
        <v>r1_08 -  ul. Pułaskiego - W3 od ul. Suche - ruch dookólny w prawo</v>
      </c>
      <c r="F1481" s="10" t="s">
        <v>125</v>
      </c>
      <c r="G1481" s="11" t="s">
        <v>147</v>
      </c>
      <c r="H1481" s="149" t="s">
        <v>369</v>
      </c>
      <c r="I1481" s="24" t="s">
        <v>136</v>
      </c>
      <c r="J1481" s="25">
        <v>43207</v>
      </c>
      <c r="K1481" s="26" t="s">
        <v>58</v>
      </c>
      <c r="L1481" s="90">
        <v>0.41666666666666702</v>
      </c>
      <c r="M1481" s="27">
        <v>4</v>
      </c>
      <c r="N1481" s="27">
        <v>282</v>
      </c>
      <c r="O1481" s="27">
        <v>14</v>
      </c>
      <c r="P1481" s="27">
        <v>0</v>
      </c>
      <c r="Q1481" s="27">
        <v>0</v>
      </c>
      <c r="R1481" s="27">
        <v>2</v>
      </c>
      <c r="S1481" s="27">
        <v>0</v>
      </c>
      <c r="T1481" s="27">
        <v>7</v>
      </c>
      <c r="U1481" s="27">
        <v>0</v>
      </c>
      <c r="V1481" s="30">
        <f t="shared" si="71"/>
        <v>309</v>
      </c>
    </row>
    <row r="1482" spans="1:22" ht="17.100000000000001" customHeight="1">
      <c r="A1482" s="10" t="s">
        <v>14</v>
      </c>
      <c r="B1482" s="10" t="s">
        <v>145</v>
      </c>
      <c r="C1482" s="11" t="s">
        <v>146</v>
      </c>
      <c r="D1482" s="149" t="str">
        <f t="shared" si="69"/>
        <v>r1_08 -  ul. Pułaskiego</v>
      </c>
      <c r="E1482" s="149" t="str">
        <f t="shared" si="70"/>
        <v>r1_08 -  ul. Pułaskiego - W3 od ul. Suche - ruch dookólny w prawo</v>
      </c>
      <c r="F1482" s="10" t="s">
        <v>125</v>
      </c>
      <c r="G1482" s="11" t="s">
        <v>147</v>
      </c>
      <c r="H1482" s="149" t="s">
        <v>369</v>
      </c>
      <c r="I1482" s="24" t="s">
        <v>136</v>
      </c>
      <c r="J1482" s="25">
        <v>43207</v>
      </c>
      <c r="K1482" s="26" t="s">
        <v>59</v>
      </c>
      <c r="L1482" s="90">
        <v>0.45833333333333398</v>
      </c>
      <c r="M1482" s="27">
        <v>0</v>
      </c>
      <c r="N1482" s="27">
        <v>254</v>
      </c>
      <c r="O1482" s="27">
        <v>20</v>
      </c>
      <c r="P1482" s="27">
        <v>0</v>
      </c>
      <c r="Q1482" s="27">
        <v>0</v>
      </c>
      <c r="R1482" s="27">
        <v>0</v>
      </c>
      <c r="S1482" s="27">
        <v>0</v>
      </c>
      <c r="T1482" s="27">
        <v>6</v>
      </c>
      <c r="U1482" s="27">
        <v>4</v>
      </c>
      <c r="V1482" s="30">
        <f t="shared" si="71"/>
        <v>284</v>
      </c>
    </row>
    <row r="1483" spans="1:22" ht="17.100000000000001" customHeight="1">
      <c r="A1483" s="10" t="s">
        <v>14</v>
      </c>
      <c r="B1483" s="10" t="s">
        <v>145</v>
      </c>
      <c r="C1483" s="11" t="s">
        <v>146</v>
      </c>
      <c r="D1483" s="149" t="str">
        <f t="shared" si="69"/>
        <v>r1_08 -  ul. Pułaskiego</v>
      </c>
      <c r="E1483" s="149" t="str">
        <f t="shared" si="70"/>
        <v>r1_08 -  ul. Pułaskiego - W3 od ul. Suche - ruch dookólny w prawo</v>
      </c>
      <c r="F1483" s="10" t="s">
        <v>125</v>
      </c>
      <c r="G1483" s="11" t="s">
        <v>147</v>
      </c>
      <c r="H1483" s="149" t="s">
        <v>369</v>
      </c>
      <c r="I1483" s="24" t="s">
        <v>136</v>
      </c>
      <c r="J1483" s="25">
        <v>43207</v>
      </c>
      <c r="K1483" s="26" t="s">
        <v>60</v>
      </c>
      <c r="L1483" s="90">
        <v>0.45833333333333398</v>
      </c>
      <c r="M1483" s="27">
        <v>1</v>
      </c>
      <c r="N1483" s="27">
        <v>262</v>
      </c>
      <c r="O1483" s="27">
        <v>24</v>
      </c>
      <c r="P1483" s="27">
        <v>3</v>
      </c>
      <c r="Q1483" s="27">
        <v>1</v>
      </c>
      <c r="R1483" s="27">
        <v>1</v>
      </c>
      <c r="S1483" s="27">
        <v>0</v>
      </c>
      <c r="T1483" s="27">
        <v>6</v>
      </c>
      <c r="U1483" s="27">
        <v>0</v>
      </c>
      <c r="V1483" s="30">
        <f t="shared" si="71"/>
        <v>298</v>
      </c>
    </row>
    <row r="1484" spans="1:22" ht="17.100000000000001" customHeight="1">
      <c r="A1484" s="10" t="s">
        <v>14</v>
      </c>
      <c r="B1484" s="10" t="s">
        <v>145</v>
      </c>
      <c r="C1484" s="11" t="s">
        <v>146</v>
      </c>
      <c r="D1484" s="149" t="str">
        <f t="shared" si="69"/>
        <v>r1_08 -  ul. Pułaskiego</v>
      </c>
      <c r="E1484" s="149" t="str">
        <f t="shared" si="70"/>
        <v>r1_08 -  ul. Pułaskiego - W3 od ul. Suche - ruch dookólny w prawo</v>
      </c>
      <c r="F1484" s="10" t="s">
        <v>125</v>
      </c>
      <c r="G1484" s="11" t="s">
        <v>147</v>
      </c>
      <c r="H1484" s="149" t="s">
        <v>369</v>
      </c>
      <c r="I1484" s="24" t="s">
        <v>136</v>
      </c>
      <c r="J1484" s="25">
        <v>43207</v>
      </c>
      <c r="K1484" s="26" t="s">
        <v>61</v>
      </c>
      <c r="L1484" s="90">
        <v>0.45833333333333398</v>
      </c>
      <c r="M1484" s="27">
        <v>0</v>
      </c>
      <c r="N1484" s="27">
        <v>260</v>
      </c>
      <c r="O1484" s="27">
        <v>15</v>
      </c>
      <c r="P1484" s="27">
        <v>1</v>
      </c>
      <c r="Q1484" s="27">
        <v>0</v>
      </c>
      <c r="R1484" s="27">
        <v>2</v>
      </c>
      <c r="S1484" s="27">
        <v>0</v>
      </c>
      <c r="T1484" s="27">
        <v>10</v>
      </c>
      <c r="U1484" s="27">
        <v>3</v>
      </c>
      <c r="V1484" s="30">
        <f t="shared" si="71"/>
        <v>291</v>
      </c>
    </row>
    <row r="1485" spans="1:22" ht="17.100000000000001" customHeight="1">
      <c r="A1485" s="10" t="s">
        <v>14</v>
      </c>
      <c r="B1485" s="10" t="s">
        <v>145</v>
      </c>
      <c r="C1485" s="11" t="s">
        <v>146</v>
      </c>
      <c r="D1485" s="149" t="str">
        <f t="shared" si="69"/>
        <v>r1_08 -  ul. Pułaskiego</v>
      </c>
      <c r="E1485" s="149" t="str">
        <f t="shared" si="70"/>
        <v>r1_08 -  ul. Pułaskiego - W3 od ul. Suche - ruch dookólny w prawo</v>
      </c>
      <c r="F1485" s="10" t="s">
        <v>125</v>
      </c>
      <c r="G1485" s="11" t="s">
        <v>147</v>
      </c>
      <c r="H1485" s="149" t="s">
        <v>369</v>
      </c>
      <c r="I1485" s="24" t="s">
        <v>136</v>
      </c>
      <c r="J1485" s="25">
        <v>43207</v>
      </c>
      <c r="K1485" s="26" t="s">
        <v>62</v>
      </c>
      <c r="L1485" s="90">
        <v>0.45833333333333398</v>
      </c>
      <c r="M1485" s="27">
        <v>1</v>
      </c>
      <c r="N1485" s="27">
        <v>296</v>
      </c>
      <c r="O1485" s="27">
        <v>18</v>
      </c>
      <c r="P1485" s="27">
        <v>0</v>
      </c>
      <c r="Q1485" s="27">
        <v>0</v>
      </c>
      <c r="R1485" s="27">
        <v>1</v>
      </c>
      <c r="S1485" s="27">
        <v>0</v>
      </c>
      <c r="T1485" s="27">
        <v>12</v>
      </c>
      <c r="U1485" s="27">
        <v>0</v>
      </c>
      <c r="V1485" s="30">
        <f t="shared" si="71"/>
        <v>328</v>
      </c>
    </row>
    <row r="1486" spans="1:22" ht="17.100000000000001" customHeight="1">
      <c r="A1486" s="10" t="s">
        <v>14</v>
      </c>
      <c r="B1486" s="10" t="s">
        <v>145</v>
      </c>
      <c r="C1486" s="11" t="s">
        <v>146</v>
      </c>
      <c r="D1486" s="149" t="str">
        <f t="shared" si="69"/>
        <v>r1_08 -  ul. Pułaskiego</v>
      </c>
      <c r="E1486" s="149" t="str">
        <f t="shared" si="70"/>
        <v>r1_08 -  ul. Pułaskiego - W3 od ul. Suche - ruch dookólny w prawo</v>
      </c>
      <c r="F1486" s="10" t="s">
        <v>125</v>
      </c>
      <c r="G1486" s="11" t="s">
        <v>147</v>
      </c>
      <c r="H1486" s="149" t="s">
        <v>369</v>
      </c>
      <c r="I1486" s="24" t="s">
        <v>136</v>
      </c>
      <c r="J1486" s="25">
        <v>43207</v>
      </c>
      <c r="K1486" s="26" t="s">
        <v>63</v>
      </c>
      <c r="L1486" s="90">
        <v>0.5</v>
      </c>
      <c r="M1486" s="27">
        <v>0</v>
      </c>
      <c r="N1486" s="27">
        <v>277</v>
      </c>
      <c r="O1486" s="27">
        <v>23</v>
      </c>
      <c r="P1486" s="27">
        <v>2</v>
      </c>
      <c r="Q1486" s="27">
        <v>0</v>
      </c>
      <c r="R1486" s="27">
        <v>3</v>
      </c>
      <c r="S1486" s="27">
        <v>0</v>
      </c>
      <c r="T1486" s="27">
        <v>9</v>
      </c>
      <c r="U1486" s="27">
        <v>0</v>
      </c>
      <c r="V1486" s="30">
        <f t="shared" si="71"/>
        <v>314</v>
      </c>
    </row>
    <row r="1487" spans="1:22" ht="17.100000000000001" customHeight="1">
      <c r="A1487" s="10" t="s">
        <v>14</v>
      </c>
      <c r="B1487" s="10" t="s">
        <v>145</v>
      </c>
      <c r="C1487" s="11" t="s">
        <v>146</v>
      </c>
      <c r="D1487" s="149" t="str">
        <f t="shared" si="69"/>
        <v>r1_08 -  ul. Pułaskiego</v>
      </c>
      <c r="E1487" s="149" t="str">
        <f t="shared" si="70"/>
        <v>r1_08 -  ul. Pułaskiego - W3 od ul. Suche - ruch dookólny w prawo</v>
      </c>
      <c r="F1487" s="10" t="s">
        <v>125</v>
      </c>
      <c r="G1487" s="11" t="s">
        <v>147</v>
      </c>
      <c r="H1487" s="149" t="s">
        <v>369</v>
      </c>
      <c r="I1487" s="24" t="s">
        <v>136</v>
      </c>
      <c r="J1487" s="25">
        <v>43207</v>
      </c>
      <c r="K1487" s="26" t="s">
        <v>64</v>
      </c>
      <c r="L1487" s="90">
        <v>0.5</v>
      </c>
      <c r="M1487" s="27">
        <v>1</v>
      </c>
      <c r="N1487" s="27">
        <v>274</v>
      </c>
      <c r="O1487" s="27">
        <v>11</v>
      </c>
      <c r="P1487" s="27">
        <v>0</v>
      </c>
      <c r="Q1487" s="27">
        <v>0</v>
      </c>
      <c r="R1487" s="27">
        <v>0</v>
      </c>
      <c r="S1487" s="27">
        <v>1</v>
      </c>
      <c r="T1487" s="27">
        <v>10</v>
      </c>
      <c r="U1487" s="27">
        <v>1</v>
      </c>
      <c r="V1487" s="30">
        <f t="shared" si="71"/>
        <v>298</v>
      </c>
    </row>
    <row r="1488" spans="1:22" ht="17.100000000000001" customHeight="1">
      <c r="A1488" s="10" t="s">
        <v>14</v>
      </c>
      <c r="B1488" s="10" t="s">
        <v>145</v>
      </c>
      <c r="C1488" s="11" t="s">
        <v>146</v>
      </c>
      <c r="D1488" s="149" t="str">
        <f t="shared" si="69"/>
        <v>r1_08 -  ul. Pułaskiego</v>
      </c>
      <c r="E1488" s="149" t="str">
        <f t="shared" si="70"/>
        <v>r1_08 -  ul. Pułaskiego - W3 od ul. Suche - ruch dookólny w prawo</v>
      </c>
      <c r="F1488" s="10" t="s">
        <v>125</v>
      </c>
      <c r="G1488" s="11" t="s">
        <v>147</v>
      </c>
      <c r="H1488" s="149" t="s">
        <v>369</v>
      </c>
      <c r="I1488" s="24" t="s">
        <v>136</v>
      </c>
      <c r="J1488" s="25">
        <v>43207</v>
      </c>
      <c r="K1488" s="26" t="s">
        <v>65</v>
      </c>
      <c r="L1488" s="90">
        <v>0.5</v>
      </c>
      <c r="M1488" s="27">
        <v>3</v>
      </c>
      <c r="N1488" s="27">
        <v>244</v>
      </c>
      <c r="O1488" s="27">
        <v>12</v>
      </c>
      <c r="P1488" s="27">
        <v>1</v>
      </c>
      <c r="Q1488" s="27">
        <v>0</v>
      </c>
      <c r="R1488" s="27">
        <v>0</v>
      </c>
      <c r="S1488" s="27">
        <v>0</v>
      </c>
      <c r="T1488" s="27">
        <v>4</v>
      </c>
      <c r="U1488" s="27">
        <v>1</v>
      </c>
      <c r="V1488" s="30">
        <f t="shared" si="71"/>
        <v>265</v>
      </c>
    </row>
    <row r="1489" spans="1:22" ht="17.100000000000001" customHeight="1">
      <c r="A1489" s="10" t="s">
        <v>14</v>
      </c>
      <c r="B1489" s="10" t="s">
        <v>145</v>
      </c>
      <c r="C1489" s="11" t="s">
        <v>146</v>
      </c>
      <c r="D1489" s="149" t="str">
        <f t="shared" si="69"/>
        <v>r1_08 -  ul. Pułaskiego</v>
      </c>
      <c r="E1489" s="149" t="str">
        <f t="shared" si="70"/>
        <v>r1_08 -  ul. Pułaskiego - W3 od ul. Suche - ruch dookólny w prawo</v>
      </c>
      <c r="F1489" s="10" t="s">
        <v>125</v>
      </c>
      <c r="G1489" s="11" t="s">
        <v>147</v>
      </c>
      <c r="H1489" s="149" t="s">
        <v>369</v>
      </c>
      <c r="I1489" s="24" t="s">
        <v>136</v>
      </c>
      <c r="J1489" s="25">
        <v>43207</v>
      </c>
      <c r="K1489" s="26" t="s">
        <v>66</v>
      </c>
      <c r="L1489" s="90">
        <v>0.5</v>
      </c>
      <c r="M1489" s="27">
        <v>2</v>
      </c>
      <c r="N1489" s="27">
        <v>231</v>
      </c>
      <c r="O1489" s="27">
        <v>17</v>
      </c>
      <c r="P1489" s="27">
        <v>0</v>
      </c>
      <c r="Q1489" s="27">
        <v>0</v>
      </c>
      <c r="R1489" s="27">
        <v>1</v>
      </c>
      <c r="S1489" s="27">
        <v>0</v>
      </c>
      <c r="T1489" s="27">
        <v>4</v>
      </c>
      <c r="U1489" s="27">
        <v>0</v>
      </c>
      <c r="V1489" s="30">
        <f t="shared" si="71"/>
        <v>255</v>
      </c>
    </row>
    <row r="1490" spans="1:22" ht="17.100000000000001" customHeight="1">
      <c r="A1490" s="10" t="s">
        <v>14</v>
      </c>
      <c r="B1490" s="10" t="s">
        <v>145</v>
      </c>
      <c r="C1490" s="11" t="s">
        <v>146</v>
      </c>
      <c r="D1490" s="149" t="str">
        <f t="shared" si="69"/>
        <v>r1_08 -  ul. Pułaskiego</v>
      </c>
      <c r="E1490" s="149" t="str">
        <f t="shared" si="70"/>
        <v>r1_08 -  ul. Pułaskiego - W3 od ul. Suche - ruch dookólny w prawo</v>
      </c>
      <c r="F1490" s="10" t="s">
        <v>125</v>
      </c>
      <c r="G1490" s="11" t="s">
        <v>147</v>
      </c>
      <c r="H1490" s="149" t="s">
        <v>369</v>
      </c>
      <c r="I1490" s="24" t="s">
        <v>136</v>
      </c>
      <c r="J1490" s="25">
        <v>43207</v>
      </c>
      <c r="K1490" s="26" t="s">
        <v>67</v>
      </c>
      <c r="L1490" s="90">
        <v>0.54166666666666663</v>
      </c>
      <c r="M1490" s="27">
        <v>3</v>
      </c>
      <c r="N1490" s="27">
        <v>235</v>
      </c>
      <c r="O1490" s="27">
        <v>12</v>
      </c>
      <c r="P1490" s="27">
        <v>1</v>
      </c>
      <c r="Q1490" s="27">
        <v>0</v>
      </c>
      <c r="R1490" s="27">
        <v>4</v>
      </c>
      <c r="S1490" s="27">
        <v>0</v>
      </c>
      <c r="T1490" s="27">
        <v>8</v>
      </c>
      <c r="U1490" s="27">
        <v>0</v>
      </c>
      <c r="V1490" s="30">
        <f t="shared" si="71"/>
        <v>263</v>
      </c>
    </row>
    <row r="1491" spans="1:22" ht="17.100000000000001" customHeight="1">
      <c r="A1491" s="10" t="s">
        <v>14</v>
      </c>
      <c r="B1491" s="10" t="s">
        <v>145</v>
      </c>
      <c r="C1491" s="11" t="s">
        <v>146</v>
      </c>
      <c r="D1491" s="149" t="str">
        <f t="shared" si="69"/>
        <v>r1_08 -  ul. Pułaskiego</v>
      </c>
      <c r="E1491" s="149" t="str">
        <f t="shared" si="70"/>
        <v>r1_08 -  ul. Pułaskiego - W3 od ul. Suche - ruch dookólny w prawo</v>
      </c>
      <c r="F1491" s="10" t="s">
        <v>125</v>
      </c>
      <c r="G1491" s="11" t="s">
        <v>147</v>
      </c>
      <c r="H1491" s="149" t="s">
        <v>369</v>
      </c>
      <c r="I1491" s="24" t="s">
        <v>136</v>
      </c>
      <c r="J1491" s="25">
        <v>43207</v>
      </c>
      <c r="K1491" s="26" t="s">
        <v>68</v>
      </c>
      <c r="L1491" s="90">
        <v>0.54166666666666663</v>
      </c>
      <c r="M1491" s="27">
        <v>1</v>
      </c>
      <c r="N1491" s="27">
        <v>235</v>
      </c>
      <c r="O1491" s="27">
        <v>14</v>
      </c>
      <c r="P1491" s="27">
        <v>0</v>
      </c>
      <c r="Q1491" s="27">
        <v>0</v>
      </c>
      <c r="R1491" s="27">
        <v>3</v>
      </c>
      <c r="S1491" s="27">
        <v>0</v>
      </c>
      <c r="T1491" s="27">
        <v>8</v>
      </c>
      <c r="U1491" s="27">
        <v>2</v>
      </c>
      <c r="V1491" s="30">
        <f t="shared" si="71"/>
        <v>263</v>
      </c>
    </row>
    <row r="1492" spans="1:22" ht="17.100000000000001" customHeight="1">
      <c r="A1492" s="10" t="s">
        <v>14</v>
      </c>
      <c r="B1492" s="10" t="s">
        <v>145</v>
      </c>
      <c r="C1492" s="11" t="s">
        <v>146</v>
      </c>
      <c r="D1492" s="149" t="str">
        <f t="shared" si="69"/>
        <v>r1_08 -  ul. Pułaskiego</v>
      </c>
      <c r="E1492" s="149" t="str">
        <f t="shared" si="70"/>
        <v>r1_08 -  ul. Pułaskiego - W3 od ul. Suche - ruch dookólny w prawo</v>
      </c>
      <c r="F1492" s="10" t="s">
        <v>125</v>
      </c>
      <c r="G1492" s="11" t="s">
        <v>147</v>
      </c>
      <c r="H1492" s="149" t="s">
        <v>369</v>
      </c>
      <c r="I1492" s="24" t="s">
        <v>136</v>
      </c>
      <c r="J1492" s="25">
        <v>43207</v>
      </c>
      <c r="K1492" s="26" t="s">
        <v>69</v>
      </c>
      <c r="L1492" s="90">
        <v>0.54166666666666663</v>
      </c>
      <c r="M1492" s="27">
        <v>0</v>
      </c>
      <c r="N1492" s="27">
        <v>247</v>
      </c>
      <c r="O1492" s="27">
        <v>15</v>
      </c>
      <c r="P1492" s="27">
        <v>0</v>
      </c>
      <c r="Q1492" s="27">
        <v>0</v>
      </c>
      <c r="R1492" s="27">
        <v>2</v>
      </c>
      <c r="S1492" s="27">
        <v>0</v>
      </c>
      <c r="T1492" s="27">
        <v>8</v>
      </c>
      <c r="U1492" s="27">
        <v>3</v>
      </c>
      <c r="V1492" s="30">
        <f t="shared" si="71"/>
        <v>275</v>
      </c>
    </row>
    <row r="1493" spans="1:22" ht="17.100000000000001" customHeight="1">
      <c r="A1493" s="10" t="s">
        <v>14</v>
      </c>
      <c r="B1493" s="10" t="s">
        <v>145</v>
      </c>
      <c r="C1493" s="11" t="s">
        <v>146</v>
      </c>
      <c r="D1493" s="149" t="str">
        <f t="shared" si="69"/>
        <v>r1_08 -  ul. Pułaskiego</v>
      </c>
      <c r="E1493" s="149" t="str">
        <f t="shared" si="70"/>
        <v>r1_08 -  ul. Pułaskiego - W3 od ul. Suche - ruch dookólny w prawo</v>
      </c>
      <c r="F1493" s="10" t="s">
        <v>125</v>
      </c>
      <c r="G1493" s="11" t="s">
        <v>147</v>
      </c>
      <c r="H1493" s="149" t="s">
        <v>369</v>
      </c>
      <c r="I1493" s="24" t="s">
        <v>136</v>
      </c>
      <c r="J1493" s="25">
        <v>43207</v>
      </c>
      <c r="K1493" s="26" t="s">
        <v>70</v>
      </c>
      <c r="L1493" s="90">
        <v>0.54166666666666663</v>
      </c>
      <c r="M1493" s="27">
        <v>0</v>
      </c>
      <c r="N1493" s="27">
        <v>270</v>
      </c>
      <c r="O1493" s="27">
        <v>18</v>
      </c>
      <c r="P1493" s="27">
        <v>3</v>
      </c>
      <c r="Q1493" s="27">
        <v>0</v>
      </c>
      <c r="R1493" s="27">
        <v>1</v>
      </c>
      <c r="S1493" s="27">
        <v>0</v>
      </c>
      <c r="T1493" s="27">
        <v>17</v>
      </c>
      <c r="U1493" s="27">
        <v>1</v>
      </c>
      <c r="V1493" s="30">
        <f t="shared" si="71"/>
        <v>310</v>
      </c>
    </row>
    <row r="1494" spans="1:22" ht="17.100000000000001" customHeight="1">
      <c r="A1494" s="10" t="s">
        <v>14</v>
      </c>
      <c r="B1494" s="10" t="s">
        <v>145</v>
      </c>
      <c r="C1494" s="11" t="s">
        <v>146</v>
      </c>
      <c r="D1494" s="149" t="str">
        <f t="shared" si="69"/>
        <v>r1_08 -  ul. Pułaskiego</v>
      </c>
      <c r="E1494" s="149" t="str">
        <f t="shared" si="70"/>
        <v>r1_08 -  ul. Pułaskiego - W3 od ul. Suche - ruch dookólny w prawo</v>
      </c>
      <c r="F1494" s="10" t="s">
        <v>125</v>
      </c>
      <c r="G1494" s="11" t="s">
        <v>147</v>
      </c>
      <c r="H1494" s="149" t="s">
        <v>369</v>
      </c>
      <c r="I1494" s="24" t="s">
        <v>136</v>
      </c>
      <c r="J1494" s="25">
        <v>43207</v>
      </c>
      <c r="K1494" s="26" t="s">
        <v>71</v>
      </c>
      <c r="L1494" s="90">
        <v>0.58333333333333404</v>
      </c>
      <c r="M1494" s="27">
        <v>1</v>
      </c>
      <c r="N1494" s="27">
        <v>266</v>
      </c>
      <c r="O1494" s="27">
        <v>9</v>
      </c>
      <c r="P1494" s="27">
        <v>0</v>
      </c>
      <c r="Q1494" s="27">
        <v>0</v>
      </c>
      <c r="R1494" s="27">
        <v>0</v>
      </c>
      <c r="S1494" s="27">
        <v>0</v>
      </c>
      <c r="T1494" s="27">
        <v>11</v>
      </c>
      <c r="U1494" s="27">
        <v>2</v>
      </c>
      <c r="V1494" s="30">
        <f t="shared" si="71"/>
        <v>289</v>
      </c>
    </row>
    <row r="1495" spans="1:22" ht="17.100000000000001" customHeight="1">
      <c r="A1495" s="10" t="s">
        <v>14</v>
      </c>
      <c r="B1495" s="10" t="s">
        <v>145</v>
      </c>
      <c r="C1495" s="11" t="s">
        <v>146</v>
      </c>
      <c r="D1495" s="149" t="str">
        <f t="shared" si="69"/>
        <v>r1_08 -  ul. Pułaskiego</v>
      </c>
      <c r="E1495" s="149" t="str">
        <f t="shared" si="70"/>
        <v>r1_08 -  ul. Pułaskiego - W3 od ul. Suche - ruch dookólny w prawo</v>
      </c>
      <c r="F1495" s="10" t="s">
        <v>125</v>
      </c>
      <c r="G1495" s="11" t="s">
        <v>147</v>
      </c>
      <c r="H1495" s="149" t="s">
        <v>369</v>
      </c>
      <c r="I1495" s="24" t="s">
        <v>136</v>
      </c>
      <c r="J1495" s="25">
        <v>43207</v>
      </c>
      <c r="K1495" s="26" t="s">
        <v>72</v>
      </c>
      <c r="L1495" s="90">
        <v>0.58333333333333404</v>
      </c>
      <c r="M1495" s="27">
        <v>0</v>
      </c>
      <c r="N1495" s="27">
        <v>291</v>
      </c>
      <c r="O1495" s="27">
        <v>11</v>
      </c>
      <c r="P1495" s="27">
        <v>2</v>
      </c>
      <c r="Q1495" s="27">
        <v>0</v>
      </c>
      <c r="R1495" s="27">
        <v>2</v>
      </c>
      <c r="S1495" s="27">
        <v>1</v>
      </c>
      <c r="T1495" s="27">
        <v>8</v>
      </c>
      <c r="U1495" s="27">
        <v>0</v>
      </c>
      <c r="V1495" s="30">
        <f t="shared" si="71"/>
        <v>315</v>
      </c>
    </row>
    <row r="1496" spans="1:22" ht="17.100000000000001" customHeight="1">
      <c r="A1496" s="10" t="s">
        <v>14</v>
      </c>
      <c r="B1496" s="10" t="s">
        <v>145</v>
      </c>
      <c r="C1496" s="11" t="s">
        <v>146</v>
      </c>
      <c r="D1496" s="149" t="str">
        <f t="shared" si="69"/>
        <v>r1_08 -  ul. Pułaskiego</v>
      </c>
      <c r="E1496" s="149" t="str">
        <f t="shared" si="70"/>
        <v>r1_08 -  ul. Pułaskiego - W3 od ul. Suche - ruch dookólny w prawo</v>
      </c>
      <c r="F1496" s="10" t="s">
        <v>125</v>
      </c>
      <c r="G1496" s="11" t="s">
        <v>147</v>
      </c>
      <c r="H1496" s="149" t="s">
        <v>369</v>
      </c>
      <c r="I1496" s="24" t="s">
        <v>136</v>
      </c>
      <c r="J1496" s="25">
        <v>43207</v>
      </c>
      <c r="K1496" s="26" t="s">
        <v>73</v>
      </c>
      <c r="L1496" s="90">
        <v>0.58333333333333404</v>
      </c>
      <c r="M1496" s="27">
        <v>6</v>
      </c>
      <c r="N1496" s="27">
        <v>259</v>
      </c>
      <c r="O1496" s="27">
        <v>11</v>
      </c>
      <c r="P1496" s="27">
        <v>0</v>
      </c>
      <c r="Q1496" s="27">
        <v>0</v>
      </c>
      <c r="R1496" s="27">
        <v>0</v>
      </c>
      <c r="S1496" s="27">
        <v>1</v>
      </c>
      <c r="T1496" s="27">
        <v>12</v>
      </c>
      <c r="U1496" s="27">
        <v>1</v>
      </c>
      <c r="V1496" s="30">
        <f t="shared" si="71"/>
        <v>290</v>
      </c>
    </row>
    <row r="1497" spans="1:22" ht="17.100000000000001" customHeight="1">
      <c r="A1497" s="10" t="s">
        <v>14</v>
      </c>
      <c r="B1497" s="10" t="s">
        <v>145</v>
      </c>
      <c r="C1497" s="11" t="s">
        <v>146</v>
      </c>
      <c r="D1497" s="149" t="str">
        <f t="shared" si="69"/>
        <v>r1_08 -  ul. Pułaskiego</v>
      </c>
      <c r="E1497" s="149" t="str">
        <f t="shared" si="70"/>
        <v>r1_08 -  ul. Pułaskiego - W3 od ul. Suche - ruch dookólny w prawo</v>
      </c>
      <c r="F1497" s="10" t="s">
        <v>125</v>
      </c>
      <c r="G1497" s="11" t="s">
        <v>147</v>
      </c>
      <c r="H1497" s="149" t="s">
        <v>369</v>
      </c>
      <c r="I1497" s="24" t="s">
        <v>136</v>
      </c>
      <c r="J1497" s="25">
        <v>43207</v>
      </c>
      <c r="K1497" s="26" t="s">
        <v>74</v>
      </c>
      <c r="L1497" s="90">
        <v>0.58333333333333404</v>
      </c>
      <c r="M1497" s="27">
        <v>2</v>
      </c>
      <c r="N1497" s="27">
        <v>247</v>
      </c>
      <c r="O1497" s="27">
        <v>19</v>
      </c>
      <c r="P1497" s="27">
        <v>1</v>
      </c>
      <c r="Q1497" s="27">
        <v>0</v>
      </c>
      <c r="R1497" s="27">
        <v>0</v>
      </c>
      <c r="S1497" s="27">
        <v>0</v>
      </c>
      <c r="T1497" s="27">
        <v>6</v>
      </c>
      <c r="U1497" s="27">
        <v>3</v>
      </c>
      <c r="V1497" s="30">
        <f t="shared" si="71"/>
        <v>278</v>
      </c>
    </row>
    <row r="1498" spans="1:22" ht="17.100000000000001" customHeight="1">
      <c r="A1498" s="10" t="s">
        <v>14</v>
      </c>
      <c r="B1498" s="10" t="s">
        <v>145</v>
      </c>
      <c r="C1498" s="11" t="s">
        <v>146</v>
      </c>
      <c r="D1498" s="149" t="str">
        <f t="shared" si="69"/>
        <v>r1_08 -  ul. Pułaskiego</v>
      </c>
      <c r="E1498" s="149" t="str">
        <f t="shared" si="70"/>
        <v>r1_08 -  ul. Pułaskiego - W3 od ul. Suche - ruch dookólny w prawo</v>
      </c>
      <c r="F1498" s="10" t="s">
        <v>125</v>
      </c>
      <c r="G1498" s="11" t="s">
        <v>147</v>
      </c>
      <c r="H1498" s="149" t="s">
        <v>369</v>
      </c>
      <c r="I1498" s="24" t="s">
        <v>136</v>
      </c>
      <c r="J1498" s="25">
        <v>43207</v>
      </c>
      <c r="K1498" s="26" t="s">
        <v>75</v>
      </c>
      <c r="L1498" s="90">
        <v>0.625</v>
      </c>
      <c r="M1498" s="27">
        <v>7</v>
      </c>
      <c r="N1498" s="27">
        <v>284</v>
      </c>
      <c r="O1498" s="27">
        <v>16</v>
      </c>
      <c r="P1498" s="27">
        <v>1</v>
      </c>
      <c r="Q1498" s="27">
        <v>0</v>
      </c>
      <c r="R1498" s="27">
        <v>3</v>
      </c>
      <c r="S1498" s="27">
        <v>0</v>
      </c>
      <c r="T1498" s="27">
        <v>12</v>
      </c>
      <c r="U1498" s="27">
        <v>2</v>
      </c>
      <c r="V1498" s="30">
        <f t="shared" si="71"/>
        <v>325</v>
      </c>
    </row>
    <row r="1499" spans="1:22" ht="17.100000000000001" customHeight="1">
      <c r="A1499" s="10" t="s">
        <v>14</v>
      </c>
      <c r="B1499" s="10" t="s">
        <v>145</v>
      </c>
      <c r="C1499" s="11" t="s">
        <v>146</v>
      </c>
      <c r="D1499" s="149" t="str">
        <f t="shared" si="69"/>
        <v>r1_08 -  ul. Pułaskiego</v>
      </c>
      <c r="E1499" s="149" t="str">
        <f t="shared" si="70"/>
        <v>r1_08 -  ul. Pułaskiego - W3 od ul. Suche - ruch dookólny w prawo</v>
      </c>
      <c r="F1499" s="10" t="s">
        <v>125</v>
      </c>
      <c r="G1499" s="11" t="s">
        <v>147</v>
      </c>
      <c r="H1499" s="149" t="s">
        <v>369</v>
      </c>
      <c r="I1499" s="24" t="s">
        <v>136</v>
      </c>
      <c r="J1499" s="25">
        <v>43207</v>
      </c>
      <c r="K1499" s="26" t="s">
        <v>76</v>
      </c>
      <c r="L1499" s="90">
        <v>0.625</v>
      </c>
      <c r="M1499" s="27">
        <v>3</v>
      </c>
      <c r="N1499" s="27">
        <v>285</v>
      </c>
      <c r="O1499" s="27">
        <v>11</v>
      </c>
      <c r="P1499" s="27">
        <v>0</v>
      </c>
      <c r="Q1499" s="27">
        <v>0</v>
      </c>
      <c r="R1499" s="27">
        <v>2</v>
      </c>
      <c r="S1499" s="27">
        <v>0</v>
      </c>
      <c r="T1499" s="27">
        <v>6</v>
      </c>
      <c r="U1499" s="27">
        <v>0</v>
      </c>
      <c r="V1499" s="30">
        <f t="shared" si="71"/>
        <v>307</v>
      </c>
    </row>
    <row r="1500" spans="1:22" ht="17.100000000000001" customHeight="1">
      <c r="A1500" s="10" t="s">
        <v>14</v>
      </c>
      <c r="B1500" s="10" t="s">
        <v>145</v>
      </c>
      <c r="C1500" s="11" t="s">
        <v>146</v>
      </c>
      <c r="D1500" s="149" t="str">
        <f t="shared" si="69"/>
        <v>r1_08 -  ul. Pułaskiego</v>
      </c>
      <c r="E1500" s="149" t="str">
        <f t="shared" si="70"/>
        <v>r1_08 -  ul. Pułaskiego - W3 od ul. Suche - ruch dookólny w prawo</v>
      </c>
      <c r="F1500" s="10" t="s">
        <v>125</v>
      </c>
      <c r="G1500" s="11" t="s">
        <v>147</v>
      </c>
      <c r="H1500" s="149" t="s">
        <v>369</v>
      </c>
      <c r="I1500" s="24" t="s">
        <v>136</v>
      </c>
      <c r="J1500" s="25">
        <v>43207</v>
      </c>
      <c r="K1500" s="26" t="s">
        <v>77</v>
      </c>
      <c r="L1500" s="90">
        <v>0.625</v>
      </c>
      <c r="M1500" s="27">
        <v>0</v>
      </c>
      <c r="N1500" s="27">
        <v>296</v>
      </c>
      <c r="O1500" s="27">
        <v>14</v>
      </c>
      <c r="P1500" s="27">
        <v>2</v>
      </c>
      <c r="Q1500" s="27">
        <v>1</v>
      </c>
      <c r="R1500" s="27">
        <v>3</v>
      </c>
      <c r="S1500" s="27">
        <v>0</v>
      </c>
      <c r="T1500" s="27">
        <v>6</v>
      </c>
      <c r="U1500" s="27">
        <v>0</v>
      </c>
      <c r="V1500" s="30">
        <f t="shared" si="71"/>
        <v>322</v>
      </c>
    </row>
    <row r="1501" spans="1:22" ht="17.100000000000001" customHeight="1">
      <c r="A1501" s="10" t="s">
        <v>14</v>
      </c>
      <c r="B1501" s="10" t="s">
        <v>145</v>
      </c>
      <c r="C1501" s="11" t="s">
        <v>146</v>
      </c>
      <c r="D1501" s="149" t="str">
        <f t="shared" si="69"/>
        <v>r1_08 -  ul. Pułaskiego</v>
      </c>
      <c r="E1501" s="149" t="str">
        <f t="shared" si="70"/>
        <v>r1_08 -  ul. Pułaskiego - W3 od ul. Suche - ruch dookólny w prawo</v>
      </c>
      <c r="F1501" s="10" t="s">
        <v>125</v>
      </c>
      <c r="G1501" s="11" t="s">
        <v>147</v>
      </c>
      <c r="H1501" s="149" t="s">
        <v>369</v>
      </c>
      <c r="I1501" s="24" t="s">
        <v>136</v>
      </c>
      <c r="J1501" s="25">
        <v>43207</v>
      </c>
      <c r="K1501" s="26" t="s">
        <v>78</v>
      </c>
      <c r="L1501" s="90">
        <v>0.625</v>
      </c>
      <c r="M1501" s="27">
        <v>4</v>
      </c>
      <c r="N1501" s="27">
        <v>306</v>
      </c>
      <c r="O1501" s="27">
        <v>14</v>
      </c>
      <c r="P1501" s="27">
        <v>2</v>
      </c>
      <c r="Q1501" s="27">
        <v>0</v>
      </c>
      <c r="R1501" s="27">
        <v>2</v>
      </c>
      <c r="S1501" s="27">
        <v>0</v>
      </c>
      <c r="T1501" s="27">
        <v>11</v>
      </c>
      <c r="U1501" s="27">
        <v>0</v>
      </c>
      <c r="V1501" s="30">
        <f t="shared" si="71"/>
        <v>339</v>
      </c>
    </row>
    <row r="1502" spans="1:22" ht="17.100000000000001" customHeight="1">
      <c r="A1502" s="10" t="s">
        <v>14</v>
      </c>
      <c r="B1502" s="10" t="s">
        <v>145</v>
      </c>
      <c r="C1502" s="11" t="s">
        <v>146</v>
      </c>
      <c r="D1502" s="149" t="str">
        <f t="shared" si="69"/>
        <v>r1_08 -  ul. Pułaskiego</v>
      </c>
      <c r="E1502" s="149" t="str">
        <f t="shared" si="70"/>
        <v>r1_08 -  ul. Pułaskiego - W3 od ul. Suche - ruch dookólny w prawo</v>
      </c>
      <c r="F1502" s="10" t="s">
        <v>125</v>
      </c>
      <c r="G1502" s="11" t="s">
        <v>147</v>
      </c>
      <c r="H1502" s="149" t="s">
        <v>369</v>
      </c>
      <c r="I1502" s="24" t="s">
        <v>136</v>
      </c>
      <c r="J1502" s="25">
        <v>43207</v>
      </c>
      <c r="K1502" s="26" t="s">
        <v>79</v>
      </c>
      <c r="L1502" s="90">
        <v>0.66666666666666663</v>
      </c>
      <c r="M1502" s="27">
        <v>4</v>
      </c>
      <c r="N1502" s="27">
        <v>296</v>
      </c>
      <c r="O1502" s="27">
        <v>13</v>
      </c>
      <c r="P1502" s="27">
        <v>1</v>
      </c>
      <c r="Q1502" s="27">
        <v>0</v>
      </c>
      <c r="R1502" s="27">
        <v>2</v>
      </c>
      <c r="S1502" s="27">
        <v>0</v>
      </c>
      <c r="T1502" s="27">
        <v>22</v>
      </c>
      <c r="U1502" s="27">
        <v>2</v>
      </c>
      <c r="V1502" s="30">
        <f t="shared" si="71"/>
        <v>340</v>
      </c>
    </row>
    <row r="1503" spans="1:22" ht="17.100000000000001" customHeight="1">
      <c r="A1503" s="10" t="s">
        <v>14</v>
      </c>
      <c r="B1503" s="10" t="s">
        <v>145</v>
      </c>
      <c r="C1503" s="11" t="s">
        <v>146</v>
      </c>
      <c r="D1503" s="149" t="str">
        <f t="shared" si="69"/>
        <v>r1_08 -  ul. Pułaskiego</v>
      </c>
      <c r="E1503" s="149" t="str">
        <f t="shared" si="70"/>
        <v>r1_08 -  ul. Pułaskiego - W3 od ul. Suche - ruch dookólny w prawo</v>
      </c>
      <c r="F1503" s="10" t="s">
        <v>125</v>
      </c>
      <c r="G1503" s="11" t="s">
        <v>147</v>
      </c>
      <c r="H1503" s="149" t="s">
        <v>369</v>
      </c>
      <c r="I1503" s="24" t="s">
        <v>136</v>
      </c>
      <c r="J1503" s="25">
        <v>43207</v>
      </c>
      <c r="K1503" s="26" t="s">
        <v>80</v>
      </c>
      <c r="L1503" s="90">
        <v>0.66666666666666663</v>
      </c>
      <c r="M1503" s="27">
        <v>1</v>
      </c>
      <c r="N1503" s="27">
        <v>316</v>
      </c>
      <c r="O1503" s="27">
        <v>15</v>
      </c>
      <c r="P1503" s="27">
        <v>0</v>
      </c>
      <c r="Q1503" s="27">
        <v>1</v>
      </c>
      <c r="R1503" s="27">
        <v>1</v>
      </c>
      <c r="S1503" s="27">
        <v>0</v>
      </c>
      <c r="T1503" s="27">
        <v>17</v>
      </c>
      <c r="U1503" s="27">
        <v>2</v>
      </c>
      <c r="V1503" s="30">
        <f t="shared" si="71"/>
        <v>353</v>
      </c>
    </row>
    <row r="1504" spans="1:22" ht="17.100000000000001" customHeight="1">
      <c r="A1504" s="10" t="s">
        <v>14</v>
      </c>
      <c r="B1504" s="10" t="s">
        <v>145</v>
      </c>
      <c r="C1504" s="11" t="s">
        <v>146</v>
      </c>
      <c r="D1504" s="149" t="str">
        <f t="shared" si="69"/>
        <v>r1_08 -  ul. Pułaskiego</v>
      </c>
      <c r="E1504" s="149" t="str">
        <f t="shared" si="70"/>
        <v>r1_08 -  ul. Pułaskiego - W3 od ul. Suche - ruch dookólny w prawo</v>
      </c>
      <c r="F1504" s="10" t="s">
        <v>125</v>
      </c>
      <c r="G1504" s="11" t="s">
        <v>147</v>
      </c>
      <c r="H1504" s="149" t="s">
        <v>369</v>
      </c>
      <c r="I1504" s="24" t="s">
        <v>136</v>
      </c>
      <c r="J1504" s="25">
        <v>43207</v>
      </c>
      <c r="K1504" s="26" t="s">
        <v>81</v>
      </c>
      <c r="L1504" s="90">
        <v>0.66666666666666663</v>
      </c>
      <c r="M1504" s="27">
        <v>1</v>
      </c>
      <c r="N1504" s="27">
        <v>319</v>
      </c>
      <c r="O1504" s="27">
        <v>6</v>
      </c>
      <c r="P1504" s="27">
        <v>0</v>
      </c>
      <c r="Q1504" s="27">
        <v>0</v>
      </c>
      <c r="R1504" s="27">
        <v>3</v>
      </c>
      <c r="S1504" s="27">
        <v>0</v>
      </c>
      <c r="T1504" s="27">
        <v>12</v>
      </c>
      <c r="U1504" s="27">
        <v>2</v>
      </c>
      <c r="V1504" s="30">
        <f t="shared" si="71"/>
        <v>343</v>
      </c>
    </row>
    <row r="1505" spans="1:22" ht="17.100000000000001" customHeight="1">
      <c r="A1505" s="10" t="s">
        <v>14</v>
      </c>
      <c r="B1505" s="10" t="s">
        <v>145</v>
      </c>
      <c r="C1505" s="11" t="s">
        <v>146</v>
      </c>
      <c r="D1505" s="149" t="str">
        <f t="shared" si="69"/>
        <v>r1_08 -  ul. Pułaskiego</v>
      </c>
      <c r="E1505" s="149" t="str">
        <f t="shared" si="70"/>
        <v>r1_08 -  ul. Pułaskiego - W3 od ul. Suche - ruch dookólny w prawo</v>
      </c>
      <c r="F1505" s="10" t="s">
        <v>125</v>
      </c>
      <c r="G1505" s="11" t="s">
        <v>147</v>
      </c>
      <c r="H1505" s="149" t="s">
        <v>369</v>
      </c>
      <c r="I1505" s="24" t="s">
        <v>136</v>
      </c>
      <c r="J1505" s="25">
        <v>43207</v>
      </c>
      <c r="K1505" s="26" t="s">
        <v>82</v>
      </c>
      <c r="L1505" s="90">
        <v>0.66666666666666663</v>
      </c>
      <c r="M1505" s="27">
        <v>1</v>
      </c>
      <c r="N1505" s="27">
        <v>275</v>
      </c>
      <c r="O1505" s="27">
        <v>10</v>
      </c>
      <c r="P1505" s="27">
        <v>0</v>
      </c>
      <c r="Q1505" s="27">
        <v>1</v>
      </c>
      <c r="R1505" s="27">
        <v>2</v>
      </c>
      <c r="S1505" s="27">
        <v>0</v>
      </c>
      <c r="T1505" s="27">
        <v>10</v>
      </c>
      <c r="U1505" s="27">
        <v>0</v>
      </c>
      <c r="V1505" s="30">
        <f t="shared" si="71"/>
        <v>299</v>
      </c>
    </row>
    <row r="1506" spans="1:22" ht="17.100000000000001" customHeight="1">
      <c r="A1506" s="10" t="s">
        <v>14</v>
      </c>
      <c r="B1506" s="10" t="s">
        <v>145</v>
      </c>
      <c r="C1506" s="11" t="s">
        <v>146</v>
      </c>
      <c r="D1506" s="149" t="str">
        <f t="shared" si="69"/>
        <v>r1_08 -  ul. Pułaskiego</v>
      </c>
      <c r="E1506" s="149" t="str">
        <f t="shared" si="70"/>
        <v>r1_08 -  ul. Pułaskiego - W3 od ul. Suche - ruch dookólny w prawo</v>
      </c>
      <c r="F1506" s="10" t="s">
        <v>125</v>
      </c>
      <c r="G1506" s="11" t="s">
        <v>147</v>
      </c>
      <c r="H1506" s="149" t="s">
        <v>369</v>
      </c>
      <c r="I1506" s="24" t="s">
        <v>136</v>
      </c>
      <c r="J1506" s="25">
        <v>43207</v>
      </c>
      <c r="K1506" s="26" t="s">
        <v>83</v>
      </c>
      <c r="L1506" s="90">
        <v>0.70833333333333404</v>
      </c>
      <c r="M1506" s="27">
        <v>3</v>
      </c>
      <c r="N1506" s="27">
        <v>322</v>
      </c>
      <c r="O1506" s="27">
        <v>5</v>
      </c>
      <c r="P1506" s="27">
        <v>0</v>
      </c>
      <c r="Q1506" s="27">
        <v>0</v>
      </c>
      <c r="R1506" s="27">
        <v>1</v>
      </c>
      <c r="S1506" s="27">
        <v>0</v>
      </c>
      <c r="T1506" s="27">
        <v>21</v>
      </c>
      <c r="U1506" s="27">
        <v>1</v>
      </c>
      <c r="V1506" s="30">
        <f t="shared" si="71"/>
        <v>353</v>
      </c>
    </row>
    <row r="1507" spans="1:22" ht="17.100000000000001" customHeight="1">
      <c r="A1507" s="10" t="s">
        <v>14</v>
      </c>
      <c r="B1507" s="10" t="s">
        <v>145</v>
      </c>
      <c r="C1507" s="11" t="s">
        <v>146</v>
      </c>
      <c r="D1507" s="149" t="str">
        <f t="shared" si="69"/>
        <v>r1_08 -  ul. Pułaskiego</v>
      </c>
      <c r="E1507" s="149" t="str">
        <f t="shared" si="70"/>
        <v>r1_08 -  ul. Pułaskiego - W3 od ul. Suche - ruch dookólny w prawo</v>
      </c>
      <c r="F1507" s="10" t="s">
        <v>125</v>
      </c>
      <c r="G1507" s="11" t="s">
        <v>147</v>
      </c>
      <c r="H1507" s="149" t="s">
        <v>369</v>
      </c>
      <c r="I1507" s="24" t="s">
        <v>136</v>
      </c>
      <c r="J1507" s="25">
        <v>43207</v>
      </c>
      <c r="K1507" s="26" t="s">
        <v>84</v>
      </c>
      <c r="L1507" s="90">
        <v>0.70833333333333404</v>
      </c>
      <c r="M1507" s="27">
        <v>3</v>
      </c>
      <c r="N1507" s="27">
        <v>304</v>
      </c>
      <c r="O1507" s="27">
        <v>9</v>
      </c>
      <c r="P1507" s="27">
        <v>1</v>
      </c>
      <c r="Q1507" s="27">
        <v>0</v>
      </c>
      <c r="R1507" s="27">
        <v>2</v>
      </c>
      <c r="S1507" s="27">
        <v>0</v>
      </c>
      <c r="T1507" s="27">
        <v>20</v>
      </c>
      <c r="U1507" s="27">
        <v>1</v>
      </c>
      <c r="V1507" s="30">
        <f t="shared" si="71"/>
        <v>340</v>
      </c>
    </row>
    <row r="1508" spans="1:22" ht="17.100000000000001" customHeight="1">
      <c r="A1508" s="10" t="s">
        <v>14</v>
      </c>
      <c r="B1508" s="10" t="s">
        <v>145</v>
      </c>
      <c r="C1508" s="11" t="s">
        <v>146</v>
      </c>
      <c r="D1508" s="149" t="str">
        <f t="shared" si="69"/>
        <v>r1_08 -  ul. Pułaskiego</v>
      </c>
      <c r="E1508" s="149" t="str">
        <f t="shared" si="70"/>
        <v>r1_08 -  ul. Pułaskiego - W3 od ul. Suche - ruch dookólny w prawo</v>
      </c>
      <c r="F1508" s="10" t="s">
        <v>125</v>
      </c>
      <c r="G1508" s="11" t="s">
        <v>147</v>
      </c>
      <c r="H1508" s="149" t="s">
        <v>369</v>
      </c>
      <c r="I1508" s="24" t="s">
        <v>136</v>
      </c>
      <c r="J1508" s="25">
        <v>43207</v>
      </c>
      <c r="K1508" s="26" t="s">
        <v>85</v>
      </c>
      <c r="L1508" s="90">
        <v>0.70833333333333404</v>
      </c>
      <c r="M1508" s="27">
        <v>3</v>
      </c>
      <c r="N1508" s="27">
        <v>282</v>
      </c>
      <c r="O1508" s="27">
        <v>11</v>
      </c>
      <c r="P1508" s="27">
        <v>1</v>
      </c>
      <c r="Q1508" s="27">
        <v>0</v>
      </c>
      <c r="R1508" s="27">
        <v>2</v>
      </c>
      <c r="S1508" s="27">
        <v>0</v>
      </c>
      <c r="T1508" s="27">
        <v>18</v>
      </c>
      <c r="U1508" s="27">
        <v>1</v>
      </c>
      <c r="V1508" s="30">
        <f t="shared" si="71"/>
        <v>318</v>
      </c>
    </row>
    <row r="1509" spans="1:22" ht="17.100000000000001" customHeight="1">
      <c r="A1509" s="10" t="s">
        <v>14</v>
      </c>
      <c r="B1509" s="10" t="s">
        <v>145</v>
      </c>
      <c r="C1509" s="11" t="s">
        <v>146</v>
      </c>
      <c r="D1509" s="149" t="str">
        <f t="shared" si="69"/>
        <v>r1_08 -  ul. Pułaskiego</v>
      </c>
      <c r="E1509" s="149" t="str">
        <f t="shared" si="70"/>
        <v>r1_08 -  ul. Pułaskiego - W3 od ul. Suche - ruch dookólny w prawo</v>
      </c>
      <c r="F1509" s="10" t="s">
        <v>125</v>
      </c>
      <c r="G1509" s="11" t="s">
        <v>147</v>
      </c>
      <c r="H1509" s="149" t="s">
        <v>369</v>
      </c>
      <c r="I1509" s="24" t="s">
        <v>136</v>
      </c>
      <c r="J1509" s="25">
        <v>43207</v>
      </c>
      <c r="K1509" s="26" t="s">
        <v>86</v>
      </c>
      <c r="L1509" s="90">
        <v>0.70833333333333404</v>
      </c>
      <c r="M1509" s="27">
        <v>5</v>
      </c>
      <c r="N1509" s="27">
        <v>311</v>
      </c>
      <c r="O1509" s="27">
        <v>12</v>
      </c>
      <c r="P1509" s="27">
        <v>1</v>
      </c>
      <c r="Q1509" s="27">
        <v>0</v>
      </c>
      <c r="R1509" s="27">
        <v>1</v>
      </c>
      <c r="S1509" s="27">
        <v>0</v>
      </c>
      <c r="T1509" s="27">
        <v>17</v>
      </c>
      <c r="U1509" s="27">
        <v>2</v>
      </c>
      <c r="V1509" s="30">
        <f t="shared" si="71"/>
        <v>349</v>
      </c>
    </row>
    <row r="1510" spans="1:22" ht="17.100000000000001" customHeight="1">
      <c r="A1510" s="10" t="s">
        <v>14</v>
      </c>
      <c r="B1510" s="10" t="s">
        <v>145</v>
      </c>
      <c r="C1510" s="11" t="s">
        <v>146</v>
      </c>
      <c r="D1510" s="149" t="str">
        <f t="shared" si="69"/>
        <v>r1_08 -  ul. Pułaskiego</v>
      </c>
      <c r="E1510" s="149" t="str">
        <f t="shared" si="70"/>
        <v>r1_08 -  ul. Pułaskiego - W3 od ul. Suche - ruch dookólny w prawo</v>
      </c>
      <c r="F1510" s="10" t="s">
        <v>125</v>
      </c>
      <c r="G1510" s="11" t="s">
        <v>147</v>
      </c>
      <c r="H1510" s="149" t="s">
        <v>369</v>
      </c>
      <c r="I1510" s="24" t="s">
        <v>136</v>
      </c>
      <c r="J1510" s="25">
        <v>43207</v>
      </c>
      <c r="K1510" s="26" t="s">
        <v>87</v>
      </c>
      <c r="L1510" s="90">
        <v>0.75</v>
      </c>
      <c r="M1510" s="27">
        <v>3</v>
      </c>
      <c r="N1510" s="27">
        <v>265</v>
      </c>
      <c r="O1510" s="27">
        <v>5</v>
      </c>
      <c r="P1510" s="27">
        <v>0</v>
      </c>
      <c r="Q1510" s="27">
        <v>0</v>
      </c>
      <c r="R1510" s="27">
        <v>1</v>
      </c>
      <c r="S1510" s="27">
        <v>0</v>
      </c>
      <c r="T1510" s="27">
        <v>14</v>
      </c>
      <c r="U1510" s="27">
        <v>0</v>
      </c>
      <c r="V1510" s="30">
        <f t="shared" si="71"/>
        <v>288</v>
      </c>
    </row>
    <row r="1511" spans="1:22" ht="17.100000000000001" customHeight="1">
      <c r="A1511" s="10" t="s">
        <v>14</v>
      </c>
      <c r="B1511" s="10" t="s">
        <v>145</v>
      </c>
      <c r="C1511" s="11" t="s">
        <v>146</v>
      </c>
      <c r="D1511" s="149" t="str">
        <f t="shared" si="69"/>
        <v>r1_08 -  ul. Pułaskiego</v>
      </c>
      <c r="E1511" s="149" t="str">
        <f t="shared" si="70"/>
        <v>r1_08 -  ul. Pułaskiego - W3 od ul. Suche - ruch dookólny w prawo</v>
      </c>
      <c r="F1511" s="10" t="s">
        <v>125</v>
      </c>
      <c r="G1511" s="11" t="s">
        <v>147</v>
      </c>
      <c r="H1511" s="149" t="s">
        <v>369</v>
      </c>
      <c r="I1511" s="24" t="s">
        <v>136</v>
      </c>
      <c r="J1511" s="25">
        <v>43207</v>
      </c>
      <c r="K1511" s="26" t="s">
        <v>88</v>
      </c>
      <c r="L1511" s="90">
        <v>0.75</v>
      </c>
      <c r="M1511" s="27">
        <v>3</v>
      </c>
      <c r="N1511" s="27">
        <v>268</v>
      </c>
      <c r="O1511" s="27">
        <v>12</v>
      </c>
      <c r="P1511" s="27">
        <v>0</v>
      </c>
      <c r="Q1511" s="27">
        <v>0</v>
      </c>
      <c r="R1511" s="27">
        <v>1</v>
      </c>
      <c r="S1511" s="27">
        <v>0</v>
      </c>
      <c r="T1511" s="27">
        <v>7</v>
      </c>
      <c r="U1511" s="27">
        <v>0</v>
      </c>
      <c r="V1511" s="30">
        <f t="shared" si="71"/>
        <v>291</v>
      </c>
    </row>
    <row r="1512" spans="1:22" ht="17.100000000000001" customHeight="1">
      <c r="A1512" s="10" t="s">
        <v>14</v>
      </c>
      <c r="B1512" s="10" t="s">
        <v>145</v>
      </c>
      <c r="C1512" s="11" t="s">
        <v>146</v>
      </c>
      <c r="D1512" s="149" t="str">
        <f t="shared" si="69"/>
        <v>r1_08 -  ul. Pułaskiego</v>
      </c>
      <c r="E1512" s="149" t="str">
        <f t="shared" si="70"/>
        <v>r1_08 -  ul. Pułaskiego - W3 od ul. Suche - ruch dookólny w prawo</v>
      </c>
      <c r="F1512" s="10" t="s">
        <v>125</v>
      </c>
      <c r="G1512" s="11" t="s">
        <v>147</v>
      </c>
      <c r="H1512" s="149" t="s">
        <v>369</v>
      </c>
      <c r="I1512" s="24" t="s">
        <v>136</v>
      </c>
      <c r="J1512" s="25">
        <v>43207</v>
      </c>
      <c r="K1512" s="26" t="s">
        <v>89</v>
      </c>
      <c r="L1512" s="90">
        <v>0.75</v>
      </c>
      <c r="M1512" s="27">
        <v>3</v>
      </c>
      <c r="N1512" s="27">
        <v>276</v>
      </c>
      <c r="O1512" s="27">
        <v>7</v>
      </c>
      <c r="P1512" s="27">
        <v>0</v>
      </c>
      <c r="Q1512" s="27">
        <v>0</v>
      </c>
      <c r="R1512" s="27">
        <v>2</v>
      </c>
      <c r="S1512" s="27">
        <v>0</v>
      </c>
      <c r="T1512" s="27">
        <v>11</v>
      </c>
      <c r="U1512" s="27">
        <v>0</v>
      </c>
      <c r="V1512" s="30">
        <f t="shared" si="71"/>
        <v>299</v>
      </c>
    </row>
    <row r="1513" spans="1:22" ht="17.100000000000001" customHeight="1">
      <c r="A1513" s="10" t="s">
        <v>14</v>
      </c>
      <c r="B1513" s="10" t="s">
        <v>145</v>
      </c>
      <c r="C1513" s="11" t="s">
        <v>146</v>
      </c>
      <c r="D1513" s="149" t="str">
        <f t="shared" si="69"/>
        <v>r1_08 -  ul. Pułaskiego</v>
      </c>
      <c r="E1513" s="149" t="str">
        <f t="shared" si="70"/>
        <v>r1_08 -  ul. Pułaskiego - W3 od ul. Suche - ruch dookólny w prawo</v>
      </c>
      <c r="F1513" s="10" t="s">
        <v>125</v>
      </c>
      <c r="G1513" s="11" t="s">
        <v>147</v>
      </c>
      <c r="H1513" s="149" t="s">
        <v>369</v>
      </c>
      <c r="I1513" s="24" t="s">
        <v>136</v>
      </c>
      <c r="J1513" s="25">
        <v>43207</v>
      </c>
      <c r="K1513" s="26" t="s">
        <v>90</v>
      </c>
      <c r="L1513" s="90">
        <v>0.75</v>
      </c>
      <c r="M1513" s="27">
        <v>9</v>
      </c>
      <c r="N1513" s="27">
        <v>270</v>
      </c>
      <c r="O1513" s="27">
        <v>3</v>
      </c>
      <c r="P1513" s="27">
        <v>0</v>
      </c>
      <c r="Q1513" s="27">
        <v>0</v>
      </c>
      <c r="R1513" s="27">
        <v>4</v>
      </c>
      <c r="S1513" s="27">
        <v>0</v>
      </c>
      <c r="T1513" s="27">
        <v>9</v>
      </c>
      <c r="U1513" s="27">
        <v>1</v>
      </c>
      <c r="V1513" s="30">
        <f t="shared" si="71"/>
        <v>296</v>
      </c>
    </row>
    <row r="1514" spans="1:22" ht="17.100000000000001" customHeight="1">
      <c r="A1514" s="10" t="s">
        <v>14</v>
      </c>
      <c r="B1514" s="10" t="s">
        <v>145</v>
      </c>
      <c r="C1514" s="11" t="s">
        <v>146</v>
      </c>
      <c r="D1514" s="149" t="str">
        <f t="shared" si="69"/>
        <v>r1_08 -  ul. Pułaskiego</v>
      </c>
      <c r="E1514" s="149" t="str">
        <f t="shared" si="70"/>
        <v>r1_08 -  ul. Pułaskiego - W3 od ul. Suche - ruch dookólny w prawo</v>
      </c>
      <c r="F1514" s="10" t="s">
        <v>125</v>
      </c>
      <c r="G1514" s="11" t="s">
        <v>147</v>
      </c>
      <c r="H1514" s="149" t="s">
        <v>369</v>
      </c>
      <c r="I1514" s="24" t="s">
        <v>136</v>
      </c>
      <c r="J1514" s="25">
        <v>43207</v>
      </c>
      <c r="K1514" s="26" t="s">
        <v>91</v>
      </c>
      <c r="L1514" s="90">
        <v>0.79166666666666663</v>
      </c>
      <c r="M1514" s="27">
        <v>2</v>
      </c>
      <c r="N1514" s="27">
        <v>290</v>
      </c>
      <c r="O1514" s="27">
        <v>5</v>
      </c>
      <c r="P1514" s="27">
        <v>0</v>
      </c>
      <c r="Q1514" s="27">
        <v>0</v>
      </c>
      <c r="R1514" s="27">
        <v>2</v>
      </c>
      <c r="S1514" s="27">
        <v>0</v>
      </c>
      <c r="T1514" s="27">
        <v>12</v>
      </c>
      <c r="U1514" s="27">
        <v>1</v>
      </c>
      <c r="V1514" s="30">
        <f t="shared" si="71"/>
        <v>312</v>
      </c>
    </row>
    <row r="1515" spans="1:22" ht="17.100000000000001" customHeight="1">
      <c r="A1515" s="10" t="s">
        <v>14</v>
      </c>
      <c r="B1515" s="10" t="s">
        <v>145</v>
      </c>
      <c r="C1515" s="11" t="s">
        <v>146</v>
      </c>
      <c r="D1515" s="149" t="str">
        <f t="shared" si="69"/>
        <v>r1_08 -  ul. Pułaskiego</v>
      </c>
      <c r="E1515" s="149" t="str">
        <f t="shared" si="70"/>
        <v>r1_08 -  ul. Pułaskiego - W3 od ul. Suche - ruch dookólny w prawo</v>
      </c>
      <c r="F1515" s="10" t="s">
        <v>125</v>
      </c>
      <c r="G1515" s="11" t="s">
        <v>147</v>
      </c>
      <c r="H1515" s="149" t="s">
        <v>369</v>
      </c>
      <c r="I1515" s="24" t="s">
        <v>136</v>
      </c>
      <c r="J1515" s="25">
        <v>43207</v>
      </c>
      <c r="K1515" s="26" t="s">
        <v>92</v>
      </c>
      <c r="L1515" s="90">
        <v>0.79166666666666663</v>
      </c>
      <c r="M1515" s="27">
        <v>5</v>
      </c>
      <c r="N1515" s="27">
        <v>289</v>
      </c>
      <c r="O1515" s="27">
        <v>7</v>
      </c>
      <c r="P1515" s="27">
        <v>0</v>
      </c>
      <c r="Q1515" s="27">
        <v>0</v>
      </c>
      <c r="R1515" s="27">
        <v>2</v>
      </c>
      <c r="S1515" s="27">
        <v>0</v>
      </c>
      <c r="T1515" s="27">
        <v>12</v>
      </c>
      <c r="U1515" s="27">
        <v>2</v>
      </c>
      <c r="V1515" s="30">
        <f t="shared" si="71"/>
        <v>317</v>
      </c>
    </row>
    <row r="1516" spans="1:22" ht="17.100000000000001" customHeight="1">
      <c r="A1516" s="10" t="s">
        <v>14</v>
      </c>
      <c r="B1516" s="10" t="s">
        <v>145</v>
      </c>
      <c r="C1516" s="11" t="s">
        <v>146</v>
      </c>
      <c r="D1516" s="149" t="str">
        <f t="shared" si="69"/>
        <v>r1_08 -  ul. Pułaskiego</v>
      </c>
      <c r="E1516" s="149" t="str">
        <f t="shared" si="70"/>
        <v>r1_08 -  ul. Pułaskiego - W3 od ul. Suche - ruch dookólny w prawo</v>
      </c>
      <c r="F1516" s="10" t="s">
        <v>125</v>
      </c>
      <c r="G1516" s="11" t="s">
        <v>147</v>
      </c>
      <c r="H1516" s="149" t="s">
        <v>369</v>
      </c>
      <c r="I1516" s="24" t="s">
        <v>136</v>
      </c>
      <c r="J1516" s="25">
        <v>43207</v>
      </c>
      <c r="K1516" s="26" t="s">
        <v>93</v>
      </c>
      <c r="L1516" s="90">
        <v>0.79166666666666663</v>
      </c>
      <c r="M1516" s="27">
        <v>5</v>
      </c>
      <c r="N1516" s="27">
        <v>252</v>
      </c>
      <c r="O1516" s="27">
        <v>5</v>
      </c>
      <c r="P1516" s="27">
        <v>0</v>
      </c>
      <c r="Q1516" s="27">
        <v>0</v>
      </c>
      <c r="R1516" s="27">
        <v>1</v>
      </c>
      <c r="S1516" s="27">
        <v>0</v>
      </c>
      <c r="T1516" s="27">
        <v>13</v>
      </c>
      <c r="U1516" s="27">
        <v>0</v>
      </c>
      <c r="V1516" s="30">
        <f t="shared" si="71"/>
        <v>276</v>
      </c>
    </row>
    <row r="1517" spans="1:22" ht="17.100000000000001" customHeight="1">
      <c r="A1517" s="10" t="s">
        <v>14</v>
      </c>
      <c r="B1517" s="10" t="s">
        <v>145</v>
      </c>
      <c r="C1517" s="11" t="s">
        <v>146</v>
      </c>
      <c r="D1517" s="149" t="str">
        <f t="shared" si="69"/>
        <v>r1_08 -  ul. Pułaskiego</v>
      </c>
      <c r="E1517" s="149" t="str">
        <f t="shared" si="70"/>
        <v>r1_08 -  ul. Pułaskiego - W3 od ul. Suche - ruch dookólny w prawo</v>
      </c>
      <c r="F1517" s="10" t="s">
        <v>125</v>
      </c>
      <c r="G1517" s="11" t="s">
        <v>147</v>
      </c>
      <c r="H1517" s="149" t="s">
        <v>369</v>
      </c>
      <c r="I1517" s="24" t="s">
        <v>136</v>
      </c>
      <c r="J1517" s="25">
        <v>43207</v>
      </c>
      <c r="K1517" s="26" t="s">
        <v>94</v>
      </c>
      <c r="L1517" s="90">
        <v>0.79166666666666663</v>
      </c>
      <c r="M1517" s="27">
        <v>3</v>
      </c>
      <c r="N1517" s="27">
        <v>242</v>
      </c>
      <c r="O1517" s="27">
        <v>6</v>
      </c>
      <c r="P1517" s="27">
        <v>0</v>
      </c>
      <c r="Q1517" s="27">
        <v>0</v>
      </c>
      <c r="R1517" s="27">
        <v>1</v>
      </c>
      <c r="S1517" s="27">
        <v>0</v>
      </c>
      <c r="T1517" s="27">
        <v>8</v>
      </c>
      <c r="U1517" s="27">
        <v>0</v>
      </c>
      <c r="V1517" s="30">
        <f t="shared" si="71"/>
        <v>260</v>
      </c>
    </row>
    <row r="1518" spans="1:22" ht="17.100000000000001" customHeight="1">
      <c r="A1518" s="10" t="s">
        <v>14</v>
      </c>
      <c r="B1518" s="10" t="s">
        <v>145</v>
      </c>
      <c r="C1518" s="11" t="s">
        <v>146</v>
      </c>
      <c r="D1518" s="149" t="str">
        <f t="shared" si="69"/>
        <v>r1_08 -  ul. Pułaskiego</v>
      </c>
      <c r="E1518" s="149" t="str">
        <f t="shared" si="70"/>
        <v>r1_08 -  ul. Pułaskiego - W3 od ul. Suche - ruch dookólny w prawo</v>
      </c>
      <c r="F1518" s="10" t="s">
        <v>125</v>
      </c>
      <c r="G1518" s="11" t="s">
        <v>147</v>
      </c>
      <c r="H1518" s="149" t="s">
        <v>369</v>
      </c>
      <c r="I1518" s="24" t="s">
        <v>136</v>
      </c>
      <c r="J1518" s="25">
        <v>43207</v>
      </c>
      <c r="K1518" s="26" t="s">
        <v>95</v>
      </c>
      <c r="L1518" s="90">
        <v>0.83333333333333404</v>
      </c>
      <c r="M1518" s="27">
        <v>1</v>
      </c>
      <c r="N1518" s="27">
        <v>252</v>
      </c>
      <c r="O1518" s="27">
        <v>2</v>
      </c>
      <c r="P1518" s="27">
        <v>0</v>
      </c>
      <c r="Q1518" s="27">
        <v>0</v>
      </c>
      <c r="R1518" s="27">
        <v>1</v>
      </c>
      <c r="S1518" s="27">
        <v>0</v>
      </c>
      <c r="T1518" s="27">
        <v>12</v>
      </c>
      <c r="U1518" s="27">
        <v>0</v>
      </c>
      <c r="V1518" s="30">
        <f t="shared" si="71"/>
        <v>268</v>
      </c>
    </row>
    <row r="1519" spans="1:22" ht="17.100000000000001" customHeight="1">
      <c r="A1519" s="10" t="s">
        <v>14</v>
      </c>
      <c r="B1519" s="10" t="s">
        <v>145</v>
      </c>
      <c r="C1519" s="11" t="s">
        <v>146</v>
      </c>
      <c r="D1519" s="149" t="str">
        <f t="shared" si="69"/>
        <v>r1_08 -  ul. Pułaskiego</v>
      </c>
      <c r="E1519" s="149" t="str">
        <f t="shared" si="70"/>
        <v>r1_08 -  ul. Pułaskiego - W3 od ul. Suche - ruch dookólny w prawo</v>
      </c>
      <c r="F1519" s="10" t="s">
        <v>125</v>
      </c>
      <c r="G1519" s="11" t="s">
        <v>147</v>
      </c>
      <c r="H1519" s="149" t="s">
        <v>369</v>
      </c>
      <c r="I1519" s="24" t="s">
        <v>136</v>
      </c>
      <c r="J1519" s="25">
        <v>43207</v>
      </c>
      <c r="K1519" s="26" t="s">
        <v>96</v>
      </c>
      <c r="L1519" s="90">
        <v>0.83333333333333404</v>
      </c>
      <c r="M1519" s="27">
        <v>3</v>
      </c>
      <c r="N1519" s="27">
        <v>209</v>
      </c>
      <c r="O1519" s="27">
        <v>9</v>
      </c>
      <c r="P1519" s="27">
        <v>0</v>
      </c>
      <c r="Q1519" s="27">
        <v>0</v>
      </c>
      <c r="R1519" s="27">
        <v>1</v>
      </c>
      <c r="S1519" s="27">
        <v>0</v>
      </c>
      <c r="T1519" s="27">
        <v>12</v>
      </c>
      <c r="U1519" s="27">
        <v>0</v>
      </c>
      <c r="V1519" s="30">
        <f t="shared" si="71"/>
        <v>234</v>
      </c>
    </row>
    <row r="1520" spans="1:22" ht="17.100000000000001" customHeight="1">
      <c r="A1520" s="10" t="s">
        <v>14</v>
      </c>
      <c r="B1520" s="10" t="s">
        <v>145</v>
      </c>
      <c r="C1520" s="11" t="s">
        <v>146</v>
      </c>
      <c r="D1520" s="149" t="str">
        <f t="shared" si="69"/>
        <v>r1_08 -  ul. Pułaskiego</v>
      </c>
      <c r="E1520" s="149" t="str">
        <f t="shared" si="70"/>
        <v>r1_08 -  ul. Pułaskiego - W3 od ul. Suche - ruch dookólny w prawo</v>
      </c>
      <c r="F1520" s="10" t="s">
        <v>125</v>
      </c>
      <c r="G1520" s="11" t="s">
        <v>147</v>
      </c>
      <c r="H1520" s="149" t="s">
        <v>369</v>
      </c>
      <c r="I1520" s="24" t="s">
        <v>136</v>
      </c>
      <c r="J1520" s="25">
        <v>43207</v>
      </c>
      <c r="K1520" s="26" t="s">
        <v>97</v>
      </c>
      <c r="L1520" s="90">
        <v>0.83333333333333404</v>
      </c>
      <c r="M1520" s="27">
        <v>5</v>
      </c>
      <c r="N1520" s="27">
        <v>257</v>
      </c>
      <c r="O1520" s="27">
        <v>8</v>
      </c>
      <c r="P1520" s="27">
        <v>0</v>
      </c>
      <c r="Q1520" s="27">
        <v>0</v>
      </c>
      <c r="R1520" s="27">
        <v>2</v>
      </c>
      <c r="S1520" s="27">
        <v>0</v>
      </c>
      <c r="T1520" s="27">
        <v>24</v>
      </c>
      <c r="U1520" s="27">
        <v>0</v>
      </c>
      <c r="V1520" s="30">
        <f t="shared" si="71"/>
        <v>296</v>
      </c>
    </row>
    <row r="1521" spans="1:22" ht="17.100000000000001" customHeight="1">
      <c r="A1521" s="10" t="s">
        <v>14</v>
      </c>
      <c r="B1521" s="10" t="s">
        <v>145</v>
      </c>
      <c r="C1521" s="11" t="s">
        <v>146</v>
      </c>
      <c r="D1521" s="149" t="str">
        <f t="shared" si="69"/>
        <v>r1_08 -  ul. Pułaskiego</v>
      </c>
      <c r="E1521" s="149" t="str">
        <f t="shared" si="70"/>
        <v>r1_08 -  ul. Pułaskiego - W3 od ul. Suche - ruch dookólny w prawo</v>
      </c>
      <c r="F1521" s="10" t="s">
        <v>125</v>
      </c>
      <c r="G1521" s="11" t="s">
        <v>147</v>
      </c>
      <c r="H1521" s="149" t="s">
        <v>369</v>
      </c>
      <c r="I1521" s="24" t="s">
        <v>136</v>
      </c>
      <c r="J1521" s="25">
        <v>43207</v>
      </c>
      <c r="K1521" s="26" t="s">
        <v>98</v>
      </c>
      <c r="L1521" s="90">
        <v>0.83333333333333404</v>
      </c>
      <c r="M1521" s="27">
        <v>2</v>
      </c>
      <c r="N1521" s="27">
        <v>188</v>
      </c>
      <c r="O1521" s="27">
        <v>5</v>
      </c>
      <c r="P1521" s="27">
        <v>0</v>
      </c>
      <c r="Q1521" s="27">
        <v>0</v>
      </c>
      <c r="R1521" s="27">
        <v>0</v>
      </c>
      <c r="S1521" s="27">
        <v>0</v>
      </c>
      <c r="T1521" s="27">
        <v>10</v>
      </c>
      <c r="U1521" s="27">
        <v>0</v>
      </c>
      <c r="V1521" s="30">
        <f t="shared" si="71"/>
        <v>205</v>
      </c>
    </row>
    <row r="1522" spans="1:22" ht="17.100000000000001" customHeight="1">
      <c r="A1522" s="10" t="s">
        <v>14</v>
      </c>
      <c r="B1522" s="10" t="s">
        <v>145</v>
      </c>
      <c r="C1522" s="11" t="s">
        <v>146</v>
      </c>
      <c r="D1522" s="149" t="str">
        <f t="shared" si="69"/>
        <v>r1_08 -  ul. Pułaskiego</v>
      </c>
      <c r="E1522" s="149" t="str">
        <f t="shared" si="70"/>
        <v>r1_08 -  ul. Pułaskiego - W3 od ul. Suche - ruch dookólny w prawo</v>
      </c>
      <c r="F1522" s="10" t="s">
        <v>125</v>
      </c>
      <c r="G1522" s="11" t="s">
        <v>147</v>
      </c>
      <c r="H1522" s="149" t="s">
        <v>369</v>
      </c>
      <c r="I1522" s="24" t="s">
        <v>136</v>
      </c>
      <c r="J1522" s="25">
        <v>43207</v>
      </c>
      <c r="K1522" s="26" t="s">
        <v>99</v>
      </c>
      <c r="L1522" s="90">
        <v>0.875</v>
      </c>
      <c r="M1522" s="27">
        <v>2</v>
      </c>
      <c r="N1522" s="27">
        <v>191</v>
      </c>
      <c r="O1522" s="27">
        <v>5</v>
      </c>
      <c r="P1522" s="27">
        <v>0</v>
      </c>
      <c r="Q1522" s="27">
        <v>0</v>
      </c>
      <c r="R1522" s="27">
        <v>2</v>
      </c>
      <c r="S1522" s="27">
        <v>0</v>
      </c>
      <c r="T1522" s="27">
        <v>10</v>
      </c>
      <c r="U1522" s="27">
        <v>0</v>
      </c>
      <c r="V1522" s="30">
        <f t="shared" si="71"/>
        <v>210</v>
      </c>
    </row>
    <row r="1523" spans="1:22" ht="17.100000000000001" customHeight="1">
      <c r="A1523" s="10" t="s">
        <v>14</v>
      </c>
      <c r="B1523" s="10" t="s">
        <v>145</v>
      </c>
      <c r="C1523" s="11" t="s">
        <v>146</v>
      </c>
      <c r="D1523" s="149" t="str">
        <f t="shared" si="69"/>
        <v>r1_08 -  ul. Pułaskiego</v>
      </c>
      <c r="E1523" s="149" t="str">
        <f t="shared" si="70"/>
        <v>r1_08 -  ul. Pułaskiego - W3 od ul. Suche - ruch dookólny w prawo</v>
      </c>
      <c r="F1523" s="10" t="s">
        <v>125</v>
      </c>
      <c r="G1523" s="11" t="s">
        <v>147</v>
      </c>
      <c r="H1523" s="149" t="s">
        <v>369</v>
      </c>
      <c r="I1523" s="24" t="s">
        <v>136</v>
      </c>
      <c r="J1523" s="25">
        <v>43207</v>
      </c>
      <c r="K1523" s="26" t="s">
        <v>100</v>
      </c>
      <c r="L1523" s="90">
        <v>0.875</v>
      </c>
      <c r="M1523" s="27">
        <v>3</v>
      </c>
      <c r="N1523" s="27">
        <v>239</v>
      </c>
      <c r="O1523" s="27">
        <v>2</v>
      </c>
      <c r="P1523" s="27">
        <v>0</v>
      </c>
      <c r="Q1523" s="27">
        <v>0</v>
      </c>
      <c r="R1523" s="27">
        <v>3</v>
      </c>
      <c r="S1523" s="27">
        <v>0</v>
      </c>
      <c r="T1523" s="27">
        <v>4</v>
      </c>
      <c r="U1523" s="27">
        <v>1</v>
      </c>
      <c r="V1523" s="30">
        <f t="shared" si="71"/>
        <v>252</v>
      </c>
    </row>
    <row r="1524" spans="1:22" ht="17.100000000000001" customHeight="1">
      <c r="A1524" s="10" t="s">
        <v>14</v>
      </c>
      <c r="B1524" s="10" t="s">
        <v>145</v>
      </c>
      <c r="C1524" s="11" t="s">
        <v>146</v>
      </c>
      <c r="D1524" s="149" t="str">
        <f t="shared" si="69"/>
        <v>r1_08 -  ul. Pułaskiego</v>
      </c>
      <c r="E1524" s="149" t="str">
        <f t="shared" si="70"/>
        <v>r1_08 -  ul. Pułaskiego - W3 od ul. Suche - ruch dookólny w prawo</v>
      </c>
      <c r="F1524" s="10" t="s">
        <v>125</v>
      </c>
      <c r="G1524" s="11" t="s">
        <v>147</v>
      </c>
      <c r="H1524" s="149" t="s">
        <v>369</v>
      </c>
      <c r="I1524" s="24" t="s">
        <v>136</v>
      </c>
      <c r="J1524" s="25">
        <v>43207</v>
      </c>
      <c r="K1524" s="26" t="s">
        <v>101</v>
      </c>
      <c r="L1524" s="90">
        <v>0.875</v>
      </c>
      <c r="M1524" s="27">
        <v>3</v>
      </c>
      <c r="N1524" s="27">
        <v>156</v>
      </c>
      <c r="O1524" s="27">
        <v>2</v>
      </c>
      <c r="P1524" s="27">
        <v>1</v>
      </c>
      <c r="Q1524" s="27">
        <v>0</v>
      </c>
      <c r="R1524" s="27">
        <v>0</v>
      </c>
      <c r="S1524" s="27">
        <v>0</v>
      </c>
      <c r="T1524" s="27">
        <v>6</v>
      </c>
      <c r="U1524" s="27">
        <v>1</v>
      </c>
      <c r="V1524" s="30">
        <f t="shared" si="71"/>
        <v>169</v>
      </c>
    </row>
    <row r="1525" spans="1:22" ht="17.100000000000001" customHeight="1">
      <c r="A1525" s="10" t="s">
        <v>14</v>
      </c>
      <c r="B1525" s="10" t="s">
        <v>145</v>
      </c>
      <c r="C1525" s="11" t="s">
        <v>146</v>
      </c>
      <c r="D1525" s="149" t="str">
        <f t="shared" si="69"/>
        <v>r1_08 -  ul. Pułaskiego</v>
      </c>
      <c r="E1525" s="149" t="str">
        <f t="shared" si="70"/>
        <v>r1_08 -  ul. Pułaskiego - W3 od ul. Suche - ruch dookólny w prawo</v>
      </c>
      <c r="F1525" s="10" t="s">
        <v>125</v>
      </c>
      <c r="G1525" s="11" t="s">
        <v>147</v>
      </c>
      <c r="H1525" s="149" t="s">
        <v>369</v>
      </c>
      <c r="I1525" s="24" t="s">
        <v>136</v>
      </c>
      <c r="J1525" s="25">
        <v>43207</v>
      </c>
      <c r="K1525" s="26" t="s">
        <v>102</v>
      </c>
      <c r="L1525" s="90">
        <v>0.875</v>
      </c>
      <c r="M1525" s="27">
        <v>1</v>
      </c>
      <c r="N1525" s="27">
        <v>146</v>
      </c>
      <c r="O1525" s="27">
        <v>2</v>
      </c>
      <c r="P1525" s="27">
        <v>0</v>
      </c>
      <c r="Q1525" s="27">
        <v>0</v>
      </c>
      <c r="R1525" s="27">
        <v>1</v>
      </c>
      <c r="S1525" s="27">
        <v>0</v>
      </c>
      <c r="T1525" s="27">
        <v>6</v>
      </c>
      <c r="U1525" s="27">
        <v>0</v>
      </c>
      <c r="V1525" s="30">
        <f t="shared" si="71"/>
        <v>156</v>
      </c>
    </row>
    <row r="1526" spans="1:22" ht="17.100000000000001" customHeight="1">
      <c r="A1526" s="10" t="s">
        <v>14</v>
      </c>
      <c r="B1526" s="10" t="s">
        <v>145</v>
      </c>
      <c r="C1526" s="11" t="s">
        <v>146</v>
      </c>
      <c r="D1526" s="149" t="str">
        <f t="shared" si="69"/>
        <v>r1_08 -  ul. Pułaskiego</v>
      </c>
      <c r="E1526" s="149" t="str">
        <f t="shared" si="70"/>
        <v>r1_08 -  ul. Pułaskiego - W3 od ul. Suche - ruch dookólny w prawo</v>
      </c>
      <c r="F1526" s="10" t="s">
        <v>125</v>
      </c>
      <c r="G1526" s="11" t="s">
        <v>147</v>
      </c>
      <c r="H1526" s="149" t="s">
        <v>369</v>
      </c>
      <c r="I1526" s="24" t="s">
        <v>136</v>
      </c>
      <c r="J1526" s="25">
        <v>43207</v>
      </c>
      <c r="K1526" s="26" t="s">
        <v>103</v>
      </c>
      <c r="L1526" s="90">
        <v>0.91666666666666663</v>
      </c>
      <c r="M1526" s="27">
        <v>8</v>
      </c>
      <c r="N1526" s="27">
        <v>142</v>
      </c>
      <c r="O1526" s="27">
        <v>2</v>
      </c>
      <c r="P1526" s="27">
        <v>0</v>
      </c>
      <c r="Q1526" s="27">
        <v>0</v>
      </c>
      <c r="R1526" s="27">
        <v>1</v>
      </c>
      <c r="S1526" s="27">
        <v>0</v>
      </c>
      <c r="T1526" s="27">
        <v>5</v>
      </c>
      <c r="U1526" s="27">
        <v>1</v>
      </c>
      <c r="V1526" s="30">
        <f t="shared" si="71"/>
        <v>159</v>
      </c>
    </row>
    <row r="1527" spans="1:22" ht="17.100000000000001" customHeight="1">
      <c r="A1527" s="10" t="s">
        <v>14</v>
      </c>
      <c r="B1527" s="10" t="s">
        <v>145</v>
      </c>
      <c r="C1527" s="11" t="s">
        <v>146</v>
      </c>
      <c r="D1527" s="149" t="str">
        <f t="shared" si="69"/>
        <v>r1_08 -  ul. Pułaskiego</v>
      </c>
      <c r="E1527" s="149" t="str">
        <f t="shared" si="70"/>
        <v>r1_08 -  ul. Pułaskiego - W3 od ul. Suche - ruch dookólny w prawo</v>
      </c>
      <c r="F1527" s="10" t="s">
        <v>125</v>
      </c>
      <c r="G1527" s="11" t="s">
        <v>147</v>
      </c>
      <c r="H1527" s="149" t="s">
        <v>369</v>
      </c>
      <c r="I1527" s="24" t="s">
        <v>136</v>
      </c>
      <c r="J1527" s="25">
        <v>43207</v>
      </c>
      <c r="K1527" s="26" t="s">
        <v>104</v>
      </c>
      <c r="L1527" s="90">
        <v>0.91666666666666663</v>
      </c>
      <c r="M1527" s="27">
        <v>4</v>
      </c>
      <c r="N1527" s="27">
        <v>140</v>
      </c>
      <c r="O1527" s="27">
        <v>2</v>
      </c>
      <c r="P1527" s="27">
        <v>0</v>
      </c>
      <c r="Q1527" s="27">
        <v>0</v>
      </c>
      <c r="R1527" s="27">
        <v>0</v>
      </c>
      <c r="S1527" s="27">
        <v>0</v>
      </c>
      <c r="T1527" s="27">
        <v>2</v>
      </c>
      <c r="U1527" s="27">
        <v>0</v>
      </c>
      <c r="V1527" s="30">
        <f t="shared" si="71"/>
        <v>148</v>
      </c>
    </row>
    <row r="1528" spans="1:22" ht="17.100000000000001" customHeight="1">
      <c r="A1528" s="10" t="s">
        <v>14</v>
      </c>
      <c r="B1528" s="10" t="s">
        <v>145</v>
      </c>
      <c r="C1528" s="11" t="s">
        <v>146</v>
      </c>
      <c r="D1528" s="149" t="str">
        <f t="shared" si="69"/>
        <v>r1_08 -  ul. Pułaskiego</v>
      </c>
      <c r="E1528" s="149" t="str">
        <f t="shared" si="70"/>
        <v>r1_08 -  ul. Pułaskiego - W3 od ul. Suche - ruch dookólny w prawo</v>
      </c>
      <c r="F1528" s="10" t="s">
        <v>125</v>
      </c>
      <c r="G1528" s="11" t="s">
        <v>147</v>
      </c>
      <c r="H1528" s="149" t="s">
        <v>369</v>
      </c>
      <c r="I1528" s="24" t="s">
        <v>136</v>
      </c>
      <c r="J1528" s="25">
        <v>43207</v>
      </c>
      <c r="K1528" s="26" t="s">
        <v>105</v>
      </c>
      <c r="L1528" s="90">
        <v>0.91666666666666663</v>
      </c>
      <c r="M1528" s="27">
        <v>2</v>
      </c>
      <c r="N1528" s="27">
        <v>134</v>
      </c>
      <c r="O1528" s="27">
        <v>0</v>
      </c>
      <c r="P1528" s="27">
        <v>1</v>
      </c>
      <c r="Q1528" s="27">
        <v>0</v>
      </c>
      <c r="R1528" s="27">
        <v>0</v>
      </c>
      <c r="S1528" s="27">
        <v>0</v>
      </c>
      <c r="T1528" s="27">
        <v>3</v>
      </c>
      <c r="U1528" s="27">
        <v>0</v>
      </c>
      <c r="V1528" s="30">
        <f t="shared" si="71"/>
        <v>140</v>
      </c>
    </row>
    <row r="1529" spans="1:22" ht="17.100000000000001" customHeight="1">
      <c r="A1529" s="10" t="s">
        <v>14</v>
      </c>
      <c r="B1529" s="10" t="s">
        <v>145</v>
      </c>
      <c r="C1529" s="11" t="s">
        <v>146</v>
      </c>
      <c r="D1529" s="149" t="str">
        <f t="shared" si="69"/>
        <v>r1_08 -  ul. Pułaskiego</v>
      </c>
      <c r="E1529" s="149" t="str">
        <f t="shared" si="70"/>
        <v>r1_08 -  ul. Pułaskiego - W3 od ul. Suche - ruch dookólny w prawo</v>
      </c>
      <c r="F1529" s="10" t="s">
        <v>125</v>
      </c>
      <c r="G1529" s="11" t="s">
        <v>147</v>
      </c>
      <c r="H1529" s="149" t="s">
        <v>369</v>
      </c>
      <c r="I1529" s="24" t="s">
        <v>136</v>
      </c>
      <c r="J1529" s="25">
        <v>43207</v>
      </c>
      <c r="K1529" s="26" t="s">
        <v>106</v>
      </c>
      <c r="L1529" s="90">
        <v>0.91666666666666663</v>
      </c>
      <c r="M1529" s="27">
        <v>0</v>
      </c>
      <c r="N1529" s="27">
        <v>115</v>
      </c>
      <c r="O1529" s="27">
        <v>4</v>
      </c>
      <c r="P1529" s="27">
        <v>0</v>
      </c>
      <c r="Q1529" s="27">
        <v>0</v>
      </c>
      <c r="R1529" s="27">
        <v>2</v>
      </c>
      <c r="S1529" s="27">
        <v>0</v>
      </c>
      <c r="T1529" s="27">
        <v>7</v>
      </c>
      <c r="U1529" s="27">
        <v>0</v>
      </c>
      <c r="V1529" s="30">
        <f t="shared" si="71"/>
        <v>128</v>
      </c>
    </row>
    <row r="1530" spans="1:22" ht="17.100000000000001" customHeight="1">
      <c r="A1530" s="10" t="s">
        <v>14</v>
      </c>
      <c r="B1530" s="10" t="s">
        <v>145</v>
      </c>
      <c r="C1530" s="11" t="s">
        <v>146</v>
      </c>
      <c r="D1530" s="149" t="str">
        <f t="shared" si="69"/>
        <v>r1_08 -  ul. Pułaskiego</v>
      </c>
      <c r="E1530" s="149" t="str">
        <f t="shared" si="70"/>
        <v>r1_08 -  ul. Pułaskiego - W3 od ul. Suche - ruch dookólny w prawo</v>
      </c>
      <c r="F1530" s="10" t="s">
        <v>125</v>
      </c>
      <c r="G1530" s="11" t="s">
        <v>147</v>
      </c>
      <c r="H1530" s="149" t="s">
        <v>369</v>
      </c>
      <c r="I1530" s="24" t="s">
        <v>136</v>
      </c>
      <c r="J1530" s="25">
        <v>43207</v>
      </c>
      <c r="K1530" s="26" t="s">
        <v>107</v>
      </c>
      <c r="L1530" s="90">
        <v>0.95833333333333404</v>
      </c>
      <c r="M1530" s="27">
        <v>0</v>
      </c>
      <c r="N1530" s="27">
        <v>134</v>
      </c>
      <c r="O1530" s="27">
        <v>2</v>
      </c>
      <c r="P1530" s="27">
        <v>0</v>
      </c>
      <c r="Q1530" s="27">
        <v>0</v>
      </c>
      <c r="R1530" s="27">
        <v>0</v>
      </c>
      <c r="S1530" s="27">
        <v>0</v>
      </c>
      <c r="T1530" s="27">
        <v>1</v>
      </c>
      <c r="U1530" s="27">
        <v>0</v>
      </c>
      <c r="V1530" s="30">
        <f t="shared" si="71"/>
        <v>137</v>
      </c>
    </row>
    <row r="1531" spans="1:22" ht="17.100000000000001" customHeight="1">
      <c r="A1531" s="10" t="s">
        <v>14</v>
      </c>
      <c r="B1531" s="10" t="s">
        <v>145</v>
      </c>
      <c r="C1531" s="11" t="s">
        <v>146</v>
      </c>
      <c r="D1531" s="149" t="str">
        <f t="shared" si="69"/>
        <v>r1_08 -  ul. Pułaskiego</v>
      </c>
      <c r="E1531" s="149" t="str">
        <f t="shared" si="70"/>
        <v>r1_08 -  ul. Pułaskiego - W3 od ul. Suche - ruch dookólny w prawo</v>
      </c>
      <c r="F1531" s="10" t="s">
        <v>125</v>
      </c>
      <c r="G1531" s="11" t="s">
        <v>147</v>
      </c>
      <c r="H1531" s="149" t="s">
        <v>369</v>
      </c>
      <c r="I1531" s="24" t="s">
        <v>136</v>
      </c>
      <c r="J1531" s="25">
        <v>43207</v>
      </c>
      <c r="K1531" s="26" t="s">
        <v>108</v>
      </c>
      <c r="L1531" s="90">
        <v>0.95833333333333404</v>
      </c>
      <c r="M1531" s="27">
        <v>1</v>
      </c>
      <c r="N1531" s="27">
        <v>105</v>
      </c>
      <c r="O1531" s="27">
        <v>4</v>
      </c>
      <c r="P1531" s="27">
        <v>0</v>
      </c>
      <c r="Q1531" s="27">
        <v>0</v>
      </c>
      <c r="R1531" s="27">
        <v>0</v>
      </c>
      <c r="S1531" s="27">
        <v>0</v>
      </c>
      <c r="T1531" s="27">
        <v>5</v>
      </c>
      <c r="U1531" s="27">
        <v>0</v>
      </c>
      <c r="V1531" s="30">
        <f t="shared" si="71"/>
        <v>115</v>
      </c>
    </row>
    <row r="1532" spans="1:22" ht="17.100000000000001" customHeight="1">
      <c r="A1532" s="10" t="s">
        <v>14</v>
      </c>
      <c r="B1532" s="10" t="s">
        <v>145</v>
      </c>
      <c r="C1532" s="11" t="s">
        <v>146</v>
      </c>
      <c r="D1532" s="149" t="str">
        <f t="shared" si="69"/>
        <v>r1_08 -  ul. Pułaskiego</v>
      </c>
      <c r="E1532" s="149" t="str">
        <f t="shared" si="70"/>
        <v>r1_08 -  ul. Pułaskiego - W3 od ul. Suche - ruch dookólny w prawo</v>
      </c>
      <c r="F1532" s="10" t="s">
        <v>125</v>
      </c>
      <c r="G1532" s="11" t="s">
        <v>147</v>
      </c>
      <c r="H1532" s="149" t="s">
        <v>369</v>
      </c>
      <c r="I1532" s="24" t="s">
        <v>136</v>
      </c>
      <c r="J1532" s="25">
        <v>43207</v>
      </c>
      <c r="K1532" s="26" t="s">
        <v>109</v>
      </c>
      <c r="L1532" s="90">
        <v>0.95833333333333404</v>
      </c>
      <c r="M1532" s="27">
        <v>0</v>
      </c>
      <c r="N1532" s="27">
        <v>81</v>
      </c>
      <c r="O1532" s="27">
        <v>2</v>
      </c>
      <c r="P1532" s="27">
        <v>0</v>
      </c>
      <c r="Q1532" s="27">
        <v>0</v>
      </c>
      <c r="R1532" s="27">
        <v>1</v>
      </c>
      <c r="S1532" s="27">
        <v>0</v>
      </c>
      <c r="T1532" s="27">
        <v>3</v>
      </c>
      <c r="U1532" s="27">
        <v>1</v>
      </c>
      <c r="V1532" s="30">
        <f t="shared" si="71"/>
        <v>88</v>
      </c>
    </row>
    <row r="1533" spans="1:22" ht="17.100000000000001" customHeight="1">
      <c r="A1533" s="10" t="s">
        <v>14</v>
      </c>
      <c r="B1533" s="10" t="s">
        <v>145</v>
      </c>
      <c r="C1533" s="11" t="s">
        <v>146</v>
      </c>
      <c r="D1533" s="149" t="str">
        <f t="shared" si="69"/>
        <v>r1_08 -  ul. Pułaskiego</v>
      </c>
      <c r="E1533" s="149" t="str">
        <f t="shared" si="70"/>
        <v>r1_08 -  ul. Pułaskiego - W3 od ul. Suche - ruch dookólny w prawo</v>
      </c>
      <c r="F1533" s="10" t="s">
        <v>125</v>
      </c>
      <c r="G1533" s="11" t="s">
        <v>147</v>
      </c>
      <c r="H1533" s="149" t="s">
        <v>369</v>
      </c>
      <c r="I1533" s="24" t="s">
        <v>136</v>
      </c>
      <c r="J1533" s="25">
        <v>43207</v>
      </c>
      <c r="K1533" s="26" t="s">
        <v>110</v>
      </c>
      <c r="L1533" s="90">
        <v>0.95833333333333404</v>
      </c>
      <c r="M1533" s="27">
        <v>0</v>
      </c>
      <c r="N1533" s="27">
        <v>56</v>
      </c>
      <c r="O1533" s="27">
        <v>1</v>
      </c>
      <c r="P1533" s="27">
        <v>2</v>
      </c>
      <c r="Q1533" s="27">
        <v>0</v>
      </c>
      <c r="R1533" s="27">
        <v>1</v>
      </c>
      <c r="S1533" s="27">
        <v>0</v>
      </c>
      <c r="T1533" s="27">
        <v>4</v>
      </c>
      <c r="U1533" s="27">
        <v>0</v>
      </c>
      <c r="V1533" s="30">
        <f t="shared" si="71"/>
        <v>64</v>
      </c>
    </row>
    <row r="1534" spans="1:22" ht="17.100000000000001" customHeight="1">
      <c r="A1534" s="10" t="s">
        <v>14</v>
      </c>
      <c r="B1534" s="10" t="s">
        <v>145</v>
      </c>
      <c r="C1534" s="11" t="s">
        <v>146</v>
      </c>
      <c r="D1534" s="149" t="str">
        <f t="shared" si="69"/>
        <v>r1_08 -  ul. Pułaskiego</v>
      </c>
      <c r="E1534" s="149" t="str">
        <f t="shared" si="70"/>
        <v>r1_08 -  ul. Pułaskiego - W3 od ul. Suche - ruch dookólny w prawo</v>
      </c>
      <c r="F1534" s="10" t="s">
        <v>125</v>
      </c>
      <c r="G1534" s="11" t="s">
        <v>147</v>
      </c>
      <c r="H1534" s="149" t="s">
        <v>369</v>
      </c>
      <c r="I1534" s="24" t="s">
        <v>136</v>
      </c>
      <c r="J1534" s="25">
        <v>43207</v>
      </c>
      <c r="K1534" s="26" t="s">
        <v>111</v>
      </c>
      <c r="L1534" s="90">
        <v>0</v>
      </c>
      <c r="M1534" s="27">
        <v>1</v>
      </c>
      <c r="N1534" s="27">
        <v>74</v>
      </c>
      <c r="O1534" s="27">
        <v>0</v>
      </c>
      <c r="P1534" s="27">
        <v>0</v>
      </c>
      <c r="Q1534" s="27">
        <v>0</v>
      </c>
      <c r="R1534" s="27">
        <v>0</v>
      </c>
      <c r="S1534" s="27">
        <v>0</v>
      </c>
      <c r="T1534" s="27">
        <v>4</v>
      </c>
      <c r="U1534" s="27">
        <v>0</v>
      </c>
      <c r="V1534" s="30">
        <f t="shared" si="71"/>
        <v>79</v>
      </c>
    </row>
    <row r="1535" spans="1:22" ht="17.100000000000001" customHeight="1">
      <c r="A1535" s="10" t="s">
        <v>14</v>
      </c>
      <c r="B1535" s="10" t="s">
        <v>145</v>
      </c>
      <c r="C1535" s="11" t="s">
        <v>146</v>
      </c>
      <c r="D1535" s="149" t="str">
        <f t="shared" si="69"/>
        <v>r1_08 -  ul. Pułaskiego</v>
      </c>
      <c r="E1535" s="149" t="str">
        <f t="shared" si="70"/>
        <v>r1_08 -  ul. Pułaskiego - W3 od ul. Suche - ruch dookólny w prawo</v>
      </c>
      <c r="F1535" s="10" t="s">
        <v>125</v>
      </c>
      <c r="G1535" s="11" t="s">
        <v>147</v>
      </c>
      <c r="H1535" s="149" t="s">
        <v>369</v>
      </c>
      <c r="I1535" s="24" t="s">
        <v>136</v>
      </c>
      <c r="J1535" s="25">
        <v>43207</v>
      </c>
      <c r="K1535" s="26" t="s">
        <v>112</v>
      </c>
      <c r="L1535" s="90">
        <v>0</v>
      </c>
      <c r="M1535" s="27">
        <v>0</v>
      </c>
      <c r="N1535" s="27">
        <v>44</v>
      </c>
      <c r="O1535" s="27">
        <v>4</v>
      </c>
      <c r="P1535" s="27">
        <v>0</v>
      </c>
      <c r="Q1535" s="27">
        <v>0</v>
      </c>
      <c r="R1535" s="27">
        <v>0</v>
      </c>
      <c r="S1535" s="27">
        <v>0</v>
      </c>
      <c r="T1535" s="27">
        <v>3</v>
      </c>
      <c r="U1535" s="27">
        <v>0</v>
      </c>
      <c r="V1535" s="30">
        <f t="shared" si="71"/>
        <v>51</v>
      </c>
    </row>
    <row r="1536" spans="1:22" ht="17.100000000000001" customHeight="1">
      <c r="A1536" s="10" t="s">
        <v>14</v>
      </c>
      <c r="B1536" s="10" t="s">
        <v>145</v>
      </c>
      <c r="C1536" s="11" t="s">
        <v>146</v>
      </c>
      <c r="D1536" s="149" t="str">
        <f t="shared" si="69"/>
        <v>r1_08 -  ul. Pułaskiego</v>
      </c>
      <c r="E1536" s="149" t="str">
        <f t="shared" si="70"/>
        <v>r1_08 -  ul. Pułaskiego - W3 od ul. Suche - ruch dookólny w prawo</v>
      </c>
      <c r="F1536" s="10" t="s">
        <v>125</v>
      </c>
      <c r="G1536" s="11" t="s">
        <v>147</v>
      </c>
      <c r="H1536" s="149" t="s">
        <v>369</v>
      </c>
      <c r="I1536" s="24" t="s">
        <v>136</v>
      </c>
      <c r="J1536" s="25">
        <v>43207</v>
      </c>
      <c r="K1536" s="26" t="s">
        <v>113</v>
      </c>
      <c r="L1536" s="90">
        <v>0</v>
      </c>
      <c r="M1536" s="27">
        <v>1</v>
      </c>
      <c r="N1536" s="27">
        <v>39</v>
      </c>
      <c r="O1536" s="27">
        <v>0</v>
      </c>
      <c r="P1536" s="27">
        <v>0</v>
      </c>
      <c r="Q1536" s="27">
        <v>0</v>
      </c>
      <c r="R1536" s="27">
        <v>1</v>
      </c>
      <c r="S1536" s="27">
        <v>0</v>
      </c>
      <c r="T1536" s="27">
        <v>0</v>
      </c>
      <c r="U1536" s="27">
        <v>0</v>
      </c>
      <c r="V1536" s="30">
        <f t="shared" si="71"/>
        <v>41</v>
      </c>
    </row>
    <row r="1537" spans="1:22" ht="17.100000000000001" customHeight="1">
      <c r="A1537" s="10" t="s">
        <v>14</v>
      </c>
      <c r="B1537" s="10" t="s">
        <v>145</v>
      </c>
      <c r="C1537" s="11" t="s">
        <v>146</v>
      </c>
      <c r="D1537" s="149" t="str">
        <f t="shared" si="69"/>
        <v>r1_08 -  ul. Pułaskiego</v>
      </c>
      <c r="E1537" s="149" t="str">
        <f t="shared" si="70"/>
        <v>r1_08 -  ul. Pułaskiego - W3 od ul. Suche - ruch dookólny w prawo</v>
      </c>
      <c r="F1537" s="10" t="s">
        <v>125</v>
      </c>
      <c r="G1537" s="11" t="s">
        <v>147</v>
      </c>
      <c r="H1537" s="149" t="s">
        <v>369</v>
      </c>
      <c r="I1537" s="24" t="s">
        <v>136</v>
      </c>
      <c r="J1537" s="25">
        <v>43207</v>
      </c>
      <c r="K1537" s="26" t="s">
        <v>114</v>
      </c>
      <c r="L1537" s="90">
        <v>0</v>
      </c>
      <c r="M1537" s="27">
        <v>1</v>
      </c>
      <c r="N1537" s="27">
        <v>35</v>
      </c>
      <c r="O1537" s="27">
        <v>2</v>
      </c>
      <c r="P1537" s="27">
        <v>0</v>
      </c>
      <c r="Q1537" s="27">
        <v>0</v>
      </c>
      <c r="R1537" s="27">
        <v>0</v>
      </c>
      <c r="S1537" s="27">
        <v>0</v>
      </c>
      <c r="T1537" s="27">
        <v>2</v>
      </c>
      <c r="U1537" s="27">
        <v>0</v>
      </c>
      <c r="V1537" s="30">
        <f t="shared" si="71"/>
        <v>40</v>
      </c>
    </row>
    <row r="1538" spans="1:22" ht="17.100000000000001" customHeight="1">
      <c r="A1538" s="10" t="s">
        <v>14</v>
      </c>
      <c r="B1538" s="10" t="s">
        <v>148</v>
      </c>
      <c r="C1538" s="11" t="s">
        <v>149</v>
      </c>
      <c r="D1538" s="149" t="str">
        <f t="shared" si="69"/>
        <v>r1_09 -  ul. Kościuszki</v>
      </c>
      <c r="E1538" s="149" t="str">
        <f t="shared" si="70"/>
        <v>r1_09 -  ul. Kościuszki - W2 od ul. Zgodna - do centrum</v>
      </c>
      <c r="F1538" s="10" t="s">
        <v>6</v>
      </c>
      <c r="G1538" s="11" t="s">
        <v>150</v>
      </c>
      <c r="H1538" s="149" t="s">
        <v>359</v>
      </c>
      <c r="I1538" s="24" t="s">
        <v>117</v>
      </c>
      <c r="J1538" s="25">
        <v>43207</v>
      </c>
      <c r="K1538" s="26" t="s">
        <v>19</v>
      </c>
      <c r="L1538" s="95">
        <v>4.1666666666666664E-2</v>
      </c>
      <c r="M1538" s="27">
        <v>0</v>
      </c>
      <c r="N1538" s="27">
        <v>4</v>
      </c>
      <c r="O1538" s="27">
        <v>0</v>
      </c>
      <c r="P1538" s="27">
        <v>0</v>
      </c>
      <c r="Q1538" s="27">
        <v>0</v>
      </c>
      <c r="R1538" s="27">
        <v>0</v>
      </c>
      <c r="S1538" s="27">
        <v>0</v>
      </c>
      <c r="T1538" s="27">
        <v>0</v>
      </c>
      <c r="U1538" s="27">
        <v>0</v>
      </c>
      <c r="V1538" s="30">
        <f t="shared" si="71"/>
        <v>4</v>
      </c>
    </row>
    <row r="1539" spans="1:22" ht="17.100000000000001" customHeight="1">
      <c r="A1539" s="10" t="s">
        <v>14</v>
      </c>
      <c r="B1539" s="10" t="s">
        <v>148</v>
      </c>
      <c r="C1539" s="11" t="s">
        <v>149</v>
      </c>
      <c r="D1539" s="149" t="str">
        <f t="shared" ref="D1539:D1602" si="72">CONCATENATE(B1539," -  ",C1539,)</f>
        <v>r1_09 -  ul. Kościuszki</v>
      </c>
      <c r="E1539" s="149" t="str">
        <f t="shared" ref="E1539:E1602" si="73">CONCATENATE(B1539," -  ",C1539," - ",H1539)</f>
        <v>r1_09 -  ul. Kościuszki - W2 od ul. Zgodna - do centrum</v>
      </c>
      <c r="F1539" s="10" t="s">
        <v>6</v>
      </c>
      <c r="G1539" s="11" t="s">
        <v>150</v>
      </c>
      <c r="H1539" s="149" t="s">
        <v>359</v>
      </c>
      <c r="I1539" s="24" t="s">
        <v>117</v>
      </c>
      <c r="J1539" s="25">
        <v>43207</v>
      </c>
      <c r="K1539" s="26" t="s">
        <v>20</v>
      </c>
      <c r="L1539" s="95">
        <v>4.1666666666666664E-2</v>
      </c>
      <c r="M1539" s="27">
        <v>0</v>
      </c>
      <c r="N1539" s="27">
        <v>4</v>
      </c>
      <c r="O1539" s="27">
        <v>0</v>
      </c>
      <c r="P1539" s="27">
        <v>0</v>
      </c>
      <c r="Q1539" s="27">
        <v>0</v>
      </c>
      <c r="R1539" s="27">
        <v>0</v>
      </c>
      <c r="S1539" s="27">
        <v>0</v>
      </c>
      <c r="T1539" s="27">
        <v>0</v>
      </c>
      <c r="U1539" s="27">
        <v>0</v>
      </c>
      <c r="V1539" s="30">
        <f t="shared" ref="V1539:V1602" si="74">SUM(M1539:U1539)</f>
        <v>4</v>
      </c>
    </row>
    <row r="1540" spans="1:22" ht="17.100000000000001" customHeight="1">
      <c r="A1540" s="10" t="s">
        <v>14</v>
      </c>
      <c r="B1540" s="10" t="s">
        <v>148</v>
      </c>
      <c r="C1540" s="11" t="s">
        <v>149</v>
      </c>
      <c r="D1540" s="149" t="str">
        <f t="shared" si="72"/>
        <v>r1_09 -  ul. Kościuszki</v>
      </c>
      <c r="E1540" s="149" t="str">
        <f t="shared" si="73"/>
        <v>r1_09 -  ul. Kościuszki - W2 od ul. Zgodna - do centrum</v>
      </c>
      <c r="F1540" s="10" t="s">
        <v>6</v>
      </c>
      <c r="G1540" s="11" t="s">
        <v>150</v>
      </c>
      <c r="H1540" s="149" t="s">
        <v>359</v>
      </c>
      <c r="I1540" s="24" t="s">
        <v>117</v>
      </c>
      <c r="J1540" s="25">
        <v>43207</v>
      </c>
      <c r="K1540" s="26" t="s">
        <v>21</v>
      </c>
      <c r="L1540" s="95">
        <v>4.1666666666666664E-2</v>
      </c>
      <c r="M1540" s="27">
        <v>0</v>
      </c>
      <c r="N1540" s="27">
        <v>3</v>
      </c>
      <c r="O1540" s="27">
        <v>1</v>
      </c>
      <c r="P1540" s="27">
        <v>0</v>
      </c>
      <c r="Q1540" s="27">
        <v>0</v>
      </c>
      <c r="R1540" s="27">
        <v>0</v>
      </c>
      <c r="S1540" s="27">
        <v>0</v>
      </c>
      <c r="T1540" s="27">
        <v>0</v>
      </c>
      <c r="U1540" s="27">
        <v>0</v>
      </c>
      <c r="V1540" s="30">
        <f t="shared" si="74"/>
        <v>4</v>
      </c>
    </row>
    <row r="1541" spans="1:22" ht="17.100000000000001" customHeight="1">
      <c r="A1541" s="10" t="s">
        <v>14</v>
      </c>
      <c r="B1541" s="10" t="s">
        <v>148</v>
      </c>
      <c r="C1541" s="11" t="s">
        <v>149</v>
      </c>
      <c r="D1541" s="149" t="str">
        <f t="shared" si="72"/>
        <v>r1_09 -  ul. Kościuszki</v>
      </c>
      <c r="E1541" s="149" t="str">
        <f t="shared" si="73"/>
        <v>r1_09 -  ul. Kościuszki - W2 od ul. Zgodna - do centrum</v>
      </c>
      <c r="F1541" s="10" t="s">
        <v>6</v>
      </c>
      <c r="G1541" s="11" t="s">
        <v>150</v>
      </c>
      <c r="H1541" s="149" t="s">
        <v>359</v>
      </c>
      <c r="I1541" s="24" t="s">
        <v>117</v>
      </c>
      <c r="J1541" s="25">
        <v>43207</v>
      </c>
      <c r="K1541" s="26" t="s">
        <v>22</v>
      </c>
      <c r="L1541" s="95">
        <v>4.1666666666666664E-2</v>
      </c>
      <c r="M1541" s="27">
        <v>0</v>
      </c>
      <c r="N1541" s="27">
        <v>6</v>
      </c>
      <c r="O1541" s="27">
        <v>0</v>
      </c>
      <c r="P1541" s="27">
        <v>0</v>
      </c>
      <c r="Q1541" s="27">
        <v>0</v>
      </c>
      <c r="R1541" s="27">
        <v>0</v>
      </c>
      <c r="S1541" s="27">
        <v>0</v>
      </c>
      <c r="T1541" s="27">
        <v>0</v>
      </c>
      <c r="U1541" s="27">
        <v>0</v>
      </c>
      <c r="V1541" s="30">
        <f t="shared" si="74"/>
        <v>6</v>
      </c>
    </row>
    <row r="1542" spans="1:22" ht="17.100000000000001" customHeight="1">
      <c r="A1542" s="10" t="s">
        <v>14</v>
      </c>
      <c r="B1542" s="10" t="s">
        <v>148</v>
      </c>
      <c r="C1542" s="11" t="s">
        <v>149</v>
      </c>
      <c r="D1542" s="149" t="str">
        <f t="shared" si="72"/>
        <v>r1_09 -  ul. Kościuszki</v>
      </c>
      <c r="E1542" s="149" t="str">
        <f t="shared" si="73"/>
        <v>r1_09 -  ul. Kościuszki - W2 od ul. Zgodna - do centrum</v>
      </c>
      <c r="F1542" s="10" t="s">
        <v>6</v>
      </c>
      <c r="G1542" s="11" t="s">
        <v>150</v>
      </c>
      <c r="H1542" s="149" t="s">
        <v>359</v>
      </c>
      <c r="I1542" s="24" t="s">
        <v>117</v>
      </c>
      <c r="J1542" s="25">
        <v>43207</v>
      </c>
      <c r="K1542" s="26" t="s">
        <v>23</v>
      </c>
      <c r="L1542" s="90">
        <v>8.3333333333333329E-2</v>
      </c>
      <c r="M1542" s="27">
        <v>0</v>
      </c>
      <c r="N1542" s="27">
        <v>3</v>
      </c>
      <c r="O1542" s="27">
        <v>0</v>
      </c>
      <c r="P1542" s="27">
        <v>0</v>
      </c>
      <c r="Q1542" s="27">
        <v>0</v>
      </c>
      <c r="R1542" s="27">
        <v>0</v>
      </c>
      <c r="S1542" s="27">
        <v>0</v>
      </c>
      <c r="T1542" s="27">
        <v>0</v>
      </c>
      <c r="U1542" s="27">
        <v>0</v>
      </c>
      <c r="V1542" s="30">
        <f t="shared" si="74"/>
        <v>3</v>
      </c>
    </row>
    <row r="1543" spans="1:22" ht="17.100000000000001" customHeight="1">
      <c r="A1543" s="10" t="s">
        <v>14</v>
      </c>
      <c r="B1543" s="10" t="s">
        <v>148</v>
      </c>
      <c r="C1543" s="11" t="s">
        <v>149</v>
      </c>
      <c r="D1543" s="149" t="str">
        <f t="shared" si="72"/>
        <v>r1_09 -  ul. Kościuszki</v>
      </c>
      <c r="E1543" s="149" t="str">
        <f t="shared" si="73"/>
        <v>r1_09 -  ul. Kościuszki - W2 od ul. Zgodna - do centrum</v>
      </c>
      <c r="F1543" s="10" t="s">
        <v>6</v>
      </c>
      <c r="G1543" s="11" t="s">
        <v>150</v>
      </c>
      <c r="H1543" s="149" t="s">
        <v>359</v>
      </c>
      <c r="I1543" s="24" t="s">
        <v>117</v>
      </c>
      <c r="J1543" s="25">
        <v>43207</v>
      </c>
      <c r="K1543" s="26" t="s">
        <v>24</v>
      </c>
      <c r="L1543" s="90">
        <v>8.3333333333333329E-2</v>
      </c>
      <c r="M1543" s="27">
        <v>0</v>
      </c>
      <c r="N1543" s="27">
        <v>3</v>
      </c>
      <c r="O1543" s="27">
        <v>1</v>
      </c>
      <c r="P1543" s="27">
        <v>0</v>
      </c>
      <c r="Q1543" s="27">
        <v>0</v>
      </c>
      <c r="R1543" s="27">
        <v>0</v>
      </c>
      <c r="S1543" s="27">
        <v>0</v>
      </c>
      <c r="T1543" s="27">
        <v>0</v>
      </c>
      <c r="U1543" s="27">
        <v>0</v>
      </c>
      <c r="V1543" s="30">
        <f t="shared" si="74"/>
        <v>4</v>
      </c>
    </row>
    <row r="1544" spans="1:22" ht="17.100000000000001" customHeight="1">
      <c r="A1544" s="10" t="s">
        <v>14</v>
      </c>
      <c r="B1544" s="10" t="s">
        <v>148</v>
      </c>
      <c r="C1544" s="11" t="s">
        <v>149</v>
      </c>
      <c r="D1544" s="149" t="str">
        <f t="shared" si="72"/>
        <v>r1_09 -  ul. Kościuszki</v>
      </c>
      <c r="E1544" s="149" t="str">
        <f t="shared" si="73"/>
        <v>r1_09 -  ul. Kościuszki - W2 od ul. Zgodna - do centrum</v>
      </c>
      <c r="F1544" s="10" t="s">
        <v>6</v>
      </c>
      <c r="G1544" s="11" t="s">
        <v>150</v>
      </c>
      <c r="H1544" s="149" t="s">
        <v>359</v>
      </c>
      <c r="I1544" s="24" t="s">
        <v>117</v>
      </c>
      <c r="J1544" s="25">
        <v>43207</v>
      </c>
      <c r="K1544" s="26" t="s">
        <v>25</v>
      </c>
      <c r="L1544" s="90">
        <v>8.3333333333333329E-2</v>
      </c>
      <c r="M1544" s="27">
        <v>0</v>
      </c>
      <c r="N1544" s="27">
        <v>4</v>
      </c>
      <c r="O1544" s="27">
        <v>1</v>
      </c>
      <c r="P1544" s="27">
        <v>0</v>
      </c>
      <c r="Q1544" s="27">
        <v>0</v>
      </c>
      <c r="R1544" s="27">
        <v>0</v>
      </c>
      <c r="S1544" s="27">
        <v>0</v>
      </c>
      <c r="T1544" s="27">
        <v>1</v>
      </c>
      <c r="U1544" s="27">
        <v>0</v>
      </c>
      <c r="V1544" s="30">
        <f t="shared" si="74"/>
        <v>6</v>
      </c>
    </row>
    <row r="1545" spans="1:22" ht="17.100000000000001" customHeight="1">
      <c r="A1545" s="10" t="s">
        <v>14</v>
      </c>
      <c r="B1545" s="10" t="s">
        <v>148</v>
      </c>
      <c r="C1545" s="11" t="s">
        <v>149</v>
      </c>
      <c r="D1545" s="149" t="str">
        <f t="shared" si="72"/>
        <v>r1_09 -  ul. Kościuszki</v>
      </c>
      <c r="E1545" s="149" t="str">
        <f t="shared" si="73"/>
        <v>r1_09 -  ul. Kościuszki - W2 od ul. Zgodna - do centrum</v>
      </c>
      <c r="F1545" s="10" t="s">
        <v>6</v>
      </c>
      <c r="G1545" s="11" t="s">
        <v>150</v>
      </c>
      <c r="H1545" s="149" t="s">
        <v>359</v>
      </c>
      <c r="I1545" s="24" t="s">
        <v>117</v>
      </c>
      <c r="J1545" s="25">
        <v>43207</v>
      </c>
      <c r="K1545" s="26" t="s">
        <v>26</v>
      </c>
      <c r="L1545" s="90">
        <v>8.3333333333333329E-2</v>
      </c>
      <c r="M1545" s="27">
        <v>0</v>
      </c>
      <c r="N1545" s="27">
        <v>3</v>
      </c>
      <c r="O1545" s="27">
        <v>0</v>
      </c>
      <c r="P1545" s="27">
        <v>0</v>
      </c>
      <c r="Q1545" s="27">
        <v>0</v>
      </c>
      <c r="R1545" s="27">
        <v>0</v>
      </c>
      <c r="S1545" s="27">
        <v>0</v>
      </c>
      <c r="T1545" s="27">
        <v>0</v>
      </c>
      <c r="U1545" s="27">
        <v>0</v>
      </c>
      <c r="V1545" s="30">
        <f t="shared" si="74"/>
        <v>3</v>
      </c>
    </row>
    <row r="1546" spans="1:22" ht="17.100000000000001" customHeight="1">
      <c r="A1546" s="10" t="s">
        <v>14</v>
      </c>
      <c r="B1546" s="10" t="s">
        <v>148</v>
      </c>
      <c r="C1546" s="11" t="s">
        <v>149</v>
      </c>
      <c r="D1546" s="149" t="str">
        <f t="shared" si="72"/>
        <v>r1_09 -  ul. Kościuszki</v>
      </c>
      <c r="E1546" s="149" t="str">
        <f t="shared" si="73"/>
        <v>r1_09 -  ul. Kościuszki - W2 od ul. Zgodna - do centrum</v>
      </c>
      <c r="F1546" s="10" t="s">
        <v>6</v>
      </c>
      <c r="G1546" s="11" t="s">
        <v>150</v>
      </c>
      <c r="H1546" s="149" t="s">
        <v>359</v>
      </c>
      <c r="I1546" s="24" t="s">
        <v>117</v>
      </c>
      <c r="J1546" s="25">
        <v>43207</v>
      </c>
      <c r="K1546" s="26" t="s">
        <v>27</v>
      </c>
      <c r="L1546" s="90">
        <v>0.125</v>
      </c>
      <c r="M1546" s="27">
        <v>0</v>
      </c>
      <c r="N1546" s="27">
        <v>3</v>
      </c>
      <c r="O1546" s="27">
        <v>0</v>
      </c>
      <c r="P1546" s="27">
        <v>0</v>
      </c>
      <c r="Q1546" s="27">
        <v>0</v>
      </c>
      <c r="R1546" s="27">
        <v>0</v>
      </c>
      <c r="S1546" s="27">
        <v>0</v>
      </c>
      <c r="T1546" s="27">
        <v>0</v>
      </c>
      <c r="U1546" s="27">
        <v>0</v>
      </c>
      <c r="V1546" s="30">
        <f t="shared" si="74"/>
        <v>3</v>
      </c>
    </row>
    <row r="1547" spans="1:22" ht="17.100000000000001" customHeight="1">
      <c r="A1547" s="10" t="s">
        <v>14</v>
      </c>
      <c r="B1547" s="10" t="s">
        <v>148</v>
      </c>
      <c r="C1547" s="11" t="s">
        <v>149</v>
      </c>
      <c r="D1547" s="149" t="str">
        <f t="shared" si="72"/>
        <v>r1_09 -  ul. Kościuszki</v>
      </c>
      <c r="E1547" s="149" t="str">
        <f t="shared" si="73"/>
        <v>r1_09 -  ul. Kościuszki - W2 od ul. Zgodna - do centrum</v>
      </c>
      <c r="F1547" s="10" t="s">
        <v>6</v>
      </c>
      <c r="G1547" s="11" t="s">
        <v>150</v>
      </c>
      <c r="H1547" s="149" t="s">
        <v>359</v>
      </c>
      <c r="I1547" s="24" t="s">
        <v>117</v>
      </c>
      <c r="J1547" s="25">
        <v>43207</v>
      </c>
      <c r="K1547" s="26" t="s">
        <v>28</v>
      </c>
      <c r="L1547" s="90">
        <v>0.125</v>
      </c>
      <c r="M1547" s="27">
        <v>0</v>
      </c>
      <c r="N1547" s="27">
        <v>3</v>
      </c>
      <c r="O1547" s="27">
        <v>0</v>
      </c>
      <c r="P1547" s="27">
        <v>0</v>
      </c>
      <c r="Q1547" s="27">
        <v>0</v>
      </c>
      <c r="R1547" s="27">
        <v>0</v>
      </c>
      <c r="S1547" s="27">
        <v>0</v>
      </c>
      <c r="T1547" s="27">
        <v>0</v>
      </c>
      <c r="U1547" s="27">
        <v>0</v>
      </c>
      <c r="V1547" s="30">
        <f t="shared" si="74"/>
        <v>3</v>
      </c>
    </row>
    <row r="1548" spans="1:22" ht="17.100000000000001" customHeight="1">
      <c r="A1548" s="10" t="s">
        <v>14</v>
      </c>
      <c r="B1548" s="10" t="s">
        <v>148</v>
      </c>
      <c r="C1548" s="11" t="s">
        <v>149</v>
      </c>
      <c r="D1548" s="149" t="str">
        <f t="shared" si="72"/>
        <v>r1_09 -  ul. Kościuszki</v>
      </c>
      <c r="E1548" s="149" t="str">
        <f t="shared" si="73"/>
        <v>r1_09 -  ul. Kościuszki - W2 od ul. Zgodna - do centrum</v>
      </c>
      <c r="F1548" s="10" t="s">
        <v>6</v>
      </c>
      <c r="G1548" s="11" t="s">
        <v>150</v>
      </c>
      <c r="H1548" s="149" t="s">
        <v>359</v>
      </c>
      <c r="I1548" s="24" t="s">
        <v>117</v>
      </c>
      <c r="J1548" s="25">
        <v>43207</v>
      </c>
      <c r="K1548" s="26" t="s">
        <v>29</v>
      </c>
      <c r="L1548" s="90">
        <v>0.125</v>
      </c>
      <c r="M1548" s="27">
        <v>0</v>
      </c>
      <c r="N1548" s="27">
        <v>1</v>
      </c>
      <c r="O1548" s="27">
        <v>0</v>
      </c>
      <c r="P1548" s="27">
        <v>0</v>
      </c>
      <c r="Q1548" s="27">
        <v>0</v>
      </c>
      <c r="R1548" s="27">
        <v>0</v>
      </c>
      <c r="S1548" s="27">
        <v>0</v>
      </c>
      <c r="T1548" s="27">
        <v>0</v>
      </c>
      <c r="U1548" s="27">
        <v>0</v>
      </c>
      <c r="V1548" s="30">
        <f t="shared" si="74"/>
        <v>1</v>
      </c>
    </row>
    <row r="1549" spans="1:22" ht="17.100000000000001" customHeight="1">
      <c r="A1549" s="10" t="s">
        <v>14</v>
      </c>
      <c r="B1549" s="10" t="s">
        <v>148</v>
      </c>
      <c r="C1549" s="11" t="s">
        <v>149</v>
      </c>
      <c r="D1549" s="149" t="str">
        <f t="shared" si="72"/>
        <v>r1_09 -  ul. Kościuszki</v>
      </c>
      <c r="E1549" s="149" t="str">
        <f t="shared" si="73"/>
        <v>r1_09 -  ul. Kościuszki - W2 od ul. Zgodna - do centrum</v>
      </c>
      <c r="F1549" s="10" t="s">
        <v>6</v>
      </c>
      <c r="G1549" s="11" t="s">
        <v>150</v>
      </c>
      <c r="H1549" s="149" t="s">
        <v>359</v>
      </c>
      <c r="I1549" s="24" t="s">
        <v>117</v>
      </c>
      <c r="J1549" s="25">
        <v>43207</v>
      </c>
      <c r="K1549" s="26" t="s">
        <v>30</v>
      </c>
      <c r="L1549" s="90">
        <v>0.125</v>
      </c>
      <c r="M1549" s="27">
        <v>0</v>
      </c>
      <c r="N1549" s="27">
        <v>0</v>
      </c>
      <c r="O1549" s="27">
        <v>0</v>
      </c>
      <c r="P1549" s="27">
        <v>0</v>
      </c>
      <c r="Q1549" s="27">
        <v>0</v>
      </c>
      <c r="R1549" s="27">
        <v>0</v>
      </c>
      <c r="S1549" s="27">
        <v>0</v>
      </c>
      <c r="T1549" s="27">
        <v>0</v>
      </c>
      <c r="U1549" s="27">
        <v>0</v>
      </c>
      <c r="V1549" s="30">
        <f t="shared" si="74"/>
        <v>0</v>
      </c>
    </row>
    <row r="1550" spans="1:22" ht="17.100000000000001" customHeight="1">
      <c r="A1550" s="10" t="s">
        <v>14</v>
      </c>
      <c r="B1550" s="10" t="s">
        <v>148</v>
      </c>
      <c r="C1550" s="11" t="s">
        <v>149</v>
      </c>
      <c r="D1550" s="149" t="str">
        <f t="shared" si="72"/>
        <v>r1_09 -  ul. Kościuszki</v>
      </c>
      <c r="E1550" s="149" t="str">
        <f t="shared" si="73"/>
        <v>r1_09 -  ul. Kościuszki - W2 od ul. Zgodna - do centrum</v>
      </c>
      <c r="F1550" s="10" t="s">
        <v>6</v>
      </c>
      <c r="G1550" s="11" t="s">
        <v>150</v>
      </c>
      <c r="H1550" s="149" t="s">
        <v>359</v>
      </c>
      <c r="I1550" s="24" t="s">
        <v>117</v>
      </c>
      <c r="J1550" s="25">
        <v>43207</v>
      </c>
      <c r="K1550" s="26" t="s">
        <v>31</v>
      </c>
      <c r="L1550" s="90">
        <v>0.16666666666666666</v>
      </c>
      <c r="M1550" s="27">
        <v>0</v>
      </c>
      <c r="N1550" s="27">
        <v>3</v>
      </c>
      <c r="O1550" s="27">
        <v>1</v>
      </c>
      <c r="P1550" s="27">
        <v>0</v>
      </c>
      <c r="Q1550" s="27">
        <v>0</v>
      </c>
      <c r="R1550" s="27">
        <v>0</v>
      </c>
      <c r="S1550" s="27">
        <v>0</v>
      </c>
      <c r="T1550" s="27">
        <v>0</v>
      </c>
      <c r="U1550" s="27">
        <v>0</v>
      </c>
      <c r="V1550" s="30">
        <f t="shared" si="74"/>
        <v>4</v>
      </c>
    </row>
    <row r="1551" spans="1:22" ht="17.100000000000001" customHeight="1">
      <c r="A1551" s="10" t="s">
        <v>14</v>
      </c>
      <c r="B1551" s="10" t="s">
        <v>148</v>
      </c>
      <c r="C1551" s="11" t="s">
        <v>149</v>
      </c>
      <c r="D1551" s="149" t="str">
        <f t="shared" si="72"/>
        <v>r1_09 -  ul. Kościuszki</v>
      </c>
      <c r="E1551" s="149" t="str">
        <f t="shared" si="73"/>
        <v>r1_09 -  ul. Kościuszki - W2 od ul. Zgodna - do centrum</v>
      </c>
      <c r="F1551" s="10" t="s">
        <v>6</v>
      </c>
      <c r="G1551" s="11" t="s">
        <v>150</v>
      </c>
      <c r="H1551" s="149" t="s">
        <v>359</v>
      </c>
      <c r="I1551" s="24" t="s">
        <v>117</v>
      </c>
      <c r="J1551" s="25">
        <v>43207</v>
      </c>
      <c r="K1551" s="26" t="s">
        <v>32</v>
      </c>
      <c r="L1551" s="90">
        <v>0.16666666666666666</v>
      </c>
      <c r="M1551" s="27">
        <v>1</v>
      </c>
      <c r="N1551" s="27">
        <v>2</v>
      </c>
      <c r="O1551" s="27">
        <v>0</v>
      </c>
      <c r="P1551" s="27">
        <v>1</v>
      </c>
      <c r="Q1551" s="27">
        <v>0</v>
      </c>
      <c r="R1551" s="27">
        <v>0</v>
      </c>
      <c r="S1551" s="27">
        <v>0</v>
      </c>
      <c r="T1551" s="27">
        <v>0</v>
      </c>
      <c r="U1551" s="27">
        <v>0</v>
      </c>
      <c r="V1551" s="30">
        <f t="shared" si="74"/>
        <v>4</v>
      </c>
    </row>
    <row r="1552" spans="1:22" ht="17.100000000000001" customHeight="1">
      <c r="A1552" s="10" t="s">
        <v>14</v>
      </c>
      <c r="B1552" s="10" t="s">
        <v>148</v>
      </c>
      <c r="C1552" s="11" t="s">
        <v>149</v>
      </c>
      <c r="D1552" s="149" t="str">
        <f t="shared" si="72"/>
        <v>r1_09 -  ul. Kościuszki</v>
      </c>
      <c r="E1552" s="149" t="str">
        <f t="shared" si="73"/>
        <v>r1_09 -  ul. Kościuszki - W2 od ul. Zgodna - do centrum</v>
      </c>
      <c r="F1552" s="10" t="s">
        <v>6</v>
      </c>
      <c r="G1552" s="11" t="s">
        <v>150</v>
      </c>
      <c r="H1552" s="149" t="s">
        <v>359</v>
      </c>
      <c r="I1552" s="24" t="s">
        <v>117</v>
      </c>
      <c r="J1552" s="25">
        <v>43207</v>
      </c>
      <c r="K1552" s="26" t="s">
        <v>33</v>
      </c>
      <c r="L1552" s="90">
        <v>0.16666666666666666</v>
      </c>
      <c r="M1552" s="27">
        <v>0</v>
      </c>
      <c r="N1552" s="27">
        <v>4</v>
      </c>
      <c r="O1552" s="27">
        <v>0</v>
      </c>
      <c r="P1552" s="27">
        <v>0</v>
      </c>
      <c r="Q1552" s="27">
        <v>0</v>
      </c>
      <c r="R1552" s="27">
        <v>0</v>
      </c>
      <c r="S1552" s="27">
        <v>0</v>
      </c>
      <c r="T1552" s="27">
        <v>0</v>
      </c>
      <c r="U1552" s="27">
        <v>0</v>
      </c>
      <c r="V1552" s="30">
        <f t="shared" si="74"/>
        <v>4</v>
      </c>
    </row>
    <row r="1553" spans="1:22" ht="17.100000000000001" customHeight="1">
      <c r="A1553" s="10" t="s">
        <v>14</v>
      </c>
      <c r="B1553" s="10" t="s">
        <v>148</v>
      </c>
      <c r="C1553" s="11" t="s">
        <v>149</v>
      </c>
      <c r="D1553" s="149" t="str">
        <f t="shared" si="72"/>
        <v>r1_09 -  ul. Kościuszki</v>
      </c>
      <c r="E1553" s="149" t="str">
        <f t="shared" si="73"/>
        <v>r1_09 -  ul. Kościuszki - W2 od ul. Zgodna - do centrum</v>
      </c>
      <c r="F1553" s="10" t="s">
        <v>6</v>
      </c>
      <c r="G1553" s="11" t="s">
        <v>150</v>
      </c>
      <c r="H1553" s="149" t="s">
        <v>359</v>
      </c>
      <c r="I1553" s="24" t="s">
        <v>117</v>
      </c>
      <c r="J1553" s="25">
        <v>43207</v>
      </c>
      <c r="K1553" s="26" t="s">
        <v>34</v>
      </c>
      <c r="L1553" s="90">
        <v>0.16666666666666666</v>
      </c>
      <c r="M1553" s="27">
        <v>0</v>
      </c>
      <c r="N1553" s="27">
        <v>7</v>
      </c>
      <c r="O1553" s="27">
        <v>1</v>
      </c>
      <c r="P1553" s="27">
        <v>0</v>
      </c>
      <c r="Q1553" s="27">
        <v>0</v>
      </c>
      <c r="R1553" s="27">
        <v>0</v>
      </c>
      <c r="S1553" s="27">
        <v>0</v>
      </c>
      <c r="T1553" s="27">
        <v>0</v>
      </c>
      <c r="U1553" s="27">
        <v>0</v>
      </c>
      <c r="V1553" s="30">
        <f t="shared" si="74"/>
        <v>8</v>
      </c>
    </row>
    <row r="1554" spans="1:22" ht="17.100000000000001" customHeight="1">
      <c r="A1554" s="10" t="s">
        <v>14</v>
      </c>
      <c r="B1554" s="10" t="s">
        <v>148</v>
      </c>
      <c r="C1554" s="11" t="s">
        <v>149</v>
      </c>
      <c r="D1554" s="149" t="str">
        <f t="shared" si="72"/>
        <v>r1_09 -  ul. Kościuszki</v>
      </c>
      <c r="E1554" s="149" t="str">
        <f t="shared" si="73"/>
        <v>r1_09 -  ul. Kościuszki - W2 od ul. Zgodna - do centrum</v>
      </c>
      <c r="F1554" s="10" t="s">
        <v>6</v>
      </c>
      <c r="G1554" s="11" t="s">
        <v>150</v>
      </c>
      <c r="H1554" s="149" t="s">
        <v>359</v>
      </c>
      <c r="I1554" s="24" t="s">
        <v>117</v>
      </c>
      <c r="J1554" s="25">
        <v>43207</v>
      </c>
      <c r="K1554" s="26" t="s">
        <v>35</v>
      </c>
      <c r="L1554" s="90">
        <v>0.20833333333333401</v>
      </c>
      <c r="M1554" s="27">
        <v>0</v>
      </c>
      <c r="N1554" s="27">
        <v>1</v>
      </c>
      <c r="O1554" s="27">
        <v>0</v>
      </c>
      <c r="P1554" s="27">
        <v>0</v>
      </c>
      <c r="Q1554" s="27">
        <v>0</v>
      </c>
      <c r="R1554" s="27">
        <v>0</v>
      </c>
      <c r="S1554" s="27">
        <v>0</v>
      </c>
      <c r="T1554" s="27">
        <v>0</v>
      </c>
      <c r="U1554" s="27">
        <v>0</v>
      </c>
      <c r="V1554" s="30">
        <f t="shared" si="74"/>
        <v>1</v>
      </c>
    </row>
    <row r="1555" spans="1:22" ht="17.100000000000001" customHeight="1">
      <c r="A1555" s="10" t="s">
        <v>14</v>
      </c>
      <c r="B1555" s="10" t="s">
        <v>148</v>
      </c>
      <c r="C1555" s="11" t="s">
        <v>149</v>
      </c>
      <c r="D1555" s="149" t="str">
        <f t="shared" si="72"/>
        <v>r1_09 -  ul. Kościuszki</v>
      </c>
      <c r="E1555" s="149" t="str">
        <f t="shared" si="73"/>
        <v>r1_09 -  ul. Kościuszki - W2 od ul. Zgodna - do centrum</v>
      </c>
      <c r="F1555" s="10" t="s">
        <v>6</v>
      </c>
      <c r="G1555" s="11" t="s">
        <v>150</v>
      </c>
      <c r="H1555" s="149" t="s">
        <v>359</v>
      </c>
      <c r="I1555" s="24" t="s">
        <v>117</v>
      </c>
      <c r="J1555" s="25">
        <v>43207</v>
      </c>
      <c r="K1555" s="26" t="s">
        <v>36</v>
      </c>
      <c r="L1555" s="90">
        <v>0.20833333333333401</v>
      </c>
      <c r="M1555" s="27">
        <v>1</v>
      </c>
      <c r="N1555" s="27">
        <v>5</v>
      </c>
      <c r="O1555" s="27">
        <v>1</v>
      </c>
      <c r="P1555" s="27">
        <v>0</v>
      </c>
      <c r="Q1555" s="27">
        <v>0</v>
      </c>
      <c r="R1555" s="27">
        <v>0</v>
      </c>
      <c r="S1555" s="27">
        <v>0</v>
      </c>
      <c r="T1555" s="27">
        <v>1</v>
      </c>
      <c r="U1555" s="27">
        <v>0</v>
      </c>
      <c r="V1555" s="30">
        <f t="shared" si="74"/>
        <v>8</v>
      </c>
    </row>
    <row r="1556" spans="1:22" ht="17.100000000000001" customHeight="1">
      <c r="A1556" s="10" t="s">
        <v>14</v>
      </c>
      <c r="B1556" s="10" t="s">
        <v>148</v>
      </c>
      <c r="C1556" s="11" t="s">
        <v>149</v>
      </c>
      <c r="D1556" s="149" t="str">
        <f t="shared" si="72"/>
        <v>r1_09 -  ul. Kościuszki</v>
      </c>
      <c r="E1556" s="149" t="str">
        <f t="shared" si="73"/>
        <v>r1_09 -  ul. Kościuszki - W2 od ul. Zgodna - do centrum</v>
      </c>
      <c r="F1556" s="10" t="s">
        <v>6</v>
      </c>
      <c r="G1556" s="11" t="s">
        <v>150</v>
      </c>
      <c r="H1556" s="149" t="s">
        <v>359</v>
      </c>
      <c r="I1556" s="24" t="s">
        <v>117</v>
      </c>
      <c r="J1556" s="25">
        <v>43207</v>
      </c>
      <c r="K1556" s="26" t="s">
        <v>37</v>
      </c>
      <c r="L1556" s="90">
        <v>0.20833333333333401</v>
      </c>
      <c r="M1556" s="27">
        <v>0</v>
      </c>
      <c r="N1556" s="27">
        <v>5</v>
      </c>
      <c r="O1556" s="27">
        <v>0</v>
      </c>
      <c r="P1556" s="27">
        <v>0</v>
      </c>
      <c r="Q1556" s="27">
        <v>0</v>
      </c>
      <c r="R1556" s="27">
        <v>0</v>
      </c>
      <c r="S1556" s="27">
        <v>0</v>
      </c>
      <c r="T1556" s="27">
        <v>1</v>
      </c>
      <c r="U1556" s="27">
        <v>0</v>
      </c>
      <c r="V1556" s="30">
        <f t="shared" si="74"/>
        <v>6</v>
      </c>
    </row>
    <row r="1557" spans="1:22" ht="17.100000000000001" customHeight="1">
      <c r="A1557" s="10" t="s">
        <v>14</v>
      </c>
      <c r="B1557" s="10" t="s">
        <v>148</v>
      </c>
      <c r="C1557" s="11" t="s">
        <v>149</v>
      </c>
      <c r="D1557" s="149" t="str">
        <f t="shared" si="72"/>
        <v>r1_09 -  ul. Kościuszki</v>
      </c>
      <c r="E1557" s="149" t="str">
        <f t="shared" si="73"/>
        <v>r1_09 -  ul. Kościuszki - W2 od ul. Zgodna - do centrum</v>
      </c>
      <c r="F1557" s="10" t="s">
        <v>6</v>
      </c>
      <c r="G1557" s="11" t="s">
        <v>150</v>
      </c>
      <c r="H1557" s="149" t="s">
        <v>359</v>
      </c>
      <c r="I1557" s="24" t="s">
        <v>117</v>
      </c>
      <c r="J1557" s="25">
        <v>43207</v>
      </c>
      <c r="K1557" s="26" t="s">
        <v>38</v>
      </c>
      <c r="L1557" s="90">
        <v>0.20833333333333401</v>
      </c>
      <c r="M1557" s="27">
        <v>0</v>
      </c>
      <c r="N1557" s="27">
        <v>5</v>
      </c>
      <c r="O1557" s="27">
        <v>1</v>
      </c>
      <c r="P1557" s="27">
        <v>0</v>
      </c>
      <c r="Q1557" s="27">
        <v>0</v>
      </c>
      <c r="R1557" s="27">
        <v>0</v>
      </c>
      <c r="S1557" s="27">
        <v>0</v>
      </c>
      <c r="T1557" s="27">
        <v>0</v>
      </c>
      <c r="U1557" s="27">
        <v>0</v>
      </c>
      <c r="V1557" s="30">
        <f t="shared" si="74"/>
        <v>6</v>
      </c>
    </row>
    <row r="1558" spans="1:22" ht="17.100000000000001" customHeight="1">
      <c r="A1558" s="10" t="s">
        <v>14</v>
      </c>
      <c r="B1558" s="10" t="s">
        <v>148</v>
      </c>
      <c r="C1558" s="11" t="s">
        <v>149</v>
      </c>
      <c r="D1558" s="149" t="str">
        <f t="shared" si="72"/>
        <v>r1_09 -  ul. Kościuszki</v>
      </c>
      <c r="E1558" s="149" t="str">
        <f t="shared" si="73"/>
        <v>r1_09 -  ul. Kościuszki - W2 od ul. Zgodna - do centrum</v>
      </c>
      <c r="F1558" s="10" t="s">
        <v>6</v>
      </c>
      <c r="G1558" s="11" t="s">
        <v>150</v>
      </c>
      <c r="H1558" s="149" t="s">
        <v>359</v>
      </c>
      <c r="I1558" s="24" t="s">
        <v>117</v>
      </c>
      <c r="J1558" s="25">
        <v>43207</v>
      </c>
      <c r="K1558" s="26" t="s">
        <v>39</v>
      </c>
      <c r="L1558" s="90">
        <v>0.25</v>
      </c>
      <c r="M1558" s="27">
        <v>0</v>
      </c>
      <c r="N1558" s="27">
        <v>17</v>
      </c>
      <c r="O1558" s="27">
        <v>2</v>
      </c>
      <c r="P1558" s="27">
        <v>0</v>
      </c>
      <c r="Q1558" s="27">
        <v>0</v>
      </c>
      <c r="R1558" s="27">
        <v>0</v>
      </c>
      <c r="S1558" s="27">
        <v>0</v>
      </c>
      <c r="T1558" s="27">
        <v>0</v>
      </c>
      <c r="U1558" s="27">
        <v>0</v>
      </c>
      <c r="V1558" s="30">
        <f t="shared" si="74"/>
        <v>19</v>
      </c>
    </row>
    <row r="1559" spans="1:22" ht="17.100000000000001" customHeight="1">
      <c r="A1559" s="10" t="s">
        <v>14</v>
      </c>
      <c r="B1559" s="10" t="s">
        <v>148</v>
      </c>
      <c r="C1559" s="11" t="s">
        <v>149</v>
      </c>
      <c r="D1559" s="149" t="str">
        <f t="shared" si="72"/>
        <v>r1_09 -  ul. Kościuszki</v>
      </c>
      <c r="E1559" s="149" t="str">
        <f t="shared" si="73"/>
        <v>r1_09 -  ul. Kościuszki - W2 od ul. Zgodna - do centrum</v>
      </c>
      <c r="F1559" s="10" t="s">
        <v>6</v>
      </c>
      <c r="G1559" s="11" t="s">
        <v>150</v>
      </c>
      <c r="H1559" s="149" t="s">
        <v>359</v>
      </c>
      <c r="I1559" s="24" t="s">
        <v>117</v>
      </c>
      <c r="J1559" s="25">
        <v>43207</v>
      </c>
      <c r="K1559" s="26" t="s">
        <v>40</v>
      </c>
      <c r="L1559" s="90">
        <v>0.25</v>
      </c>
      <c r="M1559" s="27">
        <v>0</v>
      </c>
      <c r="N1559" s="27">
        <v>22</v>
      </c>
      <c r="O1559" s="27">
        <v>1</v>
      </c>
      <c r="P1559" s="27">
        <v>0</v>
      </c>
      <c r="Q1559" s="27">
        <v>0</v>
      </c>
      <c r="R1559" s="27">
        <v>1</v>
      </c>
      <c r="S1559" s="27">
        <v>0</v>
      </c>
      <c r="T1559" s="27">
        <v>1</v>
      </c>
      <c r="U1559" s="27">
        <v>0</v>
      </c>
      <c r="V1559" s="30">
        <f t="shared" si="74"/>
        <v>25</v>
      </c>
    </row>
    <row r="1560" spans="1:22" ht="17.100000000000001" customHeight="1">
      <c r="A1560" s="10" t="s">
        <v>14</v>
      </c>
      <c r="B1560" s="10" t="s">
        <v>148</v>
      </c>
      <c r="C1560" s="11" t="s">
        <v>149</v>
      </c>
      <c r="D1560" s="149" t="str">
        <f t="shared" si="72"/>
        <v>r1_09 -  ul. Kościuszki</v>
      </c>
      <c r="E1560" s="149" t="str">
        <f t="shared" si="73"/>
        <v>r1_09 -  ul. Kościuszki - W2 od ul. Zgodna - do centrum</v>
      </c>
      <c r="F1560" s="10" t="s">
        <v>6</v>
      </c>
      <c r="G1560" s="11" t="s">
        <v>150</v>
      </c>
      <c r="H1560" s="149" t="s">
        <v>359</v>
      </c>
      <c r="I1560" s="24" t="s">
        <v>117</v>
      </c>
      <c r="J1560" s="25">
        <v>43207</v>
      </c>
      <c r="K1560" s="26" t="s">
        <v>41</v>
      </c>
      <c r="L1560" s="90">
        <v>0.25</v>
      </c>
      <c r="M1560" s="27">
        <v>0</v>
      </c>
      <c r="N1560" s="27">
        <v>40</v>
      </c>
      <c r="O1560" s="27">
        <v>2</v>
      </c>
      <c r="P1560" s="27">
        <v>0</v>
      </c>
      <c r="Q1560" s="27">
        <v>0</v>
      </c>
      <c r="R1560" s="27">
        <v>0</v>
      </c>
      <c r="S1560" s="27">
        <v>0</v>
      </c>
      <c r="T1560" s="27">
        <v>2</v>
      </c>
      <c r="U1560" s="27">
        <v>0</v>
      </c>
      <c r="V1560" s="30">
        <f t="shared" si="74"/>
        <v>44</v>
      </c>
    </row>
    <row r="1561" spans="1:22" ht="17.100000000000001" customHeight="1">
      <c r="A1561" s="10" t="s">
        <v>14</v>
      </c>
      <c r="B1561" s="10" t="s">
        <v>148</v>
      </c>
      <c r="C1561" s="11" t="s">
        <v>149</v>
      </c>
      <c r="D1561" s="149" t="str">
        <f t="shared" si="72"/>
        <v>r1_09 -  ul. Kościuszki</v>
      </c>
      <c r="E1561" s="149" t="str">
        <f t="shared" si="73"/>
        <v>r1_09 -  ul. Kościuszki - W2 od ul. Zgodna - do centrum</v>
      </c>
      <c r="F1561" s="10" t="s">
        <v>6</v>
      </c>
      <c r="G1561" s="11" t="s">
        <v>150</v>
      </c>
      <c r="H1561" s="149" t="s">
        <v>359</v>
      </c>
      <c r="I1561" s="24" t="s">
        <v>117</v>
      </c>
      <c r="J1561" s="25">
        <v>43207</v>
      </c>
      <c r="K1561" s="26" t="s">
        <v>42</v>
      </c>
      <c r="L1561" s="90">
        <v>0.25</v>
      </c>
      <c r="M1561" s="27">
        <v>0</v>
      </c>
      <c r="N1561" s="27">
        <v>20</v>
      </c>
      <c r="O1561" s="27">
        <v>2</v>
      </c>
      <c r="P1561" s="27">
        <v>2</v>
      </c>
      <c r="Q1561" s="27">
        <v>0</v>
      </c>
      <c r="R1561" s="27">
        <v>1</v>
      </c>
      <c r="S1561" s="27">
        <v>0</v>
      </c>
      <c r="T1561" s="27">
        <v>3</v>
      </c>
      <c r="U1561" s="27">
        <v>0</v>
      </c>
      <c r="V1561" s="30">
        <f t="shared" si="74"/>
        <v>28</v>
      </c>
    </row>
    <row r="1562" spans="1:22" ht="17.100000000000001" customHeight="1">
      <c r="A1562" s="10" t="s">
        <v>14</v>
      </c>
      <c r="B1562" s="10" t="s">
        <v>148</v>
      </c>
      <c r="C1562" s="11" t="s">
        <v>149</v>
      </c>
      <c r="D1562" s="149" t="str">
        <f t="shared" si="72"/>
        <v>r1_09 -  ul. Kościuszki</v>
      </c>
      <c r="E1562" s="149" t="str">
        <f t="shared" si="73"/>
        <v>r1_09 -  ul. Kościuszki - W2 od ul. Zgodna - do centrum</v>
      </c>
      <c r="F1562" s="10" t="s">
        <v>6</v>
      </c>
      <c r="G1562" s="11" t="s">
        <v>150</v>
      </c>
      <c r="H1562" s="149" t="s">
        <v>359</v>
      </c>
      <c r="I1562" s="24" t="s">
        <v>117</v>
      </c>
      <c r="J1562" s="25">
        <v>43207</v>
      </c>
      <c r="K1562" s="26" t="s">
        <v>43</v>
      </c>
      <c r="L1562" s="90">
        <v>0.29166666666666669</v>
      </c>
      <c r="M1562" s="27">
        <v>0</v>
      </c>
      <c r="N1562" s="27">
        <v>35</v>
      </c>
      <c r="O1562" s="27">
        <v>0</v>
      </c>
      <c r="P1562" s="27">
        <v>0</v>
      </c>
      <c r="Q1562" s="27">
        <v>0</v>
      </c>
      <c r="R1562" s="27">
        <v>3</v>
      </c>
      <c r="S1562" s="27">
        <v>0</v>
      </c>
      <c r="T1562" s="27">
        <v>5</v>
      </c>
      <c r="U1562" s="27">
        <v>2</v>
      </c>
      <c r="V1562" s="30">
        <f t="shared" si="74"/>
        <v>45</v>
      </c>
    </row>
    <row r="1563" spans="1:22" ht="17.100000000000001" customHeight="1">
      <c r="A1563" s="10" t="s">
        <v>14</v>
      </c>
      <c r="B1563" s="10" t="s">
        <v>148</v>
      </c>
      <c r="C1563" s="11" t="s">
        <v>149</v>
      </c>
      <c r="D1563" s="149" t="str">
        <f t="shared" si="72"/>
        <v>r1_09 -  ul. Kościuszki</v>
      </c>
      <c r="E1563" s="149" t="str">
        <f t="shared" si="73"/>
        <v>r1_09 -  ul. Kościuszki - W2 od ul. Zgodna - do centrum</v>
      </c>
      <c r="F1563" s="10" t="s">
        <v>6</v>
      </c>
      <c r="G1563" s="11" t="s">
        <v>150</v>
      </c>
      <c r="H1563" s="149" t="s">
        <v>359</v>
      </c>
      <c r="I1563" s="24" t="s">
        <v>117</v>
      </c>
      <c r="J1563" s="25">
        <v>43207</v>
      </c>
      <c r="K1563" s="26" t="s">
        <v>44</v>
      </c>
      <c r="L1563" s="90">
        <v>0.29166666666666669</v>
      </c>
      <c r="M1563" s="27">
        <v>0</v>
      </c>
      <c r="N1563" s="27">
        <v>44</v>
      </c>
      <c r="O1563" s="27">
        <v>2</v>
      </c>
      <c r="P1563" s="27">
        <v>0</v>
      </c>
      <c r="Q1563" s="27">
        <v>0</v>
      </c>
      <c r="R1563" s="27">
        <v>0</v>
      </c>
      <c r="S1563" s="27">
        <v>0</v>
      </c>
      <c r="T1563" s="27">
        <v>2</v>
      </c>
      <c r="U1563" s="27">
        <v>0</v>
      </c>
      <c r="V1563" s="30">
        <f t="shared" si="74"/>
        <v>48</v>
      </c>
    </row>
    <row r="1564" spans="1:22" ht="17.100000000000001" customHeight="1">
      <c r="A1564" s="10" t="s">
        <v>14</v>
      </c>
      <c r="B1564" s="10" t="s">
        <v>148</v>
      </c>
      <c r="C1564" s="11" t="s">
        <v>149</v>
      </c>
      <c r="D1564" s="149" t="str">
        <f t="shared" si="72"/>
        <v>r1_09 -  ul. Kościuszki</v>
      </c>
      <c r="E1564" s="149" t="str">
        <f t="shared" si="73"/>
        <v>r1_09 -  ul. Kościuszki - W2 od ul. Zgodna - do centrum</v>
      </c>
      <c r="F1564" s="10" t="s">
        <v>6</v>
      </c>
      <c r="G1564" s="11" t="s">
        <v>150</v>
      </c>
      <c r="H1564" s="149" t="s">
        <v>359</v>
      </c>
      <c r="I1564" s="24" t="s">
        <v>117</v>
      </c>
      <c r="J1564" s="25">
        <v>43207</v>
      </c>
      <c r="K1564" s="26" t="s">
        <v>45</v>
      </c>
      <c r="L1564" s="90">
        <v>0.29166666666666669</v>
      </c>
      <c r="M1564" s="27">
        <v>1</v>
      </c>
      <c r="N1564" s="27">
        <v>92</v>
      </c>
      <c r="O1564" s="27">
        <v>5</v>
      </c>
      <c r="P1564" s="27">
        <v>0</v>
      </c>
      <c r="Q1564" s="27">
        <v>0</v>
      </c>
      <c r="R1564" s="27">
        <v>0</v>
      </c>
      <c r="S1564" s="27">
        <v>0</v>
      </c>
      <c r="T1564" s="27">
        <v>3</v>
      </c>
      <c r="U1564" s="27">
        <v>0</v>
      </c>
      <c r="V1564" s="30">
        <f t="shared" si="74"/>
        <v>101</v>
      </c>
    </row>
    <row r="1565" spans="1:22" ht="17.100000000000001" customHeight="1">
      <c r="A1565" s="10" t="s">
        <v>14</v>
      </c>
      <c r="B1565" s="10" t="s">
        <v>148</v>
      </c>
      <c r="C1565" s="11" t="s">
        <v>149</v>
      </c>
      <c r="D1565" s="149" t="str">
        <f t="shared" si="72"/>
        <v>r1_09 -  ul. Kościuszki</v>
      </c>
      <c r="E1565" s="149" t="str">
        <f t="shared" si="73"/>
        <v>r1_09 -  ul. Kościuszki - W2 od ul. Zgodna - do centrum</v>
      </c>
      <c r="F1565" s="10" t="s">
        <v>6</v>
      </c>
      <c r="G1565" s="11" t="s">
        <v>150</v>
      </c>
      <c r="H1565" s="149" t="s">
        <v>359</v>
      </c>
      <c r="I1565" s="24" t="s">
        <v>117</v>
      </c>
      <c r="J1565" s="25">
        <v>43207</v>
      </c>
      <c r="K1565" s="26" t="s">
        <v>46</v>
      </c>
      <c r="L1565" s="90">
        <v>0.29166666666666669</v>
      </c>
      <c r="M1565" s="27">
        <v>0</v>
      </c>
      <c r="N1565" s="27">
        <v>72</v>
      </c>
      <c r="O1565" s="27">
        <v>9</v>
      </c>
      <c r="P1565" s="27">
        <v>0</v>
      </c>
      <c r="Q1565" s="27">
        <v>1</v>
      </c>
      <c r="R1565" s="27">
        <v>0</v>
      </c>
      <c r="S1565" s="27">
        <v>0</v>
      </c>
      <c r="T1565" s="27">
        <v>5</v>
      </c>
      <c r="U1565" s="27">
        <v>1</v>
      </c>
      <c r="V1565" s="30">
        <f t="shared" si="74"/>
        <v>88</v>
      </c>
    </row>
    <row r="1566" spans="1:22" ht="17.100000000000001" customHeight="1">
      <c r="A1566" s="10" t="s">
        <v>14</v>
      </c>
      <c r="B1566" s="10" t="s">
        <v>148</v>
      </c>
      <c r="C1566" s="11" t="s">
        <v>149</v>
      </c>
      <c r="D1566" s="149" t="str">
        <f t="shared" si="72"/>
        <v>r1_09 -  ul. Kościuszki</v>
      </c>
      <c r="E1566" s="149" t="str">
        <f t="shared" si="73"/>
        <v>r1_09 -  ul. Kościuszki - W2 od ul. Zgodna - do centrum</v>
      </c>
      <c r="F1566" s="10" t="s">
        <v>6</v>
      </c>
      <c r="G1566" s="11" t="s">
        <v>150</v>
      </c>
      <c r="H1566" s="149" t="s">
        <v>359</v>
      </c>
      <c r="I1566" s="24" t="s">
        <v>117</v>
      </c>
      <c r="J1566" s="25">
        <v>43207</v>
      </c>
      <c r="K1566" s="26" t="s">
        <v>47</v>
      </c>
      <c r="L1566" s="90">
        <v>0.33333333333333398</v>
      </c>
      <c r="M1566" s="27">
        <v>1</v>
      </c>
      <c r="N1566" s="27">
        <v>114</v>
      </c>
      <c r="O1566" s="27">
        <v>6</v>
      </c>
      <c r="P1566" s="27">
        <v>0</v>
      </c>
      <c r="Q1566" s="27">
        <v>0</v>
      </c>
      <c r="R1566" s="27">
        <v>1</v>
      </c>
      <c r="S1566" s="27">
        <v>0</v>
      </c>
      <c r="T1566" s="27">
        <v>6</v>
      </c>
      <c r="U1566" s="27">
        <v>0</v>
      </c>
      <c r="V1566" s="30">
        <f t="shared" si="74"/>
        <v>128</v>
      </c>
    </row>
    <row r="1567" spans="1:22" ht="17.100000000000001" customHeight="1">
      <c r="A1567" s="10" t="s">
        <v>14</v>
      </c>
      <c r="B1567" s="10" t="s">
        <v>148</v>
      </c>
      <c r="C1567" s="11" t="s">
        <v>149</v>
      </c>
      <c r="D1567" s="149" t="str">
        <f t="shared" si="72"/>
        <v>r1_09 -  ul. Kościuszki</v>
      </c>
      <c r="E1567" s="149" t="str">
        <f t="shared" si="73"/>
        <v>r1_09 -  ul. Kościuszki - W2 od ul. Zgodna - do centrum</v>
      </c>
      <c r="F1567" s="10" t="s">
        <v>6</v>
      </c>
      <c r="G1567" s="11" t="s">
        <v>150</v>
      </c>
      <c r="H1567" s="149" t="s">
        <v>359</v>
      </c>
      <c r="I1567" s="24" t="s">
        <v>117</v>
      </c>
      <c r="J1567" s="25">
        <v>43207</v>
      </c>
      <c r="K1567" s="26" t="s">
        <v>48</v>
      </c>
      <c r="L1567" s="90">
        <v>0.33333333333333398</v>
      </c>
      <c r="M1567" s="27">
        <v>3</v>
      </c>
      <c r="N1567" s="27">
        <v>140</v>
      </c>
      <c r="O1567" s="27">
        <v>6</v>
      </c>
      <c r="P1567" s="27">
        <v>4</v>
      </c>
      <c r="Q1567" s="27">
        <v>0</v>
      </c>
      <c r="R1567" s="27">
        <v>2</v>
      </c>
      <c r="S1567" s="27">
        <v>0</v>
      </c>
      <c r="T1567" s="27">
        <v>8</v>
      </c>
      <c r="U1567" s="27">
        <v>0</v>
      </c>
      <c r="V1567" s="30">
        <f t="shared" si="74"/>
        <v>163</v>
      </c>
    </row>
    <row r="1568" spans="1:22" ht="17.100000000000001" customHeight="1">
      <c r="A1568" s="10" t="s">
        <v>14</v>
      </c>
      <c r="B1568" s="10" t="s">
        <v>148</v>
      </c>
      <c r="C1568" s="11" t="s">
        <v>149</v>
      </c>
      <c r="D1568" s="149" t="str">
        <f t="shared" si="72"/>
        <v>r1_09 -  ul. Kościuszki</v>
      </c>
      <c r="E1568" s="149" t="str">
        <f t="shared" si="73"/>
        <v>r1_09 -  ul. Kościuszki - W2 od ul. Zgodna - do centrum</v>
      </c>
      <c r="F1568" s="10" t="s">
        <v>6</v>
      </c>
      <c r="G1568" s="11" t="s">
        <v>150</v>
      </c>
      <c r="H1568" s="149" t="s">
        <v>359</v>
      </c>
      <c r="I1568" s="24" t="s">
        <v>117</v>
      </c>
      <c r="J1568" s="25">
        <v>43207</v>
      </c>
      <c r="K1568" s="26" t="s">
        <v>49</v>
      </c>
      <c r="L1568" s="90">
        <v>0.33333333333333398</v>
      </c>
      <c r="M1568" s="27">
        <v>0</v>
      </c>
      <c r="N1568" s="27">
        <v>137</v>
      </c>
      <c r="O1568" s="27">
        <v>4</v>
      </c>
      <c r="P1568" s="27">
        <v>1</v>
      </c>
      <c r="Q1568" s="27">
        <v>0</v>
      </c>
      <c r="R1568" s="27">
        <v>0</v>
      </c>
      <c r="S1568" s="27">
        <v>0</v>
      </c>
      <c r="T1568" s="27">
        <v>9</v>
      </c>
      <c r="U1568" s="27">
        <v>0</v>
      </c>
      <c r="V1568" s="30">
        <f t="shared" si="74"/>
        <v>151</v>
      </c>
    </row>
    <row r="1569" spans="1:22" ht="17.100000000000001" customHeight="1">
      <c r="A1569" s="10" t="s">
        <v>14</v>
      </c>
      <c r="B1569" s="10" t="s">
        <v>148</v>
      </c>
      <c r="C1569" s="11" t="s">
        <v>149</v>
      </c>
      <c r="D1569" s="149" t="str">
        <f t="shared" si="72"/>
        <v>r1_09 -  ul. Kościuszki</v>
      </c>
      <c r="E1569" s="149" t="str">
        <f t="shared" si="73"/>
        <v>r1_09 -  ul. Kościuszki - W2 od ul. Zgodna - do centrum</v>
      </c>
      <c r="F1569" s="10" t="s">
        <v>6</v>
      </c>
      <c r="G1569" s="11" t="s">
        <v>150</v>
      </c>
      <c r="H1569" s="149" t="s">
        <v>359</v>
      </c>
      <c r="I1569" s="24" t="s">
        <v>117</v>
      </c>
      <c r="J1569" s="25">
        <v>43207</v>
      </c>
      <c r="K1569" s="26" t="s">
        <v>50</v>
      </c>
      <c r="L1569" s="90">
        <v>0.33333333333333398</v>
      </c>
      <c r="M1569" s="27">
        <v>0</v>
      </c>
      <c r="N1569" s="27">
        <v>118</v>
      </c>
      <c r="O1569" s="27">
        <v>6</v>
      </c>
      <c r="P1569" s="27">
        <v>1</v>
      </c>
      <c r="Q1569" s="27">
        <v>0</v>
      </c>
      <c r="R1569" s="27">
        <v>1</v>
      </c>
      <c r="S1569" s="27">
        <v>0</v>
      </c>
      <c r="T1569" s="27">
        <v>12</v>
      </c>
      <c r="U1569" s="27">
        <v>1</v>
      </c>
      <c r="V1569" s="30">
        <f t="shared" si="74"/>
        <v>139</v>
      </c>
    </row>
    <row r="1570" spans="1:22" ht="17.100000000000001" customHeight="1">
      <c r="A1570" s="10" t="s">
        <v>14</v>
      </c>
      <c r="B1570" s="10" t="s">
        <v>148</v>
      </c>
      <c r="C1570" s="11" t="s">
        <v>149</v>
      </c>
      <c r="D1570" s="149" t="str">
        <f t="shared" si="72"/>
        <v>r1_09 -  ul. Kościuszki</v>
      </c>
      <c r="E1570" s="149" t="str">
        <f t="shared" si="73"/>
        <v>r1_09 -  ul. Kościuszki - W2 od ul. Zgodna - do centrum</v>
      </c>
      <c r="F1570" s="10" t="s">
        <v>6</v>
      </c>
      <c r="G1570" s="11" t="s">
        <v>150</v>
      </c>
      <c r="H1570" s="149" t="s">
        <v>359</v>
      </c>
      <c r="I1570" s="24" t="s">
        <v>117</v>
      </c>
      <c r="J1570" s="25">
        <v>43207</v>
      </c>
      <c r="K1570" s="26" t="s">
        <v>51</v>
      </c>
      <c r="L1570" s="90">
        <v>0.375</v>
      </c>
      <c r="M1570" s="27">
        <v>0</v>
      </c>
      <c r="N1570" s="27">
        <v>114</v>
      </c>
      <c r="O1570" s="27">
        <v>5</v>
      </c>
      <c r="P1570" s="27">
        <v>2</v>
      </c>
      <c r="Q1570" s="27">
        <v>0</v>
      </c>
      <c r="R1570" s="27">
        <v>0</v>
      </c>
      <c r="S1570" s="27">
        <v>0</v>
      </c>
      <c r="T1570" s="27">
        <v>7</v>
      </c>
      <c r="U1570" s="27">
        <v>0</v>
      </c>
      <c r="V1570" s="30">
        <f t="shared" si="74"/>
        <v>128</v>
      </c>
    </row>
    <row r="1571" spans="1:22" ht="17.100000000000001" customHeight="1">
      <c r="A1571" s="10" t="s">
        <v>14</v>
      </c>
      <c r="B1571" s="10" t="s">
        <v>148</v>
      </c>
      <c r="C1571" s="11" t="s">
        <v>149</v>
      </c>
      <c r="D1571" s="149" t="str">
        <f t="shared" si="72"/>
        <v>r1_09 -  ul. Kościuszki</v>
      </c>
      <c r="E1571" s="149" t="str">
        <f t="shared" si="73"/>
        <v>r1_09 -  ul. Kościuszki - W2 od ul. Zgodna - do centrum</v>
      </c>
      <c r="F1571" s="10" t="s">
        <v>6</v>
      </c>
      <c r="G1571" s="11" t="s">
        <v>150</v>
      </c>
      <c r="H1571" s="149" t="s">
        <v>359</v>
      </c>
      <c r="I1571" s="24" t="s">
        <v>117</v>
      </c>
      <c r="J1571" s="25">
        <v>43207</v>
      </c>
      <c r="K1571" s="26" t="s">
        <v>52</v>
      </c>
      <c r="L1571" s="90">
        <v>0.375</v>
      </c>
      <c r="M1571" s="27">
        <v>0</v>
      </c>
      <c r="N1571" s="27">
        <v>117</v>
      </c>
      <c r="O1571" s="27">
        <v>4</v>
      </c>
      <c r="P1571" s="27">
        <v>0</v>
      </c>
      <c r="Q1571" s="27">
        <v>0</v>
      </c>
      <c r="R1571" s="27">
        <v>2</v>
      </c>
      <c r="S1571" s="27">
        <v>0</v>
      </c>
      <c r="T1571" s="27">
        <v>4</v>
      </c>
      <c r="U1571" s="27">
        <v>0</v>
      </c>
      <c r="V1571" s="30">
        <f t="shared" si="74"/>
        <v>127</v>
      </c>
    </row>
    <row r="1572" spans="1:22" ht="17.100000000000001" customHeight="1">
      <c r="A1572" s="10" t="s">
        <v>14</v>
      </c>
      <c r="B1572" s="10" t="s">
        <v>148</v>
      </c>
      <c r="C1572" s="11" t="s">
        <v>149</v>
      </c>
      <c r="D1572" s="149" t="str">
        <f t="shared" si="72"/>
        <v>r1_09 -  ul. Kościuszki</v>
      </c>
      <c r="E1572" s="149" t="str">
        <f t="shared" si="73"/>
        <v>r1_09 -  ul. Kościuszki - W2 od ul. Zgodna - do centrum</v>
      </c>
      <c r="F1572" s="10" t="s">
        <v>6</v>
      </c>
      <c r="G1572" s="11" t="s">
        <v>150</v>
      </c>
      <c r="H1572" s="149" t="s">
        <v>359</v>
      </c>
      <c r="I1572" s="24" t="s">
        <v>117</v>
      </c>
      <c r="J1572" s="25">
        <v>43207</v>
      </c>
      <c r="K1572" s="26" t="s">
        <v>53</v>
      </c>
      <c r="L1572" s="90">
        <v>0.375</v>
      </c>
      <c r="M1572" s="27">
        <v>0</v>
      </c>
      <c r="N1572" s="27">
        <v>91</v>
      </c>
      <c r="O1572" s="27">
        <v>3</v>
      </c>
      <c r="P1572" s="27">
        <v>0</v>
      </c>
      <c r="Q1572" s="27">
        <v>0</v>
      </c>
      <c r="R1572" s="27">
        <v>1</v>
      </c>
      <c r="S1572" s="27">
        <v>0</v>
      </c>
      <c r="T1572" s="27">
        <v>8</v>
      </c>
      <c r="U1572" s="27">
        <v>0</v>
      </c>
      <c r="V1572" s="30">
        <f t="shared" si="74"/>
        <v>103</v>
      </c>
    </row>
    <row r="1573" spans="1:22" ht="17.100000000000001" customHeight="1">
      <c r="A1573" s="10" t="s">
        <v>14</v>
      </c>
      <c r="B1573" s="10" t="s">
        <v>148</v>
      </c>
      <c r="C1573" s="11" t="s">
        <v>149</v>
      </c>
      <c r="D1573" s="149" t="str">
        <f t="shared" si="72"/>
        <v>r1_09 -  ul. Kościuszki</v>
      </c>
      <c r="E1573" s="149" t="str">
        <f t="shared" si="73"/>
        <v>r1_09 -  ul. Kościuszki - W2 od ul. Zgodna - do centrum</v>
      </c>
      <c r="F1573" s="10" t="s">
        <v>6</v>
      </c>
      <c r="G1573" s="11" t="s">
        <v>150</v>
      </c>
      <c r="H1573" s="149" t="s">
        <v>359</v>
      </c>
      <c r="I1573" s="24" t="s">
        <v>117</v>
      </c>
      <c r="J1573" s="25">
        <v>43207</v>
      </c>
      <c r="K1573" s="26" t="s">
        <v>54</v>
      </c>
      <c r="L1573" s="90">
        <v>0.375</v>
      </c>
      <c r="M1573" s="27">
        <v>1</v>
      </c>
      <c r="N1573" s="27">
        <v>83</v>
      </c>
      <c r="O1573" s="27">
        <v>4</v>
      </c>
      <c r="P1573" s="27">
        <v>0</v>
      </c>
      <c r="Q1573" s="27">
        <v>0</v>
      </c>
      <c r="R1573" s="27">
        <v>0</v>
      </c>
      <c r="S1573" s="27">
        <v>0</v>
      </c>
      <c r="T1573" s="27">
        <v>6</v>
      </c>
      <c r="U1573" s="27">
        <v>0</v>
      </c>
      <c r="V1573" s="30">
        <f t="shared" si="74"/>
        <v>94</v>
      </c>
    </row>
    <row r="1574" spans="1:22" ht="17.100000000000001" customHeight="1">
      <c r="A1574" s="10" t="s">
        <v>14</v>
      </c>
      <c r="B1574" s="10" t="s">
        <v>148</v>
      </c>
      <c r="C1574" s="11" t="s">
        <v>149</v>
      </c>
      <c r="D1574" s="149" t="str">
        <f t="shared" si="72"/>
        <v>r1_09 -  ul. Kościuszki</v>
      </c>
      <c r="E1574" s="149" t="str">
        <f t="shared" si="73"/>
        <v>r1_09 -  ul. Kościuszki - W2 od ul. Zgodna - do centrum</v>
      </c>
      <c r="F1574" s="10" t="s">
        <v>6</v>
      </c>
      <c r="G1574" s="11" t="s">
        <v>150</v>
      </c>
      <c r="H1574" s="149" t="s">
        <v>359</v>
      </c>
      <c r="I1574" s="24" t="s">
        <v>117</v>
      </c>
      <c r="J1574" s="25">
        <v>43207</v>
      </c>
      <c r="K1574" s="26" t="s">
        <v>55</v>
      </c>
      <c r="L1574" s="90">
        <v>0.41666666666666702</v>
      </c>
      <c r="M1574" s="27">
        <v>1</v>
      </c>
      <c r="N1574" s="27">
        <v>74</v>
      </c>
      <c r="O1574" s="27">
        <v>3</v>
      </c>
      <c r="P1574" s="27">
        <v>1</v>
      </c>
      <c r="Q1574" s="27">
        <v>0</v>
      </c>
      <c r="R1574" s="27">
        <v>1</v>
      </c>
      <c r="S1574" s="27">
        <v>0</v>
      </c>
      <c r="T1574" s="27">
        <v>4</v>
      </c>
      <c r="U1574" s="27">
        <v>0</v>
      </c>
      <c r="V1574" s="30">
        <f t="shared" si="74"/>
        <v>84</v>
      </c>
    </row>
    <row r="1575" spans="1:22" ht="17.100000000000001" customHeight="1">
      <c r="A1575" s="10" t="s">
        <v>14</v>
      </c>
      <c r="B1575" s="10" t="s">
        <v>148</v>
      </c>
      <c r="C1575" s="11" t="s">
        <v>149</v>
      </c>
      <c r="D1575" s="149" t="str">
        <f t="shared" si="72"/>
        <v>r1_09 -  ul. Kościuszki</v>
      </c>
      <c r="E1575" s="149" t="str">
        <f t="shared" si="73"/>
        <v>r1_09 -  ul. Kościuszki - W2 od ul. Zgodna - do centrum</v>
      </c>
      <c r="F1575" s="10" t="s">
        <v>6</v>
      </c>
      <c r="G1575" s="11" t="s">
        <v>150</v>
      </c>
      <c r="H1575" s="149" t="s">
        <v>359</v>
      </c>
      <c r="I1575" s="24" t="s">
        <v>117</v>
      </c>
      <c r="J1575" s="25">
        <v>43207</v>
      </c>
      <c r="K1575" s="26" t="s">
        <v>56</v>
      </c>
      <c r="L1575" s="90">
        <v>0.41666666666666702</v>
      </c>
      <c r="M1575" s="27">
        <v>0</v>
      </c>
      <c r="N1575" s="27">
        <v>77</v>
      </c>
      <c r="O1575" s="27">
        <v>5</v>
      </c>
      <c r="P1575" s="27">
        <v>0</v>
      </c>
      <c r="Q1575" s="27">
        <v>0</v>
      </c>
      <c r="R1575" s="27">
        <v>1</v>
      </c>
      <c r="S1575" s="27">
        <v>0</v>
      </c>
      <c r="T1575" s="27">
        <v>5</v>
      </c>
      <c r="U1575" s="27">
        <v>0</v>
      </c>
      <c r="V1575" s="30">
        <f t="shared" si="74"/>
        <v>88</v>
      </c>
    </row>
    <row r="1576" spans="1:22" ht="17.100000000000001" customHeight="1">
      <c r="A1576" s="10" t="s">
        <v>14</v>
      </c>
      <c r="B1576" s="10" t="s">
        <v>148</v>
      </c>
      <c r="C1576" s="11" t="s">
        <v>149</v>
      </c>
      <c r="D1576" s="149" t="str">
        <f t="shared" si="72"/>
        <v>r1_09 -  ul. Kościuszki</v>
      </c>
      <c r="E1576" s="149" t="str">
        <f t="shared" si="73"/>
        <v>r1_09 -  ul. Kościuszki - W2 od ul. Zgodna - do centrum</v>
      </c>
      <c r="F1576" s="10" t="s">
        <v>6</v>
      </c>
      <c r="G1576" s="11" t="s">
        <v>150</v>
      </c>
      <c r="H1576" s="149" t="s">
        <v>359</v>
      </c>
      <c r="I1576" s="24" t="s">
        <v>117</v>
      </c>
      <c r="J1576" s="25">
        <v>43207</v>
      </c>
      <c r="K1576" s="26" t="s">
        <v>57</v>
      </c>
      <c r="L1576" s="90">
        <v>0.41666666666666702</v>
      </c>
      <c r="M1576" s="27">
        <v>1</v>
      </c>
      <c r="N1576" s="27">
        <v>88</v>
      </c>
      <c r="O1576" s="27">
        <v>5</v>
      </c>
      <c r="P1576" s="27">
        <v>0</v>
      </c>
      <c r="Q1576" s="27">
        <v>0</v>
      </c>
      <c r="R1576" s="27">
        <v>0</v>
      </c>
      <c r="S1576" s="27">
        <v>0</v>
      </c>
      <c r="T1576" s="27">
        <v>4</v>
      </c>
      <c r="U1576" s="27">
        <v>0</v>
      </c>
      <c r="V1576" s="30">
        <f t="shared" si="74"/>
        <v>98</v>
      </c>
    </row>
    <row r="1577" spans="1:22" ht="17.100000000000001" customHeight="1">
      <c r="A1577" s="10" t="s">
        <v>14</v>
      </c>
      <c r="B1577" s="10" t="s">
        <v>148</v>
      </c>
      <c r="C1577" s="11" t="s">
        <v>149</v>
      </c>
      <c r="D1577" s="149" t="str">
        <f t="shared" si="72"/>
        <v>r1_09 -  ul. Kościuszki</v>
      </c>
      <c r="E1577" s="149" t="str">
        <f t="shared" si="73"/>
        <v>r1_09 -  ul. Kościuszki - W2 od ul. Zgodna - do centrum</v>
      </c>
      <c r="F1577" s="10" t="s">
        <v>6</v>
      </c>
      <c r="G1577" s="11" t="s">
        <v>150</v>
      </c>
      <c r="H1577" s="149" t="s">
        <v>359</v>
      </c>
      <c r="I1577" s="24" t="s">
        <v>117</v>
      </c>
      <c r="J1577" s="25">
        <v>43207</v>
      </c>
      <c r="K1577" s="26" t="s">
        <v>58</v>
      </c>
      <c r="L1577" s="90">
        <v>0.41666666666666702</v>
      </c>
      <c r="M1577" s="27">
        <v>1</v>
      </c>
      <c r="N1577" s="27">
        <v>83</v>
      </c>
      <c r="O1577" s="27">
        <v>4</v>
      </c>
      <c r="P1577" s="27">
        <v>0</v>
      </c>
      <c r="Q1577" s="27">
        <v>1</v>
      </c>
      <c r="R1577" s="27">
        <v>0</v>
      </c>
      <c r="S1577" s="27">
        <v>0</v>
      </c>
      <c r="T1577" s="27">
        <v>1</v>
      </c>
      <c r="U1577" s="27">
        <v>0</v>
      </c>
      <c r="V1577" s="30">
        <f t="shared" si="74"/>
        <v>90</v>
      </c>
    </row>
    <row r="1578" spans="1:22" ht="17.100000000000001" customHeight="1">
      <c r="A1578" s="10" t="s">
        <v>14</v>
      </c>
      <c r="B1578" s="10" t="s">
        <v>148</v>
      </c>
      <c r="C1578" s="11" t="s">
        <v>149</v>
      </c>
      <c r="D1578" s="149" t="str">
        <f t="shared" si="72"/>
        <v>r1_09 -  ul. Kościuszki</v>
      </c>
      <c r="E1578" s="149" t="str">
        <f t="shared" si="73"/>
        <v>r1_09 -  ul. Kościuszki - W2 od ul. Zgodna - do centrum</v>
      </c>
      <c r="F1578" s="10" t="s">
        <v>6</v>
      </c>
      <c r="G1578" s="11" t="s">
        <v>150</v>
      </c>
      <c r="H1578" s="149" t="s">
        <v>359</v>
      </c>
      <c r="I1578" s="24" t="s">
        <v>117</v>
      </c>
      <c r="J1578" s="25">
        <v>43207</v>
      </c>
      <c r="K1578" s="26" t="s">
        <v>59</v>
      </c>
      <c r="L1578" s="90">
        <v>0.45833333333333398</v>
      </c>
      <c r="M1578" s="27">
        <v>0</v>
      </c>
      <c r="N1578" s="27">
        <v>87</v>
      </c>
      <c r="O1578" s="27">
        <v>8</v>
      </c>
      <c r="P1578" s="27">
        <v>0</v>
      </c>
      <c r="Q1578" s="27">
        <v>0</v>
      </c>
      <c r="R1578" s="27">
        <v>1</v>
      </c>
      <c r="S1578" s="27">
        <v>0</v>
      </c>
      <c r="T1578" s="27">
        <v>1</v>
      </c>
      <c r="U1578" s="27">
        <v>0</v>
      </c>
      <c r="V1578" s="30">
        <f t="shared" si="74"/>
        <v>97</v>
      </c>
    </row>
    <row r="1579" spans="1:22" ht="17.100000000000001" customHeight="1">
      <c r="A1579" s="10" t="s">
        <v>14</v>
      </c>
      <c r="B1579" s="10" t="s">
        <v>148</v>
      </c>
      <c r="C1579" s="11" t="s">
        <v>149</v>
      </c>
      <c r="D1579" s="149" t="str">
        <f t="shared" si="72"/>
        <v>r1_09 -  ul. Kościuszki</v>
      </c>
      <c r="E1579" s="149" t="str">
        <f t="shared" si="73"/>
        <v>r1_09 -  ul. Kościuszki - W2 od ul. Zgodna - do centrum</v>
      </c>
      <c r="F1579" s="10" t="s">
        <v>6</v>
      </c>
      <c r="G1579" s="11" t="s">
        <v>150</v>
      </c>
      <c r="H1579" s="149" t="s">
        <v>359</v>
      </c>
      <c r="I1579" s="24" t="s">
        <v>117</v>
      </c>
      <c r="J1579" s="25">
        <v>43207</v>
      </c>
      <c r="K1579" s="26" t="s">
        <v>60</v>
      </c>
      <c r="L1579" s="90">
        <v>0.45833333333333398</v>
      </c>
      <c r="M1579" s="27">
        <v>0</v>
      </c>
      <c r="N1579" s="27">
        <v>58</v>
      </c>
      <c r="O1579" s="27">
        <v>3</v>
      </c>
      <c r="P1579" s="27">
        <v>0</v>
      </c>
      <c r="Q1579" s="27">
        <v>0</v>
      </c>
      <c r="R1579" s="27">
        <v>0</v>
      </c>
      <c r="S1579" s="27">
        <v>0</v>
      </c>
      <c r="T1579" s="27">
        <v>1</v>
      </c>
      <c r="U1579" s="27">
        <v>0</v>
      </c>
      <c r="V1579" s="30">
        <f t="shared" si="74"/>
        <v>62</v>
      </c>
    </row>
    <row r="1580" spans="1:22" ht="17.100000000000001" customHeight="1">
      <c r="A1580" s="10" t="s">
        <v>14</v>
      </c>
      <c r="B1580" s="10" t="s">
        <v>148</v>
      </c>
      <c r="C1580" s="11" t="s">
        <v>149</v>
      </c>
      <c r="D1580" s="149" t="str">
        <f t="shared" si="72"/>
        <v>r1_09 -  ul. Kościuszki</v>
      </c>
      <c r="E1580" s="149" t="str">
        <f t="shared" si="73"/>
        <v>r1_09 -  ul. Kościuszki - W2 od ul. Zgodna - do centrum</v>
      </c>
      <c r="F1580" s="10" t="s">
        <v>6</v>
      </c>
      <c r="G1580" s="11" t="s">
        <v>150</v>
      </c>
      <c r="H1580" s="149" t="s">
        <v>359</v>
      </c>
      <c r="I1580" s="24" t="s">
        <v>117</v>
      </c>
      <c r="J1580" s="25">
        <v>43207</v>
      </c>
      <c r="K1580" s="26" t="s">
        <v>61</v>
      </c>
      <c r="L1580" s="90">
        <v>0.45833333333333398</v>
      </c>
      <c r="M1580" s="27">
        <v>0</v>
      </c>
      <c r="N1580" s="27">
        <v>66</v>
      </c>
      <c r="O1580" s="27">
        <v>7</v>
      </c>
      <c r="P1580" s="27">
        <v>2</v>
      </c>
      <c r="Q1580" s="27">
        <v>0</v>
      </c>
      <c r="R1580" s="27">
        <v>0</v>
      </c>
      <c r="S1580" s="27">
        <v>0</v>
      </c>
      <c r="T1580" s="27">
        <v>4</v>
      </c>
      <c r="U1580" s="27">
        <v>0</v>
      </c>
      <c r="V1580" s="30">
        <f t="shared" si="74"/>
        <v>79</v>
      </c>
    </row>
    <row r="1581" spans="1:22" ht="17.100000000000001" customHeight="1">
      <c r="A1581" s="10" t="s">
        <v>14</v>
      </c>
      <c r="B1581" s="10" t="s">
        <v>148</v>
      </c>
      <c r="C1581" s="11" t="s">
        <v>149</v>
      </c>
      <c r="D1581" s="149" t="str">
        <f t="shared" si="72"/>
        <v>r1_09 -  ul. Kościuszki</v>
      </c>
      <c r="E1581" s="149" t="str">
        <f t="shared" si="73"/>
        <v>r1_09 -  ul. Kościuszki - W2 od ul. Zgodna - do centrum</v>
      </c>
      <c r="F1581" s="10" t="s">
        <v>6</v>
      </c>
      <c r="G1581" s="11" t="s">
        <v>150</v>
      </c>
      <c r="H1581" s="149" t="s">
        <v>359</v>
      </c>
      <c r="I1581" s="24" t="s">
        <v>117</v>
      </c>
      <c r="J1581" s="25">
        <v>43207</v>
      </c>
      <c r="K1581" s="26" t="s">
        <v>62</v>
      </c>
      <c r="L1581" s="90">
        <v>0.45833333333333398</v>
      </c>
      <c r="M1581" s="27">
        <v>2</v>
      </c>
      <c r="N1581" s="27">
        <v>81</v>
      </c>
      <c r="O1581" s="27">
        <v>2</v>
      </c>
      <c r="P1581" s="27">
        <v>0</v>
      </c>
      <c r="Q1581" s="27">
        <v>0</v>
      </c>
      <c r="R1581" s="27">
        <v>0</v>
      </c>
      <c r="S1581" s="27">
        <v>0</v>
      </c>
      <c r="T1581" s="27">
        <v>2</v>
      </c>
      <c r="U1581" s="27">
        <v>0</v>
      </c>
      <c r="V1581" s="30">
        <f t="shared" si="74"/>
        <v>87</v>
      </c>
    </row>
    <row r="1582" spans="1:22" ht="17.100000000000001" customHeight="1">
      <c r="A1582" s="10" t="s">
        <v>14</v>
      </c>
      <c r="B1582" s="10" t="s">
        <v>148</v>
      </c>
      <c r="C1582" s="11" t="s">
        <v>149</v>
      </c>
      <c r="D1582" s="149" t="str">
        <f t="shared" si="72"/>
        <v>r1_09 -  ul. Kościuszki</v>
      </c>
      <c r="E1582" s="149" t="str">
        <f t="shared" si="73"/>
        <v>r1_09 -  ul. Kościuszki - W2 od ul. Zgodna - do centrum</v>
      </c>
      <c r="F1582" s="10" t="s">
        <v>6</v>
      </c>
      <c r="G1582" s="11" t="s">
        <v>150</v>
      </c>
      <c r="H1582" s="149" t="s">
        <v>359</v>
      </c>
      <c r="I1582" s="24" t="s">
        <v>117</v>
      </c>
      <c r="J1582" s="25">
        <v>43207</v>
      </c>
      <c r="K1582" s="26" t="s">
        <v>63</v>
      </c>
      <c r="L1582" s="90">
        <v>0.5</v>
      </c>
      <c r="M1582" s="27">
        <v>1</v>
      </c>
      <c r="N1582" s="27">
        <v>71</v>
      </c>
      <c r="O1582" s="27">
        <v>4</v>
      </c>
      <c r="P1582" s="27">
        <v>0</v>
      </c>
      <c r="Q1582" s="27">
        <v>0</v>
      </c>
      <c r="R1582" s="27">
        <v>1</v>
      </c>
      <c r="S1582" s="27">
        <v>0</v>
      </c>
      <c r="T1582" s="27">
        <v>2</v>
      </c>
      <c r="U1582" s="27">
        <v>0</v>
      </c>
      <c r="V1582" s="30">
        <f t="shared" si="74"/>
        <v>79</v>
      </c>
    </row>
    <row r="1583" spans="1:22" ht="17.100000000000001" customHeight="1">
      <c r="A1583" s="10" t="s">
        <v>14</v>
      </c>
      <c r="B1583" s="10" t="s">
        <v>148</v>
      </c>
      <c r="C1583" s="11" t="s">
        <v>149</v>
      </c>
      <c r="D1583" s="149" t="str">
        <f t="shared" si="72"/>
        <v>r1_09 -  ul. Kościuszki</v>
      </c>
      <c r="E1583" s="149" t="str">
        <f t="shared" si="73"/>
        <v>r1_09 -  ul. Kościuszki - W2 od ul. Zgodna - do centrum</v>
      </c>
      <c r="F1583" s="10" t="s">
        <v>6</v>
      </c>
      <c r="G1583" s="11" t="s">
        <v>150</v>
      </c>
      <c r="H1583" s="149" t="s">
        <v>359</v>
      </c>
      <c r="I1583" s="24" t="s">
        <v>117</v>
      </c>
      <c r="J1583" s="25">
        <v>43207</v>
      </c>
      <c r="K1583" s="26" t="s">
        <v>64</v>
      </c>
      <c r="L1583" s="90">
        <v>0.5</v>
      </c>
      <c r="M1583" s="27">
        <v>0</v>
      </c>
      <c r="N1583" s="27">
        <v>88</v>
      </c>
      <c r="O1583" s="27">
        <v>6</v>
      </c>
      <c r="P1583" s="27">
        <v>1</v>
      </c>
      <c r="Q1583" s="27">
        <v>0</v>
      </c>
      <c r="R1583" s="27">
        <v>0</v>
      </c>
      <c r="S1583" s="27">
        <v>0</v>
      </c>
      <c r="T1583" s="27">
        <v>1</v>
      </c>
      <c r="U1583" s="27">
        <v>0</v>
      </c>
      <c r="V1583" s="30">
        <f t="shared" si="74"/>
        <v>96</v>
      </c>
    </row>
    <row r="1584" spans="1:22" ht="17.100000000000001" customHeight="1">
      <c r="A1584" s="10" t="s">
        <v>14</v>
      </c>
      <c r="B1584" s="10" t="s">
        <v>148</v>
      </c>
      <c r="C1584" s="11" t="s">
        <v>149</v>
      </c>
      <c r="D1584" s="149" t="str">
        <f t="shared" si="72"/>
        <v>r1_09 -  ul. Kościuszki</v>
      </c>
      <c r="E1584" s="149" t="str">
        <f t="shared" si="73"/>
        <v>r1_09 -  ul. Kościuszki - W2 od ul. Zgodna - do centrum</v>
      </c>
      <c r="F1584" s="10" t="s">
        <v>6</v>
      </c>
      <c r="G1584" s="11" t="s">
        <v>150</v>
      </c>
      <c r="H1584" s="149" t="s">
        <v>359</v>
      </c>
      <c r="I1584" s="24" t="s">
        <v>117</v>
      </c>
      <c r="J1584" s="25">
        <v>43207</v>
      </c>
      <c r="K1584" s="26" t="s">
        <v>65</v>
      </c>
      <c r="L1584" s="90">
        <v>0.5</v>
      </c>
      <c r="M1584" s="27">
        <v>2</v>
      </c>
      <c r="N1584" s="27">
        <v>87</v>
      </c>
      <c r="O1584" s="27">
        <v>2</v>
      </c>
      <c r="P1584" s="27">
        <v>0</v>
      </c>
      <c r="Q1584" s="27">
        <v>0</v>
      </c>
      <c r="R1584" s="27">
        <v>0</v>
      </c>
      <c r="S1584" s="27">
        <v>0</v>
      </c>
      <c r="T1584" s="27">
        <v>2</v>
      </c>
      <c r="U1584" s="27">
        <v>0</v>
      </c>
      <c r="V1584" s="30">
        <f t="shared" si="74"/>
        <v>93</v>
      </c>
    </row>
    <row r="1585" spans="1:22" ht="17.100000000000001" customHeight="1">
      <c r="A1585" s="10" t="s">
        <v>14</v>
      </c>
      <c r="B1585" s="10" t="s">
        <v>148</v>
      </c>
      <c r="C1585" s="11" t="s">
        <v>149</v>
      </c>
      <c r="D1585" s="149" t="str">
        <f t="shared" si="72"/>
        <v>r1_09 -  ul. Kościuszki</v>
      </c>
      <c r="E1585" s="149" t="str">
        <f t="shared" si="73"/>
        <v>r1_09 -  ul. Kościuszki - W2 od ul. Zgodna - do centrum</v>
      </c>
      <c r="F1585" s="10" t="s">
        <v>6</v>
      </c>
      <c r="G1585" s="11" t="s">
        <v>150</v>
      </c>
      <c r="H1585" s="149" t="s">
        <v>359</v>
      </c>
      <c r="I1585" s="24" t="s">
        <v>117</v>
      </c>
      <c r="J1585" s="25">
        <v>43207</v>
      </c>
      <c r="K1585" s="26" t="s">
        <v>66</v>
      </c>
      <c r="L1585" s="90">
        <v>0.5</v>
      </c>
      <c r="M1585" s="27">
        <v>1</v>
      </c>
      <c r="N1585" s="27">
        <v>92</v>
      </c>
      <c r="O1585" s="27">
        <v>6</v>
      </c>
      <c r="P1585" s="27">
        <v>0</v>
      </c>
      <c r="Q1585" s="27">
        <v>0</v>
      </c>
      <c r="R1585" s="27">
        <v>0</v>
      </c>
      <c r="S1585" s="27">
        <v>0</v>
      </c>
      <c r="T1585" s="27">
        <v>4</v>
      </c>
      <c r="U1585" s="27">
        <v>0</v>
      </c>
      <c r="V1585" s="30">
        <f t="shared" si="74"/>
        <v>103</v>
      </c>
    </row>
    <row r="1586" spans="1:22" ht="17.100000000000001" customHeight="1">
      <c r="A1586" s="10" t="s">
        <v>14</v>
      </c>
      <c r="B1586" s="10" t="s">
        <v>148</v>
      </c>
      <c r="C1586" s="11" t="s">
        <v>149</v>
      </c>
      <c r="D1586" s="149" t="str">
        <f t="shared" si="72"/>
        <v>r1_09 -  ul. Kościuszki</v>
      </c>
      <c r="E1586" s="149" t="str">
        <f t="shared" si="73"/>
        <v>r1_09 -  ul. Kościuszki - W2 od ul. Zgodna - do centrum</v>
      </c>
      <c r="F1586" s="10" t="s">
        <v>6</v>
      </c>
      <c r="G1586" s="11" t="s">
        <v>150</v>
      </c>
      <c r="H1586" s="149" t="s">
        <v>359</v>
      </c>
      <c r="I1586" s="24" t="s">
        <v>117</v>
      </c>
      <c r="J1586" s="25">
        <v>43207</v>
      </c>
      <c r="K1586" s="26" t="s">
        <v>67</v>
      </c>
      <c r="L1586" s="90">
        <v>0.54166666666666663</v>
      </c>
      <c r="M1586" s="27">
        <v>1</v>
      </c>
      <c r="N1586" s="27">
        <v>98</v>
      </c>
      <c r="O1586" s="27">
        <v>9</v>
      </c>
      <c r="P1586" s="27">
        <v>0</v>
      </c>
      <c r="Q1586" s="27">
        <v>0</v>
      </c>
      <c r="R1586" s="27">
        <v>1</v>
      </c>
      <c r="S1586" s="27">
        <v>0</v>
      </c>
      <c r="T1586" s="27">
        <v>3</v>
      </c>
      <c r="U1586" s="27">
        <v>0</v>
      </c>
      <c r="V1586" s="30">
        <f t="shared" si="74"/>
        <v>112</v>
      </c>
    </row>
    <row r="1587" spans="1:22" ht="17.100000000000001" customHeight="1">
      <c r="A1587" s="10" t="s">
        <v>14</v>
      </c>
      <c r="B1587" s="10" t="s">
        <v>148</v>
      </c>
      <c r="C1587" s="11" t="s">
        <v>149</v>
      </c>
      <c r="D1587" s="149" t="str">
        <f t="shared" si="72"/>
        <v>r1_09 -  ul. Kościuszki</v>
      </c>
      <c r="E1587" s="149" t="str">
        <f t="shared" si="73"/>
        <v>r1_09 -  ul. Kościuszki - W2 od ul. Zgodna - do centrum</v>
      </c>
      <c r="F1587" s="10" t="s">
        <v>6</v>
      </c>
      <c r="G1587" s="11" t="s">
        <v>150</v>
      </c>
      <c r="H1587" s="149" t="s">
        <v>359</v>
      </c>
      <c r="I1587" s="24" t="s">
        <v>117</v>
      </c>
      <c r="J1587" s="25">
        <v>43207</v>
      </c>
      <c r="K1587" s="26" t="s">
        <v>68</v>
      </c>
      <c r="L1587" s="90">
        <v>0.54166666666666663</v>
      </c>
      <c r="M1587" s="27">
        <v>1</v>
      </c>
      <c r="N1587" s="27">
        <v>67</v>
      </c>
      <c r="O1587" s="27">
        <v>7</v>
      </c>
      <c r="P1587" s="27">
        <v>2</v>
      </c>
      <c r="Q1587" s="27">
        <v>0</v>
      </c>
      <c r="R1587" s="27">
        <v>0</v>
      </c>
      <c r="S1587" s="27">
        <v>0</v>
      </c>
      <c r="T1587" s="27">
        <v>4</v>
      </c>
      <c r="U1587" s="27">
        <v>0</v>
      </c>
      <c r="V1587" s="30">
        <f t="shared" si="74"/>
        <v>81</v>
      </c>
    </row>
    <row r="1588" spans="1:22" ht="17.100000000000001" customHeight="1">
      <c r="A1588" s="10" t="s">
        <v>14</v>
      </c>
      <c r="B1588" s="10" t="s">
        <v>148</v>
      </c>
      <c r="C1588" s="11" t="s">
        <v>149</v>
      </c>
      <c r="D1588" s="149" t="str">
        <f t="shared" si="72"/>
        <v>r1_09 -  ul. Kościuszki</v>
      </c>
      <c r="E1588" s="149" t="str">
        <f t="shared" si="73"/>
        <v>r1_09 -  ul. Kościuszki - W2 od ul. Zgodna - do centrum</v>
      </c>
      <c r="F1588" s="10" t="s">
        <v>6</v>
      </c>
      <c r="G1588" s="11" t="s">
        <v>150</v>
      </c>
      <c r="H1588" s="149" t="s">
        <v>359</v>
      </c>
      <c r="I1588" s="24" t="s">
        <v>117</v>
      </c>
      <c r="J1588" s="25">
        <v>43207</v>
      </c>
      <c r="K1588" s="26" t="s">
        <v>69</v>
      </c>
      <c r="L1588" s="90">
        <v>0.54166666666666663</v>
      </c>
      <c r="M1588" s="27">
        <v>1</v>
      </c>
      <c r="N1588" s="27">
        <v>71</v>
      </c>
      <c r="O1588" s="27">
        <v>4</v>
      </c>
      <c r="P1588" s="27">
        <v>0</v>
      </c>
      <c r="Q1588" s="27">
        <v>0</v>
      </c>
      <c r="R1588" s="27">
        <v>0</v>
      </c>
      <c r="S1588" s="27">
        <v>0</v>
      </c>
      <c r="T1588" s="27">
        <v>2</v>
      </c>
      <c r="U1588" s="27">
        <v>0</v>
      </c>
      <c r="V1588" s="30">
        <f t="shared" si="74"/>
        <v>78</v>
      </c>
    </row>
    <row r="1589" spans="1:22" ht="17.100000000000001" customHeight="1">
      <c r="A1589" s="10" t="s">
        <v>14</v>
      </c>
      <c r="B1589" s="10" t="s">
        <v>148</v>
      </c>
      <c r="C1589" s="11" t="s">
        <v>149</v>
      </c>
      <c r="D1589" s="149" t="str">
        <f t="shared" si="72"/>
        <v>r1_09 -  ul. Kościuszki</v>
      </c>
      <c r="E1589" s="149" t="str">
        <f t="shared" si="73"/>
        <v>r1_09 -  ul. Kościuszki - W2 od ul. Zgodna - do centrum</v>
      </c>
      <c r="F1589" s="10" t="s">
        <v>6</v>
      </c>
      <c r="G1589" s="11" t="s">
        <v>150</v>
      </c>
      <c r="H1589" s="149" t="s">
        <v>359</v>
      </c>
      <c r="I1589" s="24" t="s">
        <v>117</v>
      </c>
      <c r="J1589" s="25">
        <v>43207</v>
      </c>
      <c r="K1589" s="26" t="s">
        <v>70</v>
      </c>
      <c r="L1589" s="90">
        <v>0.54166666666666663</v>
      </c>
      <c r="M1589" s="27">
        <v>1</v>
      </c>
      <c r="N1589" s="27">
        <v>79</v>
      </c>
      <c r="O1589" s="27">
        <v>6</v>
      </c>
      <c r="P1589" s="27">
        <v>0</v>
      </c>
      <c r="Q1589" s="27">
        <v>0</v>
      </c>
      <c r="R1589" s="27">
        <v>0</v>
      </c>
      <c r="S1589" s="27">
        <v>0</v>
      </c>
      <c r="T1589" s="27">
        <v>1</v>
      </c>
      <c r="U1589" s="27">
        <v>0</v>
      </c>
      <c r="V1589" s="30">
        <f t="shared" si="74"/>
        <v>87</v>
      </c>
    </row>
    <row r="1590" spans="1:22" ht="17.100000000000001" customHeight="1">
      <c r="A1590" s="10" t="s">
        <v>14</v>
      </c>
      <c r="B1590" s="10" t="s">
        <v>148</v>
      </c>
      <c r="C1590" s="11" t="s">
        <v>149</v>
      </c>
      <c r="D1590" s="149" t="str">
        <f t="shared" si="72"/>
        <v>r1_09 -  ul. Kościuszki</v>
      </c>
      <c r="E1590" s="149" t="str">
        <f t="shared" si="73"/>
        <v>r1_09 -  ul. Kościuszki - W2 od ul. Zgodna - do centrum</v>
      </c>
      <c r="F1590" s="10" t="s">
        <v>6</v>
      </c>
      <c r="G1590" s="11" t="s">
        <v>150</v>
      </c>
      <c r="H1590" s="149" t="s">
        <v>359</v>
      </c>
      <c r="I1590" s="24" t="s">
        <v>117</v>
      </c>
      <c r="J1590" s="25">
        <v>43207</v>
      </c>
      <c r="K1590" s="26" t="s">
        <v>71</v>
      </c>
      <c r="L1590" s="90">
        <v>0.58333333333333404</v>
      </c>
      <c r="M1590" s="27">
        <v>3</v>
      </c>
      <c r="N1590" s="27">
        <v>72</v>
      </c>
      <c r="O1590" s="27">
        <v>7</v>
      </c>
      <c r="P1590" s="27">
        <v>3</v>
      </c>
      <c r="Q1590" s="27">
        <v>0</v>
      </c>
      <c r="R1590" s="27">
        <v>1</v>
      </c>
      <c r="S1590" s="27">
        <v>0</v>
      </c>
      <c r="T1590" s="27">
        <v>5</v>
      </c>
      <c r="U1590" s="27">
        <v>2</v>
      </c>
      <c r="V1590" s="30">
        <f t="shared" si="74"/>
        <v>93</v>
      </c>
    </row>
    <row r="1591" spans="1:22" ht="17.100000000000001" customHeight="1">
      <c r="A1591" s="10" t="s">
        <v>14</v>
      </c>
      <c r="B1591" s="10" t="s">
        <v>148</v>
      </c>
      <c r="C1591" s="11" t="s">
        <v>149</v>
      </c>
      <c r="D1591" s="149" t="str">
        <f t="shared" si="72"/>
        <v>r1_09 -  ul. Kościuszki</v>
      </c>
      <c r="E1591" s="149" t="str">
        <f t="shared" si="73"/>
        <v>r1_09 -  ul. Kościuszki - W2 od ul. Zgodna - do centrum</v>
      </c>
      <c r="F1591" s="10" t="s">
        <v>6</v>
      </c>
      <c r="G1591" s="11" t="s">
        <v>150</v>
      </c>
      <c r="H1591" s="149" t="s">
        <v>359</v>
      </c>
      <c r="I1591" s="24" t="s">
        <v>117</v>
      </c>
      <c r="J1591" s="25">
        <v>43207</v>
      </c>
      <c r="K1591" s="26" t="s">
        <v>72</v>
      </c>
      <c r="L1591" s="90">
        <v>0.58333333333333404</v>
      </c>
      <c r="M1591" s="27">
        <v>1</v>
      </c>
      <c r="N1591" s="27">
        <v>82</v>
      </c>
      <c r="O1591" s="27">
        <v>2</v>
      </c>
      <c r="P1591" s="27">
        <v>1</v>
      </c>
      <c r="Q1591" s="27">
        <v>0</v>
      </c>
      <c r="R1591" s="27">
        <v>1</v>
      </c>
      <c r="S1591" s="27">
        <v>0</v>
      </c>
      <c r="T1591" s="27">
        <v>1</v>
      </c>
      <c r="U1591" s="27">
        <v>0</v>
      </c>
      <c r="V1591" s="30">
        <f t="shared" si="74"/>
        <v>88</v>
      </c>
    </row>
    <row r="1592" spans="1:22" ht="17.100000000000001" customHeight="1">
      <c r="A1592" s="10" t="s">
        <v>14</v>
      </c>
      <c r="B1592" s="10" t="s">
        <v>148</v>
      </c>
      <c r="C1592" s="11" t="s">
        <v>149</v>
      </c>
      <c r="D1592" s="149" t="str">
        <f t="shared" si="72"/>
        <v>r1_09 -  ul. Kościuszki</v>
      </c>
      <c r="E1592" s="149" t="str">
        <f t="shared" si="73"/>
        <v>r1_09 -  ul. Kościuszki - W2 od ul. Zgodna - do centrum</v>
      </c>
      <c r="F1592" s="10" t="s">
        <v>6</v>
      </c>
      <c r="G1592" s="11" t="s">
        <v>150</v>
      </c>
      <c r="H1592" s="149" t="s">
        <v>359</v>
      </c>
      <c r="I1592" s="24" t="s">
        <v>117</v>
      </c>
      <c r="J1592" s="25">
        <v>43207</v>
      </c>
      <c r="K1592" s="26" t="s">
        <v>73</v>
      </c>
      <c r="L1592" s="90">
        <v>0.58333333333333404</v>
      </c>
      <c r="M1592" s="27">
        <v>1</v>
      </c>
      <c r="N1592" s="27">
        <v>66</v>
      </c>
      <c r="O1592" s="27">
        <v>11</v>
      </c>
      <c r="P1592" s="27">
        <v>1</v>
      </c>
      <c r="Q1592" s="27">
        <v>0</v>
      </c>
      <c r="R1592" s="27">
        <v>0</v>
      </c>
      <c r="S1592" s="27">
        <v>0</v>
      </c>
      <c r="T1592" s="27">
        <v>1</v>
      </c>
      <c r="U1592" s="27">
        <v>0</v>
      </c>
      <c r="V1592" s="30">
        <f t="shared" si="74"/>
        <v>80</v>
      </c>
    </row>
    <row r="1593" spans="1:22" ht="17.100000000000001" customHeight="1">
      <c r="A1593" s="10" t="s">
        <v>14</v>
      </c>
      <c r="B1593" s="10" t="s">
        <v>148</v>
      </c>
      <c r="C1593" s="11" t="s">
        <v>149</v>
      </c>
      <c r="D1593" s="149" t="str">
        <f t="shared" si="72"/>
        <v>r1_09 -  ul. Kościuszki</v>
      </c>
      <c r="E1593" s="149" t="str">
        <f t="shared" si="73"/>
        <v>r1_09 -  ul. Kościuszki - W2 od ul. Zgodna - do centrum</v>
      </c>
      <c r="F1593" s="10" t="s">
        <v>6</v>
      </c>
      <c r="G1593" s="11" t="s">
        <v>150</v>
      </c>
      <c r="H1593" s="149" t="s">
        <v>359</v>
      </c>
      <c r="I1593" s="24" t="s">
        <v>117</v>
      </c>
      <c r="J1593" s="25">
        <v>43207</v>
      </c>
      <c r="K1593" s="26" t="s">
        <v>74</v>
      </c>
      <c r="L1593" s="90">
        <v>0.58333333333333404</v>
      </c>
      <c r="M1593" s="27">
        <v>0</v>
      </c>
      <c r="N1593" s="27">
        <v>83</v>
      </c>
      <c r="O1593" s="27">
        <v>2</v>
      </c>
      <c r="P1593" s="27">
        <v>1</v>
      </c>
      <c r="Q1593" s="27">
        <v>0</v>
      </c>
      <c r="R1593" s="27">
        <v>1</v>
      </c>
      <c r="S1593" s="27">
        <v>0</v>
      </c>
      <c r="T1593" s="27">
        <v>3</v>
      </c>
      <c r="U1593" s="27">
        <v>0</v>
      </c>
      <c r="V1593" s="30">
        <f t="shared" si="74"/>
        <v>90</v>
      </c>
    </row>
    <row r="1594" spans="1:22" ht="17.100000000000001" customHeight="1">
      <c r="A1594" s="10" t="s">
        <v>14</v>
      </c>
      <c r="B1594" s="10" t="s">
        <v>148</v>
      </c>
      <c r="C1594" s="11" t="s">
        <v>149</v>
      </c>
      <c r="D1594" s="149" t="str">
        <f t="shared" si="72"/>
        <v>r1_09 -  ul. Kościuszki</v>
      </c>
      <c r="E1594" s="149" t="str">
        <f t="shared" si="73"/>
        <v>r1_09 -  ul. Kościuszki - W2 od ul. Zgodna - do centrum</v>
      </c>
      <c r="F1594" s="10" t="s">
        <v>6</v>
      </c>
      <c r="G1594" s="11" t="s">
        <v>150</v>
      </c>
      <c r="H1594" s="149" t="s">
        <v>359</v>
      </c>
      <c r="I1594" s="24" t="s">
        <v>117</v>
      </c>
      <c r="J1594" s="25">
        <v>43207</v>
      </c>
      <c r="K1594" s="26" t="s">
        <v>75</v>
      </c>
      <c r="L1594" s="90">
        <v>0.625</v>
      </c>
      <c r="M1594" s="27">
        <v>1</v>
      </c>
      <c r="N1594" s="27">
        <v>79</v>
      </c>
      <c r="O1594" s="27">
        <v>3</v>
      </c>
      <c r="P1594" s="27">
        <v>0</v>
      </c>
      <c r="Q1594" s="27">
        <v>0</v>
      </c>
      <c r="R1594" s="27">
        <v>0</v>
      </c>
      <c r="S1594" s="27">
        <v>0</v>
      </c>
      <c r="T1594" s="27">
        <v>2</v>
      </c>
      <c r="U1594" s="27">
        <v>0</v>
      </c>
      <c r="V1594" s="30">
        <f t="shared" si="74"/>
        <v>85</v>
      </c>
    </row>
    <row r="1595" spans="1:22" ht="17.100000000000001" customHeight="1">
      <c r="A1595" s="10" t="s">
        <v>14</v>
      </c>
      <c r="B1595" s="10" t="s">
        <v>148</v>
      </c>
      <c r="C1595" s="11" t="s">
        <v>149</v>
      </c>
      <c r="D1595" s="149" t="str">
        <f t="shared" si="72"/>
        <v>r1_09 -  ul. Kościuszki</v>
      </c>
      <c r="E1595" s="149" t="str">
        <f t="shared" si="73"/>
        <v>r1_09 -  ul. Kościuszki - W2 od ul. Zgodna - do centrum</v>
      </c>
      <c r="F1595" s="10" t="s">
        <v>6</v>
      </c>
      <c r="G1595" s="11" t="s">
        <v>150</v>
      </c>
      <c r="H1595" s="149" t="s">
        <v>359</v>
      </c>
      <c r="I1595" s="24" t="s">
        <v>117</v>
      </c>
      <c r="J1595" s="25">
        <v>43207</v>
      </c>
      <c r="K1595" s="26" t="s">
        <v>76</v>
      </c>
      <c r="L1595" s="90">
        <v>0.625</v>
      </c>
      <c r="M1595" s="27">
        <v>0</v>
      </c>
      <c r="N1595" s="27">
        <v>73</v>
      </c>
      <c r="O1595" s="27">
        <v>6</v>
      </c>
      <c r="P1595" s="27">
        <v>0</v>
      </c>
      <c r="Q1595" s="27">
        <v>0</v>
      </c>
      <c r="R1595" s="27">
        <v>0</v>
      </c>
      <c r="S1595" s="27">
        <v>0</v>
      </c>
      <c r="T1595" s="27">
        <v>2</v>
      </c>
      <c r="U1595" s="27">
        <v>0</v>
      </c>
      <c r="V1595" s="30">
        <f t="shared" si="74"/>
        <v>81</v>
      </c>
    </row>
    <row r="1596" spans="1:22" ht="17.100000000000001" customHeight="1">
      <c r="A1596" s="10" t="s">
        <v>14</v>
      </c>
      <c r="B1596" s="10" t="s">
        <v>148</v>
      </c>
      <c r="C1596" s="11" t="s">
        <v>149</v>
      </c>
      <c r="D1596" s="149" t="str">
        <f t="shared" si="72"/>
        <v>r1_09 -  ul. Kościuszki</v>
      </c>
      <c r="E1596" s="149" t="str">
        <f t="shared" si="73"/>
        <v>r1_09 -  ul. Kościuszki - W2 od ul. Zgodna - do centrum</v>
      </c>
      <c r="F1596" s="10" t="s">
        <v>6</v>
      </c>
      <c r="G1596" s="11" t="s">
        <v>150</v>
      </c>
      <c r="H1596" s="149" t="s">
        <v>359</v>
      </c>
      <c r="I1596" s="24" t="s">
        <v>117</v>
      </c>
      <c r="J1596" s="25">
        <v>43207</v>
      </c>
      <c r="K1596" s="26" t="s">
        <v>77</v>
      </c>
      <c r="L1596" s="90">
        <v>0.625</v>
      </c>
      <c r="M1596" s="27">
        <v>1</v>
      </c>
      <c r="N1596" s="27">
        <v>64</v>
      </c>
      <c r="O1596" s="27">
        <v>5</v>
      </c>
      <c r="P1596" s="27">
        <v>1</v>
      </c>
      <c r="Q1596" s="27">
        <v>0</v>
      </c>
      <c r="R1596" s="27">
        <v>1</v>
      </c>
      <c r="S1596" s="27">
        <v>0</v>
      </c>
      <c r="T1596" s="27">
        <v>2</v>
      </c>
      <c r="U1596" s="27">
        <v>0</v>
      </c>
      <c r="V1596" s="30">
        <f t="shared" si="74"/>
        <v>74</v>
      </c>
    </row>
    <row r="1597" spans="1:22" ht="17.100000000000001" customHeight="1">
      <c r="A1597" s="10" t="s">
        <v>14</v>
      </c>
      <c r="B1597" s="10" t="s">
        <v>148</v>
      </c>
      <c r="C1597" s="11" t="s">
        <v>149</v>
      </c>
      <c r="D1597" s="149" t="str">
        <f t="shared" si="72"/>
        <v>r1_09 -  ul. Kościuszki</v>
      </c>
      <c r="E1597" s="149" t="str">
        <f t="shared" si="73"/>
        <v>r1_09 -  ul. Kościuszki - W2 od ul. Zgodna - do centrum</v>
      </c>
      <c r="F1597" s="10" t="s">
        <v>6</v>
      </c>
      <c r="G1597" s="11" t="s">
        <v>150</v>
      </c>
      <c r="H1597" s="149" t="s">
        <v>359</v>
      </c>
      <c r="I1597" s="24" t="s">
        <v>117</v>
      </c>
      <c r="J1597" s="25">
        <v>43207</v>
      </c>
      <c r="K1597" s="26" t="s">
        <v>78</v>
      </c>
      <c r="L1597" s="90">
        <v>0.625</v>
      </c>
      <c r="M1597" s="27">
        <v>0</v>
      </c>
      <c r="N1597" s="27">
        <v>72</v>
      </c>
      <c r="O1597" s="27">
        <v>2</v>
      </c>
      <c r="P1597" s="27">
        <v>0</v>
      </c>
      <c r="Q1597" s="27">
        <v>0</v>
      </c>
      <c r="R1597" s="27">
        <v>0</v>
      </c>
      <c r="S1597" s="27">
        <v>0</v>
      </c>
      <c r="T1597" s="27">
        <v>0</v>
      </c>
      <c r="U1597" s="27">
        <v>0</v>
      </c>
      <c r="V1597" s="30">
        <f t="shared" si="74"/>
        <v>74</v>
      </c>
    </row>
    <row r="1598" spans="1:22" ht="17.100000000000001" customHeight="1">
      <c r="A1598" s="10" t="s">
        <v>14</v>
      </c>
      <c r="B1598" s="10" t="s">
        <v>148</v>
      </c>
      <c r="C1598" s="11" t="s">
        <v>149</v>
      </c>
      <c r="D1598" s="149" t="str">
        <f t="shared" si="72"/>
        <v>r1_09 -  ul. Kościuszki</v>
      </c>
      <c r="E1598" s="149" t="str">
        <f t="shared" si="73"/>
        <v>r1_09 -  ul. Kościuszki - W2 od ul. Zgodna - do centrum</v>
      </c>
      <c r="F1598" s="10" t="s">
        <v>6</v>
      </c>
      <c r="G1598" s="11" t="s">
        <v>150</v>
      </c>
      <c r="H1598" s="149" t="s">
        <v>359</v>
      </c>
      <c r="I1598" s="24" t="s">
        <v>117</v>
      </c>
      <c r="J1598" s="25">
        <v>43207</v>
      </c>
      <c r="K1598" s="26" t="s">
        <v>79</v>
      </c>
      <c r="L1598" s="90">
        <v>0.66666666666666663</v>
      </c>
      <c r="M1598" s="27">
        <v>4</v>
      </c>
      <c r="N1598" s="27">
        <v>69</v>
      </c>
      <c r="O1598" s="27">
        <v>3</v>
      </c>
      <c r="P1598" s="27">
        <v>0</v>
      </c>
      <c r="Q1598" s="27">
        <v>0</v>
      </c>
      <c r="R1598" s="27">
        <v>1</v>
      </c>
      <c r="S1598" s="27">
        <v>0</v>
      </c>
      <c r="T1598" s="27">
        <v>2</v>
      </c>
      <c r="U1598" s="27">
        <v>0</v>
      </c>
      <c r="V1598" s="30">
        <f t="shared" si="74"/>
        <v>79</v>
      </c>
    </row>
    <row r="1599" spans="1:22" ht="17.100000000000001" customHeight="1">
      <c r="A1599" s="10" t="s">
        <v>14</v>
      </c>
      <c r="B1599" s="10" t="s">
        <v>148</v>
      </c>
      <c r="C1599" s="11" t="s">
        <v>149</v>
      </c>
      <c r="D1599" s="149" t="str">
        <f t="shared" si="72"/>
        <v>r1_09 -  ul. Kościuszki</v>
      </c>
      <c r="E1599" s="149" t="str">
        <f t="shared" si="73"/>
        <v>r1_09 -  ul. Kościuszki - W2 od ul. Zgodna - do centrum</v>
      </c>
      <c r="F1599" s="10" t="s">
        <v>6</v>
      </c>
      <c r="G1599" s="11" t="s">
        <v>150</v>
      </c>
      <c r="H1599" s="149" t="s">
        <v>359</v>
      </c>
      <c r="I1599" s="24" t="s">
        <v>117</v>
      </c>
      <c r="J1599" s="25">
        <v>43207</v>
      </c>
      <c r="K1599" s="26" t="s">
        <v>80</v>
      </c>
      <c r="L1599" s="90">
        <v>0.66666666666666663</v>
      </c>
      <c r="M1599" s="27">
        <v>1</v>
      </c>
      <c r="N1599" s="27">
        <v>89</v>
      </c>
      <c r="O1599" s="27">
        <v>3</v>
      </c>
      <c r="P1599" s="27">
        <v>1</v>
      </c>
      <c r="Q1599" s="27">
        <v>0</v>
      </c>
      <c r="R1599" s="27">
        <v>1</v>
      </c>
      <c r="S1599" s="27">
        <v>0</v>
      </c>
      <c r="T1599" s="27">
        <v>4</v>
      </c>
      <c r="U1599" s="27">
        <v>0</v>
      </c>
      <c r="V1599" s="30">
        <f t="shared" si="74"/>
        <v>99</v>
      </c>
    </row>
    <row r="1600" spans="1:22" ht="17.100000000000001" customHeight="1">
      <c r="A1600" s="10" t="s">
        <v>14</v>
      </c>
      <c r="B1600" s="10" t="s">
        <v>148</v>
      </c>
      <c r="C1600" s="11" t="s">
        <v>149</v>
      </c>
      <c r="D1600" s="149" t="str">
        <f t="shared" si="72"/>
        <v>r1_09 -  ul. Kościuszki</v>
      </c>
      <c r="E1600" s="149" t="str">
        <f t="shared" si="73"/>
        <v>r1_09 -  ul. Kościuszki - W2 od ul. Zgodna - do centrum</v>
      </c>
      <c r="F1600" s="10" t="s">
        <v>6</v>
      </c>
      <c r="G1600" s="11" t="s">
        <v>150</v>
      </c>
      <c r="H1600" s="149" t="s">
        <v>359</v>
      </c>
      <c r="I1600" s="24" t="s">
        <v>117</v>
      </c>
      <c r="J1600" s="25">
        <v>43207</v>
      </c>
      <c r="K1600" s="26" t="s">
        <v>81</v>
      </c>
      <c r="L1600" s="90">
        <v>0.66666666666666663</v>
      </c>
      <c r="M1600" s="27">
        <v>0</v>
      </c>
      <c r="N1600" s="27">
        <v>66</v>
      </c>
      <c r="O1600" s="27">
        <v>2</v>
      </c>
      <c r="P1600" s="27">
        <v>0</v>
      </c>
      <c r="Q1600" s="27">
        <v>0</v>
      </c>
      <c r="R1600" s="27">
        <v>0</v>
      </c>
      <c r="S1600" s="27">
        <v>0</v>
      </c>
      <c r="T1600" s="27">
        <v>4</v>
      </c>
      <c r="U1600" s="27">
        <v>0</v>
      </c>
      <c r="V1600" s="30">
        <f t="shared" si="74"/>
        <v>72</v>
      </c>
    </row>
    <row r="1601" spans="1:22" ht="17.100000000000001" customHeight="1">
      <c r="A1601" s="10" t="s">
        <v>14</v>
      </c>
      <c r="B1601" s="10" t="s">
        <v>148</v>
      </c>
      <c r="C1601" s="11" t="s">
        <v>149</v>
      </c>
      <c r="D1601" s="149" t="str">
        <f t="shared" si="72"/>
        <v>r1_09 -  ul. Kościuszki</v>
      </c>
      <c r="E1601" s="149" t="str">
        <f t="shared" si="73"/>
        <v>r1_09 -  ul. Kościuszki - W2 od ul. Zgodna - do centrum</v>
      </c>
      <c r="F1601" s="10" t="s">
        <v>6</v>
      </c>
      <c r="G1601" s="11" t="s">
        <v>150</v>
      </c>
      <c r="H1601" s="149" t="s">
        <v>359</v>
      </c>
      <c r="I1601" s="24" t="s">
        <v>117</v>
      </c>
      <c r="J1601" s="25">
        <v>43207</v>
      </c>
      <c r="K1601" s="26" t="s">
        <v>82</v>
      </c>
      <c r="L1601" s="90">
        <v>0.66666666666666663</v>
      </c>
      <c r="M1601" s="27">
        <v>2</v>
      </c>
      <c r="N1601" s="27">
        <v>72</v>
      </c>
      <c r="O1601" s="27">
        <v>10</v>
      </c>
      <c r="P1601" s="27">
        <v>0</v>
      </c>
      <c r="Q1601" s="27">
        <v>0</v>
      </c>
      <c r="R1601" s="27">
        <v>2</v>
      </c>
      <c r="S1601" s="27">
        <v>0</v>
      </c>
      <c r="T1601" s="27">
        <v>12</v>
      </c>
      <c r="U1601" s="27">
        <v>0</v>
      </c>
      <c r="V1601" s="30">
        <f t="shared" si="74"/>
        <v>98</v>
      </c>
    </row>
    <row r="1602" spans="1:22" ht="17.100000000000001" customHeight="1">
      <c r="A1602" s="10" t="s">
        <v>14</v>
      </c>
      <c r="B1602" s="10" t="s">
        <v>148</v>
      </c>
      <c r="C1602" s="11" t="s">
        <v>149</v>
      </c>
      <c r="D1602" s="149" t="str">
        <f t="shared" si="72"/>
        <v>r1_09 -  ul. Kościuszki</v>
      </c>
      <c r="E1602" s="149" t="str">
        <f t="shared" si="73"/>
        <v>r1_09 -  ul. Kościuszki - W2 od ul. Zgodna - do centrum</v>
      </c>
      <c r="F1602" s="10" t="s">
        <v>6</v>
      </c>
      <c r="G1602" s="11" t="s">
        <v>150</v>
      </c>
      <c r="H1602" s="149" t="s">
        <v>359</v>
      </c>
      <c r="I1602" s="24" t="s">
        <v>117</v>
      </c>
      <c r="J1602" s="25">
        <v>43207</v>
      </c>
      <c r="K1602" s="26" t="s">
        <v>83</v>
      </c>
      <c r="L1602" s="90">
        <v>0.70833333333333404</v>
      </c>
      <c r="M1602" s="27">
        <v>3</v>
      </c>
      <c r="N1602" s="27">
        <v>66</v>
      </c>
      <c r="O1602" s="27">
        <v>3</v>
      </c>
      <c r="P1602" s="27">
        <v>1</v>
      </c>
      <c r="Q1602" s="27">
        <v>0</v>
      </c>
      <c r="R1602" s="27">
        <v>1</v>
      </c>
      <c r="S1602" s="27">
        <v>0</v>
      </c>
      <c r="T1602" s="27">
        <v>5</v>
      </c>
      <c r="U1602" s="27">
        <v>0</v>
      </c>
      <c r="V1602" s="30">
        <f t="shared" si="74"/>
        <v>79</v>
      </c>
    </row>
    <row r="1603" spans="1:22" ht="17.100000000000001" customHeight="1">
      <c r="A1603" s="10" t="s">
        <v>14</v>
      </c>
      <c r="B1603" s="10" t="s">
        <v>148</v>
      </c>
      <c r="C1603" s="11" t="s">
        <v>149</v>
      </c>
      <c r="D1603" s="149" t="str">
        <f t="shared" ref="D1603:D1666" si="75">CONCATENATE(B1603," -  ",C1603,)</f>
        <v>r1_09 -  ul. Kościuszki</v>
      </c>
      <c r="E1603" s="149" t="str">
        <f t="shared" ref="E1603:E1666" si="76">CONCATENATE(B1603," -  ",C1603," - ",H1603)</f>
        <v>r1_09 -  ul. Kościuszki - W2 od ul. Zgodna - do centrum</v>
      </c>
      <c r="F1603" s="10" t="s">
        <v>6</v>
      </c>
      <c r="G1603" s="11" t="s">
        <v>150</v>
      </c>
      <c r="H1603" s="149" t="s">
        <v>359</v>
      </c>
      <c r="I1603" s="24" t="s">
        <v>117</v>
      </c>
      <c r="J1603" s="25">
        <v>43207</v>
      </c>
      <c r="K1603" s="26" t="s">
        <v>84</v>
      </c>
      <c r="L1603" s="90">
        <v>0.70833333333333404</v>
      </c>
      <c r="M1603" s="27">
        <v>0</v>
      </c>
      <c r="N1603" s="27">
        <v>56</v>
      </c>
      <c r="O1603" s="27">
        <v>4</v>
      </c>
      <c r="P1603" s="27">
        <v>0</v>
      </c>
      <c r="Q1603" s="27">
        <v>0</v>
      </c>
      <c r="R1603" s="27">
        <v>1</v>
      </c>
      <c r="S1603" s="27">
        <v>0</v>
      </c>
      <c r="T1603" s="27">
        <v>4</v>
      </c>
      <c r="U1603" s="27">
        <v>1</v>
      </c>
      <c r="V1603" s="30">
        <f t="shared" ref="V1603:V1666" si="77">SUM(M1603:U1603)</f>
        <v>66</v>
      </c>
    </row>
    <row r="1604" spans="1:22" ht="17.100000000000001" customHeight="1">
      <c r="A1604" s="10" t="s">
        <v>14</v>
      </c>
      <c r="B1604" s="10" t="s">
        <v>148</v>
      </c>
      <c r="C1604" s="11" t="s">
        <v>149</v>
      </c>
      <c r="D1604" s="149" t="str">
        <f t="shared" si="75"/>
        <v>r1_09 -  ul. Kościuszki</v>
      </c>
      <c r="E1604" s="149" t="str">
        <f t="shared" si="76"/>
        <v>r1_09 -  ul. Kościuszki - W2 od ul. Zgodna - do centrum</v>
      </c>
      <c r="F1604" s="10" t="s">
        <v>6</v>
      </c>
      <c r="G1604" s="11" t="s">
        <v>150</v>
      </c>
      <c r="H1604" s="149" t="s">
        <v>359</v>
      </c>
      <c r="I1604" s="24" t="s">
        <v>117</v>
      </c>
      <c r="J1604" s="25">
        <v>43207</v>
      </c>
      <c r="K1604" s="26" t="s">
        <v>85</v>
      </c>
      <c r="L1604" s="90">
        <v>0.70833333333333404</v>
      </c>
      <c r="M1604" s="27">
        <v>0</v>
      </c>
      <c r="N1604" s="27">
        <v>61</v>
      </c>
      <c r="O1604" s="27">
        <v>1</v>
      </c>
      <c r="P1604" s="27">
        <v>0</v>
      </c>
      <c r="Q1604" s="27">
        <v>0</v>
      </c>
      <c r="R1604" s="27">
        <v>0</v>
      </c>
      <c r="S1604" s="27">
        <v>0</v>
      </c>
      <c r="T1604" s="27">
        <v>6</v>
      </c>
      <c r="U1604" s="27">
        <v>0</v>
      </c>
      <c r="V1604" s="30">
        <f t="shared" si="77"/>
        <v>68</v>
      </c>
    </row>
    <row r="1605" spans="1:22" ht="17.100000000000001" customHeight="1">
      <c r="A1605" s="10" t="s">
        <v>14</v>
      </c>
      <c r="B1605" s="10" t="s">
        <v>148</v>
      </c>
      <c r="C1605" s="11" t="s">
        <v>149</v>
      </c>
      <c r="D1605" s="149" t="str">
        <f t="shared" si="75"/>
        <v>r1_09 -  ul. Kościuszki</v>
      </c>
      <c r="E1605" s="149" t="str">
        <f t="shared" si="76"/>
        <v>r1_09 -  ul. Kościuszki - W2 od ul. Zgodna - do centrum</v>
      </c>
      <c r="F1605" s="10" t="s">
        <v>6</v>
      </c>
      <c r="G1605" s="11" t="s">
        <v>150</v>
      </c>
      <c r="H1605" s="149" t="s">
        <v>359</v>
      </c>
      <c r="I1605" s="24" t="s">
        <v>117</v>
      </c>
      <c r="J1605" s="25">
        <v>43207</v>
      </c>
      <c r="K1605" s="26" t="s">
        <v>86</v>
      </c>
      <c r="L1605" s="90">
        <v>0.70833333333333404</v>
      </c>
      <c r="M1605" s="27">
        <v>0</v>
      </c>
      <c r="N1605" s="27">
        <v>68</v>
      </c>
      <c r="O1605" s="27">
        <v>6</v>
      </c>
      <c r="P1605" s="27">
        <v>0</v>
      </c>
      <c r="Q1605" s="27">
        <v>0</v>
      </c>
      <c r="R1605" s="27">
        <v>2</v>
      </c>
      <c r="S1605" s="27">
        <v>0</v>
      </c>
      <c r="T1605" s="27">
        <v>3</v>
      </c>
      <c r="U1605" s="27">
        <v>0</v>
      </c>
      <c r="V1605" s="30">
        <f t="shared" si="77"/>
        <v>79</v>
      </c>
    </row>
    <row r="1606" spans="1:22" ht="17.100000000000001" customHeight="1">
      <c r="A1606" s="10" t="s">
        <v>14</v>
      </c>
      <c r="B1606" s="10" t="s">
        <v>148</v>
      </c>
      <c r="C1606" s="11" t="s">
        <v>149</v>
      </c>
      <c r="D1606" s="149" t="str">
        <f t="shared" si="75"/>
        <v>r1_09 -  ul. Kościuszki</v>
      </c>
      <c r="E1606" s="149" t="str">
        <f t="shared" si="76"/>
        <v>r1_09 -  ul. Kościuszki - W2 od ul. Zgodna - do centrum</v>
      </c>
      <c r="F1606" s="10" t="s">
        <v>6</v>
      </c>
      <c r="G1606" s="11" t="s">
        <v>150</v>
      </c>
      <c r="H1606" s="149" t="s">
        <v>359</v>
      </c>
      <c r="I1606" s="24" t="s">
        <v>117</v>
      </c>
      <c r="J1606" s="25">
        <v>43207</v>
      </c>
      <c r="K1606" s="26" t="s">
        <v>87</v>
      </c>
      <c r="L1606" s="90">
        <v>0.75</v>
      </c>
      <c r="M1606" s="27">
        <v>3</v>
      </c>
      <c r="N1606" s="27">
        <v>69</v>
      </c>
      <c r="O1606" s="27">
        <v>3</v>
      </c>
      <c r="P1606" s="27">
        <v>0</v>
      </c>
      <c r="Q1606" s="27">
        <v>1</v>
      </c>
      <c r="R1606" s="27">
        <v>0</v>
      </c>
      <c r="S1606" s="27">
        <v>0</v>
      </c>
      <c r="T1606" s="27">
        <v>5</v>
      </c>
      <c r="U1606" s="27">
        <v>0</v>
      </c>
      <c r="V1606" s="30">
        <f t="shared" si="77"/>
        <v>81</v>
      </c>
    </row>
    <row r="1607" spans="1:22" ht="17.100000000000001" customHeight="1">
      <c r="A1607" s="10" t="s">
        <v>14</v>
      </c>
      <c r="B1607" s="10" t="s">
        <v>148</v>
      </c>
      <c r="C1607" s="11" t="s">
        <v>149</v>
      </c>
      <c r="D1607" s="149" t="str">
        <f t="shared" si="75"/>
        <v>r1_09 -  ul. Kościuszki</v>
      </c>
      <c r="E1607" s="149" t="str">
        <f t="shared" si="76"/>
        <v>r1_09 -  ul. Kościuszki - W2 od ul. Zgodna - do centrum</v>
      </c>
      <c r="F1607" s="10" t="s">
        <v>6</v>
      </c>
      <c r="G1607" s="11" t="s">
        <v>150</v>
      </c>
      <c r="H1607" s="149" t="s">
        <v>359</v>
      </c>
      <c r="I1607" s="24" t="s">
        <v>117</v>
      </c>
      <c r="J1607" s="25">
        <v>43207</v>
      </c>
      <c r="K1607" s="26" t="s">
        <v>88</v>
      </c>
      <c r="L1607" s="90">
        <v>0.75</v>
      </c>
      <c r="M1607" s="27">
        <v>3</v>
      </c>
      <c r="N1607" s="27">
        <v>69</v>
      </c>
      <c r="O1607" s="27">
        <v>3</v>
      </c>
      <c r="P1607" s="27">
        <v>0</v>
      </c>
      <c r="Q1607" s="27">
        <v>0</v>
      </c>
      <c r="R1607" s="27">
        <v>0</v>
      </c>
      <c r="S1607" s="27">
        <v>0</v>
      </c>
      <c r="T1607" s="27">
        <v>5</v>
      </c>
      <c r="U1607" s="27">
        <v>0</v>
      </c>
      <c r="V1607" s="30">
        <f t="shared" si="77"/>
        <v>80</v>
      </c>
    </row>
    <row r="1608" spans="1:22" ht="17.100000000000001" customHeight="1">
      <c r="A1608" s="10" t="s">
        <v>14</v>
      </c>
      <c r="B1608" s="10" t="s">
        <v>148</v>
      </c>
      <c r="C1608" s="11" t="s">
        <v>149</v>
      </c>
      <c r="D1608" s="149" t="str">
        <f t="shared" si="75"/>
        <v>r1_09 -  ul. Kościuszki</v>
      </c>
      <c r="E1608" s="149" t="str">
        <f t="shared" si="76"/>
        <v>r1_09 -  ul. Kościuszki - W2 od ul. Zgodna - do centrum</v>
      </c>
      <c r="F1608" s="10" t="s">
        <v>6</v>
      </c>
      <c r="G1608" s="11" t="s">
        <v>150</v>
      </c>
      <c r="H1608" s="149" t="s">
        <v>359</v>
      </c>
      <c r="I1608" s="24" t="s">
        <v>117</v>
      </c>
      <c r="J1608" s="25">
        <v>43207</v>
      </c>
      <c r="K1608" s="26" t="s">
        <v>89</v>
      </c>
      <c r="L1608" s="90">
        <v>0.75</v>
      </c>
      <c r="M1608" s="27">
        <v>1</v>
      </c>
      <c r="N1608" s="27">
        <v>76</v>
      </c>
      <c r="O1608" s="27">
        <v>2</v>
      </c>
      <c r="P1608" s="27">
        <v>0</v>
      </c>
      <c r="Q1608" s="27">
        <v>0</v>
      </c>
      <c r="R1608" s="27">
        <v>0</v>
      </c>
      <c r="S1608" s="27">
        <v>0</v>
      </c>
      <c r="T1608" s="27">
        <v>11</v>
      </c>
      <c r="U1608" s="27">
        <v>0</v>
      </c>
      <c r="V1608" s="30">
        <f t="shared" si="77"/>
        <v>90</v>
      </c>
    </row>
    <row r="1609" spans="1:22" ht="17.100000000000001" customHeight="1">
      <c r="A1609" s="10" t="s">
        <v>14</v>
      </c>
      <c r="B1609" s="10" t="s">
        <v>148</v>
      </c>
      <c r="C1609" s="11" t="s">
        <v>149</v>
      </c>
      <c r="D1609" s="149" t="str">
        <f t="shared" si="75"/>
        <v>r1_09 -  ul. Kościuszki</v>
      </c>
      <c r="E1609" s="149" t="str">
        <f t="shared" si="76"/>
        <v>r1_09 -  ul. Kościuszki - W2 od ul. Zgodna - do centrum</v>
      </c>
      <c r="F1609" s="10" t="s">
        <v>6</v>
      </c>
      <c r="G1609" s="11" t="s">
        <v>150</v>
      </c>
      <c r="H1609" s="149" t="s">
        <v>359</v>
      </c>
      <c r="I1609" s="24" t="s">
        <v>117</v>
      </c>
      <c r="J1609" s="25">
        <v>43207</v>
      </c>
      <c r="K1609" s="26" t="s">
        <v>90</v>
      </c>
      <c r="L1609" s="90">
        <v>0.75</v>
      </c>
      <c r="M1609" s="27">
        <v>2</v>
      </c>
      <c r="N1609" s="27">
        <v>67</v>
      </c>
      <c r="O1609" s="27">
        <v>2</v>
      </c>
      <c r="P1609" s="27">
        <v>0</v>
      </c>
      <c r="Q1609" s="27">
        <v>0</v>
      </c>
      <c r="R1609" s="27">
        <v>1</v>
      </c>
      <c r="S1609" s="27">
        <v>0</v>
      </c>
      <c r="T1609" s="27">
        <v>4</v>
      </c>
      <c r="U1609" s="27">
        <v>0</v>
      </c>
      <c r="V1609" s="30">
        <f t="shared" si="77"/>
        <v>76</v>
      </c>
    </row>
    <row r="1610" spans="1:22" ht="17.100000000000001" customHeight="1">
      <c r="A1610" s="10" t="s">
        <v>14</v>
      </c>
      <c r="B1610" s="10" t="s">
        <v>148</v>
      </c>
      <c r="C1610" s="11" t="s">
        <v>149</v>
      </c>
      <c r="D1610" s="149" t="str">
        <f t="shared" si="75"/>
        <v>r1_09 -  ul. Kościuszki</v>
      </c>
      <c r="E1610" s="149" t="str">
        <f t="shared" si="76"/>
        <v>r1_09 -  ul. Kościuszki - W2 od ul. Zgodna - do centrum</v>
      </c>
      <c r="F1610" s="10" t="s">
        <v>6</v>
      </c>
      <c r="G1610" s="11" t="s">
        <v>150</v>
      </c>
      <c r="H1610" s="149" t="s">
        <v>359</v>
      </c>
      <c r="I1610" s="24" t="s">
        <v>117</v>
      </c>
      <c r="J1610" s="25">
        <v>43207</v>
      </c>
      <c r="K1610" s="26" t="s">
        <v>91</v>
      </c>
      <c r="L1610" s="90">
        <v>0.79166666666666663</v>
      </c>
      <c r="M1610" s="27">
        <v>2</v>
      </c>
      <c r="N1610" s="27">
        <v>71</v>
      </c>
      <c r="O1610" s="27">
        <v>2</v>
      </c>
      <c r="P1610" s="27">
        <v>0</v>
      </c>
      <c r="Q1610" s="27">
        <v>0</v>
      </c>
      <c r="R1610" s="27">
        <v>0</v>
      </c>
      <c r="S1610" s="27">
        <v>0</v>
      </c>
      <c r="T1610" s="27">
        <v>3</v>
      </c>
      <c r="U1610" s="27">
        <v>1</v>
      </c>
      <c r="V1610" s="30">
        <f t="shared" si="77"/>
        <v>79</v>
      </c>
    </row>
    <row r="1611" spans="1:22" ht="17.100000000000001" customHeight="1">
      <c r="A1611" s="10" t="s">
        <v>14</v>
      </c>
      <c r="B1611" s="10" t="s">
        <v>148</v>
      </c>
      <c r="C1611" s="11" t="s">
        <v>149</v>
      </c>
      <c r="D1611" s="149" t="str">
        <f t="shared" si="75"/>
        <v>r1_09 -  ul. Kościuszki</v>
      </c>
      <c r="E1611" s="149" t="str">
        <f t="shared" si="76"/>
        <v>r1_09 -  ul. Kościuszki - W2 od ul. Zgodna - do centrum</v>
      </c>
      <c r="F1611" s="10" t="s">
        <v>6</v>
      </c>
      <c r="G1611" s="11" t="s">
        <v>150</v>
      </c>
      <c r="H1611" s="149" t="s">
        <v>359</v>
      </c>
      <c r="I1611" s="24" t="s">
        <v>117</v>
      </c>
      <c r="J1611" s="25">
        <v>43207</v>
      </c>
      <c r="K1611" s="26" t="s">
        <v>92</v>
      </c>
      <c r="L1611" s="90">
        <v>0.79166666666666663</v>
      </c>
      <c r="M1611" s="27">
        <v>2</v>
      </c>
      <c r="N1611" s="27">
        <v>83</v>
      </c>
      <c r="O1611" s="27">
        <v>2</v>
      </c>
      <c r="P1611" s="27">
        <v>0</v>
      </c>
      <c r="Q1611" s="27">
        <v>0</v>
      </c>
      <c r="R1611" s="27">
        <v>0</v>
      </c>
      <c r="S1611" s="27">
        <v>0</v>
      </c>
      <c r="T1611" s="27">
        <v>4</v>
      </c>
      <c r="U1611" s="27">
        <v>0</v>
      </c>
      <c r="V1611" s="30">
        <f t="shared" si="77"/>
        <v>91</v>
      </c>
    </row>
    <row r="1612" spans="1:22" ht="17.100000000000001" customHeight="1">
      <c r="A1612" s="10" t="s">
        <v>14</v>
      </c>
      <c r="B1612" s="10" t="s">
        <v>148</v>
      </c>
      <c r="C1612" s="11" t="s">
        <v>149</v>
      </c>
      <c r="D1612" s="149" t="str">
        <f t="shared" si="75"/>
        <v>r1_09 -  ul. Kościuszki</v>
      </c>
      <c r="E1612" s="149" t="str">
        <f t="shared" si="76"/>
        <v>r1_09 -  ul. Kościuszki - W2 od ul. Zgodna - do centrum</v>
      </c>
      <c r="F1612" s="10" t="s">
        <v>6</v>
      </c>
      <c r="G1612" s="11" t="s">
        <v>150</v>
      </c>
      <c r="H1612" s="149" t="s">
        <v>359</v>
      </c>
      <c r="I1612" s="24" t="s">
        <v>117</v>
      </c>
      <c r="J1612" s="25">
        <v>43207</v>
      </c>
      <c r="K1612" s="26" t="s">
        <v>93</v>
      </c>
      <c r="L1612" s="90">
        <v>0.79166666666666663</v>
      </c>
      <c r="M1612" s="27">
        <v>1</v>
      </c>
      <c r="N1612" s="27">
        <v>52</v>
      </c>
      <c r="O1612" s="27">
        <v>0</v>
      </c>
      <c r="P1612" s="27">
        <v>0</v>
      </c>
      <c r="Q1612" s="27">
        <v>0</v>
      </c>
      <c r="R1612" s="27">
        <v>2</v>
      </c>
      <c r="S1612" s="27">
        <v>0</v>
      </c>
      <c r="T1612" s="27">
        <v>4</v>
      </c>
      <c r="U1612" s="27">
        <v>0</v>
      </c>
      <c r="V1612" s="30">
        <f t="shared" si="77"/>
        <v>59</v>
      </c>
    </row>
    <row r="1613" spans="1:22" ht="17.100000000000001" customHeight="1">
      <c r="A1613" s="10" t="s">
        <v>14</v>
      </c>
      <c r="B1613" s="10" t="s">
        <v>148</v>
      </c>
      <c r="C1613" s="11" t="s">
        <v>149</v>
      </c>
      <c r="D1613" s="149" t="str">
        <f t="shared" si="75"/>
        <v>r1_09 -  ul. Kościuszki</v>
      </c>
      <c r="E1613" s="149" t="str">
        <f t="shared" si="76"/>
        <v>r1_09 -  ul. Kościuszki - W2 od ul. Zgodna - do centrum</v>
      </c>
      <c r="F1613" s="10" t="s">
        <v>6</v>
      </c>
      <c r="G1613" s="11" t="s">
        <v>150</v>
      </c>
      <c r="H1613" s="149" t="s">
        <v>359</v>
      </c>
      <c r="I1613" s="24" t="s">
        <v>117</v>
      </c>
      <c r="J1613" s="25">
        <v>43207</v>
      </c>
      <c r="K1613" s="26" t="s">
        <v>94</v>
      </c>
      <c r="L1613" s="90">
        <v>0.79166666666666663</v>
      </c>
      <c r="M1613" s="27">
        <v>3</v>
      </c>
      <c r="N1613" s="27">
        <v>65</v>
      </c>
      <c r="O1613" s="27">
        <v>1</v>
      </c>
      <c r="P1613" s="27">
        <v>0</v>
      </c>
      <c r="Q1613" s="27">
        <v>0</v>
      </c>
      <c r="R1613" s="27">
        <v>0</v>
      </c>
      <c r="S1613" s="27">
        <v>0</v>
      </c>
      <c r="T1613" s="27">
        <v>3</v>
      </c>
      <c r="U1613" s="27">
        <v>0</v>
      </c>
      <c r="V1613" s="30">
        <f t="shared" si="77"/>
        <v>72</v>
      </c>
    </row>
    <row r="1614" spans="1:22" ht="17.100000000000001" customHeight="1">
      <c r="A1614" s="10" t="s">
        <v>14</v>
      </c>
      <c r="B1614" s="10" t="s">
        <v>148</v>
      </c>
      <c r="C1614" s="11" t="s">
        <v>149</v>
      </c>
      <c r="D1614" s="149" t="str">
        <f t="shared" si="75"/>
        <v>r1_09 -  ul. Kościuszki</v>
      </c>
      <c r="E1614" s="149" t="str">
        <f t="shared" si="76"/>
        <v>r1_09 -  ul. Kościuszki - W2 od ul. Zgodna - do centrum</v>
      </c>
      <c r="F1614" s="10" t="s">
        <v>6</v>
      </c>
      <c r="G1614" s="11" t="s">
        <v>150</v>
      </c>
      <c r="H1614" s="149" t="s">
        <v>359</v>
      </c>
      <c r="I1614" s="24" t="s">
        <v>117</v>
      </c>
      <c r="J1614" s="25">
        <v>43207</v>
      </c>
      <c r="K1614" s="26" t="s">
        <v>95</v>
      </c>
      <c r="L1614" s="90">
        <v>0.83333333333333404</v>
      </c>
      <c r="M1614" s="27">
        <v>2</v>
      </c>
      <c r="N1614" s="27">
        <v>62</v>
      </c>
      <c r="O1614" s="27">
        <v>0</v>
      </c>
      <c r="P1614" s="27">
        <v>0</v>
      </c>
      <c r="Q1614" s="27">
        <v>0</v>
      </c>
      <c r="R1614" s="27">
        <v>1</v>
      </c>
      <c r="S1614" s="27">
        <v>0</v>
      </c>
      <c r="T1614" s="27">
        <v>2</v>
      </c>
      <c r="U1614" s="27">
        <v>0</v>
      </c>
      <c r="V1614" s="30">
        <f t="shared" si="77"/>
        <v>67</v>
      </c>
    </row>
    <row r="1615" spans="1:22" ht="17.100000000000001" customHeight="1">
      <c r="A1615" s="10" t="s">
        <v>14</v>
      </c>
      <c r="B1615" s="10" t="s">
        <v>148</v>
      </c>
      <c r="C1615" s="11" t="s">
        <v>149</v>
      </c>
      <c r="D1615" s="149" t="str">
        <f t="shared" si="75"/>
        <v>r1_09 -  ul. Kościuszki</v>
      </c>
      <c r="E1615" s="149" t="str">
        <f t="shared" si="76"/>
        <v>r1_09 -  ul. Kościuszki - W2 od ul. Zgodna - do centrum</v>
      </c>
      <c r="F1615" s="10" t="s">
        <v>6</v>
      </c>
      <c r="G1615" s="11" t="s">
        <v>150</v>
      </c>
      <c r="H1615" s="149" t="s">
        <v>359</v>
      </c>
      <c r="I1615" s="24" t="s">
        <v>117</v>
      </c>
      <c r="J1615" s="25">
        <v>43207</v>
      </c>
      <c r="K1615" s="26" t="s">
        <v>96</v>
      </c>
      <c r="L1615" s="90">
        <v>0.83333333333333404</v>
      </c>
      <c r="M1615" s="27">
        <v>0</v>
      </c>
      <c r="N1615" s="27">
        <v>71</v>
      </c>
      <c r="O1615" s="27">
        <v>2</v>
      </c>
      <c r="P1615" s="27">
        <v>1</v>
      </c>
      <c r="Q1615" s="27">
        <v>0</v>
      </c>
      <c r="R1615" s="27">
        <v>0</v>
      </c>
      <c r="S1615" s="27">
        <v>0</v>
      </c>
      <c r="T1615" s="27">
        <v>2</v>
      </c>
      <c r="U1615" s="27">
        <v>0</v>
      </c>
      <c r="V1615" s="30">
        <f t="shared" si="77"/>
        <v>76</v>
      </c>
    </row>
    <row r="1616" spans="1:22" ht="17.100000000000001" customHeight="1">
      <c r="A1616" s="10" t="s">
        <v>14</v>
      </c>
      <c r="B1616" s="10" t="s">
        <v>148</v>
      </c>
      <c r="C1616" s="11" t="s">
        <v>149</v>
      </c>
      <c r="D1616" s="149" t="str">
        <f t="shared" si="75"/>
        <v>r1_09 -  ul. Kościuszki</v>
      </c>
      <c r="E1616" s="149" t="str">
        <f t="shared" si="76"/>
        <v>r1_09 -  ul. Kościuszki - W2 od ul. Zgodna - do centrum</v>
      </c>
      <c r="F1616" s="10" t="s">
        <v>6</v>
      </c>
      <c r="G1616" s="11" t="s">
        <v>150</v>
      </c>
      <c r="H1616" s="149" t="s">
        <v>359</v>
      </c>
      <c r="I1616" s="24" t="s">
        <v>117</v>
      </c>
      <c r="J1616" s="25">
        <v>43207</v>
      </c>
      <c r="K1616" s="26" t="s">
        <v>97</v>
      </c>
      <c r="L1616" s="90">
        <v>0.83333333333333404</v>
      </c>
      <c r="M1616" s="27">
        <v>3</v>
      </c>
      <c r="N1616" s="27">
        <v>51</v>
      </c>
      <c r="O1616" s="27">
        <v>2</v>
      </c>
      <c r="P1616" s="27">
        <v>0</v>
      </c>
      <c r="Q1616" s="27">
        <v>0</v>
      </c>
      <c r="R1616" s="27">
        <v>0</v>
      </c>
      <c r="S1616" s="27">
        <v>0</v>
      </c>
      <c r="T1616" s="27">
        <v>5</v>
      </c>
      <c r="U1616" s="27">
        <v>0</v>
      </c>
      <c r="V1616" s="30">
        <f t="shared" si="77"/>
        <v>61</v>
      </c>
    </row>
    <row r="1617" spans="1:22" ht="17.100000000000001" customHeight="1">
      <c r="A1617" s="10" t="s">
        <v>14</v>
      </c>
      <c r="B1617" s="10" t="s">
        <v>148</v>
      </c>
      <c r="C1617" s="11" t="s">
        <v>149</v>
      </c>
      <c r="D1617" s="149" t="str">
        <f t="shared" si="75"/>
        <v>r1_09 -  ul. Kościuszki</v>
      </c>
      <c r="E1617" s="149" t="str">
        <f t="shared" si="76"/>
        <v>r1_09 -  ul. Kościuszki - W2 od ul. Zgodna - do centrum</v>
      </c>
      <c r="F1617" s="10" t="s">
        <v>6</v>
      </c>
      <c r="G1617" s="11" t="s">
        <v>150</v>
      </c>
      <c r="H1617" s="149" t="s">
        <v>359</v>
      </c>
      <c r="I1617" s="24" t="s">
        <v>117</v>
      </c>
      <c r="J1617" s="25">
        <v>43207</v>
      </c>
      <c r="K1617" s="26" t="s">
        <v>98</v>
      </c>
      <c r="L1617" s="90">
        <v>0.83333333333333404</v>
      </c>
      <c r="M1617" s="27">
        <v>0</v>
      </c>
      <c r="N1617" s="27">
        <v>42</v>
      </c>
      <c r="O1617" s="27">
        <v>2</v>
      </c>
      <c r="P1617" s="27">
        <v>0</v>
      </c>
      <c r="Q1617" s="27">
        <v>0</v>
      </c>
      <c r="R1617" s="27">
        <v>0</v>
      </c>
      <c r="S1617" s="27">
        <v>0</v>
      </c>
      <c r="T1617" s="27">
        <v>3</v>
      </c>
      <c r="U1617" s="27">
        <v>0</v>
      </c>
      <c r="V1617" s="30">
        <f t="shared" si="77"/>
        <v>47</v>
      </c>
    </row>
    <row r="1618" spans="1:22" ht="17.100000000000001" customHeight="1">
      <c r="A1618" s="10" t="s">
        <v>14</v>
      </c>
      <c r="B1618" s="10" t="s">
        <v>148</v>
      </c>
      <c r="C1618" s="11" t="s">
        <v>149</v>
      </c>
      <c r="D1618" s="149" t="str">
        <f t="shared" si="75"/>
        <v>r1_09 -  ul. Kościuszki</v>
      </c>
      <c r="E1618" s="149" t="str">
        <f t="shared" si="76"/>
        <v>r1_09 -  ul. Kościuszki - W2 od ul. Zgodna - do centrum</v>
      </c>
      <c r="F1618" s="10" t="s">
        <v>6</v>
      </c>
      <c r="G1618" s="11" t="s">
        <v>150</v>
      </c>
      <c r="H1618" s="149" t="s">
        <v>359</v>
      </c>
      <c r="I1618" s="24" t="s">
        <v>117</v>
      </c>
      <c r="J1618" s="25">
        <v>43207</v>
      </c>
      <c r="K1618" s="26" t="s">
        <v>99</v>
      </c>
      <c r="L1618" s="90">
        <v>0.875</v>
      </c>
      <c r="M1618" s="27">
        <v>0</v>
      </c>
      <c r="N1618" s="27">
        <v>51</v>
      </c>
      <c r="O1618" s="27">
        <v>0</v>
      </c>
      <c r="P1618" s="27">
        <v>0</v>
      </c>
      <c r="Q1618" s="27">
        <v>0</v>
      </c>
      <c r="R1618" s="27">
        <v>1</v>
      </c>
      <c r="S1618" s="27">
        <v>0</v>
      </c>
      <c r="T1618" s="27">
        <v>0</v>
      </c>
      <c r="U1618" s="27">
        <v>0</v>
      </c>
      <c r="V1618" s="30">
        <f t="shared" si="77"/>
        <v>52</v>
      </c>
    </row>
    <row r="1619" spans="1:22" ht="17.100000000000001" customHeight="1">
      <c r="A1619" s="10" t="s">
        <v>14</v>
      </c>
      <c r="B1619" s="10" t="s">
        <v>148</v>
      </c>
      <c r="C1619" s="11" t="s">
        <v>149</v>
      </c>
      <c r="D1619" s="149" t="str">
        <f t="shared" si="75"/>
        <v>r1_09 -  ul. Kościuszki</v>
      </c>
      <c r="E1619" s="149" t="str">
        <f t="shared" si="76"/>
        <v>r1_09 -  ul. Kościuszki - W2 od ul. Zgodna - do centrum</v>
      </c>
      <c r="F1619" s="10" t="s">
        <v>6</v>
      </c>
      <c r="G1619" s="11" t="s">
        <v>150</v>
      </c>
      <c r="H1619" s="149" t="s">
        <v>359</v>
      </c>
      <c r="I1619" s="24" t="s">
        <v>117</v>
      </c>
      <c r="J1619" s="25">
        <v>43207</v>
      </c>
      <c r="K1619" s="26" t="s">
        <v>100</v>
      </c>
      <c r="L1619" s="90">
        <v>0.875</v>
      </c>
      <c r="M1619" s="27">
        <v>0</v>
      </c>
      <c r="N1619" s="27">
        <v>44</v>
      </c>
      <c r="O1619" s="27">
        <v>3</v>
      </c>
      <c r="P1619" s="27">
        <v>0</v>
      </c>
      <c r="Q1619" s="27">
        <v>0</v>
      </c>
      <c r="R1619" s="27">
        <v>0</v>
      </c>
      <c r="S1619" s="27">
        <v>0</v>
      </c>
      <c r="T1619" s="27">
        <v>1</v>
      </c>
      <c r="U1619" s="27">
        <v>0</v>
      </c>
      <c r="V1619" s="30">
        <f t="shared" si="77"/>
        <v>48</v>
      </c>
    </row>
    <row r="1620" spans="1:22" ht="17.100000000000001" customHeight="1">
      <c r="A1620" s="10" t="s">
        <v>14</v>
      </c>
      <c r="B1620" s="10" t="s">
        <v>148</v>
      </c>
      <c r="C1620" s="11" t="s">
        <v>149</v>
      </c>
      <c r="D1620" s="149" t="str">
        <f t="shared" si="75"/>
        <v>r1_09 -  ul. Kościuszki</v>
      </c>
      <c r="E1620" s="149" t="str">
        <f t="shared" si="76"/>
        <v>r1_09 -  ul. Kościuszki - W2 od ul. Zgodna - do centrum</v>
      </c>
      <c r="F1620" s="10" t="s">
        <v>6</v>
      </c>
      <c r="G1620" s="11" t="s">
        <v>150</v>
      </c>
      <c r="H1620" s="149" t="s">
        <v>359</v>
      </c>
      <c r="I1620" s="24" t="s">
        <v>117</v>
      </c>
      <c r="J1620" s="25">
        <v>43207</v>
      </c>
      <c r="K1620" s="26" t="s">
        <v>101</v>
      </c>
      <c r="L1620" s="90">
        <v>0.875</v>
      </c>
      <c r="M1620" s="27">
        <v>2</v>
      </c>
      <c r="N1620" s="27">
        <v>45</v>
      </c>
      <c r="O1620" s="27">
        <v>1</v>
      </c>
      <c r="P1620" s="27">
        <v>0</v>
      </c>
      <c r="Q1620" s="27">
        <v>0</v>
      </c>
      <c r="R1620" s="27">
        <v>0</v>
      </c>
      <c r="S1620" s="27">
        <v>0</v>
      </c>
      <c r="T1620" s="27">
        <v>2</v>
      </c>
      <c r="U1620" s="27">
        <v>0</v>
      </c>
      <c r="V1620" s="30">
        <f t="shared" si="77"/>
        <v>50</v>
      </c>
    </row>
    <row r="1621" spans="1:22" ht="17.100000000000001" customHeight="1">
      <c r="A1621" s="10" t="s">
        <v>14</v>
      </c>
      <c r="B1621" s="10" t="s">
        <v>148</v>
      </c>
      <c r="C1621" s="11" t="s">
        <v>149</v>
      </c>
      <c r="D1621" s="149" t="str">
        <f t="shared" si="75"/>
        <v>r1_09 -  ul. Kościuszki</v>
      </c>
      <c r="E1621" s="149" t="str">
        <f t="shared" si="76"/>
        <v>r1_09 -  ul. Kościuszki - W2 od ul. Zgodna - do centrum</v>
      </c>
      <c r="F1621" s="10" t="s">
        <v>6</v>
      </c>
      <c r="G1621" s="11" t="s">
        <v>150</v>
      </c>
      <c r="H1621" s="149" t="s">
        <v>359</v>
      </c>
      <c r="I1621" s="24" t="s">
        <v>117</v>
      </c>
      <c r="J1621" s="25">
        <v>43207</v>
      </c>
      <c r="K1621" s="26" t="s">
        <v>102</v>
      </c>
      <c r="L1621" s="90">
        <v>0.875</v>
      </c>
      <c r="M1621" s="27">
        <v>1</v>
      </c>
      <c r="N1621" s="27">
        <v>32</v>
      </c>
      <c r="O1621" s="27">
        <v>0</v>
      </c>
      <c r="P1621" s="27">
        <v>0</v>
      </c>
      <c r="Q1621" s="27">
        <v>0</v>
      </c>
      <c r="R1621" s="27">
        <v>0</v>
      </c>
      <c r="S1621" s="27">
        <v>0</v>
      </c>
      <c r="T1621" s="27">
        <v>5</v>
      </c>
      <c r="U1621" s="27">
        <v>0</v>
      </c>
      <c r="V1621" s="30">
        <f t="shared" si="77"/>
        <v>38</v>
      </c>
    </row>
    <row r="1622" spans="1:22" ht="17.100000000000001" customHeight="1">
      <c r="A1622" s="10" t="s">
        <v>14</v>
      </c>
      <c r="B1622" s="10" t="s">
        <v>148</v>
      </c>
      <c r="C1622" s="11" t="s">
        <v>149</v>
      </c>
      <c r="D1622" s="149" t="str">
        <f t="shared" si="75"/>
        <v>r1_09 -  ul. Kościuszki</v>
      </c>
      <c r="E1622" s="149" t="str">
        <f t="shared" si="76"/>
        <v>r1_09 -  ul. Kościuszki - W2 od ul. Zgodna - do centrum</v>
      </c>
      <c r="F1622" s="10" t="s">
        <v>6</v>
      </c>
      <c r="G1622" s="11" t="s">
        <v>150</v>
      </c>
      <c r="H1622" s="149" t="s">
        <v>359</v>
      </c>
      <c r="I1622" s="24" t="s">
        <v>117</v>
      </c>
      <c r="J1622" s="25">
        <v>43207</v>
      </c>
      <c r="K1622" s="26" t="s">
        <v>103</v>
      </c>
      <c r="L1622" s="90">
        <v>0.91666666666666663</v>
      </c>
      <c r="M1622" s="27">
        <v>1</v>
      </c>
      <c r="N1622" s="27">
        <v>44</v>
      </c>
      <c r="O1622" s="27">
        <v>0</v>
      </c>
      <c r="P1622" s="27">
        <v>0</v>
      </c>
      <c r="Q1622" s="27">
        <v>0</v>
      </c>
      <c r="R1622" s="27">
        <v>1</v>
      </c>
      <c r="S1622" s="27">
        <v>0</v>
      </c>
      <c r="T1622" s="27">
        <v>4</v>
      </c>
      <c r="U1622" s="27">
        <v>0</v>
      </c>
      <c r="V1622" s="30">
        <f t="shared" si="77"/>
        <v>50</v>
      </c>
    </row>
    <row r="1623" spans="1:22" ht="17.100000000000001" customHeight="1">
      <c r="A1623" s="10" t="s">
        <v>14</v>
      </c>
      <c r="B1623" s="10" t="s">
        <v>148</v>
      </c>
      <c r="C1623" s="11" t="s">
        <v>149</v>
      </c>
      <c r="D1623" s="149" t="str">
        <f t="shared" si="75"/>
        <v>r1_09 -  ul. Kościuszki</v>
      </c>
      <c r="E1623" s="149" t="str">
        <f t="shared" si="76"/>
        <v>r1_09 -  ul. Kościuszki - W2 od ul. Zgodna - do centrum</v>
      </c>
      <c r="F1623" s="10" t="s">
        <v>6</v>
      </c>
      <c r="G1623" s="11" t="s">
        <v>150</v>
      </c>
      <c r="H1623" s="149" t="s">
        <v>359</v>
      </c>
      <c r="I1623" s="24" t="s">
        <v>117</v>
      </c>
      <c r="J1623" s="25">
        <v>43207</v>
      </c>
      <c r="K1623" s="26" t="s">
        <v>104</v>
      </c>
      <c r="L1623" s="90">
        <v>0.91666666666666663</v>
      </c>
      <c r="M1623" s="27">
        <v>0</v>
      </c>
      <c r="N1623" s="27">
        <v>30</v>
      </c>
      <c r="O1623" s="27">
        <v>2</v>
      </c>
      <c r="P1623" s="27">
        <v>1</v>
      </c>
      <c r="Q1623" s="27">
        <v>0</v>
      </c>
      <c r="R1623" s="27">
        <v>6</v>
      </c>
      <c r="S1623" s="27">
        <v>0</v>
      </c>
      <c r="T1623" s="27">
        <v>1</v>
      </c>
      <c r="U1623" s="27">
        <v>0</v>
      </c>
      <c r="V1623" s="30">
        <f t="shared" si="77"/>
        <v>40</v>
      </c>
    </row>
    <row r="1624" spans="1:22" ht="17.100000000000001" customHeight="1">
      <c r="A1624" s="10" t="s">
        <v>14</v>
      </c>
      <c r="B1624" s="10" t="s">
        <v>148</v>
      </c>
      <c r="C1624" s="11" t="s">
        <v>149</v>
      </c>
      <c r="D1624" s="149" t="str">
        <f t="shared" si="75"/>
        <v>r1_09 -  ul. Kościuszki</v>
      </c>
      <c r="E1624" s="149" t="str">
        <f t="shared" si="76"/>
        <v>r1_09 -  ul. Kościuszki - W2 od ul. Zgodna - do centrum</v>
      </c>
      <c r="F1624" s="10" t="s">
        <v>6</v>
      </c>
      <c r="G1624" s="11" t="s">
        <v>150</v>
      </c>
      <c r="H1624" s="149" t="s">
        <v>359</v>
      </c>
      <c r="I1624" s="24" t="s">
        <v>117</v>
      </c>
      <c r="J1624" s="25">
        <v>43207</v>
      </c>
      <c r="K1624" s="26" t="s">
        <v>105</v>
      </c>
      <c r="L1624" s="90">
        <v>0.91666666666666663</v>
      </c>
      <c r="M1624" s="27">
        <v>0</v>
      </c>
      <c r="N1624" s="27">
        <v>28</v>
      </c>
      <c r="O1624" s="27">
        <v>2</v>
      </c>
      <c r="P1624" s="27">
        <v>0</v>
      </c>
      <c r="Q1624" s="27">
        <v>0</v>
      </c>
      <c r="R1624" s="27">
        <v>2</v>
      </c>
      <c r="S1624" s="27">
        <v>0</v>
      </c>
      <c r="T1624" s="27">
        <v>0</v>
      </c>
      <c r="U1624" s="27">
        <v>0</v>
      </c>
      <c r="V1624" s="30">
        <f t="shared" si="77"/>
        <v>32</v>
      </c>
    </row>
    <row r="1625" spans="1:22" ht="17.100000000000001" customHeight="1">
      <c r="A1625" s="10" t="s">
        <v>14</v>
      </c>
      <c r="B1625" s="10" t="s">
        <v>148</v>
      </c>
      <c r="C1625" s="11" t="s">
        <v>149</v>
      </c>
      <c r="D1625" s="149" t="str">
        <f t="shared" si="75"/>
        <v>r1_09 -  ul. Kościuszki</v>
      </c>
      <c r="E1625" s="149" t="str">
        <f t="shared" si="76"/>
        <v>r1_09 -  ul. Kościuszki - W2 od ul. Zgodna - do centrum</v>
      </c>
      <c r="F1625" s="10" t="s">
        <v>6</v>
      </c>
      <c r="G1625" s="11" t="s">
        <v>150</v>
      </c>
      <c r="H1625" s="149" t="s">
        <v>359</v>
      </c>
      <c r="I1625" s="24" t="s">
        <v>117</v>
      </c>
      <c r="J1625" s="25">
        <v>43207</v>
      </c>
      <c r="K1625" s="26" t="s">
        <v>106</v>
      </c>
      <c r="L1625" s="90">
        <v>0.91666666666666663</v>
      </c>
      <c r="M1625" s="27">
        <v>0</v>
      </c>
      <c r="N1625" s="27">
        <v>30</v>
      </c>
      <c r="O1625" s="27">
        <v>0</v>
      </c>
      <c r="P1625" s="27">
        <v>0</v>
      </c>
      <c r="Q1625" s="27">
        <v>0</v>
      </c>
      <c r="R1625" s="27">
        <v>0</v>
      </c>
      <c r="S1625" s="27">
        <v>0</v>
      </c>
      <c r="T1625" s="27">
        <v>1</v>
      </c>
      <c r="U1625" s="27">
        <v>0</v>
      </c>
      <c r="V1625" s="30">
        <f t="shared" si="77"/>
        <v>31</v>
      </c>
    </row>
    <row r="1626" spans="1:22" ht="17.100000000000001" customHeight="1">
      <c r="A1626" s="10" t="s">
        <v>14</v>
      </c>
      <c r="B1626" s="10" t="s">
        <v>148</v>
      </c>
      <c r="C1626" s="11" t="s">
        <v>149</v>
      </c>
      <c r="D1626" s="149" t="str">
        <f t="shared" si="75"/>
        <v>r1_09 -  ul. Kościuszki</v>
      </c>
      <c r="E1626" s="149" t="str">
        <f t="shared" si="76"/>
        <v>r1_09 -  ul. Kościuszki - W2 od ul. Zgodna - do centrum</v>
      </c>
      <c r="F1626" s="10" t="s">
        <v>6</v>
      </c>
      <c r="G1626" s="11" t="s">
        <v>150</v>
      </c>
      <c r="H1626" s="149" t="s">
        <v>359</v>
      </c>
      <c r="I1626" s="24" t="s">
        <v>117</v>
      </c>
      <c r="J1626" s="25">
        <v>43207</v>
      </c>
      <c r="K1626" s="26" t="s">
        <v>107</v>
      </c>
      <c r="L1626" s="90">
        <v>0.95833333333333404</v>
      </c>
      <c r="M1626" s="27">
        <v>2</v>
      </c>
      <c r="N1626" s="27">
        <v>24</v>
      </c>
      <c r="O1626" s="27">
        <v>1</v>
      </c>
      <c r="P1626" s="27">
        <v>0</v>
      </c>
      <c r="Q1626" s="27">
        <v>0</v>
      </c>
      <c r="R1626" s="27">
        <v>0</v>
      </c>
      <c r="S1626" s="27">
        <v>0</v>
      </c>
      <c r="T1626" s="27">
        <v>0</v>
      </c>
      <c r="U1626" s="27">
        <v>0</v>
      </c>
      <c r="V1626" s="30">
        <f t="shared" si="77"/>
        <v>27</v>
      </c>
    </row>
    <row r="1627" spans="1:22" ht="17.100000000000001" customHeight="1">
      <c r="A1627" s="10" t="s">
        <v>14</v>
      </c>
      <c r="B1627" s="10" t="s">
        <v>148</v>
      </c>
      <c r="C1627" s="11" t="s">
        <v>149</v>
      </c>
      <c r="D1627" s="149" t="str">
        <f t="shared" si="75"/>
        <v>r1_09 -  ul. Kościuszki</v>
      </c>
      <c r="E1627" s="149" t="str">
        <f t="shared" si="76"/>
        <v>r1_09 -  ul. Kościuszki - W2 od ul. Zgodna - do centrum</v>
      </c>
      <c r="F1627" s="10" t="s">
        <v>6</v>
      </c>
      <c r="G1627" s="11" t="s">
        <v>150</v>
      </c>
      <c r="H1627" s="149" t="s">
        <v>359</v>
      </c>
      <c r="I1627" s="24" t="s">
        <v>117</v>
      </c>
      <c r="J1627" s="25">
        <v>43207</v>
      </c>
      <c r="K1627" s="26" t="s">
        <v>108</v>
      </c>
      <c r="L1627" s="90">
        <v>0.95833333333333404</v>
      </c>
      <c r="M1627" s="27">
        <v>1</v>
      </c>
      <c r="N1627" s="27">
        <v>23</v>
      </c>
      <c r="O1627" s="27">
        <v>0</v>
      </c>
      <c r="P1627" s="27">
        <v>0</v>
      </c>
      <c r="Q1627" s="27">
        <v>0</v>
      </c>
      <c r="R1627" s="27">
        <v>0</v>
      </c>
      <c r="S1627" s="27">
        <v>0</v>
      </c>
      <c r="T1627" s="27">
        <v>0</v>
      </c>
      <c r="U1627" s="27">
        <v>0</v>
      </c>
      <c r="V1627" s="30">
        <f t="shared" si="77"/>
        <v>24</v>
      </c>
    </row>
    <row r="1628" spans="1:22" ht="17.100000000000001" customHeight="1">
      <c r="A1628" s="10" t="s">
        <v>14</v>
      </c>
      <c r="B1628" s="10" t="s">
        <v>148</v>
      </c>
      <c r="C1628" s="11" t="s">
        <v>149</v>
      </c>
      <c r="D1628" s="149" t="str">
        <f t="shared" si="75"/>
        <v>r1_09 -  ul. Kościuszki</v>
      </c>
      <c r="E1628" s="149" t="str">
        <f t="shared" si="76"/>
        <v>r1_09 -  ul. Kościuszki - W2 od ul. Zgodna - do centrum</v>
      </c>
      <c r="F1628" s="10" t="s">
        <v>6</v>
      </c>
      <c r="G1628" s="11" t="s">
        <v>150</v>
      </c>
      <c r="H1628" s="149" t="s">
        <v>359</v>
      </c>
      <c r="I1628" s="24" t="s">
        <v>117</v>
      </c>
      <c r="J1628" s="25">
        <v>43207</v>
      </c>
      <c r="K1628" s="26" t="s">
        <v>109</v>
      </c>
      <c r="L1628" s="90">
        <v>0.95833333333333404</v>
      </c>
      <c r="M1628" s="27">
        <v>1</v>
      </c>
      <c r="N1628" s="27">
        <v>27</v>
      </c>
      <c r="O1628" s="27">
        <v>1</v>
      </c>
      <c r="P1628" s="27">
        <v>0</v>
      </c>
      <c r="Q1628" s="27">
        <v>0</v>
      </c>
      <c r="R1628" s="27">
        <v>0</v>
      </c>
      <c r="S1628" s="27">
        <v>0</v>
      </c>
      <c r="T1628" s="27">
        <v>1</v>
      </c>
      <c r="U1628" s="27">
        <v>0</v>
      </c>
      <c r="V1628" s="30">
        <f t="shared" si="77"/>
        <v>30</v>
      </c>
    </row>
    <row r="1629" spans="1:22" ht="17.100000000000001" customHeight="1">
      <c r="A1629" s="10" t="s">
        <v>14</v>
      </c>
      <c r="B1629" s="10" t="s">
        <v>148</v>
      </c>
      <c r="C1629" s="11" t="s">
        <v>149</v>
      </c>
      <c r="D1629" s="149" t="str">
        <f t="shared" si="75"/>
        <v>r1_09 -  ul. Kościuszki</v>
      </c>
      <c r="E1629" s="149" t="str">
        <f t="shared" si="76"/>
        <v>r1_09 -  ul. Kościuszki - W2 od ul. Zgodna - do centrum</v>
      </c>
      <c r="F1629" s="10" t="s">
        <v>6</v>
      </c>
      <c r="G1629" s="11" t="s">
        <v>150</v>
      </c>
      <c r="H1629" s="149" t="s">
        <v>359</v>
      </c>
      <c r="I1629" s="24" t="s">
        <v>117</v>
      </c>
      <c r="J1629" s="25">
        <v>43207</v>
      </c>
      <c r="K1629" s="26" t="s">
        <v>110</v>
      </c>
      <c r="L1629" s="90">
        <v>0.95833333333333404</v>
      </c>
      <c r="M1629" s="27">
        <v>1</v>
      </c>
      <c r="N1629" s="27">
        <v>13</v>
      </c>
      <c r="O1629" s="27">
        <v>0</v>
      </c>
      <c r="P1629" s="27">
        <v>0</v>
      </c>
      <c r="Q1629" s="27">
        <v>0</v>
      </c>
      <c r="R1629" s="27">
        <v>0</v>
      </c>
      <c r="S1629" s="27">
        <v>0</v>
      </c>
      <c r="T1629" s="27">
        <v>0</v>
      </c>
      <c r="U1629" s="27">
        <v>0</v>
      </c>
      <c r="V1629" s="30">
        <f t="shared" si="77"/>
        <v>14</v>
      </c>
    </row>
    <row r="1630" spans="1:22" ht="17.100000000000001" customHeight="1">
      <c r="A1630" s="10" t="s">
        <v>14</v>
      </c>
      <c r="B1630" s="10" t="s">
        <v>148</v>
      </c>
      <c r="C1630" s="11" t="s">
        <v>149</v>
      </c>
      <c r="D1630" s="149" t="str">
        <f t="shared" si="75"/>
        <v>r1_09 -  ul. Kościuszki</v>
      </c>
      <c r="E1630" s="149" t="str">
        <f t="shared" si="76"/>
        <v>r1_09 -  ul. Kościuszki - W2 od ul. Zgodna - do centrum</v>
      </c>
      <c r="F1630" s="10" t="s">
        <v>6</v>
      </c>
      <c r="G1630" s="11" t="s">
        <v>150</v>
      </c>
      <c r="H1630" s="149" t="s">
        <v>359</v>
      </c>
      <c r="I1630" s="24" t="s">
        <v>117</v>
      </c>
      <c r="J1630" s="25">
        <v>43207</v>
      </c>
      <c r="K1630" s="26" t="s">
        <v>111</v>
      </c>
      <c r="L1630" s="90">
        <v>0</v>
      </c>
      <c r="M1630" s="27">
        <v>0</v>
      </c>
      <c r="N1630" s="27">
        <v>10</v>
      </c>
      <c r="O1630" s="27">
        <v>0</v>
      </c>
      <c r="P1630" s="27">
        <v>0</v>
      </c>
      <c r="Q1630" s="27">
        <v>0</v>
      </c>
      <c r="R1630" s="27">
        <v>0</v>
      </c>
      <c r="S1630" s="27">
        <v>0</v>
      </c>
      <c r="T1630" s="27">
        <v>0</v>
      </c>
      <c r="U1630" s="27">
        <v>0</v>
      </c>
      <c r="V1630" s="30">
        <f t="shared" si="77"/>
        <v>10</v>
      </c>
    </row>
    <row r="1631" spans="1:22" ht="17.100000000000001" customHeight="1">
      <c r="A1631" s="10" t="s">
        <v>14</v>
      </c>
      <c r="B1631" s="10" t="s">
        <v>148</v>
      </c>
      <c r="C1631" s="11" t="s">
        <v>149</v>
      </c>
      <c r="D1631" s="149" t="str">
        <f t="shared" si="75"/>
        <v>r1_09 -  ul. Kościuszki</v>
      </c>
      <c r="E1631" s="149" t="str">
        <f t="shared" si="76"/>
        <v>r1_09 -  ul. Kościuszki - W2 od ul. Zgodna - do centrum</v>
      </c>
      <c r="F1631" s="10" t="s">
        <v>6</v>
      </c>
      <c r="G1631" s="11" t="s">
        <v>150</v>
      </c>
      <c r="H1631" s="149" t="s">
        <v>359</v>
      </c>
      <c r="I1631" s="24" t="s">
        <v>117</v>
      </c>
      <c r="J1631" s="25">
        <v>43207</v>
      </c>
      <c r="K1631" s="26" t="s">
        <v>112</v>
      </c>
      <c r="L1631" s="90">
        <v>0</v>
      </c>
      <c r="M1631" s="27">
        <v>0</v>
      </c>
      <c r="N1631" s="27">
        <v>12</v>
      </c>
      <c r="O1631" s="27">
        <v>0</v>
      </c>
      <c r="P1631" s="27">
        <v>0</v>
      </c>
      <c r="Q1631" s="27">
        <v>0</v>
      </c>
      <c r="R1631" s="27">
        <v>0</v>
      </c>
      <c r="S1631" s="27">
        <v>0</v>
      </c>
      <c r="T1631" s="27">
        <v>0</v>
      </c>
      <c r="U1631" s="27">
        <v>0</v>
      </c>
      <c r="V1631" s="30">
        <f t="shared" si="77"/>
        <v>12</v>
      </c>
    </row>
    <row r="1632" spans="1:22" ht="17.100000000000001" customHeight="1">
      <c r="A1632" s="10" t="s">
        <v>14</v>
      </c>
      <c r="B1632" s="10" t="s">
        <v>148</v>
      </c>
      <c r="C1632" s="11" t="s">
        <v>149</v>
      </c>
      <c r="D1632" s="149" t="str">
        <f t="shared" si="75"/>
        <v>r1_09 -  ul. Kościuszki</v>
      </c>
      <c r="E1632" s="149" t="str">
        <f t="shared" si="76"/>
        <v>r1_09 -  ul. Kościuszki - W2 od ul. Zgodna - do centrum</v>
      </c>
      <c r="F1632" s="10" t="s">
        <v>6</v>
      </c>
      <c r="G1632" s="11" t="s">
        <v>150</v>
      </c>
      <c r="H1632" s="149" t="s">
        <v>359</v>
      </c>
      <c r="I1632" s="24" t="s">
        <v>117</v>
      </c>
      <c r="J1632" s="25">
        <v>43207</v>
      </c>
      <c r="K1632" s="26" t="s">
        <v>113</v>
      </c>
      <c r="L1632" s="90">
        <v>0</v>
      </c>
      <c r="M1632" s="27">
        <v>2</v>
      </c>
      <c r="N1632" s="27">
        <v>8</v>
      </c>
      <c r="O1632" s="27">
        <v>0</v>
      </c>
      <c r="P1632" s="27">
        <v>0</v>
      </c>
      <c r="Q1632" s="27">
        <v>0</v>
      </c>
      <c r="R1632" s="27">
        <v>0</v>
      </c>
      <c r="S1632" s="27">
        <v>0</v>
      </c>
      <c r="T1632" s="27">
        <v>0</v>
      </c>
      <c r="U1632" s="27">
        <v>0</v>
      </c>
      <c r="V1632" s="30">
        <f t="shared" si="77"/>
        <v>10</v>
      </c>
    </row>
    <row r="1633" spans="1:22" ht="17.100000000000001" customHeight="1">
      <c r="A1633" s="10" t="s">
        <v>14</v>
      </c>
      <c r="B1633" s="10" t="s">
        <v>148</v>
      </c>
      <c r="C1633" s="11" t="s">
        <v>149</v>
      </c>
      <c r="D1633" s="149" t="str">
        <f t="shared" si="75"/>
        <v>r1_09 -  ul. Kościuszki</v>
      </c>
      <c r="E1633" s="149" t="str">
        <f t="shared" si="76"/>
        <v>r1_09 -  ul. Kościuszki - W2 od ul. Zgodna - do centrum</v>
      </c>
      <c r="F1633" s="10" t="s">
        <v>6</v>
      </c>
      <c r="G1633" s="11" t="s">
        <v>150</v>
      </c>
      <c r="H1633" s="149" t="s">
        <v>359</v>
      </c>
      <c r="I1633" s="24" t="s">
        <v>117</v>
      </c>
      <c r="J1633" s="25">
        <v>43207</v>
      </c>
      <c r="K1633" s="26" t="s">
        <v>114</v>
      </c>
      <c r="L1633" s="90">
        <v>0</v>
      </c>
      <c r="M1633" s="27">
        <v>0</v>
      </c>
      <c r="N1633" s="27">
        <v>16</v>
      </c>
      <c r="O1633" s="27">
        <v>0</v>
      </c>
      <c r="P1633" s="27">
        <v>0</v>
      </c>
      <c r="Q1633" s="27">
        <v>0</v>
      </c>
      <c r="R1633" s="27">
        <v>0</v>
      </c>
      <c r="S1633" s="27">
        <v>0</v>
      </c>
      <c r="T1633" s="27">
        <v>0</v>
      </c>
      <c r="U1633" s="27">
        <v>0</v>
      </c>
      <c r="V1633" s="30">
        <f t="shared" si="77"/>
        <v>16</v>
      </c>
    </row>
    <row r="1634" spans="1:22" ht="17.100000000000001" customHeight="1">
      <c r="A1634" s="10" t="s">
        <v>14</v>
      </c>
      <c r="B1634" s="10" t="s">
        <v>148</v>
      </c>
      <c r="C1634" s="11" t="s">
        <v>149</v>
      </c>
      <c r="D1634" s="149" t="str">
        <f t="shared" si="75"/>
        <v>r1_09 -  ul. Kościuszki</v>
      </c>
      <c r="E1634" s="149" t="str">
        <f t="shared" si="76"/>
        <v>r1_09 -  ul. Kościuszki - W4 od DK98 - z centrum</v>
      </c>
      <c r="F1634" s="10" t="s">
        <v>115</v>
      </c>
      <c r="G1634" s="11" t="s">
        <v>151</v>
      </c>
      <c r="H1634" s="149" t="s">
        <v>344</v>
      </c>
      <c r="I1634" s="24" t="s">
        <v>18</v>
      </c>
      <c r="J1634" s="25">
        <v>43207</v>
      </c>
      <c r="K1634" s="26" t="s">
        <v>19</v>
      </c>
      <c r="L1634" s="95">
        <v>4.1666666666666664E-2</v>
      </c>
      <c r="M1634" s="27">
        <v>0</v>
      </c>
      <c r="N1634" s="27">
        <v>9</v>
      </c>
      <c r="O1634" s="27">
        <v>1</v>
      </c>
      <c r="P1634" s="27">
        <v>0</v>
      </c>
      <c r="Q1634" s="27">
        <v>0</v>
      </c>
      <c r="R1634" s="27">
        <v>0</v>
      </c>
      <c r="S1634" s="27">
        <v>0</v>
      </c>
      <c r="T1634" s="27">
        <v>1</v>
      </c>
      <c r="U1634" s="27">
        <v>0</v>
      </c>
      <c r="V1634" s="30">
        <f t="shared" si="77"/>
        <v>11</v>
      </c>
    </row>
    <row r="1635" spans="1:22" ht="17.100000000000001" customHeight="1">
      <c r="A1635" s="10" t="s">
        <v>14</v>
      </c>
      <c r="B1635" s="10" t="s">
        <v>148</v>
      </c>
      <c r="C1635" s="11" t="s">
        <v>149</v>
      </c>
      <c r="D1635" s="149" t="str">
        <f t="shared" si="75"/>
        <v>r1_09 -  ul. Kościuszki</v>
      </c>
      <c r="E1635" s="149" t="str">
        <f t="shared" si="76"/>
        <v>r1_09 -  ul. Kościuszki - W4 od DK98 - z centrum</v>
      </c>
      <c r="F1635" s="10" t="s">
        <v>115</v>
      </c>
      <c r="G1635" s="11" t="s">
        <v>151</v>
      </c>
      <c r="H1635" s="149" t="s">
        <v>344</v>
      </c>
      <c r="I1635" s="24" t="s">
        <v>18</v>
      </c>
      <c r="J1635" s="25">
        <v>43207</v>
      </c>
      <c r="K1635" s="26" t="s">
        <v>20</v>
      </c>
      <c r="L1635" s="95">
        <v>4.1666666666666664E-2</v>
      </c>
      <c r="M1635" s="27">
        <v>0</v>
      </c>
      <c r="N1635" s="27">
        <v>12</v>
      </c>
      <c r="O1635" s="27">
        <v>0</v>
      </c>
      <c r="P1635" s="27">
        <v>0</v>
      </c>
      <c r="Q1635" s="27">
        <v>0</v>
      </c>
      <c r="R1635" s="27">
        <v>0</v>
      </c>
      <c r="S1635" s="27">
        <v>0</v>
      </c>
      <c r="T1635" s="27">
        <v>0</v>
      </c>
      <c r="U1635" s="27">
        <v>0</v>
      </c>
      <c r="V1635" s="30">
        <f t="shared" si="77"/>
        <v>12</v>
      </c>
    </row>
    <row r="1636" spans="1:22" ht="17.100000000000001" customHeight="1">
      <c r="A1636" s="10" t="s">
        <v>14</v>
      </c>
      <c r="B1636" s="10" t="s">
        <v>148</v>
      </c>
      <c r="C1636" s="11" t="s">
        <v>149</v>
      </c>
      <c r="D1636" s="149" t="str">
        <f t="shared" si="75"/>
        <v>r1_09 -  ul. Kościuszki</v>
      </c>
      <c r="E1636" s="149" t="str">
        <f t="shared" si="76"/>
        <v>r1_09 -  ul. Kościuszki - W4 od DK98 - z centrum</v>
      </c>
      <c r="F1636" s="10" t="s">
        <v>115</v>
      </c>
      <c r="G1636" s="11" t="s">
        <v>151</v>
      </c>
      <c r="H1636" s="149" t="s">
        <v>344</v>
      </c>
      <c r="I1636" s="24" t="s">
        <v>18</v>
      </c>
      <c r="J1636" s="25">
        <v>43207</v>
      </c>
      <c r="K1636" s="26" t="s">
        <v>21</v>
      </c>
      <c r="L1636" s="95">
        <v>4.1666666666666664E-2</v>
      </c>
      <c r="M1636" s="27">
        <v>0</v>
      </c>
      <c r="N1636" s="27">
        <v>8</v>
      </c>
      <c r="O1636" s="27">
        <v>0</v>
      </c>
      <c r="P1636" s="27">
        <v>0</v>
      </c>
      <c r="Q1636" s="27">
        <v>0</v>
      </c>
      <c r="R1636" s="27">
        <v>0</v>
      </c>
      <c r="S1636" s="27">
        <v>0</v>
      </c>
      <c r="T1636" s="27">
        <v>0</v>
      </c>
      <c r="U1636" s="27">
        <v>0</v>
      </c>
      <c r="V1636" s="30">
        <f t="shared" si="77"/>
        <v>8</v>
      </c>
    </row>
    <row r="1637" spans="1:22" ht="17.100000000000001" customHeight="1">
      <c r="A1637" s="10" t="s">
        <v>14</v>
      </c>
      <c r="B1637" s="10" t="s">
        <v>148</v>
      </c>
      <c r="C1637" s="11" t="s">
        <v>149</v>
      </c>
      <c r="D1637" s="149" t="str">
        <f t="shared" si="75"/>
        <v>r1_09 -  ul. Kościuszki</v>
      </c>
      <c r="E1637" s="149" t="str">
        <f t="shared" si="76"/>
        <v>r1_09 -  ul. Kościuszki - W4 od DK98 - z centrum</v>
      </c>
      <c r="F1637" s="10" t="s">
        <v>115</v>
      </c>
      <c r="G1637" s="11" t="s">
        <v>151</v>
      </c>
      <c r="H1637" s="149" t="s">
        <v>344</v>
      </c>
      <c r="I1637" s="24" t="s">
        <v>18</v>
      </c>
      <c r="J1637" s="25">
        <v>43207</v>
      </c>
      <c r="K1637" s="26" t="s">
        <v>22</v>
      </c>
      <c r="L1637" s="95">
        <v>4.1666666666666664E-2</v>
      </c>
      <c r="M1637" s="27">
        <v>0</v>
      </c>
      <c r="N1637" s="27">
        <v>7</v>
      </c>
      <c r="O1637" s="27">
        <v>0</v>
      </c>
      <c r="P1637" s="27">
        <v>0</v>
      </c>
      <c r="Q1637" s="27">
        <v>0</v>
      </c>
      <c r="R1637" s="27">
        <v>0</v>
      </c>
      <c r="S1637" s="27">
        <v>0</v>
      </c>
      <c r="T1637" s="27">
        <v>0</v>
      </c>
      <c r="U1637" s="27">
        <v>0</v>
      </c>
      <c r="V1637" s="30">
        <f t="shared" si="77"/>
        <v>7</v>
      </c>
    </row>
    <row r="1638" spans="1:22" ht="17.100000000000001" customHeight="1">
      <c r="A1638" s="10" t="s">
        <v>14</v>
      </c>
      <c r="B1638" s="10" t="s">
        <v>148</v>
      </c>
      <c r="C1638" s="11" t="s">
        <v>149</v>
      </c>
      <c r="D1638" s="149" t="str">
        <f t="shared" si="75"/>
        <v>r1_09 -  ul. Kościuszki</v>
      </c>
      <c r="E1638" s="149" t="str">
        <f t="shared" si="76"/>
        <v>r1_09 -  ul. Kościuszki - W4 od DK98 - z centrum</v>
      </c>
      <c r="F1638" s="10" t="s">
        <v>115</v>
      </c>
      <c r="G1638" s="11" t="s">
        <v>151</v>
      </c>
      <c r="H1638" s="149" t="s">
        <v>344</v>
      </c>
      <c r="I1638" s="24" t="s">
        <v>18</v>
      </c>
      <c r="J1638" s="25">
        <v>43207</v>
      </c>
      <c r="K1638" s="26" t="s">
        <v>23</v>
      </c>
      <c r="L1638" s="90">
        <v>8.3333333333333329E-2</v>
      </c>
      <c r="M1638" s="27">
        <v>0</v>
      </c>
      <c r="N1638" s="27">
        <v>5</v>
      </c>
      <c r="O1638" s="27">
        <v>1</v>
      </c>
      <c r="P1638" s="27">
        <v>0</v>
      </c>
      <c r="Q1638" s="27">
        <v>0</v>
      </c>
      <c r="R1638" s="27">
        <v>1</v>
      </c>
      <c r="S1638" s="27">
        <v>0</v>
      </c>
      <c r="T1638" s="27">
        <v>0</v>
      </c>
      <c r="U1638" s="27">
        <v>0</v>
      </c>
      <c r="V1638" s="30">
        <f t="shared" si="77"/>
        <v>7</v>
      </c>
    </row>
    <row r="1639" spans="1:22" ht="17.100000000000001" customHeight="1">
      <c r="A1639" s="10" t="s">
        <v>14</v>
      </c>
      <c r="B1639" s="10" t="s">
        <v>148</v>
      </c>
      <c r="C1639" s="11" t="s">
        <v>149</v>
      </c>
      <c r="D1639" s="149" t="str">
        <f t="shared" si="75"/>
        <v>r1_09 -  ul. Kościuszki</v>
      </c>
      <c r="E1639" s="149" t="str">
        <f t="shared" si="76"/>
        <v>r1_09 -  ul. Kościuszki - W4 od DK98 - z centrum</v>
      </c>
      <c r="F1639" s="10" t="s">
        <v>115</v>
      </c>
      <c r="G1639" s="11" t="s">
        <v>151</v>
      </c>
      <c r="H1639" s="149" t="s">
        <v>344</v>
      </c>
      <c r="I1639" s="24" t="s">
        <v>18</v>
      </c>
      <c r="J1639" s="25">
        <v>43207</v>
      </c>
      <c r="K1639" s="26" t="s">
        <v>24</v>
      </c>
      <c r="L1639" s="90">
        <v>8.3333333333333329E-2</v>
      </c>
      <c r="M1639" s="27">
        <v>1</v>
      </c>
      <c r="N1639" s="27">
        <v>8</v>
      </c>
      <c r="O1639" s="27">
        <v>0</v>
      </c>
      <c r="P1639" s="27">
        <v>0</v>
      </c>
      <c r="Q1639" s="27">
        <v>0</v>
      </c>
      <c r="R1639" s="27">
        <v>0</v>
      </c>
      <c r="S1639" s="27">
        <v>0</v>
      </c>
      <c r="T1639" s="27">
        <v>0</v>
      </c>
      <c r="U1639" s="27">
        <v>0</v>
      </c>
      <c r="V1639" s="30">
        <f t="shared" si="77"/>
        <v>9</v>
      </c>
    </row>
    <row r="1640" spans="1:22" ht="17.100000000000001" customHeight="1">
      <c r="A1640" s="10" t="s">
        <v>14</v>
      </c>
      <c r="B1640" s="10" t="s">
        <v>148</v>
      </c>
      <c r="C1640" s="11" t="s">
        <v>149</v>
      </c>
      <c r="D1640" s="149" t="str">
        <f t="shared" si="75"/>
        <v>r1_09 -  ul. Kościuszki</v>
      </c>
      <c r="E1640" s="149" t="str">
        <f t="shared" si="76"/>
        <v>r1_09 -  ul. Kościuszki - W4 od DK98 - z centrum</v>
      </c>
      <c r="F1640" s="10" t="s">
        <v>115</v>
      </c>
      <c r="G1640" s="11" t="s">
        <v>151</v>
      </c>
      <c r="H1640" s="149" t="s">
        <v>344</v>
      </c>
      <c r="I1640" s="24" t="s">
        <v>18</v>
      </c>
      <c r="J1640" s="25">
        <v>43207</v>
      </c>
      <c r="K1640" s="26" t="s">
        <v>25</v>
      </c>
      <c r="L1640" s="90">
        <v>8.3333333333333329E-2</v>
      </c>
      <c r="M1640" s="27">
        <v>0</v>
      </c>
      <c r="N1640" s="27">
        <v>4</v>
      </c>
      <c r="O1640" s="27">
        <v>1</v>
      </c>
      <c r="P1640" s="27">
        <v>0</v>
      </c>
      <c r="Q1640" s="27">
        <v>0</v>
      </c>
      <c r="R1640" s="27">
        <v>0</v>
      </c>
      <c r="S1640" s="27">
        <v>0</v>
      </c>
      <c r="T1640" s="27">
        <v>0</v>
      </c>
      <c r="U1640" s="27">
        <v>0</v>
      </c>
      <c r="V1640" s="30">
        <f t="shared" si="77"/>
        <v>5</v>
      </c>
    </row>
    <row r="1641" spans="1:22" ht="17.100000000000001" customHeight="1">
      <c r="A1641" s="10" t="s">
        <v>14</v>
      </c>
      <c r="B1641" s="10" t="s">
        <v>148</v>
      </c>
      <c r="C1641" s="11" t="s">
        <v>149</v>
      </c>
      <c r="D1641" s="149" t="str">
        <f t="shared" si="75"/>
        <v>r1_09 -  ul. Kościuszki</v>
      </c>
      <c r="E1641" s="149" t="str">
        <f t="shared" si="76"/>
        <v>r1_09 -  ul. Kościuszki - W4 od DK98 - z centrum</v>
      </c>
      <c r="F1641" s="10" t="s">
        <v>115</v>
      </c>
      <c r="G1641" s="11" t="s">
        <v>151</v>
      </c>
      <c r="H1641" s="149" t="s">
        <v>344</v>
      </c>
      <c r="I1641" s="24" t="s">
        <v>18</v>
      </c>
      <c r="J1641" s="25">
        <v>43207</v>
      </c>
      <c r="K1641" s="26" t="s">
        <v>26</v>
      </c>
      <c r="L1641" s="90">
        <v>8.3333333333333329E-2</v>
      </c>
      <c r="M1641" s="27">
        <v>0</v>
      </c>
      <c r="N1641" s="27">
        <v>3</v>
      </c>
      <c r="O1641" s="27">
        <v>0</v>
      </c>
      <c r="P1641" s="27">
        <v>0</v>
      </c>
      <c r="Q1641" s="27">
        <v>0</v>
      </c>
      <c r="R1641" s="27">
        <v>0</v>
      </c>
      <c r="S1641" s="27">
        <v>0</v>
      </c>
      <c r="T1641" s="27">
        <v>0</v>
      </c>
      <c r="U1641" s="27">
        <v>0</v>
      </c>
      <c r="V1641" s="30">
        <f t="shared" si="77"/>
        <v>3</v>
      </c>
    </row>
    <row r="1642" spans="1:22" ht="17.100000000000001" customHeight="1">
      <c r="A1642" s="10" t="s">
        <v>14</v>
      </c>
      <c r="B1642" s="10" t="s">
        <v>148</v>
      </c>
      <c r="C1642" s="11" t="s">
        <v>149</v>
      </c>
      <c r="D1642" s="149" t="str">
        <f t="shared" si="75"/>
        <v>r1_09 -  ul. Kościuszki</v>
      </c>
      <c r="E1642" s="149" t="str">
        <f t="shared" si="76"/>
        <v>r1_09 -  ul. Kościuszki - W4 od DK98 - z centrum</v>
      </c>
      <c r="F1642" s="10" t="s">
        <v>115</v>
      </c>
      <c r="G1642" s="11" t="s">
        <v>151</v>
      </c>
      <c r="H1642" s="149" t="s">
        <v>344</v>
      </c>
      <c r="I1642" s="24" t="s">
        <v>18</v>
      </c>
      <c r="J1642" s="25">
        <v>43207</v>
      </c>
      <c r="K1642" s="26" t="s">
        <v>27</v>
      </c>
      <c r="L1642" s="90">
        <v>0.125</v>
      </c>
      <c r="M1642" s="27">
        <v>0</v>
      </c>
      <c r="N1642" s="27">
        <v>5</v>
      </c>
      <c r="O1642" s="27">
        <v>0</v>
      </c>
      <c r="P1642" s="27">
        <v>0</v>
      </c>
      <c r="Q1642" s="27">
        <v>0</v>
      </c>
      <c r="R1642" s="27">
        <v>0</v>
      </c>
      <c r="S1642" s="27">
        <v>0</v>
      </c>
      <c r="T1642" s="27">
        <v>0</v>
      </c>
      <c r="U1642" s="27">
        <v>0</v>
      </c>
      <c r="V1642" s="30">
        <f t="shared" si="77"/>
        <v>5</v>
      </c>
    </row>
    <row r="1643" spans="1:22" ht="17.100000000000001" customHeight="1">
      <c r="A1643" s="10" t="s">
        <v>14</v>
      </c>
      <c r="B1643" s="10" t="s">
        <v>148</v>
      </c>
      <c r="C1643" s="11" t="s">
        <v>149</v>
      </c>
      <c r="D1643" s="149" t="str">
        <f t="shared" si="75"/>
        <v>r1_09 -  ul. Kościuszki</v>
      </c>
      <c r="E1643" s="149" t="str">
        <f t="shared" si="76"/>
        <v>r1_09 -  ul. Kościuszki - W4 od DK98 - z centrum</v>
      </c>
      <c r="F1643" s="10" t="s">
        <v>115</v>
      </c>
      <c r="G1643" s="11" t="s">
        <v>151</v>
      </c>
      <c r="H1643" s="149" t="s">
        <v>344</v>
      </c>
      <c r="I1643" s="24" t="s">
        <v>18</v>
      </c>
      <c r="J1643" s="25">
        <v>43207</v>
      </c>
      <c r="K1643" s="26" t="s">
        <v>28</v>
      </c>
      <c r="L1643" s="90">
        <v>0.125</v>
      </c>
      <c r="M1643" s="27">
        <v>0</v>
      </c>
      <c r="N1643" s="27">
        <v>8</v>
      </c>
      <c r="O1643" s="27">
        <v>2</v>
      </c>
      <c r="P1643" s="27">
        <v>0</v>
      </c>
      <c r="Q1643" s="27">
        <v>0</v>
      </c>
      <c r="R1643" s="27">
        <v>0</v>
      </c>
      <c r="S1643" s="27">
        <v>0</v>
      </c>
      <c r="T1643" s="27">
        <v>0</v>
      </c>
      <c r="U1643" s="27">
        <v>0</v>
      </c>
      <c r="V1643" s="30">
        <f t="shared" si="77"/>
        <v>10</v>
      </c>
    </row>
    <row r="1644" spans="1:22" ht="17.100000000000001" customHeight="1">
      <c r="A1644" s="10" t="s">
        <v>14</v>
      </c>
      <c r="B1644" s="10" t="s">
        <v>148</v>
      </c>
      <c r="C1644" s="11" t="s">
        <v>149</v>
      </c>
      <c r="D1644" s="149" t="str">
        <f t="shared" si="75"/>
        <v>r1_09 -  ul. Kościuszki</v>
      </c>
      <c r="E1644" s="149" t="str">
        <f t="shared" si="76"/>
        <v>r1_09 -  ul. Kościuszki - W4 od DK98 - z centrum</v>
      </c>
      <c r="F1644" s="10" t="s">
        <v>115</v>
      </c>
      <c r="G1644" s="11" t="s">
        <v>151</v>
      </c>
      <c r="H1644" s="149" t="s">
        <v>344</v>
      </c>
      <c r="I1644" s="24" t="s">
        <v>18</v>
      </c>
      <c r="J1644" s="25">
        <v>43207</v>
      </c>
      <c r="K1644" s="26" t="s">
        <v>29</v>
      </c>
      <c r="L1644" s="90">
        <v>0.125</v>
      </c>
      <c r="M1644" s="27">
        <v>1</v>
      </c>
      <c r="N1644" s="27">
        <v>5</v>
      </c>
      <c r="O1644" s="27">
        <v>1</v>
      </c>
      <c r="P1644" s="27">
        <v>0</v>
      </c>
      <c r="Q1644" s="27">
        <v>0</v>
      </c>
      <c r="R1644" s="27">
        <v>0</v>
      </c>
      <c r="S1644" s="27">
        <v>0</v>
      </c>
      <c r="T1644" s="27">
        <v>0</v>
      </c>
      <c r="U1644" s="27">
        <v>0</v>
      </c>
      <c r="V1644" s="30">
        <f t="shared" si="77"/>
        <v>7</v>
      </c>
    </row>
    <row r="1645" spans="1:22" ht="17.100000000000001" customHeight="1">
      <c r="A1645" s="10" t="s">
        <v>14</v>
      </c>
      <c r="B1645" s="10" t="s">
        <v>148</v>
      </c>
      <c r="C1645" s="11" t="s">
        <v>149</v>
      </c>
      <c r="D1645" s="149" t="str">
        <f t="shared" si="75"/>
        <v>r1_09 -  ul. Kościuszki</v>
      </c>
      <c r="E1645" s="149" t="str">
        <f t="shared" si="76"/>
        <v>r1_09 -  ul. Kościuszki - W4 od DK98 - z centrum</v>
      </c>
      <c r="F1645" s="10" t="s">
        <v>115</v>
      </c>
      <c r="G1645" s="11" t="s">
        <v>151</v>
      </c>
      <c r="H1645" s="149" t="s">
        <v>344</v>
      </c>
      <c r="I1645" s="24" t="s">
        <v>18</v>
      </c>
      <c r="J1645" s="25">
        <v>43207</v>
      </c>
      <c r="K1645" s="26" t="s">
        <v>30</v>
      </c>
      <c r="L1645" s="90">
        <v>0.125</v>
      </c>
      <c r="M1645" s="27">
        <v>0</v>
      </c>
      <c r="N1645" s="27">
        <v>3</v>
      </c>
      <c r="O1645" s="27">
        <v>0</v>
      </c>
      <c r="P1645" s="27">
        <v>0</v>
      </c>
      <c r="Q1645" s="27">
        <v>0</v>
      </c>
      <c r="R1645" s="27">
        <v>0</v>
      </c>
      <c r="S1645" s="27">
        <v>0</v>
      </c>
      <c r="T1645" s="27">
        <v>0</v>
      </c>
      <c r="U1645" s="27">
        <v>0</v>
      </c>
      <c r="V1645" s="30">
        <f t="shared" si="77"/>
        <v>3</v>
      </c>
    </row>
    <row r="1646" spans="1:22" ht="17.100000000000001" customHeight="1">
      <c r="A1646" s="10" t="s">
        <v>14</v>
      </c>
      <c r="B1646" s="10" t="s">
        <v>148</v>
      </c>
      <c r="C1646" s="11" t="s">
        <v>149</v>
      </c>
      <c r="D1646" s="149" t="str">
        <f t="shared" si="75"/>
        <v>r1_09 -  ul. Kościuszki</v>
      </c>
      <c r="E1646" s="149" t="str">
        <f t="shared" si="76"/>
        <v>r1_09 -  ul. Kościuszki - W4 od DK98 - z centrum</v>
      </c>
      <c r="F1646" s="10" t="s">
        <v>115</v>
      </c>
      <c r="G1646" s="11" t="s">
        <v>151</v>
      </c>
      <c r="H1646" s="149" t="s">
        <v>344</v>
      </c>
      <c r="I1646" s="24" t="s">
        <v>18</v>
      </c>
      <c r="J1646" s="25">
        <v>43207</v>
      </c>
      <c r="K1646" s="26" t="s">
        <v>31</v>
      </c>
      <c r="L1646" s="90">
        <v>0.16666666666666666</v>
      </c>
      <c r="M1646" s="27">
        <v>0</v>
      </c>
      <c r="N1646" s="27">
        <v>2</v>
      </c>
      <c r="O1646" s="27">
        <v>0</v>
      </c>
      <c r="P1646" s="27">
        <v>0</v>
      </c>
      <c r="Q1646" s="27">
        <v>0</v>
      </c>
      <c r="R1646" s="27">
        <v>0</v>
      </c>
      <c r="S1646" s="27">
        <v>0</v>
      </c>
      <c r="T1646" s="27">
        <v>0</v>
      </c>
      <c r="U1646" s="27">
        <v>0</v>
      </c>
      <c r="V1646" s="30">
        <f t="shared" si="77"/>
        <v>2</v>
      </c>
    </row>
    <row r="1647" spans="1:22" ht="17.100000000000001" customHeight="1">
      <c r="A1647" s="10" t="s">
        <v>14</v>
      </c>
      <c r="B1647" s="10" t="s">
        <v>148</v>
      </c>
      <c r="C1647" s="11" t="s">
        <v>149</v>
      </c>
      <c r="D1647" s="149" t="str">
        <f t="shared" si="75"/>
        <v>r1_09 -  ul. Kościuszki</v>
      </c>
      <c r="E1647" s="149" t="str">
        <f t="shared" si="76"/>
        <v>r1_09 -  ul. Kościuszki - W4 od DK98 - z centrum</v>
      </c>
      <c r="F1647" s="10" t="s">
        <v>115</v>
      </c>
      <c r="G1647" s="11" t="s">
        <v>151</v>
      </c>
      <c r="H1647" s="149" t="s">
        <v>344</v>
      </c>
      <c r="I1647" s="24" t="s">
        <v>18</v>
      </c>
      <c r="J1647" s="25">
        <v>43207</v>
      </c>
      <c r="K1647" s="26" t="s">
        <v>32</v>
      </c>
      <c r="L1647" s="90">
        <v>0.16666666666666666</v>
      </c>
      <c r="M1647" s="27">
        <v>0</v>
      </c>
      <c r="N1647" s="27">
        <v>4</v>
      </c>
      <c r="O1647" s="27">
        <v>0</v>
      </c>
      <c r="P1647" s="27">
        <v>0</v>
      </c>
      <c r="Q1647" s="27">
        <v>0</v>
      </c>
      <c r="R1647" s="27">
        <v>0</v>
      </c>
      <c r="S1647" s="27">
        <v>0</v>
      </c>
      <c r="T1647" s="27">
        <v>1</v>
      </c>
      <c r="U1647" s="27">
        <v>0</v>
      </c>
      <c r="V1647" s="30">
        <f t="shared" si="77"/>
        <v>5</v>
      </c>
    </row>
    <row r="1648" spans="1:22" ht="17.100000000000001" customHeight="1">
      <c r="A1648" s="10" t="s">
        <v>14</v>
      </c>
      <c r="B1648" s="10" t="s">
        <v>148</v>
      </c>
      <c r="C1648" s="11" t="s">
        <v>149</v>
      </c>
      <c r="D1648" s="149" t="str">
        <f t="shared" si="75"/>
        <v>r1_09 -  ul. Kościuszki</v>
      </c>
      <c r="E1648" s="149" t="str">
        <f t="shared" si="76"/>
        <v>r1_09 -  ul. Kościuszki - W4 od DK98 - z centrum</v>
      </c>
      <c r="F1648" s="10" t="s">
        <v>115</v>
      </c>
      <c r="G1648" s="11" t="s">
        <v>151</v>
      </c>
      <c r="H1648" s="149" t="s">
        <v>344</v>
      </c>
      <c r="I1648" s="24" t="s">
        <v>18</v>
      </c>
      <c r="J1648" s="25">
        <v>43207</v>
      </c>
      <c r="K1648" s="26" t="s">
        <v>33</v>
      </c>
      <c r="L1648" s="90">
        <v>0.16666666666666666</v>
      </c>
      <c r="M1648" s="27">
        <v>0</v>
      </c>
      <c r="N1648" s="27">
        <v>1</v>
      </c>
      <c r="O1648" s="27">
        <v>0</v>
      </c>
      <c r="P1648" s="27">
        <v>0</v>
      </c>
      <c r="Q1648" s="27">
        <v>0</v>
      </c>
      <c r="R1648" s="27">
        <v>0</v>
      </c>
      <c r="S1648" s="27">
        <v>0</v>
      </c>
      <c r="T1648" s="27">
        <v>0</v>
      </c>
      <c r="U1648" s="27">
        <v>0</v>
      </c>
      <c r="V1648" s="30">
        <f t="shared" si="77"/>
        <v>1</v>
      </c>
    </row>
    <row r="1649" spans="1:22" ht="17.100000000000001" customHeight="1">
      <c r="A1649" s="10" t="s">
        <v>14</v>
      </c>
      <c r="B1649" s="10" t="s">
        <v>148</v>
      </c>
      <c r="C1649" s="11" t="s">
        <v>149</v>
      </c>
      <c r="D1649" s="149" t="str">
        <f t="shared" si="75"/>
        <v>r1_09 -  ul. Kościuszki</v>
      </c>
      <c r="E1649" s="149" t="str">
        <f t="shared" si="76"/>
        <v>r1_09 -  ul. Kościuszki - W4 od DK98 - z centrum</v>
      </c>
      <c r="F1649" s="10" t="s">
        <v>115</v>
      </c>
      <c r="G1649" s="11" t="s">
        <v>151</v>
      </c>
      <c r="H1649" s="149" t="s">
        <v>344</v>
      </c>
      <c r="I1649" s="24" t="s">
        <v>18</v>
      </c>
      <c r="J1649" s="25">
        <v>43207</v>
      </c>
      <c r="K1649" s="26" t="s">
        <v>34</v>
      </c>
      <c r="L1649" s="90">
        <v>0.16666666666666666</v>
      </c>
      <c r="M1649" s="27">
        <v>0</v>
      </c>
      <c r="N1649" s="27">
        <v>3</v>
      </c>
      <c r="O1649" s="27">
        <v>0</v>
      </c>
      <c r="P1649" s="27">
        <v>1</v>
      </c>
      <c r="Q1649" s="27">
        <v>0</v>
      </c>
      <c r="R1649" s="27">
        <v>0</v>
      </c>
      <c r="S1649" s="27">
        <v>0</v>
      </c>
      <c r="T1649" s="27">
        <v>0</v>
      </c>
      <c r="U1649" s="27">
        <v>0</v>
      </c>
      <c r="V1649" s="30">
        <f t="shared" si="77"/>
        <v>4</v>
      </c>
    </row>
    <row r="1650" spans="1:22" ht="17.100000000000001" customHeight="1">
      <c r="A1650" s="10" t="s">
        <v>14</v>
      </c>
      <c r="B1650" s="10" t="s">
        <v>148</v>
      </c>
      <c r="C1650" s="11" t="s">
        <v>149</v>
      </c>
      <c r="D1650" s="149" t="str">
        <f t="shared" si="75"/>
        <v>r1_09 -  ul. Kościuszki</v>
      </c>
      <c r="E1650" s="149" t="str">
        <f t="shared" si="76"/>
        <v>r1_09 -  ul. Kościuszki - W4 od DK98 - z centrum</v>
      </c>
      <c r="F1650" s="10" t="s">
        <v>115</v>
      </c>
      <c r="G1650" s="11" t="s">
        <v>151</v>
      </c>
      <c r="H1650" s="149" t="s">
        <v>344</v>
      </c>
      <c r="I1650" s="24" t="s">
        <v>18</v>
      </c>
      <c r="J1650" s="25">
        <v>43207</v>
      </c>
      <c r="K1650" s="26" t="s">
        <v>35</v>
      </c>
      <c r="L1650" s="90">
        <v>0.20833333333333401</v>
      </c>
      <c r="M1650" s="27">
        <v>0</v>
      </c>
      <c r="N1650" s="27">
        <v>5</v>
      </c>
      <c r="O1650" s="27">
        <v>0</v>
      </c>
      <c r="P1650" s="27">
        <v>0</v>
      </c>
      <c r="Q1650" s="27">
        <v>0</v>
      </c>
      <c r="R1650" s="27">
        <v>0</v>
      </c>
      <c r="S1650" s="27">
        <v>0</v>
      </c>
      <c r="T1650" s="27">
        <v>0</v>
      </c>
      <c r="U1650" s="27">
        <v>0</v>
      </c>
      <c r="V1650" s="30">
        <f t="shared" si="77"/>
        <v>5</v>
      </c>
    </row>
    <row r="1651" spans="1:22" ht="17.100000000000001" customHeight="1">
      <c r="A1651" s="10" t="s">
        <v>14</v>
      </c>
      <c r="B1651" s="10" t="s">
        <v>148</v>
      </c>
      <c r="C1651" s="11" t="s">
        <v>149</v>
      </c>
      <c r="D1651" s="149" t="str">
        <f t="shared" si="75"/>
        <v>r1_09 -  ul. Kościuszki</v>
      </c>
      <c r="E1651" s="149" t="str">
        <f t="shared" si="76"/>
        <v>r1_09 -  ul. Kościuszki - W4 od DK98 - z centrum</v>
      </c>
      <c r="F1651" s="10" t="s">
        <v>115</v>
      </c>
      <c r="G1651" s="11" t="s">
        <v>151</v>
      </c>
      <c r="H1651" s="149" t="s">
        <v>344</v>
      </c>
      <c r="I1651" s="24" t="s">
        <v>18</v>
      </c>
      <c r="J1651" s="25">
        <v>43207</v>
      </c>
      <c r="K1651" s="26" t="s">
        <v>36</v>
      </c>
      <c r="L1651" s="90">
        <v>0.20833333333333401</v>
      </c>
      <c r="M1651" s="27">
        <v>0</v>
      </c>
      <c r="N1651" s="27">
        <v>4</v>
      </c>
      <c r="O1651" s="27">
        <v>1</v>
      </c>
      <c r="P1651" s="27">
        <v>0</v>
      </c>
      <c r="Q1651" s="27">
        <v>0</v>
      </c>
      <c r="R1651" s="27">
        <v>1</v>
      </c>
      <c r="S1651" s="27">
        <v>0</v>
      </c>
      <c r="T1651" s="27">
        <v>0</v>
      </c>
      <c r="U1651" s="27">
        <v>0</v>
      </c>
      <c r="V1651" s="30">
        <f t="shared" si="77"/>
        <v>6</v>
      </c>
    </row>
    <row r="1652" spans="1:22" ht="17.100000000000001" customHeight="1">
      <c r="A1652" s="10" t="s">
        <v>14</v>
      </c>
      <c r="B1652" s="10" t="s">
        <v>148</v>
      </c>
      <c r="C1652" s="11" t="s">
        <v>149</v>
      </c>
      <c r="D1652" s="149" t="str">
        <f t="shared" si="75"/>
        <v>r1_09 -  ul. Kościuszki</v>
      </c>
      <c r="E1652" s="149" t="str">
        <f t="shared" si="76"/>
        <v>r1_09 -  ul. Kościuszki - W4 od DK98 - z centrum</v>
      </c>
      <c r="F1652" s="10" t="s">
        <v>115</v>
      </c>
      <c r="G1652" s="11" t="s">
        <v>151</v>
      </c>
      <c r="H1652" s="149" t="s">
        <v>344</v>
      </c>
      <c r="I1652" s="24" t="s">
        <v>18</v>
      </c>
      <c r="J1652" s="25">
        <v>43207</v>
      </c>
      <c r="K1652" s="26" t="s">
        <v>37</v>
      </c>
      <c r="L1652" s="90">
        <v>0.20833333333333401</v>
      </c>
      <c r="M1652" s="27">
        <v>0</v>
      </c>
      <c r="N1652" s="27">
        <v>5</v>
      </c>
      <c r="O1652" s="27">
        <v>3</v>
      </c>
      <c r="P1652" s="27">
        <v>0</v>
      </c>
      <c r="Q1652" s="27">
        <v>0</v>
      </c>
      <c r="R1652" s="27">
        <v>1</v>
      </c>
      <c r="S1652" s="27">
        <v>0</v>
      </c>
      <c r="T1652" s="27">
        <v>1</v>
      </c>
      <c r="U1652" s="27">
        <v>0</v>
      </c>
      <c r="V1652" s="30">
        <f t="shared" si="77"/>
        <v>10</v>
      </c>
    </row>
    <row r="1653" spans="1:22" ht="17.100000000000001" customHeight="1">
      <c r="A1653" s="10" t="s">
        <v>14</v>
      </c>
      <c r="B1653" s="10" t="s">
        <v>148</v>
      </c>
      <c r="C1653" s="11" t="s">
        <v>149</v>
      </c>
      <c r="D1653" s="149" t="str">
        <f t="shared" si="75"/>
        <v>r1_09 -  ul. Kościuszki</v>
      </c>
      <c r="E1653" s="149" t="str">
        <f t="shared" si="76"/>
        <v>r1_09 -  ul. Kościuszki - W4 od DK98 - z centrum</v>
      </c>
      <c r="F1653" s="10" t="s">
        <v>115</v>
      </c>
      <c r="G1653" s="11" t="s">
        <v>151</v>
      </c>
      <c r="H1653" s="149" t="s">
        <v>344</v>
      </c>
      <c r="I1653" s="24" t="s">
        <v>18</v>
      </c>
      <c r="J1653" s="25">
        <v>43207</v>
      </c>
      <c r="K1653" s="26" t="s">
        <v>38</v>
      </c>
      <c r="L1653" s="90">
        <v>0.20833333333333401</v>
      </c>
      <c r="M1653" s="27">
        <v>0</v>
      </c>
      <c r="N1653" s="27">
        <v>11</v>
      </c>
      <c r="O1653" s="27">
        <v>1</v>
      </c>
      <c r="P1653" s="27">
        <v>0</v>
      </c>
      <c r="Q1653" s="27">
        <v>0</v>
      </c>
      <c r="R1653" s="27">
        <v>2</v>
      </c>
      <c r="S1653" s="27">
        <v>0</v>
      </c>
      <c r="T1653" s="27">
        <v>0</v>
      </c>
      <c r="U1653" s="27">
        <v>0</v>
      </c>
      <c r="V1653" s="30">
        <f t="shared" si="77"/>
        <v>14</v>
      </c>
    </row>
    <row r="1654" spans="1:22" ht="17.100000000000001" customHeight="1">
      <c r="A1654" s="10" t="s">
        <v>14</v>
      </c>
      <c r="B1654" s="10" t="s">
        <v>148</v>
      </c>
      <c r="C1654" s="11" t="s">
        <v>149</v>
      </c>
      <c r="D1654" s="149" t="str">
        <f t="shared" si="75"/>
        <v>r1_09 -  ul. Kościuszki</v>
      </c>
      <c r="E1654" s="149" t="str">
        <f t="shared" si="76"/>
        <v>r1_09 -  ul. Kościuszki - W4 od DK98 - z centrum</v>
      </c>
      <c r="F1654" s="10" t="s">
        <v>115</v>
      </c>
      <c r="G1654" s="11" t="s">
        <v>151</v>
      </c>
      <c r="H1654" s="149" t="s">
        <v>344</v>
      </c>
      <c r="I1654" s="24" t="s">
        <v>18</v>
      </c>
      <c r="J1654" s="25">
        <v>43207</v>
      </c>
      <c r="K1654" s="26" t="s">
        <v>39</v>
      </c>
      <c r="L1654" s="90">
        <v>0.25</v>
      </c>
      <c r="M1654" s="27">
        <v>0</v>
      </c>
      <c r="N1654" s="27">
        <v>8</v>
      </c>
      <c r="O1654" s="27">
        <v>1</v>
      </c>
      <c r="P1654" s="27">
        <v>0</v>
      </c>
      <c r="Q1654" s="27">
        <v>0</v>
      </c>
      <c r="R1654" s="27">
        <v>1</v>
      </c>
      <c r="S1654" s="27">
        <v>0</v>
      </c>
      <c r="T1654" s="27">
        <v>2</v>
      </c>
      <c r="U1654" s="27">
        <v>0</v>
      </c>
      <c r="V1654" s="30">
        <f t="shared" si="77"/>
        <v>12</v>
      </c>
    </row>
    <row r="1655" spans="1:22" ht="17.100000000000001" customHeight="1">
      <c r="A1655" s="10" t="s">
        <v>14</v>
      </c>
      <c r="B1655" s="10" t="s">
        <v>148</v>
      </c>
      <c r="C1655" s="11" t="s">
        <v>149</v>
      </c>
      <c r="D1655" s="149" t="str">
        <f t="shared" si="75"/>
        <v>r1_09 -  ul. Kościuszki</v>
      </c>
      <c r="E1655" s="149" t="str">
        <f t="shared" si="76"/>
        <v>r1_09 -  ul. Kościuszki - W4 od DK98 - z centrum</v>
      </c>
      <c r="F1655" s="10" t="s">
        <v>115</v>
      </c>
      <c r="G1655" s="11" t="s">
        <v>151</v>
      </c>
      <c r="H1655" s="149" t="s">
        <v>344</v>
      </c>
      <c r="I1655" s="24" t="s">
        <v>18</v>
      </c>
      <c r="J1655" s="25">
        <v>43207</v>
      </c>
      <c r="K1655" s="26" t="s">
        <v>40</v>
      </c>
      <c r="L1655" s="90">
        <v>0.25</v>
      </c>
      <c r="M1655" s="27">
        <v>0</v>
      </c>
      <c r="N1655" s="27">
        <v>26</v>
      </c>
      <c r="O1655" s="27">
        <v>1</v>
      </c>
      <c r="P1655" s="27">
        <v>0</v>
      </c>
      <c r="Q1655" s="27">
        <v>0</v>
      </c>
      <c r="R1655" s="27">
        <v>3</v>
      </c>
      <c r="S1655" s="27">
        <v>0</v>
      </c>
      <c r="T1655" s="27">
        <v>2</v>
      </c>
      <c r="U1655" s="27">
        <v>0</v>
      </c>
      <c r="V1655" s="30">
        <f t="shared" si="77"/>
        <v>32</v>
      </c>
    </row>
    <row r="1656" spans="1:22" ht="17.100000000000001" customHeight="1">
      <c r="A1656" s="10" t="s">
        <v>14</v>
      </c>
      <c r="B1656" s="10" t="s">
        <v>148</v>
      </c>
      <c r="C1656" s="11" t="s">
        <v>149</v>
      </c>
      <c r="D1656" s="149" t="str">
        <f t="shared" si="75"/>
        <v>r1_09 -  ul. Kościuszki</v>
      </c>
      <c r="E1656" s="149" t="str">
        <f t="shared" si="76"/>
        <v>r1_09 -  ul. Kościuszki - W4 od DK98 - z centrum</v>
      </c>
      <c r="F1656" s="10" t="s">
        <v>115</v>
      </c>
      <c r="G1656" s="11" t="s">
        <v>151</v>
      </c>
      <c r="H1656" s="149" t="s">
        <v>344</v>
      </c>
      <c r="I1656" s="24" t="s">
        <v>18</v>
      </c>
      <c r="J1656" s="25">
        <v>43207</v>
      </c>
      <c r="K1656" s="26" t="s">
        <v>41</v>
      </c>
      <c r="L1656" s="90">
        <v>0.25</v>
      </c>
      <c r="M1656" s="27">
        <v>0</v>
      </c>
      <c r="N1656" s="27">
        <v>25</v>
      </c>
      <c r="O1656" s="27">
        <v>2</v>
      </c>
      <c r="P1656" s="27">
        <v>0</v>
      </c>
      <c r="Q1656" s="27">
        <v>0</v>
      </c>
      <c r="R1656" s="27">
        <v>2</v>
      </c>
      <c r="S1656" s="27">
        <v>0</v>
      </c>
      <c r="T1656" s="27">
        <v>4</v>
      </c>
      <c r="U1656" s="27">
        <v>0</v>
      </c>
      <c r="V1656" s="30">
        <f t="shared" si="77"/>
        <v>33</v>
      </c>
    </row>
    <row r="1657" spans="1:22" ht="17.100000000000001" customHeight="1">
      <c r="A1657" s="10" t="s">
        <v>14</v>
      </c>
      <c r="B1657" s="10" t="s">
        <v>148</v>
      </c>
      <c r="C1657" s="11" t="s">
        <v>149</v>
      </c>
      <c r="D1657" s="149" t="str">
        <f t="shared" si="75"/>
        <v>r1_09 -  ul. Kościuszki</v>
      </c>
      <c r="E1657" s="149" t="str">
        <f t="shared" si="76"/>
        <v>r1_09 -  ul. Kościuszki - W4 od DK98 - z centrum</v>
      </c>
      <c r="F1657" s="10" t="s">
        <v>115</v>
      </c>
      <c r="G1657" s="11" t="s">
        <v>151</v>
      </c>
      <c r="H1657" s="149" t="s">
        <v>344</v>
      </c>
      <c r="I1657" s="24" t="s">
        <v>18</v>
      </c>
      <c r="J1657" s="25">
        <v>43207</v>
      </c>
      <c r="K1657" s="26" t="s">
        <v>42</v>
      </c>
      <c r="L1657" s="90">
        <v>0.25</v>
      </c>
      <c r="M1657" s="27">
        <v>0</v>
      </c>
      <c r="N1657" s="27">
        <v>28</v>
      </c>
      <c r="O1657" s="27">
        <v>5</v>
      </c>
      <c r="P1657" s="27">
        <v>0</v>
      </c>
      <c r="Q1657" s="27">
        <v>0</v>
      </c>
      <c r="R1657" s="27">
        <v>2</v>
      </c>
      <c r="S1657" s="27">
        <v>0</v>
      </c>
      <c r="T1657" s="27">
        <v>1</v>
      </c>
      <c r="U1657" s="27">
        <v>0</v>
      </c>
      <c r="V1657" s="30">
        <f t="shared" si="77"/>
        <v>36</v>
      </c>
    </row>
    <row r="1658" spans="1:22" ht="17.100000000000001" customHeight="1">
      <c r="A1658" s="10" t="s">
        <v>14</v>
      </c>
      <c r="B1658" s="10" t="s">
        <v>148</v>
      </c>
      <c r="C1658" s="11" t="s">
        <v>149</v>
      </c>
      <c r="D1658" s="149" t="str">
        <f t="shared" si="75"/>
        <v>r1_09 -  ul. Kościuszki</v>
      </c>
      <c r="E1658" s="149" t="str">
        <f t="shared" si="76"/>
        <v>r1_09 -  ul. Kościuszki - W4 od DK98 - z centrum</v>
      </c>
      <c r="F1658" s="10" t="s">
        <v>115</v>
      </c>
      <c r="G1658" s="11" t="s">
        <v>151</v>
      </c>
      <c r="H1658" s="149" t="s">
        <v>344</v>
      </c>
      <c r="I1658" s="24" t="s">
        <v>18</v>
      </c>
      <c r="J1658" s="25">
        <v>43207</v>
      </c>
      <c r="K1658" s="26" t="s">
        <v>43</v>
      </c>
      <c r="L1658" s="90">
        <v>0.29166666666666669</v>
      </c>
      <c r="M1658" s="27">
        <v>0</v>
      </c>
      <c r="N1658" s="27">
        <v>21</v>
      </c>
      <c r="O1658" s="27">
        <v>4</v>
      </c>
      <c r="P1658" s="27">
        <v>0</v>
      </c>
      <c r="Q1658" s="27">
        <v>0</v>
      </c>
      <c r="R1658" s="27">
        <v>3</v>
      </c>
      <c r="S1658" s="27">
        <v>0</v>
      </c>
      <c r="T1658" s="27">
        <v>3</v>
      </c>
      <c r="U1658" s="27">
        <v>0</v>
      </c>
      <c r="V1658" s="30">
        <f t="shared" si="77"/>
        <v>31</v>
      </c>
    </row>
    <row r="1659" spans="1:22" ht="17.100000000000001" customHeight="1">
      <c r="A1659" s="10" t="s">
        <v>14</v>
      </c>
      <c r="B1659" s="10" t="s">
        <v>148</v>
      </c>
      <c r="C1659" s="11" t="s">
        <v>149</v>
      </c>
      <c r="D1659" s="149" t="str">
        <f t="shared" si="75"/>
        <v>r1_09 -  ul. Kościuszki</v>
      </c>
      <c r="E1659" s="149" t="str">
        <f t="shared" si="76"/>
        <v>r1_09 -  ul. Kościuszki - W4 od DK98 - z centrum</v>
      </c>
      <c r="F1659" s="10" t="s">
        <v>115</v>
      </c>
      <c r="G1659" s="11" t="s">
        <v>151</v>
      </c>
      <c r="H1659" s="149" t="s">
        <v>344</v>
      </c>
      <c r="I1659" s="24" t="s">
        <v>18</v>
      </c>
      <c r="J1659" s="25">
        <v>43207</v>
      </c>
      <c r="K1659" s="26" t="s">
        <v>44</v>
      </c>
      <c r="L1659" s="90">
        <v>0.29166666666666669</v>
      </c>
      <c r="M1659" s="27">
        <v>0</v>
      </c>
      <c r="N1659" s="27">
        <v>47</v>
      </c>
      <c r="O1659" s="27">
        <v>6</v>
      </c>
      <c r="P1659" s="27">
        <v>2</v>
      </c>
      <c r="Q1659" s="27">
        <v>0</v>
      </c>
      <c r="R1659" s="27">
        <v>2</v>
      </c>
      <c r="S1659" s="27">
        <v>0</v>
      </c>
      <c r="T1659" s="27">
        <v>1</v>
      </c>
      <c r="U1659" s="27">
        <v>0</v>
      </c>
      <c r="V1659" s="30">
        <f t="shared" si="77"/>
        <v>58</v>
      </c>
    </row>
    <row r="1660" spans="1:22" ht="17.100000000000001" customHeight="1">
      <c r="A1660" s="10" t="s">
        <v>14</v>
      </c>
      <c r="B1660" s="10" t="s">
        <v>148</v>
      </c>
      <c r="C1660" s="11" t="s">
        <v>149</v>
      </c>
      <c r="D1660" s="149" t="str">
        <f t="shared" si="75"/>
        <v>r1_09 -  ul. Kościuszki</v>
      </c>
      <c r="E1660" s="149" t="str">
        <f t="shared" si="76"/>
        <v>r1_09 -  ul. Kościuszki - W4 od DK98 - z centrum</v>
      </c>
      <c r="F1660" s="10" t="s">
        <v>115</v>
      </c>
      <c r="G1660" s="11" t="s">
        <v>151</v>
      </c>
      <c r="H1660" s="149" t="s">
        <v>344</v>
      </c>
      <c r="I1660" s="24" t="s">
        <v>18</v>
      </c>
      <c r="J1660" s="25">
        <v>43207</v>
      </c>
      <c r="K1660" s="26" t="s">
        <v>45</v>
      </c>
      <c r="L1660" s="90">
        <v>0.29166666666666669</v>
      </c>
      <c r="M1660" s="27">
        <v>0</v>
      </c>
      <c r="N1660" s="27">
        <v>82</v>
      </c>
      <c r="O1660" s="27">
        <v>11</v>
      </c>
      <c r="P1660" s="27">
        <v>1</v>
      </c>
      <c r="Q1660" s="27">
        <v>0</v>
      </c>
      <c r="R1660" s="27">
        <v>7</v>
      </c>
      <c r="S1660" s="27">
        <v>0</v>
      </c>
      <c r="T1660" s="27">
        <v>1</v>
      </c>
      <c r="U1660" s="27">
        <v>0</v>
      </c>
      <c r="V1660" s="30">
        <f t="shared" si="77"/>
        <v>102</v>
      </c>
    </row>
    <row r="1661" spans="1:22" ht="17.100000000000001" customHeight="1">
      <c r="A1661" s="10" t="s">
        <v>14</v>
      </c>
      <c r="B1661" s="10" t="s">
        <v>148</v>
      </c>
      <c r="C1661" s="11" t="s">
        <v>149</v>
      </c>
      <c r="D1661" s="149" t="str">
        <f t="shared" si="75"/>
        <v>r1_09 -  ul. Kościuszki</v>
      </c>
      <c r="E1661" s="149" t="str">
        <f t="shared" si="76"/>
        <v>r1_09 -  ul. Kościuszki - W4 od DK98 - z centrum</v>
      </c>
      <c r="F1661" s="10" t="s">
        <v>115</v>
      </c>
      <c r="G1661" s="11" t="s">
        <v>151</v>
      </c>
      <c r="H1661" s="149" t="s">
        <v>344</v>
      </c>
      <c r="I1661" s="24" t="s">
        <v>18</v>
      </c>
      <c r="J1661" s="25">
        <v>43207</v>
      </c>
      <c r="K1661" s="26" t="s">
        <v>46</v>
      </c>
      <c r="L1661" s="90">
        <v>0.29166666666666669</v>
      </c>
      <c r="M1661" s="27">
        <v>0</v>
      </c>
      <c r="N1661" s="27">
        <v>91</v>
      </c>
      <c r="O1661" s="27">
        <v>4</v>
      </c>
      <c r="P1661" s="27">
        <v>2</v>
      </c>
      <c r="Q1661" s="27">
        <v>0</v>
      </c>
      <c r="R1661" s="27">
        <v>4</v>
      </c>
      <c r="S1661" s="27">
        <v>0</v>
      </c>
      <c r="T1661" s="27">
        <v>2</v>
      </c>
      <c r="U1661" s="27">
        <v>0</v>
      </c>
      <c r="V1661" s="30">
        <f t="shared" si="77"/>
        <v>103</v>
      </c>
    </row>
    <row r="1662" spans="1:22" ht="17.100000000000001" customHeight="1">
      <c r="A1662" s="10" t="s">
        <v>14</v>
      </c>
      <c r="B1662" s="10" t="s">
        <v>148</v>
      </c>
      <c r="C1662" s="11" t="s">
        <v>149</v>
      </c>
      <c r="D1662" s="149" t="str">
        <f t="shared" si="75"/>
        <v>r1_09 -  ul. Kościuszki</v>
      </c>
      <c r="E1662" s="149" t="str">
        <f t="shared" si="76"/>
        <v>r1_09 -  ul. Kościuszki - W4 od DK98 - z centrum</v>
      </c>
      <c r="F1662" s="10" t="s">
        <v>115</v>
      </c>
      <c r="G1662" s="11" t="s">
        <v>151</v>
      </c>
      <c r="H1662" s="149" t="s">
        <v>344</v>
      </c>
      <c r="I1662" s="24" t="s">
        <v>18</v>
      </c>
      <c r="J1662" s="25">
        <v>43207</v>
      </c>
      <c r="K1662" s="26" t="s">
        <v>47</v>
      </c>
      <c r="L1662" s="90">
        <v>0.33333333333333398</v>
      </c>
      <c r="M1662" s="27">
        <v>0</v>
      </c>
      <c r="N1662" s="27">
        <v>78</v>
      </c>
      <c r="O1662" s="27">
        <v>4</v>
      </c>
      <c r="P1662" s="27">
        <v>0</v>
      </c>
      <c r="Q1662" s="27">
        <v>0</v>
      </c>
      <c r="R1662" s="27">
        <v>2</v>
      </c>
      <c r="S1662" s="27">
        <v>0</v>
      </c>
      <c r="T1662" s="27">
        <v>2</v>
      </c>
      <c r="U1662" s="27">
        <v>0</v>
      </c>
      <c r="V1662" s="30">
        <f t="shared" si="77"/>
        <v>86</v>
      </c>
    </row>
    <row r="1663" spans="1:22" ht="17.100000000000001" customHeight="1">
      <c r="A1663" s="10" t="s">
        <v>14</v>
      </c>
      <c r="B1663" s="10" t="s">
        <v>148</v>
      </c>
      <c r="C1663" s="11" t="s">
        <v>149</v>
      </c>
      <c r="D1663" s="149" t="str">
        <f t="shared" si="75"/>
        <v>r1_09 -  ul. Kościuszki</v>
      </c>
      <c r="E1663" s="149" t="str">
        <f t="shared" si="76"/>
        <v>r1_09 -  ul. Kościuszki - W4 od DK98 - z centrum</v>
      </c>
      <c r="F1663" s="10" t="s">
        <v>115</v>
      </c>
      <c r="G1663" s="11" t="s">
        <v>151</v>
      </c>
      <c r="H1663" s="149" t="s">
        <v>344</v>
      </c>
      <c r="I1663" s="24" t="s">
        <v>18</v>
      </c>
      <c r="J1663" s="25">
        <v>43207</v>
      </c>
      <c r="K1663" s="26" t="s">
        <v>48</v>
      </c>
      <c r="L1663" s="90">
        <v>0.33333333333333398</v>
      </c>
      <c r="M1663" s="27">
        <v>0</v>
      </c>
      <c r="N1663" s="27">
        <v>111</v>
      </c>
      <c r="O1663" s="27">
        <v>6</v>
      </c>
      <c r="P1663" s="27">
        <v>1</v>
      </c>
      <c r="Q1663" s="27">
        <v>0</v>
      </c>
      <c r="R1663" s="27">
        <v>4</v>
      </c>
      <c r="S1663" s="27">
        <v>0</v>
      </c>
      <c r="T1663" s="27">
        <v>4</v>
      </c>
      <c r="U1663" s="27">
        <v>0</v>
      </c>
      <c r="V1663" s="30">
        <f t="shared" si="77"/>
        <v>126</v>
      </c>
    </row>
    <row r="1664" spans="1:22" ht="17.100000000000001" customHeight="1">
      <c r="A1664" s="10" t="s">
        <v>14</v>
      </c>
      <c r="B1664" s="10" t="s">
        <v>148</v>
      </c>
      <c r="C1664" s="11" t="s">
        <v>149</v>
      </c>
      <c r="D1664" s="149" t="str">
        <f t="shared" si="75"/>
        <v>r1_09 -  ul. Kościuszki</v>
      </c>
      <c r="E1664" s="149" t="str">
        <f t="shared" si="76"/>
        <v>r1_09 -  ul. Kościuszki - W4 od DK98 - z centrum</v>
      </c>
      <c r="F1664" s="10" t="s">
        <v>115</v>
      </c>
      <c r="G1664" s="11" t="s">
        <v>151</v>
      </c>
      <c r="H1664" s="149" t="s">
        <v>344</v>
      </c>
      <c r="I1664" s="24" t="s">
        <v>18</v>
      </c>
      <c r="J1664" s="25">
        <v>43207</v>
      </c>
      <c r="K1664" s="26" t="s">
        <v>49</v>
      </c>
      <c r="L1664" s="90">
        <v>0.33333333333333398</v>
      </c>
      <c r="M1664" s="27">
        <v>0</v>
      </c>
      <c r="N1664" s="27">
        <v>135</v>
      </c>
      <c r="O1664" s="27">
        <v>10</v>
      </c>
      <c r="P1664" s="27">
        <v>1</v>
      </c>
      <c r="Q1664" s="27">
        <v>0</v>
      </c>
      <c r="R1664" s="27">
        <v>2</v>
      </c>
      <c r="S1664" s="27">
        <v>0</v>
      </c>
      <c r="T1664" s="27">
        <v>5</v>
      </c>
      <c r="U1664" s="27">
        <v>0</v>
      </c>
      <c r="V1664" s="30">
        <f t="shared" si="77"/>
        <v>153</v>
      </c>
    </row>
    <row r="1665" spans="1:22" ht="17.100000000000001" customHeight="1">
      <c r="A1665" s="10" t="s">
        <v>14</v>
      </c>
      <c r="B1665" s="10" t="s">
        <v>148</v>
      </c>
      <c r="C1665" s="11" t="s">
        <v>149</v>
      </c>
      <c r="D1665" s="149" t="str">
        <f t="shared" si="75"/>
        <v>r1_09 -  ul. Kościuszki</v>
      </c>
      <c r="E1665" s="149" t="str">
        <f t="shared" si="76"/>
        <v>r1_09 -  ul. Kościuszki - W4 od DK98 - z centrum</v>
      </c>
      <c r="F1665" s="10" t="s">
        <v>115</v>
      </c>
      <c r="G1665" s="11" t="s">
        <v>151</v>
      </c>
      <c r="H1665" s="149" t="s">
        <v>344</v>
      </c>
      <c r="I1665" s="24" t="s">
        <v>18</v>
      </c>
      <c r="J1665" s="25">
        <v>43207</v>
      </c>
      <c r="K1665" s="26" t="s">
        <v>50</v>
      </c>
      <c r="L1665" s="90">
        <v>0.33333333333333398</v>
      </c>
      <c r="M1665" s="27">
        <v>2</v>
      </c>
      <c r="N1665" s="27">
        <v>150</v>
      </c>
      <c r="O1665" s="27">
        <v>8</v>
      </c>
      <c r="P1665" s="27">
        <v>0</v>
      </c>
      <c r="Q1665" s="27">
        <v>0</v>
      </c>
      <c r="R1665" s="27">
        <v>3</v>
      </c>
      <c r="S1665" s="27">
        <v>0</v>
      </c>
      <c r="T1665" s="27">
        <v>4</v>
      </c>
      <c r="U1665" s="27">
        <v>1</v>
      </c>
      <c r="V1665" s="30">
        <f t="shared" si="77"/>
        <v>168</v>
      </c>
    </row>
    <row r="1666" spans="1:22" ht="17.100000000000001" customHeight="1">
      <c r="A1666" s="10" t="s">
        <v>14</v>
      </c>
      <c r="B1666" s="10" t="s">
        <v>148</v>
      </c>
      <c r="C1666" s="11" t="s">
        <v>149</v>
      </c>
      <c r="D1666" s="149" t="str">
        <f t="shared" si="75"/>
        <v>r1_09 -  ul. Kościuszki</v>
      </c>
      <c r="E1666" s="149" t="str">
        <f t="shared" si="76"/>
        <v>r1_09 -  ul. Kościuszki - W4 od DK98 - z centrum</v>
      </c>
      <c r="F1666" s="10" t="s">
        <v>115</v>
      </c>
      <c r="G1666" s="11" t="s">
        <v>151</v>
      </c>
      <c r="H1666" s="149" t="s">
        <v>344</v>
      </c>
      <c r="I1666" s="24" t="s">
        <v>18</v>
      </c>
      <c r="J1666" s="25">
        <v>43207</v>
      </c>
      <c r="K1666" s="26" t="s">
        <v>51</v>
      </c>
      <c r="L1666" s="90">
        <v>0.375</v>
      </c>
      <c r="M1666" s="27">
        <v>1</v>
      </c>
      <c r="N1666" s="27">
        <v>116</v>
      </c>
      <c r="O1666" s="27">
        <v>12</v>
      </c>
      <c r="P1666" s="27">
        <v>0</v>
      </c>
      <c r="Q1666" s="27">
        <v>0</v>
      </c>
      <c r="R1666" s="27">
        <v>4</v>
      </c>
      <c r="S1666" s="27">
        <v>0</v>
      </c>
      <c r="T1666" s="27">
        <v>3</v>
      </c>
      <c r="U1666" s="27">
        <v>0</v>
      </c>
      <c r="V1666" s="30">
        <f t="shared" si="77"/>
        <v>136</v>
      </c>
    </row>
    <row r="1667" spans="1:22" ht="17.100000000000001" customHeight="1">
      <c r="A1667" s="10" t="s">
        <v>14</v>
      </c>
      <c r="B1667" s="10" t="s">
        <v>148</v>
      </c>
      <c r="C1667" s="11" t="s">
        <v>149</v>
      </c>
      <c r="D1667" s="149" t="str">
        <f t="shared" ref="D1667:D1730" si="78">CONCATENATE(B1667," -  ",C1667,)</f>
        <v>r1_09 -  ul. Kościuszki</v>
      </c>
      <c r="E1667" s="149" t="str">
        <f t="shared" ref="E1667:E1730" si="79">CONCATENATE(B1667," -  ",C1667," - ",H1667)</f>
        <v>r1_09 -  ul. Kościuszki - W4 od DK98 - z centrum</v>
      </c>
      <c r="F1667" s="10" t="s">
        <v>115</v>
      </c>
      <c r="G1667" s="11" t="s">
        <v>151</v>
      </c>
      <c r="H1667" s="149" t="s">
        <v>344</v>
      </c>
      <c r="I1667" s="24" t="s">
        <v>18</v>
      </c>
      <c r="J1667" s="25">
        <v>43207</v>
      </c>
      <c r="K1667" s="26" t="s">
        <v>52</v>
      </c>
      <c r="L1667" s="90">
        <v>0.375</v>
      </c>
      <c r="M1667" s="27">
        <v>1</v>
      </c>
      <c r="N1667" s="27">
        <v>117</v>
      </c>
      <c r="O1667" s="27">
        <v>8</v>
      </c>
      <c r="P1667" s="27">
        <v>0</v>
      </c>
      <c r="Q1667" s="27">
        <v>0</v>
      </c>
      <c r="R1667" s="27">
        <v>2</v>
      </c>
      <c r="S1667" s="27">
        <v>0</v>
      </c>
      <c r="T1667" s="27">
        <v>3</v>
      </c>
      <c r="U1667" s="27">
        <v>0</v>
      </c>
      <c r="V1667" s="30">
        <f t="shared" ref="V1667:V1730" si="80">SUM(M1667:U1667)</f>
        <v>131</v>
      </c>
    </row>
    <row r="1668" spans="1:22" ht="17.100000000000001" customHeight="1">
      <c r="A1668" s="10" t="s">
        <v>14</v>
      </c>
      <c r="B1668" s="10" t="s">
        <v>148</v>
      </c>
      <c r="C1668" s="11" t="s">
        <v>149</v>
      </c>
      <c r="D1668" s="149" t="str">
        <f t="shared" si="78"/>
        <v>r1_09 -  ul. Kościuszki</v>
      </c>
      <c r="E1668" s="149" t="str">
        <f t="shared" si="79"/>
        <v>r1_09 -  ul. Kościuszki - W4 od DK98 - z centrum</v>
      </c>
      <c r="F1668" s="10" t="s">
        <v>115</v>
      </c>
      <c r="G1668" s="11" t="s">
        <v>151</v>
      </c>
      <c r="H1668" s="149" t="s">
        <v>344</v>
      </c>
      <c r="I1668" s="24" t="s">
        <v>18</v>
      </c>
      <c r="J1668" s="25">
        <v>43207</v>
      </c>
      <c r="K1668" s="26" t="s">
        <v>53</v>
      </c>
      <c r="L1668" s="90">
        <v>0.375</v>
      </c>
      <c r="M1668" s="27">
        <v>0</v>
      </c>
      <c r="N1668" s="27">
        <v>104</v>
      </c>
      <c r="O1668" s="27">
        <v>7</v>
      </c>
      <c r="P1668" s="27">
        <v>0</v>
      </c>
      <c r="Q1668" s="27">
        <v>0</v>
      </c>
      <c r="R1668" s="27">
        <v>3</v>
      </c>
      <c r="S1668" s="27">
        <v>0</v>
      </c>
      <c r="T1668" s="27">
        <v>3</v>
      </c>
      <c r="U1668" s="27">
        <v>0</v>
      </c>
      <c r="V1668" s="30">
        <f t="shared" si="80"/>
        <v>117</v>
      </c>
    </row>
    <row r="1669" spans="1:22" ht="17.100000000000001" customHeight="1">
      <c r="A1669" s="10" t="s">
        <v>14</v>
      </c>
      <c r="B1669" s="10" t="s">
        <v>148</v>
      </c>
      <c r="C1669" s="11" t="s">
        <v>149</v>
      </c>
      <c r="D1669" s="149" t="str">
        <f t="shared" si="78"/>
        <v>r1_09 -  ul. Kościuszki</v>
      </c>
      <c r="E1669" s="149" t="str">
        <f t="shared" si="79"/>
        <v>r1_09 -  ul. Kościuszki - W4 od DK98 - z centrum</v>
      </c>
      <c r="F1669" s="10" t="s">
        <v>115</v>
      </c>
      <c r="G1669" s="11" t="s">
        <v>151</v>
      </c>
      <c r="H1669" s="149" t="s">
        <v>344</v>
      </c>
      <c r="I1669" s="24" t="s">
        <v>18</v>
      </c>
      <c r="J1669" s="25">
        <v>43207</v>
      </c>
      <c r="K1669" s="26" t="s">
        <v>54</v>
      </c>
      <c r="L1669" s="90">
        <v>0.375</v>
      </c>
      <c r="M1669" s="27">
        <v>0</v>
      </c>
      <c r="N1669" s="27">
        <v>102</v>
      </c>
      <c r="O1669" s="27">
        <v>4</v>
      </c>
      <c r="P1669" s="27">
        <v>1</v>
      </c>
      <c r="Q1669" s="27">
        <v>0</v>
      </c>
      <c r="R1669" s="27">
        <v>2</v>
      </c>
      <c r="S1669" s="27">
        <v>0</v>
      </c>
      <c r="T1669" s="27">
        <v>3</v>
      </c>
      <c r="U1669" s="27">
        <v>0</v>
      </c>
      <c r="V1669" s="30">
        <f t="shared" si="80"/>
        <v>112</v>
      </c>
    </row>
    <row r="1670" spans="1:22" ht="17.100000000000001" customHeight="1">
      <c r="A1670" s="10" t="s">
        <v>14</v>
      </c>
      <c r="B1670" s="10" t="s">
        <v>148</v>
      </c>
      <c r="C1670" s="11" t="s">
        <v>149</v>
      </c>
      <c r="D1670" s="149" t="str">
        <f t="shared" si="78"/>
        <v>r1_09 -  ul. Kościuszki</v>
      </c>
      <c r="E1670" s="149" t="str">
        <f t="shared" si="79"/>
        <v>r1_09 -  ul. Kościuszki - W4 od DK98 - z centrum</v>
      </c>
      <c r="F1670" s="10" t="s">
        <v>115</v>
      </c>
      <c r="G1670" s="11" t="s">
        <v>151</v>
      </c>
      <c r="H1670" s="149" t="s">
        <v>344</v>
      </c>
      <c r="I1670" s="24" t="s">
        <v>18</v>
      </c>
      <c r="J1670" s="25">
        <v>43207</v>
      </c>
      <c r="K1670" s="26" t="s">
        <v>55</v>
      </c>
      <c r="L1670" s="90">
        <v>0.41666666666666702</v>
      </c>
      <c r="M1670" s="27">
        <v>0</v>
      </c>
      <c r="N1670" s="27">
        <v>107</v>
      </c>
      <c r="O1670" s="27">
        <v>10</v>
      </c>
      <c r="P1670" s="27">
        <v>3</v>
      </c>
      <c r="Q1670" s="27">
        <v>0</v>
      </c>
      <c r="R1670" s="27">
        <v>3</v>
      </c>
      <c r="S1670" s="27">
        <v>0</v>
      </c>
      <c r="T1670" s="27">
        <v>0</v>
      </c>
      <c r="U1670" s="27">
        <v>0</v>
      </c>
      <c r="V1670" s="30">
        <f t="shared" si="80"/>
        <v>123</v>
      </c>
    </row>
    <row r="1671" spans="1:22" ht="17.100000000000001" customHeight="1">
      <c r="A1671" s="10" t="s">
        <v>14</v>
      </c>
      <c r="B1671" s="10" t="s">
        <v>148</v>
      </c>
      <c r="C1671" s="11" t="s">
        <v>149</v>
      </c>
      <c r="D1671" s="149" t="str">
        <f t="shared" si="78"/>
        <v>r1_09 -  ul. Kościuszki</v>
      </c>
      <c r="E1671" s="149" t="str">
        <f t="shared" si="79"/>
        <v>r1_09 -  ul. Kościuszki - W4 od DK98 - z centrum</v>
      </c>
      <c r="F1671" s="10" t="s">
        <v>115</v>
      </c>
      <c r="G1671" s="11" t="s">
        <v>151</v>
      </c>
      <c r="H1671" s="149" t="s">
        <v>344</v>
      </c>
      <c r="I1671" s="24" t="s">
        <v>18</v>
      </c>
      <c r="J1671" s="25">
        <v>43207</v>
      </c>
      <c r="K1671" s="26" t="s">
        <v>56</v>
      </c>
      <c r="L1671" s="90">
        <v>0.41666666666666702</v>
      </c>
      <c r="M1671" s="27">
        <v>1</v>
      </c>
      <c r="N1671" s="27">
        <v>105</v>
      </c>
      <c r="O1671" s="27">
        <v>6</v>
      </c>
      <c r="P1671" s="27">
        <v>0</v>
      </c>
      <c r="Q1671" s="27">
        <v>0</v>
      </c>
      <c r="R1671" s="27">
        <v>0</v>
      </c>
      <c r="S1671" s="27">
        <v>0</v>
      </c>
      <c r="T1671" s="27">
        <v>3</v>
      </c>
      <c r="U1671" s="27">
        <v>0</v>
      </c>
      <c r="V1671" s="30">
        <f t="shared" si="80"/>
        <v>115</v>
      </c>
    </row>
    <row r="1672" spans="1:22" ht="17.100000000000001" customHeight="1">
      <c r="A1672" s="10" t="s">
        <v>14</v>
      </c>
      <c r="B1672" s="10" t="s">
        <v>148</v>
      </c>
      <c r="C1672" s="11" t="s">
        <v>149</v>
      </c>
      <c r="D1672" s="149" t="str">
        <f t="shared" si="78"/>
        <v>r1_09 -  ul. Kościuszki</v>
      </c>
      <c r="E1672" s="149" t="str">
        <f t="shared" si="79"/>
        <v>r1_09 -  ul. Kościuszki - W4 od DK98 - z centrum</v>
      </c>
      <c r="F1672" s="10" t="s">
        <v>115</v>
      </c>
      <c r="G1672" s="11" t="s">
        <v>151</v>
      </c>
      <c r="H1672" s="149" t="s">
        <v>344</v>
      </c>
      <c r="I1672" s="24" t="s">
        <v>18</v>
      </c>
      <c r="J1672" s="25">
        <v>43207</v>
      </c>
      <c r="K1672" s="26" t="s">
        <v>57</v>
      </c>
      <c r="L1672" s="90">
        <v>0.41666666666666702</v>
      </c>
      <c r="M1672" s="27">
        <v>0</v>
      </c>
      <c r="N1672" s="27">
        <v>109</v>
      </c>
      <c r="O1672" s="27">
        <v>6</v>
      </c>
      <c r="P1672" s="27">
        <v>0</v>
      </c>
      <c r="Q1672" s="27">
        <v>0</v>
      </c>
      <c r="R1672" s="27">
        <v>3</v>
      </c>
      <c r="S1672" s="27">
        <v>0</v>
      </c>
      <c r="T1672" s="27">
        <v>4</v>
      </c>
      <c r="U1672" s="27">
        <v>0</v>
      </c>
      <c r="V1672" s="30">
        <f t="shared" si="80"/>
        <v>122</v>
      </c>
    </row>
    <row r="1673" spans="1:22" ht="17.100000000000001" customHeight="1">
      <c r="A1673" s="10" t="s">
        <v>14</v>
      </c>
      <c r="B1673" s="10" t="s">
        <v>148</v>
      </c>
      <c r="C1673" s="11" t="s">
        <v>149</v>
      </c>
      <c r="D1673" s="149" t="str">
        <f t="shared" si="78"/>
        <v>r1_09 -  ul. Kościuszki</v>
      </c>
      <c r="E1673" s="149" t="str">
        <f t="shared" si="79"/>
        <v>r1_09 -  ul. Kościuszki - W4 od DK98 - z centrum</v>
      </c>
      <c r="F1673" s="10" t="s">
        <v>115</v>
      </c>
      <c r="G1673" s="11" t="s">
        <v>151</v>
      </c>
      <c r="H1673" s="149" t="s">
        <v>344</v>
      </c>
      <c r="I1673" s="24" t="s">
        <v>18</v>
      </c>
      <c r="J1673" s="25">
        <v>43207</v>
      </c>
      <c r="K1673" s="26" t="s">
        <v>58</v>
      </c>
      <c r="L1673" s="90">
        <v>0.41666666666666702</v>
      </c>
      <c r="M1673" s="27">
        <v>0</v>
      </c>
      <c r="N1673" s="27">
        <v>125</v>
      </c>
      <c r="O1673" s="27">
        <v>5</v>
      </c>
      <c r="P1673" s="27">
        <v>0</v>
      </c>
      <c r="Q1673" s="27">
        <v>0</v>
      </c>
      <c r="R1673" s="27">
        <v>1</v>
      </c>
      <c r="S1673" s="27">
        <v>0</v>
      </c>
      <c r="T1673" s="27">
        <v>1</v>
      </c>
      <c r="U1673" s="27">
        <v>0</v>
      </c>
      <c r="V1673" s="30">
        <f t="shared" si="80"/>
        <v>132</v>
      </c>
    </row>
    <row r="1674" spans="1:22" ht="17.100000000000001" customHeight="1">
      <c r="A1674" s="10" t="s">
        <v>14</v>
      </c>
      <c r="B1674" s="10" t="s">
        <v>148</v>
      </c>
      <c r="C1674" s="11" t="s">
        <v>149</v>
      </c>
      <c r="D1674" s="149" t="str">
        <f t="shared" si="78"/>
        <v>r1_09 -  ul. Kościuszki</v>
      </c>
      <c r="E1674" s="149" t="str">
        <f t="shared" si="79"/>
        <v>r1_09 -  ul. Kościuszki - W4 od DK98 - z centrum</v>
      </c>
      <c r="F1674" s="10" t="s">
        <v>115</v>
      </c>
      <c r="G1674" s="11" t="s">
        <v>151</v>
      </c>
      <c r="H1674" s="149" t="s">
        <v>344</v>
      </c>
      <c r="I1674" s="24" t="s">
        <v>18</v>
      </c>
      <c r="J1674" s="25">
        <v>43207</v>
      </c>
      <c r="K1674" s="26" t="s">
        <v>59</v>
      </c>
      <c r="L1674" s="90">
        <v>0.45833333333333398</v>
      </c>
      <c r="M1674" s="27">
        <v>1</v>
      </c>
      <c r="N1674" s="27">
        <v>102</v>
      </c>
      <c r="O1674" s="27">
        <v>5</v>
      </c>
      <c r="P1674" s="27">
        <v>1</v>
      </c>
      <c r="Q1674" s="27">
        <v>0</v>
      </c>
      <c r="R1674" s="27">
        <v>2</v>
      </c>
      <c r="S1674" s="27">
        <v>0</v>
      </c>
      <c r="T1674" s="27">
        <v>0</v>
      </c>
      <c r="U1674" s="27">
        <v>0</v>
      </c>
      <c r="V1674" s="30">
        <f t="shared" si="80"/>
        <v>111</v>
      </c>
    </row>
    <row r="1675" spans="1:22" ht="17.100000000000001" customHeight="1">
      <c r="A1675" s="10" t="s">
        <v>14</v>
      </c>
      <c r="B1675" s="10" t="s">
        <v>148</v>
      </c>
      <c r="C1675" s="11" t="s">
        <v>149</v>
      </c>
      <c r="D1675" s="149" t="str">
        <f t="shared" si="78"/>
        <v>r1_09 -  ul. Kościuszki</v>
      </c>
      <c r="E1675" s="149" t="str">
        <f t="shared" si="79"/>
        <v>r1_09 -  ul. Kościuszki - W4 od DK98 - z centrum</v>
      </c>
      <c r="F1675" s="10" t="s">
        <v>115</v>
      </c>
      <c r="G1675" s="11" t="s">
        <v>151</v>
      </c>
      <c r="H1675" s="149" t="s">
        <v>344</v>
      </c>
      <c r="I1675" s="24" t="s">
        <v>18</v>
      </c>
      <c r="J1675" s="25">
        <v>43207</v>
      </c>
      <c r="K1675" s="26" t="s">
        <v>60</v>
      </c>
      <c r="L1675" s="90">
        <v>0.45833333333333398</v>
      </c>
      <c r="M1675" s="27">
        <v>0</v>
      </c>
      <c r="N1675" s="27">
        <v>106</v>
      </c>
      <c r="O1675" s="27">
        <v>12</v>
      </c>
      <c r="P1675" s="27">
        <v>0</v>
      </c>
      <c r="Q1675" s="27">
        <v>0</v>
      </c>
      <c r="R1675" s="27">
        <v>1</v>
      </c>
      <c r="S1675" s="27">
        <v>0</v>
      </c>
      <c r="T1675" s="27">
        <v>2</v>
      </c>
      <c r="U1675" s="27">
        <v>0</v>
      </c>
      <c r="V1675" s="30">
        <f t="shared" si="80"/>
        <v>121</v>
      </c>
    </row>
    <row r="1676" spans="1:22" ht="17.100000000000001" customHeight="1">
      <c r="A1676" s="10" t="s">
        <v>14</v>
      </c>
      <c r="B1676" s="10" t="s">
        <v>148</v>
      </c>
      <c r="C1676" s="11" t="s">
        <v>149</v>
      </c>
      <c r="D1676" s="149" t="str">
        <f t="shared" si="78"/>
        <v>r1_09 -  ul. Kościuszki</v>
      </c>
      <c r="E1676" s="149" t="str">
        <f t="shared" si="79"/>
        <v>r1_09 -  ul. Kościuszki - W4 od DK98 - z centrum</v>
      </c>
      <c r="F1676" s="10" t="s">
        <v>115</v>
      </c>
      <c r="G1676" s="11" t="s">
        <v>151</v>
      </c>
      <c r="H1676" s="149" t="s">
        <v>344</v>
      </c>
      <c r="I1676" s="24" t="s">
        <v>18</v>
      </c>
      <c r="J1676" s="25">
        <v>43207</v>
      </c>
      <c r="K1676" s="26" t="s">
        <v>61</v>
      </c>
      <c r="L1676" s="90">
        <v>0.45833333333333398</v>
      </c>
      <c r="M1676" s="27">
        <v>0</v>
      </c>
      <c r="N1676" s="27">
        <v>92</v>
      </c>
      <c r="O1676" s="27">
        <v>4</v>
      </c>
      <c r="P1676" s="27">
        <v>1</v>
      </c>
      <c r="Q1676" s="27">
        <v>1</v>
      </c>
      <c r="R1676" s="27">
        <v>3</v>
      </c>
      <c r="S1676" s="27">
        <v>0</v>
      </c>
      <c r="T1676" s="27">
        <v>2</v>
      </c>
      <c r="U1676" s="27">
        <v>0</v>
      </c>
      <c r="V1676" s="30">
        <f t="shared" si="80"/>
        <v>103</v>
      </c>
    </row>
    <row r="1677" spans="1:22" ht="17.100000000000001" customHeight="1">
      <c r="A1677" s="10" t="s">
        <v>14</v>
      </c>
      <c r="B1677" s="10" t="s">
        <v>148</v>
      </c>
      <c r="C1677" s="11" t="s">
        <v>149</v>
      </c>
      <c r="D1677" s="149" t="str">
        <f t="shared" si="78"/>
        <v>r1_09 -  ul. Kościuszki</v>
      </c>
      <c r="E1677" s="149" t="str">
        <f t="shared" si="79"/>
        <v>r1_09 -  ul. Kościuszki - W4 od DK98 - z centrum</v>
      </c>
      <c r="F1677" s="10" t="s">
        <v>115</v>
      </c>
      <c r="G1677" s="11" t="s">
        <v>151</v>
      </c>
      <c r="H1677" s="149" t="s">
        <v>344</v>
      </c>
      <c r="I1677" s="24" t="s">
        <v>18</v>
      </c>
      <c r="J1677" s="25">
        <v>43207</v>
      </c>
      <c r="K1677" s="26" t="s">
        <v>62</v>
      </c>
      <c r="L1677" s="90">
        <v>0.45833333333333398</v>
      </c>
      <c r="M1677" s="27">
        <v>1</v>
      </c>
      <c r="N1677" s="27">
        <v>124</v>
      </c>
      <c r="O1677" s="27">
        <v>9</v>
      </c>
      <c r="P1677" s="27">
        <v>0</v>
      </c>
      <c r="Q1677" s="27">
        <v>0</v>
      </c>
      <c r="R1677" s="27">
        <v>0</v>
      </c>
      <c r="S1677" s="27">
        <v>0</v>
      </c>
      <c r="T1677" s="27">
        <v>3</v>
      </c>
      <c r="U1677" s="27">
        <v>0</v>
      </c>
      <c r="V1677" s="30">
        <f t="shared" si="80"/>
        <v>137</v>
      </c>
    </row>
    <row r="1678" spans="1:22" ht="17.100000000000001" customHeight="1">
      <c r="A1678" s="10" t="s">
        <v>14</v>
      </c>
      <c r="B1678" s="10" t="s">
        <v>148</v>
      </c>
      <c r="C1678" s="11" t="s">
        <v>149</v>
      </c>
      <c r="D1678" s="149" t="str">
        <f t="shared" si="78"/>
        <v>r1_09 -  ul. Kościuszki</v>
      </c>
      <c r="E1678" s="149" t="str">
        <f t="shared" si="79"/>
        <v>r1_09 -  ul. Kościuszki - W4 od DK98 - z centrum</v>
      </c>
      <c r="F1678" s="10" t="s">
        <v>115</v>
      </c>
      <c r="G1678" s="11" t="s">
        <v>151</v>
      </c>
      <c r="H1678" s="149" t="s">
        <v>344</v>
      </c>
      <c r="I1678" s="24" t="s">
        <v>18</v>
      </c>
      <c r="J1678" s="25">
        <v>43207</v>
      </c>
      <c r="K1678" s="26" t="s">
        <v>63</v>
      </c>
      <c r="L1678" s="90">
        <v>0.5</v>
      </c>
      <c r="M1678" s="27">
        <v>2</v>
      </c>
      <c r="N1678" s="27">
        <v>127</v>
      </c>
      <c r="O1678" s="27">
        <v>5</v>
      </c>
      <c r="P1678" s="27">
        <v>0</v>
      </c>
      <c r="Q1678" s="27">
        <v>0</v>
      </c>
      <c r="R1678" s="27">
        <v>2</v>
      </c>
      <c r="S1678" s="27">
        <v>0</v>
      </c>
      <c r="T1678" s="27">
        <v>2</v>
      </c>
      <c r="U1678" s="27">
        <v>0</v>
      </c>
      <c r="V1678" s="30">
        <f t="shared" si="80"/>
        <v>138</v>
      </c>
    </row>
    <row r="1679" spans="1:22" ht="17.100000000000001" customHeight="1">
      <c r="A1679" s="10" t="s">
        <v>14</v>
      </c>
      <c r="B1679" s="10" t="s">
        <v>148</v>
      </c>
      <c r="C1679" s="11" t="s">
        <v>149</v>
      </c>
      <c r="D1679" s="149" t="str">
        <f t="shared" si="78"/>
        <v>r1_09 -  ul. Kościuszki</v>
      </c>
      <c r="E1679" s="149" t="str">
        <f t="shared" si="79"/>
        <v>r1_09 -  ul. Kościuszki - W4 od DK98 - z centrum</v>
      </c>
      <c r="F1679" s="10" t="s">
        <v>115</v>
      </c>
      <c r="G1679" s="11" t="s">
        <v>151</v>
      </c>
      <c r="H1679" s="149" t="s">
        <v>344</v>
      </c>
      <c r="I1679" s="24" t="s">
        <v>18</v>
      </c>
      <c r="J1679" s="25">
        <v>43207</v>
      </c>
      <c r="K1679" s="26" t="s">
        <v>64</v>
      </c>
      <c r="L1679" s="90">
        <v>0.5</v>
      </c>
      <c r="M1679" s="27">
        <v>1</v>
      </c>
      <c r="N1679" s="27">
        <v>99</v>
      </c>
      <c r="O1679" s="27">
        <v>10</v>
      </c>
      <c r="P1679" s="27">
        <v>0</v>
      </c>
      <c r="Q1679" s="27">
        <v>0</v>
      </c>
      <c r="R1679" s="27">
        <v>1</v>
      </c>
      <c r="S1679" s="27">
        <v>0</v>
      </c>
      <c r="T1679" s="27">
        <v>3</v>
      </c>
      <c r="U1679" s="27">
        <v>1</v>
      </c>
      <c r="V1679" s="30">
        <f t="shared" si="80"/>
        <v>115</v>
      </c>
    </row>
    <row r="1680" spans="1:22" ht="17.100000000000001" customHeight="1">
      <c r="A1680" s="10" t="s">
        <v>14</v>
      </c>
      <c r="B1680" s="10" t="s">
        <v>148</v>
      </c>
      <c r="C1680" s="11" t="s">
        <v>149</v>
      </c>
      <c r="D1680" s="149" t="str">
        <f t="shared" si="78"/>
        <v>r1_09 -  ul. Kościuszki</v>
      </c>
      <c r="E1680" s="149" t="str">
        <f t="shared" si="79"/>
        <v>r1_09 -  ul. Kościuszki - W4 od DK98 - z centrum</v>
      </c>
      <c r="F1680" s="10" t="s">
        <v>115</v>
      </c>
      <c r="G1680" s="11" t="s">
        <v>151</v>
      </c>
      <c r="H1680" s="149" t="s">
        <v>344</v>
      </c>
      <c r="I1680" s="24" t="s">
        <v>18</v>
      </c>
      <c r="J1680" s="25">
        <v>43207</v>
      </c>
      <c r="K1680" s="26" t="s">
        <v>65</v>
      </c>
      <c r="L1680" s="90">
        <v>0.5</v>
      </c>
      <c r="M1680" s="27">
        <v>1</v>
      </c>
      <c r="N1680" s="27">
        <v>119</v>
      </c>
      <c r="O1680" s="27">
        <v>6</v>
      </c>
      <c r="P1680" s="27">
        <v>1</v>
      </c>
      <c r="Q1680" s="27">
        <v>0</v>
      </c>
      <c r="R1680" s="27">
        <v>3</v>
      </c>
      <c r="S1680" s="27">
        <v>0</v>
      </c>
      <c r="T1680" s="27">
        <v>1</v>
      </c>
      <c r="U1680" s="27">
        <v>0</v>
      </c>
      <c r="V1680" s="30">
        <f t="shared" si="80"/>
        <v>131</v>
      </c>
    </row>
    <row r="1681" spans="1:22" ht="17.100000000000001" customHeight="1">
      <c r="A1681" s="10" t="s">
        <v>14</v>
      </c>
      <c r="B1681" s="10" t="s">
        <v>148</v>
      </c>
      <c r="C1681" s="11" t="s">
        <v>149</v>
      </c>
      <c r="D1681" s="149" t="str">
        <f t="shared" si="78"/>
        <v>r1_09 -  ul. Kościuszki</v>
      </c>
      <c r="E1681" s="149" t="str">
        <f t="shared" si="79"/>
        <v>r1_09 -  ul. Kościuszki - W4 od DK98 - z centrum</v>
      </c>
      <c r="F1681" s="10" t="s">
        <v>115</v>
      </c>
      <c r="G1681" s="11" t="s">
        <v>151</v>
      </c>
      <c r="H1681" s="149" t="s">
        <v>344</v>
      </c>
      <c r="I1681" s="24" t="s">
        <v>18</v>
      </c>
      <c r="J1681" s="25">
        <v>43207</v>
      </c>
      <c r="K1681" s="26" t="s">
        <v>66</v>
      </c>
      <c r="L1681" s="90">
        <v>0.5</v>
      </c>
      <c r="M1681" s="27">
        <v>2</v>
      </c>
      <c r="N1681" s="27">
        <v>105</v>
      </c>
      <c r="O1681" s="27">
        <v>3</v>
      </c>
      <c r="P1681" s="27">
        <v>0</v>
      </c>
      <c r="Q1681" s="27">
        <v>0</v>
      </c>
      <c r="R1681" s="27">
        <v>1</v>
      </c>
      <c r="S1681" s="27">
        <v>0</v>
      </c>
      <c r="T1681" s="27">
        <v>3</v>
      </c>
      <c r="U1681" s="27">
        <v>0</v>
      </c>
      <c r="V1681" s="30">
        <f t="shared" si="80"/>
        <v>114</v>
      </c>
    </row>
    <row r="1682" spans="1:22" ht="17.100000000000001" customHeight="1">
      <c r="A1682" s="10" t="s">
        <v>14</v>
      </c>
      <c r="B1682" s="10" t="s">
        <v>148</v>
      </c>
      <c r="C1682" s="11" t="s">
        <v>149</v>
      </c>
      <c r="D1682" s="149" t="str">
        <f t="shared" si="78"/>
        <v>r1_09 -  ul. Kościuszki</v>
      </c>
      <c r="E1682" s="149" t="str">
        <f t="shared" si="79"/>
        <v>r1_09 -  ul. Kościuszki - W4 od DK98 - z centrum</v>
      </c>
      <c r="F1682" s="10" t="s">
        <v>115</v>
      </c>
      <c r="G1682" s="11" t="s">
        <v>151</v>
      </c>
      <c r="H1682" s="149" t="s">
        <v>344</v>
      </c>
      <c r="I1682" s="24" t="s">
        <v>18</v>
      </c>
      <c r="J1682" s="25">
        <v>43207</v>
      </c>
      <c r="K1682" s="26" t="s">
        <v>67</v>
      </c>
      <c r="L1682" s="90">
        <v>0.54166666666666663</v>
      </c>
      <c r="M1682" s="27">
        <v>3</v>
      </c>
      <c r="N1682" s="27">
        <v>126</v>
      </c>
      <c r="O1682" s="27">
        <v>10</v>
      </c>
      <c r="P1682" s="27">
        <v>0</v>
      </c>
      <c r="Q1682" s="27">
        <v>0</v>
      </c>
      <c r="R1682" s="27">
        <v>2</v>
      </c>
      <c r="S1682" s="27">
        <v>0</v>
      </c>
      <c r="T1682" s="27">
        <v>3</v>
      </c>
      <c r="U1682" s="27">
        <v>0</v>
      </c>
      <c r="V1682" s="30">
        <f t="shared" si="80"/>
        <v>144</v>
      </c>
    </row>
    <row r="1683" spans="1:22" ht="17.100000000000001" customHeight="1">
      <c r="A1683" s="10" t="s">
        <v>14</v>
      </c>
      <c r="B1683" s="10" t="s">
        <v>148</v>
      </c>
      <c r="C1683" s="11" t="s">
        <v>149</v>
      </c>
      <c r="D1683" s="149" t="str">
        <f t="shared" si="78"/>
        <v>r1_09 -  ul. Kościuszki</v>
      </c>
      <c r="E1683" s="149" t="str">
        <f t="shared" si="79"/>
        <v>r1_09 -  ul. Kościuszki - W4 od DK98 - z centrum</v>
      </c>
      <c r="F1683" s="10" t="s">
        <v>115</v>
      </c>
      <c r="G1683" s="11" t="s">
        <v>151</v>
      </c>
      <c r="H1683" s="149" t="s">
        <v>344</v>
      </c>
      <c r="I1683" s="24" t="s">
        <v>18</v>
      </c>
      <c r="J1683" s="25">
        <v>43207</v>
      </c>
      <c r="K1683" s="26" t="s">
        <v>68</v>
      </c>
      <c r="L1683" s="90">
        <v>0.54166666666666663</v>
      </c>
      <c r="M1683" s="27">
        <v>3</v>
      </c>
      <c r="N1683" s="27">
        <v>115</v>
      </c>
      <c r="O1683" s="27">
        <v>8</v>
      </c>
      <c r="P1683" s="27">
        <v>1</v>
      </c>
      <c r="Q1683" s="27">
        <v>0</v>
      </c>
      <c r="R1683" s="27">
        <v>0</v>
      </c>
      <c r="S1683" s="27">
        <v>0</v>
      </c>
      <c r="T1683" s="27">
        <v>4</v>
      </c>
      <c r="U1683" s="27">
        <v>0</v>
      </c>
      <c r="V1683" s="30">
        <f t="shared" si="80"/>
        <v>131</v>
      </c>
    </row>
    <row r="1684" spans="1:22" ht="17.100000000000001" customHeight="1">
      <c r="A1684" s="10" t="s">
        <v>14</v>
      </c>
      <c r="B1684" s="10" t="s">
        <v>148</v>
      </c>
      <c r="C1684" s="11" t="s">
        <v>149</v>
      </c>
      <c r="D1684" s="149" t="str">
        <f t="shared" si="78"/>
        <v>r1_09 -  ul. Kościuszki</v>
      </c>
      <c r="E1684" s="149" t="str">
        <f t="shared" si="79"/>
        <v>r1_09 -  ul. Kościuszki - W4 od DK98 - z centrum</v>
      </c>
      <c r="F1684" s="10" t="s">
        <v>115</v>
      </c>
      <c r="G1684" s="11" t="s">
        <v>151</v>
      </c>
      <c r="H1684" s="149" t="s">
        <v>344</v>
      </c>
      <c r="I1684" s="24" t="s">
        <v>18</v>
      </c>
      <c r="J1684" s="25">
        <v>43207</v>
      </c>
      <c r="K1684" s="26" t="s">
        <v>69</v>
      </c>
      <c r="L1684" s="90">
        <v>0.54166666666666663</v>
      </c>
      <c r="M1684" s="27">
        <v>1</v>
      </c>
      <c r="N1684" s="27">
        <v>120</v>
      </c>
      <c r="O1684" s="27">
        <v>8</v>
      </c>
      <c r="P1684" s="27">
        <v>0</v>
      </c>
      <c r="Q1684" s="27">
        <v>0</v>
      </c>
      <c r="R1684" s="27">
        <v>6</v>
      </c>
      <c r="S1684" s="27">
        <v>0</v>
      </c>
      <c r="T1684" s="27">
        <v>3</v>
      </c>
      <c r="U1684" s="27">
        <v>0</v>
      </c>
      <c r="V1684" s="30">
        <f t="shared" si="80"/>
        <v>138</v>
      </c>
    </row>
    <row r="1685" spans="1:22" ht="17.100000000000001" customHeight="1">
      <c r="A1685" s="10" t="s">
        <v>14</v>
      </c>
      <c r="B1685" s="10" t="s">
        <v>148</v>
      </c>
      <c r="C1685" s="11" t="s">
        <v>149</v>
      </c>
      <c r="D1685" s="149" t="str">
        <f t="shared" si="78"/>
        <v>r1_09 -  ul. Kościuszki</v>
      </c>
      <c r="E1685" s="149" t="str">
        <f t="shared" si="79"/>
        <v>r1_09 -  ul. Kościuszki - W4 od DK98 - z centrum</v>
      </c>
      <c r="F1685" s="10" t="s">
        <v>115</v>
      </c>
      <c r="G1685" s="11" t="s">
        <v>151</v>
      </c>
      <c r="H1685" s="149" t="s">
        <v>344</v>
      </c>
      <c r="I1685" s="24" t="s">
        <v>18</v>
      </c>
      <c r="J1685" s="25">
        <v>43207</v>
      </c>
      <c r="K1685" s="26" t="s">
        <v>70</v>
      </c>
      <c r="L1685" s="90">
        <v>0.54166666666666663</v>
      </c>
      <c r="M1685" s="27">
        <v>0</v>
      </c>
      <c r="N1685" s="27">
        <v>129</v>
      </c>
      <c r="O1685" s="27">
        <v>9</v>
      </c>
      <c r="P1685" s="27">
        <v>1</v>
      </c>
      <c r="Q1685" s="27">
        <v>0</v>
      </c>
      <c r="R1685" s="27">
        <v>0</v>
      </c>
      <c r="S1685" s="27">
        <v>0</v>
      </c>
      <c r="T1685" s="27">
        <v>5</v>
      </c>
      <c r="U1685" s="27">
        <v>0</v>
      </c>
      <c r="V1685" s="30">
        <f t="shared" si="80"/>
        <v>144</v>
      </c>
    </row>
    <row r="1686" spans="1:22" ht="17.100000000000001" customHeight="1">
      <c r="A1686" s="10" t="s">
        <v>14</v>
      </c>
      <c r="B1686" s="10" t="s">
        <v>148</v>
      </c>
      <c r="C1686" s="11" t="s">
        <v>149</v>
      </c>
      <c r="D1686" s="149" t="str">
        <f t="shared" si="78"/>
        <v>r1_09 -  ul. Kościuszki</v>
      </c>
      <c r="E1686" s="149" t="str">
        <f t="shared" si="79"/>
        <v>r1_09 -  ul. Kościuszki - W4 od DK98 - z centrum</v>
      </c>
      <c r="F1686" s="10" t="s">
        <v>115</v>
      </c>
      <c r="G1686" s="11" t="s">
        <v>151</v>
      </c>
      <c r="H1686" s="149" t="s">
        <v>344</v>
      </c>
      <c r="I1686" s="24" t="s">
        <v>18</v>
      </c>
      <c r="J1686" s="25">
        <v>43207</v>
      </c>
      <c r="K1686" s="26" t="s">
        <v>71</v>
      </c>
      <c r="L1686" s="90">
        <v>0.58333333333333404</v>
      </c>
      <c r="M1686" s="27">
        <v>0</v>
      </c>
      <c r="N1686" s="27">
        <v>113</v>
      </c>
      <c r="O1686" s="27">
        <v>7</v>
      </c>
      <c r="P1686" s="27">
        <v>3</v>
      </c>
      <c r="Q1686" s="27">
        <v>0</v>
      </c>
      <c r="R1686" s="27">
        <v>2</v>
      </c>
      <c r="S1686" s="27">
        <v>0</v>
      </c>
      <c r="T1686" s="27">
        <v>3</v>
      </c>
      <c r="U1686" s="27">
        <v>0</v>
      </c>
      <c r="V1686" s="30">
        <f t="shared" si="80"/>
        <v>128</v>
      </c>
    </row>
    <row r="1687" spans="1:22" ht="17.100000000000001" customHeight="1">
      <c r="A1687" s="10" t="s">
        <v>14</v>
      </c>
      <c r="B1687" s="10" t="s">
        <v>148</v>
      </c>
      <c r="C1687" s="11" t="s">
        <v>149</v>
      </c>
      <c r="D1687" s="149" t="str">
        <f t="shared" si="78"/>
        <v>r1_09 -  ul. Kościuszki</v>
      </c>
      <c r="E1687" s="149" t="str">
        <f t="shared" si="79"/>
        <v>r1_09 -  ul. Kościuszki - W4 od DK98 - z centrum</v>
      </c>
      <c r="F1687" s="10" t="s">
        <v>115</v>
      </c>
      <c r="G1687" s="11" t="s">
        <v>151</v>
      </c>
      <c r="H1687" s="149" t="s">
        <v>344</v>
      </c>
      <c r="I1687" s="24" t="s">
        <v>18</v>
      </c>
      <c r="J1687" s="25">
        <v>43207</v>
      </c>
      <c r="K1687" s="26" t="s">
        <v>72</v>
      </c>
      <c r="L1687" s="90">
        <v>0.58333333333333404</v>
      </c>
      <c r="M1687" s="27">
        <v>0</v>
      </c>
      <c r="N1687" s="27">
        <v>119</v>
      </c>
      <c r="O1687" s="27">
        <v>8</v>
      </c>
      <c r="P1687" s="27">
        <v>0</v>
      </c>
      <c r="Q1687" s="27">
        <v>0</v>
      </c>
      <c r="R1687" s="27">
        <v>2</v>
      </c>
      <c r="S1687" s="27">
        <v>0</v>
      </c>
      <c r="T1687" s="27">
        <v>0</v>
      </c>
      <c r="U1687" s="27">
        <v>0</v>
      </c>
      <c r="V1687" s="30">
        <f t="shared" si="80"/>
        <v>129</v>
      </c>
    </row>
    <row r="1688" spans="1:22" ht="17.100000000000001" customHeight="1">
      <c r="A1688" s="10" t="s">
        <v>14</v>
      </c>
      <c r="B1688" s="10" t="s">
        <v>148</v>
      </c>
      <c r="C1688" s="11" t="s">
        <v>149</v>
      </c>
      <c r="D1688" s="149" t="str">
        <f t="shared" si="78"/>
        <v>r1_09 -  ul. Kościuszki</v>
      </c>
      <c r="E1688" s="149" t="str">
        <f t="shared" si="79"/>
        <v>r1_09 -  ul. Kościuszki - W4 od DK98 - z centrum</v>
      </c>
      <c r="F1688" s="10" t="s">
        <v>115</v>
      </c>
      <c r="G1688" s="11" t="s">
        <v>151</v>
      </c>
      <c r="H1688" s="149" t="s">
        <v>344</v>
      </c>
      <c r="I1688" s="24" t="s">
        <v>18</v>
      </c>
      <c r="J1688" s="25">
        <v>43207</v>
      </c>
      <c r="K1688" s="26" t="s">
        <v>73</v>
      </c>
      <c r="L1688" s="90">
        <v>0.58333333333333404</v>
      </c>
      <c r="M1688" s="27">
        <v>1</v>
      </c>
      <c r="N1688" s="27">
        <v>129</v>
      </c>
      <c r="O1688" s="27">
        <v>8</v>
      </c>
      <c r="P1688" s="27">
        <v>1</v>
      </c>
      <c r="Q1688" s="27">
        <v>0</v>
      </c>
      <c r="R1688" s="27">
        <v>1</v>
      </c>
      <c r="S1688" s="27">
        <v>0</v>
      </c>
      <c r="T1688" s="27">
        <v>4</v>
      </c>
      <c r="U1688" s="27">
        <v>0</v>
      </c>
      <c r="V1688" s="30">
        <f t="shared" si="80"/>
        <v>144</v>
      </c>
    </row>
    <row r="1689" spans="1:22" ht="17.100000000000001" customHeight="1">
      <c r="A1689" s="10" t="s">
        <v>14</v>
      </c>
      <c r="B1689" s="10" t="s">
        <v>148</v>
      </c>
      <c r="C1689" s="11" t="s">
        <v>149</v>
      </c>
      <c r="D1689" s="149" t="str">
        <f t="shared" si="78"/>
        <v>r1_09 -  ul. Kościuszki</v>
      </c>
      <c r="E1689" s="149" t="str">
        <f t="shared" si="79"/>
        <v>r1_09 -  ul. Kościuszki - W4 od DK98 - z centrum</v>
      </c>
      <c r="F1689" s="10" t="s">
        <v>115</v>
      </c>
      <c r="G1689" s="11" t="s">
        <v>151</v>
      </c>
      <c r="H1689" s="149" t="s">
        <v>344</v>
      </c>
      <c r="I1689" s="24" t="s">
        <v>18</v>
      </c>
      <c r="J1689" s="25">
        <v>43207</v>
      </c>
      <c r="K1689" s="26" t="s">
        <v>74</v>
      </c>
      <c r="L1689" s="90">
        <v>0.58333333333333404</v>
      </c>
      <c r="M1689" s="27">
        <v>1</v>
      </c>
      <c r="N1689" s="27">
        <v>135</v>
      </c>
      <c r="O1689" s="27">
        <v>6</v>
      </c>
      <c r="P1689" s="27">
        <v>0</v>
      </c>
      <c r="Q1689" s="27">
        <v>0</v>
      </c>
      <c r="R1689" s="27">
        <v>3</v>
      </c>
      <c r="S1689" s="27">
        <v>0</v>
      </c>
      <c r="T1689" s="27">
        <v>3</v>
      </c>
      <c r="U1689" s="27">
        <v>1</v>
      </c>
      <c r="V1689" s="30">
        <f t="shared" si="80"/>
        <v>149</v>
      </c>
    </row>
    <row r="1690" spans="1:22" ht="17.100000000000001" customHeight="1">
      <c r="A1690" s="10" t="s">
        <v>14</v>
      </c>
      <c r="B1690" s="10" t="s">
        <v>148</v>
      </c>
      <c r="C1690" s="11" t="s">
        <v>149</v>
      </c>
      <c r="D1690" s="149" t="str">
        <f t="shared" si="78"/>
        <v>r1_09 -  ul. Kościuszki</v>
      </c>
      <c r="E1690" s="149" t="str">
        <f t="shared" si="79"/>
        <v>r1_09 -  ul. Kościuszki - W4 od DK98 - z centrum</v>
      </c>
      <c r="F1690" s="10" t="s">
        <v>115</v>
      </c>
      <c r="G1690" s="11" t="s">
        <v>151</v>
      </c>
      <c r="H1690" s="149" t="s">
        <v>344</v>
      </c>
      <c r="I1690" s="24" t="s">
        <v>18</v>
      </c>
      <c r="J1690" s="25">
        <v>43207</v>
      </c>
      <c r="K1690" s="26" t="s">
        <v>75</v>
      </c>
      <c r="L1690" s="90">
        <v>0.625</v>
      </c>
      <c r="M1690" s="27">
        <v>1</v>
      </c>
      <c r="N1690" s="27">
        <v>122</v>
      </c>
      <c r="O1690" s="27">
        <v>8</v>
      </c>
      <c r="P1690" s="27">
        <v>2</v>
      </c>
      <c r="Q1690" s="27">
        <v>0</v>
      </c>
      <c r="R1690" s="27">
        <v>3</v>
      </c>
      <c r="S1690" s="27">
        <v>0</v>
      </c>
      <c r="T1690" s="27">
        <v>2</v>
      </c>
      <c r="U1690" s="27">
        <v>1</v>
      </c>
      <c r="V1690" s="30">
        <f t="shared" si="80"/>
        <v>139</v>
      </c>
    </row>
    <row r="1691" spans="1:22" ht="17.100000000000001" customHeight="1">
      <c r="A1691" s="10" t="s">
        <v>14</v>
      </c>
      <c r="B1691" s="10" t="s">
        <v>148</v>
      </c>
      <c r="C1691" s="11" t="s">
        <v>149</v>
      </c>
      <c r="D1691" s="149" t="str">
        <f t="shared" si="78"/>
        <v>r1_09 -  ul. Kościuszki</v>
      </c>
      <c r="E1691" s="149" t="str">
        <f t="shared" si="79"/>
        <v>r1_09 -  ul. Kościuszki - W4 od DK98 - z centrum</v>
      </c>
      <c r="F1691" s="10" t="s">
        <v>115</v>
      </c>
      <c r="G1691" s="11" t="s">
        <v>151</v>
      </c>
      <c r="H1691" s="149" t="s">
        <v>344</v>
      </c>
      <c r="I1691" s="24" t="s">
        <v>18</v>
      </c>
      <c r="J1691" s="25">
        <v>43207</v>
      </c>
      <c r="K1691" s="26" t="s">
        <v>76</v>
      </c>
      <c r="L1691" s="90">
        <v>0.625</v>
      </c>
      <c r="M1691" s="27">
        <v>0</v>
      </c>
      <c r="N1691" s="27">
        <v>133</v>
      </c>
      <c r="O1691" s="27">
        <v>7</v>
      </c>
      <c r="P1691" s="27">
        <v>1</v>
      </c>
      <c r="Q1691" s="27">
        <v>0</v>
      </c>
      <c r="R1691" s="27">
        <v>4</v>
      </c>
      <c r="S1691" s="27">
        <v>0</v>
      </c>
      <c r="T1691" s="27">
        <v>7</v>
      </c>
      <c r="U1691" s="27">
        <v>0</v>
      </c>
      <c r="V1691" s="30">
        <f t="shared" si="80"/>
        <v>152</v>
      </c>
    </row>
    <row r="1692" spans="1:22" ht="17.100000000000001" customHeight="1">
      <c r="A1692" s="10" t="s">
        <v>14</v>
      </c>
      <c r="B1692" s="10" t="s">
        <v>148</v>
      </c>
      <c r="C1692" s="11" t="s">
        <v>149</v>
      </c>
      <c r="D1692" s="149" t="str">
        <f t="shared" si="78"/>
        <v>r1_09 -  ul. Kościuszki</v>
      </c>
      <c r="E1692" s="149" t="str">
        <f t="shared" si="79"/>
        <v>r1_09 -  ul. Kościuszki - W4 od DK98 - z centrum</v>
      </c>
      <c r="F1692" s="10" t="s">
        <v>115</v>
      </c>
      <c r="G1692" s="11" t="s">
        <v>151</v>
      </c>
      <c r="H1692" s="149" t="s">
        <v>344</v>
      </c>
      <c r="I1692" s="24" t="s">
        <v>18</v>
      </c>
      <c r="J1692" s="25">
        <v>43207</v>
      </c>
      <c r="K1692" s="26" t="s">
        <v>77</v>
      </c>
      <c r="L1692" s="90">
        <v>0.625</v>
      </c>
      <c r="M1692" s="27">
        <v>2</v>
      </c>
      <c r="N1692" s="27">
        <v>166</v>
      </c>
      <c r="O1692" s="27">
        <v>9</v>
      </c>
      <c r="P1692" s="27">
        <v>2</v>
      </c>
      <c r="Q1692" s="27">
        <v>0</v>
      </c>
      <c r="R1692" s="27">
        <v>4</v>
      </c>
      <c r="S1692" s="27">
        <v>0</v>
      </c>
      <c r="T1692" s="27">
        <v>4</v>
      </c>
      <c r="U1692" s="27">
        <v>1</v>
      </c>
      <c r="V1692" s="30">
        <f t="shared" si="80"/>
        <v>188</v>
      </c>
    </row>
    <row r="1693" spans="1:22" ht="17.100000000000001" customHeight="1">
      <c r="A1693" s="10" t="s">
        <v>14</v>
      </c>
      <c r="B1693" s="10" t="s">
        <v>148</v>
      </c>
      <c r="C1693" s="11" t="s">
        <v>149</v>
      </c>
      <c r="D1693" s="149" t="str">
        <f t="shared" si="78"/>
        <v>r1_09 -  ul. Kościuszki</v>
      </c>
      <c r="E1693" s="149" t="str">
        <f t="shared" si="79"/>
        <v>r1_09 -  ul. Kościuszki - W4 od DK98 - z centrum</v>
      </c>
      <c r="F1693" s="10" t="s">
        <v>115</v>
      </c>
      <c r="G1693" s="11" t="s">
        <v>151</v>
      </c>
      <c r="H1693" s="149" t="s">
        <v>344</v>
      </c>
      <c r="I1693" s="24" t="s">
        <v>18</v>
      </c>
      <c r="J1693" s="25">
        <v>43207</v>
      </c>
      <c r="K1693" s="26" t="s">
        <v>78</v>
      </c>
      <c r="L1693" s="90">
        <v>0.625</v>
      </c>
      <c r="M1693" s="27">
        <v>4</v>
      </c>
      <c r="N1693" s="27">
        <v>159</v>
      </c>
      <c r="O1693" s="27">
        <v>2</v>
      </c>
      <c r="P1693" s="27">
        <v>1</v>
      </c>
      <c r="Q1693" s="27">
        <v>0</v>
      </c>
      <c r="R1693" s="27">
        <v>3</v>
      </c>
      <c r="S1693" s="27">
        <v>0</v>
      </c>
      <c r="T1693" s="27">
        <v>3</v>
      </c>
      <c r="U1693" s="27">
        <v>0</v>
      </c>
      <c r="V1693" s="30">
        <f t="shared" si="80"/>
        <v>172</v>
      </c>
    </row>
    <row r="1694" spans="1:22" ht="17.100000000000001" customHeight="1">
      <c r="A1694" s="10" t="s">
        <v>14</v>
      </c>
      <c r="B1694" s="10" t="s">
        <v>148</v>
      </c>
      <c r="C1694" s="11" t="s">
        <v>149</v>
      </c>
      <c r="D1694" s="149" t="str">
        <f t="shared" si="78"/>
        <v>r1_09 -  ul. Kościuszki</v>
      </c>
      <c r="E1694" s="149" t="str">
        <f t="shared" si="79"/>
        <v>r1_09 -  ul. Kościuszki - W4 od DK98 - z centrum</v>
      </c>
      <c r="F1694" s="10" t="s">
        <v>115</v>
      </c>
      <c r="G1694" s="11" t="s">
        <v>151</v>
      </c>
      <c r="H1694" s="149" t="s">
        <v>344</v>
      </c>
      <c r="I1694" s="24" t="s">
        <v>18</v>
      </c>
      <c r="J1694" s="25">
        <v>43207</v>
      </c>
      <c r="K1694" s="26" t="s">
        <v>79</v>
      </c>
      <c r="L1694" s="90">
        <v>0.66666666666666663</v>
      </c>
      <c r="M1694" s="27">
        <v>4</v>
      </c>
      <c r="N1694" s="27">
        <v>170</v>
      </c>
      <c r="O1694" s="27">
        <v>2</v>
      </c>
      <c r="P1694" s="27">
        <v>0</v>
      </c>
      <c r="Q1694" s="27">
        <v>0</v>
      </c>
      <c r="R1694" s="27">
        <v>2</v>
      </c>
      <c r="S1694" s="27">
        <v>0</v>
      </c>
      <c r="T1694" s="27">
        <v>7</v>
      </c>
      <c r="U1694" s="27">
        <v>0</v>
      </c>
      <c r="V1694" s="30">
        <f t="shared" si="80"/>
        <v>185</v>
      </c>
    </row>
    <row r="1695" spans="1:22" ht="17.100000000000001" customHeight="1">
      <c r="A1695" s="10" t="s">
        <v>14</v>
      </c>
      <c r="B1695" s="10" t="s">
        <v>148</v>
      </c>
      <c r="C1695" s="11" t="s">
        <v>149</v>
      </c>
      <c r="D1695" s="149" t="str">
        <f t="shared" si="78"/>
        <v>r1_09 -  ul. Kościuszki</v>
      </c>
      <c r="E1695" s="149" t="str">
        <f t="shared" si="79"/>
        <v>r1_09 -  ul. Kościuszki - W4 od DK98 - z centrum</v>
      </c>
      <c r="F1695" s="10" t="s">
        <v>115</v>
      </c>
      <c r="G1695" s="11" t="s">
        <v>151</v>
      </c>
      <c r="H1695" s="149" t="s">
        <v>344</v>
      </c>
      <c r="I1695" s="24" t="s">
        <v>18</v>
      </c>
      <c r="J1695" s="25">
        <v>43207</v>
      </c>
      <c r="K1695" s="26" t="s">
        <v>80</v>
      </c>
      <c r="L1695" s="90">
        <v>0.66666666666666663</v>
      </c>
      <c r="M1695" s="27">
        <v>2</v>
      </c>
      <c r="N1695" s="27">
        <v>177</v>
      </c>
      <c r="O1695" s="27">
        <v>6</v>
      </c>
      <c r="P1695" s="27">
        <v>0</v>
      </c>
      <c r="Q1695" s="27">
        <v>0</v>
      </c>
      <c r="R1695" s="27">
        <v>3</v>
      </c>
      <c r="S1695" s="27">
        <v>0</v>
      </c>
      <c r="T1695" s="27">
        <v>7</v>
      </c>
      <c r="U1695" s="27">
        <v>1</v>
      </c>
      <c r="V1695" s="30">
        <f t="shared" si="80"/>
        <v>196</v>
      </c>
    </row>
    <row r="1696" spans="1:22" ht="17.100000000000001" customHeight="1">
      <c r="A1696" s="10" t="s">
        <v>14</v>
      </c>
      <c r="B1696" s="10" t="s">
        <v>148</v>
      </c>
      <c r="C1696" s="11" t="s">
        <v>149</v>
      </c>
      <c r="D1696" s="149" t="str">
        <f t="shared" si="78"/>
        <v>r1_09 -  ul. Kościuszki</v>
      </c>
      <c r="E1696" s="149" t="str">
        <f t="shared" si="79"/>
        <v>r1_09 -  ul. Kościuszki - W4 od DK98 - z centrum</v>
      </c>
      <c r="F1696" s="10" t="s">
        <v>115</v>
      </c>
      <c r="G1696" s="11" t="s">
        <v>151</v>
      </c>
      <c r="H1696" s="149" t="s">
        <v>344</v>
      </c>
      <c r="I1696" s="24" t="s">
        <v>18</v>
      </c>
      <c r="J1696" s="25">
        <v>43207</v>
      </c>
      <c r="K1696" s="26" t="s">
        <v>81</v>
      </c>
      <c r="L1696" s="90">
        <v>0.66666666666666663</v>
      </c>
      <c r="M1696" s="27">
        <v>2</v>
      </c>
      <c r="N1696" s="27">
        <v>203</v>
      </c>
      <c r="O1696" s="27">
        <v>4</v>
      </c>
      <c r="P1696" s="27">
        <v>1</v>
      </c>
      <c r="Q1696" s="27">
        <v>0</v>
      </c>
      <c r="R1696" s="27">
        <v>3</v>
      </c>
      <c r="S1696" s="27">
        <v>0</v>
      </c>
      <c r="T1696" s="27">
        <v>9</v>
      </c>
      <c r="U1696" s="27">
        <v>2</v>
      </c>
      <c r="V1696" s="30">
        <f t="shared" si="80"/>
        <v>224</v>
      </c>
    </row>
    <row r="1697" spans="1:22" ht="17.100000000000001" customHeight="1">
      <c r="A1697" s="10" t="s">
        <v>14</v>
      </c>
      <c r="B1697" s="10" t="s">
        <v>148</v>
      </c>
      <c r="C1697" s="11" t="s">
        <v>149</v>
      </c>
      <c r="D1697" s="149" t="str">
        <f t="shared" si="78"/>
        <v>r1_09 -  ul. Kościuszki</v>
      </c>
      <c r="E1697" s="149" t="str">
        <f t="shared" si="79"/>
        <v>r1_09 -  ul. Kościuszki - W4 od DK98 - z centrum</v>
      </c>
      <c r="F1697" s="10" t="s">
        <v>115</v>
      </c>
      <c r="G1697" s="11" t="s">
        <v>151</v>
      </c>
      <c r="H1697" s="149" t="s">
        <v>344</v>
      </c>
      <c r="I1697" s="24" t="s">
        <v>18</v>
      </c>
      <c r="J1697" s="25">
        <v>43207</v>
      </c>
      <c r="K1697" s="26" t="s">
        <v>82</v>
      </c>
      <c r="L1697" s="90">
        <v>0.66666666666666663</v>
      </c>
      <c r="M1697" s="27">
        <v>3</v>
      </c>
      <c r="N1697" s="27">
        <v>348</v>
      </c>
      <c r="O1697" s="27">
        <v>15</v>
      </c>
      <c r="P1697" s="27">
        <v>3</v>
      </c>
      <c r="Q1697" s="27">
        <v>0</v>
      </c>
      <c r="R1697" s="27">
        <v>6</v>
      </c>
      <c r="S1697" s="27">
        <v>0</v>
      </c>
      <c r="T1697" s="27">
        <v>5</v>
      </c>
      <c r="U1697" s="27">
        <v>0</v>
      </c>
      <c r="V1697" s="30">
        <f t="shared" si="80"/>
        <v>380</v>
      </c>
    </row>
    <row r="1698" spans="1:22" ht="17.100000000000001" customHeight="1">
      <c r="A1698" s="10" t="s">
        <v>14</v>
      </c>
      <c r="B1698" s="10" t="s">
        <v>148</v>
      </c>
      <c r="C1698" s="11" t="s">
        <v>149</v>
      </c>
      <c r="D1698" s="149" t="str">
        <f t="shared" si="78"/>
        <v>r1_09 -  ul. Kościuszki</v>
      </c>
      <c r="E1698" s="149" t="str">
        <f t="shared" si="79"/>
        <v>r1_09 -  ul. Kościuszki - W4 od DK98 - z centrum</v>
      </c>
      <c r="F1698" s="10" t="s">
        <v>115</v>
      </c>
      <c r="G1698" s="11" t="s">
        <v>151</v>
      </c>
      <c r="H1698" s="149" t="s">
        <v>344</v>
      </c>
      <c r="I1698" s="24" t="s">
        <v>18</v>
      </c>
      <c r="J1698" s="25">
        <v>43207</v>
      </c>
      <c r="K1698" s="26" t="s">
        <v>83</v>
      </c>
      <c r="L1698" s="90">
        <v>0.70833333333333404</v>
      </c>
      <c r="M1698" s="27">
        <v>1</v>
      </c>
      <c r="N1698" s="27">
        <v>189</v>
      </c>
      <c r="O1698" s="27">
        <v>6</v>
      </c>
      <c r="P1698" s="27">
        <v>0</v>
      </c>
      <c r="Q1698" s="27">
        <v>0</v>
      </c>
      <c r="R1698" s="27">
        <v>2</v>
      </c>
      <c r="S1698" s="27">
        <v>0</v>
      </c>
      <c r="T1698" s="27">
        <v>6</v>
      </c>
      <c r="U1698" s="27">
        <v>0</v>
      </c>
      <c r="V1698" s="30">
        <f t="shared" si="80"/>
        <v>204</v>
      </c>
    </row>
    <row r="1699" spans="1:22" ht="17.100000000000001" customHeight="1">
      <c r="A1699" s="10" t="s">
        <v>14</v>
      </c>
      <c r="B1699" s="10" t="s">
        <v>148</v>
      </c>
      <c r="C1699" s="11" t="s">
        <v>149</v>
      </c>
      <c r="D1699" s="149" t="str">
        <f t="shared" si="78"/>
        <v>r1_09 -  ul. Kościuszki</v>
      </c>
      <c r="E1699" s="149" t="str">
        <f t="shared" si="79"/>
        <v>r1_09 -  ul. Kościuszki - W4 od DK98 - z centrum</v>
      </c>
      <c r="F1699" s="10" t="s">
        <v>115</v>
      </c>
      <c r="G1699" s="11" t="s">
        <v>151</v>
      </c>
      <c r="H1699" s="149" t="s">
        <v>344</v>
      </c>
      <c r="I1699" s="24" t="s">
        <v>18</v>
      </c>
      <c r="J1699" s="25">
        <v>43207</v>
      </c>
      <c r="K1699" s="26" t="s">
        <v>84</v>
      </c>
      <c r="L1699" s="90">
        <v>0.70833333333333404</v>
      </c>
      <c r="M1699" s="27">
        <v>1</v>
      </c>
      <c r="N1699" s="27">
        <v>189</v>
      </c>
      <c r="O1699" s="27">
        <v>5</v>
      </c>
      <c r="P1699" s="27">
        <v>0</v>
      </c>
      <c r="Q1699" s="27">
        <v>0</v>
      </c>
      <c r="R1699" s="27">
        <v>5</v>
      </c>
      <c r="S1699" s="27">
        <v>0</v>
      </c>
      <c r="T1699" s="27">
        <v>9</v>
      </c>
      <c r="U1699" s="27">
        <v>0</v>
      </c>
      <c r="V1699" s="30">
        <f t="shared" si="80"/>
        <v>209</v>
      </c>
    </row>
    <row r="1700" spans="1:22" ht="17.100000000000001" customHeight="1">
      <c r="A1700" s="10" t="s">
        <v>14</v>
      </c>
      <c r="B1700" s="10" t="s">
        <v>148</v>
      </c>
      <c r="C1700" s="11" t="s">
        <v>149</v>
      </c>
      <c r="D1700" s="149" t="str">
        <f t="shared" si="78"/>
        <v>r1_09 -  ul. Kościuszki</v>
      </c>
      <c r="E1700" s="149" t="str">
        <f t="shared" si="79"/>
        <v>r1_09 -  ul. Kościuszki - W4 od DK98 - z centrum</v>
      </c>
      <c r="F1700" s="10" t="s">
        <v>115</v>
      </c>
      <c r="G1700" s="11" t="s">
        <v>151</v>
      </c>
      <c r="H1700" s="149" t="s">
        <v>344</v>
      </c>
      <c r="I1700" s="24" t="s">
        <v>18</v>
      </c>
      <c r="J1700" s="25">
        <v>43207</v>
      </c>
      <c r="K1700" s="26" t="s">
        <v>85</v>
      </c>
      <c r="L1700" s="90">
        <v>0.70833333333333404</v>
      </c>
      <c r="M1700" s="27">
        <v>2</v>
      </c>
      <c r="N1700" s="27">
        <v>164</v>
      </c>
      <c r="O1700" s="27">
        <v>3</v>
      </c>
      <c r="P1700" s="27">
        <v>0</v>
      </c>
      <c r="Q1700" s="27">
        <v>0</v>
      </c>
      <c r="R1700" s="27">
        <v>1</v>
      </c>
      <c r="S1700" s="27">
        <v>0</v>
      </c>
      <c r="T1700" s="27">
        <v>7</v>
      </c>
      <c r="U1700" s="27">
        <v>0</v>
      </c>
      <c r="V1700" s="30">
        <f t="shared" si="80"/>
        <v>177</v>
      </c>
    </row>
    <row r="1701" spans="1:22" ht="17.100000000000001" customHeight="1">
      <c r="A1701" s="10" t="s">
        <v>14</v>
      </c>
      <c r="B1701" s="10" t="s">
        <v>148</v>
      </c>
      <c r="C1701" s="11" t="s">
        <v>149</v>
      </c>
      <c r="D1701" s="149" t="str">
        <f t="shared" si="78"/>
        <v>r1_09 -  ul. Kościuszki</v>
      </c>
      <c r="E1701" s="149" t="str">
        <f t="shared" si="79"/>
        <v>r1_09 -  ul. Kościuszki - W4 od DK98 - z centrum</v>
      </c>
      <c r="F1701" s="10" t="s">
        <v>115</v>
      </c>
      <c r="G1701" s="11" t="s">
        <v>151</v>
      </c>
      <c r="H1701" s="149" t="s">
        <v>344</v>
      </c>
      <c r="I1701" s="24" t="s">
        <v>18</v>
      </c>
      <c r="J1701" s="25">
        <v>43207</v>
      </c>
      <c r="K1701" s="26" t="s">
        <v>86</v>
      </c>
      <c r="L1701" s="90">
        <v>0.70833333333333404</v>
      </c>
      <c r="M1701" s="27">
        <v>3</v>
      </c>
      <c r="N1701" s="27">
        <v>170</v>
      </c>
      <c r="O1701" s="27">
        <v>6</v>
      </c>
      <c r="P1701" s="27">
        <v>0</v>
      </c>
      <c r="Q1701" s="27">
        <v>0</v>
      </c>
      <c r="R1701" s="27">
        <v>4</v>
      </c>
      <c r="S1701" s="27">
        <v>0</v>
      </c>
      <c r="T1701" s="27">
        <v>11</v>
      </c>
      <c r="U1701" s="27">
        <v>1</v>
      </c>
      <c r="V1701" s="30">
        <f t="shared" si="80"/>
        <v>195</v>
      </c>
    </row>
    <row r="1702" spans="1:22" ht="17.100000000000001" customHeight="1">
      <c r="A1702" s="10" t="s">
        <v>14</v>
      </c>
      <c r="B1702" s="10" t="s">
        <v>148</v>
      </c>
      <c r="C1702" s="11" t="s">
        <v>149</v>
      </c>
      <c r="D1702" s="149" t="str">
        <f t="shared" si="78"/>
        <v>r1_09 -  ul. Kościuszki</v>
      </c>
      <c r="E1702" s="149" t="str">
        <f t="shared" si="79"/>
        <v>r1_09 -  ul. Kościuszki - W4 od DK98 - z centrum</v>
      </c>
      <c r="F1702" s="10" t="s">
        <v>115</v>
      </c>
      <c r="G1702" s="11" t="s">
        <v>151</v>
      </c>
      <c r="H1702" s="149" t="s">
        <v>344</v>
      </c>
      <c r="I1702" s="24" t="s">
        <v>18</v>
      </c>
      <c r="J1702" s="25">
        <v>43207</v>
      </c>
      <c r="K1702" s="26" t="s">
        <v>87</v>
      </c>
      <c r="L1702" s="90">
        <v>0.75</v>
      </c>
      <c r="M1702" s="27">
        <v>2</v>
      </c>
      <c r="N1702" s="27">
        <v>185</v>
      </c>
      <c r="O1702" s="27">
        <v>10</v>
      </c>
      <c r="P1702" s="27">
        <v>0</v>
      </c>
      <c r="Q1702" s="27">
        <v>0</v>
      </c>
      <c r="R1702" s="27">
        <v>2</v>
      </c>
      <c r="S1702" s="27">
        <v>0</v>
      </c>
      <c r="T1702" s="27">
        <v>4</v>
      </c>
      <c r="U1702" s="27">
        <v>0</v>
      </c>
      <c r="V1702" s="30">
        <f t="shared" si="80"/>
        <v>203</v>
      </c>
    </row>
    <row r="1703" spans="1:22" ht="17.100000000000001" customHeight="1">
      <c r="A1703" s="10" t="s">
        <v>14</v>
      </c>
      <c r="B1703" s="10" t="s">
        <v>148</v>
      </c>
      <c r="C1703" s="11" t="s">
        <v>149</v>
      </c>
      <c r="D1703" s="149" t="str">
        <f t="shared" si="78"/>
        <v>r1_09 -  ul. Kościuszki</v>
      </c>
      <c r="E1703" s="149" t="str">
        <f t="shared" si="79"/>
        <v>r1_09 -  ul. Kościuszki - W4 od DK98 - z centrum</v>
      </c>
      <c r="F1703" s="10" t="s">
        <v>115</v>
      </c>
      <c r="G1703" s="11" t="s">
        <v>151</v>
      </c>
      <c r="H1703" s="149" t="s">
        <v>344</v>
      </c>
      <c r="I1703" s="24" t="s">
        <v>18</v>
      </c>
      <c r="J1703" s="25">
        <v>43207</v>
      </c>
      <c r="K1703" s="26" t="s">
        <v>88</v>
      </c>
      <c r="L1703" s="90">
        <v>0.75</v>
      </c>
      <c r="M1703" s="27">
        <v>3</v>
      </c>
      <c r="N1703" s="27">
        <v>166</v>
      </c>
      <c r="O1703" s="27">
        <v>5</v>
      </c>
      <c r="P1703" s="27">
        <v>0</v>
      </c>
      <c r="Q1703" s="27">
        <v>0</v>
      </c>
      <c r="R1703" s="27">
        <v>3</v>
      </c>
      <c r="S1703" s="27">
        <v>0</v>
      </c>
      <c r="T1703" s="27">
        <v>6</v>
      </c>
      <c r="U1703" s="27">
        <v>0</v>
      </c>
      <c r="V1703" s="30">
        <f t="shared" si="80"/>
        <v>183</v>
      </c>
    </row>
    <row r="1704" spans="1:22" ht="17.100000000000001" customHeight="1">
      <c r="A1704" s="10" t="s">
        <v>14</v>
      </c>
      <c r="B1704" s="10" t="s">
        <v>148</v>
      </c>
      <c r="C1704" s="11" t="s">
        <v>149</v>
      </c>
      <c r="D1704" s="149" t="str">
        <f t="shared" si="78"/>
        <v>r1_09 -  ul. Kościuszki</v>
      </c>
      <c r="E1704" s="149" t="str">
        <f t="shared" si="79"/>
        <v>r1_09 -  ul. Kościuszki - W4 od DK98 - z centrum</v>
      </c>
      <c r="F1704" s="10" t="s">
        <v>115</v>
      </c>
      <c r="G1704" s="11" t="s">
        <v>151</v>
      </c>
      <c r="H1704" s="149" t="s">
        <v>344</v>
      </c>
      <c r="I1704" s="24" t="s">
        <v>18</v>
      </c>
      <c r="J1704" s="25">
        <v>43207</v>
      </c>
      <c r="K1704" s="26" t="s">
        <v>89</v>
      </c>
      <c r="L1704" s="90">
        <v>0.75</v>
      </c>
      <c r="M1704" s="27">
        <v>3</v>
      </c>
      <c r="N1704" s="27">
        <v>149</v>
      </c>
      <c r="O1704" s="27">
        <v>7</v>
      </c>
      <c r="P1704" s="27">
        <v>1</v>
      </c>
      <c r="Q1704" s="27">
        <v>0</v>
      </c>
      <c r="R1704" s="27">
        <v>2</v>
      </c>
      <c r="S1704" s="27">
        <v>0</v>
      </c>
      <c r="T1704" s="27">
        <v>9</v>
      </c>
      <c r="U1704" s="27">
        <v>0</v>
      </c>
      <c r="V1704" s="30">
        <f t="shared" si="80"/>
        <v>171</v>
      </c>
    </row>
    <row r="1705" spans="1:22" ht="17.100000000000001" customHeight="1">
      <c r="A1705" s="10" t="s">
        <v>14</v>
      </c>
      <c r="B1705" s="10" t="s">
        <v>148</v>
      </c>
      <c r="C1705" s="11" t="s">
        <v>149</v>
      </c>
      <c r="D1705" s="149" t="str">
        <f t="shared" si="78"/>
        <v>r1_09 -  ul. Kościuszki</v>
      </c>
      <c r="E1705" s="149" t="str">
        <f t="shared" si="79"/>
        <v>r1_09 -  ul. Kościuszki - W4 od DK98 - z centrum</v>
      </c>
      <c r="F1705" s="10" t="s">
        <v>115</v>
      </c>
      <c r="G1705" s="11" t="s">
        <v>151</v>
      </c>
      <c r="H1705" s="149" t="s">
        <v>344</v>
      </c>
      <c r="I1705" s="24" t="s">
        <v>18</v>
      </c>
      <c r="J1705" s="25">
        <v>43207</v>
      </c>
      <c r="K1705" s="26" t="s">
        <v>90</v>
      </c>
      <c r="L1705" s="90">
        <v>0.75</v>
      </c>
      <c r="M1705" s="27">
        <v>1</v>
      </c>
      <c r="N1705" s="27">
        <v>131</v>
      </c>
      <c r="O1705" s="27">
        <v>3</v>
      </c>
      <c r="P1705" s="27">
        <v>0</v>
      </c>
      <c r="Q1705" s="27">
        <v>0</v>
      </c>
      <c r="R1705" s="27">
        <v>3</v>
      </c>
      <c r="S1705" s="27">
        <v>0</v>
      </c>
      <c r="T1705" s="27">
        <v>6</v>
      </c>
      <c r="U1705" s="27">
        <v>0</v>
      </c>
      <c r="V1705" s="30">
        <f t="shared" si="80"/>
        <v>144</v>
      </c>
    </row>
    <row r="1706" spans="1:22" ht="17.100000000000001" customHeight="1">
      <c r="A1706" s="10" t="s">
        <v>14</v>
      </c>
      <c r="B1706" s="10" t="s">
        <v>148</v>
      </c>
      <c r="C1706" s="11" t="s">
        <v>149</v>
      </c>
      <c r="D1706" s="149" t="str">
        <f t="shared" si="78"/>
        <v>r1_09 -  ul. Kościuszki</v>
      </c>
      <c r="E1706" s="149" t="str">
        <f t="shared" si="79"/>
        <v>r1_09 -  ul. Kościuszki - W4 od DK98 - z centrum</v>
      </c>
      <c r="F1706" s="10" t="s">
        <v>115</v>
      </c>
      <c r="G1706" s="11" t="s">
        <v>151</v>
      </c>
      <c r="H1706" s="149" t="s">
        <v>344</v>
      </c>
      <c r="I1706" s="24" t="s">
        <v>18</v>
      </c>
      <c r="J1706" s="25">
        <v>43207</v>
      </c>
      <c r="K1706" s="26" t="s">
        <v>91</v>
      </c>
      <c r="L1706" s="90">
        <v>0.79166666666666663</v>
      </c>
      <c r="M1706" s="27">
        <v>2</v>
      </c>
      <c r="N1706" s="27">
        <v>159</v>
      </c>
      <c r="O1706" s="27">
        <v>0</v>
      </c>
      <c r="P1706" s="27">
        <v>0</v>
      </c>
      <c r="Q1706" s="27">
        <v>1</v>
      </c>
      <c r="R1706" s="27">
        <v>3</v>
      </c>
      <c r="S1706" s="27">
        <v>0</v>
      </c>
      <c r="T1706" s="27">
        <v>2</v>
      </c>
      <c r="U1706" s="27">
        <v>0</v>
      </c>
      <c r="V1706" s="30">
        <f t="shared" si="80"/>
        <v>167</v>
      </c>
    </row>
    <row r="1707" spans="1:22" ht="17.100000000000001" customHeight="1">
      <c r="A1707" s="10" t="s">
        <v>14</v>
      </c>
      <c r="B1707" s="10" t="s">
        <v>148</v>
      </c>
      <c r="C1707" s="11" t="s">
        <v>149</v>
      </c>
      <c r="D1707" s="149" t="str">
        <f t="shared" si="78"/>
        <v>r1_09 -  ul. Kościuszki</v>
      </c>
      <c r="E1707" s="149" t="str">
        <f t="shared" si="79"/>
        <v>r1_09 -  ul. Kościuszki - W4 od DK98 - z centrum</v>
      </c>
      <c r="F1707" s="10" t="s">
        <v>115</v>
      </c>
      <c r="G1707" s="11" t="s">
        <v>151</v>
      </c>
      <c r="H1707" s="149" t="s">
        <v>344</v>
      </c>
      <c r="I1707" s="24" t="s">
        <v>18</v>
      </c>
      <c r="J1707" s="25">
        <v>43207</v>
      </c>
      <c r="K1707" s="26" t="s">
        <v>92</v>
      </c>
      <c r="L1707" s="90">
        <v>0.79166666666666663</v>
      </c>
      <c r="M1707" s="27">
        <v>2</v>
      </c>
      <c r="N1707" s="27">
        <v>135</v>
      </c>
      <c r="O1707" s="27">
        <v>1</v>
      </c>
      <c r="P1707" s="27">
        <v>0</v>
      </c>
      <c r="Q1707" s="27">
        <v>0</v>
      </c>
      <c r="R1707" s="27">
        <v>2</v>
      </c>
      <c r="S1707" s="27">
        <v>0</v>
      </c>
      <c r="T1707" s="27">
        <v>5</v>
      </c>
      <c r="U1707" s="27">
        <v>0</v>
      </c>
      <c r="V1707" s="30">
        <f t="shared" si="80"/>
        <v>145</v>
      </c>
    </row>
    <row r="1708" spans="1:22" ht="17.100000000000001" customHeight="1">
      <c r="A1708" s="10" t="s">
        <v>14</v>
      </c>
      <c r="B1708" s="10" t="s">
        <v>148</v>
      </c>
      <c r="C1708" s="11" t="s">
        <v>149</v>
      </c>
      <c r="D1708" s="149" t="str">
        <f t="shared" si="78"/>
        <v>r1_09 -  ul. Kościuszki</v>
      </c>
      <c r="E1708" s="149" t="str">
        <f t="shared" si="79"/>
        <v>r1_09 -  ul. Kościuszki - W4 od DK98 - z centrum</v>
      </c>
      <c r="F1708" s="10" t="s">
        <v>115</v>
      </c>
      <c r="G1708" s="11" t="s">
        <v>151</v>
      </c>
      <c r="H1708" s="149" t="s">
        <v>344</v>
      </c>
      <c r="I1708" s="24" t="s">
        <v>18</v>
      </c>
      <c r="J1708" s="25">
        <v>43207</v>
      </c>
      <c r="K1708" s="26" t="s">
        <v>93</v>
      </c>
      <c r="L1708" s="90">
        <v>0.79166666666666663</v>
      </c>
      <c r="M1708" s="27">
        <v>0</v>
      </c>
      <c r="N1708" s="27">
        <v>137</v>
      </c>
      <c r="O1708" s="27">
        <v>2</v>
      </c>
      <c r="P1708" s="27">
        <v>0</v>
      </c>
      <c r="Q1708" s="27">
        <v>0</v>
      </c>
      <c r="R1708" s="27">
        <v>2</v>
      </c>
      <c r="S1708" s="27">
        <v>0</v>
      </c>
      <c r="T1708" s="27">
        <v>5</v>
      </c>
      <c r="U1708" s="27">
        <v>0</v>
      </c>
      <c r="V1708" s="30">
        <f t="shared" si="80"/>
        <v>146</v>
      </c>
    </row>
    <row r="1709" spans="1:22" ht="17.100000000000001" customHeight="1">
      <c r="A1709" s="10" t="s">
        <v>14</v>
      </c>
      <c r="B1709" s="10" t="s">
        <v>148</v>
      </c>
      <c r="C1709" s="11" t="s">
        <v>149</v>
      </c>
      <c r="D1709" s="149" t="str">
        <f t="shared" si="78"/>
        <v>r1_09 -  ul. Kościuszki</v>
      </c>
      <c r="E1709" s="149" t="str">
        <f t="shared" si="79"/>
        <v>r1_09 -  ul. Kościuszki - W4 od DK98 - z centrum</v>
      </c>
      <c r="F1709" s="10" t="s">
        <v>115</v>
      </c>
      <c r="G1709" s="11" t="s">
        <v>151</v>
      </c>
      <c r="H1709" s="149" t="s">
        <v>344</v>
      </c>
      <c r="I1709" s="24" t="s">
        <v>18</v>
      </c>
      <c r="J1709" s="25">
        <v>43207</v>
      </c>
      <c r="K1709" s="26" t="s">
        <v>94</v>
      </c>
      <c r="L1709" s="90">
        <v>0.79166666666666663</v>
      </c>
      <c r="M1709" s="27">
        <v>3</v>
      </c>
      <c r="N1709" s="27">
        <v>132</v>
      </c>
      <c r="O1709" s="27">
        <v>4</v>
      </c>
      <c r="P1709" s="27">
        <v>1</v>
      </c>
      <c r="Q1709" s="27">
        <v>0</v>
      </c>
      <c r="R1709" s="27">
        <v>3</v>
      </c>
      <c r="S1709" s="27">
        <v>0</v>
      </c>
      <c r="T1709" s="27">
        <v>2</v>
      </c>
      <c r="U1709" s="27">
        <v>0</v>
      </c>
      <c r="V1709" s="30">
        <f t="shared" si="80"/>
        <v>145</v>
      </c>
    </row>
    <row r="1710" spans="1:22" ht="17.100000000000001" customHeight="1">
      <c r="A1710" s="10" t="s">
        <v>14</v>
      </c>
      <c r="B1710" s="10" t="s">
        <v>148</v>
      </c>
      <c r="C1710" s="11" t="s">
        <v>149</v>
      </c>
      <c r="D1710" s="149" t="str">
        <f t="shared" si="78"/>
        <v>r1_09 -  ul. Kościuszki</v>
      </c>
      <c r="E1710" s="149" t="str">
        <f t="shared" si="79"/>
        <v>r1_09 -  ul. Kościuszki - W4 od DK98 - z centrum</v>
      </c>
      <c r="F1710" s="10" t="s">
        <v>115</v>
      </c>
      <c r="G1710" s="11" t="s">
        <v>151</v>
      </c>
      <c r="H1710" s="149" t="s">
        <v>344</v>
      </c>
      <c r="I1710" s="24" t="s">
        <v>18</v>
      </c>
      <c r="J1710" s="25">
        <v>43207</v>
      </c>
      <c r="K1710" s="26" t="s">
        <v>95</v>
      </c>
      <c r="L1710" s="90">
        <v>0.83333333333333404</v>
      </c>
      <c r="M1710" s="27">
        <v>1</v>
      </c>
      <c r="N1710" s="27">
        <v>125</v>
      </c>
      <c r="O1710" s="27">
        <v>7</v>
      </c>
      <c r="P1710" s="27">
        <v>0</v>
      </c>
      <c r="Q1710" s="27">
        <v>0</v>
      </c>
      <c r="R1710" s="27">
        <v>1</v>
      </c>
      <c r="S1710" s="27">
        <v>0</v>
      </c>
      <c r="T1710" s="27">
        <v>3</v>
      </c>
      <c r="U1710" s="27">
        <v>0</v>
      </c>
      <c r="V1710" s="30">
        <f t="shared" si="80"/>
        <v>137</v>
      </c>
    </row>
    <row r="1711" spans="1:22" ht="17.100000000000001" customHeight="1">
      <c r="A1711" s="10" t="s">
        <v>14</v>
      </c>
      <c r="B1711" s="10" t="s">
        <v>148</v>
      </c>
      <c r="C1711" s="11" t="s">
        <v>149</v>
      </c>
      <c r="D1711" s="149" t="str">
        <f t="shared" si="78"/>
        <v>r1_09 -  ul. Kościuszki</v>
      </c>
      <c r="E1711" s="149" t="str">
        <f t="shared" si="79"/>
        <v>r1_09 -  ul. Kościuszki - W4 od DK98 - z centrum</v>
      </c>
      <c r="F1711" s="10" t="s">
        <v>115</v>
      </c>
      <c r="G1711" s="11" t="s">
        <v>151</v>
      </c>
      <c r="H1711" s="149" t="s">
        <v>344</v>
      </c>
      <c r="I1711" s="24" t="s">
        <v>18</v>
      </c>
      <c r="J1711" s="25">
        <v>43207</v>
      </c>
      <c r="K1711" s="26" t="s">
        <v>96</v>
      </c>
      <c r="L1711" s="90">
        <v>0.83333333333333404</v>
      </c>
      <c r="M1711" s="27">
        <v>3</v>
      </c>
      <c r="N1711" s="27">
        <v>101</v>
      </c>
      <c r="O1711" s="27">
        <v>6</v>
      </c>
      <c r="P1711" s="27">
        <v>0</v>
      </c>
      <c r="Q1711" s="27">
        <v>0</v>
      </c>
      <c r="R1711" s="27">
        <v>2</v>
      </c>
      <c r="S1711" s="27">
        <v>0</v>
      </c>
      <c r="T1711" s="27">
        <v>4</v>
      </c>
      <c r="U1711" s="27">
        <v>0</v>
      </c>
      <c r="V1711" s="30">
        <f t="shared" si="80"/>
        <v>116</v>
      </c>
    </row>
    <row r="1712" spans="1:22" ht="17.100000000000001" customHeight="1">
      <c r="A1712" s="10" t="s">
        <v>14</v>
      </c>
      <c r="B1712" s="10" t="s">
        <v>148</v>
      </c>
      <c r="C1712" s="11" t="s">
        <v>149</v>
      </c>
      <c r="D1712" s="149" t="str">
        <f t="shared" si="78"/>
        <v>r1_09 -  ul. Kościuszki</v>
      </c>
      <c r="E1712" s="149" t="str">
        <f t="shared" si="79"/>
        <v>r1_09 -  ul. Kościuszki - W4 od DK98 - z centrum</v>
      </c>
      <c r="F1712" s="10" t="s">
        <v>115</v>
      </c>
      <c r="G1712" s="11" t="s">
        <v>151</v>
      </c>
      <c r="H1712" s="149" t="s">
        <v>344</v>
      </c>
      <c r="I1712" s="24" t="s">
        <v>18</v>
      </c>
      <c r="J1712" s="25">
        <v>43207</v>
      </c>
      <c r="K1712" s="26" t="s">
        <v>97</v>
      </c>
      <c r="L1712" s="90">
        <v>0.83333333333333404</v>
      </c>
      <c r="M1712" s="27">
        <v>0</v>
      </c>
      <c r="N1712" s="27">
        <v>121</v>
      </c>
      <c r="O1712" s="27">
        <v>6</v>
      </c>
      <c r="P1712" s="27">
        <v>0</v>
      </c>
      <c r="Q1712" s="27">
        <v>0</v>
      </c>
      <c r="R1712" s="27">
        <v>2</v>
      </c>
      <c r="S1712" s="27">
        <v>0</v>
      </c>
      <c r="T1712" s="27">
        <v>5</v>
      </c>
      <c r="U1712" s="27">
        <v>0</v>
      </c>
      <c r="V1712" s="30">
        <f t="shared" si="80"/>
        <v>134</v>
      </c>
    </row>
    <row r="1713" spans="1:22" ht="17.100000000000001" customHeight="1">
      <c r="A1713" s="10" t="s">
        <v>14</v>
      </c>
      <c r="B1713" s="10" t="s">
        <v>148</v>
      </c>
      <c r="C1713" s="11" t="s">
        <v>149</v>
      </c>
      <c r="D1713" s="149" t="str">
        <f t="shared" si="78"/>
        <v>r1_09 -  ul. Kościuszki</v>
      </c>
      <c r="E1713" s="149" t="str">
        <f t="shared" si="79"/>
        <v>r1_09 -  ul. Kościuszki - W4 od DK98 - z centrum</v>
      </c>
      <c r="F1713" s="10" t="s">
        <v>115</v>
      </c>
      <c r="G1713" s="11" t="s">
        <v>151</v>
      </c>
      <c r="H1713" s="149" t="s">
        <v>344</v>
      </c>
      <c r="I1713" s="24" t="s">
        <v>18</v>
      </c>
      <c r="J1713" s="25">
        <v>43207</v>
      </c>
      <c r="K1713" s="26" t="s">
        <v>98</v>
      </c>
      <c r="L1713" s="90">
        <v>0.83333333333333404</v>
      </c>
      <c r="M1713" s="27">
        <v>2</v>
      </c>
      <c r="N1713" s="27">
        <v>98</v>
      </c>
      <c r="O1713" s="27">
        <v>4</v>
      </c>
      <c r="P1713" s="27">
        <v>0</v>
      </c>
      <c r="Q1713" s="27">
        <v>0</v>
      </c>
      <c r="R1713" s="27">
        <v>2</v>
      </c>
      <c r="S1713" s="27">
        <v>0</v>
      </c>
      <c r="T1713" s="27">
        <v>10</v>
      </c>
      <c r="U1713" s="27">
        <v>0</v>
      </c>
      <c r="V1713" s="30">
        <f t="shared" si="80"/>
        <v>116</v>
      </c>
    </row>
    <row r="1714" spans="1:22" ht="17.100000000000001" customHeight="1">
      <c r="A1714" s="10" t="s">
        <v>14</v>
      </c>
      <c r="B1714" s="10" t="s">
        <v>148</v>
      </c>
      <c r="C1714" s="11" t="s">
        <v>149</v>
      </c>
      <c r="D1714" s="149" t="str">
        <f t="shared" si="78"/>
        <v>r1_09 -  ul. Kościuszki</v>
      </c>
      <c r="E1714" s="149" t="str">
        <f t="shared" si="79"/>
        <v>r1_09 -  ul. Kościuszki - W4 od DK98 - z centrum</v>
      </c>
      <c r="F1714" s="10" t="s">
        <v>115</v>
      </c>
      <c r="G1714" s="11" t="s">
        <v>151</v>
      </c>
      <c r="H1714" s="149" t="s">
        <v>344</v>
      </c>
      <c r="I1714" s="24" t="s">
        <v>18</v>
      </c>
      <c r="J1714" s="25">
        <v>43207</v>
      </c>
      <c r="K1714" s="26" t="s">
        <v>99</v>
      </c>
      <c r="L1714" s="90">
        <v>0.875</v>
      </c>
      <c r="M1714" s="27">
        <v>2</v>
      </c>
      <c r="N1714" s="27">
        <v>98</v>
      </c>
      <c r="O1714" s="27">
        <v>2</v>
      </c>
      <c r="P1714" s="27">
        <v>0</v>
      </c>
      <c r="Q1714" s="27">
        <v>0</v>
      </c>
      <c r="R1714" s="27">
        <v>1</v>
      </c>
      <c r="S1714" s="27">
        <v>0</v>
      </c>
      <c r="T1714" s="27">
        <v>2</v>
      </c>
      <c r="U1714" s="27">
        <v>0</v>
      </c>
      <c r="V1714" s="30">
        <f t="shared" si="80"/>
        <v>105</v>
      </c>
    </row>
    <row r="1715" spans="1:22" ht="17.100000000000001" customHeight="1">
      <c r="A1715" s="10" t="s">
        <v>14</v>
      </c>
      <c r="B1715" s="10" t="s">
        <v>148</v>
      </c>
      <c r="C1715" s="11" t="s">
        <v>149</v>
      </c>
      <c r="D1715" s="149" t="str">
        <f t="shared" si="78"/>
        <v>r1_09 -  ul. Kościuszki</v>
      </c>
      <c r="E1715" s="149" t="str">
        <f t="shared" si="79"/>
        <v>r1_09 -  ul. Kościuszki - W4 od DK98 - z centrum</v>
      </c>
      <c r="F1715" s="10" t="s">
        <v>115</v>
      </c>
      <c r="G1715" s="11" t="s">
        <v>151</v>
      </c>
      <c r="H1715" s="149" t="s">
        <v>344</v>
      </c>
      <c r="I1715" s="24" t="s">
        <v>18</v>
      </c>
      <c r="J1715" s="25">
        <v>43207</v>
      </c>
      <c r="K1715" s="26" t="s">
        <v>100</v>
      </c>
      <c r="L1715" s="90">
        <v>0.875</v>
      </c>
      <c r="M1715" s="27">
        <v>1</v>
      </c>
      <c r="N1715" s="27">
        <v>104</v>
      </c>
      <c r="O1715" s="27">
        <v>2</v>
      </c>
      <c r="P1715" s="27">
        <v>0</v>
      </c>
      <c r="Q1715" s="27">
        <v>0</v>
      </c>
      <c r="R1715" s="27">
        <v>4</v>
      </c>
      <c r="S1715" s="27">
        <v>0</v>
      </c>
      <c r="T1715" s="27">
        <v>6</v>
      </c>
      <c r="U1715" s="27">
        <v>0</v>
      </c>
      <c r="V1715" s="30">
        <f t="shared" si="80"/>
        <v>117</v>
      </c>
    </row>
    <row r="1716" spans="1:22" ht="17.100000000000001" customHeight="1">
      <c r="A1716" s="10" t="s">
        <v>14</v>
      </c>
      <c r="B1716" s="10" t="s">
        <v>148</v>
      </c>
      <c r="C1716" s="11" t="s">
        <v>149</v>
      </c>
      <c r="D1716" s="149" t="str">
        <f t="shared" si="78"/>
        <v>r1_09 -  ul. Kościuszki</v>
      </c>
      <c r="E1716" s="149" t="str">
        <f t="shared" si="79"/>
        <v>r1_09 -  ul. Kościuszki - W4 od DK98 - z centrum</v>
      </c>
      <c r="F1716" s="10" t="s">
        <v>115</v>
      </c>
      <c r="G1716" s="11" t="s">
        <v>151</v>
      </c>
      <c r="H1716" s="149" t="s">
        <v>344</v>
      </c>
      <c r="I1716" s="24" t="s">
        <v>18</v>
      </c>
      <c r="J1716" s="25">
        <v>43207</v>
      </c>
      <c r="K1716" s="26" t="s">
        <v>101</v>
      </c>
      <c r="L1716" s="90">
        <v>0.875</v>
      </c>
      <c r="M1716" s="27">
        <v>2</v>
      </c>
      <c r="N1716" s="27">
        <v>84</v>
      </c>
      <c r="O1716" s="27">
        <v>1</v>
      </c>
      <c r="P1716" s="27">
        <v>0</v>
      </c>
      <c r="Q1716" s="27">
        <v>0</v>
      </c>
      <c r="R1716" s="27">
        <v>1</v>
      </c>
      <c r="S1716" s="27">
        <v>0</v>
      </c>
      <c r="T1716" s="27">
        <v>4</v>
      </c>
      <c r="U1716" s="27">
        <v>0</v>
      </c>
      <c r="V1716" s="30">
        <f t="shared" si="80"/>
        <v>92</v>
      </c>
    </row>
    <row r="1717" spans="1:22" ht="17.100000000000001" customHeight="1">
      <c r="A1717" s="10" t="s">
        <v>14</v>
      </c>
      <c r="B1717" s="10" t="s">
        <v>148</v>
      </c>
      <c r="C1717" s="11" t="s">
        <v>149</v>
      </c>
      <c r="D1717" s="149" t="str">
        <f t="shared" si="78"/>
        <v>r1_09 -  ul. Kościuszki</v>
      </c>
      <c r="E1717" s="149" t="str">
        <f t="shared" si="79"/>
        <v>r1_09 -  ul. Kościuszki - W4 od DK98 - z centrum</v>
      </c>
      <c r="F1717" s="10" t="s">
        <v>115</v>
      </c>
      <c r="G1717" s="11" t="s">
        <v>151</v>
      </c>
      <c r="H1717" s="149" t="s">
        <v>344</v>
      </c>
      <c r="I1717" s="24" t="s">
        <v>18</v>
      </c>
      <c r="J1717" s="25">
        <v>43207</v>
      </c>
      <c r="K1717" s="26" t="s">
        <v>102</v>
      </c>
      <c r="L1717" s="90">
        <v>0.875</v>
      </c>
      <c r="M1717" s="27">
        <v>0</v>
      </c>
      <c r="N1717" s="27">
        <v>78</v>
      </c>
      <c r="O1717" s="27">
        <v>1</v>
      </c>
      <c r="P1717" s="27">
        <v>1</v>
      </c>
      <c r="Q1717" s="27">
        <v>0</v>
      </c>
      <c r="R1717" s="27">
        <v>2</v>
      </c>
      <c r="S1717" s="27">
        <v>0</v>
      </c>
      <c r="T1717" s="27">
        <v>2</v>
      </c>
      <c r="U1717" s="27">
        <v>0</v>
      </c>
      <c r="V1717" s="30">
        <f t="shared" si="80"/>
        <v>84</v>
      </c>
    </row>
    <row r="1718" spans="1:22" ht="17.100000000000001" customHeight="1">
      <c r="A1718" s="10" t="s">
        <v>14</v>
      </c>
      <c r="B1718" s="10" t="s">
        <v>148</v>
      </c>
      <c r="C1718" s="11" t="s">
        <v>149</v>
      </c>
      <c r="D1718" s="149" t="str">
        <f t="shared" si="78"/>
        <v>r1_09 -  ul. Kościuszki</v>
      </c>
      <c r="E1718" s="149" t="str">
        <f t="shared" si="79"/>
        <v>r1_09 -  ul. Kościuszki - W4 od DK98 - z centrum</v>
      </c>
      <c r="F1718" s="10" t="s">
        <v>115</v>
      </c>
      <c r="G1718" s="11" t="s">
        <v>151</v>
      </c>
      <c r="H1718" s="149" t="s">
        <v>344</v>
      </c>
      <c r="I1718" s="24" t="s">
        <v>18</v>
      </c>
      <c r="J1718" s="25">
        <v>43207</v>
      </c>
      <c r="K1718" s="26" t="s">
        <v>103</v>
      </c>
      <c r="L1718" s="90">
        <v>0.91666666666666663</v>
      </c>
      <c r="M1718" s="27">
        <v>0</v>
      </c>
      <c r="N1718" s="27">
        <v>69</v>
      </c>
      <c r="O1718" s="27">
        <v>2</v>
      </c>
      <c r="P1718" s="27">
        <v>0</v>
      </c>
      <c r="Q1718" s="27">
        <v>0</v>
      </c>
      <c r="R1718" s="27">
        <v>2</v>
      </c>
      <c r="S1718" s="27">
        <v>0</v>
      </c>
      <c r="T1718" s="27">
        <v>1</v>
      </c>
      <c r="U1718" s="27">
        <v>0</v>
      </c>
      <c r="V1718" s="30">
        <f t="shared" si="80"/>
        <v>74</v>
      </c>
    </row>
    <row r="1719" spans="1:22" ht="17.100000000000001" customHeight="1">
      <c r="A1719" s="10" t="s">
        <v>14</v>
      </c>
      <c r="B1719" s="10" t="s">
        <v>148</v>
      </c>
      <c r="C1719" s="11" t="s">
        <v>149</v>
      </c>
      <c r="D1719" s="149" t="str">
        <f t="shared" si="78"/>
        <v>r1_09 -  ul. Kościuszki</v>
      </c>
      <c r="E1719" s="149" t="str">
        <f t="shared" si="79"/>
        <v>r1_09 -  ul. Kościuszki - W4 od DK98 - z centrum</v>
      </c>
      <c r="F1719" s="10" t="s">
        <v>115</v>
      </c>
      <c r="G1719" s="11" t="s">
        <v>151</v>
      </c>
      <c r="H1719" s="149" t="s">
        <v>344</v>
      </c>
      <c r="I1719" s="24" t="s">
        <v>18</v>
      </c>
      <c r="J1719" s="25">
        <v>43207</v>
      </c>
      <c r="K1719" s="26" t="s">
        <v>104</v>
      </c>
      <c r="L1719" s="90">
        <v>0.91666666666666663</v>
      </c>
      <c r="M1719" s="27">
        <v>1</v>
      </c>
      <c r="N1719" s="27">
        <v>52</v>
      </c>
      <c r="O1719" s="27">
        <v>2</v>
      </c>
      <c r="P1719" s="27">
        <v>0</v>
      </c>
      <c r="Q1719" s="27">
        <v>0</v>
      </c>
      <c r="R1719" s="27">
        <v>0</v>
      </c>
      <c r="S1719" s="27">
        <v>0</v>
      </c>
      <c r="T1719" s="27">
        <v>4</v>
      </c>
      <c r="U1719" s="27">
        <v>0</v>
      </c>
      <c r="V1719" s="30">
        <f t="shared" si="80"/>
        <v>59</v>
      </c>
    </row>
    <row r="1720" spans="1:22" ht="17.100000000000001" customHeight="1">
      <c r="A1720" s="10" t="s">
        <v>14</v>
      </c>
      <c r="B1720" s="10" t="s">
        <v>148</v>
      </c>
      <c r="C1720" s="11" t="s">
        <v>149</v>
      </c>
      <c r="D1720" s="149" t="str">
        <f t="shared" si="78"/>
        <v>r1_09 -  ul. Kościuszki</v>
      </c>
      <c r="E1720" s="149" t="str">
        <f t="shared" si="79"/>
        <v>r1_09 -  ul. Kościuszki - W4 od DK98 - z centrum</v>
      </c>
      <c r="F1720" s="10" t="s">
        <v>115</v>
      </c>
      <c r="G1720" s="11" t="s">
        <v>151</v>
      </c>
      <c r="H1720" s="149" t="s">
        <v>344</v>
      </c>
      <c r="I1720" s="24" t="s">
        <v>18</v>
      </c>
      <c r="J1720" s="25">
        <v>43207</v>
      </c>
      <c r="K1720" s="26" t="s">
        <v>105</v>
      </c>
      <c r="L1720" s="90">
        <v>0.91666666666666663</v>
      </c>
      <c r="M1720" s="27">
        <v>0</v>
      </c>
      <c r="N1720" s="27">
        <v>49</v>
      </c>
      <c r="O1720" s="27">
        <v>0</v>
      </c>
      <c r="P1720" s="27">
        <v>0</v>
      </c>
      <c r="Q1720" s="27">
        <v>0</v>
      </c>
      <c r="R1720" s="27">
        <v>2</v>
      </c>
      <c r="S1720" s="27">
        <v>0</v>
      </c>
      <c r="T1720" s="27">
        <v>1</v>
      </c>
      <c r="U1720" s="27">
        <v>0</v>
      </c>
      <c r="V1720" s="30">
        <f t="shared" si="80"/>
        <v>52</v>
      </c>
    </row>
    <row r="1721" spans="1:22" ht="17.100000000000001" customHeight="1">
      <c r="A1721" s="10" t="s">
        <v>14</v>
      </c>
      <c r="B1721" s="10" t="s">
        <v>148</v>
      </c>
      <c r="C1721" s="11" t="s">
        <v>149</v>
      </c>
      <c r="D1721" s="149" t="str">
        <f t="shared" si="78"/>
        <v>r1_09 -  ul. Kościuszki</v>
      </c>
      <c r="E1721" s="149" t="str">
        <f t="shared" si="79"/>
        <v>r1_09 -  ul. Kościuszki - W4 od DK98 - z centrum</v>
      </c>
      <c r="F1721" s="10" t="s">
        <v>115</v>
      </c>
      <c r="G1721" s="11" t="s">
        <v>151</v>
      </c>
      <c r="H1721" s="149" t="s">
        <v>344</v>
      </c>
      <c r="I1721" s="24" t="s">
        <v>18</v>
      </c>
      <c r="J1721" s="25">
        <v>43207</v>
      </c>
      <c r="K1721" s="26" t="s">
        <v>106</v>
      </c>
      <c r="L1721" s="90">
        <v>0.91666666666666663</v>
      </c>
      <c r="M1721" s="27">
        <v>0</v>
      </c>
      <c r="N1721" s="27">
        <v>41</v>
      </c>
      <c r="O1721" s="27">
        <v>2</v>
      </c>
      <c r="P1721" s="27">
        <v>0</v>
      </c>
      <c r="Q1721" s="27">
        <v>0</v>
      </c>
      <c r="R1721" s="27">
        <v>2</v>
      </c>
      <c r="S1721" s="27">
        <v>0</v>
      </c>
      <c r="T1721" s="27">
        <v>2</v>
      </c>
      <c r="U1721" s="27">
        <v>0</v>
      </c>
      <c r="V1721" s="30">
        <f t="shared" si="80"/>
        <v>47</v>
      </c>
    </row>
    <row r="1722" spans="1:22" ht="17.100000000000001" customHeight="1">
      <c r="A1722" s="10" t="s">
        <v>14</v>
      </c>
      <c r="B1722" s="10" t="s">
        <v>148</v>
      </c>
      <c r="C1722" s="11" t="s">
        <v>149</v>
      </c>
      <c r="D1722" s="149" t="str">
        <f t="shared" si="78"/>
        <v>r1_09 -  ul. Kościuszki</v>
      </c>
      <c r="E1722" s="149" t="str">
        <f t="shared" si="79"/>
        <v>r1_09 -  ul. Kościuszki - W4 od DK98 - z centrum</v>
      </c>
      <c r="F1722" s="10" t="s">
        <v>115</v>
      </c>
      <c r="G1722" s="11" t="s">
        <v>151</v>
      </c>
      <c r="H1722" s="149" t="s">
        <v>344</v>
      </c>
      <c r="I1722" s="24" t="s">
        <v>18</v>
      </c>
      <c r="J1722" s="25">
        <v>43207</v>
      </c>
      <c r="K1722" s="26" t="s">
        <v>107</v>
      </c>
      <c r="L1722" s="90">
        <v>0.95833333333333404</v>
      </c>
      <c r="M1722" s="27">
        <v>0</v>
      </c>
      <c r="N1722" s="27">
        <v>39</v>
      </c>
      <c r="O1722" s="27">
        <v>1</v>
      </c>
      <c r="P1722" s="27">
        <v>0</v>
      </c>
      <c r="Q1722" s="27">
        <v>0</v>
      </c>
      <c r="R1722" s="27">
        <v>1</v>
      </c>
      <c r="S1722" s="27">
        <v>0</v>
      </c>
      <c r="T1722" s="27">
        <v>1</v>
      </c>
      <c r="U1722" s="27">
        <v>0</v>
      </c>
      <c r="V1722" s="30">
        <f t="shared" si="80"/>
        <v>42</v>
      </c>
    </row>
    <row r="1723" spans="1:22" ht="17.100000000000001" customHeight="1">
      <c r="A1723" s="10" t="s">
        <v>14</v>
      </c>
      <c r="B1723" s="10" t="s">
        <v>148</v>
      </c>
      <c r="C1723" s="11" t="s">
        <v>149</v>
      </c>
      <c r="D1723" s="149" t="str">
        <f t="shared" si="78"/>
        <v>r1_09 -  ul. Kościuszki</v>
      </c>
      <c r="E1723" s="149" t="str">
        <f t="shared" si="79"/>
        <v>r1_09 -  ul. Kościuszki - W4 od DK98 - z centrum</v>
      </c>
      <c r="F1723" s="10" t="s">
        <v>115</v>
      </c>
      <c r="G1723" s="11" t="s">
        <v>151</v>
      </c>
      <c r="H1723" s="149" t="s">
        <v>344</v>
      </c>
      <c r="I1723" s="24" t="s">
        <v>18</v>
      </c>
      <c r="J1723" s="25">
        <v>43207</v>
      </c>
      <c r="K1723" s="26" t="s">
        <v>108</v>
      </c>
      <c r="L1723" s="90">
        <v>0.95833333333333404</v>
      </c>
      <c r="M1723" s="27">
        <v>1</v>
      </c>
      <c r="N1723" s="27">
        <v>46</v>
      </c>
      <c r="O1723" s="27">
        <v>2</v>
      </c>
      <c r="P1723" s="27">
        <v>0</v>
      </c>
      <c r="Q1723" s="27">
        <v>0</v>
      </c>
      <c r="R1723" s="27">
        <v>0</v>
      </c>
      <c r="S1723" s="27">
        <v>0</v>
      </c>
      <c r="T1723" s="27">
        <v>3</v>
      </c>
      <c r="U1723" s="27">
        <v>0</v>
      </c>
      <c r="V1723" s="30">
        <f t="shared" si="80"/>
        <v>52</v>
      </c>
    </row>
    <row r="1724" spans="1:22" ht="17.100000000000001" customHeight="1">
      <c r="A1724" s="10" t="s">
        <v>14</v>
      </c>
      <c r="B1724" s="10" t="s">
        <v>148</v>
      </c>
      <c r="C1724" s="11" t="s">
        <v>149</v>
      </c>
      <c r="D1724" s="149" t="str">
        <f t="shared" si="78"/>
        <v>r1_09 -  ul. Kościuszki</v>
      </c>
      <c r="E1724" s="149" t="str">
        <f t="shared" si="79"/>
        <v>r1_09 -  ul. Kościuszki - W4 od DK98 - z centrum</v>
      </c>
      <c r="F1724" s="10" t="s">
        <v>115</v>
      </c>
      <c r="G1724" s="11" t="s">
        <v>151</v>
      </c>
      <c r="H1724" s="149" t="s">
        <v>344</v>
      </c>
      <c r="I1724" s="24" t="s">
        <v>18</v>
      </c>
      <c r="J1724" s="25">
        <v>43207</v>
      </c>
      <c r="K1724" s="26" t="s">
        <v>109</v>
      </c>
      <c r="L1724" s="90">
        <v>0.95833333333333404</v>
      </c>
      <c r="M1724" s="27">
        <v>0</v>
      </c>
      <c r="N1724" s="27">
        <v>34</v>
      </c>
      <c r="O1724" s="27">
        <v>1</v>
      </c>
      <c r="P1724" s="27">
        <v>0</v>
      </c>
      <c r="Q1724" s="27">
        <v>0</v>
      </c>
      <c r="R1724" s="27">
        <v>1</v>
      </c>
      <c r="S1724" s="27">
        <v>0</v>
      </c>
      <c r="T1724" s="27">
        <v>2</v>
      </c>
      <c r="U1724" s="27">
        <v>0</v>
      </c>
      <c r="V1724" s="30">
        <f t="shared" si="80"/>
        <v>38</v>
      </c>
    </row>
    <row r="1725" spans="1:22" ht="17.100000000000001" customHeight="1">
      <c r="A1725" s="10" t="s">
        <v>14</v>
      </c>
      <c r="B1725" s="10" t="s">
        <v>148</v>
      </c>
      <c r="C1725" s="11" t="s">
        <v>149</v>
      </c>
      <c r="D1725" s="149" t="str">
        <f t="shared" si="78"/>
        <v>r1_09 -  ul. Kościuszki</v>
      </c>
      <c r="E1725" s="149" t="str">
        <f t="shared" si="79"/>
        <v>r1_09 -  ul. Kościuszki - W4 od DK98 - z centrum</v>
      </c>
      <c r="F1725" s="10" t="s">
        <v>115</v>
      </c>
      <c r="G1725" s="11" t="s">
        <v>151</v>
      </c>
      <c r="H1725" s="149" t="s">
        <v>344</v>
      </c>
      <c r="I1725" s="24" t="s">
        <v>18</v>
      </c>
      <c r="J1725" s="25">
        <v>43207</v>
      </c>
      <c r="K1725" s="26" t="s">
        <v>110</v>
      </c>
      <c r="L1725" s="90">
        <v>0.95833333333333404</v>
      </c>
      <c r="M1725" s="27">
        <v>0</v>
      </c>
      <c r="N1725" s="27">
        <v>17</v>
      </c>
      <c r="O1725" s="27">
        <v>0</v>
      </c>
      <c r="P1725" s="27">
        <v>0</v>
      </c>
      <c r="Q1725" s="27">
        <v>0</v>
      </c>
      <c r="R1725" s="27">
        <v>3</v>
      </c>
      <c r="S1725" s="27">
        <v>0</v>
      </c>
      <c r="T1725" s="27">
        <v>0</v>
      </c>
      <c r="U1725" s="27">
        <v>0</v>
      </c>
      <c r="V1725" s="30">
        <f t="shared" si="80"/>
        <v>20</v>
      </c>
    </row>
    <row r="1726" spans="1:22" ht="17.100000000000001" customHeight="1">
      <c r="A1726" s="10" t="s">
        <v>14</v>
      </c>
      <c r="B1726" s="10" t="s">
        <v>148</v>
      </c>
      <c r="C1726" s="11" t="s">
        <v>149</v>
      </c>
      <c r="D1726" s="149" t="str">
        <f t="shared" si="78"/>
        <v>r1_09 -  ul. Kościuszki</v>
      </c>
      <c r="E1726" s="149" t="str">
        <f t="shared" si="79"/>
        <v>r1_09 -  ul. Kościuszki - W4 od DK98 - z centrum</v>
      </c>
      <c r="F1726" s="10" t="s">
        <v>115</v>
      </c>
      <c r="G1726" s="11" t="s">
        <v>151</v>
      </c>
      <c r="H1726" s="149" t="s">
        <v>344</v>
      </c>
      <c r="I1726" s="24" t="s">
        <v>18</v>
      </c>
      <c r="J1726" s="25">
        <v>43207</v>
      </c>
      <c r="K1726" s="26" t="s">
        <v>111</v>
      </c>
      <c r="L1726" s="90">
        <v>0</v>
      </c>
      <c r="M1726" s="27">
        <v>0</v>
      </c>
      <c r="N1726" s="27">
        <v>32</v>
      </c>
      <c r="O1726" s="27">
        <v>0</v>
      </c>
      <c r="P1726" s="27">
        <v>1</v>
      </c>
      <c r="Q1726" s="27">
        <v>0</v>
      </c>
      <c r="R1726" s="27">
        <v>1</v>
      </c>
      <c r="S1726" s="27">
        <v>0</v>
      </c>
      <c r="T1726" s="27">
        <v>1</v>
      </c>
      <c r="U1726" s="27">
        <v>0</v>
      </c>
      <c r="V1726" s="30">
        <f t="shared" si="80"/>
        <v>35</v>
      </c>
    </row>
    <row r="1727" spans="1:22" ht="17.100000000000001" customHeight="1">
      <c r="A1727" s="10" t="s">
        <v>14</v>
      </c>
      <c r="B1727" s="10" t="s">
        <v>148</v>
      </c>
      <c r="C1727" s="11" t="s">
        <v>149</v>
      </c>
      <c r="D1727" s="149" t="str">
        <f t="shared" si="78"/>
        <v>r1_09 -  ul. Kościuszki</v>
      </c>
      <c r="E1727" s="149" t="str">
        <f t="shared" si="79"/>
        <v>r1_09 -  ul. Kościuszki - W4 od DK98 - z centrum</v>
      </c>
      <c r="F1727" s="10" t="s">
        <v>115</v>
      </c>
      <c r="G1727" s="11" t="s">
        <v>151</v>
      </c>
      <c r="H1727" s="149" t="s">
        <v>344</v>
      </c>
      <c r="I1727" s="24" t="s">
        <v>18</v>
      </c>
      <c r="J1727" s="25">
        <v>43207</v>
      </c>
      <c r="K1727" s="26" t="s">
        <v>112</v>
      </c>
      <c r="L1727" s="90">
        <v>0</v>
      </c>
      <c r="M1727" s="27">
        <v>2</v>
      </c>
      <c r="N1727" s="27">
        <v>24</v>
      </c>
      <c r="O1727" s="27">
        <v>1</v>
      </c>
      <c r="P1727" s="27">
        <v>0</v>
      </c>
      <c r="Q1727" s="27">
        <v>0</v>
      </c>
      <c r="R1727" s="27">
        <v>1</v>
      </c>
      <c r="S1727" s="27">
        <v>0</v>
      </c>
      <c r="T1727" s="27">
        <v>0</v>
      </c>
      <c r="U1727" s="27">
        <v>0</v>
      </c>
      <c r="V1727" s="30">
        <f t="shared" si="80"/>
        <v>28</v>
      </c>
    </row>
    <row r="1728" spans="1:22" ht="17.100000000000001" customHeight="1">
      <c r="A1728" s="10" t="s">
        <v>14</v>
      </c>
      <c r="B1728" s="10" t="s">
        <v>148</v>
      </c>
      <c r="C1728" s="11" t="s">
        <v>149</v>
      </c>
      <c r="D1728" s="149" t="str">
        <f t="shared" si="78"/>
        <v>r1_09 -  ul. Kościuszki</v>
      </c>
      <c r="E1728" s="149" t="str">
        <f t="shared" si="79"/>
        <v>r1_09 -  ul. Kościuszki - W4 od DK98 - z centrum</v>
      </c>
      <c r="F1728" s="10" t="s">
        <v>115</v>
      </c>
      <c r="G1728" s="11" t="s">
        <v>151</v>
      </c>
      <c r="H1728" s="149" t="s">
        <v>344</v>
      </c>
      <c r="I1728" s="24" t="s">
        <v>18</v>
      </c>
      <c r="J1728" s="25">
        <v>43207</v>
      </c>
      <c r="K1728" s="26" t="s">
        <v>113</v>
      </c>
      <c r="L1728" s="90">
        <v>0</v>
      </c>
      <c r="M1728" s="27">
        <v>1</v>
      </c>
      <c r="N1728" s="27">
        <v>27</v>
      </c>
      <c r="O1728" s="27">
        <v>2</v>
      </c>
      <c r="P1728" s="27">
        <v>0</v>
      </c>
      <c r="Q1728" s="27">
        <v>0</v>
      </c>
      <c r="R1728" s="27">
        <v>1</v>
      </c>
      <c r="S1728" s="27">
        <v>0</v>
      </c>
      <c r="T1728" s="27">
        <v>0</v>
      </c>
      <c r="U1728" s="27">
        <v>0</v>
      </c>
      <c r="V1728" s="30">
        <f t="shared" si="80"/>
        <v>31</v>
      </c>
    </row>
    <row r="1729" spans="1:22" ht="17.100000000000001" customHeight="1">
      <c r="A1729" s="10" t="s">
        <v>14</v>
      </c>
      <c r="B1729" s="10" t="s">
        <v>148</v>
      </c>
      <c r="C1729" s="11" t="s">
        <v>149</v>
      </c>
      <c r="D1729" s="149" t="str">
        <f t="shared" si="78"/>
        <v>r1_09 -  ul. Kościuszki</v>
      </c>
      <c r="E1729" s="149" t="str">
        <f t="shared" si="79"/>
        <v>r1_09 -  ul. Kościuszki - W4 od DK98 - z centrum</v>
      </c>
      <c r="F1729" s="10" t="s">
        <v>115</v>
      </c>
      <c r="G1729" s="11" t="s">
        <v>151</v>
      </c>
      <c r="H1729" s="149" t="s">
        <v>344</v>
      </c>
      <c r="I1729" s="24" t="s">
        <v>18</v>
      </c>
      <c r="J1729" s="25">
        <v>43207</v>
      </c>
      <c r="K1729" s="26" t="s">
        <v>114</v>
      </c>
      <c r="L1729" s="90">
        <v>0</v>
      </c>
      <c r="M1729" s="27">
        <v>1</v>
      </c>
      <c r="N1729" s="27">
        <v>10</v>
      </c>
      <c r="O1729" s="27">
        <v>1</v>
      </c>
      <c r="P1729" s="27">
        <v>0</v>
      </c>
      <c r="Q1729" s="27">
        <v>0</v>
      </c>
      <c r="R1729" s="27">
        <v>0</v>
      </c>
      <c r="S1729" s="27">
        <v>0</v>
      </c>
      <c r="T1729" s="27">
        <v>0</v>
      </c>
      <c r="U1729" s="27">
        <v>0</v>
      </c>
      <c r="V1729" s="30">
        <f t="shared" si="80"/>
        <v>12</v>
      </c>
    </row>
    <row r="1730" spans="1:22" ht="17.100000000000001" customHeight="1">
      <c r="A1730" s="10" t="s">
        <v>14</v>
      </c>
      <c r="B1730" s="10" t="s">
        <v>152</v>
      </c>
      <c r="C1730" s="11" t="s">
        <v>153</v>
      </c>
      <c r="D1730" s="149" t="str">
        <f t="shared" si="78"/>
        <v>r1_10 -  ul. Traugutta</v>
      </c>
      <c r="E1730" s="149" t="str">
        <f t="shared" si="79"/>
        <v>r1_10 -  ul. Traugutta - W1 od DK98 - z centrum</v>
      </c>
      <c r="F1730" s="10" t="s">
        <v>201</v>
      </c>
      <c r="G1730" s="11" t="s">
        <v>154</v>
      </c>
      <c r="H1730" s="149" t="s">
        <v>345</v>
      </c>
      <c r="I1730" s="24" t="s">
        <v>18</v>
      </c>
      <c r="J1730" s="25">
        <v>43207</v>
      </c>
      <c r="K1730" s="26" t="s">
        <v>19</v>
      </c>
      <c r="L1730" s="95">
        <v>4.1666666666666664E-2</v>
      </c>
      <c r="M1730" s="27">
        <v>0</v>
      </c>
      <c r="N1730" s="27">
        <v>24</v>
      </c>
      <c r="O1730" s="27">
        <v>3</v>
      </c>
      <c r="P1730" s="27">
        <v>1</v>
      </c>
      <c r="Q1730" s="27">
        <v>0</v>
      </c>
      <c r="R1730" s="27">
        <v>1</v>
      </c>
      <c r="S1730" s="27">
        <v>0</v>
      </c>
      <c r="T1730" s="27">
        <v>0</v>
      </c>
      <c r="U1730" s="27">
        <v>0</v>
      </c>
      <c r="V1730" s="30">
        <f t="shared" si="80"/>
        <v>29</v>
      </c>
    </row>
    <row r="1731" spans="1:22" ht="17.100000000000001" customHeight="1">
      <c r="A1731" s="10" t="s">
        <v>14</v>
      </c>
      <c r="B1731" s="10" t="s">
        <v>152</v>
      </c>
      <c r="C1731" s="11" t="s">
        <v>153</v>
      </c>
      <c r="D1731" s="149" t="str">
        <f t="shared" ref="D1731:D1794" si="81">CONCATENATE(B1731," -  ",C1731,)</f>
        <v>r1_10 -  ul. Traugutta</v>
      </c>
      <c r="E1731" s="149" t="str">
        <f t="shared" ref="E1731:E1794" si="82">CONCATENATE(B1731," -  ",C1731," - ",H1731)</f>
        <v>r1_10 -  ul. Traugutta - W1 od DK98 - z centrum</v>
      </c>
      <c r="F1731" s="10" t="s">
        <v>201</v>
      </c>
      <c r="G1731" s="11" t="s">
        <v>154</v>
      </c>
      <c r="H1731" s="149" t="s">
        <v>345</v>
      </c>
      <c r="I1731" s="24" t="s">
        <v>18</v>
      </c>
      <c r="J1731" s="25">
        <v>43207</v>
      </c>
      <c r="K1731" s="26" t="s">
        <v>20</v>
      </c>
      <c r="L1731" s="95">
        <v>4.1666666666666664E-2</v>
      </c>
      <c r="M1731" s="27">
        <v>0</v>
      </c>
      <c r="N1731" s="27">
        <v>19</v>
      </c>
      <c r="O1731" s="27">
        <v>3</v>
      </c>
      <c r="P1731" s="27">
        <v>1</v>
      </c>
      <c r="Q1731" s="27">
        <v>2</v>
      </c>
      <c r="R1731" s="27">
        <v>0</v>
      </c>
      <c r="S1731" s="27">
        <v>0</v>
      </c>
      <c r="T1731" s="27">
        <v>0</v>
      </c>
      <c r="U1731" s="27">
        <v>0</v>
      </c>
      <c r="V1731" s="30">
        <f t="shared" ref="V1731:V1794" si="83">SUM(M1731:U1731)</f>
        <v>25</v>
      </c>
    </row>
    <row r="1732" spans="1:22" ht="17.100000000000001" customHeight="1">
      <c r="A1732" s="10" t="s">
        <v>14</v>
      </c>
      <c r="B1732" s="10" t="s">
        <v>152</v>
      </c>
      <c r="C1732" s="11" t="s">
        <v>153</v>
      </c>
      <c r="D1732" s="149" t="str">
        <f t="shared" si="81"/>
        <v>r1_10 -  ul. Traugutta</v>
      </c>
      <c r="E1732" s="149" t="str">
        <f t="shared" si="82"/>
        <v>r1_10 -  ul. Traugutta - W1 od DK98 - z centrum</v>
      </c>
      <c r="F1732" s="10" t="s">
        <v>201</v>
      </c>
      <c r="G1732" s="11" t="s">
        <v>154</v>
      </c>
      <c r="H1732" s="149" t="s">
        <v>345</v>
      </c>
      <c r="I1732" s="24" t="s">
        <v>18</v>
      </c>
      <c r="J1732" s="25">
        <v>43207</v>
      </c>
      <c r="K1732" s="26" t="s">
        <v>21</v>
      </c>
      <c r="L1732" s="95">
        <v>4.1666666666666664E-2</v>
      </c>
      <c r="M1732" s="27">
        <v>0</v>
      </c>
      <c r="N1732" s="27">
        <v>18</v>
      </c>
      <c r="O1732" s="27">
        <v>2</v>
      </c>
      <c r="P1732" s="27">
        <v>0</v>
      </c>
      <c r="Q1732" s="27">
        <v>0</v>
      </c>
      <c r="R1732" s="27">
        <v>1</v>
      </c>
      <c r="S1732" s="27">
        <v>0</v>
      </c>
      <c r="T1732" s="27">
        <v>1</v>
      </c>
      <c r="U1732" s="27">
        <v>0</v>
      </c>
      <c r="V1732" s="30">
        <f t="shared" si="83"/>
        <v>22</v>
      </c>
    </row>
    <row r="1733" spans="1:22" ht="17.100000000000001" customHeight="1">
      <c r="A1733" s="10" t="s">
        <v>14</v>
      </c>
      <c r="B1733" s="10" t="s">
        <v>152</v>
      </c>
      <c r="C1733" s="11" t="s">
        <v>153</v>
      </c>
      <c r="D1733" s="149" t="str">
        <f t="shared" si="81"/>
        <v>r1_10 -  ul. Traugutta</v>
      </c>
      <c r="E1733" s="149" t="str">
        <f t="shared" si="82"/>
        <v>r1_10 -  ul. Traugutta - W1 od DK98 - z centrum</v>
      </c>
      <c r="F1733" s="10" t="s">
        <v>201</v>
      </c>
      <c r="G1733" s="11" t="s">
        <v>154</v>
      </c>
      <c r="H1733" s="149" t="s">
        <v>345</v>
      </c>
      <c r="I1733" s="24" t="s">
        <v>18</v>
      </c>
      <c r="J1733" s="25">
        <v>43207</v>
      </c>
      <c r="K1733" s="26" t="s">
        <v>22</v>
      </c>
      <c r="L1733" s="95">
        <v>4.1666666666666664E-2</v>
      </c>
      <c r="M1733" s="27">
        <v>0</v>
      </c>
      <c r="N1733" s="27">
        <v>20</v>
      </c>
      <c r="O1733" s="27">
        <v>1</v>
      </c>
      <c r="P1733" s="27">
        <v>0</v>
      </c>
      <c r="Q1733" s="27">
        <v>1</v>
      </c>
      <c r="R1733" s="27">
        <v>0</v>
      </c>
      <c r="S1733" s="27">
        <v>0</v>
      </c>
      <c r="T1733" s="27">
        <v>0</v>
      </c>
      <c r="U1733" s="27">
        <v>0</v>
      </c>
      <c r="V1733" s="30">
        <f t="shared" si="83"/>
        <v>22</v>
      </c>
    </row>
    <row r="1734" spans="1:22" ht="17.100000000000001" customHeight="1">
      <c r="A1734" s="10" t="s">
        <v>14</v>
      </c>
      <c r="B1734" s="10" t="s">
        <v>152</v>
      </c>
      <c r="C1734" s="11" t="s">
        <v>153</v>
      </c>
      <c r="D1734" s="149" t="str">
        <f t="shared" si="81"/>
        <v>r1_10 -  ul. Traugutta</v>
      </c>
      <c r="E1734" s="149" t="str">
        <f t="shared" si="82"/>
        <v>r1_10 -  ul. Traugutta - W1 od DK98 - z centrum</v>
      </c>
      <c r="F1734" s="10" t="s">
        <v>201</v>
      </c>
      <c r="G1734" s="11" t="s">
        <v>154</v>
      </c>
      <c r="H1734" s="149" t="s">
        <v>345</v>
      </c>
      <c r="I1734" s="24" t="s">
        <v>18</v>
      </c>
      <c r="J1734" s="25">
        <v>43207</v>
      </c>
      <c r="K1734" s="26" t="s">
        <v>23</v>
      </c>
      <c r="L1734" s="90">
        <v>8.3333333333333329E-2</v>
      </c>
      <c r="M1734" s="27">
        <v>0</v>
      </c>
      <c r="N1734" s="27">
        <v>15</v>
      </c>
      <c r="O1734" s="27">
        <v>2</v>
      </c>
      <c r="P1734" s="27">
        <v>0</v>
      </c>
      <c r="Q1734" s="27">
        <v>1</v>
      </c>
      <c r="R1734" s="27">
        <v>1</v>
      </c>
      <c r="S1734" s="27">
        <v>0</v>
      </c>
      <c r="T1734" s="27">
        <v>0</v>
      </c>
      <c r="U1734" s="27">
        <v>0</v>
      </c>
      <c r="V1734" s="30">
        <f t="shared" si="83"/>
        <v>19</v>
      </c>
    </row>
    <row r="1735" spans="1:22" ht="17.100000000000001" customHeight="1">
      <c r="A1735" s="10" t="s">
        <v>14</v>
      </c>
      <c r="B1735" s="10" t="s">
        <v>152</v>
      </c>
      <c r="C1735" s="11" t="s">
        <v>153</v>
      </c>
      <c r="D1735" s="149" t="str">
        <f t="shared" si="81"/>
        <v>r1_10 -  ul. Traugutta</v>
      </c>
      <c r="E1735" s="149" t="str">
        <f t="shared" si="82"/>
        <v>r1_10 -  ul. Traugutta - W1 od DK98 - z centrum</v>
      </c>
      <c r="F1735" s="10" t="s">
        <v>201</v>
      </c>
      <c r="G1735" s="11" t="s">
        <v>154</v>
      </c>
      <c r="H1735" s="149" t="s">
        <v>345</v>
      </c>
      <c r="I1735" s="24" t="s">
        <v>18</v>
      </c>
      <c r="J1735" s="25">
        <v>43207</v>
      </c>
      <c r="K1735" s="26" t="s">
        <v>24</v>
      </c>
      <c r="L1735" s="90">
        <v>8.3333333333333329E-2</v>
      </c>
      <c r="M1735" s="27">
        <v>0</v>
      </c>
      <c r="N1735" s="27">
        <v>12</v>
      </c>
      <c r="O1735" s="27">
        <v>1</v>
      </c>
      <c r="P1735" s="27">
        <v>0</v>
      </c>
      <c r="Q1735" s="27">
        <v>3</v>
      </c>
      <c r="R1735" s="27">
        <v>0</v>
      </c>
      <c r="S1735" s="27">
        <v>0</v>
      </c>
      <c r="T1735" s="27">
        <v>0</v>
      </c>
      <c r="U1735" s="27">
        <v>0</v>
      </c>
      <c r="V1735" s="30">
        <f t="shared" si="83"/>
        <v>16</v>
      </c>
    </row>
    <row r="1736" spans="1:22" ht="17.100000000000001" customHeight="1">
      <c r="A1736" s="10" t="s">
        <v>14</v>
      </c>
      <c r="B1736" s="10" t="s">
        <v>152</v>
      </c>
      <c r="C1736" s="11" t="s">
        <v>153</v>
      </c>
      <c r="D1736" s="149" t="str">
        <f t="shared" si="81"/>
        <v>r1_10 -  ul. Traugutta</v>
      </c>
      <c r="E1736" s="149" t="str">
        <f t="shared" si="82"/>
        <v>r1_10 -  ul. Traugutta - W1 od DK98 - z centrum</v>
      </c>
      <c r="F1736" s="10" t="s">
        <v>201</v>
      </c>
      <c r="G1736" s="11" t="s">
        <v>154</v>
      </c>
      <c r="H1736" s="149" t="s">
        <v>345</v>
      </c>
      <c r="I1736" s="24" t="s">
        <v>18</v>
      </c>
      <c r="J1736" s="25">
        <v>43207</v>
      </c>
      <c r="K1736" s="26" t="s">
        <v>25</v>
      </c>
      <c r="L1736" s="90">
        <v>8.3333333333333329E-2</v>
      </c>
      <c r="M1736" s="27">
        <v>1</v>
      </c>
      <c r="N1736" s="27">
        <v>10</v>
      </c>
      <c r="O1736" s="27">
        <v>2</v>
      </c>
      <c r="P1736" s="27">
        <v>0</v>
      </c>
      <c r="Q1736" s="27">
        <v>0</v>
      </c>
      <c r="R1736" s="27">
        <v>0</v>
      </c>
      <c r="S1736" s="27">
        <v>0</v>
      </c>
      <c r="T1736" s="27">
        <v>1</v>
      </c>
      <c r="U1736" s="27">
        <v>0</v>
      </c>
      <c r="V1736" s="30">
        <f t="shared" si="83"/>
        <v>14</v>
      </c>
    </row>
    <row r="1737" spans="1:22" ht="17.100000000000001" customHeight="1">
      <c r="A1737" s="10" t="s">
        <v>14</v>
      </c>
      <c r="B1737" s="10" t="s">
        <v>152</v>
      </c>
      <c r="C1737" s="11" t="s">
        <v>153</v>
      </c>
      <c r="D1737" s="149" t="str">
        <f t="shared" si="81"/>
        <v>r1_10 -  ul. Traugutta</v>
      </c>
      <c r="E1737" s="149" t="str">
        <f t="shared" si="82"/>
        <v>r1_10 -  ul. Traugutta - W1 od DK98 - z centrum</v>
      </c>
      <c r="F1737" s="10" t="s">
        <v>201</v>
      </c>
      <c r="G1737" s="11" t="s">
        <v>154</v>
      </c>
      <c r="H1737" s="149" t="s">
        <v>345</v>
      </c>
      <c r="I1737" s="24" t="s">
        <v>18</v>
      </c>
      <c r="J1737" s="25">
        <v>43207</v>
      </c>
      <c r="K1737" s="26" t="s">
        <v>26</v>
      </c>
      <c r="L1737" s="90">
        <v>8.3333333333333329E-2</v>
      </c>
      <c r="M1737" s="27">
        <v>0</v>
      </c>
      <c r="N1737" s="27">
        <v>10</v>
      </c>
      <c r="O1737" s="27">
        <v>0</v>
      </c>
      <c r="P1737" s="27">
        <v>0</v>
      </c>
      <c r="Q1737" s="27">
        <v>0</v>
      </c>
      <c r="R1737" s="27">
        <v>0</v>
      </c>
      <c r="S1737" s="27">
        <v>0</v>
      </c>
      <c r="T1737" s="27">
        <v>0</v>
      </c>
      <c r="U1737" s="27">
        <v>0</v>
      </c>
      <c r="V1737" s="30">
        <f t="shared" si="83"/>
        <v>10</v>
      </c>
    </row>
    <row r="1738" spans="1:22" ht="17.100000000000001" customHeight="1">
      <c r="A1738" s="10" t="s">
        <v>14</v>
      </c>
      <c r="B1738" s="10" t="s">
        <v>152</v>
      </c>
      <c r="C1738" s="11" t="s">
        <v>153</v>
      </c>
      <c r="D1738" s="149" t="str">
        <f t="shared" si="81"/>
        <v>r1_10 -  ul. Traugutta</v>
      </c>
      <c r="E1738" s="149" t="str">
        <f t="shared" si="82"/>
        <v>r1_10 -  ul. Traugutta - W1 od DK98 - z centrum</v>
      </c>
      <c r="F1738" s="10" t="s">
        <v>201</v>
      </c>
      <c r="G1738" s="11" t="s">
        <v>154</v>
      </c>
      <c r="H1738" s="149" t="s">
        <v>345</v>
      </c>
      <c r="I1738" s="24" t="s">
        <v>18</v>
      </c>
      <c r="J1738" s="25">
        <v>43207</v>
      </c>
      <c r="K1738" s="26" t="s">
        <v>27</v>
      </c>
      <c r="L1738" s="90">
        <v>0.125</v>
      </c>
      <c r="M1738" s="27">
        <v>0</v>
      </c>
      <c r="N1738" s="27">
        <v>10</v>
      </c>
      <c r="O1738" s="27">
        <v>2</v>
      </c>
      <c r="P1738" s="27">
        <v>0</v>
      </c>
      <c r="Q1738" s="27">
        <v>1</v>
      </c>
      <c r="R1738" s="27">
        <v>1</v>
      </c>
      <c r="S1738" s="27">
        <v>0</v>
      </c>
      <c r="T1738" s="27">
        <v>1</v>
      </c>
      <c r="U1738" s="27">
        <v>0</v>
      </c>
      <c r="V1738" s="30">
        <f t="shared" si="83"/>
        <v>15</v>
      </c>
    </row>
    <row r="1739" spans="1:22" ht="17.100000000000001" customHeight="1">
      <c r="A1739" s="10" t="s">
        <v>14</v>
      </c>
      <c r="B1739" s="10" t="s">
        <v>152</v>
      </c>
      <c r="C1739" s="11" t="s">
        <v>153</v>
      </c>
      <c r="D1739" s="149" t="str">
        <f t="shared" si="81"/>
        <v>r1_10 -  ul. Traugutta</v>
      </c>
      <c r="E1739" s="149" t="str">
        <f t="shared" si="82"/>
        <v>r1_10 -  ul. Traugutta - W1 od DK98 - z centrum</v>
      </c>
      <c r="F1739" s="10" t="s">
        <v>201</v>
      </c>
      <c r="G1739" s="11" t="s">
        <v>154</v>
      </c>
      <c r="H1739" s="149" t="s">
        <v>345</v>
      </c>
      <c r="I1739" s="24" t="s">
        <v>18</v>
      </c>
      <c r="J1739" s="25">
        <v>43207</v>
      </c>
      <c r="K1739" s="26" t="s">
        <v>28</v>
      </c>
      <c r="L1739" s="90">
        <v>0.125</v>
      </c>
      <c r="M1739" s="27">
        <v>0</v>
      </c>
      <c r="N1739" s="27">
        <v>9</v>
      </c>
      <c r="O1739" s="27">
        <v>1</v>
      </c>
      <c r="P1739" s="27">
        <v>0</v>
      </c>
      <c r="Q1739" s="27">
        <v>0</v>
      </c>
      <c r="R1739" s="27">
        <v>0</v>
      </c>
      <c r="S1739" s="27">
        <v>1</v>
      </c>
      <c r="T1739" s="27">
        <v>0</v>
      </c>
      <c r="U1739" s="27">
        <v>0</v>
      </c>
      <c r="V1739" s="30">
        <f t="shared" si="83"/>
        <v>11</v>
      </c>
    </row>
    <row r="1740" spans="1:22" ht="17.100000000000001" customHeight="1">
      <c r="A1740" s="10" t="s">
        <v>14</v>
      </c>
      <c r="B1740" s="10" t="s">
        <v>152</v>
      </c>
      <c r="C1740" s="11" t="s">
        <v>153</v>
      </c>
      <c r="D1740" s="149" t="str">
        <f t="shared" si="81"/>
        <v>r1_10 -  ul. Traugutta</v>
      </c>
      <c r="E1740" s="149" t="str">
        <f t="shared" si="82"/>
        <v>r1_10 -  ul. Traugutta - W1 od DK98 - z centrum</v>
      </c>
      <c r="F1740" s="10" t="s">
        <v>201</v>
      </c>
      <c r="G1740" s="11" t="s">
        <v>154</v>
      </c>
      <c r="H1740" s="149" t="s">
        <v>345</v>
      </c>
      <c r="I1740" s="24" t="s">
        <v>18</v>
      </c>
      <c r="J1740" s="25">
        <v>43207</v>
      </c>
      <c r="K1740" s="26" t="s">
        <v>29</v>
      </c>
      <c r="L1740" s="90">
        <v>0.125</v>
      </c>
      <c r="M1740" s="27">
        <v>0</v>
      </c>
      <c r="N1740" s="27">
        <v>10</v>
      </c>
      <c r="O1740" s="27">
        <v>3</v>
      </c>
      <c r="P1740" s="27">
        <v>0</v>
      </c>
      <c r="Q1740" s="27">
        <v>1</v>
      </c>
      <c r="R1740" s="27">
        <v>0</v>
      </c>
      <c r="S1740" s="27">
        <v>0</v>
      </c>
      <c r="T1740" s="27">
        <v>0</v>
      </c>
      <c r="U1740" s="27">
        <v>0</v>
      </c>
      <c r="V1740" s="30">
        <f t="shared" si="83"/>
        <v>14</v>
      </c>
    </row>
    <row r="1741" spans="1:22" ht="17.100000000000001" customHeight="1">
      <c r="A1741" s="10" t="s">
        <v>14</v>
      </c>
      <c r="B1741" s="10" t="s">
        <v>152</v>
      </c>
      <c r="C1741" s="11" t="s">
        <v>153</v>
      </c>
      <c r="D1741" s="149" t="str">
        <f t="shared" si="81"/>
        <v>r1_10 -  ul. Traugutta</v>
      </c>
      <c r="E1741" s="149" t="str">
        <f t="shared" si="82"/>
        <v>r1_10 -  ul. Traugutta - W1 od DK98 - z centrum</v>
      </c>
      <c r="F1741" s="10" t="s">
        <v>201</v>
      </c>
      <c r="G1741" s="11" t="s">
        <v>154</v>
      </c>
      <c r="H1741" s="149" t="s">
        <v>345</v>
      </c>
      <c r="I1741" s="24" t="s">
        <v>18</v>
      </c>
      <c r="J1741" s="25">
        <v>43207</v>
      </c>
      <c r="K1741" s="26" t="s">
        <v>30</v>
      </c>
      <c r="L1741" s="90">
        <v>0.125</v>
      </c>
      <c r="M1741" s="27">
        <v>0</v>
      </c>
      <c r="N1741" s="27">
        <v>10</v>
      </c>
      <c r="O1741" s="27">
        <v>0</v>
      </c>
      <c r="P1741" s="27">
        <v>0</v>
      </c>
      <c r="Q1741" s="27">
        <v>1</v>
      </c>
      <c r="R1741" s="27">
        <v>0</v>
      </c>
      <c r="S1741" s="27">
        <v>0</v>
      </c>
      <c r="T1741" s="27">
        <v>0</v>
      </c>
      <c r="U1741" s="27">
        <v>0</v>
      </c>
      <c r="V1741" s="30">
        <f t="shared" si="83"/>
        <v>11</v>
      </c>
    </row>
    <row r="1742" spans="1:22" ht="17.100000000000001" customHeight="1">
      <c r="A1742" s="10" t="s">
        <v>14</v>
      </c>
      <c r="B1742" s="10" t="s">
        <v>152</v>
      </c>
      <c r="C1742" s="11" t="s">
        <v>153</v>
      </c>
      <c r="D1742" s="149" t="str">
        <f t="shared" si="81"/>
        <v>r1_10 -  ul. Traugutta</v>
      </c>
      <c r="E1742" s="149" t="str">
        <f t="shared" si="82"/>
        <v>r1_10 -  ul. Traugutta - W1 od DK98 - z centrum</v>
      </c>
      <c r="F1742" s="10" t="s">
        <v>201</v>
      </c>
      <c r="G1742" s="11" t="s">
        <v>154</v>
      </c>
      <c r="H1742" s="149" t="s">
        <v>345</v>
      </c>
      <c r="I1742" s="24" t="s">
        <v>18</v>
      </c>
      <c r="J1742" s="25">
        <v>43207</v>
      </c>
      <c r="K1742" s="26" t="s">
        <v>31</v>
      </c>
      <c r="L1742" s="90">
        <v>0.16666666666666666</v>
      </c>
      <c r="M1742" s="27">
        <v>0</v>
      </c>
      <c r="N1742" s="27">
        <v>11</v>
      </c>
      <c r="O1742" s="27">
        <v>2</v>
      </c>
      <c r="P1742" s="27">
        <v>2</v>
      </c>
      <c r="Q1742" s="27">
        <v>2</v>
      </c>
      <c r="R1742" s="27">
        <v>1</v>
      </c>
      <c r="S1742" s="27">
        <v>0</v>
      </c>
      <c r="T1742" s="27">
        <v>0</v>
      </c>
      <c r="U1742" s="27">
        <v>0</v>
      </c>
      <c r="V1742" s="30">
        <f t="shared" si="83"/>
        <v>18</v>
      </c>
    </row>
    <row r="1743" spans="1:22" ht="17.100000000000001" customHeight="1">
      <c r="A1743" s="10" t="s">
        <v>14</v>
      </c>
      <c r="B1743" s="10" t="s">
        <v>152</v>
      </c>
      <c r="C1743" s="11" t="s">
        <v>153</v>
      </c>
      <c r="D1743" s="149" t="str">
        <f t="shared" si="81"/>
        <v>r1_10 -  ul. Traugutta</v>
      </c>
      <c r="E1743" s="149" t="str">
        <f t="shared" si="82"/>
        <v>r1_10 -  ul. Traugutta - W1 od DK98 - z centrum</v>
      </c>
      <c r="F1743" s="10" t="s">
        <v>201</v>
      </c>
      <c r="G1743" s="11" t="s">
        <v>154</v>
      </c>
      <c r="H1743" s="149" t="s">
        <v>345</v>
      </c>
      <c r="I1743" s="24" t="s">
        <v>18</v>
      </c>
      <c r="J1743" s="25">
        <v>43207</v>
      </c>
      <c r="K1743" s="26" t="s">
        <v>32</v>
      </c>
      <c r="L1743" s="90">
        <v>0.16666666666666666</v>
      </c>
      <c r="M1743" s="27">
        <v>0</v>
      </c>
      <c r="N1743" s="27">
        <v>5</v>
      </c>
      <c r="O1743" s="27">
        <v>3</v>
      </c>
      <c r="P1743" s="27">
        <v>2</v>
      </c>
      <c r="Q1743" s="27">
        <v>0</v>
      </c>
      <c r="R1743" s="27">
        <v>0</v>
      </c>
      <c r="S1743" s="27">
        <v>0</v>
      </c>
      <c r="T1743" s="27">
        <v>1</v>
      </c>
      <c r="U1743" s="27">
        <v>0</v>
      </c>
      <c r="V1743" s="30">
        <f t="shared" si="83"/>
        <v>11</v>
      </c>
    </row>
    <row r="1744" spans="1:22" ht="17.100000000000001" customHeight="1">
      <c r="A1744" s="10" t="s">
        <v>14</v>
      </c>
      <c r="B1744" s="10" t="s">
        <v>152</v>
      </c>
      <c r="C1744" s="11" t="s">
        <v>153</v>
      </c>
      <c r="D1744" s="149" t="str">
        <f t="shared" si="81"/>
        <v>r1_10 -  ul. Traugutta</v>
      </c>
      <c r="E1744" s="149" t="str">
        <f t="shared" si="82"/>
        <v>r1_10 -  ul. Traugutta - W1 od DK98 - z centrum</v>
      </c>
      <c r="F1744" s="10" t="s">
        <v>201</v>
      </c>
      <c r="G1744" s="11" t="s">
        <v>154</v>
      </c>
      <c r="H1744" s="149" t="s">
        <v>345</v>
      </c>
      <c r="I1744" s="24" t="s">
        <v>18</v>
      </c>
      <c r="J1744" s="25">
        <v>43207</v>
      </c>
      <c r="K1744" s="26" t="s">
        <v>33</v>
      </c>
      <c r="L1744" s="90">
        <v>0.16666666666666666</v>
      </c>
      <c r="M1744" s="27">
        <v>0</v>
      </c>
      <c r="N1744" s="27">
        <v>8</v>
      </c>
      <c r="O1744" s="27">
        <v>3</v>
      </c>
      <c r="P1744" s="27">
        <v>0</v>
      </c>
      <c r="Q1744" s="27">
        <v>0</v>
      </c>
      <c r="R1744" s="27">
        <v>1</v>
      </c>
      <c r="S1744" s="27">
        <v>0</v>
      </c>
      <c r="T1744" s="27">
        <v>0</v>
      </c>
      <c r="U1744" s="27">
        <v>0</v>
      </c>
      <c r="V1744" s="30">
        <f t="shared" si="83"/>
        <v>12</v>
      </c>
    </row>
    <row r="1745" spans="1:22" ht="17.100000000000001" customHeight="1">
      <c r="A1745" s="10" t="s">
        <v>14</v>
      </c>
      <c r="B1745" s="10" t="s">
        <v>152</v>
      </c>
      <c r="C1745" s="11" t="s">
        <v>153</v>
      </c>
      <c r="D1745" s="149" t="str">
        <f t="shared" si="81"/>
        <v>r1_10 -  ul. Traugutta</v>
      </c>
      <c r="E1745" s="149" t="str">
        <f t="shared" si="82"/>
        <v>r1_10 -  ul. Traugutta - W1 od DK98 - z centrum</v>
      </c>
      <c r="F1745" s="10" t="s">
        <v>201</v>
      </c>
      <c r="G1745" s="11" t="s">
        <v>154</v>
      </c>
      <c r="H1745" s="149" t="s">
        <v>345</v>
      </c>
      <c r="I1745" s="24" t="s">
        <v>18</v>
      </c>
      <c r="J1745" s="25">
        <v>43207</v>
      </c>
      <c r="K1745" s="26" t="s">
        <v>34</v>
      </c>
      <c r="L1745" s="90">
        <v>0.16666666666666666</v>
      </c>
      <c r="M1745" s="27">
        <v>0</v>
      </c>
      <c r="N1745" s="27">
        <v>12</v>
      </c>
      <c r="O1745" s="27">
        <v>0</v>
      </c>
      <c r="P1745" s="27">
        <v>1</v>
      </c>
      <c r="Q1745" s="27">
        <v>1</v>
      </c>
      <c r="R1745" s="27">
        <v>1</v>
      </c>
      <c r="S1745" s="27">
        <v>0</v>
      </c>
      <c r="T1745" s="27">
        <v>0</v>
      </c>
      <c r="U1745" s="27">
        <v>0</v>
      </c>
      <c r="V1745" s="30">
        <f t="shared" si="83"/>
        <v>15</v>
      </c>
    </row>
    <row r="1746" spans="1:22" ht="17.100000000000001" customHeight="1">
      <c r="A1746" s="10" t="s">
        <v>14</v>
      </c>
      <c r="B1746" s="10" t="s">
        <v>152</v>
      </c>
      <c r="C1746" s="11" t="s">
        <v>153</v>
      </c>
      <c r="D1746" s="149" t="str">
        <f t="shared" si="81"/>
        <v>r1_10 -  ul. Traugutta</v>
      </c>
      <c r="E1746" s="149" t="str">
        <f t="shared" si="82"/>
        <v>r1_10 -  ul. Traugutta - W1 od DK98 - z centrum</v>
      </c>
      <c r="F1746" s="10" t="s">
        <v>201</v>
      </c>
      <c r="G1746" s="11" t="s">
        <v>154</v>
      </c>
      <c r="H1746" s="149" t="s">
        <v>345</v>
      </c>
      <c r="I1746" s="24" t="s">
        <v>18</v>
      </c>
      <c r="J1746" s="25">
        <v>43207</v>
      </c>
      <c r="K1746" s="26" t="s">
        <v>35</v>
      </c>
      <c r="L1746" s="90">
        <v>0.20833333333333401</v>
      </c>
      <c r="M1746" s="27">
        <v>0</v>
      </c>
      <c r="N1746" s="27">
        <v>11</v>
      </c>
      <c r="O1746" s="27">
        <v>7</v>
      </c>
      <c r="P1746" s="27">
        <v>0</v>
      </c>
      <c r="Q1746" s="27">
        <v>2</v>
      </c>
      <c r="R1746" s="27">
        <v>1</v>
      </c>
      <c r="S1746" s="27">
        <v>0</v>
      </c>
      <c r="T1746" s="27">
        <v>0</v>
      </c>
      <c r="U1746" s="27">
        <v>0</v>
      </c>
      <c r="V1746" s="30">
        <f t="shared" si="83"/>
        <v>21</v>
      </c>
    </row>
    <row r="1747" spans="1:22" ht="17.100000000000001" customHeight="1">
      <c r="A1747" s="10" t="s">
        <v>14</v>
      </c>
      <c r="B1747" s="10" t="s">
        <v>152</v>
      </c>
      <c r="C1747" s="11" t="s">
        <v>153</v>
      </c>
      <c r="D1747" s="149" t="str">
        <f t="shared" si="81"/>
        <v>r1_10 -  ul. Traugutta</v>
      </c>
      <c r="E1747" s="149" t="str">
        <f t="shared" si="82"/>
        <v>r1_10 -  ul. Traugutta - W1 od DK98 - z centrum</v>
      </c>
      <c r="F1747" s="10" t="s">
        <v>201</v>
      </c>
      <c r="G1747" s="11" t="s">
        <v>154</v>
      </c>
      <c r="H1747" s="149" t="s">
        <v>345</v>
      </c>
      <c r="I1747" s="24" t="s">
        <v>18</v>
      </c>
      <c r="J1747" s="25">
        <v>43207</v>
      </c>
      <c r="K1747" s="26" t="s">
        <v>36</v>
      </c>
      <c r="L1747" s="90">
        <v>0.20833333333333401</v>
      </c>
      <c r="M1747" s="27">
        <v>0</v>
      </c>
      <c r="N1747" s="27">
        <v>16</v>
      </c>
      <c r="O1747" s="27">
        <v>6</v>
      </c>
      <c r="P1747" s="27">
        <v>0</v>
      </c>
      <c r="Q1747" s="27">
        <v>0</v>
      </c>
      <c r="R1747" s="27">
        <v>0</v>
      </c>
      <c r="S1747" s="27">
        <v>0</v>
      </c>
      <c r="T1747" s="27">
        <v>0</v>
      </c>
      <c r="U1747" s="27">
        <v>0</v>
      </c>
      <c r="V1747" s="30">
        <f t="shared" si="83"/>
        <v>22</v>
      </c>
    </row>
    <row r="1748" spans="1:22" ht="17.100000000000001" customHeight="1">
      <c r="A1748" s="10" t="s">
        <v>14</v>
      </c>
      <c r="B1748" s="10" t="s">
        <v>152</v>
      </c>
      <c r="C1748" s="11" t="s">
        <v>153</v>
      </c>
      <c r="D1748" s="149" t="str">
        <f t="shared" si="81"/>
        <v>r1_10 -  ul. Traugutta</v>
      </c>
      <c r="E1748" s="149" t="str">
        <f t="shared" si="82"/>
        <v>r1_10 -  ul. Traugutta - W1 od DK98 - z centrum</v>
      </c>
      <c r="F1748" s="10" t="s">
        <v>201</v>
      </c>
      <c r="G1748" s="11" t="s">
        <v>154</v>
      </c>
      <c r="H1748" s="149" t="s">
        <v>345</v>
      </c>
      <c r="I1748" s="24" t="s">
        <v>18</v>
      </c>
      <c r="J1748" s="25">
        <v>43207</v>
      </c>
      <c r="K1748" s="26" t="s">
        <v>37</v>
      </c>
      <c r="L1748" s="90">
        <v>0.20833333333333401</v>
      </c>
      <c r="M1748" s="27">
        <v>1</v>
      </c>
      <c r="N1748" s="27">
        <v>22</v>
      </c>
      <c r="O1748" s="27">
        <v>5</v>
      </c>
      <c r="P1748" s="27">
        <v>3</v>
      </c>
      <c r="Q1748" s="27">
        <v>1</v>
      </c>
      <c r="R1748" s="27">
        <v>1</v>
      </c>
      <c r="S1748" s="27">
        <v>0</v>
      </c>
      <c r="T1748" s="27">
        <v>3</v>
      </c>
      <c r="U1748" s="27">
        <v>0</v>
      </c>
      <c r="V1748" s="30">
        <f t="shared" si="83"/>
        <v>36</v>
      </c>
    </row>
    <row r="1749" spans="1:22" ht="17.100000000000001" customHeight="1">
      <c r="A1749" s="10" t="s">
        <v>14</v>
      </c>
      <c r="B1749" s="10" t="s">
        <v>152</v>
      </c>
      <c r="C1749" s="11" t="s">
        <v>153</v>
      </c>
      <c r="D1749" s="149" t="str">
        <f t="shared" si="81"/>
        <v>r1_10 -  ul. Traugutta</v>
      </c>
      <c r="E1749" s="149" t="str">
        <f t="shared" si="82"/>
        <v>r1_10 -  ul. Traugutta - W1 od DK98 - z centrum</v>
      </c>
      <c r="F1749" s="10" t="s">
        <v>201</v>
      </c>
      <c r="G1749" s="11" t="s">
        <v>154</v>
      </c>
      <c r="H1749" s="149" t="s">
        <v>345</v>
      </c>
      <c r="I1749" s="24" t="s">
        <v>18</v>
      </c>
      <c r="J1749" s="25">
        <v>43207</v>
      </c>
      <c r="K1749" s="26" t="s">
        <v>38</v>
      </c>
      <c r="L1749" s="90">
        <v>0.20833333333333401</v>
      </c>
      <c r="M1749" s="27">
        <v>0</v>
      </c>
      <c r="N1749" s="27">
        <v>32</v>
      </c>
      <c r="O1749" s="27">
        <v>8</v>
      </c>
      <c r="P1749" s="27">
        <v>1</v>
      </c>
      <c r="Q1749" s="27">
        <v>1</v>
      </c>
      <c r="R1749" s="27">
        <v>0</v>
      </c>
      <c r="S1749" s="27">
        <v>0</v>
      </c>
      <c r="T1749" s="27">
        <v>3</v>
      </c>
      <c r="U1749" s="27">
        <v>0</v>
      </c>
      <c r="V1749" s="30">
        <f t="shared" si="83"/>
        <v>45</v>
      </c>
    </row>
    <row r="1750" spans="1:22" ht="17.100000000000001" customHeight="1">
      <c r="A1750" s="10" t="s">
        <v>14</v>
      </c>
      <c r="B1750" s="10" t="s">
        <v>152</v>
      </c>
      <c r="C1750" s="11" t="s">
        <v>153</v>
      </c>
      <c r="D1750" s="149" t="str">
        <f t="shared" si="81"/>
        <v>r1_10 -  ul. Traugutta</v>
      </c>
      <c r="E1750" s="149" t="str">
        <f t="shared" si="82"/>
        <v>r1_10 -  ul. Traugutta - W1 od DK98 - z centrum</v>
      </c>
      <c r="F1750" s="10" t="s">
        <v>201</v>
      </c>
      <c r="G1750" s="11" t="s">
        <v>154</v>
      </c>
      <c r="H1750" s="149" t="s">
        <v>345</v>
      </c>
      <c r="I1750" s="24" t="s">
        <v>18</v>
      </c>
      <c r="J1750" s="25">
        <v>43207</v>
      </c>
      <c r="K1750" s="26" t="s">
        <v>39</v>
      </c>
      <c r="L1750" s="90">
        <v>0.25</v>
      </c>
      <c r="M1750" s="27">
        <v>0</v>
      </c>
      <c r="N1750" s="27">
        <v>29</v>
      </c>
      <c r="O1750" s="27">
        <v>8</v>
      </c>
      <c r="P1750" s="27">
        <v>2</v>
      </c>
      <c r="Q1750" s="27">
        <v>2</v>
      </c>
      <c r="R1750" s="27">
        <v>0</v>
      </c>
      <c r="S1750" s="27">
        <v>0</v>
      </c>
      <c r="T1750" s="27">
        <v>2</v>
      </c>
      <c r="U1750" s="27">
        <v>0</v>
      </c>
      <c r="V1750" s="30">
        <f t="shared" si="83"/>
        <v>43</v>
      </c>
    </row>
    <row r="1751" spans="1:22" ht="17.100000000000001" customHeight="1">
      <c r="A1751" s="10" t="s">
        <v>14</v>
      </c>
      <c r="B1751" s="10" t="s">
        <v>152</v>
      </c>
      <c r="C1751" s="11" t="s">
        <v>153</v>
      </c>
      <c r="D1751" s="149" t="str">
        <f t="shared" si="81"/>
        <v>r1_10 -  ul. Traugutta</v>
      </c>
      <c r="E1751" s="149" t="str">
        <f t="shared" si="82"/>
        <v>r1_10 -  ul. Traugutta - W1 od DK98 - z centrum</v>
      </c>
      <c r="F1751" s="10" t="s">
        <v>201</v>
      </c>
      <c r="G1751" s="11" t="s">
        <v>154</v>
      </c>
      <c r="H1751" s="149" t="s">
        <v>345</v>
      </c>
      <c r="I1751" s="24" t="s">
        <v>18</v>
      </c>
      <c r="J1751" s="25">
        <v>43207</v>
      </c>
      <c r="K1751" s="26" t="s">
        <v>40</v>
      </c>
      <c r="L1751" s="90">
        <v>0.25</v>
      </c>
      <c r="M1751" s="27">
        <v>2</v>
      </c>
      <c r="N1751" s="27">
        <v>64</v>
      </c>
      <c r="O1751" s="27">
        <v>3</v>
      </c>
      <c r="P1751" s="27">
        <v>0</v>
      </c>
      <c r="Q1751" s="27">
        <v>0</v>
      </c>
      <c r="R1751" s="27">
        <v>0</v>
      </c>
      <c r="S1751" s="27">
        <v>0</v>
      </c>
      <c r="T1751" s="27">
        <v>1</v>
      </c>
      <c r="U1751" s="27">
        <v>0</v>
      </c>
      <c r="V1751" s="30">
        <f t="shared" si="83"/>
        <v>70</v>
      </c>
    </row>
    <row r="1752" spans="1:22" ht="17.100000000000001" customHeight="1">
      <c r="A1752" s="10" t="s">
        <v>14</v>
      </c>
      <c r="B1752" s="10" t="s">
        <v>152</v>
      </c>
      <c r="C1752" s="11" t="s">
        <v>153</v>
      </c>
      <c r="D1752" s="149" t="str">
        <f t="shared" si="81"/>
        <v>r1_10 -  ul. Traugutta</v>
      </c>
      <c r="E1752" s="149" t="str">
        <f t="shared" si="82"/>
        <v>r1_10 -  ul. Traugutta - W1 od DK98 - z centrum</v>
      </c>
      <c r="F1752" s="10" t="s">
        <v>201</v>
      </c>
      <c r="G1752" s="11" t="s">
        <v>154</v>
      </c>
      <c r="H1752" s="149" t="s">
        <v>345</v>
      </c>
      <c r="I1752" s="24" t="s">
        <v>18</v>
      </c>
      <c r="J1752" s="25">
        <v>43207</v>
      </c>
      <c r="K1752" s="26" t="s">
        <v>41</v>
      </c>
      <c r="L1752" s="90">
        <v>0.25</v>
      </c>
      <c r="M1752" s="27">
        <v>0</v>
      </c>
      <c r="N1752" s="27">
        <v>128</v>
      </c>
      <c r="O1752" s="27">
        <v>14</v>
      </c>
      <c r="P1752" s="27">
        <v>1</v>
      </c>
      <c r="Q1752" s="27">
        <v>5</v>
      </c>
      <c r="R1752" s="27">
        <v>0</v>
      </c>
      <c r="S1752" s="27">
        <v>0</v>
      </c>
      <c r="T1752" s="27">
        <v>3</v>
      </c>
      <c r="U1752" s="27">
        <v>0</v>
      </c>
      <c r="V1752" s="30">
        <f t="shared" si="83"/>
        <v>151</v>
      </c>
    </row>
    <row r="1753" spans="1:22" ht="17.100000000000001" customHeight="1">
      <c r="A1753" s="10" t="s">
        <v>14</v>
      </c>
      <c r="B1753" s="10" t="s">
        <v>152</v>
      </c>
      <c r="C1753" s="11" t="s">
        <v>153</v>
      </c>
      <c r="D1753" s="149" t="str">
        <f t="shared" si="81"/>
        <v>r1_10 -  ul. Traugutta</v>
      </c>
      <c r="E1753" s="149" t="str">
        <f t="shared" si="82"/>
        <v>r1_10 -  ul. Traugutta - W1 od DK98 - z centrum</v>
      </c>
      <c r="F1753" s="10" t="s">
        <v>201</v>
      </c>
      <c r="G1753" s="11" t="s">
        <v>154</v>
      </c>
      <c r="H1753" s="149" t="s">
        <v>345</v>
      </c>
      <c r="I1753" s="24" t="s">
        <v>18</v>
      </c>
      <c r="J1753" s="25">
        <v>43207</v>
      </c>
      <c r="K1753" s="26" t="s">
        <v>42</v>
      </c>
      <c r="L1753" s="90">
        <v>0.25</v>
      </c>
      <c r="M1753" s="27">
        <v>0</v>
      </c>
      <c r="N1753" s="27">
        <v>117</v>
      </c>
      <c r="O1753" s="27">
        <v>14</v>
      </c>
      <c r="P1753" s="27">
        <v>3</v>
      </c>
      <c r="Q1753" s="27">
        <v>3</v>
      </c>
      <c r="R1753" s="27">
        <v>0</v>
      </c>
      <c r="S1753" s="27">
        <v>0</v>
      </c>
      <c r="T1753" s="27">
        <v>3</v>
      </c>
      <c r="U1753" s="27">
        <v>0</v>
      </c>
      <c r="V1753" s="30">
        <f t="shared" si="83"/>
        <v>140</v>
      </c>
    </row>
    <row r="1754" spans="1:22" ht="17.100000000000001" customHeight="1">
      <c r="A1754" s="10" t="s">
        <v>14</v>
      </c>
      <c r="B1754" s="10" t="s">
        <v>152</v>
      </c>
      <c r="C1754" s="11" t="s">
        <v>153</v>
      </c>
      <c r="D1754" s="149" t="str">
        <f t="shared" si="81"/>
        <v>r1_10 -  ul. Traugutta</v>
      </c>
      <c r="E1754" s="149" t="str">
        <f t="shared" si="82"/>
        <v>r1_10 -  ul. Traugutta - W1 od DK98 - z centrum</v>
      </c>
      <c r="F1754" s="10" t="s">
        <v>201</v>
      </c>
      <c r="G1754" s="11" t="s">
        <v>154</v>
      </c>
      <c r="H1754" s="149" t="s">
        <v>345</v>
      </c>
      <c r="I1754" s="24" t="s">
        <v>18</v>
      </c>
      <c r="J1754" s="25">
        <v>43207</v>
      </c>
      <c r="K1754" s="26" t="s">
        <v>43</v>
      </c>
      <c r="L1754" s="90">
        <v>0.29166666666666669</v>
      </c>
      <c r="M1754" s="27">
        <v>1</v>
      </c>
      <c r="N1754" s="27">
        <v>132</v>
      </c>
      <c r="O1754" s="27">
        <v>12</v>
      </c>
      <c r="P1754" s="27">
        <v>3</v>
      </c>
      <c r="Q1754" s="27">
        <v>2</v>
      </c>
      <c r="R1754" s="27">
        <v>0</v>
      </c>
      <c r="S1754" s="27">
        <v>0</v>
      </c>
      <c r="T1754" s="27">
        <v>2</v>
      </c>
      <c r="U1754" s="27">
        <v>0</v>
      </c>
      <c r="V1754" s="30">
        <f t="shared" si="83"/>
        <v>152</v>
      </c>
    </row>
    <row r="1755" spans="1:22" ht="17.100000000000001" customHeight="1">
      <c r="A1755" s="10" t="s">
        <v>14</v>
      </c>
      <c r="B1755" s="10" t="s">
        <v>152</v>
      </c>
      <c r="C1755" s="11" t="s">
        <v>153</v>
      </c>
      <c r="D1755" s="149" t="str">
        <f t="shared" si="81"/>
        <v>r1_10 -  ul. Traugutta</v>
      </c>
      <c r="E1755" s="149" t="str">
        <f t="shared" si="82"/>
        <v>r1_10 -  ul. Traugutta - W1 od DK98 - z centrum</v>
      </c>
      <c r="F1755" s="10" t="s">
        <v>201</v>
      </c>
      <c r="G1755" s="11" t="s">
        <v>154</v>
      </c>
      <c r="H1755" s="149" t="s">
        <v>345</v>
      </c>
      <c r="I1755" s="24" t="s">
        <v>18</v>
      </c>
      <c r="J1755" s="25">
        <v>43207</v>
      </c>
      <c r="K1755" s="26" t="s">
        <v>44</v>
      </c>
      <c r="L1755" s="90">
        <v>0.29166666666666669</v>
      </c>
      <c r="M1755" s="27">
        <v>3</v>
      </c>
      <c r="N1755" s="27">
        <v>176</v>
      </c>
      <c r="O1755" s="27">
        <v>15</v>
      </c>
      <c r="P1755" s="27">
        <v>5</v>
      </c>
      <c r="Q1755" s="27">
        <v>0</v>
      </c>
      <c r="R1755" s="27">
        <v>0</v>
      </c>
      <c r="S1755" s="27">
        <v>0</v>
      </c>
      <c r="T1755" s="27">
        <v>1</v>
      </c>
      <c r="U1755" s="27">
        <v>0</v>
      </c>
      <c r="V1755" s="30">
        <f t="shared" si="83"/>
        <v>200</v>
      </c>
    </row>
    <row r="1756" spans="1:22" ht="17.100000000000001" customHeight="1">
      <c r="A1756" s="10" t="s">
        <v>14</v>
      </c>
      <c r="B1756" s="10" t="s">
        <v>152</v>
      </c>
      <c r="C1756" s="11" t="s">
        <v>153</v>
      </c>
      <c r="D1756" s="149" t="str">
        <f t="shared" si="81"/>
        <v>r1_10 -  ul. Traugutta</v>
      </c>
      <c r="E1756" s="149" t="str">
        <f t="shared" si="82"/>
        <v>r1_10 -  ul. Traugutta - W1 od DK98 - z centrum</v>
      </c>
      <c r="F1756" s="10" t="s">
        <v>201</v>
      </c>
      <c r="G1756" s="11" t="s">
        <v>154</v>
      </c>
      <c r="H1756" s="149" t="s">
        <v>345</v>
      </c>
      <c r="I1756" s="24" t="s">
        <v>18</v>
      </c>
      <c r="J1756" s="25">
        <v>43207</v>
      </c>
      <c r="K1756" s="26" t="s">
        <v>45</v>
      </c>
      <c r="L1756" s="90">
        <v>0.29166666666666669</v>
      </c>
      <c r="M1756" s="27">
        <v>1</v>
      </c>
      <c r="N1756" s="27">
        <v>253</v>
      </c>
      <c r="O1756" s="27">
        <v>18</v>
      </c>
      <c r="P1756" s="27">
        <v>1</v>
      </c>
      <c r="Q1756" s="27">
        <v>4</v>
      </c>
      <c r="R1756" s="27">
        <v>0</v>
      </c>
      <c r="S1756" s="27">
        <v>0</v>
      </c>
      <c r="T1756" s="27">
        <v>3</v>
      </c>
      <c r="U1756" s="27">
        <v>0</v>
      </c>
      <c r="V1756" s="30">
        <f t="shared" si="83"/>
        <v>280</v>
      </c>
    </row>
    <row r="1757" spans="1:22" ht="17.100000000000001" customHeight="1">
      <c r="A1757" s="10" t="s">
        <v>14</v>
      </c>
      <c r="B1757" s="10" t="s">
        <v>152</v>
      </c>
      <c r="C1757" s="11" t="s">
        <v>153</v>
      </c>
      <c r="D1757" s="149" t="str">
        <f t="shared" si="81"/>
        <v>r1_10 -  ul. Traugutta</v>
      </c>
      <c r="E1757" s="149" t="str">
        <f t="shared" si="82"/>
        <v>r1_10 -  ul. Traugutta - W1 od DK98 - z centrum</v>
      </c>
      <c r="F1757" s="10" t="s">
        <v>201</v>
      </c>
      <c r="G1757" s="11" t="s">
        <v>154</v>
      </c>
      <c r="H1757" s="149" t="s">
        <v>345</v>
      </c>
      <c r="I1757" s="24" t="s">
        <v>18</v>
      </c>
      <c r="J1757" s="25">
        <v>43207</v>
      </c>
      <c r="K1757" s="26" t="s">
        <v>46</v>
      </c>
      <c r="L1757" s="90">
        <v>0.29166666666666669</v>
      </c>
      <c r="M1757" s="27">
        <v>2</v>
      </c>
      <c r="N1757" s="27">
        <v>235</v>
      </c>
      <c r="O1757" s="27">
        <v>11</v>
      </c>
      <c r="P1757" s="27">
        <v>5</v>
      </c>
      <c r="Q1757" s="27">
        <v>2</v>
      </c>
      <c r="R1757" s="27">
        <v>1</v>
      </c>
      <c r="S1757" s="27">
        <v>0</v>
      </c>
      <c r="T1757" s="27">
        <v>2</v>
      </c>
      <c r="U1757" s="27">
        <v>0</v>
      </c>
      <c r="V1757" s="30">
        <f t="shared" si="83"/>
        <v>258</v>
      </c>
    </row>
    <row r="1758" spans="1:22" ht="17.100000000000001" customHeight="1">
      <c r="A1758" s="10" t="s">
        <v>14</v>
      </c>
      <c r="B1758" s="10" t="s">
        <v>152</v>
      </c>
      <c r="C1758" s="11" t="s">
        <v>153</v>
      </c>
      <c r="D1758" s="149" t="str">
        <f t="shared" si="81"/>
        <v>r1_10 -  ul. Traugutta</v>
      </c>
      <c r="E1758" s="149" t="str">
        <f t="shared" si="82"/>
        <v>r1_10 -  ul. Traugutta - W1 od DK98 - z centrum</v>
      </c>
      <c r="F1758" s="10" t="s">
        <v>201</v>
      </c>
      <c r="G1758" s="11" t="s">
        <v>154</v>
      </c>
      <c r="H1758" s="149" t="s">
        <v>345</v>
      </c>
      <c r="I1758" s="24" t="s">
        <v>18</v>
      </c>
      <c r="J1758" s="25">
        <v>43207</v>
      </c>
      <c r="K1758" s="26" t="s">
        <v>47</v>
      </c>
      <c r="L1758" s="90">
        <v>0.33333333333333398</v>
      </c>
      <c r="M1758" s="27">
        <v>3</v>
      </c>
      <c r="N1758" s="27">
        <v>226</v>
      </c>
      <c r="O1758" s="27">
        <v>20</v>
      </c>
      <c r="P1758" s="27">
        <v>6</v>
      </c>
      <c r="Q1758" s="27">
        <v>3</v>
      </c>
      <c r="R1758" s="27">
        <v>1</v>
      </c>
      <c r="S1758" s="27">
        <v>0</v>
      </c>
      <c r="T1758" s="27">
        <v>5</v>
      </c>
      <c r="U1758" s="27">
        <v>0</v>
      </c>
      <c r="V1758" s="30">
        <f t="shared" si="83"/>
        <v>264</v>
      </c>
    </row>
    <row r="1759" spans="1:22" ht="17.100000000000001" customHeight="1">
      <c r="A1759" s="10" t="s">
        <v>14</v>
      </c>
      <c r="B1759" s="10" t="s">
        <v>152</v>
      </c>
      <c r="C1759" s="11" t="s">
        <v>153</v>
      </c>
      <c r="D1759" s="149" t="str">
        <f t="shared" si="81"/>
        <v>r1_10 -  ul. Traugutta</v>
      </c>
      <c r="E1759" s="149" t="str">
        <f t="shared" si="82"/>
        <v>r1_10 -  ul. Traugutta - W1 od DK98 - z centrum</v>
      </c>
      <c r="F1759" s="10" t="s">
        <v>201</v>
      </c>
      <c r="G1759" s="11" t="s">
        <v>154</v>
      </c>
      <c r="H1759" s="149" t="s">
        <v>345</v>
      </c>
      <c r="I1759" s="24" t="s">
        <v>18</v>
      </c>
      <c r="J1759" s="25">
        <v>43207</v>
      </c>
      <c r="K1759" s="26" t="s">
        <v>48</v>
      </c>
      <c r="L1759" s="90">
        <v>0.33333333333333398</v>
      </c>
      <c r="M1759" s="27">
        <v>3</v>
      </c>
      <c r="N1759" s="27">
        <v>203</v>
      </c>
      <c r="O1759" s="27">
        <v>15</v>
      </c>
      <c r="P1759" s="27">
        <v>2</v>
      </c>
      <c r="Q1759" s="27">
        <v>0</v>
      </c>
      <c r="R1759" s="27">
        <v>0</v>
      </c>
      <c r="S1759" s="27">
        <v>0</v>
      </c>
      <c r="T1759" s="27">
        <v>4</v>
      </c>
      <c r="U1759" s="27">
        <v>0</v>
      </c>
      <c r="V1759" s="30">
        <f t="shared" si="83"/>
        <v>227</v>
      </c>
    </row>
    <row r="1760" spans="1:22" ht="17.100000000000001" customHeight="1">
      <c r="A1760" s="10" t="s">
        <v>14</v>
      </c>
      <c r="B1760" s="10" t="s">
        <v>152</v>
      </c>
      <c r="C1760" s="11" t="s">
        <v>153</v>
      </c>
      <c r="D1760" s="149" t="str">
        <f t="shared" si="81"/>
        <v>r1_10 -  ul. Traugutta</v>
      </c>
      <c r="E1760" s="149" t="str">
        <f t="shared" si="82"/>
        <v>r1_10 -  ul. Traugutta - W1 od DK98 - z centrum</v>
      </c>
      <c r="F1760" s="10" t="s">
        <v>201</v>
      </c>
      <c r="G1760" s="11" t="s">
        <v>154</v>
      </c>
      <c r="H1760" s="149" t="s">
        <v>345</v>
      </c>
      <c r="I1760" s="24" t="s">
        <v>18</v>
      </c>
      <c r="J1760" s="25">
        <v>43207</v>
      </c>
      <c r="K1760" s="26" t="s">
        <v>49</v>
      </c>
      <c r="L1760" s="90">
        <v>0.33333333333333398</v>
      </c>
      <c r="M1760" s="27">
        <v>2</v>
      </c>
      <c r="N1760" s="27">
        <v>234</v>
      </c>
      <c r="O1760" s="27">
        <v>21</v>
      </c>
      <c r="P1760" s="27">
        <v>5</v>
      </c>
      <c r="Q1760" s="27">
        <v>3</v>
      </c>
      <c r="R1760" s="27">
        <v>3</v>
      </c>
      <c r="S1760" s="27">
        <v>0</v>
      </c>
      <c r="T1760" s="27">
        <v>4</v>
      </c>
      <c r="U1760" s="27">
        <v>0</v>
      </c>
      <c r="V1760" s="30">
        <f t="shared" si="83"/>
        <v>272</v>
      </c>
    </row>
    <row r="1761" spans="1:22" ht="17.100000000000001" customHeight="1">
      <c r="A1761" s="10" t="s">
        <v>14</v>
      </c>
      <c r="B1761" s="10" t="s">
        <v>152</v>
      </c>
      <c r="C1761" s="11" t="s">
        <v>153</v>
      </c>
      <c r="D1761" s="149" t="str">
        <f t="shared" si="81"/>
        <v>r1_10 -  ul. Traugutta</v>
      </c>
      <c r="E1761" s="149" t="str">
        <f t="shared" si="82"/>
        <v>r1_10 -  ul. Traugutta - W1 od DK98 - z centrum</v>
      </c>
      <c r="F1761" s="10" t="s">
        <v>201</v>
      </c>
      <c r="G1761" s="11" t="s">
        <v>154</v>
      </c>
      <c r="H1761" s="149" t="s">
        <v>345</v>
      </c>
      <c r="I1761" s="24" t="s">
        <v>18</v>
      </c>
      <c r="J1761" s="25">
        <v>43207</v>
      </c>
      <c r="K1761" s="26" t="s">
        <v>50</v>
      </c>
      <c r="L1761" s="90">
        <v>0.33333333333333398</v>
      </c>
      <c r="M1761" s="27">
        <v>3</v>
      </c>
      <c r="N1761" s="27">
        <v>230</v>
      </c>
      <c r="O1761" s="27">
        <v>19</v>
      </c>
      <c r="P1761" s="27">
        <v>4</v>
      </c>
      <c r="Q1761" s="27">
        <v>2</v>
      </c>
      <c r="R1761" s="27">
        <v>1</v>
      </c>
      <c r="S1761" s="27">
        <v>0</v>
      </c>
      <c r="T1761" s="27">
        <v>5</v>
      </c>
      <c r="U1761" s="27">
        <v>0</v>
      </c>
      <c r="V1761" s="30">
        <f t="shared" si="83"/>
        <v>264</v>
      </c>
    </row>
    <row r="1762" spans="1:22" ht="17.100000000000001" customHeight="1">
      <c r="A1762" s="10" t="s">
        <v>14</v>
      </c>
      <c r="B1762" s="10" t="s">
        <v>152</v>
      </c>
      <c r="C1762" s="11" t="s">
        <v>153</v>
      </c>
      <c r="D1762" s="149" t="str">
        <f t="shared" si="81"/>
        <v>r1_10 -  ul. Traugutta</v>
      </c>
      <c r="E1762" s="149" t="str">
        <f t="shared" si="82"/>
        <v>r1_10 -  ul. Traugutta - W1 od DK98 - z centrum</v>
      </c>
      <c r="F1762" s="10" t="s">
        <v>201</v>
      </c>
      <c r="G1762" s="11" t="s">
        <v>154</v>
      </c>
      <c r="H1762" s="149" t="s">
        <v>345</v>
      </c>
      <c r="I1762" s="24" t="s">
        <v>18</v>
      </c>
      <c r="J1762" s="25">
        <v>43207</v>
      </c>
      <c r="K1762" s="26" t="s">
        <v>51</v>
      </c>
      <c r="L1762" s="90">
        <v>0.375</v>
      </c>
      <c r="M1762" s="27">
        <v>4</v>
      </c>
      <c r="N1762" s="27">
        <v>274</v>
      </c>
      <c r="O1762" s="27">
        <v>10</v>
      </c>
      <c r="P1762" s="27">
        <v>3</v>
      </c>
      <c r="Q1762" s="27">
        <v>3</v>
      </c>
      <c r="R1762" s="27">
        <v>1</v>
      </c>
      <c r="S1762" s="27">
        <v>0</v>
      </c>
      <c r="T1762" s="27">
        <v>2</v>
      </c>
      <c r="U1762" s="27">
        <v>0</v>
      </c>
      <c r="V1762" s="30">
        <f t="shared" si="83"/>
        <v>297</v>
      </c>
    </row>
    <row r="1763" spans="1:22" ht="17.100000000000001" customHeight="1">
      <c r="A1763" s="10" t="s">
        <v>14</v>
      </c>
      <c r="B1763" s="10" t="s">
        <v>152</v>
      </c>
      <c r="C1763" s="11" t="s">
        <v>153</v>
      </c>
      <c r="D1763" s="149" t="str">
        <f t="shared" si="81"/>
        <v>r1_10 -  ul. Traugutta</v>
      </c>
      <c r="E1763" s="149" t="str">
        <f t="shared" si="82"/>
        <v>r1_10 -  ul. Traugutta - W1 od DK98 - z centrum</v>
      </c>
      <c r="F1763" s="10" t="s">
        <v>201</v>
      </c>
      <c r="G1763" s="11" t="s">
        <v>154</v>
      </c>
      <c r="H1763" s="149" t="s">
        <v>345</v>
      </c>
      <c r="I1763" s="24" t="s">
        <v>18</v>
      </c>
      <c r="J1763" s="25">
        <v>43207</v>
      </c>
      <c r="K1763" s="26" t="s">
        <v>52</v>
      </c>
      <c r="L1763" s="90">
        <v>0.375</v>
      </c>
      <c r="M1763" s="27">
        <v>3</v>
      </c>
      <c r="N1763" s="27">
        <v>232</v>
      </c>
      <c r="O1763" s="27">
        <v>19</v>
      </c>
      <c r="P1763" s="27">
        <v>5</v>
      </c>
      <c r="Q1763" s="27">
        <v>2</v>
      </c>
      <c r="R1763" s="27">
        <v>0</v>
      </c>
      <c r="S1763" s="27">
        <v>0</v>
      </c>
      <c r="T1763" s="27">
        <v>2</v>
      </c>
      <c r="U1763" s="27">
        <v>0</v>
      </c>
      <c r="V1763" s="30">
        <f t="shared" si="83"/>
        <v>263</v>
      </c>
    </row>
    <row r="1764" spans="1:22" ht="17.100000000000001" customHeight="1">
      <c r="A1764" s="10" t="s">
        <v>14</v>
      </c>
      <c r="B1764" s="10" t="s">
        <v>152</v>
      </c>
      <c r="C1764" s="11" t="s">
        <v>153</v>
      </c>
      <c r="D1764" s="149" t="str">
        <f t="shared" si="81"/>
        <v>r1_10 -  ul. Traugutta</v>
      </c>
      <c r="E1764" s="149" t="str">
        <f t="shared" si="82"/>
        <v>r1_10 -  ul. Traugutta - W1 od DK98 - z centrum</v>
      </c>
      <c r="F1764" s="10" t="s">
        <v>201</v>
      </c>
      <c r="G1764" s="11" t="s">
        <v>154</v>
      </c>
      <c r="H1764" s="149" t="s">
        <v>345</v>
      </c>
      <c r="I1764" s="24" t="s">
        <v>18</v>
      </c>
      <c r="J1764" s="25">
        <v>43207</v>
      </c>
      <c r="K1764" s="26" t="s">
        <v>53</v>
      </c>
      <c r="L1764" s="90">
        <v>0.375</v>
      </c>
      <c r="M1764" s="27">
        <v>3</v>
      </c>
      <c r="N1764" s="27">
        <v>241</v>
      </c>
      <c r="O1764" s="27">
        <v>21</v>
      </c>
      <c r="P1764" s="27">
        <v>3</v>
      </c>
      <c r="Q1764" s="27">
        <v>2</v>
      </c>
      <c r="R1764" s="27">
        <v>1</v>
      </c>
      <c r="S1764" s="27">
        <v>0</v>
      </c>
      <c r="T1764" s="27">
        <v>1</v>
      </c>
      <c r="U1764" s="27">
        <v>0</v>
      </c>
      <c r="V1764" s="30">
        <f t="shared" si="83"/>
        <v>272</v>
      </c>
    </row>
    <row r="1765" spans="1:22" ht="17.100000000000001" customHeight="1">
      <c r="A1765" s="10" t="s">
        <v>14</v>
      </c>
      <c r="B1765" s="10" t="s">
        <v>152</v>
      </c>
      <c r="C1765" s="11" t="s">
        <v>153</v>
      </c>
      <c r="D1765" s="149" t="str">
        <f t="shared" si="81"/>
        <v>r1_10 -  ul. Traugutta</v>
      </c>
      <c r="E1765" s="149" t="str">
        <f t="shared" si="82"/>
        <v>r1_10 -  ul. Traugutta - W1 od DK98 - z centrum</v>
      </c>
      <c r="F1765" s="10" t="s">
        <v>201</v>
      </c>
      <c r="G1765" s="11" t="s">
        <v>154</v>
      </c>
      <c r="H1765" s="149" t="s">
        <v>345</v>
      </c>
      <c r="I1765" s="24" t="s">
        <v>18</v>
      </c>
      <c r="J1765" s="25">
        <v>43207</v>
      </c>
      <c r="K1765" s="26" t="s">
        <v>54</v>
      </c>
      <c r="L1765" s="90">
        <v>0.375</v>
      </c>
      <c r="M1765" s="27">
        <v>1</v>
      </c>
      <c r="N1765" s="27">
        <v>226</v>
      </c>
      <c r="O1765" s="27">
        <v>25</v>
      </c>
      <c r="P1765" s="27">
        <v>1</v>
      </c>
      <c r="Q1765" s="27">
        <v>1</v>
      </c>
      <c r="R1765" s="27">
        <v>1</v>
      </c>
      <c r="S1765" s="27">
        <v>0</v>
      </c>
      <c r="T1765" s="27">
        <v>11</v>
      </c>
      <c r="U1765" s="27">
        <v>1</v>
      </c>
      <c r="V1765" s="30">
        <f t="shared" si="83"/>
        <v>267</v>
      </c>
    </row>
    <row r="1766" spans="1:22" ht="17.100000000000001" customHeight="1">
      <c r="A1766" s="10" t="s">
        <v>14</v>
      </c>
      <c r="B1766" s="10" t="s">
        <v>152</v>
      </c>
      <c r="C1766" s="11" t="s">
        <v>153</v>
      </c>
      <c r="D1766" s="149" t="str">
        <f t="shared" si="81"/>
        <v>r1_10 -  ul. Traugutta</v>
      </c>
      <c r="E1766" s="149" t="str">
        <f t="shared" si="82"/>
        <v>r1_10 -  ul. Traugutta - W1 od DK98 - z centrum</v>
      </c>
      <c r="F1766" s="10" t="s">
        <v>201</v>
      </c>
      <c r="G1766" s="11" t="s">
        <v>154</v>
      </c>
      <c r="H1766" s="149" t="s">
        <v>345</v>
      </c>
      <c r="I1766" s="24" t="s">
        <v>18</v>
      </c>
      <c r="J1766" s="25">
        <v>43207</v>
      </c>
      <c r="K1766" s="26" t="s">
        <v>55</v>
      </c>
      <c r="L1766" s="90">
        <v>0.41666666666666702</v>
      </c>
      <c r="M1766" s="27">
        <v>1</v>
      </c>
      <c r="N1766" s="27">
        <v>242</v>
      </c>
      <c r="O1766" s="27">
        <v>22</v>
      </c>
      <c r="P1766" s="27">
        <v>11</v>
      </c>
      <c r="Q1766" s="27">
        <v>7</v>
      </c>
      <c r="R1766" s="27">
        <v>3</v>
      </c>
      <c r="S1766" s="27">
        <v>0</v>
      </c>
      <c r="T1766" s="27">
        <v>5</v>
      </c>
      <c r="U1766" s="27">
        <v>0</v>
      </c>
      <c r="V1766" s="30">
        <f t="shared" si="83"/>
        <v>291</v>
      </c>
    </row>
    <row r="1767" spans="1:22" ht="17.100000000000001" customHeight="1">
      <c r="A1767" s="10" t="s">
        <v>14</v>
      </c>
      <c r="B1767" s="10" t="s">
        <v>152</v>
      </c>
      <c r="C1767" s="11" t="s">
        <v>153</v>
      </c>
      <c r="D1767" s="149" t="str">
        <f t="shared" si="81"/>
        <v>r1_10 -  ul. Traugutta</v>
      </c>
      <c r="E1767" s="149" t="str">
        <f t="shared" si="82"/>
        <v>r1_10 -  ul. Traugutta - W1 od DK98 - z centrum</v>
      </c>
      <c r="F1767" s="10" t="s">
        <v>201</v>
      </c>
      <c r="G1767" s="11" t="s">
        <v>154</v>
      </c>
      <c r="H1767" s="149" t="s">
        <v>345</v>
      </c>
      <c r="I1767" s="24" t="s">
        <v>18</v>
      </c>
      <c r="J1767" s="25">
        <v>43207</v>
      </c>
      <c r="K1767" s="26" t="s">
        <v>56</v>
      </c>
      <c r="L1767" s="90">
        <v>0.41666666666666702</v>
      </c>
      <c r="M1767" s="27">
        <v>0</v>
      </c>
      <c r="N1767" s="27">
        <v>206</v>
      </c>
      <c r="O1767" s="27">
        <v>22</v>
      </c>
      <c r="P1767" s="27">
        <v>9</v>
      </c>
      <c r="Q1767" s="27">
        <v>0</v>
      </c>
      <c r="R1767" s="27">
        <v>1</v>
      </c>
      <c r="S1767" s="27">
        <v>0</v>
      </c>
      <c r="T1767" s="27">
        <v>2</v>
      </c>
      <c r="U1767" s="27">
        <v>0</v>
      </c>
      <c r="V1767" s="30">
        <f t="shared" si="83"/>
        <v>240</v>
      </c>
    </row>
    <row r="1768" spans="1:22" ht="17.100000000000001" customHeight="1">
      <c r="A1768" s="10" t="s">
        <v>14</v>
      </c>
      <c r="B1768" s="10" t="s">
        <v>152</v>
      </c>
      <c r="C1768" s="11" t="s">
        <v>153</v>
      </c>
      <c r="D1768" s="149" t="str">
        <f t="shared" si="81"/>
        <v>r1_10 -  ul. Traugutta</v>
      </c>
      <c r="E1768" s="149" t="str">
        <f t="shared" si="82"/>
        <v>r1_10 -  ul. Traugutta - W1 od DK98 - z centrum</v>
      </c>
      <c r="F1768" s="10" t="s">
        <v>201</v>
      </c>
      <c r="G1768" s="11" t="s">
        <v>154</v>
      </c>
      <c r="H1768" s="149" t="s">
        <v>345</v>
      </c>
      <c r="I1768" s="24" t="s">
        <v>18</v>
      </c>
      <c r="J1768" s="25">
        <v>43207</v>
      </c>
      <c r="K1768" s="26" t="s">
        <v>57</v>
      </c>
      <c r="L1768" s="90">
        <v>0.41666666666666702</v>
      </c>
      <c r="M1768" s="27">
        <v>2</v>
      </c>
      <c r="N1768" s="27">
        <v>211</v>
      </c>
      <c r="O1768" s="27">
        <v>34</v>
      </c>
      <c r="P1768" s="27">
        <v>10</v>
      </c>
      <c r="Q1768" s="27">
        <v>4</v>
      </c>
      <c r="R1768" s="27">
        <v>1</v>
      </c>
      <c r="S1768" s="27">
        <v>0</v>
      </c>
      <c r="T1768" s="27">
        <v>1</v>
      </c>
      <c r="U1768" s="27">
        <v>0</v>
      </c>
      <c r="V1768" s="30">
        <f t="shared" si="83"/>
        <v>263</v>
      </c>
    </row>
    <row r="1769" spans="1:22" ht="17.100000000000001" customHeight="1">
      <c r="A1769" s="10" t="s">
        <v>14</v>
      </c>
      <c r="B1769" s="10" t="s">
        <v>152</v>
      </c>
      <c r="C1769" s="11" t="s">
        <v>153</v>
      </c>
      <c r="D1769" s="149" t="str">
        <f t="shared" si="81"/>
        <v>r1_10 -  ul. Traugutta</v>
      </c>
      <c r="E1769" s="149" t="str">
        <f t="shared" si="82"/>
        <v>r1_10 -  ul. Traugutta - W1 od DK98 - z centrum</v>
      </c>
      <c r="F1769" s="10" t="s">
        <v>201</v>
      </c>
      <c r="G1769" s="11" t="s">
        <v>154</v>
      </c>
      <c r="H1769" s="149" t="s">
        <v>345</v>
      </c>
      <c r="I1769" s="24" t="s">
        <v>18</v>
      </c>
      <c r="J1769" s="25">
        <v>43207</v>
      </c>
      <c r="K1769" s="26" t="s">
        <v>58</v>
      </c>
      <c r="L1769" s="90">
        <v>0.41666666666666702</v>
      </c>
      <c r="M1769" s="27">
        <v>2</v>
      </c>
      <c r="N1769" s="27">
        <v>193</v>
      </c>
      <c r="O1769" s="27">
        <v>38</v>
      </c>
      <c r="P1769" s="27">
        <v>7</v>
      </c>
      <c r="Q1769" s="27">
        <v>5</v>
      </c>
      <c r="R1769" s="27">
        <v>0</v>
      </c>
      <c r="S1769" s="27">
        <v>0</v>
      </c>
      <c r="T1769" s="27">
        <v>4</v>
      </c>
      <c r="U1769" s="27">
        <v>0</v>
      </c>
      <c r="V1769" s="30">
        <f t="shared" si="83"/>
        <v>249</v>
      </c>
    </row>
    <row r="1770" spans="1:22" ht="17.100000000000001" customHeight="1">
      <c r="A1770" s="10" t="s">
        <v>14</v>
      </c>
      <c r="B1770" s="10" t="s">
        <v>152</v>
      </c>
      <c r="C1770" s="11" t="s">
        <v>153</v>
      </c>
      <c r="D1770" s="149" t="str">
        <f t="shared" si="81"/>
        <v>r1_10 -  ul. Traugutta</v>
      </c>
      <c r="E1770" s="149" t="str">
        <f t="shared" si="82"/>
        <v>r1_10 -  ul. Traugutta - W1 od DK98 - z centrum</v>
      </c>
      <c r="F1770" s="10" t="s">
        <v>201</v>
      </c>
      <c r="G1770" s="11" t="s">
        <v>154</v>
      </c>
      <c r="H1770" s="149" t="s">
        <v>345</v>
      </c>
      <c r="I1770" s="24" t="s">
        <v>18</v>
      </c>
      <c r="J1770" s="25">
        <v>43207</v>
      </c>
      <c r="K1770" s="26" t="s">
        <v>59</v>
      </c>
      <c r="L1770" s="90">
        <v>0.45833333333333398</v>
      </c>
      <c r="M1770" s="27">
        <v>1</v>
      </c>
      <c r="N1770" s="27">
        <v>233</v>
      </c>
      <c r="O1770" s="27">
        <v>26</v>
      </c>
      <c r="P1770" s="27">
        <v>3</v>
      </c>
      <c r="Q1770" s="27">
        <v>3</v>
      </c>
      <c r="R1770" s="27">
        <v>0</v>
      </c>
      <c r="S1770" s="27">
        <v>0</v>
      </c>
      <c r="T1770" s="27">
        <v>4</v>
      </c>
      <c r="U1770" s="27">
        <v>0</v>
      </c>
      <c r="V1770" s="30">
        <f t="shared" si="83"/>
        <v>270</v>
      </c>
    </row>
    <row r="1771" spans="1:22" ht="17.100000000000001" customHeight="1">
      <c r="A1771" s="10" t="s">
        <v>14</v>
      </c>
      <c r="B1771" s="10" t="s">
        <v>152</v>
      </c>
      <c r="C1771" s="11" t="s">
        <v>153</v>
      </c>
      <c r="D1771" s="149" t="str">
        <f t="shared" si="81"/>
        <v>r1_10 -  ul. Traugutta</v>
      </c>
      <c r="E1771" s="149" t="str">
        <f t="shared" si="82"/>
        <v>r1_10 -  ul. Traugutta - W1 od DK98 - z centrum</v>
      </c>
      <c r="F1771" s="10" t="s">
        <v>201</v>
      </c>
      <c r="G1771" s="11" t="s">
        <v>154</v>
      </c>
      <c r="H1771" s="149" t="s">
        <v>345</v>
      </c>
      <c r="I1771" s="24" t="s">
        <v>18</v>
      </c>
      <c r="J1771" s="25">
        <v>43207</v>
      </c>
      <c r="K1771" s="26" t="s">
        <v>60</v>
      </c>
      <c r="L1771" s="90">
        <v>0.45833333333333398</v>
      </c>
      <c r="M1771" s="27">
        <v>0</v>
      </c>
      <c r="N1771" s="27">
        <v>181</v>
      </c>
      <c r="O1771" s="27">
        <v>26</v>
      </c>
      <c r="P1771" s="27">
        <v>4</v>
      </c>
      <c r="Q1771" s="27">
        <v>1</v>
      </c>
      <c r="R1771" s="27">
        <v>0</v>
      </c>
      <c r="S1771" s="27">
        <v>0</v>
      </c>
      <c r="T1771" s="27">
        <v>2</v>
      </c>
      <c r="U1771" s="27">
        <v>1</v>
      </c>
      <c r="V1771" s="30">
        <f t="shared" si="83"/>
        <v>215</v>
      </c>
    </row>
    <row r="1772" spans="1:22" ht="17.100000000000001" customHeight="1">
      <c r="A1772" s="10" t="s">
        <v>14</v>
      </c>
      <c r="B1772" s="10" t="s">
        <v>152</v>
      </c>
      <c r="C1772" s="11" t="s">
        <v>153</v>
      </c>
      <c r="D1772" s="149" t="str">
        <f t="shared" si="81"/>
        <v>r1_10 -  ul. Traugutta</v>
      </c>
      <c r="E1772" s="149" t="str">
        <f t="shared" si="82"/>
        <v>r1_10 -  ul. Traugutta - W1 od DK98 - z centrum</v>
      </c>
      <c r="F1772" s="10" t="s">
        <v>201</v>
      </c>
      <c r="G1772" s="11" t="s">
        <v>154</v>
      </c>
      <c r="H1772" s="149" t="s">
        <v>345</v>
      </c>
      <c r="I1772" s="24" t="s">
        <v>18</v>
      </c>
      <c r="J1772" s="25">
        <v>43207</v>
      </c>
      <c r="K1772" s="26" t="s">
        <v>61</v>
      </c>
      <c r="L1772" s="90">
        <v>0.45833333333333398</v>
      </c>
      <c r="M1772" s="27">
        <v>2</v>
      </c>
      <c r="N1772" s="27">
        <v>216</v>
      </c>
      <c r="O1772" s="27">
        <v>26</v>
      </c>
      <c r="P1772" s="27">
        <v>10</v>
      </c>
      <c r="Q1772" s="27">
        <v>2</v>
      </c>
      <c r="R1772" s="27">
        <v>0</v>
      </c>
      <c r="S1772" s="27">
        <v>1</v>
      </c>
      <c r="T1772" s="27">
        <v>2</v>
      </c>
      <c r="U1772" s="27">
        <v>0</v>
      </c>
      <c r="V1772" s="30">
        <f t="shared" si="83"/>
        <v>259</v>
      </c>
    </row>
    <row r="1773" spans="1:22" ht="17.100000000000001" customHeight="1">
      <c r="A1773" s="10" t="s">
        <v>14</v>
      </c>
      <c r="B1773" s="10" t="s">
        <v>152</v>
      </c>
      <c r="C1773" s="11" t="s">
        <v>153</v>
      </c>
      <c r="D1773" s="149" t="str">
        <f t="shared" si="81"/>
        <v>r1_10 -  ul. Traugutta</v>
      </c>
      <c r="E1773" s="149" t="str">
        <f t="shared" si="82"/>
        <v>r1_10 -  ul. Traugutta - W1 od DK98 - z centrum</v>
      </c>
      <c r="F1773" s="10" t="s">
        <v>201</v>
      </c>
      <c r="G1773" s="11" t="s">
        <v>154</v>
      </c>
      <c r="H1773" s="149" t="s">
        <v>345</v>
      </c>
      <c r="I1773" s="24" t="s">
        <v>18</v>
      </c>
      <c r="J1773" s="25">
        <v>43207</v>
      </c>
      <c r="K1773" s="26" t="s">
        <v>62</v>
      </c>
      <c r="L1773" s="90">
        <v>0.45833333333333398</v>
      </c>
      <c r="M1773" s="27">
        <v>1</v>
      </c>
      <c r="N1773" s="27">
        <v>185</v>
      </c>
      <c r="O1773" s="27">
        <v>29</v>
      </c>
      <c r="P1773" s="27">
        <v>3</v>
      </c>
      <c r="Q1773" s="27">
        <v>2</v>
      </c>
      <c r="R1773" s="27">
        <v>0</v>
      </c>
      <c r="S1773" s="27">
        <v>0</v>
      </c>
      <c r="T1773" s="27">
        <v>3</v>
      </c>
      <c r="U1773" s="27">
        <v>0</v>
      </c>
      <c r="V1773" s="30">
        <f t="shared" si="83"/>
        <v>223</v>
      </c>
    </row>
    <row r="1774" spans="1:22" ht="17.100000000000001" customHeight="1">
      <c r="A1774" s="10" t="s">
        <v>14</v>
      </c>
      <c r="B1774" s="10" t="s">
        <v>152</v>
      </c>
      <c r="C1774" s="11" t="s">
        <v>153</v>
      </c>
      <c r="D1774" s="149" t="str">
        <f t="shared" si="81"/>
        <v>r1_10 -  ul. Traugutta</v>
      </c>
      <c r="E1774" s="149" t="str">
        <f t="shared" si="82"/>
        <v>r1_10 -  ul. Traugutta - W1 od DK98 - z centrum</v>
      </c>
      <c r="F1774" s="10" t="s">
        <v>201</v>
      </c>
      <c r="G1774" s="11" t="s">
        <v>154</v>
      </c>
      <c r="H1774" s="149" t="s">
        <v>345</v>
      </c>
      <c r="I1774" s="24" t="s">
        <v>18</v>
      </c>
      <c r="J1774" s="25">
        <v>43207</v>
      </c>
      <c r="K1774" s="26" t="s">
        <v>63</v>
      </c>
      <c r="L1774" s="90">
        <v>0.5</v>
      </c>
      <c r="M1774" s="27">
        <v>0</v>
      </c>
      <c r="N1774" s="27">
        <v>190</v>
      </c>
      <c r="O1774" s="27">
        <v>18</v>
      </c>
      <c r="P1774" s="27">
        <v>4</v>
      </c>
      <c r="Q1774" s="27">
        <v>1</v>
      </c>
      <c r="R1774" s="27">
        <v>1</v>
      </c>
      <c r="S1774" s="27">
        <v>0</v>
      </c>
      <c r="T1774" s="27">
        <v>6</v>
      </c>
      <c r="U1774" s="27">
        <v>0</v>
      </c>
      <c r="V1774" s="30">
        <f t="shared" si="83"/>
        <v>220</v>
      </c>
    </row>
    <row r="1775" spans="1:22" ht="17.100000000000001" customHeight="1">
      <c r="A1775" s="10" t="s">
        <v>14</v>
      </c>
      <c r="B1775" s="10" t="s">
        <v>152</v>
      </c>
      <c r="C1775" s="11" t="s">
        <v>153</v>
      </c>
      <c r="D1775" s="149" t="str">
        <f t="shared" si="81"/>
        <v>r1_10 -  ul. Traugutta</v>
      </c>
      <c r="E1775" s="149" t="str">
        <f t="shared" si="82"/>
        <v>r1_10 -  ul. Traugutta - W1 od DK98 - z centrum</v>
      </c>
      <c r="F1775" s="10" t="s">
        <v>201</v>
      </c>
      <c r="G1775" s="11" t="s">
        <v>154</v>
      </c>
      <c r="H1775" s="149" t="s">
        <v>345</v>
      </c>
      <c r="I1775" s="24" t="s">
        <v>18</v>
      </c>
      <c r="J1775" s="25">
        <v>43207</v>
      </c>
      <c r="K1775" s="26" t="s">
        <v>64</v>
      </c>
      <c r="L1775" s="90">
        <v>0.5</v>
      </c>
      <c r="M1775" s="27">
        <v>0</v>
      </c>
      <c r="N1775" s="27">
        <v>211</v>
      </c>
      <c r="O1775" s="27">
        <v>22</v>
      </c>
      <c r="P1775" s="27">
        <v>6</v>
      </c>
      <c r="Q1775" s="27">
        <v>4</v>
      </c>
      <c r="R1775" s="27">
        <v>1</v>
      </c>
      <c r="S1775" s="27">
        <v>0</v>
      </c>
      <c r="T1775" s="27">
        <v>2</v>
      </c>
      <c r="U1775" s="27">
        <v>1</v>
      </c>
      <c r="V1775" s="30">
        <f t="shared" si="83"/>
        <v>247</v>
      </c>
    </row>
    <row r="1776" spans="1:22" ht="17.100000000000001" customHeight="1">
      <c r="A1776" s="10" t="s">
        <v>14</v>
      </c>
      <c r="B1776" s="10" t="s">
        <v>152</v>
      </c>
      <c r="C1776" s="11" t="s">
        <v>153</v>
      </c>
      <c r="D1776" s="149" t="str">
        <f t="shared" si="81"/>
        <v>r1_10 -  ul. Traugutta</v>
      </c>
      <c r="E1776" s="149" t="str">
        <f t="shared" si="82"/>
        <v>r1_10 -  ul. Traugutta - W1 od DK98 - z centrum</v>
      </c>
      <c r="F1776" s="10" t="s">
        <v>201</v>
      </c>
      <c r="G1776" s="11" t="s">
        <v>154</v>
      </c>
      <c r="H1776" s="149" t="s">
        <v>345</v>
      </c>
      <c r="I1776" s="24" t="s">
        <v>18</v>
      </c>
      <c r="J1776" s="25">
        <v>43207</v>
      </c>
      <c r="K1776" s="26" t="s">
        <v>65</v>
      </c>
      <c r="L1776" s="90">
        <v>0.5</v>
      </c>
      <c r="M1776" s="27">
        <v>0</v>
      </c>
      <c r="N1776" s="27">
        <v>201</v>
      </c>
      <c r="O1776" s="27">
        <v>30</v>
      </c>
      <c r="P1776" s="27">
        <v>3</v>
      </c>
      <c r="Q1776" s="27">
        <v>4</v>
      </c>
      <c r="R1776" s="27">
        <v>0</v>
      </c>
      <c r="S1776" s="27">
        <v>0</v>
      </c>
      <c r="T1776" s="27">
        <v>4</v>
      </c>
      <c r="U1776" s="27">
        <v>0</v>
      </c>
      <c r="V1776" s="30">
        <f t="shared" si="83"/>
        <v>242</v>
      </c>
    </row>
    <row r="1777" spans="1:22" ht="17.100000000000001" customHeight="1">
      <c r="A1777" s="10" t="s">
        <v>14</v>
      </c>
      <c r="B1777" s="10" t="s">
        <v>152</v>
      </c>
      <c r="C1777" s="11" t="s">
        <v>153</v>
      </c>
      <c r="D1777" s="149" t="str">
        <f t="shared" si="81"/>
        <v>r1_10 -  ul. Traugutta</v>
      </c>
      <c r="E1777" s="149" t="str">
        <f t="shared" si="82"/>
        <v>r1_10 -  ul. Traugutta - W1 od DK98 - z centrum</v>
      </c>
      <c r="F1777" s="10" t="s">
        <v>201</v>
      </c>
      <c r="G1777" s="11" t="s">
        <v>154</v>
      </c>
      <c r="H1777" s="149" t="s">
        <v>345</v>
      </c>
      <c r="I1777" s="24" t="s">
        <v>18</v>
      </c>
      <c r="J1777" s="25">
        <v>43207</v>
      </c>
      <c r="K1777" s="26" t="s">
        <v>66</v>
      </c>
      <c r="L1777" s="90">
        <v>0.5</v>
      </c>
      <c r="M1777" s="27">
        <v>0</v>
      </c>
      <c r="N1777" s="27">
        <v>216</v>
      </c>
      <c r="O1777" s="27">
        <v>25</v>
      </c>
      <c r="P1777" s="27">
        <v>6</v>
      </c>
      <c r="Q1777" s="27">
        <v>4</v>
      </c>
      <c r="R1777" s="27">
        <v>0</v>
      </c>
      <c r="S1777" s="27">
        <v>0</v>
      </c>
      <c r="T1777" s="27">
        <v>3</v>
      </c>
      <c r="U1777" s="27">
        <v>0</v>
      </c>
      <c r="V1777" s="30">
        <f t="shared" si="83"/>
        <v>254</v>
      </c>
    </row>
    <row r="1778" spans="1:22" ht="17.100000000000001" customHeight="1">
      <c r="A1778" s="10" t="s">
        <v>14</v>
      </c>
      <c r="B1778" s="10" t="s">
        <v>152</v>
      </c>
      <c r="C1778" s="11" t="s">
        <v>153</v>
      </c>
      <c r="D1778" s="149" t="str">
        <f t="shared" si="81"/>
        <v>r1_10 -  ul. Traugutta</v>
      </c>
      <c r="E1778" s="149" t="str">
        <f t="shared" si="82"/>
        <v>r1_10 -  ul. Traugutta - W1 od DK98 - z centrum</v>
      </c>
      <c r="F1778" s="10" t="s">
        <v>201</v>
      </c>
      <c r="G1778" s="11" t="s">
        <v>154</v>
      </c>
      <c r="H1778" s="149" t="s">
        <v>345</v>
      </c>
      <c r="I1778" s="24" t="s">
        <v>18</v>
      </c>
      <c r="J1778" s="25">
        <v>43207</v>
      </c>
      <c r="K1778" s="26" t="s">
        <v>67</v>
      </c>
      <c r="L1778" s="90">
        <v>0.54166666666666663</v>
      </c>
      <c r="M1778" s="27">
        <v>2</v>
      </c>
      <c r="N1778" s="27">
        <v>219</v>
      </c>
      <c r="O1778" s="27">
        <v>26</v>
      </c>
      <c r="P1778" s="27">
        <v>6</v>
      </c>
      <c r="Q1778" s="27">
        <v>4</v>
      </c>
      <c r="R1778" s="27">
        <v>0</v>
      </c>
      <c r="S1778" s="27">
        <v>0</v>
      </c>
      <c r="T1778" s="27">
        <v>5</v>
      </c>
      <c r="U1778" s="27">
        <v>0</v>
      </c>
      <c r="V1778" s="30">
        <f t="shared" si="83"/>
        <v>262</v>
      </c>
    </row>
    <row r="1779" spans="1:22" ht="17.100000000000001" customHeight="1">
      <c r="A1779" s="10" t="s">
        <v>14</v>
      </c>
      <c r="B1779" s="10" t="s">
        <v>152</v>
      </c>
      <c r="C1779" s="11" t="s">
        <v>153</v>
      </c>
      <c r="D1779" s="149" t="str">
        <f t="shared" si="81"/>
        <v>r1_10 -  ul. Traugutta</v>
      </c>
      <c r="E1779" s="149" t="str">
        <f t="shared" si="82"/>
        <v>r1_10 -  ul. Traugutta - W1 od DK98 - z centrum</v>
      </c>
      <c r="F1779" s="10" t="s">
        <v>201</v>
      </c>
      <c r="G1779" s="11" t="s">
        <v>154</v>
      </c>
      <c r="H1779" s="149" t="s">
        <v>345</v>
      </c>
      <c r="I1779" s="24" t="s">
        <v>18</v>
      </c>
      <c r="J1779" s="25">
        <v>43207</v>
      </c>
      <c r="K1779" s="26" t="s">
        <v>68</v>
      </c>
      <c r="L1779" s="90">
        <v>0.54166666666666663</v>
      </c>
      <c r="M1779" s="27">
        <v>0</v>
      </c>
      <c r="N1779" s="27">
        <v>217</v>
      </c>
      <c r="O1779" s="27">
        <v>18</v>
      </c>
      <c r="P1779" s="27">
        <v>7</v>
      </c>
      <c r="Q1779" s="27">
        <v>2</v>
      </c>
      <c r="R1779" s="27">
        <v>1</v>
      </c>
      <c r="S1779" s="27">
        <v>0</v>
      </c>
      <c r="T1779" s="27">
        <v>2</v>
      </c>
      <c r="U1779" s="27">
        <v>0</v>
      </c>
      <c r="V1779" s="30">
        <f t="shared" si="83"/>
        <v>247</v>
      </c>
    </row>
    <row r="1780" spans="1:22" ht="17.100000000000001" customHeight="1">
      <c r="A1780" s="10" t="s">
        <v>14</v>
      </c>
      <c r="B1780" s="10" t="s">
        <v>152</v>
      </c>
      <c r="C1780" s="11" t="s">
        <v>153</v>
      </c>
      <c r="D1780" s="149" t="str">
        <f t="shared" si="81"/>
        <v>r1_10 -  ul. Traugutta</v>
      </c>
      <c r="E1780" s="149" t="str">
        <f t="shared" si="82"/>
        <v>r1_10 -  ul. Traugutta - W1 od DK98 - z centrum</v>
      </c>
      <c r="F1780" s="10" t="s">
        <v>201</v>
      </c>
      <c r="G1780" s="11" t="s">
        <v>154</v>
      </c>
      <c r="H1780" s="149" t="s">
        <v>345</v>
      </c>
      <c r="I1780" s="24" t="s">
        <v>18</v>
      </c>
      <c r="J1780" s="25">
        <v>43207</v>
      </c>
      <c r="K1780" s="26" t="s">
        <v>69</v>
      </c>
      <c r="L1780" s="90">
        <v>0.54166666666666663</v>
      </c>
      <c r="M1780" s="27">
        <v>1</v>
      </c>
      <c r="N1780" s="27">
        <v>217</v>
      </c>
      <c r="O1780" s="27">
        <v>29</v>
      </c>
      <c r="P1780" s="27">
        <v>6</v>
      </c>
      <c r="Q1780" s="27">
        <v>1</v>
      </c>
      <c r="R1780" s="27">
        <v>0</v>
      </c>
      <c r="S1780" s="27">
        <v>0</v>
      </c>
      <c r="T1780" s="27">
        <v>4</v>
      </c>
      <c r="U1780" s="27">
        <v>0</v>
      </c>
      <c r="V1780" s="30">
        <f t="shared" si="83"/>
        <v>258</v>
      </c>
    </row>
    <row r="1781" spans="1:22" ht="17.100000000000001" customHeight="1">
      <c r="A1781" s="10" t="s">
        <v>14</v>
      </c>
      <c r="B1781" s="10" t="s">
        <v>152</v>
      </c>
      <c r="C1781" s="11" t="s">
        <v>153</v>
      </c>
      <c r="D1781" s="149" t="str">
        <f t="shared" si="81"/>
        <v>r1_10 -  ul. Traugutta</v>
      </c>
      <c r="E1781" s="149" t="str">
        <f t="shared" si="82"/>
        <v>r1_10 -  ul. Traugutta - W1 od DK98 - z centrum</v>
      </c>
      <c r="F1781" s="10" t="s">
        <v>201</v>
      </c>
      <c r="G1781" s="11" t="s">
        <v>154</v>
      </c>
      <c r="H1781" s="149" t="s">
        <v>345</v>
      </c>
      <c r="I1781" s="24" t="s">
        <v>18</v>
      </c>
      <c r="J1781" s="25">
        <v>43207</v>
      </c>
      <c r="K1781" s="26" t="s">
        <v>70</v>
      </c>
      <c r="L1781" s="90">
        <v>0.54166666666666663</v>
      </c>
      <c r="M1781" s="27">
        <v>5</v>
      </c>
      <c r="N1781" s="27">
        <v>198</v>
      </c>
      <c r="O1781" s="27">
        <v>14</v>
      </c>
      <c r="P1781" s="27">
        <v>3</v>
      </c>
      <c r="Q1781" s="27">
        <v>1</v>
      </c>
      <c r="R1781" s="27">
        <v>1</v>
      </c>
      <c r="S1781" s="27">
        <v>0</v>
      </c>
      <c r="T1781" s="27">
        <v>3</v>
      </c>
      <c r="U1781" s="27">
        <v>0</v>
      </c>
      <c r="V1781" s="30">
        <f t="shared" si="83"/>
        <v>225</v>
      </c>
    </row>
    <row r="1782" spans="1:22" ht="17.100000000000001" customHeight="1">
      <c r="A1782" s="10" t="s">
        <v>14</v>
      </c>
      <c r="B1782" s="10" t="s">
        <v>152</v>
      </c>
      <c r="C1782" s="11" t="s">
        <v>153</v>
      </c>
      <c r="D1782" s="149" t="str">
        <f t="shared" si="81"/>
        <v>r1_10 -  ul. Traugutta</v>
      </c>
      <c r="E1782" s="149" t="str">
        <f t="shared" si="82"/>
        <v>r1_10 -  ul. Traugutta - W1 od DK98 - z centrum</v>
      </c>
      <c r="F1782" s="10" t="s">
        <v>201</v>
      </c>
      <c r="G1782" s="11" t="s">
        <v>154</v>
      </c>
      <c r="H1782" s="149" t="s">
        <v>345</v>
      </c>
      <c r="I1782" s="24" t="s">
        <v>18</v>
      </c>
      <c r="J1782" s="25">
        <v>43207</v>
      </c>
      <c r="K1782" s="26" t="s">
        <v>71</v>
      </c>
      <c r="L1782" s="90">
        <v>0.58333333333333404</v>
      </c>
      <c r="M1782" s="27">
        <v>1</v>
      </c>
      <c r="N1782" s="27">
        <v>231</v>
      </c>
      <c r="O1782" s="27">
        <v>19</v>
      </c>
      <c r="P1782" s="27">
        <v>9</v>
      </c>
      <c r="Q1782" s="27">
        <v>0</v>
      </c>
      <c r="R1782" s="27">
        <v>0</v>
      </c>
      <c r="S1782" s="27">
        <v>0</v>
      </c>
      <c r="T1782" s="27">
        <v>6</v>
      </c>
      <c r="U1782" s="27">
        <v>0</v>
      </c>
      <c r="V1782" s="30">
        <f t="shared" si="83"/>
        <v>266</v>
      </c>
    </row>
    <row r="1783" spans="1:22" ht="17.100000000000001" customHeight="1">
      <c r="A1783" s="10" t="s">
        <v>14</v>
      </c>
      <c r="B1783" s="10" t="s">
        <v>152</v>
      </c>
      <c r="C1783" s="11" t="s">
        <v>153</v>
      </c>
      <c r="D1783" s="149" t="str">
        <f t="shared" si="81"/>
        <v>r1_10 -  ul. Traugutta</v>
      </c>
      <c r="E1783" s="149" t="str">
        <f t="shared" si="82"/>
        <v>r1_10 -  ul. Traugutta - W1 od DK98 - z centrum</v>
      </c>
      <c r="F1783" s="10" t="s">
        <v>201</v>
      </c>
      <c r="G1783" s="11" t="s">
        <v>154</v>
      </c>
      <c r="H1783" s="149" t="s">
        <v>345</v>
      </c>
      <c r="I1783" s="24" t="s">
        <v>18</v>
      </c>
      <c r="J1783" s="25">
        <v>43207</v>
      </c>
      <c r="K1783" s="26" t="s">
        <v>72</v>
      </c>
      <c r="L1783" s="90">
        <v>0.58333333333333404</v>
      </c>
      <c r="M1783" s="27">
        <v>4</v>
      </c>
      <c r="N1783" s="27">
        <v>219</v>
      </c>
      <c r="O1783" s="27">
        <v>22</v>
      </c>
      <c r="P1783" s="27">
        <v>9</v>
      </c>
      <c r="Q1783" s="27">
        <v>6</v>
      </c>
      <c r="R1783" s="27">
        <v>0</v>
      </c>
      <c r="S1783" s="27">
        <v>0</v>
      </c>
      <c r="T1783" s="27">
        <v>5</v>
      </c>
      <c r="U1783" s="27">
        <v>0</v>
      </c>
      <c r="V1783" s="30">
        <f t="shared" si="83"/>
        <v>265</v>
      </c>
    </row>
    <row r="1784" spans="1:22" ht="17.100000000000001" customHeight="1">
      <c r="A1784" s="10" t="s">
        <v>14</v>
      </c>
      <c r="B1784" s="10" t="s">
        <v>152</v>
      </c>
      <c r="C1784" s="11" t="s">
        <v>153</v>
      </c>
      <c r="D1784" s="149" t="str">
        <f t="shared" si="81"/>
        <v>r1_10 -  ul. Traugutta</v>
      </c>
      <c r="E1784" s="149" t="str">
        <f t="shared" si="82"/>
        <v>r1_10 -  ul. Traugutta - W1 od DK98 - z centrum</v>
      </c>
      <c r="F1784" s="10" t="s">
        <v>201</v>
      </c>
      <c r="G1784" s="11" t="s">
        <v>154</v>
      </c>
      <c r="H1784" s="149" t="s">
        <v>345</v>
      </c>
      <c r="I1784" s="24" t="s">
        <v>18</v>
      </c>
      <c r="J1784" s="25">
        <v>43207</v>
      </c>
      <c r="K1784" s="26" t="s">
        <v>73</v>
      </c>
      <c r="L1784" s="90">
        <v>0.58333333333333404</v>
      </c>
      <c r="M1784" s="27">
        <v>3</v>
      </c>
      <c r="N1784" s="27">
        <v>240</v>
      </c>
      <c r="O1784" s="27">
        <v>15</v>
      </c>
      <c r="P1784" s="27">
        <v>5</v>
      </c>
      <c r="Q1784" s="27">
        <v>1</v>
      </c>
      <c r="R1784" s="27">
        <v>1</v>
      </c>
      <c r="S1784" s="27">
        <v>0</v>
      </c>
      <c r="T1784" s="27">
        <v>2</v>
      </c>
      <c r="U1784" s="27">
        <v>0</v>
      </c>
      <c r="V1784" s="30">
        <f t="shared" si="83"/>
        <v>267</v>
      </c>
    </row>
    <row r="1785" spans="1:22" ht="17.100000000000001" customHeight="1">
      <c r="A1785" s="10" t="s">
        <v>14</v>
      </c>
      <c r="B1785" s="10" t="s">
        <v>152</v>
      </c>
      <c r="C1785" s="11" t="s">
        <v>153</v>
      </c>
      <c r="D1785" s="149" t="str">
        <f t="shared" si="81"/>
        <v>r1_10 -  ul. Traugutta</v>
      </c>
      <c r="E1785" s="149" t="str">
        <f t="shared" si="82"/>
        <v>r1_10 -  ul. Traugutta - W1 od DK98 - z centrum</v>
      </c>
      <c r="F1785" s="10" t="s">
        <v>201</v>
      </c>
      <c r="G1785" s="11" t="s">
        <v>154</v>
      </c>
      <c r="H1785" s="149" t="s">
        <v>345</v>
      </c>
      <c r="I1785" s="24" t="s">
        <v>18</v>
      </c>
      <c r="J1785" s="25">
        <v>43207</v>
      </c>
      <c r="K1785" s="26" t="s">
        <v>74</v>
      </c>
      <c r="L1785" s="90">
        <v>0.58333333333333404</v>
      </c>
      <c r="M1785" s="27">
        <v>1</v>
      </c>
      <c r="N1785" s="27">
        <v>238</v>
      </c>
      <c r="O1785" s="27">
        <v>18</v>
      </c>
      <c r="P1785" s="27">
        <v>8</v>
      </c>
      <c r="Q1785" s="27">
        <v>2</v>
      </c>
      <c r="R1785" s="27">
        <v>0</v>
      </c>
      <c r="S1785" s="27">
        <v>0</v>
      </c>
      <c r="T1785" s="27">
        <v>5</v>
      </c>
      <c r="U1785" s="27">
        <v>1</v>
      </c>
      <c r="V1785" s="30">
        <f t="shared" si="83"/>
        <v>273</v>
      </c>
    </row>
    <row r="1786" spans="1:22" ht="17.100000000000001" customHeight="1">
      <c r="A1786" s="10" t="s">
        <v>14</v>
      </c>
      <c r="B1786" s="10" t="s">
        <v>152</v>
      </c>
      <c r="C1786" s="11" t="s">
        <v>153</v>
      </c>
      <c r="D1786" s="149" t="str">
        <f t="shared" si="81"/>
        <v>r1_10 -  ul. Traugutta</v>
      </c>
      <c r="E1786" s="149" t="str">
        <f t="shared" si="82"/>
        <v>r1_10 -  ul. Traugutta - W1 od DK98 - z centrum</v>
      </c>
      <c r="F1786" s="10" t="s">
        <v>201</v>
      </c>
      <c r="G1786" s="11" t="s">
        <v>154</v>
      </c>
      <c r="H1786" s="149" t="s">
        <v>345</v>
      </c>
      <c r="I1786" s="24" t="s">
        <v>18</v>
      </c>
      <c r="J1786" s="25">
        <v>43207</v>
      </c>
      <c r="K1786" s="26" t="s">
        <v>75</v>
      </c>
      <c r="L1786" s="90">
        <v>0.625</v>
      </c>
      <c r="M1786" s="27">
        <v>3</v>
      </c>
      <c r="N1786" s="27">
        <v>235</v>
      </c>
      <c r="O1786" s="27">
        <v>20</v>
      </c>
      <c r="P1786" s="27">
        <v>5</v>
      </c>
      <c r="Q1786" s="27">
        <v>2</v>
      </c>
      <c r="R1786" s="27">
        <v>2</v>
      </c>
      <c r="S1786" s="27">
        <v>0</v>
      </c>
      <c r="T1786" s="27">
        <v>7</v>
      </c>
      <c r="U1786" s="27">
        <v>0</v>
      </c>
      <c r="V1786" s="30">
        <f t="shared" si="83"/>
        <v>274</v>
      </c>
    </row>
    <row r="1787" spans="1:22" ht="17.100000000000001" customHeight="1">
      <c r="A1787" s="10" t="s">
        <v>14</v>
      </c>
      <c r="B1787" s="10" t="s">
        <v>152</v>
      </c>
      <c r="C1787" s="11" t="s">
        <v>153</v>
      </c>
      <c r="D1787" s="149" t="str">
        <f t="shared" si="81"/>
        <v>r1_10 -  ul. Traugutta</v>
      </c>
      <c r="E1787" s="149" t="str">
        <f t="shared" si="82"/>
        <v>r1_10 -  ul. Traugutta - W1 od DK98 - z centrum</v>
      </c>
      <c r="F1787" s="10" t="s">
        <v>201</v>
      </c>
      <c r="G1787" s="11" t="s">
        <v>154</v>
      </c>
      <c r="H1787" s="149" t="s">
        <v>345</v>
      </c>
      <c r="I1787" s="24" t="s">
        <v>18</v>
      </c>
      <c r="J1787" s="25">
        <v>43207</v>
      </c>
      <c r="K1787" s="26" t="s">
        <v>76</v>
      </c>
      <c r="L1787" s="90">
        <v>0.625</v>
      </c>
      <c r="M1787" s="27">
        <v>3</v>
      </c>
      <c r="N1787" s="27">
        <v>219</v>
      </c>
      <c r="O1787" s="27">
        <v>16</v>
      </c>
      <c r="P1787" s="27">
        <v>5</v>
      </c>
      <c r="Q1787" s="27">
        <v>0</v>
      </c>
      <c r="R1787" s="27">
        <v>1</v>
      </c>
      <c r="S1787" s="27">
        <v>0</v>
      </c>
      <c r="T1787" s="27">
        <v>2</v>
      </c>
      <c r="U1787" s="27">
        <v>2</v>
      </c>
      <c r="V1787" s="30">
        <f t="shared" si="83"/>
        <v>248</v>
      </c>
    </row>
    <row r="1788" spans="1:22" ht="17.100000000000001" customHeight="1">
      <c r="A1788" s="10" t="s">
        <v>14</v>
      </c>
      <c r="B1788" s="10" t="s">
        <v>152</v>
      </c>
      <c r="C1788" s="11" t="s">
        <v>153</v>
      </c>
      <c r="D1788" s="149" t="str">
        <f t="shared" si="81"/>
        <v>r1_10 -  ul. Traugutta</v>
      </c>
      <c r="E1788" s="149" t="str">
        <f t="shared" si="82"/>
        <v>r1_10 -  ul. Traugutta - W1 od DK98 - z centrum</v>
      </c>
      <c r="F1788" s="10" t="s">
        <v>201</v>
      </c>
      <c r="G1788" s="11" t="s">
        <v>154</v>
      </c>
      <c r="H1788" s="149" t="s">
        <v>345</v>
      </c>
      <c r="I1788" s="24" t="s">
        <v>18</v>
      </c>
      <c r="J1788" s="25">
        <v>43207</v>
      </c>
      <c r="K1788" s="26" t="s">
        <v>77</v>
      </c>
      <c r="L1788" s="90">
        <v>0.625</v>
      </c>
      <c r="M1788" s="27">
        <v>4</v>
      </c>
      <c r="N1788" s="27">
        <v>255</v>
      </c>
      <c r="O1788" s="27">
        <v>14</v>
      </c>
      <c r="P1788" s="27">
        <v>3</v>
      </c>
      <c r="Q1788" s="27">
        <v>1</v>
      </c>
      <c r="R1788" s="27">
        <v>3</v>
      </c>
      <c r="S1788" s="27">
        <v>0</v>
      </c>
      <c r="T1788" s="27">
        <v>6</v>
      </c>
      <c r="U1788" s="27">
        <v>0</v>
      </c>
      <c r="V1788" s="30">
        <f t="shared" si="83"/>
        <v>286</v>
      </c>
    </row>
    <row r="1789" spans="1:22" ht="17.100000000000001" customHeight="1">
      <c r="A1789" s="10" t="s">
        <v>14</v>
      </c>
      <c r="B1789" s="10" t="s">
        <v>152</v>
      </c>
      <c r="C1789" s="11" t="s">
        <v>153</v>
      </c>
      <c r="D1789" s="149" t="str">
        <f t="shared" si="81"/>
        <v>r1_10 -  ul. Traugutta</v>
      </c>
      <c r="E1789" s="149" t="str">
        <f t="shared" si="82"/>
        <v>r1_10 -  ul. Traugutta - W1 od DK98 - z centrum</v>
      </c>
      <c r="F1789" s="10" t="s">
        <v>201</v>
      </c>
      <c r="G1789" s="11" t="s">
        <v>154</v>
      </c>
      <c r="H1789" s="149" t="s">
        <v>345</v>
      </c>
      <c r="I1789" s="24" t="s">
        <v>18</v>
      </c>
      <c r="J1789" s="25">
        <v>43207</v>
      </c>
      <c r="K1789" s="26" t="s">
        <v>78</v>
      </c>
      <c r="L1789" s="90">
        <v>0.625</v>
      </c>
      <c r="M1789" s="27">
        <v>1</v>
      </c>
      <c r="N1789" s="27">
        <v>224</v>
      </c>
      <c r="O1789" s="27">
        <v>15</v>
      </c>
      <c r="P1789" s="27">
        <v>2</v>
      </c>
      <c r="Q1789" s="27">
        <v>4</v>
      </c>
      <c r="R1789" s="27">
        <v>1</v>
      </c>
      <c r="S1789" s="27">
        <v>0</v>
      </c>
      <c r="T1789" s="27">
        <v>6</v>
      </c>
      <c r="U1789" s="27">
        <v>0</v>
      </c>
      <c r="V1789" s="30">
        <f t="shared" si="83"/>
        <v>253</v>
      </c>
    </row>
    <row r="1790" spans="1:22" ht="17.100000000000001" customHeight="1">
      <c r="A1790" s="10" t="s">
        <v>14</v>
      </c>
      <c r="B1790" s="10" t="s">
        <v>152</v>
      </c>
      <c r="C1790" s="11" t="s">
        <v>153</v>
      </c>
      <c r="D1790" s="149" t="str">
        <f t="shared" si="81"/>
        <v>r1_10 -  ul. Traugutta</v>
      </c>
      <c r="E1790" s="149" t="str">
        <f t="shared" si="82"/>
        <v>r1_10 -  ul. Traugutta - W1 od DK98 - z centrum</v>
      </c>
      <c r="F1790" s="10" t="s">
        <v>201</v>
      </c>
      <c r="G1790" s="11" t="s">
        <v>154</v>
      </c>
      <c r="H1790" s="149" t="s">
        <v>345</v>
      </c>
      <c r="I1790" s="24" t="s">
        <v>18</v>
      </c>
      <c r="J1790" s="25">
        <v>43207</v>
      </c>
      <c r="K1790" s="26" t="s">
        <v>79</v>
      </c>
      <c r="L1790" s="90">
        <v>0.66666666666666663</v>
      </c>
      <c r="M1790" s="27">
        <v>2</v>
      </c>
      <c r="N1790" s="27">
        <v>248</v>
      </c>
      <c r="O1790" s="27">
        <v>15</v>
      </c>
      <c r="P1790" s="27">
        <v>1</v>
      </c>
      <c r="Q1790" s="27">
        <v>2</v>
      </c>
      <c r="R1790" s="27">
        <v>0</v>
      </c>
      <c r="S1790" s="27">
        <v>0</v>
      </c>
      <c r="T1790" s="27">
        <v>5</v>
      </c>
      <c r="U1790" s="27">
        <v>0</v>
      </c>
      <c r="V1790" s="30">
        <f t="shared" si="83"/>
        <v>273</v>
      </c>
    </row>
    <row r="1791" spans="1:22" ht="17.100000000000001" customHeight="1">
      <c r="A1791" s="10" t="s">
        <v>14</v>
      </c>
      <c r="B1791" s="10" t="s">
        <v>152</v>
      </c>
      <c r="C1791" s="11" t="s">
        <v>153</v>
      </c>
      <c r="D1791" s="149" t="str">
        <f t="shared" si="81"/>
        <v>r1_10 -  ul. Traugutta</v>
      </c>
      <c r="E1791" s="149" t="str">
        <f t="shared" si="82"/>
        <v>r1_10 -  ul. Traugutta - W1 od DK98 - z centrum</v>
      </c>
      <c r="F1791" s="10" t="s">
        <v>201</v>
      </c>
      <c r="G1791" s="11" t="s">
        <v>154</v>
      </c>
      <c r="H1791" s="149" t="s">
        <v>345</v>
      </c>
      <c r="I1791" s="24" t="s">
        <v>18</v>
      </c>
      <c r="J1791" s="25">
        <v>43207</v>
      </c>
      <c r="K1791" s="26" t="s">
        <v>80</v>
      </c>
      <c r="L1791" s="90">
        <v>0.66666666666666663</v>
      </c>
      <c r="M1791" s="27">
        <v>4</v>
      </c>
      <c r="N1791" s="27">
        <v>229</v>
      </c>
      <c r="O1791" s="27">
        <v>11</v>
      </c>
      <c r="P1791" s="27">
        <v>5</v>
      </c>
      <c r="Q1791" s="27">
        <v>1</v>
      </c>
      <c r="R1791" s="27">
        <v>0</v>
      </c>
      <c r="S1791" s="27">
        <v>0</v>
      </c>
      <c r="T1791" s="27">
        <v>8</v>
      </c>
      <c r="U1791" s="27">
        <v>0</v>
      </c>
      <c r="V1791" s="30">
        <f t="shared" si="83"/>
        <v>258</v>
      </c>
    </row>
    <row r="1792" spans="1:22" ht="17.100000000000001" customHeight="1">
      <c r="A1792" s="10" t="s">
        <v>14</v>
      </c>
      <c r="B1792" s="10" t="s">
        <v>152</v>
      </c>
      <c r="C1792" s="11" t="s">
        <v>153</v>
      </c>
      <c r="D1792" s="149" t="str">
        <f t="shared" si="81"/>
        <v>r1_10 -  ul. Traugutta</v>
      </c>
      <c r="E1792" s="149" t="str">
        <f t="shared" si="82"/>
        <v>r1_10 -  ul. Traugutta - W1 od DK98 - z centrum</v>
      </c>
      <c r="F1792" s="10" t="s">
        <v>201</v>
      </c>
      <c r="G1792" s="11" t="s">
        <v>154</v>
      </c>
      <c r="H1792" s="149" t="s">
        <v>345</v>
      </c>
      <c r="I1792" s="24" t="s">
        <v>18</v>
      </c>
      <c r="J1792" s="25">
        <v>43207</v>
      </c>
      <c r="K1792" s="26" t="s">
        <v>81</v>
      </c>
      <c r="L1792" s="90">
        <v>0.66666666666666663</v>
      </c>
      <c r="M1792" s="27">
        <v>4</v>
      </c>
      <c r="N1792" s="27">
        <v>245</v>
      </c>
      <c r="O1792" s="27">
        <v>9</v>
      </c>
      <c r="P1792" s="27">
        <v>2</v>
      </c>
      <c r="Q1792" s="27">
        <v>2</v>
      </c>
      <c r="R1792" s="27">
        <v>0</v>
      </c>
      <c r="S1792" s="27">
        <v>0</v>
      </c>
      <c r="T1792" s="27">
        <v>9</v>
      </c>
      <c r="U1792" s="27">
        <v>0</v>
      </c>
      <c r="V1792" s="30">
        <f t="shared" si="83"/>
        <v>271</v>
      </c>
    </row>
    <row r="1793" spans="1:22" ht="17.100000000000001" customHeight="1">
      <c r="A1793" s="10" t="s">
        <v>14</v>
      </c>
      <c r="B1793" s="10" t="s">
        <v>152</v>
      </c>
      <c r="C1793" s="11" t="s">
        <v>153</v>
      </c>
      <c r="D1793" s="149" t="str">
        <f t="shared" si="81"/>
        <v>r1_10 -  ul. Traugutta</v>
      </c>
      <c r="E1793" s="149" t="str">
        <f t="shared" si="82"/>
        <v>r1_10 -  ul. Traugutta - W1 od DK98 - z centrum</v>
      </c>
      <c r="F1793" s="10" t="s">
        <v>201</v>
      </c>
      <c r="G1793" s="11" t="s">
        <v>154</v>
      </c>
      <c r="H1793" s="149" t="s">
        <v>345</v>
      </c>
      <c r="I1793" s="24" t="s">
        <v>18</v>
      </c>
      <c r="J1793" s="25">
        <v>43207</v>
      </c>
      <c r="K1793" s="26" t="s">
        <v>82</v>
      </c>
      <c r="L1793" s="90">
        <v>0.66666666666666663</v>
      </c>
      <c r="M1793" s="27">
        <v>6</v>
      </c>
      <c r="N1793" s="27">
        <v>215</v>
      </c>
      <c r="O1793" s="27">
        <v>6</v>
      </c>
      <c r="P1793" s="27">
        <v>7</v>
      </c>
      <c r="Q1793" s="27">
        <v>1</v>
      </c>
      <c r="R1793" s="27">
        <v>0</v>
      </c>
      <c r="S1793" s="27">
        <v>0</v>
      </c>
      <c r="T1793" s="27">
        <v>14</v>
      </c>
      <c r="U1793" s="27">
        <v>0</v>
      </c>
      <c r="V1793" s="30">
        <f t="shared" si="83"/>
        <v>249</v>
      </c>
    </row>
    <row r="1794" spans="1:22" ht="17.100000000000001" customHeight="1">
      <c r="A1794" s="10" t="s">
        <v>14</v>
      </c>
      <c r="B1794" s="10" t="s">
        <v>152</v>
      </c>
      <c r="C1794" s="11" t="s">
        <v>153</v>
      </c>
      <c r="D1794" s="149" t="str">
        <f t="shared" si="81"/>
        <v>r1_10 -  ul. Traugutta</v>
      </c>
      <c r="E1794" s="149" t="str">
        <f t="shared" si="82"/>
        <v>r1_10 -  ul. Traugutta - W1 od DK98 - z centrum</v>
      </c>
      <c r="F1794" s="10" t="s">
        <v>201</v>
      </c>
      <c r="G1794" s="11" t="s">
        <v>154</v>
      </c>
      <c r="H1794" s="149" t="s">
        <v>345</v>
      </c>
      <c r="I1794" s="24" t="s">
        <v>18</v>
      </c>
      <c r="J1794" s="25">
        <v>43207</v>
      </c>
      <c r="K1794" s="26" t="s">
        <v>83</v>
      </c>
      <c r="L1794" s="90">
        <v>0.70833333333333404</v>
      </c>
      <c r="M1794" s="27">
        <v>3</v>
      </c>
      <c r="N1794" s="27">
        <v>240</v>
      </c>
      <c r="O1794" s="27">
        <v>15</v>
      </c>
      <c r="P1794" s="27">
        <v>2</v>
      </c>
      <c r="Q1794" s="27">
        <v>2</v>
      </c>
      <c r="R1794" s="27">
        <v>1</v>
      </c>
      <c r="S1794" s="27">
        <v>0</v>
      </c>
      <c r="T1794" s="27">
        <v>11</v>
      </c>
      <c r="U1794" s="27">
        <v>0</v>
      </c>
      <c r="V1794" s="30">
        <f t="shared" si="83"/>
        <v>274</v>
      </c>
    </row>
    <row r="1795" spans="1:22" ht="17.100000000000001" customHeight="1">
      <c r="A1795" s="10" t="s">
        <v>14</v>
      </c>
      <c r="B1795" s="10" t="s">
        <v>152</v>
      </c>
      <c r="C1795" s="11" t="s">
        <v>153</v>
      </c>
      <c r="D1795" s="149" t="str">
        <f t="shared" ref="D1795:D1858" si="84">CONCATENATE(B1795," -  ",C1795,)</f>
        <v>r1_10 -  ul. Traugutta</v>
      </c>
      <c r="E1795" s="149" t="str">
        <f t="shared" ref="E1795:E1858" si="85">CONCATENATE(B1795," -  ",C1795," - ",H1795)</f>
        <v>r1_10 -  ul. Traugutta - W1 od DK98 - z centrum</v>
      </c>
      <c r="F1795" s="10" t="s">
        <v>201</v>
      </c>
      <c r="G1795" s="11" t="s">
        <v>154</v>
      </c>
      <c r="H1795" s="149" t="s">
        <v>345</v>
      </c>
      <c r="I1795" s="24" t="s">
        <v>18</v>
      </c>
      <c r="J1795" s="25">
        <v>43207</v>
      </c>
      <c r="K1795" s="26" t="s">
        <v>84</v>
      </c>
      <c r="L1795" s="90">
        <v>0.70833333333333404</v>
      </c>
      <c r="M1795" s="27">
        <v>10</v>
      </c>
      <c r="N1795" s="27">
        <v>231</v>
      </c>
      <c r="O1795" s="27">
        <v>13</v>
      </c>
      <c r="P1795" s="27">
        <v>3</v>
      </c>
      <c r="Q1795" s="27">
        <v>2</v>
      </c>
      <c r="R1795" s="27">
        <v>2</v>
      </c>
      <c r="S1795" s="27">
        <v>0</v>
      </c>
      <c r="T1795" s="27">
        <v>12</v>
      </c>
      <c r="U1795" s="27">
        <v>0</v>
      </c>
      <c r="V1795" s="30">
        <f t="shared" ref="V1795:V1858" si="86">SUM(M1795:U1795)</f>
        <v>273</v>
      </c>
    </row>
    <row r="1796" spans="1:22" ht="17.100000000000001" customHeight="1">
      <c r="A1796" s="10" t="s">
        <v>14</v>
      </c>
      <c r="B1796" s="10" t="s">
        <v>152</v>
      </c>
      <c r="C1796" s="11" t="s">
        <v>153</v>
      </c>
      <c r="D1796" s="149" t="str">
        <f t="shared" si="84"/>
        <v>r1_10 -  ul. Traugutta</v>
      </c>
      <c r="E1796" s="149" t="str">
        <f t="shared" si="85"/>
        <v>r1_10 -  ul. Traugutta - W1 od DK98 - z centrum</v>
      </c>
      <c r="F1796" s="10" t="s">
        <v>201</v>
      </c>
      <c r="G1796" s="11" t="s">
        <v>154</v>
      </c>
      <c r="H1796" s="149" t="s">
        <v>345</v>
      </c>
      <c r="I1796" s="24" t="s">
        <v>18</v>
      </c>
      <c r="J1796" s="25">
        <v>43207</v>
      </c>
      <c r="K1796" s="26" t="s">
        <v>85</v>
      </c>
      <c r="L1796" s="90">
        <v>0.70833333333333404</v>
      </c>
      <c r="M1796" s="27">
        <v>7</v>
      </c>
      <c r="N1796" s="27">
        <v>253</v>
      </c>
      <c r="O1796" s="27">
        <v>11</v>
      </c>
      <c r="P1796" s="27">
        <v>4</v>
      </c>
      <c r="Q1796" s="27">
        <v>1</v>
      </c>
      <c r="R1796" s="27">
        <v>0</v>
      </c>
      <c r="S1796" s="27">
        <v>0</v>
      </c>
      <c r="T1796" s="27">
        <v>8</v>
      </c>
      <c r="U1796" s="27">
        <v>0</v>
      </c>
      <c r="V1796" s="30">
        <f t="shared" si="86"/>
        <v>284</v>
      </c>
    </row>
    <row r="1797" spans="1:22" ht="17.100000000000001" customHeight="1">
      <c r="A1797" s="10" t="s">
        <v>14</v>
      </c>
      <c r="B1797" s="10" t="s">
        <v>152</v>
      </c>
      <c r="C1797" s="11" t="s">
        <v>153</v>
      </c>
      <c r="D1797" s="149" t="str">
        <f t="shared" si="84"/>
        <v>r1_10 -  ul. Traugutta</v>
      </c>
      <c r="E1797" s="149" t="str">
        <f t="shared" si="85"/>
        <v>r1_10 -  ul. Traugutta - W1 od DK98 - z centrum</v>
      </c>
      <c r="F1797" s="10" t="s">
        <v>201</v>
      </c>
      <c r="G1797" s="11" t="s">
        <v>154</v>
      </c>
      <c r="H1797" s="149" t="s">
        <v>345</v>
      </c>
      <c r="I1797" s="24" t="s">
        <v>18</v>
      </c>
      <c r="J1797" s="25">
        <v>43207</v>
      </c>
      <c r="K1797" s="26" t="s">
        <v>86</v>
      </c>
      <c r="L1797" s="90">
        <v>0.70833333333333404</v>
      </c>
      <c r="M1797" s="27">
        <v>5</v>
      </c>
      <c r="N1797" s="27">
        <v>239</v>
      </c>
      <c r="O1797" s="27">
        <v>9</v>
      </c>
      <c r="P1797" s="27">
        <v>1</v>
      </c>
      <c r="Q1797" s="27">
        <v>0</v>
      </c>
      <c r="R1797" s="27">
        <v>1</v>
      </c>
      <c r="S1797" s="27">
        <v>0</v>
      </c>
      <c r="T1797" s="27">
        <v>15</v>
      </c>
      <c r="U1797" s="27">
        <v>0</v>
      </c>
      <c r="V1797" s="30">
        <f t="shared" si="86"/>
        <v>270</v>
      </c>
    </row>
    <row r="1798" spans="1:22" ht="17.100000000000001" customHeight="1">
      <c r="A1798" s="10" t="s">
        <v>14</v>
      </c>
      <c r="B1798" s="10" t="s">
        <v>152</v>
      </c>
      <c r="C1798" s="11" t="s">
        <v>153</v>
      </c>
      <c r="D1798" s="149" t="str">
        <f t="shared" si="84"/>
        <v>r1_10 -  ul. Traugutta</v>
      </c>
      <c r="E1798" s="149" t="str">
        <f t="shared" si="85"/>
        <v>r1_10 -  ul. Traugutta - W1 od DK98 - z centrum</v>
      </c>
      <c r="F1798" s="10" t="s">
        <v>201</v>
      </c>
      <c r="G1798" s="11" t="s">
        <v>154</v>
      </c>
      <c r="H1798" s="149" t="s">
        <v>345</v>
      </c>
      <c r="I1798" s="24" t="s">
        <v>18</v>
      </c>
      <c r="J1798" s="25">
        <v>43207</v>
      </c>
      <c r="K1798" s="26" t="s">
        <v>87</v>
      </c>
      <c r="L1798" s="90">
        <v>0.75</v>
      </c>
      <c r="M1798" s="27">
        <v>4</v>
      </c>
      <c r="N1798" s="27">
        <v>232</v>
      </c>
      <c r="O1798" s="27">
        <v>16</v>
      </c>
      <c r="P1798" s="27">
        <v>2</v>
      </c>
      <c r="Q1798" s="27">
        <v>1</v>
      </c>
      <c r="R1798" s="27">
        <v>0</v>
      </c>
      <c r="S1798" s="27">
        <v>0</v>
      </c>
      <c r="T1798" s="27">
        <v>6</v>
      </c>
      <c r="U1798" s="27">
        <v>0</v>
      </c>
      <c r="V1798" s="30">
        <f t="shared" si="86"/>
        <v>261</v>
      </c>
    </row>
    <row r="1799" spans="1:22" ht="17.100000000000001" customHeight="1">
      <c r="A1799" s="10" t="s">
        <v>14</v>
      </c>
      <c r="B1799" s="10" t="s">
        <v>152</v>
      </c>
      <c r="C1799" s="11" t="s">
        <v>153</v>
      </c>
      <c r="D1799" s="149" t="str">
        <f t="shared" si="84"/>
        <v>r1_10 -  ul. Traugutta</v>
      </c>
      <c r="E1799" s="149" t="str">
        <f t="shared" si="85"/>
        <v>r1_10 -  ul. Traugutta - W1 od DK98 - z centrum</v>
      </c>
      <c r="F1799" s="10" t="s">
        <v>201</v>
      </c>
      <c r="G1799" s="11" t="s">
        <v>154</v>
      </c>
      <c r="H1799" s="149" t="s">
        <v>345</v>
      </c>
      <c r="I1799" s="24" t="s">
        <v>18</v>
      </c>
      <c r="J1799" s="25">
        <v>43207</v>
      </c>
      <c r="K1799" s="26" t="s">
        <v>88</v>
      </c>
      <c r="L1799" s="90">
        <v>0.75</v>
      </c>
      <c r="M1799" s="27">
        <v>5</v>
      </c>
      <c r="N1799" s="27">
        <v>238</v>
      </c>
      <c r="O1799" s="27">
        <v>8</v>
      </c>
      <c r="P1799" s="27">
        <v>0</v>
      </c>
      <c r="Q1799" s="27">
        <v>0</v>
      </c>
      <c r="R1799" s="27">
        <v>2</v>
      </c>
      <c r="S1799" s="27">
        <v>0</v>
      </c>
      <c r="T1799" s="27">
        <v>6</v>
      </c>
      <c r="U1799" s="27">
        <v>0</v>
      </c>
      <c r="V1799" s="30">
        <f t="shared" si="86"/>
        <v>259</v>
      </c>
    </row>
    <row r="1800" spans="1:22" ht="17.100000000000001" customHeight="1">
      <c r="A1800" s="10" t="s">
        <v>14</v>
      </c>
      <c r="B1800" s="10" t="s">
        <v>152</v>
      </c>
      <c r="C1800" s="11" t="s">
        <v>153</v>
      </c>
      <c r="D1800" s="149" t="str">
        <f t="shared" si="84"/>
        <v>r1_10 -  ul. Traugutta</v>
      </c>
      <c r="E1800" s="149" t="str">
        <f t="shared" si="85"/>
        <v>r1_10 -  ul. Traugutta - W1 od DK98 - z centrum</v>
      </c>
      <c r="F1800" s="10" t="s">
        <v>201</v>
      </c>
      <c r="G1800" s="11" t="s">
        <v>154</v>
      </c>
      <c r="H1800" s="149" t="s">
        <v>345</v>
      </c>
      <c r="I1800" s="24" t="s">
        <v>18</v>
      </c>
      <c r="J1800" s="25">
        <v>43207</v>
      </c>
      <c r="K1800" s="26" t="s">
        <v>89</v>
      </c>
      <c r="L1800" s="90">
        <v>0.75</v>
      </c>
      <c r="M1800" s="27">
        <v>4</v>
      </c>
      <c r="N1800" s="27">
        <v>285</v>
      </c>
      <c r="O1800" s="27">
        <v>9</v>
      </c>
      <c r="P1800" s="27">
        <v>3</v>
      </c>
      <c r="Q1800" s="27">
        <v>1</v>
      </c>
      <c r="R1800" s="27">
        <v>1</v>
      </c>
      <c r="S1800" s="27">
        <v>0</v>
      </c>
      <c r="T1800" s="27">
        <v>10</v>
      </c>
      <c r="U1800" s="27">
        <v>0</v>
      </c>
      <c r="V1800" s="30">
        <f t="shared" si="86"/>
        <v>313</v>
      </c>
    </row>
    <row r="1801" spans="1:22" ht="17.100000000000001" customHeight="1">
      <c r="A1801" s="10" t="s">
        <v>14</v>
      </c>
      <c r="B1801" s="10" t="s">
        <v>152</v>
      </c>
      <c r="C1801" s="11" t="s">
        <v>153</v>
      </c>
      <c r="D1801" s="149" t="str">
        <f t="shared" si="84"/>
        <v>r1_10 -  ul. Traugutta</v>
      </c>
      <c r="E1801" s="149" t="str">
        <f t="shared" si="85"/>
        <v>r1_10 -  ul. Traugutta - W1 od DK98 - z centrum</v>
      </c>
      <c r="F1801" s="10" t="s">
        <v>201</v>
      </c>
      <c r="G1801" s="11" t="s">
        <v>154</v>
      </c>
      <c r="H1801" s="149" t="s">
        <v>345</v>
      </c>
      <c r="I1801" s="24" t="s">
        <v>18</v>
      </c>
      <c r="J1801" s="25">
        <v>43207</v>
      </c>
      <c r="K1801" s="26" t="s">
        <v>90</v>
      </c>
      <c r="L1801" s="90">
        <v>0.75</v>
      </c>
      <c r="M1801" s="27">
        <v>6</v>
      </c>
      <c r="N1801" s="27">
        <v>246</v>
      </c>
      <c r="O1801" s="27">
        <v>9</v>
      </c>
      <c r="P1801" s="27">
        <v>0</v>
      </c>
      <c r="Q1801" s="27">
        <v>0</v>
      </c>
      <c r="R1801" s="27">
        <v>1</v>
      </c>
      <c r="S1801" s="27">
        <v>0</v>
      </c>
      <c r="T1801" s="27">
        <v>9</v>
      </c>
      <c r="U1801" s="27">
        <v>0</v>
      </c>
      <c r="V1801" s="30">
        <f t="shared" si="86"/>
        <v>271</v>
      </c>
    </row>
    <row r="1802" spans="1:22" ht="17.100000000000001" customHeight="1">
      <c r="A1802" s="10" t="s">
        <v>14</v>
      </c>
      <c r="B1802" s="10" t="s">
        <v>152</v>
      </c>
      <c r="C1802" s="11" t="s">
        <v>153</v>
      </c>
      <c r="D1802" s="149" t="str">
        <f t="shared" si="84"/>
        <v>r1_10 -  ul. Traugutta</v>
      </c>
      <c r="E1802" s="149" t="str">
        <f t="shared" si="85"/>
        <v>r1_10 -  ul. Traugutta - W1 od DK98 - z centrum</v>
      </c>
      <c r="F1802" s="10" t="s">
        <v>201</v>
      </c>
      <c r="G1802" s="11" t="s">
        <v>154</v>
      </c>
      <c r="H1802" s="149" t="s">
        <v>345</v>
      </c>
      <c r="I1802" s="24" t="s">
        <v>18</v>
      </c>
      <c r="J1802" s="25">
        <v>43207</v>
      </c>
      <c r="K1802" s="26" t="s">
        <v>91</v>
      </c>
      <c r="L1802" s="90">
        <v>0.79166666666666663</v>
      </c>
      <c r="M1802" s="27">
        <v>3</v>
      </c>
      <c r="N1802" s="27">
        <v>237</v>
      </c>
      <c r="O1802" s="27">
        <v>10</v>
      </c>
      <c r="P1802" s="27">
        <v>2</v>
      </c>
      <c r="Q1802" s="27">
        <v>0</v>
      </c>
      <c r="R1802" s="27">
        <v>2</v>
      </c>
      <c r="S1802" s="27">
        <v>0</v>
      </c>
      <c r="T1802" s="27">
        <v>16</v>
      </c>
      <c r="U1802" s="27">
        <v>1</v>
      </c>
      <c r="V1802" s="30">
        <f t="shared" si="86"/>
        <v>271</v>
      </c>
    </row>
    <row r="1803" spans="1:22" ht="17.100000000000001" customHeight="1">
      <c r="A1803" s="10" t="s">
        <v>14</v>
      </c>
      <c r="B1803" s="10" t="s">
        <v>152</v>
      </c>
      <c r="C1803" s="11" t="s">
        <v>153</v>
      </c>
      <c r="D1803" s="149" t="str">
        <f t="shared" si="84"/>
        <v>r1_10 -  ul. Traugutta</v>
      </c>
      <c r="E1803" s="149" t="str">
        <f t="shared" si="85"/>
        <v>r1_10 -  ul. Traugutta - W1 od DK98 - z centrum</v>
      </c>
      <c r="F1803" s="10" t="s">
        <v>201</v>
      </c>
      <c r="G1803" s="11" t="s">
        <v>154</v>
      </c>
      <c r="H1803" s="149" t="s">
        <v>345</v>
      </c>
      <c r="I1803" s="24" t="s">
        <v>18</v>
      </c>
      <c r="J1803" s="25">
        <v>43207</v>
      </c>
      <c r="K1803" s="26" t="s">
        <v>92</v>
      </c>
      <c r="L1803" s="90">
        <v>0.79166666666666663</v>
      </c>
      <c r="M1803" s="27">
        <v>5</v>
      </c>
      <c r="N1803" s="27">
        <v>229</v>
      </c>
      <c r="O1803" s="27">
        <v>9</v>
      </c>
      <c r="P1803" s="27">
        <v>1</v>
      </c>
      <c r="Q1803" s="27">
        <v>0</v>
      </c>
      <c r="R1803" s="27">
        <v>3</v>
      </c>
      <c r="S1803" s="27">
        <v>0</v>
      </c>
      <c r="T1803" s="27">
        <v>11</v>
      </c>
      <c r="U1803" s="27">
        <v>0</v>
      </c>
      <c r="V1803" s="30">
        <f t="shared" si="86"/>
        <v>258</v>
      </c>
    </row>
    <row r="1804" spans="1:22" ht="17.100000000000001" customHeight="1">
      <c r="A1804" s="10" t="s">
        <v>14</v>
      </c>
      <c r="B1804" s="10" t="s">
        <v>152</v>
      </c>
      <c r="C1804" s="11" t="s">
        <v>153</v>
      </c>
      <c r="D1804" s="149" t="str">
        <f t="shared" si="84"/>
        <v>r1_10 -  ul. Traugutta</v>
      </c>
      <c r="E1804" s="149" t="str">
        <f t="shared" si="85"/>
        <v>r1_10 -  ul. Traugutta - W1 od DK98 - z centrum</v>
      </c>
      <c r="F1804" s="10" t="s">
        <v>201</v>
      </c>
      <c r="G1804" s="11" t="s">
        <v>154</v>
      </c>
      <c r="H1804" s="149" t="s">
        <v>345</v>
      </c>
      <c r="I1804" s="24" t="s">
        <v>18</v>
      </c>
      <c r="J1804" s="25">
        <v>43207</v>
      </c>
      <c r="K1804" s="26" t="s">
        <v>93</v>
      </c>
      <c r="L1804" s="90">
        <v>0.79166666666666663</v>
      </c>
      <c r="M1804" s="27">
        <v>6</v>
      </c>
      <c r="N1804" s="27">
        <v>245</v>
      </c>
      <c r="O1804" s="27">
        <v>13</v>
      </c>
      <c r="P1804" s="27">
        <v>0</v>
      </c>
      <c r="Q1804" s="27">
        <v>0</v>
      </c>
      <c r="R1804" s="27">
        <v>0</v>
      </c>
      <c r="S1804" s="27">
        <v>0</v>
      </c>
      <c r="T1804" s="27">
        <v>5</v>
      </c>
      <c r="U1804" s="27">
        <v>0</v>
      </c>
      <c r="V1804" s="30">
        <f t="shared" si="86"/>
        <v>269</v>
      </c>
    </row>
    <row r="1805" spans="1:22" ht="17.100000000000001" customHeight="1">
      <c r="A1805" s="10" t="s">
        <v>14</v>
      </c>
      <c r="B1805" s="10" t="s">
        <v>152</v>
      </c>
      <c r="C1805" s="11" t="s">
        <v>153</v>
      </c>
      <c r="D1805" s="149" t="str">
        <f t="shared" si="84"/>
        <v>r1_10 -  ul. Traugutta</v>
      </c>
      <c r="E1805" s="149" t="str">
        <f t="shared" si="85"/>
        <v>r1_10 -  ul. Traugutta - W1 od DK98 - z centrum</v>
      </c>
      <c r="F1805" s="10" t="s">
        <v>201</v>
      </c>
      <c r="G1805" s="11" t="s">
        <v>154</v>
      </c>
      <c r="H1805" s="149" t="s">
        <v>345</v>
      </c>
      <c r="I1805" s="24" t="s">
        <v>18</v>
      </c>
      <c r="J1805" s="25">
        <v>43207</v>
      </c>
      <c r="K1805" s="26" t="s">
        <v>94</v>
      </c>
      <c r="L1805" s="90">
        <v>0.79166666666666663</v>
      </c>
      <c r="M1805" s="27">
        <v>2</v>
      </c>
      <c r="N1805" s="27">
        <v>206</v>
      </c>
      <c r="O1805" s="27">
        <v>10</v>
      </c>
      <c r="P1805" s="27">
        <v>2</v>
      </c>
      <c r="Q1805" s="27">
        <v>0</v>
      </c>
      <c r="R1805" s="27">
        <v>1</v>
      </c>
      <c r="S1805" s="27">
        <v>0</v>
      </c>
      <c r="T1805" s="27">
        <v>9</v>
      </c>
      <c r="U1805" s="27">
        <v>0</v>
      </c>
      <c r="V1805" s="30">
        <f t="shared" si="86"/>
        <v>230</v>
      </c>
    </row>
    <row r="1806" spans="1:22" ht="17.100000000000001" customHeight="1">
      <c r="A1806" s="10" t="s">
        <v>14</v>
      </c>
      <c r="B1806" s="10" t="s">
        <v>152</v>
      </c>
      <c r="C1806" s="11" t="s">
        <v>153</v>
      </c>
      <c r="D1806" s="149" t="str">
        <f t="shared" si="84"/>
        <v>r1_10 -  ul. Traugutta</v>
      </c>
      <c r="E1806" s="149" t="str">
        <f t="shared" si="85"/>
        <v>r1_10 -  ul. Traugutta - W1 od DK98 - z centrum</v>
      </c>
      <c r="F1806" s="10" t="s">
        <v>201</v>
      </c>
      <c r="G1806" s="11" t="s">
        <v>154</v>
      </c>
      <c r="H1806" s="149" t="s">
        <v>345</v>
      </c>
      <c r="I1806" s="24" t="s">
        <v>18</v>
      </c>
      <c r="J1806" s="25">
        <v>43207</v>
      </c>
      <c r="K1806" s="26" t="s">
        <v>95</v>
      </c>
      <c r="L1806" s="90">
        <v>0.83333333333333404</v>
      </c>
      <c r="M1806" s="27">
        <v>3</v>
      </c>
      <c r="N1806" s="27">
        <v>237</v>
      </c>
      <c r="O1806" s="27">
        <v>15</v>
      </c>
      <c r="P1806" s="27">
        <v>3</v>
      </c>
      <c r="Q1806" s="27">
        <v>1</v>
      </c>
      <c r="R1806" s="27">
        <v>1</v>
      </c>
      <c r="S1806" s="27">
        <v>0</v>
      </c>
      <c r="T1806" s="27">
        <v>9</v>
      </c>
      <c r="U1806" s="27">
        <v>0</v>
      </c>
      <c r="V1806" s="30">
        <f t="shared" si="86"/>
        <v>269</v>
      </c>
    </row>
    <row r="1807" spans="1:22" ht="17.100000000000001" customHeight="1">
      <c r="A1807" s="10" t="s">
        <v>14</v>
      </c>
      <c r="B1807" s="10" t="s">
        <v>152</v>
      </c>
      <c r="C1807" s="11" t="s">
        <v>153</v>
      </c>
      <c r="D1807" s="149" t="str">
        <f t="shared" si="84"/>
        <v>r1_10 -  ul. Traugutta</v>
      </c>
      <c r="E1807" s="149" t="str">
        <f t="shared" si="85"/>
        <v>r1_10 -  ul. Traugutta - W1 od DK98 - z centrum</v>
      </c>
      <c r="F1807" s="10" t="s">
        <v>201</v>
      </c>
      <c r="G1807" s="11" t="s">
        <v>154</v>
      </c>
      <c r="H1807" s="149" t="s">
        <v>345</v>
      </c>
      <c r="I1807" s="24" t="s">
        <v>18</v>
      </c>
      <c r="J1807" s="25">
        <v>43207</v>
      </c>
      <c r="K1807" s="26" t="s">
        <v>96</v>
      </c>
      <c r="L1807" s="90">
        <v>0.83333333333333404</v>
      </c>
      <c r="M1807" s="27">
        <v>4</v>
      </c>
      <c r="N1807" s="27">
        <v>236</v>
      </c>
      <c r="O1807" s="27">
        <v>10</v>
      </c>
      <c r="P1807" s="27">
        <v>2</v>
      </c>
      <c r="Q1807" s="27">
        <v>0</v>
      </c>
      <c r="R1807" s="27">
        <v>0</v>
      </c>
      <c r="S1807" s="27">
        <v>0</v>
      </c>
      <c r="T1807" s="27">
        <v>4</v>
      </c>
      <c r="U1807" s="27">
        <v>0</v>
      </c>
      <c r="V1807" s="30">
        <f t="shared" si="86"/>
        <v>256</v>
      </c>
    </row>
    <row r="1808" spans="1:22" ht="17.100000000000001" customHeight="1">
      <c r="A1808" s="10" t="s">
        <v>14</v>
      </c>
      <c r="B1808" s="10" t="s">
        <v>152</v>
      </c>
      <c r="C1808" s="11" t="s">
        <v>153</v>
      </c>
      <c r="D1808" s="149" t="str">
        <f t="shared" si="84"/>
        <v>r1_10 -  ul. Traugutta</v>
      </c>
      <c r="E1808" s="149" t="str">
        <f t="shared" si="85"/>
        <v>r1_10 -  ul. Traugutta - W1 od DK98 - z centrum</v>
      </c>
      <c r="F1808" s="10" t="s">
        <v>201</v>
      </c>
      <c r="G1808" s="11" t="s">
        <v>154</v>
      </c>
      <c r="H1808" s="149" t="s">
        <v>345</v>
      </c>
      <c r="I1808" s="24" t="s">
        <v>18</v>
      </c>
      <c r="J1808" s="25">
        <v>43207</v>
      </c>
      <c r="K1808" s="26" t="s">
        <v>97</v>
      </c>
      <c r="L1808" s="90">
        <v>0.83333333333333404</v>
      </c>
      <c r="M1808" s="27">
        <v>3</v>
      </c>
      <c r="N1808" s="27">
        <v>214</v>
      </c>
      <c r="O1808" s="27">
        <v>4</v>
      </c>
      <c r="P1808" s="27">
        <v>0</v>
      </c>
      <c r="Q1808" s="27">
        <v>1</v>
      </c>
      <c r="R1808" s="27">
        <v>0</v>
      </c>
      <c r="S1808" s="27">
        <v>0</v>
      </c>
      <c r="T1808" s="27">
        <v>10</v>
      </c>
      <c r="U1808" s="27">
        <v>0</v>
      </c>
      <c r="V1808" s="30">
        <f t="shared" si="86"/>
        <v>232</v>
      </c>
    </row>
    <row r="1809" spans="1:22" ht="17.100000000000001" customHeight="1">
      <c r="A1809" s="10" t="s">
        <v>14</v>
      </c>
      <c r="B1809" s="10" t="s">
        <v>152</v>
      </c>
      <c r="C1809" s="11" t="s">
        <v>153</v>
      </c>
      <c r="D1809" s="149" t="str">
        <f t="shared" si="84"/>
        <v>r1_10 -  ul. Traugutta</v>
      </c>
      <c r="E1809" s="149" t="str">
        <f t="shared" si="85"/>
        <v>r1_10 -  ul. Traugutta - W1 od DK98 - z centrum</v>
      </c>
      <c r="F1809" s="10" t="s">
        <v>201</v>
      </c>
      <c r="G1809" s="11" t="s">
        <v>154</v>
      </c>
      <c r="H1809" s="149" t="s">
        <v>345</v>
      </c>
      <c r="I1809" s="24" t="s">
        <v>18</v>
      </c>
      <c r="J1809" s="25">
        <v>43207</v>
      </c>
      <c r="K1809" s="26" t="s">
        <v>98</v>
      </c>
      <c r="L1809" s="90">
        <v>0.83333333333333404</v>
      </c>
      <c r="M1809" s="27">
        <v>4</v>
      </c>
      <c r="N1809" s="27">
        <v>177</v>
      </c>
      <c r="O1809" s="27">
        <v>2</v>
      </c>
      <c r="P1809" s="27">
        <v>0</v>
      </c>
      <c r="Q1809" s="27">
        <v>0</v>
      </c>
      <c r="R1809" s="27">
        <v>1</v>
      </c>
      <c r="S1809" s="27">
        <v>0</v>
      </c>
      <c r="T1809" s="27">
        <v>6</v>
      </c>
      <c r="U1809" s="27">
        <v>0</v>
      </c>
      <c r="V1809" s="30">
        <f t="shared" si="86"/>
        <v>190</v>
      </c>
    </row>
    <row r="1810" spans="1:22" ht="17.100000000000001" customHeight="1">
      <c r="A1810" s="10" t="s">
        <v>14</v>
      </c>
      <c r="B1810" s="10" t="s">
        <v>152</v>
      </c>
      <c r="C1810" s="11" t="s">
        <v>153</v>
      </c>
      <c r="D1810" s="149" t="str">
        <f t="shared" si="84"/>
        <v>r1_10 -  ul. Traugutta</v>
      </c>
      <c r="E1810" s="149" t="str">
        <f t="shared" si="85"/>
        <v>r1_10 -  ul. Traugutta - W1 od DK98 - z centrum</v>
      </c>
      <c r="F1810" s="10" t="s">
        <v>201</v>
      </c>
      <c r="G1810" s="11" t="s">
        <v>154</v>
      </c>
      <c r="H1810" s="149" t="s">
        <v>345</v>
      </c>
      <c r="I1810" s="24" t="s">
        <v>18</v>
      </c>
      <c r="J1810" s="25">
        <v>43207</v>
      </c>
      <c r="K1810" s="26" t="s">
        <v>99</v>
      </c>
      <c r="L1810" s="90">
        <v>0.875</v>
      </c>
      <c r="M1810" s="27">
        <v>4</v>
      </c>
      <c r="N1810" s="27">
        <v>209</v>
      </c>
      <c r="O1810" s="27">
        <v>12</v>
      </c>
      <c r="P1810" s="27">
        <v>1</v>
      </c>
      <c r="Q1810" s="27">
        <v>1</v>
      </c>
      <c r="R1810" s="27">
        <v>1</v>
      </c>
      <c r="S1810" s="27">
        <v>0</v>
      </c>
      <c r="T1810" s="27">
        <v>10</v>
      </c>
      <c r="U1810" s="27">
        <v>0</v>
      </c>
      <c r="V1810" s="30">
        <f t="shared" si="86"/>
        <v>238</v>
      </c>
    </row>
    <row r="1811" spans="1:22" ht="17.100000000000001" customHeight="1">
      <c r="A1811" s="10" t="s">
        <v>14</v>
      </c>
      <c r="B1811" s="10" t="s">
        <v>152</v>
      </c>
      <c r="C1811" s="11" t="s">
        <v>153</v>
      </c>
      <c r="D1811" s="149" t="str">
        <f t="shared" si="84"/>
        <v>r1_10 -  ul. Traugutta</v>
      </c>
      <c r="E1811" s="149" t="str">
        <f t="shared" si="85"/>
        <v>r1_10 -  ul. Traugutta - W1 od DK98 - z centrum</v>
      </c>
      <c r="F1811" s="10" t="s">
        <v>201</v>
      </c>
      <c r="G1811" s="11" t="s">
        <v>154</v>
      </c>
      <c r="H1811" s="149" t="s">
        <v>345</v>
      </c>
      <c r="I1811" s="24" t="s">
        <v>18</v>
      </c>
      <c r="J1811" s="25">
        <v>43207</v>
      </c>
      <c r="K1811" s="26" t="s">
        <v>100</v>
      </c>
      <c r="L1811" s="90">
        <v>0.875</v>
      </c>
      <c r="M1811" s="27">
        <v>1</v>
      </c>
      <c r="N1811" s="27">
        <v>205</v>
      </c>
      <c r="O1811" s="27">
        <v>9</v>
      </c>
      <c r="P1811" s="27">
        <v>1</v>
      </c>
      <c r="Q1811" s="27">
        <v>0</v>
      </c>
      <c r="R1811" s="27">
        <v>0</v>
      </c>
      <c r="S1811" s="27">
        <v>0</v>
      </c>
      <c r="T1811" s="27">
        <v>4</v>
      </c>
      <c r="U1811" s="27">
        <v>0</v>
      </c>
      <c r="V1811" s="30">
        <f t="shared" si="86"/>
        <v>220</v>
      </c>
    </row>
    <row r="1812" spans="1:22" ht="17.100000000000001" customHeight="1">
      <c r="A1812" s="10" t="s">
        <v>14</v>
      </c>
      <c r="B1812" s="10" t="s">
        <v>152</v>
      </c>
      <c r="C1812" s="11" t="s">
        <v>153</v>
      </c>
      <c r="D1812" s="149" t="str">
        <f t="shared" si="84"/>
        <v>r1_10 -  ul. Traugutta</v>
      </c>
      <c r="E1812" s="149" t="str">
        <f t="shared" si="85"/>
        <v>r1_10 -  ul. Traugutta - W1 od DK98 - z centrum</v>
      </c>
      <c r="F1812" s="10" t="s">
        <v>201</v>
      </c>
      <c r="G1812" s="11" t="s">
        <v>154</v>
      </c>
      <c r="H1812" s="149" t="s">
        <v>345</v>
      </c>
      <c r="I1812" s="24" t="s">
        <v>18</v>
      </c>
      <c r="J1812" s="25">
        <v>43207</v>
      </c>
      <c r="K1812" s="26" t="s">
        <v>101</v>
      </c>
      <c r="L1812" s="90">
        <v>0.875</v>
      </c>
      <c r="M1812" s="27">
        <v>1</v>
      </c>
      <c r="N1812" s="27">
        <v>177</v>
      </c>
      <c r="O1812" s="27">
        <v>8</v>
      </c>
      <c r="P1812" s="27">
        <v>0</v>
      </c>
      <c r="Q1812" s="27">
        <v>1</v>
      </c>
      <c r="R1812" s="27">
        <v>1</v>
      </c>
      <c r="S1812" s="27">
        <v>0</v>
      </c>
      <c r="T1812" s="27">
        <v>6</v>
      </c>
      <c r="U1812" s="27">
        <v>0</v>
      </c>
      <c r="V1812" s="30">
        <f t="shared" si="86"/>
        <v>194</v>
      </c>
    </row>
    <row r="1813" spans="1:22" ht="17.100000000000001" customHeight="1">
      <c r="A1813" s="10" t="s">
        <v>14</v>
      </c>
      <c r="B1813" s="10" t="s">
        <v>152</v>
      </c>
      <c r="C1813" s="11" t="s">
        <v>153</v>
      </c>
      <c r="D1813" s="149" t="str">
        <f t="shared" si="84"/>
        <v>r1_10 -  ul. Traugutta</v>
      </c>
      <c r="E1813" s="149" t="str">
        <f t="shared" si="85"/>
        <v>r1_10 -  ul. Traugutta - W1 od DK98 - z centrum</v>
      </c>
      <c r="F1813" s="10" t="s">
        <v>201</v>
      </c>
      <c r="G1813" s="11" t="s">
        <v>154</v>
      </c>
      <c r="H1813" s="149" t="s">
        <v>345</v>
      </c>
      <c r="I1813" s="24" t="s">
        <v>18</v>
      </c>
      <c r="J1813" s="25">
        <v>43207</v>
      </c>
      <c r="K1813" s="26" t="s">
        <v>102</v>
      </c>
      <c r="L1813" s="90">
        <v>0.875</v>
      </c>
      <c r="M1813" s="27">
        <v>1</v>
      </c>
      <c r="N1813" s="27">
        <v>175</v>
      </c>
      <c r="O1813" s="27">
        <v>5</v>
      </c>
      <c r="P1813" s="27">
        <v>3</v>
      </c>
      <c r="Q1813" s="27">
        <v>2</v>
      </c>
      <c r="R1813" s="27">
        <v>1</v>
      </c>
      <c r="S1813" s="27">
        <v>0</v>
      </c>
      <c r="T1813" s="27">
        <v>7</v>
      </c>
      <c r="U1813" s="27">
        <v>0</v>
      </c>
      <c r="V1813" s="30">
        <f t="shared" si="86"/>
        <v>194</v>
      </c>
    </row>
    <row r="1814" spans="1:22" ht="17.100000000000001" customHeight="1">
      <c r="A1814" s="10" t="s">
        <v>14</v>
      </c>
      <c r="B1814" s="10" t="s">
        <v>152</v>
      </c>
      <c r="C1814" s="11" t="s">
        <v>153</v>
      </c>
      <c r="D1814" s="149" t="str">
        <f t="shared" si="84"/>
        <v>r1_10 -  ul. Traugutta</v>
      </c>
      <c r="E1814" s="149" t="str">
        <f t="shared" si="85"/>
        <v>r1_10 -  ul. Traugutta - W1 od DK98 - z centrum</v>
      </c>
      <c r="F1814" s="10" t="s">
        <v>201</v>
      </c>
      <c r="G1814" s="11" t="s">
        <v>154</v>
      </c>
      <c r="H1814" s="149" t="s">
        <v>345</v>
      </c>
      <c r="I1814" s="24" t="s">
        <v>18</v>
      </c>
      <c r="J1814" s="25">
        <v>43207</v>
      </c>
      <c r="K1814" s="26" t="s">
        <v>103</v>
      </c>
      <c r="L1814" s="90">
        <v>0.91666666666666663</v>
      </c>
      <c r="M1814" s="27">
        <v>1</v>
      </c>
      <c r="N1814" s="27">
        <v>162</v>
      </c>
      <c r="O1814" s="27">
        <v>7</v>
      </c>
      <c r="P1814" s="27">
        <v>1</v>
      </c>
      <c r="Q1814" s="27">
        <v>1</v>
      </c>
      <c r="R1814" s="27">
        <v>0</v>
      </c>
      <c r="S1814" s="27">
        <v>0</v>
      </c>
      <c r="T1814" s="27">
        <v>9</v>
      </c>
      <c r="U1814" s="27">
        <v>0</v>
      </c>
      <c r="V1814" s="30">
        <f t="shared" si="86"/>
        <v>181</v>
      </c>
    </row>
    <row r="1815" spans="1:22" ht="17.100000000000001" customHeight="1">
      <c r="A1815" s="10" t="s">
        <v>14</v>
      </c>
      <c r="B1815" s="10" t="s">
        <v>152</v>
      </c>
      <c r="C1815" s="11" t="s">
        <v>153</v>
      </c>
      <c r="D1815" s="149" t="str">
        <f t="shared" si="84"/>
        <v>r1_10 -  ul. Traugutta</v>
      </c>
      <c r="E1815" s="149" t="str">
        <f t="shared" si="85"/>
        <v>r1_10 -  ul. Traugutta - W1 od DK98 - z centrum</v>
      </c>
      <c r="F1815" s="10" t="s">
        <v>201</v>
      </c>
      <c r="G1815" s="11" t="s">
        <v>154</v>
      </c>
      <c r="H1815" s="149" t="s">
        <v>345</v>
      </c>
      <c r="I1815" s="24" t="s">
        <v>18</v>
      </c>
      <c r="J1815" s="25">
        <v>43207</v>
      </c>
      <c r="K1815" s="26" t="s">
        <v>104</v>
      </c>
      <c r="L1815" s="90">
        <v>0.91666666666666663</v>
      </c>
      <c r="M1815" s="27">
        <v>2</v>
      </c>
      <c r="N1815" s="27">
        <v>175</v>
      </c>
      <c r="O1815" s="27">
        <v>3</v>
      </c>
      <c r="P1815" s="27">
        <v>2</v>
      </c>
      <c r="Q1815" s="27">
        <v>1</v>
      </c>
      <c r="R1815" s="27">
        <v>0</v>
      </c>
      <c r="S1815" s="27">
        <v>0</v>
      </c>
      <c r="T1815" s="27">
        <v>4</v>
      </c>
      <c r="U1815" s="27">
        <v>0</v>
      </c>
      <c r="V1815" s="30">
        <f t="shared" si="86"/>
        <v>187</v>
      </c>
    </row>
    <row r="1816" spans="1:22" ht="17.100000000000001" customHeight="1">
      <c r="A1816" s="10" t="s">
        <v>14</v>
      </c>
      <c r="B1816" s="10" t="s">
        <v>152</v>
      </c>
      <c r="C1816" s="11" t="s">
        <v>153</v>
      </c>
      <c r="D1816" s="149" t="str">
        <f t="shared" si="84"/>
        <v>r1_10 -  ul. Traugutta</v>
      </c>
      <c r="E1816" s="149" t="str">
        <f t="shared" si="85"/>
        <v>r1_10 -  ul. Traugutta - W1 od DK98 - z centrum</v>
      </c>
      <c r="F1816" s="10" t="s">
        <v>201</v>
      </c>
      <c r="G1816" s="11" t="s">
        <v>154</v>
      </c>
      <c r="H1816" s="149" t="s">
        <v>345</v>
      </c>
      <c r="I1816" s="24" t="s">
        <v>18</v>
      </c>
      <c r="J1816" s="25">
        <v>43207</v>
      </c>
      <c r="K1816" s="26" t="s">
        <v>105</v>
      </c>
      <c r="L1816" s="90">
        <v>0.91666666666666663</v>
      </c>
      <c r="M1816" s="27">
        <v>1</v>
      </c>
      <c r="N1816" s="27">
        <v>132</v>
      </c>
      <c r="O1816" s="27">
        <v>4</v>
      </c>
      <c r="P1816" s="27">
        <v>1</v>
      </c>
      <c r="Q1816" s="27">
        <v>0</v>
      </c>
      <c r="R1816" s="27">
        <v>0</v>
      </c>
      <c r="S1816" s="27">
        <v>0</v>
      </c>
      <c r="T1816" s="27">
        <v>5</v>
      </c>
      <c r="U1816" s="27">
        <v>0</v>
      </c>
      <c r="V1816" s="30">
        <f t="shared" si="86"/>
        <v>143</v>
      </c>
    </row>
    <row r="1817" spans="1:22" ht="17.100000000000001" customHeight="1">
      <c r="A1817" s="10" t="s">
        <v>14</v>
      </c>
      <c r="B1817" s="10" t="s">
        <v>152</v>
      </c>
      <c r="C1817" s="11" t="s">
        <v>153</v>
      </c>
      <c r="D1817" s="149" t="str">
        <f t="shared" si="84"/>
        <v>r1_10 -  ul. Traugutta</v>
      </c>
      <c r="E1817" s="149" t="str">
        <f t="shared" si="85"/>
        <v>r1_10 -  ul. Traugutta - W1 od DK98 - z centrum</v>
      </c>
      <c r="F1817" s="10" t="s">
        <v>201</v>
      </c>
      <c r="G1817" s="11" t="s">
        <v>154</v>
      </c>
      <c r="H1817" s="149" t="s">
        <v>345</v>
      </c>
      <c r="I1817" s="24" t="s">
        <v>18</v>
      </c>
      <c r="J1817" s="25">
        <v>43207</v>
      </c>
      <c r="K1817" s="26" t="s">
        <v>106</v>
      </c>
      <c r="L1817" s="90">
        <v>0.91666666666666663</v>
      </c>
      <c r="M1817" s="27">
        <v>0</v>
      </c>
      <c r="N1817" s="27">
        <v>118</v>
      </c>
      <c r="O1817" s="27">
        <v>3</v>
      </c>
      <c r="P1817" s="27">
        <v>0</v>
      </c>
      <c r="Q1817" s="27">
        <v>0</v>
      </c>
      <c r="R1817" s="27">
        <v>0</v>
      </c>
      <c r="S1817" s="27">
        <v>0</v>
      </c>
      <c r="T1817" s="27">
        <v>8</v>
      </c>
      <c r="U1817" s="27">
        <v>0</v>
      </c>
      <c r="V1817" s="30">
        <f t="shared" si="86"/>
        <v>129</v>
      </c>
    </row>
    <row r="1818" spans="1:22" ht="17.100000000000001" customHeight="1">
      <c r="A1818" s="10" t="s">
        <v>14</v>
      </c>
      <c r="B1818" s="10" t="s">
        <v>152</v>
      </c>
      <c r="C1818" s="11" t="s">
        <v>153</v>
      </c>
      <c r="D1818" s="149" t="str">
        <f t="shared" si="84"/>
        <v>r1_10 -  ul. Traugutta</v>
      </c>
      <c r="E1818" s="149" t="str">
        <f t="shared" si="85"/>
        <v>r1_10 -  ul. Traugutta - W1 od DK98 - z centrum</v>
      </c>
      <c r="F1818" s="10" t="s">
        <v>201</v>
      </c>
      <c r="G1818" s="11" t="s">
        <v>154</v>
      </c>
      <c r="H1818" s="149" t="s">
        <v>345</v>
      </c>
      <c r="I1818" s="24" t="s">
        <v>18</v>
      </c>
      <c r="J1818" s="25">
        <v>43207</v>
      </c>
      <c r="K1818" s="26" t="s">
        <v>107</v>
      </c>
      <c r="L1818" s="90">
        <v>0.95833333333333404</v>
      </c>
      <c r="M1818" s="27">
        <v>3</v>
      </c>
      <c r="N1818" s="27">
        <v>125</v>
      </c>
      <c r="O1818" s="27">
        <v>2</v>
      </c>
      <c r="P1818" s="27">
        <v>0</v>
      </c>
      <c r="Q1818" s="27">
        <v>1</v>
      </c>
      <c r="R1818" s="27">
        <v>1</v>
      </c>
      <c r="S1818" s="27">
        <v>0</v>
      </c>
      <c r="T1818" s="27">
        <v>3</v>
      </c>
      <c r="U1818" s="27">
        <v>0</v>
      </c>
      <c r="V1818" s="30">
        <f t="shared" si="86"/>
        <v>135</v>
      </c>
    </row>
    <row r="1819" spans="1:22" ht="17.100000000000001" customHeight="1">
      <c r="A1819" s="10" t="s">
        <v>14</v>
      </c>
      <c r="B1819" s="10" t="s">
        <v>152</v>
      </c>
      <c r="C1819" s="11" t="s">
        <v>153</v>
      </c>
      <c r="D1819" s="149" t="str">
        <f t="shared" si="84"/>
        <v>r1_10 -  ul. Traugutta</v>
      </c>
      <c r="E1819" s="149" t="str">
        <f t="shared" si="85"/>
        <v>r1_10 -  ul. Traugutta - W1 od DK98 - z centrum</v>
      </c>
      <c r="F1819" s="10" t="s">
        <v>201</v>
      </c>
      <c r="G1819" s="11" t="s">
        <v>154</v>
      </c>
      <c r="H1819" s="149" t="s">
        <v>345</v>
      </c>
      <c r="I1819" s="24" t="s">
        <v>18</v>
      </c>
      <c r="J1819" s="25">
        <v>43207</v>
      </c>
      <c r="K1819" s="26" t="s">
        <v>108</v>
      </c>
      <c r="L1819" s="90">
        <v>0.95833333333333404</v>
      </c>
      <c r="M1819" s="27">
        <v>4</v>
      </c>
      <c r="N1819" s="27">
        <v>129</v>
      </c>
      <c r="O1819" s="27">
        <v>2</v>
      </c>
      <c r="P1819" s="27">
        <v>0</v>
      </c>
      <c r="Q1819" s="27">
        <v>1</v>
      </c>
      <c r="R1819" s="27">
        <v>1</v>
      </c>
      <c r="S1819" s="27">
        <v>0</v>
      </c>
      <c r="T1819" s="27">
        <v>7</v>
      </c>
      <c r="U1819" s="27">
        <v>0</v>
      </c>
      <c r="V1819" s="30">
        <f t="shared" si="86"/>
        <v>144</v>
      </c>
    </row>
    <row r="1820" spans="1:22" ht="17.100000000000001" customHeight="1">
      <c r="A1820" s="10" t="s">
        <v>14</v>
      </c>
      <c r="B1820" s="10" t="s">
        <v>152</v>
      </c>
      <c r="C1820" s="11" t="s">
        <v>153</v>
      </c>
      <c r="D1820" s="149" t="str">
        <f t="shared" si="84"/>
        <v>r1_10 -  ul. Traugutta</v>
      </c>
      <c r="E1820" s="149" t="str">
        <f t="shared" si="85"/>
        <v>r1_10 -  ul. Traugutta - W1 od DK98 - z centrum</v>
      </c>
      <c r="F1820" s="10" t="s">
        <v>201</v>
      </c>
      <c r="G1820" s="11" t="s">
        <v>154</v>
      </c>
      <c r="H1820" s="149" t="s">
        <v>345</v>
      </c>
      <c r="I1820" s="24" t="s">
        <v>18</v>
      </c>
      <c r="J1820" s="25">
        <v>43207</v>
      </c>
      <c r="K1820" s="26" t="s">
        <v>109</v>
      </c>
      <c r="L1820" s="90">
        <v>0.95833333333333404</v>
      </c>
      <c r="M1820" s="27">
        <v>1</v>
      </c>
      <c r="N1820" s="27">
        <v>92</v>
      </c>
      <c r="O1820" s="27">
        <v>5</v>
      </c>
      <c r="P1820" s="27">
        <v>0</v>
      </c>
      <c r="Q1820" s="27">
        <v>1</v>
      </c>
      <c r="R1820" s="27">
        <v>0</v>
      </c>
      <c r="S1820" s="27">
        <v>0</v>
      </c>
      <c r="T1820" s="27">
        <v>6</v>
      </c>
      <c r="U1820" s="27">
        <v>0</v>
      </c>
      <c r="V1820" s="30">
        <f t="shared" si="86"/>
        <v>105</v>
      </c>
    </row>
    <row r="1821" spans="1:22" ht="17.100000000000001" customHeight="1">
      <c r="A1821" s="10" t="s">
        <v>14</v>
      </c>
      <c r="B1821" s="10" t="s">
        <v>152</v>
      </c>
      <c r="C1821" s="11" t="s">
        <v>153</v>
      </c>
      <c r="D1821" s="149" t="str">
        <f t="shared" si="84"/>
        <v>r1_10 -  ul. Traugutta</v>
      </c>
      <c r="E1821" s="149" t="str">
        <f t="shared" si="85"/>
        <v>r1_10 -  ul. Traugutta - W1 od DK98 - z centrum</v>
      </c>
      <c r="F1821" s="10" t="s">
        <v>201</v>
      </c>
      <c r="G1821" s="11" t="s">
        <v>154</v>
      </c>
      <c r="H1821" s="149" t="s">
        <v>345</v>
      </c>
      <c r="I1821" s="24" t="s">
        <v>18</v>
      </c>
      <c r="J1821" s="25">
        <v>43207</v>
      </c>
      <c r="K1821" s="26" t="s">
        <v>110</v>
      </c>
      <c r="L1821" s="90">
        <v>0.95833333333333404</v>
      </c>
      <c r="M1821" s="27">
        <v>0</v>
      </c>
      <c r="N1821" s="27">
        <v>66</v>
      </c>
      <c r="O1821" s="27">
        <v>0</v>
      </c>
      <c r="P1821" s="27">
        <v>1</v>
      </c>
      <c r="Q1821" s="27">
        <v>0</v>
      </c>
      <c r="R1821" s="27">
        <v>0</v>
      </c>
      <c r="S1821" s="27">
        <v>0</v>
      </c>
      <c r="T1821" s="27">
        <v>4</v>
      </c>
      <c r="U1821" s="27">
        <v>0</v>
      </c>
      <c r="V1821" s="30">
        <f t="shared" si="86"/>
        <v>71</v>
      </c>
    </row>
    <row r="1822" spans="1:22" ht="17.100000000000001" customHeight="1">
      <c r="A1822" s="10" t="s">
        <v>14</v>
      </c>
      <c r="B1822" s="10" t="s">
        <v>152</v>
      </c>
      <c r="C1822" s="11" t="s">
        <v>153</v>
      </c>
      <c r="D1822" s="149" t="str">
        <f t="shared" si="84"/>
        <v>r1_10 -  ul. Traugutta</v>
      </c>
      <c r="E1822" s="149" t="str">
        <f t="shared" si="85"/>
        <v>r1_10 -  ul. Traugutta - W1 od DK98 - z centrum</v>
      </c>
      <c r="F1822" s="10" t="s">
        <v>201</v>
      </c>
      <c r="G1822" s="11" t="s">
        <v>154</v>
      </c>
      <c r="H1822" s="149" t="s">
        <v>345</v>
      </c>
      <c r="I1822" s="24" t="s">
        <v>18</v>
      </c>
      <c r="J1822" s="25">
        <v>43207</v>
      </c>
      <c r="K1822" s="26" t="s">
        <v>111</v>
      </c>
      <c r="L1822" s="90">
        <v>0</v>
      </c>
      <c r="M1822" s="27">
        <v>0</v>
      </c>
      <c r="N1822" s="27">
        <v>54</v>
      </c>
      <c r="O1822" s="27">
        <v>1</v>
      </c>
      <c r="P1822" s="27">
        <v>0</v>
      </c>
      <c r="Q1822" s="27">
        <v>1</v>
      </c>
      <c r="R1822" s="27">
        <v>0</v>
      </c>
      <c r="S1822" s="27">
        <v>0</v>
      </c>
      <c r="T1822" s="27">
        <v>2</v>
      </c>
      <c r="U1822" s="27">
        <v>0</v>
      </c>
      <c r="V1822" s="30">
        <f t="shared" si="86"/>
        <v>58</v>
      </c>
    </row>
    <row r="1823" spans="1:22" ht="17.100000000000001" customHeight="1">
      <c r="A1823" s="10" t="s">
        <v>14</v>
      </c>
      <c r="B1823" s="10" t="s">
        <v>152</v>
      </c>
      <c r="C1823" s="11" t="s">
        <v>153</v>
      </c>
      <c r="D1823" s="149" t="str">
        <f t="shared" si="84"/>
        <v>r1_10 -  ul. Traugutta</v>
      </c>
      <c r="E1823" s="149" t="str">
        <f t="shared" si="85"/>
        <v>r1_10 -  ul. Traugutta - W1 od DK98 - z centrum</v>
      </c>
      <c r="F1823" s="10" t="s">
        <v>201</v>
      </c>
      <c r="G1823" s="11" t="s">
        <v>154</v>
      </c>
      <c r="H1823" s="149" t="s">
        <v>345</v>
      </c>
      <c r="I1823" s="24" t="s">
        <v>18</v>
      </c>
      <c r="J1823" s="25">
        <v>43207</v>
      </c>
      <c r="K1823" s="26" t="s">
        <v>112</v>
      </c>
      <c r="L1823" s="90">
        <v>0</v>
      </c>
      <c r="M1823" s="27">
        <v>3</v>
      </c>
      <c r="N1823" s="27">
        <v>47</v>
      </c>
      <c r="O1823" s="27">
        <v>1</v>
      </c>
      <c r="P1823" s="27">
        <v>1</v>
      </c>
      <c r="Q1823" s="27">
        <v>1</v>
      </c>
      <c r="R1823" s="27">
        <v>2</v>
      </c>
      <c r="S1823" s="27">
        <v>0</v>
      </c>
      <c r="T1823" s="27">
        <v>0</v>
      </c>
      <c r="U1823" s="27">
        <v>0</v>
      </c>
      <c r="V1823" s="30">
        <f t="shared" si="86"/>
        <v>55</v>
      </c>
    </row>
    <row r="1824" spans="1:22" ht="17.100000000000001" customHeight="1">
      <c r="A1824" s="10" t="s">
        <v>14</v>
      </c>
      <c r="B1824" s="10" t="s">
        <v>152</v>
      </c>
      <c r="C1824" s="11" t="s">
        <v>153</v>
      </c>
      <c r="D1824" s="149" t="str">
        <f t="shared" si="84"/>
        <v>r1_10 -  ul. Traugutta</v>
      </c>
      <c r="E1824" s="149" t="str">
        <f t="shared" si="85"/>
        <v>r1_10 -  ul. Traugutta - W1 od DK98 - z centrum</v>
      </c>
      <c r="F1824" s="10" t="s">
        <v>201</v>
      </c>
      <c r="G1824" s="11" t="s">
        <v>154</v>
      </c>
      <c r="H1824" s="149" t="s">
        <v>345</v>
      </c>
      <c r="I1824" s="24" t="s">
        <v>18</v>
      </c>
      <c r="J1824" s="25">
        <v>43207</v>
      </c>
      <c r="K1824" s="26" t="s">
        <v>113</v>
      </c>
      <c r="L1824" s="90">
        <v>0</v>
      </c>
      <c r="M1824" s="27">
        <v>1</v>
      </c>
      <c r="N1824" s="27">
        <v>45</v>
      </c>
      <c r="O1824" s="27">
        <v>2</v>
      </c>
      <c r="P1824" s="27">
        <v>0</v>
      </c>
      <c r="Q1824" s="27">
        <v>4</v>
      </c>
      <c r="R1824" s="27">
        <v>0</v>
      </c>
      <c r="S1824" s="27">
        <v>0</v>
      </c>
      <c r="T1824" s="27">
        <v>1</v>
      </c>
      <c r="U1824" s="27">
        <v>0</v>
      </c>
      <c r="V1824" s="30">
        <f t="shared" si="86"/>
        <v>53</v>
      </c>
    </row>
    <row r="1825" spans="1:22" ht="17.100000000000001" customHeight="1">
      <c r="A1825" s="10" t="s">
        <v>14</v>
      </c>
      <c r="B1825" s="10" t="s">
        <v>152</v>
      </c>
      <c r="C1825" s="11" t="s">
        <v>153</v>
      </c>
      <c r="D1825" s="149" t="str">
        <f t="shared" si="84"/>
        <v>r1_10 -  ul. Traugutta</v>
      </c>
      <c r="E1825" s="149" t="str">
        <f t="shared" si="85"/>
        <v>r1_10 -  ul. Traugutta - W1 od DK98 - z centrum</v>
      </c>
      <c r="F1825" s="10" t="s">
        <v>201</v>
      </c>
      <c r="G1825" s="11" t="s">
        <v>154</v>
      </c>
      <c r="H1825" s="149" t="s">
        <v>345</v>
      </c>
      <c r="I1825" s="24" t="s">
        <v>18</v>
      </c>
      <c r="J1825" s="25">
        <v>43207</v>
      </c>
      <c r="K1825" s="26" t="s">
        <v>114</v>
      </c>
      <c r="L1825" s="90">
        <v>0</v>
      </c>
      <c r="M1825" s="27">
        <v>0</v>
      </c>
      <c r="N1825" s="27">
        <v>32</v>
      </c>
      <c r="O1825" s="27">
        <v>1</v>
      </c>
      <c r="P1825" s="27">
        <v>0</v>
      </c>
      <c r="Q1825" s="27">
        <v>0</v>
      </c>
      <c r="R1825" s="27">
        <v>2</v>
      </c>
      <c r="S1825" s="27">
        <v>0</v>
      </c>
      <c r="T1825" s="27">
        <v>1</v>
      </c>
      <c r="U1825" s="27">
        <v>0</v>
      </c>
      <c r="V1825" s="30">
        <f t="shared" si="86"/>
        <v>36</v>
      </c>
    </row>
    <row r="1826" spans="1:22" ht="17.100000000000001" customHeight="1">
      <c r="A1826" s="10" t="s">
        <v>14</v>
      </c>
      <c r="B1826" s="10" t="s">
        <v>152</v>
      </c>
      <c r="C1826" s="11" t="s">
        <v>153</v>
      </c>
      <c r="D1826" s="149" t="str">
        <f t="shared" si="84"/>
        <v>r1_10 -  ul. Traugutta</v>
      </c>
      <c r="E1826" s="149" t="str">
        <f t="shared" si="85"/>
        <v>r1_10 -  ul. Traugutta - W3 od ul. Szybka - do centrum</v>
      </c>
      <c r="F1826" s="10" t="s">
        <v>200</v>
      </c>
      <c r="G1826" s="11" t="s">
        <v>155</v>
      </c>
      <c r="H1826" s="149" t="s">
        <v>360</v>
      </c>
      <c r="I1826" s="24" t="s">
        <v>117</v>
      </c>
      <c r="J1826" s="25">
        <v>43207</v>
      </c>
      <c r="K1826" s="26" t="s">
        <v>19</v>
      </c>
      <c r="L1826" s="95">
        <v>4.1666666666666664E-2</v>
      </c>
      <c r="M1826" s="27">
        <v>0</v>
      </c>
      <c r="N1826" s="27">
        <v>17</v>
      </c>
      <c r="O1826" s="27">
        <v>1</v>
      </c>
      <c r="P1826" s="27">
        <v>0</v>
      </c>
      <c r="Q1826" s="27">
        <v>0</v>
      </c>
      <c r="R1826" s="27">
        <v>1</v>
      </c>
      <c r="S1826" s="27">
        <v>0</v>
      </c>
      <c r="T1826" s="27">
        <v>2</v>
      </c>
      <c r="U1826" s="27">
        <v>0</v>
      </c>
      <c r="V1826" s="30">
        <f t="shared" si="86"/>
        <v>21</v>
      </c>
    </row>
    <row r="1827" spans="1:22" ht="17.100000000000001" customHeight="1">
      <c r="A1827" s="10" t="s">
        <v>14</v>
      </c>
      <c r="B1827" s="10" t="s">
        <v>152</v>
      </c>
      <c r="C1827" s="11" t="s">
        <v>153</v>
      </c>
      <c r="D1827" s="149" t="str">
        <f t="shared" si="84"/>
        <v>r1_10 -  ul. Traugutta</v>
      </c>
      <c r="E1827" s="149" t="str">
        <f t="shared" si="85"/>
        <v>r1_10 -  ul. Traugutta - W3 od ul. Szybka - do centrum</v>
      </c>
      <c r="F1827" s="10" t="s">
        <v>200</v>
      </c>
      <c r="G1827" s="11" t="s">
        <v>155</v>
      </c>
      <c r="H1827" s="149" t="s">
        <v>360</v>
      </c>
      <c r="I1827" s="24" t="s">
        <v>117</v>
      </c>
      <c r="J1827" s="25">
        <v>43207</v>
      </c>
      <c r="K1827" s="26" t="s">
        <v>20</v>
      </c>
      <c r="L1827" s="95">
        <v>4.1666666666666664E-2</v>
      </c>
      <c r="M1827" s="27">
        <v>0</v>
      </c>
      <c r="N1827" s="27">
        <v>16</v>
      </c>
      <c r="O1827" s="27">
        <v>1</v>
      </c>
      <c r="P1827" s="27">
        <v>0</v>
      </c>
      <c r="Q1827" s="27">
        <v>0</v>
      </c>
      <c r="R1827" s="27">
        <v>0</v>
      </c>
      <c r="S1827" s="27">
        <v>0</v>
      </c>
      <c r="T1827" s="27">
        <v>0</v>
      </c>
      <c r="U1827" s="27">
        <v>0</v>
      </c>
      <c r="V1827" s="30">
        <f t="shared" si="86"/>
        <v>17</v>
      </c>
    </row>
    <row r="1828" spans="1:22" ht="17.100000000000001" customHeight="1">
      <c r="A1828" s="10" t="s">
        <v>14</v>
      </c>
      <c r="B1828" s="10" t="s">
        <v>152</v>
      </c>
      <c r="C1828" s="11" t="s">
        <v>153</v>
      </c>
      <c r="D1828" s="149" t="str">
        <f t="shared" si="84"/>
        <v>r1_10 -  ul. Traugutta</v>
      </c>
      <c r="E1828" s="149" t="str">
        <f t="shared" si="85"/>
        <v>r1_10 -  ul. Traugutta - W3 od ul. Szybka - do centrum</v>
      </c>
      <c r="F1828" s="10" t="s">
        <v>200</v>
      </c>
      <c r="G1828" s="11" t="s">
        <v>155</v>
      </c>
      <c r="H1828" s="149" t="s">
        <v>360</v>
      </c>
      <c r="I1828" s="24" t="s">
        <v>117</v>
      </c>
      <c r="J1828" s="25">
        <v>43207</v>
      </c>
      <c r="K1828" s="26" t="s">
        <v>21</v>
      </c>
      <c r="L1828" s="95">
        <v>4.1666666666666664E-2</v>
      </c>
      <c r="M1828" s="27">
        <v>0</v>
      </c>
      <c r="N1828" s="27">
        <v>17</v>
      </c>
      <c r="O1828" s="27">
        <v>0</v>
      </c>
      <c r="P1828" s="27">
        <v>0</v>
      </c>
      <c r="Q1828" s="27">
        <v>0</v>
      </c>
      <c r="R1828" s="27">
        <v>0</v>
      </c>
      <c r="S1828" s="27">
        <v>0</v>
      </c>
      <c r="T1828" s="27">
        <v>0</v>
      </c>
      <c r="U1828" s="27">
        <v>0</v>
      </c>
      <c r="V1828" s="30">
        <f t="shared" si="86"/>
        <v>17</v>
      </c>
    </row>
    <row r="1829" spans="1:22" ht="17.100000000000001" customHeight="1">
      <c r="A1829" s="10" t="s">
        <v>14</v>
      </c>
      <c r="B1829" s="10" t="s">
        <v>152</v>
      </c>
      <c r="C1829" s="11" t="s">
        <v>153</v>
      </c>
      <c r="D1829" s="149" t="str">
        <f t="shared" si="84"/>
        <v>r1_10 -  ul. Traugutta</v>
      </c>
      <c r="E1829" s="149" t="str">
        <f t="shared" si="85"/>
        <v>r1_10 -  ul. Traugutta - W3 od ul. Szybka - do centrum</v>
      </c>
      <c r="F1829" s="10" t="s">
        <v>200</v>
      </c>
      <c r="G1829" s="11" t="s">
        <v>155</v>
      </c>
      <c r="H1829" s="149" t="s">
        <v>360</v>
      </c>
      <c r="I1829" s="24" t="s">
        <v>117</v>
      </c>
      <c r="J1829" s="25">
        <v>43207</v>
      </c>
      <c r="K1829" s="26" t="s">
        <v>22</v>
      </c>
      <c r="L1829" s="95">
        <v>4.1666666666666664E-2</v>
      </c>
      <c r="M1829" s="27">
        <v>0</v>
      </c>
      <c r="N1829" s="27">
        <v>8</v>
      </c>
      <c r="O1829" s="27">
        <v>2</v>
      </c>
      <c r="P1829" s="27">
        <v>0</v>
      </c>
      <c r="Q1829" s="27">
        <v>1</v>
      </c>
      <c r="R1829" s="27">
        <v>0</v>
      </c>
      <c r="S1829" s="27">
        <v>0</v>
      </c>
      <c r="T1829" s="27">
        <v>1</v>
      </c>
      <c r="U1829" s="27">
        <v>0</v>
      </c>
      <c r="V1829" s="30">
        <f t="shared" si="86"/>
        <v>12</v>
      </c>
    </row>
    <row r="1830" spans="1:22" ht="17.100000000000001" customHeight="1">
      <c r="A1830" s="10" t="s">
        <v>14</v>
      </c>
      <c r="B1830" s="10" t="s">
        <v>152</v>
      </c>
      <c r="C1830" s="11" t="s">
        <v>153</v>
      </c>
      <c r="D1830" s="149" t="str">
        <f t="shared" si="84"/>
        <v>r1_10 -  ul. Traugutta</v>
      </c>
      <c r="E1830" s="149" t="str">
        <f t="shared" si="85"/>
        <v>r1_10 -  ul. Traugutta - W3 od ul. Szybka - do centrum</v>
      </c>
      <c r="F1830" s="10" t="s">
        <v>200</v>
      </c>
      <c r="G1830" s="11" t="s">
        <v>155</v>
      </c>
      <c r="H1830" s="149" t="s">
        <v>360</v>
      </c>
      <c r="I1830" s="24" t="s">
        <v>117</v>
      </c>
      <c r="J1830" s="25">
        <v>43207</v>
      </c>
      <c r="K1830" s="26" t="s">
        <v>23</v>
      </c>
      <c r="L1830" s="90">
        <v>8.3333333333333329E-2</v>
      </c>
      <c r="M1830" s="27">
        <v>0</v>
      </c>
      <c r="N1830" s="27">
        <v>13</v>
      </c>
      <c r="O1830" s="27">
        <v>1</v>
      </c>
      <c r="P1830" s="27">
        <v>0</v>
      </c>
      <c r="Q1830" s="27">
        <v>0</v>
      </c>
      <c r="R1830" s="27">
        <v>0</v>
      </c>
      <c r="S1830" s="27">
        <v>0</v>
      </c>
      <c r="T1830" s="27">
        <v>0</v>
      </c>
      <c r="U1830" s="27">
        <v>0</v>
      </c>
      <c r="V1830" s="30">
        <f t="shared" si="86"/>
        <v>14</v>
      </c>
    </row>
    <row r="1831" spans="1:22" ht="17.100000000000001" customHeight="1">
      <c r="A1831" s="10" t="s">
        <v>14</v>
      </c>
      <c r="B1831" s="10" t="s">
        <v>152</v>
      </c>
      <c r="C1831" s="11" t="s">
        <v>153</v>
      </c>
      <c r="D1831" s="149" t="str">
        <f t="shared" si="84"/>
        <v>r1_10 -  ul. Traugutta</v>
      </c>
      <c r="E1831" s="149" t="str">
        <f t="shared" si="85"/>
        <v>r1_10 -  ul. Traugutta - W3 od ul. Szybka - do centrum</v>
      </c>
      <c r="F1831" s="10" t="s">
        <v>200</v>
      </c>
      <c r="G1831" s="11" t="s">
        <v>155</v>
      </c>
      <c r="H1831" s="149" t="s">
        <v>360</v>
      </c>
      <c r="I1831" s="24" t="s">
        <v>117</v>
      </c>
      <c r="J1831" s="25">
        <v>43207</v>
      </c>
      <c r="K1831" s="26" t="s">
        <v>24</v>
      </c>
      <c r="L1831" s="90">
        <v>8.3333333333333329E-2</v>
      </c>
      <c r="M1831" s="27">
        <v>0</v>
      </c>
      <c r="N1831" s="27">
        <v>14</v>
      </c>
      <c r="O1831" s="27">
        <v>2</v>
      </c>
      <c r="P1831" s="27">
        <v>0</v>
      </c>
      <c r="Q1831" s="27">
        <v>0</v>
      </c>
      <c r="R1831" s="27">
        <v>1</v>
      </c>
      <c r="S1831" s="27">
        <v>0</v>
      </c>
      <c r="T1831" s="27">
        <v>0</v>
      </c>
      <c r="U1831" s="27">
        <v>0</v>
      </c>
      <c r="V1831" s="30">
        <f t="shared" si="86"/>
        <v>17</v>
      </c>
    </row>
    <row r="1832" spans="1:22" ht="17.100000000000001" customHeight="1">
      <c r="A1832" s="10" t="s">
        <v>14</v>
      </c>
      <c r="B1832" s="10" t="s">
        <v>152</v>
      </c>
      <c r="C1832" s="11" t="s">
        <v>153</v>
      </c>
      <c r="D1832" s="149" t="str">
        <f t="shared" si="84"/>
        <v>r1_10 -  ul. Traugutta</v>
      </c>
      <c r="E1832" s="149" t="str">
        <f t="shared" si="85"/>
        <v>r1_10 -  ul. Traugutta - W3 od ul. Szybka - do centrum</v>
      </c>
      <c r="F1832" s="10" t="s">
        <v>200</v>
      </c>
      <c r="G1832" s="11" t="s">
        <v>155</v>
      </c>
      <c r="H1832" s="149" t="s">
        <v>360</v>
      </c>
      <c r="I1832" s="24" t="s">
        <v>117</v>
      </c>
      <c r="J1832" s="25">
        <v>43207</v>
      </c>
      <c r="K1832" s="26" t="s">
        <v>25</v>
      </c>
      <c r="L1832" s="90">
        <v>8.3333333333333329E-2</v>
      </c>
      <c r="M1832" s="27">
        <v>0</v>
      </c>
      <c r="N1832" s="27">
        <v>8</v>
      </c>
      <c r="O1832" s="27">
        <v>1</v>
      </c>
      <c r="P1832" s="27">
        <v>0</v>
      </c>
      <c r="Q1832" s="27">
        <v>0</v>
      </c>
      <c r="R1832" s="27">
        <v>1</v>
      </c>
      <c r="S1832" s="27">
        <v>0</v>
      </c>
      <c r="T1832" s="27">
        <v>0</v>
      </c>
      <c r="U1832" s="27">
        <v>0</v>
      </c>
      <c r="V1832" s="30">
        <f t="shared" si="86"/>
        <v>10</v>
      </c>
    </row>
    <row r="1833" spans="1:22" ht="17.100000000000001" customHeight="1">
      <c r="A1833" s="10" t="s">
        <v>14</v>
      </c>
      <c r="B1833" s="10" t="s">
        <v>152</v>
      </c>
      <c r="C1833" s="11" t="s">
        <v>153</v>
      </c>
      <c r="D1833" s="149" t="str">
        <f t="shared" si="84"/>
        <v>r1_10 -  ul. Traugutta</v>
      </c>
      <c r="E1833" s="149" t="str">
        <f t="shared" si="85"/>
        <v>r1_10 -  ul. Traugutta - W3 od ul. Szybka - do centrum</v>
      </c>
      <c r="F1833" s="10" t="s">
        <v>200</v>
      </c>
      <c r="G1833" s="11" t="s">
        <v>155</v>
      </c>
      <c r="H1833" s="149" t="s">
        <v>360</v>
      </c>
      <c r="I1833" s="24" t="s">
        <v>117</v>
      </c>
      <c r="J1833" s="25">
        <v>43207</v>
      </c>
      <c r="K1833" s="26" t="s">
        <v>26</v>
      </c>
      <c r="L1833" s="90">
        <v>8.3333333333333329E-2</v>
      </c>
      <c r="M1833" s="27">
        <v>0</v>
      </c>
      <c r="N1833" s="27">
        <v>5</v>
      </c>
      <c r="O1833" s="27">
        <v>1</v>
      </c>
      <c r="P1833" s="27">
        <v>0</v>
      </c>
      <c r="Q1833" s="27">
        <v>0</v>
      </c>
      <c r="R1833" s="27">
        <v>0</v>
      </c>
      <c r="S1833" s="27">
        <v>0</v>
      </c>
      <c r="T1833" s="27">
        <v>0</v>
      </c>
      <c r="U1833" s="27">
        <v>0</v>
      </c>
      <c r="V1833" s="30">
        <f t="shared" si="86"/>
        <v>6</v>
      </c>
    </row>
    <row r="1834" spans="1:22" ht="17.100000000000001" customHeight="1">
      <c r="A1834" s="10" t="s">
        <v>14</v>
      </c>
      <c r="B1834" s="10" t="s">
        <v>152</v>
      </c>
      <c r="C1834" s="11" t="s">
        <v>153</v>
      </c>
      <c r="D1834" s="149" t="str">
        <f t="shared" si="84"/>
        <v>r1_10 -  ul. Traugutta</v>
      </c>
      <c r="E1834" s="149" t="str">
        <f t="shared" si="85"/>
        <v>r1_10 -  ul. Traugutta - W3 od ul. Szybka - do centrum</v>
      </c>
      <c r="F1834" s="10" t="s">
        <v>200</v>
      </c>
      <c r="G1834" s="11" t="s">
        <v>155</v>
      </c>
      <c r="H1834" s="149" t="s">
        <v>360</v>
      </c>
      <c r="I1834" s="24" t="s">
        <v>117</v>
      </c>
      <c r="J1834" s="25">
        <v>43207</v>
      </c>
      <c r="K1834" s="26" t="s">
        <v>27</v>
      </c>
      <c r="L1834" s="90">
        <v>0.125</v>
      </c>
      <c r="M1834" s="27">
        <v>0</v>
      </c>
      <c r="N1834" s="27">
        <v>5</v>
      </c>
      <c r="O1834" s="27">
        <v>1</v>
      </c>
      <c r="P1834" s="27">
        <v>0</v>
      </c>
      <c r="Q1834" s="27">
        <v>0</v>
      </c>
      <c r="R1834" s="27">
        <v>0</v>
      </c>
      <c r="S1834" s="27">
        <v>0</v>
      </c>
      <c r="T1834" s="27">
        <v>0</v>
      </c>
      <c r="U1834" s="27">
        <v>0</v>
      </c>
      <c r="V1834" s="30">
        <f t="shared" si="86"/>
        <v>6</v>
      </c>
    </row>
    <row r="1835" spans="1:22" ht="17.100000000000001" customHeight="1">
      <c r="A1835" s="10" t="s">
        <v>14</v>
      </c>
      <c r="B1835" s="10" t="s">
        <v>152</v>
      </c>
      <c r="C1835" s="11" t="s">
        <v>153</v>
      </c>
      <c r="D1835" s="149" t="str">
        <f t="shared" si="84"/>
        <v>r1_10 -  ul. Traugutta</v>
      </c>
      <c r="E1835" s="149" t="str">
        <f t="shared" si="85"/>
        <v>r1_10 -  ul. Traugutta - W3 od ul. Szybka - do centrum</v>
      </c>
      <c r="F1835" s="10" t="s">
        <v>200</v>
      </c>
      <c r="G1835" s="11" t="s">
        <v>155</v>
      </c>
      <c r="H1835" s="149" t="s">
        <v>360</v>
      </c>
      <c r="I1835" s="24" t="s">
        <v>117</v>
      </c>
      <c r="J1835" s="25">
        <v>43207</v>
      </c>
      <c r="K1835" s="26" t="s">
        <v>28</v>
      </c>
      <c r="L1835" s="90">
        <v>0.125</v>
      </c>
      <c r="M1835" s="27">
        <v>0</v>
      </c>
      <c r="N1835" s="27">
        <v>11</v>
      </c>
      <c r="O1835" s="27">
        <v>4</v>
      </c>
      <c r="P1835" s="27">
        <v>0</v>
      </c>
      <c r="Q1835" s="27">
        <v>0</v>
      </c>
      <c r="R1835" s="27">
        <v>1</v>
      </c>
      <c r="S1835" s="27">
        <v>0</v>
      </c>
      <c r="T1835" s="27">
        <v>0</v>
      </c>
      <c r="U1835" s="27">
        <v>0</v>
      </c>
      <c r="V1835" s="30">
        <f t="shared" si="86"/>
        <v>16</v>
      </c>
    </row>
    <row r="1836" spans="1:22" ht="17.100000000000001" customHeight="1">
      <c r="A1836" s="10" t="s">
        <v>14</v>
      </c>
      <c r="B1836" s="10" t="s">
        <v>152</v>
      </c>
      <c r="C1836" s="11" t="s">
        <v>153</v>
      </c>
      <c r="D1836" s="149" t="str">
        <f t="shared" si="84"/>
        <v>r1_10 -  ul. Traugutta</v>
      </c>
      <c r="E1836" s="149" t="str">
        <f t="shared" si="85"/>
        <v>r1_10 -  ul. Traugutta - W3 od ul. Szybka - do centrum</v>
      </c>
      <c r="F1836" s="10" t="s">
        <v>200</v>
      </c>
      <c r="G1836" s="11" t="s">
        <v>155</v>
      </c>
      <c r="H1836" s="149" t="s">
        <v>360</v>
      </c>
      <c r="I1836" s="24" t="s">
        <v>117</v>
      </c>
      <c r="J1836" s="25">
        <v>43207</v>
      </c>
      <c r="K1836" s="26" t="s">
        <v>29</v>
      </c>
      <c r="L1836" s="90">
        <v>0.125</v>
      </c>
      <c r="M1836" s="27">
        <v>0</v>
      </c>
      <c r="N1836" s="27">
        <v>12</v>
      </c>
      <c r="O1836" s="27">
        <v>5</v>
      </c>
      <c r="P1836" s="27">
        <v>0</v>
      </c>
      <c r="Q1836" s="27">
        <v>0</v>
      </c>
      <c r="R1836" s="27">
        <v>0</v>
      </c>
      <c r="S1836" s="27">
        <v>0</v>
      </c>
      <c r="T1836" s="27">
        <v>0</v>
      </c>
      <c r="U1836" s="27">
        <v>0</v>
      </c>
      <c r="V1836" s="30">
        <f t="shared" si="86"/>
        <v>17</v>
      </c>
    </row>
    <row r="1837" spans="1:22" ht="17.100000000000001" customHeight="1">
      <c r="A1837" s="10" t="s">
        <v>14</v>
      </c>
      <c r="B1837" s="10" t="s">
        <v>152</v>
      </c>
      <c r="C1837" s="11" t="s">
        <v>153</v>
      </c>
      <c r="D1837" s="149" t="str">
        <f t="shared" si="84"/>
        <v>r1_10 -  ul. Traugutta</v>
      </c>
      <c r="E1837" s="149" t="str">
        <f t="shared" si="85"/>
        <v>r1_10 -  ul. Traugutta - W3 od ul. Szybka - do centrum</v>
      </c>
      <c r="F1837" s="10" t="s">
        <v>200</v>
      </c>
      <c r="G1837" s="11" t="s">
        <v>155</v>
      </c>
      <c r="H1837" s="149" t="s">
        <v>360</v>
      </c>
      <c r="I1837" s="24" t="s">
        <v>117</v>
      </c>
      <c r="J1837" s="25">
        <v>43207</v>
      </c>
      <c r="K1837" s="26" t="s">
        <v>30</v>
      </c>
      <c r="L1837" s="90">
        <v>0.125</v>
      </c>
      <c r="M1837" s="27">
        <v>0</v>
      </c>
      <c r="N1837" s="27">
        <v>4</v>
      </c>
      <c r="O1837" s="27">
        <v>4</v>
      </c>
      <c r="P1837" s="27">
        <v>0</v>
      </c>
      <c r="Q1837" s="27">
        <v>0</v>
      </c>
      <c r="R1837" s="27">
        <v>0</v>
      </c>
      <c r="S1837" s="27">
        <v>0</v>
      </c>
      <c r="T1837" s="27">
        <v>1</v>
      </c>
      <c r="U1837" s="27">
        <v>0</v>
      </c>
      <c r="V1837" s="30">
        <f t="shared" si="86"/>
        <v>9</v>
      </c>
    </row>
    <row r="1838" spans="1:22" ht="17.100000000000001" customHeight="1">
      <c r="A1838" s="10" t="s">
        <v>14</v>
      </c>
      <c r="B1838" s="10" t="s">
        <v>152</v>
      </c>
      <c r="C1838" s="11" t="s">
        <v>153</v>
      </c>
      <c r="D1838" s="149" t="str">
        <f t="shared" si="84"/>
        <v>r1_10 -  ul. Traugutta</v>
      </c>
      <c r="E1838" s="149" t="str">
        <f t="shared" si="85"/>
        <v>r1_10 -  ul. Traugutta - W3 od ul. Szybka - do centrum</v>
      </c>
      <c r="F1838" s="10" t="s">
        <v>200</v>
      </c>
      <c r="G1838" s="11" t="s">
        <v>155</v>
      </c>
      <c r="H1838" s="149" t="s">
        <v>360</v>
      </c>
      <c r="I1838" s="24" t="s">
        <v>117</v>
      </c>
      <c r="J1838" s="25">
        <v>43207</v>
      </c>
      <c r="K1838" s="26" t="s">
        <v>31</v>
      </c>
      <c r="L1838" s="90">
        <v>0.16666666666666666</v>
      </c>
      <c r="M1838" s="27">
        <v>0</v>
      </c>
      <c r="N1838" s="27">
        <v>2</v>
      </c>
      <c r="O1838" s="27">
        <v>1</v>
      </c>
      <c r="P1838" s="27">
        <v>1</v>
      </c>
      <c r="Q1838" s="27">
        <v>0</v>
      </c>
      <c r="R1838" s="27">
        <v>1</v>
      </c>
      <c r="S1838" s="27">
        <v>0</v>
      </c>
      <c r="T1838" s="27">
        <v>0</v>
      </c>
      <c r="U1838" s="27">
        <v>0</v>
      </c>
      <c r="V1838" s="30">
        <f t="shared" si="86"/>
        <v>5</v>
      </c>
    </row>
    <row r="1839" spans="1:22" ht="17.100000000000001" customHeight="1">
      <c r="A1839" s="10" t="s">
        <v>14</v>
      </c>
      <c r="B1839" s="10" t="s">
        <v>152</v>
      </c>
      <c r="C1839" s="11" t="s">
        <v>153</v>
      </c>
      <c r="D1839" s="149" t="str">
        <f t="shared" si="84"/>
        <v>r1_10 -  ul. Traugutta</v>
      </c>
      <c r="E1839" s="149" t="str">
        <f t="shared" si="85"/>
        <v>r1_10 -  ul. Traugutta - W3 od ul. Szybka - do centrum</v>
      </c>
      <c r="F1839" s="10" t="s">
        <v>200</v>
      </c>
      <c r="G1839" s="11" t="s">
        <v>155</v>
      </c>
      <c r="H1839" s="149" t="s">
        <v>360</v>
      </c>
      <c r="I1839" s="24" t="s">
        <v>117</v>
      </c>
      <c r="J1839" s="25">
        <v>43207</v>
      </c>
      <c r="K1839" s="26" t="s">
        <v>32</v>
      </c>
      <c r="L1839" s="90">
        <v>0.16666666666666666</v>
      </c>
      <c r="M1839" s="27">
        <v>0</v>
      </c>
      <c r="N1839" s="27">
        <v>9</v>
      </c>
      <c r="O1839" s="27">
        <v>3</v>
      </c>
      <c r="P1839" s="27">
        <v>0</v>
      </c>
      <c r="Q1839" s="27">
        <v>1</v>
      </c>
      <c r="R1839" s="27">
        <v>0</v>
      </c>
      <c r="S1839" s="27">
        <v>0</v>
      </c>
      <c r="T1839" s="27">
        <v>0</v>
      </c>
      <c r="U1839" s="27">
        <v>0</v>
      </c>
      <c r="V1839" s="30">
        <f t="shared" si="86"/>
        <v>13</v>
      </c>
    </row>
    <row r="1840" spans="1:22" ht="17.100000000000001" customHeight="1">
      <c r="A1840" s="10" t="s">
        <v>14</v>
      </c>
      <c r="B1840" s="10" t="s">
        <v>152</v>
      </c>
      <c r="C1840" s="11" t="s">
        <v>153</v>
      </c>
      <c r="D1840" s="149" t="str">
        <f t="shared" si="84"/>
        <v>r1_10 -  ul. Traugutta</v>
      </c>
      <c r="E1840" s="149" t="str">
        <f t="shared" si="85"/>
        <v>r1_10 -  ul. Traugutta - W3 od ul. Szybka - do centrum</v>
      </c>
      <c r="F1840" s="10" t="s">
        <v>200</v>
      </c>
      <c r="G1840" s="11" t="s">
        <v>155</v>
      </c>
      <c r="H1840" s="149" t="s">
        <v>360</v>
      </c>
      <c r="I1840" s="24" t="s">
        <v>117</v>
      </c>
      <c r="J1840" s="25">
        <v>43207</v>
      </c>
      <c r="K1840" s="26" t="s">
        <v>33</v>
      </c>
      <c r="L1840" s="90">
        <v>0.16666666666666666</v>
      </c>
      <c r="M1840" s="27">
        <v>0</v>
      </c>
      <c r="N1840" s="27">
        <v>6</v>
      </c>
      <c r="O1840" s="27">
        <v>6</v>
      </c>
      <c r="P1840" s="27">
        <v>1</v>
      </c>
      <c r="Q1840" s="27">
        <v>1</v>
      </c>
      <c r="R1840" s="27">
        <v>0</v>
      </c>
      <c r="S1840" s="27">
        <v>0</v>
      </c>
      <c r="T1840" s="27">
        <v>0</v>
      </c>
      <c r="U1840" s="27">
        <v>0</v>
      </c>
      <c r="V1840" s="30">
        <f t="shared" si="86"/>
        <v>14</v>
      </c>
    </row>
    <row r="1841" spans="1:22" ht="17.100000000000001" customHeight="1">
      <c r="A1841" s="10" t="s">
        <v>14</v>
      </c>
      <c r="B1841" s="10" t="s">
        <v>152</v>
      </c>
      <c r="C1841" s="11" t="s">
        <v>153</v>
      </c>
      <c r="D1841" s="149" t="str">
        <f t="shared" si="84"/>
        <v>r1_10 -  ul. Traugutta</v>
      </c>
      <c r="E1841" s="149" t="str">
        <f t="shared" si="85"/>
        <v>r1_10 -  ul. Traugutta - W3 od ul. Szybka - do centrum</v>
      </c>
      <c r="F1841" s="10" t="s">
        <v>200</v>
      </c>
      <c r="G1841" s="11" t="s">
        <v>155</v>
      </c>
      <c r="H1841" s="149" t="s">
        <v>360</v>
      </c>
      <c r="I1841" s="24" t="s">
        <v>117</v>
      </c>
      <c r="J1841" s="25">
        <v>43207</v>
      </c>
      <c r="K1841" s="26" t="s">
        <v>34</v>
      </c>
      <c r="L1841" s="90">
        <v>0.16666666666666666</v>
      </c>
      <c r="M1841" s="27">
        <v>0</v>
      </c>
      <c r="N1841" s="27">
        <v>13</v>
      </c>
      <c r="O1841" s="27">
        <v>2</v>
      </c>
      <c r="P1841" s="27">
        <v>0</v>
      </c>
      <c r="Q1841" s="27">
        <v>0</v>
      </c>
      <c r="R1841" s="27">
        <v>1</v>
      </c>
      <c r="S1841" s="27">
        <v>0</v>
      </c>
      <c r="T1841" s="27">
        <v>0</v>
      </c>
      <c r="U1841" s="27">
        <v>0</v>
      </c>
      <c r="V1841" s="30">
        <f t="shared" si="86"/>
        <v>16</v>
      </c>
    </row>
    <row r="1842" spans="1:22" ht="17.100000000000001" customHeight="1">
      <c r="A1842" s="10" t="s">
        <v>14</v>
      </c>
      <c r="B1842" s="10" t="s">
        <v>152</v>
      </c>
      <c r="C1842" s="11" t="s">
        <v>153</v>
      </c>
      <c r="D1842" s="149" t="str">
        <f t="shared" si="84"/>
        <v>r1_10 -  ul. Traugutta</v>
      </c>
      <c r="E1842" s="149" t="str">
        <f t="shared" si="85"/>
        <v>r1_10 -  ul. Traugutta - W3 od ul. Szybka - do centrum</v>
      </c>
      <c r="F1842" s="10" t="s">
        <v>200</v>
      </c>
      <c r="G1842" s="11" t="s">
        <v>155</v>
      </c>
      <c r="H1842" s="149" t="s">
        <v>360</v>
      </c>
      <c r="I1842" s="24" t="s">
        <v>117</v>
      </c>
      <c r="J1842" s="25">
        <v>43207</v>
      </c>
      <c r="K1842" s="26" t="s">
        <v>35</v>
      </c>
      <c r="L1842" s="90">
        <v>0.20833333333333401</v>
      </c>
      <c r="M1842" s="27">
        <v>0</v>
      </c>
      <c r="N1842" s="27">
        <v>11</v>
      </c>
      <c r="O1842" s="27">
        <v>2</v>
      </c>
      <c r="P1842" s="27">
        <v>0</v>
      </c>
      <c r="Q1842" s="27">
        <v>1</v>
      </c>
      <c r="R1842" s="27">
        <v>1</v>
      </c>
      <c r="S1842" s="27">
        <v>0</v>
      </c>
      <c r="T1842" s="27">
        <v>2</v>
      </c>
      <c r="U1842" s="27">
        <v>0</v>
      </c>
      <c r="V1842" s="30">
        <f t="shared" si="86"/>
        <v>17</v>
      </c>
    </row>
    <row r="1843" spans="1:22" ht="17.100000000000001" customHeight="1">
      <c r="A1843" s="10" t="s">
        <v>14</v>
      </c>
      <c r="B1843" s="10" t="s">
        <v>152</v>
      </c>
      <c r="C1843" s="11" t="s">
        <v>153</v>
      </c>
      <c r="D1843" s="149" t="str">
        <f t="shared" si="84"/>
        <v>r1_10 -  ul. Traugutta</v>
      </c>
      <c r="E1843" s="149" t="str">
        <f t="shared" si="85"/>
        <v>r1_10 -  ul. Traugutta - W3 od ul. Szybka - do centrum</v>
      </c>
      <c r="F1843" s="10" t="s">
        <v>200</v>
      </c>
      <c r="G1843" s="11" t="s">
        <v>155</v>
      </c>
      <c r="H1843" s="149" t="s">
        <v>360</v>
      </c>
      <c r="I1843" s="24" t="s">
        <v>117</v>
      </c>
      <c r="J1843" s="25">
        <v>43207</v>
      </c>
      <c r="K1843" s="26" t="s">
        <v>36</v>
      </c>
      <c r="L1843" s="90">
        <v>0.20833333333333401</v>
      </c>
      <c r="M1843" s="27">
        <v>0</v>
      </c>
      <c r="N1843" s="27">
        <v>18</v>
      </c>
      <c r="O1843" s="27">
        <v>3</v>
      </c>
      <c r="P1843" s="27">
        <v>0</v>
      </c>
      <c r="Q1843" s="27">
        <v>0</v>
      </c>
      <c r="R1843" s="27">
        <v>2</v>
      </c>
      <c r="S1843" s="27">
        <v>0</v>
      </c>
      <c r="T1843" s="27">
        <v>0</v>
      </c>
      <c r="U1843" s="27">
        <v>0</v>
      </c>
      <c r="V1843" s="30">
        <f t="shared" si="86"/>
        <v>23</v>
      </c>
    </row>
    <row r="1844" spans="1:22" ht="17.100000000000001" customHeight="1">
      <c r="A1844" s="10" t="s">
        <v>14</v>
      </c>
      <c r="B1844" s="10" t="s">
        <v>152</v>
      </c>
      <c r="C1844" s="11" t="s">
        <v>153</v>
      </c>
      <c r="D1844" s="149" t="str">
        <f t="shared" si="84"/>
        <v>r1_10 -  ul. Traugutta</v>
      </c>
      <c r="E1844" s="149" t="str">
        <f t="shared" si="85"/>
        <v>r1_10 -  ul. Traugutta - W3 od ul. Szybka - do centrum</v>
      </c>
      <c r="F1844" s="10" t="s">
        <v>200</v>
      </c>
      <c r="G1844" s="11" t="s">
        <v>155</v>
      </c>
      <c r="H1844" s="149" t="s">
        <v>360</v>
      </c>
      <c r="I1844" s="24" t="s">
        <v>117</v>
      </c>
      <c r="J1844" s="25">
        <v>43207</v>
      </c>
      <c r="K1844" s="26" t="s">
        <v>37</v>
      </c>
      <c r="L1844" s="90">
        <v>0.20833333333333401</v>
      </c>
      <c r="M1844" s="27">
        <v>0</v>
      </c>
      <c r="N1844" s="27">
        <v>27</v>
      </c>
      <c r="O1844" s="27">
        <v>4</v>
      </c>
      <c r="P1844" s="27">
        <v>0</v>
      </c>
      <c r="Q1844" s="27">
        <v>3</v>
      </c>
      <c r="R1844" s="27">
        <v>3</v>
      </c>
      <c r="S1844" s="27">
        <v>0</v>
      </c>
      <c r="T1844" s="27">
        <v>2</v>
      </c>
      <c r="U1844" s="27">
        <v>0</v>
      </c>
      <c r="V1844" s="30">
        <f t="shared" si="86"/>
        <v>39</v>
      </c>
    </row>
    <row r="1845" spans="1:22" ht="17.100000000000001" customHeight="1">
      <c r="A1845" s="10" t="s">
        <v>14</v>
      </c>
      <c r="B1845" s="10" t="s">
        <v>152</v>
      </c>
      <c r="C1845" s="11" t="s">
        <v>153</v>
      </c>
      <c r="D1845" s="149" t="str">
        <f t="shared" si="84"/>
        <v>r1_10 -  ul. Traugutta</v>
      </c>
      <c r="E1845" s="149" t="str">
        <f t="shared" si="85"/>
        <v>r1_10 -  ul. Traugutta - W3 od ul. Szybka - do centrum</v>
      </c>
      <c r="F1845" s="10" t="s">
        <v>200</v>
      </c>
      <c r="G1845" s="11" t="s">
        <v>155</v>
      </c>
      <c r="H1845" s="149" t="s">
        <v>360</v>
      </c>
      <c r="I1845" s="24" t="s">
        <v>117</v>
      </c>
      <c r="J1845" s="25">
        <v>43207</v>
      </c>
      <c r="K1845" s="26" t="s">
        <v>38</v>
      </c>
      <c r="L1845" s="90">
        <v>0.20833333333333401</v>
      </c>
      <c r="M1845" s="27">
        <v>0</v>
      </c>
      <c r="N1845" s="27">
        <v>27</v>
      </c>
      <c r="O1845" s="27">
        <v>5</v>
      </c>
      <c r="P1845" s="27">
        <v>2</v>
      </c>
      <c r="Q1845" s="27">
        <v>0</v>
      </c>
      <c r="R1845" s="27">
        <v>3</v>
      </c>
      <c r="S1845" s="27">
        <v>0</v>
      </c>
      <c r="T1845" s="27">
        <v>2</v>
      </c>
      <c r="U1845" s="27">
        <v>0</v>
      </c>
      <c r="V1845" s="30">
        <f t="shared" si="86"/>
        <v>39</v>
      </c>
    </row>
    <row r="1846" spans="1:22" ht="17.100000000000001" customHeight="1">
      <c r="A1846" s="10" t="s">
        <v>14</v>
      </c>
      <c r="B1846" s="10" t="s">
        <v>152</v>
      </c>
      <c r="C1846" s="11" t="s">
        <v>153</v>
      </c>
      <c r="D1846" s="149" t="str">
        <f t="shared" si="84"/>
        <v>r1_10 -  ul. Traugutta</v>
      </c>
      <c r="E1846" s="149" t="str">
        <f t="shared" si="85"/>
        <v>r1_10 -  ul. Traugutta - W3 od ul. Szybka - do centrum</v>
      </c>
      <c r="F1846" s="10" t="s">
        <v>200</v>
      </c>
      <c r="G1846" s="11" t="s">
        <v>155</v>
      </c>
      <c r="H1846" s="149" t="s">
        <v>360</v>
      </c>
      <c r="I1846" s="24" t="s">
        <v>117</v>
      </c>
      <c r="J1846" s="25">
        <v>43207</v>
      </c>
      <c r="K1846" s="26" t="s">
        <v>39</v>
      </c>
      <c r="L1846" s="90">
        <v>0.25</v>
      </c>
      <c r="M1846" s="27">
        <v>1</v>
      </c>
      <c r="N1846" s="27">
        <v>40</v>
      </c>
      <c r="O1846" s="27">
        <v>14</v>
      </c>
      <c r="P1846" s="27">
        <v>0</v>
      </c>
      <c r="Q1846" s="27">
        <v>0</v>
      </c>
      <c r="R1846" s="27">
        <v>4</v>
      </c>
      <c r="S1846" s="27">
        <v>0</v>
      </c>
      <c r="T1846" s="27">
        <v>1</v>
      </c>
      <c r="U1846" s="27">
        <v>0</v>
      </c>
      <c r="V1846" s="30">
        <f t="shared" si="86"/>
        <v>60</v>
      </c>
    </row>
    <row r="1847" spans="1:22" ht="17.100000000000001" customHeight="1">
      <c r="A1847" s="10" t="s">
        <v>14</v>
      </c>
      <c r="B1847" s="10" t="s">
        <v>152</v>
      </c>
      <c r="C1847" s="11" t="s">
        <v>153</v>
      </c>
      <c r="D1847" s="149" t="str">
        <f t="shared" si="84"/>
        <v>r1_10 -  ul. Traugutta</v>
      </c>
      <c r="E1847" s="149" t="str">
        <f t="shared" si="85"/>
        <v>r1_10 -  ul. Traugutta - W3 od ul. Szybka - do centrum</v>
      </c>
      <c r="F1847" s="10" t="s">
        <v>200</v>
      </c>
      <c r="G1847" s="11" t="s">
        <v>155</v>
      </c>
      <c r="H1847" s="149" t="s">
        <v>360</v>
      </c>
      <c r="I1847" s="24" t="s">
        <v>117</v>
      </c>
      <c r="J1847" s="25">
        <v>43207</v>
      </c>
      <c r="K1847" s="26" t="s">
        <v>40</v>
      </c>
      <c r="L1847" s="90">
        <v>0.25</v>
      </c>
      <c r="M1847" s="27">
        <v>2</v>
      </c>
      <c r="N1847" s="27">
        <v>82</v>
      </c>
      <c r="O1847" s="27">
        <v>6</v>
      </c>
      <c r="P1847" s="27">
        <v>0</v>
      </c>
      <c r="Q1847" s="27">
        <v>3</v>
      </c>
      <c r="R1847" s="27">
        <v>2</v>
      </c>
      <c r="S1847" s="27">
        <v>0</v>
      </c>
      <c r="T1847" s="27">
        <v>7</v>
      </c>
      <c r="U1847" s="27">
        <v>0</v>
      </c>
      <c r="V1847" s="30">
        <f t="shared" si="86"/>
        <v>102</v>
      </c>
    </row>
    <row r="1848" spans="1:22" ht="17.100000000000001" customHeight="1">
      <c r="A1848" s="10" t="s">
        <v>14</v>
      </c>
      <c r="B1848" s="10" t="s">
        <v>152</v>
      </c>
      <c r="C1848" s="11" t="s">
        <v>153</v>
      </c>
      <c r="D1848" s="149" t="str">
        <f t="shared" si="84"/>
        <v>r1_10 -  ul. Traugutta</v>
      </c>
      <c r="E1848" s="149" t="str">
        <f t="shared" si="85"/>
        <v>r1_10 -  ul. Traugutta - W3 od ul. Szybka - do centrum</v>
      </c>
      <c r="F1848" s="10" t="s">
        <v>200</v>
      </c>
      <c r="G1848" s="11" t="s">
        <v>155</v>
      </c>
      <c r="H1848" s="149" t="s">
        <v>360</v>
      </c>
      <c r="I1848" s="24" t="s">
        <v>117</v>
      </c>
      <c r="J1848" s="25">
        <v>43207</v>
      </c>
      <c r="K1848" s="26" t="s">
        <v>41</v>
      </c>
      <c r="L1848" s="90">
        <v>0.25</v>
      </c>
      <c r="M1848" s="27">
        <v>1</v>
      </c>
      <c r="N1848" s="27">
        <v>91</v>
      </c>
      <c r="O1848" s="27">
        <v>6</v>
      </c>
      <c r="P1848" s="27">
        <v>1</v>
      </c>
      <c r="Q1848" s="27">
        <v>0</v>
      </c>
      <c r="R1848" s="27">
        <v>4</v>
      </c>
      <c r="S1848" s="27">
        <v>0</v>
      </c>
      <c r="T1848" s="27">
        <v>4</v>
      </c>
      <c r="U1848" s="27">
        <v>0</v>
      </c>
      <c r="V1848" s="30">
        <f t="shared" si="86"/>
        <v>107</v>
      </c>
    </row>
    <row r="1849" spans="1:22" ht="17.100000000000001" customHeight="1">
      <c r="A1849" s="10" t="s">
        <v>14</v>
      </c>
      <c r="B1849" s="10" t="s">
        <v>152</v>
      </c>
      <c r="C1849" s="11" t="s">
        <v>153</v>
      </c>
      <c r="D1849" s="149" t="str">
        <f t="shared" si="84"/>
        <v>r1_10 -  ul. Traugutta</v>
      </c>
      <c r="E1849" s="149" t="str">
        <f t="shared" si="85"/>
        <v>r1_10 -  ul. Traugutta - W3 od ul. Szybka - do centrum</v>
      </c>
      <c r="F1849" s="10" t="s">
        <v>200</v>
      </c>
      <c r="G1849" s="11" t="s">
        <v>155</v>
      </c>
      <c r="H1849" s="149" t="s">
        <v>360</v>
      </c>
      <c r="I1849" s="24" t="s">
        <v>117</v>
      </c>
      <c r="J1849" s="25">
        <v>43207</v>
      </c>
      <c r="K1849" s="26" t="s">
        <v>42</v>
      </c>
      <c r="L1849" s="90">
        <v>0.25</v>
      </c>
      <c r="M1849" s="27">
        <v>0</v>
      </c>
      <c r="N1849" s="27">
        <v>107</v>
      </c>
      <c r="O1849" s="27">
        <v>13</v>
      </c>
      <c r="P1849" s="27">
        <v>4</v>
      </c>
      <c r="Q1849" s="27">
        <v>1</v>
      </c>
      <c r="R1849" s="27">
        <v>1</v>
      </c>
      <c r="S1849" s="27">
        <v>0</v>
      </c>
      <c r="T1849" s="27">
        <v>3</v>
      </c>
      <c r="U1849" s="27">
        <v>0</v>
      </c>
      <c r="V1849" s="30">
        <f t="shared" si="86"/>
        <v>129</v>
      </c>
    </row>
    <row r="1850" spans="1:22" ht="17.100000000000001" customHeight="1">
      <c r="A1850" s="10" t="s">
        <v>14</v>
      </c>
      <c r="B1850" s="10" t="s">
        <v>152</v>
      </c>
      <c r="C1850" s="11" t="s">
        <v>153</v>
      </c>
      <c r="D1850" s="149" t="str">
        <f t="shared" si="84"/>
        <v>r1_10 -  ul. Traugutta</v>
      </c>
      <c r="E1850" s="149" t="str">
        <f t="shared" si="85"/>
        <v>r1_10 -  ul. Traugutta - W3 od ul. Szybka - do centrum</v>
      </c>
      <c r="F1850" s="10" t="s">
        <v>200</v>
      </c>
      <c r="G1850" s="11" t="s">
        <v>155</v>
      </c>
      <c r="H1850" s="149" t="s">
        <v>360</v>
      </c>
      <c r="I1850" s="24" t="s">
        <v>117</v>
      </c>
      <c r="J1850" s="25">
        <v>43207</v>
      </c>
      <c r="K1850" s="26" t="s">
        <v>43</v>
      </c>
      <c r="L1850" s="90">
        <v>0.29166666666666669</v>
      </c>
      <c r="M1850" s="27">
        <v>1</v>
      </c>
      <c r="N1850" s="27">
        <v>152</v>
      </c>
      <c r="O1850" s="27">
        <v>11</v>
      </c>
      <c r="P1850" s="27">
        <v>0</v>
      </c>
      <c r="Q1850" s="27">
        <v>0</v>
      </c>
      <c r="R1850" s="27">
        <v>0</v>
      </c>
      <c r="S1850" s="27">
        <v>0</v>
      </c>
      <c r="T1850" s="27">
        <v>4</v>
      </c>
      <c r="U1850" s="27">
        <v>0</v>
      </c>
      <c r="V1850" s="30">
        <f t="shared" si="86"/>
        <v>168</v>
      </c>
    </row>
    <row r="1851" spans="1:22" ht="17.100000000000001" customHeight="1">
      <c r="A1851" s="10" t="s">
        <v>14</v>
      </c>
      <c r="B1851" s="10" t="s">
        <v>152</v>
      </c>
      <c r="C1851" s="11" t="s">
        <v>153</v>
      </c>
      <c r="D1851" s="149" t="str">
        <f t="shared" si="84"/>
        <v>r1_10 -  ul. Traugutta</v>
      </c>
      <c r="E1851" s="149" t="str">
        <f t="shared" si="85"/>
        <v>r1_10 -  ul. Traugutta - W3 od ul. Szybka - do centrum</v>
      </c>
      <c r="F1851" s="10" t="s">
        <v>200</v>
      </c>
      <c r="G1851" s="11" t="s">
        <v>155</v>
      </c>
      <c r="H1851" s="149" t="s">
        <v>360</v>
      </c>
      <c r="I1851" s="24" t="s">
        <v>117</v>
      </c>
      <c r="J1851" s="25">
        <v>43207</v>
      </c>
      <c r="K1851" s="26" t="s">
        <v>44</v>
      </c>
      <c r="L1851" s="90">
        <v>0.29166666666666669</v>
      </c>
      <c r="M1851" s="27">
        <v>0</v>
      </c>
      <c r="N1851" s="27">
        <v>164</v>
      </c>
      <c r="O1851" s="27">
        <v>17</v>
      </c>
      <c r="P1851" s="27">
        <v>5</v>
      </c>
      <c r="Q1851" s="27">
        <v>3</v>
      </c>
      <c r="R1851" s="27">
        <v>3</v>
      </c>
      <c r="S1851" s="27">
        <v>0</v>
      </c>
      <c r="T1851" s="27">
        <v>5</v>
      </c>
      <c r="U1851" s="27">
        <v>0</v>
      </c>
      <c r="V1851" s="30">
        <f t="shared" si="86"/>
        <v>197</v>
      </c>
    </row>
    <row r="1852" spans="1:22" ht="17.100000000000001" customHeight="1">
      <c r="A1852" s="10" t="s">
        <v>14</v>
      </c>
      <c r="B1852" s="10" t="s">
        <v>152</v>
      </c>
      <c r="C1852" s="11" t="s">
        <v>153</v>
      </c>
      <c r="D1852" s="149" t="str">
        <f t="shared" si="84"/>
        <v>r1_10 -  ul. Traugutta</v>
      </c>
      <c r="E1852" s="149" t="str">
        <f t="shared" si="85"/>
        <v>r1_10 -  ul. Traugutta - W3 od ul. Szybka - do centrum</v>
      </c>
      <c r="F1852" s="10" t="s">
        <v>200</v>
      </c>
      <c r="G1852" s="11" t="s">
        <v>155</v>
      </c>
      <c r="H1852" s="149" t="s">
        <v>360</v>
      </c>
      <c r="I1852" s="24" t="s">
        <v>117</v>
      </c>
      <c r="J1852" s="25">
        <v>43207</v>
      </c>
      <c r="K1852" s="26" t="s">
        <v>45</v>
      </c>
      <c r="L1852" s="90">
        <v>0.29166666666666669</v>
      </c>
      <c r="M1852" s="27">
        <v>2</v>
      </c>
      <c r="N1852" s="27">
        <v>234</v>
      </c>
      <c r="O1852" s="27">
        <v>17</v>
      </c>
      <c r="P1852" s="27">
        <v>4</v>
      </c>
      <c r="Q1852" s="27">
        <v>0</v>
      </c>
      <c r="R1852" s="27">
        <v>1</v>
      </c>
      <c r="S1852" s="27">
        <v>0</v>
      </c>
      <c r="T1852" s="27">
        <v>11</v>
      </c>
      <c r="U1852" s="27">
        <v>0</v>
      </c>
      <c r="V1852" s="30">
        <f t="shared" si="86"/>
        <v>269</v>
      </c>
    </row>
    <row r="1853" spans="1:22" ht="17.100000000000001" customHeight="1">
      <c r="A1853" s="10" t="s">
        <v>14</v>
      </c>
      <c r="B1853" s="10" t="s">
        <v>152</v>
      </c>
      <c r="C1853" s="11" t="s">
        <v>153</v>
      </c>
      <c r="D1853" s="149" t="str">
        <f t="shared" si="84"/>
        <v>r1_10 -  ul. Traugutta</v>
      </c>
      <c r="E1853" s="149" t="str">
        <f t="shared" si="85"/>
        <v>r1_10 -  ul. Traugutta - W3 od ul. Szybka - do centrum</v>
      </c>
      <c r="F1853" s="10" t="s">
        <v>200</v>
      </c>
      <c r="G1853" s="11" t="s">
        <v>155</v>
      </c>
      <c r="H1853" s="149" t="s">
        <v>360</v>
      </c>
      <c r="I1853" s="24" t="s">
        <v>117</v>
      </c>
      <c r="J1853" s="25">
        <v>43207</v>
      </c>
      <c r="K1853" s="26" t="s">
        <v>46</v>
      </c>
      <c r="L1853" s="90">
        <v>0.29166666666666669</v>
      </c>
      <c r="M1853" s="27">
        <v>3</v>
      </c>
      <c r="N1853" s="27">
        <v>246</v>
      </c>
      <c r="O1853" s="27">
        <v>12</v>
      </c>
      <c r="P1853" s="27">
        <v>6</v>
      </c>
      <c r="Q1853" s="27">
        <v>1</v>
      </c>
      <c r="R1853" s="27">
        <v>1</v>
      </c>
      <c r="S1853" s="27">
        <v>0</v>
      </c>
      <c r="T1853" s="27">
        <v>7</v>
      </c>
      <c r="U1853" s="27">
        <v>0</v>
      </c>
      <c r="V1853" s="30">
        <f t="shared" si="86"/>
        <v>276</v>
      </c>
    </row>
    <row r="1854" spans="1:22" ht="17.100000000000001" customHeight="1">
      <c r="A1854" s="10" t="s">
        <v>14</v>
      </c>
      <c r="B1854" s="10" t="s">
        <v>152</v>
      </c>
      <c r="C1854" s="11" t="s">
        <v>153</v>
      </c>
      <c r="D1854" s="149" t="str">
        <f t="shared" si="84"/>
        <v>r1_10 -  ul. Traugutta</v>
      </c>
      <c r="E1854" s="149" t="str">
        <f t="shared" si="85"/>
        <v>r1_10 -  ul. Traugutta - W3 od ul. Szybka - do centrum</v>
      </c>
      <c r="F1854" s="10" t="s">
        <v>200</v>
      </c>
      <c r="G1854" s="11" t="s">
        <v>155</v>
      </c>
      <c r="H1854" s="149" t="s">
        <v>360</v>
      </c>
      <c r="I1854" s="24" t="s">
        <v>117</v>
      </c>
      <c r="J1854" s="25">
        <v>43207</v>
      </c>
      <c r="K1854" s="26" t="s">
        <v>47</v>
      </c>
      <c r="L1854" s="90">
        <v>0.33333333333333398</v>
      </c>
      <c r="M1854" s="27">
        <v>3</v>
      </c>
      <c r="N1854" s="27">
        <v>231</v>
      </c>
      <c r="O1854" s="27">
        <v>16</v>
      </c>
      <c r="P1854" s="27">
        <v>5</v>
      </c>
      <c r="Q1854" s="27">
        <v>3</v>
      </c>
      <c r="R1854" s="27">
        <v>0</v>
      </c>
      <c r="S1854" s="27">
        <v>0</v>
      </c>
      <c r="T1854" s="27">
        <v>8</v>
      </c>
      <c r="U1854" s="27">
        <v>0</v>
      </c>
      <c r="V1854" s="30">
        <f t="shared" si="86"/>
        <v>266</v>
      </c>
    </row>
    <row r="1855" spans="1:22" ht="17.100000000000001" customHeight="1">
      <c r="A1855" s="10" t="s">
        <v>14</v>
      </c>
      <c r="B1855" s="10" t="s">
        <v>152</v>
      </c>
      <c r="C1855" s="11" t="s">
        <v>153</v>
      </c>
      <c r="D1855" s="149" t="str">
        <f t="shared" si="84"/>
        <v>r1_10 -  ul. Traugutta</v>
      </c>
      <c r="E1855" s="149" t="str">
        <f t="shared" si="85"/>
        <v>r1_10 -  ul. Traugutta - W3 od ul. Szybka - do centrum</v>
      </c>
      <c r="F1855" s="10" t="s">
        <v>200</v>
      </c>
      <c r="G1855" s="11" t="s">
        <v>155</v>
      </c>
      <c r="H1855" s="149" t="s">
        <v>360</v>
      </c>
      <c r="I1855" s="24" t="s">
        <v>117</v>
      </c>
      <c r="J1855" s="25">
        <v>43207</v>
      </c>
      <c r="K1855" s="26" t="s">
        <v>48</v>
      </c>
      <c r="L1855" s="90">
        <v>0.33333333333333398</v>
      </c>
      <c r="M1855" s="27">
        <v>2</v>
      </c>
      <c r="N1855" s="27">
        <v>228</v>
      </c>
      <c r="O1855" s="27">
        <v>11</v>
      </c>
      <c r="P1855" s="27">
        <v>5</v>
      </c>
      <c r="Q1855" s="27">
        <v>6</v>
      </c>
      <c r="R1855" s="27">
        <v>0</v>
      </c>
      <c r="S1855" s="27">
        <v>0</v>
      </c>
      <c r="T1855" s="27">
        <v>10</v>
      </c>
      <c r="U1855" s="27">
        <v>0</v>
      </c>
      <c r="V1855" s="30">
        <f t="shared" si="86"/>
        <v>262</v>
      </c>
    </row>
    <row r="1856" spans="1:22" ht="17.100000000000001" customHeight="1">
      <c r="A1856" s="10" t="s">
        <v>14</v>
      </c>
      <c r="B1856" s="10" t="s">
        <v>152</v>
      </c>
      <c r="C1856" s="11" t="s">
        <v>153</v>
      </c>
      <c r="D1856" s="149" t="str">
        <f t="shared" si="84"/>
        <v>r1_10 -  ul. Traugutta</v>
      </c>
      <c r="E1856" s="149" t="str">
        <f t="shared" si="85"/>
        <v>r1_10 -  ul. Traugutta - W3 od ul. Szybka - do centrum</v>
      </c>
      <c r="F1856" s="10" t="s">
        <v>200</v>
      </c>
      <c r="G1856" s="11" t="s">
        <v>155</v>
      </c>
      <c r="H1856" s="149" t="s">
        <v>360</v>
      </c>
      <c r="I1856" s="24" t="s">
        <v>117</v>
      </c>
      <c r="J1856" s="25">
        <v>43207</v>
      </c>
      <c r="K1856" s="26" t="s">
        <v>49</v>
      </c>
      <c r="L1856" s="90">
        <v>0.33333333333333398</v>
      </c>
      <c r="M1856" s="27">
        <v>2</v>
      </c>
      <c r="N1856" s="27">
        <v>244</v>
      </c>
      <c r="O1856" s="27">
        <v>12</v>
      </c>
      <c r="P1856" s="27">
        <v>4</v>
      </c>
      <c r="Q1856" s="27">
        <v>1</v>
      </c>
      <c r="R1856" s="27">
        <v>0</v>
      </c>
      <c r="S1856" s="27">
        <v>0</v>
      </c>
      <c r="T1856" s="27">
        <v>6</v>
      </c>
      <c r="U1856" s="27">
        <v>0</v>
      </c>
      <c r="V1856" s="30">
        <f t="shared" si="86"/>
        <v>269</v>
      </c>
    </row>
    <row r="1857" spans="1:22" ht="17.100000000000001" customHeight="1">
      <c r="A1857" s="10" t="s">
        <v>14</v>
      </c>
      <c r="B1857" s="10" t="s">
        <v>152</v>
      </c>
      <c r="C1857" s="11" t="s">
        <v>153</v>
      </c>
      <c r="D1857" s="149" t="str">
        <f t="shared" si="84"/>
        <v>r1_10 -  ul. Traugutta</v>
      </c>
      <c r="E1857" s="149" t="str">
        <f t="shared" si="85"/>
        <v>r1_10 -  ul. Traugutta - W3 od ul. Szybka - do centrum</v>
      </c>
      <c r="F1857" s="10" t="s">
        <v>200</v>
      </c>
      <c r="G1857" s="11" t="s">
        <v>155</v>
      </c>
      <c r="H1857" s="149" t="s">
        <v>360</v>
      </c>
      <c r="I1857" s="24" t="s">
        <v>117</v>
      </c>
      <c r="J1857" s="25">
        <v>43207</v>
      </c>
      <c r="K1857" s="26" t="s">
        <v>50</v>
      </c>
      <c r="L1857" s="90">
        <v>0.33333333333333398</v>
      </c>
      <c r="M1857" s="27">
        <v>6</v>
      </c>
      <c r="N1857" s="27">
        <v>249</v>
      </c>
      <c r="O1857" s="27">
        <v>13</v>
      </c>
      <c r="P1857" s="27">
        <v>4</v>
      </c>
      <c r="Q1857" s="27">
        <v>2</v>
      </c>
      <c r="R1857" s="27">
        <v>1</v>
      </c>
      <c r="S1857" s="27">
        <v>0</v>
      </c>
      <c r="T1857" s="27">
        <v>11</v>
      </c>
      <c r="U1857" s="27">
        <v>0</v>
      </c>
      <c r="V1857" s="30">
        <f t="shared" si="86"/>
        <v>286</v>
      </c>
    </row>
    <row r="1858" spans="1:22" ht="17.100000000000001" customHeight="1">
      <c r="A1858" s="10" t="s">
        <v>14</v>
      </c>
      <c r="B1858" s="10" t="s">
        <v>152</v>
      </c>
      <c r="C1858" s="11" t="s">
        <v>153</v>
      </c>
      <c r="D1858" s="149" t="str">
        <f t="shared" si="84"/>
        <v>r1_10 -  ul. Traugutta</v>
      </c>
      <c r="E1858" s="149" t="str">
        <f t="shared" si="85"/>
        <v>r1_10 -  ul. Traugutta - W3 od ul. Szybka - do centrum</v>
      </c>
      <c r="F1858" s="10" t="s">
        <v>200</v>
      </c>
      <c r="G1858" s="11" t="s">
        <v>155</v>
      </c>
      <c r="H1858" s="149" t="s">
        <v>360</v>
      </c>
      <c r="I1858" s="24" t="s">
        <v>117</v>
      </c>
      <c r="J1858" s="25">
        <v>43207</v>
      </c>
      <c r="K1858" s="26" t="s">
        <v>51</v>
      </c>
      <c r="L1858" s="90">
        <v>0.375</v>
      </c>
      <c r="M1858" s="27">
        <v>6</v>
      </c>
      <c r="N1858" s="27">
        <v>235</v>
      </c>
      <c r="O1858" s="27">
        <v>24</v>
      </c>
      <c r="P1858" s="27">
        <v>1</v>
      </c>
      <c r="Q1858" s="27">
        <v>3</v>
      </c>
      <c r="R1858" s="27">
        <v>1</v>
      </c>
      <c r="S1858" s="27">
        <v>0</v>
      </c>
      <c r="T1858" s="27">
        <v>6</v>
      </c>
      <c r="U1858" s="27">
        <v>0</v>
      </c>
      <c r="V1858" s="30">
        <f t="shared" si="86"/>
        <v>276</v>
      </c>
    </row>
    <row r="1859" spans="1:22" ht="17.100000000000001" customHeight="1">
      <c r="A1859" s="10" t="s">
        <v>14</v>
      </c>
      <c r="B1859" s="10" t="s">
        <v>152</v>
      </c>
      <c r="C1859" s="11" t="s">
        <v>153</v>
      </c>
      <c r="D1859" s="149" t="str">
        <f t="shared" ref="D1859:D1922" si="87">CONCATENATE(B1859," -  ",C1859,)</f>
        <v>r1_10 -  ul. Traugutta</v>
      </c>
      <c r="E1859" s="149" t="str">
        <f t="shared" ref="E1859:E1922" si="88">CONCATENATE(B1859," -  ",C1859," - ",H1859)</f>
        <v>r1_10 -  ul. Traugutta - W3 od ul. Szybka - do centrum</v>
      </c>
      <c r="F1859" s="10" t="s">
        <v>200</v>
      </c>
      <c r="G1859" s="11" t="s">
        <v>155</v>
      </c>
      <c r="H1859" s="149" t="s">
        <v>360</v>
      </c>
      <c r="I1859" s="24" t="s">
        <v>117</v>
      </c>
      <c r="J1859" s="25">
        <v>43207</v>
      </c>
      <c r="K1859" s="26" t="s">
        <v>52</v>
      </c>
      <c r="L1859" s="90">
        <v>0.375</v>
      </c>
      <c r="M1859" s="27">
        <v>6</v>
      </c>
      <c r="N1859" s="27">
        <v>237</v>
      </c>
      <c r="O1859" s="27">
        <v>15</v>
      </c>
      <c r="P1859" s="27">
        <v>7</v>
      </c>
      <c r="Q1859" s="27">
        <v>1</v>
      </c>
      <c r="R1859" s="27">
        <v>0</v>
      </c>
      <c r="S1859" s="27">
        <v>0</v>
      </c>
      <c r="T1859" s="27">
        <v>3</v>
      </c>
      <c r="U1859" s="27">
        <v>0</v>
      </c>
      <c r="V1859" s="30">
        <f t="shared" ref="V1859:V1922" si="89">SUM(M1859:U1859)</f>
        <v>269</v>
      </c>
    </row>
    <row r="1860" spans="1:22" ht="17.100000000000001" customHeight="1">
      <c r="A1860" s="10" t="s">
        <v>14</v>
      </c>
      <c r="B1860" s="10" t="s">
        <v>152</v>
      </c>
      <c r="C1860" s="11" t="s">
        <v>153</v>
      </c>
      <c r="D1860" s="149" t="str">
        <f t="shared" si="87"/>
        <v>r1_10 -  ul. Traugutta</v>
      </c>
      <c r="E1860" s="149" t="str">
        <f t="shared" si="88"/>
        <v>r1_10 -  ul. Traugutta - W3 od ul. Szybka - do centrum</v>
      </c>
      <c r="F1860" s="10" t="s">
        <v>200</v>
      </c>
      <c r="G1860" s="11" t="s">
        <v>155</v>
      </c>
      <c r="H1860" s="149" t="s">
        <v>360</v>
      </c>
      <c r="I1860" s="24" t="s">
        <v>117</v>
      </c>
      <c r="J1860" s="25">
        <v>43207</v>
      </c>
      <c r="K1860" s="26" t="s">
        <v>53</v>
      </c>
      <c r="L1860" s="90">
        <v>0.375</v>
      </c>
      <c r="M1860" s="27">
        <v>4</v>
      </c>
      <c r="N1860" s="27">
        <v>237</v>
      </c>
      <c r="O1860" s="27">
        <v>19</v>
      </c>
      <c r="P1860" s="27">
        <v>3</v>
      </c>
      <c r="Q1860" s="27">
        <v>1</v>
      </c>
      <c r="R1860" s="27">
        <v>1</v>
      </c>
      <c r="S1860" s="27">
        <v>0</v>
      </c>
      <c r="T1860" s="27">
        <v>13</v>
      </c>
      <c r="U1860" s="27">
        <v>0</v>
      </c>
      <c r="V1860" s="30">
        <f t="shared" si="89"/>
        <v>278</v>
      </c>
    </row>
    <row r="1861" spans="1:22" ht="17.100000000000001" customHeight="1">
      <c r="A1861" s="10" t="s">
        <v>14</v>
      </c>
      <c r="B1861" s="10" t="s">
        <v>152</v>
      </c>
      <c r="C1861" s="11" t="s">
        <v>153</v>
      </c>
      <c r="D1861" s="149" t="str">
        <f t="shared" si="87"/>
        <v>r1_10 -  ul. Traugutta</v>
      </c>
      <c r="E1861" s="149" t="str">
        <f t="shared" si="88"/>
        <v>r1_10 -  ul. Traugutta - W3 od ul. Szybka - do centrum</v>
      </c>
      <c r="F1861" s="10" t="s">
        <v>200</v>
      </c>
      <c r="G1861" s="11" t="s">
        <v>155</v>
      </c>
      <c r="H1861" s="149" t="s">
        <v>360</v>
      </c>
      <c r="I1861" s="24" t="s">
        <v>117</v>
      </c>
      <c r="J1861" s="25">
        <v>43207</v>
      </c>
      <c r="K1861" s="26" t="s">
        <v>54</v>
      </c>
      <c r="L1861" s="90">
        <v>0.375</v>
      </c>
      <c r="M1861" s="27">
        <v>6</v>
      </c>
      <c r="N1861" s="27">
        <v>206</v>
      </c>
      <c r="O1861" s="27">
        <v>14</v>
      </c>
      <c r="P1861" s="27">
        <v>6</v>
      </c>
      <c r="Q1861" s="27">
        <v>5</v>
      </c>
      <c r="R1861" s="27">
        <v>0</v>
      </c>
      <c r="S1861" s="27">
        <v>0</v>
      </c>
      <c r="T1861" s="27">
        <v>9</v>
      </c>
      <c r="U1861" s="27">
        <v>0</v>
      </c>
      <c r="V1861" s="30">
        <f t="shared" si="89"/>
        <v>246</v>
      </c>
    </row>
    <row r="1862" spans="1:22" ht="17.100000000000001" customHeight="1">
      <c r="A1862" s="10" t="s">
        <v>14</v>
      </c>
      <c r="B1862" s="10" t="s">
        <v>152</v>
      </c>
      <c r="C1862" s="11" t="s">
        <v>153</v>
      </c>
      <c r="D1862" s="149" t="str">
        <f t="shared" si="87"/>
        <v>r1_10 -  ul. Traugutta</v>
      </c>
      <c r="E1862" s="149" t="str">
        <f t="shared" si="88"/>
        <v>r1_10 -  ul. Traugutta - W3 od ul. Szybka - do centrum</v>
      </c>
      <c r="F1862" s="10" t="s">
        <v>200</v>
      </c>
      <c r="G1862" s="11" t="s">
        <v>155</v>
      </c>
      <c r="H1862" s="149" t="s">
        <v>360</v>
      </c>
      <c r="I1862" s="24" t="s">
        <v>117</v>
      </c>
      <c r="J1862" s="25">
        <v>43207</v>
      </c>
      <c r="K1862" s="26" t="s">
        <v>55</v>
      </c>
      <c r="L1862" s="90">
        <v>0.41666666666666702</v>
      </c>
      <c r="M1862" s="27">
        <v>5</v>
      </c>
      <c r="N1862" s="27">
        <v>195</v>
      </c>
      <c r="O1862" s="27">
        <v>32</v>
      </c>
      <c r="P1862" s="27">
        <v>8</v>
      </c>
      <c r="Q1862" s="27">
        <v>4</v>
      </c>
      <c r="R1862" s="27">
        <v>0</v>
      </c>
      <c r="S1862" s="27">
        <v>0</v>
      </c>
      <c r="T1862" s="27">
        <v>7</v>
      </c>
      <c r="U1862" s="27">
        <v>0</v>
      </c>
      <c r="V1862" s="30">
        <f t="shared" si="89"/>
        <v>251</v>
      </c>
    </row>
    <row r="1863" spans="1:22" ht="17.100000000000001" customHeight="1">
      <c r="A1863" s="10" t="s">
        <v>14</v>
      </c>
      <c r="B1863" s="10" t="s">
        <v>152</v>
      </c>
      <c r="C1863" s="11" t="s">
        <v>153</v>
      </c>
      <c r="D1863" s="149" t="str">
        <f t="shared" si="87"/>
        <v>r1_10 -  ul. Traugutta</v>
      </c>
      <c r="E1863" s="149" t="str">
        <f t="shared" si="88"/>
        <v>r1_10 -  ul. Traugutta - W3 od ul. Szybka - do centrum</v>
      </c>
      <c r="F1863" s="10" t="s">
        <v>200</v>
      </c>
      <c r="G1863" s="11" t="s">
        <v>155</v>
      </c>
      <c r="H1863" s="149" t="s">
        <v>360</v>
      </c>
      <c r="I1863" s="24" t="s">
        <v>117</v>
      </c>
      <c r="J1863" s="25">
        <v>43207</v>
      </c>
      <c r="K1863" s="26" t="s">
        <v>56</v>
      </c>
      <c r="L1863" s="90">
        <v>0.41666666666666702</v>
      </c>
      <c r="M1863" s="27">
        <v>2</v>
      </c>
      <c r="N1863" s="27">
        <v>202</v>
      </c>
      <c r="O1863" s="27">
        <v>27</v>
      </c>
      <c r="P1863" s="27">
        <v>8</v>
      </c>
      <c r="Q1863" s="27">
        <v>0</v>
      </c>
      <c r="R1863" s="27">
        <v>0</v>
      </c>
      <c r="S1863" s="27">
        <v>0</v>
      </c>
      <c r="T1863" s="27">
        <v>5</v>
      </c>
      <c r="U1863" s="27">
        <v>0</v>
      </c>
      <c r="V1863" s="30">
        <f t="shared" si="89"/>
        <v>244</v>
      </c>
    </row>
    <row r="1864" spans="1:22" ht="17.100000000000001" customHeight="1">
      <c r="A1864" s="10" t="s">
        <v>14</v>
      </c>
      <c r="B1864" s="10" t="s">
        <v>152</v>
      </c>
      <c r="C1864" s="11" t="s">
        <v>153</v>
      </c>
      <c r="D1864" s="149" t="str">
        <f t="shared" si="87"/>
        <v>r1_10 -  ul. Traugutta</v>
      </c>
      <c r="E1864" s="149" t="str">
        <f t="shared" si="88"/>
        <v>r1_10 -  ul. Traugutta - W3 od ul. Szybka - do centrum</v>
      </c>
      <c r="F1864" s="10" t="s">
        <v>200</v>
      </c>
      <c r="G1864" s="11" t="s">
        <v>155</v>
      </c>
      <c r="H1864" s="149" t="s">
        <v>360</v>
      </c>
      <c r="I1864" s="24" t="s">
        <v>117</v>
      </c>
      <c r="J1864" s="25">
        <v>43207</v>
      </c>
      <c r="K1864" s="26" t="s">
        <v>57</v>
      </c>
      <c r="L1864" s="90">
        <v>0.41666666666666702</v>
      </c>
      <c r="M1864" s="27">
        <v>0</v>
      </c>
      <c r="N1864" s="27">
        <v>217</v>
      </c>
      <c r="O1864" s="27">
        <v>13</v>
      </c>
      <c r="P1864" s="27">
        <v>5</v>
      </c>
      <c r="Q1864" s="27">
        <v>3</v>
      </c>
      <c r="R1864" s="27">
        <v>3</v>
      </c>
      <c r="S1864" s="27">
        <v>0</v>
      </c>
      <c r="T1864" s="27">
        <v>4</v>
      </c>
      <c r="U1864" s="27">
        <v>0</v>
      </c>
      <c r="V1864" s="30">
        <f t="shared" si="89"/>
        <v>245</v>
      </c>
    </row>
    <row r="1865" spans="1:22" ht="17.100000000000001" customHeight="1">
      <c r="A1865" s="10" t="s">
        <v>14</v>
      </c>
      <c r="B1865" s="10" t="s">
        <v>152</v>
      </c>
      <c r="C1865" s="11" t="s">
        <v>153</v>
      </c>
      <c r="D1865" s="149" t="str">
        <f t="shared" si="87"/>
        <v>r1_10 -  ul. Traugutta</v>
      </c>
      <c r="E1865" s="149" t="str">
        <f t="shared" si="88"/>
        <v>r1_10 -  ul. Traugutta - W3 od ul. Szybka - do centrum</v>
      </c>
      <c r="F1865" s="10" t="s">
        <v>200</v>
      </c>
      <c r="G1865" s="11" t="s">
        <v>155</v>
      </c>
      <c r="H1865" s="149" t="s">
        <v>360</v>
      </c>
      <c r="I1865" s="24" t="s">
        <v>117</v>
      </c>
      <c r="J1865" s="25">
        <v>43207</v>
      </c>
      <c r="K1865" s="26" t="s">
        <v>58</v>
      </c>
      <c r="L1865" s="90">
        <v>0.41666666666666702</v>
      </c>
      <c r="M1865" s="27">
        <v>2</v>
      </c>
      <c r="N1865" s="27">
        <v>187</v>
      </c>
      <c r="O1865" s="27">
        <v>11</v>
      </c>
      <c r="P1865" s="27">
        <v>7</v>
      </c>
      <c r="Q1865" s="27">
        <v>4</v>
      </c>
      <c r="R1865" s="27">
        <v>1</v>
      </c>
      <c r="S1865" s="27">
        <v>0</v>
      </c>
      <c r="T1865" s="27">
        <v>5</v>
      </c>
      <c r="U1865" s="27">
        <v>0</v>
      </c>
      <c r="V1865" s="30">
        <f t="shared" si="89"/>
        <v>217</v>
      </c>
    </row>
    <row r="1866" spans="1:22" ht="17.100000000000001" customHeight="1">
      <c r="A1866" s="10" t="s">
        <v>14</v>
      </c>
      <c r="B1866" s="10" t="s">
        <v>152</v>
      </c>
      <c r="C1866" s="11" t="s">
        <v>153</v>
      </c>
      <c r="D1866" s="149" t="str">
        <f t="shared" si="87"/>
        <v>r1_10 -  ul. Traugutta</v>
      </c>
      <c r="E1866" s="149" t="str">
        <f t="shared" si="88"/>
        <v>r1_10 -  ul. Traugutta - W3 od ul. Szybka - do centrum</v>
      </c>
      <c r="F1866" s="10" t="s">
        <v>200</v>
      </c>
      <c r="G1866" s="11" t="s">
        <v>155</v>
      </c>
      <c r="H1866" s="149" t="s">
        <v>360</v>
      </c>
      <c r="I1866" s="24" t="s">
        <v>117</v>
      </c>
      <c r="J1866" s="25">
        <v>43207</v>
      </c>
      <c r="K1866" s="26" t="s">
        <v>59</v>
      </c>
      <c r="L1866" s="90">
        <v>0.45833333333333398</v>
      </c>
      <c r="M1866" s="27">
        <v>4</v>
      </c>
      <c r="N1866" s="27">
        <v>190</v>
      </c>
      <c r="O1866" s="27">
        <v>17</v>
      </c>
      <c r="P1866" s="27">
        <v>9</v>
      </c>
      <c r="Q1866" s="27">
        <v>4</v>
      </c>
      <c r="R1866" s="27">
        <v>0</v>
      </c>
      <c r="S1866" s="27">
        <v>0</v>
      </c>
      <c r="T1866" s="27">
        <v>5</v>
      </c>
      <c r="U1866" s="27">
        <v>1</v>
      </c>
      <c r="V1866" s="30">
        <f t="shared" si="89"/>
        <v>230</v>
      </c>
    </row>
    <row r="1867" spans="1:22" ht="17.100000000000001" customHeight="1">
      <c r="A1867" s="10" t="s">
        <v>14</v>
      </c>
      <c r="B1867" s="10" t="s">
        <v>152</v>
      </c>
      <c r="C1867" s="11" t="s">
        <v>153</v>
      </c>
      <c r="D1867" s="149" t="str">
        <f t="shared" si="87"/>
        <v>r1_10 -  ul. Traugutta</v>
      </c>
      <c r="E1867" s="149" t="str">
        <f t="shared" si="88"/>
        <v>r1_10 -  ul. Traugutta - W3 od ul. Szybka - do centrum</v>
      </c>
      <c r="F1867" s="10" t="s">
        <v>200</v>
      </c>
      <c r="G1867" s="11" t="s">
        <v>155</v>
      </c>
      <c r="H1867" s="149" t="s">
        <v>360</v>
      </c>
      <c r="I1867" s="24" t="s">
        <v>117</v>
      </c>
      <c r="J1867" s="25">
        <v>43207</v>
      </c>
      <c r="K1867" s="26" t="s">
        <v>60</v>
      </c>
      <c r="L1867" s="90">
        <v>0.45833333333333398</v>
      </c>
      <c r="M1867" s="27">
        <v>3</v>
      </c>
      <c r="N1867" s="27">
        <v>171</v>
      </c>
      <c r="O1867" s="27">
        <v>20</v>
      </c>
      <c r="P1867" s="27">
        <v>6</v>
      </c>
      <c r="Q1867" s="27">
        <v>3</v>
      </c>
      <c r="R1867" s="27">
        <v>0</v>
      </c>
      <c r="S1867" s="27">
        <v>0</v>
      </c>
      <c r="T1867" s="27">
        <v>6</v>
      </c>
      <c r="U1867" s="27">
        <v>0</v>
      </c>
      <c r="V1867" s="30">
        <f t="shared" si="89"/>
        <v>209</v>
      </c>
    </row>
    <row r="1868" spans="1:22" ht="17.100000000000001" customHeight="1">
      <c r="A1868" s="10" t="s">
        <v>14</v>
      </c>
      <c r="B1868" s="10" t="s">
        <v>152</v>
      </c>
      <c r="C1868" s="11" t="s">
        <v>153</v>
      </c>
      <c r="D1868" s="149" t="str">
        <f t="shared" si="87"/>
        <v>r1_10 -  ul. Traugutta</v>
      </c>
      <c r="E1868" s="149" t="str">
        <f t="shared" si="88"/>
        <v>r1_10 -  ul. Traugutta - W3 od ul. Szybka - do centrum</v>
      </c>
      <c r="F1868" s="10" t="s">
        <v>200</v>
      </c>
      <c r="G1868" s="11" t="s">
        <v>155</v>
      </c>
      <c r="H1868" s="149" t="s">
        <v>360</v>
      </c>
      <c r="I1868" s="24" t="s">
        <v>117</v>
      </c>
      <c r="J1868" s="25">
        <v>43207</v>
      </c>
      <c r="K1868" s="26" t="s">
        <v>61</v>
      </c>
      <c r="L1868" s="90">
        <v>0.45833333333333398</v>
      </c>
      <c r="M1868" s="27">
        <v>3</v>
      </c>
      <c r="N1868" s="27">
        <v>211</v>
      </c>
      <c r="O1868" s="27">
        <v>13</v>
      </c>
      <c r="P1868" s="27">
        <v>4</v>
      </c>
      <c r="Q1868" s="27">
        <v>1</v>
      </c>
      <c r="R1868" s="27">
        <v>0</v>
      </c>
      <c r="S1868" s="27">
        <v>0</v>
      </c>
      <c r="T1868" s="27">
        <v>6</v>
      </c>
      <c r="U1868" s="27">
        <v>0</v>
      </c>
      <c r="V1868" s="30">
        <f t="shared" si="89"/>
        <v>238</v>
      </c>
    </row>
    <row r="1869" spans="1:22" ht="17.100000000000001" customHeight="1">
      <c r="A1869" s="10" t="s">
        <v>14</v>
      </c>
      <c r="B1869" s="10" t="s">
        <v>152</v>
      </c>
      <c r="C1869" s="11" t="s">
        <v>153</v>
      </c>
      <c r="D1869" s="149" t="str">
        <f t="shared" si="87"/>
        <v>r1_10 -  ul. Traugutta</v>
      </c>
      <c r="E1869" s="149" t="str">
        <f t="shared" si="88"/>
        <v>r1_10 -  ul. Traugutta - W3 od ul. Szybka - do centrum</v>
      </c>
      <c r="F1869" s="10" t="s">
        <v>200</v>
      </c>
      <c r="G1869" s="11" t="s">
        <v>155</v>
      </c>
      <c r="H1869" s="149" t="s">
        <v>360</v>
      </c>
      <c r="I1869" s="24" t="s">
        <v>117</v>
      </c>
      <c r="J1869" s="25">
        <v>43207</v>
      </c>
      <c r="K1869" s="26" t="s">
        <v>62</v>
      </c>
      <c r="L1869" s="90">
        <v>0.45833333333333398</v>
      </c>
      <c r="M1869" s="27">
        <v>1</v>
      </c>
      <c r="N1869" s="27">
        <v>206</v>
      </c>
      <c r="O1869" s="27">
        <v>19</v>
      </c>
      <c r="P1869" s="27">
        <v>9</v>
      </c>
      <c r="Q1869" s="27">
        <v>3</v>
      </c>
      <c r="R1869" s="27">
        <v>0</v>
      </c>
      <c r="S1869" s="27">
        <v>0</v>
      </c>
      <c r="T1869" s="27">
        <v>6</v>
      </c>
      <c r="U1869" s="27">
        <v>0</v>
      </c>
      <c r="V1869" s="30">
        <f t="shared" si="89"/>
        <v>244</v>
      </c>
    </row>
    <row r="1870" spans="1:22" ht="17.100000000000001" customHeight="1">
      <c r="A1870" s="10" t="s">
        <v>14</v>
      </c>
      <c r="B1870" s="10" t="s">
        <v>152</v>
      </c>
      <c r="C1870" s="11" t="s">
        <v>153</v>
      </c>
      <c r="D1870" s="149" t="str">
        <f t="shared" si="87"/>
        <v>r1_10 -  ul. Traugutta</v>
      </c>
      <c r="E1870" s="149" t="str">
        <f t="shared" si="88"/>
        <v>r1_10 -  ul. Traugutta - W3 od ul. Szybka - do centrum</v>
      </c>
      <c r="F1870" s="10" t="s">
        <v>200</v>
      </c>
      <c r="G1870" s="11" t="s">
        <v>155</v>
      </c>
      <c r="H1870" s="149" t="s">
        <v>360</v>
      </c>
      <c r="I1870" s="24" t="s">
        <v>117</v>
      </c>
      <c r="J1870" s="25">
        <v>43207</v>
      </c>
      <c r="K1870" s="26" t="s">
        <v>63</v>
      </c>
      <c r="L1870" s="90">
        <v>0.5</v>
      </c>
      <c r="M1870" s="27">
        <v>1</v>
      </c>
      <c r="N1870" s="27">
        <v>165</v>
      </c>
      <c r="O1870" s="27">
        <v>27</v>
      </c>
      <c r="P1870" s="27">
        <v>8</v>
      </c>
      <c r="Q1870" s="27">
        <v>0</v>
      </c>
      <c r="R1870" s="27">
        <v>1</v>
      </c>
      <c r="S1870" s="27">
        <v>0</v>
      </c>
      <c r="T1870" s="27">
        <v>5</v>
      </c>
      <c r="U1870" s="27">
        <v>0</v>
      </c>
      <c r="V1870" s="30">
        <f t="shared" si="89"/>
        <v>207</v>
      </c>
    </row>
    <row r="1871" spans="1:22" ht="17.100000000000001" customHeight="1">
      <c r="A1871" s="10" t="s">
        <v>14</v>
      </c>
      <c r="B1871" s="10" t="s">
        <v>152</v>
      </c>
      <c r="C1871" s="11" t="s">
        <v>153</v>
      </c>
      <c r="D1871" s="149" t="str">
        <f t="shared" si="87"/>
        <v>r1_10 -  ul. Traugutta</v>
      </c>
      <c r="E1871" s="149" t="str">
        <f t="shared" si="88"/>
        <v>r1_10 -  ul. Traugutta - W3 od ul. Szybka - do centrum</v>
      </c>
      <c r="F1871" s="10" t="s">
        <v>200</v>
      </c>
      <c r="G1871" s="11" t="s">
        <v>155</v>
      </c>
      <c r="H1871" s="149" t="s">
        <v>360</v>
      </c>
      <c r="I1871" s="24" t="s">
        <v>117</v>
      </c>
      <c r="J1871" s="25">
        <v>43207</v>
      </c>
      <c r="K1871" s="26" t="s">
        <v>64</v>
      </c>
      <c r="L1871" s="90">
        <v>0.5</v>
      </c>
      <c r="M1871" s="27">
        <v>1</v>
      </c>
      <c r="N1871" s="27">
        <v>158</v>
      </c>
      <c r="O1871" s="27">
        <v>21</v>
      </c>
      <c r="P1871" s="27">
        <v>3</v>
      </c>
      <c r="Q1871" s="27">
        <v>3</v>
      </c>
      <c r="R1871" s="27">
        <v>0</v>
      </c>
      <c r="S1871" s="27">
        <v>0</v>
      </c>
      <c r="T1871" s="27">
        <v>4</v>
      </c>
      <c r="U1871" s="27">
        <v>0</v>
      </c>
      <c r="V1871" s="30">
        <f t="shared" si="89"/>
        <v>190</v>
      </c>
    </row>
    <row r="1872" spans="1:22" ht="17.100000000000001" customHeight="1">
      <c r="A1872" s="10" t="s">
        <v>14</v>
      </c>
      <c r="B1872" s="10" t="s">
        <v>152</v>
      </c>
      <c r="C1872" s="11" t="s">
        <v>153</v>
      </c>
      <c r="D1872" s="149" t="str">
        <f t="shared" si="87"/>
        <v>r1_10 -  ul. Traugutta</v>
      </c>
      <c r="E1872" s="149" t="str">
        <f t="shared" si="88"/>
        <v>r1_10 -  ul. Traugutta - W3 od ul. Szybka - do centrum</v>
      </c>
      <c r="F1872" s="10" t="s">
        <v>200</v>
      </c>
      <c r="G1872" s="11" t="s">
        <v>155</v>
      </c>
      <c r="H1872" s="149" t="s">
        <v>360</v>
      </c>
      <c r="I1872" s="24" t="s">
        <v>117</v>
      </c>
      <c r="J1872" s="25">
        <v>43207</v>
      </c>
      <c r="K1872" s="26" t="s">
        <v>65</v>
      </c>
      <c r="L1872" s="90">
        <v>0.5</v>
      </c>
      <c r="M1872" s="27">
        <v>0</v>
      </c>
      <c r="N1872" s="27">
        <v>189</v>
      </c>
      <c r="O1872" s="27">
        <v>21</v>
      </c>
      <c r="P1872" s="27">
        <v>5</v>
      </c>
      <c r="Q1872" s="27">
        <v>4</v>
      </c>
      <c r="R1872" s="27">
        <v>1</v>
      </c>
      <c r="S1872" s="27">
        <v>0</v>
      </c>
      <c r="T1872" s="27">
        <v>2</v>
      </c>
      <c r="U1872" s="27">
        <v>0</v>
      </c>
      <c r="V1872" s="30">
        <f t="shared" si="89"/>
        <v>222</v>
      </c>
    </row>
    <row r="1873" spans="1:22" ht="17.100000000000001" customHeight="1">
      <c r="A1873" s="10" t="s">
        <v>14</v>
      </c>
      <c r="B1873" s="10" t="s">
        <v>152</v>
      </c>
      <c r="C1873" s="11" t="s">
        <v>153</v>
      </c>
      <c r="D1873" s="149" t="str">
        <f t="shared" si="87"/>
        <v>r1_10 -  ul. Traugutta</v>
      </c>
      <c r="E1873" s="149" t="str">
        <f t="shared" si="88"/>
        <v>r1_10 -  ul. Traugutta - W3 od ul. Szybka - do centrum</v>
      </c>
      <c r="F1873" s="10" t="s">
        <v>200</v>
      </c>
      <c r="G1873" s="11" t="s">
        <v>155</v>
      </c>
      <c r="H1873" s="149" t="s">
        <v>360</v>
      </c>
      <c r="I1873" s="24" t="s">
        <v>117</v>
      </c>
      <c r="J1873" s="25">
        <v>43207</v>
      </c>
      <c r="K1873" s="26" t="s">
        <v>66</v>
      </c>
      <c r="L1873" s="90">
        <v>0.5</v>
      </c>
      <c r="M1873" s="27">
        <v>3</v>
      </c>
      <c r="N1873" s="27">
        <v>181</v>
      </c>
      <c r="O1873" s="27">
        <v>15</v>
      </c>
      <c r="P1873" s="27">
        <v>10</v>
      </c>
      <c r="Q1873" s="27">
        <v>0</v>
      </c>
      <c r="R1873" s="27">
        <v>0</v>
      </c>
      <c r="S1873" s="27">
        <v>0</v>
      </c>
      <c r="T1873" s="27">
        <v>4</v>
      </c>
      <c r="U1873" s="27">
        <v>1</v>
      </c>
      <c r="V1873" s="30">
        <f t="shared" si="89"/>
        <v>214</v>
      </c>
    </row>
    <row r="1874" spans="1:22" ht="17.100000000000001" customHeight="1">
      <c r="A1874" s="10" t="s">
        <v>14</v>
      </c>
      <c r="B1874" s="10" t="s">
        <v>152</v>
      </c>
      <c r="C1874" s="11" t="s">
        <v>153</v>
      </c>
      <c r="D1874" s="149" t="str">
        <f t="shared" si="87"/>
        <v>r1_10 -  ul. Traugutta</v>
      </c>
      <c r="E1874" s="149" t="str">
        <f t="shared" si="88"/>
        <v>r1_10 -  ul. Traugutta - W3 od ul. Szybka - do centrum</v>
      </c>
      <c r="F1874" s="10" t="s">
        <v>200</v>
      </c>
      <c r="G1874" s="11" t="s">
        <v>155</v>
      </c>
      <c r="H1874" s="149" t="s">
        <v>360</v>
      </c>
      <c r="I1874" s="24" t="s">
        <v>117</v>
      </c>
      <c r="J1874" s="25">
        <v>43207</v>
      </c>
      <c r="K1874" s="26" t="s">
        <v>67</v>
      </c>
      <c r="L1874" s="90">
        <v>0.54166666666666663</v>
      </c>
      <c r="M1874" s="27">
        <v>0</v>
      </c>
      <c r="N1874" s="27">
        <v>188</v>
      </c>
      <c r="O1874" s="27">
        <v>16</v>
      </c>
      <c r="P1874" s="27">
        <v>9</v>
      </c>
      <c r="Q1874" s="27">
        <v>4</v>
      </c>
      <c r="R1874" s="27">
        <v>0</v>
      </c>
      <c r="S1874" s="27">
        <v>0</v>
      </c>
      <c r="T1874" s="27">
        <v>4</v>
      </c>
      <c r="U1874" s="27">
        <v>1</v>
      </c>
      <c r="V1874" s="30">
        <f t="shared" si="89"/>
        <v>222</v>
      </c>
    </row>
    <row r="1875" spans="1:22" ht="17.100000000000001" customHeight="1">
      <c r="A1875" s="10" t="s">
        <v>14</v>
      </c>
      <c r="B1875" s="10" t="s">
        <v>152</v>
      </c>
      <c r="C1875" s="11" t="s">
        <v>153</v>
      </c>
      <c r="D1875" s="149" t="str">
        <f t="shared" si="87"/>
        <v>r1_10 -  ul. Traugutta</v>
      </c>
      <c r="E1875" s="149" t="str">
        <f t="shared" si="88"/>
        <v>r1_10 -  ul. Traugutta - W3 od ul. Szybka - do centrum</v>
      </c>
      <c r="F1875" s="10" t="s">
        <v>200</v>
      </c>
      <c r="G1875" s="11" t="s">
        <v>155</v>
      </c>
      <c r="H1875" s="149" t="s">
        <v>360</v>
      </c>
      <c r="I1875" s="24" t="s">
        <v>117</v>
      </c>
      <c r="J1875" s="25">
        <v>43207</v>
      </c>
      <c r="K1875" s="26" t="s">
        <v>68</v>
      </c>
      <c r="L1875" s="90">
        <v>0.54166666666666663</v>
      </c>
      <c r="M1875" s="27">
        <v>1</v>
      </c>
      <c r="N1875" s="27">
        <v>161</v>
      </c>
      <c r="O1875" s="27">
        <v>13</v>
      </c>
      <c r="P1875" s="27">
        <v>9</v>
      </c>
      <c r="Q1875" s="27">
        <v>1</v>
      </c>
      <c r="R1875" s="27">
        <v>0</v>
      </c>
      <c r="S1875" s="27">
        <v>0</v>
      </c>
      <c r="T1875" s="27">
        <v>3</v>
      </c>
      <c r="U1875" s="27">
        <v>0</v>
      </c>
      <c r="V1875" s="30">
        <f t="shared" si="89"/>
        <v>188</v>
      </c>
    </row>
    <row r="1876" spans="1:22" ht="17.100000000000001" customHeight="1">
      <c r="A1876" s="10" t="s">
        <v>14</v>
      </c>
      <c r="B1876" s="10" t="s">
        <v>152</v>
      </c>
      <c r="C1876" s="11" t="s">
        <v>153</v>
      </c>
      <c r="D1876" s="149" t="str">
        <f t="shared" si="87"/>
        <v>r1_10 -  ul. Traugutta</v>
      </c>
      <c r="E1876" s="149" t="str">
        <f t="shared" si="88"/>
        <v>r1_10 -  ul. Traugutta - W3 od ul. Szybka - do centrum</v>
      </c>
      <c r="F1876" s="10" t="s">
        <v>200</v>
      </c>
      <c r="G1876" s="11" t="s">
        <v>155</v>
      </c>
      <c r="H1876" s="149" t="s">
        <v>360</v>
      </c>
      <c r="I1876" s="24" t="s">
        <v>117</v>
      </c>
      <c r="J1876" s="25">
        <v>43207</v>
      </c>
      <c r="K1876" s="26" t="s">
        <v>69</v>
      </c>
      <c r="L1876" s="90">
        <v>0.54166666666666663</v>
      </c>
      <c r="M1876" s="27">
        <v>0</v>
      </c>
      <c r="N1876" s="27">
        <v>176</v>
      </c>
      <c r="O1876" s="27">
        <v>16</v>
      </c>
      <c r="P1876" s="27">
        <v>3</v>
      </c>
      <c r="Q1876" s="27">
        <v>4</v>
      </c>
      <c r="R1876" s="27">
        <v>0</v>
      </c>
      <c r="S1876" s="27">
        <v>0</v>
      </c>
      <c r="T1876" s="27">
        <v>4</v>
      </c>
      <c r="U1876" s="27">
        <v>0</v>
      </c>
      <c r="V1876" s="30">
        <f t="shared" si="89"/>
        <v>203</v>
      </c>
    </row>
    <row r="1877" spans="1:22" ht="17.100000000000001" customHeight="1">
      <c r="A1877" s="10" t="s">
        <v>14</v>
      </c>
      <c r="B1877" s="10" t="s">
        <v>152</v>
      </c>
      <c r="C1877" s="11" t="s">
        <v>153</v>
      </c>
      <c r="D1877" s="149" t="str">
        <f t="shared" si="87"/>
        <v>r1_10 -  ul. Traugutta</v>
      </c>
      <c r="E1877" s="149" t="str">
        <f t="shared" si="88"/>
        <v>r1_10 -  ul. Traugutta - W3 od ul. Szybka - do centrum</v>
      </c>
      <c r="F1877" s="10" t="s">
        <v>200</v>
      </c>
      <c r="G1877" s="11" t="s">
        <v>155</v>
      </c>
      <c r="H1877" s="149" t="s">
        <v>360</v>
      </c>
      <c r="I1877" s="24" t="s">
        <v>117</v>
      </c>
      <c r="J1877" s="25">
        <v>43207</v>
      </c>
      <c r="K1877" s="26" t="s">
        <v>70</v>
      </c>
      <c r="L1877" s="90">
        <v>0.54166666666666663</v>
      </c>
      <c r="M1877" s="27">
        <v>3</v>
      </c>
      <c r="N1877" s="27">
        <v>193</v>
      </c>
      <c r="O1877" s="27">
        <v>23</v>
      </c>
      <c r="P1877" s="27">
        <v>5</v>
      </c>
      <c r="Q1877" s="27">
        <v>2</v>
      </c>
      <c r="R1877" s="27">
        <v>0</v>
      </c>
      <c r="S1877" s="27">
        <v>0</v>
      </c>
      <c r="T1877" s="27">
        <v>5</v>
      </c>
      <c r="U1877" s="27">
        <v>0</v>
      </c>
      <c r="V1877" s="30">
        <f t="shared" si="89"/>
        <v>231</v>
      </c>
    </row>
    <row r="1878" spans="1:22" ht="17.100000000000001" customHeight="1">
      <c r="A1878" s="10" t="s">
        <v>14</v>
      </c>
      <c r="B1878" s="10" t="s">
        <v>152</v>
      </c>
      <c r="C1878" s="11" t="s">
        <v>153</v>
      </c>
      <c r="D1878" s="149" t="str">
        <f t="shared" si="87"/>
        <v>r1_10 -  ul. Traugutta</v>
      </c>
      <c r="E1878" s="149" t="str">
        <f t="shared" si="88"/>
        <v>r1_10 -  ul. Traugutta - W3 od ul. Szybka - do centrum</v>
      </c>
      <c r="F1878" s="10" t="s">
        <v>200</v>
      </c>
      <c r="G1878" s="11" t="s">
        <v>155</v>
      </c>
      <c r="H1878" s="149" t="s">
        <v>360</v>
      </c>
      <c r="I1878" s="24" t="s">
        <v>117</v>
      </c>
      <c r="J1878" s="25">
        <v>43207</v>
      </c>
      <c r="K1878" s="26" t="s">
        <v>71</v>
      </c>
      <c r="L1878" s="90">
        <v>0.58333333333333404</v>
      </c>
      <c r="M1878" s="27">
        <v>1</v>
      </c>
      <c r="N1878" s="27">
        <v>178</v>
      </c>
      <c r="O1878" s="27">
        <v>26</v>
      </c>
      <c r="P1878" s="27">
        <v>7</v>
      </c>
      <c r="Q1878" s="27">
        <v>4</v>
      </c>
      <c r="R1878" s="27">
        <v>0</v>
      </c>
      <c r="S1878" s="27">
        <v>1</v>
      </c>
      <c r="T1878" s="27">
        <v>6</v>
      </c>
      <c r="U1878" s="27">
        <v>0</v>
      </c>
      <c r="V1878" s="30">
        <f t="shared" si="89"/>
        <v>223</v>
      </c>
    </row>
    <row r="1879" spans="1:22" ht="17.100000000000001" customHeight="1">
      <c r="A1879" s="10" t="s">
        <v>14</v>
      </c>
      <c r="B1879" s="10" t="s">
        <v>152</v>
      </c>
      <c r="C1879" s="11" t="s">
        <v>153</v>
      </c>
      <c r="D1879" s="149" t="str">
        <f t="shared" si="87"/>
        <v>r1_10 -  ul. Traugutta</v>
      </c>
      <c r="E1879" s="149" t="str">
        <f t="shared" si="88"/>
        <v>r1_10 -  ul. Traugutta - W3 od ul. Szybka - do centrum</v>
      </c>
      <c r="F1879" s="10" t="s">
        <v>200</v>
      </c>
      <c r="G1879" s="11" t="s">
        <v>155</v>
      </c>
      <c r="H1879" s="149" t="s">
        <v>360</v>
      </c>
      <c r="I1879" s="24" t="s">
        <v>117</v>
      </c>
      <c r="J1879" s="25">
        <v>43207</v>
      </c>
      <c r="K1879" s="26" t="s">
        <v>72</v>
      </c>
      <c r="L1879" s="90">
        <v>0.58333333333333404</v>
      </c>
      <c r="M1879" s="27">
        <v>2</v>
      </c>
      <c r="N1879" s="27">
        <v>189</v>
      </c>
      <c r="O1879" s="27">
        <v>21</v>
      </c>
      <c r="P1879" s="27">
        <v>5</v>
      </c>
      <c r="Q1879" s="27">
        <v>2</v>
      </c>
      <c r="R1879" s="27">
        <v>1</v>
      </c>
      <c r="S1879" s="27">
        <v>0</v>
      </c>
      <c r="T1879" s="27">
        <v>2</v>
      </c>
      <c r="U1879" s="27">
        <v>0</v>
      </c>
      <c r="V1879" s="30">
        <f t="shared" si="89"/>
        <v>222</v>
      </c>
    </row>
    <row r="1880" spans="1:22" ht="17.100000000000001" customHeight="1">
      <c r="A1880" s="10" t="s">
        <v>14</v>
      </c>
      <c r="B1880" s="10" t="s">
        <v>152</v>
      </c>
      <c r="C1880" s="11" t="s">
        <v>153</v>
      </c>
      <c r="D1880" s="149" t="str">
        <f t="shared" si="87"/>
        <v>r1_10 -  ul. Traugutta</v>
      </c>
      <c r="E1880" s="149" t="str">
        <f t="shared" si="88"/>
        <v>r1_10 -  ul. Traugutta - W3 od ul. Szybka - do centrum</v>
      </c>
      <c r="F1880" s="10" t="s">
        <v>200</v>
      </c>
      <c r="G1880" s="11" t="s">
        <v>155</v>
      </c>
      <c r="H1880" s="149" t="s">
        <v>360</v>
      </c>
      <c r="I1880" s="24" t="s">
        <v>117</v>
      </c>
      <c r="J1880" s="25">
        <v>43207</v>
      </c>
      <c r="K1880" s="26" t="s">
        <v>73</v>
      </c>
      <c r="L1880" s="90">
        <v>0.58333333333333404</v>
      </c>
      <c r="M1880" s="27">
        <v>1</v>
      </c>
      <c r="N1880" s="27">
        <v>181</v>
      </c>
      <c r="O1880" s="27">
        <v>18</v>
      </c>
      <c r="P1880" s="27">
        <v>7</v>
      </c>
      <c r="Q1880" s="27">
        <v>1</v>
      </c>
      <c r="R1880" s="27">
        <v>1</v>
      </c>
      <c r="S1880" s="27">
        <v>0</v>
      </c>
      <c r="T1880" s="27">
        <v>5</v>
      </c>
      <c r="U1880" s="27">
        <v>0</v>
      </c>
      <c r="V1880" s="30">
        <f t="shared" si="89"/>
        <v>214</v>
      </c>
    </row>
    <row r="1881" spans="1:22" ht="17.100000000000001" customHeight="1">
      <c r="A1881" s="10" t="s">
        <v>14</v>
      </c>
      <c r="B1881" s="10" t="s">
        <v>152</v>
      </c>
      <c r="C1881" s="11" t="s">
        <v>153</v>
      </c>
      <c r="D1881" s="149" t="str">
        <f t="shared" si="87"/>
        <v>r1_10 -  ul. Traugutta</v>
      </c>
      <c r="E1881" s="149" t="str">
        <f t="shared" si="88"/>
        <v>r1_10 -  ul. Traugutta - W3 od ul. Szybka - do centrum</v>
      </c>
      <c r="F1881" s="10" t="s">
        <v>200</v>
      </c>
      <c r="G1881" s="11" t="s">
        <v>155</v>
      </c>
      <c r="H1881" s="149" t="s">
        <v>360</v>
      </c>
      <c r="I1881" s="24" t="s">
        <v>117</v>
      </c>
      <c r="J1881" s="25">
        <v>43207</v>
      </c>
      <c r="K1881" s="26" t="s">
        <v>74</v>
      </c>
      <c r="L1881" s="90">
        <v>0.58333333333333404</v>
      </c>
      <c r="M1881" s="27">
        <v>2</v>
      </c>
      <c r="N1881" s="27">
        <v>175</v>
      </c>
      <c r="O1881" s="27">
        <v>23</v>
      </c>
      <c r="P1881" s="27">
        <v>6</v>
      </c>
      <c r="Q1881" s="27">
        <v>2</v>
      </c>
      <c r="R1881" s="27">
        <v>0</v>
      </c>
      <c r="S1881" s="27">
        <v>0</v>
      </c>
      <c r="T1881" s="27">
        <v>6</v>
      </c>
      <c r="U1881" s="27">
        <v>0</v>
      </c>
      <c r="V1881" s="30">
        <f t="shared" si="89"/>
        <v>214</v>
      </c>
    </row>
    <row r="1882" spans="1:22" ht="17.100000000000001" customHeight="1">
      <c r="A1882" s="10" t="s">
        <v>14</v>
      </c>
      <c r="B1882" s="10" t="s">
        <v>152</v>
      </c>
      <c r="C1882" s="11" t="s">
        <v>153</v>
      </c>
      <c r="D1882" s="149" t="str">
        <f t="shared" si="87"/>
        <v>r1_10 -  ul. Traugutta</v>
      </c>
      <c r="E1882" s="149" t="str">
        <f t="shared" si="88"/>
        <v>r1_10 -  ul. Traugutta - W3 od ul. Szybka - do centrum</v>
      </c>
      <c r="F1882" s="10" t="s">
        <v>200</v>
      </c>
      <c r="G1882" s="11" t="s">
        <v>155</v>
      </c>
      <c r="H1882" s="149" t="s">
        <v>360</v>
      </c>
      <c r="I1882" s="24" t="s">
        <v>117</v>
      </c>
      <c r="J1882" s="25">
        <v>43207</v>
      </c>
      <c r="K1882" s="26" t="s">
        <v>75</v>
      </c>
      <c r="L1882" s="90">
        <v>0.625</v>
      </c>
      <c r="M1882" s="27">
        <v>5</v>
      </c>
      <c r="N1882" s="27">
        <v>189</v>
      </c>
      <c r="O1882" s="27">
        <v>23</v>
      </c>
      <c r="P1882" s="27">
        <v>3</v>
      </c>
      <c r="Q1882" s="27">
        <v>6</v>
      </c>
      <c r="R1882" s="27">
        <v>0</v>
      </c>
      <c r="S1882" s="27">
        <v>0</v>
      </c>
      <c r="T1882" s="27">
        <v>3</v>
      </c>
      <c r="U1882" s="27">
        <v>0</v>
      </c>
      <c r="V1882" s="30">
        <f t="shared" si="89"/>
        <v>229</v>
      </c>
    </row>
    <row r="1883" spans="1:22" ht="17.100000000000001" customHeight="1">
      <c r="A1883" s="10" t="s">
        <v>14</v>
      </c>
      <c r="B1883" s="10" t="s">
        <v>152</v>
      </c>
      <c r="C1883" s="11" t="s">
        <v>153</v>
      </c>
      <c r="D1883" s="149" t="str">
        <f t="shared" si="87"/>
        <v>r1_10 -  ul. Traugutta</v>
      </c>
      <c r="E1883" s="149" t="str">
        <f t="shared" si="88"/>
        <v>r1_10 -  ul. Traugutta - W3 od ul. Szybka - do centrum</v>
      </c>
      <c r="F1883" s="10" t="s">
        <v>200</v>
      </c>
      <c r="G1883" s="11" t="s">
        <v>155</v>
      </c>
      <c r="H1883" s="149" t="s">
        <v>360</v>
      </c>
      <c r="I1883" s="24" t="s">
        <v>117</v>
      </c>
      <c r="J1883" s="25">
        <v>43207</v>
      </c>
      <c r="K1883" s="26" t="s">
        <v>76</v>
      </c>
      <c r="L1883" s="90">
        <v>0.625</v>
      </c>
      <c r="M1883" s="27">
        <v>7</v>
      </c>
      <c r="N1883" s="27">
        <v>199</v>
      </c>
      <c r="O1883" s="27">
        <v>16</v>
      </c>
      <c r="P1883" s="27">
        <v>5</v>
      </c>
      <c r="Q1883" s="27">
        <v>2</v>
      </c>
      <c r="R1883" s="27">
        <v>2</v>
      </c>
      <c r="S1883" s="27">
        <v>0</v>
      </c>
      <c r="T1883" s="27">
        <v>5</v>
      </c>
      <c r="U1883" s="27">
        <v>0</v>
      </c>
      <c r="V1883" s="30">
        <f t="shared" si="89"/>
        <v>236</v>
      </c>
    </row>
    <row r="1884" spans="1:22" ht="17.100000000000001" customHeight="1">
      <c r="A1884" s="10" t="s">
        <v>14</v>
      </c>
      <c r="B1884" s="10" t="s">
        <v>152</v>
      </c>
      <c r="C1884" s="11" t="s">
        <v>153</v>
      </c>
      <c r="D1884" s="149" t="str">
        <f t="shared" si="87"/>
        <v>r1_10 -  ul. Traugutta</v>
      </c>
      <c r="E1884" s="149" t="str">
        <f t="shared" si="88"/>
        <v>r1_10 -  ul. Traugutta - W3 od ul. Szybka - do centrum</v>
      </c>
      <c r="F1884" s="10" t="s">
        <v>200</v>
      </c>
      <c r="G1884" s="11" t="s">
        <v>155</v>
      </c>
      <c r="H1884" s="149" t="s">
        <v>360</v>
      </c>
      <c r="I1884" s="24" t="s">
        <v>117</v>
      </c>
      <c r="J1884" s="25">
        <v>43207</v>
      </c>
      <c r="K1884" s="26" t="s">
        <v>77</v>
      </c>
      <c r="L1884" s="90">
        <v>0.625</v>
      </c>
      <c r="M1884" s="27">
        <v>1</v>
      </c>
      <c r="N1884" s="27">
        <v>202</v>
      </c>
      <c r="O1884" s="27">
        <v>11</v>
      </c>
      <c r="P1884" s="27">
        <v>5</v>
      </c>
      <c r="Q1884" s="27">
        <v>0</v>
      </c>
      <c r="R1884" s="27">
        <v>0</v>
      </c>
      <c r="S1884" s="27">
        <v>0</v>
      </c>
      <c r="T1884" s="27">
        <v>10</v>
      </c>
      <c r="U1884" s="27">
        <v>0</v>
      </c>
      <c r="V1884" s="30">
        <f t="shared" si="89"/>
        <v>229</v>
      </c>
    </row>
    <row r="1885" spans="1:22" ht="17.100000000000001" customHeight="1">
      <c r="A1885" s="10" t="s">
        <v>14</v>
      </c>
      <c r="B1885" s="10" t="s">
        <v>152</v>
      </c>
      <c r="C1885" s="11" t="s">
        <v>153</v>
      </c>
      <c r="D1885" s="149" t="str">
        <f t="shared" si="87"/>
        <v>r1_10 -  ul. Traugutta</v>
      </c>
      <c r="E1885" s="149" t="str">
        <f t="shared" si="88"/>
        <v>r1_10 -  ul. Traugutta - W3 od ul. Szybka - do centrum</v>
      </c>
      <c r="F1885" s="10" t="s">
        <v>200</v>
      </c>
      <c r="G1885" s="11" t="s">
        <v>155</v>
      </c>
      <c r="H1885" s="149" t="s">
        <v>360</v>
      </c>
      <c r="I1885" s="24" t="s">
        <v>117</v>
      </c>
      <c r="J1885" s="25">
        <v>43207</v>
      </c>
      <c r="K1885" s="26" t="s">
        <v>78</v>
      </c>
      <c r="L1885" s="90">
        <v>0.625</v>
      </c>
      <c r="M1885" s="27">
        <v>1</v>
      </c>
      <c r="N1885" s="27">
        <v>213</v>
      </c>
      <c r="O1885" s="27">
        <v>17</v>
      </c>
      <c r="P1885" s="27">
        <v>2</v>
      </c>
      <c r="Q1885" s="27">
        <v>4</v>
      </c>
      <c r="R1885" s="27">
        <v>0</v>
      </c>
      <c r="S1885" s="27">
        <v>0</v>
      </c>
      <c r="T1885" s="27">
        <v>3</v>
      </c>
      <c r="U1885" s="27">
        <v>1</v>
      </c>
      <c r="V1885" s="30">
        <f t="shared" si="89"/>
        <v>241</v>
      </c>
    </row>
    <row r="1886" spans="1:22" ht="17.100000000000001" customHeight="1">
      <c r="A1886" s="10" t="s">
        <v>14</v>
      </c>
      <c r="B1886" s="10" t="s">
        <v>152</v>
      </c>
      <c r="C1886" s="11" t="s">
        <v>153</v>
      </c>
      <c r="D1886" s="149" t="str">
        <f t="shared" si="87"/>
        <v>r1_10 -  ul. Traugutta</v>
      </c>
      <c r="E1886" s="149" t="str">
        <f t="shared" si="88"/>
        <v>r1_10 -  ul. Traugutta - W3 od ul. Szybka - do centrum</v>
      </c>
      <c r="F1886" s="10" t="s">
        <v>200</v>
      </c>
      <c r="G1886" s="11" t="s">
        <v>155</v>
      </c>
      <c r="H1886" s="149" t="s">
        <v>360</v>
      </c>
      <c r="I1886" s="24" t="s">
        <v>117</v>
      </c>
      <c r="J1886" s="25">
        <v>43207</v>
      </c>
      <c r="K1886" s="26" t="s">
        <v>79</v>
      </c>
      <c r="L1886" s="90">
        <v>0.66666666666666663</v>
      </c>
      <c r="M1886" s="27">
        <v>1</v>
      </c>
      <c r="N1886" s="27">
        <v>217</v>
      </c>
      <c r="O1886" s="27">
        <v>11</v>
      </c>
      <c r="P1886" s="27">
        <v>7</v>
      </c>
      <c r="Q1886" s="27">
        <v>1</v>
      </c>
      <c r="R1886" s="27">
        <v>0</v>
      </c>
      <c r="S1886" s="27">
        <v>0</v>
      </c>
      <c r="T1886" s="27">
        <v>2</v>
      </c>
      <c r="U1886" s="27">
        <v>0</v>
      </c>
      <c r="V1886" s="30">
        <f t="shared" si="89"/>
        <v>239</v>
      </c>
    </row>
    <row r="1887" spans="1:22" ht="17.100000000000001" customHeight="1">
      <c r="A1887" s="10" t="s">
        <v>14</v>
      </c>
      <c r="B1887" s="10" t="s">
        <v>152</v>
      </c>
      <c r="C1887" s="11" t="s">
        <v>153</v>
      </c>
      <c r="D1887" s="149" t="str">
        <f t="shared" si="87"/>
        <v>r1_10 -  ul. Traugutta</v>
      </c>
      <c r="E1887" s="149" t="str">
        <f t="shared" si="88"/>
        <v>r1_10 -  ul. Traugutta - W3 od ul. Szybka - do centrum</v>
      </c>
      <c r="F1887" s="10" t="s">
        <v>200</v>
      </c>
      <c r="G1887" s="11" t="s">
        <v>155</v>
      </c>
      <c r="H1887" s="149" t="s">
        <v>360</v>
      </c>
      <c r="I1887" s="24" t="s">
        <v>117</v>
      </c>
      <c r="J1887" s="25">
        <v>43207</v>
      </c>
      <c r="K1887" s="26" t="s">
        <v>80</v>
      </c>
      <c r="L1887" s="90">
        <v>0.66666666666666663</v>
      </c>
      <c r="M1887" s="27">
        <v>3</v>
      </c>
      <c r="N1887" s="27">
        <v>208</v>
      </c>
      <c r="O1887" s="27">
        <v>14</v>
      </c>
      <c r="P1887" s="27">
        <v>5</v>
      </c>
      <c r="Q1887" s="27">
        <v>1</v>
      </c>
      <c r="R1887" s="27">
        <v>0</v>
      </c>
      <c r="S1887" s="27">
        <v>0</v>
      </c>
      <c r="T1887" s="27">
        <v>4</v>
      </c>
      <c r="U1887" s="27">
        <v>0</v>
      </c>
      <c r="V1887" s="30">
        <f t="shared" si="89"/>
        <v>235</v>
      </c>
    </row>
    <row r="1888" spans="1:22" ht="17.100000000000001" customHeight="1">
      <c r="A1888" s="10" t="s">
        <v>14</v>
      </c>
      <c r="B1888" s="10" t="s">
        <v>152</v>
      </c>
      <c r="C1888" s="11" t="s">
        <v>153</v>
      </c>
      <c r="D1888" s="149" t="str">
        <f t="shared" si="87"/>
        <v>r1_10 -  ul. Traugutta</v>
      </c>
      <c r="E1888" s="149" t="str">
        <f t="shared" si="88"/>
        <v>r1_10 -  ul. Traugutta - W3 od ul. Szybka - do centrum</v>
      </c>
      <c r="F1888" s="10" t="s">
        <v>200</v>
      </c>
      <c r="G1888" s="11" t="s">
        <v>155</v>
      </c>
      <c r="H1888" s="149" t="s">
        <v>360</v>
      </c>
      <c r="I1888" s="24" t="s">
        <v>117</v>
      </c>
      <c r="J1888" s="25">
        <v>43207</v>
      </c>
      <c r="K1888" s="26" t="s">
        <v>81</v>
      </c>
      <c r="L1888" s="90">
        <v>0.66666666666666663</v>
      </c>
      <c r="M1888" s="27">
        <v>3</v>
      </c>
      <c r="N1888" s="27">
        <v>188</v>
      </c>
      <c r="O1888" s="27">
        <v>16</v>
      </c>
      <c r="P1888" s="27">
        <v>5</v>
      </c>
      <c r="Q1888" s="27">
        <v>0</v>
      </c>
      <c r="R1888" s="27">
        <v>0</v>
      </c>
      <c r="S1888" s="27">
        <v>0</v>
      </c>
      <c r="T1888" s="27">
        <v>5</v>
      </c>
      <c r="U1888" s="27">
        <v>0</v>
      </c>
      <c r="V1888" s="30">
        <f t="shared" si="89"/>
        <v>217</v>
      </c>
    </row>
    <row r="1889" spans="1:22" ht="17.100000000000001" customHeight="1">
      <c r="A1889" s="10" t="s">
        <v>14</v>
      </c>
      <c r="B1889" s="10" t="s">
        <v>152</v>
      </c>
      <c r="C1889" s="11" t="s">
        <v>153</v>
      </c>
      <c r="D1889" s="149" t="str">
        <f t="shared" si="87"/>
        <v>r1_10 -  ul. Traugutta</v>
      </c>
      <c r="E1889" s="149" t="str">
        <f t="shared" si="88"/>
        <v>r1_10 -  ul. Traugutta - W3 od ul. Szybka - do centrum</v>
      </c>
      <c r="F1889" s="10" t="s">
        <v>200</v>
      </c>
      <c r="G1889" s="11" t="s">
        <v>155</v>
      </c>
      <c r="H1889" s="149" t="s">
        <v>360</v>
      </c>
      <c r="I1889" s="24" t="s">
        <v>117</v>
      </c>
      <c r="J1889" s="25">
        <v>43207</v>
      </c>
      <c r="K1889" s="26" t="s">
        <v>82</v>
      </c>
      <c r="L1889" s="90">
        <v>0.66666666666666663</v>
      </c>
      <c r="M1889" s="27">
        <v>2</v>
      </c>
      <c r="N1889" s="27">
        <v>194</v>
      </c>
      <c r="O1889" s="27">
        <v>10</v>
      </c>
      <c r="P1889" s="27">
        <v>5</v>
      </c>
      <c r="Q1889" s="27">
        <v>0</v>
      </c>
      <c r="R1889" s="27">
        <v>0</v>
      </c>
      <c r="S1889" s="27">
        <v>0</v>
      </c>
      <c r="T1889" s="27">
        <v>1</v>
      </c>
      <c r="U1889" s="27">
        <v>2</v>
      </c>
      <c r="V1889" s="30">
        <f t="shared" si="89"/>
        <v>214</v>
      </c>
    </row>
    <row r="1890" spans="1:22" ht="17.100000000000001" customHeight="1">
      <c r="A1890" s="10" t="s">
        <v>14</v>
      </c>
      <c r="B1890" s="10" t="s">
        <v>152</v>
      </c>
      <c r="C1890" s="11" t="s">
        <v>153</v>
      </c>
      <c r="D1890" s="149" t="str">
        <f t="shared" si="87"/>
        <v>r1_10 -  ul. Traugutta</v>
      </c>
      <c r="E1890" s="149" t="str">
        <f t="shared" si="88"/>
        <v>r1_10 -  ul. Traugutta - W3 od ul. Szybka - do centrum</v>
      </c>
      <c r="F1890" s="10" t="s">
        <v>200</v>
      </c>
      <c r="G1890" s="11" t="s">
        <v>155</v>
      </c>
      <c r="H1890" s="149" t="s">
        <v>360</v>
      </c>
      <c r="I1890" s="24" t="s">
        <v>117</v>
      </c>
      <c r="J1890" s="25">
        <v>43207</v>
      </c>
      <c r="K1890" s="26" t="s">
        <v>83</v>
      </c>
      <c r="L1890" s="90">
        <v>0.70833333333333404</v>
      </c>
      <c r="M1890" s="27">
        <v>3</v>
      </c>
      <c r="N1890" s="27">
        <v>230</v>
      </c>
      <c r="O1890" s="27">
        <v>19</v>
      </c>
      <c r="P1890" s="27">
        <v>4</v>
      </c>
      <c r="Q1890" s="27">
        <v>3</v>
      </c>
      <c r="R1890" s="27">
        <v>0</v>
      </c>
      <c r="S1890" s="27">
        <v>0</v>
      </c>
      <c r="T1890" s="27">
        <v>4</v>
      </c>
      <c r="U1890" s="27">
        <v>0</v>
      </c>
      <c r="V1890" s="30">
        <f t="shared" si="89"/>
        <v>263</v>
      </c>
    </row>
    <row r="1891" spans="1:22" ht="17.100000000000001" customHeight="1">
      <c r="A1891" s="10" t="s">
        <v>14</v>
      </c>
      <c r="B1891" s="10" t="s">
        <v>152</v>
      </c>
      <c r="C1891" s="11" t="s">
        <v>153</v>
      </c>
      <c r="D1891" s="149" t="str">
        <f t="shared" si="87"/>
        <v>r1_10 -  ul. Traugutta</v>
      </c>
      <c r="E1891" s="149" t="str">
        <f t="shared" si="88"/>
        <v>r1_10 -  ul. Traugutta - W3 od ul. Szybka - do centrum</v>
      </c>
      <c r="F1891" s="10" t="s">
        <v>200</v>
      </c>
      <c r="G1891" s="11" t="s">
        <v>155</v>
      </c>
      <c r="H1891" s="149" t="s">
        <v>360</v>
      </c>
      <c r="I1891" s="24" t="s">
        <v>117</v>
      </c>
      <c r="J1891" s="25">
        <v>43207</v>
      </c>
      <c r="K1891" s="26" t="s">
        <v>84</v>
      </c>
      <c r="L1891" s="90">
        <v>0.70833333333333404</v>
      </c>
      <c r="M1891" s="27">
        <v>4</v>
      </c>
      <c r="N1891" s="27">
        <v>242</v>
      </c>
      <c r="O1891" s="27">
        <v>5</v>
      </c>
      <c r="P1891" s="27">
        <v>1</v>
      </c>
      <c r="Q1891" s="27">
        <v>1</v>
      </c>
      <c r="R1891" s="27">
        <v>0</v>
      </c>
      <c r="S1891" s="27">
        <v>0</v>
      </c>
      <c r="T1891" s="27">
        <v>9</v>
      </c>
      <c r="U1891" s="27">
        <v>0</v>
      </c>
      <c r="V1891" s="30">
        <f t="shared" si="89"/>
        <v>262</v>
      </c>
    </row>
    <row r="1892" spans="1:22" ht="17.100000000000001" customHeight="1">
      <c r="A1892" s="10" t="s">
        <v>14</v>
      </c>
      <c r="B1892" s="10" t="s">
        <v>152</v>
      </c>
      <c r="C1892" s="11" t="s">
        <v>153</v>
      </c>
      <c r="D1892" s="149" t="str">
        <f t="shared" si="87"/>
        <v>r1_10 -  ul. Traugutta</v>
      </c>
      <c r="E1892" s="149" t="str">
        <f t="shared" si="88"/>
        <v>r1_10 -  ul. Traugutta - W3 od ul. Szybka - do centrum</v>
      </c>
      <c r="F1892" s="10" t="s">
        <v>200</v>
      </c>
      <c r="G1892" s="11" t="s">
        <v>155</v>
      </c>
      <c r="H1892" s="149" t="s">
        <v>360</v>
      </c>
      <c r="I1892" s="24" t="s">
        <v>117</v>
      </c>
      <c r="J1892" s="25">
        <v>43207</v>
      </c>
      <c r="K1892" s="26" t="s">
        <v>85</v>
      </c>
      <c r="L1892" s="90">
        <v>0.70833333333333404</v>
      </c>
      <c r="M1892" s="27">
        <v>4</v>
      </c>
      <c r="N1892" s="27">
        <v>221</v>
      </c>
      <c r="O1892" s="27">
        <v>16</v>
      </c>
      <c r="P1892" s="27">
        <v>2</v>
      </c>
      <c r="Q1892" s="27">
        <v>0</v>
      </c>
      <c r="R1892" s="27">
        <v>0</v>
      </c>
      <c r="S1892" s="27">
        <v>0</v>
      </c>
      <c r="T1892" s="27">
        <v>6</v>
      </c>
      <c r="U1892" s="27">
        <v>0</v>
      </c>
      <c r="V1892" s="30">
        <f t="shared" si="89"/>
        <v>249</v>
      </c>
    </row>
    <row r="1893" spans="1:22" ht="17.100000000000001" customHeight="1">
      <c r="A1893" s="10" t="s">
        <v>14</v>
      </c>
      <c r="B1893" s="10" t="s">
        <v>152</v>
      </c>
      <c r="C1893" s="11" t="s">
        <v>153</v>
      </c>
      <c r="D1893" s="149" t="str">
        <f t="shared" si="87"/>
        <v>r1_10 -  ul. Traugutta</v>
      </c>
      <c r="E1893" s="149" t="str">
        <f t="shared" si="88"/>
        <v>r1_10 -  ul. Traugutta - W3 od ul. Szybka - do centrum</v>
      </c>
      <c r="F1893" s="10" t="s">
        <v>200</v>
      </c>
      <c r="G1893" s="11" t="s">
        <v>155</v>
      </c>
      <c r="H1893" s="149" t="s">
        <v>360</v>
      </c>
      <c r="I1893" s="24" t="s">
        <v>117</v>
      </c>
      <c r="J1893" s="25">
        <v>43207</v>
      </c>
      <c r="K1893" s="26" t="s">
        <v>86</v>
      </c>
      <c r="L1893" s="90">
        <v>0.70833333333333404</v>
      </c>
      <c r="M1893" s="27">
        <v>2</v>
      </c>
      <c r="N1893" s="27">
        <v>230</v>
      </c>
      <c r="O1893" s="27">
        <v>10</v>
      </c>
      <c r="P1893" s="27">
        <v>3</v>
      </c>
      <c r="Q1893" s="27">
        <v>0</v>
      </c>
      <c r="R1893" s="27">
        <v>0</v>
      </c>
      <c r="S1893" s="27">
        <v>0</v>
      </c>
      <c r="T1893" s="27">
        <v>9</v>
      </c>
      <c r="U1893" s="27">
        <v>0</v>
      </c>
      <c r="V1893" s="30">
        <f t="shared" si="89"/>
        <v>254</v>
      </c>
    </row>
    <row r="1894" spans="1:22" ht="17.100000000000001" customHeight="1">
      <c r="A1894" s="10" t="s">
        <v>14</v>
      </c>
      <c r="B1894" s="10" t="s">
        <v>152</v>
      </c>
      <c r="C1894" s="11" t="s">
        <v>153</v>
      </c>
      <c r="D1894" s="149" t="str">
        <f t="shared" si="87"/>
        <v>r1_10 -  ul. Traugutta</v>
      </c>
      <c r="E1894" s="149" t="str">
        <f t="shared" si="88"/>
        <v>r1_10 -  ul. Traugutta - W3 od ul. Szybka - do centrum</v>
      </c>
      <c r="F1894" s="10" t="s">
        <v>200</v>
      </c>
      <c r="G1894" s="11" t="s">
        <v>155</v>
      </c>
      <c r="H1894" s="149" t="s">
        <v>360</v>
      </c>
      <c r="I1894" s="24" t="s">
        <v>117</v>
      </c>
      <c r="J1894" s="25">
        <v>43207</v>
      </c>
      <c r="K1894" s="26" t="s">
        <v>87</v>
      </c>
      <c r="L1894" s="90">
        <v>0.75</v>
      </c>
      <c r="M1894" s="27">
        <v>4</v>
      </c>
      <c r="N1894" s="27">
        <v>197</v>
      </c>
      <c r="O1894" s="27">
        <v>15</v>
      </c>
      <c r="P1894" s="27">
        <v>2</v>
      </c>
      <c r="Q1894" s="27">
        <v>1</v>
      </c>
      <c r="R1894" s="27">
        <v>0</v>
      </c>
      <c r="S1894" s="27">
        <v>0</v>
      </c>
      <c r="T1894" s="27">
        <v>5</v>
      </c>
      <c r="U1894" s="27">
        <v>0</v>
      </c>
      <c r="V1894" s="30">
        <f t="shared" si="89"/>
        <v>224</v>
      </c>
    </row>
    <row r="1895" spans="1:22" ht="17.100000000000001" customHeight="1">
      <c r="A1895" s="10" t="s">
        <v>14</v>
      </c>
      <c r="B1895" s="10" t="s">
        <v>152</v>
      </c>
      <c r="C1895" s="11" t="s">
        <v>153</v>
      </c>
      <c r="D1895" s="149" t="str">
        <f t="shared" si="87"/>
        <v>r1_10 -  ul. Traugutta</v>
      </c>
      <c r="E1895" s="149" t="str">
        <f t="shared" si="88"/>
        <v>r1_10 -  ul. Traugutta - W3 od ul. Szybka - do centrum</v>
      </c>
      <c r="F1895" s="10" t="s">
        <v>200</v>
      </c>
      <c r="G1895" s="11" t="s">
        <v>155</v>
      </c>
      <c r="H1895" s="149" t="s">
        <v>360</v>
      </c>
      <c r="I1895" s="24" t="s">
        <v>117</v>
      </c>
      <c r="J1895" s="25">
        <v>43207</v>
      </c>
      <c r="K1895" s="26" t="s">
        <v>88</v>
      </c>
      <c r="L1895" s="90">
        <v>0.75</v>
      </c>
      <c r="M1895" s="27">
        <v>8</v>
      </c>
      <c r="N1895" s="27">
        <v>224</v>
      </c>
      <c r="O1895" s="27">
        <v>17</v>
      </c>
      <c r="P1895" s="27">
        <v>0</v>
      </c>
      <c r="Q1895" s="27">
        <v>0</v>
      </c>
      <c r="R1895" s="27">
        <v>0</v>
      </c>
      <c r="S1895" s="27">
        <v>0</v>
      </c>
      <c r="T1895" s="27">
        <v>13</v>
      </c>
      <c r="U1895" s="27">
        <v>0</v>
      </c>
      <c r="V1895" s="30">
        <f t="shared" si="89"/>
        <v>262</v>
      </c>
    </row>
    <row r="1896" spans="1:22" ht="17.100000000000001" customHeight="1">
      <c r="A1896" s="10" t="s">
        <v>14</v>
      </c>
      <c r="B1896" s="10" t="s">
        <v>152</v>
      </c>
      <c r="C1896" s="11" t="s">
        <v>153</v>
      </c>
      <c r="D1896" s="149" t="str">
        <f t="shared" si="87"/>
        <v>r1_10 -  ul. Traugutta</v>
      </c>
      <c r="E1896" s="149" t="str">
        <f t="shared" si="88"/>
        <v>r1_10 -  ul. Traugutta - W3 od ul. Szybka - do centrum</v>
      </c>
      <c r="F1896" s="10" t="s">
        <v>200</v>
      </c>
      <c r="G1896" s="11" t="s">
        <v>155</v>
      </c>
      <c r="H1896" s="149" t="s">
        <v>360</v>
      </c>
      <c r="I1896" s="24" t="s">
        <v>117</v>
      </c>
      <c r="J1896" s="25">
        <v>43207</v>
      </c>
      <c r="K1896" s="26" t="s">
        <v>89</v>
      </c>
      <c r="L1896" s="90">
        <v>0.75</v>
      </c>
      <c r="M1896" s="27">
        <v>4</v>
      </c>
      <c r="N1896" s="27">
        <v>213</v>
      </c>
      <c r="O1896" s="27">
        <v>8</v>
      </c>
      <c r="P1896" s="27">
        <v>3</v>
      </c>
      <c r="Q1896" s="27">
        <v>2</v>
      </c>
      <c r="R1896" s="27">
        <v>0</v>
      </c>
      <c r="S1896" s="27">
        <v>0</v>
      </c>
      <c r="T1896" s="27">
        <v>8</v>
      </c>
      <c r="U1896" s="27">
        <v>0</v>
      </c>
      <c r="V1896" s="30">
        <f t="shared" si="89"/>
        <v>238</v>
      </c>
    </row>
    <row r="1897" spans="1:22" ht="17.100000000000001" customHeight="1">
      <c r="A1897" s="10" t="s">
        <v>14</v>
      </c>
      <c r="B1897" s="10" t="s">
        <v>152</v>
      </c>
      <c r="C1897" s="11" t="s">
        <v>153</v>
      </c>
      <c r="D1897" s="149" t="str">
        <f t="shared" si="87"/>
        <v>r1_10 -  ul. Traugutta</v>
      </c>
      <c r="E1897" s="149" t="str">
        <f t="shared" si="88"/>
        <v>r1_10 -  ul. Traugutta - W3 od ul. Szybka - do centrum</v>
      </c>
      <c r="F1897" s="10" t="s">
        <v>200</v>
      </c>
      <c r="G1897" s="11" t="s">
        <v>155</v>
      </c>
      <c r="H1897" s="149" t="s">
        <v>360</v>
      </c>
      <c r="I1897" s="24" t="s">
        <v>117</v>
      </c>
      <c r="J1897" s="25">
        <v>43207</v>
      </c>
      <c r="K1897" s="26" t="s">
        <v>90</v>
      </c>
      <c r="L1897" s="90">
        <v>0.75</v>
      </c>
      <c r="M1897" s="27">
        <v>2</v>
      </c>
      <c r="N1897" s="27">
        <v>194</v>
      </c>
      <c r="O1897" s="27">
        <v>11</v>
      </c>
      <c r="P1897" s="27">
        <v>3</v>
      </c>
      <c r="Q1897" s="27">
        <v>1</v>
      </c>
      <c r="R1897" s="27">
        <v>1</v>
      </c>
      <c r="S1897" s="27">
        <v>0</v>
      </c>
      <c r="T1897" s="27">
        <v>8</v>
      </c>
      <c r="U1897" s="27">
        <v>0</v>
      </c>
      <c r="V1897" s="30">
        <f t="shared" si="89"/>
        <v>220</v>
      </c>
    </row>
    <row r="1898" spans="1:22" ht="17.100000000000001" customHeight="1">
      <c r="A1898" s="10" t="s">
        <v>14</v>
      </c>
      <c r="B1898" s="10" t="s">
        <v>152</v>
      </c>
      <c r="C1898" s="11" t="s">
        <v>153</v>
      </c>
      <c r="D1898" s="149" t="str">
        <f t="shared" si="87"/>
        <v>r1_10 -  ul. Traugutta</v>
      </c>
      <c r="E1898" s="149" t="str">
        <f t="shared" si="88"/>
        <v>r1_10 -  ul. Traugutta - W3 od ul. Szybka - do centrum</v>
      </c>
      <c r="F1898" s="10" t="s">
        <v>200</v>
      </c>
      <c r="G1898" s="11" t="s">
        <v>155</v>
      </c>
      <c r="H1898" s="149" t="s">
        <v>360</v>
      </c>
      <c r="I1898" s="24" t="s">
        <v>117</v>
      </c>
      <c r="J1898" s="25">
        <v>43207</v>
      </c>
      <c r="K1898" s="26" t="s">
        <v>91</v>
      </c>
      <c r="L1898" s="90">
        <v>0.79166666666666663</v>
      </c>
      <c r="M1898" s="27">
        <v>2</v>
      </c>
      <c r="N1898" s="27">
        <v>200</v>
      </c>
      <c r="O1898" s="27">
        <v>17</v>
      </c>
      <c r="P1898" s="27">
        <v>0</v>
      </c>
      <c r="Q1898" s="27">
        <v>0</v>
      </c>
      <c r="R1898" s="27">
        <v>0</v>
      </c>
      <c r="S1898" s="27">
        <v>0</v>
      </c>
      <c r="T1898" s="27">
        <v>12</v>
      </c>
      <c r="U1898" s="27">
        <v>0</v>
      </c>
      <c r="V1898" s="30">
        <f t="shared" si="89"/>
        <v>231</v>
      </c>
    </row>
    <row r="1899" spans="1:22" ht="17.100000000000001" customHeight="1">
      <c r="A1899" s="10" t="s">
        <v>14</v>
      </c>
      <c r="B1899" s="10" t="s">
        <v>152</v>
      </c>
      <c r="C1899" s="11" t="s">
        <v>153</v>
      </c>
      <c r="D1899" s="149" t="str">
        <f t="shared" si="87"/>
        <v>r1_10 -  ul. Traugutta</v>
      </c>
      <c r="E1899" s="149" t="str">
        <f t="shared" si="88"/>
        <v>r1_10 -  ul. Traugutta - W3 od ul. Szybka - do centrum</v>
      </c>
      <c r="F1899" s="10" t="s">
        <v>200</v>
      </c>
      <c r="G1899" s="11" t="s">
        <v>155</v>
      </c>
      <c r="H1899" s="149" t="s">
        <v>360</v>
      </c>
      <c r="I1899" s="24" t="s">
        <v>117</v>
      </c>
      <c r="J1899" s="25">
        <v>43207</v>
      </c>
      <c r="K1899" s="26" t="s">
        <v>92</v>
      </c>
      <c r="L1899" s="90">
        <v>0.79166666666666663</v>
      </c>
      <c r="M1899" s="27">
        <v>3</v>
      </c>
      <c r="N1899" s="27">
        <v>200</v>
      </c>
      <c r="O1899" s="27">
        <v>10</v>
      </c>
      <c r="P1899" s="27">
        <v>2</v>
      </c>
      <c r="Q1899" s="27">
        <v>0</v>
      </c>
      <c r="R1899" s="27">
        <v>0</v>
      </c>
      <c r="S1899" s="27">
        <v>0</v>
      </c>
      <c r="T1899" s="27">
        <v>6</v>
      </c>
      <c r="U1899" s="27">
        <v>0</v>
      </c>
      <c r="V1899" s="30">
        <f t="shared" si="89"/>
        <v>221</v>
      </c>
    </row>
    <row r="1900" spans="1:22" ht="17.100000000000001" customHeight="1">
      <c r="A1900" s="10" t="s">
        <v>14</v>
      </c>
      <c r="B1900" s="10" t="s">
        <v>152</v>
      </c>
      <c r="C1900" s="11" t="s">
        <v>153</v>
      </c>
      <c r="D1900" s="149" t="str">
        <f t="shared" si="87"/>
        <v>r1_10 -  ul. Traugutta</v>
      </c>
      <c r="E1900" s="149" t="str">
        <f t="shared" si="88"/>
        <v>r1_10 -  ul. Traugutta - W3 od ul. Szybka - do centrum</v>
      </c>
      <c r="F1900" s="10" t="s">
        <v>200</v>
      </c>
      <c r="G1900" s="11" t="s">
        <v>155</v>
      </c>
      <c r="H1900" s="149" t="s">
        <v>360</v>
      </c>
      <c r="I1900" s="24" t="s">
        <v>117</v>
      </c>
      <c r="J1900" s="25">
        <v>43207</v>
      </c>
      <c r="K1900" s="26" t="s">
        <v>93</v>
      </c>
      <c r="L1900" s="90">
        <v>0.79166666666666663</v>
      </c>
      <c r="M1900" s="27">
        <v>4</v>
      </c>
      <c r="N1900" s="27">
        <v>162</v>
      </c>
      <c r="O1900" s="27">
        <v>14</v>
      </c>
      <c r="P1900" s="27">
        <v>0</v>
      </c>
      <c r="Q1900" s="27">
        <v>1</v>
      </c>
      <c r="R1900" s="27">
        <v>1</v>
      </c>
      <c r="S1900" s="27">
        <v>0</v>
      </c>
      <c r="T1900" s="27">
        <v>7</v>
      </c>
      <c r="U1900" s="27">
        <v>0</v>
      </c>
      <c r="V1900" s="30">
        <f t="shared" si="89"/>
        <v>189</v>
      </c>
    </row>
    <row r="1901" spans="1:22" ht="17.100000000000001" customHeight="1">
      <c r="A1901" s="10" t="s">
        <v>14</v>
      </c>
      <c r="B1901" s="10" t="s">
        <v>152</v>
      </c>
      <c r="C1901" s="11" t="s">
        <v>153</v>
      </c>
      <c r="D1901" s="149" t="str">
        <f t="shared" si="87"/>
        <v>r1_10 -  ul. Traugutta</v>
      </c>
      <c r="E1901" s="149" t="str">
        <f t="shared" si="88"/>
        <v>r1_10 -  ul. Traugutta - W3 od ul. Szybka - do centrum</v>
      </c>
      <c r="F1901" s="10" t="s">
        <v>200</v>
      </c>
      <c r="G1901" s="11" t="s">
        <v>155</v>
      </c>
      <c r="H1901" s="149" t="s">
        <v>360</v>
      </c>
      <c r="I1901" s="24" t="s">
        <v>117</v>
      </c>
      <c r="J1901" s="25">
        <v>43207</v>
      </c>
      <c r="K1901" s="26" t="s">
        <v>94</v>
      </c>
      <c r="L1901" s="90">
        <v>0.79166666666666663</v>
      </c>
      <c r="M1901" s="27">
        <v>3</v>
      </c>
      <c r="N1901" s="27">
        <v>154</v>
      </c>
      <c r="O1901" s="27">
        <v>9</v>
      </c>
      <c r="P1901" s="27">
        <v>3</v>
      </c>
      <c r="Q1901" s="27">
        <v>0</v>
      </c>
      <c r="R1901" s="27">
        <v>1</v>
      </c>
      <c r="S1901" s="27">
        <v>0</v>
      </c>
      <c r="T1901" s="27">
        <v>5</v>
      </c>
      <c r="U1901" s="27">
        <v>0</v>
      </c>
      <c r="V1901" s="30">
        <f t="shared" si="89"/>
        <v>175</v>
      </c>
    </row>
    <row r="1902" spans="1:22" ht="17.100000000000001" customHeight="1">
      <c r="A1902" s="10" t="s">
        <v>14</v>
      </c>
      <c r="B1902" s="10" t="s">
        <v>152</v>
      </c>
      <c r="C1902" s="11" t="s">
        <v>153</v>
      </c>
      <c r="D1902" s="149" t="str">
        <f t="shared" si="87"/>
        <v>r1_10 -  ul. Traugutta</v>
      </c>
      <c r="E1902" s="149" t="str">
        <f t="shared" si="88"/>
        <v>r1_10 -  ul. Traugutta - W3 od ul. Szybka - do centrum</v>
      </c>
      <c r="F1902" s="10" t="s">
        <v>200</v>
      </c>
      <c r="G1902" s="11" t="s">
        <v>155</v>
      </c>
      <c r="H1902" s="149" t="s">
        <v>360</v>
      </c>
      <c r="I1902" s="24" t="s">
        <v>117</v>
      </c>
      <c r="J1902" s="25">
        <v>43207</v>
      </c>
      <c r="K1902" s="26" t="s">
        <v>95</v>
      </c>
      <c r="L1902" s="90">
        <v>0.83333333333333404</v>
      </c>
      <c r="M1902" s="27">
        <v>1</v>
      </c>
      <c r="N1902" s="27">
        <v>149</v>
      </c>
      <c r="O1902" s="27">
        <v>5</v>
      </c>
      <c r="P1902" s="27">
        <v>0</v>
      </c>
      <c r="Q1902" s="27">
        <v>0</v>
      </c>
      <c r="R1902" s="27">
        <v>0</v>
      </c>
      <c r="S1902" s="27">
        <v>0</v>
      </c>
      <c r="T1902" s="27">
        <v>9</v>
      </c>
      <c r="U1902" s="27">
        <v>0</v>
      </c>
      <c r="V1902" s="30">
        <f t="shared" si="89"/>
        <v>164</v>
      </c>
    </row>
    <row r="1903" spans="1:22" ht="17.100000000000001" customHeight="1">
      <c r="A1903" s="10" t="s">
        <v>14</v>
      </c>
      <c r="B1903" s="10" t="s">
        <v>152</v>
      </c>
      <c r="C1903" s="11" t="s">
        <v>153</v>
      </c>
      <c r="D1903" s="149" t="str">
        <f t="shared" si="87"/>
        <v>r1_10 -  ul. Traugutta</v>
      </c>
      <c r="E1903" s="149" t="str">
        <f t="shared" si="88"/>
        <v>r1_10 -  ul. Traugutta - W3 od ul. Szybka - do centrum</v>
      </c>
      <c r="F1903" s="10" t="s">
        <v>200</v>
      </c>
      <c r="G1903" s="11" t="s">
        <v>155</v>
      </c>
      <c r="H1903" s="149" t="s">
        <v>360</v>
      </c>
      <c r="I1903" s="24" t="s">
        <v>117</v>
      </c>
      <c r="J1903" s="25">
        <v>43207</v>
      </c>
      <c r="K1903" s="26" t="s">
        <v>96</v>
      </c>
      <c r="L1903" s="90">
        <v>0.83333333333333404</v>
      </c>
      <c r="M1903" s="27">
        <v>2</v>
      </c>
      <c r="N1903" s="27">
        <v>163</v>
      </c>
      <c r="O1903" s="27">
        <v>10</v>
      </c>
      <c r="P1903" s="27">
        <v>4</v>
      </c>
      <c r="Q1903" s="27">
        <v>0</v>
      </c>
      <c r="R1903" s="27">
        <v>0</v>
      </c>
      <c r="S1903" s="27">
        <v>0</v>
      </c>
      <c r="T1903" s="27">
        <v>5</v>
      </c>
      <c r="U1903" s="27">
        <v>0</v>
      </c>
      <c r="V1903" s="30">
        <f t="shared" si="89"/>
        <v>184</v>
      </c>
    </row>
    <row r="1904" spans="1:22" ht="17.100000000000001" customHeight="1">
      <c r="A1904" s="10" t="s">
        <v>14</v>
      </c>
      <c r="B1904" s="10" t="s">
        <v>152</v>
      </c>
      <c r="C1904" s="11" t="s">
        <v>153</v>
      </c>
      <c r="D1904" s="149" t="str">
        <f t="shared" si="87"/>
        <v>r1_10 -  ul. Traugutta</v>
      </c>
      <c r="E1904" s="149" t="str">
        <f t="shared" si="88"/>
        <v>r1_10 -  ul. Traugutta - W3 od ul. Szybka - do centrum</v>
      </c>
      <c r="F1904" s="10" t="s">
        <v>200</v>
      </c>
      <c r="G1904" s="11" t="s">
        <v>155</v>
      </c>
      <c r="H1904" s="149" t="s">
        <v>360</v>
      </c>
      <c r="I1904" s="24" t="s">
        <v>117</v>
      </c>
      <c r="J1904" s="25">
        <v>43207</v>
      </c>
      <c r="K1904" s="26" t="s">
        <v>97</v>
      </c>
      <c r="L1904" s="90">
        <v>0.83333333333333404</v>
      </c>
      <c r="M1904" s="27">
        <v>3</v>
      </c>
      <c r="N1904" s="27">
        <v>144</v>
      </c>
      <c r="O1904" s="27">
        <v>7</v>
      </c>
      <c r="P1904" s="27">
        <v>4</v>
      </c>
      <c r="Q1904" s="27">
        <v>2</v>
      </c>
      <c r="R1904" s="27">
        <v>0</v>
      </c>
      <c r="S1904" s="27">
        <v>0</v>
      </c>
      <c r="T1904" s="27">
        <v>1</v>
      </c>
      <c r="U1904" s="27">
        <v>0</v>
      </c>
      <c r="V1904" s="30">
        <f t="shared" si="89"/>
        <v>161</v>
      </c>
    </row>
    <row r="1905" spans="1:22" ht="17.100000000000001" customHeight="1">
      <c r="A1905" s="10" t="s">
        <v>14</v>
      </c>
      <c r="B1905" s="10" t="s">
        <v>152</v>
      </c>
      <c r="C1905" s="11" t="s">
        <v>153</v>
      </c>
      <c r="D1905" s="149" t="str">
        <f t="shared" si="87"/>
        <v>r1_10 -  ul. Traugutta</v>
      </c>
      <c r="E1905" s="149" t="str">
        <f t="shared" si="88"/>
        <v>r1_10 -  ul. Traugutta - W3 od ul. Szybka - do centrum</v>
      </c>
      <c r="F1905" s="10" t="s">
        <v>200</v>
      </c>
      <c r="G1905" s="11" t="s">
        <v>155</v>
      </c>
      <c r="H1905" s="149" t="s">
        <v>360</v>
      </c>
      <c r="I1905" s="24" t="s">
        <v>117</v>
      </c>
      <c r="J1905" s="25">
        <v>43207</v>
      </c>
      <c r="K1905" s="26" t="s">
        <v>98</v>
      </c>
      <c r="L1905" s="90">
        <v>0.83333333333333404</v>
      </c>
      <c r="M1905" s="27">
        <v>4</v>
      </c>
      <c r="N1905" s="27">
        <v>147</v>
      </c>
      <c r="O1905" s="27">
        <v>4</v>
      </c>
      <c r="P1905" s="27">
        <v>0</v>
      </c>
      <c r="Q1905" s="27">
        <v>0</v>
      </c>
      <c r="R1905" s="27">
        <v>0</v>
      </c>
      <c r="S1905" s="27">
        <v>0</v>
      </c>
      <c r="T1905" s="27">
        <v>3</v>
      </c>
      <c r="U1905" s="27">
        <v>0</v>
      </c>
      <c r="V1905" s="30">
        <f t="shared" si="89"/>
        <v>158</v>
      </c>
    </row>
    <row r="1906" spans="1:22" ht="17.100000000000001" customHeight="1">
      <c r="A1906" s="10" t="s">
        <v>14</v>
      </c>
      <c r="B1906" s="10" t="s">
        <v>152</v>
      </c>
      <c r="C1906" s="11" t="s">
        <v>153</v>
      </c>
      <c r="D1906" s="149" t="str">
        <f t="shared" si="87"/>
        <v>r1_10 -  ul. Traugutta</v>
      </c>
      <c r="E1906" s="149" t="str">
        <f t="shared" si="88"/>
        <v>r1_10 -  ul. Traugutta - W3 od ul. Szybka - do centrum</v>
      </c>
      <c r="F1906" s="10" t="s">
        <v>200</v>
      </c>
      <c r="G1906" s="11" t="s">
        <v>155</v>
      </c>
      <c r="H1906" s="149" t="s">
        <v>360</v>
      </c>
      <c r="I1906" s="24" t="s">
        <v>117</v>
      </c>
      <c r="J1906" s="25">
        <v>43207</v>
      </c>
      <c r="K1906" s="26" t="s">
        <v>99</v>
      </c>
      <c r="L1906" s="90">
        <v>0.875</v>
      </c>
      <c r="M1906" s="27">
        <v>5</v>
      </c>
      <c r="N1906" s="27">
        <v>137</v>
      </c>
      <c r="O1906" s="27">
        <v>7</v>
      </c>
      <c r="P1906" s="27">
        <v>1</v>
      </c>
      <c r="Q1906" s="27">
        <v>0</v>
      </c>
      <c r="R1906" s="27">
        <v>0</v>
      </c>
      <c r="S1906" s="27">
        <v>0</v>
      </c>
      <c r="T1906" s="27">
        <v>5</v>
      </c>
      <c r="U1906" s="27">
        <v>0</v>
      </c>
      <c r="V1906" s="30">
        <f t="shared" si="89"/>
        <v>155</v>
      </c>
    </row>
    <row r="1907" spans="1:22" ht="17.100000000000001" customHeight="1">
      <c r="A1907" s="10" t="s">
        <v>14</v>
      </c>
      <c r="B1907" s="10" t="s">
        <v>152</v>
      </c>
      <c r="C1907" s="11" t="s">
        <v>153</v>
      </c>
      <c r="D1907" s="149" t="str">
        <f t="shared" si="87"/>
        <v>r1_10 -  ul. Traugutta</v>
      </c>
      <c r="E1907" s="149" t="str">
        <f t="shared" si="88"/>
        <v>r1_10 -  ul. Traugutta - W3 od ul. Szybka - do centrum</v>
      </c>
      <c r="F1907" s="10" t="s">
        <v>200</v>
      </c>
      <c r="G1907" s="11" t="s">
        <v>155</v>
      </c>
      <c r="H1907" s="149" t="s">
        <v>360</v>
      </c>
      <c r="I1907" s="24" t="s">
        <v>117</v>
      </c>
      <c r="J1907" s="25">
        <v>43207</v>
      </c>
      <c r="K1907" s="26" t="s">
        <v>100</v>
      </c>
      <c r="L1907" s="90">
        <v>0.875</v>
      </c>
      <c r="M1907" s="27">
        <v>8</v>
      </c>
      <c r="N1907" s="27">
        <v>138</v>
      </c>
      <c r="O1907" s="27">
        <v>2</v>
      </c>
      <c r="P1907" s="27">
        <v>1</v>
      </c>
      <c r="Q1907" s="27">
        <v>1</v>
      </c>
      <c r="R1907" s="27">
        <v>0</v>
      </c>
      <c r="S1907" s="27">
        <v>0</v>
      </c>
      <c r="T1907" s="27">
        <v>4</v>
      </c>
      <c r="U1907" s="27">
        <v>0</v>
      </c>
      <c r="V1907" s="30">
        <f t="shared" si="89"/>
        <v>154</v>
      </c>
    </row>
    <row r="1908" spans="1:22" ht="17.100000000000001" customHeight="1">
      <c r="A1908" s="10" t="s">
        <v>14</v>
      </c>
      <c r="B1908" s="10" t="s">
        <v>152</v>
      </c>
      <c r="C1908" s="11" t="s">
        <v>153</v>
      </c>
      <c r="D1908" s="149" t="str">
        <f t="shared" si="87"/>
        <v>r1_10 -  ul. Traugutta</v>
      </c>
      <c r="E1908" s="149" t="str">
        <f t="shared" si="88"/>
        <v>r1_10 -  ul. Traugutta - W3 od ul. Szybka - do centrum</v>
      </c>
      <c r="F1908" s="10" t="s">
        <v>200</v>
      </c>
      <c r="G1908" s="11" t="s">
        <v>155</v>
      </c>
      <c r="H1908" s="149" t="s">
        <v>360</v>
      </c>
      <c r="I1908" s="24" t="s">
        <v>117</v>
      </c>
      <c r="J1908" s="25">
        <v>43207</v>
      </c>
      <c r="K1908" s="26" t="s">
        <v>101</v>
      </c>
      <c r="L1908" s="90">
        <v>0.875</v>
      </c>
      <c r="M1908" s="27">
        <v>1</v>
      </c>
      <c r="N1908" s="27">
        <v>125</v>
      </c>
      <c r="O1908" s="27">
        <v>4</v>
      </c>
      <c r="P1908" s="27">
        <v>0</v>
      </c>
      <c r="Q1908" s="27">
        <v>0</v>
      </c>
      <c r="R1908" s="27">
        <v>0</v>
      </c>
      <c r="S1908" s="27">
        <v>0</v>
      </c>
      <c r="T1908" s="27">
        <v>3</v>
      </c>
      <c r="U1908" s="27">
        <v>1</v>
      </c>
      <c r="V1908" s="30">
        <f t="shared" si="89"/>
        <v>134</v>
      </c>
    </row>
    <row r="1909" spans="1:22" ht="17.100000000000001" customHeight="1">
      <c r="A1909" s="10" t="s">
        <v>14</v>
      </c>
      <c r="B1909" s="10" t="s">
        <v>152</v>
      </c>
      <c r="C1909" s="11" t="s">
        <v>153</v>
      </c>
      <c r="D1909" s="149" t="str">
        <f t="shared" si="87"/>
        <v>r1_10 -  ul. Traugutta</v>
      </c>
      <c r="E1909" s="149" t="str">
        <f t="shared" si="88"/>
        <v>r1_10 -  ul. Traugutta - W3 od ul. Szybka - do centrum</v>
      </c>
      <c r="F1909" s="10" t="s">
        <v>200</v>
      </c>
      <c r="G1909" s="11" t="s">
        <v>155</v>
      </c>
      <c r="H1909" s="149" t="s">
        <v>360</v>
      </c>
      <c r="I1909" s="24" t="s">
        <v>117</v>
      </c>
      <c r="J1909" s="25">
        <v>43207</v>
      </c>
      <c r="K1909" s="26" t="s">
        <v>102</v>
      </c>
      <c r="L1909" s="90">
        <v>0.875</v>
      </c>
      <c r="M1909" s="27">
        <v>2</v>
      </c>
      <c r="N1909" s="27">
        <v>112</v>
      </c>
      <c r="O1909" s="27">
        <v>5</v>
      </c>
      <c r="P1909" s="27">
        <v>1</v>
      </c>
      <c r="Q1909" s="27">
        <v>3</v>
      </c>
      <c r="R1909" s="27">
        <v>0</v>
      </c>
      <c r="S1909" s="27">
        <v>0</v>
      </c>
      <c r="T1909" s="27">
        <v>7</v>
      </c>
      <c r="U1909" s="27">
        <v>0</v>
      </c>
      <c r="V1909" s="30">
        <f t="shared" si="89"/>
        <v>130</v>
      </c>
    </row>
    <row r="1910" spans="1:22" ht="17.100000000000001" customHeight="1">
      <c r="A1910" s="10" t="s">
        <v>14</v>
      </c>
      <c r="B1910" s="10" t="s">
        <v>152</v>
      </c>
      <c r="C1910" s="11" t="s">
        <v>153</v>
      </c>
      <c r="D1910" s="149" t="str">
        <f t="shared" si="87"/>
        <v>r1_10 -  ul. Traugutta</v>
      </c>
      <c r="E1910" s="149" t="str">
        <f t="shared" si="88"/>
        <v>r1_10 -  ul. Traugutta - W3 od ul. Szybka - do centrum</v>
      </c>
      <c r="F1910" s="10" t="s">
        <v>200</v>
      </c>
      <c r="G1910" s="11" t="s">
        <v>155</v>
      </c>
      <c r="H1910" s="149" t="s">
        <v>360</v>
      </c>
      <c r="I1910" s="24" t="s">
        <v>117</v>
      </c>
      <c r="J1910" s="25">
        <v>43207</v>
      </c>
      <c r="K1910" s="26" t="s">
        <v>103</v>
      </c>
      <c r="L1910" s="90">
        <v>0.91666666666666663</v>
      </c>
      <c r="M1910" s="27">
        <v>2</v>
      </c>
      <c r="N1910" s="27">
        <v>126</v>
      </c>
      <c r="O1910" s="27">
        <v>5</v>
      </c>
      <c r="P1910" s="27">
        <v>0</v>
      </c>
      <c r="Q1910" s="27">
        <v>1</v>
      </c>
      <c r="R1910" s="27">
        <v>0</v>
      </c>
      <c r="S1910" s="27">
        <v>0</v>
      </c>
      <c r="T1910" s="27">
        <v>5</v>
      </c>
      <c r="U1910" s="27">
        <v>0</v>
      </c>
      <c r="V1910" s="30">
        <f t="shared" si="89"/>
        <v>139</v>
      </c>
    </row>
    <row r="1911" spans="1:22" ht="17.100000000000001" customHeight="1">
      <c r="A1911" s="10" t="s">
        <v>14</v>
      </c>
      <c r="B1911" s="10" t="s">
        <v>152</v>
      </c>
      <c r="C1911" s="11" t="s">
        <v>153</v>
      </c>
      <c r="D1911" s="149" t="str">
        <f t="shared" si="87"/>
        <v>r1_10 -  ul. Traugutta</v>
      </c>
      <c r="E1911" s="149" t="str">
        <f t="shared" si="88"/>
        <v>r1_10 -  ul. Traugutta - W3 od ul. Szybka - do centrum</v>
      </c>
      <c r="F1911" s="10" t="s">
        <v>200</v>
      </c>
      <c r="G1911" s="11" t="s">
        <v>155</v>
      </c>
      <c r="H1911" s="149" t="s">
        <v>360</v>
      </c>
      <c r="I1911" s="24" t="s">
        <v>117</v>
      </c>
      <c r="J1911" s="25">
        <v>43207</v>
      </c>
      <c r="K1911" s="26" t="s">
        <v>104</v>
      </c>
      <c r="L1911" s="90">
        <v>0.91666666666666663</v>
      </c>
      <c r="M1911" s="27">
        <v>2</v>
      </c>
      <c r="N1911" s="27">
        <v>93</v>
      </c>
      <c r="O1911" s="27">
        <v>1</v>
      </c>
      <c r="P1911" s="27">
        <v>1</v>
      </c>
      <c r="Q1911" s="27">
        <v>0</v>
      </c>
      <c r="R1911" s="27">
        <v>0</v>
      </c>
      <c r="S1911" s="27">
        <v>0</v>
      </c>
      <c r="T1911" s="27">
        <v>5</v>
      </c>
      <c r="U1911" s="27">
        <v>0</v>
      </c>
      <c r="V1911" s="30">
        <f t="shared" si="89"/>
        <v>102</v>
      </c>
    </row>
    <row r="1912" spans="1:22" ht="17.100000000000001" customHeight="1">
      <c r="A1912" s="10" t="s">
        <v>14</v>
      </c>
      <c r="B1912" s="10" t="s">
        <v>152</v>
      </c>
      <c r="C1912" s="11" t="s">
        <v>153</v>
      </c>
      <c r="D1912" s="149" t="str">
        <f t="shared" si="87"/>
        <v>r1_10 -  ul. Traugutta</v>
      </c>
      <c r="E1912" s="149" t="str">
        <f t="shared" si="88"/>
        <v>r1_10 -  ul. Traugutta - W3 od ul. Szybka - do centrum</v>
      </c>
      <c r="F1912" s="10" t="s">
        <v>200</v>
      </c>
      <c r="G1912" s="11" t="s">
        <v>155</v>
      </c>
      <c r="H1912" s="149" t="s">
        <v>360</v>
      </c>
      <c r="I1912" s="24" t="s">
        <v>117</v>
      </c>
      <c r="J1912" s="25">
        <v>43207</v>
      </c>
      <c r="K1912" s="26" t="s">
        <v>105</v>
      </c>
      <c r="L1912" s="90">
        <v>0.91666666666666663</v>
      </c>
      <c r="M1912" s="27">
        <v>1</v>
      </c>
      <c r="N1912" s="27">
        <v>74</v>
      </c>
      <c r="O1912" s="27">
        <v>1</v>
      </c>
      <c r="P1912" s="27">
        <v>0</v>
      </c>
      <c r="Q1912" s="27">
        <v>2</v>
      </c>
      <c r="R1912" s="27">
        <v>0</v>
      </c>
      <c r="S1912" s="27">
        <v>0</v>
      </c>
      <c r="T1912" s="27">
        <v>3</v>
      </c>
      <c r="U1912" s="27">
        <v>0</v>
      </c>
      <c r="V1912" s="30">
        <f t="shared" si="89"/>
        <v>81</v>
      </c>
    </row>
    <row r="1913" spans="1:22" ht="17.100000000000001" customHeight="1">
      <c r="A1913" s="10" t="s">
        <v>14</v>
      </c>
      <c r="B1913" s="10" t="s">
        <v>152</v>
      </c>
      <c r="C1913" s="11" t="s">
        <v>153</v>
      </c>
      <c r="D1913" s="149" t="str">
        <f t="shared" si="87"/>
        <v>r1_10 -  ul. Traugutta</v>
      </c>
      <c r="E1913" s="149" t="str">
        <f t="shared" si="88"/>
        <v>r1_10 -  ul. Traugutta - W3 od ul. Szybka - do centrum</v>
      </c>
      <c r="F1913" s="10" t="s">
        <v>200</v>
      </c>
      <c r="G1913" s="11" t="s">
        <v>155</v>
      </c>
      <c r="H1913" s="149" t="s">
        <v>360</v>
      </c>
      <c r="I1913" s="24" t="s">
        <v>117</v>
      </c>
      <c r="J1913" s="25">
        <v>43207</v>
      </c>
      <c r="K1913" s="26" t="s">
        <v>106</v>
      </c>
      <c r="L1913" s="90">
        <v>0.91666666666666663</v>
      </c>
      <c r="M1913" s="27">
        <v>1</v>
      </c>
      <c r="N1913" s="27">
        <v>64</v>
      </c>
      <c r="O1913" s="27">
        <v>3</v>
      </c>
      <c r="P1913" s="27">
        <v>0</v>
      </c>
      <c r="Q1913" s="27">
        <v>0</v>
      </c>
      <c r="R1913" s="27">
        <v>0</v>
      </c>
      <c r="S1913" s="27">
        <v>0</v>
      </c>
      <c r="T1913" s="27">
        <v>5</v>
      </c>
      <c r="U1913" s="27">
        <v>0</v>
      </c>
      <c r="V1913" s="30">
        <f t="shared" si="89"/>
        <v>73</v>
      </c>
    </row>
    <row r="1914" spans="1:22" ht="17.100000000000001" customHeight="1">
      <c r="A1914" s="10" t="s">
        <v>14</v>
      </c>
      <c r="B1914" s="10" t="s">
        <v>152</v>
      </c>
      <c r="C1914" s="11" t="s">
        <v>153</v>
      </c>
      <c r="D1914" s="149" t="str">
        <f t="shared" si="87"/>
        <v>r1_10 -  ul. Traugutta</v>
      </c>
      <c r="E1914" s="149" t="str">
        <f t="shared" si="88"/>
        <v>r1_10 -  ul. Traugutta - W3 od ul. Szybka - do centrum</v>
      </c>
      <c r="F1914" s="10" t="s">
        <v>200</v>
      </c>
      <c r="G1914" s="11" t="s">
        <v>155</v>
      </c>
      <c r="H1914" s="149" t="s">
        <v>360</v>
      </c>
      <c r="I1914" s="24" t="s">
        <v>117</v>
      </c>
      <c r="J1914" s="25">
        <v>43207</v>
      </c>
      <c r="K1914" s="26" t="s">
        <v>107</v>
      </c>
      <c r="L1914" s="90">
        <v>0.95833333333333404</v>
      </c>
      <c r="M1914" s="27">
        <v>3</v>
      </c>
      <c r="N1914" s="27">
        <v>86</v>
      </c>
      <c r="O1914" s="27">
        <v>5</v>
      </c>
      <c r="P1914" s="27">
        <v>1</v>
      </c>
      <c r="Q1914" s="27">
        <v>1</v>
      </c>
      <c r="R1914" s="27">
        <v>0</v>
      </c>
      <c r="S1914" s="27">
        <v>0</v>
      </c>
      <c r="T1914" s="27">
        <v>1</v>
      </c>
      <c r="U1914" s="27">
        <v>0</v>
      </c>
      <c r="V1914" s="30">
        <f t="shared" si="89"/>
        <v>97</v>
      </c>
    </row>
    <row r="1915" spans="1:22" ht="17.100000000000001" customHeight="1">
      <c r="A1915" s="10" t="s">
        <v>14</v>
      </c>
      <c r="B1915" s="10" t="s">
        <v>152</v>
      </c>
      <c r="C1915" s="11" t="s">
        <v>153</v>
      </c>
      <c r="D1915" s="149" t="str">
        <f t="shared" si="87"/>
        <v>r1_10 -  ul. Traugutta</v>
      </c>
      <c r="E1915" s="149" t="str">
        <f t="shared" si="88"/>
        <v>r1_10 -  ul. Traugutta - W3 od ul. Szybka - do centrum</v>
      </c>
      <c r="F1915" s="10" t="s">
        <v>200</v>
      </c>
      <c r="G1915" s="11" t="s">
        <v>155</v>
      </c>
      <c r="H1915" s="149" t="s">
        <v>360</v>
      </c>
      <c r="I1915" s="24" t="s">
        <v>117</v>
      </c>
      <c r="J1915" s="25">
        <v>43207</v>
      </c>
      <c r="K1915" s="26" t="s">
        <v>108</v>
      </c>
      <c r="L1915" s="90">
        <v>0.95833333333333404</v>
      </c>
      <c r="M1915" s="27">
        <v>1</v>
      </c>
      <c r="N1915" s="27">
        <v>70</v>
      </c>
      <c r="O1915" s="27">
        <v>6</v>
      </c>
      <c r="P1915" s="27">
        <v>0</v>
      </c>
      <c r="Q1915" s="27">
        <v>1</v>
      </c>
      <c r="R1915" s="27">
        <v>0</v>
      </c>
      <c r="S1915" s="27">
        <v>0</v>
      </c>
      <c r="T1915" s="27">
        <v>3</v>
      </c>
      <c r="U1915" s="27">
        <v>0</v>
      </c>
      <c r="V1915" s="30">
        <f t="shared" si="89"/>
        <v>81</v>
      </c>
    </row>
    <row r="1916" spans="1:22" ht="17.100000000000001" customHeight="1">
      <c r="A1916" s="10" t="s">
        <v>14</v>
      </c>
      <c r="B1916" s="10" t="s">
        <v>152</v>
      </c>
      <c r="C1916" s="11" t="s">
        <v>153</v>
      </c>
      <c r="D1916" s="149" t="str">
        <f t="shared" si="87"/>
        <v>r1_10 -  ul. Traugutta</v>
      </c>
      <c r="E1916" s="149" t="str">
        <f t="shared" si="88"/>
        <v>r1_10 -  ul. Traugutta - W3 od ul. Szybka - do centrum</v>
      </c>
      <c r="F1916" s="10" t="s">
        <v>200</v>
      </c>
      <c r="G1916" s="11" t="s">
        <v>155</v>
      </c>
      <c r="H1916" s="149" t="s">
        <v>360</v>
      </c>
      <c r="I1916" s="24" t="s">
        <v>117</v>
      </c>
      <c r="J1916" s="25">
        <v>43207</v>
      </c>
      <c r="K1916" s="26" t="s">
        <v>109</v>
      </c>
      <c r="L1916" s="90">
        <v>0.95833333333333404</v>
      </c>
      <c r="M1916" s="27">
        <v>0</v>
      </c>
      <c r="N1916" s="27">
        <v>50</v>
      </c>
      <c r="O1916" s="27">
        <v>4</v>
      </c>
      <c r="P1916" s="27">
        <v>0</v>
      </c>
      <c r="Q1916" s="27">
        <v>4</v>
      </c>
      <c r="R1916" s="27">
        <v>0</v>
      </c>
      <c r="S1916" s="27">
        <v>0</v>
      </c>
      <c r="T1916" s="27">
        <v>0</v>
      </c>
      <c r="U1916" s="27">
        <v>0</v>
      </c>
      <c r="V1916" s="30">
        <f t="shared" si="89"/>
        <v>58</v>
      </c>
    </row>
    <row r="1917" spans="1:22" ht="17.100000000000001" customHeight="1">
      <c r="A1917" s="10" t="s">
        <v>14</v>
      </c>
      <c r="B1917" s="10" t="s">
        <v>152</v>
      </c>
      <c r="C1917" s="11" t="s">
        <v>153</v>
      </c>
      <c r="D1917" s="149" t="str">
        <f t="shared" si="87"/>
        <v>r1_10 -  ul. Traugutta</v>
      </c>
      <c r="E1917" s="149" t="str">
        <f t="shared" si="88"/>
        <v>r1_10 -  ul. Traugutta - W3 od ul. Szybka - do centrum</v>
      </c>
      <c r="F1917" s="10" t="s">
        <v>200</v>
      </c>
      <c r="G1917" s="11" t="s">
        <v>155</v>
      </c>
      <c r="H1917" s="149" t="s">
        <v>360</v>
      </c>
      <c r="I1917" s="24" t="s">
        <v>117</v>
      </c>
      <c r="J1917" s="25">
        <v>43207</v>
      </c>
      <c r="K1917" s="26" t="s">
        <v>110</v>
      </c>
      <c r="L1917" s="90">
        <v>0.95833333333333404</v>
      </c>
      <c r="M1917" s="27">
        <v>0</v>
      </c>
      <c r="N1917" s="27">
        <v>52</v>
      </c>
      <c r="O1917" s="27">
        <v>10</v>
      </c>
      <c r="P1917" s="27">
        <v>1</v>
      </c>
      <c r="Q1917" s="27">
        <v>1</v>
      </c>
      <c r="R1917" s="27">
        <v>0</v>
      </c>
      <c r="S1917" s="27">
        <v>1</v>
      </c>
      <c r="T1917" s="27">
        <v>1</v>
      </c>
      <c r="U1917" s="27">
        <v>0</v>
      </c>
      <c r="V1917" s="30">
        <f t="shared" si="89"/>
        <v>66</v>
      </c>
    </row>
    <row r="1918" spans="1:22" ht="17.100000000000001" customHeight="1">
      <c r="A1918" s="10" t="s">
        <v>14</v>
      </c>
      <c r="B1918" s="10" t="s">
        <v>152</v>
      </c>
      <c r="C1918" s="11" t="s">
        <v>153</v>
      </c>
      <c r="D1918" s="149" t="str">
        <f t="shared" si="87"/>
        <v>r1_10 -  ul. Traugutta</v>
      </c>
      <c r="E1918" s="149" t="str">
        <f t="shared" si="88"/>
        <v>r1_10 -  ul. Traugutta - W3 od ul. Szybka - do centrum</v>
      </c>
      <c r="F1918" s="10" t="s">
        <v>200</v>
      </c>
      <c r="G1918" s="11" t="s">
        <v>155</v>
      </c>
      <c r="H1918" s="149" t="s">
        <v>360</v>
      </c>
      <c r="I1918" s="24" t="s">
        <v>117</v>
      </c>
      <c r="J1918" s="25">
        <v>43207</v>
      </c>
      <c r="K1918" s="26" t="s">
        <v>111</v>
      </c>
      <c r="L1918" s="90">
        <v>0</v>
      </c>
      <c r="M1918" s="27">
        <v>0</v>
      </c>
      <c r="N1918" s="27">
        <v>41</v>
      </c>
      <c r="O1918" s="27">
        <v>2</v>
      </c>
      <c r="P1918" s="27">
        <v>0</v>
      </c>
      <c r="Q1918" s="27">
        <v>1</v>
      </c>
      <c r="R1918" s="27">
        <v>0</v>
      </c>
      <c r="S1918" s="27">
        <v>0</v>
      </c>
      <c r="T1918" s="27">
        <v>1</v>
      </c>
      <c r="U1918" s="27">
        <v>0</v>
      </c>
      <c r="V1918" s="30">
        <f t="shared" si="89"/>
        <v>45</v>
      </c>
    </row>
    <row r="1919" spans="1:22" ht="17.100000000000001" customHeight="1">
      <c r="A1919" s="10" t="s">
        <v>14</v>
      </c>
      <c r="B1919" s="10" t="s">
        <v>152</v>
      </c>
      <c r="C1919" s="11" t="s">
        <v>153</v>
      </c>
      <c r="D1919" s="149" t="str">
        <f t="shared" si="87"/>
        <v>r1_10 -  ul. Traugutta</v>
      </c>
      <c r="E1919" s="149" t="str">
        <f t="shared" si="88"/>
        <v>r1_10 -  ul. Traugutta - W3 od ul. Szybka - do centrum</v>
      </c>
      <c r="F1919" s="10" t="s">
        <v>200</v>
      </c>
      <c r="G1919" s="11" t="s">
        <v>155</v>
      </c>
      <c r="H1919" s="149" t="s">
        <v>360</v>
      </c>
      <c r="I1919" s="24" t="s">
        <v>117</v>
      </c>
      <c r="J1919" s="25">
        <v>43207</v>
      </c>
      <c r="K1919" s="26" t="s">
        <v>112</v>
      </c>
      <c r="L1919" s="90">
        <v>0</v>
      </c>
      <c r="M1919" s="27">
        <v>0</v>
      </c>
      <c r="N1919" s="27">
        <v>45</v>
      </c>
      <c r="O1919" s="27">
        <v>2</v>
      </c>
      <c r="P1919" s="27">
        <v>1</v>
      </c>
      <c r="Q1919" s="27">
        <v>0</v>
      </c>
      <c r="R1919" s="27">
        <v>1</v>
      </c>
      <c r="S1919" s="27">
        <v>0</v>
      </c>
      <c r="T1919" s="27">
        <v>9</v>
      </c>
      <c r="U1919" s="27">
        <v>0</v>
      </c>
      <c r="V1919" s="30">
        <f t="shared" si="89"/>
        <v>58</v>
      </c>
    </row>
    <row r="1920" spans="1:22" ht="17.100000000000001" customHeight="1">
      <c r="A1920" s="10" t="s">
        <v>14</v>
      </c>
      <c r="B1920" s="10" t="s">
        <v>152</v>
      </c>
      <c r="C1920" s="11" t="s">
        <v>153</v>
      </c>
      <c r="D1920" s="149" t="str">
        <f t="shared" si="87"/>
        <v>r1_10 -  ul. Traugutta</v>
      </c>
      <c r="E1920" s="149" t="str">
        <f t="shared" si="88"/>
        <v>r1_10 -  ul. Traugutta - W3 od ul. Szybka - do centrum</v>
      </c>
      <c r="F1920" s="10" t="s">
        <v>200</v>
      </c>
      <c r="G1920" s="11" t="s">
        <v>155</v>
      </c>
      <c r="H1920" s="149" t="s">
        <v>360</v>
      </c>
      <c r="I1920" s="24" t="s">
        <v>117</v>
      </c>
      <c r="J1920" s="25">
        <v>43207</v>
      </c>
      <c r="K1920" s="26" t="s">
        <v>113</v>
      </c>
      <c r="L1920" s="90">
        <v>0</v>
      </c>
      <c r="M1920" s="27">
        <v>1</v>
      </c>
      <c r="N1920" s="27">
        <v>28</v>
      </c>
      <c r="O1920" s="27">
        <v>1</v>
      </c>
      <c r="P1920" s="27">
        <v>0</v>
      </c>
      <c r="Q1920" s="27">
        <v>1</v>
      </c>
      <c r="R1920" s="27">
        <v>0</v>
      </c>
      <c r="S1920" s="27">
        <v>0</v>
      </c>
      <c r="T1920" s="27">
        <v>0</v>
      </c>
      <c r="U1920" s="27">
        <v>0</v>
      </c>
      <c r="V1920" s="30">
        <f t="shared" si="89"/>
        <v>31</v>
      </c>
    </row>
    <row r="1921" spans="1:22" ht="17.100000000000001" customHeight="1">
      <c r="A1921" s="10" t="s">
        <v>14</v>
      </c>
      <c r="B1921" s="10" t="s">
        <v>152</v>
      </c>
      <c r="C1921" s="11" t="s">
        <v>153</v>
      </c>
      <c r="D1921" s="149" t="str">
        <f t="shared" si="87"/>
        <v>r1_10 -  ul. Traugutta</v>
      </c>
      <c r="E1921" s="149" t="str">
        <f t="shared" si="88"/>
        <v>r1_10 -  ul. Traugutta - W3 od ul. Szybka - do centrum</v>
      </c>
      <c r="F1921" s="10" t="s">
        <v>200</v>
      </c>
      <c r="G1921" s="11" t="s">
        <v>155</v>
      </c>
      <c r="H1921" s="149" t="s">
        <v>360</v>
      </c>
      <c r="I1921" s="24" t="s">
        <v>117</v>
      </c>
      <c r="J1921" s="25">
        <v>43207</v>
      </c>
      <c r="K1921" s="26" t="s">
        <v>114</v>
      </c>
      <c r="L1921" s="90">
        <v>0</v>
      </c>
      <c r="M1921" s="27">
        <v>0</v>
      </c>
      <c r="N1921" s="27">
        <v>21</v>
      </c>
      <c r="O1921" s="27">
        <v>0</v>
      </c>
      <c r="P1921" s="27">
        <v>0</v>
      </c>
      <c r="Q1921" s="27">
        <v>2</v>
      </c>
      <c r="R1921" s="27">
        <v>0</v>
      </c>
      <c r="S1921" s="27">
        <v>0</v>
      </c>
      <c r="T1921" s="27">
        <v>0</v>
      </c>
      <c r="U1921" s="27">
        <v>0</v>
      </c>
      <c r="V1921" s="30">
        <f t="shared" si="89"/>
        <v>23</v>
      </c>
    </row>
    <row r="1922" spans="1:22" ht="17.100000000000001" customHeight="1">
      <c r="A1922" s="10" t="s">
        <v>14</v>
      </c>
      <c r="B1922" s="10" t="s">
        <v>156</v>
      </c>
      <c r="C1922" s="11" t="s">
        <v>157</v>
      </c>
      <c r="D1922" s="149" t="str">
        <f t="shared" si="87"/>
        <v>r1_11 -  Most Oławski</v>
      </c>
      <c r="E1922" s="149" t="str">
        <f t="shared" si="88"/>
        <v>r1_11 -  Most Oławski - W2 od ul. Okólnej - do centrum</v>
      </c>
      <c r="F1922" s="10" t="s">
        <v>6</v>
      </c>
      <c r="G1922" s="11" t="s">
        <v>158</v>
      </c>
      <c r="H1922" s="149" t="s">
        <v>361</v>
      </c>
      <c r="I1922" s="24" t="s">
        <v>117</v>
      </c>
      <c r="J1922" s="25">
        <v>43207</v>
      </c>
      <c r="K1922" s="26" t="s">
        <v>19</v>
      </c>
      <c r="L1922" s="95">
        <v>4.1666666666666664E-2</v>
      </c>
      <c r="M1922" s="27">
        <v>0</v>
      </c>
      <c r="N1922" s="27">
        <v>2</v>
      </c>
      <c r="O1922" s="27">
        <v>1</v>
      </c>
      <c r="P1922" s="27">
        <v>0</v>
      </c>
      <c r="Q1922" s="27">
        <v>0</v>
      </c>
      <c r="R1922" s="27">
        <v>0</v>
      </c>
      <c r="S1922" s="27">
        <v>0</v>
      </c>
      <c r="T1922" s="27">
        <v>1</v>
      </c>
      <c r="U1922" s="27">
        <v>0</v>
      </c>
      <c r="V1922" s="30">
        <f t="shared" si="89"/>
        <v>4</v>
      </c>
    </row>
    <row r="1923" spans="1:22" ht="17.100000000000001" customHeight="1">
      <c r="A1923" s="10" t="s">
        <v>14</v>
      </c>
      <c r="B1923" s="10" t="s">
        <v>156</v>
      </c>
      <c r="C1923" s="11" t="s">
        <v>157</v>
      </c>
      <c r="D1923" s="149" t="str">
        <f t="shared" ref="D1923:D1986" si="90">CONCATENATE(B1923," -  ",C1923,)</f>
        <v>r1_11 -  Most Oławski</v>
      </c>
      <c r="E1923" s="149" t="str">
        <f t="shared" ref="E1923:E1986" si="91">CONCATENATE(B1923," -  ",C1923," - ",H1923)</f>
        <v>r1_11 -  Most Oławski - W2 od ul. Okólnej - do centrum</v>
      </c>
      <c r="F1923" s="10" t="s">
        <v>6</v>
      </c>
      <c r="G1923" s="11" t="s">
        <v>158</v>
      </c>
      <c r="H1923" s="149" t="s">
        <v>361</v>
      </c>
      <c r="I1923" s="24" t="s">
        <v>117</v>
      </c>
      <c r="J1923" s="25">
        <v>43207</v>
      </c>
      <c r="K1923" s="26" t="s">
        <v>20</v>
      </c>
      <c r="L1923" s="95">
        <v>4.1666666666666664E-2</v>
      </c>
      <c r="M1923" s="27">
        <v>0</v>
      </c>
      <c r="N1923" s="27">
        <v>1</v>
      </c>
      <c r="O1923" s="27">
        <v>0</v>
      </c>
      <c r="P1923" s="27">
        <v>0</v>
      </c>
      <c r="Q1923" s="27">
        <v>0</v>
      </c>
      <c r="R1923" s="27">
        <v>0</v>
      </c>
      <c r="S1923" s="27">
        <v>0</v>
      </c>
      <c r="T1923" s="27">
        <v>0</v>
      </c>
      <c r="U1923" s="27">
        <v>0</v>
      </c>
      <c r="V1923" s="30">
        <f t="shared" ref="V1923:V1986" si="92">SUM(M1923:U1923)</f>
        <v>1</v>
      </c>
    </row>
    <row r="1924" spans="1:22" ht="17.100000000000001" customHeight="1">
      <c r="A1924" s="10" t="s">
        <v>14</v>
      </c>
      <c r="B1924" s="10" t="s">
        <v>156</v>
      </c>
      <c r="C1924" s="11" t="s">
        <v>157</v>
      </c>
      <c r="D1924" s="149" t="str">
        <f t="shared" si="90"/>
        <v>r1_11 -  Most Oławski</v>
      </c>
      <c r="E1924" s="149" t="str">
        <f t="shared" si="91"/>
        <v>r1_11 -  Most Oławski - W2 od ul. Okólnej - do centrum</v>
      </c>
      <c r="F1924" s="10" t="s">
        <v>6</v>
      </c>
      <c r="G1924" s="11" t="s">
        <v>158</v>
      </c>
      <c r="H1924" s="149" t="s">
        <v>361</v>
      </c>
      <c r="I1924" s="24" t="s">
        <v>117</v>
      </c>
      <c r="J1924" s="25">
        <v>43207</v>
      </c>
      <c r="K1924" s="26" t="s">
        <v>21</v>
      </c>
      <c r="L1924" s="95">
        <v>4.1666666666666664E-2</v>
      </c>
      <c r="M1924" s="27">
        <v>0</v>
      </c>
      <c r="N1924" s="27">
        <v>1</v>
      </c>
      <c r="O1924" s="27">
        <v>0</v>
      </c>
      <c r="P1924" s="27">
        <v>0</v>
      </c>
      <c r="Q1924" s="27">
        <v>0</v>
      </c>
      <c r="R1924" s="27">
        <v>0</v>
      </c>
      <c r="S1924" s="27">
        <v>0</v>
      </c>
      <c r="T1924" s="27">
        <v>1</v>
      </c>
      <c r="U1924" s="27">
        <v>0</v>
      </c>
      <c r="V1924" s="30">
        <f t="shared" si="92"/>
        <v>2</v>
      </c>
    </row>
    <row r="1925" spans="1:22" ht="17.100000000000001" customHeight="1">
      <c r="A1925" s="10" t="s">
        <v>14</v>
      </c>
      <c r="B1925" s="10" t="s">
        <v>156</v>
      </c>
      <c r="C1925" s="11" t="s">
        <v>157</v>
      </c>
      <c r="D1925" s="149" t="str">
        <f t="shared" si="90"/>
        <v>r1_11 -  Most Oławski</v>
      </c>
      <c r="E1925" s="149" t="str">
        <f t="shared" si="91"/>
        <v>r1_11 -  Most Oławski - W2 od ul. Okólnej - do centrum</v>
      </c>
      <c r="F1925" s="10" t="s">
        <v>6</v>
      </c>
      <c r="G1925" s="11" t="s">
        <v>158</v>
      </c>
      <c r="H1925" s="149" t="s">
        <v>361</v>
      </c>
      <c r="I1925" s="24" t="s">
        <v>117</v>
      </c>
      <c r="J1925" s="25">
        <v>43207</v>
      </c>
      <c r="K1925" s="26" t="s">
        <v>22</v>
      </c>
      <c r="L1925" s="95">
        <v>4.1666666666666664E-2</v>
      </c>
      <c r="M1925" s="27">
        <v>0</v>
      </c>
      <c r="N1925" s="27">
        <v>0</v>
      </c>
      <c r="O1925" s="27">
        <v>1</v>
      </c>
      <c r="P1925" s="27">
        <v>0</v>
      </c>
      <c r="Q1925" s="27">
        <v>0</v>
      </c>
      <c r="R1925" s="27">
        <v>0</v>
      </c>
      <c r="S1925" s="27">
        <v>0</v>
      </c>
      <c r="T1925" s="27">
        <v>0</v>
      </c>
      <c r="U1925" s="27">
        <v>0</v>
      </c>
      <c r="V1925" s="30">
        <f t="shared" si="92"/>
        <v>1</v>
      </c>
    </row>
    <row r="1926" spans="1:22" ht="17.100000000000001" customHeight="1">
      <c r="A1926" s="10" t="s">
        <v>14</v>
      </c>
      <c r="B1926" s="10" t="s">
        <v>156</v>
      </c>
      <c r="C1926" s="11" t="s">
        <v>157</v>
      </c>
      <c r="D1926" s="149" t="str">
        <f t="shared" si="90"/>
        <v>r1_11 -  Most Oławski</v>
      </c>
      <c r="E1926" s="149" t="str">
        <f t="shared" si="91"/>
        <v>r1_11 -  Most Oławski - W2 od ul. Okólnej - do centrum</v>
      </c>
      <c r="F1926" s="10" t="s">
        <v>6</v>
      </c>
      <c r="G1926" s="11" t="s">
        <v>158</v>
      </c>
      <c r="H1926" s="149" t="s">
        <v>361</v>
      </c>
      <c r="I1926" s="24" t="s">
        <v>117</v>
      </c>
      <c r="J1926" s="25">
        <v>43207</v>
      </c>
      <c r="K1926" s="26" t="s">
        <v>23</v>
      </c>
      <c r="L1926" s="90">
        <v>8.3333333333333329E-2</v>
      </c>
      <c r="M1926" s="27">
        <v>0</v>
      </c>
      <c r="N1926" s="27">
        <v>0</v>
      </c>
      <c r="O1926" s="27">
        <v>0</v>
      </c>
      <c r="P1926" s="27">
        <v>0</v>
      </c>
      <c r="Q1926" s="27">
        <v>0</v>
      </c>
      <c r="R1926" s="27">
        <v>0</v>
      </c>
      <c r="S1926" s="27">
        <v>0</v>
      </c>
      <c r="T1926" s="27">
        <v>0</v>
      </c>
      <c r="U1926" s="27">
        <v>0</v>
      </c>
      <c r="V1926" s="30">
        <f t="shared" si="92"/>
        <v>0</v>
      </c>
    </row>
    <row r="1927" spans="1:22" ht="17.100000000000001" customHeight="1">
      <c r="A1927" s="10" t="s">
        <v>14</v>
      </c>
      <c r="B1927" s="10" t="s">
        <v>156</v>
      </c>
      <c r="C1927" s="11" t="s">
        <v>157</v>
      </c>
      <c r="D1927" s="149" t="str">
        <f t="shared" si="90"/>
        <v>r1_11 -  Most Oławski</v>
      </c>
      <c r="E1927" s="149" t="str">
        <f t="shared" si="91"/>
        <v>r1_11 -  Most Oławski - W2 od ul. Okólnej - do centrum</v>
      </c>
      <c r="F1927" s="10" t="s">
        <v>6</v>
      </c>
      <c r="G1927" s="11" t="s">
        <v>158</v>
      </c>
      <c r="H1927" s="149" t="s">
        <v>361</v>
      </c>
      <c r="I1927" s="24" t="s">
        <v>117</v>
      </c>
      <c r="J1927" s="25">
        <v>43207</v>
      </c>
      <c r="K1927" s="26" t="s">
        <v>24</v>
      </c>
      <c r="L1927" s="90">
        <v>8.3333333333333329E-2</v>
      </c>
      <c r="M1927" s="27">
        <v>0</v>
      </c>
      <c r="N1927" s="27">
        <v>1</v>
      </c>
      <c r="O1927" s="27">
        <v>0</v>
      </c>
      <c r="P1927" s="27">
        <v>0</v>
      </c>
      <c r="Q1927" s="27">
        <v>0</v>
      </c>
      <c r="R1927" s="27">
        <v>0</v>
      </c>
      <c r="S1927" s="27">
        <v>0</v>
      </c>
      <c r="T1927" s="27">
        <v>0</v>
      </c>
      <c r="U1927" s="27">
        <v>0</v>
      </c>
      <c r="V1927" s="30">
        <f t="shared" si="92"/>
        <v>1</v>
      </c>
    </row>
    <row r="1928" spans="1:22" ht="17.100000000000001" customHeight="1">
      <c r="A1928" s="10" t="s">
        <v>14</v>
      </c>
      <c r="B1928" s="10" t="s">
        <v>156</v>
      </c>
      <c r="C1928" s="11" t="s">
        <v>157</v>
      </c>
      <c r="D1928" s="149" t="str">
        <f t="shared" si="90"/>
        <v>r1_11 -  Most Oławski</v>
      </c>
      <c r="E1928" s="149" t="str">
        <f t="shared" si="91"/>
        <v>r1_11 -  Most Oławski - W2 od ul. Okólnej - do centrum</v>
      </c>
      <c r="F1928" s="10" t="s">
        <v>6</v>
      </c>
      <c r="G1928" s="11" t="s">
        <v>158</v>
      </c>
      <c r="H1928" s="149" t="s">
        <v>361</v>
      </c>
      <c r="I1928" s="24" t="s">
        <v>117</v>
      </c>
      <c r="J1928" s="25">
        <v>43207</v>
      </c>
      <c r="K1928" s="26" t="s">
        <v>25</v>
      </c>
      <c r="L1928" s="90">
        <v>8.3333333333333329E-2</v>
      </c>
      <c r="M1928" s="27">
        <v>0</v>
      </c>
      <c r="N1928" s="27">
        <v>0</v>
      </c>
      <c r="O1928" s="27">
        <v>0</v>
      </c>
      <c r="P1928" s="27">
        <v>0</v>
      </c>
      <c r="Q1928" s="27">
        <v>0</v>
      </c>
      <c r="R1928" s="27">
        <v>0</v>
      </c>
      <c r="S1928" s="27">
        <v>0</v>
      </c>
      <c r="T1928" s="27">
        <v>0</v>
      </c>
      <c r="U1928" s="27">
        <v>0</v>
      </c>
      <c r="V1928" s="30">
        <f t="shared" si="92"/>
        <v>0</v>
      </c>
    </row>
    <row r="1929" spans="1:22" ht="17.100000000000001" customHeight="1">
      <c r="A1929" s="10" t="s">
        <v>14</v>
      </c>
      <c r="B1929" s="10" t="s">
        <v>156</v>
      </c>
      <c r="C1929" s="11" t="s">
        <v>157</v>
      </c>
      <c r="D1929" s="149" t="str">
        <f t="shared" si="90"/>
        <v>r1_11 -  Most Oławski</v>
      </c>
      <c r="E1929" s="149" t="str">
        <f t="shared" si="91"/>
        <v>r1_11 -  Most Oławski - W2 od ul. Okólnej - do centrum</v>
      </c>
      <c r="F1929" s="10" t="s">
        <v>6</v>
      </c>
      <c r="G1929" s="11" t="s">
        <v>158</v>
      </c>
      <c r="H1929" s="149" t="s">
        <v>361</v>
      </c>
      <c r="I1929" s="24" t="s">
        <v>117</v>
      </c>
      <c r="J1929" s="25">
        <v>43207</v>
      </c>
      <c r="K1929" s="26" t="s">
        <v>26</v>
      </c>
      <c r="L1929" s="90">
        <v>8.3333333333333329E-2</v>
      </c>
      <c r="M1929" s="27">
        <v>0</v>
      </c>
      <c r="N1929" s="27">
        <v>0</v>
      </c>
      <c r="O1929" s="27">
        <v>0</v>
      </c>
      <c r="P1929" s="27">
        <v>0</v>
      </c>
      <c r="Q1929" s="27">
        <v>0</v>
      </c>
      <c r="R1929" s="27">
        <v>0</v>
      </c>
      <c r="S1929" s="27">
        <v>0</v>
      </c>
      <c r="T1929" s="27">
        <v>0</v>
      </c>
      <c r="U1929" s="27">
        <v>0</v>
      </c>
      <c r="V1929" s="30">
        <f t="shared" si="92"/>
        <v>0</v>
      </c>
    </row>
    <row r="1930" spans="1:22" ht="17.100000000000001" customHeight="1">
      <c r="A1930" s="10" t="s">
        <v>14</v>
      </c>
      <c r="B1930" s="10" t="s">
        <v>156</v>
      </c>
      <c r="C1930" s="11" t="s">
        <v>157</v>
      </c>
      <c r="D1930" s="149" t="str">
        <f t="shared" si="90"/>
        <v>r1_11 -  Most Oławski</v>
      </c>
      <c r="E1930" s="149" t="str">
        <f t="shared" si="91"/>
        <v>r1_11 -  Most Oławski - W2 od ul. Okólnej - do centrum</v>
      </c>
      <c r="F1930" s="10" t="s">
        <v>6</v>
      </c>
      <c r="G1930" s="11" t="s">
        <v>158</v>
      </c>
      <c r="H1930" s="149" t="s">
        <v>361</v>
      </c>
      <c r="I1930" s="24" t="s">
        <v>117</v>
      </c>
      <c r="J1930" s="25">
        <v>43207</v>
      </c>
      <c r="K1930" s="26" t="s">
        <v>27</v>
      </c>
      <c r="L1930" s="90">
        <v>0.125</v>
      </c>
      <c r="M1930" s="27">
        <v>0</v>
      </c>
      <c r="N1930" s="27">
        <v>0</v>
      </c>
      <c r="O1930" s="27">
        <v>0</v>
      </c>
      <c r="P1930" s="27">
        <v>0</v>
      </c>
      <c r="Q1930" s="27">
        <v>0</v>
      </c>
      <c r="R1930" s="27">
        <v>0</v>
      </c>
      <c r="S1930" s="27">
        <v>0</v>
      </c>
      <c r="T1930" s="27">
        <v>0</v>
      </c>
      <c r="U1930" s="27">
        <v>0</v>
      </c>
      <c r="V1930" s="30">
        <f t="shared" si="92"/>
        <v>0</v>
      </c>
    </row>
    <row r="1931" spans="1:22" ht="17.100000000000001" customHeight="1">
      <c r="A1931" s="10" t="s">
        <v>14</v>
      </c>
      <c r="B1931" s="10" t="s">
        <v>156</v>
      </c>
      <c r="C1931" s="11" t="s">
        <v>157</v>
      </c>
      <c r="D1931" s="149" t="str">
        <f t="shared" si="90"/>
        <v>r1_11 -  Most Oławski</v>
      </c>
      <c r="E1931" s="149" t="str">
        <f t="shared" si="91"/>
        <v>r1_11 -  Most Oławski - W2 od ul. Okólnej - do centrum</v>
      </c>
      <c r="F1931" s="10" t="s">
        <v>6</v>
      </c>
      <c r="G1931" s="11" t="s">
        <v>158</v>
      </c>
      <c r="H1931" s="149" t="s">
        <v>361</v>
      </c>
      <c r="I1931" s="24" t="s">
        <v>117</v>
      </c>
      <c r="J1931" s="25">
        <v>43207</v>
      </c>
      <c r="K1931" s="26" t="s">
        <v>28</v>
      </c>
      <c r="L1931" s="90">
        <v>0.125</v>
      </c>
      <c r="M1931" s="27">
        <v>0</v>
      </c>
      <c r="N1931" s="27">
        <v>1</v>
      </c>
      <c r="O1931" s="27">
        <v>0</v>
      </c>
      <c r="P1931" s="27">
        <v>0</v>
      </c>
      <c r="Q1931" s="27">
        <v>0</v>
      </c>
      <c r="R1931" s="27">
        <v>0</v>
      </c>
      <c r="S1931" s="27">
        <v>0</v>
      </c>
      <c r="T1931" s="27">
        <v>0</v>
      </c>
      <c r="U1931" s="27">
        <v>0</v>
      </c>
      <c r="V1931" s="30">
        <f t="shared" si="92"/>
        <v>1</v>
      </c>
    </row>
    <row r="1932" spans="1:22" ht="17.100000000000001" customHeight="1">
      <c r="A1932" s="10" t="s">
        <v>14</v>
      </c>
      <c r="B1932" s="10" t="s">
        <v>156</v>
      </c>
      <c r="C1932" s="11" t="s">
        <v>157</v>
      </c>
      <c r="D1932" s="149" t="str">
        <f t="shared" si="90"/>
        <v>r1_11 -  Most Oławski</v>
      </c>
      <c r="E1932" s="149" t="str">
        <f t="shared" si="91"/>
        <v>r1_11 -  Most Oławski - W2 od ul. Okólnej - do centrum</v>
      </c>
      <c r="F1932" s="10" t="s">
        <v>6</v>
      </c>
      <c r="G1932" s="11" t="s">
        <v>158</v>
      </c>
      <c r="H1932" s="149" t="s">
        <v>361</v>
      </c>
      <c r="I1932" s="24" t="s">
        <v>117</v>
      </c>
      <c r="J1932" s="25">
        <v>43207</v>
      </c>
      <c r="K1932" s="26" t="s">
        <v>29</v>
      </c>
      <c r="L1932" s="90">
        <v>0.125</v>
      </c>
      <c r="M1932" s="27">
        <v>0</v>
      </c>
      <c r="N1932" s="27">
        <v>0</v>
      </c>
      <c r="O1932" s="27">
        <v>0</v>
      </c>
      <c r="P1932" s="27">
        <v>0</v>
      </c>
      <c r="Q1932" s="27">
        <v>0</v>
      </c>
      <c r="R1932" s="27">
        <v>0</v>
      </c>
      <c r="S1932" s="27">
        <v>0</v>
      </c>
      <c r="T1932" s="27">
        <v>0</v>
      </c>
      <c r="U1932" s="27">
        <v>0</v>
      </c>
      <c r="V1932" s="30">
        <f t="shared" si="92"/>
        <v>0</v>
      </c>
    </row>
    <row r="1933" spans="1:22" ht="17.100000000000001" customHeight="1">
      <c r="A1933" s="10" t="s">
        <v>14</v>
      </c>
      <c r="B1933" s="10" t="s">
        <v>156</v>
      </c>
      <c r="C1933" s="11" t="s">
        <v>157</v>
      </c>
      <c r="D1933" s="149" t="str">
        <f t="shared" si="90"/>
        <v>r1_11 -  Most Oławski</v>
      </c>
      <c r="E1933" s="149" t="str">
        <f t="shared" si="91"/>
        <v>r1_11 -  Most Oławski - W2 od ul. Okólnej - do centrum</v>
      </c>
      <c r="F1933" s="10" t="s">
        <v>6</v>
      </c>
      <c r="G1933" s="11" t="s">
        <v>158</v>
      </c>
      <c r="H1933" s="149" t="s">
        <v>361</v>
      </c>
      <c r="I1933" s="24" t="s">
        <v>117</v>
      </c>
      <c r="J1933" s="25">
        <v>43207</v>
      </c>
      <c r="K1933" s="26" t="s">
        <v>30</v>
      </c>
      <c r="L1933" s="90">
        <v>0.125</v>
      </c>
      <c r="M1933" s="27">
        <v>0</v>
      </c>
      <c r="N1933" s="27">
        <v>0</v>
      </c>
      <c r="O1933" s="27">
        <v>0</v>
      </c>
      <c r="P1933" s="27">
        <v>0</v>
      </c>
      <c r="Q1933" s="27">
        <v>0</v>
      </c>
      <c r="R1933" s="27">
        <v>0</v>
      </c>
      <c r="S1933" s="27">
        <v>0</v>
      </c>
      <c r="T1933" s="27">
        <v>0</v>
      </c>
      <c r="U1933" s="27">
        <v>0</v>
      </c>
      <c r="V1933" s="30">
        <f t="shared" si="92"/>
        <v>0</v>
      </c>
    </row>
    <row r="1934" spans="1:22" ht="17.100000000000001" customHeight="1">
      <c r="A1934" s="10" t="s">
        <v>14</v>
      </c>
      <c r="B1934" s="10" t="s">
        <v>156</v>
      </c>
      <c r="C1934" s="11" t="s">
        <v>157</v>
      </c>
      <c r="D1934" s="149" t="str">
        <f t="shared" si="90"/>
        <v>r1_11 -  Most Oławski</v>
      </c>
      <c r="E1934" s="149" t="str">
        <f t="shared" si="91"/>
        <v>r1_11 -  Most Oławski - W2 od ul. Okólnej - do centrum</v>
      </c>
      <c r="F1934" s="10" t="s">
        <v>6</v>
      </c>
      <c r="G1934" s="11" t="s">
        <v>158</v>
      </c>
      <c r="H1934" s="149" t="s">
        <v>361</v>
      </c>
      <c r="I1934" s="24" t="s">
        <v>117</v>
      </c>
      <c r="J1934" s="25">
        <v>43207</v>
      </c>
      <c r="K1934" s="26" t="s">
        <v>31</v>
      </c>
      <c r="L1934" s="90">
        <v>0.16666666666666666</v>
      </c>
      <c r="M1934" s="27">
        <v>0</v>
      </c>
      <c r="N1934" s="27">
        <v>0</v>
      </c>
      <c r="O1934" s="27">
        <v>0</v>
      </c>
      <c r="P1934" s="27">
        <v>0</v>
      </c>
      <c r="Q1934" s="27">
        <v>0</v>
      </c>
      <c r="R1934" s="27">
        <v>0</v>
      </c>
      <c r="S1934" s="27">
        <v>0</v>
      </c>
      <c r="T1934" s="27">
        <v>0</v>
      </c>
      <c r="U1934" s="27">
        <v>0</v>
      </c>
      <c r="V1934" s="30">
        <f t="shared" si="92"/>
        <v>0</v>
      </c>
    </row>
    <row r="1935" spans="1:22" ht="17.100000000000001" customHeight="1">
      <c r="A1935" s="10" t="s">
        <v>14</v>
      </c>
      <c r="B1935" s="10" t="s">
        <v>156</v>
      </c>
      <c r="C1935" s="11" t="s">
        <v>157</v>
      </c>
      <c r="D1935" s="149" t="str">
        <f t="shared" si="90"/>
        <v>r1_11 -  Most Oławski</v>
      </c>
      <c r="E1935" s="149" t="str">
        <f t="shared" si="91"/>
        <v>r1_11 -  Most Oławski - W2 od ul. Okólnej - do centrum</v>
      </c>
      <c r="F1935" s="10" t="s">
        <v>6</v>
      </c>
      <c r="G1935" s="11" t="s">
        <v>158</v>
      </c>
      <c r="H1935" s="149" t="s">
        <v>361</v>
      </c>
      <c r="I1935" s="24" t="s">
        <v>117</v>
      </c>
      <c r="J1935" s="25">
        <v>43207</v>
      </c>
      <c r="K1935" s="26" t="s">
        <v>32</v>
      </c>
      <c r="L1935" s="90">
        <v>0.16666666666666666</v>
      </c>
      <c r="M1935" s="27">
        <v>0</v>
      </c>
      <c r="N1935" s="27">
        <v>0</v>
      </c>
      <c r="O1935" s="27">
        <v>1</v>
      </c>
      <c r="P1935" s="27">
        <v>0</v>
      </c>
      <c r="Q1935" s="27">
        <v>0</v>
      </c>
      <c r="R1935" s="27">
        <v>0</v>
      </c>
      <c r="S1935" s="27">
        <v>0</v>
      </c>
      <c r="T1935" s="27">
        <v>0</v>
      </c>
      <c r="U1935" s="27">
        <v>0</v>
      </c>
      <c r="V1935" s="30">
        <f t="shared" si="92"/>
        <v>1</v>
      </c>
    </row>
    <row r="1936" spans="1:22" ht="17.100000000000001" customHeight="1">
      <c r="A1936" s="10" t="s">
        <v>14</v>
      </c>
      <c r="B1936" s="10" t="s">
        <v>156</v>
      </c>
      <c r="C1936" s="11" t="s">
        <v>157</v>
      </c>
      <c r="D1936" s="149" t="str">
        <f t="shared" si="90"/>
        <v>r1_11 -  Most Oławski</v>
      </c>
      <c r="E1936" s="149" t="str">
        <f t="shared" si="91"/>
        <v>r1_11 -  Most Oławski - W2 od ul. Okólnej - do centrum</v>
      </c>
      <c r="F1936" s="10" t="s">
        <v>6</v>
      </c>
      <c r="G1936" s="11" t="s">
        <v>158</v>
      </c>
      <c r="H1936" s="149" t="s">
        <v>361</v>
      </c>
      <c r="I1936" s="24" t="s">
        <v>117</v>
      </c>
      <c r="J1936" s="25">
        <v>43207</v>
      </c>
      <c r="K1936" s="26" t="s">
        <v>33</v>
      </c>
      <c r="L1936" s="90">
        <v>0.16666666666666666</v>
      </c>
      <c r="M1936" s="27">
        <v>0</v>
      </c>
      <c r="N1936" s="27">
        <v>0</v>
      </c>
      <c r="O1936" s="27">
        <v>0</v>
      </c>
      <c r="P1936" s="27">
        <v>0</v>
      </c>
      <c r="Q1936" s="27">
        <v>0</v>
      </c>
      <c r="R1936" s="27">
        <v>0</v>
      </c>
      <c r="S1936" s="27">
        <v>0</v>
      </c>
      <c r="T1936" s="27">
        <v>0</v>
      </c>
      <c r="U1936" s="27">
        <v>0</v>
      </c>
      <c r="V1936" s="30">
        <f t="shared" si="92"/>
        <v>0</v>
      </c>
    </row>
    <row r="1937" spans="1:22" ht="17.100000000000001" customHeight="1">
      <c r="A1937" s="10" t="s">
        <v>14</v>
      </c>
      <c r="B1937" s="10" t="s">
        <v>156</v>
      </c>
      <c r="C1937" s="11" t="s">
        <v>157</v>
      </c>
      <c r="D1937" s="149" t="str">
        <f t="shared" si="90"/>
        <v>r1_11 -  Most Oławski</v>
      </c>
      <c r="E1937" s="149" t="str">
        <f t="shared" si="91"/>
        <v>r1_11 -  Most Oławski - W2 od ul. Okólnej - do centrum</v>
      </c>
      <c r="F1937" s="10" t="s">
        <v>6</v>
      </c>
      <c r="G1937" s="11" t="s">
        <v>158</v>
      </c>
      <c r="H1937" s="149" t="s">
        <v>361</v>
      </c>
      <c r="I1937" s="24" t="s">
        <v>117</v>
      </c>
      <c r="J1937" s="25">
        <v>43207</v>
      </c>
      <c r="K1937" s="26" t="s">
        <v>34</v>
      </c>
      <c r="L1937" s="90">
        <v>0.16666666666666666</v>
      </c>
      <c r="M1937" s="27">
        <v>0</v>
      </c>
      <c r="N1937" s="27">
        <v>1</v>
      </c>
      <c r="O1937" s="27">
        <v>0</v>
      </c>
      <c r="P1937" s="27">
        <v>0</v>
      </c>
      <c r="Q1937" s="27">
        <v>0</v>
      </c>
      <c r="R1937" s="27">
        <v>0</v>
      </c>
      <c r="S1937" s="27">
        <v>0</v>
      </c>
      <c r="T1937" s="27">
        <v>0</v>
      </c>
      <c r="U1937" s="27">
        <v>0</v>
      </c>
      <c r="V1937" s="30">
        <f t="shared" si="92"/>
        <v>1</v>
      </c>
    </row>
    <row r="1938" spans="1:22" ht="17.100000000000001" customHeight="1">
      <c r="A1938" s="10" t="s">
        <v>14</v>
      </c>
      <c r="B1938" s="10" t="s">
        <v>156</v>
      </c>
      <c r="C1938" s="11" t="s">
        <v>157</v>
      </c>
      <c r="D1938" s="149" t="str">
        <f t="shared" si="90"/>
        <v>r1_11 -  Most Oławski</v>
      </c>
      <c r="E1938" s="149" t="str">
        <f t="shared" si="91"/>
        <v>r1_11 -  Most Oławski - W2 od ul. Okólnej - do centrum</v>
      </c>
      <c r="F1938" s="10" t="s">
        <v>6</v>
      </c>
      <c r="G1938" s="11" t="s">
        <v>158</v>
      </c>
      <c r="H1938" s="149" t="s">
        <v>361</v>
      </c>
      <c r="I1938" s="24" t="s">
        <v>117</v>
      </c>
      <c r="J1938" s="25">
        <v>43207</v>
      </c>
      <c r="K1938" s="26" t="s">
        <v>35</v>
      </c>
      <c r="L1938" s="90">
        <v>0.20833333333333401</v>
      </c>
      <c r="M1938" s="27">
        <v>0</v>
      </c>
      <c r="N1938" s="27">
        <v>0</v>
      </c>
      <c r="O1938" s="27">
        <v>0</v>
      </c>
      <c r="P1938" s="27">
        <v>0</v>
      </c>
      <c r="Q1938" s="27">
        <v>0</v>
      </c>
      <c r="R1938" s="27">
        <v>0</v>
      </c>
      <c r="S1938" s="27">
        <v>0</v>
      </c>
      <c r="T1938" s="27">
        <v>0</v>
      </c>
      <c r="U1938" s="27">
        <v>0</v>
      </c>
      <c r="V1938" s="30">
        <f t="shared" si="92"/>
        <v>0</v>
      </c>
    </row>
    <row r="1939" spans="1:22" ht="17.100000000000001" customHeight="1">
      <c r="A1939" s="10" t="s">
        <v>14</v>
      </c>
      <c r="B1939" s="10" t="s">
        <v>156</v>
      </c>
      <c r="C1939" s="11" t="s">
        <v>157</v>
      </c>
      <c r="D1939" s="149" t="str">
        <f t="shared" si="90"/>
        <v>r1_11 -  Most Oławski</v>
      </c>
      <c r="E1939" s="149" t="str">
        <f t="shared" si="91"/>
        <v>r1_11 -  Most Oławski - W2 od ul. Okólnej - do centrum</v>
      </c>
      <c r="F1939" s="10" t="s">
        <v>6</v>
      </c>
      <c r="G1939" s="11" t="s">
        <v>158</v>
      </c>
      <c r="H1939" s="149" t="s">
        <v>361</v>
      </c>
      <c r="I1939" s="24" t="s">
        <v>117</v>
      </c>
      <c r="J1939" s="25">
        <v>43207</v>
      </c>
      <c r="K1939" s="26" t="s">
        <v>36</v>
      </c>
      <c r="L1939" s="90">
        <v>0.20833333333333401</v>
      </c>
      <c r="M1939" s="27">
        <v>0</v>
      </c>
      <c r="N1939" s="27">
        <v>0</v>
      </c>
      <c r="O1939" s="27">
        <v>0</v>
      </c>
      <c r="P1939" s="27">
        <v>0</v>
      </c>
      <c r="Q1939" s="27">
        <v>0</v>
      </c>
      <c r="R1939" s="27">
        <v>0</v>
      </c>
      <c r="S1939" s="27">
        <v>0</v>
      </c>
      <c r="T1939" s="27">
        <v>0</v>
      </c>
      <c r="U1939" s="27">
        <v>0</v>
      </c>
      <c r="V1939" s="30">
        <f t="shared" si="92"/>
        <v>0</v>
      </c>
    </row>
    <row r="1940" spans="1:22" ht="17.100000000000001" customHeight="1">
      <c r="A1940" s="10" t="s">
        <v>14</v>
      </c>
      <c r="B1940" s="10" t="s">
        <v>156</v>
      </c>
      <c r="C1940" s="11" t="s">
        <v>157</v>
      </c>
      <c r="D1940" s="149" t="str">
        <f t="shared" si="90"/>
        <v>r1_11 -  Most Oławski</v>
      </c>
      <c r="E1940" s="149" t="str">
        <f t="shared" si="91"/>
        <v>r1_11 -  Most Oławski - W2 od ul. Okólnej - do centrum</v>
      </c>
      <c r="F1940" s="10" t="s">
        <v>6</v>
      </c>
      <c r="G1940" s="11" t="s">
        <v>158</v>
      </c>
      <c r="H1940" s="149" t="s">
        <v>361</v>
      </c>
      <c r="I1940" s="24" t="s">
        <v>117</v>
      </c>
      <c r="J1940" s="25">
        <v>43207</v>
      </c>
      <c r="K1940" s="26" t="s">
        <v>37</v>
      </c>
      <c r="L1940" s="90">
        <v>0.20833333333333401</v>
      </c>
      <c r="M1940" s="27">
        <v>0</v>
      </c>
      <c r="N1940" s="27">
        <v>2</v>
      </c>
      <c r="O1940" s="27">
        <v>1</v>
      </c>
      <c r="P1940" s="27">
        <v>0</v>
      </c>
      <c r="Q1940" s="27">
        <v>0</v>
      </c>
      <c r="R1940" s="27">
        <v>0</v>
      </c>
      <c r="S1940" s="27">
        <v>0</v>
      </c>
      <c r="T1940" s="27">
        <v>0</v>
      </c>
      <c r="U1940" s="27">
        <v>0</v>
      </c>
      <c r="V1940" s="30">
        <f t="shared" si="92"/>
        <v>3</v>
      </c>
    </row>
    <row r="1941" spans="1:22" ht="17.100000000000001" customHeight="1">
      <c r="A1941" s="10" t="s">
        <v>14</v>
      </c>
      <c r="B1941" s="10" t="s">
        <v>156</v>
      </c>
      <c r="C1941" s="11" t="s">
        <v>157</v>
      </c>
      <c r="D1941" s="149" t="str">
        <f t="shared" si="90"/>
        <v>r1_11 -  Most Oławski</v>
      </c>
      <c r="E1941" s="149" t="str">
        <f t="shared" si="91"/>
        <v>r1_11 -  Most Oławski - W2 od ul. Okólnej - do centrum</v>
      </c>
      <c r="F1941" s="10" t="s">
        <v>6</v>
      </c>
      <c r="G1941" s="11" t="s">
        <v>158</v>
      </c>
      <c r="H1941" s="149" t="s">
        <v>361</v>
      </c>
      <c r="I1941" s="24" t="s">
        <v>117</v>
      </c>
      <c r="J1941" s="25">
        <v>43207</v>
      </c>
      <c r="K1941" s="26" t="s">
        <v>38</v>
      </c>
      <c r="L1941" s="90">
        <v>0.20833333333333401</v>
      </c>
      <c r="M1941" s="27">
        <v>0</v>
      </c>
      <c r="N1941" s="27">
        <v>2</v>
      </c>
      <c r="O1941" s="27">
        <v>2</v>
      </c>
      <c r="P1941" s="27">
        <v>0</v>
      </c>
      <c r="Q1941" s="27">
        <v>0</v>
      </c>
      <c r="R1941" s="27">
        <v>0</v>
      </c>
      <c r="S1941" s="27">
        <v>0</v>
      </c>
      <c r="T1941" s="27">
        <v>0</v>
      </c>
      <c r="U1941" s="27">
        <v>0</v>
      </c>
      <c r="V1941" s="30">
        <f t="shared" si="92"/>
        <v>4</v>
      </c>
    </row>
    <row r="1942" spans="1:22" ht="17.100000000000001" customHeight="1">
      <c r="A1942" s="10" t="s">
        <v>14</v>
      </c>
      <c r="B1942" s="10" t="s">
        <v>156</v>
      </c>
      <c r="C1942" s="11" t="s">
        <v>157</v>
      </c>
      <c r="D1942" s="149" t="str">
        <f t="shared" si="90"/>
        <v>r1_11 -  Most Oławski</v>
      </c>
      <c r="E1942" s="149" t="str">
        <f t="shared" si="91"/>
        <v>r1_11 -  Most Oławski - W2 od ul. Okólnej - do centrum</v>
      </c>
      <c r="F1942" s="10" t="s">
        <v>6</v>
      </c>
      <c r="G1942" s="11" t="s">
        <v>158</v>
      </c>
      <c r="H1942" s="149" t="s">
        <v>361</v>
      </c>
      <c r="I1942" s="24" t="s">
        <v>117</v>
      </c>
      <c r="J1942" s="25">
        <v>43207</v>
      </c>
      <c r="K1942" s="26" t="s">
        <v>39</v>
      </c>
      <c r="L1942" s="90">
        <v>0.25</v>
      </c>
      <c r="M1942" s="27">
        <v>0</v>
      </c>
      <c r="N1942" s="27">
        <v>2</v>
      </c>
      <c r="O1942" s="27">
        <v>0</v>
      </c>
      <c r="P1942" s="27">
        <v>0</v>
      </c>
      <c r="Q1942" s="27">
        <v>0</v>
      </c>
      <c r="R1942" s="27">
        <v>0</v>
      </c>
      <c r="S1942" s="27">
        <v>0</v>
      </c>
      <c r="T1942" s="27">
        <v>0</v>
      </c>
      <c r="U1942" s="27">
        <v>0</v>
      </c>
      <c r="V1942" s="30">
        <f t="shared" si="92"/>
        <v>2</v>
      </c>
    </row>
    <row r="1943" spans="1:22" ht="17.100000000000001" customHeight="1">
      <c r="A1943" s="10" t="s">
        <v>14</v>
      </c>
      <c r="B1943" s="10" t="s">
        <v>156</v>
      </c>
      <c r="C1943" s="11" t="s">
        <v>157</v>
      </c>
      <c r="D1943" s="149" t="str">
        <f t="shared" si="90"/>
        <v>r1_11 -  Most Oławski</v>
      </c>
      <c r="E1943" s="149" t="str">
        <f t="shared" si="91"/>
        <v>r1_11 -  Most Oławski - W2 od ul. Okólnej - do centrum</v>
      </c>
      <c r="F1943" s="10" t="s">
        <v>6</v>
      </c>
      <c r="G1943" s="11" t="s">
        <v>158</v>
      </c>
      <c r="H1943" s="149" t="s">
        <v>361</v>
      </c>
      <c r="I1943" s="24" t="s">
        <v>117</v>
      </c>
      <c r="J1943" s="25">
        <v>43207</v>
      </c>
      <c r="K1943" s="26" t="s">
        <v>40</v>
      </c>
      <c r="L1943" s="90">
        <v>0.25</v>
      </c>
      <c r="M1943" s="27">
        <v>0</v>
      </c>
      <c r="N1943" s="27">
        <v>4</v>
      </c>
      <c r="O1943" s="27">
        <v>0</v>
      </c>
      <c r="P1943" s="27">
        <v>0</v>
      </c>
      <c r="Q1943" s="27">
        <v>0</v>
      </c>
      <c r="R1943" s="27">
        <v>0</v>
      </c>
      <c r="S1943" s="27">
        <v>0</v>
      </c>
      <c r="T1943" s="27">
        <v>1</v>
      </c>
      <c r="U1943" s="27">
        <v>0</v>
      </c>
      <c r="V1943" s="30">
        <f t="shared" si="92"/>
        <v>5</v>
      </c>
    </row>
    <row r="1944" spans="1:22" ht="17.100000000000001" customHeight="1">
      <c r="A1944" s="10" t="s">
        <v>14</v>
      </c>
      <c r="B1944" s="10" t="s">
        <v>156</v>
      </c>
      <c r="C1944" s="11" t="s">
        <v>157</v>
      </c>
      <c r="D1944" s="149" t="str">
        <f t="shared" si="90"/>
        <v>r1_11 -  Most Oławski</v>
      </c>
      <c r="E1944" s="149" t="str">
        <f t="shared" si="91"/>
        <v>r1_11 -  Most Oławski - W2 od ul. Okólnej - do centrum</v>
      </c>
      <c r="F1944" s="10" t="s">
        <v>6</v>
      </c>
      <c r="G1944" s="11" t="s">
        <v>158</v>
      </c>
      <c r="H1944" s="149" t="s">
        <v>361</v>
      </c>
      <c r="I1944" s="24" t="s">
        <v>117</v>
      </c>
      <c r="J1944" s="25">
        <v>43207</v>
      </c>
      <c r="K1944" s="26" t="s">
        <v>41</v>
      </c>
      <c r="L1944" s="90">
        <v>0.25</v>
      </c>
      <c r="M1944" s="27">
        <v>0</v>
      </c>
      <c r="N1944" s="27">
        <v>5</v>
      </c>
      <c r="O1944" s="27">
        <v>0</v>
      </c>
      <c r="P1944" s="27">
        <v>0</v>
      </c>
      <c r="Q1944" s="27">
        <v>0</v>
      </c>
      <c r="R1944" s="27">
        <v>0</v>
      </c>
      <c r="S1944" s="27">
        <v>0</v>
      </c>
      <c r="T1944" s="27">
        <v>0</v>
      </c>
      <c r="U1944" s="27">
        <v>0</v>
      </c>
      <c r="V1944" s="30">
        <f t="shared" si="92"/>
        <v>5</v>
      </c>
    </row>
    <row r="1945" spans="1:22" ht="17.100000000000001" customHeight="1">
      <c r="A1945" s="10" t="s">
        <v>14</v>
      </c>
      <c r="B1945" s="10" t="s">
        <v>156</v>
      </c>
      <c r="C1945" s="11" t="s">
        <v>157</v>
      </c>
      <c r="D1945" s="149" t="str">
        <f t="shared" si="90"/>
        <v>r1_11 -  Most Oławski</v>
      </c>
      <c r="E1945" s="149" t="str">
        <f t="shared" si="91"/>
        <v>r1_11 -  Most Oławski - W2 od ul. Okólnej - do centrum</v>
      </c>
      <c r="F1945" s="10" t="s">
        <v>6</v>
      </c>
      <c r="G1945" s="11" t="s">
        <v>158</v>
      </c>
      <c r="H1945" s="149" t="s">
        <v>361</v>
      </c>
      <c r="I1945" s="24" t="s">
        <v>117</v>
      </c>
      <c r="J1945" s="25">
        <v>43207</v>
      </c>
      <c r="K1945" s="26" t="s">
        <v>42</v>
      </c>
      <c r="L1945" s="90">
        <v>0.25</v>
      </c>
      <c r="M1945" s="27">
        <v>0</v>
      </c>
      <c r="N1945" s="27">
        <v>7</v>
      </c>
      <c r="O1945" s="27">
        <v>4</v>
      </c>
      <c r="P1945" s="27">
        <v>1</v>
      </c>
      <c r="Q1945" s="27">
        <v>0</v>
      </c>
      <c r="R1945" s="27">
        <v>0</v>
      </c>
      <c r="S1945" s="27">
        <v>0</v>
      </c>
      <c r="T1945" s="27">
        <v>0</v>
      </c>
      <c r="U1945" s="27">
        <v>0</v>
      </c>
      <c r="V1945" s="30">
        <f t="shared" si="92"/>
        <v>12</v>
      </c>
    </row>
    <row r="1946" spans="1:22" ht="17.100000000000001" customHeight="1">
      <c r="A1946" s="10" t="s">
        <v>14</v>
      </c>
      <c r="B1946" s="10" t="s">
        <v>156</v>
      </c>
      <c r="C1946" s="11" t="s">
        <v>157</v>
      </c>
      <c r="D1946" s="149" t="str">
        <f t="shared" si="90"/>
        <v>r1_11 -  Most Oławski</v>
      </c>
      <c r="E1946" s="149" t="str">
        <f t="shared" si="91"/>
        <v>r1_11 -  Most Oławski - W2 od ul. Okólnej - do centrum</v>
      </c>
      <c r="F1946" s="10" t="s">
        <v>6</v>
      </c>
      <c r="G1946" s="11" t="s">
        <v>158</v>
      </c>
      <c r="H1946" s="149" t="s">
        <v>361</v>
      </c>
      <c r="I1946" s="24" t="s">
        <v>117</v>
      </c>
      <c r="J1946" s="25">
        <v>43207</v>
      </c>
      <c r="K1946" s="26" t="s">
        <v>43</v>
      </c>
      <c r="L1946" s="90">
        <v>0.29166666666666669</v>
      </c>
      <c r="M1946" s="27">
        <v>0</v>
      </c>
      <c r="N1946" s="27">
        <v>18</v>
      </c>
      <c r="O1946" s="27">
        <v>3</v>
      </c>
      <c r="P1946" s="27">
        <v>0</v>
      </c>
      <c r="Q1946" s="27">
        <v>0</v>
      </c>
      <c r="R1946" s="27">
        <v>0</v>
      </c>
      <c r="S1946" s="27">
        <v>0</v>
      </c>
      <c r="T1946" s="27">
        <v>1</v>
      </c>
      <c r="U1946" s="27">
        <v>0</v>
      </c>
      <c r="V1946" s="30">
        <f t="shared" si="92"/>
        <v>22</v>
      </c>
    </row>
    <row r="1947" spans="1:22" ht="17.100000000000001" customHeight="1">
      <c r="A1947" s="10" t="s">
        <v>14</v>
      </c>
      <c r="B1947" s="10" t="s">
        <v>156</v>
      </c>
      <c r="C1947" s="11" t="s">
        <v>157</v>
      </c>
      <c r="D1947" s="149" t="str">
        <f t="shared" si="90"/>
        <v>r1_11 -  Most Oławski</v>
      </c>
      <c r="E1947" s="149" t="str">
        <f t="shared" si="91"/>
        <v>r1_11 -  Most Oławski - W2 od ul. Okólnej - do centrum</v>
      </c>
      <c r="F1947" s="10" t="s">
        <v>6</v>
      </c>
      <c r="G1947" s="11" t="s">
        <v>158</v>
      </c>
      <c r="H1947" s="149" t="s">
        <v>361</v>
      </c>
      <c r="I1947" s="24" t="s">
        <v>117</v>
      </c>
      <c r="J1947" s="25">
        <v>43207</v>
      </c>
      <c r="K1947" s="26" t="s">
        <v>44</v>
      </c>
      <c r="L1947" s="90">
        <v>0.29166666666666669</v>
      </c>
      <c r="M1947" s="27">
        <v>0</v>
      </c>
      <c r="N1947" s="27">
        <v>40</v>
      </c>
      <c r="O1947" s="27">
        <v>3</v>
      </c>
      <c r="P1947" s="27">
        <v>0</v>
      </c>
      <c r="Q1947" s="27">
        <v>0</v>
      </c>
      <c r="R1947" s="27">
        <v>0</v>
      </c>
      <c r="S1947" s="27">
        <v>0</v>
      </c>
      <c r="T1947" s="27">
        <v>4</v>
      </c>
      <c r="U1947" s="27">
        <v>0</v>
      </c>
      <c r="V1947" s="30">
        <f t="shared" si="92"/>
        <v>47</v>
      </c>
    </row>
    <row r="1948" spans="1:22" ht="17.100000000000001" customHeight="1">
      <c r="A1948" s="10" t="s">
        <v>14</v>
      </c>
      <c r="B1948" s="10" t="s">
        <v>156</v>
      </c>
      <c r="C1948" s="11" t="s">
        <v>157</v>
      </c>
      <c r="D1948" s="149" t="str">
        <f t="shared" si="90"/>
        <v>r1_11 -  Most Oławski</v>
      </c>
      <c r="E1948" s="149" t="str">
        <f t="shared" si="91"/>
        <v>r1_11 -  Most Oławski - W2 od ul. Okólnej - do centrum</v>
      </c>
      <c r="F1948" s="10" t="s">
        <v>6</v>
      </c>
      <c r="G1948" s="11" t="s">
        <v>158</v>
      </c>
      <c r="H1948" s="149" t="s">
        <v>361</v>
      </c>
      <c r="I1948" s="24" t="s">
        <v>117</v>
      </c>
      <c r="J1948" s="25">
        <v>43207</v>
      </c>
      <c r="K1948" s="26" t="s">
        <v>45</v>
      </c>
      <c r="L1948" s="90">
        <v>0.29166666666666669</v>
      </c>
      <c r="M1948" s="27">
        <v>0</v>
      </c>
      <c r="N1948" s="27">
        <v>74</v>
      </c>
      <c r="O1948" s="27">
        <v>5</v>
      </c>
      <c r="P1948" s="27">
        <v>0</v>
      </c>
      <c r="Q1948" s="27">
        <v>0</v>
      </c>
      <c r="R1948" s="27">
        <v>0</v>
      </c>
      <c r="S1948" s="27">
        <v>0</v>
      </c>
      <c r="T1948" s="27">
        <v>3</v>
      </c>
      <c r="U1948" s="27">
        <v>0</v>
      </c>
      <c r="V1948" s="30">
        <f t="shared" si="92"/>
        <v>82</v>
      </c>
    </row>
    <row r="1949" spans="1:22" ht="17.100000000000001" customHeight="1">
      <c r="A1949" s="10" t="s">
        <v>14</v>
      </c>
      <c r="B1949" s="10" t="s">
        <v>156</v>
      </c>
      <c r="C1949" s="11" t="s">
        <v>157</v>
      </c>
      <c r="D1949" s="149" t="str">
        <f t="shared" si="90"/>
        <v>r1_11 -  Most Oławski</v>
      </c>
      <c r="E1949" s="149" t="str">
        <f t="shared" si="91"/>
        <v>r1_11 -  Most Oławski - W2 od ul. Okólnej - do centrum</v>
      </c>
      <c r="F1949" s="10" t="s">
        <v>6</v>
      </c>
      <c r="G1949" s="11" t="s">
        <v>158</v>
      </c>
      <c r="H1949" s="149" t="s">
        <v>361</v>
      </c>
      <c r="I1949" s="24" t="s">
        <v>117</v>
      </c>
      <c r="J1949" s="25">
        <v>43207</v>
      </c>
      <c r="K1949" s="26" t="s">
        <v>46</v>
      </c>
      <c r="L1949" s="90">
        <v>0.29166666666666669</v>
      </c>
      <c r="M1949" s="27">
        <v>0</v>
      </c>
      <c r="N1949" s="27">
        <v>121</v>
      </c>
      <c r="O1949" s="27">
        <v>7</v>
      </c>
      <c r="P1949" s="27">
        <v>3</v>
      </c>
      <c r="Q1949" s="27">
        <v>0</v>
      </c>
      <c r="R1949" s="27">
        <v>0</v>
      </c>
      <c r="S1949" s="27">
        <v>3</v>
      </c>
      <c r="T1949" s="27">
        <v>4</v>
      </c>
      <c r="U1949" s="27">
        <v>0</v>
      </c>
      <c r="V1949" s="30">
        <f t="shared" si="92"/>
        <v>138</v>
      </c>
    </row>
    <row r="1950" spans="1:22" ht="17.100000000000001" customHeight="1">
      <c r="A1950" s="10" t="s">
        <v>14</v>
      </c>
      <c r="B1950" s="10" t="s">
        <v>156</v>
      </c>
      <c r="C1950" s="11" t="s">
        <v>157</v>
      </c>
      <c r="D1950" s="149" t="str">
        <f t="shared" si="90"/>
        <v>r1_11 -  Most Oławski</v>
      </c>
      <c r="E1950" s="149" t="str">
        <f t="shared" si="91"/>
        <v>r1_11 -  Most Oławski - W2 od ul. Okólnej - do centrum</v>
      </c>
      <c r="F1950" s="10" t="s">
        <v>6</v>
      </c>
      <c r="G1950" s="11" t="s">
        <v>158</v>
      </c>
      <c r="H1950" s="149" t="s">
        <v>361</v>
      </c>
      <c r="I1950" s="24" t="s">
        <v>117</v>
      </c>
      <c r="J1950" s="25">
        <v>43207</v>
      </c>
      <c r="K1950" s="26" t="s">
        <v>47</v>
      </c>
      <c r="L1950" s="90">
        <v>0.33333333333333398</v>
      </c>
      <c r="M1950" s="27">
        <v>2</v>
      </c>
      <c r="N1950" s="27">
        <v>129</v>
      </c>
      <c r="O1950" s="27">
        <v>10</v>
      </c>
      <c r="P1950" s="27">
        <v>7</v>
      </c>
      <c r="Q1950" s="27">
        <v>1</v>
      </c>
      <c r="R1950" s="27">
        <v>0</v>
      </c>
      <c r="S1950" s="27">
        <v>2</v>
      </c>
      <c r="T1950" s="27">
        <v>5</v>
      </c>
      <c r="U1950" s="27">
        <v>0</v>
      </c>
      <c r="V1950" s="30">
        <f t="shared" si="92"/>
        <v>156</v>
      </c>
    </row>
    <row r="1951" spans="1:22" ht="17.100000000000001" customHeight="1">
      <c r="A1951" s="10" t="s">
        <v>14</v>
      </c>
      <c r="B1951" s="10" t="s">
        <v>156</v>
      </c>
      <c r="C1951" s="11" t="s">
        <v>157</v>
      </c>
      <c r="D1951" s="149" t="str">
        <f t="shared" si="90"/>
        <v>r1_11 -  Most Oławski</v>
      </c>
      <c r="E1951" s="149" t="str">
        <f t="shared" si="91"/>
        <v>r1_11 -  Most Oławski - W2 od ul. Okólnej - do centrum</v>
      </c>
      <c r="F1951" s="10" t="s">
        <v>6</v>
      </c>
      <c r="G1951" s="11" t="s">
        <v>158</v>
      </c>
      <c r="H1951" s="149" t="s">
        <v>361</v>
      </c>
      <c r="I1951" s="24" t="s">
        <v>117</v>
      </c>
      <c r="J1951" s="25">
        <v>43207</v>
      </c>
      <c r="K1951" s="26" t="s">
        <v>48</v>
      </c>
      <c r="L1951" s="90">
        <v>0.33333333333333398</v>
      </c>
      <c r="M1951" s="27">
        <v>0</v>
      </c>
      <c r="N1951" s="27">
        <v>136</v>
      </c>
      <c r="O1951" s="27">
        <v>7</v>
      </c>
      <c r="P1951" s="27">
        <v>1</v>
      </c>
      <c r="Q1951" s="27">
        <v>0</v>
      </c>
      <c r="R1951" s="27">
        <v>0</v>
      </c>
      <c r="S1951" s="27">
        <v>1</v>
      </c>
      <c r="T1951" s="27">
        <v>10</v>
      </c>
      <c r="U1951" s="27">
        <v>0</v>
      </c>
      <c r="V1951" s="30">
        <f t="shared" si="92"/>
        <v>155</v>
      </c>
    </row>
    <row r="1952" spans="1:22" ht="17.100000000000001" customHeight="1">
      <c r="A1952" s="10" t="s">
        <v>14</v>
      </c>
      <c r="B1952" s="10" t="s">
        <v>156</v>
      </c>
      <c r="C1952" s="11" t="s">
        <v>157</v>
      </c>
      <c r="D1952" s="149" t="str">
        <f t="shared" si="90"/>
        <v>r1_11 -  Most Oławski</v>
      </c>
      <c r="E1952" s="149" t="str">
        <f t="shared" si="91"/>
        <v>r1_11 -  Most Oławski - W2 od ul. Okólnej - do centrum</v>
      </c>
      <c r="F1952" s="10" t="s">
        <v>6</v>
      </c>
      <c r="G1952" s="11" t="s">
        <v>158</v>
      </c>
      <c r="H1952" s="149" t="s">
        <v>361</v>
      </c>
      <c r="I1952" s="24" t="s">
        <v>117</v>
      </c>
      <c r="J1952" s="25">
        <v>43207</v>
      </c>
      <c r="K1952" s="26" t="s">
        <v>49</v>
      </c>
      <c r="L1952" s="90">
        <v>0.33333333333333398</v>
      </c>
      <c r="M1952" s="27">
        <v>0</v>
      </c>
      <c r="N1952" s="27">
        <v>168</v>
      </c>
      <c r="O1952" s="27">
        <v>5</v>
      </c>
      <c r="P1952" s="27">
        <v>2</v>
      </c>
      <c r="Q1952" s="27">
        <v>0</v>
      </c>
      <c r="R1952" s="27">
        <v>1</v>
      </c>
      <c r="S1952" s="27">
        <v>2</v>
      </c>
      <c r="T1952" s="27">
        <v>11</v>
      </c>
      <c r="U1952" s="27">
        <v>0</v>
      </c>
      <c r="V1952" s="30">
        <f t="shared" si="92"/>
        <v>189</v>
      </c>
    </row>
    <row r="1953" spans="1:22" ht="17.100000000000001" customHeight="1">
      <c r="A1953" s="10" t="s">
        <v>14</v>
      </c>
      <c r="B1953" s="10" t="s">
        <v>156</v>
      </c>
      <c r="C1953" s="11" t="s">
        <v>157</v>
      </c>
      <c r="D1953" s="149" t="str">
        <f t="shared" si="90"/>
        <v>r1_11 -  Most Oławski</v>
      </c>
      <c r="E1953" s="149" t="str">
        <f t="shared" si="91"/>
        <v>r1_11 -  Most Oławski - W2 od ul. Okólnej - do centrum</v>
      </c>
      <c r="F1953" s="10" t="s">
        <v>6</v>
      </c>
      <c r="G1953" s="11" t="s">
        <v>158</v>
      </c>
      <c r="H1953" s="149" t="s">
        <v>361</v>
      </c>
      <c r="I1953" s="24" t="s">
        <v>117</v>
      </c>
      <c r="J1953" s="25">
        <v>43207</v>
      </c>
      <c r="K1953" s="26" t="s">
        <v>50</v>
      </c>
      <c r="L1953" s="90">
        <v>0.33333333333333398</v>
      </c>
      <c r="M1953" s="27">
        <v>1</v>
      </c>
      <c r="N1953" s="27">
        <v>125</v>
      </c>
      <c r="O1953" s="27">
        <v>4</v>
      </c>
      <c r="P1953" s="27">
        <v>1</v>
      </c>
      <c r="Q1953" s="27">
        <v>0</v>
      </c>
      <c r="R1953" s="27">
        <v>0</v>
      </c>
      <c r="S1953" s="27">
        <v>0</v>
      </c>
      <c r="T1953" s="27">
        <v>8</v>
      </c>
      <c r="U1953" s="27">
        <v>0</v>
      </c>
      <c r="V1953" s="30">
        <f t="shared" si="92"/>
        <v>139</v>
      </c>
    </row>
    <row r="1954" spans="1:22" ht="17.100000000000001" customHeight="1">
      <c r="A1954" s="10" t="s">
        <v>14</v>
      </c>
      <c r="B1954" s="10" t="s">
        <v>156</v>
      </c>
      <c r="C1954" s="11" t="s">
        <v>157</v>
      </c>
      <c r="D1954" s="149" t="str">
        <f t="shared" si="90"/>
        <v>r1_11 -  Most Oławski</v>
      </c>
      <c r="E1954" s="149" t="str">
        <f t="shared" si="91"/>
        <v>r1_11 -  Most Oławski - W2 od ul. Okólnej - do centrum</v>
      </c>
      <c r="F1954" s="10" t="s">
        <v>6</v>
      </c>
      <c r="G1954" s="11" t="s">
        <v>158</v>
      </c>
      <c r="H1954" s="149" t="s">
        <v>361</v>
      </c>
      <c r="I1954" s="24" t="s">
        <v>117</v>
      </c>
      <c r="J1954" s="25">
        <v>43207</v>
      </c>
      <c r="K1954" s="26" t="s">
        <v>51</v>
      </c>
      <c r="L1954" s="90">
        <v>0.375</v>
      </c>
      <c r="M1954" s="27">
        <v>0</v>
      </c>
      <c r="N1954" s="27">
        <v>108</v>
      </c>
      <c r="O1954" s="27">
        <v>10</v>
      </c>
      <c r="P1954" s="27">
        <v>1</v>
      </c>
      <c r="Q1954" s="27">
        <v>0</v>
      </c>
      <c r="R1954" s="27">
        <v>0</v>
      </c>
      <c r="S1954" s="27">
        <v>0</v>
      </c>
      <c r="T1954" s="27">
        <v>11</v>
      </c>
      <c r="U1954" s="27">
        <v>0</v>
      </c>
      <c r="V1954" s="30">
        <f t="shared" si="92"/>
        <v>130</v>
      </c>
    </row>
    <row r="1955" spans="1:22" ht="17.100000000000001" customHeight="1">
      <c r="A1955" s="10" t="s">
        <v>14</v>
      </c>
      <c r="B1955" s="10" t="s">
        <v>156</v>
      </c>
      <c r="C1955" s="11" t="s">
        <v>157</v>
      </c>
      <c r="D1955" s="149" t="str">
        <f t="shared" si="90"/>
        <v>r1_11 -  Most Oławski</v>
      </c>
      <c r="E1955" s="149" t="str">
        <f t="shared" si="91"/>
        <v>r1_11 -  Most Oławski - W2 od ul. Okólnej - do centrum</v>
      </c>
      <c r="F1955" s="10" t="s">
        <v>6</v>
      </c>
      <c r="G1955" s="11" t="s">
        <v>158</v>
      </c>
      <c r="H1955" s="149" t="s">
        <v>361</v>
      </c>
      <c r="I1955" s="24" t="s">
        <v>117</v>
      </c>
      <c r="J1955" s="25">
        <v>43207</v>
      </c>
      <c r="K1955" s="26" t="s">
        <v>52</v>
      </c>
      <c r="L1955" s="90">
        <v>0.375</v>
      </c>
      <c r="M1955" s="27">
        <v>0</v>
      </c>
      <c r="N1955" s="27">
        <v>131</v>
      </c>
      <c r="O1955" s="27">
        <v>12</v>
      </c>
      <c r="P1955" s="27">
        <v>1</v>
      </c>
      <c r="Q1955" s="27">
        <v>0</v>
      </c>
      <c r="R1955" s="27">
        <v>0</v>
      </c>
      <c r="S1955" s="27">
        <v>0</v>
      </c>
      <c r="T1955" s="27">
        <v>6</v>
      </c>
      <c r="U1955" s="27">
        <v>0</v>
      </c>
      <c r="V1955" s="30">
        <f t="shared" si="92"/>
        <v>150</v>
      </c>
    </row>
    <row r="1956" spans="1:22" ht="17.100000000000001" customHeight="1">
      <c r="A1956" s="10" t="s">
        <v>14</v>
      </c>
      <c r="B1956" s="10" t="s">
        <v>156</v>
      </c>
      <c r="C1956" s="11" t="s">
        <v>157</v>
      </c>
      <c r="D1956" s="149" t="str">
        <f t="shared" si="90"/>
        <v>r1_11 -  Most Oławski</v>
      </c>
      <c r="E1956" s="149" t="str">
        <f t="shared" si="91"/>
        <v>r1_11 -  Most Oławski - W2 od ul. Okólnej - do centrum</v>
      </c>
      <c r="F1956" s="10" t="s">
        <v>6</v>
      </c>
      <c r="G1956" s="11" t="s">
        <v>158</v>
      </c>
      <c r="H1956" s="149" t="s">
        <v>361</v>
      </c>
      <c r="I1956" s="24" t="s">
        <v>117</v>
      </c>
      <c r="J1956" s="25">
        <v>43207</v>
      </c>
      <c r="K1956" s="26" t="s">
        <v>53</v>
      </c>
      <c r="L1956" s="90">
        <v>0.375</v>
      </c>
      <c r="M1956" s="27">
        <v>1</v>
      </c>
      <c r="N1956" s="27">
        <v>114</v>
      </c>
      <c r="O1956" s="27">
        <v>7</v>
      </c>
      <c r="P1956" s="27">
        <v>1</v>
      </c>
      <c r="Q1956" s="27">
        <v>0</v>
      </c>
      <c r="R1956" s="27">
        <v>0</v>
      </c>
      <c r="S1956" s="27">
        <v>0</v>
      </c>
      <c r="T1956" s="27">
        <v>9</v>
      </c>
      <c r="U1956" s="27">
        <v>1</v>
      </c>
      <c r="V1956" s="30">
        <f t="shared" si="92"/>
        <v>133</v>
      </c>
    </row>
    <row r="1957" spans="1:22" ht="17.100000000000001" customHeight="1">
      <c r="A1957" s="10" t="s">
        <v>14</v>
      </c>
      <c r="B1957" s="10" t="s">
        <v>156</v>
      </c>
      <c r="C1957" s="11" t="s">
        <v>157</v>
      </c>
      <c r="D1957" s="149" t="str">
        <f t="shared" si="90"/>
        <v>r1_11 -  Most Oławski</v>
      </c>
      <c r="E1957" s="149" t="str">
        <f t="shared" si="91"/>
        <v>r1_11 -  Most Oławski - W2 od ul. Okólnej - do centrum</v>
      </c>
      <c r="F1957" s="10" t="s">
        <v>6</v>
      </c>
      <c r="G1957" s="11" t="s">
        <v>158</v>
      </c>
      <c r="H1957" s="149" t="s">
        <v>361</v>
      </c>
      <c r="I1957" s="24" t="s">
        <v>117</v>
      </c>
      <c r="J1957" s="25">
        <v>43207</v>
      </c>
      <c r="K1957" s="26" t="s">
        <v>54</v>
      </c>
      <c r="L1957" s="90">
        <v>0.375</v>
      </c>
      <c r="M1957" s="27">
        <v>0</v>
      </c>
      <c r="N1957" s="27">
        <v>96</v>
      </c>
      <c r="O1957" s="27">
        <v>6</v>
      </c>
      <c r="P1957" s="27">
        <v>2</v>
      </c>
      <c r="Q1957" s="27">
        <v>0</v>
      </c>
      <c r="R1957" s="27">
        <v>0</v>
      </c>
      <c r="S1957" s="27">
        <v>0</v>
      </c>
      <c r="T1957" s="27">
        <v>7</v>
      </c>
      <c r="U1957" s="27">
        <v>0</v>
      </c>
      <c r="V1957" s="30">
        <f t="shared" si="92"/>
        <v>111</v>
      </c>
    </row>
    <row r="1958" spans="1:22" ht="17.100000000000001" customHeight="1">
      <c r="A1958" s="10" t="s">
        <v>14</v>
      </c>
      <c r="B1958" s="10" t="s">
        <v>156</v>
      </c>
      <c r="C1958" s="11" t="s">
        <v>157</v>
      </c>
      <c r="D1958" s="149" t="str">
        <f t="shared" si="90"/>
        <v>r1_11 -  Most Oławski</v>
      </c>
      <c r="E1958" s="149" t="str">
        <f t="shared" si="91"/>
        <v>r1_11 -  Most Oławski - W2 od ul. Okólnej - do centrum</v>
      </c>
      <c r="F1958" s="10" t="s">
        <v>6</v>
      </c>
      <c r="G1958" s="11" t="s">
        <v>158</v>
      </c>
      <c r="H1958" s="149" t="s">
        <v>361</v>
      </c>
      <c r="I1958" s="24" t="s">
        <v>117</v>
      </c>
      <c r="J1958" s="25">
        <v>43207</v>
      </c>
      <c r="K1958" s="26" t="s">
        <v>55</v>
      </c>
      <c r="L1958" s="90">
        <v>0.41666666666666702</v>
      </c>
      <c r="M1958" s="27">
        <v>0</v>
      </c>
      <c r="N1958" s="27">
        <v>67</v>
      </c>
      <c r="O1958" s="27">
        <v>6</v>
      </c>
      <c r="P1958" s="27">
        <v>0</v>
      </c>
      <c r="Q1958" s="27">
        <v>0</v>
      </c>
      <c r="R1958" s="27">
        <v>0</v>
      </c>
      <c r="S1958" s="27">
        <v>0</v>
      </c>
      <c r="T1958" s="27">
        <v>4</v>
      </c>
      <c r="U1958" s="27">
        <v>0</v>
      </c>
      <c r="V1958" s="30">
        <f t="shared" si="92"/>
        <v>77</v>
      </c>
    </row>
    <row r="1959" spans="1:22" ht="17.100000000000001" customHeight="1">
      <c r="A1959" s="10" t="s">
        <v>14</v>
      </c>
      <c r="B1959" s="10" t="s">
        <v>156</v>
      </c>
      <c r="C1959" s="11" t="s">
        <v>157</v>
      </c>
      <c r="D1959" s="149" t="str">
        <f t="shared" si="90"/>
        <v>r1_11 -  Most Oławski</v>
      </c>
      <c r="E1959" s="149" t="str">
        <f t="shared" si="91"/>
        <v>r1_11 -  Most Oławski - W2 od ul. Okólnej - do centrum</v>
      </c>
      <c r="F1959" s="10" t="s">
        <v>6</v>
      </c>
      <c r="G1959" s="11" t="s">
        <v>158</v>
      </c>
      <c r="H1959" s="149" t="s">
        <v>361</v>
      </c>
      <c r="I1959" s="24" t="s">
        <v>117</v>
      </c>
      <c r="J1959" s="25">
        <v>43207</v>
      </c>
      <c r="K1959" s="26" t="s">
        <v>56</v>
      </c>
      <c r="L1959" s="90">
        <v>0.41666666666666702</v>
      </c>
      <c r="M1959" s="27">
        <v>1</v>
      </c>
      <c r="N1959" s="27">
        <v>45</v>
      </c>
      <c r="O1959" s="27">
        <v>5</v>
      </c>
      <c r="P1959" s="27">
        <v>0</v>
      </c>
      <c r="Q1959" s="27">
        <v>0</v>
      </c>
      <c r="R1959" s="27">
        <v>0</v>
      </c>
      <c r="S1959" s="27">
        <v>0</v>
      </c>
      <c r="T1959" s="27">
        <v>4</v>
      </c>
      <c r="U1959" s="27">
        <v>0</v>
      </c>
      <c r="V1959" s="30">
        <f t="shared" si="92"/>
        <v>55</v>
      </c>
    </row>
    <row r="1960" spans="1:22" ht="17.100000000000001" customHeight="1">
      <c r="A1960" s="10" t="s">
        <v>14</v>
      </c>
      <c r="B1960" s="10" t="s">
        <v>156</v>
      </c>
      <c r="C1960" s="11" t="s">
        <v>157</v>
      </c>
      <c r="D1960" s="149" t="str">
        <f t="shared" si="90"/>
        <v>r1_11 -  Most Oławski</v>
      </c>
      <c r="E1960" s="149" t="str">
        <f t="shared" si="91"/>
        <v>r1_11 -  Most Oławski - W2 od ul. Okólnej - do centrum</v>
      </c>
      <c r="F1960" s="10" t="s">
        <v>6</v>
      </c>
      <c r="G1960" s="11" t="s">
        <v>158</v>
      </c>
      <c r="H1960" s="149" t="s">
        <v>361</v>
      </c>
      <c r="I1960" s="24" t="s">
        <v>117</v>
      </c>
      <c r="J1960" s="25">
        <v>43207</v>
      </c>
      <c r="K1960" s="26" t="s">
        <v>57</v>
      </c>
      <c r="L1960" s="90">
        <v>0.41666666666666702</v>
      </c>
      <c r="M1960" s="27">
        <v>0</v>
      </c>
      <c r="N1960" s="27">
        <v>43</v>
      </c>
      <c r="O1960" s="27">
        <v>6</v>
      </c>
      <c r="P1960" s="27">
        <v>0</v>
      </c>
      <c r="Q1960" s="27">
        <v>0</v>
      </c>
      <c r="R1960" s="27">
        <v>0</v>
      </c>
      <c r="S1960" s="27">
        <v>0</v>
      </c>
      <c r="T1960" s="27">
        <v>7</v>
      </c>
      <c r="U1960" s="27">
        <v>0</v>
      </c>
      <c r="V1960" s="30">
        <f t="shared" si="92"/>
        <v>56</v>
      </c>
    </row>
    <row r="1961" spans="1:22" ht="17.100000000000001" customHeight="1">
      <c r="A1961" s="10" t="s">
        <v>14</v>
      </c>
      <c r="B1961" s="10" t="s">
        <v>156</v>
      </c>
      <c r="C1961" s="11" t="s">
        <v>157</v>
      </c>
      <c r="D1961" s="149" t="str">
        <f t="shared" si="90"/>
        <v>r1_11 -  Most Oławski</v>
      </c>
      <c r="E1961" s="149" t="str">
        <f t="shared" si="91"/>
        <v>r1_11 -  Most Oławski - W2 od ul. Okólnej - do centrum</v>
      </c>
      <c r="F1961" s="10" t="s">
        <v>6</v>
      </c>
      <c r="G1961" s="11" t="s">
        <v>158</v>
      </c>
      <c r="H1961" s="149" t="s">
        <v>361</v>
      </c>
      <c r="I1961" s="24" t="s">
        <v>117</v>
      </c>
      <c r="J1961" s="25">
        <v>43207</v>
      </c>
      <c r="K1961" s="26" t="s">
        <v>58</v>
      </c>
      <c r="L1961" s="90">
        <v>0.41666666666666702</v>
      </c>
      <c r="M1961" s="27">
        <v>0</v>
      </c>
      <c r="N1961" s="27">
        <v>41</v>
      </c>
      <c r="O1961" s="27">
        <v>4</v>
      </c>
      <c r="P1961" s="27">
        <v>2</v>
      </c>
      <c r="Q1961" s="27">
        <v>0</v>
      </c>
      <c r="R1961" s="27">
        <v>0</v>
      </c>
      <c r="S1961" s="27">
        <v>0</v>
      </c>
      <c r="T1961" s="27">
        <v>7</v>
      </c>
      <c r="U1961" s="27">
        <v>1</v>
      </c>
      <c r="V1961" s="30">
        <f t="shared" si="92"/>
        <v>55</v>
      </c>
    </row>
    <row r="1962" spans="1:22" ht="17.100000000000001" customHeight="1">
      <c r="A1962" s="10" t="s">
        <v>14</v>
      </c>
      <c r="B1962" s="10" t="s">
        <v>156</v>
      </c>
      <c r="C1962" s="11" t="s">
        <v>157</v>
      </c>
      <c r="D1962" s="149" t="str">
        <f t="shared" si="90"/>
        <v>r1_11 -  Most Oławski</v>
      </c>
      <c r="E1962" s="149" t="str">
        <f t="shared" si="91"/>
        <v>r1_11 -  Most Oławski - W2 od ul. Okólnej - do centrum</v>
      </c>
      <c r="F1962" s="10" t="s">
        <v>6</v>
      </c>
      <c r="G1962" s="11" t="s">
        <v>158</v>
      </c>
      <c r="H1962" s="149" t="s">
        <v>361</v>
      </c>
      <c r="I1962" s="24" t="s">
        <v>117</v>
      </c>
      <c r="J1962" s="25">
        <v>43207</v>
      </c>
      <c r="K1962" s="26" t="s">
        <v>59</v>
      </c>
      <c r="L1962" s="90">
        <v>0.45833333333333398</v>
      </c>
      <c r="M1962" s="27">
        <v>0</v>
      </c>
      <c r="N1962" s="27">
        <v>39</v>
      </c>
      <c r="O1962" s="27">
        <v>7</v>
      </c>
      <c r="P1962" s="27">
        <v>1</v>
      </c>
      <c r="Q1962" s="27">
        <v>0</v>
      </c>
      <c r="R1962" s="27">
        <v>0</v>
      </c>
      <c r="S1962" s="27">
        <v>0</v>
      </c>
      <c r="T1962" s="27">
        <v>3</v>
      </c>
      <c r="U1962" s="27">
        <v>0</v>
      </c>
      <c r="V1962" s="30">
        <f t="shared" si="92"/>
        <v>50</v>
      </c>
    </row>
    <row r="1963" spans="1:22" ht="17.100000000000001" customHeight="1">
      <c r="A1963" s="10" t="s">
        <v>14</v>
      </c>
      <c r="B1963" s="10" t="s">
        <v>156</v>
      </c>
      <c r="C1963" s="11" t="s">
        <v>157</v>
      </c>
      <c r="D1963" s="149" t="str">
        <f t="shared" si="90"/>
        <v>r1_11 -  Most Oławski</v>
      </c>
      <c r="E1963" s="149" t="str">
        <f t="shared" si="91"/>
        <v>r1_11 -  Most Oławski - W2 od ul. Okólnej - do centrum</v>
      </c>
      <c r="F1963" s="10" t="s">
        <v>6</v>
      </c>
      <c r="G1963" s="11" t="s">
        <v>158</v>
      </c>
      <c r="H1963" s="149" t="s">
        <v>361</v>
      </c>
      <c r="I1963" s="24" t="s">
        <v>117</v>
      </c>
      <c r="J1963" s="25">
        <v>43207</v>
      </c>
      <c r="K1963" s="26" t="s">
        <v>60</v>
      </c>
      <c r="L1963" s="90">
        <v>0.45833333333333398</v>
      </c>
      <c r="M1963" s="27">
        <v>0</v>
      </c>
      <c r="N1963" s="27">
        <v>41</v>
      </c>
      <c r="O1963" s="27">
        <v>5</v>
      </c>
      <c r="P1963" s="27">
        <v>0</v>
      </c>
      <c r="Q1963" s="27">
        <v>0</v>
      </c>
      <c r="R1963" s="27">
        <v>1</v>
      </c>
      <c r="S1963" s="27">
        <v>0</v>
      </c>
      <c r="T1963" s="27">
        <v>3</v>
      </c>
      <c r="U1963" s="27">
        <v>0</v>
      </c>
      <c r="V1963" s="30">
        <f t="shared" si="92"/>
        <v>50</v>
      </c>
    </row>
    <row r="1964" spans="1:22" ht="17.100000000000001" customHeight="1">
      <c r="A1964" s="10" t="s">
        <v>14</v>
      </c>
      <c r="B1964" s="10" t="s">
        <v>156</v>
      </c>
      <c r="C1964" s="11" t="s">
        <v>157</v>
      </c>
      <c r="D1964" s="149" t="str">
        <f t="shared" si="90"/>
        <v>r1_11 -  Most Oławski</v>
      </c>
      <c r="E1964" s="149" t="str">
        <f t="shared" si="91"/>
        <v>r1_11 -  Most Oławski - W2 od ul. Okólnej - do centrum</v>
      </c>
      <c r="F1964" s="10" t="s">
        <v>6</v>
      </c>
      <c r="G1964" s="11" t="s">
        <v>158</v>
      </c>
      <c r="H1964" s="149" t="s">
        <v>361</v>
      </c>
      <c r="I1964" s="24" t="s">
        <v>117</v>
      </c>
      <c r="J1964" s="25">
        <v>43207</v>
      </c>
      <c r="K1964" s="26" t="s">
        <v>61</v>
      </c>
      <c r="L1964" s="90">
        <v>0.45833333333333398</v>
      </c>
      <c r="M1964" s="27">
        <v>0</v>
      </c>
      <c r="N1964" s="27">
        <v>30</v>
      </c>
      <c r="O1964" s="27">
        <v>4</v>
      </c>
      <c r="P1964" s="27">
        <v>1</v>
      </c>
      <c r="Q1964" s="27">
        <v>0</v>
      </c>
      <c r="R1964" s="27">
        <v>0</v>
      </c>
      <c r="S1964" s="27">
        <v>0</v>
      </c>
      <c r="T1964" s="27">
        <v>3</v>
      </c>
      <c r="U1964" s="27">
        <v>0</v>
      </c>
      <c r="V1964" s="30">
        <f t="shared" si="92"/>
        <v>38</v>
      </c>
    </row>
    <row r="1965" spans="1:22" ht="17.100000000000001" customHeight="1">
      <c r="A1965" s="10" t="s">
        <v>14</v>
      </c>
      <c r="B1965" s="10" t="s">
        <v>156</v>
      </c>
      <c r="C1965" s="11" t="s">
        <v>157</v>
      </c>
      <c r="D1965" s="149" t="str">
        <f t="shared" si="90"/>
        <v>r1_11 -  Most Oławski</v>
      </c>
      <c r="E1965" s="149" t="str">
        <f t="shared" si="91"/>
        <v>r1_11 -  Most Oławski - W2 od ul. Okólnej - do centrum</v>
      </c>
      <c r="F1965" s="10" t="s">
        <v>6</v>
      </c>
      <c r="G1965" s="11" t="s">
        <v>158</v>
      </c>
      <c r="H1965" s="149" t="s">
        <v>361</v>
      </c>
      <c r="I1965" s="24" t="s">
        <v>117</v>
      </c>
      <c r="J1965" s="25">
        <v>43207</v>
      </c>
      <c r="K1965" s="26" t="s">
        <v>62</v>
      </c>
      <c r="L1965" s="90">
        <v>0.45833333333333398</v>
      </c>
      <c r="M1965" s="27">
        <v>0</v>
      </c>
      <c r="N1965" s="27">
        <v>49</v>
      </c>
      <c r="O1965" s="27">
        <v>3</v>
      </c>
      <c r="P1965" s="27">
        <v>1</v>
      </c>
      <c r="Q1965" s="27">
        <v>0</v>
      </c>
      <c r="R1965" s="27">
        <v>1</v>
      </c>
      <c r="S1965" s="27">
        <v>0</v>
      </c>
      <c r="T1965" s="27">
        <v>3</v>
      </c>
      <c r="U1965" s="27">
        <v>0</v>
      </c>
      <c r="V1965" s="30">
        <f t="shared" si="92"/>
        <v>57</v>
      </c>
    </row>
    <row r="1966" spans="1:22" ht="17.100000000000001" customHeight="1">
      <c r="A1966" s="10" t="s">
        <v>14</v>
      </c>
      <c r="B1966" s="10" t="s">
        <v>156</v>
      </c>
      <c r="C1966" s="11" t="s">
        <v>157</v>
      </c>
      <c r="D1966" s="149" t="str">
        <f t="shared" si="90"/>
        <v>r1_11 -  Most Oławski</v>
      </c>
      <c r="E1966" s="149" t="str">
        <f t="shared" si="91"/>
        <v>r1_11 -  Most Oławski - W2 od ul. Okólnej - do centrum</v>
      </c>
      <c r="F1966" s="10" t="s">
        <v>6</v>
      </c>
      <c r="G1966" s="11" t="s">
        <v>158</v>
      </c>
      <c r="H1966" s="149" t="s">
        <v>361</v>
      </c>
      <c r="I1966" s="24" t="s">
        <v>117</v>
      </c>
      <c r="J1966" s="25">
        <v>43207</v>
      </c>
      <c r="K1966" s="26" t="s">
        <v>63</v>
      </c>
      <c r="L1966" s="90">
        <v>0.5</v>
      </c>
      <c r="M1966" s="27">
        <v>0</v>
      </c>
      <c r="N1966" s="27">
        <v>42</v>
      </c>
      <c r="O1966" s="27">
        <v>7</v>
      </c>
      <c r="P1966" s="27">
        <v>0</v>
      </c>
      <c r="Q1966" s="27">
        <v>0</v>
      </c>
      <c r="R1966" s="27">
        <v>0</v>
      </c>
      <c r="S1966" s="27">
        <v>0</v>
      </c>
      <c r="T1966" s="27">
        <v>1</v>
      </c>
      <c r="U1966" s="27">
        <v>0</v>
      </c>
      <c r="V1966" s="30">
        <f t="shared" si="92"/>
        <v>50</v>
      </c>
    </row>
    <row r="1967" spans="1:22" ht="17.100000000000001" customHeight="1">
      <c r="A1967" s="10" t="s">
        <v>14</v>
      </c>
      <c r="B1967" s="10" t="s">
        <v>156</v>
      </c>
      <c r="C1967" s="11" t="s">
        <v>157</v>
      </c>
      <c r="D1967" s="149" t="str">
        <f t="shared" si="90"/>
        <v>r1_11 -  Most Oławski</v>
      </c>
      <c r="E1967" s="149" t="str">
        <f t="shared" si="91"/>
        <v>r1_11 -  Most Oławski - W2 od ul. Okólnej - do centrum</v>
      </c>
      <c r="F1967" s="10" t="s">
        <v>6</v>
      </c>
      <c r="G1967" s="11" t="s">
        <v>158</v>
      </c>
      <c r="H1967" s="149" t="s">
        <v>361</v>
      </c>
      <c r="I1967" s="24" t="s">
        <v>117</v>
      </c>
      <c r="J1967" s="25">
        <v>43207</v>
      </c>
      <c r="K1967" s="26" t="s">
        <v>64</v>
      </c>
      <c r="L1967" s="90">
        <v>0.5</v>
      </c>
      <c r="M1967" s="27">
        <v>0</v>
      </c>
      <c r="N1967" s="27">
        <v>50</v>
      </c>
      <c r="O1967" s="27">
        <v>3</v>
      </c>
      <c r="P1967" s="27">
        <v>0</v>
      </c>
      <c r="Q1967" s="27">
        <v>0</v>
      </c>
      <c r="R1967" s="27">
        <v>0</v>
      </c>
      <c r="S1967" s="27">
        <v>0</v>
      </c>
      <c r="T1967" s="27">
        <v>1</v>
      </c>
      <c r="U1967" s="27">
        <v>0</v>
      </c>
      <c r="V1967" s="30">
        <f t="shared" si="92"/>
        <v>54</v>
      </c>
    </row>
    <row r="1968" spans="1:22" ht="17.100000000000001" customHeight="1">
      <c r="A1968" s="10" t="s">
        <v>14</v>
      </c>
      <c r="B1968" s="10" t="s">
        <v>156</v>
      </c>
      <c r="C1968" s="11" t="s">
        <v>157</v>
      </c>
      <c r="D1968" s="149" t="str">
        <f t="shared" si="90"/>
        <v>r1_11 -  Most Oławski</v>
      </c>
      <c r="E1968" s="149" t="str">
        <f t="shared" si="91"/>
        <v>r1_11 -  Most Oławski - W2 od ul. Okólnej - do centrum</v>
      </c>
      <c r="F1968" s="10" t="s">
        <v>6</v>
      </c>
      <c r="G1968" s="11" t="s">
        <v>158</v>
      </c>
      <c r="H1968" s="149" t="s">
        <v>361</v>
      </c>
      <c r="I1968" s="24" t="s">
        <v>117</v>
      </c>
      <c r="J1968" s="25">
        <v>43207</v>
      </c>
      <c r="K1968" s="26" t="s">
        <v>65</v>
      </c>
      <c r="L1968" s="90">
        <v>0.5</v>
      </c>
      <c r="M1968" s="27">
        <v>0</v>
      </c>
      <c r="N1968" s="27">
        <v>39</v>
      </c>
      <c r="O1968" s="27">
        <v>5</v>
      </c>
      <c r="P1968" s="27">
        <v>1</v>
      </c>
      <c r="Q1968" s="27">
        <v>0</v>
      </c>
      <c r="R1968" s="27">
        <v>0</v>
      </c>
      <c r="S1968" s="27">
        <v>0</v>
      </c>
      <c r="T1968" s="27">
        <v>1</v>
      </c>
      <c r="U1968" s="27">
        <v>0</v>
      </c>
      <c r="V1968" s="30">
        <f t="shared" si="92"/>
        <v>46</v>
      </c>
    </row>
    <row r="1969" spans="1:22" ht="17.100000000000001" customHeight="1">
      <c r="A1969" s="10" t="s">
        <v>14</v>
      </c>
      <c r="B1969" s="10" t="s">
        <v>156</v>
      </c>
      <c r="C1969" s="11" t="s">
        <v>157</v>
      </c>
      <c r="D1969" s="149" t="str">
        <f t="shared" si="90"/>
        <v>r1_11 -  Most Oławski</v>
      </c>
      <c r="E1969" s="149" t="str">
        <f t="shared" si="91"/>
        <v>r1_11 -  Most Oławski - W2 od ul. Okólnej - do centrum</v>
      </c>
      <c r="F1969" s="10" t="s">
        <v>6</v>
      </c>
      <c r="G1969" s="11" t="s">
        <v>158</v>
      </c>
      <c r="H1969" s="149" t="s">
        <v>361</v>
      </c>
      <c r="I1969" s="24" t="s">
        <v>117</v>
      </c>
      <c r="J1969" s="25">
        <v>43207</v>
      </c>
      <c r="K1969" s="26" t="s">
        <v>66</v>
      </c>
      <c r="L1969" s="90">
        <v>0.5</v>
      </c>
      <c r="M1969" s="27">
        <v>1</v>
      </c>
      <c r="N1969" s="27">
        <v>46</v>
      </c>
      <c r="O1969" s="27">
        <v>5</v>
      </c>
      <c r="P1969" s="27">
        <v>1</v>
      </c>
      <c r="Q1969" s="27">
        <v>0</v>
      </c>
      <c r="R1969" s="27">
        <v>2</v>
      </c>
      <c r="S1969" s="27">
        <v>0</v>
      </c>
      <c r="T1969" s="27">
        <v>3</v>
      </c>
      <c r="U1969" s="27">
        <v>0</v>
      </c>
      <c r="V1969" s="30">
        <f t="shared" si="92"/>
        <v>58</v>
      </c>
    </row>
    <row r="1970" spans="1:22" ht="17.100000000000001" customHeight="1">
      <c r="A1970" s="10" t="s">
        <v>14</v>
      </c>
      <c r="B1970" s="10" t="s">
        <v>156</v>
      </c>
      <c r="C1970" s="11" t="s">
        <v>157</v>
      </c>
      <c r="D1970" s="149" t="str">
        <f t="shared" si="90"/>
        <v>r1_11 -  Most Oławski</v>
      </c>
      <c r="E1970" s="149" t="str">
        <f t="shared" si="91"/>
        <v>r1_11 -  Most Oławski - W2 od ul. Okólnej - do centrum</v>
      </c>
      <c r="F1970" s="10" t="s">
        <v>6</v>
      </c>
      <c r="G1970" s="11" t="s">
        <v>158</v>
      </c>
      <c r="H1970" s="149" t="s">
        <v>361</v>
      </c>
      <c r="I1970" s="24" t="s">
        <v>117</v>
      </c>
      <c r="J1970" s="25">
        <v>43207</v>
      </c>
      <c r="K1970" s="26" t="s">
        <v>67</v>
      </c>
      <c r="L1970" s="90">
        <v>0.54166666666666663</v>
      </c>
      <c r="M1970" s="27">
        <v>0</v>
      </c>
      <c r="N1970" s="27">
        <v>23</v>
      </c>
      <c r="O1970" s="27">
        <v>7</v>
      </c>
      <c r="P1970" s="27">
        <v>1</v>
      </c>
      <c r="Q1970" s="27">
        <v>0</v>
      </c>
      <c r="R1970" s="27">
        <v>1</v>
      </c>
      <c r="S1970" s="27">
        <v>0</v>
      </c>
      <c r="T1970" s="27">
        <v>2</v>
      </c>
      <c r="U1970" s="27">
        <v>0</v>
      </c>
      <c r="V1970" s="30">
        <f t="shared" si="92"/>
        <v>34</v>
      </c>
    </row>
    <row r="1971" spans="1:22" ht="17.100000000000001" customHeight="1">
      <c r="A1971" s="10" t="s">
        <v>14</v>
      </c>
      <c r="B1971" s="10" t="s">
        <v>156</v>
      </c>
      <c r="C1971" s="11" t="s">
        <v>157</v>
      </c>
      <c r="D1971" s="149" t="str">
        <f t="shared" si="90"/>
        <v>r1_11 -  Most Oławski</v>
      </c>
      <c r="E1971" s="149" t="str">
        <f t="shared" si="91"/>
        <v>r1_11 -  Most Oławski - W2 od ul. Okólnej - do centrum</v>
      </c>
      <c r="F1971" s="10" t="s">
        <v>6</v>
      </c>
      <c r="G1971" s="11" t="s">
        <v>158</v>
      </c>
      <c r="H1971" s="149" t="s">
        <v>361</v>
      </c>
      <c r="I1971" s="24" t="s">
        <v>117</v>
      </c>
      <c r="J1971" s="25">
        <v>43207</v>
      </c>
      <c r="K1971" s="26" t="s">
        <v>68</v>
      </c>
      <c r="L1971" s="90">
        <v>0.54166666666666663</v>
      </c>
      <c r="M1971" s="27">
        <v>0</v>
      </c>
      <c r="N1971" s="27">
        <v>42</v>
      </c>
      <c r="O1971" s="27">
        <v>3</v>
      </c>
      <c r="P1971" s="27">
        <v>3</v>
      </c>
      <c r="Q1971" s="27">
        <v>0</v>
      </c>
      <c r="R1971" s="27">
        <v>0</v>
      </c>
      <c r="S1971" s="27">
        <v>0</v>
      </c>
      <c r="T1971" s="27">
        <v>1</v>
      </c>
      <c r="U1971" s="27">
        <v>0</v>
      </c>
      <c r="V1971" s="30">
        <f t="shared" si="92"/>
        <v>49</v>
      </c>
    </row>
    <row r="1972" spans="1:22" ht="17.100000000000001" customHeight="1">
      <c r="A1972" s="10" t="s">
        <v>14</v>
      </c>
      <c r="B1972" s="10" t="s">
        <v>156</v>
      </c>
      <c r="C1972" s="11" t="s">
        <v>157</v>
      </c>
      <c r="D1972" s="149" t="str">
        <f t="shared" si="90"/>
        <v>r1_11 -  Most Oławski</v>
      </c>
      <c r="E1972" s="149" t="str">
        <f t="shared" si="91"/>
        <v>r1_11 -  Most Oławski - W2 od ul. Okólnej - do centrum</v>
      </c>
      <c r="F1972" s="10" t="s">
        <v>6</v>
      </c>
      <c r="G1972" s="11" t="s">
        <v>158</v>
      </c>
      <c r="H1972" s="149" t="s">
        <v>361</v>
      </c>
      <c r="I1972" s="24" t="s">
        <v>117</v>
      </c>
      <c r="J1972" s="25">
        <v>43207</v>
      </c>
      <c r="K1972" s="26" t="s">
        <v>69</v>
      </c>
      <c r="L1972" s="90">
        <v>0.54166666666666663</v>
      </c>
      <c r="M1972" s="27">
        <v>0</v>
      </c>
      <c r="N1972" s="27">
        <v>29</v>
      </c>
      <c r="O1972" s="27">
        <v>3</v>
      </c>
      <c r="P1972" s="27">
        <v>0</v>
      </c>
      <c r="Q1972" s="27">
        <v>0</v>
      </c>
      <c r="R1972" s="27">
        <v>0</v>
      </c>
      <c r="S1972" s="27">
        <v>0</v>
      </c>
      <c r="T1972" s="27">
        <v>0</v>
      </c>
      <c r="U1972" s="27">
        <v>0</v>
      </c>
      <c r="V1972" s="30">
        <f t="shared" si="92"/>
        <v>32</v>
      </c>
    </row>
    <row r="1973" spans="1:22" ht="17.100000000000001" customHeight="1">
      <c r="A1973" s="10" t="s">
        <v>14</v>
      </c>
      <c r="B1973" s="10" t="s">
        <v>156</v>
      </c>
      <c r="C1973" s="11" t="s">
        <v>157</v>
      </c>
      <c r="D1973" s="149" t="str">
        <f t="shared" si="90"/>
        <v>r1_11 -  Most Oławski</v>
      </c>
      <c r="E1973" s="149" t="str">
        <f t="shared" si="91"/>
        <v>r1_11 -  Most Oławski - W2 od ul. Okólnej - do centrum</v>
      </c>
      <c r="F1973" s="10" t="s">
        <v>6</v>
      </c>
      <c r="G1973" s="11" t="s">
        <v>158</v>
      </c>
      <c r="H1973" s="149" t="s">
        <v>361</v>
      </c>
      <c r="I1973" s="24" t="s">
        <v>117</v>
      </c>
      <c r="J1973" s="25">
        <v>43207</v>
      </c>
      <c r="K1973" s="26" t="s">
        <v>70</v>
      </c>
      <c r="L1973" s="90">
        <v>0.54166666666666663</v>
      </c>
      <c r="M1973" s="27">
        <v>1</v>
      </c>
      <c r="N1973" s="27">
        <v>41</v>
      </c>
      <c r="O1973" s="27">
        <v>5</v>
      </c>
      <c r="P1973" s="27">
        <v>1</v>
      </c>
      <c r="Q1973" s="27">
        <v>0</v>
      </c>
      <c r="R1973" s="27">
        <v>0</v>
      </c>
      <c r="S1973" s="27">
        <v>0</v>
      </c>
      <c r="T1973" s="27">
        <v>3</v>
      </c>
      <c r="U1973" s="27">
        <v>0</v>
      </c>
      <c r="V1973" s="30">
        <f t="shared" si="92"/>
        <v>51</v>
      </c>
    </row>
    <row r="1974" spans="1:22" ht="17.100000000000001" customHeight="1">
      <c r="A1974" s="10" t="s">
        <v>14</v>
      </c>
      <c r="B1974" s="10" t="s">
        <v>156</v>
      </c>
      <c r="C1974" s="11" t="s">
        <v>157</v>
      </c>
      <c r="D1974" s="149" t="str">
        <f t="shared" si="90"/>
        <v>r1_11 -  Most Oławski</v>
      </c>
      <c r="E1974" s="149" t="str">
        <f t="shared" si="91"/>
        <v>r1_11 -  Most Oławski - W2 od ul. Okólnej - do centrum</v>
      </c>
      <c r="F1974" s="10" t="s">
        <v>6</v>
      </c>
      <c r="G1974" s="11" t="s">
        <v>158</v>
      </c>
      <c r="H1974" s="149" t="s">
        <v>361</v>
      </c>
      <c r="I1974" s="24" t="s">
        <v>117</v>
      </c>
      <c r="J1974" s="25">
        <v>43207</v>
      </c>
      <c r="K1974" s="26" t="s">
        <v>71</v>
      </c>
      <c r="L1974" s="90">
        <v>0.58333333333333404</v>
      </c>
      <c r="M1974" s="27">
        <v>1</v>
      </c>
      <c r="N1974" s="27">
        <v>46</v>
      </c>
      <c r="O1974" s="27">
        <v>5</v>
      </c>
      <c r="P1974" s="27">
        <v>0</v>
      </c>
      <c r="Q1974" s="27">
        <v>0</v>
      </c>
      <c r="R1974" s="27">
        <v>0</v>
      </c>
      <c r="S1974" s="27">
        <v>0</v>
      </c>
      <c r="T1974" s="27">
        <v>3</v>
      </c>
      <c r="U1974" s="27">
        <v>0</v>
      </c>
      <c r="V1974" s="30">
        <f t="shared" si="92"/>
        <v>55</v>
      </c>
    </row>
    <row r="1975" spans="1:22" ht="17.100000000000001" customHeight="1">
      <c r="A1975" s="10" t="s">
        <v>14</v>
      </c>
      <c r="B1975" s="10" t="s">
        <v>156</v>
      </c>
      <c r="C1975" s="11" t="s">
        <v>157</v>
      </c>
      <c r="D1975" s="149" t="str">
        <f t="shared" si="90"/>
        <v>r1_11 -  Most Oławski</v>
      </c>
      <c r="E1975" s="149" t="str">
        <f t="shared" si="91"/>
        <v>r1_11 -  Most Oławski - W2 od ul. Okólnej - do centrum</v>
      </c>
      <c r="F1975" s="10" t="s">
        <v>6</v>
      </c>
      <c r="G1975" s="11" t="s">
        <v>158</v>
      </c>
      <c r="H1975" s="149" t="s">
        <v>361</v>
      </c>
      <c r="I1975" s="24" t="s">
        <v>117</v>
      </c>
      <c r="J1975" s="25">
        <v>43207</v>
      </c>
      <c r="K1975" s="26" t="s">
        <v>72</v>
      </c>
      <c r="L1975" s="90">
        <v>0.58333333333333404</v>
      </c>
      <c r="M1975" s="27">
        <v>0</v>
      </c>
      <c r="N1975" s="27">
        <v>41</v>
      </c>
      <c r="O1975" s="27">
        <v>9</v>
      </c>
      <c r="P1975" s="27">
        <v>1</v>
      </c>
      <c r="Q1975" s="27">
        <v>0</v>
      </c>
      <c r="R1975" s="27">
        <v>1</v>
      </c>
      <c r="S1975" s="27">
        <v>0</v>
      </c>
      <c r="T1975" s="27">
        <v>6</v>
      </c>
      <c r="U1975" s="27">
        <v>0</v>
      </c>
      <c r="V1975" s="30">
        <f t="shared" si="92"/>
        <v>58</v>
      </c>
    </row>
    <row r="1976" spans="1:22" ht="17.100000000000001" customHeight="1">
      <c r="A1976" s="10" t="s">
        <v>14</v>
      </c>
      <c r="B1976" s="10" t="s">
        <v>156</v>
      </c>
      <c r="C1976" s="11" t="s">
        <v>157</v>
      </c>
      <c r="D1976" s="149" t="str">
        <f t="shared" si="90"/>
        <v>r1_11 -  Most Oławski</v>
      </c>
      <c r="E1976" s="149" t="str">
        <f t="shared" si="91"/>
        <v>r1_11 -  Most Oławski - W2 od ul. Okólnej - do centrum</v>
      </c>
      <c r="F1976" s="10" t="s">
        <v>6</v>
      </c>
      <c r="G1976" s="11" t="s">
        <v>158</v>
      </c>
      <c r="H1976" s="149" t="s">
        <v>361</v>
      </c>
      <c r="I1976" s="24" t="s">
        <v>117</v>
      </c>
      <c r="J1976" s="25">
        <v>43207</v>
      </c>
      <c r="K1976" s="26" t="s">
        <v>73</v>
      </c>
      <c r="L1976" s="90">
        <v>0.58333333333333404</v>
      </c>
      <c r="M1976" s="27">
        <v>1</v>
      </c>
      <c r="N1976" s="27">
        <v>49</v>
      </c>
      <c r="O1976" s="27">
        <v>3</v>
      </c>
      <c r="P1976" s="27">
        <v>0</v>
      </c>
      <c r="Q1976" s="27">
        <v>0</v>
      </c>
      <c r="R1976" s="27">
        <v>0</v>
      </c>
      <c r="S1976" s="27">
        <v>0</v>
      </c>
      <c r="T1976" s="27">
        <v>1</v>
      </c>
      <c r="U1976" s="27">
        <v>0</v>
      </c>
      <c r="V1976" s="30">
        <f t="shared" si="92"/>
        <v>54</v>
      </c>
    </row>
    <row r="1977" spans="1:22" ht="17.100000000000001" customHeight="1">
      <c r="A1977" s="10" t="s">
        <v>14</v>
      </c>
      <c r="B1977" s="10" t="s">
        <v>156</v>
      </c>
      <c r="C1977" s="11" t="s">
        <v>157</v>
      </c>
      <c r="D1977" s="149" t="str">
        <f t="shared" si="90"/>
        <v>r1_11 -  Most Oławski</v>
      </c>
      <c r="E1977" s="149" t="str">
        <f t="shared" si="91"/>
        <v>r1_11 -  Most Oławski - W2 od ul. Okólnej - do centrum</v>
      </c>
      <c r="F1977" s="10" t="s">
        <v>6</v>
      </c>
      <c r="G1977" s="11" t="s">
        <v>158</v>
      </c>
      <c r="H1977" s="149" t="s">
        <v>361</v>
      </c>
      <c r="I1977" s="24" t="s">
        <v>117</v>
      </c>
      <c r="J1977" s="25">
        <v>43207</v>
      </c>
      <c r="K1977" s="26" t="s">
        <v>74</v>
      </c>
      <c r="L1977" s="90">
        <v>0.58333333333333404</v>
      </c>
      <c r="M1977" s="27">
        <v>0</v>
      </c>
      <c r="N1977" s="27">
        <v>48</v>
      </c>
      <c r="O1977" s="27">
        <v>7</v>
      </c>
      <c r="P1977" s="27">
        <v>0</v>
      </c>
      <c r="Q1977" s="27">
        <v>0</v>
      </c>
      <c r="R1977" s="27">
        <v>0</v>
      </c>
      <c r="S1977" s="27">
        <v>0</v>
      </c>
      <c r="T1977" s="27">
        <v>5</v>
      </c>
      <c r="U1977" s="27">
        <v>0</v>
      </c>
      <c r="V1977" s="30">
        <f t="shared" si="92"/>
        <v>60</v>
      </c>
    </row>
    <row r="1978" spans="1:22" ht="17.100000000000001" customHeight="1">
      <c r="A1978" s="10" t="s">
        <v>14</v>
      </c>
      <c r="B1978" s="10" t="s">
        <v>156</v>
      </c>
      <c r="C1978" s="11" t="s">
        <v>157</v>
      </c>
      <c r="D1978" s="149" t="str">
        <f t="shared" si="90"/>
        <v>r1_11 -  Most Oławski</v>
      </c>
      <c r="E1978" s="149" t="str">
        <f t="shared" si="91"/>
        <v>r1_11 -  Most Oławski - W2 od ul. Okólnej - do centrum</v>
      </c>
      <c r="F1978" s="10" t="s">
        <v>6</v>
      </c>
      <c r="G1978" s="11" t="s">
        <v>158</v>
      </c>
      <c r="H1978" s="149" t="s">
        <v>361</v>
      </c>
      <c r="I1978" s="24" t="s">
        <v>117</v>
      </c>
      <c r="J1978" s="25">
        <v>43207</v>
      </c>
      <c r="K1978" s="26" t="s">
        <v>75</v>
      </c>
      <c r="L1978" s="90">
        <v>0.625</v>
      </c>
      <c r="M1978" s="27">
        <v>1</v>
      </c>
      <c r="N1978" s="27">
        <v>70</v>
      </c>
      <c r="O1978" s="27">
        <v>4</v>
      </c>
      <c r="P1978" s="27">
        <v>0</v>
      </c>
      <c r="Q1978" s="27">
        <v>0</v>
      </c>
      <c r="R1978" s="27">
        <v>1</v>
      </c>
      <c r="S1978" s="27">
        <v>0</v>
      </c>
      <c r="T1978" s="27">
        <v>5</v>
      </c>
      <c r="U1978" s="27">
        <v>0</v>
      </c>
      <c r="V1978" s="30">
        <f t="shared" si="92"/>
        <v>81</v>
      </c>
    </row>
    <row r="1979" spans="1:22" ht="17.100000000000001" customHeight="1">
      <c r="A1979" s="10" t="s">
        <v>14</v>
      </c>
      <c r="B1979" s="10" t="s">
        <v>156</v>
      </c>
      <c r="C1979" s="11" t="s">
        <v>157</v>
      </c>
      <c r="D1979" s="149" t="str">
        <f t="shared" si="90"/>
        <v>r1_11 -  Most Oławski</v>
      </c>
      <c r="E1979" s="149" t="str">
        <f t="shared" si="91"/>
        <v>r1_11 -  Most Oławski - W2 od ul. Okólnej - do centrum</v>
      </c>
      <c r="F1979" s="10" t="s">
        <v>6</v>
      </c>
      <c r="G1979" s="11" t="s">
        <v>158</v>
      </c>
      <c r="H1979" s="149" t="s">
        <v>361</v>
      </c>
      <c r="I1979" s="24" t="s">
        <v>117</v>
      </c>
      <c r="J1979" s="25">
        <v>43207</v>
      </c>
      <c r="K1979" s="26" t="s">
        <v>76</v>
      </c>
      <c r="L1979" s="90">
        <v>0.625</v>
      </c>
      <c r="M1979" s="27">
        <v>0</v>
      </c>
      <c r="N1979" s="27">
        <v>56</v>
      </c>
      <c r="O1979" s="27">
        <v>9</v>
      </c>
      <c r="P1979" s="27">
        <v>1</v>
      </c>
      <c r="Q1979" s="27">
        <v>0</v>
      </c>
      <c r="R1979" s="27">
        <v>1</v>
      </c>
      <c r="S1979" s="27">
        <v>1</v>
      </c>
      <c r="T1979" s="27">
        <v>5</v>
      </c>
      <c r="U1979" s="27">
        <v>0</v>
      </c>
      <c r="V1979" s="30">
        <f t="shared" si="92"/>
        <v>73</v>
      </c>
    </row>
    <row r="1980" spans="1:22" ht="17.100000000000001" customHeight="1">
      <c r="A1980" s="10" t="s">
        <v>14</v>
      </c>
      <c r="B1980" s="10" t="s">
        <v>156</v>
      </c>
      <c r="C1980" s="11" t="s">
        <v>157</v>
      </c>
      <c r="D1980" s="149" t="str">
        <f t="shared" si="90"/>
        <v>r1_11 -  Most Oławski</v>
      </c>
      <c r="E1980" s="149" t="str">
        <f t="shared" si="91"/>
        <v>r1_11 -  Most Oławski - W2 od ul. Okólnej - do centrum</v>
      </c>
      <c r="F1980" s="10" t="s">
        <v>6</v>
      </c>
      <c r="G1980" s="11" t="s">
        <v>158</v>
      </c>
      <c r="H1980" s="149" t="s">
        <v>361</v>
      </c>
      <c r="I1980" s="24" t="s">
        <v>117</v>
      </c>
      <c r="J1980" s="25">
        <v>43207</v>
      </c>
      <c r="K1980" s="26" t="s">
        <v>77</v>
      </c>
      <c r="L1980" s="90">
        <v>0.625</v>
      </c>
      <c r="M1980" s="27">
        <v>0</v>
      </c>
      <c r="N1980" s="27">
        <v>126</v>
      </c>
      <c r="O1980" s="27">
        <v>8</v>
      </c>
      <c r="P1980" s="27">
        <v>2</v>
      </c>
      <c r="Q1980" s="27">
        <v>0</v>
      </c>
      <c r="R1980" s="27">
        <v>1</v>
      </c>
      <c r="S1980" s="27">
        <v>1</v>
      </c>
      <c r="T1980" s="27">
        <v>6</v>
      </c>
      <c r="U1980" s="27">
        <v>0</v>
      </c>
      <c r="V1980" s="30">
        <f t="shared" si="92"/>
        <v>144</v>
      </c>
    </row>
    <row r="1981" spans="1:22" ht="17.100000000000001" customHeight="1">
      <c r="A1981" s="10" t="s">
        <v>14</v>
      </c>
      <c r="B1981" s="10" t="s">
        <v>156</v>
      </c>
      <c r="C1981" s="11" t="s">
        <v>157</v>
      </c>
      <c r="D1981" s="149" t="str">
        <f t="shared" si="90"/>
        <v>r1_11 -  Most Oławski</v>
      </c>
      <c r="E1981" s="149" t="str">
        <f t="shared" si="91"/>
        <v>r1_11 -  Most Oławski - W2 od ul. Okólnej - do centrum</v>
      </c>
      <c r="F1981" s="10" t="s">
        <v>6</v>
      </c>
      <c r="G1981" s="11" t="s">
        <v>158</v>
      </c>
      <c r="H1981" s="149" t="s">
        <v>361</v>
      </c>
      <c r="I1981" s="24" t="s">
        <v>117</v>
      </c>
      <c r="J1981" s="25">
        <v>43207</v>
      </c>
      <c r="K1981" s="26" t="s">
        <v>78</v>
      </c>
      <c r="L1981" s="90">
        <v>0.625</v>
      </c>
      <c r="M1981" s="27">
        <v>0</v>
      </c>
      <c r="N1981" s="27">
        <v>59</v>
      </c>
      <c r="O1981" s="27">
        <v>4</v>
      </c>
      <c r="P1981" s="27">
        <v>0</v>
      </c>
      <c r="Q1981" s="27">
        <v>0</v>
      </c>
      <c r="R1981" s="27">
        <v>0</v>
      </c>
      <c r="S1981" s="27">
        <v>0</v>
      </c>
      <c r="T1981" s="27">
        <v>8</v>
      </c>
      <c r="U1981" s="27">
        <v>0</v>
      </c>
      <c r="V1981" s="30">
        <f t="shared" si="92"/>
        <v>71</v>
      </c>
    </row>
    <row r="1982" spans="1:22" ht="17.100000000000001" customHeight="1">
      <c r="A1982" s="10" t="s">
        <v>14</v>
      </c>
      <c r="B1982" s="10" t="s">
        <v>156</v>
      </c>
      <c r="C1982" s="11" t="s">
        <v>157</v>
      </c>
      <c r="D1982" s="149" t="str">
        <f t="shared" si="90"/>
        <v>r1_11 -  Most Oławski</v>
      </c>
      <c r="E1982" s="149" t="str">
        <f t="shared" si="91"/>
        <v>r1_11 -  Most Oławski - W2 od ul. Okólnej - do centrum</v>
      </c>
      <c r="F1982" s="10" t="s">
        <v>6</v>
      </c>
      <c r="G1982" s="11" t="s">
        <v>158</v>
      </c>
      <c r="H1982" s="149" t="s">
        <v>361</v>
      </c>
      <c r="I1982" s="24" t="s">
        <v>117</v>
      </c>
      <c r="J1982" s="25">
        <v>43207</v>
      </c>
      <c r="K1982" s="26" t="s">
        <v>79</v>
      </c>
      <c r="L1982" s="90">
        <v>0.66666666666666663</v>
      </c>
      <c r="M1982" s="27">
        <v>1</v>
      </c>
      <c r="N1982" s="27">
        <v>81</v>
      </c>
      <c r="O1982" s="27">
        <v>3</v>
      </c>
      <c r="P1982" s="27">
        <v>1</v>
      </c>
      <c r="Q1982" s="27">
        <v>0</v>
      </c>
      <c r="R1982" s="27">
        <v>0</v>
      </c>
      <c r="S1982" s="27">
        <v>0</v>
      </c>
      <c r="T1982" s="27">
        <v>4</v>
      </c>
      <c r="U1982" s="27">
        <v>0</v>
      </c>
      <c r="V1982" s="30">
        <f t="shared" si="92"/>
        <v>90</v>
      </c>
    </row>
    <row r="1983" spans="1:22" ht="17.100000000000001" customHeight="1">
      <c r="A1983" s="10" t="s">
        <v>14</v>
      </c>
      <c r="B1983" s="10" t="s">
        <v>156</v>
      </c>
      <c r="C1983" s="11" t="s">
        <v>157</v>
      </c>
      <c r="D1983" s="149" t="str">
        <f t="shared" si="90"/>
        <v>r1_11 -  Most Oławski</v>
      </c>
      <c r="E1983" s="149" t="str">
        <f t="shared" si="91"/>
        <v>r1_11 -  Most Oławski - W2 od ul. Okólnej - do centrum</v>
      </c>
      <c r="F1983" s="10" t="s">
        <v>6</v>
      </c>
      <c r="G1983" s="11" t="s">
        <v>158</v>
      </c>
      <c r="H1983" s="149" t="s">
        <v>361</v>
      </c>
      <c r="I1983" s="24" t="s">
        <v>117</v>
      </c>
      <c r="J1983" s="25">
        <v>43207</v>
      </c>
      <c r="K1983" s="26" t="s">
        <v>80</v>
      </c>
      <c r="L1983" s="90">
        <v>0.66666666666666663</v>
      </c>
      <c r="M1983" s="27">
        <v>0</v>
      </c>
      <c r="N1983" s="27">
        <v>80</v>
      </c>
      <c r="O1983" s="27">
        <v>6</v>
      </c>
      <c r="P1983" s="27">
        <v>1</v>
      </c>
      <c r="Q1983" s="27">
        <v>0</v>
      </c>
      <c r="R1983" s="27">
        <v>0</v>
      </c>
      <c r="S1983" s="27">
        <v>0</v>
      </c>
      <c r="T1983" s="27">
        <v>6</v>
      </c>
      <c r="U1983" s="27">
        <v>0</v>
      </c>
      <c r="V1983" s="30">
        <f t="shared" si="92"/>
        <v>93</v>
      </c>
    </row>
    <row r="1984" spans="1:22" ht="17.100000000000001" customHeight="1">
      <c r="A1984" s="10" t="s">
        <v>14</v>
      </c>
      <c r="B1984" s="10" t="s">
        <v>156</v>
      </c>
      <c r="C1984" s="11" t="s">
        <v>157</v>
      </c>
      <c r="D1984" s="149" t="str">
        <f t="shared" si="90"/>
        <v>r1_11 -  Most Oławski</v>
      </c>
      <c r="E1984" s="149" t="str">
        <f t="shared" si="91"/>
        <v>r1_11 -  Most Oławski - W2 od ul. Okólnej - do centrum</v>
      </c>
      <c r="F1984" s="10" t="s">
        <v>6</v>
      </c>
      <c r="G1984" s="11" t="s">
        <v>158</v>
      </c>
      <c r="H1984" s="149" t="s">
        <v>361</v>
      </c>
      <c r="I1984" s="24" t="s">
        <v>117</v>
      </c>
      <c r="J1984" s="25">
        <v>43207</v>
      </c>
      <c r="K1984" s="26" t="s">
        <v>81</v>
      </c>
      <c r="L1984" s="90">
        <v>0.66666666666666663</v>
      </c>
      <c r="M1984" s="27">
        <v>0</v>
      </c>
      <c r="N1984" s="27">
        <v>123</v>
      </c>
      <c r="O1984" s="27">
        <v>7</v>
      </c>
      <c r="P1984" s="27">
        <v>1</v>
      </c>
      <c r="Q1984" s="27">
        <v>0</v>
      </c>
      <c r="R1984" s="27">
        <v>1</v>
      </c>
      <c r="S1984" s="27">
        <v>0</v>
      </c>
      <c r="T1984" s="27">
        <v>5</v>
      </c>
      <c r="U1984" s="27">
        <v>0</v>
      </c>
      <c r="V1984" s="30">
        <f t="shared" si="92"/>
        <v>137</v>
      </c>
    </row>
    <row r="1985" spans="1:22" ht="17.100000000000001" customHeight="1">
      <c r="A1985" s="10" t="s">
        <v>14</v>
      </c>
      <c r="B1985" s="10" t="s">
        <v>156</v>
      </c>
      <c r="C1985" s="11" t="s">
        <v>157</v>
      </c>
      <c r="D1985" s="149" t="str">
        <f t="shared" si="90"/>
        <v>r1_11 -  Most Oławski</v>
      </c>
      <c r="E1985" s="149" t="str">
        <f t="shared" si="91"/>
        <v>r1_11 -  Most Oławski - W2 od ul. Okólnej - do centrum</v>
      </c>
      <c r="F1985" s="10" t="s">
        <v>6</v>
      </c>
      <c r="G1985" s="11" t="s">
        <v>158</v>
      </c>
      <c r="H1985" s="149" t="s">
        <v>361</v>
      </c>
      <c r="I1985" s="24" t="s">
        <v>117</v>
      </c>
      <c r="J1985" s="25">
        <v>43207</v>
      </c>
      <c r="K1985" s="26" t="s">
        <v>82</v>
      </c>
      <c r="L1985" s="90">
        <v>0.66666666666666663</v>
      </c>
      <c r="M1985" s="27">
        <v>0</v>
      </c>
      <c r="N1985" s="27">
        <v>79</v>
      </c>
      <c r="O1985" s="27">
        <v>4</v>
      </c>
      <c r="P1985" s="27">
        <v>0</v>
      </c>
      <c r="Q1985" s="27">
        <v>0</v>
      </c>
      <c r="R1985" s="27">
        <v>0</v>
      </c>
      <c r="S1985" s="27">
        <v>0</v>
      </c>
      <c r="T1985" s="27">
        <v>9</v>
      </c>
      <c r="U1985" s="27">
        <v>0</v>
      </c>
      <c r="V1985" s="30">
        <f t="shared" si="92"/>
        <v>92</v>
      </c>
    </row>
    <row r="1986" spans="1:22" ht="17.100000000000001" customHeight="1">
      <c r="A1986" s="10" t="s">
        <v>14</v>
      </c>
      <c r="B1986" s="10" t="s">
        <v>156</v>
      </c>
      <c r="C1986" s="11" t="s">
        <v>157</v>
      </c>
      <c r="D1986" s="149" t="str">
        <f t="shared" si="90"/>
        <v>r1_11 -  Most Oławski</v>
      </c>
      <c r="E1986" s="149" t="str">
        <f t="shared" si="91"/>
        <v>r1_11 -  Most Oławski - W2 od ul. Okólnej - do centrum</v>
      </c>
      <c r="F1986" s="10" t="s">
        <v>6</v>
      </c>
      <c r="G1986" s="11" t="s">
        <v>158</v>
      </c>
      <c r="H1986" s="149" t="s">
        <v>361</v>
      </c>
      <c r="I1986" s="24" t="s">
        <v>117</v>
      </c>
      <c r="J1986" s="25">
        <v>43207</v>
      </c>
      <c r="K1986" s="26" t="s">
        <v>83</v>
      </c>
      <c r="L1986" s="90">
        <v>0.70833333333333404</v>
      </c>
      <c r="M1986" s="27">
        <v>2</v>
      </c>
      <c r="N1986" s="27">
        <v>71</v>
      </c>
      <c r="O1986" s="27">
        <v>8</v>
      </c>
      <c r="P1986" s="27">
        <v>2</v>
      </c>
      <c r="Q1986" s="27">
        <v>0</v>
      </c>
      <c r="R1986" s="27">
        <v>1</v>
      </c>
      <c r="S1986" s="27">
        <v>0</v>
      </c>
      <c r="T1986" s="27">
        <v>4</v>
      </c>
      <c r="U1986" s="27">
        <v>0</v>
      </c>
      <c r="V1986" s="30">
        <f t="shared" si="92"/>
        <v>88</v>
      </c>
    </row>
    <row r="1987" spans="1:22" ht="17.100000000000001" customHeight="1">
      <c r="A1987" s="10" t="s">
        <v>14</v>
      </c>
      <c r="B1987" s="10" t="s">
        <v>156</v>
      </c>
      <c r="C1987" s="11" t="s">
        <v>157</v>
      </c>
      <c r="D1987" s="149" t="str">
        <f t="shared" ref="D1987:D2050" si="93">CONCATENATE(B1987," -  ",C1987,)</f>
        <v>r1_11 -  Most Oławski</v>
      </c>
      <c r="E1987" s="149" t="str">
        <f t="shared" ref="E1987:E2050" si="94">CONCATENATE(B1987," -  ",C1987," - ",H1987)</f>
        <v>r1_11 -  Most Oławski - W2 od ul. Okólnej - do centrum</v>
      </c>
      <c r="F1987" s="10" t="s">
        <v>6</v>
      </c>
      <c r="G1987" s="11" t="s">
        <v>158</v>
      </c>
      <c r="H1987" s="149" t="s">
        <v>361</v>
      </c>
      <c r="I1987" s="24" t="s">
        <v>117</v>
      </c>
      <c r="J1987" s="25">
        <v>43207</v>
      </c>
      <c r="K1987" s="26" t="s">
        <v>84</v>
      </c>
      <c r="L1987" s="90">
        <v>0.70833333333333404</v>
      </c>
      <c r="M1987" s="27">
        <v>2</v>
      </c>
      <c r="N1987" s="27">
        <v>71</v>
      </c>
      <c r="O1987" s="27">
        <v>5</v>
      </c>
      <c r="P1987" s="27">
        <v>0</v>
      </c>
      <c r="Q1987" s="27">
        <v>0</v>
      </c>
      <c r="R1987" s="27">
        <v>0</v>
      </c>
      <c r="S1987" s="27">
        <v>0</v>
      </c>
      <c r="T1987" s="27">
        <v>3</v>
      </c>
      <c r="U1987" s="27">
        <v>0</v>
      </c>
      <c r="V1987" s="30">
        <f t="shared" ref="V1987:V2050" si="95">SUM(M1987:U1987)</f>
        <v>81</v>
      </c>
    </row>
    <row r="1988" spans="1:22" ht="17.100000000000001" customHeight="1">
      <c r="A1988" s="10" t="s">
        <v>14</v>
      </c>
      <c r="B1988" s="10" t="s">
        <v>156</v>
      </c>
      <c r="C1988" s="11" t="s">
        <v>157</v>
      </c>
      <c r="D1988" s="149" t="str">
        <f t="shared" si="93"/>
        <v>r1_11 -  Most Oławski</v>
      </c>
      <c r="E1988" s="149" t="str">
        <f t="shared" si="94"/>
        <v>r1_11 -  Most Oławski - W2 od ul. Okólnej - do centrum</v>
      </c>
      <c r="F1988" s="10" t="s">
        <v>6</v>
      </c>
      <c r="G1988" s="11" t="s">
        <v>158</v>
      </c>
      <c r="H1988" s="149" t="s">
        <v>361</v>
      </c>
      <c r="I1988" s="24" t="s">
        <v>117</v>
      </c>
      <c r="J1988" s="25">
        <v>43207</v>
      </c>
      <c r="K1988" s="26" t="s">
        <v>85</v>
      </c>
      <c r="L1988" s="90">
        <v>0.70833333333333404</v>
      </c>
      <c r="M1988" s="27">
        <v>1</v>
      </c>
      <c r="N1988" s="27">
        <v>62</v>
      </c>
      <c r="O1988" s="27">
        <v>4</v>
      </c>
      <c r="P1988" s="27">
        <v>0</v>
      </c>
      <c r="Q1988" s="27">
        <v>0</v>
      </c>
      <c r="R1988" s="27">
        <v>0</v>
      </c>
      <c r="S1988" s="27">
        <v>0</v>
      </c>
      <c r="T1988" s="27">
        <v>4</v>
      </c>
      <c r="U1988" s="27">
        <v>0</v>
      </c>
      <c r="V1988" s="30">
        <f t="shared" si="95"/>
        <v>71</v>
      </c>
    </row>
    <row r="1989" spans="1:22" ht="17.100000000000001" customHeight="1">
      <c r="A1989" s="10" t="s">
        <v>14</v>
      </c>
      <c r="B1989" s="10" t="s">
        <v>156</v>
      </c>
      <c r="C1989" s="11" t="s">
        <v>157</v>
      </c>
      <c r="D1989" s="149" t="str">
        <f t="shared" si="93"/>
        <v>r1_11 -  Most Oławski</v>
      </c>
      <c r="E1989" s="149" t="str">
        <f t="shared" si="94"/>
        <v>r1_11 -  Most Oławski - W2 od ul. Okólnej - do centrum</v>
      </c>
      <c r="F1989" s="10" t="s">
        <v>6</v>
      </c>
      <c r="G1989" s="11" t="s">
        <v>158</v>
      </c>
      <c r="H1989" s="149" t="s">
        <v>361</v>
      </c>
      <c r="I1989" s="24" t="s">
        <v>117</v>
      </c>
      <c r="J1989" s="25">
        <v>43207</v>
      </c>
      <c r="K1989" s="26" t="s">
        <v>86</v>
      </c>
      <c r="L1989" s="90">
        <v>0.70833333333333404</v>
      </c>
      <c r="M1989" s="27">
        <v>1</v>
      </c>
      <c r="N1989" s="27">
        <v>53</v>
      </c>
      <c r="O1989" s="27">
        <v>2</v>
      </c>
      <c r="P1989" s="27">
        <v>0</v>
      </c>
      <c r="Q1989" s="27">
        <v>1</v>
      </c>
      <c r="R1989" s="27">
        <v>0</v>
      </c>
      <c r="S1989" s="27">
        <v>0</v>
      </c>
      <c r="T1989" s="27">
        <v>7</v>
      </c>
      <c r="U1989" s="27">
        <v>0</v>
      </c>
      <c r="V1989" s="30">
        <f t="shared" si="95"/>
        <v>64</v>
      </c>
    </row>
    <row r="1990" spans="1:22" ht="17.100000000000001" customHeight="1">
      <c r="A1990" s="10" t="s">
        <v>14</v>
      </c>
      <c r="B1990" s="10" t="s">
        <v>156</v>
      </c>
      <c r="C1990" s="11" t="s">
        <v>157</v>
      </c>
      <c r="D1990" s="149" t="str">
        <f t="shared" si="93"/>
        <v>r1_11 -  Most Oławski</v>
      </c>
      <c r="E1990" s="149" t="str">
        <f t="shared" si="94"/>
        <v>r1_11 -  Most Oławski - W2 od ul. Okólnej - do centrum</v>
      </c>
      <c r="F1990" s="10" t="s">
        <v>6</v>
      </c>
      <c r="G1990" s="11" t="s">
        <v>158</v>
      </c>
      <c r="H1990" s="149" t="s">
        <v>361</v>
      </c>
      <c r="I1990" s="24" t="s">
        <v>117</v>
      </c>
      <c r="J1990" s="25">
        <v>43207</v>
      </c>
      <c r="K1990" s="26" t="s">
        <v>87</v>
      </c>
      <c r="L1990" s="90">
        <v>0.75</v>
      </c>
      <c r="M1990" s="27">
        <v>1</v>
      </c>
      <c r="N1990" s="27">
        <v>44</v>
      </c>
      <c r="O1990" s="27">
        <v>2</v>
      </c>
      <c r="P1990" s="27">
        <v>0</v>
      </c>
      <c r="Q1990" s="27">
        <v>0</v>
      </c>
      <c r="R1990" s="27">
        <v>0</v>
      </c>
      <c r="S1990" s="27">
        <v>0</v>
      </c>
      <c r="T1990" s="27">
        <v>2</v>
      </c>
      <c r="U1990" s="27">
        <v>0</v>
      </c>
      <c r="V1990" s="30">
        <f t="shared" si="95"/>
        <v>49</v>
      </c>
    </row>
    <row r="1991" spans="1:22" ht="17.100000000000001" customHeight="1">
      <c r="A1991" s="10" t="s">
        <v>14</v>
      </c>
      <c r="B1991" s="10" t="s">
        <v>156</v>
      </c>
      <c r="C1991" s="11" t="s">
        <v>157</v>
      </c>
      <c r="D1991" s="149" t="str">
        <f t="shared" si="93"/>
        <v>r1_11 -  Most Oławski</v>
      </c>
      <c r="E1991" s="149" t="str">
        <f t="shared" si="94"/>
        <v>r1_11 -  Most Oławski - W2 od ul. Okólnej - do centrum</v>
      </c>
      <c r="F1991" s="10" t="s">
        <v>6</v>
      </c>
      <c r="G1991" s="11" t="s">
        <v>158</v>
      </c>
      <c r="H1991" s="149" t="s">
        <v>361</v>
      </c>
      <c r="I1991" s="24" t="s">
        <v>117</v>
      </c>
      <c r="J1991" s="25">
        <v>43207</v>
      </c>
      <c r="K1991" s="26" t="s">
        <v>88</v>
      </c>
      <c r="L1991" s="90">
        <v>0.75</v>
      </c>
      <c r="M1991" s="27">
        <v>1</v>
      </c>
      <c r="N1991" s="27">
        <v>38</v>
      </c>
      <c r="O1991" s="27">
        <v>4</v>
      </c>
      <c r="P1991" s="27">
        <v>0</v>
      </c>
      <c r="Q1991" s="27">
        <v>0</v>
      </c>
      <c r="R1991" s="27">
        <v>0</v>
      </c>
      <c r="S1991" s="27">
        <v>0</v>
      </c>
      <c r="T1991" s="27">
        <v>3</v>
      </c>
      <c r="U1991" s="27">
        <v>0</v>
      </c>
      <c r="V1991" s="30">
        <f t="shared" si="95"/>
        <v>46</v>
      </c>
    </row>
    <row r="1992" spans="1:22" ht="17.100000000000001" customHeight="1">
      <c r="A1992" s="10" t="s">
        <v>14</v>
      </c>
      <c r="B1992" s="10" t="s">
        <v>156</v>
      </c>
      <c r="C1992" s="11" t="s">
        <v>157</v>
      </c>
      <c r="D1992" s="149" t="str">
        <f t="shared" si="93"/>
        <v>r1_11 -  Most Oławski</v>
      </c>
      <c r="E1992" s="149" t="str">
        <f t="shared" si="94"/>
        <v>r1_11 -  Most Oławski - W2 od ul. Okólnej - do centrum</v>
      </c>
      <c r="F1992" s="10" t="s">
        <v>6</v>
      </c>
      <c r="G1992" s="11" t="s">
        <v>158</v>
      </c>
      <c r="H1992" s="149" t="s">
        <v>361</v>
      </c>
      <c r="I1992" s="24" t="s">
        <v>117</v>
      </c>
      <c r="J1992" s="25">
        <v>43207</v>
      </c>
      <c r="K1992" s="26" t="s">
        <v>89</v>
      </c>
      <c r="L1992" s="90">
        <v>0.75</v>
      </c>
      <c r="M1992" s="27">
        <v>0</v>
      </c>
      <c r="N1992" s="27">
        <v>48</v>
      </c>
      <c r="O1992" s="27">
        <v>2</v>
      </c>
      <c r="P1992" s="27">
        <v>0</v>
      </c>
      <c r="Q1992" s="27">
        <v>0</v>
      </c>
      <c r="R1992" s="27">
        <v>1</v>
      </c>
      <c r="S1992" s="27">
        <v>0</v>
      </c>
      <c r="T1992" s="27">
        <v>5</v>
      </c>
      <c r="U1992" s="27">
        <v>0</v>
      </c>
      <c r="V1992" s="30">
        <f t="shared" si="95"/>
        <v>56</v>
      </c>
    </row>
    <row r="1993" spans="1:22" ht="17.100000000000001" customHeight="1">
      <c r="A1993" s="10" t="s">
        <v>14</v>
      </c>
      <c r="B1993" s="10" t="s">
        <v>156</v>
      </c>
      <c r="C1993" s="11" t="s">
        <v>157</v>
      </c>
      <c r="D1993" s="149" t="str">
        <f t="shared" si="93"/>
        <v>r1_11 -  Most Oławski</v>
      </c>
      <c r="E1993" s="149" t="str">
        <f t="shared" si="94"/>
        <v>r1_11 -  Most Oławski - W2 od ul. Okólnej - do centrum</v>
      </c>
      <c r="F1993" s="10" t="s">
        <v>6</v>
      </c>
      <c r="G1993" s="11" t="s">
        <v>158</v>
      </c>
      <c r="H1993" s="149" t="s">
        <v>361</v>
      </c>
      <c r="I1993" s="24" t="s">
        <v>117</v>
      </c>
      <c r="J1993" s="25">
        <v>43207</v>
      </c>
      <c r="K1993" s="26" t="s">
        <v>90</v>
      </c>
      <c r="L1993" s="90">
        <v>0.75</v>
      </c>
      <c r="M1993" s="27">
        <v>1</v>
      </c>
      <c r="N1993" s="27">
        <v>45</v>
      </c>
      <c r="O1993" s="27">
        <v>2</v>
      </c>
      <c r="P1993" s="27">
        <v>0</v>
      </c>
      <c r="Q1993" s="27">
        <v>0</v>
      </c>
      <c r="R1993" s="27">
        <v>2</v>
      </c>
      <c r="S1993" s="27">
        <v>0</v>
      </c>
      <c r="T1993" s="27">
        <v>5</v>
      </c>
      <c r="U1993" s="27">
        <v>1</v>
      </c>
      <c r="V1993" s="30">
        <f t="shared" si="95"/>
        <v>56</v>
      </c>
    </row>
    <row r="1994" spans="1:22" ht="17.100000000000001" customHeight="1">
      <c r="A1994" s="10" t="s">
        <v>14</v>
      </c>
      <c r="B1994" s="10" t="s">
        <v>156</v>
      </c>
      <c r="C1994" s="11" t="s">
        <v>157</v>
      </c>
      <c r="D1994" s="149" t="str">
        <f t="shared" si="93"/>
        <v>r1_11 -  Most Oławski</v>
      </c>
      <c r="E1994" s="149" t="str">
        <f t="shared" si="94"/>
        <v>r1_11 -  Most Oławski - W2 od ul. Okólnej - do centrum</v>
      </c>
      <c r="F1994" s="10" t="s">
        <v>6</v>
      </c>
      <c r="G1994" s="11" t="s">
        <v>158</v>
      </c>
      <c r="H1994" s="149" t="s">
        <v>361</v>
      </c>
      <c r="I1994" s="24" t="s">
        <v>117</v>
      </c>
      <c r="J1994" s="25">
        <v>43207</v>
      </c>
      <c r="K1994" s="26" t="s">
        <v>91</v>
      </c>
      <c r="L1994" s="90">
        <v>0.79166666666666663</v>
      </c>
      <c r="M1994" s="27">
        <v>0</v>
      </c>
      <c r="N1994" s="27">
        <v>43</v>
      </c>
      <c r="O1994" s="27">
        <v>3</v>
      </c>
      <c r="P1994" s="27">
        <v>0</v>
      </c>
      <c r="Q1994" s="27">
        <v>1</v>
      </c>
      <c r="R1994" s="27">
        <v>1</v>
      </c>
      <c r="S1994" s="27">
        <v>0</v>
      </c>
      <c r="T1994" s="27">
        <v>5</v>
      </c>
      <c r="U1994" s="27">
        <v>0</v>
      </c>
      <c r="V1994" s="30">
        <f t="shared" si="95"/>
        <v>53</v>
      </c>
    </row>
    <row r="1995" spans="1:22" ht="17.100000000000001" customHeight="1">
      <c r="A1995" s="10" t="s">
        <v>14</v>
      </c>
      <c r="B1995" s="10" t="s">
        <v>156</v>
      </c>
      <c r="C1995" s="11" t="s">
        <v>157</v>
      </c>
      <c r="D1995" s="149" t="str">
        <f t="shared" si="93"/>
        <v>r1_11 -  Most Oławski</v>
      </c>
      <c r="E1995" s="149" t="str">
        <f t="shared" si="94"/>
        <v>r1_11 -  Most Oławski - W2 od ul. Okólnej - do centrum</v>
      </c>
      <c r="F1995" s="10" t="s">
        <v>6</v>
      </c>
      <c r="G1995" s="11" t="s">
        <v>158</v>
      </c>
      <c r="H1995" s="149" t="s">
        <v>361</v>
      </c>
      <c r="I1995" s="24" t="s">
        <v>117</v>
      </c>
      <c r="J1995" s="25">
        <v>43207</v>
      </c>
      <c r="K1995" s="26" t="s">
        <v>92</v>
      </c>
      <c r="L1995" s="90">
        <v>0.79166666666666663</v>
      </c>
      <c r="M1995" s="27">
        <v>0</v>
      </c>
      <c r="N1995" s="27">
        <v>34</v>
      </c>
      <c r="O1995" s="27">
        <v>2</v>
      </c>
      <c r="P1995" s="27">
        <v>0</v>
      </c>
      <c r="Q1995" s="27">
        <v>0</v>
      </c>
      <c r="R1995" s="27">
        <v>0</v>
      </c>
      <c r="S1995" s="27">
        <v>0</v>
      </c>
      <c r="T1995" s="27">
        <v>8</v>
      </c>
      <c r="U1995" s="27">
        <v>0</v>
      </c>
      <c r="V1995" s="30">
        <f t="shared" si="95"/>
        <v>44</v>
      </c>
    </row>
    <row r="1996" spans="1:22" ht="17.100000000000001" customHeight="1">
      <c r="A1996" s="10" t="s">
        <v>14</v>
      </c>
      <c r="B1996" s="10" t="s">
        <v>156</v>
      </c>
      <c r="C1996" s="11" t="s">
        <v>157</v>
      </c>
      <c r="D1996" s="149" t="str">
        <f t="shared" si="93"/>
        <v>r1_11 -  Most Oławski</v>
      </c>
      <c r="E1996" s="149" t="str">
        <f t="shared" si="94"/>
        <v>r1_11 -  Most Oławski - W2 od ul. Okólnej - do centrum</v>
      </c>
      <c r="F1996" s="10" t="s">
        <v>6</v>
      </c>
      <c r="G1996" s="11" t="s">
        <v>158</v>
      </c>
      <c r="H1996" s="149" t="s">
        <v>361</v>
      </c>
      <c r="I1996" s="24" t="s">
        <v>117</v>
      </c>
      <c r="J1996" s="25">
        <v>43207</v>
      </c>
      <c r="K1996" s="26" t="s">
        <v>93</v>
      </c>
      <c r="L1996" s="90">
        <v>0.79166666666666663</v>
      </c>
      <c r="M1996" s="27">
        <v>0</v>
      </c>
      <c r="N1996" s="27">
        <v>29</v>
      </c>
      <c r="O1996" s="27">
        <v>2</v>
      </c>
      <c r="P1996" s="27">
        <v>0</v>
      </c>
      <c r="Q1996" s="27">
        <v>0</v>
      </c>
      <c r="R1996" s="27">
        <v>0</v>
      </c>
      <c r="S1996" s="27">
        <v>0</v>
      </c>
      <c r="T1996" s="27">
        <v>5</v>
      </c>
      <c r="U1996" s="27">
        <v>0</v>
      </c>
      <c r="V1996" s="30">
        <f t="shared" si="95"/>
        <v>36</v>
      </c>
    </row>
    <row r="1997" spans="1:22" ht="17.100000000000001" customHeight="1">
      <c r="A1997" s="10" t="s">
        <v>14</v>
      </c>
      <c r="B1997" s="10" t="s">
        <v>156</v>
      </c>
      <c r="C1997" s="11" t="s">
        <v>157</v>
      </c>
      <c r="D1997" s="149" t="str">
        <f t="shared" si="93"/>
        <v>r1_11 -  Most Oławski</v>
      </c>
      <c r="E1997" s="149" t="str">
        <f t="shared" si="94"/>
        <v>r1_11 -  Most Oławski - W2 od ul. Okólnej - do centrum</v>
      </c>
      <c r="F1997" s="10" t="s">
        <v>6</v>
      </c>
      <c r="G1997" s="11" t="s">
        <v>158</v>
      </c>
      <c r="H1997" s="149" t="s">
        <v>361</v>
      </c>
      <c r="I1997" s="24" t="s">
        <v>117</v>
      </c>
      <c r="J1997" s="25">
        <v>43207</v>
      </c>
      <c r="K1997" s="26" t="s">
        <v>94</v>
      </c>
      <c r="L1997" s="90">
        <v>0.79166666666666663</v>
      </c>
      <c r="M1997" s="27">
        <v>1</v>
      </c>
      <c r="N1997" s="27">
        <v>32</v>
      </c>
      <c r="O1997" s="27">
        <v>1</v>
      </c>
      <c r="P1997" s="27">
        <v>0</v>
      </c>
      <c r="Q1997" s="27">
        <v>0</v>
      </c>
      <c r="R1997" s="27">
        <v>0</v>
      </c>
      <c r="S1997" s="27">
        <v>0</v>
      </c>
      <c r="T1997" s="27">
        <v>2</v>
      </c>
      <c r="U1997" s="27">
        <v>0</v>
      </c>
      <c r="V1997" s="30">
        <f t="shared" si="95"/>
        <v>36</v>
      </c>
    </row>
    <row r="1998" spans="1:22" ht="17.100000000000001" customHeight="1">
      <c r="A1998" s="10" t="s">
        <v>14</v>
      </c>
      <c r="B1998" s="10" t="s">
        <v>156</v>
      </c>
      <c r="C1998" s="11" t="s">
        <v>157</v>
      </c>
      <c r="D1998" s="149" t="str">
        <f t="shared" si="93"/>
        <v>r1_11 -  Most Oławski</v>
      </c>
      <c r="E1998" s="149" t="str">
        <f t="shared" si="94"/>
        <v>r1_11 -  Most Oławski - W2 od ul. Okólnej - do centrum</v>
      </c>
      <c r="F1998" s="10" t="s">
        <v>6</v>
      </c>
      <c r="G1998" s="11" t="s">
        <v>158</v>
      </c>
      <c r="H1998" s="149" t="s">
        <v>361</v>
      </c>
      <c r="I1998" s="24" t="s">
        <v>117</v>
      </c>
      <c r="J1998" s="25">
        <v>43207</v>
      </c>
      <c r="K1998" s="26" t="s">
        <v>95</v>
      </c>
      <c r="L1998" s="90">
        <v>0.83333333333333404</v>
      </c>
      <c r="M1998" s="27">
        <v>0</v>
      </c>
      <c r="N1998" s="27">
        <v>34</v>
      </c>
      <c r="O1998" s="27">
        <v>0</v>
      </c>
      <c r="P1998" s="27">
        <v>0</v>
      </c>
      <c r="Q1998" s="27">
        <v>0</v>
      </c>
      <c r="R1998" s="27">
        <v>0</v>
      </c>
      <c r="S1998" s="27">
        <v>0</v>
      </c>
      <c r="T1998" s="27">
        <v>5</v>
      </c>
      <c r="U1998" s="27">
        <v>0</v>
      </c>
      <c r="V1998" s="30">
        <f t="shared" si="95"/>
        <v>39</v>
      </c>
    </row>
    <row r="1999" spans="1:22" ht="17.100000000000001" customHeight="1">
      <c r="A1999" s="10" t="s">
        <v>14</v>
      </c>
      <c r="B1999" s="10" t="s">
        <v>156</v>
      </c>
      <c r="C1999" s="11" t="s">
        <v>157</v>
      </c>
      <c r="D1999" s="149" t="str">
        <f t="shared" si="93"/>
        <v>r1_11 -  Most Oławski</v>
      </c>
      <c r="E1999" s="149" t="str">
        <f t="shared" si="94"/>
        <v>r1_11 -  Most Oławski - W2 od ul. Okólnej - do centrum</v>
      </c>
      <c r="F1999" s="10" t="s">
        <v>6</v>
      </c>
      <c r="G1999" s="11" t="s">
        <v>158</v>
      </c>
      <c r="H1999" s="149" t="s">
        <v>361</v>
      </c>
      <c r="I1999" s="24" t="s">
        <v>117</v>
      </c>
      <c r="J1999" s="25">
        <v>43207</v>
      </c>
      <c r="K1999" s="26" t="s">
        <v>96</v>
      </c>
      <c r="L1999" s="90">
        <v>0.83333333333333404</v>
      </c>
      <c r="M1999" s="27">
        <v>0</v>
      </c>
      <c r="N1999" s="27">
        <v>42</v>
      </c>
      <c r="O1999" s="27">
        <v>0</v>
      </c>
      <c r="P1999" s="27">
        <v>0</v>
      </c>
      <c r="Q1999" s="27">
        <v>0</v>
      </c>
      <c r="R1999" s="27">
        <v>0</v>
      </c>
      <c r="S1999" s="27">
        <v>0</v>
      </c>
      <c r="T1999" s="27">
        <v>9</v>
      </c>
      <c r="U1999" s="27">
        <v>0</v>
      </c>
      <c r="V1999" s="30">
        <f t="shared" si="95"/>
        <v>51</v>
      </c>
    </row>
    <row r="2000" spans="1:22" ht="17.100000000000001" customHeight="1">
      <c r="A2000" s="10" t="s">
        <v>14</v>
      </c>
      <c r="B2000" s="10" t="s">
        <v>156</v>
      </c>
      <c r="C2000" s="11" t="s">
        <v>157</v>
      </c>
      <c r="D2000" s="149" t="str">
        <f t="shared" si="93"/>
        <v>r1_11 -  Most Oławski</v>
      </c>
      <c r="E2000" s="149" t="str">
        <f t="shared" si="94"/>
        <v>r1_11 -  Most Oławski - W2 od ul. Okólnej - do centrum</v>
      </c>
      <c r="F2000" s="10" t="s">
        <v>6</v>
      </c>
      <c r="G2000" s="11" t="s">
        <v>158</v>
      </c>
      <c r="H2000" s="149" t="s">
        <v>361</v>
      </c>
      <c r="I2000" s="24" t="s">
        <v>117</v>
      </c>
      <c r="J2000" s="25">
        <v>43207</v>
      </c>
      <c r="K2000" s="26" t="s">
        <v>97</v>
      </c>
      <c r="L2000" s="90">
        <v>0.83333333333333404</v>
      </c>
      <c r="M2000" s="27">
        <v>1</v>
      </c>
      <c r="N2000" s="27">
        <v>23</v>
      </c>
      <c r="O2000" s="27">
        <v>4</v>
      </c>
      <c r="P2000" s="27">
        <v>0</v>
      </c>
      <c r="Q2000" s="27">
        <v>0</v>
      </c>
      <c r="R2000" s="27">
        <v>0</v>
      </c>
      <c r="S2000" s="27">
        <v>0</v>
      </c>
      <c r="T2000" s="27">
        <v>4</v>
      </c>
      <c r="U2000" s="27">
        <v>0</v>
      </c>
      <c r="V2000" s="30">
        <f t="shared" si="95"/>
        <v>32</v>
      </c>
    </row>
    <row r="2001" spans="1:22" ht="17.100000000000001" customHeight="1">
      <c r="A2001" s="10" t="s">
        <v>14</v>
      </c>
      <c r="B2001" s="10" t="s">
        <v>156</v>
      </c>
      <c r="C2001" s="11" t="s">
        <v>157</v>
      </c>
      <c r="D2001" s="149" t="str">
        <f t="shared" si="93"/>
        <v>r1_11 -  Most Oławski</v>
      </c>
      <c r="E2001" s="149" t="str">
        <f t="shared" si="94"/>
        <v>r1_11 -  Most Oławski - W2 od ul. Okólnej - do centrum</v>
      </c>
      <c r="F2001" s="10" t="s">
        <v>6</v>
      </c>
      <c r="G2001" s="11" t="s">
        <v>158</v>
      </c>
      <c r="H2001" s="149" t="s">
        <v>361</v>
      </c>
      <c r="I2001" s="24" t="s">
        <v>117</v>
      </c>
      <c r="J2001" s="25">
        <v>43207</v>
      </c>
      <c r="K2001" s="26" t="s">
        <v>98</v>
      </c>
      <c r="L2001" s="90">
        <v>0.83333333333333404</v>
      </c>
      <c r="M2001" s="27">
        <v>0</v>
      </c>
      <c r="N2001" s="27">
        <v>26</v>
      </c>
      <c r="O2001" s="27">
        <v>1</v>
      </c>
      <c r="P2001" s="27">
        <v>0</v>
      </c>
      <c r="Q2001" s="27">
        <v>0</v>
      </c>
      <c r="R2001" s="27">
        <v>0</v>
      </c>
      <c r="S2001" s="27">
        <v>0</v>
      </c>
      <c r="T2001" s="27">
        <v>2</v>
      </c>
      <c r="U2001" s="27">
        <v>0</v>
      </c>
      <c r="V2001" s="30">
        <f t="shared" si="95"/>
        <v>29</v>
      </c>
    </row>
    <row r="2002" spans="1:22" ht="17.100000000000001" customHeight="1">
      <c r="A2002" s="10" t="s">
        <v>14</v>
      </c>
      <c r="B2002" s="10" t="s">
        <v>156</v>
      </c>
      <c r="C2002" s="11" t="s">
        <v>157</v>
      </c>
      <c r="D2002" s="149" t="str">
        <f t="shared" si="93"/>
        <v>r1_11 -  Most Oławski</v>
      </c>
      <c r="E2002" s="149" t="str">
        <f t="shared" si="94"/>
        <v>r1_11 -  Most Oławski - W2 od ul. Okólnej - do centrum</v>
      </c>
      <c r="F2002" s="10" t="s">
        <v>6</v>
      </c>
      <c r="G2002" s="11" t="s">
        <v>158</v>
      </c>
      <c r="H2002" s="149" t="s">
        <v>361</v>
      </c>
      <c r="I2002" s="24" t="s">
        <v>117</v>
      </c>
      <c r="J2002" s="25">
        <v>43207</v>
      </c>
      <c r="K2002" s="26" t="s">
        <v>99</v>
      </c>
      <c r="L2002" s="90">
        <v>0.875</v>
      </c>
      <c r="M2002" s="27">
        <v>0</v>
      </c>
      <c r="N2002" s="27">
        <v>29</v>
      </c>
      <c r="O2002" s="27">
        <v>0</v>
      </c>
      <c r="P2002" s="27">
        <v>1</v>
      </c>
      <c r="Q2002" s="27">
        <v>0</v>
      </c>
      <c r="R2002" s="27">
        <v>0</v>
      </c>
      <c r="S2002" s="27">
        <v>0</v>
      </c>
      <c r="T2002" s="27">
        <v>6</v>
      </c>
      <c r="U2002" s="27">
        <v>0</v>
      </c>
      <c r="V2002" s="30">
        <f t="shared" si="95"/>
        <v>36</v>
      </c>
    </row>
    <row r="2003" spans="1:22" ht="17.100000000000001" customHeight="1">
      <c r="A2003" s="10" t="s">
        <v>14</v>
      </c>
      <c r="B2003" s="10" t="s">
        <v>156</v>
      </c>
      <c r="C2003" s="11" t="s">
        <v>157</v>
      </c>
      <c r="D2003" s="149" t="str">
        <f t="shared" si="93"/>
        <v>r1_11 -  Most Oławski</v>
      </c>
      <c r="E2003" s="149" t="str">
        <f t="shared" si="94"/>
        <v>r1_11 -  Most Oławski - W2 od ul. Okólnej - do centrum</v>
      </c>
      <c r="F2003" s="10" t="s">
        <v>6</v>
      </c>
      <c r="G2003" s="11" t="s">
        <v>158</v>
      </c>
      <c r="H2003" s="149" t="s">
        <v>361</v>
      </c>
      <c r="I2003" s="24" t="s">
        <v>117</v>
      </c>
      <c r="J2003" s="25">
        <v>43207</v>
      </c>
      <c r="K2003" s="26" t="s">
        <v>100</v>
      </c>
      <c r="L2003" s="90">
        <v>0.875</v>
      </c>
      <c r="M2003" s="27">
        <v>0</v>
      </c>
      <c r="N2003" s="27">
        <v>14</v>
      </c>
      <c r="O2003" s="27">
        <v>1</v>
      </c>
      <c r="P2003" s="27">
        <v>1</v>
      </c>
      <c r="Q2003" s="27">
        <v>0</v>
      </c>
      <c r="R2003" s="27">
        <v>0</v>
      </c>
      <c r="S2003" s="27">
        <v>0</v>
      </c>
      <c r="T2003" s="27">
        <v>6</v>
      </c>
      <c r="U2003" s="27">
        <v>0</v>
      </c>
      <c r="V2003" s="30">
        <f t="shared" si="95"/>
        <v>22</v>
      </c>
    </row>
    <row r="2004" spans="1:22" ht="17.100000000000001" customHeight="1">
      <c r="A2004" s="10" t="s">
        <v>14</v>
      </c>
      <c r="B2004" s="10" t="s">
        <v>156</v>
      </c>
      <c r="C2004" s="11" t="s">
        <v>157</v>
      </c>
      <c r="D2004" s="149" t="str">
        <f t="shared" si="93"/>
        <v>r1_11 -  Most Oławski</v>
      </c>
      <c r="E2004" s="149" t="str">
        <f t="shared" si="94"/>
        <v>r1_11 -  Most Oławski - W2 od ul. Okólnej - do centrum</v>
      </c>
      <c r="F2004" s="10" t="s">
        <v>6</v>
      </c>
      <c r="G2004" s="11" t="s">
        <v>158</v>
      </c>
      <c r="H2004" s="149" t="s">
        <v>361</v>
      </c>
      <c r="I2004" s="24" t="s">
        <v>117</v>
      </c>
      <c r="J2004" s="25">
        <v>43207</v>
      </c>
      <c r="K2004" s="26" t="s">
        <v>101</v>
      </c>
      <c r="L2004" s="90">
        <v>0.875</v>
      </c>
      <c r="M2004" s="27">
        <v>0</v>
      </c>
      <c r="N2004" s="27">
        <v>23</v>
      </c>
      <c r="O2004" s="27">
        <v>0</v>
      </c>
      <c r="P2004" s="27">
        <v>0</v>
      </c>
      <c r="Q2004" s="27">
        <v>0</v>
      </c>
      <c r="R2004" s="27">
        <v>0</v>
      </c>
      <c r="S2004" s="27">
        <v>0</v>
      </c>
      <c r="T2004" s="27">
        <v>5</v>
      </c>
      <c r="U2004" s="27">
        <v>0</v>
      </c>
      <c r="V2004" s="30">
        <f t="shared" si="95"/>
        <v>28</v>
      </c>
    </row>
    <row r="2005" spans="1:22" ht="17.100000000000001" customHeight="1">
      <c r="A2005" s="10" t="s">
        <v>14</v>
      </c>
      <c r="B2005" s="10" t="s">
        <v>156</v>
      </c>
      <c r="C2005" s="11" t="s">
        <v>157</v>
      </c>
      <c r="D2005" s="149" t="str">
        <f t="shared" si="93"/>
        <v>r1_11 -  Most Oławski</v>
      </c>
      <c r="E2005" s="149" t="str">
        <f t="shared" si="94"/>
        <v>r1_11 -  Most Oławski - W2 od ul. Okólnej - do centrum</v>
      </c>
      <c r="F2005" s="10" t="s">
        <v>6</v>
      </c>
      <c r="G2005" s="11" t="s">
        <v>158</v>
      </c>
      <c r="H2005" s="149" t="s">
        <v>361</v>
      </c>
      <c r="I2005" s="24" t="s">
        <v>117</v>
      </c>
      <c r="J2005" s="25">
        <v>43207</v>
      </c>
      <c r="K2005" s="26" t="s">
        <v>102</v>
      </c>
      <c r="L2005" s="90">
        <v>0.875</v>
      </c>
      <c r="M2005" s="27">
        <v>0</v>
      </c>
      <c r="N2005" s="27">
        <v>19</v>
      </c>
      <c r="O2005" s="27">
        <v>0</v>
      </c>
      <c r="P2005" s="27">
        <v>0</v>
      </c>
      <c r="Q2005" s="27">
        <v>0</v>
      </c>
      <c r="R2005" s="27">
        <v>0</v>
      </c>
      <c r="S2005" s="27">
        <v>0</v>
      </c>
      <c r="T2005" s="27">
        <v>2</v>
      </c>
      <c r="U2005" s="27">
        <v>0</v>
      </c>
      <c r="V2005" s="30">
        <f t="shared" si="95"/>
        <v>21</v>
      </c>
    </row>
    <row r="2006" spans="1:22" ht="17.100000000000001" customHeight="1">
      <c r="A2006" s="10" t="s">
        <v>14</v>
      </c>
      <c r="B2006" s="10" t="s">
        <v>156</v>
      </c>
      <c r="C2006" s="11" t="s">
        <v>157</v>
      </c>
      <c r="D2006" s="149" t="str">
        <f t="shared" si="93"/>
        <v>r1_11 -  Most Oławski</v>
      </c>
      <c r="E2006" s="149" t="str">
        <f t="shared" si="94"/>
        <v>r1_11 -  Most Oławski - W2 od ul. Okólnej - do centrum</v>
      </c>
      <c r="F2006" s="10" t="s">
        <v>6</v>
      </c>
      <c r="G2006" s="11" t="s">
        <v>158</v>
      </c>
      <c r="H2006" s="149" t="s">
        <v>361</v>
      </c>
      <c r="I2006" s="24" t="s">
        <v>117</v>
      </c>
      <c r="J2006" s="25">
        <v>43207</v>
      </c>
      <c r="K2006" s="26" t="s">
        <v>103</v>
      </c>
      <c r="L2006" s="90">
        <v>0.91666666666666663</v>
      </c>
      <c r="M2006" s="27">
        <v>0</v>
      </c>
      <c r="N2006" s="27">
        <v>24</v>
      </c>
      <c r="O2006" s="27">
        <v>0</v>
      </c>
      <c r="P2006" s="27">
        <v>0</v>
      </c>
      <c r="Q2006" s="27">
        <v>0</v>
      </c>
      <c r="R2006" s="27">
        <v>0</v>
      </c>
      <c r="S2006" s="27">
        <v>0</v>
      </c>
      <c r="T2006" s="27">
        <v>1</v>
      </c>
      <c r="U2006" s="27">
        <v>0</v>
      </c>
      <c r="V2006" s="30">
        <f t="shared" si="95"/>
        <v>25</v>
      </c>
    </row>
    <row r="2007" spans="1:22" ht="17.100000000000001" customHeight="1">
      <c r="A2007" s="10" t="s">
        <v>14</v>
      </c>
      <c r="B2007" s="10" t="s">
        <v>156</v>
      </c>
      <c r="C2007" s="11" t="s">
        <v>157</v>
      </c>
      <c r="D2007" s="149" t="str">
        <f t="shared" si="93"/>
        <v>r1_11 -  Most Oławski</v>
      </c>
      <c r="E2007" s="149" t="str">
        <f t="shared" si="94"/>
        <v>r1_11 -  Most Oławski - W2 od ul. Okólnej - do centrum</v>
      </c>
      <c r="F2007" s="10" t="s">
        <v>6</v>
      </c>
      <c r="G2007" s="11" t="s">
        <v>158</v>
      </c>
      <c r="H2007" s="149" t="s">
        <v>361</v>
      </c>
      <c r="I2007" s="24" t="s">
        <v>117</v>
      </c>
      <c r="J2007" s="25">
        <v>43207</v>
      </c>
      <c r="K2007" s="26" t="s">
        <v>104</v>
      </c>
      <c r="L2007" s="90">
        <v>0.91666666666666663</v>
      </c>
      <c r="M2007" s="27">
        <v>0</v>
      </c>
      <c r="N2007" s="27">
        <v>11</v>
      </c>
      <c r="O2007" s="27">
        <v>0</v>
      </c>
      <c r="P2007" s="27">
        <v>0</v>
      </c>
      <c r="Q2007" s="27">
        <v>0</v>
      </c>
      <c r="R2007" s="27">
        <v>0</v>
      </c>
      <c r="S2007" s="27">
        <v>0</v>
      </c>
      <c r="T2007" s="27">
        <v>2</v>
      </c>
      <c r="U2007" s="27">
        <v>0</v>
      </c>
      <c r="V2007" s="30">
        <f t="shared" si="95"/>
        <v>13</v>
      </c>
    </row>
    <row r="2008" spans="1:22" ht="17.100000000000001" customHeight="1">
      <c r="A2008" s="10" t="s">
        <v>14</v>
      </c>
      <c r="B2008" s="10" t="s">
        <v>156</v>
      </c>
      <c r="C2008" s="11" t="s">
        <v>157</v>
      </c>
      <c r="D2008" s="149" t="str">
        <f t="shared" si="93"/>
        <v>r1_11 -  Most Oławski</v>
      </c>
      <c r="E2008" s="149" t="str">
        <f t="shared" si="94"/>
        <v>r1_11 -  Most Oławski - W2 od ul. Okólnej - do centrum</v>
      </c>
      <c r="F2008" s="10" t="s">
        <v>6</v>
      </c>
      <c r="G2008" s="11" t="s">
        <v>158</v>
      </c>
      <c r="H2008" s="149" t="s">
        <v>361</v>
      </c>
      <c r="I2008" s="24" t="s">
        <v>117</v>
      </c>
      <c r="J2008" s="25">
        <v>43207</v>
      </c>
      <c r="K2008" s="26" t="s">
        <v>105</v>
      </c>
      <c r="L2008" s="90">
        <v>0.91666666666666663</v>
      </c>
      <c r="M2008" s="27">
        <v>0</v>
      </c>
      <c r="N2008" s="27">
        <v>7</v>
      </c>
      <c r="O2008" s="27">
        <v>0</v>
      </c>
      <c r="P2008" s="27">
        <v>1</v>
      </c>
      <c r="Q2008" s="27">
        <v>0</v>
      </c>
      <c r="R2008" s="27">
        <v>0</v>
      </c>
      <c r="S2008" s="27">
        <v>0</v>
      </c>
      <c r="T2008" s="27">
        <v>1</v>
      </c>
      <c r="U2008" s="27">
        <v>0</v>
      </c>
      <c r="V2008" s="30">
        <f t="shared" si="95"/>
        <v>9</v>
      </c>
    </row>
    <row r="2009" spans="1:22" ht="17.100000000000001" customHeight="1">
      <c r="A2009" s="10" t="s">
        <v>14</v>
      </c>
      <c r="B2009" s="10" t="s">
        <v>156</v>
      </c>
      <c r="C2009" s="11" t="s">
        <v>157</v>
      </c>
      <c r="D2009" s="149" t="str">
        <f t="shared" si="93"/>
        <v>r1_11 -  Most Oławski</v>
      </c>
      <c r="E2009" s="149" t="str">
        <f t="shared" si="94"/>
        <v>r1_11 -  Most Oławski - W2 od ul. Okólnej - do centrum</v>
      </c>
      <c r="F2009" s="10" t="s">
        <v>6</v>
      </c>
      <c r="G2009" s="11" t="s">
        <v>158</v>
      </c>
      <c r="H2009" s="149" t="s">
        <v>361</v>
      </c>
      <c r="I2009" s="24" t="s">
        <v>117</v>
      </c>
      <c r="J2009" s="25">
        <v>43207</v>
      </c>
      <c r="K2009" s="26" t="s">
        <v>106</v>
      </c>
      <c r="L2009" s="90">
        <v>0.91666666666666663</v>
      </c>
      <c r="M2009" s="27">
        <v>1</v>
      </c>
      <c r="N2009" s="27">
        <v>11</v>
      </c>
      <c r="O2009" s="27">
        <v>0</v>
      </c>
      <c r="P2009" s="27">
        <v>0</v>
      </c>
      <c r="Q2009" s="27">
        <v>0</v>
      </c>
      <c r="R2009" s="27">
        <v>0</v>
      </c>
      <c r="S2009" s="27">
        <v>0</v>
      </c>
      <c r="T2009" s="27">
        <v>0</v>
      </c>
      <c r="U2009" s="27">
        <v>0</v>
      </c>
      <c r="V2009" s="30">
        <f t="shared" si="95"/>
        <v>12</v>
      </c>
    </row>
    <row r="2010" spans="1:22" ht="17.100000000000001" customHeight="1">
      <c r="A2010" s="10" t="s">
        <v>14</v>
      </c>
      <c r="B2010" s="10" t="s">
        <v>156</v>
      </c>
      <c r="C2010" s="11" t="s">
        <v>157</v>
      </c>
      <c r="D2010" s="149" t="str">
        <f t="shared" si="93"/>
        <v>r1_11 -  Most Oławski</v>
      </c>
      <c r="E2010" s="149" t="str">
        <f t="shared" si="94"/>
        <v>r1_11 -  Most Oławski - W2 od ul. Okólnej - do centrum</v>
      </c>
      <c r="F2010" s="10" t="s">
        <v>6</v>
      </c>
      <c r="G2010" s="11" t="s">
        <v>158</v>
      </c>
      <c r="H2010" s="149" t="s">
        <v>361</v>
      </c>
      <c r="I2010" s="24" t="s">
        <v>117</v>
      </c>
      <c r="J2010" s="25">
        <v>43207</v>
      </c>
      <c r="K2010" s="26" t="s">
        <v>107</v>
      </c>
      <c r="L2010" s="90">
        <v>0.95833333333333404</v>
      </c>
      <c r="M2010" s="27">
        <v>0</v>
      </c>
      <c r="N2010" s="27">
        <v>32</v>
      </c>
      <c r="O2010" s="27">
        <v>0</v>
      </c>
      <c r="P2010" s="27">
        <v>1</v>
      </c>
      <c r="Q2010" s="27">
        <v>0</v>
      </c>
      <c r="R2010" s="27">
        <v>0</v>
      </c>
      <c r="S2010" s="27">
        <v>0</v>
      </c>
      <c r="T2010" s="27">
        <v>2</v>
      </c>
      <c r="U2010" s="27">
        <v>0</v>
      </c>
      <c r="V2010" s="30">
        <f t="shared" si="95"/>
        <v>35</v>
      </c>
    </row>
    <row r="2011" spans="1:22" ht="17.100000000000001" customHeight="1">
      <c r="A2011" s="10" t="s">
        <v>14</v>
      </c>
      <c r="B2011" s="10" t="s">
        <v>156</v>
      </c>
      <c r="C2011" s="11" t="s">
        <v>157</v>
      </c>
      <c r="D2011" s="149" t="str">
        <f t="shared" si="93"/>
        <v>r1_11 -  Most Oławski</v>
      </c>
      <c r="E2011" s="149" t="str">
        <f t="shared" si="94"/>
        <v>r1_11 -  Most Oławski - W2 od ul. Okólnej - do centrum</v>
      </c>
      <c r="F2011" s="10" t="s">
        <v>6</v>
      </c>
      <c r="G2011" s="11" t="s">
        <v>158</v>
      </c>
      <c r="H2011" s="149" t="s">
        <v>361</v>
      </c>
      <c r="I2011" s="24" t="s">
        <v>117</v>
      </c>
      <c r="J2011" s="25">
        <v>43207</v>
      </c>
      <c r="K2011" s="26" t="s">
        <v>108</v>
      </c>
      <c r="L2011" s="90">
        <v>0.95833333333333404</v>
      </c>
      <c r="M2011" s="27">
        <v>0</v>
      </c>
      <c r="N2011" s="27">
        <v>6</v>
      </c>
      <c r="O2011" s="27">
        <v>0</v>
      </c>
      <c r="P2011" s="27">
        <v>0</v>
      </c>
      <c r="Q2011" s="27">
        <v>0</v>
      </c>
      <c r="R2011" s="27">
        <v>0</v>
      </c>
      <c r="S2011" s="27">
        <v>0</v>
      </c>
      <c r="T2011" s="27">
        <v>3</v>
      </c>
      <c r="U2011" s="27">
        <v>0</v>
      </c>
      <c r="V2011" s="30">
        <f t="shared" si="95"/>
        <v>9</v>
      </c>
    </row>
    <row r="2012" spans="1:22" ht="17.100000000000001" customHeight="1">
      <c r="A2012" s="10" t="s">
        <v>14</v>
      </c>
      <c r="B2012" s="10" t="s">
        <v>156</v>
      </c>
      <c r="C2012" s="11" t="s">
        <v>157</v>
      </c>
      <c r="D2012" s="149" t="str">
        <f t="shared" si="93"/>
        <v>r1_11 -  Most Oławski</v>
      </c>
      <c r="E2012" s="149" t="str">
        <f t="shared" si="94"/>
        <v>r1_11 -  Most Oławski - W2 od ul. Okólnej - do centrum</v>
      </c>
      <c r="F2012" s="10" t="s">
        <v>6</v>
      </c>
      <c r="G2012" s="11" t="s">
        <v>158</v>
      </c>
      <c r="H2012" s="149" t="s">
        <v>361</v>
      </c>
      <c r="I2012" s="24" t="s">
        <v>117</v>
      </c>
      <c r="J2012" s="25">
        <v>43207</v>
      </c>
      <c r="K2012" s="26" t="s">
        <v>109</v>
      </c>
      <c r="L2012" s="90">
        <v>0.95833333333333404</v>
      </c>
      <c r="M2012" s="27">
        <v>0</v>
      </c>
      <c r="N2012" s="27">
        <v>9</v>
      </c>
      <c r="O2012" s="27">
        <v>0</v>
      </c>
      <c r="P2012" s="27">
        <v>0</v>
      </c>
      <c r="Q2012" s="27">
        <v>0</v>
      </c>
      <c r="R2012" s="27">
        <v>0</v>
      </c>
      <c r="S2012" s="27">
        <v>0</v>
      </c>
      <c r="T2012" s="27">
        <v>0</v>
      </c>
      <c r="U2012" s="27">
        <v>0</v>
      </c>
      <c r="V2012" s="30">
        <f t="shared" si="95"/>
        <v>9</v>
      </c>
    </row>
    <row r="2013" spans="1:22" ht="17.100000000000001" customHeight="1">
      <c r="A2013" s="10" t="s">
        <v>14</v>
      </c>
      <c r="B2013" s="10" t="s">
        <v>156</v>
      </c>
      <c r="C2013" s="11" t="s">
        <v>157</v>
      </c>
      <c r="D2013" s="149" t="str">
        <f t="shared" si="93"/>
        <v>r1_11 -  Most Oławski</v>
      </c>
      <c r="E2013" s="149" t="str">
        <f t="shared" si="94"/>
        <v>r1_11 -  Most Oławski - W2 od ul. Okólnej - do centrum</v>
      </c>
      <c r="F2013" s="10" t="s">
        <v>6</v>
      </c>
      <c r="G2013" s="11" t="s">
        <v>158</v>
      </c>
      <c r="H2013" s="149" t="s">
        <v>361</v>
      </c>
      <c r="I2013" s="24" t="s">
        <v>117</v>
      </c>
      <c r="J2013" s="25">
        <v>43207</v>
      </c>
      <c r="K2013" s="26" t="s">
        <v>110</v>
      </c>
      <c r="L2013" s="90">
        <v>0.95833333333333404</v>
      </c>
      <c r="M2013" s="27">
        <v>0</v>
      </c>
      <c r="N2013" s="27">
        <v>9</v>
      </c>
      <c r="O2013" s="27">
        <v>0</v>
      </c>
      <c r="P2013" s="27">
        <v>0</v>
      </c>
      <c r="Q2013" s="27">
        <v>0</v>
      </c>
      <c r="R2013" s="27">
        <v>0</v>
      </c>
      <c r="S2013" s="27">
        <v>0</v>
      </c>
      <c r="T2013" s="27">
        <v>0</v>
      </c>
      <c r="U2013" s="27">
        <v>0</v>
      </c>
      <c r="V2013" s="30">
        <f t="shared" si="95"/>
        <v>9</v>
      </c>
    </row>
    <row r="2014" spans="1:22" ht="17.100000000000001" customHeight="1">
      <c r="A2014" s="10" t="s">
        <v>14</v>
      </c>
      <c r="B2014" s="10" t="s">
        <v>156</v>
      </c>
      <c r="C2014" s="11" t="s">
        <v>157</v>
      </c>
      <c r="D2014" s="149" t="str">
        <f t="shared" si="93"/>
        <v>r1_11 -  Most Oławski</v>
      </c>
      <c r="E2014" s="149" t="str">
        <f t="shared" si="94"/>
        <v>r1_11 -  Most Oławski - W2 od ul. Okólnej - do centrum</v>
      </c>
      <c r="F2014" s="10" t="s">
        <v>6</v>
      </c>
      <c r="G2014" s="11" t="s">
        <v>158</v>
      </c>
      <c r="H2014" s="149" t="s">
        <v>361</v>
      </c>
      <c r="I2014" s="24" t="s">
        <v>117</v>
      </c>
      <c r="J2014" s="25">
        <v>43207</v>
      </c>
      <c r="K2014" s="26" t="s">
        <v>111</v>
      </c>
      <c r="L2014" s="90">
        <v>0</v>
      </c>
      <c r="M2014" s="27">
        <v>0</v>
      </c>
      <c r="N2014" s="27">
        <v>6</v>
      </c>
      <c r="O2014" s="27">
        <v>0</v>
      </c>
      <c r="P2014" s="27">
        <v>0</v>
      </c>
      <c r="Q2014" s="27">
        <v>0</v>
      </c>
      <c r="R2014" s="27">
        <v>0</v>
      </c>
      <c r="S2014" s="27">
        <v>0</v>
      </c>
      <c r="T2014" s="27">
        <v>0</v>
      </c>
      <c r="U2014" s="27">
        <v>0</v>
      </c>
      <c r="V2014" s="30">
        <f t="shared" si="95"/>
        <v>6</v>
      </c>
    </row>
    <row r="2015" spans="1:22" ht="17.100000000000001" customHeight="1">
      <c r="A2015" s="10" t="s">
        <v>14</v>
      </c>
      <c r="B2015" s="10" t="s">
        <v>156</v>
      </c>
      <c r="C2015" s="11" t="s">
        <v>157</v>
      </c>
      <c r="D2015" s="149" t="str">
        <f t="shared" si="93"/>
        <v>r1_11 -  Most Oławski</v>
      </c>
      <c r="E2015" s="149" t="str">
        <f t="shared" si="94"/>
        <v>r1_11 -  Most Oławski - W2 od ul. Okólnej - do centrum</v>
      </c>
      <c r="F2015" s="10" t="s">
        <v>6</v>
      </c>
      <c r="G2015" s="11" t="s">
        <v>158</v>
      </c>
      <c r="H2015" s="149" t="s">
        <v>361</v>
      </c>
      <c r="I2015" s="24" t="s">
        <v>117</v>
      </c>
      <c r="J2015" s="25">
        <v>43207</v>
      </c>
      <c r="K2015" s="26" t="s">
        <v>112</v>
      </c>
      <c r="L2015" s="90">
        <v>0</v>
      </c>
      <c r="M2015" s="27">
        <v>0</v>
      </c>
      <c r="N2015" s="27">
        <v>1</v>
      </c>
      <c r="O2015" s="27">
        <v>0</v>
      </c>
      <c r="P2015" s="27">
        <v>0</v>
      </c>
      <c r="Q2015" s="27">
        <v>0</v>
      </c>
      <c r="R2015" s="27">
        <v>0</v>
      </c>
      <c r="S2015" s="27">
        <v>0</v>
      </c>
      <c r="T2015" s="27">
        <v>0</v>
      </c>
      <c r="U2015" s="27">
        <v>0</v>
      </c>
      <c r="V2015" s="30">
        <f t="shared" si="95"/>
        <v>1</v>
      </c>
    </row>
    <row r="2016" spans="1:22" ht="17.100000000000001" customHeight="1">
      <c r="A2016" s="10" t="s">
        <v>14</v>
      </c>
      <c r="B2016" s="10" t="s">
        <v>156</v>
      </c>
      <c r="C2016" s="11" t="s">
        <v>157</v>
      </c>
      <c r="D2016" s="149" t="str">
        <f t="shared" si="93"/>
        <v>r1_11 -  Most Oławski</v>
      </c>
      <c r="E2016" s="149" t="str">
        <f t="shared" si="94"/>
        <v>r1_11 -  Most Oławski - W2 od ul. Okólnej - do centrum</v>
      </c>
      <c r="F2016" s="10" t="s">
        <v>6</v>
      </c>
      <c r="G2016" s="11" t="s">
        <v>158</v>
      </c>
      <c r="H2016" s="149" t="s">
        <v>361</v>
      </c>
      <c r="I2016" s="24" t="s">
        <v>117</v>
      </c>
      <c r="J2016" s="25">
        <v>43207</v>
      </c>
      <c r="K2016" s="26" t="s">
        <v>113</v>
      </c>
      <c r="L2016" s="90">
        <v>0</v>
      </c>
      <c r="M2016" s="27">
        <v>0</v>
      </c>
      <c r="N2016" s="27">
        <v>3</v>
      </c>
      <c r="O2016" s="27">
        <v>0</v>
      </c>
      <c r="P2016" s="27">
        <v>0</v>
      </c>
      <c r="Q2016" s="27">
        <v>0</v>
      </c>
      <c r="R2016" s="27">
        <v>0</v>
      </c>
      <c r="S2016" s="27">
        <v>0</v>
      </c>
      <c r="T2016" s="27">
        <v>0</v>
      </c>
      <c r="U2016" s="27">
        <v>0</v>
      </c>
      <c r="V2016" s="30">
        <f t="shared" si="95"/>
        <v>3</v>
      </c>
    </row>
    <row r="2017" spans="1:22" ht="17.100000000000001" customHeight="1">
      <c r="A2017" s="10" t="s">
        <v>14</v>
      </c>
      <c r="B2017" s="10" t="s">
        <v>156</v>
      </c>
      <c r="C2017" s="11" t="s">
        <v>157</v>
      </c>
      <c r="D2017" s="149" t="str">
        <f t="shared" si="93"/>
        <v>r1_11 -  Most Oławski</v>
      </c>
      <c r="E2017" s="149" t="str">
        <f t="shared" si="94"/>
        <v>r1_11 -  Most Oławski - W2 od ul. Okólnej - do centrum</v>
      </c>
      <c r="F2017" s="10" t="s">
        <v>6</v>
      </c>
      <c r="G2017" s="11" t="s">
        <v>158</v>
      </c>
      <c r="H2017" s="149" t="s">
        <v>361</v>
      </c>
      <c r="I2017" s="24" t="s">
        <v>117</v>
      </c>
      <c r="J2017" s="25">
        <v>43207</v>
      </c>
      <c r="K2017" s="26" t="s">
        <v>114</v>
      </c>
      <c r="L2017" s="90">
        <v>0</v>
      </c>
      <c r="M2017" s="27">
        <v>0</v>
      </c>
      <c r="N2017" s="27">
        <v>0</v>
      </c>
      <c r="O2017" s="27">
        <v>0</v>
      </c>
      <c r="P2017" s="27">
        <v>0</v>
      </c>
      <c r="Q2017" s="27">
        <v>0</v>
      </c>
      <c r="R2017" s="27">
        <v>0</v>
      </c>
      <c r="S2017" s="27">
        <v>0</v>
      </c>
      <c r="T2017" s="27">
        <v>0</v>
      </c>
      <c r="U2017" s="27">
        <v>0</v>
      </c>
      <c r="V2017" s="30">
        <f t="shared" si="95"/>
        <v>0</v>
      </c>
    </row>
    <row r="2018" spans="1:22" ht="17.100000000000001" customHeight="1">
      <c r="A2018" s="10" t="s">
        <v>14</v>
      </c>
      <c r="B2018" s="10" t="s">
        <v>156</v>
      </c>
      <c r="C2018" s="11" t="s">
        <v>157</v>
      </c>
      <c r="D2018" s="149" t="str">
        <f t="shared" si="93"/>
        <v>r1_11 -  Most Oławski</v>
      </c>
      <c r="E2018" s="149" t="str">
        <f t="shared" si="94"/>
        <v>r1_11 -  Most Oławski - W4 od DK98 - z centrum</v>
      </c>
      <c r="F2018" s="10" t="s">
        <v>115</v>
      </c>
      <c r="G2018" s="11" t="s">
        <v>151</v>
      </c>
      <c r="H2018" s="149" t="s">
        <v>344</v>
      </c>
      <c r="I2018" s="24" t="s">
        <v>18</v>
      </c>
      <c r="J2018" s="25">
        <v>43207</v>
      </c>
      <c r="K2018" s="26" t="s">
        <v>19</v>
      </c>
      <c r="L2018" s="95">
        <v>4.1666666666666664E-2</v>
      </c>
      <c r="M2018" s="27">
        <v>0</v>
      </c>
      <c r="N2018" s="27">
        <v>1</v>
      </c>
      <c r="O2018" s="27">
        <v>0</v>
      </c>
      <c r="P2018" s="27">
        <v>0</v>
      </c>
      <c r="Q2018" s="27">
        <v>0</v>
      </c>
      <c r="R2018" s="27">
        <v>0</v>
      </c>
      <c r="S2018" s="27">
        <v>0</v>
      </c>
      <c r="T2018" s="27">
        <v>0</v>
      </c>
      <c r="U2018" s="27">
        <v>0</v>
      </c>
      <c r="V2018" s="30">
        <f t="shared" si="95"/>
        <v>1</v>
      </c>
    </row>
    <row r="2019" spans="1:22" ht="17.100000000000001" customHeight="1">
      <c r="A2019" s="10" t="s">
        <v>14</v>
      </c>
      <c r="B2019" s="10" t="s">
        <v>156</v>
      </c>
      <c r="C2019" s="11" t="s">
        <v>157</v>
      </c>
      <c r="D2019" s="149" t="str">
        <f t="shared" si="93"/>
        <v>r1_11 -  Most Oławski</v>
      </c>
      <c r="E2019" s="149" t="str">
        <f t="shared" si="94"/>
        <v>r1_11 -  Most Oławski - W4 od DK98 - z centrum</v>
      </c>
      <c r="F2019" s="10" t="s">
        <v>115</v>
      </c>
      <c r="G2019" s="11" t="s">
        <v>151</v>
      </c>
      <c r="H2019" s="149" t="s">
        <v>344</v>
      </c>
      <c r="I2019" s="24" t="s">
        <v>18</v>
      </c>
      <c r="J2019" s="25">
        <v>43207</v>
      </c>
      <c r="K2019" s="26" t="s">
        <v>20</v>
      </c>
      <c r="L2019" s="95">
        <v>4.1666666666666664E-2</v>
      </c>
      <c r="M2019" s="27">
        <v>0</v>
      </c>
      <c r="N2019" s="27">
        <v>2</v>
      </c>
      <c r="O2019" s="27">
        <v>0</v>
      </c>
      <c r="P2019" s="27">
        <v>0</v>
      </c>
      <c r="Q2019" s="27">
        <v>0</v>
      </c>
      <c r="R2019" s="27">
        <v>0</v>
      </c>
      <c r="S2019" s="27">
        <v>0</v>
      </c>
      <c r="T2019" s="27">
        <v>0</v>
      </c>
      <c r="U2019" s="27">
        <v>0</v>
      </c>
      <c r="V2019" s="30">
        <f t="shared" si="95"/>
        <v>2</v>
      </c>
    </row>
    <row r="2020" spans="1:22" ht="17.100000000000001" customHeight="1">
      <c r="A2020" s="10" t="s">
        <v>14</v>
      </c>
      <c r="B2020" s="10" t="s">
        <v>156</v>
      </c>
      <c r="C2020" s="11" t="s">
        <v>157</v>
      </c>
      <c r="D2020" s="149" t="str">
        <f t="shared" si="93"/>
        <v>r1_11 -  Most Oławski</v>
      </c>
      <c r="E2020" s="149" t="str">
        <f t="shared" si="94"/>
        <v>r1_11 -  Most Oławski - W4 od DK98 - z centrum</v>
      </c>
      <c r="F2020" s="10" t="s">
        <v>115</v>
      </c>
      <c r="G2020" s="11" t="s">
        <v>151</v>
      </c>
      <c r="H2020" s="149" t="s">
        <v>344</v>
      </c>
      <c r="I2020" s="24" t="s">
        <v>18</v>
      </c>
      <c r="J2020" s="25">
        <v>43207</v>
      </c>
      <c r="K2020" s="26" t="s">
        <v>21</v>
      </c>
      <c r="L2020" s="95">
        <v>4.1666666666666664E-2</v>
      </c>
      <c r="M2020" s="27">
        <v>0</v>
      </c>
      <c r="N2020" s="27">
        <v>2</v>
      </c>
      <c r="O2020" s="27">
        <v>0</v>
      </c>
      <c r="P2020" s="27">
        <v>0</v>
      </c>
      <c r="Q2020" s="27">
        <v>0</v>
      </c>
      <c r="R2020" s="27">
        <v>0</v>
      </c>
      <c r="S2020" s="27">
        <v>0</v>
      </c>
      <c r="T2020" s="27">
        <v>0</v>
      </c>
      <c r="U2020" s="27">
        <v>0</v>
      </c>
      <c r="V2020" s="30">
        <f t="shared" si="95"/>
        <v>2</v>
      </c>
    </row>
    <row r="2021" spans="1:22" ht="17.100000000000001" customHeight="1">
      <c r="A2021" s="10" t="s">
        <v>14</v>
      </c>
      <c r="B2021" s="10" t="s">
        <v>156</v>
      </c>
      <c r="C2021" s="11" t="s">
        <v>157</v>
      </c>
      <c r="D2021" s="149" t="str">
        <f t="shared" si="93"/>
        <v>r1_11 -  Most Oławski</v>
      </c>
      <c r="E2021" s="149" t="str">
        <f t="shared" si="94"/>
        <v>r1_11 -  Most Oławski - W4 od DK98 - z centrum</v>
      </c>
      <c r="F2021" s="10" t="s">
        <v>115</v>
      </c>
      <c r="G2021" s="11" t="s">
        <v>151</v>
      </c>
      <c r="H2021" s="149" t="s">
        <v>344</v>
      </c>
      <c r="I2021" s="24" t="s">
        <v>18</v>
      </c>
      <c r="J2021" s="25">
        <v>43207</v>
      </c>
      <c r="K2021" s="26" t="s">
        <v>22</v>
      </c>
      <c r="L2021" s="95">
        <v>4.1666666666666664E-2</v>
      </c>
      <c r="M2021" s="27">
        <v>0</v>
      </c>
      <c r="N2021" s="27">
        <v>0</v>
      </c>
      <c r="O2021" s="27">
        <v>2</v>
      </c>
      <c r="P2021" s="27">
        <v>0</v>
      </c>
      <c r="Q2021" s="27">
        <v>0</v>
      </c>
      <c r="R2021" s="27">
        <v>0</v>
      </c>
      <c r="S2021" s="27">
        <v>0</v>
      </c>
      <c r="T2021" s="27">
        <v>0</v>
      </c>
      <c r="U2021" s="27">
        <v>0</v>
      </c>
      <c r="V2021" s="30">
        <f t="shared" si="95"/>
        <v>2</v>
      </c>
    </row>
    <row r="2022" spans="1:22" ht="17.100000000000001" customHeight="1">
      <c r="A2022" s="10" t="s">
        <v>14</v>
      </c>
      <c r="B2022" s="10" t="s">
        <v>156</v>
      </c>
      <c r="C2022" s="11" t="s">
        <v>157</v>
      </c>
      <c r="D2022" s="149" t="str">
        <f t="shared" si="93"/>
        <v>r1_11 -  Most Oławski</v>
      </c>
      <c r="E2022" s="149" t="str">
        <f t="shared" si="94"/>
        <v>r1_11 -  Most Oławski - W4 od DK98 - z centrum</v>
      </c>
      <c r="F2022" s="10" t="s">
        <v>115</v>
      </c>
      <c r="G2022" s="11" t="s">
        <v>151</v>
      </c>
      <c r="H2022" s="149" t="s">
        <v>344</v>
      </c>
      <c r="I2022" s="24" t="s">
        <v>18</v>
      </c>
      <c r="J2022" s="25">
        <v>43207</v>
      </c>
      <c r="K2022" s="26" t="s">
        <v>23</v>
      </c>
      <c r="L2022" s="90">
        <v>8.3333333333333329E-2</v>
      </c>
      <c r="M2022" s="27">
        <v>0</v>
      </c>
      <c r="N2022" s="27">
        <v>0</v>
      </c>
      <c r="O2022" s="27">
        <v>0</v>
      </c>
      <c r="P2022" s="27">
        <v>0</v>
      </c>
      <c r="Q2022" s="27">
        <v>0</v>
      </c>
      <c r="R2022" s="27">
        <v>0</v>
      </c>
      <c r="S2022" s="27">
        <v>0</v>
      </c>
      <c r="T2022" s="27">
        <v>0</v>
      </c>
      <c r="U2022" s="27">
        <v>0</v>
      </c>
      <c r="V2022" s="30">
        <f t="shared" si="95"/>
        <v>0</v>
      </c>
    </row>
    <row r="2023" spans="1:22" ht="17.100000000000001" customHeight="1">
      <c r="A2023" s="10" t="s">
        <v>14</v>
      </c>
      <c r="B2023" s="10" t="s">
        <v>156</v>
      </c>
      <c r="C2023" s="11" t="s">
        <v>157</v>
      </c>
      <c r="D2023" s="149" t="str">
        <f t="shared" si="93"/>
        <v>r1_11 -  Most Oławski</v>
      </c>
      <c r="E2023" s="149" t="str">
        <f t="shared" si="94"/>
        <v>r1_11 -  Most Oławski - W4 od DK98 - z centrum</v>
      </c>
      <c r="F2023" s="10" t="s">
        <v>115</v>
      </c>
      <c r="G2023" s="11" t="s">
        <v>151</v>
      </c>
      <c r="H2023" s="149" t="s">
        <v>344</v>
      </c>
      <c r="I2023" s="24" t="s">
        <v>18</v>
      </c>
      <c r="J2023" s="25">
        <v>43207</v>
      </c>
      <c r="K2023" s="26" t="s">
        <v>24</v>
      </c>
      <c r="L2023" s="90">
        <v>8.3333333333333329E-2</v>
      </c>
      <c r="M2023" s="27">
        <v>0</v>
      </c>
      <c r="N2023" s="27">
        <v>0</v>
      </c>
      <c r="O2023" s="27">
        <v>0</v>
      </c>
      <c r="P2023" s="27">
        <v>0</v>
      </c>
      <c r="Q2023" s="27">
        <v>0</v>
      </c>
      <c r="R2023" s="27">
        <v>0</v>
      </c>
      <c r="S2023" s="27">
        <v>0</v>
      </c>
      <c r="T2023" s="27">
        <v>0</v>
      </c>
      <c r="U2023" s="27">
        <v>0</v>
      </c>
      <c r="V2023" s="30">
        <f t="shared" si="95"/>
        <v>0</v>
      </c>
    </row>
    <row r="2024" spans="1:22" ht="17.100000000000001" customHeight="1">
      <c r="A2024" s="10" t="s">
        <v>14</v>
      </c>
      <c r="B2024" s="10" t="s">
        <v>156</v>
      </c>
      <c r="C2024" s="11" t="s">
        <v>157</v>
      </c>
      <c r="D2024" s="149" t="str">
        <f t="shared" si="93"/>
        <v>r1_11 -  Most Oławski</v>
      </c>
      <c r="E2024" s="149" t="str">
        <f t="shared" si="94"/>
        <v>r1_11 -  Most Oławski - W4 od DK98 - z centrum</v>
      </c>
      <c r="F2024" s="10" t="s">
        <v>115</v>
      </c>
      <c r="G2024" s="11" t="s">
        <v>151</v>
      </c>
      <c r="H2024" s="149" t="s">
        <v>344</v>
      </c>
      <c r="I2024" s="24" t="s">
        <v>18</v>
      </c>
      <c r="J2024" s="25">
        <v>43207</v>
      </c>
      <c r="K2024" s="26" t="s">
        <v>25</v>
      </c>
      <c r="L2024" s="90">
        <v>8.3333333333333329E-2</v>
      </c>
      <c r="M2024" s="27">
        <v>0</v>
      </c>
      <c r="N2024" s="27">
        <v>0</v>
      </c>
      <c r="O2024" s="27">
        <v>0</v>
      </c>
      <c r="P2024" s="27">
        <v>0</v>
      </c>
      <c r="Q2024" s="27">
        <v>0</v>
      </c>
      <c r="R2024" s="27">
        <v>0</v>
      </c>
      <c r="S2024" s="27">
        <v>0</v>
      </c>
      <c r="T2024" s="27">
        <v>0</v>
      </c>
      <c r="U2024" s="27">
        <v>0</v>
      </c>
      <c r="V2024" s="30">
        <f t="shared" si="95"/>
        <v>0</v>
      </c>
    </row>
    <row r="2025" spans="1:22" ht="17.100000000000001" customHeight="1">
      <c r="A2025" s="10" t="s">
        <v>14</v>
      </c>
      <c r="B2025" s="10" t="s">
        <v>156</v>
      </c>
      <c r="C2025" s="11" t="s">
        <v>157</v>
      </c>
      <c r="D2025" s="149" t="str">
        <f t="shared" si="93"/>
        <v>r1_11 -  Most Oławski</v>
      </c>
      <c r="E2025" s="149" t="str">
        <f t="shared" si="94"/>
        <v>r1_11 -  Most Oławski - W4 od DK98 - z centrum</v>
      </c>
      <c r="F2025" s="10" t="s">
        <v>115</v>
      </c>
      <c r="G2025" s="11" t="s">
        <v>151</v>
      </c>
      <c r="H2025" s="149" t="s">
        <v>344</v>
      </c>
      <c r="I2025" s="24" t="s">
        <v>18</v>
      </c>
      <c r="J2025" s="25">
        <v>43207</v>
      </c>
      <c r="K2025" s="26" t="s">
        <v>26</v>
      </c>
      <c r="L2025" s="90">
        <v>8.3333333333333329E-2</v>
      </c>
      <c r="M2025" s="27">
        <v>0</v>
      </c>
      <c r="N2025" s="27">
        <v>0</v>
      </c>
      <c r="O2025" s="27">
        <v>0</v>
      </c>
      <c r="P2025" s="27">
        <v>0</v>
      </c>
      <c r="Q2025" s="27">
        <v>0</v>
      </c>
      <c r="R2025" s="27">
        <v>0</v>
      </c>
      <c r="S2025" s="27">
        <v>0</v>
      </c>
      <c r="T2025" s="27">
        <v>0</v>
      </c>
      <c r="U2025" s="27">
        <v>0</v>
      </c>
      <c r="V2025" s="30">
        <f t="shared" si="95"/>
        <v>0</v>
      </c>
    </row>
    <row r="2026" spans="1:22" ht="17.100000000000001" customHeight="1">
      <c r="A2026" s="10" t="s">
        <v>14</v>
      </c>
      <c r="B2026" s="10" t="s">
        <v>156</v>
      </c>
      <c r="C2026" s="11" t="s">
        <v>157</v>
      </c>
      <c r="D2026" s="149" t="str">
        <f t="shared" si="93"/>
        <v>r1_11 -  Most Oławski</v>
      </c>
      <c r="E2026" s="149" t="str">
        <f t="shared" si="94"/>
        <v>r1_11 -  Most Oławski - W4 od DK98 - z centrum</v>
      </c>
      <c r="F2026" s="10" t="s">
        <v>115</v>
      </c>
      <c r="G2026" s="11" t="s">
        <v>151</v>
      </c>
      <c r="H2026" s="149" t="s">
        <v>344</v>
      </c>
      <c r="I2026" s="24" t="s">
        <v>18</v>
      </c>
      <c r="J2026" s="25">
        <v>43207</v>
      </c>
      <c r="K2026" s="26" t="s">
        <v>27</v>
      </c>
      <c r="L2026" s="90">
        <v>0.125</v>
      </c>
      <c r="M2026" s="27">
        <v>0</v>
      </c>
      <c r="N2026" s="27">
        <v>0</v>
      </c>
      <c r="O2026" s="27">
        <v>0</v>
      </c>
      <c r="P2026" s="27">
        <v>0</v>
      </c>
      <c r="Q2026" s="27">
        <v>0</v>
      </c>
      <c r="R2026" s="27">
        <v>0</v>
      </c>
      <c r="S2026" s="27">
        <v>0</v>
      </c>
      <c r="T2026" s="27">
        <v>0</v>
      </c>
      <c r="U2026" s="27">
        <v>0</v>
      </c>
      <c r="V2026" s="30">
        <f t="shared" si="95"/>
        <v>0</v>
      </c>
    </row>
    <row r="2027" spans="1:22" ht="17.100000000000001" customHeight="1">
      <c r="A2027" s="10" t="s">
        <v>14</v>
      </c>
      <c r="B2027" s="10" t="s">
        <v>156</v>
      </c>
      <c r="C2027" s="11" t="s">
        <v>157</v>
      </c>
      <c r="D2027" s="149" t="str">
        <f t="shared" si="93"/>
        <v>r1_11 -  Most Oławski</v>
      </c>
      <c r="E2027" s="149" t="str">
        <f t="shared" si="94"/>
        <v>r1_11 -  Most Oławski - W4 od DK98 - z centrum</v>
      </c>
      <c r="F2027" s="10" t="s">
        <v>115</v>
      </c>
      <c r="G2027" s="11" t="s">
        <v>151</v>
      </c>
      <c r="H2027" s="149" t="s">
        <v>344</v>
      </c>
      <c r="I2027" s="24" t="s">
        <v>18</v>
      </c>
      <c r="J2027" s="25">
        <v>43207</v>
      </c>
      <c r="K2027" s="26" t="s">
        <v>28</v>
      </c>
      <c r="L2027" s="90">
        <v>0.125</v>
      </c>
      <c r="M2027" s="27">
        <v>0</v>
      </c>
      <c r="N2027" s="27">
        <v>1</v>
      </c>
      <c r="O2027" s="27">
        <v>0</v>
      </c>
      <c r="P2027" s="27">
        <v>0</v>
      </c>
      <c r="Q2027" s="27">
        <v>0</v>
      </c>
      <c r="R2027" s="27">
        <v>0</v>
      </c>
      <c r="S2027" s="27">
        <v>0</v>
      </c>
      <c r="T2027" s="27">
        <v>0</v>
      </c>
      <c r="U2027" s="27">
        <v>0</v>
      </c>
      <c r="V2027" s="30">
        <f t="shared" si="95"/>
        <v>1</v>
      </c>
    </row>
    <row r="2028" spans="1:22" ht="17.100000000000001" customHeight="1">
      <c r="A2028" s="10" t="s">
        <v>14</v>
      </c>
      <c r="B2028" s="10" t="s">
        <v>156</v>
      </c>
      <c r="C2028" s="11" t="s">
        <v>157</v>
      </c>
      <c r="D2028" s="149" t="str">
        <f t="shared" si="93"/>
        <v>r1_11 -  Most Oławski</v>
      </c>
      <c r="E2028" s="149" t="str">
        <f t="shared" si="94"/>
        <v>r1_11 -  Most Oławski - W4 od DK98 - z centrum</v>
      </c>
      <c r="F2028" s="10" t="s">
        <v>115</v>
      </c>
      <c r="G2028" s="11" t="s">
        <v>151</v>
      </c>
      <c r="H2028" s="149" t="s">
        <v>344</v>
      </c>
      <c r="I2028" s="24" t="s">
        <v>18</v>
      </c>
      <c r="J2028" s="25">
        <v>43207</v>
      </c>
      <c r="K2028" s="26" t="s">
        <v>29</v>
      </c>
      <c r="L2028" s="90">
        <v>0.125</v>
      </c>
      <c r="M2028" s="27">
        <v>0</v>
      </c>
      <c r="N2028" s="27">
        <v>0</v>
      </c>
      <c r="O2028" s="27">
        <v>0</v>
      </c>
      <c r="P2028" s="27">
        <v>0</v>
      </c>
      <c r="Q2028" s="27">
        <v>0</v>
      </c>
      <c r="R2028" s="27">
        <v>0</v>
      </c>
      <c r="S2028" s="27">
        <v>0</v>
      </c>
      <c r="T2028" s="27">
        <v>0</v>
      </c>
      <c r="U2028" s="27">
        <v>0</v>
      </c>
      <c r="V2028" s="30">
        <f t="shared" si="95"/>
        <v>0</v>
      </c>
    </row>
    <row r="2029" spans="1:22" ht="17.100000000000001" customHeight="1">
      <c r="A2029" s="10" t="s">
        <v>14</v>
      </c>
      <c r="B2029" s="10" t="s">
        <v>156</v>
      </c>
      <c r="C2029" s="11" t="s">
        <v>157</v>
      </c>
      <c r="D2029" s="149" t="str">
        <f t="shared" si="93"/>
        <v>r1_11 -  Most Oławski</v>
      </c>
      <c r="E2029" s="149" t="str">
        <f t="shared" si="94"/>
        <v>r1_11 -  Most Oławski - W4 od DK98 - z centrum</v>
      </c>
      <c r="F2029" s="10" t="s">
        <v>115</v>
      </c>
      <c r="G2029" s="11" t="s">
        <v>151</v>
      </c>
      <c r="H2029" s="149" t="s">
        <v>344</v>
      </c>
      <c r="I2029" s="24" t="s">
        <v>18</v>
      </c>
      <c r="J2029" s="25">
        <v>43207</v>
      </c>
      <c r="K2029" s="26" t="s">
        <v>30</v>
      </c>
      <c r="L2029" s="90">
        <v>0.125</v>
      </c>
      <c r="M2029" s="27">
        <v>0</v>
      </c>
      <c r="N2029" s="27">
        <v>0</v>
      </c>
      <c r="O2029" s="27">
        <v>0</v>
      </c>
      <c r="P2029" s="27">
        <v>0</v>
      </c>
      <c r="Q2029" s="27">
        <v>0</v>
      </c>
      <c r="R2029" s="27">
        <v>0</v>
      </c>
      <c r="S2029" s="27">
        <v>0</v>
      </c>
      <c r="T2029" s="27">
        <v>0</v>
      </c>
      <c r="U2029" s="27">
        <v>0</v>
      </c>
      <c r="V2029" s="30">
        <f t="shared" si="95"/>
        <v>0</v>
      </c>
    </row>
    <row r="2030" spans="1:22" ht="17.100000000000001" customHeight="1">
      <c r="A2030" s="10" t="s">
        <v>14</v>
      </c>
      <c r="B2030" s="10" t="s">
        <v>156</v>
      </c>
      <c r="C2030" s="11" t="s">
        <v>157</v>
      </c>
      <c r="D2030" s="149" t="str">
        <f t="shared" si="93"/>
        <v>r1_11 -  Most Oławski</v>
      </c>
      <c r="E2030" s="149" t="str">
        <f t="shared" si="94"/>
        <v>r1_11 -  Most Oławski - W4 od DK98 - z centrum</v>
      </c>
      <c r="F2030" s="10" t="s">
        <v>115</v>
      </c>
      <c r="G2030" s="11" t="s">
        <v>151</v>
      </c>
      <c r="H2030" s="149" t="s">
        <v>344</v>
      </c>
      <c r="I2030" s="24" t="s">
        <v>18</v>
      </c>
      <c r="J2030" s="25">
        <v>43207</v>
      </c>
      <c r="K2030" s="26" t="s">
        <v>31</v>
      </c>
      <c r="L2030" s="90">
        <v>0.16666666666666666</v>
      </c>
      <c r="M2030" s="27">
        <v>0</v>
      </c>
      <c r="N2030" s="27">
        <v>0</v>
      </c>
      <c r="O2030" s="27">
        <v>0</v>
      </c>
      <c r="P2030" s="27">
        <v>0</v>
      </c>
      <c r="Q2030" s="27">
        <v>0</v>
      </c>
      <c r="R2030" s="27">
        <v>0</v>
      </c>
      <c r="S2030" s="27">
        <v>0</v>
      </c>
      <c r="T2030" s="27">
        <v>0</v>
      </c>
      <c r="U2030" s="27">
        <v>0</v>
      </c>
      <c r="V2030" s="30">
        <f t="shared" si="95"/>
        <v>0</v>
      </c>
    </row>
    <row r="2031" spans="1:22" ht="17.100000000000001" customHeight="1">
      <c r="A2031" s="10" t="s">
        <v>14</v>
      </c>
      <c r="B2031" s="10" t="s">
        <v>156</v>
      </c>
      <c r="C2031" s="11" t="s">
        <v>157</v>
      </c>
      <c r="D2031" s="149" t="str">
        <f t="shared" si="93"/>
        <v>r1_11 -  Most Oławski</v>
      </c>
      <c r="E2031" s="149" t="str">
        <f t="shared" si="94"/>
        <v>r1_11 -  Most Oławski - W4 od DK98 - z centrum</v>
      </c>
      <c r="F2031" s="10" t="s">
        <v>115</v>
      </c>
      <c r="G2031" s="11" t="s">
        <v>151</v>
      </c>
      <c r="H2031" s="149" t="s">
        <v>344</v>
      </c>
      <c r="I2031" s="24" t="s">
        <v>18</v>
      </c>
      <c r="J2031" s="25">
        <v>43207</v>
      </c>
      <c r="K2031" s="26" t="s">
        <v>32</v>
      </c>
      <c r="L2031" s="90">
        <v>0.16666666666666666</v>
      </c>
      <c r="M2031" s="27">
        <v>0</v>
      </c>
      <c r="N2031" s="27">
        <v>0</v>
      </c>
      <c r="O2031" s="27">
        <v>1</v>
      </c>
      <c r="P2031" s="27">
        <v>0</v>
      </c>
      <c r="Q2031" s="27">
        <v>0</v>
      </c>
      <c r="R2031" s="27">
        <v>0</v>
      </c>
      <c r="S2031" s="27">
        <v>0</v>
      </c>
      <c r="T2031" s="27">
        <v>0</v>
      </c>
      <c r="U2031" s="27">
        <v>0</v>
      </c>
      <c r="V2031" s="30">
        <f t="shared" si="95"/>
        <v>1</v>
      </c>
    </row>
    <row r="2032" spans="1:22" ht="17.100000000000001" customHeight="1">
      <c r="A2032" s="10" t="s">
        <v>14</v>
      </c>
      <c r="B2032" s="10" t="s">
        <v>156</v>
      </c>
      <c r="C2032" s="11" t="s">
        <v>157</v>
      </c>
      <c r="D2032" s="149" t="str">
        <f t="shared" si="93"/>
        <v>r1_11 -  Most Oławski</v>
      </c>
      <c r="E2032" s="149" t="str">
        <f t="shared" si="94"/>
        <v>r1_11 -  Most Oławski - W4 od DK98 - z centrum</v>
      </c>
      <c r="F2032" s="10" t="s">
        <v>115</v>
      </c>
      <c r="G2032" s="11" t="s">
        <v>151</v>
      </c>
      <c r="H2032" s="149" t="s">
        <v>344</v>
      </c>
      <c r="I2032" s="24" t="s">
        <v>18</v>
      </c>
      <c r="J2032" s="25">
        <v>43207</v>
      </c>
      <c r="K2032" s="26" t="s">
        <v>33</v>
      </c>
      <c r="L2032" s="90">
        <v>0.16666666666666666</v>
      </c>
      <c r="M2032" s="27">
        <v>0</v>
      </c>
      <c r="N2032" s="27">
        <v>0</v>
      </c>
      <c r="O2032" s="27">
        <v>1</v>
      </c>
      <c r="P2032" s="27">
        <v>0</v>
      </c>
      <c r="Q2032" s="27">
        <v>0</v>
      </c>
      <c r="R2032" s="27">
        <v>0</v>
      </c>
      <c r="S2032" s="27">
        <v>0</v>
      </c>
      <c r="T2032" s="27">
        <v>0</v>
      </c>
      <c r="U2032" s="27">
        <v>0</v>
      </c>
      <c r="V2032" s="30">
        <f t="shared" si="95"/>
        <v>1</v>
      </c>
    </row>
    <row r="2033" spans="1:22" ht="17.100000000000001" customHeight="1">
      <c r="A2033" s="10" t="s">
        <v>14</v>
      </c>
      <c r="B2033" s="10" t="s">
        <v>156</v>
      </c>
      <c r="C2033" s="11" t="s">
        <v>157</v>
      </c>
      <c r="D2033" s="149" t="str">
        <f t="shared" si="93"/>
        <v>r1_11 -  Most Oławski</v>
      </c>
      <c r="E2033" s="149" t="str">
        <f t="shared" si="94"/>
        <v>r1_11 -  Most Oławski - W4 od DK98 - z centrum</v>
      </c>
      <c r="F2033" s="10" t="s">
        <v>115</v>
      </c>
      <c r="G2033" s="11" t="s">
        <v>151</v>
      </c>
      <c r="H2033" s="149" t="s">
        <v>344</v>
      </c>
      <c r="I2033" s="24" t="s">
        <v>18</v>
      </c>
      <c r="J2033" s="25">
        <v>43207</v>
      </c>
      <c r="K2033" s="26" t="s">
        <v>34</v>
      </c>
      <c r="L2033" s="90">
        <v>0.16666666666666666</v>
      </c>
      <c r="M2033" s="27">
        <v>0</v>
      </c>
      <c r="N2033" s="27">
        <v>0</v>
      </c>
      <c r="O2033" s="27">
        <v>0</v>
      </c>
      <c r="P2033" s="27">
        <v>0</v>
      </c>
      <c r="Q2033" s="27">
        <v>0</v>
      </c>
      <c r="R2033" s="27">
        <v>0</v>
      </c>
      <c r="S2033" s="27">
        <v>0</v>
      </c>
      <c r="T2033" s="27">
        <v>0</v>
      </c>
      <c r="U2033" s="27">
        <v>0</v>
      </c>
      <c r="V2033" s="30">
        <f t="shared" si="95"/>
        <v>0</v>
      </c>
    </row>
    <row r="2034" spans="1:22" ht="17.100000000000001" customHeight="1">
      <c r="A2034" s="10" t="s">
        <v>14</v>
      </c>
      <c r="B2034" s="10" t="s">
        <v>156</v>
      </c>
      <c r="C2034" s="11" t="s">
        <v>157</v>
      </c>
      <c r="D2034" s="149" t="str">
        <f t="shared" si="93"/>
        <v>r1_11 -  Most Oławski</v>
      </c>
      <c r="E2034" s="149" t="str">
        <f t="shared" si="94"/>
        <v>r1_11 -  Most Oławski - W4 od DK98 - z centrum</v>
      </c>
      <c r="F2034" s="10" t="s">
        <v>115</v>
      </c>
      <c r="G2034" s="11" t="s">
        <v>151</v>
      </c>
      <c r="H2034" s="149" t="s">
        <v>344</v>
      </c>
      <c r="I2034" s="24" t="s">
        <v>18</v>
      </c>
      <c r="J2034" s="25">
        <v>43207</v>
      </c>
      <c r="K2034" s="26" t="s">
        <v>35</v>
      </c>
      <c r="L2034" s="90">
        <v>0.20833333333333401</v>
      </c>
      <c r="M2034" s="27">
        <v>0</v>
      </c>
      <c r="N2034" s="27">
        <v>1</v>
      </c>
      <c r="O2034" s="27">
        <v>1</v>
      </c>
      <c r="P2034" s="27">
        <v>0</v>
      </c>
      <c r="Q2034" s="27">
        <v>0</v>
      </c>
      <c r="R2034" s="27">
        <v>0</v>
      </c>
      <c r="S2034" s="27">
        <v>0</v>
      </c>
      <c r="T2034" s="27">
        <v>0</v>
      </c>
      <c r="U2034" s="27">
        <v>0</v>
      </c>
      <c r="V2034" s="30">
        <f t="shared" si="95"/>
        <v>2</v>
      </c>
    </row>
    <row r="2035" spans="1:22" ht="17.100000000000001" customHeight="1">
      <c r="A2035" s="10" t="s">
        <v>14</v>
      </c>
      <c r="B2035" s="10" t="s">
        <v>156</v>
      </c>
      <c r="C2035" s="11" t="s">
        <v>157</v>
      </c>
      <c r="D2035" s="149" t="str">
        <f t="shared" si="93"/>
        <v>r1_11 -  Most Oławski</v>
      </c>
      <c r="E2035" s="149" t="str">
        <f t="shared" si="94"/>
        <v>r1_11 -  Most Oławski - W4 od DK98 - z centrum</v>
      </c>
      <c r="F2035" s="10" t="s">
        <v>115</v>
      </c>
      <c r="G2035" s="11" t="s">
        <v>151</v>
      </c>
      <c r="H2035" s="149" t="s">
        <v>344</v>
      </c>
      <c r="I2035" s="24" t="s">
        <v>18</v>
      </c>
      <c r="J2035" s="25">
        <v>43207</v>
      </c>
      <c r="K2035" s="26" t="s">
        <v>36</v>
      </c>
      <c r="L2035" s="90">
        <v>0.20833333333333401</v>
      </c>
      <c r="M2035" s="27">
        <v>0</v>
      </c>
      <c r="N2035" s="27">
        <v>1</v>
      </c>
      <c r="O2035" s="27">
        <v>2</v>
      </c>
      <c r="P2035" s="27">
        <v>1</v>
      </c>
      <c r="Q2035" s="27">
        <v>0</v>
      </c>
      <c r="R2035" s="27">
        <v>0</v>
      </c>
      <c r="S2035" s="27">
        <v>0</v>
      </c>
      <c r="T2035" s="27">
        <v>0</v>
      </c>
      <c r="U2035" s="27">
        <v>0</v>
      </c>
      <c r="V2035" s="30">
        <f t="shared" si="95"/>
        <v>4</v>
      </c>
    </row>
    <row r="2036" spans="1:22" ht="17.100000000000001" customHeight="1">
      <c r="A2036" s="10" t="s">
        <v>14</v>
      </c>
      <c r="B2036" s="10" t="s">
        <v>156</v>
      </c>
      <c r="C2036" s="11" t="s">
        <v>157</v>
      </c>
      <c r="D2036" s="149" t="str">
        <f t="shared" si="93"/>
        <v>r1_11 -  Most Oławski</v>
      </c>
      <c r="E2036" s="149" t="str">
        <f t="shared" si="94"/>
        <v>r1_11 -  Most Oławski - W4 od DK98 - z centrum</v>
      </c>
      <c r="F2036" s="10" t="s">
        <v>115</v>
      </c>
      <c r="G2036" s="11" t="s">
        <v>151</v>
      </c>
      <c r="H2036" s="149" t="s">
        <v>344</v>
      </c>
      <c r="I2036" s="24" t="s">
        <v>18</v>
      </c>
      <c r="J2036" s="25">
        <v>43207</v>
      </c>
      <c r="K2036" s="26" t="s">
        <v>37</v>
      </c>
      <c r="L2036" s="90">
        <v>0.20833333333333401</v>
      </c>
      <c r="M2036" s="27">
        <v>0</v>
      </c>
      <c r="N2036" s="27">
        <v>1</v>
      </c>
      <c r="O2036" s="27">
        <v>2</v>
      </c>
      <c r="P2036" s="27">
        <v>0</v>
      </c>
      <c r="Q2036" s="27">
        <v>0</v>
      </c>
      <c r="R2036" s="27">
        <v>0</v>
      </c>
      <c r="S2036" s="27">
        <v>0</v>
      </c>
      <c r="T2036" s="27">
        <v>0</v>
      </c>
      <c r="U2036" s="27">
        <v>0</v>
      </c>
      <c r="V2036" s="30">
        <f t="shared" si="95"/>
        <v>3</v>
      </c>
    </row>
    <row r="2037" spans="1:22" ht="17.100000000000001" customHeight="1">
      <c r="A2037" s="10" t="s">
        <v>14</v>
      </c>
      <c r="B2037" s="10" t="s">
        <v>156</v>
      </c>
      <c r="C2037" s="11" t="s">
        <v>157</v>
      </c>
      <c r="D2037" s="149" t="str">
        <f t="shared" si="93"/>
        <v>r1_11 -  Most Oławski</v>
      </c>
      <c r="E2037" s="149" t="str">
        <f t="shared" si="94"/>
        <v>r1_11 -  Most Oławski - W4 od DK98 - z centrum</v>
      </c>
      <c r="F2037" s="10" t="s">
        <v>115</v>
      </c>
      <c r="G2037" s="11" t="s">
        <v>151</v>
      </c>
      <c r="H2037" s="149" t="s">
        <v>344</v>
      </c>
      <c r="I2037" s="24" t="s">
        <v>18</v>
      </c>
      <c r="J2037" s="25">
        <v>43207</v>
      </c>
      <c r="K2037" s="26" t="s">
        <v>38</v>
      </c>
      <c r="L2037" s="90">
        <v>0.20833333333333401</v>
      </c>
      <c r="M2037" s="27">
        <v>0</v>
      </c>
      <c r="N2037" s="27">
        <v>3</v>
      </c>
      <c r="O2037" s="27">
        <v>1</v>
      </c>
      <c r="P2037" s="27">
        <v>0</v>
      </c>
      <c r="Q2037" s="27">
        <v>0</v>
      </c>
      <c r="R2037" s="27">
        <v>0</v>
      </c>
      <c r="S2037" s="27">
        <v>0</v>
      </c>
      <c r="T2037" s="27">
        <v>2</v>
      </c>
      <c r="U2037" s="27">
        <v>0</v>
      </c>
      <c r="V2037" s="30">
        <f t="shared" si="95"/>
        <v>6</v>
      </c>
    </row>
    <row r="2038" spans="1:22" ht="17.100000000000001" customHeight="1">
      <c r="A2038" s="10" t="s">
        <v>14</v>
      </c>
      <c r="B2038" s="10" t="s">
        <v>156</v>
      </c>
      <c r="C2038" s="11" t="s">
        <v>157</v>
      </c>
      <c r="D2038" s="149" t="str">
        <f t="shared" si="93"/>
        <v>r1_11 -  Most Oławski</v>
      </c>
      <c r="E2038" s="149" t="str">
        <f t="shared" si="94"/>
        <v>r1_11 -  Most Oławski - W4 od DK98 - z centrum</v>
      </c>
      <c r="F2038" s="10" t="s">
        <v>115</v>
      </c>
      <c r="G2038" s="11" t="s">
        <v>151</v>
      </c>
      <c r="H2038" s="149" t="s">
        <v>344</v>
      </c>
      <c r="I2038" s="24" t="s">
        <v>18</v>
      </c>
      <c r="J2038" s="25">
        <v>43207</v>
      </c>
      <c r="K2038" s="26" t="s">
        <v>39</v>
      </c>
      <c r="L2038" s="90">
        <v>0.25</v>
      </c>
      <c r="M2038" s="27">
        <v>0</v>
      </c>
      <c r="N2038" s="27">
        <v>5</v>
      </c>
      <c r="O2038" s="27">
        <v>1</v>
      </c>
      <c r="P2038" s="27">
        <v>1</v>
      </c>
      <c r="Q2038" s="27">
        <v>1</v>
      </c>
      <c r="R2038" s="27">
        <v>0</v>
      </c>
      <c r="S2038" s="27">
        <v>0</v>
      </c>
      <c r="T2038" s="27">
        <v>1</v>
      </c>
      <c r="U2038" s="27">
        <v>0</v>
      </c>
      <c r="V2038" s="30">
        <f t="shared" si="95"/>
        <v>9</v>
      </c>
    </row>
    <row r="2039" spans="1:22" ht="17.100000000000001" customHeight="1">
      <c r="A2039" s="10" t="s">
        <v>14</v>
      </c>
      <c r="B2039" s="10" t="s">
        <v>156</v>
      </c>
      <c r="C2039" s="11" t="s">
        <v>157</v>
      </c>
      <c r="D2039" s="149" t="str">
        <f t="shared" si="93"/>
        <v>r1_11 -  Most Oławski</v>
      </c>
      <c r="E2039" s="149" t="str">
        <f t="shared" si="94"/>
        <v>r1_11 -  Most Oławski - W4 od DK98 - z centrum</v>
      </c>
      <c r="F2039" s="10" t="s">
        <v>115</v>
      </c>
      <c r="G2039" s="11" t="s">
        <v>151</v>
      </c>
      <c r="H2039" s="149" t="s">
        <v>344</v>
      </c>
      <c r="I2039" s="24" t="s">
        <v>18</v>
      </c>
      <c r="J2039" s="25">
        <v>43207</v>
      </c>
      <c r="K2039" s="26" t="s">
        <v>40</v>
      </c>
      <c r="L2039" s="90">
        <v>0.25</v>
      </c>
      <c r="M2039" s="27">
        <v>0</v>
      </c>
      <c r="N2039" s="27">
        <v>11</v>
      </c>
      <c r="O2039" s="27">
        <v>0</v>
      </c>
      <c r="P2039" s="27">
        <v>0</v>
      </c>
      <c r="Q2039" s="27">
        <v>0</v>
      </c>
      <c r="R2039" s="27">
        <v>0</v>
      </c>
      <c r="S2039" s="27">
        <v>0</v>
      </c>
      <c r="T2039" s="27">
        <v>1</v>
      </c>
      <c r="U2039" s="27">
        <v>0</v>
      </c>
      <c r="V2039" s="30">
        <f t="shared" si="95"/>
        <v>12</v>
      </c>
    </row>
    <row r="2040" spans="1:22" ht="17.100000000000001" customHeight="1">
      <c r="A2040" s="10" t="s">
        <v>14</v>
      </c>
      <c r="B2040" s="10" t="s">
        <v>156</v>
      </c>
      <c r="C2040" s="11" t="s">
        <v>157</v>
      </c>
      <c r="D2040" s="149" t="str">
        <f t="shared" si="93"/>
        <v>r1_11 -  Most Oławski</v>
      </c>
      <c r="E2040" s="149" t="str">
        <f t="shared" si="94"/>
        <v>r1_11 -  Most Oławski - W4 od DK98 - z centrum</v>
      </c>
      <c r="F2040" s="10" t="s">
        <v>115</v>
      </c>
      <c r="G2040" s="11" t="s">
        <v>151</v>
      </c>
      <c r="H2040" s="149" t="s">
        <v>344</v>
      </c>
      <c r="I2040" s="24" t="s">
        <v>18</v>
      </c>
      <c r="J2040" s="25">
        <v>43207</v>
      </c>
      <c r="K2040" s="26" t="s">
        <v>41</v>
      </c>
      <c r="L2040" s="90">
        <v>0.25</v>
      </c>
      <c r="M2040" s="27">
        <v>1</v>
      </c>
      <c r="N2040" s="27">
        <v>33</v>
      </c>
      <c r="O2040" s="27">
        <v>1</v>
      </c>
      <c r="P2040" s="27">
        <v>0</v>
      </c>
      <c r="Q2040" s="27">
        <v>0</v>
      </c>
      <c r="R2040" s="27">
        <v>0</v>
      </c>
      <c r="S2040" s="27">
        <v>0</v>
      </c>
      <c r="T2040" s="27">
        <v>4</v>
      </c>
      <c r="U2040" s="27">
        <v>0</v>
      </c>
      <c r="V2040" s="30">
        <f t="shared" si="95"/>
        <v>39</v>
      </c>
    </row>
    <row r="2041" spans="1:22" ht="17.100000000000001" customHeight="1">
      <c r="A2041" s="10" t="s">
        <v>14</v>
      </c>
      <c r="B2041" s="10" t="s">
        <v>156</v>
      </c>
      <c r="C2041" s="11" t="s">
        <v>157</v>
      </c>
      <c r="D2041" s="149" t="str">
        <f t="shared" si="93"/>
        <v>r1_11 -  Most Oławski</v>
      </c>
      <c r="E2041" s="149" t="str">
        <f t="shared" si="94"/>
        <v>r1_11 -  Most Oławski - W4 od DK98 - z centrum</v>
      </c>
      <c r="F2041" s="10" t="s">
        <v>115</v>
      </c>
      <c r="G2041" s="11" t="s">
        <v>151</v>
      </c>
      <c r="H2041" s="149" t="s">
        <v>344</v>
      </c>
      <c r="I2041" s="24" t="s">
        <v>18</v>
      </c>
      <c r="J2041" s="25">
        <v>43207</v>
      </c>
      <c r="K2041" s="26" t="s">
        <v>42</v>
      </c>
      <c r="L2041" s="90">
        <v>0.25</v>
      </c>
      <c r="M2041" s="27">
        <v>0</v>
      </c>
      <c r="N2041" s="27">
        <v>47</v>
      </c>
      <c r="O2041" s="27">
        <v>2</v>
      </c>
      <c r="P2041" s="27">
        <v>0</v>
      </c>
      <c r="Q2041" s="27">
        <v>0</v>
      </c>
      <c r="R2041" s="27">
        <v>0</v>
      </c>
      <c r="S2041" s="27">
        <v>0</v>
      </c>
      <c r="T2041" s="27">
        <v>1</v>
      </c>
      <c r="U2041" s="27">
        <v>0</v>
      </c>
      <c r="V2041" s="30">
        <f t="shared" si="95"/>
        <v>50</v>
      </c>
    </row>
    <row r="2042" spans="1:22" ht="17.100000000000001" customHeight="1">
      <c r="A2042" s="10" t="s">
        <v>14</v>
      </c>
      <c r="B2042" s="10" t="s">
        <v>156</v>
      </c>
      <c r="C2042" s="11" t="s">
        <v>157</v>
      </c>
      <c r="D2042" s="149" t="str">
        <f t="shared" si="93"/>
        <v>r1_11 -  Most Oławski</v>
      </c>
      <c r="E2042" s="149" t="str">
        <f t="shared" si="94"/>
        <v>r1_11 -  Most Oławski - W4 od DK98 - z centrum</v>
      </c>
      <c r="F2042" s="10" t="s">
        <v>115</v>
      </c>
      <c r="G2042" s="11" t="s">
        <v>151</v>
      </c>
      <c r="H2042" s="149" t="s">
        <v>344</v>
      </c>
      <c r="I2042" s="24" t="s">
        <v>18</v>
      </c>
      <c r="J2042" s="25">
        <v>43207</v>
      </c>
      <c r="K2042" s="26" t="s">
        <v>43</v>
      </c>
      <c r="L2042" s="90">
        <v>0.29166666666666669</v>
      </c>
      <c r="M2042" s="27">
        <v>0</v>
      </c>
      <c r="N2042" s="27">
        <v>26</v>
      </c>
      <c r="O2042" s="27">
        <v>3</v>
      </c>
      <c r="P2042" s="27">
        <v>0</v>
      </c>
      <c r="Q2042" s="27">
        <v>0</v>
      </c>
      <c r="R2042" s="27">
        <v>0</v>
      </c>
      <c r="S2042" s="27">
        <v>0</v>
      </c>
      <c r="T2042" s="27">
        <v>1</v>
      </c>
      <c r="U2042" s="27">
        <v>0</v>
      </c>
      <c r="V2042" s="30">
        <f t="shared" si="95"/>
        <v>30</v>
      </c>
    </row>
    <row r="2043" spans="1:22" ht="17.100000000000001" customHeight="1">
      <c r="A2043" s="10" t="s">
        <v>14</v>
      </c>
      <c r="B2043" s="10" t="s">
        <v>156</v>
      </c>
      <c r="C2043" s="11" t="s">
        <v>157</v>
      </c>
      <c r="D2043" s="149" t="str">
        <f t="shared" si="93"/>
        <v>r1_11 -  Most Oławski</v>
      </c>
      <c r="E2043" s="149" t="str">
        <f t="shared" si="94"/>
        <v>r1_11 -  Most Oławski - W4 od DK98 - z centrum</v>
      </c>
      <c r="F2043" s="10" t="s">
        <v>115</v>
      </c>
      <c r="G2043" s="11" t="s">
        <v>151</v>
      </c>
      <c r="H2043" s="149" t="s">
        <v>344</v>
      </c>
      <c r="I2043" s="24" t="s">
        <v>18</v>
      </c>
      <c r="J2043" s="25">
        <v>43207</v>
      </c>
      <c r="K2043" s="26" t="s">
        <v>44</v>
      </c>
      <c r="L2043" s="90">
        <v>0.29166666666666669</v>
      </c>
      <c r="M2043" s="27">
        <v>1</v>
      </c>
      <c r="N2043" s="27">
        <v>51</v>
      </c>
      <c r="O2043" s="27">
        <v>4</v>
      </c>
      <c r="P2043" s="27">
        <v>0</v>
      </c>
      <c r="Q2043" s="27">
        <v>0</v>
      </c>
      <c r="R2043" s="27">
        <v>0</v>
      </c>
      <c r="S2043" s="27">
        <v>0</v>
      </c>
      <c r="T2043" s="27">
        <v>5</v>
      </c>
      <c r="U2043" s="27">
        <v>1</v>
      </c>
      <c r="V2043" s="30">
        <f t="shared" si="95"/>
        <v>62</v>
      </c>
    </row>
    <row r="2044" spans="1:22" ht="17.100000000000001" customHeight="1">
      <c r="A2044" s="10" t="s">
        <v>14</v>
      </c>
      <c r="B2044" s="10" t="s">
        <v>156</v>
      </c>
      <c r="C2044" s="11" t="s">
        <v>157</v>
      </c>
      <c r="D2044" s="149" t="str">
        <f t="shared" si="93"/>
        <v>r1_11 -  Most Oławski</v>
      </c>
      <c r="E2044" s="149" t="str">
        <f t="shared" si="94"/>
        <v>r1_11 -  Most Oławski - W4 od DK98 - z centrum</v>
      </c>
      <c r="F2044" s="10" t="s">
        <v>115</v>
      </c>
      <c r="G2044" s="11" t="s">
        <v>151</v>
      </c>
      <c r="H2044" s="149" t="s">
        <v>344</v>
      </c>
      <c r="I2044" s="24" t="s">
        <v>18</v>
      </c>
      <c r="J2044" s="25">
        <v>43207</v>
      </c>
      <c r="K2044" s="26" t="s">
        <v>45</v>
      </c>
      <c r="L2044" s="90">
        <v>0.29166666666666669</v>
      </c>
      <c r="M2044" s="27">
        <v>0</v>
      </c>
      <c r="N2044" s="27">
        <v>43</v>
      </c>
      <c r="O2044" s="27">
        <v>5</v>
      </c>
      <c r="P2044" s="27">
        <v>0</v>
      </c>
      <c r="Q2044" s="27">
        <v>0</v>
      </c>
      <c r="R2044" s="27">
        <v>0</v>
      </c>
      <c r="S2044" s="27">
        <v>0</v>
      </c>
      <c r="T2044" s="27">
        <v>1</v>
      </c>
      <c r="U2044" s="27">
        <v>1</v>
      </c>
      <c r="V2044" s="30">
        <f t="shared" si="95"/>
        <v>50</v>
      </c>
    </row>
    <row r="2045" spans="1:22" ht="17.100000000000001" customHeight="1">
      <c r="A2045" s="10" t="s">
        <v>14</v>
      </c>
      <c r="B2045" s="10" t="s">
        <v>156</v>
      </c>
      <c r="C2045" s="11" t="s">
        <v>157</v>
      </c>
      <c r="D2045" s="149" t="str">
        <f t="shared" si="93"/>
        <v>r1_11 -  Most Oławski</v>
      </c>
      <c r="E2045" s="149" t="str">
        <f t="shared" si="94"/>
        <v>r1_11 -  Most Oławski - W4 od DK98 - z centrum</v>
      </c>
      <c r="F2045" s="10" t="s">
        <v>115</v>
      </c>
      <c r="G2045" s="11" t="s">
        <v>151</v>
      </c>
      <c r="H2045" s="149" t="s">
        <v>344</v>
      </c>
      <c r="I2045" s="24" t="s">
        <v>18</v>
      </c>
      <c r="J2045" s="25">
        <v>43207</v>
      </c>
      <c r="K2045" s="26" t="s">
        <v>46</v>
      </c>
      <c r="L2045" s="90">
        <v>0.29166666666666669</v>
      </c>
      <c r="M2045" s="27">
        <v>0</v>
      </c>
      <c r="N2045" s="27">
        <v>48</v>
      </c>
      <c r="O2045" s="27">
        <v>7</v>
      </c>
      <c r="P2045" s="27">
        <v>0</v>
      </c>
      <c r="Q2045" s="27">
        <v>0</v>
      </c>
      <c r="R2045" s="27">
        <v>0</v>
      </c>
      <c r="S2045" s="27">
        <v>0</v>
      </c>
      <c r="T2045" s="27">
        <v>3</v>
      </c>
      <c r="U2045" s="27">
        <v>0</v>
      </c>
      <c r="V2045" s="30">
        <f t="shared" si="95"/>
        <v>58</v>
      </c>
    </row>
    <row r="2046" spans="1:22" ht="17.100000000000001" customHeight="1">
      <c r="A2046" s="10" t="s">
        <v>14</v>
      </c>
      <c r="B2046" s="10" t="s">
        <v>156</v>
      </c>
      <c r="C2046" s="11" t="s">
        <v>157</v>
      </c>
      <c r="D2046" s="149" t="str">
        <f t="shared" si="93"/>
        <v>r1_11 -  Most Oławski</v>
      </c>
      <c r="E2046" s="149" t="str">
        <f t="shared" si="94"/>
        <v>r1_11 -  Most Oławski - W4 od DK98 - z centrum</v>
      </c>
      <c r="F2046" s="10" t="s">
        <v>115</v>
      </c>
      <c r="G2046" s="11" t="s">
        <v>151</v>
      </c>
      <c r="H2046" s="149" t="s">
        <v>344</v>
      </c>
      <c r="I2046" s="24" t="s">
        <v>18</v>
      </c>
      <c r="J2046" s="25">
        <v>43207</v>
      </c>
      <c r="K2046" s="26" t="s">
        <v>47</v>
      </c>
      <c r="L2046" s="90">
        <v>0.33333333333333398</v>
      </c>
      <c r="M2046" s="27">
        <v>0</v>
      </c>
      <c r="N2046" s="27">
        <v>62</v>
      </c>
      <c r="O2046" s="27">
        <v>4</v>
      </c>
      <c r="P2046" s="27">
        <v>0</v>
      </c>
      <c r="Q2046" s="27">
        <v>0</v>
      </c>
      <c r="R2046" s="27">
        <v>0</v>
      </c>
      <c r="S2046" s="27">
        <v>0</v>
      </c>
      <c r="T2046" s="27">
        <v>3</v>
      </c>
      <c r="U2046" s="27">
        <v>0</v>
      </c>
      <c r="V2046" s="30">
        <f t="shared" si="95"/>
        <v>69</v>
      </c>
    </row>
    <row r="2047" spans="1:22" ht="17.100000000000001" customHeight="1">
      <c r="A2047" s="10" t="s">
        <v>14</v>
      </c>
      <c r="B2047" s="10" t="s">
        <v>156</v>
      </c>
      <c r="C2047" s="11" t="s">
        <v>157</v>
      </c>
      <c r="D2047" s="149" t="str">
        <f t="shared" si="93"/>
        <v>r1_11 -  Most Oławski</v>
      </c>
      <c r="E2047" s="149" t="str">
        <f t="shared" si="94"/>
        <v>r1_11 -  Most Oławski - W4 od DK98 - z centrum</v>
      </c>
      <c r="F2047" s="10" t="s">
        <v>115</v>
      </c>
      <c r="G2047" s="11" t="s">
        <v>151</v>
      </c>
      <c r="H2047" s="149" t="s">
        <v>344</v>
      </c>
      <c r="I2047" s="24" t="s">
        <v>18</v>
      </c>
      <c r="J2047" s="25">
        <v>43207</v>
      </c>
      <c r="K2047" s="26" t="s">
        <v>48</v>
      </c>
      <c r="L2047" s="90">
        <v>0.33333333333333398</v>
      </c>
      <c r="M2047" s="27">
        <v>0</v>
      </c>
      <c r="N2047" s="27">
        <v>73</v>
      </c>
      <c r="O2047" s="27">
        <v>4</v>
      </c>
      <c r="P2047" s="27">
        <v>0</v>
      </c>
      <c r="Q2047" s="27">
        <v>0</v>
      </c>
      <c r="R2047" s="27">
        <v>1</v>
      </c>
      <c r="S2047" s="27">
        <v>0</v>
      </c>
      <c r="T2047" s="27">
        <v>5</v>
      </c>
      <c r="U2047" s="27">
        <v>0</v>
      </c>
      <c r="V2047" s="30">
        <f t="shared" si="95"/>
        <v>83</v>
      </c>
    </row>
    <row r="2048" spans="1:22" ht="17.100000000000001" customHeight="1">
      <c r="A2048" s="10" t="s">
        <v>14</v>
      </c>
      <c r="B2048" s="10" t="s">
        <v>156</v>
      </c>
      <c r="C2048" s="11" t="s">
        <v>157</v>
      </c>
      <c r="D2048" s="149" t="str">
        <f t="shared" si="93"/>
        <v>r1_11 -  Most Oławski</v>
      </c>
      <c r="E2048" s="149" t="str">
        <f t="shared" si="94"/>
        <v>r1_11 -  Most Oławski - W4 od DK98 - z centrum</v>
      </c>
      <c r="F2048" s="10" t="s">
        <v>115</v>
      </c>
      <c r="G2048" s="11" t="s">
        <v>151</v>
      </c>
      <c r="H2048" s="149" t="s">
        <v>344</v>
      </c>
      <c r="I2048" s="24" t="s">
        <v>18</v>
      </c>
      <c r="J2048" s="25">
        <v>43207</v>
      </c>
      <c r="K2048" s="26" t="s">
        <v>49</v>
      </c>
      <c r="L2048" s="90">
        <v>0.33333333333333398</v>
      </c>
      <c r="M2048" s="27">
        <v>1</v>
      </c>
      <c r="N2048" s="27">
        <v>54</v>
      </c>
      <c r="O2048" s="27">
        <v>3</v>
      </c>
      <c r="P2048" s="27">
        <v>0</v>
      </c>
      <c r="Q2048" s="27">
        <v>0</v>
      </c>
      <c r="R2048" s="27">
        <v>0</v>
      </c>
      <c r="S2048" s="27">
        <v>0</v>
      </c>
      <c r="T2048" s="27">
        <v>3</v>
      </c>
      <c r="U2048" s="27">
        <v>0</v>
      </c>
      <c r="V2048" s="30">
        <f t="shared" si="95"/>
        <v>61</v>
      </c>
    </row>
    <row r="2049" spans="1:22" ht="17.100000000000001" customHeight="1">
      <c r="A2049" s="10" t="s">
        <v>14</v>
      </c>
      <c r="B2049" s="10" t="s">
        <v>156</v>
      </c>
      <c r="C2049" s="11" t="s">
        <v>157</v>
      </c>
      <c r="D2049" s="149" t="str">
        <f t="shared" si="93"/>
        <v>r1_11 -  Most Oławski</v>
      </c>
      <c r="E2049" s="149" t="str">
        <f t="shared" si="94"/>
        <v>r1_11 -  Most Oławski - W4 od DK98 - z centrum</v>
      </c>
      <c r="F2049" s="10" t="s">
        <v>115</v>
      </c>
      <c r="G2049" s="11" t="s">
        <v>151</v>
      </c>
      <c r="H2049" s="149" t="s">
        <v>344</v>
      </c>
      <c r="I2049" s="24" t="s">
        <v>18</v>
      </c>
      <c r="J2049" s="25">
        <v>43207</v>
      </c>
      <c r="K2049" s="26" t="s">
        <v>50</v>
      </c>
      <c r="L2049" s="90">
        <v>0.33333333333333398</v>
      </c>
      <c r="M2049" s="27">
        <v>0</v>
      </c>
      <c r="N2049" s="27">
        <v>60</v>
      </c>
      <c r="O2049" s="27">
        <v>2</v>
      </c>
      <c r="P2049" s="27">
        <v>0</v>
      </c>
      <c r="Q2049" s="27">
        <v>0</v>
      </c>
      <c r="R2049" s="27">
        <v>0</v>
      </c>
      <c r="S2049" s="27">
        <v>0</v>
      </c>
      <c r="T2049" s="27">
        <v>2</v>
      </c>
      <c r="U2049" s="27">
        <v>0</v>
      </c>
      <c r="V2049" s="30">
        <f t="shared" si="95"/>
        <v>64</v>
      </c>
    </row>
    <row r="2050" spans="1:22" ht="17.100000000000001" customHeight="1">
      <c r="A2050" s="10" t="s">
        <v>14</v>
      </c>
      <c r="B2050" s="10" t="s">
        <v>156</v>
      </c>
      <c r="C2050" s="11" t="s">
        <v>157</v>
      </c>
      <c r="D2050" s="149" t="str">
        <f t="shared" si="93"/>
        <v>r1_11 -  Most Oławski</v>
      </c>
      <c r="E2050" s="149" t="str">
        <f t="shared" si="94"/>
        <v>r1_11 -  Most Oławski - W4 od DK98 - z centrum</v>
      </c>
      <c r="F2050" s="10" t="s">
        <v>115</v>
      </c>
      <c r="G2050" s="11" t="s">
        <v>151</v>
      </c>
      <c r="H2050" s="149" t="s">
        <v>344</v>
      </c>
      <c r="I2050" s="24" t="s">
        <v>18</v>
      </c>
      <c r="J2050" s="25">
        <v>43207</v>
      </c>
      <c r="K2050" s="26" t="s">
        <v>51</v>
      </c>
      <c r="L2050" s="90">
        <v>0.375</v>
      </c>
      <c r="M2050" s="27">
        <v>0</v>
      </c>
      <c r="N2050" s="27">
        <v>60</v>
      </c>
      <c r="O2050" s="27">
        <v>5</v>
      </c>
      <c r="P2050" s="27">
        <v>0</v>
      </c>
      <c r="Q2050" s="27">
        <v>0</v>
      </c>
      <c r="R2050" s="27">
        <v>0</v>
      </c>
      <c r="S2050" s="27">
        <v>0</v>
      </c>
      <c r="T2050" s="27">
        <v>3</v>
      </c>
      <c r="U2050" s="27">
        <v>0</v>
      </c>
      <c r="V2050" s="30">
        <f t="shared" si="95"/>
        <v>68</v>
      </c>
    </row>
    <row r="2051" spans="1:22" ht="17.100000000000001" customHeight="1">
      <c r="A2051" s="10" t="s">
        <v>14</v>
      </c>
      <c r="B2051" s="10" t="s">
        <v>156</v>
      </c>
      <c r="C2051" s="11" t="s">
        <v>157</v>
      </c>
      <c r="D2051" s="149" t="str">
        <f t="shared" ref="D2051:D2114" si="96">CONCATENATE(B2051," -  ",C2051,)</f>
        <v>r1_11 -  Most Oławski</v>
      </c>
      <c r="E2051" s="149" t="str">
        <f t="shared" ref="E2051:E2114" si="97">CONCATENATE(B2051," -  ",C2051," - ",H2051)</f>
        <v>r1_11 -  Most Oławski - W4 od DK98 - z centrum</v>
      </c>
      <c r="F2051" s="10" t="s">
        <v>115</v>
      </c>
      <c r="G2051" s="11" t="s">
        <v>151</v>
      </c>
      <c r="H2051" s="149" t="s">
        <v>344</v>
      </c>
      <c r="I2051" s="24" t="s">
        <v>18</v>
      </c>
      <c r="J2051" s="25">
        <v>43207</v>
      </c>
      <c r="K2051" s="26" t="s">
        <v>52</v>
      </c>
      <c r="L2051" s="90">
        <v>0.375</v>
      </c>
      <c r="M2051" s="27">
        <v>0</v>
      </c>
      <c r="N2051" s="27">
        <v>53</v>
      </c>
      <c r="O2051" s="27">
        <v>3</v>
      </c>
      <c r="P2051" s="27">
        <v>1</v>
      </c>
      <c r="Q2051" s="27">
        <v>0</v>
      </c>
      <c r="R2051" s="27">
        <v>1</v>
      </c>
      <c r="S2051" s="27">
        <v>0</v>
      </c>
      <c r="T2051" s="27">
        <v>1</v>
      </c>
      <c r="U2051" s="27">
        <v>0</v>
      </c>
      <c r="V2051" s="30">
        <f t="shared" ref="V2051:V2114" si="98">SUM(M2051:U2051)</f>
        <v>59</v>
      </c>
    </row>
    <row r="2052" spans="1:22" ht="17.100000000000001" customHeight="1">
      <c r="A2052" s="10" t="s">
        <v>14</v>
      </c>
      <c r="B2052" s="10" t="s">
        <v>156</v>
      </c>
      <c r="C2052" s="11" t="s">
        <v>157</v>
      </c>
      <c r="D2052" s="149" t="str">
        <f t="shared" si="96"/>
        <v>r1_11 -  Most Oławski</v>
      </c>
      <c r="E2052" s="149" t="str">
        <f t="shared" si="97"/>
        <v>r1_11 -  Most Oławski - W4 od DK98 - z centrum</v>
      </c>
      <c r="F2052" s="10" t="s">
        <v>115</v>
      </c>
      <c r="G2052" s="11" t="s">
        <v>151</v>
      </c>
      <c r="H2052" s="149" t="s">
        <v>344</v>
      </c>
      <c r="I2052" s="24" t="s">
        <v>18</v>
      </c>
      <c r="J2052" s="25">
        <v>43207</v>
      </c>
      <c r="K2052" s="26" t="s">
        <v>53</v>
      </c>
      <c r="L2052" s="90">
        <v>0.375</v>
      </c>
      <c r="M2052" s="27">
        <v>0</v>
      </c>
      <c r="N2052" s="27">
        <v>48</v>
      </c>
      <c r="O2052" s="27">
        <v>6</v>
      </c>
      <c r="P2052" s="27">
        <v>1</v>
      </c>
      <c r="Q2052" s="27">
        <v>0</v>
      </c>
      <c r="R2052" s="27">
        <v>1</v>
      </c>
      <c r="S2052" s="27">
        <v>0</v>
      </c>
      <c r="T2052" s="27">
        <v>5</v>
      </c>
      <c r="U2052" s="27">
        <v>1</v>
      </c>
      <c r="V2052" s="30">
        <f t="shared" si="98"/>
        <v>62</v>
      </c>
    </row>
    <row r="2053" spans="1:22" ht="17.100000000000001" customHeight="1">
      <c r="A2053" s="10" t="s">
        <v>14</v>
      </c>
      <c r="B2053" s="10" t="s">
        <v>156</v>
      </c>
      <c r="C2053" s="11" t="s">
        <v>157</v>
      </c>
      <c r="D2053" s="149" t="str">
        <f t="shared" si="96"/>
        <v>r1_11 -  Most Oławski</v>
      </c>
      <c r="E2053" s="149" t="str">
        <f t="shared" si="97"/>
        <v>r1_11 -  Most Oławski - W4 od DK98 - z centrum</v>
      </c>
      <c r="F2053" s="10" t="s">
        <v>115</v>
      </c>
      <c r="G2053" s="11" t="s">
        <v>151</v>
      </c>
      <c r="H2053" s="149" t="s">
        <v>344</v>
      </c>
      <c r="I2053" s="24" t="s">
        <v>18</v>
      </c>
      <c r="J2053" s="25">
        <v>43207</v>
      </c>
      <c r="K2053" s="26" t="s">
        <v>54</v>
      </c>
      <c r="L2053" s="90">
        <v>0.375</v>
      </c>
      <c r="M2053" s="27">
        <v>0</v>
      </c>
      <c r="N2053" s="27">
        <v>49</v>
      </c>
      <c r="O2053" s="27">
        <v>3</v>
      </c>
      <c r="P2053" s="27">
        <v>0</v>
      </c>
      <c r="Q2053" s="27">
        <v>0</v>
      </c>
      <c r="R2053" s="27">
        <v>1</v>
      </c>
      <c r="S2053" s="27">
        <v>0</v>
      </c>
      <c r="T2053" s="27">
        <v>4</v>
      </c>
      <c r="U2053" s="27">
        <v>0</v>
      </c>
      <c r="V2053" s="30">
        <f t="shared" si="98"/>
        <v>57</v>
      </c>
    </row>
    <row r="2054" spans="1:22" ht="17.100000000000001" customHeight="1">
      <c r="A2054" s="10" t="s">
        <v>14</v>
      </c>
      <c r="B2054" s="10" t="s">
        <v>156</v>
      </c>
      <c r="C2054" s="11" t="s">
        <v>157</v>
      </c>
      <c r="D2054" s="149" t="str">
        <f t="shared" si="96"/>
        <v>r1_11 -  Most Oławski</v>
      </c>
      <c r="E2054" s="149" t="str">
        <f t="shared" si="97"/>
        <v>r1_11 -  Most Oławski - W4 od DK98 - z centrum</v>
      </c>
      <c r="F2054" s="10" t="s">
        <v>115</v>
      </c>
      <c r="G2054" s="11" t="s">
        <v>151</v>
      </c>
      <c r="H2054" s="149" t="s">
        <v>344</v>
      </c>
      <c r="I2054" s="24" t="s">
        <v>18</v>
      </c>
      <c r="J2054" s="25">
        <v>43207</v>
      </c>
      <c r="K2054" s="26" t="s">
        <v>55</v>
      </c>
      <c r="L2054" s="90">
        <v>0.41666666666666702</v>
      </c>
      <c r="M2054" s="27">
        <v>1</v>
      </c>
      <c r="N2054" s="27">
        <v>64</v>
      </c>
      <c r="O2054" s="27">
        <v>6</v>
      </c>
      <c r="P2054" s="27">
        <v>0</v>
      </c>
      <c r="Q2054" s="27">
        <v>0</v>
      </c>
      <c r="R2054" s="27">
        <v>0</v>
      </c>
      <c r="S2054" s="27">
        <v>0</v>
      </c>
      <c r="T2054" s="27">
        <v>8</v>
      </c>
      <c r="U2054" s="27">
        <v>0</v>
      </c>
      <c r="V2054" s="30">
        <f t="shared" si="98"/>
        <v>79</v>
      </c>
    </row>
    <row r="2055" spans="1:22" ht="17.100000000000001" customHeight="1">
      <c r="A2055" s="10" t="s">
        <v>14</v>
      </c>
      <c r="B2055" s="10" t="s">
        <v>156</v>
      </c>
      <c r="C2055" s="11" t="s">
        <v>157</v>
      </c>
      <c r="D2055" s="149" t="str">
        <f t="shared" si="96"/>
        <v>r1_11 -  Most Oławski</v>
      </c>
      <c r="E2055" s="149" t="str">
        <f t="shared" si="97"/>
        <v>r1_11 -  Most Oławski - W4 od DK98 - z centrum</v>
      </c>
      <c r="F2055" s="10" t="s">
        <v>115</v>
      </c>
      <c r="G2055" s="11" t="s">
        <v>151</v>
      </c>
      <c r="H2055" s="149" t="s">
        <v>344</v>
      </c>
      <c r="I2055" s="24" t="s">
        <v>18</v>
      </c>
      <c r="J2055" s="25">
        <v>43207</v>
      </c>
      <c r="K2055" s="26" t="s">
        <v>56</v>
      </c>
      <c r="L2055" s="90">
        <v>0.41666666666666702</v>
      </c>
      <c r="M2055" s="27">
        <v>1</v>
      </c>
      <c r="N2055" s="27">
        <v>57</v>
      </c>
      <c r="O2055" s="27">
        <v>7</v>
      </c>
      <c r="P2055" s="27">
        <v>1</v>
      </c>
      <c r="Q2055" s="27">
        <v>0</v>
      </c>
      <c r="R2055" s="27">
        <v>2</v>
      </c>
      <c r="S2055" s="27">
        <v>0</v>
      </c>
      <c r="T2055" s="27">
        <v>3</v>
      </c>
      <c r="U2055" s="27">
        <v>0</v>
      </c>
      <c r="V2055" s="30">
        <f t="shared" si="98"/>
        <v>71</v>
      </c>
    </row>
    <row r="2056" spans="1:22" ht="17.100000000000001" customHeight="1">
      <c r="A2056" s="10" t="s">
        <v>14</v>
      </c>
      <c r="B2056" s="10" t="s">
        <v>156</v>
      </c>
      <c r="C2056" s="11" t="s">
        <v>157</v>
      </c>
      <c r="D2056" s="149" t="str">
        <f t="shared" si="96"/>
        <v>r1_11 -  Most Oławski</v>
      </c>
      <c r="E2056" s="149" t="str">
        <f t="shared" si="97"/>
        <v>r1_11 -  Most Oławski - W4 od DK98 - z centrum</v>
      </c>
      <c r="F2056" s="10" t="s">
        <v>115</v>
      </c>
      <c r="G2056" s="11" t="s">
        <v>151</v>
      </c>
      <c r="H2056" s="149" t="s">
        <v>344</v>
      </c>
      <c r="I2056" s="24" t="s">
        <v>18</v>
      </c>
      <c r="J2056" s="25">
        <v>43207</v>
      </c>
      <c r="K2056" s="26" t="s">
        <v>57</v>
      </c>
      <c r="L2056" s="90">
        <v>0.41666666666666702</v>
      </c>
      <c r="M2056" s="27">
        <v>0</v>
      </c>
      <c r="N2056" s="27">
        <v>52</v>
      </c>
      <c r="O2056" s="27">
        <v>1</v>
      </c>
      <c r="P2056" s="27">
        <v>2</v>
      </c>
      <c r="Q2056" s="27">
        <v>0</v>
      </c>
      <c r="R2056" s="27">
        <v>0</v>
      </c>
      <c r="S2056" s="27">
        <v>0</v>
      </c>
      <c r="T2056" s="27">
        <v>7</v>
      </c>
      <c r="U2056" s="27">
        <v>0</v>
      </c>
      <c r="V2056" s="30">
        <f t="shared" si="98"/>
        <v>62</v>
      </c>
    </row>
    <row r="2057" spans="1:22" ht="17.100000000000001" customHeight="1">
      <c r="A2057" s="10" t="s">
        <v>14</v>
      </c>
      <c r="B2057" s="10" t="s">
        <v>156</v>
      </c>
      <c r="C2057" s="11" t="s">
        <v>157</v>
      </c>
      <c r="D2057" s="149" t="str">
        <f t="shared" si="96"/>
        <v>r1_11 -  Most Oławski</v>
      </c>
      <c r="E2057" s="149" t="str">
        <f t="shared" si="97"/>
        <v>r1_11 -  Most Oławski - W4 od DK98 - z centrum</v>
      </c>
      <c r="F2057" s="10" t="s">
        <v>115</v>
      </c>
      <c r="G2057" s="11" t="s">
        <v>151</v>
      </c>
      <c r="H2057" s="149" t="s">
        <v>344</v>
      </c>
      <c r="I2057" s="24" t="s">
        <v>18</v>
      </c>
      <c r="J2057" s="25">
        <v>43207</v>
      </c>
      <c r="K2057" s="26" t="s">
        <v>58</v>
      </c>
      <c r="L2057" s="90">
        <v>0.41666666666666702</v>
      </c>
      <c r="M2057" s="27">
        <v>1</v>
      </c>
      <c r="N2057" s="27">
        <v>46</v>
      </c>
      <c r="O2057" s="27">
        <v>10</v>
      </c>
      <c r="P2057" s="27">
        <v>2</v>
      </c>
      <c r="Q2057" s="27">
        <v>0</v>
      </c>
      <c r="R2057" s="27">
        <v>0</v>
      </c>
      <c r="S2057" s="27">
        <v>0</v>
      </c>
      <c r="T2057" s="27">
        <v>0</v>
      </c>
      <c r="U2057" s="27">
        <v>0</v>
      </c>
      <c r="V2057" s="30">
        <f t="shared" si="98"/>
        <v>59</v>
      </c>
    </row>
    <row r="2058" spans="1:22" ht="17.100000000000001" customHeight="1">
      <c r="A2058" s="10" t="s">
        <v>14</v>
      </c>
      <c r="B2058" s="10" t="s">
        <v>156</v>
      </c>
      <c r="C2058" s="11" t="s">
        <v>157</v>
      </c>
      <c r="D2058" s="149" t="str">
        <f t="shared" si="96"/>
        <v>r1_11 -  Most Oławski</v>
      </c>
      <c r="E2058" s="149" t="str">
        <f t="shared" si="97"/>
        <v>r1_11 -  Most Oławski - W4 od DK98 - z centrum</v>
      </c>
      <c r="F2058" s="10" t="s">
        <v>115</v>
      </c>
      <c r="G2058" s="11" t="s">
        <v>151</v>
      </c>
      <c r="H2058" s="149" t="s">
        <v>344</v>
      </c>
      <c r="I2058" s="24" t="s">
        <v>18</v>
      </c>
      <c r="J2058" s="25">
        <v>43207</v>
      </c>
      <c r="K2058" s="26" t="s">
        <v>59</v>
      </c>
      <c r="L2058" s="90">
        <v>0.45833333333333398</v>
      </c>
      <c r="M2058" s="27">
        <v>0</v>
      </c>
      <c r="N2058" s="27">
        <v>51</v>
      </c>
      <c r="O2058" s="27">
        <v>4</v>
      </c>
      <c r="P2058" s="27">
        <v>0</v>
      </c>
      <c r="Q2058" s="27">
        <v>0</v>
      </c>
      <c r="R2058" s="27">
        <v>1</v>
      </c>
      <c r="S2058" s="27">
        <v>0</v>
      </c>
      <c r="T2058" s="27">
        <v>1</v>
      </c>
      <c r="U2058" s="27">
        <v>0</v>
      </c>
      <c r="V2058" s="30">
        <f t="shared" si="98"/>
        <v>57</v>
      </c>
    </row>
    <row r="2059" spans="1:22" ht="17.100000000000001" customHeight="1">
      <c r="A2059" s="10" t="s">
        <v>14</v>
      </c>
      <c r="B2059" s="10" t="s">
        <v>156</v>
      </c>
      <c r="C2059" s="11" t="s">
        <v>157</v>
      </c>
      <c r="D2059" s="149" t="str">
        <f t="shared" si="96"/>
        <v>r1_11 -  Most Oławski</v>
      </c>
      <c r="E2059" s="149" t="str">
        <f t="shared" si="97"/>
        <v>r1_11 -  Most Oławski - W4 od DK98 - z centrum</v>
      </c>
      <c r="F2059" s="10" t="s">
        <v>115</v>
      </c>
      <c r="G2059" s="11" t="s">
        <v>151</v>
      </c>
      <c r="H2059" s="149" t="s">
        <v>344</v>
      </c>
      <c r="I2059" s="24" t="s">
        <v>18</v>
      </c>
      <c r="J2059" s="25">
        <v>43207</v>
      </c>
      <c r="K2059" s="26" t="s">
        <v>60</v>
      </c>
      <c r="L2059" s="90">
        <v>0.45833333333333398</v>
      </c>
      <c r="M2059" s="27">
        <v>0</v>
      </c>
      <c r="N2059" s="27">
        <v>48</v>
      </c>
      <c r="O2059" s="27">
        <v>4</v>
      </c>
      <c r="P2059" s="27">
        <v>0</v>
      </c>
      <c r="Q2059" s="27">
        <v>0</v>
      </c>
      <c r="R2059" s="27">
        <v>1</v>
      </c>
      <c r="S2059" s="27">
        <v>1</v>
      </c>
      <c r="T2059" s="27">
        <v>3</v>
      </c>
      <c r="U2059" s="27">
        <v>0</v>
      </c>
      <c r="V2059" s="30">
        <f t="shared" si="98"/>
        <v>57</v>
      </c>
    </row>
    <row r="2060" spans="1:22" ht="17.100000000000001" customHeight="1">
      <c r="A2060" s="10" t="s">
        <v>14</v>
      </c>
      <c r="B2060" s="10" t="s">
        <v>156</v>
      </c>
      <c r="C2060" s="11" t="s">
        <v>157</v>
      </c>
      <c r="D2060" s="149" t="str">
        <f t="shared" si="96"/>
        <v>r1_11 -  Most Oławski</v>
      </c>
      <c r="E2060" s="149" t="str">
        <f t="shared" si="97"/>
        <v>r1_11 -  Most Oławski - W4 od DK98 - z centrum</v>
      </c>
      <c r="F2060" s="10" t="s">
        <v>115</v>
      </c>
      <c r="G2060" s="11" t="s">
        <v>151</v>
      </c>
      <c r="H2060" s="149" t="s">
        <v>344</v>
      </c>
      <c r="I2060" s="24" t="s">
        <v>18</v>
      </c>
      <c r="J2060" s="25">
        <v>43207</v>
      </c>
      <c r="K2060" s="26" t="s">
        <v>61</v>
      </c>
      <c r="L2060" s="90">
        <v>0.45833333333333398</v>
      </c>
      <c r="M2060" s="27">
        <v>0</v>
      </c>
      <c r="N2060" s="27">
        <v>40</v>
      </c>
      <c r="O2060" s="27">
        <v>4</v>
      </c>
      <c r="P2060" s="27">
        <v>0</v>
      </c>
      <c r="Q2060" s="27">
        <v>0</v>
      </c>
      <c r="R2060" s="27">
        <v>2</v>
      </c>
      <c r="S2060" s="27">
        <v>0</v>
      </c>
      <c r="T2060" s="27">
        <v>1</v>
      </c>
      <c r="U2060" s="27">
        <v>0</v>
      </c>
      <c r="V2060" s="30">
        <f t="shared" si="98"/>
        <v>47</v>
      </c>
    </row>
    <row r="2061" spans="1:22" ht="17.100000000000001" customHeight="1">
      <c r="A2061" s="10" t="s">
        <v>14</v>
      </c>
      <c r="B2061" s="10" t="s">
        <v>156</v>
      </c>
      <c r="C2061" s="11" t="s">
        <v>157</v>
      </c>
      <c r="D2061" s="149" t="str">
        <f t="shared" si="96"/>
        <v>r1_11 -  Most Oławski</v>
      </c>
      <c r="E2061" s="149" t="str">
        <f t="shared" si="97"/>
        <v>r1_11 -  Most Oławski - W4 od DK98 - z centrum</v>
      </c>
      <c r="F2061" s="10" t="s">
        <v>115</v>
      </c>
      <c r="G2061" s="11" t="s">
        <v>151</v>
      </c>
      <c r="H2061" s="149" t="s">
        <v>344</v>
      </c>
      <c r="I2061" s="24" t="s">
        <v>18</v>
      </c>
      <c r="J2061" s="25">
        <v>43207</v>
      </c>
      <c r="K2061" s="26" t="s">
        <v>62</v>
      </c>
      <c r="L2061" s="90">
        <v>0.45833333333333398</v>
      </c>
      <c r="M2061" s="27">
        <v>0</v>
      </c>
      <c r="N2061" s="27">
        <v>51</v>
      </c>
      <c r="O2061" s="27">
        <v>4</v>
      </c>
      <c r="P2061" s="27">
        <v>0</v>
      </c>
      <c r="Q2061" s="27">
        <v>0</v>
      </c>
      <c r="R2061" s="27">
        <v>0</v>
      </c>
      <c r="S2061" s="27">
        <v>0</v>
      </c>
      <c r="T2061" s="27">
        <v>1</v>
      </c>
      <c r="U2061" s="27">
        <v>0</v>
      </c>
      <c r="V2061" s="30">
        <f t="shared" si="98"/>
        <v>56</v>
      </c>
    </row>
    <row r="2062" spans="1:22" ht="17.100000000000001" customHeight="1">
      <c r="A2062" s="10" t="s">
        <v>14</v>
      </c>
      <c r="B2062" s="10" t="s">
        <v>156</v>
      </c>
      <c r="C2062" s="11" t="s">
        <v>157</v>
      </c>
      <c r="D2062" s="149" t="str">
        <f t="shared" si="96"/>
        <v>r1_11 -  Most Oławski</v>
      </c>
      <c r="E2062" s="149" t="str">
        <f t="shared" si="97"/>
        <v>r1_11 -  Most Oławski - W4 od DK98 - z centrum</v>
      </c>
      <c r="F2062" s="10" t="s">
        <v>115</v>
      </c>
      <c r="G2062" s="11" t="s">
        <v>151</v>
      </c>
      <c r="H2062" s="149" t="s">
        <v>344</v>
      </c>
      <c r="I2062" s="24" t="s">
        <v>18</v>
      </c>
      <c r="J2062" s="25">
        <v>43207</v>
      </c>
      <c r="K2062" s="26" t="s">
        <v>63</v>
      </c>
      <c r="L2062" s="90">
        <v>0.5</v>
      </c>
      <c r="M2062" s="27">
        <v>0</v>
      </c>
      <c r="N2062" s="27">
        <v>47</v>
      </c>
      <c r="O2062" s="27">
        <v>8</v>
      </c>
      <c r="P2062" s="27">
        <v>1</v>
      </c>
      <c r="Q2062" s="27">
        <v>0</v>
      </c>
      <c r="R2062" s="27">
        <v>0</v>
      </c>
      <c r="S2062" s="27">
        <v>0</v>
      </c>
      <c r="T2062" s="27">
        <v>2</v>
      </c>
      <c r="U2062" s="27">
        <v>0</v>
      </c>
      <c r="V2062" s="30">
        <f t="shared" si="98"/>
        <v>58</v>
      </c>
    </row>
    <row r="2063" spans="1:22" ht="17.100000000000001" customHeight="1">
      <c r="A2063" s="10" t="s">
        <v>14</v>
      </c>
      <c r="B2063" s="10" t="s">
        <v>156</v>
      </c>
      <c r="C2063" s="11" t="s">
        <v>157</v>
      </c>
      <c r="D2063" s="149" t="str">
        <f t="shared" si="96"/>
        <v>r1_11 -  Most Oławski</v>
      </c>
      <c r="E2063" s="149" t="str">
        <f t="shared" si="97"/>
        <v>r1_11 -  Most Oławski - W4 od DK98 - z centrum</v>
      </c>
      <c r="F2063" s="10" t="s">
        <v>115</v>
      </c>
      <c r="G2063" s="11" t="s">
        <v>151</v>
      </c>
      <c r="H2063" s="149" t="s">
        <v>344</v>
      </c>
      <c r="I2063" s="24" t="s">
        <v>18</v>
      </c>
      <c r="J2063" s="25">
        <v>43207</v>
      </c>
      <c r="K2063" s="26" t="s">
        <v>64</v>
      </c>
      <c r="L2063" s="90">
        <v>0.5</v>
      </c>
      <c r="M2063" s="27">
        <v>0</v>
      </c>
      <c r="N2063" s="27">
        <v>41</v>
      </c>
      <c r="O2063" s="27">
        <v>2</v>
      </c>
      <c r="P2063" s="27">
        <v>1</v>
      </c>
      <c r="Q2063" s="27">
        <v>0</v>
      </c>
      <c r="R2063" s="27">
        <v>1</v>
      </c>
      <c r="S2063" s="27">
        <v>0</v>
      </c>
      <c r="T2063" s="27">
        <v>1</v>
      </c>
      <c r="U2063" s="27">
        <v>0</v>
      </c>
      <c r="V2063" s="30">
        <f t="shared" si="98"/>
        <v>46</v>
      </c>
    </row>
    <row r="2064" spans="1:22" ht="17.100000000000001" customHeight="1">
      <c r="A2064" s="10" t="s">
        <v>14</v>
      </c>
      <c r="B2064" s="10" t="s">
        <v>156</v>
      </c>
      <c r="C2064" s="11" t="s">
        <v>157</v>
      </c>
      <c r="D2064" s="149" t="str">
        <f t="shared" si="96"/>
        <v>r1_11 -  Most Oławski</v>
      </c>
      <c r="E2064" s="149" t="str">
        <f t="shared" si="97"/>
        <v>r1_11 -  Most Oławski - W4 od DK98 - z centrum</v>
      </c>
      <c r="F2064" s="10" t="s">
        <v>115</v>
      </c>
      <c r="G2064" s="11" t="s">
        <v>151</v>
      </c>
      <c r="H2064" s="149" t="s">
        <v>344</v>
      </c>
      <c r="I2064" s="24" t="s">
        <v>18</v>
      </c>
      <c r="J2064" s="25">
        <v>43207</v>
      </c>
      <c r="K2064" s="26" t="s">
        <v>65</v>
      </c>
      <c r="L2064" s="90">
        <v>0.5</v>
      </c>
      <c r="M2064" s="27">
        <v>0</v>
      </c>
      <c r="N2064" s="27">
        <v>47</v>
      </c>
      <c r="O2064" s="27">
        <v>11</v>
      </c>
      <c r="P2064" s="27">
        <v>2</v>
      </c>
      <c r="Q2064" s="27">
        <v>0</v>
      </c>
      <c r="R2064" s="27">
        <v>0</v>
      </c>
      <c r="S2064" s="27">
        <v>0</v>
      </c>
      <c r="T2064" s="27">
        <v>1</v>
      </c>
      <c r="U2064" s="27">
        <v>0</v>
      </c>
      <c r="V2064" s="30">
        <f t="shared" si="98"/>
        <v>61</v>
      </c>
    </row>
    <row r="2065" spans="1:22" ht="17.100000000000001" customHeight="1">
      <c r="A2065" s="10" t="s">
        <v>14</v>
      </c>
      <c r="B2065" s="10" t="s">
        <v>156</v>
      </c>
      <c r="C2065" s="11" t="s">
        <v>157</v>
      </c>
      <c r="D2065" s="149" t="str">
        <f t="shared" si="96"/>
        <v>r1_11 -  Most Oławski</v>
      </c>
      <c r="E2065" s="149" t="str">
        <f t="shared" si="97"/>
        <v>r1_11 -  Most Oławski - W4 od DK98 - z centrum</v>
      </c>
      <c r="F2065" s="10" t="s">
        <v>115</v>
      </c>
      <c r="G2065" s="11" t="s">
        <v>151</v>
      </c>
      <c r="H2065" s="149" t="s">
        <v>344</v>
      </c>
      <c r="I2065" s="24" t="s">
        <v>18</v>
      </c>
      <c r="J2065" s="25">
        <v>43207</v>
      </c>
      <c r="K2065" s="26" t="s">
        <v>66</v>
      </c>
      <c r="L2065" s="90">
        <v>0.5</v>
      </c>
      <c r="M2065" s="27">
        <v>0</v>
      </c>
      <c r="N2065" s="27">
        <v>39</v>
      </c>
      <c r="O2065" s="27">
        <v>6</v>
      </c>
      <c r="P2065" s="27">
        <v>1</v>
      </c>
      <c r="Q2065" s="27">
        <v>0</v>
      </c>
      <c r="R2065" s="27">
        <v>0</v>
      </c>
      <c r="S2065" s="27">
        <v>0</v>
      </c>
      <c r="T2065" s="27">
        <v>7</v>
      </c>
      <c r="U2065" s="27">
        <v>0</v>
      </c>
      <c r="V2065" s="30">
        <f t="shared" si="98"/>
        <v>53</v>
      </c>
    </row>
    <row r="2066" spans="1:22" ht="17.100000000000001" customHeight="1">
      <c r="A2066" s="10" t="s">
        <v>14</v>
      </c>
      <c r="B2066" s="10" t="s">
        <v>156</v>
      </c>
      <c r="C2066" s="11" t="s">
        <v>157</v>
      </c>
      <c r="D2066" s="149" t="str">
        <f t="shared" si="96"/>
        <v>r1_11 -  Most Oławski</v>
      </c>
      <c r="E2066" s="149" t="str">
        <f t="shared" si="97"/>
        <v>r1_11 -  Most Oławski - W4 od DK98 - z centrum</v>
      </c>
      <c r="F2066" s="10" t="s">
        <v>115</v>
      </c>
      <c r="G2066" s="11" t="s">
        <v>151</v>
      </c>
      <c r="H2066" s="149" t="s">
        <v>344</v>
      </c>
      <c r="I2066" s="24" t="s">
        <v>18</v>
      </c>
      <c r="J2066" s="25">
        <v>43207</v>
      </c>
      <c r="K2066" s="26" t="s">
        <v>67</v>
      </c>
      <c r="L2066" s="90">
        <v>0.54166666666666663</v>
      </c>
      <c r="M2066" s="27">
        <v>0</v>
      </c>
      <c r="N2066" s="27">
        <v>38</v>
      </c>
      <c r="O2066" s="27">
        <v>4</v>
      </c>
      <c r="P2066" s="27">
        <v>2</v>
      </c>
      <c r="Q2066" s="27">
        <v>0</v>
      </c>
      <c r="R2066" s="27">
        <v>0</v>
      </c>
      <c r="S2066" s="27">
        <v>0</v>
      </c>
      <c r="T2066" s="27">
        <v>3</v>
      </c>
      <c r="U2066" s="27">
        <v>0</v>
      </c>
      <c r="V2066" s="30">
        <f t="shared" si="98"/>
        <v>47</v>
      </c>
    </row>
    <row r="2067" spans="1:22" ht="17.100000000000001" customHeight="1">
      <c r="A2067" s="10" t="s">
        <v>14</v>
      </c>
      <c r="B2067" s="10" t="s">
        <v>156</v>
      </c>
      <c r="C2067" s="11" t="s">
        <v>157</v>
      </c>
      <c r="D2067" s="149" t="str">
        <f t="shared" si="96"/>
        <v>r1_11 -  Most Oławski</v>
      </c>
      <c r="E2067" s="149" t="str">
        <f t="shared" si="97"/>
        <v>r1_11 -  Most Oławski - W4 od DK98 - z centrum</v>
      </c>
      <c r="F2067" s="10" t="s">
        <v>115</v>
      </c>
      <c r="G2067" s="11" t="s">
        <v>151</v>
      </c>
      <c r="H2067" s="149" t="s">
        <v>344</v>
      </c>
      <c r="I2067" s="24" t="s">
        <v>18</v>
      </c>
      <c r="J2067" s="25">
        <v>43207</v>
      </c>
      <c r="K2067" s="26" t="s">
        <v>68</v>
      </c>
      <c r="L2067" s="90">
        <v>0.54166666666666663</v>
      </c>
      <c r="M2067" s="27">
        <v>0</v>
      </c>
      <c r="N2067" s="27">
        <v>27</v>
      </c>
      <c r="O2067" s="27">
        <v>4</v>
      </c>
      <c r="P2067" s="27">
        <v>0</v>
      </c>
      <c r="Q2067" s="27">
        <v>1</v>
      </c>
      <c r="R2067" s="27">
        <v>0</v>
      </c>
      <c r="S2067" s="27">
        <v>0</v>
      </c>
      <c r="T2067" s="27">
        <v>1</v>
      </c>
      <c r="U2067" s="27">
        <v>0</v>
      </c>
      <c r="V2067" s="30">
        <f t="shared" si="98"/>
        <v>33</v>
      </c>
    </row>
    <row r="2068" spans="1:22" ht="17.100000000000001" customHeight="1">
      <c r="A2068" s="10" t="s">
        <v>14</v>
      </c>
      <c r="B2068" s="10" t="s">
        <v>156</v>
      </c>
      <c r="C2068" s="11" t="s">
        <v>157</v>
      </c>
      <c r="D2068" s="149" t="str">
        <f t="shared" si="96"/>
        <v>r1_11 -  Most Oławski</v>
      </c>
      <c r="E2068" s="149" t="str">
        <f t="shared" si="97"/>
        <v>r1_11 -  Most Oławski - W4 od DK98 - z centrum</v>
      </c>
      <c r="F2068" s="10" t="s">
        <v>115</v>
      </c>
      <c r="G2068" s="11" t="s">
        <v>151</v>
      </c>
      <c r="H2068" s="149" t="s">
        <v>344</v>
      </c>
      <c r="I2068" s="24" t="s">
        <v>18</v>
      </c>
      <c r="J2068" s="25">
        <v>43207</v>
      </c>
      <c r="K2068" s="26" t="s">
        <v>69</v>
      </c>
      <c r="L2068" s="90">
        <v>0.54166666666666663</v>
      </c>
      <c r="M2068" s="27">
        <v>2</v>
      </c>
      <c r="N2068" s="27">
        <v>28</v>
      </c>
      <c r="O2068" s="27">
        <v>7</v>
      </c>
      <c r="P2068" s="27">
        <v>1</v>
      </c>
      <c r="Q2068" s="27">
        <v>0</v>
      </c>
      <c r="R2068" s="27">
        <v>1</v>
      </c>
      <c r="S2068" s="27">
        <v>0</v>
      </c>
      <c r="T2068" s="27">
        <v>4</v>
      </c>
      <c r="U2068" s="27">
        <v>0</v>
      </c>
      <c r="V2068" s="30">
        <f t="shared" si="98"/>
        <v>43</v>
      </c>
    </row>
    <row r="2069" spans="1:22" ht="17.100000000000001" customHeight="1">
      <c r="A2069" s="10" t="s">
        <v>14</v>
      </c>
      <c r="B2069" s="10" t="s">
        <v>156</v>
      </c>
      <c r="C2069" s="11" t="s">
        <v>157</v>
      </c>
      <c r="D2069" s="149" t="str">
        <f t="shared" si="96"/>
        <v>r1_11 -  Most Oławski</v>
      </c>
      <c r="E2069" s="149" t="str">
        <f t="shared" si="97"/>
        <v>r1_11 -  Most Oławski - W4 od DK98 - z centrum</v>
      </c>
      <c r="F2069" s="10" t="s">
        <v>115</v>
      </c>
      <c r="G2069" s="11" t="s">
        <v>151</v>
      </c>
      <c r="H2069" s="149" t="s">
        <v>344</v>
      </c>
      <c r="I2069" s="24" t="s">
        <v>18</v>
      </c>
      <c r="J2069" s="25">
        <v>43207</v>
      </c>
      <c r="K2069" s="26" t="s">
        <v>70</v>
      </c>
      <c r="L2069" s="90">
        <v>0.54166666666666663</v>
      </c>
      <c r="M2069" s="27">
        <v>0</v>
      </c>
      <c r="N2069" s="27">
        <v>36</v>
      </c>
      <c r="O2069" s="27">
        <v>6</v>
      </c>
      <c r="P2069" s="27">
        <v>1</v>
      </c>
      <c r="Q2069" s="27">
        <v>0</v>
      </c>
      <c r="R2069" s="27">
        <v>0</v>
      </c>
      <c r="S2069" s="27">
        <v>0</v>
      </c>
      <c r="T2069" s="27">
        <v>5</v>
      </c>
      <c r="U2069" s="27">
        <v>1</v>
      </c>
      <c r="V2069" s="30">
        <f t="shared" si="98"/>
        <v>49</v>
      </c>
    </row>
    <row r="2070" spans="1:22" ht="17.100000000000001" customHeight="1">
      <c r="A2070" s="10" t="s">
        <v>14</v>
      </c>
      <c r="B2070" s="10" t="s">
        <v>156</v>
      </c>
      <c r="C2070" s="11" t="s">
        <v>157</v>
      </c>
      <c r="D2070" s="149" t="str">
        <f t="shared" si="96"/>
        <v>r1_11 -  Most Oławski</v>
      </c>
      <c r="E2070" s="149" t="str">
        <f t="shared" si="97"/>
        <v>r1_11 -  Most Oławski - W4 od DK98 - z centrum</v>
      </c>
      <c r="F2070" s="10" t="s">
        <v>115</v>
      </c>
      <c r="G2070" s="11" t="s">
        <v>151</v>
      </c>
      <c r="H2070" s="149" t="s">
        <v>344</v>
      </c>
      <c r="I2070" s="24" t="s">
        <v>18</v>
      </c>
      <c r="J2070" s="25">
        <v>43207</v>
      </c>
      <c r="K2070" s="26" t="s">
        <v>71</v>
      </c>
      <c r="L2070" s="90">
        <v>0.58333333333333404</v>
      </c>
      <c r="M2070" s="27">
        <v>1</v>
      </c>
      <c r="N2070" s="27">
        <v>53</v>
      </c>
      <c r="O2070" s="27">
        <v>6</v>
      </c>
      <c r="P2070" s="27">
        <v>1</v>
      </c>
      <c r="Q2070" s="27">
        <v>0</v>
      </c>
      <c r="R2070" s="27">
        <v>0</v>
      </c>
      <c r="S2070" s="27">
        <v>1</v>
      </c>
      <c r="T2070" s="27">
        <v>4</v>
      </c>
      <c r="U2070" s="27">
        <v>1</v>
      </c>
      <c r="V2070" s="30">
        <f t="shared" si="98"/>
        <v>67</v>
      </c>
    </row>
    <row r="2071" spans="1:22" ht="17.100000000000001" customHeight="1">
      <c r="A2071" s="10" t="s">
        <v>14</v>
      </c>
      <c r="B2071" s="10" t="s">
        <v>156</v>
      </c>
      <c r="C2071" s="11" t="s">
        <v>157</v>
      </c>
      <c r="D2071" s="149" t="str">
        <f t="shared" si="96"/>
        <v>r1_11 -  Most Oławski</v>
      </c>
      <c r="E2071" s="149" t="str">
        <f t="shared" si="97"/>
        <v>r1_11 -  Most Oławski - W4 od DK98 - z centrum</v>
      </c>
      <c r="F2071" s="10" t="s">
        <v>115</v>
      </c>
      <c r="G2071" s="11" t="s">
        <v>151</v>
      </c>
      <c r="H2071" s="149" t="s">
        <v>344</v>
      </c>
      <c r="I2071" s="24" t="s">
        <v>18</v>
      </c>
      <c r="J2071" s="25">
        <v>43207</v>
      </c>
      <c r="K2071" s="26" t="s">
        <v>72</v>
      </c>
      <c r="L2071" s="90">
        <v>0.58333333333333404</v>
      </c>
      <c r="M2071" s="27">
        <v>0</v>
      </c>
      <c r="N2071" s="27">
        <v>52</v>
      </c>
      <c r="O2071" s="27">
        <v>7</v>
      </c>
      <c r="P2071" s="27">
        <v>1</v>
      </c>
      <c r="Q2071" s="27">
        <v>0</v>
      </c>
      <c r="R2071" s="27">
        <v>1</v>
      </c>
      <c r="S2071" s="27">
        <v>1</v>
      </c>
      <c r="T2071" s="27">
        <v>6</v>
      </c>
      <c r="U2071" s="27">
        <v>0</v>
      </c>
      <c r="V2071" s="30">
        <f t="shared" si="98"/>
        <v>68</v>
      </c>
    </row>
    <row r="2072" spans="1:22" ht="17.100000000000001" customHeight="1">
      <c r="A2072" s="10" t="s">
        <v>14</v>
      </c>
      <c r="B2072" s="10" t="s">
        <v>156</v>
      </c>
      <c r="C2072" s="11" t="s">
        <v>157</v>
      </c>
      <c r="D2072" s="149" t="str">
        <f t="shared" si="96"/>
        <v>r1_11 -  Most Oławski</v>
      </c>
      <c r="E2072" s="149" t="str">
        <f t="shared" si="97"/>
        <v>r1_11 -  Most Oławski - W4 od DK98 - z centrum</v>
      </c>
      <c r="F2072" s="10" t="s">
        <v>115</v>
      </c>
      <c r="G2072" s="11" t="s">
        <v>151</v>
      </c>
      <c r="H2072" s="149" t="s">
        <v>344</v>
      </c>
      <c r="I2072" s="24" t="s">
        <v>18</v>
      </c>
      <c r="J2072" s="25">
        <v>43207</v>
      </c>
      <c r="K2072" s="26" t="s">
        <v>73</v>
      </c>
      <c r="L2072" s="90">
        <v>0.58333333333333404</v>
      </c>
      <c r="M2072" s="27">
        <v>1</v>
      </c>
      <c r="N2072" s="27">
        <v>59</v>
      </c>
      <c r="O2072" s="27">
        <v>5</v>
      </c>
      <c r="P2072" s="27">
        <v>2</v>
      </c>
      <c r="Q2072" s="27">
        <v>0</v>
      </c>
      <c r="R2072" s="27">
        <v>0</v>
      </c>
      <c r="S2072" s="27">
        <v>2</v>
      </c>
      <c r="T2072" s="27">
        <v>5</v>
      </c>
      <c r="U2072" s="27">
        <v>0</v>
      </c>
      <c r="V2072" s="30">
        <f t="shared" si="98"/>
        <v>74</v>
      </c>
    </row>
    <row r="2073" spans="1:22" ht="17.100000000000001" customHeight="1">
      <c r="A2073" s="10" t="s">
        <v>14</v>
      </c>
      <c r="B2073" s="10" t="s">
        <v>156</v>
      </c>
      <c r="C2073" s="11" t="s">
        <v>157</v>
      </c>
      <c r="D2073" s="149" t="str">
        <f t="shared" si="96"/>
        <v>r1_11 -  Most Oławski</v>
      </c>
      <c r="E2073" s="149" t="str">
        <f t="shared" si="97"/>
        <v>r1_11 -  Most Oławski - W4 od DK98 - z centrum</v>
      </c>
      <c r="F2073" s="10" t="s">
        <v>115</v>
      </c>
      <c r="G2073" s="11" t="s">
        <v>151</v>
      </c>
      <c r="H2073" s="149" t="s">
        <v>344</v>
      </c>
      <c r="I2073" s="24" t="s">
        <v>18</v>
      </c>
      <c r="J2073" s="25">
        <v>43207</v>
      </c>
      <c r="K2073" s="26" t="s">
        <v>74</v>
      </c>
      <c r="L2073" s="90">
        <v>0.58333333333333404</v>
      </c>
      <c r="M2073" s="27">
        <v>0</v>
      </c>
      <c r="N2073" s="27">
        <v>52</v>
      </c>
      <c r="O2073" s="27">
        <v>7</v>
      </c>
      <c r="P2073" s="27">
        <v>7</v>
      </c>
      <c r="Q2073" s="27">
        <v>0</v>
      </c>
      <c r="R2073" s="27">
        <v>0</v>
      </c>
      <c r="S2073" s="27">
        <v>1</v>
      </c>
      <c r="T2073" s="27">
        <v>3</v>
      </c>
      <c r="U2073" s="27">
        <v>1</v>
      </c>
      <c r="V2073" s="30">
        <f t="shared" si="98"/>
        <v>71</v>
      </c>
    </row>
    <row r="2074" spans="1:22" ht="17.100000000000001" customHeight="1">
      <c r="A2074" s="10" t="s">
        <v>14</v>
      </c>
      <c r="B2074" s="10" t="s">
        <v>156</v>
      </c>
      <c r="C2074" s="11" t="s">
        <v>157</v>
      </c>
      <c r="D2074" s="149" t="str">
        <f t="shared" si="96"/>
        <v>r1_11 -  Most Oławski</v>
      </c>
      <c r="E2074" s="149" t="str">
        <f t="shared" si="97"/>
        <v>r1_11 -  Most Oławski - W4 od DK98 - z centrum</v>
      </c>
      <c r="F2074" s="10" t="s">
        <v>115</v>
      </c>
      <c r="G2074" s="11" t="s">
        <v>151</v>
      </c>
      <c r="H2074" s="149" t="s">
        <v>344</v>
      </c>
      <c r="I2074" s="24" t="s">
        <v>18</v>
      </c>
      <c r="J2074" s="25">
        <v>43207</v>
      </c>
      <c r="K2074" s="26" t="s">
        <v>75</v>
      </c>
      <c r="L2074" s="90">
        <v>0.625</v>
      </c>
      <c r="M2074" s="27">
        <v>0</v>
      </c>
      <c r="N2074" s="27">
        <v>53</v>
      </c>
      <c r="O2074" s="27">
        <v>4</v>
      </c>
      <c r="P2074" s="27">
        <v>6</v>
      </c>
      <c r="Q2074" s="27">
        <v>0</v>
      </c>
      <c r="R2074" s="27">
        <v>0</v>
      </c>
      <c r="S2074" s="27">
        <v>0</v>
      </c>
      <c r="T2074" s="27">
        <v>7</v>
      </c>
      <c r="U2074" s="27">
        <v>0</v>
      </c>
      <c r="V2074" s="30">
        <f t="shared" si="98"/>
        <v>70</v>
      </c>
    </row>
    <row r="2075" spans="1:22" ht="17.100000000000001" customHeight="1">
      <c r="A2075" s="10" t="s">
        <v>14</v>
      </c>
      <c r="B2075" s="10" t="s">
        <v>156</v>
      </c>
      <c r="C2075" s="11" t="s">
        <v>157</v>
      </c>
      <c r="D2075" s="149" t="str">
        <f t="shared" si="96"/>
        <v>r1_11 -  Most Oławski</v>
      </c>
      <c r="E2075" s="149" t="str">
        <f t="shared" si="97"/>
        <v>r1_11 -  Most Oławski - W4 od DK98 - z centrum</v>
      </c>
      <c r="F2075" s="10" t="s">
        <v>115</v>
      </c>
      <c r="G2075" s="11" t="s">
        <v>151</v>
      </c>
      <c r="H2075" s="149" t="s">
        <v>344</v>
      </c>
      <c r="I2075" s="24" t="s">
        <v>18</v>
      </c>
      <c r="J2075" s="25">
        <v>43207</v>
      </c>
      <c r="K2075" s="26" t="s">
        <v>76</v>
      </c>
      <c r="L2075" s="90">
        <v>0.625</v>
      </c>
      <c r="M2075" s="27">
        <v>2</v>
      </c>
      <c r="N2075" s="27">
        <v>35</v>
      </c>
      <c r="O2075" s="27">
        <v>8</v>
      </c>
      <c r="P2075" s="27">
        <v>5</v>
      </c>
      <c r="Q2075" s="27">
        <v>0</v>
      </c>
      <c r="R2075" s="27">
        <v>0</v>
      </c>
      <c r="S2075" s="27">
        <v>0</v>
      </c>
      <c r="T2075" s="27">
        <v>5</v>
      </c>
      <c r="U2075" s="27">
        <v>0</v>
      </c>
      <c r="V2075" s="30">
        <f t="shared" si="98"/>
        <v>55</v>
      </c>
    </row>
    <row r="2076" spans="1:22" ht="17.100000000000001" customHeight="1">
      <c r="A2076" s="10" t="s">
        <v>14</v>
      </c>
      <c r="B2076" s="10" t="s">
        <v>156</v>
      </c>
      <c r="C2076" s="11" t="s">
        <v>157</v>
      </c>
      <c r="D2076" s="149" t="str">
        <f t="shared" si="96"/>
        <v>r1_11 -  Most Oławski</v>
      </c>
      <c r="E2076" s="149" t="str">
        <f t="shared" si="97"/>
        <v>r1_11 -  Most Oławski - W4 od DK98 - z centrum</v>
      </c>
      <c r="F2076" s="10" t="s">
        <v>115</v>
      </c>
      <c r="G2076" s="11" t="s">
        <v>151</v>
      </c>
      <c r="H2076" s="149" t="s">
        <v>344</v>
      </c>
      <c r="I2076" s="24" t="s">
        <v>18</v>
      </c>
      <c r="J2076" s="25">
        <v>43207</v>
      </c>
      <c r="K2076" s="26" t="s">
        <v>77</v>
      </c>
      <c r="L2076" s="90">
        <v>0.625</v>
      </c>
      <c r="M2076" s="27">
        <v>0</v>
      </c>
      <c r="N2076" s="27">
        <v>65</v>
      </c>
      <c r="O2076" s="27">
        <v>2</v>
      </c>
      <c r="P2076" s="27">
        <v>1</v>
      </c>
      <c r="Q2076" s="27">
        <v>0</v>
      </c>
      <c r="R2076" s="27">
        <v>0</v>
      </c>
      <c r="S2076" s="27">
        <v>0</v>
      </c>
      <c r="T2076" s="27">
        <v>7</v>
      </c>
      <c r="U2076" s="27">
        <v>0</v>
      </c>
      <c r="V2076" s="30">
        <f t="shared" si="98"/>
        <v>75</v>
      </c>
    </row>
    <row r="2077" spans="1:22" ht="17.100000000000001" customHeight="1">
      <c r="A2077" s="10" t="s">
        <v>14</v>
      </c>
      <c r="B2077" s="10" t="s">
        <v>156</v>
      </c>
      <c r="C2077" s="11" t="s">
        <v>157</v>
      </c>
      <c r="D2077" s="149" t="str">
        <f t="shared" si="96"/>
        <v>r1_11 -  Most Oławski</v>
      </c>
      <c r="E2077" s="149" t="str">
        <f t="shared" si="97"/>
        <v>r1_11 -  Most Oławski - W4 od DK98 - z centrum</v>
      </c>
      <c r="F2077" s="10" t="s">
        <v>115</v>
      </c>
      <c r="G2077" s="11" t="s">
        <v>151</v>
      </c>
      <c r="H2077" s="149" t="s">
        <v>344</v>
      </c>
      <c r="I2077" s="24" t="s">
        <v>18</v>
      </c>
      <c r="J2077" s="25">
        <v>43207</v>
      </c>
      <c r="K2077" s="26" t="s">
        <v>78</v>
      </c>
      <c r="L2077" s="90">
        <v>0.625</v>
      </c>
      <c r="M2077" s="27">
        <v>2</v>
      </c>
      <c r="N2077" s="27">
        <v>76</v>
      </c>
      <c r="O2077" s="27">
        <v>3</v>
      </c>
      <c r="P2077" s="27">
        <v>0</v>
      </c>
      <c r="Q2077" s="27">
        <v>0</v>
      </c>
      <c r="R2077" s="27">
        <v>0</v>
      </c>
      <c r="S2077" s="27">
        <v>0</v>
      </c>
      <c r="T2077" s="27">
        <v>5</v>
      </c>
      <c r="U2077" s="27">
        <v>0</v>
      </c>
      <c r="V2077" s="30">
        <f t="shared" si="98"/>
        <v>86</v>
      </c>
    </row>
    <row r="2078" spans="1:22" ht="17.100000000000001" customHeight="1">
      <c r="A2078" s="10" t="s">
        <v>14</v>
      </c>
      <c r="B2078" s="10" t="s">
        <v>156</v>
      </c>
      <c r="C2078" s="11" t="s">
        <v>157</v>
      </c>
      <c r="D2078" s="149" t="str">
        <f t="shared" si="96"/>
        <v>r1_11 -  Most Oławski</v>
      </c>
      <c r="E2078" s="149" t="str">
        <f t="shared" si="97"/>
        <v>r1_11 -  Most Oławski - W4 od DK98 - z centrum</v>
      </c>
      <c r="F2078" s="10" t="s">
        <v>115</v>
      </c>
      <c r="G2078" s="11" t="s">
        <v>151</v>
      </c>
      <c r="H2078" s="149" t="s">
        <v>344</v>
      </c>
      <c r="I2078" s="24" t="s">
        <v>18</v>
      </c>
      <c r="J2078" s="25">
        <v>43207</v>
      </c>
      <c r="K2078" s="26" t="s">
        <v>79</v>
      </c>
      <c r="L2078" s="90">
        <v>0.66666666666666663</v>
      </c>
      <c r="M2078" s="27">
        <v>0</v>
      </c>
      <c r="N2078" s="27">
        <v>81</v>
      </c>
      <c r="O2078" s="27">
        <v>6</v>
      </c>
      <c r="P2078" s="27">
        <v>0</v>
      </c>
      <c r="Q2078" s="27">
        <v>1</v>
      </c>
      <c r="R2078" s="27">
        <v>0</v>
      </c>
      <c r="S2078" s="27">
        <v>0</v>
      </c>
      <c r="T2078" s="27">
        <v>11</v>
      </c>
      <c r="U2078" s="27">
        <v>1</v>
      </c>
      <c r="V2078" s="30">
        <f t="shared" si="98"/>
        <v>100</v>
      </c>
    </row>
    <row r="2079" spans="1:22" ht="17.100000000000001" customHeight="1">
      <c r="A2079" s="10" t="s">
        <v>14</v>
      </c>
      <c r="B2079" s="10" t="s">
        <v>156</v>
      </c>
      <c r="C2079" s="11" t="s">
        <v>157</v>
      </c>
      <c r="D2079" s="149" t="str">
        <f t="shared" si="96"/>
        <v>r1_11 -  Most Oławski</v>
      </c>
      <c r="E2079" s="149" t="str">
        <f t="shared" si="97"/>
        <v>r1_11 -  Most Oławski - W4 od DK98 - z centrum</v>
      </c>
      <c r="F2079" s="10" t="s">
        <v>115</v>
      </c>
      <c r="G2079" s="11" t="s">
        <v>151</v>
      </c>
      <c r="H2079" s="149" t="s">
        <v>344</v>
      </c>
      <c r="I2079" s="24" t="s">
        <v>18</v>
      </c>
      <c r="J2079" s="25">
        <v>43207</v>
      </c>
      <c r="K2079" s="26" t="s">
        <v>80</v>
      </c>
      <c r="L2079" s="90">
        <v>0.66666666666666663</v>
      </c>
      <c r="M2079" s="27">
        <v>0</v>
      </c>
      <c r="N2079" s="27">
        <v>98</v>
      </c>
      <c r="O2079" s="27">
        <v>3</v>
      </c>
      <c r="P2079" s="27">
        <v>0</v>
      </c>
      <c r="Q2079" s="27">
        <v>0</v>
      </c>
      <c r="R2079" s="27">
        <v>0</v>
      </c>
      <c r="S2079" s="27">
        <v>0</v>
      </c>
      <c r="T2079" s="27">
        <v>11</v>
      </c>
      <c r="U2079" s="27">
        <v>0</v>
      </c>
      <c r="V2079" s="30">
        <f t="shared" si="98"/>
        <v>112</v>
      </c>
    </row>
    <row r="2080" spans="1:22" ht="17.100000000000001" customHeight="1">
      <c r="A2080" s="10" t="s">
        <v>14</v>
      </c>
      <c r="B2080" s="10" t="s">
        <v>156</v>
      </c>
      <c r="C2080" s="11" t="s">
        <v>157</v>
      </c>
      <c r="D2080" s="149" t="str">
        <f t="shared" si="96"/>
        <v>r1_11 -  Most Oławski</v>
      </c>
      <c r="E2080" s="149" t="str">
        <f t="shared" si="97"/>
        <v>r1_11 -  Most Oławski - W4 od DK98 - z centrum</v>
      </c>
      <c r="F2080" s="10" t="s">
        <v>115</v>
      </c>
      <c r="G2080" s="11" t="s">
        <v>151</v>
      </c>
      <c r="H2080" s="149" t="s">
        <v>344</v>
      </c>
      <c r="I2080" s="24" t="s">
        <v>18</v>
      </c>
      <c r="J2080" s="25">
        <v>43207</v>
      </c>
      <c r="K2080" s="26" t="s">
        <v>81</v>
      </c>
      <c r="L2080" s="90">
        <v>0.66666666666666663</v>
      </c>
      <c r="M2080" s="27">
        <v>0</v>
      </c>
      <c r="N2080" s="27">
        <v>80</v>
      </c>
      <c r="O2080" s="27">
        <v>4</v>
      </c>
      <c r="P2080" s="27">
        <v>1</v>
      </c>
      <c r="Q2080" s="27">
        <v>0</v>
      </c>
      <c r="R2080" s="27">
        <v>0</v>
      </c>
      <c r="S2080" s="27">
        <v>0</v>
      </c>
      <c r="T2080" s="27">
        <v>13</v>
      </c>
      <c r="U2080" s="27">
        <v>0</v>
      </c>
      <c r="V2080" s="30">
        <f t="shared" si="98"/>
        <v>98</v>
      </c>
    </row>
    <row r="2081" spans="1:22" ht="17.100000000000001" customHeight="1">
      <c r="A2081" s="10" t="s">
        <v>14</v>
      </c>
      <c r="B2081" s="10" t="s">
        <v>156</v>
      </c>
      <c r="C2081" s="11" t="s">
        <v>157</v>
      </c>
      <c r="D2081" s="149" t="str">
        <f t="shared" si="96"/>
        <v>r1_11 -  Most Oławski</v>
      </c>
      <c r="E2081" s="149" t="str">
        <f t="shared" si="97"/>
        <v>r1_11 -  Most Oławski - W4 od DK98 - z centrum</v>
      </c>
      <c r="F2081" s="10" t="s">
        <v>115</v>
      </c>
      <c r="G2081" s="11" t="s">
        <v>151</v>
      </c>
      <c r="H2081" s="149" t="s">
        <v>344</v>
      </c>
      <c r="I2081" s="24" t="s">
        <v>18</v>
      </c>
      <c r="J2081" s="25">
        <v>43207</v>
      </c>
      <c r="K2081" s="26" t="s">
        <v>82</v>
      </c>
      <c r="L2081" s="90">
        <v>0.66666666666666663</v>
      </c>
      <c r="M2081" s="27">
        <v>1</v>
      </c>
      <c r="N2081" s="27">
        <v>91</v>
      </c>
      <c r="O2081" s="27">
        <v>3</v>
      </c>
      <c r="P2081" s="27">
        <v>0</v>
      </c>
      <c r="Q2081" s="27">
        <v>0</v>
      </c>
      <c r="R2081" s="27">
        <v>0</v>
      </c>
      <c r="S2081" s="27">
        <v>0</v>
      </c>
      <c r="T2081" s="27">
        <v>9</v>
      </c>
      <c r="U2081" s="27">
        <v>1</v>
      </c>
      <c r="V2081" s="30">
        <f t="shared" si="98"/>
        <v>105</v>
      </c>
    </row>
    <row r="2082" spans="1:22" ht="17.100000000000001" customHeight="1">
      <c r="A2082" s="10" t="s">
        <v>14</v>
      </c>
      <c r="B2082" s="10" t="s">
        <v>156</v>
      </c>
      <c r="C2082" s="11" t="s">
        <v>157</v>
      </c>
      <c r="D2082" s="149" t="str">
        <f t="shared" si="96"/>
        <v>r1_11 -  Most Oławski</v>
      </c>
      <c r="E2082" s="149" t="str">
        <f t="shared" si="97"/>
        <v>r1_11 -  Most Oławski - W4 od DK98 - z centrum</v>
      </c>
      <c r="F2082" s="10" t="s">
        <v>115</v>
      </c>
      <c r="G2082" s="11" t="s">
        <v>151</v>
      </c>
      <c r="H2082" s="149" t="s">
        <v>344</v>
      </c>
      <c r="I2082" s="24" t="s">
        <v>18</v>
      </c>
      <c r="J2082" s="25">
        <v>43207</v>
      </c>
      <c r="K2082" s="26" t="s">
        <v>83</v>
      </c>
      <c r="L2082" s="90">
        <v>0.70833333333333404</v>
      </c>
      <c r="M2082" s="27">
        <v>0</v>
      </c>
      <c r="N2082" s="27">
        <v>101</v>
      </c>
      <c r="O2082" s="27">
        <v>2</v>
      </c>
      <c r="P2082" s="27">
        <v>0</v>
      </c>
      <c r="Q2082" s="27">
        <v>0</v>
      </c>
      <c r="R2082" s="27">
        <v>1</v>
      </c>
      <c r="S2082" s="27">
        <v>0</v>
      </c>
      <c r="T2082" s="27">
        <v>9</v>
      </c>
      <c r="U2082" s="27">
        <v>0</v>
      </c>
      <c r="V2082" s="30">
        <f t="shared" si="98"/>
        <v>113</v>
      </c>
    </row>
    <row r="2083" spans="1:22" ht="17.100000000000001" customHeight="1">
      <c r="A2083" s="10" t="s">
        <v>14</v>
      </c>
      <c r="B2083" s="10" t="s">
        <v>156</v>
      </c>
      <c r="C2083" s="11" t="s">
        <v>157</v>
      </c>
      <c r="D2083" s="149" t="str">
        <f t="shared" si="96"/>
        <v>r1_11 -  Most Oławski</v>
      </c>
      <c r="E2083" s="149" t="str">
        <f t="shared" si="97"/>
        <v>r1_11 -  Most Oławski - W4 od DK98 - z centrum</v>
      </c>
      <c r="F2083" s="10" t="s">
        <v>115</v>
      </c>
      <c r="G2083" s="11" t="s">
        <v>151</v>
      </c>
      <c r="H2083" s="149" t="s">
        <v>344</v>
      </c>
      <c r="I2083" s="24" t="s">
        <v>18</v>
      </c>
      <c r="J2083" s="25">
        <v>43207</v>
      </c>
      <c r="K2083" s="26" t="s">
        <v>84</v>
      </c>
      <c r="L2083" s="90">
        <v>0.70833333333333404</v>
      </c>
      <c r="M2083" s="27">
        <v>5</v>
      </c>
      <c r="N2083" s="27">
        <v>101</v>
      </c>
      <c r="O2083" s="27">
        <v>4</v>
      </c>
      <c r="P2083" s="27">
        <v>0</v>
      </c>
      <c r="Q2083" s="27">
        <v>0</v>
      </c>
      <c r="R2083" s="27">
        <v>0</v>
      </c>
      <c r="S2083" s="27">
        <v>0</v>
      </c>
      <c r="T2083" s="27">
        <v>8</v>
      </c>
      <c r="U2083" s="27">
        <v>2</v>
      </c>
      <c r="V2083" s="30">
        <f t="shared" si="98"/>
        <v>120</v>
      </c>
    </row>
    <row r="2084" spans="1:22" ht="17.100000000000001" customHeight="1">
      <c r="A2084" s="10" t="s">
        <v>14</v>
      </c>
      <c r="B2084" s="10" t="s">
        <v>156</v>
      </c>
      <c r="C2084" s="11" t="s">
        <v>157</v>
      </c>
      <c r="D2084" s="149" t="str">
        <f t="shared" si="96"/>
        <v>r1_11 -  Most Oławski</v>
      </c>
      <c r="E2084" s="149" t="str">
        <f t="shared" si="97"/>
        <v>r1_11 -  Most Oławski - W4 od DK98 - z centrum</v>
      </c>
      <c r="F2084" s="10" t="s">
        <v>115</v>
      </c>
      <c r="G2084" s="11" t="s">
        <v>151</v>
      </c>
      <c r="H2084" s="149" t="s">
        <v>344</v>
      </c>
      <c r="I2084" s="24" t="s">
        <v>18</v>
      </c>
      <c r="J2084" s="25">
        <v>43207</v>
      </c>
      <c r="K2084" s="26" t="s">
        <v>85</v>
      </c>
      <c r="L2084" s="90">
        <v>0.70833333333333404</v>
      </c>
      <c r="M2084" s="27">
        <v>1</v>
      </c>
      <c r="N2084" s="27">
        <v>102</v>
      </c>
      <c r="O2084" s="27">
        <v>1</v>
      </c>
      <c r="P2084" s="27">
        <v>0</v>
      </c>
      <c r="Q2084" s="27">
        <v>0</v>
      </c>
      <c r="R2084" s="27">
        <v>1</v>
      </c>
      <c r="S2084" s="27">
        <v>0</v>
      </c>
      <c r="T2084" s="27">
        <v>11</v>
      </c>
      <c r="U2084" s="27">
        <v>0</v>
      </c>
      <c r="V2084" s="30">
        <f t="shared" si="98"/>
        <v>116</v>
      </c>
    </row>
    <row r="2085" spans="1:22" ht="17.100000000000001" customHeight="1">
      <c r="A2085" s="10" t="s">
        <v>14</v>
      </c>
      <c r="B2085" s="10" t="s">
        <v>156</v>
      </c>
      <c r="C2085" s="11" t="s">
        <v>157</v>
      </c>
      <c r="D2085" s="149" t="str">
        <f t="shared" si="96"/>
        <v>r1_11 -  Most Oławski</v>
      </c>
      <c r="E2085" s="149" t="str">
        <f t="shared" si="97"/>
        <v>r1_11 -  Most Oławski - W4 od DK98 - z centrum</v>
      </c>
      <c r="F2085" s="10" t="s">
        <v>115</v>
      </c>
      <c r="G2085" s="11" t="s">
        <v>151</v>
      </c>
      <c r="H2085" s="149" t="s">
        <v>344</v>
      </c>
      <c r="I2085" s="24" t="s">
        <v>18</v>
      </c>
      <c r="J2085" s="25">
        <v>43207</v>
      </c>
      <c r="K2085" s="26" t="s">
        <v>86</v>
      </c>
      <c r="L2085" s="90">
        <v>0.70833333333333404</v>
      </c>
      <c r="M2085" s="27">
        <v>0</v>
      </c>
      <c r="N2085" s="27">
        <v>79</v>
      </c>
      <c r="O2085" s="27">
        <v>2</v>
      </c>
      <c r="P2085" s="27">
        <v>0</v>
      </c>
      <c r="Q2085" s="27">
        <v>0</v>
      </c>
      <c r="R2085" s="27">
        <v>0</v>
      </c>
      <c r="S2085" s="27">
        <v>0</v>
      </c>
      <c r="T2085" s="27">
        <v>7</v>
      </c>
      <c r="U2085" s="27">
        <v>0</v>
      </c>
      <c r="V2085" s="30">
        <f t="shared" si="98"/>
        <v>88</v>
      </c>
    </row>
    <row r="2086" spans="1:22" ht="17.100000000000001" customHeight="1">
      <c r="A2086" s="10" t="s">
        <v>14</v>
      </c>
      <c r="B2086" s="10" t="s">
        <v>156</v>
      </c>
      <c r="C2086" s="11" t="s">
        <v>157</v>
      </c>
      <c r="D2086" s="149" t="str">
        <f t="shared" si="96"/>
        <v>r1_11 -  Most Oławski</v>
      </c>
      <c r="E2086" s="149" t="str">
        <f t="shared" si="97"/>
        <v>r1_11 -  Most Oławski - W4 od DK98 - z centrum</v>
      </c>
      <c r="F2086" s="10" t="s">
        <v>115</v>
      </c>
      <c r="G2086" s="11" t="s">
        <v>151</v>
      </c>
      <c r="H2086" s="149" t="s">
        <v>344</v>
      </c>
      <c r="I2086" s="24" t="s">
        <v>18</v>
      </c>
      <c r="J2086" s="25">
        <v>43207</v>
      </c>
      <c r="K2086" s="26" t="s">
        <v>87</v>
      </c>
      <c r="L2086" s="90">
        <v>0.75</v>
      </c>
      <c r="M2086" s="27">
        <v>1</v>
      </c>
      <c r="N2086" s="27">
        <v>99</v>
      </c>
      <c r="O2086" s="27">
        <v>2</v>
      </c>
      <c r="P2086" s="27">
        <v>0</v>
      </c>
      <c r="Q2086" s="27">
        <v>0</v>
      </c>
      <c r="R2086" s="27">
        <v>0</v>
      </c>
      <c r="S2086" s="27">
        <v>0</v>
      </c>
      <c r="T2086" s="27">
        <v>8</v>
      </c>
      <c r="U2086" s="27">
        <v>0</v>
      </c>
      <c r="V2086" s="30">
        <f t="shared" si="98"/>
        <v>110</v>
      </c>
    </row>
    <row r="2087" spans="1:22" ht="17.100000000000001" customHeight="1">
      <c r="A2087" s="10" t="s">
        <v>14</v>
      </c>
      <c r="B2087" s="10" t="s">
        <v>156</v>
      </c>
      <c r="C2087" s="11" t="s">
        <v>157</v>
      </c>
      <c r="D2087" s="149" t="str">
        <f t="shared" si="96"/>
        <v>r1_11 -  Most Oławski</v>
      </c>
      <c r="E2087" s="149" t="str">
        <f t="shared" si="97"/>
        <v>r1_11 -  Most Oławski - W4 od DK98 - z centrum</v>
      </c>
      <c r="F2087" s="10" t="s">
        <v>115</v>
      </c>
      <c r="G2087" s="11" t="s">
        <v>151</v>
      </c>
      <c r="H2087" s="149" t="s">
        <v>344</v>
      </c>
      <c r="I2087" s="24" t="s">
        <v>18</v>
      </c>
      <c r="J2087" s="25">
        <v>43207</v>
      </c>
      <c r="K2087" s="26" t="s">
        <v>88</v>
      </c>
      <c r="L2087" s="90">
        <v>0.75</v>
      </c>
      <c r="M2087" s="27">
        <v>0</v>
      </c>
      <c r="N2087" s="27">
        <v>83</v>
      </c>
      <c r="O2087" s="27">
        <v>2</v>
      </c>
      <c r="P2087" s="27">
        <v>0</v>
      </c>
      <c r="Q2087" s="27">
        <v>0</v>
      </c>
      <c r="R2087" s="27">
        <v>0</v>
      </c>
      <c r="S2087" s="27">
        <v>0</v>
      </c>
      <c r="T2087" s="27">
        <v>11</v>
      </c>
      <c r="U2087" s="27">
        <v>0</v>
      </c>
      <c r="V2087" s="30">
        <f t="shared" si="98"/>
        <v>96</v>
      </c>
    </row>
    <row r="2088" spans="1:22" ht="17.100000000000001" customHeight="1">
      <c r="A2088" s="10" t="s">
        <v>14</v>
      </c>
      <c r="B2088" s="10" t="s">
        <v>156</v>
      </c>
      <c r="C2088" s="11" t="s">
        <v>157</v>
      </c>
      <c r="D2088" s="149" t="str">
        <f t="shared" si="96"/>
        <v>r1_11 -  Most Oławski</v>
      </c>
      <c r="E2088" s="149" t="str">
        <f t="shared" si="97"/>
        <v>r1_11 -  Most Oławski - W4 od DK98 - z centrum</v>
      </c>
      <c r="F2088" s="10" t="s">
        <v>115</v>
      </c>
      <c r="G2088" s="11" t="s">
        <v>151</v>
      </c>
      <c r="H2088" s="149" t="s">
        <v>344</v>
      </c>
      <c r="I2088" s="24" t="s">
        <v>18</v>
      </c>
      <c r="J2088" s="25">
        <v>43207</v>
      </c>
      <c r="K2088" s="26" t="s">
        <v>89</v>
      </c>
      <c r="L2088" s="90">
        <v>0.75</v>
      </c>
      <c r="M2088" s="27">
        <v>0</v>
      </c>
      <c r="N2088" s="27">
        <v>72</v>
      </c>
      <c r="O2088" s="27">
        <v>4</v>
      </c>
      <c r="P2088" s="27">
        <v>0</v>
      </c>
      <c r="Q2088" s="27">
        <v>0</v>
      </c>
      <c r="R2088" s="27">
        <v>0</v>
      </c>
      <c r="S2088" s="27">
        <v>0</v>
      </c>
      <c r="T2088" s="27">
        <v>13</v>
      </c>
      <c r="U2088" s="27">
        <v>0</v>
      </c>
      <c r="V2088" s="30">
        <f t="shared" si="98"/>
        <v>89</v>
      </c>
    </row>
    <row r="2089" spans="1:22" ht="17.100000000000001" customHeight="1">
      <c r="A2089" s="10" t="s">
        <v>14</v>
      </c>
      <c r="B2089" s="10" t="s">
        <v>156</v>
      </c>
      <c r="C2089" s="11" t="s">
        <v>157</v>
      </c>
      <c r="D2089" s="149" t="str">
        <f t="shared" si="96"/>
        <v>r1_11 -  Most Oławski</v>
      </c>
      <c r="E2089" s="149" t="str">
        <f t="shared" si="97"/>
        <v>r1_11 -  Most Oławski - W4 od DK98 - z centrum</v>
      </c>
      <c r="F2089" s="10" t="s">
        <v>115</v>
      </c>
      <c r="G2089" s="11" t="s">
        <v>151</v>
      </c>
      <c r="H2089" s="149" t="s">
        <v>344</v>
      </c>
      <c r="I2089" s="24" t="s">
        <v>18</v>
      </c>
      <c r="J2089" s="25">
        <v>43207</v>
      </c>
      <c r="K2089" s="26" t="s">
        <v>90</v>
      </c>
      <c r="L2089" s="90">
        <v>0.75</v>
      </c>
      <c r="M2089" s="27">
        <v>0</v>
      </c>
      <c r="N2089" s="27">
        <v>72</v>
      </c>
      <c r="O2089" s="27">
        <v>4</v>
      </c>
      <c r="P2089" s="27">
        <v>0</v>
      </c>
      <c r="Q2089" s="27">
        <v>0</v>
      </c>
      <c r="R2089" s="27">
        <v>0</v>
      </c>
      <c r="S2089" s="27">
        <v>0</v>
      </c>
      <c r="T2089" s="27">
        <v>18</v>
      </c>
      <c r="U2089" s="27">
        <v>0</v>
      </c>
      <c r="V2089" s="30">
        <f t="shared" si="98"/>
        <v>94</v>
      </c>
    </row>
    <row r="2090" spans="1:22" ht="17.100000000000001" customHeight="1">
      <c r="A2090" s="10" t="s">
        <v>14</v>
      </c>
      <c r="B2090" s="10" t="s">
        <v>156</v>
      </c>
      <c r="C2090" s="11" t="s">
        <v>157</v>
      </c>
      <c r="D2090" s="149" t="str">
        <f t="shared" si="96"/>
        <v>r1_11 -  Most Oławski</v>
      </c>
      <c r="E2090" s="149" t="str">
        <f t="shared" si="97"/>
        <v>r1_11 -  Most Oławski - W4 od DK98 - z centrum</v>
      </c>
      <c r="F2090" s="10" t="s">
        <v>115</v>
      </c>
      <c r="G2090" s="11" t="s">
        <v>151</v>
      </c>
      <c r="H2090" s="149" t="s">
        <v>344</v>
      </c>
      <c r="I2090" s="24" t="s">
        <v>18</v>
      </c>
      <c r="J2090" s="25">
        <v>43207</v>
      </c>
      <c r="K2090" s="26" t="s">
        <v>91</v>
      </c>
      <c r="L2090" s="90">
        <v>0.79166666666666663</v>
      </c>
      <c r="M2090" s="27">
        <v>0</v>
      </c>
      <c r="N2090" s="27">
        <v>52</v>
      </c>
      <c r="O2090" s="27">
        <v>1</v>
      </c>
      <c r="P2090" s="27">
        <v>0</v>
      </c>
      <c r="Q2090" s="27">
        <v>0</v>
      </c>
      <c r="R2090" s="27">
        <v>0</v>
      </c>
      <c r="S2090" s="27">
        <v>0</v>
      </c>
      <c r="T2090" s="27">
        <v>23</v>
      </c>
      <c r="U2090" s="27">
        <v>1</v>
      </c>
      <c r="V2090" s="30">
        <f t="shared" si="98"/>
        <v>77</v>
      </c>
    </row>
    <row r="2091" spans="1:22" ht="17.100000000000001" customHeight="1">
      <c r="A2091" s="10" t="s">
        <v>14</v>
      </c>
      <c r="B2091" s="10" t="s">
        <v>156</v>
      </c>
      <c r="C2091" s="11" t="s">
        <v>157</v>
      </c>
      <c r="D2091" s="149" t="str">
        <f t="shared" si="96"/>
        <v>r1_11 -  Most Oławski</v>
      </c>
      <c r="E2091" s="149" t="str">
        <f t="shared" si="97"/>
        <v>r1_11 -  Most Oławski - W4 od DK98 - z centrum</v>
      </c>
      <c r="F2091" s="10" t="s">
        <v>115</v>
      </c>
      <c r="G2091" s="11" t="s">
        <v>151</v>
      </c>
      <c r="H2091" s="149" t="s">
        <v>344</v>
      </c>
      <c r="I2091" s="24" t="s">
        <v>18</v>
      </c>
      <c r="J2091" s="25">
        <v>43207</v>
      </c>
      <c r="K2091" s="26" t="s">
        <v>92</v>
      </c>
      <c r="L2091" s="90">
        <v>0.79166666666666663</v>
      </c>
      <c r="M2091" s="27">
        <v>0</v>
      </c>
      <c r="N2091" s="27">
        <v>48</v>
      </c>
      <c r="O2091" s="27">
        <v>0</v>
      </c>
      <c r="P2091" s="27">
        <v>1</v>
      </c>
      <c r="Q2091" s="27">
        <v>0</v>
      </c>
      <c r="R2091" s="27">
        <v>0</v>
      </c>
      <c r="S2091" s="27">
        <v>0</v>
      </c>
      <c r="T2091" s="27">
        <v>9</v>
      </c>
      <c r="U2091" s="27">
        <v>0</v>
      </c>
      <c r="V2091" s="30">
        <f t="shared" si="98"/>
        <v>58</v>
      </c>
    </row>
    <row r="2092" spans="1:22" ht="17.100000000000001" customHeight="1">
      <c r="A2092" s="10" t="s">
        <v>14</v>
      </c>
      <c r="B2092" s="10" t="s">
        <v>156</v>
      </c>
      <c r="C2092" s="11" t="s">
        <v>157</v>
      </c>
      <c r="D2092" s="149" t="str">
        <f t="shared" si="96"/>
        <v>r1_11 -  Most Oławski</v>
      </c>
      <c r="E2092" s="149" t="str">
        <f t="shared" si="97"/>
        <v>r1_11 -  Most Oławski - W4 od DK98 - z centrum</v>
      </c>
      <c r="F2092" s="10" t="s">
        <v>115</v>
      </c>
      <c r="G2092" s="11" t="s">
        <v>151</v>
      </c>
      <c r="H2092" s="149" t="s">
        <v>344</v>
      </c>
      <c r="I2092" s="24" t="s">
        <v>18</v>
      </c>
      <c r="J2092" s="25">
        <v>43207</v>
      </c>
      <c r="K2092" s="26" t="s">
        <v>93</v>
      </c>
      <c r="L2092" s="90">
        <v>0.79166666666666663</v>
      </c>
      <c r="M2092" s="27">
        <v>3</v>
      </c>
      <c r="N2092" s="27">
        <v>33</v>
      </c>
      <c r="O2092" s="27">
        <v>1</v>
      </c>
      <c r="P2092" s="27">
        <v>0</v>
      </c>
      <c r="Q2092" s="27">
        <v>0</v>
      </c>
      <c r="R2092" s="27">
        <v>0</v>
      </c>
      <c r="S2092" s="27">
        <v>0</v>
      </c>
      <c r="T2092" s="27">
        <v>9</v>
      </c>
      <c r="U2092" s="27">
        <v>0</v>
      </c>
      <c r="V2092" s="30">
        <f t="shared" si="98"/>
        <v>46</v>
      </c>
    </row>
    <row r="2093" spans="1:22" ht="17.100000000000001" customHeight="1">
      <c r="A2093" s="10" t="s">
        <v>14</v>
      </c>
      <c r="B2093" s="10" t="s">
        <v>156</v>
      </c>
      <c r="C2093" s="11" t="s">
        <v>157</v>
      </c>
      <c r="D2093" s="149" t="str">
        <f t="shared" si="96"/>
        <v>r1_11 -  Most Oławski</v>
      </c>
      <c r="E2093" s="149" t="str">
        <f t="shared" si="97"/>
        <v>r1_11 -  Most Oławski - W4 od DK98 - z centrum</v>
      </c>
      <c r="F2093" s="10" t="s">
        <v>115</v>
      </c>
      <c r="G2093" s="11" t="s">
        <v>151</v>
      </c>
      <c r="H2093" s="149" t="s">
        <v>344</v>
      </c>
      <c r="I2093" s="24" t="s">
        <v>18</v>
      </c>
      <c r="J2093" s="25">
        <v>43207</v>
      </c>
      <c r="K2093" s="26" t="s">
        <v>94</v>
      </c>
      <c r="L2093" s="90">
        <v>0.79166666666666663</v>
      </c>
      <c r="M2093" s="27">
        <v>0</v>
      </c>
      <c r="N2093" s="27">
        <v>47</v>
      </c>
      <c r="O2093" s="27">
        <v>3</v>
      </c>
      <c r="P2093" s="27">
        <v>0</v>
      </c>
      <c r="Q2093" s="27">
        <v>0</v>
      </c>
      <c r="R2093" s="27">
        <v>1</v>
      </c>
      <c r="S2093" s="27">
        <v>0</v>
      </c>
      <c r="T2093" s="27">
        <v>14</v>
      </c>
      <c r="U2093" s="27">
        <v>0</v>
      </c>
      <c r="V2093" s="30">
        <f t="shared" si="98"/>
        <v>65</v>
      </c>
    </row>
    <row r="2094" spans="1:22" ht="17.100000000000001" customHeight="1">
      <c r="A2094" s="10" t="s">
        <v>14</v>
      </c>
      <c r="B2094" s="10" t="s">
        <v>156</v>
      </c>
      <c r="C2094" s="11" t="s">
        <v>157</v>
      </c>
      <c r="D2094" s="149" t="str">
        <f t="shared" si="96"/>
        <v>r1_11 -  Most Oławski</v>
      </c>
      <c r="E2094" s="149" t="str">
        <f t="shared" si="97"/>
        <v>r1_11 -  Most Oławski - W4 od DK98 - z centrum</v>
      </c>
      <c r="F2094" s="10" t="s">
        <v>115</v>
      </c>
      <c r="G2094" s="11" t="s">
        <v>151</v>
      </c>
      <c r="H2094" s="149" t="s">
        <v>344</v>
      </c>
      <c r="I2094" s="24" t="s">
        <v>18</v>
      </c>
      <c r="J2094" s="25">
        <v>43207</v>
      </c>
      <c r="K2094" s="26" t="s">
        <v>95</v>
      </c>
      <c r="L2094" s="90">
        <v>0.83333333333333404</v>
      </c>
      <c r="M2094" s="27">
        <v>0</v>
      </c>
      <c r="N2094" s="27">
        <v>32</v>
      </c>
      <c r="O2094" s="27">
        <v>1</v>
      </c>
      <c r="P2094" s="27">
        <v>1</v>
      </c>
      <c r="Q2094" s="27">
        <v>0</v>
      </c>
      <c r="R2094" s="27">
        <v>0</v>
      </c>
      <c r="S2094" s="27">
        <v>0</v>
      </c>
      <c r="T2094" s="27">
        <v>5</v>
      </c>
      <c r="U2094" s="27">
        <v>0</v>
      </c>
      <c r="V2094" s="30">
        <f t="shared" si="98"/>
        <v>39</v>
      </c>
    </row>
    <row r="2095" spans="1:22" ht="17.100000000000001" customHeight="1">
      <c r="A2095" s="10" t="s">
        <v>14</v>
      </c>
      <c r="B2095" s="10" t="s">
        <v>156</v>
      </c>
      <c r="C2095" s="11" t="s">
        <v>157</v>
      </c>
      <c r="D2095" s="149" t="str">
        <f t="shared" si="96"/>
        <v>r1_11 -  Most Oławski</v>
      </c>
      <c r="E2095" s="149" t="str">
        <f t="shared" si="97"/>
        <v>r1_11 -  Most Oławski - W4 od DK98 - z centrum</v>
      </c>
      <c r="F2095" s="10" t="s">
        <v>115</v>
      </c>
      <c r="G2095" s="11" t="s">
        <v>151</v>
      </c>
      <c r="H2095" s="149" t="s">
        <v>344</v>
      </c>
      <c r="I2095" s="24" t="s">
        <v>18</v>
      </c>
      <c r="J2095" s="25">
        <v>43207</v>
      </c>
      <c r="K2095" s="26" t="s">
        <v>96</v>
      </c>
      <c r="L2095" s="90">
        <v>0.83333333333333404</v>
      </c>
      <c r="M2095" s="27">
        <v>0</v>
      </c>
      <c r="N2095" s="27">
        <v>25</v>
      </c>
      <c r="O2095" s="27">
        <v>1</v>
      </c>
      <c r="P2095" s="27">
        <v>0</v>
      </c>
      <c r="Q2095" s="27">
        <v>0</v>
      </c>
      <c r="R2095" s="27">
        <v>0</v>
      </c>
      <c r="S2095" s="27">
        <v>0</v>
      </c>
      <c r="T2095" s="27">
        <v>7</v>
      </c>
      <c r="U2095" s="27">
        <v>0</v>
      </c>
      <c r="V2095" s="30">
        <f t="shared" si="98"/>
        <v>33</v>
      </c>
    </row>
    <row r="2096" spans="1:22" ht="17.100000000000001" customHeight="1">
      <c r="A2096" s="10" t="s">
        <v>14</v>
      </c>
      <c r="B2096" s="10" t="s">
        <v>156</v>
      </c>
      <c r="C2096" s="11" t="s">
        <v>157</v>
      </c>
      <c r="D2096" s="149" t="str">
        <f t="shared" si="96"/>
        <v>r1_11 -  Most Oławski</v>
      </c>
      <c r="E2096" s="149" t="str">
        <f t="shared" si="97"/>
        <v>r1_11 -  Most Oławski - W4 od DK98 - z centrum</v>
      </c>
      <c r="F2096" s="10" t="s">
        <v>115</v>
      </c>
      <c r="G2096" s="11" t="s">
        <v>151</v>
      </c>
      <c r="H2096" s="149" t="s">
        <v>344</v>
      </c>
      <c r="I2096" s="24" t="s">
        <v>18</v>
      </c>
      <c r="J2096" s="25">
        <v>43207</v>
      </c>
      <c r="K2096" s="26" t="s">
        <v>97</v>
      </c>
      <c r="L2096" s="90">
        <v>0.83333333333333404</v>
      </c>
      <c r="M2096" s="27">
        <v>2</v>
      </c>
      <c r="N2096" s="27">
        <v>25</v>
      </c>
      <c r="O2096" s="27">
        <v>0</v>
      </c>
      <c r="P2096" s="27">
        <v>0</v>
      </c>
      <c r="Q2096" s="27">
        <v>0</v>
      </c>
      <c r="R2096" s="27">
        <v>0</v>
      </c>
      <c r="S2096" s="27">
        <v>0</v>
      </c>
      <c r="T2096" s="27">
        <v>10</v>
      </c>
      <c r="U2096" s="27">
        <v>0</v>
      </c>
      <c r="V2096" s="30">
        <f t="shared" si="98"/>
        <v>37</v>
      </c>
    </row>
    <row r="2097" spans="1:22" ht="17.100000000000001" customHeight="1">
      <c r="A2097" s="10" t="s">
        <v>14</v>
      </c>
      <c r="B2097" s="10" t="s">
        <v>156</v>
      </c>
      <c r="C2097" s="11" t="s">
        <v>157</v>
      </c>
      <c r="D2097" s="149" t="str">
        <f t="shared" si="96"/>
        <v>r1_11 -  Most Oławski</v>
      </c>
      <c r="E2097" s="149" t="str">
        <f t="shared" si="97"/>
        <v>r1_11 -  Most Oławski - W4 od DK98 - z centrum</v>
      </c>
      <c r="F2097" s="10" t="s">
        <v>115</v>
      </c>
      <c r="G2097" s="11" t="s">
        <v>151</v>
      </c>
      <c r="H2097" s="149" t="s">
        <v>344</v>
      </c>
      <c r="I2097" s="24" t="s">
        <v>18</v>
      </c>
      <c r="J2097" s="25">
        <v>43207</v>
      </c>
      <c r="K2097" s="26" t="s">
        <v>98</v>
      </c>
      <c r="L2097" s="90">
        <v>0.83333333333333404</v>
      </c>
      <c r="M2097" s="27">
        <v>0</v>
      </c>
      <c r="N2097" s="27">
        <v>17</v>
      </c>
      <c r="O2097" s="27">
        <v>1</v>
      </c>
      <c r="P2097" s="27">
        <v>0</v>
      </c>
      <c r="Q2097" s="27">
        <v>0</v>
      </c>
      <c r="R2097" s="27">
        <v>0</v>
      </c>
      <c r="S2097" s="27">
        <v>0</v>
      </c>
      <c r="T2097" s="27">
        <v>8</v>
      </c>
      <c r="U2097" s="27">
        <v>0</v>
      </c>
      <c r="V2097" s="30">
        <f t="shared" si="98"/>
        <v>26</v>
      </c>
    </row>
    <row r="2098" spans="1:22" ht="17.100000000000001" customHeight="1">
      <c r="A2098" s="10" t="s">
        <v>14</v>
      </c>
      <c r="B2098" s="10" t="s">
        <v>156</v>
      </c>
      <c r="C2098" s="11" t="s">
        <v>157</v>
      </c>
      <c r="D2098" s="149" t="str">
        <f t="shared" si="96"/>
        <v>r1_11 -  Most Oławski</v>
      </c>
      <c r="E2098" s="149" t="str">
        <f t="shared" si="97"/>
        <v>r1_11 -  Most Oławski - W4 od DK98 - z centrum</v>
      </c>
      <c r="F2098" s="10" t="s">
        <v>115</v>
      </c>
      <c r="G2098" s="11" t="s">
        <v>151</v>
      </c>
      <c r="H2098" s="149" t="s">
        <v>344</v>
      </c>
      <c r="I2098" s="24" t="s">
        <v>18</v>
      </c>
      <c r="J2098" s="25">
        <v>43207</v>
      </c>
      <c r="K2098" s="26" t="s">
        <v>99</v>
      </c>
      <c r="L2098" s="90">
        <v>0.875</v>
      </c>
      <c r="M2098" s="27">
        <v>0</v>
      </c>
      <c r="N2098" s="27">
        <v>13</v>
      </c>
      <c r="O2098" s="27">
        <v>0</v>
      </c>
      <c r="P2098" s="27">
        <v>0</v>
      </c>
      <c r="Q2098" s="27">
        <v>0</v>
      </c>
      <c r="R2098" s="27">
        <v>0</v>
      </c>
      <c r="S2098" s="27">
        <v>0</v>
      </c>
      <c r="T2098" s="27">
        <v>5</v>
      </c>
      <c r="U2098" s="27">
        <v>0</v>
      </c>
      <c r="V2098" s="30">
        <f t="shared" si="98"/>
        <v>18</v>
      </c>
    </row>
    <row r="2099" spans="1:22" ht="17.100000000000001" customHeight="1">
      <c r="A2099" s="10" t="s">
        <v>14</v>
      </c>
      <c r="B2099" s="10" t="s">
        <v>156</v>
      </c>
      <c r="C2099" s="11" t="s">
        <v>157</v>
      </c>
      <c r="D2099" s="149" t="str">
        <f t="shared" si="96"/>
        <v>r1_11 -  Most Oławski</v>
      </c>
      <c r="E2099" s="149" t="str">
        <f t="shared" si="97"/>
        <v>r1_11 -  Most Oławski - W4 od DK98 - z centrum</v>
      </c>
      <c r="F2099" s="10" t="s">
        <v>115</v>
      </c>
      <c r="G2099" s="11" t="s">
        <v>151</v>
      </c>
      <c r="H2099" s="149" t="s">
        <v>344</v>
      </c>
      <c r="I2099" s="24" t="s">
        <v>18</v>
      </c>
      <c r="J2099" s="25">
        <v>43207</v>
      </c>
      <c r="K2099" s="26" t="s">
        <v>100</v>
      </c>
      <c r="L2099" s="90">
        <v>0.875</v>
      </c>
      <c r="M2099" s="27">
        <v>0</v>
      </c>
      <c r="N2099" s="27">
        <v>28</v>
      </c>
      <c r="O2099" s="27">
        <v>2</v>
      </c>
      <c r="P2099" s="27">
        <v>1</v>
      </c>
      <c r="Q2099" s="27">
        <v>0</v>
      </c>
      <c r="R2099" s="27">
        <v>0</v>
      </c>
      <c r="S2099" s="27">
        <v>0</v>
      </c>
      <c r="T2099" s="27">
        <v>5</v>
      </c>
      <c r="U2099" s="27">
        <v>0</v>
      </c>
      <c r="V2099" s="30">
        <f t="shared" si="98"/>
        <v>36</v>
      </c>
    </row>
    <row r="2100" spans="1:22" ht="17.100000000000001" customHeight="1">
      <c r="A2100" s="10" t="s">
        <v>14</v>
      </c>
      <c r="B2100" s="10" t="s">
        <v>156</v>
      </c>
      <c r="C2100" s="11" t="s">
        <v>157</v>
      </c>
      <c r="D2100" s="149" t="str">
        <f t="shared" si="96"/>
        <v>r1_11 -  Most Oławski</v>
      </c>
      <c r="E2100" s="149" t="str">
        <f t="shared" si="97"/>
        <v>r1_11 -  Most Oławski - W4 od DK98 - z centrum</v>
      </c>
      <c r="F2100" s="10" t="s">
        <v>115</v>
      </c>
      <c r="G2100" s="11" t="s">
        <v>151</v>
      </c>
      <c r="H2100" s="149" t="s">
        <v>344</v>
      </c>
      <c r="I2100" s="24" t="s">
        <v>18</v>
      </c>
      <c r="J2100" s="25">
        <v>43207</v>
      </c>
      <c r="K2100" s="26" t="s">
        <v>101</v>
      </c>
      <c r="L2100" s="90">
        <v>0.875</v>
      </c>
      <c r="M2100" s="27">
        <v>1</v>
      </c>
      <c r="N2100" s="27">
        <v>20</v>
      </c>
      <c r="O2100" s="27">
        <v>0</v>
      </c>
      <c r="P2100" s="27">
        <v>0</v>
      </c>
      <c r="Q2100" s="27">
        <v>0</v>
      </c>
      <c r="R2100" s="27">
        <v>0</v>
      </c>
      <c r="S2100" s="27">
        <v>0</v>
      </c>
      <c r="T2100" s="27">
        <v>4</v>
      </c>
      <c r="U2100" s="27">
        <v>0</v>
      </c>
      <c r="V2100" s="30">
        <f t="shared" si="98"/>
        <v>25</v>
      </c>
    </row>
    <row r="2101" spans="1:22" ht="17.100000000000001" customHeight="1">
      <c r="A2101" s="10" t="s">
        <v>14</v>
      </c>
      <c r="B2101" s="10" t="s">
        <v>156</v>
      </c>
      <c r="C2101" s="11" t="s">
        <v>157</v>
      </c>
      <c r="D2101" s="149" t="str">
        <f t="shared" si="96"/>
        <v>r1_11 -  Most Oławski</v>
      </c>
      <c r="E2101" s="149" t="str">
        <f t="shared" si="97"/>
        <v>r1_11 -  Most Oławski - W4 od DK98 - z centrum</v>
      </c>
      <c r="F2101" s="10" t="s">
        <v>115</v>
      </c>
      <c r="G2101" s="11" t="s">
        <v>151</v>
      </c>
      <c r="H2101" s="149" t="s">
        <v>344</v>
      </c>
      <c r="I2101" s="24" t="s">
        <v>18</v>
      </c>
      <c r="J2101" s="25">
        <v>43207</v>
      </c>
      <c r="K2101" s="26" t="s">
        <v>102</v>
      </c>
      <c r="L2101" s="90">
        <v>0.875</v>
      </c>
      <c r="M2101" s="27">
        <v>0</v>
      </c>
      <c r="N2101" s="27">
        <v>17</v>
      </c>
      <c r="O2101" s="27">
        <v>0</v>
      </c>
      <c r="P2101" s="27">
        <v>0</v>
      </c>
      <c r="Q2101" s="27">
        <v>0</v>
      </c>
      <c r="R2101" s="27">
        <v>0</v>
      </c>
      <c r="S2101" s="27">
        <v>0</v>
      </c>
      <c r="T2101" s="27">
        <v>5</v>
      </c>
      <c r="U2101" s="27">
        <v>0</v>
      </c>
      <c r="V2101" s="30">
        <f t="shared" si="98"/>
        <v>22</v>
      </c>
    </row>
    <row r="2102" spans="1:22" ht="17.100000000000001" customHeight="1">
      <c r="A2102" s="10" t="s">
        <v>14</v>
      </c>
      <c r="B2102" s="10" t="s">
        <v>156</v>
      </c>
      <c r="C2102" s="11" t="s">
        <v>157</v>
      </c>
      <c r="D2102" s="149" t="str">
        <f t="shared" si="96"/>
        <v>r1_11 -  Most Oławski</v>
      </c>
      <c r="E2102" s="149" t="str">
        <f t="shared" si="97"/>
        <v>r1_11 -  Most Oławski - W4 od DK98 - z centrum</v>
      </c>
      <c r="F2102" s="10" t="s">
        <v>115</v>
      </c>
      <c r="G2102" s="11" t="s">
        <v>151</v>
      </c>
      <c r="H2102" s="149" t="s">
        <v>344</v>
      </c>
      <c r="I2102" s="24" t="s">
        <v>18</v>
      </c>
      <c r="J2102" s="25">
        <v>43207</v>
      </c>
      <c r="K2102" s="26" t="s">
        <v>103</v>
      </c>
      <c r="L2102" s="90">
        <v>0.91666666666666663</v>
      </c>
      <c r="M2102" s="27">
        <v>0</v>
      </c>
      <c r="N2102" s="27">
        <v>12</v>
      </c>
      <c r="O2102" s="27">
        <v>2</v>
      </c>
      <c r="P2102" s="27">
        <v>0</v>
      </c>
      <c r="Q2102" s="27">
        <v>0</v>
      </c>
      <c r="R2102" s="27">
        <v>0</v>
      </c>
      <c r="S2102" s="27">
        <v>1</v>
      </c>
      <c r="T2102" s="27">
        <v>2</v>
      </c>
      <c r="U2102" s="27">
        <v>0</v>
      </c>
      <c r="V2102" s="30">
        <f t="shared" si="98"/>
        <v>17</v>
      </c>
    </row>
    <row r="2103" spans="1:22" ht="17.100000000000001" customHeight="1">
      <c r="A2103" s="10" t="s">
        <v>14</v>
      </c>
      <c r="B2103" s="10" t="s">
        <v>156</v>
      </c>
      <c r="C2103" s="11" t="s">
        <v>157</v>
      </c>
      <c r="D2103" s="149" t="str">
        <f t="shared" si="96"/>
        <v>r1_11 -  Most Oławski</v>
      </c>
      <c r="E2103" s="149" t="str">
        <f t="shared" si="97"/>
        <v>r1_11 -  Most Oławski - W4 od DK98 - z centrum</v>
      </c>
      <c r="F2103" s="10" t="s">
        <v>115</v>
      </c>
      <c r="G2103" s="11" t="s">
        <v>151</v>
      </c>
      <c r="H2103" s="149" t="s">
        <v>344</v>
      </c>
      <c r="I2103" s="24" t="s">
        <v>18</v>
      </c>
      <c r="J2103" s="25">
        <v>43207</v>
      </c>
      <c r="K2103" s="26" t="s">
        <v>104</v>
      </c>
      <c r="L2103" s="90">
        <v>0.91666666666666663</v>
      </c>
      <c r="M2103" s="27">
        <v>0</v>
      </c>
      <c r="N2103" s="27">
        <v>14</v>
      </c>
      <c r="O2103" s="27">
        <v>0</v>
      </c>
      <c r="P2103" s="27">
        <v>0</v>
      </c>
      <c r="Q2103" s="27">
        <v>0</v>
      </c>
      <c r="R2103" s="27">
        <v>0</v>
      </c>
      <c r="S2103" s="27">
        <v>0</v>
      </c>
      <c r="T2103" s="27">
        <v>2</v>
      </c>
      <c r="U2103" s="27">
        <v>0</v>
      </c>
      <c r="V2103" s="30">
        <f t="shared" si="98"/>
        <v>16</v>
      </c>
    </row>
    <row r="2104" spans="1:22" ht="17.100000000000001" customHeight="1">
      <c r="A2104" s="10" t="s">
        <v>14</v>
      </c>
      <c r="B2104" s="10" t="s">
        <v>156</v>
      </c>
      <c r="C2104" s="11" t="s">
        <v>157</v>
      </c>
      <c r="D2104" s="149" t="str">
        <f t="shared" si="96"/>
        <v>r1_11 -  Most Oławski</v>
      </c>
      <c r="E2104" s="149" t="str">
        <f t="shared" si="97"/>
        <v>r1_11 -  Most Oławski - W4 od DK98 - z centrum</v>
      </c>
      <c r="F2104" s="10" t="s">
        <v>115</v>
      </c>
      <c r="G2104" s="11" t="s">
        <v>151</v>
      </c>
      <c r="H2104" s="149" t="s">
        <v>344</v>
      </c>
      <c r="I2104" s="24" t="s">
        <v>18</v>
      </c>
      <c r="J2104" s="25">
        <v>43207</v>
      </c>
      <c r="K2104" s="26" t="s">
        <v>105</v>
      </c>
      <c r="L2104" s="90">
        <v>0.91666666666666663</v>
      </c>
      <c r="M2104" s="27">
        <v>0</v>
      </c>
      <c r="N2104" s="27">
        <v>14</v>
      </c>
      <c r="O2104" s="27">
        <v>0</v>
      </c>
      <c r="P2104" s="27">
        <v>0</v>
      </c>
      <c r="Q2104" s="27">
        <v>0</v>
      </c>
      <c r="R2104" s="27">
        <v>0</v>
      </c>
      <c r="S2104" s="27">
        <v>1</v>
      </c>
      <c r="T2104" s="27">
        <v>2</v>
      </c>
      <c r="U2104" s="27">
        <v>0</v>
      </c>
      <c r="V2104" s="30">
        <f t="shared" si="98"/>
        <v>17</v>
      </c>
    </row>
    <row r="2105" spans="1:22" ht="17.100000000000001" customHeight="1">
      <c r="A2105" s="10" t="s">
        <v>14</v>
      </c>
      <c r="B2105" s="10" t="s">
        <v>156</v>
      </c>
      <c r="C2105" s="11" t="s">
        <v>157</v>
      </c>
      <c r="D2105" s="149" t="str">
        <f t="shared" si="96"/>
        <v>r1_11 -  Most Oławski</v>
      </c>
      <c r="E2105" s="149" t="str">
        <f t="shared" si="97"/>
        <v>r1_11 -  Most Oławski - W4 od DK98 - z centrum</v>
      </c>
      <c r="F2105" s="10" t="s">
        <v>115</v>
      </c>
      <c r="G2105" s="11" t="s">
        <v>151</v>
      </c>
      <c r="H2105" s="149" t="s">
        <v>344</v>
      </c>
      <c r="I2105" s="24" t="s">
        <v>18</v>
      </c>
      <c r="J2105" s="25">
        <v>43207</v>
      </c>
      <c r="K2105" s="26" t="s">
        <v>106</v>
      </c>
      <c r="L2105" s="90">
        <v>0.91666666666666663</v>
      </c>
      <c r="M2105" s="27">
        <v>0</v>
      </c>
      <c r="N2105" s="27">
        <v>10</v>
      </c>
      <c r="O2105" s="27">
        <v>0</v>
      </c>
      <c r="P2105" s="27">
        <v>1</v>
      </c>
      <c r="Q2105" s="27">
        <v>0</v>
      </c>
      <c r="R2105" s="27">
        <v>0</v>
      </c>
      <c r="S2105" s="27">
        <v>0</v>
      </c>
      <c r="T2105" s="27">
        <v>3</v>
      </c>
      <c r="U2105" s="27">
        <v>0</v>
      </c>
      <c r="V2105" s="30">
        <f t="shared" si="98"/>
        <v>14</v>
      </c>
    </row>
    <row r="2106" spans="1:22" ht="17.100000000000001" customHeight="1">
      <c r="A2106" s="10" t="s">
        <v>14</v>
      </c>
      <c r="B2106" s="10" t="s">
        <v>156</v>
      </c>
      <c r="C2106" s="11" t="s">
        <v>157</v>
      </c>
      <c r="D2106" s="149" t="str">
        <f t="shared" si="96"/>
        <v>r1_11 -  Most Oławski</v>
      </c>
      <c r="E2106" s="149" t="str">
        <f t="shared" si="97"/>
        <v>r1_11 -  Most Oławski - W4 od DK98 - z centrum</v>
      </c>
      <c r="F2106" s="10" t="s">
        <v>115</v>
      </c>
      <c r="G2106" s="11" t="s">
        <v>151</v>
      </c>
      <c r="H2106" s="149" t="s">
        <v>344</v>
      </c>
      <c r="I2106" s="24" t="s">
        <v>18</v>
      </c>
      <c r="J2106" s="25">
        <v>43207</v>
      </c>
      <c r="K2106" s="26" t="s">
        <v>107</v>
      </c>
      <c r="L2106" s="90">
        <v>0.95833333333333404</v>
      </c>
      <c r="M2106" s="27">
        <v>0</v>
      </c>
      <c r="N2106" s="27">
        <v>9</v>
      </c>
      <c r="O2106" s="27">
        <v>0</v>
      </c>
      <c r="P2106" s="27">
        <v>0</v>
      </c>
      <c r="Q2106" s="27">
        <v>1</v>
      </c>
      <c r="R2106" s="27">
        <v>0</v>
      </c>
      <c r="S2106" s="27">
        <v>0</v>
      </c>
      <c r="T2106" s="27">
        <v>0</v>
      </c>
      <c r="U2106" s="27">
        <v>0</v>
      </c>
      <c r="V2106" s="30">
        <f t="shared" si="98"/>
        <v>10</v>
      </c>
    </row>
    <row r="2107" spans="1:22" ht="17.100000000000001" customHeight="1">
      <c r="A2107" s="10" t="s">
        <v>14</v>
      </c>
      <c r="B2107" s="10" t="s">
        <v>156</v>
      </c>
      <c r="C2107" s="11" t="s">
        <v>157</v>
      </c>
      <c r="D2107" s="149" t="str">
        <f t="shared" si="96"/>
        <v>r1_11 -  Most Oławski</v>
      </c>
      <c r="E2107" s="149" t="str">
        <f t="shared" si="97"/>
        <v>r1_11 -  Most Oławski - W4 od DK98 - z centrum</v>
      </c>
      <c r="F2107" s="10" t="s">
        <v>115</v>
      </c>
      <c r="G2107" s="11" t="s">
        <v>151</v>
      </c>
      <c r="H2107" s="149" t="s">
        <v>344</v>
      </c>
      <c r="I2107" s="24" t="s">
        <v>18</v>
      </c>
      <c r="J2107" s="25">
        <v>43207</v>
      </c>
      <c r="K2107" s="26" t="s">
        <v>108</v>
      </c>
      <c r="L2107" s="90">
        <v>0.95833333333333404</v>
      </c>
      <c r="M2107" s="27">
        <v>0</v>
      </c>
      <c r="N2107" s="27">
        <v>6</v>
      </c>
      <c r="O2107" s="27">
        <v>0</v>
      </c>
      <c r="P2107" s="27">
        <v>0</v>
      </c>
      <c r="Q2107" s="27">
        <v>0</v>
      </c>
      <c r="R2107" s="27">
        <v>0</v>
      </c>
      <c r="S2107" s="27">
        <v>0</v>
      </c>
      <c r="T2107" s="27">
        <v>1</v>
      </c>
      <c r="U2107" s="27">
        <v>0</v>
      </c>
      <c r="V2107" s="30">
        <f t="shared" si="98"/>
        <v>7</v>
      </c>
    </row>
    <row r="2108" spans="1:22" ht="17.100000000000001" customHeight="1">
      <c r="A2108" s="10" t="s">
        <v>14</v>
      </c>
      <c r="B2108" s="10" t="s">
        <v>156</v>
      </c>
      <c r="C2108" s="11" t="s">
        <v>157</v>
      </c>
      <c r="D2108" s="149" t="str">
        <f t="shared" si="96"/>
        <v>r1_11 -  Most Oławski</v>
      </c>
      <c r="E2108" s="149" t="str">
        <f t="shared" si="97"/>
        <v>r1_11 -  Most Oławski - W4 od DK98 - z centrum</v>
      </c>
      <c r="F2108" s="10" t="s">
        <v>115</v>
      </c>
      <c r="G2108" s="11" t="s">
        <v>151</v>
      </c>
      <c r="H2108" s="149" t="s">
        <v>344</v>
      </c>
      <c r="I2108" s="24" t="s">
        <v>18</v>
      </c>
      <c r="J2108" s="25">
        <v>43207</v>
      </c>
      <c r="K2108" s="26" t="s">
        <v>109</v>
      </c>
      <c r="L2108" s="90">
        <v>0.95833333333333404</v>
      </c>
      <c r="M2108" s="27">
        <v>0</v>
      </c>
      <c r="N2108" s="27">
        <v>6</v>
      </c>
      <c r="O2108" s="27">
        <v>0</v>
      </c>
      <c r="P2108" s="27">
        <v>0</v>
      </c>
      <c r="Q2108" s="27">
        <v>0</v>
      </c>
      <c r="R2108" s="27">
        <v>0</v>
      </c>
      <c r="S2108" s="27">
        <v>0</v>
      </c>
      <c r="T2108" s="27">
        <v>3</v>
      </c>
      <c r="U2108" s="27">
        <v>0</v>
      </c>
      <c r="V2108" s="30">
        <f t="shared" si="98"/>
        <v>9</v>
      </c>
    </row>
    <row r="2109" spans="1:22" ht="17.100000000000001" customHeight="1">
      <c r="A2109" s="10" t="s">
        <v>14</v>
      </c>
      <c r="B2109" s="10" t="s">
        <v>156</v>
      </c>
      <c r="C2109" s="11" t="s">
        <v>157</v>
      </c>
      <c r="D2109" s="149" t="str">
        <f t="shared" si="96"/>
        <v>r1_11 -  Most Oławski</v>
      </c>
      <c r="E2109" s="149" t="str">
        <f t="shared" si="97"/>
        <v>r1_11 -  Most Oławski - W4 od DK98 - z centrum</v>
      </c>
      <c r="F2109" s="10" t="s">
        <v>115</v>
      </c>
      <c r="G2109" s="11" t="s">
        <v>151</v>
      </c>
      <c r="H2109" s="149" t="s">
        <v>344</v>
      </c>
      <c r="I2109" s="24" t="s">
        <v>18</v>
      </c>
      <c r="J2109" s="25">
        <v>43207</v>
      </c>
      <c r="K2109" s="26" t="s">
        <v>110</v>
      </c>
      <c r="L2109" s="90">
        <v>0.95833333333333404</v>
      </c>
      <c r="M2109" s="27">
        <v>0</v>
      </c>
      <c r="N2109" s="27">
        <v>2</v>
      </c>
      <c r="O2109" s="27">
        <v>0</v>
      </c>
      <c r="P2109" s="27">
        <v>0</v>
      </c>
      <c r="Q2109" s="27">
        <v>0</v>
      </c>
      <c r="R2109" s="27">
        <v>0</v>
      </c>
      <c r="S2109" s="27">
        <v>0</v>
      </c>
      <c r="T2109" s="27">
        <v>2</v>
      </c>
      <c r="U2109" s="27">
        <v>0</v>
      </c>
      <c r="V2109" s="30">
        <f t="shared" si="98"/>
        <v>4</v>
      </c>
    </row>
    <row r="2110" spans="1:22" ht="17.100000000000001" customHeight="1">
      <c r="A2110" s="10" t="s">
        <v>14</v>
      </c>
      <c r="B2110" s="10" t="s">
        <v>156</v>
      </c>
      <c r="C2110" s="11" t="s">
        <v>157</v>
      </c>
      <c r="D2110" s="149" t="str">
        <f t="shared" si="96"/>
        <v>r1_11 -  Most Oławski</v>
      </c>
      <c r="E2110" s="149" t="str">
        <f t="shared" si="97"/>
        <v>r1_11 -  Most Oławski - W4 od DK98 - z centrum</v>
      </c>
      <c r="F2110" s="10" t="s">
        <v>115</v>
      </c>
      <c r="G2110" s="11" t="s">
        <v>151</v>
      </c>
      <c r="H2110" s="149" t="s">
        <v>344</v>
      </c>
      <c r="I2110" s="24" t="s">
        <v>18</v>
      </c>
      <c r="J2110" s="25">
        <v>43207</v>
      </c>
      <c r="K2110" s="26" t="s">
        <v>111</v>
      </c>
      <c r="L2110" s="90">
        <v>0</v>
      </c>
      <c r="M2110" s="27">
        <v>0</v>
      </c>
      <c r="N2110" s="27">
        <v>1</v>
      </c>
      <c r="O2110" s="27">
        <v>0</v>
      </c>
      <c r="P2110" s="27">
        <v>0</v>
      </c>
      <c r="Q2110" s="27">
        <v>0</v>
      </c>
      <c r="R2110" s="27">
        <v>0</v>
      </c>
      <c r="S2110" s="27">
        <v>0</v>
      </c>
      <c r="T2110" s="27">
        <v>1</v>
      </c>
      <c r="U2110" s="27">
        <v>0</v>
      </c>
      <c r="V2110" s="30">
        <f t="shared" si="98"/>
        <v>2</v>
      </c>
    </row>
    <row r="2111" spans="1:22" ht="17.100000000000001" customHeight="1">
      <c r="A2111" s="10" t="s">
        <v>14</v>
      </c>
      <c r="B2111" s="10" t="s">
        <v>156</v>
      </c>
      <c r="C2111" s="11" t="s">
        <v>157</v>
      </c>
      <c r="D2111" s="149" t="str">
        <f t="shared" si="96"/>
        <v>r1_11 -  Most Oławski</v>
      </c>
      <c r="E2111" s="149" t="str">
        <f t="shared" si="97"/>
        <v>r1_11 -  Most Oławski - W4 od DK98 - z centrum</v>
      </c>
      <c r="F2111" s="10" t="s">
        <v>115</v>
      </c>
      <c r="G2111" s="11" t="s">
        <v>151</v>
      </c>
      <c r="H2111" s="149" t="s">
        <v>344</v>
      </c>
      <c r="I2111" s="24" t="s">
        <v>18</v>
      </c>
      <c r="J2111" s="25">
        <v>43207</v>
      </c>
      <c r="K2111" s="26" t="s">
        <v>112</v>
      </c>
      <c r="L2111" s="90">
        <v>0</v>
      </c>
      <c r="M2111" s="27">
        <v>0</v>
      </c>
      <c r="N2111" s="27">
        <v>4</v>
      </c>
      <c r="O2111" s="27">
        <v>1</v>
      </c>
      <c r="P2111" s="27">
        <v>0</v>
      </c>
      <c r="Q2111" s="27">
        <v>0</v>
      </c>
      <c r="R2111" s="27">
        <v>0</v>
      </c>
      <c r="S2111" s="27">
        <v>0</v>
      </c>
      <c r="T2111" s="27">
        <v>2</v>
      </c>
      <c r="U2111" s="27">
        <v>0</v>
      </c>
      <c r="V2111" s="30">
        <f t="shared" si="98"/>
        <v>7</v>
      </c>
    </row>
    <row r="2112" spans="1:22" ht="17.100000000000001" customHeight="1">
      <c r="A2112" s="10" t="s">
        <v>14</v>
      </c>
      <c r="B2112" s="10" t="s">
        <v>156</v>
      </c>
      <c r="C2112" s="11" t="s">
        <v>157</v>
      </c>
      <c r="D2112" s="149" t="str">
        <f t="shared" si="96"/>
        <v>r1_11 -  Most Oławski</v>
      </c>
      <c r="E2112" s="149" t="str">
        <f t="shared" si="97"/>
        <v>r1_11 -  Most Oławski - W4 od DK98 - z centrum</v>
      </c>
      <c r="F2112" s="10" t="s">
        <v>115</v>
      </c>
      <c r="G2112" s="11" t="s">
        <v>151</v>
      </c>
      <c r="H2112" s="149" t="s">
        <v>344</v>
      </c>
      <c r="I2112" s="24" t="s">
        <v>18</v>
      </c>
      <c r="J2112" s="25">
        <v>43207</v>
      </c>
      <c r="K2112" s="26" t="s">
        <v>113</v>
      </c>
      <c r="L2112" s="90">
        <v>0</v>
      </c>
      <c r="M2112" s="27">
        <v>0</v>
      </c>
      <c r="N2112" s="27">
        <v>4</v>
      </c>
      <c r="O2112" s="27">
        <v>0</v>
      </c>
      <c r="P2112" s="27">
        <v>0</v>
      </c>
      <c r="Q2112" s="27">
        <v>0</v>
      </c>
      <c r="R2112" s="27">
        <v>0</v>
      </c>
      <c r="S2112" s="27">
        <v>0</v>
      </c>
      <c r="T2112" s="27">
        <v>0</v>
      </c>
      <c r="U2112" s="27">
        <v>0</v>
      </c>
      <c r="V2112" s="30">
        <f t="shared" si="98"/>
        <v>4</v>
      </c>
    </row>
    <row r="2113" spans="1:22" ht="17.100000000000001" customHeight="1">
      <c r="A2113" s="10" t="s">
        <v>14</v>
      </c>
      <c r="B2113" s="10" t="s">
        <v>156</v>
      </c>
      <c r="C2113" s="11" t="s">
        <v>157</v>
      </c>
      <c r="D2113" s="149" t="str">
        <f t="shared" si="96"/>
        <v>r1_11 -  Most Oławski</v>
      </c>
      <c r="E2113" s="149" t="str">
        <f t="shared" si="97"/>
        <v>r1_11 -  Most Oławski - W4 od DK98 - z centrum</v>
      </c>
      <c r="F2113" s="10" t="s">
        <v>115</v>
      </c>
      <c r="G2113" s="11" t="s">
        <v>151</v>
      </c>
      <c r="H2113" s="149" t="s">
        <v>344</v>
      </c>
      <c r="I2113" s="24" t="s">
        <v>18</v>
      </c>
      <c r="J2113" s="25">
        <v>43207</v>
      </c>
      <c r="K2113" s="26" t="s">
        <v>114</v>
      </c>
      <c r="L2113" s="90">
        <v>0</v>
      </c>
      <c r="M2113" s="27">
        <v>0</v>
      </c>
      <c r="N2113" s="27">
        <v>3</v>
      </c>
      <c r="O2113" s="27">
        <v>0</v>
      </c>
      <c r="P2113" s="27">
        <v>0</v>
      </c>
      <c r="Q2113" s="27">
        <v>0</v>
      </c>
      <c r="R2113" s="27">
        <v>0</v>
      </c>
      <c r="S2113" s="27">
        <v>0</v>
      </c>
      <c r="T2113" s="27">
        <v>0</v>
      </c>
      <c r="U2113" s="27">
        <v>0</v>
      </c>
      <c r="V2113" s="30">
        <f t="shared" si="98"/>
        <v>3</v>
      </c>
    </row>
    <row r="2114" spans="1:22" ht="17.100000000000001" customHeight="1">
      <c r="A2114" s="10" t="s">
        <v>14</v>
      </c>
      <c r="B2114" s="10" t="s">
        <v>159</v>
      </c>
      <c r="C2114" s="11" t="s">
        <v>160</v>
      </c>
      <c r="D2114" s="149" t="str">
        <f t="shared" si="96"/>
        <v>r1_12 -  Most Grunwaldzki</v>
      </c>
      <c r="E2114" s="149" t="str">
        <f t="shared" si="97"/>
        <v>r1_12 -  Most Grunwaldzki - W2 od ul. Wrońskiego - do centrum</v>
      </c>
      <c r="F2114" s="10" t="s">
        <v>6</v>
      </c>
      <c r="G2114" s="11" t="s">
        <v>161</v>
      </c>
      <c r="H2114" s="149" t="s">
        <v>362</v>
      </c>
      <c r="I2114" s="24" t="s">
        <v>117</v>
      </c>
      <c r="J2114" s="25">
        <v>43207</v>
      </c>
      <c r="K2114" s="26" t="s">
        <v>19</v>
      </c>
      <c r="L2114" s="95">
        <v>4.1666666666666664E-2</v>
      </c>
      <c r="M2114" s="27">
        <v>0</v>
      </c>
      <c r="N2114" s="27">
        <v>33</v>
      </c>
      <c r="O2114" s="27">
        <v>1</v>
      </c>
      <c r="P2114" s="27">
        <v>0</v>
      </c>
      <c r="Q2114" s="27">
        <v>0</v>
      </c>
      <c r="R2114" s="27">
        <v>0</v>
      </c>
      <c r="S2114" s="27">
        <v>0</v>
      </c>
      <c r="T2114" s="27">
        <v>0</v>
      </c>
      <c r="U2114" s="27">
        <v>0</v>
      </c>
      <c r="V2114" s="30">
        <f t="shared" si="98"/>
        <v>34</v>
      </c>
    </row>
    <row r="2115" spans="1:22" ht="17.100000000000001" customHeight="1">
      <c r="A2115" s="10" t="s">
        <v>14</v>
      </c>
      <c r="B2115" s="10" t="s">
        <v>159</v>
      </c>
      <c r="C2115" s="11" t="s">
        <v>160</v>
      </c>
      <c r="D2115" s="149" t="str">
        <f t="shared" ref="D2115:D2178" si="99">CONCATENATE(B2115," -  ",C2115,)</f>
        <v>r1_12 -  Most Grunwaldzki</v>
      </c>
      <c r="E2115" s="149" t="str">
        <f t="shared" ref="E2115:E2178" si="100">CONCATENATE(B2115," -  ",C2115," - ",H2115)</f>
        <v>r1_12 -  Most Grunwaldzki - W2 od ul. Wrońskiego - do centrum</v>
      </c>
      <c r="F2115" s="10" t="s">
        <v>6</v>
      </c>
      <c r="G2115" s="11" t="s">
        <v>161</v>
      </c>
      <c r="H2115" s="149" t="s">
        <v>362</v>
      </c>
      <c r="I2115" s="24" t="s">
        <v>117</v>
      </c>
      <c r="J2115" s="25">
        <v>43207</v>
      </c>
      <c r="K2115" s="26" t="s">
        <v>20</v>
      </c>
      <c r="L2115" s="95">
        <v>4.1666666666666664E-2</v>
      </c>
      <c r="M2115" s="27">
        <v>0</v>
      </c>
      <c r="N2115" s="27">
        <v>34</v>
      </c>
      <c r="O2115" s="27">
        <v>3</v>
      </c>
      <c r="P2115" s="27">
        <v>1</v>
      </c>
      <c r="Q2115" s="27">
        <v>1</v>
      </c>
      <c r="R2115" s="27">
        <v>0</v>
      </c>
      <c r="S2115" s="27">
        <v>0</v>
      </c>
      <c r="T2115" s="27">
        <v>0</v>
      </c>
      <c r="U2115" s="27">
        <v>0</v>
      </c>
      <c r="V2115" s="30">
        <f t="shared" ref="V2115:V2178" si="101">SUM(M2115:U2115)</f>
        <v>39</v>
      </c>
    </row>
    <row r="2116" spans="1:22" ht="17.100000000000001" customHeight="1">
      <c r="A2116" s="10" t="s">
        <v>14</v>
      </c>
      <c r="B2116" s="10" t="s">
        <v>159</v>
      </c>
      <c r="C2116" s="11" t="s">
        <v>160</v>
      </c>
      <c r="D2116" s="149" t="str">
        <f t="shared" si="99"/>
        <v>r1_12 -  Most Grunwaldzki</v>
      </c>
      <c r="E2116" s="149" t="str">
        <f t="shared" si="100"/>
        <v>r1_12 -  Most Grunwaldzki - W2 od ul. Wrońskiego - do centrum</v>
      </c>
      <c r="F2116" s="10" t="s">
        <v>6</v>
      </c>
      <c r="G2116" s="11" t="s">
        <v>161</v>
      </c>
      <c r="H2116" s="149" t="s">
        <v>362</v>
      </c>
      <c r="I2116" s="24" t="s">
        <v>117</v>
      </c>
      <c r="J2116" s="25">
        <v>43207</v>
      </c>
      <c r="K2116" s="26" t="s">
        <v>21</v>
      </c>
      <c r="L2116" s="95">
        <v>4.1666666666666664E-2</v>
      </c>
      <c r="M2116" s="27">
        <v>1</v>
      </c>
      <c r="N2116" s="27">
        <v>36</v>
      </c>
      <c r="O2116" s="27">
        <v>1</v>
      </c>
      <c r="P2116" s="27">
        <v>0</v>
      </c>
      <c r="Q2116" s="27">
        <v>0</v>
      </c>
      <c r="R2116" s="27">
        <v>2</v>
      </c>
      <c r="S2116" s="27">
        <v>0</v>
      </c>
      <c r="T2116" s="27">
        <v>1</v>
      </c>
      <c r="U2116" s="27">
        <v>0</v>
      </c>
      <c r="V2116" s="30">
        <f t="shared" si="101"/>
        <v>41</v>
      </c>
    </row>
    <row r="2117" spans="1:22" ht="17.100000000000001" customHeight="1">
      <c r="A2117" s="10" t="s">
        <v>14</v>
      </c>
      <c r="B2117" s="10" t="s">
        <v>159</v>
      </c>
      <c r="C2117" s="11" t="s">
        <v>160</v>
      </c>
      <c r="D2117" s="149" t="str">
        <f t="shared" si="99"/>
        <v>r1_12 -  Most Grunwaldzki</v>
      </c>
      <c r="E2117" s="149" t="str">
        <f t="shared" si="100"/>
        <v>r1_12 -  Most Grunwaldzki - W2 od ul. Wrońskiego - do centrum</v>
      </c>
      <c r="F2117" s="10" t="s">
        <v>6</v>
      </c>
      <c r="G2117" s="11" t="s">
        <v>161</v>
      </c>
      <c r="H2117" s="149" t="s">
        <v>362</v>
      </c>
      <c r="I2117" s="24" t="s">
        <v>117</v>
      </c>
      <c r="J2117" s="25">
        <v>43207</v>
      </c>
      <c r="K2117" s="26" t="s">
        <v>22</v>
      </c>
      <c r="L2117" s="95">
        <v>4.1666666666666664E-2</v>
      </c>
      <c r="M2117" s="27">
        <v>0</v>
      </c>
      <c r="N2117" s="27">
        <v>19</v>
      </c>
      <c r="O2117" s="27">
        <v>1</v>
      </c>
      <c r="P2117" s="27">
        <v>0</v>
      </c>
      <c r="Q2117" s="27">
        <v>1</v>
      </c>
      <c r="R2117" s="27">
        <v>1</v>
      </c>
      <c r="S2117" s="27">
        <v>0</v>
      </c>
      <c r="T2117" s="27">
        <v>0</v>
      </c>
      <c r="U2117" s="27">
        <v>0</v>
      </c>
      <c r="V2117" s="30">
        <f t="shared" si="101"/>
        <v>22</v>
      </c>
    </row>
    <row r="2118" spans="1:22" ht="17.100000000000001" customHeight="1">
      <c r="A2118" s="10" t="s">
        <v>14</v>
      </c>
      <c r="B2118" s="10" t="s">
        <v>159</v>
      </c>
      <c r="C2118" s="11" t="s">
        <v>160</v>
      </c>
      <c r="D2118" s="149" t="str">
        <f t="shared" si="99"/>
        <v>r1_12 -  Most Grunwaldzki</v>
      </c>
      <c r="E2118" s="149" t="str">
        <f t="shared" si="100"/>
        <v>r1_12 -  Most Grunwaldzki - W2 od ul. Wrońskiego - do centrum</v>
      </c>
      <c r="F2118" s="10" t="s">
        <v>6</v>
      </c>
      <c r="G2118" s="11" t="s">
        <v>161</v>
      </c>
      <c r="H2118" s="149" t="s">
        <v>362</v>
      </c>
      <c r="I2118" s="24" t="s">
        <v>117</v>
      </c>
      <c r="J2118" s="25">
        <v>43207</v>
      </c>
      <c r="K2118" s="26" t="s">
        <v>23</v>
      </c>
      <c r="L2118" s="90">
        <v>8.3333333333333329E-2</v>
      </c>
      <c r="M2118" s="27">
        <v>0</v>
      </c>
      <c r="N2118" s="27">
        <v>25</v>
      </c>
      <c r="O2118" s="27">
        <v>1</v>
      </c>
      <c r="P2118" s="27">
        <v>1</v>
      </c>
      <c r="Q2118" s="27">
        <v>4</v>
      </c>
      <c r="R2118" s="27">
        <v>0</v>
      </c>
      <c r="S2118" s="27">
        <v>0</v>
      </c>
      <c r="T2118" s="27">
        <v>0</v>
      </c>
      <c r="U2118" s="27">
        <v>0</v>
      </c>
      <c r="V2118" s="30">
        <f t="shared" si="101"/>
        <v>31</v>
      </c>
    </row>
    <row r="2119" spans="1:22" ht="17.100000000000001" customHeight="1">
      <c r="A2119" s="10" t="s">
        <v>14</v>
      </c>
      <c r="B2119" s="10" t="s">
        <v>159</v>
      </c>
      <c r="C2119" s="11" t="s">
        <v>160</v>
      </c>
      <c r="D2119" s="149" t="str">
        <f t="shared" si="99"/>
        <v>r1_12 -  Most Grunwaldzki</v>
      </c>
      <c r="E2119" s="149" t="str">
        <f t="shared" si="100"/>
        <v>r1_12 -  Most Grunwaldzki - W2 od ul. Wrońskiego - do centrum</v>
      </c>
      <c r="F2119" s="10" t="s">
        <v>6</v>
      </c>
      <c r="G2119" s="11" t="s">
        <v>161</v>
      </c>
      <c r="H2119" s="149" t="s">
        <v>362</v>
      </c>
      <c r="I2119" s="24" t="s">
        <v>117</v>
      </c>
      <c r="J2119" s="25">
        <v>43207</v>
      </c>
      <c r="K2119" s="26" t="s">
        <v>24</v>
      </c>
      <c r="L2119" s="90">
        <v>8.3333333333333329E-2</v>
      </c>
      <c r="M2119" s="27">
        <v>0</v>
      </c>
      <c r="N2119" s="27">
        <v>18</v>
      </c>
      <c r="O2119" s="27">
        <v>1</v>
      </c>
      <c r="P2119" s="27">
        <v>0</v>
      </c>
      <c r="Q2119" s="27">
        <v>1</v>
      </c>
      <c r="R2119" s="27">
        <v>0</v>
      </c>
      <c r="S2119" s="27">
        <v>0</v>
      </c>
      <c r="T2119" s="27">
        <v>0</v>
      </c>
      <c r="U2119" s="27">
        <v>0</v>
      </c>
      <c r="V2119" s="30">
        <f t="shared" si="101"/>
        <v>20</v>
      </c>
    </row>
    <row r="2120" spans="1:22" ht="17.100000000000001" customHeight="1">
      <c r="A2120" s="10" t="s">
        <v>14</v>
      </c>
      <c r="B2120" s="10" t="s">
        <v>159</v>
      </c>
      <c r="C2120" s="11" t="s">
        <v>160</v>
      </c>
      <c r="D2120" s="149" t="str">
        <f t="shared" si="99"/>
        <v>r1_12 -  Most Grunwaldzki</v>
      </c>
      <c r="E2120" s="149" t="str">
        <f t="shared" si="100"/>
        <v>r1_12 -  Most Grunwaldzki - W2 od ul. Wrońskiego - do centrum</v>
      </c>
      <c r="F2120" s="10" t="s">
        <v>6</v>
      </c>
      <c r="G2120" s="11" t="s">
        <v>161</v>
      </c>
      <c r="H2120" s="149" t="s">
        <v>362</v>
      </c>
      <c r="I2120" s="24" t="s">
        <v>117</v>
      </c>
      <c r="J2120" s="25">
        <v>43207</v>
      </c>
      <c r="K2120" s="26" t="s">
        <v>25</v>
      </c>
      <c r="L2120" s="90">
        <v>8.3333333333333329E-2</v>
      </c>
      <c r="M2120" s="27">
        <v>0</v>
      </c>
      <c r="N2120" s="27">
        <v>17</v>
      </c>
      <c r="O2120" s="27">
        <v>0</v>
      </c>
      <c r="P2120" s="27">
        <v>0</v>
      </c>
      <c r="Q2120" s="27">
        <v>1</v>
      </c>
      <c r="R2120" s="27">
        <v>0</v>
      </c>
      <c r="S2120" s="27">
        <v>0</v>
      </c>
      <c r="T2120" s="27">
        <v>1</v>
      </c>
      <c r="U2120" s="27">
        <v>0</v>
      </c>
      <c r="V2120" s="30">
        <f t="shared" si="101"/>
        <v>19</v>
      </c>
    </row>
    <row r="2121" spans="1:22" ht="17.100000000000001" customHeight="1">
      <c r="A2121" s="10" t="s">
        <v>14</v>
      </c>
      <c r="B2121" s="10" t="s">
        <v>159</v>
      </c>
      <c r="C2121" s="11" t="s">
        <v>160</v>
      </c>
      <c r="D2121" s="149" t="str">
        <f t="shared" si="99"/>
        <v>r1_12 -  Most Grunwaldzki</v>
      </c>
      <c r="E2121" s="149" t="str">
        <f t="shared" si="100"/>
        <v>r1_12 -  Most Grunwaldzki - W2 od ul. Wrońskiego - do centrum</v>
      </c>
      <c r="F2121" s="10" t="s">
        <v>6</v>
      </c>
      <c r="G2121" s="11" t="s">
        <v>161</v>
      </c>
      <c r="H2121" s="149" t="s">
        <v>362</v>
      </c>
      <c r="I2121" s="24" t="s">
        <v>117</v>
      </c>
      <c r="J2121" s="25">
        <v>43207</v>
      </c>
      <c r="K2121" s="26" t="s">
        <v>26</v>
      </c>
      <c r="L2121" s="90">
        <v>8.3333333333333329E-2</v>
      </c>
      <c r="M2121" s="27">
        <v>0</v>
      </c>
      <c r="N2121" s="27">
        <v>17</v>
      </c>
      <c r="O2121" s="27">
        <v>0</v>
      </c>
      <c r="P2121" s="27">
        <v>0</v>
      </c>
      <c r="Q2121" s="27">
        <v>0</v>
      </c>
      <c r="R2121" s="27">
        <v>2</v>
      </c>
      <c r="S2121" s="27">
        <v>0</v>
      </c>
      <c r="T2121" s="27">
        <v>0</v>
      </c>
      <c r="U2121" s="27">
        <v>0</v>
      </c>
      <c r="V2121" s="30">
        <f t="shared" si="101"/>
        <v>19</v>
      </c>
    </row>
    <row r="2122" spans="1:22" ht="17.100000000000001" customHeight="1">
      <c r="A2122" s="10" t="s">
        <v>14</v>
      </c>
      <c r="B2122" s="10" t="s">
        <v>159</v>
      </c>
      <c r="C2122" s="11" t="s">
        <v>160</v>
      </c>
      <c r="D2122" s="149" t="str">
        <f t="shared" si="99"/>
        <v>r1_12 -  Most Grunwaldzki</v>
      </c>
      <c r="E2122" s="149" t="str">
        <f t="shared" si="100"/>
        <v>r1_12 -  Most Grunwaldzki - W2 od ul. Wrońskiego - do centrum</v>
      </c>
      <c r="F2122" s="10" t="s">
        <v>6</v>
      </c>
      <c r="G2122" s="11" t="s">
        <v>161</v>
      </c>
      <c r="H2122" s="149" t="s">
        <v>362</v>
      </c>
      <c r="I2122" s="24" t="s">
        <v>117</v>
      </c>
      <c r="J2122" s="25">
        <v>43207</v>
      </c>
      <c r="K2122" s="26" t="s">
        <v>27</v>
      </c>
      <c r="L2122" s="90">
        <v>0.125</v>
      </c>
      <c r="M2122" s="27">
        <v>0</v>
      </c>
      <c r="N2122" s="27">
        <v>12</v>
      </c>
      <c r="O2122" s="27">
        <v>0</v>
      </c>
      <c r="P2122" s="27">
        <v>0</v>
      </c>
      <c r="Q2122" s="27">
        <v>0</v>
      </c>
      <c r="R2122" s="27">
        <v>0</v>
      </c>
      <c r="S2122" s="27">
        <v>0</v>
      </c>
      <c r="T2122" s="27">
        <v>0</v>
      </c>
      <c r="U2122" s="27">
        <v>0</v>
      </c>
      <c r="V2122" s="30">
        <f t="shared" si="101"/>
        <v>12</v>
      </c>
    </row>
    <row r="2123" spans="1:22" ht="17.100000000000001" customHeight="1">
      <c r="A2123" s="10" t="s">
        <v>14</v>
      </c>
      <c r="B2123" s="10" t="s">
        <v>159</v>
      </c>
      <c r="C2123" s="11" t="s">
        <v>160</v>
      </c>
      <c r="D2123" s="149" t="str">
        <f t="shared" si="99"/>
        <v>r1_12 -  Most Grunwaldzki</v>
      </c>
      <c r="E2123" s="149" t="str">
        <f t="shared" si="100"/>
        <v>r1_12 -  Most Grunwaldzki - W2 od ul. Wrońskiego - do centrum</v>
      </c>
      <c r="F2123" s="10" t="s">
        <v>6</v>
      </c>
      <c r="G2123" s="11" t="s">
        <v>161</v>
      </c>
      <c r="H2123" s="149" t="s">
        <v>362</v>
      </c>
      <c r="I2123" s="24" t="s">
        <v>117</v>
      </c>
      <c r="J2123" s="25">
        <v>43207</v>
      </c>
      <c r="K2123" s="26" t="s">
        <v>28</v>
      </c>
      <c r="L2123" s="90">
        <v>0.125</v>
      </c>
      <c r="M2123" s="27">
        <v>0</v>
      </c>
      <c r="N2123" s="27">
        <v>12</v>
      </c>
      <c r="O2123" s="27">
        <v>1</v>
      </c>
      <c r="P2123" s="27">
        <v>0</v>
      </c>
      <c r="Q2123" s="27">
        <v>0</v>
      </c>
      <c r="R2123" s="27">
        <v>0</v>
      </c>
      <c r="S2123" s="27">
        <v>0</v>
      </c>
      <c r="T2123" s="27">
        <v>1</v>
      </c>
      <c r="U2123" s="27">
        <v>0</v>
      </c>
      <c r="V2123" s="30">
        <f t="shared" si="101"/>
        <v>14</v>
      </c>
    </row>
    <row r="2124" spans="1:22" ht="17.100000000000001" customHeight="1">
      <c r="A2124" s="10" t="s">
        <v>14</v>
      </c>
      <c r="B2124" s="10" t="s">
        <v>159</v>
      </c>
      <c r="C2124" s="11" t="s">
        <v>160</v>
      </c>
      <c r="D2124" s="149" t="str">
        <f t="shared" si="99"/>
        <v>r1_12 -  Most Grunwaldzki</v>
      </c>
      <c r="E2124" s="149" t="str">
        <f t="shared" si="100"/>
        <v>r1_12 -  Most Grunwaldzki - W2 od ul. Wrońskiego - do centrum</v>
      </c>
      <c r="F2124" s="10" t="s">
        <v>6</v>
      </c>
      <c r="G2124" s="11" t="s">
        <v>161</v>
      </c>
      <c r="H2124" s="149" t="s">
        <v>362</v>
      </c>
      <c r="I2124" s="24" t="s">
        <v>117</v>
      </c>
      <c r="J2124" s="25">
        <v>43207</v>
      </c>
      <c r="K2124" s="26" t="s">
        <v>29</v>
      </c>
      <c r="L2124" s="90">
        <v>0.125</v>
      </c>
      <c r="M2124" s="27">
        <v>0</v>
      </c>
      <c r="N2124" s="27">
        <v>10</v>
      </c>
      <c r="O2124" s="27">
        <v>1</v>
      </c>
      <c r="P2124" s="27">
        <v>1</v>
      </c>
      <c r="Q2124" s="27">
        <v>1</v>
      </c>
      <c r="R2124" s="27">
        <v>0</v>
      </c>
      <c r="S2124" s="27">
        <v>0</v>
      </c>
      <c r="T2124" s="27">
        <v>1</v>
      </c>
      <c r="U2124" s="27">
        <v>0</v>
      </c>
      <c r="V2124" s="30">
        <f t="shared" si="101"/>
        <v>14</v>
      </c>
    </row>
    <row r="2125" spans="1:22" ht="17.100000000000001" customHeight="1">
      <c r="A2125" s="10" t="s">
        <v>14</v>
      </c>
      <c r="B2125" s="10" t="s">
        <v>159</v>
      </c>
      <c r="C2125" s="11" t="s">
        <v>160</v>
      </c>
      <c r="D2125" s="149" t="str">
        <f t="shared" si="99"/>
        <v>r1_12 -  Most Grunwaldzki</v>
      </c>
      <c r="E2125" s="149" t="str">
        <f t="shared" si="100"/>
        <v>r1_12 -  Most Grunwaldzki - W2 od ul. Wrońskiego - do centrum</v>
      </c>
      <c r="F2125" s="10" t="s">
        <v>6</v>
      </c>
      <c r="G2125" s="11" t="s">
        <v>161</v>
      </c>
      <c r="H2125" s="149" t="s">
        <v>362</v>
      </c>
      <c r="I2125" s="24" t="s">
        <v>117</v>
      </c>
      <c r="J2125" s="25">
        <v>43207</v>
      </c>
      <c r="K2125" s="26" t="s">
        <v>30</v>
      </c>
      <c r="L2125" s="90">
        <v>0.125</v>
      </c>
      <c r="M2125" s="27">
        <v>0</v>
      </c>
      <c r="N2125" s="27">
        <v>17</v>
      </c>
      <c r="O2125" s="27">
        <v>3</v>
      </c>
      <c r="P2125" s="27">
        <v>0</v>
      </c>
      <c r="Q2125" s="27">
        <v>2</v>
      </c>
      <c r="R2125" s="27">
        <v>2</v>
      </c>
      <c r="S2125" s="27">
        <v>0</v>
      </c>
      <c r="T2125" s="27">
        <v>0</v>
      </c>
      <c r="U2125" s="27">
        <v>0</v>
      </c>
      <c r="V2125" s="30">
        <f t="shared" si="101"/>
        <v>24</v>
      </c>
    </row>
    <row r="2126" spans="1:22" ht="17.100000000000001" customHeight="1">
      <c r="A2126" s="10" t="s">
        <v>14</v>
      </c>
      <c r="B2126" s="10" t="s">
        <v>159</v>
      </c>
      <c r="C2126" s="11" t="s">
        <v>160</v>
      </c>
      <c r="D2126" s="149" t="str">
        <f t="shared" si="99"/>
        <v>r1_12 -  Most Grunwaldzki</v>
      </c>
      <c r="E2126" s="149" t="str">
        <f t="shared" si="100"/>
        <v>r1_12 -  Most Grunwaldzki - W2 od ul. Wrońskiego - do centrum</v>
      </c>
      <c r="F2126" s="10" t="s">
        <v>6</v>
      </c>
      <c r="G2126" s="11" t="s">
        <v>161</v>
      </c>
      <c r="H2126" s="149" t="s">
        <v>362</v>
      </c>
      <c r="I2126" s="24" t="s">
        <v>117</v>
      </c>
      <c r="J2126" s="25">
        <v>43207</v>
      </c>
      <c r="K2126" s="26" t="s">
        <v>31</v>
      </c>
      <c r="L2126" s="90">
        <v>0.16666666666666666</v>
      </c>
      <c r="M2126" s="27">
        <v>0</v>
      </c>
      <c r="N2126" s="27">
        <v>10</v>
      </c>
      <c r="O2126" s="27">
        <v>0</v>
      </c>
      <c r="P2126" s="27">
        <v>0</v>
      </c>
      <c r="Q2126" s="27">
        <v>0</v>
      </c>
      <c r="R2126" s="27">
        <v>0</v>
      </c>
      <c r="S2126" s="27">
        <v>0</v>
      </c>
      <c r="T2126" s="27">
        <v>0</v>
      </c>
      <c r="U2126" s="27">
        <v>0</v>
      </c>
      <c r="V2126" s="30">
        <f t="shared" si="101"/>
        <v>10</v>
      </c>
    </row>
    <row r="2127" spans="1:22" ht="17.100000000000001" customHeight="1">
      <c r="A2127" s="10" t="s">
        <v>14</v>
      </c>
      <c r="B2127" s="10" t="s">
        <v>159</v>
      </c>
      <c r="C2127" s="11" t="s">
        <v>160</v>
      </c>
      <c r="D2127" s="149" t="str">
        <f t="shared" si="99"/>
        <v>r1_12 -  Most Grunwaldzki</v>
      </c>
      <c r="E2127" s="149" t="str">
        <f t="shared" si="100"/>
        <v>r1_12 -  Most Grunwaldzki - W2 od ul. Wrońskiego - do centrum</v>
      </c>
      <c r="F2127" s="10" t="s">
        <v>6</v>
      </c>
      <c r="G2127" s="11" t="s">
        <v>161</v>
      </c>
      <c r="H2127" s="149" t="s">
        <v>362</v>
      </c>
      <c r="I2127" s="24" t="s">
        <v>117</v>
      </c>
      <c r="J2127" s="25">
        <v>43207</v>
      </c>
      <c r="K2127" s="26" t="s">
        <v>32</v>
      </c>
      <c r="L2127" s="90">
        <v>0.16666666666666666</v>
      </c>
      <c r="M2127" s="27">
        <v>0</v>
      </c>
      <c r="N2127" s="27">
        <v>9</v>
      </c>
      <c r="O2127" s="27">
        <v>7</v>
      </c>
      <c r="P2127" s="27">
        <v>0</v>
      </c>
      <c r="Q2127" s="27">
        <v>0</v>
      </c>
      <c r="R2127" s="27">
        <v>0</v>
      </c>
      <c r="S2127" s="27">
        <v>0</v>
      </c>
      <c r="T2127" s="27">
        <v>1</v>
      </c>
      <c r="U2127" s="27">
        <v>0</v>
      </c>
      <c r="V2127" s="30">
        <f t="shared" si="101"/>
        <v>17</v>
      </c>
    </row>
    <row r="2128" spans="1:22" ht="17.100000000000001" customHeight="1">
      <c r="A2128" s="10" t="s">
        <v>14</v>
      </c>
      <c r="B2128" s="10" t="s">
        <v>159</v>
      </c>
      <c r="C2128" s="11" t="s">
        <v>160</v>
      </c>
      <c r="D2128" s="149" t="str">
        <f t="shared" si="99"/>
        <v>r1_12 -  Most Grunwaldzki</v>
      </c>
      <c r="E2128" s="149" t="str">
        <f t="shared" si="100"/>
        <v>r1_12 -  Most Grunwaldzki - W2 od ul. Wrońskiego - do centrum</v>
      </c>
      <c r="F2128" s="10" t="s">
        <v>6</v>
      </c>
      <c r="G2128" s="11" t="s">
        <v>161</v>
      </c>
      <c r="H2128" s="149" t="s">
        <v>362</v>
      </c>
      <c r="I2128" s="24" t="s">
        <v>117</v>
      </c>
      <c r="J2128" s="25">
        <v>43207</v>
      </c>
      <c r="K2128" s="26" t="s">
        <v>33</v>
      </c>
      <c r="L2128" s="90">
        <v>0.16666666666666666</v>
      </c>
      <c r="M2128" s="27">
        <v>0</v>
      </c>
      <c r="N2128" s="27">
        <v>22</v>
      </c>
      <c r="O2128" s="27">
        <v>4</v>
      </c>
      <c r="P2128" s="27">
        <v>0</v>
      </c>
      <c r="Q2128" s="27">
        <v>0</v>
      </c>
      <c r="R2128" s="27">
        <v>0</v>
      </c>
      <c r="S2128" s="27">
        <v>0</v>
      </c>
      <c r="T2128" s="27">
        <v>1</v>
      </c>
      <c r="U2128" s="27">
        <v>0</v>
      </c>
      <c r="V2128" s="30">
        <f t="shared" si="101"/>
        <v>27</v>
      </c>
    </row>
    <row r="2129" spans="1:22" ht="17.100000000000001" customHeight="1">
      <c r="A2129" s="10" t="s">
        <v>14</v>
      </c>
      <c r="B2129" s="10" t="s">
        <v>159</v>
      </c>
      <c r="C2129" s="11" t="s">
        <v>160</v>
      </c>
      <c r="D2129" s="149" t="str">
        <f t="shared" si="99"/>
        <v>r1_12 -  Most Grunwaldzki</v>
      </c>
      <c r="E2129" s="149" t="str">
        <f t="shared" si="100"/>
        <v>r1_12 -  Most Grunwaldzki - W2 od ul. Wrońskiego - do centrum</v>
      </c>
      <c r="F2129" s="10" t="s">
        <v>6</v>
      </c>
      <c r="G2129" s="11" t="s">
        <v>161</v>
      </c>
      <c r="H2129" s="149" t="s">
        <v>362</v>
      </c>
      <c r="I2129" s="24" t="s">
        <v>117</v>
      </c>
      <c r="J2129" s="25">
        <v>43207</v>
      </c>
      <c r="K2129" s="26" t="s">
        <v>34</v>
      </c>
      <c r="L2129" s="90">
        <v>0.16666666666666666</v>
      </c>
      <c r="M2129" s="27">
        <v>0</v>
      </c>
      <c r="N2129" s="27">
        <v>17</v>
      </c>
      <c r="O2129" s="27">
        <v>5</v>
      </c>
      <c r="P2129" s="27">
        <v>2</v>
      </c>
      <c r="Q2129" s="27">
        <v>0</v>
      </c>
      <c r="R2129" s="27">
        <v>3</v>
      </c>
      <c r="S2129" s="27">
        <v>0</v>
      </c>
      <c r="T2129" s="27">
        <v>0</v>
      </c>
      <c r="U2129" s="27">
        <v>2</v>
      </c>
      <c r="V2129" s="30">
        <f t="shared" si="101"/>
        <v>29</v>
      </c>
    </row>
    <row r="2130" spans="1:22" ht="17.100000000000001" customHeight="1">
      <c r="A2130" s="10" t="s">
        <v>14</v>
      </c>
      <c r="B2130" s="10" t="s">
        <v>159</v>
      </c>
      <c r="C2130" s="11" t="s">
        <v>160</v>
      </c>
      <c r="D2130" s="149" t="str">
        <f t="shared" si="99"/>
        <v>r1_12 -  Most Grunwaldzki</v>
      </c>
      <c r="E2130" s="149" t="str">
        <f t="shared" si="100"/>
        <v>r1_12 -  Most Grunwaldzki - W2 od ul. Wrońskiego - do centrum</v>
      </c>
      <c r="F2130" s="10" t="s">
        <v>6</v>
      </c>
      <c r="G2130" s="11" t="s">
        <v>161</v>
      </c>
      <c r="H2130" s="149" t="s">
        <v>362</v>
      </c>
      <c r="I2130" s="24" t="s">
        <v>117</v>
      </c>
      <c r="J2130" s="25">
        <v>43207</v>
      </c>
      <c r="K2130" s="26" t="s">
        <v>35</v>
      </c>
      <c r="L2130" s="90">
        <v>0.20833333333333401</v>
      </c>
      <c r="M2130" s="27">
        <v>0</v>
      </c>
      <c r="N2130" s="27">
        <v>27</v>
      </c>
      <c r="O2130" s="27">
        <v>5</v>
      </c>
      <c r="P2130" s="27">
        <v>0</v>
      </c>
      <c r="Q2130" s="27">
        <v>0</v>
      </c>
      <c r="R2130" s="27">
        <v>1</v>
      </c>
      <c r="S2130" s="27">
        <v>0</v>
      </c>
      <c r="T2130" s="27">
        <v>0</v>
      </c>
      <c r="U2130" s="27">
        <v>0</v>
      </c>
      <c r="V2130" s="30">
        <f t="shared" si="101"/>
        <v>33</v>
      </c>
    </row>
    <row r="2131" spans="1:22" ht="17.100000000000001" customHeight="1">
      <c r="A2131" s="10" t="s">
        <v>14</v>
      </c>
      <c r="B2131" s="10" t="s">
        <v>159</v>
      </c>
      <c r="C2131" s="11" t="s">
        <v>160</v>
      </c>
      <c r="D2131" s="149" t="str">
        <f t="shared" si="99"/>
        <v>r1_12 -  Most Grunwaldzki</v>
      </c>
      <c r="E2131" s="149" t="str">
        <f t="shared" si="100"/>
        <v>r1_12 -  Most Grunwaldzki - W2 od ul. Wrońskiego - do centrum</v>
      </c>
      <c r="F2131" s="10" t="s">
        <v>6</v>
      </c>
      <c r="G2131" s="11" t="s">
        <v>161</v>
      </c>
      <c r="H2131" s="149" t="s">
        <v>362</v>
      </c>
      <c r="I2131" s="24" t="s">
        <v>117</v>
      </c>
      <c r="J2131" s="25">
        <v>43207</v>
      </c>
      <c r="K2131" s="26" t="s">
        <v>36</v>
      </c>
      <c r="L2131" s="90">
        <v>0.20833333333333401</v>
      </c>
      <c r="M2131" s="27">
        <v>0</v>
      </c>
      <c r="N2131" s="27">
        <v>34</v>
      </c>
      <c r="O2131" s="27">
        <v>7</v>
      </c>
      <c r="P2131" s="27">
        <v>0</v>
      </c>
      <c r="Q2131" s="27">
        <v>0</v>
      </c>
      <c r="R2131" s="27">
        <v>0</v>
      </c>
      <c r="S2131" s="27">
        <v>0</v>
      </c>
      <c r="T2131" s="27">
        <v>0</v>
      </c>
      <c r="U2131" s="27">
        <v>1</v>
      </c>
      <c r="V2131" s="30">
        <f t="shared" si="101"/>
        <v>42</v>
      </c>
    </row>
    <row r="2132" spans="1:22" ht="17.100000000000001" customHeight="1">
      <c r="A2132" s="10" t="s">
        <v>14</v>
      </c>
      <c r="B2132" s="10" t="s">
        <v>159</v>
      </c>
      <c r="C2132" s="11" t="s">
        <v>160</v>
      </c>
      <c r="D2132" s="149" t="str">
        <f t="shared" si="99"/>
        <v>r1_12 -  Most Grunwaldzki</v>
      </c>
      <c r="E2132" s="149" t="str">
        <f t="shared" si="100"/>
        <v>r1_12 -  Most Grunwaldzki - W2 od ul. Wrońskiego - do centrum</v>
      </c>
      <c r="F2132" s="10" t="s">
        <v>6</v>
      </c>
      <c r="G2132" s="11" t="s">
        <v>161</v>
      </c>
      <c r="H2132" s="149" t="s">
        <v>362</v>
      </c>
      <c r="I2132" s="24" t="s">
        <v>117</v>
      </c>
      <c r="J2132" s="25">
        <v>43207</v>
      </c>
      <c r="K2132" s="26" t="s">
        <v>37</v>
      </c>
      <c r="L2132" s="90">
        <v>0.20833333333333401</v>
      </c>
      <c r="M2132" s="27">
        <v>0</v>
      </c>
      <c r="N2132" s="27">
        <v>33</v>
      </c>
      <c r="O2132" s="27">
        <v>7</v>
      </c>
      <c r="P2132" s="27">
        <v>2</v>
      </c>
      <c r="Q2132" s="27">
        <v>2</v>
      </c>
      <c r="R2132" s="27">
        <v>4</v>
      </c>
      <c r="S2132" s="27">
        <v>0</v>
      </c>
      <c r="T2132" s="27">
        <v>3</v>
      </c>
      <c r="U2132" s="27">
        <v>0</v>
      </c>
      <c r="V2132" s="30">
        <f t="shared" si="101"/>
        <v>51</v>
      </c>
    </row>
    <row r="2133" spans="1:22" ht="17.100000000000001" customHeight="1">
      <c r="A2133" s="10" t="s">
        <v>14</v>
      </c>
      <c r="B2133" s="10" t="s">
        <v>159</v>
      </c>
      <c r="C2133" s="11" t="s">
        <v>160</v>
      </c>
      <c r="D2133" s="149" t="str">
        <f t="shared" si="99"/>
        <v>r1_12 -  Most Grunwaldzki</v>
      </c>
      <c r="E2133" s="149" t="str">
        <f t="shared" si="100"/>
        <v>r1_12 -  Most Grunwaldzki - W2 od ul. Wrońskiego - do centrum</v>
      </c>
      <c r="F2133" s="10" t="s">
        <v>6</v>
      </c>
      <c r="G2133" s="11" t="s">
        <v>161</v>
      </c>
      <c r="H2133" s="149" t="s">
        <v>362</v>
      </c>
      <c r="I2133" s="24" t="s">
        <v>117</v>
      </c>
      <c r="J2133" s="25">
        <v>43207</v>
      </c>
      <c r="K2133" s="26" t="s">
        <v>38</v>
      </c>
      <c r="L2133" s="90">
        <v>0.20833333333333401</v>
      </c>
      <c r="M2133" s="27">
        <v>0</v>
      </c>
      <c r="N2133" s="27">
        <v>47</v>
      </c>
      <c r="O2133" s="27">
        <v>6</v>
      </c>
      <c r="P2133" s="27">
        <v>0</v>
      </c>
      <c r="Q2133" s="27">
        <v>0</v>
      </c>
      <c r="R2133" s="27">
        <v>2</v>
      </c>
      <c r="S2133" s="27">
        <v>0</v>
      </c>
      <c r="T2133" s="27">
        <v>1</v>
      </c>
      <c r="U2133" s="27">
        <v>0</v>
      </c>
      <c r="V2133" s="30">
        <f t="shared" si="101"/>
        <v>56</v>
      </c>
    </row>
    <row r="2134" spans="1:22" ht="17.100000000000001" customHeight="1">
      <c r="A2134" s="10" t="s">
        <v>14</v>
      </c>
      <c r="B2134" s="10" t="s">
        <v>159</v>
      </c>
      <c r="C2134" s="11" t="s">
        <v>160</v>
      </c>
      <c r="D2134" s="149" t="str">
        <f t="shared" si="99"/>
        <v>r1_12 -  Most Grunwaldzki</v>
      </c>
      <c r="E2134" s="149" t="str">
        <f t="shared" si="100"/>
        <v>r1_12 -  Most Grunwaldzki - W2 od ul. Wrońskiego - do centrum</v>
      </c>
      <c r="F2134" s="10" t="s">
        <v>6</v>
      </c>
      <c r="G2134" s="11" t="s">
        <v>161</v>
      </c>
      <c r="H2134" s="149" t="s">
        <v>362</v>
      </c>
      <c r="I2134" s="24" t="s">
        <v>117</v>
      </c>
      <c r="J2134" s="25">
        <v>43207</v>
      </c>
      <c r="K2134" s="26" t="s">
        <v>39</v>
      </c>
      <c r="L2134" s="90">
        <v>0.25</v>
      </c>
      <c r="M2134" s="27">
        <v>1</v>
      </c>
      <c r="N2134" s="27">
        <v>70</v>
      </c>
      <c r="O2134" s="27">
        <v>4</v>
      </c>
      <c r="P2134" s="27">
        <v>1</v>
      </c>
      <c r="Q2134" s="27">
        <v>3</v>
      </c>
      <c r="R2134" s="27">
        <v>3</v>
      </c>
      <c r="S2134" s="27">
        <v>1</v>
      </c>
      <c r="T2134" s="27">
        <v>4</v>
      </c>
      <c r="U2134" s="27">
        <v>0</v>
      </c>
      <c r="V2134" s="30">
        <f t="shared" si="101"/>
        <v>87</v>
      </c>
    </row>
    <row r="2135" spans="1:22" ht="17.100000000000001" customHeight="1">
      <c r="A2135" s="10" t="s">
        <v>14</v>
      </c>
      <c r="B2135" s="10" t="s">
        <v>159</v>
      </c>
      <c r="C2135" s="11" t="s">
        <v>160</v>
      </c>
      <c r="D2135" s="149" t="str">
        <f t="shared" si="99"/>
        <v>r1_12 -  Most Grunwaldzki</v>
      </c>
      <c r="E2135" s="149" t="str">
        <f t="shared" si="100"/>
        <v>r1_12 -  Most Grunwaldzki - W2 od ul. Wrońskiego - do centrum</v>
      </c>
      <c r="F2135" s="10" t="s">
        <v>6</v>
      </c>
      <c r="G2135" s="11" t="s">
        <v>161</v>
      </c>
      <c r="H2135" s="149" t="s">
        <v>362</v>
      </c>
      <c r="I2135" s="24" t="s">
        <v>117</v>
      </c>
      <c r="J2135" s="25">
        <v>43207</v>
      </c>
      <c r="K2135" s="26" t="s">
        <v>40</v>
      </c>
      <c r="L2135" s="90">
        <v>0.25</v>
      </c>
      <c r="M2135" s="27">
        <v>1</v>
      </c>
      <c r="N2135" s="27">
        <v>104</v>
      </c>
      <c r="O2135" s="27">
        <v>10</v>
      </c>
      <c r="P2135" s="27">
        <v>1</v>
      </c>
      <c r="Q2135" s="27">
        <v>0</v>
      </c>
      <c r="R2135" s="27">
        <v>2</v>
      </c>
      <c r="S2135" s="27">
        <v>0</v>
      </c>
      <c r="T2135" s="27">
        <v>4</v>
      </c>
      <c r="U2135" s="27">
        <v>3</v>
      </c>
      <c r="V2135" s="30">
        <f t="shared" si="101"/>
        <v>125</v>
      </c>
    </row>
    <row r="2136" spans="1:22" ht="17.100000000000001" customHeight="1">
      <c r="A2136" s="10" t="s">
        <v>14</v>
      </c>
      <c r="B2136" s="10" t="s">
        <v>159</v>
      </c>
      <c r="C2136" s="11" t="s">
        <v>160</v>
      </c>
      <c r="D2136" s="149" t="str">
        <f t="shared" si="99"/>
        <v>r1_12 -  Most Grunwaldzki</v>
      </c>
      <c r="E2136" s="149" t="str">
        <f t="shared" si="100"/>
        <v>r1_12 -  Most Grunwaldzki - W2 od ul. Wrońskiego - do centrum</v>
      </c>
      <c r="F2136" s="10" t="s">
        <v>6</v>
      </c>
      <c r="G2136" s="11" t="s">
        <v>161</v>
      </c>
      <c r="H2136" s="149" t="s">
        <v>362</v>
      </c>
      <c r="I2136" s="24" t="s">
        <v>117</v>
      </c>
      <c r="J2136" s="25">
        <v>43207</v>
      </c>
      <c r="K2136" s="26" t="s">
        <v>41</v>
      </c>
      <c r="L2136" s="90">
        <v>0.25</v>
      </c>
      <c r="M2136" s="27">
        <v>2</v>
      </c>
      <c r="N2136" s="27">
        <v>176</v>
      </c>
      <c r="O2136" s="27">
        <v>11</v>
      </c>
      <c r="P2136" s="27">
        <v>2</v>
      </c>
      <c r="Q2136" s="27">
        <v>5</v>
      </c>
      <c r="R2136" s="27">
        <v>5</v>
      </c>
      <c r="S2136" s="27">
        <v>0</v>
      </c>
      <c r="T2136" s="27">
        <v>7</v>
      </c>
      <c r="U2136" s="27">
        <v>0</v>
      </c>
      <c r="V2136" s="30">
        <f t="shared" si="101"/>
        <v>208</v>
      </c>
    </row>
    <row r="2137" spans="1:22" ht="17.100000000000001" customHeight="1">
      <c r="A2137" s="10" t="s">
        <v>14</v>
      </c>
      <c r="B2137" s="10" t="s">
        <v>159</v>
      </c>
      <c r="C2137" s="11" t="s">
        <v>160</v>
      </c>
      <c r="D2137" s="149" t="str">
        <f t="shared" si="99"/>
        <v>r1_12 -  Most Grunwaldzki</v>
      </c>
      <c r="E2137" s="149" t="str">
        <f t="shared" si="100"/>
        <v>r1_12 -  Most Grunwaldzki - W2 od ul. Wrońskiego - do centrum</v>
      </c>
      <c r="F2137" s="10" t="s">
        <v>6</v>
      </c>
      <c r="G2137" s="11" t="s">
        <v>161</v>
      </c>
      <c r="H2137" s="149" t="s">
        <v>362</v>
      </c>
      <c r="I2137" s="24" t="s">
        <v>117</v>
      </c>
      <c r="J2137" s="25">
        <v>43207</v>
      </c>
      <c r="K2137" s="26" t="s">
        <v>42</v>
      </c>
      <c r="L2137" s="90">
        <v>0.25</v>
      </c>
      <c r="M2137" s="27">
        <v>1</v>
      </c>
      <c r="N2137" s="27">
        <v>175</v>
      </c>
      <c r="O2137" s="27">
        <v>13</v>
      </c>
      <c r="P2137" s="27">
        <v>4</v>
      </c>
      <c r="Q2137" s="27">
        <v>2</v>
      </c>
      <c r="R2137" s="27">
        <v>3</v>
      </c>
      <c r="S2137" s="27">
        <v>0</v>
      </c>
      <c r="T2137" s="27">
        <v>6</v>
      </c>
      <c r="U2137" s="27">
        <v>0</v>
      </c>
      <c r="V2137" s="30">
        <f t="shared" si="101"/>
        <v>204</v>
      </c>
    </row>
    <row r="2138" spans="1:22" ht="17.100000000000001" customHeight="1">
      <c r="A2138" s="10" t="s">
        <v>14</v>
      </c>
      <c r="B2138" s="10" t="s">
        <v>159</v>
      </c>
      <c r="C2138" s="11" t="s">
        <v>160</v>
      </c>
      <c r="D2138" s="149" t="str">
        <f t="shared" si="99"/>
        <v>r1_12 -  Most Grunwaldzki</v>
      </c>
      <c r="E2138" s="149" t="str">
        <f t="shared" si="100"/>
        <v>r1_12 -  Most Grunwaldzki - W2 od ul. Wrońskiego - do centrum</v>
      </c>
      <c r="F2138" s="10" t="s">
        <v>6</v>
      </c>
      <c r="G2138" s="11" t="s">
        <v>161</v>
      </c>
      <c r="H2138" s="149" t="s">
        <v>362</v>
      </c>
      <c r="I2138" s="24" t="s">
        <v>117</v>
      </c>
      <c r="J2138" s="25">
        <v>43207</v>
      </c>
      <c r="K2138" s="26" t="s">
        <v>43</v>
      </c>
      <c r="L2138" s="90">
        <v>0.29166666666666669</v>
      </c>
      <c r="M2138" s="27">
        <v>1</v>
      </c>
      <c r="N2138" s="27">
        <v>247</v>
      </c>
      <c r="O2138" s="27">
        <v>14</v>
      </c>
      <c r="P2138" s="27">
        <v>1</v>
      </c>
      <c r="Q2138" s="27">
        <v>1</v>
      </c>
      <c r="R2138" s="27">
        <v>5</v>
      </c>
      <c r="S2138" s="27">
        <v>0</v>
      </c>
      <c r="T2138" s="27">
        <v>11</v>
      </c>
      <c r="U2138" s="27">
        <v>0</v>
      </c>
      <c r="V2138" s="30">
        <f t="shared" si="101"/>
        <v>280</v>
      </c>
    </row>
    <row r="2139" spans="1:22" ht="17.100000000000001" customHeight="1">
      <c r="A2139" s="10" t="s">
        <v>14</v>
      </c>
      <c r="B2139" s="10" t="s">
        <v>159</v>
      </c>
      <c r="C2139" s="11" t="s">
        <v>160</v>
      </c>
      <c r="D2139" s="149" t="str">
        <f t="shared" si="99"/>
        <v>r1_12 -  Most Grunwaldzki</v>
      </c>
      <c r="E2139" s="149" t="str">
        <f t="shared" si="100"/>
        <v>r1_12 -  Most Grunwaldzki - W2 od ul. Wrońskiego - do centrum</v>
      </c>
      <c r="F2139" s="10" t="s">
        <v>6</v>
      </c>
      <c r="G2139" s="11" t="s">
        <v>161</v>
      </c>
      <c r="H2139" s="149" t="s">
        <v>362</v>
      </c>
      <c r="I2139" s="24" t="s">
        <v>117</v>
      </c>
      <c r="J2139" s="25">
        <v>43207</v>
      </c>
      <c r="K2139" s="26" t="s">
        <v>44</v>
      </c>
      <c r="L2139" s="90">
        <v>0.29166666666666669</v>
      </c>
      <c r="M2139" s="27">
        <v>6</v>
      </c>
      <c r="N2139" s="27">
        <v>353</v>
      </c>
      <c r="O2139" s="27">
        <v>20</v>
      </c>
      <c r="P2139" s="27">
        <v>2</v>
      </c>
      <c r="Q2139" s="27">
        <v>0</v>
      </c>
      <c r="R2139" s="27">
        <v>6</v>
      </c>
      <c r="S2139" s="27">
        <v>0</v>
      </c>
      <c r="T2139" s="27">
        <v>13</v>
      </c>
      <c r="U2139" s="27">
        <v>1</v>
      </c>
      <c r="V2139" s="30">
        <f t="shared" si="101"/>
        <v>401</v>
      </c>
    </row>
    <row r="2140" spans="1:22" ht="17.100000000000001" customHeight="1">
      <c r="A2140" s="10" t="s">
        <v>14</v>
      </c>
      <c r="B2140" s="10" t="s">
        <v>159</v>
      </c>
      <c r="C2140" s="11" t="s">
        <v>160</v>
      </c>
      <c r="D2140" s="149" t="str">
        <f t="shared" si="99"/>
        <v>r1_12 -  Most Grunwaldzki</v>
      </c>
      <c r="E2140" s="149" t="str">
        <f t="shared" si="100"/>
        <v>r1_12 -  Most Grunwaldzki - W2 od ul. Wrońskiego - do centrum</v>
      </c>
      <c r="F2140" s="10" t="s">
        <v>6</v>
      </c>
      <c r="G2140" s="11" t="s">
        <v>161</v>
      </c>
      <c r="H2140" s="149" t="s">
        <v>362</v>
      </c>
      <c r="I2140" s="24" t="s">
        <v>117</v>
      </c>
      <c r="J2140" s="25">
        <v>43207</v>
      </c>
      <c r="K2140" s="26" t="s">
        <v>45</v>
      </c>
      <c r="L2140" s="90">
        <v>0.29166666666666669</v>
      </c>
      <c r="M2140" s="27">
        <v>3</v>
      </c>
      <c r="N2140" s="27">
        <v>544</v>
      </c>
      <c r="O2140" s="27">
        <v>20</v>
      </c>
      <c r="P2140" s="27">
        <v>0</v>
      </c>
      <c r="Q2140" s="27">
        <v>1</v>
      </c>
      <c r="R2140" s="27">
        <v>7</v>
      </c>
      <c r="S2140" s="27">
        <v>0</v>
      </c>
      <c r="T2140" s="27">
        <v>12</v>
      </c>
      <c r="U2140" s="27">
        <v>2</v>
      </c>
      <c r="V2140" s="30">
        <f t="shared" si="101"/>
        <v>589</v>
      </c>
    </row>
    <row r="2141" spans="1:22" ht="17.100000000000001" customHeight="1">
      <c r="A2141" s="10" t="s">
        <v>14</v>
      </c>
      <c r="B2141" s="10" t="s">
        <v>159</v>
      </c>
      <c r="C2141" s="11" t="s">
        <v>160</v>
      </c>
      <c r="D2141" s="149" t="str">
        <f t="shared" si="99"/>
        <v>r1_12 -  Most Grunwaldzki</v>
      </c>
      <c r="E2141" s="149" t="str">
        <f t="shared" si="100"/>
        <v>r1_12 -  Most Grunwaldzki - W2 od ul. Wrońskiego - do centrum</v>
      </c>
      <c r="F2141" s="10" t="s">
        <v>6</v>
      </c>
      <c r="G2141" s="11" t="s">
        <v>161</v>
      </c>
      <c r="H2141" s="149" t="s">
        <v>362</v>
      </c>
      <c r="I2141" s="24" t="s">
        <v>117</v>
      </c>
      <c r="J2141" s="25">
        <v>43207</v>
      </c>
      <c r="K2141" s="26" t="s">
        <v>46</v>
      </c>
      <c r="L2141" s="90">
        <v>0.29166666666666669</v>
      </c>
      <c r="M2141" s="27">
        <v>3</v>
      </c>
      <c r="N2141" s="27">
        <v>526</v>
      </c>
      <c r="O2141" s="27">
        <v>16</v>
      </c>
      <c r="P2141" s="27">
        <v>2</v>
      </c>
      <c r="Q2141" s="27">
        <v>0</v>
      </c>
      <c r="R2141" s="27">
        <v>5</v>
      </c>
      <c r="S2141" s="27">
        <v>0</v>
      </c>
      <c r="T2141" s="27">
        <v>20</v>
      </c>
      <c r="U2141" s="27">
        <v>0</v>
      </c>
      <c r="V2141" s="30">
        <f t="shared" si="101"/>
        <v>572</v>
      </c>
    </row>
    <row r="2142" spans="1:22" ht="17.100000000000001" customHeight="1">
      <c r="A2142" s="10" t="s">
        <v>14</v>
      </c>
      <c r="B2142" s="10" t="s">
        <v>159</v>
      </c>
      <c r="C2142" s="11" t="s">
        <v>160</v>
      </c>
      <c r="D2142" s="149" t="str">
        <f t="shared" si="99"/>
        <v>r1_12 -  Most Grunwaldzki</v>
      </c>
      <c r="E2142" s="149" t="str">
        <f t="shared" si="100"/>
        <v>r1_12 -  Most Grunwaldzki - W2 od ul. Wrońskiego - do centrum</v>
      </c>
      <c r="F2142" s="10" t="s">
        <v>6</v>
      </c>
      <c r="G2142" s="11" t="s">
        <v>161</v>
      </c>
      <c r="H2142" s="149" t="s">
        <v>362</v>
      </c>
      <c r="I2142" s="24" t="s">
        <v>117</v>
      </c>
      <c r="J2142" s="25">
        <v>43207</v>
      </c>
      <c r="K2142" s="26" t="s">
        <v>47</v>
      </c>
      <c r="L2142" s="90">
        <v>0.33333333333333398</v>
      </c>
      <c r="M2142" s="27">
        <v>4</v>
      </c>
      <c r="N2142" s="27">
        <v>557</v>
      </c>
      <c r="O2142" s="27">
        <v>18</v>
      </c>
      <c r="P2142" s="27">
        <v>4</v>
      </c>
      <c r="Q2142" s="27">
        <v>0</v>
      </c>
      <c r="R2142" s="27">
        <v>7</v>
      </c>
      <c r="S2142" s="27">
        <v>0</v>
      </c>
      <c r="T2142" s="27">
        <v>22</v>
      </c>
      <c r="U2142" s="27">
        <v>1</v>
      </c>
      <c r="V2142" s="30">
        <f t="shared" si="101"/>
        <v>613</v>
      </c>
    </row>
    <row r="2143" spans="1:22" ht="17.100000000000001" customHeight="1">
      <c r="A2143" s="10" t="s">
        <v>14</v>
      </c>
      <c r="B2143" s="10" t="s">
        <v>159</v>
      </c>
      <c r="C2143" s="11" t="s">
        <v>160</v>
      </c>
      <c r="D2143" s="149" t="str">
        <f t="shared" si="99"/>
        <v>r1_12 -  Most Grunwaldzki</v>
      </c>
      <c r="E2143" s="149" t="str">
        <f t="shared" si="100"/>
        <v>r1_12 -  Most Grunwaldzki - W2 od ul. Wrońskiego - do centrum</v>
      </c>
      <c r="F2143" s="10" t="s">
        <v>6</v>
      </c>
      <c r="G2143" s="11" t="s">
        <v>161</v>
      </c>
      <c r="H2143" s="149" t="s">
        <v>362</v>
      </c>
      <c r="I2143" s="24" t="s">
        <v>117</v>
      </c>
      <c r="J2143" s="25">
        <v>43207</v>
      </c>
      <c r="K2143" s="26" t="s">
        <v>48</v>
      </c>
      <c r="L2143" s="90">
        <v>0.33333333333333398</v>
      </c>
      <c r="M2143" s="27">
        <v>6</v>
      </c>
      <c r="N2143" s="27">
        <v>633</v>
      </c>
      <c r="O2143" s="27">
        <v>17</v>
      </c>
      <c r="P2143" s="27">
        <v>1</v>
      </c>
      <c r="Q2143" s="27">
        <v>0</v>
      </c>
      <c r="R2143" s="27">
        <v>9</v>
      </c>
      <c r="S2143" s="27">
        <v>1</v>
      </c>
      <c r="T2143" s="27">
        <v>24</v>
      </c>
      <c r="U2143" s="27">
        <v>0</v>
      </c>
      <c r="V2143" s="30">
        <f t="shared" si="101"/>
        <v>691</v>
      </c>
    </row>
    <row r="2144" spans="1:22" ht="17.100000000000001" customHeight="1">
      <c r="A2144" s="10" t="s">
        <v>14</v>
      </c>
      <c r="B2144" s="10" t="s">
        <v>159</v>
      </c>
      <c r="C2144" s="11" t="s">
        <v>160</v>
      </c>
      <c r="D2144" s="149" t="str">
        <f t="shared" si="99"/>
        <v>r1_12 -  Most Grunwaldzki</v>
      </c>
      <c r="E2144" s="149" t="str">
        <f t="shared" si="100"/>
        <v>r1_12 -  Most Grunwaldzki - W2 od ul. Wrońskiego - do centrum</v>
      </c>
      <c r="F2144" s="10" t="s">
        <v>6</v>
      </c>
      <c r="G2144" s="11" t="s">
        <v>161</v>
      </c>
      <c r="H2144" s="149" t="s">
        <v>362</v>
      </c>
      <c r="I2144" s="24" t="s">
        <v>117</v>
      </c>
      <c r="J2144" s="25">
        <v>43207</v>
      </c>
      <c r="K2144" s="26" t="s">
        <v>49</v>
      </c>
      <c r="L2144" s="90">
        <v>0.33333333333333398</v>
      </c>
      <c r="M2144" s="27">
        <v>5</v>
      </c>
      <c r="N2144" s="27">
        <v>607</v>
      </c>
      <c r="O2144" s="27">
        <v>22</v>
      </c>
      <c r="P2144" s="27">
        <v>4</v>
      </c>
      <c r="Q2144" s="27">
        <v>2</v>
      </c>
      <c r="R2144" s="27">
        <v>8</v>
      </c>
      <c r="S2144" s="27">
        <v>0</v>
      </c>
      <c r="T2144" s="27">
        <v>50</v>
      </c>
      <c r="U2144" s="27">
        <v>0</v>
      </c>
      <c r="V2144" s="30">
        <f t="shared" si="101"/>
        <v>698</v>
      </c>
    </row>
    <row r="2145" spans="1:22" ht="17.100000000000001" customHeight="1">
      <c r="A2145" s="10" t="s">
        <v>14</v>
      </c>
      <c r="B2145" s="10" t="s">
        <v>159</v>
      </c>
      <c r="C2145" s="11" t="s">
        <v>160</v>
      </c>
      <c r="D2145" s="149" t="str">
        <f t="shared" si="99"/>
        <v>r1_12 -  Most Grunwaldzki</v>
      </c>
      <c r="E2145" s="149" t="str">
        <f t="shared" si="100"/>
        <v>r1_12 -  Most Grunwaldzki - W2 od ul. Wrońskiego - do centrum</v>
      </c>
      <c r="F2145" s="10" t="s">
        <v>6</v>
      </c>
      <c r="G2145" s="11" t="s">
        <v>161</v>
      </c>
      <c r="H2145" s="149" t="s">
        <v>362</v>
      </c>
      <c r="I2145" s="24" t="s">
        <v>117</v>
      </c>
      <c r="J2145" s="25">
        <v>43207</v>
      </c>
      <c r="K2145" s="26" t="s">
        <v>50</v>
      </c>
      <c r="L2145" s="90">
        <v>0.33333333333333398</v>
      </c>
      <c r="M2145" s="27">
        <v>3</v>
      </c>
      <c r="N2145" s="27">
        <v>668</v>
      </c>
      <c r="O2145" s="27">
        <v>11</v>
      </c>
      <c r="P2145" s="27">
        <v>2</v>
      </c>
      <c r="Q2145" s="27">
        <v>0</v>
      </c>
      <c r="R2145" s="27">
        <v>6</v>
      </c>
      <c r="S2145" s="27">
        <v>0</v>
      </c>
      <c r="T2145" s="27">
        <v>45</v>
      </c>
      <c r="U2145" s="27">
        <v>1</v>
      </c>
      <c r="V2145" s="30">
        <f t="shared" si="101"/>
        <v>736</v>
      </c>
    </row>
    <row r="2146" spans="1:22" ht="17.100000000000001" customHeight="1">
      <c r="A2146" s="10" t="s">
        <v>14</v>
      </c>
      <c r="B2146" s="10" t="s">
        <v>159</v>
      </c>
      <c r="C2146" s="11" t="s">
        <v>160</v>
      </c>
      <c r="D2146" s="149" t="str">
        <f t="shared" si="99"/>
        <v>r1_12 -  Most Grunwaldzki</v>
      </c>
      <c r="E2146" s="149" t="str">
        <f t="shared" si="100"/>
        <v>r1_12 -  Most Grunwaldzki - W2 od ul. Wrońskiego - do centrum</v>
      </c>
      <c r="F2146" s="10" t="s">
        <v>6</v>
      </c>
      <c r="G2146" s="11" t="s">
        <v>161</v>
      </c>
      <c r="H2146" s="149" t="s">
        <v>362</v>
      </c>
      <c r="I2146" s="24" t="s">
        <v>117</v>
      </c>
      <c r="J2146" s="25">
        <v>43207</v>
      </c>
      <c r="K2146" s="26" t="s">
        <v>51</v>
      </c>
      <c r="L2146" s="90">
        <v>0.375</v>
      </c>
      <c r="M2146" s="27">
        <v>5</v>
      </c>
      <c r="N2146" s="27">
        <v>549</v>
      </c>
      <c r="O2146" s="27">
        <v>30</v>
      </c>
      <c r="P2146" s="27">
        <v>2</v>
      </c>
      <c r="Q2146" s="27">
        <v>0</v>
      </c>
      <c r="R2146" s="27">
        <v>9</v>
      </c>
      <c r="S2146" s="27">
        <v>0</v>
      </c>
      <c r="T2146" s="27">
        <v>37</v>
      </c>
      <c r="U2146" s="27">
        <v>0</v>
      </c>
      <c r="V2146" s="30">
        <f t="shared" si="101"/>
        <v>632</v>
      </c>
    </row>
    <row r="2147" spans="1:22" ht="17.100000000000001" customHeight="1">
      <c r="A2147" s="10" t="s">
        <v>14</v>
      </c>
      <c r="B2147" s="10" t="s">
        <v>159</v>
      </c>
      <c r="C2147" s="11" t="s">
        <v>160</v>
      </c>
      <c r="D2147" s="149" t="str">
        <f t="shared" si="99"/>
        <v>r1_12 -  Most Grunwaldzki</v>
      </c>
      <c r="E2147" s="149" t="str">
        <f t="shared" si="100"/>
        <v>r1_12 -  Most Grunwaldzki - W2 od ul. Wrońskiego - do centrum</v>
      </c>
      <c r="F2147" s="10" t="s">
        <v>6</v>
      </c>
      <c r="G2147" s="11" t="s">
        <v>161</v>
      </c>
      <c r="H2147" s="149" t="s">
        <v>362</v>
      </c>
      <c r="I2147" s="24" t="s">
        <v>117</v>
      </c>
      <c r="J2147" s="25">
        <v>43207</v>
      </c>
      <c r="K2147" s="26" t="s">
        <v>52</v>
      </c>
      <c r="L2147" s="90">
        <v>0.375</v>
      </c>
      <c r="M2147" s="27">
        <v>1</v>
      </c>
      <c r="N2147" s="27">
        <v>599</v>
      </c>
      <c r="O2147" s="27">
        <v>27</v>
      </c>
      <c r="P2147" s="27">
        <v>4</v>
      </c>
      <c r="Q2147" s="27">
        <v>2</v>
      </c>
      <c r="R2147" s="27">
        <v>4</v>
      </c>
      <c r="S2147" s="27">
        <v>0</v>
      </c>
      <c r="T2147" s="27">
        <v>25</v>
      </c>
      <c r="U2147" s="27">
        <v>1</v>
      </c>
      <c r="V2147" s="30">
        <f t="shared" si="101"/>
        <v>663</v>
      </c>
    </row>
    <row r="2148" spans="1:22" ht="17.100000000000001" customHeight="1">
      <c r="A2148" s="10" t="s">
        <v>14</v>
      </c>
      <c r="B2148" s="10" t="s">
        <v>159</v>
      </c>
      <c r="C2148" s="11" t="s">
        <v>160</v>
      </c>
      <c r="D2148" s="149" t="str">
        <f t="shared" si="99"/>
        <v>r1_12 -  Most Grunwaldzki</v>
      </c>
      <c r="E2148" s="149" t="str">
        <f t="shared" si="100"/>
        <v>r1_12 -  Most Grunwaldzki - W2 od ul. Wrońskiego - do centrum</v>
      </c>
      <c r="F2148" s="10" t="s">
        <v>6</v>
      </c>
      <c r="G2148" s="11" t="s">
        <v>161</v>
      </c>
      <c r="H2148" s="149" t="s">
        <v>362</v>
      </c>
      <c r="I2148" s="24" t="s">
        <v>117</v>
      </c>
      <c r="J2148" s="25">
        <v>43207</v>
      </c>
      <c r="K2148" s="26" t="s">
        <v>53</v>
      </c>
      <c r="L2148" s="90">
        <v>0.375</v>
      </c>
      <c r="M2148" s="27">
        <v>4</v>
      </c>
      <c r="N2148" s="27">
        <v>510</v>
      </c>
      <c r="O2148" s="27">
        <v>32</v>
      </c>
      <c r="P2148" s="27">
        <v>3</v>
      </c>
      <c r="Q2148" s="27">
        <v>2</v>
      </c>
      <c r="R2148" s="27">
        <v>9</v>
      </c>
      <c r="S2148" s="27">
        <v>0</v>
      </c>
      <c r="T2148" s="27">
        <v>28</v>
      </c>
      <c r="U2148" s="27">
        <v>0</v>
      </c>
      <c r="V2148" s="30">
        <f t="shared" si="101"/>
        <v>588</v>
      </c>
    </row>
    <row r="2149" spans="1:22" ht="17.100000000000001" customHeight="1">
      <c r="A2149" s="10" t="s">
        <v>14</v>
      </c>
      <c r="B2149" s="10" t="s">
        <v>159</v>
      </c>
      <c r="C2149" s="11" t="s">
        <v>160</v>
      </c>
      <c r="D2149" s="149" t="str">
        <f t="shared" si="99"/>
        <v>r1_12 -  Most Grunwaldzki</v>
      </c>
      <c r="E2149" s="149" t="str">
        <f t="shared" si="100"/>
        <v>r1_12 -  Most Grunwaldzki - W2 od ul. Wrońskiego - do centrum</v>
      </c>
      <c r="F2149" s="10" t="s">
        <v>6</v>
      </c>
      <c r="G2149" s="11" t="s">
        <v>161</v>
      </c>
      <c r="H2149" s="149" t="s">
        <v>362</v>
      </c>
      <c r="I2149" s="24" t="s">
        <v>117</v>
      </c>
      <c r="J2149" s="25">
        <v>43207</v>
      </c>
      <c r="K2149" s="26" t="s">
        <v>54</v>
      </c>
      <c r="L2149" s="90">
        <v>0.375</v>
      </c>
      <c r="M2149" s="27">
        <v>8</v>
      </c>
      <c r="N2149" s="27">
        <v>488</v>
      </c>
      <c r="O2149" s="27">
        <v>56</v>
      </c>
      <c r="P2149" s="27">
        <v>5</v>
      </c>
      <c r="Q2149" s="27">
        <v>3</v>
      </c>
      <c r="R2149" s="27">
        <v>9</v>
      </c>
      <c r="S2149" s="27">
        <v>0</v>
      </c>
      <c r="T2149" s="27">
        <v>22</v>
      </c>
      <c r="U2149" s="27">
        <v>0</v>
      </c>
      <c r="V2149" s="30">
        <f t="shared" si="101"/>
        <v>591</v>
      </c>
    </row>
    <row r="2150" spans="1:22" ht="17.100000000000001" customHeight="1">
      <c r="A2150" s="10" t="s">
        <v>14</v>
      </c>
      <c r="B2150" s="10" t="s">
        <v>159</v>
      </c>
      <c r="C2150" s="11" t="s">
        <v>160</v>
      </c>
      <c r="D2150" s="149" t="str">
        <f t="shared" si="99"/>
        <v>r1_12 -  Most Grunwaldzki</v>
      </c>
      <c r="E2150" s="149" t="str">
        <f t="shared" si="100"/>
        <v>r1_12 -  Most Grunwaldzki - W2 od ul. Wrońskiego - do centrum</v>
      </c>
      <c r="F2150" s="10" t="s">
        <v>6</v>
      </c>
      <c r="G2150" s="11" t="s">
        <v>161</v>
      </c>
      <c r="H2150" s="149" t="s">
        <v>362</v>
      </c>
      <c r="I2150" s="24" t="s">
        <v>117</v>
      </c>
      <c r="J2150" s="25">
        <v>43207</v>
      </c>
      <c r="K2150" s="26" t="s">
        <v>55</v>
      </c>
      <c r="L2150" s="90">
        <v>0.41666666666666702</v>
      </c>
      <c r="M2150" s="27">
        <v>5</v>
      </c>
      <c r="N2150" s="27">
        <v>520</v>
      </c>
      <c r="O2150" s="27">
        <v>51</v>
      </c>
      <c r="P2150" s="27">
        <v>9</v>
      </c>
      <c r="Q2150" s="27">
        <v>1</v>
      </c>
      <c r="R2150" s="27">
        <v>6</v>
      </c>
      <c r="S2150" s="27">
        <v>0</v>
      </c>
      <c r="T2150" s="27">
        <v>25</v>
      </c>
      <c r="U2150" s="27">
        <v>1</v>
      </c>
      <c r="V2150" s="30">
        <f t="shared" si="101"/>
        <v>618</v>
      </c>
    </row>
    <row r="2151" spans="1:22" ht="17.100000000000001" customHeight="1">
      <c r="A2151" s="10" t="s">
        <v>14</v>
      </c>
      <c r="B2151" s="10" t="s">
        <v>159</v>
      </c>
      <c r="C2151" s="11" t="s">
        <v>160</v>
      </c>
      <c r="D2151" s="149" t="str">
        <f t="shared" si="99"/>
        <v>r1_12 -  Most Grunwaldzki</v>
      </c>
      <c r="E2151" s="149" t="str">
        <f t="shared" si="100"/>
        <v>r1_12 -  Most Grunwaldzki - W2 od ul. Wrońskiego - do centrum</v>
      </c>
      <c r="F2151" s="10" t="s">
        <v>6</v>
      </c>
      <c r="G2151" s="11" t="s">
        <v>161</v>
      </c>
      <c r="H2151" s="149" t="s">
        <v>362</v>
      </c>
      <c r="I2151" s="24" t="s">
        <v>117</v>
      </c>
      <c r="J2151" s="25">
        <v>43207</v>
      </c>
      <c r="K2151" s="26" t="s">
        <v>56</v>
      </c>
      <c r="L2151" s="90">
        <v>0.41666666666666702</v>
      </c>
      <c r="M2151" s="27">
        <v>2</v>
      </c>
      <c r="N2151" s="27">
        <v>484</v>
      </c>
      <c r="O2151" s="27">
        <v>54</v>
      </c>
      <c r="P2151" s="27">
        <v>8</v>
      </c>
      <c r="Q2151" s="27">
        <v>0</v>
      </c>
      <c r="R2151" s="27">
        <v>6</v>
      </c>
      <c r="S2151" s="27">
        <v>0</v>
      </c>
      <c r="T2151" s="27">
        <v>25</v>
      </c>
      <c r="U2151" s="27">
        <v>1</v>
      </c>
      <c r="V2151" s="30">
        <f t="shared" si="101"/>
        <v>580</v>
      </c>
    </row>
    <row r="2152" spans="1:22" ht="17.100000000000001" customHeight="1">
      <c r="A2152" s="10" t="s">
        <v>14</v>
      </c>
      <c r="B2152" s="10" t="s">
        <v>159</v>
      </c>
      <c r="C2152" s="11" t="s">
        <v>160</v>
      </c>
      <c r="D2152" s="149" t="str">
        <f t="shared" si="99"/>
        <v>r1_12 -  Most Grunwaldzki</v>
      </c>
      <c r="E2152" s="149" t="str">
        <f t="shared" si="100"/>
        <v>r1_12 -  Most Grunwaldzki - W2 od ul. Wrońskiego - do centrum</v>
      </c>
      <c r="F2152" s="10" t="s">
        <v>6</v>
      </c>
      <c r="G2152" s="11" t="s">
        <v>161</v>
      </c>
      <c r="H2152" s="149" t="s">
        <v>362</v>
      </c>
      <c r="I2152" s="24" t="s">
        <v>117</v>
      </c>
      <c r="J2152" s="25">
        <v>43207</v>
      </c>
      <c r="K2152" s="26" t="s">
        <v>57</v>
      </c>
      <c r="L2152" s="90">
        <v>0.41666666666666702</v>
      </c>
      <c r="M2152" s="27">
        <v>5</v>
      </c>
      <c r="N2152" s="27">
        <v>484</v>
      </c>
      <c r="O2152" s="27">
        <v>37</v>
      </c>
      <c r="P2152" s="27">
        <v>11</v>
      </c>
      <c r="Q2152" s="27">
        <v>1</v>
      </c>
      <c r="R2152" s="27">
        <v>6</v>
      </c>
      <c r="S2152" s="27">
        <v>0</v>
      </c>
      <c r="T2152" s="27">
        <v>19</v>
      </c>
      <c r="U2152" s="27">
        <v>2</v>
      </c>
      <c r="V2152" s="30">
        <f t="shared" si="101"/>
        <v>565</v>
      </c>
    </row>
    <row r="2153" spans="1:22" ht="17.100000000000001" customHeight="1">
      <c r="A2153" s="10" t="s">
        <v>14</v>
      </c>
      <c r="B2153" s="10" t="s">
        <v>159</v>
      </c>
      <c r="C2153" s="11" t="s">
        <v>160</v>
      </c>
      <c r="D2153" s="149" t="str">
        <f t="shared" si="99"/>
        <v>r1_12 -  Most Grunwaldzki</v>
      </c>
      <c r="E2153" s="149" t="str">
        <f t="shared" si="100"/>
        <v>r1_12 -  Most Grunwaldzki - W2 od ul. Wrońskiego - do centrum</v>
      </c>
      <c r="F2153" s="10" t="s">
        <v>6</v>
      </c>
      <c r="G2153" s="11" t="s">
        <v>161</v>
      </c>
      <c r="H2153" s="149" t="s">
        <v>362</v>
      </c>
      <c r="I2153" s="24" t="s">
        <v>117</v>
      </c>
      <c r="J2153" s="25">
        <v>43207</v>
      </c>
      <c r="K2153" s="26" t="s">
        <v>58</v>
      </c>
      <c r="L2153" s="90">
        <v>0.41666666666666702</v>
      </c>
      <c r="M2153" s="27">
        <v>2</v>
      </c>
      <c r="N2153" s="27">
        <v>480</v>
      </c>
      <c r="O2153" s="27">
        <v>33</v>
      </c>
      <c r="P2153" s="27">
        <v>8</v>
      </c>
      <c r="Q2153" s="27">
        <v>3</v>
      </c>
      <c r="R2153" s="27">
        <v>9</v>
      </c>
      <c r="S2153" s="27">
        <v>0</v>
      </c>
      <c r="T2153" s="27">
        <v>22</v>
      </c>
      <c r="U2153" s="27">
        <v>0</v>
      </c>
      <c r="V2153" s="30">
        <f t="shared" si="101"/>
        <v>557</v>
      </c>
    </row>
    <row r="2154" spans="1:22" ht="17.100000000000001" customHeight="1">
      <c r="A2154" s="10" t="s">
        <v>14</v>
      </c>
      <c r="B2154" s="10" t="s">
        <v>159</v>
      </c>
      <c r="C2154" s="11" t="s">
        <v>160</v>
      </c>
      <c r="D2154" s="149" t="str">
        <f t="shared" si="99"/>
        <v>r1_12 -  Most Grunwaldzki</v>
      </c>
      <c r="E2154" s="149" t="str">
        <f t="shared" si="100"/>
        <v>r1_12 -  Most Grunwaldzki - W2 od ul. Wrońskiego - do centrum</v>
      </c>
      <c r="F2154" s="10" t="s">
        <v>6</v>
      </c>
      <c r="G2154" s="11" t="s">
        <v>161</v>
      </c>
      <c r="H2154" s="149" t="s">
        <v>362</v>
      </c>
      <c r="I2154" s="24" t="s">
        <v>117</v>
      </c>
      <c r="J2154" s="25">
        <v>43207</v>
      </c>
      <c r="K2154" s="26" t="s">
        <v>59</v>
      </c>
      <c r="L2154" s="90">
        <v>0.45833333333333398</v>
      </c>
      <c r="M2154" s="27">
        <v>2</v>
      </c>
      <c r="N2154" s="27">
        <v>488</v>
      </c>
      <c r="O2154" s="27">
        <v>40</v>
      </c>
      <c r="P2154" s="27">
        <v>5</v>
      </c>
      <c r="Q2154" s="27">
        <v>3</v>
      </c>
      <c r="R2154" s="27">
        <v>5</v>
      </c>
      <c r="S2154" s="27">
        <v>0</v>
      </c>
      <c r="T2154" s="27">
        <v>17</v>
      </c>
      <c r="U2154" s="27">
        <v>0</v>
      </c>
      <c r="V2154" s="30">
        <f t="shared" si="101"/>
        <v>560</v>
      </c>
    </row>
    <row r="2155" spans="1:22" ht="17.100000000000001" customHeight="1">
      <c r="A2155" s="10" t="s">
        <v>14</v>
      </c>
      <c r="B2155" s="10" t="s">
        <v>159</v>
      </c>
      <c r="C2155" s="11" t="s">
        <v>160</v>
      </c>
      <c r="D2155" s="149" t="str">
        <f t="shared" si="99"/>
        <v>r1_12 -  Most Grunwaldzki</v>
      </c>
      <c r="E2155" s="149" t="str">
        <f t="shared" si="100"/>
        <v>r1_12 -  Most Grunwaldzki - W2 od ul. Wrońskiego - do centrum</v>
      </c>
      <c r="F2155" s="10" t="s">
        <v>6</v>
      </c>
      <c r="G2155" s="11" t="s">
        <v>161</v>
      </c>
      <c r="H2155" s="149" t="s">
        <v>362</v>
      </c>
      <c r="I2155" s="24" t="s">
        <v>117</v>
      </c>
      <c r="J2155" s="25">
        <v>43207</v>
      </c>
      <c r="K2155" s="26" t="s">
        <v>60</v>
      </c>
      <c r="L2155" s="90">
        <v>0.45833333333333398</v>
      </c>
      <c r="M2155" s="27">
        <v>3</v>
      </c>
      <c r="N2155" s="27">
        <v>419</v>
      </c>
      <c r="O2155" s="27">
        <v>33</v>
      </c>
      <c r="P2155" s="27">
        <v>5</v>
      </c>
      <c r="Q2155" s="27">
        <v>1</v>
      </c>
      <c r="R2155" s="27">
        <v>12</v>
      </c>
      <c r="S2155" s="27">
        <v>1</v>
      </c>
      <c r="T2155" s="27">
        <v>18</v>
      </c>
      <c r="U2155" s="27">
        <v>2</v>
      </c>
      <c r="V2155" s="30">
        <f t="shared" si="101"/>
        <v>494</v>
      </c>
    </row>
    <row r="2156" spans="1:22" ht="17.100000000000001" customHeight="1">
      <c r="A2156" s="10" t="s">
        <v>14</v>
      </c>
      <c r="B2156" s="10" t="s">
        <v>159</v>
      </c>
      <c r="C2156" s="11" t="s">
        <v>160</v>
      </c>
      <c r="D2156" s="149" t="str">
        <f t="shared" si="99"/>
        <v>r1_12 -  Most Grunwaldzki</v>
      </c>
      <c r="E2156" s="149" t="str">
        <f t="shared" si="100"/>
        <v>r1_12 -  Most Grunwaldzki - W2 od ul. Wrońskiego - do centrum</v>
      </c>
      <c r="F2156" s="10" t="s">
        <v>6</v>
      </c>
      <c r="G2156" s="11" t="s">
        <v>161</v>
      </c>
      <c r="H2156" s="149" t="s">
        <v>362</v>
      </c>
      <c r="I2156" s="24" t="s">
        <v>117</v>
      </c>
      <c r="J2156" s="25">
        <v>43207</v>
      </c>
      <c r="K2156" s="26" t="s">
        <v>61</v>
      </c>
      <c r="L2156" s="90">
        <v>0.45833333333333398</v>
      </c>
      <c r="M2156" s="27">
        <v>5</v>
      </c>
      <c r="N2156" s="27">
        <v>472</v>
      </c>
      <c r="O2156" s="27">
        <v>37</v>
      </c>
      <c r="P2156" s="27">
        <v>6</v>
      </c>
      <c r="Q2156" s="27">
        <v>0</v>
      </c>
      <c r="R2156" s="27">
        <v>7</v>
      </c>
      <c r="S2156" s="27">
        <v>0</v>
      </c>
      <c r="T2156" s="27">
        <v>14</v>
      </c>
      <c r="U2156" s="27">
        <v>1</v>
      </c>
      <c r="V2156" s="30">
        <f t="shared" si="101"/>
        <v>542</v>
      </c>
    </row>
    <row r="2157" spans="1:22" ht="17.100000000000001" customHeight="1">
      <c r="A2157" s="10" t="s">
        <v>14</v>
      </c>
      <c r="B2157" s="10" t="s">
        <v>159</v>
      </c>
      <c r="C2157" s="11" t="s">
        <v>160</v>
      </c>
      <c r="D2157" s="149" t="str">
        <f t="shared" si="99"/>
        <v>r1_12 -  Most Grunwaldzki</v>
      </c>
      <c r="E2157" s="149" t="str">
        <f t="shared" si="100"/>
        <v>r1_12 -  Most Grunwaldzki - W2 od ul. Wrońskiego - do centrum</v>
      </c>
      <c r="F2157" s="10" t="s">
        <v>6</v>
      </c>
      <c r="G2157" s="11" t="s">
        <v>161</v>
      </c>
      <c r="H2157" s="149" t="s">
        <v>362</v>
      </c>
      <c r="I2157" s="24" t="s">
        <v>117</v>
      </c>
      <c r="J2157" s="25">
        <v>43207</v>
      </c>
      <c r="K2157" s="26" t="s">
        <v>62</v>
      </c>
      <c r="L2157" s="90">
        <v>0.45833333333333398</v>
      </c>
      <c r="M2157" s="27">
        <v>1</v>
      </c>
      <c r="N2157" s="27">
        <v>375</v>
      </c>
      <c r="O2157" s="27">
        <v>26</v>
      </c>
      <c r="P2157" s="27">
        <v>6</v>
      </c>
      <c r="Q2157" s="27">
        <v>3</v>
      </c>
      <c r="R2157" s="27">
        <v>5</v>
      </c>
      <c r="S2157" s="27">
        <v>0</v>
      </c>
      <c r="T2157" s="27">
        <v>28</v>
      </c>
      <c r="U2157" s="27">
        <v>0</v>
      </c>
      <c r="V2157" s="30">
        <f t="shared" si="101"/>
        <v>444</v>
      </c>
    </row>
    <row r="2158" spans="1:22" ht="17.100000000000001" customHeight="1">
      <c r="A2158" s="10" t="s">
        <v>14</v>
      </c>
      <c r="B2158" s="10" t="s">
        <v>159</v>
      </c>
      <c r="C2158" s="11" t="s">
        <v>160</v>
      </c>
      <c r="D2158" s="149" t="str">
        <f t="shared" si="99"/>
        <v>r1_12 -  Most Grunwaldzki</v>
      </c>
      <c r="E2158" s="149" t="str">
        <f t="shared" si="100"/>
        <v>r1_12 -  Most Grunwaldzki - W2 od ul. Wrońskiego - do centrum</v>
      </c>
      <c r="F2158" s="10" t="s">
        <v>6</v>
      </c>
      <c r="G2158" s="11" t="s">
        <v>161</v>
      </c>
      <c r="H2158" s="149" t="s">
        <v>362</v>
      </c>
      <c r="I2158" s="24" t="s">
        <v>117</v>
      </c>
      <c r="J2158" s="25">
        <v>43207</v>
      </c>
      <c r="K2158" s="26" t="s">
        <v>63</v>
      </c>
      <c r="L2158" s="90">
        <v>0.5</v>
      </c>
      <c r="M2158" s="27">
        <v>1</v>
      </c>
      <c r="N2158" s="27">
        <v>468</v>
      </c>
      <c r="O2158" s="27">
        <v>34</v>
      </c>
      <c r="P2158" s="27">
        <v>1</v>
      </c>
      <c r="Q2158" s="27">
        <v>0</v>
      </c>
      <c r="R2158" s="27">
        <v>5</v>
      </c>
      <c r="S2158" s="27">
        <v>0</v>
      </c>
      <c r="T2158" s="27">
        <v>28</v>
      </c>
      <c r="U2158" s="27">
        <v>3</v>
      </c>
      <c r="V2158" s="30">
        <f t="shared" si="101"/>
        <v>540</v>
      </c>
    </row>
    <row r="2159" spans="1:22" ht="17.100000000000001" customHeight="1">
      <c r="A2159" s="10" t="s">
        <v>14</v>
      </c>
      <c r="B2159" s="10" t="s">
        <v>159</v>
      </c>
      <c r="C2159" s="11" t="s">
        <v>160</v>
      </c>
      <c r="D2159" s="149" t="str">
        <f t="shared" si="99"/>
        <v>r1_12 -  Most Grunwaldzki</v>
      </c>
      <c r="E2159" s="149" t="str">
        <f t="shared" si="100"/>
        <v>r1_12 -  Most Grunwaldzki - W2 od ul. Wrońskiego - do centrum</v>
      </c>
      <c r="F2159" s="10" t="s">
        <v>6</v>
      </c>
      <c r="G2159" s="11" t="s">
        <v>161</v>
      </c>
      <c r="H2159" s="149" t="s">
        <v>362</v>
      </c>
      <c r="I2159" s="24" t="s">
        <v>117</v>
      </c>
      <c r="J2159" s="25">
        <v>43207</v>
      </c>
      <c r="K2159" s="26" t="s">
        <v>64</v>
      </c>
      <c r="L2159" s="90">
        <v>0.5</v>
      </c>
      <c r="M2159" s="27">
        <v>4</v>
      </c>
      <c r="N2159" s="27">
        <v>454</v>
      </c>
      <c r="O2159" s="27">
        <v>20</v>
      </c>
      <c r="P2159" s="27">
        <v>5</v>
      </c>
      <c r="Q2159" s="27">
        <v>1</v>
      </c>
      <c r="R2159" s="27">
        <v>5</v>
      </c>
      <c r="S2159" s="27">
        <v>0</v>
      </c>
      <c r="T2159" s="27">
        <v>19</v>
      </c>
      <c r="U2159" s="27">
        <v>2</v>
      </c>
      <c r="V2159" s="30">
        <f t="shared" si="101"/>
        <v>510</v>
      </c>
    </row>
    <row r="2160" spans="1:22" ht="17.100000000000001" customHeight="1">
      <c r="A2160" s="10" t="s">
        <v>14</v>
      </c>
      <c r="B2160" s="10" t="s">
        <v>159</v>
      </c>
      <c r="C2160" s="11" t="s">
        <v>160</v>
      </c>
      <c r="D2160" s="149" t="str">
        <f t="shared" si="99"/>
        <v>r1_12 -  Most Grunwaldzki</v>
      </c>
      <c r="E2160" s="149" t="str">
        <f t="shared" si="100"/>
        <v>r1_12 -  Most Grunwaldzki - W2 od ul. Wrońskiego - do centrum</v>
      </c>
      <c r="F2160" s="10" t="s">
        <v>6</v>
      </c>
      <c r="G2160" s="11" t="s">
        <v>161</v>
      </c>
      <c r="H2160" s="149" t="s">
        <v>362</v>
      </c>
      <c r="I2160" s="24" t="s">
        <v>117</v>
      </c>
      <c r="J2160" s="25">
        <v>43207</v>
      </c>
      <c r="K2160" s="26" t="s">
        <v>65</v>
      </c>
      <c r="L2160" s="90">
        <v>0.5</v>
      </c>
      <c r="M2160" s="27">
        <v>4</v>
      </c>
      <c r="N2160" s="27">
        <v>460</v>
      </c>
      <c r="O2160" s="27">
        <v>28</v>
      </c>
      <c r="P2160" s="27">
        <v>7</v>
      </c>
      <c r="Q2160" s="27">
        <v>5</v>
      </c>
      <c r="R2160" s="27">
        <v>4</v>
      </c>
      <c r="S2160" s="27">
        <v>0</v>
      </c>
      <c r="T2160" s="27">
        <v>21</v>
      </c>
      <c r="U2160" s="27">
        <v>2</v>
      </c>
      <c r="V2160" s="30">
        <f t="shared" si="101"/>
        <v>531</v>
      </c>
    </row>
    <row r="2161" spans="1:22" ht="17.100000000000001" customHeight="1">
      <c r="A2161" s="10" t="s">
        <v>14</v>
      </c>
      <c r="B2161" s="10" t="s">
        <v>159</v>
      </c>
      <c r="C2161" s="11" t="s">
        <v>160</v>
      </c>
      <c r="D2161" s="149" t="str">
        <f t="shared" si="99"/>
        <v>r1_12 -  Most Grunwaldzki</v>
      </c>
      <c r="E2161" s="149" t="str">
        <f t="shared" si="100"/>
        <v>r1_12 -  Most Grunwaldzki - W2 od ul. Wrońskiego - do centrum</v>
      </c>
      <c r="F2161" s="10" t="s">
        <v>6</v>
      </c>
      <c r="G2161" s="11" t="s">
        <v>161</v>
      </c>
      <c r="H2161" s="149" t="s">
        <v>362</v>
      </c>
      <c r="I2161" s="24" t="s">
        <v>117</v>
      </c>
      <c r="J2161" s="25">
        <v>43207</v>
      </c>
      <c r="K2161" s="26" t="s">
        <v>66</v>
      </c>
      <c r="L2161" s="90">
        <v>0.5</v>
      </c>
      <c r="M2161" s="27">
        <v>3</v>
      </c>
      <c r="N2161" s="27">
        <v>419</v>
      </c>
      <c r="O2161" s="27">
        <v>38</v>
      </c>
      <c r="P2161" s="27">
        <v>5</v>
      </c>
      <c r="Q2161" s="27">
        <v>1</v>
      </c>
      <c r="R2161" s="27">
        <v>6</v>
      </c>
      <c r="S2161" s="27">
        <v>0</v>
      </c>
      <c r="T2161" s="27">
        <v>17</v>
      </c>
      <c r="U2161" s="27">
        <v>2</v>
      </c>
      <c r="V2161" s="30">
        <f t="shared" si="101"/>
        <v>491</v>
      </c>
    </row>
    <row r="2162" spans="1:22" ht="17.100000000000001" customHeight="1">
      <c r="A2162" s="10" t="s">
        <v>14</v>
      </c>
      <c r="B2162" s="10" t="s">
        <v>159</v>
      </c>
      <c r="C2162" s="11" t="s">
        <v>160</v>
      </c>
      <c r="D2162" s="149" t="str">
        <f t="shared" si="99"/>
        <v>r1_12 -  Most Grunwaldzki</v>
      </c>
      <c r="E2162" s="149" t="str">
        <f t="shared" si="100"/>
        <v>r1_12 -  Most Grunwaldzki - W2 od ul. Wrońskiego - do centrum</v>
      </c>
      <c r="F2162" s="10" t="s">
        <v>6</v>
      </c>
      <c r="G2162" s="11" t="s">
        <v>161</v>
      </c>
      <c r="H2162" s="149" t="s">
        <v>362</v>
      </c>
      <c r="I2162" s="24" t="s">
        <v>117</v>
      </c>
      <c r="J2162" s="25">
        <v>43207</v>
      </c>
      <c r="K2162" s="26" t="s">
        <v>67</v>
      </c>
      <c r="L2162" s="90">
        <v>0.54166666666666663</v>
      </c>
      <c r="M2162" s="27">
        <v>3</v>
      </c>
      <c r="N2162" s="27">
        <v>420</v>
      </c>
      <c r="O2162" s="27">
        <v>24</v>
      </c>
      <c r="P2162" s="27">
        <v>2</v>
      </c>
      <c r="Q2162" s="27">
        <v>2</v>
      </c>
      <c r="R2162" s="27">
        <v>7</v>
      </c>
      <c r="S2162" s="27">
        <v>0</v>
      </c>
      <c r="T2162" s="27">
        <v>20</v>
      </c>
      <c r="U2162" s="27">
        <v>1</v>
      </c>
      <c r="V2162" s="30">
        <f t="shared" si="101"/>
        <v>479</v>
      </c>
    </row>
    <row r="2163" spans="1:22" ht="17.100000000000001" customHeight="1">
      <c r="A2163" s="10" t="s">
        <v>14</v>
      </c>
      <c r="B2163" s="10" t="s">
        <v>159</v>
      </c>
      <c r="C2163" s="11" t="s">
        <v>160</v>
      </c>
      <c r="D2163" s="149" t="str">
        <f t="shared" si="99"/>
        <v>r1_12 -  Most Grunwaldzki</v>
      </c>
      <c r="E2163" s="149" t="str">
        <f t="shared" si="100"/>
        <v>r1_12 -  Most Grunwaldzki - W2 od ul. Wrońskiego - do centrum</v>
      </c>
      <c r="F2163" s="10" t="s">
        <v>6</v>
      </c>
      <c r="G2163" s="11" t="s">
        <v>161</v>
      </c>
      <c r="H2163" s="149" t="s">
        <v>362</v>
      </c>
      <c r="I2163" s="24" t="s">
        <v>117</v>
      </c>
      <c r="J2163" s="25">
        <v>43207</v>
      </c>
      <c r="K2163" s="26" t="s">
        <v>68</v>
      </c>
      <c r="L2163" s="90">
        <v>0.54166666666666663</v>
      </c>
      <c r="M2163" s="27">
        <v>2</v>
      </c>
      <c r="N2163" s="27">
        <v>396</v>
      </c>
      <c r="O2163" s="27">
        <v>23</v>
      </c>
      <c r="P2163" s="27">
        <v>7</v>
      </c>
      <c r="Q2163" s="27">
        <v>1</v>
      </c>
      <c r="R2163" s="27">
        <v>6</v>
      </c>
      <c r="S2163" s="27">
        <v>0</v>
      </c>
      <c r="T2163" s="27">
        <v>25</v>
      </c>
      <c r="U2163" s="27">
        <v>1</v>
      </c>
      <c r="V2163" s="30">
        <f t="shared" si="101"/>
        <v>461</v>
      </c>
    </row>
    <row r="2164" spans="1:22" ht="17.100000000000001" customHeight="1">
      <c r="A2164" s="10" t="s">
        <v>14</v>
      </c>
      <c r="B2164" s="10" t="s">
        <v>159</v>
      </c>
      <c r="C2164" s="11" t="s">
        <v>160</v>
      </c>
      <c r="D2164" s="149" t="str">
        <f t="shared" si="99"/>
        <v>r1_12 -  Most Grunwaldzki</v>
      </c>
      <c r="E2164" s="149" t="str">
        <f t="shared" si="100"/>
        <v>r1_12 -  Most Grunwaldzki - W2 od ul. Wrońskiego - do centrum</v>
      </c>
      <c r="F2164" s="10" t="s">
        <v>6</v>
      </c>
      <c r="G2164" s="11" t="s">
        <v>161</v>
      </c>
      <c r="H2164" s="149" t="s">
        <v>362</v>
      </c>
      <c r="I2164" s="24" t="s">
        <v>117</v>
      </c>
      <c r="J2164" s="25">
        <v>43207</v>
      </c>
      <c r="K2164" s="26" t="s">
        <v>69</v>
      </c>
      <c r="L2164" s="90">
        <v>0.54166666666666663</v>
      </c>
      <c r="M2164" s="27">
        <v>4</v>
      </c>
      <c r="N2164" s="27">
        <v>439</v>
      </c>
      <c r="O2164" s="27">
        <v>34</v>
      </c>
      <c r="P2164" s="27">
        <v>4</v>
      </c>
      <c r="Q2164" s="27">
        <v>1</v>
      </c>
      <c r="R2164" s="27">
        <v>6</v>
      </c>
      <c r="S2164" s="27">
        <v>0</v>
      </c>
      <c r="T2164" s="27">
        <v>32</v>
      </c>
      <c r="U2164" s="27">
        <v>1</v>
      </c>
      <c r="V2164" s="30">
        <f t="shared" si="101"/>
        <v>521</v>
      </c>
    </row>
    <row r="2165" spans="1:22" ht="17.100000000000001" customHeight="1">
      <c r="A2165" s="10" t="s">
        <v>14</v>
      </c>
      <c r="B2165" s="10" t="s">
        <v>159</v>
      </c>
      <c r="C2165" s="11" t="s">
        <v>160</v>
      </c>
      <c r="D2165" s="149" t="str">
        <f t="shared" si="99"/>
        <v>r1_12 -  Most Grunwaldzki</v>
      </c>
      <c r="E2165" s="149" t="str">
        <f t="shared" si="100"/>
        <v>r1_12 -  Most Grunwaldzki - W2 od ul. Wrońskiego - do centrum</v>
      </c>
      <c r="F2165" s="10" t="s">
        <v>6</v>
      </c>
      <c r="G2165" s="11" t="s">
        <v>161</v>
      </c>
      <c r="H2165" s="149" t="s">
        <v>362</v>
      </c>
      <c r="I2165" s="24" t="s">
        <v>117</v>
      </c>
      <c r="J2165" s="25">
        <v>43207</v>
      </c>
      <c r="K2165" s="26" t="s">
        <v>70</v>
      </c>
      <c r="L2165" s="90">
        <v>0.54166666666666663</v>
      </c>
      <c r="M2165" s="27">
        <v>8</v>
      </c>
      <c r="N2165" s="27">
        <v>398</v>
      </c>
      <c r="O2165" s="27">
        <v>19</v>
      </c>
      <c r="P2165" s="27">
        <v>4</v>
      </c>
      <c r="Q2165" s="27">
        <v>2</v>
      </c>
      <c r="R2165" s="27">
        <v>6</v>
      </c>
      <c r="S2165" s="27">
        <v>0</v>
      </c>
      <c r="T2165" s="27">
        <v>24</v>
      </c>
      <c r="U2165" s="27">
        <v>0</v>
      </c>
      <c r="V2165" s="30">
        <f t="shared" si="101"/>
        <v>461</v>
      </c>
    </row>
    <row r="2166" spans="1:22" ht="17.100000000000001" customHeight="1">
      <c r="A2166" s="10" t="s">
        <v>14</v>
      </c>
      <c r="B2166" s="10" t="s">
        <v>159</v>
      </c>
      <c r="C2166" s="11" t="s">
        <v>160</v>
      </c>
      <c r="D2166" s="149" t="str">
        <f t="shared" si="99"/>
        <v>r1_12 -  Most Grunwaldzki</v>
      </c>
      <c r="E2166" s="149" t="str">
        <f t="shared" si="100"/>
        <v>r1_12 -  Most Grunwaldzki - W2 od ul. Wrońskiego - do centrum</v>
      </c>
      <c r="F2166" s="10" t="s">
        <v>6</v>
      </c>
      <c r="G2166" s="11" t="s">
        <v>161</v>
      </c>
      <c r="H2166" s="149" t="s">
        <v>362</v>
      </c>
      <c r="I2166" s="24" t="s">
        <v>117</v>
      </c>
      <c r="J2166" s="25">
        <v>43207</v>
      </c>
      <c r="K2166" s="26" t="s">
        <v>71</v>
      </c>
      <c r="L2166" s="90">
        <v>0.58333333333333404</v>
      </c>
      <c r="M2166" s="27">
        <v>3</v>
      </c>
      <c r="N2166" s="27">
        <v>429</v>
      </c>
      <c r="O2166" s="27">
        <v>31</v>
      </c>
      <c r="P2166" s="27">
        <v>12</v>
      </c>
      <c r="Q2166" s="27">
        <v>1</v>
      </c>
      <c r="R2166" s="27">
        <v>9</v>
      </c>
      <c r="S2166" s="27">
        <v>0</v>
      </c>
      <c r="T2166" s="27">
        <v>29</v>
      </c>
      <c r="U2166" s="27">
        <v>3</v>
      </c>
      <c r="V2166" s="30">
        <f t="shared" si="101"/>
        <v>517</v>
      </c>
    </row>
    <row r="2167" spans="1:22" ht="17.100000000000001" customHeight="1">
      <c r="A2167" s="10" t="s">
        <v>14</v>
      </c>
      <c r="B2167" s="10" t="s">
        <v>159</v>
      </c>
      <c r="C2167" s="11" t="s">
        <v>160</v>
      </c>
      <c r="D2167" s="149" t="str">
        <f t="shared" si="99"/>
        <v>r1_12 -  Most Grunwaldzki</v>
      </c>
      <c r="E2167" s="149" t="str">
        <f t="shared" si="100"/>
        <v>r1_12 -  Most Grunwaldzki - W2 od ul. Wrońskiego - do centrum</v>
      </c>
      <c r="F2167" s="10" t="s">
        <v>6</v>
      </c>
      <c r="G2167" s="11" t="s">
        <v>161</v>
      </c>
      <c r="H2167" s="149" t="s">
        <v>362</v>
      </c>
      <c r="I2167" s="24" t="s">
        <v>117</v>
      </c>
      <c r="J2167" s="25">
        <v>43207</v>
      </c>
      <c r="K2167" s="26" t="s">
        <v>72</v>
      </c>
      <c r="L2167" s="90">
        <v>0.58333333333333404</v>
      </c>
      <c r="M2167" s="27">
        <v>2</v>
      </c>
      <c r="N2167" s="27">
        <v>420</v>
      </c>
      <c r="O2167" s="27">
        <v>35</v>
      </c>
      <c r="P2167" s="27">
        <v>6</v>
      </c>
      <c r="Q2167" s="27">
        <v>2</v>
      </c>
      <c r="R2167" s="27">
        <v>10</v>
      </c>
      <c r="S2167" s="27">
        <v>0</v>
      </c>
      <c r="T2167" s="27">
        <v>24</v>
      </c>
      <c r="U2167" s="27">
        <v>1</v>
      </c>
      <c r="V2167" s="30">
        <f t="shared" si="101"/>
        <v>500</v>
      </c>
    </row>
    <row r="2168" spans="1:22" ht="17.100000000000001" customHeight="1">
      <c r="A2168" s="10" t="s">
        <v>14</v>
      </c>
      <c r="B2168" s="10" t="s">
        <v>159</v>
      </c>
      <c r="C2168" s="11" t="s">
        <v>160</v>
      </c>
      <c r="D2168" s="149" t="str">
        <f t="shared" si="99"/>
        <v>r1_12 -  Most Grunwaldzki</v>
      </c>
      <c r="E2168" s="149" t="str">
        <f t="shared" si="100"/>
        <v>r1_12 -  Most Grunwaldzki - W2 od ul. Wrońskiego - do centrum</v>
      </c>
      <c r="F2168" s="10" t="s">
        <v>6</v>
      </c>
      <c r="G2168" s="11" t="s">
        <v>161</v>
      </c>
      <c r="H2168" s="149" t="s">
        <v>362</v>
      </c>
      <c r="I2168" s="24" t="s">
        <v>117</v>
      </c>
      <c r="J2168" s="25">
        <v>43207</v>
      </c>
      <c r="K2168" s="26" t="s">
        <v>73</v>
      </c>
      <c r="L2168" s="90">
        <v>0.58333333333333404</v>
      </c>
      <c r="M2168" s="27">
        <v>5</v>
      </c>
      <c r="N2168" s="27">
        <v>487</v>
      </c>
      <c r="O2168" s="27">
        <v>17</v>
      </c>
      <c r="P2168" s="27">
        <v>5</v>
      </c>
      <c r="Q2168" s="27">
        <v>1</v>
      </c>
      <c r="R2168" s="27">
        <v>6</v>
      </c>
      <c r="S2168" s="27">
        <v>0</v>
      </c>
      <c r="T2168" s="27">
        <v>25</v>
      </c>
      <c r="U2168" s="27">
        <v>0</v>
      </c>
      <c r="V2168" s="30">
        <f t="shared" si="101"/>
        <v>546</v>
      </c>
    </row>
    <row r="2169" spans="1:22" ht="17.100000000000001" customHeight="1">
      <c r="A2169" s="10" t="s">
        <v>14</v>
      </c>
      <c r="B2169" s="10" t="s">
        <v>159</v>
      </c>
      <c r="C2169" s="11" t="s">
        <v>160</v>
      </c>
      <c r="D2169" s="149" t="str">
        <f t="shared" si="99"/>
        <v>r1_12 -  Most Grunwaldzki</v>
      </c>
      <c r="E2169" s="149" t="str">
        <f t="shared" si="100"/>
        <v>r1_12 -  Most Grunwaldzki - W2 od ul. Wrońskiego - do centrum</v>
      </c>
      <c r="F2169" s="10" t="s">
        <v>6</v>
      </c>
      <c r="G2169" s="11" t="s">
        <v>161</v>
      </c>
      <c r="H2169" s="149" t="s">
        <v>362</v>
      </c>
      <c r="I2169" s="24" t="s">
        <v>117</v>
      </c>
      <c r="J2169" s="25">
        <v>43207</v>
      </c>
      <c r="K2169" s="26" t="s">
        <v>74</v>
      </c>
      <c r="L2169" s="90">
        <v>0.58333333333333404</v>
      </c>
      <c r="M2169" s="27">
        <v>5</v>
      </c>
      <c r="N2169" s="27">
        <v>404</v>
      </c>
      <c r="O2169" s="27">
        <v>24</v>
      </c>
      <c r="P2169" s="27">
        <v>7</v>
      </c>
      <c r="Q2169" s="27">
        <v>0</v>
      </c>
      <c r="R2169" s="27">
        <v>4</v>
      </c>
      <c r="S2169" s="27">
        <v>1</v>
      </c>
      <c r="T2169" s="27">
        <v>19</v>
      </c>
      <c r="U2169" s="27">
        <v>3</v>
      </c>
      <c r="V2169" s="30">
        <f t="shared" si="101"/>
        <v>467</v>
      </c>
    </row>
    <row r="2170" spans="1:22" ht="17.100000000000001" customHeight="1">
      <c r="A2170" s="10" t="s">
        <v>14</v>
      </c>
      <c r="B2170" s="10" t="s">
        <v>159</v>
      </c>
      <c r="C2170" s="11" t="s">
        <v>160</v>
      </c>
      <c r="D2170" s="149" t="str">
        <f t="shared" si="99"/>
        <v>r1_12 -  Most Grunwaldzki</v>
      </c>
      <c r="E2170" s="149" t="str">
        <f t="shared" si="100"/>
        <v>r1_12 -  Most Grunwaldzki - W2 od ul. Wrońskiego - do centrum</v>
      </c>
      <c r="F2170" s="10" t="s">
        <v>6</v>
      </c>
      <c r="G2170" s="11" t="s">
        <v>161</v>
      </c>
      <c r="H2170" s="149" t="s">
        <v>362</v>
      </c>
      <c r="I2170" s="24" t="s">
        <v>117</v>
      </c>
      <c r="J2170" s="25">
        <v>43207</v>
      </c>
      <c r="K2170" s="26" t="s">
        <v>75</v>
      </c>
      <c r="L2170" s="90">
        <v>0.625</v>
      </c>
      <c r="M2170" s="27">
        <v>7</v>
      </c>
      <c r="N2170" s="27">
        <v>473</v>
      </c>
      <c r="O2170" s="27">
        <v>17</v>
      </c>
      <c r="P2170" s="27">
        <v>6</v>
      </c>
      <c r="Q2170" s="27">
        <v>2</v>
      </c>
      <c r="R2170" s="27">
        <v>7</v>
      </c>
      <c r="S2170" s="27">
        <v>0</v>
      </c>
      <c r="T2170" s="27">
        <v>37</v>
      </c>
      <c r="U2170" s="27">
        <v>0</v>
      </c>
      <c r="V2170" s="30">
        <f t="shared" si="101"/>
        <v>549</v>
      </c>
    </row>
    <row r="2171" spans="1:22" ht="17.100000000000001" customHeight="1">
      <c r="A2171" s="10" t="s">
        <v>14</v>
      </c>
      <c r="B2171" s="10" t="s">
        <v>159</v>
      </c>
      <c r="C2171" s="11" t="s">
        <v>160</v>
      </c>
      <c r="D2171" s="149" t="str">
        <f t="shared" si="99"/>
        <v>r1_12 -  Most Grunwaldzki</v>
      </c>
      <c r="E2171" s="149" t="str">
        <f t="shared" si="100"/>
        <v>r1_12 -  Most Grunwaldzki - W2 od ul. Wrońskiego - do centrum</v>
      </c>
      <c r="F2171" s="10" t="s">
        <v>6</v>
      </c>
      <c r="G2171" s="11" t="s">
        <v>161</v>
      </c>
      <c r="H2171" s="149" t="s">
        <v>362</v>
      </c>
      <c r="I2171" s="24" t="s">
        <v>117</v>
      </c>
      <c r="J2171" s="25">
        <v>43207</v>
      </c>
      <c r="K2171" s="26" t="s">
        <v>76</v>
      </c>
      <c r="L2171" s="90">
        <v>0.625</v>
      </c>
      <c r="M2171" s="27">
        <v>5</v>
      </c>
      <c r="N2171" s="27">
        <v>540</v>
      </c>
      <c r="O2171" s="27">
        <v>23</v>
      </c>
      <c r="P2171" s="27">
        <v>5</v>
      </c>
      <c r="Q2171" s="27">
        <v>0</v>
      </c>
      <c r="R2171" s="27">
        <v>7</v>
      </c>
      <c r="S2171" s="27">
        <v>0</v>
      </c>
      <c r="T2171" s="27">
        <v>23</v>
      </c>
      <c r="U2171" s="27">
        <v>4</v>
      </c>
      <c r="V2171" s="30">
        <f t="shared" si="101"/>
        <v>607</v>
      </c>
    </row>
    <row r="2172" spans="1:22" ht="17.100000000000001" customHeight="1">
      <c r="A2172" s="10" t="s">
        <v>14</v>
      </c>
      <c r="B2172" s="10" t="s">
        <v>159</v>
      </c>
      <c r="C2172" s="11" t="s">
        <v>160</v>
      </c>
      <c r="D2172" s="149" t="str">
        <f t="shared" si="99"/>
        <v>r1_12 -  Most Grunwaldzki</v>
      </c>
      <c r="E2172" s="149" t="str">
        <f t="shared" si="100"/>
        <v>r1_12 -  Most Grunwaldzki - W2 od ul. Wrońskiego - do centrum</v>
      </c>
      <c r="F2172" s="10" t="s">
        <v>6</v>
      </c>
      <c r="G2172" s="11" t="s">
        <v>161</v>
      </c>
      <c r="H2172" s="149" t="s">
        <v>362</v>
      </c>
      <c r="I2172" s="24" t="s">
        <v>117</v>
      </c>
      <c r="J2172" s="25">
        <v>43207</v>
      </c>
      <c r="K2172" s="26" t="s">
        <v>77</v>
      </c>
      <c r="L2172" s="90">
        <v>0.625</v>
      </c>
      <c r="M2172" s="27">
        <v>2</v>
      </c>
      <c r="N2172" s="27">
        <v>517</v>
      </c>
      <c r="O2172" s="27">
        <v>11</v>
      </c>
      <c r="P2172" s="27">
        <v>3</v>
      </c>
      <c r="Q2172" s="27">
        <v>1</v>
      </c>
      <c r="R2172" s="27">
        <v>5</v>
      </c>
      <c r="S2172" s="27">
        <v>0</v>
      </c>
      <c r="T2172" s="27">
        <v>46</v>
      </c>
      <c r="U2172" s="27">
        <v>1</v>
      </c>
      <c r="V2172" s="30">
        <f t="shared" si="101"/>
        <v>586</v>
      </c>
    </row>
    <row r="2173" spans="1:22" ht="17.100000000000001" customHeight="1">
      <c r="A2173" s="10" t="s">
        <v>14</v>
      </c>
      <c r="B2173" s="10" t="s">
        <v>159</v>
      </c>
      <c r="C2173" s="11" t="s">
        <v>160</v>
      </c>
      <c r="D2173" s="149" t="str">
        <f t="shared" si="99"/>
        <v>r1_12 -  Most Grunwaldzki</v>
      </c>
      <c r="E2173" s="149" t="str">
        <f t="shared" si="100"/>
        <v>r1_12 -  Most Grunwaldzki - W2 od ul. Wrońskiego - do centrum</v>
      </c>
      <c r="F2173" s="10" t="s">
        <v>6</v>
      </c>
      <c r="G2173" s="11" t="s">
        <v>161</v>
      </c>
      <c r="H2173" s="149" t="s">
        <v>362</v>
      </c>
      <c r="I2173" s="24" t="s">
        <v>117</v>
      </c>
      <c r="J2173" s="25">
        <v>43207</v>
      </c>
      <c r="K2173" s="26" t="s">
        <v>78</v>
      </c>
      <c r="L2173" s="90">
        <v>0.625</v>
      </c>
      <c r="M2173" s="27">
        <v>6</v>
      </c>
      <c r="N2173" s="27">
        <v>500</v>
      </c>
      <c r="O2173" s="27">
        <v>23</v>
      </c>
      <c r="P2173" s="27">
        <v>2</v>
      </c>
      <c r="Q2173" s="27">
        <v>1</v>
      </c>
      <c r="R2173" s="27">
        <v>4</v>
      </c>
      <c r="S2173" s="27">
        <v>0</v>
      </c>
      <c r="T2173" s="27">
        <v>57</v>
      </c>
      <c r="U2173" s="27">
        <v>0</v>
      </c>
      <c r="V2173" s="30">
        <f t="shared" si="101"/>
        <v>593</v>
      </c>
    </row>
    <row r="2174" spans="1:22" ht="17.100000000000001" customHeight="1">
      <c r="A2174" s="10" t="s">
        <v>14</v>
      </c>
      <c r="B2174" s="10" t="s">
        <v>159</v>
      </c>
      <c r="C2174" s="11" t="s">
        <v>160</v>
      </c>
      <c r="D2174" s="149" t="str">
        <f t="shared" si="99"/>
        <v>r1_12 -  Most Grunwaldzki</v>
      </c>
      <c r="E2174" s="149" t="str">
        <f t="shared" si="100"/>
        <v>r1_12 -  Most Grunwaldzki - W2 od ul. Wrońskiego - do centrum</v>
      </c>
      <c r="F2174" s="10" t="s">
        <v>6</v>
      </c>
      <c r="G2174" s="11" t="s">
        <v>161</v>
      </c>
      <c r="H2174" s="149" t="s">
        <v>362</v>
      </c>
      <c r="I2174" s="24" t="s">
        <v>117</v>
      </c>
      <c r="J2174" s="25">
        <v>43207</v>
      </c>
      <c r="K2174" s="26" t="s">
        <v>79</v>
      </c>
      <c r="L2174" s="90">
        <v>0.66666666666666663</v>
      </c>
      <c r="M2174" s="27">
        <v>3</v>
      </c>
      <c r="N2174" s="27">
        <v>531</v>
      </c>
      <c r="O2174" s="27">
        <v>20</v>
      </c>
      <c r="P2174" s="27">
        <v>2</v>
      </c>
      <c r="Q2174" s="27">
        <v>0</v>
      </c>
      <c r="R2174" s="27">
        <v>8</v>
      </c>
      <c r="S2174" s="27">
        <v>0</v>
      </c>
      <c r="T2174" s="27">
        <v>49</v>
      </c>
      <c r="U2174" s="27">
        <v>1</v>
      </c>
      <c r="V2174" s="30">
        <f t="shared" si="101"/>
        <v>614</v>
      </c>
    </row>
    <row r="2175" spans="1:22" ht="17.100000000000001" customHeight="1">
      <c r="A2175" s="10" t="s">
        <v>14</v>
      </c>
      <c r="B2175" s="10" t="s">
        <v>159</v>
      </c>
      <c r="C2175" s="11" t="s">
        <v>160</v>
      </c>
      <c r="D2175" s="149" t="str">
        <f t="shared" si="99"/>
        <v>r1_12 -  Most Grunwaldzki</v>
      </c>
      <c r="E2175" s="149" t="str">
        <f t="shared" si="100"/>
        <v>r1_12 -  Most Grunwaldzki - W2 od ul. Wrońskiego - do centrum</v>
      </c>
      <c r="F2175" s="10" t="s">
        <v>6</v>
      </c>
      <c r="G2175" s="11" t="s">
        <v>161</v>
      </c>
      <c r="H2175" s="149" t="s">
        <v>362</v>
      </c>
      <c r="I2175" s="24" t="s">
        <v>117</v>
      </c>
      <c r="J2175" s="25">
        <v>43207</v>
      </c>
      <c r="K2175" s="26" t="s">
        <v>80</v>
      </c>
      <c r="L2175" s="90">
        <v>0.66666666666666663</v>
      </c>
      <c r="M2175" s="27">
        <v>16</v>
      </c>
      <c r="N2175" s="27">
        <v>533</v>
      </c>
      <c r="O2175" s="27">
        <v>14</v>
      </c>
      <c r="P2175" s="27">
        <v>5</v>
      </c>
      <c r="Q2175" s="27">
        <v>0</v>
      </c>
      <c r="R2175" s="27">
        <v>7</v>
      </c>
      <c r="S2175" s="27">
        <v>0</v>
      </c>
      <c r="T2175" s="27">
        <v>52</v>
      </c>
      <c r="U2175" s="27">
        <v>0</v>
      </c>
      <c r="V2175" s="30">
        <f t="shared" si="101"/>
        <v>627</v>
      </c>
    </row>
    <row r="2176" spans="1:22" ht="17.100000000000001" customHeight="1">
      <c r="A2176" s="10" t="s">
        <v>14</v>
      </c>
      <c r="B2176" s="10" t="s">
        <v>159</v>
      </c>
      <c r="C2176" s="11" t="s">
        <v>160</v>
      </c>
      <c r="D2176" s="149" t="str">
        <f t="shared" si="99"/>
        <v>r1_12 -  Most Grunwaldzki</v>
      </c>
      <c r="E2176" s="149" t="str">
        <f t="shared" si="100"/>
        <v>r1_12 -  Most Grunwaldzki - W2 od ul. Wrońskiego - do centrum</v>
      </c>
      <c r="F2176" s="10" t="s">
        <v>6</v>
      </c>
      <c r="G2176" s="11" t="s">
        <v>161</v>
      </c>
      <c r="H2176" s="149" t="s">
        <v>362</v>
      </c>
      <c r="I2176" s="24" t="s">
        <v>117</v>
      </c>
      <c r="J2176" s="25">
        <v>43207</v>
      </c>
      <c r="K2176" s="26" t="s">
        <v>81</v>
      </c>
      <c r="L2176" s="90">
        <v>0.66666666666666663</v>
      </c>
      <c r="M2176" s="27">
        <v>6</v>
      </c>
      <c r="N2176" s="27">
        <v>482</v>
      </c>
      <c r="O2176" s="27">
        <v>14</v>
      </c>
      <c r="P2176" s="27">
        <v>2</v>
      </c>
      <c r="Q2176" s="27">
        <v>1</v>
      </c>
      <c r="R2176" s="27">
        <v>7</v>
      </c>
      <c r="S2176" s="27">
        <v>0</v>
      </c>
      <c r="T2176" s="27">
        <v>36</v>
      </c>
      <c r="U2176" s="27">
        <v>2</v>
      </c>
      <c r="V2176" s="30">
        <f t="shared" si="101"/>
        <v>550</v>
      </c>
    </row>
    <row r="2177" spans="1:22" ht="17.100000000000001" customHeight="1">
      <c r="A2177" s="10" t="s">
        <v>14</v>
      </c>
      <c r="B2177" s="10" t="s">
        <v>159</v>
      </c>
      <c r="C2177" s="11" t="s">
        <v>160</v>
      </c>
      <c r="D2177" s="149" t="str">
        <f t="shared" si="99"/>
        <v>r1_12 -  Most Grunwaldzki</v>
      </c>
      <c r="E2177" s="149" t="str">
        <f t="shared" si="100"/>
        <v>r1_12 -  Most Grunwaldzki - W2 od ul. Wrońskiego - do centrum</v>
      </c>
      <c r="F2177" s="10" t="s">
        <v>6</v>
      </c>
      <c r="G2177" s="11" t="s">
        <v>161</v>
      </c>
      <c r="H2177" s="149" t="s">
        <v>362</v>
      </c>
      <c r="I2177" s="24" t="s">
        <v>117</v>
      </c>
      <c r="J2177" s="25">
        <v>43207</v>
      </c>
      <c r="K2177" s="26" t="s">
        <v>82</v>
      </c>
      <c r="L2177" s="90">
        <v>0.66666666666666663</v>
      </c>
      <c r="M2177" s="27">
        <v>5</v>
      </c>
      <c r="N2177" s="27">
        <v>452</v>
      </c>
      <c r="O2177" s="27">
        <v>16</v>
      </c>
      <c r="P2177" s="27">
        <v>2</v>
      </c>
      <c r="Q2177" s="27">
        <v>2</v>
      </c>
      <c r="R2177" s="27">
        <v>5</v>
      </c>
      <c r="S2177" s="27">
        <v>0</v>
      </c>
      <c r="T2177" s="27">
        <v>37</v>
      </c>
      <c r="U2177" s="27">
        <v>2</v>
      </c>
      <c r="V2177" s="30">
        <f t="shared" si="101"/>
        <v>521</v>
      </c>
    </row>
    <row r="2178" spans="1:22" ht="17.100000000000001" customHeight="1">
      <c r="A2178" s="10" t="s">
        <v>14</v>
      </c>
      <c r="B2178" s="10" t="s">
        <v>159</v>
      </c>
      <c r="C2178" s="11" t="s">
        <v>160</v>
      </c>
      <c r="D2178" s="149" t="str">
        <f t="shared" si="99"/>
        <v>r1_12 -  Most Grunwaldzki</v>
      </c>
      <c r="E2178" s="149" t="str">
        <f t="shared" si="100"/>
        <v>r1_12 -  Most Grunwaldzki - W2 od ul. Wrońskiego - do centrum</v>
      </c>
      <c r="F2178" s="10" t="s">
        <v>6</v>
      </c>
      <c r="G2178" s="11" t="s">
        <v>161</v>
      </c>
      <c r="H2178" s="149" t="s">
        <v>362</v>
      </c>
      <c r="I2178" s="24" t="s">
        <v>117</v>
      </c>
      <c r="J2178" s="25">
        <v>43207</v>
      </c>
      <c r="K2178" s="26" t="s">
        <v>83</v>
      </c>
      <c r="L2178" s="90">
        <v>0.70833333333333404</v>
      </c>
      <c r="M2178" s="27">
        <v>10</v>
      </c>
      <c r="N2178" s="27">
        <v>461</v>
      </c>
      <c r="O2178" s="27">
        <v>19</v>
      </c>
      <c r="P2178" s="27">
        <v>1</v>
      </c>
      <c r="Q2178" s="27">
        <v>1</v>
      </c>
      <c r="R2178" s="27">
        <v>8</v>
      </c>
      <c r="S2178" s="27">
        <v>0</v>
      </c>
      <c r="T2178" s="27">
        <v>40</v>
      </c>
      <c r="U2178" s="27">
        <v>1</v>
      </c>
      <c r="V2178" s="30">
        <f t="shared" si="101"/>
        <v>541</v>
      </c>
    </row>
    <row r="2179" spans="1:22" ht="17.100000000000001" customHeight="1">
      <c r="A2179" s="10" t="s">
        <v>14</v>
      </c>
      <c r="B2179" s="10" t="s">
        <v>159</v>
      </c>
      <c r="C2179" s="11" t="s">
        <v>160</v>
      </c>
      <c r="D2179" s="149" t="str">
        <f t="shared" ref="D2179:D2242" si="102">CONCATENATE(B2179," -  ",C2179,)</f>
        <v>r1_12 -  Most Grunwaldzki</v>
      </c>
      <c r="E2179" s="149" t="str">
        <f t="shared" ref="E2179:E2242" si="103">CONCATENATE(B2179," -  ",C2179," - ",H2179)</f>
        <v>r1_12 -  Most Grunwaldzki - W2 od ul. Wrońskiego - do centrum</v>
      </c>
      <c r="F2179" s="10" t="s">
        <v>6</v>
      </c>
      <c r="G2179" s="11" t="s">
        <v>161</v>
      </c>
      <c r="H2179" s="149" t="s">
        <v>362</v>
      </c>
      <c r="I2179" s="24" t="s">
        <v>117</v>
      </c>
      <c r="J2179" s="25">
        <v>43207</v>
      </c>
      <c r="K2179" s="26" t="s">
        <v>84</v>
      </c>
      <c r="L2179" s="90">
        <v>0.70833333333333404</v>
      </c>
      <c r="M2179" s="27">
        <v>7</v>
      </c>
      <c r="N2179" s="27">
        <v>533</v>
      </c>
      <c r="O2179" s="27">
        <v>9</v>
      </c>
      <c r="P2179" s="27">
        <v>2</v>
      </c>
      <c r="Q2179" s="27">
        <v>1</v>
      </c>
      <c r="R2179" s="27">
        <v>6</v>
      </c>
      <c r="S2179" s="27">
        <v>0</v>
      </c>
      <c r="T2179" s="27">
        <v>59</v>
      </c>
      <c r="U2179" s="27">
        <v>1</v>
      </c>
      <c r="V2179" s="30">
        <f t="shared" ref="V2179:V2242" si="104">SUM(M2179:U2179)</f>
        <v>618</v>
      </c>
    </row>
    <row r="2180" spans="1:22" ht="17.100000000000001" customHeight="1">
      <c r="A2180" s="10" t="s">
        <v>14</v>
      </c>
      <c r="B2180" s="10" t="s">
        <v>159</v>
      </c>
      <c r="C2180" s="11" t="s">
        <v>160</v>
      </c>
      <c r="D2180" s="149" t="str">
        <f t="shared" si="102"/>
        <v>r1_12 -  Most Grunwaldzki</v>
      </c>
      <c r="E2180" s="149" t="str">
        <f t="shared" si="103"/>
        <v>r1_12 -  Most Grunwaldzki - W2 od ul. Wrońskiego - do centrum</v>
      </c>
      <c r="F2180" s="10" t="s">
        <v>6</v>
      </c>
      <c r="G2180" s="11" t="s">
        <v>161</v>
      </c>
      <c r="H2180" s="149" t="s">
        <v>362</v>
      </c>
      <c r="I2180" s="24" t="s">
        <v>117</v>
      </c>
      <c r="J2180" s="25">
        <v>43207</v>
      </c>
      <c r="K2180" s="26" t="s">
        <v>85</v>
      </c>
      <c r="L2180" s="90">
        <v>0.70833333333333404</v>
      </c>
      <c r="M2180" s="27">
        <v>4</v>
      </c>
      <c r="N2180" s="27">
        <v>469</v>
      </c>
      <c r="O2180" s="27">
        <v>16</v>
      </c>
      <c r="P2180" s="27">
        <v>1</v>
      </c>
      <c r="Q2180" s="27">
        <v>0</v>
      </c>
      <c r="R2180" s="27">
        <v>7</v>
      </c>
      <c r="S2180" s="27">
        <v>0</v>
      </c>
      <c r="T2180" s="27">
        <v>49</v>
      </c>
      <c r="U2180" s="27">
        <v>1</v>
      </c>
      <c r="V2180" s="30">
        <f t="shared" si="104"/>
        <v>547</v>
      </c>
    </row>
    <row r="2181" spans="1:22" ht="17.100000000000001" customHeight="1">
      <c r="A2181" s="10" t="s">
        <v>14</v>
      </c>
      <c r="B2181" s="10" t="s">
        <v>159</v>
      </c>
      <c r="C2181" s="11" t="s">
        <v>160</v>
      </c>
      <c r="D2181" s="149" t="str">
        <f t="shared" si="102"/>
        <v>r1_12 -  Most Grunwaldzki</v>
      </c>
      <c r="E2181" s="149" t="str">
        <f t="shared" si="103"/>
        <v>r1_12 -  Most Grunwaldzki - W2 od ul. Wrońskiego - do centrum</v>
      </c>
      <c r="F2181" s="10" t="s">
        <v>6</v>
      </c>
      <c r="G2181" s="11" t="s">
        <v>161</v>
      </c>
      <c r="H2181" s="149" t="s">
        <v>362</v>
      </c>
      <c r="I2181" s="24" t="s">
        <v>117</v>
      </c>
      <c r="J2181" s="25">
        <v>43207</v>
      </c>
      <c r="K2181" s="26" t="s">
        <v>86</v>
      </c>
      <c r="L2181" s="90">
        <v>0.70833333333333404</v>
      </c>
      <c r="M2181" s="27">
        <v>8</v>
      </c>
      <c r="N2181" s="27">
        <v>457</v>
      </c>
      <c r="O2181" s="27">
        <v>17</v>
      </c>
      <c r="P2181" s="27">
        <v>1</v>
      </c>
      <c r="Q2181" s="27">
        <v>0</v>
      </c>
      <c r="R2181" s="27">
        <v>9</v>
      </c>
      <c r="S2181" s="27">
        <v>0</v>
      </c>
      <c r="T2181" s="27">
        <v>61</v>
      </c>
      <c r="U2181" s="27">
        <v>1</v>
      </c>
      <c r="V2181" s="30">
        <f t="shared" si="104"/>
        <v>554</v>
      </c>
    </row>
    <row r="2182" spans="1:22" ht="17.100000000000001" customHeight="1">
      <c r="A2182" s="10" t="s">
        <v>14</v>
      </c>
      <c r="B2182" s="10" t="s">
        <v>159</v>
      </c>
      <c r="C2182" s="11" t="s">
        <v>160</v>
      </c>
      <c r="D2182" s="149" t="str">
        <f t="shared" si="102"/>
        <v>r1_12 -  Most Grunwaldzki</v>
      </c>
      <c r="E2182" s="149" t="str">
        <f t="shared" si="103"/>
        <v>r1_12 -  Most Grunwaldzki - W2 od ul. Wrońskiego - do centrum</v>
      </c>
      <c r="F2182" s="10" t="s">
        <v>6</v>
      </c>
      <c r="G2182" s="11" t="s">
        <v>161</v>
      </c>
      <c r="H2182" s="149" t="s">
        <v>362</v>
      </c>
      <c r="I2182" s="24" t="s">
        <v>117</v>
      </c>
      <c r="J2182" s="25">
        <v>43207</v>
      </c>
      <c r="K2182" s="26" t="s">
        <v>87</v>
      </c>
      <c r="L2182" s="90">
        <v>0.75</v>
      </c>
      <c r="M2182" s="27">
        <v>6</v>
      </c>
      <c r="N2182" s="27">
        <v>519</v>
      </c>
      <c r="O2182" s="27">
        <v>11</v>
      </c>
      <c r="P2182" s="27">
        <v>1</v>
      </c>
      <c r="Q2182" s="27">
        <v>0</v>
      </c>
      <c r="R2182" s="27">
        <v>6</v>
      </c>
      <c r="S2182" s="27">
        <v>0</v>
      </c>
      <c r="T2182" s="27">
        <v>73</v>
      </c>
      <c r="U2182" s="27">
        <v>0</v>
      </c>
      <c r="V2182" s="30">
        <f t="shared" si="104"/>
        <v>616</v>
      </c>
    </row>
    <row r="2183" spans="1:22" ht="17.100000000000001" customHeight="1">
      <c r="A2183" s="10" t="s">
        <v>14</v>
      </c>
      <c r="B2183" s="10" t="s">
        <v>159</v>
      </c>
      <c r="C2183" s="11" t="s">
        <v>160</v>
      </c>
      <c r="D2183" s="149" t="str">
        <f t="shared" si="102"/>
        <v>r1_12 -  Most Grunwaldzki</v>
      </c>
      <c r="E2183" s="149" t="str">
        <f t="shared" si="103"/>
        <v>r1_12 -  Most Grunwaldzki - W2 od ul. Wrońskiego - do centrum</v>
      </c>
      <c r="F2183" s="10" t="s">
        <v>6</v>
      </c>
      <c r="G2183" s="11" t="s">
        <v>161</v>
      </c>
      <c r="H2183" s="149" t="s">
        <v>362</v>
      </c>
      <c r="I2183" s="24" t="s">
        <v>117</v>
      </c>
      <c r="J2183" s="25">
        <v>43207</v>
      </c>
      <c r="K2183" s="26" t="s">
        <v>88</v>
      </c>
      <c r="L2183" s="90">
        <v>0.75</v>
      </c>
      <c r="M2183" s="27">
        <v>3</v>
      </c>
      <c r="N2183" s="27">
        <v>461</v>
      </c>
      <c r="O2183" s="27">
        <v>8</v>
      </c>
      <c r="P2183" s="27">
        <v>1</v>
      </c>
      <c r="Q2183" s="27">
        <v>1</v>
      </c>
      <c r="R2183" s="27">
        <v>6</v>
      </c>
      <c r="S2183" s="27">
        <v>0</v>
      </c>
      <c r="T2183" s="27">
        <v>53</v>
      </c>
      <c r="U2183" s="27">
        <v>0</v>
      </c>
      <c r="V2183" s="30">
        <f t="shared" si="104"/>
        <v>533</v>
      </c>
    </row>
    <row r="2184" spans="1:22" ht="17.100000000000001" customHeight="1">
      <c r="A2184" s="10" t="s">
        <v>14</v>
      </c>
      <c r="B2184" s="10" t="s">
        <v>159</v>
      </c>
      <c r="C2184" s="11" t="s">
        <v>160</v>
      </c>
      <c r="D2184" s="149" t="str">
        <f t="shared" si="102"/>
        <v>r1_12 -  Most Grunwaldzki</v>
      </c>
      <c r="E2184" s="149" t="str">
        <f t="shared" si="103"/>
        <v>r1_12 -  Most Grunwaldzki - W2 od ul. Wrońskiego - do centrum</v>
      </c>
      <c r="F2184" s="10" t="s">
        <v>6</v>
      </c>
      <c r="G2184" s="11" t="s">
        <v>161</v>
      </c>
      <c r="H2184" s="149" t="s">
        <v>362</v>
      </c>
      <c r="I2184" s="24" t="s">
        <v>117</v>
      </c>
      <c r="J2184" s="25">
        <v>43207</v>
      </c>
      <c r="K2184" s="26" t="s">
        <v>89</v>
      </c>
      <c r="L2184" s="90">
        <v>0.75</v>
      </c>
      <c r="M2184" s="27">
        <v>5</v>
      </c>
      <c r="N2184" s="27">
        <v>441</v>
      </c>
      <c r="O2184" s="27">
        <v>7</v>
      </c>
      <c r="P2184" s="27">
        <v>0</v>
      </c>
      <c r="Q2184" s="27">
        <v>0</v>
      </c>
      <c r="R2184" s="27">
        <v>9</v>
      </c>
      <c r="S2184" s="27">
        <v>0</v>
      </c>
      <c r="T2184" s="27">
        <v>49</v>
      </c>
      <c r="U2184" s="27">
        <v>0</v>
      </c>
      <c r="V2184" s="30">
        <f t="shared" si="104"/>
        <v>511</v>
      </c>
    </row>
    <row r="2185" spans="1:22" ht="17.100000000000001" customHeight="1">
      <c r="A2185" s="10" t="s">
        <v>14</v>
      </c>
      <c r="B2185" s="10" t="s">
        <v>159</v>
      </c>
      <c r="C2185" s="11" t="s">
        <v>160</v>
      </c>
      <c r="D2185" s="149" t="str">
        <f t="shared" si="102"/>
        <v>r1_12 -  Most Grunwaldzki</v>
      </c>
      <c r="E2185" s="149" t="str">
        <f t="shared" si="103"/>
        <v>r1_12 -  Most Grunwaldzki - W2 od ul. Wrońskiego - do centrum</v>
      </c>
      <c r="F2185" s="10" t="s">
        <v>6</v>
      </c>
      <c r="G2185" s="11" t="s">
        <v>161</v>
      </c>
      <c r="H2185" s="149" t="s">
        <v>362</v>
      </c>
      <c r="I2185" s="24" t="s">
        <v>117</v>
      </c>
      <c r="J2185" s="25">
        <v>43207</v>
      </c>
      <c r="K2185" s="26" t="s">
        <v>90</v>
      </c>
      <c r="L2185" s="90">
        <v>0.75</v>
      </c>
      <c r="M2185" s="27">
        <v>10</v>
      </c>
      <c r="N2185" s="27">
        <v>382</v>
      </c>
      <c r="O2185" s="27">
        <v>11</v>
      </c>
      <c r="P2185" s="27">
        <v>1</v>
      </c>
      <c r="Q2185" s="27">
        <v>0</v>
      </c>
      <c r="R2185" s="27">
        <v>6</v>
      </c>
      <c r="S2185" s="27">
        <v>0</v>
      </c>
      <c r="T2185" s="27">
        <v>44</v>
      </c>
      <c r="U2185" s="27">
        <v>0</v>
      </c>
      <c r="V2185" s="30">
        <f t="shared" si="104"/>
        <v>454</v>
      </c>
    </row>
    <row r="2186" spans="1:22" ht="17.100000000000001" customHeight="1">
      <c r="A2186" s="10" t="s">
        <v>14</v>
      </c>
      <c r="B2186" s="10" t="s">
        <v>159</v>
      </c>
      <c r="C2186" s="11" t="s">
        <v>160</v>
      </c>
      <c r="D2186" s="149" t="str">
        <f t="shared" si="102"/>
        <v>r1_12 -  Most Grunwaldzki</v>
      </c>
      <c r="E2186" s="149" t="str">
        <f t="shared" si="103"/>
        <v>r1_12 -  Most Grunwaldzki - W2 od ul. Wrońskiego - do centrum</v>
      </c>
      <c r="F2186" s="10" t="s">
        <v>6</v>
      </c>
      <c r="G2186" s="11" t="s">
        <v>161</v>
      </c>
      <c r="H2186" s="149" t="s">
        <v>362</v>
      </c>
      <c r="I2186" s="24" t="s">
        <v>117</v>
      </c>
      <c r="J2186" s="25">
        <v>43207</v>
      </c>
      <c r="K2186" s="26" t="s">
        <v>91</v>
      </c>
      <c r="L2186" s="90">
        <v>0.79166666666666663</v>
      </c>
      <c r="M2186" s="27">
        <v>4</v>
      </c>
      <c r="N2186" s="27">
        <v>459</v>
      </c>
      <c r="O2186" s="27">
        <v>12</v>
      </c>
      <c r="P2186" s="27">
        <v>0</v>
      </c>
      <c r="Q2186" s="27">
        <v>0</v>
      </c>
      <c r="R2186" s="27">
        <v>7</v>
      </c>
      <c r="S2186" s="27">
        <v>0</v>
      </c>
      <c r="T2186" s="27">
        <v>44</v>
      </c>
      <c r="U2186" s="27">
        <v>2</v>
      </c>
      <c r="V2186" s="30">
        <f t="shared" si="104"/>
        <v>528</v>
      </c>
    </row>
    <row r="2187" spans="1:22" ht="17.100000000000001" customHeight="1">
      <c r="A2187" s="10" t="s">
        <v>14</v>
      </c>
      <c r="B2187" s="10" t="s">
        <v>159</v>
      </c>
      <c r="C2187" s="11" t="s">
        <v>160</v>
      </c>
      <c r="D2187" s="149" t="str">
        <f t="shared" si="102"/>
        <v>r1_12 -  Most Grunwaldzki</v>
      </c>
      <c r="E2187" s="149" t="str">
        <f t="shared" si="103"/>
        <v>r1_12 -  Most Grunwaldzki - W2 od ul. Wrońskiego - do centrum</v>
      </c>
      <c r="F2187" s="10" t="s">
        <v>6</v>
      </c>
      <c r="G2187" s="11" t="s">
        <v>161</v>
      </c>
      <c r="H2187" s="149" t="s">
        <v>362</v>
      </c>
      <c r="I2187" s="24" t="s">
        <v>117</v>
      </c>
      <c r="J2187" s="25">
        <v>43207</v>
      </c>
      <c r="K2187" s="26" t="s">
        <v>92</v>
      </c>
      <c r="L2187" s="90">
        <v>0.79166666666666663</v>
      </c>
      <c r="M2187" s="27">
        <v>8</v>
      </c>
      <c r="N2187" s="27">
        <v>403</v>
      </c>
      <c r="O2187" s="27">
        <v>8</v>
      </c>
      <c r="P2187" s="27">
        <v>3</v>
      </c>
      <c r="Q2187" s="27">
        <v>0</v>
      </c>
      <c r="R2187" s="27">
        <v>6</v>
      </c>
      <c r="S2187" s="27">
        <v>0</v>
      </c>
      <c r="T2187" s="27">
        <v>44</v>
      </c>
      <c r="U2187" s="27">
        <v>0</v>
      </c>
      <c r="V2187" s="30">
        <f t="shared" si="104"/>
        <v>472</v>
      </c>
    </row>
    <row r="2188" spans="1:22" ht="17.100000000000001" customHeight="1">
      <c r="A2188" s="10" t="s">
        <v>14</v>
      </c>
      <c r="B2188" s="10" t="s">
        <v>159</v>
      </c>
      <c r="C2188" s="11" t="s">
        <v>160</v>
      </c>
      <c r="D2188" s="149" t="str">
        <f t="shared" si="102"/>
        <v>r1_12 -  Most Grunwaldzki</v>
      </c>
      <c r="E2188" s="149" t="str">
        <f t="shared" si="103"/>
        <v>r1_12 -  Most Grunwaldzki - W2 od ul. Wrońskiego - do centrum</v>
      </c>
      <c r="F2188" s="10" t="s">
        <v>6</v>
      </c>
      <c r="G2188" s="11" t="s">
        <v>161</v>
      </c>
      <c r="H2188" s="149" t="s">
        <v>362</v>
      </c>
      <c r="I2188" s="24" t="s">
        <v>117</v>
      </c>
      <c r="J2188" s="25">
        <v>43207</v>
      </c>
      <c r="K2188" s="26" t="s">
        <v>93</v>
      </c>
      <c r="L2188" s="90">
        <v>0.79166666666666663</v>
      </c>
      <c r="M2188" s="27">
        <v>6</v>
      </c>
      <c r="N2188" s="27">
        <v>432</v>
      </c>
      <c r="O2188" s="27">
        <v>11</v>
      </c>
      <c r="P2188" s="27">
        <v>2</v>
      </c>
      <c r="Q2188" s="27">
        <v>0</v>
      </c>
      <c r="R2188" s="27">
        <v>7</v>
      </c>
      <c r="S2188" s="27">
        <v>0</v>
      </c>
      <c r="T2188" s="27">
        <v>43</v>
      </c>
      <c r="U2188" s="27">
        <v>1</v>
      </c>
      <c r="V2188" s="30">
        <f t="shared" si="104"/>
        <v>502</v>
      </c>
    </row>
    <row r="2189" spans="1:22" ht="17.100000000000001" customHeight="1">
      <c r="A2189" s="10" t="s">
        <v>14</v>
      </c>
      <c r="B2189" s="10" t="s">
        <v>159</v>
      </c>
      <c r="C2189" s="11" t="s">
        <v>160</v>
      </c>
      <c r="D2189" s="149" t="str">
        <f t="shared" si="102"/>
        <v>r1_12 -  Most Grunwaldzki</v>
      </c>
      <c r="E2189" s="149" t="str">
        <f t="shared" si="103"/>
        <v>r1_12 -  Most Grunwaldzki - W2 od ul. Wrońskiego - do centrum</v>
      </c>
      <c r="F2189" s="10" t="s">
        <v>6</v>
      </c>
      <c r="G2189" s="11" t="s">
        <v>161</v>
      </c>
      <c r="H2189" s="149" t="s">
        <v>362</v>
      </c>
      <c r="I2189" s="24" t="s">
        <v>117</v>
      </c>
      <c r="J2189" s="25">
        <v>43207</v>
      </c>
      <c r="K2189" s="26" t="s">
        <v>94</v>
      </c>
      <c r="L2189" s="90">
        <v>0.79166666666666663</v>
      </c>
      <c r="M2189" s="27">
        <v>5</v>
      </c>
      <c r="N2189" s="27">
        <v>439</v>
      </c>
      <c r="O2189" s="27">
        <v>8</v>
      </c>
      <c r="P2189" s="27">
        <v>0</v>
      </c>
      <c r="Q2189" s="27">
        <v>0</v>
      </c>
      <c r="R2189" s="27">
        <v>6</v>
      </c>
      <c r="S2189" s="27">
        <v>0</v>
      </c>
      <c r="T2189" s="27">
        <v>43</v>
      </c>
      <c r="U2189" s="27">
        <v>0</v>
      </c>
      <c r="V2189" s="30">
        <f t="shared" si="104"/>
        <v>501</v>
      </c>
    </row>
    <row r="2190" spans="1:22" ht="17.100000000000001" customHeight="1">
      <c r="A2190" s="10" t="s">
        <v>14</v>
      </c>
      <c r="B2190" s="10" t="s">
        <v>159</v>
      </c>
      <c r="C2190" s="11" t="s">
        <v>160</v>
      </c>
      <c r="D2190" s="149" t="str">
        <f t="shared" si="102"/>
        <v>r1_12 -  Most Grunwaldzki</v>
      </c>
      <c r="E2190" s="149" t="str">
        <f t="shared" si="103"/>
        <v>r1_12 -  Most Grunwaldzki - W2 od ul. Wrońskiego - do centrum</v>
      </c>
      <c r="F2190" s="10" t="s">
        <v>6</v>
      </c>
      <c r="G2190" s="11" t="s">
        <v>161</v>
      </c>
      <c r="H2190" s="149" t="s">
        <v>362</v>
      </c>
      <c r="I2190" s="24" t="s">
        <v>117</v>
      </c>
      <c r="J2190" s="25">
        <v>43207</v>
      </c>
      <c r="K2190" s="26" t="s">
        <v>95</v>
      </c>
      <c r="L2190" s="90">
        <v>0.83333333333333404</v>
      </c>
      <c r="M2190" s="27">
        <v>4</v>
      </c>
      <c r="N2190" s="27">
        <v>377</v>
      </c>
      <c r="O2190" s="27">
        <v>17</v>
      </c>
      <c r="P2190" s="27">
        <v>0</v>
      </c>
      <c r="Q2190" s="27">
        <v>0</v>
      </c>
      <c r="R2190" s="27">
        <v>4</v>
      </c>
      <c r="S2190" s="27">
        <v>0</v>
      </c>
      <c r="T2190" s="27">
        <v>37</v>
      </c>
      <c r="U2190" s="27">
        <v>1</v>
      </c>
      <c r="V2190" s="30">
        <f t="shared" si="104"/>
        <v>440</v>
      </c>
    </row>
    <row r="2191" spans="1:22" ht="17.100000000000001" customHeight="1">
      <c r="A2191" s="10" t="s">
        <v>14</v>
      </c>
      <c r="B2191" s="10" t="s">
        <v>159</v>
      </c>
      <c r="C2191" s="11" t="s">
        <v>160</v>
      </c>
      <c r="D2191" s="149" t="str">
        <f t="shared" si="102"/>
        <v>r1_12 -  Most Grunwaldzki</v>
      </c>
      <c r="E2191" s="149" t="str">
        <f t="shared" si="103"/>
        <v>r1_12 -  Most Grunwaldzki - W2 od ul. Wrońskiego - do centrum</v>
      </c>
      <c r="F2191" s="10" t="s">
        <v>6</v>
      </c>
      <c r="G2191" s="11" t="s">
        <v>161</v>
      </c>
      <c r="H2191" s="149" t="s">
        <v>362</v>
      </c>
      <c r="I2191" s="24" t="s">
        <v>117</v>
      </c>
      <c r="J2191" s="25">
        <v>43207</v>
      </c>
      <c r="K2191" s="26" t="s">
        <v>96</v>
      </c>
      <c r="L2191" s="90">
        <v>0.83333333333333404</v>
      </c>
      <c r="M2191" s="27">
        <v>6</v>
      </c>
      <c r="N2191" s="27">
        <v>363</v>
      </c>
      <c r="O2191" s="27">
        <v>10</v>
      </c>
      <c r="P2191" s="27">
        <v>0</v>
      </c>
      <c r="Q2191" s="27">
        <v>0</v>
      </c>
      <c r="R2191" s="27">
        <v>6</v>
      </c>
      <c r="S2191" s="27">
        <v>0</v>
      </c>
      <c r="T2191" s="27">
        <v>46</v>
      </c>
      <c r="U2191" s="27">
        <v>0</v>
      </c>
      <c r="V2191" s="30">
        <f t="shared" si="104"/>
        <v>431</v>
      </c>
    </row>
    <row r="2192" spans="1:22" ht="17.100000000000001" customHeight="1">
      <c r="A2192" s="10" t="s">
        <v>14</v>
      </c>
      <c r="B2192" s="10" t="s">
        <v>159</v>
      </c>
      <c r="C2192" s="11" t="s">
        <v>160</v>
      </c>
      <c r="D2192" s="149" t="str">
        <f t="shared" si="102"/>
        <v>r1_12 -  Most Grunwaldzki</v>
      </c>
      <c r="E2192" s="149" t="str">
        <f t="shared" si="103"/>
        <v>r1_12 -  Most Grunwaldzki - W2 od ul. Wrońskiego - do centrum</v>
      </c>
      <c r="F2192" s="10" t="s">
        <v>6</v>
      </c>
      <c r="G2192" s="11" t="s">
        <v>161</v>
      </c>
      <c r="H2192" s="149" t="s">
        <v>362</v>
      </c>
      <c r="I2192" s="24" t="s">
        <v>117</v>
      </c>
      <c r="J2192" s="25">
        <v>43207</v>
      </c>
      <c r="K2192" s="26" t="s">
        <v>97</v>
      </c>
      <c r="L2192" s="90">
        <v>0.83333333333333404</v>
      </c>
      <c r="M2192" s="27">
        <v>5</v>
      </c>
      <c r="N2192" s="27">
        <v>334</v>
      </c>
      <c r="O2192" s="27">
        <v>7</v>
      </c>
      <c r="P2192" s="27">
        <v>1</v>
      </c>
      <c r="Q2192" s="27">
        <v>0</v>
      </c>
      <c r="R2192" s="27">
        <v>4</v>
      </c>
      <c r="S2192" s="27">
        <v>0</v>
      </c>
      <c r="T2192" s="27">
        <v>49</v>
      </c>
      <c r="U2192" s="27">
        <v>1</v>
      </c>
      <c r="V2192" s="30">
        <f t="shared" si="104"/>
        <v>401</v>
      </c>
    </row>
    <row r="2193" spans="1:22" ht="17.100000000000001" customHeight="1">
      <c r="A2193" s="10" t="s">
        <v>14</v>
      </c>
      <c r="B2193" s="10" t="s">
        <v>159</v>
      </c>
      <c r="C2193" s="11" t="s">
        <v>160</v>
      </c>
      <c r="D2193" s="149" t="str">
        <f t="shared" si="102"/>
        <v>r1_12 -  Most Grunwaldzki</v>
      </c>
      <c r="E2193" s="149" t="str">
        <f t="shared" si="103"/>
        <v>r1_12 -  Most Grunwaldzki - W2 od ul. Wrońskiego - do centrum</v>
      </c>
      <c r="F2193" s="10" t="s">
        <v>6</v>
      </c>
      <c r="G2193" s="11" t="s">
        <v>161</v>
      </c>
      <c r="H2193" s="149" t="s">
        <v>362</v>
      </c>
      <c r="I2193" s="24" t="s">
        <v>117</v>
      </c>
      <c r="J2193" s="25">
        <v>43207</v>
      </c>
      <c r="K2193" s="26" t="s">
        <v>98</v>
      </c>
      <c r="L2193" s="90">
        <v>0.83333333333333404</v>
      </c>
      <c r="M2193" s="27">
        <v>5</v>
      </c>
      <c r="N2193" s="27">
        <v>312</v>
      </c>
      <c r="O2193" s="27">
        <v>8</v>
      </c>
      <c r="P2193" s="27">
        <v>0</v>
      </c>
      <c r="Q2193" s="27">
        <v>0</v>
      </c>
      <c r="R2193" s="27">
        <v>5</v>
      </c>
      <c r="S2193" s="27">
        <v>0</v>
      </c>
      <c r="T2193" s="27">
        <v>39</v>
      </c>
      <c r="U2193" s="27">
        <v>1</v>
      </c>
      <c r="V2193" s="30">
        <f t="shared" si="104"/>
        <v>370</v>
      </c>
    </row>
    <row r="2194" spans="1:22" ht="17.100000000000001" customHeight="1">
      <c r="A2194" s="10" t="s">
        <v>14</v>
      </c>
      <c r="B2194" s="10" t="s">
        <v>159</v>
      </c>
      <c r="C2194" s="11" t="s">
        <v>160</v>
      </c>
      <c r="D2194" s="149" t="str">
        <f t="shared" si="102"/>
        <v>r1_12 -  Most Grunwaldzki</v>
      </c>
      <c r="E2194" s="149" t="str">
        <f t="shared" si="103"/>
        <v>r1_12 -  Most Grunwaldzki - W2 od ul. Wrońskiego - do centrum</v>
      </c>
      <c r="F2194" s="10" t="s">
        <v>6</v>
      </c>
      <c r="G2194" s="11" t="s">
        <v>161</v>
      </c>
      <c r="H2194" s="149" t="s">
        <v>362</v>
      </c>
      <c r="I2194" s="24" t="s">
        <v>117</v>
      </c>
      <c r="J2194" s="25">
        <v>43207</v>
      </c>
      <c r="K2194" s="26" t="s">
        <v>99</v>
      </c>
      <c r="L2194" s="90">
        <v>0.875</v>
      </c>
      <c r="M2194" s="27">
        <v>5</v>
      </c>
      <c r="N2194" s="27">
        <v>281</v>
      </c>
      <c r="O2194" s="27">
        <v>5</v>
      </c>
      <c r="P2194" s="27">
        <v>3</v>
      </c>
      <c r="Q2194" s="27">
        <v>0</v>
      </c>
      <c r="R2194" s="27">
        <v>5</v>
      </c>
      <c r="S2194" s="27">
        <v>0</v>
      </c>
      <c r="T2194" s="27">
        <v>38</v>
      </c>
      <c r="U2194" s="27">
        <v>0</v>
      </c>
      <c r="V2194" s="30">
        <f t="shared" si="104"/>
        <v>337</v>
      </c>
    </row>
    <row r="2195" spans="1:22" ht="17.100000000000001" customHeight="1">
      <c r="A2195" s="10" t="s">
        <v>14</v>
      </c>
      <c r="B2195" s="10" t="s">
        <v>159</v>
      </c>
      <c r="C2195" s="11" t="s">
        <v>160</v>
      </c>
      <c r="D2195" s="149" t="str">
        <f t="shared" si="102"/>
        <v>r1_12 -  Most Grunwaldzki</v>
      </c>
      <c r="E2195" s="149" t="str">
        <f t="shared" si="103"/>
        <v>r1_12 -  Most Grunwaldzki - W2 od ul. Wrońskiego - do centrum</v>
      </c>
      <c r="F2195" s="10" t="s">
        <v>6</v>
      </c>
      <c r="G2195" s="11" t="s">
        <v>161</v>
      </c>
      <c r="H2195" s="149" t="s">
        <v>362</v>
      </c>
      <c r="I2195" s="24" t="s">
        <v>117</v>
      </c>
      <c r="J2195" s="25">
        <v>43207</v>
      </c>
      <c r="K2195" s="26" t="s">
        <v>100</v>
      </c>
      <c r="L2195" s="90">
        <v>0.875</v>
      </c>
      <c r="M2195" s="27">
        <v>1</v>
      </c>
      <c r="N2195" s="27">
        <v>299</v>
      </c>
      <c r="O2195" s="27">
        <v>7</v>
      </c>
      <c r="P2195" s="27">
        <v>3</v>
      </c>
      <c r="Q2195" s="27">
        <v>0</v>
      </c>
      <c r="R2195" s="27">
        <v>5</v>
      </c>
      <c r="S2195" s="27">
        <v>0</v>
      </c>
      <c r="T2195" s="27">
        <v>52</v>
      </c>
      <c r="U2195" s="27">
        <v>0</v>
      </c>
      <c r="V2195" s="30">
        <f t="shared" si="104"/>
        <v>367</v>
      </c>
    </row>
    <row r="2196" spans="1:22" ht="17.100000000000001" customHeight="1">
      <c r="A2196" s="10" t="s">
        <v>14</v>
      </c>
      <c r="B2196" s="10" t="s">
        <v>159</v>
      </c>
      <c r="C2196" s="11" t="s">
        <v>160</v>
      </c>
      <c r="D2196" s="149" t="str">
        <f t="shared" si="102"/>
        <v>r1_12 -  Most Grunwaldzki</v>
      </c>
      <c r="E2196" s="149" t="str">
        <f t="shared" si="103"/>
        <v>r1_12 -  Most Grunwaldzki - W2 od ul. Wrońskiego - do centrum</v>
      </c>
      <c r="F2196" s="10" t="s">
        <v>6</v>
      </c>
      <c r="G2196" s="11" t="s">
        <v>161</v>
      </c>
      <c r="H2196" s="149" t="s">
        <v>362</v>
      </c>
      <c r="I2196" s="24" t="s">
        <v>117</v>
      </c>
      <c r="J2196" s="25">
        <v>43207</v>
      </c>
      <c r="K2196" s="26" t="s">
        <v>101</v>
      </c>
      <c r="L2196" s="90">
        <v>0.875</v>
      </c>
      <c r="M2196" s="27">
        <v>6</v>
      </c>
      <c r="N2196" s="27">
        <v>281</v>
      </c>
      <c r="O2196" s="27">
        <v>11</v>
      </c>
      <c r="P2196" s="27">
        <v>0</v>
      </c>
      <c r="Q2196" s="27">
        <v>1</v>
      </c>
      <c r="R2196" s="27">
        <v>2</v>
      </c>
      <c r="S2196" s="27">
        <v>0</v>
      </c>
      <c r="T2196" s="27">
        <v>36</v>
      </c>
      <c r="U2196" s="27">
        <v>0</v>
      </c>
      <c r="V2196" s="30">
        <f t="shared" si="104"/>
        <v>337</v>
      </c>
    </row>
    <row r="2197" spans="1:22" ht="17.100000000000001" customHeight="1">
      <c r="A2197" s="10" t="s">
        <v>14</v>
      </c>
      <c r="B2197" s="10" t="s">
        <v>159</v>
      </c>
      <c r="C2197" s="11" t="s">
        <v>160</v>
      </c>
      <c r="D2197" s="149" t="str">
        <f t="shared" si="102"/>
        <v>r1_12 -  Most Grunwaldzki</v>
      </c>
      <c r="E2197" s="149" t="str">
        <f t="shared" si="103"/>
        <v>r1_12 -  Most Grunwaldzki - W2 od ul. Wrońskiego - do centrum</v>
      </c>
      <c r="F2197" s="10" t="s">
        <v>6</v>
      </c>
      <c r="G2197" s="11" t="s">
        <v>161</v>
      </c>
      <c r="H2197" s="149" t="s">
        <v>362</v>
      </c>
      <c r="I2197" s="24" t="s">
        <v>117</v>
      </c>
      <c r="J2197" s="25">
        <v>43207</v>
      </c>
      <c r="K2197" s="26" t="s">
        <v>102</v>
      </c>
      <c r="L2197" s="90">
        <v>0.875</v>
      </c>
      <c r="M2197" s="27">
        <v>3</v>
      </c>
      <c r="N2197" s="27">
        <v>238</v>
      </c>
      <c r="O2197" s="27">
        <v>6</v>
      </c>
      <c r="P2197" s="27">
        <v>1</v>
      </c>
      <c r="Q2197" s="27">
        <v>1</v>
      </c>
      <c r="R2197" s="27">
        <v>4</v>
      </c>
      <c r="S2197" s="27">
        <v>0</v>
      </c>
      <c r="T2197" s="27">
        <v>43</v>
      </c>
      <c r="U2197" s="27">
        <v>0</v>
      </c>
      <c r="V2197" s="30">
        <f t="shared" si="104"/>
        <v>296</v>
      </c>
    </row>
    <row r="2198" spans="1:22" ht="17.100000000000001" customHeight="1">
      <c r="A2198" s="10" t="s">
        <v>14</v>
      </c>
      <c r="B2198" s="10" t="s">
        <v>159</v>
      </c>
      <c r="C2198" s="11" t="s">
        <v>160</v>
      </c>
      <c r="D2198" s="149" t="str">
        <f t="shared" si="102"/>
        <v>r1_12 -  Most Grunwaldzki</v>
      </c>
      <c r="E2198" s="149" t="str">
        <f t="shared" si="103"/>
        <v>r1_12 -  Most Grunwaldzki - W2 od ul. Wrońskiego - do centrum</v>
      </c>
      <c r="F2198" s="10" t="s">
        <v>6</v>
      </c>
      <c r="G2198" s="11" t="s">
        <v>161</v>
      </c>
      <c r="H2198" s="149" t="s">
        <v>362</v>
      </c>
      <c r="I2198" s="24" t="s">
        <v>117</v>
      </c>
      <c r="J2198" s="25">
        <v>43207</v>
      </c>
      <c r="K2198" s="26" t="s">
        <v>103</v>
      </c>
      <c r="L2198" s="90">
        <v>0.91666666666666663</v>
      </c>
      <c r="M2198" s="27">
        <v>7</v>
      </c>
      <c r="N2198" s="27">
        <v>247</v>
      </c>
      <c r="O2198" s="27">
        <v>8</v>
      </c>
      <c r="P2198" s="27">
        <v>0</v>
      </c>
      <c r="Q2198" s="27">
        <v>1</v>
      </c>
      <c r="R2198" s="27">
        <v>5</v>
      </c>
      <c r="S2198" s="27">
        <v>0</v>
      </c>
      <c r="T2198" s="27">
        <v>19</v>
      </c>
      <c r="U2198" s="27">
        <v>1</v>
      </c>
      <c r="V2198" s="30">
        <f t="shared" si="104"/>
        <v>288</v>
      </c>
    </row>
    <row r="2199" spans="1:22" ht="17.100000000000001" customHeight="1">
      <c r="A2199" s="10" t="s">
        <v>14</v>
      </c>
      <c r="B2199" s="10" t="s">
        <v>159</v>
      </c>
      <c r="C2199" s="11" t="s">
        <v>160</v>
      </c>
      <c r="D2199" s="149" t="str">
        <f t="shared" si="102"/>
        <v>r1_12 -  Most Grunwaldzki</v>
      </c>
      <c r="E2199" s="149" t="str">
        <f t="shared" si="103"/>
        <v>r1_12 -  Most Grunwaldzki - W2 od ul. Wrońskiego - do centrum</v>
      </c>
      <c r="F2199" s="10" t="s">
        <v>6</v>
      </c>
      <c r="G2199" s="11" t="s">
        <v>161</v>
      </c>
      <c r="H2199" s="149" t="s">
        <v>362</v>
      </c>
      <c r="I2199" s="24" t="s">
        <v>117</v>
      </c>
      <c r="J2199" s="25">
        <v>43207</v>
      </c>
      <c r="K2199" s="26" t="s">
        <v>104</v>
      </c>
      <c r="L2199" s="90">
        <v>0.91666666666666663</v>
      </c>
      <c r="M2199" s="27">
        <v>2</v>
      </c>
      <c r="N2199" s="27">
        <v>196</v>
      </c>
      <c r="O2199" s="27">
        <v>2</v>
      </c>
      <c r="P2199" s="27">
        <v>0</v>
      </c>
      <c r="Q2199" s="27">
        <v>0</v>
      </c>
      <c r="R2199" s="27">
        <v>4</v>
      </c>
      <c r="S2199" s="27">
        <v>0</v>
      </c>
      <c r="T2199" s="27">
        <v>17</v>
      </c>
      <c r="U2199" s="27">
        <v>1</v>
      </c>
      <c r="V2199" s="30">
        <f t="shared" si="104"/>
        <v>222</v>
      </c>
    </row>
    <row r="2200" spans="1:22" ht="17.100000000000001" customHeight="1">
      <c r="A2200" s="10" t="s">
        <v>14</v>
      </c>
      <c r="B2200" s="10" t="s">
        <v>159</v>
      </c>
      <c r="C2200" s="11" t="s">
        <v>160</v>
      </c>
      <c r="D2200" s="149" t="str">
        <f t="shared" si="102"/>
        <v>r1_12 -  Most Grunwaldzki</v>
      </c>
      <c r="E2200" s="149" t="str">
        <f t="shared" si="103"/>
        <v>r1_12 -  Most Grunwaldzki - W2 od ul. Wrońskiego - do centrum</v>
      </c>
      <c r="F2200" s="10" t="s">
        <v>6</v>
      </c>
      <c r="G2200" s="11" t="s">
        <v>161</v>
      </c>
      <c r="H2200" s="149" t="s">
        <v>362</v>
      </c>
      <c r="I2200" s="24" t="s">
        <v>117</v>
      </c>
      <c r="J2200" s="25">
        <v>43207</v>
      </c>
      <c r="K2200" s="26" t="s">
        <v>105</v>
      </c>
      <c r="L2200" s="90">
        <v>0.91666666666666663</v>
      </c>
      <c r="M2200" s="27">
        <v>3</v>
      </c>
      <c r="N2200" s="27">
        <v>180</v>
      </c>
      <c r="O2200" s="27">
        <v>8</v>
      </c>
      <c r="P2200" s="27">
        <v>3</v>
      </c>
      <c r="Q2200" s="27">
        <v>0</v>
      </c>
      <c r="R2200" s="27">
        <v>2</v>
      </c>
      <c r="S2200" s="27">
        <v>1</v>
      </c>
      <c r="T2200" s="27">
        <v>16</v>
      </c>
      <c r="U2200" s="27">
        <v>0</v>
      </c>
      <c r="V2200" s="30">
        <f t="shared" si="104"/>
        <v>213</v>
      </c>
    </row>
    <row r="2201" spans="1:22" ht="17.100000000000001" customHeight="1">
      <c r="A2201" s="10" t="s">
        <v>14</v>
      </c>
      <c r="B2201" s="10" t="s">
        <v>159</v>
      </c>
      <c r="C2201" s="11" t="s">
        <v>160</v>
      </c>
      <c r="D2201" s="149" t="str">
        <f t="shared" si="102"/>
        <v>r1_12 -  Most Grunwaldzki</v>
      </c>
      <c r="E2201" s="149" t="str">
        <f t="shared" si="103"/>
        <v>r1_12 -  Most Grunwaldzki - W2 od ul. Wrońskiego - do centrum</v>
      </c>
      <c r="F2201" s="10" t="s">
        <v>6</v>
      </c>
      <c r="G2201" s="11" t="s">
        <v>161</v>
      </c>
      <c r="H2201" s="149" t="s">
        <v>362</v>
      </c>
      <c r="I2201" s="24" t="s">
        <v>117</v>
      </c>
      <c r="J2201" s="25">
        <v>43207</v>
      </c>
      <c r="K2201" s="26" t="s">
        <v>106</v>
      </c>
      <c r="L2201" s="90">
        <v>0.91666666666666663</v>
      </c>
      <c r="M2201" s="27">
        <v>2</v>
      </c>
      <c r="N2201" s="27">
        <v>146</v>
      </c>
      <c r="O2201" s="27">
        <v>5</v>
      </c>
      <c r="P2201" s="27">
        <v>0</v>
      </c>
      <c r="Q2201" s="27">
        <v>0</v>
      </c>
      <c r="R2201" s="27">
        <v>3</v>
      </c>
      <c r="S2201" s="27">
        <v>0</v>
      </c>
      <c r="T2201" s="27">
        <v>16</v>
      </c>
      <c r="U2201" s="27">
        <v>0</v>
      </c>
      <c r="V2201" s="30">
        <f t="shared" si="104"/>
        <v>172</v>
      </c>
    </row>
    <row r="2202" spans="1:22" ht="17.100000000000001" customHeight="1">
      <c r="A2202" s="10" t="s">
        <v>14</v>
      </c>
      <c r="B2202" s="10" t="s">
        <v>159</v>
      </c>
      <c r="C2202" s="11" t="s">
        <v>160</v>
      </c>
      <c r="D2202" s="149" t="str">
        <f t="shared" si="102"/>
        <v>r1_12 -  Most Grunwaldzki</v>
      </c>
      <c r="E2202" s="149" t="str">
        <f t="shared" si="103"/>
        <v>r1_12 -  Most Grunwaldzki - W2 od ul. Wrońskiego - do centrum</v>
      </c>
      <c r="F2202" s="10" t="s">
        <v>6</v>
      </c>
      <c r="G2202" s="11" t="s">
        <v>161</v>
      </c>
      <c r="H2202" s="149" t="s">
        <v>362</v>
      </c>
      <c r="I2202" s="24" t="s">
        <v>117</v>
      </c>
      <c r="J2202" s="25">
        <v>43207</v>
      </c>
      <c r="K2202" s="26" t="s">
        <v>107</v>
      </c>
      <c r="L2202" s="90">
        <v>0.95833333333333404</v>
      </c>
      <c r="M2202" s="27">
        <v>1</v>
      </c>
      <c r="N2202" s="27">
        <v>148</v>
      </c>
      <c r="O2202" s="27">
        <v>4</v>
      </c>
      <c r="P2202" s="27">
        <v>0</v>
      </c>
      <c r="Q2202" s="27">
        <v>0</v>
      </c>
      <c r="R2202" s="27">
        <v>4</v>
      </c>
      <c r="S2202" s="27">
        <v>0</v>
      </c>
      <c r="T2202" s="27">
        <v>10</v>
      </c>
      <c r="U2202" s="27">
        <v>0</v>
      </c>
      <c r="V2202" s="30">
        <f t="shared" si="104"/>
        <v>167</v>
      </c>
    </row>
    <row r="2203" spans="1:22" ht="17.100000000000001" customHeight="1">
      <c r="A2203" s="10" t="s">
        <v>14</v>
      </c>
      <c r="B2203" s="10" t="s">
        <v>159</v>
      </c>
      <c r="C2203" s="11" t="s">
        <v>160</v>
      </c>
      <c r="D2203" s="149" t="str">
        <f t="shared" si="102"/>
        <v>r1_12 -  Most Grunwaldzki</v>
      </c>
      <c r="E2203" s="149" t="str">
        <f t="shared" si="103"/>
        <v>r1_12 -  Most Grunwaldzki - W2 od ul. Wrońskiego - do centrum</v>
      </c>
      <c r="F2203" s="10" t="s">
        <v>6</v>
      </c>
      <c r="G2203" s="11" t="s">
        <v>161</v>
      </c>
      <c r="H2203" s="149" t="s">
        <v>362</v>
      </c>
      <c r="I2203" s="24" t="s">
        <v>117</v>
      </c>
      <c r="J2203" s="25">
        <v>43207</v>
      </c>
      <c r="K2203" s="26" t="s">
        <v>108</v>
      </c>
      <c r="L2203" s="90">
        <v>0.95833333333333404</v>
      </c>
      <c r="M2203" s="27">
        <v>1</v>
      </c>
      <c r="N2203" s="27">
        <v>200</v>
      </c>
      <c r="O2203" s="27">
        <v>2</v>
      </c>
      <c r="P2203" s="27">
        <v>0</v>
      </c>
      <c r="Q2203" s="27">
        <v>0</v>
      </c>
      <c r="R2203" s="27">
        <v>4</v>
      </c>
      <c r="S2203" s="27">
        <v>0</v>
      </c>
      <c r="T2203" s="27">
        <v>12</v>
      </c>
      <c r="U2203" s="27">
        <v>0</v>
      </c>
      <c r="V2203" s="30">
        <f t="shared" si="104"/>
        <v>219</v>
      </c>
    </row>
    <row r="2204" spans="1:22" ht="17.100000000000001" customHeight="1">
      <c r="A2204" s="10" t="s">
        <v>14</v>
      </c>
      <c r="B2204" s="10" t="s">
        <v>159</v>
      </c>
      <c r="C2204" s="11" t="s">
        <v>160</v>
      </c>
      <c r="D2204" s="149" t="str">
        <f t="shared" si="102"/>
        <v>r1_12 -  Most Grunwaldzki</v>
      </c>
      <c r="E2204" s="149" t="str">
        <f t="shared" si="103"/>
        <v>r1_12 -  Most Grunwaldzki - W2 od ul. Wrońskiego - do centrum</v>
      </c>
      <c r="F2204" s="10" t="s">
        <v>6</v>
      </c>
      <c r="G2204" s="11" t="s">
        <v>161</v>
      </c>
      <c r="H2204" s="149" t="s">
        <v>362</v>
      </c>
      <c r="I2204" s="24" t="s">
        <v>117</v>
      </c>
      <c r="J2204" s="25">
        <v>43207</v>
      </c>
      <c r="K2204" s="26" t="s">
        <v>109</v>
      </c>
      <c r="L2204" s="90">
        <v>0.95833333333333404</v>
      </c>
      <c r="M2204" s="27">
        <v>1</v>
      </c>
      <c r="N2204" s="27">
        <v>111</v>
      </c>
      <c r="O2204" s="27">
        <v>4</v>
      </c>
      <c r="P2204" s="27">
        <v>0</v>
      </c>
      <c r="Q2204" s="27">
        <v>0</v>
      </c>
      <c r="R2204" s="27">
        <v>4</v>
      </c>
      <c r="S2204" s="27">
        <v>0</v>
      </c>
      <c r="T2204" s="27">
        <v>12</v>
      </c>
      <c r="U2204" s="27">
        <v>0</v>
      </c>
      <c r="V2204" s="30">
        <f t="shared" si="104"/>
        <v>132</v>
      </c>
    </row>
    <row r="2205" spans="1:22" ht="17.100000000000001" customHeight="1">
      <c r="A2205" s="10" t="s">
        <v>14</v>
      </c>
      <c r="B2205" s="10" t="s">
        <v>159</v>
      </c>
      <c r="C2205" s="11" t="s">
        <v>160</v>
      </c>
      <c r="D2205" s="149" t="str">
        <f t="shared" si="102"/>
        <v>r1_12 -  Most Grunwaldzki</v>
      </c>
      <c r="E2205" s="149" t="str">
        <f t="shared" si="103"/>
        <v>r1_12 -  Most Grunwaldzki - W2 od ul. Wrońskiego - do centrum</v>
      </c>
      <c r="F2205" s="10" t="s">
        <v>6</v>
      </c>
      <c r="G2205" s="11" t="s">
        <v>161</v>
      </c>
      <c r="H2205" s="149" t="s">
        <v>362</v>
      </c>
      <c r="I2205" s="24" t="s">
        <v>117</v>
      </c>
      <c r="J2205" s="25">
        <v>43207</v>
      </c>
      <c r="K2205" s="26" t="s">
        <v>110</v>
      </c>
      <c r="L2205" s="90">
        <v>0.95833333333333404</v>
      </c>
      <c r="M2205" s="27">
        <v>0</v>
      </c>
      <c r="N2205" s="27">
        <v>92</v>
      </c>
      <c r="O2205" s="27">
        <v>5</v>
      </c>
      <c r="P2205" s="27">
        <v>1</v>
      </c>
      <c r="Q2205" s="27">
        <v>0</v>
      </c>
      <c r="R2205" s="27">
        <v>2</v>
      </c>
      <c r="S2205" s="27">
        <v>0</v>
      </c>
      <c r="T2205" s="27">
        <v>9</v>
      </c>
      <c r="U2205" s="27">
        <v>0</v>
      </c>
      <c r="V2205" s="30">
        <f t="shared" si="104"/>
        <v>109</v>
      </c>
    </row>
    <row r="2206" spans="1:22" ht="17.100000000000001" customHeight="1">
      <c r="A2206" s="10" t="s">
        <v>14</v>
      </c>
      <c r="B2206" s="10" t="s">
        <v>159</v>
      </c>
      <c r="C2206" s="11" t="s">
        <v>160</v>
      </c>
      <c r="D2206" s="149" t="str">
        <f t="shared" si="102"/>
        <v>r1_12 -  Most Grunwaldzki</v>
      </c>
      <c r="E2206" s="149" t="str">
        <f t="shared" si="103"/>
        <v>r1_12 -  Most Grunwaldzki - W2 od ul. Wrońskiego - do centrum</v>
      </c>
      <c r="F2206" s="10" t="s">
        <v>6</v>
      </c>
      <c r="G2206" s="11" t="s">
        <v>161</v>
      </c>
      <c r="H2206" s="149" t="s">
        <v>362</v>
      </c>
      <c r="I2206" s="24" t="s">
        <v>117</v>
      </c>
      <c r="J2206" s="25">
        <v>43207</v>
      </c>
      <c r="K2206" s="26" t="s">
        <v>111</v>
      </c>
      <c r="L2206" s="90">
        <v>0</v>
      </c>
      <c r="M2206" s="27">
        <v>0</v>
      </c>
      <c r="N2206" s="27">
        <v>82</v>
      </c>
      <c r="O2206" s="27">
        <v>2</v>
      </c>
      <c r="P2206" s="27">
        <v>0</v>
      </c>
      <c r="Q2206" s="27">
        <v>1</v>
      </c>
      <c r="R2206" s="27">
        <v>5</v>
      </c>
      <c r="S2206" s="27">
        <v>0</v>
      </c>
      <c r="T2206" s="27">
        <v>9</v>
      </c>
      <c r="U2206" s="27">
        <v>0</v>
      </c>
      <c r="V2206" s="30">
        <f t="shared" si="104"/>
        <v>99</v>
      </c>
    </row>
    <row r="2207" spans="1:22" ht="17.100000000000001" customHeight="1">
      <c r="A2207" s="10" t="s">
        <v>14</v>
      </c>
      <c r="B2207" s="10" t="s">
        <v>159</v>
      </c>
      <c r="C2207" s="11" t="s">
        <v>160</v>
      </c>
      <c r="D2207" s="149" t="str">
        <f t="shared" si="102"/>
        <v>r1_12 -  Most Grunwaldzki</v>
      </c>
      <c r="E2207" s="149" t="str">
        <f t="shared" si="103"/>
        <v>r1_12 -  Most Grunwaldzki - W2 od ul. Wrońskiego - do centrum</v>
      </c>
      <c r="F2207" s="10" t="s">
        <v>6</v>
      </c>
      <c r="G2207" s="11" t="s">
        <v>161</v>
      </c>
      <c r="H2207" s="149" t="s">
        <v>362</v>
      </c>
      <c r="I2207" s="24" t="s">
        <v>117</v>
      </c>
      <c r="J2207" s="25">
        <v>43207</v>
      </c>
      <c r="K2207" s="26" t="s">
        <v>112</v>
      </c>
      <c r="L2207" s="90">
        <v>0</v>
      </c>
      <c r="M2207" s="27">
        <v>1</v>
      </c>
      <c r="N2207" s="27">
        <v>69</v>
      </c>
      <c r="O2207" s="27">
        <v>3</v>
      </c>
      <c r="P2207" s="27">
        <v>1</v>
      </c>
      <c r="Q2207" s="27">
        <v>1</v>
      </c>
      <c r="R2207" s="27">
        <v>1</v>
      </c>
      <c r="S2207" s="27">
        <v>0</v>
      </c>
      <c r="T2207" s="27">
        <v>7</v>
      </c>
      <c r="U2207" s="27">
        <v>0</v>
      </c>
      <c r="V2207" s="30">
        <f t="shared" si="104"/>
        <v>83</v>
      </c>
    </row>
    <row r="2208" spans="1:22" ht="17.100000000000001" customHeight="1">
      <c r="A2208" s="10" t="s">
        <v>14</v>
      </c>
      <c r="B2208" s="10" t="s">
        <v>159</v>
      </c>
      <c r="C2208" s="11" t="s">
        <v>160</v>
      </c>
      <c r="D2208" s="149" t="str">
        <f t="shared" si="102"/>
        <v>r1_12 -  Most Grunwaldzki</v>
      </c>
      <c r="E2208" s="149" t="str">
        <f t="shared" si="103"/>
        <v>r1_12 -  Most Grunwaldzki - W2 od ul. Wrońskiego - do centrum</v>
      </c>
      <c r="F2208" s="10" t="s">
        <v>6</v>
      </c>
      <c r="G2208" s="11" t="s">
        <v>161</v>
      </c>
      <c r="H2208" s="149" t="s">
        <v>362</v>
      </c>
      <c r="I2208" s="24" t="s">
        <v>117</v>
      </c>
      <c r="J2208" s="25">
        <v>43207</v>
      </c>
      <c r="K2208" s="26" t="s">
        <v>113</v>
      </c>
      <c r="L2208" s="90">
        <v>0</v>
      </c>
      <c r="M2208" s="27">
        <v>2</v>
      </c>
      <c r="N2208" s="27">
        <v>62</v>
      </c>
      <c r="O2208" s="27">
        <v>3</v>
      </c>
      <c r="P2208" s="27">
        <v>0</v>
      </c>
      <c r="Q2208" s="27">
        <v>0</v>
      </c>
      <c r="R2208" s="27">
        <v>0</v>
      </c>
      <c r="S2208" s="27">
        <v>0</v>
      </c>
      <c r="T2208" s="27">
        <v>3</v>
      </c>
      <c r="U2208" s="27">
        <v>0</v>
      </c>
      <c r="V2208" s="30">
        <f t="shared" si="104"/>
        <v>70</v>
      </c>
    </row>
    <row r="2209" spans="1:22" ht="17.100000000000001" customHeight="1">
      <c r="A2209" s="10" t="s">
        <v>14</v>
      </c>
      <c r="B2209" s="10" t="s">
        <v>159</v>
      </c>
      <c r="C2209" s="11" t="s">
        <v>160</v>
      </c>
      <c r="D2209" s="149" t="str">
        <f t="shared" si="102"/>
        <v>r1_12 -  Most Grunwaldzki</v>
      </c>
      <c r="E2209" s="149" t="str">
        <f t="shared" si="103"/>
        <v>r1_12 -  Most Grunwaldzki - W2 od ul. Wrońskiego - do centrum</v>
      </c>
      <c r="F2209" s="10" t="s">
        <v>6</v>
      </c>
      <c r="G2209" s="11" t="s">
        <v>161</v>
      </c>
      <c r="H2209" s="149" t="s">
        <v>362</v>
      </c>
      <c r="I2209" s="24" t="s">
        <v>117</v>
      </c>
      <c r="J2209" s="25">
        <v>43207</v>
      </c>
      <c r="K2209" s="26" t="s">
        <v>114</v>
      </c>
      <c r="L2209" s="90">
        <v>0</v>
      </c>
      <c r="M2209" s="27">
        <v>0</v>
      </c>
      <c r="N2209" s="27">
        <v>42</v>
      </c>
      <c r="O2209" s="27">
        <v>1</v>
      </c>
      <c r="P2209" s="27">
        <v>0</v>
      </c>
      <c r="Q2209" s="27">
        <v>0</v>
      </c>
      <c r="R2209" s="27">
        <v>2</v>
      </c>
      <c r="S2209" s="27">
        <v>0</v>
      </c>
      <c r="T2209" s="27">
        <v>1</v>
      </c>
      <c r="U2209" s="27">
        <v>0</v>
      </c>
      <c r="V2209" s="30">
        <f t="shared" si="104"/>
        <v>46</v>
      </c>
    </row>
    <row r="2210" spans="1:22" ht="17.100000000000001" customHeight="1">
      <c r="A2210" s="10" t="s">
        <v>14</v>
      </c>
      <c r="B2210" s="10" t="s">
        <v>159</v>
      </c>
      <c r="C2210" s="11" t="s">
        <v>160</v>
      </c>
      <c r="D2210" s="149" t="str">
        <f t="shared" si="102"/>
        <v>r1_12 -  Most Grunwaldzki</v>
      </c>
      <c r="E2210" s="149" t="str">
        <f t="shared" si="103"/>
        <v>r1_12 -  Most Grunwaldzki - W4 od ul. Traugutta - z centrum</v>
      </c>
      <c r="F2210" s="10" t="s">
        <v>115</v>
      </c>
      <c r="G2210" s="11" t="s">
        <v>162</v>
      </c>
      <c r="H2210" s="149" t="s">
        <v>346</v>
      </c>
      <c r="I2210" s="24" t="s">
        <v>18</v>
      </c>
      <c r="J2210" s="25">
        <v>43207</v>
      </c>
      <c r="K2210" s="26" t="s">
        <v>19</v>
      </c>
      <c r="L2210" s="95">
        <v>4.1666666666666664E-2</v>
      </c>
      <c r="M2210" s="27">
        <v>0</v>
      </c>
      <c r="N2210" s="27">
        <v>46</v>
      </c>
      <c r="O2210" s="27">
        <v>1</v>
      </c>
      <c r="P2210" s="27">
        <v>0</v>
      </c>
      <c r="Q2210" s="27">
        <v>1</v>
      </c>
      <c r="R2210" s="27">
        <v>0</v>
      </c>
      <c r="S2210" s="27">
        <v>0</v>
      </c>
      <c r="T2210" s="27">
        <v>3</v>
      </c>
      <c r="U2210" s="27">
        <v>0</v>
      </c>
      <c r="V2210" s="30">
        <f t="shared" si="104"/>
        <v>51</v>
      </c>
    </row>
    <row r="2211" spans="1:22" ht="17.100000000000001" customHeight="1">
      <c r="A2211" s="10" t="s">
        <v>14</v>
      </c>
      <c r="B2211" s="10" t="s">
        <v>159</v>
      </c>
      <c r="C2211" s="11" t="s">
        <v>160</v>
      </c>
      <c r="D2211" s="149" t="str">
        <f t="shared" si="102"/>
        <v>r1_12 -  Most Grunwaldzki</v>
      </c>
      <c r="E2211" s="149" t="str">
        <f t="shared" si="103"/>
        <v>r1_12 -  Most Grunwaldzki - W4 od ul. Traugutta - z centrum</v>
      </c>
      <c r="F2211" s="10" t="s">
        <v>115</v>
      </c>
      <c r="G2211" s="11" t="s">
        <v>162</v>
      </c>
      <c r="H2211" s="149" t="s">
        <v>346</v>
      </c>
      <c r="I2211" s="24" t="s">
        <v>18</v>
      </c>
      <c r="J2211" s="25">
        <v>43207</v>
      </c>
      <c r="K2211" s="26" t="s">
        <v>20</v>
      </c>
      <c r="L2211" s="95">
        <v>4.1666666666666664E-2</v>
      </c>
      <c r="M2211" s="27">
        <v>1</v>
      </c>
      <c r="N2211" s="27">
        <v>41</v>
      </c>
      <c r="O2211" s="27">
        <v>1</v>
      </c>
      <c r="P2211" s="27">
        <v>0</v>
      </c>
      <c r="Q2211" s="27">
        <v>0</v>
      </c>
      <c r="R2211" s="27">
        <v>1</v>
      </c>
      <c r="S2211" s="27">
        <v>0</v>
      </c>
      <c r="T2211" s="27">
        <v>6</v>
      </c>
      <c r="U2211" s="27">
        <v>0</v>
      </c>
      <c r="V2211" s="30">
        <f t="shared" si="104"/>
        <v>50</v>
      </c>
    </row>
    <row r="2212" spans="1:22" ht="17.100000000000001" customHeight="1">
      <c r="A2212" s="10" t="s">
        <v>14</v>
      </c>
      <c r="B2212" s="10" t="s">
        <v>159</v>
      </c>
      <c r="C2212" s="11" t="s">
        <v>160</v>
      </c>
      <c r="D2212" s="149" t="str">
        <f t="shared" si="102"/>
        <v>r1_12 -  Most Grunwaldzki</v>
      </c>
      <c r="E2212" s="149" t="str">
        <f t="shared" si="103"/>
        <v>r1_12 -  Most Grunwaldzki - W4 od ul. Traugutta - z centrum</v>
      </c>
      <c r="F2212" s="10" t="s">
        <v>115</v>
      </c>
      <c r="G2212" s="11" t="s">
        <v>162</v>
      </c>
      <c r="H2212" s="149" t="s">
        <v>346</v>
      </c>
      <c r="I2212" s="24" t="s">
        <v>18</v>
      </c>
      <c r="J2212" s="25">
        <v>43207</v>
      </c>
      <c r="K2212" s="26" t="s">
        <v>21</v>
      </c>
      <c r="L2212" s="95">
        <v>4.1666666666666664E-2</v>
      </c>
      <c r="M2212" s="27">
        <v>0</v>
      </c>
      <c r="N2212" s="27">
        <v>35</v>
      </c>
      <c r="O2212" s="27">
        <v>1</v>
      </c>
      <c r="P2212" s="27">
        <v>0</v>
      </c>
      <c r="Q2212" s="27">
        <v>0</v>
      </c>
      <c r="R2212" s="27">
        <v>2</v>
      </c>
      <c r="S2212" s="27">
        <v>0</v>
      </c>
      <c r="T2212" s="27">
        <v>2</v>
      </c>
      <c r="U2212" s="27">
        <v>0</v>
      </c>
      <c r="V2212" s="30">
        <f t="shared" si="104"/>
        <v>40</v>
      </c>
    </row>
    <row r="2213" spans="1:22" ht="17.100000000000001" customHeight="1">
      <c r="A2213" s="10" t="s">
        <v>14</v>
      </c>
      <c r="B2213" s="10" t="s">
        <v>159</v>
      </c>
      <c r="C2213" s="11" t="s">
        <v>160</v>
      </c>
      <c r="D2213" s="149" t="str">
        <f t="shared" si="102"/>
        <v>r1_12 -  Most Grunwaldzki</v>
      </c>
      <c r="E2213" s="149" t="str">
        <f t="shared" si="103"/>
        <v>r1_12 -  Most Grunwaldzki - W4 od ul. Traugutta - z centrum</v>
      </c>
      <c r="F2213" s="10" t="s">
        <v>115</v>
      </c>
      <c r="G2213" s="11" t="s">
        <v>162</v>
      </c>
      <c r="H2213" s="149" t="s">
        <v>346</v>
      </c>
      <c r="I2213" s="24" t="s">
        <v>18</v>
      </c>
      <c r="J2213" s="25">
        <v>43207</v>
      </c>
      <c r="K2213" s="26" t="s">
        <v>22</v>
      </c>
      <c r="L2213" s="95">
        <v>4.1666666666666664E-2</v>
      </c>
      <c r="M2213" s="27">
        <v>0</v>
      </c>
      <c r="N2213" s="27">
        <v>19</v>
      </c>
      <c r="O2213" s="27">
        <v>1</v>
      </c>
      <c r="P2213" s="27">
        <v>0</v>
      </c>
      <c r="Q2213" s="27">
        <v>2</v>
      </c>
      <c r="R2213" s="27">
        <v>1</v>
      </c>
      <c r="S2213" s="27">
        <v>0</v>
      </c>
      <c r="T2213" s="27">
        <v>2</v>
      </c>
      <c r="U2213" s="27">
        <v>0</v>
      </c>
      <c r="V2213" s="30">
        <f t="shared" si="104"/>
        <v>25</v>
      </c>
    </row>
    <row r="2214" spans="1:22" ht="17.100000000000001" customHeight="1">
      <c r="A2214" s="10" t="s">
        <v>14</v>
      </c>
      <c r="B2214" s="10" t="s">
        <v>159</v>
      </c>
      <c r="C2214" s="11" t="s">
        <v>160</v>
      </c>
      <c r="D2214" s="149" t="str">
        <f t="shared" si="102"/>
        <v>r1_12 -  Most Grunwaldzki</v>
      </c>
      <c r="E2214" s="149" t="str">
        <f t="shared" si="103"/>
        <v>r1_12 -  Most Grunwaldzki - W4 od ul. Traugutta - z centrum</v>
      </c>
      <c r="F2214" s="10" t="s">
        <v>115</v>
      </c>
      <c r="G2214" s="11" t="s">
        <v>162</v>
      </c>
      <c r="H2214" s="149" t="s">
        <v>346</v>
      </c>
      <c r="I2214" s="24" t="s">
        <v>18</v>
      </c>
      <c r="J2214" s="25">
        <v>43207</v>
      </c>
      <c r="K2214" s="26" t="s">
        <v>23</v>
      </c>
      <c r="L2214" s="90">
        <v>8.3333333333333329E-2</v>
      </c>
      <c r="M2214" s="27">
        <v>0</v>
      </c>
      <c r="N2214" s="27">
        <v>28</v>
      </c>
      <c r="O2214" s="27">
        <v>2</v>
      </c>
      <c r="P2214" s="27">
        <v>0</v>
      </c>
      <c r="Q2214" s="27">
        <v>0</v>
      </c>
      <c r="R2214" s="27">
        <v>0</v>
      </c>
      <c r="S2214" s="27">
        <v>0</v>
      </c>
      <c r="T2214" s="27">
        <v>2</v>
      </c>
      <c r="U2214" s="27">
        <v>0</v>
      </c>
      <c r="V2214" s="30">
        <f t="shared" si="104"/>
        <v>32</v>
      </c>
    </row>
    <row r="2215" spans="1:22" ht="17.100000000000001" customHeight="1">
      <c r="A2215" s="10" t="s">
        <v>14</v>
      </c>
      <c r="B2215" s="10" t="s">
        <v>159</v>
      </c>
      <c r="C2215" s="11" t="s">
        <v>160</v>
      </c>
      <c r="D2215" s="149" t="str">
        <f t="shared" si="102"/>
        <v>r1_12 -  Most Grunwaldzki</v>
      </c>
      <c r="E2215" s="149" t="str">
        <f t="shared" si="103"/>
        <v>r1_12 -  Most Grunwaldzki - W4 od ul. Traugutta - z centrum</v>
      </c>
      <c r="F2215" s="10" t="s">
        <v>115</v>
      </c>
      <c r="G2215" s="11" t="s">
        <v>162</v>
      </c>
      <c r="H2215" s="149" t="s">
        <v>346</v>
      </c>
      <c r="I2215" s="24" t="s">
        <v>18</v>
      </c>
      <c r="J2215" s="25">
        <v>43207</v>
      </c>
      <c r="K2215" s="26" t="s">
        <v>24</v>
      </c>
      <c r="L2215" s="90">
        <v>8.3333333333333329E-2</v>
      </c>
      <c r="M2215" s="27">
        <v>0</v>
      </c>
      <c r="N2215" s="27">
        <v>24</v>
      </c>
      <c r="O2215" s="27">
        <v>0</v>
      </c>
      <c r="P2215" s="27">
        <v>0</v>
      </c>
      <c r="Q2215" s="27">
        <v>0</v>
      </c>
      <c r="R2215" s="27">
        <v>0</v>
      </c>
      <c r="S2215" s="27">
        <v>0</v>
      </c>
      <c r="T2215" s="27">
        <v>0</v>
      </c>
      <c r="U2215" s="27">
        <v>1</v>
      </c>
      <c r="V2215" s="30">
        <f t="shared" si="104"/>
        <v>25</v>
      </c>
    </row>
    <row r="2216" spans="1:22" ht="17.100000000000001" customHeight="1">
      <c r="A2216" s="10" t="s">
        <v>14</v>
      </c>
      <c r="B2216" s="10" t="s">
        <v>159</v>
      </c>
      <c r="C2216" s="11" t="s">
        <v>160</v>
      </c>
      <c r="D2216" s="149" t="str">
        <f t="shared" si="102"/>
        <v>r1_12 -  Most Grunwaldzki</v>
      </c>
      <c r="E2216" s="149" t="str">
        <f t="shared" si="103"/>
        <v>r1_12 -  Most Grunwaldzki - W4 od ul. Traugutta - z centrum</v>
      </c>
      <c r="F2216" s="10" t="s">
        <v>115</v>
      </c>
      <c r="G2216" s="11" t="s">
        <v>162</v>
      </c>
      <c r="H2216" s="149" t="s">
        <v>346</v>
      </c>
      <c r="I2216" s="24" t="s">
        <v>18</v>
      </c>
      <c r="J2216" s="25">
        <v>43207</v>
      </c>
      <c r="K2216" s="26" t="s">
        <v>25</v>
      </c>
      <c r="L2216" s="90">
        <v>8.3333333333333329E-2</v>
      </c>
      <c r="M2216" s="27">
        <v>0</v>
      </c>
      <c r="N2216" s="27">
        <v>22</v>
      </c>
      <c r="O2216" s="27">
        <v>1</v>
      </c>
      <c r="P2216" s="27">
        <v>0</v>
      </c>
      <c r="Q2216" s="27">
        <v>0</v>
      </c>
      <c r="R2216" s="27">
        <v>3</v>
      </c>
      <c r="S2216" s="27">
        <v>0</v>
      </c>
      <c r="T2216" s="27">
        <v>0</v>
      </c>
      <c r="U2216" s="27">
        <v>0</v>
      </c>
      <c r="V2216" s="30">
        <f t="shared" si="104"/>
        <v>26</v>
      </c>
    </row>
    <row r="2217" spans="1:22" ht="17.100000000000001" customHeight="1">
      <c r="A2217" s="10" t="s">
        <v>14</v>
      </c>
      <c r="B2217" s="10" t="s">
        <v>159</v>
      </c>
      <c r="C2217" s="11" t="s">
        <v>160</v>
      </c>
      <c r="D2217" s="149" t="str">
        <f t="shared" si="102"/>
        <v>r1_12 -  Most Grunwaldzki</v>
      </c>
      <c r="E2217" s="149" t="str">
        <f t="shared" si="103"/>
        <v>r1_12 -  Most Grunwaldzki - W4 od ul. Traugutta - z centrum</v>
      </c>
      <c r="F2217" s="10" t="s">
        <v>115</v>
      </c>
      <c r="G2217" s="11" t="s">
        <v>162</v>
      </c>
      <c r="H2217" s="149" t="s">
        <v>346</v>
      </c>
      <c r="I2217" s="24" t="s">
        <v>18</v>
      </c>
      <c r="J2217" s="25">
        <v>43207</v>
      </c>
      <c r="K2217" s="26" t="s">
        <v>26</v>
      </c>
      <c r="L2217" s="90">
        <v>8.3333333333333329E-2</v>
      </c>
      <c r="M2217" s="27">
        <v>0</v>
      </c>
      <c r="N2217" s="27">
        <v>21</v>
      </c>
      <c r="O2217" s="27">
        <v>2</v>
      </c>
      <c r="P2217" s="27">
        <v>0</v>
      </c>
      <c r="Q2217" s="27">
        <v>1</v>
      </c>
      <c r="R2217" s="27">
        <v>1</v>
      </c>
      <c r="S2217" s="27">
        <v>0</v>
      </c>
      <c r="T2217" s="27">
        <v>1</v>
      </c>
      <c r="U2217" s="27">
        <v>0</v>
      </c>
      <c r="V2217" s="30">
        <f t="shared" si="104"/>
        <v>26</v>
      </c>
    </row>
    <row r="2218" spans="1:22" ht="17.100000000000001" customHeight="1">
      <c r="A2218" s="10" t="s">
        <v>14</v>
      </c>
      <c r="B2218" s="10" t="s">
        <v>159</v>
      </c>
      <c r="C2218" s="11" t="s">
        <v>160</v>
      </c>
      <c r="D2218" s="149" t="str">
        <f t="shared" si="102"/>
        <v>r1_12 -  Most Grunwaldzki</v>
      </c>
      <c r="E2218" s="149" t="str">
        <f t="shared" si="103"/>
        <v>r1_12 -  Most Grunwaldzki - W4 od ul. Traugutta - z centrum</v>
      </c>
      <c r="F2218" s="10" t="s">
        <v>115</v>
      </c>
      <c r="G2218" s="11" t="s">
        <v>162</v>
      </c>
      <c r="H2218" s="149" t="s">
        <v>346</v>
      </c>
      <c r="I2218" s="24" t="s">
        <v>18</v>
      </c>
      <c r="J2218" s="25">
        <v>43207</v>
      </c>
      <c r="K2218" s="26" t="s">
        <v>27</v>
      </c>
      <c r="L2218" s="90">
        <v>0.125</v>
      </c>
      <c r="M2218" s="27">
        <v>0</v>
      </c>
      <c r="N2218" s="27">
        <v>22</v>
      </c>
      <c r="O2218" s="27">
        <v>1</v>
      </c>
      <c r="P2218" s="27">
        <v>0</v>
      </c>
      <c r="Q2218" s="27">
        <v>0</v>
      </c>
      <c r="R2218" s="27">
        <v>0</v>
      </c>
      <c r="S2218" s="27">
        <v>0</v>
      </c>
      <c r="T2218" s="27">
        <v>0</v>
      </c>
      <c r="U2218" s="27">
        <v>0</v>
      </c>
      <c r="V2218" s="30">
        <f t="shared" si="104"/>
        <v>23</v>
      </c>
    </row>
    <row r="2219" spans="1:22" ht="17.100000000000001" customHeight="1">
      <c r="A2219" s="10" t="s">
        <v>14</v>
      </c>
      <c r="B2219" s="10" t="s">
        <v>159</v>
      </c>
      <c r="C2219" s="11" t="s">
        <v>160</v>
      </c>
      <c r="D2219" s="149" t="str">
        <f t="shared" si="102"/>
        <v>r1_12 -  Most Grunwaldzki</v>
      </c>
      <c r="E2219" s="149" t="str">
        <f t="shared" si="103"/>
        <v>r1_12 -  Most Grunwaldzki - W4 od ul. Traugutta - z centrum</v>
      </c>
      <c r="F2219" s="10" t="s">
        <v>115</v>
      </c>
      <c r="G2219" s="11" t="s">
        <v>162</v>
      </c>
      <c r="H2219" s="149" t="s">
        <v>346</v>
      </c>
      <c r="I2219" s="24" t="s">
        <v>18</v>
      </c>
      <c r="J2219" s="25">
        <v>43207</v>
      </c>
      <c r="K2219" s="26" t="s">
        <v>28</v>
      </c>
      <c r="L2219" s="90">
        <v>0.125</v>
      </c>
      <c r="M2219" s="27">
        <v>0</v>
      </c>
      <c r="N2219" s="27">
        <v>22</v>
      </c>
      <c r="O2219" s="27">
        <v>0</v>
      </c>
      <c r="P2219" s="27">
        <v>0</v>
      </c>
      <c r="Q2219" s="27">
        <v>0</v>
      </c>
      <c r="R2219" s="27">
        <v>1</v>
      </c>
      <c r="S2219" s="27">
        <v>0</v>
      </c>
      <c r="T2219" s="27">
        <v>0</v>
      </c>
      <c r="U2219" s="27">
        <v>0</v>
      </c>
      <c r="V2219" s="30">
        <f t="shared" si="104"/>
        <v>23</v>
      </c>
    </row>
    <row r="2220" spans="1:22" ht="17.100000000000001" customHeight="1">
      <c r="A2220" s="10" t="s">
        <v>14</v>
      </c>
      <c r="B2220" s="10" t="s">
        <v>159</v>
      </c>
      <c r="C2220" s="11" t="s">
        <v>160</v>
      </c>
      <c r="D2220" s="149" t="str">
        <f t="shared" si="102"/>
        <v>r1_12 -  Most Grunwaldzki</v>
      </c>
      <c r="E2220" s="149" t="str">
        <f t="shared" si="103"/>
        <v>r1_12 -  Most Grunwaldzki - W4 od ul. Traugutta - z centrum</v>
      </c>
      <c r="F2220" s="10" t="s">
        <v>115</v>
      </c>
      <c r="G2220" s="11" t="s">
        <v>162</v>
      </c>
      <c r="H2220" s="149" t="s">
        <v>346</v>
      </c>
      <c r="I2220" s="24" t="s">
        <v>18</v>
      </c>
      <c r="J2220" s="25">
        <v>43207</v>
      </c>
      <c r="K2220" s="26" t="s">
        <v>29</v>
      </c>
      <c r="L2220" s="90">
        <v>0.125</v>
      </c>
      <c r="M2220" s="27">
        <v>0</v>
      </c>
      <c r="N2220" s="27">
        <v>20</v>
      </c>
      <c r="O2220" s="27">
        <v>2</v>
      </c>
      <c r="P2220" s="27">
        <v>1</v>
      </c>
      <c r="Q2220" s="27">
        <v>0</v>
      </c>
      <c r="R2220" s="27">
        <v>1</v>
      </c>
      <c r="S2220" s="27">
        <v>0</v>
      </c>
      <c r="T2220" s="27">
        <v>0</v>
      </c>
      <c r="U2220" s="27">
        <v>0</v>
      </c>
      <c r="V2220" s="30">
        <f t="shared" si="104"/>
        <v>24</v>
      </c>
    </row>
    <row r="2221" spans="1:22" ht="17.100000000000001" customHeight="1">
      <c r="A2221" s="10" t="s">
        <v>14</v>
      </c>
      <c r="B2221" s="10" t="s">
        <v>159</v>
      </c>
      <c r="C2221" s="11" t="s">
        <v>160</v>
      </c>
      <c r="D2221" s="149" t="str">
        <f t="shared" si="102"/>
        <v>r1_12 -  Most Grunwaldzki</v>
      </c>
      <c r="E2221" s="149" t="str">
        <f t="shared" si="103"/>
        <v>r1_12 -  Most Grunwaldzki - W4 od ul. Traugutta - z centrum</v>
      </c>
      <c r="F2221" s="10" t="s">
        <v>115</v>
      </c>
      <c r="G2221" s="11" t="s">
        <v>162</v>
      </c>
      <c r="H2221" s="149" t="s">
        <v>346</v>
      </c>
      <c r="I2221" s="24" t="s">
        <v>18</v>
      </c>
      <c r="J2221" s="25">
        <v>43207</v>
      </c>
      <c r="K2221" s="26" t="s">
        <v>30</v>
      </c>
      <c r="L2221" s="90">
        <v>0.125</v>
      </c>
      <c r="M2221" s="27">
        <v>0</v>
      </c>
      <c r="N2221" s="27">
        <v>20</v>
      </c>
      <c r="O2221" s="27">
        <v>2</v>
      </c>
      <c r="P2221" s="27">
        <v>0</v>
      </c>
      <c r="Q2221" s="27">
        <v>2</v>
      </c>
      <c r="R2221" s="27">
        <v>0</v>
      </c>
      <c r="S2221" s="27">
        <v>0</v>
      </c>
      <c r="T2221" s="27">
        <v>0</v>
      </c>
      <c r="U2221" s="27">
        <v>1</v>
      </c>
      <c r="V2221" s="30">
        <f t="shared" si="104"/>
        <v>25</v>
      </c>
    </row>
    <row r="2222" spans="1:22" ht="17.100000000000001" customHeight="1">
      <c r="A2222" s="10" t="s">
        <v>14</v>
      </c>
      <c r="B2222" s="10" t="s">
        <v>159</v>
      </c>
      <c r="C2222" s="11" t="s">
        <v>160</v>
      </c>
      <c r="D2222" s="149" t="str">
        <f t="shared" si="102"/>
        <v>r1_12 -  Most Grunwaldzki</v>
      </c>
      <c r="E2222" s="149" t="str">
        <f t="shared" si="103"/>
        <v>r1_12 -  Most Grunwaldzki - W4 od ul. Traugutta - z centrum</v>
      </c>
      <c r="F2222" s="10" t="s">
        <v>115</v>
      </c>
      <c r="G2222" s="11" t="s">
        <v>162</v>
      </c>
      <c r="H2222" s="149" t="s">
        <v>346</v>
      </c>
      <c r="I2222" s="24" t="s">
        <v>18</v>
      </c>
      <c r="J2222" s="25">
        <v>43207</v>
      </c>
      <c r="K2222" s="26" t="s">
        <v>31</v>
      </c>
      <c r="L2222" s="90">
        <v>0.16666666666666666</v>
      </c>
      <c r="M2222" s="27">
        <v>0</v>
      </c>
      <c r="N2222" s="27">
        <v>10</v>
      </c>
      <c r="O2222" s="27">
        <v>0</v>
      </c>
      <c r="P2222" s="27">
        <v>0</v>
      </c>
      <c r="Q2222" s="27">
        <v>0</v>
      </c>
      <c r="R2222" s="27">
        <v>1</v>
      </c>
      <c r="S2222" s="27">
        <v>0</v>
      </c>
      <c r="T2222" s="27">
        <v>0</v>
      </c>
      <c r="U2222" s="27">
        <v>0</v>
      </c>
      <c r="V2222" s="30">
        <f t="shared" si="104"/>
        <v>11</v>
      </c>
    </row>
    <row r="2223" spans="1:22" ht="17.100000000000001" customHeight="1">
      <c r="A2223" s="10" t="s">
        <v>14</v>
      </c>
      <c r="B2223" s="10" t="s">
        <v>159</v>
      </c>
      <c r="C2223" s="11" t="s">
        <v>160</v>
      </c>
      <c r="D2223" s="149" t="str">
        <f t="shared" si="102"/>
        <v>r1_12 -  Most Grunwaldzki</v>
      </c>
      <c r="E2223" s="149" t="str">
        <f t="shared" si="103"/>
        <v>r1_12 -  Most Grunwaldzki - W4 od ul. Traugutta - z centrum</v>
      </c>
      <c r="F2223" s="10" t="s">
        <v>115</v>
      </c>
      <c r="G2223" s="11" t="s">
        <v>162</v>
      </c>
      <c r="H2223" s="149" t="s">
        <v>346</v>
      </c>
      <c r="I2223" s="24" t="s">
        <v>18</v>
      </c>
      <c r="J2223" s="25">
        <v>43207</v>
      </c>
      <c r="K2223" s="26" t="s">
        <v>32</v>
      </c>
      <c r="L2223" s="90">
        <v>0.16666666666666666</v>
      </c>
      <c r="M2223" s="27">
        <v>0</v>
      </c>
      <c r="N2223" s="27">
        <v>13</v>
      </c>
      <c r="O2223" s="27">
        <v>4</v>
      </c>
      <c r="P2223" s="27">
        <v>0</v>
      </c>
      <c r="Q2223" s="27">
        <v>1</v>
      </c>
      <c r="R2223" s="27">
        <v>0</v>
      </c>
      <c r="S2223" s="27">
        <v>0</v>
      </c>
      <c r="T2223" s="27">
        <v>0</v>
      </c>
      <c r="U2223" s="27">
        <v>0</v>
      </c>
      <c r="V2223" s="30">
        <f t="shared" si="104"/>
        <v>18</v>
      </c>
    </row>
    <row r="2224" spans="1:22" ht="17.100000000000001" customHeight="1">
      <c r="A2224" s="10" t="s">
        <v>14</v>
      </c>
      <c r="B2224" s="10" t="s">
        <v>159</v>
      </c>
      <c r="C2224" s="11" t="s">
        <v>160</v>
      </c>
      <c r="D2224" s="149" t="str">
        <f t="shared" si="102"/>
        <v>r1_12 -  Most Grunwaldzki</v>
      </c>
      <c r="E2224" s="149" t="str">
        <f t="shared" si="103"/>
        <v>r1_12 -  Most Grunwaldzki - W4 od ul. Traugutta - z centrum</v>
      </c>
      <c r="F2224" s="10" t="s">
        <v>115</v>
      </c>
      <c r="G2224" s="11" t="s">
        <v>162</v>
      </c>
      <c r="H2224" s="149" t="s">
        <v>346</v>
      </c>
      <c r="I2224" s="24" t="s">
        <v>18</v>
      </c>
      <c r="J2224" s="25">
        <v>43207</v>
      </c>
      <c r="K2224" s="26" t="s">
        <v>33</v>
      </c>
      <c r="L2224" s="90">
        <v>0.16666666666666666</v>
      </c>
      <c r="M2224" s="27">
        <v>0</v>
      </c>
      <c r="N2224" s="27">
        <v>15</v>
      </c>
      <c r="O2224" s="27">
        <v>1</v>
      </c>
      <c r="P2224" s="27">
        <v>0</v>
      </c>
      <c r="Q2224" s="27">
        <v>1</v>
      </c>
      <c r="R2224" s="27">
        <v>1</v>
      </c>
      <c r="S2224" s="27">
        <v>0</v>
      </c>
      <c r="T2224" s="27">
        <v>0</v>
      </c>
      <c r="U2224" s="27">
        <v>0</v>
      </c>
      <c r="V2224" s="30">
        <f t="shared" si="104"/>
        <v>18</v>
      </c>
    </row>
    <row r="2225" spans="1:22" ht="17.100000000000001" customHeight="1">
      <c r="A2225" s="10" t="s">
        <v>14</v>
      </c>
      <c r="B2225" s="10" t="s">
        <v>159</v>
      </c>
      <c r="C2225" s="11" t="s">
        <v>160</v>
      </c>
      <c r="D2225" s="149" t="str">
        <f t="shared" si="102"/>
        <v>r1_12 -  Most Grunwaldzki</v>
      </c>
      <c r="E2225" s="149" t="str">
        <f t="shared" si="103"/>
        <v>r1_12 -  Most Grunwaldzki - W4 od ul. Traugutta - z centrum</v>
      </c>
      <c r="F2225" s="10" t="s">
        <v>115</v>
      </c>
      <c r="G2225" s="11" t="s">
        <v>162</v>
      </c>
      <c r="H2225" s="149" t="s">
        <v>346</v>
      </c>
      <c r="I2225" s="24" t="s">
        <v>18</v>
      </c>
      <c r="J2225" s="25">
        <v>43207</v>
      </c>
      <c r="K2225" s="26" t="s">
        <v>34</v>
      </c>
      <c r="L2225" s="90">
        <v>0.16666666666666666</v>
      </c>
      <c r="M2225" s="27">
        <v>0</v>
      </c>
      <c r="N2225" s="27">
        <v>17</v>
      </c>
      <c r="O2225" s="27">
        <v>1</v>
      </c>
      <c r="P2225" s="27">
        <v>0</v>
      </c>
      <c r="Q2225" s="27">
        <v>0</v>
      </c>
      <c r="R2225" s="27">
        <v>1</v>
      </c>
      <c r="S2225" s="27">
        <v>0</v>
      </c>
      <c r="T2225" s="27">
        <v>2</v>
      </c>
      <c r="U2225" s="27">
        <v>0</v>
      </c>
      <c r="V2225" s="30">
        <f t="shared" si="104"/>
        <v>21</v>
      </c>
    </row>
    <row r="2226" spans="1:22" ht="17.100000000000001" customHeight="1">
      <c r="A2226" s="10" t="s">
        <v>14</v>
      </c>
      <c r="B2226" s="10" t="s">
        <v>159</v>
      </c>
      <c r="C2226" s="11" t="s">
        <v>160</v>
      </c>
      <c r="D2226" s="149" t="str">
        <f t="shared" si="102"/>
        <v>r1_12 -  Most Grunwaldzki</v>
      </c>
      <c r="E2226" s="149" t="str">
        <f t="shared" si="103"/>
        <v>r1_12 -  Most Grunwaldzki - W4 od ul. Traugutta - z centrum</v>
      </c>
      <c r="F2226" s="10" t="s">
        <v>115</v>
      </c>
      <c r="G2226" s="11" t="s">
        <v>162</v>
      </c>
      <c r="H2226" s="149" t="s">
        <v>346</v>
      </c>
      <c r="I2226" s="24" t="s">
        <v>18</v>
      </c>
      <c r="J2226" s="25">
        <v>43207</v>
      </c>
      <c r="K2226" s="26" t="s">
        <v>35</v>
      </c>
      <c r="L2226" s="90">
        <v>0.20833333333333401</v>
      </c>
      <c r="M2226" s="27">
        <v>0</v>
      </c>
      <c r="N2226" s="27">
        <v>16</v>
      </c>
      <c r="O2226" s="27">
        <v>3</v>
      </c>
      <c r="P2226" s="27">
        <v>0</v>
      </c>
      <c r="Q2226" s="27">
        <v>1</v>
      </c>
      <c r="R2226" s="27">
        <v>1</v>
      </c>
      <c r="S2226" s="27">
        <v>0</v>
      </c>
      <c r="T2226" s="27">
        <v>0</v>
      </c>
      <c r="U2226" s="27">
        <v>0</v>
      </c>
      <c r="V2226" s="30">
        <f t="shared" si="104"/>
        <v>21</v>
      </c>
    </row>
    <row r="2227" spans="1:22" ht="17.100000000000001" customHeight="1">
      <c r="A2227" s="10" t="s">
        <v>14</v>
      </c>
      <c r="B2227" s="10" t="s">
        <v>159</v>
      </c>
      <c r="C2227" s="11" t="s">
        <v>160</v>
      </c>
      <c r="D2227" s="149" t="str">
        <f t="shared" si="102"/>
        <v>r1_12 -  Most Grunwaldzki</v>
      </c>
      <c r="E2227" s="149" t="str">
        <f t="shared" si="103"/>
        <v>r1_12 -  Most Grunwaldzki - W4 od ul. Traugutta - z centrum</v>
      </c>
      <c r="F2227" s="10" t="s">
        <v>115</v>
      </c>
      <c r="G2227" s="11" t="s">
        <v>162</v>
      </c>
      <c r="H2227" s="149" t="s">
        <v>346</v>
      </c>
      <c r="I2227" s="24" t="s">
        <v>18</v>
      </c>
      <c r="J2227" s="25">
        <v>43207</v>
      </c>
      <c r="K2227" s="26" t="s">
        <v>36</v>
      </c>
      <c r="L2227" s="90">
        <v>0.20833333333333401</v>
      </c>
      <c r="M2227" s="27">
        <v>0</v>
      </c>
      <c r="N2227" s="27">
        <v>29</v>
      </c>
      <c r="O2227" s="27">
        <v>5</v>
      </c>
      <c r="P2227" s="27">
        <v>0</v>
      </c>
      <c r="Q2227" s="27">
        <v>0</v>
      </c>
      <c r="R2227" s="27">
        <v>1</v>
      </c>
      <c r="S2227" s="27">
        <v>0</v>
      </c>
      <c r="T2227" s="27">
        <v>0</v>
      </c>
      <c r="U2227" s="27">
        <v>0</v>
      </c>
      <c r="V2227" s="30">
        <f t="shared" si="104"/>
        <v>35</v>
      </c>
    </row>
    <row r="2228" spans="1:22" ht="17.100000000000001" customHeight="1">
      <c r="A2228" s="10" t="s">
        <v>14</v>
      </c>
      <c r="B2228" s="10" t="s">
        <v>159</v>
      </c>
      <c r="C2228" s="11" t="s">
        <v>160</v>
      </c>
      <c r="D2228" s="149" t="str">
        <f t="shared" si="102"/>
        <v>r1_12 -  Most Grunwaldzki</v>
      </c>
      <c r="E2228" s="149" t="str">
        <f t="shared" si="103"/>
        <v>r1_12 -  Most Grunwaldzki - W4 od ul. Traugutta - z centrum</v>
      </c>
      <c r="F2228" s="10" t="s">
        <v>115</v>
      </c>
      <c r="G2228" s="11" t="s">
        <v>162</v>
      </c>
      <c r="H2228" s="149" t="s">
        <v>346</v>
      </c>
      <c r="I2228" s="24" t="s">
        <v>18</v>
      </c>
      <c r="J2228" s="25">
        <v>43207</v>
      </c>
      <c r="K2228" s="26" t="s">
        <v>37</v>
      </c>
      <c r="L2228" s="90">
        <v>0.20833333333333401</v>
      </c>
      <c r="M2228" s="27">
        <v>0</v>
      </c>
      <c r="N2228" s="27">
        <v>37</v>
      </c>
      <c r="O2228" s="27">
        <v>4</v>
      </c>
      <c r="P2228" s="27">
        <v>0</v>
      </c>
      <c r="Q2228" s="27">
        <v>2</v>
      </c>
      <c r="R2228" s="27">
        <v>8</v>
      </c>
      <c r="S2228" s="27">
        <v>0</v>
      </c>
      <c r="T2228" s="27">
        <v>4</v>
      </c>
      <c r="U2228" s="27">
        <v>0</v>
      </c>
      <c r="V2228" s="30">
        <f t="shared" si="104"/>
        <v>55</v>
      </c>
    </row>
    <row r="2229" spans="1:22" ht="17.100000000000001" customHeight="1">
      <c r="A2229" s="10" t="s">
        <v>14</v>
      </c>
      <c r="B2229" s="10" t="s">
        <v>159</v>
      </c>
      <c r="C2229" s="11" t="s">
        <v>160</v>
      </c>
      <c r="D2229" s="149" t="str">
        <f t="shared" si="102"/>
        <v>r1_12 -  Most Grunwaldzki</v>
      </c>
      <c r="E2229" s="149" t="str">
        <f t="shared" si="103"/>
        <v>r1_12 -  Most Grunwaldzki - W4 od ul. Traugutta - z centrum</v>
      </c>
      <c r="F2229" s="10" t="s">
        <v>115</v>
      </c>
      <c r="G2229" s="11" t="s">
        <v>162</v>
      </c>
      <c r="H2229" s="149" t="s">
        <v>346</v>
      </c>
      <c r="I2229" s="24" t="s">
        <v>18</v>
      </c>
      <c r="J2229" s="25">
        <v>43207</v>
      </c>
      <c r="K2229" s="26" t="s">
        <v>38</v>
      </c>
      <c r="L2229" s="90">
        <v>0.20833333333333401</v>
      </c>
      <c r="M2229" s="27">
        <v>0</v>
      </c>
      <c r="N2229" s="27">
        <v>28</v>
      </c>
      <c r="O2229" s="27">
        <v>8</v>
      </c>
      <c r="P2229" s="27">
        <v>0</v>
      </c>
      <c r="Q2229" s="27">
        <v>1</v>
      </c>
      <c r="R2229" s="27">
        <v>1</v>
      </c>
      <c r="S2229" s="27">
        <v>0</v>
      </c>
      <c r="T2229" s="27">
        <v>3</v>
      </c>
      <c r="U2229" s="27">
        <v>0</v>
      </c>
      <c r="V2229" s="30">
        <f t="shared" si="104"/>
        <v>41</v>
      </c>
    </row>
    <row r="2230" spans="1:22" ht="17.100000000000001" customHeight="1">
      <c r="A2230" s="10" t="s">
        <v>14</v>
      </c>
      <c r="B2230" s="10" t="s">
        <v>159</v>
      </c>
      <c r="C2230" s="11" t="s">
        <v>160</v>
      </c>
      <c r="D2230" s="149" t="str">
        <f t="shared" si="102"/>
        <v>r1_12 -  Most Grunwaldzki</v>
      </c>
      <c r="E2230" s="149" t="str">
        <f t="shared" si="103"/>
        <v>r1_12 -  Most Grunwaldzki - W4 od ul. Traugutta - z centrum</v>
      </c>
      <c r="F2230" s="10" t="s">
        <v>115</v>
      </c>
      <c r="G2230" s="11" t="s">
        <v>162</v>
      </c>
      <c r="H2230" s="149" t="s">
        <v>346</v>
      </c>
      <c r="I2230" s="24" t="s">
        <v>18</v>
      </c>
      <c r="J2230" s="25">
        <v>43207</v>
      </c>
      <c r="K2230" s="26" t="s">
        <v>39</v>
      </c>
      <c r="L2230" s="90">
        <v>0.25</v>
      </c>
      <c r="M2230" s="27">
        <v>0</v>
      </c>
      <c r="N2230" s="27">
        <v>78</v>
      </c>
      <c r="O2230" s="27">
        <v>14</v>
      </c>
      <c r="P2230" s="27">
        <v>1</v>
      </c>
      <c r="Q2230" s="27">
        <v>1</v>
      </c>
      <c r="R2230" s="27">
        <v>5</v>
      </c>
      <c r="S2230" s="27">
        <v>0</v>
      </c>
      <c r="T2230" s="27">
        <v>6</v>
      </c>
      <c r="U2230" s="27">
        <v>0</v>
      </c>
      <c r="V2230" s="30">
        <f t="shared" si="104"/>
        <v>105</v>
      </c>
    </row>
    <row r="2231" spans="1:22" ht="17.100000000000001" customHeight="1">
      <c r="A2231" s="10" t="s">
        <v>14</v>
      </c>
      <c r="B2231" s="10" t="s">
        <v>159</v>
      </c>
      <c r="C2231" s="11" t="s">
        <v>160</v>
      </c>
      <c r="D2231" s="149" t="str">
        <f t="shared" si="102"/>
        <v>r1_12 -  Most Grunwaldzki</v>
      </c>
      <c r="E2231" s="149" t="str">
        <f t="shared" si="103"/>
        <v>r1_12 -  Most Grunwaldzki - W4 od ul. Traugutta - z centrum</v>
      </c>
      <c r="F2231" s="10" t="s">
        <v>115</v>
      </c>
      <c r="G2231" s="11" t="s">
        <v>162</v>
      </c>
      <c r="H2231" s="149" t="s">
        <v>346</v>
      </c>
      <c r="I2231" s="24" t="s">
        <v>18</v>
      </c>
      <c r="J2231" s="25">
        <v>43207</v>
      </c>
      <c r="K2231" s="26" t="s">
        <v>40</v>
      </c>
      <c r="L2231" s="90">
        <v>0.25</v>
      </c>
      <c r="M2231" s="27">
        <v>2</v>
      </c>
      <c r="N2231" s="27">
        <v>161</v>
      </c>
      <c r="O2231" s="27">
        <v>14</v>
      </c>
      <c r="P2231" s="27">
        <v>2</v>
      </c>
      <c r="Q2231" s="27">
        <v>2</v>
      </c>
      <c r="R2231" s="27">
        <v>7</v>
      </c>
      <c r="S2231" s="27">
        <v>0</v>
      </c>
      <c r="T2231" s="27">
        <v>9</v>
      </c>
      <c r="U2231" s="27">
        <v>0</v>
      </c>
      <c r="V2231" s="30">
        <f t="shared" si="104"/>
        <v>197</v>
      </c>
    </row>
    <row r="2232" spans="1:22" ht="17.100000000000001" customHeight="1">
      <c r="A2232" s="10" t="s">
        <v>14</v>
      </c>
      <c r="B2232" s="10" t="s">
        <v>159</v>
      </c>
      <c r="C2232" s="11" t="s">
        <v>160</v>
      </c>
      <c r="D2232" s="149" t="str">
        <f t="shared" si="102"/>
        <v>r1_12 -  Most Grunwaldzki</v>
      </c>
      <c r="E2232" s="149" t="str">
        <f t="shared" si="103"/>
        <v>r1_12 -  Most Grunwaldzki - W4 od ul. Traugutta - z centrum</v>
      </c>
      <c r="F2232" s="10" t="s">
        <v>115</v>
      </c>
      <c r="G2232" s="11" t="s">
        <v>162</v>
      </c>
      <c r="H2232" s="149" t="s">
        <v>346</v>
      </c>
      <c r="I2232" s="24" t="s">
        <v>18</v>
      </c>
      <c r="J2232" s="25">
        <v>43207</v>
      </c>
      <c r="K2232" s="26" t="s">
        <v>41</v>
      </c>
      <c r="L2232" s="90">
        <v>0.25</v>
      </c>
      <c r="M2232" s="27">
        <v>0</v>
      </c>
      <c r="N2232" s="27">
        <v>254</v>
      </c>
      <c r="O2232" s="27">
        <v>11</v>
      </c>
      <c r="P2232" s="27">
        <v>7</v>
      </c>
      <c r="Q2232" s="27">
        <v>1</v>
      </c>
      <c r="R2232" s="27">
        <v>6</v>
      </c>
      <c r="S2232" s="27">
        <v>0</v>
      </c>
      <c r="T2232" s="27">
        <v>12</v>
      </c>
      <c r="U2232" s="27">
        <v>0</v>
      </c>
      <c r="V2232" s="30">
        <f t="shared" si="104"/>
        <v>291</v>
      </c>
    </row>
    <row r="2233" spans="1:22" ht="17.100000000000001" customHeight="1">
      <c r="A2233" s="10" t="s">
        <v>14</v>
      </c>
      <c r="B2233" s="10" t="s">
        <v>159</v>
      </c>
      <c r="C2233" s="11" t="s">
        <v>160</v>
      </c>
      <c r="D2233" s="149" t="str">
        <f t="shared" si="102"/>
        <v>r1_12 -  Most Grunwaldzki</v>
      </c>
      <c r="E2233" s="149" t="str">
        <f t="shared" si="103"/>
        <v>r1_12 -  Most Grunwaldzki - W4 od ul. Traugutta - z centrum</v>
      </c>
      <c r="F2233" s="10" t="s">
        <v>115</v>
      </c>
      <c r="G2233" s="11" t="s">
        <v>162</v>
      </c>
      <c r="H2233" s="149" t="s">
        <v>346</v>
      </c>
      <c r="I2233" s="24" t="s">
        <v>18</v>
      </c>
      <c r="J2233" s="25">
        <v>43207</v>
      </c>
      <c r="K2233" s="26" t="s">
        <v>42</v>
      </c>
      <c r="L2233" s="90">
        <v>0.25</v>
      </c>
      <c r="M2233" s="27">
        <v>1</v>
      </c>
      <c r="N2233" s="27">
        <v>179</v>
      </c>
      <c r="O2233" s="27">
        <v>22</v>
      </c>
      <c r="P2233" s="27">
        <v>3</v>
      </c>
      <c r="Q2233" s="27">
        <v>1</v>
      </c>
      <c r="R2233" s="27">
        <v>5</v>
      </c>
      <c r="S2233" s="27">
        <v>0</v>
      </c>
      <c r="T2233" s="27">
        <v>6</v>
      </c>
      <c r="U2233" s="27">
        <v>0</v>
      </c>
      <c r="V2233" s="30">
        <f t="shared" si="104"/>
        <v>217</v>
      </c>
    </row>
    <row r="2234" spans="1:22" ht="17.100000000000001" customHeight="1">
      <c r="A2234" s="10" t="s">
        <v>14</v>
      </c>
      <c r="B2234" s="10" t="s">
        <v>159</v>
      </c>
      <c r="C2234" s="11" t="s">
        <v>160</v>
      </c>
      <c r="D2234" s="149" t="str">
        <f t="shared" si="102"/>
        <v>r1_12 -  Most Grunwaldzki</v>
      </c>
      <c r="E2234" s="149" t="str">
        <f t="shared" si="103"/>
        <v>r1_12 -  Most Grunwaldzki - W4 od ul. Traugutta - z centrum</v>
      </c>
      <c r="F2234" s="10" t="s">
        <v>115</v>
      </c>
      <c r="G2234" s="11" t="s">
        <v>162</v>
      </c>
      <c r="H2234" s="149" t="s">
        <v>346</v>
      </c>
      <c r="I2234" s="24" t="s">
        <v>18</v>
      </c>
      <c r="J2234" s="25">
        <v>43207</v>
      </c>
      <c r="K2234" s="26" t="s">
        <v>43</v>
      </c>
      <c r="L2234" s="90">
        <v>0.29166666666666669</v>
      </c>
      <c r="M2234" s="27">
        <v>0</v>
      </c>
      <c r="N2234" s="27">
        <v>213</v>
      </c>
      <c r="O2234" s="27">
        <v>20</v>
      </c>
      <c r="P2234" s="27">
        <v>2</v>
      </c>
      <c r="Q2234" s="27">
        <v>0</v>
      </c>
      <c r="R2234" s="27">
        <v>5</v>
      </c>
      <c r="S2234" s="27">
        <v>0</v>
      </c>
      <c r="T2234" s="27">
        <v>5</v>
      </c>
      <c r="U2234" s="27">
        <v>2</v>
      </c>
      <c r="V2234" s="30">
        <f t="shared" si="104"/>
        <v>247</v>
      </c>
    </row>
    <row r="2235" spans="1:22" ht="17.100000000000001" customHeight="1">
      <c r="A2235" s="10" t="s">
        <v>14</v>
      </c>
      <c r="B2235" s="10" t="s">
        <v>159</v>
      </c>
      <c r="C2235" s="11" t="s">
        <v>160</v>
      </c>
      <c r="D2235" s="149" t="str">
        <f t="shared" si="102"/>
        <v>r1_12 -  Most Grunwaldzki</v>
      </c>
      <c r="E2235" s="149" t="str">
        <f t="shared" si="103"/>
        <v>r1_12 -  Most Grunwaldzki - W4 od ul. Traugutta - z centrum</v>
      </c>
      <c r="F2235" s="10" t="s">
        <v>115</v>
      </c>
      <c r="G2235" s="11" t="s">
        <v>162</v>
      </c>
      <c r="H2235" s="149" t="s">
        <v>346</v>
      </c>
      <c r="I2235" s="24" t="s">
        <v>18</v>
      </c>
      <c r="J2235" s="25">
        <v>43207</v>
      </c>
      <c r="K2235" s="26" t="s">
        <v>44</v>
      </c>
      <c r="L2235" s="90">
        <v>0.29166666666666669</v>
      </c>
      <c r="M2235" s="27">
        <v>0</v>
      </c>
      <c r="N2235" s="27">
        <v>334</v>
      </c>
      <c r="O2235" s="27">
        <v>27</v>
      </c>
      <c r="P2235" s="27">
        <v>1</v>
      </c>
      <c r="Q2235" s="27">
        <v>1</v>
      </c>
      <c r="R2235" s="27">
        <v>6</v>
      </c>
      <c r="S2235" s="27">
        <v>0</v>
      </c>
      <c r="T2235" s="27">
        <v>14</v>
      </c>
      <c r="U2235" s="27">
        <v>1</v>
      </c>
      <c r="V2235" s="30">
        <f t="shared" si="104"/>
        <v>384</v>
      </c>
    </row>
    <row r="2236" spans="1:22" ht="17.100000000000001" customHeight="1">
      <c r="A2236" s="10" t="s">
        <v>14</v>
      </c>
      <c r="B2236" s="10" t="s">
        <v>159</v>
      </c>
      <c r="C2236" s="11" t="s">
        <v>160</v>
      </c>
      <c r="D2236" s="149" t="str">
        <f t="shared" si="102"/>
        <v>r1_12 -  Most Grunwaldzki</v>
      </c>
      <c r="E2236" s="149" t="str">
        <f t="shared" si="103"/>
        <v>r1_12 -  Most Grunwaldzki - W4 od ul. Traugutta - z centrum</v>
      </c>
      <c r="F2236" s="10" t="s">
        <v>115</v>
      </c>
      <c r="G2236" s="11" t="s">
        <v>162</v>
      </c>
      <c r="H2236" s="149" t="s">
        <v>346</v>
      </c>
      <c r="I2236" s="24" t="s">
        <v>18</v>
      </c>
      <c r="J2236" s="25">
        <v>43207</v>
      </c>
      <c r="K2236" s="26" t="s">
        <v>45</v>
      </c>
      <c r="L2236" s="90">
        <v>0.29166666666666669</v>
      </c>
      <c r="M2236" s="27">
        <v>2</v>
      </c>
      <c r="N2236" s="27">
        <v>479</v>
      </c>
      <c r="O2236" s="27">
        <v>24</v>
      </c>
      <c r="P2236" s="27">
        <v>3</v>
      </c>
      <c r="Q2236" s="27">
        <v>3</v>
      </c>
      <c r="R2236" s="27">
        <v>8</v>
      </c>
      <c r="S2236" s="27">
        <v>0</v>
      </c>
      <c r="T2236" s="27">
        <v>10</v>
      </c>
      <c r="U2236" s="27">
        <v>0</v>
      </c>
      <c r="V2236" s="30">
        <f t="shared" si="104"/>
        <v>529</v>
      </c>
    </row>
    <row r="2237" spans="1:22" ht="17.100000000000001" customHeight="1">
      <c r="A2237" s="10" t="s">
        <v>14</v>
      </c>
      <c r="B2237" s="10" t="s">
        <v>159</v>
      </c>
      <c r="C2237" s="11" t="s">
        <v>160</v>
      </c>
      <c r="D2237" s="149" t="str">
        <f t="shared" si="102"/>
        <v>r1_12 -  Most Grunwaldzki</v>
      </c>
      <c r="E2237" s="149" t="str">
        <f t="shared" si="103"/>
        <v>r1_12 -  Most Grunwaldzki - W4 od ul. Traugutta - z centrum</v>
      </c>
      <c r="F2237" s="10" t="s">
        <v>115</v>
      </c>
      <c r="G2237" s="11" t="s">
        <v>162</v>
      </c>
      <c r="H2237" s="149" t="s">
        <v>346</v>
      </c>
      <c r="I2237" s="24" t="s">
        <v>18</v>
      </c>
      <c r="J2237" s="25">
        <v>43207</v>
      </c>
      <c r="K2237" s="26" t="s">
        <v>46</v>
      </c>
      <c r="L2237" s="90">
        <v>0.29166666666666669</v>
      </c>
      <c r="M2237" s="27">
        <v>4</v>
      </c>
      <c r="N2237" s="27">
        <v>596</v>
      </c>
      <c r="O2237" s="27">
        <v>30</v>
      </c>
      <c r="P2237" s="27">
        <v>6</v>
      </c>
      <c r="Q2237" s="27">
        <v>1</v>
      </c>
      <c r="R2237" s="27">
        <v>6</v>
      </c>
      <c r="S2237" s="27">
        <v>1</v>
      </c>
      <c r="T2237" s="27">
        <v>22</v>
      </c>
      <c r="U2237" s="27">
        <v>2</v>
      </c>
      <c r="V2237" s="30">
        <f t="shared" si="104"/>
        <v>668</v>
      </c>
    </row>
    <row r="2238" spans="1:22" ht="17.100000000000001" customHeight="1">
      <c r="A2238" s="10" t="s">
        <v>14</v>
      </c>
      <c r="B2238" s="10" t="s">
        <v>159</v>
      </c>
      <c r="C2238" s="11" t="s">
        <v>160</v>
      </c>
      <c r="D2238" s="149" t="str">
        <f t="shared" si="102"/>
        <v>r1_12 -  Most Grunwaldzki</v>
      </c>
      <c r="E2238" s="149" t="str">
        <f t="shared" si="103"/>
        <v>r1_12 -  Most Grunwaldzki - W4 od ul. Traugutta - z centrum</v>
      </c>
      <c r="F2238" s="10" t="s">
        <v>115</v>
      </c>
      <c r="G2238" s="11" t="s">
        <v>162</v>
      </c>
      <c r="H2238" s="149" t="s">
        <v>346</v>
      </c>
      <c r="I2238" s="24" t="s">
        <v>18</v>
      </c>
      <c r="J2238" s="25">
        <v>43207</v>
      </c>
      <c r="K2238" s="26" t="s">
        <v>47</v>
      </c>
      <c r="L2238" s="90">
        <v>0.33333333333333398</v>
      </c>
      <c r="M2238" s="27">
        <v>2</v>
      </c>
      <c r="N2238" s="27">
        <v>615</v>
      </c>
      <c r="O2238" s="27">
        <v>23</v>
      </c>
      <c r="P2238" s="27">
        <v>3</v>
      </c>
      <c r="Q2238" s="27">
        <v>1</v>
      </c>
      <c r="R2238" s="27">
        <v>6</v>
      </c>
      <c r="S2238" s="27">
        <v>0</v>
      </c>
      <c r="T2238" s="27">
        <v>33</v>
      </c>
      <c r="U2238" s="27">
        <v>1</v>
      </c>
      <c r="V2238" s="30">
        <f t="shared" si="104"/>
        <v>684</v>
      </c>
    </row>
    <row r="2239" spans="1:22" ht="17.100000000000001" customHeight="1">
      <c r="A2239" s="10" t="s">
        <v>14</v>
      </c>
      <c r="B2239" s="10" t="s">
        <v>159</v>
      </c>
      <c r="C2239" s="11" t="s">
        <v>160</v>
      </c>
      <c r="D2239" s="149" t="str">
        <f t="shared" si="102"/>
        <v>r1_12 -  Most Grunwaldzki</v>
      </c>
      <c r="E2239" s="149" t="str">
        <f t="shared" si="103"/>
        <v>r1_12 -  Most Grunwaldzki - W4 od ul. Traugutta - z centrum</v>
      </c>
      <c r="F2239" s="10" t="s">
        <v>115</v>
      </c>
      <c r="G2239" s="11" t="s">
        <v>162</v>
      </c>
      <c r="H2239" s="149" t="s">
        <v>346</v>
      </c>
      <c r="I2239" s="24" t="s">
        <v>18</v>
      </c>
      <c r="J2239" s="25">
        <v>43207</v>
      </c>
      <c r="K2239" s="26" t="s">
        <v>48</v>
      </c>
      <c r="L2239" s="90">
        <v>0.33333333333333398</v>
      </c>
      <c r="M2239" s="27">
        <v>3</v>
      </c>
      <c r="N2239" s="27">
        <v>571</v>
      </c>
      <c r="O2239" s="27">
        <v>16</v>
      </c>
      <c r="P2239" s="27">
        <v>2</v>
      </c>
      <c r="Q2239" s="27">
        <v>4</v>
      </c>
      <c r="R2239" s="27">
        <v>12</v>
      </c>
      <c r="S2239" s="27">
        <v>0</v>
      </c>
      <c r="T2239" s="27">
        <v>56</v>
      </c>
      <c r="U2239" s="27">
        <v>0</v>
      </c>
      <c r="V2239" s="30">
        <f t="shared" si="104"/>
        <v>664</v>
      </c>
    </row>
    <row r="2240" spans="1:22" ht="17.100000000000001" customHeight="1">
      <c r="A2240" s="10" t="s">
        <v>14</v>
      </c>
      <c r="B2240" s="10" t="s">
        <v>159</v>
      </c>
      <c r="C2240" s="11" t="s">
        <v>160</v>
      </c>
      <c r="D2240" s="149" t="str">
        <f t="shared" si="102"/>
        <v>r1_12 -  Most Grunwaldzki</v>
      </c>
      <c r="E2240" s="149" t="str">
        <f t="shared" si="103"/>
        <v>r1_12 -  Most Grunwaldzki - W4 od ul. Traugutta - z centrum</v>
      </c>
      <c r="F2240" s="10" t="s">
        <v>115</v>
      </c>
      <c r="G2240" s="11" t="s">
        <v>162</v>
      </c>
      <c r="H2240" s="149" t="s">
        <v>346</v>
      </c>
      <c r="I2240" s="24" t="s">
        <v>18</v>
      </c>
      <c r="J2240" s="25">
        <v>43207</v>
      </c>
      <c r="K2240" s="26" t="s">
        <v>49</v>
      </c>
      <c r="L2240" s="90">
        <v>0.33333333333333398</v>
      </c>
      <c r="M2240" s="27">
        <v>3</v>
      </c>
      <c r="N2240" s="27">
        <v>607</v>
      </c>
      <c r="O2240" s="27">
        <v>27</v>
      </c>
      <c r="P2240" s="27">
        <v>3</v>
      </c>
      <c r="Q2240" s="27">
        <v>0</v>
      </c>
      <c r="R2240" s="27">
        <v>5</v>
      </c>
      <c r="S2240" s="27">
        <v>0</v>
      </c>
      <c r="T2240" s="27">
        <v>39</v>
      </c>
      <c r="U2240" s="27">
        <v>0</v>
      </c>
      <c r="V2240" s="30">
        <f t="shared" si="104"/>
        <v>684</v>
      </c>
    </row>
    <row r="2241" spans="1:22" ht="17.100000000000001" customHeight="1">
      <c r="A2241" s="10" t="s">
        <v>14</v>
      </c>
      <c r="B2241" s="10" t="s">
        <v>159</v>
      </c>
      <c r="C2241" s="11" t="s">
        <v>160</v>
      </c>
      <c r="D2241" s="149" t="str">
        <f t="shared" si="102"/>
        <v>r1_12 -  Most Grunwaldzki</v>
      </c>
      <c r="E2241" s="149" t="str">
        <f t="shared" si="103"/>
        <v>r1_12 -  Most Grunwaldzki - W4 od ul. Traugutta - z centrum</v>
      </c>
      <c r="F2241" s="10" t="s">
        <v>115</v>
      </c>
      <c r="G2241" s="11" t="s">
        <v>162</v>
      </c>
      <c r="H2241" s="149" t="s">
        <v>346</v>
      </c>
      <c r="I2241" s="24" t="s">
        <v>18</v>
      </c>
      <c r="J2241" s="25">
        <v>43207</v>
      </c>
      <c r="K2241" s="26" t="s">
        <v>50</v>
      </c>
      <c r="L2241" s="90">
        <v>0.33333333333333398</v>
      </c>
      <c r="M2241" s="27">
        <v>5</v>
      </c>
      <c r="N2241" s="27">
        <v>615</v>
      </c>
      <c r="O2241" s="27">
        <v>21</v>
      </c>
      <c r="P2241" s="27">
        <v>5</v>
      </c>
      <c r="Q2241" s="27">
        <v>1</v>
      </c>
      <c r="R2241" s="27">
        <v>8</v>
      </c>
      <c r="S2241" s="27">
        <v>0</v>
      </c>
      <c r="T2241" s="27">
        <v>46</v>
      </c>
      <c r="U2241" s="27">
        <v>0</v>
      </c>
      <c r="V2241" s="30">
        <f t="shared" si="104"/>
        <v>701</v>
      </c>
    </row>
    <row r="2242" spans="1:22" ht="17.100000000000001" customHeight="1">
      <c r="A2242" s="10" t="s">
        <v>14</v>
      </c>
      <c r="B2242" s="10" t="s">
        <v>159</v>
      </c>
      <c r="C2242" s="11" t="s">
        <v>160</v>
      </c>
      <c r="D2242" s="149" t="str">
        <f t="shared" si="102"/>
        <v>r1_12 -  Most Grunwaldzki</v>
      </c>
      <c r="E2242" s="149" t="str">
        <f t="shared" si="103"/>
        <v>r1_12 -  Most Grunwaldzki - W4 od ul. Traugutta - z centrum</v>
      </c>
      <c r="F2242" s="10" t="s">
        <v>115</v>
      </c>
      <c r="G2242" s="11" t="s">
        <v>162</v>
      </c>
      <c r="H2242" s="149" t="s">
        <v>346</v>
      </c>
      <c r="I2242" s="24" t="s">
        <v>18</v>
      </c>
      <c r="J2242" s="25">
        <v>43207</v>
      </c>
      <c r="K2242" s="26" t="s">
        <v>51</v>
      </c>
      <c r="L2242" s="90">
        <v>0.375</v>
      </c>
      <c r="M2242" s="27">
        <v>4</v>
      </c>
      <c r="N2242" s="27">
        <v>587</v>
      </c>
      <c r="O2242" s="27">
        <v>25</v>
      </c>
      <c r="P2242" s="27">
        <v>7</v>
      </c>
      <c r="Q2242" s="27">
        <v>3</v>
      </c>
      <c r="R2242" s="27">
        <v>7</v>
      </c>
      <c r="S2242" s="27">
        <v>0</v>
      </c>
      <c r="T2242" s="27">
        <v>49</v>
      </c>
      <c r="U2242" s="27">
        <v>0</v>
      </c>
      <c r="V2242" s="30">
        <f t="shared" si="104"/>
        <v>682</v>
      </c>
    </row>
    <row r="2243" spans="1:22" ht="17.100000000000001" customHeight="1">
      <c r="A2243" s="10" t="s">
        <v>14</v>
      </c>
      <c r="B2243" s="10" t="s">
        <v>159</v>
      </c>
      <c r="C2243" s="11" t="s">
        <v>160</v>
      </c>
      <c r="D2243" s="149" t="str">
        <f t="shared" ref="D2243:D2306" si="105">CONCATENATE(B2243," -  ",C2243,)</f>
        <v>r1_12 -  Most Grunwaldzki</v>
      </c>
      <c r="E2243" s="149" t="str">
        <f t="shared" ref="E2243:E2306" si="106">CONCATENATE(B2243," -  ",C2243," - ",H2243)</f>
        <v>r1_12 -  Most Grunwaldzki - W4 od ul. Traugutta - z centrum</v>
      </c>
      <c r="F2243" s="10" t="s">
        <v>115</v>
      </c>
      <c r="G2243" s="11" t="s">
        <v>162</v>
      </c>
      <c r="H2243" s="149" t="s">
        <v>346</v>
      </c>
      <c r="I2243" s="24" t="s">
        <v>18</v>
      </c>
      <c r="J2243" s="25">
        <v>43207</v>
      </c>
      <c r="K2243" s="26" t="s">
        <v>52</v>
      </c>
      <c r="L2243" s="90">
        <v>0.375</v>
      </c>
      <c r="M2243" s="27">
        <v>6</v>
      </c>
      <c r="N2243" s="27">
        <v>541</v>
      </c>
      <c r="O2243" s="27">
        <v>24</v>
      </c>
      <c r="P2243" s="27">
        <v>8</v>
      </c>
      <c r="Q2243" s="27">
        <v>1</v>
      </c>
      <c r="R2243" s="27">
        <v>9</v>
      </c>
      <c r="S2243" s="27">
        <v>0</v>
      </c>
      <c r="T2243" s="27">
        <v>33</v>
      </c>
      <c r="U2243" s="27">
        <v>0</v>
      </c>
      <c r="V2243" s="30">
        <f t="shared" ref="V2243:V2306" si="107">SUM(M2243:U2243)</f>
        <v>622</v>
      </c>
    </row>
    <row r="2244" spans="1:22" ht="17.100000000000001" customHeight="1">
      <c r="A2244" s="10" t="s">
        <v>14</v>
      </c>
      <c r="B2244" s="10" t="s">
        <v>159</v>
      </c>
      <c r="C2244" s="11" t="s">
        <v>160</v>
      </c>
      <c r="D2244" s="149" t="str">
        <f t="shared" si="105"/>
        <v>r1_12 -  Most Grunwaldzki</v>
      </c>
      <c r="E2244" s="149" t="str">
        <f t="shared" si="106"/>
        <v>r1_12 -  Most Grunwaldzki - W4 od ul. Traugutta - z centrum</v>
      </c>
      <c r="F2244" s="10" t="s">
        <v>115</v>
      </c>
      <c r="G2244" s="11" t="s">
        <v>162</v>
      </c>
      <c r="H2244" s="149" t="s">
        <v>346</v>
      </c>
      <c r="I2244" s="24" t="s">
        <v>18</v>
      </c>
      <c r="J2244" s="25">
        <v>43207</v>
      </c>
      <c r="K2244" s="26" t="s">
        <v>53</v>
      </c>
      <c r="L2244" s="90">
        <v>0.375</v>
      </c>
      <c r="M2244" s="27">
        <v>3</v>
      </c>
      <c r="N2244" s="27">
        <v>486</v>
      </c>
      <c r="O2244" s="27">
        <v>27</v>
      </c>
      <c r="P2244" s="27">
        <v>4</v>
      </c>
      <c r="Q2244" s="27">
        <v>2</v>
      </c>
      <c r="R2244" s="27">
        <v>5</v>
      </c>
      <c r="S2244" s="27">
        <v>0</v>
      </c>
      <c r="T2244" s="27">
        <v>40</v>
      </c>
      <c r="U2244" s="27">
        <v>0</v>
      </c>
      <c r="V2244" s="30">
        <f t="shared" si="107"/>
        <v>567</v>
      </c>
    </row>
    <row r="2245" spans="1:22" ht="17.100000000000001" customHeight="1">
      <c r="A2245" s="10" t="s">
        <v>14</v>
      </c>
      <c r="B2245" s="10" t="s">
        <v>159</v>
      </c>
      <c r="C2245" s="11" t="s">
        <v>160</v>
      </c>
      <c r="D2245" s="149" t="str">
        <f t="shared" si="105"/>
        <v>r1_12 -  Most Grunwaldzki</v>
      </c>
      <c r="E2245" s="149" t="str">
        <f t="shared" si="106"/>
        <v>r1_12 -  Most Grunwaldzki - W4 od ul. Traugutta - z centrum</v>
      </c>
      <c r="F2245" s="10" t="s">
        <v>115</v>
      </c>
      <c r="G2245" s="11" t="s">
        <v>162</v>
      </c>
      <c r="H2245" s="149" t="s">
        <v>346</v>
      </c>
      <c r="I2245" s="24" t="s">
        <v>18</v>
      </c>
      <c r="J2245" s="25">
        <v>43207</v>
      </c>
      <c r="K2245" s="26" t="s">
        <v>54</v>
      </c>
      <c r="L2245" s="90">
        <v>0.375</v>
      </c>
      <c r="M2245" s="27">
        <v>5</v>
      </c>
      <c r="N2245" s="27">
        <v>487</v>
      </c>
      <c r="O2245" s="27">
        <v>26</v>
      </c>
      <c r="P2245" s="27">
        <v>6</v>
      </c>
      <c r="Q2245" s="27">
        <v>4</v>
      </c>
      <c r="R2245" s="27">
        <v>4</v>
      </c>
      <c r="S2245" s="27">
        <v>0</v>
      </c>
      <c r="T2245" s="27">
        <v>37</v>
      </c>
      <c r="U2245" s="27">
        <v>0</v>
      </c>
      <c r="V2245" s="30">
        <f t="shared" si="107"/>
        <v>569</v>
      </c>
    </row>
    <row r="2246" spans="1:22" ht="17.100000000000001" customHeight="1">
      <c r="A2246" s="10" t="s">
        <v>14</v>
      </c>
      <c r="B2246" s="10" t="s">
        <v>159</v>
      </c>
      <c r="C2246" s="11" t="s">
        <v>160</v>
      </c>
      <c r="D2246" s="149" t="str">
        <f t="shared" si="105"/>
        <v>r1_12 -  Most Grunwaldzki</v>
      </c>
      <c r="E2246" s="149" t="str">
        <f t="shared" si="106"/>
        <v>r1_12 -  Most Grunwaldzki - W4 od ul. Traugutta - z centrum</v>
      </c>
      <c r="F2246" s="10" t="s">
        <v>115</v>
      </c>
      <c r="G2246" s="11" t="s">
        <v>162</v>
      </c>
      <c r="H2246" s="149" t="s">
        <v>346</v>
      </c>
      <c r="I2246" s="24" t="s">
        <v>18</v>
      </c>
      <c r="J2246" s="25">
        <v>43207</v>
      </c>
      <c r="K2246" s="26" t="s">
        <v>55</v>
      </c>
      <c r="L2246" s="90">
        <v>0.41666666666666702</v>
      </c>
      <c r="M2246" s="27">
        <v>11</v>
      </c>
      <c r="N2246" s="27">
        <v>466</v>
      </c>
      <c r="O2246" s="27">
        <v>41</v>
      </c>
      <c r="P2246" s="27">
        <v>4</v>
      </c>
      <c r="Q2246" s="27">
        <v>3</v>
      </c>
      <c r="R2246" s="27">
        <v>8</v>
      </c>
      <c r="S2246" s="27">
        <v>0</v>
      </c>
      <c r="T2246" s="27">
        <v>51</v>
      </c>
      <c r="U2246" s="27">
        <v>1</v>
      </c>
      <c r="V2246" s="30">
        <f t="shared" si="107"/>
        <v>585</v>
      </c>
    </row>
    <row r="2247" spans="1:22" ht="17.100000000000001" customHeight="1">
      <c r="A2247" s="10" t="s">
        <v>14</v>
      </c>
      <c r="B2247" s="10" t="s">
        <v>159</v>
      </c>
      <c r="C2247" s="11" t="s">
        <v>160</v>
      </c>
      <c r="D2247" s="149" t="str">
        <f t="shared" si="105"/>
        <v>r1_12 -  Most Grunwaldzki</v>
      </c>
      <c r="E2247" s="149" t="str">
        <f t="shared" si="106"/>
        <v>r1_12 -  Most Grunwaldzki - W4 od ul. Traugutta - z centrum</v>
      </c>
      <c r="F2247" s="10" t="s">
        <v>115</v>
      </c>
      <c r="G2247" s="11" t="s">
        <v>162</v>
      </c>
      <c r="H2247" s="149" t="s">
        <v>346</v>
      </c>
      <c r="I2247" s="24" t="s">
        <v>18</v>
      </c>
      <c r="J2247" s="25">
        <v>43207</v>
      </c>
      <c r="K2247" s="26" t="s">
        <v>56</v>
      </c>
      <c r="L2247" s="90">
        <v>0.41666666666666702</v>
      </c>
      <c r="M2247" s="27">
        <v>5</v>
      </c>
      <c r="N2247" s="27">
        <v>468</v>
      </c>
      <c r="O2247" s="27">
        <v>35</v>
      </c>
      <c r="P2247" s="27">
        <v>8</v>
      </c>
      <c r="Q2247" s="27">
        <v>0</v>
      </c>
      <c r="R2247" s="27">
        <v>5</v>
      </c>
      <c r="S2247" s="27">
        <v>0</v>
      </c>
      <c r="T2247" s="27">
        <v>31</v>
      </c>
      <c r="U2247" s="27">
        <v>4</v>
      </c>
      <c r="V2247" s="30">
        <f t="shared" si="107"/>
        <v>556</v>
      </c>
    </row>
    <row r="2248" spans="1:22" ht="17.100000000000001" customHeight="1">
      <c r="A2248" s="10" t="s">
        <v>14</v>
      </c>
      <c r="B2248" s="10" t="s">
        <v>159</v>
      </c>
      <c r="C2248" s="11" t="s">
        <v>160</v>
      </c>
      <c r="D2248" s="149" t="str">
        <f t="shared" si="105"/>
        <v>r1_12 -  Most Grunwaldzki</v>
      </c>
      <c r="E2248" s="149" t="str">
        <f t="shared" si="106"/>
        <v>r1_12 -  Most Grunwaldzki - W4 od ul. Traugutta - z centrum</v>
      </c>
      <c r="F2248" s="10" t="s">
        <v>115</v>
      </c>
      <c r="G2248" s="11" t="s">
        <v>162</v>
      </c>
      <c r="H2248" s="149" t="s">
        <v>346</v>
      </c>
      <c r="I2248" s="24" t="s">
        <v>18</v>
      </c>
      <c r="J2248" s="25">
        <v>43207</v>
      </c>
      <c r="K2248" s="26" t="s">
        <v>57</v>
      </c>
      <c r="L2248" s="90">
        <v>0.41666666666666702</v>
      </c>
      <c r="M2248" s="27">
        <v>2</v>
      </c>
      <c r="N2248" s="27">
        <v>442</v>
      </c>
      <c r="O2248" s="27">
        <v>32</v>
      </c>
      <c r="P2248" s="27">
        <v>7</v>
      </c>
      <c r="Q2248" s="27">
        <v>3</v>
      </c>
      <c r="R2248" s="27">
        <v>9</v>
      </c>
      <c r="S2248" s="27">
        <v>0</v>
      </c>
      <c r="T2248" s="27">
        <v>20</v>
      </c>
      <c r="U2248" s="27">
        <v>0</v>
      </c>
      <c r="V2248" s="30">
        <f t="shared" si="107"/>
        <v>515</v>
      </c>
    </row>
    <row r="2249" spans="1:22" ht="17.100000000000001" customHeight="1">
      <c r="A2249" s="10" t="s">
        <v>14</v>
      </c>
      <c r="B2249" s="10" t="s">
        <v>159</v>
      </c>
      <c r="C2249" s="11" t="s">
        <v>160</v>
      </c>
      <c r="D2249" s="149" t="str">
        <f t="shared" si="105"/>
        <v>r1_12 -  Most Grunwaldzki</v>
      </c>
      <c r="E2249" s="149" t="str">
        <f t="shared" si="106"/>
        <v>r1_12 -  Most Grunwaldzki - W4 od ul. Traugutta - z centrum</v>
      </c>
      <c r="F2249" s="10" t="s">
        <v>115</v>
      </c>
      <c r="G2249" s="11" t="s">
        <v>162</v>
      </c>
      <c r="H2249" s="149" t="s">
        <v>346</v>
      </c>
      <c r="I2249" s="24" t="s">
        <v>18</v>
      </c>
      <c r="J2249" s="25">
        <v>43207</v>
      </c>
      <c r="K2249" s="26" t="s">
        <v>58</v>
      </c>
      <c r="L2249" s="90">
        <v>0.41666666666666702</v>
      </c>
      <c r="M2249" s="27">
        <v>2</v>
      </c>
      <c r="N2249" s="27">
        <v>398</v>
      </c>
      <c r="O2249" s="27">
        <v>24</v>
      </c>
      <c r="P2249" s="27">
        <v>11</v>
      </c>
      <c r="Q2249" s="27">
        <v>2</v>
      </c>
      <c r="R2249" s="27">
        <v>5</v>
      </c>
      <c r="S2249" s="27">
        <v>0</v>
      </c>
      <c r="T2249" s="27">
        <v>27</v>
      </c>
      <c r="U2249" s="27">
        <v>0</v>
      </c>
      <c r="V2249" s="30">
        <f t="shared" si="107"/>
        <v>469</v>
      </c>
    </row>
    <row r="2250" spans="1:22" ht="17.100000000000001" customHeight="1">
      <c r="A2250" s="10" t="s">
        <v>14</v>
      </c>
      <c r="B2250" s="10" t="s">
        <v>159</v>
      </c>
      <c r="C2250" s="11" t="s">
        <v>160</v>
      </c>
      <c r="D2250" s="149" t="str">
        <f t="shared" si="105"/>
        <v>r1_12 -  Most Grunwaldzki</v>
      </c>
      <c r="E2250" s="149" t="str">
        <f t="shared" si="106"/>
        <v>r1_12 -  Most Grunwaldzki - W4 od ul. Traugutta - z centrum</v>
      </c>
      <c r="F2250" s="10" t="s">
        <v>115</v>
      </c>
      <c r="G2250" s="11" t="s">
        <v>162</v>
      </c>
      <c r="H2250" s="149" t="s">
        <v>346</v>
      </c>
      <c r="I2250" s="24" t="s">
        <v>18</v>
      </c>
      <c r="J2250" s="25">
        <v>43207</v>
      </c>
      <c r="K2250" s="26" t="s">
        <v>59</v>
      </c>
      <c r="L2250" s="90">
        <v>0.45833333333333398</v>
      </c>
      <c r="M2250" s="27">
        <v>3</v>
      </c>
      <c r="N2250" s="27">
        <v>389</v>
      </c>
      <c r="O2250" s="27">
        <v>21</v>
      </c>
      <c r="P2250" s="27">
        <v>9</v>
      </c>
      <c r="Q2250" s="27">
        <v>4</v>
      </c>
      <c r="R2250" s="27">
        <v>5</v>
      </c>
      <c r="S2250" s="27">
        <v>1</v>
      </c>
      <c r="T2250" s="27">
        <v>21</v>
      </c>
      <c r="U2250" s="27">
        <v>3</v>
      </c>
      <c r="V2250" s="30">
        <f t="shared" si="107"/>
        <v>456</v>
      </c>
    </row>
    <row r="2251" spans="1:22" ht="17.100000000000001" customHeight="1">
      <c r="A2251" s="10" t="s">
        <v>14</v>
      </c>
      <c r="B2251" s="10" t="s">
        <v>159</v>
      </c>
      <c r="C2251" s="11" t="s">
        <v>160</v>
      </c>
      <c r="D2251" s="149" t="str">
        <f t="shared" si="105"/>
        <v>r1_12 -  Most Grunwaldzki</v>
      </c>
      <c r="E2251" s="149" t="str">
        <f t="shared" si="106"/>
        <v>r1_12 -  Most Grunwaldzki - W4 od ul. Traugutta - z centrum</v>
      </c>
      <c r="F2251" s="10" t="s">
        <v>115</v>
      </c>
      <c r="G2251" s="11" t="s">
        <v>162</v>
      </c>
      <c r="H2251" s="149" t="s">
        <v>346</v>
      </c>
      <c r="I2251" s="24" t="s">
        <v>18</v>
      </c>
      <c r="J2251" s="25">
        <v>43207</v>
      </c>
      <c r="K2251" s="26" t="s">
        <v>60</v>
      </c>
      <c r="L2251" s="90">
        <v>0.45833333333333398</v>
      </c>
      <c r="M2251" s="27">
        <v>3</v>
      </c>
      <c r="N2251" s="27">
        <v>374</v>
      </c>
      <c r="O2251" s="27">
        <v>49</v>
      </c>
      <c r="P2251" s="27">
        <v>7</v>
      </c>
      <c r="Q2251" s="27">
        <v>2</v>
      </c>
      <c r="R2251" s="27">
        <v>6</v>
      </c>
      <c r="S2251" s="27">
        <v>1</v>
      </c>
      <c r="T2251" s="27">
        <v>20</v>
      </c>
      <c r="U2251" s="27">
        <v>1</v>
      </c>
      <c r="V2251" s="30">
        <f t="shared" si="107"/>
        <v>463</v>
      </c>
    </row>
    <row r="2252" spans="1:22" ht="17.100000000000001" customHeight="1">
      <c r="A2252" s="10" t="s">
        <v>14</v>
      </c>
      <c r="B2252" s="10" t="s">
        <v>159</v>
      </c>
      <c r="C2252" s="11" t="s">
        <v>160</v>
      </c>
      <c r="D2252" s="149" t="str">
        <f t="shared" si="105"/>
        <v>r1_12 -  Most Grunwaldzki</v>
      </c>
      <c r="E2252" s="149" t="str">
        <f t="shared" si="106"/>
        <v>r1_12 -  Most Grunwaldzki - W4 od ul. Traugutta - z centrum</v>
      </c>
      <c r="F2252" s="10" t="s">
        <v>115</v>
      </c>
      <c r="G2252" s="11" t="s">
        <v>162</v>
      </c>
      <c r="H2252" s="149" t="s">
        <v>346</v>
      </c>
      <c r="I2252" s="24" t="s">
        <v>18</v>
      </c>
      <c r="J2252" s="25">
        <v>43207</v>
      </c>
      <c r="K2252" s="26" t="s">
        <v>61</v>
      </c>
      <c r="L2252" s="90">
        <v>0.45833333333333398</v>
      </c>
      <c r="M2252" s="27">
        <v>4</v>
      </c>
      <c r="N2252" s="27">
        <v>397</v>
      </c>
      <c r="O2252" s="27">
        <v>37</v>
      </c>
      <c r="P2252" s="27">
        <v>4</v>
      </c>
      <c r="Q2252" s="27">
        <v>1</v>
      </c>
      <c r="R2252" s="27">
        <v>6</v>
      </c>
      <c r="S2252" s="27">
        <v>0</v>
      </c>
      <c r="T2252" s="27">
        <v>13</v>
      </c>
      <c r="U2252" s="27">
        <v>1</v>
      </c>
      <c r="V2252" s="30">
        <f t="shared" si="107"/>
        <v>463</v>
      </c>
    </row>
    <row r="2253" spans="1:22" ht="17.100000000000001" customHeight="1">
      <c r="A2253" s="10" t="s">
        <v>14</v>
      </c>
      <c r="B2253" s="10" t="s">
        <v>159</v>
      </c>
      <c r="C2253" s="11" t="s">
        <v>160</v>
      </c>
      <c r="D2253" s="149" t="str">
        <f t="shared" si="105"/>
        <v>r1_12 -  Most Grunwaldzki</v>
      </c>
      <c r="E2253" s="149" t="str">
        <f t="shared" si="106"/>
        <v>r1_12 -  Most Grunwaldzki - W4 od ul. Traugutta - z centrum</v>
      </c>
      <c r="F2253" s="10" t="s">
        <v>115</v>
      </c>
      <c r="G2253" s="11" t="s">
        <v>162</v>
      </c>
      <c r="H2253" s="149" t="s">
        <v>346</v>
      </c>
      <c r="I2253" s="24" t="s">
        <v>18</v>
      </c>
      <c r="J2253" s="25">
        <v>43207</v>
      </c>
      <c r="K2253" s="26" t="s">
        <v>62</v>
      </c>
      <c r="L2253" s="90">
        <v>0.45833333333333398</v>
      </c>
      <c r="M2253" s="27">
        <v>1</v>
      </c>
      <c r="N2253" s="27">
        <v>427</v>
      </c>
      <c r="O2253" s="27">
        <v>33</v>
      </c>
      <c r="P2253" s="27">
        <v>6</v>
      </c>
      <c r="Q2253" s="27">
        <v>2</v>
      </c>
      <c r="R2253" s="27">
        <v>5</v>
      </c>
      <c r="S2253" s="27">
        <v>0</v>
      </c>
      <c r="T2253" s="27">
        <v>29</v>
      </c>
      <c r="U2253" s="27">
        <v>0</v>
      </c>
      <c r="V2253" s="30">
        <f t="shared" si="107"/>
        <v>503</v>
      </c>
    </row>
    <row r="2254" spans="1:22" ht="17.100000000000001" customHeight="1">
      <c r="A2254" s="10" t="s">
        <v>14</v>
      </c>
      <c r="B2254" s="10" t="s">
        <v>159</v>
      </c>
      <c r="C2254" s="11" t="s">
        <v>160</v>
      </c>
      <c r="D2254" s="149" t="str">
        <f t="shared" si="105"/>
        <v>r1_12 -  Most Grunwaldzki</v>
      </c>
      <c r="E2254" s="149" t="str">
        <f t="shared" si="106"/>
        <v>r1_12 -  Most Grunwaldzki - W4 od ul. Traugutta - z centrum</v>
      </c>
      <c r="F2254" s="10" t="s">
        <v>115</v>
      </c>
      <c r="G2254" s="11" t="s">
        <v>162</v>
      </c>
      <c r="H2254" s="149" t="s">
        <v>346</v>
      </c>
      <c r="I2254" s="24" t="s">
        <v>18</v>
      </c>
      <c r="J2254" s="25">
        <v>43207</v>
      </c>
      <c r="K2254" s="26" t="s">
        <v>63</v>
      </c>
      <c r="L2254" s="90">
        <v>0.5</v>
      </c>
      <c r="M2254" s="27">
        <v>3</v>
      </c>
      <c r="N2254" s="27">
        <v>393</v>
      </c>
      <c r="O2254" s="27">
        <v>38</v>
      </c>
      <c r="P2254" s="27">
        <v>5</v>
      </c>
      <c r="Q2254" s="27">
        <v>0</v>
      </c>
      <c r="R2254" s="27">
        <v>7</v>
      </c>
      <c r="S2254" s="27">
        <v>0</v>
      </c>
      <c r="T2254" s="27">
        <v>27</v>
      </c>
      <c r="U2254" s="27">
        <v>0</v>
      </c>
      <c r="V2254" s="30">
        <f t="shared" si="107"/>
        <v>473</v>
      </c>
    </row>
    <row r="2255" spans="1:22" ht="17.100000000000001" customHeight="1">
      <c r="A2255" s="10" t="s">
        <v>14</v>
      </c>
      <c r="B2255" s="10" t="s">
        <v>159</v>
      </c>
      <c r="C2255" s="11" t="s">
        <v>160</v>
      </c>
      <c r="D2255" s="149" t="str">
        <f t="shared" si="105"/>
        <v>r1_12 -  Most Grunwaldzki</v>
      </c>
      <c r="E2255" s="149" t="str">
        <f t="shared" si="106"/>
        <v>r1_12 -  Most Grunwaldzki - W4 od ul. Traugutta - z centrum</v>
      </c>
      <c r="F2255" s="10" t="s">
        <v>115</v>
      </c>
      <c r="G2255" s="11" t="s">
        <v>162</v>
      </c>
      <c r="H2255" s="149" t="s">
        <v>346</v>
      </c>
      <c r="I2255" s="24" t="s">
        <v>18</v>
      </c>
      <c r="J2255" s="25">
        <v>43207</v>
      </c>
      <c r="K2255" s="26" t="s">
        <v>64</v>
      </c>
      <c r="L2255" s="90">
        <v>0.5</v>
      </c>
      <c r="M2255" s="27">
        <v>0</v>
      </c>
      <c r="N2255" s="27">
        <v>425</v>
      </c>
      <c r="O2255" s="27">
        <v>35</v>
      </c>
      <c r="P2255" s="27">
        <v>3</v>
      </c>
      <c r="Q2255" s="27">
        <v>2</v>
      </c>
      <c r="R2255" s="27">
        <v>7</v>
      </c>
      <c r="S2255" s="27">
        <v>1</v>
      </c>
      <c r="T2255" s="27">
        <v>25</v>
      </c>
      <c r="U2255" s="27">
        <v>0</v>
      </c>
      <c r="V2255" s="30">
        <f t="shared" si="107"/>
        <v>498</v>
      </c>
    </row>
    <row r="2256" spans="1:22" ht="17.100000000000001" customHeight="1">
      <c r="A2256" s="10" t="s">
        <v>14</v>
      </c>
      <c r="B2256" s="10" t="s">
        <v>159</v>
      </c>
      <c r="C2256" s="11" t="s">
        <v>160</v>
      </c>
      <c r="D2256" s="149" t="str">
        <f t="shared" si="105"/>
        <v>r1_12 -  Most Grunwaldzki</v>
      </c>
      <c r="E2256" s="149" t="str">
        <f t="shared" si="106"/>
        <v>r1_12 -  Most Grunwaldzki - W4 od ul. Traugutta - z centrum</v>
      </c>
      <c r="F2256" s="10" t="s">
        <v>115</v>
      </c>
      <c r="G2256" s="11" t="s">
        <v>162</v>
      </c>
      <c r="H2256" s="149" t="s">
        <v>346</v>
      </c>
      <c r="I2256" s="24" t="s">
        <v>18</v>
      </c>
      <c r="J2256" s="25">
        <v>43207</v>
      </c>
      <c r="K2256" s="26" t="s">
        <v>65</v>
      </c>
      <c r="L2256" s="90">
        <v>0.5</v>
      </c>
      <c r="M2256" s="27">
        <v>1</v>
      </c>
      <c r="N2256" s="27">
        <v>412</v>
      </c>
      <c r="O2256" s="27">
        <v>28</v>
      </c>
      <c r="P2256" s="27">
        <v>5</v>
      </c>
      <c r="Q2256" s="27">
        <v>3</v>
      </c>
      <c r="R2256" s="27">
        <v>6</v>
      </c>
      <c r="S2256" s="27">
        <v>0</v>
      </c>
      <c r="T2256" s="27">
        <v>14</v>
      </c>
      <c r="U2256" s="27">
        <v>3</v>
      </c>
      <c r="V2256" s="30">
        <f t="shared" si="107"/>
        <v>472</v>
      </c>
    </row>
    <row r="2257" spans="1:22" ht="17.100000000000001" customHeight="1">
      <c r="A2257" s="10" t="s">
        <v>14</v>
      </c>
      <c r="B2257" s="10" t="s">
        <v>159</v>
      </c>
      <c r="C2257" s="11" t="s">
        <v>160</v>
      </c>
      <c r="D2257" s="149" t="str">
        <f t="shared" si="105"/>
        <v>r1_12 -  Most Grunwaldzki</v>
      </c>
      <c r="E2257" s="149" t="str">
        <f t="shared" si="106"/>
        <v>r1_12 -  Most Grunwaldzki - W4 od ul. Traugutta - z centrum</v>
      </c>
      <c r="F2257" s="10" t="s">
        <v>115</v>
      </c>
      <c r="G2257" s="11" t="s">
        <v>162</v>
      </c>
      <c r="H2257" s="149" t="s">
        <v>346</v>
      </c>
      <c r="I2257" s="24" t="s">
        <v>18</v>
      </c>
      <c r="J2257" s="25">
        <v>43207</v>
      </c>
      <c r="K2257" s="26" t="s">
        <v>66</v>
      </c>
      <c r="L2257" s="90">
        <v>0.5</v>
      </c>
      <c r="M2257" s="27">
        <v>2</v>
      </c>
      <c r="N2257" s="27">
        <v>375</v>
      </c>
      <c r="O2257" s="27">
        <v>29</v>
      </c>
      <c r="P2257" s="27">
        <v>4</v>
      </c>
      <c r="Q2257" s="27">
        <v>2</v>
      </c>
      <c r="R2257" s="27">
        <v>4</v>
      </c>
      <c r="S2257" s="27">
        <v>0</v>
      </c>
      <c r="T2257" s="27">
        <v>17</v>
      </c>
      <c r="U2257" s="27">
        <v>1</v>
      </c>
      <c r="V2257" s="30">
        <f t="shared" si="107"/>
        <v>434</v>
      </c>
    </row>
    <row r="2258" spans="1:22" ht="17.100000000000001" customHeight="1">
      <c r="A2258" s="10" t="s">
        <v>14</v>
      </c>
      <c r="B2258" s="10" t="s">
        <v>159</v>
      </c>
      <c r="C2258" s="11" t="s">
        <v>160</v>
      </c>
      <c r="D2258" s="149" t="str">
        <f t="shared" si="105"/>
        <v>r1_12 -  Most Grunwaldzki</v>
      </c>
      <c r="E2258" s="149" t="str">
        <f t="shared" si="106"/>
        <v>r1_12 -  Most Grunwaldzki - W4 od ul. Traugutta - z centrum</v>
      </c>
      <c r="F2258" s="10" t="s">
        <v>115</v>
      </c>
      <c r="G2258" s="11" t="s">
        <v>162</v>
      </c>
      <c r="H2258" s="149" t="s">
        <v>346</v>
      </c>
      <c r="I2258" s="24" t="s">
        <v>18</v>
      </c>
      <c r="J2258" s="25">
        <v>43207</v>
      </c>
      <c r="K2258" s="26" t="s">
        <v>67</v>
      </c>
      <c r="L2258" s="90">
        <v>0.54166666666666663</v>
      </c>
      <c r="M2258" s="27">
        <v>1</v>
      </c>
      <c r="N2258" s="27">
        <v>370</v>
      </c>
      <c r="O2258" s="27">
        <v>30</v>
      </c>
      <c r="P2258" s="27">
        <v>5</v>
      </c>
      <c r="Q2258" s="27">
        <v>4</v>
      </c>
      <c r="R2258" s="27">
        <v>11</v>
      </c>
      <c r="S2258" s="27">
        <v>0</v>
      </c>
      <c r="T2258" s="27">
        <v>18</v>
      </c>
      <c r="U2258" s="27">
        <v>1</v>
      </c>
      <c r="V2258" s="30">
        <f t="shared" si="107"/>
        <v>440</v>
      </c>
    </row>
    <row r="2259" spans="1:22" ht="17.100000000000001" customHeight="1">
      <c r="A2259" s="10" t="s">
        <v>14</v>
      </c>
      <c r="B2259" s="10" t="s">
        <v>159</v>
      </c>
      <c r="C2259" s="11" t="s">
        <v>160</v>
      </c>
      <c r="D2259" s="149" t="str">
        <f t="shared" si="105"/>
        <v>r1_12 -  Most Grunwaldzki</v>
      </c>
      <c r="E2259" s="149" t="str">
        <f t="shared" si="106"/>
        <v>r1_12 -  Most Grunwaldzki - W4 od ul. Traugutta - z centrum</v>
      </c>
      <c r="F2259" s="10" t="s">
        <v>115</v>
      </c>
      <c r="G2259" s="11" t="s">
        <v>162</v>
      </c>
      <c r="H2259" s="149" t="s">
        <v>346</v>
      </c>
      <c r="I2259" s="24" t="s">
        <v>18</v>
      </c>
      <c r="J2259" s="25">
        <v>43207</v>
      </c>
      <c r="K2259" s="26" t="s">
        <v>68</v>
      </c>
      <c r="L2259" s="90">
        <v>0.54166666666666663</v>
      </c>
      <c r="M2259" s="27">
        <v>2</v>
      </c>
      <c r="N2259" s="27">
        <v>406</v>
      </c>
      <c r="O2259" s="27">
        <v>22</v>
      </c>
      <c r="P2259" s="27">
        <v>10</v>
      </c>
      <c r="Q2259" s="27">
        <v>0</v>
      </c>
      <c r="R2259" s="27">
        <v>6</v>
      </c>
      <c r="S2259" s="27">
        <v>0</v>
      </c>
      <c r="T2259" s="27">
        <v>8</v>
      </c>
      <c r="U2259" s="27">
        <v>1</v>
      </c>
      <c r="V2259" s="30">
        <f t="shared" si="107"/>
        <v>455</v>
      </c>
    </row>
    <row r="2260" spans="1:22" ht="17.100000000000001" customHeight="1">
      <c r="A2260" s="10" t="s">
        <v>14</v>
      </c>
      <c r="B2260" s="10" t="s">
        <v>159</v>
      </c>
      <c r="C2260" s="11" t="s">
        <v>160</v>
      </c>
      <c r="D2260" s="149" t="str">
        <f t="shared" si="105"/>
        <v>r1_12 -  Most Grunwaldzki</v>
      </c>
      <c r="E2260" s="149" t="str">
        <f t="shared" si="106"/>
        <v>r1_12 -  Most Grunwaldzki - W4 od ul. Traugutta - z centrum</v>
      </c>
      <c r="F2260" s="10" t="s">
        <v>115</v>
      </c>
      <c r="G2260" s="11" t="s">
        <v>162</v>
      </c>
      <c r="H2260" s="149" t="s">
        <v>346</v>
      </c>
      <c r="I2260" s="24" t="s">
        <v>18</v>
      </c>
      <c r="J2260" s="25">
        <v>43207</v>
      </c>
      <c r="K2260" s="26" t="s">
        <v>69</v>
      </c>
      <c r="L2260" s="90">
        <v>0.54166666666666663</v>
      </c>
      <c r="M2260" s="27">
        <v>6</v>
      </c>
      <c r="N2260" s="27">
        <v>394</v>
      </c>
      <c r="O2260" s="27">
        <v>23</v>
      </c>
      <c r="P2260" s="27">
        <v>7</v>
      </c>
      <c r="Q2260" s="27">
        <v>1</v>
      </c>
      <c r="R2260" s="27">
        <v>9</v>
      </c>
      <c r="S2260" s="27">
        <v>0</v>
      </c>
      <c r="T2260" s="27">
        <v>20</v>
      </c>
      <c r="U2260" s="27">
        <v>3</v>
      </c>
      <c r="V2260" s="30">
        <f t="shared" si="107"/>
        <v>463</v>
      </c>
    </row>
    <row r="2261" spans="1:22" ht="17.100000000000001" customHeight="1">
      <c r="A2261" s="10" t="s">
        <v>14</v>
      </c>
      <c r="B2261" s="10" t="s">
        <v>159</v>
      </c>
      <c r="C2261" s="11" t="s">
        <v>160</v>
      </c>
      <c r="D2261" s="149" t="str">
        <f t="shared" si="105"/>
        <v>r1_12 -  Most Grunwaldzki</v>
      </c>
      <c r="E2261" s="149" t="str">
        <f t="shared" si="106"/>
        <v>r1_12 -  Most Grunwaldzki - W4 od ul. Traugutta - z centrum</v>
      </c>
      <c r="F2261" s="10" t="s">
        <v>115</v>
      </c>
      <c r="G2261" s="11" t="s">
        <v>162</v>
      </c>
      <c r="H2261" s="149" t="s">
        <v>346</v>
      </c>
      <c r="I2261" s="24" t="s">
        <v>18</v>
      </c>
      <c r="J2261" s="25">
        <v>43207</v>
      </c>
      <c r="K2261" s="26" t="s">
        <v>70</v>
      </c>
      <c r="L2261" s="90">
        <v>0.54166666666666663</v>
      </c>
      <c r="M2261" s="27">
        <v>4</v>
      </c>
      <c r="N2261" s="27">
        <v>443</v>
      </c>
      <c r="O2261" s="27">
        <v>36</v>
      </c>
      <c r="P2261" s="27">
        <v>8</v>
      </c>
      <c r="Q2261" s="27">
        <v>1</v>
      </c>
      <c r="R2261" s="27">
        <v>6</v>
      </c>
      <c r="S2261" s="27">
        <v>0</v>
      </c>
      <c r="T2261" s="27">
        <v>26</v>
      </c>
      <c r="U2261" s="27">
        <v>0</v>
      </c>
      <c r="V2261" s="30">
        <f t="shared" si="107"/>
        <v>524</v>
      </c>
    </row>
    <row r="2262" spans="1:22" ht="17.100000000000001" customHeight="1">
      <c r="A2262" s="10" t="s">
        <v>14</v>
      </c>
      <c r="B2262" s="10" t="s">
        <v>159</v>
      </c>
      <c r="C2262" s="11" t="s">
        <v>160</v>
      </c>
      <c r="D2262" s="149" t="str">
        <f t="shared" si="105"/>
        <v>r1_12 -  Most Grunwaldzki</v>
      </c>
      <c r="E2262" s="149" t="str">
        <f t="shared" si="106"/>
        <v>r1_12 -  Most Grunwaldzki - W4 od ul. Traugutta - z centrum</v>
      </c>
      <c r="F2262" s="10" t="s">
        <v>115</v>
      </c>
      <c r="G2262" s="11" t="s">
        <v>162</v>
      </c>
      <c r="H2262" s="149" t="s">
        <v>346</v>
      </c>
      <c r="I2262" s="24" t="s">
        <v>18</v>
      </c>
      <c r="J2262" s="25">
        <v>43207</v>
      </c>
      <c r="K2262" s="26" t="s">
        <v>71</v>
      </c>
      <c r="L2262" s="90">
        <v>0.58333333333333404</v>
      </c>
      <c r="M2262" s="27">
        <v>6</v>
      </c>
      <c r="N2262" s="27">
        <v>472</v>
      </c>
      <c r="O2262" s="27">
        <v>27</v>
      </c>
      <c r="P2262" s="27">
        <v>4</v>
      </c>
      <c r="Q2262" s="27">
        <v>2</v>
      </c>
      <c r="R2262" s="27">
        <v>8</v>
      </c>
      <c r="S2262" s="27">
        <v>0</v>
      </c>
      <c r="T2262" s="27">
        <v>48</v>
      </c>
      <c r="U2262" s="27">
        <v>1</v>
      </c>
      <c r="V2262" s="30">
        <f t="shared" si="107"/>
        <v>568</v>
      </c>
    </row>
    <row r="2263" spans="1:22" ht="17.100000000000001" customHeight="1">
      <c r="A2263" s="10" t="s">
        <v>14</v>
      </c>
      <c r="B2263" s="10" t="s">
        <v>159</v>
      </c>
      <c r="C2263" s="11" t="s">
        <v>160</v>
      </c>
      <c r="D2263" s="149" t="str">
        <f t="shared" si="105"/>
        <v>r1_12 -  Most Grunwaldzki</v>
      </c>
      <c r="E2263" s="149" t="str">
        <f t="shared" si="106"/>
        <v>r1_12 -  Most Grunwaldzki - W4 od ul. Traugutta - z centrum</v>
      </c>
      <c r="F2263" s="10" t="s">
        <v>115</v>
      </c>
      <c r="G2263" s="11" t="s">
        <v>162</v>
      </c>
      <c r="H2263" s="149" t="s">
        <v>346</v>
      </c>
      <c r="I2263" s="24" t="s">
        <v>18</v>
      </c>
      <c r="J2263" s="25">
        <v>43207</v>
      </c>
      <c r="K2263" s="26" t="s">
        <v>72</v>
      </c>
      <c r="L2263" s="90">
        <v>0.58333333333333404</v>
      </c>
      <c r="M2263" s="27">
        <v>6</v>
      </c>
      <c r="N2263" s="27">
        <v>427</v>
      </c>
      <c r="O2263" s="27">
        <v>24</v>
      </c>
      <c r="P2263" s="27">
        <v>7</v>
      </c>
      <c r="Q2263" s="27">
        <v>1</v>
      </c>
      <c r="R2263" s="27">
        <v>3</v>
      </c>
      <c r="S2263" s="27">
        <v>0</v>
      </c>
      <c r="T2263" s="27">
        <v>27</v>
      </c>
      <c r="U2263" s="27">
        <v>0</v>
      </c>
      <c r="V2263" s="30">
        <f t="shared" si="107"/>
        <v>495</v>
      </c>
    </row>
    <row r="2264" spans="1:22" ht="17.100000000000001" customHeight="1">
      <c r="A2264" s="10" t="s">
        <v>14</v>
      </c>
      <c r="B2264" s="10" t="s">
        <v>159</v>
      </c>
      <c r="C2264" s="11" t="s">
        <v>160</v>
      </c>
      <c r="D2264" s="149" t="str">
        <f t="shared" si="105"/>
        <v>r1_12 -  Most Grunwaldzki</v>
      </c>
      <c r="E2264" s="149" t="str">
        <f t="shared" si="106"/>
        <v>r1_12 -  Most Grunwaldzki - W4 od ul. Traugutta - z centrum</v>
      </c>
      <c r="F2264" s="10" t="s">
        <v>115</v>
      </c>
      <c r="G2264" s="11" t="s">
        <v>162</v>
      </c>
      <c r="H2264" s="149" t="s">
        <v>346</v>
      </c>
      <c r="I2264" s="24" t="s">
        <v>18</v>
      </c>
      <c r="J2264" s="25">
        <v>43207</v>
      </c>
      <c r="K2264" s="26" t="s">
        <v>73</v>
      </c>
      <c r="L2264" s="90">
        <v>0.58333333333333404</v>
      </c>
      <c r="M2264" s="27">
        <v>5</v>
      </c>
      <c r="N2264" s="27">
        <v>430</v>
      </c>
      <c r="O2264" s="27">
        <v>32</v>
      </c>
      <c r="P2264" s="27">
        <v>5</v>
      </c>
      <c r="Q2264" s="27">
        <v>2</v>
      </c>
      <c r="R2264" s="27">
        <v>6</v>
      </c>
      <c r="S2264" s="27">
        <v>0</v>
      </c>
      <c r="T2264" s="27">
        <v>22</v>
      </c>
      <c r="U2264" s="27">
        <v>2</v>
      </c>
      <c r="V2264" s="30">
        <f t="shared" si="107"/>
        <v>504</v>
      </c>
    </row>
    <row r="2265" spans="1:22" ht="17.100000000000001" customHeight="1">
      <c r="A2265" s="10" t="s">
        <v>14</v>
      </c>
      <c r="B2265" s="10" t="s">
        <v>159</v>
      </c>
      <c r="C2265" s="11" t="s">
        <v>160</v>
      </c>
      <c r="D2265" s="149" t="str">
        <f t="shared" si="105"/>
        <v>r1_12 -  Most Grunwaldzki</v>
      </c>
      <c r="E2265" s="149" t="str">
        <f t="shared" si="106"/>
        <v>r1_12 -  Most Grunwaldzki - W4 od ul. Traugutta - z centrum</v>
      </c>
      <c r="F2265" s="10" t="s">
        <v>115</v>
      </c>
      <c r="G2265" s="11" t="s">
        <v>162</v>
      </c>
      <c r="H2265" s="149" t="s">
        <v>346</v>
      </c>
      <c r="I2265" s="24" t="s">
        <v>18</v>
      </c>
      <c r="J2265" s="25">
        <v>43207</v>
      </c>
      <c r="K2265" s="26" t="s">
        <v>74</v>
      </c>
      <c r="L2265" s="90">
        <v>0.58333333333333404</v>
      </c>
      <c r="M2265" s="27">
        <v>3</v>
      </c>
      <c r="N2265" s="27">
        <v>417</v>
      </c>
      <c r="O2265" s="27">
        <v>24</v>
      </c>
      <c r="P2265" s="27">
        <v>11</v>
      </c>
      <c r="Q2265" s="27">
        <v>1</v>
      </c>
      <c r="R2265" s="27">
        <v>6</v>
      </c>
      <c r="S2265" s="27">
        <v>0</v>
      </c>
      <c r="T2265" s="27">
        <v>20</v>
      </c>
      <c r="U2265" s="27">
        <v>1</v>
      </c>
      <c r="V2265" s="30">
        <f t="shared" si="107"/>
        <v>483</v>
      </c>
    </row>
    <row r="2266" spans="1:22" ht="17.100000000000001" customHeight="1">
      <c r="A2266" s="10" t="s">
        <v>14</v>
      </c>
      <c r="B2266" s="10" t="s">
        <v>159</v>
      </c>
      <c r="C2266" s="11" t="s">
        <v>160</v>
      </c>
      <c r="D2266" s="149" t="str">
        <f t="shared" si="105"/>
        <v>r1_12 -  Most Grunwaldzki</v>
      </c>
      <c r="E2266" s="149" t="str">
        <f t="shared" si="106"/>
        <v>r1_12 -  Most Grunwaldzki - W4 od ul. Traugutta - z centrum</v>
      </c>
      <c r="F2266" s="10" t="s">
        <v>115</v>
      </c>
      <c r="G2266" s="11" t="s">
        <v>162</v>
      </c>
      <c r="H2266" s="149" t="s">
        <v>346</v>
      </c>
      <c r="I2266" s="24" t="s">
        <v>18</v>
      </c>
      <c r="J2266" s="25">
        <v>43207</v>
      </c>
      <c r="K2266" s="26" t="s">
        <v>75</v>
      </c>
      <c r="L2266" s="90">
        <v>0.625</v>
      </c>
      <c r="M2266" s="27">
        <v>6</v>
      </c>
      <c r="N2266" s="27">
        <v>423</v>
      </c>
      <c r="O2266" s="27">
        <v>23</v>
      </c>
      <c r="P2266" s="27">
        <v>2</v>
      </c>
      <c r="Q2266" s="27">
        <v>2</v>
      </c>
      <c r="R2266" s="27">
        <v>6</v>
      </c>
      <c r="S2266" s="27">
        <v>0</v>
      </c>
      <c r="T2266" s="27">
        <v>23</v>
      </c>
      <c r="U2266" s="27">
        <v>3</v>
      </c>
      <c r="V2266" s="30">
        <f t="shared" si="107"/>
        <v>488</v>
      </c>
    </row>
    <row r="2267" spans="1:22" ht="17.100000000000001" customHeight="1">
      <c r="A2267" s="10" t="s">
        <v>14</v>
      </c>
      <c r="B2267" s="10" t="s">
        <v>159</v>
      </c>
      <c r="C2267" s="11" t="s">
        <v>160</v>
      </c>
      <c r="D2267" s="149" t="str">
        <f t="shared" si="105"/>
        <v>r1_12 -  Most Grunwaldzki</v>
      </c>
      <c r="E2267" s="149" t="str">
        <f t="shared" si="106"/>
        <v>r1_12 -  Most Grunwaldzki - W4 od ul. Traugutta - z centrum</v>
      </c>
      <c r="F2267" s="10" t="s">
        <v>115</v>
      </c>
      <c r="G2267" s="11" t="s">
        <v>162</v>
      </c>
      <c r="H2267" s="149" t="s">
        <v>346</v>
      </c>
      <c r="I2267" s="24" t="s">
        <v>18</v>
      </c>
      <c r="J2267" s="25">
        <v>43207</v>
      </c>
      <c r="K2267" s="26" t="s">
        <v>76</v>
      </c>
      <c r="L2267" s="90">
        <v>0.625</v>
      </c>
      <c r="M2267" s="27">
        <v>4</v>
      </c>
      <c r="N2267" s="27">
        <v>504</v>
      </c>
      <c r="O2267" s="27">
        <v>24</v>
      </c>
      <c r="P2267" s="27">
        <v>4</v>
      </c>
      <c r="Q2267" s="27">
        <v>1</v>
      </c>
      <c r="R2267" s="27">
        <v>4</v>
      </c>
      <c r="S2267" s="27">
        <v>0</v>
      </c>
      <c r="T2267" s="27">
        <v>22</v>
      </c>
      <c r="U2267" s="27">
        <v>0</v>
      </c>
      <c r="V2267" s="30">
        <f t="shared" si="107"/>
        <v>563</v>
      </c>
    </row>
    <row r="2268" spans="1:22" ht="17.100000000000001" customHeight="1">
      <c r="A2268" s="10" t="s">
        <v>14</v>
      </c>
      <c r="B2268" s="10" t="s">
        <v>159</v>
      </c>
      <c r="C2268" s="11" t="s">
        <v>160</v>
      </c>
      <c r="D2268" s="149" t="str">
        <f t="shared" si="105"/>
        <v>r1_12 -  Most Grunwaldzki</v>
      </c>
      <c r="E2268" s="149" t="str">
        <f t="shared" si="106"/>
        <v>r1_12 -  Most Grunwaldzki - W4 od ul. Traugutta - z centrum</v>
      </c>
      <c r="F2268" s="10" t="s">
        <v>115</v>
      </c>
      <c r="G2268" s="11" t="s">
        <v>162</v>
      </c>
      <c r="H2268" s="149" t="s">
        <v>346</v>
      </c>
      <c r="I2268" s="24" t="s">
        <v>18</v>
      </c>
      <c r="J2268" s="25">
        <v>43207</v>
      </c>
      <c r="K2268" s="26" t="s">
        <v>77</v>
      </c>
      <c r="L2268" s="90">
        <v>0.625</v>
      </c>
      <c r="M2268" s="27">
        <v>5</v>
      </c>
      <c r="N2268" s="27">
        <v>491</v>
      </c>
      <c r="O2268" s="27">
        <v>19</v>
      </c>
      <c r="P2268" s="27">
        <v>4</v>
      </c>
      <c r="Q2268" s="27">
        <v>1</v>
      </c>
      <c r="R2268" s="27">
        <v>10</v>
      </c>
      <c r="S2268" s="27">
        <v>1</v>
      </c>
      <c r="T2268" s="27">
        <v>29</v>
      </c>
      <c r="U2268" s="27">
        <v>0</v>
      </c>
      <c r="V2268" s="30">
        <f t="shared" si="107"/>
        <v>560</v>
      </c>
    </row>
    <row r="2269" spans="1:22" ht="17.100000000000001" customHeight="1">
      <c r="A2269" s="10" t="s">
        <v>14</v>
      </c>
      <c r="B2269" s="10" t="s">
        <v>159</v>
      </c>
      <c r="C2269" s="11" t="s">
        <v>160</v>
      </c>
      <c r="D2269" s="149" t="str">
        <f t="shared" si="105"/>
        <v>r1_12 -  Most Grunwaldzki</v>
      </c>
      <c r="E2269" s="149" t="str">
        <f t="shared" si="106"/>
        <v>r1_12 -  Most Grunwaldzki - W4 od ul. Traugutta - z centrum</v>
      </c>
      <c r="F2269" s="10" t="s">
        <v>115</v>
      </c>
      <c r="G2269" s="11" t="s">
        <v>162</v>
      </c>
      <c r="H2269" s="149" t="s">
        <v>346</v>
      </c>
      <c r="I2269" s="24" t="s">
        <v>18</v>
      </c>
      <c r="J2269" s="25">
        <v>43207</v>
      </c>
      <c r="K2269" s="26" t="s">
        <v>78</v>
      </c>
      <c r="L2269" s="90">
        <v>0.625</v>
      </c>
      <c r="M2269" s="27">
        <v>7</v>
      </c>
      <c r="N2269" s="27">
        <v>497</v>
      </c>
      <c r="O2269" s="27">
        <v>29</v>
      </c>
      <c r="P2269" s="27">
        <v>1</v>
      </c>
      <c r="Q2269" s="27">
        <v>3</v>
      </c>
      <c r="R2269" s="27">
        <v>6</v>
      </c>
      <c r="S2269" s="27">
        <v>0</v>
      </c>
      <c r="T2269" s="27">
        <v>36</v>
      </c>
      <c r="U2269" s="27">
        <v>2</v>
      </c>
      <c r="V2269" s="30">
        <f t="shared" si="107"/>
        <v>581</v>
      </c>
    </row>
    <row r="2270" spans="1:22" ht="17.100000000000001" customHeight="1">
      <c r="A2270" s="10" t="s">
        <v>14</v>
      </c>
      <c r="B2270" s="10" t="s">
        <v>159</v>
      </c>
      <c r="C2270" s="11" t="s">
        <v>160</v>
      </c>
      <c r="D2270" s="149" t="str">
        <f t="shared" si="105"/>
        <v>r1_12 -  Most Grunwaldzki</v>
      </c>
      <c r="E2270" s="149" t="str">
        <f t="shared" si="106"/>
        <v>r1_12 -  Most Grunwaldzki - W4 od ul. Traugutta - z centrum</v>
      </c>
      <c r="F2270" s="10" t="s">
        <v>115</v>
      </c>
      <c r="G2270" s="11" t="s">
        <v>162</v>
      </c>
      <c r="H2270" s="149" t="s">
        <v>346</v>
      </c>
      <c r="I2270" s="24" t="s">
        <v>18</v>
      </c>
      <c r="J2270" s="25">
        <v>43207</v>
      </c>
      <c r="K2270" s="26" t="s">
        <v>79</v>
      </c>
      <c r="L2270" s="90">
        <v>0.66666666666666663</v>
      </c>
      <c r="M2270" s="27">
        <v>9</v>
      </c>
      <c r="N2270" s="27">
        <v>501</v>
      </c>
      <c r="O2270" s="27">
        <v>26</v>
      </c>
      <c r="P2270" s="27">
        <v>2</v>
      </c>
      <c r="Q2270" s="27">
        <v>0</v>
      </c>
      <c r="R2270" s="27">
        <v>7</v>
      </c>
      <c r="S2270" s="27">
        <v>0</v>
      </c>
      <c r="T2270" s="27">
        <v>52</v>
      </c>
      <c r="U2270" s="27">
        <v>1</v>
      </c>
      <c r="V2270" s="30">
        <f t="shared" si="107"/>
        <v>598</v>
      </c>
    </row>
    <row r="2271" spans="1:22" ht="17.100000000000001" customHeight="1">
      <c r="A2271" s="10" t="s">
        <v>14</v>
      </c>
      <c r="B2271" s="10" t="s">
        <v>159</v>
      </c>
      <c r="C2271" s="11" t="s">
        <v>160</v>
      </c>
      <c r="D2271" s="149" t="str">
        <f t="shared" si="105"/>
        <v>r1_12 -  Most Grunwaldzki</v>
      </c>
      <c r="E2271" s="149" t="str">
        <f t="shared" si="106"/>
        <v>r1_12 -  Most Grunwaldzki - W4 od ul. Traugutta - z centrum</v>
      </c>
      <c r="F2271" s="10" t="s">
        <v>115</v>
      </c>
      <c r="G2271" s="11" t="s">
        <v>162</v>
      </c>
      <c r="H2271" s="149" t="s">
        <v>346</v>
      </c>
      <c r="I2271" s="24" t="s">
        <v>18</v>
      </c>
      <c r="J2271" s="25">
        <v>43207</v>
      </c>
      <c r="K2271" s="26" t="s">
        <v>80</v>
      </c>
      <c r="L2271" s="90">
        <v>0.66666666666666663</v>
      </c>
      <c r="M2271" s="27">
        <v>3</v>
      </c>
      <c r="N2271" s="27">
        <v>545</v>
      </c>
      <c r="O2271" s="27">
        <v>26</v>
      </c>
      <c r="P2271" s="27">
        <v>2</v>
      </c>
      <c r="Q2271" s="27">
        <v>1</v>
      </c>
      <c r="R2271" s="27">
        <v>7</v>
      </c>
      <c r="S2271" s="27">
        <v>0</v>
      </c>
      <c r="T2271" s="27">
        <v>33</v>
      </c>
      <c r="U2271" s="27">
        <v>0</v>
      </c>
      <c r="V2271" s="30">
        <f t="shared" si="107"/>
        <v>617</v>
      </c>
    </row>
    <row r="2272" spans="1:22" ht="17.100000000000001" customHeight="1">
      <c r="A2272" s="10" t="s">
        <v>14</v>
      </c>
      <c r="B2272" s="10" t="s">
        <v>159</v>
      </c>
      <c r="C2272" s="11" t="s">
        <v>160</v>
      </c>
      <c r="D2272" s="149" t="str">
        <f t="shared" si="105"/>
        <v>r1_12 -  Most Grunwaldzki</v>
      </c>
      <c r="E2272" s="149" t="str">
        <f t="shared" si="106"/>
        <v>r1_12 -  Most Grunwaldzki - W4 od ul. Traugutta - z centrum</v>
      </c>
      <c r="F2272" s="10" t="s">
        <v>115</v>
      </c>
      <c r="G2272" s="11" t="s">
        <v>162</v>
      </c>
      <c r="H2272" s="149" t="s">
        <v>346</v>
      </c>
      <c r="I2272" s="24" t="s">
        <v>18</v>
      </c>
      <c r="J2272" s="25">
        <v>43207</v>
      </c>
      <c r="K2272" s="26" t="s">
        <v>81</v>
      </c>
      <c r="L2272" s="90">
        <v>0.66666666666666663</v>
      </c>
      <c r="M2272" s="27">
        <v>2</v>
      </c>
      <c r="N2272" s="27">
        <v>480</v>
      </c>
      <c r="O2272" s="27">
        <v>22</v>
      </c>
      <c r="P2272" s="27">
        <v>3</v>
      </c>
      <c r="Q2272" s="27">
        <v>0</v>
      </c>
      <c r="R2272" s="27">
        <v>6</v>
      </c>
      <c r="S2272" s="27">
        <v>0</v>
      </c>
      <c r="T2272" s="27">
        <v>34</v>
      </c>
      <c r="U2272" s="27">
        <v>1</v>
      </c>
      <c r="V2272" s="30">
        <f t="shared" si="107"/>
        <v>548</v>
      </c>
    </row>
    <row r="2273" spans="1:22" ht="17.100000000000001" customHeight="1">
      <c r="A2273" s="10" t="s">
        <v>14</v>
      </c>
      <c r="B2273" s="10" t="s">
        <v>159</v>
      </c>
      <c r="C2273" s="11" t="s">
        <v>160</v>
      </c>
      <c r="D2273" s="149" t="str">
        <f t="shared" si="105"/>
        <v>r1_12 -  Most Grunwaldzki</v>
      </c>
      <c r="E2273" s="149" t="str">
        <f t="shared" si="106"/>
        <v>r1_12 -  Most Grunwaldzki - W4 od ul. Traugutta - z centrum</v>
      </c>
      <c r="F2273" s="10" t="s">
        <v>115</v>
      </c>
      <c r="G2273" s="11" t="s">
        <v>162</v>
      </c>
      <c r="H2273" s="149" t="s">
        <v>346</v>
      </c>
      <c r="I2273" s="24" t="s">
        <v>18</v>
      </c>
      <c r="J2273" s="25">
        <v>43207</v>
      </c>
      <c r="K2273" s="26" t="s">
        <v>82</v>
      </c>
      <c r="L2273" s="90">
        <v>0.66666666666666663</v>
      </c>
      <c r="M2273" s="27">
        <v>4</v>
      </c>
      <c r="N2273" s="27">
        <v>499</v>
      </c>
      <c r="O2273" s="27">
        <v>18</v>
      </c>
      <c r="P2273" s="27">
        <v>2</v>
      </c>
      <c r="Q2273" s="27">
        <v>0</v>
      </c>
      <c r="R2273" s="27">
        <v>6</v>
      </c>
      <c r="S2273" s="27">
        <v>0</v>
      </c>
      <c r="T2273" s="27">
        <v>43</v>
      </c>
      <c r="U2273" s="27">
        <v>2</v>
      </c>
      <c r="V2273" s="30">
        <f t="shared" si="107"/>
        <v>574</v>
      </c>
    </row>
    <row r="2274" spans="1:22" ht="17.100000000000001" customHeight="1">
      <c r="A2274" s="10" t="s">
        <v>14</v>
      </c>
      <c r="B2274" s="10" t="s">
        <v>159</v>
      </c>
      <c r="C2274" s="11" t="s">
        <v>160</v>
      </c>
      <c r="D2274" s="149" t="str">
        <f t="shared" si="105"/>
        <v>r1_12 -  Most Grunwaldzki</v>
      </c>
      <c r="E2274" s="149" t="str">
        <f t="shared" si="106"/>
        <v>r1_12 -  Most Grunwaldzki - W4 od ul. Traugutta - z centrum</v>
      </c>
      <c r="F2274" s="10" t="s">
        <v>115</v>
      </c>
      <c r="G2274" s="11" t="s">
        <v>162</v>
      </c>
      <c r="H2274" s="149" t="s">
        <v>346</v>
      </c>
      <c r="I2274" s="24" t="s">
        <v>18</v>
      </c>
      <c r="J2274" s="25">
        <v>43207</v>
      </c>
      <c r="K2274" s="26" t="s">
        <v>83</v>
      </c>
      <c r="L2274" s="90">
        <v>0.70833333333333404</v>
      </c>
      <c r="M2274" s="27">
        <v>5</v>
      </c>
      <c r="N2274" s="27">
        <v>492</v>
      </c>
      <c r="O2274" s="27">
        <v>15</v>
      </c>
      <c r="P2274" s="27">
        <v>4</v>
      </c>
      <c r="Q2274" s="27">
        <v>2</v>
      </c>
      <c r="R2274" s="27">
        <v>11</v>
      </c>
      <c r="S2274" s="27">
        <v>0</v>
      </c>
      <c r="T2274" s="27">
        <v>38</v>
      </c>
      <c r="U2274" s="27">
        <v>0</v>
      </c>
      <c r="V2274" s="30">
        <f t="shared" si="107"/>
        <v>567</v>
      </c>
    </row>
    <row r="2275" spans="1:22" ht="17.100000000000001" customHeight="1">
      <c r="A2275" s="10" t="s">
        <v>14</v>
      </c>
      <c r="B2275" s="10" t="s">
        <v>159</v>
      </c>
      <c r="C2275" s="11" t="s">
        <v>160</v>
      </c>
      <c r="D2275" s="149" t="str">
        <f t="shared" si="105"/>
        <v>r1_12 -  Most Grunwaldzki</v>
      </c>
      <c r="E2275" s="149" t="str">
        <f t="shared" si="106"/>
        <v>r1_12 -  Most Grunwaldzki - W4 od ul. Traugutta - z centrum</v>
      </c>
      <c r="F2275" s="10" t="s">
        <v>115</v>
      </c>
      <c r="G2275" s="11" t="s">
        <v>162</v>
      </c>
      <c r="H2275" s="149" t="s">
        <v>346</v>
      </c>
      <c r="I2275" s="24" t="s">
        <v>18</v>
      </c>
      <c r="J2275" s="25">
        <v>43207</v>
      </c>
      <c r="K2275" s="26" t="s">
        <v>84</v>
      </c>
      <c r="L2275" s="90">
        <v>0.70833333333333404</v>
      </c>
      <c r="M2275" s="27">
        <v>4</v>
      </c>
      <c r="N2275" s="27">
        <v>550</v>
      </c>
      <c r="O2275" s="27">
        <v>20</v>
      </c>
      <c r="P2275" s="27">
        <v>1</v>
      </c>
      <c r="Q2275" s="27">
        <v>2</v>
      </c>
      <c r="R2275" s="27">
        <v>5</v>
      </c>
      <c r="S2275" s="27">
        <v>0</v>
      </c>
      <c r="T2275" s="27">
        <v>54</v>
      </c>
      <c r="U2275" s="27">
        <v>1</v>
      </c>
      <c r="V2275" s="30">
        <f t="shared" si="107"/>
        <v>637</v>
      </c>
    </row>
    <row r="2276" spans="1:22" ht="17.100000000000001" customHeight="1">
      <c r="A2276" s="10" t="s">
        <v>14</v>
      </c>
      <c r="B2276" s="10" t="s">
        <v>159</v>
      </c>
      <c r="C2276" s="11" t="s">
        <v>160</v>
      </c>
      <c r="D2276" s="149" t="str">
        <f t="shared" si="105"/>
        <v>r1_12 -  Most Grunwaldzki</v>
      </c>
      <c r="E2276" s="149" t="str">
        <f t="shared" si="106"/>
        <v>r1_12 -  Most Grunwaldzki - W4 od ul. Traugutta - z centrum</v>
      </c>
      <c r="F2276" s="10" t="s">
        <v>115</v>
      </c>
      <c r="G2276" s="11" t="s">
        <v>162</v>
      </c>
      <c r="H2276" s="149" t="s">
        <v>346</v>
      </c>
      <c r="I2276" s="24" t="s">
        <v>18</v>
      </c>
      <c r="J2276" s="25">
        <v>43207</v>
      </c>
      <c r="K2276" s="26" t="s">
        <v>85</v>
      </c>
      <c r="L2276" s="90">
        <v>0.70833333333333404</v>
      </c>
      <c r="M2276" s="27">
        <v>5</v>
      </c>
      <c r="N2276" s="27">
        <v>524</v>
      </c>
      <c r="O2276" s="27">
        <v>25</v>
      </c>
      <c r="P2276" s="27">
        <v>5</v>
      </c>
      <c r="Q2276" s="27">
        <v>0</v>
      </c>
      <c r="R2276" s="27">
        <v>6</v>
      </c>
      <c r="S2276" s="27">
        <v>0</v>
      </c>
      <c r="T2276" s="27">
        <v>43</v>
      </c>
      <c r="U2276" s="27">
        <v>0</v>
      </c>
      <c r="V2276" s="30">
        <f t="shared" si="107"/>
        <v>608</v>
      </c>
    </row>
    <row r="2277" spans="1:22" ht="17.100000000000001" customHeight="1">
      <c r="A2277" s="10" t="s">
        <v>14</v>
      </c>
      <c r="B2277" s="10" t="s">
        <v>159</v>
      </c>
      <c r="C2277" s="11" t="s">
        <v>160</v>
      </c>
      <c r="D2277" s="149" t="str">
        <f t="shared" si="105"/>
        <v>r1_12 -  Most Grunwaldzki</v>
      </c>
      <c r="E2277" s="149" t="str">
        <f t="shared" si="106"/>
        <v>r1_12 -  Most Grunwaldzki - W4 od ul. Traugutta - z centrum</v>
      </c>
      <c r="F2277" s="10" t="s">
        <v>115</v>
      </c>
      <c r="G2277" s="11" t="s">
        <v>162</v>
      </c>
      <c r="H2277" s="149" t="s">
        <v>346</v>
      </c>
      <c r="I2277" s="24" t="s">
        <v>18</v>
      </c>
      <c r="J2277" s="25">
        <v>43207</v>
      </c>
      <c r="K2277" s="26" t="s">
        <v>86</v>
      </c>
      <c r="L2277" s="90">
        <v>0.70833333333333404</v>
      </c>
      <c r="M2277" s="27">
        <v>5</v>
      </c>
      <c r="N2277" s="27">
        <v>467</v>
      </c>
      <c r="O2277" s="27">
        <v>15</v>
      </c>
      <c r="P2277" s="27">
        <v>1</v>
      </c>
      <c r="Q2277" s="27">
        <v>0</v>
      </c>
      <c r="R2277" s="27">
        <v>5</v>
      </c>
      <c r="S2277" s="27">
        <v>1</v>
      </c>
      <c r="T2277" s="27">
        <v>54</v>
      </c>
      <c r="U2277" s="27">
        <v>1</v>
      </c>
      <c r="V2277" s="30">
        <f t="shared" si="107"/>
        <v>549</v>
      </c>
    </row>
    <row r="2278" spans="1:22" ht="17.100000000000001" customHeight="1">
      <c r="A2278" s="10" t="s">
        <v>14</v>
      </c>
      <c r="B2278" s="10" t="s">
        <v>159</v>
      </c>
      <c r="C2278" s="11" t="s">
        <v>160</v>
      </c>
      <c r="D2278" s="149" t="str">
        <f t="shared" si="105"/>
        <v>r1_12 -  Most Grunwaldzki</v>
      </c>
      <c r="E2278" s="149" t="str">
        <f t="shared" si="106"/>
        <v>r1_12 -  Most Grunwaldzki - W4 od ul. Traugutta - z centrum</v>
      </c>
      <c r="F2278" s="10" t="s">
        <v>115</v>
      </c>
      <c r="G2278" s="11" t="s">
        <v>162</v>
      </c>
      <c r="H2278" s="149" t="s">
        <v>346</v>
      </c>
      <c r="I2278" s="24" t="s">
        <v>18</v>
      </c>
      <c r="J2278" s="25">
        <v>43207</v>
      </c>
      <c r="K2278" s="26" t="s">
        <v>87</v>
      </c>
      <c r="L2278" s="90">
        <v>0.75</v>
      </c>
      <c r="M2278" s="27">
        <v>5</v>
      </c>
      <c r="N2278" s="27">
        <v>504</v>
      </c>
      <c r="O2278" s="27">
        <v>22</v>
      </c>
      <c r="P2278" s="27">
        <v>2</v>
      </c>
      <c r="Q2278" s="27">
        <v>0</v>
      </c>
      <c r="R2278" s="27">
        <v>6</v>
      </c>
      <c r="S2278" s="27">
        <v>0</v>
      </c>
      <c r="T2278" s="27">
        <v>53</v>
      </c>
      <c r="U2278" s="27">
        <v>0</v>
      </c>
      <c r="V2278" s="30">
        <f t="shared" si="107"/>
        <v>592</v>
      </c>
    </row>
    <row r="2279" spans="1:22" ht="17.100000000000001" customHeight="1">
      <c r="A2279" s="10" t="s">
        <v>14</v>
      </c>
      <c r="B2279" s="10" t="s">
        <v>159</v>
      </c>
      <c r="C2279" s="11" t="s">
        <v>160</v>
      </c>
      <c r="D2279" s="149" t="str">
        <f t="shared" si="105"/>
        <v>r1_12 -  Most Grunwaldzki</v>
      </c>
      <c r="E2279" s="149" t="str">
        <f t="shared" si="106"/>
        <v>r1_12 -  Most Grunwaldzki - W4 od ul. Traugutta - z centrum</v>
      </c>
      <c r="F2279" s="10" t="s">
        <v>115</v>
      </c>
      <c r="G2279" s="11" t="s">
        <v>162</v>
      </c>
      <c r="H2279" s="149" t="s">
        <v>346</v>
      </c>
      <c r="I2279" s="24" t="s">
        <v>18</v>
      </c>
      <c r="J2279" s="25">
        <v>43207</v>
      </c>
      <c r="K2279" s="26" t="s">
        <v>88</v>
      </c>
      <c r="L2279" s="90">
        <v>0.75</v>
      </c>
      <c r="M2279" s="27">
        <v>6</v>
      </c>
      <c r="N2279" s="27">
        <v>481</v>
      </c>
      <c r="O2279" s="27">
        <v>18</v>
      </c>
      <c r="P2279" s="27">
        <v>1</v>
      </c>
      <c r="Q2279" s="27">
        <v>0</v>
      </c>
      <c r="R2279" s="27">
        <v>7</v>
      </c>
      <c r="S2279" s="27">
        <v>0</v>
      </c>
      <c r="T2279" s="27">
        <v>35</v>
      </c>
      <c r="U2279" s="27">
        <v>0</v>
      </c>
      <c r="V2279" s="30">
        <f t="shared" si="107"/>
        <v>548</v>
      </c>
    </row>
    <row r="2280" spans="1:22" ht="17.100000000000001" customHeight="1">
      <c r="A2280" s="10" t="s">
        <v>14</v>
      </c>
      <c r="B2280" s="10" t="s">
        <v>159</v>
      </c>
      <c r="C2280" s="11" t="s">
        <v>160</v>
      </c>
      <c r="D2280" s="149" t="str">
        <f t="shared" si="105"/>
        <v>r1_12 -  Most Grunwaldzki</v>
      </c>
      <c r="E2280" s="149" t="str">
        <f t="shared" si="106"/>
        <v>r1_12 -  Most Grunwaldzki - W4 od ul. Traugutta - z centrum</v>
      </c>
      <c r="F2280" s="10" t="s">
        <v>115</v>
      </c>
      <c r="G2280" s="11" t="s">
        <v>162</v>
      </c>
      <c r="H2280" s="149" t="s">
        <v>346</v>
      </c>
      <c r="I2280" s="24" t="s">
        <v>18</v>
      </c>
      <c r="J2280" s="25">
        <v>43207</v>
      </c>
      <c r="K2280" s="26" t="s">
        <v>89</v>
      </c>
      <c r="L2280" s="90">
        <v>0.75</v>
      </c>
      <c r="M2280" s="27">
        <v>4</v>
      </c>
      <c r="N2280" s="27">
        <v>532</v>
      </c>
      <c r="O2280" s="27">
        <v>11</v>
      </c>
      <c r="P2280" s="27">
        <v>1</v>
      </c>
      <c r="Q2280" s="27">
        <v>0</v>
      </c>
      <c r="R2280" s="27">
        <v>5</v>
      </c>
      <c r="S2280" s="27">
        <v>0</v>
      </c>
      <c r="T2280" s="27">
        <v>43</v>
      </c>
      <c r="U2280" s="27">
        <v>1</v>
      </c>
      <c r="V2280" s="30">
        <f t="shared" si="107"/>
        <v>597</v>
      </c>
    </row>
    <row r="2281" spans="1:22" ht="17.100000000000001" customHeight="1">
      <c r="A2281" s="10" t="s">
        <v>14</v>
      </c>
      <c r="B2281" s="10" t="s">
        <v>159</v>
      </c>
      <c r="C2281" s="11" t="s">
        <v>160</v>
      </c>
      <c r="D2281" s="149" t="str">
        <f t="shared" si="105"/>
        <v>r1_12 -  Most Grunwaldzki</v>
      </c>
      <c r="E2281" s="149" t="str">
        <f t="shared" si="106"/>
        <v>r1_12 -  Most Grunwaldzki - W4 od ul. Traugutta - z centrum</v>
      </c>
      <c r="F2281" s="10" t="s">
        <v>115</v>
      </c>
      <c r="G2281" s="11" t="s">
        <v>162</v>
      </c>
      <c r="H2281" s="149" t="s">
        <v>346</v>
      </c>
      <c r="I2281" s="24" t="s">
        <v>18</v>
      </c>
      <c r="J2281" s="25">
        <v>43207</v>
      </c>
      <c r="K2281" s="26" t="s">
        <v>90</v>
      </c>
      <c r="L2281" s="90">
        <v>0.75</v>
      </c>
      <c r="M2281" s="27">
        <v>5</v>
      </c>
      <c r="N2281" s="27">
        <v>450</v>
      </c>
      <c r="O2281" s="27">
        <v>10</v>
      </c>
      <c r="P2281" s="27">
        <v>1</v>
      </c>
      <c r="Q2281" s="27">
        <v>2</v>
      </c>
      <c r="R2281" s="27">
        <v>6</v>
      </c>
      <c r="S2281" s="27">
        <v>0</v>
      </c>
      <c r="T2281" s="27">
        <v>51</v>
      </c>
      <c r="U2281" s="27">
        <v>1</v>
      </c>
      <c r="V2281" s="30">
        <f t="shared" si="107"/>
        <v>526</v>
      </c>
    </row>
    <row r="2282" spans="1:22" ht="17.100000000000001" customHeight="1">
      <c r="A2282" s="10" t="s">
        <v>14</v>
      </c>
      <c r="B2282" s="10" t="s">
        <v>159</v>
      </c>
      <c r="C2282" s="11" t="s">
        <v>160</v>
      </c>
      <c r="D2282" s="149" t="str">
        <f t="shared" si="105"/>
        <v>r1_12 -  Most Grunwaldzki</v>
      </c>
      <c r="E2282" s="149" t="str">
        <f t="shared" si="106"/>
        <v>r1_12 -  Most Grunwaldzki - W4 od ul. Traugutta - z centrum</v>
      </c>
      <c r="F2282" s="10" t="s">
        <v>115</v>
      </c>
      <c r="G2282" s="11" t="s">
        <v>162</v>
      </c>
      <c r="H2282" s="149" t="s">
        <v>346</v>
      </c>
      <c r="I2282" s="24" t="s">
        <v>18</v>
      </c>
      <c r="J2282" s="25">
        <v>43207</v>
      </c>
      <c r="K2282" s="26" t="s">
        <v>91</v>
      </c>
      <c r="L2282" s="90">
        <v>0.79166666666666663</v>
      </c>
      <c r="M2282" s="27">
        <v>7</v>
      </c>
      <c r="N2282" s="27">
        <v>489</v>
      </c>
      <c r="O2282" s="27">
        <v>20</v>
      </c>
      <c r="P2282" s="27">
        <v>2</v>
      </c>
      <c r="Q2282" s="27">
        <v>0</v>
      </c>
      <c r="R2282" s="27">
        <v>8</v>
      </c>
      <c r="S2282" s="27">
        <v>0</v>
      </c>
      <c r="T2282" s="27">
        <v>35</v>
      </c>
      <c r="U2282" s="27">
        <v>0</v>
      </c>
      <c r="V2282" s="30">
        <f t="shared" si="107"/>
        <v>561</v>
      </c>
    </row>
    <row r="2283" spans="1:22" ht="17.100000000000001" customHeight="1">
      <c r="A2283" s="10" t="s">
        <v>14</v>
      </c>
      <c r="B2283" s="10" t="s">
        <v>159</v>
      </c>
      <c r="C2283" s="11" t="s">
        <v>160</v>
      </c>
      <c r="D2283" s="149" t="str">
        <f t="shared" si="105"/>
        <v>r1_12 -  Most Grunwaldzki</v>
      </c>
      <c r="E2283" s="149" t="str">
        <f t="shared" si="106"/>
        <v>r1_12 -  Most Grunwaldzki - W4 od ul. Traugutta - z centrum</v>
      </c>
      <c r="F2283" s="10" t="s">
        <v>115</v>
      </c>
      <c r="G2283" s="11" t="s">
        <v>162</v>
      </c>
      <c r="H2283" s="149" t="s">
        <v>346</v>
      </c>
      <c r="I2283" s="24" t="s">
        <v>18</v>
      </c>
      <c r="J2283" s="25">
        <v>43207</v>
      </c>
      <c r="K2283" s="26" t="s">
        <v>92</v>
      </c>
      <c r="L2283" s="90">
        <v>0.79166666666666663</v>
      </c>
      <c r="M2283" s="27">
        <v>3</v>
      </c>
      <c r="N2283" s="27">
        <v>524</v>
      </c>
      <c r="O2283" s="27">
        <v>9</v>
      </c>
      <c r="P2283" s="27">
        <v>2</v>
      </c>
      <c r="Q2283" s="27">
        <v>0</v>
      </c>
      <c r="R2283" s="27">
        <v>5</v>
      </c>
      <c r="S2283" s="27">
        <v>0</v>
      </c>
      <c r="T2283" s="27">
        <v>27</v>
      </c>
      <c r="U2283" s="27">
        <v>2</v>
      </c>
      <c r="V2283" s="30">
        <f t="shared" si="107"/>
        <v>572</v>
      </c>
    </row>
    <row r="2284" spans="1:22" ht="17.100000000000001" customHeight="1">
      <c r="A2284" s="10" t="s">
        <v>14</v>
      </c>
      <c r="B2284" s="10" t="s">
        <v>159</v>
      </c>
      <c r="C2284" s="11" t="s">
        <v>160</v>
      </c>
      <c r="D2284" s="149" t="str">
        <f t="shared" si="105"/>
        <v>r1_12 -  Most Grunwaldzki</v>
      </c>
      <c r="E2284" s="149" t="str">
        <f t="shared" si="106"/>
        <v>r1_12 -  Most Grunwaldzki - W4 od ul. Traugutta - z centrum</v>
      </c>
      <c r="F2284" s="10" t="s">
        <v>115</v>
      </c>
      <c r="G2284" s="11" t="s">
        <v>162</v>
      </c>
      <c r="H2284" s="149" t="s">
        <v>346</v>
      </c>
      <c r="I2284" s="24" t="s">
        <v>18</v>
      </c>
      <c r="J2284" s="25">
        <v>43207</v>
      </c>
      <c r="K2284" s="26" t="s">
        <v>93</v>
      </c>
      <c r="L2284" s="90">
        <v>0.79166666666666663</v>
      </c>
      <c r="M2284" s="27">
        <v>6</v>
      </c>
      <c r="N2284" s="27">
        <v>498</v>
      </c>
      <c r="O2284" s="27">
        <v>19</v>
      </c>
      <c r="P2284" s="27">
        <v>1</v>
      </c>
      <c r="Q2284" s="27">
        <v>1</v>
      </c>
      <c r="R2284" s="27">
        <v>7</v>
      </c>
      <c r="S2284" s="27">
        <v>0</v>
      </c>
      <c r="T2284" s="27">
        <v>55</v>
      </c>
      <c r="U2284" s="27">
        <v>1</v>
      </c>
      <c r="V2284" s="30">
        <f t="shared" si="107"/>
        <v>588</v>
      </c>
    </row>
    <row r="2285" spans="1:22" ht="17.100000000000001" customHeight="1">
      <c r="A2285" s="10" t="s">
        <v>14</v>
      </c>
      <c r="B2285" s="10" t="s">
        <v>159</v>
      </c>
      <c r="C2285" s="11" t="s">
        <v>160</v>
      </c>
      <c r="D2285" s="149" t="str">
        <f t="shared" si="105"/>
        <v>r1_12 -  Most Grunwaldzki</v>
      </c>
      <c r="E2285" s="149" t="str">
        <f t="shared" si="106"/>
        <v>r1_12 -  Most Grunwaldzki - W4 od ul. Traugutta - z centrum</v>
      </c>
      <c r="F2285" s="10" t="s">
        <v>115</v>
      </c>
      <c r="G2285" s="11" t="s">
        <v>162</v>
      </c>
      <c r="H2285" s="149" t="s">
        <v>346</v>
      </c>
      <c r="I2285" s="24" t="s">
        <v>18</v>
      </c>
      <c r="J2285" s="25">
        <v>43207</v>
      </c>
      <c r="K2285" s="26" t="s">
        <v>94</v>
      </c>
      <c r="L2285" s="90">
        <v>0.79166666666666663</v>
      </c>
      <c r="M2285" s="27">
        <v>7</v>
      </c>
      <c r="N2285" s="27">
        <v>454</v>
      </c>
      <c r="O2285" s="27">
        <v>11</v>
      </c>
      <c r="P2285" s="27">
        <v>2</v>
      </c>
      <c r="Q2285" s="27">
        <v>0</v>
      </c>
      <c r="R2285" s="27">
        <v>2</v>
      </c>
      <c r="S2285" s="27">
        <v>0</v>
      </c>
      <c r="T2285" s="27">
        <v>56</v>
      </c>
      <c r="U2285" s="27">
        <v>1</v>
      </c>
      <c r="V2285" s="30">
        <f t="shared" si="107"/>
        <v>533</v>
      </c>
    </row>
    <row r="2286" spans="1:22" ht="17.100000000000001" customHeight="1">
      <c r="A2286" s="10" t="s">
        <v>14</v>
      </c>
      <c r="B2286" s="10" t="s">
        <v>159</v>
      </c>
      <c r="C2286" s="11" t="s">
        <v>160</v>
      </c>
      <c r="D2286" s="149" t="str">
        <f t="shared" si="105"/>
        <v>r1_12 -  Most Grunwaldzki</v>
      </c>
      <c r="E2286" s="149" t="str">
        <f t="shared" si="106"/>
        <v>r1_12 -  Most Grunwaldzki - W4 od ul. Traugutta - z centrum</v>
      </c>
      <c r="F2286" s="10" t="s">
        <v>115</v>
      </c>
      <c r="G2286" s="11" t="s">
        <v>162</v>
      </c>
      <c r="H2286" s="149" t="s">
        <v>346</v>
      </c>
      <c r="I2286" s="24" t="s">
        <v>18</v>
      </c>
      <c r="J2286" s="25">
        <v>43207</v>
      </c>
      <c r="K2286" s="26" t="s">
        <v>95</v>
      </c>
      <c r="L2286" s="90">
        <v>0.83333333333333404</v>
      </c>
      <c r="M2286" s="27">
        <v>3</v>
      </c>
      <c r="N2286" s="27">
        <v>416</v>
      </c>
      <c r="O2286" s="27">
        <v>10</v>
      </c>
      <c r="P2286" s="27">
        <v>1</v>
      </c>
      <c r="Q2286" s="27">
        <v>0</v>
      </c>
      <c r="R2286" s="27">
        <v>5</v>
      </c>
      <c r="S2286" s="27">
        <v>0</v>
      </c>
      <c r="T2286" s="27">
        <v>35</v>
      </c>
      <c r="U2286" s="27">
        <v>0</v>
      </c>
      <c r="V2286" s="30">
        <f t="shared" si="107"/>
        <v>470</v>
      </c>
    </row>
    <row r="2287" spans="1:22" ht="17.100000000000001" customHeight="1">
      <c r="A2287" s="10" t="s">
        <v>14</v>
      </c>
      <c r="B2287" s="10" t="s">
        <v>159</v>
      </c>
      <c r="C2287" s="11" t="s">
        <v>160</v>
      </c>
      <c r="D2287" s="149" t="str">
        <f t="shared" si="105"/>
        <v>r1_12 -  Most Grunwaldzki</v>
      </c>
      <c r="E2287" s="149" t="str">
        <f t="shared" si="106"/>
        <v>r1_12 -  Most Grunwaldzki - W4 od ul. Traugutta - z centrum</v>
      </c>
      <c r="F2287" s="10" t="s">
        <v>115</v>
      </c>
      <c r="G2287" s="11" t="s">
        <v>162</v>
      </c>
      <c r="H2287" s="149" t="s">
        <v>346</v>
      </c>
      <c r="I2287" s="24" t="s">
        <v>18</v>
      </c>
      <c r="J2287" s="25">
        <v>43207</v>
      </c>
      <c r="K2287" s="26" t="s">
        <v>96</v>
      </c>
      <c r="L2287" s="90">
        <v>0.83333333333333404</v>
      </c>
      <c r="M2287" s="27">
        <v>6</v>
      </c>
      <c r="N2287" s="27">
        <v>418</v>
      </c>
      <c r="O2287" s="27">
        <v>17</v>
      </c>
      <c r="P2287" s="27">
        <v>1</v>
      </c>
      <c r="Q2287" s="27">
        <v>0</v>
      </c>
      <c r="R2287" s="27">
        <v>5</v>
      </c>
      <c r="S2287" s="27">
        <v>0</v>
      </c>
      <c r="T2287" s="27">
        <v>32</v>
      </c>
      <c r="U2287" s="27">
        <v>0</v>
      </c>
      <c r="V2287" s="30">
        <f t="shared" si="107"/>
        <v>479</v>
      </c>
    </row>
    <row r="2288" spans="1:22" ht="17.100000000000001" customHeight="1">
      <c r="A2288" s="10" t="s">
        <v>14</v>
      </c>
      <c r="B2288" s="10" t="s">
        <v>159</v>
      </c>
      <c r="C2288" s="11" t="s">
        <v>160</v>
      </c>
      <c r="D2288" s="149" t="str">
        <f t="shared" si="105"/>
        <v>r1_12 -  Most Grunwaldzki</v>
      </c>
      <c r="E2288" s="149" t="str">
        <f t="shared" si="106"/>
        <v>r1_12 -  Most Grunwaldzki - W4 od ul. Traugutta - z centrum</v>
      </c>
      <c r="F2288" s="10" t="s">
        <v>115</v>
      </c>
      <c r="G2288" s="11" t="s">
        <v>162</v>
      </c>
      <c r="H2288" s="149" t="s">
        <v>346</v>
      </c>
      <c r="I2288" s="24" t="s">
        <v>18</v>
      </c>
      <c r="J2288" s="25">
        <v>43207</v>
      </c>
      <c r="K2288" s="26" t="s">
        <v>97</v>
      </c>
      <c r="L2288" s="90">
        <v>0.83333333333333404</v>
      </c>
      <c r="M2288" s="27">
        <v>5</v>
      </c>
      <c r="N2288" s="27">
        <v>415</v>
      </c>
      <c r="O2288" s="27">
        <v>20</v>
      </c>
      <c r="P2288" s="27">
        <v>1</v>
      </c>
      <c r="Q2288" s="27">
        <v>1</v>
      </c>
      <c r="R2288" s="27">
        <v>3</v>
      </c>
      <c r="S2288" s="27">
        <v>0</v>
      </c>
      <c r="T2288" s="27">
        <v>37</v>
      </c>
      <c r="U2288" s="27">
        <v>0</v>
      </c>
      <c r="V2288" s="30">
        <f t="shared" si="107"/>
        <v>482</v>
      </c>
    </row>
    <row r="2289" spans="1:22" ht="17.100000000000001" customHeight="1">
      <c r="A2289" s="10" t="s">
        <v>14</v>
      </c>
      <c r="B2289" s="10" t="s">
        <v>159</v>
      </c>
      <c r="C2289" s="11" t="s">
        <v>160</v>
      </c>
      <c r="D2289" s="149" t="str">
        <f t="shared" si="105"/>
        <v>r1_12 -  Most Grunwaldzki</v>
      </c>
      <c r="E2289" s="149" t="str">
        <f t="shared" si="106"/>
        <v>r1_12 -  Most Grunwaldzki - W4 od ul. Traugutta - z centrum</v>
      </c>
      <c r="F2289" s="10" t="s">
        <v>115</v>
      </c>
      <c r="G2289" s="11" t="s">
        <v>162</v>
      </c>
      <c r="H2289" s="149" t="s">
        <v>346</v>
      </c>
      <c r="I2289" s="24" t="s">
        <v>18</v>
      </c>
      <c r="J2289" s="25">
        <v>43207</v>
      </c>
      <c r="K2289" s="26" t="s">
        <v>98</v>
      </c>
      <c r="L2289" s="90">
        <v>0.83333333333333404</v>
      </c>
      <c r="M2289" s="27">
        <v>6</v>
      </c>
      <c r="N2289" s="27">
        <v>365</v>
      </c>
      <c r="O2289" s="27">
        <v>11</v>
      </c>
      <c r="P2289" s="27">
        <v>1</v>
      </c>
      <c r="Q2289" s="27">
        <v>0</v>
      </c>
      <c r="R2289" s="27">
        <v>5</v>
      </c>
      <c r="S2289" s="27">
        <v>0</v>
      </c>
      <c r="T2289" s="27">
        <v>33</v>
      </c>
      <c r="U2289" s="27">
        <v>0</v>
      </c>
      <c r="V2289" s="30">
        <f t="shared" si="107"/>
        <v>421</v>
      </c>
    </row>
    <row r="2290" spans="1:22" ht="17.100000000000001" customHeight="1">
      <c r="A2290" s="10" t="s">
        <v>14</v>
      </c>
      <c r="B2290" s="10" t="s">
        <v>159</v>
      </c>
      <c r="C2290" s="11" t="s">
        <v>160</v>
      </c>
      <c r="D2290" s="149" t="str">
        <f t="shared" si="105"/>
        <v>r1_12 -  Most Grunwaldzki</v>
      </c>
      <c r="E2290" s="149" t="str">
        <f t="shared" si="106"/>
        <v>r1_12 -  Most Grunwaldzki - W4 od ul. Traugutta - z centrum</v>
      </c>
      <c r="F2290" s="10" t="s">
        <v>115</v>
      </c>
      <c r="G2290" s="11" t="s">
        <v>162</v>
      </c>
      <c r="H2290" s="149" t="s">
        <v>346</v>
      </c>
      <c r="I2290" s="24" t="s">
        <v>18</v>
      </c>
      <c r="J2290" s="25">
        <v>43207</v>
      </c>
      <c r="K2290" s="26" t="s">
        <v>99</v>
      </c>
      <c r="L2290" s="90">
        <v>0.875</v>
      </c>
      <c r="M2290" s="27">
        <v>9</v>
      </c>
      <c r="N2290" s="27">
        <v>354</v>
      </c>
      <c r="O2290" s="27">
        <v>8</v>
      </c>
      <c r="P2290" s="27">
        <v>0</v>
      </c>
      <c r="Q2290" s="27">
        <v>0</v>
      </c>
      <c r="R2290" s="27">
        <v>2</v>
      </c>
      <c r="S2290" s="27">
        <v>0</v>
      </c>
      <c r="T2290" s="27">
        <v>26</v>
      </c>
      <c r="U2290" s="27">
        <v>0</v>
      </c>
      <c r="V2290" s="30">
        <f t="shared" si="107"/>
        <v>399</v>
      </c>
    </row>
    <row r="2291" spans="1:22" ht="17.100000000000001" customHeight="1">
      <c r="A2291" s="10" t="s">
        <v>14</v>
      </c>
      <c r="B2291" s="10" t="s">
        <v>159</v>
      </c>
      <c r="C2291" s="11" t="s">
        <v>160</v>
      </c>
      <c r="D2291" s="149" t="str">
        <f t="shared" si="105"/>
        <v>r1_12 -  Most Grunwaldzki</v>
      </c>
      <c r="E2291" s="149" t="str">
        <f t="shared" si="106"/>
        <v>r1_12 -  Most Grunwaldzki - W4 od ul. Traugutta - z centrum</v>
      </c>
      <c r="F2291" s="10" t="s">
        <v>115</v>
      </c>
      <c r="G2291" s="11" t="s">
        <v>162</v>
      </c>
      <c r="H2291" s="149" t="s">
        <v>346</v>
      </c>
      <c r="I2291" s="24" t="s">
        <v>18</v>
      </c>
      <c r="J2291" s="25">
        <v>43207</v>
      </c>
      <c r="K2291" s="26" t="s">
        <v>100</v>
      </c>
      <c r="L2291" s="90">
        <v>0.875</v>
      </c>
      <c r="M2291" s="27">
        <v>8</v>
      </c>
      <c r="N2291" s="27">
        <v>391</v>
      </c>
      <c r="O2291" s="27">
        <v>10</v>
      </c>
      <c r="P2291" s="27">
        <v>1</v>
      </c>
      <c r="Q2291" s="27">
        <v>1</v>
      </c>
      <c r="R2291" s="27">
        <v>5</v>
      </c>
      <c r="S2291" s="27">
        <v>0</v>
      </c>
      <c r="T2291" s="27">
        <v>31</v>
      </c>
      <c r="U2291" s="27">
        <v>0</v>
      </c>
      <c r="V2291" s="30">
        <f t="shared" si="107"/>
        <v>447</v>
      </c>
    </row>
    <row r="2292" spans="1:22" ht="17.100000000000001" customHeight="1">
      <c r="A2292" s="10" t="s">
        <v>14</v>
      </c>
      <c r="B2292" s="10" t="s">
        <v>159</v>
      </c>
      <c r="C2292" s="11" t="s">
        <v>160</v>
      </c>
      <c r="D2292" s="149" t="str">
        <f t="shared" si="105"/>
        <v>r1_12 -  Most Grunwaldzki</v>
      </c>
      <c r="E2292" s="149" t="str">
        <f t="shared" si="106"/>
        <v>r1_12 -  Most Grunwaldzki - W4 od ul. Traugutta - z centrum</v>
      </c>
      <c r="F2292" s="10" t="s">
        <v>115</v>
      </c>
      <c r="G2292" s="11" t="s">
        <v>162</v>
      </c>
      <c r="H2292" s="149" t="s">
        <v>346</v>
      </c>
      <c r="I2292" s="24" t="s">
        <v>18</v>
      </c>
      <c r="J2292" s="25">
        <v>43207</v>
      </c>
      <c r="K2292" s="26" t="s">
        <v>101</v>
      </c>
      <c r="L2292" s="90">
        <v>0.875</v>
      </c>
      <c r="M2292" s="27">
        <v>3</v>
      </c>
      <c r="N2292" s="27">
        <v>294</v>
      </c>
      <c r="O2292" s="27">
        <v>6</v>
      </c>
      <c r="P2292" s="27">
        <v>1</v>
      </c>
      <c r="Q2292" s="27">
        <v>0</v>
      </c>
      <c r="R2292" s="27">
        <v>4</v>
      </c>
      <c r="S2292" s="27">
        <v>0</v>
      </c>
      <c r="T2292" s="27">
        <v>28</v>
      </c>
      <c r="U2292" s="27">
        <v>1</v>
      </c>
      <c r="V2292" s="30">
        <f t="shared" si="107"/>
        <v>337</v>
      </c>
    </row>
    <row r="2293" spans="1:22" ht="17.100000000000001" customHeight="1">
      <c r="A2293" s="10" t="s">
        <v>14</v>
      </c>
      <c r="B2293" s="10" t="s">
        <v>159</v>
      </c>
      <c r="C2293" s="11" t="s">
        <v>160</v>
      </c>
      <c r="D2293" s="149" t="str">
        <f t="shared" si="105"/>
        <v>r1_12 -  Most Grunwaldzki</v>
      </c>
      <c r="E2293" s="149" t="str">
        <f t="shared" si="106"/>
        <v>r1_12 -  Most Grunwaldzki - W4 od ul. Traugutta - z centrum</v>
      </c>
      <c r="F2293" s="10" t="s">
        <v>115</v>
      </c>
      <c r="G2293" s="11" t="s">
        <v>162</v>
      </c>
      <c r="H2293" s="149" t="s">
        <v>346</v>
      </c>
      <c r="I2293" s="24" t="s">
        <v>18</v>
      </c>
      <c r="J2293" s="25">
        <v>43207</v>
      </c>
      <c r="K2293" s="26" t="s">
        <v>102</v>
      </c>
      <c r="L2293" s="90">
        <v>0.875</v>
      </c>
      <c r="M2293" s="27">
        <v>1</v>
      </c>
      <c r="N2293" s="27">
        <v>268</v>
      </c>
      <c r="O2293" s="27">
        <v>5</v>
      </c>
      <c r="P2293" s="27">
        <v>0</v>
      </c>
      <c r="Q2293" s="27">
        <v>2</v>
      </c>
      <c r="R2293" s="27">
        <v>1</v>
      </c>
      <c r="S2293" s="27">
        <v>0</v>
      </c>
      <c r="T2293" s="27">
        <v>16</v>
      </c>
      <c r="U2293" s="27">
        <v>0</v>
      </c>
      <c r="V2293" s="30">
        <f t="shared" si="107"/>
        <v>293</v>
      </c>
    </row>
    <row r="2294" spans="1:22" ht="17.100000000000001" customHeight="1">
      <c r="A2294" s="10" t="s">
        <v>14</v>
      </c>
      <c r="B2294" s="10" t="s">
        <v>159</v>
      </c>
      <c r="C2294" s="11" t="s">
        <v>160</v>
      </c>
      <c r="D2294" s="149" t="str">
        <f t="shared" si="105"/>
        <v>r1_12 -  Most Grunwaldzki</v>
      </c>
      <c r="E2294" s="149" t="str">
        <f t="shared" si="106"/>
        <v>r1_12 -  Most Grunwaldzki - W4 od ul. Traugutta - z centrum</v>
      </c>
      <c r="F2294" s="10" t="s">
        <v>115</v>
      </c>
      <c r="G2294" s="11" t="s">
        <v>162</v>
      </c>
      <c r="H2294" s="149" t="s">
        <v>346</v>
      </c>
      <c r="I2294" s="24" t="s">
        <v>18</v>
      </c>
      <c r="J2294" s="25">
        <v>43207</v>
      </c>
      <c r="K2294" s="26" t="s">
        <v>103</v>
      </c>
      <c r="L2294" s="90">
        <v>0.91666666666666663</v>
      </c>
      <c r="M2294" s="27">
        <v>4</v>
      </c>
      <c r="N2294" s="27">
        <v>282</v>
      </c>
      <c r="O2294" s="27">
        <v>2</v>
      </c>
      <c r="P2294" s="27">
        <v>2</v>
      </c>
      <c r="Q2294" s="27">
        <v>1</v>
      </c>
      <c r="R2294" s="27">
        <v>4</v>
      </c>
      <c r="S2294" s="27">
        <v>0</v>
      </c>
      <c r="T2294" s="27">
        <v>27</v>
      </c>
      <c r="U2294" s="27">
        <v>1</v>
      </c>
      <c r="V2294" s="30">
        <f t="shared" si="107"/>
        <v>323</v>
      </c>
    </row>
    <row r="2295" spans="1:22" ht="17.100000000000001" customHeight="1">
      <c r="A2295" s="10" t="s">
        <v>14</v>
      </c>
      <c r="B2295" s="10" t="s">
        <v>159</v>
      </c>
      <c r="C2295" s="11" t="s">
        <v>160</v>
      </c>
      <c r="D2295" s="149" t="str">
        <f t="shared" si="105"/>
        <v>r1_12 -  Most Grunwaldzki</v>
      </c>
      <c r="E2295" s="149" t="str">
        <f t="shared" si="106"/>
        <v>r1_12 -  Most Grunwaldzki - W4 od ul. Traugutta - z centrum</v>
      </c>
      <c r="F2295" s="10" t="s">
        <v>115</v>
      </c>
      <c r="G2295" s="11" t="s">
        <v>162</v>
      </c>
      <c r="H2295" s="149" t="s">
        <v>346</v>
      </c>
      <c r="I2295" s="24" t="s">
        <v>18</v>
      </c>
      <c r="J2295" s="25">
        <v>43207</v>
      </c>
      <c r="K2295" s="26" t="s">
        <v>104</v>
      </c>
      <c r="L2295" s="90">
        <v>0.91666666666666663</v>
      </c>
      <c r="M2295" s="27">
        <v>7</v>
      </c>
      <c r="N2295" s="27">
        <v>276</v>
      </c>
      <c r="O2295" s="27">
        <v>7</v>
      </c>
      <c r="P2295" s="27">
        <v>0</v>
      </c>
      <c r="Q2295" s="27">
        <v>0</v>
      </c>
      <c r="R2295" s="27">
        <v>4</v>
      </c>
      <c r="S2295" s="27">
        <v>0</v>
      </c>
      <c r="T2295" s="27">
        <v>17</v>
      </c>
      <c r="U2295" s="27">
        <v>0</v>
      </c>
      <c r="V2295" s="30">
        <f t="shared" si="107"/>
        <v>311</v>
      </c>
    </row>
    <row r="2296" spans="1:22" ht="17.100000000000001" customHeight="1">
      <c r="A2296" s="10" t="s">
        <v>14</v>
      </c>
      <c r="B2296" s="10" t="s">
        <v>159</v>
      </c>
      <c r="C2296" s="11" t="s">
        <v>160</v>
      </c>
      <c r="D2296" s="149" t="str">
        <f t="shared" si="105"/>
        <v>r1_12 -  Most Grunwaldzki</v>
      </c>
      <c r="E2296" s="149" t="str">
        <f t="shared" si="106"/>
        <v>r1_12 -  Most Grunwaldzki - W4 od ul. Traugutta - z centrum</v>
      </c>
      <c r="F2296" s="10" t="s">
        <v>115</v>
      </c>
      <c r="G2296" s="11" t="s">
        <v>162</v>
      </c>
      <c r="H2296" s="149" t="s">
        <v>346</v>
      </c>
      <c r="I2296" s="24" t="s">
        <v>18</v>
      </c>
      <c r="J2296" s="25">
        <v>43207</v>
      </c>
      <c r="K2296" s="26" t="s">
        <v>105</v>
      </c>
      <c r="L2296" s="90">
        <v>0.91666666666666663</v>
      </c>
      <c r="M2296" s="27">
        <v>3</v>
      </c>
      <c r="N2296" s="27">
        <v>228</v>
      </c>
      <c r="O2296" s="27">
        <v>2</v>
      </c>
      <c r="P2296" s="27">
        <v>0</v>
      </c>
      <c r="Q2296" s="27">
        <v>2</v>
      </c>
      <c r="R2296" s="27">
        <v>3</v>
      </c>
      <c r="S2296" s="27">
        <v>0</v>
      </c>
      <c r="T2296" s="27">
        <v>6</v>
      </c>
      <c r="U2296" s="27">
        <v>0</v>
      </c>
      <c r="V2296" s="30">
        <f t="shared" si="107"/>
        <v>244</v>
      </c>
    </row>
    <row r="2297" spans="1:22" ht="17.100000000000001" customHeight="1">
      <c r="A2297" s="10" t="s">
        <v>14</v>
      </c>
      <c r="B2297" s="10" t="s">
        <v>159</v>
      </c>
      <c r="C2297" s="11" t="s">
        <v>160</v>
      </c>
      <c r="D2297" s="149" t="str">
        <f t="shared" si="105"/>
        <v>r1_12 -  Most Grunwaldzki</v>
      </c>
      <c r="E2297" s="149" t="str">
        <f t="shared" si="106"/>
        <v>r1_12 -  Most Grunwaldzki - W4 od ul. Traugutta - z centrum</v>
      </c>
      <c r="F2297" s="10" t="s">
        <v>115</v>
      </c>
      <c r="G2297" s="11" t="s">
        <v>162</v>
      </c>
      <c r="H2297" s="149" t="s">
        <v>346</v>
      </c>
      <c r="I2297" s="24" t="s">
        <v>18</v>
      </c>
      <c r="J2297" s="25">
        <v>43207</v>
      </c>
      <c r="K2297" s="26" t="s">
        <v>106</v>
      </c>
      <c r="L2297" s="90">
        <v>0.91666666666666663</v>
      </c>
      <c r="M2297" s="27">
        <v>3</v>
      </c>
      <c r="N2297" s="27">
        <v>217</v>
      </c>
      <c r="O2297" s="27">
        <v>4</v>
      </c>
      <c r="P2297" s="27">
        <v>0</v>
      </c>
      <c r="Q2297" s="27">
        <v>0</v>
      </c>
      <c r="R2297" s="27">
        <v>3</v>
      </c>
      <c r="S2297" s="27">
        <v>0</v>
      </c>
      <c r="T2297" s="27">
        <v>16</v>
      </c>
      <c r="U2297" s="27">
        <v>0</v>
      </c>
      <c r="V2297" s="30">
        <f t="shared" si="107"/>
        <v>243</v>
      </c>
    </row>
    <row r="2298" spans="1:22" ht="17.100000000000001" customHeight="1">
      <c r="A2298" s="10" t="s">
        <v>14</v>
      </c>
      <c r="B2298" s="10" t="s">
        <v>159</v>
      </c>
      <c r="C2298" s="11" t="s">
        <v>160</v>
      </c>
      <c r="D2298" s="149" t="str">
        <f t="shared" si="105"/>
        <v>r1_12 -  Most Grunwaldzki</v>
      </c>
      <c r="E2298" s="149" t="str">
        <f t="shared" si="106"/>
        <v>r1_12 -  Most Grunwaldzki - W4 od ul. Traugutta - z centrum</v>
      </c>
      <c r="F2298" s="10" t="s">
        <v>115</v>
      </c>
      <c r="G2298" s="11" t="s">
        <v>162</v>
      </c>
      <c r="H2298" s="149" t="s">
        <v>346</v>
      </c>
      <c r="I2298" s="24" t="s">
        <v>18</v>
      </c>
      <c r="J2298" s="25">
        <v>43207</v>
      </c>
      <c r="K2298" s="26" t="s">
        <v>107</v>
      </c>
      <c r="L2298" s="90">
        <v>0.95833333333333404</v>
      </c>
      <c r="M2298" s="27">
        <v>1</v>
      </c>
      <c r="N2298" s="27">
        <v>183</v>
      </c>
      <c r="O2298" s="27">
        <v>2</v>
      </c>
      <c r="P2298" s="27">
        <v>0</v>
      </c>
      <c r="Q2298" s="27">
        <v>1</v>
      </c>
      <c r="R2298" s="27">
        <v>2</v>
      </c>
      <c r="S2298" s="27">
        <v>0</v>
      </c>
      <c r="T2298" s="27">
        <v>25</v>
      </c>
      <c r="U2298" s="27">
        <v>1</v>
      </c>
      <c r="V2298" s="30">
        <f t="shared" si="107"/>
        <v>215</v>
      </c>
    </row>
    <row r="2299" spans="1:22" ht="17.100000000000001" customHeight="1">
      <c r="A2299" s="10" t="s">
        <v>14</v>
      </c>
      <c r="B2299" s="10" t="s">
        <v>159</v>
      </c>
      <c r="C2299" s="11" t="s">
        <v>160</v>
      </c>
      <c r="D2299" s="149" t="str">
        <f t="shared" si="105"/>
        <v>r1_12 -  Most Grunwaldzki</v>
      </c>
      <c r="E2299" s="149" t="str">
        <f t="shared" si="106"/>
        <v>r1_12 -  Most Grunwaldzki - W4 od ul. Traugutta - z centrum</v>
      </c>
      <c r="F2299" s="10" t="s">
        <v>115</v>
      </c>
      <c r="G2299" s="11" t="s">
        <v>162</v>
      </c>
      <c r="H2299" s="149" t="s">
        <v>346</v>
      </c>
      <c r="I2299" s="24" t="s">
        <v>18</v>
      </c>
      <c r="J2299" s="25">
        <v>43207</v>
      </c>
      <c r="K2299" s="26" t="s">
        <v>108</v>
      </c>
      <c r="L2299" s="90">
        <v>0.95833333333333404</v>
      </c>
      <c r="M2299" s="27">
        <v>2</v>
      </c>
      <c r="N2299" s="27">
        <v>194</v>
      </c>
      <c r="O2299" s="27">
        <v>6</v>
      </c>
      <c r="P2299" s="27">
        <v>0</v>
      </c>
      <c r="Q2299" s="27">
        <v>1</v>
      </c>
      <c r="R2299" s="27">
        <v>1</v>
      </c>
      <c r="S2299" s="27">
        <v>0</v>
      </c>
      <c r="T2299" s="27">
        <v>17</v>
      </c>
      <c r="U2299" s="27">
        <v>0</v>
      </c>
      <c r="V2299" s="30">
        <f t="shared" si="107"/>
        <v>221</v>
      </c>
    </row>
    <row r="2300" spans="1:22" ht="17.100000000000001" customHeight="1">
      <c r="A2300" s="10" t="s">
        <v>14</v>
      </c>
      <c r="B2300" s="10" t="s">
        <v>159</v>
      </c>
      <c r="C2300" s="11" t="s">
        <v>160</v>
      </c>
      <c r="D2300" s="149" t="str">
        <f t="shared" si="105"/>
        <v>r1_12 -  Most Grunwaldzki</v>
      </c>
      <c r="E2300" s="149" t="str">
        <f t="shared" si="106"/>
        <v>r1_12 -  Most Grunwaldzki - W4 od ul. Traugutta - z centrum</v>
      </c>
      <c r="F2300" s="10" t="s">
        <v>115</v>
      </c>
      <c r="G2300" s="11" t="s">
        <v>162</v>
      </c>
      <c r="H2300" s="149" t="s">
        <v>346</v>
      </c>
      <c r="I2300" s="24" t="s">
        <v>18</v>
      </c>
      <c r="J2300" s="25">
        <v>43207</v>
      </c>
      <c r="K2300" s="26" t="s">
        <v>109</v>
      </c>
      <c r="L2300" s="90">
        <v>0.95833333333333404</v>
      </c>
      <c r="M2300" s="27">
        <v>1</v>
      </c>
      <c r="N2300" s="27">
        <v>144</v>
      </c>
      <c r="O2300" s="27">
        <v>6</v>
      </c>
      <c r="P2300" s="27">
        <v>0</v>
      </c>
      <c r="Q2300" s="27">
        <v>1</v>
      </c>
      <c r="R2300" s="27">
        <v>4</v>
      </c>
      <c r="S2300" s="27">
        <v>0</v>
      </c>
      <c r="T2300" s="27">
        <v>17</v>
      </c>
      <c r="U2300" s="27">
        <v>2</v>
      </c>
      <c r="V2300" s="30">
        <f t="shared" si="107"/>
        <v>175</v>
      </c>
    </row>
    <row r="2301" spans="1:22" ht="17.100000000000001" customHeight="1">
      <c r="A2301" s="10" t="s">
        <v>14</v>
      </c>
      <c r="B2301" s="10" t="s">
        <v>159</v>
      </c>
      <c r="C2301" s="11" t="s">
        <v>160</v>
      </c>
      <c r="D2301" s="149" t="str">
        <f t="shared" si="105"/>
        <v>r1_12 -  Most Grunwaldzki</v>
      </c>
      <c r="E2301" s="149" t="str">
        <f t="shared" si="106"/>
        <v>r1_12 -  Most Grunwaldzki - W4 od ul. Traugutta - z centrum</v>
      </c>
      <c r="F2301" s="10" t="s">
        <v>115</v>
      </c>
      <c r="G2301" s="11" t="s">
        <v>162</v>
      </c>
      <c r="H2301" s="149" t="s">
        <v>346</v>
      </c>
      <c r="I2301" s="24" t="s">
        <v>18</v>
      </c>
      <c r="J2301" s="25">
        <v>43207</v>
      </c>
      <c r="K2301" s="26" t="s">
        <v>110</v>
      </c>
      <c r="L2301" s="90">
        <v>0.95833333333333404</v>
      </c>
      <c r="M2301" s="27">
        <v>3</v>
      </c>
      <c r="N2301" s="27">
        <v>118</v>
      </c>
      <c r="O2301" s="27">
        <v>4</v>
      </c>
      <c r="P2301" s="27">
        <v>1</v>
      </c>
      <c r="Q2301" s="27">
        <v>0</v>
      </c>
      <c r="R2301" s="27">
        <v>1</v>
      </c>
      <c r="S2301" s="27">
        <v>0</v>
      </c>
      <c r="T2301" s="27">
        <v>9</v>
      </c>
      <c r="U2301" s="27">
        <v>0</v>
      </c>
      <c r="V2301" s="30">
        <f t="shared" si="107"/>
        <v>136</v>
      </c>
    </row>
    <row r="2302" spans="1:22" ht="17.100000000000001" customHeight="1">
      <c r="A2302" s="10" t="s">
        <v>14</v>
      </c>
      <c r="B2302" s="10" t="s">
        <v>159</v>
      </c>
      <c r="C2302" s="11" t="s">
        <v>160</v>
      </c>
      <c r="D2302" s="149" t="str">
        <f t="shared" si="105"/>
        <v>r1_12 -  Most Grunwaldzki</v>
      </c>
      <c r="E2302" s="149" t="str">
        <f t="shared" si="106"/>
        <v>r1_12 -  Most Grunwaldzki - W4 od ul. Traugutta - z centrum</v>
      </c>
      <c r="F2302" s="10" t="s">
        <v>115</v>
      </c>
      <c r="G2302" s="11" t="s">
        <v>162</v>
      </c>
      <c r="H2302" s="149" t="s">
        <v>346</v>
      </c>
      <c r="I2302" s="24" t="s">
        <v>18</v>
      </c>
      <c r="J2302" s="25">
        <v>43207</v>
      </c>
      <c r="K2302" s="26" t="s">
        <v>111</v>
      </c>
      <c r="L2302" s="90">
        <v>0</v>
      </c>
      <c r="M2302" s="27">
        <v>0</v>
      </c>
      <c r="N2302" s="27">
        <v>104</v>
      </c>
      <c r="O2302" s="27">
        <v>4</v>
      </c>
      <c r="P2302" s="27">
        <v>0</v>
      </c>
      <c r="Q2302" s="27">
        <v>0</v>
      </c>
      <c r="R2302" s="27">
        <v>2</v>
      </c>
      <c r="S2302" s="27">
        <v>0</v>
      </c>
      <c r="T2302" s="27">
        <v>9</v>
      </c>
      <c r="U2302" s="27">
        <v>1</v>
      </c>
      <c r="V2302" s="30">
        <f t="shared" si="107"/>
        <v>120</v>
      </c>
    </row>
    <row r="2303" spans="1:22" ht="17.100000000000001" customHeight="1">
      <c r="A2303" s="10" t="s">
        <v>14</v>
      </c>
      <c r="B2303" s="10" t="s">
        <v>159</v>
      </c>
      <c r="C2303" s="11" t="s">
        <v>160</v>
      </c>
      <c r="D2303" s="149" t="str">
        <f t="shared" si="105"/>
        <v>r1_12 -  Most Grunwaldzki</v>
      </c>
      <c r="E2303" s="149" t="str">
        <f t="shared" si="106"/>
        <v>r1_12 -  Most Grunwaldzki - W4 od ul. Traugutta - z centrum</v>
      </c>
      <c r="F2303" s="10" t="s">
        <v>115</v>
      </c>
      <c r="G2303" s="11" t="s">
        <v>162</v>
      </c>
      <c r="H2303" s="149" t="s">
        <v>346</v>
      </c>
      <c r="I2303" s="24" t="s">
        <v>18</v>
      </c>
      <c r="J2303" s="25">
        <v>43207</v>
      </c>
      <c r="K2303" s="26" t="s">
        <v>112</v>
      </c>
      <c r="L2303" s="90">
        <v>0</v>
      </c>
      <c r="M2303" s="27">
        <v>0</v>
      </c>
      <c r="N2303" s="27">
        <v>80</v>
      </c>
      <c r="O2303" s="27">
        <v>5</v>
      </c>
      <c r="P2303" s="27">
        <v>1</v>
      </c>
      <c r="Q2303" s="27">
        <v>1</v>
      </c>
      <c r="R2303" s="27">
        <v>1</v>
      </c>
      <c r="S2303" s="27">
        <v>0</v>
      </c>
      <c r="T2303" s="27">
        <v>7</v>
      </c>
      <c r="U2303" s="27">
        <v>0</v>
      </c>
      <c r="V2303" s="30">
        <f t="shared" si="107"/>
        <v>95</v>
      </c>
    </row>
    <row r="2304" spans="1:22" ht="17.100000000000001" customHeight="1">
      <c r="A2304" s="10" t="s">
        <v>14</v>
      </c>
      <c r="B2304" s="10" t="s">
        <v>159</v>
      </c>
      <c r="C2304" s="11" t="s">
        <v>160</v>
      </c>
      <c r="D2304" s="149" t="str">
        <f t="shared" si="105"/>
        <v>r1_12 -  Most Grunwaldzki</v>
      </c>
      <c r="E2304" s="149" t="str">
        <f t="shared" si="106"/>
        <v>r1_12 -  Most Grunwaldzki - W4 od ul. Traugutta - z centrum</v>
      </c>
      <c r="F2304" s="10" t="s">
        <v>115</v>
      </c>
      <c r="G2304" s="11" t="s">
        <v>162</v>
      </c>
      <c r="H2304" s="149" t="s">
        <v>346</v>
      </c>
      <c r="I2304" s="24" t="s">
        <v>18</v>
      </c>
      <c r="J2304" s="25">
        <v>43207</v>
      </c>
      <c r="K2304" s="26" t="s">
        <v>113</v>
      </c>
      <c r="L2304" s="90">
        <v>0</v>
      </c>
      <c r="M2304" s="27">
        <v>1</v>
      </c>
      <c r="N2304" s="27">
        <v>52</v>
      </c>
      <c r="O2304" s="27">
        <v>0</v>
      </c>
      <c r="P2304" s="27">
        <v>0</v>
      </c>
      <c r="Q2304" s="27">
        <v>1</v>
      </c>
      <c r="R2304" s="27">
        <v>1</v>
      </c>
      <c r="S2304" s="27">
        <v>0</v>
      </c>
      <c r="T2304" s="27">
        <v>2</v>
      </c>
      <c r="U2304" s="27">
        <v>0</v>
      </c>
      <c r="V2304" s="30">
        <f t="shared" si="107"/>
        <v>57</v>
      </c>
    </row>
    <row r="2305" spans="1:22" ht="17.100000000000001" customHeight="1">
      <c r="A2305" s="10" t="s">
        <v>14</v>
      </c>
      <c r="B2305" s="10" t="s">
        <v>159</v>
      </c>
      <c r="C2305" s="11" t="s">
        <v>160</v>
      </c>
      <c r="D2305" s="149" t="str">
        <f t="shared" si="105"/>
        <v>r1_12 -  Most Grunwaldzki</v>
      </c>
      <c r="E2305" s="149" t="str">
        <f t="shared" si="106"/>
        <v>r1_12 -  Most Grunwaldzki - W4 od ul. Traugutta - z centrum</v>
      </c>
      <c r="F2305" s="10" t="s">
        <v>115</v>
      </c>
      <c r="G2305" s="11" t="s">
        <v>162</v>
      </c>
      <c r="H2305" s="149" t="s">
        <v>346</v>
      </c>
      <c r="I2305" s="24" t="s">
        <v>18</v>
      </c>
      <c r="J2305" s="25">
        <v>43207</v>
      </c>
      <c r="K2305" s="26" t="s">
        <v>114</v>
      </c>
      <c r="L2305" s="90">
        <v>0</v>
      </c>
      <c r="M2305" s="27">
        <v>0</v>
      </c>
      <c r="N2305" s="27">
        <v>51</v>
      </c>
      <c r="O2305" s="27">
        <v>3</v>
      </c>
      <c r="P2305" s="27">
        <v>0</v>
      </c>
      <c r="Q2305" s="27">
        <v>2</v>
      </c>
      <c r="R2305" s="27">
        <v>1</v>
      </c>
      <c r="S2305" s="27">
        <v>0</v>
      </c>
      <c r="T2305" s="27">
        <v>10</v>
      </c>
      <c r="U2305" s="27">
        <v>0</v>
      </c>
      <c r="V2305" s="30">
        <f t="shared" si="107"/>
        <v>67</v>
      </c>
    </row>
    <row r="2306" spans="1:22" ht="17.100000000000001" customHeight="1">
      <c r="A2306" s="10" t="s">
        <v>14</v>
      </c>
      <c r="B2306" s="10" t="s">
        <v>163</v>
      </c>
      <c r="C2306" s="11" t="s">
        <v>164</v>
      </c>
      <c r="D2306" s="149" t="str">
        <f t="shared" si="105"/>
        <v>r1_13 -  Most Pokoju</v>
      </c>
      <c r="E2306" s="149" t="str">
        <f t="shared" si="106"/>
        <v>r1_13 -  Most Pokoju - W1 od ul. Sz centrumzytnicka - do centrum</v>
      </c>
      <c r="F2306" s="10" t="s">
        <v>123</v>
      </c>
      <c r="G2306" s="11" t="s">
        <v>165</v>
      </c>
      <c r="H2306" s="149" t="s">
        <v>363</v>
      </c>
      <c r="I2306" s="24" t="s">
        <v>117</v>
      </c>
      <c r="J2306" s="25">
        <v>43207</v>
      </c>
      <c r="K2306" s="26" t="s">
        <v>19</v>
      </c>
      <c r="L2306" s="95">
        <v>4.1666666666666664E-2</v>
      </c>
      <c r="M2306" s="27">
        <v>0</v>
      </c>
      <c r="N2306" s="27">
        <v>24</v>
      </c>
      <c r="O2306" s="27">
        <v>2</v>
      </c>
      <c r="P2306" s="27">
        <v>0</v>
      </c>
      <c r="Q2306" s="27">
        <v>0</v>
      </c>
      <c r="R2306" s="27">
        <v>0</v>
      </c>
      <c r="S2306" s="27">
        <v>0</v>
      </c>
      <c r="T2306" s="27">
        <v>0</v>
      </c>
      <c r="U2306" s="27">
        <v>0</v>
      </c>
      <c r="V2306" s="30">
        <f t="shared" si="107"/>
        <v>26</v>
      </c>
    </row>
    <row r="2307" spans="1:22" ht="17.100000000000001" customHeight="1">
      <c r="A2307" s="10" t="s">
        <v>14</v>
      </c>
      <c r="B2307" s="10" t="s">
        <v>163</v>
      </c>
      <c r="C2307" s="11" t="s">
        <v>164</v>
      </c>
      <c r="D2307" s="149" t="str">
        <f t="shared" ref="D2307:D2370" si="108">CONCATENATE(B2307," -  ",C2307,)</f>
        <v>r1_13 -  Most Pokoju</v>
      </c>
      <c r="E2307" s="149" t="str">
        <f t="shared" ref="E2307:E2370" si="109">CONCATENATE(B2307," -  ",C2307," - ",H2307)</f>
        <v>r1_13 -  Most Pokoju - W1 od ul. Sz centrumzytnicka - do centrum</v>
      </c>
      <c r="F2307" s="10" t="s">
        <v>123</v>
      </c>
      <c r="G2307" s="11" t="s">
        <v>165</v>
      </c>
      <c r="H2307" s="149" t="s">
        <v>363</v>
      </c>
      <c r="I2307" s="24" t="s">
        <v>117</v>
      </c>
      <c r="J2307" s="25">
        <v>43207</v>
      </c>
      <c r="K2307" s="26" t="s">
        <v>20</v>
      </c>
      <c r="L2307" s="95">
        <v>4.1666666666666664E-2</v>
      </c>
      <c r="M2307" s="27">
        <v>1</v>
      </c>
      <c r="N2307" s="27">
        <v>23</v>
      </c>
      <c r="O2307" s="27">
        <v>1</v>
      </c>
      <c r="P2307" s="27">
        <v>0</v>
      </c>
      <c r="Q2307" s="27">
        <v>0</v>
      </c>
      <c r="R2307" s="27">
        <v>1</v>
      </c>
      <c r="S2307" s="27">
        <v>0</v>
      </c>
      <c r="T2307" s="27">
        <v>0</v>
      </c>
      <c r="U2307" s="27">
        <v>0</v>
      </c>
      <c r="V2307" s="30">
        <f t="shared" ref="V2307:V2370" si="110">SUM(M2307:U2307)</f>
        <v>26</v>
      </c>
    </row>
    <row r="2308" spans="1:22" ht="17.100000000000001" customHeight="1">
      <c r="A2308" s="10" t="s">
        <v>14</v>
      </c>
      <c r="B2308" s="10" t="s">
        <v>163</v>
      </c>
      <c r="C2308" s="11" t="s">
        <v>164</v>
      </c>
      <c r="D2308" s="149" t="str">
        <f t="shared" si="108"/>
        <v>r1_13 -  Most Pokoju</v>
      </c>
      <c r="E2308" s="149" t="str">
        <f t="shared" si="109"/>
        <v>r1_13 -  Most Pokoju - W1 od ul. Sz centrumzytnicka - do centrum</v>
      </c>
      <c r="F2308" s="10" t="s">
        <v>123</v>
      </c>
      <c r="G2308" s="11" t="s">
        <v>165</v>
      </c>
      <c r="H2308" s="149" t="s">
        <v>363</v>
      </c>
      <c r="I2308" s="24" t="s">
        <v>117</v>
      </c>
      <c r="J2308" s="25">
        <v>43207</v>
      </c>
      <c r="K2308" s="26" t="s">
        <v>21</v>
      </c>
      <c r="L2308" s="95">
        <v>4.1666666666666664E-2</v>
      </c>
      <c r="M2308" s="27">
        <v>0</v>
      </c>
      <c r="N2308" s="27">
        <v>12</v>
      </c>
      <c r="O2308" s="27">
        <v>2</v>
      </c>
      <c r="P2308" s="27">
        <v>1</v>
      </c>
      <c r="Q2308" s="27">
        <v>0</v>
      </c>
      <c r="R2308" s="27">
        <v>0</v>
      </c>
      <c r="S2308" s="27">
        <v>0</v>
      </c>
      <c r="T2308" s="27">
        <v>0</v>
      </c>
      <c r="U2308" s="27">
        <v>0</v>
      </c>
      <c r="V2308" s="30">
        <f t="shared" si="110"/>
        <v>15</v>
      </c>
    </row>
    <row r="2309" spans="1:22" ht="17.100000000000001" customHeight="1">
      <c r="A2309" s="10" t="s">
        <v>14</v>
      </c>
      <c r="B2309" s="10" t="s">
        <v>163</v>
      </c>
      <c r="C2309" s="11" t="s">
        <v>164</v>
      </c>
      <c r="D2309" s="149" t="str">
        <f t="shared" si="108"/>
        <v>r1_13 -  Most Pokoju</v>
      </c>
      <c r="E2309" s="149" t="str">
        <f t="shared" si="109"/>
        <v>r1_13 -  Most Pokoju - W1 od ul. Sz centrumzytnicka - do centrum</v>
      </c>
      <c r="F2309" s="10" t="s">
        <v>123</v>
      </c>
      <c r="G2309" s="11" t="s">
        <v>165</v>
      </c>
      <c r="H2309" s="149" t="s">
        <v>363</v>
      </c>
      <c r="I2309" s="24" t="s">
        <v>117</v>
      </c>
      <c r="J2309" s="25">
        <v>43207</v>
      </c>
      <c r="K2309" s="26" t="s">
        <v>22</v>
      </c>
      <c r="L2309" s="95">
        <v>4.1666666666666664E-2</v>
      </c>
      <c r="M2309" s="27">
        <v>0</v>
      </c>
      <c r="N2309" s="27">
        <v>19</v>
      </c>
      <c r="O2309" s="27">
        <v>1</v>
      </c>
      <c r="P2309" s="27">
        <v>0</v>
      </c>
      <c r="Q2309" s="27">
        <v>0</v>
      </c>
      <c r="R2309" s="27">
        <v>3</v>
      </c>
      <c r="S2309" s="27">
        <v>0</v>
      </c>
      <c r="T2309" s="27">
        <v>0</v>
      </c>
      <c r="U2309" s="27">
        <v>0</v>
      </c>
      <c r="V2309" s="30">
        <f t="shared" si="110"/>
        <v>23</v>
      </c>
    </row>
    <row r="2310" spans="1:22" ht="17.100000000000001" customHeight="1">
      <c r="A2310" s="10" t="s">
        <v>14</v>
      </c>
      <c r="B2310" s="10" t="s">
        <v>163</v>
      </c>
      <c r="C2310" s="11" t="s">
        <v>164</v>
      </c>
      <c r="D2310" s="149" t="str">
        <f t="shared" si="108"/>
        <v>r1_13 -  Most Pokoju</v>
      </c>
      <c r="E2310" s="149" t="str">
        <f t="shared" si="109"/>
        <v>r1_13 -  Most Pokoju - W1 od ul. Sz centrumzytnicka - do centrum</v>
      </c>
      <c r="F2310" s="10" t="s">
        <v>123</v>
      </c>
      <c r="G2310" s="11" t="s">
        <v>165</v>
      </c>
      <c r="H2310" s="149" t="s">
        <v>363</v>
      </c>
      <c r="I2310" s="24" t="s">
        <v>117</v>
      </c>
      <c r="J2310" s="25">
        <v>43207</v>
      </c>
      <c r="K2310" s="26" t="s">
        <v>23</v>
      </c>
      <c r="L2310" s="90">
        <v>8.3333333333333329E-2</v>
      </c>
      <c r="M2310" s="27">
        <v>0</v>
      </c>
      <c r="N2310" s="27">
        <v>8</v>
      </c>
      <c r="O2310" s="27">
        <v>0</v>
      </c>
      <c r="P2310" s="27">
        <v>0</v>
      </c>
      <c r="Q2310" s="27">
        <v>1</v>
      </c>
      <c r="R2310" s="27">
        <v>1</v>
      </c>
      <c r="S2310" s="27">
        <v>0</v>
      </c>
      <c r="T2310" s="27">
        <v>0</v>
      </c>
      <c r="U2310" s="27">
        <v>0</v>
      </c>
      <c r="V2310" s="30">
        <f t="shared" si="110"/>
        <v>10</v>
      </c>
    </row>
    <row r="2311" spans="1:22" ht="17.100000000000001" customHeight="1">
      <c r="A2311" s="10" t="s">
        <v>14</v>
      </c>
      <c r="B2311" s="10" t="s">
        <v>163</v>
      </c>
      <c r="C2311" s="11" t="s">
        <v>164</v>
      </c>
      <c r="D2311" s="149" t="str">
        <f t="shared" si="108"/>
        <v>r1_13 -  Most Pokoju</v>
      </c>
      <c r="E2311" s="149" t="str">
        <f t="shared" si="109"/>
        <v>r1_13 -  Most Pokoju - W1 od ul. Sz centrumzytnicka - do centrum</v>
      </c>
      <c r="F2311" s="10" t="s">
        <v>123</v>
      </c>
      <c r="G2311" s="11" t="s">
        <v>165</v>
      </c>
      <c r="H2311" s="149" t="s">
        <v>363</v>
      </c>
      <c r="I2311" s="24" t="s">
        <v>117</v>
      </c>
      <c r="J2311" s="25">
        <v>43207</v>
      </c>
      <c r="K2311" s="26" t="s">
        <v>24</v>
      </c>
      <c r="L2311" s="90">
        <v>8.3333333333333329E-2</v>
      </c>
      <c r="M2311" s="27">
        <v>0</v>
      </c>
      <c r="N2311" s="27">
        <v>19</v>
      </c>
      <c r="O2311" s="27">
        <v>0</v>
      </c>
      <c r="P2311" s="27">
        <v>0</v>
      </c>
      <c r="Q2311" s="27">
        <v>0</v>
      </c>
      <c r="R2311" s="27">
        <v>0</v>
      </c>
      <c r="S2311" s="27">
        <v>0</v>
      </c>
      <c r="T2311" s="27">
        <v>1</v>
      </c>
      <c r="U2311" s="27">
        <v>0</v>
      </c>
      <c r="V2311" s="30">
        <f t="shared" si="110"/>
        <v>20</v>
      </c>
    </row>
    <row r="2312" spans="1:22" ht="17.100000000000001" customHeight="1">
      <c r="A2312" s="10" t="s">
        <v>14</v>
      </c>
      <c r="B2312" s="10" t="s">
        <v>163</v>
      </c>
      <c r="C2312" s="11" t="s">
        <v>164</v>
      </c>
      <c r="D2312" s="149" t="str">
        <f t="shared" si="108"/>
        <v>r1_13 -  Most Pokoju</v>
      </c>
      <c r="E2312" s="149" t="str">
        <f t="shared" si="109"/>
        <v>r1_13 -  Most Pokoju - W1 od ul. Sz centrumzytnicka - do centrum</v>
      </c>
      <c r="F2312" s="10" t="s">
        <v>123</v>
      </c>
      <c r="G2312" s="11" t="s">
        <v>165</v>
      </c>
      <c r="H2312" s="149" t="s">
        <v>363</v>
      </c>
      <c r="I2312" s="24" t="s">
        <v>117</v>
      </c>
      <c r="J2312" s="25">
        <v>43207</v>
      </c>
      <c r="K2312" s="26" t="s">
        <v>25</v>
      </c>
      <c r="L2312" s="90">
        <v>8.3333333333333329E-2</v>
      </c>
      <c r="M2312" s="27">
        <v>0</v>
      </c>
      <c r="N2312" s="27">
        <v>7</v>
      </c>
      <c r="O2312" s="27">
        <v>2</v>
      </c>
      <c r="P2312" s="27">
        <v>0</v>
      </c>
      <c r="Q2312" s="27">
        <v>0</v>
      </c>
      <c r="R2312" s="27">
        <v>2</v>
      </c>
      <c r="S2312" s="27">
        <v>0</v>
      </c>
      <c r="T2312" s="27">
        <v>0</v>
      </c>
      <c r="U2312" s="27">
        <v>0</v>
      </c>
      <c r="V2312" s="30">
        <f t="shared" si="110"/>
        <v>11</v>
      </c>
    </row>
    <row r="2313" spans="1:22" ht="17.100000000000001" customHeight="1">
      <c r="A2313" s="10" t="s">
        <v>14</v>
      </c>
      <c r="B2313" s="10" t="s">
        <v>163</v>
      </c>
      <c r="C2313" s="11" t="s">
        <v>164</v>
      </c>
      <c r="D2313" s="149" t="str">
        <f t="shared" si="108"/>
        <v>r1_13 -  Most Pokoju</v>
      </c>
      <c r="E2313" s="149" t="str">
        <f t="shared" si="109"/>
        <v>r1_13 -  Most Pokoju - W1 od ul. Sz centrumzytnicka - do centrum</v>
      </c>
      <c r="F2313" s="10" t="s">
        <v>123</v>
      </c>
      <c r="G2313" s="11" t="s">
        <v>165</v>
      </c>
      <c r="H2313" s="149" t="s">
        <v>363</v>
      </c>
      <c r="I2313" s="24" t="s">
        <v>117</v>
      </c>
      <c r="J2313" s="25">
        <v>43207</v>
      </c>
      <c r="K2313" s="26" t="s">
        <v>26</v>
      </c>
      <c r="L2313" s="90">
        <v>8.3333333333333329E-2</v>
      </c>
      <c r="M2313" s="27">
        <v>0</v>
      </c>
      <c r="N2313" s="27">
        <v>10</v>
      </c>
      <c r="O2313" s="27">
        <v>3</v>
      </c>
      <c r="P2313" s="27">
        <v>0</v>
      </c>
      <c r="Q2313" s="27">
        <v>0</v>
      </c>
      <c r="R2313" s="27">
        <v>0</v>
      </c>
      <c r="S2313" s="27">
        <v>0</v>
      </c>
      <c r="T2313" s="27">
        <v>2</v>
      </c>
      <c r="U2313" s="27">
        <v>0</v>
      </c>
      <c r="V2313" s="30">
        <f t="shared" si="110"/>
        <v>15</v>
      </c>
    </row>
    <row r="2314" spans="1:22" ht="17.100000000000001" customHeight="1">
      <c r="A2314" s="10" t="s">
        <v>14</v>
      </c>
      <c r="B2314" s="10" t="s">
        <v>163</v>
      </c>
      <c r="C2314" s="11" t="s">
        <v>164</v>
      </c>
      <c r="D2314" s="149" t="str">
        <f t="shared" si="108"/>
        <v>r1_13 -  Most Pokoju</v>
      </c>
      <c r="E2314" s="149" t="str">
        <f t="shared" si="109"/>
        <v>r1_13 -  Most Pokoju - W1 od ul. Sz centrumzytnicka - do centrum</v>
      </c>
      <c r="F2314" s="10" t="s">
        <v>123</v>
      </c>
      <c r="G2314" s="11" t="s">
        <v>165</v>
      </c>
      <c r="H2314" s="149" t="s">
        <v>363</v>
      </c>
      <c r="I2314" s="24" t="s">
        <v>117</v>
      </c>
      <c r="J2314" s="25">
        <v>43207</v>
      </c>
      <c r="K2314" s="26" t="s">
        <v>27</v>
      </c>
      <c r="L2314" s="90">
        <v>0.125</v>
      </c>
      <c r="M2314" s="27">
        <v>0</v>
      </c>
      <c r="N2314" s="27">
        <v>5</v>
      </c>
      <c r="O2314" s="27">
        <v>0</v>
      </c>
      <c r="P2314" s="27">
        <v>0</v>
      </c>
      <c r="Q2314" s="27">
        <v>1</v>
      </c>
      <c r="R2314" s="27">
        <v>0</v>
      </c>
      <c r="S2314" s="27">
        <v>0</v>
      </c>
      <c r="T2314" s="27">
        <v>0</v>
      </c>
      <c r="U2314" s="27">
        <v>1</v>
      </c>
      <c r="V2314" s="30">
        <f t="shared" si="110"/>
        <v>7</v>
      </c>
    </row>
    <row r="2315" spans="1:22" ht="17.100000000000001" customHeight="1">
      <c r="A2315" s="10" t="s">
        <v>14</v>
      </c>
      <c r="B2315" s="10" t="s">
        <v>163</v>
      </c>
      <c r="C2315" s="11" t="s">
        <v>164</v>
      </c>
      <c r="D2315" s="149" t="str">
        <f t="shared" si="108"/>
        <v>r1_13 -  Most Pokoju</v>
      </c>
      <c r="E2315" s="149" t="str">
        <f t="shared" si="109"/>
        <v>r1_13 -  Most Pokoju - W1 od ul. Sz centrumzytnicka - do centrum</v>
      </c>
      <c r="F2315" s="10" t="s">
        <v>123</v>
      </c>
      <c r="G2315" s="11" t="s">
        <v>165</v>
      </c>
      <c r="H2315" s="149" t="s">
        <v>363</v>
      </c>
      <c r="I2315" s="24" t="s">
        <v>117</v>
      </c>
      <c r="J2315" s="25">
        <v>43207</v>
      </c>
      <c r="K2315" s="26" t="s">
        <v>28</v>
      </c>
      <c r="L2315" s="90">
        <v>0.125</v>
      </c>
      <c r="M2315" s="27">
        <v>1</v>
      </c>
      <c r="N2315" s="27">
        <v>11</v>
      </c>
      <c r="O2315" s="27">
        <v>0</v>
      </c>
      <c r="P2315" s="27">
        <v>1</v>
      </c>
      <c r="Q2315" s="27">
        <v>0</v>
      </c>
      <c r="R2315" s="27">
        <v>1</v>
      </c>
      <c r="S2315" s="27">
        <v>0</v>
      </c>
      <c r="T2315" s="27">
        <v>0</v>
      </c>
      <c r="U2315" s="27">
        <v>0</v>
      </c>
      <c r="V2315" s="30">
        <f t="shared" si="110"/>
        <v>14</v>
      </c>
    </row>
    <row r="2316" spans="1:22" ht="17.100000000000001" customHeight="1">
      <c r="A2316" s="10" t="s">
        <v>14</v>
      </c>
      <c r="B2316" s="10" t="s">
        <v>163</v>
      </c>
      <c r="C2316" s="11" t="s">
        <v>164</v>
      </c>
      <c r="D2316" s="149" t="str">
        <f t="shared" si="108"/>
        <v>r1_13 -  Most Pokoju</v>
      </c>
      <c r="E2316" s="149" t="str">
        <f t="shared" si="109"/>
        <v>r1_13 -  Most Pokoju - W1 od ul. Sz centrumzytnicka - do centrum</v>
      </c>
      <c r="F2316" s="10" t="s">
        <v>123</v>
      </c>
      <c r="G2316" s="11" t="s">
        <v>165</v>
      </c>
      <c r="H2316" s="149" t="s">
        <v>363</v>
      </c>
      <c r="I2316" s="24" t="s">
        <v>117</v>
      </c>
      <c r="J2316" s="25">
        <v>43207</v>
      </c>
      <c r="K2316" s="26" t="s">
        <v>29</v>
      </c>
      <c r="L2316" s="90">
        <v>0.125</v>
      </c>
      <c r="M2316" s="27">
        <v>0</v>
      </c>
      <c r="N2316" s="27">
        <v>10</v>
      </c>
      <c r="O2316" s="27">
        <v>1</v>
      </c>
      <c r="P2316" s="27">
        <v>0</v>
      </c>
      <c r="Q2316" s="27">
        <v>0</v>
      </c>
      <c r="R2316" s="27">
        <v>1</v>
      </c>
      <c r="S2316" s="27">
        <v>0</v>
      </c>
      <c r="T2316" s="27">
        <v>0</v>
      </c>
      <c r="U2316" s="27">
        <v>0</v>
      </c>
      <c r="V2316" s="30">
        <f t="shared" si="110"/>
        <v>12</v>
      </c>
    </row>
    <row r="2317" spans="1:22" ht="17.100000000000001" customHeight="1">
      <c r="A2317" s="10" t="s">
        <v>14</v>
      </c>
      <c r="B2317" s="10" t="s">
        <v>163</v>
      </c>
      <c r="C2317" s="11" t="s">
        <v>164</v>
      </c>
      <c r="D2317" s="149" t="str">
        <f t="shared" si="108"/>
        <v>r1_13 -  Most Pokoju</v>
      </c>
      <c r="E2317" s="149" t="str">
        <f t="shared" si="109"/>
        <v>r1_13 -  Most Pokoju - W1 od ul. Sz centrumzytnicka - do centrum</v>
      </c>
      <c r="F2317" s="10" t="s">
        <v>123</v>
      </c>
      <c r="G2317" s="11" t="s">
        <v>165</v>
      </c>
      <c r="H2317" s="149" t="s">
        <v>363</v>
      </c>
      <c r="I2317" s="24" t="s">
        <v>117</v>
      </c>
      <c r="J2317" s="25">
        <v>43207</v>
      </c>
      <c r="K2317" s="26" t="s">
        <v>30</v>
      </c>
      <c r="L2317" s="90">
        <v>0.125</v>
      </c>
      <c r="M2317" s="27">
        <v>0</v>
      </c>
      <c r="N2317" s="27">
        <v>9</v>
      </c>
      <c r="O2317" s="27">
        <v>0</v>
      </c>
      <c r="P2317" s="27">
        <v>2</v>
      </c>
      <c r="Q2317" s="27">
        <v>0</v>
      </c>
      <c r="R2317" s="27">
        <v>1</v>
      </c>
      <c r="S2317" s="27">
        <v>0</v>
      </c>
      <c r="T2317" s="27">
        <v>0</v>
      </c>
      <c r="U2317" s="27">
        <v>0</v>
      </c>
      <c r="V2317" s="30">
        <f t="shared" si="110"/>
        <v>12</v>
      </c>
    </row>
    <row r="2318" spans="1:22" ht="17.100000000000001" customHeight="1">
      <c r="A2318" s="10" t="s">
        <v>14</v>
      </c>
      <c r="B2318" s="10" t="s">
        <v>163</v>
      </c>
      <c r="C2318" s="11" t="s">
        <v>164</v>
      </c>
      <c r="D2318" s="149" t="str">
        <f t="shared" si="108"/>
        <v>r1_13 -  Most Pokoju</v>
      </c>
      <c r="E2318" s="149" t="str">
        <f t="shared" si="109"/>
        <v>r1_13 -  Most Pokoju - W1 od ul. Sz centrumzytnicka - do centrum</v>
      </c>
      <c r="F2318" s="10" t="s">
        <v>123</v>
      </c>
      <c r="G2318" s="11" t="s">
        <v>165</v>
      </c>
      <c r="H2318" s="149" t="s">
        <v>363</v>
      </c>
      <c r="I2318" s="24" t="s">
        <v>117</v>
      </c>
      <c r="J2318" s="25">
        <v>43207</v>
      </c>
      <c r="K2318" s="26" t="s">
        <v>31</v>
      </c>
      <c r="L2318" s="90">
        <v>0.16666666666666666</v>
      </c>
      <c r="M2318" s="27">
        <v>0</v>
      </c>
      <c r="N2318" s="27">
        <v>8</v>
      </c>
      <c r="O2318" s="27">
        <v>4</v>
      </c>
      <c r="P2318" s="27">
        <v>1</v>
      </c>
      <c r="Q2318" s="27">
        <v>1</v>
      </c>
      <c r="R2318" s="27">
        <v>1</v>
      </c>
      <c r="S2318" s="27">
        <v>0</v>
      </c>
      <c r="T2318" s="27">
        <v>0</v>
      </c>
      <c r="U2318" s="27">
        <v>1</v>
      </c>
      <c r="V2318" s="30">
        <f t="shared" si="110"/>
        <v>16</v>
      </c>
    </row>
    <row r="2319" spans="1:22" ht="17.100000000000001" customHeight="1">
      <c r="A2319" s="10" t="s">
        <v>14</v>
      </c>
      <c r="B2319" s="10" t="s">
        <v>163</v>
      </c>
      <c r="C2319" s="11" t="s">
        <v>164</v>
      </c>
      <c r="D2319" s="149" t="str">
        <f t="shared" si="108"/>
        <v>r1_13 -  Most Pokoju</v>
      </c>
      <c r="E2319" s="149" t="str">
        <f t="shared" si="109"/>
        <v>r1_13 -  Most Pokoju - W1 od ul. Sz centrumzytnicka - do centrum</v>
      </c>
      <c r="F2319" s="10" t="s">
        <v>123</v>
      </c>
      <c r="G2319" s="11" t="s">
        <v>165</v>
      </c>
      <c r="H2319" s="149" t="s">
        <v>363</v>
      </c>
      <c r="I2319" s="24" t="s">
        <v>117</v>
      </c>
      <c r="J2319" s="25">
        <v>43207</v>
      </c>
      <c r="K2319" s="26" t="s">
        <v>32</v>
      </c>
      <c r="L2319" s="90">
        <v>0.16666666666666666</v>
      </c>
      <c r="M2319" s="27">
        <v>0</v>
      </c>
      <c r="N2319" s="27">
        <v>8</v>
      </c>
      <c r="O2319" s="27">
        <v>2</v>
      </c>
      <c r="P2319" s="27">
        <v>1</v>
      </c>
      <c r="Q2319" s="27">
        <v>0</v>
      </c>
      <c r="R2319" s="27">
        <v>0</v>
      </c>
      <c r="S2319" s="27">
        <v>0</v>
      </c>
      <c r="T2319" s="27">
        <v>0</v>
      </c>
      <c r="U2319" s="27">
        <v>0</v>
      </c>
      <c r="V2319" s="30">
        <f t="shared" si="110"/>
        <v>11</v>
      </c>
    </row>
    <row r="2320" spans="1:22" ht="17.100000000000001" customHeight="1">
      <c r="A2320" s="10" t="s">
        <v>14</v>
      </c>
      <c r="B2320" s="10" t="s">
        <v>163</v>
      </c>
      <c r="C2320" s="11" t="s">
        <v>164</v>
      </c>
      <c r="D2320" s="149" t="str">
        <f t="shared" si="108"/>
        <v>r1_13 -  Most Pokoju</v>
      </c>
      <c r="E2320" s="149" t="str">
        <f t="shared" si="109"/>
        <v>r1_13 -  Most Pokoju - W1 od ul. Sz centrumzytnicka - do centrum</v>
      </c>
      <c r="F2320" s="10" t="s">
        <v>123</v>
      </c>
      <c r="G2320" s="11" t="s">
        <v>165</v>
      </c>
      <c r="H2320" s="149" t="s">
        <v>363</v>
      </c>
      <c r="I2320" s="24" t="s">
        <v>117</v>
      </c>
      <c r="J2320" s="25">
        <v>43207</v>
      </c>
      <c r="K2320" s="26" t="s">
        <v>33</v>
      </c>
      <c r="L2320" s="90">
        <v>0.16666666666666666</v>
      </c>
      <c r="M2320" s="27">
        <v>0</v>
      </c>
      <c r="N2320" s="27">
        <v>11</v>
      </c>
      <c r="O2320" s="27">
        <v>0</v>
      </c>
      <c r="P2320" s="27">
        <v>0</v>
      </c>
      <c r="Q2320" s="27">
        <v>1</v>
      </c>
      <c r="R2320" s="27">
        <v>4</v>
      </c>
      <c r="S2320" s="27">
        <v>0</v>
      </c>
      <c r="T2320" s="27">
        <v>0</v>
      </c>
      <c r="U2320" s="27">
        <v>0</v>
      </c>
      <c r="V2320" s="30">
        <f t="shared" si="110"/>
        <v>16</v>
      </c>
    </row>
    <row r="2321" spans="1:22" ht="17.100000000000001" customHeight="1">
      <c r="A2321" s="10" t="s">
        <v>14</v>
      </c>
      <c r="B2321" s="10" t="s">
        <v>163</v>
      </c>
      <c r="C2321" s="11" t="s">
        <v>164</v>
      </c>
      <c r="D2321" s="149" t="str">
        <f t="shared" si="108"/>
        <v>r1_13 -  Most Pokoju</v>
      </c>
      <c r="E2321" s="149" t="str">
        <f t="shared" si="109"/>
        <v>r1_13 -  Most Pokoju - W1 od ul. Sz centrumzytnicka - do centrum</v>
      </c>
      <c r="F2321" s="10" t="s">
        <v>123</v>
      </c>
      <c r="G2321" s="11" t="s">
        <v>165</v>
      </c>
      <c r="H2321" s="149" t="s">
        <v>363</v>
      </c>
      <c r="I2321" s="24" t="s">
        <v>117</v>
      </c>
      <c r="J2321" s="25">
        <v>43207</v>
      </c>
      <c r="K2321" s="26" t="s">
        <v>34</v>
      </c>
      <c r="L2321" s="90">
        <v>0.16666666666666666</v>
      </c>
      <c r="M2321" s="27">
        <v>1</v>
      </c>
      <c r="N2321" s="27">
        <v>9</v>
      </c>
      <c r="O2321" s="27">
        <v>1</v>
      </c>
      <c r="P2321" s="27">
        <v>0</v>
      </c>
      <c r="Q2321" s="27">
        <v>0</v>
      </c>
      <c r="R2321" s="27">
        <v>1</v>
      </c>
      <c r="S2321" s="27">
        <v>0</v>
      </c>
      <c r="T2321" s="27">
        <v>0</v>
      </c>
      <c r="U2321" s="27">
        <v>0</v>
      </c>
      <c r="V2321" s="30">
        <f t="shared" si="110"/>
        <v>12</v>
      </c>
    </row>
    <row r="2322" spans="1:22" ht="17.100000000000001" customHeight="1">
      <c r="A2322" s="10" t="s">
        <v>14</v>
      </c>
      <c r="B2322" s="10" t="s">
        <v>163</v>
      </c>
      <c r="C2322" s="11" t="s">
        <v>164</v>
      </c>
      <c r="D2322" s="149" t="str">
        <f t="shared" si="108"/>
        <v>r1_13 -  Most Pokoju</v>
      </c>
      <c r="E2322" s="149" t="str">
        <f t="shared" si="109"/>
        <v>r1_13 -  Most Pokoju - W1 od ul. Sz centrumzytnicka - do centrum</v>
      </c>
      <c r="F2322" s="10" t="s">
        <v>123</v>
      </c>
      <c r="G2322" s="11" t="s">
        <v>165</v>
      </c>
      <c r="H2322" s="149" t="s">
        <v>363</v>
      </c>
      <c r="I2322" s="24" t="s">
        <v>117</v>
      </c>
      <c r="J2322" s="25">
        <v>43207</v>
      </c>
      <c r="K2322" s="26" t="s">
        <v>35</v>
      </c>
      <c r="L2322" s="90">
        <v>0.20833333333333401</v>
      </c>
      <c r="M2322" s="27">
        <v>0</v>
      </c>
      <c r="N2322" s="27">
        <v>19</v>
      </c>
      <c r="O2322" s="27">
        <v>3</v>
      </c>
      <c r="P2322" s="27">
        <v>0</v>
      </c>
      <c r="Q2322" s="27">
        <v>2</v>
      </c>
      <c r="R2322" s="27">
        <v>3</v>
      </c>
      <c r="S2322" s="27">
        <v>0</v>
      </c>
      <c r="T2322" s="27">
        <v>0</v>
      </c>
      <c r="U2322" s="27">
        <v>0</v>
      </c>
      <c r="V2322" s="30">
        <f t="shared" si="110"/>
        <v>27</v>
      </c>
    </row>
    <row r="2323" spans="1:22" ht="17.100000000000001" customHeight="1">
      <c r="A2323" s="10" t="s">
        <v>14</v>
      </c>
      <c r="B2323" s="10" t="s">
        <v>163</v>
      </c>
      <c r="C2323" s="11" t="s">
        <v>164</v>
      </c>
      <c r="D2323" s="149" t="str">
        <f t="shared" si="108"/>
        <v>r1_13 -  Most Pokoju</v>
      </c>
      <c r="E2323" s="149" t="str">
        <f t="shared" si="109"/>
        <v>r1_13 -  Most Pokoju - W1 od ul. Sz centrumzytnicka - do centrum</v>
      </c>
      <c r="F2323" s="10" t="s">
        <v>123</v>
      </c>
      <c r="G2323" s="11" t="s">
        <v>165</v>
      </c>
      <c r="H2323" s="149" t="s">
        <v>363</v>
      </c>
      <c r="I2323" s="24" t="s">
        <v>117</v>
      </c>
      <c r="J2323" s="25">
        <v>43207</v>
      </c>
      <c r="K2323" s="26" t="s">
        <v>36</v>
      </c>
      <c r="L2323" s="90">
        <v>0.20833333333333401</v>
      </c>
      <c r="M2323" s="27">
        <v>0</v>
      </c>
      <c r="N2323" s="27">
        <v>8</v>
      </c>
      <c r="O2323" s="27">
        <v>3</v>
      </c>
      <c r="P2323" s="27">
        <v>0</v>
      </c>
      <c r="Q2323" s="27">
        <v>0</v>
      </c>
      <c r="R2323" s="27">
        <v>2</v>
      </c>
      <c r="S2323" s="27">
        <v>0</v>
      </c>
      <c r="T2323" s="27">
        <v>2</v>
      </c>
      <c r="U2323" s="27">
        <v>0</v>
      </c>
      <c r="V2323" s="30">
        <f t="shared" si="110"/>
        <v>15</v>
      </c>
    </row>
    <row r="2324" spans="1:22" ht="17.100000000000001" customHeight="1">
      <c r="A2324" s="10" t="s">
        <v>14</v>
      </c>
      <c r="B2324" s="10" t="s">
        <v>163</v>
      </c>
      <c r="C2324" s="11" t="s">
        <v>164</v>
      </c>
      <c r="D2324" s="149" t="str">
        <f t="shared" si="108"/>
        <v>r1_13 -  Most Pokoju</v>
      </c>
      <c r="E2324" s="149" t="str">
        <f t="shared" si="109"/>
        <v>r1_13 -  Most Pokoju - W1 od ul. Sz centrumzytnicka - do centrum</v>
      </c>
      <c r="F2324" s="10" t="s">
        <v>123</v>
      </c>
      <c r="G2324" s="11" t="s">
        <v>165</v>
      </c>
      <c r="H2324" s="149" t="s">
        <v>363</v>
      </c>
      <c r="I2324" s="24" t="s">
        <v>117</v>
      </c>
      <c r="J2324" s="25">
        <v>43207</v>
      </c>
      <c r="K2324" s="26" t="s">
        <v>37</v>
      </c>
      <c r="L2324" s="90">
        <v>0.20833333333333401</v>
      </c>
      <c r="M2324" s="27">
        <v>0</v>
      </c>
      <c r="N2324" s="27">
        <v>21</v>
      </c>
      <c r="O2324" s="27">
        <v>3</v>
      </c>
      <c r="P2324" s="27">
        <v>0</v>
      </c>
      <c r="Q2324" s="27">
        <v>1</v>
      </c>
      <c r="R2324" s="27">
        <v>1</v>
      </c>
      <c r="S2324" s="27">
        <v>0</v>
      </c>
      <c r="T2324" s="27">
        <v>0</v>
      </c>
      <c r="U2324" s="27">
        <v>0</v>
      </c>
      <c r="V2324" s="30">
        <f t="shared" si="110"/>
        <v>26</v>
      </c>
    </row>
    <row r="2325" spans="1:22" ht="17.100000000000001" customHeight="1">
      <c r="A2325" s="10" t="s">
        <v>14</v>
      </c>
      <c r="B2325" s="10" t="s">
        <v>163</v>
      </c>
      <c r="C2325" s="11" t="s">
        <v>164</v>
      </c>
      <c r="D2325" s="149" t="str">
        <f t="shared" si="108"/>
        <v>r1_13 -  Most Pokoju</v>
      </c>
      <c r="E2325" s="149" t="str">
        <f t="shared" si="109"/>
        <v>r1_13 -  Most Pokoju - W1 od ul. Sz centrumzytnicka - do centrum</v>
      </c>
      <c r="F2325" s="10" t="s">
        <v>123</v>
      </c>
      <c r="G2325" s="11" t="s">
        <v>165</v>
      </c>
      <c r="H2325" s="149" t="s">
        <v>363</v>
      </c>
      <c r="I2325" s="24" t="s">
        <v>117</v>
      </c>
      <c r="J2325" s="25">
        <v>43207</v>
      </c>
      <c r="K2325" s="26" t="s">
        <v>38</v>
      </c>
      <c r="L2325" s="90">
        <v>0.20833333333333401</v>
      </c>
      <c r="M2325" s="27">
        <v>1</v>
      </c>
      <c r="N2325" s="27">
        <v>27</v>
      </c>
      <c r="O2325" s="27">
        <v>2</v>
      </c>
      <c r="P2325" s="27">
        <v>1</v>
      </c>
      <c r="Q2325" s="27">
        <v>0</v>
      </c>
      <c r="R2325" s="27">
        <v>6</v>
      </c>
      <c r="S2325" s="27">
        <v>0</v>
      </c>
      <c r="T2325" s="27">
        <v>0</v>
      </c>
      <c r="U2325" s="27">
        <v>1</v>
      </c>
      <c r="V2325" s="30">
        <f t="shared" si="110"/>
        <v>38</v>
      </c>
    </row>
    <row r="2326" spans="1:22" ht="17.100000000000001" customHeight="1">
      <c r="A2326" s="10" t="s">
        <v>14</v>
      </c>
      <c r="B2326" s="10" t="s">
        <v>163</v>
      </c>
      <c r="C2326" s="11" t="s">
        <v>164</v>
      </c>
      <c r="D2326" s="149" t="str">
        <f t="shared" si="108"/>
        <v>r1_13 -  Most Pokoju</v>
      </c>
      <c r="E2326" s="149" t="str">
        <f t="shared" si="109"/>
        <v>r1_13 -  Most Pokoju - W1 od ul. Sz centrumzytnicka - do centrum</v>
      </c>
      <c r="F2326" s="10" t="s">
        <v>123</v>
      </c>
      <c r="G2326" s="11" t="s">
        <v>165</v>
      </c>
      <c r="H2326" s="149" t="s">
        <v>363</v>
      </c>
      <c r="I2326" s="24" t="s">
        <v>117</v>
      </c>
      <c r="J2326" s="25">
        <v>43207</v>
      </c>
      <c r="K2326" s="26" t="s">
        <v>39</v>
      </c>
      <c r="L2326" s="90">
        <v>0.25</v>
      </c>
      <c r="M2326" s="27">
        <v>0</v>
      </c>
      <c r="N2326" s="27">
        <v>36</v>
      </c>
      <c r="O2326" s="27">
        <v>3</v>
      </c>
      <c r="P2326" s="27">
        <v>0</v>
      </c>
      <c r="Q2326" s="27">
        <v>0</v>
      </c>
      <c r="R2326" s="27">
        <v>5</v>
      </c>
      <c r="S2326" s="27">
        <v>0</v>
      </c>
      <c r="T2326" s="27">
        <v>0</v>
      </c>
      <c r="U2326" s="27">
        <v>0</v>
      </c>
      <c r="V2326" s="30">
        <f t="shared" si="110"/>
        <v>44</v>
      </c>
    </row>
    <row r="2327" spans="1:22" ht="17.100000000000001" customHeight="1">
      <c r="A2327" s="10" t="s">
        <v>14</v>
      </c>
      <c r="B2327" s="10" t="s">
        <v>163</v>
      </c>
      <c r="C2327" s="11" t="s">
        <v>164</v>
      </c>
      <c r="D2327" s="149" t="str">
        <f t="shared" si="108"/>
        <v>r1_13 -  Most Pokoju</v>
      </c>
      <c r="E2327" s="149" t="str">
        <f t="shared" si="109"/>
        <v>r1_13 -  Most Pokoju - W1 od ul. Sz centrumzytnicka - do centrum</v>
      </c>
      <c r="F2327" s="10" t="s">
        <v>123</v>
      </c>
      <c r="G2327" s="11" t="s">
        <v>165</v>
      </c>
      <c r="H2327" s="149" t="s">
        <v>363</v>
      </c>
      <c r="I2327" s="24" t="s">
        <v>117</v>
      </c>
      <c r="J2327" s="25">
        <v>43207</v>
      </c>
      <c r="K2327" s="26" t="s">
        <v>40</v>
      </c>
      <c r="L2327" s="90">
        <v>0.25</v>
      </c>
      <c r="M2327" s="27">
        <v>2</v>
      </c>
      <c r="N2327" s="27">
        <v>87</v>
      </c>
      <c r="O2327" s="27">
        <v>6</v>
      </c>
      <c r="P2327" s="27">
        <v>0</v>
      </c>
      <c r="Q2327" s="27">
        <v>1</v>
      </c>
      <c r="R2327" s="27">
        <v>7</v>
      </c>
      <c r="S2327" s="27">
        <v>0</v>
      </c>
      <c r="T2327" s="27">
        <v>2</v>
      </c>
      <c r="U2327" s="27">
        <v>0</v>
      </c>
      <c r="V2327" s="30">
        <f t="shared" si="110"/>
        <v>105</v>
      </c>
    </row>
    <row r="2328" spans="1:22" ht="17.100000000000001" customHeight="1">
      <c r="A2328" s="10" t="s">
        <v>14</v>
      </c>
      <c r="B2328" s="10" t="s">
        <v>163</v>
      </c>
      <c r="C2328" s="11" t="s">
        <v>164</v>
      </c>
      <c r="D2328" s="149" t="str">
        <f t="shared" si="108"/>
        <v>r1_13 -  Most Pokoju</v>
      </c>
      <c r="E2328" s="149" t="str">
        <f t="shared" si="109"/>
        <v>r1_13 -  Most Pokoju - W1 od ul. Sz centrumzytnicka - do centrum</v>
      </c>
      <c r="F2328" s="10" t="s">
        <v>123</v>
      </c>
      <c r="G2328" s="11" t="s">
        <v>165</v>
      </c>
      <c r="H2328" s="149" t="s">
        <v>363</v>
      </c>
      <c r="I2328" s="24" t="s">
        <v>117</v>
      </c>
      <c r="J2328" s="25">
        <v>43207</v>
      </c>
      <c r="K2328" s="26" t="s">
        <v>41</v>
      </c>
      <c r="L2328" s="90">
        <v>0.25</v>
      </c>
      <c r="M2328" s="27">
        <v>1</v>
      </c>
      <c r="N2328" s="27">
        <v>132</v>
      </c>
      <c r="O2328" s="27">
        <v>8</v>
      </c>
      <c r="P2328" s="27">
        <v>0</v>
      </c>
      <c r="Q2328" s="27">
        <v>0</v>
      </c>
      <c r="R2328" s="27">
        <v>3</v>
      </c>
      <c r="S2328" s="27">
        <v>0</v>
      </c>
      <c r="T2328" s="27">
        <v>0</v>
      </c>
      <c r="U2328" s="27">
        <v>0</v>
      </c>
      <c r="V2328" s="30">
        <f t="shared" si="110"/>
        <v>144</v>
      </c>
    </row>
    <row r="2329" spans="1:22" ht="17.100000000000001" customHeight="1">
      <c r="A2329" s="10" t="s">
        <v>14</v>
      </c>
      <c r="B2329" s="10" t="s">
        <v>163</v>
      </c>
      <c r="C2329" s="11" t="s">
        <v>164</v>
      </c>
      <c r="D2329" s="149" t="str">
        <f t="shared" si="108"/>
        <v>r1_13 -  Most Pokoju</v>
      </c>
      <c r="E2329" s="149" t="str">
        <f t="shared" si="109"/>
        <v>r1_13 -  Most Pokoju - W1 od ul. Sz centrumzytnicka - do centrum</v>
      </c>
      <c r="F2329" s="10" t="s">
        <v>123</v>
      </c>
      <c r="G2329" s="11" t="s">
        <v>165</v>
      </c>
      <c r="H2329" s="149" t="s">
        <v>363</v>
      </c>
      <c r="I2329" s="24" t="s">
        <v>117</v>
      </c>
      <c r="J2329" s="25">
        <v>43207</v>
      </c>
      <c r="K2329" s="26" t="s">
        <v>42</v>
      </c>
      <c r="L2329" s="90">
        <v>0.25</v>
      </c>
      <c r="M2329" s="27">
        <v>0</v>
      </c>
      <c r="N2329" s="27">
        <v>96</v>
      </c>
      <c r="O2329" s="27">
        <v>8</v>
      </c>
      <c r="P2329" s="27">
        <v>1</v>
      </c>
      <c r="Q2329" s="27">
        <v>2</v>
      </c>
      <c r="R2329" s="27">
        <v>5</v>
      </c>
      <c r="S2329" s="27">
        <v>0</v>
      </c>
      <c r="T2329" s="27">
        <v>6</v>
      </c>
      <c r="U2329" s="27">
        <v>0</v>
      </c>
      <c r="V2329" s="30">
        <f t="shared" si="110"/>
        <v>118</v>
      </c>
    </row>
    <row r="2330" spans="1:22" ht="17.100000000000001" customHeight="1">
      <c r="A2330" s="10" t="s">
        <v>14</v>
      </c>
      <c r="B2330" s="10" t="s">
        <v>163</v>
      </c>
      <c r="C2330" s="11" t="s">
        <v>164</v>
      </c>
      <c r="D2330" s="149" t="str">
        <f t="shared" si="108"/>
        <v>r1_13 -  Most Pokoju</v>
      </c>
      <c r="E2330" s="149" t="str">
        <f t="shared" si="109"/>
        <v>r1_13 -  Most Pokoju - W1 od ul. Sz centrumzytnicka - do centrum</v>
      </c>
      <c r="F2330" s="10" t="s">
        <v>123</v>
      </c>
      <c r="G2330" s="11" t="s">
        <v>165</v>
      </c>
      <c r="H2330" s="149" t="s">
        <v>363</v>
      </c>
      <c r="I2330" s="24" t="s">
        <v>117</v>
      </c>
      <c r="J2330" s="25">
        <v>43207</v>
      </c>
      <c r="K2330" s="26" t="s">
        <v>43</v>
      </c>
      <c r="L2330" s="90">
        <v>0.29166666666666669</v>
      </c>
      <c r="M2330" s="27">
        <v>1</v>
      </c>
      <c r="N2330" s="27">
        <v>144</v>
      </c>
      <c r="O2330" s="27">
        <v>8</v>
      </c>
      <c r="P2330" s="27">
        <v>1</v>
      </c>
      <c r="Q2330" s="27">
        <v>0</v>
      </c>
      <c r="R2330" s="27">
        <v>5</v>
      </c>
      <c r="S2330" s="27">
        <v>0</v>
      </c>
      <c r="T2330" s="27">
        <v>6</v>
      </c>
      <c r="U2330" s="27">
        <v>0</v>
      </c>
      <c r="V2330" s="30">
        <f t="shared" si="110"/>
        <v>165</v>
      </c>
    </row>
    <row r="2331" spans="1:22" ht="17.100000000000001" customHeight="1">
      <c r="A2331" s="10" t="s">
        <v>14</v>
      </c>
      <c r="B2331" s="10" t="s">
        <v>163</v>
      </c>
      <c r="C2331" s="11" t="s">
        <v>164</v>
      </c>
      <c r="D2331" s="149" t="str">
        <f t="shared" si="108"/>
        <v>r1_13 -  Most Pokoju</v>
      </c>
      <c r="E2331" s="149" t="str">
        <f t="shared" si="109"/>
        <v>r1_13 -  Most Pokoju - W1 od ul. Sz centrumzytnicka - do centrum</v>
      </c>
      <c r="F2331" s="10" t="s">
        <v>123</v>
      </c>
      <c r="G2331" s="11" t="s">
        <v>165</v>
      </c>
      <c r="H2331" s="149" t="s">
        <v>363</v>
      </c>
      <c r="I2331" s="24" t="s">
        <v>117</v>
      </c>
      <c r="J2331" s="25">
        <v>43207</v>
      </c>
      <c r="K2331" s="26" t="s">
        <v>44</v>
      </c>
      <c r="L2331" s="90">
        <v>0.29166666666666669</v>
      </c>
      <c r="M2331" s="27">
        <v>2</v>
      </c>
      <c r="N2331" s="27">
        <v>204</v>
      </c>
      <c r="O2331" s="27">
        <v>15</v>
      </c>
      <c r="P2331" s="27">
        <v>2</v>
      </c>
      <c r="Q2331" s="27">
        <v>1</v>
      </c>
      <c r="R2331" s="27">
        <v>4</v>
      </c>
      <c r="S2331" s="27">
        <v>0</v>
      </c>
      <c r="T2331" s="27">
        <v>9</v>
      </c>
      <c r="U2331" s="27">
        <v>0</v>
      </c>
      <c r="V2331" s="30">
        <f t="shared" si="110"/>
        <v>237</v>
      </c>
    </row>
    <row r="2332" spans="1:22" ht="17.100000000000001" customHeight="1">
      <c r="A2332" s="10" t="s">
        <v>14</v>
      </c>
      <c r="B2332" s="10" t="s">
        <v>163</v>
      </c>
      <c r="C2332" s="11" t="s">
        <v>164</v>
      </c>
      <c r="D2332" s="149" t="str">
        <f t="shared" si="108"/>
        <v>r1_13 -  Most Pokoju</v>
      </c>
      <c r="E2332" s="149" t="str">
        <f t="shared" si="109"/>
        <v>r1_13 -  Most Pokoju - W1 od ul. Sz centrumzytnicka - do centrum</v>
      </c>
      <c r="F2332" s="10" t="s">
        <v>123</v>
      </c>
      <c r="G2332" s="11" t="s">
        <v>165</v>
      </c>
      <c r="H2332" s="149" t="s">
        <v>363</v>
      </c>
      <c r="I2332" s="24" t="s">
        <v>117</v>
      </c>
      <c r="J2332" s="25">
        <v>43207</v>
      </c>
      <c r="K2332" s="26" t="s">
        <v>45</v>
      </c>
      <c r="L2332" s="90">
        <v>0.29166666666666669</v>
      </c>
      <c r="M2332" s="27">
        <v>2</v>
      </c>
      <c r="N2332" s="27">
        <v>311</v>
      </c>
      <c r="O2332" s="27">
        <v>13</v>
      </c>
      <c r="P2332" s="27">
        <v>2</v>
      </c>
      <c r="Q2332" s="27">
        <v>2</v>
      </c>
      <c r="R2332" s="27">
        <v>4</v>
      </c>
      <c r="S2332" s="27">
        <v>0</v>
      </c>
      <c r="T2332" s="27">
        <v>7</v>
      </c>
      <c r="U2332" s="27">
        <v>0</v>
      </c>
      <c r="V2332" s="30">
        <f t="shared" si="110"/>
        <v>341</v>
      </c>
    </row>
    <row r="2333" spans="1:22" ht="17.100000000000001" customHeight="1">
      <c r="A2333" s="10" t="s">
        <v>14</v>
      </c>
      <c r="B2333" s="10" t="s">
        <v>163</v>
      </c>
      <c r="C2333" s="11" t="s">
        <v>164</v>
      </c>
      <c r="D2333" s="149" t="str">
        <f t="shared" si="108"/>
        <v>r1_13 -  Most Pokoju</v>
      </c>
      <c r="E2333" s="149" t="str">
        <f t="shared" si="109"/>
        <v>r1_13 -  Most Pokoju - W1 od ul. Sz centrumzytnicka - do centrum</v>
      </c>
      <c r="F2333" s="10" t="s">
        <v>123</v>
      </c>
      <c r="G2333" s="11" t="s">
        <v>165</v>
      </c>
      <c r="H2333" s="149" t="s">
        <v>363</v>
      </c>
      <c r="I2333" s="24" t="s">
        <v>117</v>
      </c>
      <c r="J2333" s="25">
        <v>43207</v>
      </c>
      <c r="K2333" s="26" t="s">
        <v>46</v>
      </c>
      <c r="L2333" s="90">
        <v>0.29166666666666669</v>
      </c>
      <c r="M2333" s="27">
        <v>1</v>
      </c>
      <c r="N2333" s="27">
        <v>336</v>
      </c>
      <c r="O2333" s="27">
        <v>18</v>
      </c>
      <c r="P2333" s="27">
        <v>3</v>
      </c>
      <c r="Q2333" s="27">
        <v>1</v>
      </c>
      <c r="R2333" s="27">
        <v>3</v>
      </c>
      <c r="S2333" s="27">
        <v>0</v>
      </c>
      <c r="T2333" s="27">
        <v>13</v>
      </c>
      <c r="U2333" s="27">
        <v>0</v>
      </c>
      <c r="V2333" s="30">
        <f t="shared" si="110"/>
        <v>375</v>
      </c>
    </row>
    <row r="2334" spans="1:22" ht="17.100000000000001" customHeight="1">
      <c r="A2334" s="10" t="s">
        <v>14</v>
      </c>
      <c r="B2334" s="10" t="s">
        <v>163</v>
      </c>
      <c r="C2334" s="11" t="s">
        <v>164</v>
      </c>
      <c r="D2334" s="149" t="str">
        <f t="shared" si="108"/>
        <v>r1_13 -  Most Pokoju</v>
      </c>
      <c r="E2334" s="149" t="str">
        <f t="shared" si="109"/>
        <v>r1_13 -  Most Pokoju - W1 od ul. Sz centrumzytnicka - do centrum</v>
      </c>
      <c r="F2334" s="10" t="s">
        <v>123</v>
      </c>
      <c r="G2334" s="11" t="s">
        <v>165</v>
      </c>
      <c r="H2334" s="149" t="s">
        <v>363</v>
      </c>
      <c r="I2334" s="24" t="s">
        <v>117</v>
      </c>
      <c r="J2334" s="25">
        <v>43207</v>
      </c>
      <c r="K2334" s="26" t="s">
        <v>47</v>
      </c>
      <c r="L2334" s="90">
        <v>0.33333333333333398</v>
      </c>
      <c r="M2334" s="27">
        <v>0</v>
      </c>
      <c r="N2334" s="27">
        <v>351</v>
      </c>
      <c r="O2334" s="27">
        <v>16</v>
      </c>
      <c r="P2334" s="27">
        <v>2</v>
      </c>
      <c r="Q2334" s="27">
        <v>1</v>
      </c>
      <c r="R2334" s="27">
        <v>2</v>
      </c>
      <c r="S2334" s="27">
        <v>0</v>
      </c>
      <c r="T2334" s="27">
        <v>11</v>
      </c>
      <c r="U2334" s="27">
        <v>0</v>
      </c>
      <c r="V2334" s="30">
        <f t="shared" si="110"/>
        <v>383</v>
      </c>
    </row>
    <row r="2335" spans="1:22" ht="17.100000000000001" customHeight="1">
      <c r="A2335" s="10" t="s">
        <v>14</v>
      </c>
      <c r="B2335" s="10" t="s">
        <v>163</v>
      </c>
      <c r="C2335" s="11" t="s">
        <v>164</v>
      </c>
      <c r="D2335" s="149" t="str">
        <f t="shared" si="108"/>
        <v>r1_13 -  Most Pokoju</v>
      </c>
      <c r="E2335" s="149" t="str">
        <f t="shared" si="109"/>
        <v>r1_13 -  Most Pokoju - W1 od ul. Sz centrumzytnicka - do centrum</v>
      </c>
      <c r="F2335" s="10" t="s">
        <v>123</v>
      </c>
      <c r="G2335" s="11" t="s">
        <v>165</v>
      </c>
      <c r="H2335" s="149" t="s">
        <v>363</v>
      </c>
      <c r="I2335" s="24" t="s">
        <v>117</v>
      </c>
      <c r="J2335" s="25">
        <v>43207</v>
      </c>
      <c r="K2335" s="26" t="s">
        <v>48</v>
      </c>
      <c r="L2335" s="90">
        <v>0.33333333333333398</v>
      </c>
      <c r="M2335" s="27">
        <v>6</v>
      </c>
      <c r="N2335" s="27">
        <v>389</v>
      </c>
      <c r="O2335" s="27">
        <v>19</v>
      </c>
      <c r="P2335" s="27">
        <v>0</v>
      </c>
      <c r="Q2335" s="27">
        <v>1</v>
      </c>
      <c r="R2335" s="27">
        <v>3</v>
      </c>
      <c r="S2335" s="27">
        <v>0</v>
      </c>
      <c r="T2335" s="27">
        <v>14</v>
      </c>
      <c r="U2335" s="27">
        <v>0</v>
      </c>
      <c r="V2335" s="30">
        <f t="shared" si="110"/>
        <v>432</v>
      </c>
    </row>
    <row r="2336" spans="1:22" ht="17.100000000000001" customHeight="1">
      <c r="A2336" s="10" t="s">
        <v>14</v>
      </c>
      <c r="B2336" s="10" t="s">
        <v>163</v>
      </c>
      <c r="C2336" s="11" t="s">
        <v>164</v>
      </c>
      <c r="D2336" s="149" t="str">
        <f t="shared" si="108"/>
        <v>r1_13 -  Most Pokoju</v>
      </c>
      <c r="E2336" s="149" t="str">
        <f t="shared" si="109"/>
        <v>r1_13 -  Most Pokoju - W1 od ul. Sz centrumzytnicka - do centrum</v>
      </c>
      <c r="F2336" s="10" t="s">
        <v>123</v>
      </c>
      <c r="G2336" s="11" t="s">
        <v>165</v>
      </c>
      <c r="H2336" s="149" t="s">
        <v>363</v>
      </c>
      <c r="I2336" s="24" t="s">
        <v>117</v>
      </c>
      <c r="J2336" s="25">
        <v>43207</v>
      </c>
      <c r="K2336" s="26" t="s">
        <v>49</v>
      </c>
      <c r="L2336" s="90">
        <v>0.33333333333333398</v>
      </c>
      <c r="M2336" s="27">
        <v>2</v>
      </c>
      <c r="N2336" s="27">
        <v>443</v>
      </c>
      <c r="O2336" s="27">
        <v>20</v>
      </c>
      <c r="P2336" s="27">
        <v>4</v>
      </c>
      <c r="Q2336" s="27">
        <v>2</v>
      </c>
      <c r="R2336" s="27">
        <v>5</v>
      </c>
      <c r="S2336" s="27">
        <v>0</v>
      </c>
      <c r="T2336" s="27">
        <v>17</v>
      </c>
      <c r="U2336" s="27">
        <v>0</v>
      </c>
      <c r="V2336" s="30">
        <f t="shared" si="110"/>
        <v>493</v>
      </c>
    </row>
    <row r="2337" spans="1:22" ht="17.100000000000001" customHeight="1">
      <c r="A2337" s="10" t="s">
        <v>14</v>
      </c>
      <c r="B2337" s="10" t="s">
        <v>163</v>
      </c>
      <c r="C2337" s="11" t="s">
        <v>164</v>
      </c>
      <c r="D2337" s="149" t="str">
        <f t="shared" si="108"/>
        <v>r1_13 -  Most Pokoju</v>
      </c>
      <c r="E2337" s="149" t="str">
        <f t="shared" si="109"/>
        <v>r1_13 -  Most Pokoju - W1 od ul. Sz centrumzytnicka - do centrum</v>
      </c>
      <c r="F2337" s="10" t="s">
        <v>123</v>
      </c>
      <c r="G2337" s="11" t="s">
        <v>165</v>
      </c>
      <c r="H2337" s="149" t="s">
        <v>363</v>
      </c>
      <c r="I2337" s="24" t="s">
        <v>117</v>
      </c>
      <c r="J2337" s="25">
        <v>43207</v>
      </c>
      <c r="K2337" s="26" t="s">
        <v>50</v>
      </c>
      <c r="L2337" s="90">
        <v>0.33333333333333398</v>
      </c>
      <c r="M2337" s="27">
        <v>0</v>
      </c>
      <c r="N2337" s="27">
        <v>425</v>
      </c>
      <c r="O2337" s="27">
        <v>22</v>
      </c>
      <c r="P2337" s="27">
        <v>2</v>
      </c>
      <c r="Q2337" s="27">
        <v>1</v>
      </c>
      <c r="R2337" s="27">
        <v>5</v>
      </c>
      <c r="S2337" s="27">
        <v>0</v>
      </c>
      <c r="T2337" s="27">
        <v>18</v>
      </c>
      <c r="U2337" s="27">
        <v>1</v>
      </c>
      <c r="V2337" s="30">
        <f t="shared" si="110"/>
        <v>474</v>
      </c>
    </row>
    <row r="2338" spans="1:22" ht="17.100000000000001" customHeight="1">
      <c r="A2338" s="10" t="s">
        <v>14</v>
      </c>
      <c r="B2338" s="10" t="s">
        <v>163</v>
      </c>
      <c r="C2338" s="11" t="s">
        <v>164</v>
      </c>
      <c r="D2338" s="149" t="str">
        <f t="shared" si="108"/>
        <v>r1_13 -  Most Pokoju</v>
      </c>
      <c r="E2338" s="149" t="str">
        <f t="shared" si="109"/>
        <v>r1_13 -  Most Pokoju - W1 od ul. Sz centrumzytnicka - do centrum</v>
      </c>
      <c r="F2338" s="10" t="s">
        <v>123</v>
      </c>
      <c r="G2338" s="11" t="s">
        <v>165</v>
      </c>
      <c r="H2338" s="149" t="s">
        <v>363</v>
      </c>
      <c r="I2338" s="24" t="s">
        <v>117</v>
      </c>
      <c r="J2338" s="25">
        <v>43207</v>
      </c>
      <c r="K2338" s="26" t="s">
        <v>51</v>
      </c>
      <c r="L2338" s="90">
        <v>0.375</v>
      </c>
      <c r="M2338" s="27">
        <v>0</v>
      </c>
      <c r="N2338" s="27">
        <v>384</v>
      </c>
      <c r="O2338" s="27">
        <v>14</v>
      </c>
      <c r="P2338" s="27">
        <v>1</v>
      </c>
      <c r="Q2338" s="27">
        <v>0</v>
      </c>
      <c r="R2338" s="27">
        <v>2</v>
      </c>
      <c r="S2338" s="27">
        <v>0</v>
      </c>
      <c r="T2338" s="27">
        <v>11</v>
      </c>
      <c r="U2338" s="27">
        <v>0</v>
      </c>
      <c r="V2338" s="30">
        <f t="shared" si="110"/>
        <v>412</v>
      </c>
    </row>
    <row r="2339" spans="1:22" ht="17.100000000000001" customHeight="1">
      <c r="A2339" s="10" t="s">
        <v>14</v>
      </c>
      <c r="B2339" s="10" t="s">
        <v>163</v>
      </c>
      <c r="C2339" s="11" t="s">
        <v>164</v>
      </c>
      <c r="D2339" s="149" t="str">
        <f t="shared" si="108"/>
        <v>r1_13 -  Most Pokoju</v>
      </c>
      <c r="E2339" s="149" t="str">
        <f t="shared" si="109"/>
        <v>r1_13 -  Most Pokoju - W1 od ul. Sz centrumzytnicka - do centrum</v>
      </c>
      <c r="F2339" s="10" t="s">
        <v>123</v>
      </c>
      <c r="G2339" s="11" t="s">
        <v>165</v>
      </c>
      <c r="H2339" s="149" t="s">
        <v>363</v>
      </c>
      <c r="I2339" s="24" t="s">
        <v>117</v>
      </c>
      <c r="J2339" s="25">
        <v>43207</v>
      </c>
      <c r="K2339" s="26" t="s">
        <v>52</v>
      </c>
      <c r="L2339" s="90">
        <v>0.375</v>
      </c>
      <c r="M2339" s="27">
        <v>3</v>
      </c>
      <c r="N2339" s="27">
        <v>382</v>
      </c>
      <c r="O2339" s="27">
        <v>30</v>
      </c>
      <c r="P2339" s="27">
        <v>0</v>
      </c>
      <c r="Q2339" s="27">
        <v>1</v>
      </c>
      <c r="R2339" s="27">
        <v>7</v>
      </c>
      <c r="S2339" s="27">
        <v>0</v>
      </c>
      <c r="T2339" s="27">
        <v>12</v>
      </c>
      <c r="U2339" s="27">
        <v>0</v>
      </c>
      <c r="V2339" s="30">
        <f t="shared" si="110"/>
        <v>435</v>
      </c>
    </row>
    <row r="2340" spans="1:22" ht="17.100000000000001" customHeight="1">
      <c r="A2340" s="10" t="s">
        <v>14</v>
      </c>
      <c r="B2340" s="10" t="s">
        <v>163</v>
      </c>
      <c r="C2340" s="11" t="s">
        <v>164</v>
      </c>
      <c r="D2340" s="149" t="str">
        <f t="shared" si="108"/>
        <v>r1_13 -  Most Pokoju</v>
      </c>
      <c r="E2340" s="149" t="str">
        <f t="shared" si="109"/>
        <v>r1_13 -  Most Pokoju - W1 od ul. Sz centrumzytnicka - do centrum</v>
      </c>
      <c r="F2340" s="10" t="s">
        <v>123</v>
      </c>
      <c r="G2340" s="11" t="s">
        <v>165</v>
      </c>
      <c r="H2340" s="149" t="s">
        <v>363</v>
      </c>
      <c r="I2340" s="24" t="s">
        <v>117</v>
      </c>
      <c r="J2340" s="25">
        <v>43207</v>
      </c>
      <c r="K2340" s="26" t="s">
        <v>53</v>
      </c>
      <c r="L2340" s="90">
        <v>0.375</v>
      </c>
      <c r="M2340" s="27">
        <v>2</v>
      </c>
      <c r="N2340" s="27">
        <v>384</v>
      </c>
      <c r="O2340" s="27">
        <v>24</v>
      </c>
      <c r="P2340" s="27">
        <v>2</v>
      </c>
      <c r="Q2340" s="27">
        <v>0</v>
      </c>
      <c r="R2340" s="27">
        <v>3</v>
      </c>
      <c r="S2340" s="27">
        <v>0</v>
      </c>
      <c r="T2340" s="27">
        <v>11</v>
      </c>
      <c r="U2340" s="27">
        <v>0</v>
      </c>
      <c r="V2340" s="30">
        <f t="shared" si="110"/>
        <v>426</v>
      </c>
    </row>
    <row r="2341" spans="1:22" ht="17.100000000000001" customHeight="1">
      <c r="A2341" s="10" t="s">
        <v>14</v>
      </c>
      <c r="B2341" s="10" t="s">
        <v>163</v>
      </c>
      <c r="C2341" s="11" t="s">
        <v>164</v>
      </c>
      <c r="D2341" s="149" t="str">
        <f t="shared" si="108"/>
        <v>r1_13 -  Most Pokoju</v>
      </c>
      <c r="E2341" s="149" t="str">
        <f t="shared" si="109"/>
        <v>r1_13 -  Most Pokoju - W1 od ul. Sz centrumzytnicka - do centrum</v>
      </c>
      <c r="F2341" s="10" t="s">
        <v>123</v>
      </c>
      <c r="G2341" s="11" t="s">
        <v>165</v>
      </c>
      <c r="H2341" s="149" t="s">
        <v>363</v>
      </c>
      <c r="I2341" s="24" t="s">
        <v>117</v>
      </c>
      <c r="J2341" s="25">
        <v>43207</v>
      </c>
      <c r="K2341" s="26" t="s">
        <v>54</v>
      </c>
      <c r="L2341" s="90">
        <v>0.375</v>
      </c>
      <c r="M2341" s="27">
        <v>2</v>
      </c>
      <c r="N2341" s="27">
        <v>384</v>
      </c>
      <c r="O2341" s="27">
        <v>18</v>
      </c>
      <c r="P2341" s="27">
        <v>1</v>
      </c>
      <c r="Q2341" s="27">
        <v>1</v>
      </c>
      <c r="R2341" s="27">
        <v>5</v>
      </c>
      <c r="S2341" s="27">
        <v>0</v>
      </c>
      <c r="T2341" s="27">
        <v>15</v>
      </c>
      <c r="U2341" s="27">
        <v>0</v>
      </c>
      <c r="V2341" s="30">
        <f t="shared" si="110"/>
        <v>426</v>
      </c>
    </row>
    <row r="2342" spans="1:22" ht="17.100000000000001" customHeight="1">
      <c r="A2342" s="10" t="s">
        <v>14</v>
      </c>
      <c r="B2342" s="10" t="s">
        <v>163</v>
      </c>
      <c r="C2342" s="11" t="s">
        <v>164</v>
      </c>
      <c r="D2342" s="149" t="str">
        <f t="shared" si="108"/>
        <v>r1_13 -  Most Pokoju</v>
      </c>
      <c r="E2342" s="149" t="str">
        <f t="shared" si="109"/>
        <v>r1_13 -  Most Pokoju - W1 od ul. Sz centrumzytnicka - do centrum</v>
      </c>
      <c r="F2342" s="10" t="s">
        <v>123</v>
      </c>
      <c r="G2342" s="11" t="s">
        <v>165</v>
      </c>
      <c r="H2342" s="149" t="s">
        <v>363</v>
      </c>
      <c r="I2342" s="24" t="s">
        <v>117</v>
      </c>
      <c r="J2342" s="25">
        <v>43207</v>
      </c>
      <c r="K2342" s="26" t="s">
        <v>55</v>
      </c>
      <c r="L2342" s="90">
        <v>0.41666666666666702</v>
      </c>
      <c r="M2342" s="27">
        <v>3</v>
      </c>
      <c r="N2342" s="27">
        <v>367</v>
      </c>
      <c r="O2342" s="27">
        <v>27</v>
      </c>
      <c r="P2342" s="27">
        <v>3</v>
      </c>
      <c r="Q2342" s="27">
        <v>1</v>
      </c>
      <c r="R2342" s="27">
        <v>6</v>
      </c>
      <c r="S2342" s="27">
        <v>0</v>
      </c>
      <c r="T2342" s="27">
        <v>12</v>
      </c>
      <c r="U2342" s="27">
        <v>0</v>
      </c>
      <c r="V2342" s="30">
        <f t="shared" si="110"/>
        <v>419</v>
      </c>
    </row>
    <row r="2343" spans="1:22" ht="17.100000000000001" customHeight="1">
      <c r="A2343" s="10" t="s">
        <v>14</v>
      </c>
      <c r="B2343" s="10" t="s">
        <v>163</v>
      </c>
      <c r="C2343" s="11" t="s">
        <v>164</v>
      </c>
      <c r="D2343" s="149" t="str">
        <f t="shared" si="108"/>
        <v>r1_13 -  Most Pokoju</v>
      </c>
      <c r="E2343" s="149" t="str">
        <f t="shared" si="109"/>
        <v>r1_13 -  Most Pokoju - W1 od ul. Sz centrumzytnicka - do centrum</v>
      </c>
      <c r="F2343" s="10" t="s">
        <v>123</v>
      </c>
      <c r="G2343" s="11" t="s">
        <v>165</v>
      </c>
      <c r="H2343" s="149" t="s">
        <v>363</v>
      </c>
      <c r="I2343" s="24" t="s">
        <v>117</v>
      </c>
      <c r="J2343" s="25">
        <v>43207</v>
      </c>
      <c r="K2343" s="26" t="s">
        <v>56</v>
      </c>
      <c r="L2343" s="90">
        <v>0.41666666666666702</v>
      </c>
      <c r="M2343" s="27">
        <v>4</v>
      </c>
      <c r="N2343" s="27">
        <v>358</v>
      </c>
      <c r="O2343" s="27">
        <v>24</v>
      </c>
      <c r="P2343" s="27">
        <v>5</v>
      </c>
      <c r="Q2343" s="27">
        <v>0</v>
      </c>
      <c r="R2343" s="27">
        <v>4</v>
      </c>
      <c r="S2343" s="27">
        <v>0</v>
      </c>
      <c r="T2343" s="27">
        <v>11</v>
      </c>
      <c r="U2343" s="27">
        <v>1</v>
      </c>
      <c r="V2343" s="30">
        <f t="shared" si="110"/>
        <v>407</v>
      </c>
    </row>
    <row r="2344" spans="1:22" ht="17.100000000000001" customHeight="1">
      <c r="A2344" s="10" t="s">
        <v>14</v>
      </c>
      <c r="B2344" s="10" t="s">
        <v>163</v>
      </c>
      <c r="C2344" s="11" t="s">
        <v>164</v>
      </c>
      <c r="D2344" s="149" t="str">
        <f t="shared" si="108"/>
        <v>r1_13 -  Most Pokoju</v>
      </c>
      <c r="E2344" s="149" t="str">
        <f t="shared" si="109"/>
        <v>r1_13 -  Most Pokoju - W1 od ul. Sz centrumzytnicka - do centrum</v>
      </c>
      <c r="F2344" s="10" t="s">
        <v>123</v>
      </c>
      <c r="G2344" s="11" t="s">
        <v>165</v>
      </c>
      <c r="H2344" s="149" t="s">
        <v>363</v>
      </c>
      <c r="I2344" s="24" t="s">
        <v>117</v>
      </c>
      <c r="J2344" s="25">
        <v>43207</v>
      </c>
      <c r="K2344" s="26" t="s">
        <v>57</v>
      </c>
      <c r="L2344" s="90">
        <v>0.41666666666666702</v>
      </c>
      <c r="M2344" s="27">
        <v>2</v>
      </c>
      <c r="N2344" s="27">
        <v>293</v>
      </c>
      <c r="O2344" s="27">
        <v>25</v>
      </c>
      <c r="P2344" s="27">
        <v>2</v>
      </c>
      <c r="Q2344" s="27">
        <v>6</v>
      </c>
      <c r="R2344" s="27">
        <v>4</v>
      </c>
      <c r="S2344" s="27">
        <v>0</v>
      </c>
      <c r="T2344" s="27">
        <v>8</v>
      </c>
      <c r="U2344" s="27">
        <v>0</v>
      </c>
      <c r="V2344" s="30">
        <f t="shared" si="110"/>
        <v>340</v>
      </c>
    </row>
    <row r="2345" spans="1:22" ht="17.100000000000001" customHeight="1">
      <c r="A2345" s="10" t="s">
        <v>14</v>
      </c>
      <c r="B2345" s="10" t="s">
        <v>163</v>
      </c>
      <c r="C2345" s="11" t="s">
        <v>164</v>
      </c>
      <c r="D2345" s="149" t="str">
        <f t="shared" si="108"/>
        <v>r1_13 -  Most Pokoju</v>
      </c>
      <c r="E2345" s="149" t="str">
        <f t="shared" si="109"/>
        <v>r1_13 -  Most Pokoju - W1 od ul. Sz centrumzytnicka - do centrum</v>
      </c>
      <c r="F2345" s="10" t="s">
        <v>123</v>
      </c>
      <c r="G2345" s="11" t="s">
        <v>165</v>
      </c>
      <c r="H2345" s="149" t="s">
        <v>363</v>
      </c>
      <c r="I2345" s="24" t="s">
        <v>117</v>
      </c>
      <c r="J2345" s="25">
        <v>43207</v>
      </c>
      <c r="K2345" s="26" t="s">
        <v>58</v>
      </c>
      <c r="L2345" s="90">
        <v>0.41666666666666702</v>
      </c>
      <c r="M2345" s="27">
        <v>4</v>
      </c>
      <c r="N2345" s="27">
        <v>248</v>
      </c>
      <c r="O2345" s="27">
        <v>28</v>
      </c>
      <c r="P2345" s="27">
        <v>2</v>
      </c>
      <c r="Q2345" s="27">
        <v>0</v>
      </c>
      <c r="R2345" s="27">
        <v>5</v>
      </c>
      <c r="S2345" s="27">
        <v>0</v>
      </c>
      <c r="T2345" s="27">
        <v>9</v>
      </c>
      <c r="U2345" s="27">
        <v>1</v>
      </c>
      <c r="V2345" s="30">
        <f t="shared" si="110"/>
        <v>297</v>
      </c>
    </row>
    <row r="2346" spans="1:22" ht="17.100000000000001" customHeight="1">
      <c r="A2346" s="10" t="s">
        <v>14</v>
      </c>
      <c r="B2346" s="10" t="s">
        <v>163</v>
      </c>
      <c r="C2346" s="11" t="s">
        <v>164</v>
      </c>
      <c r="D2346" s="149" t="str">
        <f t="shared" si="108"/>
        <v>r1_13 -  Most Pokoju</v>
      </c>
      <c r="E2346" s="149" t="str">
        <f t="shared" si="109"/>
        <v>r1_13 -  Most Pokoju - W1 od ul. Sz centrumzytnicka - do centrum</v>
      </c>
      <c r="F2346" s="10" t="s">
        <v>123</v>
      </c>
      <c r="G2346" s="11" t="s">
        <v>165</v>
      </c>
      <c r="H2346" s="149" t="s">
        <v>363</v>
      </c>
      <c r="I2346" s="24" t="s">
        <v>117</v>
      </c>
      <c r="J2346" s="25">
        <v>43207</v>
      </c>
      <c r="K2346" s="26" t="s">
        <v>59</v>
      </c>
      <c r="L2346" s="90">
        <v>0.45833333333333398</v>
      </c>
      <c r="M2346" s="27">
        <v>0</v>
      </c>
      <c r="N2346" s="27">
        <v>286</v>
      </c>
      <c r="O2346" s="27">
        <v>23</v>
      </c>
      <c r="P2346" s="27">
        <v>1</v>
      </c>
      <c r="Q2346" s="27">
        <v>0</v>
      </c>
      <c r="R2346" s="27">
        <v>5</v>
      </c>
      <c r="S2346" s="27">
        <v>0</v>
      </c>
      <c r="T2346" s="27">
        <v>8</v>
      </c>
      <c r="U2346" s="27">
        <v>0</v>
      </c>
      <c r="V2346" s="30">
        <f t="shared" si="110"/>
        <v>323</v>
      </c>
    </row>
    <row r="2347" spans="1:22" ht="17.100000000000001" customHeight="1">
      <c r="A2347" s="10" t="s">
        <v>14</v>
      </c>
      <c r="B2347" s="10" t="s">
        <v>163</v>
      </c>
      <c r="C2347" s="11" t="s">
        <v>164</v>
      </c>
      <c r="D2347" s="149" t="str">
        <f t="shared" si="108"/>
        <v>r1_13 -  Most Pokoju</v>
      </c>
      <c r="E2347" s="149" t="str">
        <f t="shared" si="109"/>
        <v>r1_13 -  Most Pokoju - W1 od ul. Sz centrumzytnicka - do centrum</v>
      </c>
      <c r="F2347" s="10" t="s">
        <v>123</v>
      </c>
      <c r="G2347" s="11" t="s">
        <v>165</v>
      </c>
      <c r="H2347" s="149" t="s">
        <v>363</v>
      </c>
      <c r="I2347" s="24" t="s">
        <v>117</v>
      </c>
      <c r="J2347" s="25">
        <v>43207</v>
      </c>
      <c r="K2347" s="26" t="s">
        <v>60</v>
      </c>
      <c r="L2347" s="90">
        <v>0.45833333333333398</v>
      </c>
      <c r="M2347" s="27">
        <v>0</v>
      </c>
      <c r="N2347" s="27">
        <v>252</v>
      </c>
      <c r="O2347" s="27">
        <v>23</v>
      </c>
      <c r="P2347" s="27">
        <v>5</v>
      </c>
      <c r="Q2347" s="27">
        <v>1</v>
      </c>
      <c r="R2347" s="27">
        <v>3</v>
      </c>
      <c r="S2347" s="27">
        <v>1</v>
      </c>
      <c r="T2347" s="27">
        <v>6</v>
      </c>
      <c r="U2347" s="27">
        <v>0</v>
      </c>
      <c r="V2347" s="30">
        <f t="shared" si="110"/>
        <v>291</v>
      </c>
    </row>
    <row r="2348" spans="1:22" ht="17.100000000000001" customHeight="1">
      <c r="A2348" s="10" t="s">
        <v>14</v>
      </c>
      <c r="B2348" s="10" t="s">
        <v>163</v>
      </c>
      <c r="C2348" s="11" t="s">
        <v>164</v>
      </c>
      <c r="D2348" s="149" t="str">
        <f t="shared" si="108"/>
        <v>r1_13 -  Most Pokoju</v>
      </c>
      <c r="E2348" s="149" t="str">
        <f t="shared" si="109"/>
        <v>r1_13 -  Most Pokoju - W1 od ul. Sz centrumzytnicka - do centrum</v>
      </c>
      <c r="F2348" s="10" t="s">
        <v>123</v>
      </c>
      <c r="G2348" s="11" t="s">
        <v>165</v>
      </c>
      <c r="H2348" s="149" t="s">
        <v>363</v>
      </c>
      <c r="I2348" s="24" t="s">
        <v>117</v>
      </c>
      <c r="J2348" s="25">
        <v>43207</v>
      </c>
      <c r="K2348" s="26" t="s">
        <v>61</v>
      </c>
      <c r="L2348" s="90">
        <v>0.45833333333333398</v>
      </c>
      <c r="M2348" s="27">
        <v>2</v>
      </c>
      <c r="N2348" s="27">
        <v>247</v>
      </c>
      <c r="O2348" s="27">
        <v>20</v>
      </c>
      <c r="P2348" s="27">
        <v>3</v>
      </c>
      <c r="Q2348" s="27">
        <v>1</v>
      </c>
      <c r="R2348" s="27">
        <v>5</v>
      </c>
      <c r="S2348" s="27">
        <v>0</v>
      </c>
      <c r="T2348" s="27">
        <v>9</v>
      </c>
      <c r="U2348" s="27">
        <v>0</v>
      </c>
      <c r="V2348" s="30">
        <f t="shared" si="110"/>
        <v>287</v>
      </c>
    </row>
    <row r="2349" spans="1:22" ht="17.100000000000001" customHeight="1">
      <c r="A2349" s="10" t="s">
        <v>14</v>
      </c>
      <c r="B2349" s="10" t="s">
        <v>163</v>
      </c>
      <c r="C2349" s="11" t="s">
        <v>164</v>
      </c>
      <c r="D2349" s="149" t="str">
        <f t="shared" si="108"/>
        <v>r1_13 -  Most Pokoju</v>
      </c>
      <c r="E2349" s="149" t="str">
        <f t="shared" si="109"/>
        <v>r1_13 -  Most Pokoju - W1 od ul. Sz centrumzytnicka - do centrum</v>
      </c>
      <c r="F2349" s="10" t="s">
        <v>123</v>
      </c>
      <c r="G2349" s="11" t="s">
        <v>165</v>
      </c>
      <c r="H2349" s="149" t="s">
        <v>363</v>
      </c>
      <c r="I2349" s="24" t="s">
        <v>117</v>
      </c>
      <c r="J2349" s="25">
        <v>43207</v>
      </c>
      <c r="K2349" s="26" t="s">
        <v>62</v>
      </c>
      <c r="L2349" s="90">
        <v>0.45833333333333398</v>
      </c>
      <c r="M2349" s="27">
        <v>2</v>
      </c>
      <c r="N2349" s="27">
        <v>226</v>
      </c>
      <c r="O2349" s="27">
        <v>17</v>
      </c>
      <c r="P2349" s="27">
        <v>2</v>
      </c>
      <c r="Q2349" s="27">
        <v>0</v>
      </c>
      <c r="R2349" s="27">
        <v>2</v>
      </c>
      <c r="S2349" s="27">
        <v>0</v>
      </c>
      <c r="T2349" s="27">
        <v>7</v>
      </c>
      <c r="U2349" s="27">
        <v>0</v>
      </c>
      <c r="V2349" s="30">
        <f t="shared" si="110"/>
        <v>256</v>
      </c>
    </row>
    <row r="2350" spans="1:22" ht="17.100000000000001" customHeight="1">
      <c r="A2350" s="10" t="s">
        <v>14</v>
      </c>
      <c r="B2350" s="10" t="s">
        <v>163</v>
      </c>
      <c r="C2350" s="11" t="s">
        <v>164</v>
      </c>
      <c r="D2350" s="149" t="str">
        <f t="shared" si="108"/>
        <v>r1_13 -  Most Pokoju</v>
      </c>
      <c r="E2350" s="149" t="str">
        <f t="shared" si="109"/>
        <v>r1_13 -  Most Pokoju - W1 od ul. Sz centrumzytnicka - do centrum</v>
      </c>
      <c r="F2350" s="10" t="s">
        <v>123</v>
      </c>
      <c r="G2350" s="11" t="s">
        <v>165</v>
      </c>
      <c r="H2350" s="149" t="s">
        <v>363</v>
      </c>
      <c r="I2350" s="24" t="s">
        <v>117</v>
      </c>
      <c r="J2350" s="25">
        <v>43207</v>
      </c>
      <c r="K2350" s="26" t="s">
        <v>63</v>
      </c>
      <c r="L2350" s="90">
        <v>0.5</v>
      </c>
      <c r="M2350" s="27">
        <v>0</v>
      </c>
      <c r="N2350" s="27">
        <v>291</v>
      </c>
      <c r="O2350" s="27">
        <v>16</v>
      </c>
      <c r="P2350" s="27">
        <v>1</v>
      </c>
      <c r="Q2350" s="27">
        <v>1</v>
      </c>
      <c r="R2350" s="27">
        <v>5</v>
      </c>
      <c r="S2350" s="27">
        <v>0</v>
      </c>
      <c r="T2350" s="27">
        <v>7</v>
      </c>
      <c r="U2350" s="27">
        <v>0</v>
      </c>
      <c r="V2350" s="30">
        <f t="shared" si="110"/>
        <v>321</v>
      </c>
    </row>
    <row r="2351" spans="1:22" ht="17.100000000000001" customHeight="1">
      <c r="A2351" s="10" t="s">
        <v>14</v>
      </c>
      <c r="B2351" s="10" t="s">
        <v>163</v>
      </c>
      <c r="C2351" s="11" t="s">
        <v>164</v>
      </c>
      <c r="D2351" s="149" t="str">
        <f t="shared" si="108"/>
        <v>r1_13 -  Most Pokoju</v>
      </c>
      <c r="E2351" s="149" t="str">
        <f t="shared" si="109"/>
        <v>r1_13 -  Most Pokoju - W1 od ul. Sz centrumzytnicka - do centrum</v>
      </c>
      <c r="F2351" s="10" t="s">
        <v>123</v>
      </c>
      <c r="G2351" s="11" t="s">
        <v>165</v>
      </c>
      <c r="H2351" s="149" t="s">
        <v>363</v>
      </c>
      <c r="I2351" s="24" t="s">
        <v>117</v>
      </c>
      <c r="J2351" s="25">
        <v>43207</v>
      </c>
      <c r="K2351" s="26" t="s">
        <v>64</v>
      </c>
      <c r="L2351" s="90">
        <v>0.5</v>
      </c>
      <c r="M2351" s="27">
        <v>2</v>
      </c>
      <c r="N2351" s="27">
        <v>272</v>
      </c>
      <c r="O2351" s="27">
        <v>16</v>
      </c>
      <c r="P2351" s="27">
        <v>2</v>
      </c>
      <c r="Q2351" s="27">
        <v>0</v>
      </c>
      <c r="R2351" s="27">
        <v>4</v>
      </c>
      <c r="S2351" s="27">
        <v>0</v>
      </c>
      <c r="T2351" s="27">
        <v>3</v>
      </c>
      <c r="U2351" s="27">
        <v>0</v>
      </c>
      <c r="V2351" s="30">
        <f t="shared" si="110"/>
        <v>299</v>
      </c>
    </row>
    <row r="2352" spans="1:22" ht="17.100000000000001" customHeight="1">
      <c r="A2352" s="10" t="s">
        <v>14</v>
      </c>
      <c r="B2352" s="10" t="s">
        <v>163</v>
      </c>
      <c r="C2352" s="11" t="s">
        <v>164</v>
      </c>
      <c r="D2352" s="149" t="str">
        <f t="shared" si="108"/>
        <v>r1_13 -  Most Pokoju</v>
      </c>
      <c r="E2352" s="149" t="str">
        <f t="shared" si="109"/>
        <v>r1_13 -  Most Pokoju - W1 od ul. Sz centrumzytnicka - do centrum</v>
      </c>
      <c r="F2352" s="10" t="s">
        <v>123</v>
      </c>
      <c r="G2352" s="11" t="s">
        <v>165</v>
      </c>
      <c r="H2352" s="149" t="s">
        <v>363</v>
      </c>
      <c r="I2352" s="24" t="s">
        <v>117</v>
      </c>
      <c r="J2352" s="25">
        <v>43207</v>
      </c>
      <c r="K2352" s="26" t="s">
        <v>65</v>
      </c>
      <c r="L2352" s="90">
        <v>0.5</v>
      </c>
      <c r="M2352" s="27">
        <v>0</v>
      </c>
      <c r="N2352" s="27">
        <v>283</v>
      </c>
      <c r="O2352" s="27">
        <v>16</v>
      </c>
      <c r="P2352" s="27">
        <v>2</v>
      </c>
      <c r="Q2352" s="27">
        <v>2</v>
      </c>
      <c r="R2352" s="27">
        <v>3</v>
      </c>
      <c r="S2352" s="27">
        <v>0</v>
      </c>
      <c r="T2352" s="27">
        <v>2</v>
      </c>
      <c r="U2352" s="27">
        <v>0</v>
      </c>
      <c r="V2352" s="30">
        <f t="shared" si="110"/>
        <v>308</v>
      </c>
    </row>
    <row r="2353" spans="1:22" ht="17.100000000000001" customHeight="1">
      <c r="A2353" s="10" t="s">
        <v>14</v>
      </c>
      <c r="B2353" s="10" t="s">
        <v>163</v>
      </c>
      <c r="C2353" s="11" t="s">
        <v>164</v>
      </c>
      <c r="D2353" s="149" t="str">
        <f t="shared" si="108"/>
        <v>r1_13 -  Most Pokoju</v>
      </c>
      <c r="E2353" s="149" t="str">
        <f t="shared" si="109"/>
        <v>r1_13 -  Most Pokoju - W1 od ul. Sz centrumzytnicka - do centrum</v>
      </c>
      <c r="F2353" s="10" t="s">
        <v>123</v>
      </c>
      <c r="G2353" s="11" t="s">
        <v>165</v>
      </c>
      <c r="H2353" s="149" t="s">
        <v>363</v>
      </c>
      <c r="I2353" s="24" t="s">
        <v>117</v>
      </c>
      <c r="J2353" s="25">
        <v>43207</v>
      </c>
      <c r="K2353" s="26" t="s">
        <v>66</v>
      </c>
      <c r="L2353" s="90">
        <v>0.5</v>
      </c>
      <c r="M2353" s="27">
        <v>3</v>
      </c>
      <c r="N2353" s="27">
        <v>298</v>
      </c>
      <c r="O2353" s="27">
        <v>21</v>
      </c>
      <c r="P2353" s="27">
        <v>0</v>
      </c>
      <c r="Q2353" s="27">
        <v>2</v>
      </c>
      <c r="R2353" s="27">
        <v>3</v>
      </c>
      <c r="S2353" s="27">
        <v>0</v>
      </c>
      <c r="T2353" s="27">
        <v>5</v>
      </c>
      <c r="U2353" s="27">
        <v>0</v>
      </c>
      <c r="V2353" s="30">
        <f t="shared" si="110"/>
        <v>332</v>
      </c>
    </row>
    <row r="2354" spans="1:22" ht="17.100000000000001" customHeight="1">
      <c r="A2354" s="10" t="s">
        <v>14</v>
      </c>
      <c r="B2354" s="10" t="s">
        <v>163</v>
      </c>
      <c r="C2354" s="11" t="s">
        <v>164</v>
      </c>
      <c r="D2354" s="149" t="str">
        <f t="shared" si="108"/>
        <v>r1_13 -  Most Pokoju</v>
      </c>
      <c r="E2354" s="149" t="str">
        <f t="shared" si="109"/>
        <v>r1_13 -  Most Pokoju - W1 od ul. Sz centrumzytnicka - do centrum</v>
      </c>
      <c r="F2354" s="10" t="s">
        <v>123</v>
      </c>
      <c r="G2354" s="11" t="s">
        <v>165</v>
      </c>
      <c r="H2354" s="149" t="s">
        <v>363</v>
      </c>
      <c r="I2354" s="24" t="s">
        <v>117</v>
      </c>
      <c r="J2354" s="25">
        <v>43207</v>
      </c>
      <c r="K2354" s="26" t="s">
        <v>67</v>
      </c>
      <c r="L2354" s="90">
        <v>0.54166666666666663</v>
      </c>
      <c r="M2354" s="27">
        <v>4</v>
      </c>
      <c r="N2354" s="27">
        <v>264</v>
      </c>
      <c r="O2354" s="27">
        <v>12</v>
      </c>
      <c r="P2354" s="27">
        <v>4</v>
      </c>
      <c r="Q2354" s="27">
        <v>2</v>
      </c>
      <c r="R2354" s="27">
        <v>4</v>
      </c>
      <c r="S2354" s="27">
        <v>0</v>
      </c>
      <c r="T2354" s="27">
        <v>3</v>
      </c>
      <c r="U2354" s="27">
        <v>0</v>
      </c>
      <c r="V2354" s="30">
        <f t="shared" si="110"/>
        <v>293</v>
      </c>
    </row>
    <row r="2355" spans="1:22" ht="17.100000000000001" customHeight="1">
      <c r="A2355" s="10" t="s">
        <v>14</v>
      </c>
      <c r="B2355" s="10" t="s">
        <v>163</v>
      </c>
      <c r="C2355" s="11" t="s">
        <v>164</v>
      </c>
      <c r="D2355" s="149" t="str">
        <f t="shared" si="108"/>
        <v>r1_13 -  Most Pokoju</v>
      </c>
      <c r="E2355" s="149" t="str">
        <f t="shared" si="109"/>
        <v>r1_13 -  Most Pokoju - W1 od ul. Sz centrumzytnicka - do centrum</v>
      </c>
      <c r="F2355" s="10" t="s">
        <v>123</v>
      </c>
      <c r="G2355" s="11" t="s">
        <v>165</v>
      </c>
      <c r="H2355" s="149" t="s">
        <v>363</v>
      </c>
      <c r="I2355" s="24" t="s">
        <v>117</v>
      </c>
      <c r="J2355" s="25">
        <v>43207</v>
      </c>
      <c r="K2355" s="26" t="s">
        <v>68</v>
      </c>
      <c r="L2355" s="90">
        <v>0.54166666666666663</v>
      </c>
      <c r="M2355" s="27">
        <v>2</v>
      </c>
      <c r="N2355" s="27">
        <v>237</v>
      </c>
      <c r="O2355" s="27">
        <v>19</v>
      </c>
      <c r="P2355" s="27">
        <v>4</v>
      </c>
      <c r="Q2355" s="27">
        <v>0</v>
      </c>
      <c r="R2355" s="27">
        <v>3</v>
      </c>
      <c r="S2355" s="27">
        <v>0</v>
      </c>
      <c r="T2355" s="27">
        <v>7</v>
      </c>
      <c r="U2355" s="27">
        <v>0</v>
      </c>
      <c r="V2355" s="30">
        <f t="shared" si="110"/>
        <v>272</v>
      </c>
    </row>
    <row r="2356" spans="1:22" ht="17.100000000000001" customHeight="1">
      <c r="A2356" s="10" t="s">
        <v>14</v>
      </c>
      <c r="B2356" s="10" t="s">
        <v>163</v>
      </c>
      <c r="C2356" s="11" t="s">
        <v>164</v>
      </c>
      <c r="D2356" s="149" t="str">
        <f t="shared" si="108"/>
        <v>r1_13 -  Most Pokoju</v>
      </c>
      <c r="E2356" s="149" t="str">
        <f t="shared" si="109"/>
        <v>r1_13 -  Most Pokoju - W1 od ul. Sz centrumzytnicka - do centrum</v>
      </c>
      <c r="F2356" s="10" t="s">
        <v>123</v>
      </c>
      <c r="G2356" s="11" t="s">
        <v>165</v>
      </c>
      <c r="H2356" s="149" t="s">
        <v>363</v>
      </c>
      <c r="I2356" s="24" t="s">
        <v>117</v>
      </c>
      <c r="J2356" s="25">
        <v>43207</v>
      </c>
      <c r="K2356" s="26" t="s">
        <v>69</v>
      </c>
      <c r="L2356" s="90">
        <v>0.54166666666666663</v>
      </c>
      <c r="M2356" s="27">
        <v>5</v>
      </c>
      <c r="N2356" s="27">
        <v>269</v>
      </c>
      <c r="O2356" s="27">
        <v>11</v>
      </c>
      <c r="P2356" s="27">
        <v>2</v>
      </c>
      <c r="Q2356" s="27">
        <v>0</v>
      </c>
      <c r="R2356" s="27">
        <v>5</v>
      </c>
      <c r="S2356" s="27">
        <v>0</v>
      </c>
      <c r="T2356" s="27">
        <v>4</v>
      </c>
      <c r="U2356" s="27">
        <v>0</v>
      </c>
      <c r="V2356" s="30">
        <f t="shared" si="110"/>
        <v>296</v>
      </c>
    </row>
    <row r="2357" spans="1:22" ht="17.100000000000001" customHeight="1">
      <c r="A2357" s="10" t="s">
        <v>14</v>
      </c>
      <c r="B2357" s="10" t="s">
        <v>163</v>
      </c>
      <c r="C2357" s="11" t="s">
        <v>164</v>
      </c>
      <c r="D2357" s="149" t="str">
        <f t="shared" si="108"/>
        <v>r1_13 -  Most Pokoju</v>
      </c>
      <c r="E2357" s="149" t="str">
        <f t="shared" si="109"/>
        <v>r1_13 -  Most Pokoju - W1 od ul. Sz centrumzytnicka - do centrum</v>
      </c>
      <c r="F2357" s="10" t="s">
        <v>123</v>
      </c>
      <c r="G2357" s="11" t="s">
        <v>165</v>
      </c>
      <c r="H2357" s="149" t="s">
        <v>363</v>
      </c>
      <c r="I2357" s="24" t="s">
        <v>117</v>
      </c>
      <c r="J2357" s="25">
        <v>43207</v>
      </c>
      <c r="K2357" s="26" t="s">
        <v>70</v>
      </c>
      <c r="L2357" s="90">
        <v>0.54166666666666663</v>
      </c>
      <c r="M2357" s="27">
        <v>1</v>
      </c>
      <c r="N2357" s="27">
        <v>245</v>
      </c>
      <c r="O2357" s="27">
        <v>18</v>
      </c>
      <c r="P2357" s="27">
        <v>1</v>
      </c>
      <c r="Q2357" s="27">
        <v>0</v>
      </c>
      <c r="R2357" s="27">
        <v>8</v>
      </c>
      <c r="S2357" s="27">
        <v>0</v>
      </c>
      <c r="T2357" s="27">
        <v>8</v>
      </c>
      <c r="U2357" s="27">
        <v>1</v>
      </c>
      <c r="V2357" s="30">
        <f t="shared" si="110"/>
        <v>282</v>
      </c>
    </row>
    <row r="2358" spans="1:22" ht="17.100000000000001" customHeight="1">
      <c r="A2358" s="10" t="s">
        <v>14</v>
      </c>
      <c r="B2358" s="10" t="s">
        <v>163</v>
      </c>
      <c r="C2358" s="11" t="s">
        <v>164</v>
      </c>
      <c r="D2358" s="149" t="str">
        <f t="shared" si="108"/>
        <v>r1_13 -  Most Pokoju</v>
      </c>
      <c r="E2358" s="149" t="str">
        <f t="shared" si="109"/>
        <v>r1_13 -  Most Pokoju - W1 od ul. Sz centrumzytnicka - do centrum</v>
      </c>
      <c r="F2358" s="10" t="s">
        <v>123</v>
      </c>
      <c r="G2358" s="11" t="s">
        <v>165</v>
      </c>
      <c r="H2358" s="149" t="s">
        <v>363</v>
      </c>
      <c r="I2358" s="24" t="s">
        <v>117</v>
      </c>
      <c r="J2358" s="25">
        <v>43207</v>
      </c>
      <c r="K2358" s="26" t="s">
        <v>71</v>
      </c>
      <c r="L2358" s="90">
        <v>0.58333333333333404</v>
      </c>
      <c r="M2358" s="27">
        <v>1</v>
      </c>
      <c r="N2358" s="27">
        <v>289</v>
      </c>
      <c r="O2358" s="27">
        <v>17</v>
      </c>
      <c r="P2358" s="27">
        <v>8</v>
      </c>
      <c r="Q2358" s="27">
        <v>2</v>
      </c>
      <c r="R2358" s="27">
        <v>5</v>
      </c>
      <c r="S2358" s="27">
        <v>0</v>
      </c>
      <c r="T2358" s="27">
        <v>9</v>
      </c>
      <c r="U2358" s="27">
        <v>0</v>
      </c>
      <c r="V2358" s="30">
        <f t="shared" si="110"/>
        <v>331</v>
      </c>
    </row>
    <row r="2359" spans="1:22" ht="17.100000000000001" customHeight="1">
      <c r="A2359" s="10" t="s">
        <v>14</v>
      </c>
      <c r="B2359" s="10" t="s">
        <v>163</v>
      </c>
      <c r="C2359" s="11" t="s">
        <v>164</v>
      </c>
      <c r="D2359" s="149" t="str">
        <f t="shared" si="108"/>
        <v>r1_13 -  Most Pokoju</v>
      </c>
      <c r="E2359" s="149" t="str">
        <f t="shared" si="109"/>
        <v>r1_13 -  Most Pokoju - W1 od ul. Sz centrumzytnicka - do centrum</v>
      </c>
      <c r="F2359" s="10" t="s">
        <v>123</v>
      </c>
      <c r="G2359" s="11" t="s">
        <v>165</v>
      </c>
      <c r="H2359" s="149" t="s">
        <v>363</v>
      </c>
      <c r="I2359" s="24" t="s">
        <v>117</v>
      </c>
      <c r="J2359" s="25">
        <v>43207</v>
      </c>
      <c r="K2359" s="26" t="s">
        <v>72</v>
      </c>
      <c r="L2359" s="90">
        <v>0.58333333333333404</v>
      </c>
      <c r="M2359" s="27">
        <v>3</v>
      </c>
      <c r="N2359" s="27">
        <v>284</v>
      </c>
      <c r="O2359" s="27">
        <v>9</v>
      </c>
      <c r="P2359" s="27">
        <v>5</v>
      </c>
      <c r="Q2359" s="27">
        <v>1</v>
      </c>
      <c r="R2359" s="27">
        <v>3</v>
      </c>
      <c r="S2359" s="27">
        <v>0</v>
      </c>
      <c r="T2359" s="27">
        <v>6</v>
      </c>
      <c r="U2359" s="27">
        <v>0</v>
      </c>
      <c r="V2359" s="30">
        <f t="shared" si="110"/>
        <v>311</v>
      </c>
    </row>
    <row r="2360" spans="1:22" ht="17.100000000000001" customHeight="1">
      <c r="A2360" s="10" t="s">
        <v>14</v>
      </c>
      <c r="B2360" s="10" t="s">
        <v>163</v>
      </c>
      <c r="C2360" s="11" t="s">
        <v>164</v>
      </c>
      <c r="D2360" s="149" t="str">
        <f t="shared" si="108"/>
        <v>r1_13 -  Most Pokoju</v>
      </c>
      <c r="E2360" s="149" t="str">
        <f t="shared" si="109"/>
        <v>r1_13 -  Most Pokoju - W1 od ul. Sz centrumzytnicka - do centrum</v>
      </c>
      <c r="F2360" s="10" t="s">
        <v>123</v>
      </c>
      <c r="G2360" s="11" t="s">
        <v>165</v>
      </c>
      <c r="H2360" s="149" t="s">
        <v>363</v>
      </c>
      <c r="I2360" s="24" t="s">
        <v>117</v>
      </c>
      <c r="J2360" s="25">
        <v>43207</v>
      </c>
      <c r="K2360" s="26" t="s">
        <v>73</v>
      </c>
      <c r="L2360" s="90">
        <v>0.58333333333333404</v>
      </c>
      <c r="M2360" s="27">
        <v>4</v>
      </c>
      <c r="N2360" s="27">
        <v>309</v>
      </c>
      <c r="O2360" s="27">
        <v>13</v>
      </c>
      <c r="P2360" s="27">
        <v>4</v>
      </c>
      <c r="Q2360" s="27">
        <v>1</v>
      </c>
      <c r="R2360" s="27">
        <v>3</v>
      </c>
      <c r="S2360" s="27">
        <v>0</v>
      </c>
      <c r="T2360" s="27">
        <v>14</v>
      </c>
      <c r="U2360" s="27">
        <v>0</v>
      </c>
      <c r="V2360" s="30">
        <f t="shared" si="110"/>
        <v>348</v>
      </c>
    </row>
    <row r="2361" spans="1:22" ht="17.100000000000001" customHeight="1">
      <c r="A2361" s="10" t="s">
        <v>14</v>
      </c>
      <c r="B2361" s="10" t="s">
        <v>163</v>
      </c>
      <c r="C2361" s="11" t="s">
        <v>164</v>
      </c>
      <c r="D2361" s="149" t="str">
        <f t="shared" si="108"/>
        <v>r1_13 -  Most Pokoju</v>
      </c>
      <c r="E2361" s="149" t="str">
        <f t="shared" si="109"/>
        <v>r1_13 -  Most Pokoju - W1 od ul. Sz centrumzytnicka - do centrum</v>
      </c>
      <c r="F2361" s="10" t="s">
        <v>123</v>
      </c>
      <c r="G2361" s="11" t="s">
        <v>165</v>
      </c>
      <c r="H2361" s="149" t="s">
        <v>363</v>
      </c>
      <c r="I2361" s="24" t="s">
        <v>117</v>
      </c>
      <c r="J2361" s="25">
        <v>43207</v>
      </c>
      <c r="K2361" s="26" t="s">
        <v>74</v>
      </c>
      <c r="L2361" s="90">
        <v>0.58333333333333404</v>
      </c>
      <c r="M2361" s="27">
        <v>4</v>
      </c>
      <c r="N2361" s="27">
        <v>281</v>
      </c>
      <c r="O2361" s="27">
        <v>10</v>
      </c>
      <c r="P2361" s="27">
        <v>5</v>
      </c>
      <c r="Q2361" s="27">
        <v>2</v>
      </c>
      <c r="R2361" s="27">
        <v>4</v>
      </c>
      <c r="S2361" s="27">
        <v>0</v>
      </c>
      <c r="T2361" s="27">
        <v>4</v>
      </c>
      <c r="U2361" s="27">
        <v>1</v>
      </c>
      <c r="V2361" s="30">
        <f t="shared" si="110"/>
        <v>311</v>
      </c>
    </row>
    <row r="2362" spans="1:22" ht="17.100000000000001" customHeight="1">
      <c r="A2362" s="10" t="s">
        <v>14</v>
      </c>
      <c r="B2362" s="10" t="s">
        <v>163</v>
      </c>
      <c r="C2362" s="11" t="s">
        <v>164</v>
      </c>
      <c r="D2362" s="149" t="str">
        <f t="shared" si="108"/>
        <v>r1_13 -  Most Pokoju</v>
      </c>
      <c r="E2362" s="149" t="str">
        <f t="shared" si="109"/>
        <v>r1_13 -  Most Pokoju - W1 od ul. Sz centrumzytnicka - do centrum</v>
      </c>
      <c r="F2362" s="10" t="s">
        <v>123</v>
      </c>
      <c r="G2362" s="11" t="s">
        <v>165</v>
      </c>
      <c r="H2362" s="149" t="s">
        <v>363</v>
      </c>
      <c r="I2362" s="24" t="s">
        <v>117</v>
      </c>
      <c r="J2362" s="25">
        <v>43207</v>
      </c>
      <c r="K2362" s="26" t="s">
        <v>75</v>
      </c>
      <c r="L2362" s="90">
        <v>0.625</v>
      </c>
      <c r="M2362" s="27">
        <v>2</v>
      </c>
      <c r="N2362" s="27">
        <v>260</v>
      </c>
      <c r="O2362" s="27">
        <v>10</v>
      </c>
      <c r="P2362" s="27">
        <v>4</v>
      </c>
      <c r="Q2362" s="27">
        <v>0</v>
      </c>
      <c r="R2362" s="27">
        <v>5</v>
      </c>
      <c r="S2362" s="27">
        <v>0</v>
      </c>
      <c r="T2362" s="27">
        <v>5</v>
      </c>
      <c r="U2362" s="27">
        <v>0</v>
      </c>
      <c r="V2362" s="30">
        <f t="shared" si="110"/>
        <v>286</v>
      </c>
    </row>
    <row r="2363" spans="1:22" ht="17.100000000000001" customHeight="1">
      <c r="A2363" s="10" t="s">
        <v>14</v>
      </c>
      <c r="B2363" s="10" t="s">
        <v>163</v>
      </c>
      <c r="C2363" s="11" t="s">
        <v>164</v>
      </c>
      <c r="D2363" s="149" t="str">
        <f t="shared" si="108"/>
        <v>r1_13 -  Most Pokoju</v>
      </c>
      <c r="E2363" s="149" t="str">
        <f t="shared" si="109"/>
        <v>r1_13 -  Most Pokoju - W1 od ul. Sz centrumzytnicka - do centrum</v>
      </c>
      <c r="F2363" s="10" t="s">
        <v>123</v>
      </c>
      <c r="G2363" s="11" t="s">
        <v>165</v>
      </c>
      <c r="H2363" s="149" t="s">
        <v>363</v>
      </c>
      <c r="I2363" s="24" t="s">
        <v>117</v>
      </c>
      <c r="J2363" s="25">
        <v>43207</v>
      </c>
      <c r="K2363" s="26" t="s">
        <v>76</v>
      </c>
      <c r="L2363" s="90">
        <v>0.625</v>
      </c>
      <c r="M2363" s="27">
        <v>1</v>
      </c>
      <c r="N2363" s="27">
        <v>291</v>
      </c>
      <c r="O2363" s="27">
        <v>11</v>
      </c>
      <c r="P2363" s="27">
        <v>1</v>
      </c>
      <c r="Q2363" s="27">
        <v>0</v>
      </c>
      <c r="R2363" s="27">
        <v>5</v>
      </c>
      <c r="S2363" s="27">
        <v>0</v>
      </c>
      <c r="T2363" s="27">
        <v>9</v>
      </c>
      <c r="U2363" s="27">
        <v>1</v>
      </c>
      <c r="V2363" s="30">
        <f t="shared" si="110"/>
        <v>319</v>
      </c>
    </row>
    <row r="2364" spans="1:22" ht="17.100000000000001" customHeight="1">
      <c r="A2364" s="10" t="s">
        <v>14</v>
      </c>
      <c r="B2364" s="10" t="s">
        <v>163</v>
      </c>
      <c r="C2364" s="11" t="s">
        <v>164</v>
      </c>
      <c r="D2364" s="149" t="str">
        <f t="shared" si="108"/>
        <v>r1_13 -  Most Pokoju</v>
      </c>
      <c r="E2364" s="149" t="str">
        <f t="shared" si="109"/>
        <v>r1_13 -  Most Pokoju - W1 od ul. Sz centrumzytnicka - do centrum</v>
      </c>
      <c r="F2364" s="10" t="s">
        <v>123</v>
      </c>
      <c r="G2364" s="11" t="s">
        <v>165</v>
      </c>
      <c r="H2364" s="149" t="s">
        <v>363</v>
      </c>
      <c r="I2364" s="24" t="s">
        <v>117</v>
      </c>
      <c r="J2364" s="25">
        <v>43207</v>
      </c>
      <c r="K2364" s="26" t="s">
        <v>77</v>
      </c>
      <c r="L2364" s="90">
        <v>0.625</v>
      </c>
      <c r="M2364" s="27">
        <v>4</v>
      </c>
      <c r="N2364" s="27">
        <v>295</v>
      </c>
      <c r="O2364" s="27">
        <v>8</v>
      </c>
      <c r="P2364" s="27">
        <v>3</v>
      </c>
      <c r="Q2364" s="27">
        <v>2</v>
      </c>
      <c r="R2364" s="27">
        <v>4</v>
      </c>
      <c r="S2364" s="27">
        <v>0</v>
      </c>
      <c r="T2364" s="27">
        <v>10</v>
      </c>
      <c r="U2364" s="27">
        <v>0</v>
      </c>
      <c r="V2364" s="30">
        <f t="shared" si="110"/>
        <v>326</v>
      </c>
    </row>
    <row r="2365" spans="1:22" ht="17.100000000000001" customHeight="1">
      <c r="A2365" s="10" t="s">
        <v>14</v>
      </c>
      <c r="B2365" s="10" t="s">
        <v>163</v>
      </c>
      <c r="C2365" s="11" t="s">
        <v>164</v>
      </c>
      <c r="D2365" s="149" t="str">
        <f t="shared" si="108"/>
        <v>r1_13 -  Most Pokoju</v>
      </c>
      <c r="E2365" s="149" t="str">
        <f t="shared" si="109"/>
        <v>r1_13 -  Most Pokoju - W1 od ul. Sz centrumzytnicka - do centrum</v>
      </c>
      <c r="F2365" s="10" t="s">
        <v>123</v>
      </c>
      <c r="G2365" s="11" t="s">
        <v>165</v>
      </c>
      <c r="H2365" s="149" t="s">
        <v>363</v>
      </c>
      <c r="I2365" s="24" t="s">
        <v>117</v>
      </c>
      <c r="J2365" s="25">
        <v>43207</v>
      </c>
      <c r="K2365" s="26" t="s">
        <v>78</v>
      </c>
      <c r="L2365" s="90">
        <v>0.625</v>
      </c>
      <c r="M2365" s="27">
        <v>2</v>
      </c>
      <c r="N2365" s="27">
        <v>353</v>
      </c>
      <c r="O2365" s="27">
        <v>10</v>
      </c>
      <c r="P2365" s="27">
        <v>2</v>
      </c>
      <c r="Q2365" s="27">
        <v>1</v>
      </c>
      <c r="R2365" s="27">
        <v>3</v>
      </c>
      <c r="S2365" s="27">
        <v>0</v>
      </c>
      <c r="T2365" s="27">
        <v>10</v>
      </c>
      <c r="U2365" s="27">
        <v>0</v>
      </c>
      <c r="V2365" s="30">
        <f t="shared" si="110"/>
        <v>381</v>
      </c>
    </row>
    <row r="2366" spans="1:22" ht="17.100000000000001" customHeight="1">
      <c r="A2366" s="10" t="s">
        <v>14</v>
      </c>
      <c r="B2366" s="10" t="s">
        <v>163</v>
      </c>
      <c r="C2366" s="11" t="s">
        <v>164</v>
      </c>
      <c r="D2366" s="149" t="str">
        <f t="shared" si="108"/>
        <v>r1_13 -  Most Pokoju</v>
      </c>
      <c r="E2366" s="149" t="str">
        <f t="shared" si="109"/>
        <v>r1_13 -  Most Pokoju - W1 od ul. Sz centrumzytnicka - do centrum</v>
      </c>
      <c r="F2366" s="10" t="s">
        <v>123</v>
      </c>
      <c r="G2366" s="11" t="s">
        <v>165</v>
      </c>
      <c r="H2366" s="149" t="s">
        <v>363</v>
      </c>
      <c r="I2366" s="24" t="s">
        <v>117</v>
      </c>
      <c r="J2366" s="25">
        <v>43207</v>
      </c>
      <c r="K2366" s="26" t="s">
        <v>79</v>
      </c>
      <c r="L2366" s="90">
        <v>0.66666666666666663</v>
      </c>
      <c r="M2366" s="27">
        <v>3</v>
      </c>
      <c r="N2366" s="27">
        <v>378</v>
      </c>
      <c r="O2366" s="27">
        <v>7</v>
      </c>
      <c r="P2366" s="27">
        <v>0</v>
      </c>
      <c r="Q2366" s="27">
        <v>2</v>
      </c>
      <c r="R2366" s="27">
        <v>2</v>
      </c>
      <c r="S2366" s="27">
        <v>0</v>
      </c>
      <c r="T2366" s="27">
        <v>10</v>
      </c>
      <c r="U2366" s="27">
        <v>0</v>
      </c>
      <c r="V2366" s="30">
        <f t="shared" si="110"/>
        <v>402</v>
      </c>
    </row>
    <row r="2367" spans="1:22" ht="17.100000000000001" customHeight="1">
      <c r="A2367" s="10" t="s">
        <v>14</v>
      </c>
      <c r="B2367" s="10" t="s">
        <v>163</v>
      </c>
      <c r="C2367" s="11" t="s">
        <v>164</v>
      </c>
      <c r="D2367" s="149" t="str">
        <f t="shared" si="108"/>
        <v>r1_13 -  Most Pokoju</v>
      </c>
      <c r="E2367" s="149" t="str">
        <f t="shared" si="109"/>
        <v>r1_13 -  Most Pokoju - W1 od ul. Sz centrumzytnicka - do centrum</v>
      </c>
      <c r="F2367" s="10" t="s">
        <v>123</v>
      </c>
      <c r="G2367" s="11" t="s">
        <v>165</v>
      </c>
      <c r="H2367" s="149" t="s">
        <v>363</v>
      </c>
      <c r="I2367" s="24" t="s">
        <v>117</v>
      </c>
      <c r="J2367" s="25">
        <v>43207</v>
      </c>
      <c r="K2367" s="26" t="s">
        <v>80</v>
      </c>
      <c r="L2367" s="90">
        <v>0.66666666666666663</v>
      </c>
      <c r="M2367" s="27">
        <v>1</v>
      </c>
      <c r="N2367" s="27">
        <v>374</v>
      </c>
      <c r="O2367" s="27">
        <v>5</v>
      </c>
      <c r="P2367" s="27">
        <v>0</v>
      </c>
      <c r="Q2367" s="27">
        <v>3</v>
      </c>
      <c r="R2367" s="27">
        <v>4</v>
      </c>
      <c r="S2367" s="27">
        <v>0</v>
      </c>
      <c r="T2367" s="27">
        <v>9</v>
      </c>
      <c r="U2367" s="27">
        <v>0</v>
      </c>
      <c r="V2367" s="30">
        <f t="shared" si="110"/>
        <v>396</v>
      </c>
    </row>
    <row r="2368" spans="1:22" ht="17.100000000000001" customHeight="1">
      <c r="A2368" s="10" t="s">
        <v>14</v>
      </c>
      <c r="B2368" s="10" t="s">
        <v>163</v>
      </c>
      <c r="C2368" s="11" t="s">
        <v>164</v>
      </c>
      <c r="D2368" s="149" t="str">
        <f t="shared" si="108"/>
        <v>r1_13 -  Most Pokoju</v>
      </c>
      <c r="E2368" s="149" t="str">
        <f t="shared" si="109"/>
        <v>r1_13 -  Most Pokoju - W1 od ul. Sz centrumzytnicka - do centrum</v>
      </c>
      <c r="F2368" s="10" t="s">
        <v>123</v>
      </c>
      <c r="G2368" s="11" t="s">
        <v>165</v>
      </c>
      <c r="H2368" s="149" t="s">
        <v>363</v>
      </c>
      <c r="I2368" s="24" t="s">
        <v>117</v>
      </c>
      <c r="J2368" s="25">
        <v>43207</v>
      </c>
      <c r="K2368" s="26" t="s">
        <v>81</v>
      </c>
      <c r="L2368" s="90">
        <v>0.66666666666666663</v>
      </c>
      <c r="M2368" s="27">
        <v>3</v>
      </c>
      <c r="N2368" s="27">
        <v>355</v>
      </c>
      <c r="O2368" s="27">
        <v>8</v>
      </c>
      <c r="P2368" s="27">
        <v>3</v>
      </c>
      <c r="Q2368" s="27">
        <v>0</v>
      </c>
      <c r="R2368" s="27">
        <v>3</v>
      </c>
      <c r="S2368" s="27">
        <v>0</v>
      </c>
      <c r="T2368" s="27">
        <v>9</v>
      </c>
      <c r="U2368" s="27">
        <v>0</v>
      </c>
      <c r="V2368" s="30">
        <f t="shared" si="110"/>
        <v>381</v>
      </c>
    </row>
    <row r="2369" spans="1:22" ht="17.100000000000001" customHeight="1">
      <c r="A2369" s="10" t="s">
        <v>14</v>
      </c>
      <c r="B2369" s="10" t="s">
        <v>163</v>
      </c>
      <c r="C2369" s="11" t="s">
        <v>164</v>
      </c>
      <c r="D2369" s="149" t="str">
        <f t="shared" si="108"/>
        <v>r1_13 -  Most Pokoju</v>
      </c>
      <c r="E2369" s="149" t="str">
        <f t="shared" si="109"/>
        <v>r1_13 -  Most Pokoju - W1 od ul. Sz centrumzytnicka - do centrum</v>
      </c>
      <c r="F2369" s="10" t="s">
        <v>123</v>
      </c>
      <c r="G2369" s="11" t="s">
        <v>165</v>
      </c>
      <c r="H2369" s="149" t="s">
        <v>363</v>
      </c>
      <c r="I2369" s="24" t="s">
        <v>117</v>
      </c>
      <c r="J2369" s="25">
        <v>43207</v>
      </c>
      <c r="K2369" s="26" t="s">
        <v>82</v>
      </c>
      <c r="L2369" s="90">
        <v>0.66666666666666663</v>
      </c>
      <c r="M2369" s="27">
        <v>3</v>
      </c>
      <c r="N2369" s="27">
        <v>353</v>
      </c>
      <c r="O2369" s="27">
        <v>9</v>
      </c>
      <c r="P2369" s="27">
        <v>1</v>
      </c>
      <c r="Q2369" s="27">
        <v>0</v>
      </c>
      <c r="R2369" s="27">
        <v>7</v>
      </c>
      <c r="S2369" s="27">
        <v>0</v>
      </c>
      <c r="T2369" s="27">
        <v>11</v>
      </c>
      <c r="U2369" s="27">
        <v>0</v>
      </c>
      <c r="V2369" s="30">
        <f t="shared" si="110"/>
        <v>384</v>
      </c>
    </row>
    <row r="2370" spans="1:22" ht="17.100000000000001" customHeight="1">
      <c r="A2370" s="10" t="s">
        <v>14</v>
      </c>
      <c r="B2370" s="10" t="s">
        <v>163</v>
      </c>
      <c r="C2370" s="11" t="s">
        <v>164</v>
      </c>
      <c r="D2370" s="149" t="str">
        <f t="shared" si="108"/>
        <v>r1_13 -  Most Pokoju</v>
      </c>
      <c r="E2370" s="149" t="str">
        <f t="shared" si="109"/>
        <v>r1_13 -  Most Pokoju - W1 od ul. Sz centrumzytnicka - do centrum</v>
      </c>
      <c r="F2370" s="10" t="s">
        <v>123</v>
      </c>
      <c r="G2370" s="11" t="s">
        <v>165</v>
      </c>
      <c r="H2370" s="149" t="s">
        <v>363</v>
      </c>
      <c r="I2370" s="24" t="s">
        <v>117</v>
      </c>
      <c r="J2370" s="25">
        <v>43207</v>
      </c>
      <c r="K2370" s="26" t="s">
        <v>83</v>
      </c>
      <c r="L2370" s="90">
        <v>0.70833333333333404</v>
      </c>
      <c r="M2370" s="27">
        <v>2</v>
      </c>
      <c r="N2370" s="27">
        <v>343</v>
      </c>
      <c r="O2370" s="27">
        <v>18</v>
      </c>
      <c r="P2370" s="27">
        <v>1</v>
      </c>
      <c r="Q2370" s="27">
        <v>0</v>
      </c>
      <c r="R2370" s="27">
        <v>4</v>
      </c>
      <c r="S2370" s="27">
        <v>0</v>
      </c>
      <c r="T2370" s="27">
        <v>13</v>
      </c>
      <c r="U2370" s="27">
        <v>0</v>
      </c>
      <c r="V2370" s="30">
        <f t="shared" si="110"/>
        <v>381</v>
      </c>
    </row>
    <row r="2371" spans="1:22" ht="17.100000000000001" customHeight="1">
      <c r="A2371" s="10" t="s">
        <v>14</v>
      </c>
      <c r="B2371" s="10" t="s">
        <v>163</v>
      </c>
      <c r="C2371" s="11" t="s">
        <v>164</v>
      </c>
      <c r="D2371" s="149" t="str">
        <f t="shared" ref="D2371:D2434" si="111">CONCATENATE(B2371," -  ",C2371,)</f>
        <v>r1_13 -  Most Pokoju</v>
      </c>
      <c r="E2371" s="149" t="str">
        <f t="shared" ref="E2371:E2434" si="112">CONCATENATE(B2371," -  ",C2371," - ",H2371)</f>
        <v>r1_13 -  Most Pokoju - W1 od ul. Sz centrumzytnicka - do centrum</v>
      </c>
      <c r="F2371" s="10" t="s">
        <v>123</v>
      </c>
      <c r="G2371" s="11" t="s">
        <v>165</v>
      </c>
      <c r="H2371" s="149" t="s">
        <v>363</v>
      </c>
      <c r="I2371" s="24" t="s">
        <v>117</v>
      </c>
      <c r="J2371" s="25">
        <v>43207</v>
      </c>
      <c r="K2371" s="26" t="s">
        <v>84</v>
      </c>
      <c r="L2371" s="90">
        <v>0.70833333333333404</v>
      </c>
      <c r="M2371" s="27">
        <v>10</v>
      </c>
      <c r="N2371" s="27">
        <v>339</v>
      </c>
      <c r="O2371" s="27">
        <v>9</v>
      </c>
      <c r="P2371" s="27">
        <v>2</v>
      </c>
      <c r="Q2371" s="27">
        <v>1</v>
      </c>
      <c r="R2371" s="27">
        <v>4</v>
      </c>
      <c r="S2371" s="27">
        <v>0</v>
      </c>
      <c r="T2371" s="27">
        <v>7</v>
      </c>
      <c r="U2371" s="27">
        <v>0</v>
      </c>
      <c r="V2371" s="30">
        <f t="shared" ref="V2371:V2434" si="113">SUM(M2371:U2371)</f>
        <v>372</v>
      </c>
    </row>
    <row r="2372" spans="1:22" ht="17.100000000000001" customHeight="1">
      <c r="A2372" s="10" t="s">
        <v>14</v>
      </c>
      <c r="B2372" s="10" t="s">
        <v>163</v>
      </c>
      <c r="C2372" s="11" t="s">
        <v>164</v>
      </c>
      <c r="D2372" s="149" t="str">
        <f t="shared" si="111"/>
        <v>r1_13 -  Most Pokoju</v>
      </c>
      <c r="E2372" s="149" t="str">
        <f t="shared" si="112"/>
        <v>r1_13 -  Most Pokoju - W1 od ul. Sz centrumzytnicka - do centrum</v>
      </c>
      <c r="F2372" s="10" t="s">
        <v>123</v>
      </c>
      <c r="G2372" s="11" t="s">
        <v>165</v>
      </c>
      <c r="H2372" s="149" t="s">
        <v>363</v>
      </c>
      <c r="I2372" s="24" t="s">
        <v>117</v>
      </c>
      <c r="J2372" s="25">
        <v>43207</v>
      </c>
      <c r="K2372" s="26" t="s">
        <v>85</v>
      </c>
      <c r="L2372" s="90">
        <v>0.70833333333333404</v>
      </c>
      <c r="M2372" s="27">
        <v>4</v>
      </c>
      <c r="N2372" s="27">
        <v>349</v>
      </c>
      <c r="O2372" s="27">
        <v>6</v>
      </c>
      <c r="P2372" s="27">
        <v>0</v>
      </c>
      <c r="Q2372" s="27">
        <v>0</v>
      </c>
      <c r="R2372" s="27">
        <v>5</v>
      </c>
      <c r="S2372" s="27">
        <v>0</v>
      </c>
      <c r="T2372" s="27">
        <v>12</v>
      </c>
      <c r="U2372" s="27">
        <v>0</v>
      </c>
      <c r="V2372" s="30">
        <f t="shared" si="113"/>
        <v>376</v>
      </c>
    </row>
    <row r="2373" spans="1:22" ht="17.100000000000001" customHeight="1">
      <c r="A2373" s="10" t="s">
        <v>14</v>
      </c>
      <c r="B2373" s="10" t="s">
        <v>163</v>
      </c>
      <c r="C2373" s="11" t="s">
        <v>164</v>
      </c>
      <c r="D2373" s="149" t="str">
        <f t="shared" si="111"/>
        <v>r1_13 -  Most Pokoju</v>
      </c>
      <c r="E2373" s="149" t="str">
        <f t="shared" si="112"/>
        <v>r1_13 -  Most Pokoju - W1 od ul. Sz centrumzytnicka - do centrum</v>
      </c>
      <c r="F2373" s="10" t="s">
        <v>123</v>
      </c>
      <c r="G2373" s="11" t="s">
        <v>165</v>
      </c>
      <c r="H2373" s="149" t="s">
        <v>363</v>
      </c>
      <c r="I2373" s="24" t="s">
        <v>117</v>
      </c>
      <c r="J2373" s="25">
        <v>43207</v>
      </c>
      <c r="K2373" s="26" t="s">
        <v>86</v>
      </c>
      <c r="L2373" s="90">
        <v>0.70833333333333404</v>
      </c>
      <c r="M2373" s="27">
        <v>5</v>
      </c>
      <c r="N2373" s="27">
        <v>307</v>
      </c>
      <c r="O2373" s="27">
        <v>8</v>
      </c>
      <c r="P2373" s="27">
        <v>0</v>
      </c>
      <c r="Q2373" s="27">
        <v>0</v>
      </c>
      <c r="R2373" s="27">
        <v>5</v>
      </c>
      <c r="S2373" s="27">
        <v>0</v>
      </c>
      <c r="T2373" s="27">
        <v>13</v>
      </c>
      <c r="U2373" s="27">
        <v>0</v>
      </c>
      <c r="V2373" s="30">
        <f t="shared" si="113"/>
        <v>338</v>
      </c>
    </row>
    <row r="2374" spans="1:22" ht="17.100000000000001" customHeight="1">
      <c r="A2374" s="10" t="s">
        <v>14</v>
      </c>
      <c r="B2374" s="10" t="s">
        <v>163</v>
      </c>
      <c r="C2374" s="11" t="s">
        <v>164</v>
      </c>
      <c r="D2374" s="149" t="str">
        <f t="shared" si="111"/>
        <v>r1_13 -  Most Pokoju</v>
      </c>
      <c r="E2374" s="149" t="str">
        <f t="shared" si="112"/>
        <v>r1_13 -  Most Pokoju - W1 od ul. Sz centrumzytnicka - do centrum</v>
      </c>
      <c r="F2374" s="10" t="s">
        <v>123</v>
      </c>
      <c r="G2374" s="11" t="s">
        <v>165</v>
      </c>
      <c r="H2374" s="149" t="s">
        <v>363</v>
      </c>
      <c r="I2374" s="24" t="s">
        <v>117</v>
      </c>
      <c r="J2374" s="25">
        <v>43207</v>
      </c>
      <c r="K2374" s="26" t="s">
        <v>87</v>
      </c>
      <c r="L2374" s="90">
        <v>0.75</v>
      </c>
      <c r="M2374" s="27">
        <v>1</v>
      </c>
      <c r="N2374" s="27">
        <v>337</v>
      </c>
      <c r="O2374" s="27">
        <v>9</v>
      </c>
      <c r="P2374" s="27">
        <v>0</v>
      </c>
      <c r="Q2374" s="27">
        <v>0</v>
      </c>
      <c r="R2374" s="27">
        <v>6</v>
      </c>
      <c r="S2374" s="27">
        <v>0</v>
      </c>
      <c r="T2374" s="27">
        <v>15</v>
      </c>
      <c r="U2374" s="27">
        <v>0</v>
      </c>
      <c r="V2374" s="30">
        <f t="shared" si="113"/>
        <v>368</v>
      </c>
    </row>
    <row r="2375" spans="1:22" ht="17.100000000000001" customHeight="1">
      <c r="A2375" s="10" t="s">
        <v>14</v>
      </c>
      <c r="B2375" s="10" t="s">
        <v>163</v>
      </c>
      <c r="C2375" s="11" t="s">
        <v>164</v>
      </c>
      <c r="D2375" s="149" t="str">
        <f t="shared" si="111"/>
        <v>r1_13 -  Most Pokoju</v>
      </c>
      <c r="E2375" s="149" t="str">
        <f t="shared" si="112"/>
        <v>r1_13 -  Most Pokoju - W1 od ul. Sz centrumzytnicka - do centrum</v>
      </c>
      <c r="F2375" s="10" t="s">
        <v>123</v>
      </c>
      <c r="G2375" s="11" t="s">
        <v>165</v>
      </c>
      <c r="H2375" s="149" t="s">
        <v>363</v>
      </c>
      <c r="I2375" s="24" t="s">
        <v>117</v>
      </c>
      <c r="J2375" s="25">
        <v>43207</v>
      </c>
      <c r="K2375" s="26" t="s">
        <v>88</v>
      </c>
      <c r="L2375" s="90">
        <v>0.75</v>
      </c>
      <c r="M2375" s="27">
        <v>4</v>
      </c>
      <c r="N2375" s="27">
        <v>336</v>
      </c>
      <c r="O2375" s="27">
        <v>7</v>
      </c>
      <c r="P2375" s="27">
        <v>1</v>
      </c>
      <c r="Q2375" s="27">
        <v>0</v>
      </c>
      <c r="R2375" s="27">
        <v>1</v>
      </c>
      <c r="S2375" s="27">
        <v>1</v>
      </c>
      <c r="T2375" s="27">
        <v>10</v>
      </c>
      <c r="U2375" s="27">
        <v>0</v>
      </c>
      <c r="V2375" s="30">
        <f t="shared" si="113"/>
        <v>360</v>
      </c>
    </row>
    <row r="2376" spans="1:22" ht="17.100000000000001" customHeight="1">
      <c r="A2376" s="10" t="s">
        <v>14</v>
      </c>
      <c r="B2376" s="10" t="s">
        <v>163</v>
      </c>
      <c r="C2376" s="11" t="s">
        <v>164</v>
      </c>
      <c r="D2376" s="149" t="str">
        <f t="shared" si="111"/>
        <v>r1_13 -  Most Pokoju</v>
      </c>
      <c r="E2376" s="149" t="str">
        <f t="shared" si="112"/>
        <v>r1_13 -  Most Pokoju - W1 od ul. Sz centrumzytnicka - do centrum</v>
      </c>
      <c r="F2376" s="10" t="s">
        <v>123</v>
      </c>
      <c r="G2376" s="11" t="s">
        <v>165</v>
      </c>
      <c r="H2376" s="149" t="s">
        <v>363</v>
      </c>
      <c r="I2376" s="24" t="s">
        <v>117</v>
      </c>
      <c r="J2376" s="25">
        <v>43207</v>
      </c>
      <c r="K2376" s="26" t="s">
        <v>89</v>
      </c>
      <c r="L2376" s="90">
        <v>0.75</v>
      </c>
      <c r="M2376" s="27">
        <v>2</v>
      </c>
      <c r="N2376" s="27">
        <v>328</v>
      </c>
      <c r="O2376" s="27">
        <v>14</v>
      </c>
      <c r="P2376" s="27">
        <v>0</v>
      </c>
      <c r="Q2376" s="27">
        <v>0</v>
      </c>
      <c r="R2376" s="27">
        <v>4</v>
      </c>
      <c r="S2376" s="27">
        <v>0</v>
      </c>
      <c r="T2376" s="27">
        <v>13</v>
      </c>
      <c r="U2376" s="27">
        <v>0</v>
      </c>
      <c r="V2376" s="30">
        <f t="shared" si="113"/>
        <v>361</v>
      </c>
    </row>
    <row r="2377" spans="1:22" ht="17.100000000000001" customHeight="1">
      <c r="A2377" s="10" t="s">
        <v>14</v>
      </c>
      <c r="B2377" s="10" t="s">
        <v>163</v>
      </c>
      <c r="C2377" s="11" t="s">
        <v>164</v>
      </c>
      <c r="D2377" s="149" t="str">
        <f t="shared" si="111"/>
        <v>r1_13 -  Most Pokoju</v>
      </c>
      <c r="E2377" s="149" t="str">
        <f t="shared" si="112"/>
        <v>r1_13 -  Most Pokoju - W1 od ul. Sz centrumzytnicka - do centrum</v>
      </c>
      <c r="F2377" s="10" t="s">
        <v>123</v>
      </c>
      <c r="G2377" s="11" t="s">
        <v>165</v>
      </c>
      <c r="H2377" s="149" t="s">
        <v>363</v>
      </c>
      <c r="I2377" s="24" t="s">
        <v>117</v>
      </c>
      <c r="J2377" s="25">
        <v>43207</v>
      </c>
      <c r="K2377" s="26" t="s">
        <v>90</v>
      </c>
      <c r="L2377" s="90">
        <v>0.75</v>
      </c>
      <c r="M2377" s="27">
        <v>3</v>
      </c>
      <c r="N2377" s="27">
        <v>311</v>
      </c>
      <c r="O2377" s="27">
        <v>17</v>
      </c>
      <c r="P2377" s="27">
        <v>1</v>
      </c>
      <c r="Q2377" s="27">
        <v>0</v>
      </c>
      <c r="R2377" s="27">
        <v>2</v>
      </c>
      <c r="S2377" s="27">
        <v>0</v>
      </c>
      <c r="T2377" s="27">
        <v>13</v>
      </c>
      <c r="U2377" s="27">
        <v>0</v>
      </c>
      <c r="V2377" s="30">
        <f t="shared" si="113"/>
        <v>347</v>
      </c>
    </row>
    <row r="2378" spans="1:22" ht="17.100000000000001" customHeight="1">
      <c r="A2378" s="10" t="s">
        <v>14</v>
      </c>
      <c r="B2378" s="10" t="s">
        <v>163</v>
      </c>
      <c r="C2378" s="11" t="s">
        <v>164</v>
      </c>
      <c r="D2378" s="149" t="str">
        <f t="shared" si="111"/>
        <v>r1_13 -  Most Pokoju</v>
      </c>
      <c r="E2378" s="149" t="str">
        <f t="shared" si="112"/>
        <v>r1_13 -  Most Pokoju - W1 od ul. Sz centrumzytnicka - do centrum</v>
      </c>
      <c r="F2378" s="10" t="s">
        <v>123</v>
      </c>
      <c r="G2378" s="11" t="s">
        <v>165</v>
      </c>
      <c r="H2378" s="149" t="s">
        <v>363</v>
      </c>
      <c r="I2378" s="24" t="s">
        <v>117</v>
      </c>
      <c r="J2378" s="25">
        <v>43207</v>
      </c>
      <c r="K2378" s="26" t="s">
        <v>91</v>
      </c>
      <c r="L2378" s="90">
        <v>0.79166666666666663</v>
      </c>
      <c r="M2378" s="27">
        <v>3</v>
      </c>
      <c r="N2378" s="27">
        <v>293</v>
      </c>
      <c r="O2378" s="27">
        <v>11</v>
      </c>
      <c r="P2378" s="27">
        <v>1</v>
      </c>
      <c r="Q2378" s="27">
        <v>0</v>
      </c>
      <c r="R2378" s="27">
        <v>3</v>
      </c>
      <c r="S2378" s="27">
        <v>0</v>
      </c>
      <c r="T2378" s="27">
        <v>12</v>
      </c>
      <c r="U2378" s="27">
        <v>0</v>
      </c>
      <c r="V2378" s="30">
        <f t="shared" si="113"/>
        <v>323</v>
      </c>
    </row>
    <row r="2379" spans="1:22" ht="17.100000000000001" customHeight="1">
      <c r="A2379" s="10" t="s">
        <v>14</v>
      </c>
      <c r="B2379" s="10" t="s">
        <v>163</v>
      </c>
      <c r="C2379" s="11" t="s">
        <v>164</v>
      </c>
      <c r="D2379" s="149" t="str">
        <f t="shared" si="111"/>
        <v>r1_13 -  Most Pokoju</v>
      </c>
      <c r="E2379" s="149" t="str">
        <f t="shared" si="112"/>
        <v>r1_13 -  Most Pokoju - W1 od ul. Sz centrumzytnicka - do centrum</v>
      </c>
      <c r="F2379" s="10" t="s">
        <v>123</v>
      </c>
      <c r="G2379" s="11" t="s">
        <v>165</v>
      </c>
      <c r="H2379" s="149" t="s">
        <v>363</v>
      </c>
      <c r="I2379" s="24" t="s">
        <v>117</v>
      </c>
      <c r="J2379" s="25">
        <v>43207</v>
      </c>
      <c r="K2379" s="26" t="s">
        <v>92</v>
      </c>
      <c r="L2379" s="90">
        <v>0.79166666666666663</v>
      </c>
      <c r="M2379" s="27">
        <v>5</v>
      </c>
      <c r="N2379" s="27">
        <v>288</v>
      </c>
      <c r="O2379" s="27">
        <v>7</v>
      </c>
      <c r="P2379" s="27">
        <v>2</v>
      </c>
      <c r="Q2379" s="27">
        <v>0</v>
      </c>
      <c r="R2379" s="27">
        <v>3</v>
      </c>
      <c r="S2379" s="27">
        <v>0</v>
      </c>
      <c r="T2379" s="27">
        <v>12</v>
      </c>
      <c r="U2379" s="27">
        <v>1</v>
      </c>
      <c r="V2379" s="30">
        <f t="shared" si="113"/>
        <v>318</v>
      </c>
    </row>
    <row r="2380" spans="1:22" ht="17.100000000000001" customHeight="1">
      <c r="A2380" s="10" t="s">
        <v>14</v>
      </c>
      <c r="B2380" s="10" t="s">
        <v>163</v>
      </c>
      <c r="C2380" s="11" t="s">
        <v>164</v>
      </c>
      <c r="D2380" s="149" t="str">
        <f t="shared" si="111"/>
        <v>r1_13 -  Most Pokoju</v>
      </c>
      <c r="E2380" s="149" t="str">
        <f t="shared" si="112"/>
        <v>r1_13 -  Most Pokoju - W1 od ul. Sz centrumzytnicka - do centrum</v>
      </c>
      <c r="F2380" s="10" t="s">
        <v>123</v>
      </c>
      <c r="G2380" s="11" t="s">
        <v>165</v>
      </c>
      <c r="H2380" s="149" t="s">
        <v>363</v>
      </c>
      <c r="I2380" s="24" t="s">
        <v>117</v>
      </c>
      <c r="J2380" s="25">
        <v>43207</v>
      </c>
      <c r="K2380" s="26" t="s">
        <v>93</v>
      </c>
      <c r="L2380" s="90">
        <v>0.79166666666666663</v>
      </c>
      <c r="M2380" s="27">
        <v>5</v>
      </c>
      <c r="N2380" s="27">
        <v>272</v>
      </c>
      <c r="O2380" s="27">
        <v>8</v>
      </c>
      <c r="P2380" s="27">
        <v>0</v>
      </c>
      <c r="Q2380" s="27">
        <v>0</v>
      </c>
      <c r="R2380" s="27">
        <v>4</v>
      </c>
      <c r="S2380" s="27">
        <v>0</v>
      </c>
      <c r="T2380" s="27">
        <v>17</v>
      </c>
      <c r="U2380" s="27">
        <v>0</v>
      </c>
      <c r="V2380" s="30">
        <f t="shared" si="113"/>
        <v>306</v>
      </c>
    </row>
    <row r="2381" spans="1:22" ht="17.100000000000001" customHeight="1">
      <c r="A2381" s="10" t="s">
        <v>14</v>
      </c>
      <c r="B2381" s="10" t="s">
        <v>163</v>
      </c>
      <c r="C2381" s="11" t="s">
        <v>164</v>
      </c>
      <c r="D2381" s="149" t="str">
        <f t="shared" si="111"/>
        <v>r1_13 -  Most Pokoju</v>
      </c>
      <c r="E2381" s="149" t="str">
        <f t="shared" si="112"/>
        <v>r1_13 -  Most Pokoju - W1 od ul. Sz centrumzytnicka - do centrum</v>
      </c>
      <c r="F2381" s="10" t="s">
        <v>123</v>
      </c>
      <c r="G2381" s="11" t="s">
        <v>165</v>
      </c>
      <c r="H2381" s="149" t="s">
        <v>363</v>
      </c>
      <c r="I2381" s="24" t="s">
        <v>117</v>
      </c>
      <c r="J2381" s="25">
        <v>43207</v>
      </c>
      <c r="K2381" s="26" t="s">
        <v>94</v>
      </c>
      <c r="L2381" s="90">
        <v>0.79166666666666663</v>
      </c>
      <c r="M2381" s="27">
        <v>6</v>
      </c>
      <c r="N2381" s="27">
        <v>298</v>
      </c>
      <c r="O2381" s="27">
        <v>11</v>
      </c>
      <c r="P2381" s="27">
        <v>1</v>
      </c>
      <c r="Q2381" s="27">
        <v>1</v>
      </c>
      <c r="R2381" s="27">
        <v>4</v>
      </c>
      <c r="S2381" s="27">
        <v>0</v>
      </c>
      <c r="T2381" s="27">
        <v>7</v>
      </c>
      <c r="U2381" s="27">
        <v>0</v>
      </c>
      <c r="V2381" s="30">
        <f t="shared" si="113"/>
        <v>328</v>
      </c>
    </row>
    <row r="2382" spans="1:22" ht="17.100000000000001" customHeight="1">
      <c r="A2382" s="10" t="s">
        <v>14</v>
      </c>
      <c r="B2382" s="10" t="s">
        <v>163</v>
      </c>
      <c r="C2382" s="11" t="s">
        <v>164</v>
      </c>
      <c r="D2382" s="149" t="str">
        <f t="shared" si="111"/>
        <v>r1_13 -  Most Pokoju</v>
      </c>
      <c r="E2382" s="149" t="str">
        <f t="shared" si="112"/>
        <v>r1_13 -  Most Pokoju - W1 od ul. Sz centrumzytnicka - do centrum</v>
      </c>
      <c r="F2382" s="10" t="s">
        <v>123</v>
      </c>
      <c r="G2382" s="11" t="s">
        <v>165</v>
      </c>
      <c r="H2382" s="149" t="s">
        <v>363</v>
      </c>
      <c r="I2382" s="24" t="s">
        <v>117</v>
      </c>
      <c r="J2382" s="25">
        <v>43207</v>
      </c>
      <c r="K2382" s="26" t="s">
        <v>95</v>
      </c>
      <c r="L2382" s="90">
        <v>0.83333333333333404</v>
      </c>
      <c r="M2382" s="27">
        <v>1</v>
      </c>
      <c r="N2382" s="27">
        <v>258</v>
      </c>
      <c r="O2382" s="27">
        <v>3</v>
      </c>
      <c r="P2382" s="27">
        <v>3</v>
      </c>
      <c r="Q2382" s="27">
        <v>0</v>
      </c>
      <c r="R2382" s="27">
        <v>2</v>
      </c>
      <c r="S2382" s="27">
        <v>0</v>
      </c>
      <c r="T2382" s="27">
        <v>24</v>
      </c>
      <c r="U2382" s="27">
        <v>0</v>
      </c>
      <c r="V2382" s="30">
        <f t="shared" si="113"/>
        <v>291</v>
      </c>
    </row>
    <row r="2383" spans="1:22" ht="17.100000000000001" customHeight="1">
      <c r="A2383" s="10" t="s">
        <v>14</v>
      </c>
      <c r="B2383" s="10" t="s">
        <v>163</v>
      </c>
      <c r="C2383" s="11" t="s">
        <v>164</v>
      </c>
      <c r="D2383" s="149" t="str">
        <f t="shared" si="111"/>
        <v>r1_13 -  Most Pokoju</v>
      </c>
      <c r="E2383" s="149" t="str">
        <f t="shared" si="112"/>
        <v>r1_13 -  Most Pokoju - W1 od ul. Sz centrumzytnicka - do centrum</v>
      </c>
      <c r="F2383" s="10" t="s">
        <v>123</v>
      </c>
      <c r="G2383" s="11" t="s">
        <v>165</v>
      </c>
      <c r="H2383" s="149" t="s">
        <v>363</v>
      </c>
      <c r="I2383" s="24" t="s">
        <v>117</v>
      </c>
      <c r="J2383" s="25">
        <v>43207</v>
      </c>
      <c r="K2383" s="26" t="s">
        <v>96</v>
      </c>
      <c r="L2383" s="90">
        <v>0.83333333333333404</v>
      </c>
      <c r="M2383" s="27">
        <v>4</v>
      </c>
      <c r="N2383" s="27">
        <v>233</v>
      </c>
      <c r="O2383" s="27">
        <v>8</v>
      </c>
      <c r="P2383" s="27">
        <v>0</v>
      </c>
      <c r="Q2383" s="27">
        <v>0</v>
      </c>
      <c r="R2383" s="27">
        <v>3</v>
      </c>
      <c r="S2383" s="27">
        <v>0</v>
      </c>
      <c r="T2383" s="27">
        <v>12</v>
      </c>
      <c r="U2383" s="27">
        <v>0</v>
      </c>
      <c r="V2383" s="30">
        <f t="shared" si="113"/>
        <v>260</v>
      </c>
    </row>
    <row r="2384" spans="1:22" ht="17.100000000000001" customHeight="1">
      <c r="A2384" s="10" t="s">
        <v>14</v>
      </c>
      <c r="B2384" s="10" t="s">
        <v>163</v>
      </c>
      <c r="C2384" s="11" t="s">
        <v>164</v>
      </c>
      <c r="D2384" s="149" t="str">
        <f t="shared" si="111"/>
        <v>r1_13 -  Most Pokoju</v>
      </c>
      <c r="E2384" s="149" t="str">
        <f t="shared" si="112"/>
        <v>r1_13 -  Most Pokoju - W1 od ul. Sz centrumzytnicka - do centrum</v>
      </c>
      <c r="F2384" s="10" t="s">
        <v>123</v>
      </c>
      <c r="G2384" s="11" t="s">
        <v>165</v>
      </c>
      <c r="H2384" s="149" t="s">
        <v>363</v>
      </c>
      <c r="I2384" s="24" t="s">
        <v>117</v>
      </c>
      <c r="J2384" s="25">
        <v>43207</v>
      </c>
      <c r="K2384" s="26" t="s">
        <v>97</v>
      </c>
      <c r="L2384" s="90">
        <v>0.83333333333333404</v>
      </c>
      <c r="M2384" s="27">
        <v>0</v>
      </c>
      <c r="N2384" s="27">
        <v>239</v>
      </c>
      <c r="O2384" s="27">
        <v>10</v>
      </c>
      <c r="P2384" s="27">
        <v>0</v>
      </c>
      <c r="Q2384" s="27">
        <v>1</v>
      </c>
      <c r="R2384" s="27">
        <v>1</v>
      </c>
      <c r="S2384" s="27">
        <v>0</v>
      </c>
      <c r="T2384" s="27">
        <v>18</v>
      </c>
      <c r="U2384" s="27">
        <v>0</v>
      </c>
      <c r="V2384" s="30">
        <f t="shared" si="113"/>
        <v>269</v>
      </c>
    </row>
    <row r="2385" spans="1:22" ht="17.100000000000001" customHeight="1">
      <c r="A2385" s="10" t="s">
        <v>14</v>
      </c>
      <c r="B2385" s="10" t="s">
        <v>163</v>
      </c>
      <c r="C2385" s="11" t="s">
        <v>164</v>
      </c>
      <c r="D2385" s="149" t="str">
        <f t="shared" si="111"/>
        <v>r1_13 -  Most Pokoju</v>
      </c>
      <c r="E2385" s="149" t="str">
        <f t="shared" si="112"/>
        <v>r1_13 -  Most Pokoju - W1 od ul. Sz centrumzytnicka - do centrum</v>
      </c>
      <c r="F2385" s="10" t="s">
        <v>123</v>
      </c>
      <c r="G2385" s="11" t="s">
        <v>165</v>
      </c>
      <c r="H2385" s="149" t="s">
        <v>363</v>
      </c>
      <c r="I2385" s="24" t="s">
        <v>117</v>
      </c>
      <c r="J2385" s="25">
        <v>43207</v>
      </c>
      <c r="K2385" s="26" t="s">
        <v>98</v>
      </c>
      <c r="L2385" s="90">
        <v>0.83333333333333404</v>
      </c>
      <c r="M2385" s="27">
        <v>2</v>
      </c>
      <c r="N2385" s="27">
        <v>218</v>
      </c>
      <c r="O2385" s="27">
        <v>6</v>
      </c>
      <c r="P2385" s="27">
        <v>0</v>
      </c>
      <c r="Q2385" s="27">
        <v>0</v>
      </c>
      <c r="R2385" s="27">
        <v>2</v>
      </c>
      <c r="S2385" s="27">
        <v>0</v>
      </c>
      <c r="T2385" s="27">
        <v>7</v>
      </c>
      <c r="U2385" s="27">
        <v>0</v>
      </c>
      <c r="V2385" s="30">
        <f t="shared" si="113"/>
        <v>235</v>
      </c>
    </row>
    <row r="2386" spans="1:22" ht="17.100000000000001" customHeight="1">
      <c r="A2386" s="10" t="s">
        <v>14</v>
      </c>
      <c r="B2386" s="10" t="s">
        <v>163</v>
      </c>
      <c r="C2386" s="11" t="s">
        <v>164</v>
      </c>
      <c r="D2386" s="149" t="str">
        <f t="shared" si="111"/>
        <v>r1_13 -  Most Pokoju</v>
      </c>
      <c r="E2386" s="149" t="str">
        <f t="shared" si="112"/>
        <v>r1_13 -  Most Pokoju - W1 od ul. Sz centrumzytnicka - do centrum</v>
      </c>
      <c r="F2386" s="10" t="s">
        <v>123</v>
      </c>
      <c r="G2386" s="11" t="s">
        <v>165</v>
      </c>
      <c r="H2386" s="149" t="s">
        <v>363</v>
      </c>
      <c r="I2386" s="24" t="s">
        <v>117</v>
      </c>
      <c r="J2386" s="25">
        <v>43207</v>
      </c>
      <c r="K2386" s="26" t="s">
        <v>99</v>
      </c>
      <c r="L2386" s="90">
        <v>0.875</v>
      </c>
      <c r="M2386" s="27">
        <v>3</v>
      </c>
      <c r="N2386" s="27">
        <v>216</v>
      </c>
      <c r="O2386" s="27">
        <v>8</v>
      </c>
      <c r="P2386" s="27">
        <v>0</v>
      </c>
      <c r="Q2386" s="27">
        <v>1</v>
      </c>
      <c r="R2386" s="27">
        <v>1</v>
      </c>
      <c r="S2386" s="27">
        <v>0</v>
      </c>
      <c r="T2386" s="27">
        <v>13</v>
      </c>
      <c r="U2386" s="27">
        <v>0</v>
      </c>
      <c r="V2386" s="30">
        <f t="shared" si="113"/>
        <v>242</v>
      </c>
    </row>
    <row r="2387" spans="1:22" ht="17.100000000000001" customHeight="1">
      <c r="A2387" s="10" t="s">
        <v>14</v>
      </c>
      <c r="B2387" s="10" t="s">
        <v>163</v>
      </c>
      <c r="C2387" s="11" t="s">
        <v>164</v>
      </c>
      <c r="D2387" s="149" t="str">
        <f t="shared" si="111"/>
        <v>r1_13 -  Most Pokoju</v>
      </c>
      <c r="E2387" s="149" t="str">
        <f t="shared" si="112"/>
        <v>r1_13 -  Most Pokoju - W1 od ul. Sz centrumzytnicka - do centrum</v>
      </c>
      <c r="F2387" s="10" t="s">
        <v>123</v>
      </c>
      <c r="G2387" s="11" t="s">
        <v>165</v>
      </c>
      <c r="H2387" s="149" t="s">
        <v>363</v>
      </c>
      <c r="I2387" s="24" t="s">
        <v>117</v>
      </c>
      <c r="J2387" s="25">
        <v>43207</v>
      </c>
      <c r="K2387" s="26" t="s">
        <v>100</v>
      </c>
      <c r="L2387" s="90">
        <v>0.875</v>
      </c>
      <c r="M2387" s="27">
        <v>3</v>
      </c>
      <c r="N2387" s="27">
        <v>196</v>
      </c>
      <c r="O2387" s="27">
        <v>4</v>
      </c>
      <c r="P2387" s="27">
        <v>1</v>
      </c>
      <c r="Q2387" s="27">
        <v>0</v>
      </c>
      <c r="R2387" s="27">
        <v>2</v>
      </c>
      <c r="S2387" s="27">
        <v>0</v>
      </c>
      <c r="T2387" s="27">
        <v>7</v>
      </c>
      <c r="U2387" s="27">
        <v>0</v>
      </c>
      <c r="V2387" s="30">
        <f t="shared" si="113"/>
        <v>213</v>
      </c>
    </row>
    <row r="2388" spans="1:22" ht="17.100000000000001" customHeight="1">
      <c r="A2388" s="10" t="s">
        <v>14</v>
      </c>
      <c r="B2388" s="10" t="s">
        <v>163</v>
      </c>
      <c r="C2388" s="11" t="s">
        <v>164</v>
      </c>
      <c r="D2388" s="149" t="str">
        <f t="shared" si="111"/>
        <v>r1_13 -  Most Pokoju</v>
      </c>
      <c r="E2388" s="149" t="str">
        <f t="shared" si="112"/>
        <v>r1_13 -  Most Pokoju - W1 od ul. Sz centrumzytnicka - do centrum</v>
      </c>
      <c r="F2388" s="10" t="s">
        <v>123</v>
      </c>
      <c r="G2388" s="11" t="s">
        <v>165</v>
      </c>
      <c r="H2388" s="149" t="s">
        <v>363</v>
      </c>
      <c r="I2388" s="24" t="s">
        <v>117</v>
      </c>
      <c r="J2388" s="25">
        <v>43207</v>
      </c>
      <c r="K2388" s="26" t="s">
        <v>101</v>
      </c>
      <c r="L2388" s="90">
        <v>0.875</v>
      </c>
      <c r="M2388" s="27">
        <v>3</v>
      </c>
      <c r="N2388" s="27">
        <v>177</v>
      </c>
      <c r="O2388" s="27">
        <v>3</v>
      </c>
      <c r="P2388" s="27">
        <v>0</v>
      </c>
      <c r="Q2388" s="27">
        <v>1</v>
      </c>
      <c r="R2388" s="27">
        <v>1</v>
      </c>
      <c r="S2388" s="27">
        <v>0</v>
      </c>
      <c r="T2388" s="27">
        <v>13</v>
      </c>
      <c r="U2388" s="27">
        <v>0</v>
      </c>
      <c r="V2388" s="30">
        <f t="shared" si="113"/>
        <v>198</v>
      </c>
    </row>
    <row r="2389" spans="1:22" ht="17.100000000000001" customHeight="1">
      <c r="A2389" s="10" t="s">
        <v>14</v>
      </c>
      <c r="B2389" s="10" t="s">
        <v>163</v>
      </c>
      <c r="C2389" s="11" t="s">
        <v>164</v>
      </c>
      <c r="D2389" s="149" t="str">
        <f t="shared" si="111"/>
        <v>r1_13 -  Most Pokoju</v>
      </c>
      <c r="E2389" s="149" t="str">
        <f t="shared" si="112"/>
        <v>r1_13 -  Most Pokoju - W1 od ul. Sz centrumzytnicka - do centrum</v>
      </c>
      <c r="F2389" s="10" t="s">
        <v>123</v>
      </c>
      <c r="G2389" s="11" t="s">
        <v>165</v>
      </c>
      <c r="H2389" s="149" t="s">
        <v>363</v>
      </c>
      <c r="I2389" s="24" t="s">
        <v>117</v>
      </c>
      <c r="J2389" s="25">
        <v>43207</v>
      </c>
      <c r="K2389" s="26" t="s">
        <v>102</v>
      </c>
      <c r="L2389" s="90">
        <v>0.875</v>
      </c>
      <c r="M2389" s="27">
        <v>4</v>
      </c>
      <c r="N2389" s="27">
        <v>177</v>
      </c>
      <c r="O2389" s="27">
        <v>2</v>
      </c>
      <c r="P2389" s="27">
        <v>0</v>
      </c>
      <c r="Q2389" s="27">
        <v>2</v>
      </c>
      <c r="R2389" s="27">
        <v>1</v>
      </c>
      <c r="S2389" s="27">
        <v>0</v>
      </c>
      <c r="T2389" s="27">
        <v>7</v>
      </c>
      <c r="U2389" s="27">
        <v>1</v>
      </c>
      <c r="V2389" s="30">
        <f t="shared" si="113"/>
        <v>194</v>
      </c>
    </row>
    <row r="2390" spans="1:22" ht="17.100000000000001" customHeight="1">
      <c r="A2390" s="10" t="s">
        <v>14</v>
      </c>
      <c r="B2390" s="10" t="s">
        <v>163</v>
      </c>
      <c r="C2390" s="11" t="s">
        <v>164</v>
      </c>
      <c r="D2390" s="149" t="str">
        <f t="shared" si="111"/>
        <v>r1_13 -  Most Pokoju</v>
      </c>
      <c r="E2390" s="149" t="str">
        <f t="shared" si="112"/>
        <v>r1_13 -  Most Pokoju - W1 od ul. Sz centrumzytnicka - do centrum</v>
      </c>
      <c r="F2390" s="10" t="s">
        <v>123</v>
      </c>
      <c r="G2390" s="11" t="s">
        <v>165</v>
      </c>
      <c r="H2390" s="149" t="s">
        <v>363</v>
      </c>
      <c r="I2390" s="24" t="s">
        <v>117</v>
      </c>
      <c r="J2390" s="25">
        <v>43207</v>
      </c>
      <c r="K2390" s="26" t="s">
        <v>103</v>
      </c>
      <c r="L2390" s="90">
        <v>0.91666666666666663</v>
      </c>
      <c r="M2390" s="27">
        <v>2</v>
      </c>
      <c r="N2390" s="27">
        <v>167</v>
      </c>
      <c r="O2390" s="27">
        <v>4</v>
      </c>
      <c r="P2390" s="27">
        <v>1</v>
      </c>
      <c r="Q2390" s="27">
        <v>0</v>
      </c>
      <c r="R2390" s="27">
        <v>5</v>
      </c>
      <c r="S2390" s="27">
        <v>0</v>
      </c>
      <c r="T2390" s="27">
        <v>14</v>
      </c>
      <c r="U2390" s="27">
        <v>0</v>
      </c>
      <c r="V2390" s="30">
        <f t="shared" si="113"/>
        <v>193</v>
      </c>
    </row>
    <row r="2391" spans="1:22" ht="17.100000000000001" customHeight="1">
      <c r="A2391" s="10" t="s">
        <v>14</v>
      </c>
      <c r="B2391" s="10" t="s">
        <v>163</v>
      </c>
      <c r="C2391" s="11" t="s">
        <v>164</v>
      </c>
      <c r="D2391" s="149" t="str">
        <f t="shared" si="111"/>
        <v>r1_13 -  Most Pokoju</v>
      </c>
      <c r="E2391" s="149" t="str">
        <f t="shared" si="112"/>
        <v>r1_13 -  Most Pokoju - W1 od ul. Sz centrumzytnicka - do centrum</v>
      </c>
      <c r="F2391" s="10" t="s">
        <v>123</v>
      </c>
      <c r="G2391" s="11" t="s">
        <v>165</v>
      </c>
      <c r="H2391" s="149" t="s">
        <v>363</v>
      </c>
      <c r="I2391" s="24" t="s">
        <v>117</v>
      </c>
      <c r="J2391" s="25">
        <v>43207</v>
      </c>
      <c r="K2391" s="26" t="s">
        <v>104</v>
      </c>
      <c r="L2391" s="90">
        <v>0.91666666666666663</v>
      </c>
      <c r="M2391" s="27">
        <v>2</v>
      </c>
      <c r="N2391" s="27">
        <v>143</v>
      </c>
      <c r="O2391" s="27">
        <v>2</v>
      </c>
      <c r="P2391" s="27">
        <v>0</v>
      </c>
      <c r="Q2391" s="27">
        <v>1</v>
      </c>
      <c r="R2391" s="27">
        <v>3</v>
      </c>
      <c r="S2391" s="27">
        <v>0</v>
      </c>
      <c r="T2391" s="27">
        <v>5</v>
      </c>
      <c r="U2391" s="27">
        <v>0</v>
      </c>
      <c r="V2391" s="30">
        <f t="shared" si="113"/>
        <v>156</v>
      </c>
    </row>
    <row r="2392" spans="1:22" ht="17.100000000000001" customHeight="1">
      <c r="A2392" s="10" t="s">
        <v>14</v>
      </c>
      <c r="B2392" s="10" t="s">
        <v>163</v>
      </c>
      <c r="C2392" s="11" t="s">
        <v>164</v>
      </c>
      <c r="D2392" s="149" t="str">
        <f t="shared" si="111"/>
        <v>r1_13 -  Most Pokoju</v>
      </c>
      <c r="E2392" s="149" t="str">
        <f t="shared" si="112"/>
        <v>r1_13 -  Most Pokoju - W1 od ul. Sz centrumzytnicka - do centrum</v>
      </c>
      <c r="F2392" s="10" t="s">
        <v>123</v>
      </c>
      <c r="G2392" s="11" t="s">
        <v>165</v>
      </c>
      <c r="H2392" s="149" t="s">
        <v>363</v>
      </c>
      <c r="I2392" s="24" t="s">
        <v>117</v>
      </c>
      <c r="J2392" s="25">
        <v>43207</v>
      </c>
      <c r="K2392" s="26" t="s">
        <v>105</v>
      </c>
      <c r="L2392" s="90">
        <v>0.91666666666666663</v>
      </c>
      <c r="M2392" s="27">
        <v>0</v>
      </c>
      <c r="N2392" s="27">
        <v>112</v>
      </c>
      <c r="O2392" s="27">
        <v>3</v>
      </c>
      <c r="P2392" s="27">
        <v>0</v>
      </c>
      <c r="Q2392" s="27">
        <v>0</v>
      </c>
      <c r="R2392" s="27">
        <v>1</v>
      </c>
      <c r="S2392" s="27">
        <v>0</v>
      </c>
      <c r="T2392" s="27">
        <v>2</v>
      </c>
      <c r="U2392" s="27">
        <v>0</v>
      </c>
      <c r="V2392" s="30">
        <f t="shared" si="113"/>
        <v>118</v>
      </c>
    </row>
    <row r="2393" spans="1:22" ht="17.100000000000001" customHeight="1">
      <c r="A2393" s="10" t="s">
        <v>14</v>
      </c>
      <c r="B2393" s="10" t="s">
        <v>163</v>
      </c>
      <c r="C2393" s="11" t="s">
        <v>164</v>
      </c>
      <c r="D2393" s="149" t="str">
        <f t="shared" si="111"/>
        <v>r1_13 -  Most Pokoju</v>
      </c>
      <c r="E2393" s="149" t="str">
        <f t="shared" si="112"/>
        <v>r1_13 -  Most Pokoju - W1 od ul. Sz centrumzytnicka - do centrum</v>
      </c>
      <c r="F2393" s="10" t="s">
        <v>123</v>
      </c>
      <c r="G2393" s="11" t="s">
        <v>165</v>
      </c>
      <c r="H2393" s="149" t="s">
        <v>363</v>
      </c>
      <c r="I2393" s="24" t="s">
        <v>117</v>
      </c>
      <c r="J2393" s="25">
        <v>43207</v>
      </c>
      <c r="K2393" s="26" t="s">
        <v>106</v>
      </c>
      <c r="L2393" s="90">
        <v>0.91666666666666663</v>
      </c>
      <c r="M2393" s="27">
        <v>3</v>
      </c>
      <c r="N2393" s="27">
        <v>113</v>
      </c>
      <c r="O2393" s="27">
        <v>4</v>
      </c>
      <c r="P2393" s="27">
        <v>0</v>
      </c>
      <c r="Q2393" s="27">
        <v>0</v>
      </c>
      <c r="R2393" s="27">
        <v>1</v>
      </c>
      <c r="S2393" s="27">
        <v>0</v>
      </c>
      <c r="T2393" s="27">
        <v>6</v>
      </c>
      <c r="U2393" s="27">
        <v>0</v>
      </c>
      <c r="V2393" s="30">
        <f t="shared" si="113"/>
        <v>127</v>
      </c>
    </row>
    <row r="2394" spans="1:22" ht="17.100000000000001" customHeight="1">
      <c r="A2394" s="10" t="s">
        <v>14</v>
      </c>
      <c r="B2394" s="10" t="s">
        <v>163</v>
      </c>
      <c r="C2394" s="11" t="s">
        <v>164</v>
      </c>
      <c r="D2394" s="149" t="str">
        <f t="shared" si="111"/>
        <v>r1_13 -  Most Pokoju</v>
      </c>
      <c r="E2394" s="149" t="str">
        <f t="shared" si="112"/>
        <v>r1_13 -  Most Pokoju - W1 od ul. Sz centrumzytnicka - do centrum</v>
      </c>
      <c r="F2394" s="10" t="s">
        <v>123</v>
      </c>
      <c r="G2394" s="11" t="s">
        <v>165</v>
      </c>
      <c r="H2394" s="149" t="s">
        <v>363</v>
      </c>
      <c r="I2394" s="24" t="s">
        <v>117</v>
      </c>
      <c r="J2394" s="25">
        <v>43207</v>
      </c>
      <c r="K2394" s="26" t="s">
        <v>107</v>
      </c>
      <c r="L2394" s="90">
        <v>0.95833333333333404</v>
      </c>
      <c r="M2394" s="27">
        <v>2</v>
      </c>
      <c r="N2394" s="27">
        <v>86</v>
      </c>
      <c r="O2394" s="27">
        <v>2</v>
      </c>
      <c r="P2394" s="27">
        <v>0</v>
      </c>
      <c r="Q2394" s="27">
        <v>0</v>
      </c>
      <c r="R2394" s="27">
        <v>3</v>
      </c>
      <c r="S2394" s="27">
        <v>0</v>
      </c>
      <c r="T2394" s="27">
        <v>3</v>
      </c>
      <c r="U2394" s="27">
        <v>0</v>
      </c>
      <c r="V2394" s="30">
        <f t="shared" si="113"/>
        <v>96</v>
      </c>
    </row>
    <row r="2395" spans="1:22" ht="17.100000000000001" customHeight="1">
      <c r="A2395" s="10" t="s">
        <v>14</v>
      </c>
      <c r="B2395" s="10" t="s">
        <v>163</v>
      </c>
      <c r="C2395" s="11" t="s">
        <v>164</v>
      </c>
      <c r="D2395" s="149" t="str">
        <f t="shared" si="111"/>
        <v>r1_13 -  Most Pokoju</v>
      </c>
      <c r="E2395" s="149" t="str">
        <f t="shared" si="112"/>
        <v>r1_13 -  Most Pokoju - W1 od ul. Sz centrumzytnicka - do centrum</v>
      </c>
      <c r="F2395" s="10" t="s">
        <v>123</v>
      </c>
      <c r="G2395" s="11" t="s">
        <v>165</v>
      </c>
      <c r="H2395" s="149" t="s">
        <v>363</v>
      </c>
      <c r="I2395" s="24" t="s">
        <v>117</v>
      </c>
      <c r="J2395" s="25">
        <v>43207</v>
      </c>
      <c r="K2395" s="26" t="s">
        <v>108</v>
      </c>
      <c r="L2395" s="90">
        <v>0.95833333333333404</v>
      </c>
      <c r="M2395" s="27">
        <v>3</v>
      </c>
      <c r="N2395" s="27">
        <v>93</v>
      </c>
      <c r="O2395" s="27">
        <v>0</v>
      </c>
      <c r="P2395" s="27">
        <v>0</v>
      </c>
      <c r="Q2395" s="27">
        <v>1</v>
      </c>
      <c r="R2395" s="27">
        <v>1</v>
      </c>
      <c r="S2395" s="27">
        <v>0</v>
      </c>
      <c r="T2395" s="27">
        <v>8</v>
      </c>
      <c r="U2395" s="27">
        <v>0</v>
      </c>
      <c r="V2395" s="30">
        <f t="shared" si="113"/>
        <v>106</v>
      </c>
    </row>
    <row r="2396" spans="1:22" ht="17.100000000000001" customHeight="1">
      <c r="A2396" s="10" t="s">
        <v>14</v>
      </c>
      <c r="B2396" s="10" t="s">
        <v>163</v>
      </c>
      <c r="C2396" s="11" t="s">
        <v>164</v>
      </c>
      <c r="D2396" s="149" t="str">
        <f t="shared" si="111"/>
        <v>r1_13 -  Most Pokoju</v>
      </c>
      <c r="E2396" s="149" t="str">
        <f t="shared" si="112"/>
        <v>r1_13 -  Most Pokoju - W1 od ul. Sz centrumzytnicka - do centrum</v>
      </c>
      <c r="F2396" s="10" t="s">
        <v>123</v>
      </c>
      <c r="G2396" s="11" t="s">
        <v>165</v>
      </c>
      <c r="H2396" s="149" t="s">
        <v>363</v>
      </c>
      <c r="I2396" s="24" t="s">
        <v>117</v>
      </c>
      <c r="J2396" s="25">
        <v>43207</v>
      </c>
      <c r="K2396" s="26" t="s">
        <v>109</v>
      </c>
      <c r="L2396" s="90">
        <v>0.95833333333333404</v>
      </c>
      <c r="M2396" s="27">
        <v>1</v>
      </c>
      <c r="N2396" s="27">
        <v>75</v>
      </c>
      <c r="O2396" s="27">
        <v>1</v>
      </c>
      <c r="P2396" s="27">
        <v>0</v>
      </c>
      <c r="Q2396" s="27">
        <v>0</v>
      </c>
      <c r="R2396" s="27">
        <v>3</v>
      </c>
      <c r="S2396" s="27">
        <v>0</v>
      </c>
      <c r="T2396" s="27">
        <v>3</v>
      </c>
      <c r="U2396" s="27">
        <v>0</v>
      </c>
      <c r="V2396" s="30">
        <f t="shared" si="113"/>
        <v>83</v>
      </c>
    </row>
    <row r="2397" spans="1:22" ht="17.100000000000001" customHeight="1">
      <c r="A2397" s="10" t="s">
        <v>14</v>
      </c>
      <c r="B2397" s="10" t="s">
        <v>163</v>
      </c>
      <c r="C2397" s="11" t="s">
        <v>164</v>
      </c>
      <c r="D2397" s="149" t="str">
        <f t="shared" si="111"/>
        <v>r1_13 -  Most Pokoju</v>
      </c>
      <c r="E2397" s="149" t="str">
        <f t="shared" si="112"/>
        <v>r1_13 -  Most Pokoju - W1 od ul. Sz centrumzytnicka - do centrum</v>
      </c>
      <c r="F2397" s="10" t="s">
        <v>123</v>
      </c>
      <c r="G2397" s="11" t="s">
        <v>165</v>
      </c>
      <c r="H2397" s="149" t="s">
        <v>363</v>
      </c>
      <c r="I2397" s="24" t="s">
        <v>117</v>
      </c>
      <c r="J2397" s="25">
        <v>43207</v>
      </c>
      <c r="K2397" s="26" t="s">
        <v>110</v>
      </c>
      <c r="L2397" s="90">
        <v>0.95833333333333404</v>
      </c>
      <c r="M2397" s="27">
        <v>0</v>
      </c>
      <c r="N2397" s="27">
        <v>56</v>
      </c>
      <c r="O2397" s="27">
        <v>1</v>
      </c>
      <c r="P2397" s="27">
        <v>1</v>
      </c>
      <c r="Q2397" s="27">
        <v>1</v>
      </c>
      <c r="R2397" s="27">
        <v>1</v>
      </c>
      <c r="S2397" s="27">
        <v>0</v>
      </c>
      <c r="T2397" s="27">
        <v>4</v>
      </c>
      <c r="U2397" s="27">
        <v>0</v>
      </c>
      <c r="V2397" s="30">
        <f t="shared" si="113"/>
        <v>64</v>
      </c>
    </row>
    <row r="2398" spans="1:22" ht="17.100000000000001" customHeight="1">
      <c r="A2398" s="10" t="s">
        <v>14</v>
      </c>
      <c r="B2398" s="10" t="s">
        <v>163</v>
      </c>
      <c r="C2398" s="11" t="s">
        <v>164</v>
      </c>
      <c r="D2398" s="149" t="str">
        <f t="shared" si="111"/>
        <v>r1_13 -  Most Pokoju</v>
      </c>
      <c r="E2398" s="149" t="str">
        <f t="shared" si="112"/>
        <v>r1_13 -  Most Pokoju - W1 od ul. Sz centrumzytnicka - do centrum</v>
      </c>
      <c r="F2398" s="10" t="s">
        <v>123</v>
      </c>
      <c r="G2398" s="11" t="s">
        <v>165</v>
      </c>
      <c r="H2398" s="149" t="s">
        <v>363</v>
      </c>
      <c r="I2398" s="24" t="s">
        <v>117</v>
      </c>
      <c r="J2398" s="25">
        <v>43207</v>
      </c>
      <c r="K2398" s="26" t="s">
        <v>111</v>
      </c>
      <c r="L2398" s="90">
        <v>0</v>
      </c>
      <c r="M2398" s="27">
        <v>1</v>
      </c>
      <c r="N2398" s="27">
        <v>54</v>
      </c>
      <c r="O2398" s="27">
        <v>2</v>
      </c>
      <c r="P2398" s="27">
        <v>0</v>
      </c>
      <c r="Q2398" s="27">
        <v>0</v>
      </c>
      <c r="R2398" s="27">
        <v>1</v>
      </c>
      <c r="S2398" s="27">
        <v>0</v>
      </c>
      <c r="T2398" s="27">
        <v>0</v>
      </c>
      <c r="U2398" s="27">
        <v>0</v>
      </c>
      <c r="V2398" s="30">
        <f t="shared" si="113"/>
        <v>58</v>
      </c>
    </row>
    <row r="2399" spans="1:22" ht="17.100000000000001" customHeight="1">
      <c r="A2399" s="10" t="s">
        <v>14</v>
      </c>
      <c r="B2399" s="10" t="s">
        <v>163</v>
      </c>
      <c r="C2399" s="11" t="s">
        <v>164</v>
      </c>
      <c r="D2399" s="149" t="str">
        <f t="shared" si="111"/>
        <v>r1_13 -  Most Pokoju</v>
      </c>
      <c r="E2399" s="149" t="str">
        <f t="shared" si="112"/>
        <v>r1_13 -  Most Pokoju - W1 od ul. Sz centrumzytnicka - do centrum</v>
      </c>
      <c r="F2399" s="10" t="s">
        <v>123</v>
      </c>
      <c r="G2399" s="11" t="s">
        <v>165</v>
      </c>
      <c r="H2399" s="149" t="s">
        <v>363</v>
      </c>
      <c r="I2399" s="24" t="s">
        <v>117</v>
      </c>
      <c r="J2399" s="25">
        <v>43207</v>
      </c>
      <c r="K2399" s="26" t="s">
        <v>112</v>
      </c>
      <c r="L2399" s="90">
        <v>0</v>
      </c>
      <c r="M2399" s="27">
        <v>1</v>
      </c>
      <c r="N2399" s="27">
        <v>37</v>
      </c>
      <c r="O2399" s="27">
        <v>0</v>
      </c>
      <c r="P2399" s="27">
        <v>2</v>
      </c>
      <c r="Q2399" s="27">
        <v>2</v>
      </c>
      <c r="R2399" s="27">
        <v>1</v>
      </c>
      <c r="S2399" s="27">
        <v>0</v>
      </c>
      <c r="T2399" s="27">
        <v>0</v>
      </c>
      <c r="U2399" s="27">
        <v>0</v>
      </c>
      <c r="V2399" s="30">
        <f t="shared" si="113"/>
        <v>43</v>
      </c>
    </row>
    <row r="2400" spans="1:22" ht="17.100000000000001" customHeight="1">
      <c r="A2400" s="10" t="s">
        <v>14</v>
      </c>
      <c r="B2400" s="10" t="s">
        <v>163</v>
      </c>
      <c r="C2400" s="11" t="s">
        <v>164</v>
      </c>
      <c r="D2400" s="149" t="str">
        <f t="shared" si="111"/>
        <v>r1_13 -  Most Pokoju</v>
      </c>
      <c r="E2400" s="149" t="str">
        <f t="shared" si="112"/>
        <v>r1_13 -  Most Pokoju - W1 od ul. Sz centrumzytnicka - do centrum</v>
      </c>
      <c r="F2400" s="10" t="s">
        <v>123</v>
      </c>
      <c r="G2400" s="11" t="s">
        <v>165</v>
      </c>
      <c r="H2400" s="149" t="s">
        <v>363</v>
      </c>
      <c r="I2400" s="24" t="s">
        <v>117</v>
      </c>
      <c r="J2400" s="25">
        <v>43207</v>
      </c>
      <c r="K2400" s="26" t="s">
        <v>113</v>
      </c>
      <c r="L2400" s="90">
        <v>0</v>
      </c>
      <c r="M2400" s="27">
        <v>0</v>
      </c>
      <c r="N2400" s="27">
        <v>31</v>
      </c>
      <c r="O2400" s="27">
        <v>3</v>
      </c>
      <c r="P2400" s="27">
        <v>0</v>
      </c>
      <c r="Q2400" s="27">
        <v>3</v>
      </c>
      <c r="R2400" s="27">
        <v>1</v>
      </c>
      <c r="S2400" s="27">
        <v>0</v>
      </c>
      <c r="T2400" s="27">
        <v>2</v>
      </c>
      <c r="U2400" s="27">
        <v>1</v>
      </c>
      <c r="V2400" s="30">
        <f t="shared" si="113"/>
        <v>41</v>
      </c>
    </row>
    <row r="2401" spans="1:22" ht="17.100000000000001" customHeight="1">
      <c r="A2401" s="10" t="s">
        <v>14</v>
      </c>
      <c r="B2401" s="10" t="s">
        <v>163</v>
      </c>
      <c r="C2401" s="11" t="s">
        <v>164</v>
      </c>
      <c r="D2401" s="149" t="str">
        <f t="shared" si="111"/>
        <v>r1_13 -  Most Pokoju</v>
      </c>
      <c r="E2401" s="149" t="str">
        <f t="shared" si="112"/>
        <v>r1_13 -  Most Pokoju - W1 od ul. Sz centrumzytnicka - do centrum</v>
      </c>
      <c r="F2401" s="10" t="s">
        <v>123</v>
      </c>
      <c r="G2401" s="11" t="s">
        <v>165</v>
      </c>
      <c r="H2401" s="149" t="s">
        <v>363</v>
      </c>
      <c r="I2401" s="24" t="s">
        <v>117</v>
      </c>
      <c r="J2401" s="25">
        <v>43207</v>
      </c>
      <c r="K2401" s="26" t="s">
        <v>114</v>
      </c>
      <c r="L2401" s="90">
        <v>0</v>
      </c>
      <c r="M2401" s="27">
        <v>1</v>
      </c>
      <c r="N2401" s="27">
        <v>29</v>
      </c>
      <c r="O2401" s="27">
        <v>1</v>
      </c>
      <c r="P2401" s="27">
        <v>0</v>
      </c>
      <c r="Q2401" s="27">
        <v>0</v>
      </c>
      <c r="R2401" s="27">
        <v>2</v>
      </c>
      <c r="S2401" s="27">
        <v>0</v>
      </c>
      <c r="T2401" s="27">
        <v>0</v>
      </c>
      <c r="U2401" s="27">
        <v>0</v>
      </c>
      <c r="V2401" s="30">
        <f t="shared" si="113"/>
        <v>33</v>
      </c>
    </row>
    <row r="2402" spans="1:22" ht="17.100000000000001" customHeight="1">
      <c r="A2402" s="10" t="s">
        <v>14</v>
      </c>
      <c r="B2402" s="10" t="s">
        <v>163</v>
      </c>
      <c r="C2402" s="11" t="s">
        <v>164</v>
      </c>
      <c r="D2402" s="149" t="str">
        <f t="shared" si="111"/>
        <v>r1_13 -  Most Pokoju</v>
      </c>
      <c r="E2402" s="149" t="str">
        <f t="shared" si="112"/>
        <v>r1_13 -  Most Pokoju - W3 od DK98 - z centrum</v>
      </c>
      <c r="F2402" s="10" t="s">
        <v>125</v>
      </c>
      <c r="G2402" s="11" t="s">
        <v>166</v>
      </c>
      <c r="H2402" s="149" t="s">
        <v>347</v>
      </c>
      <c r="I2402" s="24" t="s">
        <v>18</v>
      </c>
      <c r="J2402" s="25">
        <v>43207</v>
      </c>
      <c r="K2402" s="26" t="s">
        <v>19</v>
      </c>
      <c r="L2402" s="95">
        <v>4.1666666666666664E-2</v>
      </c>
      <c r="M2402" s="27">
        <v>0</v>
      </c>
      <c r="N2402" s="27">
        <v>33</v>
      </c>
      <c r="O2402" s="27">
        <v>0</v>
      </c>
      <c r="P2402" s="27">
        <v>0</v>
      </c>
      <c r="Q2402" s="27">
        <v>0</v>
      </c>
      <c r="R2402" s="27">
        <v>2</v>
      </c>
      <c r="S2402" s="27">
        <v>0</v>
      </c>
      <c r="T2402" s="27">
        <v>0</v>
      </c>
      <c r="U2402" s="27">
        <v>0</v>
      </c>
      <c r="V2402" s="30">
        <f t="shared" si="113"/>
        <v>35</v>
      </c>
    </row>
    <row r="2403" spans="1:22" ht="17.100000000000001" customHeight="1">
      <c r="A2403" s="10" t="s">
        <v>14</v>
      </c>
      <c r="B2403" s="10" t="s">
        <v>163</v>
      </c>
      <c r="C2403" s="11" t="s">
        <v>164</v>
      </c>
      <c r="D2403" s="149" t="str">
        <f t="shared" si="111"/>
        <v>r1_13 -  Most Pokoju</v>
      </c>
      <c r="E2403" s="149" t="str">
        <f t="shared" si="112"/>
        <v>r1_13 -  Most Pokoju - W3 od DK98 - z centrum</v>
      </c>
      <c r="F2403" s="10" t="s">
        <v>125</v>
      </c>
      <c r="G2403" s="11" t="s">
        <v>166</v>
      </c>
      <c r="H2403" s="149" t="s">
        <v>347</v>
      </c>
      <c r="I2403" s="24" t="s">
        <v>18</v>
      </c>
      <c r="J2403" s="25">
        <v>43207</v>
      </c>
      <c r="K2403" s="26" t="s">
        <v>20</v>
      </c>
      <c r="L2403" s="95">
        <v>4.1666666666666664E-2</v>
      </c>
      <c r="M2403" s="27">
        <v>0</v>
      </c>
      <c r="N2403" s="27">
        <v>29</v>
      </c>
      <c r="O2403" s="27">
        <v>3</v>
      </c>
      <c r="P2403" s="27">
        <v>0</v>
      </c>
      <c r="Q2403" s="27">
        <v>0</v>
      </c>
      <c r="R2403" s="27">
        <v>0</v>
      </c>
      <c r="S2403" s="27">
        <v>0</v>
      </c>
      <c r="T2403" s="27">
        <v>1</v>
      </c>
      <c r="U2403" s="27">
        <v>1</v>
      </c>
      <c r="V2403" s="30">
        <f t="shared" si="113"/>
        <v>34</v>
      </c>
    </row>
    <row r="2404" spans="1:22" ht="17.100000000000001" customHeight="1">
      <c r="A2404" s="10" t="s">
        <v>14</v>
      </c>
      <c r="B2404" s="10" t="s">
        <v>163</v>
      </c>
      <c r="C2404" s="11" t="s">
        <v>164</v>
      </c>
      <c r="D2404" s="149" t="str">
        <f t="shared" si="111"/>
        <v>r1_13 -  Most Pokoju</v>
      </c>
      <c r="E2404" s="149" t="str">
        <f t="shared" si="112"/>
        <v>r1_13 -  Most Pokoju - W3 od DK98 - z centrum</v>
      </c>
      <c r="F2404" s="10" t="s">
        <v>125</v>
      </c>
      <c r="G2404" s="11" t="s">
        <v>166</v>
      </c>
      <c r="H2404" s="149" t="s">
        <v>347</v>
      </c>
      <c r="I2404" s="24" t="s">
        <v>18</v>
      </c>
      <c r="J2404" s="25">
        <v>43207</v>
      </c>
      <c r="K2404" s="26" t="s">
        <v>21</v>
      </c>
      <c r="L2404" s="95">
        <v>4.1666666666666664E-2</v>
      </c>
      <c r="M2404" s="27">
        <v>0</v>
      </c>
      <c r="N2404" s="27">
        <v>24</v>
      </c>
      <c r="O2404" s="27">
        <v>0</v>
      </c>
      <c r="P2404" s="27">
        <v>0</v>
      </c>
      <c r="Q2404" s="27">
        <v>0</v>
      </c>
      <c r="R2404" s="27">
        <v>2</v>
      </c>
      <c r="S2404" s="27">
        <v>0</v>
      </c>
      <c r="T2404" s="27">
        <v>0</v>
      </c>
      <c r="U2404" s="27">
        <v>0</v>
      </c>
      <c r="V2404" s="30">
        <f t="shared" si="113"/>
        <v>26</v>
      </c>
    </row>
    <row r="2405" spans="1:22" ht="17.100000000000001" customHeight="1">
      <c r="A2405" s="10" t="s">
        <v>14</v>
      </c>
      <c r="B2405" s="10" t="s">
        <v>163</v>
      </c>
      <c r="C2405" s="11" t="s">
        <v>164</v>
      </c>
      <c r="D2405" s="149" t="str">
        <f t="shared" si="111"/>
        <v>r1_13 -  Most Pokoju</v>
      </c>
      <c r="E2405" s="149" t="str">
        <f t="shared" si="112"/>
        <v>r1_13 -  Most Pokoju - W3 od DK98 - z centrum</v>
      </c>
      <c r="F2405" s="10" t="s">
        <v>125</v>
      </c>
      <c r="G2405" s="11" t="s">
        <v>166</v>
      </c>
      <c r="H2405" s="149" t="s">
        <v>347</v>
      </c>
      <c r="I2405" s="24" t="s">
        <v>18</v>
      </c>
      <c r="J2405" s="25">
        <v>43207</v>
      </c>
      <c r="K2405" s="26" t="s">
        <v>22</v>
      </c>
      <c r="L2405" s="95">
        <v>4.1666666666666664E-2</v>
      </c>
      <c r="M2405" s="27">
        <v>0</v>
      </c>
      <c r="N2405" s="27">
        <v>20</v>
      </c>
      <c r="O2405" s="27">
        <v>1</v>
      </c>
      <c r="P2405" s="27">
        <v>0</v>
      </c>
      <c r="Q2405" s="27">
        <v>0</v>
      </c>
      <c r="R2405" s="27">
        <v>0</v>
      </c>
      <c r="S2405" s="27">
        <v>0</v>
      </c>
      <c r="T2405" s="27">
        <v>0</v>
      </c>
      <c r="U2405" s="27">
        <v>0</v>
      </c>
      <c r="V2405" s="30">
        <f t="shared" si="113"/>
        <v>21</v>
      </c>
    </row>
    <row r="2406" spans="1:22" ht="17.100000000000001" customHeight="1">
      <c r="A2406" s="10" t="s">
        <v>14</v>
      </c>
      <c r="B2406" s="10" t="s">
        <v>163</v>
      </c>
      <c r="C2406" s="11" t="s">
        <v>164</v>
      </c>
      <c r="D2406" s="149" t="str">
        <f t="shared" si="111"/>
        <v>r1_13 -  Most Pokoju</v>
      </c>
      <c r="E2406" s="149" t="str">
        <f t="shared" si="112"/>
        <v>r1_13 -  Most Pokoju - W3 od DK98 - z centrum</v>
      </c>
      <c r="F2406" s="10" t="s">
        <v>125</v>
      </c>
      <c r="G2406" s="11" t="s">
        <v>166</v>
      </c>
      <c r="H2406" s="149" t="s">
        <v>347</v>
      </c>
      <c r="I2406" s="24" t="s">
        <v>18</v>
      </c>
      <c r="J2406" s="25">
        <v>43207</v>
      </c>
      <c r="K2406" s="26" t="s">
        <v>23</v>
      </c>
      <c r="L2406" s="90">
        <v>8.3333333333333329E-2</v>
      </c>
      <c r="M2406" s="27">
        <v>0</v>
      </c>
      <c r="N2406" s="27">
        <v>19</v>
      </c>
      <c r="O2406" s="27">
        <v>0</v>
      </c>
      <c r="P2406" s="27">
        <v>0</v>
      </c>
      <c r="Q2406" s="27">
        <v>0</v>
      </c>
      <c r="R2406" s="27">
        <v>2</v>
      </c>
      <c r="S2406" s="27">
        <v>0</v>
      </c>
      <c r="T2406" s="27">
        <v>0</v>
      </c>
      <c r="U2406" s="27">
        <v>0</v>
      </c>
      <c r="V2406" s="30">
        <f t="shared" si="113"/>
        <v>21</v>
      </c>
    </row>
    <row r="2407" spans="1:22" ht="17.100000000000001" customHeight="1">
      <c r="A2407" s="10" t="s">
        <v>14</v>
      </c>
      <c r="B2407" s="10" t="s">
        <v>163</v>
      </c>
      <c r="C2407" s="11" t="s">
        <v>164</v>
      </c>
      <c r="D2407" s="149" t="str">
        <f t="shared" si="111"/>
        <v>r1_13 -  Most Pokoju</v>
      </c>
      <c r="E2407" s="149" t="str">
        <f t="shared" si="112"/>
        <v>r1_13 -  Most Pokoju - W3 od DK98 - z centrum</v>
      </c>
      <c r="F2407" s="10" t="s">
        <v>125</v>
      </c>
      <c r="G2407" s="11" t="s">
        <v>166</v>
      </c>
      <c r="H2407" s="149" t="s">
        <v>347</v>
      </c>
      <c r="I2407" s="24" t="s">
        <v>18</v>
      </c>
      <c r="J2407" s="25">
        <v>43207</v>
      </c>
      <c r="K2407" s="26" t="s">
        <v>24</v>
      </c>
      <c r="L2407" s="90">
        <v>8.3333333333333329E-2</v>
      </c>
      <c r="M2407" s="27">
        <v>0</v>
      </c>
      <c r="N2407" s="27">
        <v>19</v>
      </c>
      <c r="O2407" s="27">
        <v>0</v>
      </c>
      <c r="P2407" s="27">
        <v>0</v>
      </c>
      <c r="Q2407" s="27">
        <v>0</v>
      </c>
      <c r="R2407" s="27">
        <v>0</v>
      </c>
      <c r="S2407" s="27">
        <v>0</v>
      </c>
      <c r="T2407" s="27">
        <v>1</v>
      </c>
      <c r="U2407" s="27">
        <v>0</v>
      </c>
      <c r="V2407" s="30">
        <f t="shared" si="113"/>
        <v>20</v>
      </c>
    </row>
    <row r="2408" spans="1:22" ht="17.100000000000001" customHeight="1">
      <c r="A2408" s="10" t="s">
        <v>14</v>
      </c>
      <c r="B2408" s="10" t="s">
        <v>163</v>
      </c>
      <c r="C2408" s="11" t="s">
        <v>164</v>
      </c>
      <c r="D2408" s="149" t="str">
        <f t="shared" si="111"/>
        <v>r1_13 -  Most Pokoju</v>
      </c>
      <c r="E2408" s="149" t="str">
        <f t="shared" si="112"/>
        <v>r1_13 -  Most Pokoju - W3 od DK98 - z centrum</v>
      </c>
      <c r="F2408" s="10" t="s">
        <v>125</v>
      </c>
      <c r="G2408" s="11" t="s">
        <v>166</v>
      </c>
      <c r="H2408" s="149" t="s">
        <v>347</v>
      </c>
      <c r="I2408" s="24" t="s">
        <v>18</v>
      </c>
      <c r="J2408" s="25">
        <v>43207</v>
      </c>
      <c r="K2408" s="26" t="s">
        <v>25</v>
      </c>
      <c r="L2408" s="90">
        <v>8.3333333333333329E-2</v>
      </c>
      <c r="M2408" s="27">
        <v>0</v>
      </c>
      <c r="N2408" s="27">
        <v>11</v>
      </c>
      <c r="O2408" s="27">
        <v>1</v>
      </c>
      <c r="P2408" s="27">
        <v>0</v>
      </c>
      <c r="Q2408" s="27">
        <v>0</v>
      </c>
      <c r="R2408" s="27">
        <v>2</v>
      </c>
      <c r="S2408" s="27">
        <v>0</v>
      </c>
      <c r="T2408" s="27">
        <v>0</v>
      </c>
      <c r="U2408" s="27">
        <v>0</v>
      </c>
      <c r="V2408" s="30">
        <f t="shared" si="113"/>
        <v>14</v>
      </c>
    </row>
    <row r="2409" spans="1:22" ht="17.100000000000001" customHeight="1">
      <c r="A2409" s="10" t="s">
        <v>14</v>
      </c>
      <c r="B2409" s="10" t="s">
        <v>163</v>
      </c>
      <c r="C2409" s="11" t="s">
        <v>164</v>
      </c>
      <c r="D2409" s="149" t="str">
        <f t="shared" si="111"/>
        <v>r1_13 -  Most Pokoju</v>
      </c>
      <c r="E2409" s="149" t="str">
        <f t="shared" si="112"/>
        <v>r1_13 -  Most Pokoju - W3 od DK98 - z centrum</v>
      </c>
      <c r="F2409" s="10" t="s">
        <v>125</v>
      </c>
      <c r="G2409" s="11" t="s">
        <v>166</v>
      </c>
      <c r="H2409" s="149" t="s">
        <v>347</v>
      </c>
      <c r="I2409" s="24" t="s">
        <v>18</v>
      </c>
      <c r="J2409" s="25">
        <v>43207</v>
      </c>
      <c r="K2409" s="26" t="s">
        <v>26</v>
      </c>
      <c r="L2409" s="90">
        <v>8.3333333333333329E-2</v>
      </c>
      <c r="M2409" s="27">
        <v>0</v>
      </c>
      <c r="N2409" s="27">
        <v>14</v>
      </c>
      <c r="O2409" s="27">
        <v>1</v>
      </c>
      <c r="P2409" s="27">
        <v>0</v>
      </c>
      <c r="Q2409" s="27">
        <v>0</v>
      </c>
      <c r="R2409" s="27">
        <v>1</v>
      </c>
      <c r="S2409" s="27">
        <v>0</v>
      </c>
      <c r="T2409" s="27">
        <v>0</v>
      </c>
      <c r="U2409" s="27">
        <v>0</v>
      </c>
      <c r="V2409" s="30">
        <f t="shared" si="113"/>
        <v>16</v>
      </c>
    </row>
    <row r="2410" spans="1:22" ht="17.100000000000001" customHeight="1">
      <c r="A2410" s="10" t="s">
        <v>14</v>
      </c>
      <c r="B2410" s="10" t="s">
        <v>163</v>
      </c>
      <c r="C2410" s="11" t="s">
        <v>164</v>
      </c>
      <c r="D2410" s="149" t="str">
        <f t="shared" si="111"/>
        <v>r1_13 -  Most Pokoju</v>
      </c>
      <c r="E2410" s="149" t="str">
        <f t="shared" si="112"/>
        <v>r1_13 -  Most Pokoju - W3 od DK98 - z centrum</v>
      </c>
      <c r="F2410" s="10" t="s">
        <v>125</v>
      </c>
      <c r="G2410" s="11" t="s">
        <v>166</v>
      </c>
      <c r="H2410" s="149" t="s">
        <v>347</v>
      </c>
      <c r="I2410" s="24" t="s">
        <v>18</v>
      </c>
      <c r="J2410" s="25">
        <v>43207</v>
      </c>
      <c r="K2410" s="26" t="s">
        <v>27</v>
      </c>
      <c r="L2410" s="90">
        <v>0.125</v>
      </c>
      <c r="M2410" s="27">
        <v>0</v>
      </c>
      <c r="N2410" s="27">
        <v>8</v>
      </c>
      <c r="O2410" s="27">
        <v>0</v>
      </c>
      <c r="P2410" s="27">
        <v>0</v>
      </c>
      <c r="Q2410" s="27">
        <v>0</v>
      </c>
      <c r="R2410" s="27">
        <v>1</v>
      </c>
      <c r="S2410" s="27">
        <v>0</v>
      </c>
      <c r="T2410" s="27">
        <v>0</v>
      </c>
      <c r="U2410" s="27">
        <v>0</v>
      </c>
      <c r="V2410" s="30">
        <f t="shared" si="113"/>
        <v>9</v>
      </c>
    </row>
    <row r="2411" spans="1:22" ht="17.100000000000001" customHeight="1">
      <c r="A2411" s="10" t="s">
        <v>14</v>
      </c>
      <c r="B2411" s="10" t="s">
        <v>163</v>
      </c>
      <c r="C2411" s="11" t="s">
        <v>164</v>
      </c>
      <c r="D2411" s="149" t="str">
        <f t="shared" si="111"/>
        <v>r1_13 -  Most Pokoju</v>
      </c>
      <c r="E2411" s="149" t="str">
        <f t="shared" si="112"/>
        <v>r1_13 -  Most Pokoju - W3 od DK98 - z centrum</v>
      </c>
      <c r="F2411" s="10" t="s">
        <v>125</v>
      </c>
      <c r="G2411" s="11" t="s">
        <v>166</v>
      </c>
      <c r="H2411" s="149" t="s">
        <v>347</v>
      </c>
      <c r="I2411" s="24" t="s">
        <v>18</v>
      </c>
      <c r="J2411" s="25">
        <v>43207</v>
      </c>
      <c r="K2411" s="26" t="s">
        <v>28</v>
      </c>
      <c r="L2411" s="90">
        <v>0.125</v>
      </c>
      <c r="M2411" s="27">
        <v>0</v>
      </c>
      <c r="N2411" s="27">
        <v>15</v>
      </c>
      <c r="O2411" s="27">
        <v>5</v>
      </c>
      <c r="P2411" s="27">
        <v>1</v>
      </c>
      <c r="Q2411" s="27">
        <v>0</v>
      </c>
      <c r="R2411" s="27">
        <v>0</v>
      </c>
      <c r="S2411" s="27">
        <v>0</v>
      </c>
      <c r="T2411" s="27">
        <v>0</v>
      </c>
      <c r="U2411" s="27">
        <v>0</v>
      </c>
      <c r="V2411" s="30">
        <f t="shared" si="113"/>
        <v>21</v>
      </c>
    </row>
    <row r="2412" spans="1:22" ht="17.100000000000001" customHeight="1">
      <c r="A2412" s="10" t="s">
        <v>14</v>
      </c>
      <c r="B2412" s="10" t="s">
        <v>163</v>
      </c>
      <c r="C2412" s="11" t="s">
        <v>164</v>
      </c>
      <c r="D2412" s="149" t="str">
        <f t="shared" si="111"/>
        <v>r1_13 -  Most Pokoju</v>
      </c>
      <c r="E2412" s="149" t="str">
        <f t="shared" si="112"/>
        <v>r1_13 -  Most Pokoju - W3 od DK98 - z centrum</v>
      </c>
      <c r="F2412" s="10" t="s">
        <v>125</v>
      </c>
      <c r="G2412" s="11" t="s">
        <v>166</v>
      </c>
      <c r="H2412" s="149" t="s">
        <v>347</v>
      </c>
      <c r="I2412" s="24" t="s">
        <v>18</v>
      </c>
      <c r="J2412" s="25">
        <v>43207</v>
      </c>
      <c r="K2412" s="26" t="s">
        <v>29</v>
      </c>
      <c r="L2412" s="90">
        <v>0.125</v>
      </c>
      <c r="M2412" s="27">
        <v>0</v>
      </c>
      <c r="N2412" s="27">
        <v>14</v>
      </c>
      <c r="O2412" s="27">
        <v>2</v>
      </c>
      <c r="P2412" s="27">
        <v>0</v>
      </c>
      <c r="Q2412" s="27">
        <v>0</v>
      </c>
      <c r="R2412" s="27">
        <v>2</v>
      </c>
      <c r="S2412" s="27">
        <v>0</v>
      </c>
      <c r="T2412" s="27">
        <v>0</v>
      </c>
      <c r="U2412" s="27">
        <v>0</v>
      </c>
      <c r="V2412" s="30">
        <f t="shared" si="113"/>
        <v>18</v>
      </c>
    </row>
    <row r="2413" spans="1:22" ht="17.100000000000001" customHeight="1">
      <c r="A2413" s="10" t="s">
        <v>14</v>
      </c>
      <c r="B2413" s="10" t="s">
        <v>163</v>
      </c>
      <c r="C2413" s="11" t="s">
        <v>164</v>
      </c>
      <c r="D2413" s="149" t="str">
        <f t="shared" si="111"/>
        <v>r1_13 -  Most Pokoju</v>
      </c>
      <c r="E2413" s="149" t="str">
        <f t="shared" si="112"/>
        <v>r1_13 -  Most Pokoju - W3 od DK98 - z centrum</v>
      </c>
      <c r="F2413" s="10" t="s">
        <v>125</v>
      </c>
      <c r="G2413" s="11" t="s">
        <v>166</v>
      </c>
      <c r="H2413" s="149" t="s">
        <v>347</v>
      </c>
      <c r="I2413" s="24" t="s">
        <v>18</v>
      </c>
      <c r="J2413" s="25">
        <v>43207</v>
      </c>
      <c r="K2413" s="26" t="s">
        <v>30</v>
      </c>
      <c r="L2413" s="90">
        <v>0.125</v>
      </c>
      <c r="M2413" s="27">
        <v>0</v>
      </c>
      <c r="N2413" s="27">
        <v>8</v>
      </c>
      <c r="O2413" s="27">
        <v>3</v>
      </c>
      <c r="P2413" s="27">
        <v>1</v>
      </c>
      <c r="Q2413" s="27">
        <v>0</v>
      </c>
      <c r="R2413" s="27">
        <v>0</v>
      </c>
      <c r="S2413" s="27">
        <v>0</v>
      </c>
      <c r="T2413" s="27">
        <v>0</v>
      </c>
      <c r="U2413" s="27">
        <v>0</v>
      </c>
      <c r="V2413" s="30">
        <f t="shared" si="113"/>
        <v>12</v>
      </c>
    </row>
    <row r="2414" spans="1:22" ht="17.100000000000001" customHeight="1">
      <c r="A2414" s="10" t="s">
        <v>14</v>
      </c>
      <c r="B2414" s="10" t="s">
        <v>163</v>
      </c>
      <c r="C2414" s="11" t="s">
        <v>164</v>
      </c>
      <c r="D2414" s="149" t="str">
        <f t="shared" si="111"/>
        <v>r1_13 -  Most Pokoju</v>
      </c>
      <c r="E2414" s="149" t="str">
        <f t="shared" si="112"/>
        <v>r1_13 -  Most Pokoju - W3 od DK98 - z centrum</v>
      </c>
      <c r="F2414" s="10" t="s">
        <v>125</v>
      </c>
      <c r="G2414" s="11" t="s">
        <v>166</v>
      </c>
      <c r="H2414" s="149" t="s">
        <v>347</v>
      </c>
      <c r="I2414" s="24" t="s">
        <v>18</v>
      </c>
      <c r="J2414" s="25">
        <v>43207</v>
      </c>
      <c r="K2414" s="26" t="s">
        <v>31</v>
      </c>
      <c r="L2414" s="90">
        <v>0.16666666666666666</v>
      </c>
      <c r="M2414" s="27">
        <v>0</v>
      </c>
      <c r="N2414" s="27">
        <v>11</v>
      </c>
      <c r="O2414" s="27">
        <v>3</v>
      </c>
      <c r="P2414" s="27">
        <v>1</v>
      </c>
      <c r="Q2414" s="27">
        <v>0</v>
      </c>
      <c r="R2414" s="27">
        <v>1</v>
      </c>
      <c r="S2414" s="27">
        <v>0</v>
      </c>
      <c r="T2414" s="27">
        <v>0</v>
      </c>
      <c r="U2414" s="27">
        <v>0</v>
      </c>
      <c r="V2414" s="30">
        <f t="shared" si="113"/>
        <v>16</v>
      </c>
    </row>
    <row r="2415" spans="1:22" ht="17.100000000000001" customHeight="1">
      <c r="A2415" s="10" t="s">
        <v>14</v>
      </c>
      <c r="B2415" s="10" t="s">
        <v>163</v>
      </c>
      <c r="C2415" s="11" t="s">
        <v>164</v>
      </c>
      <c r="D2415" s="149" t="str">
        <f t="shared" si="111"/>
        <v>r1_13 -  Most Pokoju</v>
      </c>
      <c r="E2415" s="149" t="str">
        <f t="shared" si="112"/>
        <v>r1_13 -  Most Pokoju - W3 od DK98 - z centrum</v>
      </c>
      <c r="F2415" s="10" t="s">
        <v>125</v>
      </c>
      <c r="G2415" s="11" t="s">
        <v>166</v>
      </c>
      <c r="H2415" s="149" t="s">
        <v>347</v>
      </c>
      <c r="I2415" s="24" t="s">
        <v>18</v>
      </c>
      <c r="J2415" s="25">
        <v>43207</v>
      </c>
      <c r="K2415" s="26" t="s">
        <v>32</v>
      </c>
      <c r="L2415" s="90">
        <v>0.16666666666666666</v>
      </c>
      <c r="M2415" s="27">
        <v>0</v>
      </c>
      <c r="N2415" s="27">
        <v>7</v>
      </c>
      <c r="O2415" s="27">
        <v>2</v>
      </c>
      <c r="P2415" s="27">
        <v>0</v>
      </c>
      <c r="Q2415" s="27">
        <v>0</v>
      </c>
      <c r="R2415" s="27">
        <v>0</v>
      </c>
      <c r="S2415" s="27">
        <v>0</v>
      </c>
      <c r="T2415" s="27">
        <v>0</v>
      </c>
      <c r="U2415" s="27">
        <v>0</v>
      </c>
      <c r="V2415" s="30">
        <f t="shared" si="113"/>
        <v>9</v>
      </c>
    </row>
    <row r="2416" spans="1:22" ht="17.100000000000001" customHeight="1">
      <c r="A2416" s="10" t="s">
        <v>14</v>
      </c>
      <c r="B2416" s="10" t="s">
        <v>163</v>
      </c>
      <c r="C2416" s="11" t="s">
        <v>164</v>
      </c>
      <c r="D2416" s="149" t="str">
        <f t="shared" si="111"/>
        <v>r1_13 -  Most Pokoju</v>
      </c>
      <c r="E2416" s="149" t="str">
        <f t="shared" si="112"/>
        <v>r1_13 -  Most Pokoju - W3 od DK98 - z centrum</v>
      </c>
      <c r="F2416" s="10" t="s">
        <v>125</v>
      </c>
      <c r="G2416" s="11" t="s">
        <v>166</v>
      </c>
      <c r="H2416" s="149" t="s">
        <v>347</v>
      </c>
      <c r="I2416" s="24" t="s">
        <v>18</v>
      </c>
      <c r="J2416" s="25">
        <v>43207</v>
      </c>
      <c r="K2416" s="26" t="s">
        <v>33</v>
      </c>
      <c r="L2416" s="90">
        <v>0.16666666666666666</v>
      </c>
      <c r="M2416" s="27">
        <v>0</v>
      </c>
      <c r="N2416" s="27">
        <v>10</v>
      </c>
      <c r="O2416" s="27">
        <v>5</v>
      </c>
      <c r="P2416" s="27">
        <v>0</v>
      </c>
      <c r="Q2416" s="27">
        <v>1</v>
      </c>
      <c r="R2416" s="27">
        <v>2</v>
      </c>
      <c r="S2416" s="27">
        <v>0</v>
      </c>
      <c r="T2416" s="27">
        <v>0</v>
      </c>
      <c r="U2416" s="27">
        <v>0</v>
      </c>
      <c r="V2416" s="30">
        <f t="shared" si="113"/>
        <v>18</v>
      </c>
    </row>
    <row r="2417" spans="1:22" ht="17.100000000000001" customHeight="1">
      <c r="A2417" s="10" t="s">
        <v>14</v>
      </c>
      <c r="B2417" s="10" t="s">
        <v>163</v>
      </c>
      <c r="C2417" s="11" t="s">
        <v>164</v>
      </c>
      <c r="D2417" s="149" t="str">
        <f t="shared" si="111"/>
        <v>r1_13 -  Most Pokoju</v>
      </c>
      <c r="E2417" s="149" t="str">
        <f t="shared" si="112"/>
        <v>r1_13 -  Most Pokoju - W3 od DK98 - z centrum</v>
      </c>
      <c r="F2417" s="10" t="s">
        <v>125</v>
      </c>
      <c r="G2417" s="11" t="s">
        <v>166</v>
      </c>
      <c r="H2417" s="149" t="s">
        <v>347</v>
      </c>
      <c r="I2417" s="24" t="s">
        <v>18</v>
      </c>
      <c r="J2417" s="25">
        <v>43207</v>
      </c>
      <c r="K2417" s="26" t="s">
        <v>34</v>
      </c>
      <c r="L2417" s="90">
        <v>0.16666666666666666</v>
      </c>
      <c r="M2417" s="27">
        <v>0</v>
      </c>
      <c r="N2417" s="27">
        <v>12</v>
      </c>
      <c r="O2417" s="27">
        <v>3</v>
      </c>
      <c r="P2417" s="27">
        <v>0</v>
      </c>
      <c r="Q2417" s="27">
        <v>0</v>
      </c>
      <c r="R2417" s="27">
        <v>0</v>
      </c>
      <c r="S2417" s="27">
        <v>0</v>
      </c>
      <c r="T2417" s="27">
        <v>0</v>
      </c>
      <c r="U2417" s="27">
        <v>0</v>
      </c>
      <c r="V2417" s="30">
        <f t="shared" si="113"/>
        <v>15</v>
      </c>
    </row>
    <row r="2418" spans="1:22" ht="17.100000000000001" customHeight="1">
      <c r="A2418" s="10" t="s">
        <v>14</v>
      </c>
      <c r="B2418" s="10" t="s">
        <v>163</v>
      </c>
      <c r="C2418" s="11" t="s">
        <v>164</v>
      </c>
      <c r="D2418" s="149" t="str">
        <f t="shared" si="111"/>
        <v>r1_13 -  Most Pokoju</v>
      </c>
      <c r="E2418" s="149" t="str">
        <f t="shared" si="112"/>
        <v>r1_13 -  Most Pokoju - W3 od DK98 - z centrum</v>
      </c>
      <c r="F2418" s="10" t="s">
        <v>125</v>
      </c>
      <c r="G2418" s="11" t="s">
        <v>166</v>
      </c>
      <c r="H2418" s="149" t="s">
        <v>347</v>
      </c>
      <c r="I2418" s="24" t="s">
        <v>18</v>
      </c>
      <c r="J2418" s="25">
        <v>43207</v>
      </c>
      <c r="K2418" s="26" t="s">
        <v>35</v>
      </c>
      <c r="L2418" s="90">
        <v>0.20833333333333401</v>
      </c>
      <c r="M2418" s="27">
        <v>0</v>
      </c>
      <c r="N2418" s="27">
        <v>16</v>
      </c>
      <c r="O2418" s="27">
        <v>3</v>
      </c>
      <c r="P2418" s="27">
        <v>0</v>
      </c>
      <c r="Q2418" s="27">
        <v>0</v>
      </c>
      <c r="R2418" s="27">
        <v>1</v>
      </c>
      <c r="S2418" s="27">
        <v>0</v>
      </c>
      <c r="T2418" s="27">
        <v>0</v>
      </c>
      <c r="U2418" s="27">
        <v>0</v>
      </c>
      <c r="V2418" s="30">
        <f t="shared" si="113"/>
        <v>20</v>
      </c>
    </row>
    <row r="2419" spans="1:22" ht="17.100000000000001" customHeight="1">
      <c r="A2419" s="10" t="s">
        <v>14</v>
      </c>
      <c r="B2419" s="10" t="s">
        <v>163</v>
      </c>
      <c r="C2419" s="11" t="s">
        <v>164</v>
      </c>
      <c r="D2419" s="149" t="str">
        <f t="shared" si="111"/>
        <v>r1_13 -  Most Pokoju</v>
      </c>
      <c r="E2419" s="149" t="str">
        <f t="shared" si="112"/>
        <v>r1_13 -  Most Pokoju - W3 od DK98 - z centrum</v>
      </c>
      <c r="F2419" s="10" t="s">
        <v>125</v>
      </c>
      <c r="G2419" s="11" t="s">
        <v>166</v>
      </c>
      <c r="H2419" s="149" t="s">
        <v>347</v>
      </c>
      <c r="I2419" s="24" t="s">
        <v>18</v>
      </c>
      <c r="J2419" s="25">
        <v>43207</v>
      </c>
      <c r="K2419" s="26" t="s">
        <v>36</v>
      </c>
      <c r="L2419" s="90">
        <v>0.20833333333333401</v>
      </c>
      <c r="M2419" s="27">
        <v>0</v>
      </c>
      <c r="N2419" s="27">
        <v>23</v>
      </c>
      <c r="O2419" s="27">
        <v>3</v>
      </c>
      <c r="P2419" s="27">
        <v>0</v>
      </c>
      <c r="Q2419" s="27">
        <v>0</v>
      </c>
      <c r="R2419" s="27">
        <v>0</v>
      </c>
      <c r="S2419" s="27">
        <v>0</v>
      </c>
      <c r="T2419" s="27">
        <v>0</v>
      </c>
      <c r="U2419" s="27">
        <v>0</v>
      </c>
      <c r="V2419" s="30">
        <f t="shared" si="113"/>
        <v>26</v>
      </c>
    </row>
    <row r="2420" spans="1:22" ht="17.100000000000001" customHeight="1">
      <c r="A2420" s="10" t="s">
        <v>14</v>
      </c>
      <c r="B2420" s="10" t="s">
        <v>163</v>
      </c>
      <c r="C2420" s="11" t="s">
        <v>164</v>
      </c>
      <c r="D2420" s="149" t="str">
        <f t="shared" si="111"/>
        <v>r1_13 -  Most Pokoju</v>
      </c>
      <c r="E2420" s="149" t="str">
        <f t="shared" si="112"/>
        <v>r1_13 -  Most Pokoju - W3 od DK98 - z centrum</v>
      </c>
      <c r="F2420" s="10" t="s">
        <v>125</v>
      </c>
      <c r="G2420" s="11" t="s">
        <v>166</v>
      </c>
      <c r="H2420" s="149" t="s">
        <v>347</v>
      </c>
      <c r="I2420" s="24" t="s">
        <v>18</v>
      </c>
      <c r="J2420" s="25">
        <v>43207</v>
      </c>
      <c r="K2420" s="26" t="s">
        <v>37</v>
      </c>
      <c r="L2420" s="90">
        <v>0.20833333333333401</v>
      </c>
      <c r="M2420" s="27">
        <v>0</v>
      </c>
      <c r="N2420" s="27">
        <v>19</v>
      </c>
      <c r="O2420" s="27">
        <v>3</v>
      </c>
      <c r="P2420" s="27">
        <v>0</v>
      </c>
      <c r="Q2420" s="27">
        <v>0</v>
      </c>
      <c r="R2420" s="27">
        <v>3</v>
      </c>
      <c r="S2420" s="27">
        <v>0</v>
      </c>
      <c r="T2420" s="27">
        <v>0</v>
      </c>
      <c r="U2420" s="27">
        <v>1</v>
      </c>
      <c r="V2420" s="30">
        <f t="shared" si="113"/>
        <v>26</v>
      </c>
    </row>
    <row r="2421" spans="1:22" ht="17.100000000000001" customHeight="1">
      <c r="A2421" s="10" t="s">
        <v>14</v>
      </c>
      <c r="B2421" s="10" t="s">
        <v>163</v>
      </c>
      <c r="C2421" s="11" t="s">
        <v>164</v>
      </c>
      <c r="D2421" s="149" t="str">
        <f t="shared" si="111"/>
        <v>r1_13 -  Most Pokoju</v>
      </c>
      <c r="E2421" s="149" t="str">
        <f t="shared" si="112"/>
        <v>r1_13 -  Most Pokoju - W3 od DK98 - z centrum</v>
      </c>
      <c r="F2421" s="10" t="s">
        <v>125</v>
      </c>
      <c r="G2421" s="11" t="s">
        <v>166</v>
      </c>
      <c r="H2421" s="149" t="s">
        <v>347</v>
      </c>
      <c r="I2421" s="24" t="s">
        <v>18</v>
      </c>
      <c r="J2421" s="25">
        <v>43207</v>
      </c>
      <c r="K2421" s="26" t="s">
        <v>38</v>
      </c>
      <c r="L2421" s="90">
        <v>0.20833333333333401</v>
      </c>
      <c r="M2421" s="27">
        <v>1</v>
      </c>
      <c r="N2421" s="27">
        <v>28</v>
      </c>
      <c r="O2421" s="27">
        <v>7</v>
      </c>
      <c r="P2421" s="27">
        <v>0</v>
      </c>
      <c r="Q2421" s="27">
        <v>0</v>
      </c>
      <c r="R2421" s="27">
        <v>2</v>
      </c>
      <c r="S2421" s="27">
        <v>0</v>
      </c>
      <c r="T2421" s="27">
        <v>0</v>
      </c>
      <c r="U2421" s="27">
        <v>0</v>
      </c>
      <c r="V2421" s="30">
        <f t="shared" si="113"/>
        <v>38</v>
      </c>
    </row>
    <row r="2422" spans="1:22" ht="17.100000000000001" customHeight="1">
      <c r="A2422" s="10" t="s">
        <v>14</v>
      </c>
      <c r="B2422" s="10" t="s">
        <v>163</v>
      </c>
      <c r="C2422" s="11" t="s">
        <v>164</v>
      </c>
      <c r="D2422" s="149" t="str">
        <f t="shared" si="111"/>
        <v>r1_13 -  Most Pokoju</v>
      </c>
      <c r="E2422" s="149" t="str">
        <f t="shared" si="112"/>
        <v>r1_13 -  Most Pokoju - W3 od DK98 - z centrum</v>
      </c>
      <c r="F2422" s="10" t="s">
        <v>125</v>
      </c>
      <c r="G2422" s="11" t="s">
        <v>166</v>
      </c>
      <c r="H2422" s="149" t="s">
        <v>347</v>
      </c>
      <c r="I2422" s="24" t="s">
        <v>18</v>
      </c>
      <c r="J2422" s="25">
        <v>43207</v>
      </c>
      <c r="K2422" s="26" t="s">
        <v>39</v>
      </c>
      <c r="L2422" s="90">
        <v>0.25</v>
      </c>
      <c r="M2422" s="27">
        <v>0</v>
      </c>
      <c r="N2422" s="27">
        <v>34</v>
      </c>
      <c r="O2422" s="27">
        <v>7</v>
      </c>
      <c r="P2422" s="27">
        <v>0</v>
      </c>
      <c r="Q2422" s="27">
        <v>0</v>
      </c>
      <c r="R2422" s="27">
        <v>1</v>
      </c>
      <c r="S2422" s="27">
        <v>0</v>
      </c>
      <c r="T2422" s="27">
        <v>0</v>
      </c>
      <c r="U2422" s="27">
        <v>0</v>
      </c>
      <c r="V2422" s="30">
        <f t="shared" si="113"/>
        <v>42</v>
      </c>
    </row>
    <row r="2423" spans="1:22" ht="17.100000000000001" customHeight="1">
      <c r="A2423" s="10" t="s">
        <v>14</v>
      </c>
      <c r="B2423" s="10" t="s">
        <v>163</v>
      </c>
      <c r="C2423" s="11" t="s">
        <v>164</v>
      </c>
      <c r="D2423" s="149" t="str">
        <f t="shared" si="111"/>
        <v>r1_13 -  Most Pokoju</v>
      </c>
      <c r="E2423" s="149" t="str">
        <f t="shared" si="112"/>
        <v>r1_13 -  Most Pokoju - W3 od DK98 - z centrum</v>
      </c>
      <c r="F2423" s="10" t="s">
        <v>125</v>
      </c>
      <c r="G2423" s="11" t="s">
        <v>166</v>
      </c>
      <c r="H2423" s="149" t="s">
        <v>347</v>
      </c>
      <c r="I2423" s="24" t="s">
        <v>18</v>
      </c>
      <c r="J2423" s="25">
        <v>43207</v>
      </c>
      <c r="K2423" s="26" t="s">
        <v>40</v>
      </c>
      <c r="L2423" s="90">
        <v>0.25</v>
      </c>
      <c r="M2423" s="27">
        <v>0</v>
      </c>
      <c r="N2423" s="27">
        <v>66</v>
      </c>
      <c r="O2423" s="27">
        <v>7</v>
      </c>
      <c r="P2423" s="27">
        <v>0</v>
      </c>
      <c r="Q2423" s="27">
        <v>2</v>
      </c>
      <c r="R2423" s="27">
        <v>6</v>
      </c>
      <c r="S2423" s="27">
        <v>0</v>
      </c>
      <c r="T2423" s="27">
        <v>1</v>
      </c>
      <c r="U2423" s="27">
        <v>0</v>
      </c>
      <c r="V2423" s="30">
        <f t="shared" si="113"/>
        <v>82</v>
      </c>
    </row>
    <row r="2424" spans="1:22" ht="17.100000000000001" customHeight="1">
      <c r="A2424" s="10" t="s">
        <v>14</v>
      </c>
      <c r="B2424" s="10" t="s">
        <v>163</v>
      </c>
      <c r="C2424" s="11" t="s">
        <v>164</v>
      </c>
      <c r="D2424" s="149" t="str">
        <f t="shared" si="111"/>
        <v>r1_13 -  Most Pokoju</v>
      </c>
      <c r="E2424" s="149" t="str">
        <f t="shared" si="112"/>
        <v>r1_13 -  Most Pokoju - W3 od DK98 - z centrum</v>
      </c>
      <c r="F2424" s="10" t="s">
        <v>125</v>
      </c>
      <c r="G2424" s="11" t="s">
        <v>166</v>
      </c>
      <c r="H2424" s="149" t="s">
        <v>347</v>
      </c>
      <c r="I2424" s="24" t="s">
        <v>18</v>
      </c>
      <c r="J2424" s="25">
        <v>43207</v>
      </c>
      <c r="K2424" s="26" t="s">
        <v>41</v>
      </c>
      <c r="L2424" s="90">
        <v>0.25</v>
      </c>
      <c r="M2424" s="27">
        <v>1</v>
      </c>
      <c r="N2424" s="27">
        <v>75</v>
      </c>
      <c r="O2424" s="27">
        <v>5</v>
      </c>
      <c r="P2424" s="27">
        <v>0</v>
      </c>
      <c r="Q2424" s="27">
        <v>0</v>
      </c>
      <c r="R2424" s="27">
        <v>1</v>
      </c>
      <c r="S2424" s="27">
        <v>0</v>
      </c>
      <c r="T2424" s="27">
        <v>2</v>
      </c>
      <c r="U2424" s="27">
        <v>0</v>
      </c>
      <c r="V2424" s="30">
        <f t="shared" si="113"/>
        <v>84</v>
      </c>
    </row>
    <row r="2425" spans="1:22" ht="17.100000000000001" customHeight="1">
      <c r="A2425" s="10" t="s">
        <v>14</v>
      </c>
      <c r="B2425" s="10" t="s">
        <v>163</v>
      </c>
      <c r="C2425" s="11" t="s">
        <v>164</v>
      </c>
      <c r="D2425" s="149" t="str">
        <f t="shared" si="111"/>
        <v>r1_13 -  Most Pokoju</v>
      </c>
      <c r="E2425" s="149" t="str">
        <f t="shared" si="112"/>
        <v>r1_13 -  Most Pokoju - W3 od DK98 - z centrum</v>
      </c>
      <c r="F2425" s="10" t="s">
        <v>125</v>
      </c>
      <c r="G2425" s="11" t="s">
        <v>166</v>
      </c>
      <c r="H2425" s="149" t="s">
        <v>347</v>
      </c>
      <c r="I2425" s="24" t="s">
        <v>18</v>
      </c>
      <c r="J2425" s="25">
        <v>43207</v>
      </c>
      <c r="K2425" s="26" t="s">
        <v>42</v>
      </c>
      <c r="L2425" s="90">
        <v>0.25</v>
      </c>
      <c r="M2425" s="27">
        <v>0</v>
      </c>
      <c r="N2425" s="27">
        <v>87</v>
      </c>
      <c r="O2425" s="27">
        <v>10</v>
      </c>
      <c r="P2425" s="27">
        <v>1</v>
      </c>
      <c r="Q2425" s="27">
        <v>1</v>
      </c>
      <c r="R2425" s="27">
        <v>4</v>
      </c>
      <c r="S2425" s="27">
        <v>0</v>
      </c>
      <c r="T2425" s="27">
        <v>1</v>
      </c>
      <c r="U2425" s="27">
        <v>0</v>
      </c>
      <c r="V2425" s="30">
        <f t="shared" si="113"/>
        <v>104</v>
      </c>
    </row>
    <row r="2426" spans="1:22" ht="17.100000000000001" customHeight="1">
      <c r="A2426" s="10" t="s">
        <v>14</v>
      </c>
      <c r="B2426" s="10" t="s">
        <v>163</v>
      </c>
      <c r="C2426" s="11" t="s">
        <v>164</v>
      </c>
      <c r="D2426" s="149" t="str">
        <f t="shared" si="111"/>
        <v>r1_13 -  Most Pokoju</v>
      </c>
      <c r="E2426" s="149" t="str">
        <f t="shared" si="112"/>
        <v>r1_13 -  Most Pokoju - W3 od DK98 - z centrum</v>
      </c>
      <c r="F2426" s="10" t="s">
        <v>125</v>
      </c>
      <c r="G2426" s="11" t="s">
        <v>166</v>
      </c>
      <c r="H2426" s="149" t="s">
        <v>347</v>
      </c>
      <c r="I2426" s="24" t="s">
        <v>18</v>
      </c>
      <c r="J2426" s="25">
        <v>43207</v>
      </c>
      <c r="K2426" s="26" t="s">
        <v>43</v>
      </c>
      <c r="L2426" s="90">
        <v>0.29166666666666669</v>
      </c>
      <c r="M2426" s="27">
        <v>0</v>
      </c>
      <c r="N2426" s="27">
        <v>134</v>
      </c>
      <c r="O2426" s="27">
        <v>8</v>
      </c>
      <c r="P2426" s="27">
        <v>0</v>
      </c>
      <c r="Q2426" s="27">
        <v>0</v>
      </c>
      <c r="R2426" s="27">
        <v>3</v>
      </c>
      <c r="S2426" s="27">
        <v>0</v>
      </c>
      <c r="T2426" s="27">
        <v>3</v>
      </c>
      <c r="U2426" s="27">
        <v>0</v>
      </c>
      <c r="V2426" s="30">
        <f t="shared" si="113"/>
        <v>148</v>
      </c>
    </row>
    <row r="2427" spans="1:22" ht="17.100000000000001" customHeight="1">
      <c r="A2427" s="10" t="s">
        <v>14</v>
      </c>
      <c r="B2427" s="10" t="s">
        <v>163</v>
      </c>
      <c r="C2427" s="11" t="s">
        <v>164</v>
      </c>
      <c r="D2427" s="149" t="str">
        <f t="shared" si="111"/>
        <v>r1_13 -  Most Pokoju</v>
      </c>
      <c r="E2427" s="149" t="str">
        <f t="shared" si="112"/>
        <v>r1_13 -  Most Pokoju - W3 od DK98 - z centrum</v>
      </c>
      <c r="F2427" s="10" t="s">
        <v>125</v>
      </c>
      <c r="G2427" s="11" t="s">
        <v>166</v>
      </c>
      <c r="H2427" s="149" t="s">
        <v>347</v>
      </c>
      <c r="I2427" s="24" t="s">
        <v>18</v>
      </c>
      <c r="J2427" s="25">
        <v>43207</v>
      </c>
      <c r="K2427" s="26" t="s">
        <v>44</v>
      </c>
      <c r="L2427" s="90">
        <v>0.29166666666666669</v>
      </c>
      <c r="M2427" s="27">
        <v>1</v>
      </c>
      <c r="N2427" s="27">
        <v>171</v>
      </c>
      <c r="O2427" s="27">
        <v>18</v>
      </c>
      <c r="P2427" s="27">
        <v>2</v>
      </c>
      <c r="Q2427" s="27">
        <v>1</v>
      </c>
      <c r="R2427" s="27">
        <v>2</v>
      </c>
      <c r="S2427" s="27">
        <v>0</v>
      </c>
      <c r="T2427" s="27">
        <v>1</v>
      </c>
      <c r="U2427" s="27">
        <v>0</v>
      </c>
      <c r="V2427" s="30">
        <f t="shared" si="113"/>
        <v>196</v>
      </c>
    </row>
    <row r="2428" spans="1:22" ht="17.100000000000001" customHeight="1">
      <c r="A2428" s="10" t="s">
        <v>14</v>
      </c>
      <c r="B2428" s="10" t="s">
        <v>163</v>
      </c>
      <c r="C2428" s="11" t="s">
        <v>164</v>
      </c>
      <c r="D2428" s="149" t="str">
        <f t="shared" si="111"/>
        <v>r1_13 -  Most Pokoju</v>
      </c>
      <c r="E2428" s="149" t="str">
        <f t="shared" si="112"/>
        <v>r1_13 -  Most Pokoju - W3 od DK98 - z centrum</v>
      </c>
      <c r="F2428" s="10" t="s">
        <v>125</v>
      </c>
      <c r="G2428" s="11" t="s">
        <v>166</v>
      </c>
      <c r="H2428" s="149" t="s">
        <v>347</v>
      </c>
      <c r="I2428" s="24" t="s">
        <v>18</v>
      </c>
      <c r="J2428" s="25">
        <v>43207</v>
      </c>
      <c r="K2428" s="26" t="s">
        <v>45</v>
      </c>
      <c r="L2428" s="90">
        <v>0.29166666666666669</v>
      </c>
      <c r="M2428" s="27">
        <v>2</v>
      </c>
      <c r="N2428" s="27">
        <v>261</v>
      </c>
      <c r="O2428" s="27">
        <v>9</v>
      </c>
      <c r="P2428" s="27">
        <v>0</v>
      </c>
      <c r="Q2428" s="27">
        <v>0</v>
      </c>
      <c r="R2428" s="27">
        <v>5</v>
      </c>
      <c r="S2428" s="27">
        <v>0</v>
      </c>
      <c r="T2428" s="27">
        <v>6</v>
      </c>
      <c r="U2428" s="27">
        <v>1</v>
      </c>
      <c r="V2428" s="30">
        <f t="shared" si="113"/>
        <v>284</v>
      </c>
    </row>
    <row r="2429" spans="1:22" ht="17.100000000000001" customHeight="1">
      <c r="A2429" s="10" t="s">
        <v>14</v>
      </c>
      <c r="B2429" s="10" t="s">
        <v>163</v>
      </c>
      <c r="C2429" s="11" t="s">
        <v>164</v>
      </c>
      <c r="D2429" s="149" t="str">
        <f t="shared" si="111"/>
        <v>r1_13 -  Most Pokoju</v>
      </c>
      <c r="E2429" s="149" t="str">
        <f t="shared" si="112"/>
        <v>r1_13 -  Most Pokoju - W3 od DK98 - z centrum</v>
      </c>
      <c r="F2429" s="10" t="s">
        <v>125</v>
      </c>
      <c r="G2429" s="11" t="s">
        <v>166</v>
      </c>
      <c r="H2429" s="149" t="s">
        <v>347</v>
      </c>
      <c r="I2429" s="24" t="s">
        <v>18</v>
      </c>
      <c r="J2429" s="25">
        <v>43207</v>
      </c>
      <c r="K2429" s="26" t="s">
        <v>46</v>
      </c>
      <c r="L2429" s="90">
        <v>0.29166666666666669</v>
      </c>
      <c r="M2429" s="27">
        <v>4</v>
      </c>
      <c r="N2429" s="27">
        <v>318</v>
      </c>
      <c r="O2429" s="27">
        <v>13</v>
      </c>
      <c r="P2429" s="27">
        <v>2</v>
      </c>
      <c r="Q2429" s="27">
        <v>0</v>
      </c>
      <c r="R2429" s="27">
        <v>3</v>
      </c>
      <c r="S2429" s="27">
        <v>0</v>
      </c>
      <c r="T2429" s="27">
        <v>6</v>
      </c>
      <c r="U2429" s="27">
        <v>0</v>
      </c>
      <c r="V2429" s="30">
        <f t="shared" si="113"/>
        <v>346</v>
      </c>
    </row>
    <row r="2430" spans="1:22" ht="17.100000000000001" customHeight="1">
      <c r="A2430" s="10" t="s">
        <v>14</v>
      </c>
      <c r="B2430" s="10" t="s">
        <v>163</v>
      </c>
      <c r="C2430" s="11" t="s">
        <v>164</v>
      </c>
      <c r="D2430" s="149" t="str">
        <f t="shared" si="111"/>
        <v>r1_13 -  Most Pokoju</v>
      </c>
      <c r="E2430" s="149" t="str">
        <f t="shared" si="112"/>
        <v>r1_13 -  Most Pokoju - W3 od DK98 - z centrum</v>
      </c>
      <c r="F2430" s="10" t="s">
        <v>125</v>
      </c>
      <c r="G2430" s="11" t="s">
        <v>166</v>
      </c>
      <c r="H2430" s="149" t="s">
        <v>347</v>
      </c>
      <c r="I2430" s="24" t="s">
        <v>18</v>
      </c>
      <c r="J2430" s="25">
        <v>43207</v>
      </c>
      <c r="K2430" s="26" t="s">
        <v>47</v>
      </c>
      <c r="L2430" s="90">
        <v>0.33333333333333398</v>
      </c>
      <c r="M2430" s="27">
        <v>2</v>
      </c>
      <c r="N2430" s="27">
        <v>311</v>
      </c>
      <c r="O2430" s="27">
        <v>23</v>
      </c>
      <c r="P2430" s="27">
        <v>4</v>
      </c>
      <c r="Q2430" s="27">
        <v>2</v>
      </c>
      <c r="R2430" s="27">
        <v>3</v>
      </c>
      <c r="S2430" s="27">
        <v>2</v>
      </c>
      <c r="T2430" s="27">
        <v>6</v>
      </c>
      <c r="U2430" s="27">
        <v>0</v>
      </c>
      <c r="V2430" s="30">
        <f t="shared" si="113"/>
        <v>353</v>
      </c>
    </row>
    <row r="2431" spans="1:22" ht="17.100000000000001" customHeight="1">
      <c r="A2431" s="10" t="s">
        <v>14</v>
      </c>
      <c r="B2431" s="10" t="s">
        <v>163</v>
      </c>
      <c r="C2431" s="11" t="s">
        <v>164</v>
      </c>
      <c r="D2431" s="149" t="str">
        <f t="shared" si="111"/>
        <v>r1_13 -  Most Pokoju</v>
      </c>
      <c r="E2431" s="149" t="str">
        <f t="shared" si="112"/>
        <v>r1_13 -  Most Pokoju - W3 od DK98 - z centrum</v>
      </c>
      <c r="F2431" s="10" t="s">
        <v>125</v>
      </c>
      <c r="G2431" s="11" t="s">
        <v>166</v>
      </c>
      <c r="H2431" s="149" t="s">
        <v>347</v>
      </c>
      <c r="I2431" s="24" t="s">
        <v>18</v>
      </c>
      <c r="J2431" s="25">
        <v>43207</v>
      </c>
      <c r="K2431" s="26" t="s">
        <v>48</v>
      </c>
      <c r="L2431" s="90">
        <v>0.33333333333333398</v>
      </c>
      <c r="M2431" s="27">
        <v>3</v>
      </c>
      <c r="N2431" s="27">
        <v>334</v>
      </c>
      <c r="O2431" s="27">
        <v>12</v>
      </c>
      <c r="P2431" s="27">
        <v>3</v>
      </c>
      <c r="Q2431" s="27">
        <v>3</v>
      </c>
      <c r="R2431" s="27">
        <v>5</v>
      </c>
      <c r="S2431" s="27">
        <v>0</v>
      </c>
      <c r="T2431" s="27">
        <v>6</v>
      </c>
      <c r="U2431" s="27">
        <v>0</v>
      </c>
      <c r="V2431" s="30">
        <f t="shared" si="113"/>
        <v>366</v>
      </c>
    </row>
    <row r="2432" spans="1:22" ht="17.100000000000001" customHeight="1">
      <c r="A2432" s="10" t="s">
        <v>14</v>
      </c>
      <c r="B2432" s="10" t="s">
        <v>163</v>
      </c>
      <c r="C2432" s="11" t="s">
        <v>164</v>
      </c>
      <c r="D2432" s="149" t="str">
        <f t="shared" si="111"/>
        <v>r1_13 -  Most Pokoju</v>
      </c>
      <c r="E2432" s="149" t="str">
        <f t="shared" si="112"/>
        <v>r1_13 -  Most Pokoju - W3 od DK98 - z centrum</v>
      </c>
      <c r="F2432" s="10" t="s">
        <v>125</v>
      </c>
      <c r="G2432" s="11" t="s">
        <v>166</v>
      </c>
      <c r="H2432" s="149" t="s">
        <v>347</v>
      </c>
      <c r="I2432" s="24" t="s">
        <v>18</v>
      </c>
      <c r="J2432" s="25">
        <v>43207</v>
      </c>
      <c r="K2432" s="26" t="s">
        <v>49</v>
      </c>
      <c r="L2432" s="90">
        <v>0.33333333333333398</v>
      </c>
      <c r="M2432" s="27">
        <v>5</v>
      </c>
      <c r="N2432" s="27">
        <v>380</v>
      </c>
      <c r="O2432" s="27">
        <v>9</v>
      </c>
      <c r="P2432" s="27">
        <v>3</v>
      </c>
      <c r="Q2432" s="27">
        <v>1</v>
      </c>
      <c r="R2432" s="27">
        <v>5</v>
      </c>
      <c r="S2432" s="27">
        <v>0</v>
      </c>
      <c r="T2432" s="27">
        <v>2</v>
      </c>
      <c r="U2432" s="27">
        <v>0</v>
      </c>
      <c r="V2432" s="30">
        <f t="shared" si="113"/>
        <v>405</v>
      </c>
    </row>
    <row r="2433" spans="1:22" ht="17.100000000000001" customHeight="1">
      <c r="A2433" s="10" t="s">
        <v>14</v>
      </c>
      <c r="B2433" s="10" t="s">
        <v>163</v>
      </c>
      <c r="C2433" s="11" t="s">
        <v>164</v>
      </c>
      <c r="D2433" s="149" t="str">
        <f t="shared" si="111"/>
        <v>r1_13 -  Most Pokoju</v>
      </c>
      <c r="E2433" s="149" t="str">
        <f t="shared" si="112"/>
        <v>r1_13 -  Most Pokoju - W3 od DK98 - z centrum</v>
      </c>
      <c r="F2433" s="10" t="s">
        <v>125</v>
      </c>
      <c r="G2433" s="11" t="s">
        <v>166</v>
      </c>
      <c r="H2433" s="149" t="s">
        <v>347</v>
      </c>
      <c r="I2433" s="24" t="s">
        <v>18</v>
      </c>
      <c r="J2433" s="25">
        <v>43207</v>
      </c>
      <c r="K2433" s="26" t="s">
        <v>50</v>
      </c>
      <c r="L2433" s="90">
        <v>0.33333333333333398</v>
      </c>
      <c r="M2433" s="27">
        <v>3</v>
      </c>
      <c r="N2433" s="27">
        <v>375</v>
      </c>
      <c r="O2433" s="27">
        <v>12</v>
      </c>
      <c r="P2433" s="27">
        <v>1</v>
      </c>
      <c r="Q2433" s="27">
        <v>0</v>
      </c>
      <c r="R2433" s="27">
        <v>4</v>
      </c>
      <c r="S2433" s="27">
        <v>0</v>
      </c>
      <c r="T2433" s="27">
        <v>4</v>
      </c>
      <c r="U2433" s="27">
        <v>0</v>
      </c>
      <c r="V2433" s="30">
        <f t="shared" si="113"/>
        <v>399</v>
      </c>
    </row>
    <row r="2434" spans="1:22" ht="17.100000000000001" customHeight="1">
      <c r="A2434" s="10" t="s">
        <v>14</v>
      </c>
      <c r="B2434" s="10" t="s">
        <v>163</v>
      </c>
      <c r="C2434" s="11" t="s">
        <v>164</v>
      </c>
      <c r="D2434" s="149" t="str">
        <f t="shared" si="111"/>
        <v>r1_13 -  Most Pokoju</v>
      </c>
      <c r="E2434" s="149" t="str">
        <f t="shared" si="112"/>
        <v>r1_13 -  Most Pokoju - W3 od DK98 - z centrum</v>
      </c>
      <c r="F2434" s="10" t="s">
        <v>125</v>
      </c>
      <c r="G2434" s="11" t="s">
        <v>166</v>
      </c>
      <c r="H2434" s="149" t="s">
        <v>347</v>
      </c>
      <c r="I2434" s="24" t="s">
        <v>18</v>
      </c>
      <c r="J2434" s="25">
        <v>43207</v>
      </c>
      <c r="K2434" s="26" t="s">
        <v>51</v>
      </c>
      <c r="L2434" s="90">
        <v>0.375</v>
      </c>
      <c r="M2434" s="27">
        <v>4</v>
      </c>
      <c r="N2434" s="27">
        <v>381</v>
      </c>
      <c r="O2434" s="27">
        <v>16</v>
      </c>
      <c r="P2434" s="27">
        <v>1</v>
      </c>
      <c r="Q2434" s="27">
        <v>0</v>
      </c>
      <c r="R2434" s="27">
        <v>5</v>
      </c>
      <c r="S2434" s="27">
        <v>0</v>
      </c>
      <c r="T2434" s="27">
        <v>6</v>
      </c>
      <c r="U2434" s="27">
        <v>0</v>
      </c>
      <c r="V2434" s="30">
        <f t="shared" si="113"/>
        <v>413</v>
      </c>
    </row>
    <row r="2435" spans="1:22" ht="17.100000000000001" customHeight="1">
      <c r="A2435" s="10" t="s">
        <v>14</v>
      </c>
      <c r="B2435" s="10" t="s">
        <v>163</v>
      </c>
      <c r="C2435" s="11" t="s">
        <v>164</v>
      </c>
      <c r="D2435" s="149" t="str">
        <f t="shared" ref="D2435:D2498" si="114">CONCATENATE(B2435," -  ",C2435,)</f>
        <v>r1_13 -  Most Pokoju</v>
      </c>
      <c r="E2435" s="149" t="str">
        <f t="shared" ref="E2435:E2498" si="115">CONCATENATE(B2435," -  ",C2435," - ",H2435)</f>
        <v>r1_13 -  Most Pokoju - W3 od DK98 - z centrum</v>
      </c>
      <c r="F2435" s="10" t="s">
        <v>125</v>
      </c>
      <c r="G2435" s="11" t="s">
        <v>166</v>
      </c>
      <c r="H2435" s="149" t="s">
        <v>347</v>
      </c>
      <c r="I2435" s="24" t="s">
        <v>18</v>
      </c>
      <c r="J2435" s="25">
        <v>43207</v>
      </c>
      <c r="K2435" s="26" t="s">
        <v>52</v>
      </c>
      <c r="L2435" s="90">
        <v>0.375</v>
      </c>
      <c r="M2435" s="27">
        <v>7</v>
      </c>
      <c r="N2435" s="27">
        <v>366</v>
      </c>
      <c r="O2435" s="27">
        <v>17</v>
      </c>
      <c r="P2435" s="27">
        <v>2</v>
      </c>
      <c r="Q2435" s="27">
        <v>1</v>
      </c>
      <c r="R2435" s="27">
        <v>3</v>
      </c>
      <c r="S2435" s="27">
        <v>0</v>
      </c>
      <c r="T2435" s="27">
        <v>6</v>
      </c>
      <c r="U2435" s="27">
        <v>0</v>
      </c>
      <c r="V2435" s="30">
        <f t="shared" ref="V2435:V2498" si="116">SUM(M2435:U2435)</f>
        <v>402</v>
      </c>
    </row>
    <row r="2436" spans="1:22" ht="17.100000000000001" customHeight="1">
      <c r="A2436" s="10" t="s">
        <v>14</v>
      </c>
      <c r="B2436" s="10" t="s">
        <v>163</v>
      </c>
      <c r="C2436" s="11" t="s">
        <v>164</v>
      </c>
      <c r="D2436" s="149" t="str">
        <f t="shared" si="114"/>
        <v>r1_13 -  Most Pokoju</v>
      </c>
      <c r="E2436" s="149" t="str">
        <f t="shared" si="115"/>
        <v>r1_13 -  Most Pokoju - W3 od DK98 - z centrum</v>
      </c>
      <c r="F2436" s="10" t="s">
        <v>125</v>
      </c>
      <c r="G2436" s="11" t="s">
        <v>166</v>
      </c>
      <c r="H2436" s="149" t="s">
        <v>347</v>
      </c>
      <c r="I2436" s="24" t="s">
        <v>18</v>
      </c>
      <c r="J2436" s="25">
        <v>43207</v>
      </c>
      <c r="K2436" s="26" t="s">
        <v>53</v>
      </c>
      <c r="L2436" s="90">
        <v>0.375</v>
      </c>
      <c r="M2436" s="27">
        <v>2</v>
      </c>
      <c r="N2436" s="27">
        <v>353</v>
      </c>
      <c r="O2436" s="27">
        <v>24</v>
      </c>
      <c r="P2436" s="27">
        <v>1</v>
      </c>
      <c r="Q2436" s="27">
        <v>0</v>
      </c>
      <c r="R2436" s="27">
        <v>4</v>
      </c>
      <c r="S2436" s="27">
        <v>0</v>
      </c>
      <c r="T2436" s="27">
        <v>4</v>
      </c>
      <c r="U2436" s="27">
        <v>0</v>
      </c>
      <c r="V2436" s="30">
        <f t="shared" si="116"/>
        <v>388</v>
      </c>
    </row>
    <row r="2437" spans="1:22" ht="17.100000000000001" customHeight="1">
      <c r="A2437" s="10" t="s">
        <v>14</v>
      </c>
      <c r="B2437" s="10" t="s">
        <v>163</v>
      </c>
      <c r="C2437" s="11" t="s">
        <v>164</v>
      </c>
      <c r="D2437" s="149" t="str">
        <f t="shared" si="114"/>
        <v>r1_13 -  Most Pokoju</v>
      </c>
      <c r="E2437" s="149" t="str">
        <f t="shared" si="115"/>
        <v>r1_13 -  Most Pokoju - W3 od DK98 - z centrum</v>
      </c>
      <c r="F2437" s="10" t="s">
        <v>125</v>
      </c>
      <c r="G2437" s="11" t="s">
        <v>166</v>
      </c>
      <c r="H2437" s="149" t="s">
        <v>347</v>
      </c>
      <c r="I2437" s="24" t="s">
        <v>18</v>
      </c>
      <c r="J2437" s="25">
        <v>43207</v>
      </c>
      <c r="K2437" s="26" t="s">
        <v>54</v>
      </c>
      <c r="L2437" s="90">
        <v>0.375</v>
      </c>
      <c r="M2437" s="27">
        <v>3</v>
      </c>
      <c r="N2437" s="27">
        <v>353</v>
      </c>
      <c r="O2437" s="27">
        <v>14</v>
      </c>
      <c r="P2437" s="27">
        <v>2</v>
      </c>
      <c r="Q2437" s="27">
        <v>0</v>
      </c>
      <c r="R2437" s="27">
        <v>4</v>
      </c>
      <c r="S2437" s="27">
        <v>0</v>
      </c>
      <c r="T2437" s="27">
        <v>8</v>
      </c>
      <c r="U2437" s="27">
        <v>0</v>
      </c>
      <c r="V2437" s="30">
        <f t="shared" si="116"/>
        <v>384</v>
      </c>
    </row>
    <row r="2438" spans="1:22" ht="17.100000000000001" customHeight="1">
      <c r="A2438" s="10" t="s">
        <v>14</v>
      </c>
      <c r="B2438" s="10" t="s">
        <v>163</v>
      </c>
      <c r="C2438" s="11" t="s">
        <v>164</v>
      </c>
      <c r="D2438" s="149" t="str">
        <f t="shared" si="114"/>
        <v>r1_13 -  Most Pokoju</v>
      </c>
      <c r="E2438" s="149" t="str">
        <f t="shared" si="115"/>
        <v>r1_13 -  Most Pokoju - W3 od DK98 - z centrum</v>
      </c>
      <c r="F2438" s="10" t="s">
        <v>125</v>
      </c>
      <c r="G2438" s="11" t="s">
        <v>166</v>
      </c>
      <c r="H2438" s="149" t="s">
        <v>347</v>
      </c>
      <c r="I2438" s="24" t="s">
        <v>18</v>
      </c>
      <c r="J2438" s="25">
        <v>43207</v>
      </c>
      <c r="K2438" s="26" t="s">
        <v>55</v>
      </c>
      <c r="L2438" s="90">
        <v>0.41666666666666702</v>
      </c>
      <c r="M2438" s="27">
        <v>2</v>
      </c>
      <c r="N2438" s="27">
        <v>307</v>
      </c>
      <c r="O2438" s="27">
        <v>19</v>
      </c>
      <c r="P2438" s="27">
        <v>2</v>
      </c>
      <c r="Q2438" s="27">
        <v>0</v>
      </c>
      <c r="R2438" s="27">
        <v>4</v>
      </c>
      <c r="S2438" s="27">
        <v>0</v>
      </c>
      <c r="T2438" s="27">
        <v>5</v>
      </c>
      <c r="U2438" s="27">
        <v>0</v>
      </c>
      <c r="V2438" s="30">
        <f t="shared" si="116"/>
        <v>339</v>
      </c>
    </row>
    <row r="2439" spans="1:22" ht="17.100000000000001" customHeight="1">
      <c r="A2439" s="10" t="s">
        <v>14</v>
      </c>
      <c r="B2439" s="10" t="s">
        <v>163</v>
      </c>
      <c r="C2439" s="11" t="s">
        <v>164</v>
      </c>
      <c r="D2439" s="149" t="str">
        <f t="shared" si="114"/>
        <v>r1_13 -  Most Pokoju</v>
      </c>
      <c r="E2439" s="149" t="str">
        <f t="shared" si="115"/>
        <v>r1_13 -  Most Pokoju - W3 od DK98 - z centrum</v>
      </c>
      <c r="F2439" s="10" t="s">
        <v>125</v>
      </c>
      <c r="G2439" s="11" t="s">
        <v>166</v>
      </c>
      <c r="H2439" s="149" t="s">
        <v>347</v>
      </c>
      <c r="I2439" s="24" t="s">
        <v>18</v>
      </c>
      <c r="J2439" s="25">
        <v>43207</v>
      </c>
      <c r="K2439" s="26" t="s">
        <v>56</v>
      </c>
      <c r="L2439" s="90">
        <v>0.41666666666666702</v>
      </c>
      <c r="M2439" s="27">
        <v>1</v>
      </c>
      <c r="N2439" s="27">
        <v>329</v>
      </c>
      <c r="O2439" s="27">
        <v>38</v>
      </c>
      <c r="P2439" s="27">
        <v>2</v>
      </c>
      <c r="Q2439" s="27">
        <v>0</v>
      </c>
      <c r="R2439" s="27">
        <v>4</v>
      </c>
      <c r="S2439" s="27">
        <v>0</v>
      </c>
      <c r="T2439" s="27">
        <v>6</v>
      </c>
      <c r="U2439" s="27">
        <v>0</v>
      </c>
      <c r="V2439" s="30">
        <f t="shared" si="116"/>
        <v>380</v>
      </c>
    </row>
    <row r="2440" spans="1:22" ht="17.100000000000001" customHeight="1">
      <c r="A2440" s="10" t="s">
        <v>14</v>
      </c>
      <c r="B2440" s="10" t="s">
        <v>163</v>
      </c>
      <c r="C2440" s="11" t="s">
        <v>164</v>
      </c>
      <c r="D2440" s="149" t="str">
        <f t="shared" si="114"/>
        <v>r1_13 -  Most Pokoju</v>
      </c>
      <c r="E2440" s="149" t="str">
        <f t="shared" si="115"/>
        <v>r1_13 -  Most Pokoju - W3 od DK98 - z centrum</v>
      </c>
      <c r="F2440" s="10" t="s">
        <v>125</v>
      </c>
      <c r="G2440" s="11" t="s">
        <v>166</v>
      </c>
      <c r="H2440" s="149" t="s">
        <v>347</v>
      </c>
      <c r="I2440" s="24" t="s">
        <v>18</v>
      </c>
      <c r="J2440" s="25">
        <v>43207</v>
      </c>
      <c r="K2440" s="26" t="s">
        <v>57</v>
      </c>
      <c r="L2440" s="90">
        <v>0.41666666666666702</v>
      </c>
      <c r="M2440" s="27">
        <v>1</v>
      </c>
      <c r="N2440" s="27">
        <v>294</v>
      </c>
      <c r="O2440" s="27">
        <v>24</v>
      </c>
      <c r="P2440" s="27">
        <v>3</v>
      </c>
      <c r="Q2440" s="27">
        <v>1</v>
      </c>
      <c r="R2440" s="27">
        <v>6</v>
      </c>
      <c r="S2440" s="27">
        <v>0</v>
      </c>
      <c r="T2440" s="27">
        <v>7</v>
      </c>
      <c r="U2440" s="27">
        <v>1</v>
      </c>
      <c r="V2440" s="30">
        <f t="shared" si="116"/>
        <v>337</v>
      </c>
    </row>
    <row r="2441" spans="1:22" ht="17.100000000000001" customHeight="1">
      <c r="A2441" s="10" t="s">
        <v>14</v>
      </c>
      <c r="B2441" s="10" t="s">
        <v>163</v>
      </c>
      <c r="C2441" s="11" t="s">
        <v>164</v>
      </c>
      <c r="D2441" s="149" t="str">
        <f t="shared" si="114"/>
        <v>r1_13 -  Most Pokoju</v>
      </c>
      <c r="E2441" s="149" t="str">
        <f t="shared" si="115"/>
        <v>r1_13 -  Most Pokoju - W3 od DK98 - z centrum</v>
      </c>
      <c r="F2441" s="10" t="s">
        <v>125</v>
      </c>
      <c r="G2441" s="11" t="s">
        <v>166</v>
      </c>
      <c r="H2441" s="149" t="s">
        <v>347</v>
      </c>
      <c r="I2441" s="24" t="s">
        <v>18</v>
      </c>
      <c r="J2441" s="25">
        <v>43207</v>
      </c>
      <c r="K2441" s="26" t="s">
        <v>58</v>
      </c>
      <c r="L2441" s="90">
        <v>0.41666666666666702</v>
      </c>
      <c r="M2441" s="27">
        <v>1</v>
      </c>
      <c r="N2441" s="27">
        <v>301</v>
      </c>
      <c r="O2441" s="27">
        <v>12</v>
      </c>
      <c r="P2441" s="27">
        <v>1</v>
      </c>
      <c r="Q2441" s="27">
        <v>0</v>
      </c>
      <c r="R2441" s="27">
        <v>1</v>
      </c>
      <c r="S2441" s="27">
        <v>0</v>
      </c>
      <c r="T2441" s="27">
        <v>8</v>
      </c>
      <c r="U2441" s="27">
        <v>1</v>
      </c>
      <c r="V2441" s="30">
        <f t="shared" si="116"/>
        <v>325</v>
      </c>
    </row>
    <row r="2442" spans="1:22" ht="17.100000000000001" customHeight="1">
      <c r="A2442" s="10" t="s">
        <v>14</v>
      </c>
      <c r="B2442" s="10" t="s">
        <v>163</v>
      </c>
      <c r="C2442" s="11" t="s">
        <v>164</v>
      </c>
      <c r="D2442" s="149" t="str">
        <f t="shared" si="114"/>
        <v>r1_13 -  Most Pokoju</v>
      </c>
      <c r="E2442" s="149" t="str">
        <f t="shared" si="115"/>
        <v>r1_13 -  Most Pokoju - W3 od DK98 - z centrum</v>
      </c>
      <c r="F2442" s="10" t="s">
        <v>125</v>
      </c>
      <c r="G2442" s="11" t="s">
        <v>166</v>
      </c>
      <c r="H2442" s="149" t="s">
        <v>347</v>
      </c>
      <c r="I2442" s="24" t="s">
        <v>18</v>
      </c>
      <c r="J2442" s="25">
        <v>43207</v>
      </c>
      <c r="K2442" s="26" t="s">
        <v>59</v>
      </c>
      <c r="L2442" s="90">
        <v>0.45833333333333398</v>
      </c>
      <c r="M2442" s="27">
        <v>1</v>
      </c>
      <c r="N2442" s="27">
        <v>292</v>
      </c>
      <c r="O2442" s="27">
        <v>22</v>
      </c>
      <c r="P2442" s="27">
        <v>0</v>
      </c>
      <c r="Q2442" s="27">
        <v>2</v>
      </c>
      <c r="R2442" s="27">
        <v>3</v>
      </c>
      <c r="S2442" s="27">
        <v>0</v>
      </c>
      <c r="T2442" s="27">
        <v>5</v>
      </c>
      <c r="U2442" s="27">
        <v>0</v>
      </c>
      <c r="V2442" s="30">
        <f t="shared" si="116"/>
        <v>325</v>
      </c>
    </row>
    <row r="2443" spans="1:22" ht="17.100000000000001" customHeight="1">
      <c r="A2443" s="10" t="s">
        <v>14</v>
      </c>
      <c r="B2443" s="10" t="s">
        <v>163</v>
      </c>
      <c r="C2443" s="11" t="s">
        <v>164</v>
      </c>
      <c r="D2443" s="149" t="str">
        <f t="shared" si="114"/>
        <v>r1_13 -  Most Pokoju</v>
      </c>
      <c r="E2443" s="149" t="str">
        <f t="shared" si="115"/>
        <v>r1_13 -  Most Pokoju - W3 od DK98 - z centrum</v>
      </c>
      <c r="F2443" s="10" t="s">
        <v>125</v>
      </c>
      <c r="G2443" s="11" t="s">
        <v>166</v>
      </c>
      <c r="H2443" s="149" t="s">
        <v>347</v>
      </c>
      <c r="I2443" s="24" t="s">
        <v>18</v>
      </c>
      <c r="J2443" s="25">
        <v>43207</v>
      </c>
      <c r="K2443" s="26" t="s">
        <v>60</v>
      </c>
      <c r="L2443" s="90">
        <v>0.45833333333333398</v>
      </c>
      <c r="M2443" s="27">
        <v>2</v>
      </c>
      <c r="N2443" s="27">
        <v>263</v>
      </c>
      <c r="O2443" s="27">
        <v>18</v>
      </c>
      <c r="P2443" s="27">
        <v>4</v>
      </c>
      <c r="Q2443" s="27">
        <v>1</v>
      </c>
      <c r="R2443" s="27">
        <v>6</v>
      </c>
      <c r="S2443" s="27">
        <v>0</v>
      </c>
      <c r="T2443" s="27">
        <v>8</v>
      </c>
      <c r="U2443" s="27">
        <v>0</v>
      </c>
      <c r="V2443" s="30">
        <f t="shared" si="116"/>
        <v>302</v>
      </c>
    </row>
    <row r="2444" spans="1:22" ht="17.100000000000001" customHeight="1">
      <c r="A2444" s="10" t="s">
        <v>14</v>
      </c>
      <c r="B2444" s="10" t="s">
        <v>163</v>
      </c>
      <c r="C2444" s="11" t="s">
        <v>164</v>
      </c>
      <c r="D2444" s="149" t="str">
        <f t="shared" si="114"/>
        <v>r1_13 -  Most Pokoju</v>
      </c>
      <c r="E2444" s="149" t="str">
        <f t="shared" si="115"/>
        <v>r1_13 -  Most Pokoju - W3 od DK98 - z centrum</v>
      </c>
      <c r="F2444" s="10" t="s">
        <v>125</v>
      </c>
      <c r="G2444" s="11" t="s">
        <v>166</v>
      </c>
      <c r="H2444" s="149" t="s">
        <v>347</v>
      </c>
      <c r="I2444" s="24" t="s">
        <v>18</v>
      </c>
      <c r="J2444" s="25">
        <v>43207</v>
      </c>
      <c r="K2444" s="26" t="s">
        <v>61</v>
      </c>
      <c r="L2444" s="90">
        <v>0.45833333333333398</v>
      </c>
      <c r="M2444" s="27">
        <v>2</v>
      </c>
      <c r="N2444" s="27">
        <v>265</v>
      </c>
      <c r="O2444" s="27">
        <v>23</v>
      </c>
      <c r="P2444" s="27">
        <v>0</v>
      </c>
      <c r="Q2444" s="27">
        <v>0</v>
      </c>
      <c r="R2444" s="27">
        <v>6</v>
      </c>
      <c r="S2444" s="27">
        <v>0</v>
      </c>
      <c r="T2444" s="27">
        <v>6</v>
      </c>
      <c r="U2444" s="27">
        <v>0</v>
      </c>
      <c r="V2444" s="30">
        <f t="shared" si="116"/>
        <v>302</v>
      </c>
    </row>
    <row r="2445" spans="1:22" ht="17.100000000000001" customHeight="1">
      <c r="A2445" s="10" t="s">
        <v>14</v>
      </c>
      <c r="B2445" s="10" t="s">
        <v>163</v>
      </c>
      <c r="C2445" s="11" t="s">
        <v>164</v>
      </c>
      <c r="D2445" s="149" t="str">
        <f t="shared" si="114"/>
        <v>r1_13 -  Most Pokoju</v>
      </c>
      <c r="E2445" s="149" t="str">
        <f t="shared" si="115"/>
        <v>r1_13 -  Most Pokoju - W3 od DK98 - z centrum</v>
      </c>
      <c r="F2445" s="10" t="s">
        <v>125</v>
      </c>
      <c r="G2445" s="11" t="s">
        <v>166</v>
      </c>
      <c r="H2445" s="149" t="s">
        <v>347</v>
      </c>
      <c r="I2445" s="24" t="s">
        <v>18</v>
      </c>
      <c r="J2445" s="25">
        <v>43207</v>
      </c>
      <c r="K2445" s="26" t="s">
        <v>62</v>
      </c>
      <c r="L2445" s="90">
        <v>0.45833333333333398</v>
      </c>
      <c r="M2445" s="27">
        <v>3</v>
      </c>
      <c r="N2445" s="27">
        <v>298</v>
      </c>
      <c r="O2445" s="27">
        <v>16</v>
      </c>
      <c r="P2445" s="27">
        <v>4</v>
      </c>
      <c r="Q2445" s="27">
        <v>1</v>
      </c>
      <c r="R2445" s="27">
        <v>8</v>
      </c>
      <c r="S2445" s="27">
        <v>0</v>
      </c>
      <c r="T2445" s="27">
        <v>2</v>
      </c>
      <c r="U2445" s="27">
        <v>0</v>
      </c>
      <c r="V2445" s="30">
        <f t="shared" si="116"/>
        <v>332</v>
      </c>
    </row>
    <row r="2446" spans="1:22" ht="17.100000000000001" customHeight="1">
      <c r="A2446" s="10" t="s">
        <v>14</v>
      </c>
      <c r="B2446" s="10" t="s">
        <v>163</v>
      </c>
      <c r="C2446" s="11" t="s">
        <v>164</v>
      </c>
      <c r="D2446" s="149" t="str">
        <f t="shared" si="114"/>
        <v>r1_13 -  Most Pokoju</v>
      </c>
      <c r="E2446" s="149" t="str">
        <f t="shared" si="115"/>
        <v>r1_13 -  Most Pokoju - W3 od DK98 - z centrum</v>
      </c>
      <c r="F2446" s="10" t="s">
        <v>125</v>
      </c>
      <c r="G2446" s="11" t="s">
        <v>166</v>
      </c>
      <c r="H2446" s="149" t="s">
        <v>347</v>
      </c>
      <c r="I2446" s="24" t="s">
        <v>18</v>
      </c>
      <c r="J2446" s="25">
        <v>43207</v>
      </c>
      <c r="K2446" s="26" t="s">
        <v>63</v>
      </c>
      <c r="L2446" s="90">
        <v>0.5</v>
      </c>
      <c r="M2446" s="27">
        <v>3</v>
      </c>
      <c r="N2446" s="27">
        <v>320</v>
      </c>
      <c r="O2446" s="27">
        <v>27</v>
      </c>
      <c r="P2446" s="27">
        <v>3</v>
      </c>
      <c r="Q2446" s="27">
        <v>0</v>
      </c>
      <c r="R2446" s="27">
        <v>4</v>
      </c>
      <c r="S2446" s="27">
        <v>0</v>
      </c>
      <c r="T2446" s="27">
        <v>3</v>
      </c>
      <c r="U2446" s="27">
        <v>0</v>
      </c>
      <c r="V2446" s="30">
        <f t="shared" si="116"/>
        <v>360</v>
      </c>
    </row>
    <row r="2447" spans="1:22" ht="17.100000000000001" customHeight="1">
      <c r="A2447" s="10" t="s">
        <v>14</v>
      </c>
      <c r="B2447" s="10" t="s">
        <v>163</v>
      </c>
      <c r="C2447" s="11" t="s">
        <v>164</v>
      </c>
      <c r="D2447" s="149" t="str">
        <f t="shared" si="114"/>
        <v>r1_13 -  Most Pokoju</v>
      </c>
      <c r="E2447" s="149" t="str">
        <f t="shared" si="115"/>
        <v>r1_13 -  Most Pokoju - W3 od DK98 - z centrum</v>
      </c>
      <c r="F2447" s="10" t="s">
        <v>125</v>
      </c>
      <c r="G2447" s="11" t="s">
        <v>166</v>
      </c>
      <c r="H2447" s="149" t="s">
        <v>347</v>
      </c>
      <c r="I2447" s="24" t="s">
        <v>18</v>
      </c>
      <c r="J2447" s="25">
        <v>43207</v>
      </c>
      <c r="K2447" s="26" t="s">
        <v>64</v>
      </c>
      <c r="L2447" s="90">
        <v>0.5</v>
      </c>
      <c r="M2447" s="27">
        <v>0</v>
      </c>
      <c r="N2447" s="27">
        <v>305</v>
      </c>
      <c r="O2447" s="27">
        <v>28</v>
      </c>
      <c r="P2447" s="27">
        <v>2</v>
      </c>
      <c r="Q2447" s="27">
        <v>1</v>
      </c>
      <c r="R2447" s="27">
        <v>2</v>
      </c>
      <c r="S2447" s="27">
        <v>0</v>
      </c>
      <c r="T2447" s="27">
        <v>8</v>
      </c>
      <c r="U2447" s="27">
        <v>0</v>
      </c>
      <c r="V2447" s="30">
        <f t="shared" si="116"/>
        <v>346</v>
      </c>
    </row>
    <row r="2448" spans="1:22" ht="17.100000000000001" customHeight="1">
      <c r="A2448" s="10" t="s">
        <v>14</v>
      </c>
      <c r="B2448" s="10" t="s">
        <v>163</v>
      </c>
      <c r="C2448" s="11" t="s">
        <v>164</v>
      </c>
      <c r="D2448" s="149" t="str">
        <f t="shared" si="114"/>
        <v>r1_13 -  Most Pokoju</v>
      </c>
      <c r="E2448" s="149" t="str">
        <f t="shared" si="115"/>
        <v>r1_13 -  Most Pokoju - W3 od DK98 - z centrum</v>
      </c>
      <c r="F2448" s="10" t="s">
        <v>125</v>
      </c>
      <c r="G2448" s="11" t="s">
        <v>166</v>
      </c>
      <c r="H2448" s="149" t="s">
        <v>347</v>
      </c>
      <c r="I2448" s="24" t="s">
        <v>18</v>
      </c>
      <c r="J2448" s="25">
        <v>43207</v>
      </c>
      <c r="K2448" s="26" t="s">
        <v>65</v>
      </c>
      <c r="L2448" s="90">
        <v>0.5</v>
      </c>
      <c r="M2448" s="27">
        <v>2</v>
      </c>
      <c r="N2448" s="27">
        <v>302</v>
      </c>
      <c r="O2448" s="27">
        <v>19</v>
      </c>
      <c r="P2448" s="27">
        <v>3</v>
      </c>
      <c r="Q2448" s="27">
        <v>1</v>
      </c>
      <c r="R2448" s="27">
        <v>2</v>
      </c>
      <c r="S2448" s="27">
        <v>0</v>
      </c>
      <c r="T2448" s="27">
        <v>6</v>
      </c>
      <c r="U2448" s="27">
        <v>0</v>
      </c>
      <c r="V2448" s="30">
        <f t="shared" si="116"/>
        <v>335</v>
      </c>
    </row>
    <row r="2449" spans="1:22" ht="17.100000000000001" customHeight="1">
      <c r="A2449" s="10" t="s">
        <v>14</v>
      </c>
      <c r="B2449" s="10" t="s">
        <v>163</v>
      </c>
      <c r="C2449" s="11" t="s">
        <v>164</v>
      </c>
      <c r="D2449" s="149" t="str">
        <f t="shared" si="114"/>
        <v>r1_13 -  Most Pokoju</v>
      </c>
      <c r="E2449" s="149" t="str">
        <f t="shared" si="115"/>
        <v>r1_13 -  Most Pokoju - W3 od DK98 - z centrum</v>
      </c>
      <c r="F2449" s="10" t="s">
        <v>125</v>
      </c>
      <c r="G2449" s="11" t="s">
        <v>166</v>
      </c>
      <c r="H2449" s="149" t="s">
        <v>347</v>
      </c>
      <c r="I2449" s="24" t="s">
        <v>18</v>
      </c>
      <c r="J2449" s="25">
        <v>43207</v>
      </c>
      <c r="K2449" s="26" t="s">
        <v>66</v>
      </c>
      <c r="L2449" s="90">
        <v>0.5</v>
      </c>
      <c r="M2449" s="27">
        <v>9</v>
      </c>
      <c r="N2449" s="27">
        <v>330</v>
      </c>
      <c r="O2449" s="27">
        <v>28</v>
      </c>
      <c r="P2449" s="27">
        <v>6</v>
      </c>
      <c r="Q2449" s="27">
        <v>0</v>
      </c>
      <c r="R2449" s="27">
        <v>3</v>
      </c>
      <c r="S2449" s="27">
        <v>0</v>
      </c>
      <c r="T2449" s="27">
        <v>6</v>
      </c>
      <c r="U2449" s="27">
        <v>1</v>
      </c>
      <c r="V2449" s="30">
        <f t="shared" si="116"/>
        <v>383</v>
      </c>
    </row>
    <row r="2450" spans="1:22" ht="17.100000000000001" customHeight="1">
      <c r="A2450" s="10" t="s">
        <v>14</v>
      </c>
      <c r="B2450" s="10" t="s">
        <v>163</v>
      </c>
      <c r="C2450" s="11" t="s">
        <v>164</v>
      </c>
      <c r="D2450" s="149" t="str">
        <f t="shared" si="114"/>
        <v>r1_13 -  Most Pokoju</v>
      </c>
      <c r="E2450" s="149" t="str">
        <f t="shared" si="115"/>
        <v>r1_13 -  Most Pokoju - W3 od DK98 - z centrum</v>
      </c>
      <c r="F2450" s="10" t="s">
        <v>125</v>
      </c>
      <c r="G2450" s="11" t="s">
        <v>166</v>
      </c>
      <c r="H2450" s="149" t="s">
        <v>347</v>
      </c>
      <c r="I2450" s="24" t="s">
        <v>18</v>
      </c>
      <c r="J2450" s="25">
        <v>43207</v>
      </c>
      <c r="K2450" s="26" t="s">
        <v>67</v>
      </c>
      <c r="L2450" s="90">
        <v>0.54166666666666663</v>
      </c>
      <c r="M2450" s="27">
        <v>3</v>
      </c>
      <c r="N2450" s="27">
        <v>299</v>
      </c>
      <c r="O2450" s="27">
        <v>19</v>
      </c>
      <c r="P2450" s="27">
        <v>3</v>
      </c>
      <c r="Q2450" s="27">
        <v>1</v>
      </c>
      <c r="R2450" s="27">
        <v>2</v>
      </c>
      <c r="S2450" s="27">
        <v>0</v>
      </c>
      <c r="T2450" s="27">
        <v>6</v>
      </c>
      <c r="U2450" s="27">
        <v>0</v>
      </c>
      <c r="V2450" s="30">
        <f t="shared" si="116"/>
        <v>333</v>
      </c>
    </row>
    <row r="2451" spans="1:22" ht="17.100000000000001" customHeight="1">
      <c r="A2451" s="10" t="s">
        <v>14</v>
      </c>
      <c r="B2451" s="10" t="s">
        <v>163</v>
      </c>
      <c r="C2451" s="11" t="s">
        <v>164</v>
      </c>
      <c r="D2451" s="149" t="str">
        <f t="shared" si="114"/>
        <v>r1_13 -  Most Pokoju</v>
      </c>
      <c r="E2451" s="149" t="str">
        <f t="shared" si="115"/>
        <v>r1_13 -  Most Pokoju - W3 od DK98 - z centrum</v>
      </c>
      <c r="F2451" s="10" t="s">
        <v>125</v>
      </c>
      <c r="G2451" s="11" t="s">
        <v>166</v>
      </c>
      <c r="H2451" s="149" t="s">
        <v>347</v>
      </c>
      <c r="I2451" s="24" t="s">
        <v>18</v>
      </c>
      <c r="J2451" s="25">
        <v>43207</v>
      </c>
      <c r="K2451" s="26" t="s">
        <v>68</v>
      </c>
      <c r="L2451" s="90">
        <v>0.54166666666666663</v>
      </c>
      <c r="M2451" s="27">
        <v>1</v>
      </c>
      <c r="N2451" s="27">
        <v>294</v>
      </c>
      <c r="O2451" s="27">
        <v>15</v>
      </c>
      <c r="P2451" s="27">
        <v>1</v>
      </c>
      <c r="Q2451" s="27">
        <v>0</v>
      </c>
      <c r="R2451" s="27">
        <v>6</v>
      </c>
      <c r="S2451" s="27">
        <v>0</v>
      </c>
      <c r="T2451" s="27">
        <v>6</v>
      </c>
      <c r="U2451" s="27">
        <v>1</v>
      </c>
      <c r="V2451" s="30">
        <f t="shared" si="116"/>
        <v>324</v>
      </c>
    </row>
    <row r="2452" spans="1:22" ht="17.100000000000001" customHeight="1">
      <c r="A2452" s="10" t="s">
        <v>14</v>
      </c>
      <c r="B2452" s="10" t="s">
        <v>163</v>
      </c>
      <c r="C2452" s="11" t="s">
        <v>164</v>
      </c>
      <c r="D2452" s="149" t="str">
        <f t="shared" si="114"/>
        <v>r1_13 -  Most Pokoju</v>
      </c>
      <c r="E2452" s="149" t="str">
        <f t="shared" si="115"/>
        <v>r1_13 -  Most Pokoju - W3 od DK98 - z centrum</v>
      </c>
      <c r="F2452" s="10" t="s">
        <v>125</v>
      </c>
      <c r="G2452" s="11" t="s">
        <v>166</v>
      </c>
      <c r="H2452" s="149" t="s">
        <v>347</v>
      </c>
      <c r="I2452" s="24" t="s">
        <v>18</v>
      </c>
      <c r="J2452" s="25">
        <v>43207</v>
      </c>
      <c r="K2452" s="26" t="s">
        <v>69</v>
      </c>
      <c r="L2452" s="90">
        <v>0.54166666666666663</v>
      </c>
      <c r="M2452" s="27">
        <v>1</v>
      </c>
      <c r="N2452" s="27">
        <v>290</v>
      </c>
      <c r="O2452" s="27">
        <v>21</v>
      </c>
      <c r="P2452" s="27">
        <v>0</v>
      </c>
      <c r="Q2452" s="27">
        <v>2</v>
      </c>
      <c r="R2452" s="27">
        <v>3</v>
      </c>
      <c r="S2452" s="27">
        <v>0</v>
      </c>
      <c r="T2452" s="27">
        <v>2</v>
      </c>
      <c r="U2452" s="27">
        <v>1</v>
      </c>
      <c r="V2452" s="30">
        <f t="shared" si="116"/>
        <v>320</v>
      </c>
    </row>
    <row r="2453" spans="1:22" ht="17.100000000000001" customHeight="1">
      <c r="A2453" s="10" t="s">
        <v>14</v>
      </c>
      <c r="B2453" s="10" t="s">
        <v>163</v>
      </c>
      <c r="C2453" s="11" t="s">
        <v>164</v>
      </c>
      <c r="D2453" s="149" t="str">
        <f t="shared" si="114"/>
        <v>r1_13 -  Most Pokoju</v>
      </c>
      <c r="E2453" s="149" t="str">
        <f t="shared" si="115"/>
        <v>r1_13 -  Most Pokoju - W3 od DK98 - z centrum</v>
      </c>
      <c r="F2453" s="10" t="s">
        <v>125</v>
      </c>
      <c r="G2453" s="11" t="s">
        <v>166</v>
      </c>
      <c r="H2453" s="149" t="s">
        <v>347</v>
      </c>
      <c r="I2453" s="24" t="s">
        <v>18</v>
      </c>
      <c r="J2453" s="25">
        <v>43207</v>
      </c>
      <c r="K2453" s="26" t="s">
        <v>70</v>
      </c>
      <c r="L2453" s="90">
        <v>0.54166666666666663</v>
      </c>
      <c r="M2453" s="27">
        <v>2</v>
      </c>
      <c r="N2453" s="27">
        <v>345</v>
      </c>
      <c r="O2453" s="27">
        <v>21</v>
      </c>
      <c r="P2453" s="27">
        <v>1</v>
      </c>
      <c r="Q2453" s="27">
        <v>2</v>
      </c>
      <c r="R2453" s="27">
        <v>3</v>
      </c>
      <c r="S2453" s="27">
        <v>0</v>
      </c>
      <c r="T2453" s="27">
        <v>8</v>
      </c>
      <c r="U2453" s="27">
        <v>0</v>
      </c>
      <c r="V2453" s="30">
        <f t="shared" si="116"/>
        <v>382</v>
      </c>
    </row>
    <row r="2454" spans="1:22" ht="17.100000000000001" customHeight="1">
      <c r="A2454" s="10" t="s">
        <v>14</v>
      </c>
      <c r="B2454" s="10" t="s">
        <v>163</v>
      </c>
      <c r="C2454" s="11" t="s">
        <v>164</v>
      </c>
      <c r="D2454" s="149" t="str">
        <f t="shared" si="114"/>
        <v>r1_13 -  Most Pokoju</v>
      </c>
      <c r="E2454" s="149" t="str">
        <f t="shared" si="115"/>
        <v>r1_13 -  Most Pokoju - W3 od DK98 - z centrum</v>
      </c>
      <c r="F2454" s="10" t="s">
        <v>125</v>
      </c>
      <c r="G2454" s="11" t="s">
        <v>166</v>
      </c>
      <c r="H2454" s="149" t="s">
        <v>347</v>
      </c>
      <c r="I2454" s="24" t="s">
        <v>18</v>
      </c>
      <c r="J2454" s="25">
        <v>43207</v>
      </c>
      <c r="K2454" s="26" t="s">
        <v>71</v>
      </c>
      <c r="L2454" s="90">
        <v>0.58333333333333404</v>
      </c>
      <c r="M2454" s="27">
        <v>1</v>
      </c>
      <c r="N2454" s="27">
        <v>275</v>
      </c>
      <c r="O2454" s="27">
        <v>21</v>
      </c>
      <c r="P2454" s="27">
        <v>2</v>
      </c>
      <c r="Q2454" s="27">
        <v>2</v>
      </c>
      <c r="R2454" s="27">
        <v>4</v>
      </c>
      <c r="S2454" s="27">
        <v>0</v>
      </c>
      <c r="T2454" s="27">
        <v>2</v>
      </c>
      <c r="U2454" s="27">
        <v>2</v>
      </c>
      <c r="V2454" s="30">
        <f t="shared" si="116"/>
        <v>309</v>
      </c>
    </row>
    <row r="2455" spans="1:22" ht="17.100000000000001" customHeight="1">
      <c r="A2455" s="10" t="s">
        <v>14</v>
      </c>
      <c r="B2455" s="10" t="s">
        <v>163</v>
      </c>
      <c r="C2455" s="11" t="s">
        <v>164</v>
      </c>
      <c r="D2455" s="149" t="str">
        <f t="shared" si="114"/>
        <v>r1_13 -  Most Pokoju</v>
      </c>
      <c r="E2455" s="149" t="str">
        <f t="shared" si="115"/>
        <v>r1_13 -  Most Pokoju - W3 od DK98 - z centrum</v>
      </c>
      <c r="F2455" s="10" t="s">
        <v>125</v>
      </c>
      <c r="G2455" s="11" t="s">
        <v>166</v>
      </c>
      <c r="H2455" s="149" t="s">
        <v>347</v>
      </c>
      <c r="I2455" s="24" t="s">
        <v>18</v>
      </c>
      <c r="J2455" s="25">
        <v>43207</v>
      </c>
      <c r="K2455" s="26" t="s">
        <v>72</v>
      </c>
      <c r="L2455" s="90">
        <v>0.58333333333333404</v>
      </c>
      <c r="M2455" s="27">
        <v>4</v>
      </c>
      <c r="N2455" s="27">
        <v>332</v>
      </c>
      <c r="O2455" s="27">
        <v>15</v>
      </c>
      <c r="P2455" s="27">
        <v>1</v>
      </c>
      <c r="Q2455" s="27">
        <v>1</v>
      </c>
      <c r="R2455" s="27">
        <v>4</v>
      </c>
      <c r="S2455" s="27">
        <v>0</v>
      </c>
      <c r="T2455" s="27">
        <v>5</v>
      </c>
      <c r="U2455" s="27">
        <v>0</v>
      </c>
      <c r="V2455" s="30">
        <f t="shared" si="116"/>
        <v>362</v>
      </c>
    </row>
    <row r="2456" spans="1:22" ht="17.100000000000001" customHeight="1">
      <c r="A2456" s="10" t="s">
        <v>14</v>
      </c>
      <c r="B2456" s="10" t="s">
        <v>163</v>
      </c>
      <c r="C2456" s="11" t="s">
        <v>164</v>
      </c>
      <c r="D2456" s="149" t="str">
        <f t="shared" si="114"/>
        <v>r1_13 -  Most Pokoju</v>
      </c>
      <c r="E2456" s="149" t="str">
        <f t="shared" si="115"/>
        <v>r1_13 -  Most Pokoju - W3 od DK98 - z centrum</v>
      </c>
      <c r="F2456" s="10" t="s">
        <v>125</v>
      </c>
      <c r="G2456" s="11" t="s">
        <v>166</v>
      </c>
      <c r="H2456" s="149" t="s">
        <v>347</v>
      </c>
      <c r="I2456" s="24" t="s">
        <v>18</v>
      </c>
      <c r="J2456" s="25">
        <v>43207</v>
      </c>
      <c r="K2456" s="26" t="s">
        <v>73</v>
      </c>
      <c r="L2456" s="90">
        <v>0.58333333333333404</v>
      </c>
      <c r="M2456" s="27">
        <v>3</v>
      </c>
      <c r="N2456" s="27">
        <v>331</v>
      </c>
      <c r="O2456" s="27">
        <v>17</v>
      </c>
      <c r="P2456" s="27">
        <v>2</v>
      </c>
      <c r="Q2456" s="27">
        <v>0</v>
      </c>
      <c r="R2456" s="27">
        <v>5</v>
      </c>
      <c r="S2456" s="27">
        <v>0</v>
      </c>
      <c r="T2456" s="27">
        <v>5</v>
      </c>
      <c r="U2456" s="27">
        <v>0</v>
      </c>
      <c r="V2456" s="30">
        <f t="shared" si="116"/>
        <v>363</v>
      </c>
    </row>
    <row r="2457" spans="1:22" ht="17.100000000000001" customHeight="1">
      <c r="A2457" s="10" t="s">
        <v>14</v>
      </c>
      <c r="B2457" s="10" t="s">
        <v>163</v>
      </c>
      <c r="C2457" s="11" t="s">
        <v>164</v>
      </c>
      <c r="D2457" s="149" t="str">
        <f t="shared" si="114"/>
        <v>r1_13 -  Most Pokoju</v>
      </c>
      <c r="E2457" s="149" t="str">
        <f t="shared" si="115"/>
        <v>r1_13 -  Most Pokoju - W3 od DK98 - z centrum</v>
      </c>
      <c r="F2457" s="10" t="s">
        <v>125</v>
      </c>
      <c r="G2457" s="11" t="s">
        <v>166</v>
      </c>
      <c r="H2457" s="149" t="s">
        <v>347</v>
      </c>
      <c r="I2457" s="24" t="s">
        <v>18</v>
      </c>
      <c r="J2457" s="25">
        <v>43207</v>
      </c>
      <c r="K2457" s="26" t="s">
        <v>74</v>
      </c>
      <c r="L2457" s="90">
        <v>0.58333333333333404</v>
      </c>
      <c r="M2457" s="27">
        <v>2</v>
      </c>
      <c r="N2457" s="27">
        <v>316</v>
      </c>
      <c r="O2457" s="27">
        <v>26</v>
      </c>
      <c r="P2457" s="27">
        <v>5</v>
      </c>
      <c r="Q2457" s="27">
        <v>0</v>
      </c>
      <c r="R2457" s="27">
        <v>3</v>
      </c>
      <c r="S2457" s="27">
        <v>0</v>
      </c>
      <c r="T2457" s="27">
        <v>4</v>
      </c>
      <c r="U2457" s="27">
        <v>1</v>
      </c>
      <c r="V2457" s="30">
        <f t="shared" si="116"/>
        <v>357</v>
      </c>
    </row>
    <row r="2458" spans="1:22" ht="17.100000000000001" customHeight="1">
      <c r="A2458" s="10" t="s">
        <v>14</v>
      </c>
      <c r="B2458" s="10" t="s">
        <v>163</v>
      </c>
      <c r="C2458" s="11" t="s">
        <v>164</v>
      </c>
      <c r="D2458" s="149" t="str">
        <f t="shared" si="114"/>
        <v>r1_13 -  Most Pokoju</v>
      </c>
      <c r="E2458" s="149" t="str">
        <f t="shared" si="115"/>
        <v>r1_13 -  Most Pokoju - W3 od DK98 - z centrum</v>
      </c>
      <c r="F2458" s="10" t="s">
        <v>125</v>
      </c>
      <c r="G2458" s="11" t="s">
        <v>166</v>
      </c>
      <c r="H2458" s="149" t="s">
        <v>347</v>
      </c>
      <c r="I2458" s="24" t="s">
        <v>18</v>
      </c>
      <c r="J2458" s="25">
        <v>43207</v>
      </c>
      <c r="K2458" s="26" t="s">
        <v>75</v>
      </c>
      <c r="L2458" s="90">
        <v>0.625</v>
      </c>
      <c r="M2458" s="27">
        <v>6</v>
      </c>
      <c r="N2458" s="27">
        <v>335</v>
      </c>
      <c r="O2458" s="27">
        <v>30</v>
      </c>
      <c r="P2458" s="27">
        <v>1</v>
      </c>
      <c r="Q2458" s="27">
        <v>4</v>
      </c>
      <c r="R2458" s="27">
        <v>4</v>
      </c>
      <c r="S2458" s="27">
        <v>0</v>
      </c>
      <c r="T2458" s="27">
        <v>10</v>
      </c>
      <c r="U2458" s="27">
        <v>1</v>
      </c>
      <c r="V2458" s="30">
        <f t="shared" si="116"/>
        <v>391</v>
      </c>
    </row>
    <row r="2459" spans="1:22" ht="17.100000000000001" customHeight="1">
      <c r="A2459" s="10" t="s">
        <v>14</v>
      </c>
      <c r="B2459" s="10" t="s">
        <v>163</v>
      </c>
      <c r="C2459" s="11" t="s">
        <v>164</v>
      </c>
      <c r="D2459" s="149" t="str">
        <f t="shared" si="114"/>
        <v>r1_13 -  Most Pokoju</v>
      </c>
      <c r="E2459" s="149" t="str">
        <f t="shared" si="115"/>
        <v>r1_13 -  Most Pokoju - W3 od DK98 - z centrum</v>
      </c>
      <c r="F2459" s="10" t="s">
        <v>125</v>
      </c>
      <c r="G2459" s="11" t="s">
        <v>166</v>
      </c>
      <c r="H2459" s="149" t="s">
        <v>347</v>
      </c>
      <c r="I2459" s="24" t="s">
        <v>18</v>
      </c>
      <c r="J2459" s="25">
        <v>43207</v>
      </c>
      <c r="K2459" s="26" t="s">
        <v>76</v>
      </c>
      <c r="L2459" s="90">
        <v>0.625</v>
      </c>
      <c r="M2459" s="27">
        <v>4</v>
      </c>
      <c r="N2459" s="27">
        <v>353</v>
      </c>
      <c r="O2459" s="27">
        <v>11</v>
      </c>
      <c r="P2459" s="27">
        <v>0</v>
      </c>
      <c r="Q2459" s="27">
        <v>2</v>
      </c>
      <c r="R2459" s="27">
        <v>5</v>
      </c>
      <c r="S2459" s="27">
        <v>0</v>
      </c>
      <c r="T2459" s="27">
        <v>5</v>
      </c>
      <c r="U2459" s="27">
        <v>0</v>
      </c>
      <c r="V2459" s="30">
        <f t="shared" si="116"/>
        <v>380</v>
      </c>
    </row>
    <row r="2460" spans="1:22" ht="17.100000000000001" customHeight="1">
      <c r="A2460" s="10" t="s">
        <v>14</v>
      </c>
      <c r="B2460" s="10" t="s">
        <v>163</v>
      </c>
      <c r="C2460" s="11" t="s">
        <v>164</v>
      </c>
      <c r="D2460" s="149" t="str">
        <f t="shared" si="114"/>
        <v>r1_13 -  Most Pokoju</v>
      </c>
      <c r="E2460" s="149" t="str">
        <f t="shared" si="115"/>
        <v>r1_13 -  Most Pokoju - W3 od DK98 - z centrum</v>
      </c>
      <c r="F2460" s="10" t="s">
        <v>125</v>
      </c>
      <c r="G2460" s="11" t="s">
        <v>166</v>
      </c>
      <c r="H2460" s="149" t="s">
        <v>347</v>
      </c>
      <c r="I2460" s="24" t="s">
        <v>18</v>
      </c>
      <c r="J2460" s="25">
        <v>43207</v>
      </c>
      <c r="K2460" s="26" t="s">
        <v>77</v>
      </c>
      <c r="L2460" s="90">
        <v>0.625</v>
      </c>
      <c r="M2460" s="27">
        <v>2</v>
      </c>
      <c r="N2460" s="27">
        <v>375</v>
      </c>
      <c r="O2460" s="27">
        <v>12</v>
      </c>
      <c r="P2460" s="27">
        <v>2</v>
      </c>
      <c r="Q2460" s="27">
        <v>1</v>
      </c>
      <c r="R2460" s="27">
        <v>4</v>
      </c>
      <c r="S2460" s="27">
        <v>0</v>
      </c>
      <c r="T2460" s="27">
        <v>4</v>
      </c>
      <c r="U2460" s="27">
        <v>0</v>
      </c>
      <c r="V2460" s="30">
        <f t="shared" si="116"/>
        <v>400</v>
      </c>
    </row>
    <row r="2461" spans="1:22" ht="17.100000000000001" customHeight="1">
      <c r="A2461" s="10" t="s">
        <v>14</v>
      </c>
      <c r="B2461" s="10" t="s">
        <v>163</v>
      </c>
      <c r="C2461" s="11" t="s">
        <v>164</v>
      </c>
      <c r="D2461" s="149" t="str">
        <f t="shared" si="114"/>
        <v>r1_13 -  Most Pokoju</v>
      </c>
      <c r="E2461" s="149" t="str">
        <f t="shared" si="115"/>
        <v>r1_13 -  Most Pokoju - W3 od DK98 - z centrum</v>
      </c>
      <c r="F2461" s="10" t="s">
        <v>125</v>
      </c>
      <c r="G2461" s="11" t="s">
        <v>166</v>
      </c>
      <c r="H2461" s="149" t="s">
        <v>347</v>
      </c>
      <c r="I2461" s="24" t="s">
        <v>18</v>
      </c>
      <c r="J2461" s="25">
        <v>43207</v>
      </c>
      <c r="K2461" s="26" t="s">
        <v>78</v>
      </c>
      <c r="L2461" s="90">
        <v>0.625</v>
      </c>
      <c r="M2461" s="27">
        <v>1</v>
      </c>
      <c r="N2461" s="27">
        <v>422</v>
      </c>
      <c r="O2461" s="27">
        <v>21</v>
      </c>
      <c r="P2461" s="27">
        <v>1</v>
      </c>
      <c r="Q2461" s="27">
        <v>2</v>
      </c>
      <c r="R2461" s="27">
        <v>4</v>
      </c>
      <c r="S2461" s="27">
        <v>0</v>
      </c>
      <c r="T2461" s="27">
        <v>10</v>
      </c>
      <c r="U2461" s="27">
        <v>0</v>
      </c>
      <c r="V2461" s="30">
        <f t="shared" si="116"/>
        <v>461</v>
      </c>
    </row>
    <row r="2462" spans="1:22" ht="17.100000000000001" customHeight="1">
      <c r="A2462" s="10" t="s">
        <v>14</v>
      </c>
      <c r="B2462" s="10" t="s">
        <v>163</v>
      </c>
      <c r="C2462" s="11" t="s">
        <v>164</v>
      </c>
      <c r="D2462" s="149" t="str">
        <f t="shared" si="114"/>
        <v>r1_13 -  Most Pokoju</v>
      </c>
      <c r="E2462" s="149" t="str">
        <f t="shared" si="115"/>
        <v>r1_13 -  Most Pokoju - W3 od DK98 - z centrum</v>
      </c>
      <c r="F2462" s="10" t="s">
        <v>125</v>
      </c>
      <c r="G2462" s="11" t="s">
        <v>166</v>
      </c>
      <c r="H2462" s="149" t="s">
        <v>347</v>
      </c>
      <c r="I2462" s="24" t="s">
        <v>18</v>
      </c>
      <c r="J2462" s="25">
        <v>43207</v>
      </c>
      <c r="K2462" s="26" t="s">
        <v>79</v>
      </c>
      <c r="L2462" s="90">
        <v>0.66666666666666663</v>
      </c>
      <c r="M2462" s="27">
        <v>4</v>
      </c>
      <c r="N2462" s="27">
        <v>411</v>
      </c>
      <c r="O2462" s="27">
        <v>8</v>
      </c>
      <c r="P2462" s="27">
        <v>3</v>
      </c>
      <c r="Q2462" s="27">
        <v>0</v>
      </c>
      <c r="R2462" s="27">
        <v>5</v>
      </c>
      <c r="S2462" s="27">
        <v>0</v>
      </c>
      <c r="T2462" s="27">
        <v>9</v>
      </c>
      <c r="U2462" s="27">
        <v>0</v>
      </c>
      <c r="V2462" s="30">
        <f t="shared" si="116"/>
        <v>440</v>
      </c>
    </row>
    <row r="2463" spans="1:22" ht="17.100000000000001" customHeight="1">
      <c r="A2463" s="10" t="s">
        <v>14</v>
      </c>
      <c r="B2463" s="10" t="s">
        <v>163</v>
      </c>
      <c r="C2463" s="11" t="s">
        <v>164</v>
      </c>
      <c r="D2463" s="149" t="str">
        <f t="shared" si="114"/>
        <v>r1_13 -  Most Pokoju</v>
      </c>
      <c r="E2463" s="149" t="str">
        <f t="shared" si="115"/>
        <v>r1_13 -  Most Pokoju - W3 od DK98 - z centrum</v>
      </c>
      <c r="F2463" s="10" t="s">
        <v>125</v>
      </c>
      <c r="G2463" s="11" t="s">
        <v>166</v>
      </c>
      <c r="H2463" s="149" t="s">
        <v>347</v>
      </c>
      <c r="I2463" s="24" t="s">
        <v>18</v>
      </c>
      <c r="J2463" s="25">
        <v>43207</v>
      </c>
      <c r="K2463" s="26" t="s">
        <v>80</v>
      </c>
      <c r="L2463" s="90">
        <v>0.66666666666666663</v>
      </c>
      <c r="M2463" s="27">
        <v>3</v>
      </c>
      <c r="N2463" s="27">
        <v>399</v>
      </c>
      <c r="O2463" s="27">
        <v>19</v>
      </c>
      <c r="P2463" s="27">
        <v>3</v>
      </c>
      <c r="Q2463" s="27">
        <v>1</v>
      </c>
      <c r="R2463" s="27">
        <v>2</v>
      </c>
      <c r="S2463" s="27">
        <v>0</v>
      </c>
      <c r="T2463" s="27">
        <v>11</v>
      </c>
      <c r="U2463" s="27">
        <v>0</v>
      </c>
      <c r="V2463" s="30">
        <f t="shared" si="116"/>
        <v>438</v>
      </c>
    </row>
    <row r="2464" spans="1:22" ht="17.100000000000001" customHeight="1">
      <c r="A2464" s="10" t="s">
        <v>14</v>
      </c>
      <c r="B2464" s="10" t="s">
        <v>163</v>
      </c>
      <c r="C2464" s="11" t="s">
        <v>164</v>
      </c>
      <c r="D2464" s="149" t="str">
        <f t="shared" si="114"/>
        <v>r1_13 -  Most Pokoju</v>
      </c>
      <c r="E2464" s="149" t="str">
        <f t="shared" si="115"/>
        <v>r1_13 -  Most Pokoju - W3 od DK98 - z centrum</v>
      </c>
      <c r="F2464" s="10" t="s">
        <v>125</v>
      </c>
      <c r="G2464" s="11" t="s">
        <v>166</v>
      </c>
      <c r="H2464" s="149" t="s">
        <v>347</v>
      </c>
      <c r="I2464" s="24" t="s">
        <v>18</v>
      </c>
      <c r="J2464" s="25">
        <v>43207</v>
      </c>
      <c r="K2464" s="26" t="s">
        <v>81</v>
      </c>
      <c r="L2464" s="90">
        <v>0.66666666666666663</v>
      </c>
      <c r="M2464" s="27">
        <v>3</v>
      </c>
      <c r="N2464" s="27">
        <v>410</v>
      </c>
      <c r="O2464" s="27">
        <v>23</v>
      </c>
      <c r="P2464" s="27">
        <v>4</v>
      </c>
      <c r="Q2464" s="27">
        <v>0</v>
      </c>
      <c r="R2464" s="27">
        <v>3</v>
      </c>
      <c r="S2464" s="27">
        <v>0</v>
      </c>
      <c r="T2464" s="27">
        <v>6</v>
      </c>
      <c r="U2464" s="27">
        <v>0</v>
      </c>
      <c r="V2464" s="30">
        <f t="shared" si="116"/>
        <v>449</v>
      </c>
    </row>
    <row r="2465" spans="1:22" ht="17.100000000000001" customHeight="1">
      <c r="A2465" s="10" t="s">
        <v>14</v>
      </c>
      <c r="B2465" s="10" t="s">
        <v>163</v>
      </c>
      <c r="C2465" s="11" t="s">
        <v>164</v>
      </c>
      <c r="D2465" s="149" t="str">
        <f t="shared" si="114"/>
        <v>r1_13 -  Most Pokoju</v>
      </c>
      <c r="E2465" s="149" t="str">
        <f t="shared" si="115"/>
        <v>r1_13 -  Most Pokoju - W3 od DK98 - z centrum</v>
      </c>
      <c r="F2465" s="10" t="s">
        <v>125</v>
      </c>
      <c r="G2465" s="11" t="s">
        <v>166</v>
      </c>
      <c r="H2465" s="149" t="s">
        <v>347</v>
      </c>
      <c r="I2465" s="24" t="s">
        <v>18</v>
      </c>
      <c r="J2465" s="25">
        <v>43207</v>
      </c>
      <c r="K2465" s="26" t="s">
        <v>82</v>
      </c>
      <c r="L2465" s="90">
        <v>0.66666666666666663</v>
      </c>
      <c r="M2465" s="27">
        <v>2</v>
      </c>
      <c r="N2465" s="27">
        <v>400</v>
      </c>
      <c r="O2465" s="27">
        <v>10</v>
      </c>
      <c r="P2465" s="27">
        <v>0</v>
      </c>
      <c r="Q2465" s="27">
        <v>0</v>
      </c>
      <c r="R2465" s="27">
        <v>3</v>
      </c>
      <c r="S2465" s="27">
        <v>0</v>
      </c>
      <c r="T2465" s="27">
        <v>8</v>
      </c>
      <c r="U2465" s="27">
        <v>0</v>
      </c>
      <c r="V2465" s="30">
        <f t="shared" si="116"/>
        <v>423</v>
      </c>
    </row>
    <row r="2466" spans="1:22" ht="17.100000000000001" customHeight="1">
      <c r="A2466" s="10" t="s">
        <v>14</v>
      </c>
      <c r="B2466" s="10" t="s">
        <v>163</v>
      </c>
      <c r="C2466" s="11" t="s">
        <v>164</v>
      </c>
      <c r="D2466" s="149" t="str">
        <f t="shared" si="114"/>
        <v>r1_13 -  Most Pokoju</v>
      </c>
      <c r="E2466" s="149" t="str">
        <f t="shared" si="115"/>
        <v>r1_13 -  Most Pokoju - W3 od DK98 - z centrum</v>
      </c>
      <c r="F2466" s="10" t="s">
        <v>125</v>
      </c>
      <c r="G2466" s="11" t="s">
        <v>166</v>
      </c>
      <c r="H2466" s="149" t="s">
        <v>347</v>
      </c>
      <c r="I2466" s="24" t="s">
        <v>18</v>
      </c>
      <c r="J2466" s="25">
        <v>43207</v>
      </c>
      <c r="K2466" s="26" t="s">
        <v>83</v>
      </c>
      <c r="L2466" s="90">
        <v>0.70833333333333404</v>
      </c>
      <c r="M2466" s="27">
        <v>5</v>
      </c>
      <c r="N2466" s="27">
        <v>449</v>
      </c>
      <c r="O2466" s="27">
        <v>15</v>
      </c>
      <c r="P2466" s="27">
        <v>1</v>
      </c>
      <c r="Q2466" s="27">
        <v>0</v>
      </c>
      <c r="R2466" s="27">
        <v>5</v>
      </c>
      <c r="S2466" s="27">
        <v>0</v>
      </c>
      <c r="T2466" s="27">
        <v>20</v>
      </c>
      <c r="U2466" s="27">
        <v>2</v>
      </c>
      <c r="V2466" s="30">
        <f t="shared" si="116"/>
        <v>497</v>
      </c>
    </row>
    <row r="2467" spans="1:22" ht="17.100000000000001" customHeight="1">
      <c r="A2467" s="10" t="s">
        <v>14</v>
      </c>
      <c r="B2467" s="10" t="s">
        <v>163</v>
      </c>
      <c r="C2467" s="11" t="s">
        <v>164</v>
      </c>
      <c r="D2467" s="149" t="str">
        <f t="shared" si="114"/>
        <v>r1_13 -  Most Pokoju</v>
      </c>
      <c r="E2467" s="149" t="str">
        <f t="shared" si="115"/>
        <v>r1_13 -  Most Pokoju - W3 od DK98 - z centrum</v>
      </c>
      <c r="F2467" s="10" t="s">
        <v>125</v>
      </c>
      <c r="G2467" s="11" t="s">
        <v>166</v>
      </c>
      <c r="H2467" s="149" t="s">
        <v>347</v>
      </c>
      <c r="I2467" s="24" t="s">
        <v>18</v>
      </c>
      <c r="J2467" s="25">
        <v>43207</v>
      </c>
      <c r="K2467" s="26" t="s">
        <v>84</v>
      </c>
      <c r="L2467" s="90">
        <v>0.70833333333333404</v>
      </c>
      <c r="M2467" s="27">
        <v>7</v>
      </c>
      <c r="N2467" s="27">
        <v>446</v>
      </c>
      <c r="O2467" s="27">
        <v>8</v>
      </c>
      <c r="P2467" s="27">
        <v>0</v>
      </c>
      <c r="Q2467" s="27">
        <v>0</v>
      </c>
      <c r="R2467" s="27">
        <v>2</v>
      </c>
      <c r="S2467" s="27">
        <v>0</v>
      </c>
      <c r="T2467" s="27">
        <v>8</v>
      </c>
      <c r="U2467" s="27">
        <v>0</v>
      </c>
      <c r="V2467" s="30">
        <f t="shared" si="116"/>
        <v>471</v>
      </c>
    </row>
    <row r="2468" spans="1:22" ht="17.100000000000001" customHeight="1">
      <c r="A2468" s="10" t="s">
        <v>14</v>
      </c>
      <c r="B2468" s="10" t="s">
        <v>163</v>
      </c>
      <c r="C2468" s="11" t="s">
        <v>164</v>
      </c>
      <c r="D2468" s="149" t="str">
        <f t="shared" si="114"/>
        <v>r1_13 -  Most Pokoju</v>
      </c>
      <c r="E2468" s="149" t="str">
        <f t="shared" si="115"/>
        <v>r1_13 -  Most Pokoju - W3 od DK98 - z centrum</v>
      </c>
      <c r="F2468" s="10" t="s">
        <v>125</v>
      </c>
      <c r="G2468" s="11" t="s">
        <v>166</v>
      </c>
      <c r="H2468" s="149" t="s">
        <v>347</v>
      </c>
      <c r="I2468" s="24" t="s">
        <v>18</v>
      </c>
      <c r="J2468" s="25">
        <v>43207</v>
      </c>
      <c r="K2468" s="26" t="s">
        <v>85</v>
      </c>
      <c r="L2468" s="90">
        <v>0.70833333333333404</v>
      </c>
      <c r="M2468" s="27">
        <v>4</v>
      </c>
      <c r="N2468" s="27">
        <v>386</v>
      </c>
      <c r="O2468" s="27">
        <v>18</v>
      </c>
      <c r="P2468" s="27">
        <v>0</v>
      </c>
      <c r="Q2468" s="27">
        <v>0</v>
      </c>
      <c r="R2468" s="27">
        <v>5</v>
      </c>
      <c r="S2468" s="27">
        <v>0</v>
      </c>
      <c r="T2468" s="27">
        <v>15</v>
      </c>
      <c r="U2468" s="27">
        <v>0</v>
      </c>
      <c r="V2468" s="30">
        <f t="shared" si="116"/>
        <v>428</v>
      </c>
    </row>
    <row r="2469" spans="1:22" ht="17.100000000000001" customHeight="1">
      <c r="A2469" s="10" t="s">
        <v>14</v>
      </c>
      <c r="B2469" s="10" t="s">
        <v>163</v>
      </c>
      <c r="C2469" s="11" t="s">
        <v>164</v>
      </c>
      <c r="D2469" s="149" t="str">
        <f t="shared" si="114"/>
        <v>r1_13 -  Most Pokoju</v>
      </c>
      <c r="E2469" s="149" t="str">
        <f t="shared" si="115"/>
        <v>r1_13 -  Most Pokoju - W3 od DK98 - z centrum</v>
      </c>
      <c r="F2469" s="10" t="s">
        <v>125</v>
      </c>
      <c r="G2469" s="11" t="s">
        <v>166</v>
      </c>
      <c r="H2469" s="149" t="s">
        <v>347</v>
      </c>
      <c r="I2469" s="24" t="s">
        <v>18</v>
      </c>
      <c r="J2469" s="25">
        <v>43207</v>
      </c>
      <c r="K2469" s="26" t="s">
        <v>86</v>
      </c>
      <c r="L2469" s="90">
        <v>0.70833333333333404</v>
      </c>
      <c r="M2469" s="27">
        <v>9</v>
      </c>
      <c r="N2469" s="27">
        <v>400</v>
      </c>
      <c r="O2469" s="27">
        <v>17</v>
      </c>
      <c r="P2469" s="27">
        <v>1</v>
      </c>
      <c r="Q2469" s="27">
        <v>0</v>
      </c>
      <c r="R2469" s="27">
        <v>3</v>
      </c>
      <c r="S2469" s="27">
        <v>0</v>
      </c>
      <c r="T2469" s="27">
        <v>12</v>
      </c>
      <c r="U2469" s="27">
        <v>0</v>
      </c>
      <c r="V2469" s="30">
        <f t="shared" si="116"/>
        <v>442</v>
      </c>
    </row>
    <row r="2470" spans="1:22" ht="17.100000000000001" customHeight="1">
      <c r="A2470" s="10" t="s">
        <v>14</v>
      </c>
      <c r="B2470" s="10" t="s">
        <v>163</v>
      </c>
      <c r="C2470" s="11" t="s">
        <v>164</v>
      </c>
      <c r="D2470" s="149" t="str">
        <f t="shared" si="114"/>
        <v>r1_13 -  Most Pokoju</v>
      </c>
      <c r="E2470" s="149" t="str">
        <f t="shared" si="115"/>
        <v>r1_13 -  Most Pokoju - W3 od DK98 - z centrum</v>
      </c>
      <c r="F2470" s="10" t="s">
        <v>125</v>
      </c>
      <c r="G2470" s="11" t="s">
        <v>166</v>
      </c>
      <c r="H2470" s="149" t="s">
        <v>347</v>
      </c>
      <c r="I2470" s="24" t="s">
        <v>18</v>
      </c>
      <c r="J2470" s="25">
        <v>43207</v>
      </c>
      <c r="K2470" s="26" t="s">
        <v>87</v>
      </c>
      <c r="L2470" s="90">
        <v>0.75</v>
      </c>
      <c r="M2470" s="27">
        <v>3</v>
      </c>
      <c r="N2470" s="27">
        <v>397</v>
      </c>
      <c r="O2470" s="27">
        <v>9</v>
      </c>
      <c r="P2470" s="27">
        <v>1</v>
      </c>
      <c r="Q2470" s="27">
        <v>1</v>
      </c>
      <c r="R2470" s="27">
        <v>4</v>
      </c>
      <c r="S2470" s="27">
        <v>0</v>
      </c>
      <c r="T2470" s="27">
        <v>10</v>
      </c>
      <c r="U2470" s="27">
        <v>1</v>
      </c>
      <c r="V2470" s="30">
        <f t="shared" si="116"/>
        <v>426</v>
      </c>
    </row>
    <row r="2471" spans="1:22" ht="17.100000000000001" customHeight="1">
      <c r="A2471" s="10" t="s">
        <v>14</v>
      </c>
      <c r="B2471" s="10" t="s">
        <v>163</v>
      </c>
      <c r="C2471" s="11" t="s">
        <v>164</v>
      </c>
      <c r="D2471" s="149" t="str">
        <f t="shared" si="114"/>
        <v>r1_13 -  Most Pokoju</v>
      </c>
      <c r="E2471" s="149" t="str">
        <f t="shared" si="115"/>
        <v>r1_13 -  Most Pokoju - W3 od DK98 - z centrum</v>
      </c>
      <c r="F2471" s="10" t="s">
        <v>125</v>
      </c>
      <c r="G2471" s="11" t="s">
        <v>166</v>
      </c>
      <c r="H2471" s="149" t="s">
        <v>347</v>
      </c>
      <c r="I2471" s="24" t="s">
        <v>18</v>
      </c>
      <c r="J2471" s="25">
        <v>43207</v>
      </c>
      <c r="K2471" s="26" t="s">
        <v>88</v>
      </c>
      <c r="L2471" s="90">
        <v>0.75</v>
      </c>
      <c r="M2471" s="27">
        <v>8</v>
      </c>
      <c r="N2471" s="27">
        <v>409</v>
      </c>
      <c r="O2471" s="27">
        <v>13</v>
      </c>
      <c r="P2471" s="27">
        <v>1</v>
      </c>
      <c r="Q2471" s="27">
        <v>0</v>
      </c>
      <c r="R2471" s="27">
        <v>4</v>
      </c>
      <c r="S2471" s="27">
        <v>0</v>
      </c>
      <c r="T2471" s="27">
        <v>18</v>
      </c>
      <c r="U2471" s="27">
        <v>0</v>
      </c>
      <c r="V2471" s="30">
        <f t="shared" si="116"/>
        <v>453</v>
      </c>
    </row>
    <row r="2472" spans="1:22" ht="17.100000000000001" customHeight="1">
      <c r="A2472" s="10" t="s">
        <v>14</v>
      </c>
      <c r="B2472" s="10" t="s">
        <v>163</v>
      </c>
      <c r="C2472" s="11" t="s">
        <v>164</v>
      </c>
      <c r="D2472" s="149" t="str">
        <f t="shared" si="114"/>
        <v>r1_13 -  Most Pokoju</v>
      </c>
      <c r="E2472" s="149" t="str">
        <f t="shared" si="115"/>
        <v>r1_13 -  Most Pokoju - W3 od DK98 - z centrum</v>
      </c>
      <c r="F2472" s="10" t="s">
        <v>125</v>
      </c>
      <c r="G2472" s="11" t="s">
        <v>166</v>
      </c>
      <c r="H2472" s="149" t="s">
        <v>347</v>
      </c>
      <c r="I2472" s="24" t="s">
        <v>18</v>
      </c>
      <c r="J2472" s="25">
        <v>43207</v>
      </c>
      <c r="K2472" s="26" t="s">
        <v>89</v>
      </c>
      <c r="L2472" s="90">
        <v>0.75</v>
      </c>
      <c r="M2472" s="27">
        <v>7</v>
      </c>
      <c r="N2472" s="27">
        <v>376</v>
      </c>
      <c r="O2472" s="27">
        <v>12</v>
      </c>
      <c r="P2472" s="27">
        <v>3</v>
      </c>
      <c r="Q2472" s="27">
        <v>0</v>
      </c>
      <c r="R2472" s="27">
        <v>2</v>
      </c>
      <c r="S2472" s="27">
        <v>0</v>
      </c>
      <c r="T2472" s="27">
        <v>15</v>
      </c>
      <c r="U2472" s="27">
        <v>0</v>
      </c>
      <c r="V2472" s="30">
        <f t="shared" si="116"/>
        <v>415</v>
      </c>
    </row>
    <row r="2473" spans="1:22" ht="17.100000000000001" customHeight="1">
      <c r="A2473" s="10" t="s">
        <v>14</v>
      </c>
      <c r="B2473" s="10" t="s">
        <v>163</v>
      </c>
      <c r="C2473" s="11" t="s">
        <v>164</v>
      </c>
      <c r="D2473" s="149" t="str">
        <f t="shared" si="114"/>
        <v>r1_13 -  Most Pokoju</v>
      </c>
      <c r="E2473" s="149" t="str">
        <f t="shared" si="115"/>
        <v>r1_13 -  Most Pokoju - W3 od DK98 - z centrum</v>
      </c>
      <c r="F2473" s="10" t="s">
        <v>125</v>
      </c>
      <c r="G2473" s="11" t="s">
        <v>166</v>
      </c>
      <c r="H2473" s="149" t="s">
        <v>347</v>
      </c>
      <c r="I2473" s="24" t="s">
        <v>18</v>
      </c>
      <c r="J2473" s="25">
        <v>43207</v>
      </c>
      <c r="K2473" s="26" t="s">
        <v>90</v>
      </c>
      <c r="L2473" s="90">
        <v>0.75</v>
      </c>
      <c r="M2473" s="27">
        <v>3</v>
      </c>
      <c r="N2473" s="27">
        <v>352</v>
      </c>
      <c r="O2473" s="27">
        <v>10</v>
      </c>
      <c r="P2473" s="27">
        <v>1</v>
      </c>
      <c r="Q2473" s="27">
        <v>2</v>
      </c>
      <c r="R2473" s="27">
        <v>4</v>
      </c>
      <c r="S2473" s="27">
        <v>0</v>
      </c>
      <c r="T2473" s="27">
        <v>9</v>
      </c>
      <c r="U2473" s="27">
        <v>0</v>
      </c>
      <c r="V2473" s="30">
        <f t="shared" si="116"/>
        <v>381</v>
      </c>
    </row>
    <row r="2474" spans="1:22" ht="17.100000000000001" customHeight="1">
      <c r="A2474" s="10" t="s">
        <v>14</v>
      </c>
      <c r="B2474" s="10" t="s">
        <v>163</v>
      </c>
      <c r="C2474" s="11" t="s">
        <v>164</v>
      </c>
      <c r="D2474" s="149" t="str">
        <f t="shared" si="114"/>
        <v>r1_13 -  Most Pokoju</v>
      </c>
      <c r="E2474" s="149" t="str">
        <f t="shared" si="115"/>
        <v>r1_13 -  Most Pokoju - W3 od DK98 - z centrum</v>
      </c>
      <c r="F2474" s="10" t="s">
        <v>125</v>
      </c>
      <c r="G2474" s="11" t="s">
        <v>166</v>
      </c>
      <c r="H2474" s="149" t="s">
        <v>347</v>
      </c>
      <c r="I2474" s="24" t="s">
        <v>18</v>
      </c>
      <c r="J2474" s="25">
        <v>43207</v>
      </c>
      <c r="K2474" s="26" t="s">
        <v>91</v>
      </c>
      <c r="L2474" s="90">
        <v>0.79166666666666663</v>
      </c>
      <c r="M2474" s="27">
        <v>1</v>
      </c>
      <c r="N2474" s="27">
        <v>330</v>
      </c>
      <c r="O2474" s="27">
        <v>17</v>
      </c>
      <c r="P2474" s="27">
        <v>0</v>
      </c>
      <c r="Q2474" s="27">
        <v>1</v>
      </c>
      <c r="R2474" s="27">
        <v>4</v>
      </c>
      <c r="S2474" s="27">
        <v>0</v>
      </c>
      <c r="T2474" s="27">
        <v>7</v>
      </c>
      <c r="U2474" s="27">
        <v>0</v>
      </c>
      <c r="V2474" s="30">
        <f t="shared" si="116"/>
        <v>360</v>
      </c>
    </row>
    <row r="2475" spans="1:22" ht="17.100000000000001" customHeight="1">
      <c r="A2475" s="10" t="s">
        <v>14</v>
      </c>
      <c r="B2475" s="10" t="s">
        <v>163</v>
      </c>
      <c r="C2475" s="11" t="s">
        <v>164</v>
      </c>
      <c r="D2475" s="149" t="str">
        <f t="shared" si="114"/>
        <v>r1_13 -  Most Pokoju</v>
      </c>
      <c r="E2475" s="149" t="str">
        <f t="shared" si="115"/>
        <v>r1_13 -  Most Pokoju - W3 od DK98 - z centrum</v>
      </c>
      <c r="F2475" s="10" t="s">
        <v>125</v>
      </c>
      <c r="G2475" s="11" t="s">
        <v>166</v>
      </c>
      <c r="H2475" s="149" t="s">
        <v>347</v>
      </c>
      <c r="I2475" s="24" t="s">
        <v>18</v>
      </c>
      <c r="J2475" s="25">
        <v>43207</v>
      </c>
      <c r="K2475" s="26" t="s">
        <v>92</v>
      </c>
      <c r="L2475" s="90">
        <v>0.79166666666666663</v>
      </c>
      <c r="M2475" s="27">
        <v>12</v>
      </c>
      <c r="N2475" s="27">
        <v>370</v>
      </c>
      <c r="O2475" s="27">
        <v>12</v>
      </c>
      <c r="P2475" s="27">
        <v>1</v>
      </c>
      <c r="Q2475" s="27">
        <v>0</v>
      </c>
      <c r="R2475" s="27">
        <v>2</v>
      </c>
      <c r="S2475" s="27">
        <v>0</v>
      </c>
      <c r="T2475" s="27">
        <v>13</v>
      </c>
      <c r="U2475" s="27">
        <v>0</v>
      </c>
      <c r="V2475" s="30">
        <f t="shared" si="116"/>
        <v>410</v>
      </c>
    </row>
    <row r="2476" spans="1:22" ht="17.100000000000001" customHeight="1">
      <c r="A2476" s="10" t="s">
        <v>14</v>
      </c>
      <c r="B2476" s="10" t="s">
        <v>163</v>
      </c>
      <c r="C2476" s="11" t="s">
        <v>164</v>
      </c>
      <c r="D2476" s="149" t="str">
        <f t="shared" si="114"/>
        <v>r1_13 -  Most Pokoju</v>
      </c>
      <c r="E2476" s="149" t="str">
        <f t="shared" si="115"/>
        <v>r1_13 -  Most Pokoju - W3 od DK98 - z centrum</v>
      </c>
      <c r="F2476" s="10" t="s">
        <v>125</v>
      </c>
      <c r="G2476" s="11" t="s">
        <v>166</v>
      </c>
      <c r="H2476" s="149" t="s">
        <v>347</v>
      </c>
      <c r="I2476" s="24" t="s">
        <v>18</v>
      </c>
      <c r="J2476" s="25">
        <v>43207</v>
      </c>
      <c r="K2476" s="26" t="s">
        <v>93</v>
      </c>
      <c r="L2476" s="90">
        <v>0.79166666666666663</v>
      </c>
      <c r="M2476" s="27">
        <v>4</v>
      </c>
      <c r="N2476" s="27">
        <v>341</v>
      </c>
      <c r="O2476" s="27">
        <v>6</v>
      </c>
      <c r="P2476" s="27">
        <v>0</v>
      </c>
      <c r="Q2476" s="27">
        <v>0</v>
      </c>
      <c r="R2476" s="27">
        <v>5</v>
      </c>
      <c r="S2476" s="27">
        <v>0</v>
      </c>
      <c r="T2476" s="27">
        <v>10</v>
      </c>
      <c r="U2476" s="27">
        <v>0</v>
      </c>
      <c r="V2476" s="30">
        <f t="shared" si="116"/>
        <v>366</v>
      </c>
    </row>
    <row r="2477" spans="1:22" ht="17.100000000000001" customHeight="1">
      <c r="A2477" s="10" t="s">
        <v>14</v>
      </c>
      <c r="B2477" s="10" t="s">
        <v>163</v>
      </c>
      <c r="C2477" s="11" t="s">
        <v>164</v>
      </c>
      <c r="D2477" s="149" t="str">
        <f t="shared" si="114"/>
        <v>r1_13 -  Most Pokoju</v>
      </c>
      <c r="E2477" s="149" t="str">
        <f t="shared" si="115"/>
        <v>r1_13 -  Most Pokoju - W3 od DK98 - z centrum</v>
      </c>
      <c r="F2477" s="10" t="s">
        <v>125</v>
      </c>
      <c r="G2477" s="11" t="s">
        <v>166</v>
      </c>
      <c r="H2477" s="149" t="s">
        <v>347</v>
      </c>
      <c r="I2477" s="24" t="s">
        <v>18</v>
      </c>
      <c r="J2477" s="25">
        <v>43207</v>
      </c>
      <c r="K2477" s="26" t="s">
        <v>94</v>
      </c>
      <c r="L2477" s="90">
        <v>0.79166666666666663</v>
      </c>
      <c r="M2477" s="27">
        <v>5</v>
      </c>
      <c r="N2477" s="27">
        <v>288</v>
      </c>
      <c r="O2477" s="27">
        <v>3</v>
      </c>
      <c r="P2477" s="27">
        <v>1</v>
      </c>
      <c r="Q2477" s="27">
        <v>0</v>
      </c>
      <c r="R2477" s="27">
        <v>5</v>
      </c>
      <c r="S2477" s="27">
        <v>0</v>
      </c>
      <c r="T2477" s="27">
        <v>7</v>
      </c>
      <c r="U2477" s="27">
        <v>0</v>
      </c>
      <c r="V2477" s="30">
        <f t="shared" si="116"/>
        <v>309</v>
      </c>
    </row>
    <row r="2478" spans="1:22" ht="17.100000000000001" customHeight="1">
      <c r="A2478" s="10" t="s">
        <v>14</v>
      </c>
      <c r="B2478" s="10" t="s">
        <v>163</v>
      </c>
      <c r="C2478" s="11" t="s">
        <v>164</v>
      </c>
      <c r="D2478" s="149" t="str">
        <f t="shared" si="114"/>
        <v>r1_13 -  Most Pokoju</v>
      </c>
      <c r="E2478" s="149" t="str">
        <f t="shared" si="115"/>
        <v>r1_13 -  Most Pokoju - W3 od DK98 - z centrum</v>
      </c>
      <c r="F2478" s="10" t="s">
        <v>125</v>
      </c>
      <c r="G2478" s="11" t="s">
        <v>166</v>
      </c>
      <c r="H2478" s="149" t="s">
        <v>347</v>
      </c>
      <c r="I2478" s="24" t="s">
        <v>18</v>
      </c>
      <c r="J2478" s="25">
        <v>43207</v>
      </c>
      <c r="K2478" s="26" t="s">
        <v>95</v>
      </c>
      <c r="L2478" s="90">
        <v>0.83333333333333404</v>
      </c>
      <c r="M2478" s="27">
        <v>3</v>
      </c>
      <c r="N2478" s="27">
        <v>317</v>
      </c>
      <c r="O2478" s="27">
        <v>6</v>
      </c>
      <c r="P2478" s="27">
        <v>0</v>
      </c>
      <c r="Q2478" s="27">
        <v>0</v>
      </c>
      <c r="R2478" s="27">
        <v>1</v>
      </c>
      <c r="S2478" s="27">
        <v>0</v>
      </c>
      <c r="T2478" s="27">
        <v>7</v>
      </c>
      <c r="U2478" s="27">
        <v>0</v>
      </c>
      <c r="V2478" s="30">
        <f t="shared" si="116"/>
        <v>334</v>
      </c>
    </row>
    <row r="2479" spans="1:22" ht="17.100000000000001" customHeight="1">
      <c r="A2479" s="10" t="s">
        <v>14</v>
      </c>
      <c r="B2479" s="10" t="s">
        <v>163</v>
      </c>
      <c r="C2479" s="11" t="s">
        <v>164</v>
      </c>
      <c r="D2479" s="149" t="str">
        <f t="shared" si="114"/>
        <v>r1_13 -  Most Pokoju</v>
      </c>
      <c r="E2479" s="149" t="str">
        <f t="shared" si="115"/>
        <v>r1_13 -  Most Pokoju - W3 od DK98 - z centrum</v>
      </c>
      <c r="F2479" s="10" t="s">
        <v>125</v>
      </c>
      <c r="G2479" s="11" t="s">
        <v>166</v>
      </c>
      <c r="H2479" s="149" t="s">
        <v>347</v>
      </c>
      <c r="I2479" s="24" t="s">
        <v>18</v>
      </c>
      <c r="J2479" s="25">
        <v>43207</v>
      </c>
      <c r="K2479" s="26" t="s">
        <v>96</v>
      </c>
      <c r="L2479" s="90">
        <v>0.83333333333333404</v>
      </c>
      <c r="M2479" s="27">
        <v>3</v>
      </c>
      <c r="N2479" s="27">
        <v>283</v>
      </c>
      <c r="O2479" s="27">
        <v>8</v>
      </c>
      <c r="P2479" s="27">
        <v>3</v>
      </c>
      <c r="Q2479" s="27">
        <v>0</v>
      </c>
      <c r="R2479" s="27">
        <v>4</v>
      </c>
      <c r="S2479" s="27">
        <v>0</v>
      </c>
      <c r="T2479" s="27">
        <v>21</v>
      </c>
      <c r="U2479" s="27">
        <v>0</v>
      </c>
      <c r="V2479" s="30">
        <f t="shared" si="116"/>
        <v>322</v>
      </c>
    </row>
    <row r="2480" spans="1:22" ht="17.100000000000001" customHeight="1">
      <c r="A2480" s="10" t="s">
        <v>14</v>
      </c>
      <c r="B2480" s="10" t="s">
        <v>163</v>
      </c>
      <c r="C2480" s="11" t="s">
        <v>164</v>
      </c>
      <c r="D2480" s="149" t="str">
        <f t="shared" si="114"/>
        <v>r1_13 -  Most Pokoju</v>
      </c>
      <c r="E2480" s="149" t="str">
        <f t="shared" si="115"/>
        <v>r1_13 -  Most Pokoju - W3 od DK98 - z centrum</v>
      </c>
      <c r="F2480" s="10" t="s">
        <v>125</v>
      </c>
      <c r="G2480" s="11" t="s">
        <v>166</v>
      </c>
      <c r="H2480" s="149" t="s">
        <v>347</v>
      </c>
      <c r="I2480" s="24" t="s">
        <v>18</v>
      </c>
      <c r="J2480" s="25">
        <v>43207</v>
      </c>
      <c r="K2480" s="26" t="s">
        <v>97</v>
      </c>
      <c r="L2480" s="90">
        <v>0.83333333333333404</v>
      </c>
      <c r="M2480" s="27">
        <v>7</v>
      </c>
      <c r="N2480" s="27">
        <v>260</v>
      </c>
      <c r="O2480" s="27">
        <v>5</v>
      </c>
      <c r="P2480" s="27">
        <v>1</v>
      </c>
      <c r="Q2480" s="27">
        <v>0</v>
      </c>
      <c r="R2480" s="27">
        <v>2</v>
      </c>
      <c r="S2480" s="27">
        <v>0</v>
      </c>
      <c r="T2480" s="27">
        <v>14</v>
      </c>
      <c r="U2480" s="27">
        <v>0</v>
      </c>
      <c r="V2480" s="30">
        <f t="shared" si="116"/>
        <v>289</v>
      </c>
    </row>
    <row r="2481" spans="1:22" ht="17.100000000000001" customHeight="1">
      <c r="A2481" s="10" t="s">
        <v>14</v>
      </c>
      <c r="B2481" s="10" t="s">
        <v>163</v>
      </c>
      <c r="C2481" s="11" t="s">
        <v>164</v>
      </c>
      <c r="D2481" s="149" t="str">
        <f t="shared" si="114"/>
        <v>r1_13 -  Most Pokoju</v>
      </c>
      <c r="E2481" s="149" t="str">
        <f t="shared" si="115"/>
        <v>r1_13 -  Most Pokoju - W3 od DK98 - z centrum</v>
      </c>
      <c r="F2481" s="10" t="s">
        <v>125</v>
      </c>
      <c r="G2481" s="11" t="s">
        <v>166</v>
      </c>
      <c r="H2481" s="149" t="s">
        <v>347</v>
      </c>
      <c r="I2481" s="24" t="s">
        <v>18</v>
      </c>
      <c r="J2481" s="25">
        <v>43207</v>
      </c>
      <c r="K2481" s="26" t="s">
        <v>98</v>
      </c>
      <c r="L2481" s="90">
        <v>0.83333333333333404</v>
      </c>
      <c r="M2481" s="27">
        <v>3</v>
      </c>
      <c r="N2481" s="27">
        <v>247</v>
      </c>
      <c r="O2481" s="27">
        <v>2</v>
      </c>
      <c r="P2481" s="27">
        <v>0</v>
      </c>
      <c r="Q2481" s="27">
        <v>0</v>
      </c>
      <c r="R2481" s="27">
        <v>3</v>
      </c>
      <c r="S2481" s="27">
        <v>0</v>
      </c>
      <c r="T2481" s="27">
        <v>10</v>
      </c>
      <c r="U2481" s="27">
        <v>0</v>
      </c>
      <c r="V2481" s="30">
        <f t="shared" si="116"/>
        <v>265</v>
      </c>
    </row>
    <row r="2482" spans="1:22" ht="17.100000000000001" customHeight="1">
      <c r="A2482" s="10" t="s">
        <v>14</v>
      </c>
      <c r="B2482" s="10" t="s">
        <v>163</v>
      </c>
      <c r="C2482" s="11" t="s">
        <v>164</v>
      </c>
      <c r="D2482" s="149" t="str">
        <f t="shared" si="114"/>
        <v>r1_13 -  Most Pokoju</v>
      </c>
      <c r="E2482" s="149" t="str">
        <f t="shared" si="115"/>
        <v>r1_13 -  Most Pokoju - W3 od DK98 - z centrum</v>
      </c>
      <c r="F2482" s="10" t="s">
        <v>125</v>
      </c>
      <c r="G2482" s="11" t="s">
        <v>166</v>
      </c>
      <c r="H2482" s="149" t="s">
        <v>347</v>
      </c>
      <c r="I2482" s="24" t="s">
        <v>18</v>
      </c>
      <c r="J2482" s="25">
        <v>43207</v>
      </c>
      <c r="K2482" s="26" t="s">
        <v>99</v>
      </c>
      <c r="L2482" s="90">
        <v>0.875</v>
      </c>
      <c r="M2482" s="27">
        <v>4</v>
      </c>
      <c r="N2482" s="27">
        <v>285</v>
      </c>
      <c r="O2482" s="27">
        <v>7</v>
      </c>
      <c r="P2482" s="27">
        <v>1</v>
      </c>
      <c r="Q2482" s="27">
        <v>0</v>
      </c>
      <c r="R2482" s="27">
        <v>1</v>
      </c>
      <c r="S2482" s="27">
        <v>0</v>
      </c>
      <c r="T2482" s="27">
        <v>11</v>
      </c>
      <c r="U2482" s="27">
        <v>0</v>
      </c>
      <c r="V2482" s="30">
        <f t="shared" si="116"/>
        <v>309</v>
      </c>
    </row>
    <row r="2483" spans="1:22" ht="17.100000000000001" customHeight="1">
      <c r="A2483" s="10" t="s">
        <v>14</v>
      </c>
      <c r="B2483" s="10" t="s">
        <v>163</v>
      </c>
      <c r="C2483" s="11" t="s">
        <v>164</v>
      </c>
      <c r="D2483" s="149" t="str">
        <f t="shared" si="114"/>
        <v>r1_13 -  Most Pokoju</v>
      </c>
      <c r="E2483" s="149" t="str">
        <f t="shared" si="115"/>
        <v>r1_13 -  Most Pokoju - W3 od DK98 - z centrum</v>
      </c>
      <c r="F2483" s="10" t="s">
        <v>125</v>
      </c>
      <c r="G2483" s="11" t="s">
        <v>166</v>
      </c>
      <c r="H2483" s="149" t="s">
        <v>347</v>
      </c>
      <c r="I2483" s="24" t="s">
        <v>18</v>
      </c>
      <c r="J2483" s="25">
        <v>43207</v>
      </c>
      <c r="K2483" s="26" t="s">
        <v>100</v>
      </c>
      <c r="L2483" s="90">
        <v>0.875</v>
      </c>
      <c r="M2483" s="27">
        <v>5</v>
      </c>
      <c r="N2483" s="27">
        <v>265</v>
      </c>
      <c r="O2483" s="27">
        <v>5</v>
      </c>
      <c r="P2483" s="27">
        <v>0</v>
      </c>
      <c r="Q2483" s="27">
        <v>0</v>
      </c>
      <c r="R2483" s="27">
        <v>2</v>
      </c>
      <c r="S2483" s="27">
        <v>0</v>
      </c>
      <c r="T2483" s="27">
        <v>7</v>
      </c>
      <c r="U2483" s="27">
        <v>0</v>
      </c>
      <c r="V2483" s="30">
        <f t="shared" si="116"/>
        <v>284</v>
      </c>
    </row>
    <row r="2484" spans="1:22" ht="17.100000000000001" customHeight="1">
      <c r="A2484" s="10" t="s">
        <v>14</v>
      </c>
      <c r="B2484" s="10" t="s">
        <v>163</v>
      </c>
      <c r="C2484" s="11" t="s">
        <v>164</v>
      </c>
      <c r="D2484" s="149" t="str">
        <f t="shared" si="114"/>
        <v>r1_13 -  Most Pokoju</v>
      </c>
      <c r="E2484" s="149" t="str">
        <f t="shared" si="115"/>
        <v>r1_13 -  Most Pokoju - W3 od DK98 - z centrum</v>
      </c>
      <c r="F2484" s="10" t="s">
        <v>125</v>
      </c>
      <c r="G2484" s="11" t="s">
        <v>166</v>
      </c>
      <c r="H2484" s="149" t="s">
        <v>347</v>
      </c>
      <c r="I2484" s="24" t="s">
        <v>18</v>
      </c>
      <c r="J2484" s="25">
        <v>43207</v>
      </c>
      <c r="K2484" s="26" t="s">
        <v>101</v>
      </c>
      <c r="L2484" s="90">
        <v>0.875</v>
      </c>
      <c r="M2484" s="27">
        <v>5</v>
      </c>
      <c r="N2484" s="27">
        <v>237</v>
      </c>
      <c r="O2484" s="27">
        <v>1</v>
      </c>
      <c r="P2484" s="27">
        <v>1</v>
      </c>
      <c r="Q2484" s="27">
        <v>0</v>
      </c>
      <c r="R2484" s="27">
        <v>3</v>
      </c>
      <c r="S2484" s="27">
        <v>0</v>
      </c>
      <c r="T2484" s="27">
        <v>5</v>
      </c>
      <c r="U2484" s="27">
        <v>1</v>
      </c>
      <c r="V2484" s="30">
        <f t="shared" si="116"/>
        <v>253</v>
      </c>
    </row>
    <row r="2485" spans="1:22" ht="17.100000000000001" customHeight="1">
      <c r="A2485" s="10" t="s">
        <v>14</v>
      </c>
      <c r="B2485" s="10" t="s">
        <v>163</v>
      </c>
      <c r="C2485" s="11" t="s">
        <v>164</v>
      </c>
      <c r="D2485" s="149" t="str">
        <f t="shared" si="114"/>
        <v>r1_13 -  Most Pokoju</v>
      </c>
      <c r="E2485" s="149" t="str">
        <f t="shared" si="115"/>
        <v>r1_13 -  Most Pokoju - W3 od DK98 - z centrum</v>
      </c>
      <c r="F2485" s="10" t="s">
        <v>125</v>
      </c>
      <c r="G2485" s="11" t="s">
        <v>166</v>
      </c>
      <c r="H2485" s="149" t="s">
        <v>347</v>
      </c>
      <c r="I2485" s="24" t="s">
        <v>18</v>
      </c>
      <c r="J2485" s="25">
        <v>43207</v>
      </c>
      <c r="K2485" s="26" t="s">
        <v>102</v>
      </c>
      <c r="L2485" s="90">
        <v>0.875</v>
      </c>
      <c r="M2485" s="27">
        <v>4</v>
      </c>
      <c r="N2485" s="27">
        <v>199</v>
      </c>
      <c r="O2485" s="27">
        <v>3</v>
      </c>
      <c r="P2485" s="27">
        <v>1</v>
      </c>
      <c r="Q2485" s="27">
        <v>0</v>
      </c>
      <c r="R2485" s="27">
        <v>1</v>
      </c>
      <c r="S2485" s="27">
        <v>0</v>
      </c>
      <c r="T2485" s="27">
        <v>5</v>
      </c>
      <c r="U2485" s="27">
        <v>0</v>
      </c>
      <c r="V2485" s="30">
        <f t="shared" si="116"/>
        <v>213</v>
      </c>
    </row>
    <row r="2486" spans="1:22" ht="17.100000000000001" customHeight="1">
      <c r="A2486" s="10" t="s">
        <v>14</v>
      </c>
      <c r="B2486" s="10" t="s">
        <v>163</v>
      </c>
      <c r="C2486" s="11" t="s">
        <v>164</v>
      </c>
      <c r="D2486" s="149" t="str">
        <f t="shared" si="114"/>
        <v>r1_13 -  Most Pokoju</v>
      </c>
      <c r="E2486" s="149" t="str">
        <f t="shared" si="115"/>
        <v>r1_13 -  Most Pokoju - W3 od DK98 - z centrum</v>
      </c>
      <c r="F2486" s="10" t="s">
        <v>125</v>
      </c>
      <c r="G2486" s="11" t="s">
        <v>166</v>
      </c>
      <c r="H2486" s="149" t="s">
        <v>347</v>
      </c>
      <c r="I2486" s="24" t="s">
        <v>18</v>
      </c>
      <c r="J2486" s="25">
        <v>43207</v>
      </c>
      <c r="K2486" s="26" t="s">
        <v>103</v>
      </c>
      <c r="L2486" s="90">
        <v>0.91666666666666663</v>
      </c>
      <c r="M2486" s="27">
        <v>8</v>
      </c>
      <c r="N2486" s="27">
        <v>224</v>
      </c>
      <c r="O2486" s="27">
        <v>4</v>
      </c>
      <c r="P2486" s="27">
        <v>0</v>
      </c>
      <c r="Q2486" s="27">
        <v>0</v>
      </c>
      <c r="R2486" s="27">
        <v>1</v>
      </c>
      <c r="S2486" s="27">
        <v>0</v>
      </c>
      <c r="T2486" s="27">
        <v>11</v>
      </c>
      <c r="U2486" s="27">
        <v>0</v>
      </c>
      <c r="V2486" s="30">
        <f t="shared" si="116"/>
        <v>248</v>
      </c>
    </row>
    <row r="2487" spans="1:22" ht="17.100000000000001" customHeight="1">
      <c r="A2487" s="10" t="s">
        <v>14</v>
      </c>
      <c r="B2487" s="10" t="s">
        <v>163</v>
      </c>
      <c r="C2487" s="11" t="s">
        <v>164</v>
      </c>
      <c r="D2487" s="149" t="str">
        <f t="shared" si="114"/>
        <v>r1_13 -  Most Pokoju</v>
      </c>
      <c r="E2487" s="149" t="str">
        <f t="shared" si="115"/>
        <v>r1_13 -  Most Pokoju - W3 od DK98 - z centrum</v>
      </c>
      <c r="F2487" s="10" t="s">
        <v>125</v>
      </c>
      <c r="G2487" s="11" t="s">
        <v>166</v>
      </c>
      <c r="H2487" s="149" t="s">
        <v>347</v>
      </c>
      <c r="I2487" s="24" t="s">
        <v>18</v>
      </c>
      <c r="J2487" s="25">
        <v>43207</v>
      </c>
      <c r="K2487" s="26" t="s">
        <v>104</v>
      </c>
      <c r="L2487" s="90">
        <v>0.91666666666666663</v>
      </c>
      <c r="M2487" s="27">
        <v>3</v>
      </c>
      <c r="N2487" s="27">
        <v>194</v>
      </c>
      <c r="O2487" s="27">
        <v>9</v>
      </c>
      <c r="P2487" s="27">
        <v>1</v>
      </c>
      <c r="Q2487" s="27">
        <v>0</v>
      </c>
      <c r="R2487" s="27">
        <v>3</v>
      </c>
      <c r="S2487" s="27">
        <v>0</v>
      </c>
      <c r="T2487" s="27">
        <v>4</v>
      </c>
      <c r="U2487" s="27">
        <v>0</v>
      </c>
      <c r="V2487" s="30">
        <f t="shared" si="116"/>
        <v>214</v>
      </c>
    </row>
    <row r="2488" spans="1:22" ht="17.100000000000001" customHeight="1">
      <c r="A2488" s="10" t="s">
        <v>14</v>
      </c>
      <c r="B2488" s="10" t="s">
        <v>163</v>
      </c>
      <c r="C2488" s="11" t="s">
        <v>164</v>
      </c>
      <c r="D2488" s="149" t="str">
        <f t="shared" si="114"/>
        <v>r1_13 -  Most Pokoju</v>
      </c>
      <c r="E2488" s="149" t="str">
        <f t="shared" si="115"/>
        <v>r1_13 -  Most Pokoju - W3 od DK98 - z centrum</v>
      </c>
      <c r="F2488" s="10" t="s">
        <v>125</v>
      </c>
      <c r="G2488" s="11" t="s">
        <v>166</v>
      </c>
      <c r="H2488" s="149" t="s">
        <v>347</v>
      </c>
      <c r="I2488" s="24" t="s">
        <v>18</v>
      </c>
      <c r="J2488" s="25">
        <v>43207</v>
      </c>
      <c r="K2488" s="26" t="s">
        <v>105</v>
      </c>
      <c r="L2488" s="90">
        <v>0.91666666666666663</v>
      </c>
      <c r="M2488" s="27">
        <v>3</v>
      </c>
      <c r="N2488" s="27">
        <v>173</v>
      </c>
      <c r="O2488" s="27">
        <v>4</v>
      </c>
      <c r="P2488" s="27">
        <v>1</v>
      </c>
      <c r="Q2488" s="27">
        <v>0</v>
      </c>
      <c r="R2488" s="27">
        <v>2</v>
      </c>
      <c r="S2488" s="27">
        <v>0</v>
      </c>
      <c r="T2488" s="27">
        <v>4</v>
      </c>
      <c r="U2488" s="27">
        <v>0</v>
      </c>
      <c r="V2488" s="30">
        <f t="shared" si="116"/>
        <v>187</v>
      </c>
    </row>
    <row r="2489" spans="1:22" ht="17.100000000000001" customHeight="1">
      <c r="A2489" s="10" t="s">
        <v>14</v>
      </c>
      <c r="B2489" s="10" t="s">
        <v>163</v>
      </c>
      <c r="C2489" s="11" t="s">
        <v>164</v>
      </c>
      <c r="D2489" s="149" t="str">
        <f t="shared" si="114"/>
        <v>r1_13 -  Most Pokoju</v>
      </c>
      <c r="E2489" s="149" t="str">
        <f t="shared" si="115"/>
        <v>r1_13 -  Most Pokoju - W3 od DK98 - z centrum</v>
      </c>
      <c r="F2489" s="10" t="s">
        <v>125</v>
      </c>
      <c r="G2489" s="11" t="s">
        <v>166</v>
      </c>
      <c r="H2489" s="149" t="s">
        <v>347</v>
      </c>
      <c r="I2489" s="24" t="s">
        <v>18</v>
      </c>
      <c r="J2489" s="25">
        <v>43207</v>
      </c>
      <c r="K2489" s="26" t="s">
        <v>106</v>
      </c>
      <c r="L2489" s="90">
        <v>0.91666666666666663</v>
      </c>
      <c r="M2489" s="27">
        <v>2</v>
      </c>
      <c r="N2489" s="27">
        <v>158</v>
      </c>
      <c r="O2489" s="27">
        <v>3</v>
      </c>
      <c r="P2489" s="27">
        <v>0</v>
      </c>
      <c r="Q2489" s="27">
        <v>0</v>
      </c>
      <c r="R2489" s="27">
        <v>1</v>
      </c>
      <c r="S2489" s="27">
        <v>0</v>
      </c>
      <c r="T2489" s="27">
        <v>5</v>
      </c>
      <c r="U2489" s="27">
        <v>0</v>
      </c>
      <c r="V2489" s="30">
        <f t="shared" si="116"/>
        <v>169</v>
      </c>
    </row>
    <row r="2490" spans="1:22" ht="17.100000000000001" customHeight="1">
      <c r="A2490" s="10" t="s">
        <v>14</v>
      </c>
      <c r="B2490" s="10" t="s">
        <v>163</v>
      </c>
      <c r="C2490" s="11" t="s">
        <v>164</v>
      </c>
      <c r="D2490" s="149" t="str">
        <f t="shared" si="114"/>
        <v>r1_13 -  Most Pokoju</v>
      </c>
      <c r="E2490" s="149" t="str">
        <f t="shared" si="115"/>
        <v>r1_13 -  Most Pokoju - W3 od DK98 - z centrum</v>
      </c>
      <c r="F2490" s="10" t="s">
        <v>125</v>
      </c>
      <c r="G2490" s="11" t="s">
        <v>166</v>
      </c>
      <c r="H2490" s="149" t="s">
        <v>347</v>
      </c>
      <c r="I2490" s="24" t="s">
        <v>18</v>
      </c>
      <c r="J2490" s="25">
        <v>43207</v>
      </c>
      <c r="K2490" s="26" t="s">
        <v>107</v>
      </c>
      <c r="L2490" s="90">
        <v>0.95833333333333404</v>
      </c>
      <c r="M2490" s="27">
        <v>4</v>
      </c>
      <c r="N2490" s="27">
        <v>160</v>
      </c>
      <c r="O2490" s="27">
        <v>7</v>
      </c>
      <c r="P2490" s="27">
        <v>0</v>
      </c>
      <c r="Q2490" s="27">
        <v>0</v>
      </c>
      <c r="R2490" s="27">
        <v>3</v>
      </c>
      <c r="S2490" s="27">
        <v>0</v>
      </c>
      <c r="T2490" s="27">
        <v>8</v>
      </c>
      <c r="U2490" s="27">
        <v>0</v>
      </c>
      <c r="V2490" s="30">
        <f t="shared" si="116"/>
        <v>182</v>
      </c>
    </row>
    <row r="2491" spans="1:22" ht="17.100000000000001" customHeight="1">
      <c r="A2491" s="10" t="s">
        <v>14</v>
      </c>
      <c r="B2491" s="10" t="s">
        <v>163</v>
      </c>
      <c r="C2491" s="11" t="s">
        <v>164</v>
      </c>
      <c r="D2491" s="149" t="str">
        <f t="shared" si="114"/>
        <v>r1_13 -  Most Pokoju</v>
      </c>
      <c r="E2491" s="149" t="str">
        <f t="shared" si="115"/>
        <v>r1_13 -  Most Pokoju - W3 od DK98 - z centrum</v>
      </c>
      <c r="F2491" s="10" t="s">
        <v>125</v>
      </c>
      <c r="G2491" s="11" t="s">
        <v>166</v>
      </c>
      <c r="H2491" s="149" t="s">
        <v>347</v>
      </c>
      <c r="I2491" s="24" t="s">
        <v>18</v>
      </c>
      <c r="J2491" s="25">
        <v>43207</v>
      </c>
      <c r="K2491" s="26" t="s">
        <v>108</v>
      </c>
      <c r="L2491" s="90">
        <v>0.95833333333333404</v>
      </c>
      <c r="M2491" s="27">
        <v>5</v>
      </c>
      <c r="N2491" s="27">
        <v>137</v>
      </c>
      <c r="O2491" s="27">
        <v>3</v>
      </c>
      <c r="P2491" s="27">
        <v>1</v>
      </c>
      <c r="Q2491" s="27">
        <v>0</v>
      </c>
      <c r="R2491" s="27">
        <v>3</v>
      </c>
      <c r="S2491" s="27">
        <v>0</v>
      </c>
      <c r="T2491" s="27">
        <v>6</v>
      </c>
      <c r="U2491" s="27">
        <v>0</v>
      </c>
      <c r="V2491" s="30">
        <f t="shared" si="116"/>
        <v>155</v>
      </c>
    </row>
    <row r="2492" spans="1:22" ht="17.100000000000001" customHeight="1">
      <c r="A2492" s="10" t="s">
        <v>14</v>
      </c>
      <c r="B2492" s="10" t="s">
        <v>163</v>
      </c>
      <c r="C2492" s="11" t="s">
        <v>164</v>
      </c>
      <c r="D2492" s="149" t="str">
        <f t="shared" si="114"/>
        <v>r1_13 -  Most Pokoju</v>
      </c>
      <c r="E2492" s="149" t="str">
        <f t="shared" si="115"/>
        <v>r1_13 -  Most Pokoju - W3 od DK98 - z centrum</v>
      </c>
      <c r="F2492" s="10" t="s">
        <v>125</v>
      </c>
      <c r="G2492" s="11" t="s">
        <v>166</v>
      </c>
      <c r="H2492" s="149" t="s">
        <v>347</v>
      </c>
      <c r="I2492" s="24" t="s">
        <v>18</v>
      </c>
      <c r="J2492" s="25">
        <v>43207</v>
      </c>
      <c r="K2492" s="26" t="s">
        <v>109</v>
      </c>
      <c r="L2492" s="90">
        <v>0.95833333333333404</v>
      </c>
      <c r="M2492" s="27">
        <v>1</v>
      </c>
      <c r="N2492" s="27">
        <v>118</v>
      </c>
      <c r="O2492" s="27">
        <v>2</v>
      </c>
      <c r="P2492" s="27">
        <v>0</v>
      </c>
      <c r="Q2492" s="27">
        <v>1</v>
      </c>
      <c r="R2492" s="27">
        <v>6</v>
      </c>
      <c r="S2492" s="27">
        <v>0</v>
      </c>
      <c r="T2492" s="27">
        <v>5</v>
      </c>
      <c r="U2492" s="27">
        <v>0</v>
      </c>
      <c r="V2492" s="30">
        <f t="shared" si="116"/>
        <v>133</v>
      </c>
    </row>
    <row r="2493" spans="1:22" ht="17.100000000000001" customHeight="1">
      <c r="A2493" s="10" t="s">
        <v>14</v>
      </c>
      <c r="B2493" s="10" t="s">
        <v>163</v>
      </c>
      <c r="C2493" s="11" t="s">
        <v>164</v>
      </c>
      <c r="D2493" s="149" t="str">
        <f t="shared" si="114"/>
        <v>r1_13 -  Most Pokoju</v>
      </c>
      <c r="E2493" s="149" t="str">
        <f t="shared" si="115"/>
        <v>r1_13 -  Most Pokoju - W3 od DK98 - z centrum</v>
      </c>
      <c r="F2493" s="10" t="s">
        <v>125</v>
      </c>
      <c r="G2493" s="11" t="s">
        <v>166</v>
      </c>
      <c r="H2493" s="149" t="s">
        <v>347</v>
      </c>
      <c r="I2493" s="24" t="s">
        <v>18</v>
      </c>
      <c r="J2493" s="25">
        <v>43207</v>
      </c>
      <c r="K2493" s="26" t="s">
        <v>110</v>
      </c>
      <c r="L2493" s="90">
        <v>0.95833333333333404</v>
      </c>
      <c r="M2493" s="27">
        <v>1</v>
      </c>
      <c r="N2493" s="27">
        <v>102</v>
      </c>
      <c r="O2493" s="27">
        <v>2</v>
      </c>
      <c r="P2493" s="27">
        <v>1</v>
      </c>
      <c r="Q2493" s="27">
        <v>0</v>
      </c>
      <c r="R2493" s="27">
        <v>2</v>
      </c>
      <c r="S2493" s="27">
        <v>0</v>
      </c>
      <c r="T2493" s="27">
        <v>4</v>
      </c>
      <c r="U2493" s="27">
        <v>0</v>
      </c>
      <c r="V2493" s="30">
        <f t="shared" si="116"/>
        <v>112</v>
      </c>
    </row>
    <row r="2494" spans="1:22" ht="17.100000000000001" customHeight="1">
      <c r="A2494" s="10" t="s">
        <v>14</v>
      </c>
      <c r="B2494" s="10" t="s">
        <v>163</v>
      </c>
      <c r="C2494" s="11" t="s">
        <v>164</v>
      </c>
      <c r="D2494" s="149" t="str">
        <f t="shared" si="114"/>
        <v>r1_13 -  Most Pokoju</v>
      </c>
      <c r="E2494" s="149" t="str">
        <f t="shared" si="115"/>
        <v>r1_13 -  Most Pokoju - W3 od DK98 - z centrum</v>
      </c>
      <c r="F2494" s="10" t="s">
        <v>125</v>
      </c>
      <c r="G2494" s="11" t="s">
        <v>166</v>
      </c>
      <c r="H2494" s="149" t="s">
        <v>347</v>
      </c>
      <c r="I2494" s="24" t="s">
        <v>18</v>
      </c>
      <c r="J2494" s="25">
        <v>43207</v>
      </c>
      <c r="K2494" s="26" t="s">
        <v>111</v>
      </c>
      <c r="L2494" s="90">
        <v>0</v>
      </c>
      <c r="M2494" s="27">
        <v>1</v>
      </c>
      <c r="N2494" s="27">
        <v>63</v>
      </c>
      <c r="O2494" s="27">
        <v>0</v>
      </c>
      <c r="P2494" s="27">
        <v>1</v>
      </c>
      <c r="Q2494" s="27">
        <v>0</v>
      </c>
      <c r="R2494" s="27">
        <v>1</v>
      </c>
      <c r="S2494" s="27">
        <v>0</v>
      </c>
      <c r="T2494" s="27">
        <v>5</v>
      </c>
      <c r="U2494" s="27">
        <v>0</v>
      </c>
      <c r="V2494" s="30">
        <f t="shared" si="116"/>
        <v>71</v>
      </c>
    </row>
    <row r="2495" spans="1:22" ht="17.100000000000001" customHeight="1">
      <c r="A2495" s="10" t="s">
        <v>14</v>
      </c>
      <c r="B2495" s="10" t="s">
        <v>163</v>
      </c>
      <c r="C2495" s="11" t="s">
        <v>164</v>
      </c>
      <c r="D2495" s="149" t="str">
        <f t="shared" si="114"/>
        <v>r1_13 -  Most Pokoju</v>
      </c>
      <c r="E2495" s="149" t="str">
        <f t="shared" si="115"/>
        <v>r1_13 -  Most Pokoju - W3 od DK98 - z centrum</v>
      </c>
      <c r="F2495" s="10" t="s">
        <v>125</v>
      </c>
      <c r="G2495" s="11" t="s">
        <v>166</v>
      </c>
      <c r="H2495" s="149" t="s">
        <v>347</v>
      </c>
      <c r="I2495" s="24" t="s">
        <v>18</v>
      </c>
      <c r="J2495" s="25">
        <v>43207</v>
      </c>
      <c r="K2495" s="26" t="s">
        <v>112</v>
      </c>
      <c r="L2495" s="90">
        <v>0</v>
      </c>
      <c r="M2495" s="27">
        <v>0</v>
      </c>
      <c r="N2495" s="27">
        <v>70</v>
      </c>
      <c r="O2495" s="27">
        <v>2</v>
      </c>
      <c r="P2495" s="27">
        <v>1</v>
      </c>
      <c r="Q2495" s="27">
        <v>0</v>
      </c>
      <c r="R2495" s="27">
        <v>2</v>
      </c>
      <c r="S2495" s="27">
        <v>0</v>
      </c>
      <c r="T2495" s="27">
        <v>0</v>
      </c>
      <c r="U2495" s="27">
        <v>0</v>
      </c>
      <c r="V2495" s="30">
        <f t="shared" si="116"/>
        <v>75</v>
      </c>
    </row>
    <row r="2496" spans="1:22" ht="17.100000000000001" customHeight="1">
      <c r="A2496" s="10" t="s">
        <v>14</v>
      </c>
      <c r="B2496" s="10" t="s">
        <v>163</v>
      </c>
      <c r="C2496" s="11" t="s">
        <v>164</v>
      </c>
      <c r="D2496" s="149" t="str">
        <f t="shared" si="114"/>
        <v>r1_13 -  Most Pokoju</v>
      </c>
      <c r="E2496" s="149" t="str">
        <f t="shared" si="115"/>
        <v>r1_13 -  Most Pokoju - W3 od DK98 - z centrum</v>
      </c>
      <c r="F2496" s="10" t="s">
        <v>125</v>
      </c>
      <c r="G2496" s="11" t="s">
        <v>166</v>
      </c>
      <c r="H2496" s="149" t="s">
        <v>347</v>
      </c>
      <c r="I2496" s="24" t="s">
        <v>18</v>
      </c>
      <c r="J2496" s="25">
        <v>43207</v>
      </c>
      <c r="K2496" s="26" t="s">
        <v>113</v>
      </c>
      <c r="L2496" s="90">
        <v>0</v>
      </c>
      <c r="M2496" s="27">
        <v>0</v>
      </c>
      <c r="N2496" s="27">
        <v>63</v>
      </c>
      <c r="O2496" s="27">
        <v>0</v>
      </c>
      <c r="P2496" s="27">
        <v>0</v>
      </c>
      <c r="Q2496" s="27">
        <v>0</v>
      </c>
      <c r="R2496" s="27">
        <v>2</v>
      </c>
      <c r="S2496" s="27">
        <v>0</v>
      </c>
      <c r="T2496" s="27">
        <v>1</v>
      </c>
      <c r="U2496" s="27">
        <v>0</v>
      </c>
      <c r="V2496" s="30">
        <f t="shared" si="116"/>
        <v>66</v>
      </c>
    </row>
    <row r="2497" spans="1:22" ht="17.100000000000001" customHeight="1">
      <c r="A2497" s="10" t="s">
        <v>14</v>
      </c>
      <c r="B2497" s="10" t="s">
        <v>163</v>
      </c>
      <c r="C2497" s="11" t="s">
        <v>164</v>
      </c>
      <c r="D2497" s="149" t="str">
        <f t="shared" si="114"/>
        <v>r1_13 -  Most Pokoju</v>
      </c>
      <c r="E2497" s="149" t="str">
        <f t="shared" si="115"/>
        <v>r1_13 -  Most Pokoju - W3 od DK98 - z centrum</v>
      </c>
      <c r="F2497" s="10" t="s">
        <v>125</v>
      </c>
      <c r="G2497" s="11" t="s">
        <v>166</v>
      </c>
      <c r="H2497" s="149" t="s">
        <v>347</v>
      </c>
      <c r="I2497" s="24" t="s">
        <v>18</v>
      </c>
      <c r="J2497" s="25">
        <v>43207</v>
      </c>
      <c r="K2497" s="26" t="s">
        <v>114</v>
      </c>
      <c r="L2497" s="90">
        <v>0</v>
      </c>
      <c r="M2497" s="27">
        <v>1</v>
      </c>
      <c r="N2497" s="27">
        <v>39</v>
      </c>
      <c r="O2497" s="27">
        <v>1</v>
      </c>
      <c r="P2497" s="27">
        <v>0</v>
      </c>
      <c r="Q2497" s="27">
        <v>1</v>
      </c>
      <c r="R2497" s="27">
        <v>1</v>
      </c>
      <c r="S2497" s="27">
        <v>0</v>
      </c>
      <c r="T2497" s="27">
        <v>1</v>
      </c>
      <c r="U2497" s="27">
        <v>0</v>
      </c>
      <c r="V2497" s="30">
        <f t="shared" si="116"/>
        <v>44</v>
      </c>
    </row>
    <row r="2498" spans="1:22" ht="17.100000000000001" customHeight="1">
      <c r="A2498" s="10" t="s">
        <v>14</v>
      </c>
      <c r="B2498" s="10" t="s">
        <v>167</v>
      </c>
      <c r="C2498" s="11" t="s">
        <v>168</v>
      </c>
      <c r="D2498" s="149" t="str">
        <f t="shared" si="114"/>
        <v>r1_14 -  ul. Sienkiewicza</v>
      </c>
      <c r="E2498" s="149" t="str">
        <f t="shared" si="115"/>
        <v>r1_14 -  ul. Sienkiewicza - W2 od ul. Górnickiego - ruch dookólny w prawo</v>
      </c>
      <c r="F2498" s="10" t="s">
        <v>6</v>
      </c>
      <c r="G2498" s="11" t="s">
        <v>169</v>
      </c>
      <c r="H2498" s="149" t="s">
        <v>370</v>
      </c>
      <c r="I2498" s="24" t="s">
        <v>136</v>
      </c>
      <c r="J2498" s="25">
        <v>43207</v>
      </c>
      <c r="K2498" s="26" t="s">
        <v>19</v>
      </c>
      <c r="L2498" s="95">
        <v>4.1666666666666664E-2</v>
      </c>
      <c r="M2498" s="27">
        <v>0</v>
      </c>
      <c r="N2498" s="27">
        <v>13</v>
      </c>
      <c r="O2498" s="27">
        <v>0</v>
      </c>
      <c r="P2498" s="27">
        <v>1</v>
      </c>
      <c r="Q2498" s="27">
        <v>0</v>
      </c>
      <c r="R2498" s="27">
        <v>0</v>
      </c>
      <c r="S2498" s="27">
        <v>0</v>
      </c>
      <c r="T2498" s="27">
        <v>0</v>
      </c>
      <c r="U2498" s="27">
        <v>0</v>
      </c>
      <c r="V2498" s="30">
        <f t="shared" si="116"/>
        <v>14</v>
      </c>
    </row>
    <row r="2499" spans="1:22" ht="17.100000000000001" customHeight="1">
      <c r="A2499" s="10" t="s">
        <v>14</v>
      </c>
      <c r="B2499" s="10" t="s">
        <v>167</v>
      </c>
      <c r="C2499" s="11" t="s">
        <v>168</v>
      </c>
      <c r="D2499" s="149" t="str">
        <f t="shared" ref="D2499:D2562" si="117">CONCATENATE(B2499," -  ",C2499,)</f>
        <v>r1_14 -  ul. Sienkiewicza</v>
      </c>
      <c r="E2499" s="149" t="str">
        <f t="shared" ref="E2499:E2562" si="118">CONCATENATE(B2499," -  ",C2499," - ",H2499)</f>
        <v>r1_14 -  ul. Sienkiewicza - W2 od ul. Górnickiego - ruch dookólny w prawo</v>
      </c>
      <c r="F2499" s="10" t="s">
        <v>6</v>
      </c>
      <c r="G2499" s="11" t="s">
        <v>169</v>
      </c>
      <c r="H2499" s="149" t="s">
        <v>370</v>
      </c>
      <c r="I2499" s="24" t="s">
        <v>136</v>
      </c>
      <c r="J2499" s="25">
        <v>43207</v>
      </c>
      <c r="K2499" s="26" t="s">
        <v>20</v>
      </c>
      <c r="L2499" s="95">
        <v>4.1666666666666664E-2</v>
      </c>
      <c r="M2499" s="27">
        <v>0</v>
      </c>
      <c r="N2499" s="27">
        <v>6</v>
      </c>
      <c r="O2499" s="27">
        <v>0</v>
      </c>
      <c r="P2499" s="27">
        <v>1</v>
      </c>
      <c r="Q2499" s="27">
        <v>0</v>
      </c>
      <c r="R2499" s="27">
        <v>0</v>
      </c>
      <c r="S2499" s="27">
        <v>0</v>
      </c>
      <c r="T2499" s="27">
        <v>0</v>
      </c>
      <c r="U2499" s="27">
        <v>0</v>
      </c>
      <c r="V2499" s="30">
        <f t="shared" ref="V2499:V2562" si="119">SUM(M2499:U2499)</f>
        <v>7</v>
      </c>
    </row>
    <row r="2500" spans="1:22" ht="17.100000000000001" customHeight="1">
      <c r="A2500" s="10" t="s">
        <v>14</v>
      </c>
      <c r="B2500" s="10" t="s">
        <v>167</v>
      </c>
      <c r="C2500" s="11" t="s">
        <v>168</v>
      </c>
      <c r="D2500" s="149" t="str">
        <f t="shared" si="117"/>
        <v>r1_14 -  ul. Sienkiewicza</v>
      </c>
      <c r="E2500" s="149" t="str">
        <f t="shared" si="118"/>
        <v>r1_14 -  ul. Sienkiewicza - W2 od ul. Górnickiego - ruch dookólny w prawo</v>
      </c>
      <c r="F2500" s="10" t="s">
        <v>6</v>
      </c>
      <c r="G2500" s="11" t="s">
        <v>169</v>
      </c>
      <c r="H2500" s="149" t="s">
        <v>370</v>
      </c>
      <c r="I2500" s="24" t="s">
        <v>136</v>
      </c>
      <c r="J2500" s="25">
        <v>43207</v>
      </c>
      <c r="K2500" s="26" t="s">
        <v>21</v>
      </c>
      <c r="L2500" s="95">
        <v>4.1666666666666664E-2</v>
      </c>
      <c r="M2500" s="27">
        <v>0</v>
      </c>
      <c r="N2500" s="27">
        <v>7</v>
      </c>
      <c r="O2500" s="27">
        <v>0</v>
      </c>
      <c r="P2500" s="27">
        <v>0</v>
      </c>
      <c r="Q2500" s="27">
        <v>1</v>
      </c>
      <c r="R2500" s="27">
        <v>0</v>
      </c>
      <c r="S2500" s="27">
        <v>0</v>
      </c>
      <c r="T2500" s="27">
        <v>0</v>
      </c>
      <c r="U2500" s="27">
        <v>0</v>
      </c>
      <c r="V2500" s="30">
        <f t="shared" si="119"/>
        <v>8</v>
      </c>
    </row>
    <row r="2501" spans="1:22" ht="17.100000000000001" customHeight="1">
      <c r="A2501" s="10" t="s">
        <v>14</v>
      </c>
      <c r="B2501" s="10" t="s">
        <v>167</v>
      </c>
      <c r="C2501" s="11" t="s">
        <v>168</v>
      </c>
      <c r="D2501" s="149" t="str">
        <f t="shared" si="117"/>
        <v>r1_14 -  ul. Sienkiewicza</v>
      </c>
      <c r="E2501" s="149" t="str">
        <f t="shared" si="118"/>
        <v>r1_14 -  ul. Sienkiewicza - W2 od ul. Górnickiego - ruch dookólny w prawo</v>
      </c>
      <c r="F2501" s="10" t="s">
        <v>6</v>
      </c>
      <c r="G2501" s="11" t="s">
        <v>169</v>
      </c>
      <c r="H2501" s="149" t="s">
        <v>370</v>
      </c>
      <c r="I2501" s="24" t="s">
        <v>136</v>
      </c>
      <c r="J2501" s="25">
        <v>43207</v>
      </c>
      <c r="K2501" s="26" t="s">
        <v>22</v>
      </c>
      <c r="L2501" s="95">
        <v>4.1666666666666664E-2</v>
      </c>
      <c r="M2501" s="27">
        <v>0</v>
      </c>
      <c r="N2501" s="27">
        <v>9</v>
      </c>
      <c r="O2501" s="27">
        <v>1</v>
      </c>
      <c r="P2501" s="27">
        <v>0</v>
      </c>
      <c r="Q2501" s="27">
        <v>0</v>
      </c>
      <c r="R2501" s="27">
        <v>1</v>
      </c>
      <c r="S2501" s="27">
        <v>0</v>
      </c>
      <c r="T2501" s="27">
        <v>0</v>
      </c>
      <c r="U2501" s="27">
        <v>0</v>
      </c>
      <c r="V2501" s="30">
        <f t="shared" si="119"/>
        <v>11</v>
      </c>
    </row>
    <row r="2502" spans="1:22" ht="17.100000000000001" customHeight="1">
      <c r="A2502" s="10" t="s">
        <v>14</v>
      </c>
      <c r="B2502" s="10" t="s">
        <v>167</v>
      </c>
      <c r="C2502" s="11" t="s">
        <v>168</v>
      </c>
      <c r="D2502" s="149" t="str">
        <f t="shared" si="117"/>
        <v>r1_14 -  ul. Sienkiewicza</v>
      </c>
      <c r="E2502" s="149" t="str">
        <f t="shared" si="118"/>
        <v>r1_14 -  ul. Sienkiewicza - W2 od ul. Górnickiego - ruch dookólny w prawo</v>
      </c>
      <c r="F2502" s="10" t="s">
        <v>6</v>
      </c>
      <c r="G2502" s="11" t="s">
        <v>169</v>
      </c>
      <c r="H2502" s="149" t="s">
        <v>370</v>
      </c>
      <c r="I2502" s="24" t="s">
        <v>136</v>
      </c>
      <c r="J2502" s="25">
        <v>43207</v>
      </c>
      <c r="K2502" s="26" t="s">
        <v>23</v>
      </c>
      <c r="L2502" s="90">
        <v>8.3333333333333329E-2</v>
      </c>
      <c r="M2502" s="27">
        <v>0</v>
      </c>
      <c r="N2502" s="27">
        <v>6</v>
      </c>
      <c r="O2502" s="27">
        <v>0</v>
      </c>
      <c r="P2502" s="27">
        <v>1</v>
      </c>
      <c r="Q2502" s="27">
        <v>0</v>
      </c>
      <c r="R2502" s="27">
        <v>0</v>
      </c>
      <c r="S2502" s="27">
        <v>0</v>
      </c>
      <c r="T2502" s="27">
        <v>0</v>
      </c>
      <c r="U2502" s="27">
        <v>0</v>
      </c>
      <c r="V2502" s="30">
        <f t="shared" si="119"/>
        <v>7</v>
      </c>
    </row>
    <row r="2503" spans="1:22" ht="17.100000000000001" customHeight="1">
      <c r="A2503" s="10" t="s">
        <v>14</v>
      </c>
      <c r="B2503" s="10" t="s">
        <v>167</v>
      </c>
      <c r="C2503" s="11" t="s">
        <v>168</v>
      </c>
      <c r="D2503" s="149" t="str">
        <f t="shared" si="117"/>
        <v>r1_14 -  ul. Sienkiewicza</v>
      </c>
      <c r="E2503" s="149" t="str">
        <f t="shared" si="118"/>
        <v>r1_14 -  ul. Sienkiewicza - W2 od ul. Górnickiego - ruch dookólny w prawo</v>
      </c>
      <c r="F2503" s="10" t="s">
        <v>6</v>
      </c>
      <c r="G2503" s="11" t="s">
        <v>169</v>
      </c>
      <c r="H2503" s="149" t="s">
        <v>370</v>
      </c>
      <c r="I2503" s="24" t="s">
        <v>136</v>
      </c>
      <c r="J2503" s="25">
        <v>43207</v>
      </c>
      <c r="K2503" s="26" t="s">
        <v>24</v>
      </c>
      <c r="L2503" s="90">
        <v>8.3333333333333329E-2</v>
      </c>
      <c r="M2503" s="27">
        <v>0</v>
      </c>
      <c r="N2503" s="27">
        <v>8</v>
      </c>
      <c r="O2503" s="27">
        <v>0</v>
      </c>
      <c r="P2503" s="27">
        <v>0</v>
      </c>
      <c r="Q2503" s="27">
        <v>0</v>
      </c>
      <c r="R2503" s="27">
        <v>0</v>
      </c>
      <c r="S2503" s="27">
        <v>0</v>
      </c>
      <c r="T2503" s="27">
        <v>0</v>
      </c>
      <c r="U2503" s="27">
        <v>0</v>
      </c>
      <c r="V2503" s="30">
        <f t="shared" si="119"/>
        <v>8</v>
      </c>
    </row>
    <row r="2504" spans="1:22" ht="17.100000000000001" customHeight="1">
      <c r="A2504" s="10" t="s">
        <v>14</v>
      </c>
      <c r="B2504" s="10" t="s">
        <v>167</v>
      </c>
      <c r="C2504" s="11" t="s">
        <v>168</v>
      </c>
      <c r="D2504" s="149" t="str">
        <f t="shared" si="117"/>
        <v>r1_14 -  ul. Sienkiewicza</v>
      </c>
      <c r="E2504" s="149" t="str">
        <f t="shared" si="118"/>
        <v>r1_14 -  ul. Sienkiewicza - W2 od ul. Górnickiego - ruch dookólny w prawo</v>
      </c>
      <c r="F2504" s="10" t="s">
        <v>6</v>
      </c>
      <c r="G2504" s="11" t="s">
        <v>169</v>
      </c>
      <c r="H2504" s="149" t="s">
        <v>370</v>
      </c>
      <c r="I2504" s="24" t="s">
        <v>136</v>
      </c>
      <c r="J2504" s="25">
        <v>43207</v>
      </c>
      <c r="K2504" s="26" t="s">
        <v>25</v>
      </c>
      <c r="L2504" s="90">
        <v>8.3333333333333329E-2</v>
      </c>
      <c r="M2504" s="27">
        <v>0</v>
      </c>
      <c r="N2504" s="27">
        <v>9</v>
      </c>
      <c r="O2504" s="27">
        <v>0</v>
      </c>
      <c r="P2504" s="27">
        <v>1</v>
      </c>
      <c r="Q2504" s="27">
        <v>0</v>
      </c>
      <c r="R2504" s="27">
        <v>1</v>
      </c>
      <c r="S2504" s="27">
        <v>0</v>
      </c>
      <c r="T2504" s="27">
        <v>0</v>
      </c>
      <c r="U2504" s="27">
        <v>0</v>
      </c>
      <c r="V2504" s="30">
        <f t="shared" si="119"/>
        <v>11</v>
      </c>
    </row>
    <row r="2505" spans="1:22" ht="17.100000000000001" customHeight="1">
      <c r="A2505" s="10" t="s">
        <v>14</v>
      </c>
      <c r="B2505" s="10" t="s">
        <v>167</v>
      </c>
      <c r="C2505" s="11" t="s">
        <v>168</v>
      </c>
      <c r="D2505" s="149" t="str">
        <f t="shared" si="117"/>
        <v>r1_14 -  ul. Sienkiewicza</v>
      </c>
      <c r="E2505" s="149" t="str">
        <f t="shared" si="118"/>
        <v>r1_14 -  ul. Sienkiewicza - W2 od ul. Górnickiego - ruch dookólny w prawo</v>
      </c>
      <c r="F2505" s="10" t="s">
        <v>6</v>
      </c>
      <c r="G2505" s="11" t="s">
        <v>169</v>
      </c>
      <c r="H2505" s="149" t="s">
        <v>370</v>
      </c>
      <c r="I2505" s="24" t="s">
        <v>136</v>
      </c>
      <c r="J2505" s="25">
        <v>43207</v>
      </c>
      <c r="K2505" s="26" t="s">
        <v>26</v>
      </c>
      <c r="L2505" s="90">
        <v>8.3333333333333329E-2</v>
      </c>
      <c r="M2505" s="27">
        <v>0</v>
      </c>
      <c r="N2505" s="27">
        <v>8</v>
      </c>
      <c r="O2505" s="27">
        <v>1</v>
      </c>
      <c r="P2505" s="27">
        <v>0</v>
      </c>
      <c r="Q2505" s="27">
        <v>0</v>
      </c>
      <c r="R2505" s="27">
        <v>0</v>
      </c>
      <c r="S2505" s="27">
        <v>0</v>
      </c>
      <c r="T2505" s="27">
        <v>0</v>
      </c>
      <c r="U2505" s="27">
        <v>0</v>
      </c>
      <c r="V2505" s="30">
        <f t="shared" si="119"/>
        <v>9</v>
      </c>
    </row>
    <row r="2506" spans="1:22" ht="17.100000000000001" customHeight="1">
      <c r="A2506" s="10" t="s">
        <v>14</v>
      </c>
      <c r="B2506" s="10" t="s">
        <v>167</v>
      </c>
      <c r="C2506" s="11" t="s">
        <v>168</v>
      </c>
      <c r="D2506" s="149" t="str">
        <f t="shared" si="117"/>
        <v>r1_14 -  ul. Sienkiewicza</v>
      </c>
      <c r="E2506" s="149" t="str">
        <f t="shared" si="118"/>
        <v>r1_14 -  ul. Sienkiewicza - W2 od ul. Górnickiego - ruch dookólny w prawo</v>
      </c>
      <c r="F2506" s="10" t="s">
        <v>6</v>
      </c>
      <c r="G2506" s="11" t="s">
        <v>169</v>
      </c>
      <c r="H2506" s="149" t="s">
        <v>370</v>
      </c>
      <c r="I2506" s="24" t="s">
        <v>136</v>
      </c>
      <c r="J2506" s="25">
        <v>43207</v>
      </c>
      <c r="K2506" s="26" t="s">
        <v>27</v>
      </c>
      <c r="L2506" s="90">
        <v>0.125</v>
      </c>
      <c r="M2506" s="27">
        <v>0</v>
      </c>
      <c r="N2506" s="27">
        <v>8</v>
      </c>
      <c r="O2506" s="27">
        <v>0</v>
      </c>
      <c r="P2506" s="27">
        <v>0</v>
      </c>
      <c r="Q2506" s="27">
        <v>1</v>
      </c>
      <c r="R2506" s="27">
        <v>0</v>
      </c>
      <c r="S2506" s="27">
        <v>0</v>
      </c>
      <c r="T2506" s="27">
        <v>0</v>
      </c>
      <c r="U2506" s="27">
        <v>0</v>
      </c>
      <c r="V2506" s="30">
        <f t="shared" si="119"/>
        <v>9</v>
      </c>
    </row>
    <row r="2507" spans="1:22" ht="17.100000000000001" customHeight="1">
      <c r="A2507" s="10" t="s">
        <v>14</v>
      </c>
      <c r="B2507" s="10" t="s">
        <v>167</v>
      </c>
      <c r="C2507" s="11" t="s">
        <v>168</v>
      </c>
      <c r="D2507" s="149" t="str">
        <f t="shared" si="117"/>
        <v>r1_14 -  ul. Sienkiewicza</v>
      </c>
      <c r="E2507" s="149" t="str">
        <f t="shared" si="118"/>
        <v>r1_14 -  ul. Sienkiewicza - W2 od ul. Górnickiego - ruch dookólny w prawo</v>
      </c>
      <c r="F2507" s="10" t="s">
        <v>6</v>
      </c>
      <c r="G2507" s="11" t="s">
        <v>169</v>
      </c>
      <c r="H2507" s="149" t="s">
        <v>370</v>
      </c>
      <c r="I2507" s="24" t="s">
        <v>136</v>
      </c>
      <c r="J2507" s="25">
        <v>43207</v>
      </c>
      <c r="K2507" s="26" t="s">
        <v>28</v>
      </c>
      <c r="L2507" s="90">
        <v>0.125</v>
      </c>
      <c r="M2507" s="27">
        <v>0</v>
      </c>
      <c r="N2507" s="27">
        <v>6</v>
      </c>
      <c r="O2507" s="27">
        <v>0</v>
      </c>
      <c r="P2507" s="27">
        <v>0</v>
      </c>
      <c r="Q2507" s="27">
        <v>0</v>
      </c>
      <c r="R2507" s="27">
        <v>0</v>
      </c>
      <c r="S2507" s="27">
        <v>0</v>
      </c>
      <c r="T2507" s="27">
        <v>0</v>
      </c>
      <c r="U2507" s="27">
        <v>0</v>
      </c>
      <c r="V2507" s="30">
        <f t="shared" si="119"/>
        <v>6</v>
      </c>
    </row>
    <row r="2508" spans="1:22" ht="17.100000000000001" customHeight="1">
      <c r="A2508" s="10" t="s">
        <v>14</v>
      </c>
      <c r="B2508" s="10" t="s">
        <v>167</v>
      </c>
      <c r="C2508" s="11" t="s">
        <v>168</v>
      </c>
      <c r="D2508" s="149" t="str">
        <f t="shared" si="117"/>
        <v>r1_14 -  ul. Sienkiewicza</v>
      </c>
      <c r="E2508" s="149" t="str">
        <f t="shared" si="118"/>
        <v>r1_14 -  ul. Sienkiewicza - W2 od ul. Górnickiego - ruch dookólny w prawo</v>
      </c>
      <c r="F2508" s="10" t="s">
        <v>6</v>
      </c>
      <c r="G2508" s="11" t="s">
        <v>169</v>
      </c>
      <c r="H2508" s="149" t="s">
        <v>370</v>
      </c>
      <c r="I2508" s="24" t="s">
        <v>136</v>
      </c>
      <c r="J2508" s="25">
        <v>43207</v>
      </c>
      <c r="K2508" s="26" t="s">
        <v>29</v>
      </c>
      <c r="L2508" s="90">
        <v>0.125</v>
      </c>
      <c r="M2508" s="27">
        <v>0</v>
      </c>
      <c r="N2508" s="27">
        <v>9</v>
      </c>
      <c r="O2508" s="27">
        <v>0</v>
      </c>
      <c r="P2508" s="27">
        <v>0</v>
      </c>
      <c r="Q2508" s="27">
        <v>0</v>
      </c>
      <c r="R2508" s="27">
        <v>1</v>
      </c>
      <c r="S2508" s="27">
        <v>0</v>
      </c>
      <c r="T2508" s="27">
        <v>0</v>
      </c>
      <c r="U2508" s="27">
        <v>0</v>
      </c>
      <c r="V2508" s="30">
        <f t="shared" si="119"/>
        <v>10</v>
      </c>
    </row>
    <row r="2509" spans="1:22" ht="17.100000000000001" customHeight="1">
      <c r="A2509" s="10" t="s">
        <v>14</v>
      </c>
      <c r="B2509" s="10" t="s">
        <v>167</v>
      </c>
      <c r="C2509" s="11" t="s">
        <v>168</v>
      </c>
      <c r="D2509" s="149" t="str">
        <f t="shared" si="117"/>
        <v>r1_14 -  ul. Sienkiewicza</v>
      </c>
      <c r="E2509" s="149" t="str">
        <f t="shared" si="118"/>
        <v>r1_14 -  ul. Sienkiewicza - W2 od ul. Górnickiego - ruch dookólny w prawo</v>
      </c>
      <c r="F2509" s="10" t="s">
        <v>6</v>
      </c>
      <c r="G2509" s="11" t="s">
        <v>169</v>
      </c>
      <c r="H2509" s="149" t="s">
        <v>370</v>
      </c>
      <c r="I2509" s="24" t="s">
        <v>136</v>
      </c>
      <c r="J2509" s="25">
        <v>43207</v>
      </c>
      <c r="K2509" s="26" t="s">
        <v>30</v>
      </c>
      <c r="L2509" s="90">
        <v>0.125</v>
      </c>
      <c r="M2509" s="27">
        <v>0</v>
      </c>
      <c r="N2509" s="27">
        <v>2</v>
      </c>
      <c r="O2509" s="27">
        <v>0</v>
      </c>
      <c r="P2509" s="27">
        <v>0</v>
      </c>
      <c r="Q2509" s="27">
        <v>0</v>
      </c>
      <c r="R2509" s="27">
        <v>0</v>
      </c>
      <c r="S2509" s="27">
        <v>0</v>
      </c>
      <c r="T2509" s="27">
        <v>0</v>
      </c>
      <c r="U2509" s="27">
        <v>0</v>
      </c>
      <c r="V2509" s="30">
        <f t="shared" si="119"/>
        <v>2</v>
      </c>
    </row>
    <row r="2510" spans="1:22" ht="17.100000000000001" customHeight="1">
      <c r="A2510" s="10" t="s">
        <v>14</v>
      </c>
      <c r="B2510" s="10" t="s">
        <v>167</v>
      </c>
      <c r="C2510" s="11" t="s">
        <v>168</v>
      </c>
      <c r="D2510" s="149" t="str">
        <f t="shared" si="117"/>
        <v>r1_14 -  ul. Sienkiewicza</v>
      </c>
      <c r="E2510" s="149" t="str">
        <f t="shared" si="118"/>
        <v>r1_14 -  ul. Sienkiewicza - W2 od ul. Górnickiego - ruch dookólny w prawo</v>
      </c>
      <c r="F2510" s="10" t="s">
        <v>6</v>
      </c>
      <c r="G2510" s="11" t="s">
        <v>169</v>
      </c>
      <c r="H2510" s="149" t="s">
        <v>370</v>
      </c>
      <c r="I2510" s="24" t="s">
        <v>136</v>
      </c>
      <c r="J2510" s="25">
        <v>43207</v>
      </c>
      <c r="K2510" s="26" t="s">
        <v>31</v>
      </c>
      <c r="L2510" s="90">
        <v>0.16666666666666666</v>
      </c>
      <c r="M2510" s="27">
        <v>0</v>
      </c>
      <c r="N2510" s="27">
        <v>3</v>
      </c>
      <c r="O2510" s="27">
        <v>0</v>
      </c>
      <c r="P2510" s="27">
        <v>0</v>
      </c>
      <c r="Q2510" s="27">
        <v>1</v>
      </c>
      <c r="R2510" s="27">
        <v>0</v>
      </c>
      <c r="S2510" s="27">
        <v>0</v>
      </c>
      <c r="T2510" s="27">
        <v>1</v>
      </c>
      <c r="U2510" s="27">
        <v>0</v>
      </c>
      <c r="V2510" s="30">
        <f t="shared" si="119"/>
        <v>5</v>
      </c>
    </row>
    <row r="2511" spans="1:22" ht="17.100000000000001" customHeight="1">
      <c r="A2511" s="10" t="s">
        <v>14</v>
      </c>
      <c r="B2511" s="10" t="s">
        <v>167</v>
      </c>
      <c r="C2511" s="11" t="s">
        <v>168</v>
      </c>
      <c r="D2511" s="149" t="str">
        <f t="shared" si="117"/>
        <v>r1_14 -  ul. Sienkiewicza</v>
      </c>
      <c r="E2511" s="149" t="str">
        <f t="shared" si="118"/>
        <v>r1_14 -  ul. Sienkiewicza - W2 od ul. Górnickiego - ruch dookólny w prawo</v>
      </c>
      <c r="F2511" s="10" t="s">
        <v>6</v>
      </c>
      <c r="G2511" s="11" t="s">
        <v>169</v>
      </c>
      <c r="H2511" s="149" t="s">
        <v>370</v>
      </c>
      <c r="I2511" s="24" t="s">
        <v>136</v>
      </c>
      <c r="J2511" s="25">
        <v>43207</v>
      </c>
      <c r="K2511" s="26" t="s">
        <v>32</v>
      </c>
      <c r="L2511" s="90">
        <v>0.16666666666666666</v>
      </c>
      <c r="M2511" s="27">
        <v>0</v>
      </c>
      <c r="N2511" s="27">
        <v>8</v>
      </c>
      <c r="O2511" s="27">
        <v>1</v>
      </c>
      <c r="P2511" s="27">
        <v>0</v>
      </c>
      <c r="Q2511" s="27">
        <v>0</v>
      </c>
      <c r="R2511" s="27">
        <v>0</v>
      </c>
      <c r="S2511" s="27">
        <v>0</v>
      </c>
      <c r="T2511" s="27">
        <v>0</v>
      </c>
      <c r="U2511" s="27">
        <v>0</v>
      </c>
      <c r="V2511" s="30">
        <f t="shared" si="119"/>
        <v>9</v>
      </c>
    </row>
    <row r="2512" spans="1:22" ht="17.100000000000001" customHeight="1">
      <c r="A2512" s="10" t="s">
        <v>14</v>
      </c>
      <c r="B2512" s="10" t="s">
        <v>167</v>
      </c>
      <c r="C2512" s="11" t="s">
        <v>168</v>
      </c>
      <c r="D2512" s="149" t="str">
        <f t="shared" si="117"/>
        <v>r1_14 -  ul. Sienkiewicza</v>
      </c>
      <c r="E2512" s="149" t="str">
        <f t="shared" si="118"/>
        <v>r1_14 -  ul. Sienkiewicza - W2 od ul. Górnickiego - ruch dookólny w prawo</v>
      </c>
      <c r="F2512" s="10" t="s">
        <v>6</v>
      </c>
      <c r="G2512" s="11" t="s">
        <v>169</v>
      </c>
      <c r="H2512" s="149" t="s">
        <v>370</v>
      </c>
      <c r="I2512" s="24" t="s">
        <v>136</v>
      </c>
      <c r="J2512" s="25">
        <v>43207</v>
      </c>
      <c r="K2512" s="26" t="s">
        <v>33</v>
      </c>
      <c r="L2512" s="90">
        <v>0.16666666666666666</v>
      </c>
      <c r="M2512" s="27">
        <v>0</v>
      </c>
      <c r="N2512" s="27">
        <v>1</v>
      </c>
      <c r="O2512" s="27">
        <v>0</v>
      </c>
      <c r="P2512" s="27">
        <v>1</v>
      </c>
      <c r="Q2512" s="27">
        <v>1</v>
      </c>
      <c r="R2512" s="27">
        <v>1</v>
      </c>
      <c r="S2512" s="27">
        <v>0</v>
      </c>
      <c r="T2512" s="27">
        <v>0</v>
      </c>
      <c r="U2512" s="27">
        <v>0</v>
      </c>
      <c r="V2512" s="30">
        <f t="shared" si="119"/>
        <v>4</v>
      </c>
    </row>
    <row r="2513" spans="1:22" ht="17.100000000000001" customHeight="1">
      <c r="A2513" s="10" t="s">
        <v>14</v>
      </c>
      <c r="B2513" s="10" t="s">
        <v>167</v>
      </c>
      <c r="C2513" s="11" t="s">
        <v>168</v>
      </c>
      <c r="D2513" s="149" t="str">
        <f t="shared" si="117"/>
        <v>r1_14 -  ul. Sienkiewicza</v>
      </c>
      <c r="E2513" s="149" t="str">
        <f t="shared" si="118"/>
        <v>r1_14 -  ul. Sienkiewicza - W2 od ul. Górnickiego - ruch dookólny w prawo</v>
      </c>
      <c r="F2513" s="10" t="s">
        <v>6</v>
      </c>
      <c r="G2513" s="11" t="s">
        <v>169</v>
      </c>
      <c r="H2513" s="149" t="s">
        <v>370</v>
      </c>
      <c r="I2513" s="24" t="s">
        <v>136</v>
      </c>
      <c r="J2513" s="25">
        <v>43207</v>
      </c>
      <c r="K2513" s="26" t="s">
        <v>34</v>
      </c>
      <c r="L2513" s="90">
        <v>0.16666666666666666</v>
      </c>
      <c r="M2513" s="27">
        <v>0</v>
      </c>
      <c r="N2513" s="27">
        <v>3</v>
      </c>
      <c r="O2513" s="27">
        <v>1</v>
      </c>
      <c r="P2513" s="27">
        <v>0</v>
      </c>
      <c r="Q2513" s="27">
        <v>0</v>
      </c>
      <c r="R2513" s="27">
        <v>0</v>
      </c>
      <c r="S2513" s="27">
        <v>0</v>
      </c>
      <c r="T2513" s="27">
        <v>0</v>
      </c>
      <c r="U2513" s="27">
        <v>0</v>
      </c>
      <c r="V2513" s="30">
        <f t="shared" si="119"/>
        <v>4</v>
      </c>
    </row>
    <row r="2514" spans="1:22" ht="17.100000000000001" customHeight="1">
      <c r="A2514" s="10" t="s">
        <v>14</v>
      </c>
      <c r="B2514" s="10" t="s">
        <v>167</v>
      </c>
      <c r="C2514" s="11" t="s">
        <v>168</v>
      </c>
      <c r="D2514" s="149" t="str">
        <f t="shared" si="117"/>
        <v>r1_14 -  ul. Sienkiewicza</v>
      </c>
      <c r="E2514" s="149" t="str">
        <f t="shared" si="118"/>
        <v>r1_14 -  ul. Sienkiewicza - W2 od ul. Górnickiego - ruch dookólny w prawo</v>
      </c>
      <c r="F2514" s="10" t="s">
        <v>6</v>
      </c>
      <c r="G2514" s="11" t="s">
        <v>169</v>
      </c>
      <c r="H2514" s="149" t="s">
        <v>370</v>
      </c>
      <c r="I2514" s="24" t="s">
        <v>136</v>
      </c>
      <c r="J2514" s="25">
        <v>43207</v>
      </c>
      <c r="K2514" s="26" t="s">
        <v>35</v>
      </c>
      <c r="L2514" s="90">
        <v>0.20833333333333401</v>
      </c>
      <c r="M2514" s="27">
        <v>0</v>
      </c>
      <c r="N2514" s="27">
        <v>6</v>
      </c>
      <c r="O2514" s="27">
        <v>2</v>
      </c>
      <c r="P2514" s="27">
        <v>0</v>
      </c>
      <c r="Q2514" s="27">
        <v>1</v>
      </c>
      <c r="R2514" s="27">
        <v>0</v>
      </c>
      <c r="S2514" s="27">
        <v>0</v>
      </c>
      <c r="T2514" s="27">
        <v>0</v>
      </c>
      <c r="U2514" s="27">
        <v>0</v>
      </c>
      <c r="V2514" s="30">
        <f t="shared" si="119"/>
        <v>9</v>
      </c>
    </row>
    <row r="2515" spans="1:22" ht="17.100000000000001" customHeight="1">
      <c r="A2515" s="10" t="s">
        <v>14</v>
      </c>
      <c r="B2515" s="10" t="s">
        <v>167</v>
      </c>
      <c r="C2515" s="11" t="s">
        <v>168</v>
      </c>
      <c r="D2515" s="149" t="str">
        <f t="shared" si="117"/>
        <v>r1_14 -  ul. Sienkiewicza</v>
      </c>
      <c r="E2515" s="149" t="str">
        <f t="shared" si="118"/>
        <v>r1_14 -  ul. Sienkiewicza - W2 od ul. Górnickiego - ruch dookólny w prawo</v>
      </c>
      <c r="F2515" s="10" t="s">
        <v>6</v>
      </c>
      <c r="G2515" s="11" t="s">
        <v>169</v>
      </c>
      <c r="H2515" s="149" t="s">
        <v>370</v>
      </c>
      <c r="I2515" s="24" t="s">
        <v>136</v>
      </c>
      <c r="J2515" s="25">
        <v>43207</v>
      </c>
      <c r="K2515" s="26" t="s">
        <v>36</v>
      </c>
      <c r="L2515" s="90">
        <v>0.20833333333333401</v>
      </c>
      <c r="M2515" s="27">
        <v>0</v>
      </c>
      <c r="N2515" s="27">
        <v>4</v>
      </c>
      <c r="O2515" s="27">
        <v>0</v>
      </c>
      <c r="P2515" s="27">
        <v>0</v>
      </c>
      <c r="Q2515" s="27">
        <v>0</v>
      </c>
      <c r="R2515" s="27">
        <v>0</v>
      </c>
      <c r="S2515" s="27">
        <v>0</v>
      </c>
      <c r="T2515" s="27">
        <v>0</v>
      </c>
      <c r="U2515" s="27">
        <v>0</v>
      </c>
      <c r="V2515" s="30">
        <f t="shared" si="119"/>
        <v>4</v>
      </c>
    </row>
    <row r="2516" spans="1:22" ht="17.100000000000001" customHeight="1">
      <c r="A2516" s="10" t="s">
        <v>14</v>
      </c>
      <c r="B2516" s="10" t="s">
        <v>167</v>
      </c>
      <c r="C2516" s="11" t="s">
        <v>168</v>
      </c>
      <c r="D2516" s="149" t="str">
        <f t="shared" si="117"/>
        <v>r1_14 -  ul. Sienkiewicza</v>
      </c>
      <c r="E2516" s="149" t="str">
        <f t="shared" si="118"/>
        <v>r1_14 -  ul. Sienkiewicza - W2 od ul. Górnickiego - ruch dookólny w prawo</v>
      </c>
      <c r="F2516" s="10" t="s">
        <v>6</v>
      </c>
      <c r="G2516" s="11" t="s">
        <v>169</v>
      </c>
      <c r="H2516" s="149" t="s">
        <v>370</v>
      </c>
      <c r="I2516" s="24" t="s">
        <v>136</v>
      </c>
      <c r="J2516" s="25">
        <v>43207</v>
      </c>
      <c r="K2516" s="26" t="s">
        <v>37</v>
      </c>
      <c r="L2516" s="90">
        <v>0.20833333333333401</v>
      </c>
      <c r="M2516" s="27">
        <v>0</v>
      </c>
      <c r="N2516" s="27">
        <v>10</v>
      </c>
      <c r="O2516" s="27">
        <v>2</v>
      </c>
      <c r="P2516" s="27">
        <v>0</v>
      </c>
      <c r="Q2516" s="27">
        <v>1</v>
      </c>
      <c r="R2516" s="27">
        <v>0</v>
      </c>
      <c r="S2516" s="27">
        <v>0</v>
      </c>
      <c r="T2516" s="27">
        <v>0</v>
      </c>
      <c r="U2516" s="27">
        <v>0</v>
      </c>
      <c r="V2516" s="30">
        <f t="shared" si="119"/>
        <v>13</v>
      </c>
    </row>
    <row r="2517" spans="1:22" ht="17.100000000000001" customHeight="1">
      <c r="A2517" s="10" t="s">
        <v>14</v>
      </c>
      <c r="B2517" s="10" t="s">
        <v>167</v>
      </c>
      <c r="C2517" s="11" t="s">
        <v>168</v>
      </c>
      <c r="D2517" s="149" t="str">
        <f t="shared" si="117"/>
        <v>r1_14 -  ul. Sienkiewicza</v>
      </c>
      <c r="E2517" s="149" t="str">
        <f t="shared" si="118"/>
        <v>r1_14 -  ul. Sienkiewicza - W2 od ul. Górnickiego - ruch dookólny w prawo</v>
      </c>
      <c r="F2517" s="10" t="s">
        <v>6</v>
      </c>
      <c r="G2517" s="11" t="s">
        <v>169</v>
      </c>
      <c r="H2517" s="149" t="s">
        <v>370</v>
      </c>
      <c r="I2517" s="24" t="s">
        <v>136</v>
      </c>
      <c r="J2517" s="25">
        <v>43207</v>
      </c>
      <c r="K2517" s="26" t="s">
        <v>38</v>
      </c>
      <c r="L2517" s="90">
        <v>0.20833333333333401</v>
      </c>
      <c r="M2517" s="27">
        <v>0</v>
      </c>
      <c r="N2517" s="27">
        <v>7</v>
      </c>
      <c r="O2517" s="27">
        <v>2</v>
      </c>
      <c r="P2517" s="27">
        <v>0</v>
      </c>
      <c r="Q2517" s="27">
        <v>0</v>
      </c>
      <c r="R2517" s="27">
        <v>0</v>
      </c>
      <c r="S2517" s="27">
        <v>0</v>
      </c>
      <c r="T2517" s="27">
        <v>1</v>
      </c>
      <c r="U2517" s="27">
        <v>0</v>
      </c>
      <c r="V2517" s="30">
        <f t="shared" si="119"/>
        <v>10</v>
      </c>
    </row>
    <row r="2518" spans="1:22" ht="17.100000000000001" customHeight="1">
      <c r="A2518" s="10" t="s">
        <v>14</v>
      </c>
      <c r="B2518" s="10" t="s">
        <v>167</v>
      </c>
      <c r="C2518" s="11" t="s">
        <v>168</v>
      </c>
      <c r="D2518" s="149" t="str">
        <f t="shared" si="117"/>
        <v>r1_14 -  ul. Sienkiewicza</v>
      </c>
      <c r="E2518" s="149" t="str">
        <f t="shared" si="118"/>
        <v>r1_14 -  ul. Sienkiewicza - W2 od ul. Górnickiego - ruch dookólny w prawo</v>
      </c>
      <c r="F2518" s="10" t="s">
        <v>6</v>
      </c>
      <c r="G2518" s="11" t="s">
        <v>169</v>
      </c>
      <c r="H2518" s="149" t="s">
        <v>370</v>
      </c>
      <c r="I2518" s="24" t="s">
        <v>136</v>
      </c>
      <c r="J2518" s="25">
        <v>43207</v>
      </c>
      <c r="K2518" s="26" t="s">
        <v>39</v>
      </c>
      <c r="L2518" s="90">
        <v>0.25</v>
      </c>
      <c r="M2518" s="27">
        <v>0</v>
      </c>
      <c r="N2518" s="27">
        <v>15</v>
      </c>
      <c r="O2518" s="27">
        <v>3</v>
      </c>
      <c r="P2518" s="27">
        <v>0</v>
      </c>
      <c r="Q2518" s="27">
        <v>0</v>
      </c>
      <c r="R2518" s="27">
        <v>1</v>
      </c>
      <c r="S2518" s="27">
        <v>0</v>
      </c>
      <c r="T2518" s="27">
        <v>0</v>
      </c>
      <c r="U2518" s="27">
        <v>0</v>
      </c>
      <c r="V2518" s="30">
        <f t="shared" si="119"/>
        <v>19</v>
      </c>
    </row>
    <row r="2519" spans="1:22" ht="17.100000000000001" customHeight="1">
      <c r="A2519" s="10" t="s">
        <v>14</v>
      </c>
      <c r="B2519" s="10" t="s">
        <v>167</v>
      </c>
      <c r="C2519" s="11" t="s">
        <v>168</v>
      </c>
      <c r="D2519" s="149" t="str">
        <f t="shared" si="117"/>
        <v>r1_14 -  ul. Sienkiewicza</v>
      </c>
      <c r="E2519" s="149" t="str">
        <f t="shared" si="118"/>
        <v>r1_14 -  ul. Sienkiewicza - W2 od ul. Górnickiego - ruch dookólny w prawo</v>
      </c>
      <c r="F2519" s="10" t="s">
        <v>6</v>
      </c>
      <c r="G2519" s="11" t="s">
        <v>169</v>
      </c>
      <c r="H2519" s="149" t="s">
        <v>370</v>
      </c>
      <c r="I2519" s="24" t="s">
        <v>136</v>
      </c>
      <c r="J2519" s="25">
        <v>43207</v>
      </c>
      <c r="K2519" s="26" t="s">
        <v>40</v>
      </c>
      <c r="L2519" s="90">
        <v>0.25</v>
      </c>
      <c r="M2519" s="27">
        <v>1</v>
      </c>
      <c r="N2519" s="27">
        <v>32</v>
      </c>
      <c r="O2519" s="27">
        <v>3</v>
      </c>
      <c r="P2519" s="27">
        <v>0</v>
      </c>
      <c r="Q2519" s="27">
        <v>1</v>
      </c>
      <c r="R2519" s="27">
        <v>1</v>
      </c>
      <c r="S2519" s="27">
        <v>0</v>
      </c>
      <c r="T2519" s="27">
        <v>0</v>
      </c>
      <c r="U2519" s="27">
        <v>0</v>
      </c>
      <c r="V2519" s="30">
        <f t="shared" si="119"/>
        <v>38</v>
      </c>
    </row>
    <row r="2520" spans="1:22" ht="17.100000000000001" customHeight="1">
      <c r="A2520" s="10" t="s">
        <v>14</v>
      </c>
      <c r="B2520" s="10" t="s">
        <v>167</v>
      </c>
      <c r="C2520" s="11" t="s">
        <v>168</v>
      </c>
      <c r="D2520" s="149" t="str">
        <f t="shared" si="117"/>
        <v>r1_14 -  ul. Sienkiewicza</v>
      </c>
      <c r="E2520" s="149" t="str">
        <f t="shared" si="118"/>
        <v>r1_14 -  ul. Sienkiewicza - W2 od ul. Górnickiego - ruch dookólny w prawo</v>
      </c>
      <c r="F2520" s="10" t="s">
        <v>6</v>
      </c>
      <c r="G2520" s="11" t="s">
        <v>169</v>
      </c>
      <c r="H2520" s="149" t="s">
        <v>370</v>
      </c>
      <c r="I2520" s="24" t="s">
        <v>136</v>
      </c>
      <c r="J2520" s="25">
        <v>43207</v>
      </c>
      <c r="K2520" s="26" t="s">
        <v>41</v>
      </c>
      <c r="L2520" s="90">
        <v>0.25</v>
      </c>
      <c r="M2520" s="27">
        <v>0</v>
      </c>
      <c r="N2520" s="27">
        <v>33</v>
      </c>
      <c r="O2520" s="27">
        <v>3</v>
      </c>
      <c r="P2520" s="27">
        <v>0</v>
      </c>
      <c r="Q2520" s="27">
        <v>0</v>
      </c>
      <c r="R2520" s="27">
        <v>0</v>
      </c>
      <c r="S2520" s="27">
        <v>0</v>
      </c>
      <c r="T2520" s="27">
        <v>0</v>
      </c>
      <c r="U2520" s="27">
        <v>0</v>
      </c>
      <c r="V2520" s="30">
        <f t="shared" si="119"/>
        <v>36</v>
      </c>
    </row>
    <row r="2521" spans="1:22" ht="17.100000000000001" customHeight="1">
      <c r="A2521" s="10" t="s">
        <v>14</v>
      </c>
      <c r="B2521" s="10" t="s">
        <v>167</v>
      </c>
      <c r="C2521" s="11" t="s">
        <v>168</v>
      </c>
      <c r="D2521" s="149" t="str">
        <f t="shared" si="117"/>
        <v>r1_14 -  ul. Sienkiewicza</v>
      </c>
      <c r="E2521" s="149" t="str">
        <f t="shared" si="118"/>
        <v>r1_14 -  ul. Sienkiewicza - W2 od ul. Górnickiego - ruch dookólny w prawo</v>
      </c>
      <c r="F2521" s="10" t="s">
        <v>6</v>
      </c>
      <c r="G2521" s="11" t="s">
        <v>169</v>
      </c>
      <c r="H2521" s="149" t="s">
        <v>370</v>
      </c>
      <c r="I2521" s="24" t="s">
        <v>136</v>
      </c>
      <c r="J2521" s="25">
        <v>43207</v>
      </c>
      <c r="K2521" s="26" t="s">
        <v>42</v>
      </c>
      <c r="L2521" s="90">
        <v>0.25</v>
      </c>
      <c r="M2521" s="27">
        <v>0</v>
      </c>
      <c r="N2521" s="27">
        <v>44</v>
      </c>
      <c r="O2521" s="27">
        <v>2</v>
      </c>
      <c r="P2521" s="27">
        <v>0</v>
      </c>
      <c r="Q2521" s="27">
        <v>1</v>
      </c>
      <c r="R2521" s="27">
        <v>1</v>
      </c>
      <c r="S2521" s="27">
        <v>0</v>
      </c>
      <c r="T2521" s="27">
        <v>0</v>
      </c>
      <c r="U2521" s="27">
        <v>0</v>
      </c>
      <c r="V2521" s="30">
        <f t="shared" si="119"/>
        <v>48</v>
      </c>
    </row>
    <row r="2522" spans="1:22" ht="17.100000000000001" customHeight="1">
      <c r="A2522" s="10" t="s">
        <v>14</v>
      </c>
      <c r="B2522" s="10" t="s">
        <v>167</v>
      </c>
      <c r="C2522" s="11" t="s">
        <v>168</v>
      </c>
      <c r="D2522" s="149" t="str">
        <f t="shared" si="117"/>
        <v>r1_14 -  ul. Sienkiewicza</v>
      </c>
      <c r="E2522" s="149" t="str">
        <f t="shared" si="118"/>
        <v>r1_14 -  ul. Sienkiewicza - W2 od ul. Górnickiego - ruch dookólny w prawo</v>
      </c>
      <c r="F2522" s="10" t="s">
        <v>6</v>
      </c>
      <c r="G2522" s="11" t="s">
        <v>169</v>
      </c>
      <c r="H2522" s="149" t="s">
        <v>370</v>
      </c>
      <c r="I2522" s="24" t="s">
        <v>136</v>
      </c>
      <c r="J2522" s="25">
        <v>43207</v>
      </c>
      <c r="K2522" s="26" t="s">
        <v>43</v>
      </c>
      <c r="L2522" s="90">
        <v>0.29166666666666669</v>
      </c>
      <c r="M2522" s="27">
        <v>0</v>
      </c>
      <c r="N2522" s="27">
        <v>54</v>
      </c>
      <c r="O2522" s="27">
        <v>6</v>
      </c>
      <c r="P2522" s="27">
        <v>0</v>
      </c>
      <c r="Q2522" s="27">
        <v>2</v>
      </c>
      <c r="R2522" s="27">
        <v>2</v>
      </c>
      <c r="S2522" s="27">
        <v>0</v>
      </c>
      <c r="T2522" s="27">
        <v>0</v>
      </c>
      <c r="U2522" s="27">
        <v>0</v>
      </c>
      <c r="V2522" s="30">
        <f t="shared" si="119"/>
        <v>64</v>
      </c>
    </row>
    <row r="2523" spans="1:22" ht="17.100000000000001" customHeight="1">
      <c r="A2523" s="10" t="s">
        <v>14</v>
      </c>
      <c r="B2523" s="10" t="s">
        <v>167</v>
      </c>
      <c r="C2523" s="11" t="s">
        <v>168</v>
      </c>
      <c r="D2523" s="149" t="str">
        <f t="shared" si="117"/>
        <v>r1_14 -  ul. Sienkiewicza</v>
      </c>
      <c r="E2523" s="149" t="str">
        <f t="shared" si="118"/>
        <v>r1_14 -  ul. Sienkiewicza - W2 od ul. Górnickiego - ruch dookólny w prawo</v>
      </c>
      <c r="F2523" s="10" t="s">
        <v>6</v>
      </c>
      <c r="G2523" s="11" t="s">
        <v>169</v>
      </c>
      <c r="H2523" s="149" t="s">
        <v>370</v>
      </c>
      <c r="I2523" s="24" t="s">
        <v>136</v>
      </c>
      <c r="J2523" s="25">
        <v>43207</v>
      </c>
      <c r="K2523" s="26" t="s">
        <v>44</v>
      </c>
      <c r="L2523" s="90">
        <v>0.29166666666666669</v>
      </c>
      <c r="M2523" s="27">
        <v>0</v>
      </c>
      <c r="N2523" s="27">
        <v>71</v>
      </c>
      <c r="O2523" s="27">
        <v>2</v>
      </c>
      <c r="P2523" s="27">
        <v>0</v>
      </c>
      <c r="Q2523" s="27">
        <v>3</v>
      </c>
      <c r="R2523" s="27">
        <v>1</v>
      </c>
      <c r="S2523" s="27">
        <v>0</v>
      </c>
      <c r="T2523" s="27">
        <v>3</v>
      </c>
      <c r="U2523" s="27">
        <v>0</v>
      </c>
      <c r="V2523" s="30">
        <f t="shared" si="119"/>
        <v>80</v>
      </c>
    </row>
    <row r="2524" spans="1:22" ht="17.100000000000001" customHeight="1">
      <c r="A2524" s="10" t="s">
        <v>14</v>
      </c>
      <c r="B2524" s="10" t="s">
        <v>167</v>
      </c>
      <c r="C2524" s="11" t="s">
        <v>168</v>
      </c>
      <c r="D2524" s="149" t="str">
        <f t="shared" si="117"/>
        <v>r1_14 -  ul. Sienkiewicza</v>
      </c>
      <c r="E2524" s="149" t="str">
        <f t="shared" si="118"/>
        <v>r1_14 -  ul. Sienkiewicza - W2 od ul. Górnickiego - ruch dookólny w prawo</v>
      </c>
      <c r="F2524" s="10" t="s">
        <v>6</v>
      </c>
      <c r="G2524" s="11" t="s">
        <v>169</v>
      </c>
      <c r="H2524" s="149" t="s">
        <v>370</v>
      </c>
      <c r="I2524" s="24" t="s">
        <v>136</v>
      </c>
      <c r="J2524" s="25">
        <v>43207</v>
      </c>
      <c r="K2524" s="26" t="s">
        <v>45</v>
      </c>
      <c r="L2524" s="90">
        <v>0.29166666666666669</v>
      </c>
      <c r="M2524" s="27">
        <v>1</v>
      </c>
      <c r="N2524" s="27">
        <v>123</v>
      </c>
      <c r="O2524" s="27">
        <v>4</v>
      </c>
      <c r="P2524" s="27">
        <v>0</v>
      </c>
      <c r="Q2524" s="27">
        <v>1</v>
      </c>
      <c r="R2524" s="27">
        <v>0</v>
      </c>
      <c r="S2524" s="27">
        <v>0</v>
      </c>
      <c r="T2524" s="27">
        <v>1</v>
      </c>
      <c r="U2524" s="27">
        <v>0</v>
      </c>
      <c r="V2524" s="30">
        <f t="shared" si="119"/>
        <v>130</v>
      </c>
    </row>
    <row r="2525" spans="1:22" ht="17.100000000000001" customHeight="1">
      <c r="A2525" s="10" t="s">
        <v>14</v>
      </c>
      <c r="B2525" s="10" t="s">
        <v>167</v>
      </c>
      <c r="C2525" s="11" t="s">
        <v>168</v>
      </c>
      <c r="D2525" s="149" t="str">
        <f t="shared" si="117"/>
        <v>r1_14 -  ul. Sienkiewicza</v>
      </c>
      <c r="E2525" s="149" t="str">
        <f t="shared" si="118"/>
        <v>r1_14 -  ul. Sienkiewicza - W2 od ul. Górnickiego - ruch dookólny w prawo</v>
      </c>
      <c r="F2525" s="10" t="s">
        <v>6</v>
      </c>
      <c r="G2525" s="11" t="s">
        <v>169</v>
      </c>
      <c r="H2525" s="149" t="s">
        <v>370</v>
      </c>
      <c r="I2525" s="24" t="s">
        <v>136</v>
      </c>
      <c r="J2525" s="25">
        <v>43207</v>
      </c>
      <c r="K2525" s="26" t="s">
        <v>46</v>
      </c>
      <c r="L2525" s="90">
        <v>0.29166666666666669</v>
      </c>
      <c r="M2525" s="27">
        <v>1</v>
      </c>
      <c r="N2525" s="27">
        <v>131</v>
      </c>
      <c r="O2525" s="27">
        <v>6</v>
      </c>
      <c r="P2525" s="27">
        <v>0</v>
      </c>
      <c r="Q2525" s="27">
        <v>0</v>
      </c>
      <c r="R2525" s="27">
        <v>1</v>
      </c>
      <c r="S2525" s="27">
        <v>0</v>
      </c>
      <c r="T2525" s="27">
        <v>0</v>
      </c>
      <c r="U2525" s="27">
        <v>0</v>
      </c>
      <c r="V2525" s="30">
        <f t="shared" si="119"/>
        <v>139</v>
      </c>
    </row>
    <row r="2526" spans="1:22" ht="17.100000000000001" customHeight="1">
      <c r="A2526" s="10" t="s">
        <v>14</v>
      </c>
      <c r="B2526" s="10" t="s">
        <v>167</v>
      </c>
      <c r="C2526" s="11" t="s">
        <v>168</v>
      </c>
      <c r="D2526" s="149" t="str">
        <f t="shared" si="117"/>
        <v>r1_14 -  ul. Sienkiewicza</v>
      </c>
      <c r="E2526" s="149" t="str">
        <f t="shared" si="118"/>
        <v>r1_14 -  ul. Sienkiewicza - W2 od ul. Górnickiego - ruch dookólny w prawo</v>
      </c>
      <c r="F2526" s="10" t="s">
        <v>6</v>
      </c>
      <c r="G2526" s="11" t="s">
        <v>169</v>
      </c>
      <c r="H2526" s="149" t="s">
        <v>370</v>
      </c>
      <c r="I2526" s="24" t="s">
        <v>136</v>
      </c>
      <c r="J2526" s="25">
        <v>43207</v>
      </c>
      <c r="K2526" s="26" t="s">
        <v>47</v>
      </c>
      <c r="L2526" s="90">
        <v>0.33333333333333398</v>
      </c>
      <c r="M2526" s="27">
        <v>0</v>
      </c>
      <c r="N2526" s="27">
        <v>148</v>
      </c>
      <c r="O2526" s="27">
        <v>10</v>
      </c>
      <c r="P2526" s="27">
        <v>1</v>
      </c>
      <c r="Q2526" s="27">
        <v>0</v>
      </c>
      <c r="R2526" s="27">
        <v>1</v>
      </c>
      <c r="S2526" s="27">
        <v>0</v>
      </c>
      <c r="T2526" s="27">
        <v>2</v>
      </c>
      <c r="U2526" s="27">
        <v>0</v>
      </c>
      <c r="V2526" s="30">
        <f t="shared" si="119"/>
        <v>162</v>
      </c>
    </row>
    <row r="2527" spans="1:22" ht="17.100000000000001" customHeight="1">
      <c r="A2527" s="10" t="s">
        <v>14</v>
      </c>
      <c r="B2527" s="10" t="s">
        <v>167</v>
      </c>
      <c r="C2527" s="11" t="s">
        <v>168</v>
      </c>
      <c r="D2527" s="149" t="str">
        <f t="shared" si="117"/>
        <v>r1_14 -  ul. Sienkiewicza</v>
      </c>
      <c r="E2527" s="149" t="str">
        <f t="shared" si="118"/>
        <v>r1_14 -  ul. Sienkiewicza - W2 od ul. Górnickiego - ruch dookólny w prawo</v>
      </c>
      <c r="F2527" s="10" t="s">
        <v>6</v>
      </c>
      <c r="G2527" s="11" t="s">
        <v>169</v>
      </c>
      <c r="H2527" s="149" t="s">
        <v>370</v>
      </c>
      <c r="I2527" s="24" t="s">
        <v>136</v>
      </c>
      <c r="J2527" s="25">
        <v>43207</v>
      </c>
      <c r="K2527" s="26" t="s">
        <v>48</v>
      </c>
      <c r="L2527" s="90">
        <v>0.33333333333333398</v>
      </c>
      <c r="M2527" s="27">
        <v>3</v>
      </c>
      <c r="N2527" s="27">
        <v>162</v>
      </c>
      <c r="O2527" s="27">
        <v>15</v>
      </c>
      <c r="P2527" s="27">
        <v>1</v>
      </c>
      <c r="Q2527" s="27">
        <v>0</v>
      </c>
      <c r="R2527" s="27">
        <v>1</v>
      </c>
      <c r="S2527" s="27">
        <v>0</v>
      </c>
      <c r="T2527" s="27">
        <v>5</v>
      </c>
      <c r="U2527" s="27">
        <v>0</v>
      </c>
      <c r="V2527" s="30">
        <f t="shared" si="119"/>
        <v>187</v>
      </c>
    </row>
    <row r="2528" spans="1:22" ht="17.100000000000001" customHeight="1">
      <c r="A2528" s="10" t="s">
        <v>14</v>
      </c>
      <c r="B2528" s="10" t="s">
        <v>167</v>
      </c>
      <c r="C2528" s="11" t="s">
        <v>168</v>
      </c>
      <c r="D2528" s="149" t="str">
        <f t="shared" si="117"/>
        <v>r1_14 -  ul. Sienkiewicza</v>
      </c>
      <c r="E2528" s="149" t="str">
        <f t="shared" si="118"/>
        <v>r1_14 -  ul. Sienkiewicza - W2 od ul. Górnickiego - ruch dookólny w prawo</v>
      </c>
      <c r="F2528" s="10" t="s">
        <v>6</v>
      </c>
      <c r="G2528" s="11" t="s">
        <v>169</v>
      </c>
      <c r="H2528" s="149" t="s">
        <v>370</v>
      </c>
      <c r="I2528" s="24" t="s">
        <v>136</v>
      </c>
      <c r="J2528" s="25">
        <v>43207</v>
      </c>
      <c r="K2528" s="26" t="s">
        <v>49</v>
      </c>
      <c r="L2528" s="90">
        <v>0.33333333333333398</v>
      </c>
      <c r="M2528" s="27">
        <v>1</v>
      </c>
      <c r="N2528" s="27">
        <v>198</v>
      </c>
      <c r="O2528" s="27">
        <v>7</v>
      </c>
      <c r="P2528" s="27">
        <v>0</v>
      </c>
      <c r="Q2528" s="27">
        <v>0</v>
      </c>
      <c r="R2528" s="27">
        <v>1</v>
      </c>
      <c r="S2528" s="27">
        <v>1</v>
      </c>
      <c r="T2528" s="27">
        <v>3</v>
      </c>
      <c r="U2528" s="27">
        <v>0</v>
      </c>
      <c r="V2528" s="30">
        <f t="shared" si="119"/>
        <v>211</v>
      </c>
    </row>
    <row r="2529" spans="1:22" ht="17.100000000000001" customHeight="1">
      <c r="A2529" s="10" t="s">
        <v>14</v>
      </c>
      <c r="B2529" s="10" t="s">
        <v>167</v>
      </c>
      <c r="C2529" s="11" t="s">
        <v>168</v>
      </c>
      <c r="D2529" s="149" t="str">
        <f t="shared" si="117"/>
        <v>r1_14 -  ul. Sienkiewicza</v>
      </c>
      <c r="E2529" s="149" t="str">
        <f t="shared" si="118"/>
        <v>r1_14 -  ul. Sienkiewicza - W2 od ul. Górnickiego - ruch dookólny w prawo</v>
      </c>
      <c r="F2529" s="10" t="s">
        <v>6</v>
      </c>
      <c r="G2529" s="11" t="s">
        <v>169</v>
      </c>
      <c r="H2529" s="149" t="s">
        <v>370</v>
      </c>
      <c r="I2529" s="24" t="s">
        <v>136</v>
      </c>
      <c r="J2529" s="25">
        <v>43207</v>
      </c>
      <c r="K2529" s="26" t="s">
        <v>50</v>
      </c>
      <c r="L2529" s="90">
        <v>0.33333333333333398</v>
      </c>
      <c r="M2529" s="27">
        <v>0</v>
      </c>
      <c r="N2529" s="27">
        <v>192</v>
      </c>
      <c r="O2529" s="27">
        <v>2</v>
      </c>
      <c r="P2529" s="27">
        <v>1</v>
      </c>
      <c r="Q2529" s="27">
        <v>0</v>
      </c>
      <c r="R2529" s="27">
        <v>2</v>
      </c>
      <c r="S2529" s="27">
        <v>0</v>
      </c>
      <c r="T2529" s="27">
        <v>3</v>
      </c>
      <c r="U2529" s="27">
        <v>0</v>
      </c>
      <c r="V2529" s="30">
        <f t="shared" si="119"/>
        <v>200</v>
      </c>
    </row>
    <row r="2530" spans="1:22" ht="17.100000000000001" customHeight="1">
      <c r="A2530" s="10" t="s">
        <v>14</v>
      </c>
      <c r="B2530" s="10" t="s">
        <v>167</v>
      </c>
      <c r="C2530" s="11" t="s">
        <v>168</v>
      </c>
      <c r="D2530" s="149" t="str">
        <f t="shared" si="117"/>
        <v>r1_14 -  ul. Sienkiewicza</v>
      </c>
      <c r="E2530" s="149" t="str">
        <f t="shared" si="118"/>
        <v>r1_14 -  ul. Sienkiewicza - W2 od ul. Górnickiego - ruch dookólny w prawo</v>
      </c>
      <c r="F2530" s="10" t="s">
        <v>6</v>
      </c>
      <c r="G2530" s="11" t="s">
        <v>169</v>
      </c>
      <c r="H2530" s="149" t="s">
        <v>370</v>
      </c>
      <c r="I2530" s="24" t="s">
        <v>136</v>
      </c>
      <c r="J2530" s="25">
        <v>43207</v>
      </c>
      <c r="K2530" s="26" t="s">
        <v>51</v>
      </c>
      <c r="L2530" s="90">
        <v>0.375</v>
      </c>
      <c r="M2530" s="27">
        <v>0</v>
      </c>
      <c r="N2530" s="27">
        <v>164</v>
      </c>
      <c r="O2530" s="27">
        <v>9</v>
      </c>
      <c r="P2530" s="27">
        <v>1</v>
      </c>
      <c r="Q2530" s="27">
        <v>0</v>
      </c>
      <c r="R2530" s="27">
        <v>1</v>
      </c>
      <c r="S2530" s="27">
        <v>0</v>
      </c>
      <c r="T2530" s="27">
        <v>2</v>
      </c>
      <c r="U2530" s="27">
        <v>0</v>
      </c>
      <c r="V2530" s="30">
        <f t="shared" si="119"/>
        <v>177</v>
      </c>
    </row>
    <row r="2531" spans="1:22" ht="17.100000000000001" customHeight="1">
      <c r="A2531" s="10" t="s">
        <v>14</v>
      </c>
      <c r="B2531" s="10" t="s">
        <v>167</v>
      </c>
      <c r="C2531" s="11" t="s">
        <v>168</v>
      </c>
      <c r="D2531" s="149" t="str">
        <f t="shared" si="117"/>
        <v>r1_14 -  ul. Sienkiewicza</v>
      </c>
      <c r="E2531" s="149" t="str">
        <f t="shared" si="118"/>
        <v>r1_14 -  ul. Sienkiewicza - W2 od ul. Górnickiego - ruch dookólny w prawo</v>
      </c>
      <c r="F2531" s="10" t="s">
        <v>6</v>
      </c>
      <c r="G2531" s="11" t="s">
        <v>169</v>
      </c>
      <c r="H2531" s="149" t="s">
        <v>370</v>
      </c>
      <c r="I2531" s="24" t="s">
        <v>136</v>
      </c>
      <c r="J2531" s="25">
        <v>43207</v>
      </c>
      <c r="K2531" s="26" t="s">
        <v>52</v>
      </c>
      <c r="L2531" s="90">
        <v>0.375</v>
      </c>
      <c r="M2531" s="27">
        <v>0</v>
      </c>
      <c r="N2531" s="27">
        <v>136</v>
      </c>
      <c r="O2531" s="27">
        <v>7</v>
      </c>
      <c r="P2531" s="27">
        <v>0</v>
      </c>
      <c r="Q2531" s="27">
        <v>2</v>
      </c>
      <c r="R2531" s="27">
        <v>1</v>
      </c>
      <c r="S2531" s="27">
        <v>1</v>
      </c>
      <c r="T2531" s="27">
        <v>0</v>
      </c>
      <c r="U2531" s="27">
        <v>1</v>
      </c>
      <c r="V2531" s="30">
        <f t="shared" si="119"/>
        <v>148</v>
      </c>
    </row>
    <row r="2532" spans="1:22" ht="17.100000000000001" customHeight="1">
      <c r="A2532" s="10" t="s">
        <v>14</v>
      </c>
      <c r="B2532" s="10" t="s">
        <v>167</v>
      </c>
      <c r="C2532" s="11" t="s">
        <v>168</v>
      </c>
      <c r="D2532" s="149" t="str">
        <f t="shared" si="117"/>
        <v>r1_14 -  ul. Sienkiewicza</v>
      </c>
      <c r="E2532" s="149" t="str">
        <f t="shared" si="118"/>
        <v>r1_14 -  ul. Sienkiewicza - W2 od ul. Górnickiego - ruch dookólny w prawo</v>
      </c>
      <c r="F2532" s="10" t="s">
        <v>6</v>
      </c>
      <c r="G2532" s="11" t="s">
        <v>169</v>
      </c>
      <c r="H2532" s="149" t="s">
        <v>370</v>
      </c>
      <c r="I2532" s="24" t="s">
        <v>136</v>
      </c>
      <c r="J2532" s="25">
        <v>43207</v>
      </c>
      <c r="K2532" s="26" t="s">
        <v>53</v>
      </c>
      <c r="L2532" s="90">
        <v>0.375</v>
      </c>
      <c r="M2532" s="27">
        <v>1</v>
      </c>
      <c r="N2532" s="27">
        <v>153</v>
      </c>
      <c r="O2532" s="27">
        <v>8</v>
      </c>
      <c r="P2532" s="27">
        <v>1</v>
      </c>
      <c r="Q2532" s="27">
        <v>0</v>
      </c>
      <c r="R2532" s="27">
        <v>2</v>
      </c>
      <c r="S2532" s="27">
        <v>0</v>
      </c>
      <c r="T2532" s="27">
        <v>1</v>
      </c>
      <c r="U2532" s="27">
        <v>0</v>
      </c>
      <c r="V2532" s="30">
        <f t="shared" si="119"/>
        <v>166</v>
      </c>
    </row>
    <row r="2533" spans="1:22" ht="17.100000000000001" customHeight="1">
      <c r="A2533" s="10" t="s">
        <v>14</v>
      </c>
      <c r="B2533" s="10" t="s">
        <v>167</v>
      </c>
      <c r="C2533" s="11" t="s">
        <v>168</v>
      </c>
      <c r="D2533" s="149" t="str">
        <f t="shared" si="117"/>
        <v>r1_14 -  ul. Sienkiewicza</v>
      </c>
      <c r="E2533" s="149" t="str">
        <f t="shared" si="118"/>
        <v>r1_14 -  ul. Sienkiewicza - W2 od ul. Górnickiego - ruch dookólny w prawo</v>
      </c>
      <c r="F2533" s="10" t="s">
        <v>6</v>
      </c>
      <c r="G2533" s="11" t="s">
        <v>169</v>
      </c>
      <c r="H2533" s="149" t="s">
        <v>370</v>
      </c>
      <c r="I2533" s="24" t="s">
        <v>136</v>
      </c>
      <c r="J2533" s="25">
        <v>43207</v>
      </c>
      <c r="K2533" s="26" t="s">
        <v>54</v>
      </c>
      <c r="L2533" s="90">
        <v>0.375</v>
      </c>
      <c r="M2533" s="27">
        <v>0</v>
      </c>
      <c r="N2533" s="27">
        <v>167</v>
      </c>
      <c r="O2533" s="27">
        <v>11</v>
      </c>
      <c r="P2533" s="27">
        <v>1</v>
      </c>
      <c r="Q2533" s="27">
        <v>2</v>
      </c>
      <c r="R2533" s="27">
        <v>1</v>
      </c>
      <c r="S2533" s="27">
        <v>0</v>
      </c>
      <c r="T2533" s="27">
        <v>3</v>
      </c>
      <c r="U2533" s="27">
        <v>0</v>
      </c>
      <c r="V2533" s="30">
        <f t="shared" si="119"/>
        <v>185</v>
      </c>
    </row>
    <row r="2534" spans="1:22" ht="17.100000000000001" customHeight="1">
      <c r="A2534" s="10" t="s">
        <v>14</v>
      </c>
      <c r="B2534" s="10" t="s">
        <v>167</v>
      </c>
      <c r="C2534" s="11" t="s">
        <v>168</v>
      </c>
      <c r="D2534" s="149" t="str">
        <f t="shared" si="117"/>
        <v>r1_14 -  ul. Sienkiewicza</v>
      </c>
      <c r="E2534" s="149" t="str">
        <f t="shared" si="118"/>
        <v>r1_14 -  ul. Sienkiewicza - W2 od ul. Górnickiego - ruch dookólny w prawo</v>
      </c>
      <c r="F2534" s="10" t="s">
        <v>6</v>
      </c>
      <c r="G2534" s="11" t="s">
        <v>169</v>
      </c>
      <c r="H2534" s="149" t="s">
        <v>370</v>
      </c>
      <c r="I2534" s="24" t="s">
        <v>136</v>
      </c>
      <c r="J2534" s="25">
        <v>43207</v>
      </c>
      <c r="K2534" s="26" t="s">
        <v>55</v>
      </c>
      <c r="L2534" s="90">
        <v>0.41666666666666702</v>
      </c>
      <c r="M2534" s="27">
        <v>1</v>
      </c>
      <c r="N2534" s="27">
        <v>131</v>
      </c>
      <c r="O2534" s="27">
        <v>10</v>
      </c>
      <c r="P2534" s="27">
        <v>0</v>
      </c>
      <c r="Q2534" s="27">
        <v>0</v>
      </c>
      <c r="R2534" s="27">
        <v>1</v>
      </c>
      <c r="S2534" s="27">
        <v>0</v>
      </c>
      <c r="T2534" s="27">
        <v>2</v>
      </c>
      <c r="U2534" s="27">
        <v>0</v>
      </c>
      <c r="V2534" s="30">
        <f t="shared" si="119"/>
        <v>145</v>
      </c>
    </row>
    <row r="2535" spans="1:22" ht="17.100000000000001" customHeight="1">
      <c r="A2535" s="10" t="s">
        <v>14</v>
      </c>
      <c r="B2535" s="10" t="s">
        <v>167</v>
      </c>
      <c r="C2535" s="11" t="s">
        <v>168</v>
      </c>
      <c r="D2535" s="149" t="str">
        <f t="shared" si="117"/>
        <v>r1_14 -  ul. Sienkiewicza</v>
      </c>
      <c r="E2535" s="149" t="str">
        <f t="shared" si="118"/>
        <v>r1_14 -  ul. Sienkiewicza - W2 od ul. Górnickiego - ruch dookólny w prawo</v>
      </c>
      <c r="F2535" s="10" t="s">
        <v>6</v>
      </c>
      <c r="G2535" s="11" t="s">
        <v>169</v>
      </c>
      <c r="H2535" s="149" t="s">
        <v>370</v>
      </c>
      <c r="I2535" s="24" t="s">
        <v>136</v>
      </c>
      <c r="J2535" s="25">
        <v>43207</v>
      </c>
      <c r="K2535" s="26" t="s">
        <v>56</v>
      </c>
      <c r="L2535" s="90">
        <v>0.41666666666666702</v>
      </c>
      <c r="M2535" s="27">
        <v>1</v>
      </c>
      <c r="N2535" s="27">
        <v>147</v>
      </c>
      <c r="O2535" s="27">
        <v>9</v>
      </c>
      <c r="P2535" s="27">
        <v>0</v>
      </c>
      <c r="Q2535" s="27">
        <v>0</v>
      </c>
      <c r="R2535" s="27">
        <v>0</v>
      </c>
      <c r="S2535" s="27">
        <v>0</v>
      </c>
      <c r="T2535" s="27">
        <v>3</v>
      </c>
      <c r="U2535" s="27">
        <v>0</v>
      </c>
      <c r="V2535" s="30">
        <f t="shared" si="119"/>
        <v>160</v>
      </c>
    </row>
    <row r="2536" spans="1:22" ht="17.100000000000001" customHeight="1">
      <c r="A2536" s="10" t="s">
        <v>14</v>
      </c>
      <c r="B2536" s="10" t="s">
        <v>167</v>
      </c>
      <c r="C2536" s="11" t="s">
        <v>168</v>
      </c>
      <c r="D2536" s="149" t="str">
        <f t="shared" si="117"/>
        <v>r1_14 -  ul. Sienkiewicza</v>
      </c>
      <c r="E2536" s="149" t="str">
        <f t="shared" si="118"/>
        <v>r1_14 -  ul. Sienkiewicza - W2 od ul. Górnickiego - ruch dookólny w prawo</v>
      </c>
      <c r="F2536" s="10" t="s">
        <v>6</v>
      </c>
      <c r="G2536" s="11" t="s">
        <v>169</v>
      </c>
      <c r="H2536" s="149" t="s">
        <v>370</v>
      </c>
      <c r="I2536" s="24" t="s">
        <v>136</v>
      </c>
      <c r="J2536" s="25">
        <v>43207</v>
      </c>
      <c r="K2536" s="26" t="s">
        <v>57</v>
      </c>
      <c r="L2536" s="90">
        <v>0.41666666666666702</v>
      </c>
      <c r="M2536" s="27">
        <v>0</v>
      </c>
      <c r="N2536" s="27">
        <v>108</v>
      </c>
      <c r="O2536" s="27">
        <v>9</v>
      </c>
      <c r="P2536" s="27">
        <v>0</v>
      </c>
      <c r="Q2536" s="27">
        <v>2</v>
      </c>
      <c r="R2536" s="27">
        <v>1</v>
      </c>
      <c r="S2536" s="27">
        <v>0</v>
      </c>
      <c r="T2536" s="27">
        <v>0</v>
      </c>
      <c r="U2536" s="27">
        <v>0</v>
      </c>
      <c r="V2536" s="30">
        <f t="shared" si="119"/>
        <v>120</v>
      </c>
    </row>
    <row r="2537" spans="1:22" ht="17.100000000000001" customHeight="1">
      <c r="A2537" s="10" t="s">
        <v>14</v>
      </c>
      <c r="B2537" s="10" t="s">
        <v>167</v>
      </c>
      <c r="C2537" s="11" t="s">
        <v>168</v>
      </c>
      <c r="D2537" s="149" t="str">
        <f t="shared" si="117"/>
        <v>r1_14 -  ul. Sienkiewicza</v>
      </c>
      <c r="E2537" s="149" t="str">
        <f t="shared" si="118"/>
        <v>r1_14 -  ul. Sienkiewicza - W2 od ul. Górnickiego - ruch dookólny w prawo</v>
      </c>
      <c r="F2537" s="10" t="s">
        <v>6</v>
      </c>
      <c r="G2537" s="11" t="s">
        <v>169</v>
      </c>
      <c r="H2537" s="149" t="s">
        <v>370</v>
      </c>
      <c r="I2537" s="24" t="s">
        <v>136</v>
      </c>
      <c r="J2537" s="25">
        <v>43207</v>
      </c>
      <c r="K2537" s="26" t="s">
        <v>58</v>
      </c>
      <c r="L2537" s="90">
        <v>0.41666666666666702</v>
      </c>
      <c r="M2537" s="27">
        <v>0</v>
      </c>
      <c r="N2537" s="27">
        <v>113</v>
      </c>
      <c r="O2537" s="27">
        <v>6</v>
      </c>
      <c r="P2537" s="27">
        <v>3</v>
      </c>
      <c r="Q2537" s="27">
        <v>0</v>
      </c>
      <c r="R2537" s="27">
        <v>1</v>
      </c>
      <c r="S2537" s="27">
        <v>0</v>
      </c>
      <c r="T2537" s="27">
        <v>4</v>
      </c>
      <c r="U2537" s="27">
        <v>0</v>
      </c>
      <c r="V2537" s="30">
        <f t="shared" si="119"/>
        <v>127</v>
      </c>
    </row>
    <row r="2538" spans="1:22" ht="17.100000000000001" customHeight="1">
      <c r="A2538" s="10" t="s">
        <v>14</v>
      </c>
      <c r="B2538" s="10" t="s">
        <v>167</v>
      </c>
      <c r="C2538" s="11" t="s">
        <v>168</v>
      </c>
      <c r="D2538" s="149" t="str">
        <f t="shared" si="117"/>
        <v>r1_14 -  ul. Sienkiewicza</v>
      </c>
      <c r="E2538" s="149" t="str">
        <f t="shared" si="118"/>
        <v>r1_14 -  ul. Sienkiewicza - W2 od ul. Górnickiego - ruch dookólny w prawo</v>
      </c>
      <c r="F2538" s="10" t="s">
        <v>6</v>
      </c>
      <c r="G2538" s="11" t="s">
        <v>169</v>
      </c>
      <c r="H2538" s="149" t="s">
        <v>370</v>
      </c>
      <c r="I2538" s="24" t="s">
        <v>136</v>
      </c>
      <c r="J2538" s="25">
        <v>43207</v>
      </c>
      <c r="K2538" s="26" t="s">
        <v>59</v>
      </c>
      <c r="L2538" s="90">
        <v>0.45833333333333398</v>
      </c>
      <c r="M2538" s="27">
        <v>1</v>
      </c>
      <c r="N2538" s="27">
        <v>124</v>
      </c>
      <c r="O2538" s="27">
        <v>11</v>
      </c>
      <c r="P2538" s="27">
        <v>4</v>
      </c>
      <c r="Q2538" s="27">
        <v>0</v>
      </c>
      <c r="R2538" s="27">
        <v>4</v>
      </c>
      <c r="S2538" s="27">
        <v>0</v>
      </c>
      <c r="T2538" s="27">
        <v>4</v>
      </c>
      <c r="U2538" s="27">
        <v>0</v>
      </c>
      <c r="V2538" s="30">
        <f t="shared" si="119"/>
        <v>148</v>
      </c>
    </row>
    <row r="2539" spans="1:22" ht="17.100000000000001" customHeight="1">
      <c r="A2539" s="10" t="s">
        <v>14</v>
      </c>
      <c r="B2539" s="10" t="s">
        <v>167</v>
      </c>
      <c r="C2539" s="11" t="s">
        <v>168</v>
      </c>
      <c r="D2539" s="149" t="str">
        <f t="shared" si="117"/>
        <v>r1_14 -  ul. Sienkiewicza</v>
      </c>
      <c r="E2539" s="149" t="str">
        <f t="shared" si="118"/>
        <v>r1_14 -  ul. Sienkiewicza - W2 od ul. Górnickiego - ruch dookólny w prawo</v>
      </c>
      <c r="F2539" s="10" t="s">
        <v>6</v>
      </c>
      <c r="G2539" s="11" t="s">
        <v>169</v>
      </c>
      <c r="H2539" s="149" t="s">
        <v>370</v>
      </c>
      <c r="I2539" s="24" t="s">
        <v>136</v>
      </c>
      <c r="J2539" s="25">
        <v>43207</v>
      </c>
      <c r="K2539" s="26" t="s">
        <v>60</v>
      </c>
      <c r="L2539" s="90">
        <v>0.45833333333333398</v>
      </c>
      <c r="M2539" s="27">
        <v>0</v>
      </c>
      <c r="N2539" s="27">
        <v>107</v>
      </c>
      <c r="O2539" s="27">
        <v>8</v>
      </c>
      <c r="P2539" s="27">
        <v>0</v>
      </c>
      <c r="Q2539" s="27">
        <v>1</v>
      </c>
      <c r="R2539" s="27">
        <v>0</v>
      </c>
      <c r="S2539" s="27">
        <v>0</v>
      </c>
      <c r="T2539" s="27">
        <v>0</v>
      </c>
      <c r="U2539" s="27">
        <v>0</v>
      </c>
      <c r="V2539" s="30">
        <f t="shared" si="119"/>
        <v>116</v>
      </c>
    </row>
    <row r="2540" spans="1:22" ht="17.100000000000001" customHeight="1">
      <c r="A2540" s="10" t="s">
        <v>14</v>
      </c>
      <c r="B2540" s="10" t="s">
        <v>167</v>
      </c>
      <c r="C2540" s="11" t="s">
        <v>168</v>
      </c>
      <c r="D2540" s="149" t="str">
        <f t="shared" si="117"/>
        <v>r1_14 -  ul. Sienkiewicza</v>
      </c>
      <c r="E2540" s="149" t="str">
        <f t="shared" si="118"/>
        <v>r1_14 -  ul. Sienkiewicza - W2 od ul. Górnickiego - ruch dookólny w prawo</v>
      </c>
      <c r="F2540" s="10" t="s">
        <v>6</v>
      </c>
      <c r="G2540" s="11" t="s">
        <v>169</v>
      </c>
      <c r="H2540" s="149" t="s">
        <v>370</v>
      </c>
      <c r="I2540" s="24" t="s">
        <v>136</v>
      </c>
      <c r="J2540" s="25">
        <v>43207</v>
      </c>
      <c r="K2540" s="26" t="s">
        <v>61</v>
      </c>
      <c r="L2540" s="90">
        <v>0.45833333333333398</v>
      </c>
      <c r="M2540" s="27">
        <v>1</v>
      </c>
      <c r="N2540" s="27">
        <v>102</v>
      </c>
      <c r="O2540" s="27">
        <v>4</v>
      </c>
      <c r="P2540" s="27">
        <v>0</v>
      </c>
      <c r="Q2540" s="27">
        <v>1</v>
      </c>
      <c r="R2540" s="27">
        <v>1</v>
      </c>
      <c r="S2540" s="27">
        <v>0</v>
      </c>
      <c r="T2540" s="27">
        <v>4</v>
      </c>
      <c r="U2540" s="27">
        <v>0</v>
      </c>
      <c r="V2540" s="30">
        <f t="shared" si="119"/>
        <v>113</v>
      </c>
    </row>
    <row r="2541" spans="1:22" ht="17.100000000000001" customHeight="1">
      <c r="A2541" s="10" t="s">
        <v>14</v>
      </c>
      <c r="B2541" s="10" t="s">
        <v>167</v>
      </c>
      <c r="C2541" s="11" t="s">
        <v>168</v>
      </c>
      <c r="D2541" s="149" t="str">
        <f t="shared" si="117"/>
        <v>r1_14 -  ul. Sienkiewicza</v>
      </c>
      <c r="E2541" s="149" t="str">
        <f t="shared" si="118"/>
        <v>r1_14 -  ul. Sienkiewicza - W2 od ul. Górnickiego - ruch dookólny w prawo</v>
      </c>
      <c r="F2541" s="10" t="s">
        <v>6</v>
      </c>
      <c r="G2541" s="11" t="s">
        <v>169</v>
      </c>
      <c r="H2541" s="149" t="s">
        <v>370</v>
      </c>
      <c r="I2541" s="24" t="s">
        <v>136</v>
      </c>
      <c r="J2541" s="25">
        <v>43207</v>
      </c>
      <c r="K2541" s="26" t="s">
        <v>62</v>
      </c>
      <c r="L2541" s="90">
        <v>0.45833333333333398</v>
      </c>
      <c r="M2541" s="27">
        <v>1</v>
      </c>
      <c r="N2541" s="27">
        <v>123</v>
      </c>
      <c r="O2541" s="27">
        <v>10</v>
      </c>
      <c r="P2541" s="27">
        <v>1</v>
      </c>
      <c r="Q2541" s="27">
        <v>1</v>
      </c>
      <c r="R2541" s="27">
        <v>0</v>
      </c>
      <c r="S2541" s="27">
        <v>0</v>
      </c>
      <c r="T2541" s="27">
        <v>5</v>
      </c>
      <c r="U2541" s="27">
        <v>0</v>
      </c>
      <c r="V2541" s="30">
        <f t="shared" si="119"/>
        <v>141</v>
      </c>
    </row>
    <row r="2542" spans="1:22" ht="17.100000000000001" customHeight="1">
      <c r="A2542" s="10" t="s">
        <v>14</v>
      </c>
      <c r="B2542" s="10" t="s">
        <v>167</v>
      </c>
      <c r="C2542" s="11" t="s">
        <v>168</v>
      </c>
      <c r="D2542" s="149" t="str">
        <f t="shared" si="117"/>
        <v>r1_14 -  ul. Sienkiewicza</v>
      </c>
      <c r="E2542" s="149" t="str">
        <f t="shared" si="118"/>
        <v>r1_14 -  ul. Sienkiewicza - W2 od ul. Górnickiego - ruch dookólny w prawo</v>
      </c>
      <c r="F2542" s="10" t="s">
        <v>6</v>
      </c>
      <c r="G2542" s="11" t="s">
        <v>169</v>
      </c>
      <c r="H2542" s="149" t="s">
        <v>370</v>
      </c>
      <c r="I2542" s="24" t="s">
        <v>136</v>
      </c>
      <c r="J2542" s="25">
        <v>43207</v>
      </c>
      <c r="K2542" s="26" t="s">
        <v>63</v>
      </c>
      <c r="L2542" s="90">
        <v>0.5</v>
      </c>
      <c r="M2542" s="27">
        <v>0</v>
      </c>
      <c r="N2542" s="27">
        <v>121</v>
      </c>
      <c r="O2542" s="27">
        <v>11</v>
      </c>
      <c r="P2542" s="27">
        <v>1</v>
      </c>
      <c r="Q2542" s="27">
        <v>1</v>
      </c>
      <c r="R2542" s="27">
        <v>1</v>
      </c>
      <c r="S2542" s="27">
        <v>0</v>
      </c>
      <c r="T2542" s="27">
        <v>3</v>
      </c>
      <c r="U2542" s="27">
        <v>0</v>
      </c>
      <c r="V2542" s="30">
        <f t="shared" si="119"/>
        <v>138</v>
      </c>
    </row>
    <row r="2543" spans="1:22" ht="17.100000000000001" customHeight="1">
      <c r="A2543" s="10" t="s">
        <v>14</v>
      </c>
      <c r="B2543" s="10" t="s">
        <v>167</v>
      </c>
      <c r="C2543" s="11" t="s">
        <v>168</v>
      </c>
      <c r="D2543" s="149" t="str">
        <f t="shared" si="117"/>
        <v>r1_14 -  ul. Sienkiewicza</v>
      </c>
      <c r="E2543" s="149" t="str">
        <f t="shared" si="118"/>
        <v>r1_14 -  ul. Sienkiewicza - W2 od ul. Górnickiego - ruch dookólny w prawo</v>
      </c>
      <c r="F2543" s="10" t="s">
        <v>6</v>
      </c>
      <c r="G2543" s="11" t="s">
        <v>169</v>
      </c>
      <c r="H2543" s="149" t="s">
        <v>370</v>
      </c>
      <c r="I2543" s="24" t="s">
        <v>136</v>
      </c>
      <c r="J2543" s="25">
        <v>43207</v>
      </c>
      <c r="K2543" s="26" t="s">
        <v>64</v>
      </c>
      <c r="L2543" s="90">
        <v>0.5</v>
      </c>
      <c r="M2543" s="27">
        <v>0</v>
      </c>
      <c r="N2543" s="27">
        <v>108</v>
      </c>
      <c r="O2543" s="27">
        <v>8</v>
      </c>
      <c r="P2543" s="27">
        <v>2</v>
      </c>
      <c r="Q2543" s="27">
        <v>1</v>
      </c>
      <c r="R2543" s="27">
        <v>0</v>
      </c>
      <c r="S2543" s="27">
        <v>0</v>
      </c>
      <c r="T2543" s="27">
        <v>0</v>
      </c>
      <c r="U2543" s="27">
        <v>0</v>
      </c>
      <c r="V2543" s="30">
        <f t="shared" si="119"/>
        <v>119</v>
      </c>
    </row>
    <row r="2544" spans="1:22" ht="17.100000000000001" customHeight="1">
      <c r="A2544" s="10" t="s">
        <v>14</v>
      </c>
      <c r="B2544" s="10" t="s">
        <v>167</v>
      </c>
      <c r="C2544" s="11" t="s">
        <v>168</v>
      </c>
      <c r="D2544" s="149" t="str">
        <f t="shared" si="117"/>
        <v>r1_14 -  ul. Sienkiewicza</v>
      </c>
      <c r="E2544" s="149" t="str">
        <f t="shared" si="118"/>
        <v>r1_14 -  ul. Sienkiewicza - W2 od ul. Górnickiego - ruch dookólny w prawo</v>
      </c>
      <c r="F2544" s="10" t="s">
        <v>6</v>
      </c>
      <c r="G2544" s="11" t="s">
        <v>169</v>
      </c>
      <c r="H2544" s="149" t="s">
        <v>370</v>
      </c>
      <c r="I2544" s="24" t="s">
        <v>136</v>
      </c>
      <c r="J2544" s="25">
        <v>43207</v>
      </c>
      <c r="K2544" s="26" t="s">
        <v>65</v>
      </c>
      <c r="L2544" s="90">
        <v>0.5</v>
      </c>
      <c r="M2544" s="27">
        <v>2</v>
      </c>
      <c r="N2544" s="27">
        <v>131</v>
      </c>
      <c r="O2544" s="27">
        <v>7</v>
      </c>
      <c r="P2544" s="27">
        <v>1</v>
      </c>
      <c r="Q2544" s="27">
        <v>1</v>
      </c>
      <c r="R2544" s="27">
        <v>1</v>
      </c>
      <c r="S2544" s="27">
        <v>0</v>
      </c>
      <c r="T2544" s="27">
        <v>1</v>
      </c>
      <c r="U2544" s="27">
        <v>0</v>
      </c>
      <c r="V2544" s="30">
        <f t="shared" si="119"/>
        <v>144</v>
      </c>
    </row>
    <row r="2545" spans="1:22" ht="17.100000000000001" customHeight="1">
      <c r="A2545" s="10" t="s">
        <v>14</v>
      </c>
      <c r="B2545" s="10" t="s">
        <v>167</v>
      </c>
      <c r="C2545" s="11" t="s">
        <v>168</v>
      </c>
      <c r="D2545" s="149" t="str">
        <f t="shared" si="117"/>
        <v>r1_14 -  ul. Sienkiewicza</v>
      </c>
      <c r="E2545" s="149" t="str">
        <f t="shared" si="118"/>
        <v>r1_14 -  ul. Sienkiewicza - W2 od ul. Górnickiego - ruch dookólny w prawo</v>
      </c>
      <c r="F2545" s="10" t="s">
        <v>6</v>
      </c>
      <c r="G2545" s="11" t="s">
        <v>169</v>
      </c>
      <c r="H2545" s="149" t="s">
        <v>370</v>
      </c>
      <c r="I2545" s="24" t="s">
        <v>136</v>
      </c>
      <c r="J2545" s="25">
        <v>43207</v>
      </c>
      <c r="K2545" s="26" t="s">
        <v>66</v>
      </c>
      <c r="L2545" s="90">
        <v>0.5</v>
      </c>
      <c r="M2545" s="27">
        <v>0</v>
      </c>
      <c r="N2545" s="27">
        <v>89</v>
      </c>
      <c r="O2545" s="27">
        <v>9</v>
      </c>
      <c r="P2545" s="27">
        <v>0</v>
      </c>
      <c r="Q2545" s="27">
        <v>2</v>
      </c>
      <c r="R2545" s="27">
        <v>0</v>
      </c>
      <c r="S2545" s="27">
        <v>0</v>
      </c>
      <c r="T2545" s="27">
        <v>3</v>
      </c>
      <c r="U2545" s="27">
        <v>0</v>
      </c>
      <c r="V2545" s="30">
        <f t="shared" si="119"/>
        <v>103</v>
      </c>
    </row>
    <row r="2546" spans="1:22" ht="17.100000000000001" customHeight="1">
      <c r="A2546" s="10" t="s">
        <v>14</v>
      </c>
      <c r="B2546" s="10" t="s">
        <v>167</v>
      </c>
      <c r="C2546" s="11" t="s">
        <v>168</v>
      </c>
      <c r="D2546" s="149" t="str">
        <f t="shared" si="117"/>
        <v>r1_14 -  ul. Sienkiewicza</v>
      </c>
      <c r="E2546" s="149" t="str">
        <f t="shared" si="118"/>
        <v>r1_14 -  ul. Sienkiewicza - W2 od ul. Górnickiego - ruch dookólny w prawo</v>
      </c>
      <c r="F2546" s="10" t="s">
        <v>6</v>
      </c>
      <c r="G2546" s="11" t="s">
        <v>169</v>
      </c>
      <c r="H2546" s="149" t="s">
        <v>370</v>
      </c>
      <c r="I2546" s="24" t="s">
        <v>136</v>
      </c>
      <c r="J2546" s="25">
        <v>43207</v>
      </c>
      <c r="K2546" s="26" t="s">
        <v>67</v>
      </c>
      <c r="L2546" s="90">
        <v>0.54166666666666663</v>
      </c>
      <c r="M2546" s="27">
        <v>1</v>
      </c>
      <c r="N2546" s="27">
        <v>117</v>
      </c>
      <c r="O2546" s="27">
        <v>5</v>
      </c>
      <c r="P2546" s="27">
        <v>1</v>
      </c>
      <c r="Q2546" s="27">
        <v>0</v>
      </c>
      <c r="R2546" s="27">
        <v>2</v>
      </c>
      <c r="S2546" s="27">
        <v>0</v>
      </c>
      <c r="T2546" s="27">
        <v>3</v>
      </c>
      <c r="U2546" s="27">
        <v>0</v>
      </c>
      <c r="V2546" s="30">
        <f t="shared" si="119"/>
        <v>129</v>
      </c>
    </row>
    <row r="2547" spans="1:22" ht="17.100000000000001" customHeight="1">
      <c r="A2547" s="10" t="s">
        <v>14</v>
      </c>
      <c r="B2547" s="10" t="s">
        <v>167</v>
      </c>
      <c r="C2547" s="11" t="s">
        <v>168</v>
      </c>
      <c r="D2547" s="149" t="str">
        <f t="shared" si="117"/>
        <v>r1_14 -  ul. Sienkiewicza</v>
      </c>
      <c r="E2547" s="149" t="str">
        <f t="shared" si="118"/>
        <v>r1_14 -  ul. Sienkiewicza - W2 od ul. Górnickiego - ruch dookólny w prawo</v>
      </c>
      <c r="F2547" s="10" t="s">
        <v>6</v>
      </c>
      <c r="G2547" s="11" t="s">
        <v>169</v>
      </c>
      <c r="H2547" s="149" t="s">
        <v>370</v>
      </c>
      <c r="I2547" s="24" t="s">
        <v>136</v>
      </c>
      <c r="J2547" s="25">
        <v>43207</v>
      </c>
      <c r="K2547" s="26" t="s">
        <v>68</v>
      </c>
      <c r="L2547" s="90">
        <v>0.54166666666666663</v>
      </c>
      <c r="M2547" s="27">
        <v>1</v>
      </c>
      <c r="N2547" s="27">
        <v>105</v>
      </c>
      <c r="O2547" s="27">
        <v>9</v>
      </c>
      <c r="P2547" s="27">
        <v>1</v>
      </c>
      <c r="Q2547" s="27">
        <v>0</v>
      </c>
      <c r="R2547" s="27">
        <v>0</v>
      </c>
      <c r="S2547" s="27">
        <v>0</v>
      </c>
      <c r="T2547" s="27">
        <v>2</v>
      </c>
      <c r="U2547" s="27">
        <v>0</v>
      </c>
      <c r="V2547" s="30">
        <f t="shared" si="119"/>
        <v>118</v>
      </c>
    </row>
    <row r="2548" spans="1:22" ht="17.100000000000001" customHeight="1">
      <c r="A2548" s="10" t="s">
        <v>14</v>
      </c>
      <c r="B2548" s="10" t="s">
        <v>167</v>
      </c>
      <c r="C2548" s="11" t="s">
        <v>168</v>
      </c>
      <c r="D2548" s="149" t="str">
        <f t="shared" si="117"/>
        <v>r1_14 -  ul. Sienkiewicza</v>
      </c>
      <c r="E2548" s="149" t="str">
        <f t="shared" si="118"/>
        <v>r1_14 -  ul. Sienkiewicza - W2 od ul. Górnickiego - ruch dookólny w prawo</v>
      </c>
      <c r="F2548" s="10" t="s">
        <v>6</v>
      </c>
      <c r="G2548" s="11" t="s">
        <v>169</v>
      </c>
      <c r="H2548" s="149" t="s">
        <v>370</v>
      </c>
      <c r="I2548" s="24" t="s">
        <v>136</v>
      </c>
      <c r="J2548" s="25">
        <v>43207</v>
      </c>
      <c r="K2548" s="26" t="s">
        <v>69</v>
      </c>
      <c r="L2548" s="90">
        <v>0.54166666666666663</v>
      </c>
      <c r="M2548" s="27">
        <v>1</v>
      </c>
      <c r="N2548" s="27">
        <v>108</v>
      </c>
      <c r="O2548" s="27">
        <v>11</v>
      </c>
      <c r="P2548" s="27">
        <v>2</v>
      </c>
      <c r="Q2548" s="27">
        <v>0</v>
      </c>
      <c r="R2548" s="27">
        <v>1</v>
      </c>
      <c r="S2548" s="27">
        <v>0</v>
      </c>
      <c r="T2548" s="27">
        <v>3</v>
      </c>
      <c r="U2548" s="27">
        <v>1</v>
      </c>
      <c r="V2548" s="30">
        <f t="shared" si="119"/>
        <v>127</v>
      </c>
    </row>
    <row r="2549" spans="1:22" ht="17.100000000000001" customHeight="1">
      <c r="A2549" s="10" t="s">
        <v>14</v>
      </c>
      <c r="B2549" s="10" t="s">
        <v>167</v>
      </c>
      <c r="C2549" s="11" t="s">
        <v>168</v>
      </c>
      <c r="D2549" s="149" t="str">
        <f t="shared" si="117"/>
        <v>r1_14 -  ul. Sienkiewicza</v>
      </c>
      <c r="E2549" s="149" t="str">
        <f t="shared" si="118"/>
        <v>r1_14 -  ul. Sienkiewicza - W2 od ul. Górnickiego - ruch dookólny w prawo</v>
      </c>
      <c r="F2549" s="10" t="s">
        <v>6</v>
      </c>
      <c r="G2549" s="11" t="s">
        <v>169</v>
      </c>
      <c r="H2549" s="149" t="s">
        <v>370</v>
      </c>
      <c r="I2549" s="24" t="s">
        <v>136</v>
      </c>
      <c r="J2549" s="25">
        <v>43207</v>
      </c>
      <c r="K2549" s="26" t="s">
        <v>70</v>
      </c>
      <c r="L2549" s="90">
        <v>0.54166666666666663</v>
      </c>
      <c r="M2549" s="27">
        <v>2</v>
      </c>
      <c r="N2549" s="27">
        <v>108</v>
      </c>
      <c r="O2549" s="27">
        <v>5</v>
      </c>
      <c r="P2549" s="27">
        <v>0</v>
      </c>
      <c r="Q2549" s="27">
        <v>0</v>
      </c>
      <c r="R2549" s="27">
        <v>0</v>
      </c>
      <c r="S2549" s="27">
        <v>0</v>
      </c>
      <c r="T2549" s="27">
        <v>2</v>
      </c>
      <c r="U2549" s="27">
        <v>0</v>
      </c>
      <c r="V2549" s="30">
        <f t="shared" si="119"/>
        <v>117</v>
      </c>
    </row>
    <row r="2550" spans="1:22" ht="17.100000000000001" customHeight="1">
      <c r="A2550" s="10" t="s">
        <v>14</v>
      </c>
      <c r="B2550" s="10" t="s">
        <v>167</v>
      </c>
      <c r="C2550" s="11" t="s">
        <v>168</v>
      </c>
      <c r="D2550" s="149" t="str">
        <f t="shared" si="117"/>
        <v>r1_14 -  ul. Sienkiewicza</v>
      </c>
      <c r="E2550" s="149" t="str">
        <f t="shared" si="118"/>
        <v>r1_14 -  ul. Sienkiewicza - W2 od ul. Górnickiego - ruch dookólny w prawo</v>
      </c>
      <c r="F2550" s="10" t="s">
        <v>6</v>
      </c>
      <c r="G2550" s="11" t="s">
        <v>169</v>
      </c>
      <c r="H2550" s="149" t="s">
        <v>370</v>
      </c>
      <c r="I2550" s="24" t="s">
        <v>136</v>
      </c>
      <c r="J2550" s="25">
        <v>43207</v>
      </c>
      <c r="K2550" s="26" t="s">
        <v>71</v>
      </c>
      <c r="L2550" s="90">
        <v>0.58333333333333404</v>
      </c>
      <c r="M2550" s="27">
        <v>1</v>
      </c>
      <c r="N2550" s="27">
        <v>112</v>
      </c>
      <c r="O2550" s="27">
        <v>10</v>
      </c>
      <c r="P2550" s="27">
        <v>0</v>
      </c>
      <c r="Q2550" s="27">
        <v>0</v>
      </c>
      <c r="R2550" s="27">
        <v>2</v>
      </c>
      <c r="S2550" s="27">
        <v>0</v>
      </c>
      <c r="T2550" s="27">
        <v>2</v>
      </c>
      <c r="U2550" s="27">
        <v>0</v>
      </c>
      <c r="V2550" s="30">
        <f t="shared" si="119"/>
        <v>127</v>
      </c>
    </row>
    <row r="2551" spans="1:22" ht="17.100000000000001" customHeight="1">
      <c r="A2551" s="10" t="s">
        <v>14</v>
      </c>
      <c r="B2551" s="10" t="s">
        <v>167</v>
      </c>
      <c r="C2551" s="11" t="s">
        <v>168</v>
      </c>
      <c r="D2551" s="149" t="str">
        <f t="shared" si="117"/>
        <v>r1_14 -  ul. Sienkiewicza</v>
      </c>
      <c r="E2551" s="149" t="str">
        <f t="shared" si="118"/>
        <v>r1_14 -  ul. Sienkiewicza - W2 od ul. Górnickiego - ruch dookólny w prawo</v>
      </c>
      <c r="F2551" s="10" t="s">
        <v>6</v>
      </c>
      <c r="G2551" s="11" t="s">
        <v>169</v>
      </c>
      <c r="H2551" s="149" t="s">
        <v>370</v>
      </c>
      <c r="I2551" s="24" t="s">
        <v>136</v>
      </c>
      <c r="J2551" s="25">
        <v>43207</v>
      </c>
      <c r="K2551" s="26" t="s">
        <v>72</v>
      </c>
      <c r="L2551" s="90">
        <v>0.58333333333333404</v>
      </c>
      <c r="M2551" s="27">
        <v>3</v>
      </c>
      <c r="N2551" s="27">
        <v>112</v>
      </c>
      <c r="O2551" s="27">
        <v>9</v>
      </c>
      <c r="P2551" s="27">
        <v>2</v>
      </c>
      <c r="Q2551" s="27">
        <v>1</v>
      </c>
      <c r="R2551" s="27">
        <v>0</v>
      </c>
      <c r="S2551" s="27">
        <v>0</v>
      </c>
      <c r="T2551" s="27">
        <v>7</v>
      </c>
      <c r="U2551" s="27">
        <v>0</v>
      </c>
      <c r="V2551" s="30">
        <f t="shared" si="119"/>
        <v>134</v>
      </c>
    </row>
    <row r="2552" spans="1:22" ht="17.100000000000001" customHeight="1">
      <c r="A2552" s="10" t="s">
        <v>14</v>
      </c>
      <c r="B2552" s="10" t="s">
        <v>167</v>
      </c>
      <c r="C2552" s="11" t="s">
        <v>168</v>
      </c>
      <c r="D2552" s="149" t="str">
        <f t="shared" si="117"/>
        <v>r1_14 -  ul. Sienkiewicza</v>
      </c>
      <c r="E2552" s="149" t="str">
        <f t="shared" si="118"/>
        <v>r1_14 -  ul. Sienkiewicza - W2 od ul. Górnickiego - ruch dookólny w prawo</v>
      </c>
      <c r="F2552" s="10" t="s">
        <v>6</v>
      </c>
      <c r="G2552" s="11" t="s">
        <v>169</v>
      </c>
      <c r="H2552" s="149" t="s">
        <v>370</v>
      </c>
      <c r="I2552" s="24" t="s">
        <v>136</v>
      </c>
      <c r="J2552" s="25">
        <v>43207</v>
      </c>
      <c r="K2552" s="26" t="s">
        <v>73</v>
      </c>
      <c r="L2552" s="90">
        <v>0.58333333333333404</v>
      </c>
      <c r="M2552" s="27">
        <v>0</v>
      </c>
      <c r="N2552" s="27">
        <v>112</v>
      </c>
      <c r="O2552" s="27">
        <v>4</v>
      </c>
      <c r="P2552" s="27">
        <v>2</v>
      </c>
      <c r="Q2552" s="27">
        <v>0</v>
      </c>
      <c r="R2552" s="27">
        <v>1</v>
      </c>
      <c r="S2552" s="27">
        <v>0</v>
      </c>
      <c r="T2552" s="27">
        <v>2</v>
      </c>
      <c r="U2552" s="27">
        <v>0</v>
      </c>
      <c r="V2552" s="30">
        <f t="shared" si="119"/>
        <v>121</v>
      </c>
    </row>
    <row r="2553" spans="1:22" ht="17.100000000000001" customHeight="1">
      <c r="A2553" s="10" t="s">
        <v>14</v>
      </c>
      <c r="B2553" s="10" t="s">
        <v>167</v>
      </c>
      <c r="C2553" s="11" t="s">
        <v>168</v>
      </c>
      <c r="D2553" s="149" t="str">
        <f t="shared" si="117"/>
        <v>r1_14 -  ul. Sienkiewicza</v>
      </c>
      <c r="E2553" s="149" t="str">
        <f t="shared" si="118"/>
        <v>r1_14 -  ul. Sienkiewicza - W2 od ul. Górnickiego - ruch dookólny w prawo</v>
      </c>
      <c r="F2553" s="10" t="s">
        <v>6</v>
      </c>
      <c r="G2553" s="11" t="s">
        <v>169</v>
      </c>
      <c r="H2553" s="149" t="s">
        <v>370</v>
      </c>
      <c r="I2553" s="24" t="s">
        <v>136</v>
      </c>
      <c r="J2553" s="25">
        <v>43207</v>
      </c>
      <c r="K2553" s="26" t="s">
        <v>74</v>
      </c>
      <c r="L2553" s="90">
        <v>0.58333333333333404</v>
      </c>
      <c r="M2553" s="27">
        <v>3</v>
      </c>
      <c r="N2553" s="27">
        <v>121</v>
      </c>
      <c r="O2553" s="27">
        <v>11</v>
      </c>
      <c r="P2553" s="27">
        <v>0</v>
      </c>
      <c r="Q2553" s="27">
        <v>1</v>
      </c>
      <c r="R2553" s="27">
        <v>1</v>
      </c>
      <c r="S2553" s="27">
        <v>1</v>
      </c>
      <c r="T2553" s="27">
        <v>2</v>
      </c>
      <c r="U2553" s="27">
        <v>0</v>
      </c>
      <c r="V2553" s="30">
        <f t="shared" si="119"/>
        <v>140</v>
      </c>
    </row>
    <row r="2554" spans="1:22" ht="17.100000000000001" customHeight="1">
      <c r="A2554" s="10" t="s">
        <v>14</v>
      </c>
      <c r="B2554" s="10" t="s">
        <v>167</v>
      </c>
      <c r="C2554" s="11" t="s">
        <v>168</v>
      </c>
      <c r="D2554" s="149" t="str">
        <f t="shared" si="117"/>
        <v>r1_14 -  ul. Sienkiewicza</v>
      </c>
      <c r="E2554" s="149" t="str">
        <f t="shared" si="118"/>
        <v>r1_14 -  ul. Sienkiewicza - W2 od ul. Górnickiego - ruch dookólny w prawo</v>
      </c>
      <c r="F2554" s="10" t="s">
        <v>6</v>
      </c>
      <c r="G2554" s="11" t="s">
        <v>169</v>
      </c>
      <c r="H2554" s="149" t="s">
        <v>370</v>
      </c>
      <c r="I2554" s="24" t="s">
        <v>136</v>
      </c>
      <c r="J2554" s="25">
        <v>43207</v>
      </c>
      <c r="K2554" s="26" t="s">
        <v>75</v>
      </c>
      <c r="L2554" s="90">
        <v>0.625</v>
      </c>
      <c r="M2554" s="27">
        <v>0</v>
      </c>
      <c r="N2554" s="27">
        <v>132</v>
      </c>
      <c r="O2554" s="27">
        <v>6</v>
      </c>
      <c r="P2554" s="27">
        <v>0</v>
      </c>
      <c r="Q2554" s="27">
        <v>0</v>
      </c>
      <c r="R2554" s="27">
        <v>2</v>
      </c>
      <c r="S2554" s="27">
        <v>0</v>
      </c>
      <c r="T2554" s="27">
        <v>3</v>
      </c>
      <c r="U2554" s="27">
        <v>0</v>
      </c>
      <c r="V2554" s="30">
        <f t="shared" si="119"/>
        <v>143</v>
      </c>
    </row>
    <row r="2555" spans="1:22" ht="17.100000000000001" customHeight="1">
      <c r="A2555" s="10" t="s">
        <v>14</v>
      </c>
      <c r="B2555" s="10" t="s">
        <v>167</v>
      </c>
      <c r="C2555" s="11" t="s">
        <v>168</v>
      </c>
      <c r="D2555" s="149" t="str">
        <f t="shared" si="117"/>
        <v>r1_14 -  ul. Sienkiewicza</v>
      </c>
      <c r="E2555" s="149" t="str">
        <f t="shared" si="118"/>
        <v>r1_14 -  ul. Sienkiewicza - W2 od ul. Górnickiego - ruch dookólny w prawo</v>
      </c>
      <c r="F2555" s="10" t="s">
        <v>6</v>
      </c>
      <c r="G2555" s="11" t="s">
        <v>169</v>
      </c>
      <c r="H2555" s="149" t="s">
        <v>370</v>
      </c>
      <c r="I2555" s="24" t="s">
        <v>136</v>
      </c>
      <c r="J2555" s="25">
        <v>43207</v>
      </c>
      <c r="K2555" s="26" t="s">
        <v>76</v>
      </c>
      <c r="L2555" s="90">
        <v>0.625</v>
      </c>
      <c r="M2555" s="27">
        <v>1</v>
      </c>
      <c r="N2555" s="27">
        <v>141</v>
      </c>
      <c r="O2555" s="27">
        <v>11</v>
      </c>
      <c r="P2555" s="27">
        <v>1</v>
      </c>
      <c r="Q2555" s="27">
        <v>0</v>
      </c>
      <c r="R2555" s="27">
        <v>2</v>
      </c>
      <c r="S2555" s="27">
        <v>0</v>
      </c>
      <c r="T2555" s="27">
        <v>5</v>
      </c>
      <c r="U2555" s="27">
        <v>1</v>
      </c>
      <c r="V2555" s="30">
        <f t="shared" si="119"/>
        <v>162</v>
      </c>
    </row>
    <row r="2556" spans="1:22" ht="17.100000000000001" customHeight="1">
      <c r="A2556" s="10" t="s">
        <v>14</v>
      </c>
      <c r="B2556" s="10" t="s">
        <v>167</v>
      </c>
      <c r="C2556" s="11" t="s">
        <v>168</v>
      </c>
      <c r="D2556" s="149" t="str">
        <f t="shared" si="117"/>
        <v>r1_14 -  ul. Sienkiewicza</v>
      </c>
      <c r="E2556" s="149" t="str">
        <f t="shared" si="118"/>
        <v>r1_14 -  ul. Sienkiewicza - W2 od ul. Górnickiego - ruch dookólny w prawo</v>
      </c>
      <c r="F2556" s="10" t="s">
        <v>6</v>
      </c>
      <c r="G2556" s="11" t="s">
        <v>169</v>
      </c>
      <c r="H2556" s="149" t="s">
        <v>370</v>
      </c>
      <c r="I2556" s="24" t="s">
        <v>136</v>
      </c>
      <c r="J2556" s="25">
        <v>43207</v>
      </c>
      <c r="K2556" s="26" t="s">
        <v>77</v>
      </c>
      <c r="L2556" s="90">
        <v>0.625</v>
      </c>
      <c r="M2556" s="27">
        <v>4</v>
      </c>
      <c r="N2556" s="27">
        <v>159</v>
      </c>
      <c r="O2556" s="27">
        <v>10</v>
      </c>
      <c r="P2556" s="27">
        <v>1</v>
      </c>
      <c r="Q2556" s="27">
        <v>0</v>
      </c>
      <c r="R2556" s="27">
        <v>1</v>
      </c>
      <c r="S2556" s="27">
        <v>0</v>
      </c>
      <c r="T2556" s="27">
        <v>8</v>
      </c>
      <c r="U2556" s="27">
        <v>0</v>
      </c>
      <c r="V2556" s="30">
        <f t="shared" si="119"/>
        <v>183</v>
      </c>
    </row>
    <row r="2557" spans="1:22" ht="17.100000000000001" customHeight="1">
      <c r="A2557" s="10" t="s">
        <v>14</v>
      </c>
      <c r="B2557" s="10" t="s">
        <v>167</v>
      </c>
      <c r="C2557" s="11" t="s">
        <v>168</v>
      </c>
      <c r="D2557" s="149" t="str">
        <f t="shared" si="117"/>
        <v>r1_14 -  ul. Sienkiewicza</v>
      </c>
      <c r="E2557" s="149" t="str">
        <f t="shared" si="118"/>
        <v>r1_14 -  ul. Sienkiewicza - W2 od ul. Górnickiego - ruch dookólny w prawo</v>
      </c>
      <c r="F2557" s="10" t="s">
        <v>6</v>
      </c>
      <c r="G2557" s="11" t="s">
        <v>169</v>
      </c>
      <c r="H2557" s="149" t="s">
        <v>370</v>
      </c>
      <c r="I2557" s="24" t="s">
        <v>136</v>
      </c>
      <c r="J2557" s="25">
        <v>43207</v>
      </c>
      <c r="K2557" s="26" t="s">
        <v>78</v>
      </c>
      <c r="L2557" s="90">
        <v>0.625</v>
      </c>
      <c r="M2557" s="27">
        <v>5</v>
      </c>
      <c r="N2557" s="27">
        <v>150</v>
      </c>
      <c r="O2557" s="27">
        <v>8</v>
      </c>
      <c r="P2557" s="27">
        <v>0</v>
      </c>
      <c r="Q2557" s="27">
        <v>1</v>
      </c>
      <c r="R2557" s="27">
        <v>1</v>
      </c>
      <c r="S2557" s="27">
        <v>0</v>
      </c>
      <c r="T2557" s="27">
        <v>5</v>
      </c>
      <c r="U2557" s="27">
        <v>0</v>
      </c>
      <c r="V2557" s="30">
        <f t="shared" si="119"/>
        <v>170</v>
      </c>
    </row>
    <row r="2558" spans="1:22" ht="17.100000000000001" customHeight="1">
      <c r="A2558" s="10" t="s">
        <v>14</v>
      </c>
      <c r="B2558" s="10" t="s">
        <v>167</v>
      </c>
      <c r="C2558" s="11" t="s">
        <v>168</v>
      </c>
      <c r="D2558" s="149" t="str">
        <f t="shared" si="117"/>
        <v>r1_14 -  ul. Sienkiewicza</v>
      </c>
      <c r="E2558" s="149" t="str">
        <f t="shared" si="118"/>
        <v>r1_14 -  ul. Sienkiewicza - W2 od ul. Górnickiego - ruch dookólny w prawo</v>
      </c>
      <c r="F2558" s="10" t="s">
        <v>6</v>
      </c>
      <c r="G2558" s="11" t="s">
        <v>169</v>
      </c>
      <c r="H2558" s="149" t="s">
        <v>370</v>
      </c>
      <c r="I2558" s="24" t="s">
        <v>136</v>
      </c>
      <c r="J2558" s="25">
        <v>43207</v>
      </c>
      <c r="K2558" s="26" t="s">
        <v>79</v>
      </c>
      <c r="L2558" s="90">
        <v>0.66666666666666663</v>
      </c>
      <c r="M2558" s="27">
        <v>1</v>
      </c>
      <c r="N2558" s="27">
        <v>175</v>
      </c>
      <c r="O2558" s="27">
        <v>3</v>
      </c>
      <c r="P2558" s="27">
        <v>1</v>
      </c>
      <c r="Q2558" s="27">
        <v>1</v>
      </c>
      <c r="R2558" s="27">
        <v>1</v>
      </c>
      <c r="S2558" s="27">
        <v>0</v>
      </c>
      <c r="T2558" s="27">
        <v>2</v>
      </c>
      <c r="U2558" s="27">
        <v>1</v>
      </c>
      <c r="V2558" s="30">
        <f t="shared" si="119"/>
        <v>185</v>
      </c>
    </row>
    <row r="2559" spans="1:22" ht="17.100000000000001" customHeight="1">
      <c r="A2559" s="10" t="s">
        <v>14</v>
      </c>
      <c r="B2559" s="10" t="s">
        <v>167</v>
      </c>
      <c r="C2559" s="11" t="s">
        <v>168</v>
      </c>
      <c r="D2559" s="149" t="str">
        <f t="shared" si="117"/>
        <v>r1_14 -  ul. Sienkiewicza</v>
      </c>
      <c r="E2559" s="149" t="str">
        <f t="shared" si="118"/>
        <v>r1_14 -  ul. Sienkiewicza - W2 od ul. Górnickiego - ruch dookólny w prawo</v>
      </c>
      <c r="F2559" s="10" t="s">
        <v>6</v>
      </c>
      <c r="G2559" s="11" t="s">
        <v>169</v>
      </c>
      <c r="H2559" s="149" t="s">
        <v>370</v>
      </c>
      <c r="I2559" s="24" t="s">
        <v>136</v>
      </c>
      <c r="J2559" s="25">
        <v>43207</v>
      </c>
      <c r="K2559" s="26" t="s">
        <v>80</v>
      </c>
      <c r="L2559" s="90">
        <v>0.66666666666666663</v>
      </c>
      <c r="M2559" s="27">
        <v>1</v>
      </c>
      <c r="N2559" s="27">
        <v>178</v>
      </c>
      <c r="O2559" s="27">
        <v>8</v>
      </c>
      <c r="P2559" s="27">
        <v>0</v>
      </c>
      <c r="Q2559" s="27">
        <v>2</v>
      </c>
      <c r="R2559" s="27">
        <v>1</v>
      </c>
      <c r="S2559" s="27">
        <v>0</v>
      </c>
      <c r="T2559" s="27">
        <v>5</v>
      </c>
      <c r="U2559" s="27">
        <v>0</v>
      </c>
      <c r="V2559" s="30">
        <f t="shared" si="119"/>
        <v>195</v>
      </c>
    </row>
    <row r="2560" spans="1:22" ht="17.100000000000001" customHeight="1">
      <c r="A2560" s="10" t="s">
        <v>14</v>
      </c>
      <c r="B2560" s="10" t="s">
        <v>167</v>
      </c>
      <c r="C2560" s="11" t="s">
        <v>168</v>
      </c>
      <c r="D2560" s="149" t="str">
        <f t="shared" si="117"/>
        <v>r1_14 -  ul. Sienkiewicza</v>
      </c>
      <c r="E2560" s="149" t="str">
        <f t="shared" si="118"/>
        <v>r1_14 -  ul. Sienkiewicza - W2 od ul. Górnickiego - ruch dookólny w prawo</v>
      </c>
      <c r="F2560" s="10" t="s">
        <v>6</v>
      </c>
      <c r="G2560" s="11" t="s">
        <v>169</v>
      </c>
      <c r="H2560" s="149" t="s">
        <v>370</v>
      </c>
      <c r="I2560" s="24" t="s">
        <v>136</v>
      </c>
      <c r="J2560" s="25">
        <v>43207</v>
      </c>
      <c r="K2560" s="26" t="s">
        <v>81</v>
      </c>
      <c r="L2560" s="90">
        <v>0.66666666666666663</v>
      </c>
      <c r="M2560" s="27">
        <v>1</v>
      </c>
      <c r="N2560" s="27">
        <v>156</v>
      </c>
      <c r="O2560" s="27">
        <v>6</v>
      </c>
      <c r="P2560" s="27">
        <v>0</v>
      </c>
      <c r="Q2560" s="27">
        <v>0</v>
      </c>
      <c r="R2560" s="27">
        <v>2</v>
      </c>
      <c r="S2560" s="27">
        <v>0</v>
      </c>
      <c r="T2560" s="27">
        <v>9</v>
      </c>
      <c r="U2560" s="27">
        <v>0</v>
      </c>
      <c r="V2560" s="30">
        <f t="shared" si="119"/>
        <v>174</v>
      </c>
    </row>
    <row r="2561" spans="1:22" ht="17.100000000000001" customHeight="1">
      <c r="A2561" s="10" t="s">
        <v>14</v>
      </c>
      <c r="B2561" s="10" t="s">
        <v>167</v>
      </c>
      <c r="C2561" s="11" t="s">
        <v>168</v>
      </c>
      <c r="D2561" s="149" t="str">
        <f t="shared" si="117"/>
        <v>r1_14 -  ul. Sienkiewicza</v>
      </c>
      <c r="E2561" s="149" t="str">
        <f t="shared" si="118"/>
        <v>r1_14 -  ul. Sienkiewicza - W2 od ul. Górnickiego - ruch dookólny w prawo</v>
      </c>
      <c r="F2561" s="10" t="s">
        <v>6</v>
      </c>
      <c r="G2561" s="11" t="s">
        <v>169</v>
      </c>
      <c r="H2561" s="149" t="s">
        <v>370</v>
      </c>
      <c r="I2561" s="24" t="s">
        <v>136</v>
      </c>
      <c r="J2561" s="25">
        <v>43207</v>
      </c>
      <c r="K2561" s="26" t="s">
        <v>82</v>
      </c>
      <c r="L2561" s="90">
        <v>0.66666666666666663</v>
      </c>
      <c r="M2561" s="27">
        <v>3</v>
      </c>
      <c r="N2561" s="27">
        <v>148</v>
      </c>
      <c r="O2561" s="27">
        <v>2</v>
      </c>
      <c r="P2561" s="27">
        <v>0</v>
      </c>
      <c r="Q2561" s="27">
        <v>0</v>
      </c>
      <c r="R2561" s="27">
        <v>1</v>
      </c>
      <c r="S2561" s="27">
        <v>0</v>
      </c>
      <c r="T2561" s="27">
        <v>7</v>
      </c>
      <c r="U2561" s="27">
        <v>0</v>
      </c>
      <c r="V2561" s="30">
        <f t="shared" si="119"/>
        <v>161</v>
      </c>
    </row>
    <row r="2562" spans="1:22" ht="17.100000000000001" customHeight="1">
      <c r="A2562" s="10" t="s">
        <v>14</v>
      </c>
      <c r="B2562" s="10" t="s">
        <v>167</v>
      </c>
      <c r="C2562" s="11" t="s">
        <v>168</v>
      </c>
      <c r="D2562" s="149" t="str">
        <f t="shared" si="117"/>
        <v>r1_14 -  ul. Sienkiewicza</v>
      </c>
      <c r="E2562" s="149" t="str">
        <f t="shared" si="118"/>
        <v>r1_14 -  ul. Sienkiewicza - W2 od ul. Górnickiego - ruch dookólny w prawo</v>
      </c>
      <c r="F2562" s="10" t="s">
        <v>6</v>
      </c>
      <c r="G2562" s="11" t="s">
        <v>169</v>
      </c>
      <c r="H2562" s="149" t="s">
        <v>370</v>
      </c>
      <c r="I2562" s="24" t="s">
        <v>136</v>
      </c>
      <c r="J2562" s="25">
        <v>43207</v>
      </c>
      <c r="K2562" s="26" t="s">
        <v>83</v>
      </c>
      <c r="L2562" s="90">
        <v>0.70833333333333404</v>
      </c>
      <c r="M2562" s="27">
        <v>5</v>
      </c>
      <c r="N2562" s="27">
        <v>185</v>
      </c>
      <c r="O2562" s="27">
        <v>7</v>
      </c>
      <c r="P2562" s="27">
        <v>0</v>
      </c>
      <c r="Q2562" s="27">
        <v>0</v>
      </c>
      <c r="R2562" s="27">
        <v>1</v>
      </c>
      <c r="S2562" s="27">
        <v>0</v>
      </c>
      <c r="T2562" s="27">
        <v>3</v>
      </c>
      <c r="U2562" s="27">
        <v>0</v>
      </c>
      <c r="V2562" s="30">
        <f t="shared" si="119"/>
        <v>201</v>
      </c>
    </row>
    <row r="2563" spans="1:22" ht="17.100000000000001" customHeight="1">
      <c r="A2563" s="10" t="s">
        <v>14</v>
      </c>
      <c r="B2563" s="10" t="s">
        <v>167</v>
      </c>
      <c r="C2563" s="11" t="s">
        <v>168</v>
      </c>
      <c r="D2563" s="149" t="str">
        <f t="shared" ref="D2563:D2626" si="120">CONCATENATE(B2563," -  ",C2563,)</f>
        <v>r1_14 -  ul. Sienkiewicza</v>
      </c>
      <c r="E2563" s="149" t="str">
        <f t="shared" ref="E2563:E2626" si="121">CONCATENATE(B2563," -  ",C2563," - ",H2563)</f>
        <v>r1_14 -  ul. Sienkiewicza - W2 od ul. Górnickiego - ruch dookólny w prawo</v>
      </c>
      <c r="F2563" s="10" t="s">
        <v>6</v>
      </c>
      <c r="G2563" s="11" t="s">
        <v>169</v>
      </c>
      <c r="H2563" s="149" t="s">
        <v>370</v>
      </c>
      <c r="I2563" s="24" t="s">
        <v>136</v>
      </c>
      <c r="J2563" s="25">
        <v>43207</v>
      </c>
      <c r="K2563" s="26" t="s">
        <v>84</v>
      </c>
      <c r="L2563" s="90">
        <v>0.70833333333333404</v>
      </c>
      <c r="M2563" s="27">
        <v>1</v>
      </c>
      <c r="N2563" s="27">
        <v>182</v>
      </c>
      <c r="O2563" s="27">
        <v>3</v>
      </c>
      <c r="P2563" s="27">
        <v>0</v>
      </c>
      <c r="Q2563" s="27">
        <v>1</v>
      </c>
      <c r="R2563" s="27">
        <v>1</v>
      </c>
      <c r="S2563" s="27">
        <v>0</v>
      </c>
      <c r="T2563" s="27">
        <v>4</v>
      </c>
      <c r="U2563" s="27">
        <v>0</v>
      </c>
      <c r="V2563" s="30">
        <f t="shared" ref="V2563:V2626" si="122">SUM(M2563:U2563)</f>
        <v>192</v>
      </c>
    </row>
    <row r="2564" spans="1:22" ht="17.100000000000001" customHeight="1">
      <c r="A2564" s="10" t="s">
        <v>14</v>
      </c>
      <c r="B2564" s="10" t="s">
        <v>167</v>
      </c>
      <c r="C2564" s="11" t="s">
        <v>168</v>
      </c>
      <c r="D2564" s="149" t="str">
        <f t="shared" si="120"/>
        <v>r1_14 -  ul. Sienkiewicza</v>
      </c>
      <c r="E2564" s="149" t="str">
        <f t="shared" si="121"/>
        <v>r1_14 -  ul. Sienkiewicza - W2 od ul. Górnickiego - ruch dookólny w prawo</v>
      </c>
      <c r="F2564" s="10" t="s">
        <v>6</v>
      </c>
      <c r="G2564" s="11" t="s">
        <v>169</v>
      </c>
      <c r="H2564" s="149" t="s">
        <v>370</v>
      </c>
      <c r="I2564" s="24" t="s">
        <v>136</v>
      </c>
      <c r="J2564" s="25">
        <v>43207</v>
      </c>
      <c r="K2564" s="26" t="s">
        <v>85</v>
      </c>
      <c r="L2564" s="90">
        <v>0.70833333333333404</v>
      </c>
      <c r="M2564" s="27">
        <v>1</v>
      </c>
      <c r="N2564" s="27">
        <v>168</v>
      </c>
      <c r="O2564" s="27">
        <v>4</v>
      </c>
      <c r="P2564" s="27">
        <v>0</v>
      </c>
      <c r="Q2564" s="27">
        <v>0</v>
      </c>
      <c r="R2564" s="27">
        <v>1</v>
      </c>
      <c r="S2564" s="27">
        <v>0</v>
      </c>
      <c r="T2564" s="27">
        <v>6</v>
      </c>
      <c r="U2564" s="27">
        <v>0</v>
      </c>
      <c r="V2564" s="30">
        <f t="shared" si="122"/>
        <v>180</v>
      </c>
    </row>
    <row r="2565" spans="1:22" ht="17.100000000000001" customHeight="1">
      <c r="A2565" s="10" t="s">
        <v>14</v>
      </c>
      <c r="B2565" s="10" t="s">
        <v>167</v>
      </c>
      <c r="C2565" s="11" t="s">
        <v>168</v>
      </c>
      <c r="D2565" s="149" t="str">
        <f t="shared" si="120"/>
        <v>r1_14 -  ul. Sienkiewicza</v>
      </c>
      <c r="E2565" s="149" t="str">
        <f t="shared" si="121"/>
        <v>r1_14 -  ul. Sienkiewicza - W2 od ul. Górnickiego - ruch dookólny w prawo</v>
      </c>
      <c r="F2565" s="10" t="s">
        <v>6</v>
      </c>
      <c r="G2565" s="11" t="s">
        <v>169</v>
      </c>
      <c r="H2565" s="149" t="s">
        <v>370</v>
      </c>
      <c r="I2565" s="24" t="s">
        <v>136</v>
      </c>
      <c r="J2565" s="25">
        <v>43207</v>
      </c>
      <c r="K2565" s="26" t="s">
        <v>86</v>
      </c>
      <c r="L2565" s="90">
        <v>0.70833333333333404</v>
      </c>
      <c r="M2565" s="27">
        <v>1</v>
      </c>
      <c r="N2565" s="27">
        <v>172</v>
      </c>
      <c r="O2565" s="27">
        <v>2</v>
      </c>
      <c r="P2565" s="27">
        <v>2</v>
      </c>
      <c r="Q2565" s="27">
        <v>0</v>
      </c>
      <c r="R2565" s="27">
        <v>3</v>
      </c>
      <c r="S2565" s="27">
        <v>0</v>
      </c>
      <c r="T2565" s="27">
        <v>1</v>
      </c>
      <c r="U2565" s="27">
        <v>0</v>
      </c>
      <c r="V2565" s="30">
        <f t="shared" si="122"/>
        <v>181</v>
      </c>
    </row>
    <row r="2566" spans="1:22" ht="17.100000000000001" customHeight="1">
      <c r="A2566" s="10" t="s">
        <v>14</v>
      </c>
      <c r="B2566" s="10" t="s">
        <v>167</v>
      </c>
      <c r="C2566" s="11" t="s">
        <v>168</v>
      </c>
      <c r="D2566" s="149" t="str">
        <f t="shared" si="120"/>
        <v>r1_14 -  ul. Sienkiewicza</v>
      </c>
      <c r="E2566" s="149" t="str">
        <f t="shared" si="121"/>
        <v>r1_14 -  ul. Sienkiewicza - W2 od ul. Górnickiego - ruch dookólny w prawo</v>
      </c>
      <c r="F2566" s="10" t="s">
        <v>6</v>
      </c>
      <c r="G2566" s="11" t="s">
        <v>169</v>
      </c>
      <c r="H2566" s="149" t="s">
        <v>370</v>
      </c>
      <c r="I2566" s="24" t="s">
        <v>136</v>
      </c>
      <c r="J2566" s="25">
        <v>43207</v>
      </c>
      <c r="K2566" s="26" t="s">
        <v>87</v>
      </c>
      <c r="L2566" s="90">
        <v>0.75</v>
      </c>
      <c r="M2566" s="27">
        <v>1</v>
      </c>
      <c r="N2566" s="27">
        <v>159</v>
      </c>
      <c r="O2566" s="27">
        <v>1</v>
      </c>
      <c r="P2566" s="27">
        <v>0</v>
      </c>
      <c r="Q2566" s="27">
        <v>0</v>
      </c>
      <c r="R2566" s="27">
        <v>1</v>
      </c>
      <c r="S2566" s="27">
        <v>0</v>
      </c>
      <c r="T2566" s="27">
        <v>2</v>
      </c>
      <c r="U2566" s="27">
        <v>0</v>
      </c>
      <c r="V2566" s="30">
        <f t="shared" si="122"/>
        <v>164</v>
      </c>
    </row>
    <row r="2567" spans="1:22" ht="17.100000000000001" customHeight="1">
      <c r="A2567" s="10" t="s">
        <v>14</v>
      </c>
      <c r="B2567" s="10" t="s">
        <v>167</v>
      </c>
      <c r="C2567" s="11" t="s">
        <v>168</v>
      </c>
      <c r="D2567" s="149" t="str">
        <f t="shared" si="120"/>
        <v>r1_14 -  ul. Sienkiewicza</v>
      </c>
      <c r="E2567" s="149" t="str">
        <f t="shared" si="121"/>
        <v>r1_14 -  ul. Sienkiewicza - W2 od ul. Górnickiego - ruch dookólny w prawo</v>
      </c>
      <c r="F2567" s="10" t="s">
        <v>6</v>
      </c>
      <c r="G2567" s="11" t="s">
        <v>169</v>
      </c>
      <c r="H2567" s="149" t="s">
        <v>370</v>
      </c>
      <c r="I2567" s="24" t="s">
        <v>136</v>
      </c>
      <c r="J2567" s="25">
        <v>43207</v>
      </c>
      <c r="K2567" s="26" t="s">
        <v>88</v>
      </c>
      <c r="L2567" s="90">
        <v>0.75</v>
      </c>
      <c r="M2567" s="27">
        <v>0</v>
      </c>
      <c r="N2567" s="27">
        <v>161</v>
      </c>
      <c r="O2567" s="27">
        <v>3</v>
      </c>
      <c r="P2567" s="27">
        <v>1</v>
      </c>
      <c r="Q2567" s="27">
        <v>0</v>
      </c>
      <c r="R2567" s="27">
        <v>1</v>
      </c>
      <c r="S2567" s="27">
        <v>0</v>
      </c>
      <c r="T2567" s="27">
        <v>4</v>
      </c>
      <c r="U2567" s="27">
        <v>0</v>
      </c>
      <c r="V2567" s="30">
        <f t="shared" si="122"/>
        <v>170</v>
      </c>
    </row>
    <row r="2568" spans="1:22" ht="17.100000000000001" customHeight="1">
      <c r="A2568" s="10" t="s">
        <v>14</v>
      </c>
      <c r="B2568" s="10" t="s">
        <v>167</v>
      </c>
      <c r="C2568" s="11" t="s">
        <v>168</v>
      </c>
      <c r="D2568" s="149" t="str">
        <f t="shared" si="120"/>
        <v>r1_14 -  ul. Sienkiewicza</v>
      </c>
      <c r="E2568" s="149" t="str">
        <f t="shared" si="121"/>
        <v>r1_14 -  ul. Sienkiewicza - W2 od ul. Górnickiego - ruch dookólny w prawo</v>
      </c>
      <c r="F2568" s="10" t="s">
        <v>6</v>
      </c>
      <c r="G2568" s="11" t="s">
        <v>169</v>
      </c>
      <c r="H2568" s="149" t="s">
        <v>370</v>
      </c>
      <c r="I2568" s="24" t="s">
        <v>136</v>
      </c>
      <c r="J2568" s="25">
        <v>43207</v>
      </c>
      <c r="K2568" s="26" t="s">
        <v>89</v>
      </c>
      <c r="L2568" s="90">
        <v>0.75</v>
      </c>
      <c r="M2568" s="27">
        <v>4</v>
      </c>
      <c r="N2568" s="27">
        <v>151</v>
      </c>
      <c r="O2568" s="27">
        <v>9</v>
      </c>
      <c r="P2568" s="27">
        <v>1</v>
      </c>
      <c r="Q2568" s="27">
        <v>0</v>
      </c>
      <c r="R2568" s="27">
        <v>1</v>
      </c>
      <c r="S2568" s="27">
        <v>0</v>
      </c>
      <c r="T2568" s="27">
        <v>7</v>
      </c>
      <c r="U2568" s="27">
        <v>0</v>
      </c>
      <c r="V2568" s="30">
        <f t="shared" si="122"/>
        <v>173</v>
      </c>
    </row>
    <row r="2569" spans="1:22" ht="17.100000000000001" customHeight="1">
      <c r="A2569" s="10" t="s">
        <v>14</v>
      </c>
      <c r="B2569" s="10" t="s">
        <v>167</v>
      </c>
      <c r="C2569" s="11" t="s">
        <v>168</v>
      </c>
      <c r="D2569" s="149" t="str">
        <f t="shared" si="120"/>
        <v>r1_14 -  ul. Sienkiewicza</v>
      </c>
      <c r="E2569" s="149" t="str">
        <f t="shared" si="121"/>
        <v>r1_14 -  ul. Sienkiewicza - W2 od ul. Górnickiego - ruch dookólny w prawo</v>
      </c>
      <c r="F2569" s="10" t="s">
        <v>6</v>
      </c>
      <c r="G2569" s="11" t="s">
        <v>169</v>
      </c>
      <c r="H2569" s="149" t="s">
        <v>370</v>
      </c>
      <c r="I2569" s="24" t="s">
        <v>136</v>
      </c>
      <c r="J2569" s="25">
        <v>43207</v>
      </c>
      <c r="K2569" s="26" t="s">
        <v>90</v>
      </c>
      <c r="L2569" s="90">
        <v>0.75</v>
      </c>
      <c r="M2569" s="27">
        <v>1</v>
      </c>
      <c r="N2569" s="27">
        <v>123</v>
      </c>
      <c r="O2569" s="27">
        <v>2</v>
      </c>
      <c r="P2569" s="27">
        <v>0</v>
      </c>
      <c r="Q2569" s="27">
        <v>0</v>
      </c>
      <c r="R2569" s="27">
        <v>1</v>
      </c>
      <c r="S2569" s="27">
        <v>0</v>
      </c>
      <c r="T2569" s="27">
        <v>7</v>
      </c>
      <c r="U2569" s="27">
        <v>0</v>
      </c>
      <c r="V2569" s="30">
        <f t="shared" si="122"/>
        <v>134</v>
      </c>
    </row>
    <row r="2570" spans="1:22" ht="17.100000000000001" customHeight="1">
      <c r="A2570" s="10" t="s">
        <v>14</v>
      </c>
      <c r="B2570" s="10" t="s">
        <v>167</v>
      </c>
      <c r="C2570" s="11" t="s">
        <v>168</v>
      </c>
      <c r="D2570" s="149" t="str">
        <f t="shared" si="120"/>
        <v>r1_14 -  ul. Sienkiewicza</v>
      </c>
      <c r="E2570" s="149" t="str">
        <f t="shared" si="121"/>
        <v>r1_14 -  ul. Sienkiewicza - W2 od ul. Górnickiego - ruch dookólny w prawo</v>
      </c>
      <c r="F2570" s="10" t="s">
        <v>6</v>
      </c>
      <c r="G2570" s="11" t="s">
        <v>169</v>
      </c>
      <c r="H2570" s="149" t="s">
        <v>370</v>
      </c>
      <c r="I2570" s="24" t="s">
        <v>136</v>
      </c>
      <c r="J2570" s="25">
        <v>43207</v>
      </c>
      <c r="K2570" s="26" t="s">
        <v>91</v>
      </c>
      <c r="L2570" s="90">
        <v>0.79166666666666663</v>
      </c>
      <c r="M2570" s="27">
        <v>2</v>
      </c>
      <c r="N2570" s="27">
        <v>133</v>
      </c>
      <c r="O2570" s="27">
        <v>3</v>
      </c>
      <c r="P2570" s="27">
        <v>1</v>
      </c>
      <c r="Q2570" s="27">
        <v>0</v>
      </c>
      <c r="R2570" s="27">
        <v>1</v>
      </c>
      <c r="S2570" s="27">
        <v>0</v>
      </c>
      <c r="T2570" s="27">
        <v>5</v>
      </c>
      <c r="U2570" s="27">
        <v>0</v>
      </c>
      <c r="V2570" s="30">
        <f t="shared" si="122"/>
        <v>145</v>
      </c>
    </row>
    <row r="2571" spans="1:22" ht="17.100000000000001" customHeight="1">
      <c r="A2571" s="10" t="s">
        <v>14</v>
      </c>
      <c r="B2571" s="10" t="s">
        <v>167</v>
      </c>
      <c r="C2571" s="11" t="s">
        <v>168</v>
      </c>
      <c r="D2571" s="149" t="str">
        <f t="shared" si="120"/>
        <v>r1_14 -  ul. Sienkiewicza</v>
      </c>
      <c r="E2571" s="149" t="str">
        <f t="shared" si="121"/>
        <v>r1_14 -  ul. Sienkiewicza - W2 od ul. Górnickiego - ruch dookólny w prawo</v>
      </c>
      <c r="F2571" s="10" t="s">
        <v>6</v>
      </c>
      <c r="G2571" s="11" t="s">
        <v>169</v>
      </c>
      <c r="H2571" s="149" t="s">
        <v>370</v>
      </c>
      <c r="I2571" s="24" t="s">
        <v>136</v>
      </c>
      <c r="J2571" s="25">
        <v>43207</v>
      </c>
      <c r="K2571" s="26" t="s">
        <v>92</v>
      </c>
      <c r="L2571" s="90">
        <v>0.79166666666666663</v>
      </c>
      <c r="M2571" s="27">
        <v>1</v>
      </c>
      <c r="N2571" s="27">
        <v>133</v>
      </c>
      <c r="O2571" s="27">
        <v>2</v>
      </c>
      <c r="P2571" s="27">
        <v>1</v>
      </c>
      <c r="Q2571" s="27">
        <v>0</v>
      </c>
      <c r="R2571" s="27">
        <v>1</v>
      </c>
      <c r="S2571" s="27">
        <v>0</v>
      </c>
      <c r="T2571" s="27">
        <v>4</v>
      </c>
      <c r="U2571" s="27">
        <v>0</v>
      </c>
      <c r="V2571" s="30">
        <f t="shared" si="122"/>
        <v>142</v>
      </c>
    </row>
    <row r="2572" spans="1:22" ht="17.100000000000001" customHeight="1">
      <c r="A2572" s="10" t="s">
        <v>14</v>
      </c>
      <c r="B2572" s="10" t="s">
        <v>167</v>
      </c>
      <c r="C2572" s="11" t="s">
        <v>168</v>
      </c>
      <c r="D2572" s="149" t="str">
        <f t="shared" si="120"/>
        <v>r1_14 -  ul. Sienkiewicza</v>
      </c>
      <c r="E2572" s="149" t="str">
        <f t="shared" si="121"/>
        <v>r1_14 -  ul. Sienkiewicza - W2 od ul. Górnickiego - ruch dookólny w prawo</v>
      </c>
      <c r="F2572" s="10" t="s">
        <v>6</v>
      </c>
      <c r="G2572" s="11" t="s">
        <v>169</v>
      </c>
      <c r="H2572" s="149" t="s">
        <v>370</v>
      </c>
      <c r="I2572" s="24" t="s">
        <v>136</v>
      </c>
      <c r="J2572" s="25">
        <v>43207</v>
      </c>
      <c r="K2572" s="26" t="s">
        <v>93</v>
      </c>
      <c r="L2572" s="90">
        <v>0.79166666666666663</v>
      </c>
      <c r="M2572" s="27">
        <v>4</v>
      </c>
      <c r="N2572" s="27">
        <v>111</v>
      </c>
      <c r="O2572" s="27">
        <v>4</v>
      </c>
      <c r="P2572" s="27">
        <v>1</v>
      </c>
      <c r="Q2572" s="27">
        <v>1</v>
      </c>
      <c r="R2572" s="27">
        <v>0</v>
      </c>
      <c r="S2572" s="27">
        <v>0</v>
      </c>
      <c r="T2572" s="27">
        <v>4</v>
      </c>
      <c r="U2572" s="27">
        <v>0</v>
      </c>
      <c r="V2572" s="30">
        <f t="shared" si="122"/>
        <v>125</v>
      </c>
    </row>
    <row r="2573" spans="1:22" ht="17.100000000000001" customHeight="1">
      <c r="A2573" s="10" t="s">
        <v>14</v>
      </c>
      <c r="B2573" s="10" t="s">
        <v>167</v>
      </c>
      <c r="C2573" s="11" t="s">
        <v>168</v>
      </c>
      <c r="D2573" s="149" t="str">
        <f t="shared" si="120"/>
        <v>r1_14 -  ul. Sienkiewicza</v>
      </c>
      <c r="E2573" s="149" t="str">
        <f t="shared" si="121"/>
        <v>r1_14 -  ul. Sienkiewicza - W2 od ul. Górnickiego - ruch dookólny w prawo</v>
      </c>
      <c r="F2573" s="10" t="s">
        <v>6</v>
      </c>
      <c r="G2573" s="11" t="s">
        <v>169</v>
      </c>
      <c r="H2573" s="149" t="s">
        <v>370</v>
      </c>
      <c r="I2573" s="24" t="s">
        <v>136</v>
      </c>
      <c r="J2573" s="25">
        <v>43207</v>
      </c>
      <c r="K2573" s="26" t="s">
        <v>94</v>
      </c>
      <c r="L2573" s="90">
        <v>0.79166666666666663</v>
      </c>
      <c r="M2573" s="27">
        <v>2</v>
      </c>
      <c r="N2573" s="27">
        <v>139</v>
      </c>
      <c r="O2573" s="27">
        <v>2</v>
      </c>
      <c r="P2573" s="27">
        <v>0</v>
      </c>
      <c r="Q2573" s="27">
        <v>1</v>
      </c>
      <c r="R2573" s="27">
        <v>1</v>
      </c>
      <c r="S2573" s="27">
        <v>0</v>
      </c>
      <c r="T2573" s="27">
        <v>4</v>
      </c>
      <c r="U2573" s="27">
        <v>0</v>
      </c>
      <c r="V2573" s="30">
        <f t="shared" si="122"/>
        <v>149</v>
      </c>
    </row>
    <row r="2574" spans="1:22" ht="17.100000000000001" customHeight="1">
      <c r="A2574" s="10" t="s">
        <v>14</v>
      </c>
      <c r="B2574" s="10" t="s">
        <v>167</v>
      </c>
      <c r="C2574" s="11" t="s">
        <v>168</v>
      </c>
      <c r="D2574" s="149" t="str">
        <f t="shared" si="120"/>
        <v>r1_14 -  ul. Sienkiewicza</v>
      </c>
      <c r="E2574" s="149" t="str">
        <f t="shared" si="121"/>
        <v>r1_14 -  ul. Sienkiewicza - W2 od ul. Górnickiego - ruch dookólny w prawo</v>
      </c>
      <c r="F2574" s="10" t="s">
        <v>6</v>
      </c>
      <c r="G2574" s="11" t="s">
        <v>169</v>
      </c>
      <c r="H2574" s="149" t="s">
        <v>370</v>
      </c>
      <c r="I2574" s="24" t="s">
        <v>136</v>
      </c>
      <c r="J2574" s="25">
        <v>43207</v>
      </c>
      <c r="K2574" s="26" t="s">
        <v>95</v>
      </c>
      <c r="L2574" s="90">
        <v>0.83333333333333404</v>
      </c>
      <c r="M2574" s="27">
        <v>2</v>
      </c>
      <c r="N2574" s="27">
        <v>105</v>
      </c>
      <c r="O2574" s="27">
        <v>6</v>
      </c>
      <c r="P2574" s="27">
        <v>0</v>
      </c>
      <c r="Q2574" s="27">
        <v>0</v>
      </c>
      <c r="R2574" s="27">
        <v>0</v>
      </c>
      <c r="S2574" s="27">
        <v>0</v>
      </c>
      <c r="T2574" s="27">
        <v>4</v>
      </c>
      <c r="U2574" s="27">
        <v>0</v>
      </c>
      <c r="V2574" s="30">
        <f t="shared" si="122"/>
        <v>117</v>
      </c>
    </row>
    <row r="2575" spans="1:22" ht="17.100000000000001" customHeight="1">
      <c r="A2575" s="10" t="s">
        <v>14</v>
      </c>
      <c r="B2575" s="10" t="s">
        <v>167</v>
      </c>
      <c r="C2575" s="11" t="s">
        <v>168</v>
      </c>
      <c r="D2575" s="149" t="str">
        <f t="shared" si="120"/>
        <v>r1_14 -  ul. Sienkiewicza</v>
      </c>
      <c r="E2575" s="149" t="str">
        <f t="shared" si="121"/>
        <v>r1_14 -  ul. Sienkiewicza - W2 od ul. Górnickiego - ruch dookólny w prawo</v>
      </c>
      <c r="F2575" s="10" t="s">
        <v>6</v>
      </c>
      <c r="G2575" s="11" t="s">
        <v>169</v>
      </c>
      <c r="H2575" s="149" t="s">
        <v>370</v>
      </c>
      <c r="I2575" s="24" t="s">
        <v>136</v>
      </c>
      <c r="J2575" s="25">
        <v>43207</v>
      </c>
      <c r="K2575" s="26" t="s">
        <v>96</v>
      </c>
      <c r="L2575" s="90">
        <v>0.83333333333333404</v>
      </c>
      <c r="M2575" s="27">
        <v>0</v>
      </c>
      <c r="N2575" s="27">
        <v>94</v>
      </c>
      <c r="O2575" s="27">
        <v>4</v>
      </c>
      <c r="P2575" s="27">
        <v>0</v>
      </c>
      <c r="Q2575" s="27">
        <v>0</v>
      </c>
      <c r="R2575" s="27">
        <v>1</v>
      </c>
      <c r="S2575" s="27">
        <v>0</v>
      </c>
      <c r="T2575" s="27">
        <v>2</v>
      </c>
      <c r="U2575" s="27">
        <v>0</v>
      </c>
      <c r="V2575" s="30">
        <f t="shared" si="122"/>
        <v>101</v>
      </c>
    </row>
    <row r="2576" spans="1:22" ht="17.100000000000001" customHeight="1">
      <c r="A2576" s="10" t="s">
        <v>14</v>
      </c>
      <c r="B2576" s="10" t="s">
        <v>167</v>
      </c>
      <c r="C2576" s="11" t="s">
        <v>168</v>
      </c>
      <c r="D2576" s="149" t="str">
        <f t="shared" si="120"/>
        <v>r1_14 -  ul. Sienkiewicza</v>
      </c>
      <c r="E2576" s="149" t="str">
        <f t="shared" si="121"/>
        <v>r1_14 -  ul. Sienkiewicza - W2 od ul. Górnickiego - ruch dookólny w prawo</v>
      </c>
      <c r="F2576" s="10" t="s">
        <v>6</v>
      </c>
      <c r="G2576" s="11" t="s">
        <v>169</v>
      </c>
      <c r="H2576" s="149" t="s">
        <v>370</v>
      </c>
      <c r="I2576" s="24" t="s">
        <v>136</v>
      </c>
      <c r="J2576" s="25">
        <v>43207</v>
      </c>
      <c r="K2576" s="26" t="s">
        <v>97</v>
      </c>
      <c r="L2576" s="90">
        <v>0.83333333333333404</v>
      </c>
      <c r="M2576" s="27">
        <v>2</v>
      </c>
      <c r="N2576" s="27">
        <v>85</v>
      </c>
      <c r="O2576" s="27">
        <v>4</v>
      </c>
      <c r="P2576" s="27">
        <v>0</v>
      </c>
      <c r="Q2576" s="27">
        <v>0</v>
      </c>
      <c r="R2576" s="27">
        <v>0</v>
      </c>
      <c r="S2576" s="27">
        <v>0</v>
      </c>
      <c r="T2576" s="27">
        <v>3</v>
      </c>
      <c r="U2576" s="27">
        <v>0</v>
      </c>
      <c r="V2576" s="30">
        <f t="shared" si="122"/>
        <v>94</v>
      </c>
    </row>
    <row r="2577" spans="1:22" ht="17.100000000000001" customHeight="1">
      <c r="A2577" s="10" t="s">
        <v>14</v>
      </c>
      <c r="B2577" s="10" t="s">
        <v>167</v>
      </c>
      <c r="C2577" s="11" t="s">
        <v>168</v>
      </c>
      <c r="D2577" s="149" t="str">
        <f t="shared" si="120"/>
        <v>r1_14 -  ul. Sienkiewicza</v>
      </c>
      <c r="E2577" s="149" t="str">
        <f t="shared" si="121"/>
        <v>r1_14 -  ul. Sienkiewicza - W2 od ul. Górnickiego - ruch dookólny w prawo</v>
      </c>
      <c r="F2577" s="10" t="s">
        <v>6</v>
      </c>
      <c r="G2577" s="11" t="s">
        <v>169</v>
      </c>
      <c r="H2577" s="149" t="s">
        <v>370</v>
      </c>
      <c r="I2577" s="24" t="s">
        <v>136</v>
      </c>
      <c r="J2577" s="25">
        <v>43207</v>
      </c>
      <c r="K2577" s="26" t="s">
        <v>98</v>
      </c>
      <c r="L2577" s="90">
        <v>0.83333333333333404</v>
      </c>
      <c r="M2577" s="27">
        <v>2</v>
      </c>
      <c r="N2577" s="27">
        <v>88</v>
      </c>
      <c r="O2577" s="27">
        <v>2</v>
      </c>
      <c r="P2577" s="27">
        <v>0</v>
      </c>
      <c r="Q2577" s="27">
        <v>0</v>
      </c>
      <c r="R2577" s="27">
        <v>1</v>
      </c>
      <c r="S2577" s="27">
        <v>0</v>
      </c>
      <c r="T2577" s="27">
        <v>4</v>
      </c>
      <c r="U2577" s="27">
        <v>0</v>
      </c>
      <c r="V2577" s="30">
        <f t="shared" si="122"/>
        <v>97</v>
      </c>
    </row>
    <row r="2578" spans="1:22" ht="17.100000000000001" customHeight="1">
      <c r="A2578" s="10" t="s">
        <v>14</v>
      </c>
      <c r="B2578" s="10" t="s">
        <v>167</v>
      </c>
      <c r="C2578" s="11" t="s">
        <v>168</v>
      </c>
      <c r="D2578" s="149" t="str">
        <f t="shared" si="120"/>
        <v>r1_14 -  ul. Sienkiewicza</v>
      </c>
      <c r="E2578" s="149" t="str">
        <f t="shared" si="121"/>
        <v>r1_14 -  ul. Sienkiewicza - W2 od ul. Górnickiego - ruch dookólny w prawo</v>
      </c>
      <c r="F2578" s="10" t="s">
        <v>6</v>
      </c>
      <c r="G2578" s="11" t="s">
        <v>169</v>
      </c>
      <c r="H2578" s="149" t="s">
        <v>370</v>
      </c>
      <c r="I2578" s="24" t="s">
        <v>136</v>
      </c>
      <c r="J2578" s="25">
        <v>43207</v>
      </c>
      <c r="K2578" s="26" t="s">
        <v>99</v>
      </c>
      <c r="L2578" s="90">
        <v>0.875</v>
      </c>
      <c r="M2578" s="27">
        <v>2</v>
      </c>
      <c r="N2578" s="27">
        <v>86</v>
      </c>
      <c r="O2578" s="27">
        <v>1</v>
      </c>
      <c r="P2578" s="27">
        <v>0</v>
      </c>
      <c r="Q2578" s="27">
        <v>0</v>
      </c>
      <c r="R2578" s="27">
        <v>0</v>
      </c>
      <c r="S2578" s="27">
        <v>0</v>
      </c>
      <c r="T2578" s="27">
        <v>4</v>
      </c>
      <c r="U2578" s="27">
        <v>0</v>
      </c>
      <c r="V2578" s="30">
        <f t="shared" si="122"/>
        <v>93</v>
      </c>
    </row>
    <row r="2579" spans="1:22" ht="17.100000000000001" customHeight="1">
      <c r="A2579" s="10" t="s">
        <v>14</v>
      </c>
      <c r="B2579" s="10" t="s">
        <v>167</v>
      </c>
      <c r="C2579" s="11" t="s">
        <v>168</v>
      </c>
      <c r="D2579" s="149" t="str">
        <f t="shared" si="120"/>
        <v>r1_14 -  ul. Sienkiewicza</v>
      </c>
      <c r="E2579" s="149" t="str">
        <f t="shared" si="121"/>
        <v>r1_14 -  ul. Sienkiewicza - W2 od ul. Górnickiego - ruch dookólny w prawo</v>
      </c>
      <c r="F2579" s="10" t="s">
        <v>6</v>
      </c>
      <c r="G2579" s="11" t="s">
        <v>169</v>
      </c>
      <c r="H2579" s="149" t="s">
        <v>370</v>
      </c>
      <c r="I2579" s="24" t="s">
        <v>136</v>
      </c>
      <c r="J2579" s="25">
        <v>43207</v>
      </c>
      <c r="K2579" s="26" t="s">
        <v>100</v>
      </c>
      <c r="L2579" s="90">
        <v>0.875</v>
      </c>
      <c r="M2579" s="27">
        <v>1</v>
      </c>
      <c r="N2579" s="27">
        <v>84</v>
      </c>
      <c r="O2579" s="27">
        <v>0</v>
      </c>
      <c r="P2579" s="27">
        <v>0</v>
      </c>
      <c r="Q2579" s="27">
        <v>0</v>
      </c>
      <c r="R2579" s="27">
        <v>1</v>
      </c>
      <c r="S2579" s="27">
        <v>0</v>
      </c>
      <c r="T2579" s="27">
        <v>1</v>
      </c>
      <c r="U2579" s="27">
        <v>0</v>
      </c>
      <c r="V2579" s="30">
        <f t="shared" si="122"/>
        <v>87</v>
      </c>
    </row>
    <row r="2580" spans="1:22" ht="17.100000000000001" customHeight="1">
      <c r="A2580" s="10" t="s">
        <v>14</v>
      </c>
      <c r="B2580" s="10" t="s">
        <v>167</v>
      </c>
      <c r="C2580" s="11" t="s">
        <v>168</v>
      </c>
      <c r="D2580" s="149" t="str">
        <f t="shared" si="120"/>
        <v>r1_14 -  ul. Sienkiewicza</v>
      </c>
      <c r="E2580" s="149" t="str">
        <f t="shared" si="121"/>
        <v>r1_14 -  ul. Sienkiewicza - W2 od ul. Górnickiego - ruch dookólny w prawo</v>
      </c>
      <c r="F2580" s="10" t="s">
        <v>6</v>
      </c>
      <c r="G2580" s="11" t="s">
        <v>169</v>
      </c>
      <c r="H2580" s="149" t="s">
        <v>370</v>
      </c>
      <c r="I2580" s="24" t="s">
        <v>136</v>
      </c>
      <c r="J2580" s="25">
        <v>43207</v>
      </c>
      <c r="K2580" s="26" t="s">
        <v>101</v>
      </c>
      <c r="L2580" s="90">
        <v>0.875</v>
      </c>
      <c r="M2580" s="27">
        <v>0</v>
      </c>
      <c r="N2580" s="27">
        <v>84</v>
      </c>
      <c r="O2580" s="27">
        <v>1</v>
      </c>
      <c r="P2580" s="27">
        <v>0</v>
      </c>
      <c r="Q2580" s="27">
        <v>0</v>
      </c>
      <c r="R2580" s="27">
        <v>1</v>
      </c>
      <c r="S2580" s="27">
        <v>0</v>
      </c>
      <c r="T2580" s="27">
        <v>2</v>
      </c>
      <c r="U2580" s="27">
        <v>0</v>
      </c>
      <c r="V2580" s="30">
        <f t="shared" si="122"/>
        <v>88</v>
      </c>
    </row>
    <row r="2581" spans="1:22" ht="17.100000000000001" customHeight="1">
      <c r="A2581" s="10" t="s">
        <v>14</v>
      </c>
      <c r="B2581" s="10" t="s">
        <v>167</v>
      </c>
      <c r="C2581" s="11" t="s">
        <v>168</v>
      </c>
      <c r="D2581" s="149" t="str">
        <f t="shared" si="120"/>
        <v>r1_14 -  ul. Sienkiewicza</v>
      </c>
      <c r="E2581" s="149" t="str">
        <f t="shared" si="121"/>
        <v>r1_14 -  ul. Sienkiewicza - W2 od ul. Górnickiego - ruch dookólny w prawo</v>
      </c>
      <c r="F2581" s="10" t="s">
        <v>6</v>
      </c>
      <c r="G2581" s="11" t="s">
        <v>169</v>
      </c>
      <c r="H2581" s="149" t="s">
        <v>370</v>
      </c>
      <c r="I2581" s="24" t="s">
        <v>136</v>
      </c>
      <c r="J2581" s="25">
        <v>43207</v>
      </c>
      <c r="K2581" s="26" t="s">
        <v>102</v>
      </c>
      <c r="L2581" s="90">
        <v>0.875</v>
      </c>
      <c r="M2581" s="27">
        <v>1</v>
      </c>
      <c r="N2581" s="27">
        <v>86</v>
      </c>
      <c r="O2581" s="27">
        <v>1</v>
      </c>
      <c r="P2581" s="27">
        <v>0</v>
      </c>
      <c r="Q2581" s="27">
        <v>1</v>
      </c>
      <c r="R2581" s="27">
        <v>2</v>
      </c>
      <c r="S2581" s="27">
        <v>0</v>
      </c>
      <c r="T2581" s="27">
        <v>2</v>
      </c>
      <c r="U2581" s="27">
        <v>0</v>
      </c>
      <c r="V2581" s="30">
        <f t="shared" si="122"/>
        <v>93</v>
      </c>
    </row>
    <row r="2582" spans="1:22" ht="17.100000000000001" customHeight="1">
      <c r="A2582" s="10" t="s">
        <v>14</v>
      </c>
      <c r="B2582" s="10" t="s">
        <v>167</v>
      </c>
      <c r="C2582" s="11" t="s">
        <v>168</v>
      </c>
      <c r="D2582" s="149" t="str">
        <f t="shared" si="120"/>
        <v>r1_14 -  ul. Sienkiewicza</v>
      </c>
      <c r="E2582" s="149" t="str">
        <f t="shared" si="121"/>
        <v>r1_14 -  ul. Sienkiewicza - W2 od ul. Górnickiego - ruch dookólny w prawo</v>
      </c>
      <c r="F2582" s="10" t="s">
        <v>6</v>
      </c>
      <c r="G2582" s="11" t="s">
        <v>169</v>
      </c>
      <c r="H2582" s="149" t="s">
        <v>370</v>
      </c>
      <c r="I2582" s="24" t="s">
        <v>136</v>
      </c>
      <c r="J2582" s="25">
        <v>43207</v>
      </c>
      <c r="K2582" s="26" t="s">
        <v>103</v>
      </c>
      <c r="L2582" s="90">
        <v>0.91666666666666663</v>
      </c>
      <c r="M2582" s="27">
        <v>0</v>
      </c>
      <c r="N2582" s="27">
        <v>82</v>
      </c>
      <c r="O2582" s="27">
        <v>0</v>
      </c>
      <c r="P2582" s="27">
        <v>1</v>
      </c>
      <c r="Q2582" s="27">
        <v>2</v>
      </c>
      <c r="R2582" s="27">
        <v>0</v>
      </c>
      <c r="S2582" s="27">
        <v>0</v>
      </c>
      <c r="T2582" s="27">
        <v>1</v>
      </c>
      <c r="U2582" s="27">
        <v>0</v>
      </c>
      <c r="V2582" s="30">
        <f t="shared" si="122"/>
        <v>86</v>
      </c>
    </row>
    <row r="2583" spans="1:22" ht="17.100000000000001" customHeight="1">
      <c r="A2583" s="10" t="s">
        <v>14</v>
      </c>
      <c r="B2583" s="10" t="s">
        <v>167</v>
      </c>
      <c r="C2583" s="11" t="s">
        <v>168</v>
      </c>
      <c r="D2583" s="149" t="str">
        <f t="shared" si="120"/>
        <v>r1_14 -  ul. Sienkiewicza</v>
      </c>
      <c r="E2583" s="149" t="str">
        <f t="shared" si="121"/>
        <v>r1_14 -  ul. Sienkiewicza - W2 od ul. Górnickiego - ruch dookólny w prawo</v>
      </c>
      <c r="F2583" s="10" t="s">
        <v>6</v>
      </c>
      <c r="G2583" s="11" t="s">
        <v>169</v>
      </c>
      <c r="H2583" s="149" t="s">
        <v>370</v>
      </c>
      <c r="I2583" s="24" t="s">
        <v>136</v>
      </c>
      <c r="J2583" s="25">
        <v>43207</v>
      </c>
      <c r="K2583" s="26" t="s">
        <v>104</v>
      </c>
      <c r="L2583" s="90">
        <v>0.91666666666666663</v>
      </c>
      <c r="M2583" s="27">
        <v>1</v>
      </c>
      <c r="N2583" s="27">
        <v>64</v>
      </c>
      <c r="O2583" s="27">
        <v>2</v>
      </c>
      <c r="P2583" s="27">
        <v>0</v>
      </c>
      <c r="Q2583" s="27">
        <v>0</v>
      </c>
      <c r="R2583" s="27">
        <v>1</v>
      </c>
      <c r="S2583" s="27">
        <v>0</v>
      </c>
      <c r="T2583" s="27">
        <v>3</v>
      </c>
      <c r="U2583" s="27">
        <v>0</v>
      </c>
      <c r="V2583" s="30">
        <f t="shared" si="122"/>
        <v>71</v>
      </c>
    </row>
    <row r="2584" spans="1:22" ht="17.100000000000001" customHeight="1">
      <c r="A2584" s="10" t="s">
        <v>14</v>
      </c>
      <c r="B2584" s="10" t="s">
        <v>167</v>
      </c>
      <c r="C2584" s="11" t="s">
        <v>168</v>
      </c>
      <c r="D2584" s="149" t="str">
        <f t="shared" si="120"/>
        <v>r1_14 -  ul. Sienkiewicza</v>
      </c>
      <c r="E2584" s="149" t="str">
        <f t="shared" si="121"/>
        <v>r1_14 -  ul. Sienkiewicza - W2 od ul. Górnickiego - ruch dookólny w prawo</v>
      </c>
      <c r="F2584" s="10" t="s">
        <v>6</v>
      </c>
      <c r="G2584" s="11" t="s">
        <v>169</v>
      </c>
      <c r="H2584" s="149" t="s">
        <v>370</v>
      </c>
      <c r="I2584" s="24" t="s">
        <v>136</v>
      </c>
      <c r="J2584" s="25">
        <v>43207</v>
      </c>
      <c r="K2584" s="26" t="s">
        <v>105</v>
      </c>
      <c r="L2584" s="90">
        <v>0.91666666666666663</v>
      </c>
      <c r="M2584" s="27">
        <v>1</v>
      </c>
      <c r="N2584" s="27">
        <v>44</v>
      </c>
      <c r="O2584" s="27">
        <v>1</v>
      </c>
      <c r="P2584" s="27">
        <v>0</v>
      </c>
      <c r="Q2584" s="27">
        <v>0</v>
      </c>
      <c r="R2584" s="27">
        <v>0</v>
      </c>
      <c r="S2584" s="27">
        <v>0</v>
      </c>
      <c r="T2584" s="27">
        <v>1</v>
      </c>
      <c r="U2584" s="27">
        <v>0</v>
      </c>
      <c r="V2584" s="30">
        <f t="shared" si="122"/>
        <v>47</v>
      </c>
    </row>
    <row r="2585" spans="1:22" ht="17.100000000000001" customHeight="1">
      <c r="A2585" s="10" t="s">
        <v>14</v>
      </c>
      <c r="B2585" s="10" t="s">
        <v>167</v>
      </c>
      <c r="C2585" s="11" t="s">
        <v>168</v>
      </c>
      <c r="D2585" s="149" t="str">
        <f t="shared" si="120"/>
        <v>r1_14 -  ul. Sienkiewicza</v>
      </c>
      <c r="E2585" s="149" t="str">
        <f t="shared" si="121"/>
        <v>r1_14 -  ul. Sienkiewicza - W2 od ul. Górnickiego - ruch dookólny w prawo</v>
      </c>
      <c r="F2585" s="10" t="s">
        <v>6</v>
      </c>
      <c r="G2585" s="11" t="s">
        <v>169</v>
      </c>
      <c r="H2585" s="149" t="s">
        <v>370</v>
      </c>
      <c r="I2585" s="24" t="s">
        <v>136</v>
      </c>
      <c r="J2585" s="25">
        <v>43207</v>
      </c>
      <c r="K2585" s="26" t="s">
        <v>106</v>
      </c>
      <c r="L2585" s="90">
        <v>0.91666666666666663</v>
      </c>
      <c r="M2585" s="27">
        <v>1</v>
      </c>
      <c r="N2585" s="27">
        <v>35</v>
      </c>
      <c r="O2585" s="27">
        <v>0</v>
      </c>
      <c r="P2585" s="27">
        <v>0</v>
      </c>
      <c r="Q2585" s="27">
        <v>0</v>
      </c>
      <c r="R2585" s="27">
        <v>1</v>
      </c>
      <c r="S2585" s="27">
        <v>0</v>
      </c>
      <c r="T2585" s="27">
        <v>3</v>
      </c>
      <c r="U2585" s="27">
        <v>0</v>
      </c>
      <c r="V2585" s="30">
        <f t="shared" si="122"/>
        <v>40</v>
      </c>
    </row>
    <row r="2586" spans="1:22" ht="17.100000000000001" customHeight="1">
      <c r="A2586" s="10" t="s">
        <v>14</v>
      </c>
      <c r="B2586" s="10" t="s">
        <v>167</v>
      </c>
      <c r="C2586" s="11" t="s">
        <v>168</v>
      </c>
      <c r="D2586" s="149" t="str">
        <f t="shared" si="120"/>
        <v>r1_14 -  ul. Sienkiewicza</v>
      </c>
      <c r="E2586" s="149" t="str">
        <f t="shared" si="121"/>
        <v>r1_14 -  ul. Sienkiewicza - W2 od ul. Górnickiego - ruch dookólny w prawo</v>
      </c>
      <c r="F2586" s="10" t="s">
        <v>6</v>
      </c>
      <c r="G2586" s="11" t="s">
        <v>169</v>
      </c>
      <c r="H2586" s="149" t="s">
        <v>370</v>
      </c>
      <c r="I2586" s="24" t="s">
        <v>136</v>
      </c>
      <c r="J2586" s="25">
        <v>43207</v>
      </c>
      <c r="K2586" s="26" t="s">
        <v>107</v>
      </c>
      <c r="L2586" s="90">
        <v>0.95833333333333404</v>
      </c>
      <c r="M2586" s="27">
        <v>0</v>
      </c>
      <c r="N2586" s="27">
        <v>45</v>
      </c>
      <c r="O2586" s="27">
        <v>0</v>
      </c>
      <c r="P2586" s="27">
        <v>0</v>
      </c>
      <c r="Q2586" s="27">
        <v>1</v>
      </c>
      <c r="R2586" s="27">
        <v>0</v>
      </c>
      <c r="S2586" s="27">
        <v>0</v>
      </c>
      <c r="T2586" s="27">
        <v>3</v>
      </c>
      <c r="U2586" s="27">
        <v>0</v>
      </c>
      <c r="V2586" s="30">
        <f t="shared" si="122"/>
        <v>49</v>
      </c>
    </row>
    <row r="2587" spans="1:22" ht="17.100000000000001" customHeight="1">
      <c r="A2587" s="10" t="s">
        <v>14</v>
      </c>
      <c r="B2587" s="10" t="s">
        <v>167</v>
      </c>
      <c r="C2587" s="11" t="s">
        <v>168</v>
      </c>
      <c r="D2587" s="149" t="str">
        <f t="shared" si="120"/>
        <v>r1_14 -  ul. Sienkiewicza</v>
      </c>
      <c r="E2587" s="149" t="str">
        <f t="shared" si="121"/>
        <v>r1_14 -  ul. Sienkiewicza - W2 od ul. Górnickiego - ruch dookólny w prawo</v>
      </c>
      <c r="F2587" s="10" t="s">
        <v>6</v>
      </c>
      <c r="G2587" s="11" t="s">
        <v>169</v>
      </c>
      <c r="H2587" s="149" t="s">
        <v>370</v>
      </c>
      <c r="I2587" s="24" t="s">
        <v>136</v>
      </c>
      <c r="J2587" s="25">
        <v>43207</v>
      </c>
      <c r="K2587" s="26" t="s">
        <v>108</v>
      </c>
      <c r="L2587" s="90">
        <v>0.95833333333333404</v>
      </c>
      <c r="M2587" s="27">
        <v>0</v>
      </c>
      <c r="N2587" s="27">
        <v>71</v>
      </c>
      <c r="O2587" s="27">
        <v>2</v>
      </c>
      <c r="P2587" s="27">
        <v>0</v>
      </c>
      <c r="Q2587" s="27">
        <v>0</v>
      </c>
      <c r="R2587" s="27">
        <v>1</v>
      </c>
      <c r="S2587" s="27">
        <v>0</v>
      </c>
      <c r="T2587" s="27">
        <v>0</v>
      </c>
      <c r="U2587" s="27">
        <v>0</v>
      </c>
      <c r="V2587" s="30">
        <f t="shared" si="122"/>
        <v>74</v>
      </c>
    </row>
    <row r="2588" spans="1:22" ht="17.100000000000001" customHeight="1">
      <c r="A2588" s="10" t="s">
        <v>14</v>
      </c>
      <c r="B2588" s="10" t="s">
        <v>167</v>
      </c>
      <c r="C2588" s="11" t="s">
        <v>168</v>
      </c>
      <c r="D2588" s="149" t="str">
        <f t="shared" si="120"/>
        <v>r1_14 -  ul. Sienkiewicza</v>
      </c>
      <c r="E2588" s="149" t="str">
        <f t="shared" si="121"/>
        <v>r1_14 -  ul. Sienkiewicza - W2 od ul. Górnickiego - ruch dookólny w prawo</v>
      </c>
      <c r="F2588" s="10" t="s">
        <v>6</v>
      </c>
      <c r="G2588" s="11" t="s">
        <v>169</v>
      </c>
      <c r="H2588" s="149" t="s">
        <v>370</v>
      </c>
      <c r="I2588" s="24" t="s">
        <v>136</v>
      </c>
      <c r="J2588" s="25">
        <v>43207</v>
      </c>
      <c r="K2588" s="26" t="s">
        <v>109</v>
      </c>
      <c r="L2588" s="90">
        <v>0.95833333333333404</v>
      </c>
      <c r="M2588" s="27">
        <v>0</v>
      </c>
      <c r="N2588" s="27">
        <v>23</v>
      </c>
      <c r="O2588" s="27">
        <v>1</v>
      </c>
      <c r="P2588" s="27">
        <v>0</v>
      </c>
      <c r="Q2588" s="27">
        <v>0</v>
      </c>
      <c r="R2588" s="27">
        <v>0</v>
      </c>
      <c r="S2588" s="27">
        <v>0</v>
      </c>
      <c r="T2588" s="27">
        <v>0</v>
      </c>
      <c r="U2588" s="27">
        <v>0</v>
      </c>
      <c r="V2588" s="30">
        <f t="shared" si="122"/>
        <v>24</v>
      </c>
    </row>
    <row r="2589" spans="1:22" ht="17.100000000000001" customHeight="1">
      <c r="A2589" s="10" t="s">
        <v>14</v>
      </c>
      <c r="B2589" s="10" t="s">
        <v>167</v>
      </c>
      <c r="C2589" s="11" t="s">
        <v>168</v>
      </c>
      <c r="D2589" s="149" t="str">
        <f t="shared" si="120"/>
        <v>r1_14 -  ul. Sienkiewicza</v>
      </c>
      <c r="E2589" s="149" t="str">
        <f t="shared" si="121"/>
        <v>r1_14 -  ul. Sienkiewicza - W2 od ul. Górnickiego - ruch dookólny w prawo</v>
      </c>
      <c r="F2589" s="10" t="s">
        <v>6</v>
      </c>
      <c r="G2589" s="11" t="s">
        <v>169</v>
      </c>
      <c r="H2589" s="149" t="s">
        <v>370</v>
      </c>
      <c r="I2589" s="24" t="s">
        <v>136</v>
      </c>
      <c r="J2589" s="25">
        <v>43207</v>
      </c>
      <c r="K2589" s="26" t="s">
        <v>110</v>
      </c>
      <c r="L2589" s="90">
        <v>0.95833333333333404</v>
      </c>
      <c r="M2589" s="27">
        <v>0</v>
      </c>
      <c r="N2589" s="27">
        <v>36</v>
      </c>
      <c r="O2589" s="27">
        <v>2</v>
      </c>
      <c r="P2589" s="27">
        <v>0</v>
      </c>
      <c r="Q2589" s="27">
        <v>0</v>
      </c>
      <c r="R2589" s="27">
        <v>0</v>
      </c>
      <c r="S2589" s="27">
        <v>0</v>
      </c>
      <c r="T2589" s="27">
        <v>0</v>
      </c>
      <c r="U2589" s="27">
        <v>0</v>
      </c>
      <c r="V2589" s="30">
        <f t="shared" si="122"/>
        <v>38</v>
      </c>
    </row>
    <row r="2590" spans="1:22" ht="17.100000000000001" customHeight="1">
      <c r="A2590" s="10" t="s">
        <v>14</v>
      </c>
      <c r="B2590" s="10" t="s">
        <v>167</v>
      </c>
      <c r="C2590" s="11" t="s">
        <v>168</v>
      </c>
      <c r="D2590" s="149" t="str">
        <f t="shared" si="120"/>
        <v>r1_14 -  ul. Sienkiewicza</v>
      </c>
      <c r="E2590" s="149" t="str">
        <f t="shared" si="121"/>
        <v>r1_14 -  ul. Sienkiewicza - W2 od ul. Górnickiego - ruch dookólny w prawo</v>
      </c>
      <c r="F2590" s="10" t="s">
        <v>6</v>
      </c>
      <c r="G2590" s="11" t="s">
        <v>169</v>
      </c>
      <c r="H2590" s="149" t="s">
        <v>370</v>
      </c>
      <c r="I2590" s="24" t="s">
        <v>136</v>
      </c>
      <c r="J2590" s="25">
        <v>43207</v>
      </c>
      <c r="K2590" s="26" t="s">
        <v>111</v>
      </c>
      <c r="L2590" s="90">
        <v>0</v>
      </c>
      <c r="M2590" s="27">
        <v>0</v>
      </c>
      <c r="N2590" s="27">
        <v>26</v>
      </c>
      <c r="O2590" s="27">
        <v>1</v>
      </c>
      <c r="P2590" s="27">
        <v>1</v>
      </c>
      <c r="Q2590" s="27">
        <v>0</v>
      </c>
      <c r="R2590" s="27">
        <v>1</v>
      </c>
      <c r="S2590" s="27">
        <v>0</v>
      </c>
      <c r="T2590" s="27">
        <v>0</v>
      </c>
      <c r="U2590" s="27">
        <v>0</v>
      </c>
      <c r="V2590" s="30">
        <f t="shared" si="122"/>
        <v>29</v>
      </c>
    </row>
    <row r="2591" spans="1:22" ht="17.100000000000001" customHeight="1">
      <c r="A2591" s="10" t="s">
        <v>14</v>
      </c>
      <c r="B2591" s="10" t="s">
        <v>167</v>
      </c>
      <c r="C2591" s="11" t="s">
        <v>168</v>
      </c>
      <c r="D2591" s="149" t="str">
        <f t="shared" si="120"/>
        <v>r1_14 -  ul. Sienkiewicza</v>
      </c>
      <c r="E2591" s="149" t="str">
        <f t="shared" si="121"/>
        <v>r1_14 -  ul. Sienkiewicza - W2 od ul. Górnickiego - ruch dookólny w prawo</v>
      </c>
      <c r="F2591" s="10" t="s">
        <v>6</v>
      </c>
      <c r="G2591" s="11" t="s">
        <v>169</v>
      </c>
      <c r="H2591" s="149" t="s">
        <v>370</v>
      </c>
      <c r="I2591" s="24" t="s">
        <v>136</v>
      </c>
      <c r="J2591" s="25">
        <v>43207</v>
      </c>
      <c r="K2591" s="26" t="s">
        <v>112</v>
      </c>
      <c r="L2591" s="90">
        <v>0</v>
      </c>
      <c r="M2591" s="27">
        <v>0</v>
      </c>
      <c r="N2591" s="27">
        <v>23</v>
      </c>
      <c r="O2591" s="27">
        <v>2</v>
      </c>
      <c r="P2591" s="27">
        <v>0</v>
      </c>
      <c r="Q2591" s="27">
        <v>3</v>
      </c>
      <c r="R2591" s="27">
        <v>0</v>
      </c>
      <c r="S2591" s="27">
        <v>0</v>
      </c>
      <c r="T2591" s="27">
        <v>0</v>
      </c>
      <c r="U2591" s="27">
        <v>0</v>
      </c>
      <c r="V2591" s="30">
        <f t="shared" si="122"/>
        <v>28</v>
      </c>
    </row>
    <row r="2592" spans="1:22" ht="17.100000000000001" customHeight="1">
      <c r="A2592" s="10" t="s">
        <v>14</v>
      </c>
      <c r="B2592" s="10" t="s">
        <v>167</v>
      </c>
      <c r="C2592" s="11" t="s">
        <v>168</v>
      </c>
      <c r="D2592" s="149" t="str">
        <f t="shared" si="120"/>
        <v>r1_14 -  ul. Sienkiewicza</v>
      </c>
      <c r="E2592" s="149" t="str">
        <f t="shared" si="121"/>
        <v>r1_14 -  ul. Sienkiewicza - W2 od ul. Górnickiego - ruch dookólny w prawo</v>
      </c>
      <c r="F2592" s="10" t="s">
        <v>6</v>
      </c>
      <c r="G2592" s="11" t="s">
        <v>169</v>
      </c>
      <c r="H2592" s="149" t="s">
        <v>370</v>
      </c>
      <c r="I2592" s="24" t="s">
        <v>136</v>
      </c>
      <c r="J2592" s="25">
        <v>43207</v>
      </c>
      <c r="K2592" s="26" t="s">
        <v>113</v>
      </c>
      <c r="L2592" s="90">
        <v>0</v>
      </c>
      <c r="M2592" s="27">
        <v>0</v>
      </c>
      <c r="N2592" s="27">
        <v>15</v>
      </c>
      <c r="O2592" s="27">
        <v>2</v>
      </c>
      <c r="P2592" s="27">
        <v>0</v>
      </c>
      <c r="Q2592" s="27">
        <v>2</v>
      </c>
      <c r="R2592" s="27">
        <v>0</v>
      </c>
      <c r="S2592" s="27">
        <v>0</v>
      </c>
      <c r="T2592" s="27">
        <v>0</v>
      </c>
      <c r="U2592" s="27">
        <v>0</v>
      </c>
      <c r="V2592" s="30">
        <f t="shared" si="122"/>
        <v>19</v>
      </c>
    </row>
    <row r="2593" spans="1:22" ht="17.100000000000001" customHeight="1">
      <c r="A2593" s="10" t="s">
        <v>14</v>
      </c>
      <c r="B2593" s="10" t="s">
        <v>167</v>
      </c>
      <c r="C2593" s="11" t="s">
        <v>168</v>
      </c>
      <c r="D2593" s="149" t="str">
        <f t="shared" si="120"/>
        <v>r1_14 -  ul. Sienkiewicza</v>
      </c>
      <c r="E2593" s="149" t="str">
        <f t="shared" si="121"/>
        <v>r1_14 -  ul. Sienkiewicza - W2 od ul. Górnickiego - ruch dookólny w prawo</v>
      </c>
      <c r="F2593" s="10" t="s">
        <v>6</v>
      </c>
      <c r="G2593" s="11" t="s">
        <v>169</v>
      </c>
      <c r="H2593" s="149" t="s">
        <v>370</v>
      </c>
      <c r="I2593" s="24" t="s">
        <v>136</v>
      </c>
      <c r="J2593" s="25">
        <v>43207</v>
      </c>
      <c r="K2593" s="26" t="s">
        <v>114</v>
      </c>
      <c r="L2593" s="90">
        <v>0</v>
      </c>
      <c r="M2593" s="27">
        <v>1</v>
      </c>
      <c r="N2593" s="27">
        <v>14</v>
      </c>
      <c r="O2593" s="27">
        <v>1</v>
      </c>
      <c r="P2593" s="27">
        <v>0</v>
      </c>
      <c r="Q2593" s="27">
        <v>0</v>
      </c>
      <c r="R2593" s="27">
        <v>0</v>
      </c>
      <c r="S2593" s="27">
        <v>0</v>
      </c>
      <c r="T2593" s="27">
        <v>0</v>
      </c>
      <c r="U2593" s="27">
        <v>0</v>
      </c>
      <c r="V2593" s="30">
        <f t="shared" si="122"/>
        <v>16</v>
      </c>
    </row>
    <row r="2594" spans="1:22" ht="17.100000000000001" customHeight="1">
      <c r="A2594" s="10" t="s">
        <v>14</v>
      </c>
      <c r="B2594" s="10" t="s">
        <v>167</v>
      </c>
      <c r="C2594" s="11" t="s">
        <v>168</v>
      </c>
      <c r="D2594" s="149" t="str">
        <f t="shared" si="120"/>
        <v>r1_14 -  ul. Sienkiewicza</v>
      </c>
      <c r="E2594" s="149" t="str">
        <f t="shared" si="121"/>
        <v>r1_14 -  ul. Sienkiewicza - W4 od ul. Świętokrzyskiej - ruch dookólny w lewo</v>
      </c>
      <c r="F2594" s="10" t="s">
        <v>115</v>
      </c>
      <c r="G2594" s="11" t="s">
        <v>170</v>
      </c>
      <c r="H2594" s="149" t="s">
        <v>377</v>
      </c>
      <c r="I2594" s="24" t="s">
        <v>138</v>
      </c>
      <c r="J2594" s="25">
        <v>43207</v>
      </c>
      <c r="K2594" s="26" t="s">
        <v>19</v>
      </c>
      <c r="L2594" s="95">
        <v>4.1666666666666664E-2</v>
      </c>
      <c r="M2594" s="27">
        <v>0</v>
      </c>
      <c r="N2594" s="27">
        <v>11</v>
      </c>
      <c r="O2594" s="27">
        <v>0</v>
      </c>
      <c r="P2594" s="27">
        <v>0</v>
      </c>
      <c r="Q2594" s="27">
        <v>0</v>
      </c>
      <c r="R2594" s="27">
        <v>0</v>
      </c>
      <c r="S2594" s="27">
        <v>0</v>
      </c>
      <c r="T2594" s="27">
        <v>0</v>
      </c>
      <c r="U2594" s="27">
        <v>0</v>
      </c>
      <c r="V2594" s="30">
        <f t="shared" si="122"/>
        <v>11</v>
      </c>
    </row>
    <row r="2595" spans="1:22" ht="17.100000000000001" customHeight="1">
      <c r="A2595" s="10" t="s">
        <v>14</v>
      </c>
      <c r="B2595" s="10" t="s">
        <v>167</v>
      </c>
      <c r="C2595" s="11" t="s">
        <v>168</v>
      </c>
      <c r="D2595" s="149" t="str">
        <f t="shared" si="120"/>
        <v>r1_14 -  ul. Sienkiewicza</v>
      </c>
      <c r="E2595" s="149" t="str">
        <f t="shared" si="121"/>
        <v>r1_14 -  ul. Sienkiewicza - W4 od ul. Świętokrzyskiej - ruch dookólny w lewo</v>
      </c>
      <c r="F2595" s="10" t="s">
        <v>115</v>
      </c>
      <c r="G2595" s="11" t="s">
        <v>170</v>
      </c>
      <c r="H2595" s="149" t="s">
        <v>377</v>
      </c>
      <c r="I2595" s="24" t="s">
        <v>138</v>
      </c>
      <c r="J2595" s="25">
        <v>43207</v>
      </c>
      <c r="K2595" s="26" t="s">
        <v>20</v>
      </c>
      <c r="L2595" s="95">
        <v>4.1666666666666664E-2</v>
      </c>
      <c r="M2595" s="27">
        <v>0</v>
      </c>
      <c r="N2595" s="27">
        <v>10</v>
      </c>
      <c r="O2595" s="27">
        <v>0</v>
      </c>
      <c r="P2595" s="27">
        <v>1</v>
      </c>
      <c r="Q2595" s="27">
        <v>0</v>
      </c>
      <c r="R2595" s="27">
        <v>0</v>
      </c>
      <c r="S2595" s="27">
        <v>0</v>
      </c>
      <c r="T2595" s="27">
        <v>1</v>
      </c>
      <c r="U2595" s="27">
        <v>0</v>
      </c>
      <c r="V2595" s="30">
        <f t="shared" si="122"/>
        <v>12</v>
      </c>
    </row>
    <row r="2596" spans="1:22" ht="17.100000000000001" customHeight="1">
      <c r="A2596" s="10" t="s">
        <v>14</v>
      </c>
      <c r="B2596" s="10" t="s">
        <v>167</v>
      </c>
      <c r="C2596" s="11" t="s">
        <v>168</v>
      </c>
      <c r="D2596" s="149" t="str">
        <f t="shared" si="120"/>
        <v>r1_14 -  ul. Sienkiewicza</v>
      </c>
      <c r="E2596" s="149" t="str">
        <f t="shared" si="121"/>
        <v>r1_14 -  ul. Sienkiewicza - W4 od ul. Świętokrzyskiej - ruch dookólny w lewo</v>
      </c>
      <c r="F2596" s="10" t="s">
        <v>115</v>
      </c>
      <c r="G2596" s="11" t="s">
        <v>170</v>
      </c>
      <c r="H2596" s="149" t="s">
        <v>377</v>
      </c>
      <c r="I2596" s="24" t="s">
        <v>138</v>
      </c>
      <c r="J2596" s="25">
        <v>43207</v>
      </c>
      <c r="K2596" s="26" t="s">
        <v>21</v>
      </c>
      <c r="L2596" s="95">
        <v>4.1666666666666664E-2</v>
      </c>
      <c r="M2596" s="27">
        <v>0</v>
      </c>
      <c r="N2596" s="27">
        <v>3</v>
      </c>
      <c r="O2596" s="27">
        <v>0</v>
      </c>
      <c r="P2596" s="27">
        <v>0</v>
      </c>
      <c r="Q2596" s="27">
        <v>0</v>
      </c>
      <c r="R2596" s="27">
        <v>1</v>
      </c>
      <c r="S2596" s="27">
        <v>0</v>
      </c>
      <c r="T2596" s="27">
        <v>2</v>
      </c>
      <c r="U2596" s="27">
        <v>0</v>
      </c>
      <c r="V2596" s="30">
        <f t="shared" si="122"/>
        <v>6</v>
      </c>
    </row>
    <row r="2597" spans="1:22" ht="17.100000000000001" customHeight="1">
      <c r="A2597" s="10" t="s">
        <v>14</v>
      </c>
      <c r="B2597" s="10" t="s">
        <v>167</v>
      </c>
      <c r="C2597" s="11" t="s">
        <v>168</v>
      </c>
      <c r="D2597" s="149" t="str">
        <f t="shared" si="120"/>
        <v>r1_14 -  ul. Sienkiewicza</v>
      </c>
      <c r="E2597" s="149" t="str">
        <f t="shared" si="121"/>
        <v>r1_14 -  ul. Sienkiewicza - W4 od ul. Świętokrzyskiej - ruch dookólny w lewo</v>
      </c>
      <c r="F2597" s="10" t="s">
        <v>115</v>
      </c>
      <c r="G2597" s="11" t="s">
        <v>170</v>
      </c>
      <c r="H2597" s="149" t="s">
        <v>377</v>
      </c>
      <c r="I2597" s="24" t="s">
        <v>138</v>
      </c>
      <c r="J2597" s="25">
        <v>43207</v>
      </c>
      <c r="K2597" s="26" t="s">
        <v>22</v>
      </c>
      <c r="L2597" s="95">
        <v>4.1666666666666664E-2</v>
      </c>
      <c r="M2597" s="27">
        <v>0</v>
      </c>
      <c r="N2597" s="27">
        <v>6</v>
      </c>
      <c r="O2597" s="27">
        <v>1</v>
      </c>
      <c r="P2597" s="27">
        <v>0</v>
      </c>
      <c r="Q2597" s="27">
        <v>0</v>
      </c>
      <c r="R2597" s="27">
        <v>0</v>
      </c>
      <c r="S2597" s="27">
        <v>0</v>
      </c>
      <c r="T2597" s="27">
        <v>0</v>
      </c>
      <c r="U2597" s="27">
        <v>0</v>
      </c>
      <c r="V2597" s="30">
        <f t="shared" si="122"/>
        <v>7</v>
      </c>
    </row>
    <row r="2598" spans="1:22" ht="17.100000000000001" customHeight="1">
      <c r="A2598" s="10" t="s">
        <v>14</v>
      </c>
      <c r="B2598" s="10" t="s">
        <v>167</v>
      </c>
      <c r="C2598" s="11" t="s">
        <v>168</v>
      </c>
      <c r="D2598" s="149" t="str">
        <f t="shared" si="120"/>
        <v>r1_14 -  ul. Sienkiewicza</v>
      </c>
      <c r="E2598" s="149" t="str">
        <f t="shared" si="121"/>
        <v>r1_14 -  ul. Sienkiewicza - W4 od ul. Świętokrzyskiej - ruch dookólny w lewo</v>
      </c>
      <c r="F2598" s="10" t="s">
        <v>115</v>
      </c>
      <c r="G2598" s="11" t="s">
        <v>170</v>
      </c>
      <c r="H2598" s="149" t="s">
        <v>377</v>
      </c>
      <c r="I2598" s="24" t="s">
        <v>138</v>
      </c>
      <c r="J2598" s="25">
        <v>43207</v>
      </c>
      <c r="K2598" s="26" t="s">
        <v>23</v>
      </c>
      <c r="L2598" s="90">
        <v>8.3333333333333329E-2</v>
      </c>
      <c r="M2598" s="27">
        <v>0</v>
      </c>
      <c r="N2598" s="27">
        <v>8</v>
      </c>
      <c r="O2598" s="27">
        <v>0</v>
      </c>
      <c r="P2598" s="27">
        <v>1</v>
      </c>
      <c r="Q2598" s="27">
        <v>0</v>
      </c>
      <c r="R2598" s="27">
        <v>0</v>
      </c>
      <c r="S2598" s="27">
        <v>0</v>
      </c>
      <c r="T2598" s="27">
        <v>0</v>
      </c>
      <c r="U2598" s="27">
        <v>0</v>
      </c>
      <c r="V2598" s="30">
        <f t="shared" si="122"/>
        <v>9</v>
      </c>
    </row>
    <row r="2599" spans="1:22" ht="17.100000000000001" customHeight="1">
      <c r="A2599" s="10" t="s">
        <v>14</v>
      </c>
      <c r="B2599" s="10" t="s">
        <v>167</v>
      </c>
      <c r="C2599" s="11" t="s">
        <v>168</v>
      </c>
      <c r="D2599" s="149" t="str">
        <f t="shared" si="120"/>
        <v>r1_14 -  ul. Sienkiewicza</v>
      </c>
      <c r="E2599" s="149" t="str">
        <f t="shared" si="121"/>
        <v>r1_14 -  ul. Sienkiewicza - W4 od ul. Świętokrzyskiej - ruch dookólny w lewo</v>
      </c>
      <c r="F2599" s="10" t="s">
        <v>115</v>
      </c>
      <c r="G2599" s="11" t="s">
        <v>170</v>
      </c>
      <c r="H2599" s="149" t="s">
        <v>377</v>
      </c>
      <c r="I2599" s="24" t="s">
        <v>138</v>
      </c>
      <c r="J2599" s="25">
        <v>43207</v>
      </c>
      <c r="K2599" s="26" t="s">
        <v>24</v>
      </c>
      <c r="L2599" s="90">
        <v>8.3333333333333329E-2</v>
      </c>
      <c r="M2599" s="27">
        <v>0</v>
      </c>
      <c r="N2599" s="27">
        <v>10</v>
      </c>
      <c r="O2599" s="27">
        <v>2</v>
      </c>
      <c r="P2599" s="27">
        <v>0</v>
      </c>
      <c r="Q2599" s="27">
        <v>0</v>
      </c>
      <c r="R2599" s="27">
        <v>0</v>
      </c>
      <c r="S2599" s="27">
        <v>0</v>
      </c>
      <c r="T2599" s="27">
        <v>2</v>
      </c>
      <c r="U2599" s="27">
        <v>0</v>
      </c>
      <c r="V2599" s="30">
        <f t="shared" si="122"/>
        <v>14</v>
      </c>
    </row>
    <row r="2600" spans="1:22" ht="17.100000000000001" customHeight="1">
      <c r="A2600" s="10" t="s">
        <v>14</v>
      </c>
      <c r="B2600" s="10" t="s">
        <v>167</v>
      </c>
      <c r="C2600" s="11" t="s">
        <v>168</v>
      </c>
      <c r="D2600" s="149" t="str">
        <f t="shared" si="120"/>
        <v>r1_14 -  ul. Sienkiewicza</v>
      </c>
      <c r="E2600" s="149" t="str">
        <f t="shared" si="121"/>
        <v>r1_14 -  ul. Sienkiewicza - W4 od ul. Świętokrzyskiej - ruch dookólny w lewo</v>
      </c>
      <c r="F2600" s="10" t="s">
        <v>115</v>
      </c>
      <c r="G2600" s="11" t="s">
        <v>170</v>
      </c>
      <c r="H2600" s="149" t="s">
        <v>377</v>
      </c>
      <c r="I2600" s="24" t="s">
        <v>138</v>
      </c>
      <c r="J2600" s="25">
        <v>43207</v>
      </c>
      <c r="K2600" s="26" t="s">
        <v>25</v>
      </c>
      <c r="L2600" s="90">
        <v>8.3333333333333329E-2</v>
      </c>
      <c r="M2600" s="27">
        <v>0</v>
      </c>
      <c r="N2600" s="27">
        <v>9</v>
      </c>
      <c r="O2600" s="27">
        <v>0</v>
      </c>
      <c r="P2600" s="27">
        <v>0</v>
      </c>
      <c r="Q2600" s="27">
        <v>0</v>
      </c>
      <c r="R2600" s="27">
        <v>1</v>
      </c>
      <c r="S2600" s="27">
        <v>0</v>
      </c>
      <c r="T2600" s="27">
        <v>0</v>
      </c>
      <c r="U2600" s="27">
        <v>0</v>
      </c>
      <c r="V2600" s="30">
        <f t="shared" si="122"/>
        <v>10</v>
      </c>
    </row>
    <row r="2601" spans="1:22" ht="17.100000000000001" customHeight="1">
      <c r="A2601" s="10" t="s">
        <v>14</v>
      </c>
      <c r="B2601" s="10" t="s">
        <v>167</v>
      </c>
      <c r="C2601" s="11" t="s">
        <v>168</v>
      </c>
      <c r="D2601" s="149" t="str">
        <f t="shared" si="120"/>
        <v>r1_14 -  ul. Sienkiewicza</v>
      </c>
      <c r="E2601" s="149" t="str">
        <f t="shared" si="121"/>
        <v>r1_14 -  ul. Sienkiewicza - W4 od ul. Świętokrzyskiej - ruch dookólny w lewo</v>
      </c>
      <c r="F2601" s="10" t="s">
        <v>115</v>
      </c>
      <c r="G2601" s="11" t="s">
        <v>170</v>
      </c>
      <c r="H2601" s="149" t="s">
        <v>377</v>
      </c>
      <c r="I2601" s="24" t="s">
        <v>138</v>
      </c>
      <c r="J2601" s="25">
        <v>43207</v>
      </c>
      <c r="K2601" s="26" t="s">
        <v>26</v>
      </c>
      <c r="L2601" s="90">
        <v>8.3333333333333329E-2</v>
      </c>
      <c r="M2601" s="27">
        <v>0</v>
      </c>
      <c r="N2601" s="27">
        <v>2</v>
      </c>
      <c r="O2601" s="27">
        <v>0</v>
      </c>
      <c r="P2601" s="27">
        <v>0</v>
      </c>
      <c r="Q2601" s="27">
        <v>0</v>
      </c>
      <c r="R2601" s="27">
        <v>0</v>
      </c>
      <c r="S2601" s="27">
        <v>0</v>
      </c>
      <c r="T2601" s="27">
        <v>1</v>
      </c>
      <c r="U2601" s="27">
        <v>0</v>
      </c>
      <c r="V2601" s="30">
        <f t="shared" si="122"/>
        <v>3</v>
      </c>
    </row>
    <row r="2602" spans="1:22" ht="17.100000000000001" customHeight="1">
      <c r="A2602" s="10" t="s">
        <v>14</v>
      </c>
      <c r="B2602" s="10" t="s">
        <v>167</v>
      </c>
      <c r="C2602" s="11" t="s">
        <v>168</v>
      </c>
      <c r="D2602" s="149" t="str">
        <f t="shared" si="120"/>
        <v>r1_14 -  ul. Sienkiewicza</v>
      </c>
      <c r="E2602" s="149" t="str">
        <f t="shared" si="121"/>
        <v>r1_14 -  ul. Sienkiewicza - W4 od ul. Świętokrzyskiej - ruch dookólny w lewo</v>
      </c>
      <c r="F2602" s="10" t="s">
        <v>115</v>
      </c>
      <c r="G2602" s="11" t="s">
        <v>170</v>
      </c>
      <c r="H2602" s="149" t="s">
        <v>377</v>
      </c>
      <c r="I2602" s="24" t="s">
        <v>138</v>
      </c>
      <c r="J2602" s="25">
        <v>43207</v>
      </c>
      <c r="K2602" s="26" t="s">
        <v>27</v>
      </c>
      <c r="L2602" s="90">
        <v>0.125</v>
      </c>
      <c r="M2602" s="27">
        <v>0</v>
      </c>
      <c r="N2602" s="27">
        <v>10</v>
      </c>
      <c r="O2602" s="27">
        <v>0</v>
      </c>
      <c r="P2602" s="27">
        <v>0</v>
      </c>
      <c r="Q2602" s="27">
        <v>1</v>
      </c>
      <c r="R2602" s="27">
        <v>0</v>
      </c>
      <c r="S2602" s="27">
        <v>0</v>
      </c>
      <c r="T2602" s="27">
        <v>0</v>
      </c>
      <c r="U2602" s="27">
        <v>0</v>
      </c>
      <c r="V2602" s="30">
        <f t="shared" si="122"/>
        <v>11</v>
      </c>
    </row>
    <row r="2603" spans="1:22" ht="17.100000000000001" customHeight="1">
      <c r="A2603" s="10" t="s">
        <v>14</v>
      </c>
      <c r="B2603" s="10" t="s">
        <v>167</v>
      </c>
      <c r="C2603" s="11" t="s">
        <v>168</v>
      </c>
      <c r="D2603" s="149" t="str">
        <f t="shared" si="120"/>
        <v>r1_14 -  ul. Sienkiewicza</v>
      </c>
      <c r="E2603" s="149" t="str">
        <f t="shared" si="121"/>
        <v>r1_14 -  ul. Sienkiewicza - W4 od ul. Świętokrzyskiej - ruch dookólny w lewo</v>
      </c>
      <c r="F2603" s="10" t="s">
        <v>115</v>
      </c>
      <c r="G2603" s="11" t="s">
        <v>170</v>
      </c>
      <c r="H2603" s="149" t="s">
        <v>377</v>
      </c>
      <c r="I2603" s="24" t="s">
        <v>138</v>
      </c>
      <c r="J2603" s="25">
        <v>43207</v>
      </c>
      <c r="K2603" s="26" t="s">
        <v>28</v>
      </c>
      <c r="L2603" s="90">
        <v>0.125</v>
      </c>
      <c r="M2603" s="27">
        <v>0</v>
      </c>
      <c r="N2603" s="27">
        <v>3</v>
      </c>
      <c r="O2603" s="27">
        <v>0</v>
      </c>
      <c r="P2603" s="27">
        <v>0</v>
      </c>
      <c r="Q2603" s="27">
        <v>0</v>
      </c>
      <c r="R2603" s="27">
        <v>0</v>
      </c>
      <c r="S2603" s="27">
        <v>0</v>
      </c>
      <c r="T2603" s="27">
        <v>0</v>
      </c>
      <c r="U2603" s="27">
        <v>0</v>
      </c>
      <c r="V2603" s="30">
        <f t="shared" si="122"/>
        <v>3</v>
      </c>
    </row>
    <row r="2604" spans="1:22" ht="17.100000000000001" customHeight="1">
      <c r="A2604" s="10" t="s">
        <v>14</v>
      </c>
      <c r="B2604" s="10" t="s">
        <v>167</v>
      </c>
      <c r="C2604" s="11" t="s">
        <v>168</v>
      </c>
      <c r="D2604" s="149" t="str">
        <f t="shared" si="120"/>
        <v>r1_14 -  ul. Sienkiewicza</v>
      </c>
      <c r="E2604" s="149" t="str">
        <f t="shared" si="121"/>
        <v>r1_14 -  ul. Sienkiewicza - W4 od ul. Świętokrzyskiej - ruch dookólny w lewo</v>
      </c>
      <c r="F2604" s="10" t="s">
        <v>115</v>
      </c>
      <c r="G2604" s="11" t="s">
        <v>170</v>
      </c>
      <c r="H2604" s="149" t="s">
        <v>377</v>
      </c>
      <c r="I2604" s="24" t="s">
        <v>138</v>
      </c>
      <c r="J2604" s="25">
        <v>43207</v>
      </c>
      <c r="K2604" s="26" t="s">
        <v>29</v>
      </c>
      <c r="L2604" s="90">
        <v>0.125</v>
      </c>
      <c r="M2604" s="27">
        <v>0</v>
      </c>
      <c r="N2604" s="27">
        <v>6</v>
      </c>
      <c r="O2604" s="27">
        <v>0</v>
      </c>
      <c r="P2604" s="27">
        <v>0</v>
      </c>
      <c r="Q2604" s="27">
        <v>0</v>
      </c>
      <c r="R2604" s="27">
        <v>1</v>
      </c>
      <c r="S2604" s="27">
        <v>0</v>
      </c>
      <c r="T2604" s="27">
        <v>0</v>
      </c>
      <c r="U2604" s="27">
        <v>0</v>
      </c>
      <c r="V2604" s="30">
        <f t="shared" si="122"/>
        <v>7</v>
      </c>
    </row>
    <row r="2605" spans="1:22" ht="17.100000000000001" customHeight="1">
      <c r="A2605" s="10" t="s">
        <v>14</v>
      </c>
      <c r="B2605" s="10" t="s">
        <v>167</v>
      </c>
      <c r="C2605" s="11" t="s">
        <v>168</v>
      </c>
      <c r="D2605" s="149" t="str">
        <f t="shared" si="120"/>
        <v>r1_14 -  ul. Sienkiewicza</v>
      </c>
      <c r="E2605" s="149" t="str">
        <f t="shared" si="121"/>
        <v>r1_14 -  ul. Sienkiewicza - W4 od ul. Świętokrzyskiej - ruch dookólny w lewo</v>
      </c>
      <c r="F2605" s="10" t="s">
        <v>115</v>
      </c>
      <c r="G2605" s="11" t="s">
        <v>170</v>
      </c>
      <c r="H2605" s="149" t="s">
        <v>377</v>
      </c>
      <c r="I2605" s="24" t="s">
        <v>138</v>
      </c>
      <c r="J2605" s="25">
        <v>43207</v>
      </c>
      <c r="K2605" s="26" t="s">
        <v>30</v>
      </c>
      <c r="L2605" s="90">
        <v>0.125</v>
      </c>
      <c r="M2605" s="27">
        <v>0</v>
      </c>
      <c r="N2605" s="27">
        <v>2</v>
      </c>
      <c r="O2605" s="27">
        <v>2</v>
      </c>
      <c r="P2605" s="27">
        <v>0</v>
      </c>
      <c r="Q2605" s="27">
        <v>0</v>
      </c>
      <c r="R2605" s="27">
        <v>0</v>
      </c>
      <c r="S2605" s="27">
        <v>0</v>
      </c>
      <c r="T2605" s="27">
        <v>0</v>
      </c>
      <c r="U2605" s="27">
        <v>0</v>
      </c>
      <c r="V2605" s="30">
        <f t="shared" si="122"/>
        <v>4</v>
      </c>
    </row>
    <row r="2606" spans="1:22" ht="17.100000000000001" customHeight="1">
      <c r="A2606" s="10" t="s">
        <v>14</v>
      </c>
      <c r="B2606" s="10" t="s">
        <v>167</v>
      </c>
      <c r="C2606" s="11" t="s">
        <v>168</v>
      </c>
      <c r="D2606" s="149" t="str">
        <f t="shared" si="120"/>
        <v>r1_14 -  ul. Sienkiewicza</v>
      </c>
      <c r="E2606" s="149" t="str">
        <f t="shared" si="121"/>
        <v>r1_14 -  ul. Sienkiewicza - W4 od ul. Świętokrzyskiej - ruch dookólny w lewo</v>
      </c>
      <c r="F2606" s="10" t="s">
        <v>115</v>
      </c>
      <c r="G2606" s="11" t="s">
        <v>170</v>
      </c>
      <c r="H2606" s="149" t="s">
        <v>377</v>
      </c>
      <c r="I2606" s="24" t="s">
        <v>138</v>
      </c>
      <c r="J2606" s="25">
        <v>43207</v>
      </c>
      <c r="K2606" s="26" t="s">
        <v>31</v>
      </c>
      <c r="L2606" s="90">
        <v>0.16666666666666666</v>
      </c>
      <c r="M2606" s="27">
        <v>0</v>
      </c>
      <c r="N2606" s="27">
        <v>7</v>
      </c>
      <c r="O2606" s="27">
        <v>0</v>
      </c>
      <c r="P2606" s="27">
        <v>0</v>
      </c>
      <c r="Q2606" s="27">
        <v>0</v>
      </c>
      <c r="R2606" s="27">
        <v>0</v>
      </c>
      <c r="S2606" s="27">
        <v>0</v>
      </c>
      <c r="T2606" s="27">
        <v>0</v>
      </c>
      <c r="U2606" s="27">
        <v>0</v>
      </c>
      <c r="V2606" s="30">
        <f t="shared" si="122"/>
        <v>7</v>
      </c>
    </row>
    <row r="2607" spans="1:22" ht="17.100000000000001" customHeight="1">
      <c r="A2607" s="10" t="s">
        <v>14</v>
      </c>
      <c r="B2607" s="10" t="s">
        <v>167</v>
      </c>
      <c r="C2607" s="11" t="s">
        <v>168</v>
      </c>
      <c r="D2607" s="149" t="str">
        <f t="shared" si="120"/>
        <v>r1_14 -  ul. Sienkiewicza</v>
      </c>
      <c r="E2607" s="149" t="str">
        <f t="shared" si="121"/>
        <v>r1_14 -  ul. Sienkiewicza - W4 od ul. Świętokrzyskiej - ruch dookólny w lewo</v>
      </c>
      <c r="F2607" s="10" t="s">
        <v>115</v>
      </c>
      <c r="G2607" s="11" t="s">
        <v>170</v>
      </c>
      <c r="H2607" s="149" t="s">
        <v>377</v>
      </c>
      <c r="I2607" s="24" t="s">
        <v>138</v>
      </c>
      <c r="J2607" s="25">
        <v>43207</v>
      </c>
      <c r="K2607" s="26" t="s">
        <v>32</v>
      </c>
      <c r="L2607" s="90">
        <v>0.16666666666666666</v>
      </c>
      <c r="M2607" s="27">
        <v>0</v>
      </c>
      <c r="N2607" s="27">
        <v>3</v>
      </c>
      <c r="O2607" s="27">
        <v>1</v>
      </c>
      <c r="P2607" s="27">
        <v>0</v>
      </c>
      <c r="Q2607" s="27">
        <v>0</v>
      </c>
      <c r="R2607" s="27">
        <v>0</v>
      </c>
      <c r="S2607" s="27">
        <v>0</v>
      </c>
      <c r="T2607" s="27">
        <v>0</v>
      </c>
      <c r="U2607" s="27">
        <v>0</v>
      </c>
      <c r="V2607" s="30">
        <f t="shared" si="122"/>
        <v>4</v>
      </c>
    </row>
    <row r="2608" spans="1:22" ht="17.100000000000001" customHeight="1">
      <c r="A2608" s="10" t="s">
        <v>14</v>
      </c>
      <c r="B2608" s="10" t="s">
        <v>167</v>
      </c>
      <c r="C2608" s="11" t="s">
        <v>168</v>
      </c>
      <c r="D2608" s="149" t="str">
        <f t="shared" si="120"/>
        <v>r1_14 -  ul. Sienkiewicza</v>
      </c>
      <c r="E2608" s="149" t="str">
        <f t="shared" si="121"/>
        <v>r1_14 -  ul. Sienkiewicza - W4 od ul. Świętokrzyskiej - ruch dookólny w lewo</v>
      </c>
      <c r="F2608" s="10" t="s">
        <v>115</v>
      </c>
      <c r="G2608" s="11" t="s">
        <v>170</v>
      </c>
      <c r="H2608" s="149" t="s">
        <v>377</v>
      </c>
      <c r="I2608" s="24" t="s">
        <v>138</v>
      </c>
      <c r="J2608" s="25">
        <v>43207</v>
      </c>
      <c r="K2608" s="26" t="s">
        <v>33</v>
      </c>
      <c r="L2608" s="90">
        <v>0.16666666666666666</v>
      </c>
      <c r="M2608" s="27">
        <v>0</v>
      </c>
      <c r="N2608" s="27">
        <v>4</v>
      </c>
      <c r="O2608" s="27">
        <v>1</v>
      </c>
      <c r="P2608" s="27">
        <v>0</v>
      </c>
      <c r="Q2608" s="27">
        <v>0</v>
      </c>
      <c r="R2608" s="27">
        <v>1</v>
      </c>
      <c r="S2608" s="27">
        <v>0</v>
      </c>
      <c r="T2608" s="27">
        <v>0</v>
      </c>
      <c r="U2608" s="27">
        <v>0</v>
      </c>
      <c r="V2608" s="30">
        <f t="shared" si="122"/>
        <v>6</v>
      </c>
    </row>
    <row r="2609" spans="1:22" ht="17.100000000000001" customHeight="1">
      <c r="A2609" s="10" t="s">
        <v>14</v>
      </c>
      <c r="B2609" s="10" t="s">
        <v>167</v>
      </c>
      <c r="C2609" s="11" t="s">
        <v>168</v>
      </c>
      <c r="D2609" s="149" t="str">
        <f t="shared" si="120"/>
        <v>r1_14 -  ul. Sienkiewicza</v>
      </c>
      <c r="E2609" s="149" t="str">
        <f t="shared" si="121"/>
        <v>r1_14 -  ul. Sienkiewicza - W4 od ul. Świętokrzyskiej - ruch dookólny w lewo</v>
      </c>
      <c r="F2609" s="10" t="s">
        <v>115</v>
      </c>
      <c r="G2609" s="11" t="s">
        <v>170</v>
      </c>
      <c r="H2609" s="149" t="s">
        <v>377</v>
      </c>
      <c r="I2609" s="24" t="s">
        <v>138</v>
      </c>
      <c r="J2609" s="25">
        <v>43207</v>
      </c>
      <c r="K2609" s="26" t="s">
        <v>34</v>
      </c>
      <c r="L2609" s="90">
        <v>0.16666666666666666</v>
      </c>
      <c r="M2609" s="27">
        <v>0</v>
      </c>
      <c r="N2609" s="27">
        <v>3</v>
      </c>
      <c r="O2609" s="27">
        <v>0</v>
      </c>
      <c r="P2609" s="27">
        <v>0</v>
      </c>
      <c r="Q2609" s="27">
        <v>0</v>
      </c>
      <c r="R2609" s="27">
        <v>0</v>
      </c>
      <c r="S2609" s="27">
        <v>0</v>
      </c>
      <c r="T2609" s="27">
        <v>0</v>
      </c>
      <c r="U2609" s="27">
        <v>0</v>
      </c>
      <c r="V2609" s="30">
        <f t="shared" si="122"/>
        <v>3</v>
      </c>
    </row>
    <row r="2610" spans="1:22" ht="17.100000000000001" customHeight="1">
      <c r="A2610" s="10" t="s">
        <v>14</v>
      </c>
      <c r="B2610" s="10" t="s">
        <v>167</v>
      </c>
      <c r="C2610" s="11" t="s">
        <v>168</v>
      </c>
      <c r="D2610" s="149" t="str">
        <f t="shared" si="120"/>
        <v>r1_14 -  ul. Sienkiewicza</v>
      </c>
      <c r="E2610" s="149" t="str">
        <f t="shared" si="121"/>
        <v>r1_14 -  ul. Sienkiewicza - W4 od ul. Świętokrzyskiej - ruch dookólny w lewo</v>
      </c>
      <c r="F2610" s="10" t="s">
        <v>115</v>
      </c>
      <c r="G2610" s="11" t="s">
        <v>170</v>
      </c>
      <c r="H2610" s="149" t="s">
        <v>377</v>
      </c>
      <c r="I2610" s="24" t="s">
        <v>138</v>
      </c>
      <c r="J2610" s="25">
        <v>43207</v>
      </c>
      <c r="K2610" s="26" t="s">
        <v>35</v>
      </c>
      <c r="L2610" s="90">
        <v>0.20833333333333401</v>
      </c>
      <c r="M2610" s="27">
        <v>0</v>
      </c>
      <c r="N2610" s="27">
        <v>5</v>
      </c>
      <c r="O2610" s="27">
        <v>0</v>
      </c>
      <c r="P2610" s="27">
        <v>0</v>
      </c>
      <c r="Q2610" s="27">
        <v>0</v>
      </c>
      <c r="R2610" s="27">
        <v>0</v>
      </c>
      <c r="S2610" s="27">
        <v>0</v>
      </c>
      <c r="T2610" s="27">
        <v>0</v>
      </c>
      <c r="U2610" s="27">
        <v>0</v>
      </c>
      <c r="V2610" s="30">
        <f t="shared" si="122"/>
        <v>5</v>
      </c>
    </row>
    <row r="2611" spans="1:22" ht="17.100000000000001" customHeight="1">
      <c r="A2611" s="10" t="s">
        <v>14</v>
      </c>
      <c r="B2611" s="10" t="s">
        <v>167</v>
      </c>
      <c r="C2611" s="11" t="s">
        <v>168</v>
      </c>
      <c r="D2611" s="149" t="str">
        <f t="shared" si="120"/>
        <v>r1_14 -  ul. Sienkiewicza</v>
      </c>
      <c r="E2611" s="149" t="str">
        <f t="shared" si="121"/>
        <v>r1_14 -  ul. Sienkiewicza - W4 od ul. Świętokrzyskiej - ruch dookólny w lewo</v>
      </c>
      <c r="F2611" s="10" t="s">
        <v>115</v>
      </c>
      <c r="G2611" s="11" t="s">
        <v>170</v>
      </c>
      <c r="H2611" s="149" t="s">
        <v>377</v>
      </c>
      <c r="I2611" s="24" t="s">
        <v>138</v>
      </c>
      <c r="J2611" s="25">
        <v>43207</v>
      </c>
      <c r="K2611" s="26" t="s">
        <v>36</v>
      </c>
      <c r="L2611" s="90">
        <v>0.20833333333333401</v>
      </c>
      <c r="M2611" s="27">
        <v>0</v>
      </c>
      <c r="N2611" s="27">
        <v>3</v>
      </c>
      <c r="O2611" s="27">
        <v>1</v>
      </c>
      <c r="P2611" s="27">
        <v>0</v>
      </c>
      <c r="Q2611" s="27">
        <v>0</v>
      </c>
      <c r="R2611" s="27">
        <v>0</v>
      </c>
      <c r="S2611" s="27">
        <v>0</v>
      </c>
      <c r="T2611" s="27">
        <v>1</v>
      </c>
      <c r="U2611" s="27">
        <v>0</v>
      </c>
      <c r="V2611" s="30">
        <f t="shared" si="122"/>
        <v>5</v>
      </c>
    </row>
    <row r="2612" spans="1:22" ht="17.100000000000001" customHeight="1">
      <c r="A2612" s="10" t="s">
        <v>14</v>
      </c>
      <c r="B2612" s="10" t="s">
        <v>167</v>
      </c>
      <c r="C2612" s="11" t="s">
        <v>168</v>
      </c>
      <c r="D2612" s="149" t="str">
        <f t="shared" si="120"/>
        <v>r1_14 -  ul. Sienkiewicza</v>
      </c>
      <c r="E2612" s="149" t="str">
        <f t="shared" si="121"/>
        <v>r1_14 -  ul. Sienkiewicza - W4 od ul. Świętokrzyskiej - ruch dookólny w lewo</v>
      </c>
      <c r="F2612" s="10" t="s">
        <v>115</v>
      </c>
      <c r="G2612" s="11" t="s">
        <v>170</v>
      </c>
      <c r="H2612" s="149" t="s">
        <v>377</v>
      </c>
      <c r="I2612" s="24" t="s">
        <v>138</v>
      </c>
      <c r="J2612" s="25">
        <v>43207</v>
      </c>
      <c r="K2612" s="26" t="s">
        <v>37</v>
      </c>
      <c r="L2612" s="90">
        <v>0.20833333333333401</v>
      </c>
      <c r="M2612" s="27">
        <v>0</v>
      </c>
      <c r="N2612" s="27">
        <v>2</v>
      </c>
      <c r="O2612" s="27">
        <v>0</v>
      </c>
      <c r="P2612" s="27">
        <v>0</v>
      </c>
      <c r="Q2612" s="27">
        <v>0</v>
      </c>
      <c r="R2612" s="27">
        <v>0</v>
      </c>
      <c r="S2612" s="27">
        <v>0</v>
      </c>
      <c r="T2612" s="27">
        <v>2</v>
      </c>
      <c r="U2612" s="27">
        <v>0</v>
      </c>
      <c r="V2612" s="30">
        <f t="shared" si="122"/>
        <v>4</v>
      </c>
    </row>
    <row r="2613" spans="1:22" ht="17.100000000000001" customHeight="1">
      <c r="A2613" s="10" t="s">
        <v>14</v>
      </c>
      <c r="B2613" s="10" t="s">
        <v>167</v>
      </c>
      <c r="C2613" s="11" t="s">
        <v>168</v>
      </c>
      <c r="D2613" s="149" t="str">
        <f t="shared" si="120"/>
        <v>r1_14 -  ul. Sienkiewicza</v>
      </c>
      <c r="E2613" s="149" t="str">
        <f t="shared" si="121"/>
        <v>r1_14 -  ul. Sienkiewicza - W4 od ul. Świętokrzyskiej - ruch dookólny w lewo</v>
      </c>
      <c r="F2613" s="10" t="s">
        <v>115</v>
      </c>
      <c r="G2613" s="11" t="s">
        <v>170</v>
      </c>
      <c r="H2613" s="149" t="s">
        <v>377</v>
      </c>
      <c r="I2613" s="24" t="s">
        <v>138</v>
      </c>
      <c r="J2613" s="25">
        <v>43207</v>
      </c>
      <c r="K2613" s="26" t="s">
        <v>38</v>
      </c>
      <c r="L2613" s="90">
        <v>0.20833333333333401</v>
      </c>
      <c r="M2613" s="27">
        <v>1</v>
      </c>
      <c r="N2613" s="27">
        <v>13</v>
      </c>
      <c r="O2613" s="27">
        <v>1</v>
      </c>
      <c r="P2613" s="27">
        <v>0</v>
      </c>
      <c r="Q2613" s="27">
        <v>0</v>
      </c>
      <c r="R2613" s="27">
        <v>0</v>
      </c>
      <c r="S2613" s="27">
        <v>0</v>
      </c>
      <c r="T2613" s="27">
        <v>0</v>
      </c>
      <c r="U2613" s="27">
        <v>0</v>
      </c>
      <c r="V2613" s="30">
        <f t="shared" si="122"/>
        <v>15</v>
      </c>
    </row>
    <row r="2614" spans="1:22" ht="17.100000000000001" customHeight="1">
      <c r="A2614" s="10" t="s">
        <v>14</v>
      </c>
      <c r="B2614" s="10" t="s">
        <v>167</v>
      </c>
      <c r="C2614" s="11" t="s">
        <v>168</v>
      </c>
      <c r="D2614" s="149" t="str">
        <f t="shared" si="120"/>
        <v>r1_14 -  ul. Sienkiewicza</v>
      </c>
      <c r="E2614" s="149" t="str">
        <f t="shared" si="121"/>
        <v>r1_14 -  ul. Sienkiewicza - W4 od ul. Świętokrzyskiej - ruch dookólny w lewo</v>
      </c>
      <c r="F2614" s="10" t="s">
        <v>115</v>
      </c>
      <c r="G2614" s="11" t="s">
        <v>170</v>
      </c>
      <c r="H2614" s="149" t="s">
        <v>377</v>
      </c>
      <c r="I2614" s="24" t="s">
        <v>138</v>
      </c>
      <c r="J2614" s="25">
        <v>43207</v>
      </c>
      <c r="K2614" s="26" t="s">
        <v>39</v>
      </c>
      <c r="L2614" s="90">
        <v>0.25</v>
      </c>
      <c r="M2614" s="27">
        <v>0</v>
      </c>
      <c r="N2614" s="27">
        <v>11</v>
      </c>
      <c r="O2614" s="27">
        <v>2</v>
      </c>
      <c r="P2614" s="27">
        <v>0</v>
      </c>
      <c r="Q2614" s="27">
        <v>0</v>
      </c>
      <c r="R2614" s="27">
        <v>0</v>
      </c>
      <c r="S2614" s="27">
        <v>0</v>
      </c>
      <c r="T2614" s="27">
        <v>0</v>
      </c>
      <c r="U2614" s="27">
        <v>0</v>
      </c>
      <c r="V2614" s="30">
        <f t="shared" si="122"/>
        <v>13</v>
      </c>
    </row>
    <row r="2615" spans="1:22" ht="17.100000000000001" customHeight="1">
      <c r="A2615" s="10" t="s">
        <v>14</v>
      </c>
      <c r="B2615" s="10" t="s">
        <v>167</v>
      </c>
      <c r="C2615" s="11" t="s">
        <v>168</v>
      </c>
      <c r="D2615" s="149" t="str">
        <f t="shared" si="120"/>
        <v>r1_14 -  ul. Sienkiewicza</v>
      </c>
      <c r="E2615" s="149" t="str">
        <f t="shared" si="121"/>
        <v>r1_14 -  ul. Sienkiewicza - W4 od ul. Świętokrzyskiej - ruch dookólny w lewo</v>
      </c>
      <c r="F2615" s="10" t="s">
        <v>115</v>
      </c>
      <c r="G2615" s="11" t="s">
        <v>170</v>
      </c>
      <c r="H2615" s="149" t="s">
        <v>377</v>
      </c>
      <c r="I2615" s="24" t="s">
        <v>138</v>
      </c>
      <c r="J2615" s="25">
        <v>43207</v>
      </c>
      <c r="K2615" s="26" t="s">
        <v>40</v>
      </c>
      <c r="L2615" s="90">
        <v>0.25</v>
      </c>
      <c r="M2615" s="27">
        <v>0</v>
      </c>
      <c r="N2615" s="27">
        <v>15</v>
      </c>
      <c r="O2615" s="27">
        <v>4</v>
      </c>
      <c r="P2615" s="27">
        <v>0</v>
      </c>
      <c r="Q2615" s="27">
        <v>0</v>
      </c>
      <c r="R2615" s="27">
        <v>0</v>
      </c>
      <c r="S2615" s="27">
        <v>0</v>
      </c>
      <c r="T2615" s="27">
        <v>1</v>
      </c>
      <c r="U2615" s="27">
        <v>0</v>
      </c>
      <c r="V2615" s="30">
        <f t="shared" si="122"/>
        <v>20</v>
      </c>
    </row>
    <row r="2616" spans="1:22" ht="17.100000000000001" customHeight="1">
      <c r="A2616" s="10" t="s">
        <v>14</v>
      </c>
      <c r="B2616" s="10" t="s">
        <v>167</v>
      </c>
      <c r="C2616" s="11" t="s">
        <v>168</v>
      </c>
      <c r="D2616" s="149" t="str">
        <f t="shared" si="120"/>
        <v>r1_14 -  ul. Sienkiewicza</v>
      </c>
      <c r="E2616" s="149" t="str">
        <f t="shared" si="121"/>
        <v>r1_14 -  ul. Sienkiewicza - W4 od ul. Świętokrzyskiej - ruch dookólny w lewo</v>
      </c>
      <c r="F2616" s="10" t="s">
        <v>115</v>
      </c>
      <c r="G2616" s="11" t="s">
        <v>170</v>
      </c>
      <c r="H2616" s="149" t="s">
        <v>377</v>
      </c>
      <c r="I2616" s="24" t="s">
        <v>138</v>
      </c>
      <c r="J2616" s="25">
        <v>43207</v>
      </c>
      <c r="K2616" s="26" t="s">
        <v>41</v>
      </c>
      <c r="L2616" s="90">
        <v>0.25</v>
      </c>
      <c r="M2616" s="27">
        <v>0</v>
      </c>
      <c r="N2616" s="27">
        <v>23</v>
      </c>
      <c r="O2616" s="27">
        <v>2</v>
      </c>
      <c r="P2616" s="27">
        <v>0</v>
      </c>
      <c r="Q2616" s="27">
        <v>0</v>
      </c>
      <c r="R2616" s="27">
        <v>0</v>
      </c>
      <c r="S2616" s="27">
        <v>0</v>
      </c>
      <c r="T2616" s="27">
        <v>2</v>
      </c>
      <c r="U2616" s="27">
        <v>0</v>
      </c>
      <c r="V2616" s="30">
        <f t="shared" si="122"/>
        <v>27</v>
      </c>
    </row>
    <row r="2617" spans="1:22" ht="17.100000000000001" customHeight="1">
      <c r="A2617" s="10" t="s">
        <v>14</v>
      </c>
      <c r="B2617" s="10" t="s">
        <v>167</v>
      </c>
      <c r="C2617" s="11" t="s">
        <v>168</v>
      </c>
      <c r="D2617" s="149" t="str">
        <f t="shared" si="120"/>
        <v>r1_14 -  ul. Sienkiewicza</v>
      </c>
      <c r="E2617" s="149" t="str">
        <f t="shared" si="121"/>
        <v>r1_14 -  ul. Sienkiewicza - W4 od ul. Świętokrzyskiej - ruch dookólny w lewo</v>
      </c>
      <c r="F2617" s="10" t="s">
        <v>115</v>
      </c>
      <c r="G2617" s="11" t="s">
        <v>170</v>
      </c>
      <c r="H2617" s="149" t="s">
        <v>377</v>
      </c>
      <c r="I2617" s="24" t="s">
        <v>138</v>
      </c>
      <c r="J2617" s="25">
        <v>43207</v>
      </c>
      <c r="K2617" s="26" t="s">
        <v>42</v>
      </c>
      <c r="L2617" s="90">
        <v>0.25</v>
      </c>
      <c r="M2617" s="27">
        <v>0</v>
      </c>
      <c r="N2617" s="27">
        <v>26</v>
      </c>
      <c r="O2617" s="27">
        <v>4</v>
      </c>
      <c r="P2617" s="27">
        <v>0</v>
      </c>
      <c r="Q2617" s="27">
        <v>0</v>
      </c>
      <c r="R2617" s="27">
        <v>0</v>
      </c>
      <c r="S2617" s="27">
        <v>0</v>
      </c>
      <c r="T2617" s="27">
        <v>3</v>
      </c>
      <c r="U2617" s="27">
        <v>0</v>
      </c>
      <c r="V2617" s="30">
        <f t="shared" si="122"/>
        <v>33</v>
      </c>
    </row>
    <row r="2618" spans="1:22" ht="17.100000000000001" customHeight="1">
      <c r="A2618" s="10" t="s">
        <v>14</v>
      </c>
      <c r="B2618" s="10" t="s">
        <v>167</v>
      </c>
      <c r="C2618" s="11" t="s">
        <v>168</v>
      </c>
      <c r="D2618" s="149" t="str">
        <f t="shared" si="120"/>
        <v>r1_14 -  ul. Sienkiewicza</v>
      </c>
      <c r="E2618" s="149" t="str">
        <f t="shared" si="121"/>
        <v>r1_14 -  ul. Sienkiewicza - W4 od ul. Świętokrzyskiej - ruch dookólny w lewo</v>
      </c>
      <c r="F2618" s="10" t="s">
        <v>115</v>
      </c>
      <c r="G2618" s="11" t="s">
        <v>170</v>
      </c>
      <c r="H2618" s="149" t="s">
        <v>377</v>
      </c>
      <c r="I2618" s="24" t="s">
        <v>138</v>
      </c>
      <c r="J2618" s="25">
        <v>43207</v>
      </c>
      <c r="K2618" s="26" t="s">
        <v>43</v>
      </c>
      <c r="L2618" s="90">
        <v>0.29166666666666669</v>
      </c>
      <c r="M2618" s="27">
        <v>0</v>
      </c>
      <c r="N2618" s="27">
        <v>28</v>
      </c>
      <c r="O2618" s="27">
        <v>4</v>
      </c>
      <c r="P2618" s="27">
        <v>1</v>
      </c>
      <c r="Q2618" s="27">
        <v>0</v>
      </c>
      <c r="R2618" s="27">
        <v>0</v>
      </c>
      <c r="S2618" s="27">
        <v>0</v>
      </c>
      <c r="T2618" s="27">
        <v>1</v>
      </c>
      <c r="U2618" s="27">
        <v>0</v>
      </c>
      <c r="V2618" s="30">
        <f t="shared" si="122"/>
        <v>34</v>
      </c>
    </row>
    <row r="2619" spans="1:22" ht="17.100000000000001" customHeight="1">
      <c r="A2619" s="10" t="s">
        <v>14</v>
      </c>
      <c r="B2619" s="10" t="s">
        <v>167</v>
      </c>
      <c r="C2619" s="11" t="s">
        <v>168</v>
      </c>
      <c r="D2619" s="149" t="str">
        <f t="shared" si="120"/>
        <v>r1_14 -  ul. Sienkiewicza</v>
      </c>
      <c r="E2619" s="149" t="str">
        <f t="shared" si="121"/>
        <v>r1_14 -  ul. Sienkiewicza - W4 od ul. Świętokrzyskiej - ruch dookólny w lewo</v>
      </c>
      <c r="F2619" s="10" t="s">
        <v>115</v>
      </c>
      <c r="G2619" s="11" t="s">
        <v>170</v>
      </c>
      <c r="H2619" s="149" t="s">
        <v>377</v>
      </c>
      <c r="I2619" s="24" t="s">
        <v>138</v>
      </c>
      <c r="J2619" s="25">
        <v>43207</v>
      </c>
      <c r="K2619" s="26" t="s">
        <v>44</v>
      </c>
      <c r="L2619" s="90">
        <v>0.29166666666666669</v>
      </c>
      <c r="M2619" s="27">
        <v>0</v>
      </c>
      <c r="N2619" s="27">
        <v>48</v>
      </c>
      <c r="O2619" s="27">
        <v>7</v>
      </c>
      <c r="P2619" s="27">
        <v>1</v>
      </c>
      <c r="Q2619" s="27">
        <v>0</v>
      </c>
      <c r="R2619" s="27">
        <v>0</v>
      </c>
      <c r="S2619" s="27">
        <v>0</v>
      </c>
      <c r="T2619" s="27">
        <v>1</v>
      </c>
      <c r="U2619" s="27">
        <v>0</v>
      </c>
      <c r="V2619" s="30">
        <f t="shared" si="122"/>
        <v>57</v>
      </c>
    </row>
    <row r="2620" spans="1:22" ht="17.100000000000001" customHeight="1">
      <c r="A2620" s="10" t="s">
        <v>14</v>
      </c>
      <c r="B2620" s="10" t="s">
        <v>167</v>
      </c>
      <c r="C2620" s="11" t="s">
        <v>168</v>
      </c>
      <c r="D2620" s="149" t="str">
        <f t="shared" si="120"/>
        <v>r1_14 -  ul. Sienkiewicza</v>
      </c>
      <c r="E2620" s="149" t="str">
        <f t="shared" si="121"/>
        <v>r1_14 -  ul. Sienkiewicza - W4 od ul. Świętokrzyskiej - ruch dookólny w lewo</v>
      </c>
      <c r="F2620" s="10" t="s">
        <v>115</v>
      </c>
      <c r="G2620" s="11" t="s">
        <v>170</v>
      </c>
      <c r="H2620" s="149" t="s">
        <v>377</v>
      </c>
      <c r="I2620" s="24" t="s">
        <v>138</v>
      </c>
      <c r="J2620" s="25">
        <v>43207</v>
      </c>
      <c r="K2620" s="26" t="s">
        <v>45</v>
      </c>
      <c r="L2620" s="90">
        <v>0.29166666666666669</v>
      </c>
      <c r="M2620" s="27">
        <v>0</v>
      </c>
      <c r="N2620" s="27">
        <v>74</v>
      </c>
      <c r="O2620" s="27">
        <v>2</v>
      </c>
      <c r="P2620" s="27">
        <v>0</v>
      </c>
      <c r="Q2620" s="27">
        <v>0</v>
      </c>
      <c r="R2620" s="27">
        <v>0</v>
      </c>
      <c r="S2620" s="27">
        <v>0</v>
      </c>
      <c r="T2620" s="27">
        <v>4</v>
      </c>
      <c r="U2620" s="27">
        <v>0</v>
      </c>
      <c r="V2620" s="30">
        <f t="shared" si="122"/>
        <v>80</v>
      </c>
    </row>
    <row r="2621" spans="1:22" ht="17.100000000000001" customHeight="1">
      <c r="A2621" s="10" t="s">
        <v>14</v>
      </c>
      <c r="B2621" s="10" t="s">
        <v>167</v>
      </c>
      <c r="C2621" s="11" t="s">
        <v>168</v>
      </c>
      <c r="D2621" s="149" t="str">
        <f t="shared" si="120"/>
        <v>r1_14 -  ul. Sienkiewicza</v>
      </c>
      <c r="E2621" s="149" t="str">
        <f t="shared" si="121"/>
        <v>r1_14 -  ul. Sienkiewicza - W4 od ul. Świętokrzyskiej - ruch dookólny w lewo</v>
      </c>
      <c r="F2621" s="10" t="s">
        <v>115</v>
      </c>
      <c r="G2621" s="11" t="s">
        <v>170</v>
      </c>
      <c r="H2621" s="149" t="s">
        <v>377</v>
      </c>
      <c r="I2621" s="24" t="s">
        <v>138</v>
      </c>
      <c r="J2621" s="25">
        <v>43207</v>
      </c>
      <c r="K2621" s="26" t="s">
        <v>46</v>
      </c>
      <c r="L2621" s="90">
        <v>0.29166666666666669</v>
      </c>
      <c r="M2621" s="27">
        <v>0</v>
      </c>
      <c r="N2621" s="27">
        <v>81</v>
      </c>
      <c r="O2621" s="27">
        <v>9</v>
      </c>
      <c r="P2621" s="27">
        <v>0</v>
      </c>
      <c r="Q2621" s="27">
        <v>0</v>
      </c>
      <c r="R2621" s="27">
        <v>0</v>
      </c>
      <c r="S2621" s="27">
        <v>0</v>
      </c>
      <c r="T2621" s="27">
        <v>4</v>
      </c>
      <c r="U2621" s="27">
        <v>0</v>
      </c>
      <c r="V2621" s="30">
        <f t="shared" si="122"/>
        <v>94</v>
      </c>
    </row>
    <row r="2622" spans="1:22" ht="17.100000000000001" customHeight="1">
      <c r="A2622" s="10" t="s">
        <v>14</v>
      </c>
      <c r="B2622" s="10" t="s">
        <v>167</v>
      </c>
      <c r="C2622" s="11" t="s">
        <v>168</v>
      </c>
      <c r="D2622" s="149" t="str">
        <f t="shared" si="120"/>
        <v>r1_14 -  ul. Sienkiewicza</v>
      </c>
      <c r="E2622" s="149" t="str">
        <f t="shared" si="121"/>
        <v>r1_14 -  ul. Sienkiewicza - W4 od ul. Świętokrzyskiej - ruch dookólny w lewo</v>
      </c>
      <c r="F2622" s="10" t="s">
        <v>115</v>
      </c>
      <c r="G2622" s="11" t="s">
        <v>170</v>
      </c>
      <c r="H2622" s="149" t="s">
        <v>377</v>
      </c>
      <c r="I2622" s="24" t="s">
        <v>138</v>
      </c>
      <c r="J2622" s="25">
        <v>43207</v>
      </c>
      <c r="K2622" s="26" t="s">
        <v>47</v>
      </c>
      <c r="L2622" s="90">
        <v>0.33333333333333398</v>
      </c>
      <c r="M2622" s="27">
        <v>0</v>
      </c>
      <c r="N2622" s="27">
        <v>85</v>
      </c>
      <c r="O2622" s="27">
        <v>8</v>
      </c>
      <c r="P2622" s="27">
        <v>1</v>
      </c>
      <c r="Q2622" s="27">
        <v>0</v>
      </c>
      <c r="R2622" s="27">
        <v>0</v>
      </c>
      <c r="S2622" s="27">
        <v>0</v>
      </c>
      <c r="T2622" s="27">
        <v>7</v>
      </c>
      <c r="U2622" s="27">
        <v>0</v>
      </c>
      <c r="V2622" s="30">
        <f t="shared" si="122"/>
        <v>101</v>
      </c>
    </row>
    <row r="2623" spans="1:22" ht="17.100000000000001" customHeight="1">
      <c r="A2623" s="10" t="s">
        <v>14</v>
      </c>
      <c r="B2623" s="10" t="s">
        <v>167</v>
      </c>
      <c r="C2623" s="11" t="s">
        <v>168</v>
      </c>
      <c r="D2623" s="149" t="str">
        <f t="shared" si="120"/>
        <v>r1_14 -  ul. Sienkiewicza</v>
      </c>
      <c r="E2623" s="149" t="str">
        <f t="shared" si="121"/>
        <v>r1_14 -  ul. Sienkiewicza - W4 od ul. Świętokrzyskiej - ruch dookólny w lewo</v>
      </c>
      <c r="F2623" s="10" t="s">
        <v>115</v>
      </c>
      <c r="G2623" s="11" t="s">
        <v>170</v>
      </c>
      <c r="H2623" s="149" t="s">
        <v>377</v>
      </c>
      <c r="I2623" s="24" t="s">
        <v>138</v>
      </c>
      <c r="J2623" s="25">
        <v>43207</v>
      </c>
      <c r="K2623" s="26" t="s">
        <v>48</v>
      </c>
      <c r="L2623" s="90">
        <v>0.33333333333333398</v>
      </c>
      <c r="M2623" s="27">
        <v>0</v>
      </c>
      <c r="N2623" s="27">
        <v>93</v>
      </c>
      <c r="O2623" s="27">
        <v>6</v>
      </c>
      <c r="P2623" s="27">
        <v>1</v>
      </c>
      <c r="Q2623" s="27">
        <v>0</v>
      </c>
      <c r="R2623" s="27">
        <v>2</v>
      </c>
      <c r="S2623" s="27">
        <v>0</v>
      </c>
      <c r="T2623" s="27">
        <v>4</v>
      </c>
      <c r="U2623" s="27">
        <v>0</v>
      </c>
      <c r="V2623" s="30">
        <f t="shared" si="122"/>
        <v>106</v>
      </c>
    </row>
    <row r="2624" spans="1:22" ht="17.100000000000001" customHeight="1">
      <c r="A2624" s="10" t="s">
        <v>14</v>
      </c>
      <c r="B2624" s="10" t="s">
        <v>167</v>
      </c>
      <c r="C2624" s="11" t="s">
        <v>168</v>
      </c>
      <c r="D2624" s="149" t="str">
        <f t="shared" si="120"/>
        <v>r1_14 -  ul. Sienkiewicza</v>
      </c>
      <c r="E2624" s="149" t="str">
        <f t="shared" si="121"/>
        <v>r1_14 -  ul. Sienkiewicza - W4 od ul. Świętokrzyskiej - ruch dookólny w lewo</v>
      </c>
      <c r="F2624" s="10" t="s">
        <v>115</v>
      </c>
      <c r="G2624" s="11" t="s">
        <v>170</v>
      </c>
      <c r="H2624" s="149" t="s">
        <v>377</v>
      </c>
      <c r="I2624" s="24" t="s">
        <v>138</v>
      </c>
      <c r="J2624" s="25">
        <v>43207</v>
      </c>
      <c r="K2624" s="26" t="s">
        <v>49</v>
      </c>
      <c r="L2624" s="90">
        <v>0.33333333333333398</v>
      </c>
      <c r="M2624" s="27">
        <v>0</v>
      </c>
      <c r="N2624" s="27">
        <v>131</v>
      </c>
      <c r="O2624" s="27">
        <v>5</v>
      </c>
      <c r="P2624" s="27">
        <v>1</v>
      </c>
      <c r="Q2624" s="27">
        <v>0</v>
      </c>
      <c r="R2624" s="27">
        <v>0</v>
      </c>
      <c r="S2624" s="27">
        <v>0</v>
      </c>
      <c r="T2624" s="27">
        <v>2</v>
      </c>
      <c r="U2624" s="27">
        <v>0</v>
      </c>
      <c r="V2624" s="30">
        <f t="shared" si="122"/>
        <v>139</v>
      </c>
    </row>
    <row r="2625" spans="1:22" ht="17.100000000000001" customHeight="1">
      <c r="A2625" s="10" t="s">
        <v>14</v>
      </c>
      <c r="B2625" s="10" t="s">
        <v>167</v>
      </c>
      <c r="C2625" s="11" t="s">
        <v>168</v>
      </c>
      <c r="D2625" s="149" t="str">
        <f t="shared" si="120"/>
        <v>r1_14 -  ul. Sienkiewicza</v>
      </c>
      <c r="E2625" s="149" t="str">
        <f t="shared" si="121"/>
        <v>r1_14 -  ul. Sienkiewicza - W4 od ul. Świętokrzyskiej - ruch dookólny w lewo</v>
      </c>
      <c r="F2625" s="10" t="s">
        <v>115</v>
      </c>
      <c r="G2625" s="11" t="s">
        <v>170</v>
      </c>
      <c r="H2625" s="149" t="s">
        <v>377</v>
      </c>
      <c r="I2625" s="24" t="s">
        <v>138</v>
      </c>
      <c r="J2625" s="25">
        <v>43207</v>
      </c>
      <c r="K2625" s="26" t="s">
        <v>50</v>
      </c>
      <c r="L2625" s="90">
        <v>0.33333333333333398</v>
      </c>
      <c r="M2625" s="27">
        <v>1</v>
      </c>
      <c r="N2625" s="27">
        <v>133</v>
      </c>
      <c r="O2625" s="27">
        <v>5</v>
      </c>
      <c r="P2625" s="27">
        <v>3</v>
      </c>
      <c r="Q2625" s="27">
        <v>0</v>
      </c>
      <c r="R2625" s="27">
        <v>0</v>
      </c>
      <c r="S2625" s="27">
        <v>0</v>
      </c>
      <c r="T2625" s="27">
        <v>3</v>
      </c>
      <c r="U2625" s="27">
        <v>0</v>
      </c>
      <c r="V2625" s="30">
        <f t="shared" si="122"/>
        <v>145</v>
      </c>
    </row>
    <row r="2626" spans="1:22" ht="17.100000000000001" customHeight="1">
      <c r="A2626" s="10" t="s">
        <v>14</v>
      </c>
      <c r="B2626" s="10" t="s">
        <v>167</v>
      </c>
      <c r="C2626" s="11" t="s">
        <v>168</v>
      </c>
      <c r="D2626" s="149" t="str">
        <f t="shared" si="120"/>
        <v>r1_14 -  ul. Sienkiewicza</v>
      </c>
      <c r="E2626" s="149" t="str">
        <f t="shared" si="121"/>
        <v>r1_14 -  ul. Sienkiewicza - W4 od ul. Świętokrzyskiej - ruch dookólny w lewo</v>
      </c>
      <c r="F2626" s="10" t="s">
        <v>115</v>
      </c>
      <c r="G2626" s="11" t="s">
        <v>170</v>
      </c>
      <c r="H2626" s="149" t="s">
        <v>377</v>
      </c>
      <c r="I2626" s="24" t="s">
        <v>138</v>
      </c>
      <c r="J2626" s="25">
        <v>43207</v>
      </c>
      <c r="K2626" s="26" t="s">
        <v>51</v>
      </c>
      <c r="L2626" s="90">
        <v>0.375</v>
      </c>
      <c r="M2626" s="27">
        <v>0</v>
      </c>
      <c r="N2626" s="27">
        <v>120</v>
      </c>
      <c r="O2626" s="27">
        <v>3</v>
      </c>
      <c r="P2626" s="27">
        <v>1</v>
      </c>
      <c r="Q2626" s="27">
        <v>0</v>
      </c>
      <c r="R2626" s="27">
        <v>0</v>
      </c>
      <c r="S2626" s="27">
        <v>0</v>
      </c>
      <c r="T2626" s="27">
        <v>3</v>
      </c>
      <c r="U2626" s="27">
        <v>0</v>
      </c>
      <c r="V2626" s="30">
        <f t="shared" si="122"/>
        <v>127</v>
      </c>
    </row>
    <row r="2627" spans="1:22" ht="17.100000000000001" customHeight="1">
      <c r="A2627" s="10" t="s">
        <v>14</v>
      </c>
      <c r="B2627" s="10" t="s">
        <v>167</v>
      </c>
      <c r="C2627" s="11" t="s">
        <v>168</v>
      </c>
      <c r="D2627" s="149" t="str">
        <f t="shared" ref="D2627:D2690" si="123">CONCATENATE(B2627," -  ",C2627,)</f>
        <v>r1_14 -  ul. Sienkiewicza</v>
      </c>
      <c r="E2627" s="149" t="str">
        <f t="shared" ref="E2627:E2690" si="124">CONCATENATE(B2627," -  ",C2627," - ",H2627)</f>
        <v>r1_14 -  ul. Sienkiewicza - W4 od ul. Świętokrzyskiej - ruch dookólny w lewo</v>
      </c>
      <c r="F2627" s="10" t="s">
        <v>115</v>
      </c>
      <c r="G2627" s="11" t="s">
        <v>170</v>
      </c>
      <c r="H2627" s="149" t="s">
        <v>377</v>
      </c>
      <c r="I2627" s="24" t="s">
        <v>138</v>
      </c>
      <c r="J2627" s="25">
        <v>43207</v>
      </c>
      <c r="K2627" s="26" t="s">
        <v>52</v>
      </c>
      <c r="L2627" s="90">
        <v>0.375</v>
      </c>
      <c r="M2627" s="27">
        <v>3</v>
      </c>
      <c r="N2627" s="27">
        <v>109</v>
      </c>
      <c r="O2627" s="27">
        <v>7</v>
      </c>
      <c r="P2627" s="27">
        <v>0</v>
      </c>
      <c r="Q2627" s="27">
        <v>0</v>
      </c>
      <c r="R2627" s="27">
        <v>1</v>
      </c>
      <c r="S2627" s="27">
        <v>0</v>
      </c>
      <c r="T2627" s="27">
        <v>6</v>
      </c>
      <c r="U2627" s="27">
        <v>0</v>
      </c>
      <c r="V2627" s="30">
        <f t="shared" ref="V2627:V2690" si="125">SUM(M2627:U2627)</f>
        <v>126</v>
      </c>
    </row>
    <row r="2628" spans="1:22" ht="17.100000000000001" customHeight="1">
      <c r="A2628" s="10" t="s">
        <v>14</v>
      </c>
      <c r="B2628" s="10" t="s">
        <v>167</v>
      </c>
      <c r="C2628" s="11" t="s">
        <v>168</v>
      </c>
      <c r="D2628" s="149" t="str">
        <f t="shared" si="123"/>
        <v>r1_14 -  ul. Sienkiewicza</v>
      </c>
      <c r="E2628" s="149" t="str">
        <f t="shared" si="124"/>
        <v>r1_14 -  ul. Sienkiewicza - W4 od ul. Świętokrzyskiej - ruch dookólny w lewo</v>
      </c>
      <c r="F2628" s="10" t="s">
        <v>115</v>
      </c>
      <c r="G2628" s="11" t="s">
        <v>170</v>
      </c>
      <c r="H2628" s="149" t="s">
        <v>377</v>
      </c>
      <c r="I2628" s="24" t="s">
        <v>138</v>
      </c>
      <c r="J2628" s="25">
        <v>43207</v>
      </c>
      <c r="K2628" s="26" t="s">
        <v>53</v>
      </c>
      <c r="L2628" s="90">
        <v>0.375</v>
      </c>
      <c r="M2628" s="27">
        <v>0</v>
      </c>
      <c r="N2628" s="27">
        <v>89</v>
      </c>
      <c r="O2628" s="27">
        <v>5</v>
      </c>
      <c r="P2628" s="27">
        <v>1</v>
      </c>
      <c r="Q2628" s="27">
        <v>0</v>
      </c>
      <c r="R2628" s="27">
        <v>0</v>
      </c>
      <c r="S2628" s="27">
        <v>0</v>
      </c>
      <c r="T2628" s="27">
        <v>2</v>
      </c>
      <c r="U2628" s="27">
        <v>0</v>
      </c>
      <c r="V2628" s="30">
        <f t="shared" si="125"/>
        <v>97</v>
      </c>
    </row>
    <row r="2629" spans="1:22" ht="17.100000000000001" customHeight="1">
      <c r="A2629" s="10" t="s">
        <v>14</v>
      </c>
      <c r="B2629" s="10" t="s">
        <v>167</v>
      </c>
      <c r="C2629" s="11" t="s">
        <v>168</v>
      </c>
      <c r="D2629" s="149" t="str">
        <f t="shared" si="123"/>
        <v>r1_14 -  ul. Sienkiewicza</v>
      </c>
      <c r="E2629" s="149" t="str">
        <f t="shared" si="124"/>
        <v>r1_14 -  ul. Sienkiewicza - W4 od ul. Świętokrzyskiej - ruch dookólny w lewo</v>
      </c>
      <c r="F2629" s="10" t="s">
        <v>115</v>
      </c>
      <c r="G2629" s="11" t="s">
        <v>170</v>
      </c>
      <c r="H2629" s="149" t="s">
        <v>377</v>
      </c>
      <c r="I2629" s="24" t="s">
        <v>138</v>
      </c>
      <c r="J2629" s="25">
        <v>43207</v>
      </c>
      <c r="K2629" s="26" t="s">
        <v>54</v>
      </c>
      <c r="L2629" s="90">
        <v>0.375</v>
      </c>
      <c r="M2629" s="27">
        <v>0</v>
      </c>
      <c r="N2629" s="27">
        <v>97</v>
      </c>
      <c r="O2629" s="27">
        <v>5</v>
      </c>
      <c r="P2629" s="27">
        <v>0</v>
      </c>
      <c r="Q2629" s="27">
        <v>0</v>
      </c>
      <c r="R2629" s="27">
        <v>1</v>
      </c>
      <c r="S2629" s="27">
        <v>0</v>
      </c>
      <c r="T2629" s="27">
        <v>2</v>
      </c>
      <c r="U2629" s="27">
        <v>0</v>
      </c>
      <c r="V2629" s="30">
        <f t="shared" si="125"/>
        <v>105</v>
      </c>
    </row>
    <row r="2630" spans="1:22" ht="17.100000000000001" customHeight="1">
      <c r="A2630" s="10" t="s">
        <v>14</v>
      </c>
      <c r="B2630" s="10" t="s">
        <v>167</v>
      </c>
      <c r="C2630" s="11" t="s">
        <v>168</v>
      </c>
      <c r="D2630" s="149" t="str">
        <f t="shared" si="123"/>
        <v>r1_14 -  ul. Sienkiewicza</v>
      </c>
      <c r="E2630" s="149" t="str">
        <f t="shared" si="124"/>
        <v>r1_14 -  ul. Sienkiewicza - W4 od ul. Świętokrzyskiej - ruch dookólny w lewo</v>
      </c>
      <c r="F2630" s="10" t="s">
        <v>115</v>
      </c>
      <c r="G2630" s="11" t="s">
        <v>170</v>
      </c>
      <c r="H2630" s="149" t="s">
        <v>377</v>
      </c>
      <c r="I2630" s="24" t="s">
        <v>138</v>
      </c>
      <c r="J2630" s="25">
        <v>43207</v>
      </c>
      <c r="K2630" s="26" t="s">
        <v>55</v>
      </c>
      <c r="L2630" s="90">
        <v>0.41666666666666702</v>
      </c>
      <c r="M2630" s="27">
        <v>0</v>
      </c>
      <c r="N2630" s="27">
        <v>86</v>
      </c>
      <c r="O2630" s="27">
        <v>5</v>
      </c>
      <c r="P2630" s="27">
        <v>2</v>
      </c>
      <c r="Q2630" s="27">
        <v>0</v>
      </c>
      <c r="R2630" s="27">
        <v>0</v>
      </c>
      <c r="S2630" s="27">
        <v>0</v>
      </c>
      <c r="T2630" s="27">
        <v>4</v>
      </c>
      <c r="U2630" s="27">
        <v>0</v>
      </c>
      <c r="V2630" s="30">
        <f t="shared" si="125"/>
        <v>97</v>
      </c>
    </row>
    <row r="2631" spans="1:22" ht="17.100000000000001" customHeight="1">
      <c r="A2631" s="10" t="s">
        <v>14</v>
      </c>
      <c r="B2631" s="10" t="s">
        <v>167</v>
      </c>
      <c r="C2631" s="11" t="s">
        <v>168</v>
      </c>
      <c r="D2631" s="149" t="str">
        <f t="shared" si="123"/>
        <v>r1_14 -  ul. Sienkiewicza</v>
      </c>
      <c r="E2631" s="149" t="str">
        <f t="shared" si="124"/>
        <v>r1_14 -  ul. Sienkiewicza - W4 od ul. Świętokrzyskiej - ruch dookólny w lewo</v>
      </c>
      <c r="F2631" s="10" t="s">
        <v>115</v>
      </c>
      <c r="G2631" s="11" t="s">
        <v>170</v>
      </c>
      <c r="H2631" s="149" t="s">
        <v>377</v>
      </c>
      <c r="I2631" s="24" t="s">
        <v>138</v>
      </c>
      <c r="J2631" s="25">
        <v>43207</v>
      </c>
      <c r="K2631" s="26" t="s">
        <v>56</v>
      </c>
      <c r="L2631" s="90">
        <v>0.41666666666666702</v>
      </c>
      <c r="M2631" s="27">
        <v>1</v>
      </c>
      <c r="N2631" s="27">
        <v>88</v>
      </c>
      <c r="O2631" s="27">
        <v>7</v>
      </c>
      <c r="P2631" s="27">
        <v>0</v>
      </c>
      <c r="Q2631" s="27">
        <v>0</v>
      </c>
      <c r="R2631" s="27">
        <v>0</v>
      </c>
      <c r="S2631" s="27">
        <v>0</v>
      </c>
      <c r="T2631" s="27">
        <v>3</v>
      </c>
      <c r="U2631" s="27">
        <v>0</v>
      </c>
      <c r="V2631" s="30">
        <f t="shared" si="125"/>
        <v>99</v>
      </c>
    </row>
    <row r="2632" spans="1:22" ht="17.100000000000001" customHeight="1">
      <c r="A2632" s="10" t="s">
        <v>14</v>
      </c>
      <c r="B2632" s="10" t="s">
        <v>167</v>
      </c>
      <c r="C2632" s="11" t="s">
        <v>168</v>
      </c>
      <c r="D2632" s="149" t="str">
        <f t="shared" si="123"/>
        <v>r1_14 -  ul. Sienkiewicza</v>
      </c>
      <c r="E2632" s="149" t="str">
        <f t="shared" si="124"/>
        <v>r1_14 -  ul. Sienkiewicza - W4 od ul. Świętokrzyskiej - ruch dookólny w lewo</v>
      </c>
      <c r="F2632" s="10" t="s">
        <v>115</v>
      </c>
      <c r="G2632" s="11" t="s">
        <v>170</v>
      </c>
      <c r="H2632" s="149" t="s">
        <v>377</v>
      </c>
      <c r="I2632" s="24" t="s">
        <v>138</v>
      </c>
      <c r="J2632" s="25">
        <v>43207</v>
      </c>
      <c r="K2632" s="26" t="s">
        <v>57</v>
      </c>
      <c r="L2632" s="90">
        <v>0.41666666666666702</v>
      </c>
      <c r="M2632" s="27">
        <v>1</v>
      </c>
      <c r="N2632" s="27">
        <v>94</v>
      </c>
      <c r="O2632" s="27">
        <v>6</v>
      </c>
      <c r="P2632" s="27">
        <v>0</v>
      </c>
      <c r="Q2632" s="27">
        <v>0</v>
      </c>
      <c r="R2632" s="27">
        <v>0</v>
      </c>
      <c r="S2632" s="27">
        <v>0</v>
      </c>
      <c r="T2632" s="27">
        <v>2</v>
      </c>
      <c r="U2632" s="27">
        <v>0</v>
      </c>
      <c r="V2632" s="30">
        <f t="shared" si="125"/>
        <v>103</v>
      </c>
    </row>
    <row r="2633" spans="1:22" ht="17.100000000000001" customHeight="1">
      <c r="A2633" s="10" t="s">
        <v>14</v>
      </c>
      <c r="B2633" s="10" t="s">
        <v>167</v>
      </c>
      <c r="C2633" s="11" t="s">
        <v>168</v>
      </c>
      <c r="D2633" s="149" t="str">
        <f t="shared" si="123"/>
        <v>r1_14 -  ul. Sienkiewicza</v>
      </c>
      <c r="E2633" s="149" t="str">
        <f t="shared" si="124"/>
        <v>r1_14 -  ul. Sienkiewicza - W4 od ul. Świętokrzyskiej - ruch dookólny w lewo</v>
      </c>
      <c r="F2633" s="10" t="s">
        <v>115</v>
      </c>
      <c r="G2633" s="11" t="s">
        <v>170</v>
      </c>
      <c r="H2633" s="149" t="s">
        <v>377</v>
      </c>
      <c r="I2633" s="24" t="s">
        <v>138</v>
      </c>
      <c r="J2633" s="25">
        <v>43207</v>
      </c>
      <c r="K2633" s="26" t="s">
        <v>58</v>
      </c>
      <c r="L2633" s="90">
        <v>0.41666666666666702</v>
      </c>
      <c r="M2633" s="27">
        <v>0</v>
      </c>
      <c r="N2633" s="27">
        <v>98</v>
      </c>
      <c r="O2633" s="27">
        <v>7</v>
      </c>
      <c r="P2633" s="27">
        <v>0</v>
      </c>
      <c r="Q2633" s="27">
        <v>1</v>
      </c>
      <c r="R2633" s="27">
        <v>0</v>
      </c>
      <c r="S2633" s="27">
        <v>0</v>
      </c>
      <c r="T2633" s="27">
        <v>5</v>
      </c>
      <c r="U2633" s="27">
        <v>1</v>
      </c>
      <c r="V2633" s="30">
        <f t="shared" si="125"/>
        <v>112</v>
      </c>
    </row>
    <row r="2634" spans="1:22" ht="17.100000000000001" customHeight="1">
      <c r="A2634" s="10" t="s">
        <v>14</v>
      </c>
      <c r="B2634" s="10" t="s">
        <v>167</v>
      </c>
      <c r="C2634" s="11" t="s">
        <v>168</v>
      </c>
      <c r="D2634" s="149" t="str">
        <f t="shared" si="123"/>
        <v>r1_14 -  ul. Sienkiewicza</v>
      </c>
      <c r="E2634" s="149" t="str">
        <f t="shared" si="124"/>
        <v>r1_14 -  ul. Sienkiewicza - W4 od ul. Świętokrzyskiej - ruch dookólny w lewo</v>
      </c>
      <c r="F2634" s="10" t="s">
        <v>115</v>
      </c>
      <c r="G2634" s="11" t="s">
        <v>170</v>
      </c>
      <c r="H2634" s="149" t="s">
        <v>377</v>
      </c>
      <c r="I2634" s="24" t="s">
        <v>138</v>
      </c>
      <c r="J2634" s="25">
        <v>43207</v>
      </c>
      <c r="K2634" s="26" t="s">
        <v>59</v>
      </c>
      <c r="L2634" s="90">
        <v>0.45833333333333398</v>
      </c>
      <c r="M2634" s="27">
        <v>0</v>
      </c>
      <c r="N2634" s="27">
        <v>90</v>
      </c>
      <c r="O2634" s="27">
        <v>3</v>
      </c>
      <c r="P2634" s="27">
        <v>0</v>
      </c>
      <c r="Q2634" s="27">
        <v>0</v>
      </c>
      <c r="R2634" s="27">
        <v>0</v>
      </c>
      <c r="S2634" s="27">
        <v>0</v>
      </c>
      <c r="T2634" s="27">
        <v>6</v>
      </c>
      <c r="U2634" s="27">
        <v>0</v>
      </c>
      <c r="V2634" s="30">
        <f t="shared" si="125"/>
        <v>99</v>
      </c>
    </row>
    <row r="2635" spans="1:22" ht="17.100000000000001" customHeight="1">
      <c r="A2635" s="10" t="s">
        <v>14</v>
      </c>
      <c r="B2635" s="10" t="s">
        <v>167</v>
      </c>
      <c r="C2635" s="11" t="s">
        <v>168</v>
      </c>
      <c r="D2635" s="149" t="str">
        <f t="shared" si="123"/>
        <v>r1_14 -  ul. Sienkiewicza</v>
      </c>
      <c r="E2635" s="149" t="str">
        <f t="shared" si="124"/>
        <v>r1_14 -  ul. Sienkiewicza - W4 od ul. Świętokrzyskiej - ruch dookólny w lewo</v>
      </c>
      <c r="F2635" s="10" t="s">
        <v>115</v>
      </c>
      <c r="G2635" s="11" t="s">
        <v>170</v>
      </c>
      <c r="H2635" s="149" t="s">
        <v>377</v>
      </c>
      <c r="I2635" s="24" t="s">
        <v>138</v>
      </c>
      <c r="J2635" s="25">
        <v>43207</v>
      </c>
      <c r="K2635" s="26" t="s">
        <v>60</v>
      </c>
      <c r="L2635" s="90">
        <v>0.45833333333333398</v>
      </c>
      <c r="M2635" s="27">
        <v>2</v>
      </c>
      <c r="N2635" s="27">
        <v>82</v>
      </c>
      <c r="O2635" s="27">
        <v>7</v>
      </c>
      <c r="P2635" s="27">
        <v>1</v>
      </c>
      <c r="Q2635" s="27">
        <v>0</v>
      </c>
      <c r="R2635" s="27">
        <v>0</v>
      </c>
      <c r="S2635" s="27">
        <v>0</v>
      </c>
      <c r="T2635" s="27">
        <v>8</v>
      </c>
      <c r="U2635" s="27">
        <v>0</v>
      </c>
      <c r="V2635" s="30">
        <f t="shared" si="125"/>
        <v>100</v>
      </c>
    </row>
    <row r="2636" spans="1:22" ht="17.100000000000001" customHeight="1">
      <c r="A2636" s="10" t="s">
        <v>14</v>
      </c>
      <c r="B2636" s="10" t="s">
        <v>167</v>
      </c>
      <c r="C2636" s="11" t="s">
        <v>168</v>
      </c>
      <c r="D2636" s="149" t="str">
        <f t="shared" si="123"/>
        <v>r1_14 -  ul. Sienkiewicza</v>
      </c>
      <c r="E2636" s="149" t="str">
        <f t="shared" si="124"/>
        <v>r1_14 -  ul. Sienkiewicza - W4 od ul. Świętokrzyskiej - ruch dookólny w lewo</v>
      </c>
      <c r="F2636" s="10" t="s">
        <v>115</v>
      </c>
      <c r="G2636" s="11" t="s">
        <v>170</v>
      </c>
      <c r="H2636" s="149" t="s">
        <v>377</v>
      </c>
      <c r="I2636" s="24" t="s">
        <v>138</v>
      </c>
      <c r="J2636" s="25">
        <v>43207</v>
      </c>
      <c r="K2636" s="26" t="s">
        <v>61</v>
      </c>
      <c r="L2636" s="90">
        <v>0.45833333333333398</v>
      </c>
      <c r="M2636" s="27">
        <v>1</v>
      </c>
      <c r="N2636" s="27">
        <v>77</v>
      </c>
      <c r="O2636" s="27">
        <v>15</v>
      </c>
      <c r="P2636" s="27">
        <v>0</v>
      </c>
      <c r="Q2636" s="27">
        <v>0</v>
      </c>
      <c r="R2636" s="27">
        <v>0</v>
      </c>
      <c r="S2636" s="27">
        <v>0</v>
      </c>
      <c r="T2636" s="27">
        <v>8</v>
      </c>
      <c r="U2636" s="27">
        <v>0</v>
      </c>
      <c r="V2636" s="30">
        <f t="shared" si="125"/>
        <v>101</v>
      </c>
    </row>
    <row r="2637" spans="1:22" ht="17.100000000000001" customHeight="1">
      <c r="A2637" s="10" t="s">
        <v>14</v>
      </c>
      <c r="B2637" s="10" t="s">
        <v>167</v>
      </c>
      <c r="C2637" s="11" t="s">
        <v>168</v>
      </c>
      <c r="D2637" s="149" t="str">
        <f t="shared" si="123"/>
        <v>r1_14 -  ul. Sienkiewicza</v>
      </c>
      <c r="E2637" s="149" t="str">
        <f t="shared" si="124"/>
        <v>r1_14 -  ul. Sienkiewicza - W4 od ul. Świętokrzyskiej - ruch dookólny w lewo</v>
      </c>
      <c r="F2637" s="10" t="s">
        <v>115</v>
      </c>
      <c r="G2637" s="11" t="s">
        <v>170</v>
      </c>
      <c r="H2637" s="149" t="s">
        <v>377</v>
      </c>
      <c r="I2637" s="24" t="s">
        <v>138</v>
      </c>
      <c r="J2637" s="25">
        <v>43207</v>
      </c>
      <c r="K2637" s="26" t="s">
        <v>62</v>
      </c>
      <c r="L2637" s="90">
        <v>0.45833333333333398</v>
      </c>
      <c r="M2637" s="27">
        <v>0</v>
      </c>
      <c r="N2637" s="27">
        <v>71</v>
      </c>
      <c r="O2637" s="27">
        <v>9</v>
      </c>
      <c r="P2637" s="27">
        <v>2</v>
      </c>
      <c r="Q2637" s="27">
        <v>0</v>
      </c>
      <c r="R2637" s="27">
        <v>0</v>
      </c>
      <c r="S2637" s="27">
        <v>0</v>
      </c>
      <c r="T2637" s="27">
        <v>6</v>
      </c>
      <c r="U2637" s="27">
        <v>0</v>
      </c>
      <c r="V2637" s="30">
        <f t="shared" si="125"/>
        <v>88</v>
      </c>
    </row>
    <row r="2638" spans="1:22" ht="17.100000000000001" customHeight="1">
      <c r="A2638" s="10" t="s">
        <v>14</v>
      </c>
      <c r="B2638" s="10" t="s">
        <v>167</v>
      </c>
      <c r="C2638" s="11" t="s">
        <v>168</v>
      </c>
      <c r="D2638" s="149" t="str">
        <f t="shared" si="123"/>
        <v>r1_14 -  ul. Sienkiewicza</v>
      </c>
      <c r="E2638" s="149" t="str">
        <f t="shared" si="124"/>
        <v>r1_14 -  ul. Sienkiewicza - W4 od ul. Świętokrzyskiej - ruch dookólny w lewo</v>
      </c>
      <c r="F2638" s="10" t="s">
        <v>115</v>
      </c>
      <c r="G2638" s="11" t="s">
        <v>170</v>
      </c>
      <c r="H2638" s="149" t="s">
        <v>377</v>
      </c>
      <c r="I2638" s="24" t="s">
        <v>138</v>
      </c>
      <c r="J2638" s="25">
        <v>43207</v>
      </c>
      <c r="K2638" s="26" t="s">
        <v>63</v>
      </c>
      <c r="L2638" s="90">
        <v>0.5</v>
      </c>
      <c r="M2638" s="27">
        <v>2</v>
      </c>
      <c r="N2638" s="27">
        <v>91</v>
      </c>
      <c r="O2638" s="27">
        <v>6</v>
      </c>
      <c r="P2638" s="27">
        <v>0</v>
      </c>
      <c r="Q2638" s="27">
        <v>0</v>
      </c>
      <c r="R2638" s="27">
        <v>0</v>
      </c>
      <c r="S2638" s="27">
        <v>0</v>
      </c>
      <c r="T2638" s="27">
        <v>7</v>
      </c>
      <c r="U2638" s="27">
        <v>1</v>
      </c>
      <c r="V2638" s="30">
        <f t="shared" si="125"/>
        <v>107</v>
      </c>
    </row>
    <row r="2639" spans="1:22" ht="17.100000000000001" customHeight="1">
      <c r="A2639" s="10" t="s">
        <v>14</v>
      </c>
      <c r="B2639" s="10" t="s">
        <v>167</v>
      </c>
      <c r="C2639" s="11" t="s">
        <v>168</v>
      </c>
      <c r="D2639" s="149" t="str">
        <f t="shared" si="123"/>
        <v>r1_14 -  ul. Sienkiewicza</v>
      </c>
      <c r="E2639" s="149" t="str">
        <f t="shared" si="124"/>
        <v>r1_14 -  ul. Sienkiewicza - W4 od ul. Świętokrzyskiej - ruch dookólny w lewo</v>
      </c>
      <c r="F2639" s="10" t="s">
        <v>115</v>
      </c>
      <c r="G2639" s="11" t="s">
        <v>170</v>
      </c>
      <c r="H2639" s="149" t="s">
        <v>377</v>
      </c>
      <c r="I2639" s="24" t="s">
        <v>138</v>
      </c>
      <c r="J2639" s="25">
        <v>43207</v>
      </c>
      <c r="K2639" s="26" t="s">
        <v>64</v>
      </c>
      <c r="L2639" s="90">
        <v>0.5</v>
      </c>
      <c r="M2639" s="27">
        <v>0</v>
      </c>
      <c r="N2639" s="27">
        <v>96</v>
      </c>
      <c r="O2639" s="27">
        <v>4</v>
      </c>
      <c r="P2639" s="27">
        <v>3</v>
      </c>
      <c r="Q2639" s="27">
        <v>0</v>
      </c>
      <c r="R2639" s="27">
        <v>0</v>
      </c>
      <c r="S2639" s="27">
        <v>0</v>
      </c>
      <c r="T2639" s="27">
        <v>11</v>
      </c>
      <c r="U2639" s="27">
        <v>0</v>
      </c>
      <c r="V2639" s="30">
        <f t="shared" si="125"/>
        <v>114</v>
      </c>
    </row>
    <row r="2640" spans="1:22" ht="17.100000000000001" customHeight="1">
      <c r="A2640" s="10" t="s">
        <v>14</v>
      </c>
      <c r="B2640" s="10" t="s">
        <v>167</v>
      </c>
      <c r="C2640" s="11" t="s">
        <v>168</v>
      </c>
      <c r="D2640" s="149" t="str">
        <f t="shared" si="123"/>
        <v>r1_14 -  ul. Sienkiewicza</v>
      </c>
      <c r="E2640" s="149" t="str">
        <f t="shared" si="124"/>
        <v>r1_14 -  ul. Sienkiewicza - W4 od ul. Świętokrzyskiej - ruch dookólny w lewo</v>
      </c>
      <c r="F2640" s="10" t="s">
        <v>115</v>
      </c>
      <c r="G2640" s="11" t="s">
        <v>170</v>
      </c>
      <c r="H2640" s="149" t="s">
        <v>377</v>
      </c>
      <c r="I2640" s="24" t="s">
        <v>138</v>
      </c>
      <c r="J2640" s="25">
        <v>43207</v>
      </c>
      <c r="K2640" s="26" t="s">
        <v>65</v>
      </c>
      <c r="L2640" s="90">
        <v>0.5</v>
      </c>
      <c r="M2640" s="27">
        <v>0</v>
      </c>
      <c r="N2640" s="27">
        <v>80</v>
      </c>
      <c r="O2640" s="27">
        <v>6</v>
      </c>
      <c r="P2640" s="27">
        <v>1</v>
      </c>
      <c r="Q2640" s="27">
        <v>0</v>
      </c>
      <c r="R2640" s="27">
        <v>1</v>
      </c>
      <c r="S2640" s="27">
        <v>0</v>
      </c>
      <c r="T2640" s="27">
        <v>16</v>
      </c>
      <c r="U2640" s="27">
        <v>0</v>
      </c>
      <c r="V2640" s="30">
        <f t="shared" si="125"/>
        <v>104</v>
      </c>
    </row>
    <row r="2641" spans="1:22" ht="17.100000000000001" customHeight="1">
      <c r="A2641" s="10" t="s">
        <v>14</v>
      </c>
      <c r="B2641" s="10" t="s">
        <v>167</v>
      </c>
      <c r="C2641" s="11" t="s">
        <v>168</v>
      </c>
      <c r="D2641" s="149" t="str">
        <f t="shared" si="123"/>
        <v>r1_14 -  ul. Sienkiewicza</v>
      </c>
      <c r="E2641" s="149" t="str">
        <f t="shared" si="124"/>
        <v>r1_14 -  ul. Sienkiewicza - W4 od ul. Świętokrzyskiej - ruch dookólny w lewo</v>
      </c>
      <c r="F2641" s="10" t="s">
        <v>115</v>
      </c>
      <c r="G2641" s="11" t="s">
        <v>170</v>
      </c>
      <c r="H2641" s="149" t="s">
        <v>377</v>
      </c>
      <c r="I2641" s="24" t="s">
        <v>138</v>
      </c>
      <c r="J2641" s="25">
        <v>43207</v>
      </c>
      <c r="K2641" s="26" t="s">
        <v>66</v>
      </c>
      <c r="L2641" s="90">
        <v>0.5</v>
      </c>
      <c r="M2641" s="27">
        <v>3</v>
      </c>
      <c r="N2641" s="27">
        <v>85</v>
      </c>
      <c r="O2641" s="27">
        <v>7</v>
      </c>
      <c r="P2641" s="27">
        <v>2</v>
      </c>
      <c r="Q2641" s="27">
        <v>0</v>
      </c>
      <c r="R2641" s="27">
        <v>0</v>
      </c>
      <c r="S2641" s="27">
        <v>0</v>
      </c>
      <c r="T2641" s="27">
        <v>18</v>
      </c>
      <c r="U2641" s="27">
        <v>0</v>
      </c>
      <c r="V2641" s="30">
        <f t="shared" si="125"/>
        <v>115</v>
      </c>
    </row>
    <row r="2642" spans="1:22" ht="17.100000000000001" customHeight="1">
      <c r="A2642" s="10" t="s">
        <v>14</v>
      </c>
      <c r="B2642" s="10" t="s">
        <v>167</v>
      </c>
      <c r="C2642" s="11" t="s">
        <v>168</v>
      </c>
      <c r="D2642" s="149" t="str">
        <f t="shared" si="123"/>
        <v>r1_14 -  ul. Sienkiewicza</v>
      </c>
      <c r="E2642" s="149" t="str">
        <f t="shared" si="124"/>
        <v>r1_14 -  ul. Sienkiewicza - W4 od ul. Świętokrzyskiej - ruch dookólny w lewo</v>
      </c>
      <c r="F2642" s="10" t="s">
        <v>115</v>
      </c>
      <c r="G2642" s="11" t="s">
        <v>170</v>
      </c>
      <c r="H2642" s="149" t="s">
        <v>377</v>
      </c>
      <c r="I2642" s="24" t="s">
        <v>138</v>
      </c>
      <c r="J2642" s="25">
        <v>43207</v>
      </c>
      <c r="K2642" s="26" t="s">
        <v>67</v>
      </c>
      <c r="L2642" s="90">
        <v>0.54166666666666663</v>
      </c>
      <c r="M2642" s="27">
        <v>0</v>
      </c>
      <c r="N2642" s="27">
        <v>94</v>
      </c>
      <c r="O2642" s="27">
        <v>9</v>
      </c>
      <c r="P2642" s="27">
        <v>2</v>
      </c>
      <c r="Q2642" s="27">
        <v>0</v>
      </c>
      <c r="R2642" s="27">
        <v>0</v>
      </c>
      <c r="S2642" s="27">
        <v>0</v>
      </c>
      <c r="T2642" s="27">
        <v>23</v>
      </c>
      <c r="U2642" s="27">
        <v>0</v>
      </c>
      <c r="V2642" s="30">
        <f t="shared" si="125"/>
        <v>128</v>
      </c>
    </row>
    <row r="2643" spans="1:22" ht="17.100000000000001" customHeight="1">
      <c r="A2643" s="10" t="s">
        <v>14</v>
      </c>
      <c r="B2643" s="10" t="s">
        <v>167</v>
      </c>
      <c r="C2643" s="11" t="s">
        <v>168</v>
      </c>
      <c r="D2643" s="149" t="str">
        <f t="shared" si="123"/>
        <v>r1_14 -  ul. Sienkiewicza</v>
      </c>
      <c r="E2643" s="149" t="str">
        <f t="shared" si="124"/>
        <v>r1_14 -  ul. Sienkiewicza - W4 od ul. Świętokrzyskiej - ruch dookólny w lewo</v>
      </c>
      <c r="F2643" s="10" t="s">
        <v>115</v>
      </c>
      <c r="G2643" s="11" t="s">
        <v>170</v>
      </c>
      <c r="H2643" s="149" t="s">
        <v>377</v>
      </c>
      <c r="I2643" s="24" t="s">
        <v>138</v>
      </c>
      <c r="J2643" s="25">
        <v>43207</v>
      </c>
      <c r="K2643" s="26" t="s">
        <v>68</v>
      </c>
      <c r="L2643" s="90">
        <v>0.54166666666666663</v>
      </c>
      <c r="M2643" s="27">
        <v>1</v>
      </c>
      <c r="N2643" s="27">
        <v>77</v>
      </c>
      <c r="O2643" s="27">
        <v>6</v>
      </c>
      <c r="P2643" s="27">
        <v>2</v>
      </c>
      <c r="Q2643" s="27">
        <v>0</v>
      </c>
      <c r="R2643" s="27">
        <v>0</v>
      </c>
      <c r="S2643" s="27">
        <v>0</v>
      </c>
      <c r="T2643" s="27">
        <v>16</v>
      </c>
      <c r="U2643" s="27">
        <v>0</v>
      </c>
      <c r="V2643" s="30">
        <f t="shared" si="125"/>
        <v>102</v>
      </c>
    </row>
    <row r="2644" spans="1:22" ht="17.100000000000001" customHeight="1">
      <c r="A2644" s="10" t="s">
        <v>14</v>
      </c>
      <c r="B2644" s="10" t="s">
        <v>167</v>
      </c>
      <c r="C2644" s="11" t="s">
        <v>168</v>
      </c>
      <c r="D2644" s="149" t="str">
        <f t="shared" si="123"/>
        <v>r1_14 -  ul. Sienkiewicza</v>
      </c>
      <c r="E2644" s="149" t="str">
        <f t="shared" si="124"/>
        <v>r1_14 -  ul. Sienkiewicza - W4 od ul. Świętokrzyskiej - ruch dookólny w lewo</v>
      </c>
      <c r="F2644" s="10" t="s">
        <v>115</v>
      </c>
      <c r="G2644" s="11" t="s">
        <v>170</v>
      </c>
      <c r="H2644" s="149" t="s">
        <v>377</v>
      </c>
      <c r="I2644" s="24" t="s">
        <v>138</v>
      </c>
      <c r="J2644" s="25">
        <v>43207</v>
      </c>
      <c r="K2644" s="26" t="s">
        <v>69</v>
      </c>
      <c r="L2644" s="90">
        <v>0.54166666666666663</v>
      </c>
      <c r="M2644" s="27">
        <v>1</v>
      </c>
      <c r="N2644" s="27">
        <v>95</v>
      </c>
      <c r="O2644" s="27">
        <v>7</v>
      </c>
      <c r="P2644" s="27">
        <v>1</v>
      </c>
      <c r="Q2644" s="27">
        <v>0</v>
      </c>
      <c r="R2644" s="27">
        <v>0</v>
      </c>
      <c r="S2644" s="27">
        <v>0</v>
      </c>
      <c r="T2644" s="27">
        <v>22</v>
      </c>
      <c r="U2644" s="27">
        <v>0</v>
      </c>
      <c r="V2644" s="30">
        <f t="shared" si="125"/>
        <v>126</v>
      </c>
    </row>
    <row r="2645" spans="1:22" ht="17.100000000000001" customHeight="1">
      <c r="A2645" s="10" t="s">
        <v>14</v>
      </c>
      <c r="B2645" s="10" t="s">
        <v>167</v>
      </c>
      <c r="C2645" s="11" t="s">
        <v>168</v>
      </c>
      <c r="D2645" s="149" t="str">
        <f t="shared" si="123"/>
        <v>r1_14 -  ul. Sienkiewicza</v>
      </c>
      <c r="E2645" s="149" t="str">
        <f t="shared" si="124"/>
        <v>r1_14 -  ul. Sienkiewicza - W4 od ul. Świętokrzyskiej - ruch dookólny w lewo</v>
      </c>
      <c r="F2645" s="10" t="s">
        <v>115</v>
      </c>
      <c r="G2645" s="11" t="s">
        <v>170</v>
      </c>
      <c r="H2645" s="149" t="s">
        <v>377</v>
      </c>
      <c r="I2645" s="24" t="s">
        <v>138</v>
      </c>
      <c r="J2645" s="25">
        <v>43207</v>
      </c>
      <c r="K2645" s="26" t="s">
        <v>70</v>
      </c>
      <c r="L2645" s="90">
        <v>0.54166666666666663</v>
      </c>
      <c r="M2645" s="27">
        <v>1</v>
      </c>
      <c r="N2645" s="27">
        <v>81</v>
      </c>
      <c r="O2645" s="27">
        <v>9</v>
      </c>
      <c r="P2645" s="27">
        <v>1</v>
      </c>
      <c r="Q2645" s="27">
        <v>0</v>
      </c>
      <c r="R2645" s="27">
        <v>0</v>
      </c>
      <c r="S2645" s="27">
        <v>0</v>
      </c>
      <c r="T2645" s="27">
        <v>11</v>
      </c>
      <c r="U2645" s="27">
        <v>0</v>
      </c>
      <c r="V2645" s="30">
        <f t="shared" si="125"/>
        <v>103</v>
      </c>
    </row>
    <row r="2646" spans="1:22" ht="17.100000000000001" customHeight="1">
      <c r="A2646" s="10" t="s">
        <v>14</v>
      </c>
      <c r="B2646" s="10" t="s">
        <v>167</v>
      </c>
      <c r="C2646" s="11" t="s">
        <v>168</v>
      </c>
      <c r="D2646" s="149" t="str">
        <f t="shared" si="123"/>
        <v>r1_14 -  ul. Sienkiewicza</v>
      </c>
      <c r="E2646" s="149" t="str">
        <f t="shared" si="124"/>
        <v>r1_14 -  ul. Sienkiewicza - W4 od ul. Świętokrzyskiej - ruch dookólny w lewo</v>
      </c>
      <c r="F2646" s="10" t="s">
        <v>115</v>
      </c>
      <c r="G2646" s="11" t="s">
        <v>170</v>
      </c>
      <c r="H2646" s="149" t="s">
        <v>377</v>
      </c>
      <c r="I2646" s="24" t="s">
        <v>138</v>
      </c>
      <c r="J2646" s="25">
        <v>43207</v>
      </c>
      <c r="K2646" s="26" t="s">
        <v>71</v>
      </c>
      <c r="L2646" s="90">
        <v>0.58333333333333404</v>
      </c>
      <c r="M2646" s="27">
        <v>0</v>
      </c>
      <c r="N2646" s="27">
        <v>101</v>
      </c>
      <c r="O2646" s="27">
        <v>6</v>
      </c>
      <c r="P2646" s="27">
        <v>0</v>
      </c>
      <c r="Q2646" s="27">
        <v>0</v>
      </c>
      <c r="R2646" s="27">
        <v>0</v>
      </c>
      <c r="S2646" s="27">
        <v>0</v>
      </c>
      <c r="T2646" s="27">
        <v>7</v>
      </c>
      <c r="U2646" s="27">
        <v>0</v>
      </c>
      <c r="V2646" s="30">
        <f t="shared" si="125"/>
        <v>114</v>
      </c>
    </row>
    <row r="2647" spans="1:22" ht="17.100000000000001" customHeight="1">
      <c r="A2647" s="10" t="s">
        <v>14</v>
      </c>
      <c r="B2647" s="10" t="s">
        <v>167</v>
      </c>
      <c r="C2647" s="11" t="s">
        <v>168</v>
      </c>
      <c r="D2647" s="149" t="str">
        <f t="shared" si="123"/>
        <v>r1_14 -  ul. Sienkiewicza</v>
      </c>
      <c r="E2647" s="149" t="str">
        <f t="shared" si="124"/>
        <v>r1_14 -  ul. Sienkiewicza - W4 od ul. Świętokrzyskiej - ruch dookólny w lewo</v>
      </c>
      <c r="F2647" s="10" t="s">
        <v>115</v>
      </c>
      <c r="G2647" s="11" t="s">
        <v>170</v>
      </c>
      <c r="H2647" s="149" t="s">
        <v>377</v>
      </c>
      <c r="I2647" s="24" t="s">
        <v>138</v>
      </c>
      <c r="J2647" s="25">
        <v>43207</v>
      </c>
      <c r="K2647" s="26" t="s">
        <v>72</v>
      </c>
      <c r="L2647" s="90">
        <v>0.58333333333333404</v>
      </c>
      <c r="M2647" s="27">
        <v>4</v>
      </c>
      <c r="N2647" s="27">
        <v>89</v>
      </c>
      <c r="O2647" s="27">
        <v>5</v>
      </c>
      <c r="P2647" s="27">
        <v>0</v>
      </c>
      <c r="Q2647" s="27">
        <v>1</v>
      </c>
      <c r="R2647" s="27">
        <v>0</v>
      </c>
      <c r="S2647" s="27">
        <v>0</v>
      </c>
      <c r="T2647" s="27">
        <v>11</v>
      </c>
      <c r="U2647" s="27">
        <v>0</v>
      </c>
      <c r="V2647" s="30">
        <f t="shared" si="125"/>
        <v>110</v>
      </c>
    </row>
    <row r="2648" spans="1:22" ht="17.100000000000001" customHeight="1">
      <c r="A2648" s="10" t="s">
        <v>14</v>
      </c>
      <c r="B2648" s="10" t="s">
        <v>167</v>
      </c>
      <c r="C2648" s="11" t="s">
        <v>168</v>
      </c>
      <c r="D2648" s="149" t="str">
        <f t="shared" si="123"/>
        <v>r1_14 -  ul. Sienkiewicza</v>
      </c>
      <c r="E2648" s="149" t="str">
        <f t="shared" si="124"/>
        <v>r1_14 -  ul. Sienkiewicza - W4 od ul. Świętokrzyskiej - ruch dookólny w lewo</v>
      </c>
      <c r="F2648" s="10" t="s">
        <v>115</v>
      </c>
      <c r="G2648" s="11" t="s">
        <v>170</v>
      </c>
      <c r="H2648" s="149" t="s">
        <v>377</v>
      </c>
      <c r="I2648" s="24" t="s">
        <v>138</v>
      </c>
      <c r="J2648" s="25">
        <v>43207</v>
      </c>
      <c r="K2648" s="26" t="s">
        <v>73</v>
      </c>
      <c r="L2648" s="90">
        <v>0.58333333333333404</v>
      </c>
      <c r="M2648" s="27">
        <v>1</v>
      </c>
      <c r="N2648" s="27">
        <v>109</v>
      </c>
      <c r="O2648" s="27">
        <v>2</v>
      </c>
      <c r="P2648" s="27">
        <v>1</v>
      </c>
      <c r="Q2648" s="27">
        <v>0</v>
      </c>
      <c r="R2648" s="27">
        <v>1</v>
      </c>
      <c r="S2648" s="27">
        <v>0</v>
      </c>
      <c r="T2648" s="27">
        <v>9</v>
      </c>
      <c r="U2648" s="27">
        <v>0</v>
      </c>
      <c r="V2648" s="30">
        <f t="shared" si="125"/>
        <v>123</v>
      </c>
    </row>
    <row r="2649" spans="1:22" ht="17.100000000000001" customHeight="1">
      <c r="A2649" s="10" t="s">
        <v>14</v>
      </c>
      <c r="B2649" s="10" t="s">
        <v>167</v>
      </c>
      <c r="C2649" s="11" t="s">
        <v>168</v>
      </c>
      <c r="D2649" s="149" t="str">
        <f t="shared" si="123"/>
        <v>r1_14 -  ul. Sienkiewicza</v>
      </c>
      <c r="E2649" s="149" t="str">
        <f t="shared" si="124"/>
        <v>r1_14 -  ul. Sienkiewicza - W4 od ul. Świętokrzyskiej - ruch dookólny w lewo</v>
      </c>
      <c r="F2649" s="10" t="s">
        <v>115</v>
      </c>
      <c r="G2649" s="11" t="s">
        <v>170</v>
      </c>
      <c r="H2649" s="149" t="s">
        <v>377</v>
      </c>
      <c r="I2649" s="24" t="s">
        <v>138</v>
      </c>
      <c r="J2649" s="25">
        <v>43207</v>
      </c>
      <c r="K2649" s="26" t="s">
        <v>74</v>
      </c>
      <c r="L2649" s="90">
        <v>0.58333333333333404</v>
      </c>
      <c r="M2649" s="27">
        <v>0</v>
      </c>
      <c r="N2649" s="27">
        <v>82</v>
      </c>
      <c r="O2649" s="27">
        <v>4</v>
      </c>
      <c r="P2649" s="27">
        <v>0</v>
      </c>
      <c r="Q2649" s="27">
        <v>0</v>
      </c>
      <c r="R2649" s="27">
        <v>0</v>
      </c>
      <c r="S2649" s="27">
        <v>0</v>
      </c>
      <c r="T2649" s="27">
        <v>7</v>
      </c>
      <c r="U2649" s="27">
        <v>0</v>
      </c>
      <c r="V2649" s="30">
        <f t="shared" si="125"/>
        <v>93</v>
      </c>
    </row>
    <row r="2650" spans="1:22" ht="17.100000000000001" customHeight="1">
      <c r="A2650" s="10" t="s">
        <v>14</v>
      </c>
      <c r="B2650" s="10" t="s">
        <v>167</v>
      </c>
      <c r="C2650" s="11" t="s">
        <v>168</v>
      </c>
      <c r="D2650" s="149" t="str">
        <f t="shared" si="123"/>
        <v>r1_14 -  ul. Sienkiewicza</v>
      </c>
      <c r="E2650" s="149" t="str">
        <f t="shared" si="124"/>
        <v>r1_14 -  ul. Sienkiewicza - W4 od ul. Świętokrzyskiej - ruch dookólny w lewo</v>
      </c>
      <c r="F2650" s="10" t="s">
        <v>115</v>
      </c>
      <c r="G2650" s="11" t="s">
        <v>170</v>
      </c>
      <c r="H2650" s="149" t="s">
        <v>377</v>
      </c>
      <c r="I2650" s="24" t="s">
        <v>138</v>
      </c>
      <c r="J2650" s="25">
        <v>43207</v>
      </c>
      <c r="K2650" s="26" t="s">
        <v>75</v>
      </c>
      <c r="L2650" s="90">
        <v>0.625</v>
      </c>
      <c r="M2650" s="27">
        <v>2</v>
      </c>
      <c r="N2650" s="27">
        <v>86</v>
      </c>
      <c r="O2650" s="27">
        <v>4</v>
      </c>
      <c r="P2650" s="27">
        <v>2</v>
      </c>
      <c r="Q2650" s="27">
        <v>0</v>
      </c>
      <c r="R2650" s="27">
        <v>0</v>
      </c>
      <c r="S2650" s="27">
        <v>0</v>
      </c>
      <c r="T2650" s="27">
        <v>23</v>
      </c>
      <c r="U2650" s="27">
        <v>0</v>
      </c>
      <c r="V2650" s="30">
        <f t="shared" si="125"/>
        <v>117</v>
      </c>
    </row>
    <row r="2651" spans="1:22" ht="17.100000000000001" customHeight="1">
      <c r="A2651" s="10" t="s">
        <v>14</v>
      </c>
      <c r="B2651" s="10" t="s">
        <v>167</v>
      </c>
      <c r="C2651" s="11" t="s">
        <v>168</v>
      </c>
      <c r="D2651" s="149" t="str">
        <f t="shared" si="123"/>
        <v>r1_14 -  ul. Sienkiewicza</v>
      </c>
      <c r="E2651" s="149" t="str">
        <f t="shared" si="124"/>
        <v>r1_14 -  ul. Sienkiewicza - W4 od ul. Świętokrzyskiej - ruch dookólny w lewo</v>
      </c>
      <c r="F2651" s="10" t="s">
        <v>115</v>
      </c>
      <c r="G2651" s="11" t="s">
        <v>170</v>
      </c>
      <c r="H2651" s="149" t="s">
        <v>377</v>
      </c>
      <c r="I2651" s="24" t="s">
        <v>138</v>
      </c>
      <c r="J2651" s="25">
        <v>43207</v>
      </c>
      <c r="K2651" s="26" t="s">
        <v>76</v>
      </c>
      <c r="L2651" s="90">
        <v>0.625</v>
      </c>
      <c r="M2651" s="27">
        <v>3</v>
      </c>
      <c r="N2651" s="27">
        <v>70</v>
      </c>
      <c r="O2651" s="27">
        <v>6</v>
      </c>
      <c r="P2651" s="27">
        <v>1</v>
      </c>
      <c r="Q2651" s="27">
        <v>0</v>
      </c>
      <c r="R2651" s="27">
        <v>0</v>
      </c>
      <c r="S2651" s="27">
        <v>0</v>
      </c>
      <c r="T2651" s="27">
        <v>14</v>
      </c>
      <c r="U2651" s="27">
        <v>0</v>
      </c>
      <c r="V2651" s="30">
        <f t="shared" si="125"/>
        <v>94</v>
      </c>
    </row>
    <row r="2652" spans="1:22" ht="17.100000000000001" customHeight="1">
      <c r="A2652" s="10" t="s">
        <v>14</v>
      </c>
      <c r="B2652" s="10" t="s">
        <v>167</v>
      </c>
      <c r="C2652" s="11" t="s">
        <v>168</v>
      </c>
      <c r="D2652" s="149" t="str">
        <f t="shared" si="123"/>
        <v>r1_14 -  ul. Sienkiewicza</v>
      </c>
      <c r="E2652" s="149" t="str">
        <f t="shared" si="124"/>
        <v>r1_14 -  ul. Sienkiewicza - W4 od ul. Świętokrzyskiej - ruch dookólny w lewo</v>
      </c>
      <c r="F2652" s="10" t="s">
        <v>115</v>
      </c>
      <c r="G2652" s="11" t="s">
        <v>170</v>
      </c>
      <c r="H2652" s="149" t="s">
        <v>377</v>
      </c>
      <c r="I2652" s="24" t="s">
        <v>138</v>
      </c>
      <c r="J2652" s="25">
        <v>43207</v>
      </c>
      <c r="K2652" s="26" t="s">
        <v>77</v>
      </c>
      <c r="L2652" s="90">
        <v>0.625</v>
      </c>
      <c r="M2652" s="27">
        <v>1</v>
      </c>
      <c r="N2652" s="27">
        <v>109</v>
      </c>
      <c r="O2652" s="27">
        <v>0</v>
      </c>
      <c r="P2652" s="27">
        <v>0</v>
      </c>
      <c r="Q2652" s="27">
        <v>0</v>
      </c>
      <c r="R2652" s="27">
        <v>0</v>
      </c>
      <c r="S2652" s="27">
        <v>0</v>
      </c>
      <c r="T2652" s="27">
        <v>14</v>
      </c>
      <c r="U2652" s="27">
        <v>0</v>
      </c>
      <c r="V2652" s="30">
        <f t="shared" si="125"/>
        <v>124</v>
      </c>
    </row>
    <row r="2653" spans="1:22" ht="17.100000000000001" customHeight="1">
      <c r="A2653" s="10" t="s">
        <v>14</v>
      </c>
      <c r="B2653" s="10" t="s">
        <v>167</v>
      </c>
      <c r="C2653" s="11" t="s">
        <v>168</v>
      </c>
      <c r="D2653" s="149" t="str">
        <f t="shared" si="123"/>
        <v>r1_14 -  ul. Sienkiewicza</v>
      </c>
      <c r="E2653" s="149" t="str">
        <f t="shared" si="124"/>
        <v>r1_14 -  ul. Sienkiewicza - W4 od ul. Świętokrzyskiej - ruch dookólny w lewo</v>
      </c>
      <c r="F2653" s="10" t="s">
        <v>115</v>
      </c>
      <c r="G2653" s="11" t="s">
        <v>170</v>
      </c>
      <c r="H2653" s="149" t="s">
        <v>377</v>
      </c>
      <c r="I2653" s="24" t="s">
        <v>138</v>
      </c>
      <c r="J2653" s="25">
        <v>43207</v>
      </c>
      <c r="K2653" s="26" t="s">
        <v>78</v>
      </c>
      <c r="L2653" s="90">
        <v>0.625</v>
      </c>
      <c r="M2653" s="27">
        <v>2</v>
      </c>
      <c r="N2653" s="27">
        <v>96</v>
      </c>
      <c r="O2653" s="27">
        <v>5</v>
      </c>
      <c r="P2653" s="27">
        <v>0</v>
      </c>
      <c r="Q2653" s="27">
        <v>0</v>
      </c>
      <c r="R2653" s="27">
        <v>0</v>
      </c>
      <c r="S2653" s="27">
        <v>0</v>
      </c>
      <c r="T2653" s="27">
        <v>21</v>
      </c>
      <c r="U2653" s="27">
        <v>0</v>
      </c>
      <c r="V2653" s="30">
        <f t="shared" si="125"/>
        <v>124</v>
      </c>
    </row>
    <row r="2654" spans="1:22" ht="17.100000000000001" customHeight="1">
      <c r="A2654" s="10" t="s">
        <v>14</v>
      </c>
      <c r="B2654" s="10" t="s">
        <v>167</v>
      </c>
      <c r="C2654" s="11" t="s">
        <v>168</v>
      </c>
      <c r="D2654" s="149" t="str">
        <f t="shared" si="123"/>
        <v>r1_14 -  ul. Sienkiewicza</v>
      </c>
      <c r="E2654" s="149" t="str">
        <f t="shared" si="124"/>
        <v>r1_14 -  ul. Sienkiewicza - W4 od ul. Świętokrzyskiej - ruch dookólny w lewo</v>
      </c>
      <c r="F2654" s="10" t="s">
        <v>115</v>
      </c>
      <c r="G2654" s="11" t="s">
        <v>170</v>
      </c>
      <c r="H2654" s="149" t="s">
        <v>377</v>
      </c>
      <c r="I2654" s="24" t="s">
        <v>138</v>
      </c>
      <c r="J2654" s="25">
        <v>43207</v>
      </c>
      <c r="K2654" s="26" t="s">
        <v>79</v>
      </c>
      <c r="L2654" s="90">
        <v>0.66666666666666663</v>
      </c>
      <c r="M2654" s="27">
        <v>0</v>
      </c>
      <c r="N2654" s="27">
        <v>114</v>
      </c>
      <c r="O2654" s="27">
        <v>1</v>
      </c>
      <c r="P2654" s="27">
        <v>2</v>
      </c>
      <c r="Q2654" s="27">
        <v>0</v>
      </c>
      <c r="R2654" s="27">
        <v>1</v>
      </c>
      <c r="S2654" s="27">
        <v>0</v>
      </c>
      <c r="T2654" s="27">
        <v>18</v>
      </c>
      <c r="U2654" s="27">
        <v>1</v>
      </c>
      <c r="V2654" s="30">
        <f t="shared" si="125"/>
        <v>137</v>
      </c>
    </row>
    <row r="2655" spans="1:22" ht="17.100000000000001" customHeight="1">
      <c r="A2655" s="10" t="s">
        <v>14</v>
      </c>
      <c r="B2655" s="10" t="s">
        <v>167</v>
      </c>
      <c r="C2655" s="11" t="s">
        <v>168</v>
      </c>
      <c r="D2655" s="149" t="str">
        <f t="shared" si="123"/>
        <v>r1_14 -  ul. Sienkiewicza</v>
      </c>
      <c r="E2655" s="149" t="str">
        <f t="shared" si="124"/>
        <v>r1_14 -  ul. Sienkiewicza - W4 od ul. Świętokrzyskiej - ruch dookólny w lewo</v>
      </c>
      <c r="F2655" s="10" t="s">
        <v>115</v>
      </c>
      <c r="G2655" s="11" t="s">
        <v>170</v>
      </c>
      <c r="H2655" s="149" t="s">
        <v>377</v>
      </c>
      <c r="I2655" s="24" t="s">
        <v>138</v>
      </c>
      <c r="J2655" s="25">
        <v>43207</v>
      </c>
      <c r="K2655" s="26" t="s">
        <v>80</v>
      </c>
      <c r="L2655" s="90">
        <v>0.66666666666666663</v>
      </c>
      <c r="M2655" s="27">
        <v>0</v>
      </c>
      <c r="N2655" s="27">
        <v>92</v>
      </c>
      <c r="O2655" s="27">
        <v>3</v>
      </c>
      <c r="P2655" s="27">
        <v>1</v>
      </c>
      <c r="Q2655" s="27">
        <v>0</v>
      </c>
      <c r="R2655" s="27">
        <v>0</v>
      </c>
      <c r="S2655" s="27">
        <v>0</v>
      </c>
      <c r="T2655" s="27">
        <v>17</v>
      </c>
      <c r="U2655" s="27">
        <v>0</v>
      </c>
      <c r="V2655" s="30">
        <f t="shared" si="125"/>
        <v>113</v>
      </c>
    </row>
    <row r="2656" spans="1:22" ht="17.100000000000001" customHeight="1">
      <c r="A2656" s="10" t="s">
        <v>14</v>
      </c>
      <c r="B2656" s="10" t="s">
        <v>167</v>
      </c>
      <c r="C2656" s="11" t="s">
        <v>168</v>
      </c>
      <c r="D2656" s="149" t="str">
        <f t="shared" si="123"/>
        <v>r1_14 -  ul. Sienkiewicza</v>
      </c>
      <c r="E2656" s="149" t="str">
        <f t="shared" si="124"/>
        <v>r1_14 -  ul. Sienkiewicza - W4 od ul. Świętokrzyskiej - ruch dookólny w lewo</v>
      </c>
      <c r="F2656" s="10" t="s">
        <v>115</v>
      </c>
      <c r="G2656" s="11" t="s">
        <v>170</v>
      </c>
      <c r="H2656" s="149" t="s">
        <v>377</v>
      </c>
      <c r="I2656" s="24" t="s">
        <v>138</v>
      </c>
      <c r="J2656" s="25">
        <v>43207</v>
      </c>
      <c r="K2656" s="26" t="s">
        <v>81</v>
      </c>
      <c r="L2656" s="90">
        <v>0.66666666666666663</v>
      </c>
      <c r="M2656" s="27">
        <v>4</v>
      </c>
      <c r="N2656" s="27">
        <v>123</v>
      </c>
      <c r="O2656" s="27">
        <v>2</v>
      </c>
      <c r="P2656" s="27">
        <v>0</v>
      </c>
      <c r="Q2656" s="27">
        <v>0</v>
      </c>
      <c r="R2656" s="27">
        <v>0</v>
      </c>
      <c r="S2656" s="27">
        <v>0</v>
      </c>
      <c r="T2656" s="27">
        <v>16</v>
      </c>
      <c r="U2656" s="27">
        <v>1</v>
      </c>
      <c r="V2656" s="30">
        <f t="shared" si="125"/>
        <v>146</v>
      </c>
    </row>
    <row r="2657" spans="1:22" ht="17.100000000000001" customHeight="1">
      <c r="A2657" s="10" t="s">
        <v>14</v>
      </c>
      <c r="B2657" s="10" t="s">
        <v>167</v>
      </c>
      <c r="C2657" s="11" t="s">
        <v>168</v>
      </c>
      <c r="D2657" s="149" t="str">
        <f t="shared" si="123"/>
        <v>r1_14 -  ul. Sienkiewicza</v>
      </c>
      <c r="E2657" s="149" t="str">
        <f t="shared" si="124"/>
        <v>r1_14 -  ul. Sienkiewicza - W4 od ul. Świętokrzyskiej - ruch dookólny w lewo</v>
      </c>
      <c r="F2657" s="10" t="s">
        <v>115</v>
      </c>
      <c r="G2657" s="11" t="s">
        <v>170</v>
      </c>
      <c r="H2657" s="149" t="s">
        <v>377</v>
      </c>
      <c r="I2657" s="24" t="s">
        <v>138</v>
      </c>
      <c r="J2657" s="25">
        <v>43207</v>
      </c>
      <c r="K2657" s="26" t="s">
        <v>82</v>
      </c>
      <c r="L2657" s="90">
        <v>0.66666666666666663</v>
      </c>
      <c r="M2657" s="27">
        <v>1</v>
      </c>
      <c r="N2657" s="27">
        <v>125</v>
      </c>
      <c r="O2657" s="27">
        <v>4</v>
      </c>
      <c r="P2657" s="27">
        <v>0</v>
      </c>
      <c r="Q2657" s="27">
        <v>0</v>
      </c>
      <c r="R2657" s="27">
        <v>0</v>
      </c>
      <c r="S2657" s="27">
        <v>0</v>
      </c>
      <c r="T2657" s="27">
        <v>17</v>
      </c>
      <c r="U2657" s="27">
        <v>0</v>
      </c>
      <c r="V2657" s="30">
        <f t="shared" si="125"/>
        <v>147</v>
      </c>
    </row>
    <row r="2658" spans="1:22" ht="17.100000000000001" customHeight="1">
      <c r="A2658" s="10" t="s">
        <v>14</v>
      </c>
      <c r="B2658" s="10" t="s">
        <v>167</v>
      </c>
      <c r="C2658" s="11" t="s">
        <v>168</v>
      </c>
      <c r="D2658" s="149" t="str">
        <f t="shared" si="123"/>
        <v>r1_14 -  ul. Sienkiewicza</v>
      </c>
      <c r="E2658" s="149" t="str">
        <f t="shared" si="124"/>
        <v>r1_14 -  ul. Sienkiewicza - W4 od ul. Świętokrzyskiej - ruch dookólny w lewo</v>
      </c>
      <c r="F2658" s="10" t="s">
        <v>115</v>
      </c>
      <c r="G2658" s="11" t="s">
        <v>170</v>
      </c>
      <c r="H2658" s="149" t="s">
        <v>377</v>
      </c>
      <c r="I2658" s="24" t="s">
        <v>138</v>
      </c>
      <c r="J2658" s="25">
        <v>43207</v>
      </c>
      <c r="K2658" s="26" t="s">
        <v>83</v>
      </c>
      <c r="L2658" s="90">
        <v>0.70833333333333404</v>
      </c>
      <c r="M2658" s="27">
        <v>2</v>
      </c>
      <c r="N2658" s="27">
        <v>127</v>
      </c>
      <c r="O2658" s="27">
        <v>2</v>
      </c>
      <c r="P2658" s="27">
        <v>1</v>
      </c>
      <c r="Q2658" s="27">
        <v>0</v>
      </c>
      <c r="R2658" s="27">
        <v>0</v>
      </c>
      <c r="S2658" s="27">
        <v>0</v>
      </c>
      <c r="T2658" s="27">
        <v>9</v>
      </c>
      <c r="U2658" s="27">
        <v>1</v>
      </c>
      <c r="V2658" s="30">
        <f t="shared" si="125"/>
        <v>142</v>
      </c>
    </row>
    <row r="2659" spans="1:22" ht="17.100000000000001" customHeight="1">
      <c r="A2659" s="10" t="s">
        <v>14</v>
      </c>
      <c r="B2659" s="10" t="s">
        <v>167</v>
      </c>
      <c r="C2659" s="11" t="s">
        <v>168</v>
      </c>
      <c r="D2659" s="149" t="str">
        <f t="shared" si="123"/>
        <v>r1_14 -  ul. Sienkiewicza</v>
      </c>
      <c r="E2659" s="149" t="str">
        <f t="shared" si="124"/>
        <v>r1_14 -  ul. Sienkiewicza - W4 od ul. Świętokrzyskiej - ruch dookólny w lewo</v>
      </c>
      <c r="F2659" s="10" t="s">
        <v>115</v>
      </c>
      <c r="G2659" s="11" t="s">
        <v>170</v>
      </c>
      <c r="H2659" s="149" t="s">
        <v>377</v>
      </c>
      <c r="I2659" s="24" t="s">
        <v>138</v>
      </c>
      <c r="J2659" s="25">
        <v>43207</v>
      </c>
      <c r="K2659" s="26" t="s">
        <v>84</v>
      </c>
      <c r="L2659" s="90">
        <v>0.70833333333333404</v>
      </c>
      <c r="M2659" s="27">
        <v>0</v>
      </c>
      <c r="N2659" s="27">
        <v>119</v>
      </c>
      <c r="O2659" s="27">
        <v>2</v>
      </c>
      <c r="P2659" s="27">
        <v>0</v>
      </c>
      <c r="Q2659" s="27">
        <v>0</v>
      </c>
      <c r="R2659" s="27">
        <v>1</v>
      </c>
      <c r="S2659" s="27">
        <v>0</v>
      </c>
      <c r="T2659" s="27">
        <v>13</v>
      </c>
      <c r="U2659" s="27">
        <v>0</v>
      </c>
      <c r="V2659" s="30">
        <f t="shared" si="125"/>
        <v>135</v>
      </c>
    </row>
    <row r="2660" spans="1:22" ht="17.100000000000001" customHeight="1">
      <c r="A2660" s="10" t="s">
        <v>14</v>
      </c>
      <c r="B2660" s="10" t="s">
        <v>167</v>
      </c>
      <c r="C2660" s="11" t="s">
        <v>168</v>
      </c>
      <c r="D2660" s="149" t="str">
        <f t="shared" si="123"/>
        <v>r1_14 -  ul. Sienkiewicza</v>
      </c>
      <c r="E2660" s="149" t="str">
        <f t="shared" si="124"/>
        <v>r1_14 -  ul. Sienkiewicza - W4 od ul. Świętokrzyskiej - ruch dookólny w lewo</v>
      </c>
      <c r="F2660" s="10" t="s">
        <v>115</v>
      </c>
      <c r="G2660" s="11" t="s">
        <v>170</v>
      </c>
      <c r="H2660" s="149" t="s">
        <v>377</v>
      </c>
      <c r="I2660" s="24" t="s">
        <v>138</v>
      </c>
      <c r="J2660" s="25">
        <v>43207</v>
      </c>
      <c r="K2660" s="26" t="s">
        <v>85</v>
      </c>
      <c r="L2660" s="90">
        <v>0.70833333333333404</v>
      </c>
      <c r="M2660" s="27">
        <v>3</v>
      </c>
      <c r="N2660" s="27">
        <v>112</v>
      </c>
      <c r="O2660" s="27">
        <v>3</v>
      </c>
      <c r="P2660" s="27">
        <v>0</v>
      </c>
      <c r="Q2660" s="27">
        <v>0</v>
      </c>
      <c r="R2660" s="27">
        <v>1</v>
      </c>
      <c r="S2660" s="27">
        <v>0</v>
      </c>
      <c r="T2660" s="27">
        <v>7</v>
      </c>
      <c r="U2660" s="27">
        <v>0</v>
      </c>
      <c r="V2660" s="30">
        <f t="shared" si="125"/>
        <v>126</v>
      </c>
    </row>
    <row r="2661" spans="1:22" ht="17.100000000000001" customHeight="1">
      <c r="A2661" s="10" t="s">
        <v>14</v>
      </c>
      <c r="B2661" s="10" t="s">
        <v>167</v>
      </c>
      <c r="C2661" s="11" t="s">
        <v>168</v>
      </c>
      <c r="D2661" s="149" t="str">
        <f t="shared" si="123"/>
        <v>r1_14 -  ul. Sienkiewicza</v>
      </c>
      <c r="E2661" s="149" t="str">
        <f t="shared" si="124"/>
        <v>r1_14 -  ul. Sienkiewicza - W4 od ul. Świętokrzyskiej - ruch dookólny w lewo</v>
      </c>
      <c r="F2661" s="10" t="s">
        <v>115</v>
      </c>
      <c r="G2661" s="11" t="s">
        <v>170</v>
      </c>
      <c r="H2661" s="149" t="s">
        <v>377</v>
      </c>
      <c r="I2661" s="24" t="s">
        <v>138</v>
      </c>
      <c r="J2661" s="25">
        <v>43207</v>
      </c>
      <c r="K2661" s="26" t="s">
        <v>86</v>
      </c>
      <c r="L2661" s="90">
        <v>0.70833333333333404</v>
      </c>
      <c r="M2661" s="27">
        <v>2</v>
      </c>
      <c r="N2661" s="27">
        <v>108</v>
      </c>
      <c r="O2661" s="27">
        <v>2</v>
      </c>
      <c r="P2661" s="27">
        <v>0</v>
      </c>
      <c r="Q2661" s="27">
        <v>0</v>
      </c>
      <c r="R2661" s="27">
        <v>0</v>
      </c>
      <c r="S2661" s="27">
        <v>0</v>
      </c>
      <c r="T2661" s="27">
        <v>8</v>
      </c>
      <c r="U2661" s="27">
        <v>0</v>
      </c>
      <c r="V2661" s="30">
        <f t="shared" si="125"/>
        <v>120</v>
      </c>
    </row>
    <row r="2662" spans="1:22" ht="17.100000000000001" customHeight="1">
      <c r="A2662" s="10" t="s">
        <v>14</v>
      </c>
      <c r="B2662" s="10" t="s">
        <v>167</v>
      </c>
      <c r="C2662" s="11" t="s">
        <v>168</v>
      </c>
      <c r="D2662" s="149" t="str">
        <f t="shared" si="123"/>
        <v>r1_14 -  ul. Sienkiewicza</v>
      </c>
      <c r="E2662" s="149" t="str">
        <f t="shared" si="124"/>
        <v>r1_14 -  ul. Sienkiewicza - W4 od ul. Świętokrzyskiej - ruch dookólny w lewo</v>
      </c>
      <c r="F2662" s="10" t="s">
        <v>115</v>
      </c>
      <c r="G2662" s="11" t="s">
        <v>170</v>
      </c>
      <c r="H2662" s="149" t="s">
        <v>377</v>
      </c>
      <c r="I2662" s="24" t="s">
        <v>138</v>
      </c>
      <c r="J2662" s="25">
        <v>43207</v>
      </c>
      <c r="K2662" s="26" t="s">
        <v>87</v>
      </c>
      <c r="L2662" s="90">
        <v>0.75</v>
      </c>
      <c r="M2662" s="27">
        <v>4</v>
      </c>
      <c r="N2662" s="27">
        <v>120</v>
      </c>
      <c r="O2662" s="27">
        <v>2</v>
      </c>
      <c r="P2662" s="27">
        <v>0</v>
      </c>
      <c r="Q2662" s="27">
        <v>0</v>
      </c>
      <c r="R2662" s="27">
        <v>0</v>
      </c>
      <c r="S2662" s="27">
        <v>0</v>
      </c>
      <c r="T2662" s="27">
        <v>13</v>
      </c>
      <c r="U2662" s="27">
        <v>0</v>
      </c>
      <c r="V2662" s="30">
        <f t="shared" si="125"/>
        <v>139</v>
      </c>
    </row>
    <row r="2663" spans="1:22" ht="17.100000000000001" customHeight="1">
      <c r="A2663" s="10" t="s">
        <v>14</v>
      </c>
      <c r="B2663" s="10" t="s">
        <v>167</v>
      </c>
      <c r="C2663" s="11" t="s">
        <v>168</v>
      </c>
      <c r="D2663" s="149" t="str">
        <f t="shared" si="123"/>
        <v>r1_14 -  ul. Sienkiewicza</v>
      </c>
      <c r="E2663" s="149" t="str">
        <f t="shared" si="124"/>
        <v>r1_14 -  ul. Sienkiewicza - W4 od ul. Świętokrzyskiej - ruch dookólny w lewo</v>
      </c>
      <c r="F2663" s="10" t="s">
        <v>115</v>
      </c>
      <c r="G2663" s="11" t="s">
        <v>170</v>
      </c>
      <c r="H2663" s="149" t="s">
        <v>377</v>
      </c>
      <c r="I2663" s="24" t="s">
        <v>138</v>
      </c>
      <c r="J2663" s="25">
        <v>43207</v>
      </c>
      <c r="K2663" s="26" t="s">
        <v>88</v>
      </c>
      <c r="L2663" s="90">
        <v>0.75</v>
      </c>
      <c r="M2663" s="27">
        <v>1</v>
      </c>
      <c r="N2663" s="27">
        <v>105</v>
      </c>
      <c r="O2663" s="27">
        <v>4</v>
      </c>
      <c r="P2663" s="27">
        <v>1</v>
      </c>
      <c r="Q2663" s="27">
        <v>0</v>
      </c>
      <c r="R2663" s="27">
        <v>1</v>
      </c>
      <c r="S2663" s="27">
        <v>0</v>
      </c>
      <c r="T2663" s="27">
        <v>11</v>
      </c>
      <c r="U2663" s="27">
        <v>0</v>
      </c>
      <c r="V2663" s="30">
        <f t="shared" si="125"/>
        <v>123</v>
      </c>
    </row>
    <row r="2664" spans="1:22" ht="17.100000000000001" customHeight="1">
      <c r="A2664" s="10" t="s">
        <v>14</v>
      </c>
      <c r="B2664" s="10" t="s">
        <v>167</v>
      </c>
      <c r="C2664" s="11" t="s">
        <v>168</v>
      </c>
      <c r="D2664" s="149" t="str">
        <f t="shared" si="123"/>
        <v>r1_14 -  ul. Sienkiewicza</v>
      </c>
      <c r="E2664" s="149" t="str">
        <f t="shared" si="124"/>
        <v>r1_14 -  ul. Sienkiewicza - W4 od ul. Świętokrzyskiej - ruch dookólny w lewo</v>
      </c>
      <c r="F2664" s="10" t="s">
        <v>115</v>
      </c>
      <c r="G2664" s="11" t="s">
        <v>170</v>
      </c>
      <c r="H2664" s="149" t="s">
        <v>377</v>
      </c>
      <c r="I2664" s="24" t="s">
        <v>138</v>
      </c>
      <c r="J2664" s="25">
        <v>43207</v>
      </c>
      <c r="K2664" s="26" t="s">
        <v>89</v>
      </c>
      <c r="L2664" s="90">
        <v>0.75</v>
      </c>
      <c r="M2664" s="27">
        <v>0</v>
      </c>
      <c r="N2664" s="27">
        <v>105</v>
      </c>
      <c r="O2664" s="27">
        <v>1</v>
      </c>
      <c r="P2664" s="27">
        <v>1</v>
      </c>
      <c r="Q2664" s="27">
        <v>0</v>
      </c>
      <c r="R2664" s="27">
        <v>0</v>
      </c>
      <c r="S2664" s="27">
        <v>0</v>
      </c>
      <c r="T2664" s="27">
        <v>16</v>
      </c>
      <c r="U2664" s="27">
        <v>0</v>
      </c>
      <c r="V2664" s="30">
        <f t="shared" si="125"/>
        <v>123</v>
      </c>
    </row>
    <row r="2665" spans="1:22" ht="17.100000000000001" customHeight="1">
      <c r="A2665" s="10" t="s">
        <v>14</v>
      </c>
      <c r="B2665" s="10" t="s">
        <v>167</v>
      </c>
      <c r="C2665" s="11" t="s">
        <v>168</v>
      </c>
      <c r="D2665" s="149" t="str">
        <f t="shared" si="123"/>
        <v>r1_14 -  ul. Sienkiewicza</v>
      </c>
      <c r="E2665" s="149" t="str">
        <f t="shared" si="124"/>
        <v>r1_14 -  ul. Sienkiewicza - W4 od ul. Świętokrzyskiej - ruch dookólny w lewo</v>
      </c>
      <c r="F2665" s="10" t="s">
        <v>115</v>
      </c>
      <c r="G2665" s="11" t="s">
        <v>170</v>
      </c>
      <c r="H2665" s="149" t="s">
        <v>377</v>
      </c>
      <c r="I2665" s="24" t="s">
        <v>138</v>
      </c>
      <c r="J2665" s="25">
        <v>43207</v>
      </c>
      <c r="K2665" s="26" t="s">
        <v>90</v>
      </c>
      <c r="L2665" s="90">
        <v>0.75</v>
      </c>
      <c r="M2665" s="27">
        <v>2</v>
      </c>
      <c r="N2665" s="27">
        <v>107</v>
      </c>
      <c r="O2665" s="27">
        <v>1</v>
      </c>
      <c r="P2665" s="27">
        <v>0</v>
      </c>
      <c r="Q2665" s="27">
        <v>0</v>
      </c>
      <c r="R2665" s="27">
        <v>0</v>
      </c>
      <c r="S2665" s="27">
        <v>0</v>
      </c>
      <c r="T2665" s="27">
        <v>13</v>
      </c>
      <c r="U2665" s="27">
        <v>0</v>
      </c>
      <c r="V2665" s="30">
        <f t="shared" si="125"/>
        <v>123</v>
      </c>
    </row>
    <row r="2666" spans="1:22" ht="17.100000000000001" customHeight="1">
      <c r="A2666" s="10" t="s">
        <v>14</v>
      </c>
      <c r="B2666" s="10" t="s">
        <v>167</v>
      </c>
      <c r="C2666" s="11" t="s">
        <v>168</v>
      </c>
      <c r="D2666" s="149" t="str">
        <f t="shared" si="123"/>
        <v>r1_14 -  ul. Sienkiewicza</v>
      </c>
      <c r="E2666" s="149" t="str">
        <f t="shared" si="124"/>
        <v>r1_14 -  ul. Sienkiewicza - W4 od ul. Świętokrzyskiej - ruch dookólny w lewo</v>
      </c>
      <c r="F2666" s="10" t="s">
        <v>115</v>
      </c>
      <c r="G2666" s="11" t="s">
        <v>170</v>
      </c>
      <c r="H2666" s="149" t="s">
        <v>377</v>
      </c>
      <c r="I2666" s="24" t="s">
        <v>138</v>
      </c>
      <c r="J2666" s="25">
        <v>43207</v>
      </c>
      <c r="K2666" s="26" t="s">
        <v>91</v>
      </c>
      <c r="L2666" s="90">
        <v>0.79166666666666663</v>
      </c>
      <c r="M2666" s="27">
        <v>3</v>
      </c>
      <c r="N2666" s="27">
        <v>89</v>
      </c>
      <c r="O2666" s="27">
        <v>0</v>
      </c>
      <c r="P2666" s="27">
        <v>0</v>
      </c>
      <c r="Q2666" s="27">
        <v>0</v>
      </c>
      <c r="R2666" s="27">
        <v>0</v>
      </c>
      <c r="S2666" s="27">
        <v>0</v>
      </c>
      <c r="T2666" s="27">
        <v>17</v>
      </c>
      <c r="U2666" s="27">
        <v>0</v>
      </c>
      <c r="V2666" s="30">
        <f t="shared" si="125"/>
        <v>109</v>
      </c>
    </row>
    <row r="2667" spans="1:22" ht="17.100000000000001" customHeight="1">
      <c r="A2667" s="10" t="s">
        <v>14</v>
      </c>
      <c r="B2667" s="10" t="s">
        <v>167</v>
      </c>
      <c r="C2667" s="11" t="s">
        <v>168</v>
      </c>
      <c r="D2667" s="149" t="str">
        <f t="shared" si="123"/>
        <v>r1_14 -  ul. Sienkiewicza</v>
      </c>
      <c r="E2667" s="149" t="str">
        <f t="shared" si="124"/>
        <v>r1_14 -  ul. Sienkiewicza - W4 od ul. Świętokrzyskiej - ruch dookólny w lewo</v>
      </c>
      <c r="F2667" s="10" t="s">
        <v>115</v>
      </c>
      <c r="G2667" s="11" t="s">
        <v>170</v>
      </c>
      <c r="H2667" s="149" t="s">
        <v>377</v>
      </c>
      <c r="I2667" s="24" t="s">
        <v>138</v>
      </c>
      <c r="J2667" s="25">
        <v>43207</v>
      </c>
      <c r="K2667" s="26" t="s">
        <v>92</v>
      </c>
      <c r="L2667" s="90">
        <v>0.79166666666666663</v>
      </c>
      <c r="M2667" s="27">
        <v>2</v>
      </c>
      <c r="N2667" s="27">
        <v>109</v>
      </c>
      <c r="O2667" s="27">
        <v>4</v>
      </c>
      <c r="P2667" s="27">
        <v>0</v>
      </c>
      <c r="Q2667" s="27">
        <v>0</v>
      </c>
      <c r="R2667" s="27">
        <v>0</v>
      </c>
      <c r="S2667" s="27">
        <v>0</v>
      </c>
      <c r="T2667" s="27">
        <v>8</v>
      </c>
      <c r="U2667" s="27">
        <v>0</v>
      </c>
      <c r="V2667" s="30">
        <f t="shared" si="125"/>
        <v>123</v>
      </c>
    </row>
    <row r="2668" spans="1:22" ht="17.100000000000001" customHeight="1">
      <c r="A2668" s="10" t="s">
        <v>14</v>
      </c>
      <c r="B2668" s="10" t="s">
        <v>167</v>
      </c>
      <c r="C2668" s="11" t="s">
        <v>168</v>
      </c>
      <c r="D2668" s="149" t="str">
        <f t="shared" si="123"/>
        <v>r1_14 -  ul. Sienkiewicza</v>
      </c>
      <c r="E2668" s="149" t="str">
        <f t="shared" si="124"/>
        <v>r1_14 -  ul. Sienkiewicza - W4 od ul. Świętokrzyskiej - ruch dookólny w lewo</v>
      </c>
      <c r="F2668" s="10" t="s">
        <v>115</v>
      </c>
      <c r="G2668" s="11" t="s">
        <v>170</v>
      </c>
      <c r="H2668" s="149" t="s">
        <v>377</v>
      </c>
      <c r="I2668" s="24" t="s">
        <v>138</v>
      </c>
      <c r="J2668" s="25">
        <v>43207</v>
      </c>
      <c r="K2668" s="26" t="s">
        <v>93</v>
      </c>
      <c r="L2668" s="90">
        <v>0.79166666666666663</v>
      </c>
      <c r="M2668" s="27">
        <v>0</v>
      </c>
      <c r="N2668" s="27">
        <v>85</v>
      </c>
      <c r="O2668" s="27">
        <v>3</v>
      </c>
      <c r="P2668" s="27">
        <v>0</v>
      </c>
      <c r="Q2668" s="27">
        <v>0</v>
      </c>
      <c r="R2668" s="27">
        <v>0</v>
      </c>
      <c r="S2668" s="27">
        <v>0</v>
      </c>
      <c r="T2668" s="27">
        <v>6</v>
      </c>
      <c r="U2668" s="27">
        <v>0</v>
      </c>
      <c r="V2668" s="30">
        <f t="shared" si="125"/>
        <v>94</v>
      </c>
    </row>
    <row r="2669" spans="1:22" ht="17.100000000000001" customHeight="1">
      <c r="A2669" s="10" t="s">
        <v>14</v>
      </c>
      <c r="B2669" s="10" t="s">
        <v>167</v>
      </c>
      <c r="C2669" s="11" t="s">
        <v>168</v>
      </c>
      <c r="D2669" s="149" t="str">
        <f t="shared" si="123"/>
        <v>r1_14 -  ul. Sienkiewicza</v>
      </c>
      <c r="E2669" s="149" t="str">
        <f t="shared" si="124"/>
        <v>r1_14 -  ul. Sienkiewicza - W4 od ul. Świętokrzyskiej - ruch dookólny w lewo</v>
      </c>
      <c r="F2669" s="10" t="s">
        <v>115</v>
      </c>
      <c r="G2669" s="11" t="s">
        <v>170</v>
      </c>
      <c r="H2669" s="149" t="s">
        <v>377</v>
      </c>
      <c r="I2669" s="24" t="s">
        <v>138</v>
      </c>
      <c r="J2669" s="25">
        <v>43207</v>
      </c>
      <c r="K2669" s="26" t="s">
        <v>94</v>
      </c>
      <c r="L2669" s="90">
        <v>0.79166666666666663</v>
      </c>
      <c r="M2669" s="27">
        <v>1</v>
      </c>
      <c r="N2669" s="27">
        <v>110</v>
      </c>
      <c r="O2669" s="27">
        <v>0</v>
      </c>
      <c r="P2669" s="27">
        <v>0</v>
      </c>
      <c r="Q2669" s="27">
        <v>0</v>
      </c>
      <c r="R2669" s="27">
        <v>0</v>
      </c>
      <c r="S2669" s="27">
        <v>0</v>
      </c>
      <c r="T2669" s="27">
        <v>4</v>
      </c>
      <c r="U2669" s="27">
        <v>0</v>
      </c>
      <c r="V2669" s="30">
        <f t="shared" si="125"/>
        <v>115</v>
      </c>
    </row>
    <row r="2670" spans="1:22" ht="17.100000000000001" customHeight="1">
      <c r="A2670" s="10" t="s">
        <v>14</v>
      </c>
      <c r="B2670" s="10" t="s">
        <v>167</v>
      </c>
      <c r="C2670" s="11" t="s">
        <v>168</v>
      </c>
      <c r="D2670" s="149" t="str">
        <f t="shared" si="123"/>
        <v>r1_14 -  ul. Sienkiewicza</v>
      </c>
      <c r="E2670" s="149" t="str">
        <f t="shared" si="124"/>
        <v>r1_14 -  ul. Sienkiewicza - W4 od ul. Świętokrzyskiej - ruch dookólny w lewo</v>
      </c>
      <c r="F2670" s="10" t="s">
        <v>115</v>
      </c>
      <c r="G2670" s="11" t="s">
        <v>170</v>
      </c>
      <c r="H2670" s="149" t="s">
        <v>377</v>
      </c>
      <c r="I2670" s="24" t="s">
        <v>138</v>
      </c>
      <c r="J2670" s="25">
        <v>43207</v>
      </c>
      <c r="K2670" s="26" t="s">
        <v>95</v>
      </c>
      <c r="L2670" s="90">
        <v>0.83333333333333404</v>
      </c>
      <c r="M2670" s="27">
        <v>0</v>
      </c>
      <c r="N2670" s="27">
        <v>81</v>
      </c>
      <c r="O2670" s="27">
        <v>2</v>
      </c>
      <c r="P2670" s="27">
        <v>0</v>
      </c>
      <c r="Q2670" s="27">
        <v>0</v>
      </c>
      <c r="R2670" s="27">
        <v>0</v>
      </c>
      <c r="S2670" s="27">
        <v>0</v>
      </c>
      <c r="T2670" s="27">
        <v>6</v>
      </c>
      <c r="U2670" s="27">
        <v>0</v>
      </c>
      <c r="V2670" s="30">
        <f t="shared" si="125"/>
        <v>89</v>
      </c>
    </row>
    <row r="2671" spans="1:22" ht="17.100000000000001" customHeight="1">
      <c r="A2671" s="10" t="s">
        <v>14</v>
      </c>
      <c r="B2671" s="10" t="s">
        <v>167</v>
      </c>
      <c r="C2671" s="11" t="s">
        <v>168</v>
      </c>
      <c r="D2671" s="149" t="str">
        <f t="shared" si="123"/>
        <v>r1_14 -  ul. Sienkiewicza</v>
      </c>
      <c r="E2671" s="149" t="str">
        <f t="shared" si="124"/>
        <v>r1_14 -  ul. Sienkiewicza - W4 od ul. Świętokrzyskiej - ruch dookólny w lewo</v>
      </c>
      <c r="F2671" s="10" t="s">
        <v>115</v>
      </c>
      <c r="G2671" s="11" t="s">
        <v>170</v>
      </c>
      <c r="H2671" s="149" t="s">
        <v>377</v>
      </c>
      <c r="I2671" s="24" t="s">
        <v>138</v>
      </c>
      <c r="J2671" s="25">
        <v>43207</v>
      </c>
      <c r="K2671" s="26" t="s">
        <v>96</v>
      </c>
      <c r="L2671" s="90">
        <v>0.83333333333333404</v>
      </c>
      <c r="M2671" s="27">
        <v>3</v>
      </c>
      <c r="N2671" s="27">
        <v>78</v>
      </c>
      <c r="O2671" s="27">
        <v>0</v>
      </c>
      <c r="P2671" s="27">
        <v>0</v>
      </c>
      <c r="Q2671" s="27">
        <v>0</v>
      </c>
      <c r="R2671" s="27">
        <v>0</v>
      </c>
      <c r="S2671" s="27">
        <v>0</v>
      </c>
      <c r="T2671" s="27">
        <v>3</v>
      </c>
      <c r="U2671" s="27">
        <v>0</v>
      </c>
      <c r="V2671" s="30">
        <f t="shared" si="125"/>
        <v>84</v>
      </c>
    </row>
    <row r="2672" spans="1:22" ht="17.100000000000001" customHeight="1">
      <c r="A2672" s="10" t="s">
        <v>14</v>
      </c>
      <c r="B2672" s="10" t="s">
        <v>167</v>
      </c>
      <c r="C2672" s="11" t="s">
        <v>168</v>
      </c>
      <c r="D2672" s="149" t="str">
        <f t="shared" si="123"/>
        <v>r1_14 -  ul. Sienkiewicza</v>
      </c>
      <c r="E2672" s="149" t="str">
        <f t="shared" si="124"/>
        <v>r1_14 -  ul. Sienkiewicza - W4 od ul. Świętokrzyskiej - ruch dookólny w lewo</v>
      </c>
      <c r="F2672" s="10" t="s">
        <v>115</v>
      </c>
      <c r="G2672" s="11" t="s">
        <v>170</v>
      </c>
      <c r="H2672" s="149" t="s">
        <v>377</v>
      </c>
      <c r="I2672" s="24" t="s">
        <v>138</v>
      </c>
      <c r="J2672" s="25">
        <v>43207</v>
      </c>
      <c r="K2672" s="26" t="s">
        <v>97</v>
      </c>
      <c r="L2672" s="90">
        <v>0.83333333333333404</v>
      </c>
      <c r="M2672" s="27">
        <v>4</v>
      </c>
      <c r="N2672" s="27">
        <v>81</v>
      </c>
      <c r="O2672" s="27">
        <v>1</v>
      </c>
      <c r="P2672" s="27">
        <v>0</v>
      </c>
      <c r="Q2672" s="27">
        <v>0</v>
      </c>
      <c r="R2672" s="27">
        <v>0</v>
      </c>
      <c r="S2672" s="27">
        <v>0</v>
      </c>
      <c r="T2672" s="27">
        <v>5</v>
      </c>
      <c r="U2672" s="27">
        <v>0</v>
      </c>
      <c r="V2672" s="30">
        <f t="shared" si="125"/>
        <v>91</v>
      </c>
    </row>
    <row r="2673" spans="1:22" ht="17.100000000000001" customHeight="1">
      <c r="A2673" s="10" t="s">
        <v>14</v>
      </c>
      <c r="B2673" s="10" t="s">
        <v>167</v>
      </c>
      <c r="C2673" s="11" t="s">
        <v>168</v>
      </c>
      <c r="D2673" s="149" t="str">
        <f t="shared" si="123"/>
        <v>r1_14 -  ul. Sienkiewicza</v>
      </c>
      <c r="E2673" s="149" t="str">
        <f t="shared" si="124"/>
        <v>r1_14 -  ul. Sienkiewicza - W4 od ul. Świętokrzyskiej - ruch dookólny w lewo</v>
      </c>
      <c r="F2673" s="10" t="s">
        <v>115</v>
      </c>
      <c r="G2673" s="11" t="s">
        <v>170</v>
      </c>
      <c r="H2673" s="149" t="s">
        <v>377</v>
      </c>
      <c r="I2673" s="24" t="s">
        <v>138</v>
      </c>
      <c r="J2673" s="25">
        <v>43207</v>
      </c>
      <c r="K2673" s="26" t="s">
        <v>98</v>
      </c>
      <c r="L2673" s="90">
        <v>0.83333333333333404</v>
      </c>
      <c r="M2673" s="27">
        <v>1</v>
      </c>
      <c r="N2673" s="27">
        <v>73</v>
      </c>
      <c r="O2673" s="27">
        <v>5</v>
      </c>
      <c r="P2673" s="27">
        <v>0</v>
      </c>
      <c r="Q2673" s="27">
        <v>0</v>
      </c>
      <c r="R2673" s="27">
        <v>1</v>
      </c>
      <c r="S2673" s="27">
        <v>0</v>
      </c>
      <c r="T2673" s="27">
        <v>5</v>
      </c>
      <c r="U2673" s="27">
        <v>0</v>
      </c>
      <c r="V2673" s="30">
        <f t="shared" si="125"/>
        <v>85</v>
      </c>
    </row>
    <row r="2674" spans="1:22" ht="17.100000000000001" customHeight="1">
      <c r="A2674" s="10" t="s">
        <v>14</v>
      </c>
      <c r="B2674" s="10" t="s">
        <v>167</v>
      </c>
      <c r="C2674" s="11" t="s">
        <v>168</v>
      </c>
      <c r="D2674" s="149" t="str">
        <f t="shared" si="123"/>
        <v>r1_14 -  ul. Sienkiewicza</v>
      </c>
      <c r="E2674" s="149" t="str">
        <f t="shared" si="124"/>
        <v>r1_14 -  ul. Sienkiewicza - W4 od ul. Świętokrzyskiej - ruch dookólny w lewo</v>
      </c>
      <c r="F2674" s="10" t="s">
        <v>115</v>
      </c>
      <c r="G2674" s="11" t="s">
        <v>170</v>
      </c>
      <c r="H2674" s="149" t="s">
        <v>377</v>
      </c>
      <c r="I2674" s="24" t="s">
        <v>138</v>
      </c>
      <c r="J2674" s="25">
        <v>43207</v>
      </c>
      <c r="K2674" s="26" t="s">
        <v>99</v>
      </c>
      <c r="L2674" s="90">
        <v>0.875</v>
      </c>
      <c r="M2674" s="27">
        <v>0</v>
      </c>
      <c r="N2674" s="27">
        <v>76</v>
      </c>
      <c r="O2674" s="27">
        <v>2</v>
      </c>
      <c r="P2674" s="27">
        <v>0</v>
      </c>
      <c r="Q2674" s="27">
        <v>1</v>
      </c>
      <c r="R2674" s="27">
        <v>0</v>
      </c>
      <c r="S2674" s="27">
        <v>0</v>
      </c>
      <c r="T2674" s="27">
        <v>7</v>
      </c>
      <c r="U2674" s="27">
        <v>0</v>
      </c>
      <c r="V2674" s="30">
        <f t="shared" si="125"/>
        <v>86</v>
      </c>
    </row>
    <row r="2675" spans="1:22" ht="17.100000000000001" customHeight="1">
      <c r="A2675" s="10" t="s">
        <v>14</v>
      </c>
      <c r="B2675" s="10" t="s">
        <v>167</v>
      </c>
      <c r="C2675" s="11" t="s">
        <v>168</v>
      </c>
      <c r="D2675" s="149" t="str">
        <f t="shared" si="123"/>
        <v>r1_14 -  ul. Sienkiewicza</v>
      </c>
      <c r="E2675" s="149" t="str">
        <f t="shared" si="124"/>
        <v>r1_14 -  ul. Sienkiewicza - W4 od ul. Świętokrzyskiej - ruch dookólny w lewo</v>
      </c>
      <c r="F2675" s="10" t="s">
        <v>115</v>
      </c>
      <c r="G2675" s="11" t="s">
        <v>170</v>
      </c>
      <c r="H2675" s="149" t="s">
        <v>377</v>
      </c>
      <c r="I2675" s="24" t="s">
        <v>138</v>
      </c>
      <c r="J2675" s="25">
        <v>43207</v>
      </c>
      <c r="K2675" s="26" t="s">
        <v>100</v>
      </c>
      <c r="L2675" s="90">
        <v>0.875</v>
      </c>
      <c r="M2675" s="27">
        <v>2</v>
      </c>
      <c r="N2675" s="27">
        <v>86</v>
      </c>
      <c r="O2675" s="27">
        <v>0</v>
      </c>
      <c r="P2675" s="27">
        <v>0</v>
      </c>
      <c r="Q2675" s="27">
        <v>0</v>
      </c>
      <c r="R2675" s="27">
        <v>0</v>
      </c>
      <c r="S2675" s="27">
        <v>0</v>
      </c>
      <c r="T2675" s="27">
        <v>5</v>
      </c>
      <c r="U2675" s="27">
        <v>0</v>
      </c>
      <c r="V2675" s="30">
        <f t="shared" si="125"/>
        <v>93</v>
      </c>
    </row>
    <row r="2676" spans="1:22" ht="17.100000000000001" customHeight="1">
      <c r="A2676" s="10" t="s">
        <v>14</v>
      </c>
      <c r="B2676" s="10" t="s">
        <v>167</v>
      </c>
      <c r="C2676" s="11" t="s">
        <v>168</v>
      </c>
      <c r="D2676" s="149" t="str">
        <f t="shared" si="123"/>
        <v>r1_14 -  ul. Sienkiewicza</v>
      </c>
      <c r="E2676" s="149" t="str">
        <f t="shared" si="124"/>
        <v>r1_14 -  ul. Sienkiewicza - W4 od ul. Świętokrzyskiej - ruch dookólny w lewo</v>
      </c>
      <c r="F2676" s="10" t="s">
        <v>115</v>
      </c>
      <c r="G2676" s="11" t="s">
        <v>170</v>
      </c>
      <c r="H2676" s="149" t="s">
        <v>377</v>
      </c>
      <c r="I2676" s="24" t="s">
        <v>138</v>
      </c>
      <c r="J2676" s="25">
        <v>43207</v>
      </c>
      <c r="K2676" s="26" t="s">
        <v>101</v>
      </c>
      <c r="L2676" s="90">
        <v>0.875</v>
      </c>
      <c r="M2676" s="27">
        <v>2</v>
      </c>
      <c r="N2676" s="27">
        <v>65</v>
      </c>
      <c r="O2676" s="27">
        <v>3</v>
      </c>
      <c r="P2676" s="27">
        <v>0</v>
      </c>
      <c r="Q2676" s="27">
        <v>0</v>
      </c>
      <c r="R2676" s="27">
        <v>0</v>
      </c>
      <c r="S2676" s="27">
        <v>0</v>
      </c>
      <c r="T2676" s="27">
        <v>7</v>
      </c>
      <c r="U2676" s="27">
        <v>0</v>
      </c>
      <c r="V2676" s="30">
        <f t="shared" si="125"/>
        <v>77</v>
      </c>
    </row>
    <row r="2677" spans="1:22" ht="17.100000000000001" customHeight="1">
      <c r="A2677" s="10" t="s">
        <v>14</v>
      </c>
      <c r="B2677" s="10" t="s">
        <v>167</v>
      </c>
      <c r="C2677" s="11" t="s">
        <v>168</v>
      </c>
      <c r="D2677" s="149" t="str">
        <f t="shared" si="123"/>
        <v>r1_14 -  ul. Sienkiewicza</v>
      </c>
      <c r="E2677" s="149" t="str">
        <f t="shared" si="124"/>
        <v>r1_14 -  ul. Sienkiewicza - W4 od ul. Świętokrzyskiej - ruch dookólny w lewo</v>
      </c>
      <c r="F2677" s="10" t="s">
        <v>115</v>
      </c>
      <c r="G2677" s="11" t="s">
        <v>170</v>
      </c>
      <c r="H2677" s="149" t="s">
        <v>377</v>
      </c>
      <c r="I2677" s="24" t="s">
        <v>138</v>
      </c>
      <c r="J2677" s="25">
        <v>43207</v>
      </c>
      <c r="K2677" s="26" t="s">
        <v>102</v>
      </c>
      <c r="L2677" s="90">
        <v>0.875</v>
      </c>
      <c r="M2677" s="27">
        <v>3</v>
      </c>
      <c r="N2677" s="27">
        <v>52</v>
      </c>
      <c r="O2677" s="27">
        <v>0</v>
      </c>
      <c r="P2677" s="27">
        <v>0</v>
      </c>
      <c r="Q2677" s="27">
        <v>0</v>
      </c>
      <c r="R2677" s="27">
        <v>0</v>
      </c>
      <c r="S2677" s="27">
        <v>0</v>
      </c>
      <c r="T2677" s="27">
        <v>6</v>
      </c>
      <c r="U2677" s="27">
        <v>0</v>
      </c>
      <c r="V2677" s="30">
        <f t="shared" si="125"/>
        <v>61</v>
      </c>
    </row>
    <row r="2678" spans="1:22" ht="17.100000000000001" customHeight="1">
      <c r="A2678" s="10" t="s">
        <v>14</v>
      </c>
      <c r="B2678" s="10" t="s">
        <v>167</v>
      </c>
      <c r="C2678" s="11" t="s">
        <v>168</v>
      </c>
      <c r="D2678" s="149" t="str">
        <f t="shared" si="123"/>
        <v>r1_14 -  ul. Sienkiewicza</v>
      </c>
      <c r="E2678" s="149" t="str">
        <f t="shared" si="124"/>
        <v>r1_14 -  ul. Sienkiewicza - W4 od ul. Świętokrzyskiej - ruch dookólny w lewo</v>
      </c>
      <c r="F2678" s="10" t="s">
        <v>115</v>
      </c>
      <c r="G2678" s="11" t="s">
        <v>170</v>
      </c>
      <c r="H2678" s="149" t="s">
        <v>377</v>
      </c>
      <c r="I2678" s="24" t="s">
        <v>138</v>
      </c>
      <c r="J2678" s="25">
        <v>43207</v>
      </c>
      <c r="K2678" s="26" t="s">
        <v>103</v>
      </c>
      <c r="L2678" s="90">
        <v>0.91666666666666663</v>
      </c>
      <c r="M2678" s="27">
        <v>1</v>
      </c>
      <c r="N2678" s="27">
        <v>58</v>
      </c>
      <c r="O2678" s="27">
        <v>0</v>
      </c>
      <c r="P2678" s="27">
        <v>0</v>
      </c>
      <c r="Q2678" s="27">
        <v>0</v>
      </c>
      <c r="R2678" s="27">
        <v>0</v>
      </c>
      <c r="S2678" s="27">
        <v>0</v>
      </c>
      <c r="T2678" s="27">
        <v>4</v>
      </c>
      <c r="U2678" s="27">
        <v>0</v>
      </c>
      <c r="V2678" s="30">
        <f t="shared" si="125"/>
        <v>63</v>
      </c>
    </row>
    <row r="2679" spans="1:22" ht="17.100000000000001" customHeight="1">
      <c r="A2679" s="10" t="s">
        <v>14</v>
      </c>
      <c r="B2679" s="10" t="s">
        <v>167</v>
      </c>
      <c r="C2679" s="11" t="s">
        <v>168</v>
      </c>
      <c r="D2679" s="149" t="str">
        <f t="shared" si="123"/>
        <v>r1_14 -  ul. Sienkiewicza</v>
      </c>
      <c r="E2679" s="149" t="str">
        <f t="shared" si="124"/>
        <v>r1_14 -  ul. Sienkiewicza - W4 od ul. Świętokrzyskiej - ruch dookólny w lewo</v>
      </c>
      <c r="F2679" s="10" t="s">
        <v>115</v>
      </c>
      <c r="G2679" s="11" t="s">
        <v>170</v>
      </c>
      <c r="H2679" s="149" t="s">
        <v>377</v>
      </c>
      <c r="I2679" s="24" t="s">
        <v>138</v>
      </c>
      <c r="J2679" s="25">
        <v>43207</v>
      </c>
      <c r="K2679" s="26" t="s">
        <v>104</v>
      </c>
      <c r="L2679" s="90">
        <v>0.91666666666666663</v>
      </c>
      <c r="M2679" s="27">
        <v>3</v>
      </c>
      <c r="N2679" s="27">
        <v>53</v>
      </c>
      <c r="O2679" s="27">
        <v>1</v>
      </c>
      <c r="P2679" s="27">
        <v>0</v>
      </c>
      <c r="Q2679" s="27">
        <v>1</v>
      </c>
      <c r="R2679" s="27">
        <v>0</v>
      </c>
      <c r="S2679" s="27">
        <v>0</v>
      </c>
      <c r="T2679" s="27">
        <v>3</v>
      </c>
      <c r="U2679" s="27">
        <v>0</v>
      </c>
      <c r="V2679" s="30">
        <f t="shared" si="125"/>
        <v>61</v>
      </c>
    </row>
    <row r="2680" spans="1:22" ht="17.100000000000001" customHeight="1">
      <c r="A2680" s="10" t="s">
        <v>14</v>
      </c>
      <c r="B2680" s="10" t="s">
        <v>167</v>
      </c>
      <c r="C2680" s="11" t="s">
        <v>168</v>
      </c>
      <c r="D2680" s="149" t="str">
        <f t="shared" si="123"/>
        <v>r1_14 -  ul. Sienkiewicza</v>
      </c>
      <c r="E2680" s="149" t="str">
        <f t="shared" si="124"/>
        <v>r1_14 -  ul. Sienkiewicza - W4 od ul. Świętokrzyskiej - ruch dookólny w lewo</v>
      </c>
      <c r="F2680" s="10" t="s">
        <v>115</v>
      </c>
      <c r="G2680" s="11" t="s">
        <v>170</v>
      </c>
      <c r="H2680" s="149" t="s">
        <v>377</v>
      </c>
      <c r="I2680" s="24" t="s">
        <v>138</v>
      </c>
      <c r="J2680" s="25">
        <v>43207</v>
      </c>
      <c r="K2680" s="26" t="s">
        <v>105</v>
      </c>
      <c r="L2680" s="90">
        <v>0.91666666666666663</v>
      </c>
      <c r="M2680" s="27">
        <v>2</v>
      </c>
      <c r="N2680" s="27">
        <v>46</v>
      </c>
      <c r="O2680" s="27">
        <v>0</v>
      </c>
      <c r="P2680" s="27">
        <v>0</v>
      </c>
      <c r="Q2680" s="27">
        <v>0</v>
      </c>
      <c r="R2680" s="27">
        <v>0</v>
      </c>
      <c r="S2680" s="27">
        <v>0</v>
      </c>
      <c r="T2680" s="27">
        <v>4</v>
      </c>
      <c r="U2680" s="27">
        <v>0</v>
      </c>
      <c r="V2680" s="30">
        <f t="shared" si="125"/>
        <v>52</v>
      </c>
    </row>
    <row r="2681" spans="1:22" ht="17.100000000000001" customHeight="1">
      <c r="A2681" s="10" t="s">
        <v>14</v>
      </c>
      <c r="B2681" s="10" t="s">
        <v>167</v>
      </c>
      <c r="C2681" s="11" t="s">
        <v>168</v>
      </c>
      <c r="D2681" s="149" t="str">
        <f t="shared" si="123"/>
        <v>r1_14 -  ul. Sienkiewicza</v>
      </c>
      <c r="E2681" s="149" t="str">
        <f t="shared" si="124"/>
        <v>r1_14 -  ul. Sienkiewicza - W4 od ul. Świętokrzyskiej - ruch dookólny w lewo</v>
      </c>
      <c r="F2681" s="10" t="s">
        <v>115</v>
      </c>
      <c r="G2681" s="11" t="s">
        <v>170</v>
      </c>
      <c r="H2681" s="149" t="s">
        <v>377</v>
      </c>
      <c r="I2681" s="24" t="s">
        <v>138</v>
      </c>
      <c r="J2681" s="25">
        <v>43207</v>
      </c>
      <c r="K2681" s="26" t="s">
        <v>106</v>
      </c>
      <c r="L2681" s="90">
        <v>0.91666666666666663</v>
      </c>
      <c r="M2681" s="27">
        <v>1</v>
      </c>
      <c r="N2681" s="27">
        <v>57</v>
      </c>
      <c r="O2681" s="27">
        <v>2</v>
      </c>
      <c r="P2681" s="27">
        <v>0</v>
      </c>
      <c r="Q2681" s="27">
        <v>0</v>
      </c>
      <c r="R2681" s="27">
        <v>0</v>
      </c>
      <c r="S2681" s="27">
        <v>0</v>
      </c>
      <c r="T2681" s="27">
        <v>2</v>
      </c>
      <c r="U2681" s="27">
        <v>0</v>
      </c>
      <c r="V2681" s="30">
        <f t="shared" si="125"/>
        <v>62</v>
      </c>
    </row>
    <row r="2682" spans="1:22" ht="17.100000000000001" customHeight="1">
      <c r="A2682" s="10" t="s">
        <v>14</v>
      </c>
      <c r="B2682" s="10" t="s">
        <v>167</v>
      </c>
      <c r="C2682" s="11" t="s">
        <v>168</v>
      </c>
      <c r="D2682" s="149" t="str">
        <f t="shared" si="123"/>
        <v>r1_14 -  ul. Sienkiewicza</v>
      </c>
      <c r="E2682" s="149" t="str">
        <f t="shared" si="124"/>
        <v>r1_14 -  ul. Sienkiewicza - W4 od ul. Świętokrzyskiej - ruch dookólny w lewo</v>
      </c>
      <c r="F2682" s="10" t="s">
        <v>115</v>
      </c>
      <c r="G2682" s="11" t="s">
        <v>170</v>
      </c>
      <c r="H2682" s="149" t="s">
        <v>377</v>
      </c>
      <c r="I2682" s="24" t="s">
        <v>138</v>
      </c>
      <c r="J2682" s="25">
        <v>43207</v>
      </c>
      <c r="K2682" s="26" t="s">
        <v>107</v>
      </c>
      <c r="L2682" s="90">
        <v>0.95833333333333404</v>
      </c>
      <c r="M2682" s="27">
        <v>3</v>
      </c>
      <c r="N2682" s="27">
        <v>46</v>
      </c>
      <c r="O2682" s="27">
        <v>1</v>
      </c>
      <c r="P2682" s="27">
        <v>0</v>
      </c>
      <c r="Q2682" s="27">
        <v>0</v>
      </c>
      <c r="R2682" s="27">
        <v>0</v>
      </c>
      <c r="S2682" s="27">
        <v>0</v>
      </c>
      <c r="T2682" s="27">
        <v>3</v>
      </c>
      <c r="U2682" s="27">
        <v>0</v>
      </c>
      <c r="V2682" s="30">
        <f t="shared" si="125"/>
        <v>53</v>
      </c>
    </row>
    <row r="2683" spans="1:22" ht="17.100000000000001" customHeight="1">
      <c r="A2683" s="10" t="s">
        <v>14</v>
      </c>
      <c r="B2683" s="10" t="s">
        <v>167</v>
      </c>
      <c r="C2683" s="11" t="s">
        <v>168</v>
      </c>
      <c r="D2683" s="149" t="str">
        <f t="shared" si="123"/>
        <v>r1_14 -  ul. Sienkiewicza</v>
      </c>
      <c r="E2683" s="149" t="str">
        <f t="shared" si="124"/>
        <v>r1_14 -  ul. Sienkiewicza - W4 od ul. Świętokrzyskiej - ruch dookólny w lewo</v>
      </c>
      <c r="F2683" s="10" t="s">
        <v>115</v>
      </c>
      <c r="G2683" s="11" t="s">
        <v>170</v>
      </c>
      <c r="H2683" s="149" t="s">
        <v>377</v>
      </c>
      <c r="I2683" s="24" t="s">
        <v>138</v>
      </c>
      <c r="J2683" s="25">
        <v>43207</v>
      </c>
      <c r="K2683" s="26" t="s">
        <v>108</v>
      </c>
      <c r="L2683" s="90">
        <v>0.95833333333333404</v>
      </c>
      <c r="M2683" s="27">
        <v>1</v>
      </c>
      <c r="N2683" s="27">
        <v>44</v>
      </c>
      <c r="O2683" s="27">
        <v>0</v>
      </c>
      <c r="P2683" s="27">
        <v>0</v>
      </c>
      <c r="Q2683" s="27">
        <v>0</v>
      </c>
      <c r="R2683" s="27">
        <v>0</v>
      </c>
      <c r="S2683" s="27">
        <v>0</v>
      </c>
      <c r="T2683" s="27">
        <v>1</v>
      </c>
      <c r="U2683" s="27">
        <v>0</v>
      </c>
      <c r="V2683" s="30">
        <f t="shared" si="125"/>
        <v>46</v>
      </c>
    </row>
    <row r="2684" spans="1:22" ht="17.100000000000001" customHeight="1">
      <c r="A2684" s="10" t="s">
        <v>14</v>
      </c>
      <c r="B2684" s="10" t="s">
        <v>167</v>
      </c>
      <c r="C2684" s="11" t="s">
        <v>168</v>
      </c>
      <c r="D2684" s="149" t="str">
        <f t="shared" si="123"/>
        <v>r1_14 -  ul. Sienkiewicza</v>
      </c>
      <c r="E2684" s="149" t="str">
        <f t="shared" si="124"/>
        <v>r1_14 -  ul. Sienkiewicza - W4 od ul. Świętokrzyskiej - ruch dookólny w lewo</v>
      </c>
      <c r="F2684" s="10" t="s">
        <v>115</v>
      </c>
      <c r="G2684" s="11" t="s">
        <v>170</v>
      </c>
      <c r="H2684" s="149" t="s">
        <v>377</v>
      </c>
      <c r="I2684" s="24" t="s">
        <v>138</v>
      </c>
      <c r="J2684" s="25">
        <v>43207</v>
      </c>
      <c r="K2684" s="26" t="s">
        <v>109</v>
      </c>
      <c r="L2684" s="90">
        <v>0.95833333333333404</v>
      </c>
      <c r="M2684" s="27">
        <v>0</v>
      </c>
      <c r="N2684" s="27">
        <v>21</v>
      </c>
      <c r="O2684" s="27">
        <v>0</v>
      </c>
      <c r="P2684" s="27">
        <v>0</v>
      </c>
      <c r="Q2684" s="27">
        <v>0</v>
      </c>
      <c r="R2684" s="27">
        <v>0</v>
      </c>
      <c r="S2684" s="27">
        <v>0</v>
      </c>
      <c r="T2684" s="27">
        <v>2</v>
      </c>
      <c r="U2684" s="27">
        <v>0</v>
      </c>
      <c r="V2684" s="30">
        <f t="shared" si="125"/>
        <v>23</v>
      </c>
    </row>
    <row r="2685" spans="1:22" ht="17.100000000000001" customHeight="1">
      <c r="A2685" s="10" t="s">
        <v>14</v>
      </c>
      <c r="B2685" s="10" t="s">
        <v>167</v>
      </c>
      <c r="C2685" s="11" t="s">
        <v>168</v>
      </c>
      <c r="D2685" s="149" t="str">
        <f t="shared" si="123"/>
        <v>r1_14 -  ul. Sienkiewicza</v>
      </c>
      <c r="E2685" s="149" t="str">
        <f t="shared" si="124"/>
        <v>r1_14 -  ul. Sienkiewicza - W4 od ul. Świętokrzyskiej - ruch dookólny w lewo</v>
      </c>
      <c r="F2685" s="10" t="s">
        <v>115</v>
      </c>
      <c r="G2685" s="11" t="s">
        <v>170</v>
      </c>
      <c r="H2685" s="149" t="s">
        <v>377</v>
      </c>
      <c r="I2685" s="24" t="s">
        <v>138</v>
      </c>
      <c r="J2685" s="25">
        <v>43207</v>
      </c>
      <c r="K2685" s="26" t="s">
        <v>110</v>
      </c>
      <c r="L2685" s="90">
        <v>0.95833333333333404</v>
      </c>
      <c r="M2685" s="27">
        <v>1</v>
      </c>
      <c r="N2685" s="27">
        <v>29</v>
      </c>
      <c r="O2685" s="27">
        <v>0</v>
      </c>
      <c r="P2685" s="27">
        <v>0</v>
      </c>
      <c r="Q2685" s="27">
        <v>0</v>
      </c>
      <c r="R2685" s="27">
        <v>0</v>
      </c>
      <c r="S2685" s="27">
        <v>0</v>
      </c>
      <c r="T2685" s="27">
        <v>1</v>
      </c>
      <c r="U2685" s="27">
        <v>0</v>
      </c>
      <c r="V2685" s="30">
        <f t="shared" si="125"/>
        <v>31</v>
      </c>
    </row>
    <row r="2686" spans="1:22" ht="17.100000000000001" customHeight="1">
      <c r="A2686" s="10" t="s">
        <v>14</v>
      </c>
      <c r="B2686" s="10" t="s">
        <v>167</v>
      </c>
      <c r="C2686" s="11" t="s">
        <v>168</v>
      </c>
      <c r="D2686" s="149" t="str">
        <f t="shared" si="123"/>
        <v>r1_14 -  ul. Sienkiewicza</v>
      </c>
      <c r="E2686" s="149" t="str">
        <f t="shared" si="124"/>
        <v>r1_14 -  ul. Sienkiewicza - W4 od ul. Świętokrzyskiej - ruch dookólny w lewo</v>
      </c>
      <c r="F2686" s="10" t="s">
        <v>115</v>
      </c>
      <c r="G2686" s="11" t="s">
        <v>170</v>
      </c>
      <c r="H2686" s="149" t="s">
        <v>377</v>
      </c>
      <c r="I2686" s="24" t="s">
        <v>138</v>
      </c>
      <c r="J2686" s="25">
        <v>43207</v>
      </c>
      <c r="K2686" s="26" t="s">
        <v>111</v>
      </c>
      <c r="L2686" s="90">
        <v>0</v>
      </c>
      <c r="M2686" s="27">
        <v>0</v>
      </c>
      <c r="N2686" s="27">
        <v>21</v>
      </c>
      <c r="O2686" s="27">
        <v>1</v>
      </c>
      <c r="P2686" s="27">
        <v>1</v>
      </c>
      <c r="Q2686" s="27">
        <v>0</v>
      </c>
      <c r="R2686" s="27">
        <v>0</v>
      </c>
      <c r="S2686" s="27">
        <v>0</v>
      </c>
      <c r="T2686" s="27">
        <v>1</v>
      </c>
      <c r="U2686" s="27">
        <v>0</v>
      </c>
      <c r="V2686" s="30">
        <f t="shared" si="125"/>
        <v>24</v>
      </c>
    </row>
    <row r="2687" spans="1:22" ht="17.100000000000001" customHeight="1">
      <c r="A2687" s="10" t="s">
        <v>14</v>
      </c>
      <c r="B2687" s="10" t="s">
        <v>167</v>
      </c>
      <c r="C2687" s="11" t="s">
        <v>168</v>
      </c>
      <c r="D2687" s="149" t="str">
        <f t="shared" si="123"/>
        <v>r1_14 -  ul. Sienkiewicza</v>
      </c>
      <c r="E2687" s="149" t="str">
        <f t="shared" si="124"/>
        <v>r1_14 -  ul. Sienkiewicza - W4 od ul. Świętokrzyskiej - ruch dookólny w lewo</v>
      </c>
      <c r="F2687" s="10" t="s">
        <v>115</v>
      </c>
      <c r="G2687" s="11" t="s">
        <v>170</v>
      </c>
      <c r="H2687" s="149" t="s">
        <v>377</v>
      </c>
      <c r="I2687" s="24" t="s">
        <v>138</v>
      </c>
      <c r="J2687" s="25">
        <v>43207</v>
      </c>
      <c r="K2687" s="26" t="s">
        <v>112</v>
      </c>
      <c r="L2687" s="90">
        <v>0</v>
      </c>
      <c r="M2687" s="27">
        <v>0</v>
      </c>
      <c r="N2687" s="27">
        <v>21</v>
      </c>
      <c r="O2687" s="27">
        <v>0</v>
      </c>
      <c r="P2687" s="27">
        <v>0</v>
      </c>
      <c r="Q2687" s="27">
        <v>0</v>
      </c>
      <c r="R2687" s="27">
        <v>0</v>
      </c>
      <c r="S2687" s="27">
        <v>0</v>
      </c>
      <c r="T2687" s="27">
        <v>0</v>
      </c>
      <c r="U2687" s="27">
        <v>0</v>
      </c>
      <c r="V2687" s="30">
        <f t="shared" si="125"/>
        <v>21</v>
      </c>
    </row>
    <row r="2688" spans="1:22" ht="17.100000000000001" customHeight="1">
      <c r="A2688" s="10" t="s">
        <v>14</v>
      </c>
      <c r="B2688" s="10" t="s">
        <v>167</v>
      </c>
      <c r="C2688" s="11" t="s">
        <v>168</v>
      </c>
      <c r="D2688" s="149" t="str">
        <f t="shared" si="123"/>
        <v>r1_14 -  ul. Sienkiewicza</v>
      </c>
      <c r="E2688" s="149" t="str">
        <f t="shared" si="124"/>
        <v>r1_14 -  ul. Sienkiewicza - W4 od ul. Świętokrzyskiej - ruch dookólny w lewo</v>
      </c>
      <c r="F2688" s="10" t="s">
        <v>115</v>
      </c>
      <c r="G2688" s="11" t="s">
        <v>170</v>
      </c>
      <c r="H2688" s="149" t="s">
        <v>377</v>
      </c>
      <c r="I2688" s="24" t="s">
        <v>138</v>
      </c>
      <c r="J2688" s="25">
        <v>43207</v>
      </c>
      <c r="K2688" s="26" t="s">
        <v>113</v>
      </c>
      <c r="L2688" s="90">
        <v>0</v>
      </c>
      <c r="M2688" s="27">
        <v>0</v>
      </c>
      <c r="N2688" s="27">
        <v>17</v>
      </c>
      <c r="O2688" s="27">
        <v>0</v>
      </c>
      <c r="P2688" s="27">
        <v>0</v>
      </c>
      <c r="Q2688" s="27">
        <v>0</v>
      </c>
      <c r="R2688" s="27">
        <v>0</v>
      </c>
      <c r="S2688" s="27">
        <v>0</v>
      </c>
      <c r="T2688" s="27">
        <v>0</v>
      </c>
      <c r="U2688" s="27">
        <v>0</v>
      </c>
      <c r="V2688" s="30">
        <f t="shared" si="125"/>
        <v>17</v>
      </c>
    </row>
    <row r="2689" spans="1:22" ht="17.100000000000001" customHeight="1">
      <c r="A2689" s="10" t="s">
        <v>14</v>
      </c>
      <c r="B2689" s="10" t="s">
        <v>167</v>
      </c>
      <c r="C2689" s="11" t="s">
        <v>168</v>
      </c>
      <c r="D2689" s="149" t="str">
        <f t="shared" si="123"/>
        <v>r1_14 -  ul. Sienkiewicza</v>
      </c>
      <c r="E2689" s="149" t="str">
        <f t="shared" si="124"/>
        <v>r1_14 -  ul. Sienkiewicza - W4 od ul. Świętokrzyskiej - ruch dookólny w lewo</v>
      </c>
      <c r="F2689" s="10" t="s">
        <v>115</v>
      </c>
      <c r="G2689" s="11" t="s">
        <v>170</v>
      </c>
      <c r="H2689" s="149" t="s">
        <v>377</v>
      </c>
      <c r="I2689" s="24" t="s">
        <v>138</v>
      </c>
      <c r="J2689" s="25">
        <v>43207</v>
      </c>
      <c r="K2689" s="26" t="s">
        <v>114</v>
      </c>
      <c r="L2689" s="90">
        <v>0</v>
      </c>
      <c r="M2689" s="27">
        <v>0</v>
      </c>
      <c r="N2689" s="27">
        <v>17</v>
      </c>
      <c r="O2689" s="27">
        <v>0</v>
      </c>
      <c r="P2689" s="27">
        <v>0</v>
      </c>
      <c r="Q2689" s="27">
        <v>0</v>
      </c>
      <c r="R2689" s="27">
        <v>1</v>
      </c>
      <c r="S2689" s="27">
        <v>0</v>
      </c>
      <c r="T2689" s="27">
        <v>0</v>
      </c>
      <c r="U2689" s="27">
        <v>0</v>
      </c>
      <c r="V2689" s="30">
        <f t="shared" si="125"/>
        <v>18</v>
      </c>
    </row>
    <row r="2690" spans="1:22" ht="17.100000000000001" customHeight="1">
      <c r="A2690" s="10" t="s">
        <v>14</v>
      </c>
      <c r="B2690" s="10" t="s">
        <v>171</v>
      </c>
      <c r="C2690" s="11" t="s">
        <v>172</v>
      </c>
      <c r="D2690" s="149" t="str">
        <f t="shared" si="123"/>
        <v>r1_15 -  ul. Wyszyńskiego</v>
      </c>
      <c r="E2690" s="149" t="str">
        <f t="shared" si="124"/>
        <v>r1_15 -  ul. Wyszyńskiego - W1 od ul. Prusa - do centrum</v>
      </c>
      <c r="F2690" s="10" t="s">
        <v>173</v>
      </c>
      <c r="G2690" s="11" t="s">
        <v>174</v>
      </c>
      <c r="H2690" s="149" t="s">
        <v>364</v>
      </c>
      <c r="I2690" s="24" t="s">
        <v>117</v>
      </c>
      <c r="J2690" s="25">
        <v>43207</v>
      </c>
      <c r="K2690" s="26" t="s">
        <v>19</v>
      </c>
      <c r="L2690" s="95">
        <v>4.1666666666666664E-2</v>
      </c>
      <c r="M2690" s="27">
        <v>0</v>
      </c>
      <c r="N2690" s="27">
        <v>16</v>
      </c>
      <c r="O2690" s="27">
        <v>1</v>
      </c>
      <c r="P2690" s="27">
        <v>0</v>
      </c>
      <c r="Q2690" s="27">
        <v>0</v>
      </c>
      <c r="R2690" s="27">
        <v>0</v>
      </c>
      <c r="S2690" s="27">
        <v>0</v>
      </c>
      <c r="T2690" s="27">
        <v>0</v>
      </c>
      <c r="U2690" s="27">
        <v>0</v>
      </c>
      <c r="V2690" s="30">
        <f t="shared" si="125"/>
        <v>17</v>
      </c>
    </row>
    <row r="2691" spans="1:22" ht="17.100000000000001" customHeight="1">
      <c r="A2691" s="10" t="s">
        <v>14</v>
      </c>
      <c r="B2691" s="10" t="s">
        <v>171</v>
      </c>
      <c r="C2691" s="11" t="s">
        <v>172</v>
      </c>
      <c r="D2691" s="149" t="str">
        <f t="shared" ref="D2691:D2754" si="126">CONCATENATE(B2691," -  ",C2691,)</f>
        <v>r1_15 -  ul. Wyszyńskiego</v>
      </c>
      <c r="E2691" s="149" t="str">
        <f t="shared" ref="E2691:E2754" si="127">CONCATENATE(B2691," -  ",C2691," - ",H2691)</f>
        <v>r1_15 -  ul. Wyszyńskiego - W1 od ul. Prusa - do centrum</v>
      </c>
      <c r="F2691" s="10" t="s">
        <v>173</v>
      </c>
      <c r="G2691" s="11" t="s">
        <v>174</v>
      </c>
      <c r="H2691" s="149" t="s">
        <v>364</v>
      </c>
      <c r="I2691" s="24" t="s">
        <v>117</v>
      </c>
      <c r="J2691" s="25">
        <v>43207</v>
      </c>
      <c r="K2691" s="26" t="s">
        <v>20</v>
      </c>
      <c r="L2691" s="95">
        <v>4.1666666666666664E-2</v>
      </c>
      <c r="M2691" s="27">
        <v>0</v>
      </c>
      <c r="N2691" s="27">
        <v>19</v>
      </c>
      <c r="O2691" s="27">
        <v>0</v>
      </c>
      <c r="P2691" s="27">
        <v>1</v>
      </c>
      <c r="Q2691" s="27">
        <v>0</v>
      </c>
      <c r="R2691" s="27">
        <v>0</v>
      </c>
      <c r="S2691" s="27">
        <v>0</v>
      </c>
      <c r="T2691" s="27">
        <v>0</v>
      </c>
      <c r="U2691" s="27">
        <v>0</v>
      </c>
      <c r="V2691" s="30">
        <f t="shared" ref="V2691:V2754" si="128">SUM(M2691:U2691)</f>
        <v>20</v>
      </c>
    </row>
    <row r="2692" spans="1:22" ht="17.100000000000001" customHeight="1">
      <c r="A2692" s="10" t="s">
        <v>14</v>
      </c>
      <c r="B2692" s="10" t="s">
        <v>171</v>
      </c>
      <c r="C2692" s="11" t="s">
        <v>172</v>
      </c>
      <c r="D2692" s="149" t="str">
        <f t="shared" si="126"/>
        <v>r1_15 -  ul. Wyszyńskiego</v>
      </c>
      <c r="E2692" s="149" t="str">
        <f t="shared" si="127"/>
        <v>r1_15 -  ul. Wyszyńskiego - W1 od ul. Prusa - do centrum</v>
      </c>
      <c r="F2692" s="10" t="s">
        <v>173</v>
      </c>
      <c r="G2692" s="11" t="s">
        <v>174</v>
      </c>
      <c r="H2692" s="149" t="s">
        <v>364</v>
      </c>
      <c r="I2692" s="24" t="s">
        <v>117</v>
      </c>
      <c r="J2692" s="25">
        <v>43207</v>
      </c>
      <c r="K2692" s="26" t="s">
        <v>21</v>
      </c>
      <c r="L2692" s="95">
        <v>4.1666666666666664E-2</v>
      </c>
      <c r="M2692" s="27">
        <v>0</v>
      </c>
      <c r="N2692" s="27">
        <v>15</v>
      </c>
      <c r="O2692" s="27">
        <v>0</v>
      </c>
      <c r="P2692" s="27">
        <v>0</v>
      </c>
      <c r="Q2692" s="27">
        <v>0</v>
      </c>
      <c r="R2692" s="27">
        <v>2</v>
      </c>
      <c r="S2692" s="27">
        <v>0</v>
      </c>
      <c r="T2692" s="27">
        <v>0</v>
      </c>
      <c r="U2692" s="27">
        <v>0</v>
      </c>
      <c r="V2692" s="30">
        <f t="shared" si="128"/>
        <v>17</v>
      </c>
    </row>
    <row r="2693" spans="1:22" ht="17.100000000000001" customHeight="1">
      <c r="A2693" s="10" t="s">
        <v>14</v>
      </c>
      <c r="B2693" s="10" t="s">
        <v>171</v>
      </c>
      <c r="C2693" s="11" t="s">
        <v>172</v>
      </c>
      <c r="D2693" s="149" t="str">
        <f t="shared" si="126"/>
        <v>r1_15 -  ul. Wyszyńskiego</v>
      </c>
      <c r="E2693" s="149" t="str">
        <f t="shared" si="127"/>
        <v>r1_15 -  ul. Wyszyńskiego - W1 od ul. Prusa - do centrum</v>
      </c>
      <c r="F2693" s="10" t="s">
        <v>173</v>
      </c>
      <c r="G2693" s="11" t="s">
        <v>174</v>
      </c>
      <c r="H2693" s="149" t="s">
        <v>364</v>
      </c>
      <c r="I2693" s="24" t="s">
        <v>117</v>
      </c>
      <c r="J2693" s="25">
        <v>43207</v>
      </c>
      <c r="K2693" s="26" t="s">
        <v>22</v>
      </c>
      <c r="L2693" s="95">
        <v>4.1666666666666664E-2</v>
      </c>
      <c r="M2693" s="27">
        <v>0</v>
      </c>
      <c r="N2693" s="27">
        <v>15</v>
      </c>
      <c r="O2693" s="27">
        <v>1</v>
      </c>
      <c r="P2693" s="27">
        <v>0</v>
      </c>
      <c r="Q2693" s="27">
        <v>0</v>
      </c>
      <c r="R2693" s="27">
        <v>0</v>
      </c>
      <c r="S2693" s="27">
        <v>0</v>
      </c>
      <c r="T2693" s="27">
        <v>0</v>
      </c>
      <c r="U2693" s="27">
        <v>0</v>
      </c>
      <c r="V2693" s="30">
        <f t="shared" si="128"/>
        <v>16</v>
      </c>
    </row>
    <row r="2694" spans="1:22" ht="17.100000000000001" customHeight="1">
      <c r="A2694" s="10" t="s">
        <v>14</v>
      </c>
      <c r="B2694" s="10" t="s">
        <v>171</v>
      </c>
      <c r="C2694" s="11" t="s">
        <v>172</v>
      </c>
      <c r="D2694" s="149" t="str">
        <f t="shared" si="126"/>
        <v>r1_15 -  ul. Wyszyńskiego</v>
      </c>
      <c r="E2694" s="149" t="str">
        <f t="shared" si="127"/>
        <v>r1_15 -  ul. Wyszyńskiego - W1 od ul. Prusa - do centrum</v>
      </c>
      <c r="F2694" s="10" t="s">
        <v>173</v>
      </c>
      <c r="G2694" s="11" t="s">
        <v>174</v>
      </c>
      <c r="H2694" s="149" t="s">
        <v>364</v>
      </c>
      <c r="I2694" s="24" t="s">
        <v>117</v>
      </c>
      <c r="J2694" s="25">
        <v>43207</v>
      </c>
      <c r="K2694" s="26" t="s">
        <v>23</v>
      </c>
      <c r="L2694" s="90">
        <v>8.3333333333333329E-2</v>
      </c>
      <c r="M2694" s="27">
        <v>0</v>
      </c>
      <c r="N2694" s="27">
        <v>3</v>
      </c>
      <c r="O2694" s="27">
        <v>0</v>
      </c>
      <c r="P2694" s="27">
        <v>0</v>
      </c>
      <c r="Q2694" s="27">
        <v>1</v>
      </c>
      <c r="R2694" s="27">
        <v>0</v>
      </c>
      <c r="S2694" s="27">
        <v>0</v>
      </c>
      <c r="T2694" s="27">
        <v>1</v>
      </c>
      <c r="U2694" s="27">
        <v>0</v>
      </c>
      <c r="V2694" s="30">
        <f t="shared" si="128"/>
        <v>5</v>
      </c>
    </row>
    <row r="2695" spans="1:22" ht="17.100000000000001" customHeight="1">
      <c r="A2695" s="10" t="s">
        <v>14</v>
      </c>
      <c r="B2695" s="10" t="s">
        <v>171</v>
      </c>
      <c r="C2695" s="11" t="s">
        <v>172</v>
      </c>
      <c r="D2695" s="149" t="str">
        <f t="shared" si="126"/>
        <v>r1_15 -  ul. Wyszyńskiego</v>
      </c>
      <c r="E2695" s="149" t="str">
        <f t="shared" si="127"/>
        <v>r1_15 -  ul. Wyszyńskiego - W1 od ul. Prusa - do centrum</v>
      </c>
      <c r="F2695" s="10" t="s">
        <v>173</v>
      </c>
      <c r="G2695" s="11" t="s">
        <v>174</v>
      </c>
      <c r="H2695" s="149" t="s">
        <v>364</v>
      </c>
      <c r="I2695" s="24" t="s">
        <v>117</v>
      </c>
      <c r="J2695" s="25">
        <v>43207</v>
      </c>
      <c r="K2695" s="26" t="s">
        <v>24</v>
      </c>
      <c r="L2695" s="90">
        <v>8.3333333333333329E-2</v>
      </c>
      <c r="M2695" s="27">
        <v>0</v>
      </c>
      <c r="N2695" s="27">
        <v>10</v>
      </c>
      <c r="O2695" s="27">
        <v>0</v>
      </c>
      <c r="P2695" s="27">
        <v>0</v>
      </c>
      <c r="Q2695" s="27">
        <v>0</v>
      </c>
      <c r="R2695" s="27">
        <v>0</v>
      </c>
      <c r="S2695" s="27">
        <v>0</v>
      </c>
      <c r="T2695" s="27">
        <v>0</v>
      </c>
      <c r="U2695" s="27">
        <v>0</v>
      </c>
      <c r="V2695" s="30">
        <f t="shared" si="128"/>
        <v>10</v>
      </c>
    </row>
    <row r="2696" spans="1:22" ht="17.100000000000001" customHeight="1">
      <c r="A2696" s="10" t="s">
        <v>14</v>
      </c>
      <c r="B2696" s="10" t="s">
        <v>171</v>
      </c>
      <c r="C2696" s="11" t="s">
        <v>172</v>
      </c>
      <c r="D2696" s="149" t="str">
        <f t="shared" si="126"/>
        <v>r1_15 -  ul. Wyszyńskiego</v>
      </c>
      <c r="E2696" s="149" t="str">
        <f t="shared" si="127"/>
        <v>r1_15 -  ul. Wyszyńskiego - W1 od ul. Prusa - do centrum</v>
      </c>
      <c r="F2696" s="10" t="s">
        <v>173</v>
      </c>
      <c r="G2696" s="11" t="s">
        <v>174</v>
      </c>
      <c r="H2696" s="149" t="s">
        <v>364</v>
      </c>
      <c r="I2696" s="24" t="s">
        <v>117</v>
      </c>
      <c r="J2696" s="25">
        <v>43207</v>
      </c>
      <c r="K2696" s="26" t="s">
        <v>25</v>
      </c>
      <c r="L2696" s="90">
        <v>8.3333333333333329E-2</v>
      </c>
      <c r="M2696" s="27">
        <v>0</v>
      </c>
      <c r="N2696" s="27">
        <v>10</v>
      </c>
      <c r="O2696" s="27">
        <v>1</v>
      </c>
      <c r="P2696" s="27">
        <v>0</v>
      </c>
      <c r="Q2696" s="27">
        <v>0</v>
      </c>
      <c r="R2696" s="27">
        <v>1</v>
      </c>
      <c r="S2696" s="27">
        <v>0</v>
      </c>
      <c r="T2696" s="27">
        <v>0</v>
      </c>
      <c r="U2696" s="27">
        <v>0</v>
      </c>
      <c r="V2696" s="30">
        <f t="shared" si="128"/>
        <v>12</v>
      </c>
    </row>
    <row r="2697" spans="1:22" ht="17.100000000000001" customHeight="1">
      <c r="A2697" s="10" t="s">
        <v>14</v>
      </c>
      <c r="B2697" s="10" t="s">
        <v>171</v>
      </c>
      <c r="C2697" s="11" t="s">
        <v>172</v>
      </c>
      <c r="D2697" s="149" t="str">
        <f t="shared" si="126"/>
        <v>r1_15 -  ul. Wyszyńskiego</v>
      </c>
      <c r="E2697" s="149" t="str">
        <f t="shared" si="127"/>
        <v>r1_15 -  ul. Wyszyńskiego - W1 od ul. Prusa - do centrum</v>
      </c>
      <c r="F2697" s="10" t="s">
        <v>173</v>
      </c>
      <c r="G2697" s="11" t="s">
        <v>174</v>
      </c>
      <c r="H2697" s="149" t="s">
        <v>364</v>
      </c>
      <c r="I2697" s="24" t="s">
        <v>117</v>
      </c>
      <c r="J2697" s="25">
        <v>43207</v>
      </c>
      <c r="K2697" s="26" t="s">
        <v>26</v>
      </c>
      <c r="L2697" s="90">
        <v>8.3333333333333329E-2</v>
      </c>
      <c r="M2697" s="27">
        <v>0</v>
      </c>
      <c r="N2697" s="27">
        <v>4</v>
      </c>
      <c r="O2697" s="27">
        <v>1</v>
      </c>
      <c r="P2697" s="27">
        <v>0</v>
      </c>
      <c r="Q2697" s="27">
        <v>0</v>
      </c>
      <c r="R2697" s="27">
        <v>0</v>
      </c>
      <c r="S2697" s="27">
        <v>0</v>
      </c>
      <c r="T2697" s="27">
        <v>0</v>
      </c>
      <c r="U2697" s="27">
        <v>0</v>
      </c>
      <c r="V2697" s="30">
        <f t="shared" si="128"/>
        <v>5</v>
      </c>
    </row>
    <row r="2698" spans="1:22" ht="17.100000000000001" customHeight="1">
      <c r="A2698" s="10" t="s">
        <v>14</v>
      </c>
      <c r="B2698" s="10" t="s">
        <v>171</v>
      </c>
      <c r="C2698" s="11" t="s">
        <v>172</v>
      </c>
      <c r="D2698" s="149" t="str">
        <f t="shared" si="126"/>
        <v>r1_15 -  ul. Wyszyńskiego</v>
      </c>
      <c r="E2698" s="149" t="str">
        <f t="shared" si="127"/>
        <v>r1_15 -  ul. Wyszyńskiego - W1 od ul. Prusa - do centrum</v>
      </c>
      <c r="F2698" s="10" t="s">
        <v>173</v>
      </c>
      <c r="G2698" s="11" t="s">
        <v>174</v>
      </c>
      <c r="H2698" s="149" t="s">
        <v>364</v>
      </c>
      <c r="I2698" s="24" t="s">
        <v>117</v>
      </c>
      <c r="J2698" s="25">
        <v>43207</v>
      </c>
      <c r="K2698" s="26" t="s">
        <v>27</v>
      </c>
      <c r="L2698" s="90">
        <v>0.125</v>
      </c>
      <c r="M2698" s="27">
        <v>1</v>
      </c>
      <c r="N2698" s="27">
        <v>7</v>
      </c>
      <c r="O2698" s="27">
        <v>0</v>
      </c>
      <c r="P2698" s="27">
        <v>1</v>
      </c>
      <c r="Q2698" s="27">
        <v>0</v>
      </c>
      <c r="R2698" s="27">
        <v>0</v>
      </c>
      <c r="S2698" s="27">
        <v>0</v>
      </c>
      <c r="T2698" s="27">
        <v>0</v>
      </c>
      <c r="U2698" s="27">
        <v>1</v>
      </c>
      <c r="V2698" s="30">
        <f t="shared" si="128"/>
        <v>10</v>
      </c>
    </row>
    <row r="2699" spans="1:22" ht="17.100000000000001" customHeight="1">
      <c r="A2699" s="10" t="s">
        <v>14</v>
      </c>
      <c r="B2699" s="10" t="s">
        <v>171</v>
      </c>
      <c r="C2699" s="11" t="s">
        <v>172</v>
      </c>
      <c r="D2699" s="149" t="str">
        <f t="shared" si="126"/>
        <v>r1_15 -  ul. Wyszyńskiego</v>
      </c>
      <c r="E2699" s="149" t="str">
        <f t="shared" si="127"/>
        <v>r1_15 -  ul. Wyszyńskiego - W1 od ul. Prusa - do centrum</v>
      </c>
      <c r="F2699" s="10" t="s">
        <v>173</v>
      </c>
      <c r="G2699" s="11" t="s">
        <v>174</v>
      </c>
      <c r="H2699" s="149" t="s">
        <v>364</v>
      </c>
      <c r="I2699" s="24" t="s">
        <v>117</v>
      </c>
      <c r="J2699" s="25">
        <v>43207</v>
      </c>
      <c r="K2699" s="26" t="s">
        <v>28</v>
      </c>
      <c r="L2699" s="90">
        <v>0.125</v>
      </c>
      <c r="M2699" s="27">
        <v>0</v>
      </c>
      <c r="N2699" s="27">
        <v>6</v>
      </c>
      <c r="O2699" s="27">
        <v>0</v>
      </c>
      <c r="P2699" s="27">
        <v>0</v>
      </c>
      <c r="Q2699" s="27">
        <v>0</v>
      </c>
      <c r="R2699" s="27">
        <v>0</v>
      </c>
      <c r="S2699" s="27">
        <v>0</v>
      </c>
      <c r="T2699" s="27">
        <v>0</v>
      </c>
      <c r="U2699" s="27">
        <v>0</v>
      </c>
      <c r="V2699" s="30">
        <f t="shared" si="128"/>
        <v>6</v>
      </c>
    </row>
    <row r="2700" spans="1:22" ht="17.100000000000001" customHeight="1">
      <c r="A2700" s="10" t="s">
        <v>14</v>
      </c>
      <c r="B2700" s="10" t="s">
        <v>171</v>
      </c>
      <c r="C2700" s="11" t="s">
        <v>172</v>
      </c>
      <c r="D2700" s="149" t="str">
        <f t="shared" si="126"/>
        <v>r1_15 -  ul. Wyszyńskiego</v>
      </c>
      <c r="E2700" s="149" t="str">
        <f t="shared" si="127"/>
        <v>r1_15 -  ul. Wyszyńskiego - W1 od ul. Prusa - do centrum</v>
      </c>
      <c r="F2700" s="10" t="s">
        <v>173</v>
      </c>
      <c r="G2700" s="11" t="s">
        <v>174</v>
      </c>
      <c r="H2700" s="149" t="s">
        <v>364</v>
      </c>
      <c r="I2700" s="24" t="s">
        <v>117</v>
      </c>
      <c r="J2700" s="25">
        <v>43207</v>
      </c>
      <c r="K2700" s="26" t="s">
        <v>29</v>
      </c>
      <c r="L2700" s="90">
        <v>0.125</v>
      </c>
      <c r="M2700" s="27">
        <v>0</v>
      </c>
      <c r="N2700" s="27">
        <v>4</v>
      </c>
      <c r="O2700" s="27">
        <v>0</v>
      </c>
      <c r="P2700" s="27">
        <v>1</v>
      </c>
      <c r="Q2700" s="27">
        <v>0</v>
      </c>
      <c r="R2700" s="27">
        <v>1</v>
      </c>
      <c r="S2700" s="27">
        <v>0</v>
      </c>
      <c r="T2700" s="27">
        <v>0</v>
      </c>
      <c r="U2700" s="27">
        <v>0</v>
      </c>
      <c r="V2700" s="30">
        <f t="shared" si="128"/>
        <v>6</v>
      </c>
    </row>
    <row r="2701" spans="1:22" ht="17.100000000000001" customHeight="1">
      <c r="A2701" s="10" t="s">
        <v>14</v>
      </c>
      <c r="B2701" s="10" t="s">
        <v>171</v>
      </c>
      <c r="C2701" s="11" t="s">
        <v>172</v>
      </c>
      <c r="D2701" s="149" t="str">
        <f t="shared" si="126"/>
        <v>r1_15 -  ul. Wyszyńskiego</v>
      </c>
      <c r="E2701" s="149" t="str">
        <f t="shared" si="127"/>
        <v>r1_15 -  ul. Wyszyńskiego - W1 od ul. Prusa - do centrum</v>
      </c>
      <c r="F2701" s="10" t="s">
        <v>173</v>
      </c>
      <c r="G2701" s="11" t="s">
        <v>174</v>
      </c>
      <c r="H2701" s="149" t="s">
        <v>364</v>
      </c>
      <c r="I2701" s="24" t="s">
        <v>117</v>
      </c>
      <c r="J2701" s="25">
        <v>43207</v>
      </c>
      <c r="K2701" s="26" t="s">
        <v>30</v>
      </c>
      <c r="L2701" s="90">
        <v>0.125</v>
      </c>
      <c r="M2701" s="27">
        <v>0</v>
      </c>
      <c r="N2701" s="27">
        <v>7</v>
      </c>
      <c r="O2701" s="27">
        <v>0</v>
      </c>
      <c r="P2701" s="27">
        <v>1</v>
      </c>
      <c r="Q2701" s="27">
        <v>0</v>
      </c>
      <c r="R2701" s="27">
        <v>0</v>
      </c>
      <c r="S2701" s="27">
        <v>0</v>
      </c>
      <c r="T2701" s="27">
        <v>0</v>
      </c>
      <c r="U2701" s="27">
        <v>0</v>
      </c>
      <c r="V2701" s="30">
        <f t="shared" si="128"/>
        <v>8</v>
      </c>
    </row>
    <row r="2702" spans="1:22" ht="17.100000000000001" customHeight="1">
      <c r="A2702" s="10" t="s">
        <v>14</v>
      </c>
      <c r="B2702" s="10" t="s">
        <v>171</v>
      </c>
      <c r="C2702" s="11" t="s">
        <v>172</v>
      </c>
      <c r="D2702" s="149" t="str">
        <f t="shared" si="126"/>
        <v>r1_15 -  ul. Wyszyńskiego</v>
      </c>
      <c r="E2702" s="149" t="str">
        <f t="shared" si="127"/>
        <v>r1_15 -  ul. Wyszyńskiego - W1 od ul. Prusa - do centrum</v>
      </c>
      <c r="F2702" s="10" t="s">
        <v>173</v>
      </c>
      <c r="G2702" s="11" t="s">
        <v>174</v>
      </c>
      <c r="H2702" s="149" t="s">
        <v>364</v>
      </c>
      <c r="I2702" s="24" t="s">
        <v>117</v>
      </c>
      <c r="J2702" s="25">
        <v>43207</v>
      </c>
      <c r="K2702" s="26" t="s">
        <v>31</v>
      </c>
      <c r="L2702" s="90">
        <v>0.16666666666666666</v>
      </c>
      <c r="M2702" s="27">
        <v>0</v>
      </c>
      <c r="N2702" s="27">
        <v>5</v>
      </c>
      <c r="O2702" s="27">
        <v>4</v>
      </c>
      <c r="P2702" s="27">
        <v>1</v>
      </c>
      <c r="Q2702" s="27">
        <v>0</v>
      </c>
      <c r="R2702" s="27">
        <v>0</v>
      </c>
      <c r="S2702" s="27">
        <v>0</v>
      </c>
      <c r="T2702" s="27">
        <v>0</v>
      </c>
      <c r="U2702" s="27">
        <v>0</v>
      </c>
      <c r="V2702" s="30">
        <f t="shared" si="128"/>
        <v>10</v>
      </c>
    </row>
    <row r="2703" spans="1:22" ht="17.100000000000001" customHeight="1">
      <c r="A2703" s="10" t="s">
        <v>14</v>
      </c>
      <c r="B2703" s="10" t="s">
        <v>171</v>
      </c>
      <c r="C2703" s="11" t="s">
        <v>172</v>
      </c>
      <c r="D2703" s="149" t="str">
        <f t="shared" si="126"/>
        <v>r1_15 -  ul. Wyszyńskiego</v>
      </c>
      <c r="E2703" s="149" t="str">
        <f t="shared" si="127"/>
        <v>r1_15 -  ul. Wyszyńskiego - W1 od ul. Prusa - do centrum</v>
      </c>
      <c r="F2703" s="10" t="s">
        <v>173</v>
      </c>
      <c r="G2703" s="11" t="s">
        <v>174</v>
      </c>
      <c r="H2703" s="149" t="s">
        <v>364</v>
      </c>
      <c r="I2703" s="24" t="s">
        <v>117</v>
      </c>
      <c r="J2703" s="25">
        <v>43207</v>
      </c>
      <c r="K2703" s="26" t="s">
        <v>32</v>
      </c>
      <c r="L2703" s="90">
        <v>0.16666666666666666</v>
      </c>
      <c r="M2703" s="27">
        <v>0</v>
      </c>
      <c r="N2703" s="27">
        <v>4</v>
      </c>
      <c r="O2703" s="27">
        <v>1</v>
      </c>
      <c r="P2703" s="27">
        <v>1</v>
      </c>
      <c r="Q2703" s="27">
        <v>0</v>
      </c>
      <c r="R2703" s="27">
        <v>0</v>
      </c>
      <c r="S2703" s="27">
        <v>0</v>
      </c>
      <c r="T2703" s="27">
        <v>0</v>
      </c>
      <c r="U2703" s="27">
        <v>0</v>
      </c>
      <c r="V2703" s="30">
        <f t="shared" si="128"/>
        <v>6</v>
      </c>
    </row>
    <row r="2704" spans="1:22" ht="17.100000000000001" customHeight="1">
      <c r="A2704" s="10" t="s">
        <v>14</v>
      </c>
      <c r="B2704" s="10" t="s">
        <v>171</v>
      </c>
      <c r="C2704" s="11" t="s">
        <v>172</v>
      </c>
      <c r="D2704" s="149" t="str">
        <f t="shared" si="126"/>
        <v>r1_15 -  ul. Wyszyńskiego</v>
      </c>
      <c r="E2704" s="149" t="str">
        <f t="shared" si="127"/>
        <v>r1_15 -  ul. Wyszyńskiego - W1 od ul. Prusa - do centrum</v>
      </c>
      <c r="F2704" s="10" t="s">
        <v>173</v>
      </c>
      <c r="G2704" s="11" t="s">
        <v>174</v>
      </c>
      <c r="H2704" s="149" t="s">
        <v>364</v>
      </c>
      <c r="I2704" s="24" t="s">
        <v>117</v>
      </c>
      <c r="J2704" s="25">
        <v>43207</v>
      </c>
      <c r="K2704" s="26" t="s">
        <v>33</v>
      </c>
      <c r="L2704" s="90">
        <v>0.16666666666666666</v>
      </c>
      <c r="M2704" s="27">
        <v>0</v>
      </c>
      <c r="N2704" s="27">
        <v>9</v>
      </c>
      <c r="O2704" s="27">
        <v>0</v>
      </c>
      <c r="P2704" s="27">
        <v>0</v>
      </c>
      <c r="Q2704" s="27">
        <v>0</v>
      </c>
      <c r="R2704" s="27">
        <v>3</v>
      </c>
      <c r="S2704" s="27">
        <v>0</v>
      </c>
      <c r="T2704" s="27">
        <v>0</v>
      </c>
      <c r="U2704" s="27">
        <v>0</v>
      </c>
      <c r="V2704" s="30">
        <f t="shared" si="128"/>
        <v>12</v>
      </c>
    </row>
    <row r="2705" spans="1:22" ht="17.100000000000001" customHeight="1">
      <c r="A2705" s="10" t="s">
        <v>14</v>
      </c>
      <c r="B2705" s="10" t="s">
        <v>171</v>
      </c>
      <c r="C2705" s="11" t="s">
        <v>172</v>
      </c>
      <c r="D2705" s="149" t="str">
        <f t="shared" si="126"/>
        <v>r1_15 -  ul. Wyszyńskiego</v>
      </c>
      <c r="E2705" s="149" t="str">
        <f t="shared" si="127"/>
        <v>r1_15 -  ul. Wyszyńskiego - W1 od ul. Prusa - do centrum</v>
      </c>
      <c r="F2705" s="10" t="s">
        <v>173</v>
      </c>
      <c r="G2705" s="11" t="s">
        <v>174</v>
      </c>
      <c r="H2705" s="149" t="s">
        <v>364</v>
      </c>
      <c r="I2705" s="24" t="s">
        <v>117</v>
      </c>
      <c r="J2705" s="25">
        <v>43207</v>
      </c>
      <c r="K2705" s="26" t="s">
        <v>34</v>
      </c>
      <c r="L2705" s="90">
        <v>0.16666666666666666</v>
      </c>
      <c r="M2705" s="27">
        <v>0</v>
      </c>
      <c r="N2705" s="27">
        <v>6</v>
      </c>
      <c r="O2705" s="27">
        <v>2</v>
      </c>
      <c r="P2705" s="27">
        <v>1</v>
      </c>
      <c r="Q2705" s="27">
        <v>0</v>
      </c>
      <c r="R2705" s="27">
        <v>1</v>
      </c>
      <c r="S2705" s="27">
        <v>0</v>
      </c>
      <c r="T2705" s="27">
        <v>0</v>
      </c>
      <c r="U2705" s="27">
        <v>0</v>
      </c>
      <c r="V2705" s="30">
        <f t="shared" si="128"/>
        <v>10</v>
      </c>
    </row>
    <row r="2706" spans="1:22" ht="17.100000000000001" customHeight="1">
      <c r="A2706" s="10" t="s">
        <v>14</v>
      </c>
      <c r="B2706" s="10" t="s">
        <v>171</v>
      </c>
      <c r="C2706" s="11" t="s">
        <v>172</v>
      </c>
      <c r="D2706" s="149" t="str">
        <f t="shared" si="126"/>
        <v>r1_15 -  ul. Wyszyńskiego</v>
      </c>
      <c r="E2706" s="149" t="str">
        <f t="shared" si="127"/>
        <v>r1_15 -  ul. Wyszyńskiego - W1 od ul. Prusa - do centrum</v>
      </c>
      <c r="F2706" s="10" t="s">
        <v>173</v>
      </c>
      <c r="G2706" s="11" t="s">
        <v>174</v>
      </c>
      <c r="H2706" s="149" t="s">
        <v>364</v>
      </c>
      <c r="I2706" s="24" t="s">
        <v>117</v>
      </c>
      <c r="J2706" s="25">
        <v>43207</v>
      </c>
      <c r="K2706" s="26" t="s">
        <v>35</v>
      </c>
      <c r="L2706" s="90">
        <v>0.20833333333333401</v>
      </c>
      <c r="M2706" s="27">
        <v>0</v>
      </c>
      <c r="N2706" s="27">
        <v>11</v>
      </c>
      <c r="O2706" s="27">
        <v>2</v>
      </c>
      <c r="P2706" s="27">
        <v>0</v>
      </c>
      <c r="Q2706" s="27">
        <v>1</v>
      </c>
      <c r="R2706" s="27">
        <v>2</v>
      </c>
      <c r="S2706" s="27">
        <v>0</v>
      </c>
      <c r="T2706" s="27">
        <v>0</v>
      </c>
      <c r="U2706" s="27">
        <v>0</v>
      </c>
      <c r="V2706" s="30">
        <f t="shared" si="128"/>
        <v>16</v>
      </c>
    </row>
    <row r="2707" spans="1:22" ht="17.100000000000001" customHeight="1">
      <c r="A2707" s="10" t="s">
        <v>14</v>
      </c>
      <c r="B2707" s="10" t="s">
        <v>171</v>
      </c>
      <c r="C2707" s="11" t="s">
        <v>172</v>
      </c>
      <c r="D2707" s="149" t="str">
        <f t="shared" si="126"/>
        <v>r1_15 -  ul. Wyszyńskiego</v>
      </c>
      <c r="E2707" s="149" t="str">
        <f t="shared" si="127"/>
        <v>r1_15 -  ul. Wyszyńskiego - W1 od ul. Prusa - do centrum</v>
      </c>
      <c r="F2707" s="10" t="s">
        <v>173</v>
      </c>
      <c r="G2707" s="11" t="s">
        <v>174</v>
      </c>
      <c r="H2707" s="149" t="s">
        <v>364</v>
      </c>
      <c r="I2707" s="24" t="s">
        <v>117</v>
      </c>
      <c r="J2707" s="25">
        <v>43207</v>
      </c>
      <c r="K2707" s="26" t="s">
        <v>36</v>
      </c>
      <c r="L2707" s="90">
        <v>0.20833333333333401</v>
      </c>
      <c r="M2707" s="27">
        <v>0</v>
      </c>
      <c r="N2707" s="27">
        <v>9</v>
      </c>
      <c r="O2707" s="27">
        <v>3</v>
      </c>
      <c r="P2707" s="27">
        <v>0</v>
      </c>
      <c r="Q2707" s="27">
        <v>0</v>
      </c>
      <c r="R2707" s="27">
        <v>2</v>
      </c>
      <c r="S2707" s="27">
        <v>0</v>
      </c>
      <c r="T2707" s="27">
        <v>2</v>
      </c>
      <c r="U2707" s="27">
        <v>0</v>
      </c>
      <c r="V2707" s="30">
        <f t="shared" si="128"/>
        <v>16</v>
      </c>
    </row>
    <row r="2708" spans="1:22" ht="17.100000000000001" customHeight="1">
      <c r="A2708" s="10" t="s">
        <v>14</v>
      </c>
      <c r="B2708" s="10" t="s">
        <v>171</v>
      </c>
      <c r="C2708" s="11" t="s">
        <v>172</v>
      </c>
      <c r="D2708" s="149" t="str">
        <f t="shared" si="126"/>
        <v>r1_15 -  ul. Wyszyńskiego</v>
      </c>
      <c r="E2708" s="149" t="str">
        <f t="shared" si="127"/>
        <v>r1_15 -  ul. Wyszyńskiego - W1 od ul. Prusa - do centrum</v>
      </c>
      <c r="F2708" s="10" t="s">
        <v>173</v>
      </c>
      <c r="G2708" s="11" t="s">
        <v>174</v>
      </c>
      <c r="H2708" s="149" t="s">
        <v>364</v>
      </c>
      <c r="I2708" s="24" t="s">
        <v>117</v>
      </c>
      <c r="J2708" s="25">
        <v>43207</v>
      </c>
      <c r="K2708" s="26" t="s">
        <v>37</v>
      </c>
      <c r="L2708" s="90">
        <v>0.20833333333333401</v>
      </c>
      <c r="M2708" s="27">
        <v>0</v>
      </c>
      <c r="N2708" s="27">
        <v>11</v>
      </c>
      <c r="O2708" s="27">
        <v>1</v>
      </c>
      <c r="P2708" s="27">
        <v>0</v>
      </c>
      <c r="Q2708" s="27">
        <v>0</v>
      </c>
      <c r="R2708" s="27">
        <v>4</v>
      </c>
      <c r="S2708" s="27">
        <v>0</v>
      </c>
      <c r="T2708" s="27">
        <v>0</v>
      </c>
      <c r="U2708" s="27">
        <v>0</v>
      </c>
      <c r="V2708" s="30">
        <f t="shared" si="128"/>
        <v>16</v>
      </c>
    </row>
    <row r="2709" spans="1:22" ht="17.100000000000001" customHeight="1">
      <c r="A2709" s="10" t="s">
        <v>14</v>
      </c>
      <c r="B2709" s="10" t="s">
        <v>171</v>
      </c>
      <c r="C2709" s="11" t="s">
        <v>172</v>
      </c>
      <c r="D2709" s="149" t="str">
        <f t="shared" si="126"/>
        <v>r1_15 -  ul. Wyszyńskiego</v>
      </c>
      <c r="E2709" s="149" t="str">
        <f t="shared" si="127"/>
        <v>r1_15 -  ul. Wyszyńskiego - W1 od ul. Prusa - do centrum</v>
      </c>
      <c r="F2709" s="10" t="s">
        <v>173</v>
      </c>
      <c r="G2709" s="11" t="s">
        <v>174</v>
      </c>
      <c r="H2709" s="149" t="s">
        <v>364</v>
      </c>
      <c r="I2709" s="24" t="s">
        <v>117</v>
      </c>
      <c r="J2709" s="25">
        <v>43207</v>
      </c>
      <c r="K2709" s="26" t="s">
        <v>38</v>
      </c>
      <c r="L2709" s="90">
        <v>0.20833333333333401</v>
      </c>
      <c r="M2709" s="27">
        <v>1</v>
      </c>
      <c r="N2709" s="27">
        <v>22</v>
      </c>
      <c r="O2709" s="27">
        <v>1</v>
      </c>
      <c r="P2709" s="27">
        <v>1</v>
      </c>
      <c r="Q2709" s="27">
        <v>0</v>
      </c>
      <c r="R2709" s="27">
        <v>7</v>
      </c>
      <c r="S2709" s="27">
        <v>0</v>
      </c>
      <c r="T2709" s="27">
        <v>0</v>
      </c>
      <c r="U2709" s="27">
        <v>1</v>
      </c>
      <c r="V2709" s="30">
        <f t="shared" si="128"/>
        <v>33</v>
      </c>
    </row>
    <row r="2710" spans="1:22" ht="17.100000000000001" customHeight="1">
      <c r="A2710" s="10" t="s">
        <v>14</v>
      </c>
      <c r="B2710" s="10" t="s">
        <v>171</v>
      </c>
      <c r="C2710" s="11" t="s">
        <v>172</v>
      </c>
      <c r="D2710" s="149" t="str">
        <f t="shared" si="126"/>
        <v>r1_15 -  ul. Wyszyńskiego</v>
      </c>
      <c r="E2710" s="149" t="str">
        <f t="shared" si="127"/>
        <v>r1_15 -  ul. Wyszyńskiego - W1 od ul. Prusa - do centrum</v>
      </c>
      <c r="F2710" s="10" t="s">
        <v>173</v>
      </c>
      <c r="G2710" s="11" t="s">
        <v>174</v>
      </c>
      <c r="H2710" s="149" t="s">
        <v>364</v>
      </c>
      <c r="I2710" s="24" t="s">
        <v>117</v>
      </c>
      <c r="J2710" s="25">
        <v>43207</v>
      </c>
      <c r="K2710" s="26" t="s">
        <v>39</v>
      </c>
      <c r="L2710" s="90">
        <v>0.25</v>
      </c>
      <c r="M2710" s="27">
        <v>0</v>
      </c>
      <c r="N2710" s="27">
        <v>35</v>
      </c>
      <c r="O2710" s="27">
        <v>3</v>
      </c>
      <c r="P2710" s="27">
        <v>0</v>
      </c>
      <c r="Q2710" s="27">
        <v>0</v>
      </c>
      <c r="R2710" s="27">
        <v>6</v>
      </c>
      <c r="S2710" s="27">
        <v>0</v>
      </c>
      <c r="T2710" s="27">
        <v>1</v>
      </c>
      <c r="U2710" s="27">
        <v>0</v>
      </c>
      <c r="V2710" s="30">
        <f t="shared" si="128"/>
        <v>45</v>
      </c>
    </row>
    <row r="2711" spans="1:22" ht="17.100000000000001" customHeight="1">
      <c r="A2711" s="10" t="s">
        <v>14</v>
      </c>
      <c r="B2711" s="10" t="s">
        <v>171</v>
      </c>
      <c r="C2711" s="11" t="s">
        <v>172</v>
      </c>
      <c r="D2711" s="149" t="str">
        <f t="shared" si="126"/>
        <v>r1_15 -  ul. Wyszyńskiego</v>
      </c>
      <c r="E2711" s="149" t="str">
        <f t="shared" si="127"/>
        <v>r1_15 -  ul. Wyszyńskiego - W1 od ul. Prusa - do centrum</v>
      </c>
      <c r="F2711" s="10" t="s">
        <v>173</v>
      </c>
      <c r="G2711" s="11" t="s">
        <v>174</v>
      </c>
      <c r="H2711" s="149" t="s">
        <v>364</v>
      </c>
      <c r="I2711" s="24" t="s">
        <v>117</v>
      </c>
      <c r="J2711" s="25">
        <v>43207</v>
      </c>
      <c r="K2711" s="26" t="s">
        <v>40</v>
      </c>
      <c r="L2711" s="90">
        <v>0.25</v>
      </c>
      <c r="M2711" s="27">
        <v>1</v>
      </c>
      <c r="N2711" s="27">
        <v>63</v>
      </c>
      <c r="O2711" s="27">
        <v>8</v>
      </c>
      <c r="P2711" s="27">
        <v>0</v>
      </c>
      <c r="Q2711" s="27">
        <v>0</v>
      </c>
      <c r="R2711" s="27">
        <v>8</v>
      </c>
      <c r="S2711" s="27">
        <v>0</v>
      </c>
      <c r="T2711" s="27">
        <v>3</v>
      </c>
      <c r="U2711" s="27">
        <v>0</v>
      </c>
      <c r="V2711" s="30">
        <f t="shared" si="128"/>
        <v>83</v>
      </c>
    </row>
    <row r="2712" spans="1:22" ht="17.100000000000001" customHeight="1">
      <c r="A2712" s="10" t="s">
        <v>14</v>
      </c>
      <c r="B2712" s="10" t="s">
        <v>171</v>
      </c>
      <c r="C2712" s="11" t="s">
        <v>172</v>
      </c>
      <c r="D2712" s="149" t="str">
        <f t="shared" si="126"/>
        <v>r1_15 -  ul. Wyszyńskiego</v>
      </c>
      <c r="E2712" s="149" t="str">
        <f t="shared" si="127"/>
        <v>r1_15 -  ul. Wyszyńskiego - W1 od ul. Prusa - do centrum</v>
      </c>
      <c r="F2712" s="10" t="s">
        <v>173</v>
      </c>
      <c r="G2712" s="11" t="s">
        <v>174</v>
      </c>
      <c r="H2712" s="149" t="s">
        <v>364</v>
      </c>
      <c r="I2712" s="24" t="s">
        <v>117</v>
      </c>
      <c r="J2712" s="25">
        <v>43207</v>
      </c>
      <c r="K2712" s="26" t="s">
        <v>41</v>
      </c>
      <c r="L2712" s="90">
        <v>0.25</v>
      </c>
      <c r="M2712" s="27">
        <v>0</v>
      </c>
      <c r="N2712" s="27">
        <v>91</v>
      </c>
      <c r="O2712" s="27">
        <v>4</v>
      </c>
      <c r="P2712" s="27">
        <v>1</v>
      </c>
      <c r="Q2712" s="27">
        <v>1</v>
      </c>
      <c r="R2712" s="27">
        <v>5</v>
      </c>
      <c r="S2712" s="27">
        <v>0</v>
      </c>
      <c r="T2712" s="27">
        <v>4</v>
      </c>
      <c r="U2712" s="27">
        <v>0</v>
      </c>
      <c r="V2712" s="30">
        <f t="shared" si="128"/>
        <v>106</v>
      </c>
    </row>
    <row r="2713" spans="1:22" ht="17.100000000000001" customHeight="1">
      <c r="A2713" s="10" t="s">
        <v>14</v>
      </c>
      <c r="B2713" s="10" t="s">
        <v>171</v>
      </c>
      <c r="C2713" s="11" t="s">
        <v>172</v>
      </c>
      <c r="D2713" s="149" t="str">
        <f t="shared" si="126"/>
        <v>r1_15 -  ul. Wyszyńskiego</v>
      </c>
      <c r="E2713" s="149" t="str">
        <f t="shared" si="127"/>
        <v>r1_15 -  ul. Wyszyńskiego - W1 od ul. Prusa - do centrum</v>
      </c>
      <c r="F2713" s="10" t="s">
        <v>173</v>
      </c>
      <c r="G2713" s="11" t="s">
        <v>174</v>
      </c>
      <c r="H2713" s="149" t="s">
        <v>364</v>
      </c>
      <c r="I2713" s="24" t="s">
        <v>117</v>
      </c>
      <c r="J2713" s="25">
        <v>43207</v>
      </c>
      <c r="K2713" s="26" t="s">
        <v>42</v>
      </c>
      <c r="L2713" s="90">
        <v>0.25</v>
      </c>
      <c r="M2713" s="27">
        <v>0</v>
      </c>
      <c r="N2713" s="27">
        <v>74</v>
      </c>
      <c r="O2713" s="27">
        <v>9</v>
      </c>
      <c r="P2713" s="27">
        <v>0</v>
      </c>
      <c r="Q2713" s="27">
        <v>0</v>
      </c>
      <c r="R2713" s="27">
        <v>6</v>
      </c>
      <c r="S2713" s="27">
        <v>0</v>
      </c>
      <c r="T2713" s="27">
        <v>2</v>
      </c>
      <c r="U2713" s="27">
        <v>1</v>
      </c>
      <c r="V2713" s="30">
        <f t="shared" si="128"/>
        <v>92</v>
      </c>
    </row>
    <row r="2714" spans="1:22" ht="17.100000000000001" customHeight="1">
      <c r="A2714" s="10" t="s">
        <v>14</v>
      </c>
      <c r="B2714" s="10" t="s">
        <v>171</v>
      </c>
      <c r="C2714" s="11" t="s">
        <v>172</v>
      </c>
      <c r="D2714" s="149" t="str">
        <f t="shared" si="126"/>
        <v>r1_15 -  ul. Wyszyńskiego</v>
      </c>
      <c r="E2714" s="149" t="str">
        <f t="shared" si="127"/>
        <v>r1_15 -  ul. Wyszyńskiego - W1 od ul. Prusa - do centrum</v>
      </c>
      <c r="F2714" s="10" t="s">
        <v>173</v>
      </c>
      <c r="G2714" s="11" t="s">
        <v>174</v>
      </c>
      <c r="H2714" s="149" t="s">
        <v>364</v>
      </c>
      <c r="I2714" s="24" t="s">
        <v>117</v>
      </c>
      <c r="J2714" s="25">
        <v>43207</v>
      </c>
      <c r="K2714" s="26" t="s">
        <v>43</v>
      </c>
      <c r="L2714" s="90">
        <v>0.29166666666666669</v>
      </c>
      <c r="M2714" s="27">
        <v>2</v>
      </c>
      <c r="N2714" s="27">
        <v>111</v>
      </c>
      <c r="O2714" s="27">
        <v>4</v>
      </c>
      <c r="P2714" s="27">
        <v>2</v>
      </c>
      <c r="Q2714" s="27">
        <v>0</v>
      </c>
      <c r="R2714" s="27">
        <v>6</v>
      </c>
      <c r="S2714" s="27">
        <v>0</v>
      </c>
      <c r="T2714" s="27">
        <v>5</v>
      </c>
      <c r="U2714" s="27">
        <v>1</v>
      </c>
      <c r="V2714" s="30">
        <f t="shared" si="128"/>
        <v>131</v>
      </c>
    </row>
    <row r="2715" spans="1:22" ht="17.100000000000001" customHeight="1">
      <c r="A2715" s="10" t="s">
        <v>14</v>
      </c>
      <c r="B2715" s="10" t="s">
        <v>171</v>
      </c>
      <c r="C2715" s="11" t="s">
        <v>172</v>
      </c>
      <c r="D2715" s="149" t="str">
        <f t="shared" si="126"/>
        <v>r1_15 -  ul. Wyszyńskiego</v>
      </c>
      <c r="E2715" s="149" t="str">
        <f t="shared" si="127"/>
        <v>r1_15 -  ul. Wyszyńskiego - W1 od ul. Prusa - do centrum</v>
      </c>
      <c r="F2715" s="10" t="s">
        <v>173</v>
      </c>
      <c r="G2715" s="11" t="s">
        <v>174</v>
      </c>
      <c r="H2715" s="149" t="s">
        <v>364</v>
      </c>
      <c r="I2715" s="24" t="s">
        <v>117</v>
      </c>
      <c r="J2715" s="25">
        <v>43207</v>
      </c>
      <c r="K2715" s="26" t="s">
        <v>44</v>
      </c>
      <c r="L2715" s="90">
        <v>0.29166666666666669</v>
      </c>
      <c r="M2715" s="27">
        <v>1</v>
      </c>
      <c r="N2715" s="27">
        <v>174</v>
      </c>
      <c r="O2715" s="27">
        <v>9</v>
      </c>
      <c r="P2715" s="27">
        <v>3</v>
      </c>
      <c r="Q2715" s="27">
        <v>1</v>
      </c>
      <c r="R2715" s="27">
        <v>6</v>
      </c>
      <c r="S2715" s="27">
        <v>0</v>
      </c>
      <c r="T2715" s="27">
        <v>7</v>
      </c>
      <c r="U2715" s="27">
        <v>0</v>
      </c>
      <c r="V2715" s="30">
        <f t="shared" si="128"/>
        <v>201</v>
      </c>
    </row>
    <row r="2716" spans="1:22" ht="17.100000000000001" customHeight="1">
      <c r="A2716" s="10" t="s">
        <v>14</v>
      </c>
      <c r="B2716" s="10" t="s">
        <v>171</v>
      </c>
      <c r="C2716" s="11" t="s">
        <v>172</v>
      </c>
      <c r="D2716" s="149" t="str">
        <f t="shared" si="126"/>
        <v>r1_15 -  ul. Wyszyńskiego</v>
      </c>
      <c r="E2716" s="149" t="str">
        <f t="shared" si="127"/>
        <v>r1_15 -  ul. Wyszyńskiego - W1 od ul. Prusa - do centrum</v>
      </c>
      <c r="F2716" s="10" t="s">
        <v>173</v>
      </c>
      <c r="G2716" s="11" t="s">
        <v>174</v>
      </c>
      <c r="H2716" s="149" t="s">
        <v>364</v>
      </c>
      <c r="I2716" s="24" t="s">
        <v>117</v>
      </c>
      <c r="J2716" s="25">
        <v>43207</v>
      </c>
      <c r="K2716" s="26" t="s">
        <v>45</v>
      </c>
      <c r="L2716" s="90">
        <v>0.29166666666666669</v>
      </c>
      <c r="M2716" s="27">
        <v>3</v>
      </c>
      <c r="N2716" s="27">
        <v>246</v>
      </c>
      <c r="O2716" s="27">
        <v>5</v>
      </c>
      <c r="P2716" s="27">
        <v>2</v>
      </c>
      <c r="Q2716" s="27">
        <v>0</v>
      </c>
      <c r="R2716" s="27">
        <v>7</v>
      </c>
      <c r="S2716" s="27">
        <v>0</v>
      </c>
      <c r="T2716" s="27">
        <v>6</v>
      </c>
      <c r="U2716" s="27">
        <v>0</v>
      </c>
      <c r="V2716" s="30">
        <f t="shared" si="128"/>
        <v>269</v>
      </c>
    </row>
    <row r="2717" spans="1:22" ht="17.100000000000001" customHeight="1">
      <c r="A2717" s="10" t="s">
        <v>14</v>
      </c>
      <c r="B2717" s="10" t="s">
        <v>171</v>
      </c>
      <c r="C2717" s="11" t="s">
        <v>172</v>
      </c>
      <c r="D2717" s="149" t="str">
        <f t="shared" si="126"/>
        <v>r1_15 -  ul. Wyszyńskiego</v>
      </c>
      <c r="E2717" s="149" t="str">
        <f t="shared" si="127"/>
        <v>r1_15 -  ul. Wyszyńskiego - W1 od ul. Prusa - do centrum</v>
      </c>
      <c r="F2717" s="10" t="s">
        <v>173</v>
      </c>
      <c r="G2717" s="11" t="s">
        <v>174</v>
      </c>
      <c r="H2717" s="149" t="s">
        <v>364</v>
      </c>
      <c r="I2717" s="24" t="s">
        <v>117</v>
      </c>
      <c r="J2717" s="25">
        <v>43207</v>
      </c>
      <c r="K2717" s="26" t="s">
        <v>46</v>
      </c>
      <c r="L2717" s="90">
        <v>0.29166666666666669</v>
      </c>
      <c r="M2717" s="27">
        <v>1</v>
      </c>
      <c r="N2717" s="27">
        <v>243</v>
      </c>
      <c r="O2717" s="27">
        <v>16</v>
      </c>
      <c r="P2717" s="27">
        <v>2</v>
      </c>
      <c r="Q2717" s="27">
        <v>1</v>
      </c>
      <c r="R2717" s="27">
        <v>3</v>
      </c>
      <c r="S2717" s="27">
        <v>1</v>
      </c>
      <c r="T2717" s="27">
        <v>10</v>
      </c>
      <c r="U2717" s="27">
        <v>0</v>
      </c>
      <c r="V2717" s="30">
        <f t="shared" si="128"/>
        <v>277</v>
      </c>
    </row>
    <row r="2718" spans="1:22" ht="17.100000000000001" customHeight="1">
      <c r="A2718" s="10" t="s">
        <v>14</v>
      </c>
      <c r="B2718" s="10" t="s">
        <v>171</v>
      </c>
      <c r="C2718" s="11" t="s">
        <v>172</v>
      </c>
      <c r="D2718" s="149" t="str">
        <f t="shared" si="126"/>
        <v>r1_15 -  ul. Wyszyńskiego</v>
      </c>
      <c r="E2718" s="149" t="str">
        <f t="shared" si="127"/>
        <v>r1_15 -  ul. Wyszyńskiego - W1 od ul. Prusa - do centrum</v>
      </c>
      <c r="F2718" s="10" t="s">
        <v>173</v>
      </c>
      <c r="G2718" s="11" t="s">
        <v>174</v>
      </c>
      <c r="H2718" s="149" t="s">
        <v>364</v>
      </c>
      <c r="I2718" s="24" t="s">
        <v>117</v>
      </c>
      <c r="J2718" s="25">
        <v>43207</v>
      </c>
      <c r="K2718" s="26" t="s">
        <v>47</v>
      </c>
      <c r="L2718" s="90">
        <v>0.33333333333333398</v>
      </c>
      <c r="M2718" s="27">
        <v>0</v>
      </c>
      <c r="N2718" s="27">
        <v>268</v>
      </c>
      <c r="O2718" s="27">
        <v>8</v>
      </c>
      <c r="P2718" s="27">
        <v>0</v>
      </c>
      <c r="Q2718" s="27">
        <v>1</v>
      </c>
      <c r="R2718" s="27">
        <v>5</v>
      </c>
      <c r="S2718" s="27">
        <v>0</v>
      </c>
      <c r="T2718" s="27">
        <v>11</v>
      </c>
      <c r="U2718" s="27">
        <v>0</v>
      </c>
      <c r="V2718" s="30">
        <f t="shared" si="128"/>
        <v>293</v>
      </c>
    </row>
    <row r="2719" spans="1:22" ht="17.100000000000001" customHeight="1">
      <c r="A2719" s="10" t="s">
        <v>14</v>
      </c>
      <c r="B2719" s="10" t="s">
        <v>171</v>
      </c>
      <c r="C2719" s="11" t="s">
        <v>172</v>
      </c>
      <c r="D2719" s="149" t="str">
        <f t="shared" si="126"/>
        <v>r1_15 -  ul. Wyszyńskiego</v>
      </c>
      <c r="E2719" s="149" t="str">
        <f t="shared" si="127"/>
        <v>r1_15 -  ul. Wyszyńskiego - W1 od ul. Prusa - do centrum</v>
      </c>
      <c r="F2719" s="10" t="s">
        <v>173</v>
      </c>
      <c r="G2719" s="11" t="s">
        <v>174</v>
      </c>
      <c r="H2719" s="149" t="s">
        <v>364</v>
      </c>
      <c r="I2719" s="24" t="s">
        <v>117</v>
      </c>
      <c r="J2719" s="25">
        <v>43207</v>
      </c>
      <c r="K2719" s="26" t="s">
        <v>48</v>
      </c>
      <c r="L2719" s="90">
        <v>0.33333333333333398</v>
      </c>
      <c r="M2719" s="27">
        <v>4</v>
      </c>
      <c r="N2719" s="27">
        <v>252</v>
      </c>
      <c r="O2719" s="27">
        <v>10</v>
      </c>
      <c r="P2719" s="27">
        <v>1</v>
      </c>
      <c r="Q2719" s="27">
        <v>1</v>
      </c>
      <c r="R2719" s="27">
        <v>5</v>
      </c>
      <c r="S2719" s="27">
        <v>0</v>
      </c>
      <c r="T2719" s="27">
        <v>16</v>
      </c>
      <c r="U2719" s="27">
        <v>0</v>
      </c>
      <c r="V2719" s="30">
        <f t="shared" si="128"/>
        <v>289</v>
      </c>
    </row>
    <row r="2720" spans="1:22" ht="17.100000000000001" customHeight="1">
      <c r="A2720" s="10" t="s">
        <v>14</v>
      </c>
      <c r="B2720" s="10" t="s">
        <v>171</v>
      </c>
      <c r="C2720" s="11" t="s">
        <v>172</v>
      </c>
      <c r="D2720" s="149" t="str">
        <f t="shared" si="126"/>
        <v>r1_15 -  ul. Wyszyńskiego</v>
      </c>
      <c r="E2720" s="149" t="str">
        <f t="shared" si="127"/>
        <v>r1_15 -  ul. Wyszyńskiego - W1 od ul. Prusa - do centrum</v>
      </c>
      <c r="F2720" s="10" t="s">
        <v>173</v>
      </c>
      <c r="G2720" s="11" t="s">
        <v>174</v>
      </c>
      <c r="H2720" s="149" t="s">
        <v>364</v>
      </c>
      <c r="I2720" s="24" t="s">
        <v>117</v>
      </c>
      <c r="J2720" s="25">
        <v>43207</v>
      </c>
      <c r="K2720" s="26" t="s">
        <v>49</v>
      </c>
      <c r="L2720" s="90">
        <v>0.33333333333333398</v>
      </c>
      <c r="M2720" s="27">
        <v>1</v>
      </c>
      <c r="N2720" s="27">
        <v>251</v>
      </c>
      <c r="O2720" s="27">
        <v>9</v>
      </c>
      <c r="P2720" s="27">
        <v>2</v>
      </c>
      <c r="Q2720" s="27">
        <v>1</v>
      </c>
      <c r="R2720" s="27">
        <v>5</v>
      </c>
      <c r="S2720" s="27">
        <v>0</v>
      </c>
      <c r="T2720" s="27">
        <v>25</v>
      </c>
      <c r="U2720" s="27">
        <v>0</v>
      </c>
      <c r="V2720" s="30">
        <f t="shared" si="128"/>
        <v>294</v>
      </c>
    </row>
    <row r="2721" spans="1:22" ht="17.100000000000001" customHeight="1">
      <c r="A2721" s="10" t="s">
        <v>14</v>
      </c>
      <c r="B2721" s="10" t="s">
        <v>171</v>
      </c>
      <c r="C2721" s="11" t="s">
        <v>172</v>
      </c>
      <c r="D2721" s="149" t="str">
        <f t="shared" si="126"/>
        <v>r1_15 -  ul. Wyszyńskiego</v>
      </c>
      <c r="E2721" s="149" t="str">
        <f t="shared" si="127"/>
        <v>r1_15 -  ul. Wyszyńskiego - W1 od ul. Prusa - do centrum</v>
      </c>
      <c r="F2721" s="10" t="s">
        <v>173</v>
      </c>
      <c r="G2721" s="11" t="s">
        <v>174</v>
      </c>
      <c r="H2721" s="149" t="s">
        <v>364</v>
      </c>
      <c r="I2721" s="24" t="s">
        <v>117</v>
      </c>
      <c r="J2721" s="25">
        <v>43207</v>
      </c>
      <c r="K2721" s="26" t="s">
        <v>50</v>
      </c>
      <c r="L2721" s="90">
        <v>0.33333333333333398</v>
      </c>
      <c r="M2721" s="27">
        <v>0</v>
      </c>
      <c r="N2721" s="27">
        <v>224</v>
      </c>
      <c r="O2721" s="27">
        <v>16</v>
      </c>
      <c r="P2721" s="27">
        <v>2</v>
      </c>
      <c r="Q2721" s="27">
        <v>2</v>
      </c>
      <c r="R2721" s="27">
        <v>4</v>
      </c>
      <c r="S2721" s="27">
        <v>0</v>
      </c>
      <c r="T2721" s="27">
        <v>19</v>
      </c>
      <c r="U2721" s="27">
        <v>0</v>
      </c>
      <c r="V2721" s="30">
        <f t="shared" si="128"/>
        <v>267</v>
      </c>
    </row>
    <row r="2722" spans="1:22" ht="17.100000000000001" customHeight="1">
      <c r="A2722" s="10" t="s">
        <v>14</v>
      </c>
      <c r="B2722" s="10" t="s">
        <v>171</v>
      </c>
      <c r="C2722" s="11" t="s">
        <v>172</v>
      </c>
      <c r="D2722" s="149" t="str">
        <f t="shared" si="126"/>
        <v>r1_15 -  ul. Wyszyńskiego</v>
      </c>
      <c r="E2722" s="149" t="str">
        <f t="shared" si="127"/>
        <v>r1_15 -  ul. Wyszyńskiego - W1 od ul. Prusa - do centrum</v>
      </c>
      <c r="F2722" s="10" t="s">
        <v>173</v>
      </c>
      <c r="G2722" s="11" t="s">
        <v>174</v>
      </c>
      <c r="H2722" s="149" t="s">
        <v>364</v>
      </c>
      <c r="I2722" s="24" t="s">
        <v>117</v>
      </c>
      <c r="J2722" s="25">
        <v>43207</v>
      </c>
      <c r="K2722" s="26" t="s">
        <v>51</v>
      </c>
      <c r="L2722" s="90">
        <v>0.375</v>
      </c>
      <c r="M2722" s="27">
        <v>2</v>
      </c>
      <c r="N2722" s="27">
        <v>219</v>
      </c>
      <c r="O2722" s="27">
        <v>9</v>
      </c>
      <c r="P2722" s="27">
        <v>0</v>
      </c>
      <c r="Q2722" s="27">
        <v>1</v>
      </c>
      <c r="R2722" s="27">
        <v>4</v>
      </c>
      <c r="S2722" s="27">
        <v>0</v>
      </c>
      <c r="T2722" s="27">
        <v>11</v>
      </c>
      <c r="U2722" s="27">
        <v>0</v>
      </c>
      <c r="V2722" s="30">
        <f t="shared" si="128"/>
        <v>246</v>
      </c>
    </row>
    <row r="2723" spans="1:22" ht="17.100000000000001" customHeight="1">
      <c r="A2723" s="10" t="s">
        <v>14</v>
      </c>
      <c r="B2723" s="10" t="s">
        <v>171</v>
      </c>
      <c r="C2723" s="11" t="s">
        <v>172</v>
      </c>
      <c r="D2723" s="149" t="str">
        <f t="shared" si="126"/>
        <v>r1_15 -  ul. Wyszyńskiego</v>
      </c>
      <c r="E2723" s="149" t="str">
        <f t="shared" si="127"/>
        <v>r1_15 -  ul. Wyszyńskiego - W1 od ul. Prusa - do centrum</v>
      </c>
      <c r="F2723" s="10" t="s">
        <v>173</v>
      </c>
      <c r="G2723" s="11" t="s">
        <v>174</v>
      </c>
      <c r="H2723" s="149" t="s">
        <v>364</v>
      </c>
      <c r="I2723" s="24" t="s">
        <v>117</v>
      </c>
      <c r="J2723" s="25">
        <v>43207</v>
      </c>
      <c r="K2723" s="26" t="s">
        <v>52</v>
      </c>
      <c r="L2723" s="90">
        <v>0.375</v>
      </c>
      <c r="M2723" s="27">
        <v>2</v>
      </c>
      <c r="N2723" s="27">
        <v>210</v>
      </c>
      <c r="O2723" s="27">
        <v>29</v>
      </c>
      <c r="P2723" s="27">
        <v>0</v>
      </c>
      <c r="Q2723" s="27">
        <v>0</v>
      </c>
      <c r="R2723" s="27">
        <v>8</v>
      </c>
      <c r="S2723" s="27">
        <v>0</v>
      </c>
      <c r="T2723" s="27">
        <v>13</v>
      </c>
      <c r="U2723" s="27">
        <v>0</v>
      </c>
      <c r="V2723" s="30">
        <f t="shared" si="128"/>
        <v>262</v>
      </c>
    </row>
    <row r="2724" spans="1:22" ht="17.100000000000001" customHeight="1">
      <c r="A2724" s="10" t="s">
        <v>14</v>
      </c>
      <c r="B2724" s="10" t="s">
        <v>171</v>
      </c>
      <c r="C2724" s="11" t="s">
        <v>172</v>
      </c>
      <c r="D2724" s="149" t="str">
        <f t="shared" si="126"/>
        <v>r1_15 -  ul. Wyszyńskiego</v>
      </c>
      <c r="E2724" s="149" t="str">
        <f t="shared" si="127"/>
        <v>r1_15 -  ul. Wyszyńskiego - W1 od ul. Prusa - do centrum</v>
      </c>
      <c r="F2724" s="10" t="s">
        <v>173</v>
      </c>
      <c r="G2724" s="11" t="s">
        <v>174</v>
      </c>
      <c r="H2724" s="149" t="s">
        <v>364</v>
      </c>
      <c r="I2724" s="24" t="s">
        <v>117</v>
      </c>
      <c r="J2724" s="25">
        <v>43207</v>
      </c>
      <c r="K2724" s="26" t="s">
        <v>53</v>
      </c>
      <c r="L2724" s="90">
        <v>0.375</v>
      </c>
      <c r="M2724" s="27">
        <v>0</v>
      </c>
      <c r="N2724" s="27">
        <v>208</v>
      </c>
      <c r="O2724" s="27">
        <v>13</v>
      </c>
      <c r="P2724" s="27">
        <v>2</v>
      </c>
      <c r="Q2724" s="27">
        <v>0</v>
      </c>
      <c r="R2724" s="27">
        <v>2</v>
      </c>
      <c r="S2724" s="27">
        <v>0</v>
      </c>
      <c r="T2724" s="27">
        <v>19</v>
      </c>
      <c r="U2724" s="27">
        <v>0</v>
      </c>
      <c r="V2724" s="30">
        <f t="shared" si="128"/>
        <v>244</v>
      </c>
    </row>
    <row r="2725" spans="1:22" ht="17.100000000000001" customHeight="1">
      <c r="A2725" s="10" t="s">
        <v>14</v>
      </c>
      <c r="B2725" s="10" t="s">
        <v>171</v>
      </c>
      <c r="C2725" s="11" t="s">
        <v>172</v>
      </c>
      <c r="D2725" s="149" t="str">
        <f t="shared" si="126"/>
        <v>r1_15 -  ul. Wyszyńskiego</v>
      </c>
      <c r="E2725" s="149" t="str">
        <f t="shared" si="127"/>
        <v>r1_15 -  ul. Wyszyńskiego - W1 od ul. Prusa - do centrum</v>
      </c>
      <c r="F2725" s="10" t="s">
        <v>173</v>
      </c>
      <c r="G2725" s="11" t="s">
        <v>174</v>
      </c>
      <c r="H2725" s="149" t="s">
        <v>364</v>
      </c>
      <c r="I2725" s="24" t="s">
        <v>117</v>
      </c>
      <c r="J2725" s="25">
        <v>43207</v>
      </c>
      <c r="K2725" s="26" t="s">
        <v>54</v>
      </c>
      <c r="L2725" s="90">
        <v>0.375</v>
      </c>
      <c r="M2725" s="27">
        <v>3</v>
      </c>
      <c r="N2725" s="27">
        <v>227</v>
      </c>
      <c r="O2725" s="27">
        <v>8</v>
      </c>
      <c r="P2725" s="27">
        <v>4</v>
      </c>
      <c r="Q2725" s="27">
        <v>0</v>
      </c>
      <c r="R2725" s="27">
        <v>8</v>
      </c>
      <c r="S2725" s="27">
        <v>0</v>
      </c>
      <c r="T2725" s="27">
        <v>15</v>
      </c>
      <c r="U2725" s="27">
        <v>0</v>
      </c>
      <c r="V2725" s="30">
        <f t="shared" si="128"/>
        <v>265</v>
      </c>
    </row>
    <row r="2726" spans="1:22" ht="17.100000000000001" customHeight="1">
      <c r="A2726" s="10" t="s">
        <v>14</v>
      </c>
      <c r="B2726" s="10" t="s">
        <v>171</v>
      </c>
      <c r="C2726" s="11" t="s">
        <v>172</v>
      </c>
      <c r="D2726" s="149" t="str">
        <f t="shared" si="126"/>
        <v>r1_15 -  ul. Wyszyńskiego</v>
      </c>
      <c r="E2726" s="149" t="str">
        <f t="shared" si="127"/>
        <v>r1_15 -  ul. Wyszyńskiego - W1 od ul. Prusa - do centrum</v>
      </c>
      <c r="F2726" s="10" t="s">
        <v>173</v>
      </c>
      <c r="G2726" s="11" t="s">
        <v>174</v>
      </c>
      <c r="H2726" s="149" t="s">
        <v>364</v>
      </c>
      <c r="I2726" s="24" t="s">
        <v>117</v>
      </c>
      <c r="J2726" s="25">
        <v>43207</v>
      </c>
      <c r="K2726" s="26" t="s">
        <v>55</v>
      </c>
      <c r="L2726" s="90">
        <v>0.41666666666666702</v>
      </c>
      <c r="M2726" s="27">
        <v>1</v>
      </c>
      <c r="N2726" s="27">
        <v>216</v>
      </c>
      <c r="O2726" s="27">
        <v>14</v>
      </c>
      <c r="P2726" s="27">
        <v>4</v>
      </c>
      <c r="Q2726" s="27">
        <v>1</v>
      </c>
      <c r="R2726" s="27">
        <v>6</v>
      </c>
      <c r="S2726" s="27">
        <v>0</v>
      </c>
      <c r="T2726" s="27">
        <v>5</v>
      </c>
      <c r="U2726" s="27">
        <v>0</v>
      </c>
      <c r="V2726" s="30">
        <f t="shared" si="128"/>
        <v>247</v>
      </c>
    </row>
    <row r="2727" spans="1:22" ht="17.100000000000001" customHeight="1">
      <c r="A2727" s="10" t="s">
        <v>14</v>
      </c>
      <c r="B2727" s="10" t="s">
        <v>171</v>
      </c>
      <c r="C2727" s="11" t="s">
        <v>172</v>
      </c>
      <c r="D2727" s="149" t="str">
        <f t="shared" si="126"/>
        <v>r1_15 -  ul. Wyszyńskiego</v>
      </c>
      <c r="E2727" s="149" t="str">
        <f t="shared" si="127"/>
        <v>r1_15 -  ul. Wyszyńskiego - W1 od ul. Prusa - do centrum</v>
      </c>
      <c r="F2727" s="10" t="s">
        <v>173</v>
      </c>
      <c r="G2727" s="11" t="s">
        <v>174</v>
      </c>
      <c r="H2727" s="149" t="s">
        <v>364</v>
      </c>
      <c r="I2727" s="24" t="s">
        <v>117</v>
      </c>
      <c r="J2727" s="25">
        <v>43207</v>
      </c>
      <c r="K2727" s="26" t="s">
        <v>56</v>
      </c>
      <c r="L2727" s="90">
        <v>0.41666666666666702</v>
      </c>
      <c r="M2727" s="27">
        <v>4</v>
      </c>
      <c r="N2727" s="27">
        <v>242</v>
      </c>
      <c r="O2727" s="27">
        <v>16</v>
      </c>
      <c r="P2727" s="27">
        <v>2</v>
      </c>
      <c r="Q2727" s="27">
        <v>1</v>
      </c>
      <c r="R2727" s="27">
        <v>5</v>
      </c>
      <c r="S2727" s="27">
        <v>0</v>
      </c>
      <c r="T2727" s="27">
        <v>7</v>
      </c>
      <c r="U2727" s="27">
        <v>1</v>
      </c>
      <c r="V2727" s="30">
        <f t="shared" si="128"/>
        <v>278</v>
      </c>
    </row>
    <row r="2728" spans="1:22" ht="17.100000000000001" customHeight="1">
      <c r="A2728" s="10" t="s">
        <v>14</v>
      </c>
      <c r="B2728" s="10" t="s">
        <v>171</v>
      </c>
      <c r="C2728" s="11" t="s">
        <v>172</v>
      </c>
      <c r="D2728" s="149" t="str">
        <f t="shared" si="126"/>
        <v>r1_15 -  ul. Wyszyńskiego</v>
      </c>
      <c r="E2728" s="149" t="str">
        <f t="shared" si="127"/>
        <v>r1_15 -  ul. Wyszyńskiego - W1 od ul. Prusa - do centrum</v>
      </c>
      <c r="F2728" s="10" t="s">
        <v>173</v>
      </c>
      <c r="G2728" s="11" t="s">
        <v>174</v>
      </c>
      <c r="H2728" s="149" t="s">
        <v>364</v>
      </c>
      <c r="I2728" s="24" t="s">
        <v>117</v>
      </c>
      <c r="J2728" s="25">
        <v>43207</v>
      </c>
      <c r="K2728" s="26" t="s">
        <v>57</v>
      </c>
      <c r="L2728" s="90">
        <v>0.41666666666666702</v>
      </c>
      <c r="M2728" s="27">
        <v>1</v>
      </c>
      <c r="N2728" s="27">
        <v>199</v>
      </c>
      <c r="O2728" s="27">
        <v>22</v>
      </c>
      <c r="P2728" s="27">
        <v>3</v>
      </c>
      <c r="Q2728" s="27">
        <v>3</v>
      </c>
      <c r="R2728" s="27">
        <v>4</v>
      </c>
      <c r="S2728" s="27">
        <v>0</v>
      </c>
      <c r="T2728" s="27">
        <v>12</v>
      </c>
      <c r="U2728" s="27">
        <v>0</v>
      </c>
      <c r="V2728" s="30">
        <f t="shared" si="128"/>
        <v>244</v>
      </c>
    </row>
    <row r="2729" spans="1:22" ht="17.100000000000001" customHeight="1">
      <c r="A2729" s="10" t="s">
        <v>14</v>
      </c>
      <c r="B2729" s="10" t="s">
        <v>171</v>
      </c>
      <c r="C2729" s="11" t="s">
        <v>172</v>
      </c>
      <c r="D2729" s="149" t="str">
        <f t="shared" si="126"/>
        <v>r1_15 -  ul. Wyszyńskiego</v>
      </c>
      <c r="E2729" s="149" t="str">
        <f t="shared" si="127"/>
        <v>r1_15 -  ul. Wyszyńskiego - W1 od ul. Prusa - do centrum</v>
      </c>
      <c r="F2729" s="10" t="s">
        <v>173</v>
      </c>
      <c r="G2729" s="11" t="s">
        <v>174</v>
      </c>
      <c r="H2729" s="149" t="s">
        <v>364</v>
      </c>
      <c r="I2729" s="24" t="s">
        <v>117</v>
      </c>
      <c r="J2729" s="25">
        <v>43207</v>
      </c>
      <c r="K2729" s="26" t="s">
        <v>58</v>
      </c>
      <c r="L2729" s="90">
        <v>0.41666666666666702</v>
      </c>
      <c r="M2729" s="27">
        <v>2</v>
      </c>
      <c r="N2729" s="27">
        <v>212</v>
      </c>
      <c r="O2729" s="27">
        <v>17</v>
      </c>
      <c r="P2729" s="27">
        <v>2</v>
      </c>
      <c r="Q2729" s="27">
        <v>1</v>
      </c>
      <c r="R2729" s="27">
        <v>5</v>
      </c>
      <c r="S2729" s="27">
        <v>0</v>
      </c>
      <c r="T2729" s="27">
        <v>7</v>
      </c>
      <c r="U2729" s="27">
        <v>0</v>
      </c>
      <c r="V2729" s="30">
        <f t="shared" si="128"/>
        <v>246</v>
      </c>
    </row>
    <row r="2730" spans="1:22" ht="17.100000000000001" customHeight="1">
      <c r="A2730" s="10" t="s">
        <v>14</v>
      </c>
      <c r="B2730" s="10" t="s">
        <v>171</v>
      </c>
      <c r="C2730" s="11" t="s">
        <v>172</v>
      </c>
      <c r="D2730" s="149" t="str">
        <f t="shared" si="126"/>
        <v>r1_15 -  ul. Wyszyńskiego</v>
      </c>
      <c r="E2730" s="149" t="str">
        <f t="shared" si="127"/>
        <v>r1_15 -  ul. Wyszyńskiego - W1 od ul. Prusa - do centrum</v>
      </c>
      <c r="F2730" s="10" t="s">
        <v>173</v>
      </c>
      <c r="G2730" s="11" t="s">
        <v>174</v>
      </c>
      <c r="H2730" s="149" t="s">
        <v>364</v>
      </c>
      <c r="I2730" s="24" t="s">
        <v>117</v>
      </c>
      <c r="J2730" s="25">
        <v>43207</v>
      </c>
      <c r="K2730" s="26" t="s">
        <v>59</v>
      </c>
      <c r="L2730" s="90">
        <v>0.45833333333333398</v>
      </c>
      <c r="M2730" s="27">
        <v>1</v>
      </c>
      <c r="N2730" s="27">
        <v>187</v>
      </c>
      <c r="O2730" s="27">
        <v>19</v>
      </c>
      <c r="P2730" s="27">
        <v>0</v>
      </c>
      <c r="Q2730" s="27">
        <v>0</v>
      </c>
      <c r="R2730" s="27">
        <v>4</v>
      </c>
      <c r="S2730" s="27">
        <v>0</v>
      </c>
      <c r="T2730" s="27">
        <v>6</v>
      </c>
      <c r="U2730" s="27">
        <v>0</v>
      </c>
      <c r="V2730" s="30">
        <f t="shared" si="128"/>
        <v>217</v>
      </c>
    </row>
    <row r="2731" spans="1:22" ht="17.100000000000001" customHeight="1">
      <c r="A2731" s="10" t="s">
        <v>14</v>
      </c>
      <c r="B2731" s="10" t="s">
        <v>171</v>
      </c>
      <c r="C2731" s="11" t="s">
        <v>172</v>
      </c>
      <c r="D2731" s="149" t="str">
        <f t="shared" si="126"/>
        <v>r1_15 -  ul. Wyszyńskiego</v>
      </c>
      <c r="E2731" s="149" t="str">
        <f t="shared" si="127"/>
        <v>r1_15 -  ul. Wyszyńskiego - W1 od ul. Prusa - do centrum</v>
      </c>
      <c r="F2731" s="10" t="s">
        <v>173</v>
      </c>
      <c r="G2731" s="11" t="s">
        <v>174</v>
      </c>
      <c r="H2731" s="149" t="s">
        <v>364</v>
      </c>
      <c r="I2731" s="24" t="s">
        <v>117</v>
      </c>
      <c r="J2731" s="25">
        <v>43207</v>
      </c>
      <c r="K2731" s="26" t="s">
        <v>60</v>
      </c>
      <c r="L2731" s="90">
        <v>0.45833333333333398</v>
      </c>
      <c r="M2731" s="27">
        <v>0</v>
      </c>
      <c r="N2731" s="27">
        <v>184</v>
      </c>
      <c r="O2731" s="27">
        <v>13</v>
      </c>
      <c r="P2731" s="27">
        <v>4</v>
      </c>
      <c r="Q2731" s="27">
        <v>0</v>
      </c>
      <c r="R2731" s="27">
        <v>3</v>
      </c>
      <c r="S2731" s="27">
        <v>0</v>
      </c>
      <c r="T2731" s="27">
        <v>5</v>
      </c>
      <c r="U2731" s="27">
        <v>0</v>
      </c>
      <c r="V2731" s="30">
        <f t="shared" si="128"/>
        <v>209</v>
      </c>
    </row>
    <row r="2732" spans="1:22" ht="17.100000000000001" customHeight="1">
      <c r="A2732" s="10" t="s">
        <v>14</v>
      </c>
      <c r="B2732" s="10" t="s">
        <v>171</v>
      </c>
      <c r="C2732" s="11" t="s">
        <v>172</v>
      </c>
      <c r="D2732" s="149" t="str">
        <f t="shared" si="126"/>
        <v>r1_15 -  ul. Wyszyńskiego</v>
      </c>
      <c r="E2732" s="149" t="str">
        <f t="shared" si="127"/>
        <v>r1_15 -  ul. Wyszyńskiego - W1 od ul. Prusa - do centrum</v>
      </c>
      <c r="F2732" s="10" t="s">
        <v>173</v>
      </c>
      <c r="G2732" s="11" t="s">
        <v>174</v>
      </c>
      <c r="H2732" s="149" t="s">
        <v>364</v>
      </c>
      <c r="I2732" s="24" t="s">
        <v>117</v>
      </c>
      <c r="J2732" s="25">
        <v>43207</v>
      </c>
      <c r="K2732" s="26" t="s">
        <v>61</v>
      </c>
      <c r="L2732" s="90">
        <v>0.45833333333333398</v>
      </c>
      <c r="M2732" s="27">
        <v>1</v>
      </c>
      <c r="N2732" s="27">
        <v>181</v>
      </c>
      <c r="O2732" s="27">
        <v>14</v>
      </c>
      <c r="P2732" s="27">
        <v>3</v>
      </c>
      <c r="Q2732" s="27">
        <v>0</v>
      </c>
      <c r="R2732" s="27">
        <v>4</v>
      </c>
      <c r="S2732" s="27">
        <v>0</v>
      </c>
      <c r="T2732" s="27">
        <v>4</v>
      </c>
      <c r="U2732" s="27">
        <v>0</v>
      </c>
      <c r="V2732" s="30">
        <f t="shared" si="128"/>
        <v>207</v>
      </c>
    </row>
    <row r="2733" spans="1:22" ht="17.100000000000001" customHeight="1">
      <c r="A2733" s="10" t="s">
        <v>14</v>
      </c>
      <c r="B2733" s="10" t="s">
        <v>171</v>
      </c>
      <c r="C2733" s="11" t="s">
        <v>172</v>
      </c>
      <c r="D2733" s="149" t="str">
        <f t="shared" si="126"/>
        <v>r1_15 -  ul. Wyszyńskiego</v>
      </c>
      <c r="E2733" s="149" t="str">
        <f t="shared" si="127"/>
        <v>r1_15 -  ul. Wyszyńskiego - W1 od ul. Prusa - do centrum</v>
      </c>
      <c r="F2733" s="10" t="s">
        <v>173</v>
      </c>
      <c r="G2733" s="11" t="s">
        <v>174</v>
      </c>
      <c r="H2733" s="149" t="s">
        <v>364</v>
      </c>
      <c r="I2733" s="24" t="s">
        <v>117</v>
      </c>
      <c r="J2733" s="25">
        <v>43207</v>
      </c>
      <c r="K2733" s="26" t="s">
        <v>62</v>
      </c>
      <c r="L2733" s="90">
        <v>0.45833333333333398</v>
      </c>
      <c r="M2733" s="27">
        <v>1</v>
      </c>
      <c r="N2733" s="27">
        <v>153</v>
      </c>
      <c r="O2733" s="27">
        <v>15</v>
      </c>
      <c r="P2733" s="27">
        <v>1</v>
      </c>
      <c r="Q2733" s="27">
        <v>0</v>
      </c>
      <c r="R2733" s="27">
        <v>4</v>
      </c>
      <c r="S2733" s="27">
        <v>0</v>
      </c>
      <c r="T2733" s="27">
        <v>6</v>
      </c>
      <c r="U2733" s="27">
        <v>0</v>
      </c>
      <c r="V2733" s="30">
        <f t="shared" si="128"/>
        <v>180</v>
      </c>
    </row>
    <row r="2734" spans="1:22" ht="17.100000000000001" customHeight="1">
      <c r="A2734" s="10" t="s">
        <v>14</v>
      </c>
      <c r="B2734" s="10" t="s">
        <v>171</v>
      </c>
      <c r="C2734" s="11" t="s">
        <v>172</v>
      </c>
      <c r="D2734" s="149" t="str">
        <f t="shared" si="126"/>
        <v>r1_15 -  ul. Wyszyńskiego</v>
      </c>
      <c r="E2734" s="149" t="str">
        <f t="shared" si="127"/>
        <v>r1_15 -  ul. Wyszyńskiego - W1 od ul. Prusa - do centrum</v>
      </c>
      <c r="F2734" s="10" t="s">
        <v>173</v>
      </c>
      <c r="G2734" s="11" t="s">
        <v>174</v>
      </c>
      <c r="H2734" s="149" t="s">
        <v>364</v>
      </c>
      <c r="I2734" s="24" t="s">
        <v>117</v>
      </c>
      <c r="J2734" s="25">
        <v>43207</v>
      </c>
      <c r="K2734" s="26" t="s">
        <v>63</v>
      </c>
      <c r="L2734" s="90">
        <v>0.5</v>
      </c>
      <c r="M2734" s="27">
        <v>1</v>
      </c>
      <c r="N2734" s="27">
        <v>192</v>
      </c>
      <c r="O2734" s="27">
        <v>10</v>
      </c>
      <c r="P2734" s="27">
        <v>2</v>
      </c>
      <c r="Q2734" s="27">
        <v>0</v>
      </c>
      <c r="R2734" s="27">
        <v>6</v>
      </c>
      <c r="S2734" s="27">
        <v>0</v>
      </c>
      <c r="T2734" s="27">
        <v>5</v>
      </c>
      <c r="U2734" s="27">
        <v>0</v>
      </c>
      <c r="V2734" s="30">
        <f t="shared" si="128"/>
        <v>216</v>
      </c>
    </row>
    <row r="2735" spans="1:22" ht="17.100000000000001" customHeight="1">
      <c r="A2735" s="10" t="s">
        <v>14</v>
      </c>
      <c r="B2735" s="10" t="s">
        <v>171</v>
      </c>
      <c r="C2735" s="11" t="s">
        <v>172</v>
      </c>
      <c r="D2735" s="149" t="str">
        <f t="shared" si="126"/>
        <v>r1_15 -  ul. Wyszyńskiego</v>
      </c>
      <c r="E2735" s="149" t="str">
        <f t="shared" si="127"/>
        <v>r1_15 -  ul. Wyszyńskiego - W1 od ul. Prusa - do centrum</v>
      </c>
      <c r="F2735" s="10" t="s">
        <v>173</v>
      </c>
      <c r="G2735" s="11" t="s">
        <v>174</v>
      </c>
      <c r="H2735" s="149" t="s">
        <v>364</v>
      </c>
      <c r="I2735" s="24" t="s">
        <v>117</v>
      </c>
      <c r="J2735" s="25">
        <v>43207</v>
      </c>
      <c r="K2735" s="26" t="s">
        <v>64</v>
      </c>
      <c r="L2735" s="90">
        <v>0.5</v>
      </c>
      <c r="M2735" s="27">
        <v>0</v>
      </c>
      <c r="N2735" s="27">
        <v>173</v>
      </c>
      <c r="O2735" s="27">
        <v>16</v>
      </c>
      <c r="P2735" s="27">
        <v>1</v>
      </c>
      <c r="Q2735" s="27">
        <v>1</v>
      </c>
      <c r="R2735" s="27">
        <v>4</v>
      </c>
      <c r="S2735" s="27">
        <v>0</v>
      </c>
      <c r="T2735" s="27">
        <v>3</v>
      </c>
      <c r="U2735" s="27">
        <v>0</v>
      </c>
      <c r="V2735" s="30">
        <f t="shared" si="128"/>
        <v>198</v>
      </c>
    </row>
    <row r="2736" spans="1:22" ht="17.100000000000001" customHeight="1">
      <c r="A2736" s="10" t="s">
        <v>14</v>
      </c>
      <c r="B2736" s="10" t="s">
        <v>171</v>
      </c>
      <c r="C2736" s="11" t="s">
        <v>172</v>
      </c>
      <c r="D2736" s="149" t="str">
        <f t="shared" si="126"/>
        <v>r1_15 -  ul. Wyszyńskiego</v>
      </c>
      <c r="E2736" s="149" t="str">
        <f t="shared" si="127"/>
        <v>r1_15 -  ul. Wyszyńskiego - W1 od ul. Prusa - do centrum</v>
      </c>
      <c r="F2736" s="10" t="s">
        <v>173</v>
      </c>
      <c r="G2736" s="11" t="s">
        <v>174</v>
      </c>
      <c r="H2736" s="149" t="s">
        <v>364</v>
      </c>
      <c r="I2736" s="24" t="s">
        <v>117</v>
      </c>
      <c r="J2736" s="25">
        <v>43207</v>
      </c>
      <c r="K2736" s="26" t="s">
        <v>65</v>
      </c>
      <c r="L2736" s="90">
        <v>0.5</v>
      </c>
      <c r="M2736" s="27">
        <v>0</v>
      </c>
      <c r="N2736" s="27">
        <v>182</v>
      </c>
      <c r="O2736" s="27">
        <v>10</v>
      </c>
      <c r="P2736" s="27">
        <v>1</v>
      </c>
      <c r="Q2736" s="27">
        <v>0</v>
      </c>
      <c r="R2736" s="27">
        <v>4</v>
      </c>
      <c r="S2736" s="27">
        <v>0</v>
      </c>
      <c r="T2736" s="27">
        <v>3</v>
      </c>
      <c r="U2736" s="27">
        <v>1</v>
      </c>
      <c r="V2736" s="30">
        <f t="shared" si="128"/>
        <v>201</v>
      </c>
    </row>
    <row r="2737" spans="1:22" ht="17.100000000000001" customHeight="1">
      <c r="A2737" s="10" t="s">
        <v>14</v>
      </c>
      <c r="B2737" s="10" t="s">
        <v>171</v>
      </c>
      <c r="C2737" s="11" t="s">
        <v>172</v>
      </c>
      <c r="D2737" s="149" t="str">
        <f t="shared" si="126"/>
        <v>r1_15 -  ul. Wyszyńskiego</v>
      </c>
      <c r="E2737" s="149" t="str">
        <f t="shared" si="127"/>
        <v>r1_15 -  ul. Wyszyńskiego - W1 od ul. Prusa - do centrum</v>
      </c>
      <c r="F2737" s="10" t="s">
        <v>173</v>
      </c>
      <c r="G2737" s="11" t="s">
        <v>174</v>
      </c>
      <c r="H2737" s="149" t="s">
        <v>364</v>
      </c>
      <c r="I2737" s="24" t="s">
        <v>117</v>
      </c>
      <c r="J2737" s="25">
        <v>43207</v>
      </c>
      <c r="K2737" s="26" t="s">
        <v>66</v>
      </c>
      <c r="L2737" s="90">
        <v>0.5</v>
      </c>
      <c r="M2737" s="27">
        <v>3</v>
      </c>
      <c r="N2737" s="27">
        <v>212</v>
      </c>
      <c r="O2737" s="27">
        <v>23</v>
      </c>
      <c r="P2737" s="27">
        <v>1</v>
      </c>
      <c r="Q2737" s="27">
        <v>0</v>
      </c>
      <c r="R2737" s="27">
        <v>4</v>
      </c>
      <c r="S2737" s="27">
        <v>0</v>
      </c>
      <c r="T2737" s="27">
        <v>4</v>
      </c>
      <c r="U2737" s="27">
        <v>0</v>
      </c>
      <c r="V2737" s="30">
        <f t="shared" si="128"/>
        <v>247</v>
      </c>
    </row>
    <row r="2738" spans="1:22" ht="17.100000000000001" customHeight="1">
      <c r="A2738" s="10" t="s">
        <v>14</v>
      </c>
      <c r="B2738" s="10" t="s">
        <v>171</v>
      </c>
      <c r="C2738" s="11" t="s">
        <v>172</v>
      </c>
      <c r="D2738" s="149" t="str">
        <f t="shared" si="126"/>
        <v>r1_15 -  ul. Wyszyńskiego</v>
      </c>
      <c r="E2738" s="149" t="str">
        <f t="shared" si="127"/>
        <v>r1_15 -  ul. Wyszyńskiego - W1 od ul. Prusa - do centrum</v>
      </c>
      <c r="F2738" s="10" t="s">
        <v>173</v>
      </c>
      <c r="G2738" s="11" t="s">
        <v>174</v>
      </c>
      <c r="H2738" s="149" t="s">
        <v>364</v>
      </c>
      <c r="I2738" s="24" t="s">
        <v>117</v>
      </c>
      <c r="J2738" s="25">
        <v>43207</v>
      </c>
      <c r="K2738" s="26" t="s">
        <v>67</v>
      </c>
      <c r="L2738" s="90">
        <v>0.54166666666666663</v>
      </c>
      <c r="M2738" s="27">
        <v>1</v>
      </c>
      <c r="N2738" s="27">
        <v>173</v>
      </c>
      <c r="O2738" s="27">
        <v>10</v>
      </c>
      <c r="P2738" s="27">
        <v>2</v>
      </c>
      <c r="Q2738" s="27">
        <v>1</v>
      </c>
      <c r="R2738" s="27">
        <v>5</v>
      </c>
      <c r="S2738" s="27">
        <v>0</v>
      </c>
      <c r="T2738" s="27">
        <v>2</v>
      </c>
      <c r="U2738" s="27">
        <v>0</v>
      </c>
      <c r="V2738" s="30">
        <f t="shared" si="128"/>
        <v>194</v>
      </c>
    </row>
    <row r="2739" spans="1:22" ht="17.100000000000001" customHeight="1">
      <c r="A2739" s="10" t="s">
        <v>14</v>
      </c>
      <c r="B2739" s="10" t="s">
        <v>171</v>
      </c>
      <c r="C2739" s="11" t="s">
        <v>172</v>
      </c>
      <c r="D2739" s="149" t="str">
        <f t="shared" si="126"/>
        <v>r1_15 -  ul. Wyszyńskiego</v>
      </c>
      <c r="E2739" s="149" t="str">
        <f t="shared" si="127"/>
        <v>r1_15 -  ul. Wyszyńskiego - W1 od ul. Prusa - do centrum</v>
      </c>
      <c r="F2739" s="10" t="s">
        <v>173</v>
      </c>
      <c r="G2739" s="11" t="s">
        <v>174</v>
      </c>
      <c r="H2739" s="149" t="s">
        <v>364</v>
      </c>
      <c r="I2739" s="24" t="s">
        <v>117</v>
      </c>
      <c r="J2739" s="25">
        <v>43207</v>
      </c>
      <c r="K2739" s="26" t="s">
        <v>68</v>
      </c>
      <c r="L2739" s="90">
        <v>0.54166666666666663</v>
      </c>
      <c r="M2739" s="27">
        <v>0</v>
      </c>
      <c r="N2739" s="27">
        <v>149</v>
      </c>
      <c r="O2739" s="27">
        <v>13</v>
      </c>
      <c r="P2739" s="27">
        <v>3</v>
      </c>
      <c r="Q2739" s="27">
        <v>0</v>
      </c>
      <c r="R2739" s="27">
        <v>4</v>
      </c>
      <c r="S2739" s="27">
        <v>0</v>
      </c>
      <c r="T2739" s="27">
        <v>6</v>
      </c>
      <c r="U2739" s="27">
        <v>0</v>
      </c>
      <c r="V2739" s="30">
        <f t="shared" si="128"/>
        <v>175</v>
      </c>
    </row>
    <row r="2740" spans="1:22" ht="17.100000000000001" customHeight="1">
      <c r="A2740" s="10" t="s">
        <v>14</v>
      </c>
      <c r="B2740" s="10" t="s">
        <v>171</v>
      </c>
      <c r="C2740" s="11" t="s">
        <v>172</v>
      </c>
      <c r="D2740" s="149" t="str">
        <f t="shared" si="126"/>
        <v>r1_15 -  ul. Wyszyńskiego</v>
      </c>
      <c r="E2740" s="149" t="str">
        <f t="shared" si="127"/>
        <v>r1_15 -  ul. Wyszyńskiego - W1 od ul. Prusa - do centrum</v>
      </c>
      <c r="F2740" s="10" t="s">
        <v>173</v>
      </c>
      <c r="G2740" s="11" t="s">
        <v>174</v>
      </c>
      <c r="H2740" s="149" t="s">
        <v>364</v>
      </c>
      <c r="I2740" s="24" t="s">
        <v>117</v>
      </c>
      <c r="J2740" s="25">
        <v>43207</v>
      </c>
      <c r="K2740" s="26" t="s">
        <v>69</v>
      </c>
      <c r="L2740" s="90">
        <v>0.54166666666666663</v>
      </c>
      <c r="M2740" s="27">
        <v>3</v>
      </c>
      <c r="N2740" s="27">
        <v>181</v>
      </c>
      <c r="O2740" s="27">
        <v>18</v>
      </c>
      <c r="P2740" s="27">
        <v>0</v>
      </c>
      <c r="Q2740" s="27">
        <v>0</v>
      </c>
      <c r="R2740" s="27">
        <v>5</v>
      </c>
      <c r="S2740" s="27">
        <v>0</v>
      </c>
      <c r="T2740" s="27">
        <v>6</v>
      </c>
      <c r="U2740" s="27">
        <v>0</v>
      </c>
      <c r="V2740" s="30">
        <f t="shared" si="128"/>
        <v>213</v>
      </c>
    </row>
    <row r="2741" spans="1:22" ht="17.100000000000001" customHeight="1">
      <c r="A2741" s="10" t="s">
        <v>14</v>
      </c>
      <c r="B2741" s="10" t="s">
        <v>171</v>
      </c>
      <c r="C2741" s="11" t="s">
        <v>172</v>
      </c>
      <c r="D2741" s="149" t="str">
        <f t="shared" si="126"/>
        <v>r1_15 -  ul. Wyszyńskiego</v>
      </c>
      <c r="E2741" s="149" t="str">
        <f t="shared" si="127"/>
        <v>r1_15 -  ul. Wyszyńskiego - W1 od ul. Prusa - do centrum</v>
      </c>
      <c r="F2741" s="10" t="s">
        <v>173</v>
      </c>
      <c r="G2741" s="11" t="s">
        <v>174</v>
      </c>
      <c r="H2741" s="149" t="s">
        <v>364</v>
      </c>
      <c r="I2741" s="24" t="s">
        <v>117</v>
      </c>
      <c r="J2741" s="25">
        <v>43207</v>
      </c>
      <c r="K2741" s="26" t="s">
        <v>70</v>
      </c>
      <c r="L2741" s="90">
        <v>0.54166666666666663</v>
      </c>
      <c r="M2741" s="27">
        <v>0</v>
      </c>
      <c r="N2741" s="27">
        <v>174</v>
      </c>
      <c r="O2741" s="27">
        <v>15</v>
      </c>
      <c r="P2741" s="27">
        <v>2</v>
      </c>
      <c r="Q2741" s="27">
        <v>0</v>
      </c>
      <c r="R2741" s="27">
        <v>5</v>
      </c>
      <c r="S2741" s="27">
        <v>0</v>
      </c>
      <c r="T2741" s="27">
        <v>3</v>
      </c>
      <c r="U2741" s="27">
        <v>1</v>
      </c>
      <c r="V2741" s="30">
        <f t="shared" si="128"/>
        <v>200</v>
      </c>
    </row>
    <row r="2742" spans="1:22" ht="17.100000000000001" customHeight="1">
      <c r="A2742" s="10" t="s">
        <v>14</v>
      </c>
      <c r="B2742" s="10" t="s">
        <v>171</v>
      </c>
      <c r="C2742" s="11" t="s">
        <v>172</v>
      </c>
      <c r="D2742" s="149" t="str">
        <f t="shared" si="126"/>
        <v>r1_15 -  ul. Wyszyńskiego</v>
      </c>
      <c r="E2742" s="149" t="str">
        <f t="shared" si="127"/>
        <v>r1_15 -  ul. Wyszyńskiego - W1 od ul. Prusa - do centrum</v>
      </c>
      <c r="F2742" s="10" t="s">
        <v>173</v>
      </c>
      <c r="G2742" s="11" t="s">
        <v>174</v>
      </c>
      <c r="H2742" s="149" t="s">
        <v>364</v>
      </c>
      <c r="I2742" s="24" t="s">
        <v>117</v>
      </c>
      <c r="J2742" s="25">
        <v>43207</v>
      </c>
      <c r="K2742" s="26" t="s">
        <v>71</v>
      </c>
      <c r="L2742" s="90">
        <v>0.58333333333333404</v>
      </c>
      <c r="M2742" s="27">
        <v>2</v>
      </c>
      <c r="N2742" s="27">
        <v>190</v>
      </c>
      <c r="O2742" s="27">
        <v>12</v>
      </c>
      <c r="P2742" s="27">
        <v>7</v>
      </c>
      <c r="Q2742" s="27">
        <v>2</v>
      </c>
      <c r="R2742" s="27">
        <v>8</v>
      </c>
      <c r="S2742" s="27">
        <v>0</v>
      </c>
      <c r="T2742" s="27">
        <v>8</v>
      </c>
      <c r="U2742" s="27">
        <v>0</v>
      </c>
      <c r="V2742" s="30">
        <f t="shared" si="128"/>
        <v>229</v>
      </c>
    </row>
    <row r="2743" spans="1:22" ht="17.100000000000001" customHeight="1">
      <c r="A2743" s="10" t="s">
        <v>14</v>
      </c>
      <c r="B2743" s="10" t="s">
        <v>171</v>
      </c>
      <c r="C2743" s="11" t="s">
        <v>172</v>
      </c>
      <c r="D2743" s="149" t="str">
        <f t="shared" si="126"/>
        <v>r1_15 -  ul. Wyszyńskiego</v>
      </c>
      <c r="E2743" s="149" t="str">
        <f t="shared" si="127"/>
        <v>r1_15 -  ul. Wyszyńskiego - W1 od ul. Prusa - do centrum</v>
      </c>
      <c r="F2743" s="10" t="s">
        <v>173</v>
      </c>
      <c r="G2743" s="11" t="s">
        <v>174</v>
      </c>
      <c r="H2743" s="149" t="s">
        <v>364</v>
      </c>
      <c r="I2743" s="24" t="s">
        <v>117</v>
      </c>
      <c r="J2743" s="25">
        <v>43207</v>
      </c>
      <c r="K2743" s="26" t="s">
        <v>72</v>
      </c>
      <c r="L2743" s="90">
        <v>0.58333333333333404</v>
      </c>
      <c r="M2743" s="27">
        <v>4</v>
      </c>
      <c r="N2743" s="27">
        <v>209</v>
      </c>
      <c r="O2743" s="27">
        <v>7</v>
      </c>
      <c r="P2743" s="27">
        <v>2</v>
      </c>
      <c r="Q2743" s="27">
        <v>0</v>
      </c>
      <c r="R2743" s="27">
        <v>3</v>
      </c>
      <c r="S2743" s="27">
        <v>0</v>
      </c>
      <c r="T2743" s="27">
        <v>6</v>
      </c>
      <c r="U2743" s="27">
        <v>0</v>
      </c>
      <c r="V2743" s="30">
        <f t="shared" si="128"/>
        <v>231</v>
      </c>
    </row>
    <row r="2744" spans="1:22" ht="17.100000000000001" customHeight="1">
      <c r="A2744" s="10" t="s">
        <v>14</v>
      </c>
      <c r="B2744" s="10" t="s">
        <v>171</v>
      </c>
      <c r="C2744" s="11" t="s">
        <v>172</v>
      </c>
      <c r="D2744" s="149" t="str">
        <f t="shared" si="126"/>
        <v>r1_15 -  ul. Wyszyńskiego</v>
      </c>
      <c r="E2744" s="149" t="str">
        <f t="shared" si="127"/>
        <v>r1_15 -  ul. Wyszyńskiego - W1 od ul. Prusa - do centrum</v>
      </c>
      <c r="F2744" s="10" t="s">
        <v>173</v>
      </c>
      <c r="G2744" s="11" t="s">
        <v>174</v>
      </c>
      <c r="H2744" s="149" t="s">
        <v>364</v>
      </c>
      <c r="I2744" s="24" t="s">
        <v>117</v>
      </c>
      <c r="J2744" s="25">
        <v>43207</v>
      </c>
      <c r="K2744" s="26" t="s">
        <v>73</v>
      </c>
      <c r="L2744" s="90">
        <v>0.58333333333333404</v>
      </c>
      <c r="M2744" s="27">
        <v>2</v>
      </c>
      <c r="N2744" s="27">
        <v>193</v>
      </c>
      <c r="O2744" s="27">
        <v>8</v>
      </c>
      <c r="P2744" s="27">
        <v>5</v>
      </c>
      <c r="Q2744" s="27">
        <v>1</v>
      </c>
      <c r="R2744" s="27">
        <v>3</v>
      </c>
      <c r="S2744" s="27">
        <v>0</v>
      </c>
      <c r="T2744" s="27">
        <v>6</v>
      </c>
      <c r="U2744" s="27">
        <v>0</v>
      </c>
      <c r="V2744" s="30">
        <f t="shared" si="128"/>
        <v>218</v>
      </c>
    </row>
    <row r="2745" spans="1:22" ht="17.100000000000001" customHeight="1">
      <c r="A2745" s="10" t="s">
        <v>14</v>
      </c>
      <c r="B2745" s="10" t="s">
        <v>171</v>
      </c>
      <c r="C2745" s="11" t="s">
        <v>172</v>
      </c>
      <c r="D2745" s="149" t="str">
        <f t="shared" si="126"/>
        <v>r1_15 -  ul. Wyszyńskiego</v>
      </c>
      <c r="E2745" s="149" t="str">
        <f t="shared" si="127"/>
        <v>r1_15 -  ul. Wyszyńskiego - W1 od ul. Prusa - do centrum</v>
      </c>
      <c r="F2745" s="10" t="s">
        <v>173</v>
      </c>
      <c r="G2745" s="11" t="s">
        <v>174</v>
      </c>
      <c r="H2745" s="149" t="s">
        <v>364</v>
      </c>
      <c r="I2745" s="24" t="s">
        <v>117</v>
      </c>
      <c r="J2745" s="25">
        <v>43207</v>
      </c>
      <c r="K2745" s="26" t="s">
        <v>74</v>
      </c>
      <c r="L2745" s="90">
        <v>0.58333333333333404</v>
      </c>
      <c r="M2745" s="27">
        <v>2</v>
      </c>
      <c r="N2745" s="27">
        <v>193</v>
      </c>
      <c r="O2745" s="27">
        <v>4</v>
      </c>
      <c r="P2745" s="27">
        <v>1</v>
      </c>
      <c r="Q2745" s="27">
        <v>1</v>
      </c>
      <c r="R2745" s="27">
        <v>6</v>
      </c>
      <c r="S2745" s="27">
        <v>0</v>
      </c>
      <c r="T2745" s="27">
        <v>5</v>
      </c>
      <c r="U2745" s="27">
        <v>0</v>
      </c>
      <c r="V2745" s="30">
        <f t="shared" si="128"/>
        <v>212</v>
      </c>
    </row>
    <row r="2746" spans="1:22" ht="17.100000000000001" customHeight="1">
      <c r="A2746" s="10" t="s">
        <v>14</v>
      </c>
      <c r="B2746" s="10" t="s">
        <v>171</v>
      </c>
      <c r="C2746" s="11" t="s">
        <v>172</v>
      </c>
      <c r="D2746" s="149" t="str">
        <f t="shared" si="126"/>
        <v>r1_15 -  ul. Wyszyńskiego</v>
      </c>
      <c r="E2746" s="149" t="str">
        <f t="shared" si="127"/>
        <v>r1_15 -  ul. Wyszyńskiego - W1 od ul. Prusa - do centrum</v>
      </c>
      <c r="F2746" s="10" t="s">
        <v>173</v>
      </c>
      <c r="G2746" s="11" t="s">
        <v>174</v>
      </c>
      <c r="H2746" s="149" t="s">
        <v>364</v>
      </c>
      <c r="I2746" s="24" t="s">
        <v>117</v>
      </c>
      <c r="J2746" s="25">
        <v>43207</v>
      </c>
      <c r="K2746" s="26" t="s">
        <v>75</v>
      </c>
      <c r="L2746" s="90">
        <v>0.625</v>
      </c>
      <c r="M2746" s="27">
        <v>2</v>
      </c>
      <c r="N2746" s="27">
        <v>177</v>
      </c>
      <c r="O2746" s="27">
        <v>7</v>
      </c>
      <c r="P2746" s="27">
        <v>1</v>
      </c>
      <c r="Q2746" s="27">
        <v>0</v>
      </c>
      <c r="R2746" s="27">
        <v>5</v>
      </c>
      <c r="S2746" s="27">
        <v>0</v>
      </c>
      <c r="T2746" s="27">
        <v>4</v>
      </c>
      <c r="U2746" s="27">
        <v>0</v>
      </c>
      <c r="V2746" s="30">
        <f t="shared" si="128"/>
        <v>196</v>
      </c>
    </row>
    <row r="2747" spans="1:22" ht="17.100000000000001" customHeight="1">
      <c r="A2747" s="10" t="s">
        <v>14</v>
      </c>
      <c r="B2747" s="10" t="s">
        <v>171</v>
      </c>
      <c r="C2747" s="11" t="s">
        <v>172</v>
      </c>
      <c r="D2747" s="149" t="str">
        <f t="shared" si="126"/>
        <v>r1_15 -  ul. Wyszyńskiego</v>
      </c>
      <c r="E2747" s="149" t="str">
        <f t="shared" si="127"/>
        <v>r1_15 -  ul. Wyszyńskiego - W1 od ul. Prusa - do centrum</v>
      </c>
      <c r="F2747" s="10" t="s">
        <v>173</v>
      </c>
      <c r="G2747" s="11" t="s">
        <v>174</v>
      </c>
      <c r="H2747" s="149" t="s">
        <v>364</v>
      </c>
      <c r="I2747" s="24" t="s">
        <v>117</v>
      </c>
      <c r="J2747" s="25">
        <v>43207</v>
      </c>
      <c r="K2747" s="26" t="s">
        <v>76</v>
      </c>
      <c r="L2747" s="90">
        <v>0.625</v>
      </c>
      <c r="M2747" s="27">
        <v>0</v>
      </c>
      <c r="N2747" s="27">
        <v>186</v>
      </c>
      <c r="O2747" s="27">
        <v>6</v>
      </c>
      <c r="P2747" s="27">
        <v>2</v>
      </c>
      <c r="Q2747" s="27">
        <v>0</v>
      </c>
      <c r="R2747" s="27">
        <v>4</v>
      </c>
      <c r="S2747" s="27">
        <v>0</v>
      </c>
      <c r="T2747" s="27">
        <v>11</v>
      </c>
      <c r="U2747" s="27">
        <v>0</v>
      </c>
      <c r="V2747" s="30">
        <f t="shared" si="128"/>
        <v>209</v>
      </c>
    </row>
    <row r="2748" spans="1:22" ht="17.100000000000001" customHeight="1">
      <c r="A2748" s="10" t="s">
        <v>14</v>
      </c>
      <c r="B2748" s="10" t="s">
        <v>171</v>
      </c>
      <c r="C2748" s="11" t="s">
        <v>172</v>
      </c>
      <c r="D2748" s="149" t="str">
        <f t="shared" si="126"/>
        <v>r1_15 -  ul. Wyszyńskiego</v>
      </c>
      <c r="E2748" s="149" t="str">
        <f t="shared" si="127"/>
        <v>r1_15 -  ul. Wyszyńskiego - W1 od ul. Prusa - do centrum</v>
      </c>
      <c r="F2748" s="10" t="s">
        <v>173</v>
      </c>
      <c r="G2748" s="11" t="s">
        <v>174</v>
      </c>
      <c r="H2748" s="149" t="s">
        <v>364</v>
      </c>
      <c r="I2748" s="24" t="s">
        <v>117</v>
      </c>
      <c r="J2748" s="25">
        <v>43207</v>
      </c>
      <c r="K2748" s="26" t="s">
        <v>77</v>
      </c>
      <c r="L2748" s="90">
        <v>0.625</v>
      </c>
      <c r="M2748" s="27">
        <v>2</v>
      </c>
      <c r="N2748" s="27">
        <v>215</v>
      </c>
      <c r="O2748" s="27">
        <v>6</v>
      </c>
      <c r="P2748" s="27">
        <v>2</v>
      </c>
      <c r="Q2748" s="27">
        <v>2</v>
      </c>
      <c r="R2748" s="27">
        <v>4</v>
      </c>
      <c r="S2748" s="27">
        <v>0</v>
      </c>
      <c r="T2748" s="27">
        <v>9</v>
      </c>
      <c r="U2748" s="27">
        <v>0</v>
      </c>
      <c r="V2748" s="30">
        <f t="shared" si="128"/>
        <v>240</v>
      </c>
    </row>
    <row r="2749" spans="1:22" ht="17.100000000000001" customHeight="1">
      <c r="A2749" s="10" t="s">
        <v>14</v>
      </c>
      <c r="B2749" s="10" t="s">
        <v>171</v>
      </c>
      <c r="C2749" s="11" t="s">
        <v>172</v>
      </c>
      <c r="D2749" s="149" t="str">
        <f t="shared" si="126"/>
        <v>r1_15 -  ul. Wyszyńskiego</v>
      </c>
      <c r="E2749" s="149" t="str">
        <f t="shared" si="127"/>
        <v>r1_15 -  ul. Wyszyńskiego - W1 od ul. Prusa - do centrum</v>
      </c>
      <c r="F2749" s="10" t="s">
        <v>173</v>
      </c>
      <c r="G2749" s="11" t="s">
        <v>174</v>
      </c>
      <c r="H2749" s="149" t="s">
        <v>364</v>
      </c>
      <c r="I2749" s="24" t="s">
        <v>117</v>
      </c>
      <c r="J2749" s="25">
        <v>43207</v>
      </c>
      <c r="K2749" s="26" t="s">
        <v>78</v>
      </c>
      <c r="L2749" s="90">
        <v>0.625</v>
      </c>
      <c r="M2749" s="27">
        <v>4</v>
      </c>
      <c r="N2749" s="27">
        <v>216</v>
      </c>
      <c r="O2749" s="27">
        <v>5</v>
      </c>
      <c r="P2749" s="27">
        <v>0</v>
      </c>
      <c r="Q2749" s="27">
        <v>0</v>
      </c>
      <c r="R2749" s="27">
        <v>5</v>
      </c>
      <c r="S2749" s="27">
        <v>0</v>
      </c>
      <c r="T2749" s="27">
        <v>8</v>
      </c>
      <c r="U2749" s="27">
        <v>0</v>
      </c>
      <c r="V2749" s="30">
        <f t="shared" si="128"/>
        <v>238</v>
      </c>
    </row>
    <row r="2750" spans="1:22" ht="17.100000000000001" customHeight="1">
      <c r="A2750" s="10" t="s">
        <v>14</v>
      </c>
      <c r="B2750" s="10" t="s">
        <v>171</v>
      </c>
      <c r="C2750" s="11" t="s">
        <v>172</v>
      </c>
      <c r="D2750" s="149" t="str">
        <f t="shared" si="126"/>
        <v>r1_15 -  ul. Wyszyńskiego</v>
      </c>
      <c r="E2750" s="149" t="str">
        <f t="shared" si="127"/>
        <v>r1_15 -  ul. Wyszyńskiego - W1 od ul. Prusa - do centrum</v>
      </c>
      <c r="F2750" s="10" t="s">
        <v>173</v>
      </c>
      <c r="G2750" s="11" t="s">
        <v>174</v>
      </c>
      <c r="H2750" s="149" t="s">
        <v>364</v>
      </c>
      <c r="I2750" s="24" t="s">
        <v>117</v>
      </c>
      <c r="J2750" s="25">
        <v>43207</v>
      </c>
      <c r="K2750" s="26" t="s">
        <v>79</v>
      </c>
      <c r="L2750" s="90">
        <v>0.66666666666666663</v>
      </c>
      <c r="M2750" s="27">
        <v>1</v>
      </c>
      <c r="N2750" s="27">
        <v>235</v>
      </c>
      <c r="O2750" s="27">
        <v>3</v>
      </c>
      <c r="P2750" s="27">
        <v>0</v>
      </c>
      <c r="Q2750" s="27">
        <v>1</v>
      </c>
      <c r="R2750" s="27">
        <v>3</v>
      </c>
      <c r="S2750" s="27">
        <v>0</v>
      </c>
      <c r="T2750" s="27">
        <v>7</v>
      </c>
      <c r="U2750" s="27">
        <v>0</v>
      </c>
      <c r="V2750" s="30">
        <f t="shared" si="128"/>
        <v>250</v>
      </c>
    </row>
    <row r="2751" spans="1:22" ht="17.100000000000001" customHeight="1">
      <c r="A2751" s="10" t="s">
        <v>14</v>
      </c>
      <c r="B2751" s="10" t="s">
        <v>171</v>
      </c>
      <c r="C2751" s="11" t="s">
        <v>172</v>
      </c>
      <c r="D2751" s="149" t="str">
        <f t="shared" si="126"/>
        <v>r1_15 -  ul. Wyszyńskiego</v>
      </c>
      <c r="E2751" s="149" t="str">
        <f t="shared" si="127"/>
        <v>r1_15 -  ul. Wyszyńskiego - W1 od ul. Prusa - do centrum</v>
      </c>
      <c r="F2751" s="10" t="s">
        <v>173</v>
      </c>
      <c r="G2751" s="11" t="s">
        <v>174</v>
      </c>
      <c r="H2751" s="149" t="s">
        <v>364</v>
      </c>
      <c r="I2751" s="24" t="s">
        <v>117</v>
      </c>
      <c r="J2751" s="25">
        <v>43207</v>
      </c>
      <c r="K2751" s="26" t="s">
        <v>80</v>
      </c>
      <c r="L2751" s="90">
        <v>0.66666666666666663</v>
      </c>
      <c r="M2751" s="27">
        <v>2</v>
      </c>
      <c r="N2751" s="27">
        <v>215</v>
      </c>
      <c r="O2751" s="27">
        <v>6</v>
      </c>
      <c r="P2751" s="27">
        <v>0</v>
      </c>
      <c r="Q2751" s="27">
        <v>1</v>
      </c>
      <c r="R2751" s="27">
        <v>4</v>
      </c>
      <c r="S2751" s="27">
        <v>0</v>
      </c>
      <c r="T2751" s="27">
        <v>8</v>
      </c>
      <c r="U2751" s="27">
        <v>0</v>
      </c>
      <c r="V2751" s="30">
        <f t="shared" si="128"/>
        <v>236</v>
      </c>
    </row>
    <row r="2752" spans="1:22" ht="17.100000000000001" customHeight="1">
      <c r="A2752" s="10" t="s">
        <v>14</v>
      </c>
      <c r="B2752" s="10" t="s">
        <v>171</v>
      </c>
      <c r="C2752" s="11" t="s">
        <v>172</v>
      </c>
      <c r="D2752" s="149" t="str">
        <f t="shared" si="126"/>
        <v>r1_15 -  ul. Wyszyńskiego</v>
      </c>
      <c r="E2752" s="149" t="str">
        <f t="shared" si="127"/>
        <v>r1_15 -  ul. Wyszyńskiego - W1 od ul. Prusa - do centrum</v>
      </c>
      <c r="F2752" s="10" t="s">
        <v>173</v>
      </c>
      <c r="G2752" s="11" t="s">
        <v>174</v>
      </c>
      <c r="H2752" s="149" t="s">
        <v>364</v>
      </c>
      <c r="I2752" s="24" t="s">
        <v>117</v>
      </c>
      <c r="J2752" s="25">
        <v>43207</v>
      </c>
      <c r="K2752" s="26" t="s">
        <v>81</v>
      </c>
      <c r="L2752" s="90">
        <v>0.66666666666666663</v>
      </c>
      <c r="M2752" s="27">
        <v>1</v>
      </c>
      <c r="N2752" s="27">
        <v>217</v>
      </c>
      <c r="O2752" s="27">
        <v>7</v>
      </c>
      <c r="P2752" s="27">
        <v>1</v>
      </c>
      <c r="Q2752" s="27">
        <v>0</v>
      </c>
      <c r="R2752" s="27">
        <v>3</v>
      </c>
      <c r="S2752" s="27">
        <v>0</v>
      </c>
      <c r="T2752" s="27">
        <v>8</v>
      </c>
      <c r="U2752" s="27">
        <v>2</v>
      </c>
      <c r="V2752" s="30">
        <f t="shared" si="128"/>
        <v>239</v>
      </c>
    </row>
    <row r="2753" spans="1:22" ht="17.100000000000001" customHeight="1">
      <c r="A2753" s="10" t="s">
        <v>14</v>
      </c>
      <c r="B2753" s="10" t="s">
        <v>171</v>
      </c>
      <c r="C2753" s="11" t="s">
        <v>172</v>
      </c>
      <c r="D2753" s="149" t="str">
        <f t="shared" si="126"/>
        <v>r1_15 -  ul. Wyszyńskiego</v>
      </c>
      <c r="E2753" s="149" t="str">
        <f t="shared" si="127"/>
        <v>r1_15 -  ul. Wyszyńskiego - W1 od ul. Prusa - do centrum</v>
      </c>
      <c r="F2753" s="10" t="s">
        <v>173</v>
      </c>
      <c r="G2753" s="11" t="s">
        <v>174</v>
      </c>
      <c r="H2753" s="149" t="s">
        <v>364</v>
      </c>
      <c r="I2753" s="24" t="s">
        <v>117</v>
      </c>
      <c r="J2753" s="25">
        <v>43207</v>
      </c>
      <c r="K2753" s="26" t="s">
        <v>82</v>
      </c>
      <c r="L2753" s="90">
        <v>0.66666666666666663</v>
      </c>
      <c r="M2753" s="27">
        <v>2</v>
      </c>
      <c r="N2753" s="27">
        <v>241</v>
      </c>
      <c r="O2753" s="27">
        <v>12</v>
      </c>
      <c r="P2753" s="27">
        <v>1</v>
      </c>
      <c r="Q2753" s="27">
        <v>1</v>
      </c>
      <c r="R2753" s="27">
        <v>7</v>
      </c>
      <c r="S2753" s="27">
        <v>0</v>
      </c>
      <c r="T2753" s="27">
        <v>8</v>
      </c>
      <c r="U2753" s="27">
        <v>0</v>
      </c>
      <c r="V2753" s="30">
        <f t="shared" si="128"/>
        <v>272</v>
      </c>
    </row>
    <row r="2754" spans="1:22" ht="17.100000000000001" customHeight="1">
      <c r="A2754" s="10" t="s">
        <v>14</v>
      </c>
      <c r="B2754" s="10" t="s">
        <v>171</v>
      </c>
      <c r="C2754" s="11" t="s">
        <v>172</v>
      </c>
      <c r="D2754" s="149" t="str">
        <f t="shared" si="126"/>
        <v>r1_15 -  ul. Wyszyńskiego</v>
      </c>
      <c r="E2754" s="149" t="str">
        <f t="shared" si="127"/>
        <v>r1_15 -  ul. Wyszyńskiego - W1 od ul. Prusa - do centrum</v>
      </c>
      <c r="F2754" s="10" t="s">
        <v>173</v>
      </c>
      <c r="G2754" s="11" t="s">
        <v>174</v>
      </c>
      <c r="H2754" s="149" t="s">
        <v>364</v>
      </c>
      <c r="I2754" s="24" t="s">
        <v>117</v>
      </c>
      <c r="J2754" s="25">
        <v>43207</v>
      </c>
      <c r="K2754" s="26" t="s">
        <v>83</v>
      </c>
      <c r="L2754" s="90">
        <v>0.70833333333333404</v>
      </c>
      <c r="M2754" s="27">
        <v>5</v>
      </c>
      <c r="N2754" s="27">
        <v>245</v>
      </c>
      <c r="O2754" s="27">
        <v>10</v>
      </c>
      <c r="P2754" s="27">
        <v>1</v>
      </c>
      <c r="Q2754" s="27">
        <v>0</v>
      </c>
      <c r="R2754" s="27">
        <v>5</v>
      </c>
      <c r="S2754" s="27">
        <v>0</v>
      </c>
      <c r="T2754" s="27">
        <v>9</v>
      </c>
      <c r="U2754" s="27">
        <v>1</v>
      </c>
      <c r="V2754" s="30">
        <f t="shared" si="128"/>
        <v>276</v>
      </c>
    </row>
    <row r="2755" spans="1:22" ht="17.100000000000001" customHeight="1">
      <c r="A2755" s="10" t="s">
        <v>14</v>
      </c>
      <c r="B2755" s="10" t="s">
        <v>171</v>
      </c>
      <c r="C2755" s="11" t="s">
        <v>172</v>
      </c>
      <c r="D2755" s="149" t="str">
        <f t="shared" ref="D2755:D2818" si="129">CONCATENATE(B2755," -  ",C2755,)</f>
        <v>r1_15 -  ul. Wyszyńskiego</v>
      </c>
      <c r="E2755" s="149" t="str">
        <f t="shared" ref="E2755:E2818" si="130">CONCATENATE(B2755," -  ",C2755," - ",H2755)</f>
        <v>r1_15 -  ul. Wyszyńskiego - W1 od ul. Prusa - do centrum</v>
      </c>
      <c r="F2755" s="10" t="s">
        <v>173</v>
      </c>
      <c r="G2755" s="11" t="s">
        <v>174</v>
      </c>
      <c r="H2755" s="149" t="s">
        <v>364</v>
      </c>
      <c r="I2755" s="24" t="s">
        <v>117</v>
      </c>
      <c r="J2755" s="25">
        <v>43207</v>
      </c>
      <c r="K2755" s="26" t="s">
        <v>84</v>
      </c>
      <c r="L2755" s="90">
        <v>0.70833333333333404</v>
      </c>
      <c r="M2755" s="27">
        <v>3</v>
      </c>
      <c r="N2755" s="27">
        <v>227</v>
      </c>
      <c r="O2755" s="27">
        <v>4</v>
      </c>
      <c r="P2755" s="27">
        <v>2</v>
      </c>
      <c r="Q2755" s="27">
        <v>0</v>
      </c>
      <c r="R2755" s="27">
        <v>5</v>
      </c>
      <c r="S2755" s="27">
        <v>0</v>
      </c>
      <c r="T2755" s="27">
        <v>11</v>
      </c>
      <c r="U2755" s="27">
        <v>0</v>
      </c>
      <c r="V2755" s="30">
        <f t="shared" ref="V2755:V2818" si="131">SUM(M2755:U2755)</f>
        <v>252</v>
      </c>
    </row>
    <row r="2756" spans="1:22" ht="17.100000000000001" customHeight="1">
      <c r="A2756" s="10" t="s">
        <v>14</v>
      </c>
      <c r="B2756" s="10" t="s">
        <v>171</v>
      </c>
      <c r="C2756" s="11" t="s">
        <v>172</v>
      </c>
      <c r="D2756" s="149" t="str">
        <f t="shared" si="129"/>
        <v>r1_15 -  ul. Wyszyńskiego</v>
      </c>
      <c r="E2756" s="149" t="str">
        <f t="shared" si="130"/>
        <v>r1_15 -  ul. Wyszyńskiego - W1 od ul. Prusa - do centrum</v>
      </c>
      <c r="F2756" s="10" t="s">
        <v>173</v>
      </c>
      <c r="G2756" s="11" t="s">
        <v>174</v>
      </c>
      <c r="H2756" s="149" t="s">
        <v>364</v>
      </c>
      <c r="I2756" s="24" t="s">
        <v>117</v>
      </c>
      <c r="J2756" s="25">
        <v>43207</v>
      </c>
      <c r="K2756" s="26" t="s">
        <v>85</v>
      </c>
      <c r="L2756" s="90">
        <v>0.70833333333333404</v>
      </c>
      <c r="M2756" s="27">
        <v>1</v>
      </c>
      <c r="N2756" s="27">
        <v>217</v>
      </c>
      <c r="O2756" s="27">
        <v>2</v>
      </c>
      <c r="P2756" s="27">
        <v>0</v>
      </c>
      <c r="Q2756" s="27">
        <v>0</v>
      </c>
      <c r="R2756" s="27">
        <v>4</v>
      </c>
      <c r="S2756" s="27">
        <v>0</v>
      </c>
      <c r="T2756" s="27">
        <v>7</v>
      </c>
      <c r="U2756" s="27">
        <v>0</v>
      </c>
      <c r="V2756" s="30">
        <f t="shared" si="131"/>
        <v>231</v>
      </c>
    </row>
    <row r="2757" spans="1:22" ht="17.100000000000001" customHeight="1">
      <c r="A2757" s="10" t="s">
        <v>14</v>
      </c>
      <c r="B2757" s="10" t="s">
        <v>171</v>
      </c>
      <c r="C2757" s="11" t="s">
        <v>172</v>
      </c>
      <c r="D2757" s="149" t="str">
        <f t="shared" si="129"/>
        <v>r1_15 -  ul. Wyszyńskiego</v>
      </c>
      <c r="E2757" s="149" t="str">
        <f t="shared" si="130"/>
        <v>r1_15 -  ul. Wyszyńskiego - W1 od ul. Prusa - do centrum</v>
      </c>
      <c r="F2757" s="10" t="s">
        <v>173</v>
      </c>
      <c r="G2757" s="11" t="s">
        <v>174</v>
      </c>
      <c r="H2757" s="149" t="s">
        <v>364</v>
      </c>
      <c r="I2757" s="24" t="s">
        <v>117</v>
      </c>
      <c r="J2757" s="25">
        <v>43207</v>
      </c>
      <c r="K2757" s="26" t="s">
        <v>86</v>
      </c>
      <c r="L2757" s="90">
        <v>0.70833333333333404</v>
      </c>
      <c r="M2757" s="27">
        <v>3</v>
      </c>
      <c r="N2757" s="27">
        <v>201</v>
      </c>
      <c r="O2757" s="27">
        <v>9</v>
      </c>
      <c r="P2757" s="27">
        <v>1</v>
      </c>
      <c r="Q2757" s="27">
        <v>0</v>
      </c>
      <c r="R2757" s="27">
        <v>5</v>
      </c>
      <c r="S2757" s="27">
        <v>0</v>
      </c>
      <c r="T2757" s="27">
        <v>14</v>
      </c>
      <c r="U2757" s="27">
        <v>0</v>
      </c>
      <c r="V2757" s="30">
        <f t="shared" si="131"/>
        <v>233</v>
      </c>
    </row>
    <row r="2758" spans="1:22" ht="17.100000000000001" customHeight="1">
      <c r="A2758" s="10" t="s">
        <v>14</v>
      </c>
      <c r="B2758" s="10" t="s">
        <v>171</v>
      </c>
      <c r="C2758" s="11" t="s">
        <v>172</v>
      </c>
      <c r="D2758" s="149" t="str">
        <f t="shared" si="129"/>
        <v>r1_15 -  ul. Wyszyńskiego</v>
      </c>
      <c r="E2758" s="149" t="str">
        <f t="shared" si="130"/>
        <v>r1_15 -  ul. Wyszyńskiego - W1 od ul. Prusa - do centrum</v>
      </c>
      <c r="F2758" s="10" t="s">
        <v>173</v>
      </c>
      <c r="G2758" s="11" t="s">
        <v>174</v>
      </c>
      <c r="H2758" s="149" t="s">
        <v>364</v>
      </c>
      <c r="I2758" s="24" t="s">
        <v>117</v>
      </c>
      <c r="J2758" s="25">
        <v>43207</v>
      </c>
      <c r="K2758" s="26" t="s">
        <v>87</v>
      </c>
      <c r="L2758" s="90">
        <v>0.75</v>
      </c>
      <c r="M2758" s="27">
        <v>2</v>
      </c>
      <c r="N2758" s="27">
        <v>207</v>
      </c>
      <c r="O2758" s="27">
        <v>6</v>
      </c>
      <c r="P2758" s="27">
        <v>1</v>
      </c>
      <c r="Q2758" s="27">
        <v>0</v>
      </c>
      <c r="R2758" s="27">
        <v>4</v>
      </c>
      <c r="S2758" s="27">
        <v>0</v>
      </c>
      <c r="T2758" s="27">
        <v>9</v>
      </c>
      <c r="U2758" s="27">
        <v>0</v>
      </c>
      <c r="V2758" s="30">
        <f t="shared" si="131"/>
        <v>229</v>
      </c>
    </row>
    <row r="2759" spans="1:22" ht="17.100000000000001" customHeight="1">
      <c r="A2759" s="10" t="s">
        <v>14</v>
      </c>
      <c r="B2759" s="10" t="s">
        <v>171</v>
      </c>
      <c r="C2759" s="11" t="s">
        <v>172</v>
      </c>
      <c r="D2759" s="149" t="str">
        <f t="shared" si="129"/>
        <v>r1_15 -  ul. Wyszyńskiego</v>
      </c>
      <c r="E2759" s="149" t="str">
        <f t="shared" si="130"/>
        <v>r1_15 -  ul. Wyszyńskiego - W1 od ul. Prusa - do centrum</v>
      </c>
      <c r="F2759" s="10" t="s">
        <v>173</v>
      </c>
      <c r="G2759" s="11" t="s">
        <v>174</v>
      </c>
      <c r="H2759" s="149" t="s">
        <v>364</v>
      </c>
      <c r="I2759" s="24" t="s">
        <v>117</v>
      </c>
      <c r="J2759" s="25">
        <v>43207</v>
      </c>
      <c r="K2759" s="26" t="s">
        <v>88</v>
      </c>
      <c r="L2759" s="90">
        <v>0.75</v>
      </c>
      <c r="M2759" s="27">
        <v>1</v>
      </c>
      <c r="N2759" s="27">
        <v>230</v>
      </c>
      <c r="O2759" s="27">
        <v>4</v>
      </c>
      <c r="P2759" s="27">
        <v>0</v>
      </c>
      <c r="Q2759" s="27">
        <v>0</v>
      </c>
      <c r="R2759" s="27">
        <v>2</v>
      </c>
      <c r="S2759" s="27">
        <v>0</v>
      </c>
      <c r="T2759" s="27">
        <v>15</v>
      </c>
      <c r="U2759" s="27">
        <v>0</v>
      </c>
      <c r="V2759" s="30">
        <f t="shared" si="131"/>
        <v>252</v>
      </c>
    </row>
    <row r="2760" spans="1:22" ht="17.100000000000001" customHeight="1">
      <c r="A2760" s="10" t="s">
        <v>14</v>
      </c>
      <c r="B2760" s="10" t="s">
        <v>171</v>
      </c>
      <c r="C2760" s="11" t="s">
        <v>172</v>
      </c>
      <c r="D2760" s="149" t="str">
        <f t="shared" si="129"/>
        <v>r1_15 -  ul. Wyszyńskiego</v>
      </c>
      <c r="E2760" s="149" t="str">
        <f t="shared" si="130"/>
        <v>r1_15 -  ul. Wyszyńskiego - W1 od ul. Prusa - do centrum</v>
      </c>
      <c r="F2760" s="10" t="s">
        <v>173</v>
      </c>
      <c r="G2760" s="11" t="s">
        <v>174</v>
      </c>
      <c r="H2760" s="149" t="s">
        <v>364</v>
      </c>
      <c r="I2760" s="24" t="s">
        <v>117</v>
      </c>
      <c r="J2760" s="25">
        <v>43207</v>
      </c>
      <c r="K2760" s="26" t="s">
        <v>89</v>
      </c>
      <c r="L2760" s="90">
        <v>0.75</v>
      </c>
      <c r="M2760" s="27">
        <v>4</v>
      </c>
      <c r="N2760" s="27">
        <v>221</v>
      </c>
      <c r="O2760" s="27">
        <v>9</v>
      </c>
      <c r="P2760" s="27">
        <v>1</v>
      </c>
      <c r="Q2760" s="27">
        <v>0</v>
      </c>
      <c r="R2760" s="27">
        <v>6</v>
      </c>
      <c r="S2760" s="27">
        <v>0</v>
      </c>
      <c r="T2760" s="27">
        <v>13</v>
      </c>
      <c r="U2760" s="27">
        <v>0</v>
      </c>
      <c r="V2760" s="30">
        <f t="shared" si="131"/>
        <v>254</v>
      </c>
    </row>
    <row r="2761" spans="1:22" ht="17.100000000000001" customHeight="1">
      <c r="A2761" s="10" t="s">
        <v>14</v>
      </c>
      <c r="B2761" s="10" t="s">
        <v>171</v>
      </c>
      <c r="C2761" s="11" t="s">
        <v>172</v>
      </c>
      <c r="D2761" s="149" t="str">
        <f t="shared" si="129"/>
        <v>r1_15 -  ul. Wyszyńskiego</v>
      </c>
      <c r="E2761" s="149" t="str">
        <f t="shared" si="130"/>
        <v>r1_15 -  ul. Wyszyńskiego - W1 od ul. Prusa - do centrum</v>
      </c>
      <c r="F2761" s="10" t="s">
        <v>173</v>
      </c>
      <c r="G2761" s="11" t="s">
        <v>174</v>
      </c>
      <c r="H2761" s="149" t="s">
        <v>364</v>
      </c>
      <c r="I2761" s="24" t="s">
        <v>117</v>
      </c>
      <c r="J2761" s="25">
        <v>43207</v>
      </c>
      <c r="K2761" s="26" t="s">
        <v>90</v>
      </c>
      <c r="L2761" s="90">
        <v>0.75</v>
      </c>
      <c r="M2761" s="27">
        <v>2</v>
      </c>
      <c r="N2761" s="27">
        <v>199</v>
      </c>
      <c r="O2761" s="27">
        <v>10</v>
      </c>
      <c r="P2761" s="27">
        <v>1</v>
      </c>
      <c r="Q2761" s="27">
        <v>0</v>
      </c>
      <c r="R2761" s="27">
        <v>2</v>
      </c>
      <c r="S2761" s="27">
        <v>0</v>
      </c>
      <c r="T2761" s="27">
        <v>5</v>
      </c>
      <c r="U2761" s="27">
        <v>0</v>
      </c>
      <c r="V2761" s="30">
        <f t="shared" si="131"/>
        <v>219</v>
      </c>
    </row>
    <row r="2762" spans="1:22" ht="17.100000000000001" customHeight="1">
      <c r="A2762" s="10" t="s">
        <v>14</v>
      </c>
      <c r="B2762" s="10" t="s">
        <v>171</v>
      </c>
      <c r="C2762" s="11" t="s">
        <v>172</v>
      </c>
      <c r="D2762" s="149" t="str">
        <f t="shared" si="129"/>
        <v>r1_15 -  ul. Wyszyńskiego</v>
      </c>
      <c r="E2762" s="149" t="str">
        <f t="shared" si="130"/>
        <v>r1_15 -  ul. Wyszyńskiego - W1 od ul. Prusa - do centrum</v>
      </c>
      <c r="F2762" s="10" t="s">
        <v>173</v>
      </c>
      <c r="G2762" s="11" t="s">
        <v>174</v>
      </c>
      <c r="H2762" s="149" t="s">
        <v>364</v>
      </c>
      <c r="I2762" s="24" t="s">
        <v>117</v>
      </c>
      <c r="J2762" s="25">
        <v>43207</v>
      </c>
      <c r="K2762" s="26" t="s">
        <v>91</v>
      </c>
      <c r="L2762" s="90">
        <v>0.79166666666666663</v>
      </c>
      <c r="M2762" s="27">
        <v>3</v>
      </c>
      <c r="N2762" s="27">
        <v>196</v>
      </c>
      <c r="O2762" s="27">
        <v>7</v>
      </c>
      <c r="P2762" s="27">
        <v>0</v>
      </c>
      <c r="Q2762" s="27">
        <v>0</v>
      </c>
      <c r="R2762" s="27">
        <v>4</v>
      </c>
      <c r="S2762" s="27">
        <v>0</v>
      </c>
      <c r="T2762" s="27">
        <v>6</v>
      </c>
      <c r="U2762" s="27">
        <v>0</v>
      </c>
      <c r="V2762" s="30">
        <f t="shared" si="131"/>
        <v>216</v>
      </c>
    </row>
    <row r="2763" spans="1:22" ht="17.100000000000001" customHeight="1">
      <c r="A2763" s="10" t="s">
        <v>14</v>
      </c>
      <c r="B2763" s="10" t="s">
        <v>171</v>
      </c>
      <c r="C2763" s="11" t="s">
        <v>172</v>
      </c>
      <c r="D2763" s="149" t="str">
        <f t="shared" si="129"/>
        <v>r1_15 -  ul. Wyszyńskiego</v>
      </c>
      <c r="E2763" s="149" t="str">
        <f t="shared" si="130"/>
        <v>r1_15 -  ul. Wyszyńskiego - W1 od ul. Prusa - do centrum</v>
      </c>
      <c r="F2763" s="10" t="s">
        <v>173</v>
      </c>
      <c r="G2763" s="11" t="s">
        <v>174</v>
      </c>
      <c r="H2763" s="149" t="s">
        <v>364</v>
      </c>
      <c r="I2763" s="24" t="s">
        <v>117</v>
      </c>
      <c r="J2763" s="25">
        <v>43207</v>
      </c>
      <c r="K2763" s="26" t="s">
        <v>92</v>
      </c>
      <c r="L2763" s="90">
        <v>0.79166666666666663</v>
      </c>
      <c r="M2763" s="27">
        <v>2</v>
      </c>
      <c r="N2763" s="27">
        <v>204</v>
      </c>
      <c r="O2763" s="27">
        <v>3</v>
      </c>
      <c r="P2763" s="27">
        <v>1</v>
      </c>
      <c r="Q2763" s="27">
        <v>0</v>
      </c>
      <c r="R2763" s="27">
        <v>5</v>
      </c>
      <c r="S2763" s="27">
        <v>0</v>
      </c>
      <c r="T2763" s="27">
        <v>6</v>
      </c>
      <c r="U2763" s="27">
        <v>0</v>
      </c>
      <c r="V2763" s="30">
        <f t="shared" si="131"/>
        <v>221</v>
      </c>
    </row>
    <row r="2764" spans="1:22" ht="17.100000000000001" customHeight="1">
      <c r="A2764" s="10" t="s">
        <v>14</v>
      </c>
      <c r="B2764" s="10" t="s">
        <v>171</v>
      </c>
      <c r="C2764" s="11" t="s">
        <v>172</v>
      </c>
      <c r="D2764" s="149" t="str">
        <f t="shared" si="129"/>
        <v>r1_15 -  ul. Wyszyńskiego</v>
      </c>
      <c r="E2764" s="149" t="str">
        <f t="shared" si="130"/>
        <v>r1_15 -  ul. Wyszyńskiego - W1 od ul. Prusa - do centrum</v>
      </c>
      <c r="F2764" s="10" t="s">
        <v>173</v>
      </c>
      <c r="G2764" s="11" t="s">
        <v>174</v>
      </c>
      <c r="H2764" s="149" t="s">
        <v>364</v>
      </c>
      <c r="I2764" s="24" t="s">
        <v>117</v>
      </c>
      <c r="J2764" s="25">
        <v>43207</v>
      </c>
      <c r="K2764" s="26" t="s">
        <v>93</v>
      </c>
      <c r="L2764" s="90">
        <v>0.79166666666666663</v>
      </c>
      <c r="M2764" s="27">
        <v>1</v>
      </c>
      <c r="N2764" s="27">
        <v>194</v>
      </c>
      <c r="O2764" s="27">
        <v>5</v>
      </c>
      <c r="P2764" s="27">
        <v>0</v>
      </c>
      <c r="Q2764" s="27">
        <v>0</v>
      </c>
      <c r="R2764" s="27">
        <v>4</v>
      </c>
      <c r="S2764" s="27">
        <v>0</v>
      </c>
      <c r="T2764" s="27">
        <v>13</v>
      </c>
      <c r="U2764" s="27">
        <v>0</v>
      </c>
      <c r="V2764" s="30">
        <f t="shared" si="131"/>
        <v>217</v>
      </c>
    </row>
    <row r="2765" spans="1:22" ht="17.100000000000001" customHeight="1">
      <c r="A2765" s="10" t="s">
        <v>14</v>
      </c>
      <c r="B2765" s="10" t="s">
        <v>171</v>
      </c>
      <c r="C2765" s="11" t="s">
        <v>172</v>
      </c>
      <c r="D2765" s="149" t="str">
        <f t="shared" si="129"/>
        <v>r1_15 -  ul. Wyszyńskiego</v>
      </c>
      <c r="E2765" s="149" t="str">
        <f t="shared" si="130"/>
        <v>r1_15 -  ul. Wyszyńskiego - W1 od ul. Prusa - do centrum</v>
      </c>
      <c r="F2765" s="10" t="s">
        <v>173</v>
      </c>
      <c r="G2765" s="11" t="s">
        <v>174</v>
      </c>
      <c r="H2765" s="149" t="s">
        <v>364</v>
      </c>
      <c r="I2765" s="24" t="s">
        <v>117</v>
      </c>
      <c r="J2765" s="25">
        <v>43207</v>
      </c>
      <c r="K2765" s="26" t="s">
        <v>94</v>
      </c>
      <c r="L2765" s="90">
        <v>0.79166666666666663</v>
      </c>
      <c r="M2765" s="27">
        <v>3</v>
      </c>
      <c r="N2765" s="27">
        <v>194</v>
      </c>
      <c r="O2765" s="27">
        <v>6</v>
      </c>
      <c r="P2765" s="27">
        <v>1</v>
      </c>
      <c r="Q2765" s="27">
        <v>0</v>
      </c>
      <c r="R2765" s="27">
        <v>4</v>
      </c>
      <c r="S2765" s="27">
        <v>0</v>
      </c>
      <c r="T2765" s="27">
        <v>5</v>
      </c>
      <c r="U2765" s="27">
        <v>0</v>
      </c>
      <c r="V2765" s="30">
        <f t="shared" si="131"/>
        <v>213</v>
      </c>
    </row>
    <row r="2766" spans="1:22" ht="17.100000000000001" customHeight="1">
      <c r="A2766" s="10" t="s">
        <v>14</v>
      </c>
      <c r="B2766" s="10" t="s">
        <v>171</v>
      </c>
      <c r="C2766" s="11" t="s">
        <v>172</v>
      </c>
      <c r="D2766" s="149" t="str">
        <f t="shared" si="129"/>
        <v>r1_15 -  ul. Wyszyńskiego</v>
      </c>
      <c r="E2766" s="149" t="str">
        <f t="shared" si="130"/>
        <v>r1_15 -  ul. Wyszyńskiego - W1 od ul. Prusa - do centrum</v>
      </c>
      <c r="F2766" s="10" t="s">
        <v>173</v>
      </c>
      <c r="G2766" s="11" t="s">
        <v>174</v>
      </c>
      <c r="H2766" s="149" t="s">
        <v>364</v>
      </c>
      <c r="I2766" s="24" t="s">
        <v>117</v>
      </c>
      <c r="J2766" s="25">
        <v>43207</v>
      </c>
      <c r="K2766" s="26" t="s">
        <v>95</v>
      </c>
      <c r="L2766" s="90">
        <v>0.83333333333333404</v>
      </c>
      <c r="M2766" s="27">
        <v>2</v>
      </c>
      <c r="N2766" s="27">
        <v>166</v>
      </c>
      <c r="O2766" s="27">
        <v>3</v>
      </c>
      <c r="P2766" s="27">
        <v>2</v>
      </c>
      <c r="Q2766" s="27">
        <v>0</v>
      </c>
      <c r="R2766" s="27">
        <v>3</v>
      </c>
      <c r="S2766" s="27">
        <v>0</v>
      </c>
      <c r="T2766" s="27">
        <v>10</v>
      </c>
      <c r="U2766" s="27">
        <v>0</v>
      </c>
      <c r="V2766" s="30">
        <f t="shared" si="131"/>
        <v>186</v>
      </c>
    </row>
    <row r="2767" spans="1:22" ht="17.100000000000001" customHeight="1">
      <c r="A2767" s="10" t="s">
        <v>14</v>
      </c>
      <c r="B2767" s="10" t="s">
        <v>171</v>
      </c>
      <c r="C2767" s="11" t="s">
        <v>172</v>
      </c>
      <c r="D2767" s="149" t="str">
        <f t="shared" si="129"/>
        <v>r1_15 -  ul. Wyszyńskiego</v>
      </c>
      <c r="E2767" s="149" t="str">
        <f t="shared" si="130"/>
        <v>r1_15 -  ul. Wyszyńskiego - W1 od ul. Prusa - do centrum</v>
      </c>
      <c r="F2767" s="10" t="s">
        <v>173</v>
      </c>
      <c r="G2767" s="11" t="s">
        <v>174</v>
      </c>
      <c r="H2767" s="149" t="s">
        <v>364</v>
      </c>
      <c r="I2767" s="24" t="s">
        <v>117</v>
      </c>
      <c r="J2767" s="25">
        <v>43207</v>
      </c>
      <c r="K2767" s="26" t="s">
        <v>96</v>
      </c>
      <c r="L2767" s="90">
        <v>0.83333333333333404</v>
      </c>
      <c r="M2767" s="27">
        <v>5</v>
      </c>
      <c r="N2767" s="27">
        <v>168</v>
      </c>
      <c r="O2767" s="27">
        <v>4</v>
      </c>
      <c r="P2767" s="27">
        <v>2</v>
      </c>
      <c r="Q2767" s="27">
        <v>0</v>
      </c>
      <c r="R2767" s="27">
        <v>5</v>
      </c>
      <c r="S2767" s="27">
        <v>0</v>
      </c>
      <c r="T2767" s="27">
        <v>8</v>
      </c>
      <c r="U2767" s="27">
        <v>0</v>
      </c>
      <c r="V2767" s="30">
        <f t="shared" si="131"/>
        <v>192</v>
      </c>
    </row>
    <row r="2768" spans="1:22" ht="17.100000000000001" customHeight="1">
      <c r="A2768" s="10" t="s">
        <v>14</v>
      </c>
      <c r="B2768" s="10" t="s">
        <v>171</v>
      </c>
      <c r="C2768" s="11" t="s">
        <v>172</v>
      </c>
      <c r="D2768" s="149" t="str">
        <f t="shared" si="129"/>
        <v>r1_15 -  ul. Wyszyńskiego</v>
      </c>
      <c r="E2768" s="149" t="str">
        <f t="shared" si="130"/>
        <v>r1_15 -  ul. Wyszyńskiego - W1 od ul. Prusa - do centrum</v>
      </c>
      <c r="F2768" s="10" t="s">
        <v>173</v>
      </c>
      <c r="G2768" s="11" t="s">
        <v>174</v>
      </c>
      <c r="H2768" s="149" t="s">
        <v>364</v>
      </c>
      <c r="I2768" s="24" t="s">
        <v>117</v>
      </c>
      <c r="J2768" s="25">
        <v>43207</v>
      </c>
      <c r="K2768" s="26" t="s">
        <v>97</v>
      </c>
      <c r="L2768" s="90">
        <v>0.83333333333333404</v>
      </c>
      <c r="M2768" s="27">
        <v>0</v>
      </c>
      <c r="N2768" s="27">
        <v>184</v>
      </c>
      <c r="O2768" s="27">
        <v>5</v>
      </c>
      <c r="P2768" s="27">
        <v>0</v>
      </c>
      <c r="Q2768" s="27">
        <v>0</v>
      </c>
      <c r="R2768" s="27">
        <v>1</v>
      </c>
      <c r="S2768" s="27">
        <v>0</v>
      </c>
      <c r="T2768" s="27">
        <v>9</v>
      </c>
      <c r="U2768" s="27">
        <v>0</v>
      </c>
      <c r="V2768" s="30">
        <f t="shared" si="131"/>
        <v>199</v>
      </c>
    </row>
    <row r="2769" spans="1:22" ht="17.100000000000001" customHeight="1">
      <c r="A2769" s="10" t="s">
        <v>14</v>
      </c>
      <c r="B2769" s="10" t="s">
        <v>171</v>
      </c>
      <c r="C2769" s="11" t="s">
        <v>172</v>
      </c>
      <c r="D2769" s="149" t="str">
        <f t="shared" si="129"/>
        <v>r1_15 -  ul. Wyszyńskiego</v>
      </c>
      <c r="E2769" s="149" t="str">
        <f t="shared" si="130"/>
        <v>r1_15 -  ul. Wyszyńskiego - W1 od ul. Prusa - do centrum</v>
      </c>
      <c r="F2769" s="10" t="s">
        <v>173</v>
      </c>
      <c r="G2769" s="11" t="s">
        <v>174</v>
      </c>
      <c r="H2769" s="149" t="s">
        <v>364</v>
      </c>
      <c r="I2769" s="24" t="s">
        <v>117</v>
      </c>
      <c r="J2769" s="25">
        <v>43207</v>
      </c>
      <c r="K2769" s="26" t="s">
        <v>98</v>
      </c>
      <c r="L2769" s="90">
        <v>0.83333333333333404</v>
      </c>
      <c r="M2769" s="27">
        <v>2</v>
      </c>
      <c r="N2769" s="27">
        <v>151</v>
      </c>
      <c r="O2769" s="27">
        <v>3</v>
      </c>
      <c r="P2769" s="27">
        <v>1</v>
      </c>
      <c r="Q2769" s="27">
        <v>0</v>
      </c>
      <c r="R2769" s="27">
        <v>2</v>
      </c>
      <c r="S2769" s="27">
        <v>0</v>
      </c>
      <c r="T2769" s="27">
        <v>7</v>
      </c>
      <c r="U2769" s="27">
        <v>0</v>
      </c>
      <c r="V2769" s="30">
        <f t="shared" si="131"/>
        <v>166</v>
      </c>
    </row>
    <row r="2770" spans="1:22" ht="17.100000000000001" customHeight="1">
      <c r="A2770" s="10" t="s">
        <v>14</v>
      </c>
      <c r="B2770" s="10" t="s">
        <v>171</v>
      </c>
      <c r="C2770" s="11" t="s">
        <v>172</v>
      </c>
      <c r="D2770" s="149" t="str">
        <f t="shared" si="129"/>
        <v>r1_15 -  ul. Wyszyńskiego</v>
      </c>
      <c r="E2770" s="149" t="str">
        <f t="shared" si="130"/>
        <v>r1_15 -  ul. Wyszyńskiego - W1 od ul. Prusa - do centrum</v>
      </c>
      <c r="F2770" s="10" t="s">
        <v>173</v>
      </c>
      <c r="G2770" s="11" t="s">
        <v>174</v>
      </c>
      <c r="H2770" s="149" t="s">
        <v>364</v>
      </c>
      <c r="I2770" s="24" t="s">
        <v>117</v>
      </c>
      <c r="J2770" s="25">
        <v>43207</v>
      </c>
      <c r="K2770" s="26" t="s">
        <v>99</v>
      </c>
      <c r="L2770" s="90">
        <v>0.875</v>
      </c>
      <c r="M2770" s="27">
        <v>2</v>
      </c>
      <c r="N2770" s="27">
        <v>124</v>
      </c>
      <c r="O2770" s="27">
        <v>8</v>
      </c>
      <c r="P2770" s="27">
        <v>0</v>
      </c>
      <c r="Q2770" s="27">
        <v>0</v>
      </c>
      <c r="R2770" s="27">
        <v>2</v>
      </c>
      <c r="S2770" s="27">
        <v>0</v>
      </c>
      <c r="T2770" s="27">
        <v>14</v>
      </c>
      <c r="U2770" s="27">
        <v>0</v>
      </c>
      <c r="V2770" s="30">
        <f t="shared" si="131"/>
        <v>150</v>
      </c>
    </row>
    <row r="2771" spans="1:22" ht="17.100000000000001" customHeight="1">
      <c r="A2771" s="10" t="s">
        <v>14</v>
      </c>
      <c r="B2771" s="10" t="s">
        <v>171</v>
      </c>
      <c r="C2771" s="11" t="s">
        <v>172</v>
      </c>
      <c r="D2771" s="149" t="str">
        <f t="shared" si="129"/>
        <v>r1_15 -  ul. Wyszyńskiego</v>
      </c>
      <c r="E2771" s="149" t="str">
        <f t="shared" si="130"/>
        <v>r1_15 -  ul. Wyszyńskiego - W1 od ul. Prusa - do centrum</v>
      </c>
      <c r="F2771" s="10" t="s">
        <v>173</v>
      </c>
      <c r="G2771" s="11" t="s">
        <v>174</v>
      </c>
      <c r="H2771" s="149" t="s">
        <v>364</v>
      </c>
      <c r="I2771" s="24" t="s">
        <v>117</v>
      </c>
      <c r="J2771" s="25">
        <v>43207</v>
      </c>
      <c r="K2771" s="26" t="s">
        <v>100</v>
      </c>
      <c r="L2771" s="90">
        <v>0.875</v>
      </c>
      <c r="M2771" s="27">
        <v>2</v>
      </c>
      <c r="N2771" s="27">
        <v>142</v>
      </c>
      <c r="O2771" s="27">
        <v>2</v>
      </c>
      <c r="P2771" s="27">
        <v>1</v>
      </c>
      <c r="Q2771" s="27">
        <v>0</v>
      </c>
      <c r="R2771" s="27">
        <v>2</v>
      </c>
      <c r="S2771" s="27">
        <v>0</v>
      </c>
      <c r="T2771" s="27">
        <v>11</v>
      </c>
      <c r="U2771" s="27">
        <v>0</v>
      </c>
      <c r="V2771" s="30">
        <f t="shared" si="131"/>
        <v>160</v>
      </c>
    </row>
    <row r="2772" spans="1:22" ht="17.100000000000001" customHeight="1">
      <c r="A2772" s="10" t="s">
        <v>14</v>
      </c>
      <c r="B2772" s="10" t="s">
        <v>171</v>
      </c>
      <c r="C2772" s="11" t="s">
        <v>172</v>
      </c>
      <c r="D2772" s="149" t="str">
        <f t="shared" si="129"/>
        <v>r1_15 -  ul. Wyszyńskiego</v>
      </c>
      <c r="E2772" s="149" t="str">
        <f t="shared" si="130"/>
        <v>r1_15 -  ul. Wyszyńskiego - W1 od ul. Prusa - do centrum</v>
      </c>
      <c r="F2772" s="10" t="s">
        <v>173</v>
      </c>
      <c r="G2772" s="11" t="s">
        <v>174</v>
      </c>
      <c r="H2772" s="149" t="s">
        <v>364</v>
      </c>
      <c r="I2772" s="24" t="s">
        <v>117</v>
      </c>
      <c r="J2772" s="25">
        <v>43207</v>
      </c>
      <c r="K2772" s="26" t="s">
        <v>101</v>
      </c>
      <c r="L2772" s="90">
        <v>0.875</v>
      </c>
      <c r="M2772" s="27">
        <v>3</v>
      </c>
      <c r="N2772" s="27">
        <v>125</v>
      </c>
      <c r="O2772" s="27">
        <v>2</v>
      </c>
      <c r="P2772" s="27">
        <v>0</v>
      </c>
      <c r="Q2772" s="27">
        <v>2</v>
      </c>
      <c r="R2772" s="27">
        <v>2</v>
      </c>
      <c r="S2772" s="27">
        <v>0</v>
      </c>
      <c r="T2772" s="27">
        <v>11</v>
      </c>
      <c r="U2772" s="27">
        <v>0</v>
      </c>
      <c r="V2772" s="30">
        <f t="shared" si="131"/>
        <v>145</v>
      </c>
    </row>
    <row r="2773" spans="1:22" ht="17.100000000000001" customHeight="1">
      <c r="A2773" s="10" t="s">
        <v>14</v>
      </c>
      <c r="B2773" s="10" t="s">
        <v>171</v>
      </c>
      <c r="C2773" s="11" t="s">
        <v>172</v>
      </c>
      <c r="D2773" s="149" t="str">
        <f t="shared" si="129"/>
        <v>r1_15 -  ul. Wyszyńskiego</v>
      </c>
      <c r="E2773" s="149" t="str">
        <f t="shared" si="130"/>
        <v>r1_15 -  ul. Wyszyńskiego - W1 od ul. Prusa - do centrum</v>
      </c>
      <c r="F2773" s="10" t="s">
        <v>173</v>
      </c>
      <c r="G2773" s="11" t="s">
        <v>174</v>
      </c>
      <c r="H2773" s="149" t="s">
        <v>364</v>
      </c>
      <c r="I2773" s="24" t="s">
        <v>117</v>
      </c>
      <c r="J2773" s="25">
        <v>43207</v>
      </c>
      <c r="K2773" s="26" t="s">
        <v>102</v>
      </c>
      <c r="L2773" s="90">
        <v>0.875</v>
      </c>
      <c r="M2773" s="27">
        <v>0</v>
      </c>
      <c r="N2773" s="27">
        <v>102</v>
      </c>
      <c r="O2773" s="27">
        <v>2</v>
      </c>
      <c r="P2773" s="27">
        <v>0</v>
      </c>
      <c r="Q2773" s="27">
        <v>0</v>
      </c>
      <c r="R2773" s="27">
        <v>1</v>
      </c>
      <c r="S2773" s="27">
        <v>0</v>
      </c>
      <c r="T2773" s="27">
        <v>8</v>
      </c>
      <c r="U2773" s="27">
        <v>1</v>
      </c>
      <c r="V2773" s="30">
        <f t="shared" si="131"/>
        <v>114</v>
      </c>
    </row>
    <row r="2774" spans="1:22" ht="17.100000000000001" customHeight="1">
      <c r="A2774" s="10" t="s">
        <v>14</v>
      </c>
      <c r="B2774" s="10" t="s">
        <v>171</v>
      </c>
      <c r="C2774" s="11" t="s">
        <v>172</v>
      </c>
      <c r="D2774" s="149" t="str">
        <f t="shared" si="129"/>
        <v>r1_15 -  ul. Wyszyńskiego</v>
      </c>
      <c r="E2774" s="149" t="str">
        <f t="shared" si="130"/>
        <v>r1_15 -  ul. Wyszyńskiego - W1 od ul. Prusa - do centrum</v>
      </c>
      <c r="F2774" s="10" t="s">
        <v>173</v>
      </c>
      <c r="G2774" s="11" t="s">
        <v>174</v>
      </c>
      <c r="H2774" s="149" t="s">
        <v>364</v>
      </c>
      <c r="I2774" s="24" t="s">
        <v>117</v>
      </c>
      <c r="J2774" s="25">
        <v>43207</v>
      </c>
      <c r="K2774" s="26" t="s">
        <v>103</v>
      </c>
      <c r="L2774" s="90">
        <v>0.91666666666666663</v>
      </c>
      <c r="M2774" s="27">
        <v>1</v>
      </c>
      <c r="N2774" s="27">
        <v>113</v>
      </c>
      <c r="O2774" s="27">
        <v>4</v>
      </c>
      <c r="P2774" s="27">
        <v>1</v>
      </c>
      <c r="Q2774" s="27">
        <v>0</v>
      </c>
      <c r="R2774" s="27">
        <v>6</v>
      </c>
      <c r="S2774" s="27">
        <v>0</v>
      </c>
      <c r="T2774" s="27">
        <v>4</v>
      </c>
      <c r="U2774" s="27">
        <v>0</v>
      </c>
      <c r="V2774" s="30">
        <f t="shared" si="131"/>
        <v>129</v>
      </c>
    </row>
    <row r="2775" spans="1:22" ht="17.100000000000001" customHeight="1">
      <c r="A2775" s="10" t="s">
        <v>14</v>
      </c>
      <c r="B2775" s="10" t="s">
        <v>171</v>
      </c>
      <c r="C2775" s="11" t="s">
        <v>172</v>
      </c>
      <c r="D2775" s="149" t="str">
        <f t="shared" si="129"/>
        <v>r1_15 -  ul. Wyszyńskiego</v>
      </c>
      <c r="E2775" s="149" t="str">
        <f t="shared" si="130"/>
        <v>r1_15 -  ul. Wyszyńskiego - W1 od ul. Prusa - do centrum</v>
      </c>
      <c r="F2775" s="10" t="s">
        <v>173</v>
      </c>
      <c r="G2775" s="11" t="s">
        <v>174</v>
      </c>
      <c r="H2775" s="149" t="s">
        <v>364</v>
      </c>
      <c r="I2775" s="24" t="s">
        <v>117</v>
      </c>
      <c r="J2775" s="25">
        <v>43207</v>
      </c>
      <c r="K2775" s="26" t="s">
        <v>104</v>
      </c>
      <c r="L2775" s="90">
        <v>0.91666666666666663</v>
      </c>
      <c r="M2775" s="27">
        <v>1</v>
      </c>
      <c r="N2775" s="27">
        <v>104</v>
      </c>
      <c r="O2775" s="27">
        <v>1</v>
      </c>
      <c r="P2775" s="27">
        <v>0</v>
      </c>
      <c r="Q2775" s="27">
        <v>0</v>
      </c>
      <c r="R2775" s="27">
        <v>3</v>
      </c>
      <c r="S2775" s="27">
        <v>0</v>
      </c>
      <c r="T2775" s="27">
        <v>4</v>
      </c>
      <c r="U2775" s="27">
        <v>0</v>
      </c>
      <c r="V2775" s="30">
        <f t="shared" si="131"/>
        <v>113</v>
      </c>
    </row>
    <row r="2776" spans="1:22" ht="17.100000000000001" customHeight="1">
      <c r="A2776" s="10" t="s">
        <v>14</v>
      </c>
      <c r="B2776" s="10" t="s">
        <v>171</v>
      </c>
      <c r="C2776" s="11" t="s">
        <v>172</v>
      </c>
      <c r="D2776" s="149" t="str">
        <f t="shared" si="129"/>
        <v>r1_15 -  ul. Wyszyńskiego</v>
      </c>
      <c r="E2776" s="149" t="str">
        <f t="shared" si="130"/>
        <v>r1_15 -  ul. Wyszyńskiego - W1 od ul. Prusa - do centrum</v>
      </c>
      <c r="F2776" s="10" t="s">
        <v>173</v>
      </c>
      <c r="G2776" s="11" t="s">
        <v>174</v>
      </c>
      <c r="H2776" s="149" t="s">
        <v>364</v>
      </c>
      <c r="I2776" s="24" t="s">
        <v>117</v>
      </c>
      <c r="J2776" s="25">
        <v>43207</v>
      </c>
      <c r="K2776" s="26" t="s">
        <v>105</v>
      </c>
      <c r="L2776" s="90">
        <v>0.91666666666666663</v>
      </c>
      <c r="M2776" s="27">
        <v>0</v>
      </c>
      <c r="N2776" s="27">
        <v>81</v>
      </c>
      <c r="O2776" s="27">
        <v>1</v>
      </c>
      <c r="P2776" s="27">
        <v>0</v>
      </c>
      <c r="Q2776" s="27">
        <v>0</v>
      </c>
      <c r="R2776" s="27">
        <v>2</v>
      </c>
      <c r="S2776" s="27">
        <v>0</v>
      </c>
      <c r="T2776" s="27">
        <v>5</v>
      </c>
      <c r="U2776" s="27">
        <v>0</v>
      </c>
      <c r="V2776" s="30">
        <f t="shared" si="131"/>
        <v>89</v>
      </c>
    </row>
    <row r="2777" spans="1:22" ht="17.100000000000001" customHeight="1">
      <c r="A2777" s="10" t="s">
        <v>14</v>
      </c>
      <c r="B2777" s="10" t="s">
        <v>171</v>
      </c>
      <c r="C2777" s="11" t="s">
        <v>172</v>
      </c>
      <c r="D2777" s="149" t="str">
        <f t="shared" si="129"/>
        <v>r1_15 -  ul. Wyszyńskiego</v>
      </c>
      <c r="E2777" s="149" t="str">
        <f t="shared" si="130"/>
        <v>r1_15 -  ul. Wyszyńskiego - W1 od ul. Prusa - do centrum</v>
      </c>
      <c r="F2777" s="10" t="s">
        <v>173</v>
      </c>
      <c r="G2777" s="11" t="s">
        <v>174</v>
      </c>
      <c r="H2777" s="149" t="s">
        <v>364</v>
      </c>
      <c r="I2777" s="24" t="s">
        <v>117</v>
      </c>
      <c r="J2777" s="25">
        <v>43207</v>
      </c>
      <c r="K2777" s="26" t="s">
        <v>106</v>
      </c>
      <c r="L2777" s="90">
        <v>0.91666666666666663</v>
      </c>
      <c r="M2777" s="27">
        <v>1</v>
      </c>
      <c r="N2777" s="27">
        <v>92</v>
      </c>
      <c r="O2777" s="27">
        <v>2</v>
      </c>
      <c r="P2777" s="27">
        <v>0</v>
      </c>
      <c r="Q2777" s="27">
        <v>0</v>
      </c>
      <c r="R2777" s="27">
        <v>1</v>
      </c>
      <c r="S2777" s="27">
        <v>0</v>
      </c>
      <c r="T2777" s="27">
        <v>5</v>
      </c>
      <c r="U2777" s="27">
        <v>0</v>
      </c>
      <c r="V2777" s="30">
        <f t="shared" si="131"/>
        <v>101</v>
      </c>
    </row>
    <row r="2778" spans="1:22" ht="17.100000000000001" customHeight="1">
      <c r="A2778" s="10" t="s">
        <v>14</v>
      </c>
      <c r="B2778" s="10" t="s">
        <v>171</v>
      </c>
      <c r="C2778" s="11" t="s">
        <v>172</v>
      </c>
      <c r="D2778" s="149" t="str">
        <f t="shared" si="129"/>
        <v>r1_15 -  ul. Wyszyńskiego</v>
      </c>
      <c r="E2778" s="149" t="str">
        <f t="shared" si="130"/>
        <v>r1_15 -  ul. Wyszyńskiego - W1 od ul. Prusa - do centrum</v>
      </c>
      <c r="F2778" s="10" t="s">
        <v>173</v>
      </c>
      <c r="G2778" s="11" t="s">
        <v>174</v>
      </c>
      <c r="H2778" s="149" t="s">
        <v>364</v>
      </c>
      <c r="I2778" s="24" t="s">
        <v>117</v>
      </c>
      <c r="J2778" s="25">
        <v>43207</v>
      </c>
      <c r="K2778" s="26" t="s">
        <v>107</v>
      </c>
      <c r="L2778" s="90">
        <v>0.95833333333333404</v>
      </c>
      <c r="M2778" s="27">
        <v>1</v>
      </c>
      <c r="N2778" s="27">
        <v>60</v>
      </c>
      <c r="O2778" s="27">
        <v>0</v>
      </c>
      <c r="P2778" s="27">
        <v>0</v>
      </c>
      <c r="Q2778" s="27">
        <v>0</v>
      </c>
      <c r="R2778" s="27">
        <v>4</v>
      </c>
      <c r="S2778" s="27">
        <v>0</v>
      </c>
      <c r="T2778" s="27">
        <v>3</v>
      </c>
      <c r="U2778" s="27">
        <v>0</v>
      </c>
      <c r="V2778" s="30">
        <f t="shared" si="131"/>
        <v>68</v>
      </c>
    </row>
    <row r="2779" spans="1:22" ht="17.100000000000001" customHeight="1">
      <c r="A2779" s="10" t="s">
        <v>14</v>
      </c>
      <c r="B2779" s="10" t="s">
        <v>171</v>
      </c>
      <c r="C2779" s="11" t="s">
        <v>172</v>
      </c>
      <c r="D2779" s="149" t="str">
        <f t="shared" si="129"/>
        <v>r1_15 -  ul. Wyszyńskiego</v>
      </c>
      <c r="E2779" s="149" t="str">
        <f t="shared" si="130"/>
        <v>r1_15 -  ul. Wyszyńskiego - W1 od ul. Prusa - do centrum</v>
      </c>
      <c r="F2779" s="10" t="s">
        <v>173</v>
      </c>
      <c r="G2779" s="11" t="s">
        <v>174</v>
      </c>
      <c r="H2779" s="149" t="s">
        <v>364</v>
      </c>
      <c r="I2779" s="24" t="s">
        <v>117</v>
      </c>
      <c r="J2779" s="25">
        <v>43207</v>
      </c>
      <c r="K2779" s="26" t="s">
        <v>108</v>
      </c>
      <c r="L2779" s="90">
        <v>0.95833333333333404</v>
      </c>
      <c r="M2779" s="27">
        <v>1</v>
      </c>
      <c r="N2779" s="27">
        <v>80</v>
      </c>
      <c r="O2779" s="27">
        <v>1</v>
      </c>
      <c r="P2779" s="27">
        <v>1</v>
      </c>
      <c r="Q2779" s="27">
        <v>0</v>
      </c>
      <c r="R2779" s="27">
        <v>2</v>
      </c>
      <c r="S2779" s="27">
        <v>0</v>
      </c>
      <c r="T2779" s="27">
        <v>3</v>
      </c>
      <c r="U2779" s="27">
        <v>0</v>
      </c>
      <c r="V2779" s="30">
        <f t="shared" si="131"/>
        <v>88</v>
      </c>
    </row>
    <row r="2780" spans="1:22" ht="17.100000000000001" customHeight="1">
      <c r="A2780" s="10" t="s">
        <v>14</v>
      </c>
      <c r="B2780" s="10" t="s">
        <v>171</v>
      </c>
      <c r="C2780" s="11" t="s">
        <v>172</v>
      </c>
      <c r="D2780" s="149" t="str">
        <f t="shared" si="129"/>
        <v>r1_15 -  ul. Wyszyńskiego</v>
      </c>
      <c r="E2780" s="149" t="str">
        <f t="shared" si="130"/>
        <v>r1_15 -  ul. Wyszyńskiego - W1 od ul. Prusa - do centrum</v>
      </c>
      <c r="F2780" s="10" t="s">
        <v>173</v>
      </c>
      <c r="G2780" s="11" t="s">
        <v>174</v>
      </c>
      <c r="H2780" s="149" t="s">
        <v>364</v>
      </c>
      <c r="I2780" s="24" t="s">
        <v>117</v>
      </c>
      <c r="J2780" s="25">
        <v>43207</v>
      </c>
      <c r="K2780" s="26" t="s">
        <v>109</v>
      </c>
      <c r="L2780" s="90">
        <v>0.95833333333333404</v>
      </c>
      <c r="M2780" s="27">
        <v>0</v>
      </c>
      <c r="N2780" s="27">
        <v>46</v>
      </c>
      <c r="O2780" s="27">
        <v>0</v>
      </c>
      <c r="P2780" s="27">
        <v>0</v>
      </c>
      <c r="Q2780" s="27">
        <v>0</v>
      </c>
      <c r="R2780" s="27">
        <v>3</v>
      </c>
      <c r="S2780" s="27">
        <v>0</v>
      </c>
      <c r="T2780" s="27">
        <v>1</v>
      </c>
      <c r="U2780" s="27">
        <v>0</v>
      </c>
      <c r="V2780" s="30">
        <f t="shared" si="131"/>
        <v>50</v>
      </c>
    </row>
    <row r="2781" spans="1:22" ht="17.100000000000001" customHeight="1">
      <c r="A2781" s="10" t="s">
        <v>14</v>
      </c>
      <c r="B2781" s="10" t="s">
        <v>171</v>
      </c>
      <c r="C2781" s="11" t="s">
        <v>172</v>
      </c>
      <c r="D2781" s="149" t="str">
        <f t="shared" si="129"/>
        <v>r1_15 -  ul. Wyszyńskiego</v>
      </c>
      <c r="E2781" s="149" t="str">
        <f t="shared" si="130"/>
        <v>r1_15 -  ul. Wyszyńskiego - W1 od ul. Prusa - do centrum</v>
      </c>
      <c r="F2781" s="10" t="s">
        <v>173</v>
      </c>
      <c r="G2781" s="11" t="s">
        <v>174</v>
      </c>
      <c r="H2781" s="149" t="s">
        <v>364</v>
      </c>
      <c r="I2781" s="24" t="s">
        <v>117</v>
      </c>
      <c r="J2781" s="25">
        <v>43207</v>
      </c>
      <c r="K2781" s="26" t="s">
        <v>110</v>
      </c>
      <c r="L2781" s="90">
        <v>0.95833333333333404</v>
      </c>
      <c r="M2781" s="27">
        <v>0</v>
      </c>
      <c r="N2781" s="27">
        <v>29</v>
      </c>
      <c r="O2781" s="27">
        <v>1</v>
      </c>
      <c r="P2781" s="27">
        <v>1</v>
      </c>
      <c r="Q2781" s="27">
        <v>1</v>
      </c>
      <c r="R2781" s="27">
        <v>1</v>
      </c>
      <c r="S2781" s="27">
        <v>0</v>
      </c>
      <c r="T2781" s="27">
        <v>2</v>
      </c>
      <c r="U2781" s="27">
        <v>0</v>
      </c>
      <c r="V2781" s="30">
        <f t="shared" si="131"/>
        <v>35</v>
      </c>
    </row>
    <row r="2782" spans="1:22" ht="17.100000000000001" customHeight="1">
      <c r="A2782" s="10" t="s">
        <v>14</v>
      </c>
      <c r="B2782" s="10" t="s">
        <v>171</v>
      </c>
      <c r="C2782" s="11" t="s">
        <v>172</v>
      </c>
      <c r="D2782" s="149" t="str">
        <f t="shared" si="129"/>
        <v>r1_15 -  ul. Wyszyńskiego</v>
      </c>
      <c r="E2782" s="149" t="str">
        <f t="shared" si="130"/>
        <v>r1_15 -  ul. Wyszyńskiego - W1 od ul. Prusa - do centrum</v>
      </c>
      <c r="F2782" s="10" t="s">
        <v>173</v>
      </c>
      <c r="G2782" s="11" t="s">
        <v>174</v>
      </c>
      <c r="H2782" s="149" t="s">
        <v>364</v>
      </c>
      <c r="I2782" s="24" t="s">
        <v>117</v>
      </c>
      <c r="J2782" s="25">
        <v>43207</v>
      </c>
      <c r="K2782" s="26" t="s">
        <v>111</v>
      </c>
      <c r="L2782" s="90">
        <v>0</v>
      </c>
      <c r="M2782" s="27">
        <v>1</v>
      </c>
      <c r="N2782" s="27">
        <v>37</v>
      </c>
      <c r="O2782" s="27">
        <v>0</v>
      </c>
      <c r="P2782" s="27">
        <v>0</v>
      </c>
      <c r="Q2782" s="27">
        <v>0</v>
      </c>
      <c r="R2782" s="27">
        <v>1</v>
      </c>
      <c r="S2782" s="27">
        <v>0</v>
      </c>
      <c r="T2782" s="27">
        <v>0</v>
      </c>
      <c r="U2782" s="27">
        <v>0</v>
      </c>
      <c r="V2782" s="30">
        <f t="shared" si="131"/>
        <v>39</v>
      </c>
    </row>
    <row r="2783" spans="1:22" ht="17.100000000000001" customHeight="1">
      <c r="A2783" s="10" t="s">
        <v>14</v>
      </c>
      <c r="B2783" s="10" t="s">
        <v>171</v>
      </c>
      <c r="C2783" s="11" t="s">
        <v>172</v>
      </c>
      <c r="D2783" s="149" t="str">
        <f t="shared" si="129"/>
        <v>r1_15 -  ul. Wyszyńskiego</v>
      </c>
      <c r="E2783" s="149" t="str">
        <f t="shared" si="130"/>
        <v>r1_15 -  ul. Wyszyńskiego - W1 od ul. Prusa - do centrum</v>
      </c>
      <c r="F2783" s="10" t="s">
        <v>173</v>
      </c>
      <c r="G2783" s="11" t="s">
        <v>174</v>
      </c>
      <c r="H2783" s="149" t="s">
        <v>364</v>
      </c>
      <c r="I2783" s="24" t="s">
        <v>117</v>
      </c>
      <c r="J2783" s="25">
        <v>43207</v>
      </c>
      <c r="K2783" s="26" t="s">
        <v>112</v>
      </c>
      <c r="L2783" s="90">
        <v>0</v>
      </c>
      <c r="M2783" s="27">
        <v>1</v>
      </c>
      <c r="N2783" s="27">
        <v>29</v>
      </c>
      <c r="O2783" s="27">
        <v>2</v>
      </c>
      <c r="P2783" s="27">
        <v>0</v>
      </c>
      <c r="Q2783" s="27">
        <v>0</v>
      </c>
      <c r="R2783" s="27">
        <v>1</v>
      </c>
      <c r="S2783" s="27">
        <v>0</v>
      </c>
      <c r="T2783" s="27">
        <v>2</v>
      </c>
      <c r="U2783" s="27">
        <v>0</v>
      </c>
      <c r="V2783" s="30">
        <f t="shared" si="131"/>
        <v>35</v>
      </c>
    </row>
    <row r="2784" spans="1:22" ht="17.100000000000001" customHeight="1">
      <c r="A2784" s="10" t="s">
        <v>14</v>
      </c>
      <c r="B2784" s="10" t="s">
        <v>171</v>
      </c>
      <c r="C2784" s="11" t="s">
        <v>172</v>
      </c>
      <c r="D2784" s="149" t="str">
        <f t="shared" si="129"/>
        <v>r1_15 -  ul. Wyszyńskiego</v>
      </c>
      <c r="E2784" s="149" t="str">
        <f t="shared" si="130"/>
        <v>r1_15 -  ul. Wyszyńskiego - W1 od ul. Prusa - do centrum</v>
      </c>
      <c r="F2784" s="10" t="s">
        <v>173</v>
      </c>
      <c r="G2784" s="11" t="s">
        <v>174</v>
      </c>
      <c r="H2784" s="149" t="s">
        <v>364</v>
      </c>
      <c r="I2784" s="24" t="s">
        <v>117</v>
      </c>
      <c r="J2784" s="25">
        <v>43207</v>
      </c>
      <c r="K2784" s="26" t="s">
        <v>113</v>
      </c>
      <c r="L2784" s="90">
        <v>0</v>
      </c>
      <c r="M2784" s="27">
        <v>0</v>
      </c>
      <c r="N2784" s="27">
        <v>23</v>
      </c>
      <c r="O2784" s="27">
        <v>2</v>
      </c>
      <c r="P2784" s="27">
        <v>0</v>
      </c>
      <c r="Q2784" s="27">
        <v>0</v>
      </c>
      <c r="R2784" s="27">
        <v>0</v>
      </c>
      <c r="S2784" s="27">
        <v>0</v>
      </c>
      <c r="T2784" s="27">
        <v>0</v>
      </c>
      <c r="U2784" s="27">
        <v>1</v>
      </c>
      <c r="V2784" s="30">
        <f t="shared" si="131"/>
        <v>26</v>
      </c>
    </row>
    <row r="2785" spans="1:22" ht="17.100000000000001" customHeight="1">
      <c r="A2785" s="10" t="s">
        <v>14</v>
      </c>
      <c r="B2785" s="10" t="s">
        <v>171</v>
      </c>
      <c r="C2785" s="11" t="s">
        <v>172</v>
      </c>
      <c r="D2785" s="149" t="str">
        <f t="shared" si="129"/>
        <v>r1_15 -  ul. Wyszyńskiego</v>
      </c>
      <c r="E2785" s="149" t="str">
        <f t="shared" si="130"/>
        <v>r1_15 -  ul. Wyszyńskiego - W1 od ul. Prusa - do centrum</v>
      </c>
      <c r="F2785" s="10" t="s">
        <v>173</v>
      </c>
      <c r="G2785" s="11" t="s">
        <v>174</v>
      </c>
      <c r="H2785" s="149" t="s">
        <v>364</v>
      </c>
      <c r="I2785" s="24" t="s">
        <v>117</v>
      </c>
      <c r="J2785" s="25">
        <v>43207</v>
      </c>
      <c r="K2785" s="26" t="s">
        <v>114</v>
      </c>
      <c r="L2785" s="90">
        <v>0</v>
      </c>
      <c r="M2785" s="27">
        <v>0</v>
      </c>
      <c r="N2785" s="27">
        <v>21</v>
      </c>
      <c r="O2785" s="27">
        <v>1</v>
      </c>
      <c r="P2785" s="27">
        <v>0</v>
      </c>
      <c r="Q2785" s="27">
        <v>0</v>
      </c>
      <c r="R2785" s="27">
        <v>2</v>
      </c>
      <c r="S2785" s="27">
        <v>0</v>
      </c>
      <c r="T2785" s="27">
        <v>1</v>
      </c>
      <c r="U2785" s="27">
        <v>0</v>
      </c>
      <c r="V2785" s="30">
        <f t="shared" si="131"/>
        <v>25</v>
      </c>
    </row>
    <row r="2786" spans="1:22" ht="17.100000000000001" customHeight="1">
      <c r="A2786" s="10" t="s">
        <v>14</v>
      </c>
      <c r="B2786" s="10" t="s">
        <v>171</v>
      </c>
      <c r="C2786" s="11" t="s">
        <v>172</v>
      </c>
      <c r="D2786" s="149" t="str">
        <f t="shared" si="129"/>
        <v>r1_15 -  ul. Wyszyńskiego</v>
      </c>
      <c r="E2786" s="149" t="str">
        <f t="shared" si="130"/>
        <v>r1_15 -  ul. Wyszyńskiego - W3 od ul. Sienkiewicza - z centrum</v>
      </c>
      <c r="F2786" s="10" t="s">
        <v>175</v>
      </c>
      <c r="G2786" s="11" t="s">
        <v>176</v>
      </c>
      <c r="H2786" s="149" t="s">
        <v>348</v>
      </c>
      <c r="I2786" s="24" t="s">
        <v>18</v>
      </c>
      <c r="J2786" s="25">
        <v>43207</v>
      </c>
      <c r="K2786" s="26" t="s">
        <v>19</v>
      </c>
      <c r="L2786" s="95">
        <v>4.1666666666666664E-2</v>
      </c>
      <c r="M2786" s="27">
        <v>0</v>
      </c>
      <c r="N2786" s="27">
        <v>25</v>
      </c>
      <c r="O2786" s="27">
        <v>0</v>
      </c>
      <c r="P2786" s="27">
        <v>0</v>
      </c>
      <c r="Q2786" s="27">
        <v>0</v>
      </c>
      <c r="R2786" s="27">
        <v>1</v>
      </c>
      <c r="S2786" s="27">
        <v>0</v>
      </c>
      <c r="T2786" s="27">
        <v>0</v>
      </c>
      <c r="U2786" s="27">
        <v>0</v>
      </c>
      <c r="V2786" s="30">
        <f t="shared" si="131"/>
        <v>26</v>
      </c>
    </row>
    <row r="2787" spans="1:22" ht="17.100000000000001" customHeight="1">
      <c r="A2787" s="10" t="s">
        <v>14</v>
      </c>
      <c r="B2787" s="10" t="s">
        <v>171</v>
      </c>
      <c r="C2787" s="11" t="s">
        <v>172</v>
      </c>
      <c r="D2787" s="149" t="str">
        <f t="shared" si="129"/>
        <v>r1_15 -  ul. Wyszyńskiego</v>
      </c>
      <c r="E2787" s="149" t="str">
        <f t="shared" si="130"/>
        <v>r1_15 -  ul. Wyszyńskiego - W3 od ul. Sienkiewicza - z centrum</v>
      </c>
      <c r="F2787" s="10" t="s">
        <v>175</v>
      </c>
      <c r="G2787" s="11" t="s">
        <v>176</v>
      </c>
      <c r="H2787" s="149" t="s">
        <v>348</v>
      </c>
      <c r="I2787" s="24" t="s">
        <v>18</v>
      </c>
      <c r="J2787" s="25">
        <v>43207</v>
      </c>
      <c r="K2787" s="26" t="s">
        <v>20</v>
      </c>
      <c r="L2787" s="95">
        <v>4.1666666666666664E-2</v>
      </c>
      <c r="M2787" s="27">
        <v>0</v>
      </c>
      <c r="N2787" s="27">
        <v>26</v>
      </c>
      <c r="O2787" s="27">
        <v>1</v>
      </c>
      <c r="P2787" s="27">
        <v>0</v>
      </c>
      <c r="Q2787" s="27">
        <v>0</v>
      </c>
      <c r="R2787" s="27">
        <v>0</v>
      </c>
      <c r="S2787" s="27">
        <v>0</v>
      </c>
      <c r="T2787" s="27">
        <v>2</v>
      </c>
      <c r="U2787" s="27">
        <v>1</v>
      </c>
      <c r="V2787" s="30">
        <f t="shared" si="131"/>
        <v>30</v>
      </c>
    </row>
    <row r="2788" spans="1:22" ht="17.100000000000001" customHeight="1">
      <c r="A2788" s="10" t="s">
        <v>14</v>
      </c>
      <c r="B2788" s="10" t="s">
        <v>171</v>
      </c>
      <c r="C2788" s="11" t="s">
        <v>172</v>
      </c>
      <c r="D2788" s="149" t="str">
        <f t="shared" si="129"/>
        <v>r1_15 -  ul. Wyszyńskiego</v>
      </c>
      <c r="E2788" s="149" t="str">
        <f t="shared" si="130"/>
        <v>r1_15 -  ul. Wyszyńskiego - W3 od ul. Sienkiewicza - z centrum</v>
      </c>
      <c r="F2788" s="10" t="s">
        <v>175</v>
      </c>
      <c r="G2788" s="11" t="s">
        <v>176</v>
      </c>
      <c r="H2788" s="149" t="s">
        <v>348</v>
      </c>
      <c r="I2788" s="24" t="s">
        <v>18</v>
      </c>
      <c r="J2788" s="25">
        <v>43207</v>
      </c>
      <c r="K2788" s="26" t="s">
        <v>21</v>
      </c>
      <c r="L2788" s="95">
        <v>4.1666666666666664E-2</v>
      </c>
      <c r="M2788" s="27">
        <v>0</v>
      </c>
      <c r="N2788" s="27">
        <v>17</v>
      </c>
      <c r="O2788" s="27">
        <v>1</v>
      </c>
      <c r="P2788" s="27">
        <v>0</v>
      </c>
      <c r="Q2788" s="27">
        <v>0</v>
      </c>
      <c r="R2788" s="27">
        <v>1</v>
      </c>
      <c r="S2788" s="27">
        <v>0</v>
      </c>
      <c r="T2788" s="27">
        <v>0</v>
      </c>
      <c r="U2788" s="27">
        <v>0</v>
      </c>
      <c r="V2788" s="30">
        <f t="shared" si="131"/>
        <v>19</v>
      </c>
    </row>
    <row r="2789" spans="1:22" ht="17.100000000000001" customHeight="1">
      <c r="A2789" s="10" t="s">
        <v>14</v>
      </c>
      <c r="B2789" s="10" t="s">
        <v>171</v>
      </c>
      <c r="C2789" s="11" t="s">
        <v>172</v>
      </c>
      <c r="D2789" s="149" t="str">
        <f t="shared" si="129"/>
        <v>r1_15 -  ul. Wyszyńskiego</v>
      </c>
      <c r="E2789" s="149" t="str">
        <f t="shared" si="130"/>
        <v>r1_15 -  ul. Wyszyńskiego - W3 od ul. Sienkiewicza - z centrum</v>
      </c>
      <c r="F2789" s="10" t="s">
        <v>175</v>
      </c>
      <c r="G2789" s="11" t="s">
        <v>176</v>
      </c>
      <c r="H2789" s="149" t="s">
        <v>348</v>
      </c>
      <c r="I2789" s="24" t="s">
        <v>18</v>
      </c>
      <c r="J2789" s="25">
        <v>43207</v>
      </c>
      <c r="K2789" s="26" t="s">
        <v>22</v>
      </c>
      <c r="L2789" s="95">
        <v>4.1666666666666664E-2</v>
      </c>
      <c r="M2789" s="27">
        <v>0</v>
      </c>
      <c r="N2789" s="27">
        <v>13</v>
      </c>
      <c r="O2789" s="27">
        <v>1</v>
      </c>
      <c r="P2789" s="27">
        <v>0</v>
      </c>
      <c r="Q2789" s="27">
        <v>0</v>
      </c>
      <c r="R2789" s="27">
        <v>0</v>
      </c>
      <c r="S2789" s="27">
        <v>0</v>
      </c>
      <c r="T2789" s="27">
        <v>0</v>
      </c>
      <c r="U2789" s="27">
        <v>0</v>
      </c>
      <c r="V2789" s="30">
        <f t="shared" si="131"/>
        <v>14</v>
      </c>
    </row>
    <row r="2790" spans="1:22" ht="17.100000000000001" customHeight="1">
      <c r="A2790" s="10" t="s">
        <v>14</v>
      </c>
      <c r="B2790" s="10" t="s">
        <v>171</v>
      </c>
      <c r="C2790" s="11" t="s">
        <v>172</v>
      </c>
      <c r="D2790" s="149" t="str">
        <f t="shared" si="129"/>
        <v>r1_15 -  ul. Wyszyńskiego</v>
      </c>
      <c r="E2790" s="149" t="str">
        <f t="shared" si="130"/>
        <v>r1_15 -  ul. Wyszyńskiego - W3 od ul. Sienkiewicza - z centrum</v>
      </c>
      <c r="F2790" s="10" t="s">
        <v>175</v>
      </c>
      <c r="G2790" s="11" t="s">
        <v>176</v>
      </c>
      <c r="H2790" s="149" t="s">
        <v>348</v>
      </c>
      <c r="I2790" s="24" t="s">
        <v>18</v>
      </c>
      <c r="J2790" s="25">
        <v>43207</v>
      </c>
      <c r="K2790" s="26" t="s">
        <v>23</v>
      </c>
      <c r="L2790" s="90">
        <v>8.3333333333333329E-2</v>
      </c>
      <c r="M2790" s="27">
        <v>0</v>
      </c>
      <c r="N2790" s="27">
        <v>14</v>
      </c>
      <c r="O2790" s="27">
        <v>0</v>
      </c>
      <c r="P2790" s="27">
        <v>0</v>
      </c>
      <c r="Q2790" s="27">
        <v>0</v>
      </c>
      <c r="R2790" s="27">
        <v>1</v>
      </c>
      <c r="S2790" s="27">
        <v>0</v>
      </c>
      <c r="T2790" s="27">
        <v>0</v>
      </c>
      <c r="U2790" s="27">
        <v>0</v>
      </c>
      <c r="V2790" s="30">
        <f t="shared" si="131"/>
        <v>15</v>
      </c>
    </row>
    <row r="2791" spans="1:22" ht="17.100000000000001" customHeight="1">
      <c r="A2791" s="10" t="s">
        <v>14</v>
      </c>
      <c r="B2791" s="10" t="s">
        <v>171</v>
      </c>
      <c r="C2791" s="11" t="s">
        <v>172</v>
      </c>
      <c r="D2791" s="149" t="str">
        <f t="shared" si="129"/>
        <v>r1_15 -  ul. Wyszyńskiego</v>
      </c>
      <c r="E2791" s="149" t="str">
        <f t="shared" si="130"/>
        <v>r1_15 -  ul. Wyszyńskiego - W3 od ul. Sienkiewicza - z centrum</v>
      </c>
      <c r="F2791" s="10" t="s">
        <v>175</v>
      </c>
      <c r="G2791" s="11" t="s">
        <v>176</v>
      </c>
      <c r="H2791" s="149" t="s">
        <v>348</v>
      </c>
      <c r="I2791" s="24" t="s">
        <v>18</v>
      </c>
      <c r="J2791" s="25">
        <v>43207</v>
      </c>
      <c r="K2791" s="26" t="s">
        <v>24</v>
      </c>
      <c r="L2791" s="90">
        <v>8.3333333333333329E-2</v>
      </c>
      <c r="M2791" s="27">
        <v>0</v>
      </c>
      <c r="N2791" s="27">
        <v>7</v>
      </c>
      <c r="O2791" s="27">
        <v>0</v>
      </c>
      <c r="P2791" s="27">
        <v>0</v>
      </c>
      <c r="Q2791" s="27">
        <v>0</v>
      </c>
      <c r="R2791" s="27">
        <v>0</v>
      </c>
      <c r="S2791" s="27">
        <v>0</v>
      </c>
      <c r="T2791" s="27">
        <v>1</v>
      </c>
      <c r="U2791" s="27">
        <v>0</v>
      </c>
      <c r="V2791" s="30">
        <f t="shared" si="131"/>
        <v>8</v>
      </c>
    </row>
    <row r="2792" spans="1:22" ht="17.100000000000001" customHeight="1">
      <c r="A2792" s="10" t="s">
        <v>14</v>
      </c>
      <c r="B2792" s="10" t="s">
        <v>171</v>
      </c>
      <c r="C2792" s="11" t="s">
        <v>172</v>
      </c>
      <c r="D2792" s="149" t="str">
        <f t="shared" si="129"/>
        <v>r1_15 -  ul. Wyszyńskiego</v>
      </c>
      <c r="E2792" s="149" t="str">
        <f t="shared" si="130"/>
        <v>r1_15 -  ul. Wyszyńskiego - W3 od ul. Sienkiewicza - z centrum</v>
      </c>
      <c r="F2792" s="10" t="s">
        <v>175</v>
      </c>
      <c r="G2792" s="11" t="s">
        <v>176</v>
      </c>
      <c r="H2792" s="149" t="s">
        <v>348</v>
      </c>
      <c r="I2792" s="24" t="s">
        <v>18</v>
      </c>
      <c r="J2792" s="25">
        <v>43207</v>
      </c>
      <c r="K2792" s="26" t="s">
        <v>25</v>
      </c>
      <c r="L2792" s="90">
        <v>8.3333333333333329E-2</v>
      </c>
      <c r="M2792" s="27">
        <v>0</v>
      </c>
      <c r="N2792" s="27">
        <v>6</v>
      </c>
      <c r="O2792" s="27">
        <v>1</v>
      </c>
      <c r="P2792" s="27">
        <v>0</v>
      </c>
      <c r="Q2792" s="27">
        <v>0</v>
      </c>
      <c r="R2792" s="27">
        <v>1</v>
      </c>
      <c r="S2792" s="27">
        <v>0</v>
      </c>
      <c r="T2792" s="27">
        <v>0</v>
      </c>
      <c r="U2792" s="27">
        <v>0</v>
      </c>
      <c r="V2792" s="30">
        <f t="shared" si="131"/>
        <v>8</v>
      </c>
    </row>
    <row r="2793" spans="1:22" ht="17.100000000000001" customHeight="1">
      <c r="A2793" s="10" t="s">
        <v>14</v>
      </c>
      <c r="B2793" s="10" t="s">
        <v>171</v>
      </c>
      <c r="C2793" s="11" t="s">
        <v>172</v>
      </c>
      <c r="D2793" s="149" t="str">
        <f t="shared" si="129"/>
        <v>r1_15 -  ul. Wyszyńskiego</v>
      </c>
      <c r="E2793" s="149" t="str">
        <f t="shared" si="130"/>
        <v>r1_15 -  ul. Wyszyńskiego - W3 od ul. Sienkiewicza - z centrum</v>
      </c>
      <c r="F2793" s="10" t="s">
        <v>175</v>
      </c>
      <c r="G2793" s="11" t="s">
        <v>176</v>
      </c>
      <c r="H2793" s="149" t="s">
        <v>348</v>
      </c>
      <c r="I2793" s="24" t="s">
        <v>18</v>
      </c>
      <c r="J2793" s="25">
        <v>43207</v>
      </c>
      <c r="K2793" s="26" t="s">
        <v>26</v>
      </c>
      <c r="L2793" s="90">
        <v>8.3333333333333329E-2</v>
      </c>
      <c r="M2793" s="27">
        <v>0</v>
      </c>
      <c r="N2793" s="27">
        <v>13</v>
      </c>
      <c r="O2793" s="27">
        <v>2</v>
      </c>
      <c r="P2793" s="27">
        <v>0</v>
      </c>
      <c r="Q2793" s="27">
        <v>0</v>
      </c>
      <c r="R2793" s="27">
        <v>1</v>
      </c>
      <c r="S2793" s="27">
        <v>0</v>
      </c>
      <c r="T2793" s="27">
        <v>0</v>
      </c>
      <c r="U2793" s="27">
        <v>0</v>
      </c>
      <c r="V2793" s="30">
        <f t="shared" si="131"/>
        <v>16</v>
      </c>
    </row>
    <row r="2794" spans="1:22" ht="17.100000000000001" customHeight="1">
      <c r="A2794" s="10" t="s">
        <v>14</v>
      </c>
      <c r="B2794" s="10" t="s">
        <v>171</v>
      </c>
      <c r="C2794" s="11" t="s">
        <v>172</v>
      </c>
      <c r="D2794" s="149" t="str">
        <f t="shared" si="129"/>
        <v>r1_15 -  ul. Wyszyńskiego</v>
      </c>
      <c r="E2794" s="149" t="str">
        <f t="shared" si="130"/>
        <v>r1_15 -  ul. Wyszyńskiego - W3 od ul. Sienkiewicza - z centrum</v>
      </c>
      <c r="F2794" s="10" t="s">
        <v>175</v>
      </c>
      <c r="G2794" s="11" t="s">
        <v>176</v>
      </c>
      <c r="H2794" s="149" t="s">
        <v>348</v>
      </c>
      <c r="I2794" s="24" t="s">
        <v>18</v>
      </c>
      <c r="J2794" s="25">
        <v>43207</v>
      </c>
      <c r="K2794" s="26" t="s">
        <v>27</v>
      </c>
      <c r="L2794" s="90">
        <v>0.125</v>
      </c>
      <c r="M2794" s="27">
        <v>0</v>
      </c>
      <c r="N2794" s="27">
        <v>4</v>
      </c>
      <c r="O2794" s="27">
        <v>0</v>
      </c>
      <c r="P2794" s="27">
        <v>0</v>
      </c>
      <c r="Q2794" s="27">
        <v>0</v>
      </c>
      <c r="R2794" s="27">
        <v>0</v>
      </c>
      <c r="S2794" s="27">
        <v>0</v>
      </c>
      <c r="T2794" s="27">
        <v>0</v>
      </c>
      <c r="U2794" s="27">
        <v>0</v>
      </c>
      <c r="V2794" s="30">
        <f t="shared" si="131"/>
        <v>4</v>
      </c>
    </row>
    <row r="2795" spans="1:22" ht="17.100000000000001" customHeight="1">
      <c r="A2795" s="10" t="s">
        <v>14</v>
      </c>
      <c r="B2795" s="10" t="s">
        <v>171</v>
      </c>
      <c r="C2795" s="11" t="s">
        <v>172</v>
      </c>
      <c r="D2795" s="149" t="str">
        <f t="shared" si="129"/>
        <v>r1_15 -  ul. Wyszyńskiego</v>
      </c>
      <c r="E2795" s="149" t="str">
        <f t="shared" si="130"/>
        <v>r1_15 -  ul. Wyszyńskiego - W3 od ul. Sienkiewicza - z centrum</v>
      </c>
      <c r="F2795" s="10" t="s">
        <v>175</v>
      </c>
      <c r="G2795" s="11" t="s">
        <v>176</v>
      </c>
      <c r="H2795" s="149" t="s">
        <v>348</v>
      </c>
      <c r="I2795" s="24" t="s">
        <v>18</v>
      </c>
      <c r="J2795" s="25">
        <v>43207</v>
      </c>
      <c r="K2795" s="26" t="s">
        <v>28</v>
      </c>
      <c r="L2795" s="90">
        <v>0.125</v>
      </c>
      <c r="M2795" s="27">
        <v>0</v>
      </c>
      <c r="N2795" s="27">
        <v>4</v>
      </c>
      <c r="O2795" s="27">
        <v>3</v>
      </c>
      <c r="P2795" s="27">
        <v>1</v>
      </c>
      <c r="Q2795" s="27">
        <v>0</v>
      </c>
      <c r="R2795" s="27">
        <v>0</v>
      </c>
      <c r="S2795" s="27">
        <v>0</v>
      </c>
      <c r="T2795" s="27">
        <v>1</v>
      </c>
      <c r="U2795" s="27">
        <v>0</v>
      </c>
      <c r="V2795" s="30">
        <f t="shared" si="131"/>
        <v>9</v>
      </c>
    </row>
    <row r="2796" spans="1:22" ht="17.100000000000001" customHeight="1">
      <c r="A2796" s="10" t="s">
        <v>14</v>
      </c>
      <c r="B2796" s="10" t="s">
        <v>171</v>
      </c>
      <c r="C2796" s="11" t="s">
        <v>172</v>
      </c>
      <c r="D2796" s="149" t="str">
        <f t="shared" si="129"/>
        <v>r1_15 -  ul. Wyszyńskiego</v>
      </c>
      <c r="E2796" s="149" t="str">
        <f t="shared" si="130"/>
        <v>r1_15 -  ul. Wyszyńskiego - W3 od ul. Sienkiewicza - z centrum</v>
      </c>
      <c r="F2796" s="10" t="s">
        <v>175</v>
      </c>
      <c r="G2796" s="11" t="s">
        <v>176</v>
      </c>
      <c r="H2796" s="149" t="s">
        <v>348</v>
      </c>
      <c r="I2796" s="24" t="s">
        <v>18</v>
      </c>
      <c r="J2796" s="25">
        <v>43207</v>
      </c>
      <c r="K2796" s="26" t="s">
        <v>29</v>
      </c>
      <c r="L2796" s="90">
        <v>0.125</v>
      </c>
      <c r="M2796" s="27">
        <v>0</v>
      </c>
      <c r="N2796" s="27">
        <v>9</v>
      </c>
      <c r="O2796" s="27">
        <v>2</v>
      </c>
      <c r="P2796" s="27">
        <v>0</v>
      </c>
      <c r="Q2796" s="27">
        <v>0</v>
      </c>
      <c r="R2796" s="27">
        <v>1</v>
      </c>
      <c r="S2796" s="27">
        <v>0</v>
      </c>
      <c r="T2796" s="27">
        <v>0</v>
      </c>
      <c r="U2796" s="27">
        <v>0</v>
      </c>
      <c r="V2796" s="30">
        <f t="shared" si="131"/>
        <v>12</v>
      </c>
    </row>
    <row r="2797" spans="1:22" ht="17.100000000000001" customHeight="1">
      <c r="A2797" s="10" t="s">
        <v>14</v>
      </c>
      <c r="B2797" s="10" t="s">
        <v>171</v>
      </c>
      <c r="C2797" s="11" t="s">
        <v>172</v>
      </c>
      <c r="D2797" s="149" t="str">
        <f t="shared" si="129"/>
        <v>r1_15 -  ul. Wyszyńskiego</v>
      </c>
      <c r="E2797" s="149" t="str">
        <f t="shared" si="130"/>
        <v>r1_15 -  ul. Wyszyńskiego - W3 od ul. Sienkiewicza - z centrum</v>
      </c>
      <c r="F2797" s="10" t="s">
        <v>175</v>
      </c>
      <c r="G2797" s="11" t="s">
        <v>176</v>
      </c>
      <c r="H2797" s="149" t="s">
        <v>348</v>
      </c>
      <c r="I2797" s="24" t="s">
        <v>18</v>
      </c>
      <c r="J2797" s="25">
        <v>43207</v>
      </c>
      <c r="K2797" s="26" t="s">
        <v>30</v>
      </c>
      <c r="L2797" s="90">
        <v>0.125</v>
      </c>
      <c r="M2797" s="27">
        <v>0</v>
      </c>
      <c r="N2797" s="27">
        <v>4</v>
      </c>
      <c r="O2797" s="27">
        <v>0</v>
      </c>
      <c r="P2797" s="27">
        <v>0</v>
      </c>
      <c r="Q2797" s="27">
        <v>0</v>
      </c>
      <c r="R2797" s="27">
        <v>0</v>
      </c>
      <c r="S2797" s="27">
        <v>0</v>
      </c>
      <c r="T2797" s="27">
        <v>0</v>
      </c>
      <c r="U2797" s="27">
        <v>1</v>
      </c>
      <c r="V2797" s="30">
        <f t="shared" si="131"/>
        <v>5</v>
      </c>
    </row>
    <row r="2798" spans="1:22" ht="17.100000000000001" customHeight="1">
      <c r="A2798" s="10" t="s">
        <v>14</v>
      </c>
      <c r="B2798" s="10" t="s">
        <v>171</v>
      </c>
      <c r="C2798" s="11" t="s">
        <v>172</v>
      </c>
      <c r="D2798" s="149" t="str">
        <f t="shared" si="129"/>
        <v>r1_15 -  ul. Wyszyńskiego</v>
      </c>
      <c r="E2798" s="149" t="str">
        <f t="shared" si="130"/>
        <v>r1_15 -  ul. Wyszyńskiego - W3 od ul. Sienkiewicza - z centrum</v>
      </c>
      <c r="F2798" s="10" t="s">
        <v>175</v>
      </c>
      <c r="G2798" s="11" t="s">
        <v>176</v>
      </c>
      <c r="H2798" s="149" t="s">
        <v>348</v>
      </c>
      <c r="I2798" s="24" t="s">
        <v>18</v>
      </c>
      <c r="J2798" s="25">
        <v>43207</v>
      </c>
      <c r="K2798" s="26" t="s">
        <v>31</v>
      </c>
      <c r="L2798" s="90">
        <v>0.16666666666666666</v>
      </c>
      <c r="M2798" s="27">
        <v>0</v>
      </c>
      <c r="N2798" s="27">
        <v>10</v>
      </c>
      <c r="O2798" s="27">
        <v>1</v>
      </c>
      <c r="P2798" s="27">
        <v>0</v>
      </c>
      <c r="Q2798" s="27">
        <v>0</v>
      </c>
      <c r="R2798" s="27">
        <v>0</v>
      </c>
      <c r="S2798" s="27">
        <v>0</v>
      </c>
      <c r="T2798" s="27">
        <v>0</v>
      </c>
      <c r="U2798" s="27">
        <v>0</v>
      </c>
      <c r="V2798" s="30">
        <f t="shared" si="131"/>
        <v>11</v>
      </c>
    </row>
    <row r="2799" spans="1:22" ht="17.100000000000001" customHeight="1">
      <c r="A2799" s="10" t="s">
        <v>14</v>
      </c>
      <c r="B2799" s="10" t="s">
        <v>171</v>
      </c>
      <c r="C2799" s="11" t="s">
        <v>172</v>
      </c>
      <c r="D2799" s="149" t="str">
        <f t="shared" si="129"/>
        <v>r1_15 -  ul. Wyszyńskiego</v>
      </c>
      <c r="E2799" s="149" t="str">
        <f t="shared" si="130"/>
        <v>r1_15 -  ul. Wyszyńskiego - W3 od ul. Sienkiewicza - z centrum</v>
      </c>
      <c r="F2799" s="10" t="s">
        <v>175</v>
      </c>
      <c r="G2799" s="11" t="s">
        <v>176</v>
      </c>
      <c r="H2799" s="149" t="s">
        <v>348</v>
      </c>
      <c r="I2799" s="24" t="s">
        <v>18</v>
      </c>
      <c r="J2799" s="25">
        <v>43207</v>
      </c>
      <c r="K2799" s="26" t="s">
        <v>32</v>
      </c>
      <c r="L2799" s="90">
        <v>0.16666666666666666</v>
      </c>
      <c r="M2799" s="27">
        <v>0</v>
      </c>
      <c r="N2799" s="27">
        <v>6</v>
      </c>
      <c r="O2799" s="27">
        <v>1</v>
      </c>
      <c r="P2799" s="27">
        <v>0</v>
      </c>
      <c r="Q2799" s="27">
        <v>0</v>
      </c>
      <c r="R2799" s="27">
        <v>0</v>
      </c>
      <c r="S2799" s="27">
        <v>0</v>
      </c>
      <c r="T2799" s="27">
        <v>0</v>
      </c>
      <c r="U2799" s="27">
        <v>0</v>
      </c>
      <c r="V2799" s="30">
        <f t="shared" si="131"/>
        <v>7</v>
      </c>
    </row>
    <row r="2800" spans="1:22" ht="17.100000000000001" customHeight="1">
      <c r="A2800" s="10" t="s">
        <v>14</v>
      </c>
      <c r="B2800" s="10" t="s">
        <v>171</v>
      </c>
      <c r="C2800" s="11" t="s">
        <v>172</v>
      </c>
      <c r="D2800" s="149" t="str">
        <f t="shared" si="129"/>
        <v>r1_15 -  ul. Wyszyńskiego</v>
      </c>
      <c r="E2800" s="149" t="str">
        <f t="shared" si="130"/>
        <v>r1_15 -  ul. Wyszyńskiego - W3 od ul. Sienkiewicza - z centrum</v>
      </c>
      <c r="F2800" s="10" t="s">
        <v>175</v>
      </c>
      <c r="G2800" s="11" t="s">
        <v>176</v>
      </c>
      <c r="H2800" s="149" t="s">
        <v>348</v>
      </c>
      <c r="I2800" s="24" t="s">
        <v>18</v>
      </c>
      <c r="J2800" s="25">
        <v>43207</v>
      </c>
      <c r="K2800" s="26" t="s">
        <v>33</v>
      </c>
      <c r="L2800" s="90">
        <v>0.16666666666666666</v>
      </c>
      <c r="M2800" s="27">
        <v>0</v>
      </c>
      <c r="N2800" s="27">
        <v>8</v>
      </c>
      <c r="O2800" s="27">
        <v>0</v>
      </c>
      <c r="P2800" s="27">
        <v>0</v>
      </c>
      <c r="Q2800" s="27">
        <v>1</v>
      </c>
      <c r="R2800" s="27">
        <v>1</v>
      </c>
      <c r="S2800" s="27">
        <v>0</v>
      </c>
      <c r="T2800" s="27">
        <v>0</v>
      </c>
      <c r="U2800" s="27">
        <v>0</v>
      </c>
      <c r="V2800" s="30">
        <f t="shared" si="131"/>
        <v>10</v>
      </c>
    </row>
    <row r="2801" spans="1:22" ht="17.100000000000001" customHeight="1">
      <c r="A2801" s="10" t="s">
        <v>14</v>
      </c>
      <c r="B2801" s="10" t="s">
        <v>171</v>
      </c>
      <c r="C2801" s="11" t="s">
        <v>172</v>
      </c>
      <c r="D2801" s="149" t="str">
        <f t="shared" si="129"/>
        <v>r1_15 -  ul. Wyszyńskiego</v>
      </c>
      <c r="E2801" s="149" t="str">
        <f t="shared" si="130"/>
        <v>r1_15 -  ul. Wyszyńskiego - W3 od ul. Sienkiewicza - z centrum</v>
      </c>
      <c r="F2801" s="10" t="s">
        <v>175</v>
      </c>
      <c r="G2801" s="11" t="s">
        <v>176</v>
      </c>
      <c r="H2801" s="149" t="s">
        <v>348</v>
      </c>
      <c r="I2801" s="24" t="s">
        <v>18</v>
      </c>
      <c r="J2801" s="25">
        <v>43207</v>
      </c>
      <c r="K2801" s="26" t="s">
        <v>34</v>
      </c>
      <c r="L2801" s="90">
        <v>0.16666666666666666</v>
      </c>
      <c r="M2801" s="27">
        <v>0</v>
      </c>
      <c r="N2801" s="27">
        <v>5</v>
      </c>
      <c r="O2801" s="27">
        <v>3</v>
      </c>
      <c r="P2801" s="27">
        <v>1</v>
      </c>
      <c r="Q2801" s="27">
        <v>0</v>
      </c>
      <c r="R2801" s="27">
        <v>0</v>
      </c>
      <c r="S2801" s="27">
        <v>0</v>
      </c>
      <c r="T2801" s="27">
        <v>0</v>
      </c>
      <c r="U2801" s="27">
        <v>0</v>
      </c>
      <c r="V2801" s="30">
        <f t="shared" si="131"/>
        <v>9</v>
      </c>
    </row>
    <row r="2802" spans="1:22" ht="17.100000000000001" customHeight="1">
      <c r="A2802" s="10" t="s">
        <v>14</v>
      </c>
      <c r="B2802" s="10" t="s">
        <v>171</v>
      </c>
      <c r="C2802" s="11" t="s">
        <v>172</v>
      </c>
      <c r="D2802" s="149" t="str">
        <f t="shared" si="129"/>
        <v>r1_15 -  ul. Wyszyńskiego</v>
      </c>
      <c r="E2802" s="149" t="str">
        <f t="shared" si="130"/>
        <v>r1_15 -  ul. Wyszyńskiego - W3 od ul. Sienkiewicza - z centrum</v>
      </c>
      <c r="F2802" s="10" t="s">
        <v>175</v>
      </c>
      <c r="G2802" s="11" t="s">
        <v>176</v>
      </c>
      <c r="H2802" s="149" t="s">
        <v>348</v>
      </c>
      <c r="I2802" s="24" t="s">
        <v>18</v>
      </c>
      <c r="J2802" s="25">
        <v>43207</v>
      </c>
      <c r="K2802" s="26" t="s">
        <v>35</v>
      </c>
      <c r="L2802" s="90">
        <v>0.20833333333333401</v>
      </c>
      <c r="M2802" s="27">
        <v>0</v>
      </c>
      <c r="N2802" s="27">
        <v>6</v>
      </c>
      <c r="O2802" s="27">
        <v>2</v>
      </c>
      <c r="P2802" s="27">
        <v>0</v>
      </c>
      <c r="Q2802" s="27">
        <v>0</v>
      </c>
      <c r="R2802" s="27">
        <v>0</v>
      </c>
      <c r="S2802" s="27">
        <v>0</v>
      </c>
      <c r="T2802" s="27">
        <v>0</v>
      </c>
      <c r="U2802" s="27">
        <v>0</v>
      </c>
      <c r="V2802" s="30">
        <f t="shared" si="131"/>
        <v>8</v>
      </c>
    </row>
    <row r="2803" spans="1:22" ht="17.100000000000001" customHeight="1">
      <c r="A2803" s="10" t="s">
        <v>14</v>
      </c>
      <c r="B2803" s="10" t="s">
        <v>171</v>
      </c>
      <c r="C2803" s="11" t="s">
        <v>172</v>
      </c>
      <c r="D2803" s="149" t="str">
        <f t="shared" si="129"/>
        <v>r1_15 -  ul. Wyszyńskiego</v>
      </c>
      <c r="E2803" s="149" t="str">
        <f t="shared" si="130"/>
        <v>r1_15 -  ul. Wyszyńskiego - W3 od ul. Sienkiewicza - z centrum</v>
      </c>
      <c r="F2803" s="10" t="s">
        <v>175</v>
      </c>
      <c r="G2803" s="11" t="s">
        <v>176</v>
      </c>
      <c r="H2803" s="149" t="s">
        <v>348</v>
      </c>
      <c r="I2803" s="24" t="s">
        <v>18</v>
      </c>
      <c r="J2803" s="25">
        <v>43207</v>
      </c>
      <c r="K2803" s="26" t="s">
        <v>36</v>
      </c>
      <c r="L2803" s="90">
        <v>0.20833333333333401</v>
      </c>
      <c r="M2803" s="27">
        <v>0</v>
      </c>
      <c r="N2803" s="27">
        <v>12</v>
      </c>
      <c r="O2803" s="27">
        <v>1</v>
      </c>
      <c r="P2803" s="27">
        <v>0</v>
      </c>
      <c r="Q2803" s="27">
        <v>0</v>
      </c>
      <c r="R2803" s="27">
        <v>0</v>
      </c>
      <c r="S2803" s="27">
        <v>0</v>
      </c>
      <c r="T2803" s="27">
        <v>0</v>
      </c>
      <c r="U2803" s="27">
        <v>0</v>
      </c>
      <c r="V2803" s="30">
        <f t="shared" si="131"/>
        <v>13</v>
      </c>
    </row>
    <row r="2804" spans="1:22" ht="17.100000000000001" customHeight="1">
      <c r="A2804" s="10" t="s">
        <v>14</v>
      </c>
      <c r="B2804" s="10" t="s">
        <v>171</v>
      </c>
      <c r="C2804" s="11" t="s">
        <v>172</v>
      </c>
      <c r="D2804" s="149" t="str">
        <f t="shared" si="129"/>
        <v>r1_15 -  ul. Wyszyńskiego</v>
      </c>
      <c r="E2804" s="149" t="str">
        <f t="shared" si="130"/>
        <v>r1_15 -  ul. Wyszyńskiego - W3 od ul. Sienkiewicza - z centrum</v>
      </c>
      <c r="F2804" s="10" t="s">
        <v>175</v>
      </c>
      <c r="G2804" s="11" t="s">
        <v>176</v>
      </c>
      <c r="H2804" s="149" t="s">
        <v>348</v>
      </c>
      <c r="I2804" s="24" t="s">
        <v>18</v>
      </c>
      <c r="J2804" s="25">
        <v>43207</v>
      </c>
      <c r="K2804" s="26" t="s">
        <v>37</v>
      </c>
      <c r="L2804" s="90">
        <v>0.20833333333333401</v>
      </c>
      <c r="M2804" s="27">
        <v>0</v>
      </c>
      <c r="N2804" s="27">
        <v>10</v>
      </c>
      <c r="O2804" s="27">
        <v>4</v>
      </c>
      <c r="P2804" s="27">
        <v>1</v>
      </c>
      <c r="Q2804" s="27">
        <v>0</v>
      </c>
      <c r="R2804" s="27">
        <v>2</v>
      </c>
      <c r="S2804" s="27">
        <v>0</v>
      </c>
      <c r="T2804" s="27">
        <v>0</v>
      </c>
      <c r="U2804" s="27">
        <v>1</v>
      </c>
      <c r="V2804" s="30">
        <f t="shared" si="131"/>
        <v>18</v>
      </c>
    </row>
    <row r="2805" spans="1:22" ht="17.100000000000001" customHeight="1">
      <c r="A2805" s="10" t="s">
        <v>14</v>
      </c>
      <c r="B2805" s="10" t="s">
        <v>171</v>
      </c>
      <c r="C2805" s="11" t="s">
        <v>172</v>
      </c>
      <c r="D2805" s="149" t="str">
        <f t="shared" si="129"/>
        <v>r1_15 -  ul. Wyszyńskiego</v>
      </c>
      <c r="E2805" s="149" t="str">
        <f t="shared" si="130"/>
        <v>r1_15 -  ul. Wyszyńskiego - W3 od ul. Sienkiewicza - z centrum</v>
      </c>
      <c r="F2805" s="10" t="s">
        <v>175</v>
      </c>
      <c r="G2805" s="11" t="s">
        <v>176</v>
      </c>
      <c r="H2805" s="149" t="s">
        <v>348</v>
      </c>
      <c r="I2805" s="24" t="s">
        <v>18</v>
      </c>
      <c r="J2805" s="25">
        <v>43207</v>
      </c>
      <c r="K2805" s="26" t="s">
        <v>38</v>
      </c>
      <c r="L2805" s="90">
        <v>0.20833333333333401</v>
      </c>
      <c r="M2805" s="27">
        <v>1</v>
      </c>
      <c r="N2805" s="27">
        <v>17</v>
      </c>
      <c r="O2805" s="27">
        <v>3</v>
      </c>
      <c r="P2805" s="27">
        <v>1</v>
      </c>
      <c r="Q2805" s="27">
        <v>0</v>
      </c>
      <c r="R2805" s="27">
        <v>2</v>
      </c>
      <c r="S2805" s="27">
        <v>0</v>
      </c>
      <c r="T2805" s="27">
        <v>0</v>
      </c>
      <c r="U2805" s="27">
        <v>0</v>
      </c>
      <c r="V2805" s="30">
        <f t="shared" si="131"/>
        <v>24</v>
      </c>
    </row>
    <row r="2806" spans="1:22" ht="17.100000000000001" customHeight="1">
      <c r="A2806" s="10" t="s">
        <v>14</v>
      </c>
      <c r="B2806" s="10" t="s">
        <v>171</v>
      </c>
      <c r="C2806" s="11" t="s">
        <v>172</v>
      </c>
      <c r="D2806" s="149" t="str">
        <f t="shared" si="129"/>
        <v>r1_15 -  ul. Wyszyńskiego</v>
      </c>
      <c r="E2806" s="149" t="str">
        <f t="shared" si="130"/>
        <v>r1_15 -  ul. Wyszyńskiego - W3 od ul. Sienkiewicza - z centrum</v>
      </c>
      <c r="F2806" s="10" t="s">
        <v>175</v>
      </c>
      <c r="G2806" s="11" t="s">
        <v>176</v>
      </c>
      <c r="H2806" s="149" t="s">
        <v>348</v>
      </c>
      <c r="I2806" s="24" t="s">
        <v>18</v>
      </c>
      <c r="J2806" s="25">
        <v>43207</v>
      </c>
      <c r="K2806" s="26" t="s">
        <v>39</v>
      </c>
      <c r="L2806" s="90">
        <v>0.25</v>
      </c>
      <c r="M2806" s="27">
        <v>0</v>
      </c>
      <c r="N2806" s="27">
        <v>21</v>
      </c>
      <c r="O2806" s="27">
        <v>3</v>
      </c>
      <c r="P2806" s="27">
        <v>0</v>
      </c>
      <c r="Q2806" s="27">
        <v>0</v>
      </c>
      <c r="R2806" s="27">
        <v>1</v>
      </c>
      <c r="S2806" s="27">
        <v>0</v>
      </c>
      <c r="T2806" s="27">
        <v>3</v>
      </c>
      <c r="U2806" s="27">
        <v>0</v>
      </c>
      <c r="V2806" s="30">
        <f t="shared" si="131"/>
        <v>28</v>
      </c>
    </row>
    <row r="2807" spans="1:22" ht="17.100000000000001" customHeight="1">
      <c r="A2807" s="10" t="s">
        <v>14</v>
      </c>
      <c r="B2807" s="10" t="s">
        <v>171</v>
      </c>
      <c r="C2807" s="11" t="s">
        <v>172</v>
      </c>
      <c r="D2807" s="149" t="str">
        <f t="shared" si="129"/>
        <v>r1_15 -  ul. Wyszyńskiego</v>
      </c>
      <c r="E2807" s="149" t="str">
        <f t="shared" si="130"/>
        <v>r1_15 -  ul. Wyszyńskiego - W3 od ul. Sienkiewicza - z centrum</v>
      </c>
      <c r="F2807" s="10" t="s">
        <v>175</v>
      </c>
      <c r="G2807" s="11" t="s">
        <v>176</v>
      </c>
      <c r="H2807" s="149" t="s">
        <v>348</v>
      </c>
      <c r="I2807" s="24" t="s">
        <v>18</v>
      </c>
      <c r="J2807" s="25">
        <v>43207</v>
      </c>
      <c r="K2807" s="26" t="s">
        <v>40</v>
      </c>
      <c r="L2807" s="90">
        <v>0.25</v>
      </c>
      <c r="M2807" s="27">
        <v>1</v>
      </c>
      <c r="N2807" s="27">
        <v>32</v>
      </c>
      <c r="O2807" s="27">
        <v>4</v>
      </c>
      <c r="P2807" s="27">
        <v>0</v>
      </c>
      <c r="Q2807" s="27">
        <v>1</v>
      </c>
      <c r="R2807" s="27">
        <v>6</v>
      </c>
      <c r="S2807" s="27">
        <v>0</v>
      </c>
      <c r="T2807" s="27">
        <v>0</v>
      </c>
      <c r="U2807" s="27">
        <v>0</v>
      </c>
      <c r="V2807" s="30">
        <f t="shared" si="131"/>
        <v>44</v>
      </c>
    </row>
    <row r="2808" spans="1:22" ht="17.100000000000001" customHeight="1">
      <c r="A2808" s="10" t="s">
        <v>14</v>
      </c>
      <c r="B2808" s="10" t="s">
        <v>171</v>
      </c>
      <c r="C2808" s="11" t="s">
        <v>172</v>
      </c>
      <c r="D2808" s="149" t="str">
        <f t="shared" si="129"/>
        <v>r1_15 -  ul. Wyszyńskiego</v>
      </c>
      <c r="E2808" s="149" t="str">
        <f t="shared" si="130"/>
        <v>r1_15 -  ul. Wyszyńskiego - W3 od ul. Sienkiewicza - z centrum</v>
      </c>
      <c r="F2808" s="10" t="s">
        <v>175</v>
      </c>
      <c r="G2808" s="11" t="s">
        <v>176</v>
      </c>
      <c r="H2808" s="149" t="s">
        <v>348</v>
      </c>
      <c r="I2808" s="24" t="s">
        <v>18</v>
      </c>
      <c r="J2808" s="25">
        <v>43207</v>
      </c>
      <c r="K2808" s="26" t="s">
        <v>41</v>
      </c>
      <c r="L2808" s="90">
        <v>0.25</v>
      </c>
      <c r="M2808" s="27">
        <v>2</v>
      </c>
      <c r="N2808" s="27">
        <v>47</v>
      </c>
      <c r="O2808" s="27">
        <v>6</v>
      </c>
      <c r="P2808" s="27">
        <v>0</v>
      </c>
      <c r="Q2808" s="27">
        <v>0</v>
      </c>
      <c r="R2808" s="27">
        <v>3</v>
      </c>
      <c r="S2808" s="27">
        <v>0</v>
      </c>
      <c r="T2808" s="27">
        <v>1</v>
      </c>
      <c r="U2808" s="27">
        <v>0</v>
      </c>
      <c r="V2808" s="30">
        <f t="shared" si="131"/>
        <v>59</v>
      </c>
    </row>
    <row r="2809" spans="1:22" ht="17.100000000000001" customHeight="1">
      <c r="A2809" s="10" t="s">
        <v>14</v>
      </c>
      <c r="B2809" s="10" t="s">
        <v>171</v>
      </c>
      <c r="C2809" s="11" t="s">
        <v>172</v>
      </c>
      <c r="D2809" s="149" t="str">
        <f t="shared" si="129"/>
        <v>r1_15 -  ul. Wyszyńskiego</v>
      </c>
      <c r="E2809" s="149" t="str">
        <f t="shared" si="130"/>
        <v>r1_15 -  ul. Wyszyńskiego - W3 od ul. Sienkiewicza - z centrum</v>
      </c>
      <c r="F2809" s="10" t="s">
        <v>175</v>
      </c>
      <c r="G2809" s="11" t="s">
        <v>176</v>
      </c>
      <c r="H2809" s="149" t="s">
        <v>348</v>
      </c>
      <c r="I2809" s="24" t="s">
        <v>18</v>
      </c>
      <c r="J2809" s="25">
        <v>43207</v>
      </c>
      <c r="K2809" s="26" t="s">
        <v>42</v>
      </c>
      <c r="L2809" s="90">
        <v>0.25</v>
      </c>
      <c r="M2809" s="27">
        <v>0</v>
      </c>
      <c r="N2809" s="27">
        <v>45</v>
      </c>
      <c r="O2809" s="27">
        <v>4</v>
      </c>
      <c r="P2809" s="27">
        <v>0</v>
      </c>
      <c r="Q2809" s="27">
        <v>1</v>
      </c>
      <c r="R2809" s="27">
        <v>5</v>
      </c>
      <c r="S2809" s="27">
        <v>0</v>
      </c>
      <c r="T2809" s="27">
        <v>1</v>
      </c>
      <c r="U2809" s="27">
        <v>1</v>
      </c>
      <c r="V2809" s="30">
        <f t="shared" si="131"/>
        <v>57</v>
      </c>
    </row>
    <row r="2810" spans="1:22" ht="17.100000000000001" customHeight="1">
      <c r="A2810" s="10" t="s">
        <v>14</v>
      </c>
      <c r="B2810" s="10" t="s">
        <v>171</v>
      </c>
      <c r="C2810" s="11" t="s">
        <v>172</v>
      </c>
      <c r="D2810" s="149" t="str">
        <f t="shared" si="129"/>
        <v>r1_15 -  ul. Wyszyńskiego</v>
      </c>
      <c r="E2810" s="149" t="str">
        <f t="shared" si="130"/>
        <v>r1_15 -  ul. Wyszyńskiego - W3 od ul. Sienkiewicza - z centrum</v>
      </c>
      <c r="F2810" s="10" t="s">
        <v>175</v>
      </c>
      <c r="G2810" s="11" t="s">
        <v>176</v>
      </c>
      <c r="H2810" s="149" t="s">
        <v>348</v>
      </c>
      <c r="I2810" s="24" t="s">
        <v>18</v>
      </c>
      <c r="J2810" s="25">
        <v>43207</v>
      </c>
      <c r="K2810" s="26" t="s">
        <v>43</v>
      </c>
      <c r="L2810" s="90">
        <v>0.29166666666666669</v>
      </c>
      <c r="M2810" s="27">
        <v>0</v>
      </c>
      <c r="N2810" s="27">
        <v>74</v>
      </c>
      <c r="O2810" s="27">
        <v>8</v>
      </c>
      <c r="P2810" s="27">
        <v>0</v>
      </c>
      <c r="Q2810" s="27">
        <v>0</v>
      </c>
      <c r="R2810" s="27">
        <v>4</v>
      </c>
      <c r="S2810" s="27">
        <v>0</v>
      </c>
      <c r="T2810" s="27">
        <v>4</v>
      </c>
      <c r="U2810" s="27">
        <v>0</v>
      </c>
      <c r="V2810" s="30">
        <f t="shared" si="131"/>
        <v>90</v>
      </c>
    </row>
    <row r="2811" spans="1:22" ht="17.100000000000001" customHeight="1">
      <c r="A2811" s="10" t="s">
        <v>14</v>
      </c>
      <c r="B2811" s="10" t="s">
        <v>171</v>
      </c>
      <c r="C2811" s="11" t="s">
        <v>172</v>
      </c>
      <c r="D2811" s="149" t="str">
        <f t="shared" si="129"/>
        <v>r1_15 -  ul. Wyszyńskiego</v>
      </c>
      <c r="E2811" s="149" t="str">
        <f t="shared" si="130"/>
        <v>r1_15 -  ul. Wyszyńskiego - W3 od ul. Sienkiewicza - z centrum</v>
      </c>
      <c r="F2811" s="10" t="s">
        <v>175</v>
      </c>
      <c r="G2811" s="11" t="s">
        <v>176</v>
      </c>
      <c r="H2811" s="149" t="s">
        <v>348</v>
      </c>
      <c r="I2811" s="24" t="s">
        <v>18</v>
      </c>
      <c r="J2811" s="25">
        <v>43207</v>
      </c>
      <c r="K2811" s="26" t="s">
        <v>44</v>
      </c>
      <c r="L2811" s="90">
        <v>0.29166666666666669</v>
      </c>
      <c r="M2811" s="27">
        <v>2</v>
      </c>
      <c r="N2811" s="27">
        <v>83</v>
      </c>
      <c r="O2811" s="27">
        <v>6</v>
      </c>
      <c r="P2811" s="27">
        <v>2</v>
      </c>
      <c r="Q2811" s="27">
        <v>0</v>
      </c>
      <c r="R2811" s="27">
        <v>3</v>
      </c>
      <c r="S2811" s="27">
        <v>0</v>
      </c>
      <c r="T2811" s="27">
        <v>2</v>
      </c>
      <c r="U2811" s="27">
        <v>1</v>
      </c>
      <c r="V2811" s="30">
        <f t="shared" si="131"/>
        <v>99</v>
      </c>
    </row>
    <row r="2812" spans="1:22" ht="17.100000000000001" customHeight="1">
      <c r="A2812" s="10" t="s">
        <v>14</v>
      </c>
      <c r="B2812" s="10" t="s">
        <v>171</v>
      </c>
      <c r="C2812" s="11" t="s">
        <v>172</v>
      </c>
      <c r="D2812" s="149" t="str">
        <f t="shared" si="129"/>
        <v>r1_15 -  ul. Wyszyńskiego</v>
      </c>
      <c r="E2812" s="149" t="str">
        <f t="shared" si="130"/>
        <v>r1_15 -  ul. Wyszyńskiego - W3 od ul. Sienkiewicza - z centrum</v>
      </c>
      <c r="F2812" s="10" t="s">
        <v>175</v>
      </c>
      <c r="G2812" s="11" t="s">
        <v>176</v>
      </c>
      <c r="H2812" s="149" t="s">
        <v>348</v>
      </c>
      <c r="I2812" s="24" t="s">
        <v>18</v>
      </c>
      <c r="J2812" s="25">
        <v>43207</v>
      </c>
      <c r="K2812" s="26" t="s">
        <v>45</v>
      </c>
      <c r="L2812" s="90">
        <v>0.29166666666666669</v>
      </c>
      <c r="M2812" s="27">
        <v>2</v>
      </c>
      <c r="N2812" s="27">
        <v>145</v>
      </c>
      <c r="O2812" s="27">
        <v>10</v>
      </c>
      <c r="P2812" s="27">
        <v>0</v>
      </c>
      <c r="Q2812" s="27">
        <v>0</v>
      </c>
      <c r="R2812" s="27">
        <v>6</v>
      </c>
      <c r="S2812" s="27">
        <v>0</v>
      </c>
      <c r="T2812" s="27">
        <v>9</v>
      </c>
      <c r="U2812" s="27">
        <v>2</v>
      </c>
      <c r="V2812" s="30">
        <f t="shared" si="131"/>
        <v>174</v>
      </c>
    </row>
    <row r="2813" spans="1:22" ht="17.100000000000001" customHeight="1">
      <c r="A2813" s="10" t="s">
        <v>14</v>
      </c>
      <c r="B2813" s="10" t="s">
        <v>171</v>
      </c>
      <c r="C2813" s="11" t="s">
        <v>172</v>
      </c>
      <c r="D2813" s="149" t="str">
        <f t="shared" si="129"/>
        <v>r1_15 -  ul. Wyszyńskiego</v>
      </c>
      <c r="E2813" s="149" t="str">
        <f t="shared" si="130"/>
        <v>r1_15 -  ul. Wyszyńskiego - W3 od ul. Sienkiewicza - z centrum</v>
      </c>
      <c r="F2813" s="10" t="s">
        <v>175</v>
      </c>
      <c r="G2813" s="11" t="s">
        <v>176</v>
      </c>
      <c r="H2813" s="149" t="s">
        <v>348</v>
      </c>
      <c r="I2813" s="24" t="s">
        <v>18</v>
      </c>
      <c r="J2813" s="25">
        <v>43207</v>
      </c>
      <c r="K2813" s="26" t="s">
        <v>46</v>
      </c>
      <c r="L2813" s="90">
        <v>0.29166666666666669</v>
      </c>
      <c r="M2813" s="27">
        <v>2</v>
      </c>
      <c r="N2813" s="27">
        <v>157</v>
      </c>
      <c r="O2813" s="27">
        <v>11</v>
      </c>
      <c r="P2813" s="27">
        <v>0</v>
      </c>
      <c r="Q2813" s="27">
        <v>0</v>
      </c>
      <c r="R2813" s="27">
        <v>5</v>
      </c>
      <c r="S2813" s="27">
        <v>0</v>
      </c>
      <c r="T2813" s="27">
        <v>5</v>
      </c>
      <c r="U2813" s="27">
        <v>0</v>
      </c>
      <c r="V2813" s="30">
        <f t="shared" si="131"/>
        <v>180</v>
      </c>
    </row>
    <row r="2814" spans="1:22" ht="17.100000000000001" customHeight="1">
      <c r="A2814" s="10" t="s">
        <v>14</v>
      </c>
      <c r="B2814" s="10" t="s">
        <v>171</v>
      </c>
      <c r="C2814" s="11" t="s">
        <v>172</v>
      </c>
      <c r="D2814" s="149" t="str">
        <f t="shared" si="129"/>
        <v>r1_15 -  ul. Wyszyńskiego</v>
      </c>
      <c r="E2814" s="149" t="str">
        <f t="shared" si="130"/>
        <v>r1_15 -  ul. Wyszyńskiego - W3 od ul. Sienkiewicza - z centrum</v>
      </c>
      <c r="F2814" s="10" t="s">
        <v>175</v>
      </c>
      <c r="G2814" s="11" t="s">
        <v>176</v>
      </c>
      <c r="H2814" s="149" t="s">
        <v>348</v>
      </c>
      <c r="I2814" s="24" t="s">
        <v>18</v>
      </c>
      <c r="J2814" s="25">
        <v>43207</v>
      </c>
      <c r="K2814" s="26" t="s">
        <v>47</v>
      </c>
      <c r="L2814" s="90">
        <v>0.33333333333333398</v>
      </c>
      <c r="M2814" s="27">
        <v>2</v>
      </c>
      <c r="N2814" s="27">
        <v>171</v>
      </c>
      <c r="O2814" s="27">
        <v>12</v>
      </c>
      <c r="P2814" s="27">
        <v>0</v>
      </c>
      <c r="Q2814" s="27">
        <v>1</v>
      </c>
      <c r="R2814" s="27">
        <v>4</v>
      </c>
      <c r="S2814" s="27">
        <v>0</v>
      </c>
      <c r="T2814" s="27">
        <v>5</v>
      </c>
      <c r="U2814" s="27">
        <v>0</v>
      </c>
      <c r="V2814" s="30">
        <f t="shared" si="131"/>
        <v>195</v>
      </c>
    </row>
    <row r="2815" spans="1:22" ht="17.100000000000001" customHeight="1">
      <c r="A2815" s="10" t="s">
        <v>14</v>
      </c>
      <c r="B2815" s="10" t="s">
        <v>171</v>
      </c>
      <c r="C2815" s="11" t="s">
        <v>172</v>
      </c>
      <c r="D2815" s="149" t="str">
        <f t="shared" si="129"/>
        <v>r1_15 -  ul. Wyszyńskiego</v>
      </c>
      <c r="E2815" s="149" t="str">
        <f t="shared" si="130"/>
        <v>r1_15 -  ul. Wyszyńskiego - W3 od ul. Sienkiewicza - z centrum</v>
      </c>
      <c r="F2815" s="10" t="s">
        <v>175</v>
      </c>
      <c r="G2815" s="11" t="s">
        <v>176</v>
      </c>
      <c r="H2815" s="149" t="s">
        <v>348</v>
      </c>
      <c r="I2815" s="24" t="s">
        <v>18</v>
      </c>
      <c r="J2815" s="25">
        <v>43207</v>
      </c>
      <c r="K2815" s="26" t="s">
        <v>48</v>
      </c>
      <c r="L2815" s="90">
        <v>0.33333333333333398</v>
      </c>
      <c r="M2815" s="27">
        <v>0</v>
      </c>
      <c r="N2815" s="27">
        <v>165</v>
      </c>
      <c r="O2815" s="27">
        <v>4</v>
      </c>
      <c r="P2815" s="27">
        <v>3</v>
      </c>
      <c r="Q2815" s="27">
        <v>2</v>
      </c>
      <c r="R2815" s="27">
        <v>7</v>
      </c>
      <c r="S2815" s="27">
        <v>0</v>
      </c>
      <c r="T2815" s="27">
        <v>4</v>
      </c>
      <c r="U2815" s="27">
        <v>1</v>
      </c>
      <c r="V2815" s="30">
        <f t="shared" si="131"/>
        <v>186</v>
      </c>
    </row>
    <row r="2816" spans="1:22" ht="17.100000000000001" customHeight="1">
      <c r="A2816" s="10" t="s">
        <v>14</v>
      </c>
      <c r="B2816" s="10" t="s">
        <v>171</v>
      </c>
      <c r="C2816" s="11" t="s">
        <v>172</v>
      </c>
      <c r="D2816" s="149" t="str">
        <f t="shared" si="129"/>
        <v>r1_15 -  ul. Wyszyńskiego</v>
      </c>
      <c r="E2816" s="149" t="str">
        <f t="shared" si="130"/>
        <v>r1_15 -  ul. Wyszyńskiego - W3 od ul. Sienkiewicza - z centrum</v>
      </c>
      <c r="F2816" s="10" t="s">
        <v>175</v>
      </c>
      <c r="G2816" s="11" t="s">
        <v>176</v>
      </c>
      <c r="H2816" s="149" t="s">
        <v>348</v>
      </c>
      <c r="I2816" s="24" t="s">
        <v>18</v>
      </c>
      <c r="J2816" s="25">
        <v>43207</v>
      </c>
      <c r="K2816" s="26" t="s">
        <v>49</v>
      </c>
      <c r="L2816" s="90">
        <v>0.33333333333333398</v>
      </c>
      <c r="M2816" s="27">
        <v>2</v>
      </c>
      <c r="N2816" s="27">
        <v>193</v>
      </c>
      <c r="O2816" s="27">
        <v>7</v>
      </c>
      <c r="P2816" s="27">
        <v>2</v>
      </c>
      <c r="Q2816" s="27">
        <v>1</v>
      </c>
      <c r="R2816" s="27">
        <v>4</v>
      </c>
      <c r="S2816" s="27">
        <v>1</v>
      </c>
      <c r="T2816" s="27">
        <v>8</v>
      </c>
      <c r="U2816" s="27">
        <v>1</v>
      </c>
      <c r="V2816" s="30">
        <f t="shared" si="131"/>
        <v>219</v>
      </c>
    </row>
    <row r="2817" spans="1:22" ht="17.100000000000001" customHeight="1">
      <c r="A2817" s="10" t="s">
        <v>14</v>
      </c>
      <c r="B2817" s="10" t="s">
        <v>171</v>
      </c>
      <c r="C2817" s="11" t="s">
        <v>172</v>
      </c>
      <c r="D2817" s="149" t="str">
        <f t="shared" si="129"/>
        <v>r1_15 -  ul. Wyszyńskiego</v>
      </c>
      <c r="E2817" s="149" t="str">
        <f t="shared" si="130"/>
        <v>r1_15 -  ul. Wyszyńskiego - W3 od ul. Sienkiewicza - z centrum</v>
      </c>
      <c r="F2817" s="10" t="s">
        <v>175</v>
      </c>
      <c r="G2817" s="11" t="s">
        <v>176</v>
      </c>
      <c r="H2817" s="149" t="s">
        <v>348</v>
      </c>
      <c r="I2817" s="24" t="s">
        <v>18</v>
      </c>
      <c r="J2817" s="25">
        <v>43207</v>
      </c>
      <c r="K2817" s="26" t="s">
        <v>50</v>
      </c>
      <c r="L2817" s="90">
        <v>0.33333333333333398</v>
      </c>
      <c r="M2817" s="27">
        <v>4</v>
      </c>
      <c r="N2817" s="27">
        <v>211</v>
      </c>
      <c r="O2817" s="27">
        <v>14</v>
      </c>
      <c r="P2817" s="27">
        <v>1</v>
      </c>
      <c r="Q2817" s="27">
        <v>0</v>
      </c>
      <c r="R2817" s="27">
        <v>5</v>
      </c>
      <c r="S2817" s="27">
        <v>0</v>
      </c>
      <c r="T2817" s="27">
        <v>11</v>
      </c>
      <c r="U2817" s="27">
        <v>1</v>
      </c>
      <c r="V2817" s="30">
        <f t="shared" si="131"/>
        <v>247</v>
      </c>
    </row>
    <row r="2818" spans="1:22" ht="17.100000000000001" customHeight="1">
      <c r="A2818" s="10" t="s">
        <v>14</v>
      </c>
      <c r="B2818" s="10" t="s">
        <v>171</v>
      </c>
      <c r="C2818" s="11" t="s">
        <v>172</v>
      </c>
      <c r="D2818" s="149" t="str">
        <f t="shared" si="129"/>
        <v>r1_15 -  ul. Wyszyńskiego</v>
      </c>
      <c r="E2818" s="149" t="str">
        <f t="shared" si="130"/>
        <v>r1_15 -  ul. Wyszyńskiego - W3 od ul. Sienkiewicza - z centrum</v>
      </c>
      <c r="F2818" s="10" t="s">
        <v>175</v>
      </c>
      <c r="G2818" s="11" t="s">
        <v>176</v>
      </c>
      <c r="H2818" s="149" t="s">
        <v>348</v>
      </c>
      <c r="I2818" s="24" t="s">
        <v>18</v>
      </c>
      <c r="J2818" s="25">
        <v>43207</v>
      </c>
      <c r="K2818" s="26" t="s">
        <v>51</v>
      </c>
      <c r="L2818" s="90">
        <v>0.375</v>
      </c>
      <c r="M2818" s="27">
        <v>0</v>
      </c>
      <c r="N2818" s="27">
        <v>217</v>
      </c>
      <c r="O2818" s="27">
        <v>13</v>
      </c>
      <c r="P2818" s="27">
        <v>1</v>
      </c>
      <c r="Q2818" s="27">
        <v>0</v>
      </c>
      <c r="R2818" s="27">
        <v>6</v>
      </c>
      <c r="S2818" s="27">
        <v>0</v>
      </c>
      <c r="T2818" s="27">
        <v>4</v>
      </c>
      <c r="U2818" s="27">
        <v>0</v>
      </c>
      <c r="V2818" s="30">
        <f t="shared" si="131"/>
        <v>241</v>
      </c>
    </row>
    <row r="2819" spans="1:22" ht="17.100000000000001" customHeight="1">
      <c r="A2819" s="10" t="s">
        <v>14</v>
      </c>
      <c r="B2819" s="10" t="s">
        <v>171</v>
      </c>
      <c r="C2819" s="11" t="s">
        <v>172</v>
      </c>
      <c r="D2819" s="149" t="str">
        <f t="shared" ref="D2819:D2882" si="132">CONCATENATE(B2819," -  ",C2819,)</f>
        <v>r1_15 -  ul. Wyszyńskiego</v>
      </c>
      <c r="E2819" s="149" t="str">
        <f t="shared" ref="E2819:E2882" si="133">CONCATENATE(B2819," -  ",C2819," - ",H2819)</f>
        <v>r1_15 -  ul. Wyszyńskiego - W3 od ul. Sienkiewicza - z centrum</v>
      </c>
      <c r="F2819" s="10" t="s">
        <v>175</v>
      </c>
      <c r="G2819" s="11" t="s">
        <v>176</v>
      </c>
      <c r="H2819" s="149" t="s">
        <v>348</v>
      </c>
      <c r="I2819" s="24" t="s">
        <v>18</v>
      </c>
      <c r="J2819" s="25">
        <v>43207</v>
      </c>
      <c r="K2819" s="26" t="s">
        <v>52</v>
      </c>
      <c r="L2819" s="90">
        <v>0.375</v>
      </c>
      <c r="M2819" s="27">
        <v>3</v>
      </c>
      <c r="N2819" s="27">
        <v>208</v>
      </c>
      <c r="O2819" s="27">
        <v>13</v>
      </c>
      <c r="P2819" s="27">
        <v>2</v>
      </c>
      <c r="Q2819" s="27">
        <v>1</v>
      </c>
      <c r="R2819" s="27">
        <v>8</v>
      </c>
      <c r="S2819" s="27">
        <v>0</v>
      </c>
      <c r="T2819" s="27">
        <v>2</v>
      </c>
      <c r="U2819" s="27">
        <v>0</v>
      </c>
      <c r="V2819" s="30">
        <f t="shared" ref="V2819:V2882" si="134">SUM(M2819:U2819)</f>
        <v>237</v>
      </c>
    </row>
    <row r="2820" spans="1:22" ht="17.100000000000001" customHeight="1">
      <c r="A2820" s="10" t="s">
        <v>14</v>
      </c>
      <c r="B2820" s="10" t="s">
        <v>171</v>
      </c>
      <c r="C2820" s="11" t="s">
        <v>172</v>
      </c>
      <c r="D2820" s="149" t="str">
        <f t="shared" si="132"/>
        <v>r1_15 -  ul. Wyszyńskiego</v>
      </c>
      <c r="E2820" s="149" t="str">
        <f t="shared" si="133"/>
        <v>r1_15 -  ul. Wyszyńskiego - W3 od ul. Sienkiewicza - z centrum</v>
      </c>
      <c r="F2820" s="10" t="s">
        <v>175</v>
      </c>
      <c r="G2820" s="11" t="s">
        <v>176</v>
      </c>
      <c r="H2820" s="149" t="s">
        <v>348</v>
      </c>
      <c r="I2820" s="24" t="s">
        <v>18</v>
      </c>
      <c r="J2820" s="25">
        <v>43207</v>
      </c>
      <c r="K2820" s="26" t="s">
        <v>53</v>
      </c>
      <c r="L2820" s="90">
        <v>0.375</v>
      </c>
      <c r="M2820" s="27">
        <v>1</v>
      </c>
      <c r="N2820" s="27">
        <v>172</v>
      </c>
      <c r="O2820" s="27">
        <v>15</v>
      </c>
      <c r="P2820" s="27">
        <v>0</v>
      </c>
      <c r="Q2820" s="27">
        <v>0</v>
      </c>
      <c r="R2820" s="27">
        <v>4</v>
      </c>
      <c r="S2820" s="27">
        <v>0</v>
      </c>
      <c r="T2820" s="27">
        <v>3</v>
      </c>
      <c r="U2820" s="27">
        <v>0</v>
      </c>
      <c r="V2820" s="30">
        <f t="shared" si="134"/>
        <v>195</v>
      </c>
    </row>
    <row r="2821" spans="1:22" ht="17.100000000000001" customHeight="1">
      <c r="A2821" s="10" t="s">
        <v>14</v>
      </c>
      <c r="B2821" s="10" t="s">
        <v>171</v>
      </c>
      <c r="C2821" s="11" t="s">
        <v>172</v>
      </c>
      <c r="D2821" s="149" t="str">
        <f t="shared" si="132"/>
        <v>r1_15 -  ul. Wyszyńskiego</v>
      </c>
      <c r="E2821" s="149" t="str">
        <f t="shared" si="133"/>
        <v>r1_15 -  ul. Wyszyńskiego - W3 od ul. Sienkiewicza - z centrum</v>
      </c>
      <c r="F2821" s="10" t="s">
        <v>175</v>
      </c>
      <c r="G2821" s="11" t="s">
        <v>176</v>
      </c>
      <c r="H2821" s="149" t="s">
        <v>348</v>
      </c>
      <c r="I2821" s="24" t="s">
        <v>18</v>
      </c>
      <c r="J2821" s="25">
        <v>43207</v>
      </c>
      <c r="K2821" s="26" t="s">
        <v>54</v>
      </c>
      <c r="L2821" s="90">
        <v>0.375</v>
      </c>
      <c r="M2821" s="27">
        <v>0</v>
      </c>
      <c r="N2821" s="27">
        <v>189</v>
      </c>
      <c r="O2821" s="27">
        <v>5</v>
      </c>
      <c r="P2821" s="27">
        <v>1</v>
      </c>
      <c r="Q2821" s="27">
        <v>2</v>
      </c>
      <c r="R2821" s="27">
        <v>6</v>
      </c>
      <c r="S2821" s="27">
        <v>0</v>
      </c>
      <c r="T2821" s="27">
        <v>12</v>
      </c>
      <c r="U2821" s="27">
        <v>0</v>
      </c>
      <c r="V2821" s="30">
        <f t="shared" si="134"/>
        <v>215</v>
      </c>
    </row>
    <row r="2822" spans="1:22" ht="17.100000000000001" customHeight="1">
      <c r="A2822" s="10" t="s">
        <v>14</v>
      </c>
      <c r="B2822" s="10" t="s">
        <v>171</v>
      </c>
      <c r="C2822" s="11" t="s">
        <v>172</v>
      </c>
      <c r="D2822" s="149" t="str">
        <f t="shared" si="132"/>
        <v>r1_15 -  ul. Wyszyńskiego</v>
      </c>
      <c r="E2822" s="149" t="str">
        <f t="shared" si="133"/>
        <v>r1_15 -  ul. Wyszyńskiego - W3 od ul. Sienkiewicza - z centrum</v>
      </c>
      <c r="F2822" s="10" t="s">
        <v>175</v>
      </c>
      <c r="G2822" s="11" t="s">
        <v>176</v>
      </c>
      <c r="H2822" s="149" t="s">
        <v>348</v>
      </c>
      <c r="I2822" s="24" t="s">
        <v>18</v>
      </c>
      <c r="J2822" s="25">
        <v>43207</v>
      </c>
      <c r="K2822" s="26" t="s">
        <v>55</v>
      </c>
      <c r="L2822" s="90">
        <v>0.41666666666666702</v>
      </c>
      <c r="M2822" s="27">
        <v>1</v>
      </c>
      <c r="N2822" s="27">
        <v>137</v>
      </c>
      <c r="O2822" s="27">
        <v>15</v>
      </c>
      <c r="P2822" s="27">
        <v>1</v>
      </c>
      <c r="Q2822" s="27">
        <v>0</v>
      </c>
      <c r="R2822" s="27">
        <v>3</v>
      </c>
      <c r="S2822" s="27">
        <v>0</v>
      </c>
      <c r="T2822" s="27">
        <v>1</v>
      </c>
      <c r="U2822" s="27">
        <v>0</v>
      </c>
      <c r="V2822" s="30">
        <f t="shared" si="134"/>
        <v>158</v>
      </c>
    </row>
    <row r="2823" spans="1:22" ht="17.100000000000001" customHeight="1">
      <c r="A2823" s="10" t="s">
        <v>14</v>
      </c>
      <c r="B2823" s="10" t="s">
        <v>171</v>
      </c>
      <c r="C2823" s="11" t="s">
        <v>172</v>
      </c>
      <c r="D2823" s="149" t="str">
        <f t="shared" si="132"/>
        <v>r1_15 -  ul. Wyszyńskiego</v>
      </c>
      <c r="E2823" s="149" t="str">
        <f t="shared" si="133"/>
        <v>r1_15 -  ul. Wyszyńskiego - W3 od ul. Sienkiewicza - z centrum</v>
      </c>
      <c r="F2823" s="10" t="s">
        <v>175</v>
      </c>
      <c r="G2823" s="11" t="s">
        <v>176</v>
      </c>
      <c r="H2823" s="149" t="s">
        <v>348</v>
      </c>
      <c r="I2823" s="24" t="s">
        <v>18</v>
      </c>
      <c r="J2823" s="25">
        <v>43207</v>
      </c>
      <c r="K2823" s="26" t="s">
        <v>56</v>
      </c>
      <c r="L2823" s="90">
        <v>0.41666666666666702</v>
      </c>
      <c r="M2823" s="27">
        <v>0</v>
      </c>
      <c r="N2823" s="27">
        <v>184</v>
      </c>
      <c r="O2823" s="27">
        <v>15</v>
      </c>
      <c r="P2823" s="27">
        <v>2</v>
      </c>
      <c r="Q2823" s="27">
        <v>0</v>
      </c>
      <c r="R2823" s="27">
        <v>5</v>
      </c>
      <c r="S2823" s="27">
        <v>0</v>
      </c>
      <c r="T2823" s="27">
        <v>6</v>
      </c>
      <c r="U2823" s="27">
        <v>1</v>
      </c>
      <c r="V2823" s="30">
        <f t="shared" si="134"/>
        <v>213</v>
      </c>
    </row>
    <row r="2824" spans="1:22" ht="17.100000000000001" customHeight="1">
      <c r="A2824" s="10" t="s">
        <v>14</v>
      </c>
      <c r="B2824" s="10" t="s">
        <v>171</v>
      </c>
      <c r="C2824" s="11" t="s">
        <v>172</v>
      </c>
      <c r="D2824" s="149" t="str">
        <f t="shared" si="132"/>
        <v>r1_15 -  ul. Wyszyńskiego</v>
      </c>
      <c r="E2824" s="149" t="str">
        <f t="shared" si="133"/>
        <v>r1_15 -  ul. Wyszyńskiego - W3 od ul. Sienkiewicza - z centrum</v>
      </c>
      <c r="F2824" s="10" t="s">
        <v>175</v>
      </c>
      <c r="G2824" s="11" t="s">
        <v>176</v>
      </c>
      <c r="H2824" s="149" t="s">
        <v>348</v>
      </c>
      <c r="I2824" s="24" t="s">
        <v>18</v>
      </c>
      <c r="J2824" s="25">
        <v>43207</v>
      </c>
      <c r="K2824" s="26" t="s">
        <v>57</v>
      </c>
      <c r="L2824" s="90">
        <v>0.41666666666666702</v>
      </c>
      <c r="M2824" s="27">
        <v>0</v>
      </c>
      <c r="N2824" s="27">
        <v>166</v>
      </c>
      <c r="O2824" s="27">
        <v>13</v>
      </c>
      <c r="P2824" s="27">
        <v>1</v>
      </c>
      <c r="Q2824" s="27">
        <v>1</v>
      </c>
      <c r="R2824" s="27">
        <v>3</v>
      </c>
      <c r="S2824" s="27">
        <v>0</v>
      </c>
      <c r="T2824" s="27">
        <v>7</v>
      </c>
      <c r="U2824" s="27">
        <v>1</v>
      </c>
      <c r="V2824" s="30">
        <f t="shared" si="134"/>
        <v>192</v>
      </c>
    </row>
    <row r="2825" spans="1:22" ht="17.100000000000001" customHeight="1">
      <c r="A2825" s="10" t="s">
        <v>14</v>
      </c>
      <c r="B2825" s="10" t="s">
        <v>171</v>
      </c>
      <c r="C2825" s="11" t="s">
        <v>172</v>
      </c>
      <c r="D2825" s="149" t="str">
        <f t="shared" si="132"/>
        <v>r1_15 -  ul. Wyszyńskiego</v>
      </c>
      <c r="E2825" s="149" t="str">
        <f t="shared" si="133"/>
        <v>r1_15 -  ul. Wyszyńskiego - W3 od ul. Sienkiewicza - z centrum</v>
      </c>
      <c r="F2825" s="10" t="s">
        <v>175</v>
      </c>
      <c r="G2825" s="11" t="s">
        <v>176</v>
      </c>
      <c r="H2825" s="149" t="s">
        <v>348</v>
      </c>
      <c r="I2825" s="24" t="s">
        <v>18</v>
      </c>
      <c r="J2825" s="25">
        <v>43207</v>
      </c>
      <c r="K2825" s="26" t="s">
        <v>58</v>
      </c>
      <c r="L2825" s="90">
        <v>0.41666666666666702</v>
      </c>
      <c r="M2825" s="27">
        <v>1</v>
      </c>
      <c r="N2825" s="27">
        <v>163</v>
      </c>
      <c r="O2825" s="27">
        <v>9</v>
      </c>
      <c r="P2825" s="27">
        <v>0</v>
      </c>
      <c r="Q2825" s="27">
        <v>0</v>
      </c>
      <c r="R2825" s="27">
        <v>5</v>
      </c>
      <c r="S2825" s="27">
        <v>0</v>
      </c>
      <c r="T2825" s="27">
        <v>4</v>
      </c>
      <c r="U2825" s="27">
        <v>0</v>
      </c>
      <c r="V2825" s="30">
        <f t="shared" si="134"/>
        <v>182</v>
      </c>
    </row>
    <row r="2826" spans="1:22" ht="17.100000000000001" customHeight="1">
      <c r="A2826" s="10" t="s">
        <v>14</v>
      </c>
      <c r="B2826" s="10" t="s">
        <v>171</v>
      </c>
      <c r="C2826" s="11" t="s">
        <v>172</v>
      </c>
      <c r="D2826" s="149" t="str">
        <f t="shared" si="132"/>
        <v>r1_15 -  ul. Wyszyńskiego</v>
      </c>
      <c r="E2826" s="149" t="str">
        <f t="shared" si="133"/>
        <v>r1_15 -  ul. Wyszyńskiego - W3 od ul. Sienkiewicza - z centrum</v>
      </c>
      <c r="F2826" s="10" t="s">
        <v>175</v>
      </c>
      <c r="G2826" s="11" t="s">
        <v>176</v>
      </c>
      <c r="H2826" s="149" t="s">
        <v>348</v>
      </c>
      <c r="I2826" s="24" t="s">
        <v>18</v>
      </c>
      <c r="J2826" s="25">
        <v>43207</v>
      </c>
      <c r="K2826" s="26" t="s">
        <v>59</v>
      </c>
      <c r="L2826" s="90">
        <v>0.45833333333333398</v>
      </c>
      <c r="M2826" s="27">
        <v>1</v>
      </c>
      <c r="N2826" s="27">
        <v>169</v>
      </c>
      <c r="O2826" s="27">
        <v>9</v>
      </c>
      <c r="P2826" s="27">
        <v>1</v>
      </c>
      <c r="Q2826" s="27">
        <v>3</v>
      </c>
      <c r="R2826" s="27">
        <v>7</v>
      </c>
      <c r="S2826" s="27">
        <v>0</v>
      </c>
      <c r="T2826" s="27">
        <v>1</v>
      </c>
      <c r="U2826" s="27">
        <v>0</v>
      </c>
      <c r="V2826" s="30">
        <f t="shared" si="134"/>
        <v>191</v>
      </c>
    </row>
    <row r="2827" spans="1:22" ht="17.100000000000001" customHeight="1">
      <c r="A2827" s="10" t="s">
        <v>14</v>
      </c>
      <c r="B2827" s="10" t="s">
        <v>171</v>
      </c>
      <c r="C2827" s="11" t="s">
        <v>172</v>
      </c>
      <c r="D2827" s="149" t="str">
        <f t="shared" si="132"/>
        <v>r1_15 -  ul. Wyszyńskiego</v>
      </c>
      <c r="E2827" s="149" t="str">
        <f t="shared" si="133"/>
        <v>r1_15 -  ul. Wyszyńskiego - W3 od ul. Sienkiewicza - z centrum</v>
      </c>
      <c r="F2827" s="10" t="s">
        <v>175</v>
      </c>
      <c r="G2827" s="11" t="s">
        <v>176</v>
      </c>
      <c r="H2827" s="149" t="s">
        <v>348</v>
      </c>
      <c r="I2827" s="24" t="s">
        <v>18</v>
      </c>
      <c r="J2827" s="25">
        <v>43207</v>
      </c>
      <c r="K2827" s="26" t="s">
        <v>60</v>
      </c>
      <c r="L2827" s="90">
        <v>0.45833333333333398</v>
      </c>
      <c r="M2827" s="27">
        <v>2</v>
      </c>
      <c r="N2827" s="27">
        <v>155</v>
      </c>
      <c r="O2827" s="27">
        <v>9</v>
      </c>
      <c r="P2827" s="27">
        <v>3</v>
      </c>
      <c r="Q2827" s="27">
        <v>1</v>
      </c>
      <c r="R2827" s="27">
        <v>4</v>
      </c>
      <c r="S2827" s="27">
        <v>0</v>
      </c>
      <c r="T2827" s="27">
        <v>5</v>
      </c>
      <c r="U2827" s="27">
        <v>0</v>
      </c>
      <c r="V2827" s="30">
        <f t="shared" si="134"/>
        <v>179</v>
      </c>
    </row>
    <row r="2828" spans="1:22" ht="17.100000000000001" customHeight="1">
      <c r="A2828" s="10" t="s">
        <v>14</v>
      </c>
      <c r="B2828" s="10" t="s">
        <v>171</v>
      </c>
      <c r="C2828" s="11" t="s">
        <v>172</v>
      </c>
      <c r="D2828" s="149" t="str">
        <f t="shared" si="132"/>
        <v>r1_15 -  ul. Wyszyńskiego</v>
      </c>
      <c r="E2828" s="149" t="str">
        <f t="shared" si="133"/>
        <v>r1_15 -  ul. Wyszyńskiego - W3 od ul. Sienkiewicza - z centrum</v>
      </c>
      <c r="F2828" s="10" t="s">
        <v>175</v>
      </c>
      <c r="G2828" s="11" t="s">
        <v>176</v>
      </c>
      <c r="H2828" s="149" t="s">
        <v>348</v>
      </c>
      <c r="I2828" s="24" t="s">
        <v>18</v>
      </c>
      <c r="J2828" s="25">
        <v>43207</v>
      </c>
      <c r="K2828" s="26" t="s">
        <v>61</v>
      </c>
      <c r="L2828" s="90">
        <v>0.45833333333333398</v>
      </c>
      <c r="M2828" s="27">
        <v>1</v>
      </c>
      <c r="N2828" s="27">
        <v>158</v>
      </c>
      <c r="O2828" s="27">
        <v>7</v>
      </c>
      <c r="P2828" s="27">
        <v>1</v>
      </c>
      <c r="Q2828" s="27">
        <v>1</v>
      </c>
      <c r="R2828" s="27">
        <v>4</v>
      </c>
      <c r="S2828" s="27">
        <v>0</v>
      </c>
      <c r="T2828" s="27">
        <v>5</v>
      </c>
      <c r="U2828" s="27">
        <v>1</v>
      </c>
      <c r="V2828" s="30">
        <f t="shared" si="134"/>
        <v>178</v>
      </c>
    </row>
    <row r="2829" spans="1:22" ht="17.100000000000001" customHeight="1">
      <c r="A2829" s="10" t="s">
        <v>14</v>
      </c>
      <c r="B2829" s="10" t="s">
        <v>171</v>
      </c>
      <c r="C2829" s="11" t="s">
        <v>172</v>
      </c>
      <c r="D2829" s="149" t="str">
        <f t="shared" si="132"/>
        <v>r1_15 -  ul. Wyszyńskiego</v>
      </c>
      <c r="E2829" s="149" t="str">
        <f t="shared" si="133"/>
        <v>r1_15 -  ul. Wyszyńskiego - W3 od ul. Sienkiewicza - z centrum</v>
      </c>
      <c r="F2829" s="10" t="s">
        <v>175</v>
      </c>
      <c r="G2829" s="11" t="s">
        <v>176</v>
      </c>
      <c r="H2829" s="149" t="s">
        <v>348</v>
      </c>
      <c r="I2829" s="24" t="s">
        <v>18</v>
      </c>
      <c r="J2829" s="25">
        <v>43207</v>
      </c>
      <c r="K2829" s="26" t="s">
        <v>62</v>
      </c>
      <c r="L2829" s="90">
        <v>0.45833333333333398</v>
      </c>
      <c r="M2829" s="27">
        <v>2</v>
      </c>
      <c r="N2829" s="27">
        <v>164</v>
      </c>
      <c r="O2829" s="27">
        <v>12</v>
      </c>
      <c r="P2829" s="27">
        <v>1</v>
      </c>
      <c r="Q2829" s="27">
        <v>1</v>
      </c>
      <c r="R2829" s="27">
        <v>4</v>
      </c>
      <c r="S2829" s="27">
        <v>0</v>
      </c>
      <c r="T2829" s="27">
        <v>4</v>
      </c>
      <c r="U2829" s="27">
        <v>1</v>
      </c>
      <c r="V2829" s="30">
        <f t="shared" si="134"/>
        <v>189</v>
      </c>
    </row>
    <row r="2830" spans="1:22" ht="17.100000000000001" customHeight="1">
      <c r="A2830" s="10" t="s">
        <v>14</v>
      </c>
      <c r="B2830" s="10" t="s">
        <v>171</v>
      </c>
      <c r="C2830" s="11" t="s">
        <v>172</v>
      </c>
      <c r="D2830" s="149" t="str">
        <f t="shared" si="132"/>
        <v>r1_15 -  ul. Wyszyńskiego</v>
      </c>
      <c r="E2830" s="149" t="str">
        <f t="shared" si="133"/>
        <v>r1_15 -  ul. Wyszyńskiego - W3 od ul. Sienkiewicza - z centrum</v>
      </c>
      <c r="F2830" s="10" t="s">
        <v>175</v>
      </c>
      <c r="G2830" s="11" t="s">
        <v>176</v>
      </c>
      <c r="H2830" s="149" t="s">
        <v>348</v>
      </c>
      <c r="I2830" s="24" t="s">
        <v>18</v>
      </c>
      <c r="J2830" s="25">
        <v>43207</v>
      </c>
      <c r="K2830" s="26" t="s">
        <v>63</v>
      </c>
      <c r="L2830" s="90">
        <v>0.5</v>
      </c>
      <c r="M2830" s="27">
        <v>2</v>
      </c>
      <c r="N2830" s="27">
        <v>179</v>
      </c>
      <c r="O2830" s="27">
        <v>15</v>
      </c>
      <c r="P2830" s="27">
        <v>2</v>
      </c>
      <c r="Q2830" s="27">
        <v>1</v>
      </c>
      <c r="R2830" s="27">
        <v>4</v>
      </c>
      <c r="S2830" s="27">
        <v>0</v>
      </c>
      <c r="T2830" s="27">
        <v>2</v>
      </c>
      <c r="U2830" s="27">
        <v>0</v>
      </c>
      <c r="V2830" s="30">
        <f t="shared" si="134"/>
        <v>205</v>
      </c>
    </row>
    <row r="2831" spans="1:22" ht="17.100000000000001" customHeight="1">
      <c r="A2831" s="10" t="s">
        <v>14</v>
      </c>
      <c r="B2831" s="10" t="s">
        <v>171</v>
      </c>
      <c r="C2831" s="11" t="s">
        <v>172</v>
      </c>
      <c r="D2831" s="149" t="str">
        <f t="shared" si="132"/>
        <v>r1_15 -  ul. Wyszyńskiego</v>
      </c>
      <c r="E2831" s="149" t="str">
        <f t="shared" si="133"/>
        <v>r1_15 -  ul. Wyszyńskiego - W3 od ul. Sienkiewicza - z centrum</v>
      </c>
      <c r="F2831" s="10" t="s">
        <v>175</v>
      </c>
      <c r="G2831" s="11" t="s">
        <v>176</v>
      </c>
      <c r="H2831" s="149" t="s">
        <v>348</v>
      </c>
      <c r="I2831" s="24" t="s">
        <v>18</v>
      </c>
      <c r="J2831" s="25">
        <v>43207</v>
      </c>
      <c r="K2831" s="26" t="s">
        <v>64</v>
      </c>
      <c r="L2831" s="90">
        <v>0.5</v>
      </c>
      <c r="M2831" s="27">
        <v>0</v>
      </c>
      <c r="N2831" s="27">
        <v>177</v>
      </c>
      <c r="O2831" s="27">
        <v>13</v>
      </c>
      <c r="P2831" s="27">
        <v>1</v>
      </c>
      <c r="Q2831" s="27">
        <v>2</v>
      </c>
      <c r="R2831" s="27">
        <v>4</v>
      </c>
      <c r="S2831" s="27">
        <v>0</v>
      </c>
      <c r="T2831" s="27">
        <v>5</v>
      </c>
      <c r="U2831" s="27">
        <v>0</v>
      </c>
      <c r="V2831" s="30">
        <f t="shared" si="134"/>
        <v>202</v>
      </c>
    </row>
    <row r="2832" spans="1:22" ht="17.100000000000001" customHeight="1">
      <c r="A2832" s="10" t="s">
        <v>14</v>
      </c>
      <c r="B2832" s="10" t="s">
        <v>171</v>
      </c>
      <c r="C2832" s="11" t="s">
        <v>172</v>
      </c>
      <c r="D2832" s="149" t="str">
        <f t="shared" si="132"/>
        <v>r1_15 -  ul. Wyszyńskiego</v>
      </c>
      <c r="E2832" s="149" t="str">
        <f t="shared" si="133"/>
        <v>r1_15 -  ul. Wyszyńskiego - W3 od ul. Sienkiewicza - z centrum</v>
      </c>
      <c r="F2832" s="10" t="s">
        <v>175</v>
      </c>
      <c r="G2832" s="11" t="s">
        <v>176</v>
      </c>
      <c r="H2832" s="149" t="s">
        <v>348</v>
      </c>
      <c r="I2832" s="24" t="s">
        <v>18</v>
      </c>
      <c r="J2832" s="25">
        <v>43207</v>
      </c>
      <c r="K2832" s="26" t="s">
        <v>65</v>
      </c>
      <c r="L2832" s="90">
        <v>0.5</v>
      </c>
      <c r="M2832" s="27">
        <v>0</v>
      </c>
      <c r="N2832" s="27">
        <v>192</v>
      </c>
      <c r="O2832" s="27">
        <v>14</v>
      </c>
      <c r="P2832" s="27">
        <v>1</v>
      </c>
      <c r="Q2832" s="27">
        <v>0</v>
      </c>
      <c r="R2832" s="27">
        <v>4</v>
      </c>
      <c r="S2832" s="27">
        <v>0</v>
      </c>
      <c r="T2832" s="27">
        <v>4</v>
      </c>
      <c r="U2832" s="27">
        <v>0</v>
      </c>
      <c r="V2832" s="30">
        <f t="shared" si="134"/>
        <v>215</v>
      </c>
    </row>
    <row r="2833" spans="1:22" ht="17.100000000000001" customHeight="1">
      <c r="A2833" s="10" t="s">
        <v>14</v>
      </c>
      <c r="B2833" s="10" t="s">
        <v>171</v>
      </c>
      <c r="C2833" s="11" t="s">
        <v>172</v>
      </c>
      <c r="D2833" s="149" t="str">
        <f t="shared" si="132"/>
        <v>r1_15 -  ul. Wyszyńskiego</v>
      </c>
      <c r="E2833" s="149" t="str">
        <f t="shared" si="133"/>
        <v>r1_15 -  ul. Wyszyńskiego - W3 od ul. Sienkiewicza - z centrum</v>
      </c>
      <c r="F2833" s="10" t="s">
        <v>175</v>
      </c>
      <c r="G2833" s="11" t="s">
        <v>176</v>
      </c>
      <c r="H2833" s="149" t="s">
        <v>348</v>
      </c>
      <c r="I2833" s="24" t="s">
        <v>18</v>
      </c>
      <c r="J2833" s="25">
        <v>43207</v>
      </c>
      <c r="K2833" s="26" t="s">
        <v>66</v>
      </c>
      <c r="L2833" s="90">
        <v>0.5</v>
      </c>
      <c r="M2833" s="27">
        <v>3</v>
      </c>
      <c r="N2833" s="27">
        <v>165</v>
      </c>
      <c r="O2833" s="27">
        <v>23</v>
      </c>
      <c r="P2833" s="27">
        <v>2</v>
      </c>
      <c r="Q2833" s="27">
        <v>0</v>
      </c>
      <c r="R2833" s="27">
        <v>4</v>
      </c>
      <c r="S2833" s="27">
        <v>0</v>
      </c>
      <c r="T2833" s="27">
        <v>7</v>
      </c>
      <c r="U2833" s="27">
        <v>0</v>
      </c>
      <c r="V2833" s="30">
        <f t="shared" si="134"/>
        <v>204</v>
      </c>
    </row>
    <row r="2834" spans="1:22" ht="17.100000000000001" customHeight="1">
      <c r="A2834" s="10" t="s">
        <v>14</v>
      </c>
      <c r="B2834" s="10" t="s">
        <v>171</v>
      </c>
      <c r="C2834" s="11" t="s">
        <v>172</v>
      </c>
      <c r="D2834" s="149" t="str">
        <f t="shared" si="132"/>
        <v>r1_15 -  ul. Wyszyńskiego</v>
      </c>
      <c r="E2834" s="149" t="str">
        <f t="shared" si="133"/>
        <v>r1_15 -  ul. Wyszyńskiego - W3 od ul. Sienkiewicza - z centrum</v>
      </c>
      <c r="F2834" s="10" t="s">
        <v>175</v>
      </c>
      <c r="G2834" s="11" t="s">
        <v>176</v>
      </c>
      <c r="H2834" s="149" t="s">
        <v>348</v>
      </c>
      <c r="I2834" s="24" t="s">
        <v>18</v>
      </c>
      <c r="J2834" s="25">
        <v>43207</v>
      </c>
      <c r="K2834" s="26" t="s">
        <v>67</v>
      </c>
      <c r="L2834" s="90">
        <v>0.54166666666666663</v>
      </c>
      <c r="M2834" s="27">
        <v>1</v>
      </c>
      <c r="N2834" s="27">
        <v>160</v>
      </c>
      <c r="O2834" s="27">
        <v>17</v>
      </c>
      <c r="P2834" s="27">
        <v>0</v>
      </c>
      <c r="Q2834" s="27">
        <v>0</v>
      </c>
      <c r="R2834" s="27">
        <v>3</v>
      </c>
      <c r="S2834" s="27">
        <v>0</v>
      </c>
      <c r="T2834" s="27">
        <v>5</v>
      </c>
      <c r="U2834" s="27">
        <v>0</v>
      </c>
      <c r="V2834" s="30">
        <f t="shared" si="134"/>
        <v>186</v>
      </c>
    </row>
    <row r="2835" spans="1:22" ht="17.100000000000001" customHeight="1">
      <c r="A2835" s="10" t="s">
        <v>14</v>
      </c>
      <c r="B2835" s="10" t="s">
        <v>171</v>
      </c>
      <c r="C2835" s="11" t="s">
        <v>172</v>
      </c>
      <c r="D2835" s="149" t="str">
        <f t="shared" si="132"/>
        <v>r1_15 -  ul. Wyszyńskiego</v>
      </c>
      <c r="E2835" s="149" t="str">
        <f t="shared" si="133"/>
        <v>r1_15 -  ul. Wyszyńskiego - W3 od ul. Sienkiewicza - z centrum</v>
      </c>
      <c r="F2835" s="10" t="s">
        <v>175</v>
      </c>
      <c r="G2835" s="11" t="s">
        <v>176</v>
      </c>
      <c r="H2835" s="149" t="s">
        <v>348</v>
      </c>
      <c r="I2835" s="24" t="s">
        <v>18</v>
      </c>
      <c r="J2835" s="25">
        <v>43207</v>
      </c>
      <c r="K2835" s="26" t="s">
        <v>68</v>
      </c>
      <c r="L2835" s="90">
        <v>0.54166666666666663</v>
      </c>
      <c r="M2835" s="27">
        <v>2</v>
      </c>
      <c r="N2835" s="27">
        <v>175</v>
      </c>
      <c r="O2835" s="27">
        <v>12</v>
      </c>
      <c r="P2835" s="27">
        <v>3</v>
      </c>
      <c r="Q2835" s="27">
        <v>1</v>
      </c>
      <c r="R2835" s="27">
        <v>5</v>
      </c>
      <c r="S2835" s="27">
        <v>0</v>
      </c>
      <c r="T2835" s="27">
        <v>9</v>
      </c>
      <c r="U2835" s="27">
        <v>2</v>
      </c>
      <c r="V2835" s="30">
        <f t="shared" si="134"/>
        <v>209</v>
      </c>
    </row>
    <row r="2836" spans="1:22" ht="17.100000000000001" customHeight="1">
      <c r="A2836" s="10" t="s">
        <v>14</v>
      </c>
      <c r="B2836" s="10" t="s">
        <v>171</v>
      </c>
      <c r="C2836" s="11" t="s">
        <v>172</v>
      </c>
      <c r="D2836" s="149" t="str">
        <f t="shared" si="132"/>
        <v>r1_15 -  ul. Wyszyńskiego</v>
      </c>
      <c r="E2836" s="149" t="str">
        <f t="shared" si="133"/>
        <v>r1_15 -  ul. Wyszyńskiego - W3 od ul. Sienkiewicza - z centrum</v>
      </c>
      <c r="F2836" s="10" t="s">
        <v>175</v>
      </c>
      <c r="G2836" s="11" t="s">
        <v>176</v>
      </c>
      <c r="H2836" s="149" t="s">
        <v>348</v>
      </c>
      <c r="I2836" s="24" t="s">
        <v>18</v>
      </c>
      <c r="J2836" s="25">
        <v>43207</v>
      </c>
      <c r="K2836" s="26" t="s">
        <v>69</v>
      </c>
      <c r="L2836" s="90">
        <v>0.54166666666666663</v>
      </c>
      <c r="M2836" s="27">
        <v>0</v>
      </c>
      <c r="N2836" s="27">
        <v>177</v>
      </c>
      <c r="O2836" s="27">
        <v>15</v>
      </c>
      <c r="P2836" s="27">
        <v>0</v>
      </c>
      <c r="Q2836" s="27">
        <v>2</v>
      </c>
      <c r="R2836" s="27">
        <v>4</v>
      </c>
      <c r="S2836" s="27">
        <v>0</v>
      </c>
      <c r="T2836" s="27">
        <v>4</v>
      </c>
      <c r="U2836" s="27">
        <v>0</v>
      </c>
      <c r="V2836" s="30">
        <f t="shared" si="134"/>
        <v>202</v>
      </c>
    </row>
    <row r="2837" spans="1:22" ht="17.100000000000001" customHeight="1">
      <c r="A2837" s="10" t="s">
        <v>14</v>
      </c>
      <c r="B2837" s="10" t="s">
        <v>171</v>
      </c>
      <c r="C2837" s="11" t="s">
        <v>172</v>
      </c>
      <c r="D2837" s="149" t="str">
        <f t="shared" si="132"/>
        <v>r1_15 -  ul. Wyszyńskiego</v>
      </c>
      <c r="E2837" s="149" t="str">
        <f t="shared" si="133"/>
        <v>r1_15 -  ul. Wyszyńskiego - W3 od ul. Sienkiewicza - z centrum</v>
      </c>
      <c r="F2837" s="10" t="s">
        <v>175</v>
      </c>
      <c r="G2837" s="11" t="s">
        <v>176</v>
      </c>
      <c r="H2837" s="149" t="s">
        <v>348</v>
      </c>
      <c r="I2837" s="24" t="s">
        <v>18</v>
      </c>
      <c r="J2837" s="25">
        <v>43207</v>
      </c>
      <c r="K2837" s="26" t="s">
        <v>70</v>
      </c>
      <c r="L2837" s="90">
        <v>0.54166666666666663</v>
      </c>
      <c r="M2837" s="27">
        <v>0</v>
      </c>
      <c r="N2837" s="27">
        <v>162</v>
      </c>
      <c r="O2837" s="27">
        <v>12</v>
      </c>
      <c r="P2837" s="27">
        <v>1</v>
      </c>
      <c r="Q2837" s="27">
        <v>1</v>
      </c>
      <c r="R2837" s="27">
        <v>2</v>
      </c>
      <c r="S2837" s="27">
        <v>0</v>
      </c>
      <c r="T2837" s="27">
        <v>6</v>
      </c>
      <c r="U2837" s="27">
        <v>0</v>
      </c>
      <c r="V2837" s="30">
        <f t="shared" si="134"/>
        <v>184</v>
      </c>
    </row>
    <row r="2838" spans="1:22" ht="17.100000000000001" customHeight="1">
      <c r="A2838" s="10" t="s">
        <v>14</v>
      </c>
      <c r="B2838" s="10" t="s">
        <v>171</v>
      </c>
      <c r="C2838" s="11" t="s">
        <v>172</v>
      </c>
      <c r="D2838" s="149" t="str">
        <f t="shared" si="132"/>
        <v>r1_15 -  ul. Wyszyńskiego</v>
      </c>
      <c r="E2838" s="149" t="str">
        <f t="shared" si="133"/>
        <v>r1_15 -  ul. Wyszyńskiego - W3 od ul. Sienkiewicza - z centrum</v>
      </c>
      <c r="F2838" s="10" t="s">
        <v>175</v>
      </c>
      <c r="G2838" s="11" t="s">
        <v>176</v>
      </c>
      <c r="H2838" s="149" t="s">
        <v>348</v>
      </c>
      <c r="I2838" s="24" t="s">
        <v>18</v>
      </c>
      <c r="J2838" s="25">
        <v>43207</v>
      </c>
      <c r="K2838" s="26" t="s">
        <v>71</v>
      </c>
      <c r="L2838" s="90">
        <v>0.58333333333333404</v>
      </c>
      <c r="M2838" s="27">
        <v>1</v>
      </c>
      <c r="N2838" s="27">
        <v>164</v>
      </c>
      <c r="O2838" s="27">
        <v>13</v>
      </c>
      <c r="P2838" s="27">
        <v>1</v>
      </c>
      <c r="Q2838" s="27">
        <v>2</v>
      </c>
      <c r="R2838" s="27">
        <v>6</v>
      </c>
      <c r="S2838" s="27">
        <v>0</v>
      </c>
      <c r="T2838" s="27">
        <v>7</v>
      </c>
      <c r="U2838" s="27">
        <v>1</v>
      </c>
      <c r="V2838" s="30">
        <f t="shared" si="134"/>
        <v>195</v>
      </c>
    </row>
    <row r="2839" spans="1:22" ht="17.100000000000001" customHeight="1">
      <c r="A2839" s="10" t="s">
        <v>14</v>
      </c>
      <c r="B2839" s="10" t="s">
        <v>171</v>
      </c>
      <c r="C2839" s="11" t="s">
        <v>172</v>
      </c>
      <c r="D2839" s="149" t="str">
        <f t="shared" si="132"/>
        <v>r1_15 -  ul. Wyszyńskiego</v>
      </c>
      <c r="E2839" s="149" t="str">
        <f t="shared" si="133"/>
        <v>r1_15 -  ul. Wyszyńskiego - W3 od ul. Sienkiewicza - z centrum</v>
      </c>
      <c r="F2839" s="10" t="s">
        <v>175</v>
      </c>
      <c r="G2839" s="11" t="s">
        <v>176</v>
      </c>
      <c r="H2839" s="149" t="s">
        <v>348</v>
      </c>
      <c r="I2839" s="24" t="s">
        <v>18</v>
      </c>
      <c r="J2839" s="25">
        <v>43207</v>
      </c>
      <c r="K2839" s="26" t="s">
        <v>72</v>
      </c>
      <c r="L2839" s="90">
        <v>0.58333333333333404</v>
      </c>
      <c r="M2839" s="27">
        <v>2</v>
      </c>
      <c r="N2839" s="27">
        <v>181</v>
      </c>
      <c r="O2839" s="27">
        <v>7</v>
      </c>
      <c r="P2839" s="27">
        <v>0</v>
      </c>
      <c r="Q2839" s="27">
        <v>0</v>
      </c>
      <c r="R2839" s="27">
        <v>5</v>
      </c>
      <c r="S2839" s="27">
        <v>0</v>
      </c>
      <c r="T2839" s="27">
        <v>5</v>
      </c>
      <c r="U2839" s="27">
        <v>0</v>
      </c>
      <c r="V2839" s="30">
        <f t="shared" si="134"/>
        <v>200</v>
      </c>
    </row>
    <row r="2840" spans="1:22" ht="17.100000000000001" customHeight="1">
      <c r="A2840" s="10" t="s">
        <v>14</v>
      </c>
      <c r="B2840" s="10" t="s">
        <v>171</v>
      </c>
      <c r="C2840" s="11" t="s">
        <v>172</v>
      </c>
      <c r="D2840" s="149" t="str">
        <f t="shared" si="132"/>
        <v>r1_15 -  ul. Wyszyńskiego</v>
      </c>
      <c r="E2840" s="149" t="str">
        <f t="shared" si="133"/>
        <v>r1_15 -  ul. Wyszyńskiego - W3 od ul. Sienkiewicza - z centrum</v>
      </c>
      <c r="F2840" s="10" t="s">
        <v>175</v>
      </c>
      <c r="G2840" s="11" t="s">
        <v>176</v>
      </c>
      <c r="H2840" s="149" t="s">
        <v>348</v>
      </c>
      <c r="I2840" s="24" t="s">
        <v>18</v>
      </c>
      <c r="J2840" s="25">
        <v>43207</v>
      </c>
      <c r="K2840" s="26" t="s">
        <v>73</v>
      </c>
      <c r="L2840" s="90">
        <v>0.58333333333333404</v>
      </c>
      <c r="M2840" s="27">
        <v>3</v>
      </c>
      <c r="N2840" s="27">
        <v>205</v>
      </c>
      <c r="O2840" s="27">
        <v>14</v>
      </c>
      <c r="P2840" s="27">
        <v>2</v>
      </c>
      <c r="Q2840" s="27">
        <v>0</v>
      </c>
      <c r="R2840" s="27">
        <v>4</v>
      </c>
      <c r="S2840" s="27">
        <v>0</v>
      </c>
      <c r="T2840" s="27">
        <v>5</v>
      </c>
      <c r="U2840" s="27">
        <v>0</v>
      </c>
      <c r="V2840" s="30">
        <f t="shared" si="134"/>
        <v>233</v>
      </c>
    </row>
    <row r="2841" spans="1:22" ht="17.100000000000001" customHeight="1">
      <c r="A2841" s="10" t="s">
        <v>14</v>
      </c>
      <c r="B2841" s="10" t="s">
        <v>171</v>
      </c>
      <c r="C2841" s="11" t="s">
        <v>172</v>
      </c>
      <c r="D2841" s="149" t="str">
        <f t="shared" si="132"/>
        <v>r1_15 -  ul. Wyszyńskiego</v>
      </c>
      <c r="E2841" s="149" t="str">
        <f t="shared" si="133"/>
        <v>r1_15 -  ul. Wyszyńskiego - W3 od ul. Sienkiewicza - z centrum</v>
      </c>
      <c r="F2841" s="10" t="s">
        <v>175</v>
      </c>
      <c r="G2841" s="11" t="s">
        <v>176</v>
      </c>
      <c r="H2841" s="149" t="s">
        <v>348</v>
      </c>
      <c r="I2841" s="24" t="s">
        <v>18</v>
      </c>
      <c r="J2841" s="25">
        <v>43207</v>
      </c>
      <c r="K2841" s="26" t="s">
        <v>74</v>
      </c>
      <c r="L2841" s="90">
        <v>0.58333333333333404</v>
      </c>
      <c r="M2841" s="27">
        <v>2</v>
      </c>
      <c r="N2841" s="27">
        <v>182</v>
      </c>
      <c r="O2841" s="27">
        <v>18</v>
      </c>
      <c r="P2841" s="27">
        <v>1</v>
      </c>
      <c r="Q2841" s="27">
        <v>0</v>
      </c>
      <c r="R2841" s="27">
        <v>7</v>
      </c>
      <c r="S2841" s="27">
        <v>0</v>
      </c>
      <c r="T2841" s="27">
        <v>10</v>
      </c>
      <c r="U2841" s="27">
        <v>1</v>
      </c>
      <c r="V2841" s="30">
        <f t="shared" si="134"/>
        <v>221</v>
      </c>
    </row>
    <row r="2842" spans="1:22" ht="17.100000000000001" customHeight="1">
      <c r="A2842" s="10" t="s">
        <v>14</v>
      </c>
      <c r="B2842" s="10" t="s">
        <v>171</v>
      </c>
      <c r="C2842" s="11" t="s">
        <v>172</v>
      </c>
      <c r="D2842" s="149" t="str">
        <f t="shared" si="132"/>
        <v>r1_15 -  ul. Wyszyńskiego</v>
      </c>
      <c r="E2842" s="149" t="str">
        <f t="shared" si="133"/>
        <v>r1_15 -  ul. Wyszyńskiego - W3 od ul. Sienkiewicza - z centrum</v>
      </c>
      <c r="F2842" s="10" t="s">
        <v>175</v>
      </c>
      <c r="G2842" s="11" t="s">
        <v>176</v>
      </c>
      <c r="H2842" s="149" t="s">
        <v>348</v>
      </c>
      <c r="I2842" s="24" t="s">
        <v>18</v>
      </c>
      <c r="J2842" s="25">
        <v>43207</v>
      </c>
      <c r="K2842" s="26" t="s">
        <v>75</v>
      </c>
      <c r="L2842" s="90">
        <v>0.625</v>
      </c>
      <c r="M2842" s="27">
        <v>1</v>
      </c>
      <c r="N2842" s="27">
        <v>196</v>
      </c>
      <c r="O2842" s="27">
        <v>21</v>
      </c>
      <c r="P2842" s="27">
        <v>2</v>
      </c>
      <c r="Q2842" s="27">
        <v>5</v>
      </c>
      <c r="R2842" s="27">
        <v>4</v>
      </c>
      <c r="S2842" s="27">
        <v>0</v>
      </c>
      <c r="T2842" s="27">
        <v>6</v>
      </c>
      <c r="U2842" s="27">
        <v>1</v>
      </c>
      <c r="V2842" s="30">
        <f t="shared" si="134"/>
        <v>236</v>
      </c>
    </row>
    <row r="2843" spans="1:22" ht="17.100000000000001" customHeight="1">
      <c r="A2843" s="10" t="s">
        <v>14</v>
      </c>
      <c r="B2843" s="10" t="s">
        <v>171</v>
      </c>
      <c r="C2843" s="11" t="s">
        <v>172</v>
      </c>
      <c r="D2843" s="149" t="str">
        <f t="shared" si="132"/>
        <v>r1_15 -  ul. Wyszyńskiego</v>
      </c>
      <c r="E2843" s="149" t="str">
        <f t="shared" si="133"/>
        <v>r1_15 -  ul. Wyszyńskiego - W3 od ul. Sienkiewicza - z centrum</v>
      </c>
      <c r="F2843" s="10" t="s">
        <v>175</v>
      </c>
      <c r="G2843" s="11" t="s">
        <v>176</v>
      </c>
      <c r="H2843" s="149" t="s">
        <v>348</v>
      </c>
      <c r="I2843" s="24" t="s">
        <v>18</v>
      </c>
      <c r="J2843" s="25">
        <v>43207</v>
      </c>
      <c r="K2843" s="26" t="s">
        <v>76</v>
      </c>
      <c r="L2843" s="90">
        <v>0.625</v>
      </c>
      <c r="M2843" s="27">
        <v>3</v>
      </c>
      <c r="N2843" s="27">
        <v>222</v>
      </c>
      <c r="O2843" s="27">
        <v>12</v>
      </c>
      <c r="P2843" s="27">
        <v>1</v>
      </c>
      <c r="Q2843" s="27">
        <v>0</v>
      </c>
      <c r="R2843" s="27">
        <v>4</v>
      </c>
      <c r="S2843" s="27">
        <v>0</v>
      </c>
      <c r="T2843" s="27">
        <v>5</v>
      </c>
      <c r="U2843" s="27">
        <v>0</v>
      </c>
      <c r="V2843" s="30">
        <f t="shared" si="134"/>
        <v>247</v>
      </c>
    </row>
    <row r="2844" spans="1:22" ht="17.100000000000001" customHeight="1">
      <c r="A2844" s="10" t="s">
        <v>14</v>
      </c>
      <c r="B2844" s="10" t="s">
        <v>171</v>
      </c>
      <c r="C2844" s="11" t="s">
        <v>172</v>
      </c>
      <c r="D2844" s="149" t="str">
        <f t="shared" si="132"/>
        <v>r1_15 -  ul. Wyszyńskiego</v>
      </c>
      <c r="E2844" s="149" t="str">
        <f t="shared" si="133"/>
        <v>r1_15 -  ul. Wyszyńskiego - W3 od ul. Sienkiewicza - z centrum</v>
      </c>
      <c r="F2844" s="10" t="s">
        <v>175</v>
      </c>
      <c r="G2844" s="11" t="s">
        <v>176</v>
      </c>
      <c r="H2844" s="149" t="s">
        <v>348</v>
      </c>
      <c r="I2844" s="24" t="s">
        <v>18</v>
      </c>
      <c r="J2844" s="25">
        <v>43207</v>
      </c>
      <c r="K2844" s="26" t="s">
        <v>77</v>
      </c>
      <c r="L2844" s="90">
        <v>0.625</v>
      </c>
      <c r="M2844" s="27">
        <v>1</v>
      </c>
      <c r="N2844" s="27">
        <v>225</v>
      </c>
      <c r="O2844" s="27">
        <v>10</v>
      </c>
      <c r="P2844" s="27">
        <v>0</v>
      </c>
      <c r="Q2844" s="27">
        <v>3</v>
      </c>
      <c r="R2844" s="27">
        <v>7</v>
      </c>
      <c r="S2844" s="27">
        <v>0</v>
      </c>
      <c r="T2844" s="27">
        <v>5</v>
      </c>
      <c r="U2844" s="27">
        <v>0</v>
      </c>
      <c r="V2844" s="30">
        <f t="shared" si="134"/>
        <v>251</v>
      </c>
    </row>
    <row r="2845" spans="1:22" ht="17.100000000000001" customHeight="1">
      <c r="A2845" s="10" t="s">
        <v>14</v>
      </c>
      <c r="B2845" s="10" t="s">
        <v>171</v>
      </c>
      <c r="C2845" s="11" t="s">
        <v>172</v>
      </c>
      <c r="D2845" s="149" t="str">
        <f t="shared" si="132"/>
        <v>r1_15 -  ul. Wyszyńskiego</v>
      </c>
      <c r="E2845" s="149" t="str">
        <f t="shared" si="133"/>
        <v>r1_15 -  ul. Wyszyńskiego - W3 od ul. Sienkiewicza - z centrum</v>
      </c>
      <c r="F2845" s="10" t="s">
        <v>175</v>
      </c>
      <c r="G2845" s="11" t="s">
        <v>176</v>
      </c>
      <c r="H2845" s="149" t="s">
        <v>348</v>
      </c>
      <c r="I2845" s="24" t="s">
        <v>18</v>
      </c>
      <c r="J2845" s="25">
        <v>43207</v>
      </c>
      <c r="K2845" s="26" t="s">
        <v>78</v>
      </c>
      <c r="L2845" s="90">
        <v>0.625</v>
      </c>
      <c r="M2845" s="27">
        <v>0</v>
      </c>
      <c r="N2845" s="27">
        <v>242</v>
      </c>
      <c r="O2845" s="27">
        <v>15</v>
      </c>
      <c r="P2845" s="27">
        <v>1</v>
      </c>
      <c r="Q2845" s="27">
        <v>0</v>
      </c>
      <c r="R2845" s="27">
        <v>5</v>
      </c>
      <c r="S2845" s="27">
        <v>0</v>
      </c>
      <c r="T2845" s="27">
        <v>6</v>
      </c>
      <c r="U2845" s="27">
        <v>0</v>
      </c>
      <c r="V2845" s="30">
        <f t="shared" si="134"/>
        <v>269</v>
      </c>
    </row>
    <row r="2846" spans="1:22" ht="17.100000000000001" customHeight="1">
      <c r="A2846" s="10" t="s">
        <v>14</v>
      </c>
      <c r="B2846" s="10" t="s">
        <v>171</v>
      </c>
      <c r="C2846" s="11" t="s">
        <v>172</v>
      </c>
      <c r="D2846" s="149" t="str">
        <f t="shared" si="132"/>
        <v>r1_15 -  ul. Wyszyńskiego</v>
      </c>
      <c r="E2846" s="149" t="str">
        <f t="shared" si="133"/>
        <v>r1_15 -  ul. Wyszyńskiego - W3 od ul. Sienkiewicza - z centrum</v>
      </c>
      <c r="F2846" s="10" t="s">
        <v>175</v>
      </c>
      <c r="G2846" s="11" t="s">
        <v>176</v>
      </c>
      <c r="H2846" s="149" t="s">
        <v>348</v>
      </c>
      <c r="I2846" s="24" t="s">
        <v>18</v>
      </c>
      <c r="J2846" s="25">
        <v>43207</v>
      </c>
      <c r="K2846" s="26" t="s">
        <v>79</v>
      </c>
      <c r="L2846" s="90">
        <v>0.66666666666666663</v>
      </c>
      <c r="M2846" s="27">
        <v>3</v>
      </c>
      <c r="N2846" s="27">
        <v>272</v>
      </c>
      <c r="O2846" s="27">
        <v>9</v>
      </c>
      <c r="P2846" s="27">
        <v>2</v>
      </c>
      <c r="Q2846" s="27">
        <v>2</v>
      </c>
      <c r="R2846" s="27">
        <v>4</v>
      </c>
      <c r="S2846" s="27">
        <v>0</v>
      </c>
      <c r="T2846" s="27">
        <v>9</v>
      </c>
      <c r="U2846" s="27">
        <v>0</v>
      </c>
      <c r="V2846" s="30">
        <f t="shared" si="134"/>
        <v>301</v>
      </c>
    </row>
    <row r="2847" spans="1:22" ht="17.100000000000001" customHeight="1">
      <c r="A2847" s="10" t="s">
        <v>14</v>
      </c>
      <c r="B2847" s="10" t="s">
        <v>171</v>
      </c>
      <c r="C2847" s="11" t="s">
        <v>172</v>
      </c>
      <c r="D2847" s="149" t="str">
        <f t="shared" si="132"/>
        <v>r1_15 -  ul. Wyszyńskiego</v>
      </c>
      <c r="E2847" s="149" t="str">
        <f t="shared" si="133"/>
        <v>r1_15 -  ul. Wyszyńskiego - W3 od ul. Sienkiewicza - z centrum</v>
      </c>
      <c r="F2847" s="10" t="s">
        <v>175</v>
      </c>
      <c r="G2847" s="11" t="s">
        <v>176</v>
      </c>
      <c r="H2847" s="149" t="s">
        <v>348</v>
      </c>
      <c r="I2847" s="24" t="s">
        <v>18</v>
      </c>
      <c r="J2847" s="25">
        <v>43207</v>
      </c>
      <c r="K2847" s="26" t="s">
        <v>80</v>
      </c>
      <c r="L2847" s="90">
        <v>0.66666666666666663</v>
      </c>
      <c r="M2847" s="27">
        <v>0</v>
      </c>
      <c r="N2847" s="27">
        <v>266</v>
      </c>
      <c r="O2847" s="27">
        <v>12</v>
      </c>
      <c r="P2847" s="27">
        <v>0</v>
      </c>
      <c r="Q2847" s="27">
        <v>0</v>
      </c>
      <c r="R2847" s="27">
        <v>5</v>
      </c>
      <c r="S2847" s="27">
        <v>0</v>
      </c>
      <c r="T2847" s="27">
        <v>12</v>
      </c>
      <c r="U2847" s="27">
        <v>0</v>
      </c>
      <c r="V2847" s="30">
        <f t="shared" si="134"/>
        <v>295</v>
      </c>
    </row>
    <row r="2848" spans="1:22" ht="17.100000000000001" customHeight="1">
      <c r="A2848" s="10" t="s">
        <v>14</v>
      </c>
      <c r="B2848" s="10" t="s">
        <v>171</v>
      </c>
      <c r="C2848" s="11" t="s">
        <v>172</v>
      </c>
      <c r="D2848" s="149" t="str">
        <f t="shared" si="132"/>
        <v>r1_15 -  ul. Wyszyńskiego</v>
      </c>
      <c r="E2848" s="149" t="str">
        <f t="shared" si="133"/>
        <v>r1_15 -  ul. Wyszyńskiego - W3 od ul. Sienkiewicza - z centrum</v>
      </c>
      <c r="F2848" s="10" t="s">
        <v>175</v>
      </c>
      <c r="G2848" s="11" t="s">
        <v>176</v>
      </c>
      <c r="H2848" s="149" t="s">
        <v>348</v>
      </c>
      <c r="I2848" s="24" t="s">
        <v>18</v>
      </c>
      <c r="J2848" s="25">
        <v>43207</v>
      </c>
      <c r="K2848" s="26" t="s">
        <v>81</v>
      </c>
      <c r="L2848" s="90">
        <v>0.66666666666666663</v>
      </c>
      <c r="M2848" s="27">
        <v>1</v>
      </c>
      <c r="N2848" s="27">
        <v>257</v>
      </c>
      <c r="O2848" s="27">
        <v>15</v>
      </c>
      <c r="P2848" s="27">
        <v>3</v>
      </c>
      <c r="Q2848" s="27">
        <v>0</v>
      </c>
      <c r="R2848" s="27">
        <v>3</v>
      </c>
      <c r="S2848" s="27">
        <v>0</v>
      </c>
      <c r="T2848" s="27">
        <v>13</v>
      </c>
      <c r="U2848" s="27">
        <v>0</v>
      </c>
      <c r="V2848" s="30">
        <f t="shared" si="134"/>
        <v>292</v>
      </c>
    </row>
    <row r="2849" spans="1:22" ht="17.100000000000001" customHeight="1">
      <c r="A2849" s="10" t="s">
        <v>14</v>
      </c>
      <c r="B2849" s="10" t="s">
        <v>171</v>
      </c>
      <c r="C2849" s="11" t="s">
        <v>172</v>
      </c>
      <c r="D2849" s="149" t="str">
        <f t="shared" si="132"/>
        <v>r1_15 -  ul. Wyszyńskiego</v>
      </c>
      <c r="E2849" s="149" t="str">
        <f t="shared" si="133"/>
        <v>r1_15 -  ul. Wyszyńskiego - W3 od ul. Sienkiewicza - z centrum</v>
      </c>
      <c r="F2849" s="10" t="s">
        <v>175</v>
      </c>
      <c r="G2849" s="11" t="s">
        <v>176</v>
      </c>
      <c r="H2849" s="149" t="s">
        <v>348</v>
      </c>
      <c r="I2849" s="24" t="s">
        <v>18</v>
      </c>
      <c r="J2849" s="25">
        <v>43207</v>
      </c>
      <c r="K2849" s="26" t="s">
        <v>82</v>
      </c>
      <c r="L2849" s="90">
        <v>0.66666666666666663</v>
      </c>
      <c r="M2849" s="27">
        <v>2</v>
      </c>
      <c r="N2849" s="27">
        <v>252</v>
      </c>
      <c r="O2849" s="27">
        <v>12</v>
      </c>
      <c r="P2849" s="27">
        <v>0</v>
      </c>
      <c r="Q2849" s="27">
        <v>0</v>
      </c>
      <c r="R2849" s="27">
        <v>2</v>
      </c>
      <c r="S2849" s="27">
        <v>0</v>
      </c>
      <c r="T2849" s="27">
        <v>16</v>
      </c>
      <c r="U2849" s="27">
        <v>1</v>
      </c>
      <c r="V2849" s="30">
        <f t="shared" si="134"/>
        <v>285</v>
      </c>
    </row>
    <row r="2850" spans="1:22" ht="17.100000000000001" customHeight="1">
      <c r="A2850" s="10" t="s">
        <v>14</v>
      </c>
      <c r="B2850" s="10" t="s">
        <v>171</v>
      </c>
      <c r="C2850" s="11" t="s">
        <v>172</v>
      </c>
      <c r="D2850" s="149" t="str">
        <f t="shared" si="132"/>
        <v>r1_15 -  ul. Wyszyńskiego</v>
      </c>
      <c r="E2850" s="149" t="str">
        <f t="shared" si="133"/>
        <v>r1_15 -  ul. Wyszyńskiego - W3 od ul. Sienkiewicza - z centrum</v>
      </c>
      <c r="F2850" s="10" t="s">
        <v>175</v>
      </c>
      <c r="G2850" s="11" t="s">
        <v>176</v>
      </c>
      <c r="H2850" s="149" t="s">
        <v>348</v>
      </c>
      <c r="I2850" s="24" t="s">
        <v>18</v>
      </c>
      <c r="J2850" s="25">
        <v>43207</v>
      </c>
      <c r="K2850" s="26" t="s">
        <v>83</v>
      </c>
      <c r="L2850" s="90">
        <v>0.70833333333333404</v>
      </c>
      <c r="M2850" s="27">
        <v>3</v>
      </c>
      <c r="N2850" s="27">
        <v>251</v>
      </c>
      <c r="O2850" s="27">
        <v>11</v>
      </c>
      <c r="P2850" s="27">
        <v>1</v>
      </c>
      <c r="Q2850" s="27">
        <v>0</v>
      </c>
      <c r="R2850" s="27">
        <v>4</v>
      </c>
      <c r="S2850" s="27">
        <v>0</v>
      </c>
      <c r="T2850" s="27">
        <v>27</v>
      </c>
      <c r="U2850" s="27">
        <v>1</v>
      </c>
      <c r="V2850" s="30">
        <f t="shared" si="134"/>
        <v>298</v>
      </c>
    </row>
    <row r="2851" spans="1:22" ht="17.100000000000001" customHeight="1">
      <c r="A2851" s="10" t="s">
        <v>14</v>
      </c>
      <c r="B2851" s="10" t="s">
        <v>171</v>
      </c>
      <c r="C2851" s="11" t="s">
        <v>172</v>
      </c>
      <c r="D2851" s="149" t="str">
        <f t="shared" si="132"/>
        <v>r1_15 -  ul. Wyszyńskiego</v>
      </c>
      <c r="E2851" s="149" t="str">
        <f t="shared" si="133"/>
        <v>r1_15 -  ul. Wyszyńskiego - W3 od ul. Sienkiewicza - z centrum</v>
      </c>
      <c r="F2851" s="10" t="s">
        <v>175</v>
      </c>
      <c r="G2851" s="11" t="s">
        <v>176</v>
      </c>
      <c r="H2851" s="149" t="s">
        <v>348</v>
      </c>
      <c r="I2851" s="24" t="s">
        <v>18</v>
      </c>
      <c r="J2851" s="25">
        <v>43207</v>
      </c>
      <c r="K2851" s="26" t="s">
        <v>84</v>
      </c>
      <c r="L2851" s="90">
        <v>0.70833333333333404</v>
      </c>
      <c r="M2851" s="27">
        <v>4</v>
      </c>
      <c r="N2851" s="27">
        <v>292</v>
      </c>
      <c r="O2851" s="27">
        <v>7</v>
      </c>
      <c r="P2851" s="27">
        <v>0</v>
      </c>
      <c r="Q2851" s="27">
        <v>0</v>
      </c>
      <c r="R2851" s="27">
        <v>5</v>
      </c>
      <c r="S2851" s="27">
        <v>0</v>
      </c>
      <c r="T2851" s="27">
        <v>11</v>
      </c>
      <c r="U2851" s="27">
        <v>0</v>
      </c>
      <c r="V2851" s="30">
        <f t="shared" si="134"/>
        <v>319</v>
      </c>
    </row>
    <row r="2852" spans="1:22" ht="17.100000000000001" customHeight="1">
      <c r="A2852" s="10" t="s">
        <v>14</v>
      </c>
      <c r="B2852" s="10" t="s">
        <v>171</v>
      </c>
      <c r="C2852" s="11" t="s">
        <v>172</v>
      </c>
      <c r="D2852" s="149" t="str">
        <f t="shared" si="132"/>
        <v>r1_15 -  ul. Wyszyńskiego</v>
      </c>
      <c r="E2852" s="149" t="str">
        <f t="shared" si="133"/>
        <v>r1_15 -  ul. Wyszyńskiego - W3 od ul. Sienkiewicza - z centrum</v>
      </c>
      <c r="F2852" s="10" t="s">
        <v>175</v>
      </c>
      <c r="G2852" s="11" t="s">
        <v>176</v>
      </c>
      <c r="H2852" s="149" t="s">
        <v>348</v>
      </c>
      <c r="I2852" s="24" t="s">
        <v>18</v>
      </c>
      <c r="J2852" s="25">
        <v>43207</v>
      </c>
      <c r="K2852" s="26" t="s">
        <v>85</v>
      </c>
      <c r="L2852" s="90">
        <v>0.70833333333333404</v>
      </c>
      <c r="M2852" s="27">
        <v>4</v>
      </c>
      <c r="N2852" s="27">
        <v>270</v>
      </c>
      <c r="O2852" s="27">
        <v>10</v>
      </c>
      <c r="P2852" s="27">
        <v>0</v>
      </c>
      <c r="Q2852" s="27">
        <v>0</v>
      </c>
      <c r="R2852" s="27">
        <v>6</v>
      </c>
      <c r="S2852" s="27">
        <v>0</v>
      </c>
      <c r="T2852" s="27">
        <v>18</v>
      </c>
      <c r="U2852" s="27">
        <v>0</v>
      </c>
      <c r="V2852" s="30">
        <f t="shared" si="134"/>
        <v>308</v>
      </c>
    </row>
    <row r="2853" spans="1:22" ht="17.100000000000001" customHeight="1">
      <c r="A2853" s="10" t="s">
        <v>14</v>
      </c>
      <c r="B2853" s="10" t="s">
        <v>171</v>
      </c>
      <c r="C2853" s="11" t="s">
        <v>172</v>
      </c>
      <c r="D2853" s="149" t="str">
        <f t="shared" si="132"/>
        <v>r1_15 -  ul. Wyszyńskiego</v>
      </c>
      <c r="E2853" s="149" t="str">
        <f t="shared" si="133"/>
        <v>r1_15 -  ul. Wyszyńskiego - W3 od ul. Sienkiewicza - z centrum</v>
      </c>
      <c r="F2853" s="10" t="s">
        <v>175</v>
      </c>
      <c r="G2853" s="11" t="s">
        <v>176</v>
      </c>
      <c r="H2853" s="149" t="s">
        <v>348</v>
      </c>
      <c r="I2853" s="24" t="s">
        <v>18</v>
      </c>
      <c r="J2853" s="25">
        <v>43207</v>
      </c>
      <c r="K2853" s="26" t="s">
        <v>86</v>
      </c>
      <c r="L2853" s="90">
        <v>0.70833333333333404</v>
      </c>
      <c r="M2853" s="27">
        <v>4</v>
      </c>
      <c r="N2853" s="27">
        <v>232</v>
      </c>
      <c r="O2853" s="27">
        <v>17</v>
      </c>
      <c r="P2853" s="27">
        <v>1</v>
      </c>
      <c r="Q2853" s="27">
        <v>0</v>
      </c>
      <c r="R2853" s="27">
        <v>5</v>
      </c>
      <c r="S2853" s="27">
        <v>0</v>
      </c>
      <c r="T2853" s="27">
        <v>18</v>
      </c>
      <c r="U2853" s="27">
        <v>0</v>
      </c>
      <c r="V2853" s="30">
        <f t="shared" si="134"/>
        <v>277</v>
      </c>
    </row>
    <row r="2854" spans="1:22" ht="17.100000000000001" customHeight="1">
      <c r="A2854" s="10" t="s">
        <v>14</v>
      </c>
      <c r="B2854" s="10" t="s">
        <v>171</v>
      </c>
      <c r="C2854" s="11" t="s">
        <v>172</v>
      </c>
      <c r="D2854" s="149" t="str">
        <f t="shared" si="132"/>
        <v>r1_15 -  ul. Wyszyńskiego</v>
      </c>
      <c r="E2854" s="149" t="str">
        <f t="shared" si="133"/>
        <v>r1_15 -  ul. Wyszyńskiego - W3 od ul. Sienkiewicza - z centrum</v>
      </c>
      <c r="F2854" s="10" t="s">
        <v>175</v>
      </c>
      <c r="G2854" s="11" t="s">
        <v>176</v>
      </c>
      <c r="H2854" s="149" t="s">
        <v>348</v>
      </c>
      <c r="I2854" s="24" t="s">
        <v>18</v>
      </c>
      <c r="J2854" s="25">
        <v>43207</v>
      </c>
      <c r="K2854" s="26" t="s">
        <v>87</v>
      </c>
      <c r="L2854" s="90">
        <v>0.75</v>
      </c>
      <c r="M2854" s="27">
        <v>3</v>
      </c>
      <c r="N2854" s="27">
        <v>258</v>
      </c>
      <c r="O2854" s="27">
        <v>11</v>
      </c>
      <c r="P2854" s="27">
        <v>0</v>
      </c>
      <c r="Q2854" s="27">
        <v>1</v>
      </c>
      <c r="R2854" s="27">
        <v>5</v>
      </c>
      <c r="S2854" s="27">
        <v>0</v>
      </c>
      <c r="T2854" s="27">
        <v>18</v>
      </c>
      <c r="U2854" s="27">
        <v>1</v>
      </c>
      <c r="V2854" s="30">
        <f t="shared" si="134"/>
        <v>297</v>
      </c>
    </row>
    <row r="2855" spans="1:22" ht="17.100000000000001" customHeight="1">
      <c r="A2855" s="10" t="s">
        <v>14</v>
      </c>
      <c r="B2855" s="10" t="s">
        <v>171</v>
      </c>
      <c r="C2855" s="11" t="s">
        <v>172</v>
      </c>
      <c r="D2855" s="149" t="str">
        <f t="shared" si="132"/>
        <v>r1_15 -  ul. Wyszyńskiego</v>
      </c>
      <c r="E2855" s="149" t="str">
        <f t="shared" si="133"/>
        <v>r1_15 -  ul. Wyszyńskiego - W3 od ul. Sienkiewicza - z centrum</v>
      </c>
      <c r="F2855" s="10" t="s">
        <v>175</v>
      </c>
      <c r="G2855" s="11" t="s">
        <v>176</v>
      </c>
      <c r="H2855" s="149" t="s">
        <v>348</v>
      </c>
      <c r="I2855" s="24" t="s">
        <v>18</v>
      </c>
      <c r="J2855" s="25">
        <v>43207</v>
      </c>
      <c r="K2855" s="26" t="s">
        <v>88</v>
      </c>
      <c r="L2855" s="90">
        <v>0.75</v>
      </c>
      <c r="M2855" s="27">
        <v>4</v>
      </c>
      <c r="N2855" s="27">
        <v>273</v>
      </c>
      <c r="O2855" s="27">
        <v>8</v>
      </c>
      <c r="P2855" s="27">
        <v>0</v>
      </c>
      <c r="Q2855" s="27">
        <v>0</v>
      </c>
      <c r="R2855" s="27">
        <v>4</v>
      </c>
      <c r="S2855" s="27">
        <v>0</v>
      </c>
      <c r="T2855" s="27">
        <v>27</v>
      </c>
      <c r="U2855" s="27">
        <v>0</v>
      </c>
      <c r="V2855" s="30">
        <f t="shared" si="134"/>
        <v>316</v>
      </c>
    </row>
    <row r="2856" spans="1:22" ht="17.100000000000001" customHeight="1">
      <c r="A2856" s="10" t="s">
        <v>14</v>
      </c>
      <c r="B2856" s="10" t="s">
        <v>171</v>
      </c>
      <c r="C2856" s="11" t="s">
        <v>172</v>
      </c>
      <c r="D2856" s="149" t="str">
        <f t="shared" si="132"/>
        <v>r1_15 -  ul. Wyszyńskiego</v>
      </c>
      <c r="E2856" s="149" t="str">
        <f t="shared" si="133"/>
        <v>r1_15 -  ul. Wyszyńskiego - W3 od ul. Sienkiewicza - z centrum</v>
      </c>
      <c r="F2856" s="10" t="s">
        <v>175</v>
      </c>
      <c r="G2856" s="11" t="s">
        <v>176</v>
      </c>
      <c r="H2856" s="149" t="s">
        <v>348</v>
      </c>
      <c r="I2856" s="24" t="s">
        <v>18</v>
      </c>
      <c r="J2856" s="25">
        <v>43207</v>
      </c>
      <c r="K2856" s="26" t="s">
        <v>89</v>
      </c>
      <c r="L2856" s="90">
        <v>0.75</v>
      </c>
      <c r="M2856" s="27">
        <v>3</v>
      </c>
      <c r="N2856" s="27">
        <v>238</v>
      </c>
      <c r="O2856" s="27">
        <v>7</v>
      </c>
      <c r="P2856" s="27">
        <v>0</v>
      </c>
      <c r="Q2856" s="27">
        <v>0</v>
      </c>
      <c r="R2856" s="27">
        <v>6</v>
      </c>
      <c r="S2856" s="27">
        <v>0</v>
      </c>
      <c r="T2856" s="27">
        <v>8</v>
      </c>
      <c r="U2856" s="27">
        <v>2</v>
      </c>
      <c r="V2856" s="30">
        <f t="shared" si="134"/>
        <v>264</v>
      </c>
    </row>
    <row r="2857" spans="1:22" ht="17.100000000000001" customHeight="1">
      <c r="A2857" s="10" t="s">
        <v>14</v>
      </c>
      <c r="B2857" s="10" t="s">
        <v>171</v>
      </c>
      <c r="C2857" s="11" t="s">
        <v>172</v>
      </c>
      <c r="D2857" s="149" t="str">
        <f t="shared" si="132"/>
        <v>r1_15 -  ul. Wyszyńskiego</v>
      </c>
      <c r="E2857" s="149" t="str">
        <f t="shared" si="133"/>
        <v>r1_15 -  ul. Wyszyńskiego - W3 od ul. Sienkiewicza - z centrum</v>
      </c>
      <c r="F2857" s="10" t="s">
        <v>175</v>
      </c>
      <c r="G2857" s="11" t="s">
        <v>176</v>
      </c>
      <c r="H2857" s="149" t="s">
        <v>348</v>
      </c>
      <c r="I2857" s="24" t="s">
        <v>18</v>
      </c>
      <c r="J2857" s="25">
        <v>43207</v>
      </c>
      <c r="K2857" s="26" t="s">
        <v>90</v>
      </c>
      <c r="L2857" s="90">
        <v>0.75</v>
      </c>
      <c r="M2857" s="27">
        <v>5</v>
      </c>
      <c r="N2857" s="27">
        <v>191</v>
      </c>
      <c r="O2857" s="27">
        <v>11</v>
      </c>
      <c r="P2857" s="27">
        <v>0</v>
      </c>
      <c r="Q2857" s="27">
        <v>1</v>
      </c>
      <c r="R2857" s="27">
        <v>5</v>
      </c>
      <c r="S2857" s="27">
        <v>0</v>
      </c>
      <c r="T2857" s="27">
        <v>15</v>
      </c>
      <c r="U2857" s="27">
        <v>1</v>
      </c>
      <c r="V2857" s="30">
        <f t="shared" si="134"/>
        <v>229</v>
      </c>
    </row>
    <row r="2858" spans="1:22" ht="17.100000000000001" customHeight="1">
      <c r="A2858" s="10" t="s">
        <v>14</v>
      </c>
      <c r="B2858" s="10" t="s">
        <v>171</v>
      </c>
      <c r="C2858" s="11" t="s">
        <v>172</v>
      </c>
      <c r="D2858" s="149" t="str">
        <f t="shared" si="132"/>
        <v>r1_15 -  ul. Wyszyńskiego</v>
      </c>
      <c r="E2858" s="149" t="str">
        <f t="shared" si="133"/>
        <v>r1_15 -  ul. Wyszyńskiego - W3 od ul. Sienkiewicza - z centrum</v>
      </c>
      <c r="F2858" s="10" t="s">
        <v>175</v>
      </c>
      <c r="G2858" s="11" t="s">
        <v>176</v>
      </c>
      <c r="H2858" s="149" t="s">
        <v>348</v>
      </c>
      <c r="I2858" s="24" t="s">
        <v>18</v>
      </c>
      <c r="J2858" s="25">
        <v>43207</v>
      </c>
      <c r="K2858" s="26" t="s">
        <v>91</v>
      </c>
      <c r="L2858" s="90">
        <v>0.79166666666666663</v>
      </c>
      <c r="M2858" s="27">
        <v>2</v>
      </c>
      <c r="N2858" s="27">
        <v>223</v>
      </c>
      <c r="O2858" s="27">
        <v>10</v>
      </c>
      <c r="P2858" s="27">
        <v>0</v>
      </c>
      <c r="Q2858" s="27">
        <v>0</v>
      </c>
      <c r="R2858" s="27">
        <v>5</v>
      </c>
      <c r="S2858" s="27">
        <v>0</v>
      </c>
      <c r="T2858" s="27">
        <v>6</v>
      </c>
      <c r="U2858" s="27">
        <v>0</v>
      </c>
      <c r="V2858" s="30">
        <f t="shared" si="134"/>
        <v>246</v>
      </c>
    </row>
    <row r="2859" spans="1:22" ht="17.100000000000001" customHeight="1">
      <c r="A2859" s="10" t="s">
        <v>14</v>
      </c>
      <c r="B2859" s="10" t="s">
        <v>171</v>
      </c>
      <c r="C2859" s="11" t="s">
        <v>172</v>
      </c>
      <c r="D2859" s="149" t="str">
        <f t="shared" si="132"/>
        <v>r1_15 -  ul. Wyszyńskiego</v>
      </c>
      <c r="E2859" s="149" t="str">
        <f t="shared" si="133"/>
        <v>r1_15 -  ul. Wyszyńskiego - W3 od ul. Sienkiewicza - z centrum</v>
      </c>
      <c r="F2859" s="10" t="s">
        <v>175</v>
      </c>
      <c r="G2859" s="11" t="s">
        <v>176</v>
      </c>
      <c r="H2859" s="149" t="s">
        <v>348</v>
      </c>
      <c r="I2859" s="24" t="s">
        <v>18</v>
      </c>
      <c r="J2859" s="25">
        <v>43207</v>
      </c>
      <c r="K2859" s="26" t="s">
        <v>92</v>
      </c>
      <c r="L2859" s="90">
        <v>0.79166666666666663</v>
      </c>
      <c r="M2859" s="27">
        <v>5</v>
      </c>
      <c r="N2859" s="27">
        <v>232</v>
      </c>
      <c r="O2859" s="27">
        <v>12</v>
      </c>
      <c r="P2859" s="27">
        <v>1</v>
      </c>
      <c r="Q2859" s="27">
        <v>0</v>
      </c>
      <c r="R2859" s="27">
        <v>3</v>
      </c>
      <c r="S2859" s="27">
        <v>0</v>
      </c>
      <c r="T2859" s="27">
        <v>10</v>
      </c>
      <c r="U2859" s="27">
        <v>0</v>
      </c>
      <c r="V2859" s="30">
        <f t="shared" si="134"/>
        <v>263</v>
      </c>
    </row>
    <row r="2860" spans="1:22" ht="17.100000000000001" customHeight="1">
      <c r="A2860" s="10" t="s">
        <v>14</v>
      </c>
      <c r="B2860" s="10" t="s">
        <v>171</v>
      </c>
      <c r="C2860" s="11" t="s">
        <v>172</v>
      </c>
      <c r="D2860" s="149" t="str">
        <f t="shared" si="132"/>
        <v>r1_15 -  ul. Wyszyńskiego</v>
      </c>
      <c r="E2860" s="149" t="str">
        <f t="shared" si="133"/>
        <v>r1_15 -  ul. Wyszyńskiego - W3 od ul. Sienkiewicza - z centrum</v>
      </c>
      <c r="F2860" s="10" t="s">
        <v>175</v>
      </c>
      <c r="G2860" s="11" t="s">
        <v>176</v>
      </c>
      <c r="H2860" s="149" t="s">
        <v>348</v>
      </c>
      <c r="I2860" s="24" t="s">
        <v>18</v>
      </c>
      <c r="J2860" s="25">
        <v>43207</v>
      </c>
      <c r="K2860" s="26" t="s">
        <v>93</v>
      </c>
      <c r="L2860" s="90">
        <v>0.79166666666666663</v>
      </c>
      <c r="M2860" s="27">
        <v>3</v>
      </c>
      <c r="N2860" s="27">
        <v>191</v>
      </c>
      <c r="O2860" s="27">
        <v>4</v>
      </c>
      <c r="P2860" s="27">
        <v>1</v>
      </c>
      <c r="Q2860" s="27">
        <v>0</v>
      </c>
      <c r="R2860" s="27">
        <v>6</v>
      </c>
      <c r="S2860" s="27">
        <v>0</v>
      </c>
      <c r="T2860" s="27">
        <v>18</v>
      </c>
      <c r="U2860" s="27">
        <v>0</v>
      </c>
      <c r="V2860" s="30">
        <f t="shared" si="134"/>
        <v>223</v>
      </c>
    </row>
    <row r="2861" spans="1:22" ht="17.100000000000001" customHeight="1">
      <c r="A2861" s="10" t="s">
        <v>14</v>
      </c>
      <c r="B2861" s="10" t="s">
        <v>171</v>
      </c>
      <c r="C2861" s="11" t="s">
        <v>172</v>
      </c>
      <c r="D2861" s="149" t="str">
        <f t="shared" si="132"/>
        <v>r1_15 -  ul. Wyszyńskiego</v>
      </c>
      <c r="E2861" s="149" t="str">
        <f t="shared" si="133"/>
        <v>r1_15 -  ul. Wyszyńskiego - W3 od ul. Sienkiewicza - z centrum</v>
      </c>
      <c r="F2861" s="10" t="s">
        <v>175</v>
      </c>
      <c r="G2861" s="11" t="s">
        <v>176</v>
      </c>
      <c r="H2861" s="149" t="s">
        <v>348</v>
      </c>
      <c r="I2861" s="24" t="s">
        <v>18</v>
      </c>
      <c r="J2861" s="25">
        <v>43207</v>
      </c>
      <c r="K2861" s="26" t="s">
        <v>94</v>
      </c>
      <c r="L2861" s="90">
        <v>0.79166666666666663</v>
      </c>
      <c r="M2861" s="27">
        <v>2</v>
      </c>
      <c r="N2861" s="27">
        <v>188</v>
      </c>
      <c r="O2861" s="27">
        <v>3</v>
      </c>
      <c r="P2861" s="27">
        <v>2</v>
      </c>
      <c r="Q2861" s="27">
        <v>0</v>
      </c>
      <c r="R2861" s="27">
        <v>4</v>
      </c>
      <c r="S2861" s="27">
        <v>0</v>
      </c>
      <c r="T2861" s="27">
        <v>6</v>
      </c>
      <c r="U2861" s="27">
        <v>0</v>
      </c>
      <c r="V2861" s="30">
        <f t="shared" si="134"/>
        <v>205</v>
      </c>
    </row>
    <row r="2862" spans="1:22" ht="17.100000000000001" customHeight="1">
      <c r="A2862" s="10" t="s">
        <v>14</v>
      </c>
      <c r="B2862" s="10" t="s">
        <v>171</v>
      </c>
      <c r="C2862" s="11" t="s">
        <v>172</v>
      </c>
      <c r="D2862" s="149" t="str">
        <f t="shared" si="132"/>
        <v>r1_15 -  ul. Wyszyńskiego</v>
      </c>
      <c r="E2862" s="149" t="str">
        <f t="shared" si="133"/>
        <v>r1_15 -  ul. Wyszyńskiego - W3 od ul. Sienkiewicza - z centrum</v>
      </c>
      <c r="F2862" s="10" t="s">
        <v>175</v>
      </c>
      <c r="G2862" s="11" t="s">
        <v>176</v>
      </c>
      <c r="H2862" s="149" t="s">
        <v>348</v>
      </c>
      <c r="I2862" s="24" t="s">
        <v>18</v>
      </c>
      <c r="J2862" s="25">
        <v>43207</v>
      </c>
      <c r="K2862" s="26" t="s">
        <v>95</v>
      </c>
      <c r="L2862" s="90">
        <v>0.83333333333333404</v>
      </c>
      <c r="M2862" s="27">
        <v>2</v>
      </c>
      <c r="N2862" s="27">
        <v>200</v>
      </c>
      <c r="O2862" s="27">
        <v>5</v>
      </c>
      <c r="P2862" s="27">
        <v>0</v>
      </c>
      <c r="Q2862" s="27">
        <v>0</v>
      </c>
      <c r="R2862" s="27">
        <v>3</v>
      </c>
      <c r="S2862" s="27">
        <v>0</v>
      </c>
      <c r="T2862" s="27">
        <v>8</v>
      </c>
      <c r="U2862" s="27">
        <v>0</v>
      </c>
      <c r="V2862" s="30">
        <f t="shared" si="134"/>
        <v>218</v>
      </c>
    </row>
    <row r="2863" spans="1:22" ht="17.100000000000001" customHeight="1">
      <c r="A2863" s="10" t="s">
        <v>14</v>
      </c>
      <c r="B2863" s="10" t="s">
        <v>171</v>
      </c>
      <c r="C2863" s="11" t="s">
        <v>172</v>
      </c>
      <c r="D2863" s="149" t="str">
        <f t="shared" si="132"/>
        <v>r1_15 -  ul. Wyszyńskiego</v>
      </c>
      <c r="E2863" s="149" t="str">
        <f t="shared" si="133"/>
        <v>r1_15 -  ul. Wyszyńskiego - W3 od ul. Sienkiewicza - z centrum</v>
      </c>
      <c r="F2863" s="10" t="s">
        <v>175</v>
      </c>
      <c r="G2863" s="11" t="s">
        <v>176</v>
      </c>
      <c r="H2863" s="149" t="s">
        <v>348</v>
      </c>
      <c r="I2863" s="24" t="s">
        <v>18</v>
      </c>
      <c r="J2863" s="25">
        <v>43207</v>
      </c>
      <c r="K2863" s="26" t="s">
        <v>96</v>
      </c>
      <c r="L2863" s="90">
        <v>0.83333333333333404</v>
      </c>
      <c r="M2863" s="27">
        <v>3</v>
      </c>
      <c r="N2863" s="27">
        <v>200</v>
      </c>
      <c r="O2863" s="27">
        <v>9</v>
      </c>
      <c r="P2863" s="27">
        <v>0</v>
      </c>
      <c r="Q2863" s="27">
        <v>0</v>
      </c>
      <c r="R2863" s="27">
        <v>3</v>
      </c>
      <c r="S2863" s="27">
        <v>0</v>
      </c>
      <c r="T2863" s="27">
        <v>10</v>
      </c>
      <c r="U2863" s="27">
        <v>0</v>
      </c>
      <c r="V2863" s="30">
        <f t="shared" si="134"/>
        <v>225</v>
      </c>
    </row>
    <row r="2864" spans="1:22" ht="17.100000000000001" customHeight="1">
      <c r="A2864" s="10" t="s">
        <v>14</v>
      </c>
      <c r="B2864" s="10" t="s">
        <v>171</v>
      </c>
      <c r="C2864" s="11" t="s">
        <v>172</v>
      </c>
      <c r="D2864" s="149" t="str">
        <f t="shared" si="132"/>
        <v>r1_15 -  ul. Wyszyńskiego</v>
      </c>
      <c r="E2864" s="149" t="str">
        <f t="shared" si="133"/>
        <v>r1_15 -  ul. Wyszyńskiego - W3 od ul. Sienkiewicza - z centrum</v>
      </c>
      <c r="F2864" s="10" t="s">
        <v>175</v>
      </c>
      <c r="G2864" s="11" t="s">
        <v>176</v>
      </c>
      <c r="H2864" s="149" t="s">
        <v>348</v>
      </c>
      <c r="I2864" s="24" t="s">
        <v>18</v>
      </c>
      <c r="J2864" s="25">
        <v>43207</v>
      </c>
      <c r="K2864" s="26" t="s">
        <v>97</v>
      </c>
      <c r="L2864" s="90">
        <v>0.83333333333333404</v>
      </c>
      <c r="M2864" s="27">
        <v>1</v>
      </c>
      <c r="N2864" s="27">
        <v>173</v>
      </c>
      <c r="O2864" s="27">
        <v>7</v>
      </c>
      <c r="P2864" s="27">
        <v>2</v>
      </c>
      <c r="Q2864" s="27">
        <v>0</v>
      </c>
      <c r="R2864" s="27">
        <v>5</v>
      </c>
      <c r="S2864" s="27">
        <v>0</v>
      </c>
      <c r="T2864" s="27">
        <v>14</v>
      </c>
      <c r="U2864" s="27">
        <v>0</v>
      </c>
      <c r="V2864" s="30">
        <f t="shared" si="134"/>
        <v>202</v>
      </c>
    </row>
    <row r="2865" spans="1:22" ht="17.100000000000001" customHeight="1">
      <c r="A2865" s="10" t="s">
        <v>14</v>
      </c>
      <c r="B2865" s="10" t="s">
        <v>171</v>
      </c>
      <c r="C2865" s="11" t="s">
        <v>172</v>
      </c>
      <c r="D2865" s="149" t="str">
        <f t="shared" si="132"/>
        <v>r1_15 -  ul. Wyszyńskiego</v>
      </c>
      <c r="E2865" s="149" t="str">
        <f t="shared" si="133"/>
        <v>r1_15 -  ul. Wyszyńskiego - W3 od ul. Sienkiewicza - z centrum</v>
      </c>
      <c r="F2865" s="10" t="s">
        <v>175</v>
      </c>
      <c r="G2865" s="11" t="s">
        <v>176</v>
      </c>
      <c r="H2865" s="149" t="s">
        <v>348</v>
      </c>
      <c r="I2865" s="24" t="s">
        <v>18</v>
      </c>
      <c r="J2865" s="25">
        <v>43207</v>
      </c>
      <c r="K2865" s="26" t="s">
        <v>98</v>
      </c>
      <c r="L2865" s="90">
        <v>0.83333333333333404</v>
      </c>
      <c r="M2865" s="27">
        <v>3</v>
      </c>
      <c r="N2865" s="27">
        <v>173</v>
      </c>
      <c r="O2865" s="27">
        <v>3</v>
      </c>
      <c r="P2865" s="27">
        <v>0</v>
      </c>
      <c r="Q2865" s="27">
        <v>0</v>
      </c>
      <c r="R2865" s="27">
        <v>3</v>
      </c>
      <c r="S2865" s="27">
        <v>0</v>
      </c>
      <c r="T2865" s="27">
        <v>16</v>
      </c>
      <c r="U2865" s="27">
        <v>0</v>
      </c>
      <c r="V2865" s="30">
        <f t="shared" si="134"/>
        <v>198</v>
      </c>
    </row>
    <row r="2866" spans="1:22" ht="17.100000000000001" customHeight="1">
      <c r="A2866" s="10" t="s">
        <v>14</v>
      </c>
      <c r="B2866" s="10" t="s">
        <v>171</v>
      </c>
      <c r="C2866" s="11" t="s">
        <v>172</v>
      </c>
      <c r="D2866" s="149" t="str">
        <f t="shared" si="132"/>
        <v>r1_15 -  ul. Wyszyńskiego</v>
      </c>
      <c r="E2866" s="149" t="str">
        <f t="shared" si="133"/>
        <v>r1_15 -  ul. Wyszyńskiego - W3 od ul. Sienkiewicza - z centrum</v>
      </c>
      <c r="F2866" s="10" t="s">
        <v>175</v>
      </c>
      <c r="G2866" s="11" t="s">
        <v>176</v>
      </c>
      <c r="H2866" s="149" t="s">
        <v>348</v>
      </c>
      <c r="I2866" s="24" t="s">
        <v>18</v>
      </c>
      <c r="J2866" s="25">
        <v>43207</v>
      </c>
      <c r="K2866" s="26" t="s">
        <v>99</v>
      </c>
      <c r="L2866" s="90">
        <v>0.875</v>
      </c>
      <c r="M2866" s="27">
        <v>3</v>
      </c>
      <c r="N2866" s="27">
        <v>172</v>
      </c>
      <c r="O2866" s="27">
        <v>5</v>
      </c>
      <c r="P2866" s="27">
        <v>2</v>
      </c>
      <c r="Q2866" s="27">
        <v>0</v>
      </c>
      <c r="R2866" s="27">
        <v>4</v>
      </c>
      <c r="S2866" s="27">
        <v>0</v>
      </c>
      <c r="T2866" s="27">
        <v>5</v>
      </c>
      <c r="U2866" s="27">
        <v>0</v>
      </c>
      <c r="V2866" s="30">
        <f t="shared" si="134"/>
        <v>191</v>
      </c>
    </row>
    <row r="2867" spans="1:22" ht="17.100000000000001" customHeight="1">
      <c r="A2867" s="10" t="s">
        <v>14</v>
      </c>
      <c r="B2867" s="10" t="s">
        <v>171</v>
      </c>
      <c r="C2867" s="11" t="s">
        <v>172</v>
      </c>
      <c r="D2867" s="149" t="str">
        <f t="shared" si="132"/>
        <v>r1_15 -  ul. Wyszyńskiego</v>
      </c>
      <c r="E2867" s="149" t="str">
        <f t="shared" si="133"/>
        <v>r1_15 -  ul. Wyszyńskiego - W3 od ul. Sienkiewicza - z centrum</v>
      </c>
      <c r="F2867" s="10" t="s">
        <v>175</v>
      </c>
      <c r="G2867" s="11" t="s">
        <v>176</v>
      </c>
      <c r="H2867" s="149" t="s">
        <v>348</v>
      </c>
      <c r="I2867" s="24" t="s">
        <v>18</v>
      </c>
      <c r="J2867" s="25">
        <v>43207</v>
      </c>
      <c r="K2867" s="26" t="s">
        <v>100</v>
      </c>
      <c r="L2867" s="90">
        <v>0.875</v>
      </c>
      <c r="M2867" s="27">
        <v>2</v>
      </c>
      <c r="N2867" s="27">
        <v>183</v>
      </c>
      <c r="O2867" s="27">
        <v>5</v>
      </c>
      <c r="P2867" s="27">
        <v>0</v>
      </c>
      <c r="Q2867" s="27">
        <v>0</v>
      </c>
      <c r="R2867" s="27">
        <v>2</v>
      </c>
      <c r="S2867" s="27">
        <v>0</v>
      </c>
      <c r="T2867" s="27">
        <v>6</v>
      </c>
      <c r="U2867" s="27">
        <v>0</v>
      </c>
      <c r="V2867" s="30">
        <f t="shared" si="134"/>
        <v>198</v>
      </c>
    </row>
    <row r="2868" spans="1:22" ht="17.100000000000001" customHeight="1">
      <c r="A2868" s="10" t="s">
        <v>14</v>
      </c>
      <c r="B2868" s="10" t="s">
        <v>171</v>
      </c>
      <c r="C2868" s="11" t="s">
        <v>172</v>
      </c>
      <c r="D2868" s="149" t="str">
        <f t="shared" si="132"/>
        <v>r1_15 -  ul. Wyszyńskiego</v>
      </c>
      <c r="E2868" s="149" t="str">
        <f t="shared" si="133"/>
        <v>r1_15 -  ul. Wyszyńskiego - W3 od ul. Sienkiewicza - z centrum</v>
      </c>
      <c r="F2868" s="10" t="s">
        <v>175</v>
      </c>
      <c r="G2868" s="11" t="s">
        <v>176</v>
      </c>
      <c r="H2868" s="149" t="s">
        <v>348</v>
      </c>
      <c r="I2868" s="24" t="s">
        <v>18</v>
      </c>
      <c r="J2868" s="25">
        <v>43207</v>
      </c>
      <c r="K2868" s="26" t="s">
        <v>101</v>
      </c>
      <c r="L2868" s="90">
        <v>0.875</v>
      </c>
      <c r="M2868" s="27">
        <v>2</v>
      </c>
      <c r="N2868" s="27">
        <v>148</v>
      </c>
      <c r="O2868" s="27">
        <v>2</v>
      </c>
      <c r="P2868" s="27">
        <v>1</v>
      </c>
      <c r="Q2868" s="27">
        <v>0</v>
      </c>
      <c r="R2868" s="27">
        <v>3</v>
      </c>
      <c r="S2868" s="27">
        <v>0</v>
      </c>
      <c r="T2868" s="27">
        <v>11</v>
      </c>
      <c r="U2868" s="27">
        <v>0</v>
      </c>
      <c r="V2868" s="30">
        <f t="shared" si="134"/>
        <v>167</v>
      </c>
    </row>
    <row r="2869" spans="1:22" ht="17.100000000000001" customHeight="1">
      <c r="A2869" s="10" t="s">
        <v>14</v>
      </c>
      <c r="B2869" s="10" t="s">
        <v>171</v>
      </c>
      <c r="C2869" s="11" t="s">
        <v>172</v>
      </c>
      <c r="D2869" s="149" t="str">
        <f t="shared" si="132"/>
        <v>r1_15 -  ul. Wyszyńskiego</v>
      </c>
      <c r="E2869" s="149" t="str">
        <f t="shared" si="133"/>
        <v>r1_15 -  ul. Wyszyńskiego - W3 od ul. Sienkiewicza - z centrum</v>
      </c>
      <c r="F2869" s="10" t="s">
        <v>175</v>
      </c>
      <c r="G2869" s="11" t="s">
        <v>176</v>
      </c>
      <c r="H2869" s="149" t="s">
        <v>348</v>
      </c>
      <c r="I2869" s="24" t="s">
        <v>18</v>
      </c>
      <c r="J2869" s="25">
        <v>43207</v>
      </c>
      <c r="K2869" s="26" t="s">
        <v>102</v>
      </c>
      <c r="L2869" s="90">
        <v>0.875</v>
      </c>
      <c r="M2869" s="27">
        <v>1</v>
      </c>
      <c r="N2869" s="27">
        <v>128</v>
      </c>
      <c r="O2869" s="27">
        <v>2</v>
      </c>
      <c r="P2869" s="27">
        <v>0</v>
      </c>
      <c r="Q2869" s="27">
        <v>0</v>
      </c>
      <c r="R2869" s="27">
        <v>5</v>
      </c>
      <c r="S2869" s="27">
        <v>0</v>
      </c>
      <c r="T2869" s="27">
        <v>6</v>
      </c>
      <c r="U2869" s="27">
        <v>0</v>
      </c>
      <c r="V2869" s="30">
        <f t="shared" si="134"/>
        <v>142</v>
      </c>
    </row>
    <row r="2870" spans="1:22" ht="17.100000000000001" customHeight="1">
      <c r="A2870" s="10" t="s">
        <v>14</v>
      </c>
      <c r="B2870" s="10" t="s">
        <v>171</v>
      </c>
      <c r="C2870" s="11" t="s">
        <v>172</v>
      </c>
      <c r="D2870" s="149" t="str">
        <f t="shared" si="132"/>
        <v>r1_15 -  ul. Wyszyńskiego</v>
      </c>
      <c r="E2870" s="149" t="str">
        <f t="shared" si="133"/>
        <v>r1_15 -  ul. Wyszyńskiego - W3 od ul. Sienkiewicza - z centrum</v>
      </c>
      <c r="F2870" s="10" t="s">
        <v>175</v>
      </c>
      <c r="G2870" s="11" t="s">
        <v>176</v>
      </c>
      <c r="H2870" s="149" t="s">
        <v>348</v>
      </c>
      <c r="I2870" s="24" t="s">
        <v>18</v>
      </c>
      <c r="J2870" s="25">
        <v>43207</v>
      </c>
      <c r="K2870" s="26" t="s">
        <v>103</v>
      </c>
      <c r="L2870" s="90">
        <v>0.91666666666666663</v>
      </c>
      <c r="M2870" s="27">
        <v>3</v>
      </c>
      <c r="N2870" s="27">
        <v>151</v>
      </c>
      <c r="O2870" s="27">
        <v>2</v>
      </c>
      <c r="P2870" s="27">
        <v>0</v>
      </c>
      <c r="Q2870" s="27">
        <v>0</v>
      </c>
      <c r="R2870" s="27">
        <v>2</v>
      </c>
      <c r="S2870" s="27">
        <v>0</v>
      </c>
      <c r="T2870" s="27">
        <v>11</v>
      </c>
      <c r="U2870" s="27">
        <v>0</v>
      </c>
      <c r="V2870" s="30">
        <f t="shared" si="134"/>
        <v>169</v>
      </c>
    </row>
    <row r="2871" spans="1:22" ht="17.100000000000001" customHeight="1">
      <c r="A2871" s="10" t="s">
        <v>14</v>
      </c>
      <c r="B2871" s="10" t="s">
        <v>171</v>
      </c>
      <c r="C2871" s="11" t="s">
        <v>172</v>
      </c>
      <c r="D2871" s="149" t="str">
        <f t="shared" si="132"/>
        <v>r1_15 -  ul. Wyszyńskiego</v>
      </c>
      <c r="E2871" s="149" t="str">
        <f t="shared" si="133"/>
        <v>r1_15 -  ul. Wyszyńskiego - W3 od ul. Sienkiewicza - z centrum</v>
      </c>
      <c r="F2871" s="10" t="s">
        <v>175</v>
      </c>
      <c r="G2871" s="11" t="s">
        <v>176</v>
      </c>
      <c r="H2871" s="149" t="s">
        <v>348</v>
      </c>
      <c r="I2871" s="24" t="s">
        <v>18</v>
      </c>
      <c r="J2871" s="25">
        <v>43207</v>
      </c>
      <c r="K2871" s="26" t="s">
        <v>104</v>
      </c>
      <c r="L2871" s="90">
        <v>0.91666666666666663</v>
      </c>
      <c r="M2871" s="27">
        <v>1</v>
      </c>
      <c r="N2871" s="27">
        <v>127</v>
      </c>
      <c r="O2871" s="27">
        <v>4</v>
      </c>
      <c r="P2871" s="27">
        <v>1</v>
      </c>
      <c r="Q2871" s="27">
        <v>0</v>
      </c>
      <c r="R2871" s="27">
        <v>3</v>
      </c>
      <c r="S2871" s="27">
        <v>0</v>
      </c>
      <c r="T2871" s="27">
        <v>5</v>
      </c>
      <c r="U2871" s="27">
        <v>0</v>
      </c>
      <c r="V2871" s="30">
        <f t="shared" si="134"/>
        <v>141</v>
      </c>
    </row>
    <row r="2872" spans="1:22" ht="17.100000000000001" customHeight="1">
      <c r="A2872" s="10" t="s">
        <v>14</v>
      </c>
      <c r="B2872" s="10" t="s">
        <v>171</v>
      </c>
      <c r="C2872" s="11" t="s">
        <v>172</v>
      </c>
      <c r="D2872" s="149" t="str">
        <f t="shared" si="132"/>
        <v>r1_15 -  ul. Wyszyńskiego</v>
      </c>
      <c r="E2872" s="149" t="str">
        <f t="shared" si="133"/>
        <v>r1_15 -  ul. Wyszyńskiego - W3 od ul. Sienkiewicza - z centrum</v>
      </c>
      <c r="F2872" s="10" t="s">
        <v>175</v>
      </c>
      <c r="G2872" s="11" t="s">
        <v>176</v>
      </c>
      <c r="H2872" s="149" t="s">
        <v>348</v>
      </c>
      <c r="I2872" s="24" t="s">
        <v>18</v>
      </c>
      <c r="J2872" s="25">
        <v>43207</v>
      </c>
      <c r="K2872" s="26" t="s">
        <v>105</v>
      </c>
      <c r="L2872" s="90">
        <v>0.91666666666666663</v>
      </c>
      <c r="M2872" s="27">
        <v>1</v>
      </c>
      <c r="N2872" s="27">
        <v>119</v>
      </c>
      <c r="O2872" s="27">
        <v>2</v>
      </c>
      <c r="P2872" s="27">
        <v>1</v>
      </c>
      <c r="Q2872" s="27">
        <v>0</v>
      </c>
      <c r="R2872" s="27">
        <v>2</v>
      </c>
      <c r="S2872" s="27">
        <v>0</v>
      </c>
      <c r="T2872" s="27">
        <v>7</v>
      </c>
      <c r="U2872" s="27">
        <v>0</v>
      </c>
      <c r="V2872" s="30">
        <f t="shared" si="134"/>
        <v>132</v>
      </c>
    </row>
    <row r="2873" spans="1:22" ht="17.100000000000001" customHeight="1">
      <c r="A2873" s="10" t="s">
        <v>14</v>
      </c>
      <c r="B2873" s="10" t="s">
        <v>171</v>
      </c>
      <c r="C2873" s="11" t="s">
        <v>172</v>
      </c>
      <c r="D2873" s="149" t="str">
        <f t="shared" si="132"/>
        <v>r1_15 -  ul. Wyszyńskiego</v>
      </c>
      <c r="E2873" s="149" t="str">
        <f t="shared" si="133"/>
        <v>r1_15 -  ul. Wyszyńskiego - W3 od ul. Sienkiewicza - z centrum</v>
      </c>
      <c r="F2873" s="10" t="s">
        <v>175</v>
      </c>
      <c r="G2873" s="11" t="s">
        <v>176</v>
      </c>
      <c r="H2873" s="149" t="s">
        <v>348</v>
      </c>
      <c r="I2873" s="24" t="s">
        <v>18</v>
      </c>
      <c r="J2873" s="25">
        <v>43207</v>
      </c>
      <c r="K2873" s="26" t="s">
        <v>106</v>
      </c>
      <c r="L2873" s="90">
        <v>0.91666666666666663</v>
      </c>
      <c r="M2873" s="27">
        <v>1</v>
      </c>
      <c r="N2873" s="27">
        <v>103</v>
      </c>
      <c r="O2873" s="27">
        <v>2</v>
      </c>
      <c r="P2873" s="27">
        <v>2</v>
      </c>
      <c r="Q2873" s="27">
        <v>0</v>
      </c>
      <c r="R2873" s="27">
        <v>2</v>
      </c>
      <c r="S2873" s="27">
        <v>0</v>
      </c>
      <c r="T2873" s="27">
        <v>8</v>
      </c>
      <c r="U2873" s="27">
        <v>0</v>
      </c>
      <c r="V2873" s="30">
        <f t="shared" si="134"/>
        <v>118</v>
      </c>
    </row>
    <row r="2874" spans="1:22" ht="17.100000000000001" customHeight="1">
      <c r="A2874" s="10" t="s">
        <v>14</v>
      </c>
      <c r="B2874" s="10" t="s">
        <v>171</v>
      </c>
      <c r="C2874" s="11" t="s">
        <v>172</v>
      </c>
      <c r="D2874" s="149" t="str">
        <f t="shared" si="132"/>
        <v>r1_15 -  ul. Wyszyńskiego</v>
      </c>
      <c r="E2874" s="149" t="str">
        <f t="shared" si="133"/>
        <v>r1_15 -  ul. Wyszyńskiego - W3 od ul. Sienkiewicza - z centrum</v>
      </c>
      <c r="F2874" s="10" t="s">
        <v>175</v>
      </c>
      <c r="G2874" s="11" t="s">
        <v>176</v>
      </c>
      <c r="H2874" s="149" t="s">
        <v>348</v>
      </c>
      <c r="I2874" s="24" t="s">
        <v>18</v>
      </c>
      <c r="J2874" s="25">
        <v>43207</v>
      </c>
      <c r="K2874" s="26" t="s">
        <v>107</v>
      </c>
      <c r="L2874" s="90">
        <v>0.95833333333333404</v>
      </c>
      <c r="M2874" s="27">
        <v>0</v>
      </c>
      <c r="N2874" s="27">
        <v>94</v>
      </c>
      <c r="O2874" s="27">
        <v>4</v>
      </c>
      <c r="P2874" s="27">
        <v>0</v>
      </c>
      <c r="Q2874" s="27">
        <v>0</v>
      </c>
      <c r="R2874" s="27">
        <v>2</v>
      </c>
      <c r="S2874" s="27">
        <v>0</v>
      </c>
      <c r="T2874" s="27">
        <v>8</v>
      </c>
      <c r="U2874" s="27">
        <v>0</v>
      </c>
      <c r="V2874" s="30">
        <f t="shared" si="134"/>
        <v>108</v>
      </c>
    </row>
    <row r="2875" spans="1:22" ht="17.100000000000001" customHeight="1">
      <c r="A2875" s="10" t="s">
        <v>14</v>
      </c>
      <c r="B2875" s="10" t="s">
        <v>171</v>
      </c>
      <c r="C2875" s="11" t="s">
        <v>172</v>
      </c>
      <c r="D2875" s="149" t="str">
        <f t="shared" si="132"/>
        <v>r1_15 -  ul. Wyszyńskiego</v>
      </c>
      <c r="E2875" s="149" t="str">
        <f t="shared" si="133"/>
        <v>r1_15 -  ul. Wyszyńskiego - W3 od ul. Sienkiewicza - z centrum</v>
      </c>
      <c r="F2875" s="10" t="s">
        <v>175</v>
      </c>
      <c r="G2875" s="11" t="s">
        <v>176</v>
      </c>
      <c r="H2875" s="149" t="s">
        <v>348</v>
      </c>
      <c r="I2875" s="24" t="s">
        <v>18</v>
      </c>
      <c r="J2875" s="25">
        <v>43207</v>
      </c>
      <c r="K2875" s="26" t="s">
        <v>108</v>
      </c>
      <c r="L2875" s="90">
        <v>0.95833333333333404</v>
      </c>
      <c r="M2875" s="27">
        <v>2</v>
      </c>
      <c r="N2875" s="27">
        <v>89</v>
      </c>
      <c r="O2875" s="27">
        <v>3</v>
      </c>
      <c r="P2875" s="27">
        <v>1</v>
      </c>
      <c r="Q2875" s="27">
        <v>0</v>
      </c>
      <c r="R2875" s="27">
        <v>3</v>
      </c>
      <c r="S2875" s="27">
        <v>0</v>
      </c>
      <c r="T2875" s="27">
        <v>6</v>
      </c>
      <c r="U2875" s="27">
        <v>0</v>
      </c>
      <c r="V2875" s="30">
        <f t="shared" si="134"/>
        <v>104</v>
      </c>
    </row>
    <row r="2876" spans="1:22" ht="17.100000000000001" customHeight="1">
      <c r="A2876" s="10" t="s">
        <v>14</v>
      </c>
      <c r="B2876" s="10" t="s">
        <v>171</v>
      </c>
      <c r="C2876" s="11" t="s">
        <v>172</v>
      </c>
      <c r="D2876" s="149" t="str">
        <f t="shared" si="132"/>
        <v>r1_15 -  ul. Wyszyńskiego</v>
      </c>
      <c r="E2876" s="149" t="str">
        <f t="shared" si="133"/>
        <v>r1_15 -  ul. Wyszyńskiego - W3 od ul. Sienkiewicza - z centrum</v>
      </c>
      <c r="F2876" s="10" t="s">
        <v>175</v>
      </c>
      <c r="G2876" s="11" t="s">
        <v>176</v>
      </c>
      <c r="H2876" s="149" t="s">
        <v>348</v>
      </c>
      <c r="I2876" s="24" t="s">
        <v>18</v>
      </c>
      <c r="J2876" s="25">
        <v>43207</v>
      </c>
      <c r="K2876" s="26" t="s">
        <v>109</v>
      </c>
      <c r="L2876" s="90">
        <v>0.95833333333333404</v>
      </c>
      <c r="M2876" s="27">
        <v>1</v>
      </c>
      <c r="N2876" s="27">
        <v>80</v>
      </c>
      <c r="O2876" s="27">
        <v>5</v>
      </c>
      <c r="P2876" s="27">
        <v>0</v>
      </c>
      <c r="Q2876" s="27">
        <v>0</v>
      </c>
      <c r="R2876" s="27">
        <v>8</v>
      </c>
      <c r="S2876" s="27">
        <v>0</v>
      </c>
      <c r="T2876" s="27">
        <v>5</v>
      </c>
      <c r="U2876" s="27">
        <v>0</v>
      </c>
      <c r="V2876" s="30">
        <f t="shared" si="134"/>
        <v>99</v>
      </c>
    </row>
    <row r="2877" spans="1:22" ht="17.100000000000001" customHeight="1">
      <c r="A2877" s="10" t="s">
        <v>14</v>
      </c>
      <c r="B2877" s="10" t="s">
        <v>171</v>
      </c>
      <c r="C2877" s="11" t="s">
        <v>172</v>
      </c>
      <c r="D2877" s="149" t="str">
        <f t="shared" si="132"/>
        <v>r1_15 -  ul. Wyszyńskiego</v>
      </c>
      <c r="E2877" s="149" t="str">
        <f t="shared" si="133"/>
        <v>r1_15 -  ul. Wyszyńskiego - W3 od ul. Sienkiewicza - z centrum</v>
      </c>
      <c r="F2877" s="10" t="s">
        <v>175</v>
      </c>
      <c r="G2877" s="11" t="s">
        <v>176</v>
      </c>
      <c r="H2877" s="149" t="s">
        <v>348</v>
      </c>
      <c r="I2877" s="24" t="s">
        <v>18</v>
      </c>
      <c r="J2877" s="25">
        <v>43207</v>
      </c>
      <c r="K2877" s="26" t="s">
        <v>110</v>
      </c>
      <c r="L2877" s="90">
        <v>0.95833333333333404</v>
      </c>
      <c r="M2877" s="27">
        <v>1</v>
      </c>
      <c r="N2877" s="27">
        <v>63</v>
      </c>
      <c r="O2877" s="27">
        <v>1</v>
      </c>
      <c r="P2877" s="27">
        <v>0</v>
      </c>
      <c r="Q2877" s="27">
        <v>1</v>
      </c>
      <c r="R2877" s="27">
        <v>3</v>
      </c>
      <c r="S2877" s="27">
        <v>0</v>
      </c>
      <c r="T2877" s="27">
        <v>4</v>
      </c>
      <c r="U2877" s="27">
        <v>0</v>
      </c>
      <c r="V2877" s="30">
        <f t="shared" si="134"/>
        <v>73</v>
      </c>
    </row>
    <row r="2878" spans="1:22" ht="17.100000000000001" customHeight="1">
      <c r="A2878" s="10" t="s">
        <v>14</v>
      </c>
      <c r="B2878" s="10" t="s">
        <v>171</v>
      </c>
      <c r="C2878" s="11" t="s">
        <v>172</v>
      </c>
      <c r="D2878" s="149" t="str">
        <f t="shared" si="132"/>
        <v>r1_15 -  ul. Wyszyńskiego</v>
      </c>
      <c r="E2878" s="149" t="str">
        <f t="shared" si="133"/>
        <v>r1_15 -  ul. Wyszyńskiego - W3 od ul. Sienkiewicza - z centrum</v>
      </c>
      <c r="F2878" s="10" t="s">
        <v>175</v>
      </c>
      <c r="G2878" s="11" t="s">
        <v>176</v>
      </c>
      <c r="H2878" s="149" t="s">
        <v>348</v>
      </c>
      <c r="I2878" s="24" t="s">
        <v>18</v>
      </c>
      <c r="J2878" s="25">
        <v>43207</v>
      </c>
      <c r="K2878" s="26" t="s">
        <v>111</v>
      </c>
      <c r="L2878" s="90">
        <v>0</v>
      </c>
      <c r="M2878" s="27">
        <v>1</v>
      </c>
      <c r="N2878" s="27">
        <v>53</v>
      </c>
      <c r="O2878" s="27">
        <v>3</v>
      </c>
      <c r="P2878" s="27">
        <v>1</v>
      </c>
      <c r="Q2878" s="27">
        <v>0</v>
      </c>
      <c r="R2878" s="27">
        <v>3</v>
      </c>
      <c r="S2878" s="27">
        <v>0</v>
      </c>
      <c r="T2878" s="27">
        <v>4</v>
      </c>
      <c r="U2878" s="27">
        <v>0</v>
      </c>
      <c r="V2878" s="30">
        <f t="shared" si="134"/>
        <v>65</v>
      </c>
    </row>
    <row r="2879" spans="1:22" ht="17.100000000000001" customHeight="1">
      <c r="A2879" s="10" t="s">
        <v>14</v>
      </c>
      <c r="B2879" s="10" t="s">
        <v>171</v>
      </c>
      <c r="C2879" s="11" t="s">
        <v>172</v>
      </c>
      <c r="D2879" s="149" t="str">
        <f t="shared" si="132"/>
        <v>r1_15 -  ul. Wyszyńskiego</v>
      </c>
      <c r="E2879" s="149" t="str">
        <f t="shared" si="133"/>
        <v>r1_15 -  ul. Wyszyńskiego - W3 od ul. Sienkiewicza - z centrum</v>
      </c>
      <c r="F2879" s="10" t="s">
        <v>175</v>
      </c>
      <c r="G2879" s="11" t="s">
        <v>176</v>
      </c>
      <c r="H2879" s="149" t="s">
        <v>348</v>
      </c>
      <c r="I2879" s="24" t="s">
        <v>18</v>
      </c>
      <c r="J2879" s="25">
        <v>43207</v>
      </c>
      <c r="K2879" s="26" t="s">
        <v>112</v>
      </c>
      <c r="L2879" s="90">
        <v>0</v>
      </c>
      <c r="M2879" s="27">
        <v>0</v>
      </c>
      <c r="N2879" s="27">
        <v>36</v>
      </c>
      <c r="O2879" s="27">
        <v>0</v>
      </c>
      <c r="P2879" s="27">
        <v>0</v>
      </c>
      <c r="Q2879" s="27">
        <v>0</v>
      </c>
      <c r="R2879" s="27">
        <v>2</v>
      </c>
      <c r="S2879" s="27">
        <v>0</v>
      </c>
      <c r="T2879" s="27">
        <v>2</v>
      </c>
      <c r="U2879" s="27">
        <v>0</v>
      </c>
      <c r="V2879" s="30">
        <f t="shared" si="134"/>
        <v>40</v>
      </c>
    </row>
    <row r="2880" spans="1:22" ht="17.100000000000001" customHeight="1">
      <c r="A2880" s="10" t="s">
        <v>14</v>
      </c>
      <c r="B2880" s="10" t="s">
        <v>171</v>
      </c>
      <c r="C2880" s="11" t="s">
        <v>172</v>
      </c>
      <c r="D2880" s="149" t="str">
        <f t="shared" si="132"/>
        <v>r1_15 -  ul. Wyszyńskiego</v>
      </c>
      <c r="E2880" s="149" t="str">
        <f t="shared" si="133"/>
        <v>r1_15 -  ul. Wyszyńskiego - W3 od ul. Sienkiewicza - z centrum</v>
      </c>
      <c r="F2880" s="10" t="s">
        <v>175</v>
      </c>
      <c r="G2880" s="11" t="s">
        <v>176</v>
      </c>
      <c r="H2880" s="149" t="s">
        <v>348</v>
      </c>
      <c r="I2880" s="24" t="s">
        <v>18</v>
      </c>
      <c r="J2880" s="25">
        <v>43207</v>
      </c>
      <c r="K2880" s="26" t="s">
        <v>113</v>
      </c>
      <c r="L2880" s="90">
        <v>0</v>
      </c>
      <c r="M2880" s="27">
        <v>0</v>
      </c>
      <c r="N2880" s="27">
        <v>28</v>
      </c>
      <c r="O2880" s="27">
        <v>0</v>
      </c>
      <c r="P2880" s="27">
        <v>0</v>
      </c>
      <c r="Q2880" s="27">
        <v>0</v>
      </c>
      <c r="R2880" s="27">
        <v>1</v>
      </c>
      <c r="S2880" s="27">
        <v>0</v>
      </c>
      <c r="T2880" s="27">
        <v>6</v>
      </c>
      <c r="U2880" s="27">
        <v>0</v>
      </c>
      <c r="V2880" s="30">
        <f t="shared" si="134"/>
        <v>35</v>
      </c>
    </row>
    <row r="2881" spans="1:22" ht="17.100000000000001" customHeight="1">
      <c r="A2881" s="10" t="s">
        <v>14</v>
      </c>
      <c r="B2881" s="10" t="s">
        <v>171</v>
      </c>
      <c r="C2881" s="11" t="s">
        <v>172</v>
      </c>
      <c r="D2881" s="149" t="str">
        <f t="shared" si="132"/>
        <v>r1_15 -  ul. Wyszyńskiego</v>
      </c>
      <c r="E2881" s="149" t="str">
        <f t="shared" si="133"/>
        <v>r1_15 -  ul. Wyszyńskiego - W3 od ul. Sienkiewicza - z centrum</v>
      </c>
      <c r="F2881" s="10" t="s">
        <v>175</v>
      </c>
      <c r="G2881" s="11" t="s">
        <v>176</v>
      </c>
      <c r="H2881" s="149" t="s">
        <v>348</v>
      </c>
      <c r="I2881" s="24" t="s">
        <v>18</v>
      </c>
      <c r="J2881" s="25">
        <v>43207</v>
      </c>
      <c r="K2881" s="26" t="s">
        <v>114</v>
      </c>
      <c r="L2881" s="90">
        <v>0</v>
      </c>
      <c r="M2881" s="27">
        <v>1</v>
      </c>
      <c r="N2881" s="27">
        <v>31</v>
      </c>
      <c r="O2881" s="27">
        <v>0</v>
      </c>
      <c r="P2881" s="27">
        <v>0</v>
      </c>
      <c r="Q2881" s="27">
        <v>1</v>
      </c>
      <c r="R2881" s="27">
        <v>1</v>
      </c>
      <c r="S2881" s="27">
        <v>0</v>
      </c>
      <c r="T2881" s="27">
        <v>0</v>
      </c>
      <c r="U2881" s="27">
        <v>0</v>
      </c>
      <c r="V2881" s="30">
        <f t="shared" si="134"/>
        <v>34</v>
      </c>
    </row>
    <row r="2882" spans="1:22" ht="17.100000000000001" customHeight="1">
      <c r="A2882" s="10" t="s">
        <v>14</v>
      </c>
      <c r="B2882" s="10" t="s">
        <v>177</v>
      </c>
      <c r="C2882" s="11" t="s">
        <v>178</v>
      </c>
      <c r="D2882" s="149" t="str">
        <f t="shared" si="132"/>
        <v>r1_16 -  Pl. Bema</v>
      </c>
      <c r="E2882" s="149" t="str">
        <f t="shared" si="133"/>
        <v>r1_16 -  Pl. Bema - W1 od ul. Prusa - do centrum</v>
      </c>
      <c r="F2882" s="10" t="s">
        <v>173</v>
      </c>
      <c r="G2882" s="11" t="s">
        <v>174</v>
      </c>
      <c r="H2882" s="149" t="s">
        <v>364</v>
      </c>
      <c r="I2882" s="24" t="s">
        <v>117</v>
      </c>
      <c r="J2882" s="25">
        <v>43207</v>
      </c>
      <c r="K2882" s="26" t="s">
        <v>19</v>
      </c>
      <c r="L2882" s="95">
        <v>4.1666666666666664E-2</v>
      </c>
      <c r="M2882" s="27">
        <v>1</v>
      </c>
      <c r="N2882" s="27">
        <v>18</v>
      </c>
      <c r="O2882" s="27">
        <v>0</v>
      </c>
      <c r="P2882" s="27">
        <v>0</v>
      </c>
      <c r="Q2882" s="27">
        <v>0</v>
      </c>
      <c r="R2882" s="27">
        <v>1</v>
      </c>
      <c r="S2882" s="27">
        <v>0</v>
      </c>
      <c r="T2882" s="27">
        <v>0</v>
      </c>
      <c r="U2882" s="27">
        <v>0</v>
      </c>
      <c r="V2882" s="30">
        <f t="shared" si="134"/>
        <v>20</v>
      </c>
    </row>
    <row r="2883" spans="1:22" ht="17.100000000000001" customHeight="1">
      <c r="A2883" s="10" t="s">
        <v>14</v>
      </c>
      <c r="B2883" s="10" t="s">
        <v>177</v>
      </c>
      <c r="C2883" s="11" t="s">
        <v>178</v>
      </c>
      <c r="D2883" s="149" t="str">
        <f t="shared" ref="D2883:D2946" si="135">CONCATENATE(B2883," -  ",C2883,)</f>
        <v>r1_16 -  Pl. Bema</v>
      </c>
      <c r="E2883" s="149" t="str">
        <f t="shared" ref="E2883:E2946" si="136">CONCATENATE(B2883," -  ",C2883," - ",H2883)</f>
        <v>r1_16 -  Pl. Bema - W1 od ul. Prusa - do centrum</v>
      </c>
      <c r="F2883" s="10" t="s">
        <v>173</v>
      </c>
      <c r="G2883" s="11" t="s">
        <v>174</v>
      </c>
      <c r="H2883" s="149" t="s">
        <v>364</v>
      </c>
      <c r="I2883" s="24" t="s">
        <v>117</v>
      </c>
      <c r="J2883" s="25">
        <v>43207</v>
      </c>
      <c r="K2883" s="26" t="s">
        <v>20</v>
      </c>
      <c r="L2883" s="95">
        <v>4.1666666666666664E-2</v>
      </c>
      <c r="M2883" s="27">
        <v>0</v>
      </c>
      <c r="N2883" s="27">
        <v>10</v>
      </c>
      <c r="O2883" s="27">
        <v>0</v>
      </c>
      <c r="P2883" s="27">
        <v>0</v>
      </c>
      <c r="Q2883" s="27">
        <v>0</v>
      </c>
      <c r="R2883" s="27">
        <v>0</v>
      </c>
      <c r="S2883" s="27">
        <v>0</v>
      </c>
      <c r="T2883" s="27">
        <v>0</v>
      </c>
      <c r="U2883" s="27">
        <v>0</v>
      </c>
      <c r="V2883" s="30">
        <f t="shared" ref="V2883:V2946" si="137">SUM(M2883:U2883)</f>
        <v>10</v>
      </c>
    </row>
    <row r="2884" spans="1:22" ht="17.100000000000001" customHeight="1">
      <c r="A2884" s="10" t="s">
        <v>14</v>
      </c>
      <c r="B2884" s="10" t="s">
        <v>177</v>
      </c>
      <c r="C2884" s="11" t="s">
        <v>178</v>
      </c>
      <c r="D2884" s="149" t="str">
        <f t="shared" si="135"/>
        <v>r1_16 -  Pl. Bema</v>
      </c>
      <c r="E2884" s="149" t="str">
        <f t="shared" si="136"/>
        <v>r1_16 -  Pl. Bema - W1 od ul. Prusa - do centrum</v>
      </c>
      <c r="F2884" s="10" t="s">
        <v>173</v>
      </c>
      <c r="G2884" s="11" t="s">
        <v>174</v>
      </c>
      <c r="H2884" s="149" t="s">
        <v>364</v>
      </c>
      <c r="I2884" s="24" t="s">
        <v>117</v>
      </c>
      <c r="J2884" s="25">
        <v>43207</v>
      </c>
      <c r="K2884" s="26" t="s">
        <v>21</v>
      </c>
      <c r="L2884" s="95">
        <v>4.1666666666666664E-2</v>
      </c>
      <c r="M2884" s="27">
        <v>0</v>
      </c>
      <c r="N2884" s="27">
        <v>9</v>
      </c>
      <c r="O2884" s="27">
        <v>2</v>
      </c>
      <c r="P2884" s="27">
        <v>2</v>
      </c>
      <c r="Q2884" s="27">
        <v>0</v>
      </c>
      <c r="R2884" s="27">
        <v>0</v>
      </c>
      <c r="S2884" s="27">
        <v>0</v>
      </c>
      <c r="T2884" s="27">
        <v>2</v>
      </c>
      <c r="U2884" s="27">
        <v>0</v>
      </c>
      <c r="V2884" s="30">
        <f t="shared" si="137"/>
        <v>15</v>
      </c>
    </row>
    <row r="2885" spans="1:22" ht="17.100000000000001" customHeight="1">
      <c r="A2885" s="10" t="s">
        <v>14</v>
      </c>
      <c r="B2885" s="10" t="s">
        <v>177</v>
      </c>
      <c r="C2885" s="11" t="s">
        <v>178</v>
      </c>
      <c r="D2885" s="149" t="str">
        <f t="shared" si="135"/>
        <v>r1_16 -  Pl. Bema</v>
      </c>
      <c r="E2885" s="149" t="str">
        <f t="shared" si="136"/>
        <v>r1_16 -  Pl. Bema - W1 od ul. Prusa - do centrum</v>
      </c>
      <c r="F2885" s="10" t="s">
        <v>173</v>
      </c>
      <c r="G2885" s="11" t="s">
        <v>174</v>
      </c>
      <c r="H2885" s="149" t="s">
        <v>364</v>
      </c>
      <c r="I2885" s="24" t="s">
        <v>117</v>
      </c>
      <c r="J2885" s="25">
        <v>43207</v>
      </c>
      <c r="K2885" s="26" t="s">
        <v>22</v>
      </c>
      <c r="L2885" s="95">
        <v>4.1666666666666664E-2</v>
      </c>
      <c r="M2885" s="27">
        <v>0</v>
      </c>
      <c r="N2885" s="27">
        <v>18</v>
      </c>
      <c r="O2885" s="27">
        <v>0</v>
      </c>
      <c r="P2885" s="27">
        <v>0</v>
      </c>
      <c r="Q2885" s="27">
        <v>0</v>
      </c>
      <c r="R2885" s="27">
        <v>0</v>
      </c>
      <c r="S2885" s="27">
        <v>0</v>
      </c>
      <c r="T2885" s="27">
        <v>0</v>
      </c>
      <c r="U2885" s="27">
        <v>0</v>
      </c>
      <c r="V2885" s="30">
        <f t="shared" si="137"/>
        <v>18</v>
      </c>
    </row>
    <row r="2886" spans="1:22" ht="17.100000000000001" customHeight="1">
      <c r="A2886" s="10" t="s">
        <v>14</v>
      </c>
      <c r="B2886" s="10" t="s">
        <v>177</v>
      </c>
      <c r="C2886" s="11" t="s">
        <v>178</v>
      </c>
      <c r="D2886" s="149" t="str">
        <f t="shared" si="135"/>
        <v>r1_16 -  Pl. Bema</v>
      </c>
      <c r="E2886" s="149" t="str">
        <f t="shared" si="136"/>
        <v>r1_16 -  Pl. Bema - W1 od ul. Prusa - do centrum</v>
      </c>
      <c r="F2886" s="10" t="s">
        <v>173</v>
      </c>
      <c r="G2886" s="11" t="s">
        <v>174</v>
      </c>
      <c r="H2886" s="149" t="s">
        <v>364</v>
      </c>
      <c r="I2886" s="24" t="s">
        <v>117</v>
      </c>
      <c r="J2886" s="25">
        <v>43207</v>
      </c>
      <c r="K2886" s="26" t="s">
        <v>23</v>
      </c>
      <c r="L2886" s="90">
        <v>8.3333333333333329E-2</v>
      </c>
      <c r="M2886" s="27">
        <v>0</v>
      </c>
      <c r="N2886" s="27">
        <v>5</v>
      </c>
      <c r="O2886" s="27">
        <v>0</v>
      </c>
      <c r="P2886" s="27">
        <v>1</v>
      </c>
      <c r="Q2886" s="27">
        <v>0</v>
      </c>
      <c r="R2886" s="27">
        <v>1</v>
      </c>
      <c r="S2886" s="27">
        <v>0</v>
      </c>
      <c r="T2886" s="27">
        <v>0</v>
      </c>
      <c r="U2886" s="27">
        <v>0</v>
      </c>
      <c r="V2886" s="30">
        <f t="shared" si="137"/>
        <v>7</v>
      </c>
    </row>
    <row r="2887" spans="1:22" ht="17.100000000000001" customHeight="1">
      <c r="A2887" s="10" t="s">
        <v>14</v>
      </c>
      <c r="B2887" s="10" t="s">
        <v>177</v>
      </c>
      <c r="C2887" s="11" t="s">
        <v>178</v>
      </c>
      <c r="D2887" s="149" t="str">
        <f t="shared" si="135"/>
        <v>r1_16 -  Pl. Bema</v>
      </c>
      <c r="E2887" s="149" t="str">
        <f t="shared" si="136"/>
        <v>r1_16 -  Pl. Bema - W1 od ul. Prusa - do centrum</v>
      </c>
      <c r="F2887" s="10" t="s">
        <v>173</v>
      </c>
      <c r="G2887" s="11" t="s">
        <v>174</v>
      </c>
      <c r="H2887" s="149" t="s">
        <v>364</v>
      </c>
      <c r="I2887" s="24" t="s">
        <v>117</v>
      </c>
      <c r="J2887" s="25">
        <v>43207</v>
      </c>
      <c r="K2887" s="26" t="s">
        <v>24</v>
      </c>
      <c r="L2887" s="90">
        <v>8.3333333333333329E-2</v>
      </c>
      <c r="M2887" s="27">
        <v>0</v>
      </c>
      <c r="N2887" s="27">
        <v>9</v>
      </c>
      <c r="O2887" s="27">
        <v>1</v>
      </c>
      <c r="P2887" s="27">
        <v>1</v>
      </c>
      <c r="Q2887" s="27">
        <v>0</v>
      </c>
      <c r="R2887" s="27">
        <v>0</v>
      </c>
      <c r="S2887" s="27">
        <v>0</v>
      </c>
      <c r="T2887" s="27">
        <v>0</v>
      </c>
      <c r="U2887" s="27">
        <v>0</v>
      </c>
      <c r="V2887" s="30">
        <f t="shared" si="137"/>
        <v>11</v>
      </c>
    </row>
    <row r="2888" spans="1:22" ht="17.100000000000001" customHeight="1">
      <c r="A2888" s="10" t="s">
        <v>14</v>
      </c>
      <c r="B2888" s="10" t="s">
        <v>177</v>
      </c>
      <c r="C2888" s="11" t="s">
        <v>178</v>
      </c>
      <c r="D2888" s="149" t="str">
        <f t="shared" si="135"/>
        <v>r1_16 -  Pl. Bema</v>
      </c>
      <c r="E2888" s="149" t="str">
        <f t="shared" si="136"/>
        <v>r1_16 -  Pl. Bema - W1 od ul. Prusa - do centrum</v>
      </c>
      <c r="F2888" s="10" t="s">
        <v>173</v>
      </c>
      <c r="G2888" s="11" t="s">
        <v>174</v>
      </c>
      <c r="H2888" s="149" t="s">
        <v>364</v>
      </c>
      <c r="I2888" s="24" t="s">
        <v>117</v>
      </c>
      <c r="J2888" s="25">
        <v>43207</v>
      </c>
      <c r="K2888" s="26" t="s">
        <v>25</v>
      </c>
      <c r="L2888" s="90">
        <v>8.3333333333333329E-2</v>
      </c>
      <c r="M2888" s="27">
        <v>0</v>
      </c>
      <c r="N2888" s="27">
        <v>6</v>
      </c>
      <c r="O2888" s="27">
        <v>0</v>
      </c>
      <c r="P2888" s="27">
        <v>0</v>
      </c>
      <c r="Q2888" s="27">
        <v>0</v>
      </c>
      <c r="R2888" s="27">
        <v>0</v>
      </c>
      <c r="S2888" s="27">
        <v>0</v>
      </c>
      <c r="T2888" s="27">
        <v>0</v>
      </c>
      <c r="U2888" s="27">
        <v>0</v>
      </c>
      <c r="V2888" s="30">
        <f t="shared" si="137"/>
        <v>6</v>
      </c>
    </row>
    <row r="2889" spans="1:22" ht="17.100000000000001" customHeight="1">
      <c r="A2889" s="10" t="s">
        <v>14</v>
      </c>
      <c r="B2889" s="10" t="s">
        <v>177</v>
      </c>
      <c r="C2889" s="11" t="s">
        <v>178</v>
      </c>
      <c r="D2889" s="149" t="str">
        <f t="shared" si="135"/>
        <v>r1_16 -  Pl. Bema</v>
      </c>
      <c r="E2889" s="149" t="str">
        <f t="shared" si="136"/>
        <v>r1_16 -  Pl. Bema - W1 od ul. Prusa - do centrum</v>
      </c>
      <c r="F2889" s="10" t="s">
        <v>173</v>
      </c>
      <c r="G2889" s="11" t="s">
        <v>174</v>
      </c>
      <c r="H2889" s="149" t="s">
        <v>364</v>
      </c>
      <c r="I2889" s="24" t="s">
        <v>117</v>
      </c>
      <c r="J2889" s="25">
        <v>43207</v>
      </c>
      <c r="K2889" s="26" t="s">
        <v>26</v>
      </c>
      <c r="L2889" s="90">
        <v>8.3333333333333329E-2</v>
      </c>
      <c r="M2889" s="27">
        <v>0</v>
      </c>
      <c r="N2889" s="27">
        <v>4</v>
      </c>
      <c r="O2889" s="27">
        <v>3</v>
      </c>
      <c r="P2889" s="27">
        <v>0</v>
      </c>
      <c r="Q2889" s="27">
        <v>0</v>
      </c>
      <c r="R2889" s="27">
        <v>0</v>
      </c>
      <c r="S2889" s="27">
        <v>0</v>
      </c>
      <c r="T2889" s="27">
        <v>0</v>
      </c>
      <c r="U2889" s="27">
        <v>0</v>
      </c>
      <c r="V2889" s="30">
        <f t="shared" si="137"/>
        <v>7</v>
      </c>
    </row>
    <row r="2890" spans="1:22" ht="17.100000000000001" customHeight="1">
      <c r="A2890" s="10" t="s">
        <v>14</v>
      </c>
      <c r="B2890" s="10" t="s">
        <v>177</v>
      </c>
      <c r="C2890" s="11" t="s">
        <v>178</v>
      </c>
      <c r="D2890" s="149" t="str">
        <f t="shared" si="135"/>
        <v>r1_16 -  Pl. Bema</v>
      </c>
      <c r="E2890" s="149" t="str">
        <f t="shared" si="136"/>
        <v>r1_16 -  Pl. Bema - W1 od ul. Prusa - do centrum</v>
      </c>
      <c r="F2890" s="10" t="s">
        <v>173</v>
      </c>
      <c r="G2890" s="11" t="s">
        <v>174</v>
      </c>
      <c r="H2890" s="149" t="s">
        <v>364</v>
      </c>
      <c r="I2890" s="24" t="s">
        <v>117</v>
      </c>
      <c r="J2890" s="25">
        <v>43207</v>
      </c>
      <c r="K2890" s="26" t="s">
        <v>27</v>
      </c>
      <c r="L2890" s="90">
        <v>0.125</v>
      </c>
      <c r="M2890" s="27">
        <v>0</v>
      </c>
      <c r="N2890" s="27">
        <v>7</v>
      </c>
      <c r="O2890" s="27">
        <v>0</v>
      </c>
      <c r="P2890" s="27">
        <v>0</v>
      </c>
      <c r="Q2890" s="27">
        <v>0</v>
      </c>
      <c r="R2890" s="27">
        <v>1</v>
      </c>
      <c r="S2890" s="27">
        <v>0</v>
      </c>
      <c r="T2890" s="27">
        <v>0</v>
      </c>
      <c r="U2890" s="27">
        <v>0</v>
      </c>
      <c r="V2890" s="30">
        <f t="shared" si="137"/>
        <v>8</v>
      </c>
    </row>
    <row r="2891" spans="1:22" ht="17.100000000000001" customHeight="1">
      <c r="A2891" s="10" t="s">
        <v>14</v>
      </c>
      <c r="B2891" s="10" t="s">
        <v>177</v>
      </c>
      <c r="C2891" s="11" t="s">
        <v>178</v>
      </c>
      <c r="D2891" s="149" t="str">
        <f t="shared" si="135"/>
        <v>r1_16 -  Pl. Bema</v>
      </c>
      <c r="E2891" s="149" t="str">
        <f t="shared" si="136"/>
        <v>r1_16 -  Pl. Bema - W1 od ul. Prusa - do centrum</v>
      </c>
      <c r="F2891" s="10" t="s">
        <v>173</v>
      </c>
      <c r="G2891" s="11" t="s">
        <v>174</v>
      </c>
      <c r="H2891" s="149" t="s">
        <v>364</v>
      </c>
      <c r="I2891" s="24" t="s">
        <v>117</v>
      </c>
      <c r="J2891" s="25">
        <v>43207</v>
      </c>
      <c r="K2891" s="26" t="s">
        <v>28</v>
      </c>
      <c r="L2891" s="90">
        <v>0.125</v>
      </c>
      <c r="M2891" s="27">
        <v>0</v>
      </c>
      <c r="N2891" s="27">
        <v>10</v>
      </c>
      <c r="O2891" s="27">
        <v>1</v>
      </c>
      <c r="P2891" s="27">
        <v>0</v>
      </c>
      <c r="Q2891" s="27">
        <v>0</v>
      </c>
      <c r="R2891" s="27">
        <v>0</v>
      </c>
      <c r="S2891" s="27">
        <v>0</v>
      </c>
      <c r="T2891" s="27">
        <v>1</v>
      </c>
      <c r="U2891" s="27">
        <v>0</v>
      </c>
      <c r="V2891" s="30">
        <f t="shared" si="137"/>
        <v>12</v>
      </c>
    </row>
    <row r="2892" spans="1:22" ht="17.100000000000001" customHeight="1">
      <c r="A2892" s="10" t="s">
        <v>14</v>
      </c>
      <c r="B2892" s="10" t="s">
        <v>177</v>
      </c>
      <c r="C2892" s="11" t="s">
        <v>178</v>
      </c>
      <c r="D2892" s="149" t="str">
        <f t="shared" si="135"/>
        <v>r1_16 -  Pl. Bema</v>
      </c>
      <c r="E2892" s="149" t="str">
        <f t="shared" si="136"/>
        <v>r1_16 -  Pl. Bema - W1 od ul. Prusa - do centrum</v>
      </c>
      <c r="F2892" s="10" t="s">
        <v>173</v>
      </c>
      <c r="G2892" s="11" t="s">
        <v>174</v>
      </c>
      <c r="H2892" s="149" t="s">
        <v>364</v>
      </c>
      <c r="I2892" s="24" t="s">
        <v>117</v>
      </c>
      <c r="J2892" s="25">
        <v>43207</v>
      </c>
      <c r="K2892" s="26" t="s">
        <v>29</v>
      </c>
      <c r="L2892" s="90">
        <v>0.125</v>
      </c>
      <c r="M2892" s="27">
        <v>0</v>
      </c>
      <c r="N2892" s="27">
        <v>6</v>
      </c>
      <c r="O2892" s="27">
        <v>0</v>
      </c>
      <c r="P2892" s="27">
        <v>0</v>
      </c>
      <c r="Q2892" s="27">
        <v>1</v>
      </c>
      <c r="R2892" s="27">
        <v>0</v>
      </c>
      <c r="S2892" s="27">
        <v>0</v>
      </c>
      <c r="T2892" s="27">
        <v>0</v>
      </c>
      <c r="U2892" s="27">
        <v>0</v>
      </c>
      <c r="V2892" s="30">
        <f t="shared" si="137"/>
        <v>7</v>
      </c>
    </row>
    <row r="2893" spans="1:22" ht="17.100000000000001" customHeight="1">
      <c r="A2893" s="10" t="s">
        <v>14</v>
      </c>
      <c r="B2893" s="10" t="s">
        <v>177</v>
      </c>
      <c r="C2893" s="11" t="s">
        <v>178</v>
      </c>
      <c r="D2893" s="149" t="str">
        <f t="shared" si="135"/>
        <v>r1_16 -  Pl. Bema</v>
      </c>
      <c r="E2893" s="149" t="str">
        <f t="shared" si="136"/>
        <v>r1_16 -  Pl. Bema - W1 od ul. Prusa - do centrum</v>
      </c>
      <c r="F2893" s="10" t="s">
        <v>173</v>
      </c>
      <c r="G2893" s="11" t="s">
        <v>174</v>
      </c>
      <c r="H2893" s="149" t="s">
        <v>364</v>
      </c>
      <c r="I2893" s="24" t="s">
        <v>117</v>
      </c>
      <c r="J2893" s="25">
        <v>43207</v>
      </c>
      <c r="K2893" s="26" t="s">
        <v>30</v>
      </c>
      <c r="L2893" s="90">
        <v>0.125</v>
      </c>
      <c r="M2893" s="27">
        <v>0</v>
      </c>
      <c r="N2893" s="27">
        <v>1</v>
      </c>
      <c r="O2893" s="27">
        <v>0</v>
      </c>
      <c r="P2893" s="27">
        <v>0</v>
      </c>
      <c r="Q2893" s="27">
        <v>0</v>
      </c>
      <c r="R2893" s="27">
        <v>0</v>
      </c>
      <c r="S2893" s="27">
        <v>0</v>
      </c>
      <c r="T2893" s="27">
        <v>1</v>
      </c>
      <c r="U2893" s="27">
        <v>0</v>
      </c>
      <c r="V2893" s="30">
        <f t="shared" si="137"/>
        <v>2</v>
      </c>
    </row>
    <row r="2894" spans="1:22" ht="17.100000000000001" customHeight="1">
      <c r="A2894" s="10" t="s">
        <v>14</v>
      </c>
      <c r="B2894" s="10" t="s">
        <v>177</v>
      </c>
      <c r="C2894" s="11" t="s">
        <v>178</v>
      </c>
      <c r="D2894" s="149" t="str">
        <f t="shared" si="135"/>
        <v>r1_16 -  Pl. Bema</v>
      </c>
      <c r="E2894" s="149" t="str">
        <f t="shared" si="136"/>
        <v>r1_16 -  Pl. Bema - W1 od ul. Prusa - do centrum</v>
      </c>
      <c r="F2894" s="10" t="s">
        <v>173</v>
      </c>
      <c r="G2894" s="11" t="s">
        <v>174</v>
      </c>
      <c r="H2894" s="149" t="s">
        <v>364</v>
      </c>
      <c r="I2894" s="24" t="s">
        <v>117</v>
      </c>
      <c r="J2894" s="25">
        <v>43207</v>
      </c>
      <c r="K2894" s="26" t="s">
        <v>31</v>
      </c>
      <c r="L2894" s="90">
        <v>0.16666666666666666</v>
      </c>
      <c r="M2894" s="27">
        <v>0</v>
      </c>
      <c r="N2894" s="27">
        <v>4</v>
      </c>
      <c r="O2894" s="27">
        <v>0</v>
      </c>
      <c r="P2894" s="27">
        <v>0</v>
      </c>
      <c r="Q2894" s="27">
        <v>0</v>
      </c>
      <c r="R2894" s="27">
        <v>1</v>
      </c>
      <c r="S2894" s="27">
        <v>0</v>
      </c>
      <c r="T2894" s="27">
        <v>0</v>
      </c>
      <c r="U2894" s="27">
        <v>0</v>
      </c>
      <c r="V2894" s="30">
        <f t="shared" si="137"/>
        <v>5</v>
      </c>
    </row>
    <row r="2895" spans="1:22" ht="17.100000000000001" customHeight="1">
      <c r="A2895" s="10" t="s">
        <v>14</v>
      </c>
      <c r="B2895" s="10" t="s">
        <v>177</v>
      </c>
      <c r="C2895" s="11" t="s">
        <v>178</v>
      </c>
      <c r="D2895" s="149" t="str">
        <f t="shared" si="135"/>
        <v>r1_16 -  Pl. Bema</v>
      </c>
      <c r="E2895" s="149" t="str">
        <f t="shared" si="136"/>
        <v>r1_16 -  Pl. Bema - W1 od ul. Prusa - do centrum</v>
      </c>
      <c r="F2895" s="10" t="s">
        <v>173</v>
      </c>
      <c r="G2895" s="11" t="s">
        <v>174</v>
      </c>
      <c r="H2895" s="149" t="s">
        <v>364</v>
      </c>
      <c r="I2895" s="24" t="s">
        <v>117</v>
      </c>
      <c r="J2895" s="25">
        <v>43207</v>
      </c>
      <c r="K2895" s="26" t="s">
        <v>32</v>
      </c>
      <c r="L2895" s="90">
        <v>0.16666666666666666</v>
      </c>
      <c r="M2895" s="27">
        <v>0</v>
      </c>
      <c r="N2895" s="27">
        <v>5</v>
      </c>
      <c r="O2895" s="27">
        <v>0</v>
      </c>
      <c r="P2895" s="27">
        <v>0</v>
      </c>
      <c r="Q2895" s="27">
        <v>0</v>
      </c>
      <c r="R2895" s="27">
        <v>0</v>
      </c>
      <c r="S2895" s="27">
        <v>0</v>
      </c>
      <c r="T2895" s="27">
        <v>0</v>
      </c>
      <c r="U2895" s="27">
        <v>0</v>
      </c>
      <c r="V2895" s="30">
        <f t="shared" si="137"/>
        <v>5</v>
      </c>
    </row>
    <row r="2896" spans="1:22" ht="17.100000000000001" customHeight="1">
      <c r="A2896" s="10" t="s">
        <v>14</v>
      </c>
      <c r="B2896" s="10" t="s">
        <v>177</v>
      </c>
      <c r="C2896" s="11" t="s">
        <v>178</v>
      </c>
      <c r="D2896" s="149" t="str">
        <f t="shared" si="135"/>
        <v>r1_16 -  Pl. Bema</v>
      </c>
      <c r="E2896" s="149" t="str">
        <f t="shared" si="136"/>
        <v>r1_16 -  Pl. Bema - W1 od ul. Prusa - do centrum</v>
      </c>
      <c r="F2896" s="10" t="s">
        <v>173</v>
      </c>
      <c r="G2896" s="11" t="s">
        <v>174</v>
      </c>
      <c r="H2896" s="149" t="s">
        <v>364</v>
      </c>
      <c r="I2896" s="24" t="s">
        <v>117</v>
      </c>
      <c r="J2896" s="25">
        <v>43207</v>
      </c>
      <c r="K2896" s="26" t="s">
        <v>33</v>
      </c>
      <c r="L2896" s="90">
        <v>0.16666666666666666</v>
      </c>
      <c r="M2896" s="27">
        <v>0</v>
      </c>
      <c r="N2896" s="27">
        <v>10</v>
      </c>
      <c r="O2896" s="27">
        <v>1</v>
      </c>
      <c r="P2896" s="27">
        <v>0</v>
      </c>
      <c r="Q2896" s="27">
        <v>0</v>
      </c>
      <c r="R2896" s="27">
        <v>0</v>
      </c>
      <c r="S2896" s="27">
        <v>0</v>
      </c>
      <c r="T2896" s="27">
        <v>0</v>
      </c>
      <c r="U2896" s="27">
        <v>0</v>
      </c>
      <c r="V2896" s="30">
        <f t="shared" si="137"/>
        <v>11</v>
      </c>
    </row>
    <row r="2897" spans="1:22" ht="17.100000000000001" customHeight="1">
      <c r="A2897" s="10" t="s">
        <v>14</v>
      </c>
      <c r="B2897" s="10" t="s">
        <v>177</v>
      </c>
      <c r="C2897" s="11" t="s">
        <v>178</v>
      </c>
      <c r="D2897" s="149" t="str">
        <f t="shared" si="135"/>
        <v>r1_16 -  Pl. Bema</v>
      </c>
      <c r="E2897" s="149" t="str">
        <f t="shared" si="136"/>
        <v>r1_16 -  Pl. Bema - W1 od ul. Prusa - do centrum</v>
      </c>
      <c r="F2897" s="10" t="s">
        <v>173</v>
      </c>
      <c r="G2897" s="11" t="s">
        <v>174</v>
      </c>
      <c r="H2897" s="149" t="s">
        <v>364</v>
      </c>
      <c r="I2897" s="24" t="s">
        <v>117</v>
      </c>
      <c r="J2897" s="25">
        <v>43207</v>
      </c>
      <c r="K2897" s="26" t="s">
        <v>34</v>
      </c>
      <c r="L2897" s="90">
        <v>0.16666666666666666</v>
      </c>
      <c r="M2897" s="27">
        <v>0</v>
      </c>
      <c r="N2897" s="27">
        <v>7</v>
      </c>
      <c r="O2897" s="27">
        <v>4</v>
      </c>
      <c r="P2897" s="27">
        <v>0</v>
      </c>
      <c r="Q2897" s="27">
        <v>0</v>
      </c>
      <c r="R2897" s="27">
        <v>0</v>
      </c>
      <c r="S2897" s="27">
        <v>0</v>
      </c>
      <c r="T2897" s="27">
        <v>0</v>
      </c>
      <c r="U2897" s="27">
        <v>0</v>
      </c>
      <c r="V2897" s="30">
        <f t="shared" si="137"/>
        <v>11</v>
      </c>
    </row>
    <row r="2898" spans="1:22" ht="17.100000000000001" customHeight="1">
      <c r="A2898" s="10" t="s">
        <v>14</v>
      </c>
      <c r="B2898" s="10" t="s">
        <v>177</v>
      </c>
      <c r="C2898" s="11" t="s">
        <v>178</v>
      </c>
      <c r="D2898" s="149" t="str">
        <f t="shared" si="135"/>
        <v>r1_16 -  Pl. Bema</v>
      </c>
      <c r="E2898" s="149" t="str">
        <f t="shared" si="136"/>
        <v>r1_16 -  Pl. Bema - W1 od ul. Prusa - do centrum</v>
      </c>
      <c r="F2898" s="10" t="s">
        <v>173</v>
      </c>
      <c r="G2898" s="11" t="s">
        <v>174</v>
      </c>
      <c r="H2898" s="149" t="s">
        <v>364</v>
      </c>
      <c r="I2898" s="24" t="s">
        <v>117</v>
      </c>
      <c r="J2898" s="25">
        <v>43207</v>
      </c>
      <c r="K2898" s="26" t="s">
        <v>35</v>
      </c>
      <c r="L2898" s="90">
        <v>0.20833333333333401</v>
      </c>
      <c r="M2898" s="27">
        <v>0</v>
      </c>
      <c r="N2898" s="27">
        <v>11</v>
      </c>
      <c r="O2898" s="27">
        <v>1</v>
      </c>
      <c r="P2898" s="27">
        <v>0</v>
      </c>
      <c r="Q2898" s="27">
        <v>0</v>
      </c>
      <c r="R2898" s="27">
        <v>1</v>
      </c>
      <c r="S2898" s="27">
        <v>0</v>
      </c>
      <c r="T2898" s="27">
        <v>0</v>
      </c>
      <c r="U2898" s="27">
        <v>0</v>
      </c>
      <c r="V2898" s="30">
        <f t="shared" si="137"/>
        <v>13</v>
      </c>
    </row>
    <row r="2899" spans="1:22" ht="17.100000000000001" customHeight="1">
      <c r="A2899" s="10" t="s">
        <v>14</v>
      </c>
      <c r="B2899" s="10" t="s">
        <v>177</v>
      </c>
      <c r="C2899" s="11" t="s">
        <v>178</v>
      </c>
      <c r="D2899" s="149" t="str">
        <f t="shared" si="135"/>
        <v>r1_16 -  Pl. Bema</v>
      </c>
      <c r="E2899" s="149" t="str">
        <f t="shared" si="136"/>
        <v>r1_16 -  Pl. Bema - W1 od ul. Prusa - do centrum</v>
      </c>
      <c r="F2899" s="10" t="s">
        <v>173</v>
      </c>
      <c r="G2899" s="11" t="s">
        <v>174</v>
      </c>
      <c r="H2899" s="149" t="s">
        <v>364</v>
      </c>
      <c r="I2899" s="24" t="s">
        <v>117</v>
      </c>
      <c r="J2899" s="25">
        <v>43207</v>
      </c>
      <c r="K2899" s="26" t="s">
        <v>36</v>
      </c>
      <c r="L2899" s="90">
        <v>0.20833333333333401</v>
      </c>
      <c r="M2899" s="27">
        <v>0</v>
      </c>
      <c r="N2899" s="27">
        <v>10</v>
      </c>
      <c r="O2899" s="27">
        <v>0</v>
      </c>
      <c r="P2899" s="27">
        <v>0</v>
      </c>
      <c r="Q2899" s="27">
        <v>0</v>
      </c>
      <c r="R2899" s="27">
        <v>0</v>
      </c>
      <c r="S2899" s="27">
        <v>0</v>
      </c>
      <c r="T2899" s="27">
        <v>0</v>
      </c>
      <c r="U2899" s="27">
        <v>0</v>
      </c>
      <c r="V2899" s="30">
        <f t="shared" si="137"/>
        <v>10</v>
      </c>
    </row>
    <row r="2900" spans="1:22" ht="17.100000000000001" customHeight="1">
      <c r="A2900" s="10" t="s">
        <v>14</v>
      </c>
      <c r="B2900" s="10" t="s">
        <v>177</v>
      </c>
      <c r="C2900" s="11" t="s">
        <v>178</v>
      </c>
      <c r="D2900" s="149" t="str">
        <f t="shared" si="135"/>
        <v>r1_16 -  Pl. Bema</v>
      </c>
      <c r="E2900" s="149" t="str">
        <f t="shared" si="136"/>
        <v>r1_16 -  Pl. Bema - W1 od ul. Prusa - do centrum</v>
      </c>
      <c r="F2900" s="10" t="s">
        <v>173</v>
      </c>
      <c r="G2900" s="11" t="s">
        <v>174</v>
      </c>
      <c r="H2900" s="149" t="s">
        <v>364</v>
      </c>
      <c r="I2900" s="24" t="s">
        <v>117</v>
      </c>
      <c r="J2900" s="25">
        <v>43207</v>
      </c>
      <c r="K2900" s="26" t="s">
        <v>37</v>
      </c>
      <c r="L2900" s="90">
        <v>0.20833333333333401</v>
      </c>
      <c r="M2900" s="27">
        <v>0</v>
      </c>
      <c r="N2900" s="27">
        <v>10</v>
      </c>
      <c r="O2900" s="27">
        <v>0</v>
      </c>
      <c r="P2900" s="27">
        <v>0</v>
      </c>
      <c r="Q2900" s="27">
        <v>0</v>
      </c>
      <c r="R2900" s="27">
        <v>0</v>
      </c>
      <c r="S2900" s="27">
        <v>0</v>
      </c>
      <c r="T2900" s="27">
        <v>1</v>
      </c>
      <c r="U2900" s="27">
        <v>0</v>
      </c>
      <c r="V2900" s="30">
        <f t="shared" si="137"/>
        <v>11</v>
      </c>
    </row>
    <row r="2901" spans="1:22" ht="17.100000000000001" customHeight="1">
      <c r="A2901" s="10" t="s">
        <v>14</v>
      </c>
      <c r="B2901" s="10" t="s">
        <v>177</v>
      </c>
      <c r="C2901" s="11" t="s">
        <v>178</v>
      </c>
      <c r="D2901" s="149" t="str">
        <f t="shared" si="135"/>
        <v>r1_16 -  Pl. Bema</v>
      </c>
      <c r="E2901" s="149" t="str">
        <f t="shared" si="136"/>
        <v>r1_16 -  Pl. Bema - W1 od ul. Prusa - do centrum</v>
      </c>
      <c r="F2901" s="10" t="s">
        <v>173</v>
      </c>
      <c r="G2901" s="11" t="s">
        <v>174</v>
      </c>
      <c r="H2901" s="149" t="s">
        <v>364</v>
      </c>
      <c r="I2901" s="24" t="s">
        <v>117</v>
      </c>
      <c r="J2901" s="25">
        <v>43207</v>
      </c>
      <c r="K2901" s="26" t="s">
        <v>38</v>
      </c>
      <c r="L2901" s="90">
        <v>0.20833333333333401</v>
      </c>
      <c r="M2901" s="27">
        <v>0</v>
      </c>
      <c r="N2901" s="27">
        <v>8</v>
      </c>
      <c r="O2901" s="27">
        <v>3</v>
      </c>
      <c r="P2901" s="27">
        <v>0</v>
      </c>
      <c r="Q2901" s="27">
        <v>0</v>
      </c>
      <c r="R2901" s="27">
        <v>0</v>
      </c>
      <c r="S2901" s="27">
        <v>0</v>
      </c>
      <c r="T2901" s="27">
        <v>0</v>
      </c>
      <c r="U2901" s="27">
        <v>0</v>
      </c>
      <c r="V2901" s="30">
        <f t="shared" si="137"/>
        <v>11</v>
      </c>
    </row>
    <row r="2902" spans="1:22" ht="17.100000000000001" customHeight="1">
      <c r="A2902" s="10" t="s">
        <v>14</v>
      </c>
      <c r="B2902" s="10" t="s">
        <v>177</v>
      </c>
      <c r="C2902" s="11" t="s">
        <v>178</v>
      </c>
      <c r="D2902" s="149" t="str">
        <f t="shared" si="135"/>
        <v>r1_16 -  Pl. Bema</v>
      </c>
      <c r="E2902" s="149" t="str">
        <f t="shared" si="136"/>
        <v>r1_16 -  Pl. Bema - W1 od ul. Prusa - do centrum</v>
      </c>
      <c r="F2902" s="10" t="s">
        <v>173</v>
      </c>
      <c r="G2902" s="11" t="s">
        <v>174</v>
      </c>
      <c r="H2902" s="149" t="s">
        <v>364</v>
      </c>
      <c r="I2902" s="24" t="s">
        <v>117</v>
      </c>
      <c r="J2902" s="25">
        <v>43207</v>
      </c>
      <c r="K2902" s="26" t="s">
        <v>39</v>
      </c>
      <c r="L2902" s="90">
        <v>0.25</v>
      </c>
      <c r="M2902" s="27">
        <v>0</v>
      </c>
      <c r="N2902" s="27">
        <v>11</v>
      </c>
      <c r="O2902" s="27">
        <v>3</v>
      </c>
      <c r="P2902" s="27">
        <v>0</v>
      </c>
      <c r="Q2902" s="27">
        <v>0</v>
      </c>
      <c r="R2902" s="27">
        <v>0</v>
      </c>
      <c r="S2902" s="27">
        <v>0</v>
      </c>
      <c r="T2902" s="27">
        <v>0</v>
      </c>
      <c r="U2902" s="27">
        <v>0</v>
      </c>
      <c r="V2902" s="30">
        <f t="shared" si="137"/>
        <v>14</v>
      </c>
    </row>
    <row r="2903" spans="1:22" ht="17.100000000000001" customHeight="1">
      <c r="A2903" s="10" t="s">
        <v>14</v>
      </c>
      <c r="B2903" s="10" t="s">
        <v>177</v>
      </c>
      <c r="C2903" s="11" t="s">
        <v>178</v>
      </c>
      <c r="D2903" s="149" t="str">
        <f t="shared" si="135"/>
        <v>r1_16 -  Pl. Bema</v>
      </c>
      <c r="E2903" s="149" t="str">
        <f t="shared" si="136"/>
        <v>r1_16 -  Pl. Bema - W1 od ul. Prusa - do centrum</v>
      </c>
      <c r="F2903" s="10" t="s">
        <v>173</v>
      </c>
      <c r="G2903" s="11" t="s">
        <v>174</v>
      </c>
      <c r="H2903" s="149" t="s">
        <v>364</v>
      </c>
      <c r="I2903" s="24" t="s">
        <v>117</v>
      </c>
      <c r="J2903" s="25">
        <v>43207</v>
      </c>
      <c r="K2903" s="26" t="s">
        <v>40</v>
      </c>
      <c r="L2903" s="90">
        <v>0.25</v>
      </c>
      <c r="M2903" s="27">
        <v>2</v>
      </c>
      <c r="N2903" s="27">
        <v>21</v>
      </c>
      <c r="O2903" s="27">
        <v>0</v>
      </c>
      <c r="P2903" s="27">
        <v>0</v>
      </c>
      <c r="Q2903" s="27">
        <v>2</v>
      </c>
      <c r="R2903" s="27">
        <v>1</v>
      </c>
      <c r="S2903" s="27">
        <v>0</v>
      </c>
      <c r="T2903" s="27">
        <v>3</v>
      </c>
      <c r="U2903" s="27">
        <v>0</v>
      </c>
      <c r="V2903" s="30">
        <f t="shared" si="137"/>
        <v>29</v>
      </c>
    </row>
    <row r="2904" spans="1:22" ht="17.100000000000001" customHeight="1">
      <c r="A2904" s="10" t="s">
        <v>14</v>
      </c>
      <c r="B2904" s="10" t="s">
        <v>177</v>
      </c>
      <c r="C2904" s="11" t="s">
        <v>178</v>
      </c>
      <c r="D2904" s="149" t="str">
        <f t="shared" si="135"/>
        <v>r1_16 -  Pl. Bema</v>
      </c>
      <c r="E2904" s="149" t="str">
        <f t="shared" si="136"/>
        <v>r1_16 -  Pl. Bema - W1 od ul. Prusa - do centrum</v>
      </c>
      <c r="F2904" s="10" t="s">
        <v>173</v>
      </c>
      <c r="G2904" s="11" t="s">
        <v>174</v>
      </c>
      <c r="H2904" s="149" t="s">
        <v>364</v>
      </c>
      <c r="I2904" s="24" t="s">
        <v>117</v>
      </c>
      <c r="J2904" s="25">
        <v>43207</v>
      </c>
      <c r="K2904" s="26" t="s">
        <v>41</v>
      </c>
      <c r="L2904" s="90">
        <v>0.25</v>
      </c>
      <c r="M2904" s="27">
        <v>0</v>
      </c>
      <c r="N2904" s="27">
        <v>36</v>
      </c>
      <c r="O2904" s="27">
        <v>3</v>
      </c>
      <c r="P2904" s="27">
        <v>0</v>
      </c>
      <c r="Q2904" s="27">
        <v>0</v>
      </c>
      <c r="R2904" s="27">
        <v>0</v>
      </c>
      <c r="S2904" s="27">
        <v>0</v>
      </c>
      <c r="T2904" s="27">
        <v>1</v>
      </c>
      <c r="U2904" s="27">
        <v>0</v>
      </c>
      <c r="V2904" s="30">
        <f t="shared" si="137"/>
        <v>40</v>
      </c>
    </row>
    <row r="2905" spans="1:22" ht="17.100000000000001" customHeight="1">
      <c r="A2905" s="10" t="s">
        <v>14</v>
      </c>
      <c r="B2905" s="10" t="s">
        <v>177</v>
      </c>
      <c r="C2905" s="11" t="s">
        <v>178</v>
      </c>
      <c r="D2905" s="149" t="str">
        <f t="shared" si="135"/>
        <v>r1_16 -  Pl. Bema</v>
      </c>
      <c r="E2905" s="149" t="str">
        <f t="shared" si="136"/>
        <v>r1_16 -  Pl. Bema - W1 od ul. Prusa - do centrum</v>
      </c>
      <c r="F2905" s="10" t="s">
        <v>173</v>
      </c>
      <c r="G2905" s="11" t="s">
        <v>174</v>
      </c>
      <c r="H2905" s="149" t="s">
        <v>364</v>
      </c>
      <c r="I2905" s="24" t="s">
        <v>117</v>
      </c>
      <c r="J2905" s="25">
        <v>43207</v>
      </c>
      <c r="K2905" s="26" t="s">
        <v>42</v>
      </c>
      <c r="L2905" s="90">
        <v>0.25</v>
      </c>
      <c r="M2905" s="27">
        <v>0</v>
      </c>
      <c r="N2905" s="27">
        <v>33</v>
      </c>
      <c r="O2905" s="27">
        <v>3</v>
      </c>
      <c r="P2905" s="27">
        <v>0</v>
      </c>
      <c r="Q2905" s="27">
        <v>1</v>
      </c>
      <c r="R2905" s="27">
        <v>1</v>
      </c>
      <c r="S2905" s="27">
        <v>0</v>
      </c>
      <c r="T2905" s="27">
        <v>3</v>
      </c>
      <c r="U2905" s="27">
        <v>0</v>
      </c>
      <c r="V2905" s="30">
        <f t="shared" si="137"/>
        <v>41</v>
      </c>
    </row>
    <row r="2906" spans="1:22" ht="17.100000000000001" customHeight="1">
      <c r="A2906" s="10" t="s">
        <v>14</v>
      </c>
      <c r="B2906" s="10" t="s">
        <v>177</v>
      </c>
      <c r="C2906" s="11" t="s">
        <v>178</v>
      </c>
      <c r="D2906" s="149" t="str">
        <f t="shared" si="135"/>
        <v>r1_16 -  Pl. Bema</v>
      </c>
      <c r="E2906" s="149" t="str">
        <f t="shared" si="136"/>
        <v>r1_16 -  Pl. Bema - W1 od ul. Prusa - do centrum</v>
      </c>
      <c r="F2906" s="10" t="s">
        <v>173</v>
      </c>
      <c r="G2906" s="11" t="s">
        <v>174</v>
      </c>
      <c r="H2906" s="149" t="s">
        <v>364</v>
      </c>
      <c r="I2906" s="24" t="s">
        <v>117</v>
      </c>
      <c r="J2906" s="25">
        <v>43207</v>
      </c>
      <c r="K2906" s="26" t="s">
        <v>43</v>
      </c>
      <c r="L2906" s="90">
        <v>0.29166666666666669</v>
      </c>
      <c r="M2906" s="27">
        <v>1</v>
      </c>
      <c r="N2906" s="27">
        <v>42</v>
      </c>
      <c r="O2906" s="27">
        <v>2</v>
      </c>
      <c r="P2906" s="27">
        <v>1</v>
      </c>
      <c r="Q2906" s="27">
        <v>0</v>
      </c>
      <c r="R2906" s="27">
        <v>0</v>
      </c>
      <c r="S2906" s="27">
        <v>0</v>
      </c>
      <c r="T2906" s="27">
        <v>2</v>
      </c>
      <c r="U2906" s="27">
        <v>0</v>
      </c>
      <c r="V2906" s="30">
        <f t="shared" si="137"/>
        <v>48</v>
      </c>
    </row>
    <row r="2907" spans="1:22" ht="17.100000000000001" customHeight="1">
      <c r="A2907" s="10" t="s">
        <v>14</v>
      </c>
      <c r="B2907" s="10" t="s">
        <v>177</v>
      </c>
      <c r="C2907" s="11" t="s">
        <v>178</v>
      </c>
      <c r="D2907" s="149" t="str">
        <f t="shared" si="135"/>
        <v>r1_16 -  Pl. Bema</v>
      </c>
      <c r="E2907" s="149" t="str">
        <f t="shared" si="136"/>
        <v>r1_16 -  Pl. Bema - W1 od ul. Prusa - do centrum</v>
      </c>
      <c r="F2907" s="10" t="s">
        <v>173</v>
      </c>
      <c r="G2907" s="11" t="s">
        <v>174</v>
      </c>
      <c r="H2907" s="149" t="s">
        <v>364</v>
      </c>
      <c r="I2907" s="24" t="s">
        <v>117</v>
      </c>
      <c r="J2907" s="25">
        <v>43207</v>
      </c>
      <c r="K2907" s="26" t="s">
        <v>44</v>
      </c>
      <c r="L2907" s="90">
        <v>0.29166666666666669</v>
      </c>
      <c r="M2907" s="27">
        <v>0</v>
      </c>
      <c r="N2907" s="27">
        <v>49</v>
      </c>
      <c r="O2907" s="27">
        <v>5</v>
      </c>
      <c r="P2907" s="27">
        <v>1</v>
      </c>
      <c r="Q2907" s="27">
        <v>0</v>
      </c>
      <c r="R2907" s="27">
        <v>1</v>
      </c>
      <c r="S2907" s="27">
        <v>0</v>
      </c>
      <c r="T2907" s="27">
        <v>3</v>
      </c>
      <c r="U2907" s="27">
        <v>0</v>
      </c>
      <c r="V2907" s="30">
        <f t="shared" si="137"/>
        <v>59</v>
      </c>
    </row>
    <row r="2908" spans="1:22" ht="17.100000000000001" customHeight="1">
      <c r="A2908" s="10" t="s">
        <v>14</v>
      </c>
      <c r="B2908" s="10" t="s">
        <v>177</v>
      </c>
      <c r="C2908" s="11" t="s">
        <v>178</v>
      </c>
      <c r="D2908" s="149" t="str">
        <f t="shared" si="135"/>
        <v>r1_16 -  Pl. Bema</v>
      </c>
      <c r="E2908" s="149" t="str">
        <f t="shared" si="136"/>
        <v>r1_16 -  Pl. Bema - W1 od ul. Prusa - do centrum</v>
      </c>
      <c r="F2908" s="10" t="s">
        <v>173</v>
      </c>
      <c r="G2908" s="11" t="s">
        <v>174</v>
      </c>
      <c r="H2908" s="149" t="s">
        <v>364</v>
      </c>
      <c r="I2908" s="24" t="s">
        <v>117</v>
      </c>
      <c r="J2908" s="25">
        <v>43207</v>
      </c>
      <c r="K2908" s="26" t="s">
        <v>45</v>
      </c>
      <c r="L2908" s="90">
        <v>0.29166666666666669</v>
      </c>
      <c r="M2908" s="27">
        <v>0</v>
      </c>
      <c r="N2908" s="27">
        <v>62</v>
      </c>
      <c r="O2908" s="27">
        <v>5</v>
      </c>
      <c r="P2908" s="27">
        <v>1</v>
      </c>
      <c r="Q2908" s="27">
        <v>0</v>
      </c>
      <c r="R2908" s="27">
        <v>0</v>
      </c>
      <c r="S2908" s="27">
        <v>0</v>
      </c>
      <c r="T2908" s="27">
        <v>4</v>
      </c>
      <c r="U2908" s="27">
        <v>0</v>
      </c>
      <c r="V2908" s="30">
        <f t="shared" si="137"/>
        <v>72</v>
      </c>
    </row>
    <row r="2909" spans="1:22" ht="17.100000000000001" customHeight="1">
      <c r="A2909" s="10" t="s">
        <v>14</v>
      </c>
      <c r="B2909" s="10" t="s">
        <v>177</v>
      </c>
      <c r="C2909" s="11" t="s">
        <v>178</v>
      </c>
      <c r="D2909" s="149" t="str">
        <f t="shared" si="135"/>
        <v>r1_16 -  Pl. Bema</v>
      </c>
      <c r="E2909" s="149" t="str">
        <f t="shared" si="136"/>
        <v>r1_16 -  Pl. Bema - W1 od ul. Prusa - do centrum</v>
      </c>
      <c r="F2909" s="10" t="s">
        <v>173</v>
      </c>
      <c r="G2909" s="11" t="s">
        <v>174</v>
      </c>
      <c r="H2909" s="149" t="s">
        <v>364</v>
      </c>
      <c r="I2909" s="24" t="s">
        <v>117</v>
      </c>
      <c r="J2909" s="25">
        <v>43207</v>
      </c>
      <c r="K2909" s="26" t="s">
        <v>46</v>
      </c>
      <c r="L2909" s="90">
        <v>0.29166666666666669</v>
      </c>
      <c r="M2909" s="27">
        <v>0</v>
      </c>
      <c r="N2909" s="27">
        <v>56</v>
      </c>
      <c r="O2909" s="27">
        <v>4</v>
      </c>
      <c r="P2909" s="27">
        <v>2</v>
      </c>
      <c r="Q2909" s="27">
        <v>0</v>
      </c>
      <c r="R2909" s="27">
        <v>1</v>
      </c>
      <c r="S2909" s="27">
        <v>0</v>
      </c>
      <c r="T2909" s="27">
        <v>5</v>
      </c>
      <c r="U2909" s="27">
        <v>0</v>
      </c>
      <c r="V2909" s="30">
        <f t="shared" si="137"/>
        <v>68</v>
      </c>
    </row>
    <row r="2910" spans="1:22" ht="17.100000000000001" customHeight="1">
      <c r="A2910" s="10" t="s">
        <v>14</v>
      </c>
      <c r="B2910" s="10" t="s">
        <v>177</v>
      </c>
      <c r="C2910" s="11" t="s">
        <v>178</v>
      </c>
      <c r="D2910" s="149" t="str">
        <f t="shared" si="135"/>
        <v>r1_16 -  Pl. Bema</v>
      </c>
      <c r="E2910" s="149" t="str">
        <f t="shared" si="136"/>
        <v>r1_16 -  Pl. Bema - W1 od ul. Prusa - do centrum</v>
      </c>
      <c r="F2910" s="10" t="s">
        <v>173</v>
      </c>
      <c r="G2910" s="11" t="s">
        <v>174</v>
      </c>
      <c r="H2910" s="149" t="s">
        <v>364</v>
      </c>
      <c r="I2910" s="24" t="s">
        <v>117</v>
      </c>
      <c r="J2910" s="25">
        <v>43207</v>
      </c>
      <c r="K2910" s="26" t="s">
        <v>47</v>
      </c>
      <c r="L2910" s="90">
        <v>0.33333333333333398</v>
      </c>
      <c r="M2910" s="27">
        <v>1</v>
      </c>
      <c r="N2910" s="27">
        <v>69</v>
      </c>
      <c r="O2910" s="27">
        <v>3</v>
      </c>
      <c r="P2910" s="27">
        <v>2</v>
      </c>
      <c r="Q2910" s="27">
        <v>2</v>
      </c>
      <c r="R2910" s="27">
        <v>1</v>
      </c>
      <c r="S2910" s="27">
        <v>0</v>
      </c>
      <c r="T2910" s="27">
        <v>4</v>
      </c>
      <c r="U2910" s="27">
        <v>0</v>
      </c>
      <c r="V2910" s="30">
        <f t="shared" si="137"/>
        <v>82</v>
      </c>
    </row>
    <row r="2911" spans="1:22" ht="17.100000000000001" customHeight="1">
      <c r="A2911" s="10" t="s">
        <v>14</v>
      </c>
      <c r="B2911" s="10" t="s">
        <v>177</v>
      </c>
      <c r="C2911" s="11" t="s">
        <v>178</v>
      </c>
      <c r="D2911" s="149" t="str">
        <f t="shared" si="135"/>
        <v>r1_16 -  Pl. Bema</v>
      </c>
      <c r="E2911" s="149" t="str">
        <f t="shared" si="136"/>
        <v>r1_16 -  Pl. Bema - W1 od ul. Prusa - do centrum</v>
      </c>
      <c r="F2911" s="10" t="s">
        <v>173</v>
      </c>
      <c r="G2911" s="11" t="s">
        <v>174</v>
      </c>
      <c r="H2911" s="149" t="s">
        <v>364</v>
      </c>
      <c r="I2911" s="24" t="s">
        <v>117</v>
      </c>
      <c r="J2911" s="25">
        <v>43207</v>
      </c>
      <c r="K2911" s="26" t="s">
        <v>48</v>
      </c>
      <c r="L2911" s="90">
        <v>0.33333333333333398</v>
      </c>
      <c r="M2911" s="27">
        <v>0</v>
      </c>
      <c r="N2911" s="27">
        <v>90</v>
      </c>
      <c r="O2911" s="27">
        <v>5</v>
      </c>
      <c r="P2911" s="27">
        <v>0</v>
      </c>
      <c r="Q2911" s="27">
        <v>1</v>
      </c>
      <c r="R2911" s="27">
        <v>1</v>
      </c>
      <c r="S2911" s="27">
        <v>0</v>
      </c>
      <c r="T2911" s="27">
        <v>5</v>
      </c>
      <c r="U2911" s="27">
        <v>0</v>
      </c>
      <c r="V2911" s="30">
        <f t="shared" si="137"/>
        <v>102</v>
      </c>
    </row>
    <row r="2912" spans="1:22" ht="17.100000000000001" customHeight="1">
      <c r="A2912" s="10" t="s">
        <v>14</v>
      </c>
      <c r="B2912" s="10" t="s">
        <v>177</v>
      </c>
      <c r="C2912" s="11" t="s">
        <v>178</v>
      </c>
      <c r="D2912" s="149" t="str">
        <f t="shared" si="135"/>
        <v>r1_16 -  Pl. Bema</v>
      </c>
      <c r="E2912" s="149" t="str">
        <f t="shared" si="136"/>
        <v>r1_16 -  Pl. Bema - W1 od ul. Prusa - do centrum</v>
      </c>
      <c r="F2912" s="10" t="s">
        <v>173</v>
      </c>
      <c r="G2912" s="11" t="s">
        <v>174</v>
      </c>
      <c r="H2912" s="149" t="s">
        <v>364</v>
      </c>
      <c r="I2912" s="24" t="s">
        <v>117</v>
      </c>
      <c r="J2912" s="25">
        <v>43207</v>
      </c>
      <c r="K2912" s="26" t="s">
        <v>49</v>
      </c>
      <c r="L2912" s="90">
        <v>0.33333333333333398</v>
      </c>
      <c r="M2912" s="27">
        <v>1</v>
      </c>
      <c r="N2912" s="27">
        <v>90</v>
      </c>
      <c r="O2912" s="27">
        <v>5</v>
      </c>
      <c r="P2912" s="27">
        <v>2</v>
      </c>
      <c r="Q2912" s="27">
        <v>0</v>
      </c>
      <c r="R2912" s="27">
        <v>1</v>
      </c>
      <c r="S2912" s="27">
        <v>0</v>
      </c>
      <c r="T2912" s="27">
        <v>11</v>
      </c>
      <c r="U2912" s="27">
        <v>0</v>
      </c>
      <c r="V2912" s="30">
        <f t="shared" si="137"/>
        <v>110</v>
      </c>
    </row>
    <row r="2913" spans="1:22" ht="17.100000000000001" customHeight="1">
      <c r="A2913" s="10" t="s">
        <v>14</v>
      </c>
      <c r="B2913" s="10" t="s">
        <v>177</v>
      </c>
      <c r="C2913" s="11" t="s">
        <v>178</v>
      </c>
      <c r="D2913" s="149" t="str">
        <f t="shared" si="135"/>
        <v>r1_16 -  Pl. Bema</v>
      </c>
      <c r="E2913" s="149" t="str">
        <f t="shared" si="136"/>
        <v>r1_16 -  Pl. Bema - W1 od ul. Prusa - do centrum</v>
      </c>
      <c r="F2913" s="10" t="s">
        <v>173</v>
      </c>
      <c r="G2913" s="11" t="s">
        <v>174</v>
      </c>
      <c r="H2913" s="149" t="s">
        <v>364</v>
      </c>
      <c r="I2913" s="24" t="s">
        <v>117</v>
      </c>
      <c r="J2913" s="25">
        <v>43207</v>
      </c>
      <c r="K2913" s="26" t="s">
        <v>50</v>
      </c>
      <c r="L2913" s="90">
        <v>0.33333333333333398</v>
      </c>
      <c r="M2913" s="27">
        <v>1</v>
      </c>
      <c r="N2913" s="27">
        <v>98</v>
      </c>
      <c r="O2913" s="27">
        <v>3</v>
      </c>
      <c r="P2913" s="27">
        <v>0</v>
      </c>
      <c r="Q2913" s="27">
        <v>0</v>
      </c>
      <c r="R2913" s="27">
        <v>0</v>
      </c>
      <c r="S2913" s="27">
        <v>0</v>
      </c>
      <c r="T2913" s="27">
        <v>9</v>
      </c>
      <c r="U2913" s="27">
        <v>0</v>
      </c>
      <c r="V2913" s="30">
        <f t="shared" si="137"/>
        <v>111</v>
      </c>
    </row>
    <row r="2914" spans="1:22" ht="17.100000000000001" customHeight="1">
      <c r="A2914" s="10" t="s">
        <v>14</v>
      </c>
      <c r="B2914" s="10" t="s">
        <v>177</v>
      </c>
      <c r="C2914" s="11" t="s">
        <v>178</v>
      </c>
      <c r="D2914" s="149" t="str">
        <f t="shared" si="135"/>
        <v>r1_16 -  Pl. Bema</v>
      </c>
      <c r="E2914" s="149" t="str">
        <f t="shared" si="136"/>
        <v>r1_16 -  Pl. Bema - W1 od ul. Prusa - do centrum</v>
      </c>
      <c r="F2914" s="10" t="s">
        <v>173</v>
      </c>
      <c r="G2914" s="11" t="s">
        <v>174</v>
      </c>
      <c r="H2914" s="149" t="s">
        <v>364</v>
      </c>
      <c r="I2914" s="24" t="s">
        <v>117</v>
      </c>
      <c r="J2914" s="25">
        <v>43207</v>
      </c>
      <c r="K2914" s="26" t="s">
        <v>51</v>
      </c>
      <c r="L2914" s="90">
        <v>0.375</v>
      </c>
      <c r="M2914" s="27">
        <v>2</v>
      </c>
      <c r="N2914" s="27">
        <v>101</v>
      </c>
      <c r="O2914" s="27">
        <v>2</v>
      </c>
      <c r="P2914" s="27">
        <v>1</v>
      </c>
      <c r="Q2914" s="27">
        <v>0</v>
      </c>
      <c r="R2914" s="27">
        <v>0</v>
      </c>
      <c r="S2914" s="27">
        <v>0</v>
      </c>
      <c r="T2914" s="27">
        <v>5</v>
      </c>
      <c r="U2914" s="27">
        <v>0</v>
      </c>
      <c r="V2914" s="30">
        <f t="shared" si="137"/>
        <v>111</v>
      </c>
    </row>
    <row r="2915" spans="1:22" ht="17.100000000000001" customHeight="1">
      <c r="A2915" s="10" t="s">
        <v>14</v>
      </c>
      <c r="B2915" s="10" t="s">
        <v>177</v>
      </c>
      <c r="C2915" s="11" t="s">
        <v>178</v>
      </c>
      <c r="D2915" s="149" t="str">
        <f t="shared" si="135"/>
        <v>r1_16 -  Pl. Bema</v>
      </c>
      <c r="E2915" s="149" t="str">
        <f t="shared" si="136"/>
        <v>r1_16 -  Pl. Bema - W1 od ul. Prusa - do centrum</v>
      </c>
      <c r="F2915" s="10" t="s">
        <v>173</v>
      </c>
      <c r="G2915" s="11" t="s">
        <v>174</v>
      </c>
      <c r="H2915" s="149" t="s">
        <v>364</v>
      </c>
      <c r="I2915" s="24" t="s">
        <v>117</v>
      </c>
      <c r="J2915" s="25">
        <v>43207</v>
      </c>
      <c r="K2915" s="26" t="s">
        <v>52</v>
      </c>
      <c r="L2915" s="90">
        <v>0.375</v>
      </c>
      <c r="M2915" s="27">
        <v>0</v>
      </c>
      <c r="N2915" s="27">
        <v>98</v>
      </c>
      <c r="O2915" s="27">
        <v>4</v>
      </c>
      <c r="P2915" s="27">
        <v>1</v>
      </c>
      <c r="Q2915" s="27">
        <v>0</v>
      </c>
      <c r="R2915" s="27">
        <v>0</v>
      </c>
      <c r="S2915" s="27">
        <v>0</v>
      </c>
      <c r="T2915" s="27">
        <v>6</v>
      </c>
      <c r="U2915" s="27">
        <v>0</v>
      </c>
      <c r="V2915" s="30">
        <f t="shared" si="137"/>
        <v>109</v>
      </c>
    </row>
    <row r="2916" spans="1:22" ht="17.100000000000001" customHeight="1">
      <c r="A2916" s="10" t="s">
        <v>14</v>
      </c>
      <c r="B2916" s="10" t="s">
        <v>177</v>
      </c>
      <c r="C2916" s="11" t="s">
        <v>178</v>
      </c>
      <c r="D2916" s="149" t="str">
        <f t="shared" si="135"/>
        <v>r1_16 -  Pl. Bema</v>
      </c>
      <c r="E2916" s="149" t="str">
        <f t="shared" si="136"/>
        <v>r1_16 -  Pl. Bema - W1 od ul. Prusa - do centrum</v>
      </c>
      <c r="F2916" s="10" t="s">
        <v>173</v>
      </c>
      <c r="G2916" s="11" t="s">
        <v>174</v>
      </c>
      <c r="H2916" s="149" t="s">
        <v>364</v>
      </c>
      <c r="I2916" s="24" t="s">
        <v>117</v>
      </c>
      <c r="J2916" s="25">
        <v>43207</v>
      </c>
      <c r="K2916" s="26" t="s">
        <v>53</v>
      </c>
      <c r="L2916" s="90">
        <v>0.375</v>
      </c>
      <c r="M2916" s="27">
        <v>2</v>
      </c>
      <c r="N2916" s="27">
        <v>86</v>
      </c>
      <c r="O2916" s="27">
        <v>3</v>
      </c>
      <c r="P2916" s="27">
        <v>0</v>
      </c>
      <c r="Q2916" s="27">
        <v>1</v>
      </c>
      <c r="R2916" s="27">
        <v>1</v>
      </c>
      <c r="S2916" s="27">
        <v>0</v>
      </c>
      <c r="T2916" s="27">
        <v>10</v>
      </c>
      <c r="U2916" s="27">
        <v>0</v>
      </c>
      <c r="V2916" s="30">
        <f t="shared" si="137"/>
        <v>103</v>
      </c>
    </row>
    <row r="2917" spans="1:22" ht="17.100000000000001" customHeight="1">
      <c r="A2917" s="10" t="s">
        <v>14</v>
      </c>
      <c r="B2917" s="10" t="s">
        <v>177</v>
      </c>
      <c r="C2917" s="11" t="s">
        <v>178</v>
      </c>
      <c r="D2917" s="149" t="str">
        <f t="shared" si="135"/>
        <v>r1_16 -  Pl. Bema</v>
      </c>
      <c r="E2917" s="149" t="str">
        <f t="shared" si="136"/>
        <v>r1_16 -  Pl. Bema - W1 od ul. Prusa - do centrum</v>
      </c>
      <c r="F2917" s="10" t="s">
        <v>173</v>
      </c>
      <c r="G2917" s="11" t="s">
        <v>174</v>
      </c>
      <c r="H2917" s="149" t="s">
        <v>364</v>
      </c>
      <c r="I2917" s="24" t="s">
        <v>117</v>
      </c>
      <c r="J2917" s="25">
        <v>43207</v>
      </c>
      <c r="K2917" s="26" t="s">
        <v>54</v>
      </c>
      <c r="L2917" s="90">
        <v>0.375</v>
      </c>
      <c r="M2917" s="27">
        <v>1</v>
      </c>
      <c r="N2917" s="27">
        <v>76</v>
      </c>
      <c r="O2917" s="27">
        <v>5</v>
      </c>
      <c r="P2917" s="27">
        <v>2</v>
      </c>
      <c r="Q2917" s="27">
        <v>0</v>
      </c>
      <c r="R2917" s="27">
        <v>3</v>
      </c>
      <c r="S2917" s="27">
        <v>0</v>
      </c>
      <c r="T2917" s="27">
        <v>7</v>
      </c>
      <c r="U2917" s="27">
        <v>0</v>
      </c>
      <c r="V2917" s="30">
        <f t="shared" si="137"/>
        <v>94</v>
      </c>
    </row>
    <row r="2918" spans="1:22" ht="17.100000000000001" customHeight="1">
      <c r="A2918" s="10" t="s">
        <v>14</v>
      </c>
      <c r="B2918" s="10" t="s">
        <v>177</v>
      </c>
      <c r="C2918" s="11" t="s">
        <v>178</v>
      </c>
      <c r="D2918" s="149" t="str">
        <f t="shared" si="135"/>
        <v>r1_16 -  Pl. Bema</v>
      </c>
      <c r="E2918" s="149" t="str">
        <f t="shared" si="136"/>
        <v>r1_16 -  Pl. Bema - W1 od ul. Prusa - do centrum</v>
      </c>
      <c r="F2918" s="10" t="s">
        <v>173</v>
      </c>
      <c r="G2918" s="11" t="s">
        <v>174</v>
      </c>
      <c r="H2918" s="149" t="s">
        <v>364</v>
      </c>
      <c r="I2918" s="24" t="s">
        <v>117</v>
      </c>
      <c r="J2918" s="25">
        <v>43207</v>
      </c>
      <c r="K2918" s="26" t="s">
        <v>55</v>
      </c>
      <c r="L2918" s="90">
        <v>0.41666666666666702</v>
      </c>
      <c r="M2918" s="27">
        <v>4</v>
      </c>
      <c r="N2918" s="27">
        <v>80</v>
      </c>
      <c r="O2918" s="27">
        <v>7</v>
      </c>
      <c r="P2918" s="27">
        <v>2</v>
      </c>
      <c r="Q2918" s="27">
        <v>0</v>
      </c>
      <c r="R2918" s="27">
        <v>2</v>
      </c>
      <c r="S2918" s="27">
        <v>0</v>
      </c>
      <c r="T2918" s="27">
        <v>2</v>
      </c>
      <c r="U2918" s="27">
        <v>0</v>
      </c>
      <c r="V2918" s="30">
        <f t="shared" si="137"/>
        <v>97</v>
      </c>
    </row>
    <row r="2919" spans="1:22" ht="17.100000000000001" customHeight="1">
      <c r="A2919" s="10" t="s">
        <v>14</v>
      </c>
      <c r="B2919" s="10" t="s">
        <v>177</v>
      </c>
      <c r="C2919" s="11" t="s">
        <v>178</v>
      </c>
      <c r="D2919" s="149" t="str">
        <f t="shared" si="135"/>
        <v>r1_16 -  Pl. Bema</v>
      </c>
      <c r="E2919" s="149" t="str">
        <f t="shared" si="136"/>
        <v>r1_16 -  Pl. Bema - W1 od ul. Prusa - do centrum</v>
      </c>
      <c r="F2919" s="10" t="s">
        <v>173</v>
      </c>
      <c r="G2919" s="11" t="s">
        <v>174</v>
      </c>
      <c r="H2919" s="149" t="s">
        <v>364</v>
      </c>
      <c r="I2919" s="24" t="s">
        <v>117</v>
      </c>
      <c r="J2919" s="25">
        <v>43207</v>
      </c>
      <c r="K2919" s="26" t="s">
        <v>56</v>
      </c>
      <c r="L2919" s="90">
        <v>0.41666666666666702</v>
      </c>
      <c r="M2919" s="27">
        <v>1</v>
      </c>
      <c r="N2919" s="27">
        <v>79</v>
      </c>
      <c r="O2919" s="27">
        <v>9</v>
      </c>
      <c r="P2919" s="27">
        <v>4</v>
      </c>
      <c r="Q2919" s="27">
        <v>1</v>
      </c>
      <c r="R2919" s="27">
        <v>0</v>
      </c>
      <c r="S2919" s="27">
        <v>0</v>
      </c>
      <c r="T2919" s="27">
        <v>4</v>
      </c>
      <c r="U2919" s="27">
        <v>0</v>
      </c>
      <c r="V2919" s="30">
        <f t="shared" si="137"/>
        <v>98</v>
      </c>
    </row>
    <row r="2920" spans="1:22" ht="17.100000000000001" customHeight="1">
      <c r="A2920" s="10" t="s">
        <v>14</v>
      </c>
      <c r="B2920" s="10" t="s">
        <v>177</v>
      </c>
      <c r="C2920" s="11" t="s">
        <v>178</v>
      </c>
      <c r="D2920" s="149" t="str">
        <f t="shared" si="135"/>
        <v>r1_16 -  Pl. Bema</v>
      </c>
      <c r="E2920" s="149" t="str">
        <f t="shared" si="136"/>
        <v>r1_16 -  Pl. Bema - W1 od ul. Prusa - do centrum</v>
      </c>
      <c r="F2920" s="10" t="s">
        <v>173</v>
      </c>
      <c r="G2920" s="11" t="s">
        <v>174</v>
      </c>
      <c r="H2920" s="149" t="s">
        <v>364</v>
      </c>
      <c r="I2920" s="24" t="s">
        <v>117</v>
      </c>
      <c r="J2920" s="25">
        <v>43207</v>
      </c>
      <c r="K2920" s="26" t="s">
        <v>57</v>
      </c>
      <c r="L2920" s="90">
        <v>0.41666666666666702</v>
      </c>
      <c r="M2920" s="27">
        <v>0</v>
      </c>
      <c r="N2920" s="27">
        <v>72</v>
      </c>
      <c r="O2920" s="27">
        <v>3</v>
      </c>
      <c r="P2920" s="27">
        <v>1</v>
      </c>
      <c r="Q2920" s="27">
        <v>0</v>
      </c>
      <c r="R2920" s="27">
        <v>1</v>
      </c>
      <c r="S2920" s="27">
        <v>0</v>
      </c>
      <c r="T2920" s="27">
        <v>8</v>
      </c>
      <c r="U2920" s="27">
        <v>0</v>
      </c>
      <c r="V2920" s="30">
        <f t="shared" si="137"/>
        <v>85</v>
      </c>
    </row>
    <row r="2921" spans="1:22" ht="17.100000000000001" customHeight="1">
      <c r="A2921" s="10" t="s">
        <v>14</v>
      </c>
      <c r="B2921" s="10" t="s">
        <v>177</v>
      </c>
      <c r="C2921" s="11" t="s">
        <v>178</v>
      </c>
      <c r="D2921" s="149" t="str">
        <f t="shared" si="135"/>
        <v>r1_16 -  Pl. Bema</v>
      </c>
      <c r="E2921" s="149" t="str">
        <f t="shared" si="136"/>
        <v>r1_16 -  Pl. Bema - W1 od ul. Prusa - do centrum</v>
      </c>
      <c r="F2921" s="10" t="s">
        <v>173</v>
      </c>
      <c r="G2921" s="11" t="s">
        <v>174</v>
      </c>
      <c r="H2921" s="149" t="s">
        <v>364</v>
      </c>
      <c r="I2921" s="24" t="s">
        <v>117</v>
      </c>
      <c r="J2921" s="25">
        <v>43207</v>
      </c>
      <c r="K2921" s="26" t="s">
        <v>58</v>
      </c>
      <c r="L2921" s="90">
        <v>0.41666666666666702</v>
      </c>
      <c r="M2921" s="27">
        <v>1</v>
      </c>
      <c r="N2921" s="27">
        <v>71</v>
      </c>
      <c r="O2921" s="27">
        <v>6</v>
      </c>
      <c r="P2921" s="27">
        <v>0</v>
      </c>
      <c r="Q2921" s="27">
        <v>0</v>
      </c>
      <c r="R2921" s="27">
        <v>0</v>
      </c>
      <c r="S2921" s="27">
        <v>1</v>
      </c>
      <c r="T2921" s="27">
        <v>9</v>
      </c>
      <c r="U2921" s="27">
        <v>0</v>
      </c>
      <c r="V2921" s="30">
        <f t="shared" si="137"/>
        <v>88</v>
      </c>
    </row>
    <row r="2922" spans="1:22" ht="17.100000000000001" customHeight="1">
      <c r="A2922" s="10" t="s">
        <v>14</v>
      </c>
      <c r="B2922" s="10" t="s">
        <v>177</v>
      </c>
      <c r="C2922" s="11" t="s">
        <v>178</v>
      </c>
      <c r="D2922" s="149" t="str">
        <f t="shared" si="135"/>
        <v>r1_16 -  Pl. Bema</v>
      </c>
      <c r="E2922" s="149" t="str">
        <f t="shared" si="136"/>
        <v>r1_16 -  Pl. Bema - W1 od ul. Prusa - do centrum</v>
      </c>
      <c r="F2922" s="10" t="s">
        <v>173</v>
      </c>
      <c r="G2922" s="11" t="s">
        <v>174</v>
      </c>
      <c r="H2922" s="149" t="s">
        <v>364</v>
      </c>
      <c r="I2922" s="24" t="s">
        <v>117</v>
      </c>
      <c r="J2922" s="25">
        <v>43207</v>
      </c>
      <c r="K2922" s="26" t="s">
        <v>59</v>
      </c>
      <c r="L2922" s="90">
        <v>0.45833333333333398</v>
      </c>
      <c r="M2922" s="27">
        <v>2</v>
      </c>
      <c r="N2922" s="27">
        <v>81</v>
      </c>
      <c r="O2922" s="27">
        <v>6</v>
      </c>
      <c r="P2922" s="27">
        <v>2</v>
      </c>
      <c r="Q2922" s="27">
        <v>2</v>
      </c>
      <c r="R2922" s="27">
        <v>1</v>
      </c>
      <c r="S2922" s="27">
        <v>0</v>
      </c>
      <c r="T2922" s="27">
        <v>4</v>
      </c>
      <c r="U2922" s="27">
        <v>0</v>
      </c>
      <c r="V2922" s="30">
        <f t="shared" si="137"/>
        <v>98</v>
      </c>
    </row>
    <row r="2923" spans="1:22" ht="17.100000000000001" customHeight="1">
      <c r="A2923" s="10" t="s">
        <v>14</v>
      </c>
      <c r="B2923" s="10" t="s">
        <v>177</v>
      </c>
      <c r="C2923" s="11" t="s">
        <v>178</v>
      </c>
      <c r="D2923" s="149" t="str">
        <f t="shared" si="135"/>
        <v>r1_16 -  Pl. Bema</v>
      </c>
      <c r="E2923" s="149" t="str">
        <f t="shared" si="136"/>
        <v>r1_16 -  Pl. Bema - W1 od ul. Prusa - do centrum</v>
      </c>
      <c r="F2923" s="10" t="s">
        <v>173</v>
      </c>
      <c r="G2923" s="11" t="s">
        <v>174</v>
      </c>
      <c r="H2923" s="149" t="s">
        <v>364</v>
      </c>
      <c r="I2923" s="24" t="s">
        <v>117</v>
      </c>
      <c r="J2923" s="25">
        <v>43207</v>
      </c>
      <c r="K2923" s="26" t="s">
        <v>60</v>
      </c>
      <c r="L2923" s="90">
        <v>0.45833333333333398</v>
      </c>
      <c r="M2923" s="27">
        <v>1</v>
      </c>
      <c r="N2923" s="27">
        <v>68</v>
      </c>
      <c r="O2923" s="27">
        <v>7</v>
      </c>
      <c r="P2923" s="27">
        <v>0</v>
      </c>
      <c r="Q2923" s="27">
        <v>0</v>
      </c>
      <c r="R2923" s="27">
        <v>0</v>
      </c>
      <c r="S2923" s="27">
        <v>0</v>
      </c>
      <c r="T2923" s="27">
        <v>6</v>
      </c>
      <c r="U2923" s="27">
        <v>0</v>
      </c>
      <c r="V2923" s="30">
        <f t="shared" si="137"/>
        <v>82</v>
      </c>
    </row>
    <row r="2924" spans="1:22" ht="17.100000000000001" customHeight="1">
      <c r="A2924" s="10" t="s">
        <v>14</v>
      </c>
      <c r="B2924" s="10" t="s">
        <v>177</v>
      </c>
      <c r="C2924" s="11" t="s">
        <v>178</v>
      </c>
      <c r="D2924" s="149" t="str">
        <f t="shared" si="135"/>
        <v>r1_16 -  Pl. Bema</v>
      </c>
      <c r="E2924" s="149" t="str">
        <f t="shared" si="136"/>
        <v>r1_16 -  Pl. Bema - W1 od ul. Prusa - do centrum</v>
      </c>
      <c r="F2924" s="10" t="s">
        <v>173</v>
      </c>
      <c r="G2924" s="11" t="s">
        <v>174</v>
      </c>
      <c r="H2924" s="149" t="s">
        <v>364</v>
      </c>
      <c r="I2924" s="24" t="s">
        <v>117</v>
      </c>
      <c r="J2924" s="25">
        <v>43207</v>
      </c>
      <c r="K2924" s="26" t="s">
        <v>61</v>
      </c>
      <c r="L2924" s="90">
        <v>0.45833333333333398</v>
      </c>
      <c r="M2924" s="27">
        <v>0</v>
      </c>
      <c r="N2924" s="27">
        <v>71</v>
      </c>
      <c r="O2924" s="27">
        <v>7</v>
      </c>
      <c r="P2924" s="27">
        <v>1</v>
      </c>
      <c r="Q2924" s="27">
        <v>0</v>
      </c>
      <c r="R2924" s="27">
        <v>1</v>
      </c>
      <c r="S2924" s="27">
        <v>0</v>
      </c>
      <c r="T2924" s="27">
        <v>3</v>
      </c>
      <c r="U2924" s="27">
        <v>0</v>
      </c>
      <c r="V2924" s="30">
        <f t="shared" si="137"/>
        <v>83</v>
      </c>
    </row>
    <row r="2925" spans="1:22" ht="17.100000000000001" customHeight="1">
      <c r="A2925" s="10" t="s">
        <v>14</v>
      </c>
      <c r="B2925" s="10" t="s">
        <v>177</v>
      </c>
      <c r="C2925" s="11" t="s">
        <v>178</v>
      </c>
      <c r="D2925" s="149" t="str">
        <f t="shared" si="135"/>
        <v>r1_16 -  Pl. Bema</v>
      </c>
      <c r="E2925" s="149" t="str">
        <f t="shared" si="136"/>
        <v>r1_16 -  Pl. Bema - W1 od ul. Prusa - do centrum</v>
      </c>
      <c r="F2925" s="10" t="s">
        <v>173</v>
      </c>
      <c r="G2925" s="11" t="s">
        <v>174</v>
      </c>
      <c r="H2925" s="149" t="s">
        <v>364</v>
      </c>
      <c r="I2925" s="24" t="s">
        <v>117</v>
      </c>
      <c r="J2925" s="25">
        <v>43207</v>
      </c>
      <c r="K2925" s="26" t="s">
        <v>62</v>
      </c>
      <c r="L2925" s="90">
        <v>0.45833333333333398</v>
      </c>
      <c r="M2925" s="27">
        <v>1</v>
      </c>
      <c r="N2925" s="27">
        <v>70</v>
      </c>
      <c r="O2925" s="27">
        <v>5</v>
      </c>
      <c r="P2925" s="27">
        <v>5</v>
      </c>
      <c r="Q2925" s="27">
        <v>1</v>
      </c>
      <c r="R2925" s="27">
        <v>0</v>
      </c>
      <c r="S2925" s="27">
        <v>0</v>
      </c>
      <c r="T2925" s="27">
        <v>9</v>
      </c>
      <c r="U2925" s="27">
        <v>0</v>
      </c>
      <c r="V2925" s="30">
        <f t="shared" si="137"/>
        <v>91</v>
      </c>
    </row>
    <row r="2926" spans="1:22" ht="17.100000000000001" customHeight="1">
      <c r="A2926" s="10" t="s">
        <v>14</v>
      </c>
      <c r="B2926" s="10" t="s">
        <v>177</v>
      </c>
      <c r="C2926" s="11" t="s">
        <v>178</v>
      </c>
      <c r="D2926" s="149" t="str">
        <f t="shared" si="135"/>
        <v>r1_16 -  Pl. Bema</v>
      </c>
      <c r="E2926" s="149" t="str">
        <f t="shared" si="136"/>
        <v>r1_16 -  Pl. Bema - W1 od ul. Prusa - do centrum</v>
      </c>
      <c r="F2926" s="10" t="s">
        <v>173</v>
      </c>
      <c r="G2926" s="11" t="s">
        <v>174</v>
      </c>
      <c r="H2926" s="149" t="s">
        <v>364</v>
      </c>
      <c r="I2926" s="24" t="s">
        <v>117</v>
      </c>
      <c r="J2926" s="25">
        <v>43207</v>
      </c>
      <c r="K2926" s="26" t="s">
        <v>63</v>
      </c>
      <c r="L2926" s="90">
        <v>0.5</v>
      </c>
      <c r="M2926" s="27">
        <v>0</v>
      </c>
      <c r="N2926" s="27">
        <v>78</v>
      </c>
      <c r="O2926" s="27">
        <v>5</v>
      </c>
      <c r="P2926" s="27">
        <v>3</v>
      </c>
      <c r="Q2926" s="27">
        <v>0</v>
      </c>
      <c r="R2926" s="27">
        <v>0</v>
      </c>
      <c r="S2926" s="27">
        <v>0</v>
      </c>
      <c r="T2926" s="27">
        <v>2</v>
      </c>
      <c r="U2926" s="27">
        <v>0</v>
      </c>
      <c r="V2926" s="30">
        <f t="shared" si="137"/>
        <v>88</v>
      </c>
    </row>
    <row r="2927" spans="1:22" ht="17.100000000000001" customHeight="1">
      <c r="A2927" s="10" t="s">
        <v>14</v>
      </c>
      <c r="B2927" s="10" t="s">
        <v>177</v>
      </c>
      <c r="C2927" s="11" t="s">
        <v>178</v>
      </c>
      <c r="D2927" s="149" t="str">
        <f t="shared" si="135"/>
        <v>r1_16 -  Pl. Bema</v>
      </c>
      <c r="E2927" s="149" t="str">
        <f t="shared" si="136"/>
        <v>r1_16 -  Pl. Bema - W1 od ul. Prusa - do centrum</v>
      </c>
      <c r="F2927" s="10" t="s">
        <v>173</v>
      </c>
      <c r="G2927" s="11" t="s">
        <v>174</v>
      </c>
      <c r="H2927" s="149" t="s">
        <v>364</v>
      </c>
      <c r="I2927" s="24" t="s">
        <v>117</v>
      </c>
      <c r="J2927" s="25">
        <v>43207</v>
      </c>
      <c r="K2927" s="26" t="s">
        <v>64</v>
      </c>
      <c r="L2927" s="90">
        <v>0.5</v>
      </c>
      <c r="M2927" s="27">
        <v>0</v>
      </c>
      <c r="N2927" s="27">
        <v>81</v>
      </c>
      <c r="O2927" s="27">
        <v>10</v>
      </c>
      <c r="P2927" s="27">
        <v>1</v>
      </c>
      <c r="Q2927" s="27">
        <v>1</v>
      </c>
      <c r="R2927" s="27">
        <v>0</v>
      </c>
      <c r="S2927" s="27">
        <v>0</v>
      </c>
      <c r="T2927" s="27">
        <v>3</v>
      </c>
      <c r="U2927" s="27">
        <v>0</v>
      </c>
      <c r="V2927" s="30">
        <f t="shared" si="137"/>
        <v>96</v>
      </c>
    </row>
    <row r="2928" spans="1:22" ht="17.100000000000001" customHeight="1">
      <c r="A2928" s="10" t="s">
        <v>14</v>
      </c>
      <c r="B2928" s="10" t="s">
        <v>177</v>
      </c>
      <c r="C2928" s="11" t="s">
        <v>178</v>
      </c>
      <c r="D2928" s="149" t="str">
        <f t="shared" si="135"/>
        <v>r1_16 -  Pl. Bema</v>
      </c>
      <c r="E2928" s="149" t="str">
        <f t="shared" si="136"/>
        <v>r1_16 -  Pl. Bema - W1 od ul. Prusa - do centrum</v>
      </c>
      <c r="F2928" s="10" t="s">
        <v>173</v>
      </c>
      <c r="G2928" s="11" t="s">
        <v>174</v>
      </c>
      <c r="H2928" s="149" t="s">
        <v>364</v>
      </c>
      <c r="I2928" s="24" t="s">
        <v>117</v>
      </c>
      <c r="J2928" s="25">
        <v>43207</v>
      </c>
      <c r="K2928" s="26" t="s">
        <v>65</v>
      </c>
      <c r="L2928" s="90">
        <v>0.5</v>
      </c>
      <c r="M2928" s="27">
        <v>1</v>
      </c>
      <c r="N2928" s="27">
        <v>59</v>
      </c>
      <c r="O2928" s="27">
        <v>10</v>
      </c>
      <c r="P2928" s="27">
        <v>0</v>
      </c>
      <c r="Q2928" s="27">
        <v>2</v>
      </c>
      <c r="R2928" s="27">
        <v>1</v>
      </c>
      <c r="S2928" s="27">
        <v>0</v>
      </c>
      <c r="T2928" s="27">
        <v>6</v>
      </c>
      <c r="U2928" s="27">
        <v>0</v>
      </c>
      <c r="V2928" s="30">
        <f t="shared" si="137"/>
        <v>79</v>
      </c>
    </row>
    <row r="2929" spans="1:22" ht="17.100000000000001" customHeight="1">
      <c r="A2929" s="10" t="s">
        <v>14</v>
      </c>
      <c r="B2929" s="10" t="s">
        <v>177</v>
      </c>
      <c r="C2929" s="11" t="s">
        <v>178</v>
      </c>
      <c r="D2929" s="149" t="str">
        <f t="shared" si="135"/>
        <v>r1_16 -  Pl. Bema</v>
      </c>
      <c r="E2929" s="149" t="str">
        <f t="shared" si="136"/>
        <v>r1_16 -  Pl. Bema - W1 od ul. Prusa - do centrum</v>
      </c>
      <c r="F2929" s="10" t="s">
        <v>173</v>
      </c>
      <c r="G2929" s="11" t="s">
        <v>174</v>
      </c>
      <c r="H2929" s="149" t="s">
        <v>364</v>
      </c>
      <c r="I2929" s="24" t="s">
        <v>117</v>
      </c>
      <c r="J2929" s="25">
        <v>43207</v>
      </c>
      <c r="K2929" s="26" t="s">
        <v>66</v>
      </c>
      <c r="L2929" s="90">
        <v>0.5</v>
      </c>
      <c r="M2929" s="27">
        <v>1</v>
      </c>
      <c r="N2929" s="27">
        <v>81</v>
      </c>
      <c r="O2929" s="27">
        <v>13</v>
      </c>
      <c r="P2929" s="27">
        <v>6</v>
      </c>
      <c r="Q2929" s="27">
        <v>0</v>
      </c>
      <c r="R2929" s="27">
        <v>0</v>
      </c>
      <c r="S2929" s="27">
        <v>0</v>
      </c>
      <c r="T2929" s="27">
        <v>6</v>
      </c>
      <c r="U2929" s="27">
        <v>0</v>
      </c>
      <c r="V2929" s="30">
        <f t="shared" si="137"/>
        <v>107</v>
      </c>
    </row>
    <row r="2930" spans="1:22" ht="17.100000000000001" customHeight="1">
      <c r="A2930" s="10" t="s">
        <v>14</v>
      </c>
      <c r="B2930" s="10" t="s">
        <v>177</v>
      </c>
      <c r="C2930" s="11" t="s">
        <v>178</v>
      </c>
      <c r="D2930" s="149" t="str">
        <f t="shared" si="135"/>
        <v>r1_16 -  Pl. Bema</v>
      </c>
      <c r="E2930" s="149" t="str">
        <f t="shared" si="136"/>
        <v>r1_16 -  Pl. Bema - W1 od ul. Prusa - do centrum</v>
      </c>
      <c r="F2930" s="10" t="s">
        <v>173</v>
      </c>
      <c r="G2930" s="11" t="s">
        <v>174</v>
      </c>
      <c r="H2930" s="149" t="s">
        <v>364</v>
      </c>
      <c r="I2930" s="24" t="s">
        <v>117</v>
      </c>
      <c r="J2930" s="25">
        <v>43207</v>
      </c>
      <c r="K2930" s="26" t="s">
        <v>67</v>
      </c>
      <c r="L2930" s="90">
        <v>0.54166666666666663</v>
      </c>
      <c r="M2930" s="27">
        <v>1</v>
      </c>
      <c r="N2930" s="27">
        <v>73</v>
      </c>
      <c r="O2930" s="27">
        <v>6</v>
      </c>
      <c r="P2930" s="27">
        <v>3</v>
      </c>
      <c r="Q2930" s="27">
        <v>1</v>
      </c>
      <c r="R2930" s="27">
        <v>1</v>
      </c>
      <c r="S2930" s="27">
        <v>0</v>
      </c>
      <c r="T2930" s="27">
        <v>6</v>
      </c>
      <c r="U2930" s="27">
        <v>0</v>
      </c>
      <c r="V2930" s="30">
        <f t="shared" si="137"/>
        <v>91</v>
      </c>
    </row>
    <row r="2931" spans="1:22" ht="17.100000000000001" customHeight="1">
      <c r="A2931" s="10" t="s">
        <v>14</v>
      </c>
      <c r="B2931" s="10" t="s">
        <v>177</v>
      </c>
      <c r="C2931" s="11" t="s">
        <v>178</v>
      </c>
      <c r="D2931" s="149" t="str">
        <f t="shared" si="135"/>
        <v>r1_16 -  Pl. Bema</v>
      </c>
      <c r="E2931" s="149" t="str">
        <f t="shared" si="136"/>
        <v>r1_16 -  Pl. Bema - W1 od ul. Prusa - do centrum</v>
      </c>
      <c r="F2931" s="10" t="s">
        <v>173</v>
      </c>
      <c r="G2931" s="11" t="s">
        <v>174</v>
      </c>
      <c r="H2931" s="149" t="s">
        <v>364</v>
      </c>
      <c r="I2931" s="24" t="s">
        <v>117</v>
      </c>
      <c r="J2931" s="25">
        <v>43207</v>
      </c>
      <c r="K2931" s="26" t="s">
        <v>68</v>
      </c>
      <c r="L2931" s="90">
        <v>0.54166666666666663</v>
      </c>
      <c r="M2931" s="27">
        <v>0</v>
      </c>
      <c r="N2931" s="27">
        <v>87</v>
      </c>
      <c r="O2931" s="27">
        <v>3</v>
      </c>
      <c r="P2931" s="27">
        <v>1</v>
      </c>
      <c r="Q2931" s="27">
        <v>0</v>
      </c>
      <c r="R2931" s="27">
        <v>0</v>
      </c>
      <c r="S2931" s="27">
        <v>0</v>
      </c>
      <c r="T2931" s="27">
        <v>0</v>
      </c>
      <c r="U2931" s="27">
        <v>0</v>
      </c>
      <c r="V2931" s="30">
        <f t="shared" si="137"/>
        <v>91</v>
      </c>
    </row>
    <row r="2932" spans="1:22" ht="17.100000000000001" customHeight="1">
      <c r="A2932" s="10" t="s">
        <v>14</v>
      </c>
      <c r="B2932" s="10" t="s">
        <v>177</v>
      </c>
      <c r="C2932" s="11" t="s">
        <v>178</v>
      </c>
      <c r="D2932" s="149" t="str">
        <f t="shared" si="135"/>
        <v>r1_16 -  Pl. Bema</v>
      </c>
      <c r="E2932" s="149" t="str">
        <f t="shared" si="136"/>
        <v>r1_16 -  Pl. Bema - W1 od ul. Prusa - do centrum</v>
      </c>
      <c r="F2932" s="10" t="s">
        <v>173</v>
      </c>
      <c r="G2932" s="11" t="s">
        <v>174</v>
      </c>
      <c r="H2932" s="149" t="s">
        <v>364</v>
      </c>
      <c r="I2932" s="24" t="s">
        <v>117</v>
      </c>
      <c r="J2932" s="25">
        <v>43207</v>
      </c>
      <c r="K2932" s="26" t="s">
        <v>69</v>
      </c>
      <c r="L2932" s="90">
        <v>0.54166666666666663</v>
      </c>
      <c r="M2932" s="27">
        <v>1</v>
      </c>
      <c r="N2932" s="27">
        <v>96</v>
      </c>
      <c r="O2932" s="27">
        <v>5</v>
      </c>
      <c r="P2932" s="27">
        <v>3</v>
      </c>
      <c r="Q2932" s="27">
        <v>0</v>
      </c>
      <c r="R2932" s="27">
        <v>1</v>
      </c>
      <c r="S2932" s="27">
        <v>0</v>
      </c>
      <c r="T2932" s="27">
        <v>9</v>
      </c>
      <c r="U2932" s="27">
        <v>1</v>
      </c>
      <c r="V2932" s="30">
        <f t="shared" si="137"/>
        <v>116</v>
      </c>
    </row>
    <row r="2933" spans="1:22" ht="17.100000000000001" customHeight="1">
      <c r="A2933" s="10" t="s">
        <v>14</v>
      </c>
      <c r="B2933" s="10" t="s">
        <v>177</v>
      </c>
      <c r="C2933" s="11" t="s">
        <v>178</v>
      </c>
      <c r="D2933" s="149" t="str">
        <f t="shared" si="135"/>
        <v>r1_16 -  Pl. Bema</v>
      </c>
      <c r="E2933" s="149" t="str">
        <f t="shared" si="136"/>
        <v>r1_16 -  Pl. Bema - W1 od ul. Prusa - do centrum</v>
      </c>
      <c r="F2933" s="10" t="s">
        <v>173</v>
      </c>
      <c r="G2933" s="11" t="s">
        <v>174</v>
      </c>
      <c r="H2933" s="149" t="s">
        <v>364</v>
      </c>
      <c r="I2933" s="24" t="s">
        <v>117</v>
      </c>
      <c r="J2933" s="25">
        <v>43207</v>
      </c>
      <c r="K2933" s="26" t="s">
        <v>70</v>
      </c>
      <c r="L2933" s="90">
        <v>0.54166666666666663</v>
      </c>
      <c r="M2933" s="27">
        <v>1</v>
      </c>
      <c r="N2933" s="27">
        <v>81</v>
      </c>
      <c r="O2933" s="27">
        <v>2</v>
      </c>
      <c r="P2933" s="27">
        <v>3</v>
      </c>
      <c r="Q2933" s="27">
        <v>1</v>
      </c>
      <c r="R2933" s="27">
        <v>0</v>
      </c>
      <c r="S2933" s="27">
        <v>0</v>
      </c>
      <c r="T2933" s="27">
        <v>7</v>
      </c>
      <c r="U2933" s="27">
        <v>0</v>
      </c>
      <c r="V2933" s="30">
        <f t="shared" si="137"/>
        <v>95</v>
      </c>
    </row>
    <row r="2934" spans="1:22" ht="17.100000000000001" customHeight="1">
      <c r="A2934" s="10" t="s">
        <v>14</v>
      </c>
      <c r="B2934" s="10" t="s">
        <v>177</v>
      </c>
      <c r="C2934" s="11" t="s">
        <v>178</v>
      </c>
      <c r="D2934" s="149" t="str">
        <f t="shared" si="135"/>
        <v>r1_16 -  Pl. Bema</v>
      </c>
      <c r="E2934" s="149" t="str">
        <f t="shared" si="136"/>
        <v>r1_16 -  Pl. Bema - W1 od ul. Prusa - do centrum</v>
      </c>
      <c r="F2934" s="10" t="s">
        <v>173</v>
      </c>
      <c r="G2934" s="11" t="s">
        <v>174</v>
      </c>
      <c r="H2934" s="149" t="s">
        <v>364</v>
      </c>
      <c r="I2934" s="24" t="s">
        <v>117</v>
      </c>
      <c r="J2934" s="25">
        <v>43207</v>
      </c>
      <c r="K2934" s="26" t="s">
        <v>71</v>
      </c>
      <c r="L2934" s="90">
        <v>0.58333333333333404</v>
      </c>
      <c r="M2934" s="27">
        <v>0</v>
      </c>
      <c r="N2934" s="27">
        <v>90</v>
      </c>
      <c r="O2934" s="27">
        <v>6</v>
      </c>
      <c r="P2934" s="27">
        <v>2</v>
      </c>
      <c r="Q2934" s="27">
        <v>0</v>
      </c>
      <c r="R2934" s="27">
        <v>1</v>
      </c>
      <c r="S2934" s="27">
        <v>0</v>
      </c>
      <c r="T2934" s="27">
        <v>8</v>
      </c>
      <c r="U2934" s="27">
        <v>0</v>
      </c>
      <c r="V2934" s="30">
        <f t="shared" si="137"/>
        <v>107</v>
      </c>
    </row>
    <row r="2935" spans="1:22" ht="17.100000000000001" customHeight="1">
      <c r="A2935" s="10" t="s">
        <v>14</v>
      </c>
      <c r="B2935" s="10" t="s">
        <v>177</v>
      </c>
      <c r="C2935" s="11" t="s">
        <v>178</v>
      </c>
      <c r="D2935" s="149" t="str">
        <f t="shared" si="135"/>
        <v>r1_16 -  Pl. Bema</v>
      </c>
      <c r="E2935" s="149" t="str">
        <f t="shared" si="136"/>
        <v>r1_16 -  Pl. Bema - W1 od ul. Prusa - do centrum</v>
      </c>
      <c r="F2935" s="10" t="s">
        <v>173</v>
      </c>
      <c r="G2935" s="11" t="s">
        <v>174</v>
      </c>
      <c r="H2935" s="149" t="s">
        <v>364</v>
      </c>
      <c r="I2935" s="24" t="s">
        <v>117</v>
      </c>
      <c r="J2935" s="25">
        <v>43207</v>
      </c>
      <c r="K2935" s="26" t="s">
        <v>72</v>
      </c>
      <c r="L2935" s="90">
        <v>0.58333333333333404</v>
      </c>
      <c r="M2935" s="27">
        <v>0</v>
      </c>
      <c r="N2935" s="27">
        <v>109</v>
      </c>
      <c r="O2935" s="27">
        <v>3</v>
      </c>
      <c r="P2935" s="27">
        <v>3</v>
      </c>
      <c r="Q2935" s="27">
        <v>0</v>
      </c>
      <c r="R2935" s="27">
        <v>0</v>
      </c>
      <c r="S2935" s="27">
        <v>0</v>
      </c>
      <c r="T2935" s="27">
        <v>7</v>
      </c>
      <c r="U2935" s="27">
        <v>0</v>
      </c>
      <c r="V2935" s="30">
        <f t="shared" si="137"/>
        <v>122</v>
      </c>
    </row>
    <row r="2936" spans="1:22" ht="17.100000000000001" customHeight="1">
      <c r="A2936" s="10" t="s">
        <v>14</v>
      </c>
      <c r="B2936" s="10" t="s">
        <v>177</v>
      </c>
      <c r="C2936" s="11" t="s">
        <v>178</v>
      </c>
      <c r="D2936" s="149" t="str">
        <f t="shared" si="135"/>
        <v>r1_16 -  Pl. Bema</v>
      </c>
      <c r="E2936" s="149" t="str">
        <f t="shared" si="136"/>
        <v>r1_16 -  Pl. Bema - W1 od ul. Prusa - do centrum</v>
      </c>
      <c r="F2936" s="10" t="s">
        <v>173</v>
      </c>
      <c r="G2936" s="11" t="s">
        <v>174</v>
      </c>
      <c r="H2936" s="149" t="s">
        <v>364</v>
      </c>
      <c r="I2936" s="24" t="s">
        <v>117</v>
      </c>
      <c r="J2936" s="25">
        <v>43207</v>
      </c>
      <c r="K2936" s="26" t="s">
        <v>73</v>
      </c>
      <c r="L2936" s="90">
        <v>0.58333333333333404</v>
      </c>
      <c r="M2936" s="27">
        <v>0</v>
      </c>
      <c r="N2936" s="27">
        <v>97</v>
      </c>
      <c r="O2936" s="27">
        <v>6</v>
      </c>
      <c r="P2936" s="27">
        <v>2</v>
      </c>
      <c r="Q2936" s="27">
        <v>1</v>
      </c>
      <c r="R2936" s="27">
        <v>1</v>
      </c>
      <c r="S2936" s="27">
        <v>0</v>
      </c>
      <c r="T2936" s="27">
        <v>7</v>
      </c>
      <c r="U2936" s="27">
        <v>0</v>
      </c>
      <c r="V2936" s="30">
        <f t="shared" si="137"/>
        <v>114</v>
      </c>
    </row>
    <row r="2937" spans="1:22" ht="17.100000000000001" customHeight="1">
      <c r="A2937" s="10" t="s">
        <v>14</v>
      </c>
      <c r="B2937" s="10" t="s">
        <v>177</v>
      </c>
      <c r="C2937" s="11" t="s">
        <v>178</v>
      </c>
      <c r="D2937" s="149" t="str">
        <f t="shared" si="135"/>
        <v>r1_16 -  Pl. Bema</v>
      </c>
      <c r="E2937" s="149" t="str">
        <f t="shared" si="136"/>
        <v>r1_16 -  Pl. Bema - W1 od ul. Prusa - do centrum</v>
      </c>
      <c r="F2937" s="10" t="s">
        <v>173</v>
      </c>
      <c r="G2937" s="11" t="s">
        <v>174</v>
      </c>
      <c r="H2937" s="149" t="s">
        <v>364</v>
      </c>
      <c r="I2937" s="24" t="s">
        <v>117</v>
      </c>
      <c r="J2937" s="25">
        <v>43207</v>
      </c>
      <c r="K2937" s="26" t="s">
        <v>74</v>
      </c>
      <c r="L2937" s="90">
        <v>0.58333333333333404</v>
      </c>
      <c r="M2937" s="27">
        <v>1</v>
      </c>
      <c r="N2937" s="27">
        <v>92</v>
      </c>
      <c r="O2937" s="27">
        <v>7</v>
      </c>
      <c r="P2937" s="27">
        <v>2</v>
      </c>
      <c r="Q2937" s="27">
        <v>1</v>
      </c>
      <c r="R2937" s="27">
        <v>0</v>
      </c>
      <c r="S2937" s="27">
        <v>0</v>
      </c>
      <c r="T2937" s="27">
        <v>2</v>
      </c>
      <c r="U2937" s="27">
        <v>0</v>
      </c>
      <c r="V2937" s="30">
        <f t="shared" si="137"/>
        <v>105</v>
      </c>
    </row>
    <row r="2938" spans="1:22" ht="17.100000000000001" customHeight="1">
      <c r="A2938" s="10" t="s">
        <v>14</v>
      </c>
      <c r="B2938" s="10" t="s">
        <v>177</v>
      </c>
      <c r="C2938" s="11" t="s">
        <v>178</v>
      </c>
      <c r="D2938" s="149" t="str">
        <f t="shared" si="135"/>
        <v>r1_16 -  Pl. Bema</v>
      </c>
      <c r="E2938" s="149" t="str">
        <f t="shared" si="136"/>
        <v>r1_16 -  Pl. Bema - W1 od ul. Prusa - do centrum</v>
      </c>
      <c r="F2938" s="10" t="s">
        <v>173</v>
      </c>
      <c r="G2938" s="11" t="s">
        <v>174</v>
      </c>
      <c r="H2938" s="149" t="s">
        <v>364</v>
      </c>
      <c r="I2938" s="24" t="s">
        <v>117</v>
      </c>
      <c r="J2938" s="25">
        <v>43207</v>
      </c>
      <c r="K2938" s="26" t="s">
        <v>75</v>
      </c>
      <c r="L2938" s="90">
        <v>0.625</v>
      </c>
      <c r="M2938" s="27">
        <v>1</v>
      </c>
      <c r="N2938" s="27">
        <v>83</v>
      </c>
      <c r="O2938" s="27">
        <v>2</v>
      </c>
      <c r="P2938" s="27">
        <v>4</v>
      </c>
      <c r="Q2938" s="27">
        <v>0</v>
      </c>
      <c r="R2938" s="27">
        <v>1</v>
      </c>
      <c r="S2938" s="27">
        <v>0</v>
      </c>
      <c r="T2938" s="27">
        <v>8</v>
      </c>
      <c r="U2938" s="27">
        <v>0</v>
      </c>
      <c r="V2938" s="30">
        <f t="shared" si="137"/>
        <v>99</v>
      </c>
    </row>
    <row r="2939" spans="1:22" ht="17.100000000000001" customHeight="1">
      <c r="A2939" s="10" t="s">
        <v>14</v>
      </c>
      <c r="B2939" s="10" t="s">
        <v>177</v>
      </c>
      <c r="C2939" s="11" t="s">
        <v>178</v>
      </c>
      <c r="D2939" s="149" t="str">
        <f t="shared" si="135"/>
        <v>r1_16 -  Pl. Bema</v>
      </c>
      <c r="E2939" s="149" t="str">
        <f t="shared" si="136"/>
        <v>r1_16 -  Pl. Bema - W1 od ul. Prusa - do centrum</v>
      </c>
      <c r="F2939" s="10" t="s">
        <v>173</v>
      </c>
      <c r="G2939" s="11" t="s">
        <v>174</v>
      </c>
      <c r="H2939" s="149" t="s">
        <v>364</v>
      </c>
      <c r="I2939" s="24" t="s">
        <v>117</v>
      </c>
      <c r="J2939" s="25">
        <v>43207</v>
      </c>
      <c r="K2939" s="26" t="s">
        <v>76</v>
      </c>
      <c r="L2939" s="90">
        <v>0.625</v>
      </c>
      <c r="M2939" s="27">
        <v>1</v>
      </c>
      <c r="N2939" s="27">
        <v>92</v>
      </c>
      <c r="O2939" s="27">
        <v>5</v>
      </c>
      <c r="P2939" s="27">
        <v>1</v>
      </c>
      <c r="Q2939" s="27">
        <v>0</v>
      </c>
      <c r="R2939" s="27">
        <v>3</v>
      </c>
      <c r="S2939" s="27">
        <v>0</v>
      </c>
      <c r="T2939" s="27">
        <v>7</v>
      </c>
      <c r="U2939" s="27">
        <v>0</v>
      </c>
      <c r="V2939" s="30">
        <f t="shared" si="137"/>
        <v>109</v>
      </c>
    </row>
    <row r="2940" spans="1:22" ht="17.100000000000001" customHeight="1">
      <c r="A2940" s="10" t="s">
        <v>14</v>
      </c>
      <c r="B2940" s="10" t="s">
        <v>177</v>
      </c>
      <c r="C2940" s="11" t="s">
        <v>178</v>
      </c>
      <c r="D2940" s="149" t="str">
        <f t="shared" si="135"/>
        <v>r1_16 -  Pl. Bema</v>
      </c>
      <c r="E2940" s="149" t="str">
        <f t="shared" si="136"/>
        <v>r1_16 -  Pl. Bema - W1 od ul. Prusa - do centrum</v>
      </c>
      <c r="F2940" s="10" t="s">
        <v>173</v>
      </c>
      <c r="G2940" s="11" t="s">
        <v>174</v>
      </c>
      <c r="H2940" s="149" t="s">
        <v>364</v>
      </c>
      <c r="I2940" s="24" t="s">
        <v>117</v>
      </c>
      <c r="J2940" s="25">
        <v>43207</v>
      </c>
      <c r="K2940" s="26" t="s">
        <v>77</v>
      </c>
      <c r="L2940" s="90">
        <v>0.625</v>
      </c>
      <c r="M2940" s="27">
        <v>1</v>
      </c>
      <c r="N2940" s="27">
        <v>105</v>
      </c>
      <c r="O2940" s="27">
        <v>5</v>
      </c>
      <c r="P2940" s="27">
        <v>0</v>
      </c>
      <c r="Q2940" s="27">
        <v>0</v>
      </c>
      <c r="R2940" s="27">
        <v>0</v>
      </c>
      <c r="S2940" s="27">
        <v>0</v>
      </c>
      <c r="T2940" s="27">
        <v>14</v>
      </c>
      <c r="U2940" s="27">
        <v>2</v>
      </c>
      <c r="V2940" s="30">
        <f t="shared" si="137"/>
        <v>127</v>
      </c>
    </row>
    <row r="2941" spans="1:22" ht="17.100000000000001" customHeight="1">
      <c r="A2941" s="10" t="s">
        <v>14</v>
      </c>
      <c r="B2941" s="10" t="s">
        <v>177</v>
      </c>
      <c r="C2941" s="11" t="s">
        <v>178</v>
      </c>
      <c r="D2941" s="149" t="str">
        <f t="shared" si="135"/>
        <v>r1_16 -  Pl. Bema</v>
      </c>
      <c r="E2941" s="149" t="str">
        <f t="shared" si="136"/>
        <v>r1_16 -  Pl. Bema - W1 od ul. Prusa - do centrum</v>
      </c>
      <c r="F2941" s="10" t="s">
        <v>173</v>
      </c>
      <c r="G2941" s="11" t="s">
        <v>174</v>
      </c>
      <c r="H2941" s="149" t="s">
        <v>364</v>
      </c>
      <c r="I2941" s="24" t="s">
        <v>117</v>
      </c>
      <c r="J2941" s="25">
        <v>43207</v>
      </c>
      <c r="K2941" s="26" t="s">
        <v>78</v>
      </c>
      <c r="L2941" s="90">
        <v>0.625</v>
      </c>
      <c r="M2941" s="27">
        <v>2</v>
      </c>
      <c r="N2941" s="27">
        <v>110</v>
      </c>
      <c r="O2941" s="27">
        <v>6</v>
      </c>
      <c r="P2941" s="27">
        <v>1</v>
      </c>
      <c r="Q2941" s="27">
        <v>0</v>
      </c>
      <c r="R2941" s="27">
        <v>2</v>
      </c>
      <c r="S2941" s="27">
        <v>0</v>
      </c>
      <c r="T2941" s="27">
        <v>11</v>
      </c>
      <c r="U2941" s="27">
        <v>0</v>
      </c>
      <c r="V2941" s="30">
        <f t="shared" si="137"/>
        <v>132</v>
      </c>
    </row>
    <row r="2942" spans="1:22" ht="17.100000000000001" customHeight="1">
      <c r="A2942" s="10" t="s">
        <v>14</v>
      </c>
      <c r="B2942" s="10" t="s">
        <v>177</v>
      </c>
      <c r="C2942" s="11" t="s">
        <v>178</v>
      </c>
      <c r="D2942" s="149" t="str">
        <f t="shared" si="135"/>
        <v>r1_16 -  Pl. Bema</v>
      </c>
      <c r="E2942" s="149" t="str">
        <f t="shared" si="136"/>
        <v>r1_16 -  Pl. Bema - W1 od ul. Prusa - do centrum</v>
      </c>
      <c r="F2942" s="10" t="s">
        <v>173</v>
      </c>
      <c r="G2942" s="11" t="s">
        <v>174</v>
      </c>
      <c r="H2942" s="149" t="s">
        <v>364</v>
      </c>
      <c r="I2942" s="24" t="s">
        <v>117</v>
      </c>
      <c r="J2942" s="25">
        <v>43207</v>
      </c>
      <c r="K2942" s="26" t="s">
        <v>79</v>
      </c>
      <c r="L2942" s="90">
        <v>0.66666666666666663</v>
      </c>
      <c r="M2942" s="27">
        <v>3</v>
      </c>
      <c r="N2942" s="27">
        <v>117</v>
      </c>
      <c r="O2942" s="27">
        <v>4</v>
      </c>
      <c r="P2942" s="27">
        <v>1</v>
      </c>
      <c r="Q2942" s="27">
        <v>0</v>
      </c>
      <c r="R2942" s="27">
        <v>0</v>
      </c>
      <c r="S2942" s="27">
        <v>0</v>
      </c>
      <c r="T2942" s="27">
        <v>11</v>
      </c>
      <c r="U2942" s="27">
        <v>0</v>
      </c>
      <c r="V2942" s="30">
        <f t="shared" si="137"/>
        <v>136</v>
      </c>
    </row>
    <row r="2943" spans="1:22" ht="17.100000000000001" customHeight="1">
      <c r="A2943" s="10" t="s">
        <v>14</v>
      </c>
      <c r="B2943" s="10" t="s">
        <v>177</v>
      </c>
      <c r="C2943" s="11" t="s">
        <v>178</v>
      </c>
      <c r="D2943" s="149" t="str">
        <f t="shared" si="135"/>
        <v>r1_16 -  Pl. Bema</v>
      </c>
      <c r="E2943" s="149" t="str">
        <f t="shared" si="136"/>
        <v>r1_16 -  Pl. Bema - W1 od ul. Prusa - do centrum</v>
      </c>
      <c r="F2943" s="10" t="s">
        <v>173</v>
      </c>
      <c r="G2943" s="11" t="s">
        <v>174</v>
      </c>
      <c r="H2943" s="149" t="s">
        <v>364</v>
      </c>
      <c r="I2943" s="24" t="s">
        <v>117</v>
      </c>
      <c r="J2943" s="25">
        <v>43207</v>
      </c>
      <c r="K2943" s="26" t="s">
        <v>80</v>
      </c>
      <c r="L2943" s="90">
        <v>0.66666666666666663</v>
      </c>
      <c r="M2943" s="27">
        <v>0</v>
      </c>
      <c r="N2943" s="27">
        <v>90</v>
      </c>
      <c r="O2943" s="27">
        <v>8</v>
      </c>
      <c r="P2943" s="27">
        <v>2</v>
      </c>
      <c r="Q2943" s="27">
        <v>0</v>
      </c>
      <c r="R2943" s="27">
        <v>1</v>
      </c>
      <c r="S2943" s="27">
        <v>0</v>
      </c>
      <c r="T2943" s="27">
        <v>15</v>
      </c>
      <c r="U2943" s="27">
        <v>0</v>
      </c>
      <c r="V2943" s="30">
        <f t="shared" si="137"/>
        <v>116</v>
      </c>
    </row>
    <row r="2944" spans="1:22" ht="17.100000000000001" customHeight="1">
      <c r="A2944" s="10" t="s">
        <v>14</v>
      </c>
      <c r="B2944" s="10" t="s">
        <v>177</v>
      </c>
      <c r="C2944" s="11" t="s">
        <v>178</v>
      </c>
      <c r="D2944" s="149" t="str">
        <f t="shared" si="135"/>
        <v>r1_16 -  Pl. Bema</v>
      </c>
      <c r="E2944" s="149" t="str">
        <f t="shared" si="136"/>
        <v>r1_16 -  Pl. Bema - W1 od ul. Prusa - do centrum</v>
      </c>
      <c r="F2944" s="10" t="s">
        <v>173</v>
      </c>
      <c r="G2944" s="11" t="s">
        <v>174</v>
      </c>
      <c r="H2944" s="149" t="s">
        <v>364</v>
      </c>
      <c r="I2944" s="24" t="s">
        <v>117</v>
      </c>
      <c r="J2944" s="25">
        <v>43207</v>
      </c>
      <c r="K2944" s="26" t="s">
        <v>81</v>
      </c>
      <c r="L2944" s="90">
        <v>0.66666666666666663</v>
      </c>
      <c r="M2944" s="27">
        <v>0</v>
      </c>
      <c r="N2944" s="27">
        <v>93</v>
      </c>
      <c r="O2944" s="27">
        <v>6</v>
      </c>
      <c r="P2944" s="27">
        <v>2</v>
      </c>
      <c r="Q2944" s="27">
        <v>0</v>
      </c>
      <c r="R2944" s="27">
        <v>2</v>
      </c>
      <c r="S2944" s="27">
        <v>0</v>
      </c>
      <c r="T2944" s="27">
        <v>12</v>
      </c>
      <c r="U2944" s="27">
        <v>0</v>
      </c>
      <c r="V2944" s="30">
        <f t="shared" si="137"/>
        <v>115</v>
      </c>
    </row>
    <row r="2945" spans="1:22" ht="17.100000000000001" customHeight="1">
      <c r="A2945" s="10" t="s">
        <v>14</v>
      </c>
      <c r="B2945" s="10" t="s">
        <v>177</v>
      </c>
      <c r="C2945" s="11" t="s">
        <v>178</v>
      </c>
      <c r="D2945" s="149" t="str">
        <f t="shared" si="135"/>
        <v>r1_16 -  Pl. Bema</v>
      </c>
      <c r="E2945" s="149" t="str">
        <f t="shared" si="136"/>
        <v>r1_16 -  Pl. Bema - W1 od ul. Prusa - do centrum</v>
      </c>
      <c r="F2945" s="10" t="s">
        <v>173</v>
      </c>
      <c r="G2945" s="11" t="s">
        <v>174</v>
      </c>
      <c r="H2945" s="149" t="s">
        <v>364</v>
      </c>
      <c r="I2945" s="24" t="s">
        <v>117</v>
      </c>
      <c r="J2945" s="25">
        <v>43207</v>
      </c>
      <c r="K2945" s="26" t="s">
        <v>82</v>
      </c>
      <c r="L2945" s="90">
        <v>0.66666666666666663</v>
      </c>
      <c r="M2945" s="27">
        <v>4</v>
      </c>
      <c r="N2945" s="27">
        <v>105</v>
      </c>
      <c r="O2945" s="27">
        <v>1</v>
      </c>
      <c r="P2945" s="27">
        <v>0</v>
      </c>
      <c r="Q2945" s="27">
        <v>0</v>
      </c>
      <c r="R2945" s="27">
        <v>1</v>
      </c>
      <c r="S2945" s="27">
        <v>0</v>
      </c>
      <c r="T2945" s="27">
        <v>19</v>
      </c>
      <c r="U2945" s="27">
        <v>0</v>
      </c>
      <c r="V2945" s="30">
        <f t="shared" si="137"/>
        <v>130</v>
      </c>
    </row>
    <row r="2946" spans="1:22" ht="17.100000000000001" customHeight="1">
      <c r="A2946" s="10" t="s">
        <v>14</v>
      </c>
      <c r="B2946" s="10" t="s">
        <v>177</v>
      </c>
      <c r="C2946" s="11" t="s">
        <v>178</v>
      </c>
      <c r="D2946" s="149" t="str">
        <f t="shared" si="135"/>
        <v>r1_16 -  Pl. Bema</v>
      </c>
      <c r="E2946" s="149" t="str">
        <f t="shared" si="136"/>
        <v>r1_16 -  Pl. Bema - W1 od ul. Prusa - do centrum</v>
      </c>
      <c r="F2946" s="10" t="s">
        <v>173</v>
      </c>
      <c r="G2946" s="11" t="s">
        <v>174</v>
      </c>
      <c r="H2946" s="149" t="s">
        <v>364</v>
      </c>
      <c r="I2946" s="24" t="s">
        <v>117</v>
      </c>
      <c r="J2946" s="25">
        <v>43207</v>
      </c>
      <c r="K2946" s="26" t="s">
        <v>83</v>
      </c>
      <c r="L2946" s="90">
        <v>0.70833333333333404</v>
      </c>
      <c r="M2946" s="27">
        <v>2</v>
      </c>
      <c r="N2946" s="27">
        <v>106</v>
      </c>
      <c r="O2946" s="27">
        <v>5</v>
      </c>
      <c r="P2946" s="27">
        <v>0</v>
      </c>
      <c r="Q2946" s="27">
        <v>0</v>
      </c>
      <c r="R2946" s="27">
        <v>1</v>
      </c>
      <c r="S2946" s="27">
        <v>0</v>
      </c>
      <c r="T2946" s="27">
        <v>17</v>
      </c>
      <c r="U2946" s="27">
        <v>0</v>
      </c>
      <c r="V2946" s="30">
        <f t="shared" si="137"/>
        <v>131</v>
      </c>
    </row>
    <row r="2947" spans="1:22" ht="17.100000000000001" customHeight="1">
      <c r="A2947" s="10" t="s">
        <v>14</v>
      </c>
      <c r="B2947" s="10" t="s">
        <v>177</v>
      </c>
      <c r="C2947" s="11" t="s">
        <v>178</v>
      </c>
      <c r="D2947" s="149" t="str">
        <f t="shared" ref="D2947:D3010" si="138">CONCATENATE(B2947," -  ",C2947,)</f>
        <v>r1_16 -  Pl. Bema</v>
      </c>
      <c r="E2947" s="149" t="str">
        <f t="shared" ref="E2947:E3010" si="139">CONCATENATE(B2947," -  ",C2947," - ",H2947)</f>
        <v>r1_16 -  Pl. Bema - W1 od ul. Prusa - do centrum</v>
      </c>
      <c r="F2947" s="10" t="s">
        <v>173</v>
      </c>
      <c r="G2947" s="11" t="s">
        <v>174</v>
      </c>
      <c r="H2947" s="149" t="s">
        <v>364</v>
      </c>
      <c r="I2947" s="24" t="s">
        <v>117</v>
      </c>
      <c r="J2947" s="25">
        <v>43207</v>
      </c>
      <c r="K2947" s="26" t="s">
        <v>84</v>
      </c>
      <c r="L2947" s="90">
        <v>0.70833333333333404</v>
      </c>
      <c r="M2947" s="27">
        <v>0</v>
      </c>
      <c r="N2947" s="27">
        <v>106</v>
      </c>
      <c r="O2947" s="27">
        <v>3</v>
      </c>
      <c r="P2947" s="27">
        <v>0</v>
      </c>
      <c r="Q2947" s="27">
        <v>0</v>
      </c>
      <c r="R2947" s="27">
        <v>1</v>
      </c>
      <c r="S2947" s="27">
        <v>0</v>
      </c>
      <c r="T2947" s="27">
        <v>31</v>
      </c>
      <c r="U2947" s="27">
        <v>0</v>
      </c>
      <c r="V2947" s="30">
        <f t="shared" ref="V2947:V3010" si="140">SUM(M2947:U2947)</f>
        <v>141</v>
      </c>
    </row>
    <row r="2948" spans="1:22" ht="17.100000000000001" customHeight="1">
      <c r="A2948" s="10" t="s">
        <v>14</v>
      </c>
      <c r="B2948" s="10" t="s">
        <v>177</v>
      </c>
      <c r="C2948" s="11" t="s">
        <v>178</v>
      </c>
      <c r="D2948" s="149" t="str">
        <f t="shared" si="138"/>
        <v>r1_16 -  Pl. Bema</v>
      </c>
      <c r="E2948" s="149" t="str">
        <f t="shared" si="139"/>
        <v>r1_16 -  Pl. Bema - W1 od ul. Prusa - do centrum</v>
      </c>
      <c r="F2948" s="10" t="s">
        <v>173</v>
      </c>
      <c r="G2948" s="11" t="s">
        <v>174</v>
      </c>
      <c r="H2948" s="149" t="s">
        <v>364</v>
      </c>
      <c r="I2948" s="24" t="s">
        <v>117</v>
      </c>
      <c r="J2948" s="25">
        <v>43207</v>
      </c>
      <c r="K2948" s="26" t="s">
        <v>85</v>
      </c>
      <c r="L2948" s="90">
        <v>0.70833333333333404</v>
      </c>
      <c r="M2948" s="27">
        <v>0</v>
      </c>
      <c r="N2948" s="27">
        <v>87</v>
      </c>
      <c r="O2948" s="27">
        <v>2</v>
      </c>
      <c r="P2948" s="27">
        <v>0</v>
      </c>
      <c r="Q2948" s="27">
        <v>0</v>
      </c>
      <c r="R2948" s="27">
        <v>1</v>
      </c>
      <c r="S2948" s="27">
        <v>0</v>
      </c>
      <c r="T2948" s="27">
        <v>9</v>
      </c>
      <c r="U2948" s="27">
        <v>0</v>
      </c>
      <c r="V2948" s="30">
        <f t="shared" si="140"/>
        <v>99</v>
      </c>
    </row>
    <row r="2949" spans="1:22" ht="17.100000000000001" customHeight="1">
      <c r="A2949" s="10" t="s">
        <v>14</v>
      </c>
      <c r="B2949" s="10" t="s">
        <v>177</v>
      </c>
      <c r="C2949" s="11" t="s">
        <v>178</v>
      </c>
      <c r="D2949" s="149" t="str">
        <f t="shared" si="138"/>
        <v>r1_16 -  Pl. Bema</v>
      </c>
      <c r="E2949" s="149" t="str">
        <f t="shared" si="139"/>
        <v>r1_16 -  Pl. Bema - W1 od ul. Prusa - do centrum</v>
      </c>
      <c r="F2949" s="10" t="s">
        <v>173</v>
      </c>
      <c r="G2949" s="11" t="s">
        <v>174</v>
      </c>
      <c r="H2949" s="149" t="s">
        <v>364</v>
      </c>
      <c r="I2949" s="24" t="s">
        <v>117</v>
      </c>
      <c r="J2949" s="25">
        <v>43207</v>
      </c>
      <c r="K2949" s="26" t="s">
        <v>86</v>
      </c>
      <c r="L2949" s="90">
        <v>0.70833333333333404</v>
      </c>
      <c r="M2949" s="27">
        <v>1</v>
      </c>
      <c r="N2949" s="27">
        <v>84</v>
      </c>
      <c r="O2949" s="27">
        <v>3</v>
      </c>
      <c r="P2949" s="27">
        <v>0</v>
      </c>
      <c r="Q2949" s="27">
        <v>0</v>
      </c>
      <c r="R2949" s="27">
        <v>2</v>
      </c>
      <c r="S2949" s="27">
        <v>0</v>
      </c>
      <c r="T2949" s="27">
        <v>27</v>
      </c>
      <c r="U2949" s="27">
        <v>0</v>
      </c>
      <c r="V2949" s="30">
        <f t="shared" si="140"/>
        <v>117</v>
      </c>
    </row>
    <row r="2950" spans="1:22" ht="17.100000000000001" customHeight="1">
      <c r="A2950" s="10" t="s">
        <v>14</v>
      </c>
      <c r="B2950" s="10" t="s">
        <v>177</v>
      </c>
      <c r="C2950" s="11" t="s">
        <v>178</v>
      </c>
      <c r="D2950" s="149" t="str">
        <f t="shared" si="138"/>
        <v>r1_16 -  Pl. Bema</v>
      </c>
      <c r="E2950" s="149" t="str">
        <f t="shared" si="139"/>
        <v>r1_16 -  Pl. Bema - W1 od ul. Prusa - do centrum</v>
      </c>
      <c r="F2950" s="10" t="s">
        <v>173</v>
      </c>
      <c r="G2950" s="11" t="s">
        <v>174</v>
      </c>
      <c r="H2950" s="149" t="s">
        <v>364</v>
      </c>
      <c r="I2950" s="24" t="s">
        <v>117</v>
      </c>
      <c r="J2950" s="25">
        <v>43207</v>
      </c>
      <c r="K2950" s="26" t="s">
        <v>87</v>
      </c>
      <c r="L2950" s="90">
        <v>0.75</v>
      </c>
      <c r="M2950" s="27">
        <v>0</v>
      </c>
      <c r="N2950" s="27">
        <v>101</v>
      </c>
      <c r="O2950" s="27">
        <v>8</v>
      </c>
      <c r="P2950" s="27">
        <v>2</v>
      </c>
      <c r="Q2950" s="27">
        <v>0</v>
      </c>
      <c r="R2950" s="27">
        <v>1</v>
      </c>
      <c r="S2950" s="27">
        <v>0</v>
      </c>
      <c r="T2950" s="27">
        <v>22</v>
      </c>
      <c r="U2950" s="27">
        <v>0</v>
      </c>
      <c r="V2950" s="30">
        <f t="shared" si="140"/>
        <v>134</v>
      </c>
    </row>
    <row r="2951" spans="1:22" ht="17.100000000000001" customHeight="1">
      <c r="A2951" s="10" t="s">
        <v>14</v>
      </c>
      <c r="B2951" s="10" t="s">
        <v>177</v>
      </c>
      <c r="C2951" s="11" t="s">
        <v>178</v>
      </c>
      <c r="D2951" s="149" t="str">
        <f t="shared" si="138"/>
        <v>r1_16 -  Pl. Bema</v>
      </c>
      <c r="E2951" s="149" t="str">
        <f t="shared" si="139"/>
        <v>r1_16 -  Pl. Bema - W1 od ul. Prusa - do centrum</v>
      </c>
      <c r="F2951" s="10" t="s">
        <v>173</v>
      </c>
      <c r="G2951" s="11" t="s">
        <v>174</v>
      </c>
      <c r="H2951" s="149" t="s">
        <v>364</v>
      </c>
      <c r="I2951" s="24" t="s">
        <v>117</v>
      </c>
      <c r="J2951" s="25">
        <v>43207</v>
      </c>
      <c r="K2951" s="26" t="s">
        <v>88</v>
      </c>
      <c r="L2951" s="90">
        <v>0.75</v>
      </c>
      <c r="M2951" s="27">
        <v>0</v>
      </c>
      <c r="N2951" s="27">
        <v>92</v>
      </c>
      <c r="O2951" s="27">
        <v>3</v>
      </c>
      <c r="P2951" s="27">
        <v>1</v>
      </c>
      <c r="Q2951" s="27">
        <v>0</v>
      </c>
      <c r="R2951" s="27">
        <v>2</v>
      </c>
      <c r="S2951" s="27">
        <v>0</v>
      </c>
      <c r="T2951" s="27">
        <v>19</v>
      </c>
      <c r="U2951" s="27">
        <v>0</v>
      </c>
      <c r="V2951" s="30">
        <f t="shared" si="140"/>
        <v>117</v>
      </c>
    </row>
    <row r="2952" spans="1:22" ht="17.100000000000001" customHeight="1">
      <c r="A2952" s="10" t="s">
        <v>14</v>
      </c>
      <c r="B2952" s="10" t="s">
        <v>177</v>
      </c>
      <c r="C2952" s="11" t="s">
        <v>178</v>
      </c>
      <c r="D2952" s="149" t="str">
        <f t="shared" si="138"/>
        <v>r1_16 -  Pl. Bema</v>
      </c>
      <c r="E2952" s="149" t="str">
        <f t="shared" si="139"/>
        <v>r1_16 -  Pl. Bema - W1 od ul. Prusa - do centrum</v>
      </c>
      <c r="F2952" s="10" t="s">
        <v>173</v>
      </c>
      <c r="G2952" s="11" t="s">
        <v>174</v>
      </c>
      <c r="H2952" s="149" t="s">
        <v>364</v>
      </c>
      <c r="I2952" s="24" t="s">
        <v>117</v>
      </c>
      <c r="J2952" s="25">
        <v>43207</v>
      </c>
      <c r="K2952" s="26" t="s">
        <v>89</v>
      </c>
      <c r="L2952" s="90">
        <v>0.75</v>
      </c>
      <c r="M2952" s="27">
        <v>2</v>
      </c>
      <c r="N2952" s="27">
        <v>91</v>
      </c>
      <c r="O2952" s="27">
        <v>3</v>
      </c>
      <c r="P2952" s="27">
        <v>0</v>
      </c>
      <c r="Q2952" s="27">
        <v>0</v>
      </c>
      <c r="R2952" s="27">
        <v>1</v>
      </c>
      <c r="S2952" s="27">
        <v>0</v>
      </c>
      <c r="T2952" s="27">
        <v>24</v>
      </c>
      <c r="U2952" s="27">
        <v>0</v>
      </c>
      <c r="V2952" s="30">
        <f t="shared" si="140"/>
        <v>121</v>
      </c>
    </row>
    <row r="2953" spans="1:22" ht="17.100000000000001" customHeight="1">
      <c r="A2953" s="10" t="s">
        <v>14</v>
      </c>
      <c r="B2953" s="10" t="s">
        <v>177</v>
      </c>
      <c r="C2953" s="11" t="s">
        <v>178</v>
      </c>
      <c r="D2953" s="149" t="str">
        <f t="shared" si="138"/>
        <v>r1_16 -  Pl. Bema</v>
      </c>
      <c r="E2953" s="149" t="str">
        <f t="shared" si="139"/>
        <v>r1_16 -  Pl. Bema - W1 od ul. Prusa - do centrum</v>
      </c>
      <c r="F2953" s="10" t="s">
        <v>173</v>
      </c>
      <c r="G2953" s="11" t="s">
        <v>174</v>
      </c>
      <c r="H2953" s="149" t="s">
        <v>364</v>
      </c>
      <c r="I2953" s="24" t="s">
        <v>117</v>
      </c>
      <c r="J2953" s="25">
        <v>43207</v>
      </c>
      <c r="K2953" s="26" t="s">
        <v>90</v>
      </c>
      <c r="L2953" s="90">
        <v>0.75</v>
      </c>
      <c r="M2953" s="27">
        <v>0</v>
      </c>
      <c r="N2953" s="27">
        <v>105</v>
      </c>
      <c r="O2953" s="27">
        <v>1</v>
      </c>
      <c r="P2953" s="27">
        <v>0</v>
      </c>
      <c r="Q2953" s="27">
        <v>0</v>
      </c>
      <c r="R2953" s="27">
        <v>0</v>
      </c>
      <c r="S2953" s="27">
        <v>0</v>
      </c>
      <c r="T2953" s="27">
        <v>15</v>
      </c>
      <c r="U2953" s="27">
        <v>0</v>
      </c>
      <c r="V2953" s="30">
        <f t="shared" si="140"/>
        <v>121</v>
      </c>
    </row>
    <row r="2954" spans="1:22" ht="17.100000000000001" customHeight="1">
      <c r="A2954" s="10" t="s">
        <v>14</v>
      </c>
      <c r="B2954" s="10" t="s">
        <v>177</v>
      </c>
      <c r="C2954" s="11" t="s">
        <v>178</v>
      </c>
      <c r="D2954" s="149" t="str">
        <f t="shared" si="138"/>
        <v>r1_16 -  Pl. Bema</v>
      </c>
      <c r="E2954" s="149" t="str">
        <f t="shared" si="139"/>
        <v>r1_16 -  Pl. Bema - W1 od ul. Prusa - do centrum</v>
      </c>
      <c r="F2954" s="10" t="s">
        <v>173</v>
      </c>
      <c r="G2954" s="11" t="s">
        <v>174</v>
      </c>
      <c r="H2954" s="149" t="s">
        <v>364</v>
      </c>
      <c r="I2954" s="24" t="s">
        <v>117</v>
      </c>
      <c r="J2954" s="25">
        <v>43207</v>
      </c>
      <c r="K2954" s="26" t="s">
        <v>91</v>
      </c>
      <c r="L2954" s="90">
        <v>0.79166666666666663</v>
      </c>
      <c r="M2954" s="27">
        <v>1</v>
      </c>
      <c r="N2954" s="27">
        <v>84</v>
      </c>
      <c r="O2954" s="27">
        <v>4</v>
      </c>
      <c r="P2954" s="27">
        <v>0</v>
      </c>
      <c r="Q2954" s="27">
        <v>0</v>
      </c>
      <c r="R2954" s="27">
        <v>2</v>
      </c>
      <c r="S2954" s="27">
        <v>0</v>
      </c>
      <c r="T2954" s="27">
        <v>25</v>
      </c>
      <c r="U2954" s="27">
        <v>0</v>
      </c>
      <c r="V2954" s="30">
        <f t="shared" si="140"/>
        <v>116</v>
      </c>
    </row>
    <row r="2955" spans="1:22" ht="17.100000000000001" customHeight="1">
      <c r="A2955" s="10" t="s">
        <v>14</v>
      </c>
      <c r="B2955" s="10" t="s">
        <v>177</v>
      </c>
      <c r="C2955" s="11" t="s">
        <v>178</v>
      </c>
      <c r="D2955" s="149" t="str">
        <f t="shared" si="138"/>
        <v>r1_16 -  Pl. Bema</v>
      </c>
      <c r="E2955" s="149" t="str">
        <f t="shared" si="139"/>
        <v>r1_16 -  Pl. Bema - W1 od ul. Prusa - do centrum</v>
      </c>
      <c r="F2955" s="10" t="s">
        <v>173</v>
      </c>
      <c r="G2955" s="11" t="s">
        <v>174</v>
      </c>
      <c r="H2955" s="149" t="s">
        <v>364</v>
      </c>
      <c r="I2955" s="24" t="s">
        <v>117</v>
      </c>
      <c r="J2955" s="25">
        <v>43207</v>
      </c>
      <c r="K2955" s="26" t="s">
        <v>92</v>
      </c>
      <c r="L2955" s="90">
        <v>0.79166666666666663</v>
      </c>
      <c r="M2955" s="27">
        <v>2</v>
      </c>
      <c r="N2955" s="27">
        <v>118</v>
      </c>
      <c r="O2955" s="27">
        <v>2</v>
      </c>
      <c r="P2955" s="27">
        <v>0</v>
      </c>
      <c r="Q2955" s="27">
        <v>0</v>
      </c>
      <c r="R2955" s="27">
        <v>0</v>
      </c>
      <c r="S2955" s="27">
        <v>0</v>
      </c>
      <c r="T2955" s="27">
        <v>17</v>
      </c>
      <c r="U2955" s="27">
        <v>0</v>
      </c>
      <c r="V2955" s="30">
        <f t="shared" si="140"/>
        <v>139</v>
      </c>
    </row>
    <row r="2956" spans="1:22" ht="17.100000000000001" customHeight="1">
      <c r="A2956" s="10" t="s">
        <v>14</v>
      </c>
      <c r="B2956" s="10" t="s">
        <v>177</v>
      </c>
      <c r="C2956" s="11" t="s">
        <v>178</v>
      </c>
      <c r="D2956" s="149" t="str">
        <f t="shared" si="138"/>
        <v>r1_16 -  Pl. Bema</v>
      </c>
      <c r="E2956" s="149" t="str">
        <f t="shared" si="139"/>
        <v>r1_16 -  Pl. Bema - W1 od ul. Prusa - do centrum</v>
      </c>
      <c r="F2956" s="10" t="s">
        <v>173</v>
      </c>
      <c r="G2956" s="11" t="s">
        <v>174</v>
      </c>
      <c r="H2956" s="149" t="s">
        <v>364</v>
      </c>
      <c r="I2956" s="24" t="s">
        <v>117</v>
      </c>
      <c r="J2956" s="25">
        <v>43207</v>
      </c>
      <c r="K2956" s="26" t="s">
        <v>93</v>
      </c>
      <c r="L2956" s="90">
        <v>0.79166666666666663</v>
      </c>
      <c r="M2956" s="27">
        <v>2</v>
      </c>
      <c r="N2956" s="27">
        <v>113</v>
      </c>
      <c r="O2956" s="27">
        <v>1</v>
      </c>
      <c r="P2956" s="27">
        <v>0</v>
      </c>
      <c r="Q2956" s="27">
        <v>0</v>
      </c>
      <c r="R2956" s="27">
        <v>2</v>
      </c>
      <c r="S2956" s="27">
        <v>0</v>
      </c>
      <c r="T2956" s="27">
        <v>15</v>
      </c>
      <c r="U2956" s="27">
        <v>0</v>
      </c>
      <c r="V2956" s="30">
        <f t="shared" si="140"/>
        <v>133</v>
      </c>
    </row>
    <row r="2957" spans="1:22" ht="17.100000000000001" customHeight="1">
      <c r="A2957" s="10" t="s">
        <v>14</v>
      </c>
      <c r="B2957" s="10" t="s">
        <v>177</v>
      </c>
      <c r="C2957" s="11" t="s">
        <v>178</v>
      </c>
      <c r="D2957" s="149" t="str">
        <f t="shared" si="138"/>
        <v>r1_16 -  Pl. Bema</v>
      </c>
      <c r="E2957" s="149" t="str">
        <f t="shared" si="139"/>
        <v>r1_16 -  Pl. Bema - W1 od ul. Prusa - do centrum</v>
      </c>
      <c r="F2957" s="10" t="s">
        <v>173</v>
      </c>
      <c r="G2957" s="11" t="s">
        <v>174</v>
      </c>
      <c r="H2957" s="149" t="s">
        <v>364</v>
      </c>
      <c r="I2957" s="24" t="s">
        <v>117</v>
      </c>
      <c r="J2957" s="25">
        <v>43207</v>
      </c>
      <c r="K2957" s="26" t="s">
        <v>94</v>
      </c>
      <c r="L2957" s="90">
        <v>0.79166666666666663</v>
      </c>
      <c r="M2957" s="27">
        <v>2</v>
      </c>
      <c r="N2957" s="27">
        <v>80</v>
      </c>
      <c r="O2957" s="27">
        <v>3</v>
      </c>
      <c r="P2957" s="27">
        <v>0</v>
      </c>
      <c r="Q2957" s="27">
        <v>0</v>
      </c>
      <c r="R2957" s="27">
        <v>1</v>
      </c>
      <c r="S2957" s="27">
        <v>0</v>
      </c>
      <c r="T2957" s="27">
        <v>12</v>
      </c>
      <c r="U2957" s="27">
        <v>0</v>
      </c>
      <c r="V2957" s="30">
        <f t="shared" si="140"/>
        <v>98</v>
      </c>
    </row>
    <row r="2958" spans="1:22" ht="17.100000000000001" customHeight="1">
      <c r="A2958" s="10" t="s">
        <v>14</v>
      </c>
      <c r="B2958" s="10" t="s">
        <v>177</v>
      </c>
      <c r="C2958" s="11" t="s">
        <v>178</v>
      </c>
      <c r="D2958" s="149" t="str">
        <f t="shared" si="138"/>
        <v>r1_16 -  Pl. Bema</v>
      </c>
      <c r="E2958" s="149" t="str">
        <f t="shared" si="139"/>
        <v>r1_16 -  Pl. Bema - W1 od ul. Prusa - do centrum</v>
      </c>
      <c r="F2958" s="10" t="s">
        <v>173</v>
      </c>
      <c r="G2958" s="11" t="s">
        <v>174</v>
      </c>
      <c r="H2958" s="149" t="s">
        <v>364</v>
      </c>
      <c r="I2958" s="24" t="s">
        <v>117</v>
      </c>
      <c r="J2958" s="25">
        <v>43207</v>
      </c>
      <c r="K2958" s="26" t="s">
        <v>95</v>
      </c>
      <c r="L2958" s="90">
        <v>0.83333333333333404</v>
      </c>
      <c r="M2958" s="27">
        <v>0</v>
      </c>
      <c r="N2958" s="27">
        <v>76</v>
      </c>
      <c r="O2958" s="27">
        <v>2</v>
      </c>
      <c r="P2958" s="27">
        <v>0</v>
      </c>
      <c r="Q2958" s="27">
        <v>0</v>
      </c>
      <c r="R2958" s="27">
        <v>1</v>
      </c>
      <c r="S2958" s="27">
        <v>0</v>
      </c>
      <c r="T2958" s="27">
        <v>14</v>
      </c>
      <c r="U2958" s="27">
        <v>0</v>
      </c>
      <c r="V2958" s="30">
        <f t="shared" si="140"/>
        <v>93</v>
      </c>
    </row>
    <row r="2959" spans="1:22" ht="17.100000000000001" customHeight="1">
      <c r="A2959" s="10" t="s">
        <v>14</v>
      </c>
      <c r="B2959" s="10" t="s">
        <v>177</v>
      </c>
      <c r="C2959" s="11" t="s">
        <v>178</v>
      </c>
      <c r="D2959" s="149" t="str">
        <f t="shared" si="138"/>
        <v>r1_16 -  Pl. Bema</v>
      </c>
      <c r="E2959" s="149" t="str">
        <f t="shared" si="139"/>
        <v>r1_16 -  Pl. Bema - W1 od ul. Prusa - do centrum</v>
      </c>
      <c r="F2959" s="10" t="s">
        <v>173</v>
      </c>
      <c r="G2959" s="11" t="s">
        <v>174</v>
      </c>
      <c r="H2959" s="149" t="s">
        <v>364</v>
      </c>
      <c r="I2959" s="24" t="s">
        <v>117</v>
      </c>
      <c r="J2959" s="25">
        <v>43207</v>
      </c>
      <c r="K2959" s="26" t="s">
        <v>96</v>
      </c>
      <c r="L2959" s="90">
        <v>0.83333333333333404</v>
      </c>
      <c r="M2959" s="27">
        <v>0</v>
      </c>
      <c r="N2959" s="27">
        <v>89</v>
      </c>
      <c r="O2959" s="27">
        <v>0</v>
      </c>
      <c r="P2959" s="27">
        <v>0</v>
      </c>
      <c r="Q2959" s="27">
        <v>0</v>
      </c>
      <c r="R2959" s="27">
        <v>0</v>
      </c>
      <c r="S2959" s="27">
        <v>0</v>
      </c>
      <c r="T2959" s="27">
        <v>10</v>
      </c>
      <c r="U2959" s="27">
        <v>0</v>
      </c>
      <c r="V2959" s="30">
        <f t="shared" si="140"/>
        <v>99</v>
      </c>
    </row>
    <row r="2960" spans="1:22" ht="17.100000000000001" customHeight="1">
      <c r="A2960" s="10" t="s">
        <v>14</v>
      </c>
      <c r="B2960" s="10" t="s">
        <v>177</v>
      </c>
      <c r="C2960" s="11" t="s">
        <v>178</v>
      </c>
      <c r="D2960" s="149" t="str">
        <f t="shared" si="138"/>
        <v>r1_16 -  Pl. Bema</v>
      </c>
      <c r="E2960" s="149" t="str">
        <f t="shared" si="139"/>
        <v>r1_16 -  Pl. Bema - W1 od ul. Prusa - do centrum</v>
      </c>
      <c r="F2960" s="10" t="s">
        <v>173</v>
      </c>
      <c r="G2960" s="11" t="s">
        <v>174</v>
      </c>
      <c r="H2960" s="149" t="s">
        <v>364</v>
      </c>
      <c r="I2960" s="24" t="s">
        <v>117</v>
      </c>
      <c r="J2960" s="25">
        <v>43207</v>
      </c>
      <c r="K2960" s="26" t="s">
        <v>97</v>
      </c>
      <c r="L2960" s="90">
        <v>0.83333333333333404</v>
      </c>
      <c r="M2960" s="27">
        <v>1</v>
      </c>
      <c r="N2960" s="27">
        <v>86</v>
      </c>
      <c r="O2960" s="27">
        <v>1</v>
      </c>
      <c r="P2960" s="27">
        <v>1</v>
      </c>
      <c r="Q2960" s="27">
        <v>0</v>
      </c>
      <c r="R2960" s="27">
        <v>1</v>
      </c>
      <c r="S2960" s="27">
        <v>0</v>
      </c>
      <c r="T2960" s="27">
        <v>11</v>
      </c>
      <c r="U2960" s="27">
        <v>0</v>
      </c>
      <c r="V2960" s="30">
        <f t="shared" si="140"/>
        <v>101</v>
      </c>
    </row>
    <row r="2961" spans="1:22" ht="17.100000000000001" customHeight="1">
      <c r="A2961" s="10" t="s">
        <v>14</v>
      </c>
      <c r="B2961" s="10" t="s">
        <v>177</v>
      </c>
      <c r="C2961" s="11" t="s">
        <v>178</v>
      </c>
      <c r="D2961" s="149" t="str">
        <f t="shared" si="138"/>
        <v>r1_16 -  Pl. Bema</v>
      </c>
      <c r="E2961" s="149" t="str">
        <f t="shared" si="139"/>
        <v>r1_16 -  Pl. Bema - W1 od ul. Prusa - do centrum</v>
      </c>
      <c r="F2961" s="10" t="s">
        <v>173</v>
      </c>
      <c r="G2961" s="11" t="s">
        <v>174</v>
      </c>
      <c r="H2961" s="149" t="s">
        <v>364</v>
      </c>
      <c r="I2961" s="24" t="s">
        <v>117</v>
      </c>
      <c r="J2961" s="25">
        <v>43207</v>
      </c>
      <c r="K2961" s="26" t="s">
        <v>98</v>
      </c>
      <c r="L2961" s="90">
        <v>0.83333333333333404</v>
      </c>
      <c r="M2961" s="27">
        <v>1</v>
      </c>
      <c r="N2961" s="27">
        <v>94</v>
      </c>
      <c r="O2961" s="27">
        <v>2</v>
      </c>
      <c r="P2961" s="27">
        <v>0</v>
      </c>
      <c r="Q2961" s="27">
        <v>0</v>
      </c>
      <c r="R2961" s="27">
        <v>0</v>
      </c>
      <c r="S2961" s="27">
        <v>0</v>
      </c>
      <c r="T2961" s="27">
        <v>15</v>
      </c>
      <c r="U2961" s="27">
        <v>0</v>
      </c>
      <c r="V2961" s="30">
        <f t="shared" si="140"/>
        <v>112</v>
      </c>
    </row>
    <row r="2962" spans="1:22" ht="17.100000000000001" customHeight="1">
      <c r="A2962" s="10" t="s">
        <v>14</v>
      </c>
      <c r="B2962" s="10" t="s">
        <v>177</v>
      </c>
      <c r="C2962" s="11" t="s">
        <v>178</v>
      </c>
      <c r="D2962" s="149" t="str">
        <f t="shared" si="138"/>
        <v>r1_16 -  Pl. Bema</v>
      </c>
      <c r="E2962" s="149" t="str">
        <f t="shared" si="139"/>
        <v>r1_16 -  Pl. Bema - W1 od ul. Prusa - do centrum</v>
      </c>
      <c r="F2962" s="10" t="s">
        <v>173</v>
      </c>
      <c r="G2962" s="11" t="s">
        <v>174</v>
      </c>
      <c r="H2962" s="149" t="s">
        <v>364</v>
      </c>
      <c r="I2962" s="24" t="s">
        <v>117</v>
      </c>
      <c r="J2962" s="25">
        <v>43207</v>
      </c>
      <c r="K2962" s="26" t="s">
        <v>99</v>
      </c>
      <c r="L2962" s="90">
        <v>0.875</v>
      </c>
      <c r="M2962" s="27">
        <v>3</v>
      </c>
      <c r="N2962" s="27">
        <v>88</v>
      </c>
      <c r="O2962" s="27">
        <v>6</v>
      </c>
      <c r="P2962" s="27">
        <v>0</v>
      </c>
      <c r="Q2962" s="27">
        <v>0</v>
      </c>
      <c r="R2962" s="27">
        <v>1</v>
      </c>
      <c r="S2962" s="27">
        <v>0</v>
      </c>
      <c r="T2962" s="27">
        <v>10</v>
      </c>
      <c r="U2962" s="27">
        <v>0</v>
      </c>
      <c r="V2962" s="30">
        <f t="shared" si="140"/>
        <v>108</v>
      </c>
    </row>
    <row r="2963" spans="1:22" ht="17.100000000000001" customHeight="1">
      <c r="A2963" s="10" t="s">
        <v>14</v>
      </c>
      <c r="B2963" s="10" t="s">
        <v>177</v>
      </c>
      <c r="C2963" s="11" t="s">
        <v>178</v>
      </c>
      <c r="D2963" s="149" t="str">
        <f t="shared" si="138"/>
        <v>r1_16 -  Pl. Bema</v>
      </c>
      <c r="E2963" s="149" t="str">
        <f t="shared" si="139"/>
        <v>r1_16 -  Pl. Bema - W1 od ul. Prusa - do centrum</v>
      </c>
      <c r="F2963" s="10" t="s">
        <v>173</v>
      </c>
      <c r="G2963" s="11" t="s">
        <v>174</v>
      </c>
      <c r="H2963" s="149" t="s">
        <v>364</v>
      </c>
      <c r="I2963" s="24" t="s">
        <v>117</v>
      </c>
      <c r="J2963" s="25">
        <v>43207</v>
      </c>
      <c r="K2963" s="26" t="s">
        <v>100</v>
      </c>
      <c r="L2963" s="90">
        <v>0.875</v>
      </c>
      <c r="M2963" s="27">
        <v>4</v>
      </c>
      <c r="N2963" s="27">
        <v>76</v>
      </c>
      <c r="O2963" s="27">
        <v>0</v>
      </c>
      <c r="P2963" s="27">
        <v>0</v>
      </c>
      <c r="Q2963" s="27">
        <v>0</v>
      </c>
      <c r="R2963" s="27">
        <v>0</v>
      </c>
      <c r="S2963" s="27">
        <v>0</v>
      </c>
      <c r="T2963" s="27">
        <v>18</v>
      </c>
      <c r="U2963" s="27">
        <v>0</v>
      </c>
      <c r="V2963" s="30">
        <f t="shared" si="140"/>
        <v>98</v>
      </c>
    </row>
    <row r="2964" spans="1:22" ht="17.100000000000001" customHeight="1">
      <c r="A2964" s="10" t="s">
        <v>14</v>
      </c>
      <c r="B2964" s="10" t="s">
        <v>177</v>
      </c>
      <c r="C2964" s="11" t="s">
        <v>178</v>
      </c>
      <c r="D2964" s="149" t="str">
        <f t="shared" si="138"/>
        <v>r1_16 -  Pl. Bema</v>
      </c>
      <c r="E2964" s="149" t="str">
        <f t="shared" si="139"/>
        <v>r1_16 -  Pl. Bema - W1 od ul. Prusa - do centrum</v>
      </c>
      <c r="F2964" s="10" t="s">
        <v>173</v>
      </c>
      <c r="G2964" s="11" t="s">
        <v>174</v>
      </c>
      <c r="H2964" s="149" t="s">
        <v>364</v>
      </c>
      <c r="I2964" s="24" t="s">
        <v>117</v>
      </c>
      <c r="J2964" s="25">
        <v>43207</v>
      </c>
      <c r="K2964" s="26" t="s">
        <v>101</v>
      </c>
      <c r="L2964" s="90">
        <v>0.875</v>
      </c>
      <c r="M2964" s="27">
        <v>1</v>
      </c>
      <c r="N2964" s="27">
        <v>83</v>
      </c>
      <c r="O2964" s="27">
        <v>4</v>
      </c>
      <c r="P2964" s="27">
        <v>0</v>
      </c>
      <c r="Q2964" s="27">
        <v>0</v>
      </c>
      <c r="R2964" s="27">
        <v>2</v>
      </c>
      <c r="S2964" s="27">
        <v>0</v>
      </c>
      <c r="T2964" s="27">
        <v>15</v>
      </c>
      <c r="U2964" s="27">
        <v>0</v>
      </c>
      <c r="V2964" s="30">
        <f t="shared" si="140"/>
        <v>105</v>
      </c>
    </row>
    <row r="2965" spans="1:22" ht="17.100000000000001" customHeight="1">
      <c r="A2965" s="10" t="s">
        <v>14</v>
      </c>
      <c r="B2965" s="10" t="s">
        <v>177</v>
      </c>
      <c r="C2965" s="11" t="s">
        <v>178</v>
      </c>
      <c r="D2965" s="149" t="str">
        <f t="shared" si="138"/>
        <v>r1_16 -  Pl. Bema</v>
      </c>
      <c r="E2965" s="149" t="str">
        <f t="shared" si="139"/>
        <v>r1_16 -  Pl. Bema - W1 od ul. Prusa - do centrum</v>
      </c>
      <c r="F2965" s="10" t="s">
        <v>173</v>
      </c>
      <c r="G2965" s="11" t="s">
        <v>174</v>
      </c>
      <c r="H2965" s="149" t="s">
        <v>364</v>
      </c>
      <c r="I2965" s="24" t="s">
        <v>117</v>
      </c>
      <c r="J2965" s="25">
        <v>43207</v>
      </c>
      <c r="K2965" s="26" t="s">
        <v>102</v>
      </c>
      <c r="L2965" s="90">
        <v>0.875</v>
      </c>
      <c r="M2965" s="27">
        <v>0</v>
      </c>
      <c r="N2965" s="27">
        <v>67</v>
      </c>
      <c r="O2965" s="27">
        <v>0</v>
      </c>
      <c r="P2965" s="27">
        <v>0</v>
      </c>
      <c r="Q2965" s="27">
        <v>0</v>
      </c>
      <c r="R2965" s="27">
        <v>0</v>
      </c>
      <c r="S2965" s="27">
        <v>0</v>
      </c>
      <c r="T2965" s="27">
        <v>16</v>
      </c>
      <c r="U2965" s="27">
        <v>0</v>
      </c>
      <c r="V2965" s="30">
        <f t="shared" si="140"/>
        <v>83</v>
      </c>
    </row>
    <row r="2966" spans="1:22" ht="17.100000000000001" customHeight="1">
      <c r="A2966" s="10" t="s">
        <v>14</v>
      </c>
      <c r="B2966" s="10" t="s">
        <v>177</v>
      </c>
      <c r="C2966" s="11" t="s">
        <v>178</v>
      </c>
      <c r="D2966" s="149" t="str">
        <f t="shared" si="138"/>
        <v>r1_16 -  Pl. Bema</v>
      </c>
      <c r="E2966" s="149" t="str">
        <f t="shared" si="139"/>
        <v>r1_16 -  Pl. Bema - W1 od ul. Prusa - do centrum</v>
      </c>
      <c r="F2966" s="10" t="s">
        <v>173</v>
      </c>
      <c r="G2966" s="11" t="s">
        <v>174</v>
      </c>
      <c r="H2966" s="149" t="s">
        <v>364</v>
      </c>
      <c r="I2966" s="24" t="s">
        <v>117</v>
      </c>
      <c r="J2966" s="25">
        <v>43207</v>
      </c>
      <c r="K2966" s="26" t="s">
        <v>103</v>
      </c>
      <c r="L2966" s="90">
        <v>0.91666666666666663</v>
      </c>
      <c r="M2966" s="27">
        <v>3</v>
      </c>
      <c r="N2966" s="27">
        <v>70</v>
      </c>
      <c r="O2966" s="27">
        <v>3</v>
      </c>
      <c r="P2966" s="27">
        <v>0</v>
      </c>
      <c r="Q2966" s="27">
        <v>0</v>
      </c>
      <c r="R2966" s="27">
        <v>1</v>
      </c>
      <c r="S2966" s="27">
        <v>0</v>
      </c>
      <c r="T2966" s="27">
        <v>10</v>
      </c>
      <c r="U2966" s="27">
        <v>0</v>
      </c>
      <c r="V2966" s="30">
        <f t="shared" si="140"/>
        <v>87</v>
      </c>
    </row>
    <row r="2967" spans="1:22" ht="17.100000000000001" customHeight="1">
      <c r="A2967" s="10" t="s">
        <v>14</v>
      </c>
      <c r="B2967" s="10" t="s">
        <v>177</v>
      </c>
      <c r="C2967" s="11" t="s">
        <v>178</v>
      </c>
      <c r="D2967" s="149" t="str">
        <f t="shared" si="138"/>
        <v>r1_16 -  Pl. Bema</v>
      </c>
      <c r="E2967" s="149" t="str">
        <f t="shared" si="139"/>
        <v>r1_16 -  Pl. Bema - W1 od ul. Prusa - do centrum</v>
      </c>
      <c r="F2967" s="10" t="s">
        <v>173</v>
      </c>
      <c r="G2967" s="11" t="s">
        <v>174</v>
      </c>
      <c r="H2967" s="149" t="s">
        <v>364</v>
      </c>
      <c r="I2967" s="24" t="s">
        <v>117</v>
      </c>
      <c r="J2967" s="25">
        <v>43207</v>
      </c>
      <c r="K2967" s="26" t="s">
        <v>104</v>
      </c>
      <c r="L2967" s="90">
        <v>0.91666666666666663</v>
      </c>
      <c r="M2967" s="27">
        <v>5</v>
      </c>
      <c r="N2967" s="27">
        <v>94</v>
      </c>
      <c r="O2967" s="27">
        <v>0</v>
      </c>
      <c r="P2967" s="27">
        <v>0</v>
      </c>
      <c r="Q2967" s="27">
        <v>0</v>
      </c>
      <c r="R2967" s="27">
        <v>1</v>
      </c>
      <c r="S2967" s="27">
        <v>0</v>
      </c>
      <c r="T2967" s="27">
        <v>7</v>
      </c>
      <c r="U2967" s="27">
        <v>0</v>
      </c>
      <c r="V2967" s="30">
        <f t="shared" si="140"/>
        <v>107</v>
      </c>
    </row>
    <row r="2968" spans="1:22" ht="17.100000000000001" customHeight="1">
      <c r="A2968" s="10" t="s">
        <v>14</v>
      </c>
      <c r="B2968" s="10" t="s">
        <v>177</v>
      </c>
      <c r="C2968" s="11" t="s">
        <v>178</v>
      </c>
      <c r="D2968" s="149" t="str">
        <f t="shared" si="138"/>
        <v>r1_16 -  Pl. Bema</v>
      </c>
      <c r="E2968" s="149" t="str">
        <f t="shared" si="139"/>
        <v>r1_16 -  Pl. Bema - W1 od ul. Prusa - do centrum</v>
      </c>
      <c r="F2968" s="10" t="s">
        <v>173</v>
      </c>
      <c r="G2968" s="11" t="s">
        <v>174</v>
      </c>
      <c r="H2968" s="149" t="s">
        <v>364</v>
      </c>
      <c r="I2968" s="24" t="s">
        <v>117</v>
      </c>
      <c r="J2968" s="25">
        <v>43207</v>
      </c>
      <c r="K2968" s="26" t="s">
        <v>105</v>
      </c>
      <c r="L2968" s="90">
        <v>0.91666666666666663</v>
      </c>
      <c r="M2968" s="27">
        <v>0</v>
      </c>
      <c r="N2968" s="27">
        <v>50</v>
      </c>
      <c r="O2968" s="27">
        <v>1</v>
      </c>
      <c r="P2968" s="27">
        <v>0</v>
      </c>
      <c r="Q2968" s="27">
        <v>0</v>
      </c>
      <c r="R2968" s="27">
        <v>0</v>
      </c>
      <c r="S2968" s="27">
        <v>0</v>
      </c>
      <c r="T2968" s="27">
        <v>12</v>
      </c>
      <c r="U2968" s="27">
        <v>0</v>
      </c>
      <c r="V2968" s="30">
        <f t="shared" si="140"/>
        <v>63</v>
      </c>
    </row>
    <row r="2969" spans="1:22" ht="17.100000000000001" customHeight="1">
      <c r="A2969" s="10" t="s">
        <v>14</v>
      </c>
      <c r="B2969" s="10" t="s">
        <v>177</v>
      </c>
      <c r="C2969" s="11" t="s">
        <v>178</v>
      </c>
      <c r="D2969" s="149" t="str">
        <f t="shared" si="138"/>
        <v>r1_16 -  Pl. Bema</v>
      </c>
      <c r="E2969" s="149" t="str">
        <f t="shared" si="139"/>
        <v>r1_16 -  Pl. Bema - W1 od ul. Prusa - do centrum</v>
      </c>
      <c r="F2969" s="10" t="s">
        <v>173</v>
      </c>
      <c r="G2969" s="11" t="s">
        <v>174</v>
      </c>
      <c r="H2969" s="149" t="s">
        <v>364</v>
      </c>
      <c r="I2969" s="24" t="s">
        <v>117</v>
      </c>
      <c r="J2969" s="25">
        <v>43207</v>
      </c>
      <c r="K2969" s="26" t="s">
        <v>106</v>
      </c>
      <c r="L2969" s="90">
        <v>0.91666666666666663</v>
      </c>
      <c r="M2969" s="27">
        <v>0</v>
      </c>
      <c r="N2969" s="27">
        <v>56</v>
      </c>
      <c r="O2969" s="27">
        <v>2</v>
      </c>
      <c r="P2969" s="27">
        <v>0</v>
      </c>
      <c r="Q2969" s="27">
        <v>0</v>
      </c>
      <c r="R2969" s="27">
        <v>1</v>
      </c>
      <c r="S2969" s="27">
        <v>0</v>
      </c>
      <c r="T2969" s="27">
        <v>12</v>
      </c>
      <c r="U2969" s="27">
        <v>0</v>
      </c>
      <c r="V2969" s="30">
        <f t="shared" si="140"/>
        <v>71</v>
      </c>
    </row>
    <row r="2970" spans="1:22" ht="17.100000000000001" customHeight="1">
      <c r="A2970" s="10" t="s">
        <v>14</v>
      </c>
      <c r="B2970" s="10" t="s">
        <v>177</v>
      </c>
      <c r="C2970" s="11" t="s">
        <v>178</v>
      </c>
      <c r="D2970" s="149" t="str">
        <f t="shared" si="138"/>
        <v>r1_16 -  Pl. Bema</v>
      </c>
      <c r="E2970" s="149" t="str">
        <f t="shared" si="139"/>
        <v>r1_16 -  Pl. Bema - W1 od ul. Prusa - do centrum</v>
      </c>
      <c r="F2970" s="10" t="s">
        <v>173</v>
      </c>
      <c r="G2970" s="11" t="s">
        <v>174</v>
      </c>
      <c r="H2970" s="149" t="s">
        <v>364</v>
      </c>
      <c r="I2970" s="24" t="s">
        <v>117</v>
      </c>
      <c r="J2970" s="25">
        <v>43207</v>
      </c>
      <c r="K2970" s="26" t="s">
        <v>107</v>
      </c>
      <c r="L2970" s="90">
        <v>0.95833333333333404</v>
      </c>
      <c r="M2970" s="27">
        <v>3</v>
      </c>
      <c r="N2970" s="27">
        <v>50</v>
      </c>
      <c r="O2970" s="27">
        <v>0</v>
      </c>
      <c r="P2970" s="27">
        <v>0</v>
      </c>
      <c r="Q2970" s="27">
        <v>0</v>
      </c>
      <c r="R2970" s="27">
        <v>1</v>
      </c>
      <c r="S2970" s="27">
        <v>0</v>
      </c>
      <c r="T2970" s="27">
        <v>6</v>
      </c>
      <c r="U2970" s="27">
        <v>0</v>
      </c>
      <c r="V2970" s="30">
        <f t="shared" si="140"/>
        <v>60</v>
      </c>
    </row>
    <row r="2971" spans="1:22" ht="17.100000000000001" customHeight="1">
      <c r="A2971" s="10" t="s">
        <v>14</v>
      </c>
      <c r="B2971" s="10" t="s">
        <v>177</v>
      </c>
      <c r="C2971" s="11" t="s">
        <v>178</v>
      </c>
      <c r="D2971" s="149" t="str">
        <f t="shared" si="138"/>
        <v>r1_16 -  Pl. Bema</v>
      </c>
      <c r="E2971" s="149" t="str">
        <f t="shared" si="139"/>
        <v>r1_16 -  Pl. Bema - W1 od ul. Prusa - do centrum</v>
      </c>
      <c r="F2971" s="10" t="s">
        <v>173</v>
      </c>
      <c r="G2971" s="11" t="s">
        <v>174</v>
      </c>
      <c r="H2971" s="149" t="s">
        <v>364</v>
      </c>
      <c r="I2971" s="24" t="s">
        <v>117</v>
      </c>
      <c r="J2971" s="25">
        <v>43207</v>
      </c>
      <c r="K2971" s="26" t="s">
        <v>108</v>
      </c>
      <c r="L2971" s="90">
        <v>0.95833333333333404</v>
      </c>
      <c r="M2971" s="27">
        <v>0</v>
      </c>
      <c r="N2971" s="27">
        <v>60</v>
      </c>
      <c r="O2971" s="27">
        <v>0</v>
      </c>
      <c r="P2971" s="27">
        <v>0</v>
      </c>
      <c r="Q2971" s="27">
        <v>0</v>
      </c>
      <c r="R2971" s="27">
        <v>0</v>
      </c>
      <c r="S2971" s="27">
        <v>0</v>
      </c>
      <c r="T2971" s="27">
        <v>5</v>
      </c>
      <c r="U2971" s="27">
        <v>1</v>
      </c>
      <c r="V2971" s="30">
        <f t="shared" si="140"/>
        <v>66</v>
      </c>
    </row>
    <row r="2972" spans="1:22" ht="17.100000000000001" customHeight="1">
      <c r="A2972" s="10" t="s">
        <v>14</v>
      </c>
      <c r="B2972" s="10" t="s">
        <v>177</v>
      </c>
      <c r="C2972" s="11" t="s">
        <v>178</v>
      </c>
      <c r="D2972" s="149" t="str">
        <f t="shared" si="138"/>
        <v>r1_16 -  Pl. Bema</v>
      </c>
      <c r="E2972" s="149" t="str">
        <f t="shared" si="139"/>
        <v>r1_16 -  Pl. Bema - W1 od ul. Prusa - do centrum</v>
      </c>
      <c r="F2972" s="10" t="s">
        <v>173</v>
      </c>
      <c r="G2972" s="11" t="s">
        <v>174</v>
      </c>
      <c r="H2972" s="149" t="s">
        <v>364</v>
      </c>
      <c r="I2972" s="24" t="s">
        <v>117</v>
      </c>
      <c r="J2972" s="25">
        <v>43207</v>
      </c>
      <c r="K2972" s="26" t="s">
        <v>109</v>
      </c>
      <c r="L2972" s="90">
        <v>0.95833333333333404</v>
      </c>
      <c r="M2972" s="27">
        <v>1</v>
      </c>
      <c r="N2972" s="27">
        <v>43</v>
      </c>
      <c r="O2972" s="27">
        <v>1</v>
      </c>
      <c r="P2972" s="27">
        <v>0</v>
      </c>
      <c r="Q2972" s="27">
        <v>0</v>
      </c>
      <c r="R2972" s="27">
        <v>1</v>
      </c>
      <c r="S2972" s="27">
        <v>0</v>
      </c>
      <c r="T2972" s="27">
        <v>9</v>
      </c>
      <c r="U2972" s="27">
        <v>0</v>
      </c>
      <c r="V2972" s="30">
        <f t="shared" si="140"/>
        <v>55</v>
      </c>
    </row>
    <row r="2973" spans="1:22" ht="17.100000000000001" customHeight="1">
      <c r="A2973" s="10" t="s">
        <v>14</v>
      </c>
      <c r="B2973" s="10" t="s">
        <v>177</v>
      </c>
      <c r="C2973" s="11" t="s">
        <v>178</v>
      </c>
      <c r="D2973" s="149" t="str">
        <f t="shared" si="138"/>
        <v>r1_16 -  Pl. Bema</v>
      </c>
      <c r="E2973" s="149" t="str">
        <f t="shared" si="139"/>
        <v>r1_16 -  Pl. Bema - W1 od ul. Prusa - do centrum</v>
      </c>
      <c r="F2973" s="10" t="s">
        <v>173</v>
      </c>
      <c r="G2973" s="11" t="s">
        <v>174</v>
      </c>
      <c r="H2973" s="149" t="s">
        <v>364</v>
      </c>
      <c r="I2973" s="24" t="s">
        <v>117</v>
      </c>
      <c r="J2973" s="25">
        <v>43207</v>
      </c>
      <c r="K2973" s="26" t="s">
        <v>110</v>
      </c>
      <c r="L2973" s="90">
        <v>0.95833333333333404</v>
      </c>
      <c r="M2973" s="27">
        <v>2</v>
      </c>
      <c r="N2973" s="27">
        <v>44</v>
      </c>
      <c r="O2973" s="27">
        <v>0</v>
      </c>
      <c r="P2973" s="27">
        <v>2</v>
      </c>
      <c r="Q2973" s="27">
        <v>1</v>
      </c>
      <c r="R2973" s="27">
        <v>1</v>
      </c>
      <c r="S2973" s="27">
        <v>0</v>
      </c>
      <c r="T2973" s="27">
        <v>7</v>
      </c>
      <c r="U2973" s="27">
        <v>0</v>
      </c>
      <c r="V2973" s="30">
        <f t="shared" si="140"/>
        <v>57</v>
      </c>
    </row>
    <row r="2974" spans="1:22" ht="17.100000000000001" customHeight="1">
      <c r="A2974" s="10" t="s">
        <v>14</v>
      </c>
      <c r="B2974" s="10" t="s">
        <v>177</v>
      </c>
      <c r="C2974" s="11" t="s">
        <v>178</v>
      </c>
      <c r="D2974" s="149" t="str">
        <f t="shared" si="138"/>
        <v>r1_16 -  Pl. Bema</v>
      </c>
      <c r="E2974" s="149" t="str">
        <f t="shared" si="139"/>
        <v>r1_16 -  Pl. Bema - W1 od ul. Prusa - do centrum</v>
      </c>
      <c r="F2974" s="10" t="s">
        <v>173</v>
      </c>
      <c r="G2974" s="11" t="s">
        <v>174</v>
      </c>
      <c r="H2974" s="149" t="s">
        <v>364</v>
      </c>
      <c r="I2974" s="24" t="s">
        <v>117</v>
      </c>
      <c r="J2974" s="25">
        <v>43207</v>
      </c>
      <c r="K2974" s="26" t="s">
        <v>111</v>
      </c>
      <c r="L2974" s="90">
        <v>0</v>
      </c>
      <c r="M2974" s="27">
        <v>0</v>
      </c>
      <c r="N2974" s="27">
        <v>35</v>
      </c>
      <c r="O2974" s="27">
        <v>1</v>
      </c>
      <c r="P2974" s="27">
        <v>0</v>
      </c>
      <c r="Q2974" s="27">
        <v>0</v>
      </c>
      <c r="R2974" s="27">
        <v>1</v>
      </c>
      <c r="S2974" s="27">
        <v>0</v>
      </c>
      <c r="T2974" s="27">
        <v>4</v>
      </c>
      <c r="U2974" s="27">
        <v>0</v>
      </c>
      <c r="V2974" s="30">
        <f t="shared" si="140"/>
        <v>41</v>
      </c>
    </row>
    <row r="2975" spans="1:22" ht="17.100000000000001" customHeight="1">
      <c r="A2975" s="10" t="s">
        <v>14</v>
      </c>
      <c r="B2975" s="10" t="s">
        <v>177</v>
      </c>
      <c r="C2975" s="11" t="s">
        <v>178</v>
      </c>
      <c r="D2975" s="149" t="str">
        <f t="shared" si="138"/>
        <v>r1_16 -  Pl. Bema</v>
      </c>
      <c r="E2975" s="149" t="str">
        <f t="shared" si="139"/>
        <v>r1_16 -  Pl. Bema - W1 od ul. Prusa - do centrum</v>
      </c>
      <c r="F2975" s="10" t="s">
        <v>173</v>
      </c>
      <c r="G2975" s="11" t="s">
        <v>174</v>
      </c>
      <c r="H2975" s="149" t="s">
        <v>364</v>
      </c>
      <c r="I2975" s="24" t="s">
        <v>117</v>
      </c>
      <c r="J2975" s="25">
        <v>43207</v>
      </c>
      <c r="K2975" s="26" t="s">
        <v>112</v>
      </c>
      <c r="L2975" s="90">
        <v>0</v>
      </c>
      <c r="M2975" s="27">
        <v>0</v>
      </c>
      <c r="N2975" s="27">
        <v>29</v>
      </c>
      <c r="O2975" s="27">
        <v>1</v>
      </c>
      <c r="P2975" s="27">
        <v>0</v>
      </c>
      <c r="Q2975" s="27">
        <v>0</v>
      </c>
      <c r="R2975" s="27">
        <v>0</v>
      </c>
      <c r="S2975" s="27">
        <v>0</v>
      </c>
      <c r="T2975" s="27">
        <v>4</v>
      </c>
      <c r="U2975" s="27">
        <v>0</v>
      </c>
      <c r="V2975" s="30">
        <f t="shared" si="140"/>
        <v>34</v>
      </c>
    </row>
    <row r="2976" spans="1:22" ht="17.100000000000001" customHeight="1">
      <c r="A2976" s="10" t="s">
        <v>14</v>
      </c>
      <c r="B2976" s="10" t="s">
        <v>177</v>
      </c>
      <c r="C2976" s="11" t="s">
        <v>178</v>
      </c>
      <c r="D2976" s="149" t="str">
        <f t="shared" si="138"/>
        <v>r1_16 -  Pl. Bema</v>
      </c>
      <c r="E2976" s="149" t="str">
        <f t="shared" si="139"/>
        <v>r1_16 -  Pl. Bema - W1 od ul. Prusa - do centrum</v>
      </c>
      <c r="F2976" s="10" t="s">
        <v>173</v>
      </c>
      <c r="G2976" s="11" t="s">
        <v>174</v>
      </c>
      <c r="H2976" s="149" t="s">
        <v>364</v>
      </c>
      <c r="I2976" s="24" t="s">
        <v>117</v>
      </c>
      <c r="J2976" s="25">
        <v>43207</v>
      </c>
      <c r="K2976" s="26" t="s">
        <v>113</v>
      </c>
      <c r="L2976" s="90">
        <v>0</v>
      </c>
      <c r="M2976" s="27">
        <v>0</v>
      </c>
      <c r="N2976" s="27">
        <v>28</v>
      </c>
      <c r="O2976" s="27">
        <v>0</v>
      </c>
      <c r="P2976" s="27">
        <v>0</v>
      </c>
      <c r="Q2976" s="27">
        <v>0</v>
      </c>
      <c r="R2976" s="27">
        <v>0</v>
      </c>
      <c r="S2976" s="27">
        <v>0</v>
      </c>
      <c r="T2976" s="27">
        <v>1</v>
      </c>
      <c r="U2976" s="27">
        <v>0</v>
      </c>
      <c r="V2976" s="30">
        <f t="shared" si="140"/>
        <v>29</v>
      </c>
    </row>
    <row r="2977" spans="1:22" ht="17.100000000000001" customHeight="1">
      <c r="A2977" s="10" t="s">
        <v>14</v>
      </c>
      <c r="B2977" s="10" t="s">
        <v>177</v>
      </c>
      <c r="C2977" s="11" t="s">
        <v>178</v>
      </c>
      <c r="D2977" s="149" t="str">
        <f t="shared" si="138"/>
        <v>r1_16 -  Pl. Bema</v>
      </c>
      <c r="E2977" s="149" t="str">
        <f t="shared" si="139"/>
        <v>r1_16 -  Pl. Bema - W1 od ul. Prusa - do centrum</v>
      </c>
      <c r="F2977" s="10" t="s">
        <v>173</v>
      </c>
      <c r="G2977" s="11" t="s">
        <v>174</v>
      </c>
      <c r="H2977" s="149" t="s">
        <v>364</v>
      </c>
      <c r="I2977" s="24" t="s">
        <v>117</v>
      </c>
      <c r="J2977" s="25">
        <v>43207</v>
      </c>
      <c r="K2977" s="26" t="s">
        <v>114</v>
      </c>
      <c r="L2977" s="90">
        <v>0</v>
      </c>
      <c r="M2977" s="27">
        <v>0</v>
      </c>
      <c r="N2977" s="27">
        <v>28</v>
      </c>
      <c r="O2977" s="27">
        <v>0</v>
      </c>
      <c r="P2977" s="27">
        <v>0</v>
      </c>
      <c r="Q2977" s="27">
        <v>0</v>
      </c>
      <c r="R2977" s="27">
        <v>0</v>
      </c>
      <c r="S2977" s="27">
        <v>0</v>
      </c>
      <c r="T2977" s="27">
        <v>5</v>
      </c>
      <c r="U2977" s="27">
        <v>0</v>
      </c>
      <c r="V2977" s="30">
        <f t="shared" si="140"/>
        <v>33</v>
      </c>
    </row>
    <row r="2978" spans="1:22" ht="17.100000000000001" customHeight="1">
      <c r="A2978" s="10" t="s">
        <v>14</v>
      </c>
      <c r="B2978" s="10" t="s">
        <v>177</v>
      </c>
      <c r="C2978" s="11" t="s">
        <v>178</v>
      </c>
      <c r="D2978" s="149" t="str">
        <f t="shared" si="138"/>
        <v>r1_16 -  Pl. Bema</v>
      </c>
      <c r="E2978" s="149" t="str">
        <f t="shared" si="139"/>
        <v>r1_16 -  Pl. Bema - W3 od Most Młyński - z centrum</v>
      </c>
      <c r="F2978" s="10" t="s">
        <v>175</v>
      </c>
      <c r="G2978" s="11" t="s">
        <v>179</v>
      </c>
      <c r="H2978" s="149" t="s">
        <v>349</v>
      </c>
      <c r="I2978" s="24" t="s">
        <v>18</v>
      </c>
      <c r="J2978" s="25">
        <v>43207</v>
      </c>
      <c r="K2978" s="26" t="s">
        <v>19</v>
      </c>
      <c r="L2978" s="95">
        <v>4.1666666666666664E-2</v>
      </c>
      <c r="M2978" s="27">
        <v>1</v>
      </c>
      <c r="N2978" s="27">
        <v>22</v>
      </c>
      <c r="O2978" s="27">
        <v>0</v>
      </c>
      <c r="P2978" s="27">
        <v>0</v>
      </c>
      <c r="Q2978" s="27">
        <v>0</v>
      </c>
      <c r="R2978" s="27">
        <v>1</v>
      </c>
      <c r="S2978" s="27">
        <v>0</v>
      </c>
      <c r="T2978" s="27">
        <v>0</v>
      </c>
      <c r="U2978" s="27">
        <v>0</v>
      </c>
      <c r="V2978" s="30">
        <f t="shared" si="140"/>
        <v>24</v>
      </c>
    </row>
    <row r="2979" spans="1:22" ht="17.100000000000001" customHeight="1">
      <c r="A2979" s="10" t="s">
        <v>14</v>
      </c>
      <c r="B2979" s="10" t="s">
        <v>177</v>
      </c>
      <c r="C2979" s="11" t="s">
        <v>178</v>
      </c>
      <c r="D2979" s="149" t="str">
        <f t="shared" si="138"/>
        <v>r1_16 -  Pl. Bema</v>
      </c>
      <c r="E2979" s="149" t="str">
        <f t="shared" si="139"/>
        <v>r1_16 -  Pl. Bema - W3 od Most Młyński - z centrum</v>
      </c>
      <c r="F2979" s="10" t="s">
        <v>175</v>
      </c>
      <c r="G2979" s="11" t="s">
        <v>179</v>
      </c>
      <c r="H2979" s="149" t="s">
        <v>349</v>
      </c>
      <c r="I2979" s="24" t="s">
        <v>18</v>
      </c>
      <c r="J2979" s="25">
        <v>43207</v>
      </c>
      <c r="K2979" s="26" t="s">
        <v>20</v>
      </c>
      <c r="L2979" s="95">
        <v>4.1666666666666664E-2</v>
      </c>
      <c r="M2979" s="27">
        <v>0</v>
      </c>
      <c r="N2979" s="27">
        <v>19</v>
      </c>
      <c r="O2979" s="27">
        <v>1</v>
      </c>
      <c r="P2979" s="27">
        <v>0</v>
      </c>
      <c r="Q2979" s="27">
        <v>0</v>
      </c>
      <c r="R2979" s="27">
        <v>0</v>
      </c>
      <c r="S2979" s="27">
        <v>0</v>
      </c>
      <c r="T2979" s="27">
        <v>0</v>
      </c>
      <c r="U2979" s="27">
        <v>0</v>
      </c>
      <c r="V2979" s="30">
        <f t="shared" si="140"/>
        <v>20</v>
      </c>
    </row>
    <row r="2980" spans="1:22" ht="17.100000000000001" customHeight="1">
      <c r="A2980" s="10" t="s">
        <v>14</v>
      </c>
      <c r="B2980" s="10" t="s">
        <v>177</v>
      </c>
      <c r="C2980" s="11" t="s">
        <v>178</v>
      </c>
      <c r="D2980" s="149" t="str">
        <f t="shared" si="138"/>
        <v>r1_16 -  Pl. Bema</v>
      </c>
      <c r="E2980" s="149" t="str">
        <f t="shared" si="139"/>
        <v>r1_16 -  Pl. Bema - W3 od Most Młyński - z centrum</v>
      </c>
      <c r="F2980" s="10" t="s">
        <v>175</v>
      </c>
      <c r="G2980" s="11" t="s">
        <v>179</v>
      </c>
      <c r="H2980" s="149" t="s">
        <v>349</v>
      </c>
      <c r="I2980" s="24" t="s">
        <v>18</v>
      </c>
      <c r="J2980" s="25">
        <v>43207</v>
      </c>
      <c r="K2980" s="26" t="s">
        <v>21</v>
      </c>
      <c r="L2980" s="95">
        <v>4.1666666666666664E-2</v>
      </c>
      <c r="M2980" s="27">
        <v>0</v>
      </c>
      <c r="N2980" s="27">
        <v>13</v>
      </c>
      <c r="O2980" s="27">
        <v>0</v>
      </c>
      <c r="P2980" s="27">
        <v>1</v>
      </c>
      <c r="Q2980" s="27">
        <v>0</v>
      </c>
      <c r="R2980" s="27">
        <v>0</v>
      </c>
      <c r="S2980" s="27">
        <v>0</v>
      </c>
      <c r="T2980" s="27">
        <v>0</v>
      </c>
      <c r="U2980" s="27">
        <v>0</v>
      </c>
      <c r="V2980" s="30">
        <f t="shared" si="140"/>
        <v>14</v>
      </c>
    </row>
    <row r="2981" spans="1:22" ht="17.100000000000001" customHeight="1">
      <c r="A2981" s="10" t="s">
        <v>14</v>
      </c>
      <c r="B2981" s="10" t="s">
        <v>177</v>
      </c>
      <c r="C2981" s="11" t="s">
        <v>178</v>
      </c>
      <c r="D2981" s="149" t="str">
        <f t="shared" si="138"/>
        <v>r1_16 -  Pl. Bema</v>
      </c>
      <c r="E2981" s="149" t="str">
        <f t="shared" si="139"/>
        <v>r1_16 -  Pl. Bema - W3 od Most Młyński - z centrum</v>
      </c>
      <c r="F2981" s="10" t="s">
        <v>175</v>
      </c>
      <c r="G2981" s="11" t="s">
        <v>179</v>
      </c>
      <c r="H2981" s="149" t="s">
        <v>349</v>
      </c>
      <c r="I2981" s="24" t="s">
        <v>18</v>
      </c>
      <c r="J2981" s="25">
        <v>43207</v>
      </c>
      <c r="K2981" s="26" t="s">
        <v>22</v>
      </c>
      <c r="L2981" s="95">
        <v>4.1666666666666664E-2</v>
      </c>
      <c r="M2981" s="27">
        <v>0</v>
      </c>
      <c r="N2981" s="27">
        <v>19</v>
      </c>
      <c r="O2981" s="27">
        <v>1</v>
      </c>
      <c r="P2981" s="27">
        <v>0</v>
      </c>
      <c r="Q2981" s="27">
        <v>0</v>
      </c>
      <c r="R2981" s="27">
        <v>0</v>
      </c>
      <c r="S2981" s="27">
        <v>0</v>
      </c>
      <c r="T2981" s="27">
        <v>2</v>
      </c>
      <c r="U2981" s="27">
        <v>0</v>
      </c>
      <c r="V2981" s="30">
        <f t="shared" si="140"/>
        <v>22</v>
      </c>
    </row>
    <row r="2982" spans="1:22" ht="17.100000000000001" customHeight="1">
      <c r="A2982" s="10" t="s">
        <v>14</v>
      </c>
      <c r="B2982" s="10" t="s">
        <v>177</v>
      </c>
      <c r="C2982" s="11" t="s">
        <v>178</v>
      </c>
      <c r="D2982" s="149" t="str">
        <f t="shared" si="138"/>
        <v>r1_16 -  Pl. Bema</v>
      </c>
      <c r="E2982" s="149" t="str">
        <f t="shared" si="139"/>
        <v>r1_16 -  Pl. Bema - W3 od Most Młyński - z centrum</v>
      </c>
      <c r="F2982" s="10" t="s">
        <v>175</v>
      </c>
      <c r="G2982" s="11" t="s">
        <v>179</v>
      </c>
      <c r="H2982" s="149" t="s">
        <v>349</v>
      </c>
      <c r="I2982" s="24" t="s">
        <v>18</v>
      </c>
      <c r="J2982" s="25">
        <v>43207</v>
      </c>
      <c r="K2982" s="26" t="s">
        <v>23</v>
      </c>
      <c r="L2982" s="90">
        <v>8.3333333333333329E-2</v>
      </c>
      <c r="M2982" s="27">
        <v>0</v>
      </c>
      <c r="N2982" s="27">
        <v>11</v>
      </c>
      <c r="O2982" s="27">
        <v>0</v>
      </c>
      <c r="P2982" s="27">
        <v>1</v>
      </c>
      <c r="Q2982" s="27">
        <v>0</v>
      </c>
      <c r="R2982" s="27">
        <v>1</v>
      </c>
      <c r="S2982" s="27">
        <v>0</v>
      </c>
      <c r="T2982" s="27">
        <v>0</v>
      </c>
      <c r="U2982" s="27">
        <v>0</v>
      </c>
      <c r="V2982" s="30">
        <f t="shared" si="140"/>
        <v>13</v>
      </c>
    </row>
    <row r="2983" spans="1:22" ht="17.100000000000001" customHeight="1">
      <c r="A2983" s="10" t="s">
        <v>14</v>
      </c>
      <c r="B2983" s="10" t="s">
        <v>177</v>
      </c>
      <c r="C2983" s="11" t="s">
        <v>178</v>
      </c>
      <c r="D2983" s="149" t="str">
        <f t="shared" si="138"/>
        <v>r1_16 -  Pl. Bema</v>
      </c>
      <c r="E2983" s="149" t="str">
        <f t="shared" si="139"/>
        <v>r1_16 -  Pl. Bema - W3 od Most Młyński - z centrum</v>
      </c>
      <c r="F2983" s="10" t="s">
        <v>175</v>
      </c>
      <c r="G2983" s="11" t="s">
        <v>179</v>
      </c>
      <c r="H2983" s="149" t="s">
        <v>349</v>
      </c>
      <c r="I2983" s="24" t="s">
        <v>18</v>
      </c>
      <c r="J2983" s="25">
        <v>43207</v>
      </c>
      <c r="K2983" s="26" t="s">
        <v>24</v>
      </c>
      <c r="L2983" s="90">
        <v>8.3333333333333329E-2</v>
      </c>
      <c r="M2983" s="27">
        <v>0</v>
      </c>
      <c r="N2983" s="27">
        <v>18</v>
      </c>
      <c r="O2983" s="27">
        <v>0</v>
      </c>
      <c r="P2983" s="27">
        <v>1</v>
      </c>
      <c r="Q2983" s="27">
        <v>0</v>
      </c>
      <c r="R2983" s="27">
        <v>0</v>
      </c>
      <c r="S2983" s="27">
        <v>0</v>
      </c>
      <c r="T2983" s="27">
        <v>0</v>
      </c>
      <c r="U2983" s="27">
        <v>0</v>
      </c>
      <c r="V2983" s="30">
        <f t="shared" si="140"/>
        <v>19</v>
      </c>
    </row>
    <row r="2984" spans="1:22" ht="17.100000000000001" customHeight="1">
      <c r="A2984" s="10" t="s">
        <v>14</v>
      </c>
      <c r="B2984" s="10" t="s">
        <v>177</v>
      </c>
      <c r="C2984" s="11" t="s">
        <v>178</v>
      </c>
      <c r="D2984" s="149" t="str">
        <f t="shared" si="138"/>
        <v>r1_16 -  Pl. Bema</v>
      </c>
      <c r="E2984" s="149" t="str">
        <f t="shared" si="139"/>
        <v>r1_16 -  Pl. Bema - W3 od Most Młyński - z centrum</v>
      </c>
      <c r="F2984" s="10" t="s">
        <v>175</v>
      </c>
      <c r="G2984" s="11" t="s">
        <v>179</v>
      </c>
      <c r="H2984" s="149" t="s">
        <v>349</v>
      </c>
      <c r="I2984" s="24" t="s">
        <v>18</v>
      </c>
      <c r="J2984" s="25">
        <v>43207</v>
      </c>
      <c r="K2984" s="26" t="s">
        <v>25</v>
      </c>
      <c r="L2984" s="90">
        <v>8.3333333333333329E-2</v>
      </c>
      <c r="M2984" s="27">
        <v>0</v>
      </c>
      <c r="N2984" s="27">
        <v>7</v>
      </c>
      <c r="O2984" s="27">
        <v>2</v>
      </c>
      <c r="P2984" s="27">
        <v>0</v>
      </c>
      <c r="Q2984" s="27">
        <v>0</v>
      </c>
      <c r="R2984" s="27">
        <v>0</v>
      </c>
      <c r="S2984" s="27">
        <v>0</v>
      </c>
      <c r="T2984" s="27">
        <v>1</v>
      </c>
      <c r="U2984" s="27">
        <v>0</v>
      </c>
      <c r="V2984" s="30">
        <f t="shared" si="140"/>
        <v>10</v>
      </c>
    </row>
    <row r="2985" spans="1:22" ht="17.100000000000001" customHeight="1">
      <c r="A2985" s="10" t="s">
        <v>14</v>
      </c>
      <c r="B2985" s="10" t="s">
        <v>177</v>
      </c>
      <c r="C2985" s="11" t="s">
        <v>178</v>
      </c>
      <c r="D2985" s="149" t="str">
        <f t="shared" si="138"/>
        <v>r1_16 -  Pl. Bema</v>
      </c>
      <c r="E2985" s="149" t="str">
        <f t="shared" si="139"/>
        <v>r1_16 -  Pl. Bema - W3 od Most Młyński - z centrum</v>
      </c>
      <c r="F2985" s="10" t="s">
        <v>175</v>
      </c>
      <c r="G2985" s="11" t="s">
        <v>179</v>
      </c>
      <c r="H2985" s="149" t="s">
        <v>349</v>
      </c>
      <c r="I2985" s="24" t="s">
        <v>18</v>
      </c>
      <c r="J2985" s="25">
        <v>43207</v>
      </c>
      <c r="K2985" s="26" t="s">
        <v>26</v>
      </c>
      <c r="L2985" s="90">
        <v>8.3333333333333329E-2</v>
      </c>
      <c r="M2985" s="27">
        <v>0</v>
      </c>
      <c r="N2985" s="27">
        <v>6</v>
      </c>
      <c r="O2985" s="27">
        <v>1</v>
      </c>
      <c r="P2985" s="27">
        <v>0</v>
      </c>
      <c r="Q2985" s="27">
        <v>0</v>
      </c>
      <c r="R2985" s="27">
        <v>0</v>
      </c>
      <c r="S2985" s="27">
        <v>0</v>
      </c>
      <c r="T2985" s="27">
        <v>1</v>
      </c>
      <c r="U2985" s="27">
        <v>0</v>
      </c>
      <c r="V2985" s="30">
        <f t="shared" si="140"/>
        <v>8</v>
      </c>
    </row>
    <row r="2986" spans="1:22" ht="17.100000000000001" customHeight="1">
      <c r="A2986" s="10" t="s">
        <v>14</v>
      </c>
      <c r="B2986" s="10" t="s">
        <v>177</v>
      </c>
      <c r="C2986" s="11" t="s">
        <v>178</v>
      </c>
      <c r="D2986" s="149" t="str">
        <f t="shared" si="138"/>
        <v>r1_16 -  Pl. Bema</v>
      </c>
      <c r="E2986" s="149" t="str">
        <f t="shared" si="139"/>
        <v>r1_16 -  Pl. Bema - W3 od Most Młyński - z centrum</v>
      </c>
      <c r="F2986" s="10" t="s">
        <v>175</v>
      </c>
      <c r="G2986" s="11" t="s">
        <v>179</v>
      </c>
      <c r="H2986" s="149" t="s">
        <v>349</v>
      </c>
      <c r="I2986" s="24" t="s">
        <v>18</v>
      </c>
      <c r="J2986" s="25">
        <v>43207</v>
      </c>
      <c r="K2986" s="26" t="s">
        <v>27</v>
      </c>
      <c r="L2986" s="90">
        <v>0.125</v>
      </c>
      <c r="M2986" s="27">
        <v>0</v>
      </c>
      <c r="N2986" s="27">
        <v>3</v>
      </c>
      <c r="O2986" s="27">
        <v>3</v>
      </c>
      <c r="P2986" s="27">
        <v>0</v>
      </c>
      <c r="Q2986" s="27">
        <v>0</v>
      </c>
      <c r="R2986" s="27">
        <v>0</v>
      </c>
      <c r="S2986" s="27">
        <v>0</v>
      </c>
      <c r="T2986" s="27">
        <v>0</v>
      </c>
      <c r="U2986" s="27">
        <v>0</v>
      </c>
      <c r="V2986" s="30">
        <f t="shared" si="140"/>
        <v>6</v>
      </c>
    </row>
    <row r="2987" spans="1:22" ht="17.100000000000001" customHeight="1">
      <c r="A2987" s="10" t="s">
        <v>14</v>
      </c>
      <c r="B2987" s="10" t="s">
        <v>177</v>
      </c>
      <c r="C2987" s="11" t="s">
        <v>178</v>
      </c>
      <c r="D2987" s="149" t="str">
        <f t="shared" si="138"/>
        <v>r1_16 -  Pl. Bema</v>
      </c>
      <c r="E2987" s="149" t="str">
        <f t="shared" si="139"/>
        <v>r1_16 -  Pl. Bema - W3 od Most Młyński - z centrum</v>
      </c>
      <c r="F2987" s="10" t="s">
        <v>175</v>
      </c>
      <c r="G2987" s="11" t="s">
        <v>179</v>
      </c>
      <c r="H2987" s="149" t="s">
        <v>349</v>
      </c>
      <c r="I2987" s="24" t="s">
        <v>18</v>
      </c>
      <c r="J2987" s="25">
        <v>43207</v>
      </c>
      <c r="K2987" s="26" t="s">
        <v>28</v>
      </c>
      <c r="L2987" s="90">
        <v>0.125</v>
      </c>
      <c r="M2987" s="27">
        <v>0</v>
      </c>
      <c r="N2987" s="27">
        <v>12</v>
      </c>
      <c r="O2987" s="27">
        <v>1</v>
      </c>
      <c r="P2987" s="27">
        <v>0</v>
      </c>
      <c r="Q2987" s="27">
        <v>0</v>
      </c>
      <c r="R2987" s="27">
        <v>0</v>
      </c>
      <c r="S2987" s="27">
        <v>0</v>
      </c>
      <c r="T2987" s="27">
        <v>0</v>
      </c>
      <c r="U2987" s="27">
        <v>0</v>
      </c>
      <c r="V2987" s="30">
        <f t="shared" si="140"/>
        <v>13</v>
      </c>
    </row>
    <row r="2988" spans="1:22" ht="17.100000000000001" customHeight="1">
      <c r="A2988" s="10" t="s">
        <v>14</v>
      </c>
      <c r="B2988" s="10" t="s">
        <v>177</v>
      </c>
      <c r="C2988" s="11" t="s">
        <v>178</v>
      </c>
      <c r="D2988" s="149" t="str">
        <f t="shared" si="138"/>
        <v>r1_16 -  Pl. Bema</v>
      </c>
      <c r="E2988" s="149" t="str">
        <f t="shared" si="139"/>
        <v>r1_16 -  Pl. Bema - W3 od Most Młyński - z centrum</v>
      </c>
      <c r="F2988" s="10" t="s">
        <v>175</v>
      </c>
      <c r="G2988" s="11" t="s">
        <v>179</v>
      </c>
      <c r="H2988" s="149" t="s">
        <v>349</v>
      </c>
      <c r="I2988" s="24" t="s">
        <v>18</v>
      </c>
      <c r="J2988" s="25">
        <v>43207</v>
      </c>
      <c r="K2988" s="26" t="s">
        <v>29</v>
      </c>
      <c r="L2988" s="90">
        <v>0.125</v>
      </c>
      <c r="M2988" s="27">
        <v>0</v>
      </c>
      <c r="N2988" s="27">
        <v>11</v>
      </c>
      <c r="O2988" s="27">
        <v>0</v>
      </c>
      <c r="P2988" s="27">
        <v>0</v>
      </c>
      <c r="Q2988" s="27">
        <v>0</v>
      </c>
      <c r="R2988" s="27">
        <v>0</v>
      </c>
      <c r="S2988" s="27">
        <v>0</v>
      </c>
      <c r="T2988" s="27">
        <v>0</v>
      </c>
      <c r="U2988" s="27">
        <v>0</v>
      </c>
      <c r="V2988" s="30">
        <f t="shared" si="140"/>
        <v>11</v>
      </c>
    </row>
    <row r="2989" spans="1:22" ht="17.100000000000001" customHeight="1">
      <c r="A2989" s="10" t="s">
        <v>14</v>
      </c>
      <c r="B2989" s="10" t="s">
        <v>177</v>
      </c>
      <c r="C2989" s="11" t="s">
        <v>178</v>
      </c>
      <c r="D2989" s="149" t="str">
        <f t="shared" si="138"/>
        <v>r1_16 -  Pl. Bema</v>
      </c>
      <c r="E2989" s="149" t="str">
        <f t="shared" si="139"/>
        <v>r1_16 -  Pl. Bema - W3 od Most Młyński - z centrum</v>
      </c>
      <c r="F2989" s="10" t="s">
        <v>175</v>
      </c>
      <c r="G2989" s="11" t="s">
        <v>179</v>
      </c>
      <c r="H2989" s="149" t="s">
        <v>349</v>
      </c>
      <c r="I2989" s="24" t="s">
        <v>18</v>
      </c>
      <c r="J2989" s="25">
        <v>43207</v>
      </c>
      <c r="K2989" s="26" t="s">
        <v>30</v>
      </c>
      <c r="L2989" s="90">
        <v>0.125</v>
      </c>
      <c r="M2989" s="27">
        <v>0</v>
      </c>
      <c r="N2989" s="27">
        <v>6</v>
      </c>
      <c r="O2989" s="27">
        <v>1</v>
      </c>
      <c r="P2989" s="27">
        <v>0</v>
      </c>
      <c r="Q2989" s="27">
        <v>0</v>
      </c>
      <c r="R2989" s="27">
        <v>0</v>
      </c>
      <c r="S2989" s="27">
        <v>0</v>
      </c>
      <c r="T2989" s="27">
        <v>0</v>
      </c>
      <c r="U2989" s="27">
        <v>0</v>
      </c>
      <c r="V2989" s="30">
        <f t="shared" si="140"/>
        <v>7</v>
      </c>
    </row>
    <row r="2990" spans="1:22" ht="17.100000000000001" customHeight="1">
      <c r="A2990" s="10" t="s">
        <v>14</v>
      </c>
      <c r="B2990" s="10" t="s">
        <v>177</v>
      </c>
      <c r="C2990" s="11" t="s">
        <v>178</v>
      </c>
      <c r="D2990" s="149" t="str">
        <f t="shared" si="138"/>
        <v>r1_16 -  Pl. Bema</v>
      </c>
      <c r="E2990" s="149" t="str">
        <f t="shared" si="139"/>
        <v>r1_16 -  Pl. Bema - W3 od Most Młyński - z centrum</v>
      </c>
      <c r="F2990" s="10" t="s">
        <v>175</v>
      </c>
      <c r="G2990" s="11" t="s">
        <v>179</v>
      </c>
      <c r="H2990" s="149" t="s">
        <v>349</v>
      </c>
      <c r="I2990" s="24" t="s">
        <v>18</v>
      </c>
      <c r="J2990" s="25">
        <v>43207</v>
      </c>
      <c r="K2990" s="26" t="s">
        <v>31</v>
      </c>
      <c r="L2990" s="90">
        <v>0.16666666666666666</v>
      </c>
      <c r="M2990" s="27">
        <v>0</v>
      </c>
      <c r="N2990" s="27">
        <v>7</v>
      </c>
      <c r="O2990" s="27">
        <v>2</v>
      </c>
      <c r="P2990" s="27">
        <v>0</v>
      </c>
      <c r="Q2990" s="27">
        <v>0</v>
      </c>
      <c r="R2990" s="27">
        <v>1</v>
      </c>
      <c r="S2990" s="27">
        <v>0</v>
      </c>
      <c r="T2990" s="27">
        <v>0</v>
      </c>
      <c r="U2990" s="27">
        <v>0</v>
      </c>
      <c r="V2990" s="30">
        <f t="shared" si="140"/>
        <v>10</v>
      </c>
    </row>
    <row r="2991" spans="1:22" ht="17.100000000000001" customHeight="1">
      <c r="A2991" s="10" t="s">
        <v>14</v>
      </c>
      <c r="B2991" s="10" t="s">
        <v>177</v>
      </c>
      <c r="C2991" s="11" t="s">
        <v>178</v>
      </c>
      <c r="D2991" s="149" t="str">
        <f t="shared" si="138"/>
        <v>r1_16 -  Pl. Bema</v>
      </c>
      <c r="E2991" s="149" t="str">
        <f t="shared" si="139"/>
        <v>r1_16 -  Pl. Bema - W3 od Most Młyński - z centrum</v>
      </c>
      <c r="F2991" s="10" t="s">
        <v>175</v>
      </c>
      <c r="G2991" s="11" t="s">
        <v>179</v>
      </c>
      <c r="H2991" s="149" t="s">
        <v>349</v>
      </c>
      <c r="I2991" s="24" t="s">
        <v>18</v>
      </c>
      <c r="J2991" s="25">
        <v>43207</v>
      </c>
      <c r="K2991" s="26" t="s">
        <v>32</v>
      </c>
      <c r="L2991" s="90">
        <v>0.16666666666666666</v>
      </c>
      <c r="M2991" s="27">
        <v>0</v>
      </c>
      <c r="N2991" s="27">
        <v>14</v>
      </c>
      <c r="O2991" s="27">
        <v>2</v>
      </c>
      <c r="P2991" s="27">
        <v>0</v>
      </c>
      <c r="Q2991" s="27">
        <v>0</v>
      </c>
      <c r="R2991" s="27">
        <v>0</v>
      </c>
      <c r="S2991" s="27">
        <v>0</v>
      </c>
      <c r="T2991" s="27">
        <v>0</v>
      </c>
      <c r="U2991" s="27">
        <v>0</v>
      </c>
      <c r="V2991" s="30">
        <f t="shared" si="140"/>
        <v>16</v>
      </c>
    </row>
    <row r="2992" spans="1:22" ht="17.100000000000001" customHeight="1">
      <c r="A2992" s="10" t="s">
        <v>14</v>
      </c>
      <c r="B2992" s="10" t="s">
        <v>177</v>
      </c>
      <c r="C2992" s="11" t="s">
        <v>178</v>
      </c>
      <c r="D2992" s="149" t="str">
        <f t="shared" si="138"/>
        <v>r1_16 -  Pl. Bema</v>
      </c>
      <c r="E2992" s="149" t="str">
        <f t="shared" si="139"/>
        <v>r1_16 -  Pl. Bema - W3 od Most Młyński - z centrum</v>
      </c>
      <c r="F2992" s="10" t="s">
        <v>175</v>
      </c>
      <c r="G2992" s="11" t="s">
        <v>179</v>
      </c>
      <c r="H2992" s="149" t="s">
        <v>349</v>
      </c>
      <c r="I2992" s="24" t="s">
        <v>18</v>
      </c>
      <c r="J2992" s="25">
        <v>43207</v>
      </c>
      <c r="K2992" s="26" t="s">
        <v>33</v>
      </c>
      <c r="L2992" s="90">
        <v>0.16666666666666666</v>
      </c>
      <c r="M2992" s="27">
        <v>0</v>
      </c>
      <c r="N2992" s="27">
        <v>13</v>
      </c>
      <c r="O2992" s="27">
        <v>2</v>
      </c>
      <c r="P2992" s="27">
        <v>0</v>
      </c>
      <c r="Q2992" s="27">
        <v>0</v>
      </c>
      <c r="R2992" s="27">
        <v>0</v>
      </c>
      <c r="S2992" s="27">
        <v>0</v>
      </c>
      <c r="T2992" s="27">
        <v>0</v>
      </c>
      <c r="U2992" s="27">
        <v>0</v>
      </c>
      <c r="V2992" s="30">
        <f t="shared" si="140"/>
        <v>15</v>
      </c>
    </row>
    <row r="2993" spans="1:22" ht="17.100000000000001" customHeight="1">
      <c r="A2993" s="10" t="s">
        <v>14</v>
      </c>
      <c r="B2993" s="10" t="s">
        <v>177</v>
      </c>
      <c r="C2993" s="11" t="s">
        <v>178</v>
      </c>
      <c r="D2993" s="149" t="str">
        <f t="shared" si="138"/>
        <v>r1_16 -  Pl. Bema</v>
      </c>
      <c r="E2993" s="149" t="str">
        <f t="shared" si="139"/>
        <v>r1_16 -  Pl. Bema - W3 od Most Młyński - z centrum</v>
      </c>
      <c r="F2993" s="10" t="s">
        <v>175</v>
      </c>
      <c r="G2993" s="11" t="s">
        <v>179</v>
      </c>
      <c r="H2993" s="149" t="s">
        <v>349</v>
      </c>
      <c r="I2993" s="24" t="s">
        <v>18</v>
      </c>
      <c r="J2993" s="25">
        <v>43207</v>
      </c>
      <c r="K2993" s="26" t="s">
        <v>34</v>
      </c>
      <c r="L2993" s="90">
        <v>0.16666666666666666</v>
      </c>
      <c r="M2993" s="27">
        <v>1</v>
      </c>
      <c r="N2993" s="27">
        <v>13</v>
      </c>
      <c r="O2993" s="27">
        <v>1</v>
      </c>
      <c r="P2993" s="27">
        <v>0</v>
      </c>
      <c r="Q2993" s="27">
        <v>0</v>
      </c>
      <c r="R2993" s="27">
        <v>0</v>
      </c>
      <c r="S2993" s="27">
        <v>0</v>
      </c>
      <c r="T2993" s="27">
        <v>0</v>
      </c>
      <c r="U2993" s="27">
        <v>0</v>
      </c>
      <c r="V2993" s="30">
        <f t="shared" si="140"/>
        <v>15</v>
      </c>
    </row>
    <row r="2994" spans="1:22" ht="17.100000000000001" customHeight="1">
      <c r="A2994" s="10" t="s">
        <v>14</v>
      </c>
      <c r="B2994" s="10" t="s">
        <v>177</v>
      </c>
      <c r="C2994" s="11" t="s">
        <v>178</v>
      </c>
      <c r="D2994" s="149" t="str">
        <f t="shared" si="138"/>
        <v>r1_16 -  Pl. Bema</v>
      </c>
      <c r="E2994" s="149" t="str">
        <f t="shared" si="139"/>
        <v>r1_16 -  Pl. Bema - W3 od Most Młyński - z centrum</v>
      </c>
      <c r="F2994" s="10" t="s">
        <v>175</v>
      </c>
      <c r="G2994" s="11" t="s">
        <v>179</v>
      </c>
      <c r="H2994" s="149" t="s">
        <v>349</v>
      </c>
      <c r="I2994" s="24" t="s">
        <v>18</v>
      </c>
      <c r="J2994" s="25">
        <v>43207</v>
      </c>
      <c r="K2994" s="26" t="s">
        <v>35</v>
      </c>
      <c r="L2994" s="90">
        <v>0.20833333333333401</v>
      </c>
      <c r="M2994" s="27">
        <v>0</v>
      </c>
      <c r="N2994" s="27">
        <v>9</v>
      </c>
      <c r="O2994" s="27">
        <v>3</v>
      </c>
      <c r="P2994" s="27">
        <v>0</v>
      </c>
      <c r="Q2994" s="27">
        <v>0</v>
      </c>
      <c r="R2994" s="27">
        <v>1</v>
      </c>
      <c r="S2994" s="27">
        <v>0</v>
      </c>
      <c r="T2994" s="27">
        <v>1</v>
      </c>
      <c r="U2994" s="27">
        <v>0</v>
      </c>
      <c r="V2994" s="30">
        <f t="shared" si="140"/>
        <v>14</v>
      </c>
    </row>
    <row r="2995" spans="1:22" ht="17.100000000000001" customHeight="1">
      <c r="A2995" s="10" t="s">
        <v>14</v>
      </c>
      <c r="B2995" s="10" t="s">
        <v>177</v>
      </c>
      <c r="C2995" s="11" t="s">
        <v>178</v>
      </c>
      <c r="D2995" s="149" t="str">
        <f t="shared" si="138"/>
        <v>r1_16 -  Pl. Bema</v>
      </c>
      <c r="E2995" s="149" t="str">
        <f t="shared" si="139"/>
        <v>r1_16 -  Pl. Bema - W3 od Most Młyński - z centrum</v>
      </c>
      <c r="F2995" s="10" t="s">
        <v>175</v>
      </c>
      <c r="G2995" s="11" t="s">
        <v>179</v>
      </c>
      <c r="H2995" s="149" t="s">
        <v>349</v>
      </c>
      <c r="I2995" s="24" t="s">
        <v>18</v>
      </c>
      <c r="J2995" s="25">
        <v>43207</v>
      </c>
      <c r="K2995" s="26" t="s">
        <v>36</v>
      </c>
      <c r="L2995" s="90">
        <v>0.20833333333333401</v>
      </c>
      <c r="M2995" s="27">
        <v>0</v>
      </c>
      <c r="N2995" s="27">
        <v>13</v>
      </c>
      <c r="O2995" s="27">
        <v>2</v>
      </c>
      <c r="P2995" s="27">
        <v>0</v>
      </c>
      <c r="Q2995" s="27">
        <v>0</v>
      </c>
      <c r="R2995" s="27">
        <v>0</v>
      </c>
      <c r="S2995" s="27">
        <v>0</v>
      </c>
      <c r="T2995" s="27">
        <v>0</v>
      </c>
      <c r="U2995" s="27">
        <v>0</v>
      </c>
      <c r="V2995" s="30">
        <f t="shared" si="140"/>
        <v>15</v>
      </c>
    </row>
    <row r="2996" spans="1:22" ht="17.100000000000001" customHeight="1">
      <c r="A2996" s="10" t="s">
        <v>14</v>
      </c>
      <c r="B2996" s="10" t="s">
        <v>177</v>
      </c>
      <c r="C2996" s="11" t="s">
        <v>178</v>
      </c>
      <c r="D2996" s="149" t="str">
        <f t="shared" si="138"/>
        <v>r1_16 -  Pl. Bema</v>
      </c>
      <c r="E2996" s="149" t="str">
        <f t="shared" si="139"/>
        <v>r1_16 -  Pl. Bema - W3 od Most Młyński - z centrum</v>
      </c>
      <c r="F2996" s="10" t="s">
        <v>175</v>
      </c>
      <c r="G2996" s="11" t="s">
        <v>179</v>
      </c>
      <c r="H2996" s="149" t="s">
        <v>349</v>
      </c>
      <c r="I2996" s="24" t="s">
        <v>18</v>
      </c>
      <c r="J2996" s="25">
        <v>43207</v>
      </c>
      <c r="K2996" s="26" t="s">
        <v>37</v>
      </c>
      <c r="L2996" s="90">
        <v>0.20833333333333401</v>
      </c>
      <c r="M2996" s="27">
        <v>1</v>
      </c>
      <c r="N2996" s="27">
        <v>14</v>
      </c>
      <c r="O2996" s="27">
        <v>1</v>
      </c>
      <c r="P2996" s="27">
        <v>0</v>
      </c>
      <c r="Q2996" s="27">
        <v>0</v>
      </c>
      <c r="R2996" s="27">
        <v>0</v>
      </c>
      <c r="S2996" s="27">
        <v>0</v>
      </c>
      <c r="T2996" s="27">
        <v>1</v>
      </c>
      <c r="U2996" s="27">
        <v>0</v>
      </c>
      <c r="V2996" s="30">
        <f t="shared" si="140"/>
        <v>17</v>
      </c>
    </row>
    <row r="2997" spans="1:22" ht="17.100000000000001" customHeight="1">
      <c r="A2997" s="10" t="s">
        <v>14</v>
      </c>
      <c r="B2997" s="10" t="s">
        <v>177</v>
      </c>
      <c r="C2997" s="11" t="s">
        <v>178</v>
      </c>
      <c r="D2997" s="149" t="str">
        <f t="shared" si="138"/>
        <v>r1_16 -  Pl. Bema</v>
      </c>
      <c r="E2997" s="149" t="str">
        <f t="shared" si="139"/>
        <v>r1_16 -  Pl. Bema - W3 od Most Młyński - z centrum</v>
      </c>
      <c r="F2997" s="10" t="s">
        <v>175</v>
      </c>
      <c r="G2997" s="11" t="s">
        <v>179</v>
      </c>
      <c r="H2997" s="149" t="s">
        <v>349</v>
      </c>
      <c r="I2997" s="24" t="s">
        <v>18</v>
      </c>
      <c r="J2997" s="25">
        <v>43207</v>
      </c>
      <c r="K2997" s="26" t="s">
        <v>38</v>
      </c>
      <c r="L2997" s="90">
        <v>0.20833333333333401</v>
      </c>
      <c r="M2997" s="27">
        <v>0</v>
      </c>
      <c r="N2997" s="27">
        <v>20</v>
      </c>
      <c r="O2997" s="27">
        <v>1</v>
      </c>
      <c r="P2997" s="27">
        <v>0</v>
      </c>
      <c r="Q2997" s="27">
        <v>0</v>
      </c>
      <c r="R2997" s="27">
        <v>2</v>
      </c>
      <c r="S2997" s="27">
        <v>0</v>
      </c>
      <c r="T2997" s="27">
        <v>0</v>
      </c>
      <c r="U2997" s="27">
        <v>0</v>
      </c>
      <c r="V2997" s="30">
        <f t="shared" si="140"/>
        <v>23</v>
      </c>
    </row>
    <row r="2998" spans="1:22" ht="17.100000000000001" customHeight="1">
      <c r="A2998" s="10" t="s">
        <v>14</v>
      </c>
      <c r="B2998" s="10" t="s">
        <v>177</v>
      </c>
      <c r="C2998" s="11" t="s">
        <v>178</v>
      </c>
      <c r="D2998" s="149" t="str">
        <f t="shared" si="138"/>
        <v>r1_16 -  Pl. Bema</v>
      </c>
      <c r="E2998" s="149" t="str">
        <f t="shared" si="139"/>
        <v>r1_16 -  Pl. Bema - W3 od Most Młyński - z centrum</v>
      </c>
      <c r="F2998" s="10" t="s">
        <v>175</v>
      </c>
      <c r="G2998" s="11" t="s">
        <v>179</v>
      </c>
      <c r="H2998" s="149" t="s">
        <v>349</v>
      </c>
      <c r="I2998" s="24" t="s">
        <v>18</v>
      </c>
      <c r="J2998" s="25">
        <v>43207</v>
      </c>
      <c r="K2998" s="26" t="s">
        <v>39</v>
      </c>
      <c r="L2998" s="90">
        <v>0.25</v>
      </c>
      <c r="M2998" s="27">
        <v>0</v>
      </c>
      <c r="N2998" s="27">
        <v>38</v>
      </c>
      <c r="O2998" s="27">
        <v>3</v>
      </c>
      <c r="P2998" s="27">
        <v>0</v>
      </c>
      <c r="Q2998" s="27">
        <v>0</v>
      </c>
      <c r="R2998" s="27">
        <v>0</v>
      </c>
      <c r="S2998" s="27">
        <v>0</v>
      </c>
      <c r="T2998" s="27">
        <v>2</v>
      </c>
      <c r="U2998" s="27">
        <v>0</v>
      </c>
      <c r="V2998" s="30">
        <f t="shared" si="140"/>
        <v>43</v>
      </c>
    </row>
    <row r="2999" spans="1:22" ht="17.100000000000001" customHeight="1">
      <c r="A2999" s="10" t="s">
        <v>14</v>
      </c>
      <c r="B2999" s="10" t="s">
        <v>177</v>
      </c>
      <c r="C2999" s="11" t="s">
        <v>178</v>
      </c>
      <c r="D2999" s="149" t="str">
        <f t="shared" si="138"/>
        <v>r1_16 -  Pl. Bema</v>
      </c>
      <c r="E2999" s="149" t="str">
        <f t="shared" si="139"/>
        <v>r1_16 -  Pl. Bema - W3 od Most Młyński - z centrum</v>
      </c>
      <c r="F2999" s="10" t="s">
        <v>175</v>
      </c>
      <c r="G2999" s="11" t="s">
        <v>179</v>
      </c>
      <c r="H2999" s="149" t="s">
        <v>349</v>
      </c>
      <c r="I2999" s="24" t="s">
        <v>18</v>
      </c>
      <c r="J2999" s="25">
        <v>43207</v>
      </c>
      <c r="K2999" s="26" t="s">
        <v>40</v>
      </c>
      <c r="L2999" s="90">
        <v>0.25</v>
      </c>
      <c r="M2999" s="27">
        <v>1</v>
      </c>
      <c r="N2999" s="27">
        <v>48</v>
      </c>
      <c r="O2999" s="27">
        <v>4</v>
      </c>
      <c r="P2999" s="27">
        <v>1</v>
      </c>
      <c r="Q2999" s="27">
        <v>0</v>
      </c>
      <c r="R2999" s="27">
        <v>0</v>
      </c>
      <c r="S2999" s="27">
        <v>0</v>
      </c>
      <c r="T2999" s="27">
        <v>2</v>
      </c>
      <c r="U2999" s="27">
        <v>0</v>
      </c>
      <c r="V2999" s="30">
        <f t="shared" si="140"/>
        <v>56</v>
      </c>
    </row>
    <row r="3000" spans="1:22" ht="17.100000000000001" customHeight="1">
      <c r="A3000" s="10" t="s">
        <v>14</v>
      </c>
      <c r="B3000" s="10" t="s">
        <v>177</v>
      </c>
      <c r="C3000" s="11" t="s">
        <v>178</v>
      </c>
      <c r="D3000" s="149" t="str">
        <f t="shared" si="138"/>
        <v>r1_16 -  Pl. Bema</v>
      </c>
      <c r="E3000" s="149" t="str">
        <f t="shared" si="139"/>
        <v>r1_16 -  Pl. Bema - W3 od Most Młyński - z centrum</v>
      </c>
      <c r="F3000" s="10" t="s">
        <v>175</v>
      </c>
      <c r="G3000" s="11" t="s">
        <v>179</v>
      </c>
      <c r="H3000" s="149" t="s">
        <v>349</v>
      </c>
      <c r="I3000" s="24" t="s">
        <v>18</v>
      </c>
      <c r="J3000" s="25">
        <v>43207</v>
      </c>
      <c r="K3000" s="26" t="s">
        <v>41</v>
      </c>
      <c r="L3000" s="90">
        <v>0.25</v>
      </c>
      <c r="M3000" s="27">
        <v>0</v>
      </c>
      <c r="N3000" s="27">
        <v>69</v>
      </c>
      <c r="O3000" s="27">
        <v>6</v>
      </c>
      <c r="P3000" s="27">
        <v>1</v>
      </c>
      <c r="Q3000" s="27">
        <v>0</v>
      </c>
      <c r="R3000" s="27">
        <v>2</v>
      </c>
      <c r="S3000" s="27">
        <v>0</v>
      </c>
      <c r="T3000" s="27">
        <v>3</v>
      </c>
      <c r="U3000" s="27">
        <v>0</v>
      </c>
      <c r="V3000" s="30">
        <f t="shared" si="140"/>
        <v>81</v>
      </c>
    </row>
    <row r="3001" spans="1:22" ht="17.100000000000001" customHeight="1">
      <c r="A3001" s="10" t="s">
        <v>14</v>
      </c>
      <c r="B3001" s="10" t="s">
        <v>177</v>
      </c>
      <c r="C3001" s="11" t="s">
        <v>178</v>
      </c>
      <c r="D3001" s="149" t="str">
        <f t="shared" si="138"/>
        <v>r1_16 -  Pl. Bema</v>
      </c>
      <c r="E3001" s="149" t="str">
        <f t="shared" si="139"/>
        <v>r1_16 -  Pl. Bema - W3 od Most Młyński - z centrum</v>
      </c>
      <c r="F3001" s="10" t="s">
        <v>175</v>
      </c>
      <c r="G3001" s="11" t="s">
        <v>179</v>
      </c>
      <c r="H3001" s="149" t="s">
        <v>349</v>
      </c>
      <c r="I3001" s="24" t="s">
        <v>18</v>
      </c>
      <c r="J3001" s="25">
        <v>43207</v>
      </c>
      <c r="K3001" s="26" t="s">
        <v>42</v>
      </c>
      <c r="L3001" s="90">
        <v>0.25</v>
      </c>
      <c r="M3001" s="27">
        <v>1</v>
      </c>
      <c r="N3001" s="27">
        <v>55</v>
      </c>
      <c r="O3001" s="27">
        <v>8</v>
      </c>
      <c r="P3001" s="27">
        <v>0</v>
      </c>
      <c r="Q3001" s="27">
        <v>0</v>
      </c>
      <c r="R3001" s="27">
        <v>0</v>
      </c>
      <c r="S3001" s="27">
        <v>0</v>
      </c>
      <c r="T3001" s="27">
        <v>3</v>
      </c>
      <c r="U3001" s="27">
        <v>0</v>
      </c>
      <c r="V3001" s="30">
        <f t="shared" si="140"/>
        <v>67</v>
      </c>
    </row>
    <row r="3002" spans="1:22" ht="17.100000000000001" customHeight="1">
      <c r="A3002" s="10" t="s">
        <v>14</v>
      </c>
      <c r="B3002" s="10" t="s">
        <v>177</v>
      </c>
      <c r="C3002" s="11" t="s">
        <v>178</v>
      </c>
      <c r="D3002" s="149" t="str">
        <f t="shared" si="138"/>
        <v>r1_16 -  Pl. Bema</v>
      </c>
      <c r="E3002" s="149" t="str">
        <f t="shared" si="139"/>
        <v>r1_16 -  Pl. Bema - W3 od Most Młyński - z centrum</v>
      </c>
      <c r="F3002" s="10" t="s">
        <v>175</v>
      </c>
      <c r="G3002" s="11" t="s">
        <v>179</v>
      </c>
      <c r="H3002" s="149" t="s">
        <v>349</v>
      </c>
      <c r="I3002" s="24" t="s">
        <v>18</v>
      </c>
      <c r="J3002" s="25">
        <v>43207</v>
      </c>
      <c r="K3002" s="26" t="s">
        <v>43</v>
      </c>
      <c r="L3002" s="90">
        <v>0.29166666666666669</v>
      </c>
      <c r="M3002" s="27">
        <v>1</v>
      </c>
      <c r="N3002" s="27">
        <v>76</v>
      </c>
      <c r="O3002" s="27">
        <v>8</v>
      </c>
      <c r="P3002" s="27">
        <v>1</v>
      </c>
      <c r="Q3002" s="27">
        <v>0</v>
      </c>
      <c r="R3002" s="27">
        <v>2</v>
      </c>
      <c r="S3002" s="27">
        <v>0</v>
      </c>
      <c r="T3002" s="27">
        <v>2</v>
      </c>
      <c r="U3002" s="27">
        <v>1</v>
      </c>
      <c r="V3002" s="30">
        <f t="shared" si="140"/>
        <v>91</v>
      </c>
    </row>
    <row r="3003" spans="1:22" ht="17.100000000000001" customHeight="1">
      <c r="A3003" s="10" t="s">
        <v>14</v>
      </c>
      <c r="B3003" s="10" t="s">
        <v>177</v>
      </c>
      <c r="C3003" s="11" t="s">
        <v>178</v>
      </c>
      <c r="D3003" s="149" t="str">
        <f t="shared" si="138"/>
        <v>r1_16 -  Pl. Bema</v>
      </c>
      <c r="E3003" s="149" t="str">
        <f t="shared" si="139"/>
        <v>r1_16 -  Pl. Bema - W3 od Most Młyński - z centrum</v>
      </c>
      <c r="F3003" s="10" t="s">
        <v>175</v>
      </c>
      <c r="G3003" s="11" t="s">
        <v>179</v>
      </c>
      <c r="H3003" s="149" t="s">
        <v>349</v>
      </c>
      <c r="I3003" s="24" t="s">
        <v>18</v>
      </c>
      <c r="J3003" s="25">
        <v>43207</v>
      </c>
      <c r="K3003" s="26" t="s">
        <v>44</v>
      </c>
      <c r="L3003" s="90">
        <v>0.29166666666666669</v>
      </c>
      <c r="M3003" s="27">
        <v>0</v>
      </c>
      <c r="N3003" s="27">
        <v>122</v>
      </c>
      <c r="O3003" s="27">
        <v>6</v>
      </c>
      <c r="P3003" s="27">
        <v>0</v>
      </c>
      <c r="Q3003" s="27">
        <v>0</v>
      </c>
      <c r="R3003" s="27">
        <v>0</v>
      </c>
      <c r="S3003" s="27">
        <v>0</v>
      </c>
      <c r="T3003" s="27">
        <v>8</v>
      </c>
      <c r="U3003" s="27">
        <v>1</v>
      </c>
      <c r="V3003" s="30">
        <f t="shared" si="140"/>
        <v>137</v>
      </c>
    </row>
    <row r="3004" spans="1:22" ht="17.100000000000001" customHeight="1">
      <c r="A3004" s="10" t="s">
        <v>14</v>
      </c>
      <c r="B3004" s="10" t="s">
        <v>177</v>
      </c>
      <c r="C3004" s="11" t="s">
        <v>178</v>
      </c>
      <c r="D3004" s="149" t="str">
        <f t="shared" si="138"/>
        <v>r1_16 -  Pl. Bema</v>
      </c>
      <c r="E3004" s="149" t="str">
        <f t="shared" si="139"/>
        <v>r1_16 -  Pl. Bema - W3 od Most Młyński - z centrum</v>
      </c>
      <c r="F3004" s="10" t="s">
        <v>175</v>
      </c>
      <c r="G3004" s="11" t="s">
        <v>179</v>
      </c>
      <c r="H3004" s="149" t="s">
        <v>349</v>
      </c>
      <c r="I3004" s="24" t="s">
        <v>18</v>
      </c>
      <c r="J3004" s="25">
        <v>43207</v>
      </c>
      <c r="K3004" s="26" t="s">
        <v>45</v>
      </c>
      <c r="L3004" s="90">
        <v>0.29166666666666669</v>
      </c>
      <c r="M3004" s="27">
        <v>2</v>
      </c>
      <c r="N3004" s="27">
        <v>141</v>
      </c>
      <c r="O3004" s="27">
        <v>10</v>
      </c>
      <c r="P3004" s="27">
        <v>1</v>
      </c>
      <c r="Q3004" s="27">
        <v>0</v>
      </c>
      <c r="R3004" s="27">
        <v>2</v>
      </c>
      <c r="S3004" s="27">
        <v>0</v>
      </c>
      <c r="T3004" s="27">
        <v>7</v>
      </c>
      <c r="U3004" s="27">
        <v>0</v>
      </c>
      <c r="V3004" s="30">
        <f t="shared" si="140"/>
        <v>163</v>
      </c>
    </row>
    <row r="3005" spans="1:22" ht="17.100000000000001" customHeight="1">
      <c r="A3005" s="10" t="s">
        <v>14</v>
      </c>
      <c r="B3005" s="10" t="s">
        <v>177</v>
      </c>
      <c r="C3005" s="11" t="s">
        <v>178</v>
      </c>
      <c r="D3005" s="149" t="str">
        <f t="shared" si="138"/>
        <v>r1_16 -  Pl. Bema</v>
      </c>
      <c r="E3005" s="149" t="str">
        <f t="shared" si="139"/>
        <v>r1_16 -  Pl. Bema - W3 od Most Młyński - z centrum</v>
      </c>
      <c r="F3005" s="10" t="s">
        <v>175</v>
      </c>
      <c r="G3005" s="11" t="s">
        <v>179</v>
      </c>
      <c r="H3005" s="149" t="s">
        <v>349</v>
      </c>
      <c r="I3005" s="24" t="s">
        <v>18</v>
      </c>
      <c r="J3005" s="25">
        <v>43207</v>
      </c>
      <c r="K3005" s="26" t="s">
        <v>46</v>
      </c>
      <c r="L3005" s="90">
        <v>0.29166666666666669</v>
      </c>
      <c r="M3005" s="27">
        <v>0</v>
      </c>
      <c r="N3005" s="27">
        <v>129</v>
      </c>
      <c r="O3005" s="27">
        <v>10</v>
      </c>
      <c r="P3005" s="27">
        <v>3</v>
      </c>
      <c r="Q3005" s="27">
        <v>1</v>
      </c>
      <c r="R3005" s="27">
        <v>1</v>
      </c>
      <c r="S3005" s="27">
        <v>0</v>
      </c>
      <c r="T3005" s="27">
        <v>5</v>
      </c>
      <c r="U3005" s="27">
        <v>1</v>
      </c>
      <c r="V3005" s="30">
        <f t="shared" si="140"/>
        <v>150</v>
      </c>
    </row>
    <row r="3006" spans="1:22" ht="17.100000000000001" customHeight="1">
      <c r="A3006" s="10" t="s">
        <v>14</v>
      </c>
      <c r="B3006" s="10" t="s">
        <v>177</v>
      </c>
      <c r="C3006" s="11" t="s">
        <v>178</v>
      </c>
      <c r="D3006" s="149" t="str">
        <f t="shared" si="138"/>
        <v>r1_16 -  Pl. Bema</v>
      </c>
      <c r="E3006" s="149" t="str">
        <f t="shared" si="139"/>
        <v>r1_16 -  Pl. Bema - W3 od Most Młyński - z centrum</v>
      </c>
      <c r="F3006" s="10" t="s">
        <v>175</v>
      </c>
      <c r="G3006" s="11" t="s">
        <v>179</v>
      </c>
      <c r="H3006" s="149" t="s">
        <v>349</v>
      </c>
      <c r="I3006" s="24" t="s">
        <v>18</v>
      </c>
      <c r="J3006" s="25">
        <v>43207</v>
      </c>
      <c r="K3006" s="26" t="s">
        <v>47</v>
      </c>
      <c r="L3006" s="90">
        <v>0.33333333333333398</v>
      </c>
      <c r="M3006" s="27">
        <v>1</v>
      </c>
      <c r="N3006" s="27">
        <v>130</v>
      </c>
      <c r="O3006" s="27">
        <v>6</v>
      </c>
      <c r="P3006" s="27">
        <v>2</v>
      </c>
      <c r="Q3006" s="27">
        <v>0</v>
      </c>
      <c r="R3006" s="27">
        <v>1</v>
      </c>
      <c r="S3006" s="27">
        <v>0</v>
      </c>
      <c r="T3006" s="27">
        <v>7</v>
      </c>
      <c r="U3006" s="27">
        <v>0</v>
      </c>
      <c r="V3006" s="30">
        <f t="shared" si="140"/>
        <v>147</v>
      </c>
    </row>
    <row r="3007" spans="1:22" ht="17.100000000000001" customHeight="1">
      <c r="A3007" s="10" t="s">
        <v>14</v>
      </c>
      <c r="B3007" s="10" t="s">
        <v>177</v>
      </c>
      <c r="C3007" s="11" t="s">
        <v>178</v>
      </c>
      <c r="D3007" s="149" t="str">
        <f t="shared" si="138"/>
        <v>r1_16 -  Pl. Bema</v>
      </c>
      <c r="E3007" s="149" t="str">
        <f t="shared" si="139"/>
        <v>r1_16 -  Pl. Bema - W3 od Most Młyński - z centrum</v>
      </c>
      <c r="F3007" s="10" t="s">
        <v>175</v>
      </c>
      <c r="G3007" s="11" t="s">
        <v>179</v>
      </c>
      <c r="H3007" s="149" t="s">
        <v>349</v>
      </c>
      <c r="I3007" s="24" t="s">
        <v>18</v>
      </c>
      <c r="J3007" s="25">
        <v>43207</v>
      </c>
      <c r="K3007" s="26" t="s">
        <v>48</v>
      </c>
      <c r="L3007" s="90">
        <v>0.33333333333333398</v>
      </c>
      <c r="M3007" s="27">
        <v>0</v>
      </c>
      <c r="N3007" s="27">
        <v>158</v>
      </c>
      <c r="O3007" s="27">
        <v>11</v>
      </c>
      <c r="P3007" s="27">
        <v>0</v>
      </c>
      <c r="Q3007" s="27">
        <v>0</v>
      </c>
      <c r="R3007" s="27">
        <v>1</v>
      </c>
      <c r="S3007" s="27">
        <v>0</v>
      </c>
      <c r="T3007" s="27">
        <v>18</v>
      </c>
      <c r="U3007" s="27">
        <v>1</v>
      </c>
      <c r="V3007" s="30">
        <f t="shared" si="140"/>
        <v>189</v>
      </c>
    </row>
    <row r="3008" spans="1:22" ht="17.100000000000001" customHeight="1">
      <c r="A3008" s="10" t="s">
        <v>14</v>
      </c>
      <c r="B3008" s="10" t="s">
        <v>177</v>
      </c>
      <c r="C3008" s="11" t="s">
        <v>178</v>
      </c>
      <c r="D3008" s="149" t="str">
        <f t="shared" si="138"/>
        <v>r1_16 -  Pl. Bema</v>
      </c>
      <c r="E3008" s="149" t="str">
        <f t="shared" si="139"/>
        <v>r1_16 -  Pl. Bema - W3 od Most Młyński - z centrum</v>
      </c>
      <c r="F3008" s="10" t="s">
        <v>175</v>
      </c>
      <c r="G3008" s="11" t="s">
        <v>179</v>
      </c>
      <c r="H3008" s="149" t="s">
        <v>349</v>
      </c>
      <c r="I3008" s="24" t="s">
        <v>18</v>
      </c>
      <c r="J3008" s="25">
        <v>43207</v>
      </c>
      <c r="K3008" s="26" t="s">
        <v>49</v>
      </c>
      <c r="L3008" s="90">
        <v>0.33333333333333398</v>
      </c>
      <c r="M3008" s="27">
        <v>1</v>
      </c>
      <c r="N3008" s="27">
        <v>111</v>
      </c>
      <c r="O3008" s="27">
        <v>10</v>
      </c>
      <c r="P3008" s="27">
        <v>3</v>
      </c>
      <c r="Q3008" s="27">
        <v>0</v>
      </c>
      <c r="R3008" s="27">
        <v>0</v>
      </c>
      <c r="S3008" s="27">
        <v>0</v>
      </c>
      <c r="T3008" s="27">
        <v>13</v>
      </c>
      <c r="U3008" s="27">
        <v>0</v>
      </c>
      <c r="V3008" s="30">
        <f t="shared" si="140"/>
        <v>138</v>
      </c>
    </row>
    <row r="3009" spans="1:22" ht="17.100000000000001" customHeight="1">
      <c r="A3009" s="10" t="s">
        <v>14</v>
      </c>
      <c r="B3009" s="10" t="s">
        <v>177</v>
      </c>
      <c r="C3009" s="11" t="s">
        <v>178</v>
      </c>
      <c r="D3009" s="149" t="str">
        <f t="shared" si="138"/>
        <v>r1_16 -  Pl. Bema</v>
      </c>
      <c r="E3009" s="149" t="str">
        <f t="shared" si="139"/>
        <v>r1_16 -  Pl. Bema - W3 od Most Młyński - z centrum</v>
      </c>
      <c r="F3009" s="10" t="s">
        <v>175</v>
      </c>
      <c r="G3009" s="11" t="s">
        <v>179</v>
      </c>
      <c r="H3009" s="149" t="s">
        <v>349</v>
      </c>
      <c r="I3009" s="24" t="s">
        <v>18</v>
      </c>
      <c r="J3009" s="25">
        <v>43207</v>
      </c>
      <c r="K3009" s="26" t="s">
        <v>50</v>
      </c>
      <c r="L3009" s="90">
        <v>0.33333333333333398</v>
      </c>
      <c r="M3009" s="27">
        <v>3</v>
      </c>
      <c r="N3009" s="27">
        <v>75</v>
      </c>
      <c r="O3009" s="27">
        <v>5</v>
      </c>
      <c r="P3009" s="27">
        <v>0</v>
      </c>
      <c r="Q3009" s="27">
        <v>0</v>
      </c>
      <c r="R3009" s="27">
        <v>1</v>
      </c>
      <c r="S3009" s="27">
        <v>0</v>
      </c>
      <c r="T3009" s="27">
        <v>17</v>
      </c>
      <c r="U3009" s="27">
        <v>0</v>
      </c>
      <c r="V3009" s="30">
        <f t="shared" si="140"/>
        <v>101</v>
      </c>
    </row>
    <row r="3010" spans="1:22" ht="17.100000000000001" customHeight="1">
      <c r="A3010" s="10" t="s">
        <v>14</v>
      </c>
      <c r="B3010" s="10" t="s">
        <v>177</v>
      </c>
      <c r="C3010" s="11" t="s">
        <v>178</v>
      </c>
      <c r="D3010" s="149" t="str">
        <f t="shared" si="138"/>
        <v>r1_16 -  Pl. Bema</v>
      </c>
      <c r="E3010" s="149" t="str">
        <f t="shared" si="139"/>
        <v>r1_16 -  Pl. Bema - W3 od Most Młyński - z centrum</v>
      </c>
      <c r="F3010" s="10" t="s">
        <v>175</v>
      </c>
      <c r="G3010" s="11" t="s">
        <v>179</v>
      </c>
      <c r="H3010" s="149" t="s">
        <v>349</v>
      </c>
      <c r="I3010" s="24" t="s">
        <v>18</v>
      </c>
      <c r="J3010" s="25">
        <v>43207</v>
      </c>
      <c r="K3010" s="26" t="s">
        <v>51</v>
      </c>
      <c r="L3010" s="90">
        <v>0.375</v>
      </c>
      <c r="M3010" s="27">
        <v>2</v>
      </c>
      <c r="N3010" s="27">
        <v>81</v>
      </c>
      <c r="O3010" s="27">
        <v>7</v>
      </c>
      <c r="P3010" s="27">
        <v>0</v>
      </c>
      <c r="Q3010" s="27">
        <v>0</v>
      </c>
      <c r="R3010" s="27">
        <v>1</v>
      </c>
      <c r="S3010" s="27">
        <v>0</v>
      </c>
      <c r="T3010" s="27">
        <v>8</v>
      </c>
      <c r="U3010" s="27">
        <v>0</v>
      </c>
      <c r="V3010" s="30">
        <f t="shared" si="140"/>
        <v>99</v>
      </c>
    </row>
    <row r="3011" spans="1:22" ht="17.100000000000001" customHeight="1">
      <c r="A3011" s="10" t="s">
        <v>14</v>
      </c>
      <c r="B3011" s="10" t="s">
        <v>177</v>
      </c>
      <c r="C3011" s="11" t="s">
        <v>178</v>
      </c>
      <c r="D3011" s="149" t="str">
        <f t="shared" ref="D3011:D3074" si="141">CONCATENATE(B3011," -  ",C3011,)</f>
        <v>r1_16 -  Pl. Bema</v>
      </c>
      <c r="E3011" s="149" t="str">
        <f t="shared" ref="E3011:E3074" si="142">CONCATENATE(B3011," -  ",C3011," - ",H3011)</f>
        <v>r1_16 -  Pl. Bema - W3 od Most Młyński - z centrum</v>
      </c>
      <c r="F3011" s="10" t="s">
        <v>175</v>
      </c>
      <c r="G3011" s="11" t="s">
        <v>179</v>
      </c>
      <c r="H3011" s="149" t="s">
        <v>349</v>
      </c>
      <c r="I3011" s="24" t="s">
        <v>18</v>
      </c>
      <c r="J3011" s="25">
        <v>43207</v>
      </c>
      <c r="K3011" s="26" t="s">
        <v>52</v>
      </c>
      <c r="L3011" s="90">
        <v>0.375</v>
      </c>
      <c r="M3011" s="27">
        <v>1</v>
      </c>
      <c r="N3011" s="27">
        <v>80</v>
      </c>
      <c r="O3011" s="27">
        <v>3</v>
      </c>
      <c r="P3011" s="27">
        <v>1</v>
      </c>
      <c r="Q3011" s="27">
        <v>0</v>
      </c>
      <c r="R3011" s="27">
        <v>2</v>
      </c>
      <c r="S3011" s="27">
        <v>0</v>
      </c>
      <c r="T3011" s="27">
        <v>15</v>
      </c>
      <c r="U3011" s="27">
        <v>0</v>
      </c>
      <c r="V3011" s="30">
        <f t="shared" ref="V3011:V3074" si="143">SUM(M3011:U3011)</f>
        <v>102</v>
      </c>
    </row>
    <row r="3012" spans="1:22" ht="17.100000000000001" customHeight="1">
      <c r="A3012" s="10" t="s">
        <v>14</v>
      </c>
      <c r="B3012" s="10" t="s">
        <v>177</v>
      </c>
      <c r="C3012" s="11" t="s">
        <v>178</v>
      </c>
      <c r="D3012" s="149" t="str">
        <f t="shared" si="141"/>
        <v>r1_16 -  Pl. Bema</v>
      </c>
      <c r="E3012" s="149" t="str">
        <f t="shared" si="142"/>
        <v>r1_16 -  Pl. Bema - W3 od Most Młyński - z centrum</v>
      </c>
      <c r="F3012" s="10" t="s">
        <v>175</v>
      </c>
      <c r="G3012" s="11" t="s">
        <v>179</v>
      </c>
      <c r="H3012" s="149" t="s">
        <v>349</v>
      </c>
      <c r="I3012" s="24" t="s">
        <v>18</v>
      </c>
      <c r="J3012" s="25">
        <v>43207</v>
      </c>
      <c r="K3012" s="26" t="s">
        <v>53</v>
      </c>
      <c r="L3012" s="90">
        <v>0.375</v>
      </c>
      <c r="M3012" s="27">
        <v>2</v>
      </c>
      <c r="N3012" s="27">
        <v>79</v>
      </c>
      <c r="O3012" s="27">
        <v>6</v>
      </c>
      <c r="P3012" s="27">
        <v>0</v>
      </c>
      <c r="Q3012" s="27">
        <v>0</v>
      </c>
      <c r="R3012" s="27">
        <v>1</v>
      </c>
      <c r="S3012" s="27">
        <v>0</v>
      </c>
      <c r="T3012" s="27">
        <v>12</v>
      </c>
      <c r="U3012" s="27">
        <v>0</v>
      </c>
      <c r="V3012" s="30">
        <f t="shared" si="143"/>
        <v>100</v>
      </c>
    </row>
    <row r="3013" spans="1:22" ht="17.100000000000001" customHeight="1">
      <c r="A3013" s="10" t="s">
        <v>14</v>
      </c>
      <c r="B3013" s="10" t="s">
        <v>177</v>
      </c>
      <c r="C3013" s="11" t="s">
        <v>178</v>
      </c>
      <c r="D3013" s="149" t="str">
        <f t="shared" si="141"/>
        <v>r1_16 -  Pl. Bema</v>
      </c>
      <c r="E3013" s="149" t="str">
        <f t="shared" si="142"/>
        <v>r1_16 -  Pl. Bema - W3 od Most Młyński - z centrum</v>
      </c>
      <c r="F3013" s="10" t="s">
        <v>175</v>
      </c>
      <c r="G3013" s="11" t="s">
        <v>179</v>
      </c>
      <c r="H3013" s="149" t="s">
        <v>349</v>
      </c>
      <c r="I3013" s="24" t="s">
        <v>18</v>
      </c>
      <c r="J3013" s="25">
        <v>43207</v>
      </c>
      <c r="K3013" s="26" t="s">
        <v>54</v>
      </c>
      <c r="L3013" s="90">
        <v>0.375</v>
      </c>
      <c r="M3013" s="27">
        <v>0</v>
      </c>
      <c r="N3013" s="27">
        <v>105</v>
      </c>
      <c r="O3013" s="27">
        <v>11</v>
      </c>
      <c r="P3013" s="27">
        <v>1</v>
      </c>
      <c r="Q3013" s="27">
        <v>2</v>
      </c>
      <c r="R3013" s="27">
        <v>0</v>
      </c>
      <c r="S3013" s="27">
        <v>0</v>
      </c>
      <c r="T3013" s="27">
        <v>11</v>
      </c>
      <c r="U3013" s="27">
        <v>0</v>
      </c>
      <c r="V3013" s="30">
        <f t="shared" si="143"/>
        <v>130</v>
      </c>
    </row>
    <row r="3014" spans="1:22" ht="17.100000000000001" customHeight="1">
      <c r="A3014" s="10" t="s">
        <v>14</v>
      </c>
      <c r="B3014" s="10" t="s">
        <v>177</v>
      </c>
      <c r="C3014" s="11" t="s">
        <v>178</v>
      </c>
      <c r="D3014" s="149" t="str">
        <f t="shared" si="141"/>
        <v>r1_16 -  Pl. Bema</v>
      </c>
      <c r="E3014" s="149" t="str">
        <f t="shared" si="142"/>
        <v>r1_16 -  Pl. Bema - W3 od Most Młyński - z centrum</v>
      </c>
      <c r="F3014" s="10" t="s">
        <v>175</v>
      </c>
      <c r="G3014" s="11" t="s">
        <v>179</v>
      </c>
      <c r="H3014" s="149" t="s">
        <v>349</v>
      </c>
      <c r="I3014" s="24" t="s">
        <v>18</v>
      </c>
      <c r="J3014" s="25">
        <v>43207</v>
      </c>
      <c r="K3014" s="26" t="s">
        <v>55</v>
      </c>
      <c r="L3014" s="90">
        <v>0.41666666666666702</v>
      </c>
      <c r="M3014" s="27">
        <v>4</v>
      </c>
      <c r="N3014" s="27">
        <v>122</v>
      </c>
      <c r="O3014" s="27">
        <v>9</v>
      </c>
      <c r="P3014" s="27">
        <v>0</v>
      </c>
      <c r="Q3014" s="27">
        <v>1</v>
      </c>
      <c r="R3014" s="27">
        <v>1</v>
      </c>
      <c r="S3014" s="27">
        <v>0</v>
      </c>
      <c r="T3014" s="27">
        <v>7</v>
      </c>
      <c r="U3014" s="27">
        <v>0</v>
      </c>
      <c r="V3014" s="30">
        <f t="shared" si="143"/>
        <v>144</v>
      </c>
    </row>
    <row r="3015" spans="1:22" ht="17.100000000000001" customHeight="1">
      <c r="A3015" s="10" t="s">
        <v>14</v>
      </c>
      <c r="B3015" s="10" t="s">
        <v>177</v>
      </c>
      <c r="C3015" s="11" t="s">
        <v>178</v>
      </c>
      <c r="D3015" s="149" t="str">
        <f t="shared" si="141"/>
        <v>r1_16 -  Pl. Bema</v>
      </c>
      <c r="E3015" s="149" t="str">
        <f t="shared" si="142"/>
        <v>r1_16 -  Pl. Bema - W3 od Most Młyński - z centrum</v>
      </c>
      <c r="F3015" s="10" t="s">
        <v>175</v>
      </c>
      <c r="G3015" s="11" t="s">
        <v>179</v>
      </c>
      <c r="H3015" s="149" t="s">
        <v>349</v>
      </c>
      <c r="I3015" s="24" t="s">
        <v>18</v>
      </c>
      <c r="J3015" s="25">
        <v>43207</v>
      </c>
      <c r="K3015" s="26" t="s">
        <v>56</v>
      </c>
      <c r="L3015" s="90">
        <v>0.41666666666666702</v>
      </c>
      <c r="M3015" s="27">
        <v>2</v>
      </c>
      <c r="N3015" s="27">
        <v>106</v>
      </c>
      <c r="O3015" s="27">
        <v>11</v>
      </c>
      <c r="P3015" s="27">
        <v>0</v>
      </c>
      <c r="Q3015" s="27">
        <v>1</v>
      </c>
      <c r="R3015" s="27">
        <v>1</v>
      </c>
      <c r="S3015" s="27">
        <v>0</v>
      </c>
      <c r="T3015" s="27">
        <v>9</v>
      </c>
      <c r="U3015" s="27">
        <v>0</v>
      </c>
      <c r="V3015" s="30">
        <f t="shared" si="143"/>
        <v>130</v>
      </c>
    </row>
    <row r="3016" spans="1:22" ht="17.100000000000001" customHeight="1">
      <c r="A3016" s="10" t="s">
        <v>14</v>
      </c>
      <c r="B3016" s="10" t="s">
        <v>177</v>
      </c>
      <c r="C3016" s="11" t="s">
        <v>178</v>
      </c>
      <c r="D3016" s="149" t="str">
        <f t="shared" si="141"/>
        <v>r1_16 -  Pl. Bema</v>
      </c>
      <c r="E3016" s="149" t="str">
        <f t="shared" si="142"/>
        <v>r1_16 -  Pl. Bema - W3 od Most Młyński - z centrum</v>
      </c>
      <c r="F3016" s="10" t="s">
        <v>175</v>
      </c>
      <c r="G3016" s="11" t="s">
        <v>179</v>
      </c>
      <c r="H3016" s="149" t="s">
        <v>349</v>
      </c>
      <c r="I3016" s="24" t="s">
        <v>18</v>
      </c>
      <c r="J3016" s="25">
        <v>43207</v>
      </c>
      <c r="K3016" s="26" t="s">
        <v>57</v>
      </c>
      <c r="L3016" s="90">
        <v>0.41666666666666702</v>
      </c>
      <c r="M3016" s="27">
        <v>3</v>
      </c>
      <c r="N3016" s="27">
        <v>127</v>
      </c>
      <c r="O3016" s="27">
        <v>8</v>
      </c>
      <c r="P3016" s="27">
        <v>0</v>
      </c>
      <c r="Q3016" s="27">
        <v>0</v>
      </c>
      <c r="R3016" s="27">
        <v>1</v>
      </c>
      <c r="S3016" s="27">
        <v>0</v>
      </c>
      <c r="T3016" s="27">
        <v>5</v>
      </c>
      <c r="U3016" s="27">
        <v>0</v>
      </c>
      <c r="V3016" s="30">
        <f t="shared" si="143"/>
        <v>144</v>
      </c>
    </row>
    <row r="3017" spans="1:22" ht="17.100000000000001" customHeight="1">
      <c r="A3017" s="10" t="s">
        <v>14</v>
      </c>
      <c r="B3017" s="10" t="s">
        <v>177</v>
      </c>
      <c r="C3017" s="11" t="s">
        <v>178</v>
      </c>
      <c r="D3017" s="149" t="str">
        <f t="shared" si="141"/>
        <v>r1_16 -  Pl. Bema</v>
      </c>
      <c r="E3017" s="149" t="str">
        <f t="shared" si="142"/>
        <v>r1_16 -  Pl. Bema - W3 od Most Młyński - z centrum</v>
      </c>
      <c r="F3017" s="10" t="s">
        <v>175</v>
      </c>
      <c r="G3017" s="11" t="s">
        <v>179</v>
      </c>
      <c r="H3017" s="149" t="s">
        <v>349</v>
      </c>
      <c r="I3017" s="24" t="s">
        <v>18</v>
      </c>
      <c r="J3017" s="25">
        <v>43207</v>
      </c>
      <c r="K3017" s="26" t="s">
        <v>58</v>
      </c>
      <c r="L3017" s="90">
        <v>0.41666666666666702</v>
      </c>
      <c r="M3017" s="27">
        <v>1</v>
      </c>
      <c r="N3017" s="27">
        <v>132</v>
      </c>
      <c r="O3017" s="27">
        <v>17</v>
      </c>
      <c r="P3017" s="27">
        <v>0</v>
      </c>
      <c r="Q3017" s="27">
        <v>0</v>
      </c>
      <c r="R3017" s="27">
        <v>1</v>
      </c>
      <c r="S3017" s="27">
        <v>0</v>
      </c>
      <c r="T3017" s="27">
        <v>7</v>
      </c>
      <c r="U3017" s="27">
        <v>0</v>
      </c>
      <c r="V3017" s="30">
        <f t="shared" si="143"/>
        <v>158</v>
      </c>
    </row>
    <row r="3018" spans="1:22" ht="17.100000000000001" customHeight="1">
      <c r="A3018" s="10" t="s">
        <v>14</v>
      </c>
      <c r="B3018" s="10" t="s">
        <v>177</v>
      </c>
      <c r="C3018" s="11" t="s">
        <v>178</v>
      </c>
      <c r="D3018" s="149" t="str">
        <f t="shared" si="141"/>
        <v>r1_16 -  Pl. Bema</v>
      </c>
      <c r="E3018" s="149" t="str">
        <f t="shared" si="142"/>
        <v>r1_16 -  Pl. Bema - W3 od Most Młyński - z centrum</v>
      </c>
      <c r="F3018" s="10" t="s">
        <v>175</v>
      </c>
      <c r="G3018" s="11" t="s">
        <v>179</v>
      </c>
      <c r="H3018" s="149" t="s">
        <v>349</v>
      </c>
      <c r="I3018" s="24" t="s">
        <v>18</v>
      </c>
      <c r="J3018" s="25">
        <v>43207</v>
      </c>
      <c r="K3018" s="26" t="s">
        <v>59</v>
      </c>
      <c r="L3018" s="90">
        <v>0.45833333333333398</v>
      </c>
      <c r="M3018" s="27">
        <v>1</v>
      </c>
      <c r="N3018" s="27">
        <v>112</v>
      </c>
      <c r="O3018" s="27">
        <v>10</v>
      </c>
      <c r="P3018" s="27">
        <v>1</v>
      </c>
      <c r="Q3018" s="27">
        <v>0</v>
      </c>
      <c r="R3018" s="27">
        <v>0</v>
      </c>
      <c r="S3018" s="27">
        <v>0</v>
      </c>
      <c r="T3018" s="27">
        <v>9</v>
      </c>
      <c r="U3018" s="27">
        <v>1</v>
      </c>
      <c r="V3018" s="30">
        <f t="shared" si="143"/>
        <v>134</v>
      </c>
    </row>
    <row r="3019" spans="1:22" ht="17.100000000000001" customHeight="1">
      <c r="A3019" s="10" t="s">
        <v>14</v>
      </c>
      <c r="B3019" s="10" t="s">
        <v>177</v>
      </c>
      <c r="C3019" s="11" t="s">
        <v>178</v>
      </c>
      <c r="D3019" s="149" t="str">
        <f t="shared" si="141"/>
        <v>r1_16 -  Pl. Bema</v>
      </c>
      <c r="E3019" s="149" t="str">
        <f t="shared" si="142"/>
        <v>r1_16 -  Pl. Bema - W3 od Most Młyński - z centrum</v>
      </c>
      <c r="F3019" s="10" t="s">
        <v>175</v>
      </c>
      <c r="G3019" s="11" t="s">
        <v>179</v>
      </c>
      <c r="H3019" s="149" t="s">
        <v>349</v>
      </c>
      <c r="I3019" s="24" t="s">
        <v>18</v>
      </c>
      <c r="J3019" s="25">
        <v>43207</v>
      </c>
      <c r="K3019" s="26" t="s">
        <v>60</v>
      </c>
      <c r="L3019" s="90">
        <v>0.45833333333333398</v>
      </c>
      <c r="M3019" s="27">
        <v>2</v>
      </c>
      <c r="N3019" s="27">
        <v>106</v>
      </c>
      <c r="O3019" s="27">
        <v>13</v>
      </c>
      <c r="P3019" s="27">
        <v>2</v>
      </c>
      <c r="Q3019" s="27">
        <v>0</v>
      </c>
      <c r="R3019" s="27">
        <v>1</v>
      </c>
      <c r="S3019" s="27">
        <v>1</v>
      </c>
      <c r="T3019" s="27">
        <v>5</v>
      </c>
      <c r="U3019" s="27">
        <v>0</v>
      </c>
      <c r="V3019" s="30">
        <f t="shared" si="143"/>
        <v>130</v>
      </c>
    </row>
    <row r="3020" spans="1:22" ht="17.100000000000001" customHeight="1">
      <c r="A3020" s="10" t="s">
        <v>14</v>
      </c>
      <c r="B3020" s="10" t="s">
        <v>177</v>
      </c>
      <c r="C3020" s="11" t="s">
        <v>178</v>
      </c>
      <c r="D3020" s="149" t="str">
        <f t="shared" si="141"/>
        <v>r1_16 -  Pl. Bema</v>
      </c>
      <c r="E3020" s="149" t="str">
        <f t="shared" si="142"/>
        <v>r1_16 -  Pl. Bema - W3 od Most Młyński - z centrum</v>
      </c>
      <c r="F3020" s="10" t="s">
        <v>175</v>
      </c>
      <c r="G3020" s="11" t="s">
        <v>179</v>
      </c>
      <c r="H3020" s="149" t="s">
        <v>349</v>
      </c>
      <c r="I3020" s="24" t="s">
        <v>18</v>
      </c>
      <c r="J3020" s="25">
        <v>43207</v>
      </c>
      <c r="K3020" s="26" t="s">
        <v>61</v>
      </c>
      <c r="L3020" s="90">
        <v>0.45833333333333398</v>
      </c>
      <c r="M3020" s="27">
        <v>0</v>
      </c>
      <c r="N3020" s="27">
        <v>126</v>
      </c>
      <c r="O3020" s="27">
        <v>17</v>
      </c>
      <c r="P3020" s="27">
        <v>0</v>
      </c>
      <c r="Q3020" s="27">
        <v>0</v>
      </c>
      <c r="R3020" s="27">
        <v>0</v>
      </c>
      <c r="S3020" s="27">
        <v>0</v>
      </c>
      <c r="T3020" s="27">
        <v>8</v>
      </c>
      <c r="U3020" s="27">
        <v>0</v>
      </c>
      <c r="V3020" s="30">
        <f t="shared" si="143"/>
        <v>151</v>
      </c>
    </row>
    <row r="3021" spans="1:22" ht="17.100000000000001" customHeight="1">
      <c r="A3021" s="10" t="s">
        <v>14</v>
      </c>
      <c r="B3021" s="10" t="s">
        <v>177</v>
      </c>
      <c r="C3021" s="11" t="s">
        <v>178</v>
      </c>
      <c r="D3021" s="149" t="str">
        <f t="shared" si="141"/>
        <v>r1_16 -  Pl. Bema</v>
      </c>
      <c r="E3021" s="149" t="str">
        <f t="shared" si="142"/>
        <v>r1_16 -  Pl. Bema - W3 od Most Młyński - z centrum</v>
      </c>
      <c r="F3021" s="10" t="s">
        <v>175</v>
      </c>
      <c r="G3021" s="11" t="s">
        <v>179</v>
      </c>
      <c r="H3021" s="149" t="s">
        <v>349</v>
      </c>
      <c r="I3021" s="24" t="s">
        <v>18</v>
      </c>
      <c r="J3021" s="25">
        <v>43207</v>
      </c>
      <c r="K3021" s="26" t="s">
        <v>62</v>
      </c>
      <c r="L3021" s="90">
        <v>0.45833333333333398</v>
      </c>
      <c r="M3021" s="27">
        <v>0</v>
      </c>
      <c r="N3021" s="27">
        <v>128</v>
      </c>
      <c r="O3021" s="27">
        <v>15</v>
      </c>
      <c r="P3021" s="27">
        <v>0</v>
      </c>
      <c r="Q3021" s="27">
        <v>0</v>
      </c>
      <c r="R3021" s="27">
        <v>1</v>
      </c>
      <c r="S3021" s="27">
        <v>0</v>
      </c>
      <c r="T3021" s="27">
        <v>3</v>
      </c>
      <c r="U3021" s="27">
        <v>0</v>
      </c>
      <c r="V3021" s="30">
        <f t="shared" si="143"/>
        <v>147</v>
      </c>
    </row>
    <row r="3022" spans="1:22" ht="17.100000000000001" customHeight="1">
      <c r="A3022" s="10" t="s">
        <v>14</v>
      </c>
      <c r="B3022" s="10" t="s">
        <v>177</v>
      </c>
      <c r="C3022" s="11" t="s">
        <v>178</v>
      </c>
      <c r="D3022" s="149" t="str">
        <f t="shared" si="141"/>
        <v>r1_16 -  Pl. Bema</v>
      </c>
      <c r="E3022" s="149" t="str">
        <f t="shared" si="142"/>
        <v>r1_16 -  Pl. Bema - W3 od Most Młyński - z centrum</v>
      </c>
      <c r="F3022" s="10" t="s">
        <v>175</v>
      </c>
      <c r="G3022" s="11" t="s">
        <v>179</v>
      </c>
      <c r="H3022" s="149" t="s">
        <v>349</v>
      </c>
      <c r="I3022" s="24" t="s">
        <v>18</v>
      </c>
      <c r="J3022" s="25">
        <v>43207</v>
      </c>
      <c r="K3022" s="26" t="s">
        <v>63</v>
      </c>
      <c r="L3022" s="90">
        <v>0.5</v>
      </c>
      <c r="M3022" s="27">
        <v>1</v>
      </c>
      <c r="N3022" s="27">
        <v>132</v>
      </c>
      <c r="O3022" s="27">
        <v>11</v>
      </c>
      <c r="P3022" s="27">
        <v>1</v>
      </c>
      <c r="Q3022" s="27">
        <v>0</v>
      </c>
      <c r="R3022" s="27">
        <v>1</v>
      </c>
      <c r="S3022" s="27">
        <v>0</v>
      </c>
      <c r="T3022" s="27">
        <v>5</v>
      </c>
      <c r="U3022" s="27">
        <v>0</v>
      </c>
      <c r="V3022" s="30">
        <f t="shared" si="143"/>
        <v>151</v>
      </c>
    </row>
    <row r="3023" spans="1:22" ht="17.100000000000001" customHeight="1">
      <c r="A3023" s="10" t="s">
        <v>14</v>
      </c>
      <c r="B3023" s="10" t="s">
        <v>177</v>
      </c>
      <c r="C3023" s="11" t="s">
        <v>178</v>
      </c>
      <c r="D3023" s="149" t="str">
        <f t="shared" si="141"/>
        <v>r1_16 -  Pl. Bema</v>
      </c>
      <c r="E3023" s="149" t="str">
        <f t="shared" si="142"/>
        <v>r1_16 -  Pl. Bema - W3 od Most Młyński - z centrum</v>
      </c>
      <c r="F3023" s="10" t="s">
        <v>175</v>
      </c>
      <c r="G3023" s="11" t="s">
        <v>179</v>
      </c>
      <c r="H3023" s="149" t="s">
        <v>349</v>
      </c>
      <c r="I3023" s="24" t="s">
        <v>18</v>
      </c>
      <c r="J3023" s="25">
        <v>43207</v>
      </c>
      <c r="K3023" s="26" t="s">
        <v>64</v>
      </c>
      <c r="L3023" s="90">
        <v>0.5</v>
      </c>
      <c r="M3023" s="27">
        <v>4</v>
      </c>
      <c r="N3023" s="27">
        <v>136</v>
      </c>
      <c r="O3023" s="27">
        <v>12</v>
      </c>
      <c r="P3023" s="27">
        <v>1</v>
      </c>
      <c r="Q3023" s="27">
        <v>0</v>
      </c>
      <c r="R3023" s="27">
        <v>1</v>
      </c>
      <c r="S3023" s="27">
        <v>0</v>
      </c>
      <c r="T3023" s="27">
        <v>6</v>
      </c>
      <c r="U3023" s="27">
        <v>0</v>
      </c>
      <c r="V3023" s="30">
        <f t="shared" si="143"/>
        <v>160</v>
      </c>
    </row>
    <row r="3024" spans="1:22" ht="17.100000000000001" customHeight="1">
      <c r="A3024" s="10" t="s">
        <v>14</v>
      </c>
      <c r="B3024" s="10" t="s">
        <v>177</v>
      </c>
      <c r="C3024" s="11" t="s">
        <v>178</v>
      </c>
      <c r="D3024" s="149" t="str">
        <f t="shared" si="141"/>
        <v>r1_16 -  Pl. Bema</v>
      </c>
      <c r="E3024" s="149" t="str">
        <f t="shared" si="142"/>
        <v>r1_16 -  Pl. Bema - W3 od Most Młyński - z centrum</v>
      </c>
      <c r="F3024" s="10" t="s">
        <v>175</v>
      </c>
      <c r="G3024" s="11" t="s">
        <v>179</v>
      </c>
      <c r="H3024" s="149" t="s">
        <v>349</v>
      </c>
      <c r="I3024" s="24" t="s">
        <v>18</v>
      </c>
      <c r="J3024" s="25">
        <v>43207</v>
      </c>
      <c r="K3024" s="26" t="s">
        <v>65</v>
      </c>
      <c r="L3024" s="90">
        <v>0.5</v>
      </c>
      <c r="M3024" s="27">
        <v>3</v>
      </c>
      <c r="N3024" s="27">
        <v>130</v>
      </c>
      <c r="O3024" s="27">
        <v>14</v>
      </c>
      <c r="P3024" s="27">
        <v>3</v>
      </c>
      <c r="Q3024" s="27">
        <v>0</v>
      </c>
      <c r="R3024" s="27">
        <v>0</v>
      </c>
      <c r="S3024" s="27">
        <v>0</v>
      </c>
      <c r="T3024" s="27">
        <v>7</v>
      </c>
      <c r="U3024" s="27">
        <v>0</v>
      </c>
      <c r="V3024" s="30">
        <f t="shared" si="143"/>
        <v>157</v>
      </c>
    </row>
    <row r="3025" spans="1:22" ht="17.100000000000001" customHeight="1">
      <c r="A3025" s="10" t="s">
        <v>14</v>
      </c>
      <c r="B3025" s="10" t="s">
        <v>177</v>
      </c>
      <c r="C3025" s="11" t="s">
        <v>178</v>
      </c>
      <c r="D3025" s="149" t="str">
        <f t="shared" si="141"/>
        <v>r1_16 -  Pl. Bema</v>
      </c>
      <c r="E3025" s="149" t="str">
        <f t="shared" si="142"/>
        <v>r1_16 -  Pl. Bema - W3 od Most Młyński - z centrum</v>
      </c>
      <c r="F3025" s="10" t="s">
        <v>175</v>
      </c>
      <c r="G3025" s="11" t="s">
        <v>179</v>
      </c>
      <c r="H3025" s="149" t="s">
        <v>349</v>
      </c>
      <c r="I3025" s="24" t="s">
        <v>18</v>
      </c>
      <c r="J3025" s="25">
        <v>43207</v>
      </c>
      <c r="K3025" s="26" t="s">
        <v>66</v>
      </c>
      <c r="L3025" s="90">
        <v>0.5</v>
      </c>
      <c r="M3025" s="27">
        <v>2</v>
      </c>
      <c r="N3025" s="27">
        <v>137</v>
      </c>
      <c r="O3025" s="27">
        <v>7</v>
      </c>
      <c r="P3025" s="27">
        <v>0</v>
      </c>
      <c r="Q3025" s="27">
        <v>0</v>
      </c>
      <c r="R3025" s="27">
        <v>1</v>
      </c>
      <c r="S3025" s="27">
        <v>0</v>
      </c>
      <c r="T3025" s="27">
        <v>5</v>
      </c>
      <c r="U3025" s="27">
        <v>0</v>
      </c>
      <c r="V3025" s="30">
        <f t="shared" si="143"/>
        <v>152</v>
      </c>
    </row>
    <row r="3026" spans="1:22" ht="17.100000000000001" customHeight="1">
      <c r="A3026" s="10" t="s">
        <v>14</v>
      </c>
      <c r="B3026" s="10" t="s">
        <v>177</v>
      </c>
      <c r="C3026" s="11" t="s">
        <v>178</v>
      </c>
      <c r="D3026" s="149" t="str">
        <f t="shared" si="141"/>
        <v>r1_16 -  Pl. Bema</v>
      </c>
      <c r="E3026" s="149" t="str">
        <f t="shared" si="142"/>
        <v>r1_16 -  Pl. Bema - W3 od Most Młyński - z centrum</v>
      </c>
      <c r="F3026" s="10" t="s">
        <v>175</v>
      </c>
      <c r="G3026" s="11" t="s">
        <v>179</v>
      </c>
      <c r="H3026" s="149" t="s">
        <v>349</v>
      </c>
      <c r="I3026" s="24" t="s">
        <v>18</v>
      </c>
      <c r="J3026" s="25">
        <v>43207</v>
      </c>
      <c r="K3026" s="26" t="s">
        <v>67</v>
      </c>
      <c r="L3026" s="90">
        <v>0.54166666666666663</v>
      </c>
      <c r="M3026" s="27">
        <v>1</v>
      </c>
      <c r="N3026" s="27">
        <v>118</v>
      </c>
      <c r="O3026" s="27">
        <v>11</v>
      </c>
      <c r="P3026" s="27">
        <v>1</v>
      </c>
      <c r="Q3026" s="27">
        <v>1</v>
      </c>
      <c r="R3026" s="27">
        <v>0</v>
      </c>
      <c r="S3026" s="27">
        <v>0</v>
      </c>
      <c r="T3026" s="27">
        <v>5</v>
      </c>
      <c r="U3026" s="27">
        <v>0</v>
      </c>
      <c r="V3026" s="30">
        <f t="shared" si="143"/>
        <v>137</v>
      </c>
    </row>
    <row r="3027" spans="1:22" ht="17.100000000000001" customHeight="1">
      <c r="A3027" s="10" t="s">
        <v>14</v>
      </c>
      <c r="B3027" s="10" t="s">
        <v>177</v>
      </c>
      <c r="C3027" s="11" t="s">
        <v>178</v>
      </c>
      <c r="D3027" s="149" t="str">
        <f t="shared" si="141"/>
        <v>r1_16 -  Pl. Bema</v>
      </c>
      <c r="E3027" s="149" t="str">
        <f t="shared" si="142"/>
        <v>r1_16 -  Pl. Bema - W3 od Most Młyński - z centrum</v>
      </c>
      <c r="F3027" s="10" t="s">
        <v>175</v>
      </c>
      <c r="G3027" s="11" t="s">
        <v>179</v>
      </c>
      <c r="H3027" s="149" t="s">
        <v>349</v>
      </c>
      <c r="I3027" s="24" t="s">
        <v>18</v>
      </c>
      <c r="J3027" s="25">
        <v>43207</v>
      </c>
      <c r="K3027" s="26" t="s">
        <v>68</v>
      </c>
      <c r="L3027" s="90">
        <v>0.54166666666666663</v>
      </c>
      <c r="M3027" s="27">
        <v>2</v>
      </c>
      <c r="N3027" s="27">
        <v>112</v>
      </c>
      <c r="O3027" s="27">
        <v>12</v>
      </c>
      <c r="P3027" s="27">
        <v>0</v>
      </c>
      <c r="Q3027" s="27">
        <v>2</v>
      </c>
      <c r="R3027" s="27">
        <v>1</v>
      </c>
      <c r="S3027" s="27">
        <v>0</v>
      </c>
      <c r="T3027" s="27">
        <v>5</v>
      </c>
      <c r="U3027" s="27">
        <v>0</v>
      </c>
      <c r="V3027" s="30">
        <f t="shared" si="143"/>
        <v>134</v>
      </c>
    </row>
    <row r="3028" spans="1:22" ht="17.100000000000001" customHeight="1">
      <c r="A3028" s="10" t="s">
        <v>14</v>
      </c>
      <c r="B3028" s="10" t="s">
        <v>177</v>
      </c>
      <c r="C3028" s="11" t="s">
        <v>178</v>
      </c>
      <c r="D3028" s="149" t="str">
        <f t="shared" si="141"/>
        <v>r1_16 -  Pl. Bema</v>
      </c>
      <c r="E3028" s="149" t="str">
        <f t="shared" si="142"/>
        <v>r1_16 -  Pl. Bema - W3 od Most Młyński - z centrum</v>
      </c>
      <c r="F3028" s="10" t="s">
        <v>175</v>
      </c>
      <c r="G3028" s="11" t="s">
        <v>179</v>
      </c>
      <c r="H3028" s="149" t="s">
        <v>349</v>
      </c>
      <c r="I3028" s="24" t="s">
        <v>18</v>
      </c>
      <c r="J3028" s="25">
        <v>43207</v>
      </c>
      <c r="K3028" s="26" t="s">
        <v>69</v>
      </c>
      <c r="L3028" s="90">
        <v>0.54166666666666663</v>
      </c>
      <c r="M3028" s="27">
        <v>4</v>
      </c>
      <c r="N3028" s="27">
        <v>133</v>
      </c>
      <c r="O3028" s="27">
        <v>15</v>
      </c>
      <c r="P3028" s="27">
        <v>2</v>
      </c>
      <c r="Q3028" s="27">
        <v>0</v>
      </c>
      <c r="R3028" s="27">
        <v>0</v>
      </c>
      <c r="S3028" s="27">
        <v>0</v>
      </c>
      <c r="T3028" s="27">
        <v>6</v>
      </c>
      <c r="U3028" s="27">
        <v>0</v>
      </c>
      <c r="V3028" s="30">
        <f t="shared" si="143"/>
        <v>160</v>
      </c>
    </row>
    <row r="3029" spans="1:22" ht="17.100000000000001" customHeight="1">
      <c r="A3029" s="10" t="s">
        <v>14</v>
      </c>
      <c r="B3029" s="10" t="s">
        <v>177</v>
      </c>
      <c r="C3029" s="11" t="s">
        <v>178</v>
      </c>
      <c r="D3029" s="149" t="str">
        <f t="shared" si="141"/>
        <v>r1_16 -  Pl. Bema</v>
      </c>
      <c r="E3029" s="149" t="str">
        <f t="shared" si="142"/>
        <v>r1_16 -  Pl. Bema - W3 od Most Młyński - z centrum</v>
      </c>
      <c r="F3029" s="10" t="s">
        <v>175</v>
      </c>
      <c r="G3029" s="11" t="s">
        <v>179</v>
      </c>
      <c r="H3029" s="149" t="s">
        <v>349</v>
      </c>
      <c r="I3029" s="24" t="s">
        <v>18</v>
      </c>
      <c r="J3029" s="25">
        <v>43207</v>
      </c>
      <c r="K3029" s="26" t="s">
        <v>70</v>
      </c>
      <c r="L3029" s="90">
        <v>0.54166666666666663</v>
      </c>
      <c r="M3029" s="27">
        <v>2</v>
      </c>
      <c r="N3029" s="27">
        <v>124</v>
      </c>
      <c r="O3029" s="27">
        <v>8</v>
      </c>
      <c r="P3029" s="27">
        <v>1</v>
      </c>
      <c r="Q3029" s="27">
        <v>0</v>
      </c>
      <c r="R3029" s="27">
        <v>2</v>
      </c>
      <c r="S3029" s="27">
        <v>0</v>
      </c>
      <c r="T3029" s="27">
        <v>11</v>
      </c>
      <c r="U3029" s="27">
        <v>0</v>
      </c>
      <c r="V3029" s="30">
        <f t="shared" si="143"/>
        <v>148</v>
      </c>
    </row>
    <row r="3030" spans="1:22" ht="17.100000000000001" customHeight="1">
      <c r="A3030" s="10" t="s">
        <v>14</v>
      </c>
      <c r="B3030" s="10" t="s">
        <v>177</v>
      </c>
      <c r="C3030" s="11" t="s">
        <v>178</v>
      </c>
      <c r="D3030" s="149" t="str">
        <f t="shared" si="141"/>
        <v>r1_16 -  Pl. Bema</v>
      </c>
      <c r="E3030" s="149" t="str">
        <f t="shared" si="142"/>
        <v>r1_16 -  Pl. Bema - W3 od Most Młyński - z centrum</v>
      </c>
      <c r="F3030" s="10" t="s">
        <v>175</v>
      </c>
      <c r="G3030" s="11" t="s">
        <v>179</v>
      </c>
      <c r="H3030" s="149" t="s">
        <v>349</v>
      </c>
      <c r="I3030" s="24" t="s">
        <v>18</v>
      </c>
      <c r="J3030" s="25">
        <v>43207</v>
      </c>
      <c r="K3030" s="26" t="s">
        <v>71</v>
      </c>
      <c r="L3030" s="90">
        <v>0.58333333333333404</v>
      </c>
      <c r="M3030" s="27">
        <v>1</v>
      </c>
      <c r="N3030" s="27">
        <v>126</v>
      </c>
      <c r="O3030" s="27">
        <v>6</v>
      </c>
      <c r="P3030" s="27">
        <v>3</v>
      </c>
      <c r="Q3030" s="27">
        <v>0</v>
      </c>
      <c r="R3030" s="27">
        <v>0</v>
      </c>
      <c r="S3030" s="27">
        <v>0</v>
      </c>
      <c r="T3030" s="27">
        <v>11</v>
      </c>
      <c r="U3030" s="27">
        <v>0</v>
      </c>
      <c r="V3030" s="30">
        <f t="shared" si="143"/>
        <v>147</v>
      </c>
    </row>
    <row r="3031" spans="1:22" ht="17.100000000000001" customHeight="1">
      <c r="A3031" s="10" t="s">
        <v>14</v>
      </c>
      <c r="B3031" s="10" t="s">
        <v>177</v>
      </c>
      <c r="C3031" s="11" t="s">
        <v>178</v>
      </c>
      <c r="D3031" s="149" t="str">
        <f t="shared" si="141"/>
        <v>r1_16 -  Pl. Bema</v>
      </c>
      <c r="E3031" s="149" t="str">
        <f t="shared" si="142"/>
        <v>r1_16 -  Pl. Bema - W3 od Most Młyński - z centrum</v>
      </c>
      <c r="F3031" s="10" t="s">
        <v>175</v>
      </c>
      <c r="G3031" s="11" t="s">
        <v>179</v>
      </c>
      <c r="H3031" s="149" t="s">
        <v>349</v>
      </c>
      <c r="I3031" s="24" t="s">
        <v>18</v>
      </c>
      <c r="J3031" s="25">
        <v>43207</v>
      </c>
      <c r="K3031" s="26" t="s">
        <v>72</v>
      </c>
      <c r="L3031" s="90">
        <v>0.58333333333333404</v>
      </c>
      <c r="M3031" s="27">
        <v>1</v>
      </c>
      <c r="N3031" s="27">
        <v>138</v>
      </c>
      <c r="O3031" s="27">
        <v>8</v>
      </c>
      <c r="P3031" s="27">
        <v>0</v>
      </c>
      <c r="Q3031" s="27">
        <v>0</v>
      </c>
      <c r="R3031" s="27">
        <v>1</v>
      </c>
      <c r="S3031" s="27">
        <v>0</v>
      </c>
      <c r="T3031" s="27">
        <v>3</v>
      </c>
      <c r="U3031" s="27">
        <v>0</v>
      </c>
      <c r="V3031" s="30">
        <f t="shared" si="143"/>
        <v>151</v>
      </c>
    </row>
    <row r="3032" spans="1:22" ht="17.100000000000001" customHeight="1">
      <c r="A3032" s="10" t="s">
        <v>14</v>
      </c>
      <c r="B3032" s="10" t="s">
        <v>177</v>
      </c>
      <c r="C3032" s="11" t="s">
        <v>178</v>
      </c>
      <c r="D3032" s="149" t="str">
        <f t="shared" si="141"/>
        <v>r1_16 -  Pl. Bema</v>
      </c>
      <c r="E3032" s="149" t="str">
        <f t="shared" si="142"/>
        <v>r1_16 -  Pl. Bema - W3 od Most Młyński - z centrum</v>
      </c>
      <c r="F3032" s="10" t="s">
        <v>175</v>
      </c>
      <c r="G3032" s="11" t="s">
        <v>179</v>
      </c>
      <c r="H3032" s="149" t="s">
        <v>349</v>
      </c>
      <c r="I3032" s="24" t="s">
        <v>18</v>
      </c>
      <c r="J3032" s="25">
        <v>43207</v>
      </c>
      <c r="K3032" s="26" t="s">
        <v>73</v>
      </c>
      <c r="L3032" s="90">
        <v>0.58333333333333404</v>
      </c>
      <c r="M3032" s="27">
        <v>1</v>
      </c>
      <c r="N3032" s="27">
        <v>123</v>
      </c>
      <c r="O3032" s="27">
        <v>5</v>
      </c>
      <c r="P3032" s="27">
        <v>1</v>
      </c>
      <c r="Q3032" s="27">
        <v>0</v>
      </c>
      <c r="R3032" s="27">
        <v>0</v>
      </c>
      <c r="S3032" s="27">
        <v>0</v>
      </c>
      <c r="T3032" s="27">
        <v>11</v>
      </c>
      <c r="U3032" s="27">
        <v>1</v>
      </c>
      <c r="V3032" s="30">
        <f t="shared" si="143"/>
        <v>142</v>
      </c>
    </row>
    <row r="3033" spans="1:22" ht="17.100000000000001" customHeight="1">
      <c r="A3033" s="10" t="s">
        <v>14</v>
      </c>
      <c r="B3033" s="10" t="s">
        <v>177</v>
      </c>
      <c r="C3033" s="11" t="s">
        <v>178</v>
      </c>
      <c r="D3033" s="149" t="str">
        <f t="shared" si="141"/>
        <v>r1_16 -  Pl. Bema</v>
      </c>
      <c r="E3033" s="149" t="str">
        <f t="shared" si="142"/>
        <v>r1_16 -  Pl. Bema - W3 od Most Młyński - z centrum</v>
      </c>
      <c r="F3033" s="10" t="s">
        <v>175</v>
      </c>
      <c r="G3033" s="11" t="s">
        <v>179</v>
      </c>
      <c r="H3033" s="149" t="s">
        <v>349</v>
      </c>
      <c r="I3033" s="24" t="s">
        <v>18</v>
      </c>
      <c r="J3033" s="25">
        <v>43207</v>
      </c>
      <c r="K3033" s="26" t="s">
        <v>74</v>
      </c>
      <c r="L3033" s="90">
        <v>0.58333333333333404</v>
      </c>
      <c r="M3033" s="27">
        <v>6</v>
      </c>
      <c r="N3033" s="27">
        <v>108</v>
      </c>
      <c r="O3033" s="27">
        <v>6</v>
      </c>
      <c r="P3033" s="27">
        <v>2</v>
      </c>
      <c r="Q3033" s="27">
        <v>0</v>
      </c>
      <c r="R3033" s="27">
        <v>1</v>
      </c>
      <c r="S3033" s="27">
        <v>0</v>
      </c>
      <c r="T3033" s="27">
        <v>9</v>
      </c>
      <c r="U3033" s="27">
        <v>0</v>
      </c>
      <c r="V3033" s="30">
        <f t="shared" si="143"/>
        <v>132</v>
      </c>
    </row>
    <row r="3034" spans="1:22" ht="17.100000000000001" customHeight="1">
      <c r="A3034" s="10" t="s">
        <v>14</v>
      </c>
      <c r="B3034" s="10" t="s">
        <v>177</v>
      </c>
      <c r="C3034" s="11" t="s">
        <v>178</v>
      </c>
      <c r="D3034" s="149" t="str">
        <f t="shared" si="141"/>
        <v>r1_16 -  Pl. Bema</v>
      </c>
      <c r="E3034" s="149" t="str">
        <f t="shared" si="142"/>
        <v>r1_16 -  Pl. Bema - W3 od Most Młyński - z centrum</v>
      </c>
      <c r="F3034" s="10" t="s">
        <v>175</v>
      </c>
      <c r="G3034" s="11" t="s">
        <v>179</v>
      </c>
      <c r="H3034" s="149" t="s">
        <v>349</v>
      </c>
      <c r="I3034" s="24" t="s">
        <v>18</v>
      </c>
      <c r="J3034" s="25">
        <v>43207</v>
      </c>
      <c r="K3034" s="26" t="s">
        <v>75</v>
      </c>
      <c r="L3034" s="90">
        <v>0.625</v>
      </c>
      <c r="M3034" s="27">
        <v>2</v>
      </c>
      <c r="N3034" s="27">
        <v>125</v>
      </c>
      <c r="O3034" s="27">
        <v>7</v>
      </c>
      <c r="P3034" s="27">
        <v>2</v>
      </c>
      <c r="Q3034" s="27">
        <v>0</v>
      </c>
      <c r="R3034" s="27">
        <v>2</v>
      </c>
      <c r="S3034" s="27">
        <v>0</v>
      </c>
      <c r="T3034" s="27">
        <v>4</v>
      </c>
      <c r="U3034" s="27">
        <v>0</v>
      </c>
      <c r="V3034" s="30">
        <f t="shared" si="143"/>
        <v>142</v>
      </c>
    </row>
    <row r="3035" spans="1:22" ht="17.100000000000001" customHeight="1">
      <c r="A3035" s="10" t="s">
        <v>14</v>
      </c>
      <c r="B3035" s="10" t="s">
        <v>177</v>
      </c>
      <c r="C3035" s="11" t="s">
        <v>178</v>
      </c>
      <c r="D3035" s="149" t="str">
        <f t="shared" si="141"/>
        <v>r1_16 -  Pl. Bema</v>
      </c>
      <c r="E3035" s="149" t="str">
        <f t="shared" si="142"/>
        <v>r1_16 -  Pl. Bema - W3 od Most Młyński - z centrum</v>
      </c>
      <c r="F3035" s="10" t="s">
        <v>175</v>
      </c>
      <c r="G3035" s="11" t="s">
        <v>179</v>
      </c>
      <c r="H3035" s="149" t="s">
        <v>349</v>
      </c>
      <c r="I3035" s="24" t="s">
        <v>18</v>
      </c>
      <c r="J3035" s="25">
        <v>43207</v>
      </c>
      <c r="K3035" s="26" t="s">
        <v>76</v>
      </c>
      <c r="L3035" s="90">
        <v>0.625</v>
      </c>
      <c r="M3035" s="27">
        <v>5</v>
      </c>
      <c r="N3035" s="27">
        <v>114</v>
      </c>
      <c r="O3035" s="27">
        <v>7</v>
      </c>
      <c r="P3035" s="27">
        <v>2</v>
      </c>
      <c r="Q3035" s="27">
        <v>0</v>
      </c>
      <c r="R3035" s="27">
        <v>1</v>
      </c>
      <c r="S3035" s="27">
        <v>0</v>
      </c>
      <c r="T3035" s="27">
        <v>3</v>
      </c>
      <c r="U3035" s="27">
        <v>0</v>
      </c>
      <c r="V3035" s="30">
        <f t="shared" si="143"/>
        <v>132</v>
      </c>
    </row>
    <row r="3036" spans="1:22" ht="17.100000000000001" customHeight="1">
      <c r="A3036" s="10" t="s">
        <v>14</v>
      </c>
      <c r="B3036" s="10" t="s">
        <v>177</v>
      </c>
      <c r="C3036" s="11" t="s">
        <v>178</v>
      </c>
      <c r="D3036" s="149" t="str">
        <f t="shared" si="141"/>
        <v>r1_16 -  Pl. Bema</v>
      </c>
      <c r="E3036" s="149" t="str">
        <f t="shared" si="142"/>
        <v>r1_16 -  Pl. Bema - W3 od Most Młyński - z centrum</v>
      </c>
      <c r="F3036" s="10" t="s">
        <v>175</v>
      </c>
      <c r="G3036" s="11" t="s">
        <v>179</v>
      </c>
      <c r="H3036" s="149" t="s">
        <v>349</v>
      </c>
      <c r="I3036" s="24" t="s">
        <v>18</v>
      </c>
      <c r="J3036" s="25">
        <v>43207</v>
      </c>
      <c r="K3036" s="26" t="s">
        <v>77</v>
      </c>
      <c r="L3036" s="90">
        <v>0.625</v>
      </c>
      <c r="M3036" s="27">
        <v>2</v>
      </c>
      <c r="N3036" s="27">
        <v>133</v>
      </c>
      <c r="O3036" s="27">
        <v>4</v>
      </c>
      <c r="P3036" s="27">
        <v>3</v>
      </c>
      <c r="Q3036" s="27">
        <v>0</v>
      </c>
      <c r="R3036" s="27">
        <v>1</v>
      </c>
      <c r="S3036" s="27">
        <v>0</v>
      </c>
      <c r="T3036" s="27">
        <v>5</v>
      </c>
      <c r="U3036" s="27">
        <v>0</v>
      </c>
      <c r="V3036" s="30">
        <f t="shared" si="143"/>
        <v>148</v>
      </c>
    </row>
    <row r="3037" spans="1:22" ht="17.100000000000001" customHeight="1">
      <c r="A3037" s="10" t="s">
        <v>14</v>
      </c>
      <c r="B3037" s="10" t="s">
        <v>177</v>
      </c>
      <c r="C3037" s="11" t="s">
        <v>178</v>
      </c>
      <c r="D3037" s="149" t="str">
        <f t="shared" si="141"/>
        <v>r1_16 -  Pl. Bema</v>
      </c>
      <c r="E3037" s="149" t="str">
        <f t="shared" si="142"/>
        <v>r1_16 -  Pl. Bema - W3 od Most Młyński - z centrum</v>
      </c>
      <c r="F3037" s="10" t="s">
        <v>175</v>
      </c>
      <c r="G3037" s="11" t="s">
        <v>179</v>
      </c>
      <c r="H3037" s="149" t="s">
        <v>349</v>
      </c>
      <c r="I3037" s="24" t="s">
        <v>18</v>
      </c>
      <c r="J3037" s="25">
        <v>43207</v>
      </c>
      <c r="K3037" s="26" t="s">
        <v>78</v>
      </c>
      <c r="L3037" s="90">
        <v>0.625</v>
      </c>
      <c r="M3037" s="27">
        <v>3</v>
      </c>
      <c r="N3037" s="27">
        <v>98</v>
      </c>
      <c r="O3037" s="27">
        <v>10</v>
      </c>
      <c r="P3037" s="27">
        <v>2</v>
      </c>
      <c r="Q3037" s="27">
        <v>0</v>
      </c>
      <c r="R3037" s="27">
        <v>1</v>
      </c>
      <c r="S3037" s="27">
        <v>0</v>
      </c>
      <c r="T3037" s="27">
        <v>10</v>
      </c>
      <c r="U3037" s="27">
        <v>0</v>
      </c>
      <c r="V3037" s="30">
        <f t="shared" si="143"/>
        <v>124</v>
      </c>
    </row>
    <row r="3038" spans="1:22" ht="17.100000000000001" customHeight="1">
      <c r="A3038" s="10" t="s">
        <v>14</v>
      </c>
      <c r="B3038" s="10" t="s">
        <v>177</v>
      </c>
      <c r="C3038" s="11" t="s">
        <v>178</v>
      </c>
      <c r="D3038" s="149" t="str">
        <f t="shared" si="141"/>
        <v>r1_16 -  Pl. Bema</v>
      </c>
      <c r="E3038" s="149" t="str">
        <f t="shared" si="142"/>
        <v>r1_16 -  Pl. Bema - W3 od Most Młyński - z centrum</v>
      </c>
      <c r="F3038" s="10" t="s">
        <v>175</v>
      </c>
      <c r="G3038" s="11" t="s">
        <v>179</v>
      </c>
      <c r="H3038" s="149" t="s">
        <v>349</v>
      </c>
      <c r="I3038" s="24" t="s">
        <v>18</v>
      </c>
      <c r="J3038" s="25">
        <v>43207</v>
      </c>
      <c r="K3038" s="26" t="s">
        <v>79</v>
      </c>
      <c r="L3038" s="90">
        <v>0.66666666666666663</v>
      </c>
      <c r="M3038" s="27">
        <v>2</v>
      </c>
      <c r="N3038" s="27">
        <v>133</v>
      </c>
      <c r="O3038" s="27">
        <v>8</v>
      </c>
      <c r="P3038" s="27">
        <v>2</v>
      </c>
      <c r="Q3038" s="27">
        <v>0</v>
      </c>
      <c r="R3038" s="27">
        <v>0</v>
      </c>
      <c r="S3038" s="27">
        <v>0</v>
      </c>
      <c r="T3038" s="27">
        <v>14</v>
      </c>
      <c r="U3038" s="27">
        <v>0</v>
      </c>
      <c r="V3038" s="30">
        <f t="shared" si="143"/>
        <v>159</v>
      </c>
    </row>
    <row r="3039" spans="1:22" ht="17.100000000000001" customHeight="1">
      <c r="A3039" s="10" t="s">
        <v>14</v>
      </c>
      <c r="B3039" s="10" t="s">
        <v>177</v>
      </c>
      <c r="C3039" s="11" t="s">
        <v>178</v>
      </c>
      <c r="D3039" s="149" t="str">
        <f t="shared" si="141"/>
        <v>r1_16 -  Pl. Bema</v>
      </c>
      <c r="E3039" s="149" t="str">
        <f t="shared" si="142"/>
        <v>r1_16 -  Pl. Bema - W3 od Most Młyński - z centrum</v>
      </c>
      <c r="F3039" s="10" t="s">
        <v>175</v>
      </c>
      <c r="G3039" s="11" t="s">
        <v>179</v>
      </c>
      <c r="H3039" s="149" t="s">
        <v>349</v>
      </c>
      <c r="I3039" s="24" t="s">
        <v>18</v>
      </c>
      <c r="J3039" s="25">
        <v>43207</v>
      </c>
      <c r="K3039" s="26" t="s">
        <v>80</v>
      </c>
      <c r="L3039" s="90">
        <v>0.66666666666666663</v>
      </c>
      <c r="M3039" s="27">
        <v>3</v>
      </c>
      <c r="N3039" s="27">
        <v>138</v>
      </c>
      <c r="O3039" s="27">
        <v>5</v>
      </c>
      <c r="P3039" s="27">
        <v>0</v>
      </c>
      <c r="Q3039" s="27">
        <v>0</v>
      </c>
      <c r="R3039" s="27">
        <v>1</v>
      </c>
      <c r="S3039" s="27">
        <v>0</v>
      </c>
      <c r="T3039" s="27">
        <v>13</v>
      </c>
      <c r="U3039" s="27">
        <v>1</v>
      </c>
      <c r="V3039" s="30">
        <f t="shared" si="143"/>
        <v>161</v>
      </c>
    </row>
    <row r="3040" spans="1:22" ht="17.100000000000001" customHeight="1">
      <c r="A3040" s="10" t="s">
        <v>14</v>
      </c>
      <c r="B3040" s="10" t="s">
        <v>177</v>
      </c>
      <c r="C3040" s="11" t="s">
        <v>178</v>
      </c>
      <c r="D3040" s="149" t="str">
        <f t="shared" si="141"/>
        <v>r1_16 -  Pl. Bema</v>
      </c>
      <c r="E3040" s="149" t="str">
        <f t="shared" si="142"/>
        <v>r1_16 -  Pl. Bema - W3 od Most Młyński - z centrum</v>
      </c>
      <c r="F3040" s="10" t="s">
        <v>175</v>
      </c>
      <c r="G3040" s="11" t="s">
        <v>179</v>
      </c>
      <c r="H3040" s="149" t="s">
        <v>349</v>
      </c>
      <c r="I3040" s="24" t="s">
        <v>18</v>
      </c>
      <c r="J3040" s="25">
        <v>43207</v>
      </c>
      <c r="K3040" s="26" t="s">
        <v>81</v>
      </c>
      <c r="L3040" s="90">
        <v>0.66666666666666663</v>
      </c>
      <c r="M3040" s="27">
        <v>1</v>
      </c>
      <c r="N3040" s="27">
        <v>130</v>
      </c>
      <c r="O3040" s="27">
        <v>8</v>
      </c>
      <c r="P3040" s="27">
        <v>1</v>
      </c>
      <c r="Q3040" s="27">
        <v>1</v>
      </c>
      <c r="R3040" s="27">
        <v>1</v>
      </c>
      <c r="S3040" s="27">
        <v>0</v>
      </c>
      <c r="T3040" s="27">
        <v>15</v>
      </c>
      <c r="U3040" s="27">
        <v>0</v>
      </c>
      <c r="V3040" s="30">
        <f t="shared" si="143"/>
        <v>157</v>
      </c>
    </row>
    <row r="3041" spans="1:22" ht="17.100000000000001" customHeight="1">
      <c r="A3041" s="10" t="s">
        <v>14</v>
      </c>
      <c r="B3041" s="10" t="s">
        <v>177</v>
      </c>
      <c r="C3041" s="11" t="s">
        <v>178</v>
      </c>
      <c r="D3041" s="149" t="str">
        <f t="shared" si="141"/>
        <v>r1_16 -  Pl. Bema</v>
      </c>
      <c r="E3041" s="149" t="str">
        <f t="shared" si="142"/>
        <v>r1_16 -  Pl. Bema - W3 od Most Młyński - z centrum</v>
      </c>
      <c r="F3041" s="10" t="s">
        <v>175</v>
      </c>
      <c r="G3041" s="11" t="s">
        <v>179</v>
      </c>
      <c r="H3041" s="149" t="s">
        <v>349</v>
      </c>
      <c r="I3041" s="24" t="s">
        <v>18</v>
      </c>
      <c r="J3041" s="25">
        <v>43207</v>
      </c>
      <c r="K3041" s="26" t="s">
        <v>82</v>
      </c>
      <c r="L3041" s="90">
        <v>0.66666666666666663</v>
      </c>
      <c r="M3041" s="27">
        <v>4</v>
      </c>
      <c r="N3041" s="27">
        <v>108</v>
      </c>
      <c r="O3041" s="27">
        <v>5</v>
      </c>
      <c r="P3041" s="27">
        <v>0</v>
      </c>
      <c r="Q3041" s="27">
        <v>0</v>
      </c>
      <c r="R3041" s="27">
        <v>1</v>
      </c>
      <c r="S3041" s="27">
        <v>0</v>
      </c>
      <c r="T3041" s="27">
        <v>12</v>
      </c>
      <c r="U3041" s="27">
        <v>0</v>
      </c>
      <c r="V3041" s="30">
        <f t="shared" si="143"/>
        <v>130</v>
      </c>
    </row>
    <row r="3042" spans="1:22" ht="17.100000000000001" customHeight="1">
      <c r="A3042" s="10" t="s">
        <v>14</v>
      </c>
      <c r="B3042" s="10" t="s">
        <v>177</v>
      </c>
      <c r="C3042" s="11" t="s">
        <v>178</v>
      </c>
      <c r="D3042" s="149" t="str">
        <f t="shared" si="141"/>
        <v>r1_16 -  Pl. Bema</v>
      </c>
      <c r="E3042" s="149" t="str">
        <f t="shared" si="142"/>
        <v>r1_16 -  Pl. Bema - W3 od Most Młyński - z centrum</v>
      </c>
      <c r="F3042" s="10" t="s">
        <v>175</v>
      </c>
      <c r="G3042" s="11" t="s">
        <v>179</v>
      </c>
      <c r="H3042" s="149" t="s">
        <v>349</v>
      </c>
      <c r="I3042" s="24" t="s">
        <v>18</v>
      </c>
      <c r="J3042" s="25">
        <v>43207</v>
      </c>
      <c r="K3042" s="26" t="s">
        <v>83</v>
      </c>
      <c r="L3042" s="90">
        <v>0.70833333333333404</v>
      </c>
      <c r="M3042" s="27">
        <v>2</v>
      </c>
      <c r="N3042" s="27">
        <v>125</v>
      </c>
      <c r="O3042" s="27">
        <v>7</v>
      </c>
      <c r="P3042" s="27">
        <v>0</v>
      </c>
      <c r="Q3042" s="27">
        <v>0</v>
      </c>
      <c r="R3042" s="27">
        <v>1</v>
      </c>
      <c r="S3042" s="27">
        <v>0</v>
      </c>
      <c r="T3042" s="27">
        <v>18</v>
      </c>
      <c r="U3042" s="27">
        <v>0</v>
      </c>
      <c r="V3042" s="30">
        <f t="shared" si="143"/>
        <v>153</v>
      </c>
    </row>
    <row r="3043" spans="1:22" ht="17.100000000000001" customHeight="1">
      <c r="A3043" s="10" t="s">
        <v>14</v>
      </c>
      <c r="B3043" s="10" t="s">
        <v>177</v>
      </c>
      <c r="C3043" s="11" t="s">
        <v>178</v>
      </c>
      <c r="D3043" s="149" t="str">
        <f t="shared" si="141"/>
        <v>r1_16 -  Pl. Bema</v>
      </c>
      <c r="E3043" s="149" t="str">
        <f t="shared" si="142"/>
        <v>r1_16 -  Pl. Bema - W3 od Most Młyński - z centrum</v>
      </c>
      <c r="F3043" s="10" t="s">
        <v>175</v>
      </c>
      <c r="G3043" s="11" t="s">
        <v>179</v>
      </c>
      <c r="H3043" s="149" t="s">
        <v>349</v>
      </c>
      <c r="I3043" s="24" t="s">
        <v>18</v>
      </c>
      <c r="J3043" s="25">
        <v>43207</v>
      </c>
      <c r="K3043" s="26" t="s">
        <v>84</v>
      </c>
      <c r="L3043" s="90">
        <v>0.70833333333333404</v>
      </c>
      <c r="M3043" s="27">
        <v>1</v>
      </c>
      <c r="N3043" s="27">
        <v>132</v>
      </c>
      <c r="O3043" s="27">
        <v>3</v>
      </c>
      <c r="P3043" s="27">
        <v>0</v>
      </c>
      <c r="Q3043" s="27">
        <v>0</v>
      </c>
      <c r="R3043" s="27">
        <v>1</v>
      </c>
      <c r="S3043" s="27">
        <v>0</v>
      </c>
      <c r="T3043" s="27">
        <v>19</v>
      </c>
      <c r="U3043" s="27">
        <v>0</v>
      </c>
      <c r="V3043" s="30">
        <f t="shared" si="143"/>
        <v>156</v>
      </c>
    </row>
    <row r="3044" spans="1:22" ht="17.100000000000001" customHeight="1">
      <c r="A3044" s="10" t="s">
        <v>14</v>
      </c>
      <c r="B3044" s="10" t="s">
        <v>177</v>
      </c>
      <c r="C3044" s="11" t="s">
        <v>178</v>
      </c>
      <c r="D3044" s="149" t="str">
        <f t="shared" si="141"/>
        <v>r1_16 -  Pl. Bema</v>
      </c>
      <c r="E3044" s="149" t="str">
        <f t="shared" si="142"/>
        <v>r1_16 -  Pl. Bema - W3 od Most Młyński - z centrum</v>
      </c>
      <c r="F3044" s="10" t="s">
        <v>175</v>
      </c>
      <c r="G3044" s="11" t="s">
        <v>179</v>
      </c>
      <c r="H3044" s="149" t="s">
        <v>349</v>
      </c>
      <c r="I3044" s="24" t="s">
        <v>18</v>
      </c>
      <c r="J3044" s="25">
        <v>43207</v>
      </c>
      <c r="K3044" s="26" t="s">
        <v>85</v>
      </c>
      <c r="L3044" s="90">
        <v>0.70833333333333404</v>
      </c>
      <c r="M3044" s="27">
        <v>4</v>
      </c>
      <c r="N3044" s="27">
        <v>114</v>
      </c>
      <c r="O3044" s="27">
        <v>8</v>
      </c>
      <c r="P3044" s="27">
        <v>0</v>
      </c>
      <c r="Q3044" s="27">
        <v>0</v>
      </c>
      <c r="R3044" s="27">
        <v>1</v>
      </c>
      <c r="S3044" s="27">
        <v>0</v>
      </c>
      <c r="T3044" s="27">
        <v>16</v>
      </c>
      <c r="U3044" s="27">
        <v>0</v>
      </c>
      <c r="V3044" s="30">
        <f t="shared" si="143"/>
        <v>143</v>
      </c>
    </row>
    <row r="3045" spans="1:22" ht="17.100000000000001" customHeight="1">
      <c r="A3045" s="10" t="s">
        <v>14</v>
      </c>
      <c r="B3045" s="10" t="s">
        <v>177</v>
      </c>
      <c r="C3045" s="11" t="s">
        <v>178</v>
      </c>
      <c r="D3045" s="149" t="str">
        <f t="shared" si="141"/>
        <v>r1_16 -  Pl. Bema</v>
      </c>
      <c r="E3045" s="149" t="str">
        <f t="shared" si="142"/>
        <v>r1_16 -  Pl. Bema - W3 od Most Młyński - z centrum</v>
      </c>
      <c r="F3045" s="10" t="s">
        <v>175</v>
      </c>
      <c r="G3045" s="11" t="s">
        <v>179</v>
      </c>
      <c r="H3045" s="149" t="s">
        <v>349</v>
      </c>
      <c r="I3045" s="24" t="s">
        <v>18</v>
      </c>
      <c r="J3045" s="25">
        <v>43207</v>
      </c>
      <c r="K3045" s="26" t="s">
        <v>86</v>
      </c>
      <c r="L3045" s="90">
        <v>0.70833333333333404</v>
      </c>
      <c r="M3045" s="27">
        <v>2</v>
      </c>
      <c r="N3045" s="27">
        <v>118</v>
      </c>
      <c r="O3045" s="27">
        <v>3</v>
      </c>
      <c r="P3045" s="27">
        <v>1</v>
      </c>
      <c r="Q3045" s="27">
        <v>0</v>
      </c>
      <c r="R3045" s="27">
        <v>1</v>
      </c>
      <c r="S3045" s="27">
        <v>0</v>
      </c>
      <c r="T3045" s="27">
        <v>18</v>
      </c>
      <c r="U3045" s="27">
        <v>0</v>
      </c>
      <c r="V3045" s="30">
        <f t="shared" si="143"/>
        <v>143</v>
      </c>
    </row>
    <row r="3046" spans="1:22" ht="17.100000000000001" customHeight="1">
      <c r="A3046" s="10" t="s">
        <v>14</v>
      </c>
      <c r="B3046" s="10" t="s">
        <v>177</v>
      </c>
      <c r="C3046" s="11" t="s">
        <v>178</v>
      </c>
      <c r="D3046" s="149" t="str">
        <f t="shared" si="141"/>
        <v>r1_16 -  Pl. Bema</v>
      </c>
      <c r="E3046" s="149" t="str">
        <f t="shared" si="142"/>
        <v>r1_16 -  Pl. Bema - W3 od Most Młyński - z centrum</v>
      </c>
      <c r="F3046" s="10" t="s">
        <v>175</v>
      </c>
      <c r="G3046" s="11" t="s">
        <v>179</v>
      </c>
      <c r="H3046" s="149" t="s">
        <v>349</v>
      </c>
      <c r="I3046" s="24" t="s">
        <v>18</v>
      </c>
      <c r="J3046" s="25">
        <v>43207</v>
      </c>
      <c r="K3046" s="26" t="s">
        <v>87</v>
      </c>
      <c r="L3046" s="90">
        <v>0.75</v>
      </c>
      <c r="M3046" s="27">
        <v>2</v>
      </c>
      <c r="N3046" s="27">
        <v>109</v>
      </c>
      <c r="O3046" s="27">
        <v>2</v>
      </c>
      <c r="P3046" s="27">
        <v>0</v>
      </c>
      <c r="Q3046" s="27">
        <v>0</v>
      </c>
      <c r="R3046" s="27">
        <v>1</v>
      </c>
      <c r="S3046" s="27">
        <v>0</v>
      </c>
      <c r="T3046" s="27">
        <v>13</v>
      </c>
      <c r="U3046" s="27">
        <v>0</v>
      </c>
      <c r="V3046" s="30">
        <f t="shared" si="143"/>
        <v>127</v>
      </c>
    </row>
    <row r="3047" spans="1:22" ht="17.100000000000001" customHeight="1">
      <c r="A3047" s="10" t="s">
        <v>14</v>
      </c>
      <c r="B3047" s="10" t="s">
        <v>177</v>
      </c>
      <c r="C3047" s="11" t="s">
        <v>178</v>
      </c>
      <c r="D3047" s="149" t="str">
        <f t="shared" si="141"/>
        <v>r1_16 -  Pl. Bema</v>
      </c>
      <c r="E3047" s="149" t="str">
        <f t="shared" si="142"/>
        <v>r1_16 -  Pl. Bema - W3 od Most Młyński - z centrum</v>
      </c>
      <c r="F3047" s="10" t="s">
        <v>175</v>
      </c>
      <c r="G3047" s="11" t="s">
        <v>179</v>
      </c>
      <c r="H3047" s="149" t="s">
        <v>349</v>
      </c>
      <c r="I3047" s="24" t="s">
        <v>18</v>
      </c>
      <c r="J3047" s="25">
        <v>43207</v>
      </c>
      <c r="K3047" s="26" t="s">
        <v>88</v>
      </c>
      <c r="L3047" s="90">
        <v>0.75</v>
      </c>
      <c r="M3047" s="27">
        <v>2</v>
      </c>
      <c r="N3047" s="27">
        <v>112</v>
      </c>
      <c r="O3047" s="27">
        <v>6</v>
      </c>
      <c r="P3047" s="27">
        <v>0</v>
      </c>
      <c r="Q3047" s="27">
        <v>0</v>
      </c>
      <c r="R3047" s="27">
        <v>1</v>
      </c>
      <c r="S3047" s="27">
        <v>0</v>
      </c>
      <c r="T3047" s="27">
        <v>24</v>
      </c>
      <c r="U3047" s="27">
        <v>0</v>
      </c>
      <c r="V3047" s="30">
        <f t="shared" si="143"/>
        <v>145</v>
      </c>
    </row>
    <row r="3048" spans="1:22" ht="17.100000000000001" customHeight="1">
      <c r="A3048" s="10" t="s">
        <v>14</v>
      </c>
      <c r="B3048" s="10" t="s">
        <v>177</v>
      </c>
      <c r="C3048" s="11" t="s">
        <v>178</v>
      </c>
      <c r="D3048" s="149" t="str">
        <f t="shared" si="141"/>
        <v>r1_16 -  Pl. Bema</v>
      </c>
      <c r="E3048" s="149" t="str">
        <f t="shared" si="142"/>
        <v>r1_16 -  Pl. Bema - W3 od Most Młyński - z centrum</v>
      </c>
      <c r="F3048" s="10" t="s">
        <v>175</v>
      </c>
      <c r="G3048" s="11" t="s">
        <v>179</v>
      </c>
      <c r="H3048" s="149" t="s">
        <v>349</v>
      </c>
      <c r="I3048" s="24" t="s">
        <v>18</v>
      </c>
      <c r="J3048" s="25">
        <v>43207</v>
      </c>
      <c r="K3048" s="26" t="s">
        <v>89</v>
      </c>
      <c r="L3048" s="90">
        <v>0.75</v>
      </c>
      <c r="M3048" s="27">
        <v>2</v>
      </c>
      <c r="N3048" s="27">
        <v>115</v>
      </c>
      <c r="O3048" s="27">
        <v>4</v>
      </c>
      <c r="P3048" s="27">
        <v>0</v>
      </c>
      <c r="Q3048" s="27">
        <v>0</v>
      </c>
      <c r="R3048" s="27">
        <v>2</v>
      </c>
      <c r="S3048" s="27">
        <v>0</v>
      </c>
      <c r="T3048" s="27">
        <v>12</v>
      </c>
      <c r="U3048" s="27">
        <v>0</v>
      </c>
      <c r="V3048" s="30">
        <f t="shared" si="143"/>
        <v>135</v>
      </c>
    </row>
    <row r="3049" spans="1:22" ht="17.100000000000001" customHeight="1">
      <c r="A3049" s="10" t="s">
        <v>14</v>
      </c>
      <c r="B3049" s="10" t="s">
        <v>177</v>
      </c>
      <c r="C3049" s="11" t="s">
        <v>178</v>
      </c>
      <c r="D3049" s="149" t="str">
        <f t="shared" si="141"/>
        <v>r1_16 -  Pl. Bema</v>
      </c>
      <c r="E3049" s="149" t="str">
        <f t="shared" si="142"/>
        <v>r1_16 -  Pl. Bema - W3 od Most Młyński - z centrum</v>
      </c>
      <c r="F3049" s="10" t="s">
        <v>175</v>
      </c>
      <c r="G3049" s="11" t="s">
        <v>179</v>
      </c>
      <c r="H3049" s="149" t="s">
        <v>349</v>
      </c>
      <c r="I3049" s="24" t="s">
        <v>18</v>
      </c>
      <c r="J3049" s="25">
        <v>43207</v>
      </c>
      <c r="K3049" s="26" t="s">
        <v>90</v>
      </c>
      <c r="L3049" s="90">
        <v>0.75</v>
      </c>
      <c r="M3049" s="27">
        <v>6</v>
      </c>
      <c r="N3049" s="27">
        <v>116</v>
      </c>
      <c r="O3049" s="27">
        <v>1</v>
      </c>
      <c r="P3049" s="27">
        <v>0</v>
      </c>
      <c r="Q3049" s="27">
        <v>1</v>
      </c>
      <c r="R3049" s="27">
        <v>0</v>
      </c>
      <c r="S3049" s="27">
        <v>0</v>
      </c>
      <c r="T3049" s="27">
        <v>10</v>
      </c>
      <c r="U3049" s="27">
        <v>0</v>
      </c>
      <c r="V3049" s="30">
        <f t="shared" si="143"/>
        <v>134</v>
      </c>
    </row>
    <row r="3050" spans="1:22" ht="17.100000000000001" customHeight="1">
      <c r="A3050" s="10" t="s">
        <v>14</v>
      </c>
      <c r="B3050" s="10" t="s">
        <v>177</v>
      </c>
      <c r="C3050" s="11" t="s">
        <v>178</v>
      </c>
      <c r="D3050" s="149" t="str">
        <f t="shared" si="141"/>
        <v>r1_16 -  Pl. Bema</v>
      </c>
      <c r="E3050" s="149" t="str">
        <f t="shared" si="142"/>
        <v>r1_16 -  Pl. Bema - W3 od Most Młyński - z centrum</v>
      </c>
      <c r="F3050" s="10" t="s">
        <v>175</v>
      </c>
      <c r="G3050" s="11" t="s">
        <v>179</v>
      </c>
      <c r="H3050" s="149" t="s">
        <v>349</v>
      </c>
      <c r="I3050" s="24" t="s">
        <v>18</v>
      </c>
      <c r="J3050" s="25">
        <v>43207</v>
      </c>
      <c r="K3050" s="26" t="s">
        <v>91</v>
      </c>
      <c r="L3050" s="90">
        <v>0.79166666666666663</v>
      </c>
      <c r="M3050" s="27">
        <v>4</v>
      </c>
      <c r="N3050" s="27">
        <v>131</v>
      </c>
      <c r="O3050" s="27">
        <v>6</v>
      </c>
      <c r="P3050" s="27">
        <v>1</v>
      </c>
      <c r="Q3050" s="27">
        <v>0</v>
      </c>
      <c r="R3050" s="27">
        <v>0</v>
      </c>
      <c r="S3050" s="27">
        <v>0</v>
      </c>
      <c r="T3050" s="27">
        <v>13</v>
      </c>
      <c r="U3050" s="27">
        <v>0</v>
      </c>
      <c r="V3050" s="30">
        <f t="shared" si="143"/>
        <v>155</v>
      </c>
    </row>
    <row r="3051" spans="1:22" ht="17.100000000000001" customHeight="1">
      <c r="A3051" s="10" t="s">
        <v>14</v>
      </c>
      <c r="B3051" s="10" t="s">
        <v>177</v>
      </c>
      <c r="C3051" s="11" t="s">
        <v>178</v>
      </c>
      <c r="D3051" s="149" t="str">
        <f t="shared" si="141"/>
        <v>r1_16 -  Pl. Bema</v>
      </c>
      <c r="E3051" s="149" t="str">
        <f t="shared" si="142"/>
        <v>r1_16 -  Pl. Bema - W3 od Most Młyński - z centrum</v>
      </c>
      <c r="F3051" s="10" t="s">
        <v>175</v>
      </c>
      <c r="G3051" s="11" t="s">
        <v>179</v>
      </c>
      <c r="H3051" s="149" t="s">
        <v>349</v>
      </c>
      <c r="I3051" s="24" t="s">
        <v>18</v>
      </c>
      <c r="J3051" s="25">
        <v>43207</v>
      </c>
      <c r="K3051" s="26" t="s">
        <v>92</v>
      </c>
      <c r="L3051" s="90">
        <v>0.79166666666666663</v>
      </c>
      <c r="M3051" s="27">
        <v>4</v>
      </c>
      <c r="N3051" s="27">
        <v>118</v>
      </c>
      <c r="O3051" s="27">
        <v>4</v>
      </c>
      <c r="P3051" s="27">
        <v>0</v>
      </c>
      <c r="Q3051" s="27">
        <v>0</v>
      </c>
      <c r="R3051" s="27">
        <v>1</v>
      </c>
      <c r="S3051" s="27">
        <v>0</v>
      </c>
      <c r="T3051" s="27">
        <v>7</v>
      </c>
      <c r="U3051" s="27">
        <v>0</v>
      </c>
      <c r="V3051" s="30">
        <f t="shared" si="143"/>
        <v>134</v>
      </c>
    </row>
    <row r="3052" spans="1:22" ht="17.100000000000001" customHeight="1">
      <c r="A3052" s="10" t="s">
        <v>14</v>
      </c>
      <c r="B3052" s="10" t="s">
        <v>177</v>
      </c>
      <c r="C3052" s="11" t="s">
        <v>178</v>
      </c>
      <c r="D3052" s="149" t="str">
        <f t="shared" si="141"/>
        <v>r1_16 -  Pl. Bema</v>
      </c>
      <c r="E3052" s="149" t="str">
        <f t="shared" si="142"/>
        <v>r1_16 -  Pl. Bema - W3 od Most Młyński - z centrum</v>
      </c>
      <c r="F3052" s="10" t="s">
        <v>175</v>
      </c>
      <c r="G3052" s="11" t="s">
        <v>179</v>
      </c>
      <c r="H3052" s="149" t="s">
        <v>349</v>
      </c>
      <c r="I3052" s="24" t="s">
        <v>18</v>
      </c>
      <c r="J3052" s="25">
        <v>43207</v>
      </c>
      <c r="K3052" s="26" t="s">
        <v>93</v>
      </c>
      <c r="L3052" s="90">
        <v>0.79166666666666663</v>
      </c>
      <c r="M3052" s="27">
        <v>3</v>
      </c>
      <c r="N3052" s="27">
        <v>137</v>
      </c>
      <c r="O3052" s="27">
        <v>7</v>
      </c>
      <c r="P3052" s="27">
        <v>0</v>
      </c>
      <c r="Q3052" s="27">
        <v>0</v>
      </c>
      <c r="R3052" s="27">
        <v>0</v>
      </c>
      <c r="S3052" s="27">
        <v>0</v>
      </c>
      <c r="T3052" s="27">
        <v>12</v>
      </c>
      <c r="U3052" s="27">
        <v>0</v>
      </c>
      <c r="V3052" s="30">
        <f t="shared" si="143"/>
        <v>159</v>
      </c>
    </row>
    <row r="3053" spans="1:22" ht="17.100000000000001" customHeight="1">
      <c r="A3053" s="10" t="s">
        <v>14</v>
      </c>
      <c r="B3053" s="10" t="s">
        <v>177</v>
      </c>
      <c r="C3053" s="11" t="s">
        <v>178</v>
      </c>
      <c r="D3053" s="149" t="str">
        <f t="shared" si="141"/>
        <v>r1_16 -  Pl. Bema</v>
      </c>
      <c r="E3053" s="149" t="str">
        <f t="shared" si="142"/>
        <v>r1_16 -  Pl. Bema - W3 od Most Młyński - z centrum</v>
      </c>
      <c r="F3053" s="10" t="s">
        <v>175</v>
      </c>
      <c r="G3053" s="11" t="s">
        <v>179</v>
      </c>
      <c r="H3053" s="149" t="s">
        <v>349</v>
      </c>
      <c r="I3053" s="24" t="s">
        <v>18</v>
      </c>
      <c r="J3053" s="25">
        <v>43207</v>
      </c>
      <c r="K3053" s="26" t="s">
        <v>94</v>
      </c>
      <c r="L3053" s="90">
        <v>0.79166666666666663</v>
      </c>
      <c r="M3053" s="27">
        <v>3</v>
      </c>
      <c r="N3053" s="27">
        <v>120</v>
      </c>
      <c r="O3053" s="27">
        <v>3</v>
      </c>
      <c r="P3053" s="27">
        <v>0</v>
      </c>
      <c r="Q3053" s="27">
        <v>0</v>
      </c>
      <c r="R3053" s="27">
        <v>1</v>
      </c>
      <c r="S3053" s="27">
        <v>0</v>
      </c>
      <c r="T3053" s="27">
        <v>15</v>
      </c>
      <c r="U3053" s="27">
        <v>0</v>
      </c>
      <c r="V3053" s="30">
        <f t="shared" si="143"/>
        <v>142</v>
      </c>
    </row>
    <row r="3054" spans="1:22" ht="17.100000000000001" customHeight="1">
      <c r="A3054" s="10" t="s">
        <v>14</v>
      </c>
      <c r="B3054" s="10" t="s">
        <v>177</v>
      </c>
      <c r="C3054" s="11" t="s">
        <v>178</v>
      </c>
      <c r="D3054" s="149" t="str">
        <f t="shared" si="141"/>
        <v>r1_16 -  Pl. Bema</v>
      </c>
      <c r="E3054" s="149" t="str">
        <f t="shared" si="142"/>
        <v>r1_16 -  Pl. Bema - W3 od Most Młyński - z centrum</v>
      </c>
      <c r="F3054" s="10" t="s">
        <v>175</v>
      </c>
      <c r="G3054" s="11" t="s">
        <v>179</v>
      </c>
      <c r="H3054" s="149" t="s">
        <v>349</v>
      </c>
      <c r="I3054" s="24" t="s">
        <v>18</v>
      </c>
      <c r="J3054" s="25">
        <v>43207</v>
      </c>
      <c r="K3054" s="26" t="s">
        <v>95</v>
      </c>
      <c r="L3054" s="90">
        <v>0.83333333333333404</v>
      </c>
      <c r="M3054" s="27">
        <v>3</v>
      </c>
      <c r="N3054" s="27">
        <v>106</v>
      </c>
      <c r="O3054" s="27">
        <v>4</v>
      </c>
      <c r="P3054" s="27">
        <v>1</v>
      </c>
      <c r="Q3054" s="27">
        <v>0</v>
      </c>
      <c r="R3054" s="27">
        <v>0</v>
      </c>
      <c r="S3054" s="27">
        <v>0</v>
      </c>
      <c r="T3054" s="27">
        <v>11</v>
      </c>
      <c r="U3054" s="27">
        <v>0</v>
      </c>
      <c r="V3054" s="30">
        <f t="shared" si="143"/>
        <v>125</v>
      </c>
    </row>
    <row r="3055" spans="1:22" ht="17.100000000000001" customHeight="1">
      <c r="A3055" s="10" t="s">
        <v>14</v>
      </c>
      <c r="B3055" s="10" t="s">
        <v>177</v>
      </c>
      <c r="C3055" s="11" t="s">
        <v>178</v>
      </c>
      <c r="D3055" s="149" t="str">
        <f t="shared" si="141"/>
        <v>r1_16 -  Pl. Bema</v>
      </c>
      <c r="E3055" s="149" t="str">
        <f t="shared" si="142"/>
        <v>r1_16 -  Pl. Bema - W3 od Most Młyński - z centrum</v>
      </c>
      <c r="F3055" s="10" t="s">
        <v>175</v>
      </c>
      <c r="G3055" s="11" t="s">
        <v>179</v>
      </c>
      <c r="H3055" s="149" t="s">
        <v>349</v>
      </c>
      <c r="I3055" s="24" t="s">
        <v>18</v>
      </c>
      <c r="J3055" s="25">
        <v>43207</v>
      </c>
      <c r="K3055" s="26" t="s">
        <v>96</v>
      </c>
      <c r="L3055" s="90">
        <v>0.83333333333333404</v>
      </c>
      <c r="M3055" s="27">
        <v>2</v>
      </c>
      <c r="N3055" s="27">
        <v>120</v>
      </c>
      <c r="O3055" s="27">
        <v>11</v>
      </c>
      <c r="P3055" s="27">
        <v>0</v>
      </c>
      <c r="Q3055" s="27">
        <v>0</v>
      </c>
      <c r="R3055" s="27">
        <v>1</v>
      </c>
      <c r="S3055" s="27">
        <v>0</v>
      </c>
      <c r="T3055" s="27">
        <v>16</v>
      </c>
      <c r="U3055" s="27">
        <v>0</v>
      </c>
      <c r="V3055" s="30">
        <f t="shared" si="143"/>
        <v>150</v>
      </c>
    </row>
    <row r="3056" spans="1:22" ht="17.100000000000001" customHeight="1">
      <c r="A3056" s="10" t="s">
        <v>14</v>
      </c>
      <c r="B3056" s="10" t="s">
        <v>177</v>
      </c>
      <c r="C3056" s="11" t="s">
        <v>178</v>
      </c>
      <c r="D3056" s="149" t="str">
        <f t="shared" si="141"/>
        <v>r1_16 -  Pl. Bema</v>
      </c>
      <c r="E3056" s="149" t="str">
        <f t="shared" si="142"/>
        <v>r1_16 -  Pl. Bema - W3 od Most Młyński - z centrum</v>
      </c>
      <c r="F3056" s="10" t="s">
        <v>175</v>
      </c>
      <c r="G3056" s="11" t="s">
        <v>179</v>
      </c>
      <c r="H3056" s="149" t="s">
        <v>349</v>
      </c>
      <c r="I3056" s="24" t="s">
        <v>18</v>
      </c>
      <c r="J3056" s="25">
        <v>43207</v>
      </c>
      <c r="K3056" s="26" t="s">
        <v>97</v>
      </c>
      <c r="L3056" s="90">
        <v>0.83333333333333404</v>
      </c>
      <c r="M3056" s="27">
        <v>1</v>
      </c>
      <c r="N3056" s="27">
        <v>106</v>
      </c>
      <c r="O3056" s="27">
        <v>5</v>
      </c>
      <c r="P3056" s="27">
        <v>0</v>
      </c>
      <c r="Q3056" s="27">
        <v>0</v>
      </c>
      <c r="R3056" s="27">
        <v>0</v>
      </c>
      <c r="S3056" s="27">
        <v>0</v>
      </c>
      <c r="T3056" s="27">
        <v>11</v>
      </c>
      <c r="U3056" s="27">
        <v>0</v>
      </c>
      <c r="V3056" s="30">
        <f t="shared" si="143"/>
        <v>123</v>
      </c>
    </row>
    <row r="3057" spans="1:22" ht="17.100000000000001" customHeight="1">
      <c r="A3057" s="10" t="s">
        <v>14</v>
      </c>
      <c r="B3057" s="10" t="s">
        <v>177</v>
      </c>
      <c r="C3057" s="11" t="s">
        <v>178</v>
      </c>
      <c r="D3057" s="149" t="str">
        <f t="shared" si="141"/>
        <v>r1_16 -  Pl. Bema</v>
      </c>
      <c r="E3057" s="149" t="str">
        <f t="shared" si="142"/>
        <v>r1_16 -  Pl. Bema - W3 od Most Młyński - z centrum</v>
      </c>
      <c r="F3057" s="10" t="s">
        <v>175</v>
      </c>
      <c r="G3057" s="11" t="s">
        <v>179</v>
      </c>
      <c r="H3057" s="149" t="s">
        <v>349</v>
      </c>
      <c r="I3057" s="24" t="s">
        <v>18</v>
      </c>
      <c r="J3057" s="25">
        <v>43207</v>
      </c>
      <c r="K3057" s="26" t="s">
        <v>98</v>
      </c>
      <c r="L3057" s="90">
        <v>0.83333333333333404</v>
      </c>
      <c r="M3057" s="27">
        <v>0</v>
      </c>
      <c r="N3057" s="27">
        <v>93</v>
      </c>
      <c r="O3057" s="27">
        <v>2</v>
      </c>
      <c r="P3057" s="27">
        <v>0</v>
      </c>
      <c r="Q3057" s="27">
        <v>0</v>
      </c>
      <c r="R3057" s="27">
        <v>1</v>
      </c>
      <c r="S3057" s="27">
        <v>0</v>
      </c>
      <c r="T3057" s="27">
        <v>7</v>
      </c>
      <c r="U3057" s="27">
        <v>0</v>
      </c>
      <c r="V3057" s="30">
        <f t="shared" si="143"/>
        <v>103</v>
      </c>
    </row>
    <row r="3058" spans="1:22" ht="17.100000000000001" customHeight="1">
      <c r="A3058" s="10" t="s">
        <v>14</v>
      </c>
      <c r="B3058" s="10" t="s">
        <v>177</v>
      </c>
      <c r="C3058" s="11" t="s">
        <v>178</v>
      </c>
      <c r="D3058" s="149" t="str">
        <f t="shared" si="141"/>
        <v>r1_16 -  Pl. Bema</v>
      </c>
      <c r="E3058" s="149" t="str">
        <f t="shared" si="142"/>
        <v>r1_16 -  Pl. Bema - W3 od Most Młyński - z centrum</v>
      </c>
      <c r="F3058" s="10" t="s">
        <v>175</v>
      </c>
      <c r="G3058" s="11" t="s">
        <v>179</v>
      </c>
      <c r="H3058" s="149" t="s">
        <v>349</v>
      </c>
      <c r="I3058" s="24" t="s">
        <v>18</v>
      </c>
      <c r="J3058" s="25">
        <v>43207</v>
      </c>
      <c r="K3058" s="26" t="s">
        <v>99</v>
      </c>
      <c r="L3058" s="90">
        <v>0.875</v>
      </c>
      <c r="M3058" s="27">
        <v>2</v>
      </c>
      <c r="N3058" s="27">
        <v>110</v>
      </c>
      <c r="O3058" s="27">
        <v>1</v>
      </c>
      <c r="P3058" s="27">
        <v>0</v>
      </c>
      <c r="Q3058" s="27">
        <v>0</v>
      </c>
      <c r="R3058" s="27">
        <v>0</v>
      </c>
      <c r="S3058" s="27">
        <v>0</v>
      </c>
      <c r="T3058" s="27">
        <v>10</v>
      </c>
      <c r="U3058" s="27">
        <v>0</v>
      </c>
      <c r="V3058" s="30">
        <f t="shared" si="143"/>
        <v>123</v>
      </c>
    </row>
    <row r="3059" spans="1:22" ht="17.100000000000001" customHeight="1">
      <c r="A3059" s="10" t="s">
        <v>14</v>
      </c>
      <c r="B3059" s="10" t="s">
        <v>177</v>
      </c>
      <c r="C3059" s="11" t="s">
        <v>178</v>
      </c>
      <c r="D3059" s="149" t="str">
        <f t="shared" si="141"/>
        <v>r1_16 -  Pl. Bema</v>
      </c>
      <c r="E3059" s="149" t="str">
        <f t="shared" si="142"/>
        <v>r1_16 -  Pl. Bema - W3 od Most Młyński - z centrum</v>
      </c>
      <c r="F3059" s="10" t="s">
        <v>175</v>
      </c>
      <c r="G3059" s="11" t="s">
        <v>179</v>
      </c>
      <c r="H3059" s="149" t="s">
        <v>349</v>
      </c>
      <c r="I3059" s="24" t="s">
        <v>18</v>
      </c>
      <c r="J3059" s="25">
        <v>43207</v>
      </c>
      <c r="K3059" s="26" t="s">
        <v>100</v>
      </c>
      <c r="L3059" s="90">
        <v>0.875</v>
      </c>
      <c r="M3059" s="27">
        <v>3</v>
      </c>
      <c r="N3059" s="27">
        <v>100</v>
      </c>
      <c r="O3059" s="27">
        <v>2</v>
      </c>
      <c r="P3059" s="27">
        <v>0</v>
      </c>
      <c r="Q3059" s="27">
        <v>0</v>
      </c>
      <c r="R3059" s="27">
        <v>1</v>
      </c>
      <c r="S3059" s="27">
        <v>0</v>
      </c>
      <c r="T3059" s="27">
        <v>8</v>
      </c>
      <c r="U3059" s="27">
        <v>0</v>
      </c>
      <c r="V3059" s="30">
        <f t="shared" si="143"/>
        <v>114</v>
      </c>
    </row>
    <row r="3060" spans="1:22" ht="17.100000000000001" customHeight="1">
      <c r="A3060" s="10" t="s">
        <v>14</v>
      </c>
      <c r="B3060" s="10" t="s">
        <v>177</v>
      </c>
      <c r="C3060" s="11" t="s">
        <v>178</v>
      </c>
      <c r="D3060" s="149" t="str">
        <f t="shared" si="141"/>
        <v>r1_16 -  Pl. Bema</v>
      </c>
      <c r="E3060" s="149" t="str">
        <f t="shared" si="142"/>
        <v>r1_16 -  Pl. Bema - W3 od Most Młyński - z centrum</v>
      </c>
      <c r="F3060" s="10" t="s">
        <v>175</v>
      </c>
      <c r="G3060" s="11" t="s">
        <v>179</v>
      </c>
      <c r="H3060" s="149" t="s">
        <v>349</v>
      </c>
      <c r="I3060" s="24" t="s">
        <v>18</v>
      </c>
      <c r="J3060" s="25">
        <v>43207</v>
      </c>
      <c r="K3060" s="26" t="s">
        <v>101</v>
      </c>
      <c r="L3060" s="90">
        <v>0.875</v>
      </c>
      <c r="M3060" s="27">
        <v>1</v>
      </c>
      <c r="N3060" s="27">
        <v>87</v>
      </c>
      <c r="O3060" s="27">
        <v>3</v>
      </c>
      <c r="P3060" s="27">
        <v>1</v>
      </c>
      <c r="Q3060" s="27">
        <v>0</v>
      </c>
      <c r="R3060" s="27">
        <v>0</v>
      </c>
      <c r="S3060" s="27">
        <v>0</v>
      </c>
      <c r="T3060" s="27">
        <v>6</v>
      </c>
      <c r="U3060" s="27">
        <v>0</v>
      </c>
      <c r="V3060" s="30">
        <f t="shared" si="143"/>
        <v>98</v>
      </c>
    </row>
    <row r="3061" spans="1:22" ht="17.100000000000001" customHeight="1">
      <c r="A3061" s="10" t="s">
        <v>14</v>
      </c>
      <c r="B3061" s="10" t="s">
        <v>177</v>
      </c>
      <c r="C3061" s="11" t="s">
        <v>178</v>
      </c>
      <c r="D3061" s="149" t="str">
        <f t="shared" si="141"/>
        <v>r1_16 -  Pl. Bema</v>
      </c>
      <c r="E3061" s="149" t="str">
        <f t="shared" si="142"/>
        <v>r1_16 -  Pl. Bema - W3 od Most Młyński - z centrum</v>
      </c>
      <c r="F3061" s="10" t="s">
        <v>175</v>
      </c>
      <c r="G3061" s="11" t="s">
        <v>179</v>
      </c>
      <c r="H3061" s="149" t="s">
        <v>349</v>
      </c>
      <c r="I3061" s="24" t="s">
        <v>18</v>
      </c>
      <c r="J3061" s="25">
        <v>43207</v>
      </c>
      <c r="K3061" s="26" t="s">
        <v>102</v>
      </c>
      <c r="L3061" s="90">
        <v>0.875</v>
      </c>
      <c r="M3061" s="27">
        <v>2</v>
      </c>
      <c r="N3061" s="27">
        <v>87</v>
      </c>
      <c r="O3061" s="27">
        <v>2</v>
      </c>
      <c r="P3061" s="27">
        <v>0</v>
      </c>
      <c r="Q3061" s="27">
        <v>0</v>
      </c>
      <c r="R3061" s="27">
        <v>1</v>
      </c>
      <c r="S3061" s="27">
        <v>0</v>
      </c>
      <c r="T3061" s="27">
        <v>9</v>
      </c>
      <c r="U3061" s="27">
        <v>0</v>
      </c>
      <c r="V3061" s="30">
        <f t="shared" si="143"/>
        <v>101</v>
      </c>
    </row>
    <row r="3062" spans="1:22" ht="17.100000000000001" customHeight="1">
      <c r="A3062" s="10" t="s">
        <v>14</v>
      </c>
      <c r="B3062" s="10" t="s">
        <v>177</v>
      </c>
      <c r="C3062" s="11" t="s">
        <v>178</v>
      </c>
      <c r="D3062" s="149" t="str">
        <f t="shared" si="141"/>
        <v>r1_16 -  Pl. Bema</v>
      </c>
      <c r="E3062" s="149" t="str">
        <f t="shared" si="142"/>
        <v>r1_16 -  Pl. Bema - W3 od Most Młyński - z centrum</v>
      </c>
      <c r="F3062" s="10" t="s">
        <v>175</v>
      </c>
      <c r="G3062" s="11" t="s">
        <v>179</v>
      </c>
      <c r="H3062" s="149" t="s">
        <v>349</v>
      </c>
      <c r="I3062" s="24" t="s">
        <v>18</v>
      </c>
      <c r="J3062" s="25">
        <v>43207</v>
      </c>
      <c r="K3062" s="26" t="s">
        <v>103</v>
      </c>
      <c r="L3062" s="90">
        <v>0.91666666666666663</v>
      </c>
      <c r="M3062" s="27">
        <v>1</v>
      </c>
      <c r="N3062" s="27">
        <v>77</v>
      </c>
      <c r="O3062" s="27">
        <v>1</v>
      </c>
      <c r="P3062" s="27">
        <v>1</v>
      </c>
      <c r="Q3062" s="27">
        <v>0</v>
      </c>
      <c r="R3062" s="27">
        <v>1</v>
      </c>
      <c r="S3062" s="27">
        <v>0</v>
      </c>
      <c r="T3062" s="27">
        <v>10</v>
      </c>
      <c r="U3062" s="27">
        <v>0</v>
      </c>
      <c r="V3062" s="30">
        <f t="shared" si="143"/>
        <v>91</v>
      </c>
    </row>
    <row r="3063" spans="1:22" ht="17.100000000000001" customHeight="1">
      <c r="A3063" s="10" t="s">
        <v>14</v>
      </c>
      <c r="B3063" s="10" t="s">
        <v>177</v>
      </c>
      <c r="C3063" s="11" t="s">
        <v>178</v>
      </c>
      <c r="D3063" s="149" t="str">
        <f t="shared" si="141"/>
        <v>r1_16 -  Pl. Bema</v>
      </c>
      <c r="E3063" s="149" t="str">
        <f t="shared" si="142"/>
        <v>r1_16 -  Pl. Bema - W3 od Most Młyński - z centrum</v>
      </c>
      <c r="F3063" s="10" t="s">
        <v>175</v>
      </c>
      <c r="G3063" s="11" t="s">
        <v>179</v>
      </c>
      <c r="H3063" s="149" t="s">
        <v>349</v>
      </c>
      <c r="I3063" s="24" t="s">
        <v>18</v>
      </c>
      <c r="J3063" s="25">
        <v>43207</v>
      </c>
      <c r="K3063" s="26" t="s">
        <v>104</v>
      </c>
      <c r="L3063" s="90">
        <v>0.91666666666666663</v>
      </c>
      <c r="M3063" s="27">
        <v>0</v>
      </c>
      <c r="N3063" s="27">
        <v>85</v>
      </c>
      <c r="O3063" s="27">
        <v>1</v>
      </c>
      <c r="P3063" s="27">
        <v>0</v>
      </c>
      <c r="Q3063" s="27">
        <v>0</v>
      </c>
      <c r="R3063" s="27">
        <v>0</v>
      </c>
      <c r="S3063" s="27">
        <v>0</v>
      </c>
      <c r="T3063" s="27">
        <v>4</v>
      </c>
      <c r="U3063" s="27">
        <v>0</v>
      </c>
      <c r="V3063" s="30">
        <f t="shared" si="143"/>
        <v>90</v>
      </c>
    </row>
    <row r="3064" spans="1:22" ht="17.100000000000001" customHeight="1">
      <c r="A3064" s="10" t="s">
        <v>14</v>
      </c>
      <c r="B3064" s="10" t="s">
        <v>177</v>
      </c>
      <c r="C3064" s="11" t="s">
        <v>178</v>
      </c>
      <c r="D3064" s="149" t="str">
        <f t="shared" si="141"/>
        <v>r1_16 -  Pl. Bema</v>
      </c>
      <c r="E3064" s="149" t="str">
        <f t="shared" si="142"/>
        <v>r1_16 -  Pl. Bema - W3 od Most Młyński - z centrum</v>
      </c>
      <c r="F3064" s="10" t="s">
        <v>175</v>
      </c>
      <c r="G3064" s="11" t="s">
        <v>179</v>
      </c>
      <c r="H3064" s="149" t="s">
        <v>349</v>
      </c>
      <c r="I3064" s="24" t="s">
        <v>18</v>
      </c>
      <c r="J3064" s="25">
        <v>43207</v>
      </c>
      <c r="K3064" s="26" t="s">
        <v>105</v>
      </c>
      <c r="L3064" s="90">
        <v>0.91666666666666663</v>
      </c>
      <c r="M3064" s="27">
        <v>2</v>
      </c>
      <c r="N3064" s="27">
        <v>82</v>
      </c>
      <c r="O3064" s="27">
        <v>1</v>
      </c>
      <c r="P3064" s="27">
        <v>0</v>
      </c>
      <c r="Q3064" s="27">
        <v>0</v>
      </c>
      <c r="R3064" s="27">
        <v>1</v>
      </c>
      <c r="S3064" s="27">
        <v>0</v>
      </c>
      <c r="T3064" s="27">
        <v>5</v>
      </c>
      <c r="U3064" s="27">
        <v>0</v>
      </c>
      <c r="V3064" s="30">
        <f t="shared" si="143"/>
        <v>91</v>
      </c>
    </row>
    <row r="3065" spans="1:22" ht="17.100000000000001" customHeight="1">
      <c r="A3065" s="10" t="s">
        <v>14</v>
      </c>
      <c r="B3065" s="10" t="s">
        <v>177</v>
      </c>
      <c r="C3065" s="11" t="s">
        <v>178</v>
      </c>
      <c r="D3065" s="149" t="str">
        <f t="shared" si="141"/>
        <v>r1_16 -  Pl. Bema</v>
      </c>
      <c r="E3065" s="149" t="str">
        <f t="shared" si="142"/>
        <v>r1_16 -  Pl. Bema - W3 od Most Młyński - z centrum</v>
      </c>
      <c r="F3065" s="10" t="s">
        <v>175</v>
      </c>
      <c r="G3065" s="11" t="s">
        <v>179</v>
      </c>
      <c r="H3065" s="149" t="s">
        <v>349</v>
      </c>
      <c r="I3065" s="24" t="s">
        <v>18</v>
      </c>
      <c r="J3065" s="25">
        <v>43207</v>
      </c>
      <c r="K3065" s="26" t="s">
        <v>106</v>
      </c>
      <c r="L3065" s="90">
        <v>0.91666666666666663</v>
      </c>
      <c r="M3065" s="27">
        <v>1</v>
      </c>
      <c r="N3065" s="27">
        <v>51</v>
      </c>
      <c r="O3065" s="27">
        <v>2</v>
      </c>
      <c r="P3065" s="27">
        <v>0</v>
      </c>
      <c r="Q3065" s="27">
        <v>0</v>
      </c>
      <c r="R3065" s="27">
        <v>0</v>
      </c>
      <c r="S3065" s="27">
        <v>0</v>
      </c>
      <c r="T3065" s="27">
        <v>4</v>
      </c>
      <c r="U3065" s="27">
        <v>0</v>
      </c>
      <c r="V3065" s="30">
        <f t="shared" si="143"/>
        <v>58</v>
      </c>
    </row>
    <row r="3066" spans="1:22" ht="17.100000000000001" customHeight="1">
      <c r="A3066" s="10" t="s">
        <v>14</v>
      </c>
      <c r="B3066" s="10" t="s">
        <v>177</v>
      </c>
      <c r="C3066" s="11" t="s">
        <v>178</v>
      </c>
      <c r="D3066" s="149" t="str">
        <f t="shared" si="141"/>
        <v>r1_16 -  Pl. Bema</v>
      </c>
      <c r="E3066" s="149" t="str">
        <f t="shared" si="142"/>
        <v>r1_16 -  Pl. Bema - W3 od Most Młyński - z centrum</v>
      </c>
      <c r="F3066" s="10" t="s">
        <v>175</v>
      </c>
      <c r="G3066" s="11" t="s">
        <v>179</v>
      </c>
      <c r="H3066" s="149" t="s">
        <v>349</v>
      </c>
      <c r="I3066" s="24" t="s">
        <v>18</v>
      </c>
      <c r="J3066" s="25">
        <v>43207</v>
      </c>
      <c r="K3066" s="26" t="s">
        <v>107</v>
      </c>
      <c r="L3066" s="90">
        <v>0.95833333333333404</v>
      </c>
      <c r="M3066" s="27">
        <v>2</v>
      </c>
      <c r="N3066" s="27">
        <v>57</v>
      </c>
      <c r="O3066" s="27">
        <v>2</v>
      </c>
      <c r="P3066" s="27">
        <v>0</v>
      </c>
      <c r="Q3066" s="27">
        <v>0</v>
      </c>
      <c r="R3066" s="27">
        <v>0</v>
      </c>
      <c r="S3066" s="27">
        <v>0</v>
      </c>
      <c r="T3066" s="27">
        <v>3</v>
      </c>
      <c r="U3066" s="27">
        <v>0</v>
      </c>
      <c r="V3066" s="30">
        <f t="shared" si="143"/>
        <v>64</v>
      </c>
    </row>
    <row r="3067" spans="1:22" ht="17.100000000000001" customHeight="1">
      <c r="A3067" s="10" t="s">
        <v>14</v>
      </c>
      <c r="B3067" s="10" t="s">
        <v>177</v>
      </c>
      <c r="C3067" s="11" t="s">
        <v>178</v>
      </c>
      <c r="D3067" s="149" t="str">
        <f t="shared" si="141"/>
        <v>r1_16 -  Pl. Bema</v>
      </c>
      <c r="E3067" s="149" t="str">
        <f t="shared" si="142"/>
        <v>r1_16 -  Pl. Bema - W3 od Most Młyński - z centrum</v>
      </c>
      <c r="F3067" s="10" t="s">
        <v>175</v>
      </c>
      <c r="G3067" s="11" t="s">
        <v>179</v>
      </c>
      <c r="H3067" s="149" t="s">
        <v>349</v>
      </c>
      <c r="I3067" s="24" t="s">
        <v>18</v>
      </c>
      <c r="J3067" s="25">
        <v>43207</v>
      </c>
      <c r="K3067" s="26" t="s">
        <v>108</v>
      </c>
      <c r="L3067" s="90">
        <v>0.95833333333333404</v>
      </c>
      <c r="M3067" s="27">
        <v>0</v>
      </c>
      <c r="N3067" s="27">
        <v>71</v>
      </c>
      <c r="O3067" s="27">
        <v>1</v>
      </c>
      <c r="P3067" s="27">
        <v>0</v>
      </c>
      <c r="Q3067" s="27">
        <v>0</v>
      </c>
      <c r="R3067" s="27">
        <v>1</v>
      </c>
      <c r="S3067" s="27">
        <v>0</v>
      </c>
      <c r="T3067" s="27">
        <v>2</v>
      </c>
      <c r="U3067" s="27">
        <v>0</v>
      </c>
      <c r="V3067" s="30">
        <f t="shared" si="143"/>
        <v>75</v>
      </c>
    </row>
    <row r="3068" spans="1:22" ht="17.100000000000001" customHeight="1">
      <c r="A3068" s="10" t="s">
        <v>14</v>
      </c>
      <c r="B3068" s="10" t="s">
        <v>177</v>
      </c>
      <c r="C3068" s="11" t="s">
        <v>178</v>
      </c>
      <c r="D3068" s="149" t="str">
        <f t="shared" si="141"/>
        <v>r1_16 -  Pl. Bema</v>
      </c>
      <c r="E3068" s="149" t="str">
        <f t="shared" si="142"/>
        <v>r1_16 -  Pl. Bema - W3 od Most Młyński - z centrum</v>
      </c>
      <c r="F3068" s="10" t="s">
        <v>175</v>
      </c>
      <c r="G3068" s="11" t="s">
        <v>179</v>
      </c>
      <c r="H3068" s="149" t="s">
        <v>349</v>
      </c>
      <c r="I3068" s="24" t="s">
        <v>18</v>
      </c>
      <c r="J3068" s="25">
        <v>43207</v>
      </c>
      <c r="K3068" s="26" t="s">
        <v>109</v>
      </c>
      <c r="L3068" s="90">
        <v>0.95833333333333404</v>
      </c>
      <c r="M3068" s="27">
        <v>1</v>
      </c>
      <c r="N3068" s="27">
        <v>53</v>
      </c>
      <c r="O3068" s="27">
        <v>2</v>
      </c>
      <c r="P3068" s="27">
        <v>0</v>
      </c>
      <c r="Q3068" s="27">
        <v>0</v>
      </c>
      <c r="R3068" s="27">
        <v>1</v>
      </c>
      <c r="S3068" s="27">
        <v>0</v>
      </c>
      <c r="T3068" s="27">
        <v>5</v>
      </c>
      <c r="U3068" s="27">
        <v>0</v>
      </c>
      <c r="V3068" s="30">
        <f t="shared" si="143"/>
        <v>62</v>
      </c>
    </row>
    <row r="3069" spans="1:22" ht="17.100000000000001" customHeight="1">
      <c r="A3069" s="10" t="s">
        <v>14</v>
      </c>
      <c r="B3069" s="10" t="s">
        <v>177</v>
      </c>
      <c r="C3069" s="11" t="s">
        <v>178</v>
      </c>
      <c r="D3069" s="149" t="str">
        <f t="shared" si="141"/>
        <v>r1_16 -  Pl. Bema</v>
      </c>
      <c r="E3069" s="149" t="str">
        <f t="shared" si="142"/>
        <v>r1_16 -  Pl. Bema - W3 od Most Młyński - z centrum</v>
      </c>
      <c r="F3069" s="10" t="s">
        <v>175</v>
      </c>
      <c r="G3069" s="11" t="s">
        <v>179</v>
      </c>
      <c r="H3069" s="149" t="s">
        <v>349</v>
      </c>
      <c r="I3069" s="24" t="s">
        <v>18</v>
      </c>
      <c r="J3069" s="25">
        <v>43207</v>
      </c>
      <c r="K3069" s="26" t="s">
        <v>110</v>
      </c>
      <c r="L3069" s="90">
        <v>0.95833333333333404</v>
      </c>
      <c r="M3069" s="27">
        <v>0</v>
      </c>
      <c r="N3069" s="27">
        <v>42</v>
      </c>
      <c r="O3069" s="27">
        <v>1</v>
      </c>
      <c r="P3069" s="27">
        <v>1</v>
      </c>
      <c r="Q3069" s="27">
        <v>0</v>
      </c>
      <c r="R3069" s="27">
        <v>0</v>
      </c>
      <c r="S3069" s="27">
        <v>0</v>
      </c>
      <c r="T3069" s="27">
        <v>6</v>
      </c>
      <c r="U3069" s="27">
        <v>0</v>
      </c>
      <c r="V3069" s="30">
        <f t="shared" si="143"/>
        <v>50</v>
      </c>
    </row>
    <row r="3070" spans="1:22" ht="17.100000000000001" customHeight="1">
      <c r="A3070" s="10" t="s">
        <v>14</v>
      </c>
      <c r="B3070" s="10" t="s">
        <v>177</v>
      </c>
      <c r="C3070" s="11" t="s">
        <v>178</v>
      </c>
      <c r="D3070" s="149" t="str">
        <f t="shared" si="141"/>
        <v>r1_16 -  Pl. Bema</v>
      </c>
      <c r="E3070" s="149" t="str">
        <f t="shared" si="142"/>
        <v>r1_16 -  Pl. Bema - W3 od Most Młyński - z centrum</v>
      </c>
      <c r="F3070" s="10" t="s">
        <v>175</v>
      </c>
      <c r="G3070" s="11" t="s">
        <v>179</v>
      </c>
      <c r="H3070" s="149" t="s">
        <v>349</v>
      </c>
      <c r="I3070" s="24" t="s">
        <v>18</v>
      </c>
      <c r="J3070" s="25">
        <v>43207</v>
      </c>
      <c r="K3070" s="26" t="s">
        <v>111</v>
      </c>
      <c r="L3070" s="90">
        <v>0</v>
      </c>
      <c r="M3070" s="27">
        <v>1</v>
      </c>
      <c r="N3070" s="27">
        <v>36</v>
      </c>
      <c r="O3070" s="27">
        <v>0</v>
      </c>
      <c r="P3070" s="27">
        <v>0</v>
      </c>
      <c r="Q3070" s="27">
        <v>0</v>
      </c>
      <c r="R3070" s="27">
        <v>0</v>
      </c>
      <c r="S3070" s="27">
        <v>0</v>
      </c>
      <c r="T3070" s="27">
        <v>4</v>
      </c>
      <c r="U3070" s="27">
        <v>0</v>
      </c>
      <c r="V3070" s="30">
        <f t="shared" si="143"/>
        <v>41</v>
      </c>
    </row>
    <row r="3071" spans="1:22" ht="17.100000000000001" customHeight="1">
      <c r="A3071" s="10" t="s">
        <v>14</v>
      </c>
      <c r="B3071" s="10" t="s">
        <v>177</v>
      </c>
      <c r="C3071" s="11" t="s">
        <v>178</v>
      </c>
      <c r="D3071" s="149" t="str">
        <f t="shared" si="141"/>
        <v>r1_16 -  Pl. Bema</v>
      </c>
      <c r="E3071" s="149" t="str">
        <f t="shared" si="142"/>
        <v>r1_16 -  Pl. Bema - W3 od Most Młyński - z centrum</v>
      </c>
      <c r="F3071" s="10" t="s">
        <v>175</v>
      </c>
      <c r="G3071" s="11" t="s">
        <v>179</v>
      </c>
      <c r="H3071" s="149" t="s">
        <v>349</v>
      </c>
      <c r="I3071" s="24" t="s">
        <v>18</v>
      </c>
      <c r="J3071" s="25">
        <v>43207</v>
      </c>
      <c r="K3071" s="26" t="s">
        <v>112</v>
      </c>
      <c r="L3071" s="90">
        <v>0</v>
      </c>
      <c r="M3071" s="27">
        <v>0</v>
      </c>
      <c r="N3071" s="27">
        <v>28</v>
      </c>
      <c r="O3071" s="27">
        <v>0</v>
      </c>
      <c r="P3071" s="27">
        <v>0</v>
      </c>
      <c r="Q3071" s="27">
        <v>0</v>
      </c>
      <c r="R3071" s="27">
        <v>0</v>
      </c>
      <c r="S3071" s="27">
        <v>0</v>
      </c>
      <c r="T3071" s="27">
        <v>3</v>
      </c>
      <c r="U3071" s="27">
        <v>0</v>
      </c>
      <c r="V3071" s="30">
        <f t="shared" si="143"/>
        <v>31</v>
      </c>
    </row>
    <row r="3072" spans="1:22" ht="17.100000000000001" customHeight="1">
      <c r="A3072" s="10" t="s">
        <v>14</v>
      </c>
      <c r="B3072" s="10" t="s">
        <v>177</v>
      </c>
      <c r="C3072" s="11" t="s">
        <v>178</v>
      </c>
      <c r="D3072" s="149" t="str">
        <f t="shared" si="141"/>
        <v>r1_16 -  Pl. Bema</v>
      </c>
      <c r="E3072" s="149" t="str">
        <f t="shared" si="142"/>
        <v>r1_16 -  Pl. Bema - W3 od Most Młyński - z centrum</v>
      </c>
      <c r="F3072" s="10" t="s">
        <v>175</v>
      </c>
      <c r="G3072" s="11" t="s">
        <v>179</v>
      </c>
      <c r="H3072" s="149" t="s">
        <v>349</v>
      </c>
      <c r="I3072" s="24" t="s">
        <v>18</v>
      </c>
      <c r="J3072" s="25">
        <v>43207</v>
      </c>
      <c r="K3072" s="26" t="s">
        <v>113</v>
      </c>
      <c r="L3072" s="90">
        <v>0</v>
      </c>
      <c r="M3072" s="27">
        <v>2</v>
      </c>
      <c r="N3072" s="27">
        <v>34</v>
      </c>
      <c r="O3072" s="27">
        <v>2</v>
      </c>
      <c r="P3072" s="27">
        <v>1</v>
      </c>
      <c r="Q3072" s="27">
        <v>0</v>
      </c>
      <c r="R3072" s="27">
        <v>0</v>
      </c>
      <c r="S3072" s="27">
        <v>0</v>
      </c>
      <c r="T3072" s="27">
        <v>2</v>
      </c>
      <c r="U3072" s="27">
        <v>0</v>
      </c>
      <c r="V3072" s="30">
        <f t="shared" si="143"/>
        <v>41</v>
      </c>
    </row>
    <row r="3073" spans="1:22" ht="17.100000000000001" customHeight="1">
      <c r="A3073" s="10" t="s">
        <v>14</v>
      </c>
      <c r="B3073" s="10" t="s">
        <v>177</v>
      </c>
      <c r="C3073" s="11" t="s">
        <v>178</v>
      </c>
      <c r="D3073" s="149" t="str">
        <f t="shared" si="141"/>
        <v>r1_16 -  Pl. Bema</v>
      </c>
      <c r="E3073" s="149" t="str">
        <f t="shared" si="142"/>
        <v>r1_16 -  Pl. Bema - W3 od Most Młyński - z centrum</v>
      </c>
      <c r="F3073" s="10" t="s">
        <v>175</v>
      </c>
      <c r="G3073" s="11" t="s">
        <v>179</v>
      </c>
      <c r="H3073" s="149" t="s">
        <v>349</v>
      </c>
      <c r="I3073" s="24" t="s">
        <v>18</v>
      </c>
      <c r="J3073" s="25">
        <v>43207</v>
      </c>
      <c r="K3073" s="26" t="s">
        <v>114</v>
      </c>
      <c r="L3073" s="90">
        <v>0</v>
      </c>
      <c r="M3073" s="27">
        <v>0</v>
      </c>
      <c r="N3073" s="27">
        <v>29</v>
      </c>
      <c r="O3073" s="27">
        <v>0</v>
      </c>
      <c r="P3073" s="27">
        <v>0</v>
      </c>
      <c r="Q3073" s="27">
        <v>0</v>
      </c>
      <c r="R3073" s="27">
        <v>1</v>
      </c>
      <c r="S3073" s="27">
        <v>0</v>
      </c>
      <c r="T3073" s="27">
        <v>1</v>
      </c>
      <c r="U3073" s="27">
        <v>0</v>
      </c>
      <c r="V3073" s="30">
        <f t="shared" si="143"/>
        <v>31</v>
      </c>
    </row>
    <row r="3074" spans="1:22" ht="17.100000000000001" customHeight="1">
      <c r="A3074" s="10" t="s">
        <v>14</v>
      </c>
      <c r="B3074" s="10" t="s">
        <v>180</v>
      </c>
      <c r="C3074" s="11" t="s">
        <v>181</v>
      </c>
      <c r="D3074" s="149" t="str">
        <f t="shared" si="141"/>
        <v>r1_17 -  ul. Drobnera</v>
      </c>
      <c r="E3074" s="149" t="str">
        <f t="shared" si="142"/>
        <v>r1_17 -  ul. Drobnera - W2 od pl. gen. Bema - ruch dookólny w prawo</v>
      </c>
      <c r="F3074" s="10" t="s">
        <v>6</v>
      </c>
      <c r="G3074" s="11" t="s">
        <v>210</v>
      </c>
      <c r="H3074" s="149" t="s">
        <v>371</v>
      </c>
      <c r="I3074" s="24" t="s">
        <v>136</v>
      </c>
      <c r="J3074" s="25">
        <v>43207</v>
      </c>
      <c r="K3074" s="26" t="s">
        <v>19</v>
      </c>
      <c r="L3074" s="95">
        <v>4.1666666666666664E-2</v>
      </c>
      <c r="M3074" s="27">
        <v>0</v>
      </c>
      <c r="N3074" s="27">
        <v>23</v>
      </c>
      <c r="O3074" s="27">
        <v>0</v>
      </c>
      <c r="P3074" s="27">
        <v>0</v>
      </c>
      <c r="Q3074" s="27">
        <v>0</v>
      </c>
      <c r="R3074" s="27">
        <v>0</v>
      </c>
      <c r="S3074" s="27">
        <v>0</v>
      </c>
      <c r="T3074" s="28">
        <v>0</v>
      </c>
      <c r="U3074" s="27">
        <v>0</v>
      </c>
      <c r="V3074" s="30">
        <f t="shared" si="143"/>
        <v>23</v>
      </c>
    </row>
    <row r="3075" spans="1:22" ht="17.100000000000001" customHeight="1">
      <c r="A3075" s="10" t="s">
        <v>14</v>
      </c>
      <c r="B3075" s="10" t="s">
        <v>180</v>
      </c>
      <c r="C3075" s="11" t="s">
        <v>181</v>
      </c>
      <c r="D3075" s="149" t="str">
        <f t="shared" ref="D3075:D3138" si="144">CONCATENATE(B3075," -  ",C3075,)</f>
        <v>r1_17 -  ul. Drobnera</v>
      </c>
      <c r="E3075" s="149" t="str">
        <f t="shared" ref="E3075:E3138" si="145">CONCATENATE(B3075," -  ",C3075," - ",H3075)</f>
        <v>r1_17 -  ul. Drobnera - W2 od pl. gen. Bema - ruch dookólny w prawo</v>
      </c>
      <c r="F3075" s="10" t="s">
        <v>6</v>
      </c>
      <c r="G3075" s="11" t="s">
        <v>210</v>
      </c>
      <c r="H3075" s="149" t="s">
        <v>371</v>
      </c>
      <c r="I3075" s="24" t="s">
        <v>136</v>
      </c>
      <c r="J3075" s="25">
        <v>43207</v>
      </c>
      <c r="K3075" s="26" t="s">
        <v>20</v>
      </c>
      <c r="L3075" s="95">
        <v>4.1666666666666664E-2</v>
      </c>
      <c r="M3075" s="27">
        <v>0</v>
      </c>
      <c r="N3075" s="27">
        <v>20</v>
      </c>
      <c r="O3075" s="27">
        <v>0</v>
      </c>
      <c r="P3075" s="27">
        <v>0</v>
      </c>
      <c r="Q3075" s="27">
        <v>0</v>
      </c>
      <c r="R3075" s="27">
        <v>0</v>
      </c>
      <c r="S3075" s="27">
        <v>0</v>
      </c>
      <c r="T3075" s="28">
        <v>0</v>
      </c>
      <c r="U3075" s="27">
        <v>0</v>
      </c>
      <c r="V3075" s="30">
        <f t="shared" ref="V3075:V3138" si="146">SUM(M3075:U3075)</f>
        <v>20</v>
      </c>
    </row>
    <row r="3076" spans="1:22" ht="17.100000000000001" customHeight="1">
      <c r="A3076" s="10" t="s">
        <v>14</v>
      </c>
      <c r="B3076" s="10" t="s">
        <v>180</v>
      </c>
      <c r="C3076" s="11" t="s">
        <v>181</v>
      </c>
      <c r="D3076" s="149" t="str">
        <f t="shared" si="144"/>
        <v>r1_17 -  ul. Drobnera</v>
      </c>
      <c r="E3076" s="149" t="str">
        <f t="shared" si="145"/>
        <v>r1_17 -  ul. Drobnera - W2 od pl. gen. Bema - ruch dookólny w prawo</v>
      </c>
      <c r="F3076" s="10" t="s">
        <v>6</v>
      </c>
      <c r="G3076" s="11" t="s">
        <v>210</v>
      </c>
      <c r="H3076" s="149" t="s">
        <v>371</v>
      </c>
      <c r="I3076" s="24" t="s">
        <v>136</v>
      </c>
      <c r="J3076" s="25">
        <v>43207</v>
      </c>
      <c r="K3076" s="26" t="s">
        <v>21</v>
      </c>
      <c r="L3076" s="95">
        <v>4.1666666666666664E-2</v>
      </c>
      <c r="M3076" s="27">
        <v>0</v>
      </c>
      <c r="N3076" s="27">
        <v>20</v>
      </c>
      <c r="O3076" s="27">
        <v>0</v>
      </c>
      <c r="P3076" s="27">
        <v>0</v>
      </c>
      <c r="Q3076" s="27">
        <v>2</v>
      </c>
      <c r="R3076" s="27">
        <v>0</v>
      </c>
      <c r="S3076" s="27">
        <v>0</v>
      </c>
      <c r="T3076" s="28">
        <v>0</v>
      </c>
      <c r="U3076" s="27">
        <v>0</v>
      </c>
      <c r="V3076" s="30">
        <f t="shared" si="146"/>
        <v>22</v>
      </c>
    </row>
    <row r="3077" spans="1:22" ht="17.100000000000001" customHeight="1">
      <c r="A3077" s="10" t="s">
        <v>14</v>
      </c>
      <c r="B3077" s="10" t="s">
        <v>180</v>
      </c>
      <c r="C3077" s="11" t="s">
        <v>181</v>
      </c>
      <c r="D3077" s="149" t="str">
        <f t="shared" si="144"/>
        <v>r1_17 -  ul. Drobnera</v>
      </c>
      <c r="E3077" s="149" t="str">
        <f t="shared" si="145"/>
        <v>r1_17 -  ul. Drobnera - W2 od pl. gen. Bema - ruch dookólny w prawo</v>
      </c>
      <c r="F3077" s="10" t="s">
        <v>6</v>
      </c>
      <c r="G3077" s="11" t="s">
        <v>210</v>
      </c>
      <c r="H3077" s="149" t="s">
        <v>371</v>
      </c>
      <c r="I3077" s="24" t="s">
        <v>136</v>
      </c>
      <c r="J3077" s="25">
        <v>43207</v>
      </c>
      <c r="K3077" s="26" t="s">
        <v>22</v>
      </c>
      <c r="L3077" s="95">
        <v>4.1666666666666664E-2</v>
      </c>
      <c r="M3077" s="27">
        <v>0</v>
      </c>
      <c r="N3077" s="27">
        <v>20</v>
      </c>
      <c r="O3077" s="27">
        <v>1</v>
      </c>
      <c r="P3077" s="27">
        <v>0</v>
      </c>
      <c r="Q3077" s="27">
        <v>0</v>
      </c>
      <c r="R3077" s="27">
        <v>0</v>
      </c>
      <c r="S3077" s="27">
        <v>0</v>
      </c>
      <c r="T3077" s="28">
        <v>0</v>
      </c>
      <c r="U3077" s="27">
        <v>0</v>
      </c>
      <c r="V3077" s="30">
        <f t="shared" si="146"/>
        <v>21</v>
      </c>
    </row>
    <row r="3078" spans="1:22" ht="17.100000000000001" customHeight="1">
      <c r="A3078" s="10" t="s">
        <v>14</v>
      </c>
      <c r="B3078" s="10" t="s">
        <v>180</v>
      </c>
      <c r="C3078" s="11" t="s">
        <v>181</v>
      </c>
      <c r="D3078" s="149" t="str">
        <f t="shared" si="144"/>
        <v>r1_17 -  ul. Drobnera</v>
      </c>
      <c r="E3078" s="149" t="str">
        <f t="shared" si="145"/>
        <v>r1_17 -  ul. Drobnera - W2 od pl. gen. Bema - ruch dookólny w prawo</v>
      </c>
      <c r="F3078" s="10" t="s">
        <v>6</v>
      </c>
      <c r="G3078" s="11" t="s">
        <v>210</v>
      </c>
      <c r="H3078" s="149" t="s">
        <v>371</v>
      </c>
      <c r="I3078" s="24" t="s">
        <v>136</v>
      </c>
      <c r="J3078" s="25">
        <v>43207</v>
      </c>
      <c r="K3078" s="26" t="s">
        <v>23</v>
      </c>
      <c r="L3078" s="90">
        <v>8.3333333333333329E-2</v>
      </c>
      <c r="M3078" s="27">
        <v>0</v>
      </c>
      <c r="N3078" s="27">
        <v>19</v>
      </c>
      <c r="O3078" s="27">
        <v>0</v>
      </c>
      <c r="P3078" s="27">
        <v>0</v>
      </c>
      <c r="Q3078" s="27">
        <v>0</v>
      </c>
      <c r="R3078" s="27">
        <v>0</v>
      </c>
      <c r="S3078" s="27">
        <v>0</v>
      </c>
      <c r="T3078" s="28">
        <v>1</v>
      </c>
      <c r="U3078" s="27">
        <v>0</v>
      </c>
      <c r="V3078" s="30">
        <f t="shared" si="146"/>
        <v>20</v>
      </c>
    </row>
    <row r="3079" spans="1:22" ht="17.100000000000001" customHeight="1">
      <c r="A3079" s="10" t="s">
        <v>14</v>
      </c>
      <c r="B3079" s="10" t="s">
        <v>180</v>
      </c>
      <c r="C3079" s="11" t="s">
        <v>181</v>
      </c>
      <c r="D3079" s="149" t="str">
        <f t="shared" si="144"/>
        <v>r1_17 -  ul. Drobnera</v>
      </c>
      <c r="E3079" s="149" t="str">
        <f t="shared" si="145"/>
        <v>r1_17 -  ul. Drobnera - W2 od pl. gen. Bema - ruch dookólny w prawo</v>
      </c>
      <c r="F3079" s="10" t="s">
        <v>6</v>
      </c>
      <c r="G3079" s="11" t="s">
        <v>210</v>
      </c>
      <c r="H3079" s="149" t="s">
        <v>371</v>
      </c>
      <c r="I3079" s="24" t="s">
        <v>136</v>
      </c>
      <c r="J3079" s="25">
        <v>43207</v>
      </c>
      <c r="K3079" s="26" t="s">
        <v>24</v>
      </c>
      <c r="L3079" s="90">
        <v>8.3333333333333329E-2</v>
      </c>
      <c r="M3079" s="27">
        <v>0</v>
      </c>
      <c r="N3079" s="27">
        <v>16</v>
      </c>
      <c r="O3079" s="27">
        <v>1</v>
      </c>
      <c r="P3079" s="27">
        <v>1</v>
      </c>
      <c r="Q3079" s="27">
        <v>0</v>
      </c>
      <c r="R3079" s="27">
        <v>0</v>
      </c>
      <c r="S3079" s="27">
        <v>0</v>
      </c>
      <c r="T3079" s="28">
        <v>0</v>
      </c>
      <c r="U3079" s="27">
        <v>0</v>
      </c>
      <c r="V3079" s="30">
        <f t="shared" si="146"/>
        <v>18</v>
      </c>
    </row>
    <row r="3080" spans="1:22" ht="17.100000000000001" customHeight="1">
      <c r="A3080" s="10" t="s">
        <v>14</v>
      </c>
      <c r="B3080" s="10" t="s">
        <v>180</v>
      </c>
      <c r="C3080" s="11" t="s">
        <v>181</v>
      </c>
      <c r="D3080" s="149" t="str">
        <f t="shared" si="144"/>
        <v>r1_17 -  ul. Drobnera</v>
      </c>
      <c r="E3080" s="149" t="str">
        <f t="shared" si="145"/>
        <v>r1_17 -  ul. Drobnera - W2 od pl. gen. Bema - ruch dookólny w prawo</v>
      </c>
      <c r="F3080" s="10" t="s">
        <v>6</v>
      </c>
      <c r="G3080" s="11" t="s">
        <v>210</v>
      </c>
      <c r="H3080" s="149" t="s">
        <v>371</v>
      </c>
      <c r="I3080" s="24" t="s">
        <v>136</v>
      </c>
      <c r="J3080" s="25">
        <v>43207</v>
      </c>
      <c r="K3080" s="26" t="s">
        <v>25</v>
      </c>
      <c r="L3080" s="90">
        <v>8.3333333333333329E-2</v>
      </c>
      <c r="M3080" s="27">
        <v>0</v>
      </c>
      <c r="N3080" s="27">
        <v>11</v>
      </c>
      <c r="O3080" s="27">
        <v>1</v>
      </c>
      <c r="P3080" s="27">
        <v>0</v>
      </c>
      <c r="Q3080" s="27">
        <v>0</v>
      </c>
      <c r="R3080" s="27">
        <v>0</v>
      </c>
      <c r="S3080" s="27">
        <v>0</v>
      </c>
      <c r="T3080" s="28">
        <v>0</v>
      </c>
      <c r="U3080" s="27">
        <v>0</v>
      </c>
      <c r="V3080" s="30">
        <f t="shared" si="146"/>
        <v>12</v>
      </c>
    </row>
    <row r="3081" spans="1:22" ht="17.100000000000001" customHeight="1">
      <c r="A3081" s="10" t="s">
        <v>14</v>
      </c>
      <c r="B3081" s="10" t="s">
        <v>180</v>
      </c>
      <c r="C3081" s="11" t="s">
        <v>181</v>
      </c>
      <c r="D3081" s="149" t="str">
        <f t="shared" si="144"/>
        <v>r1_17 -  ul. Drobnera</v>
      </c>
      <c r="E3081" s="149" t="str">
        <f t="shared" si="145"/>
        <v>r1_17 -  ul. Drobnera - W2 od pl. gen. Bema - ruch dookólny w prawo</v>
      </c>
      <c r="F3081" s="10" t="s">
        <v>6</v>
      </c>
      <c r="G3081" s="11" t="s">
        <v>210</v>
      </c>
      <c r="H3081" s="149" t="s">
        <v>371</v>
      </c>
      <c r="I3081" s="24" t="s">
        <v>136</v>
      </c>
      <c r="J3081" s="25">
        <v>43207</v>
      </c>
      <c r="K3081" s="26" t="s">
        <v>26</v>
      </c>
      <c r="L3081" s="90">
        <v>8.3333333333333329E-2</v>
      </c>
      <c r="M3081" s="27">
        <v>0</v>
      </c>
      <c r="N3081" s="27">
        <v>4</v>
      </c>
      <c r="O3081" s="27">
        <v>1</v>
      </c>
      <c r="P3081" s="27">
        <v>0</v>
      </c>
      <c r="Q3081" s="27">
        <v>0</v>
      </c>
      <c r="R3081" s="27">
        <v>0</v>
      </c>
      <c r="S3081" s="27">
        <v>0</v>
      </c>
      <c r="T3081" s="28">
        <v>0</v>
      </c>
      <c r="U3081" s="27">
        <v>0</v>
      </c>
      <c r="V3081" s="30">
        <f t="shared" si="146"/>
        <v>5</v>
      </c>
    </row>
    <row r="3082" spans="1:22" ht="17.100000000000001" customHeight="1">
      <c r="A3082" s="10" t="s">
        <v>14</v>
      </c>
      <c r="B3082" s="10" t="s">
        <v>180</v>
      </c>
      <c r="C3082" s="11" t="s">
        <v>181</v>
      </c>
      <c r="D3082" s="149" t="str">
        <f t="shared" si="144"/>
        <v>r1_17 -  ul. Drobnera</v>
      </c>
      <c r="E3082" s="149" t="str">
        <f t="shared" si="145"/>
        <v>r1_17 -  ul. Drobnera - W2 od pl. gen. Bema - ruch dookólny w prawo</v>
      </c>
      <c r="F3082" s="10" t="s">
        <v>6</v>
      </c>
      <c r="G3082" s="11" t="s">
        <v>210</v>
      </c>
      <c r="H3082" s="149" t="s">
        <v>371</v>
      </c>
      <c r="I3082" s="24" t="s">
        <v>136</v>
      </c>
      <c r="J3082" s="25">
        <v>43207</v>
      </c>
      <c r="K3082" s="26" t="s">
        <v>27</v>
      </c>
      <c r="L3082" s="90">
        <v>0.125</v>
      </c>
      <c r="M3082" s="27">
        <v>0</v>
      </c>
      <c r="N3082" s="27">
        <v>11</v>
      </c>
      <c r="O3082" s="27">
        <v>1</v>
      </c>
      <c r="P3082" s="27">
        <v>0</v>
      </c>
      <c r="Q3082" s="27">
        <v>0</v>
      </c>
      <c r="R3082" s="27">
        <v>0</v>
      </c>
      <c r="S3082" s="27">
        <v>0</v>
      </c>
      <c r="T3082" s="28">
        <v>0</v>
      </c>
      <c r="U3082" s="27">
        <v>0</v>
      </c>
      <c r="V3082" s="30">
        <f t="shared" si="146"/>
        <v>12</v>
      </c>
    </row>
    <row r="3083" spans="1:22" ht="17.100000000000001" customHeight="1">
      <c r="A3083" s="10" t="s">
        <v>14</v>
      </c>
      <c r="B3083" s="10" t="s">
        <v>180</v>
      </c>
      <c r="C3083" s="11" t="s">
        <v>181</v>
      </c>
      <c r="D3083" s="149" t="str">
        <f t="shared" si="144"/>
        <v>r1_17 -  ul. Drobnera</v>
      </c>
      <c r="E3083" s="149" t="str">
        <f t="shared" si="145"/>
        <v>r1_17 -  ul. Drobnera - W2 od pl. gen. Bema - ruch dookólny w prawo</v>
      </c>
      <c r="F3083" s="10" t="s">
        <v>6</v>
      </c>
      <c r="G3083" s="11" t="s">
        <v>210</v>
      </c>
      <c r="H3083" s="149" t="s">
        <v>371</v>
      </c>
      <c r="I3083" s="24" t="s">
        <v>136</v>
      </c>
      <c r="J3083" s="25">
        <v>43207</v>
      </c>
      <c r="K3083" s="26" t="s">
        <v>28</v>
      </c>
      <c r="L3083" s="90">
        <v>0.125</v>
      </c>
      <c r="M3083" s="27">
        <v>0</v>
      </c>
      <c r="N3083" s="27">
        <v>16</v>
      </c>
      <c r="O3083" s="27">
        <v>1</v>
      </c>
      <c r="P3083" s="27">
        <v>0</v>
      </c>
      <c r="Q3083" s="27">
        <v>0</v>
      </c>
      <c r="R3083" s="27">
        <v>0</v>
      </c>
      <c r="S3083" s="27">
        <v>0</v>
      </c>
      <c r="T3083" s="28">
        <v>0</v>
      </c>
      <c r="U3083" s="27">
        <v>0</v>
      </c>
      <c r="V3083" s="30">
        <f t="shared" si="146"/>
        <v>17</v>
      </c>
    </row>
    <row r="3084" spans="1:22" ht="17.100000000000001" customHeight="1">
      <c r="A3084" s="10" t="s">
        <v>14</v>
      </c>
      <c r="B3084" s="10" t="s">
        <v>180</v>
      </c>
      <c r="C3084" s="11" t="s">
        <v>181</v>
      </c>
      <c r="D3084" s="149" t="str">
        <f t="shared" si="144"/>
        <v>r1_17 -  ul. Drobnera</v>
      </c>
      <c r="E3084" s="149" t="str">
        <f t="shared" si="145"/>
        <v>r1_17 -  ul. Drobnera - W2 od pl. gen. Bema - ruch dookólny w prawo</v>
      </c>
      <c r="F3084" s="10" t="s">
        <v>6</v>
      </c>
      <c r="G3084" s="11" t="s">
        <v>210</v>
      </c>
      <c r="H3084" s="149" t="s">
        <v>371</v>
      </c>
      <c r="I3084" s="24" t="s">
        <v>136</v>
      </c>
      <c r="J3084" s="25">
        <v>43207</v>
      </c>
      <c r="K3084" s="26" t="s">
        <v>29</v>
      </c>
      <c r="L3084" s="90">
        <v>0.125</v>
      </c>
      <c r="M3084" s="27">
        <v>0</v>
      </c>
      <c r="N3084" s="27">
        <v>16</v>
      </c>
      <c r="O3084" s="27">
        <v>0</v>
      </c>
      <c r="P3084" s="27">
        <v>0</v>
      </c>
      <c r="Q3084" s="27">
        <v>0</v>
      </c>
      <c r="R3084" s="27">
        <v>0</v>
      </c>
      <c r="S3084" s="27">
        <v>0</v>
      </c>
      <c r="T3084" s="28">
        <v>0</v>
      </c>
      <c r="U3084" s="27">
        <v>0</v>
      </c>
      <c r="V3084" s="30">
        <f t="shared" si="146"/>
        <v>16</v>
      </c>
    </row>
    <row r="3085" spans="1:22" ht="17.100000000000001" customHeight="1">
      <c r="A3085" s="10" t="s">
        <v>14</v>
      </c>
      <c r="B3085" s="10" t="s">
        <v>180</v>
      </c>
      <c r="C3085" s="11" t="s">
        <v>181</v>
      </c>
      <c r="D3085" s="149" t="str">
        <f t="shared" si="144"/>
        <v>r1_17 -  ul. Drobnera</v>
      </c>
      <c r="E3085" s="149" t="str">
        <f t="shared" si="145"/>
        <v>r1_17 -  ul. Drobnera - W2 od pl. gen. Bema - ruch dookólny w prawo</v>
      </c>
      <c r="F3085" s="10" t="s">
        <v>6</v>
      </c>
      <c r="G3085" s="11" t="s">
        <v>210</v>
      </c>
      <c r="H3085" s="149" t="s">
        <v>371</v>
      </c>
      <c r="I3085" s="24" t="s">
        <v>136</v>
      </c>
      <c r="J3085" s="25">
        <v>43207</v>
      </c>
      <c r="K3085" s="26" t="s">
        <v>30</v>
      </c>
      <c r="L3085" s="90">
        <v>0.125</v>
      </c>
      <c r="M3085" s="27">
        <v>0</v>
      </c>
      <c r="N3085" s="27">
        <v>5</v>
      </c>
      <c r="O3085" s="27">
        <v>1</v>
      </c>
      <c r="P3085" s="27">
        <v>0</v>
      </c>
      <c r="Q3085" s="27">
        <v>0</v>
      </c>
      <c r="R3085" s="27">
        <v>0</v>
      </c>
      <c r="S3085" s="27">
        <v>0</v>
      </c>
      <c r="T3085" s="28">
        <v>0</v>
      </c>
      <c r="U3085" s="27">
        <v>0</v>
      </c>
      <c r="V3085" s="30">
        <f t="shared" si="146"/>
        <v>6</v>
      </c>
    </row>
    <row r="3086" spans="1:22" ht="17.100000000000001" customHeight="1">
      <c r="A3086" s="10" t="s">
        <v>14</v>
      </c>
      <c r="B3086" s="10" t="s">
        <v>180</v>
      </c>
      <c r="C3086" s="11" t="s">
        <v>181</v>
      </c>
      <c r="D3086" s="149" t="str">
        <f t="shared" si="144"/>
        <v>r1_17 -  ul. Drobnera</v>
      </c>
      <c r="E3086" s="149" t="str">
        <f t="shared" si="145"/>
        <v>r1_17 -  ul. Drobnera - W2 od pl. gen. Bema - ruch dookólny w prawo</v>
      </c>
      <c r="F3086" s="10" t="s">
        <v>6</v>
      </c>
      <c r="G3086" s="11" t="s">
        <v>210</v>
      </c>
      <c r="H3086" s="149" t="s">
        <v>371</v>
      </c>
      <c r="I3086" s="24" t="s">
        <v>136</v>
      </c>
      <c r="J3086" s="25">
        <v>43207</v>
      </c>
      <c r="K3086" s="26" t="s">
        <v>31</v>
      </c>
      <c r="L3086" s="90">
        <v>0.16666666666666666</v>
      </c>
      <c r="M3086" s="27">
        <v>0</v>
      </c>
      <c r="N3086" s="27">
        <v>5</v>
      </c>
      <c r="O3086" s="27">
        <v>4</v>
      </c>
      <c r="P3086" s="27">
        <v>0</v>
      </c>
      <c r="Q3086" s="27">
        <v>0</v>
      </c>
      <c r="R3086" s="27">
        <v>0</v>
      </c>
      <c r="S3086" s="27">
        <v>0</v>
      </c>
      <c r="T3086" s="28">
        <v>0</v>
      </c>
      <c r="U3086" s="27">
        <v>0</v>
      </c>
      <c r="V3086" s="30">
        <f t="shared" si="146"/>
        <v>9</v>
      </c>
    </row>
    <row r="3087" spans="1:22" ht="17.100000000000001" customHeight="1">
      <c r="A3087" s="10" t="s">
        <v>14</v>
      </c>
      <c r="B3087" s="10" t="s">
        <v>180</v>
      </c>
      <c r="C3087" s="11" t="s">
        <v>181</v>
      </c>
      <c r="D3087" s="149" t="str">
        <f t="shared" si="144"/>
        <v>r1_17 -  ul. Drobnera</v>
      </c>
      <c r="E3087" s="149" t="str">
        <f t="shared" si="145"/>
        <v>r1_17 -  ul. Drobnera - W2 od pl. gen. Bema - ruch dookólny w prawo</v>
      </c>
      <c r="F3087" s="10" t="s">
        <v>6</v>
      </c>
      <c r="G3087" s="11" t="s">
        <v>210</v>
      </c>
      <c r="H3087" s="149" t="s">
        <v>371</v>
      </c>
      <c r="I3087" s="24" t="s">
        <v>136</v>
      </c>
      <c r="J3087" s="25">
        <v>43207</v>
      </c>
      <c r="K3087" s="26" t="s">
        <v>32</v>
      </c>
      <c r="L3087" s="90">
        <v>0.16666666666666666</v>
      </c>
      <c r="M3087" s="27">
        <v>0</v>
      </c>
      <c r="N3087" s="27">
        <v>19</v>
      </c>
      <c r="O3087" s="27">
        <v>5</v>
      </c>
      <c r="P3087" s="27">
        <v>0</v>
      </c>
      <c r="Q3087" s="27">
        <v>0</v>
      </c>
      <c r="R3087" s="27">
        <v>0</v>
      </c>
      <c r="S3087" s="27">
        <v>0</v>
      </c>
      <c r="T3087" s="28">
        <v>0</v>
      </c>
      <c r="U3087" s="27">
        <v>0</v>
      </c>
      <c r="V3087" s="30">
        <f t="shared" si="146"/>
        <v>24</v>
      </c>
    </row>
    <row r="3088" spans="1:22" ht="17.100000000000001" customHeight="1">
      <c r="A3088" s="10" t="s">
        <v>14</v>
      </c>
      <c r="B3088" s="10" t="s">
        <v>180</v>
      </c>
      <c r="C3088" s="11" t="s">
        <v>181</v>
      </c>
      <c r="D3088" s="149" t="str">
        <f t="shared" si="144"/>
        <v>r1_17 -  ul. Drobnera</v>
      </c>
      <c r="E3088" s="149" t="str">
        <f t="shared" si="145"/>
        <v>r1_17 -  ul. Drobnera - W2 od pl. gen. Bema - ruch dookólny w prawo</v>
      </c>
      <c r="F3088" s="10" t="s">
        <v>6</v>
      </c>
      <c r="G3088" s="11" t="s">
        <v>210</v>
      </c>
      <c r="H3088" s="149" t="s">
        <v>371</v>
      </c>
      <c r="I3088" s="24" t="s">
        <v>136</v>
      </c>
      <c r="J3088" s="25">
        <v>43207</v>
      </c>
      <c r="K3088" s="26" t="s">
        <v>33</v>
      </c>
      <c r="L3088" s="90">
        <v>0.16666666666666666</v>
      </c>
      <c r="M3088" s="27">
        <v>0</v>
      </c>
      <c r="N3088" s="27">
        <v>10</v>
      </c>
      <c r="O3088" s="27">
        <v>1</v>
      </c>
      <c r="P3088" s="27">
        <v>1</v>
      </c>
      <c r="Q3088" s="27">
        <v>0</v>
      </c>
      <c r="R3088" s="27">
        <v>0</v>
      </c>
      <c r="S3088" s="27">
        <v>0</v>
      </c>
      <c r="T3088" s="28">
        <v>0</v>
      </c>
      <c r="U3088" s="27">
        <v>0</v>
      </c>
      <c r="V3088" s="30">
        <f t="shared" si="146"/>
        <v>12</v>
      </c>
    </row>
    <row r="3089" spans="1:22" ht="17.100000000000001" customHeight="1">
      <c r="A3089" s="10" t="s">
        <v>14</v>
      </c>
      <c r="B3089" s="10" t="s">
        <v>180</v>
      </c>
      <c r="C3089" s="11" t="s">
        <v>181</v>
      </c>
      <c r="D3089" s="149" t="str">
        <f t="shared" si="144"/>
        <v>r1_17 -  ul. Drobnera</v>
      </c>
      <c r="E3089" s="149" t="str">
        <f t="shared" si="145"/>
        <v>r1_17 -  ul. Drobnera - W2 od pl. gen. Bema - ruch dookólny w prawo</v>
      </c>
      <c r="F3089" s="10" t="s">
        <v>6</v>
      </c>
      <c r="G3089" s="11" t="s">
        <v>210</v>
      </c>
      <c r="H3089" s="149" t="s">
        <v>371</v>
      </c>
      <c r="I3089" s="24" t="s">
        <v>136</v>
      </c>
      <c r="J3089" s="25">
        <v>43207</v>
      </c>
      <c r="K3089" s="26" t="s">
        <v>34</v>
      </c>
      <c r="L3089" s="90">
        <v>0.16666666666666666</v>
      </c>
      <c r="M3089" s="27">
        <v>0</v>
      </c>
      <c r="N3089" s="27">
        <v>7</v>
      </c>
      <c r="O3089" s="27">
        <v>3</v>
      </c>
      <c r="P3089" s="27">
        <v>0</v>
      </c>
      <c r="Q3089" s="27">
        <v>0</v>
      </c>
      <c r="R3089" s="27">
        <v>0</v>
      </c>
      <c r="S3089" s="27">
        <v>0</v>
      </c>
      <c r="T3089" s="28">
        <v>0</v>
      </c>
      <c r="U3089" s="27">
        <v>0</v>
      </c>
      <c r="V3089" s="30">
        <f t="shared" si="146"/>
        <v>10</v>
      </c>
    </row>
    <row r="3090" spans="1:22" ht="17.100000000000001" customHeight="1">
      <c r="A3090" s="10" t="s">
        <v>14</v>
      </c>
      <c r="B3090" s="10" t="s">
        <v>180</v>
      </c>
      <c r="C3090" s="11" t="s">
        <v>181</v>
      </c>
      <c r="D3090" s="149" t="str">
        <f t="shared" si="144"/>
        <v>r1_17 -  ul. Drobnera</v>
      </c>
      <c r="E3090" s="149" t="str">
        <f t="shared" si="145"/>
        <v>r1_17 -  ul. Drobnera - W2 od pl. gen. Bema - ruch dookólny w prawo</v>
      </c>
      <c r="F3090" s="10" t="s">
        <v>6</v>
      </c>
      <c r="G3090" s="11" t="s">
        <v>210</v>
      </c>
      <c r="H3090" s="149" t="s">
        <v>371</v>
      </c>
      <c r="I3090" s="24" t="s">
        <v>136</v>
      </c>
      <c r="J3090" s="25">
        <v>43207</v>
      </c>
      <c r="K3090" s="26" t="s">
        <v>35</v>
      </c>
      <c r="L3090" s="90">
        <v>0.20833333333333401</v>
      </c>
      <c r="M3090" s="27">
        <v>1</v>
      </c>
      <c r="N3090" s="27">
        <v>7</v>
      </c>
      <c r="O3090" s="27">
        <v>6</v>
      </c>
      <c r="P3090" s="27">
        <v>0</v>
      </c>
      <c r="Q3090" s="27">
        <v>0</v>
      </c>
      <c r="R3090" s="27">
        <v>0</v>
      </c>
      <c r="S3090" s="27">
        <v>0</v>
      </c>
      <c r="T3090" s="28">
        <v>1</v>
      </c>
      <c r="U3090" s="27">
        <v>0</v>
      </c>
      <c r="V3090" s="30">
        <f t="shared" si="146"/>
        <v>15</v>
      </c>
    </row>
    <row r="3091" spans="1:22" ht="17.100000000000001" customHeight="1">
      <c r="A3091" s="10" t="s">
        <v>14</v>
      </c>
      <c r="B3091" s="10" t="s">
        <v>180</v>
      </c>
      <c r="C3091" s="11" t="s">
        <v>181</v>
      </c>
      <c r="D3091" s="149" t="str">
        <f t="shared" si="144"/>
        <v>r1_17 -  ul. Drobnera</v>
      </c>
      <c r="E3091" s="149" t="str">
        <f t="shared" si="145"/>
        <v>r1_17 -  ul. Drobnera - W2 od pl. gen. Bema - ruch dookólny w prawo</v>
      </c>
      <c r="F3091" s="10" t="s">
        <v>6</v>
      </c>
      <c r="G3091" s="11" t="s">
        <v>210</v>
      </c>
      <c r="H3091" s="149" t="s">
        <v>371</v>
      </c>
      <c r="I3091" s="24" t="s">
        <v>136</v>
      </c>
      <c r="J3091" s="25">
        <v>43207</v>
      </c>
      <c r="K3091" s="26" t="s">
        <v>36</v>
      </c>
      <c r="L3091" s="90">
        <v>0.20833333333333401</v>
      </c>
      <c r="M3091" s="27">
        <v>0</v>
      </c>
      <c r="N3091" s="27">
        <v>12</v>
      </c>
      <c r="O3091" s="27">
        <v>3</v>
      </c>
      <c r="P3091" s="27">
        <v>1</v>
      </c>
      <c r="Q3091" s="27">
        <v>0</v>
      </c>
      <c r="R3091" s="27">
        <v>0</v>
      </c>
      <c r="S3091" s="27">
        <v>0</v>
      </c>
      <c r="T3091" s="28">
        <v>0</v>
      </c>
      <c r="U3091" s="27">
        <v>0</v>
      </c>
      <c r="V3091" s="30">
        <f t="shared" si="146"/>
        <v>16</v>
      </c>
    </row>
    <row r="3092" spans="1:22" ht="17.100000000000001" customHeight="1">
      <c r="A3092" s="10" t="s">
        <v>14</v>
      </c>
      <c r="B3092" s="10" t="s">
        <v>180</v>
      </c>
      <c r="C3092" s="11" t="s">
        <v>181</v>
      </c>
      <c r="D3092" s="149" t="str">
        <f t="shared" si="144"/>
        <v>r1_17 -  ul. Drobnera</v>
      </c>
      <c r="E3092" s="149" t="str">
        <f t="shared" si="145"/>
        <v>r1_17 -  ul. Drobnera - W2 od pl. gen. Bema - ruch dookólny w prawo</v>
      </c>
      <c r="F3092" s="10" t="s">
        <v>6</v>
      </c>
      <c r="G3092" s="11" t="s">
        <v>210</v>
      </c>
      <c r="H3092" s="149" t="s">
        <v>371</v>
      </c>
      <c r="I3092" s="24" t="s">
        <v>136</v>
      </c>
      <c r="J3092" s="25">
        <v>43207</v>
      </c>
      <c r="K3092" s="26" t="s">
        <v>37</v>
      </c>
      <c r="L3092" s="90">
        <v>0.20833333333333401</v>
      </c>
      <c r="M3092" s="27">
        <v>0</v>
      </c>
      <c r="N3092" s="27">
        <v>12</v>
      </c>
      <c r="O3092" s="27">
        <v>2</v>
      </c>
      <c r="P3092" s="27">
        <v>0</v>
      </c>
      <c r="Q3092" s="27">
        <v>0</v>
      </c>
      <c r="R3092" s="27">
        <v>0</v>
      </c>
      <c r="S3092" s="27">
        <v>0</v>
      </c>
      <c r="T3092" s="28">
        <v>0</v>
      </c>
      <c r="U3092" s="27">
        <v>0</v>
      </c>
      <c r="V3092" s="30">
        <f t="shared" si="146"/>
        <v>14</v>
      </c>
    </row>
    <row r="3093" spans="1:22" ht="17.100000000000001" customHeight="1">
      <c r="A3093" s="10" t="s">
        <v>14</v>
      </c>
      <c r="B3093" s="10" t="s">
        <v>180</v>
      </c>
      <c r="C3093" s="11" t="s">
        <v>181</v>
      </c>
      <c r="D3093" s="149" t="str">
        <f t="shared" si="144"/>
        <v>r1_17 -  ul. Drobnera</v>
      </c>
      <c r="E3093" s="149" t="str">
        <f t="shared" si="145"/>
        <v>r1_17 -  ul. Drobnera - W2 od pl. gen. Bema - ruch dookólny w prawo</v>
      </c>
      <c r="F3093" s="10" t="s">
        <v>6</v>
      </c>
      <c r="G3093" s="11" t="s">
        <v>210</v>
      </c>
      <c r="H3093" s="149" t="s">
        <v>371</v>
      </c>
      <c r="I3093" s="24" t="s">
        <v>136</v>
      </c>
      <c r="J3093" s="25">
        <v>43207</v>
      </c>
      <c r="K3093" s="26" t="s">
        <v>38</v>
      </c>
      <c r="L3093" s="90">
        <v>0.20833333333333401</v>
      </c>
      <c r="M3093" s="27">
        <v>1</v>
      </c>
      <c r="N3093" s="27">
        <v>22</v>
      </c>
      <c r="O3093" s="27">
        <v>2</v>
      </c>
      <c r="P3093" s="27">
        <v>0</v>
      </c>
      <c r="Q3093" s="27">
        <v>0</v>
      </c>
      <c r="R3093" s="27">
        <v>1</v>
      </c>
      <c r="S3093" s="27">
        <v>0</v>
      </c>
      <c r="T3093" s="28">
        <v>0</v>
      </c>
      <c r="U3093" s="27">
        <v>0</v>
      </c>
      <c r="V3093" s="30">
        <f t="shared" si="146"/>
        <v>26</v>
      </c>
    </row>
    <row r="3094" spans="1:22" ht="17.100000000000001" customHeight="1">
      <c r="A3094" s="10" t="s">
        <v>14</v>
      </c>
      <c r="B3094" s="10" t="s">
        <v>180</v>
      </c>
      <c r="C3094" s="11" t="s">
        <v>181</v>
      </c>
      <c r="D3094" s="149" t="str">
        <f t="shared" si="144"/>
        <v>r1_17 -  ul. Drobnera</v>
      </c>
      <c r="E3094" s="149" t="str">
        <f t="shared" si="145"/>
        <v>r1_17 -  ul. Drobnera - W2 od pl. gen. Bema - ruch dookólny w prawo</v>
      </c>
      <c r="F3094" s="10" t="s">
        <v>6</v>
      </c>
      <c r="G3094" s="11" t="s">
        <v>210</v>
      </c>
      <c r="H3094" s="149" t="s">
        <v>371</v>
      </c>
      <c r="I3094" s="24" t="s">
        <v>136</v>
      </c>
      <c r="J3094" s="25">
        <v>43207</v>
      </c>
      <c r="K3094" s="26" t="s">
        <v>39</v>
      </c>
      <c r="L3094" s="90">
        <v>0.25</v>
      </c>
      <c r="M3094" s="27">
        <v>2</v>
      </c>
      <c r="N3094" s="27">
        <v>48</v>
      </c>
      <c r="O3094" s="27">
        <v>9</v>
      </c>
      <c r="P3094" s="27">
        <v>0</v>
      </c>
      <c r="Q3094" s="27">
        <v>0</v>
      </c>
      <c r="R3094" s="27">
        <v>1</v>
      </c>
      <c r="S3094" s="27">
        <v>0</v>
      </c>
      <c r="T3094" s="28">
        <v>3</v>
      </c>
      <c r="U3094" s="27">
        <v>0</v>
      </c>
      <c r="V3094" s="30">
        <f t="shared" si="146"/>
        <v>63</v>
      </c>
    </row>
    <row r="3095" spans="1:22" ht="17.100000000000001" customHeight="1">
      <c r="A3095" s="10" t="s">
        <v>14</v>
      </c>
      <c r="B3095" s="10" t="s">
        <v>180</v>
      </c>
      <c r="C3095" s="11" t="s">
        <v>181</v>
      </c>
      <c r="D3095" s="149" t="str">
        <f t="shared" si="144"/>
        <v>r1_17 -  ul. Drobnera</v>
      </c>
      <c r="E3095" s="149" t="str">
        <f t="shared" si="145"/>
        <v>r1_17 -  ul. Drobnera - W2 od pl. gen. Bema - ruch dookólny w prawo</v>
      </c>
      <c r="F3095" s="10" t="s">
        <v>6</v>
      </c>
      <c r="G3095" s="11" t="s">
        <v>210</v>
      </c>
      <c r="H3095" s="149" t="s">
        <v>371</v>
      </c>
      <c r="I3095" s="24" t="s">
        <v>136</v>
      </c>
      <c r="J3095" s="25">
        <v>43207</v>
      </c>
      <c r="K3095" s="26" t="s">
        <v>40</v>
      </c>
      <c r="L3095" s="90">
        <v>0.25</v>
      </c>
      <c r="M3095" s="27">
        <v>0</v>
      </c>
      <c r="N3095" s="27">
        <v>72</v>
      </c>
      <c r="O3095" s="27">
        <v>7</v>
      </c>
      <c r="P3095" s="27">
        <v>1</v>
      </c>
      <c r="Q3095" s="27">
        <v>0</v>
      </c>
      <c r="R3095" s="27">
        <v>0</v>
      </c>
      <c r="S3095" s="27">
        <v>0</v>
      </c>
      <c r="T3095" s="28">
        <v>2</v>
      </c>
      <c r="U3095" s="27">
        <v>0</v>
      </c>
      <c r="V3095" s="30">
        <f t="shared" si="146"/>
        <v>82</v>
      </c>
    </row>
    <row r="3096" spans="1:22" ht="17.100000000000001" customHeight="1">
      <c r="A3096" s="10" t="s">
        <v>14</v>
      </c>
      <c r="B3096" s="10" t="s">
        <v>180</v>
      </c>
      <c r="C3096" s="11" t="s">
        <v>181</v>
      </c>
      <c r="D3096" s="149" t="str">
        <f t="shared" si="144"/>
        <v>r1_17 -  ul. Drobnera</v>
      </c>
      <c r="E3096" s="149" t="str">
        <f t="shared" si="145"/>
        <v>r1_17 -  ul. Drobnera - W2 od pl. gen. Bema - ruch dookólny w prawo</v>
      </c>
      <c r="F3096" s="10" t="s">
        <v>6</v>
      </c>
      <c r="G3096" s="11" t="s">
        <v>210</v>
      </c>
      <c r="H3096" s="149" t="s">
        <v>371</v>
      </c>
      <c r="I3096" s="24" t="s">
        <v>136</v>
      </c>
      <c r="J3096" s="25">
        <v>43207</v>
      </c>
      <c r="K3096" s="26" t="s">
        <v>41</v>
      </c>
      <c r="L3096" s="90">
        <v>0.25</v>
      </c>
      <c r="M3096" s="27">
        <v>0</v>
      </c>
      <c r="N3096" s="27">
        <v>95</v>
      </c>
      <c r="O3096" s="27">
        <v>10</v>
      </c>
      <c r="P3096" s="27">
        <v>1</v>
      </c>
      <c r="Q3096" s="27">
        <v>0</v>
      </c>
      <c r="R3096" s="27">
        <v>3</v>
      </c>
      <c r="S3096" s="27">
        <v>0</v>
      </c>
      <c r="T3096" s="28">
        <v>2</v>
      </c>
      <c r="U3096" s="27">
        <v>0</v>
      </c>
      <c r="V3096" s="30">
        <f t="shared" si="146"/>
        <v>111</v>
      </c>
    </row>
    <row r="3097" spans="1:22" ht="17.100000000000001" customHeight="1">
      <c r="A3097" s="10" t="s">
        <v>14</v>
      </c>
      <c r="B3097" s="10" t="s">
        <v>180</v>
      </c>
      <c r="C3097" s="11" t="s">
        <v>181</v>
      </c>
      <c r="D3097" s="149" t="str">
        <f t="shared" si="144"/>
        <v>r1_17 -  ul. Drobnera</v>
      </c>
      <c r="E3097" s="149" t="str">
        <f t="shared" si="145"/>
        <v>r1_17 -  ul. Drobnera - W2 od pl. gen. Bema - ruch dookólny w prawo</v>
      </c>
      <c r="F3097" s="10" t="s">
        <v>6</v>
      </c>
      <c r="G3097" s="11" t="s">
        <v>210</v>
      </c>
      <c r="H3097" s="149" t="s">
        <v>371</v>
      </c>
      <c r="I3097" s="24" t="s">
        <v>136</v>
      </c>
      <c r="J3097" s="25">
        <v>43207</v>
      </c>
      <c r="K3097" s="26" t="s">
        <v>42</v>
      </c>
      <c r="L3097" s="90">
        <v>0.25</v>
      </c>
      <c r="M3097" s="27">
        <v>1</v>
      </c>
      <c r="N3097" s="27">
        <v>92</v>
      </c>
      <c r="O3097" s="27">
        <v>3</v>
      </c>
      <c r="P3097" s="27">
        <v>0</v>
      </c>
      <c r="Q3097" s="27">
        <v>0</v>
      </c>
      <c r="R3097" s="27">
        <v>1</v>
      </c>
      <c r="S3097" s="27">
        <v>0</v>
      </c>
      <c r="T3097" s="28">
        <v>2</v>
      </c>
      <c r="U3097" s="27">
        <v>1</v>
      </c>
      <c r="V3097" s="30">
        <f t="shared" si="146"/>
        <v>100</v>
      </c>
    </row>
    <row r="3098" spans="1:22" ht="17.100000000000001" customHeight="1">
      <c r="A3098" s="10" t="s">
        <v>14</v>
      </c>
      <c r="B3098" s="10" t="s">
        <v>180</v>
      </c>
      <c r="C3098" s="11" t="s">
        <v>181</v>
      </c>
      <c r="D3098" s="149" t="str">
        <f t="shared" si="144"/>
        <v>r1_17 -  ul. Drobnera</v>
      </c>
      <c r="E3098" s="149" t="str">
        <f t="shared" si="145"/>
        <v>r1_17 -  ul. Drobnera - W2 od pl. gen. Bema - ruch dookólny w prawo</v>
      </c>
      <c r="F3098" s="10" t="s">
        <v>6</v>
      </c>
      <c r="G3098" s="11" t="s">
        <v>210</v>
      </c>
      <c r="H3098" s="149" t="s">
        <v>371</v>
      </c>
      <c r="I3098" s="24" t="s">
        <v>136</v>
      </c>
      <c r="J3098" s="25">
        <v>43207</v>
      </c>
      <c r="K3098" s="26" t="s">
        <v>43</v>
      </c>
      <c r="L3098" s="90">
        <v>0.29166666666666669</v>
      </c>
      <c r="M3098" s="27">
        <v>1</v>
      </c>
      <c r="N3098" s="27">
        <v>114</v>
      </c>
      <c r="O3098" s="27">
        <v>11</v>
      </c>
      <c r="P3098" s="27">
        <v>0</v>
      </c>
      <c r="Q3098" s="27">
        <v>0</v>
      </c>
      <c r="R3098" s="27">
        <v>4</v>
      </c>
      <c r="S3098" s="27">
        <v>0</v>
      </c>
      <c r="T3098" s="28">
        <v>7</v>
      </c>
      <c r="U3098" s="27">
        <v>0</v>
      </c>
      <c r="V3098" s="30">
        <f t="shared" si="146"/>
        <v>137</v>
      </c>
    </row>
    <row r="3099" spans="1:22" ht="17.100000000000001" customHeight="1">
      <c r="A3099" s="10" t="s">
        <v>14</v>
      </c>
      <c r="B3099" s="10" t="s">
        <v>180</v>
      </c>
      <c r="C3099" s="11" t="s">
        <v>181</v>
      </c>
      <c r="D3099" s="149" t="str">
        <f t="shared" si="144"/>
        <v>r1_17 -  ul. Drobnera</v>
      </c>
      <c r="E3099" s="149" t="str">
        <f t="shared" si="145"/>
        <v>r1_17 -  ul. Drobnera - W2 od pl. gen. Bema - ruch dookólny w prawo</v>
      </c>
      <c r="F3099" s="10" t="s">
        <v>6</v>
      </c>
      <c r="G3099" s="11" t="s">
        <v>210</v>
      </c>
      <c r="H3099" s="149" t="s">
        <v>371</v>
      </c>
      <c r="I3099" s="24" t="s">
        <v>136</v>
      </c>
      <c r="J3099" s="25">
        <v>43207</v>
      </c>
      <c r="K3099" s="26" t="s">
        <v>44</v>
      </c>
      <c r="L3099" s="90">
        <v>0.29166666666666669</v>
      </c>
      <c r="M3099" s="27">
        <v>2</v>
      </c>
      <c r="N3099" s="27">
        <v>173</v>
      </c>
      <c r="O3099" s="27">
        <v>6</v>
      </c>
      <c r="P3099" s="27">
        <v>1</v>
      </c>
      <c r="Q3099" s="27">
        <v>3</v>
      </c>
      <c r="R3099" s="27">
        <v>2</v>
      </c>
      <c r="S3099" s="27">
        <v>0</v>
      </c>
      <c r="T3099" s="28">
        <v>8</v>
      </c>
      <c r="U3099" s="27">
        <v>1</v>
      </c>
      <c r="V3099" s="30">
        <f t="shared" si="146"/>
        <v>196</v>
      </c>
    </row>
    <row r="3100" spans="1:22" ht="17.100000000000001" customHeight="1">
      <c r="A3100" s="10" t="s">
        <v>14</v>
      </c>
      <c r="B3100" s="10" t="s">
        <v>180</v>
      </c>
      <c r="C3100" s="11" t="s">
        <v>181</v>
      </c>
      <c r="D3100" s="149" t="str">
        <f t="shared" si="144"/>
        <v>r1_17 -  ul. Drobnera</v>
      </c>
      <c r="E3100" s="149" t="str">
        <f t="shared" si="145"/>
        <v>r1_17 -  ul. Drobnera - W2 od pl. gen. Bema - ruch dookólny w prawo</v>
      </c>
      <c r="F3100" s="10" t="s">
        <v>6</v>
      </c>
      <c r="G3100" s="11" t="s">
        <v>210</v>
      </c>
      <c r="H3100" s="149" t="s">
        <v>371</v>
      </c>
      <c r="I3100" s="24" t="s">
        <v>136</v>
      </c>
      <c r="J3100" s="25">
        <v>43207</v>
      </c>
      <c r="K3100" s="26" t="s">
        <v>45</v>
      </c>
      <c r="L3100" s="90">
        <v>0.29166666666666669</v>
      </c>
      <c r="M3100" s="27">
        <v>2</v>
      </c>
      <c r="N3100" s="27">
        <v>224</v>
      </c>
      <c r="O3100" s="27">
        <v>13</v>
      </c>
      <c r="P3100" s="27">
        <v>1</v>
      </c>
      <c r="Q3100" s="27">
        <v>0</v>
      </c>
      <c r="R3100" s="27">
        <v>2</v>
      </c>
      <c r="S3100" s="27">
        <v>0</v>
      </c>
      <c r="T3100" s="28">
        <v>11</v>
      </c>
      <c r="U3100" s="27">
        <v>0</v>
      </c>
      <c r="V3100" s="30">
        <f t="shared" si="146"/>
        <v>253</v>
      </c>
    </row>
    <row r="3101" spans="1:22" ht="17.100000000000001" customHeight="1">
      <c r="A3101" s="10" t="s">
        <v>14</v>
      </c>
      <c r="B3101" s="10" t="s">
        <v>180</v>
      </c>
      <c r="C3101" s="11" t="s">
        <v>181</v>
      </c>
      <c r="D3101" s="149" t="str">
        <f t="shared" si="144"/>
        <v>r1_17 -  ul. Drobnera</v>
      </c>
      <c r="E3101" s="149" t="str">
        <f t="shared" si="145"/>
        <v>r1_17 -  ul. Drobnera - W2 od pl. gen. Bema - ruch dookólny w prawo</v>
      </c>
      <c r="F3101" s="10" t="s">
        <v>6</v>
      </c>
      <c r="G3101" s="11" t="s">
        <v>210</v>
      </c>
      <c r="H3101" s="149" t="s">
        <v>371</v>
      </c>
      <c r="I3101" s="24" t="s">
        <v>136</v>
      </c>
      <c r="J3101" s="25">
        <v>43207</v>
      </c>
      <c r="K3101" s="26" t="s">
        <v>46</v>
      </c>
      <c r="L3101" s="90">
        <v>0.29166666666666669</v>
      </c>
      <c r="M3101" s="27">
        <v>2</v>
      </c>
      <c r="N3101" s="27">
        <v>235</v>
      </c>
      <c r="O3101" s="27">
        <v>14</v>
      </c>
      <c r="P3101" s="27">
        <v>5</v>
      </c>
      <c r="Q3101" s="27">
        <v>2</v>
      </c>
      <c r="R3101" s="27">
        <v>2</v>
      </c>
      <c r="S3101" s="27">
        <v>0</v>
      </c>
      <c r="T3101" s="28">
        <v>7</v>
      </c>
      <c r="U3101" s="27">
        <v>1</v>
      </c>
      <c r="V3101" s="30">
        <f t="shared" si="146"/>
        <v>268</v>
      </c>
    </row>
    <row r="3102" spans="1:22" ht="17.100000000000001" customHeight="1">
      <c r="A3102" s="10" t="s">
        <v>14</v>
      </c>
      <c r="B3102" s="10" t="s">
        <v>180</v>
      </c>
      <c r="C3102" s="11" t="s">
        <v>181</v>
      </c>
      <c r="D3102" s="149" t="str">
        <f t="shared" si="144"/>
        <v>r1_17 -  ul. Drobnera</v>
      </c>
      <c r="E3102" s="149" t="str">
        <f t="shared" si="145"/>
        <v>r1_17 -  ul. Drobnera - W2 od pl. gen. Bema - ruch dookólny w prawo</v>
      </c>
      <c r="F3102" s="10" t="s">
        <v>6</v>
      </c>
      <c r="G3102" s="11" t="s">
        <v>210</v>
      </c>
      <c r="H3102" s="149" t="s">
        <v>371</v>
      </c>
      <c r="I3102" s="24" t="s">
        <v>136</v>
      </c>
      <c r="J3102" s="25">
        <v>43207</v>
      </c>
      <c r="K3102" s="26" t="s">
        <v>47</v>
      </c>
      <c r="L3102" s="90">
        <v>0.33333333333333398</v>
      </c>
      <c r="M3102" s="27">
        <v>1</v>
      </c>
      <c r="N3102" s="27">
        <v>239</v>
      </c>
      <c r="O3102" s="27">
        <v>6</v>
      </c>
      <c r="P3102" s="27">
        <v>4</v>
      </c>
      <c r="Q3102" s="27">
        <v>0</v>
      </c>
      <c r="R3102" s="27">
        <v>2</v>
      </c>
      <c r="S3102" s="27">
        <v>1</v>
      </c>
      <c r="T3102" s="28">
        <v>13</v>
      </c>
      <c r="U3102" s="27">
        <v>0</v>
      </c>
      <c r="V3102" s="30">
        <f t="shared" si="146"/>
        <v>266</v>
      </c>
    </row>
    <row r="3103" spans="1:22" ht="17.100000000000001" customHeight="1">
      <c r="A3103" s="10" t="s">
        <v>14</v>
      </c>
      <c r="B3103" s="10" t="s">
        <v>180</v>
      </c>
      <c r="C3103" s="11" t="s">
        <v>181</v>
      </c>
      <c r="D3103" s="149" t="str">
        <f t="shared" si="144"/>
        <v>r1_17 -  ul. Drobnera</v>
      </c>
      <c r="E3103" s="149" t="str">
        <f t="shared" si="145"/>
        <v>r1_17 -  ul. Drobnera - W2 od pl. gen. Bema - ruch dookólny w prawo</v>
      </c>
      <c r="F3103" s="10" t="s">
        <v>6</v>
      </c>
      <c r="G3103" s="11" t="s">
        <v>210</v>
      </c>
      <c r="H3103" s="149" t="s">
        <v>371</v>
      </c>
      <c r="I3103" s="24" t="s">
        <v>136</v>
      </c>
      <c r="J3103" s="25">
        <v>43207</v>
      </c>
      <c r="K3103" s="26" t="s">
        <v>48</v>
      </c>
      <c r="L3103" s="90">
        <v>0.33333333333333398</v>
      </c>
      <c r="M3103" s="27">
        <v>1</v>
      </c>
      <c r="N3103" s="27">
        <v>226</v>
      </c>
      <c r="O3103" s="27">
        <v>8</v>
      </c>
      <c r="P3103" s="27">
        <v>4</v>
      </c>
      <c r="Q3103" s="27">
        <v>0</v>
      </c>
      <c r="R3103" s="27">
        <v>2</v>
      </c>
      <c r="S3103" s="27">
        <v>0</v>
      </c>
      <c r="T3103" s="28">
        <v>9</v>
      </c>
      <c r="U3103" s="27">
        <v>1</v>
      </c>
      <c r="V3103" s="30">
        <f t="shared" si="146"/>
        <v>251</v>
      </c>
    </row>
    <row r="3104" spans="1:22" ht="17.100000000000001" customHeight="1">
      <c r="A3104" s="10" t="s">
        <v>14</v>
      </c>
      <c r="B3104" s="10" t="s">
        <v>180</v>
      </c>
      <c r="C3104" s="11" t="s">
        <v>181</v>
      </c>
      <c r="D3104" s="149" t="str">
        <f t="shared" si="144"/>
        <v>r1_17 -  ul. Drobnera</v>
      </c>
      <c r="E3104" s="149" t="str">
        <f t="shared" si="145"/>
        <v>r1_17 -  ul. Drobnera - W2 od pl. gen. Bema - ruch dookólny w prawo</v>
      </c>
      <c r="F3104" s="10" t="s">
        <v>6</v>
      </c>
      <c r="G3104" s="11" t="s">
        <v>210</v>
      </c>
      <c r="H3104" s="149" t="s">
        <v>371</v>
      </c>
      <c r="I3104" s="24" t="s">
        <v>136</v>
      </c>
      <c r="J3104" s="25">
        <v>43207</v>
      </c>
      <c r="K3104" s="26" t="s">
        <v>49</v>
      </c>
      <c r="L3104" s="90">
        <v>0.33333333333333398</v>
      </c>
      <c r="M3104" s="27">
        <v>1</v>
      </c>
      <c r="N3104" s="27">
        <v>85</v>
      </c>
      <c r="O3104" s="27">
        <v>7</v>
      </c>
      <c r="P3104" s="27">
        <v>2</v>
      </c>
      <c r="Q3104" s="27">
        <v>0</v>
      </c>
      <c r="R3104" s="27">
        <v>0</v>
      </c>
      <c r="S3104" s="27">
        <v>0</v>
      </c>
      <c r="T3104" s="28">
        <v>12</v>
      </c>
      <c r="U3104" s="27">
        <v>0</v>
      </c>
      <c r="V3104" s="30">
        <f t="shared" si="146"/>
        <v>107</v>
      </c>
    </row>
    <row r="3105" spans="1:22" ht="17.100000000000001" customHeight="1">
      <c r="A3105" s="10" t="s">
        <v>14</v>
      </c>
      <c r="B3105" s="10" t="s">
        <v>180</v>
      </c>
      <c r="C3105" s="11" t="s">
        <v>181</v>
      </c>
      <c r="D3105" s="149" t="str">
        <f t="shared" si="144"/>
        <v>r1_17 -  ul. Drobnera</v>
      </c>
      <c r="E3105" s="149" t="str">
        <f t="shared" si="145"/>
        <v>r1_17 -  ul. Drobnera - W2 od pl. gen. Bema - ruch dookólny w prawo</v>
      </c>
      <c r="F3105" s="10" t="s">
        <v>6</v>
      </c>
      <c r="G3105" s="11" t="s">
        <v>210</v>
      </c>
      <c r="H3105" s="149" t="s">
        <v>371</v>
      </c>
      <c r="I3105" s="24" t="s">
        <v>136</v>
      </c>
      <c r="J3105" s="25">
        <v>43207</v>
      </c>
      <c r="K3105" s="26" t="s">
        <v>50</v>
      </c>
      <c r="L3105" s="90">
        <v>0.33333333333333398</v>
      </c>
      <c r="M3105" s="27">
        <v>2</v>
      </c>
      <c r="N3105" s="27">
        <v>97</v>
      </c>
      <c r="O3105" s="27">
        <v>5</v>
      </c>
      <c r="P3105" s="27">
        <v>1</v>
      </c>
      <c r="Q3105" s="27">
        <v>1</v>
      </c>
      <c r="R3105" s="27">
        <v>2</v>
      </c>
      <c r="S3105" s="27">
        <v>0</v>
      </c>
      <c r="T3105" s="28">
        <v>21</v>
      </c>
      <c r="U3105" s="27">
        <v>0</v>
      </c>
      <c r="V3105" s="30">
        <f t="shared" si="146"/>
        <v>129</v>
      </c>
    </row>
    <row r="3106" spans="1:22" ht="17.100000000000001" customHeight="1">
      <c r="A3106" s="10" t="s">
        <v>14</v>
      </c>
      <c r="B3106" s="10" t="s">
        <v>180</v>
      </c>
      <c r="C3106" s="11" t="s">
        <v>181</v>
      </c>
      <c r="D3106" s="149" t="str">
        <f t="shared" si="144"/>
        <v>r1_17 -  ul. Drobnera</v>
      </c>
      <c r="E3106" s="149" t="str">
        <f t="shared" si="145"/>
        <v>r1_17 -  ul. Drobnera - W2 od pl. gen. Bema - ruch dookólny w prawo</v>
      </c>
      <c r="F3106" s="10" t="s">
        <v>6</v>
      </c>
      <c r="G3106" s="11" t="s">
        <v>210</v>
      </c>
      <c r="H3106" s="149" t="s">
        <v>371</v>
      </c>
      <c r="I3106" s="24" t="s">
        <v>136</v>
      </c>
      <c r="J3106" s="25">
        <v>43207</v>
      </c>
      <c r="K3106" s="26" t="s">
        <v>51</v>
      </c>
      <c r="L3106" s="90">
        <v>0.375</v>
      </c>
      <c r="M3106" s="27">
        <v>1</v>
      </c>
      <c r="N3106" s="27">
        <v>101</v>
      </c>
      <c r="O3106" s="27">
        <v>7</v>
      </c>
      <c r="P3106" s="27">
        <v>0</v>
      </c>
      <c r="Q3106" s="27">
        <v>0</v>
      </c>
      <c r="R3106" s="27">
        <v>3</v>
      </c>
      <c r="S3106" s="27">
        <v>0</v>
      </c>
      <c r="T3106" s="28">
        <v>15</v>
      </c>
      <c r="U3106" s="27">
        <v>0</v>
      </c>
      <c r="V3106" s="30">
        <f t="shared" si="146"/>
        <v>127</v>
      </c>
    </row>
    <row r="3107" spans="1:22" ht="17.100000000000001" customHeight="1">
      <c r="A3107" s="10" t="s">
        <v>14</v>
      </c>
      <c r="B3107" s="10" t="s">
        <v>180</v>
      </c>
      <c r="C3107" s="11" t="s">
        <v>181</v>
      </c>
      <c r="D3107" s="149" t="str">
        <f t="shared" si="144"/>
        <v>r1_17 -  ul. Drobnera</v>
      </c>
      <c r="E3107" s="149" t="str">
        <f t="shared" si="145"/>
        <v>r1_17 -  ul. Drobnera - W2 od pl. gen. Bema - ruch dookólny w prawo</v>
      </c>
      <c r="F3107" s="10" t="s">
        <v>6</v>
      </c>
      <c r="G3107" s="11" t="s">
        <v>210</v>
      </c>
      <c r="H3107" s="149" t="s">
        <v>371</v>
      </c>
      <c r="I3107" s="24" t="s">
        <v>136</v>
      </c>
      <c r="J3107" s="25">
        <v>43207</v>
      </c>
      <c r="K3107" s="26" t="s">
        <v>52</v>
      </c>
      <c r="L3107" s="90">
        <v>0.375</v>
      </c>
      <c r="M3107" s="27">
        <v>0</v>
      </c>
      <c r="N3107" s="27">
        <v>105</v>
      </c>
      <c r="O3107" s="27">
        <v>9</v>
      </c>
      <c r="P3107" s="27">
        <v>1</v>
      </c>
      <c r="Q3107" s="27">
        <v>1</v>
      </c>
      <c r="R3107" s="27">
        <v>2</v>
      </c>
      <c r="S3107" s="27">
        <v>0</v>
      </c>
      <c r="T3107" s="28">
        <v>14</v>
      </c>
      <c r="U3107" s="27">
        <v>0</v>
      </c>
      <c r="V3107" s="30">
        <f t="shared" si="146"/>
        <v>132</v>
      </c>
    </row>
    <row r="3108" spans="1:22" ht="17.100000000000001" customHeight="1">
      <c r="A3108" s="10" t="s">
        <v>14</v>
      </c>
      <c r="B3108" s="10" t="s">
        <v>180</v>
      </c>
      <c r="C3108" s="11" t="s">
        <v>181</v>
      </c>
      <c r="D3108" s="149" t="str">
        <f t="shared" si="144"/>
        <v>r1_17 -  ul. Drobnera</v>
      </c>
      <c r="E3108" s="149" t="str">
        <f t="shared" si="145"/>
        <v>r1_17 -  ul. Drobnera - W2 od pl. gen. Bema - ruch dookólny w prawo</v>
      </c>
      <c r="F3108" s="10" t="s">
        <v>6</v>
      </c>
      <c r="G3108" s="11" t="s">
        <v>210</v>
      </c>
      <c r="H3108" s="149" t="s">
        <v>371</v>
      </c>
      <c r="I3108" s="24" t="s">
        <v>136</v>
      </c>
      <c r="J3108" s="25">
        <v>43207</v>
      </c>
      <c r="K3108" s="26" t="s">
        <v>53</v>
      </c>
      <c r="L3108" s="90">
        <v>0.375</v>
      </c>
      <c r="M3108" s="27">
        <v>1</v>
      </c>
      <c r="N3108" s="27">
        <v>103</v>
      </c>
      <c r="O3108" s="27">
        <v>5</v>
      </c>
      <c r="P3108" s="27">
        <v>1</v>
      </c>
      <c r="Q3108" s="27">
        <v>0</v>
      </c>
      <c r="R3108" s="27">
        <v>2</v>
      </c>
      <c r="S3108" s="27">
        <v>0</v>
      </c>
      <c r="T3108" s="28">
        <v>8</v>
      </c>
      <c r="U3108" s="27">
        <v>0</v>
      </c>
      <c r="V3108" s="30">
        <f t="shared" si="146"/>
        <v>120</v>
      </c>
    </row>
    <row r="3109" spans="1:22" ht="17.100000000000001" customHeight="1">
      <c r="A3109" s="10" t="s">
        <v>14</v>
      </c>
      <c r="B3109" s="10" t="s">
        <v>180</v>
      </c>
      <c r="C3109" s="11" t="s">
        <v>181</v>
      </c>
      <c r="D3109" s="149" t="str">
        <f t="shared" si="144"/>
        <v>r1_17 -  ul. Drobnera</v>
      </c>
      <c r="E3109" s="149" t="str">
        <f t="shared" si="145"/>
        <v>r1_17 -  ul. Drobnera - W2 od pl. gen. Bema - ruch dookólny w prawo</v>
      </c>
      <c r="F3109" s="10" t="s">
        <v>6</v>
      </c>
      <c r="G3109" s="11" t="s">
        <v>210</v>
      </c>
      <c r="H3109" s="149" t="s">
        <v>371</v>
      </c>
      <c r="I3109" s="24" t="s">
        <v>136</v>
      </c>
      <c r="J3109" s="25">
        <v>43207</v>
      </c>
      <c r="K3109" s="26" t="s">
        <v>54</v>
      </c>
      <c r="L3109" s="90">
        <v>0.375</v>
      </c>
      <c r="M3109" s="27">
        <v>1</v>
      </c>
      <c r="N3109" s="27">
        <v>169</v>
      </c>
      <c r="O3109" s="27">
        <v>13</v>
      </c>
      <c r="P3109" s="27">
        <v>1</v>
      </c>
      <c r="Q3109" s="27">
        <v>0</v>
      </c>
      <c r="R3109" s="27">
        <v>3</v>
      </c>
      <c r="S3109" s="27">
        <v>1</v>
      </c>
      <c r="T3109" s="28">
        <v>8</v>
      </c>
      <c r="U3109" s="27">
        <v>0</v>
      </c>
      <c r="V3109" s="30">
        <f t="shared" si="146"/>
        <v>196</v>
      </c>
    </row>
    <row r="3110" spans="1:22" ht="17.100000000000001" customHeight="1">
      <c r="A3110" s="10" t="s">
        <v>14</v>
      </c>
      <c r="B3110" s="10" t="s">
        <v>180</v>
      </c>
      <c r="C3110" s="11" t="s">
        <v>181</v>
      </c>
      <c r="D3110" s="149" t="str">
        <f t="shared" si="144"/>
        <v>r1_17 -  ul. Drobnera</v>
      </c>
      <c r="E3110" s="149" t="str">
        <f t="shared" si="145"/>
        <v>r1_17 -  ul. Drobnera - W2 od pl. gen. Bema - ruch dookólny w prawo</v>
      </c>
      <c r="F3110" s="10" t="s">
        <v>6</v>
      </c>
      <c r="G3110" s="11" t="s">
        <v>210</v>
      </c>
      <c r="H3110" s="149" t="s">
        <v>371</v>
      </c>
      <c r="I3110" s="24" t="s">
        <v>136</v>
      </c>
      <c r="J3110" s="25">
        <v>43207</v>
      </c>
      <c r="K3110" s="26" t="s">
        <v>55</v>
      </c>
      <c r="L3110" s="90">
        <v>0.41666666666666702</v>
      </c>
      <c r="M3110" s="27">
        <v>2</v>
      </c>
      <c r="N3110" s="27">
        <v>193</v>
      </c>
      <c r="O3110" s="27">
        <v>12</v>
      </c>
      <c r="P3110" s="27">
        <v>5</v>
      </c>
      <c r="Q3110" s="27">
        <v>1</v>
      </c>
      <c r="R3110" s="27">
        <v>3</v>
      </c>
      <c r="S3110" s="27">
        <v>0</v>
      </c>
      <c r="T3110" s="28">
        <v>10</v>
      </c>
      <c r="U3110" s="27">
        <v>0</v>
      </c>
      <c r="V3110" s="30">
        <f t="shared" si="146"/>
        <v>226</v>
      </c>
    </row>
    <row r="3111" spans="1:22" ht="17.100000000000001" customHeight="1">
      <c r="A3111" s="10" t="s">
        <v>14</v>
      </c>
      <c r="B3111" s="10" t="s">
        <v>180</v>
      </c>
      <c r="C3111" s="11" t="s">
        <v>181</v>
      </c>
      <c r="D3111" s="149" t="str">
        <f t="shared" si="144"/>
        <v>r1_17 -  ul. Drobnera</v>
      </c>
      <c r="E3111" s="149" t="str">
        <f t="shared" si="145"/>
        <v>r1_17 -  ul. Drobnera - W2 od pl. gen. Bema - ruch dookólny w prawo</v>
      </c>
      <c r="F3111" s="10" t="s">
        <v>6</v>
      </c>
      <c r="G3111" s="11" t="s">
        <v>210</v>
      </c>
      <c r="H3111" s="149" t="s">
        <v>371</v>
      </c>
      <c r="I3111" s="24" t="s">
        <v>136</v>
      </c>
      <c r="J3111" s="25">
        <v>43207</v>
      </c>
      <c r="K3111" s="26" t="s">
        <v>56</v>
      </c>
      <c r="L3111" s="90">
        <v>0.41666666666666702</v>
      </c>
      <c r="M3111" s="27">
        <v>2</v>
      </c>
      <c r="N3111" s="27">
        <v>167</v>
      </c>
      <c r="O3111" s="27">
        <v>12</v>
      </c>
      <c r="P3111" s="27">
        <v>4</v>
      </c>
      <c r="Q3111" s="27">
        <v>1</v>
      </c>
      <c r="R3111" s="27">
        <v>3</v>
      </c>
      <c r="S3111" s="27">
        <v>0</v>
      </c>
      <c r="T3111" s="28">
        <v>8</v>
      </c>
      <c r="U3111" s="27">
        <v>0</v>
      </c>
      <c r="V3111" s="30">
        <f t="shared" si="146"/>
        <v>197</v>
      </c>
    </row>
    <row r="3112" spans="1:22" ht="17.100000000000001" customHeight="1">
      <c r="A3112" s="10" t="s">
        <v>14</v>
      </c>
      <c r="B3112" s="10" t="s">
        <v>180</v>
      </c>
      <c r="C3112" s="11" t="s">
        <v>181</v>
      </c>
      <c r="D3112" s="149" t="str">
        <f t="shared" si="144"/>
        <v>r1_17 -  ul. Drobnera</v>
      </c>
      <c r="E3112" s="149" t="str">
        <f t="shared" si="145"/>
        <v>r1_17 -  ul. Drobnera - W2 od pl. gen. Bema - ruch dookólny w prawo</v>
      </c>
      <c r="F3112" s="10" t="s">
        <v>6</v>
      </c>
      <c r="G3112" s="11" t="s">
        <v>210</v>
      </c>
      <c r="H3112" s="149" t="s">
        <v>371</v>
      </c>
      <c r="I3112" s="24" t="s">
        <v>136</v>
      </c>
      <c r="J3112" s="25">
        <v>43207</v>
      </c>
      <c r="K3112" s="26" t="s">
        <v>57</v>
      </c>
      <c r="L3112" s="90">
        <v>0.41666666666666702</v>
      </c>
      <c r="M3112" s="27">
        <v>2</v>
      </c>
      <c r="N3112" s="27">
        <v>252</v>
      </c>
      <c r="O3112" s="27">
        <v>22</v>
      </c>
      <c r="P3112" s="27">
        <v>2</v>
      </c>
      <c r="Q3112" s="27">
        <v>0</v>
      </c>
      <c r="R3112" s="27">
        <v>2</v>
      </c>
      <c r="S3112" s="27">
        <v>0</v>
      </c>
      <c r="T3112" s="28">
        <v>11</v>
      </c>
      <c r="U3112" s="27">
        <v>0</v>
      </c>
      <c r="V3112" s="30">
        <f t="shared" si="146"/>
        <v>291</v>
      </c>
    </row>
    <row r="3113" spans="1:22" ht="17.100000000000001" customHeight="1">
      <c r="A3113" s="10" t="s">
        <v>14</v>
      </c>
      <c r="B3113" s="10" t="s">
        <v>180</v>
      </c>
      <c r="C3113" s="11" t="s">
        <v>181</v>
      </c>
      <c r="D3113" s="149" t="str">
        <f t="shared" si="144"/>
        <v>r1_17 -  ul. Drobnera</v>
      </c>
      <c r="E3113" s="149" t="str">
        <f t="shared" si="145"/>
        <v>r1_17 -  ul. Drobnera - W2 od pl. gen. Bema - ruch dookólny w prawo</v>
      </c>
      <c r="F3113" s="10" t="s">
        <v>6</v>
      </c>
      <c r="G3113" s="11" t="s">
        <v>210</v>
      </c>
      <c r="H3113" s="149" t="s">
        <v>371</v>
      </c>
      <c r="I3113" s="24" t="s">
        <v>136</v>
      </c>
      <c r="J3113" s="25">
        <v>43207</v>
      </c>
      <c r="K3113" s="26" t="s">
        <v>58</v>
      </c>
      <c r="L3113" s="90">
        <v>0.41666666666666702</v>
      </c>
      <c r="M3113" s="27">
        <v>1</v>
      </c>
      <c r="N3113" s="27">
        <v>189</v>
      </c>
      <c r="O3113" s="27">
        <v>17</v>
      </c>
      <c r="P3113" s="27">
        <v>4</v>
      </c>
      <c r="Q3113" s="27">
        <v>0</v>
      </c>
      <c r="R3113" s="27">
        <v>4</v>
      </c>
      <c r="S3113" s="27">
        <v>0</v>
      </c>
      <c r="T3113" s="28">
        <v>10</v>
      </c>
      <c r="U3113" s="27">
        <v>1</v>
      </c>
      <c r="V3113" s="30">
        <f t="shared" si="146"/>
        <v>226</v>
      </c>
    </row>
    <row r="3114" spans="1:22" ht="17.100000000000001" customHeight="1">
      <c r="A3114" s="10" t="s">
        <v>14</v>
      </c>
      <c r="B3114" s="10" t="s">
        <v>180</v>
      </c>
      <c r="C3114" s="11" t="s">
        <v>181</v>
      </c>
      <c r="D3114" s="149" t="str">
        <f t="shared" si="144"/>
        <v>r1_17 -  ul. Drobnera</v>
      </c>
      <c r="E3114" s="149" t="str">
        <f t="shared" si="145"/>
        <v>r1_17 -  ul. Drobnera - W2 od pl. gen. Bema - ruch dookólny w prawo</v>
      </c>
      <c r="F3114" s="10" t="s">
        <v>6</v>
      </c>
      <c r="G3114" s="11" t="s">
        <v>210</v>
      </c>
      <c r="H3114" s="149" t="s">
        <v>371</v>
      </c>
      <c r="I3114" s="24" t="s">
        <v>136</v>
      </c>
      <c r="J3114" s="25">
        <v>43207</v>
      </c>
      <c r="K3114" s="26" t="s">
        <v>59</v>
      </c>
      <c r="L3114" s="90">
        <v>0.45833333333333398</v>
      </c>
      <c r="M3114" s="27">
        <v>1</v>
      </c>
      <c r="N3114" s="27">
        <v>187</v>
      </c>
      <c r="O3114" s="27">
        <v>19</v>
      </c>
      <c r="P3114" s="27">
        <v>3</v>
      </c>
      <c r="Q3114" s="27">
        <v>1</v>
      </c>
      <c r="R3114" s="27">
        <v>4</v>
      </c>
      <c r="S3114" s="27">
        <v>0</v>
      </c>
      <c r="T3114" s="28">
        <v>8</v>
      </c>
      <c r="U3114" s="27">
        <v>1</v>
      </c>
      <c r="V3114" s="30">
        <f t="shared" si="146"/>
        <v>224</v>
      </c>
    </row>
    <row r="3115" spans="1:22" ht="17.100000000000001" customHeight="1">
      <c r="A3115" s="10" t="s">
        <v>14</v>
      </c>
      <c r="B3115" s="10" t="s">
        <v>180</v>
      </c>
      <c r="C3115" s="11" t="s">
        <v>181</v>
      </c>
      <c r="D3115" s="149" t="str">
        <f t="shared" si="144"/>
        <v>r1_17 -  ul. Drobnera</v>
      </c>
      <c r="E3115" s="149" t="str">
        <f t="shared" si="145"/>
        <v>r1_17 -  ul. Drobnera - W2 od pl. gen. Bema - ruch dookólny w prawo</v>
      </c>
      <c r="F3115" s="10" t="s">
        <v>6</v>
      </c>
      <c r="G3115" s="11" t="s">
        <v>210</v>
      </c>
      <c r="H3115" s="149" t="s">
        <v>371</v>
      </c>
      <c r="I3115" s="24" t="s">
        <v>136</v>
      </c>
      <c r="J3115" s="25">
        <v>43207</v>
      </c>
      <c r="K3115" s="26" t="s">
        <v>60</v>
      </c>
      <c r="L3115" s="90">
        <v>0.45833333333333398</v>
      </c>
      <c r="M3115" s="27">
        <v>1</v>
      </c>
      <c r="N3115" s="27">
        <v>194</v>
      </c>
      <c r="O3115" s="27">
        <v>14</v>
      </c>
      <c r="P3115" s="27">
        <v>2</v>
      </c>
      <c r="Q3115" s="27">
        <v>0</v>
      </c>
      <c r="R3115" s="27">
        <v>2</v>
      </c>
      <c r="S3115" s="27">
        <v>0</v>
      </c>
      <c r="T3115" s="28">
        <v>3</v>
      </c>
      <c r="U3115" s="27">
        <v>0</v>
      </c>
      <c r="V3115" s="30">
        <f t="shared" si="146"/>
        <v>216</v>
      </c>
    </row>
    <row r="3116" spans="1:22" ht="17.100000000000001" customHeight="1">
      <c r="A3116" s="10" t="s">
        <v>14</v>
      </c>
      <c r="B3116" s="10" t="s">
        <v>180</v>
      </c>
      <c r="C3116" s="11" t="s">
        <v>181</v>
      </c>
      <c r="D3116" s="149" t="str">
        <f t="shared" si="144"/>
        <v>r1_17 -  ul. Drobnera</v>
      </c>
      <c r="E3116" s="149" t="str">
        <f t="shared" si="145"/>
        <v>r1_17 -  ul. Drobnera - W2 od pl. gen. Bema - ruch dookólny w prawo</v>
      </c>
      <c r="F3116" s="10" t="s">
        <v>6</v>
      </c>
      <c r="G3116" s="11" t="s">
        <v>210</v>
      </c>
      <c r="H3116" s="149" t="s">
        <v>371</v>
      </c>
      <c r="I3116" s="24" t="s">
        <v>136</v>
      </c>
      <c r="J3116" s="25">
        <v>43207</v>
      </c>
      <c r="K3116" s="26" t="s">
        <v>61</v>
      </c>
      <c r="L3116" s="90">
        <v>0.45833333333333398</v>
      </c>
      <c r="M3116" s="27">
        <v>0</v>
      </c>
      <c r="N3116" s="27">
        <v>186</v>
      </c>
      <c r="O3116" s="27">
        <v>24</v>
      </c>
      <c r="P3116" s="27">
        <v>3</v>
      </c>
      <c r="Q3116" s="27">
        <v>0</v>
      </c>
      <c r="R3116" s="27">
        <v>3</v>
      </c>
      <c r="S3116" s="27">
        <v>2</v>
      </c>
      <c r="T3116" s="28">
        <v>9</v>
      </c>
      <c r="U3116" s="27">
        <v>0</v>
      </c>
      <c r="V3116" s="30">
        <f t="shared" si="146"/>
        <v>227</v>
      </c>
    </row>
    <row r="3117" spans="1:22" ht="17.100000000000001" customHeight="1">
      <c r="A3117" s="10" t="s">
        <v>14</v>
      </c>
      <c r="B3117" s="10" t="s">
        <v>180</v>
      </c>
      <c r="C3117" s="11" t="s">
        <v>181</v>
      </c>
      <c r="D3117" s="149" t="str">
        <f t="shared" si="144"/>
        <v>r1_17 -  ul. Drobnera</v>
      </c>
      <c r="E3117" s="149" t="str">
        <f t="shared" si="145"/>
        <v>r1_17 -  ul. Drobnera - W2 od pl. gen. Bema - ruch dookólny w prawo</v>
      </c>
      <c r="F3117" s="10" t="s">
        <v>6</v>
      </c>
      <c r="G3117" s="11" t="s">
        <v>210</v>
      </c>
      <c r="H3117" s="149" t="s">
        <v>371</v>
      </c>
      <c r="I3117" s="24" t="s">
        <v>136</v>
      </c>
      <c r="J3117" s="25">
        <v>43207</v>
      </c>
      <c r="K3117" s="26" t="s">
        <v>62</v>
      </c>
      <c r="L3117" s="90">
        <v>0.45833333333333398</v>
      </c>
      <c r="M3117" s="27">
        <v>0</v>
      </c>
      <c r="N3117" s="27">
        <v>205</v>
      </c>
      <c r="O3117" s="27">
        <v>17</v>
      </c>
      <c r="P3117" s="27">
        <v>4</v>
      </c>
      <c r="Q3117" s="27">
        <v>0</v>
      </c>
      <c r="R3117" s="27">
        <v>1</v>
      </c>
      <c r="S3117" s="27">
        <v>0</v>
      </c>
      <c r="T3117" s="28">
        <v>6</v>
      </c>
      <c r="U3117" s="27">
        <v>0</v>
      </c>
      <c r="V3117" s="30">
        <f t="shared" si="146"/>
        <v>233</v>
      </c>
    </row>
    <row r="3118" spans="1:22" ht="17.100000000000001" customHeight="1">
      <c r="A3118" s="10" t="s">
        <v>14</v>
      </c>
      <c r="B3118" s="10" t="s">
        <v>180</v>
      </c>
      <c r="C3118" s="11" t="s">
        <v>181</v>
      </c>
      <c r="D3118" s="149" t="str">
        <f t="shared" si="144"/>
        <v>r1_17 -  ul. Drobnera</v>
      </c>
      <c r="E3118" s="149" t="str">
        <f t="shared" si="145"/>
        <v>r1_17 -  ul. Drobnera - W2 od pl. gen. Bema - ruch dookólny w prawo</v>
      </c>
      <c r="F3118" s="10" t="s">
        <v>6</v>
      </c>
      <c r="G3118" s="11" t="s">
        <v>210</v>
      </c>
      <c r="H3118" s="149" t="s">
        <v>371</v>
      </c>
      <c r="I3118" s="24" t="s">
        <v>136</v>
      </c>
      <c r="J3118" s="25">
        <v>43207</v>
      </c>
      <c r="K3118" s="26" t="s">
        <v>63</v>
      </c>
      <c r="L3118" s="90">
        <v>0.5</v>
      </c>
      <c r="M3118" s="27">
        <v>3</v>
      </c>
      <c r="N3118" s="27">
        <v>190</v>
      </c>
      <c r="O3118" s="27">
        <v>20</v>
      </c>
      <c r="P3118" s="27">
        <v>3</v>
      </c>
      <c r="Q3118" s="27">
        <v>0</v>
      </c>
      <c r="R3118" s="27">
        <v>3</v>
      </c>
      <c r="S3118" s="27">
        <v>0</v>
      </c>
      <c r="T3118" s="28">
        <v>5</v>
      </c>
      <c r="U3118" s="27">
        <v>0</v>
      </c>
      <c r="V3118" s="30">
        <f t="shared" si="146"/>
        <v>224</v>
      </c>
    </row>
    <row r="3119" spans="1:22" ht="17.100000000000001" customHeight="1">
      <c r="A3119" s="10" t="s">
        <v>14</v>
      </c>
      <c r="B3119" s="10" t="s">
        <v>180</v>
      </c>
      <c r="C3119" s="11" t="s">
        <v>181</v>
      </c>
      <c r="D3119" s="149" t="str">
        <f t="shared" si="144"/>
        <v>r1_17 -  ul. Drobnera</v>
      </c>
      <c r="E3119" s="149" t="str">
        <f t="shared" si="145"/>
        <v>r1_17 -  ul. Drobnera - W2 od pl. gen. Bema - ruch dookólny w prawo</v>
      </c>
      <c r="F3119" s="10" t="s">
        <v>6</v>
      </c>
      <c r="G3119" s="11" t="s">
        <v>210</v>
      </c>
      <c r="H3119" s="149" t="s">
        <v>371</v>
      </c>
      <c r="I3119" s="24" t="s">
        <v>136</v>
      </c>
      <c r="J3119" s="25">
        <v>43207</v>
      </c>
      <c r="K3119" s="26" t="s">
        <v>64</v>
      </c>
      <c r="L3119" s="90">
        <v>0.5</v>
      </c>
      <c r="M3119" s="27">
        <v>2</v>
      </c>
      <c r="N3119" s="27">
        <v>205</v>
      </c>
      <c r="O3119" s="27">
        <v>24</v>
      </c>
      <c r="P3119" s="27">
        <v>3</v>
      </c>
      <c r="Q3119" s="27">
        <v>1</v>
      </c>
      <c r="R3119" s="27">
        <v>1</v>
      </c>
      <c r="S3119" s="27">
        <v>0</v>
      </c>
      <c r="T3119" s="28">
        <v>1</v>
      </c>
      <c r="U3119" s="27">
        <v>0</v>
      </c>
      <c r="V3119" s="30">
        <f t="shared" si="146"/>
        <v>237</v>
      </c>
    </row>
    <row r="3120" spans="1:22" ht="17.100000000000001" customHeight="1">
      <c r="A3120" s="10" t="s">
        <v>14</v>
      </c>
      <c r="B3120" s="10" t="s">
        <v>180</v>
      </c>
      <c r="C3120" s="11" t="s">
        <v>181</v>
      </c>
      <c r="D3120" s="149" t="str">
        <f t="shared" si="144"/>
        <v>r1_17 -  ul. Drobnera</v>
      </c>
      <c r="E3120" s="149" t="str">
        <f t="shared" si="145"/>
        <v>r1_17 -  ul. Drobnera - W2 od pl. gen. Bema - ruch dookólny w prawo</v>
      </c>
      <c r="F3120" s="10" t="s">
        <v>6</v>
      </c>
      <c r="G3120" s="11" t="s">
        <v>210</v>
      </c>
      <c r="H3120" s="149" t="s">
        <v>371</v>
      </c>
      <c r="I3120" s="24" t="s">
        <v>136</v>
      </c>
      <c r="J3120" s="25">
        <v>43207</v>
      </c>
      <c r="K3120" s="26" t="s">
        <v>65</v>
      </c>
      <c r="L3120" s="90">
        <v>0.5</v>
      </c>
      <c r="M3120" s="27">
        <v>2</v>
      </c>
      <c r="N3120" s="27">
        <v>207</v>
      </c>
      <c r="O3120" s="27">
        <v>20</v>
      </c>
      <c r="P3120" s="27">
        <v>3</v>
      </c>
      <c r="Q3120" s="27">
        <v>1</v>
      </c>
      <c r="R3120" s="27">
        <v>2</v>
      </c>
      <c r="S3120" s="27">
        <v>0</v>
      </c>
      <c r="T3120" s="28">
        <v>4</v>
      </c>
      <c r="U3120" s="27">
        <v>0</v>
      </c>
      <c r="V3120" s="30">
        <f t="shared" si="146"/>
        <v>239</v>
      </c>
    </row>
    <row r="3121" spans="1:22" ht="17.100000000000001" customHeight="1">
      <c r="A3121" s="10" t="s">
        <v>14</v>
      </c>
      <c r="B3121" s="10" t="s">
        <v>180</v>
      </c>
      <c r="C3121" s="11" t="s">
        <v>181</v>
      </c>
      <c r="D3121" s="149" t="str">
        <f t="shared" si="144"/>
        <v>r1_17 -  ul. Drobnera</v>
      </c>
      <c r="E3121" s="149" t="str">
        <f t="shared" si="145"/>
        <v>r1_17 -  ul. Drobnera - W2 od pl. gen. Bema - ruch dookólny w prawo</v>
      </c>
      <c r="F3121" s="10" t="s">
        <v>6</v>
      </c>
      <c r="G3121" s="11" t="s">
        <v>210</v>
      </c>
      <c r="H3121" s="149" t="s">
        <v>371</v>
      </c>
      <c r="I3121" s="24" t="s">
        <v>136</v>
      </c>
      <c r="J3121" s="25">
        <v>43207</v>
      </c>
      <c r="K3121" s="26" t="s">
        <v>66</v>
      </c>
      <c r="L3121" s="90">
        <v>0.5</v>
      </c>
      <c r="M3121" s="27">
        <v>5</v>
      </c>
      <c r="N3121" s="27">
        <v>219</v>
      </c>
      <c r="O3121" s="27">
        <v>13</v>
      </c>
      <c r="P3121" s="27">
        <v>4</v>
      </c>
      <c r="Q3121" s="27">
        <v>0</v>
      </c>
      <c r="R3121" s="27">
        <v>3</v>
      </c>
      <c r="S3121" s="27">
        <v>1</v>
      </c>
      <c r="T3121" s="28">
        <v>8</v>
      </c>
      <c r="U3121" s="27">
        <v>0</v>
      </c>
      <c r="V3121" s="30">
        <f t="shared" si="146"/>
        <v>253</v>
      </c>
    </row>
    <row r="3122" spans="1:22" ht="17.100000000000001" customHeight="1">
      <c r="A3122" s="10" t="s">
        <v>14</v>
      </c>
      <c r="B3122" s="10" t="s">
        <v>180</v>
      </c>
      <c r="C3122" s="11" t="s">
        <v>181</v>
      </c>
      <c r="D3122" s="149" t="str">
        <f t="shared" si="144"/>
        <v>r1_17 -  ul. Drobnera</v>
      </c>
      <c r="E3122" s="149" t="str">
        <f t="shared" si="145"/>
        <v>r1_17 -  ul. Drobnera - W2 od pl. gen. Bema - ruch dookólny w prawo</v>
      </c>
      <c r="F3122" s="10" t="s">
        <v>6</v>
      </c>
      <c r="G3122" s="11" t="s">
        <v>210</v>
      </c>
      <c r="H3122" s="149" t="s">
        <v>371</v>
      </c>
      <c r="I3122" s="24" t="s">
        <v>136</v>
      </c>
      <c r="J3122" s="25">
        <v>43207</v>
      </c>
      <c r="K3122" s="26" t="s">
        <v>67</v>
      </c>
      <c r="L3122" s="90">
        <v>0.54166666666666663</v>
      </c>
      <c r="M3122" s="27">
        <v>2</v>
      </c>
      <c r="N3122" s="27">
        <v>219</v>
      </c>
      <c r="O3122" s="27">
        <v>17</v>
      </c>
      <c r="P3122" s="27">
        <v>1</v>
      </c>
      <c r="Q3122" s="27">
        <v>1</v>
      </c>
      <c r="R3122" s="27">
        <v>3</v>
      </c>
      <c r="S3122" s="27">
        <v>0</v>
      </c>
      <c r="T3122" s="28">
        <v>3</v>
      </c>
      <c r="U3122" s="27">
        <v>0</v>
      </c>
      <c r="V3122" s="30">
        <f t="shared" si="146"/>
        <v>246</v>
      </c>
    </row>
    <row r="3123" spans="1:22" ht="17.100000000000001" customHeight="1">
      <c r="A3123" s="10" t="s">
        <v>14</v>
      </c>
      <c r="B3123" s="10" t="s">
        <v>180</v>
      </c>
      <c r="C3123" s="11" t="s">
        <v>181</v>
      </c>
      <c r="D3123" s="149" t="str">
        <f t="shared" si="144"/>
        <v>r1_17 -  ul. Drobnera</v>
      </c>
      <c r="E3123" s="149" t="str">
        <f t="shared" si="145"/>
        <v>r1_17 -  ul. Drobnera - W2 od pl. gen. Bema - ruch dookólny w prawo</v>
      </c>
      <c r="F3123" s="10" t="s">
        <v>6</v>
      </c>
      <c r="G3123" s="11" t="s">
        <v>210</v>
      </c>
      <c r="H3123" s="149" t="s">
        <v>371</v>
      </c>
      <c r="I3123" s="24" t="s">
        <v>136</v>
      </c>
      <c r="J3123" s="25">
        <v>43207</v>
      </c>
      <c r="K3123" s="26" t="s">
        <v>68</v>
      </c>
      <c r="L3123" s="90">
        <v>0.54166666666666663</v>
      </c>
      <c r="M3123" s="27">
        <v>3</v>
      </c>
      <c r="N3123" s="27">
        <v>229</v>
      </c>
      <c r="O3123" s="27">
        <v>11</v>
      </c>
      <c r="P3123" s="27">
        <v>6</v>
      </c>
      <c r="Q3123" s="27">
        <v>0</v>
      </c>
      <c r="R3123" s="27">
        <v>1</v>
      </c>
      <c r="S3123" s="27">
        <v>0</v>
      </c>
      <c r="T3123" s="28">
        <v>6</v>
      </c>
      <c r="U3123" s="27">
        <v>0</v>
      </c>
      <c r="V3123" s="30">
        <f t="shared" si="146"/>
        <v>256</v>
      </c>
    </row>
    <row r="3124" spans="1:22" ht="17.100000000000001" customHeight="1">
      <c r="A3124" s="10" t="s">
        <v>14</v>
      </c>
      <c r="B3124" s="10" t="s">
        <v>180</v>
      </c>
      <c r="C3124" s="11" t="s">
        <v>181</v>
      </c>
      <c r="D3124" s="149" t="str">
        <f t="shared" si="144"/>
        <v>r1_17 -  ul. Drobnera</v>
      </c>
      <c r="E3124" s="149" t="str">
        <f t="shared" si="145"/>
        <v>r1_17 -  ul. Drobnera - W2 od pl. gen. Bema - ruch dookólny w prawo</v>
      </c>
      <c r="F3124" s="10" t="s">
        <v>6</v>
      </c>
      <c r="G3124" s="11" t="s">
        <v>210</v>
      </c>
      <c r="H3124" s="149" t="s">
        <v>371</v>
      </c>
      <c r="I3124" s="24" t="s">
        <v>136</v>
      </c>
      <c r="J3124" s="25">
        <v>43207</v>
      </c>
      <c r="K3124" s="26" t="s">
        <v>69</v>
      </c>
      <c r="L3124" s="90">
        <v>0.54166666666666663</v>
      </c>
      <c r="M3124" s="27">
        <v>3</v>
      </c>
      <c r="N3124" s="27">
        <v>217</v>
      </c>
      <c r="O3124" s="27">
        <v>16</v>
      </c>
      <c r="P3124" s="27">
        <v>1</v>
      </c>
      <c r="Q3124" s="27">
        <v>2</v>
      </c>
      <c r="R3124" s="27">
        <v>2</v>
      </c>
      <c r="S3124" s="27">
        <v>0</v>
      </c>
      <c r="T3124" s="28">
        <v>8</v>
      </c>
      <c r="U3124" s="27">
        <v>0</v>
      </c>
      <c r="V3124" s="30">
        <f t="shared" si="146"/>
        <v>249</v>
      </c>
    </row>
    <row r="3125" spans="1:22" ht="17.100000000000001" customHeight="1">
      <c r="A3125" s="10" t="s">
        <v>14</v>
      </c>
      <c r="B3125" s="10" t="s">
        <v>180</v>
      </c>
      <c r="C3125" s="11" t="s">
        <v>181</v>
      </c>
      <c r="D3125" s="149" t="str">
        <f t="shared" si="144"/>
        <v>r1_17 -  ul. Drobnera</v>
      </c>
      <c r="E3125" s="149" t="str">
        <f t="shared" si="145"/>
        <v>r1_17 -  ul. Drobnera - W2 od pl. gen. Bema - ruch dookólny w prawo</v>
      </c>
      <c r="F3125" s="10" t="s">
        <v>6</v>
      </c>
      <c r="G3125" s="11" t="s">
        <v>210</v>
      </c>
      <c r="H3125" s="149" t="s">
        <v>371</v>
      </c>
      <c r="I3125" s="24" t="s">
        <v>136</v>
      </c>
      <c r="J3125" s="25">
        <v>43207</v>
      </c>
      <c r="K3125" s="26" t="s">
        <v>70</v>
      </c>
      <c r="L3125" s="90">
        <v>0.54166666666666663</v>
      </c>
      <c r="M3125" s="27">
        <v>2</v>
      </c>
      <c r="N3125" s="27">
        <v>177</v>
      </c>
      <c r="O3125" s="27">
        <v>14</v>
      </c>
      <c r="P3125" s="27">
        <v>2</v>
      </c>
      <c r="Q3125" s="27">
        <v>1</v>
      </c>
      <c r="R3125" s="27">
        <v>1</v>
      </c>
      <c r="S3125" s="27">
        <v>0</v>
      </c>
      <c r="T3125" s="28">
        <v>15</v>
      </c>
      <c r="U3125" s="27">
        <v>1</v>
      </c>
      <c r="V3125" s="30">
        <f t="shared" si="146"/>
        <v>213</v>
      </c>
    </row>
    <row r="3126" spans="1:22" ht="17.100000000000001" customHeight="1">
      <c r="A3126" s="10" t="s">
        <v>14</v>
      </c>
      <c r="B3126" s="10" t="s">
        <v>180</v>
      </c>
      <c r="C3126" s="11" t="s">
        <v>181</v>
      </c>
      <c r="D3126" s="149" t="str">
        <f t="shared" si="144"/>
        <v>r1_17 -  ul. Drobnera</v>
      </c>
      <c r="E3126" s="149" t="str">
        <f t="shared" si="145"/>
        <v>r1_17 -  ul. Drobnera - W2 od pl. gen. Bema - ruch dookólny w prawo</v>
      </c>
      <c r="F3126" s="10" t="s">
        <v>6</v>
      </c>
      <c r="G3126" s="11" t="s">
        <v>210</v>
      </c>
      <c r="H3126" s="149" t="s">
        <v>371</v>
      </c>
      <c r="I3126" s="24" t="s">
        <v>136</v>
      </c>
      <c r="J3126" s="25">
        <v>43207</v>
      </c>
      <c r="K3126" s="26" t="s">
        <v>71</v>
      </c>
      <c r="L3126" s="90">
        <v>0.58333333333333404</v>
      </c>
      <c r="M3126" s="27">
        <v>6</v>
      </c>
      <c r="N3126" s="27">
        <v>196</v>
      </c>
      <c r="O3126" s="27">
        <v>13</v>
      </c>
      <c r="P3126" s="27">
        <v>3</v>
      </c>
      <c r="Q3126" s="27">
        <v>0</v>
      </c>
      <c r="R3126" s="27">
        <v>4</v>
      </c>
      <c r="S3126" s="27">
        <v>0</v>
      </c>
      <c r="T3126" s="28">
        <v>5</v>
      </c>
      <c r="U3126" s="27">
        <v>1</v>
      </c>
      <c r="V3126" s="30">
        <f t="shared" si="146"/>
        <v>228</v>
      </c>
    </row>
    <row r="3127" spans="1:22" ht="17.100000000000001" customHeight="1">
      <c r="A3127" s="10" t="s">
        <v>14</v>
      </c>
      <c r="B3127" s="10" t="s">
        <v>180</v>
      </c>
      <c r="C3127" s="11" t="s">
        <v>181</v>
      </c>
      <c r="D3127" s="149" t="str">
        <f t="shared" si="144"/>
        <v>r1_17 -  ul. Drobnera</v>
      </c>
      <c r="E3127" s="149" t="str">
        <f t="shared" si="145"/>
        <v>r1_17 -  ul. Drobnera - W2 od pl. gen. Bema - ruch dookólny w prawo</v>
      </c>
      <c r="F3127" s="10" t="s">
        <v>6</v>
      </c>
      <c r="G3127" s="11" t="s">
        <v>210</v>
      </c>
      <c r="H3127" s="149" t="s">
        <v>371</v>
      </c>
      <c r="I3127" s="24" t="s">
        <v>136</v>
      </c>
      <c r="J3127" s="25">
        <v>43207</v>
      </c>
      <c r="K3127" s="26" t="s">
        <v>72</v>
      </c>
      <c r="L3127" s="90">
        <v>0.58333333333333404</v>
      </c>
      <c r="M3127" s="27">
        <v>3</v>
      </c>
      <c r="N3127" s="27">
        <v>233</v>
      </c>
      <c r="O3127" s="27">
        <v>12</v>
      </c>
      <c r="P3127" s="27">
        <v>1</v>
      </c>
      <c r="Q3127" s="27">
        <v>1</v>
      </c>
      <c r="R3127" s="27">
        <v>2</v>
      </c>
      <c r="S3127" s="27">
        <v>0</v>
      </c>
      <c r="T3127" s="28">
        <v>7</v>
      </c>
      <c r="U3127" s="27">
        <v>0</v>
      </c>
      <c r="V3127" s="30">
        <f t="shared" si="146"/>
        <v>259</v>
      </c>
    </row>
    <row r="3128" spans="1:22" ht="17.100000000000001" customHeight="1">
      <c r="A3128" s="10" t="s">
        <v>14</v>
      </c>
      <c r="B3128" s="10" t="s">
        <v>180</v>
      </c>
      <c r="C3128" s="11" t="s">
        <v>181</v>
      </c>
      <c r="D3128" s="149" t="str">
        <f t="shared" si="144"/>
        <v>r1_17 -  ul. Drobnera</v>
      </c>
      <c r="E3128" s="149" t="str">
        <f t="shared" si="145"/>
        <v>r1_17 -  ul. Drobnera - W2 od pl. gen. Bema - ruch dookólny w prawo</v>
      </c>
      <c r="F3128" s="10" t="s">
        <v>6</v>
      </c>
      <c r="G3128" s="11" t="s">
        <v>210</v>
      </c>
      <c r="H3128" s="149" t="s">
        <v>371</v>
      </c>
      <c r="I3128" s="24" t="s">
        <v>136</v>
      </c>
      <c r="J3128" s="25">
        <v>43207</v>
      </c>
      <c r="K3128" s="26" t="s">
        <v>73</v>
      </c>
      <c r="L3128" s="90">
        <v>0.58333333333333404</v>
      </c>
      <c r="M3128" s="27">
        <v>2</v>
      </c>
      <c r="N3128" s="27">
        <v>202</v>
      </c>
      <c r="O3128" s="27">
        <v>8</v>
      </c>
      <c r="P3128" s="27">
        <v>2</v>
      </c>
      <c r="Q3128" s="27">
        <v>1</v>
      </c>
      <c r="R3128" s="27">
        <v>2</v>
      </c>
      <c r="S3128" s="27">
        <v>0</v>
      </c>
      <c r="T3128" s="28">
        <v>5</v>
      </c>
      <c r="U3128" s="27">
        <v>0</v>
      </c>
      <c r="V3128" s="30">
        <f t="shared" si="146"/>
        <v>222</v>
      </c>
    </row>
    <row r="3129" spans="1:22" ht="17.100000000000001" customHeight="1">
      <c r="A3129" s="10" t="s">
        <v>14</v>
      </c>
      <c r="B3129" s="10" t="s">
        <v>180</v>
      </c>
      <c r="C3129" s="11" t="s">
        <v>181</v>
      </c>
      <c r="D3129" s="149" t="str">
        <f t="shared" si="144"/>
        <v>r1_17 -  ul. Drobnera</v>
      </c>
      <c r="E3129" s="149" t="str">
        <f t="shared" si="145"/>
        <v>r1_17 -  ul. Drobnera - W2 od pl. gen. Bema - ruch dookólny w prawo</v>
      </c>
      <c r="F3129" s="10" t="s">
        <v>6</v>
      </c>
      <c r="G3129" s="11" t="s">
        <v>210</v>
      </c>
      <c r="H3129" s="149" t="s">
        <v>371</v>
      </c>
      <c r="I3129" s="24" t="s">
        <v>136</v>
      </c>
      <c r="J3129" s="25">
        <v>43207</v>
      </c>
      <c r="K3129" s="26" t="s">
        <v>74</v>
      </c>
      <c r="L3129" s="90">
        <v>0.58333333333333404</v>
      </c>
      <c r="M3129" s="27">
        <v>5</v>
      </c>
      <c r="N3129" s="27">
        <v>175</v>
      </c>
      <c r="O3129" s="27">
        <v>5</v>
      </c>
      <c r="P3129" s="27">
        <v>3</v>
      </c>
      <c r="Q3129" s="27">
        <v>2</v>
      </c>
      <c r="R3129" s="27">
        <v>1</v>
      </c>
      <c r="S3129" s="27">
        <v>1</v>
      </c>
      <c r="T3129" s="28">
        <v>8</v>
      </c>
      <c r="U3129" s="27">
        <v>0</v>
      </c>
      <c r="V3129" s="30">
        <f t="shared" si="146"/>
        <v>200</v>
      </c>
    </row>
    <row r="3130" spans="1:22" ht="17.100000000000001" customHeight="1">
      <c r="A3130" s="10" t="s">
        <v>14</v>
      </c>
      <c r="B3130" s="10" t="s">
        <v>180</v>
      </c>
      <c r="C3130" s="11" t="s">
        <v>181</v>
      </c>
      <c r="D3130" s="149" t="str">
        <f t="shared" si="144"/>
        <v>r1_17 -  ul. Drobnera</v>
      </c>
      <c r="E3130" s="149" t="str">
        <f t="shared" si="145"/>
        <v>r1_17 -  ul. Drobnera - W2 od pl. gen. Bema - ruch dookólny w prawo</v>
      </c>
      <c r="F3130" s="10" t="s">
        <v>6</v>
      </c>
      <c r="G3130" s="11" t="s">
        <v>210</v>
      </c>
      <c r="H3130" s="149" t="s">
        <v>371</v>
      </c>
      <c r="I3130" s="24" t="s">
        <v>136</v>
      </c>
      <c r="J3130" s="25">
        <v>43207</v>
      </c>
      <c r="K3130" s="26" t="s">
        <v>75</v>
      </c>
      <c r="L3130" s="90">
        <v>0.625</v>
      </c>
      <c r="M3130" s="27">
        <v>3</v>
      </c>
      <c r="N3130" s="27">
        <v>202</v>
      </c>
      <c r="O3130" s="27">
        <v>10</v>
      </c>
      <c r="P3130" s="27">
        <v>4</v>
      </c>
      <c r="Q3130" s="27">
        <v>0</v>
      </c>
      <c r="R3130" s="27">
        <v>4</v>
      </c>
      <c r="S3130" s="27">
        <v>0</v>
      </c>
      <c r="T3130" s="28">
        <v>2</v>
      </c>
      <c r="U3130" s="27">
        <v>0</v>
      </c>
      <c r="V3130" s="30">
        <f t="shared" si="146"/>
        <v>225</v>
      </c>
    </row>
    <row r="3131" spans="1:22" ht="17.100000000000001" customHeight="1">
      <c r="A3131" s="10" t="s">
        <v>14</v>
      </c>
      <c r="B3131" s="10" t="s">
        <v>180</v>
      </c>
      <c r="C3131" s="11" t="s">
        <v>181</v>
      </c>
      <c r="D3131" s="149" t="str">
        <f t="shared" si="144"/>
        <v>r1_17 -  ul. Drobnera</v>
      </c>
      <c r="E3131" s="149" t="str">
        <f t="shared" si="145"/>
        <v>r1_17 -  ul. Drobnera - W2 od pl. gen. Bema - ruch dookólny w prawo</v>
      </c>
      <c r="F3131" s="10" t="s">
        <v>6</v>
      </c>
      <c r="G3131" s="11" t="s">
        <v>210</v>
      </c>
      <c r="H3131" s="149" t="s">
        <v>371</v>
      </c>
      <c r="I3131" s="24" t="s">
        <v>136</v>
      </c>
      <c r="J3131" s="25">
        <v>43207</v>
      </c>
      <c r="K3131" s="26" t="s">
        <v>76</v>
      </c>
      <c r="L3131" s="90">
        <v>0.625</v>
      </c>
      <c r="M3131" s="27">
        <v>2</v>
      </c>
      <c r="N3131" s="27">
        <v>206</v>
      </c>
      <c r="O3131" s="27">
        <v>12</v>
      </c>
      <c r="P3131" s="27">
        <v>3</v>
      </c>
      <c r="Q3131" s="27">
        <v>0</v>
      </c>
      <c r="R3131" s="27">
        <v>4</v>
      </c>
      <c r="S3131" s="27">
        <v>0</v>
      </c>
      <c r="T3131" s="28">
        <v>4</v>
      </c>
      <c r="U3131" s="27">
        <v>0</v>
      </c>
      <c r="V3131" s="30">
        <f t="shared" si="146"/>
        <v>231</v>
      </c>
    </row>
    <row r="3132" spans="1:22" ht="17.100000000000001" customHeight="1">
      <c r="A3132" s="10" t="s">
        <v>14</v>
      </c>
      <c r="B3132" s="10" t="s">
        <v>180</v>
      </c>
      <c r="C3132" s="11" t="s">
        <v>181</v>
      </c>
      <c r="D3132" s="149" t="str">
        <f t="shared" si="144"/>
        <v>r1_17 -  ul. Drobnera</v>
      </c>
      <c r="E3132" s="149" t="str">
        <f t="shared" si="145"/>
        <v>r1_17 -  ul. Drobnera - W2 od pl. gen. Bema - ruch dookólny w prawo</v>
      </c>
      <c r="F3132" s="10" t="s">
        <v>6</v>
      </c>
      <c r="G3132" s="11" t="s">
        <v>210</v>
      </c>
      <c r="H3132" s="149" t="s">
        <v>371</v>
      </c>
      <c r="I3132" s="24" t="s">
        <v>136</v>
      </c>
      <c r="J3132" s="25">
        <v>43207</v>
      </c>
      <c r="K3132" s="26" t="s">
        <v>77</v>
      </c>
      <c r="L3132" s="90">
        <v>0.625</v>
      </c>
      <c r="M3132" s="27">
        <v>5</v>
      </c>
      <c r="N3132" s="27">
        <v>236</v>
      </c>
      <c r="O3132" s="27">
        <v>12</v>
      </c>
      <c r="P3132" s="27">
        <v>3</v>
      </c>
      <c r="Q3132" s="27">
        <v>1</v>
      </c>
      <c r="R3132" s="27">
        <v>2</v>
      </c>
      <c r="S3132" s="27">
        <v>0</v>
      </c>
      <c r="T3132" s="28">
        <v>10</v>
      </c>
      <c r="U3132" s="27">
        <v>0</v>
      </c>
      <c r="V3132" s="30">
        <f t="shared" si="146"/>
        <v>269</v>
      </c>
    </row>
    <row r="3133" spans="1:22" ht="17.100000000000001" customHeight="1">
      <c r="A3133" s="10" t="s">
        <v>14</v>
      </c>
      <c r="B3133" s="10" t="s">
        <v>180</v>
      </c>
      <c r="C3133" s="11" t="s">
        <v>181</v>
      </c>
      <c r="D3133" s="149" t="str">
        <f t="shared" si="144"/>
        <v>r1_17 -  ul. Drobnera</v>
      </c>
      <c r="E3133" s="149" t="str">
        <f t="shared" si="145"/>
        <v>r1_17 -  ul. Drobnera - W2 od pl. gen. Bema - ruch dookólny w prawo</v>
      </c>
      <c r="F3133" s="10" t="s">
        <v>6</v>
      </c>
      <c r="G3133" s="11" t="s">
        <v>210</v>
      </c>
      <c r="H3133" s="149" t="s">
        <v>371</v>
      </c>
      <c r="I3133" s="24" t="s">
        <v>136</v>
      </c>
      <c r="J3133" s="25">
        <v>43207</v>
      </c>
      <c r="K3133" s="26" t="s">
        <v>78</v>
      </c>
      <c r="L3133" s="90">
        <v>0.625</v>
      </c>
      <c r="M3133" s="27">
        <v>6</v>
      </c>
      <c r="N3133" s="27">
        <v>233</v>
      </c>
      <c r="O3133" s="27">
        <v>12</v>
      </c>
      <c r="P3133" s="27">
        <v>1</v>
      </c>
      <c r="Q3133" s="27">
        <v>0</v>
      </c>
      <c r="R3133" s="27">
        <v>2</v>
      </c>
      <c r="S3133" s="27">
        <v>0</v>
      </c>
      <c r="T3133" s="28">
        <v>6</v>
      </c>
      <c r="U3133" s="27">
        <v>0</v>
      </c>
      <c r="V3133" s="30">
        <f t="shared" si="146"/>
        <v>260</v>
      </c>
    </row>
    <row r="3134" spans="1:22" ht="17.100000000000001" customHeight="1">
      <c r="A3134" s="10" t="s">
        <v>14</v>
      </c>
      <c r="B3134" s="10" t="s">
        <v>180</v>
      </c>
      <c r="C3134" s="11" t="s">
        <v>181</v>
      </c>
      <c r="D3134" s="149" t="str">
        <f t="shared" si="144"/>
        <v>r1_17 -  ul. Drobnera</v>
      </c>
      <c r="E3134" s="149" t="str">
        <f t="shared" si="145"/>
        <v>r1_17 -  ul. Drobnera - W2 od pl. gen. Bema - ruch dookólny w prawo</v>
      </c>
      <c r="F3134" s="10" t="s">
        <v>6</v>
      </c>
      <c r="G3134" s="11" t="s">
        <v>210</v>
      </c>
      <c r="H3134" s="149" t="s">
        <v>371</v>
      </c>
      <c r="I3134" s="24" t="s">
        <v>136</v>
      </c>
      <c r="J3134" s="25">
        <v>43207</v>
      </c>
      <c r="K3134" s="26" t="s">
        <v>79</v>
      </c>
      <c r="L3134" s="90">
        <v>0.66666666666666663</v>
      </c>
      <c r="M3134" s="27">
        <v>4</v>
      </c>
      <c r="N3134" s="27">
        <v>242</v>
      </c>
      <c r="O3134" s="27">
        <v>10</v>
      </c>
      <c r="P3134" s="27">
        <v>5</v>
      </c>
      <c r="Q3134" s="27">
        <v>0</v>
      </c>
      <c r="R3134" s="27">
        <v>2</v>
      </c>
      <c r="S3134" s="27">
        <v>0</v>
      </c>
      <c r="T3134" s="28">
        <v>7</v>
      </c>
      <c r="U3134" s="27">
        <v>0</v>
      </c>
      <c r="V3134" s="30">
        <f t="shared" si="146"/>
        <v>270</v>
      </c>
    </row>
    <row r="3135" spans="1:22" ht="17.100000000000001" customHeight="1">
      <c r="A3135" s="10" t="s">
        <v>14</v>
      </c>
      <c r="B3135" s="10" t="s">
        <v>180</v>
      </c>
      <c r="C3135" s="11" t="s">
        <v>181</v>
      </c>
      <c r="D3135" s="149" t="str">
        <f t="shared" si="144"/>
        <v>r1_17 -  ul. Drobnera</v>
      </c>
      <c r="E3135" s="149" t="str">
        <f t="shared" si="145"/>
        <v>r1_17 -  ul. Drobnera - W2 od pl. gen. Bema - ruch dookólny w prawo</v>
      </c>
      <c r="F3135" s="10" t="s">
        <v>6</v>
      </c>
      <c r="G3135" s="11" t="s">
        <v>210</v>
      </c>
      <c r="H3135" s="149" t="s">
        <v>371</v>
      </c>
      <c r="I3135" s="24" t="s">
        <v>136</v>
      </c>
      <c r="J3135" s="25">
        <v>43207</v>
      </c>
      <c r="K3135" s="26" t="s">
        <v>80</v>
      </c>
      <c r="L3135" s="90">
        <v>0.66666666666666663</v>
      </c>
      <c r="M3135" s="27">
        <v>4</v>
      </c>
      <c r="N3135" s="27">
        <v>246</v>
      </c>
      <c r="O3135" s="27">
        <v>13</v>
      </c>
      <c r="P3135" s="27">
        <v>1</v>
      </c>
      <c r="Q3135" s="27">
        <v>0</v>
      </c>
      <c r="R3135" s="27">
        <v>2</v>
      </c>
      <c r="S3135" s="27">
        <v>0</v>
      </c>
      <c r="T3135" s="28">
        <v>8</v>
      </c>
      <c r="U3135" s="27">
        <v>0</v>
      </c>
      <c r="V3135" s="30">
        <f t="shared" si="146"/>
        <v>274</v>
      </c>
    </row>
    <row r="3136" spans="1:22" ht="17.100000000000001" customHeight="1">
      <c r="A3136" s="10" t="s">
        <v>14</v>
      </c>
      <c r="B3136" s="10" t="s">
        <v>180</v>
      </c>
      <c r="C3136" s="11" t="s">
        <v>181</v>
      </c>
      <c r="D3136" s="149" t="str">
        <f t="shared" si="144"/>
        <v>r1_17 -  ul. Drobnera</v>
      </c>
      <c r="E3136" s="149" t="str">
        <f t="shared" si="145"/>
        <v>r1_17 -  ul. Drobnera - W2 od pl. gen. Bema - ruch dookólny w prawo</v>
      </c>
      <c r="F3136" s="10" t="s">
        <v>6</v>
      </c>
      <c r="G3136" s="11" t="s">
        <v>210</v>
      </c>
      <c r="H3136" s="149" t="s">
        <v>371</v>
      </c>
      <c r="I3136" s="24" t="s">
        <v>136</v>
      </c>
      <c r="J3136" s="25">
        <v>43207</v>
      </c>
      <c r="K3136" s="26" t="s">
        <v>81</v>
      </c>
      <c r="L3136" s="90">
        <v>0.66666666666666663</v>
      </c>
      <c r="M3136" s="27">
        <v>1</v>
      </c>
      <c r="N3136" s="27">
        <v>274</v>
      </c>
      <c r="O3136" s="27">
        <v>8</v>
      </c>
      <c r="P3136" s="27">
        <v>1</v>
      </c>
      <c r="Q3136" s="27">
        <v>1</v>
      </c>
      <c r="R3136" s="27">
        <v>2</v>
      </c>
      <c r="S3136" s="27">
        <v>0</v>
      </c>
      <c r="T3136" s="28">
        <v>15</v>
      </c>
      <c r="U3136" s="27">
        <v>1</v>
      </c>
      <c r="V3136" s="30">
        <f t="shared" si="146"/>
        <v>303</v>
      </c>
    </row>
    <row r="3137" spans="1:22" ht="17.100000000000001" customHeight="1">
      <c r="A3137" s="10" t="s">
        <v>14</v>
      </c>
      <c r="B3137" s="10" t="s">
        <v>180</v>
      </c>
      <c r="C3137" s="11" t="s">
        <v>181</v>
      </c>
      <c r="D3137" s="149" t="str">
        <f t="shared" si="144"/>
        <v>r1_17 -  ul. Drobnera</v>
      </c>
      <c r="E3137" s="149" t="str">
        <f t="shared" si="145"/>
        <v>r1_17 -  ul. Drobnera - W2 od pl. gen. Bema - ruch dookólny w prawo</v>
      </c>
      <c r="F3137" s="10" t="s">
        <v>6</v>
      </c>
      <c r="G3137" s="11" t="s">
        <v>210</v>
      </c>
      <c r="H3137" s="149" t="s">
        <v>371</v>
      </c>
      <c r="I3137" s="24" t="s">
        <v>136</v>
      </c>
      <c r="J3137" s="25">
        <v>43207</v>
      </c>
      <c r="K3137" s="26" t="s">
        <v>82</v>
      </c>
      <c r="L3137" s="90">
        <v>0.66666666666666663</v>
      </c>
      <c r="M3137" s="27">
        <v>3</v>
      </c>
      <c r="N3137" s="27">
        <v>241</v>
      </c>
      <c r="O3137" s="27">
        <v>10</v>
      </c>
      <c r="P3137" s="27">
        <v>2</v>
      </c>
      <c r="Q3137" s="27">
        <v>1</v>
      </c>
      <c r="R3137" s="27">
        <v>2</v>
      </c>
      <c r="S3137" s="27">
        <v>0</v>
      </c>
      <c r="T3137" s="28">
        <v>10</v>
      </c>
      <c r="U3137" s="27">
        <v>0</v>
      </c>
      <c r="V3137" s="30">
        <f t="shared" si="146"/>
        <v>269</v>
      </c>
    </row>
    <row r="3138" spans="1:22" ht="17.100000000000001" customHeight="1">
      <c r="A3138" s="10" t="s">
        <v>14</v>
      </c>
      <c r="B3138" s="10" t="s">
        <v>180</v>
      </c>
      <c r="C3138" s="11" t="s">
        <v>181</v>
      </c>
      <c r="D3138" s="149" t="str">
        <f t="shared" si="144"/>
        <v>r1_17 -  ul. Drobnera</v>
      </c>
      <c r="E3138" s="149" t="str">
        <f t="shared" si="145"/>
        <v>r1_17 -  ul. Drobnera - W2 od pl. gen. Bema - ruch dookólny w prawo</v>
      </c>
      <c r="F3138" s="10" t="s">
        <v>6</v>
      </c>
      <c r="G3138" s="11" t="s">
        <v>210</v>
      </c>
      <c r="H3138" s="149" t="s">
        <v>371</v>
      </c>
      <c r="I3138" s="24" t="s">
        <v>136</v>
      </c>
      <c r="J3138" s="25">
        <v>43207</v>
      </c>
      <c r="K3138" s="26" t="s">
        <v>83</v>
      </c>
      <c r="L3138" s="90">
        <v>0.70833333333333404</v>
      </c>
      <c r="M3138" s="27">
        <v>7</v>
      </c>
      <c r="N3138" s="27">
        <v>247</v>
      </c>
      <c r="O3138" s="27">
        <v>6</v>
      </c>
      <c r="P3138" s="27">
        <v>1</v>
      </c>
      <c r="Q3138" s="27">
        <v>0</v>
      </c>
      <c r="R3138" s="27">
        <v>1</v>
      </c>
      <c r="S3138" s="27">
        <v>0</v>
      </c>
      <c r="T3138" s="28">
        <v>11</v>
      </c>
      <c r="U3138" s="27">
        <v>0</v>
      </c>
      <c r="V3138" s="30">
        <f t="shared" si="146"/>
        <v>273</v>
      </c>
    </row>
    <row r="3139" spans="1:22" ht="17.100000000000001" customHeight="1">
      <c r="A3139" s="10" t="s">
        <v>14</v>
      </c>
      <c r="B3139" s="10" t="s">
        <v>180</v>
      </c>
      <c r="C3139" s="11" t="s">
        <v>181</v>
      </c>
      <c r="D3139" s="149" t="str">
        <f t="shared" ref="D3139:D3202" si="147">CONCATENATE(B3139," -  ",C3139,)</f>
        <v>r1_17 -  ul. Drobnera</v>
      </c>
      <c r="E3139" s="149" t="str">
        <f t="shared" ref="E3139:E3202" si="148">CONCATENATE(B3139," -  ",C3139," - ",H3139)</f>
        <v>r1_17 -  ul. Drobnera - W2 od pl. gen. Bema - ruch dookólny w prawo</v>
      </c>
      <c r="F3139" s="10" t="s">
        <v>6</v>
      </c>
      <c r="G3139" s="11" t="s">
        <v>210</v>
      </c>
      <c r="H3139" s="149" t="s">
        <v>371</v>
      </c>
      <c r="I3139" s="24" t="s">
        <v>136</v>
      </c>
      <c r="J3139" s="25">
        <v>43207</v>
      </c>
      <c r="K3139" s="26" t="s">
        <v>84</v>
      </c>
      <c r="L3139" s="90">
        <v>0.70833333333333404</v>
      </c>
      <c r="M3139" s="27">
        <v>1</v>
      </c>
      <c r="N3139" s="27">
        <v>259</v>
      </c>
      <c r="O3139" s="27">
        <v>7</v>
      </c>
      <c r="P3139" s="27">
        <v>0</v>
      </c>
      <c r="Q3139" s="27">
        <v>0</v>
      </c>
      <c r="R3139" s="27">
        <v>4</v>
      </c>
      <c r="S3139" s="27">
        <v>0</v>
      </c>
      <c r="T3139" s="28">
        <v>9</v>
      </c>
      <c r="U3139" s="27">
        <v>0</v>
      </c>
      <c r="V3139" s="30">
        <f t="shared" ref="V3139:V3202" si="149">SUM(M3139:U3139)</f>
        <v>280</v>
      </c>
    </row>
    <row r="3140" spans="1:22" ht="17.100000000000001" customHeight="1">
      <c r="A3140" s="10" t="s">
        <v>14</v>
      </c>
      <c r="B3140" s="10" t="s">
        <v>180</v>
      </c>
      <c r="C3140" s="11" t="s">
        <v>181</v>
      </c>
      <c r="D3140" s="149" t="str">
        <f t="shared" si="147"/>
        <v>r1_17 -  ul. Drobnera</v>
      </c>
      <c r="E3140" s="149" t="str">
        <f t="shared" si="148"/>
        <v>r1_17 -  ul. Drobnera - W2 od pl. gen. Bema - ruch dookólny w prawo</v>
      </c>
      <c r="F3140" s="10" t="s">
        <v>6</v>
      </c>
      <c r="G3140" s="11" t="s">
        <v>210</v>
      </c>
      <c r="H3140" s="149" t="s">
        <v>371</v>
      </c>
      <c r="I3140" s="24" t="s">
        <v>136</v>
      </c>
      <c r="J3140" s="25">
        <v>43207</v>
      </c>
      <c r="K3140" s="26" t="s">
        <v>85</v>
      </c>
      <c r="L3140" s="90">
        <v>0.70833333333333404</v>
      </c>
      <c r="M3140" s="27">
        <v>5</v>
      </c>
      <c r="N3140" s="27">
        <v>243</v>
      </c>
      <c r="O3140" s="27">
        <v>7</v>
      </c>
      <c r="P3140" s="27">
        <v>0</v>
      </c>
      <c r="Q3140" s="27">
        <v>0</v>
      </c>
      <c r="R3140" s="27">
        <v>1</v>
      </c>
      <c r="S3140" s="27">
        <v>0</v>
      </c>
      <c r="T3140" s="28">
        <v>12</v>
      </c>
      <c r="U3140" s="27">
        <v>0</v>
      </c>
      <c r="V3140" s="30">
        <f t="shared" si="149"/>
        <v>268</v>
      </c>
    </row>
    <row r="3141" spans="1:22" ht="17.100000000000001" customHeight="1">
      <c r="A3141" s="10" t="s">
        <v>14</v>
      </c>
      <c r="B3141" s="10" t="s">
        <v>180</v>
      </c>
      <c r="C3141" s="11" t="s">
        <v>181</v>
      </c>
      <c r="D3141" s="149" t="str">
        <f t="shared" si="147"/>
        <v>r1_17 -  ul. Drobnera</v>
      </c>
      <c r="E3141" s="149" t="str">
        <f t="shared" si="148"/>
        <v>r1_17 -  ul. Drobnera - W2 od pl. gen. Bema - ruch dookólny w prawo</v>
      </c>
      <c r="F3141" s="10" t="s">
        <v>6</v>
      </c>
      <c r="G3141" s="11" t="s">
        <v>210</v>
      </c>
      <c r="H3141" s="149" t="s">
        <v>371</v>
      </c>
      <c r="I3141" s="24" t="s">
        <v>136</v>
      </c>
      <c r="J3141" s="25">
        <v>43207</v>
      </c>
      <c r="K3141" s="26" t="s">
        <v>86</v>
      </c>
      <c r="L3141" s="90">
        <v>0.70833333333333404</v>
      </c>
      <c r="M3141" s="27">
        <v>5</v>
      </c>
      <c r="N3141" s="27">
        <v>242</v>
      </c>
      <c r="O3141" s="27">
        <v>6</v>
      </c>
      <c r="P3141" s="27">
        <v>0</v>
      </c>
      <c r="Q3141" s="27">
        <v>1</v>
      </c>
      <c r="R3141" s="27">
        <v>4</v>
      </c>
      <c r="S3141" s="27">
        <v>0</v>
      </c>
      <c r="T3141" s="28">
        <v>19</v>
      </c>
      <c r="U3141" s="27">
        <v>0</v>
      </c>
      <c r="V3141" s="30">
        <f t="shared" si="149"/>
        <v>277</v>
      </c>
    </row>
    <row r="3142" spans="1:22" ht="17.100000000000001" customHeight="1">
      <c r="A3142" s="10" t="s">
        <v>14</v>
      </c>
      <c r="B3142" s="10" t="s">
        <v>180</v>
      </c>
      <c r="C3142" s="11" t="s">
        <v>181</v>
      </c>
      <c r="D3142" s="149" t="str">
        <f t="shared" si="147"/>
        <v>r1_17 -  ul. Drobnera</v>
      </c>
      <c r="E3142" s="149" t="str">
        <f t="shared" si="148"/>
        <v>r1_17 -  ul. Drobnera - W2 od pl. gen. Bema - ruch dookólny w prawo</v>
      </c>
      <c r="F3142" s="10" t="s">
        <v>6</v>
      </c>
      <c r="G3142" s="11" t="s">
        <v>210</v>
      </c>
      <c r="H3142" s="149" t="s">
        <v>371</v>
      </c>
      <c r="I3142" s="24" t="s">
        <v>136</v>
      </c>
      <c r="J3142" s="25">
        <v>43207</v>
      </c>
      <c r="K3142" s="26" t="s">
        <v>87</v>
      </c>
      <c r="L3142" s="90">
        <v>0.75</v>
      </c>
      <c r="M3142" s="27">
        <v>2</v>
      </c>
      <c r="N3142" s="27">
        <v>236</v>
      </c>
      <c r="O3142" s="27">
        <v>4</v>
      </c>
      <c r="P3142" s="27">
        <v>2</v>
      </c>
      <c r="Q3142" s="27">
        <v>0</v>
      </c>
      <c r="R3142" s="27">
        <v>5</v>
      </c>
      <c r="S3142" s="27">
        <v>0</v>
      </c>
      <c r="T3142" s="28">
        <v>15</v>
      </c>
      <c r="U3142" s="27">
        <v>0</v>
      </c>
      <c r="V3142" s="30">
        <f t="shared" si="149"/>
        <v>264</v>
      </c>
    </row>
    <row r="3143" spans="1:22" ht="17.100000000000001" customHeight="1">
      <c r="A3143" s="10" t="s">
        <v>14</v>
      </c>
      <c r="B3143" s="10" t="s">
        <v>180</v>
      </c>
      <c r="C3143" s="11" t="s">
        <v>181</v>
      </c>
      <c r="D3143" s="149" t="str">
        <f t="shared" si="147"/>
        <v>r1_17 -  ul. Drobnera</v>
      </c>
      <c r="E3143" s="149" t="str">
        <f t="shared" si="148"/>
        <v>r1_17 -  ul. Drobnera - W2 od pl. gen. Bema - ruch dookólny w prawo</v>
      </c>
      <c r="F3143" s="10" t="s">
        <v>6</v>
      </c>
      <c r="G3143" s="11" t="s">
        <v>210</v>
      </c>
      <c r="H3143" s="149" t="s">
        <v>371</v>
      </c>
      <c r="I3143" s="24" t="s">
        <v>136</v>
      </c>
      <c r="J3143" s="25">
        <v>43207</v>
      </c>
      <c r="K3143" s="26" t="s">
        <v>88</v>
      </c>
      <c r="L3143" s="90">
        <v>0.75</v>
      </c>
      <c r="M3143" s="27">
        <v>4</v>
      </c>
      <c r="N3143" s="27">
        <v>221</v>
      </c>
      <c r="O3143" s="27">
        <v>6</v>
      </c>
      <c r="P3143" s="27">
        <v>2</v>
      </c>
      <c r="Q3143" s="27">
        <v>0</v>
      </c>
      <c r="R3143" s="27">
        <v>4</v>
      </c>
      <c r="S3143" s="27">
        <v>0</v>
      </c>
      <c r="T3143" s="28">
        <v>9</v>
      </c>
      <c r="U3143" s="27">
        <v>0</v>
      </c>
      <c r="V3143" s="30">
        <f t="shared" si="149"/>
        <v>246</v>
      </c>
    </row>
    <row r="3144" spans="1:22" ht="17.100000000000001" customHeight="1">
      <c r="A3144" s="10" t="s">
        <v>14</v>
      </c>
      <c r="B3144" s="10" t="s">
        <v>180</v>
      </c>
      <c r="C3144" s="11" t="s">
        <v>181</v>
      </c>
      <c r="D3144" s="149" t="str">
        <f t="shared" si="147"/>
        <v>r1_17 -  ul. Drobnera</v>
      </c>
      <c r="E3144" s="149" t="str">
        <f t="shared" si="148"/>
        <v>r1_17 -  ul. Drobnera - W2 od pl. gen. Bema - ruch dookólny w prawo</v>
      </c>
      <c r="F3144" s="10" t="s">
        <v>6</v>
      </c>
      <c r="G3144" s="11" t="s">
        <v>210</v>
      </c>
      <c r="H3144" s="149" t="s">
        <v>371</v>
      </c>
      <c r="I3144" s="24" t="s">
        <v>136</v>
      </c>
      <c r="J3144" s="25">
        <v>43207</v>
      </c>
      <c r="K3144" s="26" t="s">
        <v>89</v>
      </c>
      <c r="L3144" s="90">
        <v>0.75</v>
      </c>
      <c r="M3144" s="27">
        <v>6</v>
      </c>
      <c r="N3144" s="27">
        <v>212</v>
      </c>
      <c r="O3144" s="27">
        <v>9</v>
      </c>
      <c r="P3144" s="27">
        <v>1</v>
      </c>
      <c r="Q3144" s="27">
        <v>0</v>
      </c>
      <c r="R3144" s="27">
        <v>2</v>
      </c>
      <c r="S3144" s="27">
        <v>0</v>
      </c>
      <c r="T3144" s="28">
        <v>14</v>
      </c>
      <c r="U3144" s="27">
        <v>0</v>
      </c>
      <c r="V3144" s="30">
        <f t="shared" si="149"/>
        <v>244</v>
      </c>
    </row>
    <row r="3145" spans="1:22" ht="17.100000000000001" customHeight="1">
      <c r="A3145" s="10" t="s">
        <v>14</v>
      </c>
      <c r="B3145" s="10" t="s">
        <v>180</v>
      </c>
      <c r="C3145" s="11" t="s">
        <v>181</v>
      </c>
      <c r="D3145" s="149" t="str">
        <f t="shared" si="147"/>
        <v>r1_17 -  ul. Drobnera</v>
      </c>
      <c r="E3145" s="149" t="str">
        <f t="shared" si="148"/>
        <v>r1_17 -  ul. Drobnera - W2 od pl. gen. Bema - ruch dookólny w prawo</v>
      </c>
      <c r="F3145" s="10" t="s">
        <v>6</v>
      </c>
      <c r="G3145" s="11" t="s">
        <v>210</v>
      </c>
      <c r="H3145" s="149" t="s">
        <v>371</v>
      </c>
      <c r="I3145" s="24" t="s">
        <v>136</v>
      </c>
      <c r="J3145" s="25">
        <v>43207</v>
      </c>
      <c r="K3145" s="26" t="s">
        <v>90</v>
      </c>
      <c r="L3145" s="90">
        <v>0.75</v>
      </c>
      <c r="M3145" s="27">
        <v>6</v>
      </c>
      <c r="N3145" s="27">
        <v>205</v>
      </c>
      <c r="O3145" s="27">
        <v>3</v>
      </c>
      <c r="P3145" s="27">
        <v>1</v>
      </c>
      <c r="Q3145" s="27">
        <v>0</v>
      </c>
      <c r="R3145" s="27">
        <v>2</v>
      </c>
      <c r="S3145" s="27">
        <v>0</v>
      </c>
      <c r="T3145" s="28">
        <v>10</v>
      </c>
      <c r="U3145" s="27">
        <v>0</v>
      </c>
      <c r="V3145" s="30">
        <f t="shared" si="149"/>
        <v>227</v>
      </c>
    </row>
    <row r="3146" spans="1:22" ht="17.100000000000001" customHeight="1">
      <c r="A3146" s="10" t="s">
        <v>14</v>
      </c>
      <c r="B3146" s="10" t="s">
        <v>180</v>
      </c>
      <c r="C3146" s="11" t="s">
        <v>181</v>
      </c>
      <c r="D3146" s="149" t="str">
        <f t="shared" si="147"/>
        <v>r1_17 -  ul. Drobnera</v>
      </c>
      <c r="E3146" s="149" t="str">
        <f t="shared" si="148"/>
        <v>r1_17 -  ul. Drobnera - W2 od pl. gen. Bema - ruch dookólny w prawo</v>
      </c>
      <c r="F3146" s="10" t="s">
        <v>6</v>
      </c>
      <c r="G3146" s="11" t="s">
        <v>210</v>
      </c>
      <c r="H3146" s="149" t="s">
        <v>371</v>
      </c>
      <c r="I3146" s="24" t="s">
        <v>136</v>
      </c>
      <c r="J3146" s="25">
        <v>43207</v>
      </c>
      <c r="K3146" s="26" t="s">
        <v>91</v>
      </c>
      <c r="L3146" s="90">
        <v>0.79166666666666663</v>
      </c>
      <c r="M3146" s="27">
        <v>5</v>
      </c>
      <c r="N3146" s="27">
        <v>241</v>
      </c>
      <c r="O3146" s="27">
        <v>5</v>
      </c>
      <c r="P3146" s="27">
        <v>2</v>
      </c>
      <c r="Q3146" s="27">
        <v>0</v>
      </c>
      <c r="R3146" s="27">
        <v>2</v>
      </c>
      <c r="S3146" s="27">
        <v>0</v>
      </c>
      <c r="T3146" s="28">
        <v>5</v>
      </c>
      <c r="U3146" s="27">
        <v>0</v>
      </c>
      <c r="V3146" s="30">
        <f t="shared" si="149"/>
        <v>260</v>
      </c>
    </row>
    <row r="3147" spans="1:22" ht="17.100000000000001" customHeight="1">
      <c r="A3147" s="10" t="s">
        <v>14</v>
      </c>
      <c r="B3147" s="10" t="s">
        <v>180</v>
      </c>
      <c r="C3147" s="11" t="s">
        <v>181</v>
      </c>
      <c r="D3147" s="149" t="str">
        <f t="shared" si="147"/>
        <v>r1_17 -  ul. Drobnera</v>
      </c>
      <c r="E3147" s="149" t="str">
        <f t="shared" si="148"/>
        <v>r1_17 -  ul. Drobnera - W2 od pl. gen. Bema - ruch dookólny w prawo</v>
      </c>
      <c r="F3147" s="10" t="s">
        <v>6</v>
      </c>
      <c r="G3147" s="11" t="s">
        <v>210</v>
      </c>
      <c r="H3147" s="149" t="s">
        <v>371</v>
      </c>
      <c r="I3147" s="24" t="s">
        <v>136</v>
      </c>
      <c r="J3147" s="25">
        <v>43207</v>
      </c>
      <c r="K3147" s="26" t="s">
        <v>92</v>
      </c>
      <c r="L3147" s="90">
        <v>0.79166666666666663</v>
      </c>
      <c r="M3147" s="27">
        <v>3</v>
      </c>
      <c r="N3147" s="27">
        <v>219</v>
      </c>
      <c r="O3147" s="27">
        <v>5</v>
      </c>
      <c r="P3147" s="27">
        <v>0</v>
      </c>
      <c r="Q3147" s="27">
        <v>0</v>
      </c>
      <c r="R3147" s="27">
        <v>2</v>
      </c>
      <c r="S3147" s="27">
        <v>0</v>
      </c>
      <c r="T3147" s="28">
        <v>10</v>
      </c>
      <c r="U3147" s="27">
        <v>0</v>
      </c>
      <c r="V3147" s="30">
        <f t="shared" si="149"/>
        <v>239</v>
      </c>
    </row>
    <row r="3148" spans="1:22" ht="17.100000000000001" customHeight="1">
      <c r="A3148" s="10" t="s">
        <v>14</v>
      </c>
      <c r="B3148" s="10" t="s">
        <v>180</v>
      </c>
      <c r="C3148" s="11" t="s">
        <v>181</v>
      </c>
      <c r="D3148" s="149" t="str">
        <f t="shared" si="147"/>
        <v>r1_17 -  ul. Drobnera</v>
      </c>
      <c r="E3148" s="149" t="str">
        <f t="shared" si="148"/>
        <v>r1_17 -  ul. Drobnera - W2 od pl. gen. Bema - ruch dookólny w prawo</v>
      </c>
      <c r="F3148" s="10" t="s">
        <v>6</v>
      </c>
      <c r="G3148" s="11" t="s">
        <v>210</v>
      </c>
      <c r="H3148" s="149" t="s">
        <v>371</v>
      </c>
      <c r="I3148" s="24" t="s">
        <v>136</v>
      </c>
      <c r="J3148" s="25">
        <v>43207</v>
      </c>
      <c r="K3148" s="26" t="s">
        <v>93</v>
      </c>
      <c r="L3148" s="90">
        <v>0.79166666666666663</v>
      </c>
      <c r="M3148" s="27">
        <v>5</v>
      </c>
      <c r="N3148" s="27">
        <v>204</v>
      </c>
      <c r="O3148" s="27">
        <v>8</v>
      </c>
      <c r="P3148" s="27">
        <v>1</v>
      </c>
      <c r="Q3148" s="27">
        <v>1</v>
      </c>
      <c r="R3148" s="27">
        <v>3</v>
      </c>
      <c r="S3148" s="27">
        <v>0</v>
      </c>
      <c r="T3148" s="28">
        <v>12</v>
      </c>
      <c r="U3148" s="27">
        <v>0</v>
      </c>
      <c r="V3148" s="30">
        <f t="shared" si="149"/>
        <v>234</v>
      </c>
    </row>
    <row r="3149" spans="1:22" ht="17.100000000000001" customHeight="1">
      <c r="A3149" s="10" t="s">
        <v>14</v>
      </c>
      <c r="B3149" s="10" t="s">
        <v>180</v>
      </c>
      <c r="C3149" s="11" t="s">
        <v>181</v>
      </c>
      <c r="D3149" s="149" t="str">
        <f t="shared" si="147"/>
        <v>r1_17 -  ul. Drobnera</v>
      </c>
      <c r="E3149" s="149" t="str">
        <f t="shared" si="148"/>
        <v>r1_17 -  ul. Drobnera - W2 od pl. gen. Bema - ruch dookólny w prawo</v>
      </c>
      <c r="F3149" s="10" t="s">
        <v>6</v>
      </c>
      <c r="G3149" s="11" t="s">
        <v>210</v>
      </c>
      <c r="H3149" s="149" t="s">
        <v>371</v>
      </c>
      <c r="I3149" s="24" t="s">
        <v>136</v>
      </c>
      <c r="J3149" s="25">
        <v>43207</v>
      </c>
      <c r="K3149" s="26" t="s">
        <v>94</v>
      </c>
      <c r="L3149" s="90">
        <v>0.79166666666666663</v>
      </c>
      <c r="M3149" s="27">
        <v>4</v>
      </c>
      <c r="N3149" s="27">
        <v>199</v>
      </c>
      <c r="O3149" s="27">
        <v>2</v>
      </c>
      <c r="P3149" s="27">
        <v>0</v>
      </c>
      <c r="Q3149" s="27">
        <v>1</v>
      </c>
      <c r="R3149" s="27">
        <v>2</v>
      </c>
      <c r="S3149" s="27">
        <v>0</v>
      </c>
      <c r="T3149" s="28">
        <v>15</v>
      </c>
      <c r="U3149" s="27">
        <v>0</v>
      </c>
      <c r="V3149" s="30">
        <f t="shared" si="149"/>
        <v>223</v>
      </c>
    </row>
    <row r="3150" spans="1:22" ht="17.100000000000001" customHeight="1">
      <c r="A3150" s="10" t="s">
        <v>14</v>
      </c>
      <c r="B3150" s="10" t="s">
        <v>180</v>
      </c>
      <c r="C3150" s="11" t="s">
        <v>181</v>
      </c>
      <c r="D3150" s="149" t="str">
        <f t="shared" si="147"/>
        <v>r1_17 -  ul. Drobnera</v>
      </c>
      <c r="E3150" s="149" t="str">
        <f t="shared" si="148"/>
        <v>r1_17 -  ul. Drobnera - W2 od pl. gen. Bema - ruch dookólny w prawo</v>
      </c>
      <c r="F3150" s="10" t="s">
        <v>6</v>
      </c>
      <c r="G3150" s="11" t="s">
        <v>210</v>
      </c>
      <c r="H3150" s="149" t="s">
        <v>371</v>
      </c>
      <c r="I3150" s="24" t="s">
        <v>136</v>
      </c>
      <c r="J3150" s="25">
        <v>43207</v>
      </c>
      <c r="K3150" s="26" t="s">
        <v>95</v>
      </c>
      <c r="L3150" s="90">
        <v>0.83333333333333404</v>
      </c>
      <c r="M3150" s="27">
        <v>3</v>
      </c>
      <c r="N3150" s="27">
        <v>201</v>
      </c>
      <c r="O3150" s="27">
        <v>8</v>
      </c>
      <c r="P3150" s="27">
        <v>1</v>
      </c>
      <c r="Q3150" s="27">
        <v>0</v>
      </c>
      <c r="R3150" s="27">
        <v>2</v>
      </c>
      <c r="S3150" s="27">
        <v>0</v>
      </c>
      <c r="T3150" s="28">
        <v>9</v>
      </c>
      <c r="U3150" s="27">
        <v>0</v>
      </c>
      <c r="V3150" s="30">
        <f t="shared" si="149"/>
        <v>224</v>
      </c>
    </row>
    <row r="3151" spans="1:22" ht="17.100000000000001" customHeight="1">
      <c r="A3151" s="10" t="s">
        <v>14</v>
      </c>
      <c r="B3151" s="10" t="s">
        <v>180</v>
      </c>
      <c r="C3151" s="11" t="s">
        <v>181</v>
      </c>
      <c r="D3151" s="149" t="str">
        <f t="shared" si="147"/>
        <v>r1_17 -  ul. Drobnera</v>
      </c>
      <c r="E3151" s="149" t="str">
        <f t="shared" si="148"/>
        <v>r1_17 -  ul. Drobnera - W2 od pl. gen. Bema - ruch dookólny w prawo</v>
      </c>
      <c r="F3151" s="10" t="s">
        <v>6</v>
      </c>
      <c r="G3151" s="11" t="s">
        <v>210</v>
      </c>
      <c r="H3151" s="149" t="s">
        <v>371</v>
      </c>
      <c r="I3151" s="24" t="s">
        <v>136</v>
      </c>
      <c r="J3151" s="25">
        <v>43207</v>
      </c>
      <c r="K3151" s="26" t="s">
        <v>96</v>
      </c>
      <c r="L3151" s="90">
        <v>0.83333333333333404</v>
      </c>
      <c r="M3151" s="27">
        <v>5</v>
      </c>
      <c r="N3151" s="27">
        <v>204</v>
      </c>
      <c r="O3151" s="27">
        <v>4</v>
      </c>
      <c r="P3151" s="27">
        <v>1</v>
      </c>
      <c r="Q3151" s="27">
        <v>2</v>
      </c>
      <c r="R3151" s="27">
        <v>1</v>
      </c>
      <c r="S3151" s="27">
        <v>0</v>
      </c>
      <c r="T3151" s="28">
        <v>5</v>
      </c>
      <c r="U3151" s="27">
        <v>0</v>
      </c>
      <c r="V3151" s="30">
        <f t="shared" si="149"/>
        <v>222</v>
      </c>
    </row>
    <row r="3152" spans="1:22" ht="17.100000000000001" customHeight="1">
      <c r="A3152" s="10" t="s">
        <v>14</v>
      </c>
      <c r="B3152" s="10" t="s">
        <v>180</v>
      </c>
      <c r="C3152" s="11" t="s">
        <v>181</v>
      </c>
      <c r="D3152" s="149" t="str">
        <f t="shared" si="147"/>
        <v>r1_17 -  ul. Drobnera</v>
      </c>
      <c r="E3152" s="149" t="str">
        <f t="shared" si="148"/>
        <v>r1_17 -  ul. Drobnera - W2 od pl. gen. Bema - ruch dookólny w prawo</v>
      </c>
      <c r="F3152" s="10" t="s">
        <v>6</v>
      </c>
      <c r="G3152" s="11" t="s">
        <v>210</v>
      </c>
      <c r="H3152" s="149" t="s">
        <v>371</v>
      </c>
      <c r="I3152" s="24" t="s">
        <v>136</v>
      </c>
      <c r="J3152" s="25">
        <v>43207</v>
      </c>
      <c r="K3152" s="26" t="s">
        <v>97</v>
      </c>
      <c r="L3152" s="90">
        <v>0.83333333333333404</v>
      </c>
      <c r="M3152" s="27">
        <v>5</v>
      </c>
      <c r="N3152" s="27">
        <v>208</v>
      </c>
      <c r="O3152" s="27">
        <v>6</v>
      </c>
      <c r="P3152" s="27">
        <v>0</v>
      </c>
      <c r="Q3152" s="27">
        <v>0</v>
      </c>
      <c r="R3152" s="27">
        <v>2</v>
      </c>
      <c r="S3152" s="27">
        <v>0</v>
      </c>
      <c r="T3152" s="28">
        <v>6</v>
      </c>
      <c r="U3152" s="27">
        <v>0</v>
      </c>
      <c r="V3152" s="30">
        <f t="shared" si="149"/>
        <v>227</v>
      </c>
    </row>
    <row r="3153" spans="1:22" ht="17.100000000000001" customHeight="1">
      <c r="A3153" s="10" t="s">
        <v>14</v>
      </c>
      <c r="B3153" s="10" t="s">
        <v>180</v>
      </c>
      <c r="C3153" s="11" t="s">
        <v>181</v>
      </c>
      <c r="D3153" s="149" t="str">
        <f t="shared" si="147"/>
        <v>r1_17 -  ul. Drobnera</v>
      </c>
      <c r="E3153" s="149" t="str">
        <f t="shared" si="148"/>
        <v>r1_17 -  ul. Drobnera - W2 od pl. gen. Bema - ruch dookólny w prawo</v>
      </c>
      <c r="F3153" s="10" t="s">
        <v>6</v>
      </c>
      <c r="G3153" s="11" t="s">
        <v>210</v>
      </c>
      <c r="H3153" s="149" t="s">
        <v>371</v>
      </c>
      <c r="I3153" s="24" t="s">
        <v>136</v>
      </c>
      <c r="J3153" s="25">
        <v>43207</v>
      </c>
      <c r="K3153" s="26" t="s">
        <v>98</v>
      </c>
      <c r="L3153" s="90">
        <v>0.83333333333333404</v>
      </c>
      <c r="M3153" s="27">
        <v>5</v>
      </c>
      <c r="N3153" s="27">
        <v>175</v>
      </c>
      <c r="O3153" s="27">
        <v>9</v>
      </c>
      <c r="P3153" s="27">
        <v>0</v>
      </c>
      <c r="Q3153" s="27">
        <v>0</v>
      </c>
      <c r="R3153" s="27">
        <v>0</v>
      </c>
      <c r="S3153" s="27">
        <v>0</v>
      </c>
      <c r="T3153" s="28">
        <v>8</v>
      </c>
      <c r="U3153" s="27">
        <v>0</v>
      </c>
      <c r="V3153" s="30">
        <f t="shared" si="149"/>
        <v>197</v>
      </c>
    </row>
    <row r="3154" spans="1:22" ht="17.100000000000001" customHeight="1">
      <c r="A3154" s="10" t="s">
        <v>14</v>
      </c>
      <c r="B3154" s="10" t="s">
        <v>180</v>
      </c>
      <c r="C3154" s="11" t="s">
        <v>181</v>
      </c>
      <c r="D3154" s="149" t="str">
        <f t="shared" si="147"/>
        <v>r1_17 -  ul. Drobnera</v>
      </c>
      <c r="E3154" s="149" t="str">
        <f t="shared" si="148"/>
        <v>r1_17 -  ul. Drobnera - W2 od pl. gen. Bema - ruch dookólny w prawo</v>
      </c>
      <c r="F3154" s="10" t="s">
        <v>6</v>
      </c>
      <c r="G3154" s="11" t="s">
        <v>210</v>
      </c>
      <c r="H3154" s="149" t="s">
        <v>371</v>
      </c>
      <c r="I3154" s="24" t="s">
        <v>136</v>
      </c>
      <c r="J3154" s="25">
        <v>43207</v>
      </c>
      <c r="K3154" s="26" t="s">
        <v>99</v>
      </c>
      <c r="L3154" s="90">
        <v>0.875</v>
      </c>
      <c r="M3154" s="27">
        <v>6</v>
      </c>
      <c r="N3154" s="27">
        <v>153</v>
      </c>
      <c r="O3154" s="27">
        <v>5</v>
      </c>
      <c r="P3154" s="27">
        <v>0</v>
      </c>
      <c r="Q3154" s="27">
        <v>0</v>
      </c>
      <c r="R3154" s="27">
        <v>2</v>
      </c>
      <c r="S3154" s="27">
        <v>0</v>
      </c>
      <c r="T3154" s="28">
        <v>5</v>
      </c>
      <c r="U3154" s="27">
        <v>0</v>
      </c>
      <c r="V3154" s="30">
        <f t="shared" si="149"/>
        <v>171</v>
      </c>
    </row>
    <row r="3155" spans="1:22" ht="17.100000000000001" customHeight="1">
      <c r="A3155" s="10" t="s">
        <v>14</v>
      </c>
      <c r="B3155" s="10" t="s">
        <v>180</v>
      </c>
      <c r="C3155" s="11" t="s">
        <v>181</v>
      </c>
      <c r="D3155" s="149" t="str">
        <f t="shared" si="147"/>
        <v>r1_17 -  ul. Drobnera</v>
      </c>
      <c r="E3155" s="149" t="str">
        <f t="shared" si="148"/>
        <v>r1_17 -  ul. Drobnera - W2 od pl. gen. Bema - ruch dookólny w prawo</v>
      </c>
      <c r="F3155" s="10" t="s">
        <v>6</v>
      </c>
      <c r="G3155" s="11" t="s">
        <v>210</v>
      </c>
      <c r="H3155" s="149" t="s">
        <v>371</v>
      </c>
      <c r="I3155" s="24" t="s">
        <v>136</v>
      </c>
      <c r="J3155" s="25">
        <v>43207</v>
      </c>
      <c r="K3155" s="26" t="s">
        <v>100</v>
      </c>
      <c r="L3155" s="90">
        <v>0.875</v>
      </c>
      <c r="M3155" s="27">
        <v>1</v>
      </c>
      <c r="N3155" s="27">
        <v>176</v>
      </c>
      <c r="O3155" s="27">
        <v>4</v>
      </c>
      <c r="P3155" s="27">
        <v>0</v>
      </c>
      <c r="Q3155" s="27">
        <v>0</v>
      </c>
      <c r="R3155" s="27">
        <v>1</v>
      </c>
      <c r="S3155" s="27">
        <v>0</v>
      </c>
      <c r="T3155" s="28">
        <v>5</v>
      </c>
      <c r="U3155" s="27">
        <v>0</v>
      </c>
      <c r="V3155" s="30">
        <f t="shared" si="149"/>
        <v>187</v>
      </c>
    </row>
    <row r="3156" spans="1:22" ht="17.100000000000001" customHeight="1">
      <c r="A3156" s="10" t="s">
        <v>14</v>
      </c>
      <c r="B3156" s="10" t="s">
        <v>180</v>
      </c>
      <c r="C3156" s="11" t="s">
        <v>181</v>
      </c>
      <c r="D3156" s="149" t="str">
        <f t="shared" si="147"/>
        <v>r1_17 -  ul. Drobnera</v>
      </c>
      <c r="E3156" s="149" t="str">
        <f t="shared" si="148"/>
        <v>r1_17 -  ul. Drobnera - W2 od pl. gen. Bema - ruch dookólny w prawo</v>
      </c>
      <c r="F3156" s="10" t="s">
        <v>6</v>
      </c>
      <c r="G3156" s="11" t="s">
        <v>210</v>
      </c>
      <c r="H3156" s="149" t="s">
        <v>371</v>
      </c>
      <c r="I3156" s="24" t="s">
        <v>136</v>
      </c>
      <c r="J3156" s="25">
        <v>43207</v>
      </c>
      <c r="K3156" s="26" t="s">
        <v>101</v>
      </c>
      <c r="L3156" s="90">
        <v>0.875</v>
      </c>
      <c r="M3156" s="27">
        <v>0</v>
      </c>
      <c r="N3156" s="27">
        <v>162</v>
      </c>
      <c r="O3156" s="27">
        <v>3</v>
      </c>
      <c r="P3156" s="27">
        <v>1</v>
      </c>
      <c r="Q3156" s="27">
        <v>1</v>
      </c>
      <c r="R3156" s="27">
        <v>2</v>
      </c>
      <c r="S3156" s="27">
        <v>0</v>
      </c>
      <c r="T3156" s="28">
        <v>8</v>
      </c>
      <c r="U3156" s="27">
        <v>0</v>
      </c>
      <c r="V3156" s="30">
        <f t="shared" si="149"/>
        <v>177</v>
      </c>
    </row>
    <row r="3157" spans="1:22" ht="17.100000000000001" customHeight="1">
      <c r="A3157" s="10" t="s">
        <v>14</v>
      </c>
      <c r="B3157" s="10" t="s">
        <v>180</v>
      </c>
      <c r="C3157" s="11" t="s">
        <v>181</v>
      </c>
      <c r="D3157" s="149" t="str">
        <f t="shared" si="147"/>
        <v>r1_17 -  ul. Drobnera</v>
      </c>
      <c r="E3157" s="149" t="str">
        <f t="shared" si="148"/>
        <v>r1_17 -  ul. Drobnera - W2 od pl. gen. Bema - ruch dookólny w prawo</v>
      </c>
      <c r="F3157" s="10" t="s">
        <v>6</v>
      </c>
      <c r="G3157" s="11" t="s">
        <v>210</v>
      </c>
      <c r="H3157" s="149" t="s">
        <v>371</v>
      </c>
      <c r="I3157" s="24" t="s">
        <v>136</v>
      </c>
      <c r="J3157" s="25">
        <v>43207</v>
      </c>
      <c r="K3157" s="26" t="s">
        <v>102</v>
      </c>
      <c r="L3157" s="90">
        <v>0.875</v>
      </c>
      <c r="M3157" s="27">
        <v>2</v>
      </c>
      <c r="N3157" s="27">
        <v>140</v>
      </c>
      <c r="O3157" s="27">
        <v>2</v>
      </c>
      <c r="P3157" s="27">
        <v>0</v>
      </c>
      <c r="Q3157" s="27">
        <v>0</v>
      </c>
      <c r="R3157" s="27">
        <v>2</v>
      </c>
      <c r="S3157" s="27">
        <v>0</v>
      </c>
      <c r="T3157" s="28">
        <v>6</v>
      </c>
      <c r="U3157" s="27">
        <v>0</v>
      </c>
      <c r="V3157" s="30">
        <f t="shared" si="149"/>
        <v>152</v>
      </c>
    </row>
    <row r="3158" spans="1:22" ht="17.100000000000001" customHeight="1">
      <c r="A3158" s="10" t="s">
        <v>14</v>
      </c>
      <c r="B3158" s="10" t="s">
        <v>180</v>
      </c>
      <c r="C3158" s="11" t="s">
        <v>181</v>
      </c>
      <c r="D3158" s="149" t="str">
        <f t="shared" si="147"/>
        <v>r1_17 -  ul. Drobnera</v>
      </c>
      <c r="E3158" s="149" t="str">
        <f t="shared" si="148"/>
        <v>r1_17 -  ul. Drobnera - W2 od pl. gen. Bema - ruch dookólny w prawo</v>
      </c>
      <c r="F3158" s="10" t="s">
        <v>6</v>
      </c>
      <c r="G3158" s="11" t="s">
        <v>210</v>
      </c>
      <c r="H3158" s="149" t="s">
        <v>371</v>
      </c>
      <c r="I3158" s="24" t="s">
        <v>136</v>
      </c>
      <c r="J3158" s="25">
        <v>43207</v>
      </c>
      <c r="K3158" s="26" t="s">
        <v>103</v>
      </c>
      <c r="L3158" s="90">
        <v>0.91666666666666663</v>
      </c>
      <c r="M3158" s="27">
        <v>3</v>
      </c>
      <c r="N3158" s="27">
        <v>153</v>
      </c>
      <c r="O3158" s="27">
        <v>4</v>
      </c>
      <c r="P3158" s="27">
        <v>0</v>
      </c>
      <c r="Q3158" s="27">
        <v>2</v>
      </c>
      <c r="R3158" s="27">
        <v>1</v>
      </c>
      <c r="S3158" s="27">
        <v>0</v>
      </c>
      <c r="T3158" s="28">
        <v>5</v>
      </c>
      <c r="U3158" s="27">
        <v>1</v>
      </c>
      <c r="V3158" s="30">
        <f t="shared" si="149"/>
        <v>169</v>
      </c>
    </row>
    <row r="3159" spans="1:22" ht="17.100000000000001" customHeight="1">
      <c r="A3159" s="10" t="s">
        <v>14</v>
      </c>
      <c r="B3159" s="10" t="s">
        <v>180</v>
      </c>
      <c r="C3159" s="11" t="s">
        <v>181</v>
      </c>
      <c r="D3159" s="149" t="str">
        <f t="shared" si="147"/>
        <v>r1_17 -  ul. Drobnera</v>
      </c>
      <c r="E3159" s="149" t="str">
        <f t="shared" si="148"/>
        <v>r1_17 -  ul. Drobnera - W2 od pl. gen. Bema - ruch dookólny w prawo</v>
      </c>
      <c r="F3159" s="10" t="s">
        <v>6</v>
      </c>
      <c r="G3159" s="11" t="s">
        <v>210</v>
      </c>
      <c r="H3159" s="149" t="s">
        <v>371</v>
      </c>
      <c r="I3159" s="24" t="s">
        <v>136</v>
      </c>
      <c r="J3159" s="25">
        <v>43207</v>
      </c>
      <c r="K3159" s="26" t="s">
        <v>104</v>
      </c>
      <c r="L3159" s="90">
        <v>0.91666666666666663</v>
      </c>
      <c r="M3159" s="27">
        <v>0</v>
      </c>
      <c r="N3159" s="27">
        <v>151</v>
      </c>
      <c r="O3159" s="27">
        <v>6</v>
      </c>
      <c r="P3159" s="27">
        <v>0</v>
      </c>
      <c r="Q3159" s="27">
        <v>0</v>
      </c>
      <c r="R3159" s="27">
        <v>1</v>
      </c>
      <c r="S3159" s="27">
        <v>0</v>
      </c>
      <c r="T3159" s="28">
        <v>4</v>
      </c>
      <c r="U3159" s="27">
        <v>0</v>
      </c>
      <c r="V3159" s="30">
        <f t="shared" si="149"/>
        <v>162</v>
      </c>
    </row>
    <row r="3160" spans="1:22" ht="17.100000000000001" customHeight="1">
      <c r="A3160" s="10" t="s">
        <v>14</v>
      </c>
      <c r="B3160" s="10" t="s">
        <v>180</v>
      </c>
      <c r="C3160" s="11" t="s">
        <v>181</v>
      </c>
      <c r="D3160" s="149" t="str">
        <f t="shared" si="147"/>
        <v>r1_17 -  ul. Drobnera</v>
      </c>
      <c r="E3160" s="149" t="str">
        <f t="shared" si="148"/>
        <v>r1_17 -  ul. Drobnera - W2 od pl. gen. Bema - ruch dookólny w prawo</v>
      </c>
      <c r="F3160" s="10" t="s">
        <v>6</v>
      </c>
      <c r="G3160" s="11" t="s">
        <v>210</v>
      </c>
      <c r="H3160" s="149" t="s">
        <v>371</v>
      </c>
      <c r="I3160" s="24" t="s">
        <v>136</v>
      </c>
      <c r="J3160" s="25">
        <v>43207</v>
      </c>
      <c r="K3160" s="26" t="s">
        <v>105</v>
      </c>
      <c r="L3160" s="90">
        <v>0.91666666666666663</v>
      </c>
      <c r="M3160" s="27">
        <v>2</v>
      </c>
      <c r="N3160" s="27">
        <v>132</v>
      </c>
      <c r="O3160" s="27">
        <v>3</v>
      </c>
      <c r="P3160" s="27">
        <v>0</v>
      </c>
      <c r="Q3160" s="27">
        <v>0</v>
      </c>
      <c r="R3160" s="27">
        <v>1</v>
      </c>
      <c r="S3160" s="27">
        <v>0</v>
      </c>
      <c r="T3160" s="28">
        <v>5</v>
      </c>
      <c r="U3160" s="27">
        <v>0</v>
      </c>
      <c r="V3160" s="30">
        <f t="shared" si="149"/>
        <v>143</v>
      </c>
    </row>
    <row r="3161" spans="1:22" ht="17.100000000000001" customHeight="1">
      <c r="A3161" s="10" t="s">
        <v>14</v>
      </c>
      <c r="B3161" s="10" t="s">
        <v>180</v>
      </c>
      <c r="C3161" s="11" t="s">
        <v>181</v>
      </c>
      <c r="D3161" s="149" t="str">
        <f t="shared" si="147"/>
        <v>r1_17 -  ul. Drobnera</v>
      </c>
      <c r="E3161" s="149" t="str">
        <f t="shared" si="148"/>
        <v>r1_17 -  ul. Drobnera - W2 od pl. gen. Bema - ruch dookólny w prawo</v>
      </c>
      <c r="F3161" s="10" t="s">
        <v>6</v>
      </c>
      <c r="G3161" s="11" t="s">
        <v>210</v>
      </c>
      <c r="H3161" s="149" t="s">
        <v>371</v>
      </c>
      <c r="I3161" s="24" t="s">
        <v>136</v>
      </c>
      <c r="J3161" s="25">
        <v>43207</v>
      </c>
      <c r="K3161" s="26" t="s">
        <v>106</v>
      </c>
      <c r="L3161" s="90">
        <v>0.91666666666666663</v>
      </c>
      <c r="M3161" s="27">
        <v>1</v>
      </c>
      <c r="N3161" s="27">
        <v>81</v>
      </c>
      <c r="O3161" s="27">
        <v>2</v>
      </c>
      <c r="P3161" s="27">
        <v>0</v>
      </c>
      <c r="Q3161" s="27">
        <v>0</v>
      </c>
      <c r="R3161" s="27">
        <v>1</v>
      </c>
      <c r="S3161" s="27">
        <v>0</v>
      </c>
      <c r="T3161" s="28">
        <v>3</v>
      </c>
      <c r="U3161" s="27">
        <v>0</v>
      </c>
      <c r="V3161" s="30">
        <f t="shared" si="149"/>
        <v>88</v>
      </c>
    </row>
    <row r="3162" spans="1:22" ht="17.100000000000001" customHeight="1">
      <c r="A3162" s="10" t="s">
        <v>14</v>
      </c>
      <c r="B3162" s="10" t="s">
        <v>180</v>
      </c>
      <c r="C3162" s="11" t="s">
        <v>181</v>
      </c>
      <c r="D3162" s="149" t="str">
        <f t="shared" si="147"/>
        <v>r1_17 -  ul. Drobnera</v>
      </c>
      <c r="E3162" s="149" t="str">
        <f t="shared" si="148"/>
        <v>r1_17 -  ul. Drobnera - W2 od pl. gen. Bema - ruch dookólny w prawo</v>
      </c>
      <c r="F3162" s="10" t="s">
        <v>6</v>
      </c>
      <c r="G3162" s="11" t="s">
        <v>210</v>
      </c>
      <c r="H3162" s="149" t="s">
        <v>371</v>
      </c>
      <c r="I3162" s="24" t="s">
        <v>136</v>
      </c>
      <c r="J3162" s="25">
        <v>43207</v>
      </c>
      <c r="K3162" s="26" t="s">
        <v>107</v>
      </c>
      <c r="L3162" s="90">
        <v>0.95833333333333404</v>
      </c>
      <c r="M3162" s="27">
        <v>1</v>
      </c>
      <c r="N3162" s="27">
        <v>90</v>
      </c>
      <c r="O3162" s="27">
        <v>1</v>
      </c>
      <c r="P3162" s="27">
        <v>0</v>
      </c>
      <c r="Q3162" s="27">
        <v>0</v>
      </c>
      <c r="R3162" s="27">
        <v>2</v>
      </c>
      <c r="S3162" s="27">
        <v>0</v>
      </c>
      <c r="T3162" s="28">
        <v>3</v>
      </c>
      <c r="U3162" s="27">
        <v>0</v>
      </c>
      <c r="V3162" s="30">
        <f t="shared" si="149"/>
        <v>97</v>
      </c>
    </row>
    <row r="3163" spans="1:22" ht="17.100000000000001" customHeight="1">
      <c r="A3163" s="10" t="s">
        <v>14</v>
      </c>
      <c r="B3163" s="10" t="s">
        <v>180</v>
      </c>
      <c r="C3163" s="11" t="s">
        <v>181</v>
      </c>
      <c r="D3163" s="149" t="str">
        <f t="shared" si="147"/>
        <v>r1_17 -  ul. Drobnera</v>
      </c>
      <c r="E3163" s="149" t="str">
        <f t="shared" si="148"/>
        <v>r1_17 -  ul. Drobnera - W2 od pl. gen. Bema - ruch dookólny w prawo</v>
      </c>
      <c r="F3163" s="10" t="s">
        <v>6</v>
      </c>
      <c r="G3163" s="11" t="s">
        <v>210</v>
      </c>
      <c r="H3163" s="149" t="s">
        <v>371</v>
      </c>
      <c r="I3163" s="24" t="s">
        <v>136</v>
      </c>
      <c r="J3163" s="25">
        <v>43207</v>
      </c>
      <c r="K3163" s="26" t="s">
        <v>108</v>
      </c>
      <c r="L3163" s="90">
        <v>0.95833333333333404</v>
      </c>
      <c r="M3163" s="27">
        <v>3</v>
      </c>
      <c r="N3163" s="27">
        <v>117</v>
      </c>
      <c r="O3163" s="27">
        <v>0</v>
      </c>
      <c r="P3163" s="27">
        <v>2</v>
      </c>
      <c r="Q3163" s="27">
        <v>0</v>
      </c>
      <c r="R3163" s="27">
        <v>0</v>
      </c>
      <c r="S3163" s="27">
        <v>0</v>
      </c>
      <c r="T3163" s="28">
        <v>2</v>
      </c>
      <c r="U3163" s="27">
        <v>0</v>
      </c>
      <c r="V3163" s="30">
        <f t="shared" si="149"/>
        <v>124</v>
      </c>
    </row>
    <row r="3164" spans="1:22" ht="17.100000000000001" customHeight="1">
      <c r="A3164" s="10" t="s">
        <v>14</v>
      </c>
      <c r="B3164" s="10" t="s">
        <v>180</v>
      </c>
      <c r="C3164" s="11" t="s">
        <v>181</v>
      </c>
      <c r="D3164" s="149" t="str">
        <f t="shared" si="147"/>
        <v>r1_17 -  ul. Drobnera</v>
      </c>
      <c r="E3164" s="149" t="str">
        <f t="shared" si="148"/>
        <v>r1_17 -  ul. Drobnera - W2 od pl. gen. Bema - ruch dookólny w prawo</v>
      </c>
      <c r="F3164" s="10" t="s">
        <v>6</v>
      </c>
      <c r="G3164" s="11" t="s">
        <v>210</v>
      </c>
      <c r="H3164" s="149" t="s">
        <v>371</v>
      </c>
      <c r="I3164" s="24" t="s">
        <v>136</v>
      </c>
      <c r="J3164" s="25">
        <v>43207</v>
      </c>
      <c r="K3164" s="26" t="s">
        <v>109</v>
      </c>
      <c r="L3164" s="90">
        <v>0.95833333333333404</v>
      </c>
      <c r="M3164" s="27">
        <v>2</v>
      </c>
      <c r="N3164" s="27">
        <v>83</v>
      </c>
      <c r="O3164" s="27">
        <v>3</v>
      </c>
      <c r="P3164" s="27">
        <v>0</v>
      </c>
      <c r="Q3164" s="27">
        <v>0</v>
      </c>
      <c r="R3164" s="27">
        <v>1</v>
      </c>
      <c r="S3164" s="27">
        <v>0</v>
      </c>
      <c r="T3164" s="28">
        <v>3</v>
      </c>
      <c r="U3164" s="27">
        <v>0</v>
      </c>
      <c r="V3164" s="30">
        <f t="shared" si="149"/>
        <v>92</v>
      </c>
    </row>
    <row r="3165" spans="1:22" ht="17.100000000000001" customHeight="1">
      <c r="A3165" s="10" t="s">
        <v>14</v>
      </c>
      <c r="B3165" s="10" t="s">
        <v>180</v>
      </c>
      <c r="C3165" s="11" t="s">
        <v>181</v>
      </c>
      <c r="D3165" s="149" t="str">
        <f t="shared" si="147"/>
        <v>r1_17 -  ul. Drobnera</v>
      </c>
      <c r="E3165" s="149" t="str">
        <f t="shared" si="148"/>
        <v>r1_17 -  ul. Drobnera - W2 od pl. gen. Bema - ruch dookólny w prawo</v>
      </c>
      <c r="F3165" s="10" t="s">
        <v>6</v>
      </c>
      <c r="G3165" s="11" t="s">
        <v>210</v>
      </c>
      <c r="H3165" s="149" t="s">
        <v>371</v>
      </c>
      <c r="I3165" s="24" t="s">
        <v>136</v>
      </c>
      <c r="J3165" s="25">
        <v>43207</v>
      </c>
      <c r="K3165" s="26" t="s">
        <v>110</v>
      </c>
      <c r="L3165" s="90">
        <v>0.95833333333333404</v>
      </c>
      <c r="M3165" s="27">
        <v>0</v>
      </c>
      <c r="N3165" s="27">
        <v>62</v>
      </c>
      <c r="O3165" s="27">
        <v>2</v>
      </c>
      <c r="P3165" s="27">
        <v>0</v>
      </c>
      <c r="Q3165" s="27">
        <v>0</v>
      </c>
      <c r="R3165" s="27">
        <v>0</v>
      </c>
      <c r="S3165" s="27">
        <v>0</v>
      </c>
      <c r="T3165" s="28">
        <v>7</v>
      </c>
      <c r="U3165" s="27">
        <v>0</v>
      </c>
      <c r="V3165" s="30">
        <f t="shared" si="149"/>
        <v>71</v>
      </c>
    </row>
    <row r="3166" spans="1:22" ht="17.100000000000001" customHeight="1">
      <c r="A3166" s="10" t="s">
        <v>14</v>
      </c>
      <c r="B3166" s="10" t="s">
        <v>180</v>
      </c>
      <c r="C3166" s="11" t="s">
        <v>181</v>
      </c>
      <c r="D3166" s="149" t="str">
        <f t="shared" si="147"/>
        <v>r1_17 -  ul. Drobnera</v>
      </c>
      <c r="E3166" s="149" t="str">
        <f t="shared" si="148"/>
        <v>r1_17 -  ul. Drobnera - W2 od pl. gen. Bema - ruch dookólny w prawo</v>
      </c>
      <c r="F3166" s="10" t="s">
        <v>6</v>
      </c>
      <c r="G3166" s="11" t="s">
        <v>210</v>
      </c>
      <c r="H3166" s="149" t="s">
        <v>371</v>
      </c>
      <c r="I3166" s="24" t="s">
        <v>136</v>
      </c>
      <c r="J3166" s="25">
        <v>43207</v>
      </c>
      <c r="K3166" s="26" t="s">
        <v>111</v>
      </c>
      <c r="L3166" s="90">
        <v>0</v>
      </c>
      <c r="M3166" s="27">
        <v>3</v>
      </c>
      <c r="N3166" s="27">
        <v>51</v>
      </c>
      <c r="O3166" s="27">
        <v>0</v>
      </c>
      <c r="P3166" s="27">
        <v>1</v>
      </c>
      <c r="Q3166" s="27">
        <v>0</v>
      </c>
      <c r="R3166" s="27">
        <v>0</v>
      </c>
      <c r="S3166" s="27">
        <v>0</v>
      </c>
      <c r="T3166" s="28">
        <v>2</v>
      </c>
      <c r="U3166" s="27">
        <v>0</v>
      </c>
      <c r="V3166" s="30">
        <f t="shared" si="149"/>
        <v>57</v>
      </c>
    </row>
    <row r="3167" spans="1:22" ht="17.100000000000001" customHeight="1">
      <c r="A3167" s="10" t="s">
        <v>14</v>
      </c>
      <c r="B3167" s="10" t="s">
        <v>180</v>
      </c>
      <c r="C3167" s="11" t="s">
        <v>181</v>
      </c>
      <c r="D3167" s="149" t="str">
        <f t="shared" si="147"/>
        <v>r1_17 -  ul. Drobnera</v>
      </c>
      <c r="E3167" s="149" t="str">
        <f t="shared" si="148"/>
        <v>r1_17 -  ul. Drobnera - W2 od pl. gen. Bema - ruch dookólny w prawo</v>
      </c>
      <c r="F3167" s="10" t="s">
        <v>6</v>
      </c>
      <c r="G3167" s="11" t="s">
        <v>210</v>
      </c>
      <c r="H3167" s="149" t="s">
        <v>371</v>
      </c>
      <c r="I3167" s="24" t="s">
        <v>136</v>
      </c>
      <c r="J3167" s="25">
        <v>43207</v>
      </c>
      <c r="K3167" s="26" t="s">
        <v>112</v>
      </c>
      <c r="L3167" s="90">
        <v>0</v>
      </c>
      <c r="M3167" s="27">
        <v>1</v>
      </c>
      <c r="N3167" s="27">
        <v>44</v>
      </c>
      <c r="O3167" s="27">
        <v>2</v>
      </c>
      <c r="P3167" s="27">
        <v>0</v>
      </c>
      <c r="Q3167" s="27">
        <v>0</v>
      </c>
      <c r="R3167" s="27">
        <v>0</v>
      </c>
      <c r="S3167" s="27">
        <v>0</v>
      </c>
      <c r="T3167" s="28">
        <v>4</v>
      </c>
      <c r="U3167" s="27">
        <v>0</v>
      </c>
      <c r="V3167" s="30">
        <f t="shared" si="149"/>
        <v>51</v>
      </c>
    </row>
    <row r="3168" spans="1:22" ht="17.100000000000001" customHeight="1">
      <c r="A3168" s="10" t="s">
        <v>14</v>
      </c>
      <c r="B3168" s="10" t="s">
        <v>180</v>
      </c>
      <c r="C3168" s="11" t="s">
        <v>181</v>
      </c>
      <c r="D3168" s="149" t="str">
        <f t="shared" si="147"/>
        <v>r1_17 -  ul. Drobnera</v>
      </c>
      <c r="E3168" s="149" t="str">
        <f t="shared" si="148"/>
        <v>r1_17 -  ul. Drobnera - W2 od pl. gen. Bema - ruch dookólny w prawo</v>
      </c>
      <c r="F3168" s="10" t="s">
        <v>6</v>
      </c>
      <c r="G3168" s="11" t="s">
        <v>210</v>
      </c>
      <c r="H3168" s="149" t="s">
        <v>371</v>
      </c>
      <c r="I3168" s="24" t="s">
        <v>136</v>
      </c>
      <c r="J3168" s="25">
        <v>43207</v>
      </c>
      <c r="K3168" s="26" t="s">
        <v>113</v>
      </c>
      <c r="L3168" s="90">
        <v>0</v>
      </c>
      <c r="M3168" s="27">
        <v>2</v>
      </c>
      <c r="N3168" s="27">
        <v>48</v>
      </c>
      <c r="O3168" s="27">
        <v>3</v>
      </c>
      <c r="P3168" s="27">
        <v>1</v>
      </c>
      <c r="Q3168" s="27">
        <v>0</v>
      </c>
      <c r="R3168" s="27">
        <v>1</v>
      </c>
      <c r="S3168" s="27">
        <v>0</v>
      </c>
      <c r="T3168" s="28">
        <v>1</v>
      </c>
      <c r="U3168" s="27">
        <v>0</v>
      </c>
      <c r="V3168" s="30">
        <f t="shared" si="149"/>
        <v>56</v>
      </c>
    </row>
    <row r="3169" spans="1:22" ht="17.100000000000001" customHeight="1">
      <c r="A3169" s="10" t="s">
        <v>14</v>
      </c>
      <c r="B3169" s="10" t="s">
        <v>180</v>
      </c>
      <c r="C3169" s="11" t="s">
        <v>181</v>
      </c>
      <c r="D3169" s="149" t="str">
        <f t="shared" si="147"/>
        <v>r1_17 -  ul. Drobnera</v>
      </c>
      <c r="E3169" s="149" t="str">
        <f t="shared" si="148"/>
        <v>r1_17 -  ul. Drobnera - W2 od pl. gen. Bema - ruch dookólny w prawo</v>
      </c>
      <c r="F3169" s="10" t="s">
        <v>6</v>
      </c>
      <c r="G3169" s="11" t="s">
        <v>210</v>
      </c>
      <c r="H3169" s="149" t="s">
        <v>371</v>
      </c>
      <c r="I3169" s="24" t="s">
        <v>136</v>
      </c>
      <c r="J3169" s="25">
        <v>43207</v>
      </c>
      <c r="K3169" s="26" t="s">
        <v>114</v>
      </c>
      <c r="L3169" s="90">
        <v>0</v>
      </c>
      <c r="M3169" s="27">
        <v>0</v>
      </c>
      <c r="N3169" s="27">
        <v>39</v>
      </c>
      <c r="O3169" s="27">
        <v>2</v>
      </c>
      <c r="P3169" s="27">
        <v>0</v>
      </c>
      <c r="Q3169" s="27">
        <v>0</v>
      </c>
      <c r="R3169" s="27">
        <v>1</v>
      </c>
      <c r="S3169" s="27">
        <v>0</v>
      </c>
      <c r="T3169" s="28">
        <v>0</v>
      </c>
      <c r="U3169" s="27">
        <v>0</v>
      </c>
      <c r="V3169" s="30">
        <f t="shared" si="149"/>
        <v>42</v>
      </c>
    </row>
    <row r="3170" spans="1:22" ht="17.100000000000001" customHeight="1">
      <c r="A3170" s="10" t="s">
        <v>14</v>
      </c>
      <c r="B3170" s="10" t="s">
        <v>180</v>
      </c>
      <c r="C3170" s="11" t="s">
        <v>181</v>
      </c>
      <c r="D3170" s="149" t="str">
        <f t="shared" si="147"/>
        <v>r1_17 -  ul. Drobnera</v>
      </c>
      <c r="E3170" s="149" t="str">
        <f t="shared" si="148"/>
        <v>r1_17 -  ul. Drobnera - W4 od ul. Dubois - ruch dookólny w lewo</v>
      </c>
      <c r="F3170" s="10" t="s">
        <v>115</v>
      </c>
      <c r="G3170" s="11" t="s">
        <v>182</v>
      </c>
      <c r="H3170" s="149" t="s">
        <v>378</v>
      </c>
      <c r="I3170" s="24" t="s">
        <v>138</v>
      </c>
      <c r="J3170" s="25">
        <v>43207</v>
      </c>
      <c r="K3170" s="26" t="s">
        <v>19</v>
      </c>
      <c r="L3170" s="95">
        <v>4.1666666666666664E-2</v>
      </c>
      <c r="M3170" s="27">
        <v>0</v>
      </c>
      <c r="N3170" s="27">
        <v>24</v>
      </c>
      <c r="O3170" s="27">
        <v>0</v>
      </c>
      <c r="P3170" s="27">
        <v>0</v>
      </c>
      <c r="Q3170" s="27">
        <v>0</v>
      </c>
      <c r="R3170" s="27">
        <v>0</v>
      </c>
      <c r="S3170" s="27">
        <v>0</v>
      </c>
      <c r="T3170" s="27">
        <v>0</v>
      </c>
      <c r="U3170" s="27">
        <v>0</v>
      </c>
      <c r="V3170" s="30">
        <f t="shared" si="149"/>
        <v>24</v>
      </c>
    </row>
    <row r="3171" spans="1:22" ht="17.100000000000001" customHeight="1">
      <c r="A3171" s="10" t="s">
        <v>14</v>
      </c>
      <c r="B3171" s="10" t="s">
        <v>180</v>
      </c>
      <c r="C3171" s="11" t="s">
        <v>181</v>
      </c>
      <c r="D3171" s="149" t="str">
        <f t="shared" si="147"/>
        <v>r1_17 -  ul. Drobnera</v>
      </c>
      <c r="E3171" s="149" t="str">
        <f t="shared" si="148"/>
        <v>r1_17 -  ul. Drobnera - W4 od ul. Dubois - ruch dookólny w lewo</v>
      </c>
      <c r="F3171" s="10" t="s">
        <v>115</v>
      </c>
      <c r="G3171" s="11" t="s">
        <v>182</v>
      </c>
      <c r="H3171" s="149" t="s">
        <v>378</v>
      </c>
      <c r="I3171" s="24" t="s">
        <v>138</v>
      </c>
      <c r="J3171" s="25">
        <v>43207</v>
      </c>
      <c r="K3171" s="26" t="s">
        <v>20</v>
      </c>
      <c r="L3171" s="95">
        <v>4.1666666666666664E-2</v>
      </c>
      <c r="M3171" s="27">
        <v>0</v>
      </c>
      <c r="N3171" s="27">
        <v>19</v>
      </c>
      <c r="O3171" s="27">
        <v>0</v>
      </c>
      <c r="P3171" s="27">
        <v>1</v>
      </c>
      <c r="Q3171" s="27">
        <v>0</v>
      </c>
      <c r="R3171" s="27">
        <v>0</v>
      </c>
      <c r="S3171" s="27">
        <v>0</v>
      </c>
      <c r="T3171" s="27">
        <v>2</v>
      </c>
      <c r="U3171" s="27">
        <v>0</v>
      </c>
      <c r="V3171" s="30">
        <f t="shared" si="149"/>
        <v>22</v>
      </c>
    </row>
    <row r="3172" spans="1:22" ht="17.100000000000001" customHeight="1">
      <c r="A3172" s="10" t="s">
        <v>14</v>
      </c>
      <c r="B3172" s="10" t="s">
        <v>180</v>
      </c>
      <c r="C3172" s="11" t="s">
        <v>181</v>
      </c>
      <c r="D3172" s="149" t="str">
        <f t="shared" si="147"/>
        <v>r1_17 -  ul. Drobnera</v>
      </c>
      <c r="E3172" s="149" t="str">
        <f t="shared" si="148"/>
        <v>r1_17 -  ul. Drobnera - W4 od ul. Dubois - ruch dookólny w lewo</v>
      </c>
      <c r="F3172" s="10" t="s">
        <v>115</v>
      </c>
      <c r="G3172" s="11" t="s">
        <v>182</v>
      </c>
      <c r="H3172" s="149" t="s">
        <v>378</v>
      </c>
      <c r="I3172" s="24" t="s">
        <v>138</v>
      </c>
      <c r="J3172" s="25">
        <v>43207</v>
      </c>
      <c r="K3172" s="26" t="s">
        <v>21</v>
      </c>
      <c r="L3172" s="95">
        <v>4.1666666666666664E-2</v>
      </c>
      <c r="M3172" s="27">
        <v>0</v>
      </c>
      <c r="N3172" s="27">
        <v>13</v>
      </c>
      <c r="O3172" s="27">
        <v>2</v>
      </c>
      <c r="P3172" s="27">
        <v>0</v>
      </c>
      <c r="Q3172" s="27">
        <v>0</v>
      </c>
      <c r="R3172" s="27">
        <v>0</v>
      </c>
      <c r="S3172" s="27">
        <v>0</v>
      </c>
      <c r="T3172" s="27">
        <v>0</v>
      </c>
      <c r="U3172" s="27">
        <v>0</v>
      </c>
      <c r="V3172" s="30">
        <f t="shared" si="149"/>
        <v>15</v>
      </c>
    </row>
    <row r="3173" spans="1:22" ht="17.100000000000001" customHeight="1">
      <c r="A3173" s="10" t="s">
        <v>14</v>
      </c>
      <c r="B3173" s="10" t="s">
        <v>180</v>
      </c>
      <c r="C3173" s="11" t="s">
        <v>181</v>
      </c>
      <c r="D3173" s="149" t="str">
        <f t="shared" si="147"/>
        <v>r1_17 -  ul. Drobnera</v>
      </c>
      <c r="E3173" s="149" t="str">
        <f t="shared" si="148"/>
        <v>r1_17 -  ul. Drobnera - W4 od ul. Dubois - ruch dookólny w lewo</v>
      </c>
      <c r="F3173" s="10" t="s">
        <v>115</v>
      </c>
      <c r="G3173" s="11" t="s">
        <v>182</v>
      </c>
      <c r="H3173" s="149" t="s">
        <v>378</v>
      </c>
      <c r="I3173" s="24" t="s">
        <v>138</v>
      </c>
      <c r="J3173" s="25">
        <v>43207</v>
      </c>
      <c r="K3173" s="26" t="s">
        <v>22</v>
      </c>
      <c r="L3173" s="95">
        <v>4.1666666666666664E-2</v>
      </c>
      <c r="M3173" s="27">
        <v>0</v>
      </c>
      <c r="N3173" s="27">
        <v>21</v>
      </c>
      <c r="O3173" s="27">
        <v>1</v>
      </c>
      <c r="P3173" s="27">
        <v>1</v>
      </c>
      <c r="Q3173" s="27">
        <v>0</v>
      </c>
      <c r="R3173" s="27">
        <v>0</v>
      </c>
      <c r="S3173" s="27">
        <v>0</v>
      </c>
      <c r="T3173" s="27">
        <v>0</v>
      </c>
      <c r="U3173" s="27">
        <v>0</v>
      </c>
      <c r="V3173" s="30">
        <f t="shared" si="149"/>
        <v>23</v>
      </c>
    </row>
    <row r="3174" spans="1:22" ht="17.100000000000001" customHeight="1">
      <c r="A3174" s="10" t="s">
        <v>14</v>
      </c>
      <c r="B3174" s="10" t="s">
        <v>180</v>
      </c>
      <c r="C3174" s="11" t="s">
        <v>181</v>
      </c>
      <c r="D3174" s="149" t="str">
        <f t="shared" si="147"/>
        <v>r1_17 -  ul. Drobnera</v>
      </c>
      <c r="E3174" s="149" t="str">
        <f t="shared" si="148"/>
        <v>r1_17 -  ul. Drobnera - W4 od ul. Dubois - ruch dookólny w lewo</v>
      </c>
      <c r="F3174" s="10" t="s">
        <v>115</v>
      </c>
      <c r="G3174" s="11" t="s">
        <v>182</v>
      </c>
      <c r="H3174" s="149" t="s">
        <v>378</v>
      </c>
      <c r="I3174" s="24" t="s">
        <v>138</v>
      </c>
      <c r="J3174" s="25">
        <v>43207</v>
      </c>
      <c r="K3174" s="26" t="s">
        <v>23</v>
      </c>
      <c r="L3174" s="90">
        <v>8.3333333333333329E-2</v>
      </c>
      <c r="M3174" s="27">
        <v>0</v>
      </c>
      <c r="N3174" s="27">
        <v>8</v>
      </c>
      <c r="O3174" s="27">
        <v>0</v>
      </c>
      <c r="P3174" s="27">
        <v>0</v>
      </c>
      <c r="Q3174" s="27">
        <v>0</v>
      </c>
      <c r="R3174" s="27">
        <v>0</v>
      </c>
      <c r="S3174" s="27">
        <v>0</v>
      </c>
      <c r="T3174" s="27">
        <v>0</v>
      </c>
      <c r="U3174" s="27">
        <v>0</v>
      </c>
      <c r="V3174" s="30">
        <f t="shared" si="149"/>
        <v>8</v>
      </c>
    </row>
    <row r="3175" spans="1:22" ht="17.100000000000001" customHeight="1">
      <c r="A3175" s="10" t="s">
        <v>14</v>
      </c>
      <c r="B3175" s="10" t="s">
        <v>180</v>
      </c>
      <c r="C3175" s="11" t="s">
        <v>181</v>
      </c>
      <c r="D3175" s="149" t="str">
        <f t="shared" si="147"/>
        <v>r1_17 -  ul. Drobnera</v>
      </c>
      <c r="E3175" s="149" t="str">
        <f t="shared" si="148"/>
        <v>r1_17 -  ul. Drobnera - W4 od ul. Dubois - ruch dookólny w lewo</v>
      </c>
      <c r="F3175" s="10" t="s">
        <v>115</v>
      </c>
      <c r="G3175" s="11" t="s">
        <v>182</v>
      </c>
      <c r="H3175" s="149" t="s">
        <v>378</v>
      </c>
      <c r="I3175" s="24" t="s">
        <v>138</v>
      </c>
      <c r="J3175" s="25">
        <v>43207</v>
      </c>
      <c r="K3175" s="26" t="s">
        <v>24</v>
      </c>
      <c r="L3175" s="90">
        <v>8.3333333333333329E-2</v>
      </c>
      <c r="M3175" s="27">
        <v>0</v>
      </c>
      <c r="N3175" s="27">
        <v>14</v>
      </c>
      <c r="O3175" s="27">
        <v>1</v>
      </c>
      <c r="P3175" s="27">
        <v>0</v>
      </c>
      <c r="Q3175" s="27">
        <v>0</v>
      </c>
      <c r="R3175" s="27">
        <v>0</v>
      </c>
      <c r="S3175" s="27">
        <v>0</v>
      </c>
      <c r="T3175" s="27">
        <v>0</v>
      </c>
      <c r="U3175" s="27">
        <v>0</v>
      </c>
      <c r="V3175" s="30">
        <f t="shared" si="149"/>
        <v>15</v>
      </c>
    </row>
    <row r="3176" spans="1:22" ht="17.100000000000001" customHeight="1">
      <c r="A3176" s="10" t="s">
        <v>14</v>
      </c>
      <c r="B3176" s="10" t="s">
        <v>180</v>
      </c>
      <c r="C3176" s="11" t="s">
        <v>181</v>
      </c>
      <c r="D3176" s="149" t="str">
        <f t="shared" si="147"/>
        <v>r1_17 -  ul. Drobnera</v>
      </c>
      <c r="E3176" s="149" t="str">
        <f t="shared" si="148"/>
        <v>r1_17 -  ul. Drobnera - W4 od ul. Dubois - ruch dookólny w lewo</v>
      </c>
      <c r="F3176" s="10" t="s">
        <v>115</v>
      </c>
      <c r="G3176" s="11" t="s">
        <v>182</v>
      </c>
      <c r="H3176" s="149" t="s">
        <v>378</v>
      </c>
      <c r="I3176" s="24" t="s">
        <v>138</v>
      </c>
      <c r="J3176" s="25">
        <v>43207</v>
      </c>
      <c r="K3176" s="26" t="s">
        <v>25</v>
      </c>
      <c r="L3176" s="90">
        <v>8.3333333333333329E-2</v>
      </c>
      <c r="M3176" s="27">
        <v>0</v>
      </c>
      <c r="N3176" s="27">
        <v>14</v>
      </c>
      <c r="O3176" s="27">
        <v>0</v>
      </c>
      <c r="P3176" s="27">
        <v>0</v>
      </c>
      <c r="Q3176" s="27">
        <v>0</v>
      </c>
      <c r="R3176" s="27">
        <v>0</v>
      </c>
      <c r="S3176" s="27">
        <v>0</v>
      </c>
      <c r="T3176" s="27">
        <v>0</v>
      </c>
      <c r="U3176" s="27">
        <v>0</v>
      </c>
      <c r="V3176" s="30">
        <f t="shared" si="149"/>
        <v>14</v>
      </c>
    </row>
    <row r="3177" spans="1:22" ht="17.100000000000001" customHeight="1">
      <c r="A3177" s="10" t="s">
        <v>14</v>
      </c>
      <c r="B3177" s="10" t="s">
        <v>180</v>
      </c>
      <c r="C3177" s="11" t="s">
        <v>181</v>
      </c>
      <c r="D3177" s="149" t="str">
        <f t="shared" si="147"/>
        <v>r1_17 -  ul. Drobnera</v>
      </c>
      <c r="E3177" s="149" t="str">
        <f t="shared" si="148"/>
        <v>r1_17 -  ul. Drobnera - W4 od ul. Dubois - ruch dookólny w lewo</v>
      </c>
      <c r="F3177" s="10" t="s">
        <v>115</v>
      </c>
      <c r="G3177" s="11" t="s">
        <v>182</v>
      </c>
      <c r="H3177" s="149" t="s">
        <v>378</v>
      </c>
      <c r="I3177" s="24" t="s">
        <v>138</v>
      </c>
      <c r="J3177" s="25">
        <v>43207</v>
      </c>
      <c r="K3177" s="26" t="s">
        <v>26</v>
      </c>
      <c r="L3177" s="90">
        <v>8.3333333333333329E-2</v>
      </c>
      <c r="M3177" s="27">
        <v>0</v>
      </c>
      <c r="N3177" s="27">
        <v>13</v>
      </c>
      <c r="O3177" s="27">
        <v>1</v>
      </c>
      <c r="P3177" s="27">
        <v>0</v>
      </c>
      <c r="Q3177" s="27">
        <v>0</v>
      </c>
      <c r="R3177" s="27">
        <v>0</v>
      </c>
      <c r="S3177" s="27">
        <v>0</v>
      </c>
      <c r="T3177" s="27">
        <v>0</v>
      </c>
      <c r="U3177" s="27">
        <v>0</v>
      </c>
      <c r="V3177" s="30">
        <f t="shared" si="149"/>
        <v>14</v>
      </c>
    </row>
    <row r="3178" spans="1:22" ht="17.100000000000001" customHeight="1">
      <c r="A3178" s="10" t="s">
        <v>14</v>
      </c>
      <c r="B3178" s="10" t="s">
        <v>180</v>
      </c>
      <c r="C3178" s="11" t="s">
        <v>181</v>
      </c>
      <c r="D3178" s="149" t="str">
        <f t="shared" si="147"/>
        <v>r1_17 -  ul. Drobnera</v>
      </c>
      <c r="E3178" s="149" t="str">
        <f t="shared" si="148"/>
        <v>r1_17 -  ul. Drobnera - W4 od ul. Dubois - ruch dookólny w lewo</v>
      </c>
      <c r="F3178" s="10" t="s">
        <v>115</v>
      </c>
      <c r="G3178" s="11" t="s">
        <v>182</v>
      </c>
      <c r="H3178" s="149" t="s">
        <v>378</v>
      </c>
      <c r="I3178" s="24" t="s">
        <v>138</v>
      </c>
      <c r="J3178" s="25">
        <v>43207</v>
      </c>
      <c r="K3178" s="26" t="s">
        <v>27</v>
      </c>
      <c r="L3178" s="90">
        <v>0.125</v>
      </c>
      <c r="M3178" s="27">
        <v>0</v>
      </c>
      <c r="N3178" s="27">
        <v>12</v>
      </c>
      <c r="O3178" s="27">
        <v>0</v>
      </c>
      <c r="P3178" s="27">
        <v>0</v>
      </c>
      <c r="Q3178" s="27">
        <v>1</v>
      </c>
      <c r="R3178" s="27">
        <v>0</v>
      </c>
      <c r="S3178" s="27">
        <v>0</v>
      </c>
      <c r="T3178" s="27">
        <v>2</v>
      </c>
      <c r="U3178" s="27">
        <v>0</v>
      </c>
      <c r="V3178" s="30">
        <f t="shared" si="149"/>
        <v>15</v>
      </c>
    </row>
    <row r="3179" spans="1:22" ht="17.100000000000001" customHeight="1">
      <c r="A3179" s="10" t="s">
        <v>14</v>
      </c>
      <c r="B3179" s="10" t="s">
        <v>180</v>
      </c>
      <c r="C3179" s="11" t="s">
        <v>181</v>
      </c>
      <c r="D3179" s="149" t="str">
        <f t="shared" si="147"/>
        <v>r1_17 -  ul. Drobnera</v>
      </c>
      <c r="E3179" s="149" t="str">
        <f t="shared" si="148"/>
        <v>r1_17 -  ul. Drobnera - W4 od ul. Dubois - ruch dookólny w lewo</v>
      </c>
      <c r="F3179" s="10" t="s">
        <v>115</v>
      </c>
      <c r="G3179" s="11" t="s">
        <v>182</v>
      </c>
      <c r="H3179" s="149" t="s">
        <v>378</v>
      </c>
      <c r="I3179" s="24" t="s">
        <v>138</v>
      </c>
      <c r="J3179" s="25">
        <v>43207</v>
      </c>
      <c r="K3179" s="26" t="s">
        <v>28</v>
      </c>
      <c r="L3179" s="90">
        <v>0.125</v>
      </c>
      <c r="M3179" s="27">
        <v>0</v>
      </c>
      <c r="N3179" s="27">
        <v>17</v>
      </c>
      <c r="O3179" s="27">
        <v>1</v>
      </c>
      <c r="P3179" s="27">
        <v>0</v>
      </c>
      <c r="Q3179" s="27">
        <v>0</v>
      </c>
      <c r="R3179" s="27">
        <v>0</v>
      </c>
      <c r="S3179" s="27">
        <v>0</v>
      </c>
      <c r="T3179" s="27">
        <v>0</v>
      </c>
      <c r="U3179" s="27">
        <v>0</v>
      </c>
      <c r="V3179" s="30">
        <f t="shared" si="149"/>
        <v>18</v>
      </c>
    </row>
    <row r="3180" spans="1:22" ht="17.100000000000001" customHeight="1">
      <c r="A3180" s="10" t="s">
        <v>14</v>
      </c>
      <c r="B3180" s="10" t="s">
        <v>180</v>
      </c>
      <c r="C3180" s="11" t="s">
        <v>181</v>
      </c>
      <c r="D3180" s="149" t="str">
        <f t="shared" si="147"/>
        <v>r1_17 -  ul. Drobnera</v>
      </c>
      <c r="E3180" s="149" t="str">
        <f t="shared" si="148"/>
        <v>r1_17 -  ul. Drobnera - W4 od ul. Dubois - ruch dookólny w lewo</v>
      </c>
      <c r="F3180" s="10" t="s">
        <v>115</v>
      </c>
      <c r="G3180" s="11" t="s">
        <v>182</v>
      </c>
      <c r="H3180" s="149" t="s">
        <v>378</v>
      </c>
      <c r="I3180" s="24" t="s">
        <v>138</v>
      </c>
      <c r="J3180" s="25">
        <v>43207</v>
      </c>
      <c r="K3180" s="26" t="s">
        <v>29</v>
      </c>
      <c r="L3180" s="90">
        <v>0.125</v>
      </c>
      <c r="M3180" s="27">
        <v>0</v>
      </c>
      <c r="N3180" s="27">
        <v>6</v>
      </c>
      <c r="O3180" s="27">
        <v>0</v>
      </c>
      <c r="P3180" s="27">
        <v>0</v>
      </c>
      <c r="Q3180" s="27">
        <v>0</v>
      </c>
      <c r="R3180" s="27">
        <v>0</v>
      </c>
      <c r="S3180" s="27">
        <v>0</v>
      </c>
      <c r="T3180" s="27">
        <v>0</v>
      </c>
      <c r="U3180" s="27">
        <v>0</v>
      </c>
      <c r="V3180" s="30">
        <f t="shared" si="149"/>
        <v>6</v>
      </c>
    </row>
    <row r="3181" spans="1:22" ht="17.100000000000001" customHeight="1">
      <c r="A3181" s="10" t="s">
        <v>14</v>
      </c>
      <c r="B3181" s="10" t="s">
        <v>180</v>
      </c>
      <c r="C3181" s="11" t="s">
        <v>181</v>
      </c>
      <c r="D3181" s="149" t="str">
        <f t="shared" si="147"/>
        <v>r1_17 -  ul. Drobnera</v>
      </c>
      <c r="E3181" s="149" t="str">
        <f t="shared" si="148"/>
        <v>r1_17 -  ul. Drobnera - W4 od ul. Dubois - ruch dookólny w lewo</v>
      </c>
      <c r="F3181" s="10" t="s">
        <v>115</v>
      </c>
      <c r="G3181" s="11" t="s">
        <v>182</v>
      </c>
      <c r="H3181" s="149" t="s">
        <v>378</v>
      </c>
      <c r="I3181" s="24" t="s">
        <v>138</v>
      </c>
      <c r="J3181" s="25">
        <v>43207</v>
      </c>
      <c r="K3181" s="26" t="s">
        <v>30</v>
      </c>
      <c r="L3181" s="90">
        <v>0.125</v>
      </c>
      <c r="M3181" s="27">
        <v>0</v>
      </c>
      <c r="N3181" s="27">
        <v>4</v>
      </c>
      <c r="O3181" s="27">
        <v>0</v>
      </c>
      <c r="P3181" s="27">
        <v>1</v>
      </c>
      <c r="Q3181" s="27">
        <v>0</v>
      </c>
      <c r="R3181" s="27">
        <v>0</v>
      </c>
      <c r="S3181" s="27">
        <v>0</v>
      </c>
      <c r="T3181" s="27">
        <v>0</v>
      </c>
      <c r="U3181" s="27">
        <v>0</v>
      </c>
      <c r="V3181" s="30">
        <f t="shared" si="149"/>
        <v>5</v>
      </c>
    </row>
    <row r="3182" spans="1:22" ht="17.100000000000001" customHeight="1">
      <c r="A3182" s="10" t="s">
        <v>14</v>
      </c>
      <c r="B3182" s="10" t="s">
        <v>180</v>
      </c>
      <c r="C3182" s="11" t="s">
        <v>181</v>
      </c>
      <c r="D3182" s="149" t="str">
        <f t="shared" si="147"/>
        <v>r1_17 -  ul. Drobnera</v>
      </c>
      <c r="E3182" s="149" t="str">
        <f t="shared" si="148"/>
        <v>r1_17 -  ul. Drobnera - W4 od ul. Dubois - ruch dookólny w lewo</v>
      </c>
      <c r="F3182" s="10" t="s">
        <v>115</v>
      </c>
      <c r="G3182" s="11" t="s">
        <v>182</v>
      </c>
      <c r="H3182" s="149" t="s">
        <v>378</v>
      </c>
      <c r="I3182" s="24" t="s">
        <v>138</v>
      </c>
      <c r="J3182" s="25">
        <v>43207</v>
      </c>
      <c r="K3182" s="26" t="s">
        <v>31</v>
      </c>
      <c r="L3182" s="90">
        <v>0.16666666666666666</v>
      </c>
      <c r="M3182" s="27">
        <v>0</v>
      </c>
      <c r="N3182" s="27">
        <v>6</v>
      </c>
      <c r="O3182" s="27">
        <v>0</v>
      </c>
      <c r="P3182" s="27">
        <v>0</v>
      </c>
      <c r="Q3182" s="27">
        <v>0</v>
      </c>
      <c r="R3182" s="27">
        <v>0</v>
      </c>
      <c r="S3182" s="27">
        <v>0</v>
      </c>
      <c r="T3182" s="27">
        <v>0</v>
      </c>
      <c r="U3182" s="27">
        <v>0</v>
      </c>
      <c r="V3182" s="30">
        <f t="shared" si="149"/>
        <v>6</v>
      </c>
    </row>
    <row r="3183" spans="1:22" ht="17.100000000000001" customHeight="1">
      <c r="A3183" s="10" t="s">
        <v>14</v>
      </c>
      <c r="B3183" s="10" t="s">
        <v>180</v>
      </c>
      <c r="C3183" s="11" t="s">
        <v>181</v>
      </c>
      <c r="D3183" s="149" t="str">
        <f t="shared" si="147"/>
        <v>r1_17 -  ul. Drobnera</v>
      </c>
      <c r="E3183" s="149" t="str">
        <f t="shared" si="148"/>
        <v>r1_17 -  ul. Drobnera - W4 od ul. Dubois - ruch dookólny w lewo</v>
      </c>
      <c r="F3183" s="10" t="s">
        <v>115</v>
      </c>
      <c r="G3183" s="11" t="s">
        <v>182</v>
      </c>
      <c r="H3183" s="149" t="s">
        <v>378</v>
      </c>
      <c r="I3183" s="24" t="s">
        <v>138</v>
      </c>
      <c r="J3183" s="25">
        <v>43207</v>
      </c>
      <c r="K3183" s="26" t="s">
        <v>32</v>
      </c>
      <c r="L3183" s="90">
        <v>0.16666666666666666</v>
      </c>
      <c r="M3183" s="27">
        <v>0</v>
      </c>
      <c r="N3183" s="27">
        <v>7</v>
      </c>
      <c r="O3183" s="27">
        <v>1</v>
      </c>
      <c r="P3183" s="27">
        <v>0</v>
      </c>
      <c r="Q3183" s="27">
        <v>0</v>
      </c>
      <c r="R3183" s="27">
        <v>0</v>
      </c>
      <c r="S3183" s="27">
        <v>0</v>
      </c>
      <c r="T3183" s="27">
        <v>0</v>
      </c>
      <c r="U3183" s="27">
        <v>0</v>
      </c>
      <c r="V3183" s="30">
        <f t="shared" si="149"/>
        <v>8</v>
      </c>
    </row>
    <row r="3184" spans="1:22" ht="17.100000000000001" customHeight="1">
      <c r="A3184" s="10" t="s">
        <v>14</v>
      </c>
      <c r="B3184" s="10" t="s">
        <v>180</v>
      </c>
      <c r="C3184" s="11" t="s">
        <v>181</v>
      </c>
      <c r="D3184" s="149" t="str">
        <f t="shared" si="147"/>
        <v>r1_17 -  ul. Drobnera</v>
      </c>
      <c r="E3184" s="149" t="str">
        <f t="shared" si="148"/>
        <v>r1_17 -  ul. Drobnera - W4 od ul. Dubois - ruch dookólny w lewo</v>
      </c>
      <c r="F3184" s="10" t="s">
        <v>115</v>
      </c>
      <c r="G3184" s="11" t="s">
        <v>182</v>
      </c>
      <c r="H3184" s="149" t="s">
        <v>378</v>
      </c>
      <c r="I3184" s="24" t="s">
        <v>138</v>
      </c>
      <c r="J3184" s="25">
        <v>43207</v>
      </c>
      <c r="K3184" s="26" t="s">
        <v>33</v>
      </c>
      <c r="L3184" s="90">
        <v>0.16666666666666666</v>
      </c>
      <c r="M3184" s="27">
        <v>0</v>
      </c>
      <c r="N3184" s="27">
        <v>10</v>
      </c>
      <c r="O3184" s="27">
        <v>1</v>
      </c>
      <c r="P3184" s="27">
        <v>0</v>
      </c>
      <c r="Q3184" s="27">
        <v>0</v>
      </c>
      <c r="R3184" s="27">
        <v>0</v>
      </c>
      <c r="S3184" s="27">
        <v>0</v>
      </c>
      <c r="T3184" s="27">
        <v>0</v>
      </c>
      <c r="U3184" s="27">
        <v>0</v>
      </c>
      <c r="V3184" s="30">
        <f t="shared" si="149"/>
        <v>11</v>
      </c>
    </row>
    <row r="3185" spans="1:22" ht="17.100000000000001" customHeight="1">
      <c r="A3185" s="10" t="s">
        <v>14</v>
      </c>
      <c r="B3185" s="10" t="s">
        <v>180</v>
      </c>
      <c r="C3185" s="11" t="s">
        <v>181</v>
      </c>
      <c r="D3185" s="149" t="str">
        <f t="shared" si="147"/>
        <v>r1_17 -  ul. Drobnera</v>
      </c>
      <c r="E3185" s="149" t="str">
        <f t="shared" si="148"/>
        <v>r1_17 -  ul. Drobnera - W4 od ul. Dubois - ruch dookólny w lewo</v>
      </c>
      <c r="F3185" s="10" t="s">
        <v>115</v>
      </c>
      <c r="G3185" s="11" t="s">
        <v>182</v>
      </c>
      <c r="H3185" s="149" t="s">
        <v>378</v>
      </c>
      <c r="I3185" s="24" t="s">
        <v>138</v>
      </c>
      <c r="J3185" s="25">
        <v>43207</v>
      </c>
      <c r="K3185" s="26" t="s">
        <v>34</v>
      </c>
      <c r="L3185" s="90">
        <v>0.16666666666666666</v>
      </c>
      <c r="M3185" s="27">
        <v>0</v>
      </c>
      <c r="N3185" s="27">
        <v>3</v>
      </c>
      <c r="O3185" s="27">
        <v>0</v>
      </c>
      <c r="P3185" s="27">
        <v>1</v>
      </c>
      <c r="Q3185" s="27">
        <v>0</v>
      </c>
      <c r="R3185" s="27">
        <v>0</v>
      </c>
      <c r="S3185" s="27">
        <v>0</v>
      </c>
      <c r="T3185" s="27">
        <v>0</v>
      </c>
      <c r="U3185" s="27">
        <v>0</v>
      </c>
      <c r="V3185" s="30">
        <f t="shared" si="149"/>
        <v>4</v>
      </c>
    </row>
    <row r="3186" spans="1:22" ht="17.100000000000001" customHeight="1">
      <c r="A3186" s="10" t="s">
        <v>14</v>
      </c>
      <c r="B3186" s="10" t="s">
        <v>180</v>
      </c>
      <c r="C3186" s="11" t="s">
        <v>181</v>
      </c>
      <c r="D3186" s="149" t="str">
        <f t="shared" si="147"/>
        <v>r1_17 -  ul. Drobnera</v>
      </c>
      <c r="E3186" s="149" t="str">
        <f t="shared" si="148"/>
        <v>r1_17 -  ul. Drobnera - W4 od ul. Dubois - ruch dookólny w lewo</v>
      </c>
      <c r="F3186" s="10" t="s">
        <v>115</v>
      </c>
      <c r="G3186" s="11" t="s">
        <v>182</v>
      </c>
      <c r="H3186" s="149" t="s">
        <v>378</v>
      </c>
      <c r="I3186" s="24" t="s">
        <v>138</v>
      </c>
      <c r="J3186" s="25">
        <v>43207</v>
      </c>
      <c r="K3186" s="26" t="s">
        <v>35</v>
      </c>
      <c r="L3186" s="90">
        <v>0.20833333333333401</v>
      </c>
      <c r="M3186" s="27">
        <v>0</v>
      </c>
      <c r="N3186" s="27">
        <v>11</v>
      </c>
      <c r="O3186" s="27">
        <v>0</v>
      </c>
      <c r="P3186" s="27">
        <v>1</v>
      </c>
      <c r="Q3186" s="27">
        <v>0</v>
      </c>
      <c r="R3186" s="27">
        <v>0</v>
      </c>
      <c r="S3186" s="27">
        <v>0</v>
      </c>
      <c r="T3186" s="27">
        <v>2</v>
      </c>
      <c r="U3186" s="27">
        <v>0</v>
      </c>
      <c r="V3186" s="30">
        <f t="shared" si="149"/>
        <v>14</v>
      </c>
    </row>
    <row r="3187" spans="1:22" ht="17.100000000000001" customHeight="1">
      <c r="A3187" s="10" t="s">
        <v>14</v>
      </c>
      <c r="B3187" s="10" t="s">
        <v>180</v>
      </c>
      <c r="C3187" s="11" t="s">
        <v>181</v>
      </c>
      <c r="D3187" s="149" t="str">
        <f t="shared" si="147"/>
        <v>r1_17 -  ul. Drobnera</v>
      </c>
      <c r="E3187" s="149" t="str">
        <f t="shared" si="148"/>
        <v>r1_17 -  ul. Drobnera - W4 od ul. Dubois - ruch dookólny w lewo</v>
      </c>
      <c r="F3187" s="10" t="s">
        <v>115</v>
      </c>
      <c r="G3187" s="11" t="s">
        <v>182</v>
      </c>
      <c r="H3187" s="149" t="s">
        <v>378</v>
      </c>
      <c r="I3187" s="24" t="s">
        <v>138</v>
      </c>
      <c r="J3187" s="25">
        <v>43207</v>
      </c>
      <c r="K3187" s="26" t="s">
        <v>36</v>
      </c>
      <c r="L3187" s="90">
        <v>0.20833333333333401</v>
      </c>
      <c r="M3187" s="27">
        <v>0</v>
      </c>
      <c r="N3187" s="27">
        <v>9</v>
      </c>
      <c r="O3187" s="27">
        <v>1</v>
      </c>
      <c r="P3187" s="27">
        <v>0</v>
      </c>
      <c r="Q3187" s="27">
        <v>0</v>
      </c>
      <c r="R3187" s="27">
        <v>0</v>
      </c>
      <c r="S3187" s="27">
        <v>0</v>
      </c>
      <c r="T3187" s="27">
        <v>0</v>
      </c>
      <c r="U3187" s="27">
        <v>0</v>
      </c>
      <c r="V3187" s="30">
        <f t="shared" si="149"/>
        <v>10</v>
      </c>
    </row>
    <row r="3188" spans="1:22" ht="17.100000000000001" customHeight="1">
      <c r="A3188" s="10" t="s">
        <v>14</v>
      </c>
      <c r="B3188" s="10" t="s">
        <v>180</v>
      </c>
      <c r="C3188" s="11" t="s">
        <v>181</v>
      </c>
      <c r="D3188" s="149" t="str">
        <f t="shared" si="147"/>
        <v>r1_17 -  ul. Drobnera</v>
      </c>
      <c r="E3188" s="149" t="str">
        <f t="shared" si="148"/>
        <v>r1_17 -  ul. Drobnera - W4 od ul. Dubois - ruch dookólny w lewo</v>
      </c>
      <c r="F3188" s="10" t="s">
        <v>115</v>
      </c>
      <c r="G3188" s="11" t="s">
        <v>182</v>
      </c>
      <c r="H3188" s="149" t="s">
        <v>378</v>
      </c>
      <c r="I3188" s="24" t="s">
        <v>138</v>
      </c>
      <c r="J3188" s="25">
        <v>43207</v>
      </c>
      <c r="K3188" s="26" t="s">
        <v>37</v>
      </c>
      <c r="L3188" s="90">
        <v>0.20833333333333401</v>
      </c>
      <c r="M3188" s="27">
        <v>0</v>
      </c>
      <c r="N3188" s="27">
        <v>7</v>
      </c>
      <c r="O3188" s="27">
        <v>1</v>
      </c>
      <c r="P3188" s="27">
        <v>1</v>
      </c>
      <c r="Q3188" s="27">
        <v>0</v>
      </c>
      <c r="R3188" s="27">
        <v>0</v>
      </c>
      <c r="S3188" s="27">
        <v>0</v>
      </c>
      <c r="T3188" s="27">
        <v>1</v>
      </c>
      <c r="U3188" s="27">
        <v>0</v>
      </c>
      <c r="V3188" s="30">
        <f t="shared" si="149"/>
        <v>10</v>
      </c>
    </row>
    <row r="3189" spans="1:22" ht="17.100000000000001" customHeight="1">
      <c r="A3189" s="10" t="s">
        <v>14</v>
      </c>
      <c r="B3189" s="10" t="s">
        <v>180</v>
      </c>
      <c r="C3189" s="11" t="s">
        <v>181</v>
      </c>
      <c r="D3189" s="149" t="str">
        <f t="shared" si="147"/>
        <v>r1_17 -  ul. Drobnera</v>
      </c>
      <c r="E3189" s="149" t="str">
        <f t="shared" si="148"/>
        <v>r1_17 -  ul. Drobnera - W4 od ul. Dubois - ruch dookólny w lewo</v>
      </c>
      <c r="F3189" s="10" t="s">
        <v>115</v>
      </c>
      <c r="G3189" s="11" t="s">
        <v>182</v>
      </c>
      <c r="H3189" s="149" t="s">
        <v>378</v>
      </c>
      <c r="I3189" s="24" t="s">
        <v>138</v>
      </c>
      <c r="J3189" s="25">
        <v>43207</v>
      </c>
      <c r="K3189" s="26" t="s">
        <v>38</v>
      </c>
      <c r="L3189" s="90">
        <v>0.20833333333333401</v>
      </c>
      <c r="M3189" s="27">
        <v>1</v>
      </c>
      <c r="N3189" s="27">
        <v>10</v>
      </c>
      <c r="O3189" s="27">
        <v>2</v>
      </c>
      <c r="P3189" s="27">
        <v>1</v>
      </c>
      <c r="Q3189" s="27">
        <v>0</v>
      </c>
      <c r="R3189" s="27">
        <v>0</v>
      </c>
      <c r="S3189" s="27">
        <v>0</v>
      </c>
      <c r="T3189" s="27">
        <v>1</v>
      </c>
      <c r="U3189" s="27">
        <v>0</v>
      </c>
      <c r="V3189" s="30">
        <f t="shared" si="149"/>
        <v>15</v>
      </c>
    </row>
    <row r="3190" spans="1:22" ht="17.100000000000001" customHeight="1">
      <c r="A3190" s="10" t="s">
        <v>14</v>
      </c>
      <c r="B3190" s="10" t="s">
        <v>180</v>
      </c>
      <c r="C3190" s="11" t="s">
        <v>181</v>
      </c>
      <c r="D3190" s="149" t="str">
        <f t="shared" si="147"/>
        <v>r1_17 -  ul. Drobnera</v>
      </c>
      <c r="E3190" s="149" t="str">
        <f t="shared" si="148"/>
        <v>r1_17 -  ul. Drobnera - W4 od ul. Dubois - ruch dookólny w lewo</v>
      </c>
      <c r="F3190" s="10" t="s">
        <v>115</v>
      </c>
      <c r="G3190" s="11" t="s">
        <v>182</v>
      </c>
      <c r="H3190" s="149" t="s">
        <v>378</v>
      </c>
      <c r="I3190" s="24" t="s">
        <v>138</v>
      </c>
      <c r="J3190" s="25">
        <v>43207</v>
      </c>
      <c r="K3190" s="26" t="s">
        <v>39</v>
      </c>
      <c r="L3190" s="90">
        <v>0.25</v>
      </c>
      <c r="M3190" s="27">
        <v>0</v>
      </c>
      <c r="N3190" s="27">
        <v>23</v>
      </c>
      <c r="O3190" s="27">
        <v>4</v>
      </c>
      <c r="P3190" s="27">
        <v>0</v>
      </c>
      <c r="Q3190" s="27">
        <v>0</v>
      </c>
      <c r="R3190" s="27">
        <v>0</v>
      </c>
      <c r="S3190" s="27">
        <v>0</v>
      </c>
      <c r="T3190" s="27">
        <v>1</v>
      </c>
      <c r="U3190" s="27">
        <v>0</v>
      </c>
      <c r="V3190" s="30">
        <f t="shared" si="149"/>
        <v>28</v>
      </c>
    </row>
    <row r="3191" spans="1:22" ht="17.100000000000001" customHeight="1">
      <c r="A3191" s="10" t="s">
        <v>14</v>
      </c>
      <c r="B3191" s="10" t="s">
        <v>180</v>
      </c>
      <c r="C3191" s="11" t="s">
        <v>181</v>
      </c>
      <c r="D3191" s="149" t="str">
        <f t="shared" si="147"/>
        <v>r1_17 -  ul. Drobnera</v>
      </c>
      <c r="E3191" s="149" t="str">
        <f t="shared" si="148"/>
        <v>r1_17 -  ul. Drobnera - W4 od ul. Dubois - ruch dookólny w lewo</v>
      </c>
      <c r="F3191" s="10" t="s">
        <v>115</v>
      </c>
      <c r="G3191" s="11" t="s">
        <v>182</v>
      </c>
      <c r="H3191" s="149" t="s">
        <v>378</v>
      </c>
      <c r="I3191" s="24" t="s">
        <v>138</v>
      </c>
      <c r="J3191" s="25">
        <v>43207</v>
      </c>
      <c r="K3191" s="26" t="s">
        <v>40</v>
      </c>
      <c r="L3191" s="90">
        <v>0.25</v>
      </c>
      <c r="M3191" s="27">
        <v>1</v>
      </c>
      <c r="N3191" s="27">
        <v>36</v>
      </c>
      <c r="O3191" s="27">
        <v>3</v>
      </c>
      <c r="P3191" s="27">
        <v>1</v>
      </c>
      <c r="Q3191" s="27">
        <v>1</v>
      </c>
      <c r="R3191" s="27">
        <v>2</v>
      </c>
      <c r="S3191" s="27">
        <v>0</v>
      </c>
      <c r="T3191" s="27">
        <v>3</v>
      </c>
      <c r="U3191" s="27">
        <v>0</v>
      </c>
      <c r="V3191" s="30">
        <f t="shared" si="149"/>
        <v>47</v>
      </c>
    </row>
    <row r="3192" spans="1:22" ht="17.100000000000001" customHeight="1">
      <c r="A3192" s="10" t="s">
        <v>14</v>
      </c>
      <c r="B3192" s="10" t="s">
        <v>180</v>
      </c>
      <c r="C3192" s="11" t="s">
        <v>181</v>
      </c>
      <c r="D3192" s="149" t="str">
        <f t="shared" si="147"/>
        <v>r1_17 -  ul. Drobnera</v>
      </c>
      <c r="E3192" s="149" t="str">
        <f t="shared" si="148"/>
        <v>r1_17 -  ul. Drobnera - W4 od ul. Dubois - ruch dookólny w lewo</v>
      </c>
      <c r="F3192" s="10" t="s">
        <v>115</v>
      </c>
      <c r="G3192" s="11" t="s">
        <v>182</v>
      </c>
      <c r="H3192" s="149" t="s">
        <v>378</v>
      </c>
      <c r="I3192" s="24" t="s">
        <v>138</v>
      </c>
      <c r="J3192" s="25">
        <v>43207</v>
      </c>
      <c r="K3192" s="26" t="s">
        <v>41</v>
      </c>
      <c r="L3192" s="90">
        <v>0.25</v>
      </c>
      <c r="M3192" s="27">
        <v>2</v>
      </c>
      <c r="N3192" s="27">
        <v>51</v>
      </c>
      <c r="O3192" s="27">
        <v>7</v>
      </c>
      <c r="P3192" s="27">
        <v>0</v>
      </c>
      <c r="Q3192" s="27">
        <v>0</v>
      </c>
      <c r="R3192" s="27">
        <v>1</v>
      </c>
      <c r="S3192" s="27">
        <v>0</v>
      </c>
      <c r="T3192" s="27">
        <v>1</v>
      </c>
      <c r="U3192" s="27">
        <v>0</v>
      </c>
      <c r="V3192" s="30">
        <f t="shared" si="149"/>
        <v>62</v>
      </c>
    </row>
    <row r="3193" spans="1:22" ht="17.100000000000001" customHeight="1">
      <c r="A3193" s="10" t="s">
        <v>14</v>
      </c>
      <c r="B3193" s="10" t="s">
        <v>180</v>
      </c>
      <c r="C3193" s="11" t="s">
        <v>181</v>
      </c>
      <c r="D3193" s="149" t="str">
        <f t="shared" si="147"/>
        <v>r1_17 -  ul. Drobnera</v>
      </c>
      <c r="E3193" s="149" t="str">
        <f t="shared" si="148"/>
        <v>r1_17 -  ul. Drobnera - W4 od ul. Dubois - ruch dookólny w lewo</v>
      </c>
      <c r="F3193" s="10" t="s">
        <v>115</v>
      </c>
      <c r="G3193" s="11" t="s">
        <v>182</v>
      </c>
      <c r="H3193" s="149" t="s">
        <v>378</v>
      </c>
      <c r="I3193" s="24" t="s">
        <v>138</v>
      </c>
      <c r="J3193" s="25">
        <v>43207</v>
      </c>
      <c r="K3193" s="26" t="s">
        <v>42</v>
      </c>
      <c r="L3193" s="90">
        <v>0.25</v>
      </c>
      <c r="M3193" s="27">
        <v>0</v>
      </c>
      <c r="N3193" s="27">
        <v>74</v>
      </c>
      <c r="O3193" s="27">
        <v>5</v>
      </c>
      <c r="P3193" s="27">
        <v>1</v>
      </c>
      <c r="Q3193" s="27">
        <v>1</v>
      </c>
      <c r="R3193" s="27">
        <v>2</v>
      </c>
      <c r="S3193" s="27">
        <v>0</v>
      </c>
      <c r="T3193" s="27">
        <v>1</v>
      </c>
      <c r="U3193" s="27">
        <v>0</v>
      </c>
      <c r="V3193" s="30">
        <f t="shared" si="149"/>
        <v>84</v>
      </c>
    </row>
    <row r="3194" spans="1:22" ht="17.100000000000001" customHeight="1">
      <c r="A3194" s="10" t="s">
        <v>14</v>
      </c>
      <c r="B3194" s="10" t="s">
        <v>180</v>
      </c>
      <c r="C3194" s="11" t="s">
        <v>181</v>
      </c>
      <c r="D3194" s="149" t="str">
        <f t="shared" si="147"/>
        <v>r1_17 -  ul. Drobnera</v>
      </c>
      <c r="E3194" s="149" t="str">
        <f t="shared" si="148"/>
        <v>r1_17 -  ul. Drobnera - W4 od ul. Dubois - ruch dookólny w lewo</v>
      </c>
      <c r="F3194" s="10" t="s">
        <v>115</v>
      </c>
      <c r="G3194" s="11" t="s">
        <v>182</v>
      </c>
      <c r="H3194" s="149" t="s">
        <v>378</v>
      </c>
      <c r="I3194" s="24" t="s">
        <v>138</v>
      </c>
      <c r="J3194" s="25">
        <v>43207</v>
      </c>
      <c r="K3194" s="26" t="s">
        <v>43</v>
      </c>
      <c r="L3194" s="90">
        <v>0.29166666666666669</v>
      </c>
      <c r="M3194" s="27">
        <v>0</v>
      </c>
      <c r="N3194" s="27">
        <v>76</v>
      </c>
      <c r="O3194" s="27">
        <v>5</v>
      </c>
      <c r="P3194" s="27">
        <v>1</v>
      </c>
      <c r="Q3194" s="27">
        <v>0</v>
      </c>
      <c r="R3194" s="27">
        <v>2</v>
      </c>
      <c r="S3194" s="27">
        <v>0</v>
      </c>
      <c r="T3194" s="27">
        <v>1</v>
      </c>
      <c r="U3194" s="27">
        <v>0</v>
      </c>
      <c r="V3194" s="30">
        <f t="shared" si="149"/>
        <v>85</v>
      </c>
    </row>
    <row r="3195" spans="1:22" ht="17.100000000000001" customHeight="1">
      <c r="A3195" s="10" t="s">
        <v>14</v>
      </c>
      <c r="B3195" s="10" t="s">
        <v>180</v>
      </c>
      <c r="C3195" s="11" t="s">
        <v>181</v>
      </c>
      <c r="D3195" s="149" t="str">
        <f t="shared" si="147"/>
        <v>r1_17 -  ul. Drobnera</v>
      </c>
      <c r="E3195" s="149" t="str">
        <f t="shared" si="148"/>
        <v>r1_17 -  ul. Drobnera - W4 od ul. Dubois - ruch dookólny w lewo</v>
      </c>
      <c r="F3195" s="10" t="s">
        <v>115</v>
      </c>
      <c r="G3195" s="11" t="s">
        <v>182</v>
      </c>
      <c r="H3195" s="149" t="s">
        <v>378</v>
      </c>
      <c r="I3195" s="24" t="s">
        <v>138</v>
      </c>
      <c r="J3195" s="25">
        <v>43207</v>
      </c>
      <c r="K3195" s="26" t="s">
        <v>44</v>
      </c>
      <c r="L3195" s="90">
        <v>0.29166666666666669</v>
      </c>
      <c r="M3195" s="27">
        <v>1</v>
      </c>
      <c r="N3195" s="27">
        <v>114</v>
      </c>
      <c r="O3195" s="27">
        <v>7</v>
      </c>
      <c r="P3195" s="27">
        <v>2</v>
      </c>
      <c r="Q3195" s="27">
        <v>1</v>
      </c>
      <c r="R3195" s="27">
        <v>1</v>
      </c>
      <c r="S3195" s="27">
        <v>0</v>
      </c>
      <c r="T3195" s="27">
        <v>3</v>
      </c>
      <c r="U3195" s="27">
        <v>1</v>
      </c>
      <c r="V3195" s="30">
        <f t="shared" si="149"/>
        <v>130</v>
      </c>
    </row>
    <row r="3196" spans="1:22" ht="17.100000000000001" customHeight="1">
      <c r="A3196" s="10" t="s">
        <v>14</v>
      </c>
      <c r="B3196" s="10" t="s">
        <v>180</v>
      </c>
      <c r="C3196" s="11" t="s">
        <v>181</v>
      </c>
      <c r="D3196" s="149" t="str">
        <f t="shared" si="147"/>
        <v>r1_17 -  ul. Drobnera</v>
      </c>
      <c r="E3196" s="149" t="str">
        <f t="shared" si="148"/>
        <v>r1_17 -  ul. Drobnera - W4 od ul. Dubois - ruch dookólny w lewo</v>
      </c>
      <c r="F3196" s="10" t="s">
        <v>115</v>
      </c>
      <c r="G3196" s="11" t="s">
        <v>182</v>
      </c>
      <c r="H3196" s="149" t="s">
        <v>378</v>
      </c>
      <c r="I3196" s="24" t="s">
        <v>138</v>
      </c>
      <c r="J3196" s="25">
        <v>43207</v>
      </c>
      <c r="K3196" s="26" t="s">
        <v>45</v>
      </c>
      <c r="L3196" s="90">
        <v>0.29166666666666669</v>
      </c>
      <c r="M3196" s="27">
        <v>0</v>
      </c>
      <c r="N3196" s="27">
        <v>163</v>
      </c>
      <c r="O3196" s="27">
        <v>8</v>
      </c>
      <c r="P3196" s="27">
        <v>2</v>
      </c>
      <c r="Q3196" s="27">
        <v>1</v>
      </c>
      <c r="R3196" s="27">
        <v>3</v>
      </c>
      <c r="S3196" s="27">
        <v>0</v>
      </c>
      <c r="T3196" s="27">
        <v>4</v>
      </c>
      <c r="U3196" s="27">
        <v>0</v>
      </c>
      <c r="V3196" s="30">
        <f t="shared" si="149"/>
        <v>181</v>
      </c>
    </row>
    <row r="3197" spans="1:22" ht="17.100000000000001" customHeight="1">
      <c r="A3197" s="10" t="s">
        <v>14</v>
      </c>
      <c r="B3197" s="10" t="s">
        <v>180</v>
      </c>
      <c r="C3197" s="11" t="s">
        <v>181</v>
      </c>
      <c r="D3197" s="149" t="str">
        <f t="shared" si="147"/>
        <v>r1_17 -  ul. Drobnera</v>
      </c>
      <c r="E3197" s="149" t="str">
        <f t="shared" si="148"/>
        <v>r1_17 -  ul. Drobnera - W4 od ul. Dubois - ruch dookólny w lewo</v>
      </c>
      <c r="F3197" s="10" t="s">
        <v>115</v>
      </c>
      <c r="G3197" s="11" t="s">
        <v>182</v>
      </c>
      <c r="H3197" s="149" t="s">
        <v>378</v>
      </c>
      <c r="I3197" s="24" t="s">
        <v>138</v>
      </c>
      <c r="J3197" s="25">
        <v>43207</v>
      </c>
      <c r="K3197" s="26" t="s">
        <v>46</v>
      </c>
      <c r="L3197" s="90">
        <v>0.29166666666666669</v>
      </c>
      <c r="M3197" s="27">
        <v>0</v>
      </c>
      <c r="N3197" s="27">
        <v>154</v>
      </c>
      <c r="O3197" s="27">
        <v>12</v>
      </c>
      <c r="P3197" s="27">
        <v>1</v>
      </c>
      <c r="Q3197" s="27">
        <v>2</v>
      </c>
      <c r="R3197" s="27">
        <v>2</v>
      </c>
      <c r="S3197" s="27">
        <v>0</v>
      </c>
      <c r="T3197" s="27">
        <v>7</v>
      </c>
      <c r="U3197" s="27">
        <v>0</v>
      </c>
      <c r="V3197" s="30">
        <f t="shared" si="149"/>
        <v>178</v>
      </c>
    </row>
    <row r="3198" spans="1:22" ht="17.100000000000001" customHeight="1">
      <c r="A3198" s="10" t="s">
        <v>14</v>
      </c>
      <c r="B3198" s="10" t="s">
        <v>180</v>
      </c>
      <c r="C3198" s="11" t="s">
        <v>181</v>
      </c>
      <c r="D3198" s="149" t="str">
        <f t="shared" si="147"/>
        <v>r1_17 -  ul. Drobnera</v>
      </c>
      <c r="E3198" s="149" t="str">
        <f t="shared" si="148"/>
        <v>r1_17 -  ul. Drobnera - W4 od ul. Dubois - ruch dookólny w lewo</v>
      </c>
      <c r="F3198" s="10" t="s">
        <v>115</v>
      </c>
      <c r="G3198" s="11" t="s">
        <v>182</v>
      </c>
      <c r="H3198" s="149" t="s">
        <v>378</v>
      </c>
      <c r="I3198" s="24" t="s">
        <v>138</v>
      </c>
      <c r="J3198" s="25">
        <v>43207</v>
      </c>
      <c r="K3198" s="26" t="s">
        <v>47</v>
      </c>
      <c r="L3198" s="90">
        <v>0.33333333333333398</v>
      </c>
      <c r="M3198" s="27">
        <v>1</v>
      </c>
      <c r="N3198" s="27">
        <v>169</v>
      </c>
      <c r="O3198" s="27">
        <v>8</v>
      </c>
      <c r="P3198" s="27">
        <v>3</v>
      </c>
      <c r="Q3198" s="27">
        <v>1</v>
      </c>
      <c r="R3198" s="27">
        <v>2</v>
      </c>
      <c r="S3198" s="27">
        <v>0</v>
      </c>
      <c r="T3198" s="27">
        <v>4</v>
      </c>
      <c r="U3198" s="27">
        <v>0</v>
      </c>
      <c r="V3198" s="30">
        <f t="shared" si="149"/>
        <v>188</v>
      </c>
    </row>
    <row r="3199" spans="1:22" ht="17.100000000000001" customHeight="1">
      <c r="A3199" s="10" t="s">
        <v>14</v>
      </c>
      <c r="B3199" s="10" t="s">
        <v>180</v>
      </c>
      <c r="C3199" s="11" t="s">
        <v>181</v>
      </c>
      <c r="D3199" s="149" t="str">
        <f t="shared" si="147"/>
        <v>r1_17 -  ul. Drobnera</v>
      </c>
      <c r="E3199" s="149" t="str">
        <f t="shared" si="148"/>
        <v>r1_17 -  ul. Drobnera - W4 od ul. Dubois - ruch dookólny w lewo</v>
      </c>
      <c r="F3199" s="10" t="s">
        <v>115</v>
      </c>
      <c r="G3199" s="11" t="s">
        <v>182</v>
      </c>
      <c r="H3199" s="149" t="s">
        <v>378</v>
      </c>
      <c r="I3199" s="24" t="s">
        <v>138</v>
      </c>
      <c r="J3199" s="25">
        <v>43207</v>
      </c>
      <c r="K3199" s="26" t="s">
        <v>48</v>
      </c>
      <c r="L3199" s="90">
        <v>0.33333333333333398</v>
      </c>
      <c r="M3199" s="27">
        <v>0</v>
      </c>
      <c r="N3199" s="27">
        <v>192</v>
      </c>
      <c r="O3199" s="27">
        <v>14</v>
      </c>
      <c r="P3199" s="27">
        <v>2</v>
      </c>
      <c r="Q3199" s="27">
        <v>0</v>
      </c>
      <c r="R3199" s="27">
        <v>5</v>
      </c>
      <c r="S3199" s="27">
        <v>0</v>
      </c>
      <c r="T3199" s="27">
        <v>8</v>
      </c>
      <c r="U3199" s="27">
        <v>0</v>
      </c>
      <c r="V3199" s="30">
        <f t="shared" si="149"/>
        <v>221</v>
      </c>
    </row>
    <row r="3200" spans="1:22" ht="17.100000000000001" customHeight="1">
      <c r="A3200" s="10" t="s">
        <v>14</v>
      </c>
      <c r="B3200" s="10" t="s">
        <v>180</v>
      </c>
      <c r="C3200" s="11" t="s">
        <v>181</v>
      </c>
      <c r="D3200" s="149" t="str">
        <f t="shared" si="147"/>
        <v>r1_17 -  ul. Drobnera</v>
      </c>
      <c r="E3200" s="149" t="str">
        <f t="shared" si="148"/>
        <v>r1_17 -  ul. Drobnera - W4 od ul. Dubois - ruch dookólny w lewo</v>
      </c>
      <c r="F3200" s="10" t="s">
        <v>115</v>
      </c>
      <c r="G3200" s="11" t="s">
        <v>182</v>
      </c>
      <c r="H3200" s="149" t="s">
        <v>378</v>
      </c>
      <c r="I3200" s="24" t="s">
        <v>138</v>
      </c>
      <c r="J3200" s="25">
        <v>43207</v>
      </c>
      <c r="K3200" s="26" t="s">
        <v>49</v>
      </c>
      <c r="L3200" s="90">
        <v>0.33333333333333398</v>
      </c>
      <c r="M3200" s="27">
        <v>1</v>
      </c>
      <c r="N3200" s="27">
        <v>233</v>
      </c>
      <c r="O3200" s="27">
        <v>7</v>
      </c>
      <c r="P3200" s="27">
        <v>3</v>
      </c>
      <c r="Q3200" s="27">
        <v>0</v>
      </c>
      <c r="R3200" s="27">
        <v>3</v>
      </c>
      <c r="S3200" s="27">
        <v>0</v>
      </c>
      <c r="T3200" s="27">
        <v>8</v>
      </c>
      <c r="U3200" s="27">
        <v>0</v>
      </c>
      <c r="V3200" s="30">
        <f t="shared" si="149"/>
        <v>255</v>
      </c>
    </row>
    <row r="3201" spans="1:22" ht="17.100000000000001" customHeight="1">
      <c r="A3201" s="10" t="s">
        <v>14</v>
      </c>
      <c r="B3201" s="10" t="s">
        <v>180</v>
      </c>
      <c r="C3201" s="11" t="s">
        <v>181</v>
      </c>
      <c r="D3201" s="149" t="str">
        <f t="shared" si="147"/>
        <v>r1_17 -  ul. Drobnera</v>
      </c>
      <c r="E3201" s="149" t="str">
        <f t="shared" si="148"/>
        <v>r1_17 -  ul. Drobnera - W4 od ul. Dubois - ruch dookólny w lewo</v>
      </c>
      <c r="F3201" s="10" t="s">
        <v>115</v>
      </c>
      <c r="G3201" s="11" t="s">
        <v>182</v>
      </c>
      <c r="H3201" s="149" t="s">
        <v>378</v>
      </c>
      <c r="I3201" s="24" t="s">
        <v>138</v>
      </c>
      <c r="J3201" s="25">
        <v>43207</v>
      </c>
      <c r="K3201" s="26" t="s">
        <v>50</v>
      </c>
      <c r="L3201" s="90">
        <v>0.33333333333333398</v>
      </c>
      <c r="M3201" s="27">
        <v>2</v>
      </c>
      <c r="N3201" s="27">
        <v>230</v>
      </c>
      <c r="O3201" s="27">
        <v>8</v>
      </c>
      <c r="P3201" s="27">
        <v>1</v>
      </c>
      <c r="Q3201" s="27">
        <v>1</v>
      </c>
      <c r="R3201" s="27">
        <v>4</v>
      </c>
      <c r="S3201" s="27">
        <v>0</v>
      </c>
      <c r="T3201" s="27">
        <v>10</v>
      </c>
      <c r="U3201" s="27">
        <v>0</v>
      </c>
      <c r="V3201" s="30">
        <f t="shared" si="149"/>
        <v>256</v>
      </c>
    </row>
    <row r="3202" spans="1:22" ht="17.100000000000001" customHeight="1">
      <c r="A3202" s="10" t="s">
        <v>14</v>
      </c>
      <c r="B3202" s="10" t="s">
        <v>180</v>
      </c>
      <c r="C3202" s="11" t="s">
        <v>181</v>
      </c>
      <c r="D3202" s="149" t="str">
        <f t="shared" si="147"/>
        <v>r1_17 -  ul. Drobnera</v>
      </c>
      <c r="E3202" s="149" t="str">
        <f t="shared" si="148"/>
        <v>r1_17 -  ul. Drobnera - W4 od ul. Dubois - ruch dookólny w lewo</v>
      </c>
      <c r="F3202" s="10" t="s">
        <v>115</v>
      </c>
      <c r="G3202" s="11" t="s">
        <v>182</v>
      </c>
      <c r="H3202" s="149" t="s">
        <v>378</v>
      </c>
      <c r="I3202" s="24" t="s">
        <v>138</v>
      </c>
      <c r="J3202" s="25">
        <v>43207</v>
      </c>
      <c r="K3202" s="26" t="s">
        <v>51</v>
      </c>
      <c r="L3202" s="90">
        <v>0.375</v>
      </c>
      <c r="M3202" s="27">
        <v>2</v>
      </c>
      <c r="N3202" s="27">
        <v>223</v>
      </c>
      <c r="O3202" s="27">
        <v>9</v>
      </c>
      <c r="P3202" s="27">
        <v>1</v>
      </c>
      <c r="Q3202" s="27">
        <v>0</v>
      </c>
      <c r="R3202" s="27">
        <v>2</v>
      </c>
      <c r="S3202" s="27">
        <v>0</v>
      </c>
      <c r="T3202" s="27">
        <v>6</v>
      </c>
      <c r="U3202" s="27">
        <v>0</v>
      </c>
      <c r="V3202" s="30">
        <f t="shared" si="149"/>
        <v>243</v>
      </c>
    </row>
    <row r="3203" spans="1:22" ht="17.100000000000001" customHeight="1">
      <c r="A3203" s="10" t="s">
        <v>14</v>
      </c>
      <c r="B3203" s="10" t="s">
        <v>180</v>
      </c>
      <c r="C3203" s="11" t="s">
        <v>181</v>
      </c>
      <c r="D3203" s="149" t="str">
        <f t="shared" ref="D3203:D3266" si="150">CONCATENATE(B3203," -  ",C3203,)</f>
        <v>r1_17 -  ul. Drobnera</v>
      </c>
      <c r="E3203" s="149" t="str">
        <f t="shared" ref="E3203:E3266" si="151">CONCATENATE(B3203," -  ",C3203," - ",H3203)</f>
        <v>r1_17 -  ul. Drobnera - W4 od ul. Dubois - ruch dookólny w lewo</v>
      </c>
      <c r="F3203" s="10" t="s">
        <v>115</v>
      </c>
      <c r="G3203" s="11" t="s">
        <v>182</v>
      </c>
      <c r="H3203" s="149" t="s">
        <v>378</v>
      </c>
      <c r="I3203" s="24" t="s">
        <v>138</v>
      </c>
      <c r="J3203" s="25">
        <v>43207</v>
      </c>
      <c r="K3203" s="26" t="s">
        <v>52</v>
      </c>
      <c r="L3203" s="90">
        <v>0.375</v>
      </c>
      <c r="M3203" s="27">
        <v>1</v>
      </c>
      <c r="N3203" s="27">
        <v>210</v>
      </c>
      <c r="O3203" s="27">
        <v>13</v>
      </c>
      <c r="P3203" s="27">
        <v>2</v>
      </c>
      <c r="Q3203" s="27">
        <v>0</v>
      </c>
      <c r="R3203" s="27">
        <v>2</v>
      </c>
      <c r="S3203" s="27">
        <v>0</v>
      </c>
      <c r="T3203" s="27">
        <v>10</v>
      </c>
      <c r="U3203" s="27">
        <v>0</v>
      </c>
      <c r="V3203" s="30">
        <f t="shared" ref="V3203:V3266" si="152">SUM(M3203:U3203)</f>
        <v>238</v>
      </c>
    </row>
    <row r="3204" spans="1:22" ht="17.100000000000001" customHeight="1">
      <c r="A3204" s="10" t="s">
        <v>14</v>
      </c>
      <c r="B3204" s="10" t="s">
        <v>180</v>
      </c>
      <c r="C3204" s="11" t="s">
        <v>181</v>
      </c>
      <c r="D3204" s="149" t="str">
        <f t="shared" si="150"/>
        <v>r1_17 -  ul. Drobnera</v>
      </c>
      <c r="E3204" s="149" t="str">
        <f t="shared" si="151"/>
        <v>r1_17 -  ul. Drobnera - W4 od ul. Dubois - ruch dookólny w lewo</v>
      </c>
      <c r="F3204" s="10" t="s">
        <v>115</v>
      </c>
      <c r="G3204" s="11" t="s">
        <v>182</v>
      </c>
      <c r="H3204" s="149" t="s">
        <v>378</v>
      </c>
      <c r="I3204" s="24" t="s">
        <v>138</v>
      </c>
      <c r="J3204" s="25">
        <v>43207</v>
      </c>
      <c r="K3204" s="26" t="s">
        <v>53</v>
      </c>
      <c r="L3204" s="90">
        <v>0.375</v>
      </c>
      <c r="M3204" s="27">
        <v>3</v>
      </c>
      <c r="N3204" s="27">
        <v>187</v>
      </c>
      <c r="O3204" s="27">
        <v>8</v>
      </c>
      <c r="P3204" s="27">
        <v>0</v>
      </c>
      <c r="Q3204" s="27">
        <v>1</v>
      </c>
      <c r="R3204" s="27">
        <v>3</v>
      </c>
      <c r="S3204" s="27">
        <v>0</v>
      </c>
      <c r="T3204" s="27">
        <v>14</v>
      </c>
      <c r="U3204" s="27">
        <v>0</v>
      </c>
      <c r="V3204" s="30">
        <f t="shared" si="152"/>
        <v>216</v>
      </c>
    </row>
    <row r="3205" spans="1:22" ht="17.100000000000001" customHeight="1">
      <c r="A3205" s="10" t="s">
        <v>14</v>
      </c>
      <c r="B3205" s="10" t="s">
        <v>180</v>
      </c>
      <c r="C3205" s="11" t="s">
        <v>181</v>
      </c>
      <c r="D3205" s="149" t="str">
        <f t="shared" si="150"/>
        <v>r1_17 -  ul. Drobnera</v>
      </c>
      <c r="E3205" s="149" t="str">
        <f t="shared" si="151"/>
        <v>r1_17 -  ul. Drobnera - W4 od ul. Dubois - ruch dookólny w lewo</v>
      </c>
      <c r="F3205" s="10" t="s">
        <v>115</v>
      </c>
      <c r="G3205" s="11" t="s">
        <v>182</v>
      </c>
      <c r="H3205" s="149" t="s">
        <v>378</v>
      </c>
      <c r="I3205" s="24" t="s">
        <v>138</v>
      </c>
      <c r="J3205" s="25">
        <v>43207</v>
      </c>
      <c r="K3205" s="26" t="s">
        <v>54</v>
      </c>
      <c r="L3205" s="90">
        <v>0.375</v>
      </c>
      <c r="M3205" s="27">
        <v>2</v>
      </c>
      <c r="N3205" s="27">
        <v>192</v>
      </c>
      <c r="O3205" s="27">
        <v>13</v>
      </c>
      <c r="P3205" s="27">
        <v>3</v>
      </c>
      <c r="Q3205" s="27">
        <v>0</v>
      </c>
      <c r="R3205" s="27">
        <v>3</v>
      </c>
      <c r="S3205" s="27">
        <v>0</v>
      </c>
      <c r="T3205" s="27">
        <v>10</v>
      </c>
      <c r="U3205" s="27">
        <v>0</v>
      </c>
      <c r="V3205" s="30">
        <f t="shared" si="152"/>
        <v>223</v>
      </c>
    </row>
    <row r="3206" spans="1:22" ht="17.100000000000001" customHeight="1">
      <c r="A3206" s="10" t="s">
        <v>14</v>
      </c>
      <c r="B3206" s="10" t="s">
        <v>180</v>
      </c>
      <c r="C3206" s="11" t="s">
        <v>181</v>
      </c>
      <c r="D3206" s="149" t="str">
        <f t="shared" si="150"/>
        <v>r1_17 -  ul. Drobnera</v>
      </c>
      <c r="E3206" s="149" t="str">
        <f t="shared" si="151"/>
        <v>r1_17 -  ul. Drobnera - W4 od ul. Dubois - ruch dookólny w lewo</v>
      </c>
      <c r="F3206" s="10" t="s">
        <v>115</v>
      </c>
      <c r="G3206" s="11" t="s">
        <v>182</v>
      </c>
      <c r="H3206" s="149" t="s">
        <v>378</v>
      </c>
      <c r="I3206" s="24" t="s">
        <v>138</v>
      </c>
      <c r="J3206" s="25">
        <v>43207</v>
      </c>
      <c r="K3206" s="26" t="s">
        <v>55</v>
      </c>
      <c r="L3206" s="90">
        <v>0.41666666666666702</v>
      </c>
      <c r="M3206" s="27">
        <v>1</v>
      </c>
      <c r="N3206" s="27">
        <v>205</v>
      </c>
      <c r="O3206" s="27">
        <v>13</v>
      </c>
      <c r="P3206" s="27">
        <v>2</v>
      </c>
      <c r="Q3206" s="27">
        <v>2</v>
      </c>
      <c r="R3206" s="27">
        <v>2</v>
      </c>
      <c r="S3206" s="27">
        <v>0</v>
      </c>
      <c r="T3206" s="27">
        <v>5</v>
      </c>
      <c r="U3206" s="27">
        <v>0</v>
      </c>
      <c r="V3206" s="30">
        <f t="shared" si="152"/>
        <v>230</v>
      </c>
    </row>
    <row r="3207" spans="1:22" ht="17.100000000000001" customHeight="1">
      <c r="A3207" s="10" t="s">
        <v>14</v>
      </c>
      <c r="B3207" s="10" t="s">
        <v>180</v>
      </c>
      <c r="C3207" s="11" t="s">
        <v>181</v>
      </c>
      <c r="D3207" s="149" t="str">
        <f t="shared" si="150"/>
        <v>r1_17 -  ul. Drobnera</v>
      </c>
      <c r="E3207" s="149" t="str">
        <f t="shared" si="151"/>
        <v>r1_17 -  ul. Drobnera - W4 od ul. Dubois - ruch dookólny w lewo</v>
      </c>
      <c r="F3207" s="10" t="s">
        <v>115</v>
      </c>
      <c r="G3207" s="11" t="s">
        <v>182</v>
      </c>
      <c r="H3207" s="149" t="s">
        <v>378</v>
      </c>
      <c r="I3207" s="24" t="s">
        <v>138</v>
      </c>
      <c r="J3207" s="25">
        <v>43207</v>
      </c>
      <c r="K3207" s="26" t="s">
        <v>56</v>
      </c>
      <c r="L3207" s="90">
        <v>0.41666666666666702</v>
      </c>
      <c r="M3207" s="27">
        <v>1</v>
      </c>
      <c r="N3207" s="27">
        <v>183</v>
      </c>
      <c r="O3207" s="27">
        <v>11</v>
      </c>
      <c r="P3207" s="27">
        <v>4</v>
      </c>
      <c r="Q3207" s="27">
        <v>0</v>
      </c>
      <c r="R3207" s="27">
        <v>3</v>
      </c>
      <c r="S3207" s="27">
        <v>0</v>
      </c>
      <c r="T3207" s="27">
        <v>3</v>
      </c>
      <c r="U3207" s="27">
        <v>0</v>
      </c>
      <c r="V3207" s="30">
        <f t="shared" si="152"/>
        <v>205</v>
      </c>
    </row>
    <row r="3208" spans="1:22" ht="17.100000000000001" customHeight="1">
      <c r="A3208" s="10" t="s">
        <v>14</v>
      </c>
      <c r="B3208" s="10" t="s">
        <v>180</v>
      </c>
      <c r="C3208" s="11" t="s">
        <v>181</v>
      </c>
      <c r="D3208" s="149" t="str">
        <f t="shared" si="150"/>
        <v>r1_17 -  ul. Drobnera</v>
      </c>
      <c r="E3208" s="149" t="str">
        <f t="shared" si="151"/>
        <v>r1_17 -  ul. Drobnera - W4 od ul. Dubois - ruch dookólny w lewo</v>
      </c>
      <c r="F3208" s="10" t="s">
        <v>115</v>
      </c>
      <c r="G3208" s="11" t="s">
        <v>182</v>
      </c>
      <c r="H3208" s="149" t="s">
        <v>378</v>
      </c>
      <c r="I3208" s="24" t="s">
        <v>138</v>
      </c>
      <c r="J3208" s="25">
        <v>43207</v>
      </c>
      <c r="K3208" s="26" t="s">
        <v>57</v>
      </c>
      <c r="L3208" s="90">
        <v>0.41666666666666702</v>
      </c>
      <c r="M3208" s="27">
        <v>2</v>
      </c>
      <c r="N3208" s="27">
        <v>157</v>
      </c>
      <c r="O3208" s="27">
        <v>16</v>
      </c>
      <c r="P3208" s="27">
        <v>1</v>
      </c>
      <c r="Q3208" s="27">
        <v>0</v>
      </c>
      <c r="R3208" s="27">
        <v>1</v>
      </c>
      <c r="S3208" s="27">
        <v>1</v>
      </c>
      <c r="T3208" s="27">
        <v>7</v>
      </c>
      <c r="U3208" s="27">
        <v>0</v>
      </c>
      <c r="V3208" s="30">
        <f t="shared" si="152"/>
        <v>185</v>
      </c>
    </row>
    <row r="3209" spans="1:22" ht="17.100000000000001" customHeight="1">
      <c r="A3209" s="10" t="s">
        <v>14</v>
      </c>
      <c r="B3209" s="10" t="s">
        <v>180</v>
      </c>
      <c r="C3209" s="11" t="s">
        <v>181</v>
      </c>
      <c r="D3209" s="149" t="str">
        <f t="shared" si="150"/>
        <v>r1_17 -  ul. Drobnera</v>
      </c>
      <c r="E3209" s="149" t="str">
        <f t="shared" si="151"/>
        <v>r1_17 -  ul. Drobnera - W4 od ul. Dubois - ruch dookólny w lewo</v>
      </c>
      <c r="F3209" s="10" t="s">
        <v>115</v>
      </c>
      <c r="G3209" s="11" t="s">
        <v>182</v>
      </c>
      <c r="H3209" s="149" t="s">
        <v>378</v>
      </c>
      <c r="I3209" s="24" t="s">
        <v>138</v>
      </c>
      <c r="J3209" s="25">
        <v>43207</v>
      </c>
      <c r="K3209" s="26" t="s">
        <v>58</v>
      </c>
      <c r="L3209" s="90">
        <v>0.41666666666666702</v>
      </c>
      <c r="M3209" s="27">
        <v>1</v>
      </c>
      <c r="N3209" s="27">
        <v>152</v>
      </c>
      <c r="O3209" s="27">
        <v>19</v>
      </c>
      <c r="P3209" s="27">
        <v>0</v>
      </c>
      <c r="Q3209" s="27">
        <v>0</v>
      </c>
      <c r="R3209" s="27">
        <v>5</v>
      </c>
      <c r="S3209" s="27">
        <v>0</v>
      </c>
      <c r="T3209" s="27">
        <v>5</v>
      </c>
      <c r="U3209" s="27">
        <v>0</v>
      </c>
      <c r="V3209" s="30">
        <f t="shared" si="152"/>
        <v>182</v>
      </c>
    </row>
    <row r="3210" spans="1:22" ht="17.100000000000001" customHeight="1">
      <c r="A3210" s="10" t="s">
        <v>14</v>
      </c>
      <c r="B3210" s="10" t="s">
        <v>180</v>
      </c>
      <c r="C3210" s="11" t="s">
        <v>181</v>
      </c>
      <c r="D3210" s="149" t="str">
        <f t="shared" si="150"/>
        <v>r1_17 -  ul. Drobnera</v>
      </c>
      <c r="E3210" s="149" t="str">
        <f t="shared" si="151"/>
        <v>r1_17 -  ul. Drobnera - W4 od ul. Dubois - ruch dookólny w lewo</v>
      </c>
      <c r="F3210" s="10" t="s">
        <v>115</v>
      </c>
      <c r="G3210" s="11" t="s">
        <v>182</v>
      </c>
      <c r="H3210" s="149" t="s">
        <v>378</v>
      </c>
      <c r="I3210" s="24" t="s">
        <v>138</v>
      </c>
      <c r="J3210" s="25">
        <v>43207</v>
      </c>
      <c r="K3210" s="26" t="s">
        <v>59</v>
      </c>
      <c r="L3210" s="90">
        <v>0.45833333333333398</v>
      </c>
      <c r="M3210" s="27">
        <v>3</v>
      </c>
      <c r="N3210" s="27">
        <v>168</v>
      </c>
      <c r="O3210" s="27">
        <v>15</v>
      </c>
      <c r="P3210" s="27">
        <v>3</v>
      </c>
      <c r="Q3210" s="27">
        <v>2</v>
      </c>
      <c r="R3210" s="27">
        <v>4</v>
      </c>
      <c r="S3210" s="27">
        <v>0</v>
      </c>
      <c r="T3210" s="27">
        <v>3</v>
      </c>
      <c r="U3210" s="27">
        <v>0</v>
      </c>
      <c r="V3210" s="30">
        <f t="shared" si="152"/>
        <v>198</v>
      </c>
    </row>
    <row r="3211" spans="1:22" ht="17.100000000000001" customHeight="1">
      <c r="A3211" s="10" t="s">
        <v>14</v>
      </c>
      <c r="B3211" s="10" t="s">
        <v>180</v>
      </c>
      <c r="C3211" s="11" t="s">
        <v>181</v>
      </c>
      <c r="D3211" s="149" t="str">
        <f t="shared" si="150"/>
        <v>r1_17 -  ul. Drobnera</v>
      </c>
      <c r="E3211" s="149" t="str">
        <f t="shared" si="151"/>
        <v>r1_17 -  ul. Drobnera - W4 od ul. Dubois - ruch dookólny w lewo</v>
      </c>
      <c r="F3211" s="10" t="s">
        <v>115</v>
      </c>
      <c r="G3211" s="11" t="s">
        <v>182</v>
      </c>
      <c r="H3211" s="149" t="s">
        <v>378</v>
      </c>
      <c r="I3211" s="24" t="s">
        <v>138</v>
      </c>
      <c r="J3211" s="25">
        <v>43207</v>
      </c>
      <c r="K3211" s="26" t="s">
        <v>60</v>
      </c>
      <c r="L3211" s="90">
        <v>0.45833333333333398</v>
      </c>
      <c r="M3211" s="27">
        <v>4</v>
      </c>
      <c r="N3211" s="27">
        <v>173</v>
      </c>
      <c r="O3211" s="27">
        <v>13</v>
      </c>
      <c r="P3211" s="27">
        <v>1</v>
      </c>
      <c r="Q3211" s="27">
        <v>0</v>
      </c>
      <c r="R3211" s="27">
        <v>2</v>
      </c>
      <c r="S3211" s="27">
        <v>0</v>
      </c>
      <c r="T3211" s="27">
        <v>5</v>
      </c>
      <c r="U3211" s="27">
        <v>0</v>
      </c>
      <c r="V3211" s="30">
        <f t="shared" si="152"/>
        <v>198</v>
      </c>
    </row>
    <row r="3212" spans="1:22" ht="17.100000000000001" customHeight="1">
      <c r="A3212" s="10" t="s">
        <v>14</v>
      </c>
      <c r="B3212" s="10" t="s">
        <v>180</v>
      </c>
      <c r="C3212" s="11" t="s">
        <v>181</v>
      </c>
      <c r="D3212" s="149" t="str">
        <f t="shared" si="150"/>
        <v>r1_17 -  ul. Drobnera</v>
      </c>
      <c r="E3212" s="149" t="str">
        <f t="shared" si="151"/>
        <v>r1_17 -  ul. Drobnera - W4 od ul. Dubois - ruch dookólny w lewo</v>
      </c>
      <c r="F3212" s="10" t="s">
        <v>115</v>
      </c>
      <c r="G3212" s="11" t="s">
        <v>182</v>
      </c>
      <c r="H3212" s="149" t="s">
        <v>378</v>
      </c>
      <c r="I3212" s="24" t="s">
        <v>138</v>
      </c>
      <c r="J3212" s="25">
        <v>43207</v>
      </c>
      <c r="K3212" s="26" t="s">
        <v>61</v>
      </c>
      <c r="L3212" s="90">
        <v>0.45833333333333398</v>
      </c>
      <c r="M3212" s="27">
        <v>1</v>
      </c>
      <c r="N3212" s="27">
        <v>157</v>
      </c>
      <c r="O3212" s="27">
        <v>21</v>
      </c>
      <c r="P3212" s="27">
        <v>1</v>
      </c>
      <c r="Q3212" s="27">
        <v>1</v>
      </c>
      <c r="R3212" s="27">
        <v>3</v>
      </c>
      <c r="S3212" s="27">
        <v>0</v>
      </c>
      <c r="T3212" s="27">
        <v>6</v>
      </c>
      <c r="U3212" s="27">
        <v>0</v>
      </c>
      <c r="V3212" s="30">
        <f t="shared" si="152"/>
        <v>190</v>
      </c>
    </row>
    <row r="3213" spans="1:22" ht="17.100000000000001" customHeight="1">
      <c r="A3213" s="10" t="s">
        <v>14</v>
      </c>
      <c r="B3213" s="10" t="s">
        <v>180</v>
      </c>
      <c r="C3213" s="11" t="s">
        <v>181</v>
      </c>
      <c r="D3213" s="149" t="str">
        <f t="shared" si="150"/>
        <v>r1_17 -  ul. Drobnera</v>
      </c>
      <c r="E3213" s="149" t="str">
        <f t="shared" si="151"/>
        <v>r1_17 -  ul. Drobnera - W4 od ul. Dubois - ruch dookólny w lewo</v>
      </c>
      <c r="F3213" s="10" t="s">
        <v>115</v>
      </c>
      <c r="G3213" s="11" t="s">
        <v>182</v>
      </c>
      <c r="H3213" s="149" t="s">
        <v>378</v>
      </c>
      <c r="I3213" s="24" t="s">
        <v>138</v>
      </c>
      <c r="J3213" s="25">
        <v>43207</v>
      </c>
      <c r="K3213" s="26" t="s">
        <v>62</v>
      </c>
      <c r="L3213" s="90">
        <v>0.45833333333333398</v>
      </c>
      <c r="M3213" s="27">
        <v>2</v>
      </c>
      <c r="N3213" s="27">
        <v>161</v>
      </c>
      <c r="O3213" s="27">
        <v>16</v>
      </c>
      <c r="P3213" s="27">
        <v>8</v>
      </c>
      <c r="Q3213" s="27">
        <v>0</v>
      </c>
      <c r="R3213" s="27">
        <v>4</v>
      </c>
      <c r="S3213" s="27">
        <v>0</v>
      </c>
      <c r="T3213" s="27">
        <v>4</v>
      </c>
      <c r="U3213" s="27">
        <v>0</v>
      </c>
      <c r="V3213" s="30">
        <f t="shared" si="152"/>
        <v>195</v>
      </c>
    </row>
    <row r="3214" spans="1:22" ht="17.100000000000001" customHeight="1">
      <c r="A3214" s="10" t="s">
        <v>14</v>
      </c>
      <c r="B3214" s="10" t="s">
        <v>180</v>
      </c>
      <c r="C3214" s="11" t="s">
        <v>181</v>
      </c>
      <c r="D3214" s="149" t="str">
        <f t="shared" si="150"/>
        <v>r1_17 -  ul. Drobnera</v>
      </c>
      <c r="E3214" s="149" t="str">
        <f t="shared" si="151"/>
        <v>r1_17 -  ul. Drobnera - W4 od ul. Dubois - ruch dookólny w lewo</v>
      </c>
      <c r="F3214" s="10" t="s">
        <v>115</v>
      </c>
      <c r="G3214" s="11" t="s">
        <v>182</v>
      </c>
      <c r="H3214" s="149" t="s">
        <v>378</v>
      </c>
      <c r="I3214" s="24" t="s">
        <v>138</v>
      </c>
      <c r="J3214" s="25">
        <v>43207</v>
      </c>
      <c r="K3214" s="26" t="s">
        <v>63</v>
      </c>
      <c r="L3214" s="90">
        <v>0.5</v>
      </c>
      <c r="M3214" s="27">
        <v>2</v>
      </c>
      <c r="N3214" s="27">
        <v>175</v>
      </c>
      <c r="O3214" s="27">
        <v>7</v>
      </c>
      <c r="P3214" s="27">
        <v>3</v>
      </c>
      <c r="Q3214" s="27">
        <v>0</v>
      </c>
      <c r="R3214" s="27">
        <v>2</v>
      </c>
      <c r="S3214" s="27">
        <v>0</v>
      </c>
      <c r="T3214" s="27">
        <v>6</v>
      </c>
      <c r="U3214" s="27">
        <v>0</v>
      </c>
      <c r="V3214" s="30">
        <f t="shared" si="152"/>
        <v>195</v>
      </c>
    </row>
    <row r="3215" spans="1:22" ht="17.100000000000001" customHeight="1">
      <c r="A3215" s="10" t="s">
        <v>14</v>
      </c>
      <c r="B3215" s="10" t="s">
        <v>180</v>
      </c>
      <c r="C3215" s="11" t="s">
        <v>181</v>
      </c>
      <c r="D3215" s="149" t="str">
        <f t="shared" si="150"/>
        <v>r1_17 -  ul. Drobnera</v>
      </c>
      <c r="E3215" s="149" t="str">
        <f t="shared" si="151"/>
        <v>r1_17 -  ul. Drobnera - W4 od ul. Dubois - ruch dookólny w lewo</v>
      </c>
      <c r="F3215" s="10" t="s">
        <v>115</v>
      </c>
      <c r="G3215" s="11" t="s">
        <v>182</v>
      </c>
      <c r="H3215" s="149" t="s">
        <v>378</v>
      </c>
      <c r="I3215" s="24" t="s">
        <v>138</v>
      </c>
      <c r="J3215" s="25">
        <v>43207</v>
      </c>
      <c r="K3215" s="26" t="s">
        <v>64</v>
      </c>
      <c r="L3215" s="90">
        <v>0.5</v>
      </c>
      <c r="M3215" s="27">
        <v>0</v>
      </c>
      <c r="N3215" s="27">
        <v>177</v>
      </c>
      <c r="O3215" s="27">
        <v>14</v>
      </c>
      <c r="P3215" s="27">
        <v>2</v>
      </c>
      <c r="Q3215" s="27">
        <v>0</v>
      </c>
      <c r="R3215" s="27">
        <v>1</v>
      </c>
      <c r="S3215" s="27">
        <v>0</v>
      </c>
      <c r="T3215" s="27">
        <v>4</v>
      </c>
      <c r="U3215" s="27">
        <v>0</v>
      </c>
      <c r="V3215" s="30">
        <f t="shared" si="152"/>
        <v>198</v>
      </c>
    </row>
    <row r="3216" spans="1:22" ht="17.100000000000001" customHeight="1">
      <c r="A3216" s="10" t="s">
        <v>14</v>
      </c>
      <c r="B3216" s="10" t="s">
        <v>180</v>
      </c>
      <c r="C3216" s="11" t="s">
        <v>181</v>
      </c>
      <c r="D3216" s="149" t="str">
        <f t="shared" si="150"/>
        <v>r1_17 -  ul. Drobnera</v>
      </c>
      <c r="E3216" s="149" t="str">
        <f t="shared" si="151"/>
        <v>r1_17 -  ul. Drobnera - W4 od ul. Dubois - ruch dookólny w lewo</v>
      </c>
      <c r="F3216" s="10" t="s">
        <v>115</v>
      </c>
      <c r="G3216" s="11" t="s">
        <v>182</v>
      </c>
      <c r="H3216" s="149" t="s">
        <v>378</v>
      </c>
      <c r="I3216" s="24" t="s">
        <v>138</v>
      </c>
      <c r="J3216" s="25">
        <v>43207</v>
      </c>
      <c r="K3216" s="26" t="s">
        <v>65</v>
      </c>
      <c r="L3216" s="90">
        <v>0.5</v>
      </c>
      <c r="M3216" s="27">
        <v>0</v>
      </c>
      <c r="N3216" s="27">
        <v>147</v>
      </c>
      <c r="O3216" s="27">
        <v>18</v>
      </c>
      <c r="P3216" s="27">
        <v>1</v>
      </c>
      <c r="Q3216" s="27">
        <v>3</v>
      </c>
      <c r="R3216" s="27">
        <v>2</v>
      </c>
      <c r="S3216" s="27">
        <v>0</v>
      </c>
      <c r="T3216" s="27">
        <v>6</v>
      </c>
      <c r="U3216" s="27">
        <v>0</v>
      </c>
      <c r="V3216" s="30">
        <f t="shared" si="152"/>
        <v>177</v>
      </c>
    </row>
    <row r="3217" spans="1:22" ht="17.100000000000001" customHeight="1">
      <c r="A3217" s="10" t="s">
        <v>14</v>
      </c>
      <c r="B3217" s="10" t="s">
        <v>180</v>
      </c>
      <c r="C3217" s="11" t="s">
        <v>181</v>
      </c>
      <c r="D3217" s="149" t="str">
        <f t="shared" si="150"/>
        <v>r1_17 -  ul. Drobnera</v>
      </c>
      <c r="E3217" s="149" t="str">
        <f t="shared" si="151"/>
        <v>r1_17 -  ul. Drobnera - W4 od ul. Dubois - ruch dookólny w lewo</v>
      </c>
      <c r="F3217" s="10" t="s">
        <v>115</v>
      </c>
      <c r="G3217" s="11" t="s">
        <v>182</v>
      </c>
      <c r="H3217" s="149" t="s">
        <v>378</v>
      </c>
      <c r="I3217" s="24" t="s">
        <v>138</v>
      </c>
      <c r="J3217" s="25">
        <v>43207</v>
      </c>
      <c r="K3217" s="26" t="s">
        <v>66</v>
      </c>
      <c r="L3217" s="90">
        <v>0.5</v>
      </c>
      <c r="M3217" s="27">
        <v>4</v>
      </c>
      <c r="N3217" s="27">
        <v>164</v>
      </c>
      <c r="O3217" s="27">
        <v>14</v>
      </c>
      <c r="P3217" s="27">
        <v>4</v>
      </c>
      <c r="Q3217" s="27">
        <v>0</v>
      </c>
      <c r="R3217" s="27">
        <v>2</v>
      </c>
      <c r="S3217" s="27">
        <v>1</v>
      </c>
      <c r="T3217" s="27">
        <v>8</v>
      </c>
      <c r="U3217" s="27">
        <v>0</v>
      </c>
      <c r="V3217" s="30">
        <f t="shared" si="152"/>
        <v>197</v>
      </c>
    </row>
    <row r="3218" spans="1:22" ht="17.100000000000001" customHeight="1">
      <c r="A3218" s="10" t="s">
        <v>14</v>
      </c>
      <c r="B3218" s="10" t="s">
        <v>180</v>
      </c>
      <c r="C3218" s="11" t="s">
        <v>181</v>
      </c>
      <c r="D3218" s="149" t="str">
        <f t="shared" si="150"/>
        <v>r1_17 -  ul. Drobnera</v>
      </c>
      <c r="E3218" s="149" t="str">
        <f t="shared" si="151"/>
        <v>r1_17 -  ul. Drobnera - W4 od ul. Dubois - ruch dookólny w lewo</v>
      </c>
      <c r="F3218" s="10" t="s">
        <v>115</v>
      </c>
      <c r="G3218" s="11" t="s">
        <v>182</v>
      </c>
      <c r="H3218" s="149" t="s">
        <v>378</v>
      </c>
      <c r="I3218" s="24" t="s">
        <v>138</v>
      </c>
      <c r="J3218" s="25">
        <v>43207</v>
      </c>
      <c r="K3218" s="26" t="s">
        <v>67</v>
      </c>
      <c r="L3218" s="90">
        <v>0.54166666666666663</v>
      </c>
      <c r="M3218" s="27">
        <v>1</v>
      </c>
      <c r="N3218" s="27">
        <v>158</v>
      </c>
      <c r="O3218" s="27">
        <v>14</v>
      </c>
      <c r="P3218" s="27">
        <v>5</v>
      </c>
      <c r="Q3218" s="27">
        <v>1</v>
      </c>
      <c r="R3218" s="27">
        <v>2</v>
      </c>
      <c r="S3218" s="27">
        <v>0</v>
      </c>
      <c r="T3218" s="27">
        <v>1</v>
      </c>
      <c r="U3218" s="27">
        <v>0</v>
      </c>
      <c r="V3218" s="30">
        <f t="shared" si="152"/>
        <v>182</v>
      </c>
    </row>
    <row r="3219" spans="1:22" ht="17.100000000000001" customHeight="1">
      <c r="A3219" s="10" t="s">
        <v>14</v>
      </c>
      <c r="B3219" s="10" t="s">
        <v>180</v>
      </c>
      <c r="C3219" s="11" t="s">
        <v>181</v>
      </c>
      <c r="D3219" s="149" t="str">
        <f t="shared" si="150"/>
        <v>r1_17 -  ul. Drobnera</v>
      </c>
      <c r="E3219" s="149" t="str">
        <f t="shared" si="151"/>
        <v>r1_17 -  ul. Drobnera - W4 od ul. Dubois - ruch dookólny w lewo</v>
      </c>
      <c r="F3219" s="10" t="s">
        <v>115</v>
      </c>
      <c r="G3219" s="11" t="s">
        <v>182</v>
      </c>
      <c r="H3219" s="149" t="s">
        <v>378</v>
      </c>
      <c r="I3219" s="24" t="s">
        <v>138</v>
      </c>
      <c r="J3219" s="25">
        <v>43207</v>
      </c>
      <c r="K3219" s="26" t="s">
        <v>68</v>
      </c>
      <c r="L3219" s="90">
        <v>0.54166666666666663</v>
      </c>
      <c r="M3219" s="27">
        <v>1</v>
      </c>
      <c r="N3219" s="27">
        <v>170</v>
      </c>
      <c r="O3219" s="27">
        <v>5</v>
      </c>
      <c r="P3219" s="27">
        <v>6</v>
      </c>
      <c r="Q3219" s="27">
        <v>1</v>
      </c>
      <c r="R3219" s="27">
        <v>1</v>
      </c>
      <c r="S3219" s="27">
        <v>0</v>
      </c>
      <c r="T3219" s="27">
        <v>2</v>
      </c>
      <c r="U3219" s="27">
        <v>0</v>
      </c>
      <c r="V3219" s="30">
        <f t="shared" si="152"/>
        <v>186</v>
      </c>
    </row>
    <row r="3220" spans="1:22" ht="17.100000000000001" customHeight="1">
      <c r="A3220" s="10" t="s">
        <v>14</v>
      </c>
      <c r="B3220" s="10" t="s">
        <v>180</v>
      </c>
      <c r="C3220" s="11" t="s">
        <v>181</v>
      </c>
      <c r="D3220" s="149" t="str">
        <f t="shared" si="150"/>
        <v>r1_17 -  ul. Drobnera</v>
      </c>
      <c r="E3220" s="149" t="str">
        <f t="shared" si="151"/>
        <v>r1_17 -  ul. Drobnera - W4 od ul. Dubois - ruch dookólny w lewo</v>
      </c>
      <c r="F3220" s="10" t="s">
        <v>115</v>
      </c>
      <c r="G3220" s="11" t="s">
        <v>182</v>
      </c>
      <c r="H3220" s="149" t="s">
        <v>378</v>
      </c>
      <c r="I3220" s="24" t="s">
        <v>138</v>
      </c>
      <c r="J3220" s="25">
        <v>43207</v>
      </c>
      <c r="K3220" s="26" t="s">
        <v>69</v>
      </c>
      <c r="L3220" s="90">
        <v>0.54166666666666663</v>
      </c>
      <c r="M3220" s="27">
        <v>2</v>
      </c>
      <c r="N3220" s="27">
        <v>197</v>
      </c>
      <c r="O3220" s="27">
        <v>6</v>
      </c>
      <c r="P3220" s="27">
        <v>5</v>
      </c>
      <c r="Q3220" s="27">
        <v>0</v>
      </c>
      <c r="R3220" s="27">
        <v>4</v>
      </c>
      <c r="S3220" s="27">
        <v>0</v>
      </c>
      <c r="T3220" s="27">
        <v>7</v>
      </c>
      <c r="U3220" s="27">
        <v>1</v>
      </c>
      <c r="V3220" s="30">
        <f t="shared" si="152"/>
        <v>222</v>
      </c>
    </row>
    <row r="3221" spans="1:22" ht="17.100000000000001" customHeight="1">
      <c r="A3221" s="10" t="s">
        <v>14</v>
      </c>
      <c r="B3221" s="10" t="s">
        <v>180</v>
      </c>
      <c r="C3221" s="11" t="s">
        <v>181</v>
      </c>
      <c r="D3221" s="149" t="str">
        <f t="shared" si="150"/>
        <v>r1_17 -  ul. Drobnera</v>
      </c>
      <c r="E3221" s="149" t="str">
        <f t="shared" si="151"/>
        <v>r1_17 -  ul. Drobnera - W4 od ul. Dubois - ruch dookólny w lewo</v>
      </c>
      <c r="F3221" s="10" t="s">
        <v>115</v>
      </c>
      <c r="G3221" s="11" t="s">
        <v>182</v>
      </c>
      <c r="H3221" s="149" t="s">
        <v>378</v>
      </c>
      <c r="I3221" s="24" t="s">
        <v>138</v>
      </c>
      <c r="J3221" s="25">
        <v>43207</v>
      </c>
      <c r="K3221" s="26" t="s">
        <v>70</v>
      </c>
      <c r="L3221" s="90">
        <v>0.54166666666666663</v>
      </c>
      <c r="M3221" s="27">
        <v>3</v>
      </c>
      <c r="N3221" s="27">
        <v>149</v>
      </c>
      <c r="O3221" s="27">
        <v>3</v>
      </c>
      <c r="P3221" s="27">
        <v>4</v>
      </c>
      <c r="Q3221" s="27">
        <v>1</v>
      </c>
      <c r="R3221" s="27">
        <v>2</v>
      </c>
      <c r="S3221" s="27">
        <v>0</v>
      </c>
      <c r="T3221" s="27">
        <v>7</v>
      </c>
      <c r="U3221" s="27">
        <v>0</v>
      </c>
      <c r="V3221" s="30">
        <f t="shared" si="152"/>
        <v>169</v>
      </c>
    </row>
    <row r="3222" spans="1:22" ht="17.100000000000001" customHeight="1">
      <c r="A3222" s="10" t="s">
        <v>14</v>
      </c>
      <c r="B3222" s="10" t="s">
        <v>180</v>
      </c>
      <c r="C3222" s="11" t="s">
        <v>181</v>
      </c>
      <c r="D3222" s="149" t="str">
        <f t="shared" si="150"/>
        <v>r1_17 -  ul. Drobnera</v>
      </c>
      <c r="E3222" s="149" t="str">
        <f t="shared" si="151"/>
        <v>r1_17 -  ul. Drobnera - W4 od ul. Dubois - ruch dookólny w lewo</v>
      </c>
      <c r="F3222" s="10" t="s">
        <v>115</v>
      </c>
      <c r="G3222" s="11" t="s">
        <v>182</v>
      </c>
      <c r="H3222" s="149" t="s">
        <v>378</v>
      </c>
      <c r="I3222" s="24" t="s">
        <v>138</v>
      </c>
      <c r="J3222" s="25">
        <v>43207</v>
      </c>
      <c r="K3222" s="26" t="s">
        <v>71</v>
      </c>
      <c r="L3222" s="90">
        <v>0.58333333333333404</v>
      </c>
      <c r="M3222" s="27">
        <v>1</v>
      </c>
      <c r="N3222" s="27">
        <v>188</v>
      </c>
      <c r="O3222" s="27">
        <v>12</v>
      </c>
      <c r="P3222" s="27">
        <v>3</v>
      </c>
      <c r="Q3222" s="27">
        <v>0</v>
      </c>
      <c r="R3222" s="27">
        <v>2</v>
      </c>
      <c r="S3222" s="27">
        <v>0</v>
      </c>
      <c r="T3222" s="27">
        <v>7</v>
      </c>
      <c r="U3222" s="27">
        <v>0</v>
      </c>
      <c r="V3222" s="30">
        <f t="shared" si="152"/>
        <v>213</v>
      </c>
    </row>
    <row r="3223" spans="1:22" ht="17.100000000000001" customHeight="1">
      <c r="A3223" s="10" t="s">
        <v>14</v>
      </c>
      <c r="B3223" s="10" t="s">
        <v>180</v>
      </c>
      <c r="C3223" s="11" t="s">
        <v>181</v>
      </c>
      <c r="D3223" s="149" t="str">
        <f t="shared" si="150"/>
        <v>r1_17 -  ul. Drobnera</v>
      </c>
      <c r="E3223" s="149" t="str">
        <f t="shared" si="151"/>
        <v>r1_17 -  ul. Drobnera - W4 od ul. Dubois - ruch dookólny w lewo</v>
      </c>
      <c r="F3223" s="10" t="s">
        <v>115</v>
      </c>
      <c r="G3223" s="11" t="s">
        <v>182</v>
      </c>
      <c r="H3223" s="149" t="s">
        <v>378</v>
      </c>
      <c r="I3223" s="24" t="s">
        <v>138</v>
      </c>
      <c r="J3223" s="25">
        <v>43207</v>
      </c>
      <c r="K3223" s="26" t="s">
        <v>72</v>
      </c>
      <c r="L3223" s="90">
        <v>0.58333333333333404</v>
      </c>
      <c r="M3223" s="27">
        <v>2</v>
      </c>
      <c r="N3223" s="27">
        <v>172</v>
      </c>
      <c r="O3223" s="27">
        <v>9</v>
      </c>
      <c r="P3223" s="27">
        <v>1</v>
      </c>
      <c r="Q3223" s="27">
        <v>2</v>
      </c>
      <c r="R3223" s="27">
        <v>2</v>
      </c>
      <c r="S3223" s="27">
        <v>0</v>
      </c>
      <c r="T3223" s="27">
        <v>3</v>
      </c>
      <c r="U3223" s="27">
        <v>0</v>
      </c>
      <c r="V3223" s="30">
        <f t="shared" si="152"/>
        <v>191</v>
      </c>
    </row>
    <row r="3224" spans="1:22" ht="17.100000000000001" customHeight="1">
      <c r="A3224" s="10" t="s">
        <v>14</v>
      </c>
      <c r="B3224" s="10" t="s">
        <v>180</v>
      </c>
      <c r="C3224" s="11" t="s">
        <v>181</v>
      </c>
      <c r="D3224" s="149" t="str">
        <f t="shared" si="150"/>
        <v>r1_17 -  ul. Drobnera</v>
      </c>
      <c r="E3224" s="149" t="str">
        <f t="shared" si="151"/>
        <v>r1_17 -  ul. Drobnera - W4 od ul. Dubois - ruch dookólny w lewo</v>
      </c>
      <c r="F3224" s="10" t="s">
        <v>115</v>
      </c>
      <c r="G3224" s="11" t="s">
        <v>182</v>
      </c>
      <c r="H3224" s="149" t="s">
        <v>378</v>
      </c>
      <c r="I3224" s="24" t="s">
        <v>138</v>
      </c>
      <c r="J3224" s="25">
        <v>43207</v>
      </c>
      <c r="K3224" s="26" t="s">
        <v>73</v>
      </c>
      <c r="L3224" s="90">
        <v>0.58333333333333404</v>
      </c>
      <c r="M3224" s="27">
        <v>0</v>
      </c>
      <c r="N3224" s="27">
        <v>201</v>
      </c>
      <c r="O3224" s="27">
        <v>8</v>
      </c>
      <c r="P3224" s="27">
        <v>3</v>
      </c>
      <c r="Q3224" s="27">
        <v>0</v>
      </c>
      <c r="R3224" s="27">
        <v>6</v>
      </c>
      <c r="S3224" s="27">
        <v>0</v>
      </c>
      <c r="T3224" s="27">
        <v>9</v>
      </c>
      <c r="U3224" s="27">
        <v>0</v>
      </c>
      <c r="V3224" s="30">
        <f t="shared" si="152"/>
        <v>227</v>
      </c>
    </row>
    <row r="3225" spans="1:22" ht="17.100000000000001" customHeight="1">
      <c r="A3225" s="10" t="s">
        <v>14</v>
      </c>
      <c r="B3225" s="10" t="s">
        <v>180</v>
      </c>
      <c r="C3225" s="11" t="s">
        <v>181</v>
      </c>
      <c r="D3225" s="149" t="str">
        <f t="shared" si="150"/>
        <v>r1_17 -  ul. Drobnera</v>
      </c>
      <c r="E3225" s="149" t="str">
        <f t="shared" si="151"/>
        <v>r1_17 -  ul. Drobnera - W4 od ul. Dubois - ruch dookólny w lewo</v>
      </c>
      <c r="F3225" s="10" t="s">
        <v>115</v>
      </c>
      <c r="G3225" s="11" t="s">
        <v>182</v>
      </c>
      <c r="H3225" s="149" t="s">
        <v>378</v>
      </c>
      <c r="I3225" s="24" t="s">
        <v>138</v>
      </c>
      <c r="J3225" s="25">
        <v>43207</v>
      </c>
      <c r="K3225" s="26" t="s">
        <v>74</v>
      </c>
      <c r="L3225" s="90">
        <v>0.58333333333333404</v>
      </c>
      <c r="M3225" s="27">
        <v>3</v>
      </c>
      <c r="N3225" s="27">
        <v>205</v>
      </c>
      <c r="O3225" s="27">
        <v>7</v>
      </c>
      <c r="P3225" s="27">
        <v>5</v>
      </c>
      <c r="Q3225" s="27">
        <v>1</v>
      </c>
      <c r="R3225" s="27">
        <v>1</v>
      </c>
      <c r="S3225" s="27">
        <v>0</v>
      </c>
      <c r="T3225" s="27">
        <v>12</v>
      </c>
      <c r="U3225" s="27">
        <v>0</v>
      </c>
      <c r="V3225" s="30">
        <f t="shared" si="152"/>
        <v>234</v>
      </c>
    </row>
    <row r="3226" spans="1:22" ht="17.100000000000001" customHeight="1">
      <c r="A3226" s="10" t="s">
        <v>14</v>
      </c>
      <c r="B3226" s="10" t="s">
        <v>180</v>
      </c>
      <c r="C3226" s="11" t="s">
        <v>181</v>
      </c>
      <c r="D3226" s="149" t="str">
        <f t="shared" si="150"/>
        <v>r1_17 -  ul. Drobnera</v>
      </c>
      <c r="E3226" s="149" t="str">
        <f t="shared" si="151"/>
        <v>r1_17 -  ul. Drobnera - W4 od ul. Dubois - ruch dookólny w lewo</v>
      </c>
      <c r="F3226" s="10" t="s">
        <v>115</v>
      </c>
      <c r="G3226" s="11" t="s">
        <v>182</v>
      </c>
      <c r="H3226" s="149" t="s">
        <v>378</v>
      </c>
      <c r="I3226" s="24" t="s">
        <v>138</v>
      </c>
      <c r="J3226" s="25">
        <v>43207</v>
      </c>
      <c r="K3226" s="26" t="s">
        <v>75</v>
      </c>
      <c r="L3226" s="90">
        <v>0.625</v>
      </c>
      <c r="M3226" s="27">
        <v>4</v>
      </c>
      <c r="N3226" s="27">
        <v>181</v>
      </c>
      <c r="O3226" s="27">
        <v>6</v>
      </c>
      <c r="P3226" s="27">
        <v>7</v>
      </c>
      <c r="Q3226" s="27">
        <v>0</v>
      </c>
      <c r="R3226" s="27">
        <v>4</v>
      </c>
      <c r="S3226" s="27">
        <v>0</v>
      </c>
      <c r="T3226" s="27">
        <v>5</v>
      </c>
      <c r="U3226" s="27">
        <v>0</v>
      </c>
      <c r="V3226" s="30">
        <f t="shared" si="152"/>
        <v>207</v>
      </c>
    </row>
    <row r="3227" spans="1:22" ht="17.100000000000001" customHeight="1">
      <c r="A3227" s="10" t="s">
        <v>14</v>
      </c>
      <c r="B3227" s="10" t="s">
        <v>180</v>
      </c>
      <c r="C3227" s="11" t="s">
        <v>181</v>
      </c>
      <c r="D3227" s="149" t="str">
        <f t="shared" si="150"/>
        <v>r1_17 -  ul. Drobnera</v>
      </c>
      <c r="E3227" s="149" t="str">
        <f t="shared" si="151"/>
        <v>r1_17 -  ul. Drobnera - W4 od ul. Dubois - ruch dookólny w lewo</v>
      </c>
      <c r="F3227" s="10" t="s">
        <v>115</v>
      </c>
      <c r="G3227" s="11" t="s">
        <v>182</v>
      </c>
      <c r="H3227" s="149" t="s">
        <v>378</v>
      </c>
      <c r="I3227" s="24" t="s">
        <v>138</v>
      </c>
      <c r="J3227" s="25">
        <v>43207</v>
      </c>
      <c r="K3227" s="26" t="s">
        <v>76</v>
      </c>
      <c r="L3227" s="90">
        <v>0.625</v>
      </c>
      <c r="M3227" s="27">
        <v>3</v>
      </c>
      <c r="N3227" s="27">
        <v>183</v>
      </c>
      <c r="O3227" s="27">
        <v>9</v>
      </c>
      <c r="P3227" s="27">
        <v>3</v>
      </c>
      <c r="Q3227" s="27">
        <v>1</v>
      </c>
      <c r="R3227" s="27">
        <v>3</v>
      </c>
      <c r="S3227" s="27">
        <v>0</v>
      </c>
      <c r="T3227" s="27">
        <v>9</v>
      </c>
      <c r="U3227" s="27">
        <v>0</v>
      </c>
      <c r="V3227" s="30">
        <f t="shared" si="152"/>
        <v>211</v>
      </c>
    </row>
    <row r="3228" spans="1:22" ht="17.100000000000001" customHeight="1">
      <c r="A3228" s="10" t="s">
        <v>14</v>
      </c>
      <c r="B3228" s="10" t="s">
        <v>180</v>
      </c>
      <c r="C3228" s="11" t="s">
        <v>181</v>
      </c>
      <c r="D3228" s="149" t="str">
        <f t="shared" si="150"/>
        <v>r1_17 -  ul. Drobnera</v>
      </c>
      <c r="E3228" s="149" t="str">
        <f t="shared" si="151"/>
        <v>r1_17 -  ul. Drobnera - W4 od ul. Dubois - ruch dookólny w lewo</v>
      </c>
      <c r="F3228" s="10" t="s">
        <v>115</v>
      </c>
      <c r="G3228" s="11" t="s">
        <v>182</v>
      </c>
      <c r="H3228" s="149" t="s">
        <v>378</v>
      </c>
      <c r="I3228" s="24" t="s">
        <v>138</v>
      </c>
      <c r="J3228" s="25">
        <v>43207</v>
      </c>
      <c r="K3228" s="26" t="s">
        <v>77</v>
      </c>
      <c r="L3228" s="90">
        <v>0.625</v>
      </c>
      <c r="M3228" s="27">
        <v>6</v>
      </c>
      <c r="N3228" s="27">
        <v>214</v>
      </c>
      <c r="O3228" s="27">
        <v>8</v>
      </c>
      <c r="P3228" s="27">
        <v>1</v>
      </c>
      <c r="Q3228" s="27">
        <v>0</v>
      </c>
      <c r="R3228" s="27">
        <v>1</v>
      </c>
      <c r="S3228" s="27">
        <v>0</v>
      </c>
      <c r="T3228" s="27">
        <v>7</v>
      </c>
      <c r="U3228" s="27">
        <v>2</v>
      </c>
      <c r="V3228" s="30">
        <f t="shared" si="152"/>
        <v>239</v>
      </c>
    </row>
    <row r="3229" spans="1:22" ht="17.100000000000001" customHeight="1">
      <c r="A3229" s="10" t="s">
        <v>14</v>
      </c>
      <c r="B3229" s="10" t="s">
        <v>180</v>
      </c>
      <c r="C3229" s="11" t="s">
        <v>181</v>
      </c>
      <c r="D3229" s="149" t="str">
        <f t="shared" si="150"/>
        <v>r1_17 -  ul. Drobnera</v>
      </c>
      <c r="E3229" s="149" t="str">
        <f t="shared" si="151"/>
        <v>r1_17 -  ul. Drobnera - W4 od ul. Dubois - ruch dookólny w lewo</v>
      </c>
      <c r="F3229" s="10" t="s">
        <v>115</v>
      </c>
      <c r="G3229" s="11" t="s">
        <v>182</v>
      </c>
      <c r="H3229" s="149" t="s">
        <v>378</v>
      </c>
      <c r="I3229" s="24" t="s">
        <v>138</v>
      </c>
      <c r="J3229" s="25">
        <v>43207</v>
      </c>
      <c r="K3229" s="26" t="s">
        <v>78</v>
      </c>
      <c r="L3229" s="90">
        <v>0.625</v>
      </c>
      <c r="M3229" s="27">
        <v>1</v>
      </c>
      <c r="N3229" s="27">
        <v>218</v>
      </c>
      <c r="O3229" s="27">
        <v>8</v>
      </c>
      <c r="P3229" s="27">
        <v>0</v>
      </c>
      <c r="Q3229" s="27">
        <v>0</v>
      </c>
      <c r="R3229" s="27">
        <v>2</v>
      </c>
      <c r="S3229" s="27">
        <v>0</v>
      </c>
      <c r="T3229" s="27">
        <v>13</v>
      </c>
      <c r="U3229" s="27">
        <v>0</v>
      </c>
      <c r="V3229" s="30">
        <f t="shared" si="152"/>
        <v>242</v>
      </c>
    </row>
    <row r="3230" spans="1:22" ht="17.100000000000001" customHeight="1">
      <c r="A3230" s="10" t="s">
        <v>14</v>
      </c>
      <c r="B3230" s="10" t="s">
        <v>180</v>
      </c>
      <c r="C3230" s="11" t="s">
        <v>181</v>
      </c>
      <c r="D3230" s="149" t="str">
        <f t="shared" si="150"/>
        <v>r1_17 -  ul. Drobnera</v>
      </c>
      <c r="E3230" s="149" t="str">
        <f t="shared" si="151"/>
        <v>r1_17 -  ul. Drobnera - W4 od ul. Dubois - ruch dookólny w lewo</v>
      </c>
      <c r="F3230" s="10" t="s">
        <v>115</v>
      </c>
      <c r="G3230" s="11" t="s">
        <v>182</v>
      </c>
      <c r="H3230" s="149" t="s">
        <v>378</v>
      </c>
      <c r="I3230" s="24" t="s">
        <v>138</v>
      </c>
      <c r="J3230" s="25">
        <v>43207</v>
      </c>
      <c r="K3230" s="26" t="s">
        <v>79</v>
      </c>
      <c r="L3230" s="90">
        <v>0.66666666666666663</v>
      </c>
      <c r="M3230" s="27">
        <v>4</v>
      </c>
      <c r="N3230" s="27">
        <v>237</v>
      </c>
      <c r="O3230" s="27">
        <v>8</v>
      </c>
      <c r="P3230" s="27">
        <v>2</v>
      </c>
      <c r="Q3230" s="27">
        <v>0</v>
      </c>
      <c r="R3230" s="27">
        <v>4</v>
      </c>
      <c r="S3230" s="27">
        <v>0</v>
      </c>
      <c r="T3230" s="27">
        <v>7</v>
      </c>
      <c r="U3230" s="27">
        <v>0</v>
      </c>
      <c r="V3230" s="30">
        <f t="shared" si="152"/>
        <v>262</v>
      </c>
    </row>
    <row r="3231" spans="1:22" ht="17.100000000000001" customHeight="1">
      <c r="A3231" s="10" t="s">
        <v>14</v>
      </c>
      <c r="B3231" s="10" t="s">
        <v>180</v>
      </c>
      <c r="C3231" s="11" t="s">
        <v>181</v>
      </c>
      <c r="D3231" s="149" t="str">
        <f t="shared" si="150"/>
        <v>r1_17 -  ul. Drobnera</v>
      </c>
      <c r="E3231" s="149" t="str">
        <f t="shared" si="151"/>
        <v>r1_17 -  ul. Drobnera - W4 od ul. Dubois - ruch dookólny w lewo</v>
      </c>
      <c r="F3231" s="10" t="s">
        <v>115</v>
      </c>
      <c r="G3231" s="11" t="s">
        <v>182</v>
      </c>
      <c r="H3231" s="149" t="s">
        <v>378</v>
      </c>
      <c r="I3231" s="24" t="s">
        <v>138</v>
      </c>
      <c r="J3231" s="25">
        <v>43207</v>
      </c>
      <c r="K3231" s="26" t="s">
        <v>80</v>
      </c>
      <c r="L3231" s="90">
        <v>0.66666666666666663</v>
      </c>
      <c r="M3231" s="27">
        <v>4</v>
      </c>
      <c r="N3231" s="27">
        <v>222</v>
      </c>
      <c r="O3231" s="27">
        <v>9</v>
      </c>
      <c r="P3231" s="27">
        <v>2</v>
      </c>
      <c r="Q3231" s="27">
        <v>0</v>
      </c>
      <c r="R3231" s="27">
        <v>2</v>
      </c>
      <c r="S3231" s="27">
        <v>0</v>
      </c>
      <c r="T3231" s="27">
        <v>6</v>
      </c>
      <c r="U3231" s="27">
        <v>0</v>
      </c>
      <c r="V3231" s="30">
        <f t="shared" si="152"/>
        <v>245</v>
      </c>
    </row>
    <row r="3232" spans="1:22" ht="17.100000000000001" customHeight="1">
      <c r="A3232" s="10" t="s">
        <v>14</v>
      </c>
      <c r="B3232" s="10" t="s">
        <v>180</v>
      </c>
      <c r="C3232" s="11" t="s">
        <v>181</v>
      </c>
      <c r="D3232" s="149" t="str">
        <f t="shared" si="150"/>
        <v>r1_17 -  ul. Drobnera</v>
      </c>
      <c r="E3232" s="149" t="str">
        <f t="shared" si="151"/>
        <v>r1_17 -  ul. Drobnera - W4 od ul. Dubois - ruch dookólny w lewo</v>
      </c>
      <c r="F3232" s="10" t="s">
        <v>115</v>
      </c>
      <c r="G3232" s="11" t="s">
        <v>182</v>
      </c>
      <c r="H3232" s="149" t="s">
        <v>378</v>
      </c>
      <c r="I3232" s="24" t="s">
        <v>138</v>
      </c>
      <c r="J3232" s="25">
        <v>43207</v>
      </c>
      <c r="K3232" s="26" t="s">
        <v>81</v>
      </c>
      <c r="L3232" s="90">
        <v>0.66666666666666663</v>
      </c>
      <c r="M3232" s="27">
        <v>3</v>
      </c>
      <c r="N3232" s="27">
        <v>225</v>
      </c>
      <c r="O3232" s="27">
        <v>12</v>
      </c>
      <c r="P3232" s="27">
        <v>3</v>
      </c>
      <c r="Q3232" s="27">
        <v>0</v>
      </c>
      <c r="R3232" s="27">
        <v>1</v>
      </c>
      <c r="S3232" s="27">
        <v>0</v>
      </c>
      <c r="T3232" s="27">
        <v>11</v>
      </c>
      <c r="U3232" s="27">
        <v>0</v>
      </c>
      <c r="V3232" s="30">
        <f t="shared" si="152"/>
        <v>255</v>
      </c>
    </row>
    <row r="3233" spans="1:22" ht="17.100000000000001" customHeight="1">
      <c r="A3233" s="10" t="s">
        <v>14</v>
      </c>
      <c r="B3233" s="10" t="s">
        <v>180</v>
      </c>
      <c r="C3233" s="11" t="s">
        <v>181</v>
      </c>
      <c r="D3233" s="149" t="str">
        <f t="shared" si="150"/>
        <v>r1_17 -  ul. Drobnera</v>
      </c>
      <c r="E3233" s="149" t="str">
        <f t="shared" si="151"/>
        <v>r1_17 -  ul. Drobnera - W4 od ul. Dubois - ruch dookólny w lewo</v>
      </c>
      <c r="F3233" s="10" t="s">
        <v>115</v>
      </c>
      <c r="G3233" s="11" t="s">
        <v>182</v>
      </c>
      <c r="H3233" s="149" t="s">
        <v>378</v>
      </c>
      <c r="I3233" s="24" t="s">
        <v>138</v>
      </c>
      <c r="J3233" s="25">
        <v>43207</v>
      </c>
      <c r="K3233" s="26" t="s">
        <v>82</v>
      </c>
      <c r="L3233" s="90">
        <v>0.66666666666666663</v>
      </c>
      <c r="M3233" s="27">
        <v>0</v>
      </c>
      <c r="N3233" s="27">
        <v>263</v>
      </c>
      <c r="O3233" s="27">
        <v>3</v>
      </c>
      <c r="P3233" s="27">
        <v>0</v>
      </c>
      <c r="Q3233" s="27">
        <v>0</v>
      </c>
      <c r="R3233" s="27">
        <v>2</v>
      </c>
      <c r="S3233" s="27">
        <v>0</v>
      </c>
      <c r="T3233" s="27">
        <v>12</v>
      </c>
      <c r="U3233" s="27">
        <v>0</v>
      </c>
      <c r="V3233" s="30">
        <f t="shared" si="152"/>
        <v>280</v>
      </c>
    </row>
    <row r="3234" spans="1:22" ht="17.100000000000001" customHeight="1">
      <c r="A3234" s="10" t="s">
        <v>14</v>
      </c>
      <c r="B3234" s="10" t="s">
        <v>180</v>
      </c>
      <c r="C3234" s="11" t="s">
        <v>181</v>
      </c>
      <c r="D3234" s="149" t="str">
        <f t="shared" si="150"/>
        <v>r1_17 -  ul. Drobnera</v>
      </c>
      <c r="E3234" s="149" t="str">
        <f t="shared" si="151"/>
        <v>r1_17 -  ul. Drobnera - W4 od ul. Dubois - ruch dookólny w lewo</v>
      </c>
      <c r="F3234" s="10" t="s">
        <v>115</v>
      </c>
      <c r="G3234" s="11" t="s">
        <v>182</v>
      </c>
      <c r="H3234" s="149" t="s">
        <v>378</v>
      </c>
      <c r="I3234" s="24" t="s">
        <v>138</v>
      </c>
      <c r="J3234" s="25">
        <v>43207</v>
      </c>
      <c r="K3234" s="26" t="s">
        <v>83</v>
      </c>
      <c r="L3234" s="90">
        <v>0.70833333333333404</v>
      </c>
      <c r="M3234" s="27">
        <v>4</v>
      </c>
      <c r="N3234" s="27">
        <v>257</v>
      </c>
      <c r="O3234" s="27">
        <v>6</v>
      </c>
      <c r="P3234" s="27">
        <v>1</v>
      </c>
      <c r="Q3234" s="27">
        <v>0</v>
      </c>
      <c r="R3234" s="27">
        <v>2</v>
      </c>
      <c r="S3234" s="27">
        <v>0</v>
      </c>
      <c r="T3234" s="27">
        <v>26</v>
      </c>
      <c r="U3234" s="27">
        <v>0</v>
      </c>
      <c r="V3234" s="30">
        <f t="shared" si="152"/>
        <v>296</v>
      </c>
    </row>
    <row r="3235" spans="1:22" ht="17.100000000000001" customHeight="1">
      <c r="A3235" s="10" t="s">
        <v>14</v>
      </c>
      <c r="B3235" s="10" t="s">
        <v>180</v>
      </c>
      <c r="C3235" s="11" t="s">
        <v>181</v>
      </c>
      <c r="D3235" s="149" t="str">
        <f t="shared" si="150"/>
        <v>r1_17 -  ul. Drobnera</v>
      </c>
      <c r="E3235" s="149" t="str">
        <f t="shared" si="151"/>
        <v>r1_17 -  ul. Drobnera - W4 od ul. Dubois - ruch dookólny w lewo</v>
      </c>
      <c r="F3235" s="10" t="s">
        <v>115</v>
      </c>
      <c r="G3235" s="11" t="s">
        <v>182</v>
      </c>
      <c r="H3235" s="149" t="s">
        <v>378</v>
      </c>
      <c r="I3235" s="24" t="s">
        <v>138</v>
      </c>
      <c r="J3235" s="25">
        <v>43207</v>
      </c>
      <c r="K3235" s="26" t="s">
        <v>84</v>
      </c>
      <c r="L3235" s="90">
        <v>0.70833333333333404</v>
      </c>
      <c r="M3235" s="27">
        <v>5</v>
      </c>
      <c r="N3235" s="27">
        <v>234</v>
      </c>
      <c r="O3235" s="27">
        <v>6</v>
      </c>
      <c r="P3235" s="27">
        <v>1</v>
      </c>
      <c r="Q3235" s="27">
        <v>0</v>
      </c>
      <c r="R3235" s="27">
        <v>5</v>
      </c>
      <c r="S3235" s="27">
        <v>0</v>
      </c>
      <c r="T3235" s="27">
        <v>18</v>
      </c>
      <c r="U3235" s="27">
        <v>0</v>
      </c>
      <c r="V3235" s="30">
        <f t="shared" si="152"/>
        <v>269</v>
      </c>
    </row>
    <row r="3236" spans="1:22" ht="17.100000000000001" customHeight="1">
      <c r="A3236" s="10" t="s">
        <v>14</v>
      </c>
      <c r="B3236" s="10" t="s">
        <v>180</v>
      </c>
      <c r="C3236" s="11" t="s">
        <v>181</v>
      </c>
      <c r="D3236" s="149" t="str">
        <f t="shared" si="150"/>
        <v>r1_17 -  ul. Drobnera</v>
      </c>
      <c r="E3236" s="149" t="str">
        <f t="shared" si="151"/>
        <v>r1_17 -  ul. Drobnera - W4 od ul. Dubois - ruch dookólny w lewo</v>
      </c>
      <c r="F3236" s="10" t="s">
        <v>115</v>
      </c>
      <c r="G3236" s="11" t="s">
        <v>182</v>
      </c>
      <c r="H3236" s="149" t="s">
        <v>378</v>
      </c>
      <c r="I3236" s="24" t="s">
        <v>138</v>
      </c>
      <c r="J3236" s="25">
        <v>43207</v>
      </c>
      <c r="K3236" s="26" t="s">
        <v>85</v>
      </c>
      <c r="L3236" s="90">
        <v>0.70833333333333404</v>
      </c>
      <c r="M3236" s="27">
        <v>3</v>
      </c>
      <c r="N3236" s="27">
        <v>221</v>
      </c>
      <c r="O3236" s="27">
        <v>9</v>
      </c>
      <c r="P3236" s="27">
        <v>0</v>
      </c>
      <c r="Q3236" s="27">
        <v>0</v>
      </c>
      <c r="R3236" s="27">
        <v>1</v>
      </c>
      <c r="S3236" s="27">
        <v>0</v>
      </c>
      <c r="T3236" s="27">
        <v>15</v>
      </c>
      <c r="U3236" s="27">
        <v>0</v>
      </c>
      <c r="V3236" s="30">
        <f t="shared" si="152"/>
        <v>249</v>
      </c>
    </row>
    <row r="3237" spans="1:22" ht="17.100000000000001" customHeight="1">
      <c r="A3237" s="10" t="s">
        <v>14</v>
      </c>
      <c r="B3237" s="10" t="s">
        <v>180</v>
      </c>
      <c r="C3237" s="11" t="s">
        <v>181</v>
      </c>
      <c r="D3237" s="149" t="str">
        <f t="shared" si="150"/>
        <v>r1_17 -  ul. Drobnera</v>
      </c>
      <c r="E3237" s="149" t="str">
        <f t="shared" si="151"/>
        <v>r1_17 -  ul. Drobnera - W4 od ul. Dubois - ruch dookólny w lewo</v>
      </c>
      <c r="F3237" s="10" t="s">
        <v>115</v>
      </c>
      <c r="G3237" s="11" t="s">
        <v>182</v>
      </c>
      <c r="H3237" s="149" t="s">
        <v>378</v>
      </c>
      <c r="I3237" s="24" t="s">
        <v>138</v>
      </c>
      <c r="J3237" s="25">
        <v>43207</v>
      </c>
      <c r="K3237" s="26" t="s">
        <v>86</v>
      </c>
      <c r="L3237" s="90">
        <v>0.70833333333333404</v>
      </c>
      <c r="M3237" s="27">
        <v>4</v>
      </c>
      <c r="N3237" s="27">
        <v>235</v>
      </c>
      <c r="O3237" s="27">
        <v>7</v>
      </c>
      <c r="P3237" s="27">
        <v>2</v>
      </c>
      <c r="Q3237" s="27">
        <v>0</v>
      </c>
      <c r="R3237" s="27">
        <v>3</v>
      </c>
      <c r="S3237" s="27">
        <v>0</v>
      </c>
      <c r="T3237" s="27">
        <v>24</v>
      </c>
      <c r="U3237" s="27">
        <v>0</v>
      </c>
      <c r="V3237" s="30">
        <f t="shared" si="152"/>
        <v>275</v>
      </c>
    </row>
    <row r="3238" spans="1:22" ht="17.100000000000001" customHeight="1">
      <c r="A3238" s="10" t="s">
        <v>14</v>
      </c>
      <c r="B3238" s="10" t="s">
        <v>180</v>
      </c>
      <c r="C3238" s="11" t="s">
        <v>181</v>
      </c>
      <c r="D3238" s="149" t="str">
        <f t="shared" si="150"/>
        <v>r1_17 -  ul. Drobnera</v>
      </c>
      <c r="E3238" s="149" t="str">
        <f t="shared" si="151"/>
        <v>r1_17 -  ul. Drobnera - W4 od ul. Dubois - ruch dookólny w lewo</v>
      </c>
      <c r="F3238" s="10" t="s">
        <v>115</v>
      </c>
      <c r="G3238" s="11" t="s">
        <v>182</v>
      </c>
      <c r="H3238" s="149" t="s">
        <v>378</v>
      </c>
      <c r="I3238" s="24" t="s">
        <v>138</v>
      </c>
      <c r="J3238" s="25">
        <v>43207</v>
      </c>
      <c r="K3238" s="26" t="s">
        <v>87</v>
      </c>
      <c r="L3238" s="90">
        <v>0.75</v>
      </c>
      <c r="M3238" s="27">
        <v>1</v>
      </c>
      <c r="N3238" s="27">
        <v>227</v>
      </c>
      <c r="O3238" s="27">
        <v>10</v>
      </c>
      <c r="P3238" s="27">
        <v>1</v>
      </c>
      <c r="Q3238" s="27">
        <v>0</v>
      </c>
      <c r="R3238" s="27">
        <v>3</v>
      </c>
      <c r="S3238" s="27">
        <v>0</v>
      </c>
      <c r="T3238" s="27">
        <v>19</v>
      </c>
      <c r="U3238" s="27">
        <v>0</v>
      </c>
      <c r="V3238" s="30">
        <f t="shared" si="152"/>
        <v>261</v>
      </c>
    </row>
    <row r="3239" spans="1:22" ht="17.100000000000001" customHeight="1">
      <c r="A3239" s="10" t="s">
        <v>14</v>
      </c>
      <c r="B3239" s="10" t="s">
        <v>180</v>
      </c>
      <c r="C3239" s="11" t="s">
        <v>181</v>
      </c>
      <c r="D3239" s="149" t="str">
        <f t="shared" si="150"/>
        <v>r1_17 -  ul. Drobnera</v>
      </c>
      <c r="E3239" s="149" t="str">
        <f t="shared" si="151"/>
        <v>r1_17 -  ul. Drobnera - W4 od ul. Dubois - ruch dookólny w lewo</v>
      </c>
      <c r="F3239" s="10" t="s">
        <v>115</v>
      </c>
      <c r="G3239" s="11" t="s">
        <v>182</v>
      </c>
      <c r="H3239" s="149" t="s">
        <v>378</v>
      </c>
      <c r="I3239" s="24" t="s">
        <v>138</v>
      </c>
      <c r="J3239" s="25">
        <v>43207</v>
      </c>
      <c r="K3239" s="26" t="s">
        <v>88</v>
      </c>
      <c r="L3239" s="90">
        <v>0.75</v>
      </c>
      <c r="M3239" s="27">
        <v>1</v>
      </c>
      <c r="N3239" s="27">
        <v>219</v>
      </c>
      <c r="O3239" s="27">
        <v>7</v>
      </c>
      <c r="P3239" s="27">
        <v>1</v>
      </c>
      <c r="Q3239" s="27">
        <v>1</v>
      </c>
      <c r="R3239" s="27">
        <v>2</v>
      </c>
      <c r="S3239" s="27">
        <v>0</v>
      </c>
      <c r="T3239" s="27">
        <v>18</v>
      </c>
      <c r="U3239" s="27">
        <v>0</v>
      </c>
      <c r="V3239" s="30">
        <f t="shared" si="152"/>
        <v>249</v>
      </c>
    </row>
    <row r="3240" spans="1:22" ht="17.100000000000001" customHeight="1">
      <c r="A3240" s="10" t="s">
        <v>14</v>
      </c>
      <c r="B3240" s="10" t="s">
        <v>180</v>
      </c>
      <c r="C3240" s="11" t="s">
        <v>181</v>
      </c>
      <c r="D3240" s="149" t="str">
        <f t="shared" si="150"/>
        <v>r1_17 -  ul. Drobnera</v>
      </c>
      <c r="E3240" s="149" t="str">
        <f t="shared" si="151"/>
        <v>r1_17 -  ul. Drobnera - W4 od ul. Dubois - ruch dookólny w lewo</v>
      </c>
      <c r="F3240" s="10" t="s">
        <v>115</v>
      </c>
      <c r="G3240" s="11" t="s">
        <v>182</v>
      </c>
      <c r="H3240" s="149" t="s">
        <v>378</v>
      </c>
      <c r="I3240" s="24" t="s">
        <v>138</v>
      </c>
      <c r="J3240" s="25">
        <v>43207</v>
      </c>
      <c r="K3240" s="26" t="s">
        <v>89</v>
      </c>
      <c r="L3240" s="90">
        <v>0.75</v>
      </c>
      <c r="M3240" s="27">
        <v>2</v>
      </c>
      <c r="N3240" s="27">
        <v>228</v>
      </c>
      <c r="O3240" s="27">
        <v>6</v>
      </c>
      <c r="P3240" s="27">
        <v>0</v>
      </c>
      <c r="Q3240" s="27">
        <v>0</v>
      </c>
      <c r="R3240" s="27">
        <v>3</v>
      </c>
      <c r="S3240" s="27">
        <v>0</v>
      </c>
      <c r="T3240" s="27">
        <v>16</v>
      </c>
      <c r="U3240" s="27">
        <v>0</v>
      </c>
      <c r="V3240" s="30">
        <f t="shared" si="152"/>
        <v>255</v>
      </c>
    </row>
    <row r="3241" spans="1:22" ht="17.100000000000001" customHeight="1">
      <c r="A3241" s="10" t="s">
        <v>14</v>
      </c>
      <c r="B3241" s="10" t="s">
        <v>180</v>
      </c>
      <c r="C3241" s="11" t="s">
        <v>181</v>
      </c>
      <c r="D3241" s="149" t="str">
        <f t="shared" si="150"/>
        <v>r1_17 -  ul. Drobnera</v>
      </c>
      <c r="E3241" s="149" t="str">
        <f t="shared" si="151"/>
        <v>r1_17 -  ul. Drobnera - W4 od ul. Dubois - ruch dookólny w lewo</v>
      </c>
      <c r="F3241" s="10" t="s">
        <v>115</v>
      </c>
      <c r="G3241" s="11" t="s">
        <v>182</v>
      </c>
      <c r="H3241" s="149" t="s">
        <v>378</v>
      </c>
      <c r="I3241" s="24" t="s">
        <v>138</v>
      </c>
      <c r="J3241" s="25">
        <v>43207</v>
      </c>
      <c r="K3241" s="26" t="s">
        <v>90</v>
      </c>
      <c r="L3241" s="90">
        <v>0.75</v>
      </c>
      <c r="M3241" s="27">
        <v>3</v>
      </c>
      <c r="N3241" s="27">
        <v>241</v>
      </c>
      <c r="O3241" s="27">
        <v>4</v>
      </c>
      <c r="P3241" s="27">
        <v>0</v>
      </c>
      <c r="Q3241" s="27">
        <v>0</v>
      </c>
      <c r="R3241" s="27">
        <v>1</v>
      </c>
      <c r="S3241" s="27">
        <v>0</v>
      </c>
      <c r="T3241" s="27">
        <v>12</v>
      </c>
      <c r="U3241" s="27">
        <v>0</v>
      </c>
      <c r="V3241" s="30">
        <f t="shared" si="152"/>
        <v>261</v>
      </c>
    </row>
    <row r="3242" spans="1:22" ht="17.100000000000001" customHeight="1">
      <c r="A3242" s="10" t="s">
        <v>14</v>
      </c>
      <c r="B3242" s="10" t="s">
        <v>180</v>
      </c>
      <c r="C3242" s="11" t="s">
        <v>181</v>
      </c>
      <c r="D3242" s="149" t="str">
        <f t="shared" si="150"/>
        <v>r1_17 -  ul. Drobnera</v>
      </c>
      <c r="E3242" s="149" t="str">
        <f t="shared" si="151"/>
        <v>r1_17 -  ul. Drobnera - W4 od ul. Dubois - ruch dookólny w lewo</v>
      </c>
      <c r="F3242" s="10" t="s">
        <v>115</v>
      </c>
      <c r="G3242" s="11" t="s">
        <v>182</v>
      </c>
      <c r="H3242" s="149" t="s">
        <v>378</v>
      </c>
      <c r="I3242" s="24" t="s">
        <v>138</v>
      </c>
      <c r="J3242" s="25">
        <v>43207</v>
      </c>
      <c r="K3242" s="26" t="s">
        <v>91</v>
      </c>
      <c r="L3242" s="90">
        <v>0.79166666666666663</v>
      </c>
      <c r="M3242" s="27">
        <v>4</v>
      </c>
      <c r="N3242" s="27">
        <v>185</v>
      </c>
      <c r="O3242" s="27">
        <v>3</v>
      </c>
      <c r="P3242" s="27">
        <v>0</v>
      </c>
      <c r="Q3242" s="27">
        <v>0</v>
      </c>
      <c r="R3242" s="27">
        <v>1</v>
      </c>
      <c r="S3242" s="27">
        <v>0</v>
      </c>
      <c r="T3242" s="27">
        <v>16</v>
      </c>
      <c r="U3242" s="27">
        <v>0</v>
      </c>
      <c r="V3242" s="30">
        <f t="shared" si="152"/>
        <v>209</v>
      </c>
    </row>
    <row r="3243" spans="1:22" ht="17.100000000000001" customHeight="1">
      <c r="A3243" s="10" t="s">
        <v>14</v>
      </c>
      <c r="B3243" s="10" t="s">
        <v>180</v>
      </c>
      <c r="C3243" s="11" t="s">
        <v>181</v>
      </c>
      <c r="D3243" s="149" t="str">
        <f t="shared" si="150"/>
        <v>r1_17 -  ul. Drobnera</v>
      </c>
      <c r="E3243" s="149" t="str">
        <f t="shared" si="151"/>
        <v>r1_17 -  ul. Drobnera - W4 od ul. Dubois - ruch dookólny w lewo</v>
      </c>
      <c r="F3243" s="10" t="s">
        <v>115</v>
      </c>
      <c r="G3243" s="11" t="s">
        <v>182</v>
      </c>
      <c r="H3243" s="149" t="s">
        <v>378</v>
      </c>
      <c r="I3243" s="24" t="s">
        <v>138</v>
      </c>
      <c r="J3243" s="25">
        <v>43207</v>
      </c>
      <c r="K3243" s="26" t="s">
        <v>92</v>
      </c>
      <c r="L3243" s="90">
        <v>0.79166666666666663</v>
      </c>
      <c r="M3243" s="27">
        <v>3</v>
      </c>
      <c r="N3243" s="27">
        <v>241</v>
      </c>
      <c r="O3243" s="27">
        <v>7</v>
      </c>
      <c r="P3243" s="27">
        <v>0</v>
      </c>
      <c r="Q3243" s="27">
        <v>0</v>
      </c>
      <c r="R3243" s="27">
        <v>3</v>
      </c>
      <c r="S3243" s="27">
        <v>0</v>
      </c>
      <c r="T3243" s="27">
        <v>14</v>
      </c>
      <c r="U3243" s="27">
        <v>0</v>
      </c>
      <c r="V3243" s="30">
        <f t="shared" si="152"/>
        <v>268</v>
      </c>
    </row>
    <row r="3244" spans="1:22" ht="17.100000000000001" customHeight="1">
      <c r="A3244" s="10" t="s">
        <v>14</v>
      </c>
      <c r="B3244" s="10" t="s">
        <v>180</v>
      </c>
      <c r="C3244" s="11" t="s">
        <v>181</v>
      </c>
      <c r="D3244" s="149" t="str">
        <f t="shared" si="150"/>
        <v>r1_17 -  ul. Drobnera</v>
      </c>
      <c r="E3244" s="149" t="str">
        <f t="shared" si="151"/>
        <v>r1_17 -  ul. Drobnera - W4 od ul. Dubois - ruch dookólny w lewo</v>
      </c>
      <c r="F3244" s="10" t="s">
        <v>115</v>
      </c>
      <c r="G3244" s="11" t="s">
        <v>182</v>
      </c>
      <c r="H3244" s="149" t="s">
        <v>378</v>
      </c>
      <c r="I3244" s="24" t="s">
        <v>138</v>
      </c>
      <c r="J3244" s="25">
        <v>43207</v>
      </c>
      <c r="K3244" s="26" t="s">
        <v>93</v>
      </c>
      <c r="L3244" s="90">
        <v>0.79166666666666663</v>
      </c>
      <c r="M3244" s="27">
        <v>2</v>
      </c>
      <c r="N3244" s="27">
        <v>209</v>
      </c>
      <c r="O3244" s="27">
        <v>3</v>
      </c>
      <c r="P3244" s="27">
        <v>0</v>
      </c>
      <c r="Q3244" s="27">
        <v>0</v>
      </c>
      <c r="R3244" s="27">
        <v>1</v>
      </c>
      <c r="S3244" s="27">
        <v>0</v>
      </c>
      <c r="T3244" s="27">
        <v>9</v>
      </c>
      <c r="U3244" s="27">
        <v>0</v>
      </c>
      <c r="V3244" s="30">
        <f t="shared" si="152"/>
        <v>224</v>
      </c>
    </row>
    <row r="3245" spans="1:22" ht="17.100000000000001" customHeight="1">
      <c r="A3245" s="10" t="s">
        <v>14</v>
      </c>
      <c r="B3245" s="10" t="s">
        <v>180</v>
      </c>
      <c r="C3245" s="11" t="s">
        <v>181</v>
      </c>
      <c r="D3245" s="149" t="str">
        <f t="shared" si="150"/>
        <v>r1_17 -  ul. Drobnera</v>
      </c>
      <c r="E3245" s="149" t="str">
        <f t="shared" si="151"/>
        <v>r1_17 -  ul. Drobnera - W4 od ul. Dubois - ruch dookólny w lewo</v>
      </c>
      <c r="F3245" s="10" t="s">
        <v>115</v>
      </c>
      <c r="G3245" s="11" t="s">
        <v>182</v>
      </c>
      <c r="H3245" s="149" t="s">
        <v>378</v>
      </c>
      <c r="I3245" s="24" t="s">
        <v>138</v>
      </c>
      <c r="J3245" s="25">
        <v>43207</v>
      </c>
      <c r="K3245" s="26" t="s">
        <v>94</v>
      </c>
      <c r="L3245" s="90">
        <v>0.79166666666666663</v>
      </c>
      <c r="M3245" s="27">
        <v>0</v>
      </c>
      <c r="N3245" s="27">
        <v>178</v>
      </c>
      <c r="O3245" s="27">
        <v>7</v>
      </c>
      <c r="P3245" s="27">
        <v>0</v>
      </c>
      <c r="Q3245" s="27">
        <v>0</v>
      </c>
      <c r="R3245" s="27">
        <v>2</v>
      </c>
      <c r="S3245" s="27">
        <v>0</v>
      </c>
      <c r="T3245" s="27">
        <v>8</v>
      </c>
      <c r="U3245" s="27">
        <v>0</v>
      </c>
      <c r="V3245" s="30">
        <f t="shared" si="152"/>
        <v>195</v>
      </c>
    </row>
    <row r="3246" spans="1:22" ht="17.100000000000001" customHeight="1">
      <c r="A3246" s="10" t="s">
        <v>14</v>
      </c>
      <c r="B3246" s="10" t="s">
        <v>180</v>
      </c>
      <c r="C3246" s="11" t="s">
        <v>181</v>
      </c>
      <c r="D3246" s="149" t="str">
        <f t="shared" si="150"/>
        <v>r1_17 -  ul. Drobnera</v>
      </c>
      <c r="E3246" s="149" t="str">
        <f t="shared" si="151"/>
        <v>r1_17 -  ul. Drobnera - W4 od ul. Dubois - ruch dookólny w lewo</v>
      </c>
      <c r="F3246" s="10" t="s">
        <v>115</v>
      </c>
      <c r="G3246" s="11" t="s">
        <v>182</v>
      </c>
      <c r="H3246" s="149" t="s">
        <v>378</v>
      </c>
      <c r="I3246" s="24" t="s">
        <v>138</v>
      </c>
      <c r="J3246" s="25">
        <v>43207</v>
      </c>
      <c r="K3246" s="26" t="s">
        <v>95</v>
      </c>
      <c r="L3246" s="90">
        <v>0.83333333333333404</v>
      </c>
      <c r="M3246" s="27">
        <v>1</v>
      </c>
      <c r="N3246" s="27">
        <v>153</v>
      </c>
      <c r="O3246" s="27">
        <v>5</v>
      </c>
      <c r="P3246" s="27">
        <v>1</v>
      </c>
      <c r="Q3246" s="27">
        <v>0</v>
      </c>
      <c r="R3246" s="27">
        <v>1</v>
      </c>
      <c r="S3246" s="27">
        <v>0</v>
      </c>
      <c r="T3246" s="27">
        <v>12</v>
      </c>
      <c r="U3246" s="27">
        <v>0</v>
      </c>
      <c r="V3246" s="30">
        <f t="shared" si="152"/>
        <v>173</v>
      </c>
    </row>
    <row r="3247" spans="1:22" ht="17.100000000000001" customHeight="1">
      <c r="A3247" s="10" t="s">
        <v>14</v>
      </c>
      <c r="B3247" s="10" t="s">
        <v>180</v>
      </c>
      <c r="C3247" s="11" t="s">
        <v>181</v>
      </c>
      <c r="D3247" s="149" t="str">
        <f t="shared" si="150"/>
        <v>r1_17 -  ul. Drobnera</v>
      </c>
      <c r="E3247" s="149" t="str">
        <f t="shared" si="151"/>
        <v>r1_17 -  ul. Drobnera - W4 od ul. Dubois - ruch dookólny w lewo</v>
      </c>
      <c r="F3247" s="10" t="s">
        <v>115</v>
      </c>
      <c r="G3247" s="11" t="s">
        <v>182</v>
      </c>
      <c r="H3247" s="149" t="s">
        <v>378</v>
      </c>
      <c r="I3247" s="24" t="s">
        <v>138</v>
      </c>
      <c r="J3247" s="25">
        <v>43207</v>
      </c>
      <c r="K3247" s="26" t="s">
        <v>96</v>
      </c>
      <c r="L3247" s="90">
        <v>0.83333333333333404</v>
      </c>
      <c r="M3247" s="27">
        <v>0</v>
      </c>
      <c r="N3247" s="27">
        <v>177</v>
      </c>
      <c r="O3247" s="27">
        <v>1</v>
      </c>
      <c r="P3247" s="27">
        <v>0</v>
      </c>
      <c r="Q3247" s="27">
        <v>0</v>
      </c>
      <c r="R3247" s="27">
        <v>2</v>
      </c>
      <c r="S3247" s="27">
        <v>0</v>
      </c>
      <c r="T3247" s="27">
        <v>16</v>
      </c>
      <c r="U3247" s="27">
        <v>0</v>
      </c>
      <c r="V3247" s="30">
        <f t="shared" si="152"/>
        <v>196</v>
      </c>
    </row>
    <row r="3248" spans="1:22" ht="17.100000000000001" customHeight="1">
      <c r="A3248" s="10" t="s">
        <v>14</v>
      </c>
      <c r="B3248" s="10" t="s">
        <v>180</v>
      </c>
      <c r="C3248" s="11" t="s">
        <v>181</v>
      </c>
      <c r="D3248" s="149" t="str">
        <f t="shared" si="150"/>
        <v>r1_17 -  ul. Drobnera</v>
      </c>
      <c r="E3248" s="149" t="str">
        <f t="shared" si="151"/>
        <v>r1_17 -  ul. Drobnera - W4 od ul. Dubois - ruch dookólny w lewo</v>
      </c>
      <c r="F3248" s="10" t="s">
        <v>115</v>
      </c>
      <c r="G3248" s="11" t="s">
        <v>182</v>
      </c>
      <c r="H3248" s="149" t="s">
        <v>378</v>
      </c>
      <c r="I3248" s="24" t="s">
        <v>138</v>
      </c>
      <c r="J3248" s="25">
        <v>43207</v>
      </c>
      <c r="K3248" s="26" t="s">
        <v>97</v>
      </c>
      <c r="L3248" s="90">
        <v>0.83333333333333404</v>
      </c>
      <c r="M3248" s="27">
        <v>1</v>
      </c>
      <c r="N3248" s="27">
        <v>162</v>
      </c>
      <c r="O3248" s="27">
        <v>1</v>
      </c>
      <c r="P3248" s="27">
        <v>1</v>
      </c>
      <c r="Q3248" s="27">
        <v>1</v>
      </c>
      <c r="R3248" s="27">
        <v>1</v>
      </c>
      <c r="S3248" s="27">
        <v>0</v>
      </c>
      <c r="T3248" s="27">
        <v>4</v>
      </c>
      <c r="U3248" s="27">
        <v>0</v>
      </c>
      <c r="V3248" s="30">
        <f t="shared" si="152"/>
        <v>171</v>
      </c>
    </row>
    <row r="3249" spans="1:22" ht="17.100000000000001" customHeight="1">
      <c r="A3249" s="10" t="s">
        <v>14</v>
      </c>
      <c r="B3249" s="10" t="s">
        <v>180</v>
      </c>
      <c r="C3249" s="11" t="s">
        <v>181</v>
      </c>
      <c r="D3249" s="149" t="str">
        <f t="shared" si="150"/>
        <v>r1_17 -  ul. Drobnera</v>
      </c>
      <c r="E3249" s="149" t="str">
        <f t="shared" si="151"/>
        <v>r1_17 -  ul. Drobnera - W4 od ul. Dubois - ruch dookólny w lewo</v>
      </c>
      <c r="F3249" s="10" t="s">
        <v>115</v>
      </c>
      <c r="G3249" s="11" t="s">
        <v>182</v>
      </c>
      <c r="H3249" s="149" t="s">
        <v>378</v>
      </c>
      <c r="I3249" s="24" t="s">
        <v>138</v>
      </c>
      <c r="J3249" s="25">
        <v>43207</v>
      </c>
      <c r="K3249" s="26" t="s">
        <v>98</v>
      </c>
      <c r="L3249" s="90">
        <v>0.83333333333333404</v>
      </c>
      <c r="M3249" s="27">
        <v>6</v>
      </c>
      <c r="N3249" s="27">
        <v>172</v>
      </c>
      <c r="O3249" s="27">
        <v>14</v>
      </c>
      <c r="P3249" s="27">
        <v>0</v>
      </c>
      <c r="Q3249" s="27">
        <v>0</v>
      </c>
      <c r="R3249" s="27">
        <v>3</v>
      </c>
      <c r="S3249" s="27">
        <v>0</v>
      </c>
      <c r="T3249" s="27">
        <v>24</v>
      </c>
      <c r="U3249" s="27">
        <v>0</v>
      </c>
      <c r="V3249" s="30">
        <f t="shared" si="152"/>
        <v>219</v>
      </c>
    </row>
    <row r="3250" spans="1:22" ht="17.100000000000001" customHeight="1">
      <c r="A3250" s="10" t="s">
        <v>14</v>
      </c>
      <c r="B3250" s="10" t="s">
        <v>180</v>
      </c>
      <c r="C3250" s="11" t="s">
        <v>181</v>
      </c>
      <c r="D3250" s="149" t="str">
        <f t="shared" si="150"/>
        <v>r1_17 -  ul. Drobnera</v>
      </c>
      <c r="E3250" s="149" t="str">
        <f t="shared" si="151"/>
        <v>r1_17 -  ul. Drobnera - W4 od ul. Dubois - ruch dookólny w lewo</v>
      </c>
      <c r="F3250" s="10" t="s">
        <v>115</v>
      </c>
      <c r="G3250" s="11" t="s">
        <v>182</v>
      </c>
      <c r="H3250" s="149" t="s">
        <v>378</v>
      </c>
      <c r="I3250" s="24" t="s">
        <v>138</v>
      </c>
      <c r="J3250" s="25">
        <v>43207</v>
      </c>
      <c r="K3250" s="26" t="s">
        <v>99</v>
      </c>
      <c r="L3250" s="90">
        <v>0.875</v>
      </c>
      <c r="M3250" s="27">
        <v>3</v>
      </c>
      <c r="N3250" s="27">
        <v>165</v>
      </c>
      <c r="O3250" s="27">
        <v>6</v>
      </c>
      <c r="P3250" s="27">
        <v>1</v>
      </c>
      <c r="Q3250" s="27">
        <v>1</v>
      </c>
      <c r="R3250" s="27">
        <v>1</v>
      </c>
      <c r="S3250" s="27">
        <v>0</v>
      </c>
      <c r="T3250" s="27">
        <v>11</v>
      </c>
      <c r="U3250" s="27">
        <v>0</v>
      </c>
      <c r="V3250" s="30">
        <f t="shared" si="152"/>
        <v>188</v>
      </c>
    </row>
    <row r="3251" spans="1:22" ht="17.100000000000001" customHeight="1">
      <c r="A3251" s="10" t="s">
        <v>14</v>
      </c>
      <c r="B3251" s="10" t="s">
        <v>180</v>
      </c>
      <c r="C3251" s="11" t="s">
        <v>181</v>
      </c>
      <c r="D3251" s="149" t="str">
        <f t="shared" si="150"/>
        <v>r1_17 -  ul. Drobnera</v>
      </c>
      <c r="E3251" s="149" t="str">
        <f t="shared" si="151"/>
        <v>r1_17 -  ul. Drobnera - W4 od ul. Dubois - ruch dookólny w lewo</v>
      </c>
      <c r="F3251" s="10" t="s">
        <v>115</v>
      </c>
      <c r="G3251" s="11" t="s">
        <v>182</v>
      </c>
      <c r="H3251" s="149" t="s">
        <v>378</v>
      </c>
      <c r="I3251" s="24" t="s">
        <v>138</v>
      </c>
      <c r="J3251" s="25">
        <v>43207</v>
      </c>
      <c r="K3251" s="26" t="s">
        <v>100</v>
      </c>
      <c r="L3251" s="90">
        <v>0.875</v>
      </c>
      <c r="M3251" s="27">
        <v>8</v>
      </c>
      <c r="N3251" s="27">
        <v>169</v>
      </c>
      <c r="O3251" s="27">
        <v>2</v>
      </c>
      <c r="P3251" s="27">
        <v>0</v>
      </c>
      <c r="Q3251" s="27">
        <v>0</v>
      </c>
      <c r="R3251" s="27">
        <v>2</v>
      </c>
      <c r="S3251" s="27">
        <v>0</v>
      </c>
      <c r="T3251" s="27">
        <v>15</v>
      </c>
      <c r="U3251" s="27">
        <v>0</v>
      </c>
      <c r="V3251" s="30">
        <f t="shared" si="152"/>
        <v>196</v>
      </c>
    </row>
    <row r="3252" spans="1:22" ht="17.100000000000001" customHeight="1">
      <c r="A3252" s="10" t="s">
        <v>14</v>
      </c>
      <c r="B3252" s="10" t="s">
        <v>180</v>
      </c>
      <c r="C3252" s="11" t="s">
        <v>181</v>
      </c>
      <c r="D3252" s="149" t="str">
        <f t="shared" si="150"/>
        <v>r1_17 -  ul. Drobnera</v>
      </c>
      <c r="E3252" s="149" t="str">
        <f t="shared" si="151"/>
        <v>r1_17 -  ul. Drobnera - W4 od ul. Dubois - ruch dookólny w lewo</v>
      </c>
      <c r="F3252" s="10" t="s">
        <v>115</v>
      </c>
      <c r="G3252" s="11" t="s">
        <v>182</v>
      </c>
      <c r="H3252" s="149" t="s">
        <v>378</v>
      </c>
      <c r="I3252" s="24" t="s">
        <v>138</v>
      </c>
      <c r="J3252" s="25">
        <v>43207</v>
      </c>
      <c r="K3252" s="26" t="s">
        <v>101</v>
      </c>
      <c r="L3252" s="90">
        <v>0.875</v>
      </c>
      <c r="M3252" s="27">
        <v>4</v>
      </c>
      <c r="N3252" s="27">
        <v>162</v>
      </c>
      <c r="O3252" s="27">
        <v>6</v>
      </c>
      <c r="P3252" s="27">
        <v>0</v>
      </c>
      <c r="Q3252" s="27">
        <v>0</v>
      </c>
      <c r="R3252" s="27">
        <v>1</v>
      </c>
      <c r="S3252" s="27">
        <v>0</v>
      </c>
      <c r="T3252" s="27">
        <v>11</v>
      </c>
      <c r="U3252" s="27">
        <v>1</v>
      </c>
      <c r="V3252" s="30">
        <f t="shared" si="152"/>
        <v>185</v>
      </c>
    </row>
    <row r="3253" spans="1:22" ht="17.100000000000001" customHeight="1">
      <c r="A3253" s="10" t="s">
        <v>14</v>
      </c>
      <c r="B3253" s="10" t="s">
        <v>180</v>
      </c>
      <c r="C3253" s="11" t="s">
        <v>181</v>
      </c>
      <c r="D3253" s="149" t="str">
        <f t="shared" si="150"/>
        <v>r1_17 -  ul. Drobnera</v>
      </c>
      <c r="E3253" s="149" t="str">
        <f t="shared" si="151"/>
        <v>r1_17 -  ul. Drobnera - W4 od ul. Dubois - ruch dookólny w lewo</v>
      </c>
      <c r="F3253" s="10" t="s">
        <v>115</v>
      </c>
      <c r="G3253" s="11" t="s">
        <v>182</v>
      </c>
      <c r="H3253" s="149" t="s">
        <v>378</v>
      </c>
      <c r="I3253" s="24" t="s">
        <v>138</v>
      </c>
      <c r="J3253" s="25">
        <v>43207</v>
      </c>
      <c r="K3253" s="26" t="s">
        <v>102</v>
      </c>
      <c r="L3253" s="90">
        <v>0.875</v>
      </c>
      <c r="M3253" s="27">
        <v>3</v>
      </c>
      <c r="N3253" s="27">
        <v>118</v>
      </c>
      <c r="O3253" s="27">
        <v>1</v>
      </c>
      <c r="P3253" s="27">
        <v>0</v>
      </c>
      <c r="Q3253" s="27">
        <v>0</v>
      </c>
      <c r="R3253" s="27">
        <v>2</v>
      </c>
      <c r="S3253" s="27">
        <v>0</v>
      </c>
      <c r="T3253" s="27">
        <v>4</v>
      </c>
      <c r="U3253" s="27">
        <v>0</v>
      </c>
      <c r="V3253" s="30">
        <f t="shared" si="152"/>
        <v>128</v>
      </c>
    </row>
    <row r="3254" spans="1:22" ht="17.100000000000001" customHeight="1">
      <c r="A3254" s="10" t="s">
        <v>14</v>
      </c>
      <c r="B3254" s="10" t="s">
        <v>180</v>
      </c>
      <c r="C3254" s="11" t="s">
        <v>181</v>
      </c>
      <c r="D3254" s="149" t="str">
        <f t="shared" si="150"/>
        <v>r1_17 -  ul. Drobnera</v>
      </c>
      <c r="E3254" s="149" t="str">
        <f t="shared" si="151"/>
        <v>r1_17 -  ul. Drobnera - W4 od ul. Dubois - ruch dookólny w lewo</v>
      </c>
      <c r="F3254" s="10" t="s">
        <v>115</v>
      </c>
      <c r="G3254" s="11" t="s">
        <v>182</v>
      </c>
      <c r="H3254" s="149" t="s">
        <v>378</v>
      </c>
      <c r="I3254" s="24" t="s">
        <v>138</v>
      </c>
      <c r="J3254" s="25">
        <v>43207</v>
      </c>
      <c r="K3254" s="26" t="s">
        <v>103</v>
      </c>
      <c r="L3254" s="90">
        <v>0.91666666666666663</v>
      </c>
      <c r="M3254" s="27">
        <v>4</v>
      </c>
      <c r="N3254" s="27">
        <v>130</v>
      </c>
      <c r="O3254" s="27">
        <v>3</v>
      </c>
      <c r="P3254" s="27">
        <v>0</v>
      </c>
      <c r="Q3254" s="27">
        <v>1</v>
      </c>
      <c r="R3254" s="27">
        <v>1</v>
      </c>
      <c r="S3254" s="27">
        <v>0</v>
      </c>
      <c r="T3254" s="27">
        <v>7</v>
      </c>
      <c r="U3254" s="27">
        <v>0</v>
      </c>
      <c r="V3254" s="30">
        <f t="shared" si="152"/>
        <v>146</v>
      </c>
    </row>
    <row r="3255" spans="1:22" ht="17.100000000000001" customHeight="1">
      <c r="A3255" s="10" t="s">
        <v>14</v>
      </c>
      <c r="B3255" s="10" t="s">
        <v>180</v>
      </c>
      <c r="C3255" s="11" t="s">
        <v>181</v>
      </c>
      <c r="D3255" s="149" t="str">
        <f t="shared" si="150"/>
        <v>r1_17 -  ul. Drobnera</v>
      </c>
      <c r="E3255" s="149" t="str">
        <f t="shared" si="151"/>
        <v>r1_17 -  ul. Drobnera - W4 od ul. Dubois - ruch dookólny w lewo</v>
      </c>
      <c r="F3255" s="10" t="s">
        <v>115</v>
      </c>
      <c r="G3255" s="11" t="s">
        <v>182</v>
      </c>
      <c r="H3255" s="149" t="s">
        <v>378</v>
      </c>
      <c r="I3255" s="24" t="s">
        <v>138</v>
      </c>
      <c r="J3255" s="25">
        <v>43207</v>
      </c>
      <c r="K3255" s="26" t="s">
        <v>104</v>
      </c>
      <c r="L3255" s="90">
        <v>0.91666666666666663</v>
      </c>
      <c r="M3255" s="27">
        <v>3</v>
      </c>
      <c r="N3255" s="27">
        <v>144</v>
      </c>
      <c r="O3255" s="27">
        <v>0</v>
      </c>
      <c r="P3255" s="27">
        <v>0</v>
      </c>
      <c r="Q3255" s="27">
        <v>0</v>
      </c>
      <c r="R3255" s="27">
        <v>1</v>
      </c>
      <c r="S3255" s="27">
        <v>0</v>
      </c>
      <c r="T3255" s="27">
        <v>9</v>
      </c>
      <c r="U3255" s="27">
        <v>0</v>
      </c>
      <c r="V3255" s="30">
        <f t="shared" si="152"/>
        <v>157</v>
      </c>
    </row>
    <row r="3256" spans="1:22" ht="17.100000000000001" customHeight="1">
      <c r="A3256" s="10" t="s">
        <v>14</v>
      </c>
      <c r="B3256" s="10" t="s">
        <v>180</v>
      </c>
      <c r="C3256" s="11" t="s">
        <v>181</v>
      </c>
      <c r="D3256" s="149" t="str">
        <f t="shared" si="150"/>
        <v>r1_17 -  ul. Drobnera</v>
      </c>
      <c r="E3256" s="149" t="str">
        <f t="shared" si="151"/>
        <v>r1_17 -  ul. Drobnera - W4 od ul. Dubois - ruch dookólny w lewo</v>
      </c>
      <c r="F3256" s="10" t="s">
        <v>115</v>
      </c>
      <c r="G3256" s="11" t="s">
        <v>182</v>
      </c>
      <c r="H3256" s="149" t="s">
        <v>378</v>
      </c>
      <c r="I3256" s="24" t="s">
        <v>138</v>
      </c>
      <c r="J3256" s="25">
        <v>43207</v>
      </c>
      <c r="K3256" s="26" t="s">
        <v>105</v>
      </c>
      <c r="L3256" s="90">
        <v>0.91666666666666663</v>
      </c>
      <c r="M3256" s="27">
        <v>1</v>
      </c>
      <c r="N3256" s="27">
        <v>106</v>
      </c>
      <c r="O3256" s="27">
        <v>1</v>
      </c>
      <c r="P3256" s="27">
        <v>0</v>
      </c>
      <c r="Q3256" s="27">
        <v>0</v>
      </c>
      <c r="R3256" s="27">
        <v>1</v>
      </c>
      <c r="S3256" s="27">
        <v>0</v>
      </c>
      <c r="T3256" s="27">
        <v>5</v>
      </c>
      <c r="U3256" s="27">
        <v>0</v>
      </c>
      <c r="V3256" s="30">
        <f t="shared" si="152"/>
        <v>114</v>
      </c>
    </row>
    <row r="3257" spans="1:22" ht="17.100000000000001" customHeight="1">
      <c r="A3257" s="10" t="s">
        <v>14</v>
      </c>
      <c r="B3257" s="10" t="s">
        <v>180</v>
      </c>
      <c r="C3257" s="11" t="s">
        <v>181</v>
      </c>
      <c r="D3257" s="149" t="str">
        <f t="shared" si="150"/>
        <v>r1_17 -  ul. Drobnera</v>
      </c>
      <c r="E3257" s="149" t="str">
        <f t="shared" si="151"/>
        <v>r1_17 -  ul. Drobnera - W4 od ul. Dubois - ruch dookólny w lewo</v>
      </c>
      <c r="F3257" s="10" t="s">
        <v>115</v>
      </c>
      <c r="G3257" s="11" t="s">
        <v>182</v>
      </c>
      <c r="H3257" s="149" t="s">
        <v>378</v>
      </c>
      <c r="I3257" s="24" t="s">
        <v>138</v>
      </c>
      <c r="J3257" s="25">
        <v>43207</v>
      </c>
      <c r="K3257" s="26" t="s">
        <v>106</v>
      </c>
      <c r="L3257" s="90">
        <v>0.91666666666666663</v>
      </c>
      <c r="M3257" s="27">
        <v>5</v>
      </c>
      <c r="N3257" s="27">
        <v>110</v>
      </c>
      <c r="O3257" s="27">
        <v>2</v>
      </c>
      <c r="P3257" s="27">
        <v>0</v>
      </c>
      <c r="Q3257" s="27">
        <v>0</v>
      </c>
      <c r="R3257" s="27">
        <v>0</v>
      </c>
      <c r="S3257" s="27">
        <v>0</v>
      </c>
      <c r="T3257" s="27">
        <v>7</v>
      </c>
      <c r="U3257" s="27">
        <v>0</v>
      </c>
      <c r="V3257" s="30">
        <f t="shared" si="152"/>
        <v>124</v>
      </c>
    </row>
    <row r="3258" spans="1:22" ht="17.100000000000001" customHeight="1">
      <c r="A3258" s="10" t="s">
        <v>14</v>
      </c>
      <c r="B3258" s="10" t="s">
        <v>180</v>
      </c>
      <c r="C3258" s="11" t="s">
        <v>181</v>
      </c>
      <c r="D3258" s="149" t="str">
        <f t="shared" si="150"/>
        <v>r1_17 -  ul. Drobnera</v>
      </c>
      <c r="E3258" s="149" t="str">
        <f t="shared" si="151"/>
        <v>r1_17 -  ul. Drobnera - W4 od ul. Dubois - ruch dookólny w lewo</v>
      </c>
      <c r="F3258" s="10" t="s">
        <v>115</v>
      </c>
      <c r="G3258" s="11" t="s">
        <v>182</v>
      </c>
      <c r="H3258" s="149" t="s">
        <v>378</v>
      </c>
      <c r="I3258" s="24" t="s">
        <v>138</v>
      </c>
      <c r="J3258" s="25">
        <v>43207</v>
      </c>
      <c r="K3258" s="26" t="s">
        <v>107</v>
      </c>
      <c r="L3258" s="90">
        <v>0.95833333333333404</v>
      </c>
      <c r="M3258" s="27">
        <v>2</v>
      </c>
      <c r="N3258" s="27">
        <v>84</v>
      </c>
      <c r="O3258" s="27">
        <v>0</v>
      </c>
      <c r="P3258" s="27">
        <v>0</v>
      </c>
      <c r="Q3258" s="27">
        <v>0</v>
      </c>
      <c r="R3258" s="27">
        <v>1</v>
      </c>
      <c r="S3258" s="27">
        <v>0</v>
      </c>
      <c r="T3258" s="27">
        <v>6</v>
      </c>
      <c r="U3258" s="27">
        <v>0</v>
      </c>
      <c r="V3258" s="30">
        <f t="shared" si="152"/>
        <v>93</v>
      </c>
    </row>
    <row r="3259" spans="1:22" ht="17.100000000000001" customHeight="1">
      <c r="A3259" s="10" t="s">
        <v>14</v>
      </c>
      <c r="B3259" s="10" t="s">
        <v>180</v>
      </c>
      <c r="C3259" s="11" t="s">
        <v>181</v>
      </c>
      <c r="D3259" s="149" t="str">
        <f t="shared" si="150"/>
        <v>r1_17 -  ul. Drobnera</v>
      </c>
      <c r="E3259" s="149" t="str">
        <f t="shared" si="151"/>
        <v>r1_17 -  ul. Drobnera - W4 od ul. Dubois - ruch dookólny w lewo</v>
      </c>
      <c r="F3259" s="10" t="s">
        <v>115</v>
      </c>
      <c r="G3259" s="11" t="s">
        <v>182</v>
      </c>
      <c r="H3259" s="149" t="s">
        <v>378</v>
      </c>
      <c r="I3259" s="24" t="s">
        <v>138</v>
      </c>
      <c r="J3259" s="25">
        <v>43207</v>
      </c>
      <c r="K3259" s="26" t="s">
        <v>108</v>
      </c>
      <c r="L3259" s="90">
        <v>0.95833333333333404</v>
      </c>
      <c r="M3259" s="27">
        <v>1</v>
      </c>
      <c r="N3259" s="27">
        <v>88</v>
      </c>
      <c r="O3259" s="27">
        <v>0</v>
      </c>
      <c r="P3259" s="27">
        <v>0</v>
      </c>
      <c r="Q3259" s="27">
        <v>0</v>
      </c>
      <c r="R3259" s="27">
        <v>0</v>
      </c>
      <c r="S3259" s="27">
        <v>0</v>
      </c>
      <c r="T3259" s="27">
        <v>10</v>
      </c>
      <c r="U3259" s="27">
        <v>1</v>
      </c>
      <c r="V3259" s="30">
        <f t="shared" si="152"/>
        <v>100</v>
      </c>
    </row>
    <row r="3260" spans="1:22" ht="17.100000000000001" customHeight="1">
      <c r="A3260" s="10" t="s">
        <v>14</v>
      </c>
      <c r="B3260" s="10" t="s">
        <v>180</v>
      </c>
      <c r="C3260" s="11" t="s">
        <v>181</v>
      </c>
      <c r="D3260" s="149" t="str">
        <f t="shared" si="150"/>
        <v>r1_17 -  ul. Drobnera</v>
      </c>
      <c r="E3260" s="149" t="str">
        <f t="shared" si="151"/>
        <v>r1_17 -  ul. Drobnera - W4 od ul. Dubois - ruch dookólny w lewo</v>
      </c>
      <c r="F3260" s="10" t="s">
        <v>115</v>
      </c>
      <c r="G3260" s="11" t="s">
        <v>182</v>
      </c>
      <c r="H3260" s="149" t="s">
        <v>378</v>
      </c>
      <c r="I3260" s="24" t="s">
        <v>138</v>
      </c>
      <c r="J3260" s="25">
        <v>43207</v>
      </c>
      <c r="K3260" s="26" t="s">
        <v>109</v>
      </c>
      <c r="L3260" s="90">
        <v>0.95833333333333404</v>
      </c>
      <c r="M3260" s="27">
        <v>2</v>
      </c>
      <c r="N3260" s="27">
        <v>63</v>
      </c>
      <c r="O3260" s="27">
        <v>0</v>
      </c>
      <c r="P3260" s="27">
        <v>0</v>
      </c>
      <c r="Q3260" s="27">
        <v>1</v>
      </c>
      <c r="R3260" s="27">
        <v>1</v>
      </c>
      <c r="S3260" s="27">
        <v>0</v>
      </c>
      <c r="T3260" s="27">
        <v>6</v>
      </c>
      <c r="U3260" s="27">
        <v>1</v>
      </c>
      <c r="V3260" s="30">
        <f t="shared" si="152"/>
        <v>74</v>
      </c>
    </row>
    <row r="3261" spans="1:22" ht="17.100000000000001" customHeight="1">
      <c r="A3261" s="10" t="s">
        <v>14</v>
      </c>
      <c r="B3261" s="10" t="s">
        <v>180</v>
      </c>
      <c r="C3261" s="11" t="s">
        <v>181</v>
      </c>
      <c r="D3261" s="149" t="str">
        <f t="shared" si="150"/>
        <v>r1_17 -  ul. Drobnera</v>
      </c>
      <c r="E3261" s="149" t="str">
        <f t="shared" si="151"/>
        <v>r1_17 -  ul. Drobnera - W4 od ul. Dubois - ruch dookólny w lewo</v>
      </c>
      <c r="F3261" s="10" t="s">
        <v>115</v>
      </c>
      <c r="G3261" s="11" t="s">
        <v>182</v>
      </c>
      <c r="H3261" s="149" t="s">
        <v>378</v>
      </c>
      <c r="I3261" s="24" t="s">
        <v>138</v>
      </c>
      <c r="J3261" s="25">
        <v>43207</v>
      </c>
      <c r="K3261" s="26" t="s">
        <v>110</v>
      </c>
      <c r="L3261" s="90">
        <v>0.95833333333333404</v>
      </c>
      <c r="M3261" s="27">
        <v>2</v>
      </c>
      <c r="N3261" s="27">
        <v>68</v>
      </c>
      <c r="O3261" s="27">
        <v>0</v>
      </c>
      <c r="P3261" s="27">
        <v>1</v>
      </c>
      <c r="Q3261" s="27">
        <v>0</v>
      </c>
      <c r="R3261" s="27">
        <v>2</v>
      </c>
      <c r="S3261" s="27">
        <v>0</v>
      </c>
      <c r="T3261" s="27">
        <v>2</v>
      </c>
      <c r="U3261" s="27">
        <v>0</v>
      </c>
      <c r="V3261" s="30">
        <f t="shared" si="152"/>
        <v>75</v>
      </c>
    </row>
    <row r="3262" spans="1:22" ht="17.100000000000001" customHeight="1">
      <c r="A3262" s="10" t="s">
        <v>14</v>
      </c>
      <c r="B3262" s="10" t="s">
        <v>180</v>
      </c>
      <c r="C3262" s="11" t="s">
        <v>181</v>
      </c>
      <c r="D3262" s="149" t="str">
        <f t="shared" si="150"/>
        <v>r1_17 -  ul. Drobnera</v>
      </c>
      <c r="E3262" s="149" t="str">
        <f t="shared" si="151"/>
        <v>r1_17 -  ul. Drobnera - W4 od ul. Dubois - ruch dookólny w lewo</v>
      </c>
      <c r="F3262" s="10" t="s">
        <v>115</v>
      </c>
      <c r="G3262" s="11" t="s">
        <v>182</v>
      </c>
      <c r="H3262" s="149" t="s">
        <v>378</v>
      </c>
      <c r="I3262" s="24" t="s">
        <v>138</v>
      </c>
      <c r="J3262" s="25">
        <v>43207</v>
      </c>
      <c r="K3262" s="26" t="s">
        <v>111</v>
      </c>
      <c r="L3262" s="90">
        <v>0</v>
      </c>
      <c r="M3262" s="27">
        <v>0</v>
      </c>
      <c r="N3262" s="27">
        <v>54</v>
      </c>
      <c r="O3262" s="27">
        <v>2</v>
      </c>
      <c r="P3262" s="27">
        <v>0</v>
      </c>
      <c r="Q3262" s="27">
        <v>0</v>
      </c>
      <c r="R3262" s="27">
        <v>1</v>
      </c>
      <c r="S3262" s="27">
        <v>0</v>
      </c>
      <c r="T3262" s="27">
        <v>4</v>
      </c>
      <c r="U3262" s="27">
        <v>1</v>
      </c>
      <c r="V3262" s="30">
        <f t="shared" si="152"/>
        <v>62</v>
      </c>
    </row>
    <row r="3263" spans="1:22" ht="17.100000000000001" customHeight="1">
      <c r="A3263" s="10" t="s">
        <v>14</v>
      </c>
      <c r="B3263" s="10" t="s">
        <v>180</v>
      </c>
      <c r="C3263" s="11" t="s">
        <v>181</v>
      </c>
      <c r="D3263" s="149" t="str">
        <f t="shared" si="150"/>
        <v>r1_17 -  ul. Drobnera</v>
      </c>
      <c r="E3263" s="149" t="str">
        <f t="shared" si="151"/>
        <v>r1_17 -  ul. Drobnera - W4 od ul. Dubois - ruch dookólny w lewo</v>
      </c>
      <c r="F3263" s="10" t="s">
        <v>115</v>
      </c>
      <c r="G3263" s="11" t="s">
        <v>182</v>
      </c>
      <c r="H3263" s="149" t="s">
        <v>378</v>
      </c>
      <c r="I3263" s="24" t="s">
        <v>138</v>
      </c>
      <c r="J3263" s="25">
        <v>43207</v>
      </c>
      <c r="K3263" s="26" t="s">
        <v>112</v>
      </c>
      <c r="L3263" s="90">
        <v>0</v>
      </c>
      <c r="M3263" s="27">
        <v>1</v>
      </c>
      <c r="N3263" s="27">
        <v>48</v>
      </c>
      <c r="O3263" s="27">
        <v>1</v>
      </c>
      <c r="P3263" s="27">
        <v>0</v>
      </c>
      <c r="Q3263" s="27">
        <v>0</v>
      </c>
      <c r="R3263" s="27">
        <v>0</v>
      </c>
      <c r="S3263" s="27">
        <v>0</v>
      </c>
      <c r="T3263" s="27">
        <v>2</v>
      </c>
      <c r="U3263" s="27">
        <v>0</v>
      </c>
      <c r="V3263" s="30">
        <f t="shared" si="152"/>
        <v>52</v>
      </c>
    </row>
    <row r="3264" spans="1:22" ht="17.100000000000001" customHeight="1">
      <c r="A3264" s="10" t="s">
        <v>14</v>
      </c>
      <c r="B3264" s="10" t="s">
        <v>180</v>
      </c>
      <c r="C3264" s="11" t="s">
        <v>181</v>
      </c>
      <c r="D3264" s="149" t="str">
        <f t="shared" si="150"/>
        <v>r1_17 -  ul. Drobnera</v>
      </c>
      <c r="E3264" s="149" t="str">
        <f t="shared" si="151"/>
        <v>r1_17 -  ul. Drobnera - W4 od ul. Dubois - ruch dookólny w lewo</v>
      </c>
      <c r="F3264" s="10" t="s">
        <v>115</v>
      </c>
      <c r="G3264" s="11" t="s">
        <v>182</v>
      </c>
      <c r="H3264" s="149" t="s">
        <v>378</v>
      </c>
      <c r="I3264" s="24" t="s">
        <v>138</v>
      </c>
      <c r="J3264" s="25">
        <v>43207</v>
      </c>
      <c r="K3264" s="26" t="s">
        <v>113</v>
      </c>
      <c r="L3264" s="90">
        <v>0</v>
      </c>
      <c r="M3264" s="27">
        <v>0</v>
      </c>
      <c r="N3264" s="27">
        <v>33</v>
      </c>
      <c r="O3264" s="27">
        <v>1</v>
      </c>
      <c r="P3264" s="27">
        <v>0</v>
      </c>
      <c r="Q3264" s="27">
        <v>0</v>
      </c>
      <c r="R3264" s="27">
        <v>0</v>
      </c>
      <c r="S3264" s="27">
        <v>0</v>
      </c>
      <c r="T3264" s="27">
        <v>1</v>
      </c>
      <c r="U3264" s="27">
        <v>0</v>
      </c>
      <c r="V3264" s="30">
        <f t="shared" si="152"/>
        <v>35</v>
      </c>
    </row>
    <row r="3265" spans="1:22" ht="17.100000000000001" customHeight="1">
      <c r="A3265" s="10" t="s">
        <v>14</v>
      </c>
      <c r="B3265" s="10" t="s">
        <v>180</v>
      </c>
      <c r="C3265" s="11" t="s">
        <v>181</v>
      </c>
      <c r="D3265" s="149" t="str">
        <f t="shared" si="150"/>
        <v>r1_17 -  ul. Drobnera</v>
      </c>
      <c r="E3265" s="149" t="str">
        <f t="shared" si="151"/>
        <v>r1_17 -  ul. Drobnera - W4 od ul. Dubois - ruch dookólny w lewo</v>
      </c>
      <c r="F3265" s="10" t="s">
        <v>115</v>
      </c>
      <c r="G3265" s="11" t="s">
        <v>182</v>
      </c>
      <c r="H3265" s="149" t="s">
        <v>378</v>
      </c>
      <c r="I3265" s="24" t="s">
        <v>138</v>
      </c>
      <c r="J3265" s="25">
        <v>43207</v>
      </c>
      <c r="K3265" s="26" t="s">
        <v>114</v>
      </c>
      <c r="L3265" s="90">
        <v>0</v>
      </c>
      <c r="M3265" s="27">
        <v>0</v>
      </c>
      <c r="N3265" s="27">
        <v>39</v>
      </c>
      <c r="O3265" s="27">
        <v>0</v>
      </c>
      <c r="P3265" s="27">
        <v>0</v>
      </c>
      <c r="Q3265" s="27">
        <v>0</v>
      </c>
      <c r="R3265" s="27">
        <v>0</v>
      </c>
      <c r="S3265" s="27">
        <v>0</v>
      </c>
      <c r="T3265" s="27">
        <v>3</v>
      </c>
      <c r="U3265" s="27">
        <v>1</v>
      </c>
      <c r="V3265" s="30">
        <f t="shared" si="152"/>
        <v>43</v>
      </c>
    </row>
    <row r="3266" spans="1:22" ht="17.100000000000001" customHeight="1">
      <c r="A3266" s="10" t="s">
        <v>14</v>
      </c>
      <c r="B3266" s="10" t="s">
        <v>183</v>
      </c>
      <c r="C3266" s="11" t="s">
        <v>184</v>
      </c>
      <c r="D3266" s="149" t="str">
        <f t="shared" si="150"/>
        <v>r1_18 -  ul. Łokietka</v>
      </c>
      <c r="E3266" s="149" t="str">
        <f t="shared" si="151"/>
        <v>r1_18 -  ul. Łokietka - W1 od pl. Św. Macieja - do centrum</v>
      </c>
      <c r="F3266" s="10" t="s">
        <v>123</v>
      </c>
      <c r="G3266" s="11" t="s">
        <v>185</v>
      </c>
      <c r="H3266" s="149" t="s">
        <v>365</v>
      </c>
      <c r="I3266" s="24" t="s">
        <v>117</v>
      </c>
      <c r="J3266" s="25">
        <v>43207</v>
      </c>
      <c r="K3266" s="26" t="s">
        <v>19</v>
      </c>
      <c r="L3266" s="95">
        <v>4.1666666666666664E-2</v>
      </c>
      <c r="M3266" s="27">
        <v>0</v>
      </c>
      <c r="N3266" s="27">
        <v>8</v>
      </c>
      <c r="O3266" s="27">
        <v>0</v>
      </c>
      <c r="P3266" s="27">
        <v>0</v>
      </c>
      <c r="Q3266" s="27">
        <v>0</v>
      </c>
      <c r="R3266" s="27">
        <v>1</v>
      </c>
      <c r="S3266" s="27">
        <v>0</v>
      </c>
      <c r="T3266" s="27">
        <v>0</v>
      </c>
      <c r="U3266" s="27">
        <v>0</v>
      </c>
      <c r="V3266" s="30">
        <f t="shared" si="152"/>
        <v>9</v>
      </c>
    </row>
    <row r="3267" spans="1:22" ht="17.100000000000001" customHeight="1">
      <c r="A3267" s="10" t="s">
        <v>14</v>
      </c>
      <c r="B3267" s="10" t="s">
        <v>183</v>
      </c>
      <c r="C3267" s="11" t="s">
        <v>184</v>
      </c>
      <c r="D3267" s="149" t="str">
        <f t="shared" ref="D3267:D3330" si="153">CONCATENATE(B3267," -  ",C3267,)</f>
        <v>r1_18 -  ul. Łokietka</v>
      </c>
      <c r="E3267" s="149" t="str">
        <f t="shared" ref="E3267:E3330" si="154">CONCATENATE(B3267," -  ",C3267," - ",H3267)</f>
        <v>r1_18 -  ul. Łokietka - W1 od pl. Św. Macieja - do centrum</v>
      </c>
      <c r="F3267" s="10" t="s">
        <v>123</v>
      </c>
      <c r="G3267" s="11" t="s">
        <v>185</v>
      </c>
      <c r="H3267" s="149" t="s">
        <v>365</v>
      </c>
      <c r="I3267" s="24" t="s">
        <v>117</v>
      </c>
      <c r="J3267" s="25">
        <v>43207</v>
      </c>
      <c r="K3267" s="26" t="s">
        <v>20</v>
      </c>
      <c r="L3267" s="95">
        <v>4.1666666666666664E-2</v>
      </c>
      <c r="M3267" s="27">
        <v>0</v>
      </c>
      <c r="N3267" s="27">
        <v>4</v>
      </c>
      <c r="O3267" s="27">
        <v>0</v>
      </c>
      <c r="P3267" s="27">
        <v>0</v>
      </c>
      <c r="Q3267" s="27">
        <v>0</v>
      </c>
      <c r="R3267" s="27">
        <v>1</v>
      </c>
      <c r="S3267" s="27">
        <v>0</v>
      </c>
      <c r="T3267" s="27">
        <v>1</v>
      </c>
      <c r="U3267" s="27">
        <v>0</v>
      </c>
      <c r="V3267" s="30">
        <f t="shared" ref="V3267:V3330" si="155">SUM(M3267:U3267)</f>
        <v>6</v>
      </c>
    </row>
    <row r="3268" spans="1:22" ht="17.100000000000001" customHeight="1">
      <c r="A3268" s="10" t="s">
        <v>14</v>
      </c>
      <c r="B3268" s="10" t="s">
        <v>183</v>
      </c>
      <c r="C3268" s="11" t="s">
        <v>184</v>
      </c>
      <c r="D3268" s="149" t="str">
        <f t="shared" si="153"/>
        <v>r1_18 -  ul. Łokietka</v>
      </c>
      <c r="E3268" s="149" t="str">
        <f t="shared" si="154"/>
        <v>r1_18 -  ul. Łokietka - W1 od pl. Św. Macieja - do centrum</v>
      </c>
      <c r="F3268" s="10" t="s">
        <v>123</v>
      </c>
      <c r="G3268" s="11" t="s">
        <v>185</v>
      </c>
      <c r="H3268" s="149" t="s">
        <v>365</v>
      </c>
      <c r="I3268" s="24" t="s">
        <v>117</v>
      </c>
      <c r="J3268" s="25">
        <v>43207</v>
      </c>
      <c r="K3268" s="26" t="s">
        <v>21</v>
      </c>
      <c r="L3268" s="95">
        <v>4.1666666666666664E-2</v>
      </c>
      <c r="M3268" s="27">
        <v>0</v>
      </c>
      <c r="N3268" s="27">
        <v>8</v>
      </c>
      <c r="O3268" s="27">
        <v>0</v>
      </c>
      <c r="P3268" s="27">
        <v>0</v>
      </c>
      <c r="Q3268" s="27">
        <v>0</v>
      </c>
      <c r="R3268" s="27">
        <v>1</v>
      </c>
      <c r="S3268" s="27">
        <v>0</v>
      </c>
      <c r="T3268" s="27">
        <v>0</v>
      </c>
      <c r="U3268" s="27">
        <v>0</v>
      </c>
      <c r="V3268" s="30">
        <f t="shared" si="155"/>
        <v>9</v>
      </c>
    </row>
    <row r="3269" spans="1:22" ht="17.100000000000001" customHeight="1">
      <c r="A3269" s="10" t="s">
        <v>14</v>
      </c>
      <c r="B3269" s="10" t="s">
        <v>183</v>
      </c>
      <c r="C3269" s="11" t="s">
        <v>184</v>
      </c>
      <c r="D3269" s="149" t="str">
        <f t="shared" si="153"/>
        <v>r1_18 -  ul. Łokietka</v>
      </c>
      <c r="E3269" s="149" t="str">
        <f t="shared" si="154"/>
        <v>r1_18 -  ul. Łokietka - W1 od pl. Św. Macieja - do centrum</v>
      </c>
      <c r="F3269" s="10" t="s">
        <v>123</v>
      </c>
      <c r="G3269" s="11" t="s">
        <v>185</v>
      </c>
      <c r="H3269" s="149" t="s">
        <v>365</v>
      </c>
      <c r="I3269" s="24" t="s">
        <v>117</v>
      </c>
      <c r="J3269" s="25">
        <v>43207</v>
      </c>
      <c r="K3269" s="26" t="s">
        <v>22</v>
      </c>
      <c r="L3269" s="95">
        <v>4.1666666666666664E-2</v>
      </c>
      <c r="M3269" s="27">
        <v>0</v>
      </c>
      <c r="N3269" s="27">
        <v>6</v>
      </c>
      <c r="O3269" s="27">
        <v>0</v>
      </c>
      <c r="P3269" s="27">
        <v>0</v>
      </c>
      <c r="Q3269" s="27">
        <v>0</v>
      </c>
      <c r="R3269" s="27">
        <v>0</v>
      </c>
      <c r="S3269" s="27">
        <v>0</v>
      </c>
      <c r="T3269" s="27">
        <v>0</v>
      </c>
      <c r="U3269" s="27">
        <v>0</v>
      </c>
      <c r="V3269" s="30">
        <f t="shared" si="155"/>
        <v>6</v>
      </c>
    </row>
    <row r="3270" spans="1:22" ht="17.100000000000001" customHeight="1">
      <c r="A3270" s="10" t="s">
        <v>14</v>
      </c>
      <c r="B3270" s="10" t="s">
        <v>183</v>
      </c>
      <c r="C3270" s="11" t="s">
        <v>184</v>
      </c>
      <c r="D3270" s="149" t="str">
        <f t="shared" si="153"/>
        <v>r1_18 -  ul. Łokietka</v>
      </c>
      <c r="E3270" s="149" t="str">
        <f t="shared" si="154"/>
        <v>r1_18 -  ul. Łokietka - W1 od pl. Św. Macieja - do centrum</v>
      </c>
      <c r="F3270" s="10" t="s">
        <v>123</v>
      </c>
      <c r="G3270" s="11" t="s">
        <v>185</v>
      </c>
      <c r="H3270" s="149" t="s">
        <v>365</v>
      </c>
      <c r="I3270" s="24" t="s">
        <v>117</v>
      </c>
      <c r="J3270" s="25">
        <v>43207</v>
      </c>
      <c r="K3270" s="26" t="s">
        <v>23</v>
      </c>
      <c r="L3270" s="90">
        <v>8.3333333333333329E-2</v>
      </c>
      <c r="M3270" s="27">
        <v>0</v>
      </c>
      <c r="N3270" s="27">
        <v>5</v>
      </c>
      <c r="O3270" s="27">
        <v>0</v>
      </c>
      <c r="P3270" s="27">
        <v>0</v>
      </c>
      <c r="Q3270" s="27">
        <v>0</v>
      </c>
      <c r="R3270" s="27">
        <v>2</v>
      </c>
      <c r="S3270" s="27">
        <v>0</v>
      </c>
      <c r="T3270" s="27">
        <v>0</v>
      </c>
      <c r="U3270" s="27">
        <v>0</v>
      </c>
      <c r="V3270" s="30">
        <f t="shared" si="155"/>
        <v>7</v>
      </c>
    </row>
    <row r="3271" spans="1:22" ht="17.100000000000001" customHeight="1">
      <c r="A3271" s="10" t="s">
        <v>14</v>
      </c>
      <c r="B3271" s="10" t="s">
        <v>183</v>
      </c>
      <c r="C3271" s="11" t="s">
        <v>184</v>
      </c>
      <c r="D3271" s="149" t="str">
        <f t="shared" si="153"/>
        <v>r1_18 -  ul. Łokietka</v>
      </c>
      <c r="E3271" s="149" t="str">
        <f t="shared" si="154"/>
        <v>r1_18 -  ul. Łokietka - W1 od pl. Św. Macieja - do centrum</v>
      </c>
      <c r="F3271" s="10" t="s">
        <v>123</v>
      </c>
      <c r="G3271" s="11" t="s">
        <v>185</v>
      </c>
      <c r="H3271" s="149" t="s">
        <v>365</v>
      </c>
      <c r="I3271" s="24" t="s">
        <v>117</v>
      </c>
      <c r="J3271" s="25">
        <v>43207</v>
      </c>
      <c r="K3271" s="26" t="s">
        <v>24</v>
      </c>
      <c r="L3271" s="90">
        <v>8.3333333333333329E-2</v>
      </c>
      <c r="M3271" s="27">
        <v>0</v>
      </c>
      <c r="N3271" s="27">
        <v>5</v>
      </c>
      <c r="O3271" s="27">
        <v>0</v>
      </c>
      <c r="P3271" s="27">
        <v>0</v>
      </c>
      <c r="Q3271" s="27">
        <v>0</v>
      </c>
      <c r="R3271" s="27">
        <v>0</v>
      </c>
      <c r="S3271" s="27">
        <v>0</v>
      </c>
      <c r="T3271" s="27">
        <v>0</v>
      </c>
      <c r="U3271" s="27">
        <v>0</v>
      </c>
      <c r="V3271" s="30">
        <f t="shared" si="155"/>
        <v>5</v>
      </c>
    </row>
    <row r="3272" spans="1:22" ht="17.100000000000001" customHeight="1">
      <c r="A3272" s="10" t="s">
        <v>14</v>
      </c>
      <c r="B3272" s="10" t="s">
        <v>183</v>
      </c>
      <c r="C3272" s="11" t="s">
        <v>184</v>
      </c>
      <c r="D3272" s="149" t="str">
        <f t="shared" si="153"/>
        <v>r1_18 -  ul. Łokietka</v>
      </c>
      <c r="E3272" s="149" t="str">
        <f t="shared" si="154"/>
        <v>r1_18 -  ul. Łokietka - W1 od pl. Św. Macieja - do centrum</v>
      </c>
      <c r="F3272" s="10" t="s">
        <v>123</v>
      </c>
      <c r="G3272" s="11" t="s">
        <v>185</v>
      </c>
      <c r="H3272" s="149" t="s">
        <v>365</v>
      </c>
      <c r="I3272" s="24" t="s">
        <v>117</v>
      </c>
      <c r="J3272" s="25">
        <v>43207</v>
      </c>
      <c r="K3272" s="26" t="s">
        <v>25</v>
      </c>
      <c r="L3272" s="90">
        <v>8.3333333333333329E-2</v>
      </c>
      <c r="M3272" s="27">
        <v>0</v>
      </c>
      <c r="N3272" s="27">
        <v>3</v>
      </c>
      <c r="O3272" s="27">
        <v>2</v>
      </c>
      <c r="P3272" s="27">
        <v>0</v>
      </c>
      <c r="Q3272" s="27">
        <v>0</v>
      </c>
      <c r="R3272" s="27">
        <v>1</v>
      </c>
      <c r="S3272" s="27">
        <v>0</v>
      </c>
      <c r="T3272" s="27">
        <v>0</v>
      </c>
      <c r="U3272" s="27">
        <v>0</v>
      </c>
      <c r="V3272" s="30">
        <f t="shared" si="155"/>
        <v>6</v>
      </c>
    </row>
    <row r="3273" spans="1:22" ht="17.100000000000001" customHeight="1">
      <c r="A3273" s="10" t="s">
        <v>14</v>
      </c>
      <c r="B3273" s="10" t="s">
        <v>183</v>
      </c>
      <c r="C3273" s="11" t="s">
        <v>184</v>
      </c>
      <c r="D3273" s="149" t="str">
        <f t="shared" si="153"/>
        <v>r1_18 -  ul. Łokietka</v>
      </c>
      <c r="E3273" s="149" t="str">
        <f t="shared" si="154"/>
        <v>r1_18 -  ul. Łokietka - W1 od pl. Św. Macieja - do centrum</v>
      </c>
      <c r="F3273" s="10" t="s">
        <v>123</v>
      </c>
      <c r="G3273" s="11" t="s">
        <v>185</v>
      </c>
      <c r="H3273" s="149" t="s">
        <v>365</v>
      </c>
      <c r="I3273" s="24" t="s">
        <v>117</v>
      </c>
      <c r="J3273" s="25">
        <v>43207</v>
      </c>
      <c r="K3273" s="26" t="s">
        <v>26</v>
      </c>
      <c r="L3273" s="90">
        <v>8.3333333333333329E-2</v>
      </c>
      <c r="M3273" s="27">
        <v>0</v>
      </c>
      <c r="N3273" s="27">
        <v>4</v>
      </c>
      <c r="O3273" s="27">
        <v>0</v>
      </c>
      <c r="P3273" s="27">
        <v>0</v>
      </c>
      <c r="Q3273" s="27">
        <v>0</v>
      </c>
      <c r="R3273" s="27">
        <v>1</v>
      </c>
      <c r="S3273" s="27">
        <v>0</v>
      </c>
      <c r="T3273" s="27">
        <v>0</v>
      </c>
      <c r="U3273" s="27">
        <v>0</v>
      </c>
      <c r="V3273" s="30">
        <f t="shared" si="155"/>
        <v>5</v>
      </c>
    </row>
    <row r="3274" spans="1:22" ht="17.100000000000001" customHeight="1">
      <c r="A3274" s="10" t="s">
        <v>14</v>
      </c>
      <c r="B3274" s="10" t="s">
        <v>183</v>
      </c>
      <c r="C3274" s="11" t="s">
        <v>184</v>
      </c>
      <c r="D3274" s="149" t="str">
        <f t="shared" si="153"/>
        <v>r1_18 -  ul. Łokietka</v>
      </c>
      <c r="E3274" s="149" t="str">
        <f t="shared" si="154"/>
        <v>r1_18 -  ul. Łokietka - W1 od pl. Św. Macieja - do centrum</v>
      </c>
      <c r="F3274" s="10" t="s">
        <v>123</v>
      </c>
      <c r="G3274" s="11" t="s">
        <v>185</v>
      </c>
      <c r="H3274" s="149" t="s">
        <v>365</v>
      </c>
      <c r="I3274" s="24" t="s">
        <v>117</v>
      </c>
      <c r="J3274" s="25">
        <v>43207</v>
      </c>
      <c r="K3274" s="26" t="s">
        <v>27</v>
      </c>
      <c r="L3274" s="90">
        <v>0.125</v>
      </c>
      <c r="M3274" s="27">
        <v>0</v>
      </c>
      <c r="N3274" s="27">
        <v>3</v>
      </c>
      <c r="O3274" s="27">
        <v>0</v>
      </c>
      <c r="P3274" s="27">
        <v>0</v>
      </c>
      <c r="Q3274" s="27">
        <v>0</v>
      </c>
      <c r="R3274" s="27">
        <v>1</v>
      </c>
      <c r="S3274" s="27">
        <v>0</v>
      </c>
      <c r="T3274" s="27">
        <v>0</v>
      </c>
      <c r="U3274" s="27">
        <v>0</v>
      </c>
      <c r="V3274" s="30">
        <f t="shared" si="155"/>
        <v>4</v>
      </c>
    </row>
    <row r="3275" spans="1:22" ht="17.100000000000001" customHeight="1">
      <c r="A3275" s="10" t="s">
        <v>14</v>
      </c>
      <c r="B3275" s="10" t="s">
        <v>183</v>
      </c>
      <c r="C3275" s="11" t="s">
        <v>184</v>
      </c>
      <c r="D3275" s="149" t="str">
        <f t="shared" si="153"/>
        <v>r1_18 -  ul. Łokietka</v>
      </c>
      <c r="E3275" s="149" t="str">
        <f t="shared" si="154"/>
        <v>r1_18 -  ul. Łokietka - W1 od pl. Św. Macieja - do centrum</v>
      </c>
      <c r="F3275" s="10" t="s">
        <v>123</v>
      </c>
      <c r="G3275" s="11" t="s">
        <v>185</v>
      </c>
      <c r="H3275" s="149" t="s">
        <v>365</v>
      </c>
      <c r="I3275" s="24" t="s">
        <v>117</v>
      </c>
      <c r="J3275" s="25">
        <v>43207</v>
      </c>
      <c r="K3275" s="26" t="s">
        <v>28</v>
      </c>
      <c r="L3275" s="90">
        <v>0.125</v>
      </c>
      <c r="M3275" s="27">
        <v>0</v>
      </c>
      <c r="N3275" s="27">
        <v>4</v>
      </c>
      <c r="O3275" s="27">
        <v>0</v>
      </c>
      <c r="P3275" s="27">
        <v>0</v>
      </c>
      <c r="Q3275" s="27">
        <v>0</v>
      </c>
      <c r="R3275" s="27">
        <v>0</v>
      </c>
      <c r="S3275" s="27">
        <v>0</v>
      </c>
      <c r="T3275" s="27">
        <v>0</v>
      </c>
      <c r="U3275" s="27">
        <v>0</v>
      </c>
      <c r="V3275" s="30">
        <f t="shared" si="155"/>
        <v>4</v>
      </c>
    </row>
    <row r="3276" spans="1:22" ht="17.100000000000001" customHeight="1">
      <c r="A3276" s="10" t="s">
        <v>14</v>
      </c>
      <c r="B3276" s="10" t="s">
        <v>183</v>
      </c>
      <c r="C3276" s="11" t="s">
        <v>184</v>
      </c>
      <c r="D3276" s="149" t="str">
        <f t="shared" si="153"/>
        <v>r1_18 -  ul. Łokietka</v>
      </c>
      <c r="E3276" s="149" t="str">
        <f t="shared" si="154"/>
        <v>r1_18 -  ul. Łokietka - W1 od pl. Św. Macieja - do centrum</v>
      </c>
      <c r="F3276" s="10" t="s">
        <v>123</v>
      </c>
      <c r="G3276" s="11" t="s">
        <v>185</v>
      </c>
      <c r="H3276" s="149" t="s">
        <v>365</v>
      </c>
      <c r="I3276" s="24" t="s">
        <v>117</v>
      </c>
      <c r="J3276" s="25">
        <v>43207</v>
      </c>
      <c r="K3276" s="26" t="s">
        <v>29</v>
      </c>
      <c r="L3276" s="90">
        <v>0.125</v>
      </c>
      <c r="M3276" s="27">
        <v>0</v>
      </c>
      <c r="N3276" s="27">
        <v>2</v>
      </c>
      <c r="O3276" s="27">
        <v>0</v>
      </c>
      <c r="P3276" s="27">
        <v>0</v>
      </c>
      <c r="Q3276" s="27">
        <v>0</v>
      </c>
      <c r="R3276" s="27">
        <v>2</v>
      </c>
      <c r="S3276" s="27">
        <v>0</v>
      </c>
      <c r="T3276" s="27">
        <v>0</v>
      </c>
      <c r="U3276" s="27">
        <v>0</v>
      </c>
      <c r="V3276" s="30">
        <f t="shared" si="155"/>
        <v>4</v>
      </c>
    </row>
    <row r="3277" spans="1:22" ht="17.100000000000001" customHeight="1">
      <c r="A3277" s="10" t="s">
        <v>14</v>
      </c>
      <c r="B3277" s="10" t="s">
        <v>183</v>
      </c>
      <c r="C3277" s="11" t="s">
        <v>184</v>
      </c>
      <c r="D3277" s="149" t="str">
        <f t="shared" si="153"/>
        <v>r1_18 -  ul. Łokietka</v>
      </c>
      <c r="E3277" s="149" t="str">
        <f t="shared" si="154"/>
        <v>r1_18 -  ul. Łokietka - W1 od pl. Św. Macieja - do centrum</v>
      </c>
      <c r="F3277" s="10" t="s">
        <v>123</v>
      </c>
      <c r="G3277" s="11" t="s">
        <v>185</v>
      </c>
      <c r="H3277" s="149" t="s">
        <v>365</v>
      </c>
      <c r="I3277" s="24" t="s">
        <v>117</v>
      </c>
      <c r="J3277" s="25">
        <v>43207</v>
      </c>
      <c r="K3277" s="26" t="s">
        <v>30</v>
      </c>
      <c r="L3277" s="90">
        <v>0.125</v>
      </c>
      <c r="M3277" s="27">
        <v>0</v>
      </c>
      <c r="N3277" s="27">
        <v>2</v>
      </c>
      <c r="O3277" s="27">
        <v>0</v>
      </c>
      <c r="P3277" s="27">
        <v>0</v>
      </c>
      <c r="Q3277" s="27">
        <v>0</v>
      </c>
      <c r="R3277" s="27">
        <v>0</v>
      </c>
      <c r="S3277" s="27">
        <v>0</v>
      </c>
      <c r="T3277" s="27">
        <v>0</v>
      </c>
      <c r="U3277" s="27">
        <v>0</v>
      </c>
      <c r="V3277" s="30">
        <f t="shared" si="155"/>
        <v>2</v>
      </c>
    </row>
    <row r="3278" spans="1:22" ht="17.100000000000001" customHeight="1">
      <c r="A3278" s="10" t="s">
        <v>14</v>
      </c>
      <c r="B3278" s="10" t="s">
        <v>183</v>
      </c>
      <c r="C3278" s="11" t="s">
        <v>184</v>
      </c>
      <c r="D3278" s="149" t="str">
        <f t="shared" si="153"/>
        <v>r1_18 -  ul. Łokietka</v>
      </c>
      <c r="E3278" s="149" t="str">
        <f t="shared" si="154"/>
        <v>r1_18 -  ul. Łokietka - W1 od pl. Św. Macieja - do centrum</v>
      </c>
      <c r="F3278" s="10" t="s">
        <v>123</v>
      </c>
      <c r="G3278" s="11" t="s">
        <v>185</v>
      </c>
      <c r="H3278" s="149" t="s">
        <v>365</v>
      </c>
      <c r="I3278" s="24" t="s">
        <v>117</v>
      </c>
      <c r="J3278" s="25">
        <v>43207</v>
      </c>
      <c r="K3278" s="26" t="s">
        <v>31</v>
      </c>
      <c r="L3278" s="90">
        <v>0.16666666666666666</v>
      </c>
      <c r="M3278" s="27">
        <v>0</v>
      </c>
      <c r="N3278" s="27">
        <v>5</v>
      </c>
      <c r="O3278" s="27">
        <v>1</v>
      </c>
      <c r="P3278" s="27">
        <v>0</v>
      </c>
      <c r="Q3278" s="27">
        <v>0</v>
      </c>
      <c r="R3278" s="27">
        <v>1</v>
      </c>
      <c r="S3278" s="27">
        <v>0</v>
      </c>
      <c r="T3278" s="27">
        <v>0</v>
      </c>
      <c r="U3278" s="27">
        <v>0</v>
      </c>
      <c r="V3278" s="30">
        <f t="shared" si="155"/>
        <v>7</v>
      </c>
    </row>
    <row r="3279" spans="1:22" ht="17.100000000000001" customHeight="1">
      <c r="A3279" s="10" t="s">
        <v>14</v>
      </c>
      <c r="B3279" s="10" t="s">
        <v>183</v>
      </c>
      <c r="C3279" s="11" t="s">
        <v>184</v>
      </c>
      <c r="D3279" s="149" t="str">
        <f t="shared" si="153"/>
        <v>r1_18 -  ul. Łokietka</v>
      </c>
      <c r="E3279" s="149" t="str">
        <f t="shared" si="154"/>
        <v>r1_18 -  ul. Łokietka - W1 od pl. Św. Macieja - do centrum</v>
      </c>
      <c r="F3279" s="10" t="s">
        <v>123</v>
      </c>
      <c r="G3279" s="11" t="s">
        <v>185</v>
      </c>
      <c r="H3279" s="149" t="s">
        <v>365</v>
      </c>
      <c r="I3279" s="24" t="s">
        <v>117</v>
      </c>
      <c r="J3279" s="25">
        <v>43207</v>
      </c>
      <c r="K3279" s="26" t="s">
        <v>32</v>
      </c>
      <c r="L3279" s="90">
        <v>0.16666666666666666</v>
      </c>
      <c r="M3279" s="27">
        <v>0</v>
      </c>
      <c r="N3279" s="27">
        <v>3</v>
      </c>
      <c r="O3279" s="27">
        <v>0</v>
      </c>
      <c r="P3279" s="27">
        <v>0</v>
      </c>
      <c r="Q3279" s="27">
        <v>0</v>
      </c>
      <c r="R3279" s="27">
        <v>1</v>
      </c>
      <c r="S3279" s="27">
        <v>0</v>
      </c>
      <c r="T3279" s="27">
        <v>0</v>
      </c>
      <c r="U3279" s="27">
        <v>0</v>
      </c>
      <c r="V3279" s="30">
        <f t="shared" si="155"/>
        <v>4</v>
      </c>
    </row>
    <row r="3280" spans="1:22" ht="17.100000000000001" customHeight="1">
      <c r="A3280" s="10" t="s">
        <v>14</v>
      </c>
      <c r="B3280" s="10" t="s">
        <v>183</v>
      </c>
      <c r="C3280" s="11" t="s">
        <v>184</v>
      </c>
      <c r="D3280" s="149" t="str">
        <f t="shared" si="153"/>
        <v>r1_18 -  ul. Łokietka</v>
      </c>
      <c r="E3280" s="149" t="str">
        <f t="shared" si="154"/>
        <v>r1_18 -  ul. Łokietka - W1 od pl. Św. Macieja - do centrum</v>
      </c>
      <c r="F3280" s="10" t="s">
        <v>123</v>
      </c>
      <c r="G3280" s="11" t="s">
        <v>185</v>
      </c>
      <c r="H3280" s="149" t="s">
        <v>365</v>
      </c>
      <c r="I3280" s="24" t="s">
        <v>117</v>
      </c>
      <c r="J3280" s="25">
        <v>43207</v>
      </c>
      <c r="K3280" s="26" t="s">
        <v>33</v>
      </c>
      <c r="L3280" s="90">
        <v>0.16666666666666666</v>
      </c>
      <c r="M3280" s="27">
        <v>0</v>
      </c>
      <c r="N3280" s="27">
        <v>1</v>
      </c>
      <c r="O3280" s="27">
        <v>0</v>
      </c>
      <c r="P3280" s="27">
        <v>0</v>
      </c>
      <c r="Q3280" s="27">
        <v>0</v>
      </c>
      <c r="R3280" s="27">
        <v>1</v>
      </c>
      <c r="S3280" s="27">
        <v>0</v>
      </c>
      <c r="T3280" s="27">
        <v>0</v>
      </c>
      <c r="U3280" s="27">
        <v>0</v>
      </c>
      <c r="V3280" s="30">
        <f t="shared" si="155"/>
        <v>2</v>
      </c>
    </row>
    <row r="3281" spans="1:22" ht="17.100000000000001" customHeight="1">
      <c r="A3281" s="10" t="s">
        <v>14</v>
      </c>
      <c r="B3281" s="10" t="s">
        <v>183</v>
      </c>
      <c r="C3281" s="11" t="s">
        <v>184</v>
      </c>
      <c r="D3281" s="149" t="str">
        <f t="shared" si="153"/>
        <v>r1_18 -  ul. Łokietka</v>
      </c>
      <c r="E3281" s="149" t="str">
        <f t="shared" si="154"/>
        <v>r1_18 -  ul. Łokietka - W1 od pl. Św. Macieja - do centrum</v>
      </c>
      <c r="F3281" s="10" t="s">
        <v>123</v>
      </c>
      <c r="G3281" s="11" t="s">
        <v>185</v>
      </c>
      <c r="H3281" s="149" t="s">
        <v>365</v>
      </c>
      <c r="I3281" s="24" t="s">
        <v>117</v>
      </c>
      <c r="J3281" s="25">
        <v>43207</v>
      </c>
      <c r="K3281" s="26" t="s">
        <v>34</v>
      </c>
      <c r="L3281" s="90">
        <v>0.16666666666666666</v>
      </c>
      <c r="M3281" s="27">
        <v>0</v>
      </c>
      <c r="N3281" s="27">
        <v>3</v>
      </c>
      <c r="O3281" s="27">
        <v>0</v>
      </c>
      <c r="P3281" s="27">
        <v>0</v>
      </c>
      <c r="Q3281" s="27">
        <v>0</v>
      </c>
      <c r="R3281" s="27">
        <v>0</v>
      </c>
      <c r="S3281" s="27">
        <v>0</v>
      </c>
      <c r="T3281" s="27">
        <v>0</v>
      </c>
      <c r="U3281" s="27">
        <v>0</v>
      </c>
      <c r="V3281" s="30">
        <f t="shared" si="155"/>
        <v>3</v>
      </c>
    </row>
    <row r="3282" spans="1:22" ht="17.100000000000001" customHeight="1">
      <c r="A3282" s="10" t="s">
        <v>14</v>
      </c>
      <c r="B3282" s="10" t="s">
        <v>183</v>
      </c>
      <c r="C3282" s="11" t="s">
        <v>184</v>
      </c>
      <c r="D3282" s="149" t="str">
        <f t="shared" si="153"/>
        <v>r1_18 -  ul. Łokietka</v>
      </c>
      <c r="E3282" s="149" t="str">
        <f t="shared" si="154"/>
        <v>r1_18 -  ul. Łokietka - W1 od pl. Św. Macieja - do centrum</v>
      </c>
      <c r="F3282" s="10" t="s">
        <v>123</v>
      </c>
      <c r="G3282" s="11" t="s">
        <v>185</v>
      </c>
      <c r="H3282" s="149" t="s">
        <v>365</v>
      </c>
      <c r="I3282" s="24" t="s">
        <v>117</v>
      </c>
      <c r="J3282" s="25">
        <v>43207</v>
      </c>
      <c r="K3282" s="26" t="s">
        <v>35</v>
      </c>
      <c r="L3282" s="90">
        <v>0.20833333333333401</v>
      </c>
      <c r="M3282" s="27">
        <v>0</v>
      </c>
      <c r="N3282" s="27">
        <v>4</v>
      </c>
      <c r="O3282" s="27">
        <v>0</v>
      </c>
      <c r="P3282" s="27">
        <v>0</v>
      </c>
      <c r="Q3282" s="27">
        <v>0</v>
      </c>
      <c r="R3282" s="27">
        <v>1</v>
      </c>
      <c r="S3282" s="27">
        <v>0</v>
      </c>
      <c r="T3282" s="27">
        <v>0</v>
      </c>
      <c r="U3282" s="27">
        <v>0</v>
      </c>
      <c r="V3282" s="30">
        <f t="shared" si="155"/>
        <v>5</v>
      </c>
    </row>
    <row r="3283" spans="1:22" ht="17.100000000000001" customHeight="1">
      <c r="A3283" s="10" t="s">
        <v>14</v>
      </c>
      <c r="B3283" s="10" t="s">
        <v>183</v>
      </c>
      <c r="C3283" s="11" t="s">
        <v>184</v>
      </c>
      <c r="D3283" s="149" t="str">
        <f t="shared" si="153"/>
        <v>r1_18 -  ul. Łokietka</v>
      </c>
      <c r="E3283" s="149" t="str">
        <f t="shared" si="154"/>
        <v>r1_18 -  ul. Łokietka - W1 od pl. Św. Macieja - do centrum</v>
      </c>
      <c r="F3283" s="10" t="s">
        <v>123</v>
      </c>
      <c r="G3283" s="11" t="s">
        <v>185</v>
      </c>
      <c r="H3283" s="149" t="s">
        <v>365</v>
      </c>
      <c r="I3283" s="24" t="s">
        <v>117</v>
      </c>
      <c r="J3283" s="25">
        <v>43207</v>
      </c>
      <c r="K3283" s="26" t="s">
        <v>36</v>
      </c>
      <c r="L3283" s="90">
        <v>0.20833333333333401</v>
      </c>
      <c r="M3283" s="27">
        <v>0</v>
      </c>
      <c r="N3283" s="27">
        <v>7</v>
      </c>
      <c r="O3283" s="27">
        <v>2</v>
      </c>
      <c r="P3283" s="27">
        <v>0</v>
      </c>
      <c r="Q3283" s="27">
        <v>0</v>
      </c>
      <c r="R3283" s="27">
        <v>1</v>
      </c>
      <c r="S3283" s="27">
        <v>0</v>
      </c>
      <c r="T3283" s="27">
        <v>0</v>
      </c>
      <c r="U3283" s="27">
        <v>0</v>
      </c>
      <c r="V3283" s="30">
        <f t="shared" si="155"/>
        <v>10</v>
      </c>
    </row>
    <row r="3284" spans="1:22" ht="17.100000000000001" customHeight="1">
      <c r="A3284" s="10" t="s">
        <v>14</v>
      </c>
      <c r="B3284" s="10" t="s">
        <v>183</v>
      </c>
      <c r="C3284" s="11" t="s">
        <v>184</v>
      </c>
      <c r="D3284" s="149" t="str">
        <f t="shared" si="153"/>
        <v>r1_18 -  ul. Łokietka</v>
      </c>
      <c r="E3284" s="149" t="str">
        <f t="shared" si="154"/>
        <v>r1_18 -  ul. Łokietka - W1 od pl. Św. Macieja - do centrum</v>
      </c>
      <c r="F3284" s="10" t="s">
        <v>123</v>
      </c>
      <c r="G3284" s="11" t="s">
        <v>185</v>
      </c>
      <c r="H3284" s="149" t="s">
        <v>365</v>
      </c>
      <c r="I3284" s="24" t="s">
        <v>117</v>
      </c>
      <c r="J3284" s="25">
        <v>43207</v>
      </c>
      <c r="K3284" s="26" t="s">
        <v>37</v>
      </c>
      <c r="L3284" s="90">
        <v>0.20833333333333401</v>
      </c>
      <c r="M3284" s="27">
        <v>0</v>
      </c>
      <c r="N3284" s="27">
        <v>6</v>
      </c>
      <c r="O3284" s="27">
        <v>0</v>
      </c>
      <c r="P3284" s="27">
        <v>0</v>
      </c>
      <c r="Q3284" s="27">
        <v>0</v>
      </c>
      <c r="R3284" s="27">
        <v>1</v>
      </c>
      <c r="S3284" s="27">
        <v>0</v>
      </c>
      <c r="T3284" s="27">
        <v>2</v>
      </c>
      <c r="U3284" s="27">
        <v>0</v>
      </c>
      <c r="V3284" s="30">
        <f t="shared" si="155"/>
        <v>9</v>
      </c>
    </row>
    <row r="3285" spans="1:22" ht="17.100000000000001" customHeight="1">
      <c r="A3285" s="10" t="s">
        <v>14</v>
      </c>
      <c r="B3285" s="10" t="s">
        <v>183</v>
      </c>
      <c r="C3285" s="11" t="s">
        <v>184</v>
      </c>
      <c r="D3285" s="149" t="str">
        <f t="shared" si="153"/>
        <v>r1_18 -  ul. Łokietka</v>
      </c>
      <c r="E3285" s="149" t="str">
        <f t="shared" si="154"/>
        <v>r1_18 -  ul. Łokietka - W1 od pl. Św. Macieja - do centrum</v>
      </c>
      <c r="F3285" s="10" t="s">
        <v>123</v>
      </c>
      <c r="G3285" s="11" t="s">
        <v>185</v>
      </c>
      <c r="H3285" s="149" t="s">
        <v>365</v>
      </c>
      <c r="I3285" s="24" t="s">
        <v>117</v>
      </c>
      <c r="J3285" s="25">
        <v>43207</v>
      </c>
      <c r="K3285" s="26" t="s">
        <v>38</v>
      </c>
      <c r="L3285" s="90">
        <v>0.20833333333333401</v>
      </c>
      <c r="M3285" s="27">
        <v>0</v>
      </c>
      <c r="N3285" s="27">
        <v>6</v>
      </c>
      <c r="O3285" s="27">
        <v>1</v>
      </c>
      <c r="P3285" s="27">
        <v>0</v>
      </c>
      <c r="Q3285" s="27">
        <v>0</v>
      </c>
      <c r="R3285" s="27">
        <v>1</v>
      </c>
      <c r="S3285" s="27">
        <v>0</v>
      </c>
      <c r="T3285" s="27">
        <v>0</v>
      </c>
      <c r="U3285" s="27">
        <v>0</v>
      </c>
      <c r="V3285" s="30">
        <f t="shared" si="155"/>
        <v>8</v>
      </c>
    </row>
    <row r="3286" spans="1:22" ht="17.100000000000001" customHeight="1">
      <c r="A3286" s="10" t="s">
        <v>14</v>
      </c>
      <c r="B3286" s="10" t="s">
        <v>183</v>
      </c>
      <c r="C3286" s="11" t="s">
        <v>184</v>
      </c>
      <c r="D3286" s="149" t="str">
        <f t="shared" si="153"/>
        <v>r1_18 -  ul. Łokietka</v>
      </c>
      <c r="E3286" s="149" t="str">
        <f t="shared" si="154"/>
        <v>r1_18 -  ul. Łokietka - W1 od pl. Św. Macieja - do centrum</v>
      </c>
      <c r="F3286" s="10" t="s">
        <v>123</v>
      </c>
      <c r="G3286" s="11" t="s">
        <v>185</v>
      </c>
      <c r="H3286" s="149" t="s">
        <v>365</v>
      </c>
      <c r="I3286" s="24" t="s">
        <v>117</v>
      </c>
      <c r="J3286" s="25">
        <v>43207</v>
      </c>
      <c r="K3286" s="26" t="s">
        <v>39</v>
      </c>
      <c r="L3286" s="90">
        <v>0.25</v>
      </c>
      <c r="M3286" s="27">
        <v>0</v>
      </c>
      <c r="N3286" s="27">
        <v>13</v>
      </c>
      <c r="O3286" s="27">
        <v>0</v>
      </c>
      <c r="P3286" s="27">
        <v>0</v>
      </c>
      <c r="Q3286" s="27">
        <v>0</v>
      </c>
      <c r="R3286" s="27">
        <v>1</v>
      </c>
      <c r="S3286" s="27">
        <v>0</v>
      </c>
      <c r="T3286" s="27">
        <v>0</v>
      </c>
      <c r="U3286" s="27">
        <v>0</v>
      </c>
      <c r="V3286" s="30">
        <f t="shared" si="155"/>
        <v>14</v>
      </c>
    </row>
    <row r="3287" spans="1:22" ht="17.100000000000001" customHeight="1">
      <c r="A3287" s="10" t="s">
        <v>14</v>
      </c>
      <c r="B3287" s="10" t="s">
        <v>183</v>
      </c>
      <c r="C3287" s="11" t="s">
        <v>184</v>
      </c>
      <c r="D3287" s="149" t="str">
        <f t="shared" si="153"/>
        <v>r1_18 -  ul. Łokietka</v>
      </c>
      <c r="E3287" s="149" t="str">
        <f t="shared" si="154"/>
        <v>r1_18 -  ul. Łokietka - W1 od pl. Św. Macieja - do centrum</v>
      </c>
      <c r="F3287" s="10" t="s">
        <v>123</v>
      </c>
      <c r="G3287" s="11" t="s">
        <v>185</v>
      </c>
      <c r="H3287" s="149" t="s">
        <v>365</v>
      </c>
      <c r="I3287" s="24" t="s">
        <v>117</v>
      </c>
      <c r="J3287" s="25">
        <v>43207</v>
      </c>
      <c r="K3287" s="26" t="s">
        <v>40</v>
      </c>
      <c r="L3287" s="90">
        <v>0.25</v>
      </c>
      <c r="M3287" s="27">
        <v>0</v>
      </c>
      <c r="N3287" s="27">
        <v>14</v>
      </c>
      <c r="O3287" s="27">
        <v>1</v>
      </c>
      <c r="P3287" s="27">
        <v>0</v>
      </c>
      <c r="Q3287" s="27">
        <v>0</v>
      </c>
      <c r="R3287" s="27">
        <v>3</v>
      </c>
      <c r="S3287" s="27">
        <v>0</v>
      </c>
      <c r="T3287" s="27">
        <v>0</v>
      </c>
      <c r="U3287" s="27">
        <v>0</v>
      </c>
      <c r="V3287" s="30">
        <f t="shared" si="155"/>
        <v>18</v>
      </c>
    </row>
    <row r="3288" spans="1:22" ht="17.100000000000001" customHeight="1">
      <c r="A3288" s="10" t="s">
        <v>14</v>
      </c>
      <c r="B3288" s="10" t="s">
        <v>183</v>
      </c>
      <c r="C3288" s="11" t="s">
        <v>184</v>
      </c>
      <c r="D3288" s="149" t="str">
        <f t="shared" si="153"/>
        <v>r1_18 -  ul. Łokietka</v>
      </c>
      <c r="E3288" s="149" t="str">
        <f t="shared" si="154"/>
        <v>r1_18 -  ul. Łokietka - W1 od pl. Św. Macieja - do centrum</v>
      </c>
      <c r="F3288" s="10" t="s">
        <v>123</v>
      </c>
      <c r="G3288" s="11" t="s">
        <v>185</v>
      </c>
      <c r="H3288" s="149" t="s">
        <v>365</v>
      </c>
      <c r="I3288" s="24" t="s">
        <v>117</v>
      </c>
      <c r="J3288" s="25">
        <v>43207</v>
      </c>
      <c r="K3288" s="26" t="s">
        <v>41</v>
      </c>
      <c r="L3288" s="90">
        <v>0.25</v>
      </c>
      <c r="M3288" s="27">
        <v>0</v>
      </c>
      <c r="N3288" s="27">
        <v>30</v>
      </c>
      <c r="O3288" s="27">
        <v>2</v>
      </c>
      <c r="P3288" s="27">
        <v>0</v>
      </c>
      <c r="Q3288" s="27">
        <v>0</v>
      </c>
      <c r="R3288" s="27">
        <v>3</v>
      </c>
      <c r="S3288" s="27">
        <v>0</v>
      </c>
      <c r="T3288" s="27">
        <v>2</v>
      </c>
      <c r="U3288" s="27">
        <v>0</v>
      </c>
      <c r="V3288" s="30">
        <f t="shared" si="155"/>
        <v>37</v>
      </c>
    </row>
    <row r="3289" spans="1:22" ht="17.100000000000001" customHeight="1">
      <c r="A3289" s="10" t="s">
        <v>14</v>
      </c>
      <c r="B3289" s="10" t="s">
        <v>183</v>
      </c>
      <c r="C3289" s="11" t="s">
        <v>184</v>
      </c>
      <c r="D3289" s="149" t="str">
        <f t="shared" si="153"/>
        <v>r1_18 -  ul. Łokietka</v>
      </c>
      <c r="E3289" s="149" t="str">
        <f t="shared" si="154"/>
        <v>r1_18 -  ul. Łokietka - W1 od pl. Św. Macieja - do centrum</v>
      </c>
      <c r="F3289" s="10" t="s">
        <v>123</v>
      </c>
      <c r="G3289" s="11" t="s">
        <v>185</v>
      </c>
      <c r="H3289" s="149" t="s">
        <v>365</v>
      </c>
      <c r="I3289" s="24" t="s">
        <v>117</v>
      </c>
      <c r="J3289" s="25">
        <v>43207</v>
      </c>
      <c r="K3289" s="26" t="s">
        <v>42</v>
      </c>
      <c r="L3289" s="90">
        <v>0.25</v>
      </c>
      <c r="M3289" s="27">
        <v>0</v>
      </c>
      <c r="N3289" s="27">
        <v>24</v>
      </c>
      <c r="O3289" s="27">
        <v>3</v>
      </c>
      <c r="P3289" s="27">
        <v>0</v>
      </c>
      <c r="Q3289" s="27">
        <v>0</v>
      </c>
      <c r="R3289" s="27">
        <v>2</v>
      </c>
      <c r="S3289" s="27">
        <v>0</v>
      </c>
      <c r="T3289" s="27">
        <v>2</v>
      </c>
      <c r="U3289" s="27">
        <v>0</v>
      </c>
      <c r="V3289" s="30">
        <f t="shared" si="155"/>
        <v>31</v>
      </c>
    </row>
    <row r="3290" spans="1:22" ht="17.100000000000001" customHeight="1">
      <c r="A3290" s="10" t="s">
        <v>14</v>
      </c>
      <c r="B3290" s="10" t="s">
        <v>183</v>
      </c>
      <c r="C3290" s="11" t="s">
        <v>184</v>
      </c>
      <c r="D3290" s="149" t="str">
        <f t="shared" si="153"/>
        <v>r1_18 -  ul. Łokietka</v>
      </c>
      <c r="E3290" s="149" t="str">
        <f t="shared" si="154"/>
        <v>r1_18 -  ul. Łokietka - W1 od pl. Św. Macieja - do centrum</v>
      </c>
      <c r="F3290" s="10" t="s">
        <v>123</v>
      </c>
      <c r="G3290" s="11" t="s">
        <v>185</v>
      </c>
      <c r="H3290" s="149" t="s">
        <v>365</v>
      </c>
      <c r="I3290" s="24" t="s">
        <v>117</v>
      </c>
      <c r="J3290" s="25">
        <v>43207</v>
      </c>
      <c r="K3290" s="26" t="s">
        <v>43</v>
      </c>
      <c r="L3290" s="90">
        <v>0.29166666666666669</v>
      </c>
      <c r="M3290" s="27">
        <v>1</v>
      </c>
      <c r="N3290" s="27">
        <v>48</v>
      </c>
      <c r="O3290" s="27">
        <v>1</v>
      </c>
      <c r="P3290" s="27">
        <v>1</v>
      </c>
      <c r="Q3290" s="27">
        <v>0</v>
      </c>
      <c r="R3290" s="27">
        <v>1</v>
      </c>
      <c r="S3290" s="27">
        <v>0</v>
      </c>
      <c r="T3290" s="27">
        <v>2</v>
      </c>
      <c r="U3290" s="27">
        <v>0</v>
      </c>
      <c r="V3290" s="30">
        <f t="shared" si="155"/>
        <v>54</v>
      </c>
    </row>
    <row r="3291" spans="1:22" ht="17.100000000000001" customHeight="1">
      <c r="A3291" s="10" t="s">
        <v>14</v>
      </c>
      <c r="B3291" s="10" t="s">
        <v>183</v>
      </c>
      <c r="C3291" s="11" t="s">
        <v>184</v>
      </c>
      <c r="D3291" s="149" t="str">
        <f t="shared" si="153"/>
        <v>r1_18 -  ul. Łokietka</v>
      </c>
      <c r="E3291" s="149" t="str">
        <f t="shared" si="154"/>
        <v>r1_18 -  ul. Łokietka - W1 od pl. Św. Macieja - do centrum</v>
      </c>
      <c r="F3291" s="10" t="s">
        <v>123</v>
      </c>
      <c r="G3291" s="11" t="s">
        <v>185</v>
      </c>
      <c r="H3291" s="149" t="s">
        <v>365</v>
      </c>
      <c r="I3291" s="24" t="s">
        <v>117</v>
      </c>
      <c r="J3291" s="25">
        <v>43207</v>
      </c>
      <c r="K3291" s="26" t="s">
        <v>44</v>
      </c>
      <c r="L3291" s="90">
        <v>0.29166666666666669</v>
      </c>
      <c r="M3291" s="27">
        <v>0</v>
      </c>
      <c r="N3291" s="27">
        <v>55</v>
      </c>
      <c r="O3291" s="27">
        <v>2</v>
      </c>
      <c r="P3291" s="27">
        <v>0</v>
      </c>
      <c r="Q3291" s="27">
        <v>0</v>
      </c>
      <c r="R3291" s="27">
        <v>3</v>
      </c>
      <c r="S3291" s="27">
        <v>0</v>
      </c>
      <c r="T3291" s="27">
        <v>3</v>
      </c>
      <c r="U3291" s="27">
        <v>0</v>
      </c>
      <c r="V3291" s="30">
        <f t="shared" si="155"/>
        <v>63</v>
      </c>
    </row>
    <row r="3292" spans="1:22" ht="17.100000000000001" customHeight="1">
      <c r="A3292" s="10" t="s">
        <v>14</v>
      </c>
      <c r="B3292" s="10" t="s">
        <v>183</v>
      </c>
      <c r="C3292" s="11" t="s">
        <v>184</v>
      </c>
      <c r="D3292" s="149" t="str">
        <f t="shared" si="153"/>
        <v>r1_18 -  ul. Łokietka</v>
      </c>
      <c r="E3292" s="149" t="str">
        <f t="shared" si="154"/>
        <v>r1_18 -  ul. Łokietka - W1 od pl. Św. Macieja - do centrum</v>
      </c>
      <c r="F3292" s="10" t="s">
        <v>123</v>
      </c>
      <c r="G3292" s="11" t="s">
        <v>185</v>
      </c>
      <c r="H3292" s="149" t="s">
        <v>365</v>
      </c>
      <c r="I3292" s="24" t="s">
        <v>117</v>
      </c>
      <c r="J3292" s="25">
        <v>43207</v>
      </c>
      <c r="K3292" s="26" t="s">
        <v>45</v>
      </c>
      <c r="L3292" s="90">
        <v>0.29166666666666669</v>
      </c>
      <c r="M3292" s="27">
        <v>0</v>
      </c>
      <c r="N3292" s="27">
        <v>85</v>
      </c>
      <c r="O3292" s="27">
        <v>1</v>
      </c>
      <c r="P3292" s="27">
        <v>0</v>
      </c>
      <c r="Q3292" s="27">
        <v>0</v>
      </c>
      <c r="R3292" s="27">
        <v>1</v>
      </c>
      <c r="S3292" s="27">
        <v>0</v>
      </c>
      <c r="T3292" s="27">
        <v>2</v>
      </c>
      <c r="U3292" s="27">
        <v>0</v>
      </c>
      <c r="V3292" s="30">
        <f t="shared" si="155"/>
        <v>89</v>
      </c>
    </row>
    <row r="3293" spans="1:22" ht="17.100000000000001" customHeight="1">
      <c r="A3293" s="10" t="s">
        <v>14</v>
      </c>
      <c r="B3293" s="10" t="s">
        <v>183</v>
      </c>
      <c r="C3293" s="11" t="s">
        <v>184</v>
      </c>
      <c r="D3293" s="149" t="str">
        <f t="shared" si="153"/>
        <v>r1_18 -  ul. Łokietka</v>
      </c>
      <c r="E3293" s="149" t="str">
        <f t="shared" si="154"/>
        <v>r1_18 -  ul. Łokietka - W1 od pl. Św. Macieja - do centrum</v>
      </c>
      <c r="F3293" s="10" t="s">
        <v>123</v>
      </c>
      <c r="G3293" s="11" t="s">
        <v>185</v>
      </c>
      <c r="H3293" s="149" t="s">
        <v>365</v>
      </c>
      <c r="I3293" s="24" t="s">
        <v>117</v>
      </c>
      <c r="J3293" s="25">
        <v>43207</v>
      </c>
      <c r="K3293" s="26" t="s">
        <v>46</v>
      </c>
      <c r="L3293" s="90">
        <v>0.29166666666666669</v>
      </c>
      <c r="M3293" s="27">
        <v>0</v>
      </c>
      <c r="N3293" s="27">
        <v>76</v>
      </c>
      <c r="O3293" s="27">
        <v>8</v>
      </c>
      <c r="P3293" s="27">
        <v>0</v>
      </c>
      <c r="Q3293" s="27">
        <v>0</v>
      </c>
      <c r="R3293" s="27">
        <v>1</v>
      </c>
      <c r="S3293" s="27">
        <v>0</v>
      </c>
      <c r="T3293" s="27">
        <v>8</v>
      </c>
      <c r="U3293" s="27">
        <v>0</v>
      </c>
      <c r="V3293" s="30">
        <f t="shared" si="155"/>
        <v>93</v>
      </c>
    </row>
    <row r="3294" spans="1:22" ht="17.100000000000001" customHeight="1">
      <c r="A3294" s="10" t="s">
        <v>14</v>
      </c>
      <c r="B3294" s="10" t="s">
        <v>183</v>
      </c>
      <c r="C3294" s="11" t="s">
        <v>184</v>
      </c>
      <c r="D3294" s="149" t="str">
        <f t="shared" si="153"/>
        <v>r1_18 -  ul. Łokietka</v>
      </c>
      <c r="E3294" s="149" t="str">
        <f t="shared" si="154"/>
        <v>r1_18 -  ul. Łokietka - W1 od pl. Św. Macieja - do centrum</v>
      </c>
      <c r="F3294" s="10" t="s">
        <v>123</v>
      </c>
      <c r="G3294" s="11" t="s">
        <v>185</v>
      </c>
      <c r="H3294" s="149" t="s">
        <v>365</v>
      </c>
      <c r="I3294" s="24" t="s">
        <v>117</v>
      </c>
      <c r="J3294" s="25">
        <v>43207</v>
      </c>
      <c r="K3294" s="26" t="s">
        <v>47</v>
      </c>
      <c r="L3294" s="90">
        <v>0.33333333333333398</v>
      </c>
      <c r="M3294" s="27">
        <v>0</v>
      </c>
      <c r="N3294" s="27">
        <v>121</v>
      </c>
      <c r="O3294" s="27">
        <v>5</v>
      </c>
      <c r="P3294" s="27">
        <v>0</v>
      </c>
      <c r="Q3294" s="27">
        <v>0</v>
      </c>
      <c r="R3294" s="27">
        <v>1</v>
      </c>
      <c r="S3294" s="27">
        <v>0</v>
      </c>
      <c r="T3294" s="27">
        <v>6</v>
      </c>
      <c r="U3294" s="27">
        <v>0</v>
      </c>
      <c r="V3294" s="30">
        <f t="shared" si="155"/>
        <v>133</v>
      </c>
    </row>
    <row r="3295" spans="1:22" ht="17.100000000000001" customHeight="1">
      <c r="A3295" s="10" t="s">
        <v>14</v>
      </c>
      <c r="B3295" s="10" t="s">
        <v>183</v>
      </c>
      <c r="C3295" s="11" t="s">
        <v>184</v>
      </c>
      <c r="D3295" s="149" t="str">
        <f t="shared" si="153"/>
        <v>r1_18 -  ul. Łokietka</v>
      </c>
      <c r="E3295" s="149" t="str">
        <f t="shared" si="154"/>
        <v>r1_18 -  ul. Łokietka - W1 od pl. Św. Macieja - do centrum</v>
      </c>
      <c r="F3295" s="10" t="s">
        <v>123</v>
      </c>
      <c r="G3295" s="11" t="s">
        <v>185</v>
      </c>
      <c r="H3295" s="149" t="s">
        <v>365</v>
      </c>
      <c r="I3295" s="24" t="s">
        <v>117</v>
      </c>
      <c r="J3295" s="25">
        <v>43207</v>
      </c>
      <c r="K3295" s="26" t="s">
        <v>48</v>
      </c>
      <c r="L3295" s="90">
        <v>0.33333333333333398</v>
      </c>
      <c r="M3295" s="27">
        <v>2</v>
      </c>
      <c r="N3295" s="27">
        <v>126</v>
      </c>
      <c r="O3295" s="27">
        <v>3</v>
      </c>
      <c r="P3295" s="27">
        <v>0</v>
      </c>
      <c r="Q3295" s="27">
        <v>0</v>
      </c>
      <c r="R3295" s="27">
        <v>2</v>
      </c>
      <c r="S3295" s="27">
        <v>0</v>
      </c>
      <c r="T3295" s="27">
        <v>7</v>
      </c>
      <c r="U3295" s="27">
        <v>0</v>
      </c>
      <c r="V3295" s="30">
        <f t="shared" si="155"/>
        <v>140</v>
      </c>
    </row>
    <row r="3296" spans="1:22" ht="17.100000000000001" customHeight="1">
      <c r="A3296" s="10" t="s">
        <v>14</v>
      </c>
      <c r="B3296" s="10" t="s">
        <v>183</v>
      </c>
      <c r="C3296" s="11" t="s">
        <v>184</v>
      </c>
      <c r="D3296" s="149" t="str">
        <f t="shared" si="153"/>
        <v>r1_18 -  ul. Łokietka</v>
      </c>
      <c r="E3296" s="149" t="str">
        <f t="shared" si="154"/>
        <v>r1_18 -  ul. Łokietka - W1 od pl. Św. Macieja - do centrum</v>
      </c>
      <c r="F3296" s="10" t="s">
        <v>123</v>
      </c>
      <c r="G3296" s="11" t="s">
        <v>185</v>
      </c>
      <c r="H3296" s="149" t="s">
        <v>365</v>
      </c>
      <c r="I3296" s="24" t="s">
        <v>117</v>
      </c>
      <c r="J3296" s="25">
        <v>43207</v>
      </c>
      <c r="K3296" s="26" t="s">
        <v>49</v>
      </c>
      <c r="L3296" s="90">
        <v>0.33333333333333398</v>
      </c>
      <c r="M3296" s="27">
        <v>0</v>
      </c>
      <c r="N3296" s="27">
        <v>164</v>
      </c>
      <c r="O3296" s="27">
        <v>8</v>
      </c>
      <c r="P3296" s="27">
        <v>0</v>
      </c>
      <c r="Q3296" s="27">
        <v>0</v>
      </c>
      <c r="R3296" s="27">
        <v>1</v>
      </c>
      <c r="S3296" s="27">
        <v>0</v>
      </c>
      <c r="T3296" s="27">
        <v>9</v>
      </c>
      <c r="U3296" s="27">
        <v>0</v>
      </c>
      <c r="V3296" s="30">
        <f t="shared" si="155"/>
        <v>182</v>
      </c>
    </row>
    <row r="3297" spans="1:22" ht="17.100000000000001" customHeight="1">
      <c r="A3297" s="10" t="s">
        <v>14</v>
      </c>
      <c r="B3297" s="10" t="s">
        <v>183</v>
      </c>
      <c r="C3297" s="11" t="s">
        <v>184</v>
      </c>
      <c r="D3297" s="149" t="str">
        <f t="shared" si="153"/>
        <v>r1_18 -  ul. Łokietka</v>
      </c>
      <c r="E3297" s="149" t="str">
        <f t="shared" si="154"/>
        <v>r1_18 -  ul. Łokietka - W1 od pl. Św. Macieja - do centrum</v>
      </c>
      <c r="F3297" s="10" t="s">
        <v>123</v>
      </c>
      <c r="G3297" s="11" t="s">
        <v>185</v>
      </c>
      <c r="H3297" s="149" t="s">
        <v>365</v>
      </c>
      <c r="I3297" s="24" t="s">
        <v>117</v>
      </c>
      <c r="J3297" s="25">
        <v>43207</v>
      </c>
      <c r="K3297" s="26" t="s">
        <v>50</v>
      </c>
      <c r="L3297" s="90">
        <v>0.33333333333333398</v>
      </c>
      <c r="M3297" s="27">
        <v>1</v>
      </c>
      <c r="N3297" s="27">
        <v>155</v>
      </c>
      <c r="O3297" s="27">
        <v>5</v>
      </c>
      <c r="P3297" s="27">
        <v>0</v>
      </c>
      <c r="Q3297" s="27">
        <v>0</v>
      </c>
      <c r="R3297" s="27">
        <v>1</v>
      </c>
      <c r="S3297" s="27">
        <v>0</v>
      </c>
      <c r="T3297" s="27">
        <v>9</v>
      </c>
      <c r="U3297" s="27">
        <v>0</v>
      </c>
      <c r="V3297" s="30">
        <f t="shared" si="155"/>
        <v>171</v>
      </c>
    </row>
    <row r="3298" spans="1:22" ht="17.100000000000001" customHeight="1">
      <c r="A3298" s="10" t="s">
        <v>14</v>
      </c>
      <c r="B3298" s="10" t="s">
        <v>183</v>
      </c>
      <c r="C3298" s="11" t="s">
        <v>184</v>
      </c>
      <c r="D3298" s="149" t="str">
        <f t="shared" si="153"/>
        <v>r1_18 -  ul. Łokietka</v>
      </c>
      <c r="E3298" s="149" t="str">
        <f t="shared" si="154"/>
        <v>r1_18 -  ul. Łokietka - W1 od pl. Św. Macieja - do centrum</v>
      </c>
      <c r="F3298" s="10" t="s">
        <v>123</v>
      </c>
      <c r="G3298" s="11" t="s">
        <v>185</v>
      </c>
      <c r="H3298" s="149" t="s">
        <v>365</v>
      </c>
      <c r="I3298" s="24" t="s">
        <v>117</v>
      </c>
      <c r="J3298" s="25">
        <v>43207</v>
      </c>
      <c r="K3298" s="26" t="s">
        <v>51</v>
      </c>
      <c r="L3298" s="90">
        <v>0.375</v>
      </c>
      <c r="M3298" s="27">
        <v>2</v>
      </c>
      <c r="N3298" s="27">
        <v>154</v>
      </c>
      <c r="O3298" s="27">
        <v>8</v>
      </c>
      <c r="P3298" s="27">
        <v>0</v>
      </c>
      <c r="Q3298" s="27">
        <v>0</v>
      </c>
      <c r="R3298" s="27">
        <v>2</v>
      </c>
      <c r="S3298" s="27">
        <v>0</v>
      </c>
      <c r="T3298" s="27">
        <v>10</v>
      </c>
      <c r="U3298" s="27">
        <v>0</v>
      </c>
      <c r="V3298" s="30">
        <f t="shared" si="155"/>
        <v>176</v>
      </c>
    </row>
    <row r="3299" spans="1:22" ht="17.100000000000001" customHeight="1">
      <c r="A3299" s="10" t="s">
        <v>14</v>
      </c>
      <c r="B3299" s="10" t="s">
        <v>183</v>
      </c>
      <c r="C3299" s="11" t="s">
        <v>184</v>
      </c>
      <c r="D3299" s="149" t="str">
        <f t="shared" si="153"/>
        <v>r1_18 -  ul. Łokietka</v>
      </c>
      <c r="E3299" s="149" t="str">
        <f t="shared" si="154"/>
        <v>r1_18 -  ul. Łokietka - W1 od pl. Św. Macieja - do centrum</v>
      </c>
      <c r="F3299" s="10" t="s">
        <v>123</v>
      </c>
      <c r="G3299" s="11" t="s">
        <v>185</v>
      </c>
      <c r="H3299" s="149" t="s">
        <v>365</v>
      </c>
      <c r="I3299" s="24" t="s">
        <v>117</v>
      </c>
      <c r="J3299" s="25">
        <v>43207</v>
      </c>
      <c r="K3299" s="26" t="s">
        <v>52</v>
      </c>
      <c r="L3299" s="90">
        <v>0.375</v>
      </c>
      <c r="M3299" s="27">
        <v>0</v>
      </c>
      <c r="N3299" s="27">
        <v>154</v>
      </c>
      <c r="O3299" s="27">
        <v>7</v>
      </c>
      <c r="P3299" s="27">
        <v>0</v>
      </c>
      <c r="Q3299" s="27">
        <v>0</v>
      </c>
      <c r="R3299" s="27">
        <v>1</v>
      </c>
      <c r="S3299" s="27">
        <v>0</v>
      </c>
      <c r="T3299" s="27">
        <v>11</v>
      </c>
      <c r="U3299" s="27">
        <v>0</v>
      </c>
      <c r="V3299" s="30">
        <f t="shared" si="155"/>
        <v>173</v>
      </c>
    </row>
    <row r="3300" spans="1:22" ht="17.100000000000001" customHeight="1">
      <c r="A3300" s="10" t="s">
        <v>14</v>
      </c>
      <c r="B3300" s="10" t="s">
        <v>183</v>
      </c>
      <c r="C3300" s="11" t="s">
        <v>184</v>
      </c>
      <c r="D3300" s="149" t="str">
        <f t="shared" si="153"/>
        <v>r1_18 -  ul. Łokietka</v>
      </c>
      <c r="E3300" s="149" t="str">
        <f t="shared" si="154"/>
        <v>r1_18 -  ul. Łokietka - W1 od pl. Św. Macieja - do centrum</v>
      </c>
      <c r="F3300" s="10" t="s">
        <v>123</v>
      </c>
      <c r="G3300" s="11" t="s">
        <v>185</v>
      </c>
      <c r="H3300" s="149" t="s">
        <v>365</v>
      </c>
      <c r="I3300" s="24" t="s">
        <v>117</v>
      </c>
      <c r="J3300" s="25">
        <v>43207</v>
      </c>
      <c r="K3300" s="26" t="s">
        <v>53</v>
      </c>
      <c r="L3300" s="90">
        <v>0.375</v>
      </c>
      <c r="M3300" s="27">
        <v>1</v>
      </c>
      <c r="N3300" s="27">
        <v>146</v>
      </c>
      <c r="O3300" s="27">
        <v>10</v>
      </c>
      <c r="P3300" s="27">
        <v>0</v>
      </c>
      <c r="Q3300" s="27">
        <v>0</v>
      </c>
      <c r="R3300" s="27">
        <v>1</v>
      </c>
      <c r="S3300" s="27">
        <v>0</v>
      </c>
      <c r="T3300" s="27">
        <v>10</v>
      </c>
      <c r="U3300" s="27">
        <v>0</v>
      </c>
      <c r="V3300" s="30">
        <f t="shared" si="155"/>
        <v>168</v>
      </c>
    </row>
    <row r="3301" spans="1:22" ht="17.100000000000001" customHeight="1">
      <c r="A3301" s="10" t="s">
        <v>14</v>
      </c>
      <c r="B3301" s="10" t="s">
        <v>183</v>
      </c>
      <c r="C3301" s="11" t="s">
        <v>184</v>
      </c>
      <c r="D3301" s="149" t="str">
        <f t="shared" si="153"/>
        <v>r1_18 -  ul. Łokietka</v>
      </c>
      <c r="E3301" s="149" t="str">
        <f t="shared" si="154"/>
        <v>r1_18 -  ul. Łokietka - W1 od pl. Św. Macieja - do centrum</v>
      </c>
      <c r="F3301" s="10" t="s">
        <v>123</v>
      </c>
      <c r="G3301" s="11" t="s">
        <v>185</v>
      </c>
      <c r="H3301" s="149" t="s">
        <v>365</v>
      </c>
      <c r="I3301" s="24" t="s">
        <v>117</v>
      </c>
      <c r="J3301" s="25">
        <v>43207</v>
      </c>
      <c r="K3301" s="26" t="s">
        <v>54</v>
      </c>
      <c r="L3301" s="90">
        <v>0.375</v>
      </c>
      <c r="M3301" s="27">
        <v>0</v>
      </c>
      <c r="N3301" s="27">
        <v>122</v>
      </c>
      <c r="O3301" s="27">
        <v>6</v>
      </c>
      <c r="P3301" s="27">
        <v>0</v>
      </c>
      <c r="Q3301" s="27">
        <v>0</v>
      </c>
      <c r="R3301" s="27">
        <v>1</v>
      </c>
      <c r="S3301" s="27">
        <v>0</v>
      </c>
      <c r="T3301" s="27">
        <v>3</v>
      </c>
      <c r="U3301" s="27">
        <v>0</v>
      </c>
      <c r="V3301" s="30">
        <f t="shared" si="155"/>
        <v>132</v>
      </c>
    </row>
    <row r="3302" spans="1:22" ht="17.100000000000001" customHeight="1">
      <c r="A3302" s="10" t="s">
        <v>14</v>
      </c>
      <c r="B3302" s="10" t="s">
        <v>183</v>
      </c>
      <c r="C3302" s="11" t="s">
        <v>184</v>
      </c>
      <c r="D3302" s="149" t="str">
        <f t="shared" si="153"/>
        <v>r1_18 -  ul. Łokietka</v>
      </c>
      <c r="E3302" s="149" t="str">
        <f t="shared" si="154"/>
        <v>r1_18 -  ul. Łokietka - W1 od pl. Św. Macieja - do centrum</v>
      </c>
      <c r="F3302" s="10" t="s">
        <v>123</v>
      </c>
      <c r="G3302" s="11" t="s">
        <v>185</v>
      </c>
      <c r="H3302" s="149" t="s">
        <v>365</v>
      </c>
      <c r="I3302" s="24" t="s">
        <v>117</v>
      </c>
      <c r="J3302" s="25">
        <v>43207</v>
      </c>
      <c r="K3302" s="26" t="s">
        <v>55</v>
      </c>
      <c r="L3302" s="90">
        <v>0.41666666666666702</v>
      </c>
      <c r="M3302" s="27">
        <v>4</v>
      </c>
      <c r="N3302" s="27">
        <v>110</v>
      </c>
      <c r="O3302" s="27">
        <v>5</v>
      </c>
      <c r="P3302" s="27">
        <v>1</v>
      </c>
      <c r="Q3302" s="27">
        <v>0</v>
      </c>
      <c r="R3302" s="27">
        <v>2</v>
      </c>
      <c r="S3302" s="27">
        <v>0</v>
      </c>
      <c r="T3302" s="27">
        <v>8</v>
      </c>
      <c r="U3302" s="27">
        <v>0</v>
      </c>
      <c r="V3302" s="30">
        <f t="shared" si="155"/>
        <v>130</v>
      </c>
    </row>
    <row r="3303" spans="1:22" ht="17.100000000000001" customHeight="1">
      <c r="A3303" s="10" t="s">
        <v>14</v>
      </c>
      <c r="B3303" s="10" t="s">
        <v>183</v>
      </c>
      <c r="C3303" s="11" t="s">
        <v>184</v>
      </c>
      <c r="D3303" s="149" t="str">
        <f t="shared" si="153"/>
        <v>r1_18 -  ul. Łokietka</v>
      </c>
      <c r="E3303" s="149" t="str">
        <f t="shared" si="154"/>
        <v>r1_18 -  ul. Łokietka - W1 od pl. Św. Macieja - do centrum</v>
      </c>
      <c r="F3303" s="10" t="s">
        <v>123</v>
      </c>
      <c r="G3303" s="11" t="s">
        <v>185</v>
      </c>
      <c r="H3303" s="149" t="s">
        <v>365</v>
      </c>
      <c r="I3303" s="24" t="s">
        <v>117</v>
      </c>
      <c r="J3303" s="25">
        <v>43207</v>
      </c>
      <c r="K3303" s="26" t="s">
        <v>56</v>
      </c>
      <c r="L3303" s="90">
        <v>0.41666666666666702</v>
      </c>
      <c r="M3303" s="27">
        <v>2</v>
      </c>
      <c r="N3303" s="27">
        <v>90</v>
      </c>
      <c r="O3303" s="27">
        <v>5</v>
      </c>
      <c r="P3303" s="27">
        <v>0</v>
      </c>
      <c r="Q3303" s="27">
        <v>0</v>
      </c>
      <c r="R3303" s="27">
        <v>1</v>
      </c>
      <c r="S3303" s="27">
        <v>0</v>
      </c>
      <c r="T3303" s="27">
        <v>6</v>
      </c>
      <c r="U3303" s="27">
        <v>0</v>
      </c>
      <c r="V3303" s="30">
        <f t="shared" si="155"/>
        <v>104</v>
      </c>
    </row>
    <row r="3304" spans="1:22" ht="17.100000000000001" customHeight="1">
      <c r="A3304" s="10" t="s">
        <v>14</v>
      </c>
      <c r="B3304" s="10" t="s">
        <v>183</v>
      </c>
      <c r="C3304" s="11" t="s">
        <v>184</v>
      </c>
      <c r="D3304" s="149" t="str">
        <f t="shared" si="153"/>
        <v>r1_18 -  ul. Łokietka</v>
      </c>
      <c r="E3304" s="149" t="str">
        <f t="shared" si="154"/>
        <v>r1_18 -  ul. Łokietka - W1 od pl. Św. Macieja - do centrum</v>
      </c>
      <c r="F3304" s="10" t="s">
        <v>123</v>
      </c>
      <c r="G3304" s="11" t="s">
        <v>185</v>
      </c>
      <c r="H3304" s="149" t="s">
        <v>365</v>
      </c>
      <c r="I3304" s="24" t="s">
        <v>117</v>
      </c>
      <c r="J3304" s="25">
        <v>43207</v>
      </c>
      <c r="K3304" s="26" t="s">
        <v>57</v>
      </c>
      <c r="L3304" s="90">
        <v>0.41666666666666702</v>
      </c>
      <c r="M3304" s="27">
        <v>1</v>
      </c>
      <c r="N3304" s="27">
        <v>86</v>
      </c>
      <c r="O3304" s="27">
        <v>2</v>
      </c>
      <c r="P3304" s="27">
        <v>0</v>
      </c>
      <c r="Q3304" s="27">
        <v>0</v>
      </c>
      <c r="R3304" s="27">
        <v>1</v>
      </c>
      <c r="S3304" s="27">
        <v>0</v>
      </c>
      <c r="T3304" s="27">
        <v>5</v>
      </c>
      <c r="U3304" s="27">
        <v>0</v>
      </c>
      <c r="V3304" s="30">
        <f t="shared" si="155"/>
        <v>95</v>
      </c>
    </row>
    <row r="3305" spans="1:22" ht="17.100000000000001" customHeight="1">
      <c r="A3305" s="10" t="s">
        <v>14</v>
      </c>
      <c r="B3305" s="10" t="s">
        <v>183</v>
      </c>
      <c r="C3305" s="11" t="s">
        <v>184</v>
      </c>
      <c r="D3305" s="149" t="str">
        <f t="shared" si="153"/>
        <v>r1_18 -  ul. Łokietka</v>
      </c>
      <c r="E3305" s="149" t="str">
        <f t="shared" si="154"/>
        <v>r1_18 -  ul. Łokietka - W1 od pl. Św. Macieja - do centrum</v>
      </c>
      <c r="F3305" s="10" t="s">
        <v>123</v>
      </c>
      <c r="G3305" s="11" t="s">
        <v>185</v>
      </c>
      <c r="H3305" s="149" t="s">
        <v>365</v>
      </c>
      <c r="I3305" s="24" t="s">
        <v>117</v>
      </c>
      <c r="J3305" s="25">
        <v>43207</v>
      </c>
      <c r="K3305" s="26" t="s">
        <v>58</v>
      </c>
      <c r="L3305" s="90">
        <v>0.41666666666666702</v>
      </c>
      <c r="M3305" s="27">
        <v>2</v>
      </c>
      <c r="N3305" s="27">
        <v>98</v>
      </c>
      <c r="O3305" s="27">
        <v>11</v>
      </c>
      <c r="P3305" s="27">
        <v>0</v>
      </c>
      <c r="Q3305" s="27">
        <v>0</v>
      </c>
      <c r="R3305" s="27">
        <v>2</v>
      </c>
      <c r="S3305" s="27">
        <v>0</v>
      </c>
      <c r="T3305" s="27">
        <v>4</v>
      </c>
      <c r="U3305" s="27">
        <v>0</v>
      </c>
      <c r="V3305" s="30">
        <f t="shared" si="155"/>
        <v>117</v>
      </c>
    </row>
    <row r="3306" spans="1:22" ht="17.100000000000001" customHeight="1">
      <c r="A3306" s="10" t="s">
        <v>14</v>
      </c>
      <c r="B3306" s="10" t="s">
        <v>183</v>
      </c>
      <c r="C3306" s="11" t="s">
        <v>184</v>
      </c>
      <c r="D3306" s="149" t="str">
        <f t="shared" si="153"/>
        <v>r1_18 -  ul. Łokietka</v>
      </c>
      <c r="E3306" s="149" t="str">
        <f t="shared" si="154"/>
        <v>r1_18 -  ul. Łokietka - W1 od pl. Św. Macieja - do centrum</v>
      </c>
      <c r="F3306" s="10" t="s">
        <v>123</v>
      </c>
      <c r="G3306" s="11" t="s">
        <v>185</v>
      </c>
      <c r="H3306" s="149" t="s">
        <v>365</v>
      </c>
      <c r="I3306" s="24" t="s">
        <v>117</v>
      </c>
      <c r="J3306" s="25">
        <v>43207</v>
      </c>
      <c r="K3306" s="26" t="s">
        <v>59</v>
      </c>
      <c r="L3306" s="90">
        <v>0.45833333333333398</v>
      </c>
      <c r="M3306" s="27">
        <v>0</v>
      </c>
      <c r="N3306" s="27">
        <v>86</v>
      </c>
      <c r="O3306" s="27">
        <v>5</v>
      </c>
      <c r="P3306" s="27">
        <v>0</v>
      </c>
      <c r="Q3306" s="27">
        <v>0</v>
      </c>
      <c r="R3306" s="27">
        <v>1</v>
      </c>
      <c r="S3306" s="27">
        <v>0</v>
      </c>
      <c r="T3306" s="27">
        <v>3</v>
      </c>
      <c r="U3306" s="27">
        <v>0</v>
      </c>
      <c r="V3306" s="30">
        <f t="shared" si="155"/>
        <v>95</v>
      </c>
    </row>
    <row r="3307" spans="1:22" ht="17.100000000000001" customHeight="1">
      <c r="A3307" s="10" t="s">
        <v>14</v>
      </c>
      <c r="B3307" s="10" t="s">
        <v>183</v>
      </c>
      <c r="C3307" s="11" t="s">
        <v>184</v>
      </c>
      <c r="D3307" s="149" t="str">
        <f t="shared" si="153"/>
        <v>r1_18 -  ul. Łokietka</v>
      </c>
      <c r="E3307" s="149" t="str">
        <f t="shared" si="154"/>
        <v>r1_18 -  ul. Łokietka - W1 od pl. Św. Macieja - do centrum</v>
      </c>
      <c r="F3307" s="10" t="s">
        <v>123</v>
      </c>
      <c r="G3307" s="11" t="s">
        <v>185</v>
      </c>
      <c r="H3307" s="149" t="s">
        <v>365</v>
      </c>
      <c r="I3307" s="24" t="s">
        <v>117</v>
      </c>
      <c r="J3307" s="25">
        <v>43207</v>
      </c>
      <c r="K3307" s="26" t="s">
        <v>60</v>
      </c>
      <c r="L3307" s="90">
        <v>0.45833333333333398</v>
      </c>
      <c r="M3307" s="27">
        <v>1</v>
      </c>
      <c r="N3307" s="27">
        <v>86</v>
      </c>
      <c r="O3307" s="27">
        <v>6</v>
      </c>
      <c r="P3307" s="27">
        <v>0</v>
      </c>
      <c r="Q3307" s="27">
        <v>0</v>
      </c>
      <c r="R3307" s="27">
        <v>1</v>
      </c>
      <c r="S3307" s="27">
        <v>0</v>
      </c>
      <c r="T3307" s="27">
        <v>2</v>
      </c>
      <c r="U3307" s="27">
        <v>0</v>
      </c>
      <c r="V3307" s="30">
        <f t="shared" si="155"/>
        <v>96</v>
      </c>
    </row>
    <row r="3308" spans="1:22" ht="17.100000000000001" customHeight="1">
      <c r="A3308" s="10" t="s">
        <v>14</v>
      </c>
      <c r="B3308" s="10" t="s">
        <v>183</v>
      </c>
      <c r="C3308" s="11" t="s">
        <v>184</v>
      </c>
      <c r="D3308" s="149" t="str">
        <f t="shared" si="153"/>
        <v>r1_18 -  ul. Łokietka</v>
      </c>
      <c r="E3308" s="149" t="str">
        <f t="shared" si="154"/>
        <v>r1_18 -  ul. Łokietka - W1 od pl. Św. Macieja - do centrum</v>
      </c>
      <c r="F3308" s="10" t="s">
        <v>123</v>
      </c>
      <c r="G3308" s="11" t="s">
        <v>185</v>
      </c>
      <c r="H3308" s="149" t="s">
        <v>365</v>
      </c>
      <c r="I3308" s="24" t="s">
        <v>117</v>
      </c>
      <c r="J3308" s="25">
        <v>43207</v>
      </c>
      <c r="K3308" s="26" t="s">
        <v>61</v>
      </c>
      <c r="L3308" s="90">
        <v>0.45833333333333398</v>
      </c>
      <c r="M3308" s="27">
        <v>1</v>
      </c>
      <c r="N3308" s="27">
        <v>68</v>
      </c>
      <c r="O3308" s="27">
        <v>5</v>
      </c>
      <c r="P3308" s="27">
        <v>0</v>
      </c>
      <c r="Q3308" s="27">
        <v>0</v>
      </c>
      <c r="R3308" s="27">
        <v>1</v>
      </c>
      <c r="S3308" s="27">
        <v>0</v>
      </c>
      <c r="T3308" s="27">
        <v>4</v>
      </c>
      <c r="U3308" s="27">
        <v>0</v>
      </c>
      <c r="V3308" s="30">
        <f t="shared" si="155"/>
        <v>79</v>
      </c>
    </row>
    <row r="3309" spans="1:22" ht="17.100000000000001" customHeight="1">
      <c r="A3309" s="10" t="s">
        <v>14</v>
      </c>
      <c r="B3309" s="10" t="s">
        <v>183</v>
      </c>
      <c r="C3309" s="11" t="s">
        <v>184</v>
      </c>
      <c r="D3309" s="149" t="str">
        <f t="shared" si="153"/>
        <v>r1_18 -  ul. Łokietka</v>
      </c>
      <c r="E3309" s="149" t="str">
        <f t="shared" si="154"/>
        <v>r1_18 -  ul. Łokietka - W1 od pl. Św. Macieja - do centrum</v>
      </c>
      <c r="F3309" s="10" t="s">
        <v>123</v>
      </c>
      <c r="G3309" s="11" t="s">
        <v>185</v>
      </c>
      <c r="H3309" s="149" t="s">
        <v>365</v>
      </c>
      <c r="I3309" s="24" t="s">
        <v>117</v>
      </c>
      <c r="J3309" s="25">
        <v>43207</v>
      </c>
      <c r="K3309" s="26" t="s">
        <v>62</v>
      </c>
      <c r="L3309" s="90">
        <v>0.45833333333333398</v>
      </c>
      <c r="M3309" s="27">
        <v>0</v>
      </c>
      <c r="N3309" s="27">
        <v>78</v>
      </c>
      <c r="O3309" s="27">
        <v>2</v>
      </c>
      <c r="P3309" s="27">
        <v>0</v>
      </c>
      <c r="Q3309" s="27">
        <v>0</v>
      </c>
      <c r="R3309" s="27">
        <v>2</v>
      </c>
      <c r="S3309" s="27">
        <v>0</v>
      </c>
      <c r="T3309" s="27">
        <v>2</v>
      </c>
      <c r="U3309" s="27">
        <v>0</v>
      </c>
      <c r="V3309" s="30">
        <f t="shared" si="155"/>
        <v>84</v>
      </c>
    </row>
    <row r="3310" spans="1:22" ht="17.100000000000001" customHeight="1">
      <c r="A3310" s="10" t="s">
        <v>14</v>
      </c>
      <c r="B3310" s="10" t="s">
        <v>183</v>
      </c>
      <c r="C3310" s="11" t="s">
        <v>184</v>
      </c>
      <c r="D3310" s="149" t="str">
        <f t="shared" si="153"/>
        <v>r1_18 -  ul. Łokietka</v>
      </c>
      <c r="E3310" s="149" t="str">
        <f t="shared" si="154"/>
        <v>r1_18 -  ul. Łokietka - W1 od pl. Św. Macieja - do centrum</v>
      </c>
      <c r="F3310" s="10" t="s">
        <v>123</v>
      </c>
      <c r="G3310" s="11" t="s">
        <v>185</v>
      </c>
      <c r="H3310" s="149" t="s">
        <v>365</v>
      </c>
      <c r="I3310" s="24" t="s">
        <v>117</v>
      </c>
      <c r="J3310" s="25">
        <v>43207</v>
      </c>
      <c r="K3310" s="26" t="s">
        <v>63</v>
      </c>
      <c r="L3310" s="90">
        <v>0.5</v>
      </c>
      <c r="M3310" s="27">
        <v>3</v>
      </c>
      <c r="N3310" s="27">
        <v>67</v>
      </c>
      <c r="O3310" s="27">
        <v>4</v>
      </c>
      <c r="P3310" s="27">
        <v>0</v>
      </c>
      <c r="Q3310" s="27">
        <v>0</v>
      </c>
      <c r="R3310" s="27">
        <v>1</v>
      </c>
      <c r="S3310" s="27">
        <v>0</v>
      </c>
      <c r="T3310" s="27">
        <v>4</v>
      </c>
      <c r="U3310" s="27">
        <v>0</v>
      </c>
      <c r="V3310" s="30">
        <f t="shared" si="155"/>
        <v>79</v>
      </c>
    </row>
    <row r="3311" spans="1:22" ht="17.100000000000001" customHeight="1">
      <c r="A3311" s="10" t="s">
        <v>14</v>
      </c>
      <c r="B3311" s="10" t="s">
        <v>183</v>
      </c>
      <c r="C3311" s="11" t="s">
        <v>184</v>
      </c>
      <c r="D3311" s="149" t="str">
        <f t="shared" si="153"/>
        <v>r1_18 -  ul. Łokietka</v>
      </c>
      <c r="E3311" s="149" t="str">
        <f t="shared" si="154"/>
        <v>r1_18 -  ul. Łokietka - W1 od pl. Św. Macieja - do centrum</v>
      </c>
      <c r="F3311" s="10" t="s">
        <v>123</v>
      </c>
      <c r="G3311" s="11" t="s">
        <v>185</v>
      </c>
      <c r="H3311" s="149" t="s">
        <v>365</v>
      </c>
      <c r="I3311" s="24" t="s">
        <v>117</v>
      </c>
      <c r="J3311" s="25">
        <v>43207</v>
      </c>
      <c r="K3311" s="26" t="s">
        <v>64</v>
      </c>
      <c r="L3311" s="90">
        <v>0.5</v>
      </c>
      <c r="M3311" s="27">
        <v>0</v>
      </c>
      <c r="N3311" s="27">
        <v>91</v>
      </c>
      <c r="O3311" s="27">
        <v>6</v>
      </c>
      <c r="P3311" s="27">
        <v>0</v>
      </c>
      <c r="Q3311" s="27">
        <v>0</v>
      </c>
      <c r="R3311" s="27">
        <v>2</v>
      </c>
      <c r="S3311" s="27">
        <v>0</v>
      </c>
      <c r="T3311" s="27">
        <v>3</v>
      </c>
      <c r="U3311" s="27">
        <v>0</v>
      </c>
      <c r="V3311" s="30">
        <f t="shared" si="155"/>
        <v>102</v>
      </c>
    </row>
    <row r="3312" spans="1:22" ht="17.100000000000001" customHeight="1">
      <c r="A3312" s="10" t="s">
        <v>14</v>
      </c>
      <c r="B3312" s="10" t="s">
        <v>183</v>
      </c>
      <c r="C3312" s="11" t="s">
        <v>184</v>
      </c>
      <c r="D3312" s="149" t="str">
        <f t="shared" si="153"/>
        <v>r1_18 -  ul. Łokietka</v>
      </c>
      <c r="E3312" s="149" t="str">
        <f t="shared" si="154"/>
        <v>r1_18 -  ul. Łokietka - W1 od pl. Św. Macieja - do centrum</v>
      </c>
      <c r="F3312" s="10" t="s">
        <v>123</v>
      </c>
      <c r="G3312" s="11" t="s">
        <v>185</v>
      </c>
      <c r="H3312" s="149" t="s">
        <v>365</v>
      </c>
      <c r="I3312" s="24" t="s">
        <v>117</v>
      </c>
      <c r="J3312" s="25">
        <v>43207</v>
      </c>
      <c r="K3312" s="26" t="s">
        <v>65</v>
      </c>
      <c r="L3312" s="90">
        <v>0.5</v>
      </c>
      <c r="M3312" s="27">
        <v>1</v>
      </c>
      <c r="N3312" s="27">
        <v>88</v>
      </c>
      <c r="O3312" s="27">
        <v>12</v>
      </c>
      <c r="P3312" s="27">
        <v>0</v>
      </c>
      <c r="Q3312" s="27">
        <v>0</v>
      </c>
      <c r="R3312" s="27">
        <v>1</v>
      </c>
      <c r="S3312" s="27">
        <v>0</v>
      </c>
      <c r="T3312" s="27">
        <v>0</v>
      </c>
      <c r="U3312" s="27">
        <v>0</v>
      </c>
      <c r="V3312" s="30">
        <f t="shared" si="155"/>
        <v>102</v>
      </c>
    </row>
    <row r="3313" spans="1:22" ht="17.100000000000001" customHeight="1">
      <c r="A3313" s="10" t="s">
        <v>14</v>
      </c>
      <c r="B3313" s="10" t="s">
        <v>183</v>
      </c>
      <c r="C3313" s="11" t="s">
        <v>184</v>
      </c>
      <c r="D3313" s="149" t="str">
        <f t="shared" si="153"/>
        <v>r1_18 -  ul. Łokietka</v>
      </c>
      <c r="E3313" s="149" t="str">
        <f t="shared" si="154"/>
        <v>r1_18 -  ul. Łokietka - W1 od pl. Św. Macieja - do centrum</v>
      </c>
      <c r="F3313" s="10" t="s">
        <v>123</v>
      </c>
      <c r="G3313" s="11" t="s">
        <v>185</v>
      </c>
      <c r="H3313" s="149" t="s">
        <v>365</v>
      </c>
      <c r="I3313" s="24" t="s">
        <v>117</v>
      </c>
      <c r="J3313" s="25">
        <v>43207</v>
      </c>
      <c r="K3313" s="26" t="s">
        <v>66</v>
      </c>
      <c r="L3313" s="90">
        <v>0.5</v>
      </c>
      <c r="M3313" s="27">
        <v>1</v>
      </c>
      <c r="N3313" s="27">
        <v>86</v>
      </c>
      <c r="O3313" s="27">
        <v>2</v>
      </c>
      <c r="P3313" s="27">
        <v>1</v>
      </c>
      <c r="Q3313" s="27">
        <v>0</v>
      </c>
      <c r="R3313" s="27">
        <v>1</v>
      </c>
      <c r="S3313" s="27">
        <v>0</v>
      </c>
      <c r="T3313" s="27">
        <v>6</v>
      </c>
      <c r="U3313" s="27">
        <v>0</v>
      </c>
      <c r="V3313" s="30">
        <f t="shared" si="155"/>
        <v>97</v>
      </c>
    </row>
    <row r="3314" spans="1:22" ht="17.100000000000001" customHeight="1">
      <c r="A3314" s="10" t="s">
        <v>14</v>
      </c>
      <c r="B3314" s="10" t="s">
        <v>183</v>
      </c>
      <c r="C3314" s="11" t="s">
        <v>184</v>
      </c>
      <c r="D3314" s="149" t="str">
        <f t="shared" si="153"/>
        <v>r1_18 -  ul. Łokietka</v>
      </c>
      <c r="E3314" s="149" t="str">
        <f t="shared" si="154"/>
        <v>r1_18 -  ul. Łokietka - W1 od pl. Św. Macieja - do centrum</v>
      </c>
      <c r="F3314" s="10" t="s">
        <v>123</v>
      </c>
      <c r="G3314" s="11" t="s">
        <v>185</v>
      </c>
      <c r="H3314" s="149" t="s">
        <v>365</v>
      </c>
      <c r="I3314" s="24" t="s">
        <v>117</v>
      </c>
      <c r="J3314" s="25">
        <v>43207</v>
      </c>
      <c r="K3314" s="26" t="s">
        <v>67</v>
      </c>
      <c r="L3314" s="90">
        <v>0.54166666666666663</v>
      </c>
      <c r="M3314" s="27">
        <v>0</v>
      </c>
      <c r="N3314" s="27">
        <v>78</v>
      </c>
      <c r="O3314" s="27">
        <v>2</v>
      </c>
      <c r="P3314" s="27">
        <v>0</v>
      </c>
      <c r="Q3314" s="27">
        <v>0</v>
      </c>
      <c r="R3314" s="27">
        <v>1</v>
      </c>
      <c r="S3314" s="27">
        <v>0</v>
      </c>
      <c r="T3314" s="27">
        <v>3</v>
      </c>
      <c r="U3314" s="27">
        <v>0</v>
      </c>
      <c r="V3314" s="30">
        <f t="shared" si="155"/>
        <v>84</v>
      </c>
    </row>
    <row r="3315" spans="1:22" ht="17.100000000000001" customHeight="1">
      <c r="A3315" s="10" t="s">
        <v>14</v>
      </c>
      <c r="B3315" s="10" t="s">
        <v>183</v>
      </c>
      <c r="C3315" s="11" t="s">
        <v>184</v>
      </c>
      <c r="D3315" s="149" t="str">
        <f t="shared" si="153"/>
        <v>r1_18 -  ul. Łokietka</v>
      </c>
      <c r="E3315" s="149" t="str">
        <f t="shared" si="154"/>
        <v>r1_18 -  ul. Łokietka - W1 od pl. Św. Macieja - do centrum</v>
      </c>
      <c r="F3315" s="10" t="s">
        <v>123</v>
      </c>
      <c r="G3315" s="11" t="s">
        <v>185</v>
      </c>
      <c r="H3315" s="149" t="s">
        <v>365</v>
      </c>
      <c r="I3315" s="24" t="s">
        <v>117</v>
      </c>
      <c r="J3315" s="25">
        <v>43207</v>
      </c>
      <c r="K3315" s="26" t="s">
        <v>68</v>
      </c>
      <c r="L3315" s="90">
        <v>0.54166666666666663</v>
      </c>
      <c r="M3315" s="27">
        <v>2</v>
      </c>
      <c r="N3315" s="27">
        <v>91</v>
      </c>
      <c r="O3315" s="27">
        <v>2</v>
      </c>
      <c r="P3315" s="27">
        <v>0</v>
      </c>
      <c r="Q3315" s="27">
        <v>0</v>
      </c>
      <c r="R3315" s="27">
        <v>1</v>
      </c>
      <c r="S3315" s="27">
        <v>0</v>
      </c>
      <c r="T3315" s="27">
        <v>1</v>
      </c>
      <c r="U3315" s="27">
        <v>0</v>
      </c>
      <c r="V3315" s="30">
        <f t="shared" si="155"/>
        <v>97</v>
      </c>
    </row>
    <row r="3316" spans="1:22" ht="17.100000000000001" customHeight="1">
      <c r="A3316" s="10" t="s">
        <v>14</v>
      </c>
      <c r="B3316" s="10" t="s">
        <v>183</v>
      </c>
      <c r="C3316" s="11" t="s">
        <v>184</v>
      </c>
      <c r="D3316" s="149" t="str">
        <f t="shared" si="153"/>
        <v>r1_18 -  ul. Łokietka</v>
      </c>
      <c r="E3316" s="149" t="str">
        <f t="shared" si="154"/>
        <v>r1_18 -  ul. Łokietka - W1 od pl. Św. Macieja - do centrum</v>
      </c>
      <c r="F3316" s="10" t="s">
        <v>123</v>
      </c>
      <c r="G3316" s="11" t="s">
        <v>185</v>
      </c>
      <c r="H3316" s="149" t="s">
        <v>365</v>
      </c>
      <c r="I3316" s="24" t="s">
        <v>117</v>
      </c>
      <c r="J3316" s="25">
        <v>43207</v>
      </c>
      <c r="K3316" s="26" t="s">
        <v>69</v>
      </c>
      <c r="L3316" s="90">
        <v>0.54166666666666663</v>
      </c>
      <c r="M3316" s="27">
        <v>0</v>
      </c>
      <c r="N3316" s="27">
        <v>89</v>
      </c>
      <c r="O3316" s="27">
        <v>1</v>
      </c>
      <c r="P3316" s="27">
        <v>0</v>
      </c>
      <c r="Q3316" s="27">
        <v>0</v>
      </c>
      <c r="R3316" s="27">
        <v>1</v>
      </c>
      <c r="S3316" s="27">
        <v>0</v>
      </c>
      <c r="T3316" s="27">
        <v>3</v>
      </c>
      <c r="U3316" s="27">
        <v>0</v>
      </c>
      <c r="V3316" s="30">
        <f t="shared" si="155"/>
        <v>94</v>
      </c>
    </row>
    <row r="3317" spans="1:22" ht="17.100000000000001" customHeight="1">
      <c r="A3317" s="10" t="s">
        <v>14</v>
      </c>
      <c r="B3317" s="10" t="s">
        <v>183</v>
      </c>
      <c r="C3317" s="11" t="s">
        <v>184</v>
      </c>
      <c r="D3317" s="149" t="str">
        <f t="shared" si="153"/>
        <v>r1_18 -  ul. Łokietka</v>
      </c>
      <c r="E3317" s="149" t="str">
        <f t="shared" si="154"/>
        <v>r1_18 -  ul. Łokietka - W1 od pl. Św. Macieja - do centrum</v>
      </c>
      <c r="F3317" s="10" t="s">
        <v>123</v>
      </c>
      <c r="G3317" s="11" t="s">
        <v>185</v>
      </c>
      <c r="H3317" s="149" t="s">
        <v>365</v>
      </c>
      <c r="I3317" s="24" t="s">
        <v>117</v>
      </c>
      <c r="J3317" s="25">
        <v>43207</v>
      </c>
      <c r="K3317" s="26" t="s">
        <v>70</v>
      </c>
      <c r="L3317" s="90">
        <v>0.54166666666666663</v>
      </c>
      <c r="M3317" s="27">
        <v>1</v>
      </c>
      <c r="N3317" s="27">
        <v>84</v>
      </c>
      <c r="O3317" s="27">
        <v>4</v>
      </c>
      <c r="P3317" s="27">
        <v>0</v>
      </c>
      <c r="Q3317" s="27">
        <v>0</v>
      </c>
      <c r="R3317" s="27">
        <v>1</v>
      </c>
      <c r="S3317" s="27">
        <v>0</v>
      </c>
      <c r="T3317" s="27">
        <v>2</v>
      </c>
      <c r="U3317" s="27">
        <v>0</v>
      </c>
      <c r="V3317" s="30">
        <f t="shared" si="155"/>
        <v>92</v>
      </c>
    </row>
    <row r="3318" spans="1:22" ht="17.100000000000001" customHeight="1">
      <c r="A3318" s="10" t="s">
        <v>14</v>
      </c>
      <c r="B3318" s="10" t="s">
        <v>183</v>
      </c>
      <c r="C3318" s="11" t="s">
        <v>184</v>
      </c>
      <c r="D3318" s="149" t="str">
        <f t="shared" si="153"/>
        <v>r1_18 -  ul. Łokietka</v>
      </c>
      <c r="E3318" s="149" t="str">
        <f t="shared" si="154"/>
        <v>r1_18 -  ul. Łokietka - W1 od pl. Św. Macieja - do centrum</v>
      </c>
      <c r="F3318" s="10" t="s">
        <v>123</v>
      </c>
      <c r="G3318" s="11" t="s">
        <v>185</v>
      </c>
      <c r="H3318" s="149" t="s">
        <v>365</v>
      </c>
      <c r="I3318" s="24" t="s">
        <v>117</v>
      </c>
      <c r="J3318" s="25">
        <v>43207</v>
      </c>
      <c r="K3318" s="26" t="s">
        <v>71</v>
      </c>
      <c r="L3318" s="90">
        <v>0.58333333333333404</v>
      </c>
      <c r="M3318" s="27">
        <v>0</v>
      </c>
      <c r="N3318" s="27">
        <v>79</v>
      </c>
      <c r="O3318" s="27">
        <v>8</v>
      </c>
      <c r="P3318" s="27">
        <v>0</v>
      </c>
      <c r="Q3318" s="27">
        <v>0</v>
      </c>
      <c r="R3318" s="27">
        <v>2</v>
      </c>
      <c r="S3318" s="27">
        <v>0</v>
      </c>
      <c r="T3318" s="27">
        <v>4</v>
      </c>
      <c r="U3318" s="27">
        <v>0</v>
      </c>
      <c r="V3318" s="30">
        <f t="shared" si="155"/>
        <v>93</v>
      </c>
    </row>
    <row r="3319" spans="1:22" ht="17.100000000000001" customHeight="1">
      <c r="A3319" s="10" t="s">
        <v>14</v>
      </c>
      <c r="B3319" s="10" t="s">
        <v>183</v>
      </c>
      <c r="C3319" s="11" t="s">
        <v>184</v>
      </c>
      <c r="D3319" s="149" t="str">
        <f t="shared" si="153"/>
        <v>r1_18 -  ul. Łokietka</v>
      </c>
      <c r="E3319" s="149" t="str">
        <f t="shared" si="154"/>
        <v>r1_18 -  ul. Łokietka - W1 od pl. Św. Macieja - do centrum</v>
      </c>
      <c r="F3319" s="10" t="s">
        <v>123</v>
      </c>
      <c r="G3319" s="11" t="s">
        <v>185</v>
      </c>
      <c r="H3319" s="149" t="s">
        <v>365</v>
      </c>
      <c r="I3319" s="24" t="s">
        <v>117</v>
      </c>
      <c r="J3319" s="25">
        <v>43207</v>
      </c>
      <c r="K3319" s="26" t="s">
        <v>72</v>
      </c>
      <c r="L3319" s="90">
        <v>0.58333333333333404</v>
      </c>
      <c r="M3319" s="27">
        <v>0</v>
      </c>
      <c r="N3319" s="27">
        <v>104</v>
      </c>
      <c r="O3319" s="27">
        <v>4</v>
      </c>
      <c r="P3319" s="27">
        <v>0</v>
      </c>
      <c r="Q3319" s="27">
        <v>0</v>
      </c>
      <c r="R3319" s="27">
        <v>1</v>
      </c>
      <c r="S3319" s="27">
        <v>0</v>
      </c>
      <c r="T3319" s="27">
        <v>4</v>
      </c>
      <c r="U3319" s="27">
        <v>0</v>
      </c>
      <c r="V3319" s="30">
        <f t="shared" si="155"/>
        <v>113</v>
      </c>
    </row>
    <row r="3320" spans="1:22" ht="17.100000000000001" customHeight="1">
      <c r="A3320" s="10" t="s">
        <v>14</v>
      </c>
      <c r="B3320" s="10" t="s">
        <v>183</v>
      </c>
      <c r="C3320" s="11" t="s">
        <v>184</v>
      </c>
      <c r="D3320" s="149" t="str">
        <f t="shared" si="153"/>
        <v>r1_18 -  ul. Łokietka</v>
      </c>
      <c r="E3320" s="149" t="str">
        <f t="shared" si="154"/>
        <v>r1_18 -  ul. Łokietka - W1 od pl. Św. Macieja - do centrum</v>
      </c>
      <c r="F3320" s="10" t="s">
        <v>123</v>
      </c>
      <c r="G3320" s="11" t="s">
        <v>185</v>
      </c>
      <c r="H3320" s="149" t="s">
        <v>365</v>
      </c>
      <c r="I3320" s="24" t="s">
        <v>117</v>
      </c>
      <c r="J3320" s="25">
        <v>43207</v>
      </c>
      <c r="K3320" s="26" t="s">
        <v>73</v>
      </c>
      <c r="L3320" s="90">
        <v>0.58333333333333404</v>
      </c>
      <c r="M3320" s="27">
        <v>1</v>
      </c>
      <c r="N3320" s="27">
        <v>86</v>
      </c>
      <c r="O3320" s="27">
        <v>6</v>
      </c>
      <c r="P3320" s="27">
        <v>0</v>
      </c>
      <c r="Q3320" s="27">
        <v>0</v>
      </c>
      <c r="R3320" s="27">
        <v>1</v>
      </c>
      <c r="S3320" s="27">
        <v>0</v>
      </c>
      <c r="T3320" s="27">
        <v>4</v>
      </c>
      <c r="U3320" s="27">
        <v>0</v>
      </c>
      <c r="V3320" s="30">
        <f t="shared" si="155"/>
        <v>98</v>
      </c>
    </row>
    <row r="3321" spans="1:22" ht="17.100000000000001" customHeight="1">
      <c r="A3321" s="10" t="s">
        <v>14</v>
      </c>
      <c r="B3321" s="10" t="s">
        <v>183</v>
      </c>
      <c r="C3321" s="11" t="s">
        <v>184</v>
      </c>
      <c r="D3321" s="149" t="str">
        <f t="shared" si="153"/>
        <v>r1_18 -  ul. Łokietka</v>
      </c>
      <c r="E3321" s="149" t="str">
        <f t="shared" si="154"/>
        <v>r1_18 -  ul. Łokietka - W1 od pl. Św. Macieja - do centrum</v>
      </c>
      <c r="F3321" s="10" t="s">
        <v>123</v>
      </c>
      <c r="G3321" s="11" t="s">
        <v>185</v>
      </c>
      <c r="H3321" s="149" t="s">
        <v>365</v>
      </c>
      <c r="I3321" s="24" t="s">
        <v>117</v>
      </c>
      <c r="J3321" s="25">
        <v>43207</v>
      </c>
      <c r="K3321" s="26" t="s">
        <v>74</v>
      </c>
      <c r="L3321" s="90">
        <v>0.58333333333333404</v>
      </c>
      <c r="M3321" s="27">
        <v>1</v>
      </c>
      <c r="N3321" s="27">
        <v>89</v>
      </c>
      <c r="O3321" s="27">
        <v>6</v>
      </c>
      <c r="P3321" s="27">
        <v>0</v>
      </c>
      <c r="Q3321" s="27">
        <v>0</v>
      </c>
      <c r="R3321" s="27">
        <v>2</v>
      </c>
      <c r="S3321" s="27">
        <v>0</v>
      </c>
      <c r="T3321" s="27">
        <v>6</v>
      </c>
      <c r="U3321" s="27">
        <v>0</v>
      </c>
      <c r="V3321" s="30">
        <f t="shared" si="155"/>
        <v>104</v>
      </c>
    </row>
    <row r="3322" spans="1:22" ht="17.100000000000001" customHeight="1">
      <c r="A3322" s="10" t="s">
        <v>14</v>
      </c>
      <c r="B3322" s="10" t="s">
        <v>183</v>
      </c>
      <c r="C3322" s="11" t="s">
        <v>184</v>
      </c>
      <c r="D3322" s="149" t="str">
        <f t="shared" si="153"/>
        <v>r1_18 -  ul. Łokietka</v>
      </c>
      <c r="E3322" s="149" t="str">
        <f t="shared" si="154"/>
        <v>r1_18 -  ul. Łokietka - W1 od pl. Św. Macieja - do centrum</v>
      </c>
      <c r="F3322" s="10" t="s">
        <v>123</v>
      </c>
      <c r="G3322" s="11" t="s">
        <v>185</v>
      </c>
      <c r="H3322" s="149" t="s">
        <v>365</v>
      </c>
      <c r="I3322" s="24" t="s">
        <v>117</v>
      </c>
      <c r="J3322" s="25">
        <v>43207</v>
      </c>
      <c r="K3322" s="26" t="s">
        <v>75</v>
      </c>
      <c r="L3322" s="90">
        <v>0.625</v>
      </c>
      <c r="M3322" s="27">
        <v>0</v>
      </c>
      <c r="N3322" s="27">
        <v>98</v>
      </c>
      <c r="O3322" s="27">
        <v>3</v>
      </c>
      <c r="P3322" s="27">
        <v>0</v>
      </c>
      <c r="Q3322" s="27">
        <v>0</v>
      </c>
      <c r="R3322" s="27">
        <v>1</v>
      </c>
      <c r="S3322" s="27">
        <v>0</v>
      </c>
      <c r="T3322" s="27">
        <v>2</v>
      </c>
      <c r="U3322" s="27">
        <v>0</v>
      </c>
      <c r="V3322" s="30">
        <f t="shared" si="155"/>
        <v>104</v>
      </c>
    </row>
    <row r="3323" spans="1:22" ht="17.100000000000001" customHeight="1">
      <c r="A3323" s="10" t="s">
        <v>14</v>
      </c>
      <c r="B3323" s="10" t="s">
        <v>183</v>
      </c>
      <c r="C3323" s="11" t="s">
        <v>184</v>
      </c>
      <c r="D3323" s="149" t="str">
        <f t="shared" si="153"/>
        <v>r1_18 -  ul. Łokietka</v>
      </c>
      <c r="E3323" s="149" t="str">
        <f t="shared" si="154"/>
        <v>r1_18 -  ul. Łokietka - W1 od pl. Św. Macieja - do centrum</v>
      </c>
      <c r="F3323" s="10" t="s">
        <v>123</v>
      </c>
      <c r="G3323" s="11" t="s">
        <v>185</v>
      </c>
      <c r="H3323" s="149" t="s">
        <v>365</v>
      </c>
      <c r="I3323" s="24" t="s">
        <v>117</v>
      </c>
      <c r="J3323" s="25">
        <v>43207</v>
      </c>
      <c r="K3323" s="26" t="s">
        <v>76</v>
      </c>
      <c r="L3323" s="90">
        <v>0.625</v>
      </c>
      <c r="M3323" s="27">
        <v>0</v>
      </c>
      <c r="N3323" s="27">
        <v>71</v>
      </c>
      <c r="O3323" s="27">
        <v>5</v>
      </c>
      <c r="P3323" s="27">
        <v>0</v>
      </c>
      <c r="Q3323" s="27">
        <v>0</v>
      </c>
      <c r="R3323" s="27">
        <v>2</v>
      </c>
      <c r="S3323" s="27">
        <v>0</v>
      </c>
      <c r="T3323" s="27">
        <v>3</v>
      </c>
      <c r="U3323" s="27">
        <v>0</v>
      </c>
      <c r="V3323" s="30">
        <f t="shared" si="155"/>
        <v>81</v>
      </c>
    </row>
    <row r="3324" spans="1:22" ht="17.100000000000001" customHeight="1">
      <c r="A3324" s="10" t="s">
        <v>14</v>
      </c>
      <c r="B3324" s="10" t="s">
        <v>183</v>
      </c>
      <c r="C3324" s="11" t="s">
        <v>184</v>
      </c>
      <c r="D3324" s="149" t="str">
        <f t="shared" si="153"/>
        <v>r1_18 -  ul. Łokietka</v>
      </c>
      <c r="E3324" s="149" t="str">
        <f t="shared" si="154"/>
        <v>r1_18 -  ul. Łokietka - W1 od pl. Św. Macieja - do centrum</v>
      </c>
      <c r="F3324" s="10" t="s">
        <v>123</v>
      </c>
      <c r="G3324" s="11" t="s">
        <v>185</v>
      </c>
      <c r="H3324" s="149" t="s">
        <v>365</v>
      </c>
      <c r="I3324" s="24" t="s">
        <v>117</v>
      </c>
      <c r="J3324" s="25">
        <v>43207</v>
      </c>
      <c r="K3324" s="26" t="s">
        <v>77</v>
      </c>
      <c r="L3324" s="90">
        <v>0.625</v>
      </c>
      <c r="M3324" s="27">
        <v>3</v>
      </c>
      <c r="N3324" s="27">
        <v>97</v>
      </c>
      <c r="O3324" s="27">
        <v>2</v>
      </c>
      <c r="P3324" s="27">
        <v>0</v>
      </c>
      <c r="Q3324" s="27">
        <v>0</v>
      </c>
      <c r="R3324" s="27">
        <v>2</v>
      </c>
      <c r="S3324" s="27">
        <v>0</v>
      </c>
      <c r="T3324" s="27">
        <v>2</v>
      </c>
      <c r="U3324" s="27">
        <v>0</v>
      </c>
      <c r="V3324" s="30">
        <f t="shared" si="155"/>
        <v>106</v>
      </c>
    </row>
    <row r="3325" spans="1:22" ht="17.100000000000001" customHeight="1">
      <c r="A3325" s="10" t="s">
        <v>14</v>
      </c>
      <c r="B3325" s="10" t="s">
        <v>183</v>
      </c>
      <c r="C3325" s="11" t="s">
        <v>184</v>
      </c>
      <c r="D3325" s="149" t="str">
        <f t="shared" si="153"/>
        <v>r1_18 -  ul. Łokietka</v>
      </c>
      <c r="E3325" s="149" t="str">
        <f t="shared" si="154"/>
        <v>r1_18 -  ul. Łokietka - W1 od pl. Św. Macieja - do centrum</v>
      </c>
      <c r="F3325" s="10" t="s">
        <v>123</v>
      </c>
      <c r="G3325" s="11" t="s">
        <v>185</v>
      </c>
      <c r="H3325" s="149" t="s">
        <v>365</v>
      </c>
      <c r="I3325" s="24" t="s">
        <v>117</v>
      </c>
      <c r="J3325" s="25">
        <v>43207</v>
      </c>
      <c r="K3325" s="26" t="s">
        <v>78</v>
      </c>
      <c r="L3325" s="90">
        <v>0.625</v>
      </c>
      <c r="M3325" s="27">
        <v>0</v>
      </c>
      <c r="N3325" s="27">
        <v>98</v>
      </c>
      <c r="O3325" s="27">
        <v>1</v>
      </c>
      <c r="P3325" s="27">
        <v>0</v>
      </c>
      <c r="Q3325" s="27">
        <v>0</v>
      </c>
      <c r="R3325" s="27">
        <v>1</v>
      </c>
      <c r="S3325" s="27">
        <v>0</v>
      </c>
      <c r="T3325" s="27">
        <v>3</v>
      </c>
      <c r="U3325" s="27">
        <v>0</v>
      </c>
      <c r="V3325" s="30">
        <f t="shared" si="155"/>
        <v>103</v>
      </c>
    </row>
    <row r="3326" spans="1:22" ht="17.100000000000001" customHeight="1">
      <c r="A3326" s="10" t="s">
        <v>14</v>
      </c>
      <c r="B3326" s="10" t="s">
        <v>183</v>
      </c>
      <c r="C3326" s="11" t="s">
        <v>184</v>
      </c>
      <c r="D3326" s="149" t="str">
        <f t="shared" si="153"/>
        <v>r1_18 -  ul. Łokietka</v>
      </c>
      <c r="E3326" s="149" t="str">
        <f t="shared" si="154"/>
        <v>r1_18 -  ul. Łokietka - W1 od pl. Św. Macieja - do centrum</v>
      </c>
      <c r="F3326" s="10" t="s">
        <v>123</v>
      </c>
      <c r="G3326" s="11" t="s">
        <v>185</v>
      </c>
      <c r="H3326" s="149" t="s">
        <v>365</v>
      </c>
      <c r="I3326" s="24" t="s">
        <v>117</v>
      </c>
      <c r="J3326" s="25">
        <v>43207</v>
      </c>
      <c r="K3326" s="26" t="s">
        <v>79</v>
      </c>
      <c r="L3326" s="90">
        <v>0.66666666666666663</v>
      </c>
      <c r="M3326" s="27">
        <v>2</v>
      </c>
      <c r="N3326" s="27">
        <v>120</v>
      </c>
      <c r="O3326" s="27">
        <v>2</v>
      </c>
      <c r="P3326" s="27">
        <v>0</v>
      </c>
      <c r="Q3326" s="27">
        <v>0</v>
      </c>
      <c r="R3326" s="27">
        <v>2</v>
      </c>
      <c r="S3326" s="27">
        <v>0</v>
      </c>
      <c r="T3326" s="27">
        <v>5</v>
      </c>
      <c r="U3326" s="27">
        <v>1</v>
      </c>
      <c r="V3326" s="30">
        <f t="shared" si="155"/>
        <v>132</v>
      </c>
    </row>
    <row r="3327" spans="1:22" ht="17.100000000000001" customHeight="1">
      <c r="A3327" s="10" t="s">
        <v>14</v>
      </c>
      <c r="B3327" s="10" t="s">
        <v>183</v>
      </c>
      <c r="C3327" s="11" t="s">
        <v>184</v>
      </c>
      <c r="D3327" s="149" t="str">
        <f t="shared" si="153"/>
        <v>r1_18 -  ul. Łokietka</v>
      </c>
      <c r="E3327" s="149" t="str">
        <f t="shared" si="154"/>
        <v>r1_18 -  ul. Łokietka - W1 od pl. Św. Macieja - do centrum</v>
      </c>
      <c r="F3327" s="10" t="s">
        <v>123</v>
      </c>
      <c r="G3327" s="11" t="s">
        <v>185</v>
      </c>
      <c r="H3327" s="149" t="s">
        <v>365</v>
      </c>
      <c r="I3327" s="24" t="s">
        <v>117</v>
      </c>
      <c r="J3327" s="25">
        <v>43207</v>
      </c>
      <c r="K3327" s="26" t="s">
        <v>80</v>
      </c>
      <c r="L3327" s="90">
        <v>0.66666666666666663</v>
      </c>
      <c r="M3327" s="27">
        <v>1</v>
      </c>
      <c r="N3327" s="27">
        <v>93</v>
      </c>
      <c r="O3327" s="27">
        <v>4</v>
      </c>
      <c r="P3327" s="27">
        <v>1</v>
      </c>
      <c r="Q3327" s="27">
        <v>0</v>
      </c>
      <c r="R3327" s="27">
        <v>1</v>
      </c>
      <c r="S3327" s="27">
        <v>0</v>
      </c>
      <c r="T3327" s="27">
        <v>5</v>
      </c>
      <c r="U3327" s="27">
        <v>0</v>
      </c>
      <c r="V3327" s="30">
        <f t="shared" si="155"/>
        <v>105</v>
      </c>
    </row>
    <row r="3328" spans="1:22" ht="17.100000000000001" customHeight="1">
      <c r="A3328" s="10" t="s">
        <v>14</v>
      </c>
      <c r="B3328" s="10" t="s">
        <v>183</v>
      </c>
      <c r="C3328" s="11" t="s">
        <v>184</v>
      </c>
      <c r="D3328" s="149" t="str">
        <f t="shared" si="153"/>
        <v>r1_18 -  ul. Łokietka</v>
      </c>
      <c r="E3328" s="149" t="str">
        <f t="shared" si="154"/>
        <v>r1_18 -  ul. Łokietka - W1 od pl. Św. Macieja - do centrum</v>
      </c>
      <c r="F3328" s="10" t="s">
        <v>123</v>
      </c>
      <c r="G3328" s="11" t="s">
        <v>185</v>
      </c>
      <c r="H3328" s="149" t="s">
        <v>365</v>
      </c>
      <c r="I3328" s="24" t="s">
        <v>117</v>
      </c>
      <c r="J3328" s="25">
        <v>43207</v>
      </c>
      <c r="K3328" s="26" t="s">
        <v>81</v>
      </c>
      <c r="L3328" s="90">
        <v>0.66666666666666663</v>
      </c>
      <c r="M3328" s="27">
        <v>0</v>
      </c>
      <c r="N3328" s="27">
        <v>98</v>
      </c>
      <c r="O3328" s="27">
        <v>3</v>
      </c>
      <c r="P3328" s="27">
        <v>0</v>
      </c>
      <c r="Q3328" s="27">
        <v>0</v>
      </c>
      <c r="R3328" s="27">
        <v>1</v>
      </c>
      <c r="S3328" s="27">
        <v>0</v>
      </c>
      <c r="T3328" s="27">
        <v>1</v>
      </c>
      <c r="U3328" s="27">
        <v>0</v>
      </c>
      <c r="V3328" s="30">
        <f t="shared" si="155"/>
        <v>103</v>
      </c>
    </row>
    <row r="3329" spans="1:22" ht="17.100000000000001" customHeight="1">
      <c r="A3329" s="10" t="s">
        <v>14</v>
      </c>
      <c r="B3329" s="10" t="s">
        <v>183</v>
      </c>
      <c r="C3329" s="11" t="s">
        <v>184</v>
      </c>
      <c r="D3329" s="149" t="str">
        <f t="shared" si="153"/>
        <v>r1_18 -  ul. Łokietka</v>
      </c>
      <c r="E3329" s="149" t="str">
        <f t="shared" si="154"/>
        <v>r1_18 -  ul. Łokietka - W1 od pl. Św. Macieja - do centrum</v>
      </c>
      <c r="F3329" s="10" t="s">
        <v>123</v>
      </c>
      <c r="G3329" s="11" t="s">
        <v>185</v>
      </c>
      <c r="H3329" s="149" t="s">
        <v>365</v>
      </c>
      <c r="I3329" s="24" t="s">
        <v>117</v>
      </c>
      <c r="J3329" s="25">
        <v>43207</v>
      </c>
      <c r="K3329" s="26" t="s">
        <v>82</v>
      </c>
      <c r="L3329" s="90">
        <v>0.66666666666666663</v>
      </c>
      <c r="M3329" s="27">
        <v>1</v>
      </c>
      <c r="N3329" s="27">
        <v>87</v>
      </c>
      <c r="O3329" s="27">
        <v>1</v>
      </c>
      <c r="P3329" s="27">
        <v>0</v>
      </c>
      <c r="Q3329" s="27">
        <v>0</v>
      </c>
      <c r="R3329" s="27">
        <v>1</v>
      </c>
      <c r="S3329" s="27">
        <v>0</v>
      </c>
      <c r="T3329" s="27">
        <v>2</v>
      </c>
      <c r="U3329" s="27">
        <v>0</v>
      </c>
      <c r="V3329" s="30">
        <f t="shared" si="155"/>
        <v>92</v>
      </c>
    </row>
    <row r="3330" spans="1:22" ht="17.100000000000001" customHeight="1">
      <c r="A3330" s="10" t="s">
        <v>14</v>
      </c>
      <c r="B3330" s="10" t="s">
        <v>183</v>
      </c>
      <c r="C3330" s="11" t="s">
        <v>184</v>
      </c>
      <c r="D3330" s="149" t="str">
        <f t="shared" si="153"/>
        <v>r1_18 -  ul. Łokietka</v>
      </c>
      <c r="E3330" s="149" t="str">
        <f t="shared" si="154"/>
        <v>r1_18 -  ul. Łokietka - W1 od pl. Św. Macieja - do centrum</v>
      </c>
      <c r="F3330" s="10" t="s">
        <v>123</v>
      </c>
      <c r="G3330" s="11" t="s">
        <v>185</v>
      </c>
      <c r="H3330" s="149" t="s">
        <v>365</v>
      </c>
      <c r="I3330" s="24" t="s">
        <v>117</v>
      </c>
      <c r="J3330" s="25">
        <v>43207</v>
      </c>
      <c r="K3330" s="26" t="s">
        <v>83</v>
      </c>
      <c r="L3330" s="90">
        <v>0.70833333333333404</v>
      </c>
      <c r="M3330" s="27">
        <v>1</v>
      </c>
      <c r="N3330" s="27">
        <v>91</v>
      </c>
      <c r="O3330" s="27">
        <v>3</v>
      </c>
      <c r="P3330" s="27">
        <v>0</v>
      </c>
      <c r="Q3330" s="27">
        <v>0</v>
      </c>
      <c r="R3330" s="27">
        <v>2</v>
      </c>
      <c r="S3330" s="27">
        <v>0</v>
      </c>
      <c r="T3330" s="27">
        <v>6</v>
      </c>
      <c r="U3330" s="27">
        <v>1</v>
      </c>
      <c r="V3330" s="30">
        <f t="shared" si="155"/>
        <v>104</v>
      </c>
    </row>
    <row r="3331" spans="1:22" ht="17.100000000000001" customHeight="1">
      <c r="A3331" s="10" t="s">
        <v>14</v>
      </c>
      <c r="B3331" s="10" t="s">
        <v>183</v>
      </c>
      <c r="C3331" s="11" t="s">
        <v>184</v>
      </c>
      <c r="D3331" s="149" t="str">
        <f t="shared" ref="D3331:D3394" si="156">CONCATENATE(B3331," -  ",C3331,)</f>
        <v>r1_18 -  ul. Łokietka</v>
      </c>
      <c r="E3331" s="149" t="str">
        <f t="shared" ref="E3331:E3394" si="157">CONCATENATE(B3331," -  ",C3331," - ",H3331)</f>
        <v>r1_18 -  ul. Łokietka - W1 od pl. Św. Macieja - do centrum</v>
      </c>
      <c r="F3331" s="10" t="s">
        <v>123</v>
      </c>
      <c r="G3331" s="11" t="s">
        <v>185</v>
      </c>
      <c r="H3331" s="149" t="s">
        <v>365</v>
      </c>
      <c r="I3331" s="24" t="s">
        <v>117</v>
      </c>
      <c r="J3331" s="25">
        <v>43207</v>
      </c>
      <c r="K3331" s="26" t="s">
        <v>84</v>
      </c>
      <c r="L3331" s="90">
        <v>0.70833333333333404</v>
      </c>
      <c r="M3331" s="27">
        <v>0</v>
      </c>
      <c r="N3331" s="27">
        <v>65</v>
      </c>
      <c r="O3331" s="27">
        <v>1</v>
      </c>
      <c r="P3331" s="27">
        <v>0</v>
      </c>
      <c r="Q3331" s="27">
        <v>0</v>
      </c>
      <c r="R3331" s="27">
        <v>1</v>
      </c>
      <c r="S3331" s="27">
        <v>0</v>
      </c>
      <c r="T3331" s="27">
        <v>7</v>
      </c>
      <c r="U3331" s="27">
        <v>0</v>
      </c>
      <c r="V3331" s="30">
        <f t="shared" ref="V3331:V3394" si="158">SUM(M3331:U3331)</f>
        <v>74</v>
      </c>
    </row>
    <row r="3332" spans="1:22" ht="17.100000000000001" customHeight="1">
      <c r="A3332" s="10" t="s">
        <v>14</v>
      </c>
      <c r="B3332" s="10" t="s">
        <v>183</v>
      </c>
      <c r="C3332" s="11" t="s">
        <v>184</v>
      </c>
      <c r="D3332" s="149" t="str">
        <f t="shared" si="156"/>
        <v>r1_18 -  ul. Łokietka</v>
      </c>
      <c r="E3332" s="149" t="str">
        <f t="shared" si="157"/>
        <v>r1_18 -  ul. Łokietka - W1 od pl. Św. Macieja - do centrum</v>
      </c>
      <c r="F3332" s="10" t="s">
        <v>123</v>
      </c>
      <c r="G3332" s="11" t="s">
        <v>185</v>
      </c>
      <c r="H3332" s="149" t="s">
        <v>365</v>
      </c>
      <c r="I3332" s="24" t="s">
        <v>117</v>
      </c>
      <c r="J3332" s="25">
        <v>43207</v>
      </c>
      <c r="K3332" s="26" t="s">
        <v>85</v>
      </c>
      <c r="L3332" s="90">
        <v>0.70833333333333404</v>
      </c>
      <c r="M3332" s="27">
        <v>3</v>
      </c>
      <c r="N3332" s="27">
        <v>75</v>
      </c>
      <c r="O3332" s="27">
        <v>3</v>
      </c>
      <c r="P3332" s="27">
        <v>0</v>
      </c>
      <c r="Q3332" s="27">
        <v>0</v>
      </c>
      <c r="R3332" s="27">
        <v>1</v>
      </c>
      <c r="S3332" s="27">
        <v>0</v>
      </c>
      <c r="T3332" s="27">
        <v>5</v>
      </c>
      <c r="U3332" s="27">
        <v>0</v>
      </c>
      <c r="V3332" s="30">
        <f t="shared" si="158"/>
        <v>87</v>
      </c>
    </row>
    <row r="3333" spans="1:22" ht="17.100000000000001" customHeight="1">
      <c r="A3333" s="10" t="s">
        <v>14</v>
      </c>
      <c r="B3333" s="10" t="s">
        <v>183</v>
      </c>
      <c r="C3333" s="11" t="s">
        <v>184</v>
      </c>
      <c r="D3333" s="149" t="str">
        <f t="shared" si="156"/>
        <v>r1_18 -  ul. Łokietka</v>
      </c>
      <c r="E3333" s="149" t="str">
        <f t="shared" si="157"/>
        <v>r1_18 -  ul. Łokietka - W1 od pl. Św. Macieja - do centrum</v>
      </c>
      <c r="F3333" s="10" t="s">
        <v>123</v>
      </c>
      <c r="G3333" s="11" t="s">
        <v>185</v>
      </c>
      <c r="H3333" s="149" t="s">
        <v>365</v>
      </c>
      <c r="I3333" s="24" t="s">
        <v>117</v>
      </c>
      <c r="J3333" s="25">
        <v>43207</v>
      </c>
      <c r="K3333" s="26" t="s">
        <v>86</v>
      </c>
      <c r="L3333" s="90">
        <v>0.70833333333333404</v>
      </c>
      <c r="M3333" s="27">
        <v>1</v>
      </c>
      <c r="N3333" s="27">
        <v>72</v>
      </c>
      <c r="O3333" s="27">
        <v>2</v>
      </c>
      <c r="P3333" s="27">
        <v>0</v>
      </c>
      <c r="Q3333" s="27">
        <v>0</v>
      </c>
      <c r="R3333" s="27">
        <v>1</v>
      </c>
      <c r="S3333" s="27">
        <v>0</v>
      </c>
      <c r="T3333" s="27">
        <v>4</v>
      </c>
      <c r="U3333" s="27">
        <v>0</v>
      </c>
      <c r="V3333" s="30">
        <f t="shared" si="158"/>
        <v>80</v>
      </c>
    </row>
    <row r="3334" spans="1:22" ht="17.100000000000001" customHeight="1">
      <c r="A3334" s="10" t="s">
        <v>14</v>
      </c>
      <c r="B3334" s="10" t="s">
        <v>183</v>
      </c>
      <c r="C3334" s="11" t="s">
        <v>184</v>
      </c>
      <c r="D3334" s="149" t="str">
        <f t="shared" si="156"/>
        <v>r1_18 -  ul. Łokietka</v>
      </c>
      <c r="E3334" s="149" t="str">
        <f t="shared" si="157"/>
        <v>r1_18 -  ul. Łokietka - W1 od pl. Św. Macieja - do centrum</v>
      </c>
      <c r="F3334" s="10" t="s">
        <v>123</v>
      </c>
      <c r="G3334" s="11" t="s">
        <v>185</v>
      </c>
      <c r="H3334" s="149" t="s">
        <v>365</v>
      </c>
      <c r="I3334" s="24" t="s">
        <v>117</v>
      </c>
      <c r="J3334" s="25">
        <v>43207</v>
      </c>
      <c r="K3334" s="26" t="s">
        <v>87</v>
      </c>
      <c r="L3334" s="90">
        <v>0.75</v>
      </c>
      <c r="M3334" s="27">
        <v>2</v>
      </c>
      <c r="N3334" s="27">
        <v>77</v>
      </c>
      <c r="O3334" s="27">
        <v>2</v>
      </c>
      <c r="P3334" s="27">
        <v>0</v>
      </c>
      <c r="Q3334" s="27">
        <v>0</v>
      </c>
      <c r="R3334" s="27">
        <v>2</v>
      </c>
      <c r="S3334" s="27">
        <v>0</v>
      </c>
      <c r="T3334" s="27">
        <v>4</v>
      </c>
      <c r="U3334" s="27">
        <v>0</v>
      </c>
      <c r="V3334" s="30">
        <f t="shared" si="158"/>
        <v>87</v>
      </c>
    </row>
    <row r="3335" spans="1:22" ht="17.100000000000001" customHeight="1">
      <c r="A3335" s="10" t="s">
        <v>14</v>
      </c>
      <c r="B3335" s="10" t="s">
        <v>183</v>
      </c>
      <c r="C3335" s="11" t="s">
        <v>184</v>
      </c>
      <c r="D3335" s="149" t="str">
        <f t="shared" si="156"/>
        <v>r1_18 -  ul. Łokietka</v>
      </c>
      <c r="E3335" s="149" t="str">
        <f t="shared" si="157"/>
        <v>r1_18 -  ul. Łokietka - W1 od pl. Św. Macieja - do centrum</v>
      </c>
      <c r="F3335" s="10" t="s">
        <v>123</v>
      </c>
      <c r="G3335" s="11" t="s">
        <v>185</v>
      </c>
      <c r="H3335" s="149" t="s">
        <v>365</v>
      </c>
      <c r="I3335" s="24" t="s">
        <v>117</v>
      </c>
      <c r="J3335" s="25">
        <v>43207</v>
      </c>
      <c r="K3335" s="26" t="s">
        <v>88</v>
      </c>
      <c r="L3335" s="90">
        <v>0.75</v>
      </c>
      <c r="M3335" s="27">
        <v>1</v>
      </c>
      <c r="N3335" s="27">
        <v>79</v>
      </c>
      <c r="O3335" s="27">
        <v>2</v>
      </c>
      <c r="P3335" s="27">
        <v>0</v>
      </c>
      <c r="Q3335" s="27">
        <v>0</v>
      </c>
      <c r="R3335" s="27">
        <v>1</v>
      </c>
      <c r="S3335" s="27">
        <v>0</v>
      </c>
      <c r="T3335" s="27">
        <v>12</v>
      </c>
      <c r="U3335" s="27">
        <v>0</v>
      </c>
      <c r="V3335" s="30">
        <f t="shared" si="158"/>
        <v>95</v>
      </c>
    </row>
    <row r="3336" spans="1:22" ht="17.100000000000001" customHeight="1">
      <c r="A3336" s="10" t="s">
        <v>14</v>
      </c>
      <c r="B3336" s="10" t="s">
        <v>183</v>
      </c>
      <c r="C3336" s="11" t="s">
        <v>184</v>
      </c>
      <c r="D3336" s="149" t="str">
        <f t="shared" si="156"/>
        <v>r1_18 -  ul. Łokietka</v>
      </c>
      <c r="E3336" s="149" t="str">
        <f t="shared" si="157"/>
        <v>r1_18 -  ul. Łokietka - W1 od pl. Św. Macieja - do centrum</v>
      </c>
      <c r="F3336" s="10" t="s">
        <v>123</v>
      </c>
      <c r="G3336" s="11" t="s">
        <v>185</v>
      </c>
      <c r="H3336" s="149" t="s">
        <v>365</v>
      </c>
      <c r="I3336" s="24" t="s">
        <v>117</v>
      </c>
      <c r="J3336" s="25">
        <v>43207</v>
      </c>
      <c r="K3336" s="26" t="s">
        <v>89</v>
      </c>
      <c r="L3336" s="90">
        <v>0.75</v>
      </c>
      <c r="M3336" s="27">
        <v>2</v>
      </c>
      <c r="N3336" s="27">
        <v>86</v>
      </c>
      <c r="O3336" s="27">
        <v>2</v>
      </c>
      <c r="P3336" s="27">
        <v>0</v>
      </c>
      <c r="Q3336" s="27">
        <v>0</v>
      </c>
      <c r="R3336" s="27">
        <v>1</v>
      </c>
      <c r="S3336" s="27">
        <v>0</v>
      </c>
      <c r="T3336" s="27">
        <v>6</v>
      </c>
      <c r="U3336" s="27">
        <v>0</v>
      </c>
      <c r="V3336" s="30">
        <f t="shared" si="158"/>
        <v>97</v>
      </c>
    </row>
    <row r="3337" spans="1:22" ht="17.100000000000001" customHeight="1">
      <c r="A3337" s="10" t="s">
        <v>14</v>
      </c>
      <c r="B3337" s="10" t="s">
        <v>183</v>
      </c>
      <c r="C3337" s="11" t="s">
        <v>184</v>
      </c>
      <c r="D3337" s="149" t="str">
        <f t="shared" si="156"/>
        <v>r1_18 -  ul. Łokietka</v>
      </c>
      <c r="E3337" s="149" t="str">
        <f t="shared" si="157"/>
        <v>r1_18 -  ul. Łokietka - W1 od pl. Św. Macieja - do centrum</v>
      </c>
      <c r="F3337" s="10" t="s">
        <v>123</v>
      </c>
      <c r="G3337" s="11" t="s">
        <v>185</v>
      </c>
      <c r="H3337" s="149" t="s">
        <v>365</v>
      </c>
      <c r="I3337" s="24" t="s">
        <v>117</v>
      </c>
      <c r="J3337" s="25">
        <v>43207</v>
      </c>
      <c r="K3337" s="26" t="s">
        <v>90</v>
      </c>
      <c r="L3337" s="90">
        <v>0.75</v>
      </c>
      <c r="M3337" s="27">
        <v>0</v>
      </c>
      <c r="N3337" s="27">
        <v>94</v>
      </c>
      <c r="O3337" s="27">
        <v>3</v>
      </c>
      <c r="P3337" s="27">
        <v>0</v>
      </c>
      <c r="Q3337" s="27">
        <v>0</v>
      </c>
      <c r="R3337" s="27">
        <v>0</v>
      </c>
      <c r="S3337" s="27">
        <v>0</v>
      </c>
      <c r="T3337" s="27">
        <v>8</v>
      </c>
      <c r="U3337" s="27">
        <v>0</v>
      </c>
      <c r="V3337" s="30">
        <f t="shared" si="158"/>
        <v>105</v>
      </c>
    </row>
    <row r="3338" spans="1:22" ht="17.100000000000001" customHeight="1">
      <c r="A3338" s="10" t="s">
        <v>14</v>
      </c>
      <c r="B3338" s="10" t="s">
        <v>183</v>
      </c>
      <c r="C3338" s="11" t="s">
        <v>184</v>
      </c>
      <c r="D3338" s="149" t="str">
        <f t="shared" si="156"/>
        <v>r1_18 -  ul. Łokietka</v>
      </c>
      <c r="E3338" s="149" t="str">
        <f t="shared" si="157"/>
        <v>r1_18 -  ul. Łokietka - W1 od pl. Św. Macieja - do centrum</v>
      </c>
      <c r="F3338" s="10" t="s">
        <v>123</v>
      </c>
      <c r="G3338" s="11" t="s">
        <v>185</v>
      </c>
      <c r="H3338" s="149" t="s">
        <v>365</v>
      </c>
      <c r="I3338" s="24" t="s">
        <v>117</v>
      </c>
      <c r="J3338" s="25">
        <v>43207</v>
      </c>
      <c r="K3338" s="26" t="s">
        <v>91</v>
      </c>
      <c r="L3338" s="90">
        <v>0.79166666666666663</v>
      </c>
      <c r="M3338" s="27">
        <v>0</v>
      </c>
      <c r="N3338" s="27">
        <v>87</v>
      </c>
      <c r="O3338" s="27">
        <v>3</v>
      </c>
      <c r="P3338" s="27">
        <v>0</v>
      </c>
      <c r="Q3338" s="27">
        <v>0</v>
      </c>
      <c r="R3338" s="27">
        <v>1</v>
      </c>
      <c r="S3338" s="27">
        <v>0</v>
      </c>
      <c r="T3338" s="27">
        <v>8</v>
      </c>
      <c r="U3338" s="27">
        <v>1</v>
      </c>
      <c r="V3338" s="30">
        <f t="shared" si="158"/>
        <v>100</v>
      </c>
    </row>
    <row r="3339" spans="1:22" ht="17.100000000000001" customHeight="1">
      <c r="A3339" s="10" t="s">
        <v>14</v>
      </c>
      <c r="B3339" s="10" t="s">
        <v>183</v>
      </c>
      <c r="C3339" s="11" t="s">
        <v>184</v>
      </c>
      <c r="D3339" s="149" t="str">
        <f t="shared" si="156"/>
        <v>r1_18 -  ul. Łokietka</v>
      </c>
      <c r="E3339" s="149" t="str">
        <f t="shared" si="157"/>
        <v>r1_18 -  ul. Łokietka - W1 od pl. Św. Macieja - do centrum</v>
      </c>
      <c r="F3339" s="10" t="s">
        <v>123</v>
      </c>
      <c r="G3339" s="11" t="s">
        <v>185</v>
      </c>
      <c r="H3339" s="149" t="s">
        <v>365</v>
      </c>
      <c r="I3339" s="24" t="s">
        <v>117</v>
      </c>
      <c r="J3339" s="25">
        <v>43207</v>
      </c>
      <c r="K3339" s="26" t="s">
        <v>92</v>
      </c>
      <c r="L3339" s="90">
        <v>0.79166666666666663</v>
      </c>
      <c r="M3339" s="27">
        <v>1</v>
      </c>
      <c r="N3339" s="27">
        <v>77</v>
      </c>
      <c r="O3339" s="27">
        <v>2</v>
      </c>
      <c r="P3339" s="27">
        <v>0</v>
      </c>
      <c r="Q3339" s="27">
        <v>0</v>
      </c>
      <c r="R3339" s="27">
        <v>1</v>
      </c>
      <c r="S3339" s="27">
        <v>0</v>
      </c>
      <c r="T3339" s="27">
        <v>3</v>
      </c>
      <c r="U3339" s="27">
        <v>0</v>
      </c>
      <c r="V3339" s="30">
        <f t="shared" si="158"/>
        <v>84</v>
      </c>
    </row>
    <row r="3340" spans="1:22" ht="17.100000000000001" customHeight="1">
      <c r="A3340" s="10" t="s">
        <v>14</v>
      </c>
      <c r="B3340" s="10" t="s">
        <v>183</v>
      </c>
      <c r="C3340" s="11" t="s">
        <v>184</v>
      </c>
      <c r="D3340" s="149" t="str">
        <f t="shared" si="156"/>
        <v>r1_18 -  ul. Łokietka</v>
      </c>
      <c r="E3340" s="149" t="str">
        <f t="shared" si="157"/>
        <v>r1_18 -  ul. Łokietka - W1 od pl. Św. Macieja - do centrum</v>
      </c>
      <c r="F3340" s="10" t="s">
        <v>123</v>
      </c>
      <c r="G3340" s="11" t="s">
        <v>185</v>
      </c>
      <c r="H3340" s="149" t="s">
        <v>365</v>
      </c>
      <c r="I3340" s="24" t="s">
        <v>117</v>
      </c>
      <c r="J3340" s="25">
        <v>43207</v>
      </c>
      <c r="K3340" s="26" t="s">
        <v>93</v>
      </c>
      <c r="L3340" s="90">
        <v>0.79166666666666663</v>
      </c>
      <c r="M3340" s="27">
        <v>1</v>
      </c>
      <c r="N3340" s="27">
        <v>72</v>
      </c>
      <c r="O3340" s="27">
        <v>0</v>
      </c>
      <c r="P3340" s="27">
        <v>0</v>
      </c>
      <c r="Q3340" s="27">
        <v>0</v>
      </c>
      <c r="R3340" s="27">
        <v>3</v>
      </c>
      <c r="S3340" s="27">
        <v>0</v>
      </c>
      <c r="T3340" s="27">
        <v>8</v>
      </c>
      <c r="U3340" s="27">
        <v>0</v>
      </c>
      <c r="V3340" s="30">
        <f t="shared" si="158"/>
        <v>84</v>
      </c>
    </row>
    <row r="3341" spans="1:22" ht="17.100000000000001" customHeight="1">
      <c r="A3341" s="10" t="s">
        <v>14</v>
      </c>
      <c r="B3341" s="10" t="s">
        <v>183</v>
      </c>
      <c r="C3341" s="11" t="s">
        <v>184</v>
      </c>
      <c r="D3341" s="149" t="str">
        <f t="shared" si="156"/>
        <v>r1_18 -  ul. Łokietka</v>
      </c>
      <c r="E3341" s="149" t="str">
        <f t="shared" si="157"/>
        <v>r1_18 -  ul. Łokietka - W1 od pl. Św. Macieja - do centrum</v>
      </c>
      <c r="F3341" s="10" t="s">
        <v>123</v>
      </c>
      <c r="G3341" s="11" t="s">
        <v>185</v>
      </c>
      <c r="H3341" s="149" t="s">
        <v>365</v>
      </c>
      <c r="I3341" s="24" t="s">
        <v>117</v>
      </c>
      <c r="J3341" s="25">
        <v>43207</v>
      </c>
      <c r="K3341" s="26" t="s">
        <v>94</v>
      </c>
      <c r="L3341" s="90">
        <v>0.79166666666666663</v>
      </c>
      <c r="M3341" s="27">
        <v>3</v>
      </c>
      <c r="N3341" s="27">
        <v>68</v>
      </c>
      <c r="O3341" s="27">
        <v>2</v>
      </c>
      <c r="P3341" s="27">
        <v>0</v>
      </c>
      <c r="Q3341" s="27">
        <v>0</v>
      </c>
      <c r="R3341" s="27">
        <v>1</v>
      </c>
      <c r="S3341" s="27">
        <v>0</v>
      </c>
      <c r="T3341" s="27">
        <v>9</v>
      </c>
      <c r="U3341" s="27">
        <v>0</v>
      </c>
      <c r="V3341" s="30">
        <f t="shared" si="158"/>
        <v>83</v>
      </c>
    </row>
    <row r="3342" spans="1:22" ht="17.100000000000001" customHeight="1">
      <c r="A3342" s="10" t="s">
        <v>14</v>
      </c>
      <c r="B3342" s="10" t="s">
        <v>183</v>
      </c>
      <c r="C3342" s="11" t="s">
        <v>184</v>
      </c>
      <c r="D3342" s="149" t="str">
        <f t="shared" si="156"/>
        <v>r1_18 -  ul. Łokietka</v>
      </c>
      <c r="E3342" s="149" t="str">
        <f t="shared" si="157"/>
        <v>r1_18 -  ul. Łokietka - W1 od pl. Św. Macieja - do centrum</v>
      </c>
      <c r="F3342" s="10" t="s">
        <v>123</v>
      </c>
      <c r="G3342" s="11" t="s">
        <v>185</v>
      </c>
      <c r="H3342" s="149" t="s">
        <v>365</v>
      </c>
      <c r="I3342" s="24" t="s">
        <v>117</v>
      </c>
      <c r="J3342" s="25">
        <v>43207</v>
      </c>
      <c r="K3342" s="26" t="s">
        <v>95</v>
      </c>
      <c r="L3342" s="90">
        <v>0.83333333333333404</v>
      </c>
      <c r="M3342" s="27">
        <v>1</v>
      </c>
      <c r="N3342" s="27">
        <v>74</v>
      </c>
      <c r="O3342" s="27">
        <v>2</v>
      </c>
      <c r="P3342" s="27">
        <v>0</v>
      </c>
      <c r="Q3342" s="27">
        <v>0</v>
      </c>
      <c r="R3342" s="27">
        <v>1</v>
      </c>
      <c r="S3342" s="27">
        <v>0</v>
      </c>
      <c r="T3342" s="27">
        <v>3</v>
      </c>
      <c r="U3342" s="27">
        <v>0</v>
      </c>
      <c r="V3342" s="30">
        <f t="shared" si="158"/>
        <v>81</v>
      </c>
    </row>
    <row r="3343" spans="1:22" ht="17.100000000000001" customHeight="1">
      <c r="A3343" s="10" t="s">
        <v>14</v>
      </c>
      <c r="B3343" s="10" t="s">
        <v>183</v>
      </c>
      <c r="C3343" s="11" t="s">
        <v>184</v>
      </c>
      <c r="D3343" s="149" t="str">
        <f t="shared" si="156"/>
        <v>r1_18 -  ul. Łokietka</v>
      </c>
      <c r="E3343" s="149" t="str">
        <f t="shared" si="157"/>
        <v>r1_18 -  ul. Łokietka - W1 od pl. Św. Macieja - do centrum</v>
      </c>
      <c r="F3343" s="10" t="s">
        <v>123</v>
      </c>
      <c r="G3343" s="11" t="s">
        <v>185</v>
      </c>
      <c r="H3343" s="149" t="s">
        <v>365</v>
      </c>
      <c r="I3343" s="24" t="s">
        <v>117</v>
      </c>
      <c r="J3343" s="25">
        <v>43207</v>
      </c>
      <c r="K3343" s="26" t="s">
        <v>96</v>
      </c>
      <c r="L3343" s="90">
        <v>0.83333333333333404</v>
      </c>
      <c r="M3343" s="27">
        <v>2</v>
      </c>
      <c r="N3343" s="27">
        <v>68</v>
      </c>
      <c r="O3343" s="27">
        <v>0</v>
      </c>
      <c r="P3343" s="27">
        <v>0</v>
      </c>
      <c r="Q3343" s="27">
        <v>0</v>
      </c>
      <c r="R3343" s="27">
        <v>1</v>
      </c>
      <c r="S3343" s="27">
        <v>0</v>
      </c>
      <c r="T3343" s="27">
        <v>5</v>
      </c>
      <c r="U3343" s="27">
        <v>0</v>
      </c>
      <c r="V3343" s="30">
        <f t="shared" si="158"/>
        <v>76</v>
      </c>
    </row>
    <row r="3344" spans="1:22" ht="17.100000000000001" customHeight="1">
      <c r="A3344" s="10" t="s">
        <v>14</v>
      </c>
      <c r="B3344" s="10" t="s">
        <v>183</v>
      </c>
      <c r="C3344" s="11" t="s">
        <v>184</v>
      </c>
      <c r="D3344" s="149" t="str">
        <f t="shared" si="156"/>
        <v>r1_18 -  ul. Łokietka</v>
      </c>
      <c r="E3344" s="149" t="str">
        <f t="shared" si="157"/>
        <v>r1_18 -  ul. Łokietka - W1 od pl. Św. Macieja - do centrum</v>
      </c>
      <c r="F3344" s="10" t="s">
        <v>123</v>
      </c>
      <c r="G3344" s="11" t="s">
        <v>185</v>
      </c>
      <c r="H3344" s="149" t="s">
        <v>365</v>
      </c>
      <c r="I3344" s="24" t="s">
        <v>117</v>
      </c>
      <c r="J3344" s="25">
        <v>43207</v>
      </c>
      <c r="K3344" s="26" t="s">
        <v>97</v>
      </c>
      <c r="L3344" s="90">
        <v>0.83333333333333404</v>
      </c>
      <c r="M3344" s="27">
        <v>1</v>
      </c>
      <c r="N3344" s="27">
        <v>72</v>
      </c>
      <c r="O3344" s="27">
        <v>0</v>
      </c>
      <c r="P3344" s="27">
        <v>0</v>
      </c>
      <c r="Q3344" s="27">
        <v>0</v>
      </c>
      <c r="R3344" s="27">
        <v>0</v>
      </c>
      <c r="S3344" s="27">
        <v>0</v>
      </c>
      <c r="T3344" s="27">
        <v>1</v>
      </c>
      <c r="U3344" s="27">
        <v>0</v>
      </c>
      <c r="V3344" s="30">
        <f t="shared" si="158"/>
        <v>74</v>
      </c>
    </row>
    <row r="3345" spans="1:22" ht="17.100000000000001" customHeight="1">
      <c r="A3345" s="10" t="s">
        <v>14</v>
      </c>
      <c r="B3345" s="10" t="s">
        <v>183</v>
      </c>
      <c r="C3345" s="11" t="s">
        <v>184</v>
      </c>
      <c r="D3345" s="149" t="str">
        <f t="shared" si="156"/>
        <v>r1_18 -  ul. Łokietka</v>
      </c>
      <c r="E3345" s="149" t="str">
        <f t="shared" si="157"/>
        <v>r1_18 -  ul. Łokietka - W1 od pl. Św. Macieja - do centrum</v>
      </c>
      <c r="F3345" s="10" t="s">
        <v>123</v>
      </c>
      <c r="G3345" s="11" t="s">
        <v>185</v>
      </c>
      <c r="H3345" s="149" t="s">
        <v>365</v>
      </c>
      <c r="I3345" s="24" t="s">
        <v>117</v>
      </c>
      <c r="J3345" s="25">
        <v>43207</v>
      </c>
      <c r="K3345" s="26" t="s">
        <v>98</v>
      </c>
      <c r="L3345" s="90">
        <v>0.83333333333333404</v>
      </c>
      <c r="M3345" s="27">
        <v>0</v>
      </c>
      <c r="N3345" s="27">
        <v>68</v>
      </c>
      <c r="O3345" s="27">
        <v>1</v>
      </c>
      <c r="P3345" s="27">
        <v>0</v>
      </c>
      <c r="Q3345" s="27">
        <v>0</v>
      </c>
      <c r="R3345" s="27">
        <v>1</v>
      </c>
      <c r="S3345" s="27">
        <v>0</v>
      </c>
      <c r="T3345" s="27">
        <v>3</v>
      </c>
      <c r="U3345" s="27">
        <v>0</v>
      </c>
      <c r="V3345" s="30">
        <f t="shared" si="158"/>
        <v>73</v>
      </c>
    </row>
    <row r="3346" spans="1:22" ht="17.100000000000001" customHeight="1">
      <c r="A3346" s="10" t="s">
        <v>14</v>
      </c>
      <c r="B3346" s="10" t="s">
        <v>183</v>
      </c>
      <c r="C3346" s="11" t="s">
        <v>184</v>
      </c>
      <c r="D3346" s="149" t="str">
        <f t="shared" si="156"/>
        <v>r1_18 -  ul. Łokietka</v>
      </c>
      <c r="E3346" s="149" t="str">
        <f t="shared" si="157"/>
        <v>r1_18 -  ul. Łokietka - W1 od pl. Św. Macieja - do centrum</v>
      </c>
      <c r="F3346" s="10" t="s">
        <v>123</v>
      </c>
      <c r="G3346" s="11" t="s">
        <v>185</v>
      </c>
      <c r="H3346" s="149" t="s">
        <v>365</v>
      </c>
      <c r="I3346" s="24" t="s">
        <v>117</v>
      </c>
      <c r="J3346" s="25">
        <v>43207</v>
      </c>
      <c r="K3346" s="26" t="s">
        <v>99</v>
      </c>
      <c r="L3346" s="90">
        <v>0.875</v>
      </c>
      <c r="M3346" s="27">
        <v>0</v>
      </c>
      <c r="N3346" s="27">
        <v>46</v>
      </c>
      <c r="O3346" s="27">
        <v>2</v>
      </c>
      <c r="P3346" s="27">
        <v>0</v>
      </c>
      <c r="Q3346" s="27">
        <v>0</v>
      </c>
      <c r="R3346" s="27">
        <v>1</v>
      </c>
      <c r="S3346" s="27">
        <v>0</v>
      </c>
      <c r="T3346" s="27">
        <v>6</v>
      </c>
      <c r="U3346" s="27">
        <v>0</v>
      </c>
      <c r="V3346" s="30">
        <f t="shared" si="158"/>
        <v>55</v>
      </c>
    </row>
    <row r="3347" spans="1:22" ht="17.100000000000001" customHeight="1">
      <c r="A3347" s="10" t="s">
        <v>14</v>
      </c>
      <c r="B3347" s="10" t="s">
        <v>183</v>
      </c>
      <c r="C3347" s="11" t="s">
        <v>184</v>
      </c>
      <c r="D3347" s="149" t="str">
        <f t="shared" si="156"/>
        <v>r1_18 -  ul. Łokietka</v>
      </c>
      <c r="E3347" s="149" t="str">
        <f t="shared" si="157"/>
        <v>r1_18 -  ul. Łokietka - W1 od pl. Św. Macieja - do centrum</v>
      </c>
      <c r="F3347" s="10" t="s">
        <v>123</v>
      </c>
      <c r="G3347" s="11" t="s">
        <v>185</v>
      </c>
      <c r="H3347" s="149" t="s">
        <v>365</v>
      </c>
      <c r="I3347" s="24" t="s">
        <v>117</v>
      </c>
      <c r="J3347" s="25">
        <v>43207</v>
      </c>
      <c r="K3347" s="26" t="s">
        <v>100</v>
      </c>
      <c r="L3347" s="90">
        <v>0.875</v>
      </c>
      <c r="M3347" s="27">
        <v>0</v>
      </c>
      <c r="N3347" s="27">
        <v>46</v>
      </c>
      <c r="O3347" s="27">
        <v>1</v>
      </c>
      <c r="P3347" s="27">
        <v>0</v>
      </c>
      <c r="Q3347" s="27">
        <v>0</v>
      </c>
      <c r="R3347" s="27">
        <v>0</v>
      </c>
      <c r="S3347" s="27">
        <v>0</v>
      </c>
      <c r="T3347" s="27">
        <v>5</v>
      </c>
      <c r="U3347" s="27">
        <v>0</v>
      </c>
      <c r="V3347" s="30">
        <f t="shared" si="158"/>
        <v>52</v>
      </c>
    </row>
    <row r="3348" spans="1:22" ht="17.100000000000001" customHeight="1">
      <c r="A3348" s="10" t="s">
        <v>14</v>
      </c>
      <c r="B3348" s="10" t="s">
        <v>183</v>
      </c>
      <c r="C3348" s="11" t="s">
        <v>184</v>
      </c>
      <c r="D3348" s="149" t="str">
        <f t="shared" si="156"/>
        <v>r1_18 -  ul. Łokietka</v>
      </c>
      <c r="E3348" s="149" t="str">
        <f t="shared" si="157"/>
        <v>r1_18 -  ul. Łokietka - W1 od pl. Św. Macieja - do centrum</v>
      </c>
      <c r="F3348" s="10" t="s">
        <v>123</v>
      </c>
      <c r="G3348" s="11" t="s">
        <v>185</v>
      </c>
      <c r="H3348" s="149" t="s">
        <v>365</v>
      </c>
      <c r="I3348" s="24" t="s">
        <v>117</v>
      </c>
      <c r="J3348" s="25">
        <v>43207</v>
      </c>
      <c r="K3348" s="26" t="s">
        <v>101</v>
      </c>
      <c r="L3348" s="90">
        <v>0.875</v>
      </c>
      <c r="M3348" s="27">
        <v>1</v>
      </c>
      <c r="N3348" s="27">
        <v>39</v>
      </c>
      <c r="O3348" s="27">
        <v>0</v>
      </c>
      <c r="P3348" s="27">
        <v>0</v>
      </c>
      <c r="Q3348" s="27">
        <v>0</v>
      </c>
      <c r="R3348" s="27">
        <v>1</v>
      </c>
      <c r="S3348" s="27">
        <v>0</v>
      </c>
      <c r="T3348" s="27">
        <v>0</v>
      </c>
      <c r="U3348" s="27">
        <v>0</v>
      </c>
      <c r="V3348" s="30">
        <f t="shared" si="158"/>
        <v>41</v>
      </c>
    </row>
    <row r="3349" spans="1:22" ht="17.100000000000001" customHeight="1">
      <c r="A3349" s="10" t="s">
        <v>14</v>
      </c>
      <c r="B3349" s="10" t="s">
        <v>183</v>
      </c>
      <c r="C3349" s="11" t="s">
        <v>184</v>
      </c>
      <c r="D3349" s="149" t="str">
        <f t="shared" si="156"/>
        <v>r1_18 -  ul. Łokietka</v>
      </c>
      <c r="E3349" s="149" t="str">
        <f t="shared" si="157"/>
        <v>r1_18 -  ul. Łokietka - W1 od pl. Św. Macieja - do centrum</v>
      </c>
      <c r="F3349" s="10" t="s">
        <v>123</v>
      </c>
      <c r="G3349" s="11" t="s">
        <v>185</v>
      </c>
      <c r="H3349" s="149" t="s">
        <v>365</v>
      </c>
      <c r="I3349" s="24" t="s">
        <v>117</v>
      </c>
      <c r="J3349" s="25">
        <v>43207</v>
      </c>
      <c r="K3349" s="26" t="s">
        <v>102</v>
      </c>
      <c r="L3349" s="90">
        <v>0.875</v>
      </c>
      <c r="M3349" s="27">
        <v>1</v>
      </c>
      <c r="N3349" s="27">
        <v>33</v>
      </c>
      <c r="O3349" s="27">
        <v>0</v>
      </c>
      <c r="P3349" s="27">
        <v>0</v>
      </c>
      <c r="Q3349" s="27">
        <v>0</v>
      </c>
      <c r="R3349" s="27">
        <v>0</v>
      </c>
      <c r="S3349" s="27">
        <v>0</v>
      </c>
      <c r="T3349" s="27">
        <v>4</v>
      </c>
      <c r="U3349" s="27">
        <v>0</v>
      </c>
      <c r="V3349" s="30">
        <f t="shared" si="158"/>
        <v>38</v>
      </c>
    </row>
    <row r="3350" spans="1:22" ht="17.100000000000001" customHeight="1">
      <c r="A3350" s="10" t="s">
        <v>14</v>
      </c>
      <c r="B3350" s="10" t="s">
        <v>183</v>
      </c>
      <c r="C3350" s="11" t="s">
        <v>184</v>
      </c>
      <c r="D3350" s="149" t="str">
        <f t="shared" si="156"/>
        <v>r1_18 -  ul. Łokietka</v>
      </c>
      <c r="E3350" s="149" t="str">
        <f t="shared" si="157"/>
        <v>r1_18 -  ul. Łokietka - W1 od pl. Św. Macieja - do centrum</v>
      </c>
      <c r="F3350" s="10" t="s">
        <v>123</v>
      </c>
      <c r="G3350" s="11" t="s">
        <v>185</v>
      </c>
      <c r="H3350" s="149" t="s">
        <v>365</v>
      </c>
      <c r="I3350" s="24" t="s">
        <v>117</v>
      </c>
      <c r="J3350" s="25">
        <v>43207</v>
      </c>
      <c r="K3350" s="26" t="s">
        <v>103</v>
      </c>
      <c r="L3350" s="90">
        <v>0.91666666666666663</v>
      </c>
      <c r="M3350" s="27">
        <v>0</v>
      </c>
      <c r="N3350" s="27">
        <v>42</v>
      </c>
      <c r="O3350" s="27">
        <v>0</v>
      </c>
      <c r="P3350" s="27">
        <v>0</v>
      </c>
      <c r="Q3350" s="27">
        <v>0</v>
      </c>
      <c r="R3350" s="27">
        <v>1</v>
      </c>
      <c r="S3350" s="27">
        <v>0</v>
      </c>
      <c r="T3350" s="27">
        <v>1</v>
      </c>
      <c r="U3350" s="27">
        <v>0</v>
      </c>
      <c r="V3350" s="30">
        <f t="shared" si="158"/>
        <v>44</v>
      </c>
    </row>
    <row r="3351" spans="1:22" ht="17.100000000000001" customHeight="1">
      <c r="A3351" s="10" t="s">
        <v>14</v>
      </c>
      <c r="B3351" s="10" t="s">
        <v>183</v>
      </c>
      <c r="C3351" s="11" t="s">
        <v>184</v>
      </c>
      <c r="D3351" s="149" t="str">
        <f t="shared" si="156"/>
        <v>r1_18 -  ul. Łokietka</v>
      </c>
      <c r="E3351" s="149" t="str">
        <f t="shared" si="157"/>
        <v>r1_18 -  ul. Łokietka - W1 od pl. Św. Macieja - do centrum</v>
      </c>
      <c r="F3351" s="10" t="s">
        <v>123</v>
      </c>
      <c r="G3351" s="11" t="s">
        <v>185</v>
      </c>
      <c r="H3351" s="149" t="s">
        <v>365</v>
      </c>
      <c r="I3351" s="24" t="s">
        <v>117</v>
      </c>
      <c r="J3351" s="25">
        <v>43207</v>
      </c>
      <c r="K3351" s="26" t="s">
        <v>104</v>
      </c>
      <c r="L3351" s="90">
        <v>0.91666666666666663</v>
      </c>
      <c r="M3351" s="27">
        <v>2</v>
      </c>
      <c r="N3351" s="27">
        <v>42</v>
      </c>
      <c r="O3351" s="27">
        <v>2</v>
      </c>
      <c r="P3351" s="27">
        <v>0</v>
      </c>
      <c r="Q3351" s="27">
        <v>0</v>
      </c>
      <c r="R3351" s="27">
        <v>2</v>
      </c>
      <c r="S3351" s="27">
        <v>0</v>
      </c>
      <c r="T3351" s="27">
        <v>6</v>
      </c>
      <c r="U3351" s="27">
        <v>0</v>
      </c>
      <c r="V3351" s="30">
        <f t="shared" si="158"/>
        <v>54</v>
      </c>
    </row>
    <row r="3352" spans="1:22" ht="17.100000000000001" customHeight="1">
      <c r="A3352" s="10" t="s">
        <v>14</v>
      </c>
      <c r="B3352" s="10" t="s">
        <v>183</v>
      </c>
      <c r="C3352" s="11" t="s">
        <v>184</v>
      </c>
      <c r="D3352" s="149" t="str">
        <f t="shared" si="156"/>
        <v>r1_18 -  ul. Łokietka</v>
      </c>
      <c r="E3352" s="149" t="str">
        <f t="shared" si="157"/>
        <v>r1_18 -  ul. Łokietka - W1 od pl. Św. Macieja - do centrum</v>
      </c>
      <c r="F3352" s="10" t="s">
        <v>123</v>
      </c>
      <c r="G3352" s="11" t="s">
        <v>185</v>
      </c>
      <c r="H3352" s="149" t="s">
        <v>365</v>
      </c>
      <c r="I3352" s="24" t="s">
        <v>117</v>
      </c>
      <c r="J3352" s="25">
        <v>43207</v>
      </c>
      <c r="K3352" s="26" t="s">
        <v>105</v>
      </c>
      <c r="L3352" s="90">
        <v>0.91666666666666663</v>
      </c>
      <c r="M3352" s="27">
        <v>1</v>
      </c>
      <c r="N3352" s="27">
        <v>34</v>
      </c>
      <c r="O3352" s="27">
        <v>0</v>
      </c>
      <c r="P3352" s="27">
        <v>0</v>
      </c>
      <c r="Q3352" s="27">
        <v>0</v>
      </c>
      <c r="R3352" s="27">
        <v>1</v>
      </c>
      <c r="S3352" s="27">
        <v>0</v>
      </c>
      <c r="T3352" s="27">
        <v>1</v>
      </c>
      <c r="U3352" s="27">
        <v>1</v>
      </c>
      <c r="V3352" s="30">
        <f t="shared" si="158"/>
        <v>38</v>
      </c>
    </row>
    <row r="3353" spans="1:22" ht="17.100000000000001" customHeight="1">
      <c r="A3353" s="10" t="s">
        <v>14</v>
      </c>
      <c r="B3353" s="10" t="s">
        <v>183</v>
      </c>
      <c r="C3353" s="11" t="s">
        <v>184</v>
      </c>
      <c r="D3353" s="149" t="str">
        <f t="shared" si="156"/>
        <v>r1_18 -  ul. Łokietka</v>
      </c>
      <c r="E3353" s="149" t="str">
        <f t="shared" si="157"/>
        <v>r1_18 -  ul. Łokietka - W1 od pl. Św. Macieja - do centrum</v>
      </c>
      <c r="F3353" s="10" t="s">
        <v>123</v>
      </c>
      <c r="G3353" s="11" t="s">
        <v>185</v>
      </c>
      <c r="H3353" s="149" t="s">
        <v>365</v>
      </c>
      <c r="I3353" s="24" t="s">
        <v>117</v>
      </c>
      <c r="J3353" s="25">
        <v>43207</v>
      </c>
      <c r="K3353" s="26" t="s">
        <v>106</v>
      </c>
      <c r="L3353" s="90">
        <v>0.91666666666666663</v>
      </c>
      <c r="M3353" s="27">
        <v>1</v>
      </c>
      <c r="N3353" s="27">
        <v>35</v>
      </c>
      <c r="O3353" s="27">
        <v>0</v>
      </c>
      <c r="P3353" s="27">
        <v>0</v>
      </c>
      <c r="Q3353" s="27">
        <v>0</v>
      </c>
      <c r="R3353" s="27">
        <v>0</v>
      </c>
      <c r="S3353" s="27">
        <v>0</v>
      </c>
      <c r="T3353" s="27">
        <v>1</v>
      </c>
      <c r="U3353" s="27">
        <v>0</v>
      </c>
      <c r="V3353" s="30">
        <f t="shared" si="158"/>
        <v>37</v>
      </c>
    </row>
    <row r="3354" spans="1:22" ht="17.100000000000001" customHeight="1">
      <c r="A3354" s="10" t="s">
        <v>14</v>
      </c>
      <c r="B3354" s="10" t="s">
        <v>183</v>
      </c>
      <c r="C3354" s="11" t="s">
        <v>184</v>
      </c>
      <c r="D3354" s="149" t="str">
        <f t="shared" si="156"/>
        <v>r1_18 -  ul. Łokietka</v>
      </c>
      <c r="E3354" s="149" t="str">
        <f t="shared" si="157"/>
        <v>r1_18 -  ul. Łokietka - W1 od pl. Św. Macieja - do centrum</v>
      </c>
      <c r="F3354" s="10" t="s">
        <v>123</v>
      </c>
      <c r="G3354" s="11" t="s">
        <v>185</v>
      </c>
      <c r="H3354" s="149" t="s">
        <v>365</v>
      </c>
      <c r="I3354" s="24" t="s">
        <v>117</v>
      </c>
      <c r="J3354" s="25">
        <v>43207</v>
      </c>
      <c r="K3354" s="26" t="s">
        <v>107</v>
      </c>
      <c r="L3354" s="90">
        <v>0.95833333333333404</v>
      </c>
      <c r="M3354" s="27">
        <v>1</v>
      </c>
      <c r="N3354" s="27">
        <v>29</v>
      </c>
      <c r="O3354" s="27">
        <v>0</v>
      </c>
      <c r="P3354" s="27">
        <v>0</v>
      </c>
      <c r="Q3354" s="27">
        <v>0</v>
      </c>
      <c r="R3354" s="27">
        <v>1</v>
      </c>
      <c r="S3354" s="27">
        <v>0</v>
      </c>
      <c r="T3354" s="27">
        <v>0</v>
      </c>
      <c r="U3354" s="27">
        <v>0</v>
      </c>
      <c r="V3354" s="30">
        <f t="shared" si="158"/>
        <v>31</v>
      </c>
    </row>
    <row r="3355" spans="1:22" ht="17.100000000000001" customHeight="1">
      <c r="A3355" s="10" t="s">
        <v>14</v>
      </c>
      <c r="B3355" s="10" t="s">
        <v>183</v>
      </c>
      <c r="C3355" s="11" t="s">
        <v>184</v>
      </c>
      <c r="D3355" s="149" t="str">
        <f t="shared" si="156"/>
        <v>r1_18 -  ul. Łokietka</v>
      </c>
      <c r="E3355" s="149" t="str">
        <f t="shared" si="157"/>
        <v>r1_18 -  ul. Łokietka - W1 od pl. Św. Macieja - do centrum</v>
      </c>
      <c r="F3355" s="10" t="s">
        <v>123</v>
      </c>
      <c r="G3355" s="11" t="s">
        <v>185</v>
      </c>
      <c r="H3355" s="149" t="s">
        <v>365</v>
      </c>
      <c r="I3355" s="24" t="s">
        <v>117</v>
      </c>
      <c r="J3355" s="25">
        <v>43207</v>
      </c>
      <c r="K3355" s="26" t="s">
        <v>108</v>
      </c>
      <c r="L3355" s="90">
        <v>0.95833333333333404</v>
      </c>
      <c r="M3355" s="27">
        <v>0</v>
      </c>
      <c r="N3355" s="27">
        <v>29</v>
      </c>
      <c r="O3355" s="27">
        <v>1</v>
      </c>
      <c r="P3355" s="27">
        <v>0</v>
      </c>
      <c r="Q3355" s="27">
        <v>0</v>
      </c>
      <c r="R3355" s="27">
        <v>0</v>
      </c>
      <c r="S3355" s="27">
        <v>0</v>
      </c>
      <c r="T3355" s="27">
        <v>3</v>
      </c>
      <c r="U3355" s="27">
        <v>0</v>
      </c>
      <c r="V3355" s="30">
        <f t="shared" si="158"/>
        <v>33</v>
      </c>
    </row>
    <row r="3356" spans="1:22" ht="17.100000000000001" customHeight="1">
      <c r="A3356" s="10" t="s">
        <v>14</v>
      </c>
      <c r="B3356" s="10" t="s">
        <v>183</v>
      </c>
      <c r="C3356" s="11" t="s">
        <v>184</v>
      </c>
      <c r="D3356" s="149" t="str">
        <f t="shared" si="156"/>
        <v>r1_18 -  ul. Łokietka</v>
      </c>
      <c r="E3356" s="149" t="str">
        <f t="shared" si="157"/>
        <v>r1_18 -  ul. Łokietka - W1 od pl. Św. Macieja - do centrum</v>
      </c>
      <c r="F3356" s="10" t="s">
        <v>123</v>
      </c>
      <c r="G3356" s="11" t="s">
        <v>185</v>
      </c>
      <c r="H3356" s="149" t="s">
        <v>365</v>
      </c>
      <c r="I3356" s="24" t="s">
        <v>117</v>
      </c>
      <c r="J3356" s="25">
        <v>43207</v>
      </c>
      <c r="K3356" s="26" t="s">
        <v>109</v>
      </c>
      <c r="L3356" s="90">
        <v>0.95833333333333404</v>
      </c>
      <c r="M3356" s="27">
        <v>0</v>
      </c>
      <c r="N3356" s="27">
        <v>15</v>
      </c>
      <c r="O3356" s="27">
        <v>0</v>
      </c>
      <c r="P3356" s="27">
        <v>0</v>
      </c>
      <c r="Q3356" s="27">
        <v>0</v>
      </c>
      <c r="R3356" s="27">
        <v>1</v>
      </c>
      <c r="S3356" s="27">
        <v>0</v>
      </c>
      <c r="T3356" s="27">
        <v>0</v>
      </c>
      <c r="U3356" s="27">
        <v>0</v>
      </c>
      <c r="V3356" s="30">
        <f t="shared" si="158"/>
        <v>16</v>
      </c>
    </row>
    <row r="3357" spans="1:22" ht="17.100000000000001" customHeight="1">
      <c r="A3357" s="10" t="s">
        <v>14</v>
      </c>
      <c r="B3357" s="10" t="s">
        <v>183</v>
      </c>
      <c r="C3357" s="11" t="s">
        <v>184</v>
      </c>
      <c r="D3357" s="149" t="str">
        <f t="shared" si="156"/>
        <v>r1_18 -  ul. Łokietka</v>
      </c>
      <c r="E3357" s="149" t="str">
        <f t="shared" si="157"/>
        <v>r1_18 -  ul. Łokietka - W1 od pl. Św. Macieja - do centrum</v>
      </c>
      <c r="F3357" s="10" t="s">
        <v>123</v>
      </c>
      <c r="G3357" s="11" t="s">
        <v>185</v>
      </c>
      <c r="H3357" s="149" t="s">
        <v>365</v>
      </c>
      <c r="I3357" s="24" t="s">
        <v>117</v>
      </c>
      <c r="J3357" s="25">
        <v>43207</v>
      </c>
      <c r="K3357" s="26" t="s">
        <v>110</v>
      </c>
      <c r="L3357" s="90">
        <v>0.95833333333333404</v>
      </c>
      <c r="M3357" s="27">
        <v>0</v>
      </c>
      <c r="N3357" s="27">
        <v>19</v>
      </c>
      <c r="O3357" s="27">
        <v>0</v>
      </c>
      <c r="P3357" s="27">
        <v>0</v>
      </c>
      <c r="Q3357" s="27">
        <v>0</v>
      </c>
      <c r="R3357" s="27">
        <v>0</v>
      </c>
      <c r="S3357" s="27">
        <v>0</v>
      </c>
      <c r="T3357" s="27">
        <v>0</v>
      </c>
      <c r="U3357" s="27">
        <v>0</v>
      </c>
      <c r="V3357" s="30">
        <f t="shared" si="158"/>
        <v>19</v>
      </c>
    </row>
    <row r="3358" spans="1:22" ht="17.100000000000001" customHeight="1">
      <c r="A3358" s="10" t="s">
        <v>14</v>
      </c>
      <c r="B3358" s="10" t="s">
        <v>183</v>
      </c>
      <c r="C3358" s="11" t="s">
        <v>184</v>
      </c>
      <c r="D3358" s="149" t="str">
        <f t="shared" si="156"/>
        <v>r1_18 -  ul. Łokietka</v>
      </c>
      <c r="E3358" s="149" t="str">
        <f t="shared" si="157"/>
        <v>r1_18 -  ul. Łokietka - W1 od pl. Św. Macieja - do centrum</v>
      </c>
      <c r="F3358" s="10" t="s">
        <v>123</v>
      </c>
      <c r="G3358" s="11" t="s">
        <v>185</v>
      </c>
      <c r="H3358" s="149" t="s">
        <v>365</v>
      </c>
      <c r="I3358" s="24" t="s">
        <v>117</v>
      </c>
      <c r="J3358" s="25">
        <v>43207</v>
      </c>
      <c r="K3358" s="26" t="s">
        <v>111</v>
      </c>
      <c r="L3358" s="90">
        <v>0</v>
      </c>
      <c r="M3358" s="27">
        <v>0</v>
      </c>
      <c r="N3358" s="27">
        <v>19</v>
      </c>
      <c r="O3358" s="27">
        <v>1</v>
      </c>
      <c r="P3358" s="27">
        <v>0</v>
      </c>
      <c r="Q3358" s="27">
        <v>0</v>
      </c>
      <c r="R3358" s="27">
        <v>1</v>
      </c>
      <c r="S3358" s="27">
        <v>0</v>
      </c>
      <c r="T3358" s="27">
        <v>0</v>
      </c>
      <c r="U3358" s="27">
        <v>0</v>
      </c>
      <c r="V3358" s="30">
        <f t="shared" si="158"/>
        <v>21</v>
      </c>
    </row>
    <row r="3359" spans="1:22" ht="17.100000000000001" customHeight="1">
      <c r="A3359" s="10" t="s">
        <v>14</v>
      </c>
      <c r="B3359" s="10" t="s">
        <v>183</v>
      </c>
      <c r="C3359" s="11" t="s">
        <v>184</v>
      </c>
      <c r="D3359" s="149" t="str">
        <f t="shared" si="156"/>
        <v>r1_18 -  ul. Łokietka</v>
      </c>
      <c r="E3359" s="149" t="str">
        <f t="shared" si="157"/>
        <v>r1_18 -  ul. Łokietka - W1 od pl. Św. Macieja - do centrum</v>
      </c>
      <c r="F3359" s="10" t="s">
        <v>123</v>
      </c>
      <c r="G3359" s="11" t="s">
        <v>185</v>
      </c>
      <c r="H3359" s="149" t="s">
        <v>365</v>
      </c>
      <c r="I3359" s="24" t="s">
        <v>117</v>
      </c>
      <c r="J3359" s="25">
        <v>43207</v>
      </c>
      <c r="K3359" s="26" t="s">
        <v>112</v>
      </c>
      <c r="L3359" s="90">
        <v>0</v>
      </c>
      <c r="M3359" s="27">
        <v>0</v>
      </c>
      <c r="N3359" s="27">
        <v>18</v>
      </c>
      <c r="O3359" s="27">
        <v>0</v>
      </c>
      <c r="P3359" s="27">
        <v>0</v>
      </c>
      <c r="Q3359" s="27">
        <v>0</v>
      </c>
      <c r="R3359" s="27">
        <v>0</v>
      </c>
      <c r="S3359" s="27">
        <v>0</v>
      </c>
      <c r="T3359" s="27">
        <v>0</v>
      </c>
      <c r="U3359" s="27">
        <v>0</v>
      </c>
      <c r="V3359" s="30">
        <f t="shared" si="158"/>
        <v>18</v>
      </c>
    </row>
    <row r="3360" spans="1:22" ht="17.100000000000001" customHeight="1">
      <c r="A3360" s="10" t="s">
        <v>14</v>
      </c>
      <c r="B3360" s="10" t="s">
        <v>183</v>
      </c>
      <c r="C3360" s="11" t="s">
        <v>184</v>
      </c>
      <c r="D3360" s="149" t="str">
        <f t="shared" si="156"/>
        <v>r1_18 -  ul. Łokietka</v>
      </c>
      <c r="E3360" s="149" t="str">
        <f t="shared" si="157"/>
        <v>r1_18 -  ul. Łokietka - W1 od pl. Św. Macieja - do centrum</v>
      </c>
      <c r="F3360" s="10" t="s">
        <v>123</v>
      </c>
      <c r="G3360" s="11" t="s">
        <v>185</v>
      </c>
      <c r="H3360" s="149" t="s">
        <v>365</v>
      </c>
      <c r="I3360" s="24" t="s">
        <v>117</v>
      </c>
      <c r="J3360" s="25">
        <v>43207</v>
      </c>
      <c r="K3360" s="26" t="s">
        <v>113</v>
      </c>
      <c r="L3360" s="90">
        <v>0</v>
      </c>
      <c r="M3360" s="27">
        <v>0</v>
      </c>
      <c r="N3360" s="27">
        <v>23</v>
      </c>
      <c r="O3360" s="27">
        <v>1</v>
      </c>
      <c r="P3360" s="27">
        <v>0</v>
      </c>
      <c r="Q3360" s="27">
        <v>0</v>
      </c>
      <c r="R3360" s="27">
        <v>0</v>
      </c>
      <c r="S3360" s="27">
        <v>0</v>
      </c>
      <c r="T3360" s="27">
        <v>1</v>
      </c>
      <c r="U3360" s="27">
        <v>0</v>
      </c>
      <c r="V3360" s="30">
        <f t="shared" si="158"/>
        <v>25</v>
      </c>
    </row>
    <row r="3361" spans="1:22" ht="17.100000000000001" customHeight="1">
      <c r="A3361" s="10" t="s">
        <v>14</v>
      </c>
      <c r="B3361" s="10" t="s">
        <v>183</v>
      </c>
      <c r="C3361" s="11" t="s">
        <v>184</v>
      </c>
      <c r="D3361" s="149" t="str">
        <f t="shared" si="156"/>
        <v>r1_18 -  ul. Łokietka</v>
      </c>
      <c r="E3361" s="149" t="str">
        <f t="shared" si="157"/>
        <v>r1_18 -  ul. Łokietka - W1 od pl. Św. Macieja - do centrum</v>
      </c>
      <c r="F3361" s="10" t="s">
        <v>123</v>
      </c>
      <c r="G3361" s="11" t="s">
        <v>185</v>
      </c>
      <c r="H3361" s="149" t="s">
        <v>365</v>
      </c>
      <c r="I3361" s="24" t="s">
        <v>117</v>
      </c>
      <c r="J3361" s="25">
        <v>43207</v>
      </c>
      <c r="K3361" s="26" t="s">
        <v>114</v>
      </c>
      <c r="L3361" s="90">
        <v>0</v>
      </c>
      <c r="M3361" s="27">
        <v>0</v>
      </c>
      <c r="N3361" s="27">
        <v>13</v>
      </c>
      <c r="O3361" s="27">
        <v>0</v>
      </c>
      <c r="P3361" s="27">
        <v>0</v>
      </c>
      <c r="Q3361" s="27">
        <v>0</v>
      </c>
      <c r="R3361" s="27">
        <v>1</v>
      </c>
      <c r="S3361" s="27">
        <v>0</v>
      </c>
      <c r="T3361" s="27">
        <v>0</v>
      </c>
      <c r="U3361" s="27">
        <v>0</v>
      </c>
      <c r="V3361" s="30">
        <f t="shared" si="158"/>
        <v>14</v>
      </c>
    </row>
    <row r="3362" spans="1:22" ht="17.100000000000001" customHeight="1">
      <c r="A3362" s="10" t="s">
        <v>14</v>
      </c>
      <c r="B3362" s="10" t="s">
        <v>183</v>
      </c>
      <c r="C3362" s="11" t="s">
        <v>184</v>
      </c>
      <c r="D3362" s="149" t="str">
        <f t="shared" si="156"/>
        <v>r1_18 -  ul. Łokietka</v>
      </c>
      <c r="E3362" s="149" t="str">
        <f t="shared" si="157"/>
        <v>r1_18 -  ul. Łokietka - W3 od ul. Drobnera - z centrum</v>
      </c>
      <c r="F3362" s="10" t="s">
        <v>125</v>
      </c>
      <c r="G3362" s="11" t="s">
        <v>186</v>
      </c>
      <c r="H3362" s="149" t="s">
        <v>350</v>
      </c>
      <c r="I3362" s="24" t="s">
        <v>18</v>
      </c>
      <c r="J3362" s="25">
        <v>43207</v>
      </c>
      <c r="K3362" s="26" t="s">
        <v>19</v>
      </c>
      <c r="L3362" s="95">
        <v>4.1666666666666664E-2</v>
      </c>
      <c r="M3362" s="27">
        <v>0</v>
      </c>
      <c r="N3362" s="27">
        <v>13</v>
      </c>
      <c r="O3362" s="27">
        <v>0</v>
      </c>
      <c r="P3362" s="27">
        <v>0</v>
      </c>
      <c r="Q3362" s="27">
        <v>0</v>
      </c>
      <c r="R3362" s="27">
        <v>1</v>
      </c>
      <c r="S3362" s="27">
        <v>0</v>
      </c>
      <c r="T3362" s="27">
        <v>1</v>
      </c>
      <c r="U3362" s="27">
        <v>0</v>
      </c>
      <c r="V3362" s="30">
        <f t="shared" si="158"/>
        <v>15</v>
      </c>
    </row>
    <row r="3363" spans="1:22" ht="17.100000000000001" customHeight="1">
      <c r="A3363" s="10" t="s">
        <v>14</v>
      </c>
      <c r="B3363" s="10" t="s">
        <v>183</v>
      </c>
      <c r="C3363" s="11" t="s">
        <v>184</v>
      </c>
      <c r="D3363" s="149" t="str">
        <f t="shared" si="156"/>
        <v>r1_18 -  ul. Łokietka</v>
      </c>
      <c r="E3363" s="149" t="str">
        <f t="shared" si="157"/>
        <v>r1_18 -  ul. Łokietka - W3 od ul. Drobnera - z centrum</v>
      </c>
      <c r="F3363" s="10" t="s">
        <v>125</v>
      </c>
      <c r="G3363" s="11" t="s">
        <v>186</v>
      </c>
      <c r="H3363" s="149" t="s">
        <v>350</v>
      </c>
      <c r="I3363" s="24" t="s">
        <v>18</v>
      </c>
      <c r="J3363" s="25">
        <v>43207</v>
      </c>
      <c r="K3363" s="26" t="s">
        <v>20</v>
      </c>
      <c r="L3363" s="95">
        <v>4.1666666666666664E-2</v>
      </c>
      <c r="M3363" s="27">
        <v>0</v>
      </c>
      <c r="N3363" s="27">
        <v>8</v>
      </c>
      <c r="O3363" s="27">
        <v>0</v>
      </c>
      <c r="P3363" s="27">
        <v>0</v>
      </c>
      <c r="Q3363" s="27">
        <v>0</v>
      </c>
      <c r="R3363" s="27">
        <v>1</v>
      </c>
      <c r="S3363" s="27">
        <v>0</v>
      </c>
      <c r="T3363" s="27">
        <v>0</v>
      </c>
      <c r="U3363" s="27">
        <v>0</v>
      </c>
      <c r="V3363" s="30">
        <f t="shared" si="158"/>
        <v>9</v>
      </c>
    </row>
    <row r="3364" spans="1:22" ht="17.100000000000001" customHeight="1">
      <c r="A3364" s="10" t="s">
        <v>14</v>
      </c>
      <c r="B3364" s="10" t="s">
        <v>183</v>
      </c>
      <c r="C3364" s="11" t="s">
        <v>184</v>
      </c>
      <c r="D3364" s="149" t="str">
        <f t="shared" si="156"/>
        <v>r1_18 -  ul. Łokietka</v>
      </c>
      <c r="E3364" s="149" t="str">
        <f t="shared" si="157"/>
        <v>r1_18 -  ul. Łokietka - W3 od ul. Drobnera - z centrum</v>
      </c>
      <c r="F3364" s="10" t="s">
        <v>125</v>
      </c>
      <c r="G3364" s="11" t="s">
        <v>186</v>
      </c>
      <c r="H3364" s="149" t="s">
        <v>350</v>
      </c>
      <c r="I3364" s="24" t="s">
        <v>18</v>
      </c>
      <c r="J3364" s="25">
        <v>43207</v>
      </c>
      <c r="K3364" s="26" t="s">
        <v>21</v>
      </c>
      <c r="L3364" s="95">
        <v>4.1666666666666664E-2</v>
      </c>
      <c r="M3364" s="27">
        <v>0</v>
      </c>
      <c r="N3364" s="27">
        <v>10</v>
      </c>
      <c r="O3364" s="27">
        <v>0</v>
      </c>
      <c r="P3364" s="27">
        <v>0</v>
      </c>
      <c r="Q3364" s="27">
        <v>0</v>
      </c>
      <c r="R3364" s="27">
        <v>1</v>
      </c>
      <c r="S3364" s="27">
        <v>0</v>
      </c>
      <c r="T3364" s="27">
        <v>1</v>
      </c>
      <c r="U3364" s="27">
        <v>0</v>
      </c>
      <c r="V3364" s="30">
        <f t="shared" si="158"/>
        <v>12</v>
      </c>
    </row>
    <row r="3365" spans="1:22" ht="17.100000000000001" customHeight="1">
      <c r="A3365" s="10" t="s">
        <v>14</v>
      </c>
      <c r="B3365" s="10" t="s">
        <v>183</v>
      </c>
      <c r="C3365" s="11" t="s">
        <v>184</v>
      </c>
      <c r="D3365" s="149" t="str">
        <f t="shared" si="156"/>
        <v>r1_18 -  ul. Łokietka</v>
      </c>
      <c r="E3365" s="149" t="str">
        <f t="shared" si="157"/>
        <v>r1_18 -  ul. Łokietka - W3 od ul. Drobnera - z centrum</v>
      </c>
      <c r="F3365" s="10" t="s">
        <v>125</v>
      </c>
      <c r="G3365" s="11" t="s">
        <v>186</v>
      </c>
      <c r="H3365" s="149" t="s">
        <v>350</v>
      </c>
      <c r="I3365" s="24" t="s">
        <v>18</v>
      </c>
      <c r="J3365" s="25">
        <v>43207</v>
      </c>
      <c r="K3365" s="26" t="s">
        <v>22</v>
      </c>
      <c r="L3365" s="95">
        <v>4.1666666666666664E-2</v>
      </c>
      <c r="M3365" s="27">
        <v>0</v>
      </c>
      <c r="N3365" s="27">
        <v>7</v>
      </c>
      <c r="O3365" s="27">
        <v>0</v>
      </c>
      <c r="P3365" s="27">
        <v>0</v>
      </c>
      <c r="Q3365" s="27">
        <v>0</v>
      </c>
      <c r="R3365" s="27">
        <v>1</v>
      </c>
      <c r="S3365" s="27">
        <v>0</v>
      </c>
      <c r="T3365" s="27">
        <v>1</v>
      </c>
      <c r="U3365" s="27">
        <v>0</v>
      </c>
      <c r="V3365" s="30">
        <f t="shared" si="158"/>
        <v>9</v>
      </c>
    </row>
    <row r="3366" spans="1:22" ht="17.100000000000001" customHeight="1">
      <c r="A3366" s="10" t="s">
        <v>14</v>
      </c>
      <c r="B3366" s="10" t="s">
        <v>183</v>
      </c>
      <c r="C3366" s="11" t="s">
        <v>184</v>
      </c>
      <c r="D3366" s="149" t="str">
        <f t="shared" si="156"/>
        <v>r1_18 -  ul. Łokietka</v>
      </c>
      <c r="E3366" s="149" t="str">
        <f t="shared" si="157"/>
        <v>r1_18 -  ul. Łokietka - W3 od ul. Drobnera - z centrum</v>
      </c>
      <c r="F3366" s="10" t="s">
        <v>125</v>
      </c>
      <c r="G3366" s="11" t="s">
        <v>186</v>
      </c>
      <c r="H3366" s="149" t="s">
        <v>350</v>
      </c>
      <c r="I3366" s="24" t="s">
        <v>18</v>
      </c>
      <c r="J3366" s="25">
        <v>43207</v>
      </c>
      <c r="K3366" s="26" t="s">
        <v>23</v>
      </c>
      <c r="L3366" s="90">
        <v>8.3333333333333329E-2</v>
      </c>
      <c r="M3366" s="27">
        <v>0</v>
      </c>
      <c r="N3366" s="27">
        <v>5</v>
      </c>
      <c r="O3366" s="27">
        <v>1</v>
      </c>
      <c r="P3366" s="27">
        <v>0</v>
      </c>
      <c r="Q3366" s="27">
        <v>0</v>
      </c>
      <c r="R3366" s="27">
        <v>1</v>
      </c>
      <c r="S3366" s="27">
        <v>0</v>
      </c>
      <c r="T3366" s="27">
        <v>1</v>
      </c>
      <c r="U3366" s="27">
        <v>0</v>
      </c>
      <c r="V3366" s="30">
        <f t="shared" si="158"/>
        <v>8</v>
      </c>
    </row>
    <row r="3367" spans="1:22" ht="17.100000000000001" customHeight="1">
      <c r="A3367" s="10" t="s">
        <v>14</v>
      </c>
      <c r="B3367" s="10" t="s">
        <v>183</v>
      </c>
      <c r="C3367" s="11" t="s">
        <v>184</v>
      </c>
      <c r="D3367" s="149" t="str">
        <f t="shared" si="156"/>
        <v>r1_18 -  ul. Łokietka</v>
      </c>
      <c r="E3367" s="149" t="str">
        <f t="shared" si="157"/>
        <v>r1_18 -  ul. Łokietka - W3 od ul. Drobnera - z centrum</v>
      </c>
      <c r="F3367" s="10" t="s">
        <v>125</v>
      </c>
      <c r="G3367" s="11" t="s">
        <v>186</v>
      </c>
      <c r="H3367" s="149" t="s">
        <v>350</v>
      </c>
      <c r="I3367" s="24" t="s">
        <v>18</v>
      </c>
      <c r="J3367" s="25">
        <v>43207</v>
      </c>
      <c r="K3367" s="26" t="s">
        <v>24</v>
      </c>
      <c r="L3367" s="90">
        <v>8.3333333333333329E-2</v>
      </c>
      <c r="M3367" s="27">
        <v>0</v>
      </c>
      <c r="N3367" s="27">
        <v>8</v>
      </c>
      <c r="O3367" s="27">
        <v>0</v>
      </c>
      <c r="P3367" s="27">
        <v>0</v>
      </c>
      <c r="Q3367" s="27">
        <v>0</v>
      </c>
      <c r="R3367" s="27">
        <v>0</v>
      </c>
      <c r="S3367" s="27">
        <v>0</v>
      </c>
      <c r="T3367" s="27">
        <v>0</v>
      </c>
      <c r="U3367" s="27">
        <v>0</v>
      </c>
      <c r="V3367" s="30">
        <f t="shared" si="158"/>
        <v>8</v>
      </c>
    </row>
    <row r="3368" spans="1:22" ht="17.100000000000001" customHeight="1">
      <c r="A3368" s="10" t="s">
        <v>14</v>
      </c>
      <c r="B3368" s="10" t="s">
        <v>183</v>
      </c>
      <c r="C3368" s="11" t="s">
        <v>184</v>
      </c>
      <c r="D3368" s="149" t="str">
        <f t="shared" si="156"/>
        <v>r1_18 -  ul. Łokietka</v>
      </c>
      <c r="E3368" s="149" t="str">
        <f t="shared" si="157"/>
        <v>r1_18 -  ul. Łokietka - W3 od ul. Drobnera - z centrum</v>
      </c>
      <c r="F3368" s="10" t="s">
        <v>125</v>
      </c>
      <c r="G3368" s="11" t="s">
        <v>186</v>
      </c>
      <c r="H3368" s="149" t="s">
        <v>350</v>
      </c>
      <c r="I3368" s="24" t="s">
        <v>18</v>
      </c>
      <c r="J3368" s="25">
        <v>43207</v>
      </c>
      <c r="K3368" s="26" t="s">
        <v>25</v>
      </c>
      <c r="L3368" s="90">
        <v>8.3333333333333329E-2</v>
      </c>
      <c r="M3368" s="27">
        <v>0</v>
      </c>
      <c r="N3368" s="27">
        <v>4</v>
      </c>
      <c r="O3368" s="27">
        <v>0</v>
      </c>
      <c r="P3368" s="27">
        <v>0</v>
      </c>
      <c r="Q3368" s="27">
        <v>0</v>
      </c>
      <c r="R3368" s="27">
        <v>1</v>
      </c>
      <c r="S3368" s="27">
        <v>0</v>
      </c>
      <c r="T3368" s="27">
        <v>0</v>
      </c>
      <c r="U3368" s="27">
        <v>0</v>
      </c>
      <c r="V3368" s="30">
        <f t="shared" si="158"/>
        <v>5</v>
      </c>
    </row>
    <row r="3369" spans="1:22" ht="17.100000000000001" customHeight="1">
      <c r="A3369" s="10" t="s">
        <v>14</v>
      </c>
      <c r="B3369" s="10" t="s">
        <v>183</v>
      </c>
      <c r="C3369" s="11" t="s">
        <v>184</v>
      </c>
      <c r="D3369" s="149" t="str">
        <f t="shared" si="156"/>
        <v>r1_18 -  ul. Łokietka</v>
      </c>
      <c r="E3369" s="149" t="str">
        <f t="shared" si="157"/>
        <v>r1_18 -  ul. Łokietka - W3 od ul. Drobnera - z centrum</v>
      </c>
      <c r="F3369" s="10" t="s">
        <v>125</v>
      </c>
      <c r="G3369" s="11" t="s">
        <v>186</v>
      </c>
      <c r="H3369" s="149" t="s">
        <v>350</v>
      </c>
      <c r="I3369" s="24" t="s">
        <v>18</v>
      </c>
      <c r="J3369" s="25">
        <v>43207</v>
      </c>
      <c r="K3369" s="26" t="s">
        <v>26</v>
      </c>
      <c r="L3369" s="90">
        <v>8.3333333333333329E-2</v>
      </c>
      <c r="M3369" s="27">
        <v>0</v>
      </c>
      <c r="N3369" s="27">
        <v>4</v>
      </c>
      <c r="O3369" s="27">
        <v>1</v>
      </c>
      <c r="P3369" s="27">
        <v>0</v>
      </c>
      <c r="Q3369" s="27">
        <v>0</v>
      </c>
      <c r="R3369" s="27">
        <v>1</v>
      </c>
      <c r="S3369" s="27">
        <v>0</v>
      </c>
      <c r="T3369" s="27">
        <v>0</v>
      </c>
      <c r="U3369" s="27">
        <v>0</v>
      </c>
      <c r="V3369" s="30">
        <f t="shared" si="158"/>
        <v>6</v>
      </c>
    </row>
    <row r="3370" spans="1:22" ht="17.100000000000001" customHeight="1">
      <c r="A3370" s="10" t="s">
        <v>14</v>
      </c>
      <c r="B3370" s="10" t="s">
        <v>183</v>
      </c>
      <c r="C3370" s="11" t="s">
        <v>184</v>
      </c>
      <c r="D3370" s="149" t="str">
        <f t="shared" si="156"/>
        <v>r1_18 -  ul. Łokietka</v>
      </c>
      <c r="E3370" s="149" t="str">
        <f t="shared" si="157"/>
        <v>r1_18 -  ul. Łokietka - W3 od ul. Drobnera - z centrum</v>
      </c>
      <c r="F3370" s="10" t="s">
        <v>125</v>
      </c>
      <c r="G3370" s="11" t="s">
        <v>186</v>
      </c>
      <c r="H3370" s="149" t="s">
        <v>350</v>
      </c>
      <c r="I3370" s="24" t="s">
        <v>18</v>
      </c>
      <c r="J3370" s="25">
        <v>43207</v>
      </c>
      <c r="K3370" s="26" t="s">
        <v>27</v>
      </c>
      <c r="L3370" s="90">
        <v>0.125</v>
      </c>
      <c r="M3370" s="27">
        <v>0</v>
      </c>
      <c r="N3370" s="27">
        <v>9</v>
      </c>
      <c r="O3370" s="27">
        <v>0</v>
      </c>
      <c r="P3370" s="27">
        <v>0</v>
      </c>
      <c r="Q3370" s="27">
        <v>0</v>
      </c>
      <c r="R3370" s="27">
        <v>1</v>
      </c>
      <c r="S3370" s="27">
        <v>0</v>
      </c>
      <c r="T3370" s="27">
        <v>0</v>
      </c>
      <c r="U3370" s="27">
        <v>0</v>
      </c>
      <c r="V3370" s="30">
        <f t="shared" si="158"/>
        <v>10</v>
      </c>
    </row>
    <row r="3371" spans="1:22" ht="17.100000000000001" customHeight="1">
      <c r="A3371" s="10" t="s">
        <v>14</v>
      </c>
      <c r="B3371" s="10" t="s">
        <v>183</v>
      </c>
      <c r="C3371" s="11" t="s">
        <v>184</v>
      </c>
      <c r="D3371" s="149" t="str">
        <f t="shared" si="156"/>
        <v>r1_18 -  ul. Łokietka</v>
      </c>
      <c r="E3371" s="149" t="str">
        <f t="shared" si="157"/>
        <v>r1_18 -  ul. Łokietka - W3 od ul. Drobnera - z centrum</v>
      </c>
      <c r="F3371" s="10" t="s">
        <v>125</v>
      </c>
      <c r="G3371" s="11" t="s">
        <v>186</v>
      </c>
      <c r="H3371" s="149" t="s">
        <v>350</v>
      </c>
      <c r="I3371" s="24" t="s">
        <v>18</v>
      </c>
      <c r="J3371" s="25">
        <v>43207</v>
      </c>
      <c r="K3371" s="26" t="s">
        <v>28</v>
      </c>
      <c r="L3371" s="90">
        <v>0.125</v>
      </c>
      <c r="M3371" s="27">
        <v>0</v>
      </c>
      <c r="N3371" s="27">
        <v>4</v>
      </c>
      <c r="O3371" s="27">
        <v>0</v>
      </c>
      <c r="P3371" s="27">
        <v>0</v>
      </c>
      <c r="Q3371" s="27">
        <v>0</v>
      </c>
      <c r="R3371" s="27">
        <v>0</v>
      </c>
      <c r="S3371" s="27">
        <v>0</v>
      </c>
      <c r="T3371" s="27">
        <v>0</v>
      </c>
      <c r="U3371" s="27">
        <v>0</v>
      </c>
      <c r="V3371" s="30">
        <f t="shared" si="158"/>
        <v>4</v>
      </c>
    </row>
    <row r="3372" spans="1:22" ht="17.100000000000001" customHeight="1">
      <c r="A3372" s="10" t="s">
        <v>14</v>
      </c>
      <c r="B3372" s="10" t="s">
        <v>183</v>
      </c>
      <c r="C3372" s="11" t="s">
        <v>184</v>
      </c>
      <c r="D3372" s="149" t="str">
        <f t="shared" si="156"/>
        <v>r1_18 -  ul. Łokietka</v>
      </c>
      <c r="E3372" s="149" t="str">
        <f t="shared" si="157"/>
        <v>r1_18 -  ul. Łokietka - W3 od ul. Drobnera - z centrum</v>
      </c>
      <c r="F3372" s="10" t="s">
        <v>125</v>
      </c>
      <c r="G3372" s="11" t="s">
        <v>186</v>
      </c>
      <c r="H3372" s="149" t="s">
        <v>350</v>
      </c>
      <c r="I3372" s="24" t="s">
        <v>18</v>
      </c>
      <c r="J3372" s="25">
        <v>43207</v>
      </c>
      <c r="K3372" s="26" t="s">
        <v>29</v>
      </c>
      <c r="L3372" s="90">
        <v>0.125</v>
      </c>
      <c r="M3372" s="27">
        <v>0</v>
      </c>
      <c r="N3372" s="27">
        <v>7</v>
      </c>
      <c r="O3372" s="27">
        <v>0</v>
      </c>
      <c r="P3372" s="27">
        <v>0</v>
      </c>
      <c r="Q3372" s="27">
        <v>0</v>
      </c>
      <c r="R3372" s="27">
        <v>1</v>
      </c>
      <c r="S3372" s="27">
        <v>0</v>
      </c>
      <c r="T3372" s="27">
        <v>1</v>
      </c>
      <c r="U3372" s="27">
        <v>0</v>
      </c>
      <c r="V3372" s="30">
        <f t="shared" si="158"/>
        <v>9</v>
      </c>
    </row>
    <row r="3373" spans="1:22" ht="17.100000000000001" customHeight="1">
      <c r="A3373" s="10" t="s">
        <v>14</v>
      </c>
      <c r="B3373" s="10" t="s">
        <v>183</v>
      </c>
      <c r="C3373" s="11" t="s">
        <v>184</v>
      </c>
      <c r="D3373" s="149" t="str">
        <f t="shared" si="156"/>
        <v>r1_18 -  ul. Łokietka</v>
      </c>
      <c r="E3373" s="149" t="str">
        <f t="shared" si="157"/>
        <v>r1_18 -  ul. Łokietka - W3 od ul. Drobnera - z centrum</v>
      </c>
      <c r="F3373" s="10" t="s">
        <v>125</v>
      </c>
      <c r="G3373" s="11" t="s">
        <v>186</v>
      </c>
      <c r="H3373" s="149" t="s">
        <v>350</v>
      </c>
      <c r="I3373" s="24" t="s">
        <v>18</v>
      </c>
      <c r="J3373" s="25">
        <v>43207</v>
      </c>
      <c r="K3373" s="26" t="s">
        <v>30</v>
      </c>
      <c r="L3373" s="90">
        <v>0.125</v>
      </c>
      <c r="M3373" s="27">
        <v>0</v>
      </c>
      <c r="N3373" s="27">
        <v>5</v>
      </c>
      <c r="O3373" s="27">
        <v>0</v>
      </c>
      <c r="P3373" s="27">
        <v>0</v>
      </c>
      <c r="Q3373" s="27">
        <v>0</v>
      </c>
      <c r="R3373" s="27">
        <v>1</v>
      </c>
      <c r="S3373" s="27">
        <v>0</v>
      </c>
      <c r="T3373" s="27">
        <v>0</v>
      </c>
      <c r="U3373" s="27">
        <v>0</v>
      </c>
      <c r="V3373" s="30">
        <f t="shared" si="158"/>
        <v>6</v>
      </c>
    </row>
    <row r="3374" spans="1:22" ht="17.100000000000001" customHeight="1">
      <c r="A3374" s="10" t="s">
        <v>14</v>
      </c>
      <c r="B3374" s="10" t="s">
        <v>183</v>
      </c>
      <c r="C3374" s="11" t="s">
        <v>184</v>
      </c>
      <c r="D3374" s="149" t="str">
        <f t="shared" si="156"/>
        <v>r1_18 -  ul. Łokietka</v>
      </c>
      <c r="E3374" s="149" t="str">
        <f t="shared" si="157"/>
        <v>r1_18 -  ul. Łokietka - W3 od ul. Drobnera - z centrum</v>
      </c>
      <c r="F3374" s="10" t="s">
        <v>125</v>
      </c>
      <c r="G3374" s="11" t="s">
        <v>186</v>
      </c>
      <c r="H3374" s="149" t="s">
        <v>350</v>
      </c>
      <c r="I3374" s="24" t="s">
        <v>18</v>
      </c>
      <c r="J3374" s="25">
        <v>43207</v>
      </c>
      <c r="K3374" s="26" t="s">
        <v>31</v>
      </c>
      <c r="L3374" s="90">
        <v>0.16666666666666666</v>
      </c>
      <c r="M3374" s="27">
        <v>0</v>
      </c>
      <c r="N3374" s="27">
        <v>3</v>
      </c>
      <c r="O3374" s="27">
        <v>0</v>
      </c>
      <c r="P3374" s="27">
        <v>0</v>
      </c>
      <c r="Q3374" s="27">
        <v>0</v>
      </c>
      <c r="R3374" s="27">
        <v>1</v>
      </c>
      <c r="S3374" s="27">
        <v>0</v>
      </c>
      <c r="T3374" s="27">
        <v>0</v>
      </c>
      <c r="U3374" s="27">
        <v>0</v>
      </c>
      <c r="V3374" s="30">
        <f t="shared" si="158"/>
        <v>4</v>
      </c>
    </row>
    <row r="3375" spans="1:22" ht="17.100000000000001" customHeight="1">
      <c r="A3375" s="10" t="s">
        <v>14</v>
      </c>
      <c r="B3375" s="10" t="s">
        <v>183</v>
      </c>
      <c r="C3375" s="11" t="s">
        <v>184</v>
      </c>
      <c r="D3375" s="149" t="str">
        <f t="shared" si="156"/>
        <v>r1_18 -  ul. Łokietka</v>
      </c>
      <c r="E3375" s="149" t="str">
        <f t="shared" si="157"/>
        <v>r1_18 -  ul. Łokietka - W3 od ul. Drobnera - z centrum</v>
      </c>
      <c r="F3375" s="10" t="s">
        <v>125</v>
      </c>
      <c r="G3375" s="11" t="s">
        <v>186</v>
      </c>
      <c r="H3375" s="149" t="s">
        <v>350</v>
      </c>
      <c r="I3375" s="24" t="s">
        <v>18</v>
      </c>
      <c r="J3375" s="25">
        <v>43207</v>
      </c>
      <c r="K3375" s="26" t="s">
        <v>32</v>
      </c>
      <c r="L3375" s="90">
        <v>0.16666666666666666</v>
      </c>
      <c r="M3375" s="27">
        <v>0</v>
      </c>
      <c r="N3375" s="27">
        <v>4</v>
      </c>
      <c r="O3375" s="27">
        <v>0</v>
      </c>
      <c r="P3375" s="27">
        <v>0</v>
      </c>
      <c r="Q3375" s="27">
        <v>0</v>
      </c>
      <c r="R3375" s="27">
        <v>0</v>
      </c>
      <c r="S3375" s="27">
        <v>0</v>
      </c>
      <c r="T3375" s="27">
        <v>0</v>
      </c>
      <c r="U3375" s="27">
        <v>0</v>
      </c>
      <c r="V3375" s="30">
        <f t="shared" si="158"/>
        <v>4</v>
      </c>
    </row>
    <row r="3376" spans="1:22" ht="17.100000000000001" customHeight="1">
      <c r="A3376" s="10" t="s">
        <v>14</v>
      </c>
      <c r="B3376" s="10" t="s">
        <v>183</v>
      </c>
      <c r="C3376" s="11" t="s">
        <v>184</v>
      </c>
      <c r="D3376" s="149" t="str">
        <f t="shared" si="156"/>
        <v>r1_18 -  ul. Łokietka</v>
      </c>
      <c r="E3376" s="149" t="str">
        <f t="shared" si="157"/>
        <v>r1_18 -  ul. Łokietka - W3 od ul. Drobnera - z centrum</v>
      </c>
      <c r="F3376" s="10" t="s">
        <v>125</v>
      </c>
      <c r="G3376" s="11" t="s">
        <v>186</v>
      </c>
      <c r="H3376" s="149" t="s">
        <v>350</v>
      </c>
      <c r="I3376" s="24" t="s">
        <v>18</v>
      </c>
      <c r="J3376" s="25">
        <v>43207</v>
      </c>
      <c r="K3376" s="26" t="s">
        <v>33</v>
      </c>
      <c r="L3376" s="90">
        <v>0.16666666666666666</v>
      </c>
      <c r="M3376" s="27">
        <v>0</v>
      </c>
      <c r="N3376" s="27">
        <v>6</v>
      </c>
      <c r="O3376" s="27">
        <v>1</v>
      </c>
      <c r="P3376" s="27">
        <v>0</v>
      </c>
      <c r="Q3376" s="27">
        <v>0</v>
      </c>
      <c r="R3376" s="27">
        <v>2</v>
      </c>
      <c r="S3376" s="27">
        <v>0</v>
      </c>
      <c r="T3376" s="27">
        <v>0</v>
      </c>
      <c r="U3376" s="27">
        <v>0</v>
      </c>
      <c r="V3376" s="30">
        <f t="shared" si="158"/>
        <v>9</v>
      </c>
    </row>
    <row r="3377" spans="1:22" ht="17.100000000000001" customHeight="1">
      <c r="A3377" s="10" t="s">
        <v>14</v>
      </c>
      <c r="B3377" s="10" t="s">
        <v>183</v>
      </c>
      <c r="C3377" s="11" t="s">
        <v>184</v>
      </c>
      <c r="D3377" s="149" t="str">
        <f t="shared" si="156"/>
        <v>r1_18 -  ul. Łokietka</v>
      </c>
      <c r="E3377" s="149" t="str">
        <f t="shared" si="157"/>
        <v>r1_18 -  ul. Łokietka - W3 od ul. Drobnera - z centrum</v>
      </c>
      <c r="F3377" s="10" t="s">
        <v>125</v>
      </c>
      <c r="G3377" s="11" t="s">
        <v>186</v>
      </c>
      <c r="H3377" s="149" t="s">
        <v>350</v>
      </c>
      <c r="I3377" s="24" t="s">
        <v>18</v>
      </c>
      <c r="J3377" s="25">
        <v>43207</v>
      </c>
      <c r="K3377" s="26" t="s">
        <v>34</v>
      </c>
      <c r="L3377" s="90">
        <v>0.16666666666666666</v>
      </c>
      <c r="M3377" s="27">
        <v>0</v>
      </c>
      <c r="N3377" s="27">
        <v>3</v>
      </c>
      <c r="O3377" s="27">
        <v>0</v>
      </c>
      <c r="P3377" s="27">
        <v>0</v>
      </c>
      <c r="Q3377" s="27">
        <v>0</v>
      </c>
      <c r="R3377" s="27">
        <v>0</v>
      </c>
      <c r="S3377" s="27">
        <v>0</v>
      </c>
      <c r="T3377" s="27">
        <v>0</v>
      </c>
      <c r="U3377" s="27">
        <v>0</v>
      </c>
      <c r="V3377" s="30">
        <f t="shared" si="158"/>
        <v>3</v>
      </c>
    </row>
    <row r="3378" spans="1:22" ht="17.100000000000001" customHeight="1">
      <c r="A3378" s="10" t="s">
        <v>14</v>
      </c>
      <c r="B3378" s="10" t="s">
        <v>183</v>
      </c>
      <c r="C3378" s="11" t="s">
        <v>184</v>
      </c>
      <c r="D3378" s="149" t="str">
        <f t="shared" si="156"/>
        <v>r1_18 -  ul. Łokietka</v>
      </c>
      <c r="E3378" s="149" t="str">
        <f t="shared" si="157"/>
        <v>r1_18 -  ul. Łokietka - W3 od ul. Drobnera - z centrum</v>
      </c>
      <c r="F3378" s="10" t="s">
        <v>125</v>
      </c>
      <c r="G3378" s="11" t="s">
        <v>186</v>
      </c>
      <c r="H3378" s="149" t="s">
        <v>350</v>
      </c>
      <c r="I3378" s="24" t="s">
        <v>18</v>
      </c>
      <c r="J3378" s="25">
        <v>43207</v>
      </c>
      <c r="K3378" s="26" t="s">
        <v>35</v>
      </c>
      <c r="L3378" s="90">
        <v>0.20833333333333401</v>
      </c>
      <c r="M3378" s="27">
        <v>0</v>
      </c>
      <c r="N3378" s="27">
        <v>4</v>
      </c>
      <c r="O3378" s="27">
        <v>0</v>
      </c>
      <c r="P3378" s="27">
        <v>1</v>
      </c>
      <c r="Q3378" s="27">
        <v>0</v>
      </c>
      <c r="R3378" s="27">
        <v>1</v>
      </c>
      <c r="S3378" s="27">
        <v>0</v>
      </c>
      <c r="T3378" s="27">
        <v>1</v>
      </c>
      <c r="U3378" s="27">
        <v>0</v>
      </c>
      <c r="V3378" s="30">
        <f t="shared" si="158"/>
        <v>7</v>
      </c>
    </row>
    <row r="3379" spans="1:22" ht="17.100000000000001" customHeight="1">
      <c r="A3379" s="10" t="s">
        <v>14</v>
      </c>
      <c r="B3379" s="10" t="s">
        <v>183</v>
      </c>
      <c r="C3379" s="11" t="s">
        <v>184</v>
      </c>
      <c r="D3379" s="149" t="str">
        <f t="shared" si="156"/>
        <v>r1_18 -  ul. Łokietka</v>
      </c>
      <c r="E3379" s="149" t="str">
        <f t="shared" si="157"/>
        <v>r1_18 -  ul. Łokietka - W3 od ul. Drobnera - z centrum</v>
      </c>
      <c r="F3379" s="10" t="s">
        <v>125</v>
      </c>
      <c r="G3379" s="11" t="s">
        <v>186</v>
      </c>
      <c r="H3379" s="149" t="s">
        <v>350</v>
      </c>
      <c r="I3379" s="24" t="s">
        <v>18</v>
      </c>
      <c r="J3379" s="25">
        <v>43207</v>
      </c>
      <c r="K3379" s="26" t="s">
        <v>36</v>
      </c>
      <c r="L3379" s="90">
        <v>0.20833333333333401</v>
      </c>
      <c r="M3379" s="27">
        <v>0</v>
      </c>
      <c r="N3379" s="27">
        <v>6</v>
      </c>
      <c r="O3379" s="27">
        <v>0</v>
      </c>
      <c r="P3379" s="27">
        <v>0</v>
      </c>
      <c r="Q3379" s="27">
        <v>0</v>
      </c>
      <c r="R3379" s="27">
        <v>1</v>
      </c>
      <c r="S3379" s="27">
        <v>0</v>
      </c>
      <c r="T3379" s="27">
        <v>1</v>
      </c>
      <c r="U3379" s="27">
        <v>0</v>
      </c>
      <c r="V3379" s="30">
        <f t="shared" si="158"/>
        <v>8</v>
      </c>
    </row>
    <row r="3380" spans="1:22" ht="17.100000000000001" customHeight="1">
      <c r="A3380" s="10" t="s">
        <v>14</v>
      </c>
      <c r="B3380" s="10" t="s">
        <v>183</v>
      </c>
      <c r="C3380" s="11" t="s">
        <v>184</v>
      </c>
      <c r="D3380" s="149" t="str">
        <f t="shared" si="156"/>
        <v>r1_18 -  ul. Łokietka</v>
      </c>
      <c r="E3380" s="149" t="str">
        <f t="shared" si="157"/>
        <v>r1_18 -  ul. Łokietka - W3 od ul. Drobnera - z centrum</v>
      </c>
      <c r="F3380" s="10" t="s">
        <v>125</v>
      </c>
      <c r="G3380" s="11" t="s">
        <v>186</v>
      </c>
      <c r="H3380" s="149" t="s">
        <v>350</v>
      </c>
      <c r="I3380" s="24" t="s">
        <v>18</v>
      </c>
      <c r="J3380" s="25">
        <v>43207</v>
      </c>
      <c r="K3380" s="26" t="s">
        <v>37</v>
      </c>
      <c r="L3380" s="90">
        <v>0.20833333333333401</v>
      </c>
      <c r="M3380" s="27">
        <v>0</v>
      </c>
      <c r="N3380" s="27">
        <v>7</v>
      </c>
      <c r="O3380" s="27">
        <v>1</v>
      </c>
      <c r="P3380" s="27">
        <v>0</v>
      </c>
      <c r="Q3380" s="27">
        <v>0</v>
      </c>
      <c r="R3380" s="27">
        <v>2</v>
      </c>
      <c r="S3380" s="27">
        <v>0</v>
      </c>
      <c r="T3380" s="27">
        <v>0</v>
      </c>
      <c r="U3380" s="27">
        <v>0</v>
      </c>
      <c r="V3380" s="30">
        <f t="shared" si="158"/>
        <v>10</v>
      </c>
    </row>
    <row r="3381" spans="1:22" ht="17.100000000000001" customHeight="1">
      <c r="A3381" s="10" t="s">
        <v>14</v>
      </c>
      <c r="B3381" s="10" t="s">
        <v>183</v>
      </c>
      <c r="C3381" s="11" t="s">
        <v>184</v>
      </c>
      <c r="D3381" s="149" t="str">
        <f t="shared" si="156"/>
        <v>r1_18 -  ul. Łokietka</v>
      </c>
      <c r="E3381" s="149" t="str">
        <f t="shared" si="157"/>
        <v>r1_18 -  ul. Łokietka - W3 od ul. Drobnera - z centrum</v>
      </c>
      <c r="F3381" s="10" t="s">
        <v>125</v>
      </c>
      <c r="G3381" s="11" t="s">
        <v>186</v>
      </c>
      <c r="H3381" s="149" t="s">
        <v>350</v>
      </c>
      <c r="I3381" s="24" t="s">
        <v>18</v>
      </c>
      <c r="J3381" s="25">
        <v>43207</v>
      </c>
      <c r="K3381" s="26" t="s">
        <v>38</v>
      </c>
      <c r="L3381" s="90">
        <v>0.20833333333333401</v>
      </c>
      <c r="M3381" s="27">
        <v>1</v>
      </c>
      <c r="N3381" s="27">
        <v>8</v>
      </c>
      <c r="O3381" s="27">
        <v>0</v>
      </c>
      <c r="P3381" s="27">
        <v>0</v>
      </c>
      <c r="Q3381" s="27">
        <v>0</v>
      </c>
      <c r="R3381" s="27">
        <v>0</v>
      </c>
      <c r="S3381" s="27">
        <v>0</v>
      </c>
      <c r="T3381" s="27">
        <v>0</v>
      </c>
      <c r="U3381" s="27">
        <v>0</v>
      </c>
      <c r="V3381" s="30">
        <f t="shared" si="158"/>
        <v>9</v>
      </c>
    </row>
    <row r="3382" spans="1:22" ht="17.100000000000001" customHeight="1">
      <c r="A3382" s="10" t="s">
        <v>14</v>
      </c>
      <c r="B3382" s="10" t="s">
        <v>183</v>
      </c>
      <c r="C3382" s="11" t="s">
        <v>184</v>
      </c>
      <c r="D3382" s="149" t="str">
        <f t="shared" si="156"/>
        <v>r1_18 -  ul. Łokietka</v>
      </c>
      <c r="E3382" s="149" t="str">
        <f t="shared" si="157"/>
        <v>r1_18 -  ul. Łokietka - W3 od ul. Drobnera - z centrum</v>
      </c>
      <c r="F3382" s="10" t="s">
        <v>125</v>
      </c>
      <c r="G3382" s="11" t="s">
        <v>186</v>
      </c>
      <c r="H3382" s="149" t="s">
        <v>350</v>
      </c>
      <c r="I3382" s="24" t="s">
        <v>18</v>
      </c>
      <c r="J3382" s="25">
        <v>43207</v>
      </c>
      <c r="K3382" s="26" t="s">
        <v>39</v>
      </c>
      <c r="L3382" s="90">
        <v>0.25</v>
      </c>
      <c r="M3382" s="27">
        <v>0</v>
      </c>
      <c r="N3382" s="27">
        <v>7</v>
      </c>
      <c r="O3382" s="27">
        <v>1</v>
      </c>
      <c r="P3382" s="27">
        <v>0</v>
      </c>
      <c r="Q3382" s="27">
        <v>0</v>
      </c>
      <c r="R3382" s="27">
        <v>1</v>
      </c>
      <c r="S3382" s="27">
        <v>0</v>
      </c>
      <c r="T3382" s="27">
        <v>0</v>
      </c>
      <c r="U3382" s="27">
        <v>0</v>
      </c>
      <c r="V3382" s="30">
        <f t="shared" si="158"/>
        <v>9</v>
      </c>
    </row>
    <row r="3383" spans="1:22" ht="17.100000000000001" customHeight="1">
      <c r="A3383" s="10" t="s">
        <v>14</v>
      </c>
      <c r="B3383" s="10" t="s">
        <v>183</v>
      </c>
      <c r="C3383" s="11" t="s">
        <v>184</v>
      </c>
      <c r="D3383" s="149" t="str">
        <f t="shared" si="156"/>
        <v>r1_18 -  ul. Łokietka</v>
      </c>
      <c r="E3383" s="149" t="str">
        <f t="shared" si="157"/>
        <v>r1_18 -  ul. Łokietka - W3 od ul. Drobnera - z centrum</v>
      </c>
      <c r="F3383" s="10" t="s">
        <v>125</v>
      </c>
      <c r="G3383" s="11" t="s">
        <v>186</v>
      </c>
      <c r="H3383" s="149" t="s">
        <v>350</v>
      </c>
      <c r="I3383" s="24" t="s">
        <v>18</v>
      </c>
      <c r="J3383" s="25">
        <v>43207</v>
      </c>
      <c r="K3383" s="26" t="s">
        <v>40</v>
      </c>
      <c r="L3383" s="90">
        <v>0.25</v>
      </c>
      <c r="M3383" s="27">
        <v>0</v>
      </c>
      <c r="N3383" s="27">
        <v>7</v>
      </c>
      <c r="O3383" s="27">
        <v>2</v>
      </c>
      <c r="P3383" s="27">
        <v>0</v>
      </c>
      <c r="Q3383" s="27">
        <v>0</v>
      </c>
      <c r="R3383" s="27">
        <v>1</v>
      </c>
      <c r="S3383" s="27">
        <v>0</v>
      </c>
      <c r="T3383" s="27">
        <v>0</v>
      </c>
      <c r="U3383" s="27">
        <v>0</v>
      </c>
      <c r="V3383" s="30">
        <f t="shared" si="158"/>
        <v>10</v>
      </c>
    </row>
    <row r="3384" spans="1:22" ht="17.100000000000001" customHeight="1">
      <c r="A3384" s="10" t="s">
        <v>14</v>
      </c>
      <c r="B3384" s="10" t="s">
        <v>183</v>
      </c>
      <c r="C3384" s="11" t="s">
        <v>184</v>
      </c>
      <c r="D3384" s="149" t="str">
        <f t="shared" si="156"/>
        <v>r1_18 -  ul. Łokietka</v>
      </c>
      <c r="E3384" s="149" t="str">
        <f t="shared" si="157"/>
        <v>r1_18 -  ul. Łokietka - W3 od ul. Drobnera - z centrum</v>
      </c>
      <c r="F3384" s="10" t="s">
        <v>125</v>
      </c>
      <c r="G3384" s="11" t="s">
        <v>186</v>
      </c>
      <c r="H3384" s="149" t="s">
        <v>350</v>
      </c>
      <c r="I3384" s="24" t="s">
        <v>18</v>
      </c>
      <c r="J3384" s="25">
        <v>43207</v>
      </c>
      <c r="K3384" s="26" t="s">
        <v>41</v>
      </c>
      <c r="L3384" s="90">
        <v>0.25</v>
      </c>
      <c r="M3384" s="27">
        <v>0</v>
      </c>
      <c r="N3384" s="27">
        <v>26</v>
      </c>
      <c r="O3384" s="27">
        <v>0</v>
      </c>
      <c r="P3384" s="27">
        <v>0</v>
      </c>
      <c r="Q3384" s="27">
        <v>0</v>
      </c>
      <c r="R3384" s="27">
        <v>1</v>
      </c>
      <c r="S3384" s="27">
        <v>0</v>
      </c>
      <c r="T3384" s="27">
        <v>2</v>
      </c>
      <c r="U3384" s="27">
        <v>0</v>
      </c>
      <c r="V3384" s="30">
        <f t="shared" si="158"/>
        <v>29</v>
      </c>
    </row>
    <row r="3385" spans="1:22" ht="17.100000000000001" customHeight="1">
      <c r="A3385" s="10" t="s">
        <v>14</v>
      </c>
      <c r="B3385" s="10" t="s">
        <v>183</v>
      </c>
      <c r="C3385" s="11" t="s">
        <v>184</v>
      </c>
      <c r="D3385" s="149" t="str">
        <f t="shared" si="156"/>
        <v>r1_18 -  ul. Łokietka</v>
      </c>
      <c r="E3385" s="149" t="str">
        <f t="shared" si="157"/>
        <v>r1_18 -  ul. Łokietka - W3 od ul. Drobnera - z centrum</v>
      </c>
      <c r="F3385" s="10" t="s">
        <v>125</v>
      </c>
      <c r="G3385" s="11" t="s">
        <v>186</v>
      </c>
      <c r="H3385" s="149" t="s">
        <v>350</v>
      </c>
      <c r="I3385" s="24" t="s">
        <v>18</v>
      </c>
      <c r="J3385" s="25">
        <v>43207</v>
      </c>
      <c r="K3385" s="26" t="s">
        <v>42</v>
      </c>
      <c r="L3385" s="90">
        <v>0.25</v>
      </c>
      <c r="M3385" s="27">
        <v>0</v>
      </c>
      <c r="N3385" s="27">
        <v>24</v>
      </c>
      <c r="O3385" s="27">
        <v>3</v>
      </c>
      <c r="P3385" s="27">
        <v>1</v>
      </c>
      <c r="Q3385" s="27">
        <v>0</v>
      </c>
      <c r="R3385" s="27">
        <v>1</v>
      </c>
      <c r="S3385" s="27">
        <v>0</v>
      </c>
      <c r="T3385" s="27">
        <v>1</v>
      </c>
      <c r="U3385" s="27">
        <v>0</v>
      </c>
      <c r="V3385" s="30">
        <f t="shared" si="158"/>
        <v>30</v>
      </c>
    </row>
    <row r="3386" spans="1:22" ht="17.100000000000001" customHeight="1">
      <c r="A3386" s="10" t="s">
        <v>14</v>
      </c>
      <c r="B3386" s="10" t="s">
        <v>183</v>
      </c>
      <c r="C3386" s="11" t="s">
        <v>184</v>
      </c>
      <c r="D3386" s="149" t="str">
        <f t="shared" si="156"/>
        <v>r1_18 -  ul. Łokietka</v>
      </c>
      <c r="E3386" s="149" t="str">
        <f t="shared" si="157"/>
        <v>r1_18 -  ul. Łokietka - W3 od ul. Drobnera - z centrum</v>
      </c>
      <c r="F3386" s="10" t="s">
        <v>125</v>
      </c>
      <c r="G3386" s="11" t="s">
        <v>186</v>
      </c>
      <c r="H3386" s="149" t="s">
        <v>350</v>
      </c>
      <c r="I3386" s="24" t="s">
        <v>18</v>
      </c>
      <c r="J3386" s="25">
        <v>43207</v>
      </c>
      <c r="K3386" s="26" t="s">
        <v>43</v>
      </c>
      <c r="L3386" s="90">
        <v>0.29166666666666669</v>
      </c>
      <c r="M3386" s="27">
        <v>0</v>
      </c>
      <c r="N3386" s="27">
        <v>29</v>
      </c>
      <c r="O3386" s="27">
        <v>4</v>
      </c>
      <c r="P3386" s="27">
        <v>0</v>
      </c>
      <c r="Q3386" s="27">
        <v>0</v>
      </c>
      <c r="R3386" s="27">
        <v>0</v>
      </c>
      <c r="S3386" s="27">
        <v>0</v>
      </c>
      <c r="T3386" s="27">
        <v>0</v>
      </c>
      <c r="U3386" s="27">
        <v>0</v>
      </c>
      <c r="V3386" s="30">
        <f t="shared" si="158"/>
        <v>33</v>
      </c>
    </row>
    <row r="3387" spans="1:22" ht="17.100000000000001" customHeight="1">
      <c r="A3387" s="10" t="s">
        <v>14</v>
      </c>
      <c r="B3387" s="10" t="s">
        <v>183</v>
      </c>
      <c r="C3387" s="11" t="s">
        <v>184</v>
      </c>
      <c r="D3387" s="149" t="str">
        <f t="shared" si="156"/>
        <v>r1_18 -  ul. Łokietka</v>
      </c>
      <c r="E3387" s="149" t="str">
        <f t="shared" si="157"/>
        <v>r1_18 -  ul. Łokietka - W3 od ul. Drobnera - z centrum</v>
      </c>
      <c r="F3387" s="10" t="s">
        <v>125</v>
      </c>
      <c r="G3387" s="11" t="s">
        <v>186</v>
      </c>
      <c r="H3387" s="149" t="s">
        <v>350</v>
      </c>
      <c r="I3387" s="24" t="s">
        <v>18</v>
      </c>
      <c r="J3387" s="25">
        <v>43207</v>
      </c>
      <c r="K3387" s="26" t="s">
        <v>44</v>
      </c>
      <c r="L3387" s="90">
        <v>0.29166666666666669</v>
      </c>
      <c r="M3387" s="27">
        <v>1</v>
      </c>
      <c r="N3387" s="27">
        <v>41</v>
      </c>
      <c r="O3387" s="27">
        <v>2</v>
      </c>
      <c r="P3387" s="27">
        <v>0</v>
      </c>
      <c r="Q3387" s="27">
        <v>0</v>
      </c>
      <c r="R3387" s="27">
        <v>2</v>
      </c>
      <c r="S3387" s="27">
        <v>0</v>
      </c>
      <c r="T3387" s="27">
        <v>1</v>
      </c>
      <c r="U3387" s="27">
        <v>0</v>
      </c>
      <c r="V3387" s="30">
        <f t="shared" si="158"/>
        <v>47</v>
      </c>
    </row>
    <row r="3388" spans="1:22" ht="17.100000000000001" customHeight="1">
      <c r="A3388" s="10" t="s">
        <v>14</v>
      </c>
      <c r="B3388" s="10" t="s">
        <v>183</v>
      </c>
      <c r="C3388" s="11" t="s">
        <v>184</v>
      </c>
      <c r="D3388" s="149" t="str">
        <f t="shared" si="156"/>
        <v>r1_18 -  ul. Łokietka</v>
      </c>
      <c r="E3388" s="149" t="str">
        <f t="shared" si="157"/>
        <v>r1_18 -  ul. Łokietka - W3 od ul. Drobnera - z centrum</v>
      </c>
      <c r="F3388" s="10" t="s">
        <v>125</v>
      </c>
      <c r="G3388" s="11" t="s">
        <v>186</v>
      </c>
      <c r="H3388" s="149" t="s">
        <v>350</v>
      </c>
      <c r="I3388" s="24" t="s">
        <v>18</v>
      </c>
      <c r="J3388" s="25">
        <v>43207</v>
      </c>
      <c r="K3388" s="26" t="s">
        <v>45</v>
      </c>
      <c r="L3388" s="90">
        <v>0.29166666666666669</v>
      </c>
      <c r="M3388" s="27">
        <v>0</v>
      </c>
      <c r="N3388" s="27">
        <v>56</v>
      </c>
      <c r="O3388" s="27">
        <v>2</v>
      </c>
      <c r="P3388" s="27">
        <v>0</v>
      </c>
      <c r="Q3388" s="27">
        <v>0</v>
      </c>
      <c r="R3388" s="27">
        <v>1</v>
      </c>
      <c r="S3388" s="27">
        <v>0</v>
      </c>
      <c r="T3388" s="27">
        <v>4</v>
      </c>
      <c r="U3388" s="27">
        <v>0</v>
      </c>
      <c r="V3388" s="30">
        <f t="shared" si="158"/>
        <v>63</v>
      </c>
    </row>
    <row r="3389" spans="1:22" ht="17.100000000000001" customHeight="1">
      <c r="A3389" s="10" t="s">
        <v>14</v>
      </c>
      <c r="B3389" s="10" t="s">
        <v>183</v>
      </c>
      <c r="C3389" s="11" t="s">
        <v>184</v>
      </c>
      <c r="D3389" s="149" t="str">
        <f t="shared" si="156"/>
        <v>r1_18 -  ul. Łokietka</v>
      </c>
      <c r="E3389" s="149" t="str">
        <f t="shared" si="157"/>
        <v>r1_18 -  ul. Łokietka - W3 od ul. Drobnera - z centrum</v>
      </c>
      <c r="F3389" s="10" t="s">
        <v>125</v>
      </c>
      <c r="G3389" s="11" t="s">
        <v>186</v>
      </c>
      <c r="H3389" s="149" t="s">
        <v>350</v>
      </c>
      <c r="I3389" s="24" t="s">
        <v>18</v>
      </c>
      <c r="J3389" s="25">
        <v>43207</v>
      </c>
      <c r="K3389" s="26" t="s">
        <v>46</v>
      </c>
      <c r="L3389" s="90">
        <v>0.29166666666666669</v>
      </c>
      <c r="M3389" s="27">
        <v>1</v>
      </c>
      <c r="N3389" s="27">
        <v>61</v>
      </c>
      <c r="O3389" s="27">
        <v>2</v>
      </c>
      <c r="P3389" s="27">
        <v>2</v>
      </c>
      <c r="Q3389" s="27">
        <v>0</v>
      </c>
      <c r="R3389" s="27">
        <v>1</v>
      </c>
      <c r="S3389" s="27">
        <v>0</v>
      </c>
      <c r="T3389" s="27">
        <v>0</v>
      </c>
      <c r="U3389" s="27">
        <v>0</v>
      </c>
      <c r="V3389" s="30">
        <f t="shared" si="158"/>
        <v>67</v>
      </c>
    </row>
    <row r="3390" spans="1:22" ht="17.100000000000001" customHeight="1">
      <c r="A3390" s="10" t="s">
        <v>14</v>
      </c>
      <c r="B3390" s="10" t="s">
        <v>183</v>
      </c>
      <c r="C3390" s="11" t="s">
        <v>184</v>
      </c>
      <c r="D3390" s="149" t="str">
        <f t="shared" si="156"/>
        <v>r1_18 -  ul. Łokietka</v>
      </c>
      <c r="E3390" s="149" t="str">
        <f t="shared" si="157"/>
        <v>r1_18 -  ul. Łokietka - W3 od ul. Drobnera - z centrum</v>
      </c>
      <c r="F3390" s="10" t="s">
        <v>125</v>
      </c>
      <c r="G3390" s="11" t="s">
        <v>186</v>
      </c>
      <c r="H3390" s="149" t="s">
        <v>350</v>
      </c>
      <c r="I3390" s="24" t="s">
        <v>18</v>
      </c>
      <c r="J3390" s="25">
        <v>43207</v>
      </c>
      <c r="K3390" s="26" t="s">
        <v>47</v>
      </c>
      <c r="L3390" s="90">
        <v>0.33333333333333398</v>
      </c>
      <c r="M3390" s="27">
        <v>0</v>
      </c>
      <c r="N3390" s="27">
        <v>70</v>
      </c>
      <c r="O3390" s="27">
        <v>3</v>
      </c>
      <c r="P3390" s="27">
        <v>0</v>
      </c>
      <c r="Q3390" s="27">
        <v>0</v>
      </c>
      <c r="R3390" s="27">
        <v>1</v>
      </c>
      <c r="S3390" s="27">
        <v>0</v>
      </c>
      <c r="T3390" s="27">
        <v>0</v>
      </c>
      <c r="U3390" s="27">
        <v>0</v>
      </c>
      <c r="V3390" s="30">
        <f t="shared" si="158"/>
        <v>74</v>
      </c>
    </row>
    <row r="3391" spans="1:22" ht="17.100000000000001" customHeight="1">
      <c r="A3391" s="10" t="s">
        <v>14</v>
      </c>
      <c r="B3391" s="10" t="s">
        <v>183</v>
      </c>
      <c r="C3391" s="11" t="s">
        <v>184</v>
      </c>
      <c r="D3391" s="149" t="str">
        <f t="shared" si="156"/>
        <v>r1_18 -  ul. Łokietka</v>
      </c>
      <c r="E3391" s="149" t="str">
        <f t="shared" si="157"/>
        <v>r1_18 -  ul. Łokietka - W3 od ul. Drobnera - z centrum</v>
      </c>
      <c r="F3391" s="10" t="s">
        <v>125</v>
      </c>
      <c r="G3391" s="11" t="s">
        <v>186</v>
      </c>
      <c r="H3391" s="149" t="s">
        <v>350</v>
      </c>
      <c r="I3391" s="24" t="s">
        <v>18</v>
      </c>
      <c r="J3391" s="25">
        <v>43207</v>
      </c>
      <c r="K3391" s="26" t="s">
        <v>48</v>
      </c>
      <c r="L3391" s="90">
        <v>0.33333333333333398</v>
      </c>
      <c r="M3391" s="27">
        <v>0</v>
      </c>
      <c r="N3391" s="27">
        <v>53</v>
      </c>
      <c r="O3391" s="27">
        <v>2</v>
      </c>
      <c r="P3391" s="27">
        <v>1</v>
      </c>
      <c r="Q3391" s="27">
        <v>0</v>
      </c>
      <c r="R3391" s="27">
        <v>1</v>
      </c>
      <c r="S3391" s="27">
        <v>0</v>
      </c>
      <c r="T3391" s="27">
        <v>1</v>
      </c>
      <c r="U3391" s="27">
        <v>0</v>
      </c>
      <c r="V3391" s="30">
        <f t="shared" si="158"/>
        <v>58</v>
      </c>
    </row>
    <row r="3392" spans="1:22" ht="17.100000000000001" customHeight="1">
      <c r="A3392" s="10" t="s">
        <v>14</v>
      </c>
      <c r="B3392" s="10" t="s">
        <v>183</v>
      </c>
      <c r="C3392" s="11" t="s">
        <v>184</v>
      </c>
      <c r="D3392" s="149" t="str">
        <f t="shared" si="156"/>
        <v>r1_18 -  ul. Łokietka</v>
      </c>
      <c r="E3392" s="149" t="str">
        <f t="shared" si="157"/>
        <v>r1_18 -  ul. Łokietka - W3 od ul. Drobnera - z centrum</v>
      </c>
      <c r="F3392" s="10" t="s">
        <v>125</v>
      </c>
      <c r="G3392" s="11" t="s">
        <v>186</v>
      </c>
      <c r="H3392" s="149" t="s">
        <v>350</v>
      </c>
      <c r="I3392" s="24" t="s">
        <v>18</v>
      </c>
      <c r="J3392" s="25">
        <v>43207</v>
      </c>
      <c r="K3392" s="26" t="s">
        <v>49</v>
      </c>
      <c r="L3392" s="90">
        <v>0.33333333333333398</v>
      </c>
      <c r="M3392" s="27">
        <v>1</v>
      </c>
      <c r="N3392" s="27">
        <v>41</v>
      </c>
      <c r="O3392" s="27">
        <v>0</v>
      </c>
      <c r="P3392" s="27">
        <v>0</v>
      </c>
      <c r="Q3392" s="27">
        <v>0</v>
      </c>
      <c r="R3392" s="27">
        <v>1</v>
      </c>
      <c r="S3392" s="27">
        <v>0</v>
      </c>
      <c r="T3392" s="27">
        <v>3</v>
      </c>
      <c r="U3392" s="27">
        <v>2</v>
      </c>
      <c r="V3392" s="30">
        <f t="shared" si="158"/>
        <v>48</v>
      </c>
    </row>
    <row r="3393" spans="1:22" ht="17.100000000000001" customHeight="1">
      <c r="A3393" s="10" t="s">
        <v>14</v>
      </c>
      <c r="B3393" s="10" t="s">
        <v>183</v>
      </c>
      <c r="C3393" s="11" t="s">
        <v>184</v>
      </c>
      <c r="D3393" s="149" t="str">
        <f t="shared" si="156"/>
        <v>r1_18 -  ul. Łokietka</v>
      </c>
      <c r="E3393" s="149" t="str">
        <f t="shared" si="157"/>
        <v>r1_18 -  ul. Łokietka - W3 od ul. Drobnera - z centrum</v>
      </c>
      <c r="F3393" s="10" t="s">
        <v>125</v>
      </c>
      <c r="G3393" s="11" t="s">
        <v>186</v>
      </c>
      <c r="H3393" s="149" t="s">
        <v>350</v>
      </c>
      <c r="I3393" s="24" t="s">
        <v>18</v>
      </c>
      <c r="J3393" s="25">
        <v>43207</v>
      </c>
      <c r="K3393" s="26" t="s">
        <v>50</v>
      </c>
      <c r="L3393" s="90">
        <v>0.33333333333333398</v>
      </c>
      <c r="M3393" s="27">
        <v>0</v>
      </c>
      <c r="N3393" s="27">
        <v>60</v>
      </c>
      <c r="O3393" s="27">
        <v>1</v>
      </c>
      <c r="P3393" s="27">
        <v>0</v>
      </c>
      <c r="Q3393" s="27">
        <v>0</v>
      </c>
      <c r="R3393" s="27">
        <v>1</v>
      </c>
      <c r="S3393" s="27">
        <v>1</v>
      </c>
      <c r="T3393" s="27">
        <v>2</v>
      </c>
      <c r="U3393" s="27">
        <v>0</v>
      </c>
      <c r="V3393" s="30">
        <f t="shared" si="158"/>
        <v>65</v>
      </c>
    </row>
    <row r="3394" spans="1:22" ht="17.100000000000001" customHeight="1">
      <c r="A3394" s="10" t="s">
        <v>14</v>
      </c>
      <c r="B3394" s="10" t="s">
        <v>183</v>
      </c>
      <c r="C3394" s="11" t="s">
        <v>184</v>
      </c>
      <c r="D3394" s="149" t="str">
        <f t="shared" si="156"/>
        <v>r1_18 -  ul. Łokietka</v>
      </c>
      <c r="E3394" s="149" t="str">
        <f t="shared" si="157"/>
        <v>r1_18 -  ul. Łokietka - W3 od ul. Drobnera - z centrum</v>
      </c>
      <c r="F3394" s="10" t="s">
        <v>125</v>
      </c>
      <c r="G3394" s="11" t="s">
        <v>186</v>
      </c>
      <c r="H3394" s="149" t="s">
        <v>350</v>
      </c>
      <c r="I3394" s="24" t="s">
        <v>18</v>
      </c>
      <c r="J3394" s="25">
        <v>43207</v>
      </c>
      <c r="K3394" s="26" t="s">
        <v>51</v>
      </c>
      <c r="L3394" s="90">
        <v>0.375</v>
      </c>
      <c r="M3394" s="27">
        <v>0</v>
      </c>
      <c r="N3394" s="27">
        <v>58</v>
      </c>
      <c r="O3394" s="27">
        <v>2</v>
      </c>
      <c r="P3394" s="27">
        <v>0</v>
      </c>
      <c r="Q3394" s="27">
        <v>0</v>
      </c>
      <c r="R3394" s="27">
        <v>2</v>
      </c>
      <c r="S3394" s="27">
        <v>0</v>
      </c>
      <c r="T3394" s="27">
        <v>2</v>
      </c>
      <c r="U3394" s="27">
        <v>0</v>
      </c>
      <c r="V3394" s="30">
        <f t="shared" si="158"/>
        <v>64</v>
      </c>
    </row>
    <row r="3395" spans="1:22" ht="17.100000000000001" customHeight="1">
      <c r="A3395" s="10" t="s">
        <v>14</v>
      </c>
      <c r="B3395" s="10" t="s">
        <v>183</v>
      </c>
      <c r="C3395" s="11" t="s">
        <v>184</v>
      </c>
      <c r="D3395" s="149" t="str">
        <f t="shared" ref="D3395:D3458" si="159">CONCATENATE(B3395," -  ",C3395,)</f>
        <v>r1_18 -  ul. Łokietka</v>
      </c>
      <c r="E3395" s="149" t="str">
        <f t="shared" ref="E3395:E3458" si="160">CONCATENATE(B3395," -  ",C3395," - ",H3395)</f>
        <v>r1_18 -  ul. Łokietka - W3 od ul. Drobnera - z centrum</v>
      </c>
      <c r="F3395" s="10" t="s">
        <v>125</v>
      </c>
      <c r="G3395" s="11" t="s">
        <v>186</v>
      </c>
      <c r="H3395" s="149" t="s">
        <v>350</v>
      </c>
      <c r="I3395" s="24" t="s">
        <v>18</v>
      </c>
      <c r="J3395" s="25">
        <v>43207</v>
      </c>
      <c r="K3395" s="26" t="s">
        <v>52</v>
      </c>
      <c r="L3395" s="90">
        <v>0.375</v>
      </c>
      <c r="M3395" s="27">
        <v>0</v>
      </c>
      <c r="N3395" s="27">
        <v>56</v>
      </c>
      <c r="O3395" s="27">
        <v>5</v>
      </c>
      <c r="P3395" s="27">
        <v>0</v>
      </c>
      <c r="Q3395" s="27">
        <v>0</v>
      </c>
      <c r="R3395" s="27">
        <v>2</v>
      </c>
      <c r="S3395" s="27">
        <v>0</v>
      </c>
      <c r="T3395" s="27">
        <v>2</v>
      </c>
      <c r="U3395" s="27">
        <v>0</v>
      </c>
      <c r="V3395" s="30">
        <f t="shared" ref="V3395:V3458" si="161">SUM(M3395:U3395)</f>
        <v>65</v>
      </c>
    </row>
    <row r="3396" spans="1:22" ht="17.100000000000001" customHeight="1">
      <c r="A3396" s="10" t="s">
        <v>14</v>
      </c>
      <c r="B3396" s="10" t="s">
        <v>183</v>
      </c>
      <c r="C3396" s="11" t="s">
        <v>184</v>
      </c>
      <c r="D3396" s="149" t="str">
        <f t="shared" si="159"/>
        <v>r1_18 -  ul. Łokietka</v>
      </c>
      <c r="E3396" s="149" t="str">
        <f t="shared" si="160"/>
        <v>r1_18 -  ul. Łokietka - W3 od ul. Drobnera - z centrum</v>
      </c>
      <c r="F3396" s="10" t="s">
        <v>125</v>
      </c>
      <c r="G3396" s="11" t="s">
        <v>186</v>
      </c>
      <c r="H3396" s="149" t="s">
        <v>350</v>
      </c>
      <c r="I3396" s="24" t="s">
        <v>18</v>
      </c>
      <c r="J3396" s="25">
        <v>43207</v>
      </c>
      <c r="K3396" s="26" t="s">
        <v>53</v>
      </c>
      <c r="L3396" s="90">
        <v>0.375</v>
      </c>
      <c r="M3396" s="27">
        <v>0</v>
      </c>
      <c r="N3396" s="27">
        <v>54</v>
      </c>
      <c r="O3396" s="27">
        <v>4</v>
      </c>
      <c r="P3396" s="27">
        <v>0</v>
      </c>
      <c r="Q3396" s="27">
        <v>0</v>
      </c>
      <c r="R3396" s="27">
        <v>1</v>
      </c>
      <c r="S3396" s="27">
        <v>0</v>
      </c>
      <c r="T3396" s="27">
        <v>1</v>
      </c>
      <c r="U3396" s="27">
        <v>0</v>
      </c>
      <c r="V3396" s="30">
        <f t="shared" si="161"/>
        <v>60</v>
      </c>
    </row>
    <row r="3397" spans="1:22" ht="17.100000000000001" customHeight="1">
      <c r="A3397" s="10" t="s">
        <v>14</v>
      </c>
      <c r="B3397" s="10" t="s">
        <v>183</v>
      </c>
      <c r="C3397" s="11" t="s">
        <v>184</v>
      </c>
      <c r="D3397" s="149" t="str">
        <f t="shared" si="159"/>
        <v>r1_18 -  ul. Łokietka</v>
      </c>
      <c r="E3397" s="149" t="str">
        <f t="shared" si="160"/>
        <v>r1_18 -  ul. Łokietka - W3 od ul. Drobnera - z centrum</v>
      </c>
      <c r="F3397" s="10" t="s">
        <v>125</v>
      </c>
      <c r="G3397" s="11" t="s">
        <v>186</v>
      </c>
      <c r="H3397" s="149" t="s">
        <v>350</v>
      </c>
      <c r="I3397" s="24" t="s">
        <v>18</v>
      </c>
      <c r="J3397" s="25">
        <v>43207</v>
      </c>
      <c r="K3397" s="26" t="s">
        <v>54</v>
      </c>
      <c r="L3397" s="90">
        <v>0.375</v>
      </c>
      <c r="M3397" s="27">
        <v>0</v>
      </c>
      <c r="N3397" s="27">
        <v>58</v>
      </c>
      <c r="O3397" s="27">
        <v>7</v>
      </c>
      <c r="P3397" s="27">
        <v>3</v>
      </c>
      <c r="Q3397" s="27">
        <v>0</v>
      </c>
      <c r="R3397" s="27">
        <v>0</v>
      </c>
      <c r="S3397" s="27">
        <v>0</v>
      </c>
      <c r="T3397" s="27">
        <v>4</v>
      </c>
      <c r="U3397" s="27">
        <v>0</v>
      </c>
      <c r="V3397" s="30">
        <f t="shared" si="161"/>
        <v>72</v>
      </c>
    </row>
    <row r="3398" spans="1:22" ht="17.100000000000001" customHeight="1">
      <c r="A3398" s="10" t="s">
        <v>14</v>
      </c>
      <c r="B3398" s="10" t="s">
        <v>183</v>
      </c>
      <c r="C3398" s="11" t="s">
        <v>184</v>
      </c>
      <c r="D3398" s="149" t="str">
        <f t="shared" si="159"/>
        <v>r1_18 -  ul. Łokietka</v>
      </c>
      <c r="E3398" s="149" t="str">
        <f t="shared" si="160"/>
        <v>r1_18 -  ul. Łokietka - W3 od ul. Drobnera - z centrum</v>
      </c>
      <c r="F3398" s="10" t="s">
        <v>125</v>
      </c>
      <c r="G3398" s="11" t="s">
        <v>186</v>
      </c>
      <c r="H3398" s="149" t="s">
        <v>350</v>
      </c>
      <c r="I3398" s="24" t="s">
        <v>18</v>
      </c>
      <c r="J3398" s="25">
        <v>43207</v>
      </c>
      <c r="K3398" s="26" t="s">
        <v>55</v>
      </c>
      <c r="L3398" s="90">
        <v>0.41666666666666702</v>
      </c>
      <c r="M3398" s="27">
        <v>0</v>
      </c>
      <c r="N3398" s="27">
        <v>59</v>
      </c>
      <c r="O3398" s="27">
        <v>5</v>
      </c>
      <c r="P3398" s="27">
        <v>0</v>
      </c>
      <c r="Q3398" s="27">
        <v>0</v>
      </c>
      <c r="R3398" s="27">
        <v>2</v>
      </c>
      <c r="S3398" s="27">
        <v>0</v>
      </c>
      <c r="T3398" s="27">
        <v>0</v>
      </c>
      <c r="U3398" s="27">
        <v>0</v>
      </c>
      <c r="V3398" s="30">
        <f t="shared" si="161"/>
        <v>66</v>
      </c>
    </row>
    <row r="3399" spans="1:22" ht="17.100000000000001" customHeight="1">
      <c r="A3399" s="10" t="s">
        <v>14</v>
      </c>
      <c r="B3399" s="10" t="s">
        <v>183</v>
      </c>
      <c r="C3399" s="11" t="s">
        <v>184</v>
      </c>
      <c r="D3399" s="149" t="str">
        <f t="shared" si="159"/>
        <v>r1_18 -  ul. Łokietka</v>
      </c>
      <c r="E3399" s="149" t="str">
        <f t="shared" si="160"/>
        <v>r1_18 -  ul. Łokietka - W3 od ul. Drobnera - z centrum</v>
      </c>
      <c r="F3399" s="10" t="s">
        <v>125</v>
      </c>
      <c r="G3399" s="11" t="s">
        <v>186</v>
      </c>
      <c r="H3399" s="149" t="s">
        <v>350</v>
      </c>
      <c r="I3399" s="24" t="s">
        <v>18</v>
      </c>
      <c r="J3399" s="25">
        <v>43207</v>
      </c>
      <c r="K3399" s="26" t="s">
        <v>56</v>
      </c>
      <c r="L3399" s="90">
        <v>0.41666666666666702</v>
      </c>
      <c r="M3399" s="27">
        <v>0</v>
      </c>
      <c r="N3399" s="27">
        <v>68</v>
      </c>
      <c r="O3399" s="27">
        <v>3</v>
      </c>
      <c r="P3399" s="27">
        <v>1</v>
      </c>
      <c r="Q3399" s="27">
        <v>0</v>
      </c>
      <c r="R3399" s="27">
        <v>3</v>
      </c>
      <c r="S3399" s="27">
        <v>0</v>
      </c>
      <c r="T3399" s="27">
        <v>1</v>
      </c>
      <c r="U3399" s="27">
        <v>0</v>
      </c>
      <c r="V3399" s="30">
        <f t="shared" si="161"/>
        <v>76</v>
      </c>
    </row>
    <row r="3400" spans="1:22" ht="17.100000000000001" customHeight="1">
      <c r="A3400" s="10" t="s">
        <v>14</v>
      </c>
      <c r="B3400" s="10" t="s">
        <v>183</v>
      </c>
      <c r="C3400" s="11" t="s">
        <v>184</v>
      </c>
      <c r="D3400" s="149" t="str">
        <f t="shared" si="159"/>
        <v>r1_18 -  ul. Łokietka</v>
      </c>
      <c r="E3400" s="149" t="str">
        <f t="shared" si="160"/>
        <v>r1_18 -  ul. Łokietka - W3 od ul. Drobnera - z centrum</v>
      </c>
      <c r="F3400" s="10" t="s">
        <v>125</v>
      </c>
      <c r="G3400" s="11" t="s">
        <v>186</v>
      </c>
      <c r="H3400" s="149" t="s">
        <v>350</v>
      </c>
      <c r="I3400" s="24" t="s">
        <v>18</v>
      </c>
      <c r="J3400" s="25">
        <v>43207</v>
      </c>
      <c r="K3400" s="26" t="s">
        <v>57</v>
      </c>
      <c r="L3400" s="90">
        <v>0.41666666666666702</v>
      </c>
      <c r="M3400" s="27">
        <v>2</v>
      </c>
      <c r="N3400" s="27">
        <v>83</v>
      </c>
      <c r="O3400" s="27">
        <v>5</v>
      </c>
      <c r="P3400" s="27">
        <v>0</v>
      </c>
      <c r="Q3400" s="27">
        <v>0</v>
      </c>
      <c r="R3400" s="27">
        <v>0</v>
      </c>
      <c r="S3400" s="27">
        <v>0</v>
      </c>
      <c r="T3400" s="27">
        <v>2</v>
      </c>
      <c r="U3400" s="27">
        <v>0</v>
      </c>
      <c r="V3400" s="30">
        <f t="shared" si="161"/>
        <v>92</v>
      </c>
    </row>
    <row r="3401" spans="1:22" ht="17.100000000000001" customHeight="1">
      <c r="A3401" s="10" t="s">
        <v>14</v>
      </c>
      <c r="B3401" s="10" t="s">
        <v>183</v>
      </c>
      <c r="C3401" s="11" t="s">
        <v>184</v>
      </c>
      <c r="D3401" s="149" t="str">
        <f t="shared" si="159"/>
        <v>r1_18 -  ul. Łokietka</v>
      </c>
      <c r="E3401" s="149" t="str">
        <f t="shared" si="160"/>
        <v>r1_18 -  ul. Łokietka - W3 od ul. Drobnera - z centrum</v>
      </c>
      <c r="F3401" s="10" t="s">
        <v>125</v>
      </c>
      <c r="G3401" s="11" t="s">
        <v>186</v>
      </c>
      <c r="H3401" s="149" t="s">
        <v>350</v>
      </c>
      <c r="I3401" s="24" t="s">
        <v>18</v>
      </c>
      <c r="J3401" s="25">
        <v>43207</v>
      </c>
      <c r="K3401" s="26" t="s">
        <v>58</v>
      </c>
      <c r="L3401" s="90">
        <v>0.41666666666666702</v>
      </c>
      <c r="M3401" s="27">
        <v>0</v>
      </c>
      <c r="N3401" s="27">
        <v>74</v>
      </c>
      <c r="O3401" s="27">
        <v>4</v>
      </c>
      <c r="P3401" s="27">
        <v>0</v>
      </c>
      <c r="Q3401" s="27">
        <v>0</v>
      </c>
      <c r="R3401" s="27">
        <v>3</v>
      </c>
      <c r="S3401" s="27">
        <v>0</v>
      </c>
      <c r="T3401" s="27">
        <v>2</v>
      </c>
      <c r="U3401" s="27">
        <v>0</v>
      </c>
      <c r="V3401" s="30">
        <f t="shared" si="161"/>
        <v>83</v>
      </c>
    </row>
    <row r="3402" spans="1:22" ht="17.100000000000001" customHeight="1">
      <c r="A3402" s="10" t="s">
        <v>14</v>
      </c>
      <c r="B3402" s="10" t="s">
        <v>183</v>
      </c>
      <c r="C3402" s="11" t="s">
        <v>184</v>
      </c>
      <c r="D3402" s="149" t="str">
        <f t="shared" si="159"/>
        <v>r1_18 -  ul. Łokietka</v>
      </c>
      <c r="E3402" s="149" t="str">
        <f t="shared" si="160"/>
        <v>r1_18 -  ul. Łokietka - W3 od ul. Drobnera - z centrum</v>
      </c>
      <c r="F3402" s="10" t="s">
        <v>125</v>
      </c>
      <c r="G3402" s="11" t="s">
        <v>186</v>
      </c>
      <c r="H3402" s="149" t="s">
        <v>350</v>
      </c>
      <c r="I3402" s="24" t="s">
        <v>18</v>
      </c>
      <c r="J3402" s="25">
        <v>43207</v>
      </c>
      <c r="K3402" s="26" t="s">
        <v>59</v>
      </c>
      <c r="L3402" s="90">
        <v>0.45833333333333398</v>
      </c>
      <c r="M3402" s="27">
        <v>0</v>
      </c>
      <c r="N3402" s="27">
        <v>71</v>
      </c>
      <c r="O3402" s="27">
        <v>2</v>
      </c>
      <c r="P3402" s="27">
        <v>0</v>
      </c>
      <c r="Q3402" s="27">
        <v>0</v>
      </c>
      <c r="R3402" s="27">
        <v>1</v>
      </c>
      <c r="S3402" s="27">
        <v>0</v>
      </c>
      <c r="T3402" s="27">
        <v>0</v>
      </c>
      <c r="U3402" s="27">
        <v>0</v>
      </c>
      <c r="V3402" s="30">
        <f t="shared" si="161"/>
        <v>74</v>
      </c>
    </row>
    <row r="3403" spans="1:22" ht="17.100000000000001" customHeight="1">
      <c r="A3403" s="10" t="s">
        <v>14</v>
      </c>
      <c r="B3403" s="10" t="s">
        <v>183</v>
      </c>
      <c r="C3403" s="11" t="s">
        <v>184</v>
      </c>
      <c r="D3403" s="149" t="str">
        <f t="shared" si="159"/>
        <v>r1_18 -  ul. Łokietka</v>
      </c>
      <c r="E3403" s="149" t="str">
        <f t="shared" si="160"/>
        <v>r1_18 -  ul. Łokietka - W3 od ul. Drobnera - z centrum</v>
      </c>
      <c r="F3403" s="10" t="s">
        <v>125</v>
      </c>
      <c r="G3403" s="11" t="s">
        <v>186</v>
      </c>
      <c r="H3403" s="149" t="s">
        <v>350</v>
      </c>
      <c r="I3403" s="24" t="s">
        <v>18</v>
      </c>
      <c r="J3403" s="25">
        <v>43207</v>
      </c>
      <c r="K3403" s="26" t="s">
        <v>60</v>
      </c>
      <c r="L3403" s="90">
        <v>0.45833333333333398</v>
      </c>
      <c r="M3403" s="27">
        <v>0</v>
      </c>
      <c r="N3403" s="27">
        <v>62</v>
      </c>
      <c r="O3403" s="27">
        <v>6</v>
      </c>
      <c r="P3403" s="27">
        <v>0</v>
      </c>
      <c r="Q3403" s="27">
        <v>0</v>
      </c>
      <c r="R3403" s="27">
        <v>2</v>
      </c>
      <c r="S3403" s="27">
        <v>0</v>
      </c>
      <c r="T3403" s="27">
        <v>5</v>
      </c>
      <c r="U3403" s="27">
        <v>0</v>
      </c>
      <c r="V3403" s="30">
        <f t="shared" si="161"/>
        <v>75</v>
      </c>
    </row>
    <row r="3404" spans="1:22" ht="17.100000000000001" customHeight="1">
      <c r="A3404" s="10" t="s">
        <v>14</v>
      </c>
      <c r="B3404" s="10" t="s">
        <v>183</v>
      </c>
      <c r="C3404" s="11" t="s">
        <v>184</v>
      </c>
      <c r="D3404" s="149" t="str">
        <f t="shared" si="159"/>
        <v>r1_18 -  ul. Łokietka</v>
      </c>
      <c r="E3404" s="149" t="str">
        <f t="shared" si="160"/>
        <v>r1_18 -  ul. Łokietka - W3 od ul. Drobnera - z centrum</v>
      </c>
      <c r="F3404" s="10" t="s">
        <v>125</v>
      </c>
      <c r="G3404" s="11" t="s">
        <v>186</v>
      </c>
      <c r="H3404" s="149" t="s">
        <v>350</v>
      </c>
      <c r="I3404" s="24" t="s">
        <v>18</v>
      </c>
      <c r="J3404" s="25">
        <v>43207</v>
      </c>
      <c r="K3404" s="26" t="s">
        <v>61</v>
      </c>
      <c r="L3404" s="90">
        <v>0.45833333333333398</v>
      </c>
      <c r="M3404" s="27">
        <v>3</v>
      </c>
      <c r="N3404" s="27">
        <v>79</v>
      </c>
      <c r="O3404" s="27">
        <v>4</v>
      </c>
      <c r="P3404" s="27">
        <v>1</v>
      </c>
      <c r="Q3404" s="27">
        <v>0</v>
      </c>
      <c r="R3404" s="27">
        <v>1</v>
      </c>
      <c r="S3404" s="27">
        <v>0</v>
      </c>
      <c r="T3404" s="27">
        <v>1</v>
      </c>
      <c r="U3404" s="27">
        <v>0</v>
      </c>
      <c r="V3404" s="30">
        <f t="shared" si="161"/>
        <v>89</v>
      </c>
    </row>
    <row r="3405" spans="1:22" ht="17.100000000000001" customHeight="1">
      <c r="A3405" s="10" t="s">
        <v>14</v>
      </c>
      <c r="B3405" s="10" t="s">
        <v>183</v>
      </c>
      <c r="C3405" s="11" t="s">
        <v>184</v>
      </c>
      <c r="D3405" s="149" t="str">
        <f t="shared" si="159"/>
        <v>r1_18 -  ul. Łokietka</v>
      </c>
      <c r="E3405" s="149" t="str">
        <f t="shared" si="160"/>
        <v>r1_18 -  ul. Łokietka - W3 od ul. Drobnera - z centrum</v>
      </c>
      <c r="F3405" s="10" t="s">
        <v>125</v>
      </c>
      <c r="G3405" s="11" t="s">
        <v>186</v>
      </c>
      <c r="H3405" s="149" t="s">
        <v>350</v>
      </c>
      <c r="I3405" s="24" t="s">
        <v>18</v>
      </c>
      <c r="J3405" s="25">
        <v>43207</v>
      </c>
      <c r="K3405" s="26" t="s">
        <v>62</v>
      </c>
      <c r="L3405" s="90">
        <v>0.45833333333333398</v>
      </c>
      <c r="M3405" s="27">
        <v>0</v>
      </c>
      <c r="N3405" s="27">
        <v>81</v>
      </c>
      <c r="O3405" s="27">
        <v>4</v>
      </c>
      <c r="P3405" s="27">
        <v>0</v>
      </c>
      <c r="Q3405" s="27">
        <v>0</v>
      </c>
      <c r="R3405" s="27">
        <v>2</v>
      </c>
      <c r="S3405" s="27">
        <v>0</v>
      </c>
      <c r="T3405" s="27">
        <v>2</v>
      </c>
      <c r="U3405" s="27">
        <v>0</v>
      </c>
      <c r="V3405" s="30">
        <f t="shared" si="161"/>
        <v>89</v>
      </c>
    </row>
    <row r="3406" spans="1:22" ht="17.100000000000001" customHeight="1">
      <c r="A3406" s="10" t="s">
        <v>14</v>
      </c>
      <c r="B3406" s="10" t="s">
        <v>183</v>
      </c>
      <c r="C3406" s="11" t="s">
        <v>184</v>
      </c>
      <c r="D3406" s="149" t="str">
        <f t="shared" si="159"/>
        <v>r1_18 -  ul. Łokietka</v>
      </c>
      <c r="E3406" s="149" t="str">
        <f t="shared" si="160"/>
        <v>r1_18 -  ul. Łokietka - W3 od ul. Drobnera - z centrum</v>
      </c>
      <c r="F3406" s="10" t="s">
        <v>125</v>
      </c>
      <c r="G3406" s="11" t="s">
        <v>186</v>
      </c>
      <c r="H3406" s="149" t="s">
        <v>350</v>
      </c>
      <c r="I3406" s="24" t="s">
        <v>18</v>
      </c>
      <c r="J3406" s="25">
        <v>43207</v>
      </c>
      <c r="K3406" s="26" t="s">
        <v>63</v>
      </c>
      <c r="L3406" s="90">
        <v>0.5</v>
      </c>
      <c r="M3406" s="27">
        <v>0</v>
      </c>
      <c r="N3406" s="27">
        <v>73</v>
      </c>
      <c r="O3406" s="27">
        <v>2</v>
      </c>
      <c r="P3406" s="27">
        <v>0</v>
      </c>
      <c r="Q3406" s="27">
        <v>0</v>
      </c>
      <c r="R3406" s="27">
        <v>0</v>
      </c>
      <c r="S3406" s="27">
        <v>0</v>
      </c>
      <c r="T3406" s="27">
        <v>2</v>
      </c>
      <c r="U3406" s="27">
        <v>0</v>
      </c>
      <c r="V3406" s="30">
        <f t="shared" si="161"/>
        <v>77</v>
      </c>
    </row>
    <row r="3407" spans="1:22" ht="17.100000000000001" customHeight="1">
      <c r="A3407" s="10" t="s">
        <v>14</v>
      </c>
      <c r="B3407" s="10" t="s">
        <v>183</v>
      </c>
      <c r="C3407" s="11" t="s">
        <v>184</v>
      </c>
      <c r="D3407" s="149" t="str">
        <f t="shared" si="159"/>
        <v>r1_18 -  ul. Łokietka</v>
      </c>
      <c r="E3407" s="149" t="str">
        <f t="shared" si="160"/>
        <v>r1_18 -  ul. Łokietka - W3 od ul. Drobnera - z centrum</v>
      </c>
      <c r="F3407" s="10" t="s">
        <v>125</v>
      </c>
      <c r="G3407" s="11" t="s">
        <v>186</v>
      </c>
      <c r="H3407" s="149" t="s">
        <v>350</v>
      </c>
      <c r="I3407" s="24" t="s">
        <v>18</v>
      </c>
      <c r="J3407" s="25">
        <v>43207</v>
      </c>
      <c r="K3407" s="26" t="s">
        <v>64</v>
      </c>
      <c r="L3407" s="90">
        <v>0.5</v>
      </c>
      <c r="M3407" s="27">
        <v>0</v>
      </c>
      <c r="N3407" s="27">
        <v>80</v>
      </c>
      <c r="O3407" s="27">
        <v>6</v>
      </c>
      <c r="P3407" s="27">
        <v>0</v>
      </c>
      <c r="Q3407" s="27">
        <v>0</v>
      </c>
      <c r="R3407" s="27">
        <v>1</v>
      </c>
      <c r="S3407" s="27">
        <v>0</v>
      </c>
      <c r="T3407" s="27">
        <v>1</v>
      </c>
      <c r="U3407" s="27">
        <v>0</v>
      </c>
      <c r="V3407" s="30">
        <f t="shared" si="161"/>
        <v>88</v>
      </c>
    </row>
    <row r="3408" spans="1:22" ht="17.100000000000001" customHeight="1">
      <c r="A3408" s="10" t="s">
        <v>14</v>
      </c>
      <c r="B3408" s="10" t="s">
        <v>183</v>
      </c>
      <c r="C3408" s="11" t="s">
        <v>184</v>
      </c>
      <c r="D3408" s="149" t="str">
        <f t="shared" si="159"/>
        <v>r1_18 -  ul. Łokietka</v>
      </c>
      <c r="E3408" s="149" t="str">
        <f t="shared" si="160"/>
        <v>r1_18 -  ul. Łokietka - W3 od ul. Drobnera - z centrum</v>
      </c>
      <c r="F3408" s="10" t="s">
        <v>125</v>
      </c>
      <c r="G3408" s="11" t="s">
        <v>186</v>
      </c>
      <c r="H3408" s="149" t="s">
        <v>350</v>
      </c>
      <c r="I3408" s="24" t="s">
        <v>18</v>
      </c>
      <c r="J3408" s="25">
        <v>43207</v>
      </c>
      <c r="K3408" s="26" t="s">
        <v>65</v>
      </c>
      <c r="L3408" s="90">
        <v>0.5</v>
      </c>
      <c r="M3408" s="27">
        <v>0</v>
      </c>
      <c r="N3408" s="27">
        <v>79</v>
      </c>
      <c r="O3408" s="27">
        <v>6</v>
      </c>
      <c r="P3408" s="27">
        <v>0</v>
      </c>
      <c r="Q3408" s="27">
        <v>0</v>
      </c>
      <c r="R3408" s="27">
        <v>2</v>
      </c>
      <c r="S3408" s="27">
        <v>0</v>
      </c>
      <c r="T3408" s="27">
        <v>1</v>
      </c>
      <c r="U3408" s="27">
        <v>0</v>
      </c>
      <c r="V3408" s="30">
        <f t="shared" si="161"/>
        <v>88</v>
      </c>
    </row>
    <row r="3409" spans="1:22" ht="17.100000000000001" customHeight="1">
      <c r="A3409" s="10" t="s">
        <v>14</v>
      </c>
      <c r="B3409" s="10" t="s">
        <v>183</v>
      </c>
      <c r="C3409" s="11" t="s">
        <v>184</v>
      </c>
      <c r="D3409" s="149" t="str">
        <f t="shared" si="159"/>
        <v>r1_18 -  ul. Łokietka</v>
      </c>
      <c r="E3409" s="149" t="str">
        <f t="shared" si="160"/>
        <v>r1_18 -  ul. Łokietka - W3 od ul. Drobnera - z centrum</v>
      </c>
      <c r="F3409" s="10" t="s">
        <v>125</v>
      </c>
      <c r="G3409" s="11" t="s">
        <v>186</v>
      </c>
      <c r="H3409" s="149" t="s">
        <v>350</v>
      </c>
      <c r="I3409" s="24" t="s">
        <v>18</v>
      </c>
      <c r="J3409" s="25">
        <v>43207</v>
      </c>
      <c r="K3409" s="26" t="s">
        <v>66</v>
      </c>
      <c r="L3409" s="90">
        <v>0.5</v>
      </c>
      <c r="M3409" s="27">
        <v>1</v>
      </c>
      <c r="N3409" s="27">
        <v>89</v>
      </c>
      <c r="O3409" s="27">
        <v>4</v>
      </c>
      <c r="P3409" s="27">
        <v>0</v>
      </c>
      <c r="Q3409" s="27">
        <v>0</v>
      </c>
      <c r="R3409" s="27">
        <v>1</v>
      </c>
      <c r="S3409" s="27">
        <v>0</v>
      </c>
      <c r="T3409" s="27">
        <v>0</v>
      </c>
      <c r="U3409" s="27">
        <v>0</v>
      </c>
      <c r="V3409" s="30">
        <f t="shared" si="161"/>
        <v>95</v>
      </c>
    </row>
    <row r="3410" spans="1:22" ht="17.100000000000001" customHeight="1">
      <c r="A3410" s="10" t="s">
        <v>14</v>
      </c>
      <c r="B3410" s="10" t="s">
        <v>183</v>
      </c>
      <c r="C3410" s="11" t="s">
        <v>184</v>
      </c>
      <c r="D3410" s="149" t="str">
        <f t="shared" si="159"/>
        <v>r1_18 -  ul. Łokietka</v>
      </c>
      <c r="E3410" s="149" t="str">
        <f t="shared" si="160"/>
        <v>r1_18 -  ul. Łokietka - W3 od ul. Drobnera - z centrum</v>
      </c>
      <c r="F3410" s="10" t="s">
        <v>125</v>
      </c>
      <c r="G3410" s="11" t="s">
        <v>186</v>
      </c>
      <c r="H3410" s="149" t="s">
        <v>350</v>
      </c>
      <c r="I3410" s="24" t="s">
        <v>18</v>
      </c>
      <c r="J3410" s="25">
        <v>43207</v>
      </c>
      <c r="K3410" s="26" t="s">
        <v>67</v>
      </c>
      <c r="L3410" s="90">
        <v>0.54166666666666663</v>
      </c>
      <c r="M3410" s="27">
        <v>1</v>
      </c>
      <c r="N3410" s="27">
        <v>85</v>
      </c>
      <c r="O3410" s="27">
        <v>7</v>
      </c>
      <c r="P3410" s="27">
        <v>2</v>
      </c>
      <c r="Q3410" s="27">
        <v>0</v>
      </c>
      <c r="R3410" s="27">
        <v>1</v>
      </c>
      <c r="S3410" s="27">
        <v>0</v>
      </c>
      <c r="T3410" s="27">
        <v>1</v>
      </c>
      <c r="U3410" s="27">
        <v>0</v>
      </c>
      <c r="V3410" s="30">
        <f t="shared" si="161"/>
        <v>97</v>
      </c>
    </row>
    <row r="3411" spans="1:22" ht="17.100000000000001" customHeight="1">
      <c r="A3411" s="10" t="s">
        <v>14</v>
      </c>
      <c r="B3411" s="10" t="s">
        <v>183</v>
      </c>
      <c r="C3411" s="11" t="s">
        <v>184</v>
      </c>
      <c r="D3411" s="149" t="str">
        <f t="shared" si="159"/>
        <v>r1_18 -  ul. Łokietka</v>
      </c>
      <c r="E3411" s="149" t="str">
        <f t="shared" si="160"/>
        <v>r1_18 -  ul. Łokietka - W3 od ul. Drobnera - z centrum</v>
      </c>
      <c r="F3411" s="10" t="s">
        <v>125</v>
      </c>
      <c r="G3411" s="11" t="s">
        <v>186</v>
      </c>
      <c r="H3411" s="149" t="s">
        <v>350</v>
      </c>
      <c r="I3411" s="24" t="s">
        <v>18</v>
      </c>
      <c r="J3411" s="25">
        <v>43207</v>
      </c>
      <c r="K3411" s="26" t="s">
        <v>68</v>
      </c>
      <c r="L3411" s="90">
        <v>0.54166666666666663</v>
      </c>
      <c r="M3411" s="27">
        <v>2</v>
      </c>
      <c r="N3411" s="27">
        <v>93</v>
      </c>
      <c r="O3411" s="27">
        <v>6</v>
      </c>
      <c r="P3411" s="27">
        <v>0</v>
      </c>
      <c r="Q3411" s="27">
        <v>0</v>
      </c>
      <c r="R3411" s="27">
        <v>3</v>
      </c>
      <c r="S3411" s="27">
        <v>0</v>
      </c>
      <c r="T3411" s="27">
        <v>0</v>
      </c>
      <c r="U3411" s="27">
        <v>0</v>
      </c>
      <c r="V3411" s="30">
        <f t="shared" si="161"/>
        <v>104</v>
      </c>
    </row>
    <row r="3412" spans="1:22" ht="17.100000000000001" customHeight="1">
      <c r="A3412" s="10" t="s">
        <v>14</v>
      </c>
      <c r="B3412" s="10" t="s">
        <v>183</v>
      </c>
      <c r="C3412" s="11" t="s">
        <v>184</v>
      </c>
      <c r="D3412" s="149" t="str">
        <f t="shared" si="159"/>
        <v>r1_18 -  ul. Łokietka</v>
      </c>
      <c r="E3412" s="149" t="str">
        <f t="shared" si="160"/>
        <v>r1_18 -  ul. Łokietka - W3 od ul. Drobnera - z centrum</v>
      </c>
      <c r="F3412" s="10" t="s">
        <v>125</v>
      </c>
      <c r="G3412" s="11" t="s">
        <v>186</v>
      </c>
      <c r="H3412" s="149" t="s">
        <v>350</v>
      </c>
      <c r="I3412" s="24" t="s">
        <v>18</v>
      </c>
      <c r="J3412" s="25">
        <v>43207</v>
      </c>
      <c r="K3412" s="26" t="s">
        <v>69</v>
      </c>
      <c r="L3412" s="90">
        <v>0.54166666666666663</v>
      </c>
      <c r="M3412" s="27">
        <v>1</v>
      </c>
      <c r="N3412" s="27">
        <v>79</v>
      </c>
      <c r="O3412" s="27">
        <v>3</v>
      </c>
      <c r="P3412" s="27">
        <v>0</v>
      </c>
      <c r="Q3412" s="27">
        <v>0</v>
      </c>
      <c r="R3412" s="27">
        <v>0</v>
      </c>
      <c r="S3412" s="27">
        <v>0</v>
      </c>
      <c r="T3412" s="27">
        <v>0</v>
      </c>
      <c r="U3412" s="27">
        <v>0</v>
      </c>
      <c r="V3412" s="30">
        <f t="shared" si="161"/>
        <v>83</v>
      </c>
    </row>
    <row r="3413" spans="1:22" ht="17.100000000000001" customHeight="1">
      <c r="A3413" s="10" t="s">
        <v>14</v>
      </c>
      <c r="B3413" s="10" t="s">
        <v>183</v>
      </c>
      <c r="C3413" s="11" t="s">
        <v>184</v>
      </c>
      <c r="D3413" s="149" t="str">
        <f t="shared" si="159"/>
        <v>r1_18 -  ul. Łokietka</v>
      </c>
      <c r="E3413" s="149" t="str">
        <f t="shared" si="160"/>
        <v>r1_18 -  ul. Łokietka - W3 od ul. Drobnera - z centrum</v>
      </c>
      <c r="F3413" s="10" t="s">
        <v>125</v>
      </c>
      <c r="G3413" s="11" t="s">
        <v>186</v>
      </c>
      <c r="H3413" s="149" t="s">
        <v>350</v>
      </c>
      <c r="I3413" s="24" t="s">
        <v>18</v>
      </c>
      <c r="J3413" s="25">
        <v>43207</v>
      </c>
      <c r="K3413" s="26" t="s">
        <v>70</v>
      </c>
      <c r="L3413" s="90">
        <v>0.54166666666666663</v>
      </c>
      <c r="M3413" s="27">
        <v>0</v>
      </c>
      <c r="N3413" s="27">
        <v>113</v>
      </c>
      <c r="O3413" s="27">
        <v>1</v>
      </c>
      <c r="P3413" s="27">
        <v>0</v>
      </c>
      <c r="Q3413" s="27">
        <v>0</v>
      </c>
      <c r="R3413" s="27">
        <v>2</v>
      </c>
      <c r="S3413" s="27">
        <v>0</v>
      </c>
      <c r="T3413" s="27">
        <v>1</v>
      </c>
      <c r="U3413" s="27">
        <v>0</v>
      </c>
      <c r="V3413" s="30">
        <f t="shared" si="161"/>
        <v>117</v>
      </c>
    </row>
    <row r="3414" spans="1:22" ht="17.100000000000001" customHeight="1">
      <c r="A3414" s="10" t="s">
        <v>14</v>
      </c>
      <c r="B3414" s="10" t="s">
        <v>183</v>
      </c>
      <c r="C3414" s="11" t="s">
        <v>184</v>
      </c>
      <c r="D3414" s="149" t="str">
        <f t="shared" si="159"/>
        <v>r1_18 -  ul. Łokietka</v>
      </c>
      <c r="E3414" s="149" t="str">
        <f t="shared" si="160"/>
        <v>r1_18 -  ul. Łokietka - W3 od ul. Drobnera - z centrum</v>
      </c>
      <c r="F3414" s="10" t="s">
        <v>125</v>
      </c>
      <c r="G3414" s="11" t="s">
        <v>186</v>
      </c>
      <c r="H3414" s="149" t="s">
        <v>350</v>
      </c>
      <c r="I3414" s="24" t="s">
        <v>18</v>
      </c>
      <c r="J3414" s="25">
        <v>43207</v>
      </c>
      <c r="K3414" s="26" t="s">
        <v>71</v>
      </c>
      <c r="L3414" s="90">
        <v>0.58333333333333404</v>
      </c>
      <c r="M3414" s="27">
        <v>1</v>
      </c>
      <c r="N3414" s="27">
        <v>97</v>
      </c>
      <c r="O3414" s="27">
        <v>0</v>
      </c>
      <c r="P3414" s="27">
        <v>0</v>
      </c>
      <c r="Q3414" s="27">
        <v>0</v>
      </c>
      <c r="R3414" s="27">
        <v>0</v>
      </c>
      <c r="S3414" s="27">
        <v>0</v>
      </c>
      <c r="T3414" s="27">
        <v>4</v>
      </c>
      <c r="U3414" s="27">
        <v>0</v>
      </c>
      <c r="V3414" s="30">
        <f t="shared" si="161"/>
        <v>102</v>
      </c>
    </row>
    <row r="3415" spans="1:22" ht="17.100000000000001" customHeight="1">
      <c r="A3415" s="10" t="s">
        <v>14</v>
      </c>
      <c r="B3415" s="10" t="s">
        <v>183</v>
      </c>
      <c r="C3415" s="11" t="s">
        <v>184</v>
      </c>
      <c r="D3415" s="149" t="str">
        <f t="shared" si="159"/>
        <v>r1_18 -  ul. Łokietka</v>
      </c>
      <c r="E3415" s="149" t="str">
        <f t="shared" si="160"/>
        <v>r1_18 -  ul. Łokietka - W3 od ul. Drobnera - z centrum</v>
      </c>
      <c r="F3415" s="10" t="s">
        <v>125</v>
      </c>
      <c r="G3415" s="11" t="s">
        <v>186</v>
      </c>
      <c r="H3415" s="149" t="s">
        <v>350</v>
      </c>
      <c r="I3415" s="24" t="s">
        <v>18</v>
      </c>
      <c r="J3415" s="25">
        <v>43207</v>
      </c>
      <c r="K3415" s="26" t="s">
        <v>72</v>
      </c>
      <c r="L3415" s="90">
        <v>0.58333333333333404</v>
      </c>
      <c r="M3415" s="27">
        <v>2</v>
      </c>
      <c r="N3415" s="27">
        <v>103</v>
      </c>
      <c r="O3415" s="27">
        <v>4</v>
      </c>
      <c r="P3415" s="27">
        <v>0</v>
      </c>
      <c r="Q3415" s="27">
        <v>0</v>
      </c>
      <c r="R3415" s="27">
        <v>1</v>
      </c>
      <c r="S3415" s="27">
        <v>0</v>
      </c>
      <c r="T3415" s="27">
        <v>0</v>
      </c>
      <c r="U3415" s="27">
        <v>1</v>
      </c>
      <c r="V3415" s="30">
        <f t="shared" si="161"/>
        <v>111</v>
      </c>
    </row>
    <row r="3416" spans="1:22" ht="17.100000000000001" customHeight="1">
      <c r="A3416" s="10" t="s">
        <v>14</v>
      </c>
      <c r="B3416" s="10" t="s">
        <v>183</v>
      </c>
      <c r="C3416" s="11" t="s">
        <v>184</v>
      </c>
      <c r="D3416" s="149" t="str">
        <f t="shared" si="159"/>
        <v>r1_18 -  ul. Łokietka</v>
      </c>
      <c r="E3416" s="149" t="str">
        <f t="shared" si="160"/>
        <v>r1_18 -  ul. Łokietka - W3 od ul. Drobnera - z centrum</v>
      </c>
      <c r="F3416" s="10" t="s">
        <v>125</v>
      </c>
      <c r="G3416" s="11" t="s">
        <v>186</v>
      </c>
      <c r="H3416" s="149" t="s">
        <v>350</v>
      </c>
      <c r="I3416" s="24" t="s">
        <v>18</v>
      </c>
      <c r="J3416" s="25">
        <v>43207</v>
      </c>
      <c r="K3416" s="26" t="s">
        <v>73</v>
      </c>
      <c r="L3416" s="90">
        <v>0.58333333333333404</v>
      </c>
      <c r="M3416" s="27">
        <v>1</v>
      </c>
      <c r="N3416" s="27">
        <v>87</v>
      </c>
      <c r="O3416" s="27">
        <v>2</v>
      </c>
      <c r="P3416" s="27">
        <v>0</v>
      </c>
      <c r="Q3416" s="27">
        <v>0</v>
      </c>
      <c r="R3416" s="27">
        <v>1</v>
      </c>
      <c r="S3416" s="27">
        <v>0</v>
      </c>
      <c r="T3416" s="27">
        <v>2</v>
      </c>
      <c r="U3416" s="27">
        <v>0</v>
      </c>
      <c r="V3416" s="30">
        <f t="shared" si="161"/>
        <v>93</v>
      </c>
    </row>
    <row r="3417" spans="1:22" ht="17.100000000000001" customHeight="1">
      <c r="A3417" s="10" t="s">
        <v>14</v>
      </c>
      <c r="B3417" s="10" t="s">
        <v>183</v>
      </c>
      <c r="C3417" s="11" t="s">
        <v>184</v>
      </c>
      <c r="D3417" s="149" t="str">
        <f t="shared" si="159"/>
        <v>r1_18 -  ul. Łokietka</v>
      </c>
      <c r="E3417" s="149" t="str">
        <f t="shared" si="160"/>
        <v>r1_18 -  ul. Łokietka - W3 od ul. Drobnera - z centrum</v>
      </c>
      <c r="F3417" s="10" t="s">
        <v>125</v>
      </c>
      <c r="G3417" s="11" t="s">
        <v>186</v>
      </c>
      <c r="H3417" s="149" t="s">
        <v>350</v>
      </c>
      <c r="I3417" s="24" t="s">
        <v>18</v>
      </c>
      <c r="J3417" s="25">
        <v>43207</v>
      </c>
      <c r="K3417" s="26" t="s">
        <v>74</v>
      </c>
      <c r="L3417" s="90">
        <v>0.58333333333333404</v>
      </c>
      <c r="M3417" s="27">
        <v>0</v>
      </c>
      <c r="N3417" s="27">
        <v>95</v>
      </c>
      <c r="O3417" s="27">
        <v>5</v>
      </c>
      <c r="P3417" s="27">
        <v>1</v>
      </c>
      <c r="Q3417" s="27">
        <v>0</v>
      </c>
      <c r="R3417" s="27">
        <v>2</v>
      </c>
      <c r="S3417" s="27">
        <v>0</v>
      </c>
      <c r="T3417" s="27">
        <v>0</v>
      </c>
      <c r="U3417" s="27">
        <v>0</v>
      </c>
      <c r="V3417" s="30">
        <f t="shared" si="161"/>
        <v>103</v>
      </c>
    </row>
    <row r="3418" spans="1:22" ht="17.100000000000001" customHeight="1">
      <c r="A3418" s="10" t="s">
        <v>14</v>
      </c>
      <c r="B3418" s="10" t="s">
        <v>183</v>
      </c>
      <c r="C3418" s="11" t="s">
        <v>184</v>
      </c>
      <c r="D3418" s="149" t="str">
        <f t="shared" si="159"/>
        <v>r1_18 -  ul. Łokietka</v>
      </c>
      <c r="E3418" s="149" t="str">
        <f t="shared" si="160"/>
        <v>r1_18 -  ul. Łokietka - W3 od ul. Drobnera - z centrum</v>
      </c>
      <c r="F3418" s="10" t="s">
        <v>125</v>
      </c>
      <c r="G3418" s="11" t="s">
        <v>186</v>
      </c>
      <c r="H3418" s="149" t="s">
        <v>350</v>
      </c>
      <c r="I3418" s="24" t="s">
        <v>18</v>
      </c>
      <c r="J3418" s="25">
        <v>43207</v>
      </c>
      <c r="K3418" s="26" t="s">
        <v>75</v>
      </c>
      <c r="L3418" s="90">
        <v>0.625</v>
      </c>
      <c r="M3418" s="27">
        <v>0</v>
      </c>
      <c r="N3418" s="27">
        <v>91</v>
      </c>
      <c r="O3418" s="27">
        <v>4</v>
      </c>
      <c r="P3418" s="27">
        <v>0</v>
      </c>
      <c r="Q3418" s="27">
        <v>0</v>
      </c>
      <c r="R3418" s="27">
        <v>3</v>
      </c>
      <c r="S3418" s="27">
        <v>0</v>
      </c>
      <c r="T3418" s="27">
        <v>3</v>
      </c>
      <c r="U3418" s="27">
        <v>0</v>
      </c>
      <c r="V3418" s="30">
        <f t="shared" si="161"/>
        <v>101</v>
      </c>
    </row>
    <row r="3419" spans="1:22" ht="17.100000000000001" customHeight="1">
      <c r="A3419" s="10" t="s">
        <v>14</v>
      </c>
      <c r="B3419" s="10" t="s">
        <v>183</v>
      </c>
      <c r="C3419" s="11" t="s">
        <v>184</v>
      </c>
      <c r="D3419" s="149" t="str">
        <f t="shared" si="159"/>
        <v>r1_18 -  ul. Łokietka</v>
      </c>
      <c r="E3419" s="149" t="str">
        <f t="shared" si="160"/>
        <v>r1_18 -  ul. Łokietka - W3 od ul. Drobnera - z centrum</v>
      </c>
      <c r="F3419" s="10" t="s">
        <v>125</v>
      </c>
      <c r="G3419" s="11" t="s">
        <v>186</v>
      </c>
      <c r="H3419" s="149" t="s">
        <v>350</v>
      </c>
      <c r="I3419" s="24" t="s">
        <v>18</v>
      </c>
      <c r="J3419" s="25">
        <v>43207</v>
      </c>
      <c r="K3419" s="26" t="s">
        <v>76</v>
      </c>
      <c r="L3419" s="90">
        <v>0.625</v>
      </c>
      <c r="M3419" s="27">
        <v>2</v>
      </c>
      <c r="N3419" s="27">
        <v>84</v>
      </c>
      <c r="O3419" s="27">
        <v>2</v>
      </c>
      <c r="P3419" s="27">
        <v>0</v>
      </c>
      <c r="Q3419" s="27">
        <v>0</v>
      </c>
      <c r="R3419" s="27">
        <v>2</v>
      </c>
      <c r="S3419" s="27">
        <v>0</v>
      </c>
      <c r="T3419" s="27">
        <v>4</v>
      </c>
      <c r="U3419" s="27">
        <v>0</v>
      </c>
      <c r="V3419" s="30">
        <f t="shared" si="161"/>
        <v>94</v>
      </c>
    </row>
    <row r="3420" spans="1:22" ht="17.100000000000001" customHeight="1">
      <c r="A3420" s="10" t="s">
        <v>14</v>
      </c>
      <c r="B3420" s="10" t="s">
        <v>183</v>
      </c>
      <c r="C3420" s="11" t="s">
        <v>184</v>
      </c>
      <c r="D3420" s="149" t="str">
        <f t="shared" si="159"/>
        <v>r1_18 -  ul. Łokietka</v>
      </c>
      <c r="E3420" s="149" t="str">
        <f t="shared" si="160"/>
        <v>r1_18 -  ul. Łokietka - W3 od ul. Drobnera - z centrum</v>
      </c>
      <c r="F3420" s="10" t="s">
        <v>125</v>
      </c>
      <c r="G3420" s="11" t="s">
        <v>186</v>
      </c>
      <c r="H3420" s="149" t="s">
        <v>350</v>
      </c>
      <c r="I3420" s="24" t="s">
        <v>18</v>
      </c>
      <c r="J3420" s="25">
        <v>43207</v>
      </c>
      <c r="K3420" s="26" t="s">
        <v>77</v>
      </c>
      <c r="L3420" s="90">
        <v>0.625</v>
      </c>
      <c r="M3420" s="27">
        <v>2</v>
      </c>
      <c r="N3420" s="27">
        <v>95</v>
      </c>
      <c r="O3420" s="27">
        <v>2</v>
      </c>
      <c r="P3420" s="27">
        <v>0</v>
      </c>
      <c r="Q3420" s="27">
        <v>0</v>
      </c>
      <c r="R3420" s="27">
        <v>1</v>
      </c>
      <c r="S3420" s="27">
        <v>0</v>
      </c>
      <c r="T3420" s="27">
        <v>4</v>
      </c>
      <c r="U3420" s="27">
        <v>0</v>
      </c>
      <c r="V3420" s="30">
        <f t="shared" si="161"/>
        <v>104</v>
      </c>
    </row>
    <row r="3421" spans="1:22" ht="17.100000000000001" customHeight="1">
      <c r="A3421" s="10" t="s">
        <v>14</v>
      </c>
      <c r="B3421" s="10" t="s">
        <v>183</v>
      </c>
      <c r="C3421" s="11" t="s">
        <v>184</v>
      </c>
      <c r="D3421" s="149" t="str">
        <f t="shared" si="159"/>
        <v>r1_18 -  ul. Łokietka</v>
      </c>
      <c r="E3421" s="149" t="str">
        <f t="shared" si="160"/>
        <v>r1_18 -  ul. Łokietka - W3 od ul. Drobnera - z centrum</v>
      </c>
      <c r="F3421" s="10" t="s">
        <v>125</v>
      </c>
      <c r="G3421" s="11" t="s">
        <v>186</v>
      </c>
      <c r="H3421" s="149" t="s">
        <v>350</v>
      </c>
      <c r="I3421" s="24" t="s">
        <v>18</v>
      </c>
      <c r="J3421" s="25">
        <v>43207</v>
      </c>
      <c r="K3421" s="26" t="s">
        <v>78</v>
      </c>
      <c r="L3421" s="90">
        <v>0.625</v>
      </c>
      <c r="M3421" s="27">
        <v>1</v>
      </c>
      <c r="N3421" s="27">
        <v>99</v>
      </c>
      <c r="O3421" s="27">
        <v>4</v>
      </c>
      <c r="P3421" s="27">
        <v>0</v>
      </c>
      <c r="Q3421" s="27">
        <v>0</v>
      </c>
      <c r="R3421" s="27">
        <v>1</v>
      </c>
      <c r="S3421" s="27">
        <v>0</v>
      </c>
      <c r="T3421" s="27">
        <v>5</v>
      </c>
      <c r="U3421" s="27">
        <v>0</v>
      </c>
      <c r="V3421" s="30">
        <f t="shared" si="161"/>
        <v>110</v>
      </c>
    </row>
    <row r="3422" spans="1:22" ht="17.100000000000001" customHeight="1">
      <c r="A3422" s="10" t="s">
        <v>14</v>
      </c>
      <c r="B3422" s="10" t="s">
        <v>183</v>
      </c>
      <c r="C3422" s="11" t="s">
        <v>184</v>
      </c>
      <c r="D3422" s="149" t="str">
        <f t="shared" si="159"/>
        <v>r1_18 -  ul. Łokietka</v>
      </c>
      <c r="E3422" s="149" t="str">
        <f t="shared" si="160"/>
        <v>r1_18 -  ul. Łokietka - W3 od ul. Drobnera - z centrum</v>
      </c>
      <c r="F3422" s="10" t="s">
        <v>125</v>
      </c>
      <c r="G3422" s="11" t="s">
        <v>186</v>
      </c>
      <c r="H3422" s="149" t="s">
        <v>350</v>
      </c>
      <c r="I3422" s="24" t="s">
        <v>18</v>
      </c>
      <c r="J3422" s="25">
        <v>43207</v>
      </c>
      <c r="K3422" s="26" t="s">
        <v>79</v>
      </c>
      <c r="L3422" s="90">
        <v>0.66666666666666663</v>
      </c>
      <c r="M3422" s="27">
        <v>1</v>
      </c>
      <c r="N3422" s="27">
        <v>93</v>
      </c>
      <c r="O3422" s="27">
        <v>2</v>
      </c>
      <c r="P3422" s="27">
        <v>0</v>
      </c>
      <c r="Q3422" s="27">
        <v>0</v>
      </c>
      <c r="R3422" s="27">
        <v>1</v>
      </c>
      <c r="S3422" s="27">
        <v>0</v>
      </c>
      <c r="T3422" s="27">
        <v>2</v>
      </c>
      <c r="U3422" s="27">
        <v>0</v>
      </c>
      <c r="V3422" s="30">
        <f t="shared" si="161"/>
        <v>99</v>
      </c>
    </row>
    <row r="3423" spans="1:22" ht="17.100000000000001" customHeight="1">
      <c r="A3423" s="10" t="s">
        <v>14</v>
      </c>
      <c r="B3423" s="10" t="s">
        <v>183</v>
      </c>
      <c r="C3423" s="11" t="s">
        <v>184</v>
      </c>
      <c r="D3423" s="149" t="str">
        <f t="shared" si="159"/>
        <v>r1_18 -  ul. Łokietka</v>
      </c>
      <c r="E3423" s="149" t="str">
        <f t="shared" si="160"/>
        <v>r1_18 -  ul. Łokietka - W3 od ul. Drobnera - z centrum</v>
      </c>
      <c r="F3423" s="10" t="s">
        <v>125</v>
      </c>
      <c r="G3423" s="11" t="s">
        <v>186</v>
      </c>
      <c r="H3423" s="149" t="s">
        <v>350</v>
      </c>
      <c r="I3423" s="24" t="s">
        <v>18</v>
      </c>
      <c r="J3423" s="25">
        <v>43207</v>
      </c>
      <c r="K3423" s="26" t="s">
        <v>80</v>
      </c>
      <c r="L3423" s="90">
        <v>0.66666666666666663</v>
      </c>
      <c r="M3423" s="27">
        <v>0</v>
      </c>
      <c r="N3423" s="27">
        <v>100</v>
      </c>
      <c r="O3423" s="27">
        <v>1</v>
      </c>
      <c r="P3423" s="27">
        <v>0</v>
      </c>
      <c r="Q3423" s="27">
        <v>0</v>
      </c>
      <c r="R3423" s="27">
        <v>1</v>
      </c>
      <c r="S3423" s="27">
        <v>0</v>
      </c>
      <c r="T3423" s="27">
        <v>3</v>
      </c>
      <c r="U3423" s="27">
        <v>0</v>
      </c>
      <c r="V3423" s="30">
        <f t="shared" si="161"/>
        <v>105</v>
      </c>
    </row>
    <row r="3424" spans="1:22" ht="17.100000000000001" customHeight="1">
      <c r="A3424" s="10" t="s">
        <v>14</v>
      </c>
      <c r="B3424" s="10" t="s">
        <v>183</v>
      </c>
      <c r="C3424" s="11" t="s">
        <v>184</v>
      </c>
      <c r="D3424" s="149" t="str">
        <f t="shared" si="159"/>
        <v>r1_18 -  ul. Łokietka</v>
      </c>
      <c r="E3424" s="149" t="str">
        <f t="shared" si="160"/>
        <v>r1_18 -  ul. Łokietka - W3 od ul. Drobnera - z centrum</v>
      </c>
      <c r="F3424" s="10" t="s">
        <v>125</v>
      </c>
      <c r="G3424" s="11" t="s">
        <v>186</v>
      </c>
      <c r="H3424" s="149" t="s">
        <v>350</v>
      </c>
      <c r="I3424" s="24" t="s">
        <v>18</v>
      </c>
      <c r="J3424" s="25">
        <v>43207</v>
      </c>
      <c r="K3424" s="26" t="s">
        <v>81</v>
      </c>
      <c r="L3424" s="90">
        <v>0.66666666666666663</v>
      </c>
      <c r="M3424" s="27">
        <v>2</v>
      </c>
      <c r="N3424" s="27">
        <v>98</v>
      </c>
      <c r="O3424" s="27">
        <v>4</v>
      </c>
      <c r="P3424" s="27">
        <v>0</v>
      </c>
      <c r="Q3424" s="27">
        <v>0</v>
      </c>
      <c r="R3424" s="27">
        <v>2</v>
      </c>
      <c r="S3424" s="27">
        <v>0</v>
      </c>
      <c r="T3424" s="27">
        <v>11</v>
      </c>
      <c r="U3424" s="27">
        <v>0</v>
      </c>
      <c r="V3424" s="30">
        <f t="shared" si="161"/>
        <v>117</v>
      </c>
    </row>
    <row r="3425" spans="1:22" ht="17.100000000000001" customHeight="1">
      <c r="A3425" s="10" t="s">
        <v>14</v>
      </c>
      <c r="B3425" s="10" t="s">
        <v>183</v>
      </c>
      <c r="C3425" s="11" t="s">
        <v>184</v>
      </c>
      <c r="D3425" s="149" t="str">
        <f t="shared" si="159"/>
        <v>r1_18 -  ul. Łokietka</v>
      </c>
      <c r="E3425" s="149" t="str">
        <f t="shared" si="160"/>
        <v>r1_18 -  ul. Łokietka - W3 od ul. Drobnera - z centrum</v>
      </c>
      <c r="F3425" s="10" t="s">
        <v>125</v>
      </c>
      <c r="G3425" s="11" t="s">
        <v>186</v>
      </c>
      <c r="H3425" s="149" t="s">
        <v>350</v>
      </c>
      <c r="I3425" s="24" t="s">
        <v>18</v>
      </c>
      <c r="J3425" s="25">
        <v>43207</v>
      </c>
      <c r="K3425" s="26" t="s">
        <v>82</v>
      </c>
      <c r="L3425" s="90">
        <v>0.66666666666666663</v>
      </c>
      <c r="M3425" s="27">
        <v>2</v>
      </c>
      <c r="N3425" s="27">
        <v>117</v>
      </c>
      <c r="O3425" s="27">
        <v>3</v>
      </c>
      <c r="P3425" s="27">
        <v>0</v>
      </c>
      <c r="Q3425" s="27">
        <v>0</v>
      </c>
      <c r="R3425" s="27">
        <v>2</v>
      </c>
      <c r="S3425" s="27">
        <v>0</v>
      </c>
      <c r="T3425" s="27">
        <v>10</v>
      </c>
      <c r="U3425" s="27">
        <v>0</v>
      </c>
      <c r="V3425" s="30">
        <f t="shared" si="161"/>
        <v>134</v>
      </c>
    </row>
    <row r="3426" spans="1:22" ht="17.100000000000001" customHeight="1">
      <c r="A3426" s="10" t="s">
        <v>14</v>
      </c>
      <c r="B3426" s="10" t="s">
        <v>183</v>
      </c>
      <c r="C3426" s="11" t="s">
        <v>184</v>
      </c>
      <c r="D3426" s="149" t="str">
        <f t="shared" si="159"/>
        <v>r1_18 -  ul. Łokietka</v>
      </c>
      <c r="E3426" s="149" t="str">
        <f t="shared" si="160"/>
        <v>r1_18 -  ul. Łokietka - W3 od ul. Drobnera - z centrum</v>
      </c>
      <c r="F3426" s="10" t="s">
        <v>125</v>
      </c>
      <c r="G3426" s="11" t="s">
        <v>186</v>
      </c>
      <c r="H3426" s="149" t="s">
        <v>350</v>
      </c>
      <c r="I3426" s="24" t="s">
        <v>18</v>
      </c>
      <c r="J3426" s="25">
        <v>43207</v>
      </c>
      <c r="K3426" s="26" t="s">
        <v>83</v>
      </c>
      <c r="L3426" s="90">
        <v>0.70833333333333404</v>
      </c>
      <c r="M3426" s="27">
        <v>0</v>
      </c>
      <c r="N3426" s="27">
        <v>112</v>
      </c>
      <c r="O3426" s="27">
        <v>0</v>
      </c>
      <c r="P3426" s="27">
        <v>0</v>
      </c>
      <c r="Q3426" s="27">
        <v>0</v>
      </c>
      <c r="R3426" s="27">
        <v>0</v>
      </c>
      <c r="S3426" s="27">
        <v>0</v>
      </c>
      <c r="T3426" s="27">
        <v>4</v>
      </c>
      <c r="U3426" s="27">
        <v>0</v>
      </c>
      <c r="V3426" s="30">
        <f t="shared" si="161"/>
        <v>116</v>
      </c>
    </row>
    <row r="3427" spans="1:22" ht="17.100000000000001" customHeight="1">
      <c r="A3427" s="10" t="s">
        <v>14</v>
      </c>
      <c r="B3427" s="10" t="s">
        <v>183</v>
      </c>
      <c r="C3427" s="11" t="s">
        <v>184</v>
      </c>
      <c r="D3427" s="149" t="str">
        <f t="shared" si="159"/>
        <v>r1_18 -  ul. Łokietka</v>
      </c>
      <c r="E3427" s="149" t="str">
        <f t="shared" si="160"/>
        <v>r1_18 -  ul. Łokietka - W3 od ul. Drobnera - z centrum</v>
      </c>
      <c r="F3427" s="10" t="s">
        <v>125</v>
      </c>
      <c r="G3427" s="11" t="s">
        <v>186</v>
      </c>
      <c r="H3427" s="149" t="s">
        <v>350</v>
      </c>
      <c r="I3427" s="24" t="s">
        <v>18</v>
      </c>
      <c r="J3427" s="25">
        <v>43207</v>
      </c>
      <c r="K3427" s="26" t="s">
        <v>84</v>
      </c>
      <c r="L3427" s="90">
        <v>0.70833333333333404</v>
      </c>
      <c r="M3427" s="27">
        <v>2</v>
      </c>
      <c r="N3427" s="27">
        <v>124</v>
      </c>
      <c r="O3427" s="27">
        <v>7</v>
      </c>
      <c r="P3427" s="27">
        <v>0</v>
      </c>
      <c r="Q3427" s="27">
        <v>0</v>
      </c>
      <c r="R3427" s="27">
        <v>1</v>
      </c>
      <c r="S3427" s="27">
        <v>0</v>
      </c>
      <c r="T3427" s="27">
        <v>7</v>
      </c>
      <c r="U3427" s="27">
        <v>0</v>
      </c>
      <c r="V3427" s="30">
        <f t="shared" si="161"/>
        <v>141</v>
      </c>
    </row>
    <row r="3428" spans="1:22" ht="17.100000000000001" customHeight="1">
      <c r="A3428" s="10" t="s">
        <v>14</v>
      </c>
      <c r="B3428" s="10" t="s">
        <v>183</v>
      </c>
      <c r="C3428" s="11" t="s">
        <v>184</v>
      </c>
      <c r="D3428" s="149" t="str">
        <f t="shared" si="159"/>
        <v>r1_18 -  ul. Łokietka</v>
      </c>
      <c r="E3428" s="149" t="str">
        <f t="shared" si="160"/>
        <v>r1_18 -  ul. Łokietka - W3 od ul. Drobnera - z centrum</v>
      </c>
      <c r="F3428" s="10" t="s">
        <v>125</v>
      </c>
      <c r="G3428" s="11" t="s">
        <v>186</v>
      </c>
      <c r="H3428" s="149" t="s">
        <v>350</v>
      </c>
      <c r="I3428" s="24" t="s">
        <v>18</v>
      </c>
      <c r="J3428" s="25">
        <v>43207</v>
      </c>
      <c r="K3428" s="26" t="s">
        <v>85</v>
      </c>
      <c r="L3428" s="90">
        <v>0.70833333333333404</v>
      </c>
      <c r="M3428" s="27">
        <v>2</v>
      </c>
      <c r="N3428" s="27">
        <v>84</v>
      </c>
      <c r="O3428" s="27">
        <v>0</v>
      </c>
      <c r="P3428" s="27">
        <v>0</v>
      </c>
      <c r="Q3428" s="27">
        <v>0</v>
      </c>
      <c r="R3428" s="27">
        <v>1</v>
      </c>
      <c r="S3428" s="27">
        <v>0</v>
      </c>
      <c r="T3428" s="27">
        <v>4</v>
      </c>
      <c r="U3428" s="27">
        <v>0</v>
      </c>
      <c r="V3428" s="30">
        <f t="shared" si="161"/>
        <v>91</v>
      </c>
    </row>
    <row r="3429" spans="1:22" ht="17.100000000000001" customHeight="1">
      <c r="A3429" s="10" t="s">
        <v>14</v>
      </c>
      <c r="B3429" s="10" t="s">
        <v>183</v>
      </c>
      <c r="C3429" s="11" t="s">
        <v>184</v>
      </c>
      <c r="D3429" s="149" t="str">
        <f t="shared" si="159"/>
        <v>r1_18 -  ul. Łokietka</v>
      </c>
      <c r="E3429" s="149" t="str">
        <f t="shared" si="160"/>
        <v>r1_18 -  ul. Łokietka - W3 od ul. Drobnera - z centrum</v>
      </c>
      <c r="F3429" s="10" t="s">
        <v>125</v>
      </c>
      <c r="G3429" s="11" t="s">
        <v>186</v>
      </c>
      <c r="H3429" s="149" t="s">
        <v>350</v>
      </c>
      <c r="I3429" s="24" t="s">
        <v>18</v>
      </c>
      <c r="J3429" s="25">
        <v>43207</v>
      </c>
      <c r="K3429" s="26" t="s">
        <v>86</v>
      </c>
      <c r="L3429" s="90">
        <v>0.70833333333333404</v>
      </c>
      <c r="M3429" s="27">
        <v>2</v>
      </c>
      <c r="N3429" s="27">
        <v>111</v>
      </c>
      <c r="O3429" s="27">
        <v>3</v>
      </c>
      <c r="P3429" s="27">
        <v>0</v>
      </c>
      <c r="Q3429" s="27">
        <v>0</v>
      </c>
      <c r="R3429" s="27">
        <v>2</v>
      </c>
      <c r="S3429" s="27">
        <v>0</v>
      </c>
      <c r="T3429" s="27">
        <v>11</v>
      </c>
      <c r="U3429" s="27">
        <v>0</v>
      </c>
      <c r="V3429" s="30">
        <f t="shared" si="161"/>
        <v>129</v>
      </c>
    </row>
    <row r="3430" spans="1:22" ht="17.100000000000001" customHeight="1">
      <c r="A3430" s="10" t="s">
        <v>14</v>
      </c>
      <c r="B3430" s="10" t="s">
        <v>183</v>
      </c>
      <c r="C3430" s="11" t="s">
        <v>184</v>
      </c>
      <c r="D3430" s="149" t="str">
        <f t="shared" si="159"/>
        <v>r1_18 -  ul. Łokietka</v>
      </c>
      <c r="E3430" s="149" t="str">
        <f t="shared" si="160"/>
        <v>r1_18 -  ul. Łokietka - W3 od ul. Drobnera - z centrum</v>
      </c>
      <c r="F3430" s="10" t="s">
        <v>125</v>
      </c>
      <c r="G3430" s="11" t="s">
        <v>186</v>
      </c>
      <c r="H3430" s="149" t="s">
        <v>350</v>
      </c>
      <c r="I3430" s="24" t="s">
        <v>18</v>
      </c>
      <c r="J3430" s="25">
        <v>43207</v>
      </c>
      <c r="K3430" s="26" t="s">
        <v>87</v>
      </c>
      <c r="L3430" s="90">
        <v>0.75</v>
      </c>
      <c r="M3430" s="27">
        <v>2</v>
      </c>
      <c r="N3430" s="27">
        <v>66</v>
      </c>
      <c r="O3430" s="27">
        <v>2</v>
      </c>
      <c r="P3430" s="27">
        <v>0</v>
      </c>
      <c r="Q3430" s="27">
        <v>0</v>
      </c>
      <c r="R3430" s="27">
        <v>0</v>
      </c>
      <c r="S3430" s="27">
        <v>0</v>
      </c>
      <c r="T3430" s="27">
        <v>9</v>
      </c>
      <c r="U3430" s="27">
        <v>0</v>
      </c>
      <c r="V3430" s="30">
        <f t="shared" si="161"/>
        <v>79</v>
      </c>
    </row>
    <row r="3431" spans="1:22" ht="17.100000000000001" customHeight="1">
      <c r="A3431" s="10" t="s">
        <v>14</v>
      </c>
      <c r="B3431" s="10" t="s">
        <v>183</v>
      </c>
      <c r="C3431" s="11" t="s">
        <v>184</v>
      </c>
      <c r="D3431" s="149" t="str">
        <f t="shared" si="159"/>
        <v>r1_18 -  ul. Łokietka</v>
      </c>
      <c r="E3431" s="149" t="str">
        <f t="shared" si="160"/>
        <v>r1_18 -  ul. Łokietka - W3 od ul. Drobnera - z centrum</v>
      </c>
      <c r="F3431" s="10" t="s">
        <v>125</v>
      </c>
      <c r="G3431" s="11" t="s">
        <v>186</v>
      </c>
      <c r="H3431" s="149" t="s">
        <v>350</v>
      </c>
      <c r="I3431" s="24" t="s">
        <v>18</v>
      </c>
      <c r="J3431" s="25">
        <v>43207</v>
      </c>
      <c r="K3431" s="26" t="s">
        <v>88</v>
      </c>
      <c r="L3431" s="90">
        <v>0.75</v>
      </c>
      <c r="M3431" s="27">
        <v>2</v>
      </c>
      <c r="N3431" s="27">
        <v>94</v>
      </c>
      <c r="O3431" s="27">
        <v>0</v>
      </c>
      <c r="P3431" s="27">
        <v>0</v>
      </c>
      <c r="Q3431" s="27">
        <v>0</v>
      </c>
      <c r="R3431" s="27">
        <v>3</v>
      </c>
      <c r="S3431" s="27">
        <v>0</v>
      </c>
      <c r="T3431" s="27">
        <v>16</v>
      </c>
      <c r="U3431" s="27">
        <v>0</v>
      </c>
      <c r="V3431" s="30">
        <f t="shared" si="161"/>
        <v>115</v>
      </c>
    </row>
    <row r="3432" spans="1:22" ht="17.100000000000001" customHeight="1">
      <c r="A3432" s="10" t="s">
        <v>14</v>
      </c>
      <c r="B3432" s="10" t="s">
        <v>183</v>
      </c>
      <c r="C3432" s="11" t="s">
        <v>184</v>
      </c>
      <c r="D3432" s="149" t="str">
        <f t="shared" si="159"/>
        <v>r1_18 -  ul. Łokietka</v>
      </c>
      <c r="E3432" s="149" t="str">
        <f t="shared" si="160"/>
        <v>r1_18 -  ul. Łokietka - W3 od ul. Drobnera - z centrum</v>
      </c>
      <c r="F3432" s="10" t="s">
        <v>125</v>
      </c>
      <c r="G3432" s="11" t="s">
        <v>186</v>
      </c>
      <c r="H3432" s="149" t="s">
        <v>350</v>
      </c>
      <c r="I3432" s="24" t="s">
        <v>18</v>
      </c>
      <c r="J3432" s="25">
        <v>43207</v>
      </c>
      <c r="K3432" s="26" t="s">
        <v>89</v>
      </c>
      <c r="L3432" s="90">
        <v>0.75</v>
      </c>
      <c r="M3432" s="27">
        <v>2</v>
      </c>
      <c r="N3432" s="27">
        <v>79</v>
      </c>
      <c r="O3432" s="27">
        <v>2</v>
      </c>
      <c r="P3432" s="27">
        <v>0</v>
      </c>
      <c r="Q3432" s="27">
        <v>0</v>
      </c>
      <c r="R3432" s="27">
        <v>0</v>
      </c>
      <c r="S3432" s="27">
        <v>0</v>
      </c>
      <c r="T3432" s="27">
        <v>11</v>
      </c>
      <c r="U3432" s="27">
        <v>0</v>
      </c>
      <c r="V3432" s="30">
        <f t="shared" si="161"/>
        <v>94</v>
      </c>
    </row>
    <row r="3433" spans="1:22" ht="17.100000000000001" customHeight="1">
      <c r="A3433" s="10" t="s">
        <v>14</v>
      </c>
      <c r="B3433" s="10" t="s">
        <v>183</v>
      </c>
      <c r="C3433" s="11" t="s">
        <v>184</v>
      </c>
      <c r="D3433" s="149" t="str">
        <f t="shared" si="159"/>
        <v>r1_18 -  ul. Łokietka</v>
      </c>
      <c r="E3433" s="149" t="str">
        <f t="shared" si="160"/>
        <v>r1_18 -  ul. Łokietka - W3 od ul. Drobnera - z centrum</v>
      </c>
      <c r="F3433" s="10" t="s">
        <v>125</v>
      </c>
      <c r="G3433" s="11" t="s">
        <v>186</v>
      </c>
      <c r="H3433" s="149" t="s">
        <v>350</v>
      </c>
      <c r="I3433" s="24" t="s">
        <v>18</v>
      </c>
      <c r="J3433" s="25">
        <v>43207</v>
      </c>
      <c r="K3433" s="26" t="s">
        <v>90</v>
      </c>
      <c r="L3433" s="90">
        <v>0.75</v>
      </c>
      <c r="M3433" s="27">
        <v>4</v>
      </c>
      <c r="N3433" s="27">
        <v>99</v>
      </c>
      <c r="O3433" s="27">
        <v>1</v>
      </c>
      <c r="P3433" s="27">
        <v>0</v>
      </c>
      <c r="Q3433" s="27">
        <v>0</v>
      </c>
      <c r="R3433" s="27">
        <v>2</v>
      </c>
      <c r="S3433" s="27">
        <v>0</v>
      </c>
      <c r="T3433" s="27">
        <v>6</v>
      </c>
      <c r="U3433" s="27">
        <v>0</v>
      </c>
      <c r="V3433" s="30">
        <f t="shared" si="161"/>
        <v>112</v>
      </c>
    </row>
    <row r="3434" spans="1:22" ht="17.100000000000001" customHeight="1">
      <c r="A3434" s="10" t="s">
        <v>14</v>
      </c>
      <c r="B3434" s="10" t="s">
        <v>183</v>
      </c>
      <c r="C3434" s="11" t="s">
        <v>184</v>
      </c>
      <c r="D3434" s="149" t="str">
        <f t="shared" si="159"/>
        <v>r1_18 -  ul. Łokietka</v>
      </c>
      <c r="E3434" s="149" t="str">
        <f t="shared" si="160"/>
        <v>r1_18 -  ul. Łokietka - W3 od ul. Drobnera - z centrum</v>
      </c>
      <c r="F3434" s="10" t="s">
        <v>125</v>
      </c>
      <c r="G3434" s="11" t="s">
        <v>186</v>
      </c>
      <c r="H3434" s="149" t="s">
        <v>350</v>
      </c>
      <c r="I3434" s="24" t="s">
        <v>18</v>
      </c>
      <c r="J3434" s="25">
        <v>43207</v>
      </c>
      <c r="K3434" s="26" t="s">
        <v>91</v>
      </c>
      <c r="L3434" s="90">
        <v>0.79166666666666663</v>
      </c>
      <c r="M3434" s="27">
        <v>4</v>
      </c>
      <c r="N3434" s="27">
        <v>101</v>
      </c>
      <c r="O3434" s="27">
        <v>3</v>
      </c>
      <c r="P3434" s="27">
        <v>0</v>
      </c>
      <c r="Q3434" s="27">
        <v>0</v>
      </c>
      <c r="R3434" s="27">
        <v>3</v>
      </c>
      <c r="S3434" s="27">
        <v>0</v>
      </c>
      <c r="T3434" s="27">
        <v>6</v>
      </c>
      <c r="U3434" s="27">
        <v>0</v>
      </c>
      <c r="V3434" s="30">
        <f t="shared" si="161"/>
        <v>117</v>
      </c>
    </row>
    <row r="3435" spans="1:22" ht="17.100000000000001" customHeight="1">
      <c r="A3435" s="10" t="s">
        <v>14</v>
      </c>
      <c r="B3435" s="10" t="s">
        <v>183</v>
      </c>
      <c r="C3435" s="11" t="s">
        <v>184</v>
      </c>
      <c r="D3435" s="149" t="str">
        <f t="shared" si="159"/>
        <v>r1_18 -  ul. Łokietka</v>
      </c>
      <c r="E3435" s="149" t="str">
        <f t="shared" si="160"/>
        <v>r1_18 -  ul. Łokietka - W3 od ul. Drobnera - z centrum</v>
      </c>
      <c r="F3435" s="10" t="s">
        <v>125</v>
      </c>
      <c r="G3435" s="11" t="s">
        <v>186</v>
      </c>
      <c r="H3435" s="149" t="s">
        <v>350</v>
      </c>
      <c r="I3435" s="24" t="s">
        <v>18</v>
      </c>
      <c r="J3435" s="25">
        <v>43207</v>
      </c>
      <c r="K3435" s="26" t="s">
        <v>92</v>
      </c>
      <c r="L3435" s="90">
        <v>0.79166666666666663</v>
      </c>
      <c r="M3435" s="27">
        <v>1</v>
      </c>
      <c r="N3435" s="27">
        <v>90</v>
      </c>
      <c r="O3435" s="27">
        <v>2</v>
      </c>
      <c r="P3435" s="27">
        <v>0</v>
      </c>
      <c r="Q3435" s="27">
        <v>0</v>
      </c>
      <c r="R3435" s="27">
        <v>2</v>
      </c>
      <c r="S3435" s="27">
        <v>0</v>
      </c>
      <c r="T3435" s="27">
        <v>6</v>
      </c>
      <c r="U3435" s="27">
        <v>0</v>
      </c>
      <c r="V3435" s="30">
        <f t="shared" si="161"/>
        <v>101</v>
      </c>
    </row>
    <row r="3436" spans="1:22" ht="17.100000000000001" customHeight="1">
      <c r="A3436" s="10" t="s">
        <v>14</v>
      </c>
      <c r="B3436" s="10" t="s">
        <v>183</v>
      </c>
      <c r="C3436" s="11" t="s">
        <v>184</v>
      </c>
      <c r="D3436" s="149" t="str">
        <f t="shared" si="159"/>
        <v>r1_18 -  ul. Łokietka</v>
      </c>
      <c r="E3436" s="149" t="str">
        <f t="shared" si="160"/>
        <v>r1_18 -  ul. Łokietka - W3 od ul. Drobnera - z centrum</v>
      </c>
      <c r="F3436" s="10" t="s">
        <v>125</v>
      </c>
      <c r="G3436" s="11" t="s">
        <v>186</v>
      </c>
      <c r="H3436" s="149" t="s">
        <v>350</v>
      </c>
      <c r="I3436" s="24" t="s">
        <v>18</v>
      </c>
      <c r="J3436" s="25">
        <v>43207</v>
      </c>
      <c r="K3436" s="26" t="s">
        <v>93</v>
      </c>
      <c r="L3436" s="90">
        <v>0.79166666666666663</v>
      </c>
      <c r="M3436" s="27">
        <v>2</v>
      </c>
      <c r="N3436" s="27">
        <v>94</v>
      </c>
      <c r="O3436" s="27">
        <v>2</v>
      </c>
      <c r="P3436" s="27">
        <v>0</v>
      </c>
      <c r="Q3436" s="27">
        <v>0</v>
      </c>
      <c r="R3436" s="27">
        <v>1</v>
      </c>
      <c r="S3436" s="27">
        <v>0</v>
      </c>
      <c r="T3436" s="27">
        <v>7</v>
      </c>
      <c r="U3436" s="27">
        <v>0</v>
      </c>
      <c r="V3436" s="30">
        <f t="shared" si="161"/>
        <v>106</v>
      </c>
    </row>
    <row r="3437" spans="1:22" ht="17.100000000000001" customHeight="1">
      <c r="A3437" s="10" t="s">
        <v>14</v>
      </c>
      <c r="B3437" s="10" t="s">
        <v>183</v>
      </c>
      <c r="C3437" s="11" t="s">
        <v>184</v>
      </c>
      <c r="D3437" s="149" t="str">
        <f t="shared" si="159"/>
        <v>r1_18 -  ul. Łokietka</v>
      </c>
      <c r="E3437" s="149" t="str">
        <f t="shared" si="160"/>
        <v>r1_18 -  ul. Łokietka - W3 od ul. Drobnera - z centrum</v>
      </c>
      <c r="F3437" s="10" t="s">
        <v>125</v>
      </c>
      <c r="G3437" s="11" t="s">
        <v>186</v>
      </c>
      <c r="H3437" s="149" t="s">
        <v>350</v>
      </c>
      <c r="I3437" s="24" t="s">
        <v>18</v>
      </c>
      <c r="J3437" s="25">
        <v>43207</v>
      </c>
      <c r="K3437" s="26" t="s">
        <v>94</v>
      </c>
      <c r="L3437" s="90">
        <v>0.79166666666666663</v>
      </c>
      <c r="M3437" s="27">
        <v>2</v>
      </c>
      <c r="N3437" s="27">
        <v>85</v>
      </c>
      <c r="O3437" s="27">
        <v>4</v>
      </c>
      <c r="P3437" s="27">
        <v>0</v>
      </c>
      <c r="Q3437" s="27">
        <v>0</v>
      </c>
      <c r="R3437" s="27">
        <v>2</v>
      </c>
      <c r="S3437" s="27">
        <v>0</v>
      </c>
      <c r="T3437" s="27">
        <v>4</v>
      </c>
      <c r="U3437" s="27">
        <v>0</v>
      </c>
      <c r="V3437" s="30">
        <f t="shared" si="161"/>
        <v>97</v>
      </c>
    </row>
    <row r="3438" spans="1:22" ht="17.100000000000001" customHeight="1">
      <c r="A3438" s="10" t="s">
        <v>14</v>
      </c>
      <c r="B3438" s="10" t="s">
        <v>183</v>
      </c>
      <c r="C3438" s="11" t="s">
        <v>184</v>
      </c>
      <c r="D3438" s="149" t="str">
        <f t="shared" si="159"/>
        <v>r1_18 -  ul. Łokietka</v>
      </c>
      <c r="E3438" s="149" t="str">
        <f t="shared" si="160"/>
        <v>r1_18 -  ul. Łokietka - W3 od ul. Drobnera - z centrum</v>
      </c>
      <c r="F3438" s="10" t="s">
        <v>125</v>
      </c>
      <c r="G3438" s="11" t="s">
        <v>186</v>
      </c>
      <c r="H3438" s="149" t="s">
        <v>350</v>
      </c>
      <c r="I3438" s="24" t="s">
        <v>18</v>
      </c>
      <c r="J3438" s="25">
        <v>43207</v>
      </c>
      <c r="K3438" s="26" t="s">
        <v>95</v>
      </c>
      <c r="L3438" s="90">
        <v>0.83333333333333404</v>
      </c>
      <c r="M3438" s="27">
        <v>2</v>
      </c>
      <c r="N3438" s="27">
        <v>65</v>
      </c>
      <c r="O3438" s="27">
        <v>2</v>
      </c>
      <c r="P3438" s="27">
        <v>0</v>
      </c>
      <c r="Q3438" s="27">
        <v>0</v>
      </c>
      <c r="R3438" s="27">
        <v>1</v>
      </c>
      <c r="S3438" s="27">
        <v>0</v>
      </c>
      <c r="T3438" s="27">
        <v>10</v>
      </c>
      <c r="U3438" s="27">
        <v>0</v>
      </c>
      <c r="V3438" s="30">
        <f t="shared" si="161"/>
        <v>80</v>
      </c>
    </row>
    <row r="3439" spans="1:22" ht="17.100000000000001" customHeight="1">
      <c r="A3439" s="10" t="s">
        <v>14</v>
      </c>
      <c r="B3439" s="10" t="s">
        <v>183</v>
      </c>
      <c r="C3439" s="11" t="s">
        <v>184</v>
      </c>
      <c r="D3439" s="149" t="str">
        <f t="shared" si="159"/>
        <v>r1_18 -  ul. Łokietka</v>
      </c>
      <c r="E3439" s="149" t="str">
        <f t="shared" si="160"/>
        <v>r1_18 -  ul. Łokietka - W3 od ul. Drobnera - z centrum</v>
      </c>
      <c r="F3439" s="10" t="s">
        <v>125</v>
      </c>
      <c r="G3439" s="11" t="s">
        <v>186</v>
      </c>
      <c r="H3439" s="149" t="s">
        <v>350</v>
      </c>
      <c r="I3439" s="24" t="s">
        <v>18</v>
      </c>
      <c r="J3439" s="25">
        <v>43207</v>
      </c>
      <c r="K3439" s="26" t="s">
        <v>96</v>
      </c>
      <c r="L3439" s="90">
        <v>0.83333333333333404</v>
      </c>
      <c r="M3439" s="27">
        <v>5</v>
      </c>
      <c r="N3439" s="27">
        <v>80</v>
      </c>
      <c r="O3439" s="27">
        <v>1</v>
      </c>
      <c r="P3439" s="27">
        <v>0</v>
      </c>
      <c r="Q3439" s="27">
        <v>0</v>
      </c>
      <c r="R3439" s="27">
        <v>2</v>
      </c>
      <c r="S3439" s="27">
        <v>0</v>
      </c>
      <c r="T3439" s="27">
        <v>7</v>
      </c>
      <c r="U3439" s="27">
        <v>0</v>
      </c>
      <c r="V3439" s="30">
        <f t="shared" si="161"/>
        <v>95</v>
      </c>
    </row>
    <row r="3440" spans="1:22" ht="17.100000000000001" customHeight="1">
      <c r="A3440" s="10" t="s">
        <v>14</v>
      </c>
      <c r="B3440" s="10" t="s">
        <v>183</v>
      </c>
      <c r="C3440" s="11" t="s">
        <v>184</v>
      </c>
      <c r="D3440" s="149" t="str">
        <f t="shared" si="159"/>
        <v>r1_18 -  ul. Łokietka</v>
      </c>
      <c r="E3440" s="149" t="str">
        <f t="shared" si="160"/>
        <v>r1_18 -  ul. Łokietka - W3 od ul. Drobnera - z centrum</v>
      </c>
      <c r="F3440" s="10" t="s">
        <v>125</v>
      </c>
      <c r="G3440" s="11" t="s">
        <v>186</v>
      </c>
      <c r="H3440" s="149" t="s">
        <v>350</v>
      </c>
      <c r="I3440" s="24" t="s">
        <v>18</v>
      </c>
      <c r="J3440" s="25">
        <v>43207</v>
      </c>
      <c r="K3440" s="26" t="s">
        <v>97</v>
      </c>
      <c r="L3440" s="90">
        <v>0.83333333333333404</v>
      </c>
      <c r="M3440" s="27">
        <v>1</v>
      </c>
      <c r="N3440" s="27">
        <v>81</v>
      </c>
      <c r="O3440" s="27">
        <v>0</v>
      </c>
      <c r="P3440" s="27">
        <v>0</v>
      </c>
      <c r="Q3440" s="27">
        <v>0</v>
      </c>
      <c r="R3440" s="27">
        <v>2</v>
      </c>
      <c r="S3440" s="27">
        <v>0</v>
      </c>
      <c r="T3440" s="27">
        <v>4</v>
      </c>
      <c r="U3440" s="27">
        <v>0</v>
      </c>
      <c r="V3440" s="30">
        <f t="shared" si="161"/>
        <v>88</v>
      </c>
    </row>
    <row r="3441" spans="1:22" ht="17.100000000000001" customHeight="1">
      <c r="A3441" s="10" t="s">
        <v>14</v>
      </c>
      <c r="B3441" s="10" t="s">
        <v>183</v>
      </c>
      <c r="C3441" s="11" t="s">
        <v>184</v>
      </c>
      <c r="D3441" s="149" t="str">
        <f t="shared" si="159"/>
        <v>r1_18 -  ul. Łokietka</v>
      </c>
      <c r="E3441" s="149" t="str">
        <f t="shared" si="160"/>
        <v>r1_18 -  ul. Łokietka - W3 od ul. Drobnera - z centrum</v>
      </c>
      <c r="F3441" s="10" t="s">
        <v>125</v>
      </c>
      <c r="G3441" s="11" t="s">
        <v>186</v>
      </c>
      <c r="H3441" s="149" t="s">
        <v>350</v>
      </c>
      <c r="I3441" s="24" t="s">
        <v>18</v>
      </c>
      <c r="J3441" s="25">
        <v>43207</v>
      </c>
      <c r="K3441" s="26" t="s">
        <v>98</v>
      </c>
      <c r="L3441" s="90">
        <v>0.83333333333333404</v>
      </c>
      <c r="M3441" s="27">
        <v>0</v>
      </c>
      <c r="N3441" s="27">
        <v>66</v>
      </c>
      <c r="O3441" s="27">
        <v>0</v>
      </c>
      <c r="P3441" s="27">
        <v>0</v>
      </c>
      <c r="Q3441" s="27">
        <v>0</v>
      </c>
      <c r="R3441" s="27">
        <v>2</v>
      </c>
      <c r="S3441" s="27">
        <v>0</v>
      </c>
      <c r="T3441" s="27">
        <v>6</v>
      </c>
      <c r="U3441" s="27">
        <v>0</v>
      </c>
      <c r="V3441" s="30">
        <f t="shared" si="161"/>
        <v>74</v>
      </c>
    </row>
    <row r="3442" spans="1:22" ht="17.100000000000001" customHeight="1">
      <c r="A3442" s="10" t="s">
        <v>14</v>
      </c>
      <c r="B3442" s="10" t="s">
        <v>183</v>
      </c>
      <c r="C3442" s="11" t="s">
        <v>184</v>
      </c>
      <c r="D3442" s="149" t="str">
        <f t="shared" si="159"/>
        <v>r1_18 -  ul. Łokietka</v>
      </c>
      <c r="E3442" s="149" t="str">
        <f t="shared" si="160"/>
        <v>r1_18 -  ul. Łokietka - W3 od ul. Drobnera - z centrum</v>
      </c>
      <c r="F3442" s="10" t="s">
        <v>125</v>
      </c>
      <c r="G3442" s="11" t="s">
        <v>186</v>
      </c>
      <c r="H3442" s="149" t="s">
        <v>350</v>
      </c>
      <c r="I3442" s="24" t="s">
        <v>18</v>
      </c>
      <c r="J3442" s="25">
        <v>43207</v>
      </c>
      <c r="K3442" s="26" t="s">
        <v>99</v>
      </c>
      <c r="L3442" s="90">
        <v>0.875</v>
      </c>
      <c r="M3442" s="27">
        <v>1</v>
      </c>
      <c r="N3442" s="27">
        <v>62</v>
      </c>
      <c r="O3442" s="27">
        <v>0</v>
      </c>
      <c r="P3442" s="27">
        <v>0</v>
      </c>
      <c r="Q3442" s="27">
        <v>0</v>
      </c>
      <c r="R3442" s="27">
        <v>1</v>
      </c>
      <c r="S3442" s="27">
        <v>0</v>
      </c>
      <c r="T3442" s="27">
        <v>5</v>
      </c>
      <c r="U3442" s="27">
        <v>0</v>
      </c>
      <c r="V3442" s="30">
        <f t="shared" si="161"/>
        <v>69</v>
      </c>
    </row>
    <row r="3443" spans="1:22" ht="17.100000000000001" customHeight="1">
      <c r="A3443" s="10" t="s">
        <v>14</v>
      </c>
      <c r="B3443" s="10" t="s">
        <v>183</v>
      </c>
      <c r="C3443" s="11" t="s">
        <v>184</v>
      </c>
      <c r="D3443" s="149" t="str">
        <f t="shared" si="159"/>
        <v>r1_18 -  ul. Łokietka</v>
      </c>
      <c r="E3443" s="149" t="str">
        <f t="shared" si="160"/>
        <v>r1_18 -  ul. Łokietka - W3 od ul. Drobnera - z centrum</v>
      </c>
      <c r="F3443" s="10" t="s">
        <v>125</v>
      </c>
      <c r="G3443" s="11" t="s">
        <v>186</v>
      </c>
      <c r="H3443" s="149" t="s">
        <v>350</v>
      </c>
      <c r="I3443" s="24" t="s">
        <v>18</v>
      </c>
      <c r="J3443" s="25">
        <v>43207</v>
      </c>
      <c r="K3443" s="26" t="s">
        <v>100</v>
      </c>
      <c r="L3443" s="90">
        <v>0.875</v>
      </c>
      <c r="M3443" s="27">
        <v>1</v>
      </c>
      <c r="N3443" s="27">
        <v>77</v>
      </c>
      <c r="O3443" s="27">
        <v>1</v>
      </c>
      <c r="P3443" s="27">
        <v>0</v>
      </c>
      <c r="Q3443" s="27">
        <v>0</v>
      </c>
      <c r="R3443" s="27">
        <v>1</v>
      </c>
      <c r="S3443" s="27">
        <v>0</v>
      </c>
      <c r="T3443" s="27">
        <v>3</v>
      </c>
      <c r="U3443" s="27">
        <v>0</v>
      </c>
      <c r="V3443" s="30">
        <f t="shared" si="161"/>
        <v>83</v>
      </c>
    </row>
    <row r="3444" spans="1:22" ht="17.100000000000001" customHeight="1">
      <c r="A3444" s="10" t="s">
        <v>14</v>
      </c>
      <c r="B3444" s="10" t="s">
        <v>183</v>
      </c>
      <c r="C3444" s="11" t="s">
        <v>184</v>
      </c>
      <c r="D3444" s="149" t="str">
        <f t="shared" si="159"/>
        <v>r1_18 -  ul. Łokietka</v>
      </c>
      <c r="E3444" s="149" t="str">
        <f t="shared" si="160"/>
        <v>r1_18 -  ul. Łokietka - W3 od ul. Drobnera - z centrum</v>
      </c>
      <c r="F3444" s="10" t="s">
        <v>125</v>
      </c>
      <c r="G3444" s="11" t="s">
        <v>186</v>
      </c>
      <c r="H3444" s="149" t="s">
        <v>350</v>
      </c>
      <c r="I3444" s="24" t="s">
        <v>18</v>
      </c>
      <c r="J3444" s="25">
        <v>43207</v>
      </c>
      <c r="K3444" s="26" t="s">
        <v>101</v>
      </c>
      <c r="L3444" s="90">
        <v>0.875</v>
      </c>
      <c r="M3444" s="27">
        <v>1</v>
      </c>
      <c r="N3444" s="27">
        <v>82</v>
      </c>
      <c r="O3444" s="27">
        <v>0</v>
      </c>
      <c r="P3444" s="27">
        <v>0</v>
      </c>
      <c r="Q3444" s="27">
        <v>0</v>
      </c>
      <c r="R3444" s="27">
        <v>2</v>
      </c>
      <c r="S3444" s="27">
        <v>0</v>
      </c>
      <c r="T3444" s="27">
        <v>2</v>
      </c>
      <c r="U3444" s="27">
        <v>0</v>
      </c>
      <c r="V3444" s="30">
        <f t="shared" si="161"/>
        <v>87</v>
      </c>
    </row>
    <row r="3445" spans="1:22" ht="17.100000000000001" customHeight="1">
      <c r="A3445" s="10" t="s">
        <v>14</v>
      </c>
      <c r="B3445" s="10" t="s">
        <v>183</v>
      </c>
      <c r="C3445" s="11" t="s">
        <v>184</v>
      </c>
      <c r="D3445" s="149" t="str">
        <f t="shared" si="159"/>
        <v>r1_18 -  ul. Łokietka</v>
      </c>
      <c r="E3445" s="149" t="str">
        <f t="shared" si="160"/>
        <v>r1_18 -  ul. Łokietka - W3 od ul. Drobnera - z centrum</v>
      </c>
      <c r="F3445" s="10" t="s">
        <v>125</v>
      </c>
      <c r="G3445" s="11" t="s">
        <v>186</v>
      </c>
      <c r="H3445" s="149" t="s">
        <v>350</v>
      </c>
      <c r="I3445" s="24" t="s">
        <v>18</v>
      </c>
      <c r="J3445" s="25">
        <v>43207</v>
      </c>
      <c r="K3445" s="26" t="s">
        <v>102</v>
      </c>
      <c r="L3445" s="90">
        <v>0.875</v>
      </c>
      <c r="M3445" s="27">
        <v>1</v>
      </c>
      <c r="N3445" s="27">
        <v>71</v>
      </c>
      <c r="O3445" s="27">
        <v>2</v>
      </c>
      <c r="P3445" s="27">
        <v>0</v>
      </c>
      <c r="Q3445" s="27">
        <v>0</v>
      </c>
      <c r="R3445" s="27">
        <v>2</v>
      </c>
      <c r="S3445" s="27">
        <v>0</v>
      </c>
      <c r="T3445" s="27">
        <v>9</v>
      </c>
      <c r="U3445" s="27">
        <v>0</v>
      </c>
      <c r="V3445" s="30">
        <f t="shared" si="161"/>
        <v>85</v>
      </c>
    </row>
    <row r="3446" spans="1:22" ht="17.100000000000001" customHeight="1">
      <c r="A3446" s="10" t="s">
        <v>14</v>
      </c>
      <c r="B3446" s="10" t="s">
        <v>183</v>
      </c>
      <c r="C3446" s="11" t="s">
        <v>184</v>
      </c>
      <c r="D3446" s="149" t="str">
        <f t="shared" si="159"/>
        <v>r1_18 -  ul. Łokietka</v>
      </c>
      <c r="E3446" s="149" t="str">
        <f t="shared" si="160"/>
        <v>r1_18 -  ul. Łokietka - W3 od ul. Drobnera - z centrum</v>
      </c>
      <c r="F3446" s="10" t="s">
        <v>125</v>
      </c>
      <c r="G3446" s="11" t="s">
        <v>186</v>
      </c>
      <c r="H3446" s="149" t="s">
        <v>350</v>
      </c>
      <c r="I3446" s="24" t="s">
        <v>18</v>
      </c>
      <c r="J3446" s="25">
        <v>43207</v>
      </c>
      <c r="K3446" s="26" t="s">
        <v>103</v>
      </c>
      <c r="L3446" s="90">
        <v>0.91666666666666663</v>
      </c>
      <c r="M3446" s="27">
        <v>1</v>
      </c>
      <c r="N3446" s="27">
        <v>54</v>
      </c>
      <c r="O3446" s="27">
        <v>0</v>
      </c>
      <c r="P3446" s="27">
        <v>0</v>
      </c>
      <c r="Q3446" s="27">
        <v>0</v>
      </c>
      <c r="R3446" s="27">
        <v>2</v>
      </c>
      <c r="S3446" s="27">
        <v>0</v>
      </c>
      <c r="T3446" s="27">
        <v>4</v>
      </c>
      <c r="U3446" s="27">
        <v>1</v>
      </c>
      <c r="V3446" s="30">
        <f t="shared" si="161"/>
        <v>62</v>
      </c>
    </row>
    <row r="3447" spans="1:22" ht="17.100000000000001" customHeight="1">
      <c r="A3447" s="10" t="s">
        <v>14</v>
      </c>
      <c r="B3447" s="10" t="s">
        <v>183</v>
      </c>
      <c r="C3447" s="11" t="s">
        <v>184</v>
      </c>
      <c r="D3447" s="149" t="str">
        <f t="shared" si="159"/>
        <v>r1_18 -  ul. Łokietka</v>
      </c>
      <c r="E3447" s="149" t="str">
        <f t="shared" si="160"/>
        <v>r1_18 -  ul. Łokietka - W3 od ul. Drobnera - z centrum</v>
      </c>
      <c r="F3447" s="10" t="s">
        <v>125</v>
      </c>
      <c r="G3447" s="11" t="s">
        <v>186</v>
      </c>
      <c r="H3447" s="149" t="s">
        <v>350</v>
      </c>
      <c r="I3447" s="24" t="s">
        <v>18</v>
      </c>
      <c r="J3447" s="25">
        <v>43207</v>
      </c>
      <c r="K3447" s="26" t="s">
        <v>104</v>
      </c>
      <c r="L3447" s="90">
        <v>0.91666666666666663</v>
      </c>
      <c r="M3447" s="27">
        <v>1</v>
      </c>
      <c r="N3447" s="27">
        <v>52</v>
      </c>
      <c r="O3447" s="27">
        <v>4</v>
      </c>
      <c r="P3447" s="27">
        <v>0</v>
      </c>
      <c r="Q3447" s="27">
        <v>0</v>
      </c>
      <c r="R3447" s="27">
        <v>0</v>
      </c>
      <c r="S3447" s="27">
        <v>0</v>
      </c>
      <c r="T3447" s="27">
        <v>2</v>
      </c>
      <c r="U3447" s="27">
        <v>0</v>
      </c>
      <c r="V3447" s="30">
        <f t="shared" si="161"/>
        <v>59</v>
      </c>
    </row>
    <row r="3448" spans="1:22" ht="17.100000000000001" customHeight="1">
      <c r="A3448" s="10" t="s">
        <v>14</v>
      </c>
      <c r="B3448" s="10" t="s">
        <v>183</v>
      </c>
      <c r="C3448" s="11" t="s">
        <v>184</v>
      </c>
      <c r="D3448" s="149" t="str">
        <f t="shared" si="159"/>
        <v>r1_18 -  ul. Łokietka</v>
      </c>
      <c r="E3448" s="149" t="str">
        <f t="shared" si="160"/>
        <v>r1_18 -  ul. Łokietka - W3 od ul. Drobnera - z centrum</v>
      </c>
      <c r="F3448" s="10" t="s">
        <v>125</v>
      </c>
      <c r="G3448" s="11" t="s">
        <v>186</v>
      </c>
      <c r="H3448" s="149" t="s">
        <v>350</v>
      </c>
      <c r="I3448" s="24" t="s">
        <v>18</v>
      </c>
      <c r="J3448" s="25">
        <v>43207</v>
      </c>
      <c r="K3448" s="26" t="s">
        <v>105</v>
      </c>
      <c r="L3448" s="90">
        <v>0.91666666666666663</v>
      </c>
      <c r="M3448" s="27">
        <v>1</v>
      </c>
      <c r="N3448" s="27">
        <v>37</v>
      </c>
      <c r="O3448" s="27">
        <v>1</v>
      </c>
      <c r="P3448" s="27">
        <v>0</v>
      </c>
      <c r="Q3448" s="27">
        <v>0</v>
      </c>
      <c r="R3448" s="27">
        <v>1</v>
      </c>
      <c r="S3448" s="27">
        <v>0</v>
      </c>
      <c r="T3448" s="27">
        <v>3</v>
      </c>
      <c r="U3448" s="27">
        <v>0</v>
      </c>
      <c r="V3448" s="30">
        <f t="shared" si="161"/>
        <v>43</v>
      </c>
    </row>
    <row r="3449" spans="1:22" ht="17.100000000000001" customHeight="1">
      <c r="A3449" s="10" t="s">
        <v>14</v>
      </c>
      <c r="B3449" s="10" t="s">
        <v>183</v>
      </c>
      <c r="C3449" s="11" t="s">
        <v>184</v>
      </c>
      <c r="D3449" s="149" t="str">
        <f t="shared" si="159"/>
        <v>r1_18 -  ul. Łokietka</v>
      </c>
      <c r="E3449" s="149" t="str">
        <f t="shared" si="160"/>
        <v>r1_18 -  ul. Łokietka - W3 od ul. Drobnera - z centrum</v>
      </c>
      <c r="F3449" s="10" t="s">
        <v>125</v>
      </c>
      <c r="G3449" s="11" t="s">
        <v>186</v>
      </c>
      <c r="H3449" s="149" t="s">
        <v>350</v>
      </c>
      <c r="I3449" s="24" t="s">
        <v>18</v>
      </c>
      <c r="J3449" s="25">
        <v>43207</v>
      </c>
      <c r="K3449" s="26" t="s">
        <v>106</v>
      </c>
      <c r="L3449" s="90">
        <v>0.91666666666666663</v>
      </c>
      <c r="M3449" s="27">
        <v>0</v>
      </c>
      <c r="N3449" s="27">
        <v>42</v>
      </c>
      <c r="O3449" s="27">
        <v>0</v>
      </c>
      <c r="P3449" s="27">
        <v>0</v>
      </c>
      <c r="Q3449" s="27">
        <v>0</v>
      </c>
      <c r="R3449" s="27">
        <v>0</v>
      </c>
      <c r="S3449" s="27">
        <v>0</v>
      </c>
      <c r="T3449" s="27">
        <v>5</v>
      </c>
      <c r="U3449" s="27">
        <v>0</v>
      </c>
      <c r="V3449" s="30">
        <f t="shared" si="161"/>
        <v>47</v>
      </c>
    </row>
    <row r="3450" spans="1:22" ht="17.100000000000001" customHeight="1">
      <c r="A3450" s="10" t="s">
        <v>14</v>
      </c>
      <c r="B3450" s="10" t="s">
        <v>183</v>
      </c>
      <c r="C3450" s="11" t="s">
        <v>184</v>
      </c>
      <c r="D3450" s="149" t="str">
        <f t="shared" si="159"/>
        <v>r1_18 -  ul. Łokietka</v>
      </c>
      <c r="E3450" s="149" t="str">
        <f t="shared" si="160"/>
        <v>r1_18 -  ul. Łokietka - W3 od ul. Drobnera - z centrum</v>
      </c>
      <c r="F3450" s="10" t="s">
        <v>125</v>
      </c>
      <c r="G3450" s="11" t="s">
        <v>186</v>
      </c>
      <c r="H3450" s="149" t="s">
        <v>350</v>
      </c>
      <c r="I3450" s="24" t="s">
        <v>18</v>
      </c>
      <c r="J3450" s="25">
        <v>43207</v>
      </c>
      <c r="K3450" s="26" t="s">
        <v>107</v>
      </c>
      <c r="L3450" s="90">
        <v>0.95833333333333404</v>
      </c>
      <c r="M3450" s="27">
        <v>1</v>
      </c>
      <c r="N3450" s="27">
        <v>59</v>
      </c>
      <c r="O3450" s="27">
        <v>1</v>
      </c>
      <c r="P3450" s="27">
        <v>0</v>
      </c>
      <c r="Q3450" s="27">
        <v>0</v>
      </c>
      <c r="R3450" s="27">
        <v>2</v>
      </c>
      <c r="S3450" s="27">
        <v>0</v>
      </c>
      <c r="T3450" s="27">
        <v>1</v>
      </c>
      <c r="U3450" s="27">
        <v>0</v>
      </c>
      <c r="V3450" s="30">
        <f t="shared" si="161"/>
        <v>64</v>
      </c>
    </row>
    <row r="3451" spans="1:22" ht="17.100000000000001" customHeight="1">
      <c r="A3451" s="10" t="s">
        <v>14</v>
      </c>
      <c r="B3451" s="10" t="s">
        <v>183</v>
      </c>
      <c r="C3451" s="11" t="s">
        <v>184</v>
      </c>
      <c r="D3451" s="149" t="str">
        <f t="shared" si="159"/>
        <v>r1_18 -  ul. Łokietka</v>
      </c>
      <c r="E3451" s="149" t="str">
        <f t="shared" si="160"/>
        <v>r1_18 -  ul. Łokietka - W3 od ul. Drobnera - z centrum</v>
      </c>
      <c r="F3451" s="10" t="s">
        <v>125</v>
      </c>
      <c r="G3451" s="11" t="s">
        <v>186</v>
      </c>
      <c r="H3451" s="149" t="s">
        <v>350</v>
      </c>
      <c r="I3451" s="24" t="s">
        <v>18</v>
      </c>
      <c r="J3451" s="25">
        <v>43207</v>
      </c>
      <c r="K3451" s="26" t="s">
        <v>108</v>
      </c>
      <c r="L3451" s="90">
        <v>0.95833333333333404</v>
      </c>
      <c r="M3451" s="27">
        <v>1</v>
      </c>
      <c r="N3451" s="27">
        <v>56</v>
      </c>
      <c r="O3451" s="27">
        <v>1</v>
      </c>
      <c r="P3451" s="27">
        <v>0</v>
      </c>
      <c r="Q3451" s="27">
        <v>0</v>
      </c>
      <c r="R3451" s="27">
        <v>1</v>
      </c>
      <c r="S3451" s="27">
        <v>0</v>
      </c>
      <c r="T3451" s="27">
        <v>3</v>
      </c>
      <c r="U3451" s="27">
        <v>0</v>
      </c>
      <c r="V3451" s="30">
        <f t="shared" si="161"/>
        <v>62</v>
      </c>
    </row>
    <row r="3452" spans="1:22" ht="17.100000000000001" customHeight="1">
      <c r="A3452" s="10" t="s">
        <v>14</v>
      </c>
      <c r="B3452" s="10" t="s">
        <v>183</v>
      </c>
      <c r="C3452" s="11" t="s">
        <v>184</v>
      </c>
      <c r="D3452" s="149" t="str">
        <f t="shared" si="159"/>
        <v>r1_18 -  ul. Łokietka</v>
      </c>
      <c r="E3452" s="149" t="str">
        <f t="shared" si="160"/>
        <v>r1_18 -  ul. Łokietka - W3 od ul. Drobnera - z centrum</v>
      </c>
      <c r="F3452" s="10" t="s">
        <v>125</v>
      </c>
      <c r="G3452" s="11" t="s">
        <v>186</v>
      </c>
      <c r="H3452" s="149" t="s">
        <v>350</v>
      </c>
      <c r="I3452" s="24" t="s">
        <v>18</v>
      </c>
      <c r="J3452" s="25">
        <v>43207</v>
      </c>
      <c r="K3452" s="26" t="s">
        <v>109</v>
      </c>
      <c r="L3452" s="90">
        <v>0.95833333333333404</v>
      </c>
      <c r="M3452" s="27">
        <v>1</v>
      </c>
      <c r="N3452" s="27">
        <v>31</v>
      </c>
      <c r="O3452" s="27">
        <v>2</v>
      </c>
      <c r="P3452" s="27">
        <v>0</v>
      </c>
      <c r="Q3452" s="27">
        <v>0</v>
      </c>
      <c r="R3452" s="27">
        <v>2</v>
      </c>
      <c r="S3452" s="27">
        <v>0</v>
      </c>
      <c r="T3452" s="27">
        <v>3</v>
      </c>
      <c r="U3452" s="27">
        <v>1</v>
      </c>
      <c r="V3452" s="30">
        <f t="shared" si="161"/>
        <v>40</v>
      </c>
    </row>
    <row r="3453" spans="1:22" ht="17.100000000000001" customHeight="1">
      <c r="A3453" s="10" t="s">
        <v>14</v>
      </c>
      <c r="B3453" s="10" t="s">
        <v>183</v>
      </c>
      <c r="C3453" s="11" t="s">
        <v>184</v>
      </c>
      <c r="D3453" s="149" t="str">
        <f t="shared" si="159"/>
        <v>r1_18 -  ul. Łokietka</v>
      </c>
      <c r="E3453" s="149" t="str">
        <f t="shared" si="160"/>
        <v>r1_18 -  ul. Łokietka - W3 od ul. Drobnera - z centrum</v>
      </c>
      <c r="F3453" s="10" t="s">
        <v>125</v>
      </c>
      <c r="G3453" s="11" t="s">
        <v>186</v>
      </c>
      <c r="H3453" s="149" t="s">
        <v>350</v>
      </c>
      <c r="I3453" s="24" t="s">
        <v>18</v>
      </c>
      <c r="J3453" s="25">
        <v>43207</v>
      </c>
      <c r="K3453" s="26" t="s">
        <v>110</v>
      </c>
      <c r="L3453" s="90">
        <v>0.95833333333333404</v>
      </c>
      <c r="M3453" s="27">
        <v>0</v>
      </c>
      <c r="N3453" s="27">
        <v>29</v>
      </c>
      <c r="O3453" s="27">
        <v>2</v>
      </c>
      <c r="P3453" s="27">
        <v>0</v>
      </c>
      <c r="Q3453" s="27">
        <v>0</v>
      </c>
      <c r="R3453" s="27">
        <v>2</v>
      </c>
      <c r="S3453" s="27">
        <v>0</v>
      </c>
      <c r="T3453" s="27">
        <v>0</v>
      </c>
      <c r="U3453" s="27">
        <v>0</v>
      </c>
      <c r="V3453" s="30">
        <f t="shared" si="161"/>
        <v>33</v>
      </c>
    </row>
    <row r="3454" spans="1:22" ht="17.100000000000001" customHeight="1">
      <c r="A3454" s="10" t="s">
        <v>14</v>
      </c>
      <c r="B3454" s="10" t="s">
        <v>183</v>
      </c>
      <c r="C3454" s="11" t="s">
        <v>184</v>
      </c>
      <c r="D3454" s="149" t="str">
        <f t="shared" si="159"/>
        <v>r1_18 -  ul. Łokietka</v>
      </c>
      <c r="E3454" s="149" t="str">
        <f t="shared" si="160"/>
        <v>r1_18 -  ul. Łokietka - W3 od ul. Drobnera - z centrum</v>
      </c>
      <c r="F3454" s="10" t="s">
        <v>125</v>
      </c>
      <c r="G3454" s="11" t="s">
        <v>186</v>
      </c>
      <c r="H3454" s="149" t="s">
        <v>350</v>
      </c>
      <c r="I3454" s="24" t="s">
        <v>18</v>
      </c>
      <c r="J3454" s="25">
        <v>43207</v>
      </c>
      <c r="K3454" s="26" t="s">
        <v>111</v>
      </c>
      <c r="L3454" s="90">
        <v>0</v>
      </c>
      <c r="M3454" s="27">
        <v>0</v>
      </c>
      <c r="N3454" s="27">
        <v>18</v>
      </c>
      <c r="O3454" s="27">
        <v>1</v>
      </c>
      <c r="P3454" s="27">
        <v>0</v>
      </c>
      <c r="Q3454" s="27">
        <v>0</v>
      </c>
      <c r="R3454" s="27">
        <v>1</v>
      </c>
      <c r="S3454" s="27">
        <v>0</v>
      </c>
      <c r="T3454" s="27">
        <v>4</v>
      </c>
      <c r="U3454" s="27">
        <v>0</v>
      </c>
      <c r="V3454" s="30">
        <f t="shared" si="161"/>
        <v>24</v>
      </c>
    </row>
    <row r="3455" spans="1:22" ht="17.100000000000001" customHeight="1">
      <c r="A3455" s="10" t="s">
        <v>14</v>
      </c>
      <c r="B3455" s="10" t="s">
        <v>183</v>
      </c>
      <c r="C3455" s="11" t="s">
        <v>184</v>
      </c>
      <c r="D3455" s="149" t="str">
        <f t="shared" si="159"/>
        <v>r1_18 -  ul. Łokietka</v>
      </c>
      <c r="E3455" s="149" t="str">
        <f t="shared" si="160"/>
        <v>r1_18 -  ul. Łokietka - W3 od ul. Drobnera - z centrum</v>
      </c>
      <c r="F3455" s="10" t="s">
        <v>125</v>
      </c>
      <c r="G3455" s="11" t="s">
        <v>186</v>
      </c>
      <c r="H3455" s="149" t="s">
        <v>350</v>
      </c>
      <c r="I3455" s="24" t="s">
        <v>18</v>
      </c>
      <c r="J3455" s="25">
        <v>43207</v>
      </c>
      <c r="K3455" s="26" t="s">
        <v>112</v>
      </c>
      <c r="L3455" s="90">
        <v>0</v>
      </c>
      <c r="M3455" s="27">
        <v>1</v>
      </c>
      <c r="N3455" s="27">
        <v>17</v>
      </c>
      <c r="O3455" s="27">
        <v>1</v>
      </c>
      <c r="P3455" s="27">
        <v>0</v>
      </c>
      <c r="Q3455" s="27">
        <v>0</v>
      </c>
      <c r="R3455" s="27">
        <v>1</v>
      </c>
      <c r="S3455" s="27">
        <v>0</v>
      </c>
      <c r="T3455" s="27">
        <v>2</v>
      </c>
      <c r="U3455" s="27">
        <v>0</v>
      </c>
      <c r="V3455" s="30">
        <f t="shared" si="161"/>
        <v>22</v>
      </c>
    </row>
    <row r="3456" spans="1:22" ht="17.100000000000001" customHeight="1">
      <c r="A3456" s="10" t="s">
        <v>14</v>
      </c>
      <c r="B3456" s="10" t="s">
        <v>183</v>
      </c>
      <c r="C3456" s="11" t="s">
        <v>184</v>
      </c>
      <c r="D3456" s="149" t="str">
        <f t="shared" si="159"/>
        <v>r1_18 -  ul. Łokietka</v>
      </c>
      <c r="E3456" s="149" t="str">
        <f t="shared" si="160"/>
        <v>r1_18 -  ul. Łokietka - W3 od ul. Drobnera - z centrum</v>
      </c>
      <c r="F3456" s="10" t="s">
        <v>125</v>
      </c>
      <c r="G3456" s="11" t="s">
        <v>186</v>
      </c>
      <c r="H3456" s="149" t="s">
        <v>350</v>
      </c>
      <c r="I3456" s="24" t="s">
        <v>18</v>
      </c>
      <c r="J3456" s="25">
        <v>43207</v>
      </c>
      <c r="K3456" s="26" t="s">
        <v>113</v>
      </c>
      <c r="L3456" s="90">
        <v>0</v>
      </c>
      <c r="M3456" s="27">
        <v>1</v>
      </c>
      <c r="N3456" s="27">
        <v>14</v>
      </c>
      <c r="O3456" s="27">
        <v>1</v>
      </c>
      <c r="P3456" s="27">
        <v>0</v>
      </c>
      <c r="Q3456" s="27">
        <v>0</v>
      </c>
      <c r="R3456" s="27">
        <v>0</v>
      </c>
      <c r="S3456" s="27">
        <v>0</v>
      </c>
      <c r="T3456" s="27">
        <v>1</v>
      </c>
      <c r="U3456" s="27">
        <v>0</v>
      </c>
      <c r="V3456" s="30">
        <f t="shared" si="161"/>
        <v>17</v>
      </c>
    </row>
    <row r="3457" spans="1:22" ht="17.100000000000001" customHeight="1">
      <c r="A3457" s="10" t="s">
        <v>14</v>
      </c>
      <c r="B3457" s="10" t="s">
        <v>183</v>
      </c>
      <c r="C3457" s="11" t="s">
        <v>184</v>
      </c>
      <c r="D3457" s="149" t="str">
        <f t="shared" si="159"/>
        <v>r1_18 -  ul. Łokietka</v>
      </c>
      <c r="E3457" s="149" t="str">
        <f t="shared" si="160"/>
        <v>r1_18 -  ul. Łokietka - W3 od ul. Drobnera - z centrum</v>
      </c>
      <c r="F3457" s="10" t="s">
        <v>125</v>
      </c>
      <c r="G3457" s="11" t="s">
        <v>186</v>
      </c>
      <c r="H3457" s="149" t="s">
        <v>350</v>
      </c>
      <c r="I3457" s="24" t="s">
        <v>18</v>
      </c>
      <c r="J3457" s="25">
        <v>43207</v>
      </c>
      <c r="K3457" s="26" t="s">
        <v>114</v>
      </c>
      <c r="L3457" s="90">
        <v>0</v>
      </c>
      <c r="M3457" s="27">
        <v>0</v>
      </c>
      <c r="N3457" s="27">
        <v>21</v>
      </c>
      <c r="O3457" s="27">
        <v>0</v>
      </c>
      <c r="P3457" s="27">
        <v>0</v>
      </c>
      <c r="Q3457" s="27">
        <v>0</v>
      </c>
      <c r="R3457" s="27">
        <v>0</v>
      </c>
      <c r="S3457" s="27">
        <v>0</v>
      </c>
      <c r="T3457" s="27">
        <v>0</v>
      </c>
      <c r="U3457" s="27">
        <v>0</v>
      </c>
      <c r="V3457" s="30">
        <f t="shared" si="161"/>
        <v>21</v>
      </c>
    </row>
    <row r="3458" spans="1:22" ht="17.100000000000001" customHeight="1">
      <c r="A3458" s="10" t="s">
        <v>14</v>
      </c>
      <c r="B3458" s="10" t="s">
        <v>187</v>
      </c>
      <c r="C3458" s="11" t="s">
        <v>188</v>
      </c>
      <c r="D3458" s="149" t="str">
        <f t="shared" si="159"/>
        <v>r1_19 -  ul. Pomorska</v>
      </c>
      <c r="E3458" s="149" t="str">
        <f t="shared" si="160"/>
        <v>r1_19 -  ul. Pomorska - W1 d ul. Kaszubskiej - do centrum</v>
      </c>
      <c r="F3458" s="10" t="s">
        <v>173</v>
      </c>
      <c r="G3458" s="11" t="s">
        <v>189</v>
      </c>
      <c r="H3458" s="149" t="s">
        <v>366</v>
      </c>
      <c r="I3458" s="24" t="s">
        <v>117</v>
      </c>
      <c r="J3458" s="25">
        <v>43207</v>
      </c>
      <c r="K3458" s="26" t="s">
        <v>19</v>
      </c>
      <c r="L3458" s="95">
        <v>4.1666666666666664E-2</v>
      </c>
      <c r="M3458" s="27">
        <v>0</v>
      </c>
      <c r="N3458" s="27">
        <v>11</v>
      </c>
      <c r="O3458" s="27">
        <v>0</v>
      </c>
      <c r="P3458" s="27">
        <v>0</v>
      </c>
      <c r="Q3458" s="27">
        <v>0</v>
      </c>
      <c r="R3458" s="27">
        <v>0</v>
      </c>
      <c r="S3458" s="27">
        <v>0</v>
      </c>
      <c r="T3458" s="27">
        <v>0</v>
      </c>
      <c r="U3458" s="27">
        <v>0</v>
      </c>
      <c r="V3458" s="30">
        <f t="shared" si="161"/>
        <v>11</v>
      </c>
    </row>
    <row r="3459" spans="1:22" ht="17.100000000000001" customHeight="1">
      <c r="A3459" s="10" t="s">
        <v>14</v>
      </c>
      <c r="B3459" s="10" t="s">
        <v>187</v>
      </c>
      <c r="C3459" s="11" t="s">
        <v>188</v>
      </c>
      <c r="D3459" s="149" t="str">
        <f t="shared" ref="D3459:D3522" si="162">CONCATENATE(B3459," -  ",C3459,)</f>
        <v>r1_19 -  ul. Pomorska</v>
      </c>
      <c r="E3459" s="149" t="str">
        <f t="shared" ref="E3459:E3522" si="163">CONCATENATE(B3459," -  ",C3459," - ",H3459)</f>
        <v>r1_19 -  ul. Pomorska - W1 d ul. Kaszubskiej - do centrum</v>
      </c>
      <c r="F3459" s="10" t="s">
        <v>173</v>
      </c>
      <c r="G3459" s="11" t="s">
        <v>189</v>
      </c>
      <c r="H3459" s="149" t="s">
        <v>366</v>
      </c>
      <c r="I3459" s="24" t="s">
        <v>117</v>
      </c>
      <c r="J3459" s="25">
        <v>43207</v>
      </c>
      <c r="K3459" s="26" t="s">
        <v>20</v>
      </c>
      <c r="L3459" s="95">
        <v>4.1666666666666664E-2</v>
      </c>
      <c r="M3459" s="27">
        <v>0</v>
      </c>
      <c r="N3459" s="27">
        <v>10</v>
      </c>
      <c r="O3459" s="27">
        <v>0</v>
      </c>
      <c r="P3459" s="27">
        <v>0</v>
      </c>
      <c r="Q3459" s="27">
        <v>0</v>
      </c>
      <c r="R3459" s="27">
        <v>0</v>
      </c>
      <c r="S3459" s="27">
        <v>0</v>
      </c>
      <c r="T3459" s="27">
        <v>0</v>
      </c>
      <c r="U3459" s="27">
        <v>0</v>
      </c>
      <c r="V3459" s="30">
        <f t="shared" ref="V3459:V3522" si="164">SUM(M3459:U3459)</f>
        <v>10</v>
      </c>
    </row>
    <row r="3460" spans="1:22" ht="17.100000000000001" customHeight="1">
      <c r="A3460" s="10" t="s">
        <v>14</v>
      </c>
      <c r="B3460" s="10" t="s">
        <v>187</v>
      </c>
      <c r="C3460" s="11" t="s">
        <v>188</v>
      </c>
      <c r="D3460" s="149" t="str">
        <f t="shared" si="162"/>
        <v>r1_19 -  ul. Pomorska</v>
      </c>
      <c r="E3460" s="149" t="str">
        <f t="shared" si="163"/>
        <v>r1_19 -  ul. Pomorska - W1 d ul. Kaszubskiej - do centrum</v>
      </c>
      <c r="F3460" s="10" t="s">
        <v>173</v>
      </c>
      <c r="G3460" s="11" t="s">
        <v>189</v>
      </c>
      <c r="H3460" s="149" t="s">
        <v>366</v>
      </c>
      <c r="I3460" s="24" t="s">
        <v>117</v>
      </c>
      <c r="J3460" s="25">
        <v>43207</v>
      </c>
      <c r="K3460" s="26" t="s">
        <v>21</v>
      </c>
      <c r="L3460" s="95">
        <v>4.1666666666666664E-2</v>
      </c>
      <c r="M3460" s="27">
        <v>0</v>
      </c>
      <c r="N3460" s="27">
        <v>7</v>
      </c>
      <c r="O3460" s="27">
        <v>2</v>
      </c>
      <c r="P3460" s="27">
        <v>0</v>
      </c>
      <c r="Q3460" s="27">
        <v>0</v>
      </c>
      <c r="R3460" s="27">
        <v>0</v>
      </c>
      <c r="S3460" s="27">
        <v>0</v>
      </c>
      <c r="T3460" s="27">
        <v>1</v>
      </c>
      <c r="U3460" s="27">
        <v>0</v>
      </c>
      <c r="V3460" s="30">
        <f t="shared" si="164"/>
        <v>10</v>
      </c>
    </row>
    <row r="3461" spans="1:22" ht="17.100000000000001" customHeight="1">
      <c r="A3461" s="10" t="s">
        <v>14</v>
      </c>
      <c r="B3461" s="10" t="s">
        <v>187</v>
      </c>
      <c r="C3461" s="11" t="s">
        <v>188</v>
      </c>
      <c r="D3461" s="149" t="str">
        <f t="shared" si="162"/>
        <v>r1_19 -  ul. Pomorska</v>
      </c>
      <c r="E3461" s="149" t="str">
        <f t="shared" si="163"/>
        <v>r1_19 -  ul. Pomorska - W1 d ul. Kaszubskiej - do centrum</v>
      </c>
      <c r="F3461" s="10" t="s">
        <v>173</v>
      </c>
      <c r="G3461" s="11" t="s">
        <v>189</v>
      </c>
      <c r="H3461" s="149" t="s">
        <v>366</v>
      </c>
      <c r="I3461" s="24" t="s">
        <v>117</v>
      </c>
      <c r="J3461" s="25">
        <v>43207</v>
      </c>
      <c r="K3461" s="26" t="s">
        <v>22</v>
      </c>
      <c r="L3461" s="95">
        <v>4.1666666666666664E-2</v>
      </c>
      <c r="M3461" s="27">
        <v>0</v>
      </c>
      <c r="N3461" s="27">
        <v>10</v>
      </c>
      <c r="O3461" s="27">
        <v>1</v>
      </c>
      <c r="P3461" s="27">
        <v>0</v>
      </c>
      <c r="Q3461" s="27">
        <v>0</v>
      </c>
      <c r="R3461" s="27">
        <v>1</v>
      </c>
      <c r="S3461" s="27">
        <v>0</v>
      </c>
      <c r="T3461" s="27">
        <v>0</v>
      </c>
      <c r="U3461" s="27">
        <v>0</v>
      </c>
      <c r="V3461" s="30">
        <f t="shared" si="164"/>
        <v>12</v>
      </c>
    </row>
    <row r="3462" spans="1:22" ht="17.100000000000001" customHeight="1">
      <c r="A3462" s="10" t="s">
        <v>14</v>
      </c>
      <c r="B3462" s="10" t="s">
        <v>187</v>
      </c>
      <c r="C3462" s="11" t="s">
        <v>188</v>
      </c>
      <c r="D3462" s="149" t="str">
        <f t="shared" si="162"/>
        <v>r1_19 -  ul. Pomorska</v>
      </c>
      <c r="E3462" s="149" t="str">
        <f t="shared" si="163"/>
        <v>r1_19 -  ul. Pomorska - W1 d ul. Kaszubskiej - do centrum</v>
      </c>
      <c r="F3462" s="10" t="s">
        <v>173</v>
      </c>
      <c r="G3462" s="11" t="s">
        <v>189</v>
      </c>
      <c r="H3462" s="149" t="s">
        <v>366</v>
      </c>
      <c r="I3462" s="24" t="s">
        <v>117</v>
      </c>
      <c r="J3462" s="25">
        <v>43207</v>
      </c>
      <c r="K3462" s="26" t="s">
        <v>23</v>
      </c>
      <c r="L3462" s="90">
        <v>8.3333333333333329E-2</v>
      </c>
      <c r="M3462" s="27">
        <v>0</v>
      </c>
      <c r="N3462" s="27">
        <v>10</v>
      </c>
      <c r="O3462" s="27">
        <v>0</v>
      </c>
      <c r="P3462" s="27">
        <v>0</v>
      </c>
      <c r="Q3462" s="27">
        <v>0</v>
      </c>
      <c r="R3462" s="27">
        <v>0</v>
      </c>
      <c r="S3462" s="27">
        <v>0</v>
      </c>
      <c r="T3462" s="27">
        <v>0</v>
      </c>
      <c r="U3462" s="27">
        <v>0</v>
      </c>
      <c r="V3462" s="30">
        <f t="shared" si="164"/>
        <v>10</v>
      </c>
    </row>
    <row r="3463" spans="1:22" ht="17.100000000000001" customHeight="1">
      <c r="A3463" s="10" t="s">
        <v>14</v>
      </c>
      <c r="B3463" s="10" t="s">
        <v>187</v>
      </c>
      <c r="C3463" s="11" t="s">
        <v>188</v>
      </c>
      <c r="D3463" s="149" t="str">
        <f t="shared" si="162"/>
        <v>r1_19 -  ul. Pomorska</v>
      </c>
      <c r="E3463" s="149" t="str">
        <f t="shared" si="163"/>
        <v>r1_19 -  ul. Pomorska - W1 d ul. Kaszubskiej - do centrum</v>
      </c>
      <c r="F3463" s="10" t="s">
        <v>173</v>
      </c>
      <c r="G3463" s="11" t="s">
        <v>189</v>
      </c>
      <c r="H3463" s="149" t="s">
        <v>366</v>
      </c>
      <c r="I3463" s="24" t="s">
        <v>117</v>
      </c>
      <c r="J3463" s="25">
        <v>43207</v>
      </c>
      <c r="K3463" s="26" t="s">
        <v>24</v>
      </c>
      <c r="L3463" s="90">
        <v>8.3333333333333329E-2</v>
      </c>
      <c r="M3463" s="27">
        <v>0</v>
      </c>
      <c r="N3463" s="27">
        <v>7</v>
      </c>
      <c r="O3463" s="27">
        <v>0</v>
      </c>
      <c r="P3463" s="27">
        <v>0</v>
      </c>
      <c r="Q3463" s="27">
        <v>0</v>
      </c>
      <c r="R3463" s="27">
        <v>0</v>
      </c>
      <c r="S3463" s="27">
        <v>0</v>
      </c>
      <c r="T3463" s="27">
        <v>0</v>
      </c>
      <c r="U3463" s="27">
        <v>0</v>
      </c>
      <c r="V3463" s="30">
        <f t="shared" si="164"/>
        <v>7</v>
      </c>
    </row>
    <row r="3464" spans="1:22" ht="17.100000000000001" customHeight="1">
      <c r="A3464" s="10" t="s">
        <v>14</v>
      </c>
      <c r="B3464" s="10" t="s">
        <v>187</v>
      </c>
      <c r="C3464" s="11" t="s">
        <v>188</v>
      </c>
      <c r="D3464" s="149" t="str">
        <f t="shared" si="162"/>
        <v>r1_19 -  ul. Pomorska</v>
      </c>
      <c r="E3464" s="149" t="str">
        <f t="shared" si="163"/>
        <v>r1_19 -  ul. Pomorska - W1 d ul. Kaszubskiej - do centrum</v>
      </c>
      <c r="F3464" s="10" t="s">
        <v>173</v>
      </c>
      <c r="G3464" s="11" t="s">
        <v>189</v>
      </c>
      <c r="H3464" s="149" t="s">
        <v>366</v>
      </c>
      <c r="I3464" s="24" t="s">
        <v>117</v>
      </c>
      <c r="J3464" s="25">
        <v>43207</v>
      </c>
      <c r="K3464" s="26" t="s">
        <v>25</v>
      </c>
      <c r="L3464" s="90">
        <v>8.3333333333333329E-2</v>
      </c>
      <c r="M3464" s="27">
        <v>0</v>
      </c>
      <c r="N3464" s="27">
        <v>7</v>
      </c>
      <c r="O3464" s="27">
        <v>0</v>
      </c>
      <c r="P3464" s="27">
        <v>0</v>
      </c>
      <c r="Q3464" s="27">
        <v>0</v>
      </c>
      <c r="R3464" s="27">
        <v>0</v>
      </c>
      <c r="S3464" s="27">
        <v>0</v>
      </c>
      <c r="T3464" s="27">
        <v>0</v>
      </c>
      <c r="U3464" s="27">
        <v>0</v>
      </c>
      <c r="V3464" s="30">
        <f t="shared" si="164"/>
        <v>7</v>
      </c>
    </row>
    <row r="3465" spans="1:22" ht="17.100000000000001" customHeight="1">
      <c r="A3465" s="10" t="s">
        <v>14</v>
      </c>
      <c r="B3465" s="10" t="s">
        <v>187</v>
      </c>
      <c r="C3465" s="11" t="s">
        <v>188</v>
      </c>
      <c r="D3465" s="149" t="str">
        <f t="shared" si="162"/>
        <v>r1_19 -  ul. Pomorska</v>
      </c>
      <c r="E3465" s="149" t="str">
        <f t="shared" si="163"/>
        <v>r1_19 -  ul. Pomorska - W1 d ul. Kaszubskiej - do centrum</v>
      </c>
      <c r="F3465" s="10" t="s">
        <v>173</v>
      </c>
      <c r="G3465" s="11" t="s">
        <v>189</v>
      </c>
      <c r="H3465" s="149" t="s">
        <v>366</v>
      </c>
      <c r="I3465" s="24" t="s">
        <v>117</v>
      </c>
      <c r="J3465" s="25">
        <v>43207</v>
      </c>
      <c r="K3465" s="26" t="s">
        <v>26</v>
      </c>
      <c r="L3465" s="90">
        <v>8.3333333333333329E-2</v>
      </c>
      <c r="M3465" s="27">
        <v>0</v>
      </c>
      <c r="N3465" s="27">
        <v>5</v>
      </c>
      <c r="O3465" s="27">
        <v>0</v>
      </c>
      <c r="P3465" s="27">
        <v>0</v>
      </c>
      <c r="Q3465" s="27">
        <v>0</v>
      </c>
      <c r="R3465" s="27">
        <v>1</v>
      </c>
      <c r="S3465" s="27">
        <v>0</v>
      </c>
      <c r="T3465" s="27">
        <v>0</v>
      </c>
      <c r="U3465" s="27">
        <v>0</v>
      </c>
      <c r="V3465" s="30">
        <f t="shared" si="164"/>
        <v>6</v>
      </c>
    </row>
    <row r="3466" spans="1:22" ht="17.100000000000001" customHeight="1">
      <c r="A3466" s="10" t="s">
        <v>14</v>
      </c>
      <c r="B3466" s="10" t="s">
        <v>187</v>
      </c>
      <c r="C3466" s="11" t="s">
        <v>188</v>
      </c>
      <c r="D3466" s="149" t="str">
        <f t="shared" si="162"/>
        <v>r1_19 -  ul. Pomorska</v>
      </c>
      <c r="E3466" s="149" t="str">
        <f t="shared" si="163"/>
        <v>r1_19 -  ul. Pomorska - W1 d ul. Kaszubskiej - do centrum</v>
      </c>
      <c r="F3466" s="10" t="s">
        <v>173</v>
      </c>
      <c r="G3466" s="11" t="s">
        <v>189</v>
      </c>
      <c r="H3466" s="149" t="s">
        <v>366</v>
      </c>
      <c r="I3466" s="24" t="s">
        <v>117</v>
      </c>
      <c r="J3466" s="25">
        <v>43207</v>
      </c>
      <c r="K3466" s="26" t="s">
        <v>27</v>
      </c>
      <c r="L3466" s="90">
        <v>0.125</v>
      </c>
      <c r="M3466" s="27">
        <v>0</v>
      </c>
      <c r="N3466" s="27">
        <v>6</v>
      </c>
      <c r="O3466" s="27">
        <v>0</v>
      </c>
      <c r="P3466" s="27">
        <v>0</v>
      </c>
      <c r="Q3466" s="27">
        <v>1</v>
      </c>
      <c r="R3466" s="27">
        <v>0</v>
      </c>
      <c r="S3466" s="27">
        <v>0</v>
      </c>
      <c r="T3466" s="27">
        <v>0</v>
      </c>
      <c r="U3466" s="27">
        <v>0</v>
      </c>
      <c r="V3466" s="30">
        <f t="shared" si="164"/>
        <v>7</v>
      </c>
    </row>
    <row r="3467" spans="1:22" ht="17.100000000000001" customHeight="1">
      <c r="A3467" s="10" t="s">
        <v>14</v>
      </c>
      <c r="B3467" s="10" t="s">
        <v>187</v>
      </c>
      <c r="C3467" s="11" t="s">
        <v>188</v>
      </c>
      <c r="D3467" s="149" t="str">
        <f t="shared" si="162"/>
        <v>r1_19 -  ul. Pomorska</v>
      </c>
      <c r="E3467" s="149" t="str">
        <f t="shared" si="163"/>
        <v>r1_19 -  ul. Pomorska - W1 d ul. Kaszubskiej - do centrum</v>
      </c>
      <c r="F3467" s="10" t="s">
        <v>173</v>
      </c>
      <c r="G3467" s="11" t="s">
        <v>189</v>
      </c>
      <c r="H3467" s="149" t="s">
        <v>366</v>
      </c>
      <c r="I3467" s="24" t="s">
        <v>117</v>
      </c>
      <c r="J3467" s="25">
        <v>43207</v>
      </c>
      <c r="K3467" s="26" t="s">
        <v>28</v>
      </c>
      <c r="L3467" s="90">
        <v>0.125</v>
      </c>
      <c r="M3467" s="27">
        <v>0</v>
      </c>
      <c r="N3467" s="27">
        <v>5</v>
      </c>
      <c r="O3467" s="27">
        <v>1</v>
      </c>
      <c r="P3467" s="27">
        <v>0</v>
      </c>
      <c r="Q3467" s="27">
        <v>0</v>
      </c>
      <c r="R3467" s="27">
        <v>0</v>
      </c>
      <c r="S3467" s="27">
        <v>0</v>
      </c>
      <c r="T3467" s="27">
        <v>0</v>
      </c>
      <c r="U3467" s="27">
        <v>0</v>
      </c>
      <c r="V3467" s="30">
        <f t="shared" si="164"/>
        <v>6</v>
      </c>
    </row>
    <row r="3468" spans="1:22" ht="17.100000000000001" customHeight="1">
      <c r="A3468" s="10" t="s">
        <v>14</v>
      </c>
      <c r="B3468" s="10" t="s">
        <v>187</v>
      </c>
      <c r="C3468" s="11" t="s">
        <v>188</v>
      </c>
      <c r="D3468" s="149" t="str">
        <f t="shared" si="162"/>
        <v>r1_19 -  ul. Pomorska</v>
      </c>
      <c r="E3468" s="149" t="str">
        <f t="shared" si="163"/>
        <v>r1_19 -  ul. Pomorska - W1 d ul. Kaszubskiej - do centrum</v>
      </c>
      <c r="F3468" s="10" t="s">
        <v>173</v>
      </c>
      <c r="G3468" s="11" t="s">
        <v>189</v>
      </c>
      <c r="H3468" s="149" t="s">
        <v>366</v>
      </c>
      <c r="I3468" s="24" t="s">
        <v>117</v>
      </c>
      <c r="J3468" s="25">
        <v>43207</v>
      </c>
      <c r="K3468" s="26" t="s">
        <v>29</v>
      </c>
      <c r="L3468" s="90">
        <v>0.125</v>
      </c>
      <c r="M3468" s="27">
        <v>0</v>
      </c>
      <c r="N3468" s="27">
        <v>4</v>
      </c>
      <c r="O3468" s="27">
        <v>2</v>
      </c>
      <c r="P3468" s="27">
        <v>0</v>
      </c>
      <c r="Q3468" s="27">
        <v>0</v>
      </c>
      <c r="R3468" s="27">
        <v>0</v>
      </c>
      <c r="S3468" s="27">
        <v>0</v>
      </c>
      <c r="T3468" s="27">
        <v>0</v>
      </c>
      <c r="U3468" s="27">
        <v>0</v>
      </c>
      <c r="V3468" s="30">
        <f t="shared" si="164"/>
        <v>6</v>
      </c>
    </row>
    <row r="3469" spans="1:22" ht="17.100000000000001" customHeight="1">
      <c r="A3469" s="10" t="s">
        <v>14</v>
      </c>
      <c r="B3469" s="10" t="s">
        <v>187</v>
      </c>
      <c r="C3469" s="11" t="s">
        <v>188</v>
      </c>
      <c r="D3469" s="149" t="str">
        <f t="shared" si="162"/>
        <v>r1_19 -  ul. Pomorska</v>
      </c>
      <c r="E3469" s="149" t="str">
        <f t="shared" si="163"/>
        <v>r1_19 -  ul. Pomorska - W1 d ul. Kaszubskiej - do centrum</v>
      </c>
      <c r="F3469" s="10" t="s">
        <v>173</v>
      </c>
      <c r="G3469" s="11" t="s">
        <v>189</v>
      </c>
      <c r="H3469" s="149" t="s">
        <v>366</v>
      </c>
      <c r="I3469" s="24" t="s">
        <v>117</v>
      </c>
      <c r="J3469" s="25">
        <v>43207</v>
      </c>
      <c r="K3469" s="26" t="s">
        <v>30</v>
      </c>
      <c r="L3469" s="90">
        <v>0.125</v>
      </c>
      <c r="M3469" s="27">
        <v>0</v>
      </c>
      <c r="N3469" s="27">
        <v>9</v>
      </c>
      <c r="O3469" s="27">
        <v>1</v>
      </c>
      <c r="P3469" s="27">
        <v>1</v>
      </c>
      <c r="Q3469" s="27">
        <v>0</v>
      </c>
      <c r="R3469" s="27">
        <v>0</v>
      </c>
      <c r="S3469" s="27">
        <v>0</v>
      </c>
      <c r="T3469" s="27">
        <v>0</v>
      </c>
      <c r="U3469" s="27">
        <v>1</v>
      </c>
      <c r="V3469" s="30">
        <f t="shared" si="164"/>
        <v>12</v>
      </c>
    </row>
    <row r="3470" spans="1:22" ht="17.100000000000001" customHeight="1">
      <c r="A3470" s="10" t="s">
        <v>14</v>
      </c>
      <c r="B3470" s="10" t="s">
        <v>187</v>
      </c>
      <c r="C3470" s="11" t="s">
        <v>188</v>
      </c>
      <c r="D3470" s="149" t="str">
        <f t="shared" si="162"/>
        <v>r1_19 -  ul. Pomorska</v>
      </c>
      <c r="E3470" s="149" t="str">
        <f t="shared" si="163"/>
        <v>r1_19 -  ul. Pomorska - W1 d ul. Kaszubskiej - do centrum</v>
      </c>
      <c r="F3470" s="10" t="s">
        <v>173</v>
      </c>
      <c r="G3470" s="11" t="s">
        <v>189</v>
      </c>
      <c r="H3470" s="149" t="s">
        <v>366</v>
      </c>
      <c r="I3470" s="24" t="s">
        <v>117</v>
      </c>
      <c r="J3470" s="25">
        <v>43207</v>
      </c>
      <c r="K3470" s="26" t="s">
        <v>31</v>
      </c>
      <c r="L3470" s="90">
        <v>0.16666666666666666</v>
      </c>
      <c r="M3470" s="27">
        <v>0</v>
      </c>
      <c r="N3470" s="27">
        <v>4</v>
      </c>
      <c r="O3470" s="27">
        <v>1</v>
      </c>
      <c r="P3470" s="27">
        <v>0</v>
      </c>
      <c r="Q3470" s="27">
        <v>0</v>
      </c>
      <c r="R3470" s="27">
        <v>1</v>
      </c>
      <c r="S3470" s="27">
        <v>0</v>
      </c>
      <c r="T3470" s="27">
        <v>0</v>
      </c>
      <c r="U3470" s="27">
        <v>0</v>
      </c>
      <c r="V3470" s="30">
        <f t="shared" si="164"/>
        <v>6</v>
      </c>
    </row>
    <row r="3471" spans="1:22" ht="17.100000000000001" customHeight="1">
      <c r="A3471" s="10" t="s">
        <v>14</v>
      </c>
      <c r="B3471" s="10" t="s">
        <v>187</v>
      </c>
      <c r="C3471" s="11" t="s">
        <v>188</v>
      </c>
      <c r="D3471" s="149" t="str">
        <f t="shared" si="162"/>
        <v>r1_19 -  ul. Pomorska</v>
      </c>
      <c r="E3471" s="149" t="str">
        <f t="shared" si="163"/>
        <v>r1_19 -  ul. Pomorska - W1 d ul. Kaszubskiej - do centrum</v>
      </c>
      <c r="F3471" s="10" t="s">
        <v>173</v>
      </c>
      <c r="G3471" s="11" t="s">
        <v>189</v>
      </c>
      <c r="H3471" s="149" t="s">
        <v>366</v>
      </c>
      <c r="I3471" s="24" t="s">
        <v>117</v>
      </c>
      <c r="J3471" s="25">
        <v>43207</v>
      </c>
      <c r="K3471" s="26" t="s">
        <v>32</v>
      </c>
      <c r="L3471" s="90">
        <v>0.16666666666666666</v>
      </c>
      <c r="M3471" s="27">
        <v>0</v>
      </c>
      <c r="N3471" s="27">
        <v>2</v>
      </c>
      <c r="O3471" s="27">
        <v>2</v>
      </c>
      <c r="P3471" s="27">
        <v>0</v>
      </c>
      <c r="Q3471" s="27">
        <v>0</v>
      </c>
      <c r="R3471" s="27">
        <v>0</v>
      </c>
      <c r="S3471" s="27">
        <v>0</v>
      </c>
      <c r="T3471" s="27">
        <v>0</v>
      </c>
      <c r="U3471" s="27">
        <v>0</v>
      </c>
      <c r="V3471" s="30">
        <f t="shared" si="164"/>
        <v>4</v>
      </c>
    </row>
    <row r="3472" spans="1:22" ht="17.100000000000001" customHeight="1">
      <c r="A3472" s="10" t="s">
        <v>14</v>
      </c>
      <c r="B3472" s="10" t="s">
        <v>187</v>
      </c>
      <c r="C3472" s="11" t="s">
        <v>188</v>
      </c>
      <c r="D3472" s="149" t="str">
        <f t="shared" si="162"/>
        <v>r1_19 -  ul. Pomorska</v>
      </c>
      <c r="E3472" s="149" t="str">
        <f t="shared" si="163"/>
        <v>r1_19 -  ul. Pomorska - W1 d ul. Kaszubskiej - do centrum</v>
      </c>
      <c r="F3472" s="10" t="s">
        <v>173</v>
      </c>
      <c r="G3472" s="11" t="s">
        <v>189</v>
      </c>
      <c r="H3472" s="149" t="s">
        <v>366</v>
      </c>
      <c r="I3472" s="24" t="s">
        <v>117</v>
      </c>
      <c r="J3472" s="25">
        <v>43207</v>
      </c>
      <c r="K3472" s="26" t="s">
        <v>33</v>
      </c>
      <c r="L3472" s="90">
        <v>0.16666666666666666</v>
      </c>
      <c r="M3472" s="27">
        <v>0</v>
      </c>
      <c r="N3472" s="27">
        <v>8</v>
      </c>
      <c r="O3472" s="27">
        <v>1</v>
      </c>
      <c r="P3472" s="27">
        <v>0</v>
      </c>
      <c r="Q3472" s="27">
        <v>0</v>
      </c>
      <c r="R3472" s="27">
        <v>0</v>
      </c>
      <c r="S3472" s="27">
        <v>0</v>
      </c>
      <c r="T3472" s="27">
        <v>0</v>
      </c>
      <c r="U3472" s="27">
        <v>0</v>
      </c>
      <c r="V3472" s="30">
        <f t="shared" si="164"/>
        <v>9</v>
      </c>
    </row>
    <row r="3473" spans="1:22" ht="17.100000000000001" customHeight="1">
      <c r="A3473" s="10" t="s">
        <v>14</v>
      </c>
      <c r="B3473" s="10" t="s">
        <v>187</v>
      </c>
      <c r="C3473" s="11" t="s">
        <v>188</v>
      </c>
      <c r="D3473" s="149" t="str">
        <f t="shared" si="162"/>
        <v>r1_19 -  ul. Pomorska</v>
      </c>
      <c r="E3473" s="149" t="str">
        <f t="shared" si="163"/>
        <v>r1_19 -  ul. Pomorska - W1 d ul. Kaszubskiej - do centrum</v>
      </c>
      <c r="F3473" s="10" t="s">
        <v>173</v>
      </c>
      <c r="G3473" s="11" t="s">
        <v>189</v>
      </c>
      <c r="H3473" s="149" t="s">
        <v>366</v>
      </c>
      <c r="I3473" s="24" t="s">
        <v>117</v>
      </c>
      <c r="J3473" s="25">
        <v>43207</v>
      </c>
      <c r="K3473" s="26" t="s">
        <v>34</v>
      </c>
      <c r="L3473" s="90">
        <v>0.16666666666666666</v>
      </c>
      <c r="M3473" s="27">
        <v>1</v>
      </c>
      <c r="N3473" s="27">
        <v>4</v>
      </c>
      <c r="O3473" s="27">
        <v>1</v>
      </c>
      <c r="P3473" s="27">
        <v>0</v>
      </c>
      <c r="Q3473" s="27">
        <v>0</v>
      </c>
      <c r="R3473" s="27">
        <v>1</v>
      </c>
      <c r="S3473" s="27">
        <v>0</v>
      </c>
      <c r="T3473" s="27">
        <v>0</v>
      </c>
      <c r="U3473" s="27">
        <v>0</v>
      </c>
      <c r="V3473" s="30">
        <f t="shared" si="164"/>
        <v>7</v>
      </c>
    </row>
    <row r="3474" spans="1:22" ht="17.100000000000001" customHeight="1">
      <c r="A3474" s="10" t="s">
        <v>14</v>
      </c>
      <c r="B3474" s="10" t="s">
        <v>187</v>
      </c>
      <c r="C3474" s="11" t="s">
        <v>188</v>
      </c>
      <c r="D3474" s="149" t="str">
        <f t="shared" si="162"/>
        <v>r1_19 -  ul. Pomorska</v>
      </c>
      <c r="E3474" s="149" t="str">
        <f t="shared" si="163"/>
        <v>r1_19 -  ul. Pomorska - W1 d ul. Kaszubskiej - do centrum</v>
      </c>
      <c r="F3474" s="10" t="s">
        <v>173</v>
      </c>
      <c r="G3474" s="11" t="s">
        <v>189</v>
      </c>
      <c r="H3474" s="149" t="s">
        <v>366</v>
      </c>
      <c r="I3474" s="24" t="s">
        <v>117</v>
      </c>
      <c r="J3474" s="25">
        <v>43207</v>
      </c>
      <c r="K3474" s="26" t="s">
        <v>35</v>
      </c>
      <c r="L3474" s="90">
        <v>0.20833333333333401</v>
      </c>
      <c r="M3474" s="27">
        <v>0</v>
      </c>
      <c r="N3474" s="27">
        <v>6</v>
      </c>
      <c r="O3474" s="27">
        <v>5</v>
      </c>
      <c r="P3474" s="27">
        <v>0</v>
      </c>
      <c r="Q3474" s="27">
        <v>0</v>
      </c>
      <c r="R3474" s="27">
        <v>0</v>
      </c>
      <c r="S3474" s="27">
        <v>0</v>
      </c>
      <c r="T3474" s="27">
        <v>0</v>
      </c>
      <c r="U3474" s="27">
        <v>0</v>
      </c>
      <c r="V3474" s="30">
        <f t="shared" si="164"/>
        <v>11</v>
      </c>
    </row>
    <row r="3475" spans="1:22" ht="17.100000000000001" customHeight="1">
      <c r="A3475" s="10" t="s">
        <v>14</v>
      </c>
      <c r="B3475" s="10" t="s">
        <v>187</v>
      </c>
      <c r="C3475" s="11" t="s">
        <v>188</v>
      </c>
      <c r="D3475" s="149" t="str">
        <f t="shared" si="162"/>
        <v>r1_19 -  ul. Pomorska</v>
      </c>
      <c r="E3475" s="149" t="str">
        <f t="shared" si="163"/>
        <v>r1_19 -  ul. Pomorska - W1 d ul. Kaszubskiej - do centrum</v>
      </c>
      <c r="F3475" s="10" t="s">
        <v>173</v>
      </c>
      <c r="G3475" s="11" t="s">
        <v>189</v>
      </c>
      <c r="H3475" s="149" t="s">
        <v>366</v>
      </c>
      <c r="I3475" s="24" t="s">
        <v>117</v>
      </c>
      <c r="J3475" s="25">
        <v>43207</v>
      </c>
      <c r="K3475" s="26" t="s">
        <v>36</v>
      </c>
      <c r="L3475" s="90">
        <v>0.20833333333333401</v>
      </c>
      <c r="M3475" s="27">
        <v>0</v>
      </c>
      <c r="N3475" s="27">
        <v>13</v>
      </c>
      <c r="O3475" s="27">
        <v>5</v>
      </c>
      <c r="P3475" s="27">
        <v>0</v>
      </c>
      <c r="Q3475" s="27">
        <v>0</v>
      </c>
      <c r="R3475" s="27">
        <v>4</v>
      </c>
      <c r="S3475" s="27">
        <v>0</v>
      </c>
      <c r="T3475" s="27">
        <v>0</v>
      </c>
      <c r="U3475" s="27">
        <v>0</v>
      </c>
      <c r="V3475" s="30">
        <f t="shared" si="164"/>
        <v>22</v>
      </c>
    </row>
    <row r="3476" spans="1:22" ht="17.100000000000001" customHeight="1">
      <c r="A3476" s="10" t="s">
        <v>14</v>
      </c>
      <c r="B3476" s="10" t="s">
        <v>187</v>
      </c>
      <c r="C3476" s="11" t="s">
        <v>188</v>
      </c>
      <c r="D3476" s="149" t="str">
        <f t="shared" si="162"/>
        <v>r1_19 -  ul. Pomorska</v>
      </c>
      <c r="E3476" s="149" t="str">
        <f t="shared" si="163"/>
        <v>r1_19 -  ul. Pomorska - W1 d ul. Kaszubskiej - do centrum</v>
      </c>
      <c r="F3476" s="10" t="s">
        <v>173</v>
      </c>
      <c r="G3476" s="11" t="s">
        <v>189</v>
      </c>
      <c r="H3476" s="149" t="s">
        <v>366</v>
      </c>
      <c r="I3476" s="24" t="s">
        <v>117</v>
      </c>
      <c r="J3476" s="25">
        <v>43207</v>
      </c>
      <c r="K3476" s="26" t="s">
        <v>37</v>
      </c>
      <c r="L3476" s="90">
        <v>0.20833333333333401</v>
      </c>
      <c r="M3476" s="27">
        <v>0</v>
      </c>
      <c r="N3476" s="27">
        <v>10</v>
      </c>
      <c r="O3476" s="27">
        <v>2</v>
      </c>
      <c r="P3476" s="27">
        <v>1</v>
      </c>
      <c r="Q3476" s="27">
        <v>0</v>
      </c>
      <c r="R3476" s="27">
        <v>6</v>
      </c>
      <c r="S3476" s="27">
        <v>0</v>
      </c>
      <c r="T3476" s="27">
        <v>1</v>
      </c>
      <c r="U3476" s="27">
        <v>0</v>
      </c>
      <c r="V3476" s="30">
        <f t="shared" si="164"/>
        <v>20</v>
      </c>
    </row>
    <row r="3477" spans="1:22" ht="17.100000000000001" customHeight="1">
      <c r="A3477" s="10" t="s">
        <v>14</v>
      </c>
      <c r="B3477" s="10" t="s">
        <v>187</v>
      </c>
      <c r="C3477" s="11" t="s">
        <v>188</v>
      </c>
      <c r="D3477" s="149" t="str">
        <f t="shared" si="162"/>
        <v>r1_19 -  ul. Pomorska</v>
      </c>
      <c r="E3477" s="149" t="str">
        <f t="shared" si="163"/>
        <v>r1_19 -  ul. Pomorska - W1 d ul. Kaszubskiej - do centrum</v>
      </c>
      <c r="F3477" s="10" t="s">
        <v>173</v>
      </c>
      <c r="G3477" s="11" t="s">
        <v>189</v>
      </c>
      <c r="H3477" s="149" t="s">
        <v>366</v>
      </c>
      <c r="I3477" s="24" t="s">
        <v>117</v>
      </c>
      <c r="J3477" s="25">
        <v>43207</v>
      </c>
      <c r="K3477" s="26" t="s">
        <v>38</v>
      </c>
      <c r="L3477" s="90">
        <v>0.20833333333333401</v>
      </c>
      <c r="M3477" s="27">
        <v>1</v>
      </c>
      <c r="N3477" s="27">
        <v>12</v>
      </c>
      <c r="O3477" s="27">
        <v>5</v>
      </c>
      <c r="P3477" s="27">
        <v>1</v>
      </c>
      <c r="Q3477" s="27">
        <v>0</v>
      </c>
      <c r="R3477" s="27">
        <v>8</v>
      </c>
      <c r="S3477" s="27">
        <v>0</v>
      </c>
      <c r="T3477" s="27">
        <v>0</v>
      </c>
      <c r="U3477" s="27">
        <v>0</v>
      </c>
      <c r="V3477" s="30">
        <f t="shared" si="164"/>
        <v>27</v>
      </c>
    </row>
    <row r="3478" spans="1:22" ht="17.100000000000001" customHeight="1">
      <c r="A3478" s="10" t="s">
        <v>14</v>
      </c>
      <c r="B3478" s="10" t="s">
        <v>187</v>
      </c>
      <c r="C3478" s="11" t="s">
        <v>188</v>
      </c>
      <c r="D3478" s="149" t="str">
        <f t="shared" si="162"/>
        <v>r1_19 -  ul. Pomorska</v>
      </c>
      <c r="E3478" s="149" t="str">
        <f t="shared" si="163"/>
        <v>r1_19 -  ul. Pomorska - W1 d ul. Kaszubskiej - do centrum</v>
      </c>
      <c r="F3478" s="10" t="s">
        <v>173</v>
      </c>
      <c r="G3478" s="11" t="s">
        <v>189</v>
      </c>
      <c r="H3478" s="149" t="s">
        <v>366</v>
      </c>
      <c r="I3478" s="24" t="s">
        <v>117</v>
      </c>
      <c r="J3478" s="25">
        <v>43207</v>
      </c>
      <c r="K3478" s="26" t="s">
        <v>39</v>
      </c>
      <c r="L3478" s="90">
        <v>0.25</v>
      </c>
      <c r="M3478" s="27">
        <v>0</v>
      </c>
      <c r="N3478" s="27">
        <v>21</v>
      </c>
      <c r="O3478" s="27">
        <v>4</v>
      </c>
      <c r="P3478" s="27">
        <v>0</v>
      </c>
      <c r="Q3478" s="27">
        <v>0</v>
      </c>
      <c r="R3478" s="27">
        <v>6</v>
      </c>
      <c r="S3478" s="27">
        <v>0</v>
      </c>
      <c r="T3478" s="27">
        <v>2</v>
      </c>
      <c r="U3478" s="27">
        <v>0</v>
      </c>
      <c r="V3478" s="30">
        <f t="shared" si="164"/>
        <v>33</v>
      </c>
    </row>
    <row r="3479" spans="1:22" ht="17.100000000000001" customHeight="1">
      <c r="A3479" s="10" t="s">
        <v>14</v>
      </c>
      <c r="B3479" s="10" t="s">
        <v>187</v>
      </c>
      <c r="C3479" s="11" t="s">
        <v>188</v>
      </c>
      <c r="D3479" s="149" t="str">
        <f t="shared" si="162"/>
        <v>r1_19 -  ul. Pomorska</v>
      </c>
      <c r="E3479" s="149" t="str">
        <f t="shared" si="163"/>
        <v>r1_19 -  ul. Pomorska - W1 d ul. Kaszubskiej - do centrum</v>
      </c>
      <c r="F3479" s="10" t="s">
        <v>173</v>
      </c>
      <c r="G3479" s="11" t="s">
        <v>189</v>
      </c>
      <c r="H3479" s="149" t="s">
        <v>366</v>
      </c>
      <c r="I3479" s="24" t="s">
        <v>117</v>
      </c>
      <c r="J3479" s="25">
        <v>43207</v>
      </c>
      <c r="K3479" s="26" t="s">
        <v>40</v>
      </c>
      <c r="L3479" s="90">
        <v>0.25</v>
      </c>
      <c r="M3479" s="27">
        <v>0</v>
      </c>
      <c r="N3479" s="27">
        <v>41</v>
      </c>
      <c r="O3479" s="27">
        <v>6</v>
      </c>
      <c r="P3479" s="27">
        <v>0</v>
      </c>
      <c r="Q3479" s="27">
        <v>0</v>
      </c>
      <c r="R3479" s="27">
        <v>6</v>
      </c>
      <c r="S3479" s="27">
        <v>0</v>
      </c>
      <c r="T3479" s="27">
        <v>2</v>
      </c>
      <c r="U3479" s="27">
        <v>0</v>
      </c>
      <c r="V3479" s="30">
        <f t="shared" si="164"/>
        <v>55</v>
      </c>
    </row>
    <row r="3480" spans="1:22" ht="17.100000000000001" customHeight="1">
      <c r="A3480" s="10" t="s">
        <v>14</v>
      </c>
      <c r="B3480" s="10" t="s">
        <v>187</v>
      </c>
      <c r="C3480" s="11" t="s">
        <v>188</v>
      </c>
      <c r="D3480" s="149" t="str">
        <f t="shared" si="162"/>
        <v>r1_19 -  ul. Pomorska</v>
      </c>
      <c r="E3480" s="149" t="str">
        <f t="shared" si="163"/>
        <v>r1_19 -  ul. Pomorska - W1 d ul. Kaszubskiej - do centrum</v>
      </c>
      <c r="F3480" s="10" t="s">
        <v>173</v>
      </c>
      <c r="G3480" s="11" t="s">
        <v>189</v>
      </c>
      <c r="H3480" s="149" t="s">
        <v>366</v>
      </c>
      <c r="I3480" s="24" t="s">
        <v>117</v>
      </c>
      <c r="J3480" s="25">
        <v>43207</v>
      </c>
      <c r="K3480" s="26" t="s">
        <v>41</v>
      </c>
      <c r="L3480" s="90">
        <v>0.25</v>
      </c>
      <c r="M3480" s="27">
        <v>1</v>
      </c>
      <c r="N3480" s="27">
        <v>53</v>
      </c>
      <c r="O3480" s="27">
        <v>5</v>
      </c>
      <c r="P3480" s="27">
        <v>0</v>
      </c>
      <c r="Q3480" s="27">
        <v>0</v>
      </c>
      <c r="R3480" s="27">
        <v>4</v>
      </c>
      <c r="S3480" s="27">
        <v>0</v>
      </c>
      <c r="T3480" s="27">
        <v>4</v>
      </c>
      <c r="U3480" s="27">
        <v>0</v>
      </c>
      <c r="V3480" s="30">
        <f t="shared" si="164"/>
        <v>67</v>
      </c>
    </row>
    <row r="3481" spans="1:22" ht="17.100000000000001" customHeight="1">
      <c r="A3481" s="10" t="s">
        <v>14</v>
      </c>
      <c r="B3481" s="10" t="s">
        <v>187</v>
      </c>
      <c r="C3481" s="11" t="s">
        <v>188</v>
      </c>
      <c r="D3481" s="149" t="str">
        <f t="shared" si="162"/>
        <v>r1_19 -  ul. Pomorska</v>
      </c>
      <c r="E3481" s="149" t="str">
        <f t="shared" si="163"/>
        <v>r1_19 -  ul. Pomorska - W1 d ul. Kaszubskiej - do centrum</v>
      </c>
      <c r="F3481" s="10" t="s">
        <v>173</v>
      </c>
      <c r="G3481" s="11" t="s">
        <v>189</v>
      </c>
      <c r="H3481" s="149" t="s">
        <v>366</v>
      </c>
      <c r="I3481" s="24" t="s">
        <v>117</v>
      </c>
      <c r="J3481" s="25">
        <v>43207</v>
      </c>
      <c r="K3481" s="26" t="s">
        <v>42</v>
      </c>
      <c r="L3481" s="90">
        <v>0.25</v>
      </c>
      <c r="M3481" s="27">
        <v>0</v>
      </c>
      <c r="N3481" s="27">
        <v>56</v>
      </c>
      <c r="O3481" s="27">
        <v>2</v>
      </c>
      <c r="P3481" s="27">
        <v>0</v>
      </c>
      <c r="Q3481" s="27">
        <v>0</v>
      </c>
      <c r="R3481" s="27">
        <v>7</v>
      </c>
      <c r="S3481" s="27">
        <v>0</v>
      </c>
      <c r="T3481" s="27">
        <v>1</v>
      </c>
      <c r="U3481" s="27">
        <v>1</v>
      </c>
      <c r="V3481" s="30">
        <f t="shared" si="164"/>
        <v>67</v>
      </c>
    </row>
    <row r="3482" spans="1:22" ht="17.100000000000001" customHeight="1">
      <c r="A3482" s="10" t="s">
        <v>14</v>
      </c>
      <c r="B3482" s="10" t="s">
        <v>187</v>
      </c>
      <c r="C3482" s="11" t="s">
        <v>188</v>
      </c>
      <c r="D3482" s="149" t="str">
        <f t="shared" si="162"/>
        <v>r1_19 -  ul. Pomorska</v>
      </c>
      <c r="E3482" s="149" t="str">
        <f t="shared" si="163"/>
        <v>r1_19 -  ul. Pomorska - W1 d ul. Kaszubskiej - do centrum</v>
      </c>
      <c r="F3482" s="10" t="s">
        <v>173</v>
      </c>
      <c r="G3482" s="11" t="s">
        <v>189</v>
      </c>
      <c r="H3482" s="149" t="s">
        <v>366</v>
      </c>
      <c r="I3482" s="24" t="s">
        <v>117</v>
      </c>
      <c r="J3482" s="25">
        <v>43207</v>
      </c>
      <c r="K3482" s="26" t="s">
        <v>43</v>
      </c>
      <c r="L3482" s="90">
        <v>0.29166666666666669</v>
      </c>
      <c r="M3482" s="27">
        <v>0</v>
      </c>
      <c r="N3482" s="27">
        <v>79</v>
      </c>
      <c r="O3482" s="27">
        <v>10</v>
      </c>
      <c r="P3482" s="27">
        <v>0</v>
      </c>
      <c r="Q3482" s="27">
        <v>0</v>
      </c>
      <c r="R3482" s="27">
        <v>8</v>
      </c>
      <c r="S3482" s="27">
        <v>0</v>
      </c>
      <c r="T3482" s="27">
        <v>3</v>
      </c>
      <c r="U3482" s="27">
        <v>0</v>
      </c>
      <c r="V3482" s="30">
        <f t="shared" si="164"/>
        <v>100</v>
      </c>
    </row>
    <row r="3483" spans="1:22" ht="17.100000000000001" customHeight="1">
      <c r="A3483" s="10" t="s">
        <v>14</v>
      </c>
      <c r="B3483" s="10" t="s">
        <v>187</v>
      </c>
      <c r="C3483" s="11" t="s">
        <v>188</v>
      </c>
      <c r="D3483" s="149" t="str">
        <f t="shared" si="162"/>
        <v>r1_19 -  ul. Pomorska</v>
      </c>
      <c r="E3483" s="149" t="str">
        <f t="shared" si="163"/>
        <v>r1_19 -  ul. Pomorska - W1 d ul. Kaszubskiej - do centrum</v>
      </c>
      <c r="F3483" s="10" t="s">
        <v>173</v>
      </c>
      <c r="G3483" s="11" t="s">
        <v>189</v>
      </c>
      <c r="H3483" s="149" t="s">
        <v>366</v>
      </c>
      <c r="I3483" s="24" t="s">
        <v>117</v>
      </c>
      <c r="J3483" s="25">
        <v>43207</v>
      </c>
      <c r="K3483" s="26" t="s">
        <v>44</v>
      </c>
      <c r="L3483" s="90">
        <v>0.29166666666666669</v>
      </c>
      <c r="M3483" s="27">
        <v>0</v>
      </c>
      <c r="N3483" s="27">
        <v>110</v>
      </c>
      <c r="O3483" s="27">
        <v>12</v>
      </c>
      <c r="P3483" s="27">
        <v>0</v>
      </c>
      <c r="Q3483" s="27">
        <v>0</v>
      </c>
      <c r="R3483" s="27">
        <v>10</v>
      </c>
      <c r="S3483" s="27">
        <v>0</v>
      </c>
      <c r="T3483" s="27">
        <v>3</v>
      </c>
      <c r="U3483" s="27">
        <v>0</v>
      </c>
      <c r="V3483" s="30">
        <f t="shared" si="164"/>
        <v>135</v>
      </c>
    </row>
    <row r="3484" spans="1:22" ht="17.100000000000001" customHeight="1">
      <c r="A3484" s="10" t="s">
        <v>14</v>
      </c>
      <c r="B3484" s="10" t="s">
        <v>187</v>
      </c>
      <c r="C3484" s="11" t="s">
        <v>188</v>
      </c>
      <c r="D3484" s="149" t="str">
        <f t="shared" si="162"/>
        <v>r1_19 -  ul. Pomorska</v>
      </c>
      <c r="E3484" s="149" t="str">
        <f t="shared" si="163"/>
        <v>r1_19 -  ul. Pomorska - W1 d ul. Kaszubskiej - do centrum</v>
      </c>
      <c r="F3484" s="10" t="s">
        <v>173</v>
      </c>
      <c r="G3484" s="11" t="s">
        <v>189</v>
      </c>
      <c r="H3484" s="149" t="s">
        <v>366</v>
      </c>
      <c r="I3484" s="24" t="s">
        <v>117</v>
      </c>
      <c r="J3484" s="25">
        <v>43207</v>
      </c>
      <c r="K3484" s="26" t="s">
        <v>45</v>
      </c>
      <c r="L3484" s="90">
        <v>0.29166666666666669</v>
      </c>
      <c r="M3484" s="27">
        <v>1</v>
      </c>
      <c r="N3484" s="27">
        <v>164</v>
      </c>
      <c r="O3484" s="27">
        <v>7</v>
      </c>
      <c r="P3484" s="27">
        <v>0</v>
      </c>
      <c r="Q3484" s="27">
        <v>0</v>
      </c>
      <c r="R3484" s="27">
        <v>5</v>
      </c>
      <c r="S3484" s="27">
        <v>0</v>
      </c>
      <c r="T3484" s="27">
        <v>5</v>
      </c>
      <c r="U3484" s="27">
        <v>0</v>
      </c>
      <c r="V3484" s="30">
        <f t="shared" si="164"/>
        <v>182</v>
      </c>
    </row>
    <row r="3485" spans="1:22" ht="17.100000000000001" customHeight="1">
      <c r="A3485" s="10" t="s">
        <v>14</v>
      </c>
      <c r="B3485" s="10" t="s">
        <v>187</v>
      </c>
      <c r="C3485" s="11" t="s">
        <v>188</v>
      </c>
      <c r="D3485" s="149" t="str">
        <f t="shared" si="162"/>
        <v>r1_19 -  ul. Pomorska</v>
      </c>
      <c r="E3485" s="149" t="str">
        <f t="shared" si="163"/>
        <v>r1_19 -  ul. Pomorska - W1 d ul. Kaszubskiej - do centrum</v>
      </c>
      <c r="F3485" s="10" t="s">
        <v>173</v>
      </c>
      <c r="G3485" s="11" t="s">
        <v>189</v>
      </c>
      <c r="H3485" s="149" t="s">
        <v>366</v>
      </c>
      <c r="I3485" s="24" t="s">
        <v>117</v>
      </c>
      <c r="J3485" s="25">
        <v>43207</v>
      </c>
      <c r="K3485" s="26" t="s">
        <v>46</v>
      </c>
      <c r="L3485" s="90">
        <v>0.29166666666666669</v>
      </c>
      <c r="M3485" s="27">
        <v>1</v>
      </c>
      <c r="N3485" s="27">
        <v>175</v>
      </c>
      <c r="O3485" s="27">
        <v>4</v>
      </c>
      <c r="P3485" s="27">
        <v>2</v>
      </c>
      <c r="Q3485" s="27">
        <v>1</v>
      </c>
      <c r="R3485" s="27">
        <v>4</v>
      </c>
      <c r="S3485" s="27">
        <v>0</v>
      </c>
      <c r="T3485" s="27">
        <v>9</v>
      </c>
      <c r="U3485" s="27">
        <v>0</v>
      </c>
      <c r="V3485" s="30">
        <f t="shared" si="164"/>
        <v>196</v>
      </c>
    </row>
    <row r="3486" spans="1:22" ht="17.100000000000001" customHeight="1">
      <c r="A3486" s="10" t="s">
        <v>14</v>
      </c>
      <c r="B3486" s="10" t="s">
        <v>187</v>
      </c>
      <c r="C3486" s="11" t="s">
        <v>188</v>
      </c>
      <c r="D3486" s="149" t="str">
        <f t="shared" si="162"/>
        <v>r1_19 -  ul. Pomorska</v>
      </c>
      <c r="E3486" s="149" t="str">
        <f t="shared" si="163"/>
        <v>r1_19 -  ul. Pomorska - W1 d ul. Kaszubskiej - do centrum</v>
      </c>
      <c r="F3486" s="10" t="s">
        <v>173</v>
      </c>
      <c r="G3486" s="11" t="s">
        <v>189</v>
      </c>
      <c r="H3486" s="149" t="s">
        <v>366</v>
      </c>
      <c r="I3486" s="24" t="s">
        <v>117</v>
      </c>
      <c r="J3486" s="25">
        <v>43207</v>
      </c>
      <c r="K3486" s="26" t="s">
        <v>47</v>
      </c>
      <c r="L3486" s="90">
        <v>0.33333333333333398</v>
      </c>
      <c r="M3486" s="27">
        <v>2</v>
      </c>
      <c r="N3486" s="27">
        <v>166</v>
      </c>
      <c r="O3486" s="27">
        <v>16</v>
      </c>
      <c r="P3486" s="27">
        <v>3</v>
      </c>
      <c r="Q3486" s="27">
        <v>1</v>
      </c>
      <c r="R3486" s="27">
        <v>5</v>
      </c>
      <c r="S3486" s="27">
        <v>0</v>
      </c>
      <c r="T3486" s="27">
        <v>5</v>
      </c>
      <c r="U3486" s="27">
        <v>0</v>
      </c>
      <c r="V3486" s="30">
        <f t="shared" si="164"/>
        <v>198</v>
      </c>
    </row>
    <row r="3487" spans="1:22" ht="17.100000000000001" customHeight="1">
      <c r="A3487" s="10" t="s">
        <v>14</v>
      </c>
      <c r="B3487" s="10" t="s">
        <v>187</v>
      </c>
      <c r="C3487" s="11" t="s">
        <v>188</v>
      </c>
      <c r="D3487" s="149" t="str">
        <f t="shared" si="162"/>
        <v>r1_19 -  ul. Pomorska</v>
      </c>
      <c r="E3487" s="149" t="str">
        <f t="shared" si="163"/>
        <v>r1_19 -  ul. Pomorska - W1 d ul. Kaszubskiej - do centrum</v>
      </c>
      <c r="F3487" s="10" t="s">
        <v>173</v>
      </c>
      <c r="G3487" s="11" t="s">
        <v>189</v>
      </c>
      <c r="H3487" s="149" t="s">
        <v>366</v>
      </c>
      <c r="I3487" s="24" t="s">
        <v>117</v>
      </c>
      <c r="J3487" s="25">
        <v>43207</v>
      </c>
      <c r="K3487" s="26" t="s">
        <v>48</v>
      </c>
      <c r="L3487" s="90">
        <v>0.33333333333333398</v>
      </c>
      <c r="M3487" s="27">
        <v>3</v>
      </c>
      <c r="N3487" s="27">
        <v>249</v>
      </c>
      <c r="O3487" s="27">
        <v>10</v>
      </c>
      <c r="P3487" s="27">
        <v>0</v>
      </c>
      <c r="Q3487" s="27">
        <v>0</v>
      </c>
      <c r="R3487" s="27">
        <v>3</v>
      </c>
      <c r="S3487" s="27">
        <v>0</v>
      </c>
      <c r="T3487" s="27">
        <v>8</v>
      </c>
      <c r="U3487" s="27">
        <v>0</v>
      </c>
      <c r="V3487" s="30">
        <f t="shared" si="164"/>
        <v>273</v>
      </c>
    </row>
    <row r="3488" spans="1:22" ht="17.100000000000001" customHeight="1">
      <c r="A3488" s="10" t="s">
        <v>14</v>
      </c>
      <c r="B3488" s="10" t="s">
        <v>187</v>
      </c>
      <c r="C3488" s="11" t="s">
        <v>188</v>
      </c>
      <c r="D3488" s="149" t="str">
        <f t="shared" si="162"/>
        <v>r1_19 -  ul. Pomorska</v>
      </c>
      <c r="E3488" s="149" t="str">
        <f t="shared" si="163"/>
        <v>r1_19 -  ul. Pomorska - W1 d ul. Kaszubskiej - do centrum</v>
      </c>
      <c r="F3488" s="10" t="s">
        <v>173</v>
      </c>
      <c r="G3488" s="11" t="s">
        <v>189</v>
      </c>
      <c r="H3488" s="149" t="s">
        <v>366</v>
      </c>
      <c r="I3488" s="24" t="s">
        <v>117</v>
      </c>
      <c r="J3488" s="25">
        <v>43207</v>
      </c>
      <c r="K3488" s="26" t="s">
        <v>49</v>
      </c>
      <c r="L3488" s="90">
        <v>0.33333333333333398</v>
      </c>
      <c r="M3488" s="27">
        <v>0</v>
      </c>
      <c r="N3488" s="27">
        <v>267</v>
      </c>
      <c r="O3488" s="27">
        <v>11</v>
      </c>
      <c r="P3488" s="27">
        <v>2</v>
      </c>
      <c r="Q3488" s="27">
        <v>0</v>
      </c>
      <c r="R3488" s="27">
        <v>1</v>
      </c>
      <c r="S3488" s="27">
        <v>1</v>
      </c>
      <c r="T3488" s="27">
        <v>9</v>
      </c>
      <c r="U3488" s="27">
        <v>1</v>
      </c>
      <c r="V3488" s="30">
        <f t="shared" si="164"/>
        <v>292</v>
      </c>
    </row>
    <row r="3489" spans="1:22" ht="17.100000000000001" customHeight="1">
      <c r="A3489" s="10" t="s">
        <v>14</v>
      </c>
      <c r="B3489" s="10" t="s">
        <v>187</v>
      </c>
      <c r="C3489" s="11" t="s">
        <v>188</v>
      </c>
      <c r="D3489" s="149" t="str">
        <f t="shared" si="162"/>
        <v>r1_19 -  ul. Pomorska</v>
      </c>
      <c r="E3489" s="149" t="str">
        <f t="shared" si="163"/>
        <v>r1_19 -  ul. Pomorska - W1 d ul. Kaszubskiej - do centrum</v>
      </c>
      <c r="F3489" s="10" t="s">
        <v>173</v>
      </c>
      <c r="G3489" s="11" t="s">
        <v>189</v>
      </c>
      <c r="H3489" s="149" t="s">
        <v>366</v>
      </c>
      <c r="I3489" s="24" t="s">
        <v>117</v>
      </c>
      <c r="J3489" s="25">
        <v>43207</v>
      </c>
      <c r="K3489" s="26" t="s">
        <v>50</v>
      </c>
      <c r="L3489" s="90">
        <v>0.33333333333333398</v>
      </c>
      <c r="M3489" s="27">
        <v>4</v>
      </c>
      <c r="N3489" s="27">
        <v>258</v>
      </c>
      <c r="O3489" s="27">
        <v>10</v>
      </c>
      <c r="P3489" s="27">
        <v>3</v>
      </c>
      <c r="Q3489" s="27">
        <v>0</v>
      </c>
      <c r="R3489" s="27">
        <v>4</v>
      </c>
      <c r="S3489" s="27">
        <v>0</v>
      </c>
      <c r="T3489" s="27">
        <v>8</v>
      </c>
      <c r="U3489" s="27">
        <v>2</v>
      </c>
      <c r="V3489" s="30">
        <f t="shared" si="164"/>
        <v>289</v>
      </c>
    </row>
    <row r="3490" spans="1:22" ht="17.100000000000001" customHeight="1">
      <c r="A3490" s="10" t="s">
        <v>14</v>
      </c>
      <c r="B3490" s="10" t="s">
        <v>187</v>
      </c>
      <c r="C3490" s="11" t="s">
        <v>188</v>
      </c>
      <c r="D3490" s="149" t="str">
        <f t="shared" si="162"/>
        <v>r1_19 -  ul. Pomorska</v>
      </c>
      <c r="E3490" s="149" t="str">
        <f t="shared" si="163"/>
        <v>r1_19 -  ul. Pomorska - W1 d ul. Kaszubskiej - do centrum</v>
      </c>
      <c r="F3490" s="10" t="s">
        <v>173</v>
      </c>
      <c r="G3490" s="11" t="s">
        <v>189</v>
      </c>
      <c r="H3490" s="149" t="s">
        <v>366</v>
      </c>
      <c r="I3490" s="24" t="s">
        <v>117</v>
      </c>
      <c r="J3490" s="25">
        <v>43207</v>
      </c>
      <c r="K3490" s="26" t="s">
        <v>51</v>
      </c>
      <c r="L3490" s="90">
        <v>0.375</v>
      </c>
      <c r="M3490" s="27">
        <v>2</v>
      </c>
      <c r="N3490" s="27">
        <v>254</v>
      </c>
      <c r="O3490" s="27">
        <v>16</v>
      </c>
      <c r="P3490" s="27">
        <v>0</v>
      </c>
      <c r="Q3490" s="27">
        <v>0</v>
      </c>
      <c r="R3490" s="27">
        <v>5</v>
      </c>
      <c r="S3490" s="27">
        <v>0</v>
      </c>
      <c r="T3490" s="27">
        <v>12</v>
      </c>
      <c r="U3490" s="27">
        <v>1</v>
      </c>
      <c r="V3490" s="30">
        <f t="shared" si="164"/>
        <v>290</v>
      </c>
    </row>
    <row r="3491" spans="1:22" ht="17.100000000000001" customHeight="1">
      <c r="A3491" s="10" t="s">
        <v>14</v>
      </c>
      <c r="B3491" s="10" t="s">
        <v>187</v>
      </c>
      <c r="C3491" s="11" t="s">
        <v>188</v>
      </c>
      <c r="D3491" s="149" t="str">
        <f t="shared" si="162"/>
        <v>r1_19 -  ul. Pomorska</v>
      </c>
      <c r="E3491" s="149" t="str">
        <f t="shared" si="163"/>
        <v>r1_19 -  ul. Pomorska - W1 d ul. Kaszubskiej - do centrum</v>
      </c>
      <c r="F3491" s="10" t="s">
        <v>173</v>
      </c>
      <c r="G3491" s="11" t="s">
        <v>189</v>
      </c>
      <c r="H3491" s="149" t="s">
        <v>366</v>
      </c>
      <c r="I3491" s="24" t="s">
        <v>117</v>
      </c>
      <c r="J3491" s="25">
        <v>43207</v>
      </c>
      <c r="K3491" s="26" t="s">
        <v>52</v>
      </c>
      <c r="L3491" s="90">
        <v>0.375</v>
      </c>
      <c r="M3491" s="27">
        <v>2</v>
      </c>
      <c r="N3491" s="27">
        <v>256</v>
      </c>
      <c r="O3491" s="27">
        <v>21</v>
      </c>
      <c r="P3491" s="27">
        <v>3</v>
      </c>
      <c r="Q3491" s="27">
        <v>0</v>
      </c>
      <c r="R3491" s="27">
        <v>2</v>
      </c>
      <c r="S3491" s="27">
        <v>0</v>
      </c>
      <c r="T3491" s="27">
        <v>6</v>
      </c>
      <c r="U3491" s="27">
        <v>0</v>
      </c>
      <c r="V3491" s="30">
        <f t="shared" si="164"/>
        <v>290</v>
      </c>
    </row>
    <row r="3492" spans="1:22" ht="17.100000000000001" customHeight="1">
      <c r="A3492" s="10" t="s">
        <v>14</v>
      </c>
      <c r="B3492" s="10" t="s">
        <v>187</v>
      </c>
      <c r="C3492" s="11" t="s">
        <v>188</v>
      </c>
      <c r="D3492" s="149" t="str">
        <f t="shared" si="162"/>
        <v>r1_19 -  ul. Pomorska</v>
      </c>
      <c r="E3492" s="149" t="str">
        <f t="shared" si="163"/>
        <v>r1_19 -  ul. Pomorska - W1 d ul. Kaszubskiej - do centrum</v>
      </c>
      <c r="F3492" s="10" t="s">
        <v>173</v>
      </c>
      <c r="G3492" s="11" t="s">
        <v>189</v>
      </c>
      <c r="H3492" s="149" t="s">
        <v>366</v>
      </c>
      <c r="I3492" s="24" t="s">
        <v>117</v>
      </c>
      <c r="J3492" s="25">
        <v>43207</v>
      </c>
      <c r="K3492" s="26" t="s">
        <v>53</v>
      </c>
      <c r="L3492" s="90">
        <v>0.375</v>
      </c>
      <c r="M3492" s="27">
        <v>1</v>
      </c>
      <c r="N3492" s="27">
        <v>202</v>
      </c>
      <c r="O3492" s="27">
        <v>13</v>
      </c>
      <c r="P3492" s="27">
        <v>1</v>
      </c>
      <c r="Q3492" s="27">
        <v>0</v>
      </c>
      <c r="R3492" s="27">
        <v>3</v>
      </c>
      <c r="S3492" s="27">
        <v>0</v>
      </c>
      <c r="T3492" s="27">
        <v>10</v>
      </c>
      <c r="U3492" s="27">
        <v>0</v>
      </c>
      <c r="V3492" s="30">
        <f t="shared" si="164"/>
        <v>230</v>
      </c>
    </row>
    <row r="3493" spans="1:22" ht="17.100000000000001" customHeight="1">
      <c r="A3493" s="10" t="s">
        <v>14</v>
      </c>
      <c r="B3493" s="10" t="s">
        <v>187</v>
      </c>
      <c r="C3493" s="11" t="s">
        <v>188</v>
      </c>
      <c r="D3493" s="149" t="str">
        <f t="shared" si="162"/>
        <v>r1_19 -  ul. Pomorska</v>
      </c>
      <c r="E3493" s="149" t="str">
        <f t="shared" si="163"/>
        <v>r1_19 -  ul. Pomorska - W1 d ul. Kaszubskiej - do centrum</v>
      </c>
      <c r="F3493" s="10" t="s">
        <v>173</v>
      </c>
      <c r="G3493" s="11" t="s">
        <v>189</v>
      </c>
      <c r="H3493" s="149" t="s">
        <v>366</v>
      </c>
      <c r="I3493" s="24" t="s">
        <v>117</v>
      </c>
      <c r="J3493" s="25">
        <v>43207</v>
      </c>
      <c r="K3493" s="26" t="s">
        <v>54</v>
      </c>
      <c r="L3493" s="90">
        <v>0.375</v>
      </c>
      <c r="M3493" s="27">
        <v>1</v>
      </c>
      <c r="N3493" s="27">
        <v>218</v>
      </c>
      <c r="O3493" s="27">
        <v>19</v>
      </c>
      <c r="P3493" s="27">
        <v>4</v>
      </c>
      <c r="Q3493" s="27">
        <v>0</v>
      </c>
      <c r="R3493" s="27">
        <v>1</v>
      </c>
      <c r="S3493" s="27">
        <v>0</v>
      </c>
      <c r="T3493" s="27">
        <v>8</v>
      </c>
      <c r="U3493" s="27">
        <v>0</v>
      </c>
      <c r="V3493" s="30">
        <f t="shared" si="164"/>
        <v>251</v>
      </c>
    </row>
    <row r="3494" spans="1:22" ht="17.100000000000001" customHeight="1">
      <c r="A3494" s="10" t="s">
        <v>14</v>
      </c>
      <c r="B3494" s="10" t="s">
        <v>187</v>
      </c>
      <c r="C3494" s="11" t="s">
        <v>188</v>
      </c>
      <c r="D3494" s="149" t="str">
        <f t="shared" si="162"/>
        <v>r1_19 -  ul. Pomorska</v>
      </c>
      <c r="E3494" s="149" t="str">
        <f t="shared" si="163"/>
        <v>r1_19 -  ul. Pomorska - W1 d ul. Kaszubskiej - do centrum</v>
      </c>
      <c r="F3494" s="10" t="s">
        <v>173</v>
      </c>
      <c r="G3494" s="11" t="s">
        <v>189</v>
      </c>
      <c r="H3494" s="149" t="s">
        <v>366</v>
      </c>
      <c r="I3494" s="24" t="s">
        <v>117</v>
      </c>
      <c r="J3494" s="25">
        <v>43207</v>
      </c>
      <c r="K3494" s="26" t="s">
        <v>55</v>
      </c>
      <c r="L3494" s="90">
        <v>0.41666666666666702</v>
      </c>
      <c r="M3494" s="27">
        <v>1</v>
      </c>
      <c r="N3494" s="27">
        <v>203</v>
      </c>
      <c r="O3494" s="27">
        <v>20</v>
      </c>
      <c r="P3494" s="27">
        <v>2</v>
      </c>
      <c r="Q3494" s="27">
        <v>0</v>
      </c>
      <c r="R3494" s="27">
        <v>2</v>
      </c>
      <c r="S3494" s="27">
        <v>1</v>
      </c>
      <c r="T3494" s="27">
        <v>5</v>
      </c>
      <c r="U3494" s="27">
        <v>0</v>
      </c>
      <c r="V3494" s="30">
        <f t="shared" si="164"/>
        <v>234</v>
      </c>
    </row>
    <row r="3495" spans="1:22" ht="17.100000000000001" customHeight="1">
      <c r="A3495" s="10" t="s">
        <v>14</v>
      </c>
      <c r="B3495" s="10" t="s">
        <v>187</v>
      </c>
      <c r="C3495" s="11" t="s">
        <v>188</v>
      </c>
      <c r="D3495" s="149" t="str">
        <f t="shared" si="162"/>
        <v>r1_19 -  ul. Pomorska</v>
      </c>
      <c r="E3495" s="149" t="str">
        <f t="shared" si="163"/>
        <v>r1_19 -  ul. Pomorska - W1 d ul. Kaszubskiej - do centrum</v>
      </c>
      <c r="F3495" s="10" t="s">
        <v>173</v>
      </c>
      <c r="G3495" s="11" t="s">
        <v>189</v>
      </c>
      <c r="H3495" s="149" t="s">
        <v>366</v>
      </c>
      <c r="I3495" s="24" t="s">
        <v>117</v>
      </c>
      <c r="J3495" s="25">
        <v>43207</v>
      </c>
      <c r="K3495" s="26" t="s">
        <v>56</v>
      </c>
      <c r="L3495" s="90">
        <v>0.41666666666666702</v>
      </c>
      <c r="M3495" s="27">
        <v>0</v>
      </c>
      <c r="N3495" s="27">
        <v>167</v>
      </c>
      <c r="O3495" s="27">
        <v>16</v>
      </c>
      <c r="P3495" s="27">
        <v>0</v>
      </c>
      <c r="Q3495" s="27">
        <v>1</v>
      </c>
      <c r="R3495" s="27">
        <v>3</v>
      </c>
      <c r="S3495" s="27">
        <v>0</v>
      </c>
      <c r="T3495" s="27">
        <v>5</v>
      </c>
      <c r="U3495" s="27">
        <v>0</v>
      </c>
      <c r="V3495" s="30">
        <f t="shared" si="164"/>
        <v>192</v>
      </c>
    </row>
    <row r="3496" spans="1:22" ht="17.100000000000001" customHeight="1">
      <c r="A3496" s="10" t="s">
        <v>14</v>
      </c>
      <c r="B3496" s="10" t="s">
        <v>187</v>
      </c>
      <c r="C3496" s="11" t="s">
        <v>188</v>
      </c>
      <c r="D3496" s="149" t="str">
        <f t="shared" si="162"/>
        <v>r1_19 -  ul. Pomorska</v>
      </c>
      <c r="E3496" s="149" t="str">
        <f t="shared" si="163"/>
        <v>r1_19 -  ul. Pomorska - W1 d ul. Kaszubskiej - do centrum</v>
      </c>
      <c r="F3496" s="10" t="s">
        <v>173</v>
      </c>
      <c r="G3496" s="11" t="s">
        <v>189</v>
      </c>
      <c r="H3496" s="149" t="s">
        <v>366</v>
      </c>
      <c r="I3496" s="24" t="s">
        <v>117</v>
      </c>
      <c r="J3496" s="25">
        <v>43207</v>
      </c>
      <c r="K3496" s="26" t="s">
        <v>57</v>
      </c>
      <c r="L3496" s="90">
        <v>0.41666666666666702</v>
      </c>
      <c r="M3496" s="27">
        <v>1</v>
      </c>
      <c r="N3496" s="27">
        <v>169</v>
      </c>
      <c r="O3496" s="27">
        <v>12</v>
      </c>
      <c r="P3496" s="27">
        <v>1</v>
      </c>
      <c r="Q3496" s="27">
        <v>0</v>
      </c>
      <c r="R3496" s="27">
        <v>1</v>
      </c>
      <c r="S3496" s="27">
        <v>1</v>
      </c>
      <c r="T3496" s="27">
        <v>11</v>
      </c>
      <c r="U3496" s="27">
        <v>0</v>
      </c>
      <c r="V3496" s="30">
        <f t="shared" si="164"/>
        <v>196</v>
      </c>
    </row>
    <row r="3497" spans="1:22" ht="17.100000000000001" customHeight="1">
      <c r="A3497" s="10" t="s">
        <v>14</v>
      </c>
      <c r="B3497" s="10" t="s">
        <v>187</v>
      </c>
      <c r="C3497" s="11" t="s">
        <v>188</v>
      </c>
      <c r="D3497" s="149" t="str">
        <f t="shared" si="162"/>
        <v>r1_19 -  ul. Pomorska</v>
      </c>
      <c r="E3497" s="149" t="str">
        <f t="shared" si="163"/>
        <v>r1_19 -  ul. Pomorska - W1 d ul. Kaszubskiej - do centrum</v>
      </c>
      <c r="F3497" s="10" t="s">
        <v>173</v>
      </c>
      <c r="G3497" s="11" t="s">
        <v>189</v>
      </c>
      <c r="H3497" s="149" t="s">
        <v>366</v>
      </c>
      <c r="I3497" s="24" t="s">
        <v>117</v>
      </c>
      <c r="J3497" s="25">
        <v>43207</v>
      </c>
      <c r="K3497" s="26" t="s">
        <v>58</v>
      </c>
      <c r="L3497" s="90">
        <v>0.41666666666666702</v>
      </c>
      <c r="M3497" s="27">
        <v>2</v>
      </c>
      <c r="N3497" s="27">
        <v>153</v>
      </c>
      <c r="O3497" s="27">
        <v>9</v>
      </c>
      <c r="P3497" s="27">
        <v>1</v>
      </c>
      <c r="Q3497" s="27">
        <v>0</v>
      </c>
      <c r="R3497" s="27">
        <v>4</v>
      </c>
      <c r="S3497" s="27">
        <v>0</v>
      </c>
      <c r="T3497" s="27">
        <v>5</v>
      </c>
      <c r="U3497" s="27">
        <v>0</v>
      </c>
      <c r="V3497" s="30">
        <f t="shared" si="164"/>
        <v>174</v>
      </c>
    </row>
    <row r="3498" spans="1:22" ht="17.100000000000001" customHeight="1">
      <c r="A3498" s="10" t="s">
        <v>14</v>
      </c>
      <c r="B3498" s="10" t="s">
        <v>187</v>
      </c>
      <c r="C3498" s="11" t="s">
        <v>188</v>
      </c>
      <c r="D3498" s="149" t="str">
        <f t="shared" si="162"/>
        <v>r1_19 -  ul. Pomorska</v>
      </c>
      <c r="E3498" s="149" t="str">
        <f t="shared" si="163"/>
        <v>r1_19 -  ul. Pomorska - W1 d ul. Kaszubskiej - do centrum</v>
      </c>
      <c r="F3498" s="10" t="s">
        <v>173</v>
      </c>
      <c r="G3498" s="11" t="s">
        <v>189</v>
      </c>
      <c r="H3498" s="149" t="s">
        <v>366</v>
      </c>
      <c r="I3498" s="24" t="s">
        <v>117</v>
      </c>
      <c r="J3498" s="25">
        <v>43207</v>
      </c>
      <c r="K3498" s="26" t="s">
        <v>59</v>
      </c>
      <c r="L3498" s="90">
        <v>0.45833333333333398</v>
      </c>
      <c r="M3498" s="27">
        <v>1</v>
      </c>
      <c r="N3498" s="27">
        <v>137</v>
      </c>
      <c r="O3498" s="27">
        <v>15</v>
      </c>
      <c r="P3498" s="27">
        <v>2</v>
      </c>
      <c r="Q3498" s="27">
        <v>0</v>
      </c>
      <c r="R3498" s="27">
        <v>2</v>
      </c>
      <c r="S3498" s="27">
        <v>0</v>
      </c>
      <c r="T3498" s="27">
        <v>11</v>
      </c>
      <c r="U3498" s="27">
        <v>0</v>
      </c>
      <c r="V3498" s="30">
        <f t="shared" si="164"/>
        <v>168</v>
      </c>
    </row>
    <row r="3499" spans="1:22" ht="17.100000000000001" customHeight="1">
      <c r="A3499" s="10" t="s">
        <v>14</v>
      </c>
      <c r="B3499" s="10" t="s">
        <v>187</v>
      </c>
      <c r="C3499" s="11" t="s">
        <v>188</v>
      </c>
      <c r="D3499" s="149" t="str">
        <f t="shared" si="162"/>
        <v>r1_19 -  ul. Pomorska</v>
      </c>
      <c r="E3499" s="149" t="str">
        <f t="shared" si="163"/>
        <v>r1_19 -  ul. Pomorska - W1 d ul. Kaszubskiej - do centrum</v>
      </c>
      <c r="F3499" s="10" t="s">
        <v>173</v>
      </c>
      <c r="G3499" s="11" t="s">
        <v>189</v>
      </c>
      <c r="H3499" s="149" t="s">
        <v>366</v>
      </c>
      <c r="I3499" s="24" t="s">
        <v>117</v>
      </c>
      <c r="J3499" s="25">
        <v>43207</v>
      </c>
      <c r="K3499" s="26" t="s">
        <v>60</v>
      </c>
      <c r="L3499" s="90">
        <v>0.45833333333333398</v>
      </c>
      <c r="M3499" s="27">
        <v>1</v>
      </c>
      <c r="N3499" s="27">
        <v>123</v>
      </c>
      <c r="O3499" s="27">
        <v>8</v>
      </c>
      <c r="P3499" s="27">
        <v>1</v>
      </c>
      <c r="Q3499" s="27">
        <v>1</v>
      </c>
      <c r="R3499" s="27">
        <v>3</v>
      </c>
      <c r="S3499" s="27">
        <v>0</v>
      </c>
      <c r="T3499" s="27">
        <v>4</v>
      </c>
      <c r="U3499" s="27">
        <v>1</v>
      </c>
      <c r="V3499" s="30">
        <f t="shared" si="164"/>
        <v>142</v>
      </c>
    </row>
    <row r="3500" spans="1:22" ht="17.100000000000001" customHeight="1">
      <c r="A3500" s="10" t="s">
        <v>14</v>
      </c>
      <c r="B3500" s="10" t="s">
        <v>187</v>
      </c>
      <c r="C3500" s="11" t="s">
        <v>188</v>
      </c>
      <c r="D3500" s="149" t="str">
        <f t="shared" si="162"/>
        <v>r1_19 -  ul. Pomorska</v>
      </c>
      <c r="E3500" s="149" t="str">
        <f t="shared" si="163"/>
        <v>r1_19 -  ul. Pomorska - W1 d ul. Kaszubskiej - do centrum</v>
      </c>
      <c r="F3500" s="10" t="s">
        <v>173</v>
      </c>
      <c r="G3500" s="11" t="s">
        <v>189</v>
      </c>
      <c r="H3500" s="149" t="s">
        <v>366</v>
      </c>
      <c r="I3500" s="24" t="s">
        <v>117</v>
      </c>
      <c r="J3500" s="25">
        <v>43207</v>
      </c>
      <c r="K3500" s="26" t="s">
        <v>61</v>
      </c>
      <c r="L3500" s="90">
        <v>0.45833333333333398</v>
      </c>
      <c r="M3500" s="27">
        <v>0</v>
      </c>
      <c r="N3500" s="27">
        <v>130</v>
      </c>
      <c r="O3500" s="27">
        <v>13</v>
      </c>
      <c r="P3500" s="27">
        <v>0</v>
      </c>
      <c r="Q3500" s="27">
        <v>0</v>
      </c>
      <c r="R3500" s="27">
        <v>1</v>
      </c>
      <c r="S3500" s="27">
        <v>0</v>
      </c>
      <c r="T3500" s="27">
        <v>2</v>
      </c>
      <c r="U3500" s="27">
        <v>0</v>
      </c>
      <c r="V3500" s="30">
        <f t="shared" si="164"/>
        <v>146</v>
      </c>
    </row>
    <row r="3501" spans="1:22" ht="17.100000000000001" customHeight="1">
      <c r="A3501" s="10" t="s">
        <v>14</v>
      </c>
      <c r="B3501" s="10" t="s">
        <v>187</v>
      </c>
      <c r="C3501" s="11" t="s">
        <v>188</v>
      </c>
      <c r="D3501" s="149" t="str">
        <f t="shared" si="162"/>
        <v>r1_19 -  ul. Pomorska</v>
      </c>
      <c r="E3501" s="149" t="str">
        <f t="shared" si="163"/>
        <v>r1_19 -  ul. Pomorska - W1 d ul. Kaszubskiej - do centrum</v>
      </c>
      <c r="F3501" s="10" t="s">
        <v>173</v>
      </c>
      <c r="G3501" s="11" t="s">
        <v>189</v>
      </c>
      <c r="H3501" s="149" t="s">
        <v>366</v>
      </c>
      <c r="I3501" s="24" t="s">
        <v>117</v>
      </c>
      <c r="J3501" s="25">
        <v>43207</v>
      </c>
      <c r="K3501" s="26" t="s">
        <v>62</v>
      </c>
      <c r="L3501" s="90">
        <v>0.45833333333333398</v>
      </c>
      <c r="M3501" s="27">
        <v>2</v>
      </c>
      <c r="N3501" s="27">
        <v>141</v>
      </c>
      <c r="O3501" s="27">
        <v>9</v>
      </c>
      <c r="P3501" s="27">
        <v>1</v>
      </c>
      <c r="Q3501" s="27">
        <v>0</v>
      </c>
      <c r="R3501" s="27">
        <v>3</v>
      </c>
      <c r="S3501" s="27">
        <v>0</v>
      </c>
      <c r="T3501" s="27">
        <v>3</v>
      </c>
      <c r="U3501" s="27">
        <v>0</v>
      </c>
      <c r="V3501" s="30">
        <f t="shared" si="164"/>
        <v>159</v>
      </c>
    </row>
    <row r="3502" spans="1:22" ht="17.100000000000001" customHeight="1">
      <c r="A3502" s="10" t="s">
        <v>14</v>
      </c>
      <c r="B3502" s="10" t="s">
        <v>187</v>
      </c>
      <c r="C3502" s="11" t="s">
        <v>188</v>
      </c>
      <c r="D3502" s="149" t="str">
        <f t="shared" si="162"/>
        <v>r1_19 -  ul. Pomorska</v>
      </c>
      <c r="E3502" s="149" t="str">
        <f t="shared" si="163"/>
        <v>r1_19 -  ul. Pomorska - W1 d ul. Kaszubskiej - do centrum</v>
      </c>
      <c r="F3502" s="10" t="s">
        <v>173</v>
      </c>
      <c r="G3502" s="11" t="s">
        <v>189</v>
      </c>
      <c r="H3502" s="149" t="s">
        <v>366</v>
      </c>
      <c r="I3502" s="24" t="s">
        <v>117</v>
      </c>
      <c r="J3502" s="25">
        <v>43207</v>
      </c>
      <c r="K3502" s="26" t="s">
        <v>63</v>
      </c>
      <c r="L3502" s="90">
        <v>0.5</v>
      </c>
      <c r="M3502" s="27">
        <v>0</v>
      </c>
      <c r="N3502" s="27">
        <v>153</v>
      </c>
      <c r="O3502" s="27">
        <v>16</v>
      </c>
      <c r="P3502" s="27">
        <v>2</v>
      </c>
      <c r="Q3502" s="27">
        <v>1</v>
      </c>
      <c r="R3502" s="27">
        <v>1</v>
      </c>
      <c r="S3502" s="27">
        <v>0</v>
      </c>
      <c r="T3502" s="27">
        <v>6</v>
      </c>
      <c r="U3502" s="27">
        <v>0</v>
      </c>
      <c r="V3502" s="30">
        <f t="shared" si="164"/>
        <v>179</v>
      </c>
    </row>
    <row r="3503" spans="1:22" ht="17.100000000000001" customHeight="1">
      <c r="A3503" s="10" t="s">
        <v>14</v>
      </c>
      <c r="B3503" s="10" t="s">
        <v>187</v>
      </c>
      <c r="C3503" s="11" t="s">
        <v>188</v>
      </c>
      <c r="D3503" s="149" t="str">
        <f t="shared" si="162"/>
        <v>r1_19 -  ul. Pomorska</v>
      </c>
      <c r="E3503" s="149" t="str">
        <f t="shared" si="163"/>
        <v>r1_19 -  ul. Pomorska - W1 d ul. Kaszubskiej - do centrum</v>
      </c>
      <c r="F3503" s="10" t="s">
        <v>173</v>
      </c>
      <c r="G3503" s="11" t="s">
        <v>189</v>
      </c>
      <c r="H3503" s="149" t="s">
        <v>366</v>
      </c>
      <c r="I3503" s="24" t="s">
        <v>117</v>
      </c>
      <c r="J3503" s="25">
        <v>43207</v>
      </c>
      <c r="K3503" s="26" t="s">
        <v>64</v>
      </c>
      <c r="L3503" s="90">
        <v>0.5</v>
      </c>
      <c r="M3503" s="27">
        <v>1</v>
      </c>
      <c r="N3503" s="27">
        <v>129</v>
      </c>
      <c r="O3503" s="27">
        <v>10</v>
      </c>
      <c r="P3503" s="27">
        <v>3</v>
      </c>
      <c r="Q3503" s="27">
        <v>0</v>
      </c>
      <c r="R3503" s="27">
        <v>2</v>
      </c>
      <c r="S3503" s="27">
        <v>0</v>
      </c>
      <c r="T3503" s="27">
        <v>3</v>
      </c>
      <c r="U3503" s="27">
        <v>0</v>
      </c>
      <c r="V3503" s="30">
        <f t="shared" si="164"/>
        <v>148</v>
      </c>
    </row>
    <row r="3504" spans="1:22" ht="17.100000000000001" customHeight="1">
      <c r="A3504" s="10" t="s">
        <v>14</v>
      </c>
      <c r="B3504" s="10" t="s">
        <v>187</v>
      </c>
      <c r="C3504" s="11" t="s">
        <v>188</v>
      </c>
      <c r="D3504" s="149" t="str">
        <f t="shared" si="162"/>
        <v>r1_19 -  ul. Pomorska</v>
      </c>
      <c r="E3504" s="149" t="str">
        <f t="shared" si="163"/>
        <v>r1_19 -  ul. Pomorska - W1 d ul. Kaszubskiej - do centrum</v>
      </c>
      <c r="F3504" s="10" t="s">
        <v>173</v>
      </c>
      <c r="G3504" s="11" t="s">
        <v>189</v>
      </c>
      <c r="H3504" s="149" t="s">
        <v>366</v>
      </c>
      <c r="I3504" s="24" t="s">
        <v>117</v>
      </c>
      <c r="J3504" s="25">
        <v>43207</v>
      </c>
      <c r="K3504" s="26" t="s">
        <v>65</v>
      </c>
      <c r="L3504" s="90">
        <v>0.5</v>
      </c>
      <c r="M3504" s="27">
        <v>2</v>
      </c>
      <c r="N3504" s="27">
        <v>154</v>
      </c>
      <c r="O3504" s="27">
        <v>15</v>
      </c>
      <c r="P3504" s="27">
        <v>2</v>
      </c>
      <c r="Q3504" s="27">
        <v>0</v>
      </c>
      <c r="R3504" s="27">
        <v>1</v>
      </c>
      <c r="S3504" s="27">
        <v>1</v>
      </c>
      <c r="T3504" s="27">
        <v>3</v>
      </c>
      <c r="U3504" s="27">
        <v>0</v>
      </c>
      <c r="V3504" s="30">
        <f t="shared" si="164"/>
        <v>178</v>
      </c>
    </row>
    <row r="3505" spans="1:22" ht="17.100000000000001" customHeight="1">
      <c r="A3505" s="10" t="s">
        <v>14</v>
      </c>
      <c r="B3505" s="10" t="s">
        <v>187</v>
      </c>
      <c r="C3505" s="11" t="s">
        <v>188</v>
      </c>
      <c r="D3505" s="149" t="str">
        <f t="shared" si="162"/>
        <v>r1_19 -  ul. Pomorska</v>
      </c>
      <c r="E3505" s="149" t="str">
        <f t="shared" si="163"/>
        <v>r1_19 -  ul. Pomorska - W1 d ul. Kaszubskiej - do centrum</v>
      </c>
      <c r="F3505" s="10" t="s">
        <v>173</v>
      </c>
      <c r="G3505" s="11" t="s">
        <v>189</v>
      </c>
      <c r="H3505" s="149" t="s">
        <v>366</v>
      </c>
      <c r="I3505" s="24" t="s">
        <v>117</v>
      </c>
      <c r="J3505" s="25">
        <v>43207</v>
      </c>
      <c r="K3505" s="26" t="s">
        <v>66</v>
      </c>
      <c r="L3505" s="90">
        <v>0.5</v>
      </c>
      <c r="M3505" s="27">
        <v>0</v>
      </c>
      <c r="N3505" s="27">
        <v>147</v>
      </c>
      <c r="O3505" s="27">
        <v>15</v>
      </c>
      <c r="P3505" s="27">
        <v>2</v>
      </c>
      <c r="Q3505" s="27">
        <v>0</v>
      </c>
      <c r="R3505" s="27">
        <v>2</v>
      </c>
      <c r="S3505" s="27">
        <v>0</v>
      </c>
      <c r="T3505" s="27">
        <v>4</v>
      </c>
      <c r="U3505" s="27">
        <v>1</v>
      </c>
      <c r="V3505" s="30">
        <f t="shared" si="164"/>
        <v>171</v>
      </c>
    </row>
    <row r="3506" spans="1:22" ht="17.100000000000001" customHeight="1">
      <c r="A3506" s="10" t="s">
        <v>14</v>
      </c>
      <c r="B3506" s="10" t="s">
        <v>187</v>
      </c>
      <c r="C3506" s="11" t="s">
        <v>188</v>
      </c>
      <c r="D3506" s="149" t="str">
        <f t="shared" si="162"/>
        <v>r1_19 -  ul. Pomorska</v>
      </c>
      <c r="E3506" s="149" t="str">
        <f t="shared" si="163"/>
        <v>r1_19 -  ul. Pomorska - W1 d ul. Kaszubskiej - do centrum</v>
      </c>
      <c r="F3506" s="10" t="s">
        <v>173</v>
      </c>
      <c r="G3506" s="11" t="s">
        <v>189</v>
      </c>
      <c r="H3506" s="149" t="s">
        <v>366</v>
      </c>
      <c r="I3506" s="24" t="s">
        <v>117</v>
      </c>
      <c r="J3506" s="25">
        <v>43207</v>
      </c>
      <c r="K3506" s="26" t="s">
        <v>67</v>
      </c>
      <c r="L3506" s="90">
        <v>0.54166666666666663</v>
      </c>
      <c r="M3506" s="27">
        <v>0</v>
      </c>
      <c r="N3506" s="27">
        <v>114</v>
      </c>
      <c r="O3506" s="27">
        <v>22</v>
      </c>
      <c r="P3506" s="27">
        <v>1</v>
      </c>
      <c r="Q3506" s="27">
        <v>1</v>
      </c>
      <c r="R3506" s="27">
        <v>1</v>
      </c>
      <c r="S3506" s="27">
        <v>0</v>
      </c>
      <c r="T3506" s="27">
        <v>2</v>
      </c>
      <c r="U3506" s="27">
        <v>0</v>
      </c>
      <c r="V3506" s="30">
        <f t="shared" si="164"/>
        <v>141</v>
      </c>
    </row>
    <row r="3507" spans="1:22" ht="17.100000000000001" customHeight="1">
      <c r="A3507" s="10" t="s">
        <v>14</v>
      </c>
      <c r="B3507" s="10" t="s">
        <v>187</v>
      </c>
      <c r="C3507" s="11" t="s">
        <v>188</v>
      </c>
      <c r="D3507" s="149" t="str">
        <f t="shared" si="162"/>
        <v>r1_19 -  ul. Pomorska</v>
      </c>
      <c r="E3507" s="149" t="str">
        <f t="shared" si="163"/>
        <v>r1_19 -  ul. Pomorska - W1 d ul. Kaszubskiej - do centrum</v>
      </c>
      <c r="F3507" s="10" t="s">
        <v>173</v>
      </c>
      <c r="G3507" s="11" t="s">
        <v>189</v>
      </c>
      <c r="H3507" s="149" t="s">
        <v>366</v>
      </c>
      <c r="I3507" s="24" t="s">
        <v>117</v>
      </c>
      <c r="J3507" s="25">
        <v>43207</v>
      </c>
      <c r="K3507" s="26" t="s">
        <v>68</v>
      </c>
      <c r="L3507" s="90">
        <v>0.54166666666666663</v>
      </c>
      <c r="M3507" s="27">
        <v>1</v>
      </c>
      <c r="N3507" s="27">
        <v>122</v>
      </c>
      <c r="O3507" s="27">
        <v>14</v>
      </c>
      <c r="P3507" s="27">
        <v>1</v>
      </c>
      <c r="Q3507" s="27">
        <v>0</v>
      </c>
      <c r="R3507" s="27">
        <v>2</v>
      </c>
      <c r="S3507" s="27">
        <v>0</v>
      </c>
      <c r="T3507" s="27">
        <v>2</v>
      </c>
      <c r="U3507" s="27">
        <v>0</v>
      </c>
      <c r="V3507" s="30">
        <f t="shared" si="164"/>
        <v>142</v>
      </c>
    </row>
    <row r="3508" spans="1:22" ht="17.100000000000001" customHeight="1">
      <c r="A3508" s="10" t="s">
        <v>14</v>
      </c>
      <c r="B3508" s="10" t="s">
        <v>187</v>
      </c>
      <c r="C3508" s="11" t="s">
        <v>188</v>
      </c>
      <c r="D3508" s="149" t="str">
        <f t="shared" si="162"/>
        <v>r1_19 -  ul. Pomorska</v>
      </c>
      <c r="E3508" s="149" t="str">
        <f t="shared" si="163"/>
        <v>r1_19 -  ul. Pomorska - W1 d ul. Kaszubskiej - do centrum</v>
      </c>
      <c r="F3508" s="10" t="s">
        <v>173</v>
      </c>
      <c r="G3508" s="11" t="s">
        <v>189</v>
      </c>
      <c r="H3508" s="149" t="s">
        <v>366</v>
      </c>
      <c r="I3508" s="24" t="s">
        <v>117</v>
      </c>
      <c r="J3508" s="25">
        <v>43207</v>
      </c>
      <c r="K3508" s="26" t="s">
        <v>69</v>
      </c>
      <c r="L3508" s="90">
        <v>0.54166666666666663</v>
      </c>
      <c r="M3508" s="27">
        <v>0</v>
      </c>
      <c r="N3508" s="27">
        <v>149</v>
      </c>
      <c r="O3508" s="27">
        <v>13</v>
      </c>
      <c r="P3508" s="27">
        <v>2</v>
      </c>
      <c r="Q3508" s="27">
        <v>1</v>
      </c>
      <c r="R3508" s="27">
        <v>4</v>
      </c>
      <c r="S3508" s="27">
        <v>0</v>
      </c>
      <c r="T3508" s="27">
        <v>7</v>
      </c>
      <c r="U3508" s="27">
        <v>0</v>
      </c>
      <c r="V3508" s="30">
        <f t="shared" si="164"/>
        <v>176</v>
      </c>
    </row>
    <row r="3509" spans="1:22" ht="17.100000000000001" customHeight="1">
      <c r="A3509" s="10" t="s">
        <v>14</v>
      </c>
      <c r="B3509" s="10" t="s">
        <v>187</v>
      </c>
      <c r="C3509" s="11" t="s">
        <v>188</v>
      </c>
      <c r="D3509" s="149" t="str">
        <f t="shared" si="162"/>
        <v>r1_19 -  ul. Pomorska</v>
      </c>
      <c r="E3509" s="149" t="str">
        <f t="shared" si="163"/>
        <v>r1_19 -  ul. Pomorska - W1 d ul. Kaszubskiej - do centrum</v>
      </c>
      <c r="F3509" s="10" t="s">
        <v>173</v>
      </c>
      <c r="G3509" s="11" t="s">
        <v>189</v>
      </c>
      <c r="H3509" s="149" t="s">
        <v>366</v>
      </c>
      <c r="I3509" s="24" t="s">
        <v>117</v>
      </c>
      <c r="J3509" s="25">
        <v>43207</v>
      </c>
      <c r="K3509" s="26" t="s">
        <v>70</v>
      </c>
      <c r="L3509" s="90">
        <v>0.54166666666666663</v>
      </c>
      <c r="M3509" s="27">
        <v>2</v>
      </c>
      <c r="N3509" s="27">
        <v>155</v>
      </c>
      <c r="O3509" s="27">
        <v>9</v>
      </c>
      <c r="P3509" s="27">
        <v>1</v>
      </c>
      <c r="Q3509" s="27">
        <v>0</v>
      </c>
      <c r="R3509" s="27">
        <v>2</v>
      </c>
      <c r="S3509" s="27">
        <v>0</v>
      </c>
      <c r="T3509" s="27">
        <v>5</v>
      </c>
      <c r="U3509" s="27">
        <v>0</v>
      </c>
      <c r="V3509" s="30">
        <f t="shared" si="164"/>
        <v>174</v>
      </c>
    </row>
    <row r="3510" spans="1:22" ht="17.100000000000001" customHeight="1">
      <c r="A3510" s="10" t="s">
        <v>14</v>
      </c>
      <c r="B3510" s="10" t="s">
        <v>187</v>
      </c>
      <c r="C3510" s="11" t="s">
        <v>188</v>
      </c>
      <c r="D3510" s="149" t="str">
        <f t="shared" si="162"/>
        <v>r1_19 -  ul. Pomorska</v>
      </c>
      <c r="E3510" s="149" t="str">
        <f t="shared" si="163"/>
        <v>r1_19 -  ul. Pomorska - W1 d ul. Kaszubskiej - do centrum</v>
      </c>
      <c r="F3510" s="10" t="s">
        <v>173</v>
      </c>
      <c r="G3510" s="11" t="s">
        <v>189</v>
      </c>
      <c r="H3510" s="149" t="s">
        <v>366</v>
      </c>
      <c r="I3510" s="24" t="s">
        <v>117</v>
      </c>
      <c r="J3510" s="25">
        <v>43207</v>
      </c>
      <c r="K3510" s="26" t="s">
        <v>71</v>
      </c>
      <c r="L3510" s="90">
        <v>0.58333333333333404</v>
      </c>
      <c r="M3510" s="27">
        <v>1</v>
      </c>
      <c r="N3510" s="27">
        <v>158</v>
      </c>
      <c r="O3510" s="27">
        <v>13</v>
      </c>
      <c r="P3510" s="27">
        <v>2</v>
      </c>
      <c r="Q3510" s="27">
        <v>0</v>
      </c>
      <c r="R3510" s="27">
        <v>2</v>
      </c>
      <c r="S3510" s="27">
        <v>0</v>
      </c>
      <c r="T3510" s="27">
        <v>7</v>
      </c>
      <c r="U3510" s="27">
        <v>0</v>
      </c>
      <c r="V3510" s="30">
        <f t="shared" si="164"/>
        <v>183</v>
      </c>
    </row>
    <row r="3511" spans="1:22" ht="17.100000000000001" customHeight="1">
      <c r="A3511" s="10" t="s">
        <v>14</v>
      </c>
      <c r="B3511" s="10" t="s">
        <v>187</v>
      </c>
      <c r="C3511" s="11" t="s">
        <v>188</v>
      </c>
      <c r="D3511" s="149" t="str">
        <f t="shared" si="162"/>
        <v>r1_19 -  ul. Pomorska</v>
      </c>
      <c r="E3511" s="149" t="str">
        <f t="shared" si="163"/>
        <v>r1_19 -  ul. Pomorska - W1 d ul. Kaszubskiej - do centrum</v>
      </c>
      <c r="F3511" s="10" t="s">
        <v>173</v>
      </c>
      <c r="G3511" s="11" t="s">
        <v>189</v>
      </c>
      <c r="H3511" s="149" t="s">
        <v>366</v>
      </c>
      <c r="I3511" s="24" t="s">
        <v>117</v>
      </c>
      <c r="J3511" s="25">
        <v>43207</v>
      </c>
      <c r="K3511" s="26" t="s">
        <v>72</v>
      </c>
      <c r="L3511" s="90">
        <v>0.58333333333333404</v>
      </c>
      <c r="M3511" s="27">
        <v>2</v>
      </c>
      <c r="N3511" s="27">
        <v>140</v>
      </c>
      <c r="O3511" s="27">
        <v>3</v>
      </c>
      <c r="P3511" s="27">
        <v>2</v>
      </c>
      <c r="Q3511" s="27">
        <v>1</v>
      </c>
      <c r="R3511" s="27">
        <v>5</v>
      </c>
      <c r="S3511" s="27">
        <v>0</v>
      </c>
      <c r="T3511" s="27">
        <v>2</v>
      </c>
      <c r="U3511" s="27">
        <v>0</v>
      </c>
      <c r="V3511" s="30">
        <f t="shared" si="164"/>
        <v>155</v>
      </c>
    </row>
    <row r="3512" spans="1:22" ht="17.100000000000001" customHeight="1">
      <c r="A3512" s="10" t="s">
        <v>14</v>
      </c>
      <c r="B3512" s="10" t="s">
        <v>187</v>
      </c>
      <c r="C3512" s="11" t="s">
        <v>188</v>
      </c>
      <c r="D3512" s="149" t="str">
        <f t="shared" si="162"/>
        <v>r1_19 -  ul. Pomorska</v>
      </c>
      <c r="E3512" s="149" t="str">
        <f t="shared" si="163"/>
        <v>r1_19 -  ul. Pomorska - W1 d ul. Kaszubskiej - do centrum</v>
      </c>
      <c r="F3512" s="10" t="s">
        <v>173</v>
      </c>
      <c r="G3512" s="11" t="s">
        <v>189</v>
      </c>
      <c r="H3512" s="149" t="s">
        <v>366</v>
      </c>
      <c r="I3512" s="24" t="s">
        <v>117</v>
      </c>
      <c r="J3512" s="25">
        <v>43207</v>
      </c>
      <c r="K3512" s="26" t="s">
        <v>73</v>
      </c>
      <c r="L3512" s="90">
        <v>0.58333333333333404</v>
      </c>
      <c r="M3512" s="27">
        <v>1</v>
      </c>
      <c r="N3512" s="27">
        <v>137</v>
      </c>
      <c r="O3512" s="27">
        <v>12</v>
      </c>
      <c r="P3512" s="27">
        <v>3</v>
      </c>
      <c r="Q3512" s="27">
        <v>0</v>
      </c>
      <c r="R3512" s="27">
        <v>8</v>
      </c>
      <c r="S3512" s="27">
        <v>0</v>
      </c>
      <c r="T3512" s="27">
        <v>5</v>
      </c>
      <c r="U3512" s="27">
        <v>0</v>
      </c>
      <c r="V3512" s="30">
        <f t="shared" si="164"/>
        <v>166</v>
      </c>
    </row>
    <row r="3513" spans="1:22" ht="17.100000000000001" customHeight="1">
      <c r="A3513" s="10" t="s">
        <v>14</v>
      </c>
      <c r="B3513" s="10" t="s">
        <v>187</v>
      </c>
      <c r="C3513" s="11" t="s">
        <v>188</v>
      </c>
      <c r="D3513" s="149" t="str">
        <f t="shared" si="162"/>
        <v>r1_19 -  ul. Pomorska</v>
      </c>
      <c r="E3513" s="149" t="str">
        <f t="shared" si="163"/>
        <v>r1_19 -  ul. Pomorska - W1 d ul. Kaszubskiej - do centrum</v>
      </c>
      <c r="F3513" s="10" t="s">
        <v>173</v>
      </c>
      <c r="G3513" s="11" t="s">
        <v>189</v>
      </c>
      <c r="H3513" s="149" t="s">
        <v>366</v>
      </c>
      <c r="I3513" s="24" t="s">
        <v>117</v>
      </c>
      <c r="J3513" s="25">
        <v>43207</v>
      </c>
      <c r="K3513" s="26" t="s">
        <v>74</v>
      </c>
      <c r="L3513" s="90">
        <v>0.58333333333333404</v>
      </c>
      <c r="M3513" s="27">
        <v>1</v>
      </c>
      <c r="N3513" s="27">
        <v>134</v>
      </c>
      <c r="O3513" s="27">
        <v>14</v>
      </c>
      <c r="P3513" s="27">
        <v>1</v>
      </c>
      <c r="Q3513" s="27">
        <v>0</v>
      </c>
      <c r="R3513" s="27">
        <v>6</v>
      </c>
      <c r="S3513" s="27">
        <v>0</v>
      </c>
      <c r="T3513" s="27">
        <v>2</v>
      </c>
      <c r="U3513" s="27">
        <v>0</v>
      </c>
      <c r="V3513" s="30">
        <f t="shared" si="164"/>
        <v>158</v>
      </c>
    </row>
    <row r="3514" spans="1:22" ht="17.100000000000001" customHeight="1">
      <c r="A3514" s="10" t="s">
        <v>14</v>
      </c>
      <c r="B3514" s="10" t="s">
        <v>187</v>
      </c>
      <c r="C3514" s="11" t="s">
        <v>188</v>
      </c>
      <c r="D3514" s="149" t="str">
        <f t="shared" si="162"/>
        <v>r1_19 -  ul. Pomorska</v>
      </c>
      <c r="E3514" s="149" t="str">
        <f t="shared" si="163"/>
        <v>r1_19 -  ul. Pomorska - W1 d ul. Kaszubskiej - do centrum</v>
      </c>
      <c r="F3514" s="10" t="s">
        <v>173</v>
      </c>
      <c r="G3514" s="11" t="s">
        <v>189</v>
      </c>
      <c r="H3514" s="149" t="s">
        <v>366</v>
      </c>
      <c r="I3514" s="24" t="s">
        <v>117</v>
      </c>
      <c r="J3514" s="25">
        <v>43207</v>
      </c>
      <c r="K3514" s="26" t="s">
        <v>75</v>
      </c>
      <c r="L3514" s="90">
        <v>0.625</v>
      </c>
      <c r="M3514" s="27">
        <v>2</v>
      </c>
      <c r="N3514" s="27">
        <v>151</v>
      </c>
      <c r="O3514" s="27">
        <v>8</v>
      </c>
      <c r="P3514" s="27">
        <v>1</v>
      </c>
      <c r="Q3514" s="27">
        <v>0</v>
      </c>
      <c r="R3514" s="27">
        <v>5</v>
      </c>
      <c r="S3514" s="27">
        <v>0</v>
      </c>
      <c r="T3514" s="27">
        <v>3</v>
      </c>
      <c r="U3514" s="27">
        <v>0</v>
      </c>
      <c r="V3514" s="30">
        <f t="shared" si="164"/>
        <v>170</v>
      </c>
    </row>
    <row r="3515" spans="1:22" ht="17.100000000000001" customHeight="1">
      <c r="A3515" s="10" t="s">
        <v>14</v>
      </c>
      <c r="B3515" s="10" t="s">
        <v>187</v>
      </c>
      <c r="C3515" s="11" t="s">
        <v>188</v>
      </c>
      <c r="D3515" s="149" t="str">
        <f t="shared" si="162"/>
        <v>r1_19 -  ul. Pomorska</v>
      </c>
      <c r="E3515" s="149" t="str">
        <f t="shared" si="163"/>
        <v>r1_19 -  ul. Pomorska - W1 d ul. Kaszubskiej - do centrum</v>
      </c>
      <c r="F3515" s="10" t="s">
        <v>173</v>
      </c>
      <c r="G3515" s="11" t="s">
        <v>189</v>
      </c>
      <c r="H3515" s="149" t="s">
        <v>366</v>
      </c>
      <c r="I3515" s="24" t="s">
        <v>117</v>
      </c>
      <c r="J3515" s="25">
        <v>43207</v>
      </c>
      <c r="K3515" s="26" t="s">
        <v>76</v>
      </c>
      <c r="L3515" s="90">
        <v>0.625</v>
      </c>
      <c r="M3515" s="27">
        <v>0</v>
      </c>
      <c r="N3515" s="27">
        <v>135</v>
      </c>
      <c r="O3515" s="27">
        <v>3</v>
      </c>
      <c r="P3515" s="27">
        <v>1</v>
      </c>
      <c r="Q3515" s="27">
        <v>1</v>
      </c>
      <c r="R3515" s="27">
        <v>7</v>
      </c>
      <c r="S3515" s="27">
        <v>0</v>
      </c>
      <c r="T3515" s="27">
        <v>6</v>
      </c>
      <c r="U3515" s="27">
        <v>1</v>
      </c>
      <c r="V3515" s="30">
        <f t="shared" si="164"/>
        <v>154</v>
      </c>
    </row>
    <row r="3516" spans="1:22" ht="17.100000000000001" customHeight="1">
      <c r="A3516" s="10" t="s">
        <v>14</v>
      </c>
      <c r="B3516" s="10" t="s">
        <v>187</v>
      </c>
      <c r="C3516" s="11" t="s">
        <v>188</v>
      </c>
      <c r="D3516" s="149" t="str">
        <f t="shared" si="162"/>
        <v>r1_19 -  ul. Pomorska</v>
      </c>
      <c r="E3516" s="149" t="str">
        <f t="shared" si="163"/>
        <v>r1_19 -  ul. Pomorska - W1 d ul. Kaszubskiej - do centrum</v>
      </c>
      <c r="F3516" s="10" t="s">
        <v>173</v>
      </c>
      <c r="G3516" s="11" t="s">
        <v>189</v>
      </c>
      <c r="H3516" s="149" t="s">
        <v>366</v>
      </c>
      <c r="I3516" s="24" t="s">
        <v>117</v>
      </c>
      <c r="J3516" s="25">
        <v>43207</v>
      </c>
      <c r="K3516" s="26" t="s">
        <v>77</v>
      </c>
      <c r="L3516" s="90">
        <v>0.625</v>
      </c>
      <c r="M3516" s="27">
        <v>1</v>
      </c>
      <c r="N3516" s="27">
        <v>188</v>
      </c>
      <c r="O3516" s="27">
        <v>3</v>
      </c>
      <c r="P3516" s="27">
        <v>1</v>
      </c>
      <c r="Q3516" s="27">
        <v>0</v>
      </c>
      <c r="R3516" s="27">
        <v>6</v>
      </c>
      <c r="S3516" s="27">
        <v>0</v>
      </c>
      <c r="T3516" s="27">
        <v>5</v>
      </c>
      <c r="U3516" s="27">
        <v>0</v>
      </c>
      <c r="V3516" s="30">
        <f t="shared" si="164"/>
        <v>204</v>
      </c>
    </row>
    <row r="3517" spans="1:22" ht="17.100000000000001" customHeight="1">
      <c r="A3517" s="10" t="s">
        <v>14</v>
      </c>
      <c r="B3517" s="10" t="s">
        <v>187</v>
      </c>
      <c r="C3517" s="11" t="s">
        <v>188</v>
      </c>
      <c r="D3517" s="149" t="str">
        <f t="shared" si="162"/>
        <v>r1_19 -  ul. Pomorska</v>
      </c>
      <c r="E3517" s="149" t="str">
        <f t="shared" si="163"/>
        <v>r1_19 -  ul. Pomorska - W1 d ul. Kaszubskiej - do centrum</v>
      </c>
      <c r="F3517" s="10" t="s">
        <v>173</v>
      </c>
      <c r="G3517" s="11" t="s">
        <v>189</v>
      </c>
      <c r="H3517" s="149" t="s">
        <v>366</v>
      </c>
      <c r="I3517" s="24" t="s">
        <v>117</v>
      </c>
      <c r="J3517" s="25">
        <v>43207</v>
      </c>
      <c r="K3517" s="26" t="s">
        <v>78</v>
      </c>
      <c r="L3517" s="90">
        <v>0.625</v>
      </c>
      <c r="M3517" s="27">
        <v>1</v>
      </c>
      <c r="N3517" s="27">
        <v>175</v>
      </c>
      <c r="O3517" s="27">
        <v>4</v>
      </c>
      <c r="P3517" s="27">
        <v>0</v>
      </c>
      <c r="Q3517" s="27">
        <v>0</v>
      </c>
      <c r="R3517" s="27">
        <v>3</v>
      </c>
      <c r="S3517" s="27">
        <v>0</v>
      </c>
      <c r="T3517" s="27">
        <v>4</v>
      </c>
      <c r="U3517" s="27">
        <v>1</v>
      </c>
      <c r="V3517" s="30">
        <f t="shared" si="164"/>
        <v>188</v>
      </c>
    </row>
    <row r="3518" spans="1:22" ht="17.100000000000001" customHeight="1">
      <c r="A3518" s="10" t="s">
        <v>14</v>
      </c>
      <c r="B3518" s="10" t="s">
        <v>187</v>
      </c>
      <c r="C3518" s="11" t="s">
        <v>188</v>
      </c>
      <c r="D3518" s="149" t="str">
        <f t="shared" si="162"/>
        <v>r1_19 -  ul. Pomorska</v>
      </c>
      <c r="E3518" s="149" t="str">
        <f t="shared" si="163"/>
        <v>r1_19 -  ul. Pomorska - W1 d ul. Kaszubskiej - do centrum</v>
      </c>
      <c r="F3518" s="10" t="s">
        <v>173</v>
      </c>
      <c r="G3518" s="11" t="s">
        <v>189</v>
      </c>
      <c r="H3518" s="149" t="s">
        <v>366</v>
      </c>
      <c r="I3518" s="24" t="s">
        <v>117</v>
      </c>
      <c r="J3518" s="25">
        <v>43207</v>
      </c>
      <c r="K3518" s="26" t="s">
        <v>79</v>
      </c>
      <c r="L3518" s="90">
        <v>0.66666666666666663</v>
      </c>
      <c r="M3518" s="27">
        <v>0</v>
      </c>
      <c r="N3518" s="27">
        <v>205</v>
      </c>
      <c r="O3518" s="27">
        <v>8</v>
      </c>
      <c r="P3518" s="27">
        <v>0</v>
      </c>
      <c r="Q3518" s="27">
        <v>0</v>
      </c>
      <c r="R3518" s="27">
        <v>5</v>
      </c>
      <c r="S3518" s="27">
        <v>0</v>
      </c>
      <c r="T3518" s="27">
        <v>5</v>
      </c>
      <c r="U3518" s="27">
        <v>2</v>
      </c>
      <c r="V3518" s="30">
        <f t="shared" si="164"/>
        <v>225</v>
      </c>
    </row>
    <row r="3519" spans="1:22" ht="17.100000000000001" customHeight="1">
      <c r="A3519" s="10" t="s">
        <v>14</v>
      </c>
      <c r="B3519" s="10" t="s">
        <v>187</v>
      </c>
      <c r="C3519" s="11" t="s">
        <v>188</v>
      </c>
      <c r="D3519" s="149" t="str">
        <f t="shared" si="162"/>
        <v>r1_19 -  ul. Pomorska</v>
      </c>
      <c r="E3519" s="149" t="str">
        <f t="shared" si="163"/>
        <v>r1_19 -  ul. Pomorska - W1 d ul. Kaszubskiej - do centrum</v>
      </c>
      <c r="F3519" s="10" t="s">
        <v>173</v>
      </c>
      <c r="G3519" s="11" t="s">
        <v>189</v>
      </c>
      <c r="H3519" s="149" t="s">
        <v>366</v>
      </c>
      <c r="I3519" s="24" t="s">
        <v>117</v>
      </c>
      <c r="J3519" s="25">
        <v>43207</v>
      </c>
      <c r="K3519" s="26" t="s">
        <v>80</v>
      </c>
      <c r="L3519" s="90">
        <v>0.66666666666666663</v>
      </c>
      <c r="M3519" s="27">
        <v>1</v>
      </c>
      <c r="N3519" s="27">
        <v>190</v>
      </c>
      <c r="O3519" s="27">
        <v>12</v>
      </c>
      <c r="P3519" s="27">
        <v>0</v>
      </c>
      <c r="Q3519" s="27">
        <v>1</v>
      </c>
      <c r="R3519" s="27">
        <v>3</v>
      </c>
      <c r="S3519" s="27">
        <v>0</v>
      </c>
      <c r="T3519" s="27">
        <v>6</v>
      </c>
      <c r="U3519" s="27">
        <v>0</v>
      </c>
      <c r="V3519" s="30">
        <f t="shared" si="164"/>
        <v>213</v>
      </c>
    </row>
    <row r="3520" spans="1:22" ht="17.100000000000001" customHeight="1">
      <c r="A3520" s="10" t="s">
        <v>14</v>
      </c>
      <c r="B3520" s="10" t="s">
        <v>187</v>
      </c>
      <c r="C3520" s="11" t="s">
        <v>188</v>
      </c>
      <c r="D3520" s="149" t="str">
        <f t="shared" si="162"/>
        <v>r1_19 -  ul. Pomorska</v>
      </c>
      <c r="E3520" s="149" t="str">
        <f t="shared" si="163"/>
        <v>r1_19 -  ul. Pomorska - W1 d ul. Kaszubskiej - do centrum</v>
      </c>
      <c r="F3520" s="10" t="s">
        <v>173</v>
      </c>
      <c r="G3520" s="11" t="s">
        <v>189</v>
      </c>
      <c r="H3520" s="149" t="s">
        <v>366</v>
      </c>
      <c r="I3520" s="24" t="s">
        <v>117</v>
      </c>
      <c r="J3520" s="25">
        <v>43207</v>
      </c>
      <c r="K3520" s="26" t="s">
        <v>81</v>
      </c>
      <c r="L3520" s="90">
        <v>0.66666666666666663</v>
      </c>
      <c r="M3520" s="27">
        <v>3</v>
      </c>
      <c r="N3520" s="27">
        <v>211</v>
      </c>
      <c r="O3520" s="27">
        <v>6</v>
      </c>
      <c r="P3520" s="27">
        <v>1</v>
      </c>
      <c r="Q3520" s="27">
        <v>0</v>
      </c>
      <c r="R3520" s="27">
        <v>4</v>
      </c>
      <c r="S3520" s="27">
        <v>0</v>
      </c>
      <c r="T3520" s="27">
        <v>5</v>
      </c>
      <c r="U3520" s="27">
        <v>0</v>
      </c>
      <c r="V3520" s="30">
        <f t="shared" si="164"/>
        <v>230</v>
      </c>
    </row>
    <row r="3521" spans="1:22" ht="17.100000000000001" customHeight="1">
      <c r="A3521" s="10" t="s">
        <v>14</v>
      </c>
      <c r="B3521" s="10" t="s">
        <v>187</v>
      </c>
      <c r="C3521" s="11" t="s">
        <v>188</v>
      </c>
      <c r="D3521" s="149" t="str">
        <f t="shared" si="162"/>
        <v>r1_19 -  ul. Pomorska</v>
      </c>
      <c r="E3521" s="149" t="str">
        <f t="shared" si="163"/>
        <v>r1_19 -  ul. Pomorska - W1 d ul. Kaszubskiej - do centrum</v>
      </c>
      <c r="F3521" s="10" t="s">
        <v>173</v>
      </c>
      <c r="G3521" s="11" t="s">
        <v>189</v>
      </c>
      <c r="H3521" s="149" t="s">
        <v>366</v>
      </c>
      <c r="I3521" s="24" t="s">
        <v>117</v>
      </c>
      <c r="J3521" s="25">
        <v>43207</v>
      </c>
      <c r="K3521" s="26" t="s">
        <v>82</v>
      </c>
      <c r="L3521" s="90">
        <v>0.66666666666666663</v>
      </c>
      <c r="M3521" s="27">
        <v>1</v>
      </c>
      <c r="N3521" s="27">
        <v>173</v>
      </c>
      <c r="O3521" s="27">
        <v>7</v>
      </c>
      <c r="P3521" s="27">
        <v>0</v>
      </c>
      <c r="Q3521" s="27">
        <v>0</v>
      </c>
      <c r="R3521" s="27">
        <v>3</v>
      </c>
      <c r="S3521" s="27">
        <v>0</v>
      </c>
      <c r="T3521" s="27">
        <v>10</v>
      </c>
      <c r="U3521" s="27">
        <v>0</v>
      </c>
      <c r="V3521" s="30">
        <f t="shared" si="164"/>
        <v>194</v>
      </c>
    </row>
    <row r="3522" spans="1:22" ht="17.100000000000001" customHeight="1">
      <c r="A3522" s="10" t="s">
        <v>14</v>
      </c>
      <c r="B3522" s="10" t="s">
        <v>187</v>
      </c>
      <c r="C3522" s="11" t="s">
        <v>188</v>
      </c>
      <c r="D3522" s="149" t="str">
        <f t="shared" si="162"/>
        <v>r1_19 -  ul. Pomorska</v>
      </c>
      <c r="E3522" s="149" t="str">
        <f t="shared" si="163"/>
        <v>r1_19 -  ul. Pomorska - W1 d ul. Kaszubskiej - do centrum</v>
      </c>
      <c r="F3522" s="10" t="s">
        <v>173</v>
      </c>
      <c r="G3522" s="11" t="s">
        <v>189</v>
      </c>
      <c r="H3522" s="149" t="s">
        <v>366</v>
      </c>
      <c r="I3522" s="24" t="s">
        <v>117</v>
      </c>
      <c r="J3522" s="25">
        <v>43207</v>
      </c>
      <c r="K3522" s="26" t="s">
        <v>83</v>
      </c>
      <c r="L3522" s="90">
        <v>0.70833333333333404</v>
      </c>
      <c r="M3522" s="27">
        <v>2</v>
      </c>
      <c r="N3522" s="27">
        <v>180</v>
      </c>
      <c r="O3522" s="27">
        <v>9</v>
      </c>
      <c r="P3522" s="27">
        <v>2</v>
      </c>
      <c r="Q3522" s="27">
        <v>0</v>
      </c>
      <c r="R3522" s="27">
        <v>2</v>
      </c>
      <c r="S3522" s="27">
        <v>0</v>
      </c>
      <c r="T3522" s="27">
        <v>5</v>
      </c>
      <c r="U3522" s="27">
        <v>0</v>
      </c>
      <c r="V3522" s="30">
        <f t="shared" si="164"/>
        <v>200</v>
      </c>
    </row>
    <row r="3523" spans="1:22" ht="17.100000000000001" customHeight="1">
      <c r="A3523" s="10" t="s">
        <v>14</v>
      </c>
      <c r="B3523" s="10" t="s">
        <v>187</v>
      </c>
      <c r="C3523" s="11" t="s">
        <v>188</v>
      </c>
      <c r="D3523" s="149" t="str">
        <f t="shared" ref="D3523:D3586" si="165">CONCATENATE(B3523," -  ",C3523,)</f>
        <v>r1_19 -  ul. Pomorska</v>
      </c>
      <c r="E3523" s="149" t="str">
        <f t="shared" ref="E3523:E3586" si="166">CONCATENATE(B3523," -  ",C3523," - ",H3523)</f>
        <v>r1_19 -  ul. Pomorska - W1 d ul. Kaszubskiej - do centrum</v>
      </c>
      <c r="F3523" s="10" t="s">
        <v>173</v>
      </c>
      <c r="G3523" s="11" t="s">
        <v>189</v>
      </c>
      <c r="H3523" s="149" t="s">
        <v>366</v>
      </c>
      <c r="I3523" s="24" t="s">
        <v>117</v>
      </c>
      <c r="J3523" s="25">
        <v>43207</v>
      </c>
      <c r="K3523" s="26" t="s">
        <v>84</v>
      </c>
      <c r="L3523" s="90">
        <v>0.70833333333333404</v>
      </c>
      <c r="M3523" s="27">
        <v>1</v>
      </c>
      <c r="N3523" s="27">
        <v>207</v>
      </c>
      <c r="O3523" s="27">
        <v>4</v>
      </c>
      <c r="P3523" s="27">
        <v>0</v>
      </c>
      <c r="Q3523" s="27">
        <v>0</v>
      </c>
      <c r="R3523" s="27">
        <v>4</v>
      </c>
      <c r="S3523" s="27">
        <v>0</v>
      </c>
      <c r="T3523" s="27">
        <v>10</v>
      </c>
      <c r="U3523" s="27">
        <v>0</v>
      </c>
      <c r="V3523" s="30">
        <f t="shared" ref="V3523:V3586" si="167">SUM(M3523:U3523)</f>
        <v>226</v>
      </c>
    </row>
    <row r="3524" spans="1:22" ht="17.100000000000001" customHeight="1">
      <c r="A3524" s="10" t="s">
        <v>14</v>
      </c>
      <c r="B3524" s="10" t="s">
        <v>187</v>
      </c>
      <c r="C3524" s="11" t="s">
        <v>188</v>
      </c>
      <c r="D3524" s="149" t="str">
        <f t="shared" si="165"/>
        <v>r1_19 -  ul. Pomorska</v>
      </c>
      <c r="E3524" s="149" t="str">
        <f t="shared" si="166"/>
        <v>r1_19 -  ul. Pomorska - W1 d ul. Kaszubskiej - do centrum</v>
      </c>
      <c r="F3524" s="10" t="s">
        <v>173</v>
      </c>
      <c r="G3524" s="11" t="s">
        <v>189</v>
      </c>
      <c r="H3524" s="149" t="s">
        <v>366</v>
      </c>
      <c r="I3524" s="24" t="s">
        <v>117</v>
      </c>
      <c r="J3524" s="25">
        <v>43207</v>
      </c>
      <c r="K3524" s="26" t="s">
        <v>85</v>
      </c>
      <c r="L3524" s="90">
        <v>0.70833333333333404</v>
      </c>
      <c r="M3524" s="27">
        <v>2</v>
      </c>
      <c r="N3524" s="27">
        <v>215</v>
      </c>
      <c r="O3524" s="27">
        <v>2</v>
      </c>
      <c r="P3524" s="27">
        <v>1</v>
      </c>
      <c r="Q3524" s="27">
        <v>0</v>
      </c>
      <c r="R3524" s="27">
        <v>4</v>
      </c>
      <c r="S3524" s="27">
        <v>0</v>
      </c>
      <c r="T3524" s="27">
        <v>9</v>
      </c>
      <c r="U3524" s="27">
        <v>0</v>
      </c>
      <c r="V3524" s="30">
        <f t="shared" si="167"/>
        <v>233</v>
      </c>
    </row>
    <row r="3525" spans="1:22" ht="17.100000000000001" customHeight="1">
      <c r="A3525" s="10" t="s">
        <v>14</v>
      </c>
      <c r="B3525" s="10" t="s">
        <v>187</v>
      </c>
      <c r="C3525" s="11" t="s">
        <v>188</v>
      </c>
      <c r="D3525" s="149" t="str">
        <f t="shared" si="165"/>
        <v>r1_19 -  ul. Pomorska</v>
      </c>
      <c r="E3525" s="149" t="str">
        <f t="shared" si="166"/>
        <v>r1_19 -  ul. Pomorska - W1 d ul. Kaszubskiej - do centrum</v>
      </c>
      <c r="F3525" s="10" t="s">
        <v>173</v>
      </c>
      <c r="G3525" s="11" t="s">
        <v>189</v>
      </c>
      <c r="H3525" s="149" t="s">
        <v>366</v>
      </c>
      <c r="I3525" s="24" t="s">
        <v>117</v>
      </c>
      <c r="J3525" s="25">
        <v>43207</v>
      </c>
      <c r="K3525" s="26" t="s">
        <v>86</v>
      </c>
      <c r="L3525" s="90">
        <v>0.70833333333333404</v>
      </c>
      <c r="M3525" s="27">
        <v>1</v>
      </c>
      <c r="N3525" s="27">
        <v>198</v>
      </c>
      <c r="O3525" s="27">
        <v>5</v>
      </c>
      <c r="P3525" s="27">
        <v>0</v>
      </c>
      <c r="Q3525" s="27">
        <v>0</v>
      </c>
      <c r="R3525" s="27">
        <v>3</v>
      </c>
      <c r="S3525" s="27">
        <v>0</v>
      </c>
      <c r="T3525" s="27">
        <v>3</v>
      </c>
      <c r="U3525" s="27">
        <v>0</v>
      </c>
      <c r="V3525" s="30">
        <f t="shared" si="167"/>
        <v>210</v>
      </c>
    </row>
    <row r="3526" spans="1:22" ht="17.100000000000001" customHeight="1">
      <c r="A3526" s="10" t="s">
        <v>14</v>
      </c>
      <c r="B3526" s="10" t="s">
        <v>187</v>
      </c>
      <c r="C3526" s="11" t="s">
        <v>188</v>
      </c>
      <c r="D3526" s="149" t="str">
        <f t="shared" si="165"/>
        <v>r1_19 -  ul. Pomorska</v>
      </c>
      <c r="E3526" s="149" t="str">
        <f t="shared" si="166"/>
        <v>r1_19 -  ul. Pomorska - W1 d ul. Kaszubskiej - do centrum</v>
      </c>
      <c r="F3526" s="10" t="s">
        <v>173</v>
      </c>
      <c r="G3526" s="11" t="s">
        <v>189</v>
      </c>
      <c r="H3526" s="149" t="s">
        <v>366</v>
      </c>
      <c r="I3526" s="24" t="s">
        <v>117</v>
      </c>
      <c r="J3526" s="25">
        <v>43207</v>
      </c>
      <c r="K3526" s="26" t="s">
        <v>87</v>
      </c>
      <c r="L3526" s="90">
        <v>0.75</v>
      </c>
      <c r="M3526" s="27">
        <v>1</v>
      </c>
      <c r="N3526" s="27">
        <v>202</v>
      </c>
      <c r="O3526" s="27">
        <v>7</v>
      </c>
      <c r="P3526" s="27">
        <v>0</v>
      </c>
      <c r="Q3526" s="27">
        <v>0</v>
      </c>
      <c r="R3526" s="27">
        <v>3</v>
      </c>
      <c r="S3526" s="27">
        <v>0</v>
      </c>
      <c r="T3526" s="27">
        <v>8</v>
      </c>
      <c r="U3526" s="27">
        <v>1</v>
      </c>
      <c r="V3526" s="30">
        <f t="shared" si="167"/>
        <v>222</v>
      </c>
    </row>
    <row r="3527" spans="1:22" ht="17.100000000000001" customHeight="1">
      <c r="A3527" s="10" t="s">
        <v>14</v>
      </c>
      <c r="B3527" s="10" t="s">
        <v>187</v>
      </c>
      <c r="C3527" s="11" t="s">
        <v>188</v>
      </c>
      <c r="D3527" s="149" t="str">
        <f t="shared" si="165"/>
        <v>r1_19 -  ul. Pomorska</v>
      </c>
      <c r="E3527" s="149" t="str">
        <f t="shared" si="166"/>
        <v>r1_19 -  ul. Pomorska - W1 d ul. Kaszubskiej - do centrum</v>
      </c>
      <c r="F3527" s="10" t="s">
        <v>173</v>
      </c>
      <c r="G3527" s="11" t="s">
        <v>189</v>
      </c>
      <c r="H3527" s="149" t="s">
        <v>366</v>
      </c>
      <c r="I3527" s="24" t="s">
        <v>117</v>
      </c>
      <c r="J3527" s="25">
        <v>43207</v>
      </c>
      <c r="K3527" s="26" t="s">
        <v>88</v>
      </c>
      <c r="L3527" s="90">
        <v>0.75</v>
      </c>
      <c r="M3527" s="27">
        <v>3</v>
      </c>
      <c r="N3527" s="27">
        <v>183</v>
      </c>
      <c r="O3527" s="27">
        <v>4</v>
      </c>
      <c r="P3527" s="27">
        <v>1</v>
      </c>
      <c r="Q3527" s="27">
        <v>0</v>
      </c>
      <c r="R3527" s="27">
        <v>3</v>
      </c>
      <c r="S3527" s="27">
        <v>0</v>
      </c>
      <c r="T3527" s="27">
        <v>3</v>
      </c>
      <c r="U3527" s="27">
        <v>0</v>
      </c>
      <c r="V3527" s="30">
        <f t="shared" si="167"/>
        <v>197</v>
      </c>
    </row>
    <row r="3528" spans="1:22" ht="17.100000000000001" customHeight="1">
      <c r="A3528" s="10" t="s">
        <v>14</v>
      </c>
      <c r="B3528" s="10" t="s">
        <v>187</v>
      </c>
      <c r="C3528" s="11" t="s">
        <v>188</v>
      </c>
      <c r="D3528" s="149" t="str">
        <f t="shared" si="165"/>
        <v>r1_19 -  ul. Pomorska</v>
      </c>
      <c r="E3528" s="149" t="str">
        <f t="shared" si="166"/>
        <v>r1_19 -  ul. Pomorska - W1 d ul. Kaszubskiej - do centrum</v>
      </c>
      <c r="F3528" s="10" t="s">
        <v>173</v>
      </c>
      <c r="G3528" s="11" t="s">
        <v>189</v>
      </c>
      <c r="H3528" s="149" t="s">
        <v>366</v>
      </c>
      <c r="I3528" s="24" t="s">
        <v>117</v>
      </c>
      <c r="J3528" s="25">
        <v>43207</v>
      </c>
      <c r="K3528" s="26" t="s">
        <v>89</v>
      </c>
      <c r="L3528" s="90">
        <v>0.75</v>
      </c>
      <c r="M3528" s="27">
        <v>0</v>
      </c>
      <c r="N3528" s="27">
        <v>170</v>
      </c>
      <c r="O3528" s="27">
        <v>7</v>
      </c>
      <c r="P3528" s="27">
        <v>0</v>
      </c>
      <c r="Q3528" s="27">
        <v>0</v>
      </c>
      <c r="R3528" s="27">
        <v>3</v>
      </c>
      <c r="S3528" s="27">
        <v>0</v>
      </c>
      <c r="T3528" s="27">
        <v>6</v>
      </c>
      <c r="U3528" s="27">
        <v>0</v>
      </c>
      <c r="V3528" s="30">
        <f t="shared" si="167"/>
        <v>186</v>
      </c>
    </row>
    <row r="3529" spans="1:22" ht="17.100000000000001" customHeight="1">
      <c r="A3529" s="10" t="s">
        <v>14</v>
      </c>
      <c r="B3529" s="10" t="s">
        <v>187</v>
      </c>
      <c r="C3529" s="11" t="s">
        <v>188</v>
      </c>
      <c r="D3529" s="149" t="str">
        <f t="shared" si="165"/>
        <v>r1_19 -  ul. Pomorska</v>
      </c>
      <c r="E3529" s="149" t="str">
        <f t="shared" si="166"/>
        <v>r1_19 -  ul. Pomorska - W1 d ul. Kaszubskiej - do centrum</v>
      </c>
      <c r="F3529" s="10" t="s">
        <v>173</v>
      </c>
      <c r="G3529" s="11" t="s">
        <v>189</v>
      </c>
      <c r="H3529" s="149" t="s">
        <v>366</v>
      </c>
      <c r="I3529" s="24" t="s">
        <v>117</v>
      </c>
      <c r="J3529" s="25">
        <v>43207</v>
      </c>
      <c r="K3529" s="26" t="s">
        <v>90</v>
      </c>
      <c r="L3529" s="90">
        <v>0.75</v>
      </c>
      <c r="M3529" s="27">
        <v>1</v>
      </c>
      <c r="N3529" s="27">
        <v>164</v>
      </c>
      <c r="O3529" s="27">
        <v>4</v>
      </c>
      <c r="P3529" s="27">
        <v>1</v>
      </c>
      <c r="Q3529" s="27">
        <v>0</v>
      </c>
      <c r="R3529" s="27">
        <v>3</v>
      </c>
      <c r="S3529" s="27">
        <v>0</v>
      </c>
      <c r="T3529" s="27">
        <v>6</v>
      </c>
      <c r="U3529" s="27">
        <v>0</v>
      </c>
      <c r="V3529" s="30">
        <f t="shared" si="167"/>
        <v>179</v>
      </c>
    </row>
    <row r="3530" spans="1:22" ht="17.100000000000001" customHeight="1">
      <c r="A3530" s="10" t="s">
        <v>14</v>
      </c>
      <c r="B3530" s="10" t="s">
        <v>187</v>
      </c>
      <c r="C3530" s="11" t="s">
        <v>188</v>
      </c>
      <c r="D3530" s="149" t="str">
        <f t="shared" si="165"/>
        <v>r1_19 -  ul. Pomorska</v>
      </c>
      <c r="E3530" s="149" t="str">
        <f t="shared" si="166"/>
        <v>r1_19 -  ul. Pomorska - W1 d ul. Kaszubskiej - do centrum</v>
      </c>
      <c r="F3530" s="10" t="s">
        <v>173</v>
      </c>
      <c r="G3530" s="11" t="s">
        <v>189</v>
      </c>
      <c r="H3530" s="149" t="s">
        <v>366</v>
      </c>
      <c r="I3530" s="24" t="s">
        <v>117</v>
      </c>
      <c r="J3530" s="25">
        <v>43207</v>
      </c>
      <c r="K3530" s="26" t="s">
        <v>91</v>
      </c>
      <c r="L3530" s="90">
        <v>0.79166666666666663</v>
      </c>
      <c r="M3530" s="27">
        <v>0</v>
      </c>
      <c r="N3530" s="27">
        <v>136</v>
      </c>
      <c r="O3530" s="27">
        <v>7</v>
      </c>
      <c r="P3530" s="27">
        <v>1</v>
      </c>
      <c r="Q3530" s="27">
        <v>0</v>
      </c>
      <c r="R3530" s="27">
        <v>3</v>
      </c>
      <c r="S3530" s="27">
        <v>0</v>
      </c>
      <c r="T3530" s="27">
        <v>3</v>
      </c>
      <c r="U3530" s="27">
        <v>0</v>
      </c>
      <c r="V3530" s="30">
        <f t="shared" si="167"/>
        <v>150</v>
      </c>
    </row>
    <row r="3531" spans="1:22" ht="17.100000000000001" customHeight="1">
      <c r="A3531" s="10" t="s">
        <v>14</v>
      </c>
      <c r="B3531" s="10" t="s">
        <v>187</v>
      </c>
      <c r="C3531" s="11" t="s">
        <v>188</v>
      </c>
      <c r="D3531" s="149" t="str">
        <f t="shared" si="165"/>
        <v>r1_19 -  ul. Pomorska</v>
      </c>
      <c r="E3531" s="149" t="str">
        <f t="shared" si="166"/>
        <v>r1_19 -  ul. Pomorska - W1 d ul. Kaszubskiej - do centrum</v>
      </c>
      <c r="F3531" s="10" t="s">
        <v>173</v>
      </c>
      <c r="G3531" s="11" t="s">
        <v>189</v>
      </c>
      <c r="H3531" s="149" t="s">
        <v>366</v>
      </c>
      <c r="I3531" s="24" t="s">
        <v>117</v>
      </c>
      <c r="J3531" s="25">
        <v>43207</v>
      </c>
      <c r="K3531" s="26" t="s">
        <v>92</v>
      </c>
      <c r="L3531" s="90">
        <v>0.79166666666666663</v>
      </c>
      <c r="M3531" s="27">
        <v>3</v>
      </c>
      <c r="N3531" s="27">
        <v>154</v>
      </c>
      <c r="O3531" s="27">
        <v>6</v>
      </c>
      <c r="P3531" s="27">
        <v>0</v>
      </c>
      <c r="Q3531" s="27">
        <v>0</v>
      </c>
      <c r="R3531" s="27">
        <v>2</v>
      </c>
      <c r="S3531" s="27">
        <v>0</v>
      </c>
      <c r="T3531" s="27">
        <v>5</v>
      </c>
      <c r="U3531" s="27">
        <v>0</v>
      </c>
      <c r="V3531" s="30">
        <f t="shared" si="167"/>
        <v>170</v>
      </c>
    </row>
    <row r="3532" spans="1:22" ht="17.100000000000001" customHeight="1">
      <c r="A3532" s="10" t="s">
        <v>14</v>
      </c>
      <c r="B3532" s="10" t="s">
        <v>187</v>
      </c>
      <c r="C3532" s="11" t="s">
        <v>188</v>
      </c>
      <c r="D3532" s="149" t="str">
        <f t="shared" si="165"/>
        <v>r1_19 -  ul. Pomorska</v>
      </c>
      <c r="E3532" s="149" t="str">
        <f t="shared" si="166"/>
        <v>r1_19 -  ul. Pomorska - W1 d ul. Kaszubskiej - do centrum</v>
      </c>
      <c r="F3532" s="10" t="s">
        <v>173</v>
      </c>
      <c r="G3532" s="11" t="s">
        <v>189</v>
      </c>
      <c r="H3532" s="149" t="s">
        <v>366</v>
      </c>
      <c r="I3532" s="24" t="s">
        <v>117</v>
      </c>
      <c r="J3532" s="25">
        <v>43207</v>
      </c>
      <c r="K3532" s="26" t="s">
        <v>93</v>
      </c>
      <c r="L3532" s="90">
        <v>0.79166666666666663</v>
      </c>
      <c r="M3532" s="27">
        <v>3</v>
      </c>
      <c r="N3532" s="27">
        <v>101</v>
      </c>
      <c r="O3532" s="27">
        <v>4</v>
      </c>
      <c r="P3532" s="27">
        <v>0</v>
      </c>
      <c r="Q3532" s="27">
        <v>0</v>
      </c>
      <c r="R3532" s="27">
        <v>1</v>
      </c>
      <c r="S3532" s="27">
        <v>0</v>
      </c>
      <c r="T3532" s="27">
        <v>4</v>
      </c>
      <c r="U3532" s="27">
        <v>0</v>
      </c>
      <c r="V3532" s="30">
        <f t="shared" si="167"/>
        <v>113</v>
      </c>
    </row>
    <row r="3533" spans="1:22" ht="17.100000000000001" customHeight="1">
      <c r="A3533" s="10" t="s">
        <v>14</v>
      </c>
      <c r="B3533" s="10" t="s">
        <v>187</v>
      </c>
      <c r="C3533" s="11" t="s">
        <v>188</v>
      </c>
      <c r="D3533" s="149" t="str">
        <f t="shared" si="165"/>
        <v>r1_19 -  ul. Pomorska</v>
      </c>
      <c r="E3533" s="149" t="str">
        <f t="shared" si="166"/>
        <v>r1_19 -  ul. Pomorska - W1 d ul. Kaszubskiej - do centrum</v>
      </c>
      <c r="F3533" s="10" t="s">
        <v>173</v>
      </c>
      <c r="G3533" s="11" t="s">
        <v>189</v>
      </c>
      <c r="H3533" s="149" t="s">
        <v>366</v>
      </c>
      <c r="I3533" s="24" t="s">
        <v>117</v>
      </c>
      <c r="J3533" s="25">
        <v>43207</v>
      </c>
      <c r="K3533" s="26" t="s">
        <v>94</v>
      </c>
      <c r="L3533" s="90">
        <v>0.79166666666666663</v>
      </c>
      <c r="M3533" s="27">
        <v>2</v>
      </c>
      <c r="N3533" s="27">
        <v>127</v>
      </c>
      <c r="O3533" s="27">
        <v>5</v>
      </c>
      <c r="P3533" s="27">
        <v>0</v>
      </c>
      <c r="Q3533" s="27">
        <v>0</v>
      </c>
      <c r="R3533" s="27">
        <v>3</v>
      </c>
      <c r="S3533" s="27">
        <v>0</v>
      </c>
      <c r="T3533" s="27">
        <v>4</v>
      </c>
      <c r="U3533" s="27">
        <v>0</v>
      </c>
      <c r="V3533" s="30">
        <f t="shared" si="167"/>
        <v>141</v>
      </c>
    </row>
    <row r="3534" spans="1:22" ht="17.100000000000001" customHeight="1">
      <c r="A3534" s="10" t="s">
        <v>14</v>
      </c>
      <c r="B3534" s="10" t="s">
        <v>187</v>
      </c>
      <c r="C3534" s="11" t="s">
        <v>188</v>
      </c>
      <c r="D3534" s="149" t="str">
        <f t="shared" si="165"/>
        <v>r1_19 -  ul. Pomorska</v>
      </c>
      <c r="E3534" s="149" t="str">
        <f t="shared" si="166"/>
        <v>r1_19 -  ul. Pomorska - W1 d ul. Kaszubskiej - do centrum</v>
      </c>
      <c r="F3534" s="10" t="s">
        <v>173</v>
      </c>
      <c r="G3534" s="11" t="s">
        <v>189</v>
      </c>
      <c r="H3534" s="149" t="s">
        <v>366</v>
      </c>
      <c r="I3534" s="24" t="s">
        <v>117</v>
      </c>
      <c r="J3534" s="25">
        <v>43207</v>
      </c>
      <c r="K3534" s="26" t="s">
        <v>95</v>
      </c>
      <c r="L3534" s="90">
        <v>0.83333333333333404</v>
      </c>
      <c r="M3534" s="27">
        <v>1</v>
      </c>
      <c r="N3534" s="27">
        <v>110</v>
      </c>
      <c r="O3534" s="27">
        <v>1</v>
      </c>
      <c r="P3534" s="27">
        <v>2</v>
      </c>
      <c r="Q3534" s="27">
        <v>0</v>
      </c>
      <c r="R3534" s="27">
        <v>2</v>
      </c>
      <c r="S3534" s="27">
        <v>0</v>
      </c>
      <c r="T3534" s="27">
        <v>8</v>
      </c>
      <c r="U3534" s="27">
        <v>0</v>
      </c>
      <c r="V3534" s="30">
        <f t="shared" si="167"/>
        <v>124</v>
      </c>
    </row>
    <row r="3535" spans="1:22" ht="17.100000000000001" customHeight="1">
      <c r="A3535" s="10" t="s">
        <v>14</v>
      </c>
      <c r="B3535" s="10" t="s">
        <v>187</v>
      </c>
      <c r="C3535" s="11" t="s">
        <v>188</v>
      </c>
      <c r="D3535" s="149" t="str">
        <f t="shared" si="165"/>
        <v>r1_19 -  ul. Pomorska</v>
      </c>
      <c r="E3535" s="149" t="str">
        <f t="shared" si="166"/>
        <v>r1_19 -  ul. Pomorska - W1 d ul. Kaszubskiej - do centrum</v>
      </c>
      <c r="F3535" s="10" t="s">
        <v>173</v>
      </c>
      <c r="G3535" s="11" t="s">
        <v>189</v>
      </c>
      <c r="H3535" s="149" t="s">
        <v>366</v>
      </c>
      <c r="I3535" s="24" t="s">
        <v>117</v>
      </c>
      <c r="J3535" s="25">
        <v>43207</v>
      </c>
      <c r="K3535" s="26" t="s">
        <v>96</v>
      </c>
      <c r="L3535" s="90">
        <v>0.83333333333333404</v>
      </c>
      <c r="M3535" s="27">
        <v>2</v>
      </c>
      <c r="N3535" s="27">
        <v>114</v>
      </c>
      <c r="O3535" s="27">
        <v>3</v>
      </c>
      <c r="P3535" s="27">
        <v>0</v>
      </c>
      <c r="Q3535" s="27">
        <v>0</v>
      </c>
      <c r="R3535" s="27">
        <v>2</v>
      </c>
      <c r="S3535" s="27">
        <v>0</v>
      </c>
      <c r="T3535" s="27">
        <v>12</v>
      </c>
      <c r="U3535" s="27">
        <v>0</v>
      </c>
      <c r="V3535" s="30">
        <f t="shared" si="167"/>
        <v>133</v>
      </c>
    </row>
    <row r="3536" spans="1:22" ht="17.100000000000001" customHeight="1">
      <c r="A3536" s="10" t="s">
        <v>14</v>
      </c>
      <c r="B3536" s="10" t="s">
        <v>187</v>
      </c>
      <c r="C3536" s="11" t="s">
        <v>188</v>
      </c>
      <c r="D3536" s="149" t="str">
        <f t="shared" si="165"/>
        <v>r1_19 -  ul. Pomorska</v>
      </c>
      <c r="E3536" s="149" t="str">
        <f t="shared" si="166"/>
        <v>r1_19 -  ul. Pomorska - W1 d ul. Kaszubskiej - do centrum</v>
      </c>
      <c r="F3536" s="10" t="s">
        <v>173</v>
      </c>
      <c r="G3536" s="11" t="s">
        <v>189</v>
      </c>
      <c r="H3536" s="149" t="s">
        <v>366</v>
      </c>
      <c r="I3536" s="24" t="s">
        <v>117</v>
      </c>
      <c r="J3536" s="25">
        <v>43207</v>
      </c>
      <c r="K3536" s="26" t="s">
        <v>97</v>
      </c>
      <c r="L3536" s="90">
        <v>0.83333333333333404</v>
      </c>
      <c r="M3536" s="27">
        <v>1</v>
      </c>
      <c r="N3536" s="27">
        <v>107</v>
      </c>
      <c r="O3536" s="27">
        <v>4</v>
      </c>
      <c r="P3536" s="27">
        <v>0</v>
      </c>
      <c r="Q3536" s="27">
        <v>0</v>
      </c>
      <c r="R3536" s="27">
        <v>2</v>
      </c>
      <c r="S3536" s="27">
        <v>0</v>
      </c>
      <c r="T3536" s="27">
        <v>4</v>
      </c>
      <c r="U3536" s="27">
        <v>0</v>
      </c>
      <c r="V3536" s="30">
        <f t="shared" si="167"/>
        <v>118</v>
      </c>
    </row>
    <row r="3537" spans="1:22" ht="17.100000000000001" customHeight="1">
      <c r="A3537" s="10" t="s">
        <v>14</v>
      </c>
      <c r="B3537" s="10" t="s">
        <v>187</v>
      </c>
      <c r="C3537" s="11" t="s">
        <v>188</v>
      </c>
      <c r="D3537" s="149" t="str">
        <f t="shared" si="165"/>
        <v>r1_19 -  ul. Pomorska</v>
      </c>
      <c r="E3537" s="149" t="str">
        <f t="shared" si="166"/>
        <v>r1_19 -  ul. Pomorska - W1 d ul. Kaszubskiej - do centrum</v>
      </c>
      <c r="F3537" s="10" t="s">
        <v>173</v>
      </c>
      <c r="G3537" s="11" t="s">
        <v>189</v>
      </c>
      <c r="H3537" s="149" t="s">
        <v>366</v>
      </c>
      <c r="I3537" s="24" t="s">
        <v>117</v>
      </c>
      <c r="J3537" s="25">
        <v>43207</v>
      </c>
      <c r="K3537" s="26" t="s">
        <v>98</v>
      </c>
      <c r="L3537" s="90">
        <v>0.83333333333333404</v>
      </c>
      <c r="M3537" s="27">
        <v>1</v>
      </c>
      <c r="N3537" s="27">
        <v>94</v>
      </c>
      <c r="O3537" s="27">
        <v>4</v>
      </c>
      <c r="P3537" s="27">
        <v>0</v>
      </c>
      <c r="Q3537" s="27">
        <v>0</v>
      </c>
      <c r="R3537" s="27">
        <v>2</v>
      </c>
      <c r="S3537" s="27">
        <v>0</v>
      </c>
      <c r="T3537" s="27">
        <v>5</v>
      </c>
      <c r="U3537" s="27">
        <v>0</v>
      </c>
      <c r="V3537" s="30">
        <f t="shared" si="167"/>
        <v>106</v>
      </c>
    </row>
    <row r="3538" spans="1:22" ht="17.100000000000001" customHeight="1">
      <c r="A3538" s="10" t="s">
        <v>14</v>
      </c>
      <c r="B3538" s="10" t="s">
        <v>187</v>
      </c>
      <c r="C3538" s="11" t="s">
        <v>188</v>
      </c>
      <c r="D3538" s="149" t="str">
        <f t="shared" si="165"/>
        <v>r1_19 -  ul. Pomorska</v>
      </c>
      <c r="E3538" s="149" t="str">
        <f t="shared" si="166"/>
        <v>r1_19 -  ul. Pomorska - W1 d ul. Kaszubskiej - do centrum</v>
      </c>
      <c r="F3538" s="10" t="s">
        <v>173</v>
      </c>
      <c r="G3538" s="11" t="s">
        <v>189</v>
      </c>
      <c r="H3538" s="149" t="s">
        <v>366</v>
      </c>
      <c r="I3538" s="24" t="s">
        <v>117</v>
      </c>
      <c r="J3538" s="25">
        <v>43207</v>
      </c>
      <c r="K3538" s="26" t="s">
        <v>99</v>
      </c>
      <c r="L3538" s="90">
        <v>0.875</v>
      </c>
      <c r="M3538" s="27">
        <v>2</v>
      </c>
      <c r="N3538" s="27">
        <v>95</v>
      </c>
      <c r="O3538" s="27">
        <v>2</v>
      </c>
      <c r="P3538" s="27">
        <v>0</v>
      </c>
      <c r="Q3538" s="27">
        <v>0</v>
      </c>
      <c r="R3538" s="27">
        <v>2</v>
      </c>
      <c r="S3538" s="27">
        <v>0</v>
      </c>
      <c r="T3538" s="27">
        <v>7</v>
      </c>
      <c r="U3538" s="27">
        <v>0</v>
      </c>
      <c r="V3538" s="30">
        <f t="shared" si="167"/>
        <v>108</v>
      </c>
    </row>
    <row r="3539" spans="1:22" ht="17.100000000000001" customHeight="1">
      <c r="A3539" s="10" t="s">
        <v>14</v>
      </c>
      <c r="B3539" s="10" t="s">
        <v>187</v>
      </c>
      <c r="C3539" s="11" t="s">
        <v>188</v>
      </c>
      <c r="D3539" s="149" t="str">
        <f t="shared" si="165"/>
        <v>r1_19 -  ul. Pomorska</v>
      </c>
      <c r="E3539" s="149" t="str">
        <f t="shared" si="166"/>
        <v>r1_19 -  ul. Pomorska - W1 d ul. Kaszubskiej - do centrum</v>
      </c>
      <c r="F3539" s="10" t="s">
        <v>173</v>
      </c>
      <c r="G3539" s="11" t="s">
        <v>189</v>
      </c>
      <c r="H3539" s="149" t="s">
        <v>366</v>
      </c>
      <c r="I3539" s="24" t="s">
        <v>117</v>
      </c>
      <c r="J3539" s="25">
        <v>43207</v>
      </c>
      <c r="K3539" s="26" t="s">
        <v>100</v>
      </c>
      <c r="L3539" s="90">
        <v>0.875</v>
      </c>
      <c r="M3539" s="27">
        <v>0</v>
      </c>
      <c r="N3539" s="27">
        <v>113</v>
      </c>
      <c r="O3539" s="27">
        <v>4</v>
      </c>
      <c r="P3539" s="27">
        <v>0</v>
      </c>
      <c r="Q3539" s="27">
        <v>0</v>
      </c>
      <c r="R3539" s="27">
        <v>2</v>
      </c>
      <c r="S3539" s="27">
        <v>0</v>
      </c>
      <c r="T3539" s="27">
        <v>5</v>
      </c>
      <c r="U3539" s="27">
        <v>1</v>
      </c>
      <c r="V3539" s="30">
        <f t="shared" si="167"/>
        <v>125</v>
      </c>
    </row>
    <row r="3540" spans="1:22" ht="17.100000000000001" customHeight="1">
      <c r="A3540" s="10" t="s">
        <v>14</v>
      </c>
      <c r="B3540" s="10" t="s">
        <v>187</v>
      </c>
      <c r="C3540" s="11" t="s">
        <v>188</v>
      </c>
      <c r="D3540" s="149" t="str">
        <f t="shared" si="165"/>
        <v>r1_19 -  ul. Pomorska</v>
      </c>
      <c r="E3540" s="149" t="str">
        <f t="shared" si="166"/>
        <v>r1_19 -  ul. Pomorska - W1 d ul. Kaszubskiej - do centrum</v>
      </c>
      <c r="F3540" s="10" t="s">
        <v>173</v>
      </c>
      <c r="G3540" s="11" t="s">
        <v>189</v>
      </c>
      <c r="H3540" s="149" t="s">
        <v>366</v>
      </c>
      <c r="I3540" s="24" t="s">
        <v>117</v>
      </c>
      <c r="J3540" s="25">
        <v>43207</v>
      </c>
      <c r="K3540" s="26" t="s">
        <v>101</v>
      </c>
      <c r="L3540" s="90">
        <v>0.875</v>
      </c>
      <c r="M3540" s="27">
        <v>0</v>
      </c>
      <c r="N3540" s="27">
        <v>72</v>
      </c>
      <c r="O3540" s="27">
        <v>6</v>
      </c>
      <c r="P3540" s="27">
        <v>0</v>
      </c>
      <c r="Q3540" s="27">
        <v>0</v>
      </c>
      <c r="R3540" s="27">
        <v>3</v>
      </c>
      <c r="S3540" s="27">
        <v>0</v>
      </c>
      <c r="T3540" s="27">
        <v>3</v>
      </c>
      <c r="U3540" s="27">
        <v>0</v>
      </c>
      <c r="V3540" s="30">
        <f t="shared" si="167"/>
        <v>84</v>
      </c>
    </row>
    <row r="3541" spans="1:22" ht="17.100000000000001" customHeight="1">
      <c r="A3541" s="10" t="s">
        <v>14</v>
      </c>
      <c r="B3541" s="10" t="s">
        <v>187</v>
      </c>
      <c r="C3541" s="11" t="s">
        <v>188</v>
      </c>
      <c r="D3541" s="149" t="str">
        <f t="shared" si="165"/>
        <v>r1_19 -  ul. Pomorska</v>
      </c>
      <c r="E3541" s="149" t="str">
        <f t="shared" si="166"/>
        <v>r1_19 -  ul. Pomorska - W1 d ul. Kaszubskiej - do centrum</v>
      </c>
      <c r="F3541" s="10" t="s">
        <v>173</v>
      </c>
      <c r="G3541" s="11" t="s">
        <v>189</v>
      </c>
      <c r="H3541" s="149" t="s">
        <v>366</v>
      </c>
      <c r="I3541" s="24" t="s">
        <v>117</v>
      </c>
      <c r="J3541" s="25">
        <v>43207</v>
      </c>
      <c r="K3541" s="26" t="s">
        <v>102</v>
      </c>
      <c r="L3541" s="90">
        <v>0.875</v>
      </c>
      <c r="M3541" s="27">
        <v>0</v>
      </c>
      <c r="N3541" s="27">
        <v>59</v>
      </c>
      <c r="O3541" s="27">
        <v>4</v>
      </c>
      <c r="P3541" s="27">
        <v>0</v>
      </c>
      <c r="Q3541" s="27">
        <v>0</v>
      </c>
      <c r="R3541" s="27">
        <v>1</v>
      </c>
      <c r="S3541" s="27">
        <v>0</v>
      </c>
      <c r="T3541" s="27">
        <v>2</v>
      </c>
      <c r="U3541" s="27">
        <v>0</v>
      </c>
      <c r="V3541" s="30">
        <f t="shared" si="167"/>
        <v>66</v>
      </c>
    </row>
    <row r="3542" spans="1:22" ht="17.100000000000001" customHeight="1">
      <c r="A3542" s="10" t="s">
        <v>14</v>
      </c>
      <c r="B3542" s="10" t="s">
        <v>187</v>
      </c>
      <c r="C3542" s="11" t="s">
        <v>188</v>
      </c>
      <c r="D3542" s="149" t="str">
        <f t="shared" si="165"/>
        <v>r1_19 -  ul. Pomorska</v>
      </c>
      <c r="E3542" s="149" t="str">
        <f t="shared" si="166"/>
        <v>r1_19 -  ul. Pomorska - W1 d ul. Kaszubskiej - do centrum</v>
      </c>
      <c r="F3542" s="10" t="s">
        <v>173</v>
      </c>
      <c r="G3542" s="11" t="s">
        <v>189</v>
      </c>
      <c r="H3542" s="149" t="s">
        <v>366</v>
      </c>
      <c r="I3542" s="24" t="s">
        <v>117</v>
      </c>
      <c r="J3542" s="25">
        <v>43207</v>
      </c>
      <c r="K3542" s="26" t="s">
        <v>103</v>
      </c>
      <c r="L3542" s="90">
        <v>0.91666666666666663</v>
      </c>
      <c r="M3542" s="27">
        <v>1</v>
      </c>
      <c r="N3542" s="27">
        <v>49</v>
      </c>
      <c r="O3542" s="27">
        <v>4</v>
      </c>
      <c r="P3542" s="27">
        <v>0</v>
      </c>
      <c r="Q3542" s="27">
        <v>0</v>
      </c>
      <c r="R3542" s="27">
        <v>2</v>
      </c>
      <c r="S3542" s="27">
        <v>0</v>
      </c>
      <c r="T3542" s="27">
        <v>2</v>
      </c>
      <c r="U3542" s="27">
        <v>0</v>
      </c>
      <c r="V3542" s="30">
        <f t="shared" si="167"/>
        <v>58</v>
      </c>
    </row>
    <row r="3543" spans="1:22" ht="17.100000000000001" customHeight="1">
      <c r="A3543" s="10" t="s">
        <v>14</v>
      </c>
      <c r="B3543" s="10" t="s">
        <v>187</v>
      </c>
      <c r="C3543" s="11" t="s">
        <v>188</v>
      </c>
      <c r="D3543" s="149" t="str">
        <f t="shared" si="165"/>
        <v>r1_19 -  ul. Pomorska</v>
      </c>
      <c r="E3543" s="149" t="str">
        <f t="shared" si="166"/>
        <v>r1_19 -  ul. Pomorska - W1 d ul. Kaszubskiej - do centrum</v>
      </c>
      <c r="F3543" s="10" t="s">
        <v>173</v>
      </c>
      <c r="G3543" s="11" t="s">
        <v>189</v>
      </c>
      <c r="H3543" s="149" t="s">
        <v>366</v>
      </c>
      <c r="I3543" s="24" t="s">
        <v>117</v>
      </c>
      <c r="J3543" s="25">
        <v>43207</v>
      </c>
      <c r="K3543" s="26" t="s">
        <v>104</v>
      </c>
      <c r="L3543" s="90">
        <v>0.91666666666666663</v>
      </c>
      <c r="M3543" s="27">
        <v>2</v>
      </c>
      <c r="N3543" s="27">
        <v>69</v>
      </c>
      <c r="O3543" s="27">
        <v>2</v>
      </c>
      <c r="P3543" s="27">
        <v>0</v>
      </c>
      <c r="Q3543" s="27">
        <v>0</v>
      </c>
      <c r="R3543" s="27">
        <v>1</v>
      </c>
      <c r="S3543" s="27">
        <v>0</v>
      </c>
      <c r="T3543" s="27">
        <v>6</v>
      </c>
      <c r="U3543" s="27">
        <v>1</v>
      </c>
      <c r="V3543" s="30">
        <f t="shared" si="167"/>
        <v>81</v>
      </c>
    </row>
    <row r="3544" spans="1:22" ht="17.100000000000001" customHeight="1">
      <c r="A3544" s="10" t="s">
        <v>14</v>
      </c>
      <c r="B3544" s="10" t="s">
        <v>187</v>
      </c>
      <c r="C3544" s="11" t="s">
        <v>188</v>
      </c>
      <c r="D3544" s="149" t="str">
        <f t="shared" si="165"/>
        <v>r1_19 -  ul. Pomorska</v>
      </c>
      <c r="E3544" s="149" t="str">
        <f t="shared" si="166"/>
        <v>r1_19 -  ul. Pomorska - W1 d ul. Kaszubskiej - do centrum</v>
      </c>
      <c r="F3544" s="10" t="s">
        <v>173</v>
      </c>
      <c r="G3544" s="11" t="s">
        <v>189</v>
      </c>
      <c r="H3544" s="149" t="s">
        <v>366</v>
      </c>
      <c r="I3544" s="24" t="s">
        <v>117</v>
      </c>
      <c r="J3544" s="25">
        <v>43207</v>
      </c>
      <c r="K3544" s="26" t="s">
        <v>105</v>
      </c>
      <c r="L3544" s="90">
        <v>0.91666666666666663</v>
      </c>
      <c r="M3544" s="27">
        <v>1</v>
      </c>
      <c r="N3544" s="27">
        <v>56</v>
      </c>
      <c r="O3544" s="27">
        <v>4</v>
      </c>
      <c r="P3544" s="27">
        <v>0</v>
      </c>
      <c r="Q3544" s="27">
        <v>0</v>
      </c>
      <c r="R3544" s="27">
        <v>5</v>
      </c>
      <c r="S3544" s="27">
        <v>0</v>
      </c>
      <c r="T3544" s="27">
        <v>0</v>
      </c>
      <c r="U3544" s="27">
        <v>0</v>
      </c>
      <c r="V3544" s="30">
        <f t="shared" si="167"/>
        <v>66</v>
      </c>
    </row>
    <row r="3545" spans="1:22" ht="17.100000000000001" customHeight="1">
      <c r="A3545" s="10" t="s">
        <v>14</v>
      </c>
      <c r="B3545" s="10" t="s">
        <v>187</v>
      </c>
      <c r="C3545" s="11" t="s">
        <v>188</v>
      </c>
      <c r="D3545" s="149" t="str">
        <f t="shared" si="165"/>
        <v>r1_19 -  ul. Pomorska</v>
      </c>
      <c r="E3545" s="149" t="str">
        <f t="shared" si="166"/>
        <v>r1_19 -  ul. Pomorska - W1 d ul. Kaszubskiej - do centrum</v>
      </c>
      <c r="F3545" s="10" t="s">
        <v>173</v>
      </c>
      <c r="G3545" s="11" t="s">
        <v>189</v>
      </c>
      <c r="H3545" s="149" t="s">
        <v>366</v>
      </c>
      <c r="I3545" s="24" t="s">
        <v>117</v>
      </c>
      <c r="J3545" s="25">
        <v>43207</v>
      </c>
      <c r="K3545" s="26" t="s">
        <v>106</v>
      </c>
      <c r="L3545" s="90">
        <v>0.91666666666666663</v>
      </c>
      <c r="M3545" s="27">
        <v>0</v>
      </c>
      <c r="N3545" s="27">
        <v>52</v>
      </c>
      <c r="O3545" s="27">
        <v>2</v>
      </c>
      <c r="P3545" s="27">
        <v>0</v>
      </c>
      <c r="Q3545" s="27">
        <v>0</v>
      </c>
      <c r="R3545" s="27">
        <v>1</v>
      </c>
      <c r="S3545" s="27">
        <v>0</v>
      </c>
      <c r="T3545" s="27">
        <v>2</v>
      </c>
      <c r="U3545" s="27">
        <v>0</v>
      </c>
      <c r="V3545" s="30">
        <f t="shared" si="167"/>
        <v>57</v>
      </c>
    </row>
    <row r="3546" spans="1:22" ht="17.100000000000001" customHeight="1">
      <c r="A3546" s="10" t="s">
        <v>14</v>
      </c>
      <c r="B3546" s="10" t="s">
        <v>187</v>
      </c>
      <c r="C3546" s="11" t="s">
        <v>188</v>
      </c>
      <c r="D3546" s="149" t="str">
        <f t="shared" si="165"/>
        <v>r1_19 -  ul. Pomorska</v>
      </c>
      <c r="E3546" s="149" t="str">
        <f t="shared" si="166"/>
        <v>r1_19 -  ul. Pomorska - W1 d ul. Kaszubskiej - do centrum</v>
      </c>
      <c r="F3546" s="10" t="s">
        <v>173</v>
      </c>
      <c r="G3546" s="11" t="s">
        <v>189</v>
      </c>
      <c r="H3546" s="149" t="s">
        <v>366</v>
      </c>
      <c r="I3546" s="24" t="s">
        <v>117</v>
      </c>
      <c r="J3546" s="25">
        <v>43207</v>
      </c>
      <c r="K3546" s="26" t="s">
        <v>107</v>
      </c>
      <c r="L3546" s="90">
        <v>0.95833333333333404</v>
      </c>
      <c r="M3546" s="27">
        <v>0</v>
      </c>
      <c r="N3546" s="27">
        <v>42</v>
      </c>
      <c r="O3546" s="27">
        <v>2</v>
      </c>
      <c r="P3546" s="27">
        <v>0</v>
      </c>
      <c r="Q3546" s="27">
        <v>0</v>
      </c>
      <c r="R3546" s="27">
        <v>3</v>
      </c>
      <c r="S3546" s="27">
        <v>0</v>
      </c>
      <c r="T3546" s="27">
        <v>4</v>
      </c>
      <c r="U3546" s="27">
        <v>0</v>
      </c>
      <c r="V3546" s="30">
        <f t="shared" si="167"/>
        <v>51</v>
      </c>
    </row>
    <row r="3547" spans="1:22" ht="17.100000000000001" customHeight="1">
      <c r="A3547" s="10" t="s">
        <v>14</v>
      </c>
      <c r="B3547" s="10" t="s">
        <v>187</v>
      </c>
      <c r="C3547" s="11" t="s">
        <v>188</v>
      </c>
      <c r="D3547" s="149" t="str">
        <f t="shared" si="165"/>
        <v>r1_19 -  ul. Pomorska</v>
      </c>
      <c r="E3547" s="149" t="str">
        <f t="shared" si="166"/>
        <v>r1_19 -  ul. Pomorska - W1 d ul. Kaszubskiej - do centrum</v>
      </c>
      <c r="F3547" s="10" t="s">
        <v>173</v>
      </c>
      <c r="G3547" s="11" t="s">
        <v>189</v>
      </c>
      <c r="H3547" s="149" t="s">
        <v>366</v>
      </c>
      <c r="I3547" s="24" t="s">
        <v>117</v>
      </c>
      <c r="J3547" s="25">
        <v>43207</v>
      </c>
      <c r="K3547" s="26" t="s">
        <v>108</v>
      </c>
      <c r="L3547" s="90">
        <v>0.95833333333333404</v>
      </c>
      <c r="M3547" s="27">
        <v>1</v>
      </c>
      <c r="N3547" s="27">
        <v>40</v>
      </c>
      <c r="O3547" s="27">
        <v>2</v>
      </c>
      <c r="P3547" s="27">
        <v>0</v>
      </c>
      <c r="Q3547" s="27">
        <v>0</v>
      </c>
      <c r="R3547" s="27">
        <v>1</v>
      </c>
      <c r="S3547" s="27">
        <v>0</v>
      </c>
      <c r="T3547" s="27">
        <v>6</v>
      </c>
      <c r="U3547" s="27">
        <v>0</v>
      </c>
      <c r="V3547" s="30">
        <f t="shared" si="167"/>
        <v>50</v>
      </c>
    </row>
    <row r="3548" spans="1:22" ht="17.100000000000001" customHeight="1">
      <c r="A3548" s="10" t="s">
        <v>14</v>
      </c>
      <c r="B3548" s="10" t="s">
        <v>187</v>
      </c>
      <c r="C3548" s="11" t="s">
        <v>188</v>
      </c>
      <c r="D3548" s="149" t="str">
        <f t="shared" si="165"/>
        <v>r1_19 -  ul. Pomorska</v>
      </c>
      <c r="E3548" s="149" t="str">
        <f t="shared" si="166"/>
        <v>r1_19 -  ul. Pomorska - W1 d ul. Kaszubskiej - do centrum</v>
      </c>
      <c r="F3548" s="10" t="s">
        <v>173</v>
      </c>
      <c r="G3548" s="11" t="s">
        <v>189</v>
      </c>
      <c r="H3548" s="149" t="s">
        <v>366</v>
      </c>
      <c r="I3548" s="24" t="s">
        <v>117</v>
      </c>
      <c r="J3548" s="25">
        <v>43207</v>
      </c>
      <c r="K3548" s="26" t="s">
        <v>109</v>
      </c>
      <c r="L3548" s="90">
        <v>0.95833333333333404</v>
      </c>
      <c r="M3548" s="27">
        <v>0</v>
      </c>
      <c r="N3548" s="27">
        <v>39</v>
      </c>
      <c r="O3548" s="27">
        <v>2</v>
      </c>
      <c r="P3548" s="27">
        <v>0</v>
      </c>
      <c r="Q3548" s="27">
        <v>0</v>
      </c>
      <c r="R3548" s="27">
        <v>1</v>
      </c>
      <c r="S3548" s="27">
        <v>0</v>
      </c>
      <c r="T3548" s="27">
        <v>0</v>
      </c>
      <c r="U3548" s="27">
        <v>0</v>
      </c>
      <c r="V3548" s="30">
        <f t="shared" si="167"/>
        <v>42</v>
      </c>
    </row>
    <row r="3549" spans="1:22" ht="17.100000000000001" customHeight="1">
      <c r="A3549" s="10" t="s">
        <v>14</v>
      </c>
      <c r="B3549" s="10" t="s">
        <v>187</v>
      </c>
      <c r="C3549" s="11" t="s">
        <v>188</v>
      </c>
      <c r="D3549" s="149" t="str">
        <f t="shared" si="165"/>
        <v>r1_19 -  ul. Pomorska</v>
      </c>
      <c r="E3549" s="149" t="str">
        <f t="shared" si="166"/>
        <v>r1_19 -  ul. Pomorska - W1 d ul. Kaszubskiej - do centrum</v>
      </c>
      <c r="F3549" s="10" t="s">
        <v>173</v>
      </c>
      <c r="G3549" s="11" t="s">
        <v>189</v>
      </c>
      <c r="H3549" s="149" t="s">
        <v>366</v>
      </c>
      <c r="I3549" s="24" t="s">
        <v>117</v>
      </c>
      <c r="J3549" s="25">
        <v>43207</v>
      </c>
      <c r="K3549" s="26" t="s">
        <v>110</v>
      </c>
      <c r="L3549" s="90">
        <v>0.95833333333333404</v>
      </c>
      <c r="M3549" s="27">
        <v>1</v>
      </c>
      <c r="N3549" s="27">
        <v>32</v>
      </c>
      <c r="O3549" s="27">
        <v>1</v>
      </c>
      <c r="P3549" s="27">
        <v>0</v>
      </c>
      <c r="Q3549" s="27">
        <v>0</v>
      </c>
      <c r="R3549" s="27">
        <v>1</v>
      </c>
      <c r="S3549" s="27">
        <v>0</v>
      </c>
      <c r="T3549" s="27">
        <v>1</v>
      </c>
      <c r="U3549" s="27">
        <v>0</v>
      </c>
      <c r="V3549" s="30">
        <f t="shared" si="167"/>
        <v>36</v>
      </c>
    </row>
    <row r="3550" spans="1:22" ht="17.100000000000001" customHeight="1">
      <c r="A3550" s="10" t="s">
        <v>14</v>
      </c>
      <c r="B3550" s="10" t="s">
        <v>187</v>
      </c>
      <c r="C3550" s="11" t="s">
        <v>188</v>
      </c>
      <c r="D3550" s="149" t="str">
        <f t="shared" si="165"/>
        <v>r1_19 -  ul. Pomorska</v>
      </c>
      <c r="E3550" s="149" t="str">
        <f t="shared" si="166"/>
        <v>r1_19 -  ul. Pomorska - W1 d ul. Kaszubskiej - do centrum</v>
      </c>
      <c r="F3550" s="10" t="s">
        <v>173</v>
      </c>
      <c r="G3550" s="11" t="s">
        <v>189</v>
      </c>
      <c r="H3550" s="149" t="s">
        <v>366</v>
      </c>
      <c r="I3550" s="24" t="s">
        <v>117</v>
      </c>
      <c r="J3550" s="25">
        <v>43207</v>
      </c>
      <c r="K3550" s="26" t="s">
        <v>111</v>
      </c>
      <c r="L3550" s="90">
        <v>0</v>
      </c>
      <c r="M3550" s="27">
        <v>0</v>
      </c>
      <c r="N3550" s="27">
        <v>28</v>
      </c>
      <c r="O3550" s="27">
        <v>0</v>
      </c>
      <c r="P3550" s="27">
        <v>0</v>
      </c>
      <c r="Q3550" s="27">
        <v>0</v>
      </c>
      <c r="R3550" s="27">
        <v>1</v>
      </c>
      <c r="S3550" s="27">
        <v>0</v>
      </c>
      <c r="T3550" s="27">
        <v>2</v>
      </c>
      <c r="U3550" s="27">
        <v>1</v>
      </c>
      <c r="V3550" s="30">
        <f t="shared" si="167"/>
        <v>32</v>
      </c>
    </row>
    <row r="3551" spans="1:22" ht="17.100000000000001" customHeight="1">
      <c r="A3551" s="10" t="s">
        <v>14</v>
      </c>
      <c r="B3551" s="10" t="s">
        <v>187</v>
      </c>
      <c r="C3551" s="11" t="s">
        <v>188</v>
      </c>
      <c r="D3551" s="149" t="str">
        <f t="shared" si="165"/>
        <v>r1_19 -  ul. Pomorska</v>
      </c>
      <c r="E3551" s="149" t="str">
        <f t="shared" si="166"/>
        <v>r1_19 -  ul. Pomorska - W1 d ul. Kaszubskiej - do centrum</v>
      </c>
      <c r="F3551" s="10" t="s">
        <v>173</v>
      </c>
      <c r="G3551" s="11" t="s">
        <v>189</v>
      </c>
      <c r="H3551" s="149" t="s">
        <v>366</v>
      </c>
      <c r="I3551" s="24" t="s">
        <v>117</v>
      </c>
      <c r="J3551" s="25">
        <v>43207</v>
      </c>
      <c r="K3551" s="26" t="s">
        <v>112</v>
      </c>
      <c r="L3551" s="90">
        <v>0</v>
      </c>
      <c r="M3551" s="27">
        <v>0</v>
      </c>
      <c r="N3551" s="27">
        <v>26</v>
      </c>
      <c r="O3551" s="27">
        <v>1</v>
      </c>
      <c r="P3551" s="27">
        <v>0</v>
      </c>
      <c r="Q3551" s="27">
        <v>0</v>
      </c>
      <c r="R3551" s="27">
        <v>1</v>
      </c>
      <c r="S3551" s="27">
        <v>0</v>
      </c>
      <c r="T3551" s="27">
        <v>0</v>
      </c>
      <c r="U3551" s="27">
        <v>0</v>
      </c>
      <c r="V3551" s="30">
        <f t="shared" si="167"/>
        <v>28</v>
      </c>
    </row>
    <row r="3552" spans="1:22" ht="17.100000000000001" customHeight="1">
      <c r="A3552" s="10" t="s">
        <v>14</v>
      </c>
      <c r="B3552" s="10" t="s">
        <v>187</v>
      </c>
      <c r="C3552" s="11" t="s">
        <v>188</v>
      </c>
      <c r="D3552" s="149" t="str">
        <f t="shared" si="165"/>
        <v>r1_19 -  ul. Pomorska</v>
      </c>
      <c r="E3552" s="149" t="str">
        <f t="shared" si="166"/>
        <v>r1_19 -  ul. Pomorska - W1 d ul. Kaszubskiej - do centrum</v>
      </c>
      <c r="F3552" s="10" t="s">
        <v>173</v>
      </c>
      <c r="G3552" s="11" t="s">
        <v>189</v>
      </c>
      <c r="H3552" s="149" t="s">
        <v>366</v>
      </c>
      <c r="I3552" s="24" t="s">
        <v>117</v>
      </c>
      <c r="J3552" s="25">
        <v>43207</v>
      </c>
      <c r="K3552" s="26" t="s">
        <v>113</v>
      </c>
      <c r="L3552" s="90">
        <v>0</v>
      </c>
      <c r="M3552" s="27">
        <v>0</v>
      </c>
      <c r="N3552" s="27">
        <v>24</v>
      </c>
      <c r="O3552" s="27">
        <v>0</v>
      </c>
      <c r="P3552" s="27">
        <v>0</v>
      </c>
      <c r="Q3552" s="27">
        <v>0</v>
      </c>
      <c r="R3552" s="27">
        <v>0</v>
      </c>
      <c r="S3552" s="27">
        <v>0</v>
      </c>
      <c r="T3552" s="27">
        <v>1</v>
      </c>
      <c r="U3552" s="27">
        <v>0</v>
      </c>
      <c r="V3552" s="30">
        <f t="shared" si="167"/>
        <v>25</v>
      </c>
    </row>
    <row r="3553" spans="1:22" ht="17.100000000000001" customHeight="1">
      <c r="A3553" s="10" t="s">
        <v>14</v>
      </c>
      <c r="B3553" s="10" t="s">
        <v>187</v>
      </c>
      <c r="C3553" s="11" t="s">
        <v>188</v>
      </c>
      <c r="D3553" s="149" t="str">
        <f t="shared" si="165"/>
        <v>r1_19 -  ul. Pomorska</v>
      </c>
      <c r="E3553" s="149" t="str">
        <f t="shared" si="166"/>
        <v>r1_19 -  ul. Pomorska - W1 d ul. Kaszubskiej - do centrum</v>
      </c>
      <c r="F3553" s="10" t="s">
        <v>173</v>
      </c>
      <c r="G3553" s="11" t="s">
        <v>189</v>
      </c>
      <c r="H3553" s="149" t="s">
        <v>366</v>
      </c>
      <c r="I3553" s="24" t="s">
        <v>117</v>
      </c>
      <c r="J3553" s="25">
        <v>43207</v>
      </c>
      <c r="K3553" s="26" t="s">
        <v>114</v>
      </c>
      <c r="L3553" s="90">
        <v>0</v>
      </c>
      <c r="M3553" s="27">
        <v>0</v>
      </c>
      <c r="N3553" s="27">
        <v>25</v>
      </c>
      <c r="O3553" s="27">
        <v>0</v>
      </c>
      <c r="P3553" s="27">
        <v>0</v>
      </c>
      <c r="Q3553" s="27">
        <v>0</v>
      </c>
      <c r="R3553" s="27">
        <v>1</v>
      </c>
      <c r="S3553" s="27">
        <v>0</v>
      </c>
      <c r="T3553" s="27">
        <v>0</v>
      </c>
      <c r="U3553" s="27">
        <v>0</v>
      </c>
      <c r="V3553" s="30">
        <f t="shared" si="167"/>
        <v>26</v>
      </c>
    </row>
    <row r="3554" spans="1:22" ht="17.100000000000001" customHeight="1">
      <c r="A3554" s="10" t="s">
        <v>14</v>
      </c>
      <c r="B3554" s="10" t="s">
        <v>187</v>
      </c>
      <c r="C3554" s="11" t="s">
        <v>188</v>
      </c>
      <c r="D3554" s="149" t="str">
        <f t="shared" si="165"/>
        <v>r1_19 -  ul. Pomorska</v>
      </c>
      <c r="E3554" s="149" t="str">
        <f t="shared" si="166"/>
        <v>r1_19 -  ul. Pomorska - W3 od ul. Dubois - z centrum</v>
      </c>
      <c r="F3554" s="10" t="s">
        <v>175</v>
      </c>
      <c r="G3554" s="11" t="s">
        <v>190</v>
      </c>
      <c r="H3554" s="149" t="s">
        <v>351</v>
      </c>
      <c r="I3554" s="24" t="s">
        <v>18</v>
      </c>
      <c r="J3554" s="25">
        <v>43207</v>
      </c>
      <c r="K3554" s="26" t="s">
        <v>19</v>
      </c>
      <c r="L3554" s="95">
        <v>4.1666666666666664E-2</v>
      </c>
      <c r="M3554" s="27">
        <v>0</v>
      </c>
      <c r="N3554" s="27">
        <v>15</v>
      </c>
      <c r="O3554" s="27">
        <v>0</v>
      </c>
      <c r="P3554" s="27">
        <v>0</v>
      </c>
      <c r="Q3554" s="27">
        <v>0</v>
      </c>
      <c r="R3554" s="27">
        <v>1</v>
      </c>
      <c r="S3554" s="27">
        <v>0</v>
      </c>
      <c r="T3554" s="27">
        <v>1</v>
      </c>
      <c r="U3554" s="27">
        <v>0</v>
      </c>
      <c r="V3554" s="30">
        <f t="shared" si="167"/>
        <v>17</v>
      </c>
    </row>
    <row r="3555" spans="1:22" ht="17.100000000000001" customHeight="1">
      <c r="A3555" s="10" t="s">
        <v>14</v>
      </c>
      <c r="B3555" s="10" t="s">
        <v>187</v>
      </c>
      <c r="C3555" s="11" t="s">
        <v>188</v>
      </c>
      <c r="D3555" s="149" t="str">
        <f t="shared" si="165"/>
        <v>r1_19 -  ul. Pomorska</v>
      </c>
      <c r="E3555" s="149" t="str">
        <f t="shared" si="166"/>
        <v>r1_19 -  ul. Pomorska - W3 od ul. Dubois - z centrum</v>
      </c>
      <c r="F3555" s="10" t="s">
        <v>175</v>
      </c>
      <c r="G3555" s="11" t="s">
        <v>190</v>
      </c>
      <c r="H3555" s="149" t="s">
        <v>351</v>
      </c>
      <c r="I3555" s="24" t="s">
        <v>18</v>
      </c>
      <c r="J3555" s="25">
        <v>43207</v>
      </c>
      <c r="K3555" s="26" t="s">
        <v>20</v>
      </c>
      <c r="L3555" s="95">
        <v>4.1666666666666664E-2</v>
      </c>
      <c r="M3555" s="27">
        <v>0</v>
      </c>
      <c r="N3555" s="27">
        <v>12</v>
      </c>
      <c r="O3555" s="27">
        <v>0</v>
      </c>
      <c r="P3555" s="27">
        <v>0</v>
      </c>
      <c r="Q3555" s="27">
        <v>0</v>
      </c>
      <c r="R3555" s="27">
        <v>2</v>
      </c>
      <c r="S3555" s="27">
        <v>0</v>
      </c>
      <c r="T3555" s="27">
        <v>0</v>
      </c>
      <c r="U3555" s="27">
        <v>0</v>
      </c>
      <c r="V3555" s="30">
        <f t="shared" si="167"/>
        <v>14</v>
      </c>
    </row>
    <row r="3556" spans="1:22" ht="17.100000000000001" customHeight="1">
      <c r="A3556" s="10" t="s">
        <v>14</v>
      </c>
      <c r="B3556" s="10" t="s">
        <v>187</v>
      </c>
      <c r="C3556" s="11" t="s">
        <v>188</v>
      </c>
      <c r="D3556" s="149" t="str">
        <f t="shared" si="165"/>
        <v>r1_19 -  ul. Pomorska</v>
      </c>
      <c r="E3556" s="149" t="str">
        <f t="shared" si="166"/>
        <v>r1_19 -  ul. Pomorska - W3 od ul. Dubois - z centrum</v>
      </c>
      <c r="F3556" s="10" t="s">
        <v>175</v>
      </c>
      <c r="G3556" s="11" t="s">
        <v>190</v>
      </c>
      <c r="H3556" s="149" t="s">
        <v>351</v>
      </c>
      <c r="I3556" s="24" t="s">
        <v>18</v>
      </c>
      <c r="J3556" s="25">
        <v>43207</v>
      </c>
      <c r="K3556" s="26" t="s">
        <v>21</v>
      </c>
      <c r="L3556" s="95">
        <v>4.1666666666666664E-2</v>
      </c>
      <c r="M3556" s="27">
        <v>0</v>
      </c>
      <c r="N3556" s="27">
        <v>7</v>
      </c>
      <c r="O3556" s="27">
        <v>0</v>
      </c>
      <c r="P3556" s="27">
        <v>0</v>
      </c>
      <c r="Q3556" s="27">
        <v>1</v>
      </c>
      <c r="R3556" s="27">
        <v>0</v>
      </c>
      <c r="S3556" s="27">
        <v>0</v>
      </c>
      <c r="T3556" s="27">
        <v>0</v>
      </c>
      <c r="U3556" s="27">
        <v>0</v>
      </c>
      <c r="V3556" s="30">
        <f t="shared" si="167"/>
        <v>8</v>
      </c>
    </row>
    <row r="3557" spans="1:22" ht="17.100000000000001" customHeight="1">
      <c r="A3557" s="10" t="s">
        <v>14</v>
      </c>
      <c r="B3557" s="10" t="s">
        <v>187</v>
      </c>
      <c r="C3557" s="11" t="s">
        <v>188</v>
      </c>
      <c r="D3557" s="149" t="str">
        <f t="shared" si="165"/>
        <v>r1_19 -  ul. Pomorska</v>
      </c>
      <c r="E3557" s="149" t="str">
        <f t="shared" si="166"/>
        <v>r1_19 -  ul. Pomorska - W3 od ul. Dubois - z centrum</v>
      </c>
      <c r="F3557" s="10" t="s">
        <v>175</v>
      </c>
      <c r="G3557" s="11" t="s">
        <v>190</v>
      </c>
      <c r="H3557" s="149" t="s">
        <v>351</v>
      </c>
      <c r="I3557" s="24" t="s">
        <v>18</v>
      </c>
      <c r="J3557" s="25">
        <v>43207</v>
      </c>
      <c r="K3557" s="26" t="s">
        <v>22</v>
      </c>
      <c r="L3557" s="95">
        <v>4.1666666666666664E-2</v>
      </c>
      <c r="M3557" s="27">
        <v>0</v>
      </c>
      <c r="N3557" s="27">
        <v>10</v>
      </c>
      <c r="O3557" s="27">
        <v>1</v>
      </c>
      <c r="P3557" s="27">
        <v>0</v>
      </c>
      <c r="Q3557" s="27">
        <v>0</v>
      </c>
      <c r="R3557" s="27">
        <v>0</v>
      </c>
      <c r="S3557" s="27">
        <v>0</v>
      </c>
      <c r="T3557" s="27">
        <v>1</v>
      </c>
      <c r="U3557" s="27">
        <v>0</v>
      </c>
      <c r="V3557" s="30">
        <f t="shared" si="167"/>
        <v>12</v>
      </c>
    </row>
    <row r="3558" spans="1:22" ht="17.100000000000001" customHeight="1">
      <c r="A3558" s="10" t="s">
        <v>14</v>
      </c>
      <c r="B3558" s="10" t="s">
        <v>187</v>
      </c>
      <c r="C3558" s="11" t="s">
        <v>188</v>
      </c>
      <c r="D3558" s="149" t="str">
        <f t="shared" si="165"/>
        <v>r1_19 -  ul. Pomorska</v>
      </c>
      <c r="E3558" s="149" t="str">
        <f t="shared" si="166"/>
        <v>r1_19 -  ul. Pomorska - W3 od ul. Dubois - z centrum</v>
      </c>
      <c r="F3558" s="10" t="s">
        <v>175</v>
      </c>
      <c r="G3558" s="11" t="s">
        <v>190</v>
      </c>
      <c r="H3558" s="149" t="s">
        <v>351</v>
      </c>
      <c r="I3558" s="24" t="s">
        <v>18</v>
      </c>
      <c r="J3558" s="25">
        <v>43207</v>
      </c>
      <c r="K3558" s="26" t="s">
        <v>23</v>
      </c>
      <c r="L3558" s="90">
        <v>8.3333333333333329E-2</v>
      </c>
      <c r="M3558" s="27">
        <v>0</v>
      </c>
      <c r="N3558" s="27">
        <v>6</v>
      </c>
      <c r="O3558" s="27">
        <v>0</v>
      </c>
      <c r="P3558" s="27">
        <v>0</v>
      </c>
      <c r="Q3558" s="27">
        <v>0</v>
      </c>
      <c r="R3558" s="27">
        <v>0</v>
      </c>
      <c r="S3558" s="27">
        <v>0</v>
      </c>
      <c r="T3558" s="27">
        <v>0</v>
      </c>
      <c r="U3558" s="27">
        <v>0</v>
      </c>
      <c r="V3558" s="30">
        <f t="shared" si="167"/>
        <v>6</v>
      </c>
    </row>
    <row r="3559" spans="1:22" ht="17.100000000000001" customHeight="1">
      <c r="A3559" s="10" t="s">
        <v>14</v>
      </c>
      <c r="B3559" s="10" t="s">
        <v>187</v>
      </c>
      <c r="C3559" s="11" t="s">
        <v>188</v>
      </c>
      <c r="D3559" s="149" t="str">
        <f t="shared" si="165"/>
        <v>r1_19 -  ul. Pomorska</v>
      </c>
      <c r="E3559" s="149" t="str">
        <f t="shared" si="166"/>
        <v>r1_19 -  ul. Pomorska - W3 od ul. Dubois - z centrum</v>
      </c>
      <c r="F3559" s="10" t="s">
        <v>175</v>
      </c>
      <c r="G3559" s="11" t="s">
        <v>190</v>
      </c>
      <c r="H3559" s="149" t="s">
        <v>351</v>
      </c>
      <c r="I3559" s="24" t="s">
        <v>18</v>
      </c>
      <c r="J3559" s="25">
        <v>43207</v>
      </c>
      <c r="K3559" s="26" t="s">
        <v>24</v>
      </c>
      <c r="L3559" s="90">
        <v>8.3333333333333329E-2</v>
      </c>
      <c r="M3559" s="27">
        <v>0</v>
      </c>
      <c r="N3559" s="27">
        <v>9</v>
      </c>
      <c r="O3559" s="27">
        <v>2</v>
      </c>
      <c r="P3559" s="27">
        <v>0</v>
      </c>
      <c r="Q3559" s="27">
        <v>0</v>
      </c>
      <c r="R3559" s="27">
        <v>1</v>
      </c>
      <c r="S3559" s="27">
        <v>0</v>
      </c>
      <c r="T3559" s="27">
        <v>0</v>
      </c>
      <c r="U3559" s="27">
        <v>0</v>
      </c>
      <c r="V3559" s="30">
        <f t="shared" si="167"/>
        <v>12</v>
      </c>
    </row>
    <row r="3560" spans="1:22" ht="17.100000000000001" customHeight="1">
      <c r="A3560" s="10" t="s">
        <v>14</v>
      </c>
      <c r="B3560" s="10" t="s">
        <v>187</v>
      </c>
      <c r="C3560" s="11" t="s">
        <v>188</v>
      </c>
      <c r="D3560" s="149" t="str">
        <f t="shared" si="165"/>
        <v>r1_19 -  ul. Pomorska</v>
      </c>
      <c r="E3560" s="149" t="str">
        <f t="shared" si="166"/>
        <v>r1_19 -  ul. Pomorska - W3 od ul. Dubois - z centrum</v>
      </c>
      <c r="F3560" s="10" t="s">
        <v>175</v>
      </c>
      <c r="G3560" s="11" t="s">
        <v>190</v>
      </c>
      <c r="H3560" s="149" t="s">
        <v>351</v>
      </c>
      <c r="I3560" s="24" t="s">
        <v>18</v>
      </c>
      <c r="J3560" s="25">
        <v>43207</v>
      </c>
      <c r="K3560" s="26" t="s">
        <v>25</v>
      </c>
      <c r="L3560" s="90">
        <v>8.3333333333333329E-2</v>
      </c>
      <c r="M3560" s="27">
        <v>0</v>
      </c>
      <c r="N3560" s="27">
        <v>5</v>
      </c>
      <c r="O3560" s="27">
        <v>0</v>
      </c>
      <c r="P3560" s="27">
        <v>0</v>
      </c>
      <c r="Q3560" s="27">
        <v>0</v>
      </c>
      <c r="R3560" s="27">
        <v>0</v>
      </c>
      <c r="S3560" s="27">
        <v>0</v>
      </c>
      <c r="T3560" s="27">
        <v>0</v>
      </c>
      <c r="U3560" s="27">
        <v>0</v>
      </c>
      <c r="V3560" s="30">
        <f t="shared" si="167"/>
        <v>5</v>
      </c>
    </row>
    <row r="3561" spans="1:22" ht="17.100000000000001" customHeight="1">
      <c r="A3561" s="10" t="s">
        <v>14</v>
      </c>
      <c r="B3561" s="10" t="s">
        <v>187</v>
      </c>
      <c r="C3561" s="11" t="s">
        <v>188</v>
      </c>
      <c r="D3561" s="149" t="str">
        <f t="shared" si="165"/>
        <v>r1_19 -  ul. Pomorska</v>
      </c>
      <c r="E3561" s="149" t="str">
        <f t="shared" si="166"/>
        <v>r1_19 -  ul. Pomorska - W3 od ul. Dubois - z centrum</v>
      </c>
      <c r="F3561" s="10" t="s">
        <v>175</v>
      </c>
      <c r="G3561" s="11" t="s">
        <v>190</v>
      </c>
      <c r="H3561" s="149" t="s">
        <v>351</v>
      </c>
      <c r="I3561" s="24" t="s">
        <v>18</v>
      </c>
      <c r="J3561" s="25">
        <v>43207</v>
      </c>
      <c r="K3561" s="26" t="s">
        <v>26</v>
      </c>
      <c r="L3561" s="90">
        <v>8.3333333333333329E-2</v>
      </c>
      <c r="M3561" s="27">
        <v>0</v>
      </c>
      <c r="N3561" s="27">
        <v>2</v>
      </c>
      <c r="O3561" s="27">
        <v>1</v>
      </c>
      <c r="P3561" s="27">
        <v>0</v>
      </c>
      <c r="Q3561" s="27">
        <v>0</v>
      </c>
      <c r="R3561" s="27">
        <v>0</v>
      </c>
      <c r="S3561" s="27">
        <v>0</v>
      </c>
      <c r="T3561" s="27">
        <v>0</v>
      </c>
      <c r="U3561" s="27">
        <v>0</v>
      </c>
      <c r="V3561" s="30">
        <f t="shared" si="167"/>
        <v>3</v>
      </c>
    </row>
    <row r="3562" spans="1:22" ht="17.100000000000001" customHeight="1">
      <c r="A3562" s="10" t="s">
        <v>14</v>
      </c>
      <c r="B3562" s="10" t="s">
        <v>187</v>
      </c>
      <c r="C3562" s="11" t="s">
        <v>188</v>
      </c>
      <c r="D3562" s="149" t="str">
        <f t="shared" si="165"/>
        <v>r1_19 -  ul. Pomorska</v>
      </c>
      <c r="E3562" s="149" t="str">
        <f t="shared" si="166"/>
        <v>r1_19 -  ul. Pomorska - W3 od ul. Dubois - z centrum</v>
      </c>
      <c r="F3562" s="10" t="s">
        <v>175</v>
      </c>
      <c r="G3562" s="11" t="s">
        <v>190</v>
      </c>
      <c r="H3562" s="149" t="s">
        <v>351</v>
      </c>
      <c r="I3562" s="24" t="s">
        <v>18</v>
      </c>
      <c r="J3562" s="25">
        <v>43207</v>
      </c>
      <c r="K3562" s="26" t="s">
        <v>27</v>
      </c>
      <c r="L3562" s="90">
        <v>0.125</v>
      </c>
      <c r="M3562" s="27">
        <v>0</v>
      </c>
      <c r="N3562" s="27">
        <v>4</v>
      </c>
      <c r="O3562" s="27">
        <v>0</v>
      </c>
      <c r="P3562" s="27">
        <v>1</v>
      </c>
      <c r="Q3562" s="27">
        <v>0</v>
      </c>
      <c r="R3562" s="27">
        <v>1</v>
      </c>
      <c r="S3562" s="27">
        <v>0</v>
      </c>
      <c r="T3562" s="27">
        <v>0</v>
      </c>
      <c r="U3562" s="27">
        <v>0</v>
      </c>
      <c r="V3562" s="30">
        <f t="shared" si="167"/>
        <v>6</v>
      </c>
    </row>
    <row r="3563" spans="1:22" ht="17.100000000000001" customHeight="1">
      <c r="A3563" s="10" t="s">
        <v>14</v>
      </c>
      <c r="B3563" s="10" t="s">
        <v>187</v>
      </c>
      <c r="C3563" s="11" t="s">
        <v>188</v>
      </c>
      <c r="D3563" s="149" t="str">
        <f t="shared" si="165"/>
        <v>r1_19 -  ul. Pomorska</v>
      </c>
      <c r="E3563" s="149" t="str">
        <f t="shared" si="166"/>
        <v>r1_19 -  ul. Pomorska - W3 od ul. Dubois - z centrum</v>
      </c>
      <c r="F3563" s="10" t="s">
        <v>175</v>
      </c>
      <c r="G3563" s="11" t="s">
        <v>190</v>
      </c>
      <c r="H3563" s="149" t="s">
        <v>351</v>
      </c>
      <c r="I3563" s="24" t="s">
        <v>18</v>
      </c>
      <c r="J3563" s="25">
        <v>43207</v>
      </c>
      <c r="K3563" s="26" t="s">
        <v>28</v>
      </c>
      <c r="L3563" s="90">
        <v>0.125</v>
      </c>
      <c r="M3563" s="27">
        <v>0</v>
      </c>
      <c r="N3563" s="27">
        <v>9</v>
      </c>
      <c r="O3563" s="27">
        <v>0</v>
      </c>
      <c r="P3563" s="27">
        <v>0</v>
      </c>
      <c r="Q3563" s="27">
        <v>0</v>
      </c>
      <c r="R3563" s="27">
        <v>0</v>
      </c>
      <c r="S3563" s="27">
        <v>0</v>
      </c>
      <c r="T3563" s="27">
        <v>0</v>
      </c>
      <c r="U3563" s="27">
        <v>0</v>
      </c>
      <c r="V3563" s="30">
        <f t="shared" si="167"/>
        <v>9</v>
      </c>
    </row>
    <row r="3564" spans="1:22" ht="17.100000000000001" customHeight="1">
      <c r="A3564" s="10" t="s">
        <v>14</v>
      </c>
      <c r="B3564" s="10" t="s">
        <v>187</v>
      </c>
      <c r="C3564" s="11" t="s">
        <v>188</v>
      </c>
      <c r="D3564" s="149" t="str">
        <f t="shared" si="165"/>
        <v>r1_19 -  ul. Pomorska</v>
      </c>
      <c r="E3564" s="149" t="str">
        <f t="shared" si="166"/>
        <v>r1_19 -  ul. Pomorska - W3 od ul. Dubois - z centrum</v>
      </c>
      <c r="F3564" s="10" t="s">
        <v>175</v>
      </c>
      <c r="G3564" s="11" t="s">
        <v>190</v>
      </c>
      <c r="H3564" s="149" t="s">
        <v>351</v>
      </c>
      <c r="I3564" s="24" t="s">
        <v>18</v>
      </c>
      <c r="J3564" s="25">
        <v>43207</v>
      </c>
      <c r="K3564" s="26" t="s">
        <v>29</v>
      </c>
      <c r="L3564" s="90">
        <v>0.125</v>
      </c>
      <c r="M3564" s="27">
        <v>0</v>
      </c>
      <c r="N3564" s="27">
        <v>8</v>
      </c>
      <c r="O3564" s="27">
        <v>1</v>
      </c>
      <c r="P3564" s="27">
        <v>0</v>
      </c>
      <c r="Q3564" s="27">
        <v>0</v>
      </c>
      <c r="R3564" s="27">
        <v>0</v>
      </c>
      <c r="S3564" s="27">
        <v>0</v>
      </c>
      <c r="T3564" s="27">
        <v>0</v>
      </c>
      <c r="U3564" s="27">
        <v>0</v>
      </c>
      <c r="V3564" s="30">
        <f t="shared" si="167"/>
        <v>9</v>
      </c>
    </row>
    <row r="3565" spans="1:22" ht="17.100000000000001" customHeight="1">
      <c r="A3565" s="10" t="s">
        <v>14</v>
      </c>
      <c r="B3565" s="10" t="s">
        <v>187</v>
      </c>
      <c r="C3565" s="11" t="s">
        <v>188</v>
      </c>
      <c r="D3565" s="149" t="str">
        <f t="shared" si="165"/>
        <v>r1_19 -  ul. Pomorska</v>
      </c>
      <c r="E3565" s="149" t="str">
        <f t="shared" si="166"/>
        <v>r1_19 -  ul. Pomorska - W3 od ul. Dubois - z centrum</v>
      </c>
      <c r="F3565" s="10" t="s">
        <v>175</v>
      </c>
      <c r="G3565" s="11" t="s">
        <v>190</v>
      </c>
      <c r="H3565" s="149" t="s">
        <v>351</v>
      </c>
      <c r="I3565" s="24" t="s">
        <v>18</v>
      </c>
      <c r="J3565" s="25">
        <v>43207</v>
      </c>
      <c r="K3565" s="26" t="s">
        <v>30</v>
      </c>
      <c r="L3565" s="90">
        <v>0.125</v>
      </c>
      <c r="M3565" s="27">
        <v>1</v>
      </c>
      <c r="N3565" s="27">
        <v>5</v>
      </c>
      <c r="O3565" s="27">
        <v>0</v>
      </c>
      <c r="P3565" s="27">
        <v>0</v>
      </c>
      <c r="Q3565" s="27">
        <v>0</v>
      </c>
      <c r="R3565" s="27">
        <v>0</v>
      </c>
      <c r="S3565" s="27">
        <v>0</v>
      </c>
      <c r="T3565" s="27">
        <v>0</v>
      </c>
      <c r="U3565" s="27">
        <v>0</v>
      </c>
      <c r="V3565" s="30">
        <f t="shared" si="167"/>
        <v>6</v>
      </c>
    </row>
    <row r="3566" spans="1:22" ht="17.100000000000001" customHeight="1">
      <c r="A3566" s="10" t="s">
        <v>14</v>
      </c>
      <c r="B3566" s="10" t="s">
        <v>187</v>
      </c>
      <c r="C3566" s="11" t="s">
        <v>188</v>
      </c>
      <c r="D3566" s="149" t="str">
        <f t="shared" si="165"/>
        <v>r1_19 -  ul. Pomorska</v>
      </c>
      <c r="E3566" s="149" t="str">
        <f t="shared" si="166"/>
        <v>r1_19 -  ul. Pomorska - W3 od ul. Dubois - z centrum</v>
      </c>
      <c r="F3566" s="10" t="s">
        <v>175</v>
      </c>
      <c r="G3566" s="11" t="s">
        <v>190</v>
      </c>
      <c r="H3566" s="149" t="s">
        <v>351</v>
      </c>
      <c r="I3566" s="24" t="s">
        <v>18</v>
      </c>
      <c r="J3566" s="25">
        <v>43207</v>
      </c>
      <c r="K3566" s="26" t="s">
        <v>31</v>
      </c>
      <c r="L3566" s="90">
        <v>0.16666666666666666</v>
      </c>
      <c r="M3566" s="27">
        <v>0</v>
      </c>
      <c r="N3566" s="27">
        <v>6</v>
      </c>
      <c r="O3566" s="27">
        <v>2</v>
      </c>
      <c r="P3566" s="27">
        <v>0</v>
      </c>
      <c r="Q3566" s="27">
        <v>0</v>
      </c>
      <c r="R3566" s="27">
        <v>0</v>
      </c>
      <c r="S3566" s="27">
        <v>0</v>
      </c>
      <c r="T3566" s="27">
        <v>0</v>
      </c>
      <c r="U3566" s="27">
        <v>0</v>
      </c>
      <c r="V3566" s="30">
        <f t="shared" si="167"/>
        <v>8</v>
      </c>
    </row>
    <row r="3567" spans="1:22" ht="17.100000000000001" customHeight="1">
      <c r="A3567" s="10" t="s">
        <v>14</v>
      </c>
      <c r="B3567" s="10" t="s">
        <v>187</v>
      </c>
      <c r="C3567" s="11" t="s">
        <v>188</v>
      </c>
      <c r="D3567" s="149" t="str">
        <f t="shared" si="165"/>
        <v>r1_19 -  ul. Pomorska</v>
      </c>
      <c r="E3567" s="149" t="str">
        <f t="shared" si="166"/>
        <v>r1_19 -  ul. Pomorska - W3 od ul. Dubois - z centrum</v>
      </c>
      <c r="F3567" s="10" t="s">
        <v>175</v>
      </c>
      <c r="G3567" s="11" t="s">
        <v>190</v>
      </c>
      <c r="H3567" s="149" t="s">
        <v>351</v>
      </c>
      <c r="I3567" s="24" t="s">
        <v>18</v>
      </c>
      <c r="J3567" s="25">
        <v>43207</v>
      </c>
      <c r="K3567" s="26" t="s">
        <v>32</v>
      </c>
      <c r="L3567" s="90">
        <v>0.16666666666666666</v>
      </c>
      <c r="M3567" s="27">
        <v>0</v>
      </c>
      <c r="N3567" s="27">
        <v>2</v>
      </c>
      <c r="O3567" s="27">
        <v>1</v>
      </c>
      <c r="P3567" s="27">
        <v>1</v>
      </c>
      <c r="Q3567" s="27">
        <v>0</v>
      </c>
      <c r="R3567" s="27">
        <v>1</v>
      </c>
      <c r="S3567" s="27">
        <v>0</v>
      </c>
      <c r="T3567" s="27">
        <v>0</v>
      </c>
      <c r="U3567" s="27">
        <v>0</v>
      </c>
      <c r="V3567" s="30">
        <f t="shared" si="167"/>
        <v>5</v>
      </c>
    </row>
    <row r="3568" spans="1:22" ht="17.100000000000001" customHeight="1">
      <c r="A3568" s="10" t="s">
        <v>14</v>
      </c>
      <c r="B3568" s="10" t="s">
        <v>187</v>
      </c>
      <c r="C3568" s="11" t="s">
        <v>188</v>
      </c>
      <c r="D3568" s="149" t="str">
        <f t="shared" si="165"/>
        <v>r1_19 -  ul. Pomorska</v>
      </c>
      <c r="E3568" s="149" t="str">
        <f t="shared" si="166"/>
        <v>r1_19 -  ul. Pomorska - W3 od ul. Dubois - z centrum</v>
      </c>
      <c r="F3568" s="10" t="s">
        <v>175</v>
      </c>
      <c r="G3568" s="11" t="s">
        <v>190</v>
      </c>
      <c r="H3568" s="149" t="s">
        <v>351</v>
      </c>
      <c r="I3568" s="24" t="s">
        <v>18</v>
      </c>
      <c r="J3568" s="25">
        <v>43207</v>
      </c>
      <c r="K3568" s="26" t="s">
        <v>33</v>
      </c>
      <c r="L3568" s="90">
        <v>0.16666666666666666</v>
      </c>
      <c r="M3568" s="27">
        <v>0</v>
      </c>
      <c r="N3568" s="27">
        <v>5</v>
      </c>
      <c r="O3568" s="27">
        <v>2</v>
      </c>
      <c r="P3568" s="27">
        <v>0</v>
      </c>
      <c r="Q3568" s="27">
        <v>0</v>
      </c>
      <c r="R3568" s="27">
        <v>0</v>
      </c>
      <c r="S3568" s="27">
        <v>0</v>
      </c>
      <c r="T3568" s="27">
        <v>0</v>
      </c>
      <c r="U3568" s="27">
        <v>0</v>
      </c>
      <c r="V3568" s="30">
        <f t="shared" si="167"/>
        <v>7</v>
      </c>
    </row>
    <row r="3569" spans="1:22" ht="17.100000000000001" customHeight="1">
      <c r="A3569" s="10" t="s">
        <v>14</v>
      </c>
      <c r="B3569" s="10" t="s">
        <v>187</v>
      </c>
      <c r="C3569" s="11" t="s">
        <v>188</v>
      </c>
      <c r="D3569" s="149" t="str">
        <f t="shared" si="165"/>
        <v>r1_19 -  ul. Pomorska</v>
      </c>
      <c r="E3569" s="149" t="str">
        <f t="shared" si="166"/>
        <v>r1_19 -  ul. Pomorska - W3 od ul. Dubois - z centrum</v>
      </c>
      <c r="F3569" s="10" t="s">
        <v>175</v>
      </c>
      <c r="G3569" s="11" t="s">
        <v>190</v>
      </c>
      <c r="H3569" s="149" t="s">
        <v>351</v>
      </c>
      <c r="I3569" s="24" t="s">
        <v>18</v>
      </c>
      <c r="J3569" s="25">
        <v>43207</v>
      </c>
      <c r="K3569" s="26" t="s">
        <v>34</v>
      </c>
      <c r="L3569" s="90">
        <v>0.16666666666666666</v>
      </c>
      <c r="M3569" s="27">
        <v>0</v>
      </c>
      <c r="N3569" s="27">
        <v>3</v>
      </c>
      <c r="O3569" s="27">
        <v>3</v>
      </c>
      <c r="P3569" s="27">
        <v>0</v>
      </c>
      <c r="Q3569" s="27">
        <v>0</v>
      </c>
      <c r="R3569" s="27">
        <v>0</v>
      </c>
      <c r="S3569" s="27">
        <v>0</v>
      </c>
      <c r="T3569" s="27">
        <v>0</v>
      </c>
      <c r="U3569" s="27">
        <v>0</v>
      </c>
      <c r="V3569" s="30">
        <f t="shared" si="167"/>
        <v>6</v>
      </c>
    </row>
    <row r="3570" spans="1:22" ht="17.100000000000001" customHeight="1">
      <c r="A3570" s="10" t="s">
        <v>14</v>
      </c>
      <c r="B3570" s="10" t="s">
        <v>187</v>
      </c>
      <c r="C3570" s="11" t="s">
        <v>188</v>
      </c>
      <c r="D3570" s="149" t="str">
        <f t="shared" si="165"/>
        <v>r1_19 -  ul. Pomorska</v>
      </c>
      <c r="E3570" s="149" t="str">
        <f t="shared" si="166"/>
        <v>r1_19 -  ul. Pomorska - W3 od ul. Dubois - z centrum</v>
      </c>
      <c r="F3570" s="10" t="s">
        <v>175</v>
      </c>
      <c r="G3570" s="11" t="s">
        <v>190</v>
      </c>
      <c r="H3570" s="149" t="s">
        <v>351</v>
      </c>
      <c r="I3570" s="24" t="s">
        <v>18</v>
      </c>
      <c r="J3570" s="25">
        <v>43207</v>
      </c>
      <c r="K3570" s="26" t="s">
        <v>35</v>
      </c>
      <c r="L3570" s="90">
        <v>0.20833333333333401</v>
      </c>
      <c r="M3570" s="27">
        <v>0</v>
      </c>
      <c r="N3570" s="27">
        <v>5</v>
      </c>
      <c r="O3570" s="27">
        <v>2</v>
      </c>
      <c r="P3570" s="27">
        <v>0</v>
      </c>
      <c r="Q3570" s="27">
        <v>0</v>
      </c>
      <c r="R3570" s="27">
        <v>0</v>
      </c>
      <c r="S3570" s="27">
        <v>0</v>
      </c>
      <c r="T3570" s="27">
        <v>0</v>
      </c>
      <c r="U3570" s="27">
        <v>1</v>
      </c>
      <c r="V3570" s="30">
        <f t="shared" si="167"/>
        <v>8</v>
      </c>
    </row>
    <row r="3571" spans="1:22" ht="17.100000000000001" customHeight="1">
      <c r="A3571" s="10" t="s">
        <v>14</v>
      </c>
      <c r="B3571" s="10" t="s">
        <v>187</v>
      </c>
      <c r="C3571" s="11" t="s">
        <v>188</v>
      </c>
      <c r="D3571" s="149" t="str">
        <f t="shared" si="165"/>
        <v>r1_19 -  ul. Pomorska</v>
      </c>
      <c r="E3571" s="149" t="str">
        <f t="shared" si="166"/>
        <v>r1_19 -  ul. Pomorska - W3 od ul. Dubois - z centrum</v>
      </c>
      <c r="F3571" s="10" t="s">
        <v>175</v>
      </c>
      <c r="G3571" s="11" t="s">
        <v>190</v>
      </c>
      <c r="H3571" s="149" t="s">
        <v>351</v>
      </c>
      <c r="I3571" s="24" t="s">
        <v>18</v>
      </c>
      <c r="J3571" s="25">
        <v>43207</v>
      </c>
      <c r="K3571" s="26" t="s">
        <v>36</v>
      </c>
      <c r="L3571" s="90">
        <v>0.20833333333333401</v>
      </c>
      <c r="M3571" s="27">
        <v>0</v>
      </c>
      <c r="N3571" s="27">
        <v>8</v>
      </c>
      <c r="O3571" s="27">
        <v>0</v>
      </c>
      <c r="P3571" s="27">
        <v>0</v>
      </c>
      <c r="Q3571" s="27">
        <v>0</v>
      </c>
      <c r="R3571" s="27">
        <v>2</v>
      </c>
      <c r="S3571" s="27">
        <v>0</v>
      </c>
      <c r="T3571" s="27">
        <v>0</v>
      </c>
      <c r="U3571" s="27">
        <v>0</v>
      </c>
      <c r="V3571" s="30">
        <f t="shared" si="167"/>
        <v>10</v>
      </c>
    </row>
    <row r="3572" spans="1:22" ht="17.100000000000001" customHeight="1">
      <c r="A3572" s="10" t="s">
        <v>14</v>
      </c>
      <c r="B3572" s="10" t="s">
        <v>187</v>
      </c>
      <c r="C3572" s="11" t="s">
        <v>188</v>
      </c>
      <c r="D3572" s="149" t="str">
        <f t="shared" si="165"/>
        <v>r1_19 -  ul. Pomorska</v>
      </c>
      <c r="E3572" s="149" t="str">
        <f t="shared" si="166"/>
        <v>r1_19 -  ul. Pomorska - W3 od ul. Dubois - z centrum</v>
      </c>
      <c r="F3572" s="10" t="s">
        <v>175</v>
      </c>
      <c r="G3572" s="11" t="s">
        <v>190</v>
      </c>
      <c r="H3572" s="149" t="s">
        <v>351</v>
      </c>
      <c r="I3572" s="24" t="s">
        <v>18</v>
      </c>
      <c r="J3572" s="25">
        <v>43207</v>
      </c>
      <c r="K3572" s="26" t="s">
        <v>37</v>
      </c>
      <c r="L3572" s="90">
        <v>0.20833333333333401</v>
      </c>
      <c r="M3572" s="27">
        <v>0</v>
      </c>
      <c r="N3572" s="27">
        <v>4</v>
      </c>
      <c r="O3572" s="27">
        <v>2</v>
      </c>
      <c r="P3572" s="27">
        <v>0</v>
      </c>
      <c r="Q3572" s="27">
        <v>0</v>
      </c>
      <c r="R3572" s="27">
        <v>2</v>
      </c>
      <c r="S3572" s="27">
        <v>0</v>
      </c>
      <c r="T3572" s="27">
        <v>0</v>
      </c>
      <c r="U3572" s="27">
        <v>0</v>
      </c>
      <c r="V3572" s="30">
        <f t="shared" si="167"/>
        <v>8</v>
      </c>
    </row>
    <row r="3573" spans="1:22" ht="17.100000000000001" customHeight="1">
      <c r="A3573" s="10" t="s">
        <v>14</v>
      </c>
      <c r="B3573" s="10" t="s">
        <v>187</v>
      </c>
      <c r="C3573" s="11" t="s">
        <v>188</v>
      </c>
      <c r="D3573" s="149" t="str">
        <f t="shared" si="165"/>
        <v>r1_19 -  ul. Pomorska</v>
      </c>
      <c r="E3573" s="149" t="str">
        <f t="shared" si="166"/>
        <v>r1_19 -  ul. Pomorska - W3 od ul. Dubois - z centrum</v>
      </c>
      <c r="F3573" s="10" t="s">
        <v>175</v>
      </c>
      <c r="G3573" s="11" t="s">
        <v>190</v>
      </c>
      <c r="H3573" s="149" t="s">
        <v>351</v>
      </c>
      <c r="I3573" s="24" t="s">
        <v>18</v>
      </c>
      <c r="J3573" s="25">
        <v>43207</v>
      </c>
      <c r="K3573" s="26" t="s">
        <v>38</v>
      </c>
      <c r="L3573" s="90">
        <v>0.20833333333333401</v>
      </c>
      <c r="M3573" s="27">
        <v>0</v>
      </c>
      <c r="N3573" s="27">
        <v>10</v>
      </c>
      <c r="O3573" s="27">
        <v>3</v>
      </c>
      <c r="P3573" s="27">
        <v>0</v>
      </c>
      <c r="Q3573" s="27">
        <v>0</v>
      </c>
      <c r="R3573" s="27">
        <v>3</v>
      </c>
      <c r="S3573" s="27">
        <v>0</v>
      </c>
      <c r="T3573" s="27">
        <v>1</v>
      </c>
      <c r="U3573" s="27">
        <v>0</v>
      </c>
      <c r="V3573" s="30">
        <f t="shared" si="167"/>
        <v>17</v>
      </c>
    </row>
    <row r="3574" spans="1:22" ht="17.100000000000001" customHeight="1">
      <c r="A3574" s="10" t="s">
        <v>14</v>
      </c>
      <c r="B3574" s="10" t="s">
        <v>187</v>
      </c>
      <c r="C3574" s="11" t="s">
        <v>188</v>
      </c>
      <c r="D3574" s="149" t="str">
        <f t="shared" si="165"/>
        <v>r1_19 -  ul. Pomorska</v>
      </c>
      <c r="E3574" s="149" t="str">
        <f t="shared" si="166"/>
        <v>r1_19 -  ul. Pomorska - W3 od ul. Dubois - z centrum</v>
      </c>
      <c r="F3574" s="10" t="s">
        <v>175</v>
      </c>
      <c r="G3574" s="11" t="s">
        <v>190</v>
      </c>
      <c r="H3574" s="149" t="s">
        <v>351</v>
      </c>
      <c r="I3574" s="24" t="s">
        <v>18</v>
      </c>
      <c r="J3574" s="25">
        <v>43207</v>
      </c>
      <c r="K3574" s="26" t="s">
        <v>39</v>
      </c>
      <c r="L3574" s="90">
        <v>0.25</v>
      </c>
      <c r="M3574" s="27">
        <v>0</v>
      </c>
      <c r="N3574" s="27">
        <v>9</v>
      </c>
      <c r="O3574" s="27">
        <v>2</v>
      </c>
      <c r="P3574" s="27">
        <v>0</v>
      </c>
      <c r="Q3574" s="27">
        <v>0</v>
      </c>
      <c r="R3574" s="27">
        <v>1</v>
      </c>
      <c r="S3574" s="27">
        <v>0</v>
      </c>
      <c r="T3574" s="27">
        <v>1</v>
      </c>
      <c r="U3574" s="27">
        <v>0</v>
      </c>
      <c r="V3574" s="30">
        <f t="shared" si="167"/>
        <v>13</v>
      </c>
    </row>
    <row r="3575" spans="1:22" ht="17.100000000000001" customHeight="1">
      <c r="A3575" s="10" t="s">
        <v>14</v>
      </c>
      <c r="B3575" s="10" t="s">
        <v>187</v>
      </c>
      <c r="C3575" s="11" t="s">
        <v>188</v>
      </c>
      <c r="D3575" s="149" t="str">
        <f t="shared" si="165"/>
        <v>r1_19 -  ul. Pomorska</v>
      </c>
      <c r="E3575" s="149" t="str">
        <f t="shared" si="166"/>
        <v>r1_19 -  ul. Pomorska - W3 od ul. Dubois - z centrum</v>
      </c>
      <c r="F3575" s="10" t="s">
        <v>175</v>
      </c>
      <c r="G3575" s="11" t="s">
        <v>190</v>
      </c>
      <c r="H3575" s="149" t="s">
        <v>351</v>
      </c>
      <c r="I3575" s="24" t="s">
        <v>18</v>
      </c>
      <c r="J3575" s="25">
        <v>43207</v>
      </c>
      <c r="K3575" s="26" t="s">
        <v>40</v>
      </c>
      <c r="L3575" s="90">
        <v>0.25</v>
      </c>
      <c r="M3575" s="27">
        <v>0</v>
      </c>
      <c r="N3575" s="27">
        <v>16</v>
      </c>
      <c r="O3575" s="27">
        <v>3</v>
      </c>
      <c r="P3575" s="27">
        <v>0</v>
      </c>
      <c r="Q3575" s="27">
        <v>0</v>
      </c>
      <c r="R3575" s="27">
        <v>3</v>
      </c>
      <c r="S3575" s="27">
        <v>0</v>
      </c>
      <c r="T3575" s="27">
        <v>1</v>
      </c>
      <c r="U3575" s="27">
        <v>0</v>
      </c>
      <c r="V3575" s="30">
        <f t="shared" si="167"/>
        <v>23</v>
      </c>
    </row>
    <row r="3576" spans="1:22" ht="17.100000000000001" customHeight="1">
      <c r="A3576" s="10" t="s">
        <v>14</v>
      </c>
      <c r="B3576" s="10" t="s">
        <v>187</v>
      </c>
      <c r="C3576" s="11" t="s">
        <v>188</v>
      </c>
      <c r="D3576" s="149" t="str">
        <f t="shared" si="165"/>
        <v>r1_19 -  ul. Pomorska</v>
      </c>
      <c r="E3576" s="149" t="str">
        <f t="shared" si="166"/>
        <v>r1_19 -  ul. Pomorska - W3 od ul. Dubois - z centrum</v>
      </c>
      <c r="F3576" s="10" t="s">
        <v>175</v>
      </c>
      <c r="G3576" s="11" t="s">
        <v>190</v>
      </c>
      <c r="H3576" s="149" t="s">
        <v>351</v>
      </c>
      <c r="I3576" s="24" t="s">
        <v>18</v>
      </c>
      <c r="J3576" s="25">
        <v>43207</v>
      </c>
      <c r="K3576" s="26" t="s">
        <v>41</v>
      </c>
      <c r="L3576" s="90">
        <v>0.25</v>
      </c>
      <c r="M3576" s="27">
        <v>0</v>
      </c>
      <c r="N3576" s="27">
        <v>30</v>
      </c>
      <c r="O3576" s="27">
        <v>4</v>
      </c>
      <c r="P3576" s="27">
        <v>1</v>
      </c>
      <c r="Q3576" s="27">
        <v>0</v>
      </c>
      <c r="R3576" s="27">
        <v>1</v>
      </c>
      <c r="S3576" s="27">
        <v>0</v>
      </c>
      <c r="T3576" s="27">
        <v>0</v>
      </c>
      <c r="U3576" s="27">
        <v>0</v>
      </c>
      <c r="V3576" s="30">
        <f t="shared" si="167"/>
        <v>36</v>
      </c>
    </row>
    <row r="3577" spans="1:22" ht="17.100000000000001" customHeight="1">
      <c r="A3577" s="10" t="s">
        <v>14</v>
      </c>
      <c r="B3577" s="10" t="s">
        <v>187</v>
      </c>
      <c r="C3577" s="11" t="s">
        <v>188</v>
      </c>
      <c r="D3577" s="149" t="str">
        <f t="shared" si="165"/>
        <v>r1_19 -  ul. Pomorska</v>
      </c>
      <c r="E3577" s="149" t="str">
        <f t="shared" si="166"/>
        <v>r1_19 -  ul. Pomorska - W3 od ul. Dubois - z centrum</v>
      </c>
      <c r="F3577" s="10" t="s">
        <v>175</v>
      </c>
      <c r="G3577" s="11" t="s">
        <v>190</v>
      </c>
      <c r="H3577" s="149" t="s">
        <v>351</v>
      </c>
      <c r="I3577" s="24" t="s">
        <v>18</v>
      </c>
      <c r="J3577" s="25">
        <v>43207</v>
      </c>
      <c r="K3577" s="26" t="s">
        <v>42</v>
      </c>
      <c r="L3577" s="90">
        <v>0.25</v>
      </c>
      <c r="M3577" s="27">
        <v>0</v>
      </c>
      <c r="N3577" s="27">
        <v>26</v>
      </c>
      <c r="O3577" s="27">
        <v>6</v>
      </c>
      <c r="P3577" s="27">
        <v>0</v>
      </c>
      <c r="Q3577" s="27">
        <v>0</v>
      </c>
      <c r="R3577" s="27">
        <v>2</v>
      </c>
      <c r="S3577" s="27">
        <v>0</v>
      </c>
      <c r="T3577" s="27">
        <v>1</v>
      </c>
      <c r="U3577" s="27">
        <v>0</v>
      </c>
      <c r="V3577" s="30">
        <f t="shared" si="167"/>
        <v>35</v>
      </c>
    </row>
    <row r="3578" spans="1:22" ht="17.100000000000001" customHeight="1">
      <c r="A3578" s="10" t="s">
        <v>14</v>
      </c>
      <c r="B3578" s="10" t="s">
        <v>187</v>
      </c>
      <c r="C3578" s="11" t="s">
        <v>188</v>
      </c>
      <c r="D3578" s="149" t="str">
        <f t="shared" si="165"/>
        <v>r1_19 -  ul. Pomorska</v>
      </c>
      <c r="E3578" s="149" t="str">
        <f t="shared" si="166"/>
        <v>r1_19 -  ul. Pomorska - W3 od ul. Dubois - z centrum</v>
      </c>
      <c r="F3578" s="10" t="s">
        <v>175</v>
      </c>
      <c r="G3578" s="11" t="s">
        <v>190</v>
      </c>
      <c r="H3578" s="149" t="s">
        <v>351</v>
      </c>
      <c r="I3578" s="24" t="s">
        <v>18</v>
      </c>
      <c r="J3578" s="25">
        <v>43207</v>
      </c>
      <c r="K3578" s="26" t="s">
        <v>43</v>
      </c>
      <c r="L3578" s="90">
        <v>0.29166666666666669</v>
      </c>
      <c r="M3578" s="27">
        <v>0</v>
      </c>
      <c r="N3578" s="27">
        <v>36</v>
      </c>
      <c r="O3578" s="27">
        <v>6</v>
      </c>
      <c r="P3578" s="27">
        <v>0</v>
      </c>
      <c r="Q3578" s="27">
        <v>0</v>
      </c>
      <c r="R3578" s="27">
        <v>2</v>
      </c>
      <c r="S3578" s="27">
        <v>0</v>
      </c>
      <c r="T3578" s="27">
        <v>3</v>
      </c>
      <c r="U3578" s="27">
        <v>0</v>
      </c>
      <c r="V3578" s="30">
        <f t="shared" si="167"/>
        <v>47</v>
      </c>
    </row>
    <row r="3579" spans="1:22" ht="17.100000000000001" customHeight="1">
      <c r="A3579" s="10" t="s">
        <v>14</v>
      </c>
      <c r="B3579" s="10" t="s">
        <v>187</v>
      </c>
      <c r="C3579" s="11" t="s">
        <v>188</v>
      </c>
      <c r="D3579" s="149" t="str">
        <f t="shared" si="165"/>
        <v>r1_19 -  ul. Pomorska</v>
      </c>
      <c r="E3579" s="149" t="str">
        <f t="shared" si="166"/>
        <v>r1_19 -  ul. Pomorska - W3 od ul. Dubois - z centrum</v>
      </c>
      <c r="F3579" s="10" t="s">
        <v>175</v>
      </c>
      <c r="G3579" s="11" t="s">
        <v>190</v>
      </c>
      <c r="H3579" s="149" t="s">
        <v>351</v>
      </c>
      <c r="I3579" s="24" t="s">
        <v>18</v>
      </c>
      <c r="J3579" s="25">
        <v>43207</v>
      </c>
      <c r="K3579" s="26" t="s">
        <v>44</v>
      </c>
      <c r="L3579" s="90">
        <v>0.29166666666666669</v>
      </c>
      <c r="M3579" s="27">
        <v>1</v>
      </c>
      <c r="N3579" s="27">
        <v>49</v>
      </c>
      <c r="O3579" s="27">
        <v>4</v>
      </c>
      <c r="P3579" s="27">
        <v>0</v>
      </c>
      <c r="Q3579" s="27">
        <v>0</v>
      </c>
      <c r="R3579" s="27">
        <v>2</v>
      </c>
      <c r="S3579" s="27">
        <v>0</v>
      </c>
      <c r="T3579" s="27">
        <v>3</v>
      </c>
      <c r="U3579" s="27">
        <v>0</v>
      </c>
      <c r="V3579" s="30">
        <f t="shared" si="167"/>
        <v>59</v>
      </c>
    </row>
    <row r="3580" spans="1:22" ht="17.100000000000001" customHeight="1">
      <c r="A3580" s="10" t="s">
        <v>14</v>
      </c>
      <c r="B3580" s="10" t="s">
        <v>187</v>
      </c>
      <c r="C3580" s="11" t="s">
        <v>188</v>
      </c>
      <c r="D3580" s="149" t="str">
        <f t="shared" si="165"/>
        <v>r1_19 -  ul. Pomorska</v>
      </c>
      <c r="E3580" s="149" t="str">
        <f t="shared" si="166"/>
        <v>r1_19 -  ul. Pomorska - W3 od ul. Dubois - z centrum</v>
      </c>
      <c r="F3580" s="10" t="s">
        <v>175</v>
      </c>
      <c r="G3580" s="11" t="s">
        <v>190</v>
      </c>
      <c r="H3580" s="149" t="s">
        <v>351</v>
      </c>
      <c r="I3580" s="24" t="s">
        <v>18</v>
      </c>
      <c r="J3580" s="25">
        <v>43207</v>
      </c>
      <c r="K3580" s="26" t="s">
        <v>45</v>
      </c>
      <c r="L3580" s="90">
        <v>0.29166666666666669</v>
      </c>
      <c r="M3580" s="27">
        <v>0</v>
      </c>
      <c r="N3580" s="27">
        <v>81</v>
      </c>
      <c r="O3580" s="27">
        <v>7</v>
      </c>
      <c r="P3580" s="27">
        <v>2</v>
      </c>
      <c r="Q3580" s="27">
        <v>0</v>
      </c>
      <c r="R3580" s="27">
        <v>3</v>
      </c>
      <c r="S3580" s="27">
        <v>0</v>
      </c>
      <c r="T3580" s="27">
        <v>2</v>
      </c>
      <c r="U3580" s="27">
        <v>0</v>
      </c>
      <c r="V3580" s="30">
        <f t="shared" si="167"/>
        <v>95</v>
      </c>
    </row>
    <row r="3581" spans="1:22" ht="17.100000000000001" customHeight="1">
      <c r="A3581" s="10" t="s">
        <v>14</v>
      </c>
      <c r="B3581" s="10" t="s">
        <v>187</v>
      </c>
      <c r="C3581" s="11" t="s">
        <v>188</v>
      </c>
      <c r="D3581" s="149" t="str">
        <f t="shared" si="165"/>
        <v>r1_19 -  ul. Pomorska</v>
      </c>
      <c r="E3581" s="149" t="str">
        <f t="shared" si="166"/>
        <v>r1_19 -  ul. Pomorska - W3 od ul. Dubois - z centrum</v>
      </c>
      <c r="F3581" s="10" t="s">
        <v>175</v>
      </c>
      <c r="G3581" s="11" t="s">
        <v>190</v>
      </c>
      <c r="H3581" s="149" t="s">
        <v>351</v>
      </c>
      <c r="I3581" s="24" t="s">
        <v>18</v>
      </c>
      <c r="J3581" s="25">
        <v>43207</v>
      </c>
      <c r="K3581" s="26" t="s">
        <v>46</v>
      </c>
      <c r="L3581" s="90">
        <v>0.29166666666666669</v>
      </c>
      <c r="M3581" s="27">
        <v>0</v>
      </c>
      <c r="N3581" s="27">
        <v>113</v>
      </c>
      <c r="O3581" s="27">
        <v>4</v>
      </c>
      <c r="P3581" s="27">
        <v>3</v>
      </c>
      <c r="Q3581" s="27">
        <v>0</v>
      </c>
      <c r="R3581" s="27">
        <v>2</v>
      </c>
      <c r="S3581" s="27">
        <v>0</v>
      </c>
      <c r="T3581" s="27">
        <v>2</v>
      </c>
      <c r="U3581" s="27">
        <v>0</v>
      </c>
      <c r="V3581" s="30">
        <f t="shared" si="167"/>
        <v>124</v>
      </c>
    </row>
    <row r="3582" spans="1:22" ht="17.100000000000001" customHeight="1">
      <c r="A3582" s="10" t="s">
        <v>14</v>
      </c>
      <c r="B3582" s="10" t="s">
        <v>187</v>
      </c>
      <c r="C3582" s="11" t="s">
        <v>188</v>
      </c>
      <c r="D3582" s="149" t="str">
        <f t="shared" si="165"/>
        <v>r1_19 -  ul. Pomorska</v>
      </c>
      <c r="E3582" s="149" t="str">
        <f t="shared" si="166"/>
        <v>r1_19 -  ul. Pomorska - W3 od ul. Dubois - z centrum</v>
      </c>
      <c r="F3582" s="10" t="s">
        <v>175</v>
      </c>
      <c r="G3582" s="11" t="s">
        <v>190</v>
      </c>
      <c r="H3582" s="149" t="s">
        <v>351</v>
      </c>
      <c r="I3582" s="24" t="s">
        <v>18</v>
      </c>
      <c r="J3582" s="25">
        <v>43207</v>
      </c>
      <c r="K3582" s="26" t="s">
        <v>47</v>
      </c>
      <c r="L3582" s="90">
        <v>0.33333333333333398</v>
      </c>
      <c r="M3582" s="27">
        <v>0</v>
      </c>
      <c r="N3582" s="27">
        <v>93</v>
      </c>
      <c r="O3582" s="27">
        <v>5</v>
      </c>
      <c r="P3582" s="27">
        <v>1</v>
      </c>
      <c r="Q3582" s="27">
        <v>0</v>
      </c>
      <c r="R3582" s="27">
        <v>3</v>
      </c>
      <c r="S3582" s="27">
        <v>0</v>
      </c>
      <c r="T3582" s="27">
        <v>3</v>
      </c>
      <c r="U3582" s="27">
        <v>0</v>
      </c>
      <c r="V3582" s="30">
        <f t="shared" si="167"/>
        <v>105</v>
      </c>
    </row>
    <row r="3583" spans="1:22" ht="17.100000000000001" customHeight="1">
      <c r="A3583" s="10" t="s">
        <v>14</v>
      </c>
      <c r="B3583" s="10" t="s">
        <v>187</v>
      </c>
      <c r="C3583" s="11" t="s">
        <v>188</v>
      </c>
      <c r="D3583" s="149" t="str">
        <f t="shared" si="165"/>
        <v>r1_19 -  ul. Pomorska</v>
      </c>
      <c r="E3583" s="149" t="str">
        <f t="shared" si="166"/>
        <v>r1_19 -  ul. Pomorska - W3 od ul. Dubois - z centrum</v>
      </c>
      <c r="F3583" s="10" t="s">
        <v>175</v>
      </c>
      <c r="G3583" s="11" t="s">
        <v>190</v>
      </c>
      <c r="H3583" s="149" t="s">
        <v>351</v>
      </c>
      <c r="I3583" s="24" t="s">
        <v>18</v>
      </c>
      <c r="J3583" s="25">
        <v>43207</v>
      </c>
      <c r="K3583" s="26" t="s">
        <v>48</v>
      </c>
      <c r="L3583" s="90">
        <v>0.33333333333333398</v>
      </c>
      <c r="M3583" s="27">
        <v>1</v>
      </c>
      <c r="N3583" s="27">
        <v>96</v>
      </c>
      <c r="O3583" s="27">
        <v>9</v>
      </c>
      <c r="P3583" s="27">
        <v>4</v>
      </c>
      <c r="Q3583" s="27">
        <v>1</v>
      </c>
      <c r="R3583" s="27">
        <v>4</v>
      </c>
      <c r="S3583" s="27">
        <v>0</v>
      </c>
      <c r="T3583" s="27">
        <v>3</v>
      </c>
      <c r="U3583" s="27">
        <v>0</v>
      </c>
      <c r="V3583" s="30">
        <f t="shared" si="167"/>
        <v>118</v>
      </c>
    </row>
    <row r="3584" spans="1:22" ht="17.100000000000001" customHeight="1">
      <c r="A3584" s="10" t="s">
        <v>14</v>
      </c>
      <c r="B3584" s="10" t="s">
        <v>187</v>
      </c>
      <c r="C3584" s="11" t="s">
        <v>188</v>
      </c>
      <c r="D3584" s="149" t="str">
        <f t="shared" si="165"/>
        <v>r1_19 -  ul. Pomorska</v>
      </c>
      <c r="E3584" s="149" t="str">
        <f t="shared" si="166"/>
        <v>r1_19 -  ul. Pomorska - W3 od ul. Dubois - z centrum</v>
      </c>
      <c r="F3584" s="10" t="s">
        <v>175</v>
      </c>
      <c r="G3584" s="11" t="s">
        <v>190</v>
      </c>
      <c r="H3584" s="149" t="s">
        <v>351</v>
      </c>
      <c r="I3584" s="24" t="s">
        <v>18</v>
      </c>
      <c r="J3584" s="25">
        <v>43207</v>
      </c>
      <c r="K3584" s="26" t="s">
        <v>49</v>
      </c>
      <c r="L3584" s="90">
        <v>0.33333333333333398</v>
      </c>
      <c r="M3584" s="27">
        <v>1</v>
      </c>
      <c r="N3584" s="27">
        <v>98</v>
      </c>
      <c r="O3584" s="27">
        <v>7</v>
      </c>
      <c r="P3584" s="27">
        <v>1</v>
      </c>
      <c r="Q3584" s="27">
        <v>0</v>
      </c>
      <c r="R3584" s="27">
        <v>5</v>
      </c>
      <c r="S3584" s="27">
        <v>0</v>
      </c>
      <c r="T3584" s="27">
        <v>2</v>
      </c>
      <c r="U3584" s="27">
        <v>0</v>
      </c>
      <c r="V3584" s="30">
        <f t="shared" si="167"/>
        <v>114</v>
      </c>
    </row>
    <row r="3585" spans="1:22" ht="17.100000000000001" customHeight="1">
      <c r="A3585" s="10" t="s">
        <v>14</v>
      </c>
      <c r="B3585" s="10" t="s">
        <v>187</v>
      </c>
      <c r="C3585" s="11" t="s">
        <v>188</v>
      </c>
      <c r="D3585" s="149" t="str">
        <f t="shared" si="165"/>
        <v>r1_19 -  ul. Pomorska</v>
      </c>
      <c r="E3585" s="149" t="str">
        <f t="shared" si="166"/>
        <v>r1_19 -  ul. Pomorska - W3 od ul. Dubois - z centrum</v>
      </c>
      <c r="F3585" s="10" t="s">
        <v>175</v>
      </c>
      <c r="G3585" s="11" t="s">
        <v>190</v>
      </c>
      <c r="H3585" s="149" t="s">
        <v>351</v>
      </c>
      <c r="I3585" s="24" t="s">
        <v>18</v>
      </c>
      <c r="J3585" s="25">
        <v>43207</v>
      </c>
      <c r="K3585" s="26" t="s">
        <v>50</v>
      </c>
      <c r="L3585" s="90">
        <v>0.33333333333333398</v>
      </c>
      <c r="M3585" s="27">
        <v>0</v>
      </c>
      <c r="N3585" s="27">
        <v>129</v>
      </c>
      <c r="O3585" s="27">
        <v>3</v>
      </c>
      <c r="P3585" s="27">
        <v>2</v>
      </c>
      <c r="Q3585" s="27">
        <v>0</v>
      </c>
      <c r="R3585" s="27">
        <v>5</v>
      </c>
      <c r="S3585" s="27">
        <v>0</v>
      </c>
      <c r="T3585" s="27">
        <v>3</v>
      </c>
      <c r="U3585" s="27">
        <v>1</v>
      </c>
      <c r="V3585" s="30">
        <f t="shared" si="167"/>
        <v>143</v>
      </c>
    </row>
    <row r="3586" spans="1:22" ht="17.100000000000001" customHeight="1">
      <c r="A3586" s="10" t="s">
        <v>14</v>
      </c>
      <c r="B3586" s="10" t="s">
        <v>187</v>
      </c>
      <c r="C3586" s="11" t="s">
        <v>188</v>
      </c>
      <c r="D3586" s="149" t="str">
        <f t="shared" si="165"/>
        <v>r1_19 -  ul. Pomorska</v>
      </c>
      <c r="E3586" s="149" t="str">
        <f t="shared" si="166"/>
        <v>r1_19 -  ul. Pomorska - W3 od ul. Dubois - z centrum</v>
      </c>
      <c r="F3586" s="10" t="s">
        <v>175</v>
      </c>
      <c r="G3586" s="11" t="s">
        <v>190</v>
      </c>
      <c r="H3586" s="149" t="s">
        <v>351</v>
      </c>
      <c r="I3586" s="24" t="s">
        <v>18</v>
      </c>
      <c r="J3586" s="25">
        <v>43207</v>
      </c>
      <c r="K3586" s="26" t="s">
        <v>51</v>
      </c>
      <c r="L3586" s="90">
        <v>0.375</v>
      </c>
      <c r="M3586" s="27">
        <v>0</v>
      </c>
      <c r="N3586" s="27">
        <v>126</v>
      </c>
      <c r="O3586" s="27">
        <v>4</v>
      </c>
      <c r="P3586" s="27">
        <v>0</v>
      </c>
      <c r="Q3586" s="27">
        <v>0</v>
      </c>
      <c r="R3586" s="27">
        <v>5</v>
      </c>
      <c r="S3586" s="27">
        <v>0</v>
      </c>
      <c r="T3586" s="27">
        <v>5</v>
      </c>
      <c r="U3586" s="27">
        <v>0</v>
      </c>
      <c r="V3586" s="30">
        <f t="shared" si="167"/>
        <v>140</v>
      </c>
    </row>
    <row r="3587" spans="1:22" ht="17.100000000000001" customHeight="1">
      <c r="A3587" s="10" t="s">
        <v>14</v>
      </c>
      <c r="B3587" s="10" t="s">
        <v>187</v>
      </c>
      <c r="C3587" s="11" t="s">
        <v>188</v>
      </c>
      <c r="D3587" s="149" t="str">
        <f t="shared" ref="D3587:D3650" si="168">CONCATENATE(B3587," -  ",C3587,)</f>
        <v>r1_19 -  ul. Pomorska</v>
      </c>
      <c r="E3587" s="149" t="str">
        <f t="shared" ref="E3587:E3650" si="169">CONCATENATE(B3587," -  ",C3587," - ",H3587)</f>
        <v>r1_19 -  ul. Pomorska - W3 od ul. Dubois - z centrum</v>
      </c>
      <c r="F3587" s="10" t="s">
        <v>175</v>
      </c>
      <c r="G3587" s="11" t="s">
        <v>190</v>
      </c>
      <c r="H3587" s="149" t="s">
        <v>351</v>
      </c>
      <c r="I3587" s="24" t="s">
        <v>18</v>
      </c>
      <c r="J3587" s="25">
        <v>43207</v>
      </c>
      <c r="K3587" s="26" t="s">
        <v>52</v>
      </c>
      <c r="L3587" s="90">
        <v>0.375</v>
      </c>
      <c r="M3587" s="27">
        <v>1</v>
      </c>
      <c r="N3587" s="27">
        <v>90</v>
      </c>
      <c r="O3587" s="27">
        <v>9</v>
      </c>
      <c r="P3587" s="27">
        <v>2</v>
      </c>
      <c r="Q3587" s="27">
        <v>0</v>
      </c>
      <c r="R3587" s="27">
        <v>6</v>
      </c>
      <c r="S3587" s="27">
        <v>0</v>
      </c>
      <c r="T3587" s="27">
        <v>3</v>
      </c>
      <c r="U3587" s="27">
        <v>0</v>
      </c>
      <c r="V3587" s="30">
        <f t="shared" ref="V3587:V3650" si="170">SUM(M3587:U3587)</f>
        <v>111</v>
      </c>
    </row>
    <row r="3588" spans="1:22" ht="17.100000000000001" customHeight="1">
      <c r="A3588" s="10" t="s">
        <v>14</v>
      </c>
      <c r="B3588" s="10" t="s">
        <v>187</v>
      </c>
      <c r="C3588" s="11" t="s">
        <v>188</v>
      </c>
      <c r="D3588" s="149" t="str">
        <f t="shared" si="168"/>
        <v>r1_19 -  ul. Pomorska</v>
      </c>
      <c r="E3588" s="149" t="str">
        <f t="shared" si="169"/>
        <v>r1_19 -  ul. Pomorska - W3 od ul. Dubois - z centrum</v>
      </c>
      <c r="F3588" s="10" t="s">
        <v>175</v>
      </c>
      <c r="G3588" s="11" t="s">
        <v>190</v>
      </c>
      <c r="H3588" s="149" t="s">
        <v>351</v>
      </c>
      <c r="I3588" s="24" t="s">
        <v>18</v>
      </c>
      <c r="J3588" s="25">
        <v>43207</v>
      </c>
      <c r="K3588" s="26" t="s">
        <v>53</v>
      </c>
      <c r="L3588" s="90">
        <v>0.375</v>
      </c>
      <c r="M3588" s="27">
        <v>0</v>
      </c>
      <c r="N3588" s="27">
        <v>112</v>
      </c>
      <c r="O3588" s="27">
        <v>12</v>
      </c>
      <c r="P3588" s="27">
        <v>1</v>
      </c>
      <c r="Q3588" s="27">
        <v>0</v>
      </c>
      <c r="R3588" s="27">
        <v>8</v>
      </c>
      <c r="S3588" s="27">
        <v>0</v>
      </c>
      <c r="T3588" s="27">
        <v>2</v>
      </c>
      <c r="U3588" s="27">
        <v>0</v>
      </c>
      <c r="V3588" s="30">
        <f t="shared" si="170"/>
        <v>135</v>
      </c>
    </row>
    <row r="3589" spans="1:22" ht="17.100000000000001" customHeight="1">
      <c r="A3589" s="10" t="s">
        <v>14</v>
      </c>
      <c r="B3589" s="10" t="s">
        <v>187</v>
      </c>
      <c r="C3589" s="11" t="s">
        <v>188</v>
      </c>
      <c r="D3589" s="149" t="str">
        <f t="shared" si="168"/>
        <v>r1_19 -  ul. Pomorska</v>
      </c>
      <c r="E3589" s="149" t="str">
        <f t="shared" si="169"/>
        <v>r1_19 -  ul. Pomorska - W3 od ul. Dubois - z centrum</v>
      </c>
      <c r="F3589" s="10" t="s">
        <v>175</v>
      </c>
      <c r="G3589" s="11" t="s">
        <v>190</v>
      </c>
      <c r="H3589" s="149" t="s">
        <v>351</v>
      </c>
      <c r="I3589" s="24" t="s">
        <v>18</v>
      </c>
      <c r="J3589" s="25">
        <v>43207</v>
      </c>
      <c r="K3589" s="26" t="s">
        <v>54</v>
      </c>
      <c r="L3589" s="90">
        <v>0.375</v>
      </c>
      <c r="M3589" s="27">
        <v>0</v>
      </c>
      <c r="N3589" s="27">
        <v>104</v>
      </c>
      <c r="O3589" s="27">
        <v>8</v>
      </c>
      <c r="P3589" s="27">
        <v>3</v>
      </c>
      <c r="Q3589" s="27">
        <v>0</v>
      </c>
      <c r="R3589" s="27">
        <v>9</v>
      </c>
      <c r="S3589" s="27">
        <v>0</v>
      </c>
      <c r="T3589" s="27">
        <v>4</v>
      </c>
      <c r="U3589" s="27">
        <v>0</v>
      </c>
      <c r="V3589" s="30">
        <f t="shared" si="170"/>
        <v>128</v>
      </c>
    </row>
    <row r="3590" spans="1:22" ht="17.100000000000001" customHeight="1">
      <c r="A3590" s="10" t="s">
        <v>14</v>
      </c>
      <c r="B3590" s="10" t="s">
        <v>187</v>
      </c>
      <c r="C3590" s="11" t="s">
        <v>188</v>
      </c>
      <c r="D3590" s="149" t="str">
        <f t="shared" si="168"/>
        <v>r1_19 -  ul. Pomorska</v>
      </c>
      <c r="E3590" s="149" t="str">
        <f t="shared" si="169"/>
        <v>r1_19 -  ul. Pomorska - W3 od ul. Dubois - z centrum</v>
      </c>
      <c r="F3590" s="10" t="s">
        <v>175</v>
      </c>
      <c r="G3590" s="11" t="s">
        <v>190</v>
      </c>
      <c r="H3590" s="149" t="s">
        <v>351</v>
      </c>
      <c r="I3590" s="24" t="s">
        <v>18</v>
      </c>
      <c r="J3590" s="25">
        <v>43207</v>
      </c>
      <c r="K3590" s="26" t="s">
        <v>55</v>
      </c>
      <c r="L3590" s="90">
        <v>0.41666666666666702</v>
      </c>
      <c r="M3590" s="27">
        <v>1</v>
      </c>
      <c r="N3590" s="27">
        <v>106</v>
      </c>
      <c r="O3590" s="27">
        <v>7</v>
      </c>
      <c r="P3590" s="27">
        <v>3</v>
      </c>
      <c r="Q3590" s="27">
        <v>0</v>
      </c>
      <c r="R3590" s="27">
        <v>5</v>
      </c>
      <c r="S3590" s="27">
        <v>0</v>
      </c>
      <c r="T3590" s="27">
        <v>3</v>
      </c>
      <c r="U3590" s="27">
        <v>0</v>
      </c>
      <c r="V3590" s="30">
        <f t="shared" si="170"/>
        <v>125</v>
      </c>
    </row>
    <row r="3591" spans="1:22" ht="17.100000000000001" customHeight="1">
      <c r="A3591" s="10" t="s">
        <v>14</v>
      </c>
      <c r="B3591" s="10" t="s">
        <v>187</v>
      </c>
      <c r="C3591" s="11" t="s">
        <v>188</v>
      </c>
      <c r="D3591" s="149" t="str">
        <f t="shared" si="168"/>
        <v>r1_19 -  ul. Pomorska</v>
      </c>
      <c r="E3591" s="149" t="str">
        <f t="shared" si="169"/>
        <v>r1_19 -  ul. Pomorska - W3 od ul. Dubois - z centrum</v>
      </c>
      <c r="F3591" s="10" t="s">
        <v>175</v>
      </c>
      <c r="G3591" s="11" t="s">
        <v>190</v>
      </c>
      <c r="H3591" s="149" t="s">
        <v>351</v>
      </c>
      <c r="I3591" s="24" t="s">
        <v>18</v>
      </c>
      <c r="J3591" s="25">
        <v>43207</v>
      </c>
      <c r="K3591" s="26" t="s">
        <v>56</v>
      </c>
      <c r="L3591" s="90">
        <v>0.41666666666666702</v>
      </c>
      <c r="M3591" s="27">
        <v>1</v>
      </c>
      <c r="N3591" s="27">
        <v>87</v>
      </c>
      <c r="O3591" s="27">
        <v>13</v>
      </c>
      <c r="P3591" s="27">
        <v>0</v>
      </c>
      <c r="Q3591" s="27">
        <v>0</v>
      </c>
      <c r="R3591" s="27">
        <v>4</v>
      </c>
      <c r="S3591" s="27">
        <v>0</v>
      </c>
      <c r="T3591" s="27">
        <v>1</v>
      </c>
      <c r="U3591" s="27">
        <v>0</v>
      </c>
      <c r="V3591" s="30">
        <f t="shared" si="170"/>
        <v>106</v>
      </c>
    </row>
    <row r="3592" spans="1:22" ht="17.100000000000001" customHeight="1">
      <c r="A3592" s="10" t="s">
        <v>14</v>
      </c>
      <c r="B3592" s="10" t="s">
        <v>187</v>
      </c>
      <c r="C3592" s="11" t="s">
        <v>188</v>
      </c>
      <c r="D3592" s="149" t="str">
        <f t="shared" si="168"/>
        <v>r1_19 -  ul. Pomorska</v>
      </c>
      <c r="E3592" s="149" t="str">
        <f t="shared" si="169"/>
        <v>r1_19 -  ul. Pomorska - W3 od ul. Dubois - z centrum</v>
      </c>
      <c r="F3592" s="10" t="s">
        <v>175</v>
      </c>
      <c r="G3592" s="11" t="s">
        <v>190</v>
      </c>
      <c r="H3592" s="149" t="s">
        <v>351</v>
      </c>
      <c r="I3592" s="24" t="s">
        <v>18</v>
      </c>
      <c r="J3592" s="25">
        <v>43207</v>
      </c>
      <c r="K3592" s="26" t="s">
        <v>57</v>
      </c>
      <c r="L3592" s="90">
        <v>0.41666666666666702</v>
      </c>
      <c r="M3592" s="27">
        <v>1</v>
      </c>
      <c r="N3592" s="27">
        <v>106</v>
      </c>
      <c r="O3592" s="27">
        <v>11</v>
      </c>
      <c r="P3592" s="27">
        <v>1</v>
      </c>
      <c r="Q3592" s="27">
        <v>0</v>
      </c>
      <c r="R3592" s="27">
        <v>6</v>
      </c>
      <c r="S3592" s="27">
        <v>0</v>
      </c>
      <c r="T3592" s="27">
        <v>2</v>
      </c>
      <c r="U3592" s="27">
        <v>0</v>
      </c>
      <c r="V3592" s="30">
        <f t="shared" si="170"/>
        <v>127</v>
      </c>
    </row>
    <row r="3593" spans="1:22" ht="17.100000000000001" customHeight="1">
      <c r="A3593" s="10" t="s">
        <v>14</v>
      </c>
      <c r="B3593" s="10" t="s">
        <v>187</v>
      </c>
      <c r="C3593" s="11" t="s">
        <v>188</v>
      </c>
      <c r="D3593" s="149" t="str">
        <f t="shared" si="168"/>
        <v>r1_19 -  ul. Pomorska</v>
      </c>
      <c r="E3593" s="149" t="str">
        <f t="shared" si="169"/>
        <v>r1_19 -  ul. Pomorska - W3 od ul. Dubois - z centrum</v>
      </c>
      <c r="F3593" s="10" t="s">
        <v>175</v>
      </c>
      <c r="G3593" s="11" t="s">
        <v>190</v>
      </c>
      <c r="H3593" s="149" t="s">
        <v>351</v>
      </c>
      <c r="I3593" s="24" t="s">
        <v>18</v>
      </c>
      <c r="J3593" s="25">
        <v>43207</v>
      </c>
      <c r="K3593" s="26" t="s">
        <v>58</v>
      </c>
      <c r="L3593" s="90">
        <v>0.41666666666666702</v>
      </c>
      <c r="M3593" s="27">
        <v>1</v>
      </c>
      <c r="N3593" s="27">
        <v>92</v>
      </c>
      <c r="O3593" s="27">
        <v>10</v>
      </c>
      <c r="P3593" s="27">
        <v>1</v>
      </c>
      <c r="Q3593" s="27">
        <v>1</v>
      </c>
      <c r="R3593" s="27">
        <v>3</v>
      </c>
      <c r="S3593" s="27">
        <v>0</v>
      </c>
      <c r="T3593" s="27">
        <v>5</v>
      </c>
      <c r="U3593" s="27">
        <v>0</v>
      </c>
      <c r="V3593" s="30">
        <f t="shared" si="170"/>
        <v>113</v>
      </c>
    </row>
    <row r="3594" spans="1:22" ht="17.100000000000001" customHeight="1">
      <c r="A3594" s="10" t="s">
        <v>14</v>
      </c>
      <c r="B3594" s="10" t="s">
        <v>187</v>
      </c>
      <c r="C3594" s="11" t="s">
        <v>188</v>
      </c>
      <c r="D3594" s="149" t="str">
        <f t="shared" si="168"/>
        <v>r1_19 -  ul. Pomorska</v>
      </c>
      <c r="E3594" s="149" t="str">
        <f t="shared" si="169"/>
        <v>r1_19 -  ul. Pomorska - W3 od ul. Dubois - z centrum</v>
      </c>
      <c r="F3594" s="10" t="s">
        <v>175</v>
      </c>
      <c r="G3594" s="11" t="s">
        <v>190</v>
      </c>
      <c r="H3594" s="149" t="s">
        <v>351</v>
      </c>
      <c r="I3594" s="24" t="s">
        <v>18</v>
      </c>
      <c r="J3594" s="25">
        <v>43207</v>
      </c>
      <c r="K3594" s="26" t="s">
        <v>59</v>
      </c>
      <c r="L3594" s="90">
        <v>0.45833333333333398</v>
      </c>
      <c r="M3594" s="27">
        <v>1</v>
      </c>
      <c r="N3594" s="27">
        <v>80</v>
      </c>
      <c r="O3594" s="27">
        <v>13</v>
      </c>
      <c r="P3594" s="27">
        <v>4</v>
      </c>
      <c r="Q3594" s="27">
        <v>0</v>
      </c>
      <c r="R3594" s="27">
        <v>0</v>
      </c>
      <c r="S3594" s="27">
        <v>0</v>
      </c>
      <c r="T3594" s="27">
        <v>3</v>
      </c>
      <c r="U3594" s="27">
        <v>0</v>
      </c>
      <c r="V3594" s="30">
        <f t="shared" si="170"/>
        <v>101</v>
      </c>
    </row>
    <row r="3595" spans="1:22" ht="17.100000000000001" customHeight="1">
      <c r="A3595" s="10" t="s">
        <v>14</v>
      </c>
      <c r="B3595" s="10" t="s">
        <v>187</v>
      </c>
      <c r="C3595" s="11" t="s">
        <v>188</v>
      </c>
      <c r="D3595" s="149" t="str">
        <f t="shared" si="168"/>
        <v>r1_19 -  ul. Pomorska</v>
      </c>
      <c r="E3595" s="149" t="str">
        <f t="shared" si="169"/>
        <v>r1_19 -  ul. Pomorska - W3 od ul. Dubois - z centrum</v>
      </c>
      <c r="F3595" s="10" t="s">
        <v>175</v>
      </c>
      <c r="G3595" s="11" t="s">
        <v>190</v>
      </c>
      <c r="H3595" s="149" t="s">
        <v>351</v>
      </c>
      <c r="I3595" s="24" t="s">
        <v>18</v>
      </c>
      <c r="J3595" s="25">
        <v>43207</v>
      </c>
      <c r="K3595" s="26" t="s">
        <v>60</v>
      </c>
      <c r="L3595" s="90">
        <v>0.45833333333333398</v>
      </c>
      <c r="M3595" s="27">
        <v>0</v>
      </c>
      <c r="N3595" s="27">
        <v>97</v>
      </c>
      <c r="O3595" s="27">
        <v>9</v>
      </c>
      <c r="P3595" s="27">
        <v>2</v>
      </c>
      <c r="Q3595" s="27">
        <v>0</v>
      </c>
      <c r="R3595" s="27">
        <v>2</v>
      </c>
      <c r="S3595" s="27">
        <v>0</v>
      </c>
      <c r="T3595" s="27">
        <v>2</v>
      </c>
      <c r="U3595" s="27">
        <v>0</v>
      </c>
      <c r="V3595" s="30">
        <f t="shared" si="170"/>
        <v>112</v>
      </c>
    </row>
    <row r="3596" spans="1:22" ht="17.100000000000001" customHeight="1">
      <c r="A3596" s="10" t="s">
        <v>14</v>
      </c>
      <c r="B3596" s="10" t="s">
        <v>187</v>
      </c>
      <c r="C3596" s="11" t="s">
        <v>188</v>
      </c>
      <c r="D3596" s="149" t="str">
        <f t="shared" si="168"/>
        <v>r1_19 -  ul. Pomorska</v>
      </c>
      <c r="E3596" s="149" t="str">
        <f t="shared" si="169"/>
        <v>r1_19 -  ul. Pomorska - W3 od ul. Dubois - z centrum</v>
      </c>
      <c r="F3596" s="10" t="s">
        <v>175</v>
      </c>
      <c r="G3596" s="11" t="s">
        <v>190</v>
      </c>
      <c r="H3596" s="149" t="s">
        <v>351</v>
      </c>
      <c r="I3596" s="24" t="s">
        <v>18</v>
      </c>
      <c r="J3596" s="25">
        <v>43207</v>
      </c>
      <c r="K3596" s="26" t="s">
        <v>61</v>
      </c>
      <c r="L3596" s="90">
        <v>0.45833333333333398</v>
      </c>
      <c r="M3596" s="27">
        <v>0</v>
      </c>
      <c r="N3596" s="27">
        <v>92</v>
      </c>
      <c r="O3596" s="27">
        <v>6</v>
      </c>
      <c r="P3596" s="27">
        <v>1</v>
      </c>
      <c r="Q3596" s="27">
        <v>0</v>
      </c>
      <c r="R3596" s="27">
        <v>1</v>
      </c>
      <c r="S3596" s="27">
        <v>1</v>
      </c>
      <c r="T3596" s="27">
        <v>3</v>
      </c>
      <c r="U3596" s="27">
        <v>0</v>
      </c>
      <c r="V3596" s="30">
        <f t="shared" si="170"/>
        <v>104</v>
      </c>
    </row>
    <row r="3597" spans="1:22" ht="17.100000000000001" customHeight="1">
      <c r="A3597" s="10" t="s">
        <v>14</v>
      </c>
      <c r="B3597" s="10" t="s">
        <v>187</v>
      </c>
      <c r="C3597" s="11" t="s">
        <v>188</v>
      </c>
      <c r="D3597" s="149" t="str">
        <f t="shared" si="168"/>
        <v>r1_19 -  ul. Pomorska</v>
      </c>
      <c r="E3597" s="149" t="str">
        <f t="shared" si="169"/>
        <v>r1_19 -  ul. Pomorska - W3 od ul. Dubois - z centrum</v>
      </c>
      <c r="F3597" s="10" t="s">
        <v>175</v>
      </c>
      <c r="G3597" s="11" t="s">
        <v>190</v>
      </c>
      <c r="H3597" s="149" t="s">
        <v>351</v>
      </c>
      <c r="I3597" s="24" t="s">
        <v>18</v>
      </c>
      <c r="J3597" s="25">
        <v>43207</v>
      </c>
      <c r="K3597" s="26" t="s">
        <v>62</v>
      </c>
      <c r="L3597" s="90">
        <v>0.45833333333333398</v>
      </c>
      <c r="M3597" s="27">
        <v>1</v>
      </c>
      <c r="N3597" s="27">
        <v>95</v>
      </c>
      <c r="O3597" s="27">
        <v>16</v>
      </c>
      <c r="P3597" s="27">
        <v>0</v>
      </c>
      <c r="Q3597" s="27">
        <v>1</v>
      </c>
      <c r="R3597" s="27">
        <v>1</v>
      </c>
      <c r="S3597" s="27">
        <v>0</v>
      </c>
      <c r="T3597" s="27">
        <v>5</v>
      </c>
      <c r="U3597" s="27">
        <v>1</v>
      </c>
      <c r="V3597" s="30">
        <f t="shared" si="170"/>
        <v>120</v>
      </c>
    </row>
    <row r="3598" spans="1:22" ht="17.100000000000001" customHeight="1">
      <c r="A3598" s="10" t="s">
        <v>14</v>
      </c>
      <c r="B3598" s="10" t="s">
        <v>187</v>
      </c>
      <c r="C3598" s="11" t="s">
        <v>188</v>
      </c>
      <c r="D3598" s="149" t="str">
        <f t="shared" si="168"/>
        <v>r1_19 -  ul. Pomorska</v>
      </c>
      <c r="E3598" s="149" t="str">
        <f t="shared" si="169"/>
        <v>r1_19 -  ul. Pomorska - W3 od ul. Dubois - z centrum</v>
      </c>
      <c r="F3598" s="10" t="s">
        <v>175</v>
      </c>
      <c r="G3598" s="11" t="s">
        <v>190</v>
      </c>
      <c r="H3598" s="149" t="s">
        <v>351</v>
      </c>
      <c r="I3598" s="24" t="s">
        <v>18</v>
      </c>
      <c r="J3598" s="25">
        <v>43207</v>
      </c>
      <c r="K3598" s="26" t="s">
        <v>63</v>
      </c>
      <c r="L3598" s="90">
        <v>0.5</v>
      </c>
      <c r="M3598" s="27">
        <v>0</v>
      </c>
      <c r="N3598" s="27">
        <v>101</v>
      </c>
      <c r="O3598" s="27">
        <v>13</v>
      </c>
      <c r="P3598" s="27">
        <v>2</v>
      </c>
      <c r="Q3598" s="27">
        <v>0</v>
      </c>
      <c r="R3598" s="27">
        <v>1</v>
      </c>
      <c r="S3598" s="27">
        <v>0</v>
      </c>
      <c r="T3598" s="27">
        <v>2</v>
      </c>
      <c r="U3598" s="27">
        <v>0</v>
      </c>
      <c r="V3598" s="30">
        <f t="shared" si="170"/>
        <v>119</v>
      </c>
    </row>
    <row r="3599" spans="1:22" ht="17.100000000000001" customHeight="1">
      <c r="A3599" s="10" t="s">
        <v>14</v>
      </c>
      <c r="B3599" s="10" t="s">
        <v>187</v>
      </c>
      <c r="C3599" s="11" t="s">
        <v>188</v>
      </c>
      <c r="D3599" s="149" t="str">
        <f t="shared" si="168"/>
        <v>r1_19 -  ul. Pomorska</v>
      </c>
      <c r="E3599" s="149" t="str">
        <f t="shared" si="169"/>
        <v>r1_19 -  ul. Pomorska - W3 od ul. Dubois - z centrum</v>
      </c>
      <c r="F3599" s="10" t="s">
        <v>175</v>
      </c>
      <c r="G3599" s="11" t="s">
        <v>190</v>
      </c>
      <c r="H3599" s="149" t="s">
        <v>351</v>
      </c>
      <c r="I3599" s="24" t="s">
        <v>18</v>
      </c>
      <c r="J3599" s="25">
        <v>43207</v>
      </c>
      <c r="K3599" s="26" t="s">
        <v>64</v>
      </c>
      <c r="L3599" s="90">
        <v>0.5</v>
      </c>
      <c r="M3599" s="27">
        <v>0</v>
      </c>
      <c r="N3599" s="27">
        <v>112</v>
      </c>
      <c r="O3599" s="27">
        <v>11</v>
      </c>
      <c r="P3599" s="27">
        <v>2</v>
      </c>
      <c r="Q3599" s="27">
        <v>0</v>
      </c>
      <c r="R3599" s="27">
        <v>1</v>
      </c>
      <c r="S3599" s="27">
        <v>0</v>
      </c>
      <c r="T3599" s="27">
        <v>2</v>
      </c>
      <c r="U3599" s="27">
        <v>0</v>
      </c>
      <c r="V3599" s="30">
        <f t="shared" si="170"/>
        <v>128</v>
      </c>
    </row>
    <row r="3600" spans="1:22" ht="17.100000000000001" customHeight="1">
      <c r="A3600" s="10" t="s">
        <v>14</v>
      </c>
      <c r="B3600" s="10" t="s">
        <v>187</v>
      </c>
      <c r="C3600" s="11" t="s">
        <v>188</v>
      </c>
      <c r="D3600" s="149" t="str">
        <f t="shared" si="168"/>
        <v>r1_19 -  ul. Pomorska</v>
      </c>
      <c r="E3600" s="149" t="str">
        <f t="shared" si="169"/>
        <v>r1_19 -  ul. Pomorska - W3 od ul. Dubois - z centrum</v>
      </c>
      <c r="F3600" s="10" t="s">
        <v>175</v>
      </c>
      <c r="G3600" s="11" t="s">
        <v>190</v>
      </c>
      <c r="H3600" s="149" t="s">
        <v>351</v>
      </c>
      <c r="I3600" s="24" t="s">
        <v>18</v>
      </c>
      <c r="J3600" s="25">
        <v>43207</v>
      </c>
      <c r="K3600" s="26" t="s">
        <v>65</v>
      </c>
      <c r="L3600" s="90">
        <v>0.5</v>
      </c>
      <c r="M3600" s="27">
        <v>0</v>
      </c>
      <c r="N3600" s="27">
        <v>104</v>
      </c>
      <c r="O3600" s="27">
        <v>9</v>
      </c>
      <c r="P3600" s="27">
        <v>1</v>
      </c>
      <c r="Q3600" s="27">
        <v>0</v>
      </c>
      <c r="R3600" s="27">
        <v>1</v>
      </c>
      <c r="S3600" s="27">
        <v>0</v>
      </c>
      <c r="T3600" s="27">
        <v>3</v>
      </c>
      <c r="U3600" s="27">
        <v>0</v>
      </c>
      <c r="V3600" s="30">
        <f t="shared" si="170"/>
        <v>118</v>
      </c>
    </row>
    <row r="3601" spans="1:22" ht="17.100000000000001" customHeight="1">
      <c r="A3601" s="10" t="s">
        <v>14</v>
      </c>
      <c r="B3601" s="10" t="s">
        <v>187</v>
      </c>
      <c r="C3601" s="11" t="s">
        <v>188</v>
      </c>
      <c r="D3601" s="149" t="str">
        <f t="shared" si="168"/>
        <v>r1_19 -  ul. Pomorska</v>
      </c>
      <c r="E3601" s="149" t="str">
        <f t="shared" si="169"/>
        <v>r1_19 -  ul. Pomorska - W3 od ul. Dubois - z centrum</v>
      </c>
      <c r="F3601" s="10" t="s">
        <v>175</v>
      </c>
      <c r="G3601" s="11" t="s">
        <v>190</v>
      </c>
      <c r="H3601" s="149" t="s">
        <v>351</v>
      </c>
      <c r="I3601" s="24" t="s">
        <v>18</v>
      </c>
      <c r="J3601" s="25">
        <v>43207</v>
      </c>
      <c r="K3601" s="26" t="s">
        <v>66</v>
      </c>
      <c r="L3601" s="90">
        <v>0.5</v>
      </c>
      <c r="M3601" s="27">
        <v>1</v>
      </c>
      <c r="N3601" s="27">
        <v>97</v>
      </c>
      <c r="O3601" s="27">
        <v>12</v>
      </c>
      <c r="P3601" s="27">
        <v>0</v>
      </c>
      <c r="Q3601" s="27">
        <v>0</v>
      </c>
      <c r="R3601" s="27">
        <v>2</v>
      </c>
      <c r="S3601" s="27">
        <v>0</v>
      </c>
      <c r="T3601" s="27">
        <v>2</v>
      </c>
      <c r="U3601" s="27">
        <v>0</v>
      </c>
      <c r="V3601" s="30">
        <f t="shared" si="170"/>
        <v>114</v>
      </c>
    </row>
    <row r="3602" spans="1:22" ht="17.100000000000001" customHeight="1">
      <c r="A3602" s="10" t="s">
        <v>14</v>
      </c>
      <c r="B3602" s="10" t="s">
        <v>187</v>
      </c>
      <c r="C3602" s="11" t="s">
        <v>188</v>
      </c>
      <c r="D3602" s="149" t="str">
        <f t="shared" si="168"/>
        <v>r1_19 -  ul. Pomorska</v>
      </c>
      <c r="E3602" s="149" t="str">
        <f t="shared" si="169"/>
        <v>r1_19 -  ul. Pomorska - W3 od ul. Dubois - z centrum</v>
      </c>
      <c r="F3602" s="10" t="s">
        <v>175</v>
      </c>
      <c r="G3602" s="11" t="s">
        <v>190</v>
      </c>
      <c r="H3602" s="149" t="s">
        <v>351</v>
      </c>
      <c r="I3602" s="24" t="s">
        <v>18</v>
      </c>
      <c r="J3602" s="25">
        <v>43207</v>
      </c>
      <c r="K3602" s="26" t="s">
        <v>67</v>
      </c>
      <c r="L3602" s="90">
        <v>0.54166666666666663</v>
      </c>
      <c r="M3602" s="27">
        <v>1</v>
      </c>
      <c r="N3602" s="27">
        <v>94</v>
      </c>
      <c r="O3602" s="27">
        <v>6</v>
      </c>
      <c r="P3602" s="27">
        <v>0</v>
      </c>
      <c r="Q3602" s="27">
        <v>0</v>
      </c>
      <c r="R3602" s="27">
        <v>1</v>
      </c>
      <c r="S3602" s="27">
        <v>0</v>
      </c>
      <c r="T3602" s="27">
        <v>4</v>
      </c>
      <c r="U3602" s="27">
        <v>0</v>
      </c>
      <c r="V3602" s="30">
        <f t="shared" si="170"/>
        <v>106</v>
      </c>
    </row>
    <row r="3603" spans="1:22" ht="17.100000000000001" customHeight="1">
      <c r="A3603" s="10" t="s">
        <v>14</v>
      </c>
      <c r="B3603" s="10" t="s">
        <v>187</v>
      </c>
      <c r="C3603" s="11" t="s">
        <v>188</v>
      </c>
      <c r="D3603" s="149" t="str">
        <f t="shared" si="168"/>
        <v>r1_19 -  ul. Pomorska</v>
      </c>
      <c r="E3603" s="149" t="str">
        <f t="shared" si="169"/>
        <v>r1_19 -  ul. Pomorska - W3 od ul. Dubois - z centrum</v>
      </c>
      <c r="F3603" s="10" t="s">
        <v>175</v>
      </c>
      <c r="G3603" s="11" t="s">
        <v>190</v>
      </c>
      <c r="H3603" s="149" t="s">
        <v>351</v>
      </c>
      <c r="I3603" s="24" t="s">
        <v>18</v>
      </c>
      <c r="J3603" s="25">
        <v>43207</v>
      </c>
      <c r="K3603" s="26" t="s">
        <v>68</v>
      </c>
      <c r="L3603" s="90">
        <v>0.54166666666666663</v>
      </c>
      <c r="M3603" s="27">
        <v>1</v>
      </c>
      <c r="N3603" s="27">
        <v>107</v>
      </c>
      <c r="O3603" s="27">
        <v>5</v>
      </c>
      <c r="P3603" s="27">
        <v>2</v>
      </c>
      <c r="Q3603" s="27">
        <v>0</v>
      </c>
      <c r="R3603" s="27">
        <v>3</v>
      </c>
      <c r="S3603" s="27">
        <v>0</v>
      </c>
      <c r="T3603" s="27">
        <v>1</v>
      </c>
      <c r="U3603" s="27">
        <v>0</v>
      </c>
      <c r="V3603" s="30">
        <f t="shared" si="170"/>
        <v>119</v>
      </c>
    </row>
    <row r="3604" spans="1:22" ht="17.100000000000001" customHeight="1">
      <c r="A3604" s="10" t="s">
        <v>14</v>
      </c>
      <c r="B3604" s="10" t="s">
        <v>187</v>
      </c>
      <c r="C3604" s="11" t="s">
        <v>188</v>
      </c>
      <c r="D3604" s="149" t="str">
        <f t="shared" si="168"/>
        <v>r1_19 -  ul. Pomorska</v>
      </c>
      <c r="E3604" s="149" t="str">
        <f t="shared" si="169"/>
        <v>r1_19 -  ul. Pomorska - W3 od ul. Dubois - z centrum</v>
      </c>
      <c r="F3604" s="10" t="s">
        <v>175</v>
      </c>
      <c r="G3604" s="11" t="s">
        <v>190</v>
      </c>
      <c r="H3604" s="149" t="s">
        <v>351</v>
      </c>
      <c r="I3604" s="24" t="s">
        <v>18</v>
      </c>
      <c r="J3604" s="25">
        <v>43207</v>
      </c>
      <c r="K3604" s="26" t="s">
        <v>69</v>
      </c>
      <c r="L3604" s="90">
        <v>0.54166666666666663</v>
      </c>
      <c r="M3604" s="27">
        <v>2</v>
      </c>
      <c r="N3604" s="27">
        <v>101</v>
      </c>
      <c r="O3604" s="27">
        <v>7</v>
      </c>
      <c r="P3604" s="27">
        <v>2</v>
      </c>
      <c r="Q3604" s="27">
        <v>0</v>
      </c>
      <c r="R3604" s="27">
        <v>2</v>
      </c>
      <c r="S3604" s="27">
        <v>0</v>
      </c>
      <c r="T3604" s="27">
        <v>7</v>
      </c>
      <c r="U3604" s="27">
        <v>0</v>
      </c>
      <c r="V3604" s="30">
        <f t="shared" si="170"/>
        <v>121</v>
      </c>
    </row>
    <row r="3605" spans="1:22" ht="17.100000000000001" customHeight="1">
      <c r="A3605" s="10" t="s">
        <v>14</v>
      </c>
      <c r="B3605" s="10" t="s">
        <v>187</v>
      </c>
      <c r="C3605" s="11" t="s">
        <v>188</v>
      </c>
      <c r="D3605" s="149" t="str">
        <f t="shared" si="168"/>
        <v>r1_19 -  ul. Pomorska</v>
      </c>
      <c r="E3605" s="149" t="str">
        <f t="shared" si="169"/>
        <v>r1_19 -  ul. Pomorska - W3 od ul. Dubois - z centrum</v>
      </c>
      <c r="F3605" s="10" t="s">
        <v>175</v>
      </c>
      <c r="G3605" s="11" t="s">
        <v>190</v>
      </c>
      <c r="H3605" s="149" t="s">
        <v>351</v>
      </c>
      <c r="I3605" s="24" t="s">
        <v>18</v>
      </c>
      <c r="J3605" s="25">
        <v>43207</v>
      </c>
      <c r="K3605" s="26" t="s">
        <v>70</v>
      </c>
      <c r="L3605" s="90">
        <v>0.54166666666666663</v>
      </c>
      <c r="M3605" s="27">
        <v>2</v>
      </c>
      <c r="N3605" s="27">
        <v>102</v>
      </c>
      <c r="O3605" s="27">
        <v>8</v>
      </c>
      <c r="P3605" s="27">
        <v>1</v>
      </c>
      <c r="Q3605" s="27">
        <v>1</v>
      </c>
      <c r="R3605" s="27">
        <v>2</v>
      </c>
      <c r="S3605" s="27">
        <v>0</v>
      </c>
      <c r="T3605" s="27">
        <v>6</v>
      </c>
      <c r="U3605" s="27">
        <v>0</v>
      </c>
      <c r="V3605" s="30">
        <f t="shared" si="170"/>
        <v>122</v>
      </c>
    </row>
    <row r="3606" spans="1:22" ht="17.100000000000001" customHeight="1">
      <c r="A3606" s="10" t="s">
        <v>14</v>
      </c>
      <c r="B3606" s="10" t="s">
        <v>187</v>
      </c>
      <c r="C3606" s="11" t="s">
        <v>188</v>
      </c>
      <c r="D3606" s="149" t="str">
        <f t="shared" si="168"/>
        <v>r1_19 -  ul. Pomorska</v>
      </c>
      <c r="E3606" s="149" t="str">
        <f t="shared" si="169"/>
        <v>r1_19 -  ul. Pomorska - W3 od ul. Dubois - z centrum</v>
      </c>
      <c r="F3606" s="10" t="s">
        <v>175</v>
      </c>
      <c r="G3606" s="11" t="s">
        <v>190</v>
      </c>
      <c r="H3606" s="149" t="s">
        <v>351</v>
      </c>
      <c r="I3606" s="24" t="s">
        <v>18</v>
      </c>
      <c r="J3606" s="25">
        <v>43207</v>
      </c>
      <c r="K3606" s="26" t="s">
        <v>71</v>
      </c>
      <c r="L3606" s="90">
        <v>0.58333333333333404</v>
      </c>
      <c r="M3606" s="27">
        <v>1</v>
      </c>
      <c r="N3606" s="27">
        <v>112</v>
      </c>
      <c r="O3606" s="27">
        <v>11</v>
      </c>
      <c r="P3606" s="27">
        <v>4</v>
      </c>
      <c r="Q3606" s="27">
        <v>0</v>
      </c>
      <c r="R3606" s="27">
        <v>1</v>
      </c>
      <c r="S3606" s="27">
        <v>0</v>
      </c>
      <c r="T3606" s="27">
        <v>5</v>
      </c>
      <c r="U3606" s="27">
        <v>0</v>
      </c>
      <c r="V3606" s="30">
        <f t="shared" si="170"/>
        <v>134</v>
      </c>
    </row>
    <row r="3607" spans="1:22" ht="17.100000000000001" customHeight="1">
      <c r="A3607" s="10" t="s">
        <v>14</v>
      </c>
      <c r="B3607" s="10" t="s">
        <v>187</v>
      </c>
      <c r="C3607" s="11" t="s">
        <v>188</v>
      </c>
      <c r="D3607" s="149" t="str">
        <f t="shared" si="168"/>
        <v>r1_19 -  ul. Pomorska</v>
      </c>
      <c r="E3607" s="149" t="str">
        <f t="shared" si="169"/>
        <v>r1_19 -  ul. Pomorska - W3 od ul. Dubois - z centrum</v>
      </c>
      <c r="F3607" s="10" t="s">
        <v>175</v>
      </c>
      <c r="G3607" s="11" t="s">
        <v>190</v>
      </c>
      <c r="H3607" s="149" t="s">
        <v>351</v>
      </c>
      <c r="I3607" s="24" t="s">
        <v>18</v>
      </c>
      <c r="J3607" s="25">
        <v>43207</v>
      </c>
      <c r="K3607" s="26" t="s">
        <v>72</v>
      </c>
      <c r="L3607" s="90">
        <v>0.58333333333333404</v>
      </c>
      <c r="M3607" s="27">
        <v>0</v>
      </c>
      <c r="N3607" s="27">
        <v>122</v>
      </c>
      <c r="O3607" s="27">
        <v>4</v>
      </c>
      <c r="P3607" s="27">
        <v>1</v>
      </c>
      <c r="Q3607" s="27">
        <v>0</v>
      </c>
      <c r="R3607" s="27">
        <v>3</v>
      </c>
      <c r="S3607" s="27">
        <v>0</v>
      </c>
      <c r="T3607" s="27">
        <v>4</v>
      </c>
      <c r="U3607" s="27">
        <v>0</v>
      </c>
      <c r="V3607" s="30">
        <f t="shared" si="170"/>
        <v>134</v>
      </c>
    </row>
    <row r="3608" spans="1:22" ht="17.100000000000001" customHeight="1">
      <c r="A3608" s="10" t="s">
        <v>14</v>
      </c>
      <c r="B3608" s="10" t="s">
        <v>187</v>
      </c>
      <c r="C3608" s="11" t="s">
        <v>188</v>
      </c>
      <c r="D3608" s="149" t="str">
        <f t="shared" si="168"/>
        <v>r1_19 -  ul. Pomorska</v>
      </c>
      <c r="E3608" s="149" t="str">
        <f t="shared" si="169"/>
        <v>r1_19 -  ul. Pomorska - W3 od ul. Dubois - z centrum</v>
      </c>
      <c r="F3608" s="10" t="s">
        <v>175</v>
      </c>
      <c r="G3608" s="11" t="s">
        <v>190</v>
      </c>
      <c r="H3608" s="149" t="s">
        <v>351</v>
      </c>
      <c r="I3608" s="24" t="s">
        <v>18</v>
      </c>
      <c r="J3608" s="25">
        <v>43207</v>
      </c>
      <c r="K3608" s="26" t="s">
        <v>73</v>
      </c>
      <c r="L3608" s="90">
        <v>0.58333333333333404</v>
      </c>
      <c r="M3608" s="27">
        <v>3</v>
      </c>
      <c r="N3608" s="27">
        <v>122</v>
      </c>
      <c r="O3608" s="27">
        <v>10</v>
      </c>
      <c r="P3608" s="27">
        <v>2</v>
      </c>
      <c r="Q3608" s="27">
        <v>1</v>
      </c>
      <c r="R3608" s="27">
        <v>1</v>
      </c>
      <c r="S3608" s="27">
        <v>0</v>
      </c>
      <c r="T3608" s="27">
        <v>6</v>
      </c>
      <c r="U3608" s="27">
        <v>0</v>
      </c>
      <c r="V3608" s="30">
        <f t="shared" si="170"/>
        <v>145</v>
      </c>
    </row>
    <row r="3609" spans="1:22" ht="17.100000000000001" customHeight="1">
      <c r="A3609" s="10" t="s">
        <v>14</v>
      </c>
      <c r="B3609" s="10" t="s">
        <v>187</v>
      </c>
      <c r="C3609" s="11" t="s">
        <v>188</v>
      </c>
      <c r="D3609" s="149" t="str">
        <f t="shared" si="168"/>
        <v>r1_19 -  ul. Pomorska</v>
      </c>
      <c r="E3609" s="149" t="str">
        <f t="shared" si="169"/>
        <v>r1_19 -  ul. Pomorska - W3 od ul. Dubois - z centrum</v>
      </c>
      <c r="F3609" s="10" t="s">
        <v>175</v>
      </c>
      <c r="G3609" s="11" t="s">
        <v>190</v>
      </c>
      <c r="H3609" s="149" t="s">
        <v>351</v>
      </c>
      <c r="I3609" s="24" t="s">
        <v>18</v>
      </c>
      <c r="J3609" s="25">
        <v>43207</v>
      </c>
      <c r="K3609" s="26" t="s">
        <v>74</v>
      </c>
      <c r="L3609" s="90">
        <v>0.58333333333333404</v>
      </c>
      <c r="M3609" s="27">
        <v>2</v>
      </c>
      <c r="N3609" s="27">
        <v>128</v>
      </c>
      <c r="O3609" s="27">
        <v>14</v>
      </c>
      <c r="P3609" s="27">
        <v>3</v>
      </c>
      <c r="Q3609" s="27">
        <v>0</v>
      </c>
      <c r="R3609" s="27">
        <v>3</v>
      </c>
      <c r="S3609" s="27">
        <v>0</v>
      </c>
      <c r="T3609" s="27">
        <v>4</v>
      </c>
      <c r="U3609" s="27">
        <v>0</v>
      </c>
      <c r="V3609" s="30">
        <f t="shared" si="170"/>
        <v>154</v>
      </c>
    </row>
    <row r="3610" spans="1:22" ht="17.100000000000001" customHeight="1">
      <c r="A3610" s="10" t="s">
        <v>14</v>
      </c>
      <c r="B3610" s="10" t="s">
        <v>187</v>
      </c>
      <c r="C3610" s="11" t="s">
        <v>188</v>
      </c>
      <c r="D3610" s="149" t="str">
        <f t="shared" si="168"/>
        <v>r1_19 -  ul. Pomorska</v>
      </c>
      <c r="E3610" s="149" t="str">
        <f t="shared" si="169"/>
        <v>r1_19 -  ul. Pomorska - W3 od ul. Dubois - z centrum</v>
      </c>
      <c r="F3610" s="10" t="s">
        <v>175</v>
      </c>
      <c r="G3610" s="11" t="s">
        <v>190</v>
      </c>
      <c r="H3610" s="149" t="s">
        <v>351</v>
      </c>
      <c r="I3610" s="24" t="s">
        <v>18</v>
      </c>
      <c r="J3610" s="25">
        <v>43207</v>
      </c>
      <c r="K3610" s="26" t="s">
        <v>75</v>
      </c>
      <c r="L3610" s="90">
        <v>0.625</v>
      </c>
      <c r="M3610" s="27">
        <v>1</v>
      </c>
      <c r="N3610" s="27">
        <v>123</v>
      </c>
      <c r="O3610" s="27">
        <v>6</v>
      </c>
      <c r="P3610" s="27">
        <v>4</v>
      </c>
      <c r="Q3610" s="27">
        <v>0</v>
      </c>
      <c r="R3610" s="27">
        <v>1</v>
      </c>
      <c r="S3610" s="27">
        <v>0</v>
      </c>
      <c r="T3610" s="27">
        <v>5</v>
      </c>
      <c r="U3610" s="27">
        <v>0</v>
      </c>
      <c r="V3610" s="30">
        <f t="shared" si="170"/>
        <v>140</v>
      </c>
    </row>
    <row r="3611" spans="1:22" ht="17.100000000000001" customHeight="1">
      <c r="A3611" s="10" t="s">
        <v>14</v>
      </c>
      <c r="B3611" s="10" t="s">
        <v>187</v>
      </c>
      <c r="C3611" s="11" t="s">
        <v>188</v>
      </c>
      <c r="D3611" s="149" t="str">
        <f t="shared" si="168"/>
        <v>r1_19 -  ul. Pomorska</v>
      </c>
      <c r="E3611" s="149" t="str">
        <f t="shared" si="169"/>
        <v>r1_19 -  ul. Pomorska - W3 od ul. Dubois - z centrum</v>
      </c>
      <c r="F3611" s="10" t="s">
        <v>175</v>
      </c>
      <c r="G3611" s="11" t="s">
        <v>190</v>
      </c>
      <c r="H3611" s="149" t="s">
        <v>351</v>
      </c>
      <c r="I3611" s="24" t="s">
        <v>18</v>
      </c>
      <c r="J3611" s="25">
        <v>43207</v>
      </c>
      <c r="K3611" s="26" t="s">
        <v>76</v>
      </c>
      <c r="L3611" s="90">
        <v>0.625</v>
      </c>
      <c r="M3611" s="27">
        <v>2</v>
      </c>
      <c r="N3611" s="27">
        <v>120</v>
      </c>
      <c r="O3611" s="27">
        <v>6</v>
      </c>
      <c r="P3611" s="27">
        <v>3</v>
      </c>
      <c r="Q3611" s="27">
        <v>0</v>
      </c>
      <c r="R3611" s="27">
        <v>2</v>
      </c>
      <c r="S3611" s="27">
        <v>0</v>
      </c>
      <c r="T3611" s="27">
        <v>1</v>
      </c>
      <c r="U3611" s="27">
        <v>0</v>
      </c>
      <c r="V3611" s="30">
        <f t="shared" si="170"/>
        <v>134</v>
      </c>
    </row>
    <row r="3612" spans="1:22" ht="17.100000000000001" customHeight="1">
      <c r="A3612" s="10" t="s">
        <v>14</v>
      </c>
      <c r="B3612" s="10" t="s">
        <v>187</v>
      </c>
      <c r="C3612" s="11" t="s">
        <v>188</v>
      </c>
      <c r="D3612" s="149" t="str">
        <f t="shared" si="168"/>
        <v>r1_19 -  ul. Pomorska</v>
      </c>
      <c r="E3612" s="149" t="str">
        <f t="shared" si="169"/>
        <v>r1_19 -  ul. Pomorska - W3 od ul. Dubois - z centrum</v>
      </c>
      <c r="F3612" s="10" t="s">
        <v>175</v>
      </c>
      <c r="G3612" s="11" t="s">
        <v>190</v>
      </c>
      <c r="H3612" s="149" t="s">
        <v>351</v>
      </c>
      <c r="I3612" s="24" t="s">
        <v>18</v>
      </c>
      <c r="J3612" s="25">
        <v>43207</v>
      </c>
      <c r="K3612" s="26" t="s">
        <v>77</v>
      </c>
      <c r="L3612" s="90">
        <v>0.625</v>
      </c>
      <c r="M3612" s="27">
        <v>0</v>
      </c>
      <c r="N3612" s="27">
        <v>136</v>
      </c>
      <c r="O3612" s="27">
        <v>4</v>
      </c>
      <c r="P3612" s="27">
        <v>1</v>
      </c>
      <c r="Q3612" s="27">
        <v>0</v>
      </c>
      <c r="R3612" s="27">
        <v>4</v>
      </c>
      <c r="S3612" s="27">
        <v>0</v>
      </c>
      <c r="T3612" s="27">
        <v>5</v>
      </c>
      <c r="U3612" s="27">
        <v>0</v>
      </c>
      <c r="V3612" s="30">
        <f t="shared" si="170"/>
        <v>150</v>
      </c>
    </row>
    <row r="3613" spans="1:22" ht="17.100000000000001" customHeight="1">
      <c r="A3613" s="10" t="s">
        <v>14</v>
      </c>
      <c r="B3613" s="10" t="s">
        <v>187</v>
      </c>
      <c r="C3613" s="11" t="s">
        <v>188</v>
      </c>
      <c r="D3613" s="149" t="str">
        <f t="shared" si="168"/>
        <v>r1_19 -  ul. Pomorska</v>
      </c>
      <c r="E3613" s="149" t="str">
        <f t="shared" si="169"/>
        <v>r1_19 -  ul. Pomorska - W3 od ul. Dubois - z centrum</v>
      </c>
      <c r="F3613" s="10" t="s">
        <v>175</v>
      </c>
      <c r="G3613" s="11" t="s">
        <v>190</v>
      </c>
      <c r="H3613" s="149" t="s">
        <v>351</v>
      </c>
      <c r="I3613" s="24" t="s">
        <v>18</v>
      </c>
      <c r="J3613" s="25">
        <v>43207</v>
      </c>
      <c r="K3613" s="26" t="s">
        <v>78</v>
      </c>
      <c r="L3613" s="90">
        <v>0.625</v>
      </c>
      <c r="M3613" s="27">
        <v>1</v>
      </c>
      <c r="N3613" s="27">
        <v>142</v>
      </c>
      <c r="O3613" s="27">
        <v>14</v>
      </c>
      <c r="P3613" s="27">
        <v>1</v>
      </c>
      <c r="Q3613" s="27">
        <v>0</v>
      </c>
      <c r="R3613" s="27">
        <v>1</v>
      </c>
      <c r="S3613" s="27">
        <v>0</v>
      </c>
      <c r="T3613" s="27">
        <v>6</v>
      </c>
      <c r="U3613" s="27">
        <v>1</v>
      </c>
      <c r="V3613" s="30">
        <f t="shared" si="170"/>
        <v>166</v>
      </c>
    </row>
    <row r="3614" spans="1:22" ht="17.100000000000001" customHeight="1">
      <c r="A3614" s="10" t="s">
        <v>14</v>
      </c>
      <c r="B3614" s="10" t="s">
        <v>187</v>
      </c>
      <c r="C3614" s="11" t="s">
        <v>188</v>
      </c>
      <c r="D3614" s="149" t="str">
        <f t="shared" si="168"/>
        <v>r1_19 -  ul. Pomorska</v>
      </c>
      <c r="E3614" s="149" t="str">
        <f t="shared" si="169"/>
        <v>r1_19 -  ul. Pomorska - W3 od ul. Dubois - z centrum</v>
      </c>
      <c r="F3614" s="10" t="s">
        <v>175</v>
      </c>
      <c r="G3614" s="11" t="s">
        <v>190</v>
      </c>
      <c r="H3614" s="149" t="s">
        <v>351</v>
      </c>
      <c r="I3614" s="24" t="s">
        <v>18</v>
      </c>
      <c r="J3614" s="25">
        <v>43207</v>
      </c>
      <c r="K3614" s="26" t="s">
        <v>79</v>
      </c>
      <c r="L3614" s="90">
        <v>0.66666666666666663</v>
      </c>
      <c r="M3614" s="27">
        <v>0</v>
      </c>
      <c r="N3614" s="27">
        <v>154</v>
      </c>
      <c r="O3614" s="27">
        <v>5</v>
      </c>
      <c r="P3614" s="27">
        <v>2</v>
      </c>
      <c r="Q3614" s="27">
        <v>0</v>
      </c>
      <c r="R3614" s="27">
        <v>4</v>
      </c>
      <c r="S3614" s="27">
        <v>0</v>
      </c>
      <c r="T3614" s="27">
        <v>7</v>
      </c>
      <c r="U3614" s="27">
        <v>0</v>
      </c>
      <c r="V3614" s="30">
        <f t="shared" si="170"/>
        <v>172</v>
      </c>
    </row>
    <row r="3615" spans="1:22" ht="17.100000000000001" customHeight="1">
      <c r="A3615" s="10" t="s">
        <v>14</v>
      </c>
      <c r="B3615" s="10" t="s">
        <v>187</v>
      </c>
      <c r="C3615" s="11" t="s">
        <v>188</v>
      </c>
      <c r="D3615" s="149" t="str">
        <f t="shared" si="168"/>
        <v>r1_19 -  ul. Pomorska</v>
      </c>
      <c r="E3615" s="149" t="str">
        <f t="shared" si="169"/>
        <v>r1_19 -  ul. Pomorska - W3 od ul. Dubois - z centrum</v>
      </c>
      <c r="F3615" s="10" t="s">
        <v>175</v>
      </c>
      <c r="G3615" s="11" t="s">
        <v>190</v>
      </c>
      <c r="H3615" s="149" t="s">
        <v>351</v>
      </c>
      <c r="I3615" s="24" t="s">
        <v>18</v>
      </c>
      <c r="J3615" s="25">
        <v>43207</v>
      </c>
      <c r="K3615" s="26" t="s">
        <v>80</v>
      </c>
      <c r="L3615" s="90">
        <v>0.66666666666666663</v>
      </c>
      <c r="M3615" s="27">
        <v>0</v>
      </c>
      <c r="N3615" s="27">
        <v>165</v>
      </c>
      <c r="O3615" s="27">
        <v>7</v>
      </c>
      <c r="P3615" s="27">
        <v>0</v>
      </c>
      <c r="Q3615" s="27">
        <v>0</v>
      </c>
      <c r="R3615" s="27">
        <v>3</v>
      </c>
      <c r="S3615" s="27">
        <v>0</v>
      </c>
      <c r="T3615" s="27">
        <v>9</v>
      </c>
      <c r="U3615" s="27">
        <v>0</v>
      </c>
      <c r="V3615" s="30">
        <f t="shared" si="170"/>
        <v>184</v>
      </c>
    </row>
    <row r="3616" spans="1:22" ht="17.100000000000001" customHeight="1">
      <c r="A3616" s="10" t="s">
        <v>14</v>
      </c>
      <c r="B3616" s="10" t="s">
        <v>187</v>
      </c>
      <c r="C3616" s="11" t="s">
        <v>188</v>
      </c>
      <c r="D3616" s="149" t="str">
        <f t="shared" si="168"/>
        <v>r1_19 -  ul. Pomorska</v>
      </c>
      <c r="E3616" s="149" t="str">
        <f t="shared" si="169"/>
        <v>r1_19 -  ul. Pomorska - W3 od ul. Dubois - z centrum</v>
      </c>
      <c r="F3616" s="10" t="s">
        <v>175</v>
      </c>
      <c r="G3616" s="11" t="s">
        <v>190</v>
      </c>
      <c r="H3616" s="149" t="s">
        <v>351</v>
      </c>
      <c r="I3616" s="24" t="s">
        <v>18</v>
      </c>
      <c r="J3616" s="25">
        <v>43207</v>
      </c>
      <c r="K3616" s="26" t="s">
        <v>81</v>
      </c>
      <c r="L3616" s="90">
        <v>0.66666666666666663</v>
      </c>
      <c r="M3616" s="27">
        <v>4</v>
      </c>
      <c r="N3616" s="27">
        <v>171</v>
      </c>
      <c r="O3616" s="27">
        <v>4</v>
      </c>
      <c r="P3616" s="27">
        <v>0</v>
      </c>
      <c r="Q3616" s="27">
        <v>1</v>
      </c>
      <c r="R3616" s="27">
        <v>4</v>
      </c>
      <c r="S3616" s="27">
        <v>0</v>
      </c>
      <c r="T3616" s="27">
        <v>7</v>
      </c>
      <c r="U3616" s="27">
        <v>0</v>
      </c>
      <c r="V3616" s="30">
        <f t="shared" si="170"/>
        <v>191</v>
      </c>
    </row>
    <row r="3617" spans="1:22" ht="17.100000000000001" customHeight="1">
      <c r="A3617" s="10" t="s">
        <v>14</v>
      </c>
      <c r="B3617" s="10" t="s">
        <v>187</v>
      </c>
      <c r="C3617" s="11" t="s">
        <v>188</v>
      </c>
      <c r="D3617" s="149" t="str">
        <f t="shared" si="168"/>
        <v>r1_19 -  ul. Pomorska</v>
      </c>
      <c r="E3617" s="149" t="str">
        <f t="shared" si="169"/>
        <v>r1_19 -  ul. Pomorska - W3 od ul. Dubois - z centrum</v>
      </c>
      <c r="F3617" s="10" t="s">
        <v>175</v>
      </c>
      <c r="G3617" s="11" t="s">
        <v>190</v>
      </c>
      <c r="H3617" s="149" t="s">
        <v>351</v>
      </c>
      <c r="I3617" s="24" t="s">
        <v>18</v>
      </c>
      <c r="J3617" s="25">
        <v>43207</v>
      </c>
      <c r="K3617" s="26" t="s">
        <v>82</v>
      </c>
      <c r="L3617" s="90">
        <v>0.66666666666666663</v>
      </c>
      <c r="M3617" s="27">
        <v>1</v>
      </c>
      <c r="N3617" s="27">
        <v>171</v>
      </c>
      <c r="O3617" s="27">
        <v>5</v>
      </c>
      <c r="P3617" s="27">
        <v>0</v>
      </c>
      <c r="Q3617" s="27">
        <v>0</v>
      </c>
      <c r="R3617" s="27">
        <v>5</v>
      </c>
      <c r="S3617" s="27">
        <v>0</v>
      </c>
      <c r="T3617" s="27">
        <v>11</v>
      </c>
      <c r="U3617" s="27">
        <v>0</v>
      </c>
      <c r="V3617" s="30">
        <f t="shared" si="170"/>
        <v>193</v>
      </c>
    </row>
    <row r="3618" spans="1:22" ht="17.100000000000001" customHeight="1">
      <c r="A3618" s="10" t="s">
        <v>14</v>
      </c>
      <c r="B3618" s="10" t="s">
        <v>187</v>
      </c>
      <c r="C3618" s="11" t="s">
        <v>188</v>
      </c>
      <c r="D3618" s="149" t="str">
        <f t="shared" si="168"/>
        <v>r1_19 -  ul. Pomorska</v>
      </c>
      <c r="E3618" s="149" t="str">
        <f t="shared" si="169"/>
        <v>r1_19 -  ul. Pomorska - W3 od ul. Dubois - z centrum</v>
      </c>
      <c r="F3618" s="10" t="s">
        <v>175</v>
      </c>
      <c r="G3618" s="11" t="s">
        <v>190</v>
      </c>
      <c r="H3618" s="149" t="s">
        <v>351</v>
      </c>
      <c r="I3618" s="24" t="s">
        <v>18</v>
      </c>
      <c r="J3618" s="25">
        <v>43207</v>
      </c>
      <c r="K3618" s="26" t="s">
        <v>83</v>
      </c>
      <c r="L3618" s="90">
        <v>0.70833333333333404</v>
      </c>
      <c r="M3618" s="27">
        <v>2</v>
      </c>
      <c r="N3618" s="27">
        <v>174</v>
      </c>
      <c r="O3618" s="27">
        <v>5</v>
      </c>
      <c r="P3618" s="27">
        <v>0</v>
      </c>
      <c r="Q3618" s="27">
        <v>0</v>
      </c>
      <c r="R3618" s="27">
        <v>4</v>
      </c>
      <c r="S3618" s="27">
        <v>0</v>
      </c>
      <c r="T3618" s="27">
        <v>8</v>
      </c>
      <c r="U3618" s="27">
        <v>0</v>
      </c>
      <c r="V3618" s="30">
        <f t="shared" si="170"/>
        <v>193</v>
      </c>
    </row>
    <row r="3619" spans="1:22" ht="17.100000000000001" customHeight="1">
      <c r="A3619" s="10" t="s">
        <v>14</v>
      </c>
      <c r="B3619" s="10" t="s">
        <v>187</v>
      </c>
      <c r="C3619" s="11" t="s">
        <v>188</v>
      </c>
      <c r="D3619" s="149" t="str">
        <f t="shared" si="168"/>
        <v>r1_19 -  ul. Pomorska</v>
      </c>
      <c r="E3619" s="149" t="str">
        <f t="shared" si="169"/>
        <v>r1_19 -  ul. Pomorska - W3 od ul. Dubois - z centrum</v>
      </c>
      <c r="F3619" s="10" t="s">
        <v>175</v>
      </c>
      <c r="G3619" s="11" t="s">
        <v>190</v>
      </c>
      <c r="H3619" s="149" t="s">
        <v>351</v>
      </c>
      <c r="I3619" s="24" t="s">
        <v>18</v>
      </c>
      <c r="J3619" s="25">
        <v>43207</v>
      </c>
      <c r="K3619" s="26" t="s">
        <v>84</v>
      </c>
      <c r="L3619" s="90">
        <v>0.70833333333333404</v>
      </c>
      <c r="M3619" s="27">
        <v>1</v>
      </c>
      <c r="N3619" s="27">
        <v>179</v>
      </c>
      <c r="O3619" s="27">
        <v>6</v>
      </c>
      <c r="P3619" s="27">
        <v>1</v>
      </c>
      <c r="Q3619" s="27">
        <v>0</v>
      </c>
      <c r="R3619" s="27">
        <v>2</v>
      </c>
      <c r="S3619" s="27">
        <v>0</v>
      </c>
      <c r="T3619" s="27">
        <v>13</v>
      </c>
      <c r="U3619" s="27">
        <v>0</v>
      </c>
      <c r="V3619" s="30">
        <f t="shared" si="170"/>
        <v>202</v>
      </c>
    </row>
    <row r="3620" spans="1:22" ht="17.100000000000001" customHeight="1">
      <c r="A3620" s="10" t="s">
        <v>14</v>
      </c>
      <c r="B3620" s="10" t="s">
        <v>187</v>
      </c>
      <c r="C3620" s="11" t="s">
        <v>188</v>
      </c>
      <c r="D3620" s="149" t="str">
        <f t="shared" si="168"/>
        <v>r1_19 -  ul. Pomorska</v>
      </c>
      <c r="E3620" s="149" t="str">
        <f t="shared" si="169"/>
        <v>r1_19 -  ul. Pomorska - W3 od ul. Dubois - z centrum</v>
      </c>
      <c r="F3620" s="10" t="s">
        <v>175</v>
      </c>
      <c r="G3620" s="11" t="s">
        <v>190</v>
      </c>
      <c r="H3620" s="149" t="s">
        <v>351</v>
      </c>
      <c r="I3620" s="24" t="s">
        <v>18</v>
      </c>
      <c r="J3620" s="25">
        <v>43207</v>
      </c>
      <c r="K3620" s="26" t="s">
        <v>85</v>
      </c>
      <c r="L3620" s="90">
        <v>0.70833333333333404</v>
      </c>
      <c r="M3620" s="27">
        <v>1</v>
      </c>
      <c r="N3620" s="27">
        <v>170</v>
      </c>
      <c r="O3620" s="27">
        <v>5</v>
      </c>
      <c r="P3620" s="27">
        <v>0</v>
      </c>
      <c r="Q3620" s="27">
        <v>0</v>
      </c>
      <c r="R3620" s="27">
        <v>4</v>
      </c>
      <c r="S3620" s="27">
        <v>0</v>
      </c>
      <c r="T3620" s="27">
        <v>9</v>
      </c>
      <c r="U3620" s="27">
        <v>0</v>
      </c>
      <c r="V3620" s="30">
        <f t="shared" si="170"/>
        <v>189</v>
      </c>
    </row>
    <row r="3621" spans="1:22" ht="17.100000000000001" customHeight="1">
      <c r="A3621" s="10" t="s">
        <v>14</v>
      </c>
      <c r="B3621" s="10" t="s">
        <v>187</v>
      </c>
      <c r="C3621" s="11" t="s">
        <v>188</v>
      </c>
      <c r="D3621" s="149" t="str">
        <f t="shared" si="168"/>
        <v>r1_19 -  ul. Pomorska</v>
      </c>
      <c r="E3621" s="149" t="str">
        <f t="shared" si="169"/>
        <v>r1_19 -  ul. Pomorska - W3 od ul. Dubois - z centrum</v>
      </c>
      <c r="F3621" s="10" t="s">
        <v>175</v>
      </c>
      <c r="G3621" s="11" t="s">
        <v>190</v>
      </c>
      <c r="H3621" s="149" t="s">
        <v>351</v>
      </c>
      <c r="I3621" s="24" t="s">
        <v>18</v>
      </c>
      <c r="J3621" s="25">
        <v>43207</v>
      </c>
      <c r="K3621" s="26" t="s">
        <v>86</v>
      </c>
      <c r="L3621" s="90">
        <v>0.70833333333333404</v>
      </c>
      <c r="M3621" s="27">
        <v>1</v>
      </c>
      <c r="N3621" s="27">
        <v>163</v>
      </c>
      <c r="O3621" s="27">
        <v>8</v>
      </c>
      <c r="P3621" s="27">
        <v>2</v>
      </c>
      <c r="Q3621" s="27">
        <v>0</v>
      </c>
      <c r="R3621" s="27">
        <v>2</v>
      </c>
      <c r="S3621" s="27">
        <v>0</v>
      </c>
      <c r="T3621" s="27">
        <v>6</v>
      </c>
      <c r="U3621" s="27">
        <v>0</v>
      </c>
      <c r="V3621" s="30">
        <f t="shared" si="170"/>
        <v>182</v>
      </c>
    </row>
    <row r="3622" spans="1:22" ht="17.100000000000001" customHeight="1">
      <c r="A3622" s="10" t="s">
        <v>14</v>
      </c>
      <c r="B3622" s="10" t="s">
        <v>187</v>
      </c>
      <c r="C3622" s="11" t="s">
        <v>188</v>
      </c>
      <c r="D3622" s="149" t="str">
        <f t="shared" si="168"/>
        <v>r1_19 -  ul. Pomorska</v>
      </c>
      <c r="E3622" s="149" t="str">
        <f t="shared" si="169"/>
        <v>r1_19 -  ul. Pomorska - W3 od ul. Dubois - z centrum</v>
      </c>
      <c r="F3622" s="10" t="s">
        <v>175</v>
      </c>
      <c r="G3622" s="11" t="s">
        <v>190</v>
      </c>
      <c r="H3622" s="149" t="s">
        <v>351</v>
      </c>
      <c r="I3622" s="24" t="s">
        <v>18</v>
      </c>
      <c r="J3622" s="25">
        <v>43207</v>
      </c>
      <c r="K3622" s="26" t="s">
        <v>87</v>
      </c>
      <c r="L3622" s="90">
        <v>0.75</v>
      </c>
      <c r="M3622" s="27">
        <v>2</v>
      </c>
      <c r="N3622" s="27">
        <v>156</v>
      </c>
      <c r="O3622" s="27">
        <v>6</v>
      </c>
      <c r="P3622" s="27">
        <v>0</v>
      </c>
      <c r="Q3622" s="27">
        <v>0</v>
      </c>
      <c r="R3622" s="27">
        <v>4</v>
      </c>
      <c r="S3622" s="27">
        <v>0</v>
      </c>
      <c r="T3622" s="27">
        <v>6</v>
      </c>
      <c r="U3622" s="27">
        <v>1</v>
      </c>
      <c r="V3622" s="30">
        <f t="shared" si="170"/>
        <v>175</v>
      </c>
    </row>
    <row r="3623" spans="1:22" ht="17.100000000000001" customHeight="1">
      <c r="A3623" s="10" t="s">
        <v>14</v>
      </c>
      <c r="B3623" s="10" t="s">
        <v>187</v>
      </c>
      <c r="C3623" s="11" t="s">
        <v>188</v>
      </c>
      <c r="D3623" s="149" t="str">
        <f t="shared" si="168"/>
        <v>r1_19 -  ul. Pomorska</v>
      </c>
      <c r="E3623" s="149" t="str">
        <f t="shared" si="169"/>
        <v>r1_19 -  ul. Pomorska - W3 od ul. Dubois - z centrum</v>
      </c>
      <c r="F3623" s="10" t="s">
        <v>175</v>
      </c>
      <c r="G3623" s="11" t="s">
        <v>190</v>
      </c>
      <c r="H3623" s="149" t="s">
        <v>351</v>
      </c>
      <c r="I3623" s="24" t="s">
        <v>18</v>
      </c>
      <c r="J3623" s="25">
        <v>43207</v>
      </c>
      <c r="K3623" s="26" t="s">
        <v>88</v>
      </c>
      <c r="L3623" s="90">
        <v>0.75</v>
      </c>
      <c r="M3623" s="27">
        <v>1</v>
      </c>
      <c r="N3623" s="27">
        <v>132</v>
      </c>
      <c r="O3623" s="27">
        <v>5</v>
      </c>
      <c r="P3623" s="27">
        <v>0</v>
      </c>
      <c r="Q3623" s="27">
        <v>0</v>
      </c>
      <c r="R3623" s="27">
        <v>6</v>
      </c>
      <c r="S3623" s="27">
        <v>0</v>
      </c>
      <c r="T3623" s="27">
        <v>7</v>
      </c>
      <c r="U3623" s="27">
        <v>0</v>
      </c>
      <c r="V3623" s="30">
        <f t="shared" si="170"/>
        <v>151</v>
      </c>
    </row>
    <row r="3624" spans="1:22" ht="17.100000000000001" customHeight="1">
      <c r="A3624" s="10" t="s">
        <v>14</v>
      </c>
      <c r="B3624" s="10" t="s">
        <v>187</v>
      </c>
      <c r="C3624" s="11" t="s">
        <v>188</v>
      </c>
      <c r="D3624" s="149" t="str">
        <f t="shared" si="168"/>
        <v>r1_19 -  ul. Pomorska</v>
      </c>
      <c r="E3624" s="149" t="str">
        <f t="shared" si="169"/>
        <v>r1_19 -  ul. Pomorska - W3 od ul. Dubois - z centrum</v>
      </c>
      <c r="F3624" s="10" t="s">
        <v>175</v>
      </c>
      <c r="G3624" s="11" t="s">
        <v>190</v>
      </c>
      <c r="H3624" s="149" t="s">
        <v>351</v>
      </c>
      <c r="I3624" s="24" t="s">
        <v>18</v>
      </c>
      <c r="J3624" s="25">
        <v>43207</v>
      </c>
      <c r="K3624" s="26" t="s">
        <v>89</v>
      </c>
      <c r="L3624" s="90">
        <v>0.75</v>
      </c>
      <c r="M3624" s="27">
        <v>2</v>
      </c>
      <c r="N3624" s="27">
        <v>141</v>
      </c>
      <c r="O3624" s="27">
        <v>2</v>
      </c>
      <c r="P3624" s="27">
        <v>0</v>
      </c>
      <c r="Q3624" s="27">
        <v>0</v>
      </c>
      <c r="R3624" s="27">
        <v>5</v>
      </c>
      <c r="S3624" s="27">
        <v>0</v>
      </c>
      <c r="T3624" s="27">
        <v>7</v>
      </c>
      <c r="U3624" s="27">
        <v>1</v>
      </c>
      <c r="V3624" s="30">
        <f t="shared" si="170"/>
        <v>158</v>
      </c>
    </row>
    <row r="3625" spans="1:22" ht="17.100000000000001" customHeight="1">
      <c r="A3625" s="10" t="s">
        <v>14</v>
      </c>
      <c r="B3625" s="10" t="s">
        <v>187</v>
      </c>
      <c r="C3625" s="11" t="s">
        <v>188</v>
      </c>
      <c r="D3625" s="149" t="str">
        <f t="shared" si="168"/>
        <v>r1_19 -  ul. Pomorska</v>
      </c>
      <c r="E3625" s="149" t="str">
        <f t="shared" si="169"/>
        <v>r1_19 -  ul. Pomorska - W3 od ul. Dubois - z centrum</v>
      </c>
      <c r="F3625" s="10" t="s">
        <v>175</v>
      </c>
      <c r="G3625" s="11" t="s">
        <v>190</v>
      </c>
      <c r="H3625" s="149" t="s">
        <v>351</v>
      </c>
      <c r="I3625" s="24" t="s">
        <v>18</v>
      </c>
      <c r="J3625" s="25">
        <v>43207</v>
      </c>
      <c r="K3625" s="26" t="s">
        <v>90</v>
      </c>
      <c r="L3625" s="90">
        <v>0.75</v>
      </c>
      <c r="M3625" s="27">
        <v>0</v>
      </c>
      <c r="N3625" s="27">
        <v>145</v>
      </c>
      <c r="O3625" s="27">
        <v>3</v>
      </c>
      <c r="P3625" s="27">
        <v>0</v>
      </c>
      <c r="Q3625" s="27">
        <v>0</v>
      </c>
      <c r="R3625" s="27">
        <v>7</v>
      </c>
      <c r="S3625" s="27">
        <v>0</v>
      </c>
      <c r="T3625" s="27">
        <v>6</v>
      </c>
      <c r="U3625" s="27">
        <v>0</v>
      </c>
      <c r="V3625" s="30">
        <f t="shared" si="170"/>
        <v>161</v>
      </c>
    </row>
    <row r="3626" spans="1:22" ht="17.100000000000001" customHeight="1">
      <c r="A3626" s="10" t="s">
        <v>14</v>
      </c>
      <c r="B3626" s="10" t="s">
        <v>187</v>
      </c>
      <c r="C3626" s="11" t="s">
        <v>188</v>
      </c>
      <c r="D3626" s="149" t="str">
        <f t="shared" si="168"/>
        <v>r1_19 -  ul. Pomorska</v>
      </c>
      <c r="E3626" s="149" t="str">
        <f t="shared" si="169"/>
        <v>r1_19 -  ul. Pomorska - W3 od ul. Dubois - z centrum</v>
      </c>
      <c r="F3626" s="10" t="s">
        <v>175</v>
      </c>
      <c r="G3626" s="11" t="s">
        <v>190</v>
      </c>
      <c r="H3626" s="149" t="s">
        <v>351</v>
      </c>
      <c r="I3626" s="24" t="s">
        <v>18</v>
      </c>
      <c r="J3626" s="25">
        <v>43207</v>
      </c>
      <c r="K3626" s="26" t="s">
        <v>91</v>
      </c>
      <c r="L3626" s="90">
        <v>0.79166666666666663</v>
      </c>
      <c r="M3626" s="27">
        <v>2</v>
      </c>
      <c r="N3626" s="27">
        <v>141</v>
      </c>
      <c r="O3626" s="27">
        <v>8</v>
      </c>
      <c r="P3626" s="27">
        <v>2</v>
      </c>
      <c r="Q3626" s="27">
        <v>0</v>
      </c>
      <c r="R3626" s="27">
        <v>5</v>
      </c>
      <c r="S3626" s="27">
        <v>0</v>
      </c>
      <c r="T3626" s="27">
        <v>13</v>
      </c>
      <c r="U3626" s="27">
        <v>0</v>
      </c>
      <c r="V3626" s="30">
        <f t="shared" si="170"/>
        <v>171</v>
      </c>
    </row>
    <row r="3627" spans="1:22" ht="17.100000000000001" customHeight="1">
      <c r="A3627" s="10" t="s">
        <v>14</v>
      </c>
      <c r="B3627" s="10" t="s">
        <v>187</v>
      </c>
      <c r="C3627" s="11" t="s">
        <v>188</v>
      </c>
      <c r="D3627" s="149" t="str">
        <f t="shared" si="168"/>
        <v>r1_19 -  ul. Pomorska</v>
      </c>
      <c r="E3627" s="149" t="str">
        <f t="shared" si="169"/>
        <v>r1_19 -  ul. Pomorska - W3 od ul. Dubois - z centrum</v>
      </c>
      <c r="F3627" s="10" t="s">
        <v>175</v>
      </c>
      <c r="G3627" s="11" t="s">
        <v>190</v>
      </c>
      <c r="H3627" s="149" t="s">
        <v>351</v>
      </c>
      <c r="I3627" s="24" t="s">
        <v>18</v>
      </c>
      <c r="J3627" s="25">
        <v>43207</v>
      </c>
      <c r="K3627" s="26" t="s">
        <v>92</v>
      </c>
      <c r="L3627" s="90">
        <v>0.79166666666666663</v>
      </c>
      <c r="M3627" s="27">
        <v>2</v>
      </c>
      <c r="N3627" s="27">
        <v>127</v>
      </c>
      <c r="O3627" s="27">
        <v>2</v>
      </c>
      <c r="P3627" s="27">
        <v>0</v>
      </c>
      <c r="Q3627" s="27">
        <v>0</v>
      </c>
      <c r="R3627" s="27">
        <v>7</v>
      </c>
      <c r="S3627" s="27">
        <v>0</v>
      </c>
      <c r="T3627" s="27">
        <v>7</v>
      </c>
      <c r="U3627" s="27">
        <v>0</v>
      </c>
      <c r="V3627" s="30">
        <f t="shared" si="170"/>
        <v>145</v>
      </c>
    </row>
    <row r="3628" spans="1:22" ht="17.100000000000001" customHeight="1">
      <c r="A3628" s="10" t="s">
        <v>14</v>
      </c>
      <c r="B3628" s="10" t="s">
        <v>187</v>
      </c>
      <c r="C3628" s="11" t="s">
        <v>188</v>
      </c>
      <c r="D3628" s="149" t="str">
        <f t="shared" si="168"/>
        <v>r1_19 -  ul. Pomorska</v>
      </c>
      <c r="E3628" s="149" t="str">
        <f t="shared" si="169"/>
        <v>r1_19 -  ul. Pomorska - W3 od ul. Dubois - z centrum</v>
      </c>
      <c r="F3628" s="10" t="s">
        <v>175</v>
      </c>
      <c r="G3628" s="11" t="s">
        <v>190</v>
      </c>
      <c r="H3628" s="149" t="s">
        <v>351</v>
      </c>
      <c r="I3628" s="24" t="s">
        <v>18</v>
      </c>
      <c r="J3628" s="25">
        <v>43207</v>
      </c>
      <c r="K3628" s="26" t="s">
        <v>93</v>
      </c>
      <c r="L3628" s="90">
        <v>0.79166666666666663</v>
      </c>
      <c r="M3628" s="27">
        <v>3</v>
      </c>
      <c r="N3628" s="27">
        <v>114</v>
      </c>
      <c r="O3628" s="27">
        <v>2</v>
      </c>
      <c r="P3628" s="27">
        <v>1</v>
      </c>
      <c r="Q3628" s="27">
        <v>0</v>
      </c>
      <c r="R3628" s="27">
        <v>4</v>
      </c>
      <c r="S3628" s="27">
        <v>0</v>
      </c>
      <c r="T3628" s="27">
        <v>4</v>
      </c>
      <c r="U3628" s="27">
        <v>0</v>
      </c>
      <c r="V3628" s="30">
        <f t="shared" si="170"/>
        <v>128</v>
      </c>
    </row>
    <row r="3629" spans="1:22" ht="17.100000000000001" customHeight="1">
      <c r="A3629" s="10" t="s">
        <v>14</v>
      </c>
      <c r="B3629" s="10" t="s">
        <v>187</v>
      </c>
      <c r="C3629" s="11" t="s">
        <v>188</v>
      </c>
      <c r="D3629" s="149" t="str">
        <f t="shared" si="168"/>
        <v>r1_19 -  ul. Pomorska</v>
      </c>
      <c r="E3629" s="149" t="str">
        <f t="shared" si="169"/>
        <v>r1_19 -  ul. Pomorska - W3 od ul. Dubois - z centrum</v>
      </c>
      <c r="F3629" s="10" t="s">
        <v>175</v>
      </c>
      <c r="G3629" s="11" t="s">
        <v>190</v>
      </c>
      <c r="H3629" s="149" t="s">
        <v>351</v>
      </c>
      <c r="I3629" s="24" t="s">
        <v>18</v>
      </c>
      <c r="J3629" s="25">
        <v>43207</v>
      </c>
      <c r="K3629" s="26" t="s">
        <v>94</v>
      </c>
      <c r="L3629" s="90">
        <v>0.79166666666666663</v>
      </c>
      <c r="M3629" s="27">
        <v>2</v>
      </c>
      <c r="N3629" s="27">
        <v>113</v>
      </c>
      <c r="O3629" s="27">
        <v>3</v>
      </c>
      <c r="P3629" s="27">
        <v>1</v>
      </c>
      <c r="Q3629" s="27">
        <v>0</v>
      </c>
      <c r="R3629" s="27">
        <v>5</v>
      </c>
      <c r="S3629" s="27">
        <v>0</v>
      </c>
      <c r="T3629" s="27">
        <v>3</v>
      </c>
      <c r="U3629" s="27">
        <v>0</v>
      </c>
      <c r="V3629" s="30">
        <f t="shared" si="170"/>
        <v>127</v>
      </c>
    </row>
    <row r="3630" spans="1:22" ht="17.100000000000001" customHeight="1">
      <c r="A3630" s="10" t="s">
        <v>14</v>
      </c>
      <c r="B3630" s="10" t="s">
        <v>187</v>
      </c>
      <c r="C3630" s="11" t="s">
        <v>188</v>
      </c>
      <c r="D3630" s="149" t="str">
        <f t="shared" si="168"/>
        <v>r1_19 -  ul. Pomorska</v>
      </c>
      <c r="E3630" s="149" t="str">
        <f t="shared" si="169"/>
        <v>r1_19 -  ul. Pomorska - W3 od ul. Dubois - z centrum</v>
      </c>
      <c r="F3630" s="10" t="s">
        <v>175</v>
      </c>
      <c r="G3630" s="11" t="s">
        <v>190</v>
      </c>
      <c r="H3630" s="149" t="s">
        <v>351</v>
      </c>
      <c r="I3630" s="24" t="s">
        <v>18</v>
      </c>
      <c r="J3630" s="25">
        <v>43207</v>
      </c>
      <c r="K3630" s="26" t="s">
        <v>95</v>
      </c>
      <c r="L3630" s="90">
        <v>0.83333333333333404</v>
      </c>
      <c r="M3630" s="27">
        <v>0</v>
      </c>
      <c r="N3630" s="27">
        <v>93</v>
      </c>
      <c r="O3630" s="27">
        <v>4</v>
      </c>
      <c r="P3630" s="27">
        <v>0</v>
      </c>
      <c r="Q3630" s="27">
        <v>0</v>
      </c>
      <c r="R3630" s="27">
        <v>3</v>
      </c>
      <c r="S3630" s="27">
        <v>0</v>
      </c>
      <c r="T3630" s="27">
        <v>17</v>
      </c>
      <c r="U3630" s="27">
        <v>0</v>
      </c>
      <c r="V3630" s="30">
        <f t="shared" si="170"/>
        <v>117</v>
      </c>
    </row>
    <row r="3631" spans="1:22" ht="17.100000000000001" customHeight="1">
      <c r="A3631" s="10" t="s">
        <v>14</v>
      </c>
      <c r="B3631" s="10" t="s">
        <v>187</v>
      </c>
      <c r="C3631" s="11" t="s">
        <v>188</v>
      </c>
      <c r="D3631" s="149" t="str">
        <f t="shared" si="168"/>
        <v>r1_19 -  ul. Pomorska</v>
      </c>
      <c r="E3631" s="149" t="str">
        <f t="shared" si="169"/>
        <v>r1_19 -  ul. Pomorska - W3 od ul. Dubois - z centrum</v>
      </c>
      <c r="F3631" s="10" t="s">
        <v>175</v>
      </c>
      <c r="G3631" s="11" t="s">
        <v>190</v>
      </c>
      <c r="H3631" s="149" t="s">
        <v>351</v>
      </c>
      <c r="I3631" s="24" t="s">
        <v>18</v>
      </c>
      <c r="J3631" s="25">
        <v>43207</v>
      </c>
      <c r="K3631" s="26" t="s">
        <v>96</v>
      </c>
      <c r="L3631" s="90">
        <v>0.83333333333333404</v>
      </c>
      <c r="M3631" s="27">
        <v>1</v>
      </c>
      <c r="N3631" s="27">
        <v>106</v>
      </c>
      <c r="O3631" s="27">
        <v>4</v>
      </c>
      <c r="P3631" s="27">
        <v>0</v>
      </c>
      <c r="Q3631" s="27">
        <v>0</v>
      </c>
      <c r="R3631" s="27">
        <v>4</v>
      </c>
      <c r="S3631" s="27">
        <v>0</v>
      </c>
      <c r="T3631" s="27">
        <v>7</v>
      </c>
      <c r="U3631" s="27">
        <v>0</v>
      </c>
      <c r="V3631" s="30">
        <f t="shared" si="170"/>
        <v>122</v>
      </c>
    </row>
    <row r="3632" spans="1:22" ht="17.100000000000001" customHeight="1">
      <c r="A3632" s="10" t="s">
        <v>14</v>
      </c>
      <c r="B3632" s="10" t="s">
        <v>187</v>
      </c>
      <c r="C3632" s="11" t="s">
        <v>188</v>
      </c>
      <c r="D3632" s="149" t="str">
        <f t="shared" si="168"/>
        <v>r1_19 -  ul. Pomorska</v>
      </c>
      <c r="E3632" s="149" t="str">
        <f t="shared" si="169"/>
        <v>r1_19 -  ul. Pomorska - W3 od ul. Dubois - z centrum</v>
      </c>
      <c r="F3632" s="10" t="s">
        <v>175</v>
      </c>
      <c r="G3632" s="11" t="s">
        <v>190</v>
      </c>
      <c r="H3632" s="149" t="s">
        <v>351</v>
      </c>
      <c r="I3632" s="24" t="s">
        <v>18</v>
      </c>
      <c r="J3632" s="25">
        <v>43207</v>
      </c>
      <c r="K3632" s="26" t="s">
        <v>97</v>
      </c>
      <c r="L3632" s="90">
        <v>0.83333333333333404</v>
      </c>
      <c r="M3632" s="27">
        <v>0</v>
      </c>
      <c r="N3632" s="27">
        <v>98</v>
      </c>
      <c r="O3632" s="27">
        <v>3</v>
      </c>
      <c r="P3632" s="27">
        <v>1</v>
      </c>
      <c r="Q3632" s="27">
        <v>0</v>
      </c>
      <c r="R3632" s="27">
        <v>3</v>
      </c>
      <c r="S3632" s="27">
        <v>0</v>
      </c>
      <c r="T3632" s="27">
        <v>7</v>
      </c>
      <c r="U3632" s="27">
        <v>0</v>
      </c>
      <c r="V3632" s="30">
        <f t="shared" si="170"/>
        <v>112</v>
      </c>
    </row>
    <row r="3633" spans="1:22" ht="17.100000000000001" customHeight="1">
      <c r="A3633" s="10" t="s">
        <v>14</v>
      </c>
      <c r="B3633" s="10" t="s">
        <v>187</v>
      </c>
      <c r="C3633" s="11" t="s">
        <v>188</v>
      </c>
      <c r="D3633" s="149" t="str">
        <f t="shared" si="168"/>
        <v>r1_19 -  ul. Pomorska</v>
      </c>
      <c r="E3633" s="149" t="str">
        <f t="shared" si="169"/>
        <v>r1_19 -  ul. Pomorska - W3 od ul. Dubois - z centrum</v>
      </c>
      <c r="F3633" s="10" t="s">
        <v>175</v>
      </c>
      <c r="G3633" s="11" t="s">
        <v>190</v>
      </c>
      <c r="H3633" s="149" t="s">
        <v>351</v>
      </c>
      <c r="I3633" s="24" t="s">
        <v>18</v>
      </c>
      <c r="J3633" s="25">
        <v>43207</v>
      </c>
      <c r="K3633" s="26" t="s">
        <v>98</v>
      </c>
      <c r="L3633" s="90">
        <v>0.83333333333333404</v>
      </c>
      <c r="M3633" s="27">
        <v>1</v>
      </c>
      <c r="N3633" s="27">
        <v>74</v>
      </c>
      <c r="O3633" s="27">
        <v>2</v>
      </c>
      <c r="P3633" s="27">
        <v>0</v>
      </c>
      <c r="Q3633" s="27">
        <v>0</v>
      </c>
      <c r="R3633" s="27">
        <v>2</v>
      </c>
      <c r="S3633" s="27">
        <v>0</v>
      </c>
      <c r="T3633" s="27">
        <v>9</v>
      </c>
      <c r="U3633" s="27">
        <v>0</v>
      </c>
      <c r="V3633" s="30">
        <f t="shared" si="170"/>
        <v>88</v>
      </c>
    </row>
    <row r="3634" spans="1:22" ht="17.100000000000001" customHeight="1">
      <c r="A3634" s="10" t="s">
        <v>14</v>
      </c>
      <c r="B3634" s="10" t="s">
        <v>187</v>
      </c>
      <c r="C3634" s="11" t="s">
        <v>188</v>
      </c>
      <c r="D3634" s="149" t="str">
        <f t="shared" si="168"/>
        <v>r1_19 -  ul. Pomorska</v>
      </c>
      <c r="E3634" s="149" t="str">
        <f t="shared" si="169"/>
        <v>r1_19 -  ul. Pomorska - W3 od ul. Dubois - z centrum</v>
      </c>
      <c r="F3634" s="10" t="s">
        <v>175</v>
      </c>
      <c r="G3634" s="11" t="s">
        <v>190</v>
      </c>
      <c r="H3634" s="149" t="s">
        <v>351</v>
      </c>
      <c r="I3634" s="24" t="s">
        <v>18</v>
      </c>
      <c r="J3634" s="25">
        <v>43207</v>
      </c>
      <c r="K3634" s="26" t="s">
        <v>99</v>
      </c>
      <c r="L3634" s="90">
        <v>0.875</v>
      </c>
      <c r="M3634" s="27">
        <v>0</v>
      </c>
      <c r="N3634" s="27">
        <v>28</v>
      </c>
      <c r="O3634" s="27">
        <v>1</v>
      </c>
      <c r="P3634" s="27">
        <v>0</v>
      </c>
      <c r="Q3634" s="27">
        <v>0</v>
      </c>
      <c r="R3634" s="27">
        <v>0</v>
      </c>
      <c r="S3634" s="27">
        <v>0</v>
      </c>
      <c r="T3634" s="27">
        <v>5</v>
      </c>
      <c r="U3634" s="27">
        <v>0</v>
      </c>
      <c r="V3634" s="30">
        <f t="shared" si="170"/>
        <v>34</v>
      </c>
    </row>
    <row r="3635" spans="1:22" ht="17.100000000000001" customHeight="1">
      <c r="A3635" s="10" t="s">
        <v>14</v>
      </c>
      <c r="B3635" s="10" t="s">
        <v>187</v>
      </c>
      <c r="C3635" s="11" t="s">
        <v>188</v>
      </c>
      <c r="D3635" s="149" t="str">
        <f t="shared" si="168"/>
        <v>r1_19 -  ul. Pomorska</v>
      </c>
      <c r="E3635" s="149" t="str">
        <f t="shared" si="169"/>
        <v>r1_19 -  ul. Pomorska - W3 od ul. Dubois - z centrum</v>
      </c>
      <c r="F3635" s="10" t="s">
        <v>175</v>
      </c>
      <c r="G3635" s="11" t="s">
        <v>190</v>
      </c>
      <c r="H3635" s="149" t="s">
        <v>351</v>
      </c>
      <c r="I3635" s="24" t="s">
        <v>18</v>
      </c>
      <c r="J3635" s="25">
        <v>43207</v>
      </c>
      <c r="K3635" s="26" t="s">
        <v>100</v>
      </c>
      <c r="L3635" s="90">
        <v>0.875</v>
      </c>
      <c r="M3635" s="27">
        <v>0</v>
      </c>
      <c r="N3635" s="27">
        <v>23</v>
      </c>
      <c r="O3635" s="27">
        <v>0</v>
      </c>
      <c r="P3635" s="27">
        <v>0</v>
      </c>
      <c r="Q3635" s="27">
        <v>0</v>
      </c>
      <c r="R3635" s="27">
        <v>1</v>
      </c>
      <c r="S3635" s="27">
        <v>0</v>
      </c>
      <c r="T3635" s="27">
        <v>3</v>
      </c>
      <c r="U3635" s="27">
        <v>0</v>
      </c>
      <c r="V3635" s="30">
        <f t="shared" si="170"/>
        <v>27</v>
      </c>
    </row>
    <row r="3636" spans="1:22" ht="17.100000000000001" customHeight="1">
      <c r="A3636" s="10" t="s">
        <v>14</v>
      </c>
      <c r="B3636" s="10" t="s">
        <v>187</v>
      </c>
      <c r="C3636" s="11" t="s">
        <v>188</v>
      </c>
      <c r="D3636" s="149" t="str">
        <f t="shared" si="168"/>
        <v>r1_19 -  ul. Pomorska</v>
      </c>
      <c r="E3636" s="149" t="str">
        <f t="shared" si="169"/>
        <v>r1_19 -  ul. Pomorska - W3 od ul. Dubois - z centrum</v>
      </c>
      <c r="F3636" s="10" t="s">
        <v>175</v>
      </c>
      <c r="G3636" s="11" t="s">
        <v>190</v>
      </c>
      <c r="H3636" s="149" t="s">
        <v>351</v>
      </c>
      <c r="I3636" s="24" t="s">
        <v>18</v>
      </c>
      <c r="J3636" s="25">
        <v>43207</v>
      </c>
      <c r="K3636" s="26" t="s">
        <v>101</v>
      </c>
      <c r="L3636" s="90">
        <v>0.875</v>
      </c>
      <c r="M3636" s="27">
        <v>0</v>
      </c>
      <c r="N3636" s="27">
        <v>17</v>
      </c>
      <c r="O3636" s="27">
        <v>0</v>
      </c>
      <c r="P3636" s="27">
        <v>0</v>
      </c>
      <c r="Q3636" s="27">
        <v>0</v>
      </c>
      <c r="R3636" s="27">
        <v>0</v>
      </c>
      <c r="S3636" s="27">
        <v>0</v>
      </c>
      <c r="T3636" s="27">
        <v>12</v>
      </c>
      <c r="U3636" s="27">
        <v>0</v>
      </c>
      <c r="V3636" s="30">
        <f t="shared" si="170"/>
        <v>29</v>
      </c>
    </row>
    <row r="3637" spans="1:22" ht="17.100000000000001" customHeight="1">
      <c r="A3637" s="10" t="s">
        <v>14</v>
      </c>
      <c r="B3637" s="10" t="s">
        <v>187</v>
      </c>
      <c r="C3637" s="11" t="s">
        <v>188</v>
      </c>
      <c r="D3637" s="149" t="str">
        <f t="shared" si="168"/>
        <v>r1_19 -  ul. Pomorska</v>
      </c>
      <c r="E3637" s="149" t="str">
        <f t="shared" si="169"/>
        <v>r1_19 -  ul. Pomorska - W3 od ul. Dubois - z centrum</v>
      </c>
      <c r="F3637" s="10" t="s">
        <v>175</v>
      </c>
      <c r="G3637" s="11" t="s">
        <v>190</v>
      </c>
      <c r="H3637" s="149" t="s">
        <v>351</v>
      </c>
      <c r="I3637" s="24" t="s">
        <v>18</v>
      </c>
      <c r="J3637" s="25">
        <v>43207</v>
      </c>
      <c r="K3637" s="26" t="s">
        <v>102</v>
      </c>
      <c r="L3637" s="90">
        <v>0.875</v>
      </c>
      <c r="M3637" s="27">
        <v>0</v>
      </c>
      <c r="N3637" s="27">
        <v>18</v>
      </c>
      <c r="O3637" s="27">
        <v>1</v>
      </c>
      <c r="P3637" s="27">
        <v>0</v>
      </c>
      <c r="Q3637" s="27">
        <v>0</v>
      </c>
      <c r="R3637" s="27">
        <v>0</v>
      </c>
      <c r="S3637" s="27">
        <v>0</v>
      </c>
      <c r="T3637" s="27">
        <v>1</v>
      </c>
      <c r="U3637" s="27">
        <v>0</v>
      </c>
      <c r="V3637" s="30">
        <f t="shared" si="170"/>
        <v>20</v>
      </c>
    </row>
    <row r="3638" spans="1:22" ht="17.100000000000001" customHeight="1">
      <c r="A3638" s="10" t="s">
        <v>14</v>
      </c>
      <c r="B3638" s="10" t="s">
        <v>187</v>
      </c>
      <c r="C3638" s="11" t="s">
        <v>188</v>
      </c>
      <c r="D3638" s="149" t="str">
        <f t="shared" si="168"/>
        <v>r1_19 -  ul. Pomorska</v>
      </c>
      <c r="E3638" s="149" t="str">
        <f t="shared" si="169"/>
        <v>r1_19 -  ul. Pomorska - W3 od ul. Dubois - z centrum</v>
      </c>
      <c r="F3638" s="10" t="s">
        <v>175</v>
      </c>
      <c r="G3638" s="11" t="s">
        <v>190</v>
      </c>
      <c r="H3638" s="149" t="s">
        <v>351</v>
      </c>
      <c r="I3638" s="24" t="s">
        <v>18</v>
      </c>
      <c r="J3638" s="25">
        <v>43207</v>
      </c>
      <c r="K3638" s="26" t="s">
        <v>103</v>
      </c>
      <c r="L3638" s="90">
        <v>0.91666666666666663</v>
      </c>
      <c r="M3638" s="27">
        <v>0</v>
      </c>
      <c r="N3638" s="27">
        <v>18</v>
      </c>
      <c r="O3638" s="27">
        <v>1</v>
      </c>
      <c r="P3638" s="27">
        <v>0</v>
      </c>
      <c r="Q3638" s="27">
        <v>0</v>
      </c>
      <c r="R3638" s="27">
        <v>1</v>
      </c>
      <c r="S3638" s="27">
        <v>0</v>
      </c>
      <c r="T3638" s="27">
        <v>9</v>
      </c>
      <c r="U3638" s="27">
        <v>1</v>
      </c>
      <c r="V3638" s="30">
        <f t="shared" si="170"/>
        <v>30</v>
      </c>
    </row>
    <row r="3639" spans="1:22" ht="17.100000000000001" customHeight="1">
      <c r="A3639" s="10" t="s">
        <v>14</v>
      </c>
      <c r="B3639" s="10" t="s">
        <v>187</v>
      </c>
      <c r="C3639" s="11" t="s">
        <v>188</v>
      </c>
      <c r="D3639" s="149" t="str">
        <f t="shared" si="168"/>
        <v>r1_19 -  ul. Pomorska</v>
      </c>
      <c r="E3639" s="149" t="str">
        <f t="shared" si="169"/>
        <v>r1_19 -  ul. Pomorska - W3 od ul. Dubois - z centrum</v>
      </c>
      <c r="F3639" s="10" t="s">
        <v>175</v>
      </c>
      <c r="G3639" s="11" t="s">
        <v>190</v>
      </c>
      <c r="H3639" s="149" t="s">
        <v>351</v>
      </c>
      <c r="I3639" s="24" t="s">
        <v>18</v>
      </c>
      <c r="J3639" s="25">
        <v>43207</v>
      </c>
      <c r="K3639" s="26" t="s">
        <v>104</v>
      </c>
      <c r="L3639" s="90">
        <v>0.91666666666666663</v>
      </c>
      <c r="M3639" s="27">
        <v>0</v>
      </c>
      <c r="N3639" s="27">
        <v>10</v>
      </c>
      <c r="O3639" s="27">
        <v>0</v>
      </c>
      <c r="P3639" s="27">
        <v>0</v>
      </c>
      <c r="Q3639" s="27">
        <v>0</v>
      </c>
      <c r="R3639" s="27">
        <v>0</v>
      </c>
      <c r="S3639" s="27">
        <v>0</v>
      </c>
      <c r="T3639" s="27">
        <v>6</v>
      </c>
      <c r="U3639" s="27">
        <v>1</v>
      </c>
      <c r="V3639" s="30">
        <f t="shared" si="170"/>
        <v>17</v>
      </c>
    </row>
    <row r="3640" spans="1:22" ht="17.100000000000001" customHeight="1">
      <c r="A3640" s="10" t="s">
        <v>14</v>
      </c>
      <c r="B3640" s="10" t="s">
        <v>187</v>
      </c>
      <c r="C3640" s="11" t="s">
        <v>188</v>
      </c>
      <c r="D3640" s="149" t="str">
        <f t="shared" si="168"/>
        <v>r1_19 -  ul. Pomorska</v>
      </c>
      <c r="E3640" s="149" t="str">
        <f t="shared" si="169"/>
        <v>r1_19 -  ul. Pomorska - W3 od ul. Dubois - z centrum</v>
      </c>
      <c r="F3640" s="10" t="s">
        <v>175</v>
      </c>
      <c r="G3640" s="11" t="s">
        <v>190</v>
      </c>
      <c r="H3640" s="149" t="s">
        <v>351</v>
      </c>
      <c r="I3640" s="24" t="s">
        <v>18</v>
      </c>
      <c r="J3640" s="25">
        <v>43207</v>
      </c>
      <c r="K3640" s="26" t="s">
        <v>105</v>
      </c>
      <c r="L3640" s="90">
        <v>0.91666666666666663</v>
      </c>
      <c r="M3640" s="27">
        <v>0</v>
      </c>
      <c r="N3640" s="27">
        <v>8</v>
      </c>
      <c r="O3640" s="27">
        <v>1</v>
      </c>
      <c r="P3640" s="27">
        <v>1</v>
      </c>
      <c r="Q3640" s="27">
        <v>0</v>
      </c>
      <c r="R3640" s="27">
        <v>0</v>
      </c>
      <c r="S3640" s="27">
        <v>0</v>
      </c>
      <c r="T3640" s="27">
        <v>2</v>
      </c>
      <c r="U3640" s="27">
        <v>0</v>
      </c>
      <c r="V3640" s="30">
        <f t="shared" si="170"/>
        <v>12</v>
      </c>
    </row>
    <row r="3641" spans="1:22" ht="17.100000000000001" customHeight="1">
      <c r="A3641" s="10" t="s">
        <v>14</v>
      </c>
      <c r="B3641" s="10" t="s">
        <v>187</v>
      </c>
      <c r="C3641" s="11" t="s">
        <v>188</v>
      </c>
      <c r="D3641" s="149" t="str">
        <f t="shared" si="168"/>
        <v>r1_19 -  ul. Pomorska</v>
      </c>
      <c r="E3641" s="149" t="str">
        <f t="shared" si="169"/>
        <v>r1_19 -  ul. Pomorska - W3 od ul. Dubois - z centrum</v>
      </c>
      <c r="F3641" s="10" t="s">
        <v>175</v>
      </c>
      <c r="G3641" s="11" t="s">
        <v>190</v>
      </c>
      <c r="H3641" s="149" t="s">
        <v>351</v>
      </c>
      <c r="I3641" s="24" t="s">
        <v>18</v>
      </c>
      <c r="J3641" s="25">
        <v>43207</v>
      </c>
      <c r="K3641" s="26" t="s">
        <v>106</v>
      </c>
      <c r="L3641" s="90">
        <v>0.91666666666666663</v>
      </c>
      <c r="M3641" s="27">
        <v>0</v>
      </c>
      <c r="N3641" s="27">
        <v>8</v>
      </c>
      <c r="O3641" s="27">
        <v>0</v>
      </c>
      <c r="P3641" s="27">
        <v>0</v>
      </c>
      <c r="Q3641" s="27">
        <v>0</v>
      </c>
      <c r="R3641" s="27">
        <v>1</v>
      </c>
      <c r="S3641" s="27">
        <v>0</v>
      </c>
      <c r="T3641" s="27">
        <v>4</v>
      </c>
      <c r="U3641" s="27">
        <v>0</v>
      </c>
      <c r="V3641" s="30">
        <f t="shared" si="170"/>
        <v>13</v>
      </c>
    </row>
    <row r="3642" spans="1:22" ht="17.100000000000001" customHeight="1">
      <c r="A3642" s="10" t="s">
        <v>14</v>
      </c>
      <c r="B3642" s="10" t="s">
        <v>187</v>
      </c>
      <c r="C3642" s="11" t="s">
        <v>188</v>
      </c>
      <c r="D3642" s="149" t="str">
        <f t="shared" si="168"/>
        <v>r1_19 -  ul. Pomorska</v>
      </c>
      <c r="E3642" s="149" t="str">
        <f t="shared" si="169"/>
        <v>r1_19 -  ul. Pomorska - W3 od ul. Dubois - z centrum</v>
      </c>
      <c r="F3642" s="10" t="s">
        <v>175</v>
      </c>
      <c r="G3642" s="11" t="s">
        <v>190</v>
      </c>
      <c r="H3642" s="149" t="s">
        <v>351</v>
      </c>
      <c r="I3642" s="24" t="s">
        <v>18</v>
      </c>
      <c r="J3642" s="25">
        <v>43207</v>
      </c>
      <c r="K3642" s="26" t="s">
        <v>107</v>
      </c>
      <c r="L3642" s="90">
        <v>0.95833333333333404</v>
      </c>
      <c r="M3642" s="27">
        <v>0</v>
      </c>
      <c r="N3642" s="27">
        <v>17</v>
      </c>
      <c r="O3642" s="27">
        <v>2</v>
      </c>
      <c r="P3642" s="27">
        <v>0</v>
      </c>
      <c r="Q3642" s="27">
        <v>0</v>
      </c>
      <c r="R3642" s="27">
        <v>0</v>
      </c>
      <c r="S3642" s="27">
        <v>0</v>
      </c>
      <c r="T3642" s="27">
        <v>5</v>
      </c>
      <c r="U3642" s="27">
        <v>0</v>
      </c>
      <c r="V3642" s="30">
        <f t="shared" si="170"/>
        <v>24</v>
      </c>
    </row>
    <row r="3643" spans="1:22" ht="17.100000000000001" customHeight="1">
      <c r="A3643" s="10" t="s">
        <v>14</v>
      </c>
      <c r="B3643" s="10" t="s">
        <v>187</v>
      </c>
      <c r="C3643" s="11" t="s">
        <v>188</v>
      </c>
      <c r="D3643" s="149" t="str">
        <f t="shared" si="168"/>
        <v>r1_19 -  ul. Pomorska</v>
      </c>
      <c r="E3643" s="149" t="str">
        <f t="shared" si="169"/>
        <v>r1_19 -  ul. Pomorska - W3 od ul. Dubois - z centrum</v>
      </c>
      <c r="F3643" s="10" t="s">
        <v>175</v>
      </c>
      <c r="G3643" s="11" t="s">
        <v>190</v>
      </c>
      <c r="H3643" s="149" t="s">
        <v>351</v>
      </c>
      <c r="I3643" s="24" t="s">
        <v>18</v>
      </c>
      <c r="J3643" s="25">
        <v>43207</v>
      </c>
      <c r="K3643" s="26" t="s">
        <v>108</v>
      </c>
      <c r="L3643" s="90">
        <v>0.95833333333333404</v>
      </c>
      <c r="M3643" s="27">
        <v>0</v>
      </c>
      <c r="N3643" s="27">
        <v>14</v>
      </c>
      <c r="O3643" s="27">
        <v>1</v>
      </c>
      <c r="P3643" s="27">
        <v>0</v>
      </c>
      <c r="Q3643" s="27">
        <v>0</v>
      </c>
      <c r="R3643" s="27">
        <v>0</v>
      </c>
      <c r="S3643" s="27">
        <v>0</v>
      </c>
      <c r="T3643" s="27">
        <v>4</v>
      </c>
      <c r="U3643" s="27">
        <v>0</v>
      </c>
      <c r="V3643" s="30">
        <f t="shared" si="170"/>
        <v>19</v>
      </c>
    </row>
    <row r="3644" spans="1:22" ht="17.100000000000001" customHeight="1">
      <c r="A3644" s="10" t="s">
        <v>14</v>
      </c>
      <c r="B3644" s="10" t="s">
        <v>187</v>
      </c>
      <c r="C3644" s="11" t="s">
        <v>188</v>
      </c>
      <c r="D3644" s="149" t="str">
        <f t="shared" si="168"/>
        <v>r1_19 -  ul. Pomorska</v>
      </c>
      <c r="E3644" s="149" t="str">
        <f t="shared" si="169"/>
        <v>r1_19 -  ul. Pomorska - W3 od ul. Dubois - z centrum</v>
      </c>
      <c r="F3644" s="10" t="s">
        <v>175</v>
      </c>
      <c r="G3644" s="11" t="s">
        <v>190</v>
      </c>
      <c r="H3644" s="149" t="s">
        <v>351</v>
      </c>
      <c r="I3644" s="24" t="s">
        <v>18</v>
      </c>
      <c r="J3644" s="25">
        <v>43207</v>
      </c>
      <c r="K3644" s="26" t="s">
        <v>109</v>
      </c>
      <c r="L3644" s="90">
        <v>0.95833333333333404</v>
      </c>
      <c r="M3644" s="27">
        <v>0</v>
      </c>
      <c r="N3644" s="27">
        <v>10</v>
      </c>
      <c r="O3644" s="27">
        <v>0</v>
      </c>
      <c r="P3644" s="27">
        <v>0</v>
      </c>
      <c r="Q3644" s="27">
        <v>0</v>
      </c>
      <c r="R3644" s="27">
        <v>1</v>
      </c>
      <c r="S3644" s="27">
        <v>0</v>
      </c>
      <c r="T3644" s="27">
        <v>1</v>
      </c>
      <c r="U3644" s="27">
        <v>0</v>
      </c>
      <c r="V3644" s="30">
        <f t="shared" si="170"/>
        <v>12</v>
      </c>
    </row>
    <row r="3645" spans="1:22" ht="17.100000000000001" customHeight="1">
      <c r="A3645" s="10" t="s">
        <v>14</v>
      </c>
      <c r="B3645" s="10" t="s">
        <v>187</v>
      </c>
      <c r="C3645" s="11" t="s">
        <v>188</v>
      </c>
      <c r="D3645" s="149" t="str">
        <f t="shared" si="168"/>
        <v>r1_19 -  ul. Pomorska</v>
      </c>
      <c r="E3645" s="149" t="str">
        <f t="shared" si="169"/>
        <v>r1_19 -  ul. Pomorska - W3 od ul. Dubois - z centrum</v>
      </c>
      <c r="F3645" s="10" t="s">
        <v>175</v>
      </c>
      <c r="G3645" s="11" t="s">
        <v>190</v>
      </c>
      <c r="H3645" s="149" t="s">
        <v>351</v>
      </c>
      <c r="I3645" s="24" t="s">
        <v>18</v>
      </c>
      <c r="J3645" s="25">
        <v>43207</v>
      </c>
      <c r="K3645" s="26" t="s">
        <v>110</v>
      </c>
      <c r="L3645" s="90">
        <v>0.95833333333333404</v>
      </c>
      <c r="M3645" s="27">
        <v>0</v>
      </c>
      <c r="N3645" s="27">
        <v>16</v>
      </c>
      <c r="O3645" s="27">
        <v>1</v>
      </c>
      <c r="P3645" s="27">
        <v>0</v>
      </c>
      <c r="Q3645" s="27">
        <v>0</v>
      </c>
      <c r="R3645" s="27">
        <v>0</v>
      </c>
      <c r="S3645" s="27">
        <v>0</v>
      </c>
      <c r="T3645" s="27">
        <v>1</v>
      </c>
      <c r="U3645" s="27">
        <v>0</v>
      </c>
      <c r="V3645" s="30">
        <f t="shared" si="170"/>
        <v>18</v>
      </c>
    </row>
    <row r="3646" spans="1:22" ht="17.100000000000001" customHeight="1">
      <c r="A3646" s="10" t="s">
        <v>14</v>
      </c>
      <c r="B3646" s="10" t="s">
        <v>187</v>
      </c>
      <c r="C3646" s="11" t="s">
        <v>188</v>
      </c>
      <c r="D3646" s="149" t="str">
        <f t="shared" si="168"/>
        <v>r1_19 -  ul. Pomorska</v>
      </c>
      <c r="E3646" s="149" t="str">
        <f t="shared" si="169"/>
        <v>r1_19 -  ul. Pomorska - W3 od ul. Dubois - z centrum</v>
      </c>
      <c r="F3646" s="10" t="s">
        <v>175</v>
      </c>
      <c r="G3646" s="11" t="s">
        <v>190</v>
      </c>
      <c r="H3646" s="149" t="s">
        <v>351</v>
      </c>
      <c r="I3646" s="24" t="s">
        <v>18</v>
      </c>
      <c r="J3646" s="25">
        <v>43207</v>
      </c>
      <c r="K3646" s="26" t="s">
        <v>111</v>
      </c>
      <c r="L3646" s="90">
        <v>0</v>
      </c>
      <c r="M3646" s="27">
        <v>0</v>
      </c>
      <c r="N3646" s="27">
        <v>17</v>
      </c>
      <c r="O3646" s="27">
        <v>2</v>
      </c>
      <c r="P3646" s="27">
        <v>1</v>
      </c>
      <c r="Q3646" s="27">
        <v>0</v>
      </c>
      <c r="R3646" s="27">
        <v>1</v>
      </c>
      <c r="S3646" s="27">
        <v>0</v>
      </c>
      <c r="T3646" s="27">
        <v>3</v>
      </c>
      <c r="U3646" s="27">
        <v>1</v>
      </c>
      <c r="V3646" s="30">
        <f t="shared" si="170"/>
        <v>25</v>
      </c>
    </row>
    <row r="3647" spans="1:22" ht="17.100000000000001" customHeight="1">
      <c r="A3647" s="10" t="s">
        <v>14</v>
      </c>
      <c r="B3647" s="10" t="s">
        <v>187</v>
      </c>
      <c r="C3647" s="11" t="s">
        <v>188</v>
      </c>
      <c r="D3647" s="149" t="str">
        <f t="shared" si="168"/>
        <v>r1_19 -  ul. Pomorska</v>
      </c>
      <c r="E3647" s="149" t="str">
        <f t="shared" si="169"/>
        <v>r1_19 -  ul. Pomorska - W3 od ul. Dubois - z centrum</v>
      </c>
      <c r="F3647" s="10" t="s">
        <v>175</v>
      </c>
      <c r="G3647" s="11" t="s">
        <v>190</v>
      </c>
      <c r="H3647" s="149" t="s">
        <v>351</v>
      </c>
      <c r="I3647" s="24" t="s">
        <v>18</v>
      </c>
      <c r="J3647" s="25">
        <v>43207</v>
      </c>
      <c r="K3647" s="26" t="s">
        <v>112</v>
      </c>
      <c r="L3647" s="90">
        <v>0</v>
      </c>
      <c r="M3647" s="27">
        <v>0</v>
      </c>
      <c r="N3647" s="27">
        <v>8</v>
      </c>
      <c r="O3647" s="27">
        <v>4</v>
      </c>
      <c r="P3647" s="27">
        <v>0</v>
      </c>
      <c r="Q3647" s="27">
        <v>0</v>
      </c>
      <c r="R3647" s="27">
        <v>1</v>
      </c>
      <c r="S3647" s="27">
        <v>0</v>
      </c>
      <c r="T3647" s="27">
        <v>2</v>
      </c>
      <c r="U3647" s="27">
        <v>0</v>
      </c>
      <c r="V3647" s="30">
        <f t="shared" si="170"/>
        <v>15</v>
      </c>
    </row>
    <row r="3648" spans="1:22" ht="17.100000000000001" customHeight="1">
      <c r="A3648" s="10" t="s">
        <v>14</v>
      </c>
      <c r="B3648" s="10" t="s">
        <v>187</v>
      </c>
      <c r="C3648" s="11" t="s">
        <v>188</v>
      </c>
      <c r="D3648" s="149" t="str">
        <f t="shared" si="168"/>
        <v>r1_19 -  ul. Pomorska</v>
      </c>
      <c r="E3648" s="149" t="str">
        <f t="shared" si="169"/>
        <v>r1_19 -  ul. Pomorska - W3 od ul. Dubois - z centrum</v>
      </c>
      <c r="F3648" s="10" t="s">
        <v>175</v>
      </c>
      <c r="G3648" s="11" t="s">
        <v>190</v>
      </c>
      <c r="H3648" s="149" t="s">
        <v>351</v>
      </c>
      <c r="I3648" s="24" t="s">
        <v>18</v>
      </c>
      <c r="J3648" s="25">
        <v>43207</v>
      </c>
      <c r="K3648" s="26" t="s">
        <v>113</v>
      </c>
      <c r="L3648" s="90">
        <v>0</v>
      </c>
      <c r="M3648" s="27">
        <v>0</v>
      </c>
      <c r="N3648" s="27">
        <v>9</v>
      </c>
      <c r="O3648" s="27">
        <v>5</v>
      </c>
      <c r="P3648" s="27">
        <v>1</v>
      </c>
      <c r="Q3648" s="27">
        <v>0</v>
      </c>
      <c r="R3648" s="27">
        <v>0</v>
      </c>
      <c r="S3648" s="27">
        <v>0</v>
      </c>
      <c r="T3648" s="27">
        <v>4</v>
      </c>
      <c r="U3648" s="27">
        <v>0</v>
      </c>
      <c r="V3648" s="30">
        <f t="shared" si="170"/>
        <v>19</v>
      </c>
    </row>
    <row r="3649" spans="1:22" ht="17.100000000000001" customHeight="1">
      <c r="A3649" s="10" t="s">
        <v>14</v>
      </c>
      <c r="B3649" s="10" t="s">
        <v>187</v>
      </c>
      <c r="C3649" s="11" t="s">
        <v>188</v>
      </c>
      <c r="D3649" s="149" t="str">
        <f t="shared" si="168"/>
        <v>r1_19 -  ul. Pomorska</v>
      </c>
      <c r="E3649" s="149" t="str">
        <f t="shared" si="169"/>
        <v>r1_19 -  ul. Pomorska - W3 od ul. Dubois - z centrum</v>
      </c>
      <c r="F3649" s="10" t="s">
        <v>175</v>
      </c>
      <c r="G3649" s="11" t="s">
        <v>190</v>
      </c>
      <c r="H3649" s="149" t="s">
        <v>351</v>
      </c>
      <c r="I3649" s="24" t="s">
        <v>18</v>
      </c>
      <c r="J3649" s="25">
        <v>43207</v>
      </c>
      <c r="K3649" s="26" t="s">
        <v>114</v>
      </c>
      <c r="L3649" s="90">
        <v>0</v>
      </c>
      <c r="M3649" s="27">
        <v>1</v>
      </c>
      <c r="N3649" s="27">
        <v>10</v>
      </c>
      <c r="O3649" s="27">
        <v>5</v>
      </c>
      <c r="P3649" s="27">
        <v>1</v>
      </c>
      <c r="Q3649" s="27">
        <v>0</v>
      </c>
      <c r="R3649" s="27">
        <v>0</v>
      </c>
      <c r="S3649" s="27">
        <v>0</v>
      </c>
      <c r="T3649" s="27">
        <v>1</v>
      </c>
      <c r="U3649" s="27">
        <v>0</v>
      </c>
      <c r="V3649" s="30">
        <f t="shared" si="170"/>
        <v>18</v>
      </c>
    </row>
    <row r="3650" spans="1:22" ht="17.100000000000001" customHeight="1">
      <c r="A3650" s="10" t="s">
        <v>14</v>
      </c>
      <c r="B3650" s="10" t="s">
        <v>191</v>
      </c>
      <c r="C3650" s="11" t="s">
        <v>192</v>
      </c>
      <c r="D3650" s="149" t="str">
        <f t="shared" si="168"/>
        <v>r1_20 -  ul. Mieszczańska</v>
      </c>
      <c r="E3650" s="149" t="str">
        <f t="shared" si="169"/>
        <v>r1_20 -  ul. Mieszczańska - W2 od ul. Pomorskiej - ruch dookólny w prawo</v>
      </c>
      <c r="F3650" s="10" t="s">
        <v>6</v>
      </c>
      <c r="G3650" s="11" t="s">
        <v>193</v>
      </c>
      <c r="H3650" s="149" t="s">
        <v>372</v>
      </c>
      <c r="I3650" s="24" t="s">
        <v>136</v>
      </c>
      <c r="J3650" s="25">
        <v>43207</v>
      </c>
      <c r="K3650" s="26" t="s">
        <v>19</v>
      </c>
      <c r="L3650" s="95">
        <v>4.1666666666666664E-2</v>
      </c>
      <c r="M3650" s="27">
        <v>0</v>
      </c>
      <c r="N3650" s="27">
        <v>28</v>
      </c>
      <c r="O3650" s="27">
        <v>1</v>
      </c>
      <c r="P3650" s="27">
        <v>0</v>
      </c>
      <c r="Q3650" s="27">
        <v>0</v>
      </c>
      <c r="R3650" s="27">
        <v>0</v>
      </c>
      <c r="S3650" s="27">
        <v>0</v>
      </c>
      <c r="T3650" s="27">
        <v>0</v>
      </c>
      <c r="U3650" s="27">
        <v>1</v>
      </c>
      <c r="V3650" s="30">
        <f t="shared" si="170"/>
        <v>30</v>
      </c>
    </row>
    <row r="3651" spans="1:22" ht="17.100000000000001" customHeight="1">
      <c r="A3651" s="10" t="s">
        <v>14</v>
      </c>
      <c r="B3651" s="10" t="s">
        <v>191</v>
      </c>
      <c r="C3651" s="11" t="s">
        <v>192</v>
      </c>
      <c r="D3651" s="149" t="str">
        <f t="shared" ref="D3651:D3714" si="171">CONCATENATE(B3651," -  ",C3651,)</f>
        <v>r1_20 -  ul. Mieszczańska</v>
      </c>
      <c r="E3651" s="149" t="str">
        <f t="shared" ref="E3651:E3714" si="172">CONCATENATE(B3651," -  ",C3651," - ",H3651)</f>
        <v>r1_20 -  ul. Mieszczańska - W2 od ul. Pomorskiej - ruch dookólny w prawo</v>
      </c>
      <c r="F3651" s="10" t="s">
        <v>6</v>
      </c>
      <c r="G3651" s="11" t="s">
        <v>193</v>
      </c>
      <c r="H3651" s="149" t="s">
        <v>372</v>
      </c>
      <c r="I3651" s="24" t="s">
        <v>136</v>
      </c>
      <c r="J3651" s="25">
        <v>43207</v>
      </c>
      <c r="K3651" s="26" t="s">
        <v>20</v>
      </c>
      <c r="L3651" s="95">
        <v>4.1666666666666664E-2</v>
      </c>
      <c r="M3651" s="27">
        <v>0</v>
      </c>
      <c r="N3651" s="27">
        <v>23</v>
      </c>
      <c r="O3651" s="27">
        <v>0</v>
      </c>
      <c r="P3651" s="27">
        <v>0</v>
      </c>
      <c r="Q3651" s="27">
        <v>0</v>
      </c>
      <c r="R3651" s="27">
        <v>1</v>
      </c>
      <c r="S3651" s="27">
        <v>0</v>
      </c>
      <c r="T3651" s="27">
        <v>1</v>
      </c>
      <c r="U3651" s="27">
        <v>0</v>
      </c>
      <c r="V3651" s="30">
        <f t="shared" ref="V3651:V3714" si="173">SUM(M3651:U3651)</f>
        <v>25</v>
      </c>
    </row>
    <row r="3652" spans="1:22" ht="17.100000000000001" customHeight="1">
      <c r="A3652" s="10" t="s">
        <v>14</v>
      </c>
      <c r="B3652" s="10" t="s">
        <v>191</v>
      </c>
      <c r="C3652" s="11" t="s">
        <v>192</v>
      </c>
      <c r="D3652" s="149" t="str">
        <f t="shared" si="171"/>
        <v>r1_20 -  ul. Mieszczańska</v>
      </c>
      <c r="E3652" s="149" t="str">
        <f t="shared" si="172"/>
        <v>r1_20 -  ul. Mieszczańska - W2 od ul. Pomorskiej - ruch dookólny w prawo</v>
      </c>
      <c r="F3652" s="10" t="s">
        <v>6</v>
      </c>
      <c r="G3652" s="11" t="s">
        <v>193</v>
      </c>
      <c r="H3652" s="149" t="s">
        <v>372</v>
      </c>
      <c r="I3652" s="24" t="s">
        <v>136</v>
      </c>
      <c r="J3652" s="25">
        <v>43207</v>
      </c>
      <c r="K3652" s="26" t="s">
        <v>21</v>
      </c>
      <c r="L3652" s="95">
        <v>4.1666666666666664E-2</v>
      </c>
      <c r="M3652" s="27">
        <v>0</v>
      </c>
      <c r="N3652" s="27">
        <v>17</v>
      </c>
      <c r="O3652" s="27">
        <v>0</v>
      </c>
      <c r="P3652" s="27">
        <v>0</v>
      </c>
      <c r="Q3652" s="27">
        <v>0</v>
      </c>
      <c r="R3652" s="27">
        <v>0</v>
      </c>
      <c r="S3652" s="27">
        <v>0</v>
      </c>
      <c r="T3652" s="27">
        <v>1</v>
      </c>
      <c r="U3652" s="27">
        <v>1</v>
      </c>
      <c r="V3652" s="30">
        <f t="shared" si="173"/>
        <v>19</v>
      </c>
    </row>
    <row r="3653" spans="1:22" ht="17.100000000000001" customHeight="1">
      <c r="A3653" s="10" t="s">
        <v>14</v>
      </c>
      <c r="B3653" s="10" t="s">
        <v>191</v>
      </c>
      <c r="C3653" s="11" t="s">
        <v>192</v>
      </c>
      <c r="D3653" s="149" t="str">
        <f t="shared" si="171"/>
        <v>r1_20 -  ul. Mieszczańska</v>
      </c>
      <c r="E3653" s="149" t="str">
        <f t="shared" si="172"/>
        <v>r1_20 -  ul. Mieszczańska - W2 od ul. Pomorskiej - ruch dookólny w prawo</v>
      </c>
      <c r="F3653" s="10" t="s">
        <v>6</v>
      </c>
      <c r="G3653" s="11" t="s">
        <v>193</v>
      </c>
      <c r="H3653" s="149" t="s">
        <v>372</v>
      </c>
      <c r="I3653" s="24" t="s">
        <v>136</v>
      </c>
      <c r="J3653" s="25">
        <v>43207</v>
      </c>
      <c r="K3653" s="26" t="s">
        <v>22</v>
      </c>
      <c r="L3653" s="95">
        <v>4.1666666666666664E-2</v>
      </c>
      <c r="M3653" s="27">
        <v>0</v>
      </c>
      <c r="N3653" s="27">
        <v>18</v>
      </c>
      <c r="O3653" s="27">
        <v>1</v>
      </c>
      <c r="P3653" s="27">
        <v>0</v>
      </c>
      <c r="Q3653" s="27">
        <v>0</v>
      </c>
      <c r="R3653" s="27">
        <v>0</v>
      </c>
      <c r="S3653" s="27">
        <v>0</v>
      </c>
      <c r="T3653" s="27">
        <v>0</v>
      </c>
      <c r="U3653" s="27">
        <v>0</v>
      </c>
      <c r="V3653" s="30">
        <f t="shared" si="173"/>
        <v>19</v>
      </c>
    </row>
    <row r="3654" spans="1:22" ht="17.100000000000001" customHeight="1">
      <c r="A3654" s="10" t="s">
        <v>14</v>
      </c>
      <c r="B3654" s="10" t="s">
        <v>191</v>
      </c>
      <c r="C3654" s="11" t="s">
        <v>192</v>
      </c>
      <c r="D3654" s="149" t="str">
        <f t="shared" si="171"/>
        <v>r1_20 -  ul. Mieszczańska</v>
      </c>
      <c r="E3654" s="149" t="str">
        <f t="shared" si="172"/>
        <v>r1_20 -  ul. Mieszczańska - W2 od ul. Pomorskiej - ruch dookólny w prawo</v>
      </c>
      <c r="F3654" s="10" t="s">
        <v>6</v>
      </c>
      <c r="G3654" s="11" t="s">
        <v>193</v>
      </c>
      <c r="H3654" s="149" t="s">
        <v>372</v>
      </c>
      <c r="I3654" s="24" t="s">
        <v>136</v>
      </c>
      <c r="J3654" s="25">
        <v>43207</v>
      </c>
      <c r="K3654" s="26" t="s">
        <v>23</v>
      </c>
      <c r="L3654" s="90">
        <v>8.3333333333333329E-2</v>
      </c>
      <c r="M3654" s="27">
        <v>0</v>
      </c>
      <c r="N3654" s="27">
        <v>18</v>
      </c>
      <c r="O3654" s="27">
        <v>1</v>
      </c>
      <c r="P3654" s="27">
        <v>0</v>
      </c>
      <c r="Q3654" s="27">
        <v>0</v>
      </c>
      <c r="R3654" s="27">
        <v>1</v>
      </c>
      <c r="S3654" s="27">
        <v>0</v>
      </c>
      <c r="T3654" s="27">
        <v>0</v>
      </c>
      <c r="U3654" s="27">
        <v>0</v>
      </c>
      <c r="V3654" s="30">
        <f t="shared" si="173"/>
        <v>20</v>
      </c>
    </row>
    <row r="3655" spans="1:22" ht="17.100000000000001" customHeight="1">
      <c r="A3655" s="10" t="s">
        <v>14</v>
      </c>
      <c r="B3655" s="10" t="s">
        <v>191</v>
      </c>
      <c r="C3655" s="11" t="s">
        <v>192</v>
      </c>
      <c r="D3655" s="149" t="str">
        <f t="shared" si="171"/>
        <v>r1_20 -  ul. Mieszczańska</v>
      </c>
      <c r="E3655" s="149" t="str">
        <f t="shared" si="172"/>
        <v>r1_20 -  ul. Mieszczańska - W2 od ul. Pomorskiej - ruch dookólny w prawo</v>
      </c>
      <c r="F3655" s="10" t="s">
        <v>6</v>
      </c>
      <c r="G3655" s="11" t="s">
        <v>193</v>
      </c>
      <c r="H3655" s="149" t="s">
        <v>372</v>
      </c>
      <c r="I3655" s="24" t="s">
        <v>136</v>
      </c>
      <c r="J3655" s="25">
        <v>43207</v>
      </c>
      <c r="K3655" s="26" t="s">
        <v>24</v>
      </c>
      <c r="L3655" s="90">
        <v>8.3333333333333329E-2</v>
      </c>
      <c r="M3655" s="27">
        <v>0</v>
      </c>
      <c r="N3655" s="27">
        <v>10</v>
      </c>
      <c r="O3655" s="27">
        <v>0</v>
      </c>
      <c r="P3655" s="27">
        <v>0</v>
      </c>
      <c r="Q3655" s="27">
        <v>0</v>
      </c>
      <c r="R3655" s="27">
        <v>0</v>
      </c>
      <c r="S3655" s="27">
        <v>0</v>
      </c>
      <c r="T3655" s="27">
        <v>0</v>
      </c>
      <c r="U3655" s="27">
        <v>0</v>
      </c>
      <c r="V3655" s="30">
        <f t="shared" si="173"/>
        <v>10</v>
      </c>
    </row>
    <row r="3656" spans="1:22" ht="17.100000000000001" customHeight="1">
      <c r="A3656" s="10" t="s">
        <v>14</v>
      </c>
      <c r="B3656" s="10" t="s">
        <v>191</v>
      </c>
      <c r="C3656" s="11" t="s">
        <v>192</v>
      </c>
      <c r="D3656" s="149" t="str">
        <f t="shared" si="171"/>
        <v>r1_20 -  ul. Mieszczańska</v>
      </c>
      <c r="E3656" s="149" t="str">
        <f t="shared" si="172"/>
        <v>r1_20 -  ul. Mieszczańska - W2 od ul. Pomorskiej - ruch dookólny w prawo</v>
      </c>
      <c r="F3656" s="10" t="s">
        <v>6</v>
      </c>
      <c r="G3656" s="11" t="s">
        <v>193</v>
      </c>
      <c r="H3656" s="149" t="s">
        <v>372</v>
      </c>
      <c r="I3656" s="24" t="s">
        <v>136</v>
      </c>
      <c r="J3656" s="25">
        <v>43207</v>
      </c>
      <c r="K3656" s="26" t="s">
        <v>25</v>
      </c>
      <c r="L3656" s="90">
        <v>8.3333333333333329E-2</v>
      </c>
      <c r="M3656" s="27">
        <v>0</v>
      </c>
      <c r="N3656" s="27">
        <v>8</v>
      </c>
      <c r="O3656" s="27">
        <v>1</v>
      </c>
      <c r="P3656" s="27">
        <v>1</v>
      </c>
      <c r="Q3656" s="27">
        <v>0</v>
      </c>
      <c r="R3656" s="27">
        <v>0</v>
      </c>
      <c r="S3656" s="27">
        <v>0</v>
      </c>
      <c r="T3656" s="27">
        <v>1</v>
      </c>
      <c r="U3656" s="27">
        <v>0</v>
      </c>
      <c r="V3656" s="30">
        <f t="shared" si="173"/>
        <v>11</v>
      </c>
    </row>
    <row r="3657" spans="1:22" ht="17.100000000000001" customHeight="1">
      <c r="A3657" s="10" t="s">
        <v>14</v>
      </c>
      <c r="B3657" s="10" t="s">
        <v>191</v>
      </c>
      <c r="C3657" s="11" t="s">
        <v>192</v>
      </c>
      <c r="D3657" s="149" t="str">
        <f t="shared" si="171"/>
        <v>r1_20 -  ul. Mieszczańska</v>
      </c>
      <c r="E3657" s="149" t="str">
        <f t="shared" si="172"/>
        <v>r1_20 -  ul. Mieszczańska - W2 od ul. Pomorskiej - ruch dookólny w prawo</v>
      </c>
      <c r="F3657" s="10" t="s">
        <v>6</v>
      </c>
      <c r="G3657" s="11" t="s">
        <v>193</v>
      </c>
      <c r="H3657" s="149" t="s">
        <v>372</v>
      </c>
      <c r="I3657" s="24" t="s">
        <v>136</v>
      </c>
      <c r="J3657" s="25">
        <v>43207</v>
      </c>
      <c r="K3657" s="26" t="s">
        <v>26</v>
      </c>
      <c r="L3657" s="90">
        <v>8.3333333333333329E-2</v>
      </c>
      <c r="M3657" s="27">
        <v>0</v>
      </c>
      <c r="N3657" s="27">
        <v>8</v>
      </c>
      <c r="O3657" s="27">
        <v>0</v>
      </c>
      <c r="P3657" s="27">
        <v>0</v>
      </c>
      <c r="Q3657" s="27">
        <v>0</v>
      </c>
      <c r="R3657" s="27">
        <v>1</v>
      </c>
      <c r="S3657" s="27">
        <v>0</v>
      </c>
      <c r="T3657" s="27">
        <v>0</v>
      </c>
      <c r="U3657" s="27">
        <v>0</v>
      </c>
      <c r="V3657" s="30">
        <f t="shared" si="173"/>
        <v>9</v>
      </c>
    </row>
    <row r="3658" spans="1:22" ht="17.100000000000001" customHeight="1">
      <c r="A3658" s="10" t="s">
        <v>14</v>
      </c>
      <c r="B3658" s="10" t="s">
        <v>191</v>
      </c>
      <c r="C3658" s="11" t="s">
        <v>192</v>
      </c>
      <c r="D3658" s="149" t="str">
        <f t="shared" si="171"/>
        <v>r1_20 -  ul. Mieszczańska</v>
      </c>
      <c r="E3658" s="149" t="str">
        <f t="shared" si="172"/>
        <v>r1_20 -  ul. Mieszczańska - W2 od ul. Pomorskiej - ruch dookólny w prawo</v>
      </c>
      <c r="F3658" s="10" t="s">
        <v>6</v>
      </c>
      <c r="G3658" s="11" t="s">
        <v>193</v>
      </c>
      <c r="H3658" s="149" t="s">
        <v>372</v>
      </c>
      <c r="I3658" s="24" t="s">
        <v>136</v>
      </c>
      <c r="J3658" s="25">
        <v>43207</v>
      </c>
      <c r="K3658" s="26" t="s">
        <v>27</v>
      </c>
      <c r="L3658" s="90">
        <v>0.125</v>
      </c>
      <c r="M3658" s="27">
        <v>0</v>
      </c>
      <c r="N3658" s="27">
        <v>17</v>
      </c>
      <c r="O3658" s="27">
        <v>2</v>
      </c>
      <c r="P3658" s="27">
        <v>0</v>
      </c>
      <c r="Q3658" s="27">
        <v>0</v>
      </c>
      <c r="R3658" s="27">
        <v>0</v>
      </c>
      <c r="S3658" s="27">
        <v>0</v>
      </c>
      <c r="T3658" s="27">
        <v>0</v>
      </c>
      <c r="U3658" s="27">
        <v>0</v>
      </c>
      <c r="V3658" s="30">
        <f t="shared" si="173"/>
        <v>19</v>
      </c>
    </row>
    <row r="3659" spans="1:22" ht="17.100000000000001" customHeight="1">
      <c r="A3659" s="10" t="s">
        <v>14</v>
      </c>
      <c r="B3659" s="10" t="s">
        <v>191</v>
      </c>
      <c r="C3659" s="11" t="s">
        <v>192</v>
      </c>
      <c r="D3659" s="149" t="str">
        <f t="shared" si="171"/>
        <v>r1_20 -  ul. Mieszczańska</v>
      </c>
      <c r="E3659" s="149" t="str">
        <f t="shared" si="172"/>
        <v>r1_20 -  ul. Mieszczańska - W2 od ul. Pomorskiej - ruch dookólny w prawo</v>
      </c>
      <c r="F3659" s="10" t="s">
        <v>6</v>
      </c>
      <c r="G3659" s="11" t="s">
        <v>193</v>
      </c>
      <c r="H3659" s="149" t="s">
        <v>372</v>
      </c>
      <c r="I3659" s="24" t="s">
        <v>136</v>
      </c>
      <c r="J3659" s="25">
        <v>43207</v>
      </c>
      <c r="K3659" s="26" t="s">
        <v>28</v>
      </c>
      <c r="L3659" s="90">
        <v>0.125</v>
      </c>
      <c r="M3659" s="27">
        <v>0</v>
      </c>
      <c r="N3659" s="27">
        <v>14</v>
      </c>
      <c r="O3659" s="27">
        <v>1</v>
      </c>
      <c r="P3659" s="27">
        <v>0</v>
      </c>
      <c r="Q3659" s="27">
        <v>0</v>
      </c>
      <c r="R3659" s="27">
        <v>0</v>
      </c>
      <c r="S3659" s="27">
        <v>0</v>
      </c>
      <c r="T3659" s="27">
        <v>0</v>
      </c>
      <c r="U3659" s="27">
        <v>0</v>
      </c>
      <c r="V3659" s="30">
        <f t="shared" si="173"/>
        <v>15</v>
      </c>
    </row>
    <row r="3660" spans="1:22" ht="17.100000000000001" customHeight="1">
      <c r="A3660" s="10" t="s">
        <v>14</v>
      </c>
      <c r="B3660" s="10" t="s">
        <v>191</v>
      </c>
      <c r="C3660" s="11" t="s">
        <v>192</v>
      </c>
      <c r="D3660" s="149" t="str">
        <f t="shared" si="171"/>
        <v>r1_20 -  ul. Mieszczańska</v>
      </c>
      <c r="E3660" s="149" t="str">
        <f t="shared" si="172"/>
        <v>r1_20 -  ul. Mieszczańska - W2 od ul. Pomorskiej - ruch dookólny w prawo</v>
      </c>
      <c r="F3660" s="10" t="s">
        <v>6</v>
      </c>
      <c r="G3660" s="11" t="s">
        <v>193</v>
      </c>
      <c r="H3660" s="149" t="s">
        <v>372</v>
      </c>
      <c r="I3660" s="24" t="s">
        <v>136</v>
      </c>
      <c r="J3660" s="25">
        <v>43207</v>
      </c>
      <c r="K3660" s="26" t="s">
        <v>29</v>
      </c>
      <c r="L3660" s="90">
        <v>0.125</v>
      </c>
      <c r="M3660" s="27">
        <v>0</v>
      </c>
      <c r="N3660" s="27">
        <v>10</v>
      </c>
      <c r="O3660" s="27">
        <v>0</v>
      </c>
      <c r="P3660" s="27">
        <v>0</v>
      </c>
      <c r="Q3660" s="27">
        <v>0</v>
      </c>
      <c r="R3660" s="27">
        <v>1</v>
      </c>
      <c r="S3660" s="27">
        <v>0</v>
      </c>
      <c r="T3660" s="27">
        <v>0</v>
      </c>
      <c r="U3660" s="27">
        <v>0</v>
      </c>
      <c r="V3660" s="30">
        <f t="shared" si="173"/>
        <v>11</v>
      </c>
    </row>
    <row r="3661" spans="1:22" ht="17.100000000000001" customHeight="1">
      <c r="A3661" s="10" t="s">
        <v>14</v>
      </c>
      <c r="B3661" s="10" t="s">
        <v>191</v>
      </c>
      <c r="C3661" s="11" t="s">
        <v>192</v>
      </c>
      <c r="D3661" s="149" t="str">
        <f t="shared" si="171"/>
        <v>r1_20 -  ul. Mieszczańska</v>
      </c>
      <c r="E3661" s="149" t="str">
        <f t="shared" si="172"/>
        <v>r1_20 -  ul. Mieszczańska - W2 od ul. Pomorskiej - ruch dookólny w prawo</v>
      </c>
      <c r="F3661" s="10" t="s">
        <v>6</v>
      </c>
      <c r="G3661" s="11" t="s">
        <v>193</v>
      </c>
      <c r="H3661" s="149" t="s">
        <v>372</v>
      </c>
      <c r="I3661" s="24" t="s">
        <v>136</v>
      </c>
      <c r="J3661" s="25">
        <v>43207</v>
      </c>
      <c r="K3661" s="26" t="s">
        <v>30</v>
      </c>
      <c r="L3661" s="90">
        <v>0.125</v>
      </c>
      <c r="M3661" s="27">
        <v>0</v>
      </c>
      <c r="N3661" s="27">
        <v>16</v>
      </c>
      <c r="O3661" s="27">
        <v>1</v>
      </c>
      <c r="P3661" s="27">
        <v>0</v>
      </c>
      <c r="Q3661" s="27">
        <v>0</v>
      </c>
      <c r="R3661" s="27">
        <v>0</v>
      </c>
      <c r="S3661" s="27">
        <v>0</v>
      </c>
      <c r="T3661" s="27">
        <v>0</v>
      </c>
      <c r="U3661" s="27">
        <v>0</v>
      </c>
      <c r="V3661" s="30">
        <f t="shared" si="173"/>
        <v>17</v>
      </c>
    </row>
    <row r="3662" spans="1:22" ht="17.100000000000001" customHeight="1">
      <c r="A3662" s="10" t="s">
        <v>14</v>
      </c>
      <c r="B3662" s="10" t="s">
        <v>191</v>
      </c>
      <c r="C3662" s="11" t="s">
        <v>192</v>
      </c>
      <c r="D3662" s="149" t="str">
        <f t="shared" si="171"/>
        <v>r1_20 -  ul. Mieszczańska</v>
      </c>
      <c r="E3662" s="149" t="str">
        <f t="shared" si="172"/>
        <v>r1_20 -  ul. Mieszczańska - W2 od ul. Pomorskiej - ruch dookólny w prawo</v>
      </c>
      <c r="F3662" s="10" t="s">
        <v>6</v>
      </c>
      <c r="G3662" s="11" t="s">
        <v>193</v>
      </c>
      <c r="H3662" s="149" t="s">
        <v>372</v>
      </c>
      <c r="I3662" s="24" t="s">
        <v>136</v>
      </c>
      <c r="J3662" s="25">
        <v>43207</v>
      </c>
      <c r="K3662" s="26" t="s">
        <v>31</v>
      </c>
      <c r="L3662" s="90">
        <v>0.16666666666666666</v>
      </c>
      <c r="M3662" s="27">
        <v>0</v>
      </c>
      <c r="N3662" s="27">
        <v>17</v>
      </c>
      <c r="O3662" s="27">
        <v>2</v>
      </c>
      <c r="P3662" s="27">
        <v>1</v>
      </c>
      <c r="Q3662" s="27">
        <v>0</v>
      </c>
      <c r="R3662" s="27">
        <v>1</v>
      </c>
      <c r="S3662" s="27">
        <v>0</v>
      </c>
      <c r="T3662" s="27">
        <v>0</v>
      </c>
      <c r="U3662" s="27">
        <v>0</v>
      </c>
      <c r="V3662" s="30">
        <f t="shared" si="173"/>
        <v>21</v>
      </c>
    </row>
    <row r="3663" spans="1:22" ht="17.100000000000001" customHeight="1">
      <c r="A3663" s="10" t="s">
        <v>14</v>
      </c>
      <c r="B3663" s="10" t="s">
        <v>191</v>
      </c>
      <c r="C3663" s="11" t="s">
        <v>192</v>
      </c>
      <c r="D3663" s="149" t="str">
        <f t="shared" si="171"/>
        <v>r1_20 -  ul. Mieszczańska</v>
      </c>
      <c r="E3663" s="149" t="str">
        <f t="shared" si="172"/>
        <v>r1_20 -  ul. Mieszczańska - W2 od ul. Pomorskiej - ruch dookólny w prawo</v>
      </c>
      <c r="F3663" s="10" t="s">
        <v>6</v>
      </c>
      <c r="G3663" s="11" t="s">
        <v>193</v>
      </c>
      <c r="H3663" s="149" t="s">
        <v>372</v>
      </c>
      <c r="I3663" s="24" t="s">
        <v>136</v>
      </c>
      <c r="J3663" s="25">
        <v>43207</v>
      </c>
      <c r="K3663" s="26" t="s">
        <v>32</v>
      </c>
      <c r="L3663" s="90">
        <v>0.16666666666666666</v>
      </c>
      <c r="M3663" s="27">
        <v>0</v>
      </c>
      <c r="N3663" s="27">
        <v>8</v>
      </c>
      <c r="O3663" s="27">
        <v>4</v>
      </c>
      <c r="P3663" s="27">
        <v>0</v>
      </c>
      <c r="Q3663" s="27">
        <v>0</v>
      </c>
      <c r="R3663" s="27">
        <v>1</v>
      </c>
      <c r="S3663" s="27">
        <v>0</v>
      </c>
      <c r="T3663" s="27">
        <v>0</v>
      </c>
      <c r="U3663" s="27">
        <v>0</v>
      </c>
      <c r="V3663" s="30">
        <f t="shared" si="173"/>
        <v>13</v>
      </c>
    </row>
    <row r="3664" spans="1:22" ht="17.100000000000001" customHeight="1">
      <c r="A3664" s="10" t="s">
        <v>14</v>
      </c>
      <c r="B3664" s="10" t="s">
        <v>191</v>
      </c>
      <c r="C3664" s="11" t="s">
        <v>192</v>
      </c>
      <c r="D3664" s="149" t="str">
        <f t="shared" si="171"/>
        <v>r1_20 -  ul. Mieszczańska</v>
      </c>
      <c r="E3664" s="149" t="str">
        <f t="shared" si="172"/>
        <v>r1_20 -  ul. Mieszczańska - W2 od ul. Pomorskiej - ruch dookólny w prawo</v>
      </c>
      <c r="F3664" s="10" t="s">
        <v>6</v>
      </c>
      <c r="G3664" s="11" t="s">
        <v>193</v>
      </c>
      <c r="H3664" s="149" t="s">
        <v>372</v>
      </c>
      <c r="I3664" s="24" t="s">
        <v>136</v>
      </c>
      <c r="J3664" s="25">
        <v>43207</v>
      </c>
      <c r="K3664" s="26" t="s">
        <v>33</v>
      </c>
      <c r="L3664" s="90">
        <v>0.16666666666666666</v>
      </c>
      <c r="M3664" s="27">
        <v>0</v>
      </c>
      <c r="N3664" s="27">
        <v>9</v>
      </c>
      <c r="O3664" s="27">
        <v>5</v>
      </c>
      <c r="P3664" s="27">
        <v>1</v>
      </c>
      <c r="Q3664" s="27">
        <v>0</v>
      </c>
      <c r="R3664" s="27">
        <v>0</v>
      </c>
      <c r="S3664" s="27">
        <v>0</v>
      </c>
      <c r="T3664" s="27">
        <v>0</v>
      </c>
      <c r="U3664" s="27">
        <v>0</v>
      </c>
      <c r="V3664" s="30">
        <f t="shared" si="173"/>
        <v>15</v>
      </c>
    </row>
    <row r="3665" spans="1:22" ht="17.100000000000001" customHeight="1">
      <c r="A3665" s="10" t="s">
        <v>14</v>
      </c>
      <c r="B3665" s="10" t="s">
        <v>191</v>
      </c>
      <c r="C3665" s="11" t="s">
        <v>192</v>
      </c>
      <c r="D3665" s="149" t="str">
        <f t="shared" si="171"/>
        <v>r1_20 -  ul. Mieszczańska</v>
      </c>
      <c r="E3665" s="149" t="str">
        <f t="shared" si="172"/>
        <v>r1_20 -  ul. Mieszczańska - W2 od ul. Pomorskiej - ruch dookólny w prawo</v>
      </c>
      <c r="F3665" s="10" t="s">
        <v>6</v>
      </c>
      <c r="G3665" s="11" t="s">
        <v>193</v>
      </c>
      <c r="H3665" s="149" t="s">
        <v>372</v>
      </c>
      <c r="I3665" s="24" t="s">
        <v>136</v>
      </c>
      <c r="J3665" s="25">
        <v>43207</v>
      </c>
      <c r="K3665" s="26" t="s">
        <v>34</v>
      </c>
      <c r="L3665" s="90">
        <v>0.16666666666666666</v>
      </c>
      <c r="M3665" s="27">
        <v>1</v>
      </c>
      <c r="N3665" s="27">
        <v>10</v>
      </c>
      <c r="O3665" s="27">
        <v>5</v>
      </c>
      <c r="P3665" s="27">
        <v>1</v>
      </c>
      <c r="Q3665" s="27">
        <v>0</v>
      </c>
      <c r="R3665" s="27">
        <v>0</v>
      </c>
      <c r="S3665" s="27">
        <v>0</v>
      </c>
      <c r="T3665" s="27">
        <v>0</v>
      </c>
      <c r="U3665" s="27">
        <v>0</v>
      </c>
      <c r="V3665" s="30">
        <f t="shared" si="173"/>
        <v>17</v>
      </c>
    </row>
    <row r="3666" spans="1:22" ht="17.100000000000001" customHeight="1">
      <c r="A3666" s="10" t="s">
        <v>14</v>
      </c>
      <c r="B3666" s="10" t="s">
        <v>191</v>
      </c>
      <c r="C3666" s="11" t="s">
        <v>192</v>
      </c>
      <c r="D3666" s="149" t="str">
        <f t="shared" si="171"/>
        <v>r1_20 -  ul. Mieszczańska</v>
      </c>
      <c r="E3666" s="149" t="str">
        <f t="shared" si="172"/>
        <v>r1_20 -  ul. Mieszczańska - W2 od ul. Pomorskiej - ruch dookólny w prawo</v>
      </c>
      <c r="F3666" s="10" t="s">
        <v>6</v>
      </c>
      <c r="G3666" s="11" t="s">
        <v>193</v>
      </c>
      <c r="H3666" s="149" t="s">
        <v>372</v>
      </c>
      <c r="I3666" s="24" t="s">
        <v>136</v>
      </c>
      <c r="J3666" s="25">
        <v>43207</v>
      </c>
      <c r="K3666" s="26" t="s">
        <v>35</v>
      </c>
      <c r="L3666" s="90">
        <v>0.20833333333333401</v>
      </c>
      <c r="M3666" s="27">
        <v>0</v>
      </c>
      <c r="N3666" s="27">
        <v>11</v>
      </c>
      <c r="O3666" s="27">
        <v>7</v>
      </c>
      <c r="P3666" s="27">
        <v>0</v>
      </c>
      <c r="Q3666" s="27">
        <v>0</v>
      </c>
      <c r="R3666" s="27">
        <v>1</v>
      </c>
      <c r="S3666" s="27">
        <v>0</v>
      </c>
      <c r="T3666" s="27">
        <v>1</v>
      </c>
      <c r="U3666" s="27">
        <v>0</v>
      </c>
      <c r="V3666" s="30">
        <f t="shared" si="173"/>
        <v>20</v>
      </c>
    </row>
    <row r="3667" spans="1:22" ht="17.100000000000001" customHeight="1">
      <c r="A3667" s="10" t="s">
        <v>14</v>
      </c>
      <c r="B3667" s="10" t="s">
        <v>191</v>
      </c>
      <c r="C3667" s="11" t="s">
        <v>192</v>
      </c>
      <c r="D3667" s="149" t="str">
        <f t="shared" si="171"/>
        <v>r1_20 -  ul. Mieszczańska</v>
      </c>
      <c r="E3667" s="149" t="str">
        <f t="shared" si="172"/>
        <v>r1_20 -  ul. Mieszczańska - W2 od ul. Pomorskiej - ruch dookólny w prawo</v>
      </c>
      <c r="F3667" s="10" t="s">
        <v>6</v>
      </c>
      <c r="G3667" s="11" t="s">
        <v>193</v>
      </c>
      <c r="H3667" s="149" t="s">
        <v>372</v>
      </c>
      <c r="I3667" s="24" t="s">
        <v>136</v>
      </c>
      <c r="J3667" s="25">
        <v>43207</v>
      </c>
      <c r="K3667" s="26" t="s">
        <v>36</v>
      </c>
      <c r="L3667" s="90">
        <v>0.20833333333333401</v>
      </c>
      <c r="M3667" s="27">
        <v>0</v>
      </c>
      <c r="N3667" s="27">
        <v>15</v>
      </c>
      <c r="O3667" s="27">
        <v>10</v>
      </c>
      <c r="P3667" s="27">
        <v>1</v>
      </c>
      <c r="Q3667" s="27">
        <v>0</v>
      </c>
      <c r="R3667" s="27">
        <v>1</v>
      </c>
      <c r="S3667" s="27">
        <v>0</v>
      </c>
      <c r="T3667" s="27">
        <v>1</v>
      </c>
      <c r="U3667" s="27">
        <v>0</v>
      </c>
      <c r="V3667" s="30">
        <f t="shared" si="173"/>
        <v>28</v>
      </c>
    </row>
    <row r="3668" spans="1:22" ht="17.100000000000001" customHeight="1">
      <c r="A3668" s="10" t="s">
        <v>14</v>
      </c>
      <c r="B3668" s="10" t="s">
        <v>191</v>
      </c>
      <c r="C3668" s="11" t="s">
        <v>192</v>
      </c>
      <c r="D3668" s="149" t="str">
        <f t="shared" si="171"/>
        <v>r1_20 -  ul. Mieszczańska</v>
      </c>
      <c r="E3668" s="149" t="str">
        <f t="shared" si="172"/>
        <v>r1_20 -  ul. Mieszczańska - W2 od ul. Pomorskiej - ruch dookólny w prawo</v>
      </c>
      <c r="F3668" s="10" t="s">
        <v>6</v>
      </c>
      <c r="G3668" s="11" t="s">
        <v>193</v>
      </c>
      <c r="H3668" s="149" t="s">
        <v>372</v>
      </c>
      <c r="I3668" s="24" t="s">
        <v>136</v>
      </c>
      <c r="J3668" s="25">
        <v>43207</v>
      </c>
      <c r="K3668" s="26" t="s">
        <v>37</v>
      </c>
      <c r="L3668" s="90">
        <v>0.20833333333333401</v>
      </c>
      <c r="M3668" s="27">
        <v>2</v>
      </c>
      <c r="N3668" s="27">
        <v>31</v>
      </c>
      <c r="O3668" s="27">
        <v>5</v>
      </c>
      <c r="P3668" s="27">
        <v>1</v>
      </c>
      <c r="Q3668" s="27">
        <v>0</v>
      </c>
      <c r="R3668" s="27">
        <v>3</v>
      </c>
      <c r="S3668" s="27">
        <v>0</v>
      </c>
      <c r="T3668" s="27">
        <v>0</v>
      </c>
      <c r="U3668" s="27">
        <v>0</v>
      </c>
      <c r="V3668" s="30">
        <f t="shared" si="173"/>
        <v>42</v>
      </c>
    </row>
    <row r="3669" spans="1:22" ht="17.100000000000001" customHeight="1">
      <c r="A3669" s="10" t="s">
        <v>14</v>
      </c>
      <c r="B3669" s="10" t="s">
        <v>191</v>
      </c>
      <c r="C3669" s="11" t="s">
        <v>192</v>
      </c>
      <c r="D3669" s="149" t="str">
        <f t="shared" si="171"/>
        <v>r1_20 -  ul. Mieszczańska</v>
      </c>
      <c r="E3669" s="149" t="str">
        <f t="shared" si="172"/>
        <v>r1_20 -  ul. Mieszczańska - W2 od ul. Pomorskiej - ruch dookólny w prawo</v>
      </c>
      <c r="F3669" s="10" t="s">
        <v>6</v>
      </c>
      <c r="G3669" s="11" t="s">
        <v>193</v>
      </c>
      <c r="H3669" s="149" t="s">
        <v>372</v>
      </c>
      <c r="I3669" s="24" t="s">
        <v>136</v>
      </c>
      <c r="J3669" s="25">
        <v>43207</v>
      </c>
      <c r="K3669" s="26" t="s">
        <v>38</v>
      </c>
      <c r="L3669" s="90">
        <v>0.20833333333333401</v>
      </c>
      <c r="M3669" s="27">
        <v>1</v>
      </c>
      <c r="N3669" s="27">
        <v>29</v>
      </c>
      <c r="O3669" s="27">
        <v>2</v>
      </c>
      <c r="P3669" s="27">
        <v>1</v>
      </c>
      <c r="Q3669" s="27">
        <v>0</v>
      </c>
      <c r="R3669" s="27">
        <v>5</v>
      </c>
      <c r="S3669" s="27">
        <v>0</v>
      </c>
      <c r="T3669" s="27">
        <v>1</v>
      </c>
      <c r="U3669" s="27">
        <v>0</v>
      </c>
      <c r="V3669" s="30">
        <f t="shared" si="173"/>
        <v>39</v>
      </c>
    </row>
    <row r="3670" spans="1:22" ht="17.100000000000001" customHeight="1">
      <c r="A3670" s="10" t="s">
        <v>14</v>
      </c>
      <c r="B3670" s="10" t="s">
        <v>191</v>
      </c>
      <c r="C3670" s="11" t="s">
        <v>192</v>
      </c>
      <c r="D3670" s="149" t="str">
        <f t="shared" si="171"/>
        <v>r1_20 -  ul. Mieszczańska</v>
      </c>
      <c r="E3670" s="149" t="str">
        <f t="shared" si="172"/>
        <v>r1_20 -  ul. Mieszczańska - W2 od ul. Pomorskiej - ruch dookólny w prawo</v>
      </c>
      <c r="F3670" s="10" t="s">
        <v>6</v>
      </c>
      <c r="G3670" s="11" t="s">
        <v>193</v>
      </c>
      <c r="H3670" s="149" t="s">
        <v>372</v>
      </c>
      <c r="I3670" s="24" t="s">
        <v>136</v>
      </c>
      <c r="J3670" s="25">
        <v>43207</v>
      </c>
      <c r="K3670" s="26" t="s">
        <v>39</v>
      </c>
      <c r="L3670" s="90">
        <v>0.25</v>
      </c>
      <c r="M3670" s="27">
        <v>1</v>
      </c>
      <c r="N3670" s="27">
        <v>65</v>
      </c>
      <c r="O3670" s="27">
        <v>7</v>
      </c>
      <c r="P3670" s="27">
        <v>0</v>
      </c>
      <c r="Q3670" s="27">
        <v>0</v>
      </c>
      <c r="R3670" s="27">
        <v>4</v>
      </c>
      <c r="S3670" s="27">
        <v>0</v>
      </c>
      <c r="T3670" s="27">
        <v>0</v>
      </c>
      <c r="U3670" s="27">
        <v>1</v>
      </c>
      <c r="V3670" s="30">
        <f t="shared" si="173"/>
        <v>78</v>
      </c>
    </row>
    <row r="3671" spans="1:22" ht="17.100000000000001" customHeight="1">
      <c r="A3671" s="10" t="s">
        <v>14</v>
      </c>
      <c r="B3671" s="10" t="s">
        <v>191</v>
      </c>
      <c r="C3671" s="11" t="s">
        <v>192</v>
      </c>
      <c r="D3671" s="149" t="str">
        <f t="shared" si="171"/>
        <v>r1_20 -  ul. Mieszczańska</v>
      </c>
      <c r="E3671" s="149" t="str">
        <f t="shared" si="172"/>
        <v>r1_20 -  ul. Mieszczańska - W2 od ul. Pomorskiej - ruch dookólny w prawo</v>
      </c>
      <c r="F3671" s="10" t="s">
        <v>6</v>
      </c>
      <c r="G3671" s="11" t="s">
        <v>193</v>
      </c>
      <c r="H3671" s="149" t="s">
        <v>372</v>
      </c>
      <c r="I3671" s="24" t="s">
        <v>136</v>
      </c>
      <c r="J3671" s="25">
        <v>43207</v>
      </c>
      <c r="K3671" s="26" t="s">
        <v>40</v>
      </c>
      <c r="L3671" s="90">
        <v>0.25</v>
      </c>
      <c r="M3671" s="27">
        <v>2</v>
      </c>
      <c r="N3671" s="27">
        <v>112</v>
      </c>
      <c r="O3671" s="27">
        <v>9</v>
      </c>
      <c r="P3671" s="27">
        <v>1</v>
      </c>
      <c r="Q3671" s="27">
        <v>0</v>
      </c>
      <c r="R3671" s="27">
        <v>3</v>
      </c>
      <c r="S3671" s="27">
        <v>0</v>
      </c>
      <c r="T3671" s="27">
        <v>15</v>
      </c>
      <c r="U3671" s="27">
        <v>2</v>
      </c>
      <c r="V3671" s="30">
        <f t="shared" si="173"/>
        <v>144</v>
      </c>
    </row>
    <row r="3672" spans="1:22" ht="17.100000000000001" customHeight="1">
      <c r="A3672" s="10" t="s">
        <v>14</v>
      </c>
      <c r="B3672" s="10" t="s">
        <v>191</v>
      </c>
      <c r="C3672" s="11" t="s">
        <v>192</v>
      </c>
      <c r="D3672" s="149" t="str">
        <f t="shared" si="171"/>
        <v>r1_20 -  ul. Mieszczańska</v>
      </c>
      <c r="E3672" s="149" t="str">
        <f t="shared" si="172"/>
        <v>r1_20 -  ul. Mieszczańska - W2 od ul. Pomorskiej - ruch dookólny w prawo</v>
      </c>
      <c r="F3672" s="10" t="s">
        <v>6</v>
      </c>
      <c r="G3672" s="11" t="s">
        <v>193</v>
      </c>
      <c r="H3672" s="149" t="s">
        <v>372</v>
      </c>
      <c r="I3672" s="24" t="s">
        <v>136</v>
      </c>
      <c r="J3672" s="25">
        <v>43207</v>
      </c>
      <c r="K3672" s="26" t="s">
        <v>41</v>
      </c>
      <c r="L3672" s="90">
        <v>0.25</v>
      </c>
      <c r="M3672" s="27">
        <v>1</v>
      </c>
      <c r="N3672" s="27">
        <v>175</v>
      </c>
      <c r="O3672" s="27">
        <v>17</v>
      </c>
      <c r="P3672" s="27">
        <v>1</v>
      </c>
      <c r="Q3672" s="27">
        <v>0</v>
      </c>
      <c r="R3672" s="27">
        <v>6</v>
      </c>
      <c r="S3672" s="27">
        <v>0</v>
      </c>
      <c r="T3672" s="27">
        <v>10</v>
      </c>
      <c r="U3672" s="27">
        <v>0</v>
      </c>
      <c r="V3672" s="30">
        <f t="shared" si="173"/>
        <v>210</v>
      </c>
    </row>
    <row r="3673" spans="1:22" ht="17.100000000000001" customHeight="1">
      <c r="A3673" s="10" t="s">
        <v>14</v>
      </c>
      <c r="B3673" s="10" t="s">
        <v>191</v>
      </c>
      <c r="C3673" s="11" t="s">
        <v>192</v>
      </c>
      <c r="D3673" s="149" t="str">
        <f t="shared" si="171"/>
        <v>r1_20 -  ul. Mieszczańska</v>
      </c>
      <c r="E3673" s="149" t="str">
        <f t="shared" si="172"/>
        <v>r1_20 -  ul. Mieszczańska - W2 od ul. Pomorskiej - ruch dookólny w prawo</v>
      </c>
      <c r="F3673" s="10" t="s">
        <v>6</v>
      </c>
      <c r="G3673" s="11" t="s">
        <v>193</v>
      </c>
      <c r="H3673" s="149" t="s">
        <v>372</v>
      </c>
      <c r="I3673" s="24" t="s">
        <v>136</v>
      </c>
      <c r="J3673" s="25">
        <v>43207</v>
      </c>
      <c r="K3673" s="26" t="s">
        <v>42</v>
      </c>
      <c r="L3673" s="90">
        <v>0.25</v>
      </c>
      <c r="M3673" s="27">
        <v>1</v>
      </c>
      <c r="N3673" s="27">
        <v>157</v>
      </c>
      <c r="O3673" s="27">
        <v>6</v>
      </c>
      <c r="P3673" s="27">
        <v>0</v>
      </c>
      <c r="Q3673" s="27">
        <v>0</v>
      </c>
      <c r="R3673" s="27">
        <v>3</v>
      </c>
      <c r="S3673" s="27">
        <v>0</v>
      </c>
      <c r="T3673" s="27">
        <v>9</v>
      </c>
      <c r="U3673" s="27">
        <v>2</v>
      </c>
      <c r="V3673" s="30">
        <f t="shared" si="173"/>
        <v>178</v>
      </c>
    </row>
    <row r="3674" spans="1:22" ht="17.100000000000001" customHeight="1">
      <c r="A3674" s="10" t="s">
        <v>14</v>
      </c>
      <c r="B3674" s="10" t="s">
        <v>191</v>
      </c>
      <c r="C3674" s="11" t="s">
        <v>192</v>
      </c>
      <c r="D3674" s="149" t="str">
        <f t="shared" si="171"/>
        <v>r1_20 -  ul. Mieszczańska</v>
      </c>
      <c r="E3674" s="149" t="str">
        <f t="shared" si="172"/>
        <v>r1_20 -  ul. Mieszczańska - W2 od ul. Pomorskiej - ruch dookólny w prawo</v>
      </c>
      <c r="F3674" s="10" t="s">
        <v>6</v>
      </c>
      <c r="G3674" s="11" t="s">
        <v>193</v>
      </c>
      <c r="H3674" s="149" t="s">
        <v>372</v>
      </c>
      <c r="I3674" s="24" t="s">
        <v>136</v>
      </c>
      <c r="J3674" s="25">
        <v>43207</v>
      </c>
      <c r="K3674" s="26" t="s">
        <v>43</v>
      </c>
      <c r="L3674" s="90">
        <v>0.29166666666666669</v>
      </c>
      <c r="M3674" s="27">
        <v>2</v>
      </c>
      <c r="N3674" s="27">
        <v>170</v>
      </c>
      <c r="O3674" s="27">
        <v>12</v>
      </c>
      <c r="P3674" s="27">
        <v>1</v>
      </c>
      <c r="Q3674" s="27">
        <v>0</v>
      </c>
      <c r="R3674" s="27">
        <v>4</v>
      </c>
      <c r="S3674" s="27">
        <v>0</v>
      </c>
      <c r="T3674" s="27">
        <v>10</v>
      </c>
      <c r="U3674" s="27">
        <v>1</v>
      </c>
      <c r="V3674" s="30">
        <f t="shared" si="173"/>
        <v>200</v>
      </c>
    </row>
    <row r="3675" spans="1:22" ht="17.100000000000001" customHeight="1">
      <c r="A3675" s="10" t="s">
        <v>14</v>
      </c>
      <c r="B3675" s="10" t="s">
        <v>191</v>
      </c>
      <c r="C3675" s="11" t="s">
        <v>192</v>
      </c>
      <c r="D3675" s="149" t="str">
        <f t="shared" si="171"/>
        <v>r1_20 -  ul. Mieszczańska</v>
      </c>
      <c r="E3675" s="149" t="str">
        <f t="shared" si="172"/>
        <v>r1_20 -  ul. Mieszczańska - W2 od ul. Pomorskiej - ruch dookólny w prawo</v>
      </c>
      <c r="F3675" s="10" t="s">
        <v>6</v>
      </c>
      <c r="G3675" s="11" t="s">
        <v>193</v>
      </c>
      <c r="H3675" s="149" t="s">
        <v>372</v>
      </c>
      <c r="I3675" s="24" t="s">
        <v>136</v>
      </c>
      <c r="J3675" s="25">
        <v>43207</v>
      </c>
      <c r="K3675" s="26" t="s">
        <v>44</v>
      </c>
      <c r="L3675" s="90">
        <v>0.29166666666666669</v>
      </c>
      <c r="M3675" s="27">
        <v>3</v>
      </c>
      <c r="N3675" s="27">
        <v>235</v>
      </c>
      <c r="O3675" s="27">
        <v>12</v>
      </c>
      <c r="P3675" s="27">
        <v>2</v>
      </c>
      <c r="Q3675" s="27">
        <v>4</v>
      </c>
      <c r="R3675" s="27">
        <v>6</v>
      </c>
      <c r="S3675" s="27">
        <v>0</v>
      </c>
      <c r="T3675" s="27">
        <v>6</v>
      </c>
      <c r="U3675" s="27">
        <v>0</v>
      </c>
      <c r="V3675" s="30">
        <f t="shared" si="173"/>
        <v>268</v>
      </c>
    </row>
    <row r="3676" spans="1:22" ht="17.100000000000001" customHeight="1">
      <c r="A3676" s="10" t="s">
        <v>14</v>
      </c>
      <c r="B3676" s="10" t="s">
        <v>191</v>
      </c>
      <c r="C3676" s="11" t="s">
        <v>192</v>
      </c>
      <c r="D3676" s="149" t="str">
        <f t="shared" si="171"/>
        <v>r1_20 -  ul. Mieszczańska</v>
      </c>
      <c r="E3676" s="149" t="str">
        <f t="shared" si="172"/>
        <v>r1_20 -  ul. Mieszczańska - W2 od ul. Pomorskiej - ruch dookólny w prawo</v>
      </c>
      <c r="F3676" s="10" t="s">
        <v>6</v>
      </c>
      <c r="G3676" s="11" t="s">
        <v>193</v>
      </c>
      <c r="H3676" s="149" t="s">
        <v>372</v>
      </c>
      <c r="I3676" s="24" t="s">
        <v>136</v>
      </c>
      <c r="J3676" s="25">
        <v>43207</v>
      </c>
      <c r="K3676" s="26" t="s">
        <v>45</v>
      </c>
      <c r="L3676" s="90">
        <v>0.29166666666666669</v>
      </c>
      <c r="M3676" s="27">
        <v>1</v>
      </c>
      <c r="N3676" s="27">
        <v>363</v>
      </c>
      <c r="O3676" s="27">
        <v>12</v>
      </c>
      <c r="P3676" s="27">
        <v>1</v>
      </c>
      <c r="Q3676" s="27">
        <v>0</v>
      </c>
      <c r="R3676" s="27">
        <v>4</v>
      </c>
      <c r="S3676" s="27">
        <v>0</v>
      </c>
      <c r="T3676" s="27">
        <v>15</v>
      </c>
      <c r="U3676" s="27">
        <v>0</v>
      </c>
      <c r="V3676" s="30">
        <f t="shared" si="173"/>
        <v>396</v>
      </c>
    </row>
    <row r="3677" spans="1:22" ht="17.100000000000001" customHeight="1">
      <c r="A3677" s="10" t="s">
        <v>14</v>
      </c>
      <c r="B3677" s="10" t="s">
        <v>191</v>
      </c>
      <c r="C3677" s="11" t="s">
        <v>192</v>
      </c>
      <c r="D3677" s="149" t="str">
        <f t="shared" si="171"/>
        <v>r1_20 -  ul. Mieszczańska</v>
      </c>
      <c r="E3677" s="149" t="str">
        <f t="shared" si="172"/>
        <v>r1_20 -  ul. Mieszczańska - W2 od ul. Pomorskiej - ruch dookólny w prawo</v>
      </c>
      <c r="F3677" s="10" t="s">
        <v>6</v>
      </c>
      <c r="G3677" s="11" t="s">
        <v>193</v>
      </c>
      <c r="H3677" s="149" t="s">
        <v>372</v>
      </c>
      <c r="I3677" s="24" t="s">
        <v>136</v>
      </c>
      <c r="J3677" s="25">
        <v>43207</v>
      </c>
      <c r="K3677" s="26" t="s">
        <v>46</v>
      </c>
      <c r="L3677" s="90">
        <v>0.29166666666666669</v>
      </c>
      <c r="M3677" s="27">
        <v>2</v>
      </c>
      <c r="N3677" s="27">
        <v>346</v>
      </c>
      <c r="O3677" s="27">
        <v>18</v>
      </c>
      <c r="P3677" s="27">
        <v>3</v>
      </c>
      <c r="Q3677" s="27">
        <v>1</v>
      </c>
      <c r="R3677" s="27">
        <v>4</v>
      </c>
      <c r="S3677" s="27">
        <v>1</v>
      </c>
      <c r="T3677" s="27">
        <v>17</v>
      </c>
      <c r="U3677" s="27">
        <v>0</v>
      </c>
      <c r="V3677" s="30">
        <f t="shared" si="173"/>
        <v>392</v>
      </c>
    </row>
    <row r="3678" spans="1:22" ht="17.100000000000001" customHeight="1">
      <c r="A3678" s="10" t="s">
        <v>14</v>
      </c>
      <c r="B3678" s="10" t="s">
        <v>191</v>
      </c>
      <c r="C3678" s="11" t="s">
        <v>192</v>
      </c>
      <c r="D3678" s="149" t="str">
        <f t="shared" si="171"/>
        <v>r1_20 -  ul. Mieszczańska</v>
      </c>
      <c r="E3678" s="149" t="str">
        <f t="shared" si="172"/>
        <v>r1_20 -  ul. Mieszczańska - W2 od ul. Pomorskiej - ruch dookólny w prawo</v>
      </c>
      <c r="F3678" s="10" t="s">
        <v>6</v>
      </c>
      <c r="G3678" s="11" t="s">
        <v>193</v>
      </c>
      <c r="H3678" s="149" t="s">
        <v>372</v>
      </c>
      <c r="I3678" s="24" t="s">
        <v>136</v>
      </c>
      <c r="J3678" s="25">
        <v>43207</v>
      </c>
      <c r="K3678" s="26" t="s">
        <v>47</v>
      </c>
      <c r="L3678" s="90">
        <v>0.33333333333333398</v>
      </c>
      <c r="M3678" s="27">
        <v>1</v>
      </c>
      <c r="N3678" s="27">
        <v>336</v>
      </c>
      <c r="O3678" s="27">
        <v>22</v>
      </c>
      <c r="P3678" s="27">
        <v>5</v>
      </c>
      <c r="Q3678" s="27">
        <v>1</v>
      </c>
      <c r="R3678" s="27">
        <v>3</v>
      </c>
      <c r="S3678" s="27">
        <v>0</v>
      </c>
      <c r="T3678" s="27">
        <v>18</v>
      </c>
      <c r="U3678" s="27">
        <v>0</v>
      </c>
      <c r="V3678" s="30">
        <f t="shared" si="173"/>
        <v>386</v>
      </c>
    </row>
    <row r="3679" spans="1:22" ht="17.100000000000001" customHeight="1">
      <c r="A3679" s="10" t="s">
        <v>14</v>
      </c>
      <c r="B3679" s="10" t="s">
        <v>191</v>
      </c>
      <c r="C3679" s="11" t="s">
        <v>192</v>
      </c>
      <c r="D3679" s="149" t="str">
        <f t="shared" si="171"/>
        <v>r1_20 -  ul. Mieszczańska</v>
      </c>
      <c r="E3679" s="149" t="str">
        <f t="shared" si="172"/>
        <v>r1_20 -  ul. Mieszczańska - W2 od ul. Pomorskiej - ruch dookólny w prawo</v>
      </c>
      <c r="F3679" s="10" t="s">
        <v>6</v>
      </c>
      <c r="G3679" s="11" t="s">
        <v>193</v>
      </c>
      <c r="H3679" s="149" t="s">
        <v>372</v>
      </c>
      <c r="I3679" s="24" t="s">
        <v>136</v>
      </c>
      <c r="J3679" s="25">
        <v>43207</v>
      </c>
      <c r="K3679" s="26" t="s">
        <v>48</v>
      </c>
      <c r="L3679" s="90">
        <v>0.33333333333333398</v>
      </c>
      <c r="M3679" s="27">
        <v>4</v>
      </c>
      <c r="N3679" s="27">
        <v>369</v>
      </c>
      <c r="O3679" s="27">
        <v>14</v>
      </c>
      <c r="P3679" s="27">
        <v>3</v>
      </c>
      <c r="Q3679" s="27">
        <v>0</v>
      </c>
      <c r="R3679" s="27">
        <v>3</v>
      </c>
      <c r="S3679" s="27">
        <v>0</v>
      </c>
      <c r="T3679" s="27">
        <v>10</v>
      </c>
      <c r="U3679" s="27">
        <v>1</v>
      </c>
      <c r="V3679" s="30">
        <f t="shared" si="173"/>
        <v>404</v>
      </c>
    </row>
    <row r="3680" spans="1:22" ht="17.100000000000001" customHeight="1">
      <c r="A3680" s="10" t="s">
        <v>14</v>
      </c>
      <c r="B3680" s="10" t="s">
        <v>191</v>
      </c>
      <c r="C3680" s="11" t="s">
        <v>192</v>
      </c>
      <c r="D3680" s="149" t="str">
        <f t="shared" si="171"/>
        <v>r1_20 -  ul. Mieszczańska</v>
      </c>
      <c r="E3680" s="149" t="str">
        <f t="shared" si="172"/>
        <v>r1_20 -  ul. Mieszczańska - W2 od ul. Pomorskiej - ruch dookólny w prawo</v>
      </c>
      <c r="F3680" s="10" t="s">
        <v>6</v>
      </c>
      <c r="G3680" s="11" t="s">
        <v>193</v>
      </c>
      <c r="H3680" s="149" t="s">
        <v>372</v>
      </c>
      <c r="I3680" s="24" t="s">
        <v>136</v>
      </c>
      <c r="J3680" s="25">
        <v>43207</v>
      </c>
      <c r="K3680" s="26" t="s">
        <v>49</v>
      </c>
      <c r="L3680" s="90">
        <v>0.33333333333333398</v>
      </c>
      <c r="M3680" s="27">
        <v>0</v>
      </c>
      <c r="N3680" s="27">
        <v>348</v>
      </c>
      <c r="O3680" s="27">
        <v>23</v>
      </c>
      <c r="P3680" s="27">
        <v>1</v>
      </c>
      <c r="Q3680" s="27">
        <v>0</v>
      </c>
      <c r="R3680" s="27">
        <v>1</v>
      </c>
      <c r="S3680" s="27">
        <v>1</v>
      </c>
      <c r="T3680" s="27">
        <v>17</v>
      </c>
      <c r="U3680" s="27">
        <v>1</v>
      </c>
      <c r="V3680" s="30">
        <f t="shared" si="173"/>
        <v>392</v>
      </c>
    </row>
    <row r="3681" spans="1:22" ht="17.100000000000001" customHeight="1">
      <c r="A3681" s="10" t="s">
        <v>14</v>
      </c>
      <c r="B3681" s="10" t="s">
        <v>191</v>
      </c>
      <c r="C3681" s="11" t="s">
        <v>192</v>
      </c>
      <c r="D3681" s="149" t="str">
        <f t="shared" si="171"/>
        <v>r1_20 -  ul. Mieszczańska</v>
      </c>
      <c r="E3681" s="149" t="str">
        <f t="shared" si="172"/>
        <v>r1_20 -  ul. Mieszczańska - W2 od ul. Pomorskiej - ruch dookólny w prawo</v>
      </c>
      <c r="F3681" s="10" t="s">
        <v>6</v>
      </c>
      <c r="G3681" s="11" t="s">
        <v>193</v>
      </c>
      <c r="H3681" s="149" t="s">
        <v>372</v>
      </c>
      <c r="I3681" s="24" t="s">
        <v>136</v>
      </c>
      <c r="J3681" s="25">
        <v>43207</v>
      </c>
      <c r="K3681" s="26" t="s">
        <v>50</v>
      </c>
      <c r="L3681" s="90">
        <v>0.33333333333333398</v>
      </c>
      <c r="M3681" s="27">
        <v>1</v>
      </c>
      <c r="N3681" s="27">
        <v>353</v>
      </c>
      <c r="O3681" s="27">
        <v>19</v>
      </c>
      <c r="P3681" s="27">
        <v>4</v>
      </c>
      <c r="Q3681" s="27">
        <v>0</v>
      </c>
      <c r="R3681" s="27">
        <v>3</v>
      </c>
      <c r="S3681" s="27">
        <v>1</v>
      </c>
      <c r="T3681" s="27">
        <v>6</v>
      </c>
      <c r="U3681" s="27">
        <v>0</v>
      </c>
      <c r="V3681" s="30">
        <f t="shared" si="173"/>
        <v>387</v>
      </c>
    </row>
    <row r="3682" spans="1:22" ht="17.100000000000001" customHeight="1">
      <c r="A3682" s="10" t="s">
        <v>14</v>
      </c>
      <c r="B3682" s="10" t="s">
        <v>191</v>
      </c>
      <c r="C3682" s="11" t="s">
        <v>192</v>
      </c>
      <c r="D3682" s="149" t="str">
        <f t="shared" si="171"/>
        <v>r1_20 -  ul. Mieszczańska</v>
      </c>
      <c r="E3682" s="149" t="str">
        <f t="shared" si="172"/>
        <v>r1_20 -  ul. Mieszczańska - W2 od ul. Pomorskiej - ruch dookólny w prawo</v>
      </c>
      <c r="F3682" s="10" t="s">
        <v>6</v>
      </c>
      <c r="G3682" s="11" t="s">
        <v>193</v>
      </c>
      <c r="H3682" s="149" t="s">
        <v>372</v>
      </c>
      <c r="I3682" s="24" t="s">
        <v>136</v>
      </c>
      <c r="J3682" s="25">
        <v>43207</v>
      </c>
      <c r="K3682" s="26" t="s">
        <v>51</v>
      </c>
      <c r="L3682" s="90">
        <v>0.375</v>
      </c>
      <c r="M3682" s="27">
        <v>2</v>
      </c>
      <c r="N3682" s="27">
        <v>327</v>
      </c>
      <c r="O3682" s="27">
        <v>18</v>
      </c>
      <c r="P3682" s="27">
        <v>1</v>
      </c>
      <c r="Q3682" s="27">
        <v>0</v>
      </c>
      <c r="R3682" s="27">
        <v>4</v>
      </c>
      <c r="S3682" s="27">
        <v>0</v>
      </c>
      <c r="T3682" s="27">
        <v>15</v>
      </c>
      <c r="U3682" s="27">
        <v>0</v>
      </c>
      <c r="V3682" s="30">
        <f t="shared" si="173"/>
        <v>367</v>
      </c>
    </row>
    <row r="3683" spans="1:22" ht="17.100000000000001" customHeight="1">
      <c r="A3683" s="10" t="s">
        <v>14</v>
      </c>
      <c r="B3683" s="10" t="s">
        <v>191</v>
      </c>
      <c r="C3683" s="11" t="s">
        <v>192</v>
      </c>
      <c r="D3683" s="149" t="str">
        <f t="shared" si="171"/>
        <v>r1_20 -  ul. Mieszczańska</v>
      </c>
      <c r="E3683" s="149" t="str">
        <f t="shared" si="172"/>
        <v>r1_20 -  ul. Mieszczańska - W2 od ul. Pomorskiej - ruch dookólny w prawo</v>
      </c>
      <c r="F3683" s="10" t="s">
        <v>6</v>
      </c>
      <c r="G3683" s="11" t="s">
        <v>193</v>
      </c>
      <c r="H3683" s="149" t="s">
        <v>372</v>
      </c>
      <c r="I3683" s="24" t="s">
        <v>136</v>
      </c>
      <c r="J3683" s="25">
        <v>43207</v>
      </c>
      <c r="K3683" s="26" t="s">
        <v>52</v>
      </c>
      <c r="L3683" s="90">
        <v>0.375</v>
      </c>
      <c r="M3683" s="27">
        <v>1</v>
      </c>
      <c r="N3683" s="27">
        <v>350</v>
      </c>
      <c r="O3683" s="27">
        <v>20</v>
      </c>
      <c r="P3683" s="27">
        <v>3</v>
      </c>
      <c r="Q3683" s="27">
        <v>0</v>
      </c>
      <c r="R3683" s="27">
        <v>2</v>
      </c>
      <c r="S3683" s="27">
        <v>0</v>
      </c>
      <c r="T3683" s="27">
        <v>16</v>
      </c>
      <c r="U3683" s="27">
        <v>1</v>
      </c>
      <c r="V3683" s="30">
        <f t="shared" si="173"/>
        <v>393</v>
      </c>
    </row>
    <row r="3684" spans="1:22" ht="17.100000000000001" customHeight="1">
      <c r="A3684" s="10" t="s">
        <v>14</v>
      </c>
      <c r="B3684" s="10" t="s">
        <v>191</v>
      </c>
      <c r="C3684" s="11" t="s">
        <v>192</v>
      </c>
      <c r="D3684" s="149" t="str">
        <f t="shared" si="171"/>
        <v>r1_20 -  ul. Mieszczańska</v>
      </c>
      <c r="E3684" s="149" t="str">
        <f t="shared" si="172"/>
        <v>r1_20 -  ul. Mieszczańska - W2 od ul. Pomorskiej - ruch dookólny w prawo</v>
      </c>
      <c r="F3684" s="10" t="s">
        <v>6</v>
      </c>
      <c r="G3684" s="11" t="s">
        <v>193</v>
      </c>
      <c r="H3684" s="149" t="s">
        <v>372</v>
      </c>
      <c r="I3684" s="24" t="s">
        <v>136</v>
      </c>
      <c r="J3684" s="25">
        <v>43207</v>
      </c>
      <c r="K3684" s="26" t="s">
        <v>53</v>
      </c>
      <c r="L3684" s="90">
        <v>0.375</v>
      </c>
      <c r="M3684" s="27">
        <v>5</v>
      </c>
      <c r="N3684" s="27">
        <v>317</v>
      </c>
      <c r="O3684" s="27">
        <v>26</v>
      </c>
      <c r="P3684" s="27">
        <v>3</v>
      </c>
      <c r="Q3684" s="27">
        <v>2</v>
      </c>
      <c r="R3684" s="27">
        <v>5</v>
      </c>
      <c r="S3684" s="27">
        <v>0</v>
      </c>
      <c r="T3684" s="27">
        <v>14</v>
      </c>
      <c r="U3684" s="27">
        <v>2</v>
      </c>
      <c r="V3684" s="30">
        <f t="shared" si="173"/>
        <v>374</v>
      </c>
    </row>
    <row r="3685" spans="1:22" ht="17.100000000000001" customHeight="1">
      <c r="A3685" s="10" t="s">
        <v>14</v>
      </c>
      <c r="B3685" s="10" t="s">
        <v>191</v>
      </c>
      <c r="C3685" s="11" t="s">
        <v>192</v>
      </c>
      <c r="D3685" s="149" t="str">
        <f t="shared" si="171"/>
        <v>r1_20 -  ul. Mieszczańska</v>
      </c>
      <c r="E3685" s="149" t="str">
        <f t="shared" si="172"/>
        <v>r1_20 -  ul. Mieszczańska - W2 od ul. Pomorskiej - ruch dookólny w prawo</v>
      </c>
      <c r="F3685" s="10" t="s">
        <v>6</v>
      </c>
      <c r="G3685" s="11" t="s">
        <v>193</v>
      </c>
      <c r="H3685" s="149" t="s">
        <v>372</v>
      </c>
      <c r="I3685" s="24" t="s">
        <v>136</v>
      </c>
      <c r="J3685" s="25">
        <v>43207</v>
      </c>
      <c r="K3685" s="26" t="s">
        <v>54</v>
      </c>
      <c r="L3685" s="90">
        <v>0.375</v>
      </c>
      <c r="M3685" s="27">
        <v>2</v>
      </c>
      <c r="N3685" s="27">
        <v>390</v>
      </c>
      <c r="O3685" s="27">
        <v>29</v>
      </c>
      <c r="P3685" s="27">
        <v>1</v>
      </c>
      <c r="Q3685" s="27">
        <v>0</v>
      </c>
      <c r="R3685" s="27">
        <v>5</v>
      </c>
      <c r="S3685" s="27">
        <v>1</v>
      </c>
      <c r="T3685" s="27">
        <v>9</v>
      </c>
      <c r="U3685" s="27">
        <v>0</v>
      </c>
      <c r="V3685" s="30">
        <f t="shared" si="173"/>
        <v>437</v>
      </c>
    </row>
    <row r="3686" spans="1:22" ht="17.100000000000001" customHeight="1">
      <c r="A3686" s="10" t="s">
        <v>14</v>
      </c>
      <c r="B3686" s="10" t="s">
        <v>191</v>
      </c>
      <c r="C3686" s="11" t="s">
        <v>192</v>
      </c>
      <c r="D3686" s="149" t="str">
        <f t="shared" si="171"/>
        <v>r1_20 -  ul. Mieszczańska</v>
      </c>
      <c r="E3686" s="149" t="str">
        <f t="shared" si="172"/>
        <v>r1_20 -  ul. Mieszczańska - W2 od ul. Pomorskiej - ruch dookólny w prawo</v>
      </c>
      <c r="F3686" s="10" t="s">
        <v>6</v>
      </c>
      <c r="G3686" s="11" t="s">
        <v>193</v>
      </c>
      <c r="H3686" s="149" t="s">
        <v>372</v>
      </c>
      <c r="I3686" s="24" t="s">
        <v>136</v>
      </c>
      <c r="J3686" s="25">
        <v>43207</v>
      </c>
      <c r="K3686" s="26" t="s">
        <v>55</v>
      </c>
      <c r="L3686" s="90">
        <v>0.41666666666666702</v>
      </c>
      <c r="M3686" s="27">
        <v>2</v>
      </c>
      <c r="N3686" s="27">
        <v>327</v>
      </c>
      <c r="O3686" s="27">
        <v>31</v>
      </c>
      <c r="P3686" s="27">
        <v>7</v>
      </c>
      <c r="Q3686" s="27">
        <v>0</v>
      </c>
      <c r="R3686" s="27">
        <v>4</v>
      </c>
      <c r="S3686" s="27">
        <v>1</v>
      </c>
      <c r="T3686" s="27">
        <v>7</v>
      </c>
      <c r="U3686" s="27">
        <v>0</v>
      </c>
      <c r="V3686" s="30">
        <f t="shared" si="173"/>
        <v>379</v>
      </c>
    </row>
    <row r="3687" spans="1:22" ht="17.100000000000001" customHeight="1">
      <c r="A3687" s="10" t="s">
        <v>14</v>
      </c>
      <c r="B3687" s="10" t="s">
        <v>191</v>
      </c>
      <c r="C3687" s="11" t="s">
        <v>192</v>
      </c>
      <c r="D3687" s="149" t="str">
        <f t="shared" si="171"/>
        <v>r1_20 -  ul. Mieszczańska</v>
      </c>
      <c r="E3687" s="149" t="str">
        <f t="shared" si="172"/>
        <v>r1_20 -  ul. Mieszczańska - W2 od ul. Pomorskiej - ruch dookólny w prawo</v>
      </c>
      <c r="F3687" s="10" t="s">
        <v>6</v>
      </c>
      <c r="G3687" s="11" t="s">
        <v>193</v>
      </c>
      <c r="H3687" s="149" t="s">
        <v>372</v>
      </c>
      <c r="I3687" s="24" t="s">
        <v>136</v>
      </c>
      <c r="J3687" s="25">
        <v>43207</v>
      </c>
      <c r="K3687" s="26" t="s">
        <v>56</v>
      </c>
      <c r="L3687" s="90">
        <v>0.41666666666666702</v>
      </c>
      <c r="M3687" s="27">
        <v>0</v>
      </c>
      <c r="N3687" s="27">
        <v>307</v>
      </c>
      <c r="O3687" s="27">
        <v>35</v>
      </c>
      <c r="P3687" s="27">
        <v>8</v>
      </c>
      <c r="Q3687" s="27">
        <v>2</v>
      </c>
      <c r="R3687" s="27">
        <v>4</v>
      </c>
      <c r="S3687" s="27">
        <v>0</v>
      </c>
      <c r="T3687" s="27">
        <v>8</v>
      </c>
      <c r="U3687" s="27">
        <v>1</v>
      </c>
      <c r="V3687" s="30">
        <f t="shared" si="173"/>
        <v>365</v>
      </c>
    </row>
    <row r="3688" spans="1:22" ht="17.100000000000001" customHeight="1">
      <c r="A3688" s="10" t="s">
        <v>14</v>
      </c>
      <c r="B3688" s="10" t="s">
        <v>191</v>
      </c>
      <c r="C3688" s="11" t="s">
        <v>192</v>
      </c>
      <c r="D3688" s="149" t="str">
        <f t="shared" si="171"/>
        <v>r1_20 -  ul. Mieszczańska</v>
      </c>
      <c r="E3688" s="149" t="str">
        <f t="shared" si="172"/>
        <v>r1_20 -  ul. Mieszczańska - W2 od ul. Pomorskiej - ruch dookólny w prawo</v>
      </c>
      <c r="F3688" s="10" t="s">
        <v>6</v>
      </c>
      <c r="G3688" s="11" t="s">
        <v>193</v>
      </c>
      <c r="H3688" s="149" t="s">
        <v>372</v>
      </c>
      <c r="I3688" s="24" t="s">
        <v>136</v>
      </c>
      <c r="J3688" s="25">
        <v>43207</v>
      </c>
      <c r="K3688" s="26" t="s">
        <v>57</v>
      </c>
      <c r="L3688" s="90">
        <v>0.41666666666666702</v>
      </c>
      <c r="M3688" s="27">
        <v>3</v>
      </c>
      <c r="N3688" s="27">
        <v>316</v>
      </c>
      <c r="O3688" s="27">
        <v>22</v>
      </c>
      <c r="P3688" s="27">
        <v>3</v>
      </c>
      <c r="Q3688" s="27">
        <v>0</v>
      </c>
      <c r="R3688" s="27">
        <v>6</v>
      </c>
      <c r="S3688" s="27">
        <v>0</v>
      </c>
      <c r="T3688" s="27">
        <v>5</v>
      </c>
      <c r="U3688" s="27">
        <v>0</v>
      </c>
      <c r="V3688" s="30">
        <f t="shared" si="173"/>
        <v>355</v>
      </c>
    </row>
    <row r="3689" spans="1:22" ht="17.100000000000001" customHeight="1">
      <c r="A3689" s="10" t="s">
        <v>14</v>
      </c>
      <c r="B3689" s="10" t="s">
        <v>191</v>
      </c>
      <c r="C3689" s="11" t="s">
        <v>192</v>
      </c>
      <c r="D3689" s="149" t="str">
        <f t="shared" si="171"/>
        <v>r1_20 -  ul. Mieszczańska</v>
      </c>
      <c r="E3689" s="149" t="str">
        <f t="shared" si="172"/>
        <v>r1_20 -  ul. Mieszczańska - W2 od ul. Pomorskiej - ruch dookólny w prawo</v>
      </c>
      <c r="F3689" s="10" t="s">
        <v>6</v>
      </c>
      <c r="G3689" s="11" t="s">
        <v>193</v>
      </c>
      <c r="H3689" s="149" t="s">
        <v>372</v>
      </c>
      <c r="I3689" s="24" t="s">
        <v>136</v>
      </c>
      <c r="J3689" s="25">
        <v>43207</v>
      </c>
      <c r="K3689" s="26" t="s">
        <v>58</v>
      </c>
      <c r="L3689" s="90">
        <v>0.41666666666666702</v>
      </c>
      <c r="M3689" s="27">
        <v>2</v>
      </c>
      <c r="N3689" s="27">
        <v>346</v>
      </c>
      <c r="O3689" s="27">
        <v>32</v>
      </c>
      <c r="P3689" s="27">
        <v>5</v>
      </c>
      <c r="Q3689" s="27">
        <v>0</v>
      </c>
      <c r="R3689" s="27">
        <v>7</v>
      </c>
      <c r="S3689" s="27">
        <v>0</v>
      </c>
      <c r="T3689" s="27">
        <v>6</v>
      </c>
      <c r="U3689" s="27">
        <v>1</v>
      </c>
      <c r="V3689" s="30">
        <f t="shared" si="173"/>
        <v>399</v>
      </c>
    </row>
    <row r="3690" spans="1:22" ht="17.100000000000001" customHeight="1">
      <c r="A3690" s="10" t="s">
        <v>14</v>
      </c>
      <c r="B3690" s="10" t="s">
        <v>191</v>
      </c>
      <c r="C3690" s="11" t="s">
        <v>192</v>
      </c>
      <c r="D3690" s="149" t="str">
        <f t="shared" si="171"/>
        <v>r1_20 -  ul. Mieszczańska</v>
      </c>
      <c r="E3690" s="149" t="str">
        <f t="shared" si="172"/>
        <v>r1_20 -  ul. Mieszczańska - W2 od ul. Pomorskiej - ruch dookólny w prawo</v>
      </c>
      <c r="F3690" s="10" t="s">
        <v>6</v>
      </c>
      <c r="G3690" s="11" t="s">
        <v>193</v>
      </c>
      <c r="H3690" s="149" t="s">
        <v>372</v>
      </c>
      <c r="I3690" s="24" t="s">
        <v>136</v>
      </c>
      <c r="J3690" s="25">
        <v>43207</v>
      </c>
      <c r="K3690" s="26" t="s">
        <v>59</v>
      </c>
      <c r="L3690" s="90">
        <v>0.45833333333333398</v>
      </c>
      <c r="M3690" s="27">
        <v>3</v>
      </c>
      <c r="N3690" s="27">
        <v>251</v>
      </c>
      <c r="O3690" s="27">
        <v>22</v>
      </c>
      <c r="P3690" s="27">
        <v>9</v>
      </c>
      <c r="Q3690" s="27">
        <v>0</v>
      </c>
      <c r="R3690" s="27">
        <v>2</v>
      </c>
      <c r="S3690" s="27">
        <v>0</v>
      </c>
      <c r="T3690" s="27">
        <v>9</v>
      </c>
      <c r="U3690" s="27">
        <v>2</v>
      </c>
      <c r="V3690" s="30">
        <f t="shared" si="173"/>
        <v>298</v>
      </c>
    </row>
    <row r="3691" spans="1:22" ht="17.100000000000001" customHeight="1">
      <c r="A3691" s="10" t="s">
        <v>14</v>
      </c>
      <c r="B3691" s="10" t="s">
        <v>191</v>
      </c>
      <c r="C3691" s="11" t="s">
        <v>192</v>
      </c>
      <c r="D3691" s="149" t="str">
        <f t="shared" si="171"/>
        <v>r1_20 -  ul. Mieszczańska</v>
      </c>
      <c r="E3691" s="149" t="str">
        <f t="shared" si="172"/>
        <v>r1_20 -  ul. Mieszczańska - W2 od ul. Pomorskiej - ruch dookólny w prawo</v>
      </c>
      <c r="F3691" s="10" t="s">
        <v>6</v>
      </c>
      <c r="G3691" s="11" t="s">
        <v>193</v>
      </c>
      <c r="H3691" s="149" t="s">
        <v>372</v>
      </c>
      <c r="I3691" s="24" t="s">
        <v>136</v>
      </c>
      <c r="J3691" s="25">
        <v>43207</v>
      </c>
      <c r="K3691" s="26" t="s">
        <v>60</v>
      </c>
      <c r="L3691" s="90">
        <v>0.45833333333333398</v>
      </c>
      <c r="M3691" s="27">
        <v>1</v>
      </c>
      <c r="N3691" s="27">
        <v>288</v>
      </c>
      <c r="O3691" s="27">
        <v>22</v>
      </c>
      <c r="P3691" s="27">
        <v>2</v>
      </c>
      <c r="Q3691" s="27">
        <v>1</v>
      </c>
      <c r="R3691" s="27">
        <v>5</v>
      </c>
      <c r="S3691" s="27">
        <v>0</v>
      </c>
      <c r="T3691" s="27">
        <v>6</v>
      </c>
      <c r="U3691" s="27">
        <v>1</v>
      </c>
      <c r="V3691" s="30">
        <f t="shared" si="173"/>
        <v>326</v>
      </c>
    </row>
    <row r="3692" spans="1:22" ht="17.100000000000001" customHeight="1">
      <c r="A3692" s="10" t="s">
        <v>14</v>
      </c>
      <c r="B3692" s="10" t="s">
        <v>191</v>
      </c>
      <c r="C3692" s="11" t="s">
        <v>192</v>
      </c>
      <c r="D3692" s="149" t="str">
        <f t="shared" si="171"/>
        <v>r1_20 -  ul. Mieszczańska</v>
      </c>
      <c r="E3692" s="149" t="str">
        <f t="shared" si="172"/>
        <v>r1_20 -  ul. Mieszczańska - W2 od ul. Pomorskiej - ruch dookólny w prawo</v>
      </c>
      <c r="F3692" s="10" t="s">
        <v>6</v>
      </c>
      <c r="G3692" s="11" t="s">
        <v>193</v>
      </c>
      <c r="H3692" s="149" t="s">
        <v>372</v>
      </c>
      <c r="I3692" s="24" t="s">
        <v>136</v>
      </c>
      <c r="J3692" s="25">
        <v>43207</v>
      </c>
      <c r="K3692" s="26" t="s">
        <v>61</v>
      </c>
      <c r="L3692" s="90">
        <v>0.45833333333333398</v>
      </c>
      <c r="M3692" s="27">
        <v>0</v>
      </c>
      <c r="N3692" s="27">
        <v>284</v>
      </c>
      <c r="O3692" s="27">
        <v>25</v>
      </c>
      <c r="P3692" s="27">
        <v>3</v>
      </c>
      <c r="Q3692" s="27">
        <v>0</v>
      </c>
      <c r="R3692" s="27">
        <v>3</v>
      </c>
      <c r="S3692" s="27">
        <v>0</v>
      </c>
      <c r="T3692" s="27">
        <v>6</v>
      </c>
      <c r="U3692" s="27">
        <v>2</v>
      </c>
      <c r="V3692" s="30">
        <f t="shared" si="173"/>
        <v>323</v>
      </c>
    </row>
    <row r="3693" spans="1:22" ht="17.100000000000001" customHeight="1">
      <c r="A3693" s="10" t="s">
        <v>14</v>
      </c>
      <c r="B3693" s="10" t="s">
        <v>191</v>
      </c>
      <c r="C3693" s="11" t="s">
        <v>192</v>
      </c>
      <c r="D3693" s="149" t="str">
        <f t="shared" si="171"/>
        <v>r1_20 -  ul. Mieszczańska</v>
      </c>
      <c r="E3693" s="149" t="str">
        <f t="shared" si="172"/>
        <v>r1_20 -  ul. Mieszczańska - W2 od ul. Pomorskiej - ruch dookólny w prawo</v>
      </c>
      <c r="F3693" s="10" t="s">
        <v>6</v>
      </c>
      <c r="G3693" s="11" t="s">
        <v>193</v>
      </c>
      <c r="H3693" s="149" t="s">
        <v>372</v>
      </c>
      <c r="I3693" s="24" t="s">
        <v>136</v>
      </c>
      <c r="J3693" s="25">
        <v>43207</v>
      </c>
      <c r="K3693" s="26" t="s">
        <v>62</v>
      </c>
      <c r="L3693" s="90">
        <v>0.45833333333333398</v>
      </c>
      <c r="M3693" s="27">
        <v>1</v>
      </c>
      <c r="N3693" s="27">
        <v>253</v>
      </c>
      <c r="O3693" s="27">
        <v>17</v>
      </c>
      <c r="P3693" s="27">
        <v>2</v>
      </c>
      <c r="Q3693" s="27">
        <v>0</v>
      </c>
      <c r="R3693" s="27">
        <v>2</v>
      </c>
      <c r="S3693" s="27">
        <v>0</v>
      </c>
      <c r="T3693" s="27">
        <v>7</v>
      </c>
      <c r="U3693" s="27">
        <v>1</v>
      </c>
      <c r="V3693" s="30">
        <f t="shared" si="173"/>
        <v>283</v>
      </c>
    </row>
    <row r="3694" spans="1:22" ht="17.100000000000001" customHeight="1">
      <c r="A3694" s="10" t="s">
        <v>14</v>
      </c>
      <c r="B3694" s="10" t="s">
        <v>191</v>
      </c>
      <c r="C3694" s="11" t="s">
        <v>192</v>
      </c>
      <c r="D3694" s="149" t="str">
        <f t="shared" si="171"/>
        <v>r1_20 -  ul. Mieszczańska</v>
      </c>
      <c r="E3694" s="149" t="str">
        <f t="shared" si="172"/>
        <v>r1_20 -  ul. Mieszczańska - W2 od ul. Pomorskiej - ruch dookólny w prawo</v>
      </c>
      <c r="F3694" s="10" t="s">
        <v>6</v>
      </c>
      <c r="G3694" s="11" t="s">
        <v>193</v>
      </c>
      <c r="H3694" s="149" t="s">
        <v>372</v>
      </c>
      <c r="I3694" s="24" t="s">
        <v>136</v>
      </c>
      <c r="J3694" s="25">
        <v>43207</v>
      </c>
      <c r="K3694" s="26" t="s">
        <v>63</v>
      </c>
      <c r="L3694" s="90">
        <v>0.5</v>
      </c>
      <c r="M3694" s="27">
        <v>1</v>
      </c>
      <c r="N3694" s="27">
        <v>285</v>
      </c>
      <c r="O3694" s="27">
        <v>27</v>
      </c>
      <c r="P3694" s="27">
        <v>6</v>
      </c>
      <c r="Q3694" s="27">
        <v>0</v>
      </c>
      <c r="R3694" s="27">
        <v>3</v>
      </c>
      <c r="S3694" s="27">
        <v>0</v>
      </c>
      <c r="T3694" s="27">
        <v>7</v>
      </c>
      <c r="U3694" s="27">
        <v>1</v>
      </c>
      <c r="V3694" s="30">
        <f t="shared" si="173"/>
        <v>330</v>
      </c>
    </row>
    <row r="3695" spans="1:22" ht="17.100000000000001" customHeight="1">
      <c r="A3695" s="10" t="s">
        <v>14</v>
      </c>
      <c r="B3695" s="10" t="s">
        <v>191</v>
      </c>
      <c r="C3695" s="11" t="s">
        <v>192</v>
      </c>
      <c r="D3695" s="149" t="str">
        <f t="shared" si="171"/>
        <v>r1_20 -  ul. Mieszczańska</v>
      </c>
      <c r="E3695" s="149" t="str">
        <f t="shared" si="172"/>
        <v>r1_20 -  ul. Mieszczańska - W2 od ul. Pomorskiej - ruch dookólny w prawo</v>
      </c>
      <c r="F3695" s="10" t="s">
        <v>6</v>
      </c>
      <c r="G3695" s="11" t="s">
        <v>193</v>
      </c>
      <c r="H3695" s="149" t="s">
        <v>372</v>
      </c>
      <c r="I3695" s="24" t="s">
        <v>136</v>
      </c>
      <c r="J3695" s="25">
        <v>43207</v>
      </c>
      <c r="K3695" s="26" t="s">
        <v>64</v>
      </c>
      <c r="L3695" s="90">
        <v>0.5</v>
      </c>
      <c r="M3695" s="27">
        <v>3</v>
      </c>
      <c r="N3695" s="27">
        <v>290</v>
      </c>
      <c r="O3695" s="27">
        <v>24</v>
      </c>
      <c r="P3695" s="27">
        <v>8</v>
      </c>
      <c r="Q3695" s="27">
        <v>1</v>
      </c>
      <c r="R3695" s="27">
        <v>3</v>
      </c>
      <c r="S3695" s="27">
        <v>0</v>
      </c>
      <c r="T3695" s="27">
        <v>4</v>
      </c>
      <c r="U3695" s="27">
        <v>0</v>
      </c>
      <c r="V3695" s="30">
        <f t="shared" si="173"/>
        <v>333</v>
      </c>
    </row>
    <row r="3696" spans="1:22" ht="17.100000000000001" customHeight="1">
      <c r="A3696" s="10" t="s">
        <v>14</v>
      </c>
      <c r="B3696" s="10" t="s">
        <v>191</v>
      </c>
      <c r="C3696" s="11" t="s">
        <v>192</v>
      </c>
      <c r="D3696" s="149" t="str">
        <f t="shared" si="171"/>
        <v>r1_20 -  ul. Mieszczańska</v>
      </c>
      <c r="E3696" s="149" t="str">
        <f t="shared" si="172"/>
        <v>r1_20 -  ul. Mieszczańska - W2 od ul. Pomorskiej - ruch dookólny w prawo</v>
      </c>
      <c r="F3696" s="10" t="s">
        <v>6</v>
      </c>
      <c r="G3696" s="11" t="s">
        <v>193</v>
      </c>
      <c r="H3696" s="149" t="s">
        <v>372</v>
      </c>
      <c r="I3696" s="24" t="s">
        <v>136</v>
      </c>
      <c r="J3696" s="25">
        <v>43207</v>
      </c>
      <c r="K3696" s="26" t="s">
        <v>65</v>
      </c>
      <c r="L3696" s="90">
        <v>0.5</v>
      </c>
      <c r="M3696" s="27">
        <v>1</v>
      </c>
      <c r="N3696" s="27">
        <v>274</v>
      </c>
      <c r="O3696" s="27">
        <v>37</v>
      </c>
      <c r="P3696" s="27">
        <v>7</v>
      </c>
      <c r="Q3696" s="27">
        <v>1</v>
      </c>
      <c r="R3696" s="27">
        <v>3</v>
      </c>
      <c r="S3696" s="27">
        <v>1</v>
      </c>
      <c r="T3696" s="27">
        <v>7</v>
      </c>
      <c r="U3696" s="27">
        <v>0</v>
      </c>
      <c r="V3696" s="30">
        <f t="shared" si="173"/>
        <v>331</v>
      </c>
    </row>
    <row r="3697" spans="1:22" ht="17.100000000000001" customHeight="1">
      <c r="A3697" s="10" t="s">
        <v>14</v>
      </c>
      <c r="B3697" s="10" t="s">
        <v>191</v>
      </c>
      <c r="C3697" s="11" t="s">
        <v>192</v>
      </c>
      <c r="D3697" s="149" t="str">
        <f t="shared" si="171"/>
        <v>r1_20 -  ul. Mieszczańska</v>
      </c>
      <c r="E3697" s="149" t="str">
        <f t="shared" si="172"/>
        <v>r1_20 -  ul. Mieszczańska - W2 od ul. Pomorskiej - ruch dookólny w prawo</v>
      </c>
      <c r="F3697" s="10" t="s">
        <v>6</v>
      </c>
      <c r="G3697" s="11" t="s">
        <v>193</v>
      </c>
      <c r="H3697" s="149" t="s">
        <v>372</v>
      </c>
      <c r="I3697" s="24" t="s">
        <v>136</v>
      </c>
      <c r="J3697" s="25">
        <v>43207</v>
      </c>
      <c r="K3697" s="26" t="s">
        <v>66</v>
      </c>
      <c r="L3697" s="90">
        <v>0.5</v>
      </c>
      <c r="M3697" s="27">
        <v>4</v>
      </c>
      <c r="N3697" s="27">
        <v>305</v>
      </c>
      <c r="O3697" s="27">
        <v>19</v>
      </c>
      <c r="P3697" s="27">
        <v>4</v>
      </c>
      <c r="Q3697" s="27">
        <v>1</v>
      </c>
      <c r="R3697" s="27">
        <v>2</v>
      </c>
      <c r="S3697" s="27">
        <v>0</v>
      </c>
      <c r="T3697" s="27">
        <v>3</v>
      </c>
      <c r="U3697" s="27">
        <v>0</v>
      </c>
      <c r="V3697" s="30">
        <f t="shared" si="173"/>
        <v>338</v>
      </c>
    </row>
    <row r="3698" spans="1:22" ht="17.100000000000001" customHeight="1">
      <c r="A3698" s="10" t="s">
        <v>14</v>
      </c>
      <c r="B3698" s="10" t="s">
        <v>191</v>
      </c>
      <c r="C3698" s="11" t="s">
        <v>192</v>
      </c>
      <c r="D3698" s="149" t="str">
        <f t="shared" si="171"/>
        <v>r1_20 -  ul. Mieszczańska</v>
      </c>
      <c r="E3698" s="149" t="str">
        <f t="shared" si="172"/>
        <v>r1_20 -  ul. Mieszczańska - W2 od ul. Pomorskiej - ruch dookólny w prawo</v>
      </c>
      <c r="F3698" s="10" t="s">
        <v>6</v>
      </c>
      <c r="G3698" s="11" t="s">
        <v>193</v>
      </c>
      <c r="H3698" s="149" t="s">
        <v>372</v>
      </c>
      <c r="I3698" s="24" t="s">
        <v>136</v>
      </c>
      <c r="J3698" s="25">
        <v>43207</v>
      </c>
      <c r="K3698" s="26" t="s">
        <v>67</v>
      </c>
      <c r="L3698" s="90">
        <v>0.54166666666666663</v>
      </c>
      <c r="M3698" s="27">
        <v>2</v>
      </c>
      <c r="N3698" s="27">
        <v>265</v>
      </c>
      <c r="O3698" s="27">
        <v>22</v>
      </c>
      <c r="P3698" s="27">
        <v>3</v>
      </c>
      <c r="Q3698" s="27">
        <v>0</v>
      </c>
      <c r="R3698" s="27">
        <v>3</v>
      </c>
      <c r="S3698" s="27">
        <v>0</v>
      </c>
      <c r="T3698" s="27">
        <v>1</v>
      </c>
      <c r="U3698" s="27">
        <v>0</v>
      </c>
      <c r="V3698" s="30">
        <f t="shared" si="173"/>
        <v>296</v>
      </c>
    </row>
    <row r="3699" spans="1:22" ht="17.100000000000001" customHeight="1">
      <c r="A3699" s="10" t="s">
        <v>14</v>
      </c>
      <c r="B3699" s="10" t="s">
        <v>191</v>
      </c>
      <c r="C3699" s="11" t="s">
        <v>192</v>
      </c>
      <c r="D3699" s="149" t="str">
        <f t="shared" si="171"/>
        <v>r1_20 -  ul. Mieszczańska</v>
      </c>
      <c r="E3699" s="149" t="str">
        <f t="shared" si="172"/>
        <v>r1_20 -  ul. Mieszczańska - W2 od ul. Pomorskiej - ruch dookólny w prawo</v>
      </c>
      <c r="F3699" s="10" t="s">
        <v>6</v>
      </c>
      <c r="G3699" s="11" t="s">
        <v>193</v>
      </c>
      <c r="H3699" s="149" t="s">
        <v>372</v>
      </c>
      <c r="I3699" s="24" t="s">
        <v>136</v>
      </c>
      <c r="J3699" s="25">
        <v>43207</v>
      </c>
      <c r="K3699" s="26" t="s">
        <v>68</v>
      </c>
      <c r="L3699" s="90">
        <v>0.54166666666666663</v>
      </c>
      <c r="M3699" s="27">
        <v>4</v>
      </c>
      <c r="N3699" s="27">
        <v>321</v>
      </c>
      <c r="O3699" s="27">
        <v>23</v>
      </c>
      <c r="P3699" s="27">
        <v>4</v>
      </c>
      <c r="Q3699" s="27">
        <v>1</v>
      </c>
      <c r="R3699" s="27">
        <v>3</v>
      </c>
      <c r="S3699" s="27">
        <v>0</v>
      </c>
      <c r="T3699" s="27">
        <v>7</v>
      </c>
      <c r="U3699" s="27">
        <v>1</v>
      </c>
      <c r="V3699" s="30">
        <f t="shared" si="173"/>
        <v>364</v>
      </c>
    </row>
    <row r="3700" spans="1:22" ht="17.100000000000001" customHeight="1">
      <c r="A3700" s="10" t="s">
        <v>14</v>
      </c>
      <c r="B3700" s="10" t="s">
        <v>191</v>
      </c>
      <c r="C3700" s="11" t="s">
        <v>192</v>
      </c>
      <c r="D3700" s="149" t="str">
        <f t="shared" si="171"/>
        <v>r1_20 -  ul. Mieszczańska</v>
      </c>
      <c r="E3700" s="149" t="str">
        <f t="shared" si="172"/>
        <v>r1_20 -  ul. Mieszczańska - W2 od ul. Pomorskiej - ruch dookólny w prawo</v>
      </c>
      <c r="F3700" s="10" t="s">
        <v>6</v>
      </c>
      <c r="G3700" s="11" t="s">
        <v>193</v>
      </c>
      <c r="H3700" s="149" t="s">
        <v>372</v>
      </c>
      <c r="I3700" s="24" t="s">
        <v>136</v>
      </c>
      <c r="J3700" s="25">
        <v>43207</v>
      </c>
      <c r="K3700" s="26" t="s">
        <v>69</v>
      </c>
      <c r="L3700" s="90">
        <v>0.54166666666666663</v>
      </c>
      <c r="M3700" s="27">
        <v>2</v>
      </c>
      <c r="N3700" s="27">
        <v>308</v>
      </c>
      <c r="O3700" s="27">
        <v>23</v>
      </c>
      <c r="P3700" s="27">
        <v>5</v>
      </c>
      <c r="Q3700" s="27">
        <v>1</v>
      </c>
      <c r="R3700" s="27">
        <v>3</v>
      </c>
      <c r="S3700" s="27">
        <v>0</v>
      </c>
      <c r="T3700" s="27">
        <v>5</v>
      </c>
      <c r="U3700" s="27">
        <v>1</v>
      </c>
      <c r="V3700" s="30">
        <f t="shared" si="173"/>
        <v>348</v>
      </c>
    </row>
    <row r="3701" spans="1:22" ht="17.100000000000001" customHeight="1">
      <c r="A3701" s="10" t="s">
        <v>14</v>
      </c>
      <c r="B3701" s="10" t="s">
        <v>191</v>
      </c>
      <c r="C3701" s="11" t="s">
        <v>192</v>
      </c>
      <c r="D3701" s="149" t="str">
        <f t="shared" si="171"/>
        <v>r1_20 -  ul. Mieszczańska</v>
      </c>
      <c r="E3701" s="149" t="str">
        <f t="shared" si="172"/>
        <v>r1_20 -  ul. Mieszczańska - W2 od ul. Pomorskiej - ruch dookólny w prawo</v>
      </c>
      <c r="F3701" s="10" t="s">
        <v>6</v>
      </c>
      <c r="G3701" s="11" t="s">
        <v>193</v>
      </c>
      <c r="H3701" s="149" t="s">
        <v>372</v>
      </c>
      <c r="I3701" s="24" t="s">
        <v>136</v>
      </c>
      <c r="J3701" s="25">
        <v>43207</v>
      </c>
      <c r="K3701" s="26" t="s">
        <v>70</v>
      </c>
      <c r="L3701" s="90">
        <v>0.54166666666666663</v>
      </c>
      <c r="M3701" s="27">
        <v>6</v>
      </c>
      <c r="N3701" s="27">
        <v>304</v>
      </c>
      <c r="O3701" s="27">
        <v>17</v>
      </c>
      <c r="P3701" s="27">
        <v>1</v>
      </c>
      <c r="Q3701" s="27">
        <v>2</v>
      </c>
      <c r="R3701" s="27">
        <v>3</v>
      </c>
      <c r="S3701" s="27">
        <v>0</v>
      </c>
      <c r="T3701" s="27">
        <v>3</v>
      </c>
      <c r="U3701" s="27">
        <v>1</v>
      </c>
      <c r="V3701" s="30">
        <f t="shared" si="173"/>
        <v>337</v>
      </c>
    </row>
    <row r="3702" spans="1:22" ht="17.100000000000001" customHeight="1">
      <c r="A3702" s="10" t="s">
        <v>14</v>
      </c>
      <c r="B3702" s="10" t="s">
        <v>191</v>
      </c>
      <c r="C3702" s="11" t="s">
        <v>192</v>
      </c>
      <c r="D3702" s="149" t="str">
        <f t="shared" si="171"/>
        <v>r1_20 -  ul. Mieszczańska</v>
      </c>
      <c r="E3702" s="149" t="str">
        <f t="shared" si="172"/>
        <v>r1_20 -  ul. Mieszczańska - W2 od ul. Pomorskiej - ruch dookólny w prawo</v>
      </c>
      <c r="F3702" s="10" t="s">
        <v>6</v>
      </c>
      <c r="G3702" s="11" t="s">
        <v>193</v>
      </c>
      <c r="H3702" s="149" t="s">
        <v>372</v>
      </c>
      <c r="I3702" s="24" t="s">
        <v>136</v>
      </c>
      <c r="J3702" s="25">
        <v>43207</v>
      </c>
      <c r="K3702" s="26" t="s">
        <v>71</v>
      </c>
      <c r="L3702" s="90">
        <v>0.58333333333333404</v>
      </c>
      <c r="M3702" s="27">
        <v>1</v>
      </c>
      <c r="N3702" s="27">
        <v>331</v>
      </c>
      <c r="O3702" s="27">
        <v>21</v>
      </c>
      <c r="P3702" s="27">
        <v>8</v>
      </c>
      <c r="Q3702" s="27">
        <v>0</v>
      </c>
      <c r="R3702" s="27">
        <v>5</v>
      </c>
      <c r="S3702" s="27">
        <v>0</v>
      </c>
      <c r="T3702" s="27">
        <v>10</v>
      </c>
      <c r="U3702" s="27">
        <v>0</v>
      </c>
      <c r="V3702" s="30">
        <f t="shared" si="173"/>
        <v>376</v>
      </c>
    </row>
    <row r="3703" spans="1:22" ht="17.100000000000001" customHeight="1">
      <c r="A3703" s="10" t="s">
        <v>14</v>
      </c>
      <c r="B3703" s="10" t="s">
        <v>191</v>
      </c>
      <c r="C3703" s="11" t="s">
        <v>192</v>
      </c>
      <c r="D3703" s="149" t="str">
        <f t="shared" si="171"/>
        <v>r1_20 -  ul. Mieszczańska</v>
      </c>
      <c r="E3703" s="149" t="str">
        <f t="shared" si="172"/>
        <v>r1_20 -  ul. Mieszczańska - W2 od ul. Pomorskiej - ruch dookólny w prawo</v>
      </c>
      <c r="F3703" s="10" t="s">
        <v>6</v>
      </c>
      <c r="G3703" s="11" t="s">
        <v>193</v>
      </c>
      <c r="H3703" s="149" t="s">
        <v>372</v>
      </c>
      <c r="I3703" s="24" t="s">
        <v>136</v>
      </c>
      <c r="J3703" s="25">
        <v>43207</v>
      </c>
      <c r="K3703" s="26" t="s">
        <v>72</v>
      </c>
      <c r="L3703" s="90">
        <v>0.58333333333333404</v>
      </c>
      <c r="M3703" s="27">
        <v>5</v>
      </c>
      <c r="N3703" s="27">
        <v>310</v>
      </c>
      <c r="O3703" s="27">
        <v>22</v>
      </c>
      <c r="P3703" s="27">
        <v>2</v>
      </c>
      <c r="Q3703" s="27">
        <v>2</v>
      </c>
      <c r="R3703" s="27">
        <v>3</v>
      </c>
      <c r="S3703" s="27">
        <v>0</v>
      </c>
      <c r="T3703" s="27">
        <v>5</v>
      </c>
      <c r="U3703" s="27">
        <v>1</v>
      </c>
      <c r="V3703" s="30">
        <f t="shared" si="173"/>
        <v>350</v>
      </c>
    </row>
    <row r="3704" spans="1:22" ht="17.100000000000001" customHeight="1">
      <c r="A3704" s="10" t="s">
        <v>14</v>
      </c>
      <c r="B3704" s="10" t="s">
        <v>191</v>
      </c>
      <c r="C3704" s="11" t="s">
        <v>192</v>
      </c>
      <c r="D3704" s="149" t="str">
        <f t="shared" si="171"/>
        <v>r1_20 -  ul. Mieszczańska</v>
      </c>
      <c r="E3704" s="149" t="str">
        <f t="shared" si="172"/>
        <v>r1_20 -  ul. Mieszczańska - W2 od ul. Pomorskiej - ruch dookólny w prawo</v>
      </c>
      <c r="F3704" s="10" t="s">
        <v>6</v>
      </c>
      <c r="G3704" s="11" t="s">
        <v>193</v>
      </c>
      <c r="H3704" s="149" t="s">
        <v>372</v>
      </c>
      <c r="I3704" s="24" t="s">
        <v>136</v>
      </c>
      <c r="J3704" s="25">
        <v>43207</v>
      </c>
      <c r="K3704" s="26" t="s">
        <v>73</v>
      </c>
      <c r="L3704" s="90">
        <v>0.58333333333333404</v>
      </c>
      <c r="M3704" s="27">
        <v>2</v>
      </c>
      <c r="N3704" s="27">
        <v>305</v>
      </c>
      <c r="O3704" s="27">
        <v>12</v>
      </c>
      <c r="P3704" s="27">
        <v>4</v>
      </c>
      <c r="Q3704" s="27">
        <v>0</v>
      </c>
      <c r="R3704" s="27">
        <v>4</v>
      </c>
      <c r="S3704" s="27">
        <v>0</v>
      </c>
      <c r="T3704" s="27">
        <v>11</v>
      </c>
      <c r="U3704" s="27">
        <v>0</v>
      </c>
      <c r="V3704" s="30">
        <f t="shared" si="173"/>
        <v>338</v>
      </c>
    </row>
    <row r="3705" spans="1:22" ht="17.100000000000001" customHeight="1">
      <c r="A3705" s="10" t="s">
        <v>14</v>
      </c>
      <c r="B3705" s="10" t="s">
        <v>191</v>
      </c>
      <c r="C3705" s="11" t="s">
        <v>192</v>
      </c>
      <c r="D3705" s="149" t="str">
        <f t="shared" si="171"/>
        <v>r1_20 -  ul. Mieszczańska</v>
      </c>
      <c r="E3705" s="149" t="str">
        <f t="shared" si="172"/>
        <v>r1_20 -  ul. Mieszczańska - W2 od ul. Pomorskiej - ruch dookólny w prawo</v>
      </c>
      <c r="F3705" s="10" t="s">
        <v>6</v>
      </c>
      <c r="G3705" s="11" t="s">
        <v>193</v>
      </c>
      <c r="H3705" s="149" t="s">
        <v>372</v>
      </c>
      <c r="I3705" s="24" t="s">
        <v>136</v>
      </c>
      <c r="J3705" s="25">
        <v>43207</v>
      </c>
      <c r="K3705" s="26" t="s">
        <v>74</v>
      </c>
      <c r="L3705" s="90">
        <v>0.58333333333333404</v>
      </c>
      <c r="M3705" s="27">
        <v>6</v>
      </c>
      <c r="N3705" s="27">
        <v>268</v>
      </c>
      <c r="O3705" s="27">
        <v>16</v>
      </c>
      <c r="P3705" s="27">
        <v>6</v>
      </c>
      <c r="Q3705" s="27">
        <v>0</v>
      </c>
      <c r="R3705" s="27">
        <v>5</v>
      </c>
      <c r="S3705" s="27">
        <v>0</v>
      </c>
      <c r="T3705" s="27">
        <v>6</v>
      </c>
      <c r="U3705" s="27">
        <v>0</v>
      </c>
      <c r="V3705" s="30">
        <f t="shared" si="173"/>
        <v>307</v>
      </c>
    </row>
    <row r="3706" spans="1:22" ht="17.100000000000001" customHeight="1">
      <c r="A3706" s="10" t="s">
        <v>14</v>
      </c>
      <c r="B3706" s="10" t="s">
        <v>191</v>
      </c>
      <c r="C3706" s="11" t="s">
        <v>192</v>
      </c>
      <c r="D3706" s="149" t="str">
        <f t="shared" si="171"/>
        <v>r1_20 -  ul. Mieszczańska</v>
      </c>
      <c r="E3706" s="149" t="str">
        <f t="shared" si="172"/>
        <v>r1_20 -  ul. Mieszczańska - W2 od ul. Pomorskiej - ruch dookólny w prawo</v>
      </c>
      <c r="F3706" s="10" t="s">
        <v>6</v>
      </c>
      <c r="G3706" s="11" t="s">
        <v>193</v>
      </c>
      <c r="H3706" s="149" t="s">
        <v>372</v>
      </c>
      <c r="I3706" s="24" t="s">
        <v>136</v>
      </c>
      <c r="J3706" s="25">
        <v>43207</v>
      </c>
      <c r="K3706" s="26" t="s">
        <v>75</v>
      </c>
      <c r="L3706" s="90">
        <v>0.625</v>
      </c>
      <c r="M3706" s="27">
        <v>4</v>
      </c>
      <c r="N3706" s="27">
        <v>357</v>
      </c>
      <c r="O3706" s="27">
        <v>14</v>
      </c>
      <c r="P3706" s="27">
        <v>2</v>
      </c>
      <c r="Q3706" s="27">
        <v>0</v>
      </c>
      <c r="R3706" s="27">
        <v>7</v>
      </c>
      <c r="S3706" s="27">
        <v>1</v>
      </c>
      <c r="T3706" s="27">
        <v>6</v>
      </c>
      <c r="U3706" s="27">
        <v>0</v>
      </c>
      <c r="V3706" s="30">
        <f t="shared" si="173"/>
        <v>391</v>
      </c>
    </row>
    <row r="3707" spans="1:22" ht="17.100000000000001" customHeight="1">
      <c r="A3707" s="10" t="s">
        <v>14</v>
      </c>
      <c r="B3707" s="10" t="s">
        <v>191</v>
      </c>
      <c r="C3707" s="11" t="s">
        <v>192</v>
      </c>
      <c r="D3707" s="149" t="str">
        <f t="shared" si="171"/>
        <v>r1_20 -  ul. Mieszczańska</v>
      </c>
      <c r="E3707" s="149" t="str">
        <f t="shared" si="172"/>
        <v>r1_20 -  ul. Mieszczańska - W2 od ul. Pomorskiej - ruch dookólny w prawo</v>
      </c>
      <c r="F3707" s="10" t="s">
        <v>6</v>
      </c>
      <c r="G3707" s="11" t="s">
        <v>193</v>
      </c>
      <c r="H3707" s="149" t="s">
        <v>372</v>
      </c>
      <c r="I3707" s="24" t="s">
        <v>136</v>
      </c>
      <c r="J3707" s="25">
        <v>43207</v>
      </c>
      <c r="K3707" s="26" t="s">
        <v>76</v>
      </c>
      <c r="L3707" s="90">
        <v>0.625</v>
      </c>
      <c r="M3707" s="27">
        <v>2</v>
      </c>
      <c r="N3707" s="27">
        <v>300</v>
      </c>
      <c r="O3707" s="27">
        <v>18</v>
      </c>
      <c r="P3707" s="27">
        <v>5</v>
      </c>
      <c r="Q3707" s="27">
        <v>1</v>
      </c>
      <c r="R3707" s="27">
        <v>5</v>
      </c>
      <c r="S3707" s="27">
        <v>0</v>
      </c>
      <c r="T3707" s="27">
        <v>11</v>
      </c>
      <c r="U3707" s="27">
        <v>2</v>
      </c>
      <c r="V3707" s="30">
        <f t="shared" si="173"/>
        <v>344</v>
      </c>
    </row>
    <row r="3708" spans="1:22" ht="17.100000000000001" customHeight="1">
      <c r="A3708" s="10" t="s">
        <v>14</v>
      </c>
      <c r="B3708" s="10" t="s">
        <v>191</v>
      </c>
      <c r="C3708" s="11" t="s">
        <v>192</v>
      </c>
      <c r="D3708" s="149" t="str">
        <f t="shared" si="171"/>
        <v>r1_20 -  ul. Mieszczańska</v>
      </c>
      <c r="E3708" s="149" t="str">
        <f t="shared" si="172"/>
        <v>r1_20 -  ul. Mieszczańska - W2 od ul. Pomorskiej - ruch dookólny w prawo</v>
      </c>
      <c r="F3708" s="10" t="s">
        <v>6</v>
      </c>
      <c r="G3708" s="11" t="s">
        <v>193</v>
      </c>
      <c r="H3708" s="149" t="s">
        <v>372</v>
      </c>
      <c r="I3708" s="24" t="s">
        <v>136</v>
      </c>
      <c r="J3708" s="25">
        <v>43207</v>
      </c>
      <c r="K3708" s="26" t="s">
        <v>77</v>
      </c>
      <c r="L3708" s="90">
        <v>0.625</v>
      </c>
      <c r="M3708" s="27">
        <v>6</v>
      </c>
      <c r="N3708" s="27">
        <v>394</v>
      </c>
      <c r="O3708" s="27">
        <v>15</v>
      </c>
      <c r="P3708" s="27">
        <v>5</v>
      </c>
      <c r="Q3708" s="27">
        <v>0</v>
      </c>
      <c r="R3708" s="27">
        <v>4</v>
      </c>
      <c r="S3708" s="27">
        <v>0</v>
      </c>
      <c r="T3708" s="27">
        <v>17</v>
      </c>
      <c r="U3708" s="27">
        <v>0</v>
      </c>
      <c r="V3708" s="30">
        <f t="shared" si="173"/>
        <v>441</v>
      </c>
    </row>
    <row r="3709" spans="1:22" ht="17.100000000000001" customHeight="1">
      <c r="A3709" s="10" t="s">
        <v>14</v>
      </c>
      <c r="B3709" s="10" t="s">
        <v>191</v>
      </c>
      <c r="C3709" s="11" t="s">
        <v>192</v>
      </c>
      <c r="D3709" s="149" t="str">
        <f t="shared" si="171"/>
        <v>r1_20 -  ul. Mieszczańska</v>
      </c>
      <c r="E3709" s="149" t="str">
        <f t="shared" si="172"/>
        <v>r1_20 -  ul. Mieszczańska - W2 od ul. Pomorskiej - ruch dookólny w prawo</v>
      </c>
      <c r="F3709" s="10" t="s">
        <v>6</v>
      </c>
      <c r="G3709" s="11" t="s">
        <v>193</v>
      </c>
      <c r="H3709" s="149" t="s">
        <v>372</v>
      </c>
      <c r="I3709" s="24" t="s">
        <v>136</v>
      </c>
      <c r="J3709" s="25">
        <v>43207</v>
      </c>
      <c r="K3709" s="26" t="s">
        <v>78</v>
      </c>
      <c r="L3709" s="90">
        <v>0.625</v>
      </c>
      <c r="M3709" s="27">
        <v>4</v>
      </c>
      <c r="N3709" s="27">
        <v>338</v>
      </c>
      <c r="O3709" s="27">
        <v>21</v>
      </c>
      <c r="P3709" s="27">
        <v>2</v>
      </c>
      <c r="Q3709" s="27">
        <v>0</v>
      </c>
      <c r="R3709" s="27">
        <v>3</v>
      </c>
      <c r="S3709" s="27">
        <v>0</v>
      </c>
      <c r="T3709" s="27">
        <v>12</v>
      </c>
      <c r="U3709" s="27">
        <v>0</v>
      </c>
      <c r="V3709" s="30">
        <f t="shared" si="173"/>
        <v>380</v>
      </c>
    </row>
    <row r="3710" spans="1:22" ht="17.100000000000001" customHeight="1">
      <c r="A3710" s="10" t="s">
        <v>14</v>
      </c>
      <c r="B3710" s="10" t="s">
        <v>191</v>
      </c>
      <c r="C3710" s="11" t="s">
        <v>192</v>
      </c>
      <c r="D3710" s="149" t="str">
        <f t="shared" si="171"/>
        <v>r1_20 -  ul. Mieszczańska</v>
      </c>
      <c r="E3710" s="149" t="str">
        <f t="shared" si="172"/>
        <v>r1_20 -  ul. Mieszczańska - W2 od ul. Pomorskiej - ruch dookólny w prawo</v>
      </c>
      <c r="F3710" s="10" t="s">
        <v>6</v>
      </c>
      <c r="G3710" s="11" t="s">
        <v>193</v>
      </c>
      <c r="H3710" s="149" t="s">
        <v>372</v>
      </c>
      <c r="I3710" s="24" t="s">
        <v>136</v>
      </c>
      <c r="J3710" s="25">
        <v>43207</v>
      </c>
      <c r="K3710" s="26" t="s">
        <v>79</v>
      </c>
      <c r="L3710" s="90">
        <v>0.66666666666666663</v>
      </c>
      <c r="M3710" s="27">
        <v>2</v>
      </c>
      <c r="N3710" s="27">
        <v>424</v>
      </c>
      <c r="O3710" s="27">
        <v>11</v>
      </c>
      <c r="P3710" s="27">
        <v>5</v>
      </c>
      <c r="Q3710" s="27">
        <v>0</v>
      </c>
      <c r="R3710" s="27">
        <v>4</v>
      </c>
      <c r="S3710" s="27">
        <v>0</v>
      </c>
      <c r="T3710" s="27">
        <v>22</v>
      </c>
      <c r="U3710" s="27">
        <v>3</v>
      </c>
      <c r="V3710" s="30">
        <f t="shared" si="173"/>
        <v>471</v>
      </c>
    </row>
    <row r="3711" spans="1:22" ht="17.100000000000001" customHeight="1">
      <c r="A3711" s="10" t="s">
        <v>14</v>
      </c>
      <c r="B3711" s="10" t="s">
        <v>191</v>
      </c>
      <c r="C3711" s="11" t="s">
        <v>192</v>
      </c>
      <c r="D3711" s="149" t="str">
        <f t="shared" si="171"/>
        <v>r1_20 -  ul. Mieszczańska</v>
      </c>
      <c r="E3711" s="149" t="str">
        <f t="shared" si="172"/>
        <v>r1_20 -  ul. Mieszczańska - W2 od ul. Pomorskiej - ruch dookólny w prawo</v>
      </c>
      <c r="F3711" s="10" t="s">
        <v>6</v>
      </c>
      <c r="G3711" s="11" t="s">
        <v>193</v>
      </c>
      <c r="H3711" s="149" t="s">
        <v>372</v>
      </c>
      <c r="I3711" s="24" t="s">
        <v>136</v>
      </c>
      <c r="J3711" s="25">
        <v>43207</v>
      </c>
      <c r="K3711" s="26" t="s">
        <v>80</v>
      </c>
      <c r="L3711" s="90">
        <v>0.66666666666666663</v>
      </c>
      <c r="M3711" s="27">
        <v>2</v>
      </c>
      <c r="N3711" s="27">
        <v>405</v>
      </c>
      <c r="O3711" s="27">
        <v>19</v>
      </c>
      <c r="P3711" s="27">
        <v>1</v>
      </c>
      <c r="Q3711" s="27">
        <v>1</v>
      </c>
      <c r="R3711" s="27">
        <v>2</v>
      </c>
      <c r="S3711" s="27">
        <v>0</v>
      </c>
      <c r="T3711" s="27">
        <v>11</v>
      </c>
      <c r="U3711" s="27">
        <v>0</v>
      </c>
      <c r="V3711" s="30">
        <f t="shared" si="173"/>
        <v>441</v>
      </c>
    </row>
    <row r="3712" spans="1:22" ht="17.100000000000001" customHeight="1">
      <c r="A3712" s="10" t="s">
        <v>14</v>
      </c>
      <c r="B3712" s="10" t="s">
        <v>191</v>
      </c>
      <c r="C3712" s="11" t="s">
        <v>192</v>
      </c>
      <c r="D3712" s="149" t="str">
        <f t="shared" si="171"/>
        <v>r1_20 -  ul. Mieszczańska</v>
      </c>
      <c r="E3712" s="149" t="str">
        <f t="shared" si="172"/>
        <v>r1_20 -  ul. Mieszczańska - W2 od ul. Pomorskiej - ruch dookólny w prawo</v>
      </c>
      <c r="F3712" s="10" t="s">
        <v>6</v>
      </c>
      <c r="G3712" s="11" t="s">
        <v>193</v>
      </c>
      <c r="H3712" s="149" t="s">
        <v>372</v>
      </c>
      <c r="I3712" s="24" t="s">
        <v>136</v>
      </c>
      <c r="J3712" s="25">
        <v>43207</v>
      </c>
      <c r="K3712" s="26" t="s">
        <v>81</v>
      </c>
      <c r="L3712" s="90">
        <v>0.66666666666666663</v>
      </c>
      <c r="M3712" s="27">
        <v>1</v>
      </c>
      <c r="N3712" s="27">
        <v>424</v>
      </c>
      <c r="O3712" s="27">
        <v>14</v>
      </c>
      <c r="P3712" s="27">
        <v>1</v>
      </c>
      <c r="Q3712" s="27">
        <v>0</v>
      </c>
      <c r="R3712" s="27">
        <v>3</v>
      </c>
      <c r="S3712" s="27">
        <v>0</v>
      </c>
      <c r="T3712" s="27">
        <v>19</v>
      </c>
      <c r="U3712" s="27">
        <v>0</v>
      </c>
      <c r="V3712" s="30">
        <f t="shared" si="173"/>
        <v>462</v>
      </c>
    </row>
    <row r="3713" spans="1:22" ht="17.100000000000001" customHeight="1">
      <c r="A3713" s="10" t="s">
        <v>14</v>
      </c>
      <c r="B3713" s="10" t="s">
        <v>191</v>
      </c>
      <c r="C3713" s="11" t="s">
        <v>192</v>
      </c>
      <c r="D3713" s="149" t="str">
        <f t="shared" si="171"/>
        <v>r1_20 -  ul. Mieszczańska</v>
      </c>
      <c r="E3713" s="149" t="str">
        <f t="shared" si="172"/>
        <v>r1_20 -  ul. Mieszczańska - W2 od ul. Pomorskiej - ruch dookólny w prawo</v>
      </c>
      <c r="F3713" s="10" t="s">
        <v>6</v>
      </c>
      <c r="G3713" s="11" t="s">
        <v>193</v>
      </c>
      <c r="H3713" s="149" t="s">
        <v>372</v>
      </c>
      <c r="I3713" s="24" t="s">
        <v>136</v>
      </c>
      <c r="J3713" s="25">
        <v>43207</v>
      </c>
      <c r="K3713" s="26" t="s">
        <v>82</v>
      </c>
      <c r="L3713" s="90">
        <v>0.66666666666666663</v>
      </c>
      <c r="M3713" s="27">
        <v>5</v>
      </c>
      <c r="N3713" s="27">
        <v>406</v>
      </c>
      <c r="O3713" s="27">
        <v>11</v>
      </c>
      <c r="P3713" s="27">
        <v>5</v>
      </c>
      <c r="Q3713" s="27">
        <v>1</v>
      </c>
      <c r="R3713" s="27">
        <v>5</v>
      </c>
      <c r="S3713" s="27">
        <v>0</v>
      </c>
      <c r="T3713" s="27">
        <v>16</v>
      </c>
      <c r="U3713" s="27">
        <v>0</v>
      </c>
      <c r="V3713" s="30">
        <f t="shared" si="173"/>
        <v>449</v>
      </c>
    </row>
    <row r="3714" spans="1:22" ht="17.100000000000001" customHeight="1">
      <c r="A3714" s="10" t="s">
        <v>14</v>
      </c>
      <c r="B3714" s="10" t="s">
        <v>191</v>
      </c>
      <c r="C3714" s="11" t="s">
        <v>192</v>
      </c>
      <c r="D3714" s="149" t="str">
        <f t="shared" si="171"/>
        <v>r1_20 -  ul. Mieszczańska</v>
      </c>
      <c r="E3714" s="149" t="str">
        <f t="shared" si="172"/>
        <v>r1_20 -  ul. Mieszczańska - W2 od ul. Pomorskiej - ruch dookólny w prawo</v>
      </c>
      <c r="F3714" s="10" t="s">
        <v>6</v>
      </c>
      <c r="G3714" s="11" t="s">
        <v>193</v>
      </c>
      <c r="H3714" s="149" t="s">
        <v>372</v>
      </c>
      <c r="I3714" s="24" t="s">
        <v>136</v>
      </c>
      <c r="J3714" s="25">
        <v>43207</v>
      </c>
      <c r="K3714" s="26" t="s">
        <v>83</v>
      </c>
      <c r="L3714" s="90">
        <v>0.70833333333333404</v>
      </c>
      <c r="M3714" s="27">
        <v>7</v>
      </c>
      <c r="N3714" s="27">
        <v>372</v>
      </c>
      <c r="O3714" s="27">
        <v>10</v>
      </c>
      <c r="P3714" s="27">
        <v>2</v>
      </c>
      <c r="Q3714" s="27">
        <v>0</v>
      </c>
      <c r="R3714" s="27">
        <v>4</v>
      </c>
      <c r="S3714" s="27">
        <v>0</v>
      </c>
      <c r="T3714" s="27">
        <v>11</v>
      </c>
      <c r="U3714" s="27">
        <v>0</v>
      </c>
      <c r="V3714" s="30">
        <f t="shared" si="173"/>
        <v>406</v>
      </c>
    </row>
    <row r="3715" spans="1:22" ht="17.100000000000001" customHeight="1">
      <c r="A3715" s="10" t="s">
        <v>14</v>
      </c>
      <c r="B3715" s="10" t="s">
        <v>191</v>
      </c>
      <c r="C3715" s="11" t="s">
        <v>192</v>
      </c>
      <c r="D3715" s="149" t="str">
        <f t="shared" ref="D3715:D3778" si="174">CONCATENATE(B3715," -  ",C3715,)</f>
        <v>r1_20 -  ul. Mieszczańska</v>
      </c>
      <c r="E3715" s="149" t="str">
        <f t="shared" ref="E3715:E3778" si="175">CONCATENATE(B3715," -  ",C3715," - ",H3715)</f>
        <v>r1_20 -  ul. Mieszczańska - W2 od ul. Pomorskiej - ruch dookólny w prawo</v>
      </c>
      <c r="F3715" s="10" t="s">
        <v>6</v>
      </c>
      <c r="G3715" s="11" t="s">
        <v>193</v>
      </c>
      <c r="H3715" s="149" t="s">
        <v>372</v>
      </c>
      <c r="I3715" s="24" t="s">
        <v>136</v>
      </c>
      <c r="J3715" s="25">
        <v>43207</v>
      </c>
      <c r="K3715" s="26" t="s">
        <v>84</v>
      </c>
      <c r="L3715" s="90">
        <v>0.70833333333333404</v>
      </c>
      <c r="M3715" s="27">
        <v>5</v>
      </c>
      <c r="N3715" s="27">
        <v>421</v>
      </c>
      <c r="O3715" s="27">
        <v>13</v>
      </c>
      <c r="P3715" s="27">
        <v>1</v>
      </c>
      <c r="Q3715" s="27">
        <v>0</v>
      </c>
      <c r="R3715" s="27">
        <v>4</v>
      </c>
      <c r="S3715" s="27">
        <v>0</v>
      </c>
      <c r="T3715" s="27">
        <v>13</v>
      </c>
      <c r="U3715" s="27">
        <v>0</v>
      </c>
      <c r="V3715" s="30">
        <f t="shared" ref="V3715:V3778" si="176">SUM(M3715:U3715)</f>
        <v>457</v>
      </c>
    </row>
    <row r="3716" spans="1:22" ht="17.100000000000001" customHeight="1">
      <c r="A3716" s="10" t="s">
        <v>14</v>
      </c>
      <c r="B3716" s="10" t="s">
        <v>191</v>
      </c>
      <c r="C3716" s="11" t="s">
        <v>192</v>
      </c>
      <c r="D3716" s="149" t="str">
        <f t="shared" si="174"/>
        <v>r1_20 -  ul. Mieszczańska</v>
      </c>
      <c r="E3716" s="149" t="str">
        <f t="shared" si="175"/>
        <v>r1_20 -  ul. Mieszczańska - W2 od ul. Pomorskiej - ruch dookólny w prawo</v>
      </c>
      <c r="F3716" s="10" t="s">
        <v>6</v>
      </c>
      <c r="G3716" s="11" t="s">
        <v>193</v>
      </c>
      <c r="H3716" s="149" t="s">
        <v>372</v>
      </c>
      <c r="I3716" s="24" t="s">
        <v>136</v>
      </c>
      <c r="J3716" s="25">
        <v>43207</v>
      </c>
      <c r="K3716" s="26" t="s">
        <v>85</v>
      </c>
      <c r="L3716" s="90">
        <v>0.70833333333333404</v>
      </c>
      <c r="M3716" s="27">
        <v>4</v>
      </c>
      <c r="N3716" s="27">
        <v>350</v>
      </c>
      <c r="O3716" s="27">
        <v>9</v>
      </c>
      <c r="P3716" s="27">
        <v>0</v>
      </c>
      <c r="Q3716" s="27">
        <v>0</v>
      </c>
      <c r="R3716" s="27">
        <v>5</v>
      </c>
      <c r="S3716" s="27">
        <v>0</v>
      </c>
      <c r="T3716" s="27">
        <v>13</v>
      </c>
      <c r="U3716" s="27">
        <v>0</v>
      </c>
      <c r="V3716" s="30">
        <f t="shared" si="176"/>
        <v>381</v>
      </c>
    </row>
    <row r="3717" spans="1:22" ht="17.100000000000001" customHeight="1">
      <c r="A3717" s="10" t="s">
        <v>14</v>
      </c>
      <c r="B3717" s="10" t="s">
        <v>191</v>
      </c>
      <c r="C3717" s="11" t="s">
        <v>192</v>
      </c>
      <c r="D3717" s="149" t="str">
        <f t="shared" si="174"/>
        <v>r1_20 -  ul. Mieszczańska</v>
      </c>
      <c r="E3717" s="149" t="str">
        <f t="shared" si="175"/>
        <v>r1_20 -  ul. Mieszczańska - W2 od ul. Pomorskiej - ruch dookólny w prawo</v>
      </c>
      <c r="F3717" s="10" t="s">
        <v>6</v>
      </c>
      <c r="G3717" s="11" t="s">
        <v>193</v>
      </c>
      <c r="H3717" s="149" t="s">
        <v>372</v>
      </c>
      <c r="I3717" s="24" t="s">
        <v>136</v>
      </c>
      <c r="J3717" s="25">
        <v>43207</v>
      </c>
      <c r="K3717" s="26" t="s">
        <v>86</v>
      </c>
      <c r="L3717" s="90">
        <v>0.70833333333333404</v>
      </c>
      <c r="M3717" s="27">
        <v>4</v>
      </c>
      <c r="N3717" s="27">
        <v>353</v>
      </c>
      <c r="O3717" s="27">
        <v>13</v>
      </c>
      <c r="P3717" s="27">
        <v>1</v>
      </c>
      <c r="Q3717" s="27">
        <v>0</v>
      </c>
      <c r="R3717" s="27">
        <v>5</v>
      </c>
      <c r="S3717" s="27">
        <v>0</v>
      </c>
      <c r="T3717" s="27">
        <v>12</v>
      </c>
      <c r="U3717" s="27">
        <v>0</v>
      </c>
      <c r="V3717" s="30">
        <f t="shared" si="176"/>
        <v>388</v>
      </c>
    </row>
    <row r="3718" spans="1:22" ht="17.100000000000001" customHeight="1">
      <c r="A3718" s="10" t="s">
        <v>14</v>
      </c>
      <c r="B3718" s="10" t="s">
        <v>191</v>
      </c>
      <c r="C3718" s="11" t="s">
        <v>192</v>
      </c>
      <c r="D3718" s="149" t="str">
        <f t="shared" si="174"/>
        <v>r1_20 -  ul. Mieszczańska</v>
      </c>
      <c r="E3718" s="149" t="str">
        <f t="shared" si="175"/>
        <v>r1_20 -  ul. Mieszczańska - W2 od ul. Pomorskiej - ruch dookólny w prawo</v>
      </c>
      <c r="F3718" s="10" t="s">
        <v>6</v>
      </c>
      <c r="G3718" s="11" t="s">
        <v>193</v>
      </c>
      <c r="H3718" s="149" t="s">
        <v>372</v>
      </c>
      <c r="I3718" s="24" t="s">
        <v>136</v>
      </c>
      <c r="J3718" s="25">
        <v>43207</v>
      </c>
      <c r="K3718" s="26" t="s">
        <v>87</v>
      </c>
      <c r="L3718" s="90">
        <v>0.75</v>
      </c>
      <c r="M3718" s="27">
        <v>2</v>
      </c>
      <c r="N3718" s="27">
        <v>376</v>
      </c>
      <c r="O3718" s="27">
        <v>8</v>
      </c>
      <c r="P3718" s="27">
        <v>4</v>
      </c>
      <c r="Q3718" s="27">
        <v>0</v>
      </c>
      <c r="R3718" s="27">
        <v>4</v>
      </c>
      <c r="S3718" s="27">
        <v>0</v>
      </c>
      <c r="T3718" s="27">
        <v>8</v>
      </c>
      <c r="U3718" s="27">
        <v>1</v>
      </c>
      <c r="V3718" s="30">
        <f t="shared" si="176"/>
        <v>403</v>
      </c>
    </row>
    <row r="3719" spans="1:22" ht="17.100000000000001" customHeight="1">
      <c r="A3719" s="10" t="s">
        <v>14</v>
      </c>
      <c r="B3719" s="10" t="s">
        <v>191</v>
      </c>
      <c r="C3719" s="11" t="s">
        <v>192</v>
      </c>
      <c r="D3719" s="149" t="str">
        <f t="shared" si="174"/>
        <v>r1_20 -  ul. Mieszczańska</v>
      </c>
      <c r="E3719" s="149" t="str">
        <f t="shared" si="175"/>
        <v>r1_20 -  ul. Mieszczańska - W2 od ul. Pomorskiej - ruch dookólny w prawo</v>
      </c>
      <c r="F3719" s="10" t="s">
        <v>6</v>
      </c>
      <c r="G3719" s="11" t="s">
        <v>193</v>
      </c>
      <c r="H3719" s="149" t="s">
        <v>372</v>
      </c>
      <c r="I3719" s="24" t="s">
        <v>136</v>
      </c>
      <c r="J3719" s="25">
        <v>43207</v>
      </c>
      <c r="K3719" s="26" t="s">
        <v>88</v>
      </c>
      <c r="L3719" s="90">
        <v>0.75</v>
      </c>
      <c r="M3719" s="27">
        <v>6</v>
      </c>
      <c r="N3719" s="27">
        <v>384</v>
      </c>
      <c r="O3719" s="27">
        <v>11</v>
      </c>
      <c r="P3719" s="27">
        <v>2</v>
      </c>
      <c r="Q3719" s="27">
        <v>0</v>
      </c>
      <c r="R3719" s="27">
        <v>3</v>
      </c>
      <c r="S3719" s="27">
        <v>0</v>
      </c>
      <c r="T3719" s="27">
        <v>17</v>
      </c>
      <c r="U3719" s="27">
        <v>0</v>
      </c>
      <c r="V3719" s="30">
        <f t="shared" si="176"/>
        <v>423</v>
      </c>
    </row>
    <row r="3720" spans="1:22" ht="17.100000000000001" customHeight="1">
      <c r="A3720" s="10" t="s">
        <v>14</v>
      </c>
      <c r="B3720" s="10" t="s">
        <v>191</v>
      </c>
      <c r="C3720" s="11" t="s">
        <v>192</v>
      </c>
      <c r="D3720" s="149" t="str">
        <f t="shared" si="174"/>
        <v>r1_20 -  ul. Mieszczańska</v>
      </c>
      <c r="E3720" s="149" t="str">
        <f t="shared" si="175"/>
        <v>r1_20 -  ul. Mieszczańska - W2 od ul. Pomorskiej - ruch dookólny w prawo</v>
      </c>
      <c r="F3720" s="10" t="s">
        <v>6</v>
      </c>
      <c r="G3720" s="11" t="s">
        <v>193</v>
      </c>
      <c r="H3720" s="149" t="s">
        <v>372</v>
      </c>
      <c r="I3720" s="24" t="s">
        <v>136</v>
      </c>
      <c r="J3720" s="25">
        <v>43207</v>
      </c>
      <c r="K3720" s="26" t="s">
        <v>89</v>
      </c>
      <c r="L3720" s="90">
        <v>0.75</v>
      </c>
      <c r="M3720" s="27">
        <v>1</v>
      </c>
      <c r="N3720" s="27">
        <v>314</v>
      </c>
      <c r="O3720" s="27">
        <v>13</v>
      </c>
      <c r="P3720" s="27">
        <v>1</v>
      </c>
      <c r="Q3720" s="27">
        <v>0</v>
      </c>
      <c r="R3720" s="27">
        <v>5</v>
      </c>
      <c r="S3720" s="27">
        <v>0</v>
      </c>
      <c r="T3720" s="27">
        <v>16</v>
      </c>
      <c r="U3720" s="27">
        <v>0</v>
      </c>
      <c r="V3720" s="30">
        <f t="shared" si="176"/>
        <v>350</v>
      </c>
    </row>
    <row r="3721" spans="1:22" ht="17.100000000000001" customHeight="1">
      <c r="A3721" s="10" t="s">
        <v>14</v>
      </c>
      <c r="B3721" s="10" t="s">
        <v>191</v>
      </c>
      <c r="C3721" s="11" t="s">
        <v>192</v>
      </c>
      <c r="D3721" s="149" t="str">
        <f t="shared" si="174"/>
        <v>r1_20 -  ul. Mieszczańska</v>
      </c>
      <c r="E3721" s="149" t="str">
        <f t="shared" si="175"/>
        <v>r1_20 -  ul. Mieszczańska - W2 od ul. Pomorskiej - ruch dookólny w prawo</v>
      </c>
      <c r="F3721" s="10" t="s">
        <v>6</v>
      </c>
      <c r="G3721" s="11" t="s">
        <v>193</v>
      </c>
      <c r="H3721" s="149" t="s">
        <v>372</v>
      </c>
      <c r="I3721" s="24" t="s">
        <v>136</v>
      </c>
      <c r="J3721" s="25">
        <v>43207</v>
      </c>
      <c r="K3721" s="26" t="s">
        <v>90</v>
      </c>
      <c r="L3721" s="90">
        <v>0.75</v>
      </c>
      <c r="M3721" s="27">
        <v>7</v>
      </c>
      <c r="N3721" s="27">
        <v>290</v>
      </c>
      <c r="O3721" s="27">
        <v>7</v>
      </c>
      <c r="P3721" s="27">
        <v>2</v>
      </c>
      <c r="Q3721" s="27">
        <v>0</v>
      </c>
      <c r="R3721" s="27">
        <v>3</v>
      </c>
      <c r="S3721" s="27">
        <v>0</v>
      </c>
      <c r="T3721" s="27">
        <v>11</v>
      </c>
      <c r="U3721" s="27">
        <v>0</v>
      </c>
      <c r="V3721" s="30">
        <f t="shared" si="176"/>
        <v>320</v>
      </c>
    </row>
    <row r="3722" spans="1:22" ht="17.100000000000001" customHeight="1">
      <c r="A3722" s="10" t="s">
        <v>14</v>
      </c>
      <c r="B3722" s="10" t="s">
        <v>191</v>
      </c>
      <c r="C3722" s="11" t="s">
        <v>192</v>
      </c>
      <c r="D3722" s="149" t="str">
        <f t="shared" si="174"/>
        <v>r1_20 -  ul. Mieszczańska</v>
      </c>
      <c r="E3722" s="149" t="str">
        <f t="shared" si="175"/>
        <v>r1_20 -  ul. Mieszczańska - W2 od ul. Pomorskiej - ruch dookólny w prawo</v>
      </c>
      <c r="F3722" s="10" t="s">
        <v>6</v>
      </c>
      <c r="G3722" s="11" t="s">
        <v>193</v>
      </c>
      <c r="H3722" s="149" t="s">
        <v>372</v>
      </c>
      <c r="I3722" s="24" t="s">
        <v>136</v>
      </c>
      <c r="J3722" s="25">
        <v>43207</v>
      </c>
      <c r="K3722" s="26" t="s">
        <v>91</v>
      </c>
      <c r="L3722" s="90">
        <v>0.79166666666666663</v>
      </c>
      <c r="M3722" s="27">
        <v>3</v>
      </c>
      <c r="N3722" s="27">
        <v>287</v>
      </c>
      <c r="O3722" s="27">
        <v>10</v>
      </c>
      <c r="P3722" s="27">
        <v>2</v>
      </c>
      <c r="Q3722" s="27">
        <v>0</v>
      </c>
      <c r="R3722" s="27">
        <v>4</v>
      </c>
      <c r="S3722" s="27">
        <v>0</v>
      </c>
      <c r="T3722" s="27">
        <v>17</v>
      </c>
      <c r="U3722" s="27">
        <v>1</v>
      </c>
      <c r="V3722" s="30">
        <f t="shared" si="176"/>
        <v>324</v>
      </c>
    </row>
    <row r="3723" spans="1:22" ht="17.100000000000001" customHeight="1">
      <c r="A3723" s="10" t="s">
        <v>14</v>
      </c>
      <c r="B3723" s="10" t="s">
        <v>191</v>
      </c>
      <c r="C3723" s="11" t="s">
        <v>192</v>
      </c>
      <c r="D3723" s="149" t="str">
        <f t="shared" si="174"/>
        <v>r1_20 -  ul. Mieszczańska</v>
      </c>
      <c r="E3723" s="149" t="str">
        <f t="shared" si="175"/>
        <v>r1_20 -  ul. Mieszczańska - W2 od ul. Pomorskiej - ruch dookólny w prawo</v>
      </c>
      <c r="F3723" s="10" t="s">
        <v>6</v>
      </c>
      <c r="G3723" s="11" t="s">
        <v>193</v>
      </c>
      <c r="H3723" s="149" t="s">
        <v>372</v>
      </c>
      <c r="I3723" s="24" t="s">
        <v>136</v>
      </c>
      <c r="J3723" s="25">
        <v>43207</v>
      </c>
      <c r="K3723" s="26" t="s">
        <v>92</v>
      </c>
      <c r="L3723" s="90">
        <v>0.79166666666666663</v>
      </c>
      <c r="M3723" s="27">
        <v>8</v>
      </c>
      <c r="N3723" s="27">
        <v>315</v>
      </c>
      <c r="O3723" s="27">
        <v>12</v>
      </c>
      <c r="P3723" s="27">
        <v>0</v>
      </c>
      <c r="Q3723" s="27">
        <v>0</v>
      </c>
      <c r="R3723" s="27">
        <v>1</v>
      </c>
      <c r="S3723" s="27">
        <v>0</v>
      </c>
      <c r="T3723" s="27">
        <v>15</v>
      </c>
      <c r="U3723" s="27">
        <v>0</v>
      </c>
      <c r="V3723" s="30">
        <f t="shared" si="176"/>
        <v>351</v>
      </c>
    </row>
    <row r="3724" spans="1:22" ht="17.100000000000001" customHeight="1">
      <c r="A3724" s="10" t="s">
        <v>14</v>
      </c>
      <c r="B3724" s="10" t="s">
        <v>191</v>
      </c>
      <c r="C3724" s="11" t="s">
        <v>192</v>
      </c>
      <c r="D3724" s="149" t="str">
        <f t="shared" si="174"/>
        <v>r1_20 -  ul. Mieszczańska</v>
      </c>
      <c r="E3724" s="149" t="str">
        <f t="shared" si="175"/>
        <v>r1_20 -  ul. Mieszczańska - W2 od ul. Pomorskiej - ruch dookólny w prawo</v>
      </c>
      <c r="F3724" s="10" t="s">
        <v>6</v>
      </c>
      <c r="G3724" s="11" t="s">
        <v>193</v>
      </c>
      <c r="H3724" s="149" t="s">
        <v>372</v>
      </c>
      <c r="I3724" s="24" t="s">
        <v>136</v>
      </c>
      <c r="J3724" s="25">
        <v>43207</v>
      </c>
      <c r="K3724" s="26" t="s">
        <v>93</v>
      </c>
      <c r="L3724" s="90">
        <v>0.79166666666666663</v>
      </c>
      <c r="M3724" s="27">
        <v>5</v>
      </c>
      <c r="N3724" s="27">
        <v>263</v>
      </c>
      <c r="O3724" s="27">
        <v>12</v>
      </c>
      <c r="P3724" s="27">
        <v>1</v>
      </c>
      <c r="Q3724" s="27">
        <v>0</v>
      </c>
      <c r="R3724" s="27">
        <v>4</v>
      </c>
      <c r="S3724" s="27">
        <v>0</v>
      </c>
      <c r="T3724" s="27">
        <v>13</v>
      </c>
      <c r="U3724" s="27">
        <v>0</v>
      </c>
      <c r="V3724" s="30">
        <f t="shared" si="176"/>
        <v>298</v>
      </c>
    </row>
    <row r="3725" spans="1:22" ht="17.100000000000001" customHeight="1">
      <c r="A3725" s="10" t="s">
        <v>14</v>
      </c>
      <c r="B3725" s="10" t="s">
        <v>191</v>
      </c>
      <c r="C3725" s="11" t="s">
        <v>192</v>
      </c>
      <c r="D3725" s="149" t="str">
        <f t="shared" si="174"/>
        <v>r1_20 -  ul. Mieszczańska</v>
      </c>
      <c r="E3725" s="149" t="str">
        <f t="shared" si="175"/>
        <v>r1_20 -  ul. Mieszczańska - W2 od ul. Pomorskiej - ruch dookólny w prawo</v>
      </c>
      <c r="F3725" s="10" t="s">
        <v>6</v>
      </c>
      <c r="G3725" s="11" t="s">
        <v>193</v>
      </c>
      <c r="H3725" s="149" t="s">
        <v>372</v>
      </c>
      <c r="I3725" s="24" t="s">
        <v>136</v>
      </c>
      <c r="J3725" s="25">
        <v>43207</v>
      </c>
      <c r="K3725" s="26" t="s">
        <v>94</v>
      </c>
      <c r="L3725" s="90">
        <v>0.79166666666666663</v>
      </c>
      <c r="M3725" s="27">
        <v>3</v>
      </c>
      <c r="N3725" s="27">
        <v>293</v>
      </c>
      <c r="O3725" s="27">
        <v>10</v>
      </c>
      <c r="P3725" s="27">
        <v>0</v>
      </c>
      <c r="Q3725" s="27">
        <v>1</v>
      </c>
      <c r="R3725" s="27">
        <v>3</v>
      </c>
      <c r="S3725" s="27">
        <v>0</v>
      </c>
      <c r="T3725" s="27">
        <v>8</v>
      </c>
      <c r="U3725" s="27">
        <v>0</v>
      </c>
      <c r="V3725" s="30">
        <f t="shared" si="176"/>
        <v>318</v>
      </c>
    </row>
    <row r="3726" spans="1:22" ht="17.100000000000001" customHeight="1">
      <c r="A3726" s="10" t="s">
        <v>14</v>
      </c>
      <c r="B3726" s="10" t="s">
        <v>191</v>
      </c>
      <c r="C3726" s="11" t="s">
        <v>192</v>
      </c>
      <c r="D3726" s="149" t="str">
        <f t="shared" si="174"/>
        <v>r1_20 -  ul. Mieszczańska</v>
      </c>
      <c r="E3726" s="149" t="str">
        <f t="shared" si="175"/>
        <v>r1_20 -  ul. Mieszczańska - W2 od ul. Pomorskiej - ruch dookólny w prawo</v>
      </c>
      <c r="F3726" s="10" t="s">
        <v>6</v>
      </c>
      <c r="G3726" s="11" t="s">
        <v>193</v>
      </c>
      <c r="H3726" s="149" t="s">
        <v>372</v>
      </c>
      <c r="I3726" s="24" t="s">
        <v>136</v>
      </c>
      <c r="J3726" s="25">
        <v>43207</v>
      </c>
      <c r="K3726" s="26" t="s">
        <v>95</v>
      </c>
      <c r="L3726" s="90">
        <v>0.83333333333333404</v>
      </c>
      <c r="M3726" s="27">
        <v>3</v>
      </c>
      <c r="N3726" s="27">
        <v>276</v>
      </c>
      <c r="O3726" s="27">
        <v>10</v>
      </c>
      <c r="P3726" s="27">
        <v>2</v>
      </c>
      <c r="Q3726" s="27">
        <v>1</v>
      </c>
      <c r="R3726" s="27">
        <v>5</v>
      </c>
      <c r="S3726" s="27">
        <v>0</v>
      </c>
      <c r="T3726" s="27">
        <v>13</v>
      </c>
      <c r="U3726" s="27">
        <v>1</v>
      </c>
      <c r="V3726" s="30">
        <f t="shared" si="176"/>
        <v>311</v>
      </c>
    </row>
    <row r="3727" spans="1:22" ht="17.100000000000001" customHeight="1">
      <c r="A3727" s="10" t="s">
        <v>14</v>
      </c>
      <c r="B3727" s="10" t="s">
        <v>191</v>
      </c>
      <c r="C3727" s="11" t="s">
        <v>192</v>
      </c>
      <c r="D3727" s="149" t="str">
        <f t="shared" si="174"/>
        <v>r1_20 -  ul. Mieszczańska</v>
      </c>
      <c r="E3727" s="149" t="str">
        <f t="shared" si="175"/>
        <v>r1_20 -  ul. Mieszczańska - W2 od ul. Pomorskiej - ruch dookólny w prawo</v>
      </c>
      <c r="F3727" s="10" t="s">
        <v>6</v>
      </c>
      <c r="G3727" s="11" t="s">
        <v>193</v>
      </c>
      <c r="H3727" s="149" t="s">
        <v>372</v>
      </c>
      <c r="I3727" s="24" t="s">
        <v>136</v>
      </c>
      <c r="J3727" s="25">
        <v>43207</v>
      </c>
      <c r="K3727" s="26" t="s">
        <v>96</v>
      </c>
      <c r="L3727" s="90">
        <v>0.83333333333333404</v>
      </c>
      <c r="M3727" s="27">
        <v>4</v>
      </c>
      <c r="N3727" s="27">
        <v>265</v>
      </c>
      <c r="O3727" s="27">
        <v>10</v>
      </c>
      <c r="P3727" s="27">
        <v>0</v>
      </c>
      <c r="Q3727" s="27">
        <v>0</v>
      </c>
      <c r="R3727" s="27">
        <v>1</v>
      </c>
      <c r="S3727" s="27">
        <v>0</v>
      </c>
      <c r="T3727" s="27">
        <v>10</v>
      </c>
      <c r="U3727" s="27">
        <v>0</v>
      </c>
      <c r="V3727" s="30">
        <f t="shared" si="176"/>
        <v>290</v>
      </c>
    </row>
    <row r="3728" spans="1:22" ht="17.100000000000001" customHeight="1">
      <c r="A3728" s="10" t="s">
        <v>14</v>
      </c>
      <c r="B3728" s="10" t="s">
        <v>191</v>
      </c>
      <c r="C3728" s="11" t="s">
        <v>192</v>
      </c>
      <c r="D3728" s="149" t="str">
        <f t="shared" si="174"/>
        <v>r1_20 -  ul. Mieszczańska</v>
      </c>
      <c r="E3728" s="149" t="str">
        <f t="shared" si="175"/>
        <v>r1_20 -  ul. Mieszczańska - W2 od ul. Pomorskiej - ruch dookólny w prawo</v>
      </c>
      <c r="F3728" s="10" t="s">
        <v>6</v>
      </c>
      <c r="G3728" s="11" t="s">
        <v>193</v>
      </c>
      <c r="H3728" s="149" t="s">
        <v>372</v>
      </c>
      <c r="I3728" s="24" t="s">
        <v>136</v>
      </c>
      <c r="J3728" s="25">
        <v>43207</v>
      </c>
      <c r="K3728" s="26" t="s">
        <v>97</v>
      </c>
      <c r="L3728" s="90">
        <v>0.83333333333333404</v>
      </c>
      <c r="M3728" s="27">
        <v>8</v>
      </c>
      <c r="N3728" s="27">
        <v>274</v>
      </c>
      <c r="O3728" s="27">
        <v>8</v>
      </c>
      <c r="P3728" s="27">
        <v>2</v>
      </c>
      <c r="Q3728" s="27">
        <v>0</v>
      </c>
      <c r="R3728" s="27">
        <v>4</v>
      </c>
      <c r="S3728" s="27">
        <v>0</v>
      </c>
      <c r="T3728" s="27">
        <v>16</v>
      </c>
      <c r="U3728" s="27">
        <v>1</v>
      </c>
      <c r="V3728" s="30">
        <f t="shared" si="176"/>
        <v>313</v>
      </c>
    </row>
    <row r="3729" spans="1:22" ht="17.100000000000001" customHeight="1">
      <c r="A3729" s="10" t="s">
        <v>14</v>
      </c>
      <c r="B3729" s="10" t="s">
        <v>191</v>
      </c>
      <c r="C3729" s="11" t="s">
        <v>192</v>
      </c>
      <c r="D3729" s="149" t="str">
        <f t="shared" si="174"/>
        <v>r1_20 -  ul. Mieszczańska</v>
      </c>
      <c r="E3729" s="149" t="str">
        <f t="shared" si="175"/>
        <v>r1_20 -  ul. Mieszczańska - W2 od ul. Pomorskiej - ruch dookólny w prawo</v>
      </c>
      <c r="F3729" s="10" t="s">
        <v>6</v>
      </c>
      <c r="G3729" s="11" t="s">
        <v>193</v>
      </c>
      <c r="H3729" s="149" t="s">
        <v>372</v>
      </c>
      <c r="I3729" s="24" t="s">
        <v>136</v>
      </c>
      <c r="J3729" s="25">
        <v>43207</v>
      </c>
      <c r="K3729" s="26" t="s">
        <v>98</v>
      </c>
      <c r="L3729" s="90">
        <v>0.83333333333333404</v>
      </c>
      <c r="M3729" s="27">
        <v>3</v>
      </c>
      <c r="N3729" s="27">
        <v>238</v>
      </c>
      <c r="O3729" s="27">
        <v>9</v>
      </c>
      <c r="P3729" s="27">
        <v>0</v>
      </c>
      <c r="Q3729" s="27">
        <v>0</v>
      </c>
      <c r="R3729" s="27">
        <v>1</v>
      </c>
      <c r="S3729" s="27">
        <v>0</v>
      </c>
      <c r="T3729" s="27">
        <v>12</v>
      </c>
      <c r="U3729" s="27">
        <v>0</v>
      </c>
      <c r="V3729" s="30">
        <f t="shared" si="176"/>
        <v>263</v>
      </c>
    </row>
    <row r="3730" spans="1:22" ht="17.100000000000001" customHeight="1">
      <c r="A3730" s="10" t="s">
        <v>14</v>
      </c>
      <c r="B3730" s="10" t="s">
        <v>191</v>
      </c>
      <c r="C3730" s="11" t="s">
        <v>192</v>
      </c>
      <c r="D3730" s="149" t="str">
        <f t="shared" si="174"/>
        <v>r1_20 -  ul. Mieszczańska</v>
      </c>
      <c r="E3730" s="149" t="str">
        <f t="shared" si="175"/>
        <v>r1_20 -  ul. Mieszczańska - W2 od ul. Pomorskiej - ruch dookólny w prawo</v>
      </c>
      <c r="F3730" s="10" t="s">
        <v>6</v>
      </c>
      <c r="G3730" s="11" t="s">
        <v>193</v>
      </c>
      <c r="H3730" s="149" t="s">
        <v>372</v>
      </c>
      <c r="I3730" s="24" t="s">
        <v>136</v>
      </c>
      <c r="J3730" s="25">
        <v>43207</v>
      </c>
      <c r="K3730" s="26" t="s">
        <v>99</v>
      </c>
      <c r="L3730" s="90">
        <v>0.875</v>
      </c>
      <c r="M3730" s="27">
        <v>3</v>
      </c>
      <c r="N3730" s="27">
        <v>195</v>
      </c>
      <c r="O3730" s="27">
        <v>7</v>
      </c>
      <c r="P3730" s="27">
        <v>0</v>
      </c>
      <c r="Q3730" s="27">
        <v>0</v>
      </c>
      <c r="R3730" s="27">
        <v>3</v>
      </c>
      <c r="S3730" s="27">
        <v>0</v>
      </c>
      <c r="T3730" s="27">
        <v>10</v>
      </c>
      <c r="U3730" s="27">
        <v>0</v>
      </c>
      <c r="V3730" s="30">
        <f t="shared" si="176"/>
        <v>218</v>
      </c>
    </row>
    <row r="3731" spans="1:22" ht="17.100000000000001" customHeight="1">
      <c r="A3731" s="10" t="s">
        <v>14</v>
      </c>
      <c r="B3731" s="10" t="s">
        <v>191</v>
      </c>
      <c r="C3731" s="11" t="s">
        <v>192</v>
      </c>
      <c r="D3731" s="149" t="str">
        <f t="shared" si="174"/>
        <v>r1_20 -  ul. Mieszczańska</v>
      </c>
      <c r="E3731" s="149" t="str">
        <f t="shared" si="175"/>
        <v>r1_20 -  ul. Mieszczańska - W2 od ul. Pomorskiej - ruch dookólny w prawo</v>
      </c>
      <c r="F3731" s="10" t="s">
        <v>6</v>
      </c>
      <c r="G3731" s="11" t="s">
        <v>193</v>
      </c>
      <c r="H3731" s="149" t="s">
        <v>372</v>
      </c>
      <c r="I3731" s="24" t="s">
        <v>136</v>
      </c>
      <c r="J3731" s="25">
        <v>43207</v>
      </c>
      <c r="K3731" s="26" t="s">
        <v>100</v>
      </c>
      <c r="L3731" s="90">
        <v>0.875</v>
      </c>
      <c r="M3731" s="27">
        <v>4</v>
      </c>
      <c r="N3731" s="27">
        <v>250</v>
      </c>
      <c r="O3731" s="27">
        <v>2</v>
      </c>
      <c r="P3731" s="27">
        <v>0</v>
      </c>
      <c r="Q3731" s="27">
        <v>0</v>
      </c>
      <c r="R3731" s="27">
        <v>1</v>
      </c>
      <c r="S3731" s="27">
        <v>0</v>
      </c>
      <c r="T3731" s="27">
        <v>5</v>
      </c>
      <c r="U3731" s="27">
        <v>1</v>
      </c>
      <c r="V3731" s="30">
        <f t="shared" si="176"/>
        <v>263</v>
      </c>
    </row>
    <row r="3732" spans="1:22" ht="17.100000000000001" customHeight="1">
      <c r="A3732" s="10" t="s">
        <v>14</v>
      </c>
      <c r="B3732" s="10" t="s">
        <v>191</v>
      </c>
      <c r="C3732" s="11" t="s">
        <v>192</v>
      </c>
      <c r="D3732" s="149" t="str">
        <f t="shared" si="174"/>
        <v>r1_20 -  ul. Mieszczańska</v>
      </c>
      <c r="E3732" s="149" t="str">
        <f t="shared" si="175"/>
        <v>r1_20 -  ul. Mieszczańska - W2 od ul. Pomorskiej - ruch dookólny w prawo</v>
      </c>
      <c r="F3732" s="10" t="s">
        <v>6</v>
      </c>
      <c r="G3732" s="11" t="s">
        <v>193</v>
      </c>
      <c r="H3732" s="149" t="s">
        <v>372</v>
      </c>
      <c r="I3732" s="24" t="s">
        <v>136</v>
      </c>
      <c r="J3732" s="25">
        <v>43207</v>
      </c>
      <c r="K3732" s="26" t="s">
        <v>101</v>
      </c>
      <c r="L3732" s="90">
        <v>0.875</v>
      </c>
      <c r="M3732" s="27">
        <v>1</v>
      </c>
      <c r="N3732" s="27">
        <v>224</v>
      </c>
      <c r="O3732" s="27">
        <v>5</v>
      </c>
      <c r="P3732" s="27">
        <v>2</v>
      </c>
      <c r="Q3732" s="27">
        <v>0</v>
      </c>
      <c r="R3732" s="27">
        <v>2</v>
      </c>
      <c r="S3732" s="27">
        <v>0</v>
      </c>
      <c r="T3732" s="27">
        <v>12</v>
      </c>
      <c r="U3732" s="27">
        <v>0</v>
      </c>
      <c r="V3732" s="30">
        <f t="shared" si="176"/>
        <v>246</v>
      </c>
    </row>
    <row r="3733" spans="1:22" ht="17.100000000000001" customHeight="1">
      <c r="A3733" s="10" t="s">
        <v>14</v>
      </c>
      <c r="B3733" s="10" t="s">
        <v>191</v>
      </c>
      <c r="C3733" s="11" t="s">
        <v>192</v>
      </c>
      <c r="D3733" s="149" t="str">
        <f t="shared" si="174"/>
        <v>r1_20 -  ul. Mieszczańska</v>
      </c>
      <c r="E3733" s="149" t="str">
        <f t="shared" si="175"/>
        <v>r1_20 -  ul. Mieszczańska - W2 od ul. Pomorskiej - ruch dookólny w prawo</v>
      </c>
      <c r="F3733" s="10" t="s">
        <v>6</v>
      </c>
      <c r="G3733" s="11" t="s">
        <v>193</v>
      </c>
      <c r="H3733" s="149" t="s">
        <v>372</v>
      </c>
      <c r="I3733" s="24" t="s">
        <v>136</v>
      </c>
      <c r="J3733" s="25">
        <v>43207</v>
      </c>
      <c r="K3733" s="26" t="s">
        <v>102</v>
      </c>
      <c r="L3733" s="90">
        <v>0.875</v>
      </c>
      <c r="M3733" s="27">
        <v>4</v>
      </c>
      <c r="N3733" s="27">
        <v>177</v>
      </c>
      <c r="O3733" s="27">
        <v>7</v>
      </c>
      <c r="P3733" s="27">
        <v>0</v>
      </c>
      <c r="Q3733" s="27">
        <v>0</v>
      </c>
      <c r="R3733" s="27">
        <v>1</v>
      </c>
      <c r="S3733" s="27">
        <v>0</v>
      </c>
      <c r="T3733" s="27">
        <v>7</v>
      </c>
      <c r="U3733" s="27">
        <v>0</v>
      </c>
      <c r="V3733" s="30">
        <f t="shared" si="176"/>
        <v>196</v>
      </c>
    </row>
    <row r="3734" spans="1:22" ht="17.100000000000001" customHeight="1">
      <c r="A3734" s="10" t="s">
        <v>14</v>
      </c>
      <c r="B3734" s="10" t="s">
        <v>191</v>
      </c>
      <c r="C3734" s="11" t="s">
        <v>192</v>
      </c>
      <c r="D3734" s="149" t="str">
        <f t="shared" si="174"/>
        <v>r1_20 -  ul. Mieszczańska</v>
      </c>
      <c r="E3734" s="149" t="str">
        <f t="shared" si="175"/>
        <v>r1_20 -  ul. Mieszczańska - W2 od ul. Pomorskiej - ruch dookólny w prawo</v>
      </c>
      <c r="F3734" s="10" t="s">
        <v>6</v>
      </c>
      <c r="G3734" s="11" t="s">
        <v>193</v>
      </c>
      <c r="H3734" s="149" t="s">
        <v>372</v>
      </c>
      <c r="I3734" s="24" t="s">
        <v>136</v>
      </c>
      <c r="J3734" s="25">
        <v>43207</v>
      </c>
      <c r="K3734" s="26" t="s">
        <v>103</v>
      </c>
      <c r="L3734" s="90">
        <v>0.91666666666666663</v>
      </c>
      <c r="M3734" s="27">
        <v>3</v>
      </c>
      <c r="N3734" s="27">
        <v>141</v>
      </c>
      <c r="O3734" s="27">
        <v>9</v>
      </c>
      <c r="P3734" s="27">
        <v>1</v>
      </c>
      <c r="Q3734" s="27">
        <v>1</v>
      </c>
      <c r="R3734" s="27">
        <v>2</v>
      </c>
      <c r="S3734" s="27">
        <v>0</v>
      </c>
      <c r="T3734" s="27">
        <v>6</v>
      </c>
      <c r="U3734" s="27">
        <v>0</v>
      </c>
      <c r="V3734" s="30">
        <f t="shared" si="176"/>
        <v>163</v>
      </c>
    </row>
    <row r="3735" spans="1:22" ht="17.100000000000001" customHeight="1">
      <c r="A3735" s="10" t="s">
        <v>14</v>
      </c>
      <c r="B3735" s="10" t="s">
        <v>191</v>
      </c>
      <c r="C3735" s="11" t="s">
        <v>192</v>
      </c>
      <c r="D3735" s="149" t="str">
        <f t="shared" si="174"/>
        <v>r1_20 -  ul. Mieszczańska</v>
      </c>
      <c r="E3735" s="149" t="str">
        <f t="shared" si="175"/>
        <v>r1_20 -  ul. Mieszczańska - W2 od ul. Pomorskiej - ruch dookólny w prawo</v>
      </c>
      <c r="F3735" s="10" t="s">
        <v>6</v>
      </c>
      <c r="G3735" s="11" t="s">
        <v>193</v>
      </c>
      <c r="H3735" s="149" t="s">
        <v>372</v>
      </c>
      <c r="I3735" s="24" t="s">
        <v>136</v>
      </c>
      <c r="J3735" s="25">
        <v>43207</v>
      </c>
      <c r="K3735" s="26" t="s">
        <v>104</v>
      </c>
      <c r="L3735" s="90">
        <v>0.91666666666666663</v>
      </c>
      <c r="M3735" s="27">
        <v>1</v>
      </c>
      <c r="N3735" s="27">
        <v>167</v>
      </c>
      <c r="O3735" s="27">
        <v>4</v>
      </c>
      <c r="P3735" s="27">
        <v>0</v>
      </c>
      <c r="Q3735" s="27">
        <v>0</v>
      </c>
      <c r="R3735" s="27">
        <v>3</v>
      </c>
      <c r="S3735" s="27">
        <v>0</v>
      </c>
      <c r="T3735" s="27">
        <v>7</v>
      </c>
      <c r="U3735" s="27">
        <v>1</v>
      </c>
      <c r="V3735" s="30">
        <f t="shared" si="176"/>
        <v>183</v>
      </c>
    </row>
    <row r="3736" spans="1:22" ht="17.100000000000001" customHeight="1">
      <c r="A3736" s="10" t="s">
        <v>14</v>
      </c>
      <c r="B3736" s="10" t="s">
        <v>191</v>
      </c>
      <c r="C3736" s="11" t="s">
        <v>192</v>
      </c>
      <c r="D3736" s="149" t="str">
        <f t="shared" si="174"/>
        <v>r1_20 -  ul. Mieszczańska</v>
      </c>
      <c r="E3736" s="149" t="str">
        <f t="shared" si="175"/>
        <v>r1_20 -  ul. Mieszczańska - W2 od ul. Pomorskiej - ruch dookólny w prawo</v>
      </c>
      <c r="F3736" s="10" t="s">
        <v>6</v>
      </c>
      <c r="G3736" s="11" t="s">
        <v>193</v>
      </c>
      <c r="H3736" s="149" t="s">
        <v>372</v>
      </c>
      <c r="I3736" s="24" t="s">
        <v>136</v>
      </c>
      <c r="J3736" s="25">
        <v>43207</v>
      </c>
      <c r="K3736" s="26" t="s">
        <v>105</v>
      </c>
      <c r="L3736" s="90">
        <v>0.91666666666666663</v>
      </c>
      <c r="M3736" s="27">
        <v>1</v>
      </c>
      <c r="N3736" s="27">
        <v>144</v>
      </c>
      <c r="O3736" s="27">
        <v>3</v>
      </c>
      <c r="P3736" s="27">
        <v>0</v>
      </c>
      <c r="Q3736" s="27">
        <v>0</v>
      </c>
      <c r="R3736" s="27">
        <v>2</v>
      </c>
      <c r="S3736" s="27">
        <v>0</v>
      </c>
      <c r="T3736" s="27">
        <v>5</v>
      </c>
      <c r="U3736" s="27">
        <v>0</v>
      </c>
      <c r="V3736" s="30">
        <f t="shared" si="176"/>
        <v>155</v>
      </c>
    </row>
    <row r="3737" spans="1:22" ht="17.100000000000001" customHeight="1">
      <c r="A3737" s="10" t="s">
        <v>14</v>
      </c>
      <c r="B3737" s="10" t="s">
        <v>191</v>
      </c>
      <c r="C3737" s="11" t="s">
        <v>192</v>
      </c>
      <c r="D3737" s="149" t="str">
        <f t="shared" si="174"/>
        <v>r1_20 -  ul. Mieszczańska</v>
      </c>
      <c r="E3737" s="149" t="str">
        <f t="shared" si="175"/>
        <v>r1_20 -  ul. Mieszczańska - W2 od ul. Pomorskiej - ruch dookólny w prawo</v>
      </c>
      <c r="F3737" s="10" t="s">
        <v>6</v>
      </c>
      <c r="G3737" s="11" t="s">
        <v>193</v>
      </c>
      <c r="H3737" s="149" t="s">
        <v>372</v>
      </c>
      <c r="I3737" s="24" t="s">
        <v>136</v>
      </c>
      <c r="J3737" s="25">
        <v>43207</v>
      </c>
      <c r="K3737" s="26" t="s">
        <v>106</v>
      </c>
      <c r="L3737" s="90">
        <v>0.91666666666666663</v>
      </c>
      <c r="M3737" s="27">
        <v>1</v>
      </c>
      <c r="N3737" s="27">
        <v>133</v>
      </c>
      <c r="O3737" s="27">
        <v>4</v>
      </c>
      <c r="P3737" s="27">
        <v>1</v>
      </c>
      <c r="Q3737" s="27">
        <v>0</v>
      </c>
      <c r="R3737" s="27">
        <v>2</v>
      </c>
      <c r="S3737" s="27">
        <v>0</v>
      </c>
      <c r="T3737" s="27">
        <v>2</v>
      </c>
      <c r="U3737" s="27">
        <v>0</v>
      </c>
      <c r="V3737" s="30">
        <f t="shared" si="176"/>
        <v>143</v>
      </c>
    </row>
    <row r="3738" spans="1:22" ht="17.100000000000001" customHeight="1">
      <c r="A3738" s="10" t="s">
        <v>14</v>
      </c>
      <c r="B3738" s="10" t="s">
        <v>191</v>
      </c>
      <c r="C3738" s="11" t="s">
        <v>192</v>
      </c>
      <c r="D3738" s="149" t="str">
        <f t="shared" si="174"/>
        <v>r1_20 -  ul. Mieszczańska</v>
      </c>
      <c r="E3738" s="149" t="str">
        <f t="shared" si="175"/>
        <v>r1_20 -  ul. Mieszczańska - W2 od ul. Pomorskiej - ruch dookólny w prawo</v>
      </c>
      <c r="F3738" s="10" t="s">
        <v>6</v>
      </c>
      <c r="G3738" s="11" t="s">
        <v>193</v>
      </c>
      <c r="H3738" s="149" t="s">
        <v>372</v>
      </c>
      <c r="I3738" s="24" t="s">
        <v>136</v>
      </c>
      <c r="J3738" s="25">
        <v>43207</v>
      </c>
      <c r="K3738" s="26" t="s">
        <v>107</v>
      </c>
      <c r="L3738" s="90">
        <v>0.95833333333333404</v>
      </c>
      <c r="M3738" s="27">
        <v>3</v>
      </c>
      <c r="N3738" s="27">
        <v>106</v>
      </c>
      <c r="O3738" s="27">
        <v>6</v>
      </c>
      <c r="P3738" s="27">
        <v>0</v>
      </c>
      <c r="Q3738" s="27">
        <v>0</v>
      </c>
      <c r="R3738" s="27">
        <v>3</v>
      </c>
      <c r="S3738" s="27">
        <v>0</v>
      </c>
      <c r="T3738" s="27">
        <v>6</v>
      </c>
      <c r="U3738" s="27">
        <v>0</v>
      </c>
      <c r="V3738" s="30">
        <f t="shared" si="176"/>
        <v>124</v>
      </c>
    </row>
    <row r="3739" spans="1:22" ht="17.100000000000001" customHeight="1">
      <c r="A3739" s="10" t="s">
        <v>14</v>
      </c>
      <c r="B3739" s="10" t="s">
        <v>191</v>
      </c>
      <c r="C3739" s="11" t="s">
        <v>192</v>
      </c>
      <c r="D3739" s="149" t="str">
        <f t="shared" si="174"/>
        <v>r1_20 -  ul. Mieszczańska</v>
      </c>
      <c r="E3739" s="149" t="str">
        <f t="shared" si="175"/>
        <v>r1_20 -  ul. Mieszczańska - W2 od ul. Pomorskiej - ruch dookólny w prawo</v>
      </c>
      <c r="F3739" s="10" t="s">
        <v>6</v>
      </c>
      <c r="G3739" s="11" t="s">
        <v>193</v>
      </c>
      <c r="H3739" s="149" t="s">
        <v>372</v>
      </c>
      <c r="I3739" s="24" t="s">
        <v>136</v>
      </c>
      <c r="J3739" s="25">
        <v>43207</v>
      </c>
      <c r="K3739" s="26" t="s">
        <v>108</v>
      </c>
      <c r="L3739" s="90">
        <v>0.95833333333333404</v>
      </c>
      <c r="M3739" s="27">
        <v>2</v>
      </c>
      <c r="N3739" s="27">
        <v>105</v>
      </c>
      <c r="O3739" s="27">
        <v>3</v>
      </c>
      <c r="P3739" s="27">
        <v>2</v>
      </c>
      <c r="Q3739" s="27">
        <v>0</v>
      </c>
      <c r="R3739" s="27">
        <v>0</v>
      </c>
      <c r="S3739" s="27">
        <v>0</v>
      </c>
      <c r="T3739" s="27">
        <v>4</v>
      </c>
      <c r="U3739" s="27">
        <v>0</v>
      </c>
      <c r="V3739" s="30">
        <f t="shared" si="176"/>
        <v>116</v>
      </c>
    </row>
    <row r="3740" spans="1:22" ht="17.100000000000001" customHeight="1">
      <c r="A3740" s="10" t="s">
        <v>14</v>
      </c>
      <c r="B3740" s="10" t="s">
        <v>191</v>
      </c>
      <c r="C3740" s="11" t="s">
        <v>192</v>
      </c>
      <c r="D3740" s="149" t="str">
        <f t="shared" si="174"/>
        <v>r1_20 -  ul. Mieszczańska</v>
      </c>
      <c r="E3740" s="149" t="str">
        <f t="shared" si="175"/>
        <v>r1_20 -  ul. Mieszczańska - W2 od ul. Pomorskiej - ruch dookólny w prawo</v>
      </c>
      <c r="F3740" s="10" t="s">
        <v>6</v>
      </c>
      <c r="G3740" s="11" t="s">
        <v>193</v>
      </c>
      <c r="H3740" s="149" t="s">
        <v>372</v>
      </c>
      <c r="I3740" s="24" t="s">
        <v>136</v>
      </c>
      <c r="J3740" s="25">
        <v>43207</v>
      </c>
      <c r="K3740" s="26" t="s">
        <v>109</v>
      </c>
      <c r="L3740" s="90">
        <v>0.95833333333333404</v>
      </c>
      <c r="M3740" s="27">
        <v>0</v>
      </c>
      <c r="N3740" s="27">
        <v>76</v>
      </c>
      <c r="O3740" s="27">
        <v>3</v>
      </c>
      <c r="P3740" s="27">
        <v>0</v>
      </c>
      <c r="Q3740" s="27">
        <v>0</v>
      </c>
      <c r="R3740" s="27">
        <v>1</v>
      </c>
      <c r="S3740" s="27">
        <v>0</v>
      </c>
      <c r="T3740" s="27">
        <v>2</v>
      </c>
      <c r="U3740" s="27">
        <v>0</v>
      </c>
      <c r="V3740" s="30">
        <f t="shared" si="176"/>
        <v>82</v>
      </c>
    </row>
    <row r="3741" spans="1:22" ht="17.100000000000001" customHeight="1">
      <c r="A3741" s="10" t="s">
        <v>14</v>
      </c>
      <c r="B3741" s="10" t="s">
        <v>191</v>
      </c>
      <c r="C3741" s="11" t="s">
        <v>192</v>
      </c>
      <c r="D3741" s="149" t="str">
        <f t="shared" si="174"/>
        <v>r1_20 -  ul. Mieszczańska</v>
      </c>
      <c r="E3741" s="149" t="str">
        <f t="shared" si="175"/>
        <v>r1_20 -  ul. Mieszczańska - W2 od ul. Pomorskiej - ruch dookólny w prawo</v>
      </c>
      <c r="F3741" s="10" t="s">
        <v>6</v>
      </c>
      <c r="G3741" s="11" t="s">
        <v>193</v>
      </c>
      <c r="H3741" s="149" t="s">
        <v>372</v>
      </c>
      <c r="I3741" s="24" t="s">
        <v>136</v>
      </c>
      <c r="J3741" s="25">
        <v>43207</v>
      </c>
      <c r="K3741" s="26" t="s">
        <v>110</v>
      </c>
      <c r="L3741" s="90">
        <v>0.95833333333333404</v>
      </c>
      <c r="M3741" s="27">
        <v>0</v>
      </c>
      <c r="N3741" s="27">
        <v>76</v>
      </c>
      <c r="O3741" s="27">
        <v>0</v>
      </c>
      <c r="P3741" s="27">
        <v>0</v>
      </c>
      <c r="Q3741" s="27">
        <v>0</v>
      </c>
      <c r="R3741" s="27">
        <v>2</v>
      </c>
      <c r="S3741" s="27">
        <v>0</v>
      </c>
      <c r="T3741" s="27">
        <v>2</v>
      </c>
      <c r="U3741" s="27">
        <v>0</v>
      </c>
      <c r="V3741" s="30">
        <f t="shared" si="176"/>
        <v>80</v>
      </c>
    </row>
    <row r="3742" spans="1:22" ht="17.100000000000001" customHeight="1">
      <c r="A3742" s="10" t="s">
        <v>14</v>
      </c>
      <c r="B3742" s="10" t="s">
        <v>191</v>
      </c>
      <c r="C3742" s="11" t="s">
        <v>192</v>
      </c>
      <c r="D3742" s="149" t="str">
        <f t="shared" si="174"/>
        <v>r1_20 -  ul. Mieszczańska</v>
      </c>
      <c r="E3742" s="149" t="str">
        <f t="shared" si="175"/>
        <v>r1_20 -  ul. Mieszczańska - W2 od ul. Pomorskiej - ruch dookólny w prawo</v>
      </c>
      <c r="F3742" s="10" t="s">
        <v>6</v>
      </c>
      <c r="G3742" s="11" t="s">
        <v>193</v>
      </c>
      <c r="H3742" s="149" t="s">
        <v>372</v>
      </c>
      <c r="I3742" s="24" t="s">
        <v>136</v>
      </c>
      <c r="J3742" s="25">
        <v>43207</v>
      </c>
      <c r="K3742" s="26" t="s">
        <v>111</v>
      </c>
      <c r="L3742" s="90">
        <v>0</v>
      </c>
      <c r="M3742" s="27">
        <v>0</v>
      </c>
      <c r="N3742" s="27">
        <v>56</v>
      </c>
      <c r="O3742" s="27">
        <v>2</v>
      </c>
      <c r="P3742" s="27">
        <v>1</v>
      </c>
      <c r="Q3742" s="27">
        <v>0</v>
      </c>
      <c r="R3742" s="27">
        <v>1</v>
      </c>
      <c r="S3742" s="27">
        <v>0</v>
      </c>
      <c r="T3742" s="27">
        <v>2</v>
      </c>
      <c r="U3742" s="27">
        <v>0</v>
      </c>
      <c r="V3742" s="30">
        <f t="shared" si="176"/>
        <v>62</v>
      </c>
    </row>
    <row r="3743" spans="1:22" ht="17.100000000000001" customHeight="1">
      <c r="A3743" s="10" t="s">
        <v>14</v>
      </c>
      <c r="B3743" s="10" t="s">
        <v>191</v>
      </c>
      <c r="C3743" s="11" t="s">
        <v>192</v>
      </c>
      <c r="D3743" s="149" t="str">
        <f t="shared" si="174"/>
        <v>r1_20 -  ul. Mieszczańska</v>
      </c>
      <c r="E3743" s="149" t="str">
        <f t="shared" si="175"/>
        <v>r1_20 -  ul. Mieszczańska - W2 od ul. Pomorskiej - ruch dookólny w prawo</v>
      </c>
      <c r="F3743" s="10" t="s">
        <v>6</v>
      </c>
      <c r="G3743" s="11" t="s">
        <v>193</v>
      </c>
      <c r="H3743" s="149" t="s">
        <v>372</v>
      </c>
      <c r="I3743" s="24" t="s">
        <v>136</v>
      </c>
      <c r="J3743" s="25">
        <v>43207</v>
      </c>
      <c r="K3743" s="26" t="s">
        <v>112</v>
      </c>
      <c r="L3743" s="90">
        <v>0</v>
      </c>
      <c r="M3743" s="27">
        <v>1</v>
      </c>
      <c r="N3743" s="27">
        <v>49</v>
      </c>
      <c r="O3743" s="27">
        <v>2</v>
      </c>
      <c r="P3743" s="27">
        <v>0</v>
      </c>
      <c r="Q3743" s="27">
        <v>0</v>
      </c>
      <c r="R3743" s="27">
        <v>0</v>
      </c>
      <c r="S3743" s="27">
        <v>0</v>
      </c>
      <c r="T3743" s="27">
        <v>0</v>
      </c>
      <c r="U3743" s="27">
        <v>0</v>
      </c>
      <c r="V3743" s="30">
        <f t="shared" si="176"/>
        <v>52</v>
      </c>
    </row>
    <row r="3744" spans="1:22" ht="17.100000000000001" customHeight="1">
      <c r="A3744" s="10" t="s">
        <v>14</v>
      </c>
      <c r="B3744" s="10" t="s">
        <v>191</v>
      </c>
      <c r="C3744" s="11" t="s">
        <v>192</v>
      </c>
      <c r="D3744" s="149" t="str">
        <f t="shared" si="174"/>
        <v>r1_20 -  ul. Mieszczańska</v>
      </c>
      <c r="E3744" s="149" t="str">
        <f t="shared" si="175"/>
        <v>r1_20 -  ul. Mieszczańska - W2 od ul. Pomorskiej - ruch dookólny w prawo</v>
      </c>
      <c r="F3744" s="10" t="s">
        <v>6</v>
      </c>
      <c r="G3744" s="11" t="s">
        <v>193</v>
      </c>
      <c r="H3744" s="149" t="s">
        <v>372</v>
      </c>
      <c r="I3744" s="24" t="s">
        <v>136</v>
      </c>
      <c r="J3744" s="25">
        <v>43207</v>
      </c>
      <c r="K3744" s="26" t="s">
        <v>113</v>
      </c>
      <c r="L3744" s="90">
        <v>0</v>
      </c>
      <c r="M3744" s="27">
        <v>1</v>
      </c>
      <c r="N3744" s="27">
        <v>32</v>
      </c>
      <c r="O3744" s="27">
        <v>3</v>
      </c>
      <c r="P3744" s="27">
        <v>0</v>
      </c>
      <c r="Q3744" s="27">
        <v>0</v>
      </c>
      <c r="R3744" s="27">
        <v>0</v>
      </c>
      <c r="S3744" s="27">
        <v>0</v>
      </c>
      <c r="T3744" s="27">
        <v>3</v>
      </c>
      <c r="U3744" s="27">
        <v>1</v>
      </c>
      <c r="V3744" s="30">
        <f t="shared" si="176"/>
        <v>40</v>
      </c>
    </row>
    <row r="3745" spans="1:22" ht="17.100000000000001" customHeight="1">
      <c r="A3745" s="10" t="s">
        <v>14</v>
      </c>
      <c r="B3745" s="10" t="s">
        <v>191</v>
      </c>
      <c r="C3745" s="11" t="s">
        <v>192</v>
      </c>
      <c r="D3745" s="149" t="str">
        <f t="shared" si="174"/>
        <v>r1_20 -  ul. Mieszczańska</v>
      </c>
      <c r="E3745" s="149" t="str">
        <f t="shared" si="175"/>
        <v>r1_20 -  ul. Mieszczańska - W2 od ul. Pomorskiej - ruch dookólny w prawo</v>
      </c>
      <c r="F3745" s="10" t="s">
        <v>6</v>
      </c>
      <c r="G3745" s="11" t="s">
        <v>193</v>
      </c>
      <c r="H3745" s="149" t="s">
        <v>372</v>
      </c>
      <c r="I3745" s="24" t="s">
        <v>136</v>
      </c>
      <c r="J3745" s="25">
        <v>43207</v>
      </c>
      <c r="K3745" s="26" t="s">
        <v>114</v>
      </c>
      <c r="L3745" s="90">
        <v>0</v>
      </c>
      <c r="M3745" s="27">
        <v>0</v>
      </c>
      <c r="N3745" s="27">
        <v>43</v>
      </c>
      <c r="O3745" s="27">
        <v>0</v>
      </c>
      <c r="P3745" s="27">
        <v>0</v>
      </c>
      <c r="Q3745" s="27">
        <v>0</v>
      </c>
      <c r="R3745" s="27">
        <v>1</v>
      </c>
      <c r="S3745" s="27">
        <v>0</v>
      </c>
      <c r="T3745" s="27">
        <v>0</v>
      </c>
      <c r="U3745" s="27">
        <v>0</v>
      </c>
      <c r="V3745" s="30">
        <f t="shared" si="176"/>
        <v>44</v>
      </c>
    </row>
    <row r="3746" spans="1:22" ht="17.100000000000001" customHeight="1">
      <c r="A3746" s="10" t="s">
        <v>14</v>
      </c>
      <c r="B3746" s="10" t="s">
        <v>191</v>
      </c>
      <c r="C3746" s="11" t="s">
        <v>192</v>
      </c>
      <c r="D3746" s="149" t="str">
        <f t="shared" si="174"/>
        <v>r1_20 -  ul. Mieszczańska</v>
      </c>
      <c r="E3746" s="149" t="str">
        <f t="shared" si="175"/>
        <v>r1_20 -  ul. Mieszczańska - W4 od ul. Dmowskiego - ruch dookólny w lewo</v>
      </c>
      <c r="F3746" s="10" t="s">
        <v>115</v>
      </c>
      <c r="G3746" s="11" t="s">
        <v>194</v>
      </c>
      <c r="H3746" s="149" t="s">
        <v>379</v>
      </c>
      <c r="I3746" s="24" t="s">
        <v>138</v>
      </c>
      <c r="J3746" s="25">
        <v>43207</v>
      </c>
      <c r="K3746" s="26" t="s">
        <v>19</v>
      </c>
      <c r="L3746" s="95">
        <v>4.1666666666666664E-2</v>
      </c>
      <c r="M3746" s="27">
        <v>0</v>
      </c>
      <c r="N3746" s="27">
        <v>28</v>
      </c>
      <c r="O3746" s="27">
        <v>0</v>
      </c>
      <c r="P3746" s="27">
        <v>0</v>
      </c>
      <c r="Q3746" s="27">
        <v>0</v>
      </c>
      <c r="R3746" s="27">
        <v>0</v>
      </c>
      <c r="S3746" s="27">
        <v>0</v>
      </c>
      <c r="T3746" s="27">
        <v>0</v>
      </c>
      <c r="U3746" s="27">
        <v>0</v>
      </c>
      <c r="V3746" s="30">
        <f t="shared" si="176"/>
        <v>28</v>
      </c>
    </row>
    <row r="3747" spans="1:22" ht="17.100000000000001" customHeight="1">
      <c r="A3747" s="10" t="s">
        <v>14</v>
      </c>
      <c r="B3747" s="10" t="s">
        <v>191</v>
      </c>
      <c r="C3747" s="11" t="s">
        <v>192</v>
      </c>
      <c r="D3747" s="149" t="str">
        <f t="shared" si="174"/>
        <v>r1_20 -  ul. Mieszczańska</v>
      </c>
      <c r="E3747" s="149" t="str">
        <f t="shared" si="175"/>
        <v>r1_20 -  ul. Mieszczańska - W4 od ul. Dmowskiego - ruch dookólny w lewo</v>
      </c>
      <c r="F3747" s="10" t="s">
        <v>115</v>
      </c>
      <c r="G3747" s="11" t="s">
        <v>194</v>
      </c>
      <c r="H3747" s="149" t="s">
        <v>379</v>
      </c>
      <c r="I3747" s="24" t="s">
        <v>138</v>
      </c>
      <c r="J3747" s="25">
        <v>43207</v>
      </c>
      <c r="K3747" s="26" t="s">
        <v>20</v>
      </c>
      <c r="L3747" s="95">
        <v>4.1666666666666664E-2</v>
      </c>
      <c r="M3747" s="27">
        <v>0</v>
      </c>
      <c r="N3747" s="27">
        <v>29</v>
      </c>
      <c r="O3747" s="27">
        <v>0</v>
      </c>
      <c r="P3747" s="27">
        <v>0</v>
      </c>
      <c r="Q3747" s="27">
        <v>0</v>
      </c>
      <c r="R3747" s="27">
        <v>1</v>
      </c>
      <c r="S3747" s="27">
        <v>0</v>
      </c>
      <c r="T3747" s="27">
        <v>0</v>
      </c>
      <c r="U3747" s="27">
        <v>0</v>
      </c>
      <c r="V3747" s="30">
        <f t="shared" si="176"/>
        <v>30</v>
      </c>
    </row>
    <row r="3748" spans="1:22" ht="17.100000000000001" customHeight="1">
      <c r="A3748" s="10" t="s">
        <v>14</v>
      </c>
      <c r="B3748" s="10" t="s">
        <v>191</v>
      </c>
      <c r="C3748" s="11" t="s">
        <v>192</v>
      </c>
      <c r="D3748" s="149" t="str">
        <f t="shared" si="174"/>
        <v>r1_20 -  ul. Mieszczańska</v>
      </c>
      <c r="E3748" s="149" t="str">
        <f t="shared" si="175"/>
        <v>r1_20 -  ul. Mieszczańska - W4 od ul. Dmowskiego - ruch dookólny w lewo</v>
      </c>
      <c r="F3748" s="10" t="s">
        <v>115</v>
      </c>
      <c r="G3748" s="11" t="s">
        <v>194</v>
      </c>
      <c r="H3748" s="149" t="s">
        <v>379</v>
      </c>
      <c r="I3748" s="24" t="s">
        <v>138</v>
      </c>
      <c r="J3748" s="25">
        <v>43207</v>
      </c>
      <c r="K3748" s="26" t="s">
        <v>21</v>
      </c>
      <c r="L3748" s="95">
        <v>4.1666666666666664E-2</v>
      </c>
      <c r="M3748" s="27">
        <v>0</v>
      </c>
      <c r="N3748" s="27">
        <v>17</v>
      </c>
      <c r="O3748" s="27">
        <v>1</v>
      </c>
      <c r="P3748" s="27">
        <v>0</v>
      </c>
      <c r="Q3748" s="27">
        <v>0</v>
      </c>
      <c r="R3748" s="27">
        <v>0</v>
      </c>
      <c r="S3748" s="27">
        <v>0</v>
      </c>
      <c r="T3748" s="27">
        <v>0</v>
      </c>
      <c r="U3748" s="27">
        <v>0</v>
      </c>
      <c r="V3748" s="30">
        <f t="shared" si="176"/>
        <v>18</v>
      </c>
    </row>
    <row r="3749" spans="1:22" ht="17.100000000000001" customHeight="1">
      <c r="A3749" s="10" t="s">
        <v>14</v>
      </c>
      <c r="B3749" s="10" t="s">
        <v>191</v>
      </c>
      <c r="C3749" s="11" t="s">
        <v>192</v>
      </c>
      <c r="D3749" s="149" t="str">
        <f t="shared" si="174"/>
        <v>r1_20 -  ul. Mieszczańska</v>
      </c>
      <c r="E3749" s="149" t="str">
        <f t="shared" si="175"/>
        <v>r1_20 -  ul. Mieszczańska - W4 od ul. Dmowskiego - ruch dookólny w lewo</v>
      </c>
      <c r="F3749" s="10" t="s">
        <v>115</v>
      </c>
      <c r="G3749" s="11" t="s">
        <v>194</v>
      </c>
      <c r="H3749" s="149" t="s">
        <v>379</v>
      </c>
      <c r="I3749" s="24" t="s">
        <v>138</v>
      </c>
      <c r="J3749" s="25">
        <v>43207</v>
      </c>
      <c r="K3749" s="26" t="s">
        <v>22</v>
      </c>
      <c r="L3749" s="95">
        <v>4.1666666666666664E-2</v>
      </c>
      <c r="M3749" s="27">
        <v>0</v>
      </c>
      <c r="N3749" s="27">
        <v>30</v>
      </c>
      <c r="O3749" s="27">
        <v>0</v>
      </c>
      <c r="P3749" s="27">
        <v>0</v>
      </c>
      <c r="Q3749" s="27">
        <v>0</v>
      </c>
      <c r="R3749" s="27">
        <v>1</v>
      </c>
      <c r="S3749" s="27">
        <v>0</v>
      </c>
      <c r="T3749" s="27">
        <v>0</v>
      </c>
      <c r="U3749" s="27">
        <v>0</v>
      </c>
      <c r="V3749" s="30">
        <f t="shared" si="176"/>
        <v>31</v>
      </c>
    </row>
    <row r="3750" spans="1:22" ht="17.100000000000001" customHeight="1">
      <c r="A3750" s="10" t="s">
        <v>14</v>
      </c>
      <c r="B3750" s="10" t="s">
        <v>191</v>
      </c>
      <c r="C3750" s="11" t="s">
        <v>192</v>
      </c>
      <c r="D3750" s="149" t="str">
        <f t="shared" si="174"/>
        <v>r1_20 -  ul. Mieszczańska</v>
      </c>
      <c r="E3750" s="149" t="str">
        <f t="shared" si="175"/>
        <v>r1_20 -  ul. Mieszczańska - W4 od ul. Dmowskiego - ruch dookólny w lewo</v>
      </c>
      <c r="F3750" s="10" t="s">
        <v>115</v>
      </c>
      <c r="G3750" s="11" t="s">
        <v>194</v>
      </c>
      <c r="H3750" s="149" t="s">
        <v>379</v>
      </c>
      <c r="I3750" s="24" t="s">
        <v>138</v>
      </c>
      <c r="J3750" s="25">
        <v>43207</v>
      </c>
      <c r="K3750" s="26" t="s">
        <v>23</v>
      </c>
      <c r="L3750" s="90">
        <v>8.3333333333333329E-2</v>
      </c>
      <c r="M3750" s="27">
        <v>0</v>
      </c>
      <c r="N3750" s="27">
        <v>20</v>
      </c>
      <c r="O3750" s="27">
        <v>0</v>
      </c>
      <c r="P3750" s="27">
        <v>0</v>
      </c>
      <c r="Q3750" s="27">
        <v>0</v>
      </c>
      <c r="R3750" s="27">
        <v>1</v>
      </c>
      <c r="S3750" s="27">
        <v>0</v>
      </c>
      <c r="T3750" s="27">
        <v>2</v>
      </c>
      <c r="U3750" s="27">
        <v>0</v>
      </c>
      <c r="V3750" s="30">
        <f t="shared" si="176"/>
        <v>23</v>
      </c>
    </row>
    <row r="3751" spans="1:22" ht="17.100000000000001" customHeight="1">
      <c r="A3751" s="10" t="s">
        <v>14</v>
      </c>
      <c r="B3751" s="10" t="s">
        <v>191</v>
      </c>
      <c r="C3751" s="11" t="s">
        <v>192</v>
      </c>
      <c r="D3751" s="149" t="str">
        <f t="shared" si="174"/>
        <v>r1_20 -  ul. Mieszczańska</v>
      </c>
      <c r="E3751" s="149" t="str">
        <f t="shared" si="175"/>
        <v>r1_20 -  ul. Mieszczańska - W4 od ul. Dmowskiego - ruch dookólny w lewo</v>
      </c>
      <c r="F3751" s="10" t="s">
        <v>115</v>
      </c>
      <c r="G3751" s="11" t="s">
        <v>194</v>
      </c>
      <c r="H3751" s="149" t="s">
        <v>379</v>
      </c>
      <c r="I3751" s="24" t="s">
        <v>138</v>
      </c>
      <c r="J3751" s="25">
        <v>43207</v>
      </c>
      <c r="K3751" s="26" t="s">
        <v>24</v>
      </c>
      <c r="L3751" s="90">
        <v>8.3333333333333329E-2</v>
      </c>
      <c r="M3751" s="27">
        <v>0</v>
      </c>
      <c r="N3751" s="27">
        <v>15</v>
      </c>
      <c r="O3751" s="27">
        <v>0</v>
      </c>
      <c r="P3751" s="27">
        <v>0</v>
      </c>
      <c r="Q3751" s="27">
        <v>0</v>
      </c>
      <c r="R3751" s="27">
        <v>0</v>
      </c>
      <c r="S3751" s="27">
        <v>0</v>
      </c>
      <c r="T3751" s="27">
        <v>0</v>
      </c>
      <c r="U3751" s="27">
        <v>0</v>
      </c>
      <c r="V3751" s="30">
        <f t="shared" si="176"/>
        <v>15</v>
      </c>
    </row>
    <row r="3752" spans="1:22" ht="17.100000000000001" customHeight="1">
      <c r="A3752" s="10" t="s">
        <v>14</v>
      </c>
      <c r="B3752" s="10" t="s">
        <v>191</v>
      </c>
      <c r="C3752" s="11" t="s">
        <v>192</v>
      </c>
      <c r="D3752" s="149" t="str">
        <f t="shared" si="174"/>
        <v>r1_20 -  ul. Mieszczańska</v>
      </c>
      <c r="E3752" s="149" t="str">
        <f t="shared" si="175"/>
        <v>r1_20 -  ul. Mieszczańska - W4 od ul. Dmowskiego - ruch dookólny w lewo</v>
      </c>
      <c r="F3752" s="10" t="s">
        <v>115</v>
      </c>
      <c r="G3752" s="11" t="s">
        <v>194</v>
      </c>
      <c r="H3752" s="149" t="s">
        <v>379</v>
      </c>
      <c r="I3752" s="24" t="s">
        <v>138</v>
      </c>
      <c r="J3752" s="25">
        <v>43207</v>
      </c>
      <c r="K3752" s="26" t="s">
        <v>25</v>
      </c>
      <c r="L3752" s="90">
        <v>8.3333333333333329E-2</v>
      </c>
      <c r="M3752" s="27">
        <v>0</v>
      </c>
      <c r="N3752" s="27">
        <v>14</v>
      </c>
      <c r="O3752" s="27">
        <v>1</v>
      </c>
      <c r="P3752" s="27">
        <v>1</v>
      </c>
      <c r="Q3752" s="27">
        <v>0</v>
      </c>
      <c r="R3752" s="27">
        <v>1</v>
      </c>
      <c r="S3752" s="27">
        <v>0</v>
      </c>
      <c r="T3752" s="27">
        <v>1</v>
      </c>
      <c r="U3752" s="27">
        <v>0</v>
      </c>
      <c r="V3752" s="30">
        <f t="shared" si="176"/>
        <v>18</v>
      </c>
    </row>
    <row r="3753" spans="1:22" ht="17.100000000000001" customHeight="1">
      <c r="A3753" s="10" t="s">
        <v>14</v>
      </c>
      <c r="B3753" s="10" t="s">
        <v>191</v>
      </c>
      <c r="C3753" s="11" t="s">
        <v>192</v>
      </c>
      <c r="D3753" s="149" t="str">
        <f t="shared" si="174"/>
        <v>r1_20 -  ul. Mieszczańska</v>
      </c>
      <c r="E3753" s="149" t="str">
        <f t="shared" si="175"/>
        <v>r1_20 -  ul. Mieszczańska - W4 od ul. Dmowskiego - ruch dookólny w lewo</v>
      </c>
      <c r="F3753" s="10" t="s">
        <v>115</v>
      </c>
      <c r="G3753" s="11" t="s">
        <v>194</v>
      </c>
      <c r="H3753" s="149" t="s">
        <v>379</v>
      </c>
      <c r="I3753" s="24" t="s">
        <v>138</v>
      </c>
      <c r="J3753" s="25">
        <v>43207</v>
      </c>
      <c r="K3753" s="26" t="s">
        <v>26</v>
      </c>
      <c r="L3753" s="90">
        <v>8.3333333333333329E-2</v>
      </c>
      <c r="M3753" s="27">
        <v>0</v>
      </c>
      <c r="N3753" s="27">
        <v>14</v>
      </c>
      <c r="O3753" s="27">
        <v>2</v>
      </c>
      <c r="P3753" s="27">
        <v>0</v>
      </c>
      <c r="Q3753" s="27">
        <v>0</v>
      </c>
      <c r="R3753" s="27">
        <v>0</v>
      </c>
      <c r="S3753" s="27">
        <v>0</v>
      </c>
      <c r="T3753" s="27">
        <v>1</v>
      </c>
      <c r="U3753" s="27">
        <v>0</v>
      </c>
      <c r="V3753" s="30">
        <f t="shared" si="176"/>
        <v>17</v>
      </c>
    </row>
    <row r="3754" spans="1:22" ht="17.100000000000001" customHeight="1">
      <c r="A3754" s="10" t="s">
        <v>14</v>
      </c>
      <c r="B3754" s="10" t="s">
        <v>191</v>
      </c>
      <c r="C3754" s="11" t="s">
        <v>192</v>
      </c>
      <c r="D3754" s="149" t="str">
        <f t="shared" si="174"/>
        <v>r1_20 -  ul. Mieszczańska</v>
      </c>
      <c r="E3754" s="149" t="str">
        <f t="shared" si="175"/>
        <v>r1_20 -  ul. Mieszczańska - W4 od ul. Dmowskiego - ruch dookólny w lewo</v>
      </c>
      <c r="F3754" s="10" t="s">
        <v>115</v>
      </c>
      <c r="G3754" s="11" t="s">
        <v>194</v>
      </c>
      <c r="H3754" s="149" t="s">
        <v>379</v>
      </c>
      <c r="I3754" s="24" t="s">
        <v>138</v>
      </c>
      <c r="J3754" s="25">
        <v>43207</v>
      </c>
      <c r="K3754" s="26" t="s">
        <v>27</v>
      </c>
      <c r="L3754" s="90">
        <v>0.125</v>
      </c>
      <c r="M3754" s="27">
        <v>0</v>
      </c>
      <c r="N3754" s="27">
        <v>19</v>
      </c>
      <c r="O3754" s="27">
        <v>1</v>
      </c>
      <c r="P3754" s="27">
        <v>0</v>
      </c>
      <c r="Q3754" s="27">
        <v>0</v>
      </c>
      <c r="R3754" s="27">
        <v>0</v>
      </c>
      <c r="S3754" s="27">
        <v>0</v>
      </c>
      <c r="T3754" s="27">
        <v>3</v>
      </c>
      <c r="U3754" s="27">
        <v>0</v>
      </c>
      <c r="V3754" s="30">
        <f t="shared" si="176"/>
        <v>23</v>
      </c>
    </row>
    <row r="3755" spans="1:22" ht="17.100000000000001" customHeight="1">
      <c r="A3755" s="10" t="s">
        <v>14</v>
      </c>
      <c r="B3755" s="10" t="s">
        <v>191</v>
      </c>
      <c r="C3755" s="11" t="s">
        <v>192</v>
      </c>
      <c r="D3755" s="149" t="str">
        <f t="shared" si="174"/>
        <v>r1_20 -  ul. Mieszczańska</v>
      </c>
      <c r="E3755" s="149" t="str">
        <f t="shared" si="175"/>
        <v>r1_20 -  ul. Mieszczańska - W4 od ul. Dmowskiego - ruch dookólny w lewo</v>
      </c>
      <c r="F3755" s="10" t="s">
        <v>115</v>
      </c>
      <c r="G3755" s="11" t="s">
        <v>194</v>
      </c>
      <c r="H3755" s="149" t="s">
        <v>379</v>
      </c>
      <c r="I3755" s="24" t="s">
        <v>138</v>
      </c>
      <c r="J3755" s="25">
        <v>43207</v>
      </c>
      <c r="K3755" s="26" t="s">
        <v>28</v>
      </c>
      <c r="L3755" s="90">
        <v>0.125</v>
      </c>
      <c r="M3755" s="27">
        <v>0</v>
      </c>
      <c r="N3755" s="27">
        <v>21</v>
      </c>
      <c r="O3755" s="27">
        <v>0</v>
      </c>
      <c r="P3755" s="27">
        <v>0</v>
      </c>
      <c r="Q3755" s="27">
        <v>0</v>
      </c>
      <c r="R3755" s="27">
        <v>0</v>
      </c>
      <c r="S3755" s="27">
        <v>0</v>
      </c>
      <c r="T3755" s="27">
        <v>0</v>
      </c>
      <c r="U3755" s="27">
        <v>0</v>
      </c>
      <c r="V3755" s="30">
        <f t="shared" si="176"/>
        <v>21</v>
      </c>
    </row>
    <row r="3756" spans="1:22" ht="17.100000000000001" customHeight="1">
      <c r="A3756" s="10" t="s">
        <v>14</v>
      </c>
      <c r="B3756" s="10" t="s">
        <v>191</v>
      </c>
      <c r="C3756" s="11" t="s">
        <v>192</v>
      </c>
      <c r="D3756" s="149" t="str">
        <f t="shared" si="174"/>
        <v>r1_20 -  ul. Mieszczańska</v>
      </c>
      <c r="E3756" s="149" t="str">
        <f t="shared" si="175"/>
        <v>r1_20 -  ul. Mieszczańska - W4 od ul. Dmowskiego - ruch dookólny w lewo</v>
      </c>
      <c r="F3756" s="10" t="s">
        <v>115</v>
      </c>
      <c r="G3756" s="11" t="s">
        <v>194</v>
      </c>
      <c r="H3756" s="149" t="s">
        <v>379</v>
      </c>
      <c r="I3756" s="24" t="s">
        <v>138</v>
      </c>
      <c r="J3756" s="25">
        <v>43207</v>
      </c>
      <c r="K3756" s="26" t="s">
        <v>29</v>
      </c>
      <c r="L3756" s="90">
        <v>0.125</v>
      </c>
      <c r="M3756" s="27">
        <v>0</v>
      </c>
      <c r="N3756" s="27">
        <v>16</v>
      </c>
      <c r="O3756" s="27">
        <v>2</v>
      </c>
      <c r="P3756" s="27">
        <v>0</v>
      </c>
      <c r="Q3756" s="27">
        <v>1</v>
      </c>
      <c r="R3756" s="27">
        <v>1</v>
      </c>
      <c r="S3756" s="27">
        <v>0</v>
      </c>
      <c r="T3756" s="27">
        <v>0</v>
      </c>
      <c r="U3756" s="27">
        <v>0</v>
      </c>
      <c r="V3756" s="30">
        <f t="shared" si="176"/>
        <v>20</v>
      </c>
    </row>
    <row r="3757" spans="1:22" ht="17.100000000000001" customHeight="1">
      <c r="A3757" s="10" t="s">
        <v>14</v>
      </c>
      <c r="B3757" s="10" t="s">
        <v>191</v>
      </c>
      <c r="C3757" s="11" t="s">
        <v>192</v>
      </c>
      <c r="D3757" s="149" t="str">
        <f t="shared" si="174"/>
        <v>r1_20 -  ul. Mieszczańska</v>
      </c>
      <c r="E3757" s="149" t="str">
        <f t="shared" si="175"/>
        <v>r1_20 -  ul. Mieszczańska - W4 od ul. Dmowskiego - ruch dookólny w lewo</v>
      </c>
      <c r="F3757" s="10" t="s">
        <v>115</v>
      </c>
      <c r="G3757" s="11" t="s">
        <v>194</v>
      </c>
      <c r="H3757" s="149" t="s">
        <v>379</v>
      </c>
      <c r="I3757" s="24" t="s">
        <v>138</v>
      </c>
      <c r="J3757" s="25">
        <v>43207</v>
      </c>
      <c r="K3757" s="26" t="s">
        <v>30</v>
      </c>
      <c r="L3757" s="90">
        <v>0.125</v>
      </c>
      <c r="M3757" s="27">
        <v>0</v>
      </c>
      <c r="N3757" s="27">
        <v>10</v>
      </c>
      <c r="O3757" s="27">
        <v>1</v>
      </c>
      <c r="P3757" s="27">
        <v>1</v>
      </c>
      <c r="Q3757" s="27">
        <v>0</v>
      </c>
      <c r="R3757" s="27">
        <v>0</v>
      </c>
      <c r="S3757" s="27">
        <v>0</v>
      </c>
      <c r="T3757" s="27">
        <v>0</v>
      </c>
      <c r="U3757" s="27">
        <v>0</v>
      </c>
      <c r="V3757" s="30">
        <f t="shared" si="176"/>
        <v>12</v>
      </c>
    </row>
    <row r="3758" spans="1:22" ht="17.100000000000001" customHeight="1">
      <c r="A3758" s="10" t="s">
        <v>14</v>
      </c>
      <c r="B3758" s="10" t="s">
        <v>191</v>
      </c>
      <c r="C3758" s="11" t="s">
        <v>192</v>
      </c>
      <c r="D3758" s="149" t="str">
        <f t="shared" si="174"/>
        <v>r1_20 -  ul. Mieszczańska</v>
      </c>
      <c r="E3758" s="149" t="str">
        <f t="shared" si="175"/>
        <v>r1_20 -  ul. Mieszczańska - W4 od ul. Dmowskiego - ruch dookólny w lewo</v>
      </c>
      <c r="F3758" s="10" t="s">
        <v>115</v>
      </c>
      <c r="G3758" s="11" t="s">
        <v>194</v>
      </c>
      <c r="H3758" s="149" t="s">
        <v>379</v>
      </c>
      <c r="I3758" s="24" t="s">
        <v>138</v>
      </c>
      <c r="J3758" s="25">
        <v>43207</v>
      </c>
      <c r="K3758" s="26" t="s">
        <v>31</v>
      </c>
      <c r="L3758" s="90">
        <v>0.16666666666666666</v>
      </c>
      <c r="M3758" s="27">
        <v>0</v>
      </c>
      <c r="N3758" s="27">
        <v>9</v>
      </c>
      <c r="O3758" s="27">
        <v>4</v>
      </c>
      <c r="P3758" s="27">
        <v>0</v>
      </c>
      <c r="Q3758" s="27">
        <v>0</v>
      </c>
      <c r="R3758" s="27">
        <v>0</v>
      </c>
      <c r="S3758" s="27">
        <v>0</v>
      </c>
      <c r="T3758" s="27">
        <v>0</v>
      </c>
      <c r="U3758" s="27">
        <v>0</v>
      </c>
      <c r="V3758" s="30">
        <f t="shared" si="176"/>
        <v>13</v>
      </c>
    </row>
    <row r="3759" spans="1:22" ht="17.100000000000001" customHeight="1">
      <c r="A3759" s="10" t="s">
        <v>14</v>
      </c>
      <c r="B3759" s="10" t="s">
        <v>191</v>
      </c>
      <c r="C3759" s="11" t="s">
        <v>192</v>
      </c>
      <c r="D3759" s="149" t="str">
        <f t="shared" si="174"/>
        <v>r1_20 -  ul. Mieszczańska</v>
      </c>
      <c r="E3759" s="149" t="str">
        <f t="shared" si="175"/>
        <v>r1_20 -  ul. Mieszczańska - W4 od ul. Dmowskiego - ruch dookólny w lewo</v>
      </c>
      <c r="F3759" s="10" t="s">
        <v>115</v>
      </c>
      <c r="G3759" s="11" t="s">
        <v>194</v>
      </c>
      <c r="H3759" s="149" t="s">
        <v>379</v>
      </c>
      <c r="I3759" s="24" t="s">
        <v>138</v>
      </c>
      <c r="J3759" s="25">
        <v>43207</v>
      </c>
      <c r="K3759" s="26" t="s">
        <v>32</v>
      </c>
      <c r="L3759" s="90">
        <v>0.16666666666666666</v>
      </c>
      <c r="M3759" s="27">
        <v>0</v>
      </c>
      <c r="N3759" s="27">
        <v>6</v>
      </c>
      <c r="O3759" s="27">
        <v>2</v>
      </c>
      <c r="P3759" s="27">
        <v>0</v>
      </c>
      <c r="Q3759" s="27">
        <v>0</v>
      </c>
      <c r="R3759" s="27">
        <v>0</v>
      </c>
      <c r="S3759" s="27">
        <v>0</v>
      </c>
      <c r="T3759" s="27">
        <v>0</v>
      </c>
      <c r="U3759" s="27">
        <v>0</v>
      </c>
      <c r="V3759" s="30">
        <f t="shared" si="176"/>
        <v>8</v>
      </c>
    </row>
    <row r="3760" spans="1:22" ht="17.100000000000001" customHeight="1">
      <c r="A3760" s="10" t="s">
        <v>14</v>
      </c>
      <c r="B3760" s="10" t="s">
        <v>191</v>
      </c>
      <c r="C3760" s="11" t="s">
        <v>192</v>
      </c>
      <c r="D3760" s="149" t="str">
        <f t="shared" si="174"/>
        <v>r1_20 -  ul. Mieszczańska</v>
      </c>
      <c r="E3760" s="149" t="str">
        <f t="shared" si="175"/>
        <v>r1_20 -  ul. Mieszczańska - W4 od ul. Dmowskiego - ruch dookólny w lewo</v>
      </c>
      <c r="F3760" s="10" t="s">
        <v>115</v>
      </c>
      <c r="G3760" s="11" t="s">
        <v>194</v>
      </c>
      <c r="H3760" s="149" t="s">
        <v>379</v>
      </c>
      <c r="I3760" s="24" t="s">
        <v>138</v>
      </c>
      <c r="J3760" s="25">
        <v>43207</v>
      </c>
      <c r="K3760" s="26" t="s">
        <v>33</v>
      </c>
      <c r="L3760" s="90">
        <v>0.16666666666666666</v>
      </c>
      <c r="M3760" s="27">
        <v>0</v>
      </c>
      <c r="N3760" s="27">
        <v>9</v>
      </c>
      <c r="O3760" s="27">
        <v>2</v>
      </c>
      <c r="P3760" s="27">
        <v>1</v>
      </c>
      <c r="Q3760" s="27">
        <v>0</v>
      </c>
      <c r="R3760" s="27">
        <v>1</v>
      </c>
      <c r="S3760" s="27">
        <v>0</v>
      </c>
      <c r="T3760" s="27">
        <v>0</v>
      </c>
      <c r="U3760" s="27">
        <v>1</v>
      </c>
      <c r="V3760" s="30">
        <f t="shared" si="176"/>
        <v>14</v>
      </c>
    </row>
    <row r="3761" spans="1:22" ht="17.100000000000001" customHeight="1">
      <c r="A3761" s="10" t="s">
        <v>14</v>
      </c>
      <c r="B3761" s="10" t="s">
        <v>191</v>
      </c>
      <c r="C3761" s="11" t="s">
        <v>192</v>
      </c>
      <c r="D3761" s="149" t="str">
        <f t="shared" si="174"/>
        <v>r1_20 -  ul. Mieszczańska</v>
      </c>
      <c r="E3761" s="149" t="str">
        <f t="shared" si="175"/>
        <v>r1_20 -  ul. Mieszczańska - W4 od ul. Dmowskiego - ruch dookólny w lewo</v>
      </c>
      <c r="F3761" s="10" t="s">
        <v>115</v>
      </c>
      <c r="G3761" s="11" t="s">
        <v>194</v>
      </c>
      <c r="H3761" s="149" t="s">
        <v>379</v>
      </c>
      <c r="I3761" s="24" t="s">
        <v>138</v>
      </c>
      <c r="J3761" s="25">
        <v>43207</v>
      </c>
      <c r="K3761" s="26" t="s">
        <v>34</v>
      </c>
      <c r="L3761" s="90">
        <v>0.16666666666666666</v>
      </c>
      <c r="M3761" s="27">
        <v>0</v>
      </c>
      <c r="N3761" s="27">
        <v>10</v>
      </c>
      <c r="O3761" s="27">
        <v>4</v>
      </c>
      <c r="P3761" s="27">
        <v>2</v>
      </c>
      <c r="Q3761" s="27">
        <v>0</v>
      </c>
      <c r="R3761" s="27">
        <v>0</v>
      </c>
      <c r="S3761" s="27">
        <v>0</v>
      </c>
      <c r="T3761" s="27">
        <v>0</v>
      </c>
      <c r="U3761" s="27">
        <v>0</v>
      </c>
      <c r="V3761" s="30">
        <f t="shared" si="176"/>
        <v>16</v>
      </c>
    </row>
    <row r="3762" spans="1:22" ht="17.100000000000001" customHeight="1">
      <c r="A3762" s="10" t="s">
        <v>14</v>
      </c>
      <c r="B3762" s="10" t="s">
        <v>191</v>
      </c>
      <c r="C3762" s="11" t="s">
        <v>192</v>
      </c>
      <c r="D3762" s="149" t="str">
        <f t="shared" si="174"/>
        <v>r1_20 -  ul. Mieszczańska</v>
      </c>
      <c r="E3762" s="149" t="str">
        <f t="shared" si="175"/>
        <v>r1_20 -  ul. Mieszczańska - W4 od ul. Dmowskiego - ruch dookólny w lewo</v>
      </c>
      <c r="F3762" s="10" t="s">
        <v>115</v>
      </c>
      <c r="G3762" s="11" t="s">
        <v>194</v>
      </c>
      <c r="H3762" s="149" t="s">
        <v>379</v>
      </c>
      <c r="I3762" s="24" t="s">
        <v>138</v>
      </c>
      <c r="J3762" s="25">
        <v>43207</v>
      </c>
      <c r="K3762" s="26" t="s">
        <v>35</v>
      </c>
      <c r="L3762" s="90">
        <v>0.20833333333333401</v>
      </c>
      <c r="M3762" s="27">
        <v>0</v>
      </c>
      <c r="N3762" s="27">
        <v>9</v>
      </c>
      <c r="O3762" s="27">
        <v>2</v>
      </c>
      <c r="P3762" s="27">
        <v>1</v>
      </c>
      <c r="Q3762" s="27">
        <v>0</v>
      </c>
      <c r="R3762" s="27">
        <v>0</v>
      </c>
      <c r="S3762" s="27">
        <v>0</v>
      </c>
      <c r="T3762" s="27">
        <v>1</v>
      </c>
      <c r="U3762" s="27">
        <v>0</v>
      </c>
      <c r="V3762" s="30">
        <f t="shared" si="176"/>
        <v>13</v>
      </c>
    </row>
    <row r="3763" spans="1:22" ht="17.100000000000001" customHeight="1">
      <c r="A3763" s="10" t="s">
        <v>14</v>
      </c>
      <c r="B3763" s="10" t="s">
        <v>191</v>
      </c>
      <c r="C3763" s="11" t="s">
        <v>192</v>
      </c>
      <c r="D3763" s="149" t="str">
        <f t="shared" si="174"/>
        <v>r1_20 -  ul. Mieszczańska</v>
      </c>
      <c r="E3763" s="149" t="str">
        <f t="shared" si="175"/>
        <v>r1_20 -  ul. Mieszczańska - W4 od ul. Dmowskiego - ruch dookólny w lewo</v>
      </c>
      <c r="F3763" s="10" t="s">
        <v>115</v>
      </c>
      <c r="G3763" s="11" t="s">
        <v>194</v>
      </c>
      <c r="H3763" s="149" t="s">
        <v>379</v>
      </c>
      <c r="I3763" s="24" t="s">
        <v>138</v>
      </c>
      <c r="J3763" s="25">
        <v>43207</v>
      </c>
      <c r="K3763" s="26" t="s">
        <v>36</v>
      </c>
      <c r="L3763" s="90">
        <v>0.20833333333333401</v>
      </c>
      <c r="M3763" s="27">
        <v>0</v>
      </c>
      <c r="N3763" s="27">
        <v>15</v>
      </c>
      <c r="O3763" s="27">
        <v>2</v>
      </c>
      <c r="P3763" s="27">
        <v>0</v>
      </c>
      <c r="Q3763" s="27">
        <v>0</v>
      </c>
      <c r="R3763" s="27">
        <v>1</v>
      </c>
      <c r="S3763" s="27">
        <v>0</v>
      </c>
      <c r="T3763" s="27">
        <v>0</v>
      </c>
      <c r="U3763" s="27">
        <v>0</v>
      </c>
      <c r="V3763" s="30">
        <f t="shared" si="176"/>
        <v>18</v>
      </c>
    </row>
    <row r="3764" spans="1:22" ht="17.100000000000001" customHeight="1">
      <c r="A3764" s="10" t="s">
        <v>14</v>
      </c>
      <c r="B3764" s="10" t="s">
        <v>191</v>
      </c>
      <c r="C3764" s="11" t="s">
        <v>192</v>
      </c>
      <c r="D3764" s="149" t="str">
        <f t="shared" si="174"/>
        <v>r1_20 -  ul. Mieszczańska</v>
      </c>
      <c r="E3764" s="149" t="str">
        <f t="shared" si="175"/>
        <v>r1_20 -  ul. Mieszczańska - W4 od ul. Dmowskiego - ruch dookólny w lewo</v>
      </c>
      <c r="F3764" s="10" t="s">
        <v>115</v>
      </c>
      <c r="G3764" s="11" t="s">
        <v>194</v>
      </c>
      <c r="H3764" s="149" t="s">
        <v>379</v>
      </c>
      <c r="I3764" s="24" t="s">
        <v>138</v>
      </c>
      <c r="J3764" s="25">
        <v>43207</v>
      </c>
      <c r="K3764" s="26" t="s">
        <v>37</v>
      </c>
      <c r="L3764" s="90">
        <v>0.20833333333333401</v>
      </c>
      <c r="M3764" s="27">
        <v>0</v>
      </c>
      <c r="N3764" s="27">
        <v>23</v>
      </c>
      <c r="O3764" s="27">
        <v>4</v>
      </c>
      <c r="P3764" s="27">
        <v>1</v>
      </c>
      <c r="Q3764" s="27">
        <v>0</v>
      </c>
      <c r="R3764" s="27">
        <v>2</v>
      </c>
      <c r="S3764" s="27">
        <v>0</v>
      </c>
      <c r="T3764" s="27">
        <v>1</v>
      </c>
      <c r="U3764" s="27">
        <v>0</v>
      </c>
      <c r="V3764" s="30">
        <f t="shared" si="176"/>
        <v>31</v>
      </c>
    </row>
    <row r="3765" spans="1:22" ht="17.100000000000001" customHeight="1">
      <c r="A3765" s="10" t="s">
        <v>14</v>
      </c>
      <c r="B3765" s="10" t="s">
        <v>191</v>
      </c>
      <c r="C3765" s="11" t="s">
        <v>192</v>
      </c>
      <c r="D3765" s="149" t="str">
        <f t="shared" si="174"/>
        <v>r1_20 -  ul. Mieszczańska</v>
      </c>
      <c r="E3765" s="149" t="str">
        <f t="shared" si="175"/>
        <v>r1_20 -  ul. Mieszczańska - W4 od ul. Dmowskiego - ruch dookólny w lewo</v>
      </c>
      <c r="F3765" s="10" t="s">
        <v>115</v>
      </c>
      <c r="G3765" s="11" t="s">
        <v>194</v>
      </c>
      <c r="H3765" s="149" t="s">
        <v>379</v>
      </c>
      <c r="I3765" s="24" t="s">
        <v>138</v>
      </c>
      <c r="J3765" s="25">
        <v>43207</v>
      </c>
      <c r="K3765" s="26" t="s">
        <v>38</v>
      </c>
      <c r="L3765" s="90">
        <v>0.20833333333333401</v>
      </c>
      <c r="M3765" s="27">
        <v>1</v>
      </c>
      <c r="N3765" s="27">
        <v>21</v>
      </c>
      <c r="O3765" s="27">
        <v>8</v>
      </c>
      <c r="P3765" s="27">
        <v>2</v>
      </c>
      <c r="Q3765" s="27">
        <v>0</v>
      </c>
      <c r="R3765" s="27">
        <v>0</v>
      </c>
      <c r="S3765" s="27">
        <v>0</v>
      </c>
      <c r="T3765" s="27">
        <v>2</v>
      </c>
      <c r="U3765" s="27">
        <v>0</v>
      </c>
      <c r="V3765" s="30">
        <f t="shared" si="176"/>
        <v>34</v>
      </c>
    </row>
    <row r="3766" spans="1:22" ht="17.100000000000001" customHeight="1">
      <c r="A3766" s="10" t="s">
        <v>14</v>
      </c>
      <c r="B3766" s="10" t="s">
        <v>191</v>
      </c>
      <c r="C3766" s="11" t="s">
        <v>192</v>
      </c>
      <c r="D3766" s="149" t="str">
        <f t="shared" si="174"/>
        <v>r1_20 -  ul. Mieszczańska</v>
      </c>
      <c r="E3766" s="149" t="str">
        <f t="shared" si="175"/>
        <v>r1_20 -  ul. Mieszczańska - W4 od ul. Dmowskiego - ruch dookólny w lewo</v>
      </c>
      <c r="F3766" s="10" t="s">
        <v>115</v>
      </c>
      <c r="G3766" s="11" t="s">
        <v>194</v>
      </c>
      <c r="H3766" s="149" t="s">
        <v>379</v>
      </c>
      <c r="I3766" s="24" t="s">
        <v>138</v>
      </c>
      <c r="J3766" s="25">
        <v>43207</v>
      </c>
      <c r="K3766" s="26" t="s">
        <v>39</v>
      </c>
      <c r="L3766" s="90">
        <v>0.25</v>
      </c>
      <c r="M3766" s="27">
        <v>0</v>
      </c>
      <c r="N3766" s="27">
        <v>41</v>
      </c>
      <c r="O3766" s="27">
        <v>5</v>
      </c>
      <c r="P3766" s="27">
        <v>1</v>
      </c>
      <c r="Q3766" s="27">
        <v>0</v>
      </c>
      <c r="R3766" s="27">
        <v>2</v>
      </c>
      <c r="S3766" s="27">
        <v>0</v>
      </c>
      <c r="T3766" s="27">
        <v>2</v>
      </c>
      <c r="U3766" s="27">
        <v>0</v>
      </c>
      <c r="V3766" s="30">
        <f t="shared" si="176"/>
        <v>51</v>
      </c>
    </row>
    <row r="3767" spans="1:22" ht="17.100000000000001" customHeight="1">
      <c r="A3767" s="10" t="s">
        <v>14</v>
      </c>
      <c r="B3767" s="10" t="s">
        <v>191</v>
      </c>
      <c r="C3767" s="11" t="s">
        <v>192</v>
      </c>
      <c r="D3767" s="149" t="str">
        <f t="shared" si="174"/>
        <v>r1_20 -  ul. Mieszczańska</v>
      </c>
      <c r="E3767" s="149" t="str">
        <f t="shared" si="175"/>
        <v>r1_20 -  ul. Mieszczańska - W4 od ul. Dmowskiego - ruch dookólny w lewo</v>
      </c>
      <c r="F3767" s="10" t="s">
        <v>115</v>
      </c>
      <c r="G3767" s="11" t="s">
        <v>194</v>
      </c>
      <c r="H3767" s="149" t="s">
        <v>379</v>
      </c>
      <c r="I3767" s="24" t="s">
        <v>138</v>
      </c>
      <c r="J3767" s="25">
        <v>43207</v>
      </c>
      <c r="K3767" s="26" t="s">
        <v>40</v>
      </c>
      <c r="L3767" s="90">
        <v>0.25</v>
      </c>
      <c r="M3767" s="27">
        <v>2</v>
      </c>
      <c r="N3767" s="27">
        <v>85</v>
      </c>
      <c r="O3767" s="27">
        <v>8</v>
      </c>
      <c r="P3767" s="27">
        <v>0</v>
      </c>
      <c r="Q3767" s="27">
        <v>1</v>
      </c>
      <c r="R3767" s="27">
        <v>2</v>
      </c>
      <c r="S3767" s="27">
        <v>0</v>
      </c>
      <c r="T3767" s="27">
        <v>5</v>
      </c>
      <c r="U3767" s="27">
        <v>0</v>
      </c>
      <c r="V3767" s="30">
        <f t="shared" si="176"/>
        <v>103</v>
      </c>
    </row>
    <row r="3768" spans="1:22" ht="17.100000000000001" customHeight="1">
      <c r="A3768" s="10" t="s">
        <v>14</v>
      </c>
      <c r="B3768" s="10" t="s">
        <v>191</v>
      </c>
      <c r="C3768" s="11" t="s">
        <v>192</v>
      </c>
      <c r="D3768" s="149" t="str">
        <f t="shared" si="174"/>
        <v>r1_20 -  ul. Mieszczańska</v>
      </c>
      <c r="E3768" s="149" t="str">
        <f t="shared" si="175"/>
        <v>r1_20 -  ul. Mieszczańska - W4 od ul. Dmowskiego - ruch dookólny w lewo</v>
      </c>
      <c r="F3768" s="10" t="s">
        <v>115</v>
      </c>
      <c r="G3768" s="11" t="s">
        <v>194</v>
      </c>
      <c r="H3768" s="149" t="s">
        <v>379</v>
      </c>
      <c r="I3768" s="24" t="s">
        <v>138</v>
      </c>
      <c r="J3768" s="25">
        <v>43207</v>
      </c>
      <c r="K3768" s="26" t="s">
        <v>41</v>
      </c>
      <c r="L3768" s="90">
        <v>0.25</v>
      </c>
      <c r="M3768" s="27">
        <v>1</v>
      </c>
      <c r="N3768" s="27">
        <v>107</v>
      </c>
      <c r="O3768" s="27">
        <v>14</v>
      </c>
      <c r="P3768" s="27">
        <v>1</v>
      </c>
      <c r="Q3768" s="27">
        <v>0</v>
      </c>
      <c r="R3768" s="27">
        <v>3</v>
      </c>
      <c r="S3768" s="27">
        <v>0</v>
      </c>
      <c r="T3768" s="27">
        <v>1</v>
      </c>
      <c r="U3768" s="27">
        <v>0</v>
      </c>
      <c r="V3768" s="30">
        <f t="shared" si="176"/>
        <v>127</v>
      </c>
    </row>
    <row r="3769" spans="1:22" ht="17.100000000000001" customHeight="1">
      <c r="A3769" s="10" t="s">
        <v>14</v>
      </c>
      <c r="B3769" s="10" t="s">
        <v>191</v>
      </c>
      <c r="C3769" s="11" t="s">
        <v>192</v>
      </c>
      <c r="D3769" s="149" t="str">
        <f t="shared" si="174"/>
        <v>r1_20 -  ul. Mieszczańska</v>
      </c>
      <c r="E3769" s="149" t="str">
        <f t="shared" si="175"/>
        <v>r1_20 -  ul. Mieszczańska - W4 od ul. Dmowskiego - ruch dookólny w lewo</v>
      </c>
      <c r="F3769" s="10" t="s">
        <v>115</v>
      </c>
      <c r="G3769" s="11" t="s">
        <v>194</v>
      </c>
      <c r="H3769" s="149" t="s">
        <v>379</v>
      </c>
      <c r="I3769" s="24" t="s">
        <v>138</v>
      </c>
      <c r="J3769" s="25">
        <v>43207</v>
      </c>
      <c r="K3769" s="26" t="s">
        <v>42</v>
      </c>
      <c r="L3769" s="90">
        <v>0.25</v>
      </c>
      <c r="M3769" s="27">
        <v>1</v>
      </c>
      <c r="N3769" s="27">
        <v>107</v>
      </c>
      <c r="O3769" s="27">
        <v>10</v>
      </c>
      <c r="P3769" s="27">
        <v>1</v>
      </c>
      <c r="Q3769" s="27">
        <v>1</v>
      </c>
      <c r="R3769" s="27">
        <v>4</v>
      </c>
      <c r="S3769" s="27">
        <v>0</v>
      </c>
      <c r="T3769" s="27">
        <v>2</v>
      </c>
      <c r="U3769" s="27">
        <v>0</v>
      </c>
      <c r="V3769" s="30">
        <f t="shared" si="176"/>
        <v>126</v>
      </c>
    </row>
    <row r="3770" spans="1:22" ht="17.100000000000001" customHeight="1">
      <c r="A3770" s="10" t="s">
        <v>14</v>
      </c>
      <c r="B3770" s="10" t="s">
        <v>191</v>
      </c>
      <c r="C3770" s="11" t="s">
        <v>192</v>
      </c>
      <c r="D3770" s="149" t="str">
        <f t="shared" si="174"/>
        <v>r1_20 -  ul. Mieszczańska</v>
      </c>
      <c r="E3770" s="149" t="str">
        <f t="shared" si="175"/>
        <v>r1_20 -  ul. Mieszczańska - W4 od ul. Dmowskiego - ruch dookólny w lewo</v>
      </c>
      <c r="F3770" s="10" t="s">
        <v>115</v>
      </c>
      <c r="G3770" s="11" t="s">
        <v>194</v>
      </c>
      <c r="H3770" s="149" t="s">
        <v>379</v>
      </c>
      <c r="I3770" s="24" t="s">
        <v>138</v>
      </c>
      <c r="J3770" s="25">
        <v>43207</v>
      </c>
      <c r="K3770" s="26" t="s">
        <v>43</v>
      </c>
      <c r="L3770" s="90">
        <v>0.29166666666666669</v>
      </c>
      <c r="M3770" s="27">
        <v>0</v>
      </c>
      <c r="N3770" s="27">
        <v>143</v>
      </c>
      <c r="O3770" s="27">
        <v>13</v>
      </c>
      <c r="P3770" s="27">
        <v>2</v>
      </c>
      <c r="Q3770" s="27">
        <v>0</v>
      </c>
      <c r="R3770" s="27">
        <v>4</v>
      </c>
      <c r="S3770" s="27">
        <v>0</v>
      </c>
      <c r="T3770" s="27">
        <v>8</v>
      </c>
      <c r="U3770" s="27">
        <v>1</v>
      </c>
      <c r="V3770" s="30">
        <f t="shared" si="176"/>
        <v>171</v>
      </c>
    </row>
    <row r="3771" spans="1:22" ht="17.100000000000001" customHeight="1">
      <c r="A3771" s="10" t="s">
        <v>14</v>
      </c>
      <c r="B3771" s="10" t="s">
        <v>191</v>
      </c>
      <c r="C3771" s="11" t="s">
        <v>192</v>
      </c>
      <c r="D3771" s="149" t="str">
        <f t="shared" si="174"/>
        <v>r1_20 -  ul. Mieszczańska</v>
      </c>
      <c r="E3771" s="149" t="str">
        <f t="shared" si="175"/>
        <v>r1_20 -  ul. Mieszczańska - W4 od ul. Dmowskiego - ruch dookólny w lewo</v>
      </c>
      <c r="F3771" s="10" t="s">
        <v>115</v>
      </c>
      <c r="G3771" s="11" t="s">
        <v>194</v>
      </c>
      <c r="H3771" s="149" t="s">
        <v>379</v>
      </c>
      <c r="I3771" s="24" t="s">
        <v>138</v>
      </c>
      <c r="J3771" s="25">
        <v>43207</v>
      </c>
      <c r="K3771" s="26" t="s">
        <v>44</v>
      </c>
      <c r="L3771" s="90">
        <v>0.29166666666666669</v>
      </c>
      <c r="M3771" s="27">
        <v>2</v>
      </c>
      <c r="N3771" s="27">
        <v>238</v>
      </c>
      <c r="O3771" s="27">
        <v>10</v>
      </c>
      <c r="P3771" s="27">
        <v>3</v>
      </c>
      <c r="Q3771" s="27">
        <v>1</v>
      </c>
      <c r="R3771" s="27">
        <v>3</v>
      </c>
      <c r="S3771" s="27">
        <v>0</v>
      </c>
      <c r="T3771" s="27">
        <v>7</v>
      </c>
      <c r="U3771" s="27">
        <v>2</v>
      </c>
      <c r="V3771" s="30">
        <f t="shared" si="176"/>
        <v>266</v>
      </c>
    </row>
    <row r="3772" spans="1:22" ht="17.100000000000001" customHeight="1">
      <c r="A3772" s="10" t="s">
        <v>14</v>
      </c>
      <c r="B3772" s="10" t="s">
        <v>191</v>
      </c>
      <c r="C3772" s="11" t="s">
        <v>192</v>
      </c>
      <c r="D3772" s="149" t="str">
        <f t="shared" si="174"/>
        <v>r1_20 -  ul. Mieszczańska</v>
      </c>
      <c r="E3772" s="149" t="str">
        <f t="shared" si="175"/>
        <v>r1_20 -  ul. Mieszczańska - W4 od ul. Dmowskiego - ruch dookólny w lewo</v>
      </c>
      <c r="F3772" s="10" t="s">
        <v>115</v>
      </c>
      <c r="G3772" s="11" t="s">
        <v>194</v>
      </c>
      <c r="H3772" s="149" t="s">
        <v>379</v>
      </c>
      <c r="I3772" s="24" t="s">
        <v>138</v>
      </c>
      <c r="J3772" s="25">
        <v>43207</v>
      </c>
      <c r="K3772" s="26" t="s">
        <v>45</v>
      </c>
      <c r="L3772" s="90">
        <v>0.29166666666666669</v>
      </c>
      <c r="M3772" s="27">
        <v>0</v>
      </c>
      <c r="N3772" s="27">
        <v>314</v>
      </c>
      <c r="O3772" s="27">
        <v>18</v>
      </c>
      <c r="P3772" s="27">
        <v>7</v>
      </c>
      <c r="Q3772" s="27">
        <v>0</v>
      </c>
      <c r="R3772" s="27">
        <v>3</v>
      </c>
      <c r="S3772" s="27">
        <v>0</v>
      </c>
      <c r="T3772" s="27">
        <v>11</v>
      </c>
      <c r="U3772" s="27">
        <v>2</v>
      </c>
      <c r="V3772" s="30">
        <f t="shared" si="176"/>
        <v>355</v>
      </c>
    </row>
    <row r="3773" spans="1:22" ht="17.100000000000001" customHeight="1">
      <c r="A3773" s="10" t="s">
        <v>14</v>
      </c>
      <c r="B3773" s="10" t="s">
        <v>191</v>
      </c>
      <c r="C3773" s="11" t="s">
        <v>192</v>
      </c>
      <c r="D3773" s="149" t="str">
        <f t="shared" si="174"/>
        <v>r1_20 -  ul. Mieszczańska</v>
      </c>
      <c r="E3773" s="149" t="str">
        <f t="shared" si="175"/>
        <v>r1_20 -  ul. Mieszczańska - W4 od ul. Dmowskiego - ruch dookólny w lewo</v>
      </c>
      <c r="F3773" s="10" t="s">
        <v>115</v>
      </c>
      <c r="G3773" s="11" t="s">
        <v>194</v>
      </c>
      <c r="H3773" s="149" t="s">
        <v>379</v>
      </c>
      <c r="I3773" s="24" t="s">
        <v>138</v>
      </c>
      <c r="J3773" s="25">
        <v>43207</v>
      </c>
      <c r="K3773" s="26" t="s">
        <v>46</v>
      </c>
      <c r="L3773" s="90">
        <v>0.29166666666666669</v>
      </c>
      <c r="M3773" s="27">
        <v>0</v>
      </c>
      <c r="N3773" s="27">
        <v>363</v>
      </c>
      <c r="O3773" s="27">
        <v>24</v>
      </c>
      <c r="P3773" s="27">
        <v>6</v>
      </c>
      <c r="Q3773" s="27">
        <v>1</v>
      </c>
      <c r="R3773" s="27">
        <v>4</v>
      </c>
      <c r="S3773" s="27">
        <v>0</v>
      </c>
      <c r="T3773" s="27">
        <v>10</v>
      </c>
      <c r="U3773" s="27">
        <v>0</v>
      </c>
      <c r="V3773" s="30">
        <f t="shared" si="176"/>
        <v>408</v>
      </c>
    </row>
    <row r="3774" spans="1:22" ht="17.100000000000001" customHeight="1">
      <c r="A3774" s="10" t="s">
        <v>14</v>
      </c>
      <c r="B3774" s="10" t="s">
        <v>191</v>
      </c>
      <c r="C3774" s="11" t="s">
        <v>192</v>
      </c>
      <c r="D3774" s="149" t="str">
        <f t="shared" si="174"/>
        <v>r1_20 -  ul. Mieszczańska</v>
      </c>
      <c r="E3774" s="149" t="str">
        <f t="shared" si="175"/>
        <v>r1_20 -  ul. Mieszczańska - W4 od ul. Dmowskiego - ruch dookólny w lewo</v>
      </c>
      <c r="F3774" s="10" t="s">
        <v>115</v>
      </c>
      <c r="G3774" s="11" t="s">
        <v>194</v>
      </c>
      <c r="H3774" s="149" t="s">
        <v>379</v>
      </c>
      <c r="I3774" s="24" t="s">
        <v>138</v>
      </c>
      <c r="J3774" s="25">
        <v>43207</v>
      </c>
      <c r="K3774" s="26" t="s">
        <v>47</v>
      </c>
      <c r="L3774" s="90">
        <v>0.33333333333333398</v>
      </c>
      <c r="M3774" s="27">
        <v>3</v>
      </c>
      <c r="N3774" s="27">
        <v>363</v>
      </c>
      <c r="O3774" s="27">
        <v>18</v>
      </c>
      <c r="P3774" s="27">
        <v>7</v>
      </c>
      <c r="Q3774" s="27">
        <v>0</v>
      </c>
      <c r="R3774" s="27">
        <v>3</v>
      </c>
      <c r="S3774" s="27">
        <v>0</v>
      </c>
      <c r="T3774" s="27">
        <v>13</v>
      </c>
      <c r="U3774" s="27">
        <v>1</v>
      </c>
      <c r="V3774" s="30">
        <f t="shared" si="176"/>
        <v>408</v>
      </c>
    </row>
    <row r="3775" spans="1:22" ht="17.100000000000001" customHeight="1">
      <c r="A3775" s="10" t="s">
        <v>14</v>
      </c>
      <c r="B3775" s="10" t="s">
        <v>191</v>
      </c>
      <c r="C3775" s="11" t="s">
        <v>192</v>
      </c>
      <c r="D3775" s="149" t="str">
        <f t="shared" si="174"/>
        <v>r1_20 -  ul. Mieszczańska</v>
      </c>
      <c r="E3775" s="149" t="str">
        <f t="shared" si="175"/>
        <v>r1_20 -  ul. Mieszczańska - W4 od ul. Dmowskiego - ruch dookólny w lewo</v>
      </c>
      <c r="F3775" s="10" t="s">
        <v>115</v>
      </c>
      <c r="G3775" s="11" t="s">
        <v>194</v>
      </c>
      <c r="H3775" s="149" t="s">
        <v>379</v>
      </c>
      <c r="I3775" s="24" t="s">
        <v>138</v>
      </c>
      <c r="J3775" s="25">
        <v>43207</v>
      </c>
      <c r="K3775" s="26" t="s">
        <v>48</v>
      </c>
      <c r="L3775" s="90">
        <v>0.33333333333333398</v>
      </c>
      <c r="M3775" s="27">
        <v>0</v>
      </c>
      <c r="N3775" s="27">
        <v>380</v>
      </c>
      <c r="O3775" s="27">
        <v>14</v>
      </c>
      <c r="P3775" s="27">
        <v>3</v>
      </c>
      <c r="Q3775" s="27">
        <v>0</v>
      </c>
      <c r="R3775" s="27">
        <v>8</v>
      </c>
      <c r="S3775" s="27">
        <v>0</v>
      </c>
      <c r="T3775" s="27">
        <v>8</v>
      </c>
      <c r="U3775" s="27">
        <v>0</v>
      </c>
      <c r="V3775" s="30">
        <f t="shared" si="176"/>
        <v>413</v>
      </c>
    </row>
    <row r="3776" spans="1:22" ht="17.100000000000001" customHeight="1">
      <c r="A3776" s="10" t="s">
        <v>14</v>
      </c>
      <c r="B3776" s="10" t="s">
        <v>191</v>
      </c>
      <c r="C3776" s="11" t="s">
        <v>192</v>
      </c>
      <c r="D3776" s="149" t="str">
        <f t="shared" si="174"/>
        <v>r1_20 -  ul. Mieszczańska</v>
      </c>
      <c r="E3776" s="149" t="str">
        <f t="shared" si="175"/>
        <v>r1_20 -  ul. Mieszczańska - W4 od ul. Dmowskiego - ruch dookólny w lewo</v>
      </c>
      <c r="F3776" s="10" t="s">
        <v>115</v>
      </c>
      <c r="G3776" s="11" t="s">
        <v>194</v>
      </c>
      <c r="H3776" s="149" t="s">
        <v>379</v>
      </c>
      <c r="I3776" s="24" t="s">
        <v>138</v>
      </c>
      <c r="J3776" s="25">
        <v>43207</v>
      </c>
      <c r="K3776" s="26" t="s">
        <v>49</v>
      </c>
      <c r="L3776" s="90">
        <v>0.33333333333333398</v>
      </c>
      <c r="M3776" s="27">
        <v>3</v>
      </c>
      <c r="N3776" s="27">
        <v>456</v>
      </c>
      <c r="O3776" s="27">
        <v>16</v>
      </c>
      <c r="P3776" s="27">
        <v>7</v>
      </c>
      <c r="Q3776" s="27">
        <v>0</v>
      </c>
      <c r="R3776" s="27">
        <v>5</v>
      </c>
      <c r="S3776" s="27">
        <v>0</v>
      </c>
      <c r="T3776" s="27">
        <v>8</v>
      </c>
      <c r="U3776" s="27">
        <v>3</v>
      </c>
      <c r="V3776" s="30">
        <f t="shared" si="176"/>
        <v>498</v>
      </c>
    </row>
    <row r="3777" spans="1:22" ht="17.100000000000001" customHeight="1">
      <c r="A3777" s="10" t="s">
        <v>14</v>
      </c>
      <c r="B3777" s="10" t="s">
        <v>191</v>
      </c>
      <c r="C3777" s="11" t="s">
        <v>192</v>
      </c>
      <c r="D3777" s="149" t="str">
        <f t="shared" si="174"/>
        <v>r1_20 -  ul. Mieszczańska</v>
      </c>
      <c r="E3777" s="149" t="str">
        <f t="shared" si="175"/>
        <v>r1_20 -  ul. Mieszczańska - W4 od ul. Dmowskiego - ruch dookólny w lewo</v>
      </c>
      <c r="F3777" s="10" t="s">
        <v>115</v>
      </c>
      <c r="G3777" s="11" t="s">
        <v>194</v>
      </c>
      <c r="H3777" s="149" t="s">
        <v>379</v>
      </c>
      <c r="I3777" s="24" t="s">
        <v>138</v>
      </c>
      <c r="J3777" s="25">
        <v>43207</v>
      </c>
      <c r="K3777" s="26" t="s">
        <v>50</v>
      </c>
      <c r="L3777" s="90">
        <v>0.33333333333333398</v>
      </c>
      <c r="M3777" s="27">
        <v>3</v>
      </c>
      <c r="N3777" s="27">
        <v>483</v>
      </c>
      <c r="O3777" s="27">
        <v>14</v>
      </c>
      <c r="P3777" s="27">
        <v>5</v>
      </c>
      <c r="Q3777" s="27">
        <v>0</v>
      </c>
      <c r="R3777" s="27">
        <v>3</v>
      </c>
      <c r="S3777" s="27">
        <v>1</v>
      </c>
      <c r="T3777" s="27">
        <v>16</v>
      </c>
      <c r="U3777" s="27">
        <v>3</v>
      </c>
      <c r="V3777" s="30">
        <f t="shared" si="176"/>
        <v>528</v>
      </c>
    </row>
    <row r="3778" spans="1:22" ht="17.100000000000001" customHeight="1">
      <c r="A3778" s="10" t="s">
        <v>14</v>
      </c>
      <c r="B3778" s="10" t="s">
        <v>191</v>
      </c>
      <c r="C3778" s="11" t="s">
        <v>192</v>
      </c>
      <c r="D3778" s="149" t="str">
        <f t="shared" si="174"/>
        <v>r1_20 -  ul. Mieszczańska</v>
      </c>
      <c r="E3778" s="149" t="str">
        <f t="shared" si="175"/>
        <v>r1_20 -  ul. Mieszczańska - W4 od ul. Dmowskiego - ruch dookólny w lewo</v>
      </c>
      <c r="F3778" s="10" t="s">
        <v>115</v>
      </c>
      <c r="G3778" s="11" t="s">
        <v>194</v>
      </c>
      <c r="H3778" s="149" t="s">
        <v>379</v>
      </c>
      <c r="I3778" s="24" t="s">
        <v>138</v>
      </c>
      <c r="J3778" s="25">
        <v>43207</v>
      </c>
      <c r="K3778" s="26" t="s">
        <v>51</v>
      </c>
      <c r="L3778" s="90">
        <v>0.375</v>
      </c>
      <c r="M3778" s="27">
        <v>3</v>
      </c>
      <c r="N3778" s="27">
        <v>387</v>
      </c>
      <c r="O3778" s="27">
        <v>23</v>
      </c>
      <c r="P3778" s="27">
        <v>3</v>
      </c>
      <c r="Q3778" s="27">
        <v>0</v>
      </c>
      <c r="R3778" s="27">
        <v>2</v>
      </c>
      <c r="S3778" s="27">
        <v>0</v>
      </c>
      <c r="T3778" s="27">
        <v>13</v>
      </c>
      <c r="U3778" s="27">
        <v>2</v>
      </c>
      <c r="V3778" s="30">
        <f t="shared" si="176"/>
        <v>433</v>
      </c>
    </row>
    <row r="3779" spans="1:22" ht="17.100000000000001" customHeight="1">
      <c r="A3779" s="10" t="s">
        <v>14</v>
      </c>
      <c r="B3779" s="10" t="s">
        <v>191</v>
      </c>
      <c r="C3779" s="11" t="s">
        <v>192</v>
      </c>
      <c r="D3779" s="149" t="str">
        <f t="shared" ref="D3779:D3842" si="177">CONCATENATE(B3779," -  ",C3779,)</f>
        <v>r1_20 -  ul. Mieszczańska</v>
      </c>
      <c r="E3779" s="149" t="str">
        <f t="shared" ref="E3779:E3842" si="178">CONCATENATE(B3779," -  ",C3779," - ",H3779)</f>
        <v>r1_20 -  ul. Mieszczańska - W4 od ul. Dmowskiego - ruch dookólny w lewo</v>
      </c>
      <c r="F3779" s="10" t="s">
        <v>115</v>
      </c>
      <c r="G3779" s="11" t="s">
        <v>194</v>
      </c>
      <c r="H3779" s="149" t="s">
        <v>379</v>
      </c>
      <c r="I3779" s="24" t="s">
        <v>138</v>
      </c>
      <c r="J3779" s="25">
        <v>43207</v>
      </c>
      <c r="K3779" s="26" t="s">
        <v>52</v>
      </c>
      <c r="L3779" s="90">
        <v>0.375</v>
      </c>
      <c r="M3779" s="27">
        <v>5</v>
      </c>
      <c r="N3779" s="27">
        <v>376</v>
      </c>
      <c r="O3779" s="27">
        <v>24</v>
      </c>
      <c r="P3779" s="27">
        <v>2</v>
      </c>
      <c r="Q3779" s="27">
        <v>0</v>
      </c>
      <c r="R3779" s="27">
        <v>7</v>
      </c>
      <c r="S3779" s="27">
        <v>0</v>
      </c>
      <c r="T3779" s="27">
        <v>19</v>
      </c>
      <c r="U3779" s="27">
        <v>1</v>
      </c>
      <c r="V3779" s="30">
        <f t="shared" ref="V3779:V3842" si="179">SUM(M3779:U3779)</f>
        <v>434</v>
      </c>
    </row>
    <row r="3780" spans="1:22" ht="17.100000000000001" customHeight="1">
      <c r="A3780" s="10" t="s">
        <v>14</v>
      </c>
      <c r="B3780" s="10" t="s">
        <v>191</v>
      </c>
      <c r="C3780" s="11" t="s">
        <v>192</v>
      </c>
      <c r="D3780" s="149" t="str">
        <f t="shared" si="177"/>
        <v>r1_20 -  ul. Mieszczańska</v>
      </c>
      <c r="E3780" s="149" t="str">
        <f t="shared" si="178"/>
        <v>r1_20 -  ul. Mieszczańska - W4 od ul. Dmowskiego - ruch dookólny w lewo</v>
      </c>
      <c r="F3780" s="10" t="s">
        <v>115</v>
      </c>
      <c r="G3780" s="11" t="s">
        <v>194</v>
      </c>
      <c r="H3780" s="149" t="s">
        <v>379</v>
      </c>
      <c r="I3780" s="24" t="s">
        <v>138</v>
      </c>
      <c r="J3780" s="25">
        <v>43207</v>
      </c>
      <c r="K3780" s="26" t="s">
        <v>53</v>
      </c>
      <c r="L3780" s="90">
        <v>0.375</v>
      </c>
      <c r="M3780" s="27">
        <v>6</v>
      </c>
      <c r="N3780" s="27">
        <v>405</v>
      </c>
      <c r="O3780" s="27">
        <v>16</v>
      </c>
      <c r="P3780" s="27">
        <v>4</v>
      </c>
      <c r="Q3780" s="27">
        <v>1</v>
      </c>
      <c r="R3780" s="27">
        <v>2</v>
      </c>
      <c r="S3780" s="27">
        <v>0</v>
      </c>
      <c r="T3780" s="27">
        <v>16</v>
      </c>
      <c r="U3780" s="27">
        <v>1</v>
      </c>
      <c r="V3780" s="30">
        <f t="shared" si="179"/>
        <v>451</v>
      </c>
    </row>
    <row r="3781" spans="1:22" ht="17.100000000000001" customHeight="1">
      <c r="A3781" s="10" t="s">
        <v>14</v>
      </c>
      <c r="B3781" s="10" t="s">
        <v>191</v>
      </c>
      <c r="C3781" s="11" t="s">
        <v>192</v>
      </c>
      <c r="D3781" s="149" t="str">
        <f t="shared" si="177"/>
        <v>r1_20 -  ul. Mieszczańska</v>
      </c>
      <c r="E3781" s="149" t="str">
        <f t="shared" si="178"/>
        <v>r1_20 -  ul. Mieszczańska - W4 od ul. Dmowskiego - ruch dookólny w lewo</v>
      </c>
      <c r="F3781" s="10" t="s">
        <v>115</v>
      </c>
      <c r="G3781" s="11" t="s">
        <v>194</v>
      </c>
      <c r="H3781" s="149" t="s">
        <v>379</v>
      </c>
      <c r="I3781" s="24" t="s">
        <v>138</v>
      </c>
      <c r="J3781" s="25">
        <v>43207</v>
      </c>
      <c r="K3781" s="26" t="s">
        <v>54</v>
      </c>
      <c r="L3781" s="90">
        <v>0.375</v>
      </c>
      <c r="M3781" s="27">
        <v>1</v>
      </c>
      <c r="N3781" s="27">
        <v>417</v>
      </c>
      <c r="O3781" s="27">
        <v>23</v>
      </c>
      <c r="P3781" s="27">
        <v>3</v>
      </c>
      <c r="Q3781" s="27">
        <v>0</v>
      </c>
      <c r="R3781" s="27">
        <v>5</v>
      </c>
      <c r="S3781" s="27">
        <v>0</v>
      </c>
      <c r="T3781" s="27">
        <v>14</v>
      </c>
      <c r="U3781" s="27">
        <v>0</v>
      </c>
      <c r="V3781" s="30">
        <f t="shared" si="179"/>
        <v>463</v>
      </c>
    </row>
    <row r="3782" spans="1:22" ht="17.100000000000001" customHeight="1">
      <c r="A3782" s="10" t="s">
        <v>14</v>
      </c>
      <c r="B3782" s="10" t="s">
        <v>191</v>
      </c>
      <c r="C3782" s="11" t="s">
        <v>192</v>
      </c>
      <c r="D3782" s="149" t="str">
        <f t="shared" si="177"/>
        <v>r1_20 -  ul. Mieszczańska</v>
      </c>
      <c r="E3782" s="149" t="str">
        <f t="shared" si="178"/>
        <v>r1_20 -  ul. Mieszczańska - W4 od ul. Dmowskiego - ruch dookólny w lewo</v>
      </c>
      <c r="F3782" s="10" t="s">
        <v>115</v>
      </c>
      <c r="G3782" s="11" t="s">
        <v>194</v>
      </c>
      <c r="H3782" s="149" t="s">
        <v>379</v>
      </c>
      <c r="I3782" s="24" t="s">
        <v>138</v>
      </c>
      <c r="J3782" s="25">
        <v>43207</v>
      </c>
      <c r="K3782" s="26" t="s">
        <v>55</v>
      </c>
      <c r="L3782" s="90">
        <v>0.41666666666666702</v>
      </c>
      <c r="M3782" s="27">
        <v>2</v>
      </c>
      <c r="N3782" s="27">
        <v>357</v>
      </c>
      <c r="O3782" s="27">
        <v>28</v>
      </c>
      <c r="P3782" s="27">
        <v>10</v>
      </c>
      <c r="Q3782" s="27">
        <v>1</v>
      </c>
      <c r="R3782" s="27">
        <v>3</v>
      </c>
      <c r="S3782" s="27">
        <v>0</v>
      </c>
      <c r="T3782" s="27">
        <v>3</v>
      </c>
      <c r="U3782" s="27">
        <v>1</v>
      </c>
      <c r="V3782" s="30">
        <f t="shared" si="179"/>
        <v>405</v>
      </c>
    </row>
    <row r="3783" spans="1:22" ht="17.100000000000001" customHeight="1">
      <c r="A3783" s="10" t="s">
        <v>14</v>
      </c>
      <c r="B3783" s="10" t="s">
        <v>191</v>
      </c>
      <c r="C3783" s="11" t="s">
        <v>192</v>
      </c>
      <c r="D3783" s="149" t="str">
        <f t="shared" si="177"/>
        <v>r1_20 -  ul. Mieszczańska</v>
      </c>
      <c r="E3783" s="149" t="str">
        <f t="shared" si="178"/>
        <v>r1_20 -  ul. Mieszczańska - W4 od ul. Dmowskiego - ruch dookólny w lewo</v>
      </c>
      <c r="F3783" s="10" t="s">
        <v>115</v>
      </c>
      <c r="G3783" s="11" t="s">
        <v>194</v>
      </c>
      <c r="H3783" s="149" t="s">
        <v>379</v>
      </c>
      <c r="I3783" s="24" t="s">
        <v>138</v>
      </c>
      <c r="J3783" s="25">
        <v>43207</v>
      </c>
      <c r="K3783" s="26" t="s">
        <v>56</v>
      </c>
      <c r="L3783" s="90">
        <v>0.41666666666666702</v>
      </c>
      <c r="M3783" s="27">
        <v>2</v>
      </c>
      <c r="N3783" s="27">
        <v>336</v>
      </c>
      <c r="O3783" s="27">
        <v>23</v>
      </c>
      <c r="P3783" s="27">
        <v>4</v>
      </c>
      <c r="Q3783" s="27">
        <v>0</v>
      </c>
      <c r="R3783" s="27">
        <v>8</v>
      </c>
      <c r="S3783" s="27">
        <v>0</v>
      </c>
      <c r="T3783" s="27">
        <v>10</v>
      </c>
      <c r="U3783" s="27">
        <v>0</v>
      </c>
      <c r="V3783" s="30">
        <f t="shared" si="179"/>
        <v>383</v>
      </c>
    </row>
    <row r="3784" spans="1:22" ht="17.100000000000001" customHeight="1">
      <c r="A3784" s="10" t="s">
        <v>14</v>
      </c>
      <c r="B3784" s="10" t="s">
        <v>191</v>
      </c>
      <c r="C3784" s="11" t="s">
        <v>192</v>
      </c>
      <c r="D3784" s="149" t="str">
        <f t="shared" si="177"/>
        <v>r1_20 -  ul. Mieszczańska</v>
      </c>
      <c r="E3784" s="149" t="str">
        <f t="shared" si="178"/>
        <v>r1_20 -  ul. Mieszczańska - W4 od ul. Dmowskiego - ruch dookólny w lewo</v>
      </c>
      <c r="F3784" s="10" t="s">
        <v>115</v>
      </c>
      <c r="G3784" s="11" t="s">
        <v>194</v>
      </c>
      <c r="H3784" s="149" t="s">
        <v>379</v>
      </c>
      <c r="I3784" s="24" t="s">
        <v>138</v>
      </c>
      <c r="J3784" s="25">
        <v>43207</v>
      </c>
      <c r="K3784" s="26" t="s">
        <v>57</v>
      </c>
      <c r="L3784" s="90">
        <v>0.41666666666666702</v>
      </c>
      <c r="M3784" s="27">
        <v>5</v>
      </c>
      <c r="N3784" s="27">
        <v>348</v>
      </c>
      <c r="O3784" s="27">
        <v>24</v>
      </c>
      <c r="P3784" s="27">
        <v>4</v>
      </c>
      <c r="Q3784" s="27">
        <v>0</v>
      </c>
      <c r="R3784" s="27">
        <v>7</v>
      </c>
      <c r="S3784" s="27">
        <v>0</v>
      </c>
      <c r="T3784" s="27">
        <v>7</v>
      </c>
      <c r="U3784" s="27">
        <v>0</v>
      </c>
      <c r="V3784" s="30">
        <f t="shared" si="179"/>
        <v>395</v>
      </c>
    </row>
    <row r="3785" spans="1:22" ht="17.100000000000001" customHeight="1">
      <c r="A3785" s="10" t="s">
        <v>14</v>
      </c>
      <c r="B3785" s="10" t="s">
        <v>191</v>
      </c>
      <c r="C3785" s="11" t="s">
        <v>192</v>
      </c>
      <c r="D3785" s="149" t="str">
        <f t="shared" si="177"/>
        <v>r1_20 -  ul. Mieszczańska</v>
      </c>
      <c r="E3785" s="149" t="str">
        <f t="shared" si="178"/>
        <v>r1_20 -  ul. Mieszczańska - W4 od ul. Dmowskiego - ruch dookólny w lewo</v>
      </c>
      <c r="F3785" s="10" t="s">
        <v>115</v>
      </c>
      <c r="G3785" s="11" t="s">
        <v>194</v>
      </c>
      <c r="H3785" s="149" t="s">
        <v>379</v>
      </c>
      <c r="I3785" s="24" t="s">
        <v>138</v>
      </c>
      <c r="J3785" s="25">
        <v>43207</v>
      </c>
      <c r="K3785" s="26" t="s">
        <v>58</v>
      </c>
      <c r="L3785" s="90">
        <v>0.41666666666666702</v>
      </c>
      <c r="M3785" s="27">
        <v>3</v>
      </c>
      <c r="N3785" s="27">
        <v>357</v>
      </c>
      <c r="O3785" s="27">
        <v>16</v>
      </c>
      <c r="P3785" s="27">
        <v>3</v>
      </c>
      <c r="Q3785" s="27">
        <v>1</v>
      </c>
      <c r="R3785" s="27">
        <v>4</v>
      </c>
      <c r="S3785" s="27">
        <v>0</v>
      </c>
      <c r="T3785" s="27">
        <v>13</v>
      </c>
      <c r="U3785" s="27">
        <v>2</v>
      </c>
      <c r="V3785" s="30">
        <f t="shared" si="179"/>
        <v>399</v>
      </c>
    </row>
    <row r="3786" spans="1:22" ht="17.100000000000001" customHeight="1">
      <c r="A3786" s="10" t="s">
        <v>14</v>
      </c>
      <c r="B3786" s="10" t="s">
        <v>191</v>
      </c>
      <c r="C3786" s="11" t="s">
        <v>192</v>
      </c>
      <c r="D3786" s="149" t="str">
        <f t="shared" si="177"/>
        <v>r1_20 -  ul. Mieszczańska</v>
      </c>
      <c r="E3786" s="149" t="str">
        <f t="shared" si="178"/>
        <v>r1_20 -  ul. Mieszczańska - W4 od ul. Dmowskiego - ruch dookólny w lewo</v>
      </c>
      <c r="F3786" s="10" t="s">
        <v>115</v>
      </c>
      <c r="G3786" s="11" t="s">
        <v>194</v>
      </c>
      <c r="H3786" s="149" t="s">
        <v>379</v>
      </c>
      <c r="I3786" s="24" t="s">
        <v>138</v>
      </c>
      <c r="J3786" s="25">
        <v>43207</v>
      </c>
      <c r="K3786" s="26" t="s">
        <v>59</v>
      </c>
      <c r="L3786" s="90">
        <v>0.45833333333333398</v>
      </c>
      <c r="M3786" s="27">
        <v>2</v>
      </c>
      <c r="N3786" s="27">
        <v>318</v>
      </c>
      <c r="O3786" s="27">
        <v>21</v>
      </c>
      <c r="P3786" s="27">
        <v>3</v>
      </c>
      <c r="Q3786" s="27">
        <v>1</v>
      </c>
      <c r="R3786" s="27">
        <v>4</v>
      </c>
      <c r="S3786" s="27">
        <v>0</v>
      </c>
      <c r="T3786" s="27">
        <v>6</v>
      </c>
      <c r="U3786" s="27">
        <v>0</v>
      </c>
      <c r="V3786" s="30">
        <f t="shared" si="179"/>
        <v>355</v>
      </c>
    </row>
    <row r="3787" spans="1:22" ht="17.100000000000001" customHeight="1">
      <c r="A3787" s="10" t="s">
        <v>14</v>
      </c>
      <c r="B3787" s="10" t="s">
        <v>191</v>
      </c>
      <c r="C3787" s="11" t="s">
        <v>192</v>
      </c>
      <c r="D3787" s="149" t="str">
        <f t="shared" si="177"/>
        <v>r1_20 -  ul. Mieszczańska</v>
      </c>
      <c r="E3787" s="149" t="str">
        <f t="shared" si="178"/>
        <v>r1_20 -  ul. Mieszczańska - W4 od ul. Dmowskiego - ruch dookólny w lewo</v>
      </c>
      <c r="F3787" s="10" t="s">
        <v>115</v>
      </c>
      <c r="G3787" s="11" t="s">
        <v>194</v>
      </c>
      <c r="H3787" s="149" t="s">
        <v>379</v>
      </c>
      <c r="I3787" s="24" t="s">
        <v>138</v>
      </c>
      <c r="J3787" s="25">
        <v>43207</v>
      </c>
      <c r="K3787" s="26" t="s">
        <v>60</v>
      </c>
      <c r="L3787" s="90">
        <v>0.45833333333333398</v>
      </c>
      <c r="M3787" s="27">
        <v>1</v>
      </c>
      <c r="N3787" s="27">
        <v>317</v>
      </c>
      <c r="O3787" s="27">
        <v>23</v>
      </c>
      <c r="P3787" s="27">
        <v>2</v>
      </c>
      <c r="Q3787" s="27">
        <v>0</v>
      </c>
      <c r="R3787" s="27">
        <v>2</v>
      </c>
      <c r="S3787" s="27">
        <v>0</v>
      </c>
      <c r="T3787" s="27">
        <v>3</v>
      </c>
      <c r="U3787" s="27">
        <v>0</v>
      </c>
      <c r="V3787" s="30">
        <f t="shared" si="179"/>
        <v>348</v>
      </c>
    </row>
    <row r="3788" spans="1:22" ht="17.100000000000001" customHeight="1">
      <c r="A3788" s="10" t="s">
        <v>14</v>
      </c>
      <c r="B3788" s="10" t="s">
        <v>191</v>
      </c>
      <c r="C3788" s="11" t="s">
        <v>192</v>
      </c>
      <c r="D3788" s="149" t="str">
        <f t="shared" si="177"/>
        <v>r1_20 -  ul. Mieszczańska</v>
      </c>
      <c r="E3788" s="149" t="str">
        <f t="shared" si="178"/>
        <v>r1_20 -  ul. Mieszczańska - W4 od ul. Dmowskiego - ruch dookólny w lewo</v>
      </c>
      <c r="F3788" s="10" t="s">
        <v>115</v>
      </c>
      <c r="G3788" s="11" t="s">
        <v>194</v>
      </c>
      <c r="H3788" s="149" t="s">
        <v>379</v>
      </c>
      <c r="I3788" s="24" t="s">
        <v>138</v>
      </c>
      <c r="J3788" s="25">
        <v>43207</v>
      </c>
      <c r="K3788" s="26" t="s">
        <v>61</v>
      </c>
      <c r="L3788" s="90">
        <v>0.45833333333333398</v>
      </c>
      <c r="M3788" s="27">
        <v>0</v>
      </c>
      <c r="N3788" s="27">
        <v>328</v>
      </c>
      <c r="O3788" s="27">
        <v>27</v>
      </c>
      <c r="P3788" s="27">
        <v>5</v>
      </c>
      <c r="Q3788" s="27">
        <v>0</v>
      </c>
      <c r="R3788" s="27">
        <v>3</v>
      </c>
      <c r="S3788" s="27">
        <v>0</v>
      </c>
      <c r="T3788" s="27">
        <v>3</v>
      </c>
      <c r="U3788" s="27">
        <v>0</v>
      </c>
      <c r="V3788" s="30">
        <f t="shared" si="179"/>
        <v>366</v>
      </c>
    </row>
    <row r="3789" spans="1:22" ht="17.100000000000001" customHeight="1">
      <c r="A3789" s="10" t="s">
        <v>14</v>
      </c>
      <c r="B3789" s="10" t="s">
        <v>191</v>
      </c>
      <c r="C3789" s="11" t="s">
        <v>192</v>
      </c>
      <c r="D3789" s="149" t="str">
        <f t="shared" si="177"/>
        <v>r1_20 -  ul. Mieszczańska</v>
      </c>
      <c r="E3789" s="149" t="str">
        <f t="shared" si="178"/>
        <v>r1_20 -  ul. Mieszczańska - W4 od ul. Dmowskiego - ruch dookólny w lewo</v>
      </c>
      <c r="F3789" s="10" t="s">
        <v>115</v>
      </c>
      <c r="G3789" s="11" t="s">
        <v>194</v>
      </c>
      <c r="H3789" s="149" t="s">
        <v>379</v>
      </c>
      <c r="I3789" s="24" t="s">
        <v>138</v>
      </c>
      <c r="J3789" s="25">
        <v>43207</v>
      </c>
      <c r="K3789" s="26" t="s">
        <v>62</v>
      </c>
      <c r="L3789" s="90">
        <v>0.45833333333333398</v>
      </c>
      <c r="M3789" s="27">
        <v>6</v>
      </c>
      <c r="N3789" s="27">
        <v>339</v>
      </c>
      <c r="O3789" s="27">
        <v>27</v>
      </c>
      <c r="P3789" s="27">
        <v>9</v>
      </c>
      <c r="Q3789" s="27">
        <v>0</v>
      </c>
      <c r="R3789" s="27">
        <v>2</v>
      </c>
      <c r="S3789" s="27">
        <v>0</v>
      </c>
      <c r="T3789" s="27">
        <v>5</v>
      </c>
      <c r="U3789" s="27">
        <v>0</v>
      </c>
      <c r="V3789" s="30">
        <f t="shared" si="179"/>
        <v>388</v>
      </c>
    </row>
    <row r="3790" spans="1:22" ht="17.100000000000001" customHeight="1">
      <c r="A3790" s="10" t="s">
        <v>14</v>
      </c>
      <c r="B3790" s="10" t="s">
        <v>191</v>
      </c>
      <c r="C3790" s="11" t="s">
        <v>192</v>
      </c>
      <c r="D3790" s="149" t="str">
        <f t="shared" si="177"/>
        <v>r1_20 -  ul. Mieszczańska</v>
      </c>
      <c r="E3790" s="149" t="str">
        <f t="shared" si="178"/>
        <v>r1_20 -  ul. Mieszczańska - W4 od ul. Dmowskiego - ruch dookólny w lewo</v>
      </c>
      <c r="F3790" s="10" t="s">
        <v>115</v>
      </c>
      <c r="G3790" s="11" t="s">
        <v>194</v>
      </c>
      <c r="H3790" s="149" t="s">
        <v>379</v>
      </c>
      <c r="I3790" s="24" t="s">
        <v>138</v>
      </c>
      <c r="J3790" s="25">
        <v>43207</v>
      </c>
      <c r="K3790" s="26" t="s">
        <v>63</v>
      </c>
      <c r="L3790" s="90">
        <v>0.5</v>
      </c>
      <c r="M3790" s="27">
        <v>1</v>
      </c>
      <c r="N3790" s="27">
        <v>307</v>
      </c>
      <c r="O3790" s="27">
        <v>16</v>
      </c>
      <c r="P3790" s="27">
        <v>3</v>
      </c>
      <c r="Q3790" s="27">
        <v>0</v>
      </c>
      <c r="R3790" s="27">
        <v>4</v>
      </c>
      <c r="S3790" s="27">
        <v>0</v>
      </c>
      <c r="T3790" s="27">
        <v>5</v>
      </c>
      <c r="U3790" s="27">
        <v>3</v>
      </c>
      <c r="V3790" s="30">
        <f t="shared" si="179"/>
        <v>339</v>
      </c>
    </row>
    <row r="3791" spans="1:22" ht="17.100000000000001" customHeight="1">
      <c r="A3791" s="10" t="s">
        <v>14</v>
      </c>
      <c r="B3791" s="10" t="s">
        <v>191</v>
      </c>
      <c r="C3791" s="11" t="s">
        <v>192</v>
      </c>
      <c r="D3791" s="149" t="str">
        <f t="shared" si="177"/>
        <v>r1_20 -  ul. Mieszczańska</v>
      </c>
      <c r="E3791" s="149" t="str">
        <f t="shared" si="178"/>
        <v>r1_20 -  ul. Mieszczańska - W4 od ul. Dmowskiego - ruch dookólny w lewo</v>
      </c>
      <c r="F3791" s="10" t="s">
        <v>115</v>
      </c>
      <c r="G3791" s="11" t="s">
        <v>194</v>
      </c>
      <c r="H3791" s="149" t="s">
        <v>379</v>
      </c>
      <c r="I3791" s="24" t="s">
        <v>138</v>
      </c>
      <c r="J3791" s="25">
        <v>43207</v>
      </c>
      <c r="K3791" s="26" t="s">
        <v>64</v>
      </c>
      <c r="L3791" s="90">
        <v>0.5</v>
      </c>
      <c r="M3791" s="27">
        <v>1</v>
      </c>
      <c r="N3791" s="27">
        <v>326</v>
      </c>
      <c r="O3791" s="27">
        <v>21</v>
      </c>
      <c r="P3791" s="27">
        <v>2</v>
      </c>
      <c r="Q3791" s="27">
        <v>0</v>
      </c>
      <c r="R3791" s="27">
        <v>1</v>
      </c>
      <c r="S3791" s="27">
        <v>0</v>
      </c>
      <c r="T3791" s="27">
        <v>7</v>
      </c>
      <c r="U3791" s="27">
        <v>0</v>
      </c>
      <c r="V3791" s="30">
        <f t="shared" si="179"/>
        <v>358</v>
      </c>
    </row>
    <row r="3792" spans="1:22" ht="17.100000000000001" customHeight="1">
      <c r="A3792" s="10" t="s">
        <v>14</v>
      </c>
      <c r="B3792" s="10" t="s">
        <v>191</v>
      </c>
      <c r="C3792" s="11" t="s">
        <v>192</v>
      </c>
      <c r="D3792" s="149" t="str">
        <f t="shared" si="177"/>
        <v>r1_20 -  ul. Mieszczańska</v>
      </c>
      <c r="E3792" s="149" t="str">
        <f t="shared" si="178"/>
        <v>r1_20 -  ul. Mieszczańska - W4 od ul. Dmowskiego - ruch dookólny w lewo</v>
      </c>
      <c r="F3792" s="10" t="s">
        <v>115</v>
      </c>
      <c r="G3792" s="11" t="s">
        <v>194</v>
      </c>
      <c r="H3792" s="149" t="s">
        <v>379</v>
      </c>
      <c r="I3792" s="24" t="s">
        <v>138</v>
      </c>
      <c r="J3792" s="25">
        <v>43207</v>
      </c>
      <c r="K3792" s="26" t="s">
        <v>65</v>
      </c>
      <c r="L3792" s="90">
        <v>0.5</v>
      </c>
      <c r="M3792" s="27">
        <v>1</v>
      </c>
      <c r="N3792" s="27">
        <v>341</v>
      </c>
      <c r="O3792" s="27">
        <v>17</v>
      </c>
      <c r="P3792" s="27">
        <v>2</v>
      </c>
      <c r="Q3792" s="27">
        <v>2</v>
      </c>
      <c r="R3792" s="27">
        <v>6</v>
      </c>
      <c r="S3792" s="27">
        <v>0</v>
      </c>
      <c r="T3792" s="27">
        <v>6</v>
      </c>
      <c r="U3792" s="27">
        <v>1</v>
      </c>
      <c r="V3792" s="30">
        <f t="shared" si="179"/>
        <v>376</v>
      </c>
    </row>
    <row r="3793" spans="1:22" ht="17.100000000000001" customHeight="1">
      <c r="A3793" s="10" t="s">
        <v>14</v>
      </c>
      <c r="B3793" s="10" t="s">
        <v>191</v>
      </c>
      <c r="C3793" s="11" t="s">
        <v>192</v>
      </c>
      <c r="D3793" s="149" t="str">
        <f t="shared" si="177"/>
        <v>r1_20 -  ul. Mieszczańska</v>
      </c>
      <c r="E3793" s="149" t="str">
        <f t="shared" si="178"/>
        <v>r1_20 -  ul. Mieszczańska - W4 od ul. Dmowskiego - ruch dookólny w lewo</v>
      </c>
      <c r="F3793" s="10" t="s">
        <v>115</v>
      </c>
      <c r="G3793" s="11" t="s">
        <v>194</v>
      </c>
      <c r="H3793" s="149" t="s">
        <v>379</v>
      </c>
      <c r="I3793" s="24" t="s">
        <v>138</v>
      </c>
      <c r="J3793" s="25">
        <v>43207</v>
      </c>
      <c r="K3793" s="26" t="s">
        <v>66</v>
      </c>
      <c r="L3793" s="90">
        <v>0.5</v>
      </c>
      <c r="M3793" s="27">
        <v>5</v>
      </c>
      <c r="N3793" s="27">
        <v>346</v>
      </c>
      <c r="O3793" s="27">
        <v>29</v>
      </c>
      <c r="P3793" s="27">
        <v>2</v>
      </c>
      <c r="Q3793" s="27">
        <v>0</v>
      </c>
      <c r="R3793" s="27">
        <v>3</v>
      </c>
      <c r="S3793" s="27">
        <v>0</v>
      </c>
      <c r="T3793" s="27">
        <v>2</v>
      </c>
      <c r="U3793" s="27">
        <v>0</v>
      </c>
      <c r="V3793" s="30">
        <f t="shared" si="179"/>
        <v>387</v>
      </c>
    </row>
    <row r="3794" spans="1:22" ht="17.100000000000001" customHeight="1">
      <c r="A3794" s="10" t="s">
        <v>14</v>
      </c>
      <c r="B3794" s="10" t="s">
        <v>191</v>
      </c>
      <c r="C3794" s="11" t="s">
        <v>192</v>
      </c>
      <c r="D3794" s="149" t="str">
        <f t="shared" si="177"/>
        <v>r1_20 -  ul. Mieszczańska</v>
      </c>
      <c r="E3794" s="149" t="str">
        <f t="shared" si="178"/>
        <v>r1_20 -  ul. Mieszczańska - W4 od ul. Dmowskiego - ruch dookólny w lewo</v>
      </c>
      <c r="F3794" s="10" t="s">
        <v>115</v>
      </c>
      <c r="G3794" s="11" t="s">
        <v>194</v>
      </c>
      <c r="H3794" s="149" t="s">
        <v>379</v>
      </c>
      <c r="I3794" s="24" t="s">
        <v>138</v>
      </c>
      <c r="J3794" s="25">
        <v>43207</v>
      </c>
      <c r="K3794" s="26" t="s">
        <v>67</v>
      </c>
      <c r="L3794" s="90">
        <v>0.54166666666666663</v>
      </c>
      <c r="M3794" s="27">
        <v>2</v>
      </c>
      <c r="N3794" s="27">
        <v>309</v>
      </c>
      <c r="O3794" s="27">
        <v>21</v>
      </c>
      <c r="P3794" s="27">
        <v>4</v>
      </c>
      <c r="Q3794" s="27">
        <v>0</v>
      </c>
      <c r="R3794" s="27">
        <v>6</v>
      </c>
      <c r="S3794" s="27">
        <v>0</v>
      </c>
      <c r="T3794" s="27">
        <v>6</v>
      </c>
      <c r="U3794" s="27">
        <v>1</v>
      </c>
      <c r="V3794" s="30">
        <f t="shared" si="179"/>
        <v>349</v>
      </c>
    </row>
    <row r="3795" spans="1:22" ht="17.100000000000001" customHeight="1">
      <c r="A3795" s="10" t="s">
        <v>14</v>
      </c>
      <c r="B3795" s="10" t="s">
        <v>191</v>
      </c>
      <c r="C3795" s="11" t="s">
        <v>192</v>
      </c>
      <c r="D3795" s="149" t="str">
        <f t="shared" si="177"/>
        <v>r1_20 -  ul. Mieszczańska</v>
      </c>
      <c r="E3795" s="149" t="str">
        <f t="shared" si="178"/>
        <v>r1_20 -  ul. Mieszczańska - W4 od ul. Dmowskiego - ruch dookólny w lewo</v>
      </c>
      <c r="F3795" s="10" t="s">
        <v>115</v>
      </c>
      <c r="G3795" s="11" t="s">
        <v>194</v>
      </c>
      <c r="H3795" s="149" t="s">
        <v>379</v>
      </c>
      <c r="I3795" s="24" t="s">
        <v>138</v>
      </c>
      <c r="J3795" s="25">
        <v>43207</v>
      </c>
      <c r="K3795" s="26" t="s">
        <v>68</v>
      </c>
      <c r="L3795" s="90">
        <v>0.54166666666666663</v>
      </c>
      <c r="M3795" s="27">
        <v>5</v>
      </c>
      <c r="N3795" s="27">
        <v>365</v>
      </c>
      <c r="O3795" s="27">
        <v>19</v>
      </c>
      <c r="P3795" s="27">
        <v>5</v>
      </c>
      <c r="Q3795" s="27">
        <v>0</v>
      </c>
      <c r="R3795" s="27">
        <v>4</v>
      </c>
      <c r="S3795" s="27">
        <v>0</v>
      </c>
      <c r="T3795" s="27">
        <v>2</v>
      </c>
      <c r="U3795" s="27">
        <v>0</v>
      </c>
      <c r="V3795" s="30">
        <f t="shared" si="179"/>
        <v>400</v>
      </c>
    </row>
    <row r="3796" spans="1:22" ht="17.100000000000001" customHeight="1">
      <c r="A3796" s="10" t="s">
        <v>14</v>
      </c>
      <c r="B3796" s="10" t="s">
        <v>191</v>
      </c>
      <c r="C3796" s="11" t="s">
        <v>192</v>
      </c>
      <c r="D3796" s="149" t="str">
        <f t="shared" si="177"/>
        <v>r1_20 -  ul. Mieszczańska</v>
      </c>
      <c r="E3796" s="149" t="str">
        <f t="shared" si="178"/>
        <v>r1_20 -  ul. Mieszczańska - W4 od ul. Dmowskiego - ruch dookólny w lewo</v>
      </c>
      <c r="F3796" s="10" t="s">
        <v>115</v>
      </c>
      <c r="G3796" s="11" t="s">
        <v>194</v>
      </c>
      <c r="H3796" s="149" t="s">
        <v>379</v>
      </c>
      <c r="I3796" s="24" t="s">
        <v>138</v>
      </c>
      <c r="J3796" s="25">
        <v>43207</v>
      </c>
      <c r="K3796" s="26" t="s">
        <v>69</v>
      </c>
      <c r="L3796" s="90">
        <v>0.54166666666666663</v>
      </c>
      <c r="M3796" s="27">
        <v>2</v>
      </c>
      <c r="N3796" s="27">
        <v>325</v>
      </c>
      <c r="O3796" s="27">
        <v>16</v>
      </c>
      <c r="P3796" s="27">
        <v>5</v>
      </c>
      <c r="Q3796" s="27">
        <v>1</v>
      </c>
      <c r="R3796" s="27">
        <v>3</v>
      </c>
      <c r="S3796" s="27">
        <v>0</v>
      </c>
      <c r="T3796" s="27">
        <v>3</v>
      </c>
      <c r="U3796" s="27">
        <v>1</v>
      </c>
      <c r="V3796" s="30">
        <f t="shared" si="179"/>
        <v>356</v>
      </c>
    </row>
    <row r="3797" spans="1:22" ht="17.100000000000001" customHeight="1">
      <c r="A3797" s="10" t="s">
        <v>14</v>
      </c>
      <c r="B3797" s="10" t="s">
        <v>191</v>
      </c>
      <c r="C3797" s="11" t="s">
        <v>192</v>
      </c>
      <c r="D3797" s="149" t="str">
        <f t="shared" si="177"/>
        <v>r1_20 -  ul. Mieszczańska</v>
      </c>
      <c r="E3797" s="149" t="str">
        <f t="shared" si="178"/>
        <v>r1_20 -  ul. Mieszczańska - W4 od ul. Dmowskiego - ruch dookólny w lewo</v>
      </c>
      <c r="F3797" s="10" t="s">
        <v>115</v>
      </c>
      <c r="G3797" s="11" t="s">
        <v>194</v>
      </c>
      <c r="H3797" s="149" t="s">
        <v>379</v>
      </c>
      <c r="I3797" s="24" t="s">
        <v>138</v>
      </c>
      <c r="J3797" s="25">
        <v>43207</v>
      </c>
      <c r="K3797" s="26" t="s">
        <v>70</v>
      </c>
      <c r="L3797" s="90">
        <v>0.54166666666666663</v>
      </c>
      <c r="M3797" s="27">
        <v>4</v>
      </c>
      <c r="N3797" s="27">
        <v>371</v>
      </c>
      <c r="O3797" s="27">
        <v>25</v>
      </c>
      <c r="P3797" s="27">
        <v>5</v>
      </c>
      <c r="Q3797" s="27">
        <v>1</v>
      </c>
      <c r="R3797" s="27">
        <v>3</v>
      </c>
      <c r="S3797" s="27">
        <v>0</v>
      </c>
      <c r="T3797" s="27">
        <v>8</v>
      </c>
      <c r="U3797" s="27">
        <v>1</v>
      </c>
      <c r="V3797" s="30">
        <f t="shared" si="179"/>
        <v>418</v>
      </c>
    </row>
    <row r="3798" spans="1:22" ht="17.100000000000001" customHeight="1">
      <c r="A3798" s="10" t="s">
        <v>14</v>
      </c>
      <c r="B3798" s="10" t="s">
        <v>191</v>
      </c>
      <c r="C3798" s="11" t="s">
        <v>192</v>
      </c>
      <c r="D3798" s="149" t="str">
        <f t="shared" si="177"/>
        <v>r1_20 -  ul. Mieszczańska</v>
      </c>
      <c r="E3798" s="149" t="str">
        <f t="shared" si="178"/>
        <v>r1_20 -  ul. Mieszczańska - W4 od ul. Dmowskiego - ruch dookólny w lewo</v>
      </c>
      <c r="F3798" s="10" t="s">
        <v>115</v>
      </c>
      <c r="G3798" s="11" t="s">
        <v>194</v>
      </c>
      <c r="H3798" s="149" t="s">
        <v>379</v>
      </c>
      <c r="I3798" s="24" t="s">
        <v>138</v>
      </c>
      <c r="J3798" s="25">
        <v>43207</v>
      </c>
      <c r="K3798" s="26" t="s">
        <v>71</v>
      </c>
      <c r="L3798" s="90">
        <v>0.58333333333333404</v>
      </c>
      <c r="M3798" s="27">
        <v>3</v>
      </c>
      <c r="N3798" s="27">
        <v>281</v>
      </c>
      <c r="O3798" s="27">
        <v>14</v>
      </c>
      <c r="P3798" s="27">
        <v>13</v>
      </c>
      <c r="Q3798" s="27">
        <v>0</v>
      </c>
      <c r="R3798" s="27">
        <v>5</v>
      </c>
      <c r="S3798" s="27">
        <v>0</v>
      </c>
      <c r="T3798" s="27">
        <v>6</v>
      </c>
      <c r="U3798" s="27">
        <v>0</v>
      </c>
      <c r="V3798" s="30">
        <f t="shared" si="179"/>
        <v>322</v>
      </c>
    </row>
    <row r="3799" spans="1:22" ht="17.100000000000001" customHeight="1">
      <c r="A3799" s="10" t="s">
        <v>14</v>
      </c>
      <c r="B3799" s="10" t="s">
        <v>191</v>
      </c>
      <c r="C3799" s="11" t="s">
        <v>192</v>
      </c>
      <c r="D3799" s="149" t="str">
        <f t="shared" si="177"/>
        <v>r1_20 -  ul. Mieszczańska</v>
      </c>
      <c r="E3799" s="149" t="str">
        <f t="shared" si="178"/>
        <v>r1_20 -  ul. Mieszczańska - W4 od ul. Dmowskiego - ruch dookólny w lewo</v>
      </c>
      <c r="F3799" s="10" t="s">
        <v>115</v>
      </c>
      <c r="G3799" s="11" t="s">
        <v>194</v>
      </c>
      <c r="H3799" s="149" t="s">
        <v>379</v>
      </c>
      <c r="I3799" s="24" t="s">
        <v>138</v>
      </c>
      <c r="J3799" s="25">
        <v>43207</v>
      </c>
      <c r="K3799" s="26" t="s">
        <v>72</v>
      </c>
      <c r="L3799" s="90">
        <v>0.58333333333333404</v>
      </c>
      <c r="M3799" s="27">
        <v>5</v>
      </c>
      <c r="N3799" s="27">
        <v>332</v>
      </c>
      <c r="O3799" s="27">
        <v>17</v>
      </c>
      <c r="P3799" s="27">
        <v>2</v>
      </c>
      <c r="Q3799" s="27">
        <v>0</v>
      </c>
      <c r="R3799" s="27">
        <v>3</v>
      </c>
      <c r="S3799" s="27">
        <v>0</v>
      </c>
      <c r="T3799" s="27">
        <v>2</v>
      </c>
      <c r="U3799" s="27">
        <v>0</v>
      </c>
      <c r="V3799" s="30">
        <f t="shared" si="179"/>
        <v>361</v>
      </c>
    </row>
    <row r="3800" spans="1:22" ht="17.100000000000001" customHeight="1">
      <c r="A3800" s="10" t="s">
        <v>14</v>
      </c>
      <c r="B3800" s="10" t="s">
        <v>191</v>
      </c>
      <c r="C3800" s="11" t="s">
        <v>192</v>
      </c>
      <c r="D3800" s="149" t="str">
        <f t="shared" si="177"/>
        <v>r1_20 -  ul. Mieszczańska</v>
      </c>
      <c r="E3800" s="149" t="str">
        <f t="shared" si="178"/>
        <v>r1_20 -  ul. Mieszczańska - W4 od ul. Dmowskiego - ruch dookólny w lewo</v>
      </c>
      <c r="F3800" s="10" t="s">
        <v>115</v>
      </c>
      <c r="G3800" s="11" t="s">
        <v>194</v>
      </c>
      <c r="H3800" s="149" t="s">
        <v>379</v>
      </c>
      <c r="I3800" s="24" t="s">
        <v>138</v>
      </c>
      <c r="J3800" s="25">
        <v>43207</v>
      </c>
      <c r="K3800" s="26" t="s">
        <v>73</v>
      </c>
      <c r="L3800" s="90">
        <v>0.58333333333333404</v>
      </c>
      <c r="M3800" s="27">
        <v>4</v>
      </c>
      <c r="N3800" s="27">
        <v>386</v>
      </c>
      <c r="O3800" s="27">
        <v>12</v>
      </c>
      <c r="P3800" s="27">
        <v>7</v>
      </c>
      <c r="Q3800" s="27">
        <v>0</v>
      </c>
      <c r="R3800" s="27">
        <v>3</v>
      </c>
      <c r="S3800" s="27">
        <v>0</v>
      </c>
      <c r="T3800" s="27">
        <v>5</v>
      </c>
      <c r="U3800" s="27">
        <v>0</v>
      </c>
      <c r="V3800" s="30">
        <f t="shared" si="179"/>
        <v>417</v>
      </c>
    </row>
    <row r="3801" spans="1:22" ht="17.100000000000001" customHeight="1">
      <c r="A3801" s="10" t="s">
        <v>14</v>
      </c>
      <c r="B3801" s="10" t="s">
        <v>191</v>
      </c>
      <c r="C3801" s="11" t="s">
        <v>192</v>
      </c>
      <c r="D3801" s="149" t="str">
        <f t="shared" si="177"/>
        <v>r1_20 -  ul. Mieszczańska</v>
      </c>
      <c r="E3801" s="149" t="str">
        <f t="shared" si="178"/>
        <v>r1_20 -  ul. Mieszczańska - W4 od ul. Dmowskiego - ruch dookólny w lewo</v>
      </c>
      <c r="F3801" s="10" t="s">
        <v>115</v>
      </c>
      <c r="G3801" s="11" t="s">
        <v>194</v>
      </c>
      <c r="H3801" s="149" t="s">
        <v>379</v>
      </c>
      <c r="I3801" s="24" t="s">
        <v>138</v>
      </c>
      <c r="J3801" s="25">
        <v>43207</v>
      </c>
      <c r="K3801" s="26" t="s">
        <v>74</v>
      </c>
      <c r="L3801" s="90">
        <v>0.58333333333333404</v>
      </c>
      <c r="M3801" s="27">
        <v>2</v>
      </c>
      <c r="N3801" s="27">
        <v>377</v>
      </c>
      <c r="O3801" s="27">
        <v>20</v>
      </c>
      <c r="P3801" s="27">
        <v>8</v>
      </c>
      <c r="Q3801" s="27">
        <v>1</v>
      </c>
      <c r="R3801" s="27">
        <v>4</v>
      </c>
      <c r="S3801" s="27">
        <v>0</v>
      </c>
      <c r="T3801" s="27">
        <v>7</v>
      </c>
      <c r="U3801" s="27">
        <v>0</v>
      </c>
      <c r="V3801" s="30">
        <f t="shared" si="179"/>
        <v>419</v>
      </c>
    </row>
    <row r="3802" spans="1:22" ht="17.100000000000001" customHeight="1">
      <c r="A3802" s="10" t="s">
        <v>14</v>
      </c>
      <c r="B3802" s="10" t="s">
        <v>191</v>
      </c>
      <c r="C3802" s="11" t="s">
        <v>192</v>
      </c>
      <c r="D3802" s="149" t="str">
        <f t="shared" si="177"/>
        <v>r1_20 -  ul. Mieszczańska</v>
      </c>
      <c r="E3802" s="149" t="str">
        <f t="shared" si="178"/>
        <v>r1_20 -  ul. Mieszczańska - W4 od ul. Dmowskiego - ruch dookólny w lewo</v>
      </c>
      <c r="F3802" s="10" t="s">
        <v>115</v>
      </c>
      <c r="G3802" s="11" t="s">
        <v>194</v>
      </c>
      <c r="H3802" s="149" t="s">
        <v>379</v>
      </c>
      <c r="I3802" s="24" t="s">
        <v>138</v>
      </c>
      <c r="J3802" s="25">
        <v>43207</v>
      </c>
      <c r="K3802" s="26" t="s">
        <v>75</v>
      </c>
      <c r="L3802" s="90">
        <v>0.625</v>
      </c>
      <c r="M3802" s="27">
        <v>6</v>
      </c>
      <c r="N3802" s="27">
        <v>357</v>
      </c>
      <c r="O3802" s="27">
        <v>14</v>
      </c>
      <c r="P3802" s="27">
        <v>6</v>
      </c>
      <c r="Q3802" s="27">
        <v>0</v>
      </c>
      <c r="R3802" s="27">
        <v>5</v>
      </c>
      <c r="S3802" s="27">
        <v>0</v>
      </c>
      <c r="T3802" s="27">
        <v>7</v>
      </c>
      <c r="U3802" s="27">
        <v>0</v>
      </c>
      <c r="V3802" s="30">
        <f t="shared" si="179"/>
        <v>395</v>
      </c>
    </row>
    <row r="3803" spans="1:22" ht="17.100000000000001" customHeight="1">
      <c r="A3803" s="10" t="s">
        <v>14</v>
      </c>
      <c r="B3803" s="10" t="s">
        <v>191</v>
      </c>
      <c r="C3803" s="11" t="s">
        <v>192</v>
      </c>
      <c r="D3803" s="149" t="str">
        <f t="shared" si="177"/>
        <v>r1_20 -  ul. Mieszczańska</v>
      </c>
      <c r="E3803" s="149" t="str">
        <f t="shared" si="178"/>
        <v>r1_20 -  ul. Mieszczańska - W4 od ul. Dmowskiego - ruch dookólny w lewo</v>
      </c>
      <c r="F3803" s="10" t="s">
        <v>115</v>
      </c>
      <c r="G3803" s="11" t="s">
        <v>194</v>
      </c>
      <c r="H3803" s="149" t="s">
        <v>379</v>
      </c>
      <c r="I3803" s="24" t="s">
        <v>138</v>
      </c>
      <c r="J3803" s="25">
        <v>43207</v>
      </c>
      <c r="K3803" s="26" t="s">
        <v>76</v>
      </c>
      <c r="L3803" s="90">
        <v>0.625</v>
      </c>
      <c r="M3803" s="27">
        <v>2</v>
      </c>
      <c r="N3803" s="27">
        <v>411</v>
      </c>
      <c r="O3803" s="27">
        <v>20</v>
      </c>
      <c r="P3803" s="27">
        <v>4</v>
      </c>
      <c r="Q3803" s="27">
        <v>0</v>
      </c>
      <c r="R3803" s="27">
        <v>3</v>
      </c>
      <c r="S3803" s="27">
        <v>0</v>
      </c>
      <c r="T3803" s="27">
        <v>6</v>
      </c>
      <c r="U3803" s="27">
        <v>0</v>
      </c>
      <c r="V3803" s="30">
        <f t="shared" si="179"/>
        <v>446</v>
      </c>
    </row>
    <row r="3804" spans="1:22" ht="17.100000000000001" customHeight="1">
      <c r="A3804" s="10" t="s">
        <v>14</v>
      </c>
      <c r="B3804" s="10" t="s">
        <v>191</v>
      </c>
      <c r="C3804" s="11" t="s">
        <v>192</v>
      </c>
      <c r="D3804" s="149" t="str">
        <f t="shared" si="177"/>
        <v>r1_20 -  ul. Mieszczańska</v>
      </c>
      <c r="E3804" s="149" t="str">
        <f t="shared" si="178"/>
        <v>r1_20 -  ul. Mieszczańska - W4 od ul. Dmowskiego - ruch dookólny w lewo</v>
      </c>
      <c r="F3804" s="10" t="s">
        <v>115</v>
      </c>
      <c r="G3804" s="11" t="s">
        <v>194</v>
      </c>
      <c r="H3804" s="149" t="s">
        <v>379</v>
      </c>
      <c r="I3804" s="24" t="s">
        <v>138</v>
      </c>
      <c r="J3804" s="25">
        <v>43207</v>
      </c>
      <c r="K3804" s="26" t="s">
        <v>77</v>
      </c>
      <c r="L3804" s="90">
        <v>0.625</v>
      </c>
      <c r="M3804" s="27">
        <v>4</v>
      </c>
      <c r="N3804" s="27">
        <v>413</v>
      </c>
      <c r="O3804" s="27">
        <v>12</v>
      </c>
      <c r="P3804" s="27">
        <v>1</v>
      </c>
      <c r="Q3804" s="27">
        <v>0</v>
      </c>
      <c r="R3804" s="27">
        <v>4</v>
      </c>
      <c r="S3804" s="27">
        <v>0</v>
      </c>
      <c r="T3804" s="27">
        <v>9</v>
      </c>
      <c r="U3804" s="27">
        <v>1</v>
      </c>
      <c r="V3804" s="30">
        <f t="shared" si="179"/>
        <v>444</v>
      </c>
    </row>
    <row r="3805" spans="1:22" ht="17.100000000000001" customHeight="1">
      <c r="A3805" s="10" t="s">
        <v>14</v>
      </c>
      <c r="B3805" s="10" t="s">
        <v>191</v>
      </c>
      <c r="C3805" s="11" t="s">
        <v>192</v>
      </c>
      <c r="D3805" s="149" t="str">
        <f t="shared" si="177"/>
        <v>r1_20 -  ul. Mieszczańska</v>
      </c>
      <c r="E3805" s="149" t="str">
        <f t="shared" si="178"/>
        <v>r1_20 -  ul. Mieszczańska - W4 od ul. Dmowskiego - ruch dookólny w lewo</v>
      </c>
      <c r="F3805" s="10" t="s">
        <v>115</v>
      </c>
      <c r="G3805" s="11" t="s">
        <v>194</v>
      </c>
      <c r="H3805" s="149" t="s">
        <v>379</v>
      </c>
      <c r="I3805" s="24" t="s">
        <v>138</v>
      </c>
      <c r="J3805" s="25">
        <v>43207</v>
      </c>
      <c r="K3805" s="26" t="s">
        <v>78</v>
      </c>
      <c r="L3805" s="90">
        <v>0.625</v>
      </c>
      <c r="M3805" s="27">
        <v>4</v>
      </c>
      <c r="N3805" s="27">
        <v>410</v>
      </c>
      <c r="O3805" s="27">
        <v>17</v>
      </c>
      <c r="P3805" s="27">
        <v>1</v>
      </c>
      <c r="Q3805" s="27">
        <v>0</v>
      </c>
      <c r="R3805" s="27">
        <v>5</v>
      </c>
      <c r="S3805" s="27">
        <v>0</v>
      </c>
      <c r="T3805" s="27">
        <v>10</v>
      </c>
      <c r="U3805" s="27">
        <v>1</v>
      </c>
      <c r="V3805" s="30">
        <f t="shared" si="179"/>
        <v>448</v>
      </c>
    </row>
    <row r="3806" spans="1:22" ht="17.100000000000001" customHeight="1">
      <c r="A3806" s="10" t="s">
        <v>14</v>
      </c>
      <c r="B3806" s="10" t="s">
        <v>191</v>
      </c>
      <c r="C3806" s="11" t="s">
        <v>192</v>
      </c>
      <c r="D3806" s="149" t="str">
        <f t="shared" si="177"/>
        <v>r1_20 -  ul. Mieszczańska</v>
      </c>
      <c r="E3806" s="149" t="str">
        <f t="shared" si="178"/>
        <v>r1_20 -  ul. Mieszczańska - W4 od ul. Dmowskiego - ruch dookólny w lewo</v>
      </c>
      <c r="F3806" s="10" t="s">
        <v>115</v>
      </c>
      <c r="G3806" s="11" t="s">
        <v>194</v>
      </c>
      <c r="H3806" s="149" t="s">
        <v>379</v>
      </c>
      <c r="I3806" s="24" t="s">
        <v>138</v>
      </c>
      <c r="J3806" s="25">
        <v>43207</v>
      </c>
      <c r="K3806" s="26" t="s">
        <v>79</v>
      </c>
      <c r="L3806" s="90">
        <v>0.66666666666666663</v>
      </c>
      <c r="M3806" s="27">
        <v>6</v>
      </c>
      <c r="N3806" s="27">
        <v>403</v>
      </c>
      <c r="O3806" s="27">
        <v>15</v>
      </c>
      <c r="P3806" s="27">
        <v>2</v>
      </c>
      <c r="Q3806" s="27">
        <v>0</v>
      </c>
      <c r="R3806" s="27">
        <v>5</v>
      </c>
      <c r="S3806" s="27">
        <v>0</v>
      </c>
      <c r="T3806" s="27">
        <v>9</v>
      </c>
      <c r="U3806" s="27">
        <v>0</v>
      </c>
      <c r="V3806" s="30">
        <f t="shared" si="179"/>
        <v>440</v>
      </c>
    </row>
    <row r="3807" spans="1:22" ht="17.100000000000001" customHeight="1">
      <c r="A3807" s="10" t="s">
        <v>14</v>
      </c>
      <c r="B3807" s="10" t="s">
        <v>191</v>
      </c>
      <c r="C3807" s="11" t="s">
        <v>192</v>
      </c>
      <c r="D3807" s="149" t="str">
        <f t="shared" si="177"/>
        <v>r1_20 -  ul. Mieszczańska</v>
      </c>
      <c r="E3807" s="149" t="str">
        <f t="shared" si="178"/>
        <v>r1_20 -  ul. Mieszczańska - W4 od ul. Dmowskiego - ruch dookólny w lewo</v>
      </c>
      <c r="F3807" s="10" t="s">
        <v>115</v>
      </c>
      <c r="G3807" s="11" t="s">
        <v>194</v>
      </c>
      <c r="H3807" s="149" t="s">
        <v>379</v>
      </c>
      <c r="I3807" s="24" t="s">
        <v>138</v>
      </c>
      <c r="J3807" s="25">
        <v>43207</v>
      </c>
      <c r="K3807" s="26" t="s">
        <v>80</v>
      </c>
      <c r="L3807" s="90">
        <v>0.66666666666666663</v>
      </c>
      <c r="M3807" s="27">
        <v>3</v>
      </c>
      <c r="N3807" s="27">
        <v>473</v>
      </c>
      <c r="O3807" s="27">
        <v>19</v>
      </c>
      <c r="P3807" s="27">
        <v>3</v>
      </c>
      <c r="Q3807" s="27">
        <v>0</v>
      </c>
      <c r="R3807" s="27">
        <v>3</v>
      </c>
      <c r="S3807" s="27">
        <v>0</v>
      </c>
      <c r="T3807" s="27">
        <v>16</v>
      </c>
      <c r="U3807" s="27">
        <v>1</v>
      </c>
      <c r="V3807" s="30">
        <f t="shared" si="179"/>
        <v>518</v>
      </c>
    </row>
    <row r="3808" spans="1:22" ht="17.100000000000001" customHeight="1">
      <c r="A3808" s="10" t="s">
        <v>14</v>
      </c>
      <c r="B3808" s="10" t="s">
        <v>191</v>
      </c>
      <c r="C3808" s="11" t="s">
        <v>192</v>
      </c>
      <c r="D3808" s="149" t="str">
        <f t="shared" si="177"/>
        <v>r1_20 -  ul. Mieszczańska</v>
      </c>
      <c r="E3808" s="149" t="str">
        <f t="shared" si="178"/>
        <v>r1_20 -  ul. Mieszczańska - W4 od ul. Dmowskiego - ruch dookólny w lewo</v>
      </c>
      <c r="F3808" s="10" t="s">
        <v>115</v>
      </c>
      <c r="G3808" s="11" t="s">
        <v>194</v>
      </c>
      <c r="H3808" s="149" t="s">
        <v>379</v>
      </c>
      <c r="I3808" s="24" t="s">
        <v>138</v>
      </c>
      <c r="J3808" s="25">
        <v>43207</v>
      </c>
      <c r="K3808" s="26" t="s">
        <v>81</v>
      </c>
      <c r="L3808" s="90">
        <v>0.66666666666666663</v>
      </c>
      <c r="M3808" s="27">
        <v>4</v>
      </c>
      <c r="N3808" s="27">
        <v>447</v>
      </c>
      <c r="O3808" s="27">
        <v>16</v>
      </c>
      <c r="P3808" s="27">
        <v>1</v>
      </c>
      <c r="Q3808" s="27">
        <v>0</v>
      </c>
      <c r="R3808" s="27">
        <v>4</v>
      </c>
      <c r="S3808" s="27">
        <v>0</v>
      </c>
      <c r="T3808" s="27">
        <v>20</v>
      </c>
      <c r="U3808" s="27">
        <v>0</v>
      </c>
      <c r="V3808" s="30">
        <f t="shared" si="179"/>
        <v>492</v>
      </c>
    </row>
    <row r="3809" spans="1:22" ht="17.100000000000001" customHeight="1">
      <c r="A3809" s="10" t="s">
        <v>14</v>
      </c>
      <c r="B3809" s="10" t="s">
        <v>191</v>
      </c>
      <c r="C3809" s="11" t="s">
        <v>192</v>
      </c>
      <c r="D3809" s="149" t="str">
        <f t="shared" si="177"/>
        <v>r1_20 -  ul. Mieszczańska</v>
      </c>
      <c r="E3809" s="149" t="str">
        <f t="shared" si="178"/>
        <v>r1_20 -  ul. Mieszczańska - W4 od ul. Dmowskiego - ruch dookólny w lewo</v>
      </c>
      <c r="F3809" s="10" t="s">
        <v>115</v>
      </c>
      <c r="G3809" s="11" t="s">
        <v>194</v>
      </c>
      <c r="H3809" s="149" t="s">
        <v>379</v>
      </c>
      <c r="I3809" s="24" t="s">
        <v>138</v>
      </c>
      <c r="J3809" s="25">
        <v>43207</v>
      </c>
      <c r="K3809" s="26" t="s">
        <v>82</v>
      </c>
      <c r="L3809" s="90">
        <v>0.66666666666666663</v>
      </c>
      <c r="M3809" s="27">
        <v>1</v>
      </c>
      <c r="N3809" s="27">
        <v>448</v>
      </c>
      <c r="O3809" s="27">
        <v>9</v>
      </c>
      <c r="P3809" s="27">
        <v>1</v>
      </c>
      <c r="Q3809" s="27">
        <v>0</v>
      </c>
      <c r="R3809" s="27">
        <v>3</v>
      </c>
      <c r="S3809" s="27">
        <v>0</v>
      </c>
      <c r="T3809" s="27">
        <v>24</v>
      </c>
      <c r="U3809" s="27">
        <v>0</v>
      </c>
      <c r="V3809" s="30">
        <f t="shared" si="179"/>
        <v>486</v>
      </c>
    </row>
    <row r="3810" spans="1:22" ht="17.100000000000001" customHeight="1">
      <c r="A3810" s="10" t="s">
        <v>14</v>
      </c>
      <c r="B3810" s="10" t="s">
        <v>191</v>
      </c>
      <c r="C3810" s="11" t="s">
        <v>192</v>
      </c>
      <c r="D3810" s="149" t="str">
        <f t="shared" si="177"/>
        <v>r1_20 -  ul. Mieszczańska</v>
      </c>
      <c r="E3810" s="149" t="str">
        <f t="shared" si="178"/>
        <v>r1_20 -  ul. Mieszczańska - W4 od ul. Dmowskiego - ruch dookólny w lewo</v>
      </c>
      <c r="F3810" s="10" t="s">
        <v>115</v>
      </c>
      <c r="G3810" s="11" t="s">
        <v>194</v>
      </c>
      <c r="H3810" s="149" t="s">
        <v>379</v>
      </c>
      <c r="I3810" s="24" t="s">
        <v>138</v>
      </c>
      <c r="J3810" s="25">
        <v>43207</v>
      </c>
      <c r="K3810" s="26" t="s">
        <v>83</v>
      </c>
      <c r="L3810" s="90">
        <v>0.70833333333333404</v>
      </c>
      <c r="M3810" s="27">
        <v>3</v>
      </c>
      <c r="N3810" s="27">
        <v>490</v>
      </c>
      <c r="O3810" s="27">
        <v>11</v>
      </c>
      <c r="P3810" s="27">
        <v>1</v>
      </c>
      <c r="Q3810" s="27">
        <v>0</v>
      </c>
      <c r="R3810" s="27">
        <v>5</v>
      </c>
      <c r="S3810" s="27">
        <v>0</v>
      </c>
      <c r="T3810" s="27">
        <v>17</v>
      </c>
      <c r="U3810" s="27">
        <v>2</v>
      </c>
      <c r="V3810" s="30">
        <f t="shared" si="179"/>
        <v>529</v>
      </c>
    </row>
    <row r="3811" spans="1:22" ht="17.100000000000001" customHeight="1">
      <c r="A3811" s="10" t="s">
        <v>14</v>
      </c>
      <c r="B3811" s="10" t="s">
        <v>191</v>
      </c>
      <c r="C3811" s="11" t="s">
        <v>192</v>
      </c>
      <c r="D3811" s="149" t="str">
        <f t="shared" si="177"/>
        <v>r1_20 -  ul. Mieszczańska</v>
      </c>
      <c r="E3811" s="149" t="str">
        <f t="shared" si="178"/>
        <v>r1_20 -  ul. Mieszczańska - W4 od ul. Dmowskiego - ruch dookólny w lewo</v>
      </c>
      <c r="F3811" s="10" t="s">
        <v>115</v>
      </c>
      <c r="G3811" s="11" t="s">
        <v>194</v>
      </c>
      <c r="H3811" s="149" t="s">
        <v>379</v>
      </c>
      <c r="I3811" s="24" t="s">
        <v>138</v>
      </c>
      <c r="J3811" s="25">
        <v>43207</v>
      </c>
      <c r="K3811" s="26" t="s">
        <v>84</v>
      </c>
      <c r="L3811" s="90">
        <v>0.70833333333333404</v>
      </c>
      <c r="M3811" s="27">
        <v>5</v>
      </c>
      <c r="N3811" s="27">
        <v>442</v>
      </c>
      <c r="O3811" s="27">
        <v>16</v>
      </c>
      <c r="P3811" s="27">
        <v>0</v>
      </c>
      <c r="Q3811" s="27">
        <v>0</v>
      </c>
      <c r="R3811" s="27">
        <v>4</v>
      </c>
      <c r="S3811" s="27">
        <v>0</v>
      </c>
      <c r="T3811" s="27">
        <v>15</v>
      </c>
      <c r="U3811" s="27">
        <v>0</v>
      </c>
      <c r="V3811" s="30">
        <f t="shared" si="179"/>
        <v>482</v>
      </c>
    </row>
    <row r="3812" spans="1:22" ht="17.100000000000001" customHeight="1">
      <c r="A3812" s="10" t="s">
        <v>14</v>
      </c>
      <c r="B3812" s="10" t="s">
        <v>191</v>
      </c>
      <c r="C3812" s="11" t="s">
        <v>192</v>
      </c>
      <c r="D3812" s="149" t="str">
        <f t="shared" si="177"/>
        <v>r1_20 -  ul. Mieszczańska</v>
      </c>
      <c r="E3812" s="149" t="str">
        <f t="shared" si="178"/>
        <v>r1_20 -  ul. Mieszczańska - W4 od ul. Dmowskiego - ruch dookólny w lewo</v>
      </c>
      <c r="F3812" s="10" t="s">
        <v>115</v>
      </c>
      <c r="G3812" s="11" t="s">
        <v>194</v>
      </c>
      <c r="H3812" s="149" t="s">
        <v>379</v>
      </c>
      <c r="I3812" s="24" t="s">
        <v>138</v>
      </c>
      <c r="J3812" s="25">
        <v>43207</v>
      </c>
      <c r="K3812" s="26" t="s">
        <v>85</v>
      </c>
      <c r="L3812" s="90">
        <v>0.70833333333333404</v>
      </c>
      <c r="M3812" s="27">
        <v>6</v>
      </c>
      <c r="N3812" s="27">
        <v>479</v>
      </c>
      <c r="O3812" s="27">
        <v>12</v>
      </c>
      <c r="P3812" s="27">
        <v>1</v>
      </c>
      <c r="Q3812" s="27">
        <v>0</v>
      </c>
      <c r="R3812" s="27">
        <v>3</v>
      </c>
      <c r="S3812" s="27">
        <v>0</v>
      </c>
      <c r="T3812" s="27">
        <v>15</v>
      </c>
      <c r="U3812" s="27">
        <v>0</v>
      </c>
      <c r="V3812" s="30">
        <f t="shared" si="179"/>
        <v>516</v>
      </c>
    </row>
    <row r="3813" spans="1:22" ht="17.100000000000001" customHeight="1">
      <c r="A3813" s="10" t="s">
        <v>14</v>
      </c>
      <c r="B3813" s="10" t="s">
        <v>191</v>
      </c>
      <c r="C3813" s="11" t="s">
        <v>192</v>
      </c>
      <c r="D3813" s="149" t="str">
        <f t="shared" si="177"/>
        <v>r1_20 -  ul. Mieszczańska</v>
      </c>
      <c r="E3813" s="149" t="str">
        <f t="shared" si="178"/>
        <v>r1_20 -  ul. Mieszczańska - W4 od ul. Dmowskiego - ruch dookólny w lewo</v>
      </c>
      <c r="F3813" s="10" t="s">
        <v>115</v>
      </c>
      <c r="G3813" s="11" t="s">
        <v>194</v>
      </c>
      <c r="H3813" s="149" t="s">
        <v>379</v>
      </c>
      <c r="I3813" s="24" t="s">
        <v>138</v>
      </c>
      <c r="J3813" s="25">
        <v>43207</v>
      </c>
      <c r="K3813" s="26" t="s">
        <v>86</v>
      </c>
      <c r="L3813" s="90">
        <v>0.70833333333333404</v>
      </c>
      <c r="M3813" s="27">
        <v>4</v>
      </c>
      <c r="N3813" s="27">
        <v>449</v>
      </c>
      <c r="O3813" s="27">
        <v>11</v>
      </c>
      <c r="P3813" s="27">
        <v>4</v>
      </c>
      <c r="Q3813" s="27">
        <v>0</v>
      </c>
      <c r="R3813" s="27">
        <v>3</v>
      </c>
      <c r="S3813" s="27">
        <v>0</v>
      </c>
      <c r="T3813" s="27">
        <v>10</v>
      </c>
      <c r="U3813" s="27">
        <v>1</v>
      </c>
      <c r="V3813" s="30">
        <f t="shared" si="179"/>
        <v>482</v>
      </c>
    </row>
    <row r="3814" spans="1:22" ht="17.100000000000001" customHeight="1">
      <c r="A3814" s="10" t="s">
        <v>14</v>
      </c>
      <c r="B3814" s="10" t="s">
        <v>191</v>
      </c>
      <c r="C3814" s="11" t="s">
        <v>192</v>
      </c>
      <c r="D3814" s="149" t="str">
        <f t="shared" si="177"/>
        <v>r1_20 -  ul. Mieszczańska</v>
      </c>
      <c r="E3814" s="149" t="str">
        <f t="shared" si="178"/>
        <v>r1_20 -  ul. Mieszczańska - W4 od ul. Dmowskiego - ruch dookólny w lewo</v>
      </c>
      <c r="F3814" s="10" t="s">
        <v>115</v>
      </c>
      <c r="G3814" s="11" t="s">
        <v>194</v>
      </c>
      <c r="H3814" s="149" t="s">
        <v>379</v>
      </c>
      <c r="I3814" s="24" t="s">
        <v>138</v>
      </c>
      <c r="J3814" s="25">
        <v>43207</v>
      </c>
      <c r="K3814" s="26" t="s">
        <v>87</v>
      </c>
      <c r="L3814" s="90">
        <v>0.75</v>
      </c>
      <c r="M3814" s="27">
        <v>3</v>
      </c>
      <c r="N3814" s="27">
        <v>440</v>
      </c>
      <c r="O3814" s="27">
        <v>12</v>
      </c>
      <c r="P3814" s="27">
        <v>3</v>
      </c>
      <c r="Q3814" s="27">
        <v>0</v>
      </c>
      <c r="R3814" s="27">
        <v>4</v>
      </c>
      <c r="S3814" s="27">
        <v>0</v>
      </c>
      <c r="T3814" s="27">
        <v>22</v>
      </c>
      <c r="U3814" s="27">
        <v>0</v>
      </c>
      <c r="V3814" s="30">
        <f t="shared" si="179"/>
        <v>484</v>
      </c>
    </row>
    <row r="3815" spans="1:22" ht="17.100000000000001" customHeight="1">
      <c r="A3815" s="10" t="s">
        <v>14</v>
      </c>
      <c r="B3815" s="10" t="s">
        <v>191</v>
      </c>
      <c r="C3815" s="11" t="s">
        <v>192</v>
      </c>
      <c r="D3815" s="149" t="str">
        <f t="shared" si="177"/>
        <v>r1_20 -  ul. Mieszczańska</v>
      </c>
      <c r="E3815" s="149" t="str">
        <f t="shared" si="178"/>
        <v>r1_20 -  ul. Mieszczańska - W4 od ul. Dmowskiego - ruch dookólny w lewo</v>
      </c>
      <c r="F3815" s="10" t="s">
        <v>115</v>
      </c>
      <c r="G3815" s="11" t="s">
        <v>194</v>
      </c>
      <c r="H3815" s="149" t="s">
        <v>379</v>
      </c>
      <c r="I3815" s="24" t="s">
        <v>138</v>
      </c>
      <c r="J3815" s="25">
        <v>43207</v>
      </c>
      <c r="K3815" s="26" t="s">
        <v>88</v>
      </c>
      <c r="L3815" s="90">
        <v>0.75</v>
      </c>
      <c r="M3815" s="27">
        <v>5</v>
      </c>
      <c r="N3815" s="27">
        <v>419</v>
      </c>
      <c r="O3815" s="27">
        <v>13</v>
      </c>
      <c r="P3815" s="27">
        <v>1</v>
      </c>
      <c r="Q3815" s="27">
        <v>0</v>
      </c>
      <c r="R3815" s="27">
        <v>4</v>
      </c>
      <c r="S3815" s="27">
        <v>0</v>
      </c>
      <c r="T3815" s="27">
        <v>23</v>
      </c>
      <c r="U3815" s="27">
        <v>0</v>
      </c>
      <c r="V3815" s="30">
        <f t="shared" si="179"/>
        <v>465</v>
      </c>
    </row>
    <row r="3816" spans="1:22" ht="17.100000000000001" customHeight="1">
      <c r="A3816" s="10" t="s">
        <v>14</v>
      </c>
      <c r="B3816" s="10" t="s">
        <v>191</v>
      </c>
      <c r="C3816" s="11" t="s">
        <v>192</v>
      </c>
      <c r="D3816" s="149" t="str">
        <f t="shared" si="177"/>
        <v>r1_20 -  ul. Mieszczańska</v>
      </c>
      <c r="E3816" s="149" t="str">
        <f t="shared" si="178"/>
        <v>r1_20 -  ul. Mieszczańska - W4 od ul. Dmowskiego - ruch dookólny w lewo</v>
      </c>
      <c r="F3816" s="10" t="s">
        <v>115</v>
      </c>
      <c r="G3816" s="11" t="s">
        <v>194</v>
      </c>
      <c r="H3816" s="149" t="s">
        <v>379</v>
      </c>
      <c r="I3816" s="24" t="s">
        <v>138</v>
      </c>
      <c r="J3816" s="25">
        <v>43207</v>
      </c>
      <c r="K3816" s="26" t="s">
        <v>89</v>
      </c>
      <c r="L3816" s="90">
        <v>0.75</v>
      </c>
      <c r="M3816" s="27">
        <v>5</v>
      </c>
      <c r="N3816" s="27">
        <v>395</v>
      </c>
      <c r="O3816" s="27">
        <v>11</v>
      </c>
      <c r="P3816" s="27">
        <v>0</v>
      </c>
      <c r="Q3816" s="27">
        <v>0</v>
      </c>
      <c r="R3816" s="27">
        <v>4</v>
      </c>
      <c r="S3816" s="27">
        <v>0</v>
      </c>
      <c r="T3816" s="27">
        <v>17</v>
      </c>
      <c r="U3816" s="27">
        <v>0</v>
      </c>
      <c r="V3816" s="30">
        <f t="shared" si="179"/>
        <v>432</v>
      </c>
    </row>
    <row r="3817" spans="1:22" ht="17.100000000000001" customHeight="1">
      <c r="A3817" s="10" t="s">
        <v>14</v>
      </c>
      <c r="B3817" s="10" t="s">
        <v>191</v>
      </c>
      <c r="C3817" s="11" t="s">
        <v>192</v>
      </c>
      <c r="D3817" s="149" t="str">
        <f t="shared" si="177"/>
        <v>r1_20 -  ul. Mieszczańska</v>
      </c>
      <c r="E3817" s="149" t="str">
        <f t="shared" si="178"/>
        <v>r1_20 -  ul. Mieszczańska - W4 od ul. Dmowskiego - ruch dookólny w lewo</v>
      </c>
      <c r="F3817" s="10" t="s">
        <v>115</v>
      </c>
      <c r="G3817" s="11" t="s">
        <v>194</v>
      </c>
      <c r="H3817" s="149" t="s">
        <v>379</v>
      </c>
      <c r="I3817" s="24" t="s">
        <v>138</v>
      </c>
      <c r="J3817" s="25">
        <v>43207</v>
      </c>
      <c r="K3817" s="26" t="s">
        <v>90</v>
      </c>
      <c r="L3817" s="90">
        <v>0.75</v>
      </c>
      <c r="M3817" s="27">
        <v>3</v>
      </c>
      <c r="N3817" s="27">
        <v>387</v>
      </c>
      <c r="O3817" s="27">
        <v>12</v>
      </c>
      <c r="P3817" s="27">
        <v>1</v>
      </c>
      <c r="Q3817" s="27">
        <v>0</v>
      </c>
      <c r="R3817" s="27">
        <v>6</v>
      </c>
      <c r="S3817" s="27">
        <v>0</v>
      </c>
      <c r="T3817" s="27">
        <v>15</v>
      </c>
      <c r="U3817" s="27">
        <v>0</v>
      </c>
      <c r="V3817" s="30">
        <f t="shared" si="179"/>
        <v>424</v>
      </c>
    </row>
    <row r="3818" spans="1:22" ht="17.100000000000001" customHeight="1">
      <c r="A3818" s="10" t="s">
        <v>14</v>
      </c>
      <c r="B3818" s="10" t="s">
        <v>191</v>
      </c>
      <c r="C3818" s="11" t="s">
        <v>192</v>
      </c>
      <c r="D3818" s="149" t="str">
        <f t="shared" si="177"/>
        <v>r1_20 -  ul. Mieszczańska</v>
      </c>
      <c r="E3818" s="149" t="str">
        <f t="shared" si="178"/>
        <v>r1_20 -  ul. Mieszczańska - W4 od ul. Dmowskiego - ruch dookólny w lewo</v>
      </c>
      <c r="F3818" s="10" t="s">
        <v>115</v>
      </c>
      <c r="G3818" s="11" t="s">
        <v>194</v>
      </c>
      <c r="H3818" s="149" t="s">
        <v>379</v>
      </c>
      <c r="I3818" s="24" t="s">
        <v>138</v>
      </c>
      <c r="J3818" s="25">
        <v>43207</v>
      </c>
      <c r="K3818" s="26" t="s">
        <v>91</v>
      </c>
      <c r="L3818" s="90">
        <v>0.79166666666666663</v>
      </c>
      <c r="M3818" s="27">
        <v>1</v>
      </c>
      <c r="N3818" s="27">
        <v>407</v>
      </c>
      <c r="O3818" s="27">
        <v>8</v>
      </c>
      <c r="P3818" s="27">
        <v>0</v>
      </c>
      <c r="Q3818" s="27">
        <v>0</v>
      </c>
      <c r="R3818" s="27">
        <v>4</v>
      </c>
      <c r="S3818" s="27">
        <v>0</v>
      </c>
      <c r="T3818" s="27">
        <v>18</v>
      </c>
      <c r="U3818" s="27">
        <v>0</v>
      </c>
      <c r="V3818" s="30">
        <f t="shared" si="179"/>
        <v>438</v>
      </c>
    </row>
    <row r="3819" spans="1:22" ht="17.100000000000001" customHeight="1">
      <c r="A3819" s="10" t="s">
        <v>14</v>
      </c>
      <c r="B3819" s="10" t="s">
        <v>191</v>
      </c>
      <c r="C3819" s="11" t="s">
        <v>192</v>
      </c>
      <c r="D3819" s="149" t="str">
        <f t="shared" si="177"/>
        <v>r1_20 -  ul. Mieszczańska</v>
      </c>
      <c r="E3819" s="149" t="str">
        <f t="shared" si="178"/>
        <v>r1_20 -  ul. Mieszczańska - W4 od ul. Dmowskiego - ruch dookólny w lewo</v>
      </c>
      <c r="F3819" s="10" t="s">
        <v>115</v>
      </c>
      <c r="G3819" s="11" t="s">
        <v>194</v>
      </c>
      <c r="H3819" s="149" t="s">
        <v>379</v>
      </c>
      <c r="I3819" s="24" t="s">
        <v>138</v>
      </c>
      <c r="J3819" s="25">
        <v>43207</v>
      </c>
      <c r="K3819" s="26" t="s">
        <v>92</v>
      </c>
      <c r="L3819" s="90">
        <v>0.79166666666666663</v>
      </c>
      <c r="M3819" s="27">
        <v>5</v>
      </c>
      <c r="N3819" s="27">
        <v>388</v>
      </c>
      <c r="O3819" s="27">
        <v>9</v>
      </c>
      <c r="P3819" s="27">
        <v>0</v>
      </c>
      <c r="Q3819" s="27">
        <v>0</v>
      </c>
      <c r="R3819" s="27">
        <v>3</v>
      </c>
      <c r="S3819" s="27">
        <v>0</v>
      </c>
      <c r="T3819" s="27">
        <v>16</v>
      </c>
      <c r="U3819" s="27">
        <v>0</v>
      </c>
      <c r="V3819" s="30">
        <f t="shared" si="179"/>
        <v>421</v>
      </c>
    </row>
    <row r="3820" spans="1:22" ht="17.100000000000001" customHeight="1">
      <c r="A3820" s="10" t="s">
        <v>14</v>
      </c>
      <c r="B3820" s="10" t="s">
        <v>191</v>
      </c>
      <c r="C3820" s="11" t="s">
        <v>192</v>
      </c>
      <c r="D3820" s="149" t="str">
        <f t="shared" si="177"/>
        <v>r1_20 -  ul. Mieszczańska</v>
      </c>
      <c r="E3820" s="149" t="str">
        <f t="shared" si="178"/>
        <v>r1_20 -  ul. Mieszczańska - W4 od ul. Dmowskiego - ruch dookólny w lewo</v>
      </c>
      <c r="F3820" s="10" t="s">
        <v>115</v>
      </c>
      <c r="G3820" s="11" t="s">
        <v>194</v>
      </c>
      <c r="H3820" s="149" t="s">
        <v>379</v>
      </c>
      <c r="I3820" s="24" t="s">
        <v>138</v>
      </c>
      <c r="J3820" s="25">
        <v>43207</v>
      </c>
      <c r="K3820" s="26" t="s">
        <v>93</v>
      </c>
      <c r="L3820" s="90">
        <v>0.79166666666666663</v>
      </c>
      <c r="M3820" s="27">
        <v>1</v>
      </c>
      <c r="N3820" s="27">
        <v>353</v>
      </c>
      <c r="O3820" s="27">
        <v>7</v>
      </c>
      <c r="P3820" s="27">
        <v>0</v>
      </c>
      <c r="Q3820" s="27">
        <v>0</v>
      </c>
      <c r="R3820" s="27">
        <v>2</v>
      </c>
      <c r="S3820" s="27">
        <v>0</v>
      </c>
      <c r="T3820" s="27">
        <v>15</v>
      </c>
      <c r="U3820" s="27">
        <v>0</v>
      </c>
      <c r="V3820" s="30">
        <f t="shared" si="179"/>
        <v>378</v>
      </c>
    </row>
    <row r="3821" spans="1:22" ht="17.100000000000001" customHeight="1">
      <c r="A3821" s="10" t="s">
        <v>14</v>
      </c>
      <c r="B3821" s="10" t="s">
        <v>191</v>
      </c>
      <c r="C3821" s="11" t="s">
        <v>192</v>
      </c>
      <c r="D3821" s="149" t="str">
        <f t="shared" si="177"/>
        <v>r1_20 -  ul. Mieszczańska</v>
      </c>
      <c r="E3821" s="149" t="str">
        <f t="shared" si="178"/>
        <v>r1_20 -  ul. Mieszczańska - W4 od ul. Dmowskiego - ruch dookólny w lewo</v>
      </c>
      <c r="F3821" s="10" t="s">
        <v>115</v>
      </c>
      <c r="G3821" s="11" t="s">
        <v>194</v>
      </c>
      <c r="H3821" s="149" t="s">
        <v>379</v>
      </c>
      <c r="I3821" s="24" t="s">
        <v>138</v>
      </c>
      <c r="J3821" s="25">
        <v>43207</v>
      </c>
      <c r="K3821" s="26" t="s">
        <v>94</v>
      </c>
      <c r="L3821" s="90">
        <v>0.79166666666666663</v>
      </c>
      <c r="M3821" s="27">
        <v>1</v>
      </c>
      <c r="N3821" s="27">
        <v>320</v>
      </c>
      <c r="O3821" s="27">
        <v>12</v>
      </c>
      <c r="P3821" s="27">
        <v>1</v>
      </c>
      <c r="Q3821" s="27">
        <v>0</v>
      </c>
      <c r="R3821" s="27">
        <v>5</v>
      </c>
      <c r="S3821" s="27">
        <v>0</v>
      </c>
      <c r="T3821" s="27">
        <v>18</v>
      </c>
      <c r="U3821" s="27">
        <v>0</v>
      </c>
      <c r="V3821" s="30">
        <f t="shared" si="179"/>
        <v>357</v>
      </c>
    </row>
    <row r="3822" spans="1:22" ht="17.100000000000001" customHeight="1">
      <c r="A3822" s="10" t="s">
        <v>14</v>
      </c>
      <c r="B3822" s="10" t="s">
        <v>191</v>
      </c>
      <c r="C3822" s="11" t="s">
        <v>192</v>
      </c>
      <c r="D3822" s="149" t="str">
        <f t="shared" si="177"/>
        <v>r1_20 -  ul. Mieszczańska</v>
      </c>
      <c r="E3822" s="149" t="str">
        <f t="shared" si="178"/>
        <v>r1_20 -  ul. Mieszczańska - W4 od ul. Dmowskiego - ruch dookólny w lewo</v>
      </c>
      <c r="F3822" s="10" t="s">
        <v>115</v>
      </c>
      <c r="G3822" s="11" t="s">
        <v>194</v>
      </c>
      <c r="H3822" s="149" t="s">
        <v>379</v>
      </c>
      <c r="I3822" s="24" t="s">
        <v>138</v>
      </c>
      <c r="J3822" s="25">
        <v>43207</v>
      </c>
      <c r="K3822" s="26" t="s">
        <v>95</v>
      </c>
      <c r="L3822" s="90">
        <v>0.83333333333333404</v>
      </c>
      <c r="M3822" s="27">
        <v>1</v>
      </c>
      <c r="N3822" s="27">
        <v>322</v>
      </c>
      <c r="O3822" s="27">
        <v>10</v>
      </c>
      <c r="P3822" s="27">
        <v>0</v>
      </c>
      <c r="Q3822" s="27">
        <v>0</v>
      </c>
      <c r="R3822" s="27">
        <v>2</v>
      </c>
      <c r="S3822" s="27">
        <v>0</v>
      </c>
      <c r="T3822" s="27">
        <v>15</v>
      </c>
      <c r="U3822" s="27">
        <v>0</v>
      </c>
      <c r="V3822" s="30">
        <f t="shared" si="179"/>
        <v>350</v>
      </c>
    </row>
    <row r="3823" spans="1:22" ht="17.100000000000001" customHeight="1">
      <c r="A3823" s="10" t="s">
        <v>14</v>
      </c>
      <c r="B3823" s="10" t="s">
        <v>191</v>
      </c>
      <c r="C3823" s="11" t="s">
        <v>192</v>
      </c>
      <c r="D3823" s="149" t="str">
        <f t="shared" si="177"/>
        <v>r1_20 -  ul. Mieszczańska</v>
      </c>
      <c r="E3823" s="149" t="str">
        <f t="shared" si="178"/>
        <v>r1_20 -  ul. Mieszczańska - W4 od ul. Dmowskiego - ruch dookólny w lewo</v>
      </c>
      <c r="F3823" s="10" t="s">
        <v>115</v>
      </c>
      <c r="G3823" s="11" t="s">
        <v>194</v>
      </c>
      <c r="H3823" s="149" t="s">
        <v>379</v>
      </c>
      <c r="I3823" s="24" t="s">
        <v>138</v>
      </c>
      <c r="J3823" s="25">
        <v>43207</v>
      </c>
      <c r="K3823" s="26" t="s">
        <v>96</v>
      </c>
      <c r="L3823" s="90">
        <v>0.83333333333333404</v>
      </c>
      <c r="M3823" s="27">
        <v>5</v>
      </c>
      <c r="N3823" s="27">
        <v>300</v>
      </c>
      <c r="O3823" s="27">
        <v>3</v>
      </c>
      <c r="P3823" s="27">
        <v>0</v>
      </c>
      <c r="Q3823" s="27">
        <v>0</v>
      </c>
      <c r="R3823" s="27">
        <v>4</v>
      </c>
      <c r="S3823" s="27">
        <v>0</v>
      </c>
      <c r="T3823" s="27">
        <v>16</v>
      </c>
      <c r="U3823" s="27">
        <v>0</v>
      </c>
      <c r="V3823" s="30">
        <f t="shared" si="179"/>
        <v>328</v>
      </c>
    </row>
    <row r="3824" spans="1:22" ht="17.100000000000001" customHeight="1">
      <c r="A3824" s="10" t="s">
        <v>14</v>
      </c>
      <c r="B3824" s="10" t="s">
        <v>191</v>
      </c>
      <c r="C3824" s="11" t="s">
        <v>192</v>
      </c>
      <c r="D3824" s="149" t="str">
        <f t="shared" si="177"/>
        <v>r1_20 -  ul. Mieszczańska</v>
      </c>
      <c r="E3824" s="149" t="str">
        <f t="shared" si="178"/>
        <v>r1_20 -  ul. Mieszczańska - W4 od ul. Dmowskiego - ruch dookólny w lewo</v>
      </c>
      <c r="F3824" s="10" t="s">
        <v>115</v>
      </c>
      <c r="G3824" s="11" t="s">
        <v>194</v>
      </c>
      <c r="H3824" s="149" t="s">
        <v>379</v>
      </c>
      <c r="I3824" s="24" t="s">
        <v>138</v>
      </c>
      <c r="J3824" s="25">
        <v>43207</v>
      </c>
      <c r="K3824" s="26" t="s">
        <v>97</v>
      </c>
      <c r="L3824" s="90">
        <v>0.83333333333333404</v>
      </c>
      <c r="M3824" s="27">
        <v>2</v>
      </c>
      <c r="N3824" s="27">
        <v>301</v>
      </c>
      <c r="O3824" s="27">
        <v>4</v>
      </c>
      <c r="P3824" s="27">
        <v>2</v>
      </c>
      <c r="Q3824" s="27">
        <v>1</v>
      </c>
      <c r="R3824" s="27">
        <v>5</v>
      </c>
      <c r="S3824" s="27">
        <v>0</v>
      </c>
      <c r="T3824" s="27">
        <v>9</v>
      </c>
      <c r="U3824" s="27">
        <v>0</v>
      </c>
      <c r="V3824" s="30">
        <f t="shared" si="179"/>
        <v>324</v>
      </c>
    </row>
    <row r="3825" spans="1:22" ht="17.100000000000001" customHeight="1">
      <c r="A3825" s="10" t="s">
        <v>14</v>
      </c>
      <c r="B3825" s="10" t="s">
        <v>191</v>
      </c>
      <c r="C3825" s="11" t="s">
        <v>192</v>
      </c>
      <c r="D3825" s="149" t="str">
        <f t="shared" si="177"/>
        <v>r1_20 -  ul. Mieszczańska</v>
      </c>
      <c r="E3825" s="149" t="str">
        <f t="shared" si="178"/>
        <v>r1_20 -  ul. Mieszczańska - W4 od ul. Dmowskiego - ruch dookólny w lewo</v>
      </c>
      <c r="F3825" s="10" t="s">
        <v>115</v>
      </c>
      <c r="G3825" s="11" t="s">
        <v>194</v>
      </c>
      <c r="H3825" s="149" t="s">
        <v>379</v>
      </c>
      <c r="I3825" s="24" t="s">
        <v>138</v>
      </c>
      <c r="J3825" s="25">
        <v>43207</v>
      </c>
      <c r="K3825" s="26" t="s">
        <v>98</v>
      </c>
      <c r="L3825" s="90">
        <v>0.83333333333333404</v>
      </c>
      <c r="M3825" s="27">
        <v>4</v>
      </c>
      <c r="N3825" s="27">
        <v>267</v>
      </c>
      <c r="O3825" s="27">
        <v>10</v>
      </c>
      <c r="P3825" s="27">
        <v>1</v>
      </c>
      <c r="Q3825" s="27">
        <v>0</v>
      </c>
      <c r="R3825" s="27">
        <v>4</v>
      </c>
      <c r="S3825" s="27">
        <v>0</v>
      </c>
      <c r="T3825" s="27">
        <v>17</v>
      </c>
      <c r="U3825" s="27">
        <v>0</v>
      </c>
      <c r="V3825" s="30">
        <f t="shared" si="179"/>
        <v>303</v>
      </c>
    </row>
    <row r="3826" spans="1:22" ht="17.100000000000001" customHeight="1">
      <c r="A3826" s="10" t="s">
        <v>14</v>
      </c>
      <c r="B3826" s="10" t="s">
        <v>191</v>
      </c>
      <c r="C3826" s="11" t="s">
        <v>192</v>
      </c>
      <c r="D3826" s="149" t="str">
        <f t="shared" si="177"/>
        <v>r1_20 -  ul. Mieszczańska</v>
      </c>
      <c r="E3826" s="149" t="str">
        <f t="shared" si="178"/>
        <v>r1_20 -  ul. Mieszczańska - W4 od ul. Dmowskiego - ruch dookólny w lewo</v>
      </c>
      <c r="F3826" s="10" t="s">
        <v>115</v>
      </c>
      <c r="G3826" s="11" t="s">
        <v>194</v>
      </c>
      <c r="H3826" s="149" t="s">
        <v>379</v>
      </c>
      <c r="I3826" s="24" t="s">
        <v>138</v>
      </c>
      <c r="J3826" s="25">
        <v>43207</v>
      </c>
      <c r="K3826" s="26" t="s">
        <v>99</v>
      </c>
      <c r="L3826" s="90">
        <v>0.875</v>
      </c>
      <c r="M3826" s="27">
        <v>8</v>
      </c>
      <c r="N3826" s="27">
        <v>302</v>
      </c>
      <c r="O3826" s="27">
        <v>8</v>
      </c>
      <c r="P3826" s="27">
        <v>2</v>
      </c>
      <c r="Q3826" s="27">
        <v>0</v>
      </c>
      <c r="R3826" s="27">
        <v>3</v>
      </c>
      <c r="S3826" s="27">
        <v>0</v>
      </c>
      <c r="T3826" s="27">
        <v>13</v>
      </c>
      <c r="U3826" s="27">
        <v>0</v>
      </c>
      <c r="V3826" s="30">
        <f t="shared" si="179"/>
        <v>336</v>
      </c>
    </row>
    <row r="3827" spans="1:22" ht="17.100000000000001" customHeight="1">
      <c r="A3827" s="10" t="s">
        <v>14</v>
      </c>
      <c r="B3827" s="10" t="s">
        <v>191</v>
      </c>
      <c r="C3827" s="11" t="s">
        <v>192</v>
      </c>
      <c r="D3827" s="149" t="str">
        <f t="shared" si="177"/>
        <v>r1_20 -  ul. Mieszczańska</v>
      </c>
      <c r="E3827" s="149" t="str">
        <f t="shared" si="178"/>
        <v>r1_20 -  ul. Mieszczańska - W4 od ul. Dmowskiego - ruch dookólny w lewo</v>
      </c>
      <c r="F3827" s="10" t="s">
        <v>115</v>
      </c>
      <c r="G3827" s="11" t="s">
        <v>194</v>
      </c>
      <c r="H3827" s="149" t="s">
        <v>379</v>
      </c>
      <c r="I3827" s="24" t="s">
        <v>138</v>
      </c>
      <c r="J3827" s="25">
        <v>43207</v>
      </c>
      <c r="K3827" s="26" t="s">
        <v>100</v>
      </c>
      <c r="L3827" s="90">
        <v>0.875</v>
      </c>
      <c r="M3827" s="27">
        <v>5</v>
      </c>
      <c r="N3827" s="27">
        <v>258</v>
      </c>
      <c r="O3827" s="27">
        <v>5</v>
      </c>
      <c r="P3827" s="27">
        <v>1</v>
      </c>
      <c r="Q3827" s="27">
        <v>0</v>
      </c>
      <c r="R3827" s="27">
        <v>1</v>
      </c>
      <c r="S3827" s="27">
        <v>0</v>
      </c>
      <c r="T3827" s="27">
        <v>10</v>
      </c>
      <c r="U3827" s="27">
        <v>0</v>
      </c>
      <c r="V3827" s="30">
        <f t="shared" si="179"/>
        <v>280</v>
      </c>
    </row>
    <row r="3828" spans="1:22" ht="17.100000000000001" customHeight="1">
      <c r="A3828" s="10" t="s">
        <v>14</v>
      </c>
      <c r="B3828" s="10" t="s">
        <v>191</v>
      </c>
      <c r="C3828" s="11" t="s">
        <v>192</v>
      </c>
      <c r="D3828" s="149" t="str">
        <f t="shared" si="177"/>
        <v>r1_20 -  ul. Mieszczańska</v>
      </c>
      <c r="E3828" s="149" t="str">
        <f t="shared" si="178"/>
        <v>r1_20 -  ul. Mieszczańska - W4 od ul. Dmowskiego - ruch dookólny w lewo</v>
      </c>
      <c r="F3828" s="10" t="s">
        <v>115</v>
      </c>
      <c r="G3828" s="11" t="s">
        <v>194</v>
      </c>
      <c r="H3828" s="149" t="s">
        <v>379</v>
      </c>
      <c r="I3828" s="24" t="s">
        <v>138</v>
      </c>
      <c r="J3828" s="25">
        <v>43207</v>
      </c>
      <c r="K3828" s="26" t="s">
        <v>101</v>
      </c>
      <c r="L3828" s="90">
        <v>0.875</v>
      </c>
      <c r="M3828" s="27">
        <v>4</v>
      </c>
      <c r="N3828" s="27">
        <v>235</v>
      </c>
      <c r="O3828" s="27">
        <v>6</v>
      </c>
      <c r="P3828" s="27">
        <v>0</v>
      </c>
      <c r="Q3828" s="27">
        <v>0</v>
      </c>
      <c r="R3828" s="27">
        <v>4</v>
      </c>
      <c r="S3828" s="27">
        <v>0</v>
      </c>
      <c r="T3828" s="27">
        <v>7</v>
      </c>
      <c r="U3828" s="27">
        <v>1</v>
      </c>
      <c r="V3828" s="30">
        <f t="shared" si="179"/>
        <v>257</v>
      </c>
    </row>
    <row r="3829" spans="1:22" ht="17.100000000000001" customHeight="1">
      <c r="A3829" s="10" t="s">
        <v>14</v>
      </c>
      <c r="B3829" s="10" t="s">
        <v>191</v>
      </c>
      <c r="C3829" s="11" t="s">
        <v>192</v>
      </c>
      <c r="D3829" s="149" t="str">
        <f t="shared" si="177"/>
        <v>r1_20 -  ul. Mieszczańska</v>
      </c>
      <c r="E3829" s="149" t="str">
        <f t="shared" si="178"/>
        <v>r1_20 -  ul. Mieszczańska - W4 od ul. Dmowskiego - ruch dookólny w lewo</v>
      </c>
      <c r="F3829" s="10" t="s">
        <v>115</v>
      </c>
      <c r="G3829" s="11" t="s">
        <v>194</v>
      </c>
      <c r="H3829" s="149" t="s">
        <v>379</v>
      </c>
      <c r="I3829" s="24" t="s">
        <v>138</v>
      </c>
      <c r="J3829" s="25">
        <v>43207</v>
      </c>
      <c r="K3829" s="26" t="s">
        <v>102</v>
      </c>
      <c r="L3829" s="90">
        <v>0.875</v>
      </c>
      <c r="M3829" s="27">
        <v>5</v>
      </c>
      <c r="N3829" s="27">
        <v>218</v>
      </c>
      <c r="O3829" s="27">
        <v>8</v>
      </c>
      <c r="P3829" s="27">
        <v>1</v>
      </c>
      <c r="Q3829" s="27">
        <v>0</v>
      </c>
      <c r="R3829" s="27">
        <v>4</v>
      </c>
      <c r="S3829" s="27">
        <v>0</v>
      </c>
      <c r="T3829" s="27">
        <v>7</v>
      </c>
      <c r="U3829" s="27">
        <v>1</v>
      </c>
      <c r="V3829" s="30">
        <f t="shared" si="179"/>
        <v>244</v>
      </c>
    </row>
    <row r="3830" spans="1:22" ht="17.100000000000001" customHeight="1">
      <c r="A3830" s="10" t="s">
        <v>14</v>
      </c>
      <c r="B3830" s="10" t="s">
        <v>191</v>
      </c>
      <c r="C3830" s="11" t="s">
        <v>192</v>
      </c>
      <c r="D3830" s="149" t="str">
        <f t="shared" si="177"/>
        <v>r1_20 -  ul. Mieszczańska</v>
      </c>
      <c r="E3830" s="149" t="str">
        <f t="shared" si="178"/>
        <v>r1_20 -  ul. Mieszczańska - W4 od ul. Dmowskiego - ruch dookólny w lewo</v>
      </c>
      <c r="F3830" s="10" t="s">
        <v>115</v>
      </c>
      <c r="G3830" s="11" t="s">
        <v>194</v>
      </c>
      <c r="H3830" s="149" t="s">
        <v>379</v>
      </c>
      <c r="I3830" s="24" t="s">
        <v>138</v>
      </c>
      <c r="J3830" s="25">
        <v>43207</v>
      </c>
      <c r="K3830" s="26" t="s">
        <v>103</v>
      </c>
      <c r="L3830" s="90">
        <v>0.91666666666666663</v>
      </c>
      <c r="M3830" s="27">
        <v>5</v>
      </c>
      <c r="N3830" s="27">
        <v>207</v>
      </c>
      <c r="O3830" s="27">
        <v>3</v>
      </c>
      <c r="P3830" s="27">
        <v>1</v>
      </c>
      <c r="Q3830" s="27">
        <v>0</v>
      </c>
      <c r="R3830" s="27">
        <v>2</v>
      </c>
      <c r="S3830" s="27">
        <v>0</v>
      </c>
      <c r="T3830" s="27">
        <v>10</v>
      </c>
      <c r="U3830" s="27">
        <v>0</v>
      </c>
      <c r="V3830" s="30">
        <f t="shared" si="179"/>
        <v>228</v>
      </c>
    </row>
    <row r="3831" spans="1:22" ht="17.100000000000001" customHeight="1">
      <c r="A3831" s="10" t="s">
        <v>14</v>
      </c>
      <c r="B3831" s="10" t="s">
        <v>191</v>
      </c>
      <c r="C3831" s="11" t="s">
        <v>192</v>
      </c>
      <c r="D3831" s="149" t="str">
        <f t="shared" si="177"/>
        <v>r1_20 -  ul. Mieszczańska</v>
      </c>
      <c r="E3831" s="149" t="str">
        <f t="shared" si="178"/>
        <v>r1_20 -  ul. Mieszczańska - W4 od ul. Dmowskiego - ruch dookólny w lewo</v>
      </c>
      <c r="F3831" s="10" t="s">
        <v>115</v>
      </c>
      <c r="G3831" s="11" t="s">
        <v>194</v>
      </c>
      <c r="H3831" s="149" t="s">
        <v>379</v>
      </c>
      <c r="I3831" s="24" t="s">
        <v>138</v>
      </c>
      <c r="J3831" s="25">
        <v>43207</v>
      </c>
      <c r="K3831" s="26" t="s">
        <v>104</v>
      </c>
      <c r="L3831" s="90">
        <v>0.91666666666666663</v>
      </c>
      <c r="M3831" s="27">
        <v>3</v>
      </c>
      <c r="N3831" s="27">
        <v>257</v>
      </c>
      <c r="O3831" s="27">
        <v>3</v>
      </c>
      <c r="P3831" s="27">
        <v>0</v>
      </c>
      <c r="Q3831" s="27">
        <v>0</v>
      </c>
      <c r="R3831" s="27">
        <v>2</v>
      </c>
      <c r="S3831" s="27">
        <v>0</v>
      </c>
      <c r="T3831" s="27">
        <v>8</v>
      </c>
      <c r="U3831" s="27">
        <v>0</v>
      </c>
      <c r="V3831" s="30">
        <f t="shared" si="179"/>
        <v>273</v>
      </c>
    </row>
    <row r="3832" spans="1:22" ht="17.100000000000001" customHeight="1">
      <c r="A3832" s="10" t="s">
        <v>14</v>
      </c>
      <c r="B3832" s="10" t="s">
        <v>191</v>
      </c>
      <c r="C3832" s="11" t="s">
        <v>192</v>
      </c>
      <c r="D3832" s="149" t="str">
        <f t="shared" si="177"/>
        <v>r1_20 -  ul. Mieszczańska</v>
      </c>
      <c r="E3832" s="149" t="str">
        <f t="shared" si="178"/>
        <v>r1_20 -  ul. Mieszczańska - W4 od ul. Dmowskiego - ruch dookólny w lewo</v>
      </c>
      <c r="F3832" s="10" t="s">
        <v>115</v>
      </c>
      <c r="G3832" s="11" t="s">
        <v>194</v>
      </c>
      <c r="H3832" s="149" t="s">
        <v>379</v>
      </c>
      <c r="I3832" s="24" t="s">
        <v>138</v>
      </c>
      <c r="J3832" s="25">
        <v>43207</v>
      </c>
      <c r="K3832" s="26" t="s">
        <v>105</v>
      </c>
      <c r="L3832" s="90">
        <v>0.91666666666666663</v>
      </c>
      <c r="M3832" s="27">
        <v>3</v>
      </c>
      <c r="N3832" s="27">
        <v>157</v>
      </c>
      <c r="O3832" s="27">
        <v>5</v>
      </c>
      <c r="P3832" s="27">
        <v>0</v>
      </c>
      <c r="Q3832" s="27">
        <v>0</v>
      </c>
      <c r="R3832" s="27">
        <v>1</v>
      </c>
      <c r="S3832" s="27">
        <v>0</v>
      </c>
      <c r="T3832" s="27">
        <v>4</v>
      </c>
      <c r="U3832" s="27">
        <v>0</v>
      </c>
      <c r="V3832" s="30">
        <f t="shared" si="179"/>
        <v>170</v>
      </c>
    </row>
    <row r="3833" spans="1:22" ht="17.100000000000001" customHeight="1">
      <c r="A3833" s="10" t="s">
        <v>14</v>
      </c>
      <c r="B3833" s="10" t="s">
        <v>191</v>
      </c>
      <c r="C3833" s="11" t="s">
        <v>192</v>
      </c>
      <c r="D3833" s="149" t="str">
        <f t="shared" si="177"/>
        <v>r1_20 -  ul. Mieszczańska</v>
      </c>
      <c r="E3833" s="149" t="str">
        <f t="shared" si="178"/>
        <v>r1_20 -  ul. Mieszczańska - W4 od ul. Dmowskiego - ruch dookólny w lewo</v>
      </c>
      <c r="F3833" s="10" t="s">
        <v>115</v>
      </c>
      <c r="G3833" s="11" t="s">
        <v>194</v>
      </c>
      <c r="H3833" s="149" t="s">
        <v>379</v>
      </c>
      <c r="I3833" s="24" t="s">
        <v>138</v>
      </c>
      <c r="J3833" s="25">
        <v>43207</v>
      </c>
      <c r="K3833" s="26" t="s">
        <v>106</v>
      </c>
      <c r="L3833" s="90">
        <v>0.91666666666666663</v>
      </c>
      <c r="M3833" s="27">
        <v>4</v>
      </c>
      <c r="N3833" s="27">
        <v>150</v>
      </c>
      <c r="O3833" s="27">
        <v>4</v>
      </c>
      <c r="P3833" s="27">
        <v>0</v>
      </c>
      <c r="Q3833" s="27">
        <v>0</v>
      </c>
      <c r="R3833" s="27">
        <v>2</v>
      </c>
      <c r="S3833" s="27">
        <v>0</v>
      </c>
      <c r="T3833" s="27">
        <v>9</v>
      </c>
      <c r="U3833" s="27">
        <v>0</v>
      </c>
      <c r="V3833" s="30">
        <f t="shared" si="179"/>
        <v>169</v>
      </c>
    </row>
    <row r="3834" spans="1:22" ht="17.100000000000001" customHeight="1">
      <c r="A3834" s="10" t="s">
        <v>14</v>
      </c>
      <c r="B3834" s="10" t="s">
        <v>191</v>
      </c>
      <c r="C3834" s="11" t="s">
        <v>192</v>
      </c>
      <c r="D3834" s="149" t="str">
        <f t="shared" si="177"/>
        <v>r1_20 -  ul. Mieszczańska</v>
      </c>
      <c r="E3834" s="149" t="str">
        <f t="shared" si="178"/>
        <v>r1_20 -  ul. Mieszczańska - W4 od ul. Dmowskiego - ruch dookólny w lewo</v>
      </c>
      <c r="F3834" s="10" t="s">
        <v>115</v>
      </c>
      <c r="G3834" s="11" t="s">
        <v>194</v>
      </c>
      <c r="H3834" s="149" t="s">
        <v>379</v>
      </c>
      <c r="I3834" s="24" t="s">
        <v>138</v>
      </c>
      <c r="J3834" s="25">
        <v>43207</v>
      </c>
      <c r="K3834" s="26" t="s">
        <v>107</v>
      </c>
      <c r="L3834" s="90">
        <v>0.95833333333333404</v>
      </c>
      <c r="M3834" s="27">
        <v>2</v>
      </c>
      <c r="N3834" s="27">
        <v>178</v>
      </c>
      <c r="O3834" s="27">
        <v>4</v>
      </c>
      <c r="P3834" s="27">
        <v>0</v>
      </c>
      <c r="Q3834" s="27">
        <v>0</v>
      </c>
      <c r="R3834" s="27">
        <v>2</v>
      </c>
      <c r="S3834" s="27">
        <v>0</v>
      </c>
      <c r="T3834" s="27">
        <v>5</v>
      </c>
      <c r="U3834" s="27">
        <v>0</v>
      </c>
      <c r="V3834" s="30">
        <f t="shared" si="179"/>
        <v>191</v>
      </c>
    </row>
    <row r="3835" spans="1:22" ht="17.100000000000001" customHeight="1">
      <c r="A3835" s="10" t="s">
        <v>14</v>
      </c>
      <c r="B3835" s="10" t="s">
        <v>191</v>
      </c>
      <c r="C3835" s="11" t="s">
        <v>192</v>
      </c>
      <c r="D3835" s="149" t="str">
        <f t="shared" si="177"/>
        <v>r1_20 -  ul. Mieszczańska</v>
      </c>
      <c r="E3835" s="149" t="str">
        <f t="shared" si="178"/>
        <v>r1_20 -  ul. Mieszczańska - W4 od ul. Dmowskiego - ruch dookólny w lewo</v>
      </c>
      <c r="F3835" s="10" t="s">
        <v>115</v>
      </c>
      <c r="G3835" s="11" t="s">
        <v>194</v>
      </c>
      <c r="H3835" s="149" t="s">
        <v>379</v>
      </c>
      <c r="I3835" s="24" t="s">
        <v>138</v>
      </c>
      <c r="J3835" s="25">
        <v>43207</v>
      </c>
      <c r="K3835" s="26" t="s">
        <v>108</v>
      </c>
      <c r="L3835" s="90">
        <v>0.95833333333333404</v>
      </c>
      <c r="M3835" s="27">
        <v>3</v>
      </c>
      <c r="N3835" s="27">
        <v>158</v>
      </c>
      <c r="O3835" s="27">
        <v>4</v>
      </c>
      <c r="P3835" s="27">
        <v>0</v>
      </c>
      <c r="Q3835" s="27">
        <v>0</v>
      </c>
      <c r="R3835" s="27">
        <v>2</v>
      </c>
      <c r="S3835" s="27">
        <v>0</v>
      </c>
      <c r="T3835" s="27">
        <v>5</v>
      </c>
      <c r="U3835" s="27">
        <v>1</v>
      </c>
      <c r="V3835" s="30">
        <f t="shared" si="179"/>
        <v>173</v>
      </c>
    </row>
    <row r="3836" spans="1:22" ht="17.100000000000001" customHeight="1">
      <c r="A3836" s="10" t="s">
        <v>14</v>
      </c>
      <c r="B3836" s="10" t="s">
        <v>191</v>
      </c>
      <c r="C3836" s="11" t="s">
        <v>192</v>
      </c>
      <c r="D3836" s="149" t="str">
        <f t="shared" si="177"/>
        <v>r1_20 -  ul. Mieszczańska</v>
      </c>
      <c r="E3836" s="149" t="str">
        <f t="shared" si="178"/>
        <v>r1_20 -  ul. Mieszczańska - W4 od ul. Dmowskiego - ruch dookólny w lewo</v>
      </c>
      <c r="F3836" s="10" t="s">
        <v>115</v>
      </c>
      <c r="G3836" s="11" t="s">
        <v>194</v>
      </c>
      <c r="H3836" s="149" t="s">
        <v>379</v>
      </c>
      <c r="I3836" s="24" t="s">
        <v>138</v>
      </c>
      <c r="J3836" s="25">
        <v>43207</v>
      </c>
      <c r="K3836" s="26" t="s">
        <v>109</v>
      </c>
      <c r="L3836" s="90">
        <v>0.95833333333333404</v>
      </c>
      <c r="M3836" s="27">
        <v>3</v>
      </c>
      <c r="N3836" s="27">
        <v>100</v>
      </c>
      <c r="O3836" s="27">
        <v>3</v>
      </c>
      <c r="P3836" s="27">
        <v>2</v>
      </c>
      <c r="Q3836" s="27">
        <v>0</v>
      </c>
      <c r="R3836" s="27">
        <v>2</v>
      </c>
      <c r="S3836" s="27">
        <v>0</v>
      </c>
      <c r="T3836" s="27">
        <v>3</v>
      </c>
      <c r="U3836" s="27">
        <v>1</v>
      </c>
      <c r="V3836" s="30">
        <f t="shared" si="179"/>
        <v>114</v>
      </c>
    </row>
    <row r="3837" spans="1:22" ht="17.100000000000001" customHeight="1">
      <c r="A3837" s="10" t="s">
        <v>14</v>
      </c>
      <c r="B3837" s="10" t="s">
        <v>191</v>
      </c>
      <c r="C3837" s="11" t="s">
        <v>192</v>
      </c>
      <c r="D3837" s="149" t="str">
        <f t="shared" si="177"/>
        <v>r1_20 -  ul. Mieszczańska</v>
      </c>
      <c r="E3837" s="149" t="str">
        <f t="shared" si="178"/>
        <v>r1_20 -  ul. Mieszczańska - W4 od ul. Dmowskiego - ruch dookólny w lewo</v>
      </c>
      <c r="F3837" s="10" t="s">
        <v>115</v>
      </c>
      <c r="G3837" s="11" t="s">
        <v>194</v>
      </c>
      <c r="H3837" s="149" t="s">
        <v>379</v>
      </c>
      <c r="I3837" s="24" t="s">
        <v>138</v>
      </c>
      <c r="J3837" s="25">
        <v>43207</v>
      </c>
      <c r="K3837" s="26" t="s">
        <v>110</v>
      </c>
      <c r="L3837" s="90">
        <v>0.95833333333333404</v>
      </c>
      <c r="M3837" s="27">
        <v>1</v>
      </c>
      <c r="N3837" s="27">
        <v>104</v>
      </c>
      <c r="O3837" s="27">
        <v>2</v>
      </c>
      <c r="P3837" s="27">
        <v>0</v>
      </c>
      <c r="Q3837" s="27">
        <v>0</v>
      </c>
      <c r="R3837" s="27">
        <v>4</v>
      </c>
      <c r="S3837" s="27">
        <v>0</v>
      </c>
      <c r="T3837" s="27">
        <v>0</v>
      </c>
      <c r="U3837" s="27">
        <v>0</v>
      </c>
      <c r="V3837" s="30">
        <f t="shared" si="179"/>
        <v>111</v>
      </c>
    </row>
    <row r="3838" spans="1:22" ht="17.100000000000001" customHeight="1">
      <c r="A3838" s="10" t="s">
        <v>14</v>
      </c>
      <c r="B3838" s="10" t="s">
        <v>191</v>
      </c>
      <c r="C3838" s="11" t="s">
        <v>192</v>
      </c>
      <c r="D3838" s="149" t="str">
        <f t="shared" si="177"/>
        <v>r1_20 -  ul. Mieszczańska</v>
      </c>
      <c r="E3838" s="149" t="str">
        <f t="shared" si="178"/>
        <v>r1_20 -  ul. Mieszczańska - W4 od ul. Dmowskiego - ruch dookólny w lewo</v>
      </c>
      <c r="F3838" s="10" t="s">
        <v>115</v>
      </c>
      <c r="G3838" s="11" t="s">
        <v>194</v>
      </c>
      <c r="H3838" s="149" t="s">
        <v>379</v>
      </c>
      <c r="I3838" s="24" t="s">
        <v>138</v>
      </c>
      <c r="J3838" s="25">
        <v>43207</v>
      </c>
      <c r="K3838" s="26" t="s">
        <v>111</v>
      </c>
      <c r="L3838" s="90">
        <v>0</v>
      </c>
      <c r="M3838" s="27">
        <v>1</v>
      </c>
      <c r="N3838" s="27">
        <v>81</v>
      </c>
      <c r="O3838" s="27">
        <v>2</v>
      </c>
      <c r="P3838" s="27">
        <v>0</v>
      </c>
      <c r="Q3838" s="27">
        <v>0</v>
      </c>
      <c r="R3838" s="27">
        <v>3</v>
      </c>
      <c r="S3838" s="27">
        <v>0</v>
      </c>
      <c r="T3838" s="27">
        <v>0</v>
      </c>
      <c r="U3838" s="27">
        <v>0</v>
      </c>
      <c r="V3838" s="30">
        <f t="shared" si="179"/>
        <v>87</v>
      </c>
    </row>
    <row r="3839" spans="1:22" ht="17.100000000000001" customHeight="1">
      <c r="A3839" s="10" t="s">
        <v>14</v>
      </c>
      <c r="B3839" s="10" t="s">
        <v>191</v>
      </c>
      <c r="C3839" s="11" t="s">
        <v>192</v>
      </c>
      <c r="D3839" s="149" t="str">
        <f t="shared" si="177"/>
        <v>r1_20 -  ul. Mieszczańska</v>
      </c>
      <c r="E3839" s="149" t="str">
        <f t="shared" si="178"/>
        <v>r1_20 -  ul. Mieszczańska - W4 od ul. Dmowskiego - ruch dookólny w lewo</v>
      </c>
      <c r="F3839" s="10" t="s">
        <v>115</v>
      </c>
      <c r="G3839" s="11" t="s">
        <v>194</v>
      </c>
      <c r="H3839" s="149" t="s">
        <v>379</v>
      </c>
      <c r="I3839" s="24" t="s">
        <v>138</v>
      </c>
      <c r="J3839" s="25">
        <v>43207</v>
      </c>
      <c r="K3839" s="26" t="s">
        <v>112</v>
      </c>
      <c r="L3839" s="90">
        <v>0</v>
      </c>
      <c r="M3839" s="27">
        <v>1</v>
      </c>
      <c r="N3839" s="27">
        <v>62</v>
      </c>
      <c r="O3839" s="27">
        <v>1</v>
      </c>
      <c r="P3839" s="27">
        <v>0</v>
      </c>
      <c r="Q3839" s="27">
        <v>0</v>
      </c>
      <c r="R3839" s="27">
        <v>1</v>
      </c>
      <c r="S3839" s="27">
        <v>0</v>
      </c>
      <c r="T3839" s="27">
        <v>0</v>
      </c>
      <c r="U3839" s="27">
        <v>0</v>
      </c>
      <c r="V3839" s="30">
        <f t="shared" si="179"/>
        <v>65</v>
      </c>
    </row>
    <row r="3840" spans="1:22" ht="17.100000000000001" customHeight="1">
      <c r="A3840" s="10" t="s">
        <v>14</v>
      </c>
      <c r="B3840" s="10" t="s">
        <v>191</v>
      </c>
      <c r="C3840" s="11" t="s">
        <v>192</v>
      </c>
      <c r="D3840" s="149" t="str">
        <f t="shared" si="177"/>
        <v>r1_20 -  ul. Mieszczańska</v>
      </c>
      <c r="E3840" s="149" t="str">
        <f t="shared" si="178"/>
        <v>r1_20 -  ul. Mieszczańska - W4 od ul. Dmowskiego - ruch dookólny w lewo</v>
      </c>
      <c r="F3840" s="10" t="s">
        <v>115</v>
      </c>
      <c r="G3840" s="11" t="s">
        <v>194</v>
      </c>
      <c r="H3840" s="149" t="s">
        <v>379</v>
      </c>
      <c r="I3840" s="24" t="s">
        <v>138</v>
      </c>
      <c r="J3840" s="25">
        <v>43207</v>
      </c>
      <c r="K3840" s="26" t="s">
        <v>113</v>
      </c>
      <c r="L3840" s="90">
        <v>0</v>
      </c>
      <c r="M3840" s="27">
        <v>0</v>
      </c>
      <c r="N3840" s="27">
        <v>52</v>
      </c>
      <c r="O3840" s="27">
        <v>0</v>
      </c>
      <c r="P3840" s="27">
        <v>0</v>
      </c>
      <c r="Q3840" s="27">
        <v>0</v>
      </c>
      <c r="R3840" s="27">
        <v>1</v>
      </c>
      <c r="S3840" s="27">
        <v>0</v>
      </c>
      <c r="T3840" s="27">
        <v>3</v>
      </c>
      <c r="U3840" s="27">
        <v>0</v>
      </c>
      <c r="V3840" s="30">
        <f t="shared" si="179"/>
        <v>56</v>
      </c>
    </row>
    <row r="3841" spans="1:22" ht="17.100000000000001" customHeight="1">
      <c r="A3841" s="10" t="s">
        <v>14</v>
      </c>
      <c r="B3841" s="10" t="s">
        <v>191</v>
      </c>
      <c r="C3841" s="11" t="s">
        <v>192</v>
      </c>
      <c r="D3841" s="149" t="str">
        <f t="shared" si="177"/>
        <v>r1_20 -  ul. Mieszczańska</v>
      </c>
      <c r="E3841" s="149" t="str">
        <f t="shared" si="178"/>
        <v>r1_20 -  ul. Mieszczańska - W4 od ul. Dmowskiego - ruch dookólny w lewo</v>
      </c>
      <c r="F3841" s="10" t="s">
        <v>115</v>
      </c>
      <c r="G3841" s="11" t="s">
        <v>194</v>
      </c>
      <c r="H3841" s="149" t="s">
        <v>379</v>
      </c>
      <c r="I3841" s="24" t="s">
        <v>138</v>
      </c>
      <c r="J3841" s="25">
        <v>43207</v>
      </c>
      <c r="K3841" s="26" t="s">
        <v>114</v>
      </c>
      <c r="L3841" s="90">
        <v>0</v>
      </c>
      <c r="M3841" s="27">
        <v>0</v>
      </c>
      <c r="N3841" s="27">
        <v>54</v>
      </c>
      <c r="O3841" s="27">
        <v>1</v>
      </c>
      <c r="P3841" s="27">
        <v>0</v>
      </c>
      <c r="Q3841" s="27">
        <v>0</v>
      </c>
      <c r="R3841" s="27">
        <v>0</v>
      </c>
      <c r="S3841" s="27">
        <v>0</v>
      </c>
      <c r="T3841" s="27">
        <v>1</v>
      </c>
      <c r="U3841" s="27">
        <v>0</v>
      </c>
      <c r="V3841" s="30">
        <f t="shared" si="179"/>
        <v>56</v>
      </c>
    </row>
    <row r="3842" spans="1:22" ht="17.100000000000001" customHeight="1">
      <c r="A3842" s="10" t="s">
        <v>14</v>
      </c>
      <c r="B3842" s="10" t="s">
        <v>195</v>
      </c>
      <c r="C3842" s="11" t="s">
        <v>196</v>
      </c>
      <c r="D3842" s="149" t="str">
        <f t="shared" si="177"/>
        <v>r1_21 -  Most Sikorskiego</v>
      </c>
      <c r="E3842" s="149" t="str">
        <f t="shared" si="178"/>
        <v>r1_21 -  Most Sikorskiego - W1 od ul. Dmowskiego - ruch dookólny w prawo</v>
      </c>
      <c r="F3842" s="10" t="s">
        <v>173</v>
      </c>
      <c r="G3842" s="11" t="s">
        <v>197</v>
      </c>
      <c r="H3842" s="149" t="s">
        <v>373</v>
      </c>
      <c r="I3842" s="24" t="s">
        <v>136</v>
      </c>
      <c r="J3842" s="25">
        <v>43207</v>
      </c>
      <c r="K3842" s="26" t="s">
        <v>19</v>
      </c>
      <c r="L3842" s="95">
        <v>4.1666666666666664E-2</v>
      </c>
      <c r="M3842" s="27">
        <v>0</v>
      </c>
      <c r="N3842" s="27">
        <v>16</v>
      </c>
      <c r="O3842" s="27">
        <v>0</v>
      </c>
      <c r="P3842" s="27">
        <v>0</v>
      </c>
      <c r="Q3842" s="27">
        <v>0</v>
      </c>
      <c r="R3842" s="27">
        <v>0</v>
      </c>
      <c r="S3842" s="27">
        <v>0</v>
      </c>
      <c r="T3842" s="27">
        <v>0</v>
      </c>
      <c r="U3842" s="27">
        <v>1</v>
      </c>
      <c r="V3842" s="30">
        <f t="shared" si="179"/>
        <v>17</v>
      </c>
    </row>
    <row r="3843" spans="1:22" ht="17.100000000000001" customHeight="1">
      <c r="A3843" s="10" t="s">
        <v>14</v>
      </c>
      <c r="B3843" s="10" t="s">
        <v>195</v>
      </c>
      <c r="C3843" s="11" t="s">
        <v>196</v>
      </c>
      <c r="D3843" s="149" t="str">
        <f t="shared" ref="D3843:D3906" si="180">CONCATENATE(B3843," -  ",C3843,)</f>
        <v>r1_21 -  Most Sikorskiego</v>
      </c>
      <c r="E3843" s="149" t="str">
        <f t="shared" ref="E3843:E3906" si="181">CONCATENATE(B3843," -  ",C3843," - ",H3843)</f>
        <v>r1_21 -  Most Sikorskiego - W1 od ul. Dmowskiego - ruch dookólny w prawo</v>
      </c>
      <c r="F3843" s="10" t="s">
        <v>173</v>
      </c>
      <c r="G3843" s="11" t="s">
        <v>197</v>
      </c>
      <c r="H3843" s="149" t="s">
        <v>373</v>
      </c>
      <c r="I3843" s="24" t="s">
        <v>136</v>
      </c>
      <c r="J3843" s="25">
        <v>43207</v>
      </c>
      <c r="K3843" s="26" t="s">
        <v>20</v>
      </c>
      <c r="L3843" s="95">
        <v>4.1666666666666664E-2</v>
      </c>
      <c r="M3843" s="27">
        <v>0</v>
      </c>
      <c r="N3843" s="27">
        <v>17</v>
      </c>
      <c r="O3843" s="27">
        <v>0</v>
      </c>
      <c r="P3843" s="27">
        <v>0</v>
      </c>
      <c r="Q3843" s="27">
        <v>0</v>
      </c>
      <c r="R3843" s="27">
        <v>1</v>
      </c>
      <c r="S3843" s="27">
        <v>0</v>
      </c>
      <c r="T3843" s="27">
        <v>0</v>
      </c>
      <c r="U3843" s="27">
        <v>0</v>
      </c>
      <c r="V3843" s="30">
        <f t="shared" ref="V3843:V3906" si="182">SUM(M3843:U3843)</f>
        <v>18</v>
      </c>
    </row>
    <row r="3844" spans="1:22" ht="17.100000000000001" customHeight="1">
      <c r="A3844" s="10" t="s">
        <v>14</v>
      </c>
      <c r="B3844" s="10" t="s">
        <v>195</v>
      </c>
      <c r="C3844" s="11" t="s">
        <v>196</v>
      </c>
      <c r="D3844" s="149" t="str">
        <f t="shared" si="180"/>
        <v>r1_21 -  Most Sikorskiego</v>
      </c>
      <c r="E3844" s="149" t="str">
        <f t="shared" si="181"/>
        <v>r1_21 -  Most Sikorskiego - W1 od ul. Dmowskiego - ruch dookólny w prawo</v>
      </c>
      <c r="F3844" s="10" t="s">
        <v>173</v>
      </c>
      <c r="G3844" s="11" t="s">
        <v>197</v>
      </c>
      <c r="H3844" s="149" t="s">
        <v>373</v>
      </c>
      <c r="I3844" s="24" t="s">
        <v>136</v>
      </c>
      <c r="J3844" s="25">
        <v>43207</v>
      </c>
      <c r="K3844" s="26" t="s">
        <v>21</v>
      </c>
      <c r="L3844" s="95">
        <v>4.1666666666666664E-2</v>
      </c>
      <c r="M3844" s="27">
        <v>0</v>
      </c>
      <c r="N3844" s="27">
        <v>10</v>
      </c>
      <c r="O3844" s="27">
        <v>0</v>
      </c>
      <c r="P3844" s="27">
        <v>0</v>
      </c>
      <c r="Q3844" s="27">
        <v>0</v>
      </c>
      <c r="R3844" s="27">
        <v>0</v>
      </c>
      <c r="S3844" s="27">
        <v>0</v>
      </c>
      <c r="T3844" s="27">
        <v>0</v>
      </c>
      <c r="U3844" s="27">
        <v>0</v>
      </c>
      <c r="V3844" s="30">
        <f t="shared" si="182"/>
        <v>10</v>
      </c>
    </row>
    <row r="3845" spans="1:22" ht="17.100000000000001" customHeight="1">
      <c r="A3845" s="10" t="s">
        <v>14</v>
      </c>
      <c r="B3845" s="10" t="s">
        <v>195</v>
      </c>
      <c r="C3845" s="11" t="s">
        <v>196</v>
      </c>
      <c r="D3845" s="149" t="str">
        <f t="shared" si="180"/>
        <v>r1_21 -  Most Sikorskiego</v>
      </c>
      <c r="E3845" s="149" t="str">
        <f t="shared" si="181"/>
        <v>r1_21 -  Most Sikorskiego - W1 od ul. Dmowskiego - ruch dookólny w prawo</v>
      </c>
      <c r="F3845" s="10" t="s">
        <v>173</v>
      </c>
      <c r="G3845" s="11" t="s">
        <v>197</v>
      </c>
      <c r="H3845" s="149" t="s">
        <v>373</v>
      </c>
      <c r="I3845" s="24" t="s">
        <v>136</v>
      </c>
      <c r="J3845" s="25">
        <v>43207</v>
      </c>
      <c r="K3845" s="26" t="s">
        <v>22</v>
      </c>
      <c r="L3845" s="95">
        <v>4.1666666666666664E-2</v>
      </c>
      <c r="M3845" s="27">
        <v>0</v>
      </c>
      <c r="N3845" s="27">
        <v>22</v>
      </c>
      <c r="O3845" s="27">
        <v>1</v>
      </c>
      <c r="P3845" s="27">
        <v>0</v>
      </c>
      <c r="Q3845" s="27">
        <v>0</v>
      </c>
      <c r="R3845" s="27">
        <v>0</v>
      </c>
      <c r="S3845" s="27">
        <v>0</v>
      </c>
      <c r="T3845" s="27">
        <v>0</v>
      </c>
      <c r="U3845" s="27">
        <v>0</v>
      </c>
      <c r="V3845" s="30">
        <f t="shared" si="182"/>
        <v>23</v>
      </c>
    </row>
    <row r="3846" spans="1:22" ht="17.100000000000001" customHeight="1">
      <c r="A3846" s="10" t="s">
        <v>14</v>
      </c>
      <c r="B3846" s="10" t="s">
        <v>195</v>
      </c>
      <c r="C3846" s="11" t="s">
        <v>196</v>
      </c>
      <c r="D3846" s="149" t="str">
        <f t="shared" si="180"/>
        <v>r1_21 -  Most Sikorskiego</v>
      </c>
      <c r="E3846" s="149" t="str">
        <f t="shared" si="181"/>
        <v>r1_21 -  Most Sikorskiego - W1 od ul. Dmowskiego - ruch dookólny w prawo</v>
      </c>
      <c r="F3846" s="10" t="s">
        <v>173</v>
      </c>
      <c r="G3846" s="11" t="s">
        <v>197</v>
      </c>
      <c r="H3846" s="149" t="s">
        <v>373</v>
      </c>
      <c r="I3846" s="24" t="s">
        <v>136</v>
      </c>
      <c r="J3846" s="25">
        <v>43207</v>
      </c>
      <c r="K3846" s="26" t="s">
        <v>23</v>
      </c>
      <c r="L3846" s="90">
        <v>8.3333333333333329E-2</v>
      </c>
      <c r="M3846" s="27">
        <v>1</v>
      </c>
      <c r="N3846" s="27">
        <v>16</v>
      </c>
      <c r="O3846" s="27">
        <v>0</v>
      </c>
      <c r="P3846" s="27">
        <v>0</v>
      </c>
      <c r="Q3846" s="27">
        <v>0</v>
      </c>
      <c r="R3846" s="27">
        <v>1</v>
      </c>
      <c r="S3846" s="27">
        <v>0</v>
      </c>
      <c r="T3846" s="27">
        <v>0</v>
      </c>
      <c r="U3846" s="27">
        <v>0</v>
      </c>
      <c r="V3846" s="30">
        <f t="shared" si="182"/>
        <v>18</v>
      </c>
    </row>
    <row r="3847" spans="1:22" ht="17.100000000000001" customHeight="1">
      <c r="A3847" s="10" t="s">
        <v>14</v>
      </c>
      <c r="B3847" s="10" t="s">
        <v>195</v>
      </c>
      <c r="C3847" s="11" t="s">
        <v>196</v>
      </c>
      <c r="D3847" s="149" t="str">
        <f t="shared" si="180"/>
        <v>r1_21 -  Most Sikorskiego</v>
      </c>
      <c r="E3847" s="149" t="str">
        <f t="shared" si="181"/>
        <v>r1_21 -  Most Sikorskiego - W1 od ul. Dmowskiego - ruch dookólny w prawo</v>
      </c>
      <c r="F3847" s="10" t="s">
        <v>173</v>
      </c>
      <c r="G3847" s="11" t="s">
        <v>197</v>
      </c>
      <c r="H3847" s="149" t="s">
        <v>373</v>
      </c>
      <c r="I3847" s="24" t="s">
        <v>136</v>
      </c>
      <c r="J3847" s="25">
        <v>43207</v>
      </c>
      <c r="K3847" s="26" t="s">
        <v>24</v>
      </c>
      <c r="L3847" s="90">
        <v>8.3333333333333329E-2</v>
      </c>
      <c r="M3847" s="27">
        <v>0</v>
      </c>
      <c r="N3847" s="27">
        <v>6</v>
      </c>
      <c r="O3847" s="27">
        <v>0</v>
      </c>
      <c r="P3847" s="27">
        <v>0</v>
      </c>
      <c r="Q3847" s="27">
        <v>0</v>
      </c>
      <c r="R3847" s="27">
        <v>0</v>
      </c>
      <c r="S3847" s="27">
        <v>0</v>
      </c>
      <c r="T3847" s="27">
        <v>0</v>
      </c>
      <c r="U3847" s="27">
        <v>0</v>
      </c>
      <c r="V3847" s="30">
        <f t="shared" si="182"/>
        <v>6</v>
      </c>
    </row>
    <row r="3848" spans="1:22" ht="17.100000000000001" customHeight="1">
      <c r="A3848" s="10" t="s">
        <v>14</v>
      </c>
      <c r="B3848" s="10" t="s">
        <v>195</v>
      </c>
      <c r="C3848" s="11" t="s">
        <v>196</v>
      </c>
      <c r="D3848" s="149" t="str">
        <f t="shared" si="180"/>
        <v>r1_21 -  Most Sikorskiego</v>
      </c>
      <c r="E3848" s="149" t="str">
        <f t="shared" si="181"/>
        <v>r1_21 -  Most Sikorskiego - W1 od ul. Dmowskiego - ruch dookólny w prawo</v>
      </c>
      <c r="F3848" s="10" t="s">
        <v>173</v>
      </c>
      <c r="G3848" s="11" t="s">
        <v>197</v>
      </c>
      <c r="H3848" s="149" t="s">
        <v>373</v>
      </c>
      <c r="I3848" s="24" t="s">
        <v>136</v>
      </c>
      <c r="J3848" s="25">
        <v>43207</v>
      </c>
      <c r="K3848" s="26" t="s">
        <v>25</v>
      </c>
      <c r="L3848" s="90">
        <v>8.3333333333333329E-2</v>
      </c>
      <c r="M3848" s="27">
        <v>0</v>
      </c>
      <c r="N3848" s="27">
        <v>9</v>
      </c>
      <c r="O3848" s="27">
        <v>0</v>
      </c>
      <c r="P3848" s="27">
        <v>0</v>
      </c>
      <c r="Q3848" s="27">
        <v>0</v>
      </c>
      <c r="R3848" s="27">
        <v>0</v>
      </c>
      <c r="S3848" s="27">
        <v>0</v>
      </c>
      <c r="T3848" s="27">
        <v>1</v>
      </c>
      <c r="U3848" s="27">
        <v>0</v>
      </c>
      <c r="V3848" s="30">
        <f t="shared" si="182"/>
        <v>10</v>
      </c>
    </row>
    <row r="3849" spans="1:22" ht="17.100000000000001" customHeight="1">
      <c r="A3849" s="10" t="s">
        <v>14</v>
      </c>
      <c r="B3849" s="10" t="s">
        <v>195</v>
      </c>
      <c r="C3849" s="11" t="s">
        <v>196</v>
      </c>
      <c r="D3849" s="149" t="str">
        <f t="shared" si="180"/>
        <v>r1_21 -  Most Sikorskiego</v>
      </c>
      <c r="E3849" s="149" t="str">
        <f t="shared" si="181"/>
        <v>r1_21 -  Most Sikorskiego - W1 od ul. Dmowskiego - ruch dookólny w prawo</v>
      </c>
      <c r="F3849" s="10" t="s">
        <v>173</v>
      </c>
      <c r="G3849" s="11" t="s">
        <v>197</v>
      </c>
      <c r="H3849" s="149" t="s">
        <v>373</v>
      </c>
      <c r="I3849" s="24" t="s">
        <v>136</v>
      </c>
      <c r="J3849" s="25">
        <v>43207</v>
      </c>
      <c r="K3849" s="26" t="s">
        <v>26</v>
      </c>
      <c r="L3849" s="90">
        <v>8.3333333333333329E-2</v>
      </c>
      <c r="M3849" s="27">
        <v>0</v>
      </c>
      <c r="N3849" s="27">
        <v>6</v>
      </c>
      <c r="O3849" s="27">
        <v>0</v>
      </c>
      <c r="P3849" s="27">
        <v>0</v>
      </c>
      <c r="Q3849" s="27">
        <v>0</v>
      </c>
      <c r="R3849" s="27">
        <v>1</v>
      </c>
      <c r="S3849" s="27">
        <v>0</v>
      </c>
      <c r="T3849" s="27">
        <v>0</v>
      </c>
      <c r="U3849" s="27">
        <v>0</v>
      </c>
      <c r="V3849" s="30">
        <f t="shared" si="182"/>
        <v>7</v>
      </c>
    </row>
    <row r="3850" spans="1:22" ht="17.100000000000001" customHeight="1">
      <c r="A3850" s="10" t="s">
        <v>14</v>
      </c>
      <c r="B3850" s="10" t="s">
        <v>195</v>
      </c>
      <c r="C3850" s="11" t="s">
        <v>196</v>
      </c>
      <c r="D3850" s="149" t="str">
        <f t="shared" si="180"/>
        <v>r1_21 -  Most Sikorskiego</v>
      </c>
      <c r="E3850" s="149" t="str">
        <f t="shared" si="181"/>
        <v>r1_21 -  Most Sikorskiego - W1 od ul. Dmowskiego - ruch dookólny w prawo</v>
      </c>
      <c r="F3850" s="10" t="s">
        <v>173</v>
      </c>
      <c r="G3850" s="11" t="s">
        <v>197</v>
      </c>
      <c r="H3850" s="149" t="s">
        <v>373</v>
      </c>
      <c r="I3850" s="24" t="s">
        <v>136</v>
      </c>
      <c r="J3850" s="25">
        <v>43207</v>
      </c>
      <c r="K3850" s="26" t="s">
        <v>27</v>
      </c>
      <c r="L3850" s="90">
        <v>0.125</v>
      </c>
      <c r="M3850" s="27">
        <v>0</v>
      </c>
      <c r="N3850" s="27">
        <v>14</v>
      </c>
      <c r="O3850" s="27">
        <v>0</v>
      </c>
      <c r="P3850" s="27">
        <v>0</v>
      </c>
      <c r="Q3850" s="27">
        <v>0</v>
      </c>
      <c r="R3850" s="27">
        <v>0</v>
      </c>
      <c r="S3850" s="27">
        <v>0</v>
      </c>
      <c r="T3850" s="27">
        <v>0</v>
      </c>
      <c r="U3850" s="27">
        <v>0</v>
      </c>
      <c r="V3850" s="30">
        <f t="shared" si="182"/>
        <v>14</v>
      </c>
    </row>
    <row r="3851" spans="1:22" ht="17.100000000000001" customHeight="1">
      <c r="A3851" s="10" t="s">
        <v>14</v>
      </c>
      <c r="B3851" s="10" t="s">
        <v>195</v>
      </c>
      <c r="C3851" s="11" t="s">
        <v>196</v>
      </c>
      <c r="D3851" s="149" t="str">
        <f t="shared" si="180"/>
        <v>r1_21 -  Most Sikorskiego</v>
      </c>
      <c r="E3851" s="149" t="str">
        <f t="shared" si="181"/>
        <v>r1_21 -  Most Sikorskiego - W1 od ul. Dmowskiego - ruch dookólny w prawo</v>
      </c>
      <c r="F3851" s="10" t="s">
        <v>173</v>
      </c>
      <c r="G3851" s="11" t="s">
        <v>197</v>
      </c>
      <c r="H3851" s="149" t="s">
        <v>373</v>
      </c>
      <c r="I3851" s="24" t="s">
        <v>136</v>
      </c>
      <c r="J3851" s="25">
        <v>43207</v>
      </c>
      <c r="K3851" s="26" t="s">
        <v>28</v>
      </c>
      <c r="L3851" s="90">
        <v>0.125</v>
      </c>
      <c r="M3851" s="27">
        <v>0</v>
      </c>
      <c r="N3851" s="27">
        <v>9</v>
      </c>
      <c r="O3851" s="27">
        <v>0</v>
      </c>
      <c r="P3851" s="27">
        <v>0</v>
      </c>
      <c r="Q3851" s="27">
        <v>0</v>
      </c>
      <c r="R3851" s="27">
        <v>0</v>
      </c>
      <c r="S3851" s="27">
        <v>0</v>
      </c>
      <c r="T3851" s="27">
        <v>0</v>
      </c>
      <c r="U3851" s="27">
        <v>0</v>
      </c>
      <c r="V3851" s="30">
        <f t="shared" si="182"/>
        <v>9</v>
      </c>
    </row>
    <row r="3852" spans="1:22" ht="17.100000000000001" customHeight="1">
      <c r="A3852" s="10" t="s">
        <v>14</v>
      </c>
      <c r="B3852" s="10" t="s">
        <v>195</v>
      </c>
      <c r="C3852" s="11" t="s">
        <v>196</v>
      </c>
      <c r="D3852" s="149" t="str">
        <f t="shared" si="180"/>
        <v>r1_21 -  Most Sikorskiego</v>
      </c>
      <c r="E3852" s="149" t="str">
        <f t="shared" si="181"/>
        <v>r1_21 -  Most Sikorskiego - W1 od ul. Dmowskiego - ruch dookólny w prawo</v>
      </c>
      <c r="F3852" s="10" t="s">
        <v>173</v>
      </c>
      <c r="G3852" s="11" t="s">
        <v>197</v>
      </c>
      <c r="H3852" s="149" t="s">
        <v>373</v>
      </c>
      <c r="I3852" s="24" t="s">
        <v>136</v>
      </c>
      <c r="J3852" s="25">
        <v>43207</v>
      </c>
      <c r="K3852" s="26" t="s">
        <v>29</v>
      </c>
      <c r="L3852" s="90">
        <v>0.125</v>
      </c>
      <c r="M3852" s="27">
        <v>0</v>
      </c>
      <c r="N3852" s="27">
        <v>3</v>
      </c>
      <c r="O3852" s="27">
        <v>0</v>
      </c>
      <c r="P3852" s="27">
        <v>0</v>
      </c>
      <c r="Q3852" s="27">
        <v>0</v>
      </c>
      <c r="R3852" s="27">
        <v>1</v>
      </c>
      <c r="S3852" s="27">
        <v>0</v>
      </c>
      <c r="T3852" s="27">
        <v>0</v>
      </c>
      <c r="U3852" s="27">
        <v>0</v>
      </c>
      <c r="V3852" s="30">
        <f t="shared" si="182"/>
        <v>4</v>
      </c>
    </row>
    <row r="3853" spans="1:22" ht="17.100000000000001" customHeight="1">
      <c r="A3853" s="10" t="s">
        <v>14</v>
      </c>
      <c r="B3853" s="10" t="s">
        <v>195</v>
      </c>
      <c r="C3853" s="11" t="s">
        <v>196</v>
      </c>
      <c r="D3853" s="149" t="str">
        <f t="shared" si="180"/>
        <v>r1_21 -  Most Sikorskiego</v>
      </c>
      <c r="E3853" s="149" t="str">
        <f t="shared" si="181"/>
        <v>r1_21 -  Most Sikorskiego - W1 od ul. Dmowskiego - ruch dookólny w prawo</v>
      </c>
      <c r="F3853" s="10" t="s">
        <v>173</v>
      </c>
      <c r="G3853" s="11" t="s">
        <v>197</v>
      </c>
      <c r="H3853" s="149" t="s">
        <v>373</v>
      </c>
      <c r="I3853" s="24" t="s">
        <v>136</v>
      </c>
      <c r="J3853" s="25">
        <v>43207</v>
      </c>
      <c r="K3853" s="26" t="s">
        <v>30</v>
      </c>
      <c r="L3853" s="90">
        <v>0.125</v>
      </c>
      <c r="M3853" s="27">
        <v>0</v>
      </c>
      <c r="N3853" s="27">
        <v>8</v>
      </c>
      <c r="O3853" s="27">
        <v>0</v>
      </c>
      <c r="P3853" s="27">
        <v>0</v>
      </c>
      <c r="Q3853" s="27">
        <v>0</v>
      </c>
      <c r="R3853" s="27">
        <v>0</v>
      </c>
      <c r="S3853" s="27">
        <v>0</v>
      </c>
      <c r="T3853" s="27">
        <v>0</v>
      </c>
      <c r="U3853" s="27">
        <v>0</v>
      </c>
      <c r="V3853" s="30">
        <f t="shared" si="182"/>
        <v>8</v>
      </c>
    </row>
    <row r="3854" spans="1:22" ht="17.100000000000001" customHeight="1">
      <c r="A3854" s="10" t="s">
        <v>14</v>
      </c>
      <c r="B3854" s="10" t="s">
        <v>195</v>
      </c>
      <c r="C3854" s="11" t="s">
        <v>196</v>
      </c>
      <c r="D3854" s="149" t="str">
        <f t="shared" si="180"/>
        <v>r1_21 -  Most Sikorskiego</v>
      </c>
      <c r="E3854" s="149" t="str">
        <f t="shared" si="181"/>
        <v>r1_21 -  Most Sikorskiego - W1 od ul. Dmowskiego - ruch dookólny w prawo</v>
      </c>
      <c r="F3854" s="10" t="s">
        <v>173</v>
      </c>
      <c r="G3854" s="11" t="s">
        <v>197</v>
      </c>
      <c r="H3854" s="149" t="s">
        <v>373</v>
      </c>
      <c r="I3854" s="24" t="s">
        <v>136</v>
      </c>
      <c r="J3854" s="25">
        <v>43207</v>
      </c>
      <c r="K3854" s="26" t="s">
        <v>31</v>
      </c>
      <c r="L3854" s="90">
        <v>0.16666666666666666</v>
      </c>
      <c r="M3854" s="27">
        <v>0</v>
      </c>
      <c r="N3854" s="27">
        <v>15</v>
      </c>
      <c r="O3854" s="27">
        <v>2</v>
      </c>
      <c r="P3854" s="27">
        <v>1</v>
      </c>
      <c r="Q3854" s="27">
        <v>0</v>
      </c>
      <c r="R3854" s="27">
        <v>0</v>
      </c>
      <c r="S3854" s="27">
        <v>0</v>
      </c>
      <c r="T3854" s="27">
        <v>0</v>
      </c>
      <c r="U3854" s="27">
        <v>0</v>
      </c>
      <c r="V3854" s="30">
        <f t="shared" si="182"/>
        <v>18</v>
      </c>
    </row>
    <row r="3855" spans="1:22" ht="17.100000000000001" customHeight="1">
      <c r="A3855" s="10" t="s">
        <v>14</v>
      </c>
      <c r="B3855" s="10" t="s">
        <v>195</v>
      </c>
      <c r="C3855" s="11" t="s">
        <v>196</v>
      </c>
      <c r="D3855" s="149" t="str">
        <f t="shared" si="180"/>
        <v>r1_21 -  Most Sikorskiego</v>
      </c>
      <c r="E3855" s="149" t="str">
        <f t="shared" si="181"/>
        <v>r1_21 -  Most Sikorskiego - W1 od ul. Dmowskiego - ruch dookólny w prawo</v>
      </c>
      <c r="F3855" s="10" t="s">
        <v>173</v>
      </c>
      <c r="G3855" s="11" t="s">
        <v>197</v>
      </c>
      <c r="H3855" s="149" t="s">
        <v>373</v>
      </c>
      <c r="I3855" s="24" t="s">
        <v>136</v>
      </c>
      <c r="J3855" s="25">
        <v>43207</v>
      </c>
      <c r="K3855" s="26" t="s">
        <v>32</v>
      </c>
      <c r="L3855" s="90">
        <v>0.16666666666666666</v>
      </c>
      <c r="M3855" s="27">
        <v>0</v>
      </c>
      <c r="N3855" s="27">
        <v>6</v>
      </c>
      <c r="O3855" s="27">
        <v>2</v>
      </c>
      <c r="P3855" s="27">
        <v>0</v>
      </c>
      <c r="Q3855" s="27">
        <v>0</v>
      </c>
      <c r="R3855" s="27">
        <v>1</v>
      </c>
      <c r="S3855" s="27">
        <v>0</v>
      </c>
      <c r="T3855" s="27">
        <v>0</v>
      </c>
      <c r="U3855" s="27">
        <v>0</v>
      </c>
      <c r="V3855" s="30">
        <f t="shared" si="182"/>
        <v>9</v>
      </c>
    </row>
    <row r="3856" spans="1:22" ht="17.100000000000001" customHeight="1">
      <c r="A3856" s="10" t="s">
        <v>14</v>
      </c>
      <c r="B3856" s="10" t="s">
        <v>195</v>
      </c>
      <c r="C3856" s="11" t="s">
        <v>196</v>
      </c>
      <c r="D3856" s="149" t="str">
        <f t="shared" si="180"/>
        <v>r1_21 -  Most Sikorskiego</v>
      </c>
      <c r="E3856" s="149" t="str">
        <f t="shared" si="181"/>
        <v>r1_21 -  Most Sikorskiego - W1 od ul. Dmowskiego - ruch dookólny w prawo</v>
      </c>
      <c r="F3856" s="10" t="s">
        <v>173</v>
      </c>
      <c r="G3856" s="11" t="s">
        <v>197</v>
      </c>
      <c r="H3856" s="149" t="s">
        <v>373</v>
      </c>
      <c r="I3856" s="24" t="s">
        <v>136</v>
      </c>
      <c r="J3856" s="25">
        <v>43207</v>
      </c>
      <c r="K3856" s="26" t="s">
        <v>33</v>
      </c>
      <c r="L3856" s="90">
        <v>0.16666666666666666</v>
      </c>
      <c r="M3856" s="27">
        <v>0</v>
      </c>
      <c r="N3856" s="27">
        <v>8</v>
      </c>
      <c r="O3856" s="27">
        <v>1</v>
      </c>
      <c r="P3856" s="27">
        <v>0</v>
      </c>
      <c r="Q3856" s="27">
        <v>0</v>
      </c>
      <c r="R3856" s="27">
        <v>0</v>
      </c>
      <c r="S3856" s="27">
        <v>0</v>
      </c>
      <c r="T3856" s="27">
        <v>0</v>
      </c>
      <c r="U3856" s="27">
        <v>0</v>
      </c>
      <c r="V3856" s="30">
        <f t="shared" si="182"/>
        <v>9</v>
      </c>
    </row>
    <row r="3857" spans="1:22" ht="17.100000000000001" customHeight="1">
      <c r="A3857" s="10" t="s">
        <v>14</v>
      </c>
      <c r="B3857" s="10" t="s">
        <v>195</v>
      </c>
      <c r="C3857" s="11" t="s">
        <v>196</v>
      </c>
      <c r="D3857" s="149" t="str">
        <f t="shared" si="180"/>
        <v>r1_21 -  Most Sikorskiego</v>
      </c>
      <c r="E3857" s="149" t="str">
        <f t="shared" si="181"/>
        <v>r1_21 -  Most Sikorskiego - W1 od ul. Dmowskiego - ruch dookólny w prawo</v>
      </c>
      <c r="F3857" s="10" t="s">
        <v>173</v>
      </c>
      <c r="G3857" s="11" t="s">
        <v>197</v>
      </c>
      <c r="H3857" s="149" t="s">
        <v>373</v>
      </c>
      <c r="I3857" s="24" t="s">
        <v>136</v>
      </c>
      <c r="J3857" s="25">
        <v>43207</v>
      </c>
      <c r="K3857" s="26" t="s">
        <v>34</v>
      </c>
      <c r="L3857" s="90">
        <v>0.16666666666666666</v>
      </c>
      <c r="M3857" s="27">
        <v>1</v>
      </c>
      <c r="N3857" s="27">
        <v>4</v>
      </c>
      <c r="O3857" s="27">
        <v>2</v>
      </c>
      <c r="P3857" s="27">
        <v>0</v>
      </c>
      <c r="Q3857" s="27">
        <v>0</v>
      </c>
      <c r="R3857" s="27">
        <v>0</v>
      </c>
      <c r="S3857" s="27">
        <v>0</v>
      </c>
      <c r="T3857" s="27">
        <v>0</v>
      </c>
      <c r="U3857" s="27">
        <v>0</v>
      </c>
      <c r="V3857" s="30">
        <f t="shared" si="182"/>
        <v>7</v>
      </c>
    </row>
    <row r="3858" spans="1:22" ht="17.100000000000001" customHeight="1">
      <c r="A3858" s="10" t="s">
        <v>14</v>
      </c>
      <c r="B3858" s="10" t="s">
        <v>195</v>
      </c>
      <c r="C3858" s="11" t="s">
        <v>196</v>
      </c>
      <c r="D3858" s="149" t="str">
        <f t="shared" si="180"/>
        <v>r1_21 -  Most Sikorskiego</v>
      </c>
      <c r="E3858" s="149" t="str">
        <f t="shared" si="181"/>
        <v>r1_21 -  Most Sikorskiego - W1 od ul. Dmowskiego - ruch dookólny w prawo</v>
      </c>
      <c r="F3858" s="10" t="s">
        <v>173</v>
      </c>
      <c r="G3858" s="11" t="s">
        <v>197</v>
      </c>
      <c r="H3858" s="149" t="s">
        <v>373</v>
      </c>
      <c r="I3858" s="24" t="s">
        <v>136</v>
      </c>
      <c r="J3858" s="25">
        <v>43207</v>
      </c>
      <c r="K3858" s="26" t="s">
        <v>35</v>
      </c>
      <c r="L3858" s="90">
        <v>0.20833333333333401</v>
      </c>
      <c r="M3858" s="27">
        <v>0</v>
      </c>
      <c r="N3858" s="27">
        <v>12</v>
      </c>
      <c r="O3858" s="27">
        <v>2</v>
      </c>
      <c r="P3858" s="27">
        <v>0</v>
      </c>
      <c r="Q3858" s="27">
        <v>0</v>
      </c>
      <c r="R3858" s="27">
        <v>1</v>
      </c>
      <c r="S3858" s="27">
        <v>0</v>
      </c>
      <c r="T3858" s="27">
        <v>1</v>
      </c>
      <c r="U3858" s="27">
        <v>0</v>
      </c>
      <c r="V3858" s="30">
        <f t="shared" si="182"/>
        <v>16</v>
      </c>
    </row>
    <row r="3859" spans="1:22" ht="17.100000000000001" customHeight="1">
      <c r="A3859" s="10" t="s">
        <v>14</v>
      </c>
      <c r="B3859" s="10" t="s">
        <v>195</v>
      </c>
      <c r="C3859" s="11" t="s">
        <v>196</v>
      </c>
      <c r="D3859" s="149" t="str">
        <f t="shared" si="180"/>
        <v>r1_21 -  Most Sikorskiego</v>
      </c>
      <c r="E3859" s="149" t="str">
        <f t="shared" si="181"/>
        <v>r1_21 -  Most Sikorskiego - W1 od ul. Dmowskiego - ruch dookólny w prawo</v>
      </c>
      <c r="F3859" s="10" t="s">
        <v>173</v>
      </c>
      <c r="G3859" s="11" t="s">
        <v>197</v>
      </c>
      <c r="H3859" s="149" t="s">
        <v>373</v>
      </c>
      <c r="I3859" s="24" t="s">
        <v>136</v>
      </c>
      <c r="J3859" s="25">
        <v>43207</v>
      </c>
      <c r="K3859" s="26" t="s">
        <v>36</v>
      </c>
      <c r="L3859" s="90">
        <v>0.20833333333333401</v>
      </c>
      <c r="M3859" s="27">
        <v>0</v>
      </c>
      <c r="N3859" s="27">
        <v>13</v>
      </c>
      <c r="O3859" s="27">
        <v>4</v>
      </c>
      <c r="P3859" s="27">
        <v>1</v>
      </c>
      <c r="Q3859" s="27">
        <v>0</v>
      </c>
      <c r="R3859" s="27">
        <v>0</v>
      </c>
      <c r="S3859" s="27">
        <v>0</v>
      </c>
      <c r="T3859" s="27">
        <v>0</v>
      </c>
      <c r="U3859" s="27">
        <v>0</v>
      </c>
      <c r="V3859" s="30">
        <f t="shared" si="182"/>
        <v>18</v>
      </c>
    </row>
    <row r="3860" spans="1:22" ht="17.100000000000001" customHeight="1">
      <c r="A3860" s="10" t="s">
        <v>14</v>
      </c>
      <c r="B3860" s="10" t="s">
        <v>195</v>
      </c>
      <c r="C3860" s="11" t="s">
        <v>196</v>
      </c>
      <c r="D3860" s="149" t="str">
        <f t="shared" si="180"/>
        <v>r1_21 -  Most Sikorskiego</v>
      </c>
      <c r="E3860" s="149" t="str">
        <f t="shared" si="181"/>
        <v>r1_21 -  Most Sikorskiego - W1 od ul. Dmowskiego - ruch dookólny w prawo</v>
      </c>
      <c r="F3860" s="10" t="s">
        <v>173</v>
      </c>
      <c r="G3860" s="11" t="s">
        <v>197</v>
      </c>
      <c r="H3860" s="149" t="s">
        <v>373</v>
      </c>
      <c r="I3860" s="24" t="s">
        <v>136</v>
      </c>
      <c r="J3860" s="25">
        <v>43207</v>
      </c>
      <c r="K3860" s="26" t="s">
        <v>37</v>
      </c>
      <c r="L3860" s="90">
        <v>0.20833333333333401</v>
      </c>
      <c r="M3860" s="27">
        <v>0</v>
      </c>
      <c r="N3860" s="27">
        <v>26</v>
      </c>
      <c r="O3860" s="27">
        <v>1</v>
      </c>
      <c r="P3860" s="27">
        <v>0</v>
      </c>
      <c r="Q3860" s="27">
        <v>0</v>
      </c>
      <c r="R3860" s="27">
        <v>2</v>
      </c>
      <c r="S3860" s="27">
        <v>0</v>
      </c>
      <c r="T3860" s="27">
        <v>1</v>
      </c>
      <c r="U3860" s="27">
        <v>0</v>
      </c>
      <c r="V3860" s="30">
        <f t="shared" si="182"/>
        <v>30</v>
      </c>
    </row>
    <row r="3861" spans="1:22" ht="17.100000000000001" customHeight="1">
      <c r="A3861" s="10" t="s">
        <v>14</v>
      </c>
      <c r="B3861" s="10" t="s">
        <v>195</v>
      </c>
      <c r="C3861" s="11" t="s">
        <v>196</v>
      </c>
      <c r="D3861" s="149" t="str">
        <f t="shared" si="180"/>
        <v>r1_21 -  Most Sikorskiego</v>
      </c>
      <c r="E3861" s="149" t="str">
        <f t="shared" si="181"/>
        <v>r1_21 -  Most Sikorskiego - W1 od ul. Dmowskiego - ruch dookólny w prawo</v>
      </c>
      <c r="F3861" s="10" t="s">
        <v>173</v>
      </c>
      <c r="G3861" s="11" t="s">
        <v>197</v>
      </c>
      <c r="H3861" s="149" t="s">
        <v>373</v>
      </c>
      <c r="I3861" s="24" t="s">
        <v>136</v>
      </c>
      <c r="J3861" s="25">
        <v>43207</v>
      </c>
      <c r="K3861" s="26" t="s">
        <v>38</v>
      </c>
      <c r="L3861" s="90">
        <v>0.20833333333333401</v>
      </c>
      <c r="M3861" s="27">
        <v>1</v>
      </c>
      <c r="N3861" s="27">
        <v>22</v>
      </c>
      <c r="O3861" s="27">
        <v>1</v>
      </c>
      <c r="P3861" s="27">
        <v>0</v>
      </c>
      <c r="Q3861" s="27">
        <v>0</v>
      </c>
      <c r="R3861" s="27">
        <v>4</v>
      </c>
      <c r="S3861" s="27">
        <v>0</v>
      </c>
      <c r="T3861" s="27">
        <v>1</v>
      </c>
      <c r="U3861" s="27">
        <v>0</v>
      </c>
      <c r="V3861" s="30">
        <f t="shared" si="182"/>
        <v>29</v>
      </c>
    </row>
    <row r="3862" spans="1:22" ht="17.100000000000001" customHeight="1">
      <c r="A3862" s="10" t="s">
        <v>14</v>
      </c>
      <c r="B3862" s="10" t="s">
        <v>195</v>
      </c>
      <c r="C3862" s="11" t="s">
        <v>196</v>
      </c>
      <c r="D3862" s="149" t="str">
        <f t="shared" si="180"/>
        <v>r1_21 -  Most Sikorskiego</v>
      </c>
      <c r="E3862" s="149" t="str">
        <f t="shared" si="181"/>
        <v>r1_21 -  Most Sikorskiego - W1 od ul. Dmowskiego - ruch dookólny w prawo</v>
      </c>
      <c r="F3862" s="10" t="s">
        <v>173</v>
      </c>
      <c r="G3862" s="11" t="s">
        <v>197</v>
      </c>
      <c r="H3862" s="149" t="s">
        <v>373</v>
      </c>
      <c r="I3862" s="24" t="s">
        <v>136</v>
      </c>
      <c r="J3862" s="25">
        <v>43207</v>
      </c>
      <c r="K3862" s="26" t="s">
        <v>39</v>
      </c>
      <c r="L3862" s="90">
        <v>0.25</v>
      </c>
      <c r="M3862" s="27">
        <v>0</v>
      </c>
      <c r="N3862" s="27">
        <v>44</v>
      </c>
      <c r="O3862" s="27">
        <v>0</v>
      </c>
      <c r="P3862" s="27">
        <v>0</v>
      </c>
      <c r="Q3862" s="27">
        <v>0</v>
      </c>
      <c r="R3862" s="27">
        <v>2</v>
      </c>
      <c r="S3862" s="27">
        <v>0</v>
      </c>
      <c r="T3862" s="27">
        <v>0</v>
      </c>
      <c r="U3862" s="27">
        <v>0</v>
      </c>
      <c r="V3862" s="30">
        <f t="shared" si="182"/>
        <v>46</v>
      </c>
    </row>
    <row r="3863" spans="1:22" ht="17.100000000000001" customHeight="1">
      <c r="A3863" s="10" t="s">
        <v>14</v>
      </c>
      <c r="B3863" s="10" t="s">
        <v>195</v>
      </c>
      <c r="C3863" s="11" t="s">
        <v>196</v>
      </c>
      <c r="D3863" s="149" t="str">
        <f t="shared" si="180"/>
        <v>r1_21 -  Most Sikorskiego</v>
      </c>
      <c r="E3863" s="149" t="str">
        <f t="shared" si="181"/>
        <v>r1_21 -  Most Sikorskiego - W1 od ul. Dmowskiego - ruch dookólny w prawo</v>
      </c>
      <c r="F3863" s="10" t="s">
        <v>173</v>
      </c>
      <c r="G3863" s="11" t="s">
        <v>197</v>
      </c>
      <c r="H3863" s="149" t="s">
        <v>373</v>
      </c>
      <c r="I3863" s="24" t="s">
        <v>136</v>
      </c>
      <c r="J3863" s="25">
        <v>43207</v>
      </c>
      <c r="K3863" s="26" t="s">
        <v>40</v>
      </c>
      <c r="L3863" s="90">
        <v>0.25</v>
      </c>
      <c r="M3863" s="27">
        <v>0</v>
      </c>
      <c r="N3863" s="27">
        <v>65</v>
      </c>
      <c r="O3863" s="27">
        <v>4</v>
      </c>
      <c r="P3863" s="27">
        <v>1</v>
      </c>
      <c r="Q3863" s="27">
        <v>0</v>
      </c>
      <c r="R3863" s="27">
        <v>4</v>
      </c>
      <c r="S3863" s="27">
        <v>0</v>
      </c>
      <c r="T3863" s="27">
        <v>7</v>
      </c>
      <c r="U3863" s="27">
        <v>0</v>
      </c>
      <c r="V3863" s="30">
        <f t="shared" si="182"/>
        <v>81</v>
      </c>
    </row>
    <row r="3864" spans="1:22" ht="17.100000000000001" customHeight="1">
      <c r="A3864" s="10" t="s">
        <v>14</v>
      </c>
      <c r="B3864" s="10" t="s">
        <v>195</v>
      </c>
      <c r="C3864" s="11" t="s">
        <v>196</v>
      </c>
      <c r="D3864" s="149" t="str">
        <f t="shared" si="180"/>
        <v>r1_21 -  Most Sikorskiego</v>
      </c>
      <c r="E3864" s="149" t="str">
        <f t="shared" si="181"/>
        <v>r1_21 -  Most Sikorskiego - W1 od ul. Dmowskiego - ruch dookólny w prawo</v>
      </c>
      <c r="F3864" s="10" t="s">
        <v>173</v>
      </c>
      <c r="G3864" s="11" t="s">
        <v>197</v>
      </c>
      <c r="H3864" s="149" t="s">
        <v>373</v>
      </c>
      <c r="I3864" s="24" t="s">
        <v>136</v>
      </c>
      <c r="J3864" s="25">
        <v>43207</v>
      </c>
      <c r="K3864" s="26" t="s">
        <v>41</v>
      </c>
      <c r="L3864" s="90">
        <v>0.25</v>
      </c>
      <c r="M3864" s="27">
        <v>0</v>
      </c>
      <c r="N3864" s="27">
        <v>80</v>
      </c>
      <c r="O3864" s="27">
        <v>3</v>
      </c>
      <c r="P3864" s="27">
        <v>1</v>
      </c>
      <c r="Q3864" s="27">
        <v>0</v>
      </c>
      <c r="R3864" s="27">
        <v>4</v>
      </c>
      <c r="S3864" s="27">
        <v>0</v>
      </c>
      <c r="T3864" s="27">
        <v>3</v>
      </c>
      <c r="U3864" s="27">
        <v>0</v>
      </c>
      <c r="V3864" s="30">
        <f t="shared" si="182"/>
        <v>91</v>
      </c>
    </row>
    <row r="3865" spans="1:22" ht="17.100000000000001" customHeight="1">
      <c r="A3865" s="10" t="s">
        <v>14</v>
      </c>
      <c r="B3865" s="10" t="s">
        <v>195</v>
      </c>
      <c r="C3865" s="11" t="s">
        <v>196</v>
      </c>
      <c r="D3865" s="149" t="str">
        <f t="shared" si="180"/>
        <v>r1_21 -  Most Sikorskiego</v>
      </c>
      <c r="E3865" s="149" t="str">
        <f t="shared" si="181"/>
        <v>r1_21 -  Most Sikorskiego - W1 od ul. Dmowskiego - ruch dookólny w prawo</v>
      </c>
      <c r="F3865" s="10" t="s">
        <v>173</v>
      </c>
      <c r="G3865" s="11" t="s">
        <v>197</v>
      </c>
      <c r="H3865" s="149" t="s">
        <v>373</v>
      </c>
      <c r="I3865" s="24" t="s">
        <v>136</v>
      </c>
      <c r="J3865" s="25">
        <v>43207</v>
      </c>
      <c r="K3865" s="26" t="s">
        <v>42</v>
      </c>
      <c r="L3865" s="90">
        <v>0.25</v>
      </c>
      <c r="M3865" s="27">
        <v>1</v>
      </c>
      <c r="N3865" s="27">
        <v>87</v>
      </c>
      <c r="O3865" s="27">
        <v>0</v>
      </c>
      <c r="P3865" s="27">
        <v>0</v>
      </c>
      <c r="Q3865" s="27">
        <v>0</v>
      </c>
      <c r="R3865" s="27">
        <v>1</v>
      </c>
      <c r="S3865" s="27">
        <v>0</v>
      </c>
      <c r="T3865" s="27">
        <v>2</v>
      </c>
      <c r="U3865" s="27">
        <v>0</v>
      </c>
      <c r="V3865" s="30">
        <f t="shared" si="182"/>
        <v>91</v>
      </c>
    </row>
    <row r="3866" spans="1:22" ht="17.100000000000001" customHeight="1">
      <c r="A3866" s="10" t="s">
        <v>14</v>
      </c>
      <c r="B3866" s="10" t="s">
        <v>195</v>
      </c>
      <c r="C3866" s="11" t="s">
        <v>196</v>
      </c>
      <c r="D3866" s="149" t="str">
        <f t="shared" si="180"/>
        <v>r1_21 -  Most Sikorskiego</v>
      </c>
      <c r="E3866" s="149" t="str">
        <f t="shared" si="181"/>
        <v>r1_21 -  Most Sikorskiego - W1 od ul. Dmowskiego - ruch dookólny w prawo</v>
      </c>
      <c r="F3866" s="10" t="s">
        <v>173</v>
      </c>
      <c r="G3866" s="11" t="s">
        <v>197</v>
      </c>
      <c r="H3866" s="149" t="s">
        <v>373</v>
      </c>
      <c r="I3866" s="24" t="s">
        <v>136</v>
      </c>
      <c r="J3866" s="25">
        <v>43207</v>
      </c>
      <c r="K3866" s="26" t="s">
        <v>43</v>
      </c>
      <c r="L3866" s="90">
        <v>0.29166666666666669</v>
      </c>
      <c r="M3866" s="27">
        <v>1</v>
      </c>
      <c r="N3866" s="27">
        <v>92</v>
      </c>
      <c r="O3866" s="27">
        <v>4</v>
      </c>
      <c r="P3866" s="27">
        <v>0</v>
      </c>
      <c r="Q3866" s="27">
        <v>0</v>
      </c>
      <c r="R3866" s="27">
        <v>1</v>
      </c>
      <c r="S3866" s="27">
        <v>0</v>
      </c>
      <c r="T3866" s="27">
        <v>3</v>
      </c>
      <c r="U3866" s="27">
        <v>0</v>
      </c>
      <c r="V3866" s="30">
        <f t="shared" si="182"/>
        <v>101</v>
      </c>
    </row>
    <row r="3867" spans="1:22" ht="17.100000000000001" customHeight="1">
      <c r="A3867" s="10" t="s">
        <v>14</v>
      </c>
      <c r="B3867" s="10" t="s">
        <v>195</v>
      </c>
      <c r="C3867" s="11" t="s">
        <v>196</v>
      </c>
      <c r="D3867" s="149" t="str">
        <f t="shared" si="180"/>
        <v>r1_21 -  Most Sikorskiego</v>
      </c>
      <c r="E3867" s="149" t="str">
        <f t="shared" si="181"/>
        <v>r1_21 -  Most Sikorskiego - W1 od ul. Dmowskiego - ruch dookólny w prawo</v>
      </c>
      <c r="F3867" s="10" t="s">
        <v>173</v>
      </c>
      <c r="G3867" s="11" t="s">
        <v>197</v>
      </c>
      <c r="H3867" s="149" t="s">
        <v>373</v>
      </c>
      <c r="I3867" s="24" t="s">
        <v>136</v>
      </c>
      <c r="J3867" s="25">
        <v>43207</v>
      </c>
      <c r="K3867" s="26" t="s">
        <v>44</v>
      </c>
      <c r="L3867" s="90">
        <v>0.29166666666666669</v>
      </c>
      <c r="M3867" s="27">
        <v>0</v>
      </c>
      <c r="N3867" s="27">
        <v>120</v>
      </c>
      <c r="O3867" s="27">
        <v>8</v>
      </c>
      <c r="P3867" s="27">
        <v>1</v>
      </c>
      <c r="Q3867" s="27">
        <v>3</v>
      </c>
      <c r="R3867" s="27">
        <v>3</v>
      </c>
      <c r="S3867" s="27">
        <v>0</v>
      </c>
      <c r="T3867" s="27">
        <v>1</v>
      </c>
      <c r="U3867" s="27">
        <v>0</v>
      </c>
      <c r="V3867" s="30">
        <f t="shared" si="182"/>
        <v>136</v>
      </c>
    </row>
    <row r="3868" spans="1:22" ht="17.100000000000001" customHeight="1">
      <c r="A3868" s="10" t="s">
        <v>14</v>
      </c>
      <c r="B3868" s="10" t="s">
        <v>195</v>
      </c>
      <c r="C3868" s="11" t="s">
        <v>196</v>
      </c>
      <c r="D3868" s="149" t="str">
        <f t="shared" si="180"/>
        <v>r1_21 -  Most Sikorskiego</v>
      </c>
      <c r="E3868" s="149" t="str">
        <f t="shared" si="181"/>
        <v>r1_21 -  Most Sikorskiego - W1 od ul. Dmowskiego - ruch dookólny w prawo</v>
      </c>
      <c r="F3868" s="10" t="s">
        <v>173</v>
      </c>
      <c r="G3868" s="11" t="s">
        <v>197</v>
      </c>
      <c r="H3868" s="149" t="s">
        <v>373</v>
      </c>
      <c r="I3868" s="24" t="s">
        <v>136</v>
      </c>
      <c r="J3868" s="25">
        <v>43207</v>
      </c>
      <c r="K3868" s="26" t="s">
        <v>45</v>
      </c>
      <c r="L3868" s="90">
        <v>0.29166666666666669</v>
      </c>
      <c r="M3868" s="27">
        <v>1</v>
      </c>
      <c r="N3868" s="27">
        <v>171</v>
      </c>
      <c r="O3868" s="27">
        <v>7</v>
      </c>
      <c r="P3868" s="27">
        <v>1</v>
      </c>
      <c r="Q3868" s="27">
        <v>0</v>
      </c>
      <c r="R3868" s="27">
        <v>1</v>
      </c>
      <c r="S3868" s="27">
        <v>0</v>
      </c>
      <c r="T3868" s="27">
        <v>6</v>
      </c>
      <c r="U3868" s="27">
        <v>0</v>
      </c>
      <c r="V3868" s="30">
        <f t="shared" si="182"/>
        <v>187</v>
      </c>
    </row>
    <row r="3869" spans="1:22" ht="17.100000000000001" customHeight="1">
      <c r="A3869" s="10" t="s">
        <v>14</v>
      </c>
      <c r="B3869" s="10" t="s">
        <v>195</v>
      </c>
      <c r="C3869" s="11" t="s">
        <v>196</v>
      </c>
      <c r="D3869" s="149" t="str">
        <f t="shared" si="180"/>
        <v>r1_21 -  Most Sikorskiego</v>
      </c>
      <c r="E3869" s="149" t="str">
        <f t="shared" si="181"/>
        <v>r1_21 -  Most Sikorskiego - W1 od ul. Dmowskiego - ruch dookólny w prawo</v>
      </c>
      <c r="F3869" s="10" t="s">
        <v>173</v>
      </c>
      <c r="G3869" s="11" t="s">
        <v>197</v>
      </c>
      <c r="H3869" s="149" t="s">
        <v>373</v>
      </c>
      <c r="I3869" s="24" t="s">
        <v>136</v>
      </c>
      <c r="J3869" s="25">
        <v>43207</v>
      </c>
      <c r="K3869" s="26" t="s">
        <v>46</v>
      </c>
      <c r="L3869" s="90">
        <v>0.29166666666666669</v>
      </c>
      <c r="M3869" s="27">
        <v>1</v>
      </c>
      <c r="N3869" s="27">
        <v>165</v>
      </c>
      <c r="O3869" s="27">
        <v>7</v>
      </c>
      <c r="P3869" s="27">
        <v>1</v>
      </c>
      <c r="Q3869" s="27">
        <v>0</v>
      </c>
      <c r="R3869" s="27">
        <v>2</v>
      </c>
      <c r="S3869" s="27">
        <v>0</v>
      </c>
      <c r="T3869" s="27">
        <v>5</v>
      </c>
      <c r="U3869" s="27">
        <v>0</v>
      </c>
      <c r="V3869" s="30">
        <f t="shared" si="182"/>
        <v>181</v>
      </c>
    </row>
    <row r="3870" spans="1:22" ht="17.100000000000001" customHeight="1">
      <c r="A3870" s="10" t="s">
        <v>14</v>
      </c>
      <c r="B3870" s="10" t="s">
        <v>195</v>
      </c>
      <c r="C3870" s="11" t="s">
        <v>196</v>
      </c>
      <c r="D3870" s="149" t="str">
        <f t="shared" si="180"/>
        <v>r1_21 -  Most Sikorskiego</v>
      </c>
      <c r="E3870" s="149" t="str">
        <f t="shared" si="181"/>
        <v>r1_21 -  Most Sikorskiego - W1 od ul. Dmowskiego - ruch dookólny w prawo</v>
      </c>
      <c r="F3870" s="10" t="s">
        <v>173</v>
      </c>
      <c r="G3870" s="11" t="s">
        <v>197</v>
      </c>
      <c r="H3870" s="149" t="s">
        <v>373</v>
      </c>
      <c r="I3870" s="24" t="s">
        <v>136</v>
      </c>
      <c r="J3870" s="25">
        <v>43207</v>
      </c>
      <c r="K3870" s="26" t="s">
        <v>47</v>
      </c>
      <c r="L3870" s="90">
        <v>0.33333333333333398</v>
      </c>
      <c r="M3870" s="27">
        <v>0</v>
      </c>
      <c r="N3870" s="27">
        <v>162</v>
      </c>
      <c r="O3870" s="27">
        <v>5</v>
      </c>
      <c r="P3870" s="27">
        <v>2</v>
      </c>
      <c r="Q3870" s="27">
        <v>0</v>
      </c>
      <c r="R3870" s="27">
        <v>1</v>
      </c>
      <c r="S3870" s="27">
        <v>0</v>
      </c>
      <c r="T3870" s="27">
        <v>4</v>
      </c>
      <c r="U3870" s="27">
        <v>0</v>
      </c>
      <c r="V3870" s="30">
        <f t="shared" si="182"/>
        <v>174</v>
      </c>
    </row>
    <row r="3871" spans="1:22" ht="17.100000000000001" customHeight="1">
      <c r="A3871" s="10" t="s">
        <v>14</v>
      </c>
      <c r="B3871" s="10" t="s">
        <v>195</v>
      </c>
      <c r="C3871" s="11" t="s">
        <v>196</v>
      </c>
      <c r="D3871" s="149" t="str">
        <f t="shared" si="180"/>
        <v>r1_21 -  Most Sikorskiego</v>
      </c>
      <c r="E3871" s="149" t="str">
        <f t="shared" si="181"/>
        <v>r1_21 -  Most Sikorskiego - W1 od ul. Dmowskiego - ruch dookólny w prawo</v>
      </c>
      <c r="F3871" s="10" t="s">
        <v>173</v>
      </c>
      <c r="G3871" s="11" t="s">
        <v>197</v>
      </c>
      <c r="H3871" s="149" t="s">
        <v>373</v>
      </c>
      <c r="I3871" s="24" t="s">
        <v>136</v>
      </c>
      <c r="J3871" s="25">
        <v>43207</v>
      </c>
      <c r="K3871" s="26" t="s">
        <v>48</v>
      </c>
      <c r="L3871" s="90">
        <v>0.33333333333333398</v>
      </c>
      <c r="M3871" s="27">
        <v>1</v>
      </c>
      <c r="N3871" s="27">
        <v>188</v>
      </c>
      <c r="O3871" s="27">
        <v>5</v>
      </c>
      <c r="P3871" s="27">
        <v>1</v>
      </c>
      <c r="Q3871" s="27">
        <v>0</v>
      </c>
      <c r="R3871" s="27">
        <v>1</v>
      </c>
      <c r="S3871" s="27">
        <v>0</v>
      </c>
      <c r="T3871" s="27">
        <v>3</v>
      </c>
      <c r="U3871" s="27">
        <v>0</v>
      </c>
      <c r="V3871" s="30">
        <f t="shared" si="182"/>
        <v>199</v>
      </c>
    </row>
    <row r="3872" spans="1:22" ht="17.100000000000001" customHeight="1">
      <c r="A3872" s="10" t="s">
        <v>14</v>
      </c>
      <c r="B3872" s="10" t="s">
        <v>195</v>
      </c>
      <c r="C3872" s="11" t="s">
        <v>196</v>
      </c>
      <c r="D3872" s="149" t="str">
        <f t="shared" si="180"/>
        <v>r1_21 -  Most Sikorskiego</v>
      </c>
      <c r="E3872" s="149" t="str">
        <f t="shared" si="181"/>
        <v>r1_21 -  Most Sikorskiego - W1 od ul. Dmowskiego - ruch dookólny w prawo</v>
      </c>
      <c r="F3872" s="10" t="s">
        <v>173</v>
      </c>
      <c r="G3872" s="11" t="s">
        <v>197</v>
      </c>
      <c r="H3872" s="149" t="s">
        <v>373</v>
      </c>
      <c r="I3872" s="24" t="s">
        <v>136</v>
      </c>
      <c r="J3872" s="25">
        <v>43207</v>
      </c>
      <c r="K3872" s="26" t="s">
        <v>49</v>
      </c>
      <c r="L3872" s="90">
        <v>0.33333333333333398</v>
      </c>
      <c r="M3872" s="27">
        <v>0</v>
      </c>
      <c r="N3872" s="27">
        <v>140</v>
      </c>
      <c r="O3872" s="27">
        <v>6</v>
      </c>
      <c r="P3872" s="27">
        <v>0</v>
      </c>
      <c r="Q3872" s="27">
        <v>0</v>
      </c>
      <c r="R3872" s="27">
        <v>1</v>
      </c>
      <c r="S3872" s="27">
        <v>0</v>
      </c>
      <c r="T3872" s="27">
        <v>6</v>
      </c>
      <c r="U3872" s="27">
        <v>0</v>
      </c>
      <c r="V3872" s="30">
        <f t="shared" si="182"/>
        <v>153</v>
      </c>
    </row>
    <row r="3873" spans="1:22" ht="17.100000000000001" customHeight="1">
      <c r="A3873" s="10" t="s">
        <v>14</v>
      </c>
      <c r="B3873" s="10" t="s">
        <v>195</v>
      </c>
      <c r="C3873" s="11" t="s">
        <v>196</v>
      </c>
      <c r="D3873" s="149" t="str">
        <f t="shared" si="180"/>
        <v>r1_21 -  Most Sikorskiego</v>
      </c>
      <c r="E3873" s="149" t="str">
        <f t="shared" si="181"/>
        <v>r1_21 -  Most Sikorskiego - W1 od ul. Dmowskiego - ruch dookólny w prawo</v>
      </c>
      <c r="F3873" s="10" t="s">
        <v>173</v>
      </c>
      <c r="G3873" s="11" t="s">
        <v>197</v>
      </c>
      <c r="H3873" s="149" t="s">
        <v>373</v>
      </c>
      <c r="I3873" s="24" t="s">
        <v>136</v>
      </c>
      <c r="J3873" s="25">
        <v>43207</v>
      </c>
      <c r="K3873" s="26" t="s">
        <v>50</v>
      </c>
      <c r="L3873" s="90">
        <v>0.33333333333333398</v>
      </c>
      <c r="M3873" s="27">
        <v>1</v>
      </c>
      <c r="N3873" s="27">
        <v>124</v>
      </c>
      <c r="O3873" s="27">
        <v>3</v>
      </c>
      <c r="P3873" s="27">
        <v>3</v>
      </c>
      <c r="Q3873" s="27">
        <v>0</v>
      </c>
      <c r="R3873" s="27">
        <v>1</v>
      </c>
      <c r="S3873" s="27">
        <v>0</v>
      </c>
      <c r="T3873" s="27">
        <v>6</v>
      </c>
      <c r="U3873" s="27">
        <v>0</v>
      </c>
      <c r="V3873" s="30">
        <f t="shared" si="182"/>
        <v>138</v>
      </c>
    </row>
    <row r="3874" spans="1:22" ht="17.100000000000001" customHeight="1">
      <c r="A3874" s="10" t="s">
        <v>14</v>
      </c>
      <c r="B3874" s="10" t="s">
        <v>195</v>
      </c>
      <c r="C3874" s="11" t="s">
        <v>196</v>
      </c>
      <c r="D3874" s="149" t="str">
        <f t="shared" si="180"/>
        <v>r1_21 -  Most Sikorskiego</v>
      </c>
      <c r="E3874" s="149" t="str">
        <f t="shared" si="181"/>
        <v>r1_21 -  Most Sikorskiego - W1 od ul. Dmowskiego - ruch dookólny w prawo</v>
      </c>
      <c r="F3874" s="10" t="s">
        <v>173</v>
      </c>
      <c r="G3874" s="11" t="s">
        <v>197</v>
      </c>
      <c r="H3874" s="149" t="s">
        <v>373</v>
      </c>
      <c r="I3874" s="24" t="s">
        <v>136</v>
      </c>
      <c r="J3874" s="25">
        <v>43207</v>
      </c>
      <c r="K3874" s="26" t="s">
        <v>51</v>
      </c>
      <c r="L3874" s="90">
        <v>0.375</v>
      </c>
      <c r="M3874" s="27">
        <v>2</v>
      </c>
      <c r="N3874" s="27">
        <v>124</v>
      </c>
      <c r="O3874" s="27">
        <v>7</v>
      </c>
      <c r="P3874" s="27">
        <v>1</v>
      </c>
      <c r="Q3874" s="27">
        <v>0</v>
      </c>
      <c r="R3874" s="27">
        <v>1</v>
      </c>
      <c r="S3874" s="27">
        <v>0</v>
      </c>
      <c r="T3874" s="27">
        <v>12</v>
      </c>
      <c r="U3874" s="27">
        <v>0</v>
      </c>
      <c r="V3874" s="30">
        <f t="shared" si="182"/>
        <v>147</v>
      </c>
    </row>
    <row r="3875" spans="1:22" ht="17.100000000000001" customHeight="1">
      <c r="A3875" s="10" t="s">
        <v>14</v>
      </c>
      <c r="B3875" s="10" t="s">
        <v>195</v>
      </c>
      <c r="C3875" s="11" t="s">
        <v>196</v>
      </c>
      <c r="D3875" s="149" t="str">
        <f t="shared" si="180"/>
        <v>r1_21 -  Most Sikorskiego</v>
      </c>
      <c r="E3875" s="149" t="str">
        <f t="shared" si="181"/>
        <v>r1_21 -  Most Sikorskiego - W1 od ul. Dmowskiego - ruch dookólny w prawo</v>
      </c>
      <c r="F3875" s="10" t="s">
        <v>173</v>
      </c>
      <c r="G3875" s="11" t="s">
        <v>197</v>
      </c>
      <c r="H3875" s="149" t="s">
        <v>373</v>
      </c>
      <c r="I3875" s="24" t="s">
        <v>136</v>
      </c>
      <c r="J3875" s="25">
        <v>43207</v>
      </c>
      <c r="K3875" s="26" t="s">
        <v>52</v>
      </c>
      <c r="L3875" s="90">
        <v>0.375</v>
      </c>
      <c r="M3875" s="27">
        <v>0</v>
      </c>
      <c r="N3875" s="27">
        <v>159</v>
      </c>
      <c r="O3875" s="27">
        <v>10</v>
      </c>
      <c r="P3875" s="27">
        <v>0</v>
      </c>
      <c r="Q3875" s="27">
        <v>0</v>
      </c>
      <c r="R3875" s="27">
        <v>2</v>
      </c>
      <c r="S3875" s="27">
        <v>0</v>
      </c>
      <c r="T3875" s="27">
        <v>12</v>
      </c>
      <c r="U3875" s="27">
        <v>0</v>
      </c>
      <c r="V3875" s="30">
        <f t="shared" si="182"/>
        <v>183</v>
      </c>
    </row>
    <row r="3876" spans="1:22" ht="17.100000000000001" customHeight="1">
      <c r="A3876" s="10" t="s">
        <v>14</v>
      </c>
      <c r="B3876" s="10" t="s">
        <v>195</v>
      </c>
      <c r="C3876" s="11" t="s">
        <v>196</v>
      </c>
      <c r="D3876" s="149" t="str">
        <f t="shared" si="180"/>
        <v>r1_21 -  Most Sikorskiego</v>
      </c>
      <c r="E3876" s="149" t="str">
        <f t="shared" si="181"/>
        <v>r1_21 -  Most Sikorskiego - W1 od ul. Dmowskiego - ruch dookólny w prawo</v>
      </c>
      <c r="F3876" s="10" t="s">
        <v>173</v>
      </c>
      <c r="G3876" s="11" t="s">
        <v>197</v>
      </c>
      <c r="H3876" s="149" t="s">
        <v>373</v>
      </c>
      <c r="I3876" s="24" t="s">
        <v>136</v>
      </c>
      <c r="J3876" s="25">
        <v>43207</v>
      </c>
      <c r="K3876" s="26" t="s">
        <v>53</v>
      </c>
      <c r="L3876" s="90">
        <v>0.375</v>
      </c>
      <c r="M3876" s="27">
        <v>2</v>
      </c>
      <c r="N3876" s="27">
        <v>158</v>
      </c>
      <c r="O3876" s="27">
        <v>10</v>
      </c>
      <c r="P3876" s="27">
        <v>2</v>
      </c>
      <c r="Q3876" s="27">
        <v>2</v>
      </c>
      <c r="R3876" s="27">
        <v>2</v>
      </c>
      <c r="S3876" s="27">
        <v>0</v>
      </c>
      <c r="T3876" s="27">
        <v>8</v>
      </c>
      <c r="U3876" s="27">
        <v>0</v>
      </c>
      <c r="V3876" s="30">
        <f t="shared" si="182"/>
        <v>184</v>
      </c>
    </row>
    <row r="3877" spans="1:22" ht="17.100000000000001" customHeight="1">
      <c r="A3877" s="10" t="s">
        <v>14</v>
      </c>
      <c r="B3877" s="10" t="s">
        <v>195</v>
      </c>
      <c r="C3877" s="11" t="s">
        <v>196</v>
      </c>
      <c r="D3877" s="149" t="str">
        <f t="shared" si="180"/>
        <v>r1_21 -  Most Sikorskiego</v>
      </c>
      <c r="E3877" s="149" t="str">
        <f t="shared" si="181"/>
        <v>r1_21 -  Most Sikorskiego - W1 od ul. Dmowskiego - ruch dookólny w prawo</v>
      </c>
      <c r="F3877" s="10" t="s">
        <v>173</v>
      </c>
      <c r="G3877" s="11" t="s">
        <v>197</v>
      </c>
      <c r="H3877" s="149" t="s">
        <v>373</v>
      </c>
      <c r="I3877" s="24" t="s">
        <v>136</v>
      </c>
      <c r="J3877" s="25">
        <v>43207</v>
      </c>
      <c r="K3877" s="26" t="s">
        <v>54</v>
      </c>
      <c r="L3877" s="90">
        <v>0.375</v>
      </c>
      <c r="M3877" s="27">
        <v>2</v>
      </c>
      <c r="N3877" s="27">
        <v>175</v>
      </c>
      <c r="O3877" s="27">
        <v>7</v>
      </c>
      <c r="P3877" s="27">
        <v>3</v>
      </c>
      <c r="Q3877" s="27">
        <v>0</v>
      </c>
      <c r="R3877" s="27">
        <v>1</v>
      </c>
      <c r="S3877" s="27">
        <v>0</v>
      </c>
      <c r="T3877" s="27">
        <v>9</v>
      </c>
      <c r="U3877" s="27">
        <v>0</v>
      </c>
      <c r="V3877" s="30">
        <f t="shared" si="182"/>
        <v>197</v>
      </c>
    </row>
    <row r="3878" spans="1:22" ht="17.100000000000001" customHeight="1">
      <c r="A3878" s="10" t="s">
        <v>14</v>
      </c>
      <c r="B3878" s="10" t="s">
        <v>195</v>
      </c>
      <c r="C3878" s="11" t="s">
        <v>196</v>
      </c>
      <c r="D3878" s="149" t="str">
        <f t="shared" si="180"/>
        <v>r1_21 -  Most Sikorskiego</v>
      </c>
      <c r="E3878" s="149" t="str">
        <f t="shared" si="181"/>
        <v>r1_21 -  Most Sikorskiego - W1 od ul. Dmowskiego - ruch dookólny w prawo</v>
      </c>
      <c r="F3878" s="10" t="s">
        <v>173</v>
      </c>
      <c r="G3878" s="11" t="s">
        <v>197</v>
      </c>
      <c r="H3878" s="149" t="s">
        <v>373</v>
      </c>
      <c r="I3878" s="24" t="s">
        <v>136</v>
      </c>
      <c r="J3878" s="25">
        <v>43207</v>
      </c>
      <c r="K3878" s="26" t="s">
        <v>55</v>
      </c>
      <c r="L3878" s="90">
        <v>0.41666666666666702</v>
      </c>
      <c r="M3878" s="27">
        <v>1</v>
      </c>
      <c r="N3878" s="27">
        <v>150</v>
      </c>
      <c r="O3878" s="27">
        <v>8</v>
      </c>
      <c r="P3878" s="27">
        <v>4</v>
      </c>
      <c r="Q3878" s="27">
        <v>0</v>
      </c>
      <c r="R3878" s="27">
        <v>1</v>
      </c>
      <c r="S3878" s="27">
        <v>1</v>
      </c>
      <c r="T3878" s="27">
        <v>2</v>
      </c>
      <c r="U3878" s="27">
        <v>0</v>
      </c>
      <c r="V3878" s="30">
        <f t="shared" si="182"/>
        <v>167</v>
      </c>
    </row>
    <row r="3879" spans="1:22" ht="17.100000000000001" customHeight="1">
      <c r="A3879" s="10" t="s">
        <v>14</v>
      </c>
      <c r="B3879" s="10" t="s">
        <v>195</v>
      </c>
      <c r="C3879" s="11" t="s">
        <v>196</v>
      </c>
      <c r="D3879" s="149" t="str">
        <f t="shared" si="180"/>
        <v>r1_21 -  Most Sikorskiego</v>
      </c>
      <c r="E3879" s="149" t="str">
        <f t="shared" si="181"/>
        <v>r1_21 -  Most Sikorskiego - W1 od ul. Dmowskiego - ruch dookólny w prawo</v>
      </c>
      <c r="F3879" s="10" t="s">
        <v>173</v>
      </c>
      <c r="G3879" s="11" t="s">
        <v>197</v>
      </c>
      <c r="H3879" s="149" t="s">
        <v>373</v>
      </c>
      <c r="I3879" s="24" t="s">
        <v>136</v>
      </c>
      <c r="J3879" s="25">
        <v>43207</v>
      </c>
      <c r="K3879" s="26" t="s">
        <v>56</v>
      </c>
      <c r="L3879" s="90">
        <v>0.41666666666666702</v>
      </c>
      <c r="M3879" s="27">
        <v>0</v>
      </c>
      <c r="N3879" s="27">
        <v>134</v>
      </c>
      <c r="O3879" s="27">
        <v>12</v>
      </c>
      <c r="P3879" s="27">
        <v>2</v>
      </c>
      <c r="Q3879" s="27">
        <v>1</v>
      </c>
      <c r="R3879" s="27">
        <v>1</v>
      </c>
      <c r="S3879" s="27">
        <v>0</v>
      </c>
      <c r="T3879" s="27">
        <v>3</v>
      </c>
      <c r="U3879" s="27">
        <v>0</v>
      </c>
      <c r="V3879" s="30">
        <f t="shared" si="182"/>
        <v>153</v>
      </c>
    </row>
    <row r="3880" spans="1:22" ht="17.100000000000001" customHeight="1">
      <c r="A3880" s="10" t="s">
        <v>14</v>
      </c>
      <c r="B3880" s="10" t="s">
        <v>195</v>
      </c>
      <c r="C3880" s="11" t="s">
        <v>196</v>
      </c>
      <c r="D3880" s="149" t="str">
        <f t="shared" si="180"/>
        <v>r1_21 -  Most Sikorskiego</v>
      </c>
      <c r="E3880" s="149" t="str">
        <f t="shared" si="181"/>
        <v>r1_21 -  Most Sikorskiego - W1 od ul. Dmowskiego - ruch dookólny w prawo</v>
      </c>
      <c r="F3880" s="10" t="s">
        <v>173</v>
      </c>
      <c r="G3880" s="11" t="s">
        <v>197</v>
      </c>
      <c r="H3880" s="149" t="s">
        <v>373</v>
      </c>
      <c r="I3880" s="24" t="s">
        <v>136</v>
      </c>
      <c r="J3880" s="25">
        <v>43207</v>
      </c>
      <c r="K3880" s="26" t="s">
        <v>57</v>
      </c>
      <c r="L3880" s="90">
        <v>0.41666666666666702</v>
      </c>
      <c r="M3880" s="27">
        <v>2</v>
      </c>
      <c r="N3880" s="27">
        <v>139</v>
      </c>
      <c r="O3880" s="27">
        <v>9</v>
      </c>
      <c r="P3880" s="27">
        <v>0</v>
      </c>
      <c r="Q3880" s="27">
        <v>0</v>
      </c>
      <c r="R3880" s="27">
        <v>3</v>
      </c>
      <c r="S3880" s="27">
        <v>0</v>
      </c>
      <c r="T3880" s="27">
        <v>8</v>
      </c>
      <c r="U3880" s="27">
        <v>0</v>
      </c>
      <c r="V3880" s="30">
        <f t="shared" si="182"/>
        <v>161</v>
      </c>
    </row>
    <row r="3881" spans="1:22" ht="17.100000000000001" customHeight="1">
      <c r="A3881" s="10" t="s">
        <v>14</v>
      </c>
      <c r="B3881" s="10" t="s">
        <v>195</v>
      </c>
      <c r="C3881" s="11" t="s">
        <v>196</v>
      </c>
      <c r="D3881" s="149" t="str">
        <f t="shared" si="180"/>
        <v>r1_21 -  Most Sikorskiego</v>
      </c>
      <c r="E3881" s="149" t="str">
        <f t="shared" si="181"/>
        <v>r1_21 -  Most Sikorskiego - W1 od ul. Dmowskiego - ruch dookólny w prawo</v>
      </c>
      <c r="F3881" s="10" t="s">
        <v>173</v>
      </c>
      <c r="G3881" s="11" t="s">
        <v>197</v>
      </c>
      <c r="H3881" s="149" t="s">
        <v>373</v>
      </c>
      <c r="I3881" s="24" t="s">
        <v>136</v>
      </c>
      <c r="J3881" s="25">
        <v>43207</v>
      </c>
      <c r="K3881" s="26" t="s">
        <v>58</v>
      </c>
      <c r="L3881" s="90">
        <v>0.41666666666666702</v>
      </c>
      <c r="M3881" s="27">
        <v>1</v>
      </c>
      <c r="N3881" s="27">
        <v>160</v>
      </c>
      <c r="O3881" s="27">
        <v>15</v>
      </c>
      <c r="P3881" s="27">
        <v>2</v>
      </c>
      <c r="Q3881" s="27">
        <v>0</v>
      </c>
      <c r="R3881" s="27">
        <v>1</v>
      </c>
      <c r="S3881" s="27">
        <v>0</v>
      </c>
      <c r="T3881" s="27">
        <v>4</v>
      </c>
      <c r="U3881" s="27">
        <v>1</v>
      </c>
      <c r="V3881" s="30">
        <f t="shared" si="182"/>
        <v>184</v>
      </c>
    </row>
    <row r="3882" spans="1:22" ht="17.100000000000001" customHeight="1">
      <c r="A3882" s="10" t="s">
        <v>14</v>
      </c>
      <c r="B3882" s="10" t="s">
        <v>195</v>
      </c>
      <c r="C3882" s="11" t="s">
        <v>196</v>
      </c>
      <c r="D3882" s="149" t="str">
        <f t="shared" si="180"/>
        <v>r1_21 -  Most Sikorskiego</v>
      </c>
      <c r="E3882" s="149" t="str">
        <f t="shared" si="181"/>
        <v>r1_21 -  Most Sikorskiego - W1 od ul. Dmowskiego - ruch dookólny w prawo</v>
      </c>
      <c r="F3882" s="10" t="s">
        <v>173</v>
      </c>
      <c r="G3882" s="11" t="s">
        <v>197</v>
      </c>
      <c r="H3882" s="149" t="s">
        <v>373</v>
      </c>
      <c r="I3882" s="24" t="s">
        <v>136</v>
      </c>
      <c r="J3882" s="25">
        <v>43207</v>
      </c>
      <c r="K3882" s="26" t="s">
        <v>59</v>
      </c>
      <c r="L3882" s="90">
        <v>0.45833333333333398</v>
      </c>
      <c r="M3882" s="27">
        <v>3</v>
      </c>
      <c r="N3882" s="27">
        <v>139</v>
      </c>
      <c r="O3882" s="27">
        <v>6</v>
      </c>
      <c r="P3882" s="27">
        <v>2</v>
      </c>
      <c r="Q3882" s="27">
        <v>0</v>
      </c>
      <c r="R3882" s="27">
        <v>1</v>
      </c>
      <c r="S3882" s="27">
        <v>0</v>
      </c>
      <c r="T3882" s="27">
        <v>10</v>
      </c>
      <c r="U3882" s="27">
        <v>0</v>
      </c>
      <c r="V3882" s="30">
        <f t="shared" si="182"/>
        <v>161</v>
      </c>
    </row>
    <row r="3883" spans="1:22" ht="17.100000000000001" customHeight="1">
      <c r="A3883" s="10" t="s">
        <v>14</v>
      </c>
      <c r="B3883" s="10" t="s">
        <v>195</v>
      </c>
      <c r="C3883" s="11" t="s">
        <v>196</v>
      </c>
      <c r="D3883" s="149" t="str">
        <f t="shared" si="180"/>
        <v>r1_21 -  Most Sikorskiego</v>
      </c>
      <c r="E3883" s="149" t="str">
        <f t="shared" si="181"/>
        <v>r1_21 -  Most Sikorskiego - W1 od ul. Dmowskiego - ruch dookólny w prawo</v>
      </c>
      <c r="F3883" s="10" t="s">
        <v>173</v>
      </c>
      <c r="G3883" s="11" t="s">
        <v>197</v>
      </c>
      <c r="H3883" s="149" t="s">
        <v>373</v>
      </c>
      <c r="I3883" s="24" t="s">
        <v>136</v>
      </c>
      <c r="J3883" s="25">
        <v>43207</v>
      </c>
      <c r="K3883" s="26" t="s">
        <v>60</v>
      </c>
      <c r="L3883" s="90">
        <v>0.45833333333333398</v>
      </c>
      <c r="M3883" s="27">
        <v>1</v>
      </c>
      <c r="N3883" s="27">
        <v>136</v>
      </c>
      <c r="O3883" s="27">
        <v>9</v>
      </c>
      <c r="P3883" s="27">
        <v>0</v>
      </c>
      <c r="Q3883" s="27">
        <v>0</v>
      </c>
      <c r="R3883" s="27">
        <v>2</v>
      </c>
      <c r="S3883" s="27">
        <v>0</v>
      </c>
      <c r="T3883" s="27">
        <v>6</v>
      </c>
      <c r="U3883" s="27">
        <v>1</v>
      </c>
      <c r="V3883" s="30">
        <f t="shared" si="182"/>
        <v>155</v>
      </c>
    </row>
    <row r="3884" spans="1:22" ht="17.100000000000001" customHeight="1">
      <c r="A3884" s="10" t="s">
        <v>14</v>
      </c>
      <c r="B3884" s="10" t="s">
        <v>195</v>
      </c>
      <c r="C3884" s="11" t="s">
        <v>196</v>
      </c>
      <c r="D3884" s="149" t="str">
        <f t="shared" si="180"/>
        <v>r1_21 -  Most Sikorskiego</v>
      </c>
      <c r="E3884" s="149" t="str">
        <f t="shared" si="181"/>
        <v>r1_21 -  Most Sikorskiego - W1 od ul. Dmowskiego - ruch dookólny w prawo</v>
      </c>
      <c r="F3884" s="10" t="s">
        <v>173</v>
      </c>
      <c r="G3884" s="11" t="s">
        <v>197</v>
      </c>
      <c r="H3884" s="149" t="s">
        <v>373</v>
      </c>
      <c r="I3884" s="24" t="s">
        <v>136</v>
      </c>
      <c r="J3884" s="25">
        <v>43207</v>
      </c>
      <c r="K3884" s="26" t="s">
        <v>61</v>
      </c>
      <c r="L3884" s="90">
        <v>0.45833333333333398</v>
      </c>
      <c r="M3884" s="27">
        <v>0</v>
      </c>
      <c r="N3884" s="27">
        <v>131</v>
      </c>
      <c r="O3884" s="27">
        <v>9</v>
      </c>
      <c r="P3884" s="27">
        <v>0</v>
      </c>
      <c r="Q3884" s="27">
        <v>1</v>
      </c>
      <c r="R3884" s="27">
        <v>1</v>
      </c>
      <c r="S3884" s="27">
        <v>0</v>
      </c>
      <c r="T3884" s="27">
        <v>6</v>
      </c>
      <c r="U3884" s="27">
        <v>1</v>
      </c>
      <c r="V3884" s="30">
        <f t="shared" si="182"/>
        <v>149</v>
      </c>
    </row>
    <row r="3885" spans="1:22" ht="17.100000000000001" customHeight="1">
      <c r="A3885" s="10" t="s">
        <v>14</v>
      </c>
      <c r="B3885" s="10" t="s">
        <v>195</v>
      </c>
      <c r="C3885" s="11" t="s">
        <v>196</v>
      </c>
      <c r="D3885" s="149" t="str">
        <f t="shared" si="180"/>
        <v>r1_21 -  Most Sikorskiego</v>
      </c>
      <c r="E3885" s="149" t="str">
        <f t="shared" si="181"/>
        <v>r1_21 -  Most Sikorskiego - W1 od ul. Dmowskiego - ruch dookólny w prawo</v>
      </c>
      <c r="F3885" s="10" t="s">
        <v>173</v>
      </c>
      <c r="G3885" s="11" t="s">
        <v>197</v>
      </c>
      <c r="H3885" s="149" t="s">
        <v>373</v>
      </c>
      <c r="I3885" s="24" t="s">
        <v>136</v>
      </c>
      <c r="J3885" s="25">
        <v>43207</v>
      </c>
      <c r="K3885" s="26" t="s">
        <v>62</v>
      </c>
      <c r="L3885" s="90">
        <v>0.45833333333333398</v>
      </c>
      <c r="M3885" s="27">
        <v>1</v>
      </c>
      <c r="N3885" s="27">
        <v>120</v>
      </c>
      <c r="O3885" s="27">
        <v>9</v>
      </c>
      <c r="P3885" s="27">
        <v>2</v>
      </c>
      <c r="Q3885" s="27">
        <v>0</v>
      </c>
      <c r="R3885" s="27">
        <v>1</v>
      </c>
      <c r="S3885" s="27">
        <v>0</v>
      </c>
      <c r="T3885" s="27">
        <v>3</v>
      </c>
      <c r="U3885" s="27">
        <v>0</v>
      </c>
      <c r="V3885" s="30">
        <f t="shared" si="182"/>
        <v>136</v>
      </c>
    </row>
    <row r="3886" spans="1:22" ht="17.100000000000001" customHeight="1">
      <c r="A3886" s="10" t="s">
        <v>14</v>
      </c>
      <c r="B3886" s="10" t="s">
        <v>195</v>
      </c>
      <c r="C3886" s="11" t="s">
        <v>196</v>
      </c>
      <c r="D3886" s="149" t="str">
        <f t="shared" si="180"/>
        <v>r1_21 -  Most Sikorskiego</v>
      </c>
      <c r="E3886" s="149" t="str">
        <f t="shared" si="181"/>
        <v>r1_21 -  Most Sikorskiego - W1 od ul. Dmowskiego - ruch dookólny w prawo</v>
      </c>
      <c r="F3886" s="10" t="s">
        <v>173</v>
      </c>
      <c r="G3886" s="11" t="s">
        <v>197</v>
      </c>
      <c r="H3886" s="149" t="s">
        <v>373</v>
      </c>
      <c r="I3886" s="24" t="s">
        <v>136</v>
      </c>
      <c r="J3886" s="25">
        <v>43207</v>
      </c>
      <c r="K3886" s="26" t="s">
        <v>63</v>
      </c>
      <c r="L3886" s="90">
        <v>0.5</v>
      </c>
      <c r="M3886" s="27">
        <v>1</v>
      </c>
      <c r="N3886" s="27">
        <v>143</v>
      </c>
      <c r="O3886" s="27">
        <v>12</v>
      </c>
      <c r="P3886" s="27">
        <v>3</v>
      </c>
      <c r="Q3886" s="27">
        <v>0</v>
      </c>
      <c r="R3886" s="27">
        <v>1</v>
      </c>
      <c r="S3886" s="27">
        <v>0</v>
      </c>
      <c r="T3886" s="27">
        <v>6</v>
      </c>
      <c r="U3886" s="27">
        <v>0</v>
      </c>
      <c r="V3886" s="30">
        <f t="shared" si="182"/>
        <v>166</v>
      </c>
    </row>
    <row r="3887" spans="1:22" ht="17.100000000000001" customHeight="1">
      <c r="A3887" s="10" t="s">
        <v>14</v>
      </c>
      <c r="B3887" s="10" t="s">
        <v>195</v>
      </c>
      <c r="C3887" s="11" t="s">
        <v>196</v>
      </c>
      <c r="D3887" s="149" t="str">
        <f t="shared" si="180"/>
        <v>r1_21 -  Most Sikorskiego</v>
      </c>
      <c r="E3887" s="149" t="str">
        <f t="shared" si="181"/>
        <v>r1_21 -  Most Sikorskiego - W1 od ul. Dmowskiego - ruch dookólny w prawo</v>
      </c>
      <c r="F3887" s="10" t="s">
        <v>173</v>
      </c>
      <c r="G3887" s="11" t="s">
        <v>197</v>
      </c>
      <c r="H3887" s="149" t="s">
        <v>373</v>
      </c>
      <c r="I3887" s="24" t="s">
        <v>136</v>
      </c>
      <c r="J3887" s="25">
        <v>43207</v>
      </c>
      <c r="K3887" s="26" t="s">
        <v>64</v>
      </c>
      <c r="L3887" s="90">
        <v>0.5</v>
      </c>
      <c r="M3887" s="27">
        <v>1</v>
      </c>
      <c r="N3887" s="27">
        <v>132</v>
      </c>
      <c r="O3887" s="27">
        <v>9</v>
      </c>
      <c r="P3887" s="27">
        <v>7</v>
      </c>
      <c r="Q3887" s="27">
        <v>1</v>
      </c>
      <c r="R3887" s="27">
        <v>1</v>
      </c>
      <c r="S3887" s="27">
        <v>0</v>
      </c>
      <c r="T3887" s="27">
        <v>3</v>
      </c>
      <c r="U3887" s="27">
        <v>0</v>
      </c>
      <c r="V3887" s="30">
        <f t="shared" si="182"/>
        <v>154</v>
      </c>
    </row>
    <row r="3888" spans="1:22" ht="17.100000000000001" customHeight="1">
      <c r="A3888" s="10" t="s">
        <v>14</v>
      </c>
      <c r="B3888" s="10" t="s">
        <v>195</v>
      </c>
      <c r="C3888" s="11" t="s">
        <v>196</v>
      </c>
      <c r="D3888" s="149" t="str">
        <f t="shared" si="180"/>
        <v>r1_21 -  Most Sikorskiego</v>
      </c>
      <c r="E3888" s="149" t="str">
        <f t="shared" si="181"/>
        <v>r1_21 -  Most Sikorskiego - W1 od ul. Dmowskiego - ruch dookólny w prawo</v>
      </c>
      <c r="F3888" s="10" t="s">
        <v>173</v>
      </c>
      <c r="G3888" s="11" t="s">
        <v>197</v>
      </c>
      <c r="H3888" s="149" t="s">
        <v>373</v>
      </c>
      <c r="I3888" s="24" t="s">
        <v>136</v>
      </c>
      <c r="J3888" s="25">
        <v>43207</v>
      </c>
      <c r="K3888" s="26" t="s">
        <v>65</v>
      </c>
      <c r="L3888" s="90">
        <v>0.5</v>
      </c>
      <c r="M3888" s="27">
        <v>1</v>
      </c>
      <c r="N3888" s="27">
        <v>150</v>
      </c>
      <c r="O3888" s="27">
        <v>18</v>
      </c>
      <c r="P3888" s="27">
        <v>5</v>
      </c>
      <c r="Q3888" s="27">
        <v>0</v>
      </c>
      <c r="R3888" s="27">
        <v>1</v>
      </c>
      <c r="S3888" s="27">
        <v>1</v>
      </c>
      <c r="T3888" s="27">
        <v>4</v>
      </c>
      <c r="U3888" s="27">
        <v>0</v>
      </c>
      <c r="V3888" s="30">
        <f t="shared" si="182"/>
        <v>180</v>
      </c>
    </row>
    <row r="3889" spans="1:22" ht="17.100000000000001" customHeight="1">
      <c r="A3889" s="10" t="s">
        <v>14</v>
      </c>
      <c r="B3889" s="10" t="s">
        <v>195</v>
      </c>
      <c r="C3889" s="11" t="s">
        <v>196</v>
      </c>
      <c r="D3889" s="149" t="str">
        <f t="shared" si="180"/>
        <v>r1_21 -  Most Sikorskiego</v>
      </c>
      <c r="E3889" s="149" t="str">
        <f t="shared" si="181"/>
        <v>r1_21 -  Most Sikorskiego - W1 od ul. Dmowskiego - ruch dookólny w prawo</v>
      </c>
      <c r="F3889" s="10" t="s">
        <v>173</v>
      </c>
      <c r="G3889" s="11" t="s">
        <v>197</v>
      </c>
      <c r="H3889" s="149" t="s">
        <v>373</v>
      </c>
      <c r="I3889" s="24" t="s">
        <v>136</v>
      </c>
      <c r="J3889" s="25">
        <v>43207</v>
      </c>
      <c r="K3889" s="26" t="s">
        <v>66</v>
      </c>
      <c r="L3889" s="90">
        <v>0.5</v>
      </c>
      <c r="M3889" s="27">
        <v>1</v>
      </c>
      <c r="N3889" s="27">
        <v>149</v>
      </c>
      <c r="O3889" s="27">
        <v>12</v>
      </c>
      <c r="P3889" s="27">
        <v>1</v>
      </c>
      <c r="Q3889" s="27">
        <v>0</v>
      </c>
      <c r="R3889" s="27">
        <v>1</v>
      </c>
      <c r="S3889" s="27">
        <v>0</v>
      </c>
      <c r="T3889" s="27">
        <v>3</v>
      </c>
      <c r="U3889" s="27">
        <v>1</v>
      </c>
      <c r="V3889" s="30">
        <f t="shared" si="182"/>
        <v>168</v>
      </c>
    </row>
    <row r="3890" spans="1:22" ht="17.100000000000001" customHeight="1">
      <c r="A3890" s="10" t="s">
        <v>14</v>
      </c>
      <c r="B3890" s="10" t="s">
        <v>195</v>
      </c>
      <c r="C3890" s="11" t="s">
        <v>196</v>
      </c>
      <c r="D3890" s="149" t="str">
        <f t="shared" si="180"/>
        <v>r1_21 -  Most Sikorskiego</v>
      </c>
      <c r="E3890" s="149" t="str">
        <f t="shared" si="181"/>
        <v>r1_21 -  Most Sikorskiego - W1 od ul. Dmowskiego - ruch dookólny w prawo</v>
      </c>
      <c r="F3890" s="10" t="s">
        <v>173</v>
      </c>
      <c r="G3890" s="11" t="s">
        <v>197</v>
      </c>
      <c r="H3890" s="149" t="s">
        <v>373</v>
      </c>
      <c r="I3890" s="24" t="s">
        <v>136</v>
      </c>
      <c r="J3890" s="25">
        <v>43207</v>
      </c>
      <c r="K3890" s="26" t="s">
        <v>67</v>
      </c>
      <c r="L3890" s="90">
        <v>0.54166666666666663</v>
      </c>
      <c r="M3890" s="27">
        <v>1</v>
      </c>
      <c r="N3890" s="27">
        <v>125</v>
      </c>
      <c r="O3890" s="27">
        <v>8</v>
      </c>
      <c r="P3890" s="27">
        <v>0</v>
      </c>
      <c r="Q3890" s="27">
        <v>2</v>
      </c>
      <c r="R3890" s="27">
        <v>5</v>
      </c>
      <c r="S3890" s="27">
        <v>0</v>
      </c>
      <c r="T3890" s="27">
        <v>4</v>
      </c>
      <c r="U3890" s="27">
        <v>0</v>
      </c>
      <c r="V3890" s="30">
        <f t="shared" si="182"/>
        <v>145</v>
      </c>
    </row>
    <row r="3891" spans="1:22" ht="17.100000000000001" customHeight="1">
      <c r="A3891" s="10" t="s">
        <v>14</v>
      </c>
      <c r="B3891" s="10" t="s">
        <v>195</v>
      </c>
      <c r="C3891" s="11" t="s">
        <v>196</v>
      </c>
      <c r="D3891" s="149" t="str">
        <f t="shared" si="180"/>
        <v>r1_21 -  Most Sikorskiego</v>
      </c>
      <c r="E3891" s="149" t="str">
        <f t="shared" si="181"/>
        <v>r1_21 -  Most Sikorskiego - W1 od ul. Dmowskiego - ruch dookólny w prawo</v>
      </c>
      <c r="F3891" s="10" t="s">
        <v>173</v>
      </c>
      <c r="G3891" s="11" t="s">
        <v>197</v>
      </c>
      <c r="H3891" s="149" t="s">
        <v>373</v>
      </c>
      <c r="I3891" s="24" t="s">
        <v>136</v>
      </c>
      <c r="J3891" s="25">
        <v>43207</v>
      </c>
      <c r="K3891" s="26" t="s">
        <v>68</v>
      </c>
      <c r="L3891" s="90">
        <v>0.54166666666666663</v>
      </c>
      <c r="M3891" s="27">
        <v>0</v>
      </c>
      <c r="N3891" s="27">
        <v>135</v>
      </c>
      <c r="O3891" s="27">
        <v>7</v>
      </c>
      <c r="P3891" s="27">
        <v>0</v>
      </c>
      <c r="Q3891" s="27">
        <v>1</v>
      </c>
      <c r="R3891" s="27">
        <v>1</v>
      </c>
      <c r="S3891" s="27">
        <v>0</v>
      </c>
      <c r="T3891" s="27">
        <v>5</v>
      </c>
      <c r="U3891" s="27">
        <v>0</v>
      </c>
      <c r="V3891" s="30">
        <f t="shared" si="182"/>
        <v>149</v>
      </c>
    </row>
    <row r="3892" spans="1:22" ht="17.100000000000001" customHeight="1">
      <c r="A3892" s="10" t="s">
        <v>14</v>
      </c>
      <c r="B3892" s="10" t="s">
        <v>195</v>
      </c>
      <c r="C3892" s="11" t="s">
        <v>196</v>
      </c>
      <c r="D3892" s="149" t="str">
        <f t="shared" si="180"/>
        <v>r1_21 -  Most Sikorskiego</v>
      </c>
      <c r="E3892" s="149" t="str">
        <f t="shared" si="181"/>
        <v>r1_21 -  Most Sikorskiego - W1 od ul. Dmowskiego - ruch dookólny w prawo</v>
      </c>
      <c r="F3892" s="10" t="s">
        <v>173</v>
      </c>
      <c r="G3892" s="11" t="s">
        <v>197</v>
      </c>
      <c r="H3892" s="149" t="s">
        <v>373</v>
      </c>
      <c r="I3892" s="24" t="s">
        <v>136</v>
      </c>
      <c r="J3892" s="25">
        <v>43207</v>
      </c>
      <c r="K3892" s="26" t="s">
        <v>69</v>
      </c>
      <c r="L3892" s="90">
        <v>0.54166666666666663</v>
      </c>
      <c r="M3892" s="27">
        <v>3</v>
      </c>
      <c r="N3892" s="27">
        <v>151</v>
      </c>
      <c r="O3892" s="27">
        <v>5</v>
      </c>
      <c r="P3892" s="27">
        <v>2</v>
      </c>
      <c r="Q3892" s="27">
        <v>0</v>
      </c>
      <c r="R3892" s="27">
        <v>1</v>
      </c>
      <c r="S3892" s="27">
        <v>0</v>
      </c>
      <c r="T3892" s="27">
        <v>1</v>
      </c>
      <c r="U3892" s="27">
        <v>0</v>
      </c>
      <c r="V3892" s="30">
        <f t="shared" si="182"/>
        <v>163</v>
      </c>
    </row>
    <row r="3893" spans="1:22" ht="17.100000000000001" customHeight="1">
      <c r="A3893" s="10" t="s">
        <v>14</v>
      </c>
      <c r="B3893" s="10" t="s">
        <v>195</v>
      </c>
      <c r="C3893" s="11" t="s">
        <v>196</v>
      </c>
      <c r="D3893" s="149" t="str">
        <f t="shared" si="180"/>
        <v>r1_21 -  Most Sikorskiego</v>
      </c>
      <c r="E3893" s="149" t="str">
        <f t="shared" si="181"/>
        <v>r1_21 -  Most Sikorskiego - W1 od ul. Dmowskiego - ruch dookólny w prawo</v>
      </c>
      <c r="F3893" s="10" t="s">
        <v>173</v>
      </c>
      <c r="G3893" s="11" t="s">
        <v>197</v>
      </c>
      <c r="H3893" s="149" t="s">
        <v>373</v>
      </c>
      <c r="I3893" s="24" t="s">
        <v>136</v>
      </c>
      <c r="J3893" s="25">
        <v>43207</v>
      </c>
      <c r="K3893" s="26" t="s">
        <v>70</v>
      </c>
      <c r="L3893" s="90">
        <v>0.54166666666666663</v>
      </c>
      <c r="M3893" s="27">
        <v>5</v>
      </c>
      <c r="N3893" s="27">
        <v>136</v>
      </c>
      <c r="O3893" s="27">
        <v>9</v>
      </c>
      <c r="P3893" s="27">
        <v>3</v>
      </c>
      <c r="Q3893" s="27">
        <v>0</v>
      </c>
      <c r="R3893" s="27">
        <v>1</v>
      </c>
      <c r="S3893" s="27">
        <v>0</v>
      </c>
      <c r="T3893" s="27">
        <v>2</v>
      </c>
      <c r="U3893" s="27">
        <v>0</v>
      </c>
      <c r="V3893" s="30">
        <f t="shared" si="182"/>
        <v>156</v>
      </c>
    </row>
    <row r="3894" spans="1:22" ht="17.100000000000001" customHeight="1">
      <c r="A3894" s="10" t="s">
        <v>14</v>
      </c>
      <c r="B3894" s="10" t="s">
        <v>195</v>
      </c>
      <c r="C3894" s="11" t="s">
        <v>196</v>
      </c>
      <c r="D3894" s="149" t="str">
        <f t="shared" si="180"/>
        <v>r1_21 -  Most Sikorskiego</v>
      </c>
      <c r="E3894" s="149" t="str">
        <f t="shared" si="181"/>
        <v>r1_21 -  Most Sikorskiego - W1 od ul. Dmowskiego - ruch dookólny w prawo</v>
      </c>
      <c r="F3894" s="10" t="s">
        <v>173</v>
      </c>
      <c r="G3894" s="11" t="s">
        <v>197</v>
      </c>
      <c r="H3894" s="149" t="s">
        <v>373</v>
      </c>
      <c r="I3894" s="24" t="s">
        <v>136</v>
      </c>
      <c r="J3894" s="25">
        <v>43207</v>
      </c>
      <c r="K3894" s="26" t="s">
        <v>71</v>
      </c>
      <c r="L3894" s="90">
        <v>0.58333333333333404</v>
      </c>
      <c r="M3894" s="27">
        <v>0</v>
      </c>
      <c r="N3894" s="27">
        <v>142</v>
      </c>
      <c r="O3894" s="27">
        <v>7</v>
      </c>
      <c r="P3894" s="27">
        <v>2</v>
      </c>
      <c r="Q3894" s="27">
        <v>0</v>
      </c>
      <c r="R3894" s="27">
        <v>4</v>
      </c>
      <c r="S3894" s="27">
        <v>0</v>
      </c>
      <c r="T3894" s="27">
        <v>2</v>
      </c>
      <c r="U3894" s="27">
        <v>0</v>
      </c>
      <c r="V3894" s="30">
        <f t="shared" si="182"/>
        <v>157</v>
      </c>
    </row>
    <row r="3895" spans="1:22" ht="17.100000000000001" customHeight="1">
      <c r="A3895" s="10" t="s">
        <v>14</v>
      </c>
      <c r="B3895" s="10" t="s">
        <v>195</v>
      </c>
      <c r="C3895" s="11" t="s">
        <v>196</v>
      </c>
      <c r="D3895" s="149" t="str">
        <f t="shared" si="180"/>
        <v>r1_21 -  Most Sikorskiego</v>
      </c>
      <c r="E3895" s="149" t="str">
        <f t="shared" si="181"/>
        <v>r1_21 -  Most Sikorskiego - W1 od ul. Dmowskiego - ruch dookólny w prawo</v>
      </c>
      <c r="F3895" s="10" t="s">
        <v>173</v>
      </c>
      <c r="G3895" s="11" t="s">
        <v>197</v>
      </c>
      <c r="H3895" s="149" t="s">
        <v>373</v>
      </c>
      <c r="I3895" s="24" t="s">
        <v>136</v>
      </c>
      <c r="J3895" s="25">
        <v>43207</v>
      </c>
      <c r="K3895" s="26" t="s">
        <v>72</v>
      </c>
      <c r="L3895" s="90">
        <v>0.58333333333333404</v>
      </c>
      <c r="M3895" s="27">
        <v>2</v>
      </c>
      <c r="N3895" s="27">
        <v>149</v>
      </c>
      <c r="O3895" s="27">
        <v>4</v>
      </c>
      <c r="P3895" s="27">
        <v>0</v>
      </c>
      <c r="Q3895" s="27">
        <v>1</v>
      </c>
      <c r="R3895" s="27">
        <v>1</v>
      </c>
      <c r="S3895" s="27">
        <v>0</v>
      </c>
      <c r="T3895" s="27">
        <v>6</v>
      </c>
      <c r="U3895" s="27">
        <v>0</v>
      </c>
      <c r="V3895" s="30">
        <f t="shared" si="182"/>
        <v>163</v>
      </c>
    </row>
    <row r="3896" spans="1:22" ht="17.100000000000001" customHeight="1">
      <c r="A3896" s="10" t="s">
        <v>14</v>
      </c>
      <c r="B3896" s="10" t="s">
        <v>195</v>
      </c>
      <c r="C3896" s="11" t="s">
        <v>196</v>
      </c>
      <c r="D3896" s="149" t="str">
        <f t="shared" si="180"/>
        <v>r1_21 -  Most Sikorskiego</v>
      </c>
      <c r="E3896" s="149" t="str">
        <f t="shared" si="181"/>
        <v>r1_21 -  Most Sikorskiego - W1 od ul. Dmowskiego - ruch dookólny w prawo</v>
      </c>
      <c r="F3896" s="10" t="s">
        <v>173</v>
      </c>
      <c r="G3896" s="11" t="s">
        <v>197</v>
      </c>
      <c r="H3896" s="149" t="s">
        <v>373</v>
      </c>
      <c r="I3896" s="24" t="s">
        <v>136</v>
      </c>
      <c r="J3896" s="25">
        <v>43207</v>
      </c>
      <c r="K3896" s="26" t="s">
        <v>73</v>
      </c>
      <c r="L3896" s="90">
        <v>0.58333333333333404</v>
      </c>
      <c r="M3896" s="27">
        <v>1</v>
      </c>
      <c r="N3896" s="27">
        <v>143</v>
      </c>
      <c r="O3896" s="27">
        <v>6</v>
      </c>
      <c r="P3896" s="27">
        <v>1</v>
      </c>
      <c r="Q3896" s="27">
        <v>1</v>
      </c>
      <c r="R3896" s="27">
        <v>3</v>
      </c>
      <c r="S3896" s="27">
        <v>0</v>
      </c>
      <c r="T3896" s="27">
        <v>4</v>
      </c>
      <c r="U3896" s="27">
        <v>0</v>
      </c>
      <c r="V3896" s="30">
        <f t="shared" si="182"/>
        <v>159</v>
      </c>
    </row>
    <row r="3897" spans="1:22" ht="17.100000000000001" customHeight="1">
      <c r="A3897" s="10" t="s">
        <v>14</v>
      </c>
      <c r="B3897" s="10" t="s">
        <v>195</v>
      </c>
      <c r="C3897" s="11" t="s">
        <v>196</v>
      </c>
      <c r="D3897" s="149" t="str">
        <f t="shared" si="180"/>
        <v>r1_21 -  Most Sikorskiego</v>
      </c>
      <c r="E3897" s="149" t="str">
        <f t="shared" si="181"/>
        <v>r1_21 -  Most Sikorskiego - W1 od ul. Dmowskiego - ruch dookólny w prawo</v>
      </c>
      <c r="F3897" s="10" t="s">
        <v>173</v>
      </c>
      <c r="G3897" s="11" t="s">
        <v>197</v>
      </c>
      <c r="H3897" s="149" t="s">
        <v>373</v>
      </c>
      <c r="I3897" s="24" t="s">
        <v>136</v>
      </c>
      <c r="J3897" s="25">
        <v>43207</v>
      </c>
      <c r="K3897" s="26" t="s">
        <v>74</v>
      </c>
      <c r="L3897" s="90">
        <v>0.58333333333333404</v>
      </c>
      <c r="M3897" s="27">
        <v>2</v>
      </c>
      <c r="N3897" s="27">
        <v>136</v>
      </c>
      <c r="O3897" s="27">
        <v>9</v>
      </c>
      <c r="P3897" s="27">
        <v>0</v>
      </c>
      <c r="Q3897" s="27">
        <v>0</v>
      </c>
      <c r="R3897" s="27">
        <v>3</v>
      </c>
      <c r="S3897" s="27">
        <v>0</v>
      </c>
      <c r="T3897" s="27">
        <v>5</v>
      </c>
      <c r="U3897" s="27">
        <v>0</v>
      </c>
      <c r="V3897" s="30">
        <f t="shared" si="182"/>
        <v>155</v>
      </c>
    </row>
    <row r="3898" spans="1:22" ht="17.100000000000001" customHeight="1">
      <c r="A3898" s="10" t="s">
        <v>14</v>
      </c>
      <c r="B3898" s="10" t="s">
        <v>195</v>
      </c>
      <c r="C3898" s="11" t="s">
        <v>196</v>
      </c>
      <c r="D3898" s="149" t="str">
        <f t="shared" si="180"/>
        <v>r1_21 -  Most Sikorskiego</v>
      </c>
      <c r="E3898" s="149" t="str">
        <f t="shared" si="181"/>
        <v>r1_21 -  Most Sikorskiego - W1 od ul. Dmowskiego - ruch dookólny w prawo</v>
      </c>
      <c r="F3898" s="10" t="s">
        <v>173</v>
      </c>
      <c r="G3898" s="11" t="s">
        <v>197</v>
      </c>
      <c r="H3898" s="149" t="s">
        <v>373</v>
      </c>
      <c r="I3898" s="24" t="s">
        <v>136</v>
      </c>
      <c r="J3898" s="25">
        <v>43207</v>
      </c>
      <c r="K3898" s="26" t="s">
        <v>75</v>
      </c>
      <c r="L3898" s="90">
        <v>0.625</v>
      </c>
      <c r="M3898" s="27">
        <v>3</v>
      </c>
      <c r="N3898" s="27">
        <v>167</v>
      </c>
      <c r="O3898" s="27">
        <v>9</v>
      </c>
      <c r="P3898" s="27">
        <v>0</v>
      </c>
      <c r="Q3898" s="27">
        <v>0</v>
      </c>
      <c r="R3898" s="27">
        <v>3</v>
      </c>
      <c r="S3898" s="27">
        <v>0</v>
      </c>
      <c r="T3898" s="27">
        <v>7</v>
      </c>
      <c r="U3898" s="27">
        <v>0</v>
      </c>
      <c r="V3898" s="30">
        <f t="shared" si="182"/>
        <v>189</v>
      </c>
    </row>
    <row r="3899" spans="1:22" ht="17.100000000000001" customHeight="1">
      <c r="A3899" s="10" t="s">
        <v>14</v>
      </c>
      <c r="B3899" s="10" t="s">
        <v>195</v>
      </c>
      <c r="C3899" s="11" t="s">
        <v>196</v>
      </c>
      <c r="D3899" s="149" t="str">
        <f t="shared" si="180"/>
        <v>r1_21 -  Most Sikorskiego</v>
      </c>
      <c r="E3899" s="149" t="str">
        <f t="shared" si="181"/>
        <v>r1_21 -  Most Sikorskiego - W1 od ul. Dmowskiego - ruch dookólny w prawo</v>
      </c>
      <c r="F3899" s="10" t="s">
        <v>173</v>
      </c>
      <c r="G3899" s="11" t="s">
        <v>197</v>
      </c>
      <c r="H3899" s="149" t="s">
        <v>373</v>
      </c>
      <c r="I3899" s="24" t="s">
        <v>136</v>
      </c>
      <c r="J3899" s="25">
        <v>43207</v>
      </c>
      <c r="K3899" s="26" t="s">
        <v>76</v>
      </c>
      <c r="L3899" s="90">
        <v>0.625</v>
      </c>
      <c r="M3899" s="27">
        <v>0</v>
      </c>
      <c r="N3899" s="27">
        <v>139</v>
      </c>
      <c r="O3899" s="27">
        <v>5</v>
      </c>
      <c r="P3899" s="27">
        <v>1</v>
      </c>
      <c r="Q3899" s="27">
        <v>2</v>
      </c>
      <c r="R3899" s="27">
        <v>4</v>
      </c>
      <c r="S3899" s="27">
        <v>0</v>
      </c>
      <c r="T3899" s="27">
        <v>3</v>
      </c>
      <c r="U3899" s="27">
        <v>0</v>
      </c>
      <c r="V3899" s="30">
        <f t="shared" si="182"/>
        <v>154</v>
      </c>
    </row>
    <row r="3900" spans="1:22" ht="17.100000000000001" customHeight="1">
      <c r="A3900" s="10" t="s">
        <v>14</v>
      </c>
      <c r="B3900" s="10" t="s">
        <v>195</v>
      </c>
      <c r="C3900" s="11" t="s">
        <v>196</v>
      </c>
      <c r="D3900" s="149" t="str">
        <f t="shared" si="180"/>
        <v>r1_21 -  Most Sikorskiego</v>
      </c>
      <c r="E3900" s="149" t="str">
        <f t="shared" si="181"/>
        <v>r1_21 -  Most Sikorskiego - W1 od ul. Dmowskiego - ruch dookólny w prawo</v>
      </c>
      <c r="F3900" s="10" t="s">
        <v>173</v>
      </c>
      <c r="G3900" s="11" t="s">
        <v>197</v>
      </c>
      <c r="H3900" s="149" t="s">
        <v>373</v>
      </c>
      <c r="I3900" s="24" t="s">
        <v>136</v>
      </c>
      <c r="J3900" s="25">
        <v>43207</v>
      </c>
      <c r="K3900" s="26" t="s">
        <v>77</v>
      </c>
      <c r="L3900" s="90">
        <v>0.625</v>
      </c>
      <c r="M3900" s="27">
        <v>4</v>
      </c>
      <c r="N3900" s="27">
        <v>156</v>
      </c>
      <c r="O3900" s="27">
        <v>1</v>
      </c>
      <c r="P3900" s="27">
        <v>0</v>
      </c>
      <c r="Q3900" s="27">
        <v>0</v>
      </c>
      <c r="R3900" s="27">
        <v>1</v>
      </c>
      <c r="S3900" s="27">
        <v>0</v>
      </c>
      <c r="T3900" s="27">
        <v>6</v>
      </c>
      <c r="U3900" s="27">
        <v>0</v>
      </c>
      <c r="V3900" s="30">
        <f t="shared" si="182"/>
        <v>168</v>
      </c>
    </row>
    <row r="3901" spans="1:22" ht="17.100000000000001" customHeight="1">
      <c r="A3901" s="10" t="s">
        <v>14</v>
      </c>
      <c r="B3901" s="10" t="s">
        <v>195</v>
      </c>
      <c r="C3901" s="11" t="s">
        <v>196</v>
      </c>
      <c r="D3901" s="149" t="str">
        <f t="shared" si="180"/>
        <v>r1_21 -  Most Sikorskiego</v>
      </c>
      <c r="E3901" s="149" t="str">
        <f t="shared" si="181"/>
        <v>r1_21 -  Most Sikorskiego - W1 od ul. Dmowskiego - ruch dookólny w prawo</v>
      </c>
      <c r="F3901" s="10" t="s">
        <v>173</v>
      </c>
      <c r="G3901" s="11" t="s">
        <v>197</v>
      </c>
      <c r="H3901" s="149" t="s">
        <v>373</v>
      </c>
      <c r="I3901" s="24" t="s">
        <v>136</v>
      </c>
      <c r="J3901" s="25">
        <v>43207</v>
      </c>
      <c r="K3901" s="26" t="s">
        <v>78</v>
      </c>
      <c r="L3901" s="90">
        <v>0.625</v>
      </c>
      <c r="M3901" s="27">
        <v>1</v>
      </c>
      <c r="N3901" s="27">
        <v>143</v>
      </c>
      <c r="O3901" s="27">
        <v>4</v>
      </c>
      <c r="P3901" s="27">
        <v>1</v>
      </c>
      <c r="Q3901" s="27">
        <v>0</v>
      </c>
      <c r="R3901" s="27">
        <v>1</v>
      </c>
      <c r="S3901" s="27">
        <v>0</v>
      </c>
      <c r="T3901" s="27">
        <v>8</v>
      </c>
      <c r="U3901" s="27">
        <v>0</v>
      </c>
      <c r="V3901" s="30">
        <f t="shared" si="182"/>
        <v>158</v>
      </c>
    </row>
    <row r="3902" spans="1:22" ht="17.100000000000001" customHeight="1">
      <c r="A3902" s="10" t="s">
        <v>14</v>
      </c>
      <c r="B3902" s="10" t="s">
        <v>195</v>
      </c>
      <c r="C3902" s="11" t="s">
        <v>196</v>
      </c>
      <c r="D3902" s="149" t="str">
        <f t="shared" si="180"/>
        <v>r1_21 -  Most Sikorskiego</v>
      </c>
      <c r="E3902" s="149" t="str">
        <f t="shared" si="181"/>
        <v>r1_21 -  Most Sikorskiego - W1 od ul. Dmowskiego - ruch dookólny w prawo</v>
      </c>
      <c r="F3902" s="10" t="s">
        <v>173</v>
      </c>
      <c r="G3902" s="11" t="s">
        <v>197</v>
      </c>
      <c r="H3902" s="149" t="s">
        <v>373</v>
      </c>
      <c r="I3902" s="24" t="s">
        <v>136</v>
      </c>
      <c r="J3902" s="25">
        <v>43207</v>
      </c>
      <c r="K3902" s="26" t="s">
        <v>79</v>
      </c>
      <c r="L3902" s="90">
        <v>0.66666666666666663</v>
      </c>
      <c r="M3902" s="27">
        <v>1</v>
      </c>
      <c r="N3902" s="27">
        <v>150</v>
      </c>
      <c r="O3902" s="27">
        <v>3</v>
      </c>
      <c r="P3902" s="27">
        <v>1</v>
      </c>
      <c r="Q3902" s="27">
        <v>0</v>
      </c>
      <c r="R3902" s="27">
        <v>1</v>
      </c>
      <c r="S3902" s="27">
        <v>0</v>
      </c>
      <c r="T3902" s="27">
        <v>12</v>
      </c>
      <c r="U3902" s="27">
        <v>0</v>
      </c>
      <c r="V3902" s="30">
        <f t="shared" si="182"/>
        <v>168</v>
      </c>
    </row>
    <row r="3903" spans="1:22" ht="17.100000000000001" customHeight="1">
      <c r="A3903" s="10" t="s">
        <v>14</v>
      </c>
      <c r="B3903" s="10" t="s">
        <v>195</v>
      </c>
      <c r="C3903" s="11" t="s">
        <v>196</v>
      </c>
      <c r="D3903" s="149" t="str">
        <f t="shared" si="180"/>
        <v>r1_21 -  Most Sikorskiego</v>
      </c>
      <c r="E3903" s="149" t="str">
        <f t="shared" si="181"/>
        <v>r1_21 -  Most Sikorskiego - W1 od ul. Dmowskiego - ruch dookólny w prawo</v>
      </c>
      <c r="F3903" s="10" t="s">
        <v>173</v>
      </c>
      <c r="G3903" s="11" t="s">
        <v>197</v>
      </c>
      <c r="H3903" s="149" t="s">
        <v>373</v>
      </c>
      <c r="I3903" s="24" t="s">
        <v>136</v>
      </c>
      <c r="J3903" s="25">
        <v>43207</v>
      </c>
      <c r="K3903" s="26" t="s">
        <v>80</v>
      </c>
      <c r="L3903" s="90">
        <v>0.66666666666666663</v>
      </c>
      <c r="M3903" s="27">
        <v>0</v>
      </c>
      <c r="N3903" s="27">
        <v>149</v>
      </c>
      <c r="O3903" s="27">
        <v>3</v>
      </c>
      <c r="P3903" s="27">
        <v>0</v>
      </c>
      <c r="Q3903" s="27">
        <v>1</v>
      </c>
      <c r="R3903" s="27">
        <v>2</v>
      </c>
      <c r="S3903" s="27">
        <v>0</v>
      </c>
      <c r="T3903" s="27">
        <v>9</v>
      </c>
      <c r="U3903" s="27">
        <v>0</v>
      </c>
      <c r="V3903" s="30">
        <f t="shared" si="182"/>
        <v>164</v>
      </c>
    </row>
    <row r="3904" spans="1:22" ht="17.100000000000001" customHeight="1">
      <c r="A3904" s="10" t="s">
        <v>14</v>
      </c>
      <c r="B3904" s="10" t="s">
        <v>195</v>
      </c>
      <c r="C3904" s="11" t="s">
        <v>196</v>
      </c>
      <c r="D3904" s="149" t="str">
        <f t="shared" si="180"/>
        <v>r1_21 -  Most Sikorskiego</v>
      </c>
      <c r="E3904" s="149" t="str">
        <f t="shared" si="181"/>
        <v>r1_21 -  Most Sikorskiego - W1 od ul. Dmowskiego - ruch dookólny w prawo</v>
      </c>
      <c r="F3904" s="10" t="s">
        <v>173</v>
      </c>
      <c r="G3904" s="11" t="s">
        <v>197</v>
      </c>
      <c r="H3904" s="149" t="s">
        <v>373</v>
      </c>
      <c r="I3904" s="24" t="s">
        <v>136</v>
      </c>
      <c r="J3904" s="25">
        <v>43207</v>
      </c>
      <c r="K3904" s="26" t="s">
        <v>81</v>
      </c>
      <c r="L3904" s="90">
        <v>0.66666666666666663</v>
      </c>
      <c r="M3904" s="27">
        <v>0</v>
      </c>
      <c r="N3904" s="27">
        <v>113</v>
      </c>
      <c r="O3904" s="27">
        <v>5</v>
      </c>
      <c r="P3904" s="27">
        <v>0</v>
      </c>
      <c r="Q3904" s="27">
        <v>0</v>
      </c>
      <c r="R3904" s="27">
        <v>1</v>
      </c>
      <c r="S3904" s="27">
        <v>0</v>
      </c>
      <c r="T3904" s="27">
        <v>2</v>
      </c>
      <c r="U3904" s="27">
        <v>0</v>
      </c>
      <c r="V3904" s="30">
        <f t="shared" si="182"/>
        <v>121</v>
      </c>
    </row>
    <row r="3905" spans="1:22" ht="17.100000000000001" customHeight="1">
      <c r="A3905" s="10" t="s">
        <v>14</v>
      </c>
      <c r="B3905" s="10" t="s">
        <v>195</v>
      </c>
      <c r="C3905" s="11" t="s">
        <v>196</v>
      </c>
      <c r="D3905" s="149" t="str">
        <f t="shared" si="180"/>
        <v>r1_21 -  Most Sikorskiego</v>
      </c>
      <c r="E3905" s="149" t="str">
        <f t="shared" si="181"/>
        <v>r1_21 -  Most Sikorskiego - W1 od ul. Dmowskiego - ruch dookólny w prawo</v>
      </c>
      <c r="F3905" s="10" t="s">
        <v>173</v>
      </c>
      <c r="G3905" s="11" t="s">
        <v>197</v>
      </c>
      <c r="H3905" s="149" t="s">
        <v>373</v>
      </c>
      <c r="I3905" s="24" t="s">
        <v>136</v>
      </c>
      <c r="J3905" s="25">
        <v>43207</v>
      </c>
      <c r="K3905" s="26" t="s">
        <v>82</v>
      </c>
      <c r="L3905" s="90">
        <v>0.66666666666666663</v>
      </c>
      <c r="M3905" s="27">
        <v>2</v>
      </c>
      <c r="N3905" s="27">
        <v>92</v>
      </c>
      <c r="O3905" s="27">
        <v>0</v>
      </c>
      <c r="P3905" s="27">
        <v>1</v>
      </c>
      <c r="Q3905" s="27">
        <v>0</v>
      </c>
      <c r="R3905" s="27">
        <v>1</v>
      </c>
      <c r="S3905" s="27">
        <v>0</v>
      </c>
      <c r="T3905" s="27">
        <v>8</v>
      </c>
      <c r="U3905" s="27">
        <v>1</v>
      </c>
      <c r="V3905" s="30">
        <f t="shared" si="182"/>
        <v>105</v>
      </c>
    </row>
    <row r="3906" spans="1:22" ht="17.100000000000001" customHeight="1">
      <c r="A3906" s="10" t="s">
        <v>14</v>
      </c>
      <c r="B3906" s="10" t="s">
        <v>195</v>
      </c>
      <c r="C3906" s="11" t="s">
        <v>196</v>
      </c>
      <c r="D3906" s="149" t="str">
        <f t="shared" si="180"/>
        <v>r1_21 -  Most Sikorskiego</v>
      </c>
      <c r="E3906" s="149" t="str">
        <f t="shared" si="181"/>
        <v>r1_21 -  Most Sikorskiego - W1 od ul. Dmowskiego - ruch dookólny w prawo</v>
      </c>
      <c r="F3906" s="10" t="s">
        <v>173</v>
      </c>
      <c r="G3906" s="11" t="s">
        <v>197</v>
      </c>
      <c r="H3906" s="149" t="s">
        <v>373</v>
      </c>
      <c r="I3906" s="24" t="s">
        <v>136</v>
      </c>
      <c r="J3906" s="25">
        <v>43207</v>
      </c>
      <c r="K3906" s="26" t="s">
        <v>83</v>
      </c>
      <c r="L3906" s="90">
        <v>0.70833333333333404</v>
      </c>
      <c r="M3906" s="27">
        <v>2</v>
      </c>
      <c r="N3906" s="27">
        <v>64</v>
      </c>
      <c r="O3906" s="27">
        <v>3</v>
      </c>
      <c r="P3906" s="27">
        <v>0</v>
      </c>
      <c r="Q3906" s="27">
        <v>0</v>
      </c>
      <c r="R3906" s="27">
        <v>1</v>
      </c>
      <c r="S3906" s="27">
        <v>0</v>
      </c>
      <c r="T3906" s="27">
        <v>3</v>
      </c>
      <c r="U3906" s="27">
        <v>0</v>
      </c>
      <c r="V3906" s="30">
        <f t="shared" si="182"/>
        <v>73</v>
      </c>
    </row>
    <row r="3907" spans="1:22" ht="17.100000000000001" customHeight="1">
      <c r="A3907" s="10" t="s">
        <v>14</v>
      </c>
      <c r="B3907" s="10" t="s">
        <v>195</v>
      </c>
      <c r="C3907" s="11" t="s">
        <v>196</v>
      </c>
      <c r="D3907" s="149" t="str">
        <f t="shared" ref="D3907:D3970" si="183">CONCATENATE(B3907," -  ",C3907,)</f>
        <v>r1_21 -  Most Sikorskiego</v>
      </c>
      <c r="E3907" s="149" t="str">
        <f t="shared" ref="E3907:E3970" si="184">CONCATENATE(B3907," -  ",C3907," - ",H3907)</f>
        <v>r1_21 -  Most Sikorskiego - W1 od ul. Dmowskiego - ruch dookólny w prawo</v>
      </c>
      <c r="F3907" s="10" t="s">
        <v>173</v>
      </c>
      <c r="G3907" s="11" t="s">
        <v>197</v>
      </c>
      <c r="H3907" s="149" t="s">
        <v>373</v>
      </c>
      <c r="I3907" s="24" t="s">
        <v>136</v>
      </c>
      <c r="J3907" s="25">
        <v>43207</v>
      </c>
      <c r="K3907" s="26" t="s">
        <v>84</v>
      </c>
      <c r="L3907" s="90">
        <v>0.70833333333333404</v>
      </c>
      <c r="M3907" s="27">
        <v>2</v>
      </c>
      <c r="N3907" s="27">
        <v>88</v>
      </c>
      <c r="O3907" s="27">
        <v>0</v>
      </c>
      <c r="P3907" s="27">
        <v>1</v>
      </c>
      <c r="Q3907" s="27">
        <v>0</v>
      </c>
      <c r="R3907" s="27">
        <v>0</v>
      </c>
      <c r="S3907" s="27">
        <v>0</v>
      </c>
      <c r="T3907" s="27">
        <v>6</v>
      </c>
      <c r="U3907" s="27">
        <v>0</v>
      </c>
      <c r="V3907" s="30">
        <f t="shared" ref="V3907:V3970" si="185">SUM(M3907:U3907)</f>
        <v>97</v>
      </c>
    </row>
    <row r="3908" spans="1:22" ht="17.100000000000001" customHeight="1">
      <c r="A3908" s="10" t="s">
        <v>14</v>
      </c>
      <c r="B3908" s="10" t="s">
        <v>195</v>
      </c>
      <c r="C3908" s="11" t="s">
        <v>196</v>
      </c>
      <c r="D3908" s="149" t="str">
        <f t="shared" si="183"/>
        <v>r1_21 -  Most Sikorskiego</v>
      </c>
      <c r="E3908" s="149" t="str">
        <f t="shared" si="184"/>
        <v>r1_21 -  Most Sikorskiego - W1 od ul. Dmowskiego - ruch dookólny w prawo</v>
      </c>
      <c r="F3908" s="10" t="s">
        <v>173</v>
      </c>
      <c r="G3908" s="11" t="s">
        <v>197</v>
      </c>
      <c r="H3908" s="149" t="s">
        <v>373</v>
      </c>
      <c r="I3908" s="24" t="s">
        <v>136</v>
      </c>
      <c r="J3908" s="25">
        <v>43207</v>
      </c>
      <c r="K3908" s="26" t="s">
        <v>85</v>
      </c>
      <c r="L3908" s="90">
        <v>0.70833333333333404</v>
      </c>
      <c r="M3908" s="27">
        <v>0</v>
      </c>
      <c r="N3908" s="27">
        <v>28</v>
      </c>
      <c r="O3908" s="27">
        <v>1</v>
      </c>
      <c r="P3908" s="27">
        <v>0</v>
      </c>
      <c r="Q3908" s="27">
        <v>0</v>
      </c>
      <c r="R3908" s="27">
        <v>1</v>
      </c>
      <c r="S3908" s="27">
        <v>0</v>
      </c>
      <c r="T3908" s="27">
        <v>7</v>
      </c>
      <c r="U3908" s="27">
        <v>0</v>
      </c>
      <c r="V3908" s="30">
        <f t="shared" si="185"/>
        <v>37</v>
      </c>
    </row>
    <row r="3909" spans="1:22" ht="17.100000000000001" customHeight="1">
      <c r="A3909" s="10" t="s">
        <v>14</v>
      </c>
      <c r="B3909" s="10" t="s">
        <v>195</v>
      </c>
      <c r="C3909" s="11" t="s">
        <v>196</v>
      </c>
      <c r="D3909" s="149" t="str">
        <f t="shared" si="183"/>
        <v>r1_21 -  Most Sikorskiego</v>
      </c>
      <c r="E3909" s="149" t="str">
        <f t="shared" si="184"/>
        <v>r1_21 -  Most Sikorskiego - W1 od ul. Dmowskiego - ruch dookólny w prawo</v>
      </c>
      <c r="F3909" s="10" t="s">
        <v>173</v>
      </c>
      <c r="G3909" s="11" t="s">
        <v>197</v>
      </c>
      <c r="H3909" s="149" t="s">
        <v>373</v>
      </c>
      <c r="I3909" s="24" t="s">
        <v>136</v>
      </c>
      <c r="J3909" s="25">
        <v>43207</v>
      </c>
      <c r="K3909" s="26" t="s">
        <v>86</v>
      </c>
      <c r="L3909" s="90">
        <v>0.70833333333333404</v>
      </c>
      <c r="M3909" s="27">
        <v>1</v>
      </c>
      <c r="N3909" s="27">
        <v>102</v>
      </c>
      <c r="O3909" s="27">
        <v>2</v>
      </c>
      <c r="P3909" s="27">
        <v>1</v>
      </c>
      <c r="Q3909" s="27">
        <v>0</v>
      </c>
      <c r="R3909" s="27">
        <v>4</v>
      </c>
      <c r="S3909" s="27">
        <v>0</v>
      </c>
      <c r="T3909" s="27">
        <v>7</v>
      </c>
      <c r="U3909" s="27">
        <v>0</v>
      </c>
      <c r="V3909" s="30">
        <f t="shared" si="185"/>
        <v>117</v>
      </c>
    </row>
    <row r="3910" spans="1:22" ht="17.100000000000001" customHeight="1">
      <c r="A3910" s="10" t="s">
        <v>14</v>
      </c>
      <c r="B3910" s="10" t="s">
        <v>195</v>
      </c>
      <c r="C3910" s="11" t="s">
        <v>196</v>
      </c>
      <c r="D3910" s="149" t="str">
        <f t="shared" si="183"/>
        <v>r1_21 -  Most Sikorskiego</v>
      </c>
      <c r="E3910" s="149" t="str">
        <f t="shared" si="184"/>
        <v>r1_21 -  Most Sikorskiego - W1 od ul. Dmowskiego - ruch dookólny w prawo</v>
      </c>
      <c r="F3910" s="10" t="s">
        <v>173</v>
      </c>
      <c r="G3910" s="11" t="s">
        <v>197</v>
      </c>
      <c r="H3910" s="149" t="s">
        <v>373</v>
      </c>
      <c r="I3910" s="24" t="s">
        <v>136</v>
      </c>
      <c r="J3910" s="25">
        <v>43207</v>
      </c>
      <c r="K3910" s="26" t="s">
        <v>87</v>
      </c>
      <c r="L3910" s="90">
        <v>0.75</v>
      </c>
      <c r="M3910" s="27">
        <v>2</v>
      </c>
      <c r="N3910" s="27">
        <v>88</v>
      </c>
      <c r="O3910" s="27">
        <v>4</v>
      </c>
      <c r="P3910" s="27">
        <v>0</v>
      </c>
      <c r="Q3910" s="27">
        <v>1</v>
      </c>
      <c r="R3910" s="27">
        <v>1</v>
      </c>
      <c r="S3910" s="27">
        <v>0</v>
      </c>
      <c r="T3910" s="27">
        <v>7</v>
      </c>
      <c r="U3910" s="27">
        <v>0</v>
      </c>
      <c r="V3910" s="30">
        <f t="shared" si="185"/>
        <v>103</v>
      </c>
    </row>
    <row r="3911" spans="1:22" ht="17.100000000000001" customHeight="1">
      <c r="A3911" s="10" t="s">
        <v>14</v>
      </c>
      <c r="B3911" s="10" t="s">
        <v>195</v>
      </c>
      <c r="C3911" s="11" t="s">
        <v>196</v>
      </c>
      <c r="D3911" s="149" t="str">
        <f t="shared" si="183"/>
        <v>r1_21 -  Most Sikorskiego</v>
      </c>
      <c r="E3911" s="149" t="str">
        <f t="shared" si="184"/>
        <v>r1_21 -  Most Sikorskiego - W1 od ul. Dmowskiego - ruch dookólny w prawo</v>
      </c>
      <c r="F3911" s="10" t="s">
        <v>173</v>
      </c>
      <c r="G3911" s="11" t="s">
        <v>197</v>
      </c>
      <c r="H3911" s="149" t="s">
        <v>373</v>
      </c>
      <c r="I3911" s="24" t="s">
        <v>136</v>
      </c>
      <c r="J3911" s="25">
        <v>43207</v>
      </c>
      <c r="K3911" s="26" t="s">
        <v>88</v>
      </c>
      <c r="L3911" s="90">
        <v>0.75</v>
      </c>
      <c r="M3911" s="27">
        <v>1</v>
      </c>
      <c r="N3911" s="27">
        <v>87</v>
      </c>
      <c r="O3911" s="27">
        <v>2</v>
      </c>
      <c r="P3911" s="27">
        <v>1</v>
      </c>
      <c r="Q3911" s="27">
        <v>0</v>
      </c>
      <c r="R3911" s="27">
        <v>0</v>
      </c>
      <c r="S3911" s="27">
        <v>0</v>
      </c>
      <c r="T3911" s="27">
        <v>10</v>
      </c>
      <c r="U3911" s="27">
        <v>0</v>
      </c>
      <c r="V3911" s="30">
        <f t="shared" si="185"/>
        <v>101</v>
      </c>
    </row>
    <row r="3912" spans="1:22" ht="17.100000000000001" customHeight="1">
      <c r="A3912" s="10" t="s">
        <v>14</v>
      </c>
      <c r="B3912" s="10" t="s">
        <v>195</v>
      </c>
      <c r="C3912" s="11" t="s">
        <v>196</v>
      </c>
      <c r="D3912" s="149" t="str">
        <f t="shared" si="183"/>
        <v>r1_21 -  Most Sikorskiego</v>
      </c>
      <c r="E3912" s="149" t="str">
        <f t="shared" si="184"/>
        <v>r1_21 -  Most Sikorskiego - W1 od ul. Dmowskiego - ruch dookólny w prawo</v>
      </c>
      <c r="F3912" s="10" t="s">
        <v>173</v>
      </c>
      <c r="G3912" s="11" t="s">
        <v>197</v>
      </c>
      <c r="H3912" s="149" t="s">
        <v>373</v>
      </c>
      <c r="I3912" s="24" t="s">
        <v>136</v>
      </c>
      <c r="J3912" s="25">
        <v>43207</v>
      </c>
      <c r="K3912" s="26" t="s">
        <v>89</v>
      </c>
      <c r="L3912" s="90">
        <v>0.75</v>
      </c>
      <c r="M3912" s="27">
        <v>0</v>
      </c>
      <c r="N3912" s="27">
        <v>121</v>
      </c>
      <c r="O3912" s="27">
        <v>1</v>
      </c>
      <c r="P3912" s="27">
        <v>1</v>
      </c>
      <c r="Q3912" s="27">
        <v>0</v>
      </c>
      <c r="R3912" s="27">
        <v>2</v>
      </c>
      <c r="S3912" s="27">
        <v>0</v>
      </c>
      <c r="T3912" s="27">
        <v>10</v>
      </c>
      <c r="U3912" s="27">
        <v>0</v>
      </c>
      <c r="V3912" s="30">
        <f t="shared" si="185"/>
        <v>135</v>
      </c>
    </row>
    <row r="3913" spans="1:22" ht="17.100000000000001" customHeight="1">
      <c r="A3913" s="10" t="s">
        <v>14</v>
      </c>
      <c r="B3913" s="10" t="s">
        <v>195</v>
      </c>
      <c r="C3913" s="11" t="s">
        <v>196</v>
      </c>
      <c r="D3913" s="149" t="str">
        <f t="shared" si="183"/>
        <v>r1_21 -  Most Sikorskiego</v>
      </c>
      <c r="E3913" s="149" t="str">
        <f t="shared" si="184"/>
        <v>r1_21 -  Most Sikorskiego - W1 od ul. Dmowskiego - ruch dookólny w prawo</v>
      </c>
      <c r="F3913" s="10" t="s">
        <v>173</v>
      </c>
      <c r="G3913" s="11" t="s">
        <v>197</v>
      </c>
      <c r="H3913" s="149" t="s">
        <v>373</v>
      </c>
      <c r="I3913" s="24" t="s">
        <v>136</v>
      </c>
      <c r="J3913" s="25">
        <v>43207</v>
      </c>
      <c r="K3913" s="26" t="s">
        <v>90</v>
      </c>
      <c r="L3913" s="90">
        <v>0.75</v>
      </c>
      <c r="M3913" s="27">
        <v>4</v>
      </c>
      <c r="N3913" s="27">
        <v>108</v>
      </c>
      <c r="O3913" s="27">
        <v>1</v>
      </c>
      <c r="P3913" s="27">
        <v>0</v>
      </c>
      <c r="Q3913" s="27">
        <v>0</v>
      </c>
      <c r="R3913" s="27">
        <v>0</v>
      </c>
      <c r="S3913" s="27">
        <v>0</v>
      </c>
      <c r="T3913" s="27">
        <v>4</v>
      </c>
      <c r="U3913" s="27">
        <v>1</v>
      </c>
      <c r="V3913" s="30">
        <f t="shared" si="185"/>
        <v>118</v>
      </c>
    </row>
    <row r="3914" spans="1:22" ht="17.100000000000001" customHeight="1">
      <c r="A3914" s="10" t="s">
        <v>14</v>
      </c>
      <c r="B3914" s="10" t="s">
        <v>195</v>
      </c>
      <c r="C3914" s="11" t="s">
        <v>196</v>
      </c>
      <c r="D3914" s="149" t="str">
        <f t="shared" si="183"/>
        <v>r1_21 -  Most Sikorskiego</v>
      </c>
      <c r="E3914" s="149" t="str">
        <f t="shared" si="184"/>
        <v>r1_21 -  Most Sikorskiego - W1 od ul. Dmowskiego - ruch dookólny w prawo</v>
      </c>
      <c r="F3914" s="10" t="s">
        <v>173</v>
      </c>
      <c r="G3914" s="11" t="s">
        <v>197</v>
      </c>
      <c r="H3914" s="149" t="s">
        <v>373</v>
      </c>
      <c r="I3914" s="24" t="s">
        <v>136</v>
      </c>
      <c r="J3914" s="25">
        <v>43207</v>
      </c>
      <c r="K3914" s="26" t="s">
        <v>91</v>
      </c>
      <c r="L3914" s="90">
        <v>0.79166666666666663</v>
      </c>
      <c r="M3914" s="27">
        <v>1</v>
      </c>
      <c r="N3914" s="27">
        <v>130</v>
      </c>
      <c r="O3914" s="27">
        <v>2</v>
      </c>
      <c r="P3914" s="27">
        <v>1</v>
      </c>
      <c r="Q3914" s="27">
        <v>0</v>
      </c>
      <c r="R3914" s="27">
        <v>2</v>
      </c>
      <c r="S3914" s="27">
        <v>0</v>
      </c>
      <c r="T3914" s="27">
        <v>7</v>
      </c>
      <c r="U3914" s="27">
        <v>1</v>
      </c>
      <c r="V3914" s="30">
        <f t="shared" si="185"/>
        <v>144</v>
      </c>
    </row>
    <row r="3915" spans="1:22" ht="17.100000000000001" customHeight="1">
      <c r="A3915" s="10" t="s">
        <v>14</v>
      </c>
      <c r="B3915" s="10" t="s">
        <v>195</v>
      </c>
      <c r="C3915" s="11" t="s">
        <v>196</v>
      </c>
      <c r="D3915" s="149" t="str">
        <f t="shared" si="183"/>
        <v>r1_21 -  Most Sikorskiego</v>
      </c>
      <c r="E3915" s="149" t="str">
        <f t="shared" si="184"/>
        <v>r1_21 -  Most Sikorskiego - W1 od ul. Dmowskiego - ruch dookólny w prawo</v>
      </c>
      <c r="F3915" s="10" t="s">
        <v>173</v>
      </c>
      <c r="G3915" s="11" t="s">
        <v>197</v>
      </c>
      <c r="H3915" s="149" t="s">
        <v>373</v>
      </c>
      <c r="I3915" s="24" t="s">
        <v>136</v>
      </c>
      <c r="J3915" s="25">
        <v>43207</v>
      </c>
      <c r="K3915" s="26" t="s">
        <v>92</v>
      </c>
      <c r="L3915" s="90">
        <v>0.79166666666666663</v>
      </c>
      <c r="M3915" s="27">
        <v>1</v>
      </c>
      <c r="N3915" s="27">
        <v>145</v>
      </c>
      <c r="O3915" s="27">
        <v>3</v>
      </c>
      <c r="P3915" s="27">
        <v>0</v>
      </c>
      <c r="Q3915" s="27">
        <v>0</v>
      </c>
      <c r="R3915" s="27">
        <v>1</v>
      </c>
      <c r="S3915" s="27">
        <v>0</v>
      </c>
      <c r="T3915" s="27">
        <v>5</v>
      </c>
      <c r="U3915" s="27">
        <v>0</v>
      </c>
      <c r="V3915" s="30">
        <f t="shared" si="185"/>
        <v>155</v>
      </c>
    </row>
    <row r="3916" spans="1:22" ht="17.100000000000001" customHeight="1">
      <c r="A3916" s="10" t="s">
        <v>14</v>
      </c>
      <c r="B3916" s="10" t="s">
        <v>195</v>
      </c>
      <c r="C3916" s="11" t="s">
        <v>196</v>
      </c>
      <c r="D3916" s="149" t="str">
        <f t="shared" si="183"/>
        <v>r1_21 -  Most Sikorskiego</v>
      </c>
      <c r="E3916" s="149" t="str">
        <f t="shared" si="184"/>
        <v>r1_21 -  Most Sikorskiego - W1 od ul. Dmowskiego - ruch dookólny w prawo</v>
      </c>
      <c r="F3916" s="10" t="s">
        <v>173</v>
      </c>
      <c r="G3916" s="11" t="s">
        <v>197</v>
      </c>
      <c r="H3916" s="149" t="s">
        <v>373</v>
      </c>
      <c r="I3916" s="24" t="s">
        <v>136</v>
      </c>
      <c r="J3916" s="25">
        <v>43207</v>
      </c>
      <c r="K3916" s="26" t="s">
        <v>93</v>
      </c>
      <c r="L3916" s="90">
        <v>0.79166666666666663</v>
      </c>
      <c r="M3916" s="27">
        <v>4</v>
      </c>
      <c r="N3916" s="27">
        <v>121</v>
      </c>
      <c r="O3916" s="27">
        <v>5</v>
      </c>
      <c r="P3916" s="27">
        <v>1</v>
      </c>
      <c r="Q3916" s="27">
        <v>0</v>
      </c>
      <c r="R3916" s="27">
        <v>1</v>
      </c>
      <c r="S3916" s="27">
        <v>0</v>
      </c>
      <c r="T3916" s="27">
        <v>7</v>
      </c>
      <c r="U3916" s="27">
        <v>0</v>
      </c>
      <c r="V3916" s="30">
        <f t="shared" si="185"/>
        <v>139</v>
      </c>
    </row>
    <row r="3917" spans="1:22" ht="17.100000000000001" customHeight="1">
      <c r="A3917" s="10" t="s">
        <v>14</v>
      </c>
      <c r="B3917" s="10" t="s">
        <v>195</v>
      </c>
      <c r="C3917" s="11" t="s">
        <v>196</v>
      </c>
      <c r="D3917" s="149" t="str">
        <f t="shared" si="183"/>
        <v>r1_21 -  Most Sikorskiego</v>
      </c>
      <c r="E3917" s="149" t="str">
        <f t="shared" si="184"/>
        <v>r1_21 -  Most Sikorskiego - W1 od ul. Dmowskiego - ruch dookólny w prawo</v>
      </c>
      <c r="F3917" s="10" t="s">
        <v>173</v>
      </c>
      <c r="G3917" s="11" t="s">
        <v>197</v>
      </c>
      <c r="H3917" s="149" t="s">
        <v>373</v>
      </c>
      <c r="I3917" s="24" t="s">
        <v>136</v>
      </c>
      <c r="J3917" s="25">
        <v>43207</v>
      </c>
      <c r="K3917" s="26" t="s">
        <v>94</v>
      </c>
      <c r="L3917" s="90">
        <v>0.79166666666666663</v>
      </c>
      <c r="M3917" s="27">
        <v>1</v>
      </c>
      <c r="N3917" s="27">
        <v>134</v>
      </c>
      <c r="O3917" s="27">
        <v>4</v>
      </c>
      <c r="P3917" s="27">
        <v>0</v>
      </c>
      <c r="Q3917" s="27">
        <v>0</v>
      </c>
      <c r="R3917" s="27">
        <v>2</v>
      </c>
      <c r="S3917" s="27">
        <v>0</v>
      </c>
      <c r="T3917" s="27">
        <v>4</v>
      </c>
      <c r="U3917" s="27">
        <v>0</v>
      </c>
      <c r="V3917" s="30">
        <f t="shared" si="185"/>
        <v>145</v>
      </c>
    </row>
    <row r="3918" spans="1:22" ht="17.100000000000001" customHeight="1">
      <c r="A3918" s="10" t="s">
        <v>14</v>
      </c>
      <c r="B3918" s="10" t="s">
        <v>195</v>
      </c>
      <c r="C3918" s="11" t="s">
        <v>196</v>
      </c>
      <c r="D3918" s="149" t="str">
        <f t="shared" si="183"/>
        <v>r1_21 -  Most Sikorskiego</v>
      </c>
      <c r="E3918" s="149" t="str">
        <f t="shared" si="184"/>
        <v>r1_21 -  Most Sikorskiego - W1 od ul. Dmowskiego - ruch dookólny w prawo</v>
      </c>
      <c r="F3918" s="10" t="s">
        <v>173</v>
      </c>
      <c r="G3918" s="11" t="s">
        <v>197</v>
      </c>
      <c r="H3918" s="149" t="s">
        <v>373</v>
      </c>
      <c r="I3918" s="24" t="s">
        <v>136</v>
      </c>
      <c r="J3918" s="25">
        <v>43207</v>
      </c>
      <c r="K3918" s="26" t="s">
        <v>95</v>
      </c>
      <c r="L3918" s="90">
        <v>0.83333333333333404</v>
      </c>
      <c r="M3918" s="27">
        <v>2</v>
      </c>
      <c r="N3918" s="27">
        <v>132</v>
      </c>
      <c r="O3918" s="27">
        <v>3</v>
      </c>
      <c r="P3918" s="27">
        <v>0</v>
      </c>
      <c r="Q3918" s="27">
        <v>1</v>
      </c>
      <c r="R3918" s="27">
        <v>1</v>
      </c>
      <c r="S3918" s="27">
        <v>0</v>
      </c>
      <c r="T3918" s="27">
        <v>3</v>
      </c>
      <c r="U3918" s="27">
        <v>1</v>
      </c>
      <c r="V3918" s="30">
        <f t="shared" si="185"/>
        <v>143</v>
      </c>
    </row>
    <row r="3919" spans="1:22" ht="17.100000000000001" customHeight="1">
      <c r="A3919" s="10" t="s">
        <v>14</v>
      </c>
      <c r="B3919" s="10" t="s">
        <v>195</v>
      </c>
      <c r="C3919" s="11" t="s">
        <v>196</v>
      </c>
      <c r="D3919" s="149" t="str">
        <f t="shared" si="183"/>
        <v>r1_21 -  Most Sikorskiego</v>
      </c>
      <c r="E3919" s="149" t="str">
        <f t="shared" si="184"/>
        <v>r1_21 -  Most Sikorskiego - W1 od ul. Dmowskiego - ruch dookólny w prawo</v>
      </c>
      <c r="F3919" s="10" t="s">
        <v>173</v>
      </c>
      <c r="G3919" s="11" t="s">
        <v>197</v>
      </c>
      <c r="H3919" s="149" t="s">
        <v>373</v>
      </c>
      <c r="I3919" s="24" t="s">
        <v>136</v>
      </c>
      <c r="J3919" s="25">
        <v>43207</v>
      </c>
      <c r="K3919" s="26" t="s">
        <v>96</v>
      </c>
      <c r="L3919" s="90">
        <v>0.83333333333333404</v>
      </c>
      <c r="M3919" s="27">
        <v>0</v>
      </c>
      <c r="N3919" s="27">
        <v>124</v>
      </c>
      <c r="O3919" s="27">
        <v>1</v>
      </c>
      <c r="P3919" s="27">
        <v>0</v>
      </c>
      <c r="Q3919" s="27">
        <v>1</v>
      </c>
      <c r="R3919" s="27">
        <v>2</v>
      </c>
      <c r="S3919" s="27">
        <v>0</v>
      </c>
      <c r="T3919" s="27">
        <v>3</v>
      </c>
      <c r="U3919" s="27">
        <v>0</v>
      </c>
      <c r="V3919" s="30">
        <f t="shared" si="185"/>
        <v>131</v>
      </c>
    </row>
    <row r="3920" spans="1:22" ht="17.100000000000001" customHeight="1">
      <c r="A3920" s="10" t="s">
        <v>14</v>
      </c>
      <c r="B3920" s="10" t="s">
        <v>195</v>
      </c>
      <c r="C3920" s="11" t="s">
        <v>196</v>
      </c>
      <c r="D3920" s="149" t="str">
        <f t="shared" si="183"/>
        <v>r1_21 -  Most Sikorskiego</v>
      </c>
      <c r="E3920" s="149" t="str">
        <f t="shared" si="184"/>
        <v>r1_21 -  Most Sikorskiego - W1 od ul. Dmowskiego - ruch dookólny w prawo</v>
      </c>
      <c r="F3920" s="10" t="s">
        <v>173</v>
      </c>
      <c r="G3920" s="11" t="s">
        <v>197</v>
      </c>
      <c r="H3920" s="149" t="s">
        <v>373</v>
      </c>
      <c r="I3920" s="24" t="s">
        <v>136</v>
      </c>
      <c r="J3920" s="25">
        <v>43207</v>
      </c>
      <c r="K3920" s="26" t="s">
        <v>97</v>
      </c>
      <c r="L3920" s="90">
        <v>0.83333333333333404</v>
      </c>
      <c r="M3920" s="27">
        <v>4</v>
      </c>
      <c r="N3920" s="27">
        <v>128</v>
      </c>
      <c r="O3920" s="27">
        <v>6</v>
      </c>
      <c r="P3920" s="27">
        <v>0</v>
      </c>
      <c r="Q3920" s="27">
        <v>0</v>
      </c>
      <c r="R3920" s="27">
        <v>1</v>
      </c>
      <c r="S3920" s="27">
        <v>0</v>
      </c>
      <c r="T3920" s="27">
        <v>6</v>
      </c>
      <c r="U3920" s="27">
        <v>0</v>
      </c>
      <c r="V3920" s="30">
        <f t="shared" si="185"/>
        <v>145</v>
      </c>
    </row>
    <row r="3921" spans="1:22" ht="17.100000000000001" customHeight="1">
      <c r="A3921" s="10" t="s">
        <v>14</v>
      </c>
      <c r="B3921" s="10" t="s">
        <v>195</v>
      </c>
      <c r="C3921" s="11" t="s">
        <v>196</v>
      </c>
      <c r="D3921" s="149" t="str">
        <f t="shared" si="183"/>
        <v>r1_21 -  Most Sikorskiego</v>
      </c>
      <c r="E3921" s="149" t="str">
        <f t="shared" si="184"/>
        <v>r1_21 -  Most Sikorskiego - W1 od ul. Dmowskiego - ruch dookólny w prawo</v>
      </c>
      <c r="F3921" s="10" t="s">
        <v>173</v>
      </c>
      <c r="G3921" s="11" t="s">
        <v>197</v>
      </c>
      <c r="H3921" s="149" t="s">
        <v>373</v>
      </c>
      <c r="I3921" s="24" t="s">
        <v>136</v>
      </c>
      <c r="J3921" s="25">
        <v>43207</v>
      </c>
      <c r="K3921" s="26" t="s">
        <v>98</v>
      </c>
      <c r="L3921" s="90">
        <v>0.83333333333333404</v>
      </c>
      <c r="M3921" s="27">
        <v>0</v>
      </c>
      <c r="N3921" s="27">
        <v>122</v>
      </c>
      <c r="O3921" s="27">
        <v>3</v>
      </c>
      <c r="P3921" s="27">
        <v>0</v>
      </c>
      <c r="Q3921" s="27">
        <v>0</v>
      </c>
      <c r="R3921" s="27">
        <v>1</v>
      </c>
      <c r="S3921" s="27">
        <v>0</v>
      </c>
      <c r="T3921" s="27">
        <v>7</v>
      </c>
      <c r="U3921" s="27">
        <v>0</v>
      </c>
      <c r="V3921" s="30">
        <f t="shared" si="185"/>
        <v>133</v>
      </c>
    </row>
    <row r="3922" spans="1:22" ht="17.100000000000001" customHeight="1">
      <c r="A3922" s="10" t="s">
        <v>14</v>
      </c>
      <c r="B3922" s="10" t="s">
        <v>195</v>
      </c>
      <c r="C3922" s="11" t="s">
        <v>196</v>
      </c>
      <c r="D3922" s="149" t="str">
        <f t="shared" si="183"/>
        <v>r1_21 -  Most Sikorskiego</v>
      </c>
      <c r="E3922" s="149" t="str">
        <f t="shared" si="184"/>
        <v>r1_21 -  Most Sikorskiego - W1 od ul. Dmowskiego - ruch dookólny w prawo</v>
      </c>
      <c r="F3922" s="10" t="s">
        <v>173</v>
      </c>
      <c r="G3922" s="11" t="s">
        <v>197</v>
      </c>
      <c r="H3922" s="149" t="s">
        <v>373</v>
      </c>
      <c r="I3922" s="24" t="s">
        <v>136</v>
      </c>
      <c r="J3922" s="25">
        <v>43207</v>
      </c>
      <c r="K3922" s="26" t="s">
        <v>99</v>
      </c>
      <c r="L3922" s="90">
        <v>0.875</v>
      </c>
      <c r="M3922" s="27">
        <v>2</v>
      </c>
      <c r="N3922" s="27">
        <v>102</v>
      </c>
      <c r="O3922" s="27">
        <v>3</v>
      </c>
      <c r="P3922" s="27">
        <v>0</v>
      </c>
      <c r="Q3922" s="27">
        <v>0</v>
      </c>
      <c r="R3922" s="27">
        <v>1</v>
      </c>
      <c r="S3922" s="27">
        <v>0</v>
      </c>
      <c r="T3922" s="27">
        <v>5</v>
      </c>
      <c r="U3922" s="27">
        <v>0</v>
      </c>
      <c r="V3922" s="30">
        <f t="shared" si="185"/>
        <v>113</v>
      </c>
    </row>
    <row r="3923" spans="1:22" ht="17.100000000000001" customHeight="1">
      <c r="A3923" s="10" t="s">
        <v>14</v>
      </c>
      <c r="B3923" s="10" t="s">
        <v>195</v>
      </c>
      <c r="C3923" s="11" t="s">
        <v>196</v>
      </c>
      <c r="D3923" s="149" t="str">
        <f t="shared" si="183"/>
        <v>r1_21 -  Most Sikorskiego</v>
      </c>
      <c r="E3923" s="149" t="str">
        <f t="shared" si="184"/>
        <v>r1_21 -  Most Sikorskiego - W1 od ul. Dmowskiego - ruch dookólny w prawo</v>
      </c>
      <c r="F3923" s="10" t="s">
        <v>173</v>
      </c>
      <c r="G3923" s="11" t="s">
        <v>197</v>
      </c>
      <c r="H3923" s="149" t="s">
        <v>373</v>
      </c>
      <c r="I3923" s="24" t="s">
        <v>136</v>
      </c>
      <c r="J3923" s="25">
        <v>43207</v>
      </c>
      <c r="K3923" s="26" t="s">
        <v>100</v>
      </c>
      <c r="L3923" s="90">
        <v>0.875</v>
      </c>
      <c r="M3923" s="27">
        <v>2</v>
      </c>
      <c r="N3923" s="27">
        <v>124</v>
      </c>
      <c r="O3923" s="27">
        <v>1</v>
      </c>
      <c r="P3923" s="27">
        <v>0</v>
      </c>
      <c r="Q3923" s="27">
        <v>0</v>
      </c>
      <c r="R3923" s="27">
        <v>0</v>
      </c>
      <c r="S3923" s="27">
        <v>0</v>
      </c>
      <c r="T3923" s="27">
        <v>3</v>
      </c>
      <c r="U3923" s="27">
        <v>1</v>
      </c>
      <c r="V3923" s="30">
        <f t="shared" si="185"/>
        <v>131</v>
      </c>
    </row>
    <row r="3924" spans="1:22" ht="17.100000000000001" customHeight="1">
      <c r="A3924" s="10" t="s">
        <v>14</v>
      </c>
      <c r="B3924" s="10" t="s">
        <v>195</v>
      </c>
      <c r="C3924" s="11" t="s">
        <v>196</v>
      </c>
      <c r="D3924" s="149" t="str">
        <f t="shared" si="183"/>
        <v>r1_21 -  Most Sikorskiego</v>
      </c>
      <c r="E3924" s="149" t="str">
        <f t="shared" si="184"/>
        <v>r1_21 -  Most Sikorskiego - W1 od ul. Dmowskiego - ruch dookólny w prawo</v>
      </c>
      <c r="F3924" s="10" t="s">
        <v>173</v>
      </c>
      <c r="G3924" s="11" t="s">
        <v>197</v>
      </c>
      <c r="H3924" s="149" t="s">
        <v>373</v>
      </c>
      <c r="I3924" s="24" t="s">
        <v>136</v>
      </c>
      <c r="J3924" s="25">
        <v>43207</v>
      </c>
      <c r="K3924" s="26" t="s">
        <v>101</v>
      </c>
      <c r="L3924" s="90">
        <v>0.875</v>
      </c>
      <c r="M3924" s="27">
        <v>0</v>
      </c>
      <c r="N3924" s="27">
        <v>99</v>
      </c>
      <c r="O3924" s="27">
        <v>1</v>
      </c>
      <c r="P3924" s="27">
        <v>1</v>
      </c>
      <c r="Q3924" s="27">
        <v>0</v>
      </c>
      <c r="R3924" s="27">
        <v>1</v>
      </c>
      <c r="S3924" s="27">
        <v>0</v>
      </c>
      <c r="T3924" s="27">
        <v>5</v>
      </c>
      <c r="U3924" s="27">
        <v>0</v>
      </c>
      <c r="V3924" s="30">
        <f t="shared" si="185"/>
        <v>107</v>
      </c>
    </row>
    <row r="3925" spans="1:22" ht="17.100000000000001" customHeight="1">
      <c r="A3925" s="10" t="s">
        <v>14</v>
      </c>
      <c r="B3925" s="10" t="s">
        <v>195</v>
      </c>
      <c r="C3925" s="11" t="s">
        <v>196</v>
      </c>
      <c r="D3925" s="149" t="str">
        <f t="shared" si="183"/>
        <v>r1_21 -  Most Sikorskiego</v>
      </c>
      <c r="E3925" s="149" t="str">
        <f t="shared" si="184"/>
        <v>r1_21 -  Most Sikorskiego - W1 od ul. Dmowskiego - ruch dookólny w prawo</v>
      </c>
      <c r="F3925" s="10" t="s">
        <v>173</v>
      </c>
      <c r="G3925" s="11" t="s">
        <v>197</v>
      </c>
      <c r="H3925" s="149" t="s">
        <v>373</v>
      </c>
      <c r="I3925" s="24" t="s">
        <v>136</v>
      </c>
      <c r="J3925" s="25">
        <v>43207</v>
      </c>
      <c r="K3925" s="26" t="s">
        <v>102</v>
      </c>
      <c r="L3925" s="90">
        <v>0.875</v>
      </c>
      <c r="M3925" s="27">
        <v>2</v>
      </c>
      <c r="N3925" s="27">
        <v>91</v>
      </c>
      <c r="O3925" s="27">
        <v>0</v>
      </c>
      <c r="P3925" s="27">
        <v>0</v>
      </c>
      <c r="Q3925" s="27">
        <v>0</v>
      </c>
      <c r="R3925" s="27">
        <v>0</v>
      </c>
      <c r="S3925" s="27">
        <v>0</v>
      </c>
      <c r="T3925" s="27">
        <v>3</v>
      </c>
      <c r="U3925" s="27">
        <v>0</v>
      </c>
      <c r="V3925" s="30">
        <f t="shared" si="185"/>
        <v>96</v>
      </c>
    </row>
    <row r="3926" spans="1:22" ht="17.100000000000001" customHeight="1">
      <c r="A3926" s="10" t="s">
        <v>14</v>
      </c>
      <c r="B3926" s="10" t="s">
        <v>195</v>
      </c>
      <c r="C3926" s="11" t="s">
        <v>196</v>
      </c>
      <c r="D3926" s="149" t="str">
        <f t="shared" si="183"/>
        <v>r1_21 -  Most Sikorskiego</v>
      </c>
      <c r="E3926" s="149" t="str">
        <f t="shared" si="184"/>
        <v>r1_21 -  Most Sikorskiego - W1 od ul. Dmowskiego - ruch dookólny w prawo</v>
      </c>
      <c r="F3926" s="10" t="s">
        <v>173</v>
      </c>
      <c r="G3926" s="11" t="s">
        <v>197</v>
      </c>
      <c r="H3926" s="149" t="s">
        <v>373</v>
      </c>
      <c r="I3926" s="24" t="s">
        <v>136</v>
      </c>
      <c r="J3926" s="25">
        <v>43207</v>
      </c>
      <c r="K3926" s="26" t="s">
        <v>103</v>
      </c>
      <c r="L3926" s="90">
        <v>0.91666666666666663</v>
      </c>
      <c r="M3926" s="27">
        <v>1</v>
      </c>
      <c r="N3926" s="27">
        <v>81</v>
      </c>
      <c r="O3926" s="27">
        <v>3</v>
      </c>
      <c r="P3926" s="27">
        <v>0</v>
      </c>
      <c r="Q3926" s="27">
        <v>1</v>
      </c>
      <c r="R3926" s="27">
        <v>1</v>
      </c>
      <c r="S3926" s="27">
        <v>0</v>
      </c>
      <c r="T3926" s="27">
        <v>3</v>
      </c>
      <c r="U3926" s="27">
        <v>0</v>
      </c>
      <c r="V3926" s="30">
        <f t="shared" si="185"/>
        <v>90</v>
      </c>
    </row>
    <row r="3927" spans="1:22" ht="17.100000000000001" customHeight="1">
      <c r="A3927" s="10" t="s">
        <v>14</v>
      </c>
      <c r="B3927" s="10" t="s">
        <v>195</v>
      </c>
      <c r="C3927" s="11" t="s">
        <v>196</v>
      </c>
      <c r="D3927" s="149" t="str">
        <f t="shared" si="183"/>
        <v>r1_21 -  Most Sikorskiego</v>
      </c>
      <c r="E3927" s="149" t="str">
        <f t="shared" si="184"/>
        <v>r1_21 -  Most Sikorskiego - W1 od ul. Dmowskiego - ruch dookólny w prawo</v>
      </c>
      <c r="F3927" s="10" t="s">
        <v>173</v>
      </c>
      <c r="G3927" s="11" t="s">
        <v>197</v>
      </c>
      <c r="H3927" s="149" t="s">
        <v>373</v>
      </c>
      <c r="I3927" s="24" t="s">
        <v>136</v>
      </c>
      <c r="J3927" s="25">
        <v>43207</v>
      </c>
      <c r="K3927" s="26" t="s">
        <v>104</v>
      </c>
      <c r="L3927" s="90">
        <v>0.91666666666666663</v>
      </c>
      <c r="M3927" s="27">
        <v>0</v>
      </c>
      <c r="N3927" s="27">
        <v>86</v>
      </c>
      <c r="O3927" s="27">
        <v>1</v>
      </c>
      <c r="P3927" s="27">
        <v>0</v>
      </c>
      <c r="Q3927" s="27">
        <v>0</v>
      </c>
      <c r="R3927" s="27">
        <v>2</v>
      </c>
      <c r="S3927" s="27">
        <v>0</v>
      </c>
      <c r="T3927" s="27">
        <v>4</v>
      </c>
      <c r="U3927" s="27">
        <v>0</v>
      </c>
      <c r="V3927" s="30">
        <f t="shared" si="185"/>
        <v>93</v>
      </c>
    </row>
    <row r="3928" spans="1:22" ht="17.100000000000001" customHeight="1">
      <c r="A3928" s="10" t="s">
        <v>14</v>
      </c>
      <c r="B3928" s="10" t="s">
        <v>195</v>
      </c>
      <c r="C3928" s="11" t="s">
        <v>196</v>
      </c>
      <c r="D3928" s="149" t="str">
        <f t="shared" si="183"/>
        <v>r1_21 -  Most Sikorskiego</v>
      </c>
      <c r="E3928" s="149" t="str">
        <f t="shared" si="184"/>
        <v>r1_21 -  Most Sikorskiego - W1 od ul. Dmowskiego - ruch dookólny w prawo</v>
      </c>
      <c r="F3928" s="10" t="s">
        <v>173</v>
      </c>
      <c r="G3928" s="11" t="s">
        <v>197</v>
      </c>
      <c r="H3928" s="149" t="s">
        <v>373</v>
      </c>
      <c r="I3928" s="24" t="s">
        <v>136</v>
      </c>
      <c r="J3928" s="25">
        <v>43207</v>
      </c>
      <c r="K3928" s="26" t="s">
        <v>105</v>
      </c>
      <c r="L3928" s="90">
        <v>0.91666666666666663</v>
      </c>
      <c r="M3928" s="27">
        <v>0</v>
      </c>
      <c r="N3928" s="27">
        <v>76</v>
      </c>
      <c r="O3928" s="27">
        <v>0</v>
      </c>
      <c r="P3928" s="27">
        <v>0</v>
      </c>
      <c r="Q3928" s="27">
        <v>0</v>
      </c>
      <c r="R3928" s="27">
        <v>1</v>
      </c>
      <c r="S3928" s="27">
        <v>0</v>
      </c>
      <c r="T3928" s="27">
        <v>2</v>
      </c>
      <c r="U3928" s="27">
        <v>0</v>
      </c>
      <c r="V3928" s="30">
        <f t="shared" si="185"/>
        <v>79</v>
      </c>
    </row>
    <row r="3929" spans="1:22" ht="17.100000000000001" customHeight="1">
      <c r="A3929" s="10" t="s">
        <v>14</v>
      </c>
      <c r="B3929" s="10" t="s">
        <v>195</v>
      </c>
      <c r="C3929" s="11" t="s">
        <v>196</v>
      </c>
      <c r="D3929" s="149" t="str">
        <f t="shared" si="183"/>
        <v>r1_21 -  Most Sikorskiego</v>
      </c>
      <c r="E3929" s="149" t="str">
        <f t="shared" si="184"/>
        <v>r1_21 -  Most Sikorskiego - W1 od ul. Dmowskiego - ruch dookólny w prawo</v>
      </c>
      <c r="F3929" s="10" t="s">
        <v>173</v>
      </c>
      <c r="G3929" s="11" t="s">
        <v>197</v>
      </c>
      <c r="H3929" s="149" t="s">
        <v>373</v>
      </c>
      <c r="I3929" s="24" t="s">
        <v>136</v>
      </c>
      <c r="J3929" s="25">
        <v>43207</v>
      </c>
      <c r="K3929" s="26" t="s">
        <v>106</v>
      </c>
      <c r="L3929" s="90">
        <v>0.91666666666666663</v>
      </c>
      <c r="M3929" s="27">
        <v>1</v>
      </c>
      <c r="N3929" s="27">
        <v>96</v>
      </c>
      <c r="O3929" s="27">
        <v>1</v>
      </c>
      <c r="P3929" s="27">
        <v>2</v>
      </c>
      <c r="Q3929" s="27">
        <v>0</v>
      </c>
      <c r="R3929" s="27">
        <v>1</v>
      </c>
      <c r="S3929" s="27">
        <v>0</v>
      </c>
      <c r="T3929" s="27">
        <v>1</v>
      </c>
      <c r="U3929" s="27">
        <v>1</v>
      </c>
      <c r="V3929" s="30">
        <f t="shared" si="185"/>
        <v>103</v>
      </c>
    </row>
    <row r="3930" spans="1:22" ht="17.100000000000001" customHeight="1">
      <c r="A3930" s="10" t="s">
        <v>14</v>
      </c>
      <c r="B3930" s="10" t="s">
        <v>195</v>
      </c>
      <c r="C3930" s="11" t="s">
        <v>196</v>
      </c>
      <c r="D3930" s="149" t="str">
        <f t="shared" si="183"/>
        <v>r1_21 -  Most Sikorskiego</v>
      </c>
      <c r="E3930" s="149" t="str">
        <f t="shared" si="184"/>
        <v>r1_21 -  Most Sikorskiego - W1 od ul. Dmowskiego - ruch dookólny w prawo</v>
      </c>
      <c r="F3930" s="10" t="s">
        <v>173</v>
      </c>
      <c r="G3930" s="11" t="s">
        <v>197</v>
      </c>
      <c r="H3930" s="149" t="s">
        <v>373</v>
      </c>
      <c r="I3930" s="24" t="s">
        <v>136</v>
      </c>
      <c r="J3930" s="25">
        <v>43207</v>
      </c>
      <c r="K3930" s="26" t="s">
        <v>107</v>
      </c>
      <c r="L3930" s="90">
        <v>0.95833333333333404</v>
      </c>
      <c r="M3930" s="27">
        <v>2</v>
      </c>
      <c r="N3930" s="27">
        <v>66</v>
      </c>
      <c r="O3930" s="27">
        <v>3</v>
      </c>
      <c r="P3930" s="27">
        <v>0</v>
      </c>
      <c r="Q3930" s="27">
        <v>0</v>
      </c>
      <c r="R3930" s="27">
        <v>1</v>
      </c>
      <c r="S3930" s="27">
        <v>0</v>
      </c>
      <c r="T3930" s="27">
        <v>5</v>
      </c>
      <c r="U3930" s="27">
        <v>0</v>
      </c>
      <c r="V3930" s="30">
        <f t="shared" si="185"/>
        <v>77</v>
      </c>
    </row>
    <row r="3931" spans="1:22" ht="17.100000000000001" customHeight="1">
      <c r="A3931" s="10" t="s">
        <v>14</v>
      </c>
      <c r="B3931" s="10" t="s">
        <v>195</v>
      </c>
      <c r="C3931" s="11" t="s">
        <v>196</v>
      </c>
      <c r="D3931" s="149" t="str">
        <f t="shared" si="183"/>
        <v>r1_21 -  Most Sikorskiego</v>
      </c>
      <c r="E3931" s="149" t="str">
        <f t="shared" si="184"/>
        <v>r1_21 -  Most Sikorskiego - W1 od ul. Dmowskiego - ruch dookólny w prawo</v>
      </c>
      <c r="F3931" s="10" t="s">
        <v>173</v>
      </c>
      <c r="G3931" s="11" t="s">
        <v>197</v>
      </c>
      <c r="H3931" s="149" t="s">
        <v>373</v>
      </c>
      <c r="I3931" s="24" t="s">
        <v>136</v>
      </c>
      <c r="J3931" s="25">
        <v>43207</v>
      </c>
      <c r="K3931" s="26" t="s">
        <v>108</v>
      </c>
      <c r="L3931" s="90">
        <v>0.95833333333333404</v>
      </c>
      <c r="M3931" s="27">
        <v>0</v>
      </c>
      <c r="N3931" s="27">
        <v>63</v>
      </c>
      <c r="O3931" s="27">
        <v>1</v>
      </c>
      <c r="P3931" s="27">
        <v>2</v>
      </c>
      <c r="Q3931" s="27">
        <v>0</v>
      </c>
      <c r="R3931" s="27">
        <v>0</v>
      </c>
      <c r="S3931" s="27">
        <v>0</v>
      </c>
      <c r="T3931" s="27">
        <v>3</v>
      </c>
      <c r="U3931" s="27">
        <v>1</v>
      </c>
      <c r="V3931" s="30">
        <f t="shared" si="185"/>
        <v>70</v>
      </c>
    </row>
    <row r="3932" spans="1:22" ht="17.100000000000001" customHeight="1">
      <c r="A3932" s="10" t="s">
        <v>14</v>
      </c>
      <c r="B3932" s="10" t="s">
        <v>195</v>
      </c>
      <c r="C3932" s="11" t="s">
        <v>196</v>
      </c>
      <c r="D3932" s="149" t="str">
        <f t="shared" si="183"/>
        <v>r1_21 -  Most Sikorskiego</v>
      </c>
      <c r="E3932" s="149" t="str">
        <f t="shared" si="184"/>
        <v>r1_21 -  Most Sikorskiego - W1 od ul. Dmowskiego - ruch dookólny w prawo</v>
      </c>
      <c r="F3932" s="10" t="s">
        <v>173</v>
      </c>
      <c r="G3932" s="11" t="s">
        <v>197</v>
      </c>
      <c r="H3932" s="149" t="s">
        <v>373</v>
      </c>
      <c r="I3932" s="24" t="s">
        <v>136</v>
      </c>
      <c r="J3932" s="25">
        <v>43207</v>
      </c>
      <c r="K3932" s="26" t="s">
        <v>109</v>
      </c>
      <c r="L3932" s="90">
        <v>0.95833333333333404</v>
      </c>
      <c r="M3932" s="27">
        <v>0</v>
      </c>
      <c r="N3932" s="27">
        <v>57</v>
      </c>
      <c r="O3932" s="27">
        <v>1</v>
      </c>
      <c r="P3932" s="27">
        <v>2</v>
      </c>
      <c r="Q3932" s="27">
        <v>0</v>
      </c>
      <c r="R3932" s="27">
        <v>1</v>
      </c>
      <c r="S3932" s="27">
        <v>0</v>
      </c>
      <c r="T3932" s="27">
        <v>2</v>
      </c>
      <c r="U3932" s="27">
        <v>0</v>
      </c>
      <c r="V3932" s="30">
        <f t="shared" si="185"/>
        <v>63</v>
      </c>
    </row>
    <row r="3933" spans="1:22" ht="17.100000000000001" customHeight="1">
      <c r="A3933" s="10" t="s">
        <v>14</v>
      </c>
      <c r="B3933" s="10" t="s">
        <v>195</v>
      </c>
      <c r="C3933" s="11" t="s">
        <v>196</v>
      </c>
      <c r="D3933" s="149" t="str">
        <f t="shared" si="183"/>
        <v>r1_21 -  Most Sikorskiego</v>
      </c>
      <c r="E3933" s="149" t="str">
        <f t="shared" si="184"/>
        <v>r1_21 -  Most Sikorskiego - W1 od ul. Dmowskiego - ruch dookólny w prawo</v>
      </c>
      <c r="F3933" s="10" t="s">
        <v>173</v>
      </c>
      <c r="G3933" s="11" t="s">
        <v>197</v>
      </c>
      <c r="H3933" s="149" t="s">
        <v>373</v>
      </c>
      <c r="I3933" s="24" t="s">
        <v>136</v>
      </c>
      <c r="J3933" s="25">
        <v>43207</v>
      </c>
      <c r="K3933" s="26" t="s">
        <v>110</v>
      </c>
      <c r="L3933" s="90">
        <v>0.95833333333333404</v>
      </c>
      <c r="M3933" s="27">
        <v>0</v>
      </c>
      <c r="N3933" s="27">
        <v>42</v>
      </c>
      <c r="O3933" s="27">
        <v>0</v>
      </c>
      <c r="P3933" s="27">
        <v>0</v>
      </c>
      <c r="Q3933" s="27">
        <v>0</v>
      </c>
      <c r="R3933" s="27">
        <v>1</v>
      </c>
      <c r="S3933" s="27">
        <v>0</v>
      </c>
      <c r="T3933" s="27">
        <v>0</v>
      </c>
      <c r="U3933" s="27">
        <v>0</v>
      </c>
      <c r="V3933" s="30">
        <f t="shared" si="185"/>
        <v>43</v>
      </c>
    </row>
    <row r="3934" spans="1:22" ht="17.100000000000001" customHeight="1">
      <c r="A3934" s="10" t="s">
        <v>14</v>
      </c>
      <c r="B3934" s="10" t="s">
        <v>195</v>
      </c>
      <c r="C3934" s="11" t="s">
        <v>196</v>
      </c>
      <c r="D3934" s="149" t="str">
        <f t="shared" si="183"/>
        <v>r1_21 -  Most Sikorskiego</v>
      </c>
      <c r="E3934" s="149" t="str">
        <f t="shared" si="184"/>
        <v>r1_21 -  Most Sikorskiego - W1 od ul. Dmowskiego - ruch dookólny w prawo</v>
      </c>
      <c r="F3934" s="10" t="s">
        <v>173</v>
      </c>
      <c r="G3934" s="11" t="s">
        <v>197</v>
      </c>
      <c r="H3934" s="149" t="s">
        <v>373</v>
      </c>
      <c r="I3934" s="24" t="s">
        <v>136</v>
      </c>
      <c r="J3934" s="25">
        <v>43207</v>
      </c>
      <c r="K3934" s="26" t="s">
        <v>111</v>
      </c>
      <c r="L3934" s="90">
        <v>0</v>
      </c>
      <c r="M3934" s="27">
        <v>0</v>
      </c>
      <c r="N3934" s="27">
        <v>27</v>
      </c>
      <c r="O3934" s="27">
        <v>2</v>
      </c>
      <c r="P3934" s="27">
        <v>1</v>
      </c>
      <c r="Q3934" s="27">
        <v>0</v>
      </c>
      <c r="R3934" s="27">
        <v>1</v>
      </c>
      <c r="S3934" s="27">
        <v>0</v>
      </c>
      <c r="T3934" s="27">
        <v>0</v>
      </c>
      <c r="U3934" s="27">
        <v>0</v>
      </c>
      <c r="V3934" s="30">
        <f t="shared" si="185"/>
        <v>31</v>
      </c>
    </row>
    <row r="3935" spans="1:22" ht="17.100000000000001" customHeight="1">
      <c r="A3935" s="10" t="s">
        <v>14</v>
      </c>
      <c r="B3935" s="10" t="s">
        <v>195</v>
      </c>
      <c r="C3935" s="11" t="s">
        <v>196</v>
      </c>
      <c r="D3935" s="149" t="str">
        <f t="shared" si="183"/>
        <v>r1_21 -  Most Sikorskiego</v>
      </c>
      <c r="E3935" s="149" t="str">
        <f t="shared" si="184"/>
        <v>r1_21 -  Most Sikorskiego - W1 od ul. Dmowskiego - ruch dookólny w prawo</v>
      </c>
      <c r="F3935" s="10" t="s">
        <v>173</v>
      </c>
      <c r="G3935" s="11" t="s">
        <v>197</v>
      </c>
      <c r="H3935" s="149" t="s">
        <v>373</v>
      </c>
      <c r="I3935" s="24" t="s">
        <v>136</v>
      </c>
      <c r="J3935" s="25">
        <v>43207</v>
      </c>
      <c r="K3935" s="26" t="s">
        <v>112</v>
      </c>
      <c r="L3935" s="90">
        <v>0</v>
      </c>
      <c r="M3935" s="27">
        <v>0</v>
      </c>
      <c r="N3935" s="27">
        <v>28</v>
      </c>
      <c r="O3935" s="27">
        <v>0</v>
      </c>
      <c r="P3935" s="27">
        <v>0</v>
      </c>
      <c r="Q3935" s="27">
        <v>0</v>
      </c>
      <c r="R3935" s="27">
        <v>0</v>
      </c>
      <c r="S3935" s="27">
        <v>0</v>
      </c>
      <c r="T3935" s="27">
        <v>1</v>
      </c>
      <c r="U3935" s="27">
        <v>0</v>
      </c>
      <c r="V3935" s="30">
        <f t="shared" si="185"/>
        <v>29</v>
      </c>
    </row>
    <row r="3936" spans="1:22" ht="17.100000000000001" customHeight="1">
      <c r="A3936" s="10" t="s">
        <v>14</v>
      </c>
      <c r="B3936" s="10" t="s">
        <v>195</v>
      </c>
      <c r="C3936" s="11" t="s">
        <v>196</v>
      </c>
      <c r="D3936" s="149" t="str">
        <f t="shared" si="183"/>
        <v>r1_21 -  Most Sikorskiego</v>
      </c>
      <c r="E3936" s="149" t="str">
        <f t="shared" si="184"/>
        <v>r1_21 -  Most Sikorskiego - W1 od ul. Dmowskiego - ruch dookólny w prawo</v>
      </c>
      <c r="F3936" s="10" t="s">
        <v>173</v>
      </c>
      <c r="G3936" s="11" t="s">
        <v>197</v>
      </c>
      <c r="H3936" s="149" t="s">
        <v>373</v>
      </c>
      <c r="I3936" s="24" t="s">
        <v>136</v>
      </c>
      <c r="J3936" s="25">
        <v>43207</v>
      </c>
      <c r="K3936" s="26" t="s">
        <v>113</v>
      </c>
      <c r="L3936" s="90">
        <v>0</v>
      </c>
      <c r="M3936" s="27">
        <v>3</v>
      </c>
      <c r="N3936" s="27">
        <v>27</v>
      </c>
      <c r="O3936" s="27">
        <v>0</v>
      </c>
      <c r="P3936" s="27">
        <v>1</v>
      </c>
      <c r="Q3936" s="27">
        <v>0</v>
      </c>
      <c r="R3936" s="27">
        <v>0</v>
      </c>
      <c r="S3936" s="27">
        <v>0</v>
      </c>
      <c r="T3936" s="27">
        <v>1</v>
      </c>
      <c r="U3936" s="27">
        <v>0</v>
      </c>
      <c r="V3936" s="30">
        <f t="shared" si="185"/>
        <v>32</v>
      </c>
    </row>
    <row r="3937" spans="1:22" ht="17.100000000000001" customHeight="1">
      <c r="A3937" s="10" t="s">
        <v>14</v>
      </c>
      <c r="B3937" s="10" t="s">
        <v>195</v>
      </c>
      <c r="C3937" s="11" t="s">
        <v>196</v>
      </c>
      <c r="D3937" s="149" t="str">
        <f t="shared" si="183"/>
        <v>r1_21 -  Most Sikorskiego</v>
      </c>
      <c r="E3937" s="149" t="str">
        <f t="shared" si="184"/>
        <v>r1_21 -  Most Sikorskiego - W1 od ul. Dmowskiego - ruch dookólny w prawo</v>
      </c>
      <c r="F3937" s="10" t="s">
        <v>173</v>
      </c>
      <c r="G3937" s="11" t="s">
        <v>197</v>
      </c>
      <c r="H3937" s="149" t="s">
        <v>373</v>
      </c>
      <c r="I3937" s="24" t="s">
        <v>136</v>
      </c>
      <c r="J3937" s="25">
        <v>43207</v>
      </c>
      <c r="K3937" s="26" t="s">
        <v>114</v>
      </c>
      <c r="L3937" s="90">
        <v>0</v>
      </c>
      <c r="M3937" s="27">
        <v>0</v>
      </c>
      <c r="N3937" s="27">
        <v>23</v>
      </c>
      <c r="O3937" s="27">
        <v>0</v>
      </c>
      <c r="P3937" s="27">
        <v>0</v>
      </c>
      <c r="Q3937" s="27">
        <v>0</v>
      </c>
      <c r="R3937" s="27">
        <v>1</v>
      </c>
      <c r="S3937" s="27">
        <v>0</v>
      </c>
      <c r="T3937" s="27">
        <v>1</v>
      </c>
      <c r="U3937" s="27">
        <v>0</v>
      </c>
      <c r="V3937" s="30">
        <f t="shared" si="185"/>
        <v>25</v>
      </c>
    </row>
    <row r="3938" spans="1:22" ht="17.100000000000001" customHeight="1">
      <c r="A3938" s="10" t="s">
        <v>14</v>
      </c>
      <c r="B3938" s="10" t="s">
        <v>195</v>
      </c>
      <c r="C3938" s="11" t="s">
        <v>196</v>
      </c>
      <c r="D3938" s="149" t="str">
        <f t="shared" si="183"/>
        <v>r1_21 -  Most Sikorskiego</v>
      </c>
      <c r="E3938" s="149" t="str">
        <f t="shared" si="184"/>
        <v>r1_21 -  Most Sikorskiego - W3 od ul. Sikorskiego - ruch dookólny w lewo</v>
      </c>
      <c r="F3938" s="10" t="s">
        <v>175</v>
      </c>
      <c r="G3938" s="11" t="s">
        <v>208</v>
      </c>
      <c r="H3938" s="149" t="s">
        <v>380</v>
      </c>
      <c r="I3938" s="24" t="s">
        <v>138</v>
      </c>
      <c r="J3938" s="25">
        <v>43207</v>
      </c>
      <c r="K3938" s="26" t="s">
        <v>19</v>
      </c>
      <c r="L3938" s="95">
        <v>4.1666666666666664E-2</v>
      </c>
      <c r="M3938" s="27">
        <v>1</v>
      </c>
      <c r="N3938" s="27">
        <v>27</v>
      </c>
      <c r="O3938" s="27">
        <v>0</v>
      </c>
      <c r="P3938" s="27">
        <v>0</v>
      </c>
      <c r="Q3938" s="27">
        <v>0</v>
      </c>
      <c r="R3938" s="27">
        <v>0</v>
      </c>
      <c r="S3938" s="27">
        <v>0</v>
      </c>
      <c r="T3938" s="27">
        <v>1</v>
      </c>
      <c r="U3938" s="27">
        <v>0</v>
      </c>
      <c r="V3938" s="30">
        <f t="shared" si="185"/>
        <v>29</v>
      </c>
    </row>
    <row r="3939" spans="1:22" ht="17.100000000000001" customHeight="1">
      <c r="A3939" s="10" t="s">
        <v>14</v>
      </c>
      <c r="B3939" s="10" t="s">
        <v>195</v>
      </c>
      <c r="C3939" s="11" t="s">
        <v>196</v>
      </c>
      <c r="D3939" s="149" t="str">
        <f t="shared" si="183"/>
        <v>r1_21 -  Most Sikorskiego</v>
      </c>
      <c r="E3939" s="149" t="str">
        <f t="shared" si="184"/>
        <v>r1_21 -  Most Sikorskiego - W3 od ul. Sikorskiego - ruch dookólny w lewo</v>
      </c>
      <c r="F3939" s="10" t="s">
        <v>175</v>
      </c>
      <c r="G3939" s="11" t="s">
        <v>208</v>
      </c>
      <c r="H3939" s="149" t="s">
        <v>380</v>
      </c>
      <c r="I3939" s="24" t="s">
        <v>138</v>
      </c>
      <c r="J3939" s="25">
        <v>43207</v>
      </c>
      <c r="K3939" s="26" t="s">
        <v>20</v>
      </c>
      <c r="L3939" s="95">
        <v>4.1666666666666664E-2</v>
      </c>
      <c r="M3939" s="27">
        <v>0</v>
      </c>
      <c r="N3939" s="27">
        <v>19</v>
      </c>
      <c r="O3939" s="27">
        <v>0</v>
      </c>
      <c r="P3939" s="27">
        <v>0</v>
      </c>
      <c r="Q3939" s="27">
        <v>0</v>
      </c>
      <c r="R3939" s="27">
        <v>1</v>
      </c>
      <c r="S3939" s="27">
        <v>0</v>
      </c>
      <c r="T3939" s="27">
        <v>0</v>
      </c>
      <c r="U3939" s="27">
        <v>0</v>
      </c>
      <c r="V3939" s="30">
        <f t="shared" si="185"/>
        <v>20</v>
      </c>
    </row>
    <row r="3940" spans="1:22" ht="17.100000000000001" customHeight="1">
      <c r="A3940" s="10" t="s">
        <v>14</v>
      </c>
      <c r="B3940" s="10" t="s">
        <v>195</v>
      </c>
      <c r="C3940" s="11" t="s">
        <v>196</v>
      </c>
      <c r="D3940" s="149" t="str">
        <f t="shared" si="183"/>
        <v>r1_21 -  Most Sikorskiego</v>
      </c>
      <c r="E3940" s="149" t="str">
        <f t="shared" si="184"/>
        <v>r1_21 -  Most Sikorskiego - W3 od ul. Sikorskiego - ruch dookólny w lewo</v>
      </c>
      <c r="F3940" s="10" t="s">
        <v>175</v>
      </c>
      <c r="G3940" s="11" t="s">
        <v>208</v>
      </c>
      <c r="H3940" s="149" t="s">
        <v>380</v>
      </c>
      <c r="I3940" s="24" t="s">
        <v>138</v>
      </c>
      <c r="J3940" s="25">
        <v>43207</v>
      </c>
      <c r="K3940" s="26" t="s">
        <v>21</v>
      </c>
      <c r="L3940" s="95">
        <v>4.1666666666666664E-2</v>
      </c>
      <c r="M3940" s="27">
        <v>0</v>
      </c>
      <c r="N3940" s="27">
        <v>11</v>
      </c>
      <c r="O3940" s="27">
        <v>0</v>
      </c>
      <c r="P3940" s="27">
        <v>0</v>
      </c>
      <c r="Q3940" s="27">
        <v>0</v>
      </c>
      <c r="R3940" s="27">
        <v>0</v>
      </c>
      <c r="S3940" s="27">
        <v>0</v>
      </c>
      <c r="T3940" s="27">
        <v>0</v>
      </c>
      <c r="U3940" s="27">
        <v>0</v>
      </c>
      <c r="V3940" s="30">
        <f t="shared" si="185"/>
        <v>11</v>
      </c>
    </row>
    <row r="3941" spans="1:22" ht="17.100000000000001" customHeight="1">
      <c r="A3941" s="10" t="s">
        <v>14</v>
      </c>
      <c r="B3941" s="10" t="s">
        <v>195</v>
      </c>
      <c r="C3941" s="11" t="s">
        <v>196</v>
      </c>
      <c r="D3941" s="149" t="str">
        <f t="shared" si="183"/>
        <v>r1_21 -  Most Sikorskiego</v>
      </c>
      <c r="E3941" s="149" t="str">
        <f t="shared" si="184"/>
        <v>r1_21 -  Most Sikorskiego - W3 od ul. Sikorskiego - ruch dookólny w lewo</v>
      </c>
      <c r="F3941" s="10" t="s">
        <v>175</v>
      </c>
      <c r="G3941" s="11" t="s">
        <v>208</v>
      </c>
      <c r="H3941" s="149" t="s">
        <v>380</v>
      </c>
      <c r="I3941" s="24" t="s">
        <v>138</v>
      </c>
      <c r="J3941" s="25">
        <v>43207</v>
      </c>
      <c r="K3941" s="26" t="s">
        <v>22</v>
      </c>
      <c r="L3941" s="95">
        <v>4.1666666666666664E-2</v>
      </c>
      <c r="M3941" s="27">
        <v>0</v>
      </c>
      <c r="N3941" s="27">
        <v>19</v>
      </c>
      <c r="O3941" s="27">
        <v>0</v>
      </c>
      <c r="P3941" s="27">
        <v>0</v>
      </c>
      <c r="Q3941" s="27">
        <v>0</v>
      </c>
      <c r="R3941" s="27">
        <v>1</v>
      </c>
      <c r="S3941" s="27">
        <v>0</v>
      </c>
      <c r="T3941" s="27">
        <v>0</v>
      </c>
      <c r="U3941" s="27">
        <v>0</v>
      </c>
      <c r="V3941" s="30">
        <f t="shared" si="185"/>
        <v>20</v>
      </c>
    </row>
    <row r="3942" spans="1:22" ht="17.100000000000001" customHeight="1">
      <c r="A3942" s="10" t="s">
        <v>14</v>
      </c>
      <c r="B3942" s="10" t="s">
        <v>195</v>
      </c>
      <c r="C3942" s="11" t="s">
        <v>196</v>
      </c>
      <c r="D3942" s="149" t="str">
        <f t="shared" si="183"/>
        <v>r1_21 -  Most Sikorskiego</v>
      </c>
      <c r="E3942" s="149" t="str">
        <f t="shared" si="184"/>
        <v>r1_21 -  Most Sikorskiego - W3 od ul. Sikorskiego - ruch dookólny w lewo</v>
      </c>
      <c r="F3942" s="10" t="s">
        <v>175</v>
      </c>
      <c r="G3942" s="11" t="s">
        <v>208</v>
      </c>
      <c r="H3942" s="149" t="s">
        <v>380</v>
      </c>
      <c r="I3942" s="24" t="s">
        <v>138</v>
      </c>
      <c r="J3942" s="25">
        <v>43207</v>
      </c>
      <c r="K3942" s="26" t="s">
        <v>23</v>
      </c>
      <c r="L3942" s="90">
        <v>8.3333333333333329E-2</v>
      </c>
      <c r="M3942" s="27">
        <v>0</v>
      </c>
      <c r="N3942" s="27">
        <v>21</v>
      </c>
      <c r="O3942" s="27">
        <v>0</v>
      </c>
      <c r="P3942" s="27">
        <v>0</v>
      </c>
      <c r="Q3942" s="27">
        <v>0</v>
      </c>
      <c r="R3942" s="27">
        <v>1</v>
      </c>
      <c r="S3942" s="27">
        <v>0</v>
      </c>
      <c r="T3942" s="27">
        <v>0</v>
      </c>
      <c r="U3942" s="27">
        <v>0</v>
      </c>
      <c r="V3942" s="30">
        <f t="shared" si="185"/>
        <v>22</v>
      </c>
    </row>
    <row r="3943" spans="1:22" ht="17.100000000000001" customHeight="1">
      <c r="A3943" s="10" t="s">
        <v>14</v>
      </c>
      <c r="B3943" s="10" t="s">
        <v>195</v>
      </c>
      <c r="C3943" s="11" t="s">
        <v>196</v>
      </c>
      <c r="D3943" s="149" t="str">
        <f t="shared" si="183"/>
        <v>r1_21 -  Most Sikorskiego</v>
      </c>
      <c r="E3943" s="149" t="str">
        <f t="shared" si="184"/>
        <v>r1_21 -  Most Sikorskiego - W3 od ul. Sikorskiego - ruch dookólny w lewo</v>
      </c>
      <c r="F3943" s="10" t="s">
        <v>175</v>
      </c>
      <c r="G3943" s="11" t="s">
        <v>208</v>
      </c>
      <c r="H3943" s="149" t="s">
        <v>380</v>
      </c>
      <c r="I3943" s="24" t="s">
        <v>138</v>
      </c>
      <c r="J3943" s="25">
        <v>43207</v>
      </c>
      <c r="K3943" s="26" t="s">
        <v>24</v>
      </c>
      <c r="L3943" s="90">
        <v>8.3333333333333329E-2</v>
      </c>
      <c r="M3943" s="27">
        <v>0</v>
      </c>
      <c r="N3943" s="27">
        <v>11</v>
      </c>
      <c r="O3943" s="27">
        <v>0</v>
      </c>
      <c r="P3943" s="27">
        <v>0</v>
      </c>
      <c r="Q3943" s="27">
        <v>0</v>
      </c>
      <c r="R3943" s="27">
        <v>0</v>
      </c>
      <c r="S3943" s="27">
        <v>0</v>
      </c>
      <c r="T3943" s="27">
        <v>0</v>
      </c>
      <c r="U3943" s="27">
        <v>0</v>
      </c>
      <c r="V3943" s="30">
        <f t="shared" si="185"/>
        <v>11</v>
      </c>
    </row>
    <row r="3944" spans="1:22" ht="17.100000000000001" customHeight="1">
      <c r="A3944" s="10" t="s">
        <v>14</v>
      </c>
      <c r="B3944" s="10" t="s">
        <v>195</v>
      </c>
      <c r="C3944" s="11" t="s">
        <v>196</v>
      </c>
      <c r="D3944" s="149" t="str">
        <f t="shared" si="183"/>
        <v>r1_21 -  Most Sikorskiego</v>
      </c>
      <c r="E3944" s="149" t="str">
        <f t="shared" si="184"/>
        <v>r1_21 -  Most Sikorskiego - W3 od ul. Sikorskiego - ruch dookólny w lewo</v>
      </c>
      <c r="F3944" s="10" t="s">
        <v>175</v>
      </c>
      <c r="G3944" s="11" t="s">
        <v>208</v>
      </c>
      <c r="H3944" s="149" t="s">
        <v>380</v>
      </c>
      <c r="I3944" s="24" t="s">
        <v>138</v>
      </c>
      <c r="J3944" s="25">
        <v>43207</v>
      </c>
      <c r="K3944" s="26" t="s">
        <v>25</v>
      </c>
      <c r="L3944" s="90">
        <v>8.3333333333333329E-2</v>
      </c>
      <c r="M3944" s="27">
        <v>0</v>
      </c>
      <c r="N3944" s="27">
        <v>14</v>
      </c>
      <c r="O3944" s="27">
        <v>1</v>
      </c>
      <c r="P3944" s="27">
        <v>0</v>
      </c>
      <c r="Q3944" s="27">
        <v>0</v>
      </c>
      <c r="R3944" s="27">
        <v>1</v>
      </c>
      <c r="S3944" s="27">
        <v>0</v>
      </c>
      <c r="T3944" s="27">
        <v>0</v>
      </c>
      <c r="U3944" s="27">
        <v>0</v>
      </c>
      <c r="V3944" s="30">
        <f t="shared" si="185"/>
        <v>16</v>
      </c>
    </row>
    <row r="3945" spans="1:22" ht="17.100000000000001" customHeight="1">
      <c r="A3945" s="10" t="s">
        <v>14</v>
      </c>
      <c r="B3945" s="10" t="s">
        <v>195</v>
      </c>
      <c r="C3945" s="11" t="s">
        <v>196</v>
      </c>
      <c r="D3945" s="149" t="str">
        <f t="shared" si="183"/>
        <v>r1_21 -  Most Sikorskiego</v>
      </c>
      <c r="E3945" s="149" t="str">
        <f t="shared" si="184"/>
        <v>r1_21 -  Most Sikorskiego - W3 od ul. Sikorskiego - ruch dookólny w lewo</v>
      </c>
      <c r="F3945" s="10" t="s">
        <v>175</v>
      </c>
      <c r="G3945" s="11" t="s">
        <v>208</v>
      </c>
      <c r="H3945" s="149" t="s">
        <v>380</v>
      </c>
      <c r="I3945" s="24" t="s">
        <v>138</v>
      </c>
      <c r="J3945" s="25">
        <v>43207</v>
      </c>
      <c r="K3945" s="26" t="s">
        <v>26</v>
      </c>
      <c r="L3945" s="90">
        <v>8.3333333333333329E-2</v>
      </c>
      <c r="M3945" s="27">
        <v>0</v>
      </c>
      <c r="N3945" s="27">
        <v>14</v>
      </c>
      <c r="O3945" s="27">
        <v>0</v>
      </c>
      <c r="P3945" s="27">
        <v>0</v>
      </c>
      <c r="Q3945" s="27">
        <v>0</v>
      </c>
      <c r="R3945" s="27">
        <v>0</v>
      </c>
      <c r="S3945" s="27">
        <v>0</v>
      </c>
      <c r="T3945" s="27">
        <v>1</v>
      </c>
      <c r="U3945" s="27">
        <v>0</v>
      </c>
      <c r="V3945" s="30">
        <f t="shared" si="185"/>
        <v>15</v>
      </c>
    </row>
    <row r="3946" spans="1:22" ht="17.100000000000001" customHeight="1">
      <c r="A3946" s="10" t="s">
        <v>14</v>
      </c>
      <c r="B3946" s="10" t="s">
        <v>195</v>
      </c>
      <c r="C3946" s="11" t="s">
        <v>196</v>
      </c>
      <c r="D3946" s="149" t="str">
        <f t="shared" si="183"/>
        <v>r1_21 -  Most Sikorskiego</v>
      </c>
      <c r="E3946" s="149" t="str">
        <f t="shared" si="184"/>
        <v>r1_21 -  Most Sikorskiego - W3 od ul. Sikorskiego - ruch dookólny w lewo</v>
      </c>
      <c r="F3946" s="10" t="s">
        <v>175</v>
      </c>
      <c r="G3946" s="11" t="s">
        <v>208</v>
      </c>
      <c r="H3946" s="149" t="s">
        <v>380</v>
      </c>
      <c r="I3946" s="24" t="s">
        <v>138</v>
      </c>
      <c r="J3946" s="25">
        <v>43207</v>
      </c>
      <c r="K3946" s="26" t="s">
        <v>27</v>
      </c>
      <c r="L3946" s="90">
        <v>0.125</v>
      </c>
      <c r="M3946" s="27">
        <v>0</v>
      </c>
      <c r="N3946" s="27">
        <v>14</v>
      </c>
      <c r="O3946" s="27">
        <v>0</v>
      </c>
      <c r="P3946" s="27">
        <v>0</v>
      </c>
      <c r="Q3946" s="27">
        <v>0</v>
      </c>
      <c r="R3946" s="27">
        <v>0</v>
      </c>
      <c r="S3946" s="27">
        <v>0</v>
      </c>
      <c r="T3946" s="27">
        <v>1</v>
      </c>
      <c r="U3946" s="27">
        <v>0</v>
      </c>
      <c r="V3946" s="30">
        <f t="shared" si="185"/>
        <v>15</v>
      </c>
    </row>
    <row r="3947" spans="1:22" ht="17.100000000000001" customHeight="1">
      <c r="A3947" s="10" t="s">
        <v>14</v>
      </c>
      <c r="B3947" s="10" t="s">
        <v>195</v>
      </c>
      <c r="C3947" s="11" t="s">
        <v>196</v>
      </c>
      <c r="D3947" s="149" t="str">
        <f t="shared" si="183"/>
        <v>r1_21 -  Most Sikorskiego</v>
      </c>
      <c r="E3947" s="149" t="str">
        <f t="shared" si="184"/>
        <v>r1_21 -  Most Sikorskiego - W3 od ul. Sikorskiego - ruch dookólny w lewo</v>
      </c>
      <c r="F3947" s="10" t="s">
        <v>175</v>
      </c>
      <c r="G3947" s="11" t="s">
        <v>208</v>
      </c>
      <c r="H3947" s="149" t="s">
        <v>380</v>
      </c>
      <c r="I3947" s="24" t="s">
        <v>138</v>
      </c>
      <c r="J3947" s="25">
        <v>43207</v>
      </c>
      <c r="K3947" s="26" t="s">
        <v>28</v>
      </c>
      <c r="L3947" s="90">
        <v>0.125</v>
      </c>
      <c r="M3947" s="27">
        <v>0</v>
      </c>
      <c r="N3947" s="27">
        <v>18</v>
      </c>
      <c r="O3947" s="27">
        <v>1</v>
      </c>
      <c r="P3947" s="27">
        <v>0</v>
      </c>
      <c r="Q3947" s="27">
        <v>0</v>
      </c>
      <c r="R3947" s="27">
        <v>0</v>
      </c>
      <c r="S3947" s="27">
        <v>0</v>
      </c>
      <c r="T3947" s="27">
        <v>0</v>
      </c>
      <c r="U3947" s="27">
        <v>0</v>
      </c>
      <c r="V3947" s="30">
        <f t="shared" si="185"/>
        <v>19</v>
      </c>
    </row>
    <row r="3948" spans="1:22" ht="17.100000000000001" customHeight="1">
      <c r="A3948" s="10" t="s">
        <v>14</v>
      </c>
      <c r="B3948" s="10" t="s">
        <v>195</v>
      </c>
      <c r="C3948" s="11" t="s">
        <v>196</v>
      </c>
      <c r="D3948" s="149" t="str">
        <f t="shared" si="183"/>
        <v>r1_21 -  Most Sikorskiego</v>
      </c>
      <c r="E3948" s="149" t="str">
        <f t="shared" si="184"/>
        <v>r1_21 -  Most Sikorskiego - W3 od ul. Sikorskiego - ruch dookólny w lewo</v>
      </c>
      <c r="F3948" s="10" t="s">
        <v>175</v>
      </c>
      <c r="G3948" s="11" t="s">
        <v>208</v>
      </c>
      <c r="H3948" s="149" t="s">
        <v>380</v>
      </c>
      <c r="I3948" s="24" t="s">
        <v>138</v>
      </c>
      <c r="J3948" s="25">
        <v>43207</v>
      </c>
      <c r="K3948" s="26" t="s">
        <v>29</v>
      </c>
      <c r="L3948" s="90">
        <v>0.125</v>
      </c>
      <c r="M3948" s="27">
        <v>0</v>
      </c>
      <c r="N3948" s="27">
        <v>11</v>
      </c>
      <c r="O3948" s="27">
        <v>2</v>
      </c>
      <c r="P3948" s="27">
        <v>0</v>
      </c>
      <c r="Q3948" s="27">
        <v>0</v>
      </c>
      <c r="R3948" s="27">
        <v>1</v>
      </c>
      <c r="S3948" s="27">
        <v>0</v>
      </c>
      <c r="T3948" s="27">
        <v>0</v>
      </c>
      <c r="U3948" s="27">
        <v>0</v>
      </c>
      <c r="V3948" s="30">
        <f t="shared" si="185"/>
        <v>14</v>
      </c>
    </row>
    <row r="3949" spans="1:22" ht="17.100000000000001" customHeight="1">
      <c r="A3949" s="10" t="s">
        <v>14</v>
      </c>
      <c r="B3949" s="10" t="s">
        <v>195</v>
      </c>
      <c r="C3949" s="11" t="s">
        <v>196</v>
      </c>
      <c r="D3949" s="149" t="str">
        <f t="shared" si="183"/>
        <v>r1_21 -  Most Sikorskiego</v>
      </c>
      <c r="E3949" s="149" t="str">
        <f t="shared" si="184"/>
        <v>r1_21 -  Most Sikorskiego - W3 od ul. Sikorskiego - ruch dookólny w lewo</v>
      </c>
      <c r="F3949" s="10" t="s">
        <v>175</v>
      </c>
      <c r="G3949" s="11" t="s">
        <v>208</v>
      </c>
      <c r="H3949" s="149" t="s">
        <v>380</v>
      </c>
      <c r="I3949" s="24" t="s">
        <v>138</v>
      </c>
      <c r="J3949" s="25">
        <v>43207</v>
      </c>
      <c r="K3949" s="26" t="s">
        <v>30</v>
      </c>
      <c r="L3949" s="90">
        <v>0.125</v>
      </c>
      <c r="M3949" s="27">
        <v>0</v>
      </c>
      <c r="N3949" s="27">
        <v>12</v>
      </c>
      <c r="O3949" s="27">
        <v>1</v>
      </c>
      <c r="P3949" s="27">
        <v>0</v>
      </c>
      <c r="Q3949" s="27">
        <v>0</v>
      </c>
      <c r="R3949" s="27">
        <v>0</v>
      </c>
      <c r="S3949" s="27">
        <v>0</v>
      </c>
      <c r="T3949" s="27">
        <v>0</v>
      </c>
      <c r="U3949" s="27">
        <v>0</v>
      </c>
      <c r="V3949" s="30">
        <f t="shared" si="185"/>
        <v>13</v>
      </c>
    </row>
    <row r="3950" spans="1:22" ht="17.100000000000001" customHeight="1">
      <c r="A3950" s="10" t="s">
        <v>14</v>
      </c>
      <c r="B3950" s="10" t="s">
        <v>195</v>
      </c>
      <c r="C3950" s="11" t="s">
        <v>196</v>
      </c>
      <c r="D3950" s="149" t="str">
        <f t="shared" si="183"/>
        <v>r1_21 -  Most Sikorskiego</v>
      </c>
      <c r="E3950" s="149" t="str">
        <f t="shared" si="184"/>
        <v>r1_21 -  Most Sikorskiego - W3 od ul. Sikorskiego - ruch dookólny w lewo</v>
      </c>
      <c r="F3950" s="10" t="s">
        <v>175</v>
      </c>
      <c r="G3950" s="11" t="s">
        <v>208</v>
      </c>
      <c r="H3950" s="149" t="s">
        <v>380</v>
      </c>
      <c r="I3950" s="24" t="s">
        <v>138</v>
      </c>
      <c r="J3950" s="25">
        <v>43207</v>
      </c>
      <c r="K3950" s="26" t="s">
        <v>31</v>
      </c>
      <c r="L3950" s="90">
        <v>0.16666666666666666</v>
      </c>
      <c r="M3950" s="27">
        <v>0</v>
      </c>
      <c r="N3950" s="27">
        <v>8</v>
      </c>
      <c r="O3950" s="27">
        <v>1</v>
      </c>
      <c r="P3950" s="27">
        <v>1</v>
      </c>
      <c r="Q3950" s="27">
        <v>0</v>
      </c>
      <c r="R3950" s="27">
        <v>0</v>
      </c>
      <c r="S3950" s="27">
        <v>0</v>
      </c>
      <c r="T3950" s="27">
        <v>1</v>
      </c>
      <c r="U3950" s="27">
        <v>0</v>
      </c>
      <c r="V3950" s="30">
        <f t="shared" si="185"/>
        <v>11</v>
      </c>
    </row>
    <row r="3951" spans="1:22" ht="17.100000000000001" customHeight="1">
      <c r="A3951" s="10" t="s">
        <v>14</v>
      </c>
      <c r="B3951" s="10" t="s">
        <v>195</v>
      </c>
      <c r="C3951" s="11" t="s">
        <v>196</v>
      </c>
      <c r="D3951" s="149" t="str">
        <f t="shared" si="183"/>
        <v>r1_21 -  Most Sikorskiego</v>
      </c>
      <c r="E3951" s="149" t="str">
        <f t="shared" si="184"/>
        <v>r1_21 -  Most Sikorskiego - W3 od ul. Sikorskiego - ruch dookólny w lewo</v>
      </c>
      <c r="F3951" s="10" t="s">
        <v>175</v>
      </c>
      <c r="G3951" s="11" t="s">
        <v>208</v>
      </c>
      <c r="H3951" s="149" t="s">
        <v>380</v>
      </c>
      <c r="I3951" s="24" t="s">
        <v>138</v>
      </c>
      <c r="J3951" s="25">
        <v>43207</v>
      </c>
      <c r="K3951" s="26" t="s">
        <v>32</v>
      </c>
      <c r="L3951" s="90">
        <v>0.16666666666666666</v>
      </c>
      <c r="M3951" s="27">
        <v>0</v>
      </c>
      <c r="N3951" s="27">
        <v>4</v>
      </c>
      <c r="O3951" s="27">
        <v>3</v>
      </c>
      <c r="P3951" s="27">
        <v>0</v>
      </c>
      <c r="Q3951" s="27">
        <v>0</v>
      </c>
      <c r="R3951" s="27">
        <v>0</v>
      </c>
      <c r="S3951" s="27">
        <v>0</v>
      </c>
      <c r="T3951" s="27">
        <v>0</v>
      </c>
      <c r="U3951" s="27">
        <v>0</v>
      </c>
      <c r="V3951" s="30">
        <f t="shared" si="185"/>
        <v>7</v>
      </c>
    </row>
    <row r="3952" spans="1:22" ht="17.100000000000001" customHeight="1">
      <c r="A3952" s="10" t="s">
        <v>14</v>
      </c>
      <c r="B3952" s="10" t="s">
        <v>195</v>
      </c>
      <c r="C3952" s="11" t="s">
        <v>196</v>
      </c>
      <c r="D3952" s="149" t="str">
        <f t="shared" si="183"/>
        <v>r1_21 -  Most Sikorskiego</v>
      </c>
      <c r="E3952" s="149" t="str">
        <f t="shared" si="184"/>
        <v>r1_21 -  Most Sikorskiego - W3 od ul. Sikorskiego - ruch dookólny w lewo</v>
      </c>
      <c r="F3952" s="10" t="s">
        <v>175</v>
      </c>
      <c r="G3952" s="11" t="s">
        <v>208</v>
      </c>
      <c r="H3952" s="149" t="s">
        <v>380</v>
      </c>
      <c r="I3952" s="24" t="s">
        <v>138</v>
      </c>
      <c r="J3952" s="25">
        <v>43207</v>
      </c>
      <c r="K3952" s="26" t="s">
        <v>33</v>
      </c>
      <c r="L3952" s="90">
        <v>0.16666666666666666</v>
      </c>
      <c r="M3952" s="27">
        <v>0</v>
      </c>
      <c r="N3952" s="27">
        <v>5</v>
      </c>
      <c r="O3952" s="27">
        <v>2</v>
      </c>
      <c r="P3952" s="27">
        <v>1</v>
      </c>
      <c r="Q3952" s="27">
        <v>0</v>
      </c>
      <c r="R3952" s="27">
        <v>1</v>
      </c>
      <c r="S3952" s="27">
        <v>0</v>
      </c>
      <c r="T3952" s="27">
        <v>0</v>
      </c>
      <c r="U3952" s="27">
        <v>0</v>
      </c>
      <c r="V3952" s="30">
        <f t="shared" si="185"/>
        <v>9</v>
      </c>
    </row>
    <row r="3953" spans="1:22" ht="17.100000000000001" customHeight="1">
      <c r="A3953" s="10" t="s">
        <v>14</v>
      </c>
      <c r="B3953" s="10" t="s">
        <v>195</v>
      </c>
      <c r="C3953" s="11" t="s">
        <v>196</v>
      </c>
      <c r="D3953" s="149" t="str">
        <f t="shared" si="183"/>
        <v>r1_21 -  Most Sikorskiego</v>
      </c>
      <c r="E3953" s="149" t="str">
        <f t="shared" si="184"/>
        <v>r1_21 -  Most Sikorskiego - W3 od ul. Sikorskiego - ruch dookólny w lewo</v>
      </c>
      <c r="F3953" s="10" t="s">
        <v>175</v>
      </c>
      <c r="G3953" s="11" t="s">
        <v>208</v>
      </c>
      <c r="H3953" s="149" t="s">
        <v>380</v>
      </c>
      <c r="I3953" s="24" t="s">
        <v>138</v>
      </c>
      <c r="J3953" s="25">
        <v>43207</v>
      </c>
      <c r="K3953" s="26" t="s">
        <v>34</v>
      </c>
      <c r="L3953" s="90">
        <v>0.16666666666666666</v>
      </c>
      <c r="M3953" s="27">
        <v>0</v>
      </c>
      <c r="N3953" s="27">
        <v>12</v>
      </c>
      <c r="O3953" s="27">
        <v>4</v>
      </c>
      <c r="P3953" s="27">
        <v>2</v>
      </c>
      <c r="Q3953" s="27">
        <v>1</v>
      </c>
      <c r="R3953" s="27">
        <v>0</v>
      </c>
      <c r="S3953" s="27">
        <v>0</v>
      </c>
      <c r="T3953" s="27">
        <v>0</v>
      </c>
      <c r="U3953" s="27">
        <v>0</v>
      </c>
      <c r="V3953" s="30">
        <f t="shared" si="185"/>
        <v>19</v>
      </c>
    </row>
    <row r="3954" spans="1:22" ht="17.100000000000001" customHeight="1">
      <c r="A3954" s="10" t="s">
        <v>14</v>
      </c>
      <c r="B3954" s="10" t="s">
        <v>195</v>
      </c>
      <c r="C3954" s="11" t="s">
        <v>196</v>
      </c>
      <c r="D3954" s="149" t="str">
        <f t="shared" si="183"/>
        <v>r1_21 -  Most Sikorskiego</v>
      </c>
      <c r="E3954" s="149" t="str">
        <f t="shared" si="184"/>
        <v>r1_21 -  Most Sikorskiego - W3 od ul. Sikorskiego - ruch dookólny w lewo</v>
      </c>
      <c r="F3954" s="10" t="s">
        <v>175</v>
      </c>
      <c r="G3954" s="11" t="s">
        <v>208</v>
      </c>
      <c r="H3954" s="149" t="s">
        <v>380</v>
      </c>
      <c r="I3954" s="24" t="s">
        <v>138</v>
      </c>
      <c r="J3954" s="25">
        <v>43207</v>
      </c>
      <c r="K3954" s="26" t="s">
        <v>35</v>
      </c>
      <c r="L3954" s="90">
        <v>0.20833333333333401</v>
      </c>
      <c r="M3954" s="27">
        <v>0</v>
      </c>
      <c r="N3954" s="27">
        <v>7</v>
      </c>
      <c r="O3954" s="27">
        <v>2</v>
      </c>
      <c r="P3954" s="27">
        <v>0</v>
      </c>
      <c r="Q3954" s="27">
        <v>0</v>
      </c>
      <c r="R3954" s="27">
        <v>0</v>
      </c>
      <c r="S3954" s="27">
        <v>0</v>
      </c>
      <c r="T3954" s="27">
        <v>0</v>
      </c>
      <c r="U3954" s="27">
        <v>0</v>
      </c>
      <c r="V3954" s="30">
        <f t="shared" si="185"/>
        <v>9</v>
      </c>
    </row>
    <row r="3955" spans="1:22" ht="17.100000000000001" customHeight="1">
      <c r="A3955" s="10" t="s">
        <v>14</v>
      </c>
      <c r="B3955" s="10" t="s">
        <v>195</v>
      </c>
      <c r="C3955" s="11" t="s">
        <v>196</v>
      </c>
      <c r="D3955" s="149" t="str">
        <f t="shared" si="183"/>
        <v>r1_21 -  Most Sikorskiego</v>
      </c>
      <c r="E3955" s="149" t="str">
        <f t="shared" si="184"/>
        <v>r1_21 -  Most Sikorskiego - W3 od ul. Sikorskiego - ruch dookólny w lewo</v>
      </c>
      <c r="F3955" s="10" t="s">
        <v>175</v>
      </c>
      <c r="G3955" s="11" t="s">
        <v>208</v>
      </c>
      <c r="H3955" s="149" t="s">
        <v>380</v>
      </c>
      <c r="I3955" s="24" t="s">
        <v>138</v>
      </c>
      <c r="J3955" s="25">
        <v>43207</v>
      </c>
      <c r="K3955" s="26" t="s">
        <v>36</v>
      </c>
      <c r="L3955" s="90">
        <v>0.20833333333333401</v>
      </c>
      <c r="M3955" s="27">
        <v>0</v>
      </c>
      <c r="N3955" s="27">
        <v>9</v>
      </c>
      <c r="O3955" s="27">
        <v>3</v>
      </c>
      <c r="P3955" s="27">
        <v>0</v>
      </c>
      <c r="Q3955" s="27">
        <v>0</v>
      </c>
      <c r="R3955" s="27">
        <v>1</v>
      </c>
      <c r="S3955" s="27">
        <v>0</v>
      </c>
      <c r="T3955" s="27">
        <v>0</v>
      </c>
      <c r="U3955" s="27">
        <v>0</v>
      </c>
      <c r="V3955" s="30">
        <f t="shared" si="185"/>
        <v>13</v>
      </c>
    </row>
    <row r="3956" spans="1:22" ht="17.100000000000001" customHeight="1">
      <c r="A3956" s="10" t="s">
        <v>14</v>
      </c>
      <c r="B3956" s="10" t="s">
        <v>195</v>
      </c>
      <c r="C3956" s="11" t="s">
        <v>196</v>
      </c>
      <c r="D3956" s="149" t="str">
        <f t="shared" si="183"/>
        <v>r1_21 -  Most Sikorskiego</v>
      </c>
      <c r="E3956" s="149" t="str">
        <f t="shared" si="184"/>
        <v>r1_21 -  Most Sikorskiego - W3 od ul. Sikorskiego - ruch dookólny w lewo</v>
      </c>
      <c r="F3956" s="10" t="s">
        <v>175</v>
      </c>
      <c r="G3956" s="11" t="s">
        <v>208</v>
      </c>
      <c r="H3956" s="149" t="s">
        <v>380</v>
      </c>
      <c r="I3956" s="24" t="s">
        <v>138</v>
      </c>
      <c r="J3956" s="25">
        <v>43207</v>
      </c>
      <c r="K3956" s="26" t="s">
        <v>37</v>
      </c>
      <c r="L3956" s="90">
        <v>0.20833333333333401</v>
      </c>
      <c r="M3956" s="27">
        <v>0</v>
      </c>
      <c r="N3956" s="27">
        <v>22</v>
      </c>
      <c r="O3956" s="27">
        <v>2</v>
      </c>
      <c r="P3956" s="27">
        <v>0</v>
      </c>
      <c r="Q3956" s="27">
        <v>0</v>
      </c>
      <c r="R3956" s="27">
        <v>2</v>
      </c>
      <c r="S3956" s="27">
        <v>0</v>
      </c>
      <c r="T3956" s="27">
        <v>0</v>
      </c>
      <c r="U3956" s="27">
        <v>0</v>
      </c>
      <c r="V3956" s="30">
        <f t="shared" si="185"/>
        <v>26</v>
      </c>
    </row>
    <row r="3957" spans="1:22" ht="17.100000000000001" customHeight="1">
      <c r="A3957" s="10" t="s">
        <v>14</v>
      </c>
      <c r="B3957" s="10" t="s">
        <v>195</v>
      </c>
      <c r="C3957" s="11" t="s">
        <v>196</v>
      </c>
      <c r="D3957" s="149" t="str">
        <f t="shared" si="183"/>
        <v>r1_21 -  Most Sikorskiego</v>
      </c>
      <c r="E3957" s="149" t="str">
        <f t="shared" si="184"/>
        <v>r1_21 -  Most Sikorskiego - W3 od ul. Sikorskiego - ruch dookólny w lewo</v>
      </c>
      <c r="F3957" s="10" t="s">
        <v>175</v>
      </c>
      <c r="G3957" s="11" t="s">
        <v>208</v>
      </c>
      <c r="H3957" s="149" t="s">
        <v>380</v>
      </c>
      <c r="I3957" s="24" t="s">
        <v>138</v>
      </c>
      <c r="J3957" s="25">
        <v>43207</v>
      </c>
      <c r="K3957" s="26" t="s">
        <v>38</v>
      </c>
      <c r="L3957" s="90">
        <v>0.20833333333333401</v>
      </c>
      <c r="M3957" s="27">
        <v>0</v>
      </c>
      <c r="N3957" s="27">
        <v>18</v>
      </c>
      <c r="O3957" s="27">
        <v>6</v>
      </c>
      <c r="P3957" s="27">
        <v>1</v>
      </c>
      <c r="Q3957" s="27">
        <v>0</v>
      </c>
      <c r="R3957" s="27">
        <v>0</v>
      </c>
      <c r="S3957" s="27">
        <v>0</v>
      </c>
      <c r="T3957" s="27">
        <v>1</v>
      </c>
      <c r="U3957" s="27">
        <v>0</v>
      </c>
      <c r="V3957" s="30">
        <f t="shared" si="185"/>
        <v>26</v>
      </c>
    </row>
    <row r="3958" spans="1:22" ht="17.100000000000001" customHeight="1">
      <c r="A3958" s="10" t="s">
        <v>14</v>
      </c>
      <c r="B3958" s="10" t="s">
        <v>195</v>
      </c>
      <c r="C3958" s="11" t="s">
        <v>196</v>
      </c>
      <c r="D3958" s="149" t="str">
        <f t="shared" si="183"/>
        <v>r1_21 -  Most Sikorskiego</v>
      </c>
      <c r="E3958" s="149" t="str">
        <f t="shared" si="184"/>
        <v>r1_21 -  Most Sikorskiego - W3 od ul. Sikorskiego - ruch dookólny w lewo</v>
      </c>
      <c r="F3958" s="10" t="s">
        <v>175</v>
      </c>
      <c r="G3958" s="11" t="s">
        <v>208</v>
      </c>
      <c r="H3958" s="149" t="s">
        <v>380</v>
      </c>
      <c r="I3958" s="24" t="s">
        <v>138</v>
      </c>
      <c r="J3958" s="25">
        <v>43207</v>
      </c>
      <c r="K3958" s="26" t="s">
        <v>39</v>
      </c>
      <c r="L3958" s="90">
        <v>0.25</v>
      </c>
      <c r="M3958" s="27">
        <v>0</v>
      </c>
      <c r="N3958" s="27">
        <v>36</v>
      </c>
      <c r="O3958" s="27">
        <v>3</v>
      </c>
      <c r="P3958" s="27">
        <v>0</v>
      </c>
      <c r="Q3958" s="27">
        <v>0</v>
      </c>
      <c r="R3958" s="27">
        <v>1</v>
      </c>
      <c r="S3958" s="27">
        <v>0</v>
      </c>
      <c r="T3958" s="27">
        <v>1</v>
      </c>
      <c r="U3958" s="27">
        <v>0</v>
      </c>
      <c r="V3958" s="30">
        <f t="shared" si="185"/>
        <v>41</v>
      </c>
    </row>
    <row r="3959" spans="1:22" ht="17.100000000000001" customHeight="1">
      <c r="A3959" s="10" t="s">
        <v>14</v>
      </c>
      <c r="B3959" s="10" t="s">
        <v>195</v>
      </c>
      <c r="C3959" s="11" t="s">
        <v>196</v>
      </c>
      <c r="D3959" s="149" t="str">
        <f t="shared" si="183"/>
        <v>r1_21 -  Most Sikorskiego</v>
      </c>
      <c r="E3959" s="149" t="str">
        <f t="shared" si="184"/>
        <v>r1_21 -  Most Sikorskiego - W3 od ul. Sikorskiego - ruch dookólny w lewo</v>
      </c>
      <c r="F3959" s="10" t="s">
        <v>175</v>
      </c>
      <c r="G3959" s="11" t="s">
        <v>208</v>
      </c>
      <c r="H3959" s="149" t="s">
        <v>380</v>
      </c>
      <c r="I3959" s="24" t="s">
        <v>138</v>
      </c>
      <c r="J3959" s="25">
        <v>43207</v>
      </c>
      <c r="K3959" s="26" t="s">
        <v>40</v>
      </c>
      <c r="L3959" s="90">
        <v>0.25</v>
      </c>
      <c r="M3959" s="27">
        <v>1</v>
      </c>
      <c r="N3959" s="27">
        <v>53</v>
      </c>
      <c r="O3959" s="27">
        <v>4</v>
      </c>
      <c r="P3959" s="27">
        <v>0</v>
      </c>
      <c r="Q3959" s="27">
        <v>0</v>
      </c>
      <c r="R3959" s="27">
        <v>1</v>
      </c>
      <c r="S3959" s="27">
        <v>0</v>
      </c>
      <c r="T3959" s="27">
        <v>2</v>
      </c>
      <c r="U3959" s="27">
        <v>0</v>
      </c>
      <c r="V3959" s="30">
        <f t="shared" si="185"/>
        <v>61</v>
      </c>
    </row>
    <row r="3960" spans="1:22" ht="17.100000000000001" customHeight="1">
      <c r="A3960" s="10" t="s">
        <v>14</v>
      </c>
      <c r="B3960" s="10" t="s">
        <v>195</v>
      </c>
      <c r="C3960" s="11" t="s">
        <v>196</v>
      </c>
      <c r="D3960" s="149" t="str">
        <f t="shared" si="183"/>
        <v>r1_21 -  Most Sikorskiego</v>
      </c>
      <c r="E3960" s="149" t="str">
        <f t="shared" si="184"/>
        <v>r1_21 -  Most Sikorskiego - W3 od ul. Sikorskiego - ruch dookólny w lewo</v>
      </c>
      <c r="F3960" s="10" t="s">
        <v>175</v>
      </c>
      <c r="G3960" s="11" t="s">
        <v>208</v>
      </c>
      <c r="H3960" s="149" t="s">
        <v>380</v>
      </c>
      <c r="I3960" s="24" t="s">
        <v>138</v>
      </c>
      <c r="J3960" s="25">
        <v>43207</v>
      </c>
      <c r="K3960" s="26" t="s">
        <v>41</v>
      </c>
      <c r="L3960" s="90">
        <v>0.25</v>
      </c>
      <c r="M3960" s="27">
        <v>1</v>
      </c>
      <c r="N3960" s="27">
        <v>77</v>
      </c>
      <c r="O3960" s="27">
        <v>6</v>
      </c>
      <c r="P3960" s="27">
        <v>0</v>
      </c>
      <c r="Q3960" s="27">
        <v>0</v>
      </c>
      <c r="R3960" s="27">
        <v>1</v>
      </c>
      <c r="S3960" s="27">
        <v>0</v>
      </c>
      <c r="T3960" s="27">
        <v>0</v>
      </c>
      <c r="U3960" s="27">
        <v>0</v>
      </c>
      <c r="V3960" s="30">
        <f t="shared" si="185"/>
        <v>85</v>
      </c>
    </row>
    <row r="3961" spans="1:22" ht="17.100000000000001" customHeight="1">
      <c r="A3961" s="10" t="s">
        <v>14</v>
      </c>
      <c r="B3961" s="10" t="s">
        <v>195</v>
      </c>
      <c r="C3961" s="11" t="s">
        <v>196</v>
      </c>
      <c r="D3961" s="149" t="str">
        <f t="shared" si="183"/>
        <v>r1_21 -  Most Sikorskiego</v>
      </c>
      <c r="E3961" s="149" t="str">
        <f t="shared" si="184"/>
        <v>r1_21 -  Most Sikorskiego - W3 od ul. Sikorskiego - ruch dookólny w lewo</v>
      </c>
      <c r="F3961" s="10" t="s">
        <v>175</v>
      </c>
      <c r="G3961" s="11" t="s">
        <v>208</v>
      </c>
      <c r="H3961" s="149" t="s">
        <v>380</v>
      </c>
      <c r="I3961" s="24" t="s">
        <v>138</v>
      </c>
      <c r="J3961" s="25">
        <v>43207</v>
      </c>
      <c r="K3961" s="26" t="s">
        <v>42</v>
      </c>
      <c r="L3961" s="90">
        <v>0.25</v>
      </c>
      <c r="M3961" s="27">
        <v>1</v>
      </c>
      <c r="N3961" s="27">
        <v>86</v>
      </c>
      <c r="O3961" s="27">
        <v>3</v>
      </c>
      <c r="P3961" s="27">
        <v>2</v>
      </c>
      <c r="Q3961" s="27">
        <v>1</v>
      </c>
      <c r="R3961" s="27">
        <v>2</v>
      </c>
      <c r="S3961" s="27">
        <v>0</v>
      </c>
      <c r="T3961" s="27">
        <v>4</v>
      </c>
      <c r="U3961" s="27">
        <v>0</v>
      </c>
      <c r="V3961" s="30">
        <f t="shared" si="185"/>
        <v>99</v>
      </c>
    </row>
    <row r="3962" spans="1:22" ht="17.100000000000001" customHeight="1">
      <c r="A3962" s="10" t="s">
        <v>14</v>
      </c>
      <c r="B3962" s="10" t="s">
        <v>195</v>
      </c>
      <c r="C3962" s="11" t="s">
        <v>196</v>
      </c>
      <c r="D3962" s="149" t="str">
        <f t="shared" si="183"/>
        <v>r1_21 -  Most Sikorskiego</v>
      </c>
      <c r="E3962" s="149" t="str">
        <f t="shared" si="184"/>
        <v>r1_21 -  Most Sikorskiego - W3 od ul. Sikorskiego - ruch dookólny w lewo</v>
      </c>
      <c r="F3962" s="10" t="s">
        <v>175</v>
      </c>
      <c r="G3962" s="11" t="s">
        <v>208</v>
      </c>
      <c r="H3962" s="149" t="s">
        <v>380</v>
      </c>
      <c r="I3962" s="24" t="s">
        <v>138</v>
      </c>
      <c r="J3962" s="25">
        <v>43207</v>
      </c>
      <c r="K3962" s="26" t="s">
        <v>43</v>
      </c>
      <c r="L3962" s="90">
        <v>0.29166666666666669</v>
      </c>
      <c r="M3962" s="27">
        <v>0</v>
      </c>
      <c r="N3962" s="27">
        <v>103</v>
      </c>
      <c r="O3962" s="27">
        <v>9</v>
      </c>
      <c r="P3962" s="27">
        <v>1</v>
      </c>
      <c r="Q3962" s="27">
        <v>0</v>
      </c>
      <c r="R3962" s="27">
        <v>1</v>
      </c>
      <c r="S3962" s="27">
        <v>0</v>
      </c>
      <c r="T3962" s="27">
        <v>2</v>
      </c>
      <c r="U3962" s="27">
        <v>0</v>
      </c>
      <c r="V3962" s="30">
        <f t="shared" si="185"/>
        <v>116</v>
      </c>
    </row>
    <row r="3963" spans="1:22" ht="17.100000000000001" customHeight="1">
      <c r="A3963" s="10" t="s">
        <v>14</v>
      </c>
      <c r="B3963" s="10" t="s">
        <v>195</v>
      </c>
      <c r="C3963" s="11" t="s">
        <v>196</v>
      </c>
      <c r="D3963" s="149" t="str">
        <f t="shared" si="183"/>
        <v>r1_21 -  Most Sikorskiego</v>
      </c>
      <c r="E3963" s="149" t="str">
        <f t="shared" si="184"/>
        <v>r1_21 -  Most Sikorskiego - W3 od ul. Sikorskiego - ruch dookólny w lewo</v>
      </c>
      <c r="F3963" s="10" t="s">
        <v>175</v>
      </c>
      <c r="G3963" s="11" t="s">
        <v>208</v>
      </c>
      <c r="H3963" s="149" t="s">
        <v>380</v>
      </c>
      <c r="I3963" s="24" t="s">
        <v>138</v>
      </c>
      <c r="J3963" s="25">
        <v>43207</v>
      </c>
      <c r="K3963" s="26" t="s">
        <v>44</v>
      </c>
      <c r="L3963" s="90">
        <v>0.29166666666666669</v>
      </c>
      <c r="M3963" s="27">
        <v>1</v>
      </c>
      <c r="N3963" s="27">
        <v>155</v>
      </c>
      <c r="O3963" s="27">
        <v>4</v>
      </c>
      <c r="P3963" s="27">
        <v>1</v>
      </c>
      <c r="Q3963" s="27">
        <v>2</v>
      </c>
      <c r="R3963" s="27">
        <v>2</v>
      </c>
      <c r="S3963" s="27">
        <v>0</v>
      </c>
      <c r="T3963" s="27">
        <v>6</v>
      </c>
      <c r="U3963" s="27">
        <v>3</v>
      </c>
      <c r="V3963" s="30">
        <f t="shared" si="185"/>
        <v>174</v>
      </c>
    </row>
    <row r="3964" spans="1:22" ht="17.100000000000001" customHeight="1">
      <c r="A3964" s="10" t="s">
        <v>14</v>
      </c>
      <c r="B3964" s="10" t="s">
        <v>195</v>
      </c>
      <c r="C3964" s="11" t="s">
        <v>196</v>
      </c>
      <c r="D3964" s="149" t="str">
        <f t="shared" si="183"/>
        <v>r1_21 -  Most Sikorskiego</v>
      </c>
      <c r="E3964" s="149" t="str">
        <f t="shared" si="184"/>
        <v>r1_21 -  Most Sikorskiego - W3 od ul. Sikorskiego - ruch dookólny w lewo</v>
      </c>
      <c r="F3964" s="10" t="s">
        <v>175</v>
      </c>
      <c r="G3964" s="11" t="s">
        <v>208</v>
      </c>
      <c r="H3964" s="149" t="s">
        <v>380</v>
      </c>
      <c r="I3964" s="24" t="s">
        <v>138</v>
      </c>
      <c r="J3964" s="25">
        <v>43207</v>
      </c>
      <c r="K3964" s="26" t="s">
        <v>45</v>
      </c>
      <c r="L3964" s="90">
        <v>0.29166666666666669</v>
      </c>
      <c r="M3964" s="27">
        <v>0</v>
      </c>
      <c r="N3964" s="27">
        <v>194</v>
      </c>
      <c r="O3964" s="27">
        <v>14</v>
      </c>
      <c r="P3964" s="27">
        <v>4</v>
      </c>
      <c r="Q3964" s="27">
        <v>1</v>
      </c>
      <c r="R3964" s="27">
        <v>2</v>
      </c>
      <c r="S3964" s="27">
        <v>0</v>
      </c>
      <c r="T3964" s="27">
        <v>11</v>
      </c>
      <c r="U3964" s="27">
        <v>1</v>
      </c>
      <c r="V3964" s="30">
        <f t="shared" si="185"/>
        <v>227</v>
      </c>
    </row>
    <row r="3965" spans="1:22" ht="17.100000000000001" customHeight="1">
      <c r="A3965" s="10" t="s">
        <v>14</v>
      </c>
      <c r="B3965" s="10" t="s">
        <v>195</v>
      </c>
      <c r="C3965" s="11" t="s">
        <v>196</v>
      </c>
      <c r="D3965" s="149" t="str">
        <f t="shared" si="183"/>
        <v>r1_21 -  Most Sikorskiego</v>
      </c>
      <c r="E3965" s="149" t="str">
        <f t="shared" si="184"/>
        <v>r1_21 -  Most Sikorskiego - W3 od ul. Sikorskiego - ruch dookólny w lewo</v>
      </c>
      <c r="F3965" s="10" t="s">
        <v>175</v>
      </c>
      <c r="G3965" s="11" t="s">
        <v>208</v>
      </c>
      <c r="H3965" s="149" t="s">
        <v>380</v>
      </c>
      <c r="I3965" s="24" t="s">
        <v>138</v>
      </c>
      <c r="J3965" s="25">
        <v>43207</v>
      </c>
      <c r="K3965" s="26" t="s">
        <v>46</v>
      </c>
      <c r="L3965" s="90">
        <v>0.29166666666666669</v>
      </c>
      <c r="M3965" s="27">
        <v>1</v>
      </c>
      <c r="N3965" s="27">
        <v>245</v>
      </c>
      <c r="O3965" s="27">
        <v>15</v>
      </c>
      <c r="P3965" s="27">
        <v>3</v>
      </c>
      <c r="Q3965" s="27">
        <v>4</v>
      </c>
      <c r="R3965" s="27">
        <v>1</v>
      </c>
      <c r="S3965" s="27">
        <v>0</v>
      </c>
      <c r="T3965" s="27">
        <v>3</v>
      </c>
      <c r="U3965" s="27">
        <v>0</v>
      </c>
      <c r="V3965" s="30">
        <f t="shared" si="185"/>
        <v>272</v>
      </c>
    </row>
    <row r="3966" spans="1:22" ht="17.100000000000001" customHeight="1">
      <c r="A3966" s="10" t="s">
        <v>14</v>
      </c>
      <c r="B3966" s="10" t="s">
        <v>195</v>
      </c>
      <c r="C3966" s="11" t="s">
        <v>196</v>
      </c>
      <c r="D3966" s="149" t="str">
        <f t="shared" si="183"/>
        <v>r1_21 -  Most Sikorskiego</v>
      </c>
      <c r="E3966" s="149" t="str">
        <f t="shared" si="184"/>
        <v>r1_21 -  Most Sikorskiego - W3 od ul. Sikorskiego - ruch dookólny w lewo</v>
      </c>
      <c r="F3966" s="10" t="s">
        <v>175</v>
      </c>
      <c r="G3966" s="11" t="s">
        <v>208</v>
      </c>
      <c r="H3966" s="149" t="s">
        <v>380</v>
      </c>
      <c r="I3966" s="24" t="s">
        <v>138</v>
      </c>
      <c r="J3966" s="25">
        <v>43207</v>
      </c>
      <c r="K3966" s="26" t="s">
        <v>47</v>
      </c>
      <c r="L3966" s="90">
        <v>0.33333333333333398</v>
      </c>
      <c r="M3966" s="27">
        <v>0</v>
      </c>
      <c r="N3966" s="27">
        <v>213</v>
      </c>
      <c r="O3966" s="27">
        <v>9</v>
      </c>
      <c r="P3966" s="27">
        <v>3</v>
      </c>
      <c r="Q3966" s="27">
        <v>0</v>
      </c>
      <c r="R3966" s="27">
        <v>1</v>
      </c>
      <c r="S3966" s="27">
        <v>0</v>
      </c>
      <c r="T3966" s="27">
        <v>5</v>
      </c>
      <c r="U3966" s="27">
        <v>0</v>
      </c>
      <c r="V3966" s="30">
        <f t="shared" si="185"/>
        <v>231</v>
      </c>
    </row>
    <row r="3967" spans="1:22" ht="17.100000000000001" customHeight="1">
      <c r="A3967" s="10" t="s">
        <v>14</v>
      </c>
      <c r="B3967" s="10" t="s">
        <v>195</v>
      </c>
      <c r="C3967" s="11" t="s">
        <v>196</v>
      </c>
      <c r="D3967" s="149" t="str">
        <f t="shared" si="183"/>
        <v>r1_21 -  Most Sikorskiego</v>
      </c>
      <c r="E3967" s="149" t="str">
        <f t="shared" si="184"/>
        <v>r1_21 -  Most Sikorskiego - W3 od ul. Sikorskiego - ruch dookólny w lewo</v>
      </c>
      <c r="F3967" s="10" t="s">
        <v>175</v>
      </c>
      <c r="G3967" s="11" t="s">
        <v>208</v>
      </c>
      <c r="H3967" s="149" t="s">
        <v>380</v>
      </c>
      <c r="I3967" s="24" t="s">
        <v>138</v>
      </c>
      <c r="J3967" s="25">
        <v>43207</v>
      </c>
      <c r="K3967" s="26" t="s">
        <v>48</v>
      </c>
      <c r="L3967" s="90">
        <v>0.33333333333333398</v>
      </c>
      <c r="M3967" s="27">
        <v>0</v>
      </c>
      <c r="N3967" s="27">
        <v>221</v>
      </c>
      <c r="O3967" s="27">
        <v>7</v>
      </c>
      <c r="P3967" s="27">
        <v>2</v>
      </c>
      <c r="Q3967" s="27">
        <v>0</v>
      </c>
      <c r="R3967" s="27">
        <v>3</v>
      </c>
      <c r="S3967" s="27">
        <v>0</v>
      </c>
      <c r="T3967" s="27">
        <v>8</v>
      </c>
      <c r="U3967" s="27">
        <v>0</v>
      </c>
      <c r="V3967" s="30">
        <f t="shared" si="185"/>
        <v>241</v>
      </c>
    </row>
    <row r="3968" spans="1:22" ht="17.100000000000001" customHeight="1">
      <c r="A3968" s="10" t="s">
        <v>14</v>
      </c>
      <c r="B3968" s="10" t="s">
        <v>195</v>
      </c>
      <c r="C3968" s="11" t="s">
        <v>196</v>
      </c>
      <c r="D3968" s="149" t="str">
        <f t="shared" si="183"/>
        <v>r1_21 -  Most Sikorskiego</v>
      </c>
      <c r="E3968" s="149" t="str">
        <f t="shared" si="184"/>
        <v>r1_21 -  Most Sikorskiego - W3 od ul. Sikorskiego - ruch dookólny w lewo</v>
      </c>
      <c r="F3968" s="10" t="s">
        <v>175</v>
      </c>
      <c r="G3968" s="11" t="s">
        <v>208</v>
      </c>
      <c r="H3968" s="149" t="s">
        <v>380</v>
      </c>
      <c r="I3968" s="24" t="s">
        <v>138</v>
      </c>
      <c r="J3968" s="25">
        <v>43207</v>
      </c>
      <c r="K3968" s="26" t="s">
        <v>49</v>
      </c>
      <c r="L3968" s="90">
        <v>0.33333333333333398</v>
      </c>
      <c r="M3968" s="27">
        <v>3</v>
      </c>
      <c r="N3968" s="27">
        <v>253</v>
      </c>
      <c r="O3968" s="27">
        <v>8</v>
      </c>
      <c r="P3968" s="27">
        <v>0</v>
      </c>
      <c r="Q3968" s="27">
        <v>0</v>
      </c>
      <c r="R3968" s="27">
        <v>2</v>
      </c>
      <c r="S3968" s="27">
        <v>0</v>
      </c>
      <c r="T3968" s="27">
        <v>5</v>
      </c>
      <c r="U3968" s="27">
        <v>1</v>
      </c>
      <c r="V3968" s="30">
        <f t="shared" si="185"/>
        <v>272</v>
      </c>
    </row>
    <row r="3969" spans="1:22" ht="17.100000000000001" customHeight="1">
      <c r="A3969" s="10" t="s">
        <v>14</v>
      </c>
      <c r="B3969" s="10" t="s">
        <v>195</v>
      </c>
      <c r="C3969" s="11" t="s">
        <v>196</v>
      </c>
      <c r="D3969" s="149" t="str">
        <f t="shared" si="183"/>
        <v>r1_21 -  Most Sikorskiego</v>
      </c>
      <c r="E3969" s="149" t="str">
        <f t="shared" si="184"/>
        <v>r1_21 -  Most Sikorskiego - W3 od ul. Sikorskiego - ruch dookólny w lewo</v>
      </c>
      <c r="F3969" s="10" t="s">
        <v>175</v>
      </c>
      <c r="G3969" s="11" t="s">
        <v>208</v>
      </c>
      <c r="H3969" s="149" t="s">
        <v>380</v>
      </c>
      <c r="I3969" s="24" t="s">
        <v>138</v>
      </c>
      <c r="J3969" s="25">
        <v>43207</v>
      </c>
      <c r="K3969" s="26" t="s">
        <v>50</v>
      </c>
      <c r="L3969" s="90">
        <v>0.33333333333333398</v>
      </c>
      <c r="M3969" s="27">
        <v>0</v>
      </c>
      <c r="N3969" s="27">
        <v>215</v>
      </c>
      <c r="O3969" s="27">
        <v>9</v>
      </c>
      <c r="P3969" s="27">
        <v>5</v>
      </c>
      <c r="Q3969" s="27">
        <v>1</v>
      </c>
      <c r="R3969" s="27">
        <v>0</v>
      </c>
      <c r="S3969" s="27">
        <v>0</v>
      </c>
      <c r="T3969" s="27">
        <v>11</v>
      </c>
      <c r="U3969" s="27">
        <v>1</v>
      </c>
      <c r="V3969" s="30">
        <f t="shared" si="185"/>
        <v>242</v>
      </c>
    </row>
    <row r="3970" spans="1:22" ht="17.100000000000001" customHeight="1">
      <c r="A3970" s="10" t="s">
        <v>14</v>
      </c>
      <c r="B3970" s="10" t="s">
        <v>195</v>
      </c>
      <c r="C3970" s="11" t="s">
        <v>196</v>
      </c>
      <c r="D3970" s="149" t="str">
        <f t="shared" si="183"/>
        <v>r1_21 -  Most Sikorskiego</v>
      </c>
      <c r="E3970" s="149" t="str">
        <f t="shared" si="184"/>
        <v>r1_21 -  Most Sikorskiego - W3 od ul. Sikorskiego - ruch dookólny w lewo</v>
      </c>
      <c r="F3970" s="10" t="s">
        <v>175</v>
      </c>
      <c r="G3970" s="11" t="s">
        <v>208</v>
      </c>
      <c r="H3970" s="149" t="s">
        <v>380</v>
      </c>
      <c r="I3970" s="24" t="s">
        <v>138</v>
      </c>
      <c r="J3970" s="25">
        <v>43207</v>
      </c>
      <c r="K3970" s="26" t="s">
        <v>51</v>
      </c>
      <c r="L3970" s="90">
        <v>0.375</v>
      </c>
      <c r="M3970" s="27">
        <v>2</v>
      </c>
      <c r="N3970" s="27">
        <v>194</v>
      </c>
      <c r="O3970" s="27">
        <v>6</v>
      </c>
      <c r="P3970" s="27">
        <v>1</v>
      </c>
      <c r="Q3970" s="27">
        <v>1</v>
      </c>
      <c r="R3970" s="27">
        <v>3</v>
      </c>
      <c r="S3970" s="27">
        <v>0</v>
      </c>
      <c r="T3970" s="27">
        <v>10</v>
      </c>
      <c r="U3970" s="27">
        <v>0</v>
      </c>
      <c r="V3970" s="30">
        <f t="shared" si="185"/>
        <v>217</v>
      </c>
    </row>
    <row r="3971" spans="1:22" ht="17.100000000000001" customHeight="1">
      <c r="A3971" s="10" t="s">
        <v>14</v>
      </c>
      <c r="B3971" s="10" t="s">
        <v>195</v>
      </c>
      <c r="C3971" s="11" t="s">
        <v>196</v>
      </c>
      <c r="D3971" s="149" t="str">
        <f t="shared" ref="D3971:D4034" si="186">CONCATENATE(B3971," -  ",C3971,)</f>
        <v>r1_21 -  Most Sikorskiego</v>
      </c>
      <c r="E3971" s="149" t="str">
        <f t="shared" ref="E3971:E4034" si="187">CONCATENATE(B3971," -  ",C3971," - ",H3971)</f>
        <v>r1_21 -  Most Sikorskiego - W3 od ul. Sikorskiego - ruch dookólny w lewo</v>
      </c>
      <c r="F3971" s="10" t="s">
        <v>175</v>
      </c>
      <c r="G3971" s="11" t="s">
        <v>208</v>
      </c>
      <c r="H3971" s="149" t="s">
        <v>380</v>
      </c>
      <c r="I3971" s="24" t="s">
        <v>138</v>
      </c>
      <c r="J3971" s="25">
        <v>43207</v>
      </c>
      <c r="K3971" s="26" t="s">
        <v>52</v>
      </c>
      <c r="L3971" s="90">
        <v>0.375</v>
      </c>
      <c r="M3971" s="27">
        <v>3</v>
      </c>
      <c r="N3971" s="27">
        <v>216</v>
      </c>
      <c r="O3971" s="27">
        <v>12</v>
      </c>
      <c r="P3971" s="27">
        <v>1</v>
      </c>
      <c r="Q3971" s="27">
        <v>0</v>
      </c>
      <c r="R3971" s="27">
        <v>2</v>
      </c>
      <c r="S3971" s="27">
        <v>0</v>
      </c>
      <c r="T3971" s="27">
        <v>7</v>
      </c>
      <c r="U3971" s="27">
        <v>0</v>
      </c>
      <c r="V3971" s="30">
        <f t="shared" ref="V3971:V4034" si="188">SUM(M3971:U3971)</f>
        <v>241</v>
      </c>
    </row>
    <row r="3972" spans="1:22" ht="17.100000000000001" customHeight="1">
      <c r="A3972" s="10" t="s">
        <v>14</v>
      </c>
      <c r="B3972" s="10" t="s">
        <v>195</v>
      </c>
      <c r="C3972" s="11" t="s">
        <v>196</v>
      </c>
      <c r="D3972" s="149" t="str">
        <f t="shared" si="186"/>
        <v>r1_21 -  Most Sikorskiego</v>
      </c>
      <c r="E3972" s="149" t="str">
        <f t="shared" si="187"/>
        <v>r1_21 -  Most Sikorskiego - W3 od ul. Sikorskiego - ruch dookólny w lewo</v>
      </c>
      <c r="F3972" s="10" t="s">
        <v>175</v>
      </c>
      <c r="G3972" s="11" t="s">
        <v>208</v>
      </c>
      <c r="H3972" s="149" t="s">
        <v>380</v>
      </c>
      <c r="I3972" s="24" t="s">
        <v>138</v>
      </c>
      <c r="J3972" s="25">
        <v>43207</v>
      </c>
      <c r="K3972" s="26" t="s">
        <v>53</v>
      </c>
      <c r="L3972" s="90">
        <v>0.375</v>
      </c>
      <c r="M3972" s="27">
        <v>1</v>
      </c>
      <c r="N3972" s="27">
        <v>226</v>
      </c>
      <c r="O3972" s="27">
        <v>11</v>
      </c>
      <c r="P3972" s="27">
        <v>3</v>
      </c>
      <c r="Q3972" s="27">
        <v>2</v>
      </c>
      <c r="R3972" s="27">
        <v>3</v>
      </c>
      <c r="S3972" s="27">
        <v>0</v>
      </c>
      <c r="T3972" s="27">
        <v>5</v>
      </c>
      <c r="U3972" s="27">
        <v>1</v>
      </c>
      <c r="V3972" s="30">
        <f t="shared" si="188"/>
        <v>252</v>
      </c>
    </row>
    <row r="3973" spans="1:22" ht="17.100000000000001" customHeight="1">
      <c r="A3973" s="10" t="s">
        <v>14</v>
      </c>
      <c r="B3973" s="10" t="s">
        <v>195</v>
      </c>
      <c r="C3973" s="11" t="s">
        <v>196</v>
      </c>
      <c r="D3973" s="149" t="str">
        <f t="shared" si="186"/>
        <v>r1_21 -  Most Sikorskiego</v>
      </c>
      <c r="E3973" s="149" t="str">
        <f t="shared" si="187"/>
        <v>r1_21 -  Most Sikorskiego - W3 od ul. Sikorskiego - ruch dookólny w lewo</v>
      </c>
      <c r="F3973" s="10" t="s">
        <v>175</v>
      </c>
      <c r="G3973" s="11" t="s">
        <v>208</v>
      </c>
      <c r="H3973" s="149" t="s">
        <v>380</v>
      </c>
      <c r="I3973" s="24" t="s">
        <v>138</v>
      </c>
      <c r="J3973" s="25">
        <v>43207</v>
      </c>
      <c r="K3973" s="26" t="s">
        <v>54</v>
      </c>
      <c r="L3973" s="90">
        <v>0.375</v>
      </c>
      <c r="M3973" s="27">
        <v>0</v>
      </c>
      <c r="N3973" s="27">
        <v>193</v>
      </c>
      <c r="O3973" s="27">
        <v>13</v>
      </c>
      <c r="P3973" s="27">
        <v>2</v>
      </c>
      <c r="Q3973" s="27">
        <v>2</v>
      </c>
      <c r="R3973" s="27">
        <v>2</v>
      </c>
      <c r="S3973" s="27">
        <v>0</v>
      </c>
      <c r="T3973" s="27">
        <v>13</v>
      </c>
      <c r="U3973" s="27">
        <v>0</v>
      </c>
      <c r="V3973" s="30">
        <f t="shared" si="188"/>
        <v>225</v>
      </c>
    </row>
    <row r="3974" spans="1:22" ht="17.100000000000001" customHeight="1">
      <c r="A3974" s="10" t="s">
        <v>14</v>
      </c>
      <c r="B3974" s="10" t="s">
        <v>195</v>
      </c>
      <c r="C3974" s="11" t="s">
        <v>196</v>
      </c>
      <c r="D3974" s="149" t="str">
        <f t="shared" si="186"/>
        <v>r1_21 -  Most Sikorskiego</v>
      </c>
      <c r="E3974" s="149" t="str">
        <f t="shared" si="187"/>
        <v>r1_21 -  Most Sikorskiego - W3 od ul. Sikorskiego - ruch dookólny w lewo</v>
      </c>
      <c r="F3974" s="10" t="s">
        <v>175</v>
      </c>
      <c r="G3974" s="11" t="s">
        <v>208</v>
      </c>
      <c r="H3974" s="149" t="s">
        <v>380</v>
      </c>
      <c r="I3974" s="24" t="s">
        <v>138</v>
      </c>
      <c r="J3974" s="25">
        <v>43207</v>
      </c>
      <c r="K3974" s="26" t="s">
        <v>55</v>
      </c>
      <c r="L3974" s="90">
        <v>0.41666666666666702</v>
      </c>
      <c r="M3974" s="27">
        <v>1</v>
      </c>
      <c r="N3974" s="27">
        <v>207</v>
      </c>
      <c r="O3974" s="27">
        <v>15</v>
      </c>
      <c r="P3974" s="27">
        <v>3</v>
      </c>
      <c r="Q3974" s="27">
        <v>2</v>
      </c>
      <c r="R3974" s="27">
        <v>1</v>
      </c>
      <c r="S3974" s="27">
        <v>0</v>
      </c>
      <c r="T3974" s="27">
        <v>8</v>
      </c>
      <c r="U3974" s="27">
        <v>0</v>
      </c>
      <c r="V3974" s="30">
        <f t="shared" si="188"/>
        <v>237</v>
      </c>
    </row>
    <row r="3975" spans="1:22" ht="17.100000000000001" customHeight="1">
      <c r="A3975" s="10" t="s">
        <v>14</v>
      </c>
      <c r="B3975" s="10" t="s">
        <v>195</v>
      </c>
      <c r="C3975" s="11" t="s">
        <v>196</v>
      </c>
      <c r="D3975" s="149" t="str">
        <f t="shared" si="186"/>
        <v>r1_21 -  Most Sikorskiego</v>
      </c>
      <c r="E3975" s="149" t="str">
        <f t="shared" si="187"/>
        <v>r1_21 -  Most Sikorskiego - W3 od ul. Sikorskiego - ruch dookólny w lewo</v>
      </c>
      <c r="F3975" s="10" t="s">
        <v>175</v>
      </c>
      <c r="G3975" s="11" t="s">
        <v>208</v>
      </c>
      <c r="H3975" s="149" t="s">
        <v>380</v>
      </c>
      <c r="I3975" s="24" t="s">
        <v>138</v>
      </c>
      <c r="J3975" s="25">
        <v>43207</v>
      </c>
      <c r="K3975" s="26" t="s">
        <v>56</v>
      </c>
      <c r="L3975" s="90">
        <v>0.41666666666666702</v>
      </c>
      <c r="M3975" s="27">
        <v>2</v>
      </c>
      <c r="N3975" s="27">
        <v>219</v>
      </c>
      <c r="O3975" s="27">
        <v>16</v>
      </c>
      <c r="P3975" s="27">
        <v>2</v>
      </c>
      <c r="Q3975" s="27">
        <v>1</v>
      </c>
      <c r="R3975" s="27">
        <v>5</v>
      </c>
      <c r="S3975" s="27">
        <v>0</v>
      </c>
      <c r="T3975" s="27">
        <v>6</v>
      </c>
      <c r="U3975" s="27">
        <v>0</v>
      </c>
      <c r="V3975" s="30">
        <f t="shared" si="188"/>
        <v>251</v>
      </c>
    </row>
    <row r="3976" spans="1:22" ht="17.100000000000001" customHeight="1">
      <c r="A3976" s="10" t="s">
        <v>14</v>
      </c>
      <c r="B3976" s="10" t="s">
        <v>195</v>
      </c>
      <c r="C3976" s="11" t="s">
        <v>196</v>
      </c>
      <c r="D3976" s="149" t="str">
        <f t="shared" si="186"/>
        <v>r1_21 -  Most Sikorskiego</v>
      </c>
      <c r="E3976" s="149" t="str">
        <f t="shared" si="187"/>
        <v>r1_21 -  Most Sikorskiego - W3 od ul. Sikorskiego - ruch dookólny w lewo</v>
      </c>
      <c r="F3976" s="10" t="s">
        <v>175</v>
      </c>
      <c r="G3976" s="11" t="s">
        <v>208</v>
      </c>
      <c r="H3976" s="149" t="s">
        <v>380</v>
      </c>
      <c r="I3976" s="24" t="s">
        <v>138</v>
      </c>
      <c r="J3976" s="25">
        <v>43207</v>
      </c>
      <c r="K3976" s="26" t="s">
        <v>57</v>
      </c>
      <c r="L3976" s="90">
        <v>0.41666666666666702</v>
      </c>
      <c r="M3976" s="27">
        <v>3</v>
      </c>
      <c r="N3976" s="27">
        <v>208</v>
      </c>
      <c r="O3976" s="27">
        <v>12</v>
      </c>
      <c r="P3976" s="27">
        <v>3</v>
      </c>
      <c r="Q3976" s="27">
        <v>1</v>
      </c>
      <c r="R3976" s="27">
        <v>6</v>
      </c>
      <c r="S3976" s="27">
        <v>0</v>
      </c>
      <c r="T3976" s="27">
        <v>4</v>
      </c>
      <c r="U3976" s="27">
        <v>3</v>
      </c>
      <c r="V3976" s="30">
        <f t="shared" si="188"/>
        <v>240</v>
      </c>
    </row>
    <row r="3977" spans="1:22" ht="17.100000000000001" customHeight="1">
      <c r="A3977" s="10" t="s">
        <v>14</v>
      </c>
      <c r="B3977" s="10" t="s">
        <v>195</v>
      </c>
      <c r="C3977" s="11" t="s">
        <v>196</v>
      </c>
      <c r="D3977" s="149" t="str">
        <f t="shared" si="186"/>
        <v>r1_21 -  Most Sikorskiego</v>
      </c>
      <c r="E3977" s="149" t="str">
        <f t="shared" si="187"/>
        <v>r1_21 -  Most Sikorskiego - W3 od ul. Sikorskiego - ruch dookólny w lewo</v>
      </c>
      <c r="F3977" s="10" t="s">
        <v>175</v>
      </c>
      <c r="G3977" s="11" t="s">
        <v>208</v>
      </c>
      <c r="H3977" s="149" t="s">
        <v>380</v>
      </c>
      <c r="I3977" s="24" t="s">
        <v>138</v>
      </c>
      <c r="J3977" s="25">
        <v>43207</v>
      </c>
      <c r="K3977" s="26" t="s">
        <v>58</v>
      </c>
      <c r="L3977" s="90">
        <v>0.41666666666666702</v>
      </c>
      <c r="M3977" s="27">
        <v>2</v>
      </c>
      <c r="N3977" s="27">
        <v>231</v>
      </c>
      <c r="O3977" s="27">
        <v>5</v>
      </c>
      <c r="P3977" s="27">
        <v>5</v>
      </c>
      <c r="Q3977" s="27">
        <v>1</v>
      </c>
      <c r="R3977" s="27">
        <v>2</v>
      </c>
      <c r="S3977" s="27">
        <v>0</v>
      </c>
      <c r="T3977" s="27">
        <v>5</v>
      </c>
      <c r="U3977" s="27">
        <v>0</v>
      </c>
      <c r="V3977" s="30">
        <f t="shared" si="188"/>
        <v>251</v>
      </c>
    </row>
    <row r="3978" spans="1:22" ht="17.100000000000001" customHeight="1">
      <c r="A3978" s="10" t="s">
        <v>14</v>
      </c>
      <c r="B3978" s="10" t="s">
        <v>195</v>
      </c>
      <c r="C3978" s="11" t="s">
        <v>196</v>
      </c>
      <c r="D3978" s="149" t="str">
        <f t="shared" si="186"/>
        <v>r1_21 -  Most Sikorskiego</v>
      </c>
      <c r="E3978" s="149" t="str">
        <f t="shared" si="187"/>
        <v>r1_21 -  Most Sikorskiego - W3 od ul. Sikorskiego - ruch dookólny w lewo</v>
      </c>
      <c r="F3978" s="10" t="s">
        <v>175</v>
      </c>
      <c r="G3978" s="11" t="s">
        <v>208</v>
      </c>
      <c r="H3978" s="149" t="s">
        <v>380</v>
      </c>
      <c r="I3978" s="24" t="s">
        <v>138</v>
      </c>
      <c r="J3978" s="25">
        <v>43207</v>
      </c>
      <c r="K3978" s="26" t="s">
        <v>59</v>
      </c>
      <c r="L3978" s="90">
        <v>0.45833333333333398</v>
      </c>
      <c r="M3978" s="27">
        <v>2</v>
      </c>
      <c r="N3978" s="27">
        <v>224</v>
      </c>
      <c r="O3978" s="27">
        <v>14</v>
      </c>
      <c r="P3978" s="27">
        <v>2</v>
      </c>
      <c r="Q3978" s="27">
        <v>0</v>
      </c>
      <c r="R3978" s="27">
        <v>1</v>
      </c>
      <c r="S3978" s="27">
        <v>0</v>
      </c>
      <c r="T3978" s="27">
        <v>3</v>
      </c>
      <c r="U3978" s="27">
        <v>0</v>
      </c>
      <c r="V3978" s="30">
        <f t="shared" si="188"/>
        <v>246</v>
      </c>
    </row>
    <row r="3979" spans="1:22" ht="17.100000000000001" customHeight="1">
      <c r="A3979" s="10" t="s">
        <v>14</v>
      </c>
      <c r="B3979" s="10" t="s">
        <v>195</v>
      </c>
      <c r="C3979" s="11" t="s">
        <v>196</v>
      </c>
      <c r="D3979" s="149" t="str">
        <f t="shared" si="186"/>
        <v>r1_21 -  Most Sikorskiego</v>
      </c>
      <c r="E3979" s="149" t="str">
        <f t="shared" si="187"/>
        <v>r1_21 -  Most Sikorskiego - W3 od ul. Sikorskiego - ruch dookólny w lewo</v>
      </c>
      <c r="F3979" s="10" t="s">
        <v>175</v>
      </c>
      <c r="G3979" s="11" t="s">
        <v>208</v>
      </c>
      <c r="H3979" s="149" t="s">
        <v>380</v>
      </c>
      <c r="I3979" s="24" t="s">
        <v>138</v>
      </c>
      <c r="J3979" s="25">
        <v>43207</v>
      </c>
      <c r="K3979" s="26" t="s">
        <v>60</v>
      </c>
      <c r="L3979" s="90">
        <v>0.45833333333333398</v>
      </c>
      <c r="M3979" s="27">
        <v>1</v>
      </c>
      <c r="N3979" s="27">
        <v>211</v>
      </c>
      <c r="O3979" s="27">
        <v>15</v>
      </c>
      <c r="P3979" s="27">
        <v>0</v>
      </c>
      <c r="Q3979" s="27">
        <v>0</v>
      </c>
      <c r="R3979" s="27">
        <v>1</v>
      </c>
      <c r="S3979" s="27">
        <v>0</v>
      </c>
      <c r="T3979" s="27">
        <v>2</v>
      </c>
      <c r="U3979" s="27">
        <v>0</v>
      </c>
      <c r="V3979" s="30">
        <f t="shared" si="188"/>
        <v>230</v>
      </c>
    </row>
    <row r="3980" spans="1:22" ht="17.100000000000001" customHeight="1">
      <c r="A3980" s="10" t="s">
        <v>14</v>
      </c>
      <c r="B3980" s="10" t="s">
        <v>195</v>
      </c>
      <c r="C3980" s="11" t="s">
        <v>196</v>
      </c>
      <c r="D3980" s="149" t="str">
        <f t="shared" si="186"/>
        <v>r1_21 -  Most Sikorskiego</v>
      </c>
      <c r="E3980" s="149" t="str">
        <f t="shared" si="187"/>
        <v>r1_21 -  Most Sikorskiego - W3 od ul. Sikorskiego - ruch dookólny w lewo</v>
      </c>
      <c r="F3980" s="10" t="s">
        <v>175</v>
      </c>
      <c r="G3980" s="11" t="s">
        <v>208</v>
      </c>
      <c r="H3980" s="149" t="s">
        <v>380</v>
      </c>
      <c r="I3980" s="24" t="s">
        <v>138</v>
      </c>
      <c r="J3980" s="25">
        <v>43207</v>
      </c>
      <c r="K3980" s="26" t="s">
        <v>61</v>
      </c>
      <c r="L3980" s="90">
        <v>0.45833333333333398</v>
      </c>
      <c r="M3980" s="27">
        <v>1</v>
      </c>
      <c r="N3980" s="27">
        <v>213</v>
      </c>
      <c r="O3980" s="27">
        <v>9</v>
      </c>
      <c r="P3980" s="27">
        <v>3</v>
      </c>
      <c r="Q3980" s="27">
        <v>0</v>
      </c>
      <c r="R3980" s="27">
        <v>1</v>
      </c>
      <c r="S3980" s="27">
        <v>0</v>
      </c>
      <c r="T3980" s="27">
        <v>4</v>
      </c>
      <c r="U3980" s="27">
        <v>0</v>
      </c>
      <c r="V3980" s="30">
        <f t="shared" si="188"/>
        <v>231</v>
      </c>
    </row>
    <row r="3981" spans="1:22" ht="17.100000000000001" customHeight="1">
      <c r="A3981" s="10" t="s">
        <v>14</v>
      </c>
      <c r="B3981" s="10" t="s">
        <v>195</v>
      </c>
      <c r="C3981" s="11" t="s">
        <v>196</v>
      </c>
      <c r="D3981" s="149" t="str">
        <f t="shared" si="186"/>
        <v>r1_21 -  Most Sikorskiego</v>
      </c>
      <c r="E3981" s="149" t="str">
        <f t="shared" si="187"/>
        <v>r1_21 -  Most Sikorskiego - W3 od ul. Sikorskiego - ruch dookólny w lewo</v>
      </c>
      <c r="F3981" s="10" t="s">
        <v>175</v>
      </c>
      <c r="G3981" s="11" t="s">
        <v>208</v>
      </c>
      <c r="H3981" s="149" t="s">
        <v>380</v>
      </c>
      <c r="I3981" s="24" t="s">
        <v>138</v>
      </c>
      <c r="J3981" s="25">
        <v>43207</v>
      </c>
      <c r="K3981" s="26" t="s">
        <v>62</v>
      </c>
      <c r="L3981" s="90">
        <v>0.45833333333333398</v>
      </c>
      <c r="M3981" s="27">
        <v>3</v>
      </c>
      <c r="N3981" s="27">
        <v>214</v>
      </c>
      <c r="O3981" s="27">
        <v>16</v>
      </c>
      <c r="P3981" s="27">
        <v>4</v>
      </c>
      <c r="Q3981" s="27">
        <v>1</v>
      </c>
      <c r="R3981" s="27">
        <v>1</v>
      </c>
      <c r="S3981" s="27">
        <v>0</v>
      </c>
      <c r="T3981" s="27">
        <v>0</v>
      </c>
      <c r="U3981" s="27">
        <v>1</v>
      </c>
      <c r="V3981" s="30">
        <f t="shared" si="188"/>
        <v>240</v>
      </c>
    </row>
    <row r="3982" spans="1:22" ht="17.100000000000001" customHeight="1">
      <c r="A3982" s="10" t="s">
        <v>14</v>
      </c>
      <c r="B3982" s="10" t="s">
        <v>195</v>
      </c>
      <c r="C3982" s="11" t="s">
        <v>196</v>
      </c>
      <c r="D3982" s="149" t="str">
        <f t="shared" si="186"/>
        <v>r1_21 -  Most Sikorskiego</v>
      </c>
      <c r="E3982" s="149" t="str">
        <f t="shared" si="187"/>
        <v>r1_21 -  Most Sikorskiego - W3 od ul. Sikorskiego - ruch dookólny w lewo</v>
      </c>
      <c r="F3982" s="10" t="s">
        <v>175</v>
      </c>
      <c r="G3982" s="11" t="s">
        <v>208</v>
      </c>
      <c r="H3982" s="149" t="s">
        <v>380</v>
      </c>
      <c r="I3982" s="24" t="s">
        <v>138</v>
      </c>
      <c r="J3982" s="25">
        <v>43207</v>
      </c>
      <c r="K3982" s="26" t="s">
        <v>63</v>
      </c>
      <c r="L3982" s="90">
        <v>0.5</v>
      </c>
      <c r="M3982" s="27">
        <v>1</v>
      </c>
      <c r="N3982" s="27">
        <v>207</v>
      </c>
      <c r="O3982" s="27">
        <v>17</v>
      </c>
      <c r="P3982" s="27">
        <v>3</v>
      </c>
      <c r="Q3982" s="27">
        <v>1</v>
      </c>
      <c r="R3982" s="27">
        <v>1</v>
      </c>
      <c r="S3982" s="27">
        <v>0</v>
      </c>
      <c r="T3982" s="27">
        <v>1</v>
      </c>
      <c r="U3982" s="27">
        <v>3</v>
      </c>
      <c r="V3982" s="30">
        <f t="shared" si="188"/>
        <v>234</v>
      </c>
    </row>
    <row r="3983" spans="1:22" ht="17.100000000000001" customHeight="1">
      <c r="A3983" s="10" t="s">
        <v>14</v>
      </c>
      <c r="B3983" s="10" t="s">
        <v>195</v>
      </c>
      <c r="C3983" s="11" t="s">
        <v>196</v>
      </c>
      <c r="D3983" s="149" t="str">
        <f t="shared" si="186"/>
        <v>r1_21 -  Most Sikorskiego</v>
      </c>
      <c r="E3983" s="149" t="str">
        <f t="shared" si="187"/>
        <v>r1_21 -  Most Sikorskiego - W3 od ul. Sikorskiego - ruch dookólny w lewo</v>
      </c>
      <c r="F3983" s="10" t="s">
        <v>175</v>
      </c>
      <c r="G3983" s="11" t="s">
        <v>208</v>
      </c>
      <c r="H3983" s="149" t="s">
        <v>380</v>
      </c>
      <c r="I3983" s="24" t="s">
        <v>138</v>
      </c>
      <c r="J3983" s="25">
        <v>43207</v>
      </c>
      <c r="K3983" s="26" t="s">
        <v>64</v>
      </c>
      <c r="L3983" s="90">
        <v>0.5</v>
      </c>
      <c r="M3983" s="27">
        <v>1</v>
      </c>
      <c r="N3983" s="27">
        <v>204</v>
      </c>
      <c r="O3983" s="27">
        <v>14</v>
      </c>
      <c r="P3983" s="27">
        <v>1</v>
      </c>
      <c r="Q3983" s="27">
        <v>0</v>
      </c>
      <c r="R3983" s="27">
        <v>1</v>
      </c>
      <c r="S3983" s="27">
        <v>0</v>
      </c>
      <c r="T3983" s="27">
        <v>4</v>
      </c>
      <c r="U3983" s="27">
        <v>0</v>
      </c>
      <c r="V3983" s="30">
        <f t="shared" si="188"/>
        <v>225</v>
      </c>
    </row>
    <row r="3984" spans="1:22" ht="17.100000000000001" customHeight="1">
      <c r="A3984" s="10" t="s">
        <v>14</v>
      </c>
      <c r="B3984" s="10" t="s">
        <v>195</v>
      </c>
      <c r="C3984" s="11" t="s">
        <v>196</v>
      </c>
      <c r="D3984" s="149" t="str">
        <f t="shared" si="186"/>
        <v>r1_21 -  Most Sikorskiego</v>
      </c>
      <c r="E3984" s="149" t="str">
        <f t="shared" si="187"/>
        <v>r1_21 -  Most Sikorskiego - W3 od ul. Sikorskiego - ruch dookólny w lewo</v>
      </c>
      <c r="F3984" s="10" t="s">
        <v>175</v>
      </c>
      <c r="G3984" s="11" t="s">
        <v>208</v>
      </c>
      <c r="H3984" s="149" t="s">
        <v>380</v>
      </c>
      <c r="I3984" s="24" t="s">
        <v>138</v>
      </c>
      <c r="J3984" s="25">
        <v>43207</v>
      </c>
      <c r="K3984" s="26" t="s">
        <v>65</v>
      </c>
      <c r="L3984" s="90">
        <v>0.5</v>
      </c>
      <c r="M3984" s="27">
        <v>1</v>
      </c>
      <c r="N3984" s="27">
        <v>229</v>
      </c>
      <c r="O3984" s="27">
        <v>16</v>
      </c>
      <c r="P3984" s="27">
        <v>2</v>
      </c>
      <c r="Q3984" s="27">
        <v>0</v>
      </c>
      <c r="R3984" s="27">
        <v>3</v>
      </c>
      <c r="S3984" s="27">
        <v>0</v>
      </c>
      <c r="T3984" s="27">
        <v>1</v>
      </c>
      <c r="U3984" s="27">
        <v>2</v>
      </c>
      <c r="V3984" s="30">
        <f t="shared" si="188"/>
        <v>254</v>
      </c>
    </row>
    <row r="3985" spans="1:22" ht="17.100000000000001" customHeight="1">
      <c r="A3985" s="10" t="s">
        <v>14</v>
      </c>
      <c r="B3985" s="10" t="s">
        <v>195</v>
      </c>
      <c r="C3985" s="11" t="s">
        <v>196</v>
      </c>
      <c r="D3985" s="149" t="str">
        <f t="shared" si="186"/>
        <v>r1_21 -  Most Sikorskiego</v>
      </c>
      <c r="E3985" s="149" t="str">
        <f t="shared" si="187"/>
        <v>r1_21 -  Most Sikorskiego - W3 od ul. Sikorskiego - ruch dookólny w lewo</v>
      </c>
      <c r="F3985" s="10" t="s">
        <v>175</v>
      </c>
      <c r="G3985" s="11" t="s">
        <v>208</v>
      </c>
      <c r="H3985" s="149" t="s">
        <v>380</v>
      </c>
      <c r="I3985" s="24" t="s">
        <v>138</v>
      </c>
      <c r="J3985" s="25">
        <v>43207</v>
      </c>
      <c r="K3985" s="26" t="s">
        <v>66</v>
      </c>
      <c r="L3985" s="90">
        <v>0.5</v>
      </c>
      <c r="M3985" s="27">
        <v>4</v>
      </c>
      <c r="N3985" s="27">
        <v>216</v>
      </c>
      <c r="O3985" s="27">
        <v>21</v>
      </c>
      <c r="P3985" s="27">
        <v>2</v>
      </c>
      <c r="Q3985" s="27">
        <v>0</v>
      </c>
      <c r="R3985" s="27">
        <v>2</v>
      </c>
      <c r="S3985" s="27">
        <v>0</v>
      </c>
      <c r="T3985" s="27">
        <v>2</v>
      </c>
      <c r="U3985" s="27">
        <v>0</v>
      </c>
      <c r="V3985" s="30">
        <f t="shared" si="188"/>
        <v>247</v>
      </c>
    </row>
    <row r="3986" spans="1:22" ht="17.100000000000001" customHeight="1">
      <c r="A3986" s="10" t="s">
        <v>14</v>
      </c>
      <c r="B3986" s="10" t="s">
        <v>195</v>
      </c>
      <c r="C3986" s="11" t="s">
        <v>196</v>
      </c>
      <c r="D3986" s="149" t="str">
        <f t="shared" si="186"/>
        <v>r1_21 -  Most Sikorskiego</v>
      </c>
      <c r="E3986" s="149" t="str">
        <f t="shared" si="187"/>
        <v>r1_21 -  Most Sikorskiego - W3 od ul. Sikorskiego - ruch dookólny w lewo</v>
      </c>
      <c r="F3986" s="10" t="s">
        <v>175</v>
      </c>
      <c r="G3986" s="11" t="s">
        <v>208</v>
      </c>
      <c r="H3986" s="149" t="s">
        <v>380</v>
      </c>
      <c r="I3986" s="24" t="s">
        <v>138</v>
      </c>
      <c r="J3986" s="25">
        <v>43207</v>
      </c>
      <c r="K3986" s="26" t="s">
        <v>67</v>
      </c>
      <c r="L3986" s="90">
        <v>0.54166666666666663</v>
      </c>
      <c r="M3986" s="27">
        <v>2</v>
      </c>
      <c r="N3986" s="27">
        <v>217</v>
      </c>
      <c r="O3986" s="27">
        <v>14</v>
      </c>
      <c r="P3986" s="27">
        <v>3</v>
      </c>
      <c r="Q3986" s="27">
        <v>0</v>
      </c>
      <c r="R3986" s="27">
        <v>3</v>
      </c>
      <c r="S3986" s="27">
        <v>0</v>
      </c>
      <c r="T3986" s="27">
        <v>3</v>
      </c>
      <c r="U3986" s="27">
        <v>0</v>
      </c>
      <c r="V3986" s="30">
        <f t="shared" si="188"/>
        <v>242</v>
      </c>
    </row>
    <row r="3987" spans="1:22" ht="17.100000000000001" customHeight="1">
      <c r="A3987" s="10" t="s">
        <v>14</v>
      </c>
      <c r="B3987" s="10" t="s">
        <v>195</v>
      </c>
      <c r="C3987" s="11" t="s">
        <v>196</v>
      </c>
      <c r="D3987" s="149" t="str">
        <f t="shared" si="186"/>
        <v>r1_21 -  Most Sikorskiego</v>
      </c>
      <c r="E3987" s="149" t="str">
        <f t="shared" si="187"/>
        <v>r1_21 -  Most Sikorskiego - W3 od ul. Sikorskiego - ruch dookólny w lewo</v>
      </c>
      <c r="F3987" s="10" t="s">
        <v>175</v>
      </c>
      <c r="G3987" s="11" t="s">
        <v>208</v>
      </c>
      <c r="H3987" s="149" t="s">
        <v>380</v>
      </c>
      <c r="I3987" s="24" t="s">
        <v>138</v>
      </c>
      <c r="J3987" s="25">
        <v>43207</v>
      </c>
      <c r="K3987" s="26" t="s">
        <v>68</v>
      </c>
      <c r="L3987" s="90">
        <v>0.54166666666666663</v>
      </c>
      <c r="M3987" s="27">
        <v>6</v>
      </c>
      <c r="N3987" s="27">
        <v>249</v>
      </c>
      <c r="O3987" s="27">
        <v>5</v>
      </c>
      <c r="P3987" s="27">
        <v>3</v>
      </c>
      <c r="Q3987" s="27">
        <v>0</v>
      </c>
      <c r="R3987" s="27">
        <v>3</v>
      </c>
      <c r="S3987" s="27">
        <v>0</v>
      </c>
      <c r="T3987" s="27">
        <v>5</v>
      </c>
      <c r="U3987" s="27">
        <v>0</v>
      </c>
      <c r="V3987" s="30">
        <f t="shared" si="188"/>
        <v>271</v>
      </c>
    </row>
    <row r="3988" spans="1:22" ht="17.100000000000001" customHeight="1">
      <c r="A3988" s="10" t="s">
        <v>14</v>
      </c>
      <c r="B3988" s="10" t="s">
        <v>195</v>
      </c>
      <c r="C3988" s="11" t="s">
        <v>196</v>
      </c>
      <c r="D3988" s="149" t="str">
        <f t="shared" si="186"/>
        <v>r1_21 -  Most Sikorskiego</v>
      </c>
      <c r="E3988" s="149" t="str">
        <f t="shared" si="187"/>
        <v>r1_21 -  Most Sikorskiego - W3 od ul. Sikorskiego - ruch dookólny w lewo</v>
      </c>
      <c r="F3988" s="10" t="s">
        <v>175</v>
      </c>
      <c r="G3988" s="11" t="s">
        <v>208</v>
      </c>
      <c r="H3988" s="149" t="s">
        <v>380</v>
      </c>
      <c r="I3988" s="24" t="s">
        <v>138</v>
      </c>
      <c r="J3988" s="25">
        <v>43207</v>
      </c>
      <c r="K3988" s="26" t="s">
        <v>69</v>
      </c>
      <c r="L3988" s="90">
        <v>0.54166666666666663</v>
      </c>
      <c r="M3988" s="27">
        <v>3</v>
      </c>
      <c r="N3988" s="27">
        <v>217</v>
      </c>
      <c r="O3988" s="27">
        <v>11</v>
      </c>
      <c r="P3988" s="27">
        <v>2</v>
      </c>
      <c r="Q3988" s="27">
        <v>2</v>
      </c>
      <c r="R3988" s="27">
        <v>1</v>
      </c>
      <c r="S3988" s="27">
        <v>1</v>
      </c>
      <c r="T3988" s="27">
        <v>4</v>
      </c>
      <c r="U3988" s="27">
        <v>0</v>
      </c>
      <c r="V3988" s="30">
        <f t="shared" si="188"/>
        <v>241</v>
      </c>
    </row>
    <row r="3989" spans="1:22" ht="17.100000000000001" customHeight="1">
      <c r="A3989" s="10" t="s">
        <v>14</v>
      </c>
      <c r="B3989" s="10" t="s">
        <v>195</v>
      </c>
      <c r="C3989" s="11" t="s">
        <v>196</v>
      </c>
      <c r="D3989" s="149" t="str">
        <f t="shared" si="186"/>
        <v>r1_21 -  Most Sikorskiego</v>
      </c>
      <c r="E3989" s="149" t="str">
        <f t="shared" si="187"/>
        <v>r1_21 -  Most Sikorskiego - W3 od ul. Sikorskiego - ruch dookólny w lewo</v>
      </c>
      <c r="F3989" s="10" t="s">
        <v>175</v>
      </c>
      <c r="G3989" s="11" t="s">
        <v>208</v>
      </c>
      <c r="H3989" s="149" t="s">
        <v>380</v>
      </c>
      <c r="I3989" s="24" t="s">
        <v>138</v>
      </c>
      <c r="J3989" s="25">
        <v>43207</v>
      </c>
      <c r="K3989" s="26" t="s">
        <v>70</v>
      </c>
      <c r="L3989" s="90">
        <v>0.54166666666666663</v>
      </c>
      <c r="M3989" s="27">
        <v>0</v>
      </c>
      <c r="N3989" s="27">
        <v>218</v>
      </c>
      <c r="O3989" s="27">
        <v>15</v>
      </c>
      <c r="P3989" s="27">
        <v>3</v>
      </c>
      <c r="Q3989" s="27">
        <v>0</v>
      </c>
      <c r="R3989" s="27">
        <v>1</v>
      </c>
      <c r="S3989" s="27">
        <v>0</v>
      </c>
      <c r="T3989" s="27">
        <v>5</v>
      </c>
      <c r="U3989" s="27">
        <v>0</v>
      </c>
      <c r="V3989" s="30">
        <f t="shared" si="188"/>
        <v>242</v>
      </c>
    </row>
    <row r="3990" spans="1:22" ht="17.100000000000001" customHeight="1">
      <c r="A3990" s="10" t="s">
        <v>14</v>
      </c>
      <c r="B3990" s="10" t="s">
        <v>195</v>
      </c>
      <c r="C3990" s="11" t="s">
        <v>196</v>
      </c>
      <c r="D3990" s="149" t="str">
        <f t="shared" si="186"/>
        <v>r1_21 -  Most Sikorskiego</v>
      </c>
      <c r="E3990" s="149" t="str">
        <f t="shared" si="187"/>
        <v>r1_21 -  Most Sikorskiego - W3 od ul. Sikorskiego - ruch dookólny w lewo</v>
      </c>
      <c r="F3990" s="10" t="s">
        <v>175</v>
      </c>
      <c r="G3990" s="11" t="s">
        <v>208</v>
      </c>
      <c r="H3990" s="149" t="s">
        <v>380</v>
      </c>
      <c r="I3990" s="24" t="s">
        <v>138</v>
      </c>
      <c r="J3990" s="25">
        <v>43207</v>
      </c>
      <c r="K3990" s="26" t="s">
        <v>71</v>
      </c>
      <c r="L3990" s="90">
        <v>0.58333333333333404</v>
      </c>
      <c r="M3990" s="27">
        <v>3</v>
      </c>
      <c r="N3990" s="27">
        <v>225</v>
      </c>
      <c r="O3990" s="27">
        <v>5</v>
      </c>
      <c r="P3990" s="27">
        <v>3</v>
      </c>
      <c r="Q3990" s="27">
        <v>1</v>
      </c>
      <c r="R3990" s="27">
        <v>2</v>
      </c>
      <c r="S3990" s="27">
        <v>0</v>
      </c>
      <c r="T3990" s="27">
        <v>5</v>
      </c>
      <c r="U3990" s="27">
        <v>1</v>
      </c>
      <c r="V3990" s="30">
        <f t="shared" si="188"/>
        <v>245</v>
      </c>
    </row>
    <row r="3991" spans="1:22" ht="17.100000000000001" customHeight="1">
      <c r="A3991" s="10" t="s">
        <v>14</v>
      </c>
      <c r="B3991" s="10" t="s">
        <v>195</v>
      </c>
      <c r="C3991" s="11" t="s">
        <v>196</v>
      </c>
      <c r="D3991" s="149" t="str">
        <f t="shared" si="186"/>
        <v>r1_21 -  Most Sikorskiego</v>
      </c>
      <c r="E3991" s="149" t="str">
        <f t="shared" si="187"/>
        <v>r1_21 -  Most Sikorskiego - W3 od ul. Sikorskiego - ruch dookólny w lewo</v>
      </c>
      <c r="F3991" s="10" t="s">
        <v>175</v>
      </c>
      <c r="G3991" s="11" t="s">
        <v>208</v>
      </c>
      <c r="H3991" s="149" t="s">
        <v>380</v>
      </c>
      <c r="I3991" s="24" t="s">
        <v>138</v>
      </c>
      <c r="J3991" s="25">
        <v>43207</v>
      </c>
      <c r="K3991" s="26" t="s">
        <v>72</v>
      </c>
      <c r="L3991" s="90">
        <v>0.58333333333333404</v>
      </c>
      <c r="M3991" s="27">
        <v>1</v>
      </c>
      <c r="N3991" s="27">
        <v>223</v>
      </c>
      <c r="O3991" s="27">
        <v>14</v>
      </c>
      <c r="P3991" s="27">
        <v>1</v>
      </c>
      <c r="Q3991" s="27">
        <v>1</v>
      </c>
      <c r="R3991" s="27">
        <v>2</v>
      </c>
      <c r="S3991" s="27">
        <v>0</v>
      </c>
      <c r="T3991" s="27">
        <v>3</v>
      </c>
      <c r="U3991" s="27">
        <v>0</v>
      </c>
      <c r="V3991" s="30">
        <f t="shared" si="188"/>
        <v>245</v>
      </c>
    </row>
    <row r="3992" spans="1:22" ht="17.100000000000001" customHeight="1">
      <c r="A3992" s="10" t="s">
        <v>14</v>
      </c>
      <c r="B3992" s="10" t="s">
        <v>195</v>
      </c>
      <c r="C3992" s="11" t="s">
        <v>196</v>
      </c>
      <c r="D3992" s="149" t="str">
        <f t="shared" si="186"/>
        <v>r1_21 -  Most Sikorskiego</v>
      </c>
      <c r="E3992" s="149" t="str">
        <f t="shared" si="187"/>
        <v>r1_21 -  Most Sikorskiego - W3 od ul. Sikorskiego - ruch dookólny w lewo</v>
      </c>
      <c r="F3992" s="10" t="s">
        <v>175</v>
      </c>
      <c r="G3992" s="11" t="s">
        <v>208</v>
      </c>
      <c r="H3992" s="149" t="s">
        <v>380</v>
      </c>
      <c r="I3992" s="24" t="s">
        <v>138</v>
      </c>
      <c r="J3992" s="25">
        <v>43207</v>
      </c>
      <c r="K3992" s="26" t="s">
        <v>73</v>
      </c>
      <c r="L3992" s="90">
        <v>0.58333333333333404</v>
      </c>
      <c r="M3992" s="27">
        <v>3</v>
      </c>
      <c r="N3992" s="27">
        <v>276</v>
      </c>
      <c r="O3992" s="27">
        <v>8</v>
      </c>
      <c r="P3992" s="27">
        <v>1</v>
      </c>
      <c r="Q3992" s="27">
        <v>0</v>
      </c>
      <c r="R3992" s="27">
        <v>2</v>
      </c>
      <c r="S3992" s="27">
        <v>0</v>
      </c>
      <c r="T3992" s="27">
        <v>2</v>
      </c>
      <c r="U3992" s="27">
        <v>0</v>
      </c>
      <c r="V3992" s="30">
        <f t="shared" si="188"/>
        <v>292</v>
      </c>
    </row>
    <row r="3993" spans="1:22" ht="17.100000000000001" customHeight="1">
      <c r="A3993" s="10" t="s">
        <v>14</v>
      </c>
      <c r="B3993" s="10" t="s">
        <v>195</v>
      </c>
      <c r="C3993" s="11" t="s">
        <v>196</v>
      </c>
      <c r="D3993" s="149" t="str">
        <f t="shared" si="186"/>
        <v>r1_21 -  Most Sikorskiego</v>
      </c>
      <c r="E3993" s="149" t="str">
        <f t="shared" si="187"/>
        <v>r1_21 -  Most Sikorskiego - W3 od ul. Sikorskiego - ruch dookólny w lewo</v>
      </c>
      <c r="F3993" s="10" t="s">
        <v>175</v>
      </c>
      <c r="G3993" s="11" t="s">
        <v>208</v>
      </c>
      <c r="H3993" s="149" t="s">
        <v>380</v>
      </c>
      <c r="I3993" s="24" t="s">
        <v>138</v>
      </c>
      <c r="J3993" s="25">
        <v>43207</v>
      </c>
      <c r="K3993" s="26" t="s">
        <v>74</v>
      </c>
      <c r="L3993" s="90">
        <v>0.58333333333333404</v>
      </c>
      <c r="M3993" s="27">
        <v>4</v>
      </c>
      <c r="N3993" s="27">
        <v>220</v>
      </c>
      <c r="O3993" s="27">
        <v>15</v>
      </c>
      <c r="P3993" s="27">
        <v>3</v>
      </c>
      <c r="Q3993" s="27">
        <v>0</v>
      </c>
      <c r="R3993" s="27">
        <v>1</v>
      </c>
      <c r="S3993" s="27">
        <v>0</v>
      </c>
      <c r="T3993" s="27">
        <v>6</v>
      </c>
      <c r="U3993" s="27">
        <v>0</v>
      </c>
      <c r="V3993" s="30">
        <f t="shared" si="188"/>
        <v>249</v>
      </c>
    </row>
    <row r="3994" spans="1:22" ht="17.100000000000001" customHeight="1">
      <c r="A3994" s="10" t="s">
        <v>14</v>
      </c>
      <c r="B3994" s="10" t="s">
        <v>195</v>
      </c>
      <c r="C3994" s="11" t="s">
        <v>196</v>
      </c>
      <c r="D3994" s="149" t="str">
        <f t="shared" si="186"/>
        <v>r1_21 -  Most Sikorskiego</v>
      </c>
      <c r="E3994" s="149" t="str">
        <f t="shared" si="187"/>
        <v>r1_21 -  Most Sikorskiego - W3 od ul. Sikorskiego - ruch dookólny w lewo</v>
      </c>
      <c r="F3994" s="10" t="s">
        <v>175</v>
      </c>
      <c r="G3994" s="11" t="s">
        <v>208</v>
      </c>
      <c r="H3994" s="149" t="s">
        <v>380</v>
      </c>
      <c r="I3994" s="24" t="s">
        <v>138</v>
      </c>
      <c r="J3994" s="25">
        <v>43207</v>
      </c>
      <c r="K3994" s="26" t="s">
        <v>75</v>
      </c>
      <c r="L3994" s="90">
        <v>0.625</v>
      </c>
      <c r="M3994" s="27">
        <v>4</v>
      </c>
      <c r="N3994" s="27">
        <v>230</v>
      </c>
      <c r="O3994" s="27">
        <v>10</v>
      </c>
      <c r="P3994" s="27">
        <v>1</v>
      </c>
      <c r="Q3994" s="27">
        <v>0</v>
      </c>
      <c r="R3994" s="27">
        <v>3</v>
      </c>
      <c r="S3994" s="27">
        <v>0</v>
      </c>
      <c r="T3994" s="27">
        <v>3</v>
      </c>
      <c r="U3994" s="27">
        <v>1</v>
      </c>
      <c r="V3994" s="30">
        <f t="shared" si="188"/>
        <v>252</v>
      </c>
    </row>
    <row r="3995" spans="1:22" ht="17.100000000000001" customHeight="1">
      <c r="A3995" s="10" t="s">
        <v>14</v>
      </c>
      <c r="B3995" s="10" t="s">
        <v>195</v>
      </c>
      <c r="C3995" s="11" t="s">
        <v>196</v>
      </c>
      <c r="D3995" s="149" t="str">
        <f t="shared" si="186"/>
        <v>r1_21 -  Most Sikorskiego</v>
      </c>
      <c r="E3995" s="149" t="str">
        <f t="shared" si="187"/>
        <v>r1_21 -  Most Sikorskiego - W3 od ul. Sikorskiego - ruch dookólny w lewo</v>
      </c>
      <c r="F3995" s="10" t="s">
        <v>175</v>
      </c>
      <c r="G3995" s="11" t="s">
        <v>208</v>
      </c>
      <c r="H3995" s="149" t="s">
        <v>380</v>
      </c>
      <c r="I3995" s="24" t="s">
        <v>138</v>
      </c>
      <c r="J3995" s="25">
        <v>43207</v>
      </c>
      <c r="K3995" s="26" t="s">
        <v>76</v>
      </c>
      <c r="L3995" s="90">
        <v>0.625</v>
      </c>
      <c r="M3995" s="27">
        <v>3</v>
      </c>
      <c r="N3995" s="27">
        <v>260</v>
      </c>
      <c r="O3995" s="27">
        <v>12</v>
      </c>
      <c r="P3995" s="27">
        <v>2</v>
      </c>
      <c r="Q3995" s="27">
        <v>1</v>
      </c>
      <c r="R3995" s="27">
        <v>1</v>
      </c>
      <c r="S3995" s="27">
        <v>0</v>
      </c>
      <c r="T3995" s="27">
        <v>5</v>
      </c>
      <c r="U3995" s="27">
        <v>1</v>
      </c>
      <c r="V3995" s="30">
        <f t="shared" si="188"/>
        <v>285</v>
      </c>
    </row>
    <row r="3996" spans="1:22" ht="17.100000000000001" customHeight="1">
      <c r="A3996" s="10" t="s">
        <v>14</v>
      </c>
      <c r="B3996" s="10" t="s">
        <v>195</v>
      </c>
      <c r="C3996" s="11" t="s">
        <v>196</v>
      </c>
      <c r="D3996" s="149" t="str">
        <f t="shared" si="186"/>
        <v>r1_21 -  Most Sikorskiego</v>
      </c>
      <c r="E3996" s="149" t="str">
        <f t="shared" si="187"/>
        <v>r1_21 -  Most Sikorskiego - W3 od ul. Sikorskiego - ruch dookólny w lewo</v>
      </c>
      <c r="F3996" s="10" t="s">
        <v>175</v>
      </c>
      <c r="G3996" s="11" t="s">
        <v>208</v>
      </c>
      <c r="H3996" s="149" t="s">
        <v>380</v>
      </c>
      <c r="I3996" s="24" t="s">
        <v>138</v>
      </c>
      <c r="J3996" s="25">
        <v>43207</v>
      </c>
      <c r="K3996" s="26" t="s">
        <v>77</v>
      </c>
      <c r="L3996" s="90">
        <v>0.625</v>
      </c>
      <c r="M3996" s="27">
        <v>3</v>
      </c>
      <c r="N3996" s="27">
        <v>253</v>
      </c>
      <c r="O3996" s="27">
        <v>5</v>
      </c>
      <c r="P3996" s="27">
        <v>0</v>
      </c>
      <c r="Q3996" s="27">
        <v>0</v>
      </c>
      <c r="R3996" s="27">
        <v>2</v>
      </c>
      <c r="S3996" s="27">
        <v>0</v>
      </c>
      <c r="T3996" s="27">
        <v>8</v>
      </c>
      <c r="U3996" s="27">
        <v>2</v>
      </c>
      <c r="V3996" s="30">
        <f t="shared" si="188"/>
        <v>273</v>
      </c>
    </row>
    <row r="3997" spans="1:22" ht="17.100000000000001" customHeight="1">
      <c r="A3997" s="10" t="s">
        <v>14</v>
      </c>
      <c r="B3997" s="10" t="s">
        <v>195</v>
      </c>
      <c r="C3997" s="11" t="s">
        <v>196</v>
      </c>
      <c r="D3997" s="149" t="str">
        <f t="shared" si="186"/>
        <v>r1_21 -  Most Sikorskiego</v>
      </c>
      <c r="E3997" s="149" t="str">
        <f t="shared" si="187"/>
        <v>r1_21 -  Most Sikorskiego - W3 od ul. Sikorskiego - ruch dookólny w lewo</v>
      </c>
      <c r="F3997" s="10" t="s">
        <v>175</v>
      </c>
      <c r="G3997" s="11" t="s">
        <v>208</v>
      </c>
      <c r="H3997" s="149" t="s">
        <v>380</v>
      </c>
      <c r="I3997" s="24" t="s">
        <v>138</v>
      </c>
      <c r="J3997" s="25">
        <v>43207</v>
      </c>
      <c r="K3997" s="26" t="s">
        <v>78</v>
      </c>
      <c r="L3997" s="90">
        <v>0.625</v>
      </c>
      <c r="M3997" s="27">
        <v>2</v>
      </c>
      <c r="N3997" s="27">
        <v>254</v>
      </c>
      <c r="O3997" s="27">
        <v>6</v>
      </c>
      <c r="P3997" s="27">
        <v>1</v>
      </c>
      <c r="Q3997" s="27">
        <v>0</v>
      </c>
      <c r="R3997" s="27">
        <v>3</v>
      </c>
      <c r="S3997" s="27">
        <v>0</v>
      </c>
      <c r="T3997" s="27">
        <v>10</v>
      </c>
      <c r="U3997" s="27">
        <v>1</v>
      </c>
      <c r="V3997" s="30">
        <f t="shared" si="188"/>
        <v>277</v>
      </c>
    </row>
    <row r="3998" spans="1:22" ht="17.100000000000001" customHeight="1">
      <c r="A3998" s="10" t="s">
        <v>14</v>
      </c>
      <c r="B3998" s="10" t="s">
        <v>195</v>
      </c>
      <c r="C3998" s="11" t="s">
        <v>196</v>
      </c>
      <c r="D3998" s="149" t="str">
        <f t="shared" si="186"/>
        <v>r1_21 -  Most Sikorskiego</v>
      </c>
      <c r="E3998" s="149" t="str">
        <f t="shared" si="187"/>
        <v>r1_21 -  Most Sikorskiego - W3 od ul. Sikorskiego - ruch dookólny w lewo</v>
      </c>
      <c r="F3998" s="10" t="s">
        <v>175</v>
      </c>
      <c r="G3998" s="11" t="s">
        <v>208</v>
      </c>
      <c r="H3998" s="149" t="s">
        <v>380</v>
      </c>
      <c r="I3998" s="24" t="s">
        <v>138</v>
      </c>
      <c r="J3998" s="25">
        <v>43207</v>
      </c>
      <c r="K3998" s="26" t="s">
        <v>79</v>
      </c>
      <c r="L3998" s="90">
        <v>0.66666666666666663</v>
      </c>
      <c r="M3998" s="27">
        <v>4</v>
      </c>
      <c r="N3998" s="27">
        <v>263</v>
      </c>
      <c r="O3998" s="27">
        <v>6</v>
      </c>
      <c r="P3998" s="27">
        <v>0</v>
      </c>
      <c r="Q3998" s="27">
        <v>0</v>
      </c>
      <c r="R3998" s="27">
        <v>3</v>
      </c>
      <c r="S3998" s="27">
        <v>0</v>
      </c>
      <c r="T3998" s="27">
        <v>7</v>
      </c>
      <c r="U3998" s="27">
        <v>0</v>
      </c>
      <c r="V3998" s="30">
        <f t="shared" si="188"/>
        <v>283</v>
      </c>
    </row>
    <row r="3999" spans="1:22" ht="17.100000000000001" customHeight="1">
      <c r="A3999" s="10" t="s">
        <v>14</v>
      </c>
      <c r="B3999" s="10" t="s">
        <v>195</v>
      </c>
      <c r="C3999" s="11" t="s">
        <v>196</v>
      </c>
      <c r="D3999" s="149" t="str">
        <f t="shared" si="186"/>
        <v>r1_21 -  Most Sikorskiego</v>
      </c>
      <c r="E3999" s="149" t="str">
        <f t="shared" si="187"/>
        <v>r1_21 -  Most Sikorskiego - W3 od ul. Sikorskiego - ruch dookólny w lewo</v>
      </c>
      <c r="F3999" s="10" t="s">
        <v>175</v>
      </c>
      <c r="G3999" s="11" t="s">
        <v>208</v>
      </c>
      <c r="H3999" s="149" t="s">
        <v>380</v>
      </c>
      <c r="I3999" s="24" t="s">
        <v>138</v>
      </c>
      <c r="J3999" s="25">
        <v>43207</v>
      </c>
      <c r="K3999" s="26" t="s">
        <v>80</v>
      </c>
      <c r="L3999" s="90">
        <v>0.66666666666666663</v>
      </c>
      <c r="M3999" s="27">
        <v>4</v>
      </c>
      <c r="N3999" s="27">
        <v>261</v>
      </c>
      <c r="O3999" s="27">
        <v>8</v>
      </c>
      <c r="P3999" s="27">
        <v>2</v>
      </c>
      <c r="Q3999" s="27">
        <v>0</v>
      </c>
      <c r="R3999" s="27">
        <v>2</v>
      </c>
      <c r="S3999" s="27">
        <v>0</v>
      </c>
      <c r="T3999" s="27">
        <v>15</v>
      </c>
      <c r="U3999" s="27">
        <v>0</v>
      </c>
      <c r="V3999" s="30">
        <f t="shared" si="188"/>
        <v>292</v>
      </c>
    </row>
    <row r="4000" spans="1:22" ht="17.100000000000001" customHeight="1">
      <c r="A4000" s="10" t="s">
        <v>14</v>
      </c>
      <c r="B4000" s="10" t="s">
        <v>195</v>
      </c>
      <c r="C4000" s="11" t="s">
        <v>196</v>
      </c>
      <c r="D4000" s="149" t="str">
        <f t="shared" si="186"/>
        <v>r1_21 -  Most Sikorskiego</v>
      </c>
      <c r="E4000" s="149" t="str">
        <f t="shared" si="187"/>
        <v>r1_21 -  Most Sikorskiego - W3 od ul. Sikorskiego - ruch dookólny w lewo</v>
      </c>
      <c r="F4000" s="10" t="s">
        <v>175</v>
      </c>
      <c r="G4000" s="11" t="s">
        <v>208</v>
      </c>
      <c r="H4000" s="149" t="s">
        <v>380</v>
      </c>
      <c r="I4000" s="24" t="s">
        <v>138</v>
      </c>
      <c r="J4000" s="25">
        <v>43207</v>
      </c>
      <c r="K4000" s="26" t="s">
        <v>81</v>
      </c>
      <c r="L4000" s="90">
        <v>0.66666666666666663</v>
      </c>
      <c r="M4000" s="27">
        <v>2</v>
      </c>
      <c r="N4000" s="27">
        <v>282</v>
      </c>
      <c r="O4000" s="27">
        <v>7</v>
      </c>
      <c r="P4000" s="27">
        <v>1</v>
      </c>
      <c r="Q4000" s="27">
        <v>0</v>
      </c>
      <c r="R4000" s="27">
        <v>1</v>
      </c>
      <c r="S4000" s="27">
        <v>0</v>
      </c>
      <c r="T4000" s="27">
        <v>15</v>
      </c>
      <c r="U4000" s="27">
        <v>0</v>
      </c>
      <c r="V4000" s="30">
        <f t="shared" si="188"/>
        <v>308</v>
      </c>
    </row>
    <row r="4001" spans="1:22" ht="17.100000000000001" customHeight="1">
      <c r="A4001" s="10" t="s">
        <v>14</v>
      </c>
      <c r="B4001" s="10" t="s">
        <v>195</v>
      </c>
      <c r="C4001" s="11" t="s">
        <v>196</v>
      </c>
      <c r="D4001" s="149" t="str">
        <f t="shared" si="186"/>
        <v>r1_21 -  Most Sikorskiego</v>
      </c>
      <c r="E4001" s="149" t="str">
        <f t="shared" si="187"/>
        <v>r1_21 -  Most Sikorskiego - W3 od ul. Sikorskiego - ruch dookólny w lewo</v>
      </c>
      <c r="F4001" s="10" t="s">
        <v>175</v>
      </c>
      <c r="G4001" s="11" t="s">
        <v>208</v>
      </c>
      <c r="H4001" s="149" t="s">
        <v>380</v>
      </c>
      <c r="I4001" s="24" t="s">
        <v>138</v>
      </c>
      <c r="J4001" s="25">
        <v>43207</v>
      </c>
      <c r="K4001" s="26" t="s">
        <v>82</v>
      </c>
      <c r="L4001" s="90">
        <v>0.66666666666666663</v>
      </c>
      <c r="M4001" s="27">
        <v>0</v>
      </c>
      <c r="N4001" s="27">
        <v>275</v>
      </c>
      <c r="O4001" s="27">
        <v>9</v>
      </c>
      <c r="P4001" s="27">
        <v>0</v>
      </c>
      <c r="Q4001" s="27">
        <v>0</v>
      </c>
      <c r="R4001" s="27">
        <v>1</v>
      </c>
      <c r="S4001" s="27">
        <v>0</v>
      </c>
      <c r="T4001" s="27">
        <v>15</v>
      </c>
      <c r="U4001" s="27">
        <v>0</v>
      </c>
      <c r="V4001" s="30">
        <f t="shared" si="188"/>
        <v>300</v>
      </c>
    </row>
    <row r="4002" spans="1:22" ht="17.100000000000001" customHeight="1">
      <c r="A4002" s="10" t="s">
        <v>14</v>
      </c>
      <c r="B4002" s="10" t="s">
        <v>195</v>
      </c>
      <c r="C4002" s="11" t="s">
        <v>196</v>
      </c>
      <c r="D4002" s="149" t="str">
        <f t="shared" si="186"/>
        <v>r1_21 -  Most Sikorskiego</v>
      </c>
      <c r="E4002" s="149" t="str">
        <f t="shared" si="187"/>
        <v>r1_21 -  Most Sikorskiego - W3 od ul. Sikorskiego - ruch dookólny w lewo</v>
      </c>
      <c r="F4002" s="10" t="s">
        <v>175</v>
      </c>
      <c r="G4002" s="11" t="s">
        <v>208</v>
      </c>
      <c r="H4002" s="149" t="s">
        <v>380</v>
      </c>
      <c r="I4002" s="24" t="s">
        <v>138</v>
      </c>
      <c r="J4002" s="25">
        <v>43207</v>
      </c>
      <c r="K4002" s="26" t="s">
        <v>83</v>
      </c>
      <c r="L4002" s="90">
        <v>0.70833333333333404</v>
      </c>
      <c r="M4002" s="27">
        <v>3</v>
      </c>
      <c r="N4002" s="27">
        <v>281</v>
      </c>
      <c r="O4002" s="27">
        <v>7</v>
      </c>
      <c r="P4002" s="27">
        <v>0</v>
      </c>
      <c r="Q4002" s="27">
        <v>0</v>
      </c>
      <c r="R4002" s="27">
        <v>1</v>
      </c>
      <c r="S4002" s="27">
        <v>0</v>
      </c>
      <c r="T4002" s="27">
        <v>14</v>
      </c>
      <c r="U4002" s="27">
        <v>2</v>
      </c>
      <c r="V4002" s="30">
        <f t="shared" si="188"/>
        <v>308</v>
      </c>
    </row>
    <row r="4003" spans="1:22" ht="17.100000000000001" customHeight="1">
      <c r="A4003" s="10" t="s">
        <v>14</v>
      </c>
      <c r="B4003" s="10" t="s">
        <v>195</v>
      </c>
      <c r="C4003" s="11" t="s">
        <v>196</v>
      </c>
      <c r="D4003" s="149" t="str">
        <f t="shared" si="186"/>
        <v>r1_21 -  Most Sikorskiego</v>
      </c>
      <c r="E4003" s="149" t="str">
        <f t="shared" si="187"/>
        <v>r1_21 -  Most Sikorskiego - W3 od ul. Sikorskiego - ruch dookólny w lewo</v>
      </c>
      <c r="F4003" s="10" t="s">
        <v>175</v>
      </c>
      <c r="G4003" s="11" t="s">
        <v>208</v>
      </c>
      <c r="H4003" s="149" t="s">
        <v>380</v>
      </c>
      <c r="I4003" s="24" t="s">
        <v>138</v>
      </c>
      <c r="J4003" s="25">
        <v>43207</v>
      </c>
      <c r="K4003" s="26" t="s">
        <v>84</v>
      </c>
      <c r="L4003" s="90">
        <v>0.70833333333333404</v>
      </c>
      <c r="M4003" s="27">
        <v>1</v>
      </c>
      <c r="N4003" s="27">
        <v>259</v>
      </c>
      <c r="O4003" s="27">
        <v>2</v>
      </c>
      <c r="P4003" s="27">
        <v>0</v>
      </c>
      <c r="Q4003" s="27">
        <v>0</v>
      </c>
      <c r="R4003" s="27">
        <v>1</v>
      </c>
      <c r="S4003" s="27">
        <v>0</v>
      </c>
      <c r="T4003" s="27">
        <v>13</v>
      </c>
      <c r="U4003" s="27">
        <v>1</v>
      </c>
      <c r="V4003" s="30">
        <f t="shared" si="188"/>
        <v>277</v>
      </c>
    </row>
    <row r="4004" spans="1:22" ht="17.100000000000001" customHeight="1">
      <c r="A4004" s="10" t="s">
        <v>14</v>
      </c>
      <c r="B4004" s="10" t="s">
        <v>195</v>
      </c>
      <c r="C4004" s="11" t="s">
        <v>196</v>
      </c>
      <c r="D4004" s="149" t="str">
        <f t="shared" si="186"/>
        <v>r1_21 -  Most Sikorskiego</v>
      </c>
      <c r="E4004" s="149" t="str">
        <f t="shared" si="187"/>
        <v>r1_21 -  Most Sikorskiego - W3 od ul. Sikorskiego - ruch dookólny w lewo</v>
      </c>
      <c r="F4004" s="10" t="s">
        <v>175</v>
      </c>
      <c r="G4004" s="11" t="s">
        <v>208</v>
      </c>
      <c r="H4004" s="149" t="s">
        <v>380</v>
      </c>
      <c r="I4004" s="24" t="s">
        <v>138</v>
      </c>
      <c r="J4004" s="25">
        <v>43207</v>
      </c>
      <c r="K4004" s="26" t="s">
        <v>85</v>
      </c>
      <c r="L4004" s="90">
        <v>0.70833333333333404</v>
      </c>
      <c r="M4004" s="27">
        <v>5</v>
      </c>
      <c r="N4004" s="27">
        <v>267</v>
      </c>
      <c r="O4004" s="27">
        <v>9</v>
      </c>
      <c r="P4004" s="27">
        <v>0</v>
      </c>
      <c r="Q4004" s="27">
        <v>0</v>
      </c>
      <c r="R4004" s="27">
        <v>1</v>
      </c>
      <c r="S4004" s="27">
        <v>0</v>
      </c>
      <c r="T4004" s="27">
        <v>10</v>
      </c>
      <c r="U4004" s="27">
        <v>0</v>
      </c>
      <c r="V4004" s="30">
        <f t="shared" si="188"/>
        <v>292</v>
      </c>
    </row>
    <row r="4005" spans="1:22" ht="17.100000000000001" customHeight="1">
      <c r="A4005" s="10" t="s">
        <v>14</v>
      </c>
      <c r="B4005" s="10" t="s">
        <v>195</v>
      </c>
      <c r="C4005" s="11" t="s">
        <v>196</v>
      </c>
      <c r="D4005" s="149" t="str">
        <f t="shared" si="186"/>
        <v>r1_21 -  Most Sikorskiego</v>
      </c>
      <c r="E4005" s="149" t="str">
        <f t="shared" si="187"/>
        <v>r1_21 -  Most Sikorskiego - W3 od ul. Sikorskiego - ruch dookólny w lewo</v>
      </c>
      <c r="F4005" s="10" t="s">
        <v>175</v>
      </c>
      <c r="G4005" s="11" t="s">
        <v>208</v>
      </c>
      <c r="H4005" s="149" t="s">
        <v>380</v>
      </c>
      <c r="I4005" s="24" t="s">
        <v>138</v>
      </c>
      <c r="J4005" s="25">
        <v>43207</v>
      </c>
      <c r="K4005" s="26" t="s">
        <v>86</v>
      </c>
      <c r="L4005" s="90">
        <v>0.70833333333333404</v>
      </c>
      <c r="M4005" s="27">
        <v>1</v>
      </c>
      <c r="N4005" s="27">
        <v>279</v>
      </c>
      <c r="O4005" s="27">
        <v>8</v>
      </c>
      <c r="P4005" s="27">
        <v>1</v>
      </c>
      <c r="Q4005" s="27">
        <v>0</v>
      </c>
      <c r="R4005" s="27">
        <v>1</v>
      </c>
      <c r="S4005" s="27">
        <v>0</v>
      </c>
      <c r="T4005" s="27">
        <v>10</v>
      </c>
      <c r="U4005" s="27">
        <v>0</v>
      </c>
      <c r="V4005" s="30">
        <f t="shared" si="188"/>
        <v>300</v>
      </c>
    </row>
    <row r="4006" spans="1:22" ht="17.100000000000001" customHeight="1">
      <c r="A4006" s="10" t="s">
        <v>14</v>
      </c>
      <c r="B4006" s="10" t="s">
        <v>195</v>
      </c>
      <c r="C4006" s="11" t="s">
        <v>196</v>
      </c>
      <c r="D4006" s="149" t="str">
        <f t="shared" si="186"/>
        <v>r1_21 -  Most Sikorskiego</v>
      </c>
      <c r="E4006" s="149" t="str">
        <f t="shared" si="187"/>
        <v>r1_21 -  Most Sikorskiego - W3 od ul. Sikorskiego - ruch dookólny w lewo</v>
      </c>
      <c r="F4006" s="10" t="s">
        <v>175</v>
      </c>
      <c r="G4006" s="11" t="s">
        <v>208</v>
      </c>
      <c r="H4006" s="149" t="s">
        <v>380</v>
      </c>
      <c r="I4006" s="24" t="s">
        <v>138</v>
      </c>
      <c r="J4006" s="25">
        <v>43207</v>
      </c>
      <c r="K4006" s="26" t="s">
        <v>87</v>
      </c>
      <c r="L4006" s="90">
        <v>0.75</v>
      </c>
      <c r="M4006" s="27">
        <v>3</v>
      </c>
      <c r="N4006" s="27">
        <v>242</v>
      </c>
      <c r="O4006" s="27">
        <v>9</v>
      </c>
      <c r="P4006" s="27">
        <v>1</v>
      </c>
      <c r="Q4006" s="27">
        <v>0</v>
      </c>
      <c r="R4006" s="27">
        <v>2</v>
      </c>
      <c r="S4006" s="27">
        <v>0</v>
      </c>
      <c r="T4006" s="27">
        <v>11</v>
      </c>
      <c r="U4006" s="27">
        <v>0</v>
      </c>
      <c r="V4006" s="30">
        <f t="shared" si="188"/>
        <v>268</v>
      </c>
    </row>
    <row r="4007" spans="1:22" ht="17.100000000000001" customHeight="1">
      <c r="A4007" s="10" t="s">
        <v>14</v>
      </c>
      <c r="B4007" s="10" t="s">
        <v>195</v>
      </c>
      <c r="C4007" s="11" t="s">
        <v>196</v>
      </c>
      <c r="D4007" s="149" t="str">
        <f t="shared" si="186"/>
        <v>r1_21 -  Most Sikorskiego</v>
      </c>
      <c r="E4007" s="149" t="str">
        <f t="shared" si="187"/>
        <v>r1_21 -  Most Sikorskiego - W3 od ul. Sikorskiego - ruch dookólny w lewo</v>
      </c>
      <c r="F4007" s="10" t="s">
        <v>175</v>
      </c>
      <c r="G4007" s="11" t="s">
        <v>208</v>
      </c>
      <c r="H4007" s="149" t="s">
        <v>380</v>
      </c>
      <c r="I4007" s="24" t="s">
        <v>138</v>
      </c>
      <c r="J4007" s="25">
        <v>43207</v>
      </c>
      <c r="K4007" s="26" t="s">
        <v>88</v>
      </c>
      <c r="L4007" s="90">
        <v>0.75</v>
      </c>
      <c r="M4007" s="27">
        <v>7</v>
      </c>
      <c r="N4007" s="27">
        <v>248</v>
      </c>
      <c r="O4007" s="27">
        <v>7</v>
      </c>
      <c r="P4007" s="27">
        <v>1</v>
      </c>
      <c r="Q4007" s="27">
        <v>0</v>
      </c>
      <c r="R4007" s="27">
        <v>3</v>
      </c>
      <c r="S4007" s="27">
        <v>0</v>
      </c>
      <c r="T4007" s="27">
        <v>11</v>
      </c>
      <c r="U4007" s="27">
        <v>0</v>
      </c>
      <c r="V4007" s="30">
        <f t="shared" si="188"/>
        <v>277</v>
      </c>
    </row>
    <row r="4008" spans="1:22" ht="17.100000000000001" customHeight="1">
      <c r="A4008" s="10" t="s">
        <v>14</v>
      </c>
      <c r="B4008" s="10" t="s">
        <v>195</v>
      </c>
      <c r="C4008" s="11" t="s">
        <v>196</v>
      </c>
      <c r="D4008" s="149" t="str">
        <f t="shared" si="186"/>
        <v>r1_21 -  Most Sikorskiego</v>
      </c>
      <c r="E4008" s="149" t="str">
        <f t="shared" si="187"/>
        <v>r1_21 -  Most Sikorskiego - W3 od ul. Sikorskiego - ruch dookólny w lewo</v>
      </c>
      <c r="F4008" s="10" t="s">
        <v>175</v>
      </c>
      <c r="G4008" s="11" t="s">
        <v>208</v>
      </c>
      <c r="H4008" s="149" t="s">
        <v>380</v>
      </c>
      <c r="I4008" s="24" t="s">
        <v>138</v>
      </c>
      <c r="J4008" s="25">
        <v>43207</v>
      </c>
      <c r="K4008" s="26" t="s">
        <v>89</v>
      </c>
      <c r="L4008" s="90">
        <v>0.75</v>
      </c>
      <c r="M4008" s="27">
        <v>1</v>
      </c>
      <c r="N4008" s="27">
        <v>246</v>
      </c>
      <c r="O4008" s="27">
        <v>5</v>
      </c>
      <c r="P4008" s="27">
        <v>0</v>
      </c>
      <c r="Q4008" s="27">
        <v>0</v>
      </c>
      <c r="R4008" s="27">
        <v>2</v>
      </c>
      <c r="S4008" s="27">
        <v>0</v>
      </c>
      <c r="T4008" s="27">
        <v>12</v>
      </c>
      <c r="U4008" s="27">
        <v>1</v>
      </c>
      <c r="V4008" s="30">
        <f t="shared" si="188"/>
        <v>267</v>
      </c>
    </row>
    <row r="4009" spans="1:22" ht="17.100000000000001" customHeight="1">
      <c r="A4009" s="10" t="s">
        <v>14</v>
      </c>
      <c r="B4009" s="10" t="s">
        <v>195</v>
      </c>
      <c r="C4009" s="11" t="s">
        <v>196</v>
      </c>
      <c r="D4009" s="149" t="str">
        <f t="shared" si="186"/>
        <v>r1_21 -  Most Sikorskiego</v>
      </c>
      <c r="E4009" s="149" t="str">
        <f t="shared" si="187"/>
        <v>r1_21 -  Most Sikorskiego - W3 od ul. Sikorskiego - ruch dookólny w lewo</v>
      </c>
      <c r="F4009" s="10" t="s">
        <v>175</v>
      </c>
      <c r="G4009" s="11" t="s">
        <v>208</v>
      </c>
      <c r="H4009" s="149" t="s">
        <v>380</v>
      </c>
      <c r="I4009" s="24" t="s">
        <v>138</v>
      </c>
      <c r="J4009" s="25">
        <v>43207</v>
      </c>
      <c r="K4009" s="26" t="s">
        <v>90</v>
      </c>
      <c r="L4009" s="90">
        <v>0.75</v>
      </c>
      <c r="M4009" s="27">
        <v>1</v>
      </c>
      <c r="N4009" s="27">
        <v>230</v>
      </c>
      <c r="O4009" s="27">
        <v>8</v>
      </c>
      <c r="P4009" s="27">
        <v>2</v>
      </c>
      <c r="Q4009" s="27">
        <v>0</v>
      </c>
      <c r="R4009" s="27">
        <v>2</v>
      </c>
      <c r="S4009" s="27">
        <v>0</v>
      </c>
      <c r="T4009" s="27">
        <v>9</v>
      </c>
      <c r="U4009" s="27">
        <v>0</v>
      </c>
      <c r="V4009" s="30">
        <f t="shared" si="188"/>
        <v>252</v>
      </c>
    </row>
    <row r="4010" spans="1:22" ht="17.100000000000001" customHeight="1">
      <c r="A4010" s="10" t="s">
        <v>14</v>
      </c>
      <c r="B4010" s="10" t="s">
        <v>195</v>
      </c>
      <c r="C4010" s="11" t="s">
        <v>196</v>
      </c>
      <c r="D4010" s="149" t="str">
        <f t="shared" si="186"/>
        <v>r1_21 -  Most Sikorskiego</v>
      </c>
      <c r="E4010" s="149" t="str">
        <f t="shared" si="187"/>
        <v>r1_21 -  Most Sikorskiego - W3 od ul. Sikorskiego - ruch dookólny w lewo</v>
      </c>
      <c r="F4010" s="10" t="s">
        <v>175</v>
      </c>
      <c r="G4010" s="11" t="s">
        <v>208</v>
      </c>
      <c r="H4010" s="149" t="s">
        <v>380</v>
      </c>
      <c r="I4010" s="24" t="s">
        <v>138</v>
      </c>
      <c r="J4010" s="25">
        <v>43207</v>
      </c>
      <c r="K4010" s="26" t="s">
        <v>91</v>
      </c>
      <c r="L4010" s="90">
        <v>0.79166666666666663</v>
      </c>
      <c r="M4010" s="27">
        <v>0</v>
      </c>
      <c r="N4010" s="27">
        <v>251</v>
      </c>
      <c r="O4010" s="27">
        <v>2</v>
      </c>
      <c r="P4010" s="27">
        <v>0</v>
      </c>
      <c r="Q4010" s="27">
        <v>0</v>
      </c>
      <c r="R4010" s="27">
        <v>3</v>
      </c>
      <c r="S4010" s="27">
        <v>0</v>
      </c>
      <c r="T4010" s="27">
        <v>13</v>
      </c>
      <c r="U4010" s="27">
        <v>2</v>
      </c>
      <c r="V4010" s="30">
        <f t="shared" si="188"/>
        <v>271</v>
      </c>
    </row>
    <row r="4011" spans="1:22" ht="17.100000000000001" customHeight="1">
      <c r="A4011" s="10" t="s">
        <v>14</v>
      </c>
      <c r="B4011" s="10" t="s">
        <v>195</v>
      </c>
      <c r="C4011" s="11" t="s">
        <v>196</v>
      </c>
      <c r="D4011" s="149" t="str">
        <f t="shared" si="186"/>
        <v>r1_21 -  Most Sikorskiego</v>
      </c>
      <c r="E4011" s="149" t="str">
        <f t="shared" si="187"/>
        <v>r1_21 -  Most Sikorskiego - W3 od ul. Sikorskiego - ruch dookólny w lewo</v>
      </c>
      <c r="F4011" s="10" t="s">
        <v>175</v>
      </c>
      <c r="G4011" s="11" t="s">
        <v>208</v>
      </c>
      <c r="H4011" s="149" t="s">
        <v>380</v>
      </c>
      <c r="I4011" s="24" t="s">
        <v>138</v>
      </c>
      <c r="J4011" s="25">
        <v>43207</v>
      </c>
      <c r="K4011" s="26" t="s">
        <v>92</v>
      </c>
      <c r="L4011" s="90">
        <v>0.79166666666666663</v>
      </c>
      <c r="M4011" s="27">
        <v>4</v>
      </c>
      <c r="N4011" s="27">
        <v>236</v>
      </c>
      <c r="O4011" s="27">
        <v>5</v>
      </c>
      <c r="P4011" s="27">
        <v>0</v>
      </c>
      <c r="Q4011" s="27">
        <v>0</v>
      </c>
      <c r="R4011" s="27">
        <v>1</v>
      </c>
      <c r="S4011" s="27">
        <v>0</v>
      </c>
      <c r="T4011" s="27">
        <v>8</v>
      </c>
      <c r="U4011" s="27">
        <v>0</v>
      </c>
      <c r="V4011" s="30">
        <f t="shared" si="188"/>
        <v>254</v>
      </c>
    </row>
    <row r="4012" spans="1:22" ht="17.100000000000001" customHeight="1">
      <c r="A4012" s="10" t="s">
        <v>14</v>
      </c>
      <c r="B4012" s="10" t="s">
        <v>195</v>
      </c>
      <c r="C4012" s="11" t="s">
        <v>196</v>
      </c>
      <c r="D4012" s="149" t="str">
        <f t="shared" si="186"/>
        <v>r1_21 -  Most Sikorskiego</v>
      </c>
      <c r="E4012" s="149" t="str">
        <f t="shared" si="187"/>
        <v>r1_21 -  Most Sikorskiego - W3 od ul. Sikorskiego - ruch dookólny w lewo</v>
      </c>
      <c r="F4012" s="10" t="s">
        <v>175</v>
      </c>
      <c r="G4012" s="11" t="s">
        <v>208</v>
      </c>
      <c r="H4012" s="149" t="s">
        <v>380</v>
      </c>
      <c r="I4012" s="24" t="s">
        <v>138</v>
      </c>
      <c r="J4012" s="25">
        <v>43207</v>
      </c>
      <c r="K4012" s="26" t="s">
        <v>93</v>
      </c>
      <c r="L4012" s="90">
        <v>0.79166666666666663</v>
      </c>
      <c r="M4012" s="27">
        <v>1</v>
      </c>
      <c r="N4012" s="27">
        <v>235</v>
      </c>
      <c r="O4012" s="27">
        <v>7</v>
      </c>
      <c r="P4012" s="27">
        <v>0</v>
      </c>
      <c r="Q4012" s="27">
        <v>0</v>
      </c>
      <c r="R4012" s="27">
        <v>0</v>
      </c>
      <c r="S4012" s="27">
        <v>0</v>
      </c>
      <c r="T4012" s="27">
        <v>9</v>
      </c>
      <c r="U4012" s="27">
        <v>0</v>
      </c>
      <c r="V4012" s="30">
        <f t="shared" si="188"/>
        <v>252</v>
      </c>
    </row>
    <row r="4013" spans="1:22" ht="17.100000000000001" customHeight="1">
      <c r="A4013" s="10" t="s">
        <v>14</v>
      </c>
      <c r="B4013" s="10" t="s">
        <v>195</v>
      </c>
      <c r="C4013" s="11" t="s">
        <v>196</v>
      </c>
      <c r="D4013" s="149" t="str">
        <f t="shared" si="186"/>
        <v>r1_21 -  Most Sikorskiego</v>
      </c>
      <c r="E4013" s="149" t="str">
        <f t="shared" si="187"/>
        <v>r1_21 -  Most Sikorskiego - W3 od ul. Sikorskiego - ruch dookólny w lewo</v>
      </c>
      <c r="F4013" s="10" t="s">
        <v>175</v>
      </c>
      <c r="G4013" s="11" t="s">
        <v>208</v>
      </c>
      <c r="H4013" s="149" t="s">
        <v>380</v>
      </c>
      <c r="I4013" s="24" t="s">
        <v>138</v>
      </c>
      <c r="J4013" s="25">
        <v>43207</v>
      </c>
      <c r="K4013" s="26" t="s">
        <v>94</v>
      </c>
      <c r="L4013" s="90">
        <v>0.79166666666666663</v>
      </c>
      <c r="M4013" s="27">
        <v>2</v>
      </c>
      <c r="N4013" s="27">
        <v>214</v>
      </c>
      <c r="O4013" s="27">
        <v>3</v>
      </c>
      <c r="P4013" s="27">
        <v>2</v>
      </c>
      <c r="Q4013" s="27">
        <v>0</v>
      </c>
      <c r="R4013" s="27">
        <v>3</v>
      </c>
      <c r="S4013" s="27">
        <v>0</v>
      </c>
      <c r="T4013" s="27">
        <v>10</v>
      </c>
      <c r="U4013" s="27">
        <v>0</v>
      </c>
      <c r="V4013" s="30">
        <f t="shared" si="188"/>
        <v>234</v>
      </c>
    </row>
    <row r="4014" spans="1:22" ht="17.100000000000001" customHeight="1">
      <c r="A4014" s="10" t="s">
        <v>14</v>
      </c>
      <c r="B4014" s="10" t="s">
        <v>195</v>
      </c>
      <c r="C4014" s="11" t="s">
        <v>196</v>
      </c>
      <c r="D4014" s="149" t="str">
        <f t="shared" si="186"/>
        <v>r1_21 -  Most Sikorskiego</v>
      </c>
      <c r="E4014" s="149" t="str">
        <f t="shared" si="187"/>
        <v>r1_21 -  Most Sikorskiego - W3 od ul. Sikorskiego - ruch dookólny w lewo</v>
      </c>
      <c r="F4014" s="10" t="s">
        <v>175</v>
      </c>
      <c r="G4014" s="11" t="s">
        <v>208</v>
      </c>
      <c r="H4014" s="149" t="s">
        <v>380</v>
      </c>
      <c r="I4014" s="24" t="s">
        <v>138</v>
      </c>
      <c r="J4014" s="25">
        <v>43207</v>
      </c>
      <c r="K4014" s="26" t="s">
        <v>95</v>
      </c>
      <c r="L4014" s="90">
        <v>0.83333333333333404</v>
      </c>
      <c r="M4014" s="27">
        <v>0</v>
      </c>
      <c r="N4014" s="27">
        <v>210</v>
      </c>
      <c r="O4014" s="27">
        <v>2</v>
      </c>
      <c r="P4014" s="27">
        <v>1</v>
      </c>
      <c r="Q4014" s="27">
        <v>1</v>
      </c>
      <c r="R4014" s="27">
        <v>1</v>
      </c>
      <c r="S4014" s="27">
        <v>0</v>
      </c>
      <c r="T4014" s="27">
        <v>16</v>
      </c>
      <c r="U4014" s="27">
        <v>1</v>
      </c>
      <c r="V4014" s="30">
        <f t="shared" si="188"/>
        <v>232</v>
      </c>
    </row>
    <row r="4015" spans="1:22" ht="17.100000000000001" customHeight="1">
      <c r="A4015" s="10" t="s">
        <v>14</v>
      </c>
      <c r="B4015" s="10" t="s">
        <v>195</v>
      </c>
      <c r="C4015" s="11" t="s">
        <v>196</v>
      </c>
      <c r="D4015" s="149" t="str">
        <f t="shared" si="186"/>
        <v>r1_21 -  Most Sikorskiego</v>
      </c>
      <c r="E4015" s="149" t="str">
        <f t="shared" si="187"/>
        <v>r1_21 -  Most Sikorskiego - W3 od ul. Sikorskiego - ruch dookólny w lewo</v>
      </c>
      <c r="F4015" s="10" t="s">
        <v>175</v>
      </c>
      <c r="G4015" s="11" t="s">
        <v>208</v>
      </c>
      <c r="H4015" s="149" t="s">
        <v>380</v>
      </c>
      <c r="I4015" s="24" t="s">
        <v>138</v>
      </c>
      <c r="J4015" s="25">
        <v>43207</v>
      </c>
      <c r="K4015" s="26" t="s">
        <v>96</v>
      </c>
      <c r="L4015" s="90">
        <v>0.83333333333333404</v>
      </c>
      <c r="M4015" s="27">
        <v>1</v>
      </c>
      <c r="N4015" s="27">
        <v>200</v>
      </c>
      <c r="O4015" s="27">
        <v>2</v>
      </c>
      <c r="P4015" s="27">
        <v>0</v>
      </c>
      <c r="Q4015" s="27">
        <v>0</v>
      </c>
      <c r="R4015" s="27">
        <v>3</v>
      </c>
      <c r="S4015" s="27">
        <v>0</v>
      </c>
      <c r="T4015" s="27">
        <v>10</v>
      </c>
      <c r="U4015" s="27">
        <v>0</v>
      </c>
      <c r="V4015" s="30">
        <f t="shared" si="188"/>
        <v>216</v>
      </c>
    </row>
    <row r="4016" spans="1:22" ht="17.100000000000001" customHeight="1">
      <c r="A4016" s="10" t="s">
        <v>14</v>
      </c>
      <c r="B4016" s="10" t="s">
        <v>195</v>
      </c>
      <c r="C4016" s="11" t="s">
        <v>196</v>
      </c>
      <c r="D4016" s="149" t="str">
        <f t="shared" si="186"/>
        <v>r1_21 -  Most Sikorskiego</v>
      </c>
      <c r="E4016" s="149" t="str">
        <f t="shared" si="187"/>
        <v>r1_21 -  Most Sikorskiego - W3 od ul. Sikorskiego - ruch dookólny w lewo</v>
      </c>
      <c r="F4016" s="10" t="s">
        <v>175</v>
      </c>
      <c r="G4016" s="11" t="s">
        <v>208</v>
      </c>
      <c r="H4016" s="149" t="s">
        <v>380</v>
      </c>
      <c r="I4016" s="24" t="s">
        <v>138</v>
      </c>
      <c r="J4016" s="25">
        <v>43207</v>
      </c>
      <c r="K4016" s="26" t="s">
        <v>97</v>
      </c>
      <c r="L4016" s="90">
        <v>0.83333333333333404</v>
      </c>
      <c r="M4016" s="27">
        <v>2</v>
      </c>
      <c r="N4016" s="27">
        <v>213</v>
      </c>
      <c r="O4016" s="27">
        <v>3</v>
      </c>
      <c r="P4016" s="27">
        <v>1</v>
      </c>
      <c r="Q4016" s="27">
        <v>1</v>
      </c>
      <c r="R4016" s="27">
        <v>2</v>
      </c>
      <c r="S4016" s="27">
        <v>0</v>
      </c>
      <c r="T4016" s="27">
        <v>5</v>
      </c>
      <c r="U4016" s="27">
        <v>1</v>
      </c>
      <c r="V4016" s="30">
        <f t="shared" si="188"/>
        <v>228</v>
      </c>
    </row>
    <row r="4017" spans="1:22" ht="17.100000000000001" customHeight="1">
      <c r="A4017" s="10" t="s">
        <v>14</v>
      </c>
      <c r="B4017" s="10" t="s">
        <v>195</v>
      </c>
      <c r="C4017" s="11" t="s">
        <v>196</v>
      </c>
      <c r="D4017" s="149" t="str">
        <f t="shared" si="186"/>
        <v>r1_21 -  Most Sikorskiego</v>
      </c>
      <c r="E4017" s="149" t="str">
        <f t="shared" si="187"/>
        <v>r1_21 -  Most Sikorskiego - W3 od ul. Sikorskiego - ruch dookólny w lewo</v>
      </c>
      <c r="F4017" s="10" t="s">
        <v>175</v>
      </c>
      <c r="G4017" s="11" t="s">
        <v>208</v>
      </c>
      <c r="H4017" s="149" t="s">
        <v>380</v>
      </c>
      <c r="I4017" s="24" t="s">
        <v>138</v>
      </c>
      <c r="J4017" s="25">
        <v>43207</v>
      </c>
      <c r="K4017" s="26" t="s">
        <v>98</v>
      </c>
      <c r="L4017" s="90">
        <v>0.83333333333333404</v>
      </c>
      <c r="M4017" s="27">
        <v>1</v>
      </c>
      <c r="N4017" s="27">
        <v>195</v>
      </c>
      <c r="O4017" s="27">
        <v>6</v>
      </c>
      <c r="P4017" s="27">
        <v>0</v>
      </c>
      <c r="Q4017" s="27">
        <v>0</v>
      </c>
      <c r="R4017" s="27">
        <v>3</v>
      </c>
      <c r="S4017" s="27">
        <v>0</v>
      </c>
      <c r="T4017" s="27">
        <v>12</v>
      </c>
      <c r="U4017" s="27">
        <v>0</v>
      </c>
      <c r="V4017" s="30">
        <f t="shared" si="188"/>
        <v>217</v>
      </c>
    </row>
    <row r="4018" spans="1:22" ht="17.100000000000001" customHeight="1">
      <c r="A4018" s="10" t="s">
        <v>14</v>
      </c>
      <c r="B4018" s="10" t="s">
        <v>195</v>
      </c>
      <c r="C4018" s="11" t="s">
        <v>196</v>
      </c>
      <c r="D4018" s="149" t="str">
        <f t="shared" si="186"/>
        <v>r1_21 -  Most Sikorskiego</v>
      </c>
      <c r="E4018" s="149" t="str">
        <f t="shared" si="187"/>
        <v>r1_21 -  Most Sikorskiego - W3 od ul. Sikorskiego - ruch dookólny w lewo</v>
      </c>
      <c r="F4018" s="10" t="s">
        <v>175</v>
      </c>
      <c r="G4018" s="11" t="s">
        <v>208</v>
      </c>
      <c r="H4018" s="149" t="s">
        <v>380</v>
      </c>
      <c r="I4018" s="24" t="s">
        <v>138</v>
      </c>
      <c r="J4018" s="25">
        <v>43207</v>
      </c>
      <c r="K4018" s="26" t="s">
        <v>99</v>
      </c>
      <c r="L4018" s="90">
        <v>0.875</v>
      </c>
      <c r="M4018" s="27">
        <v>1</v>
      </c>
      <c r="N4018" s="27">
        <v>189</v>
      </c>
      <c r="O4018" s="27">
        <v>1</v>
      </c>
      <c r="P4018" s="27">
        <v>1</v>
      </c>
      <c r="Q4018" s="27">
        <v>0</v>
      </c>
      <c r="R4018" s="27">
        <v>0</v>
      </c>
      <c r="S4018" s="27">
        <v>0</v>
      </c>
      <c r="T4018" s="27">
        <v>12</v>
      </c>
      <c r="U4018" s="27">
        <v>1</v>
      </c>
      <c r="V4018" s="30">
        <f t="shared" si="188"/>
        <v>205</v>
      </c>
    </row>
    <row r="4019" spans="1:22" ht="17.100000000000001" customHeight="1">
      <c r="A4019" s="10" t="s">
        <v>14</v>
      </c>
      <c r="B4019" s="10" t="s">
        <v>195</v>
      </c>
      <c r="C4019" s="11" t="s">
        <v>196</v>
      </c>
      <c r="D4019" s="149" t="str">
        <f t="shared" si="186"/>
        <v>r1_21 -  Most Sikorskiego</v>
      </c>
      <c r="E4019" s="149" t="str">
        <f t="shared" si="187"/>
        <v>r1_21 -  Most Sikorskiego - W3 od ul. Sikorskiego - ruch dookólny w lewo</v>
      </c>
      <c r="F4019" s="10" t="s">
        <v>175</v>
      </c>
      <c r="G4019" s="11" t="s">
        <v>208</v>
      </c>
      <c r="H4019" s="149" t="s">
        <v>380</v>
      </c>
      <c r="I4019" s="24" t="s">
        <v>138</v>
      </c>
      <c r="J4019" s="25">
        <v>43207</v>
      </c>
      <c r="K4019" s="26" t="s">
        <v>100</v>
      </c>
      <c r="L4019" s="90">
        <v>0.875</v>
      </c>
      <c r="M4019" s="27">
        <v>5</v>
      </c>
      <c r="N4019" s="27">
        <v>163</v>
      </c>
      <c r="O4019" s="27">
        <v>3</v>
      </c>
      <c r="P4019" s="27">
        <v>1</v>
      </c>
      <c r="Q4019" s="27">
        <v>0</v>
      </c>
      <c r="R4019" s="27">
        <v>1</v>
      </c>
      <c r="S4019" s="27">
        <v>0</v>
      </c>
      <c r="T4019" s="27">
        <v>4</v>
      </c>
      <c r="U4019" s="27">
        <v>1</v>
      </c>
      <c r="V4019" s="30">
        <f t="shared" si="188"/>
        <v>178</v>
      </c>
    </row>
    <row r="4020" spans="1:22" ht="17.100000000000001" customHeight="1">
      <c r="A4020" s="10" t="s">
        <v>14</v>
      </c>
      <c r="B4020" s="10" t="s">
        <v>195</v>
      </c>
      <c r="C4020" s="11" t="s">
        <v>196</v>
      </c>
      <c r="D4020" s="149" t="str">
        <f t="shared" si="186"/>
        <v>r1_21 -  Most Sikorskiego</v>
      </c>
      <c r="E4020" s="149" t="str">
        <f t="shared" si="187"/>
        <v>r1_21 -  Most Sikorskiego - W3 od ul. Sikorskiego - ruch dookólny w lewo</v>
      </c>
      <c r="F4020" s="10" t="s">
        <v>175</v>
      </c>
      <c r="G4020" s="11" t="s">
        <v>208</v>
      </c>
      <c r="H4020" s="149" t="s">
        <v>380</v>
      </c>
      <c r="I4020" s="24" t="s">
        <v>138</v>
      </c>
      <c r="J4020" s="25">
        <v>43207</v>
      </c>
      <c r="K4020" s="26" t="s">
        <v>101</v>
      </c>
      <c r="L4020" s="90">
        <v>0.875</v>
      </c>
      <c r="M4020" s="27">
        <v>1</v>
      </c>
      <c r="N4020" s="27">
        <v>149</v>
      </c>
      <c r="O4020" s="27">
        <v>2</v>
      </c>
      <c r="P4020" s="27">
        <v>0</v>
      </c>
      <c r="Q4020" s="27">
        <v>0</v>
      </c>
      <c r="R4020" s="27">
        <v>1</v>
      </c>
      <c r="S4020" s="27">
        <v>0</v>
      </c>
      <c r="T4020" s="27">
        <v>2</v>
      </c>
      <c r="U4020" s="27">
        <v>0</v>
      </c>
      <c r="V4020" s="30">
        <f t="shared" si="188"/>
        <v>155</v>
      </c>
    </row>
    <row r="4021" spans="1:22" ht="17.100000000000001" customHeight="1">
      <c r="A4021" s="10" t="s">
        <v>14</v>
      </c>
      <c r="B4021" s="10" t="s">
        <v>195</v>
      </c>
      <c r="C4021" s="11" t="s">
        <v>196</v>
      </c>
      <c r="D4021" s="149" t="str">
        <f t="shared" si="186"/>
        <v>r1_21 -  Most Sikorskiego</v>
      </c>
      <c r="E4021" s="149" t="str">
        <f t="shared" si="187"/>
        <v>r1_21 -  Most Sikorskiego - W3 od ul. Sikorskiego - ruch dookólny w lewo</v>
      </c>
      <c r="F4021" s="10" t="s">
        <v>175</v>
      </c>
      <c r="G4021" s="11" t="s">
        <v>208</v>
      </c>
      <c r="H4021" s="149" t="s">
        <v>380</v>
      </c>
      <c r="I4021" s="24" t="s">
        <v>138</v>
      </c>
      <c r="J4021" s="25">
        <v>43207</v>
      </c>
      <c r="K4021" s="26" t="s">
        <v>102</v>
      </c>
      <c r="L4021" s="90">
        <v>0.875</v>
      </c>
      <c r="M4021" s="27">
        <v>5</v>
      </c>
      <c r="N4021" s="27">
        <v>156</v>
      </c>
      <c r="O4021" s="27">
        <v>3</v>
      </c>
      <c r="P4021" s="27">
        <v>0</v>
      </c>
      <c r="Q4021" s="27">
        <v>1</v>
      </c>
      <c r="R4021" s="27">
        <v>1</v>
      </c>
      <c r="S4021" s="27">
        <v>0</v>
      </c>
      <c r="T4021" s="27">
        <v>7</v>
      </c>
      <c r="U4021" s="27">
        <v>1</v>
      </c>
      <c r="V4021" s="30">
        <f t="shared" si="188"/>
        <v>174</v>
      </c>
    </row>
    <row r="4022" spans="1:22" ht="17.100000000000001" customHeight="1">
      <c r="A4022" s="10" t="s">
        <v>14</v>
      </c>
      <c r="B4022" s="10" t="s">
        <v>195</v>
      </c>
      <c r="C4022" s="11" t="s">
        <v>196</v>
      </c>
      <c r="D4022" s="149" t="str">
        <f t="shared" si="186"/>
        <v>r1_21 -  Most Sikorskiego</v>
      </c>
      <c r="E4022" s="149" t="str">
        <f t="shared" si="187"/>
        <v>r1_21 -  Most Sikorskiego - W3 od ul. Sikorskiego - ruch dookólny w lewo</v>
      </c>
      <c r="F4022" s="10" t="s">
        <v>175</v>
      </c>
      <c r="G4022" s="11" t="s">
        <v>208</v>
      </c>
      <c r="H4022" s="149" t="s">
        <v>380</v>
      </c>
      <c r="I4022" s="24" t="s">
        <v>138</v>
      </c>
      <c r="J4022" s="25">
        <v>43207</v>
      </c>
      <c r="K4022" s="26" t="s">
        <v>103</v>
      </c>
      <c r="L4022" s="90">
        <v>0.91666666666666663</v>
      </c>
      <c r="M4022" s="27">
        <v>2</v>
      </c>
      <c r="N4022" s="27">
        <v>156</v>
      </c>
      <c r="O4022" s="27">
        <v>2</v>
      </c>
      <c r="P4022" s="27">
        <v>0</v>
      </c>
      <c r="Q4022" s="27">
        <v>0</v>
      </c>
      <c r="R4022" s="27">
        <v>1</v>
      </c>
      <c r="S4022" s="27">
        <v>0</v>
      </c>
      <c r="T4022" s="27">
        <v>5</v>
      </c>
      <c r="U4022" s="27">
        <v>0</v>
      </c>
      <c r="V4022" s="30">
        <f t="shared" si="188"/>
        <v>166</v>
      </c>
    </row>
    <row r="4023" spans="1:22" ht="17.100000000000001" customHeight="1">
      <c r="A4023" s="10" t="s">
        <v>14</v>
      </c>
      <c r="B4023" s="10" t="s">
        <v>195</v>
      </c>
      <c r="C4023" s="11" t="s">
        <v>196</v>
      </c>
      <c r="D4023" s="149" t="str">
        <f t="shared" si="186"/>
        <v>r1_21 -  Most Sikorskiego</v>
      </c>
      <c r="E4023" s="149" t="str">
        <f t="shared" si="187"/>
        <v>r1_21 -  Most Sikorskiego - W3 od ul. Sikorskiego - ruch dookólny w lewo</v>
      </c>
      <c r="F4023" s="10" t="s">
        <v>175</v>
      </c>
      <c r="G4023" s="11" t="s">
        <v>208</v>
      </c>
      <c r="H4023" s="149" t="s">
        <v>380</v>
      </c>
      <c r="I4023" s="24" t="s">
        <v>138</v>
      </c>
      <c r="J4023" s="25">
        <v>43207</v>
      </c>
      <c r="K4023" s="26" t="s">
        <v>104</v>
      </c>
      <c r="L4023" s="90">
        <v>0.91666666666666663</v>
      </c>
      <c r="M4023" s="27">
        <v>2</v>
      </c>
      <c r="N4023" s="27">
        <v>170</v>
      </c>
      <c r="O4023" s="27">
        <v>4</v>
      </c>
      <c r="P4023" s="27">
        <v>0</v>
      </c>
      <c r="Q4023" s="27">
        <v>0</v>
      </c>
      <c r="R4023" s="27">
        <v>1</v>
      </c>
      <c r="S4023" s="27">
        <v>0</v>
      </c>
      <c r="T4023" s="27">
        <v>4</v>
      </c>
      <c r="U4023" s="27">
        <v>0</v>
      </c>
      <c r="V4023" s="30">
        <f t="shared" si="188"/>
        <v>181</v>
      </c>
    </row>
    <row r="4024" spans="1:22" ht="17.100000000000001" customHeight="1">
      <c r="A4024" s="10" t="s">
        <v>14</v>
      </c>
      <c r="B4024" s="10" t="s">
        <v>195</v>
      </c>
      <c r="C4024" s="11" t="s">
        <v>196</v>
      </c>
      <c r="D4024" s="149" t="str">
        <f t="shared" si="186"/>
        <v>r1_21 -  Most Sikorskiego</v>
      </c>
      <c r="E4024" s="149" t="str">
        <f t="shared" si="187"/>
        <v>r1_21 -  Most Sikorskiego - W3 od ul. Sikorskiego - ruch dookólny w lewo</v>
      </c>
      <c r="F4024" s="10" t="s">
        <v>175</v>
      </c>
      <c r="G4024" s="11" t="s">
        <v>208</v>
      </c>
      <c r="H4024" s="149" t="s">
        <v>380</v>
      </c>
      <c r="I4024" s="24" t="s">
        <v>138</v>
      </c>
      <c r="J4024" s="25">
        <v>43207</v>
      </c>
      <c r="K4024" s="26" t="s">
        <v>105</v>
      </c>
      <c r="L4024" s="90">
        <v>0.91666666666666663</v>
      </c>
      <c r="M4024" s="27">
        <v>1</v>
      </c>
      <c r="N4024" s="27">
        <v>121</v>
      </c>
      <c r="O4024" s="27">
        <v>1</v>
      </c>
      <c r="P4024" s="27">
        <v>0</v>
      </c>
      <c r="Q4024" s="27">
        <v>0</v>
      </c>
      <c r="R4024" s="27">
        <v>0</v>
      </c>
      <c r="S4024" s="27">
        <v>0</v>
      </c>
      <c r="T4024" s="27">
        <v>1</v>
      </c>
      <c r="U4024" s="27">
        <v>1</v>
      </c>
      <c r="V4024" s="30">
        <f t="shared" si="188"/>
        <v>125</v>
      </c>
    </row>
    <row r="4025" spans="1:22" ht="17.100000000000001" customHeight="1">
      <c r="A4025" s="10" t="s">
        <v>14</v>
      </c>
      <c r="B4025" s="10" t="s">
        <v>195</v>
      </c>
      <c r="C4025" s="11" t="s">
        <v>196</v>
      </c>
      <c r="D4025" s="149" t="str">
        <f t="shared" si="186"/>
        <v>r1_21 -  Most Sikorskiego</v>
      </c>
      <c r="E4025" s="149" t="str">
        <f t="shared" si="187"/>
        <v>r1_21 -  Most Sikorskiego - W3 od ul. Sikorskiego - ruch dookólny w lewo</v>
      </c>
      <c r="F4025" s="10" t="s">
        <v>175</v>
      </c>
      <c r="G4025" s="11" t="s">
        <v>208</v>
      </c>
      <c r="H4025" s="149" t="s">
        <v>380</v>
      </c>
      <c r="I4025" s="24" t="s">
        <v>138</v>
      </c>
      <c r="J4025" s="25">
        <v>43207</v>
      </c>
      <c r="K4025" s="26" t="s">
        <v>106</v>
      </c>
      <c r="L4025" s="90">
        <v>0.91666666666666663</v>
      </c>
      <c r="M4025" s="27">
        <v>2</v>
      </c>
      <c r="N4025" s="27">
        <v>111</v>
      </c>
      <c r="O4025" s="27">
        <v>2</v>
      </c>
      <c r="P4025" s="27">
        <v>1</v>
      </c>
      <c r="Q4025" s="27">
        <v>0</v>
      </c>
      <c r="R4025" s="27">
        <v>2</v>
      </c>
      <c r="S4025" s="27">
        <v>0</v>
      </c>
      <c r="T4025" s="27">
        <v>2</v>
      </c>
      <c r="U4025" s="27">
        <v>0</v>
      </c>
      <c r="V4025" s="30">
        <f t="shared" si="188"/>
        <v>120</v>
      </c>
    </row>
    <row r="4026" spans="1:22" ht="17.100000000000001" customHeight="1">
      <c r="A4026" s="10" t="s">
        <v>14</v>
      </c>
      <c r="B4026" s="10" t="s">
        <v>195</v>
      </c>
      <c r="C4026" s="11" t="s">
        <v>196</v>
      </c>
      <c r="D4026" s="149" t="str">
        <f t="shared" si="186"/>
        <v>r1_21 -  Most Sikorskiego</v>
      </c>
      <c r="E4026" s="149" t="str">
        <f t="shared" si="187"/>
        <v>r1_21 -  Most Sikorskiego - W3 od ul. Sikorskiego - ruch dookólny w lewo</v>
      </c>
      <c r="F4026" s="10" t="s">
        <v>175</v>
      </c>
      <c r="G4026" s="11" t="s">
        <v>208</v>
      </c>
      <c r="H4026" s="149" t="s">
        <v>380</v>
      </c>
      <c r="I4026" s="24" t="s">
        <v>138</v>
      </c>
      <c r="J4026" s="25">
        <v>43207</v>
      </c>
      <c r="K4026" s="26" t="s">
        <v>107</v>
      </c>
      <c r="L4026" s="90">
        <v>0.95833333333333404</v>
      </c>
      <c r="M4026" s="27">
        <v>2</v>
      </c>
      <c r="N4026" s="27">
        <v>126</v>
      </c>
      <c r="O4026" s="27">
        <v>1</v>
      </c>
      <c r="P4026" s="27">
        <v>1</v>
      </c>
      <c r="Q4026" s="27">
        <v>0</v>
      </c>
      <c r="R4026" s="27">
        <v>1</v>
      </c>
      <c r="S4026" s="27">
        <v>0</v>
      </c>
      <c r="T4026" s="27">
        <v>2</v>
      </c>
      <c r="U4026" s="27">
        <v>0</v>
      </c>
      <c r="V4026" s="30">
        <f t="shared" si="188"/>
        <v>133</v>
      </c>
    </row>
    <row r="4027" spans="1:22" ht="17.100000000000001" customHeight="1">
      <c r="A4027" s="10" t="s">
        <v>14</v>
      </c>
      <c r="B4027" s="10" t="s">
        <v>195</v>
      </c>
      <c r="C4027" s="11" t="s">
        <v>196</v>
      </c>
      <c r="D4027" s="149" t="str">
        <f t="shared" si="186"/>
        <v>r1_21 -  Most Sikorskiego</v>
      </c>
      <c r="E4027" s="149" t="str">
        <f t="shared" si="187"/>
        <v>r1_21 -  Most Sikorskiego - W3 od ul. Sikorskiego - ruch dookólny w lewo</v>
      </c>
      <c r="F4027" s="10" t="s">
        <v>175</v>
      </c>
      <c r="G4027" s="11" t="s">
        <v>208</v>
      </c>
      <c r="H4027" s="149" t="s">
        <v>380</v>
      </c>
      <c r="I4027" s="24" t="s">
        <v>138</v>
      </c>
      <c r="J4027" s="25">
        <v>43207</v>
      </c>
      <c r="K4027" s="26" t="s">
        <v>108</v>
      </c>
      <c r="L4027" s="90">
        <v>0.95833333333333404</v>
      </c>
      <c r="M4027" s="27">
        <v>1</v>
      </c>
      <c r="N4027" s="27">
        <v>121</v>
      </c>
      <c r="O4027" s="27">
        <v>1</v>
      </c>
      <c r="P4027" s="27">
        <v>1</v>
      </c>
      <c r="Q4027" s="27">
        <v>0</v>
      </c>
      <c r="R4027" s="27">
        <v>3</v>
      </c>
      <c r="S4027" s="27">
        <v>0</v>
      </c>
      <c r="T4027" s="27">
        <v>6</v>
      </c>
      <c r="U4027" s="27">
        <v>1</v>
      </c>
      <c r="V4027" s="30">
        <f t="shared" si="188"/>
        <v>134</v>
      </c>
    </row>
    <row r="4028" spans="1:22" ht="17.100000000000001" customHeight="1">
      <c r="A4028" s="10" t="s">
        <v>14</v>
      </c>
      <c r="B4028" s="10" t="s">
        <v>195</v>
      </c>
      <c r="C4028" s="11" t="s">
        <v>196</v>
      </c>
      <c r="D4028" s="149" t="str">
        <f t="shared" si="186"/>
        <v>r1_21 -  Most Sikorskiego</v>
      </c>
      <c r="E4028" s="149" t="str">
        <f t="shared" si="187"/>
        <v>r1_21 -  Most Sikorskiego - W3 od ul. Sikorskiego - ruch dookólny w lewo</v>
      </c>
      <c r="F4028" s="10" t="s">
        <v>175</v>
      </c>
      <c r="G4028" s="11" t="s">
        <v>208</v>
      </c>
      <c r="H4028" s="149" t="s">
        <v>380</v>
      </c>
      <c r="I4028" s="24" t="s">
        <v>138</v>
      </c>
      <c r="J4028" s="25">
        <v>43207</v>
      </c>
      <c r="K4028" s="26" t="s">
        <v>109</v>
      </c>
      <c r="L4028" s="90">
        <v>0.95833333333333404</v>
      </c>
      <c r="M4028" s="27">
        <v>3</v>
      </c>
      <c r="N4028" s="27">
        <v>61</v>
      </c>
      <c r="O4028" s="27">
        <v>1</v>
      </c>
      <c r="P4028" s="27">
        <v>1</v>
      </c>
      <c r="Q4028" s="27">
        <v>0</v>
      </c>
      <c r="R4028" s="27">
        <v>2</v>
      </c>
      <c r="S4028" s="27">
        <v>0</v>
      </c>
      <c r="T4028" s="27">
        <v>6</v>
      </c>
      <c r="U4028" s="27">
        <v>0</v>
      </c>
      <c r="V4028" s="30">
        <f t="shared" si="188"/>
        <v>74</v>
      </c>
    </row>
    <row r="4029" spans="1:22" ht="17.100000000000001" customHeight="1">
      <c r="A4029" s="10" t="s">
        <v>14</v>
      </c>
      <c r="B4029" s="10" t="s">
        <v>195</v>
      </c>
      <c r="C4029" s="11" t="s">
        <v>196</v>
      </c>
      <c r="D4029" s="149" t="str">
        <f t="shared" si="186"/>
        <v>r1_21 -  Most Sikorskiego</v>
      </c>
      <c r="E4029" s="149" t="str">
        <f t="shared" si="187"/>
        <v>r1_21 -  Most Sikorskiego - W3 od ul. Sikorskiego - ruch dookólny w lewo</v>
      </c>
      <c r="F4029" s="10" t="s">
        <v>175</v>
      </c>
      <c r="G4029" s="11" t="s">
        <v>208</v>
      </c>
      <c r="H4029" s="149" t="s">
        <v>380</v>
      </c>
      <c r="I4029" s="24" t="s">
        <v>138</v>
      </c>
      <c r="J4029" s="25">
        <v>43207</v>
      </c>
      <c r="K4029" s="26" t="s">
        <v>110</v>
      </c>
      <c r="L4029" s="90">
        <v>0.95833333333333404</v>
      </c>
      <c r="M4029" s="27">
        <v>0</v>
      </c>
      <c r="N4029" s="27">
        <v>65</v>
      </c>
      <c r="O4029" s="27">
        <v>1</v>
      </c>
      <c r="P4029" s="27">
        <v>0</v>
      </c>
      <c r="Q4029" s="27">
        <v>0</v>
      </c>
      <c r="R4029" s="27">
        <v>2</v>
      </c>
      <c r="S4029" s="27">
        <v>0</v>
      </c>
      <c r="T4029" s="27">
        <v>2</v>
      </c>
      <c r="U4029" s="27">
        <v>0</v>
      </c>
      <c r="V4029" s="30">
        <f t="shared" si="188"/>
        <v>70</v>
      </c>
    </row>
    <row r="4030" spans="1:22" ht="17.100000000000001" customHeight="1">
      <c r="A4030" s="10" t="s">
        <v>14</v>
      </c>
      <c r="B4030" s="10" t="s">
        <v>195</v>
      </c>
      <c r="C4030" s="11" t="s">
        <v>196</v>
      </c>
      <c r="D4030" s="149" t="str">
        <f t="shared" si="186"/>
        <v>r1_21 -  Most Sikorskiego</v>
      </c>
      <c r="E4030" s="149" t="str">
        <f t="shared" si="187"/>
        <v>r1_21 -  Most Sikorskiego - W3 od ul. Sikorskiego - ruch dookólny w lewo</v>
      </c>
      <c r="F4030" s="10" t="s">
        <v>175</v>
      </c>
      <c r="G4030" s="11" t="s">
        <v>208</v>
      </c>
      <c r="H4030" s="149" t="s">
        <v>380</v>
      </c>
      <c r="I4030" s="24" t="s">
        <v>138</v>
      </c>
      <c r="J4030" s="25">
        <v>43207</v>
      </c>
      <c r="K4030" s="26" t="s">
        <v>111</v>
      </c>
      <c r="L4030" s="90">
        <v>0</v>
      </c>
      <c r="M4030" s="27">
        <v>0</v>
      </c>
      <c r="N4030" s="27">
        <v>60</v>
      </c>
      <c r="O4030" s="27">
        <v>3</v>
      </c>
      <c r="P4030" s="27">
        <v>0</v>
      </c>
      <c r="Q4030" s="27">
        <v>0</v>
      </c>
      <c r="R4030" s="27">
        <v>2</v>
      </c>
      <c r="S4030" s="27">
        <v>0</v>
      </c>
      <c r="T4030" s="27">
        <v>0</v>
      </c>
      <c r="U4030" s="27">
        <v>0</v>
      </c>
      <c r="V4030" s="30">
        <f t="shared" si="188"/>
        <v>65</v>
      </c>
    </row>
    <row r="4031" spans="1:22" ht="17.100000000000001" customHeight="1">
      <c r="A4031" s="10" t="s">
        <v>14</v>
      </c>
      <c r="B4031" s="10" t="s">
        <v>195</v>
      </c>
      <c r="C4031" s="11" t="s">
        <v>196</v>
      </c>
      <c r="D4031" s="149" t="str">
        <f t="shared" si="186"/>
        <v>r1_21 -  Most Sikorskiego</v>
      </c>
      <c r="E4031" s="149" t="str">
        <f t="shared" si="187"/>
        <v>r1_21 -  Most Sikorskiego - W3 od ul. Sikorskiego - ruch dookólny w lewo</v>
      </c>
      <c r="F4031" s="10" t="s">
        <v>175</v>
      </c>
      <c r="G4031" s="11" t="s">
        <v>208</v>
      </c>
      <c r="H4031" s="149" t="s">
        <v>380</v>
      </c>
      <c r="I4031" s="24" t="s">
        <v>138</v>
      </c>
      <c r="J4031" s="25">
        <v>43207</v>
      </c>
      <c r="K4031" s="26" t="s">
        <v>112</v>
      </c>
      <c r="L4031" s="90">
        <v>0</v>
      </c>
      <c r="M4031" s="27">
        <v>0</v>
      </c>
      <c r="N4031" s="27">
        <v>54</v>
      </c>
      <c r="O4031" s="27">
        <v>0</v>
      </c>
      <c r="P4031" s="27">
        <v>0</v>
      </c>
      <c r="Q4031" s="27">
        <v>0</v>
      </c>
      <c r="R4031" s="27">
        <v>2</v>
      </c>
      <c r="S4031" s="27">
        <v>0</v>
      </c>
      <c r="T4031" s="27">
        <v>0</v>
      </c>
      <c r="U4031" s="27">
        <v>0</v>
      </c>
      <c r="V4031" s="30">
        <f t="shared" si="188"/>
        <v>56</v>
      </c>
    </row>
    <row r="4032" spans="1:22" ht="17.100000000000001" customHeight="1">
      <c r="A4032" s="10" t="s">
        <v>14</v>
      </c>
      <c r="B4032" s="10" t="s">
        <v>195</v>
      </c>
      <c r="C4032" s="11" t="s">
        <v>196</v>
      </c>
      <c r="D4032" s="149" t="str">
        <f t="shared" si="186"/>
        <v>r1_21 -  Most Sikorskiego</v>
      </c>
      <c r="E4032" s="149" t="str">
        <f t="shared" si="187"/>
        <v>r1_21 -  Most Sikorskiego - W3 od ul. Sikorskiego - ruch dookólny w lewo</v>
      </c>
      <c r="F4032" s="10" t="s">
        <v>175</v>
      </c>
      <c r="G4032" s="11" t="s">
        <v>208</v>
      </c>
      <c r="H4032" s="149" t="s">
        <v>380</v>
      </c>
      <c r="I4032" s="24" t="s">
        <v>138</v>
      </c>
      <c r="J4032" s="25">
        <v>43207</v>
      </c>
      <c r="K4032" s="26" t="s">
        <v>113</v>
      </c>
      <c r="L4032" s="90">
        <v>0</v>
      </c>
      <c r="M4032" s="27">
        <v>1</v>
      </c>
      <c r="N4032" s="27">
        <v>38</v>
      </c>
      <c r="O4032" s="27">
        <v>0</v>
      </c>
      <c r="P4032" s="27">
        <v>0</v>
      </c>
      <c r="Q4032" s="27">
        <v>0</v>
      </c>
      <c r="R4032" s="27">
        <v>0</v>
      </c>
      <c r="S4032" s="27">
        <v>0</v>
      </c>
      <c r="T4032" s="27">
        <v>4</v>
      </c>
      <c r="U4032" s="27">
        <v>0</v>
      </c>
      <c r="V4032" s="30">
        <f t="shared" si="188"/>
        <v>43</v>
      </c>
    </row>
    <row r="4033" spans="1:22" ht="17.100000000000001" customHeight="1">
      <c r="A4033" s="10" t="s">
        <v>14</v>
      </c>
      <c r="B4033" s="10" t="s">
        <v>195</v>
      </c>
      <c r="C4033" s="11" t="s">
        <v>196</v>
      </c>
      <c r="D4033" s="149" t="str">
        <f t="shared" si="186"/>
        <v>r1_21 -  Most Sikorskiego</v>
      </c>
      <c r="E4033" s="149" t="str">
        <f t="shared" si="187"/>
        <v>r1_21 -  Most Sikorskiego - W3 od ul. Sikorskiego - ruch dookólny w lewo</v>
      </c>
      <c r="F4033" s="10" t="s">
        <v>175</v>
      </c>
      <c r="G4033" s="11" t="s">
        <v>208</v>
      </c>
      <c r="H4033" s="149" t="s">
        <v>380</v>
      </c>
      <c r="I4033" s="24" t="s">
        <v>138</v>
      </c>
      <c r="J4033" s="25">
        <v>43207</v>
      </c>
      <c r="K4033" s="26" t="s">
        <v>114</v>
      </c>
      <c r="L4033" s="90">
        <v>0</v>
      </c>
      <c r="M4033" s="27">
        <v>0</v>
      </c>
      <c r="N4033" s="27">
        <v>34</v>
      </c>
      <c r="O4033" s="27">
        <v>1</v>
      </c>
      <c r="P4033" s="27">
        <v>0</v>
      </c>
      <c r="Q4033" s="27">
        <v>0</v>
      </c>
      <c r="R4033" s="27">
        <v>0</v>
      </c>
      <c r="S4033" s="27">
        <v>0</v>
      </c>
      <c r="T4033" s="27">
        <v>2</v>
      </c>
      <c r="U4033" s="27">
        <v>0</v>
      </c>
      <c r="V4033" s="30">
        <f t="shared" si="188"/>
        <v>37</v>
      </c>
    </row>
    <row r="4034" spans="1:22" ht="17.100000000000001" customHeight="1">
      <c r="A4034" s="10" t="s">
        <v>14</v>
      </c>
      <c r="B4034" s="10" t="s">
        <v>198</v>
      </c>
      <c r="C4034" s="11" t="s">
        <v>199</v>
      </c>
      <c r="D4034" s="149" t="str">
        <f t="shared" si="186"/>
        <v>r1_22 -  Most Romana Dmowskiego</v>
      </c>
      <c r="E4034" s="149" t="str">
        <f t="shared" si="187"/>
        <v>r1_22 -  Most Romana Dmowskiego - W2 od u. Władysława Jagiełły - z centrum</v>
      </c>
      <c r="F4034" s="10" t="s">
        <v>200</v>
      </c>
      <c r="G4034" s="10" t="s">
        <v>209</v>
      </c>
      <c r="H4034" s="149" t="s">
        <v>352</v>
      </c>
      <c r="I4034" s="24" t="s">
        <v>18</v>
      </c>
      <c r="J4034" s="25">
        <v>43207</v>
      </c>
      <c r="K4034" s="26" t="s">
        <v>19</v>
      </c>
      <c r="L4034" s="95">
        <v>4.1666666666666664E-2</v>
      </c>
      <c r="M4034" s="27">
        <v>1</v>
      </c>
      <c r="N4034" s="27">
        <v>20</v>
      </c>
      <c r="O4034" s="27">
        <v>1</v>
      </c>
      <c r="P4034" s="27">
        <v>0</v>
      </c>
      <c r="Q4034" s="27">
        <v>0</v>
      </c>
      <c r="R4034" s="27">
        <v>0</v>
      </c>
      <c r="S4034" s="27">
        <v>0</v>
      </c>
      <c r="T4034" s="27">
        <v>0</v>
      </c>
      <c r="U4034" s="27">
        <v>0</v>
      </c>
      <c r="V4034" s="30">
        <f t="shared" si="188"/>
        <v>22</v>
      </c>
    </row>
    <row r="4035" spans="1:22" ht="17.100000000000001" customHeight="1">
      <c r="A4035" s="10" t="s">
        <v>14</v>
      </c>
      <c r="B4035" s="10" t="s">
        <v>198</v>
      </c>
      <c r="C4035" s="11" t="s">
        <v>199</v>
      </c>
      <c r="D4035" s="149" t="str">
        <f t="shared" ref="D4035:D4098" si="189">CONCATENATE(B4035," -  ",C4035,)</f>
        <v>r1_22 -  Most Romana Dmowskiego</v>
      </c>
      <c r="E4035" s="149" t="str">
        <f t="shared" ref="E4035:E4098" si="190">CONCATENATE(B4035," -  ",C4035," - ",H4035)</f>
        <v>r1_22 -  Most Romana Dmowskiego - W2 od u. Władysława Jagiełły - z centrum</v>
      </c>
      <c r="F4035" s="10" t="s">
        <v>200</v>
      </c>
      <c r="G4035" s="10" t="s">
        <v>209</v>
      </c>
      <c r="H4035" s="149" t="s">
        <v>352</v>
      </c>
      <c r="I4035" s="24" t="s">
        <v>18</v>
      </c>
      <c r="J4035" s="25">
        <v>43207</v>
      </c>
      <c r="K4035" s="26" t="s">
        <v>20</v>
      </c>
      <c r="L4035" s="95">
        <v>4.1666666666666664E-2</v>
      </c>
      <c r="M4035" s="27">
        <v>0</v>
      </c>
      <c r="N4035" s="27">
        <v>20</v>
      </c>
      <c r="O4035" s="27">
        <v>0</v>
      </c>
      <c r="P4035" s="27">
        <v>0</v>
      </c>
      <c r="Q4035" s="27">
        <v>0</v>
      </c>
      <c r="R4035" s="27">
        <v>0</v>
      </c>
      <c r="S4035" s="27">
        <v>0</v>
      </c>
      <c r="T4035" s="27">
        <v>1</v>
      </c>
      <c r="U4035" s="27">
        <v>0</v>
      </c>
      <c r="V4035" s="30">
        <f t="shared" ref="V4035:V4098" si="191">SUM(M4035:U4035)</f>
        <v>21</v>
      </c>
    </row>
    <row r="4036" spans="1:22" ht="17.100000000000001" customHeight="1">
      <c r="A4036" s="10" t="s">
        <v>14</v>
      </c>
      <c r="B4036" s="10" t="s">
        <v>198</v>
      </c>
      <c r="C4036" s="11" t="s">
        <v>199</v>
      </c>
      <c r="D4036" s="149" t="str">
        <f t="shared" si="189"/>
        <v>r1_22 -  Most Romana Dmowskiego</v>
      </c>
      <c r="E4036" s="149" t="str">
        <f t="shared" si="190"/>
        <v>r1_22 -  Most Romana Dmowskiego - W2 od u. Władysława Jagiełły - z centrum</v>
      </c>
      <c r="F4036" s="10" t="s">
        <v>200</v>
      </c>
      <c r="G4036" s="10" t="s">
        <v>209</v>
      </c>
      <c r="H4036" s="149" t="s">
        <v>352</v>
      </c>
      <c r="I4036" s="24" t="s">
        <v>18</v>
      </c>
      <c r="J4036" s="25">
        <v>43207</v>
      </c>
      <c r="K4036" s="26" t="s">
        <v>21</v>
      </c>
      <c r="L4036" s="95">
        <v>4.1666666666666664E-2</v>
      </c>
      <c r="M4036" s="27">
        <v>0</v>
      </c>
      <c r="N4036" s="27">
        <v>11</v>
      </c>
      <c r="O4036" s="27">
        <v>0</v>
      </c>
      <c r="P4036" s="27">
        <v>0</v>
      </c>
      <c r="Q4036" s="27">
        <v>0</v>
      </c>
      <c r="R4036" s="27">
        <v>0</v>
      </c>
      <c r="S4036" s="27">
        <v>0</v>
      </c>
      <c r="T4036" s="27">
        <v>1</v>
      </c>
      <c r="U4036" s="27">
        <v>0</v>
      </c>
      <c r="V4036" s="30">
        <f t="shared" si="191"/>
        <v>12</v>
      </c>
    </row>
    <row r="4037" spans="1:22" ht="17.100000000000001" customHeight="1">
      <c r="A4037" s="10" t="s">
        <v>14</v>
      </c>
      <c r="B4037" s="10" t="s">
        <v>198</v>
      </c>
      <c r="C4037" s="11" t="s">
        <v>199</v>
      </c>
      <c r="D4037" s="149" t="str">
        <f t="shared" si="189"/>
        <v>r1_22 -  Most Romana Dmowskiego</v>
      </c>
      <c r="E4037" s="149" t="str">
        <f t="shared" si="190"/>
        <v>r1_22 -  Most Romana Dmowskiego - W2 od u. Władysława Jagiełły - z centrum</v>
      </c>
      <c r="F4037" s="10" t="s">
        <v>200</v>
      </c>
      <c r="G4037" s="10" t="s">
        <v>209</v>
      </c>
      <c r="H4037" s="149" t="s">
        <v>352</v>
      </c>
      <c r="I4037" s="24" t="s">
        <v>18</v>
      </c>
      <c r="J4037" s="25">
        <v>43207</v>
      </c>
      <c r="K4037" s="26" t="s">
        <v>22</v>
      </c>
      <c r="L4037" s="95">
        <v>4.1666666666666664E-2</v>
      </c>
      <c r="M4037" s="27">
        <v>0</v>
      </c>
      <c r="N4037" s="27">
        <v>11</v>
      </c>
      <c r="O4037" s="27">
        <v>0</v>
      </c>
      <c r="P4037" s="27">
        <v>0</v>
      </c>
      <c r="Q4037" s="27">
        <v>0</v>
      </c>
      <c r="R4037" s="27">
        <v>0</v>
      </c>
      <c r="S4037" s="27">
        <v>0</v>
      </c>
      <c r="T4037" s="27">
        <v>1</v>
      </c>
      <c r="U4037" s="27">
        <v>0</v>
      </c>
      <c r="V4037" s="30">
        <f t="shared" si="191"/>
        <v>12</v>
      </c>
    </row>
    <row r="4038" spans="1:22" ht="17.100000000000001" customHeight="1">
      <c r="A4038" s="10" t="s">
        <v>14</v>
      </c>
      <c r="B4038" s="10" t="s">
        <v>198</v>
      </c>
      <c r="C4038" s="11" t="s">
        <v>199</v>
      </c>
      <c r="D4038" s="149" t="str">
        <f t="shared" si="189"/>
        <v>r1_22 -  Most Romana Dmowskiego</v>
      </c>
      <c r="E4038" s="149" t="str">
        <f t="shared" si="190"/>
        <v>r1_22 -  Most Romana Dmowskiego - W2 od u. Władysława Jagiełły - z centrum</v>
      </c>
      <c r="F4038" s="10" t="s">
        <v>200</v>
      </c>
      <c r="G4038" s="10" t="s">
        <v>209</v>
      </c>
      <c r="H4038" s="149" t="s">
        <v>352</v>
      </c>
      <c r="I4038" s="24" t="s">
        <v>18</v>
      </c>
      <c r="J4038" s="25">
        <v>43207</v>
      </c>
      <c r="K4038" s="26" t="s">
        <v>23</v>
      </c>
      <c r="L4038" s="90">
        <v>8.3333333333333329E-2</v>
      </c>
      <c r="M4038" s="27">
        <v>0</v>
      </c>
      <c r="N4038" s="27">
        <v>14</v>
      </c>
      <c r="O4038" s="27">
        <v>0</v>
      </c>
      <c r="P4038" s="27">
        <v>0</v>
      </c>
      <c r="Q4038" s="27">
        <v>0</v>
      </c>
      <c r="R4038" s="27">
        <v>0</v>
      </c>
      <c r="S4038" s="27">
        <v>0</v>
      </c>
      <c r="T4038" s="27">
        <v>0</v>
      </c>
      <c r="U4038" s="27">
        <v>0</v>
      </c>
      <c r="V4038" s="30">
        <f t="shared" si="191"/>
        <v>14</v>
      </c>
    </row>
    <row r="4039" spans="1:22" ht="17.100000000000001" customHeight="1">
      <c r="A4039" s="10" t="s">
        <v>14</v>
      </c>
      <c r="B4039" s="10" t="s">
        <v>198</v>
      </c>
      <c r="C4039" s="11" t="s">
        <v>199</v>
      </c>
      <c r="D4039" s="149" t="str">
        <f t="shared" si="189"/>
        <v>r1_22 -  Most Romana Dmowskiego</v>
      </c>
      <c r="E4039" s="149" t="str">
        <f t="shared" si="190"/>
        <v>r1_22 -  Most Romana Dmowskiego - W2 od u. Władysława Jagiełły - z centrum</v>
      </c>
      <c r="F4039" s="10" t="s">
        <v>200</v>
      </c>
      <c r="G4039" s="10" t="s">
        <v>209</v>
      </c>
      <c r="H4039" s="149" t="s">
        <v>352</v>
      </c>
      <c r="I4039" s="24" t="s">
        <v>18</v>
      </c>
      <c r="J4039" s="25">
        <v>43207</v>
      </c>
      <c r="K4039" s="26" t="s">
        <v>24</v>
      </c>
      <c r="L4039" s="90">
        <v>8.3333333333333329E-2</v>
      </c>
      <c r="M4039" s="27">
        <v>0</v>
      </c>
      <c r="N4039" s="27">
        <v>6</v>
      </c>
      <c r="O4039" s="27">
        <v>0</v>
      </c>
      <c r="P4039" s="27">
        <v>0</v>
      </c>
      <c r="Q4039" s="27">
        <v>0</v>
      </c>
      <c r="R4039" s="27">
        <v>0</v>
      </c>
      <c r="S4039" s="27">
        <v>0</v>
      </c>
      <c r="T4039" s="27">
        <v>0</v>
      </c>
      <c r="U4039" s="27">
        <v>0</v>
      </c>
      <c r="V4039" s="30">
        <f t="shared" si="191"/>
        <v>6</v>
      </c>
    </row>
    <row r="4040" spans="1:22" ht="17.100000000000001" customHeight="1">
      <c r="A4040" s="10" t="s">
        <v>14</v>
      </c>
      <c r="B4040" s="10" t="s">
        <v>198</v>
      </c>
      <c r="C4040" s="11" t="s">
        <v>199</v>
      </c>
      <c r="D4040" s="149" t="str">
        <f t="shared" si="189"/>
        <v>r1_22 -  Most Romana Dmowskiego</v>
      </c>
      <c r="E4040" s="149" t="str">
        <f t="shared" si="190"/>
        <v>r1_22 -  Most Romana Dmowskiego - W2 od u. Władysława Jagiełły - z centrum</v>
      </c>
      <c r="F4040" s="10" t="s">
        <v>200</v>
      </c>
      <c r="G4040" s="10" t="s">
        <v>209</v>
      </c>
      <c r="H4040" s="149" t="s">
        <v>352</v>
      </c>
      <c r="I4040" s="24" t="s">
        <v>18</v>
      </c>
      <c r="J4040" s="25">
        <v>43207</v>
      </c>
      <c r="K4040" s="26" t="s">
        <v>25</v>
      </c>
      <c r="L4040" s="90">
        <v>8.3333333333333329E-2</v>
      </c>
      <c r="M4040" s="27">
        <v>0</v>
      </c>
      <c r="N4040" s="27">
        <v>5</v>
      </c>
      <c r="O4040" s="27">
        <v>0</v>
      </c>
      <c r="P4040" s="27">
        <v>0</v>
      </c>
      <c r="Q4040" s="27">
        <v>0</v>
      </c>
      <c r="R4040" s="27">
        <v>0</v>
      </c>
      <c r="S4040" s="27">
        <v>0</v>
      </c>
      <c r="T4040" s="27">
        <v>0</v>
      </c>
      <c r="U4040" s="27">
        <v>0</v>
      </c>
      <c r="V4040" s="30">
        <f t="shared" si="191"/>
        <v>5</v>
      </c>
    </row>
    <row r="4041" spans="1:22" ht="17.100000000000001" customHeight="1">
      <c r="A4041" s="10" t="s">
        <v>14</v>
      </c>
      <c r="B4041" s="10" t="s">
        <v>198</v>
      </c>
      <c r="C4041" s="11" t="s">
        <v>199</v>
      </c>
      <c r="D4041" s="149" t="str">
        <f t="shared" si="189"/>
        <v>r1_22 -  Most Romana Dmowskiego</v>
      </c>
      <c r="E4041" s="149" t="str">
        <f t="shared" si="190"/>
        <v>r1_22 -  Most Romana Dmowskiego - W2 od u. Władysława Jagiełły - z centrum</v>
      </c>
      <c r="F4041" s="10" t="s">
        <v>200</v>
      </c>
      <c r="G4041" s="10" t="s">
        <v>209</v>
      </c>
      <c r="H4041" s="149" t="s">
        <v>352</v>
      </c>
      <c r="I4041" s="24" t="s">
        <v>18</v>
      </c>
      <c r="J4041" s="25">
        <v>43207</v>
      </c>
      <c r="K4041" s="26" t="s">
        <v>26</v>
      </c>
      <c r="L4041" s="90">
        <v>8.3333333333333329E-2</v>
      </c>
      <c r="M4041" s="27">
        <v>0</v>
      </c>
      <c r="N4041" s="27">
        <v>8</v>
      </c>
      <c r="O4041" s="27">
        <v>0</v>
      </c>
      <c r="P4041" s="27">
        <v>0</v>
      </c>
      <c r="Q4041" s="27">
        <v>0</v>
      </c>
      <c r="R4041" s="27">
        <v>0</v>
      </c>
      <c r="S4041" s="27">
        <v>0</v>
      </c>
      <c r="T4041" s="27">
        <v>0</v>
      </c>
      <c r="U4041" s="27">
        <v>0</v>
      </c>
      <c r="V4041" s="30">
        <f t="shared" si="191"/>
        <v>8</v>
      </c>
    </row>
    <row r="4042" spans="1:22" ht="17.100000000000001" customHeight="1">
      <c r="A4042" s="10" t="s">
        <v>14</v>
      </c>
      <c r="B4042" s="10" t="s">
        <v>198</v>
      </c>
      <c r="C4042" s="11" t="s">
        <v>199</v>
      </c>
      <c r="D4042" s="149" t="str">
        <f t="shared" si="189"/>
        <v>r1_22 -  Most Romana Dmowskiego</v>
      </c>
      <c r="E4042" s="149" t="str">
        <f t="shared" si="190"/>
        <v>r1_22 -  Most Romana Dmowskiego - W2 od u. Władysława Jagiełły - z centrum</v>
      </c>
      <c r="F4042" s="10" t="s">
        <v>200</v>
      </c>
      <c r="G4042" s="10" t="s">
        <v>209</v>
      </c>
      <c r="H4042" s="149" t="s">
        <v>352</v>
      </c>
      <c r="I4042" s="24" t="s">
        <v>18</v>
      </c>
      <c r="J4042" s="25">
        <v>43207</v>
      </c>
      <c r="K4042" s="26" t="s">
        <v>27</v>
      </c>
      <c r="L4042" s="90">
        <v>0.125</v>
      </c>
      <c r="M4042" s="27">
        <v>0</v>
      </c>
      <c r="N4042" s="27">
        <v>9</v>
      </c>
      <c r="O4042" s="27">
        <v>0</v>
      </c>
      <c r="P4042" s="27">
        <v>0</v>
      </c>
      <c r="Q4042" s="27">
        <v>0</v>
      </c>
      <c r="R4042" s="27">
        <v>0</v>
      </c>
      <c r="S4042" s="27">
        <v>0</v>
      </c>
      <c r="T4042" s="27">
        <v>0</v>
      </c>
      <c r="U4042" s="27">
        <v>0</v>
      </c>
      <c r="V4042" s="30">
        <f t="shared" si="191"/>
        <v>9</v>
      </c>
    </row>
    <row r="4043" spans="1:22" ht="17.100000000000001" customHeight="1">
      <c r="A4043" s="10" t="s">
        <v>14</v>
      </c>
      <c r="B4043" s="10" t="s">
        <v>198</v>
      </c>
      <c r="C4043" s="11" t="s">
        <v>199</v>
      </c>
      <c r="D4043" s="149" t="str">
        <f t="shared" si="189"/>
        <v>r1_22 -  Most Romana Dmowskiego</v>
      </c>
      <c r="E4043" s="149" t="str">
        <f t="shared" si="190"/>
        <v>r1_22 -  Most Romana Dmowskiego - W2 od u. Władysława Jagiełły - z centrum</v>
      </c>
      <c r="F4043" s="10" t="s">
        <v>200</v>
      </c>
      <c r="G4043" s="10" t="s">
        <v>209</v>
      </c>
      <c r="H4043" s="149" t="s">
        <v>352</v>
      </c>
      <c r="I4043" s="24" t="s">
        <v>18</v>
      </c>
      <c r="J4043" s="25">
        <v>43207</v>
      </c>
      <c r="K4043" s="26" t="s">
        <v>28</v>
      </c>
      <c r="L4043" s="90">
        <v>0.125</v>
      </c>
      <c r="M4043" s="27">
        <v>0</v>
      </c>
      <c r="N4043" s="27">
        <v>9</v>
      </c>
      <c r="O4043" s="27">
        <v>0</v>
      </c>
      <c r="P4043" s="27">
        <v>0</v>
      </c>
      <c r="Q4043" s="27">
        <v>0</v>
      </c>
      <c r="R4043" s="27">
        <v>0</v>
      </c>
      <c r="S4043" s="27">
        <v>0</v>
      </c>
      <c r="T4043" s="27">
        <v>0</v>
      </c>
      <c r="U4043" s="27">
        <v>0</v>
      </c>
      <c r="V4043" s="30">
        <f t="shared" si="191"/>
        <v>9</v>
      </c>
    </row>
    <row r="4044" spans="1:22" ht="17.100000000000001" customHeight="1">
      <c r="A4044" s="10" t="s">
        <v>14</v>
      </c>
      <c r="B4044" s="10" t="s">
        <v>198</v>
      </c>
      <c r="C4044" s="11" t="s">
        <v>199</v>
      </c>
      <c r="D4044" s="149" t="str">
        <f t="shared" si="189"/>
        <v>r1_22 -  Most Romana Dmowskiego</v>
      </c>
      <c r="E4044" s="149" t="str">
        <f t="shared" si="190"/>
        <v>r1_22 -  Most Romana Dmowskiego - W2 od u. Władysława Jagiełły - z centrum</v>
      </c>
      <c r="F4044" s="10" t="s">
        <v>200</v>
      </c>
      <c r="G4044" s="10" t="s">
        <v>209</v>
      </c>
      <c r="H4044" s="149" t="s">
        <v>352</v>
      </c>
      <c r="I4044" s="24" t="s">
        <v>18</v>
      </c>
      <c r="J4044" s="25">
        <v>43207</v>
      </c>
      <c r="K4044" s="26" t="s">
        <v>29</v>
      </c>
      <c r="L4044" s="90">
        <v>0.125</v>
      </c>
      <c r="M4044" s="27">
        <v>0</v>
      </c>
      <c r="N4044" s="27">
        <v>6</v>
      </c>
      <c r="O4044" s="27">
        <v>0</v>
      </c>
      <c r="P4044" s="27">
        <v>0</v>
      </c>
      <c r="Q4044" s="27">
        <v>0</v>
      </c>
      <c r="R4044" s="27">
        <v>0</v>
      </c>
      <c r="S4044" s="27">
        <v>0</v>
      </c>
      <c r="T4044" s="27">
        <v>0</v>
      </c>
      <c r="U4044" s="27">
        <v>0</v>
      </c>
      <c r="V4044" s="30">
        <f t="shared" si="191"/>
        <v>6</v>
      </c>
    </row>
    <row r="4045" spans="1:22" ht="17.100000000000001" customHeight="1">
      <c r="A4045" s="10" t="s">
        <v>14</v>
      </c>
      <c r="B4045" s="10" t="s">
        <v>198</v>
      </c>
      <c r="C4045" s="11" t="s">
        <v>199</v>
      </c>
      <c r="D4045" s="149" t="str">
        <f t="shared" si="189"/>
        <v>r1_22 -  Most Romana Dmowskiego</v>
      </c>
      <c r="E4045" s="149" t="str">
        <f t="shared" si="190"/>
        <v>r1_22 -  Most Romana Dmowskiego - W2 od u. Władysława Jagiełły - z centrum</v>
      </c>
      <c r="F4045" s="10" t="s">
        <v>200</v>
      </c>
      <c r="G4045" s="10" t="s">
        <v>209</v>
      </c>
      <c r="H4045" s="149" t="s">
        <v>352</v>
      </c>
      <c r="I4045" s="24" t="s">
        <v>18</v>
      </c>
      <c r="J4045" s="25">
        <v>43207</v>
      </c>
      <c r="K4045" s="26" t="s">
        <v>30</v>
      </c>
      <c r="L4045" s="90">
        <v>0.125</v>
      </c>
      <c r="M4045" s="27">
        <v>0</v>
      </c>
      <c r="N4045" s="27">
        <v>13</v>
      </c>
      <c r="O4045" s="27">
        <v>0</v>
      </c>
      <c r="P4045" s="27">
        <v>0</v>
      </c>
      <c r="Q4045" s="27">
        <v>0</v>
      </c>
      <c r="R4045" s="27">
        <v>0</v>
      </c>
      <c r="S4045" s="27">
        <v>0</v>
      </c>
      <c r="T4045" s="27">
        <v>0</v>
      </c>
      <c r="U4045" s="27">
        <v>0</v>
      </c>
      <c r="V4045" s="30">
        <f t="shared" si="191"/>
        <v>13</v>
      </c>
    </row>
    <row r="4046" spans="1:22" ht="17.100000000000001" customHeight="1">
      <c r="A4046" s="10" t="s">
        <v>14</v>
      </c>
      <c r="B4046" s="10" t="s">
        <v>198</v>
      </c>
      <c r="C4046" s="11" t="s">
        <v>199</v>
      </c>
      <c r="D4046" s="149" t="str">
        <f t="shared" si="189"/>
        <v>r1_22 -  Most Romana Dmowskiego</v>
      </c>
      <c r="E4046" s="149" t="str">
        <f t="shared" si="190"/>
        <v>r1_22 -  Most Romana Dmowskiego - W2 od u. Władysława Jagiełły - z centrum</v>
      </c>
      <c r="F4046" s="10" t="s">
        <v>200</v>
      </c>
      <c r="G4046" s="10" t="s">
        <v>209</v>
      </c>
      <c r="H4046" s="149" t="s">
        <v>352</v>
      </c>
      <c r="I4046" s="24" t="s">
        <v>18</v>
      </c>
      <c r="J4046" s="25">
        <v>43207</v>
      </c>
      <c r="K4046" s="26" t="s">
        <v>31</v>
      </c>
      <c r="L4046" s="90">
        <v>0.16666666666666666</v>
      </c>
      <c r="M4046" s="27">
        <v>0</v>
      </c>
      <c r="N4046" s="27">
        <v>7</v>
      </c>
      <c r="O4046" s="27">
        <v>0</v>
      </c>
      <c r="P4046" s="27">
        <v>1</v>
      </c>
      <c r="Q4046" s="27">
        <v>0</v>
      </c>
      <c r="R4046" s="27">
        <v>0</v>
      </c>
      <c r="S4046" s="27">
        <v>0</v>
      </c>
      <c r="T4046" s="27">
        <v>0</v>
      </c>
      <c r="U4046" s="27">
        <v>0</v>
      </c>
      <c r="V4046" s="30">
        <f t="shared" si="191"/>
        <v>8</v>
      </c>
    </row>
    <row r="4047" spans="1:22" ht="17.100000000000001" customHeight="1">
      <c r="A4047" s="10" t="s">
        <v>14</v>
      </c>
      <c r="B4047" s="10" t="s">
        <v>198</v>
      </c>
      <c r="C4047" s="11" t="s">
        <v>199</v>
      </c>
      <c r="D4047" s="149" t="str">
        <f t="shared" si="189"/>
        <v>r1_22 -  Most Romana Dmowskiego</v>
      </c>
      <c r="E4047" s="149" t="str">
        <f t="shared" si="190"/>
        <v>r1_22 -  Most Romana Dmowskiego - W2 od u. Władysława Jagiełły - z centrum</v>
      </c>
      <c r="F4047" s="10" t="s">
        <v>200</v>
      </c>
      <c r="G4047" s="10" t="s">
        <v>209</v>
      </c>
      <c r="H4047" s="149" t="s">
        <v>352</v>
      </c>
      <c r="I4047" s="24" t="s">
        <v>18</v>
      </c>
      <c r="J4047" s="25">
        <v>43207</v>
      </c>
      <c r="K4047" s="26" t="s">
        <v>32</v>
      </c>
      <c r="L4047" s="90">
        <v>0.16666666666666666</v>
      </c>
      <c r="M4047" s="27">
        <v>0</v>
      </c>
      <c r="N4047" s="27">
        <v>8</v>
      </c>
      <c r="O4047" s="27">
        <v>0</v>
      </c>
      <c r="P4047" s="27">
        <v>1</v>
      </c>
      <c r="Q4047" s="27">
        <v>0</v>
      </c>
      <c r="R4047" s="27">
        <v>0</v>
      </c>
      <c r="S4047" s="27">
        <v>0</v>
      </c>
      <c r="T4047" s="27">
        <v>0</v>
      </c>
      <c r="U4047" s="27">
        <v>0</v>
      </c>
      <c r="V4047" s="30">
        <f t="shared" si="191"/>
        <v>9</v>
      </c>
    </row>
    <row r="4048" spans="1:22" ht="17.100000000000001" customHeight="1">
      <c r="A4048" s="10" t="s">
        <v>14</v>
      </c>
      <c r="B4048" s="10" t="s">
        <v>198</v>
      </c>
      <c r="C4048" s="11" t="s">
        <v>199</v>
      </c>
      <c r="D4048" s="149" t="str">
        <f t="shared" si="189"/>
        <v>r1_22 -  Most Romana Dmowskiego</v>
      </c>
      <c r="E4048" s="149" t="str">
        <f t="shared" si="190"/>
        <v>r1_22 -  Most Romana Dmowskiego - W2 od u. Władysława Jagiełły - z centrum</v>
      </c>
      <c r="F4048" s="10" t="s">
        <v>200</v>
      </c>
      <c r="G4048" s="10" t="s">
        <v>209</v>
      </c>
      <c r="H4048" s="149" t="s">
        <v>352</v>
      </c>
      <c r="I4048" s="24" t="s">
        <v>18</v>
      </c>
      <c r="J4048" s="25">
        <v>43207</v>
      </c>
      <c r="K4048" s="26" t="s">
        <v>33</v>
      </c>
      <c r="L4048" s="90">
        <v>0.16666666666666666</v>
      </c>
      <c r="M4048" s="27">
        <v>0</v>
      </c>
      <c r="N4048" s="27">
        <v>7</v>
      </c>
      <c r="O4048" s="27">
        <v>1</v>
      </c>
      <c r="P4048" s="27">
        <v>1</v>
      </c>
      <c r="Q4048" s="27">
        <v>0</v>
      </c>
      <c r="R4048" s="27">
        <v>0</v>
      </c>
      <c r="S4048" s="27">
        <v>0</v>
      </c>
      <c r="T4048" s="27">
        <v>0</v>
      </c>
      <c r="U4048" s="27">
        <v>0</v>
      </c>
      <c r="V4048" s="30">
        <f t="shared" si="191"/>
        <v>9</v>
      </c>
    </row>
    <row r="4049" spans="1:22" ht="17.100000000000001" customHeight="1">
      <c r="A4049" s="10" t="s">
        <v>14</v>
      </c>
      <c r="B4049" s="10" t="s">
        <v>198</v>
      </c>
      <c r="C4049" s="11" t="s">
        <v>199</v>
      </c>
      <c r="D4049" s="149" t="str">
        <f t="shared" si="189"/>
        <v>r1_22 -  Most Romana Dmowskiego</v>
      </c>
      <c r="E4049" s="149" t="str">
        <f t="shared" si="190"/>
        <v>r1_22 -  Most Romana Dmowskiego - W2 od u. Władysława Jagiełły - z centrum</v>
      </c>
      <c r="F4049" s="10" t="s">
        <v>200</v>
      </c>
      <c r="G4049" s="10" t="s">
        <v>209</v>
      </c>
      <c r="H4049" s="149" t="s">
        <v>352</v>
      </c>
      <c r="I4049" s="24" t="s">
        <v>18</v>
      </c>
      <c r="J4049" s="25">
        <v>43207</v>
      </c>
      <c r="K4049" s="26" t="s">
        <v>34</v>
      </c>
      <c r="L4049" s="90">
        <v>0.16666666666666666</v>
      </c>
      <c r="M4049" s="27">
        <v>0</v>
      </c>
      <c r="N4049" s="27">
        <v>4</v>
      </c>
      <c r="O4049" s="27">
        <v>2</v>
      </c>
      <c r="P4049" s="27">
        <v>0</v>
      </c>
      <c r="Q4049" s="27">
        <v>0</v>
      </c>
      <c r="R4049" s="27">
        <v>0</v>
      </c>
      <c r="S4049" s="27">
        <v>0</v>
      </c>
      <c r="T4049" s="27">
        <v>0</v>
      </c>
      <c r="U4049" s="27">
        <v>0</v>
      </c>
      <c r="V4049" s="30">
        <f t="shared" si="191"/>
        <v>6</v>
      </c>
    </row>
    <row r="4050" spans="1:22" ht="17.100000000000001" customHeight="1">
      <c r="A4050" s="10" t="s">
        <v>14</v>
      </c>
      <c r="B4050" s="10" t="s">
        <v>198</v>
      </c>
      <c r="C4050" s="11" t="s">
        <v>199</v>
      </c>
      <c r="D4050" s="149" t="str">
        <f t="shared" si="189"/>
        <v>r1_22 -  Most Romana Dmowskiego</v>
      </c>
      <c r="E4050" s="149" t="str">
        <f t="shared" si="190"/>
        <v>r1_22 -  Most Romana Dmowskiego - W2 od u. Władysława Jagiełły - z centrum</v>
      </c>
      <c r="F4050" s="10" t="s">
        <v>200</v>
      </c>
      <c r="G4050" s="10" t="s">
        <v>209</v>
      </c>
      <c r="H4050" s="149" t="s">
        <v>352</v>
      </c>
      <c r="I4050" s="24" t="s">
        <v>18</v>
      </c>
      <c r="J4050" s="25">
        <v>43207</v>
      </c>
      <c r="K4050" s="26" t="s">
        <v>35</v>
      </c>
      <c r="L4050" s="90">
        <v>0.20833333333333401</v>
      </c>
      <c r="M4050" s="27">
        <v>0</v>
      </c>
      <c r="N4050" s="27">
        <v>11</v>
      </c>
      <c r="O4050" s="27">
        <v>1</v>
      </c>
      <c r="P4050" s="27">
        <v>0</v>
      </c>
      <c r="Q4050" s="27">
        <v>0</v>
      </c>
      <c r="R4050" s="27">
        <v>0</v>
      </c>
      <c r="S4050" s="27">
        <v>0</v>
      </c>
      <c r="T4050" s="27">
        <v>0</v>
      </c>
      <c r="U4050" s="27">
        <v>0</v>
      </c>
      <c r="V4050" s="30">
        <f t="shared" si="191"/>
        <v>12</v>
      </c>
    </row>
    <row r="4051" spans="1:22" ht="17.100000000000001" customHeight="1">
      <c r="A4051" s="10" t="s">
        <v>14</v>
      </c>
      <c r="B4051" s="10" t="s">
        <v>198</v>
      </c>
      <c r="C4051" s="11" t="s">
        <v>199</v>
      </c>
      <c r="D4051" s="149" t="str">
        <f t="shared" si="189"/>
        <v>r1_22 -  Most Romana Dmowskiego</v>
      </c>
      <c r="E4051" s="149" t="str">
        <f t="shared" si="190"/>
        <v>r1_22 -  Most Romana Dmowskiego - W2 od u. Władysława Jagiełły - z centrum</v>
      </c>
      <c r="F4051" s="10" t="s">
        <v>200</v>
      </c>
      <c r="G4051" s="10" t="s">
        <v>209</v>
      </c>
      <c r="H4051" s="149" t="s">
        <v>352</v>
      </c>
      <c r="I4051" s="24" t="s">
        <v>18</v>
      </c>
      <c r="J4051" s="25">
        <v>43207</v>
      </c>
      <c r="K4051" s="26" t="s">
        <v>36</v>
      </c>
      <c r="L4051" s="90">
        <v>0.20833333333333401</v>
      </c>
      <c r="M4051" s="27">
        <v>0</v>
      </c>
      <c r="N4051" s="27">
        <v>9</v>
      </c>
      <c r="O4051" s="27">
        <v>3</v>
      </c>
      <c r="P4051" s="27">
        <v>0</v>
      </c>
      <c r="Q4051" s="27">
        <v>0</v>
      </c>
      <c r="R4051" s="27">
        <v>1</v>
      </c>
      <c r="S4051" s="27">
        <v>0</v>
      </c>
      <c r="T4051" s="27">
        <v>0</v>
      </c>
      <c r="U4051" s="27">
        <v>0</v>
      </c>
      <c r="V4051" s="30">
        <f t="shared" si="191"/>
        <v>13</v>
      </c>
    </row>
    <row r="4052" spans="1:22" ht="17.100000000000001" customHeight="1">
      <c r="A4052" s="10" t="s">
        <v>14</v>
      </c>
      <c r="B4052" s="10" t="s">
        <v>198</v>
      </c>
      <c r="C4052" s="11" t="s">
        <v>199</v>
      </c>
      <c r="D4052" s="149" t="str">
        <f t="shared" si="189"/>
        <v>r1_22 -  Most Romana Dmowskiego</v>
      </c>
      <c r="E4052" s="149" t="str">
        <f t="shared" si="190"/>
        <v>r1_22 -  Most Romana Dmowskiego - W2 od u. Władysława Jagiełły - z centrum</v>
      </c>
      <c r="F4052" s="10" t="s">
        <v>200</v>
      </c>
      <c r="G4052" s="10" t="s">
        <v>209</v>
      </c>
      <c r="H4052" s="149" t="s">
        <v>352</v>
      </c>
      <c r="I4052" s="24" t="s">
        <v>18</v>
      </c>
      <c r="J4052" s="25">
        <v>43207</v>
      </c>
      <c r="K4052" s="26" t="s">
        <v>37</v>
      </c>
      <c r="L4052" s="90">
        <v>0.20833333333333401</v>
      </c>
      <c r="M4052" s="27">
        <v>0</v>
      </c>
      <c r="N4052" s="27">
        <v>16</v>
      </c>
      <c r="O4052" s="27">
        <v>1</v>
      </c>
      <c r="P4052" s="27">
        <v>0</v>
      </c>
      <c r="Q4052" s="27">
        <v>0</v>
      </c>
      <c r="R4052" s="27">
        <v>1</v>
      </c>
      <c r="S4052" s="27">
        <v>0</v>
      </c>
      <c r="T4052" s="27">
        <v>0</v>
      </c>
      <c r="U4052" s="27">
        <v>0</v>
      </c>
      <c r="V4052" s="30">
        <f t="shared" si="191"/>
        <v>18</v>
      </c>
    </row>
    <row r="4053" spans="1:22" ht="17.100000000000001" customHeight="1">
      <c r="A4053" s="10" t="s">
        <v>14</v>
      </c>
      <c r="B4053" s="10" t="s">
        <v>198</v>
      </c>
      <c r="C4053" s="11" t="s">
        <v>199</v>
      </c>
      <c r="D4053" s="149" t="str">
        <f t="shared" si="189"/>
        <v>r1_22 -  Most Romana Dmowskiego</v>
      </c>
      <c r="E4053" s="149" t="str">
        <f t="shared" si="190"/>
        <v>r1_22 -  Most Romana Dmowskiego - W2 od u. Władysława Jagiełły - z centrum</v>
      </c>
      <c r="F4053" s="10" t="s">
        <v>200</v>
      </c>
      <c r="G4053" s="10" t="s">
        <v>209</v>
      </c>
      <c r="H4053" s="149" t="s">
        <v>352</v>
      </c>
      <c r="I4053" s="24" t="s">
        <v>18</v>
      </c>
      <c r="J4053" s="25">
        <v>43207</v>
      </c>
      <c r="K4053" s="26" t="s">
        <v>38</v>
      </c>
      <c r="L4053" s="90">
        <v>0.20833333333333401</v>
      </c>
      <c r="M4053" s="27">
        <v>1</v>
      </c>
      <c r="N4053" s="27">
        <v>12</v>
      </c>
      <c r="O4053" s="27">
        <v>1</v>
      </c>
      <c r="P4053" s="27">
        <v>0</v>
      </c>
      <c r="Q4053" s="27">
        <v>0</v>
      </c>
      <c r="R4053" s="27">
        <v>1</v>
      </c>
      <c r="S4053" s="27">
        <v>0</v>
      </c>
      <c r="T4053" s="27">
        <v>0</v>
      </c>
      <c r="U4053" s="27">
        <v>0</v>
      </c>
      <c r="V4053" s="30">
        <f t="shared" si="191"/>
        <v>15</v>
      </c>
    </row>
    <row r="4054" spans="1:22" ht="17.100000000000001" customHeight="1">
      <c r="A4054" s="10" t="s">
        <v>14</v>
      </c>
      <c r="B4054" s="10" t="s">
        <v>198</v>
      </c>
      <c r="C4054" s="11" t="s">
        <v>199</v>
      </c>
      <c r="D4054" s="149" t="str">
        <f t="shared" si="189"/>
        <v>r1_22 -  Most Romana Dmowskiego</v>
      </c>
      <c r="E4054" s="149" t="str">
        <f t="shared" si="190"/>
        <v>r1_22 -  Most Romana Dmowskiego - W2 od u. Władysława Jagiełły - z centrum</v>
      </c>
      <c r="F4054" s="10" t="s">
        <v>200</v>
      </c>
      <c r="G4054" s="10" t="s">
        <v>209</v>
      </c>
      <c r="H4054" s="149" t="s">
        <v>352</v>
      </c>
      <c r="I4054" s="24" t="s">
        <v>18</v>
      </c>
      <c r="J4054" s="25">
        <v>43207</v>
      </c>
      <c r="K4054" s="26" t="s">
        <v>39</v>
      </c>
      <c r="L4054" s="90">
        <v>0.25</v>
      </c>
      <c r="M4054" s="27">
        <v>0</v>
      </c>
      <c r="N4054" s="27">
        <v>26</v>
      </c>
      <c r="O4054" s="27">
        <v>3</v>
      </c>
      <c r="P4054" s="27">
        <v>0</v>
      </c>
      <c r="Q4054" s="27">
        <v>0</v>
      </c>
      <c r="R4054" s="27">
        <v>2</v>
      </c>
      <c r="S4054" s="27">
        <v>0</v>
      </c>
      <c r="T4054" s="27">
        <v>0</v>
      </c>
      <c r="U4054" s="27">
        <v>0</v>
      </c>
      <c r="V4054" s="30">
        <f t="shared" si="191"/>
        <v>31</v>
      </c>
    </row>
    <row r="4055" spans="1:22" ht="17.100000000000001" customHeight="1">
      <c r="A4055" s="10" t="s">
        <v>14</v>
      </c>
      <c r="B4055" s="10" t="s">
        <v>198</v>
      </c>
      <c r="C4055" s="11" t="s">
        <v>199</v>
      </c>
      <c r="D4055" s="149" t="str">
        <f t="shared" si="189"/>
        <v>r1_22 -  Most Romana Dmowskiego</v>
      </c>
      <c r="E4055" s="149" t="str">
        <f t="shared" si="190"/>
        <v>r1_22 -  Most Romana Dmowskiego - W2 od u. Władysława Jagiełły - z centrum</v>
      </c>
      <c r="F4055" s="10" t="s">
        <v>200</v>
      </c>
      <c r="G4055" s="10" t="s">
        <v>209</v>
      </c>
      <c r="H4055" s="149" t="s">
        <v>352</v>
      </c>
      <c r="I4055" s="24" t="s">
        <v>18</v>
      </c>
      <c r="J4055" s="25">
        <v>43207</v>
      </c>
      <c r="K4055" s="26" t="s">
        <v>40</v>
      </c>
      <c r="L4055" s="90">
        <v>0.25</v>
      </c>
      <c r="M4055" s="27">
        <v>1</v>
      </c>
      <c r="N4055" s="27">
        <v>45</v>
      </c>
      <c r="O4055" s="27">
        <v>1</v>
      </c>
      <c r="P4055" s="27">
        <v>1</v>
      </c>
      <c r="Q4055" s="27">
        <v>0</v>
      </c>
      <c r="R4055" s="27">
        <v>0</v>
      </c>
      <c r="S4055" s="27">
        <v>0</v>
      </c>
      <c r="T4055" s="27">
        <v>8</v>
      </c>
      <c r="U4055" s="27">
        <v>0</v>
      </c>
      <c r="V4055" s="30">
        <f t="shared" si="191"/>
        <v>56</v>
      </c>
    </row>
    <row r="4056" spans="1:22" ht="17.100000000000001" customHeight="1">
      <c r="A4056" s="10" t="s">
        <v>14</v>
      </c>
      <c r="B4056" s="10" t="s">
        <v>198</v>
      </c>
      <c r="C4056" s="11" t="s">
        <v>199</v>
      </c>
      <c r="D4056" s="149" t="str">
        <f t="shared" si="189"/>
        <v>r1_22 -  Most Romana Dmowskiego</v>
      </c>
      <c r="E4056" s="149" t="str">
        <f t="shared" si="190"/>
        <v>r1_22 -  Most Romana Dmowskiego - W2 od u. Władysława Jagiełły - z centrum</v>
      </c>
      <c r="F4056" s="10" t="s">
        <v>200</v>
      </c>
      <c r="G4056" s="10" t="s">
        <v>209</v>
      </c>
      <c r="H4056" s="149" t="s">
        <v>352</v>
      </c>
      <c r="I4056" s="24" t="s">
        <v>18</v>
      </c>
      <c r="J4056" s="25">
        <v>43207</v>
      </c>
      <c r="K4056" s="26" t="s">
        <v>41</v>
      </c>
      <c r="L4056" s="90">
        <v>0.25</v>
      </c>
      <c r="M4056" s="27">
        <v>1</v>
      </c>
      <c r="N4056" s="27">
        <v>83</v>
      </c>
      <c r="O4056" s="27">
        <v>5</v>
      </c>
      <c r="P4056" s="27">
        <v>1</v>
      </c>
      <c r="Q4056" s="27">
        <v>0</v>
      </c>
      <c r="R4056" s="27">
        <v>2</v>
      </c>
      <c r="S4056" s="27">
        <v>0</v>
      </c>
      <c r="T4056" s="27">
        <v>7</v>
      </c>
      <c r="U4056" s="27">
        <v>0</v>
      </c>
      <c r="V4056" s="30">
        <f t="shared" si="191"/>
        <v>99</v>
      </c>
    </row>
    <row r="4057" spans="1:22" ht="17.100000000000001" customHeight="1">
      <c r="A4057" s="10" t="s">
        <v>14</v>
      </c>
      <c r="B4057" s="10" t="s">
        <v>198</v>
      </c>
      <c r="C4057" s="11" t="s">
        <v>199</v>
      </c>
      <c r="D4057" s="149" t="str">
        <f t="shared" si="189"/>
        <v>r1_22 -  Most Romana Dmowskiego</v>
      </c>
      <c r="E4057" s="149" t="str">
        <f t="shared" si="190"/>
        <v>r1_22 -  Most Romana Dmowskiego - W2 od u. Władysława Jagiełły - z centrum</v>
      </c>
      <c r="F4057" s="10" t="s">
        <v>200</v>
      </c>
      <c r="G4057" s="10" t="s">
        <v>209</v>
      </c>
      <c r="H4057" s="149" t="s">
        <v>352</v>
      </c>
      <c r="I4057" s="24" t="s">
        <v>18</v>
      </c>
      <c r="J4057" s="25">
        <v>43207</v>
      </c>
      <c r="K4057" s="26" t="s">
        <v>42</v>
      </c>
      <c r="L4057" s="90">
        <v>0.25</v>
      </c>
      <c r="M4057" s="27">
        <v>0</v>
      </c>
      <c r="N4057" s="27">
        <v>77</v>
      </c>
      <c r="O4057" s="27">
        <v>6</v>
      </c>
      <c r="P4057" s="27">
        <v>1</v>
      </c>
      <c r="Q4057" s="27">
        <v>0</v>
      </c>
      <c r="R4057" s="27">
        <v>2</v>
      </c>
      <c r="S4057" s="27">
        <v>0</v>
      </c>
      <c r="T4057" s="27">
        <v>6</v>
      </c>
      <c r="U4057" s="27">
        <v>0</v>
      </c>
      <c r="V4057" s="30">
        <f t="shared" si="191"/>
        <v>92</v>
      </c>
    </row>
    <row r="4058" spans="1:22" ht="17.100000000000001" customHeight="1">
      <c r="A4058" s="10" t="s">
        <v>14</v>
      </c>
      <c r="B4058" s="10" t="s">
        <v>198</v>
      </c>
      <c r="C4058" s="11" t="s">
        <v>199</v>
      </c>
      <c r="D4058" s="149" t="str">
        <f t="shared" si="189"/>
        <v>r1_22 -  Most Romana Dmowskiego</v>
      </c>
      <c r="E4058" s="149" t="str">
        <f t="shared" si="190"/>
        <v>r1_22 -  Most Romana Dmowskiego - W2 od u. Władysława Jagiełły - z centrum</v>
      </c>
      <c r="F4058" s="10" t="s">
        <v>200</v>
      </c>
      <c r="G4058" s="10" t="s">
        <v>209</v>
      </c>
      <c r="H4058" s="149" t="s">
        <v>352</v>
      </c>
      <c r="I4058" s="24" t="s">
        <v>18</v>
      </c>
      <c r="J4058" s="25">
        <v>43207</v>
      </c>
      <c r="K4058" s="26" t="s">
        <v>43</v>
      </c>
      <c r="L4058" s="90">
        <v>0.29166666666666669</v>
      </c>
      <c r="M4058" s="27">
        <v>2</v>
      </c>
      <c r="N4058" s="27">
        <v>81</v>
      </c>
      <c r="O4058" s="27">
        <v>3</v>
      </c>
      <c r="P4058" s="27">
        <v>0</v>
      </c>
      <c r="Q4058" s="27">
        <v>1</v>
      </c>
      <c r="R4058" s="27">
        <v>2</v>
      </c>
      <c r="S4058" s="27">
        <v>0</v>
      </c>
      <c r="T4058" s="27">
        <v>3</v>
      </c>
      <c r="U4058" s="27">
        <v>1</v>
      </c>
      <c r="V4058" s="30">
        <f t="shared" si="191"/>
        <v>93</v>
      </c>
    </row>
    <row r="4059" spans="1:22" ht="17.100000000000001" customHeight="1">
      <c r="A4059" s="10" t="s">
        <v>14</v>
      </c>
      <c r="B4059" s="10" t="s">
        <v>198</v>
      </c>
      <c r="C4059" s="11" t="s">
        <v>199</v>
      </c>
      <c r="D4059" s="149" t="str">
        <f t="shared" si="189"/>
        <v>r1_22 -  Most Romana Dmowskiego</v>
      </c>
      <c r="E4059" s="149" t="str">
        <f t="shared" si="190"/>
        <v>r1_22 -  Most Romana Dmowskiego - W2 od u. Władysława Jagiełły - z centrum</v>
      </c>
      <c r="F4059" s="10" t="s">
        <v>200</v>
      </c>
      <c r="G4059" s="10" t="s">
        <v>209</v>
      </c>
      <c r="H4059" s="149" t="s">
        <v>352</v>
      </c>
      <c r="I4059" s="24" t="s">
        <v>18</v>
      </c>
      <c r="J4059" s="25">
        <v>43207</v>
      </c>
      <c r="K4059" s="26" t="s">
        <v>44</v>
      </c>
      <c r="L4059" s="90">
        <v>0.29166666666666669</v>
      </c>
      <c r="M4059" s="27">
        <v>1</v>
      </c>
      <c r="N4059" s="27">
        <v>128</v>
      </c>
      <c r="O4059" s="27">
        <v>5</v>
      </c>
      <c r="P4059" s="27">
        <v>0</v>
      </c>
      <c r="Q4059" s="27">
        <v>1</v>
      </c>
      <c r="R4059" s="27">
        <v>3</v>
      </c>
      <c r="S4059" s="27">
        <v>0</v>
      </c>
      <c r="T4059" s="27">
        <v>9</v>
      </c>
      <c r="U4059" s="27">
        <v>0</v>
      </c>
      <c r="V4059" s="30">
        <f t="shared" si="191"/>
        <v>147</v>
      </c>
    </row>
    <row r="4060" spans="1:22" ht="17.100000000000001" customHeight="1">
      <c r="A4060" s="10" t="s">
        <v>14</v>
      </c>
      <c r="B4060" s="10" t="s">
        <v>198</v>
      </c>
      <c r="C4060" s="11" t="s">
        <v>199</v>
      </c>
      <c r="D4060" s="149" t="str">
        <f t="shared" si="189"/>
        <v>r1_22 -  Most Romana Dmowskiego</v>
      </c>
      <c r="E4060" s="149" t="str">
        <f t="shared" si="190"/>
        <v>r1_22 -  Most Romana Dmowskiego - W2 od u. Władysława Jagiełły - z centrum</v>
      </c>
      <c r="F4060" s="10" t="s">
        <v>200</v>
      </c>
      <c r="G4060" s="10" t="s">
        <v>209</v>
      </c>
      <c r="H4060" s="149" t="s">
        <v>352</v>
      </c>
      <c r="I4060" s="24" t="s">
        <v>18</v>
      </c>
      <c r="J4060" s="25">
        <v>43207</v>
      </c>
      <c r="K4060" s="26" t="s">
        <v>45</v>
      </c>
      <c r="L4060" s="90">
        <v>0.29166666666666669</v>
      </c>
      <c r="M4060" s="27">
        <v>0</v>
      </c>
      <c r="N4060" s="27">
        <v>177</v>
      </c>
      <c r="O4060" s="27">
        <v>3</v>
      </c>
      <c r="P4060" s="27">
        <v>0</v>
      </c>
      <c r="Q4060" s="27">
        <v>0</v>
      </c>
      <c r="R4060" s="27">
        <v>2</v>
      </c>
      <c r="S4060" s="27">
        <v>0</v>
      </c>
      <c r="T4060" s="27">
        <v>9</v>
      </c>
      <c r="U4060" s="27">
        <v>1</v>
      </c>
      <c r="V4060" s="30">
        <f t="shared" si="191"/>
        <v>192</v>
      </c>
    </row>
    <row r="4061" spans="1:22" ht="17.100000000000001" customHeight="1">
      <c r="A4061" s="10" t="s">
        <v>14</v>
      </c>
      <c r="B4061" s="10" t="s">
        <v>198</v>
      </c>
      <c r="C4061" s="11" t="s">
        <v>199</v>
      </c>
      <c r="D4061" s="149" t="str">
        <f t="shared" si="189"/>
        <v>r1_22 -  Most Romana Dmowskiego</v>
      </c>
      <c r="E4061" s="149" t="str">
        <f t="shared" si="190"/>
        <v>r1_22 -  Most Romana Dmowskiego - W2 od u. Władysława Jagiełły - z centrum</v>
      </c>
      <c r="F4061" s="10" t="s">
        <v>200</v>
      </c>
      <c r="G4061" s="10" t="s">
        <v>209</v>
      </c>
      <c r="H4061" s="149" t="s">
        <v>352</v>
      </c>
      <c r="I4061" s="24" t="s">
        <v>18</v>
      </c>
      <c r="J4061" s="25">
        <v>43207</v>
      </c>
      <c r="K4061" s="26" t="s">
        <v>46</v>
      </c>
      <c r="L4061" s="90">
        <v>0.29166666666666669</v>
      </c>
      <c r="M4061" s="27">
        <v>3</v>
      </c>
      <c r="N4061" s="27">
        <v>219</v>
      </c>
      <c r="O4061" s="27">
        <v>12</v>
      </c>
      <c r="P4061" s="27">
        <v>1</v>
      </c>
      <c r="Q4061" s="27">
        <v>3</v>
      </c>
      <c r="R4061" s="27">
        <v>3</v>
      </c>
      <c r="S4061" s="27">
        <v>0</v>
      </c>
      <c r="T4061" s="27">
        <v>13</v>
      </c>
      <c r="U4061" s="27">
        <v>0</v>
      </c>
      <c r="V4061" s="30">
        <f t="shared" si="191"/>
        <v>254</v>
      </c>
    </row>
    <row r="4062" spans="1:22" ht="17.100000000000001" customHeight="1">
      <c r="A4062" s="10" t="s">
        <v>14</v>
      </c>
      <c r="B4062" s="10" t="s">
        <v>198</v>
      </c>
      <c r="C4062" s="11" t="s">
        <v>199</v>
      </c>
      <c r="D4062" s="149" t="str">
        <f t="shared" si="189"/>
        <v>r1_22 -  Most Romana Dmowskiego</v>
      </c>
      <c r="E4062" s="149" t="str">
        <f t="shared" si="190"/>
        <v>r1_22 -  Most Romana Dmowskiego - W2 od u. Władysława Jagiełły - z centrum</v>
      </c>
      <c r="F4062" s="10" t="s">
        <v>200</v>
      </c>
      <c r="G4062" s="10" t="s">
        <v>209</v>
      </c>
      <c r="H4062" s="149" t="s">
        <v>352</v>
      </c>
      <c r="I4062" s="24" t="s">
        <v>18</v>
      </c>
      <c r="J4062" s="25">
        <v>43207</v>
      </c>
      <c r="K4062" s="26" t="s">
        <v>47</v>
      </c>
      <c r="L4062" s="90">
        <v>0.33333333333333398</v>
      </c>
      <c r="M4062" s="27">
        <v>0</v>
      </c>
      <c r="N4062" s="27">
        <v>217</v>
      </c>
      <c r="O4062" s="27">
        <v>14</v>
      </c>
      <c r="P4062" s="27">
        <v>1</v>
      </c>
      <c r="Q4062" s="27">
        <v>2</v>
      </c>
      <c r="R4062" s="27">
        <v>2</v>
      </c>
      <c r="S4062" s="27">
        <v>0</v>
      </c>
      <c r="T4062" s="27">
        <v>6</v>
      </c>
      <c r="U4062" s="27">
        <v>0</v>
      </c>
      <c r="V4062" s="30">
        <f t="shared" si="191"/>
        <v>242</v>
      </c>
    </row>
    <row r="4063" spans="1:22" ht="17.100000000000001" customHeight="1">
      <c r="A4063" s="10" t="s">
        <v>14</v>
      </c>
      <c r="B4063" s="10" t="s">
        <v>198</v>
      </c>
      <c r="C4063" s="11" t="s">
        <v>199</v>
      </c>
      <c r="D4063" s="149" t="str">
        <f t="shared" si="189"/>
        <v>r1_22 -  Most Romana Dmowskiego</v>
      </c>
      <c r="E4063" s="149" t="str">
        <f t="shared" si="190"/>
        <v>r1_22 -  Most Romana Dmowskiego - W2 od u. Władysława Jagiełły - z centrum</v>
      </c>
      <c r="F4063" s="10" t="s">
        <v>200</v>
      </c>
      <c r="G4063" s="10" t="s">
        <v>209</v>
      </c>
      <c r="H4063" s="149" t="s">
        <v>352</v>
      </c>
      <c r="I4063" s="24" t="s">
        <v>18</v>
      </c>
      <c r="J4063" s="25">
        <v>43207</v>
      </c>
      <c r="K4063" s="26" t="s">
        <v>48</v>
      </c>
      <c r="L4063" s="90">
        <v>0.33333333333333398</v>
      </c>
      <c r="M4063" s="27">
        <v>2</v>
      </c>
      <c r="N4063" s="27">
        <v>235</v>
      </c>
      <c r="O4063" s="27">
        <v>7</v>
      </c>
      <c r="P4063" s="27">
        <v>3</v>
      </c>
      <c r="Q4063" s="27">
        <v>1</v>
      </c>
      <c r="R4063" s="27">
        <v>2</v>
      </c>
      <c r="S4063" s="27">
        <v>0</v>
      </c>
      <c r="T4063" s="27">
        <v>6</v>
      </c>
      <c r="U4063" s="27">
        <v>0</v>
      </c>
      <c r="V4063" s="30">
        <f t="shared" si="191"/>
        <v>256</v>
      </c>
    </row>
    <row r="4064" spans="1:22" ht="17.100000000000001" customHeight="1">
      <c r="A4064" s="10" t="s">
        <v>14</v>
      </c>
      <c r="B4064" s="10" t="s">
        <v>198</v>
      </c>
      <c r="C4064" s="11" t="s">
        <v>199</v>
      </c>
      <c r="D4064" s="149" t="str">
        <f t="shared" si="189"/>
        <v>r1_22 -  Most Romana Dmowskiego</v>
      </c>
      <c r="E4064" s="149" t="str">
        <f t="shared" si="190"/>
        <v>r1_22 -  Most Romana Dmowskiego - W2 od u. Władysława Jagiełły - z centrum</v>
      </c>
      <c r="F4064" s="10" t="s">
        <v>200</v>
      </c>
      <c r="G4064" s="10" t="s">
        <v>209</v>
      </c>
      <c r="H4064" s="149" t="s">
        <v>352</v>
      </c>
      <c r="I4064" s="24" t="s">
        <v>18</v>
      </c>
      <c r="J4064" s="25">
        <v>43207</v>
      </c>
      <c r="K4064" s="26" t="s">
        <v>49</v>
      </c>
      <c r="L4064" s="90">
        <v>0.33333333333333398</v>
      </c>
      <c r="M4064" s="27">
        <v>0</v>
      </c>
      <c r="N4064" s="27">
        <v>249</v>
      </c>
      <c r="O4064" s="27">
        <v>13</v>
      </c>
      <c r="P4064" s="27">
        <v>3</v>
      </c>
      <c r="Q4064" s="27">
        <v>0</v>
      </c>
      <c r="R4064" s="27">
        <v>0</v>
      </c>
      <c r="S4064" s="27">
        <v>0</v>
      </c>
      <c r="T4064" s="27">
        <v>14</v>
      </c>
      <c r="U4064" s="27">
        <v>0</v>
      </c>
      <c r="V4064" s="30">
        <f t="shared" si="191"/>
        <v>279</v>
      </c>
    </row>
    <row r="4065" spans="1:22" ht="17.100000000000001" customHeight="1">
      <c r="A4065" s="10" t="s">
        <v>14</v>
      </c>
      <c r="B4065" s="10" t="s">
        <v>198</v>
      </c>
      <c r="C4065" s="11" t="s">
        <v>199</v>
      </c>
      <c r="D4065" s="149" t="str">
        <f t="shared" si="189"/>
        <v>r1_22 -  Most Romana Dmowskiego</v>
      </c>
      <c r="E4065" s="149" t="str">
        <f t="shared" si="190"/>
        <v>r1_22 -  Most Romana Dmowskiego - W2 od u. Władysława Jagiełły - z centrum</v>
      </c>
      <c r="F4065" s="10" t="s">
        <v>200</v>
      </c>
      <c r="G4065" s="10" t="s">
        <v>209</v>
      </c>
      <c r="H4065" s="149" t="s">
        <v>352</v>
      </c>
      <c r="I4065" s="24" t="s">
        <v>18</v>
      </c>
      <c r="J4065" s="25">
        <v>43207</v>
      </c>
      <c r="K4065" s="26" t="s">
        <v>50</v>
      </c>
      <c r="L4065" s="90">
        <v>0.33333333333333398</v>
      </c>
      <c r="M4065" s="27">
        <v>0</v>
      </c>
      <c r="N4065" s="27">
        <v>258</v>
      </c>
      <c r="O4065" s="27">
        <v>14</v>
      </c>
      <c r="P4065" s="27">
        <v>3</v>
      </c>
      <c r="Q4065" s="27">
        <v>1</v>
      </c>
      <c r="R4065" s="27">
        <v>2</v>
      </c>
      <c r="S4065" s="27">
        <v>0</v>
      </c>
      <c r="T4065" s="27">
        <v>9</v>
      </c>
      <c r="U4065" s="27">
        <v>0</v>
      </c>
      <c r="V4065" s="30">
        <f t="shared" si="191"/>
        <v>287</v>
      </c>
    </row>
    <row r="4066" spans="1:22" ht="17.100000000000001" customHeight="1">
      <c r="A4066" s="10" t="s">
        <v>14</v>
      </c>
      <c r="B4066" s="10" t="s">
        <v>198</v>
      </c>
      <c r="C4066" s="11" t="s">
        <v>199</v>
      </c>
      <c r="D4066" s="149" t="str">
        <f t="shared" si="189"/>
        <v>r1_22 -  Most Romana Dmowskiego</v>
      </c>
      <c r="E4066" s="149" t="str">
        <f t="shared" si="190"/>
        <v>r1_22 -  Most Romana Dmowskiego - W2 od u. Władysława Jagiełły - z centrum</v>
      </c>
      <c r="F4066" s="10" t="s">
        <v>200</v>
      </c>
      <c r="G4066" s="10" t="s">
        <v>209</v>
      </c>
      <c r="H4066" s="149" t="s">
        <v>352</v>
      </c>
      <c r="I4066" s="24" t="s">
        <v>18</v>
      </c>
      <c r="J4066" s="25">
        <v>43207</v>
      </c>
      <c r="K4066" s="26" t="s">
        <v>51</v>
      </c>
      <c r="L4066" s="90">
        <v>0.375</v>
      </c>
      <c r="M4066" s="27">
        <v>1</v>
      </c>
      <c r="N4066" s="27">
        <v>263</v>
      </c>
      <c r="O4066" s="27">
        <v>11</v>
      </c>
      <c r="P4066" s="27">
        <v>1</v>
      </c>
      <c r="Q4066" s="27">
        <v>0</v>
      </c>
      <c r="R4066" s="27">
        <v>1</v>
      </c>
      <c r="S4066" s="27">
        <v>1</v>
      </c>
      <c r="T4066" s="27">
        <v>8</v>
      </c>
      <c r="U4066" s="27">
        <v>1</v>
      </c>
      <c r="V4066" s="30">
        <f t="shared" si="191"/>
        <v>287</v>
      </c>
    </row>
    <row r="4067" spans="1:22" ht="17.100000000000001" customHeight="1">
      <c r="A4067" s="10" t="s">
        <v>14</v>
      </c>
      <c r="B4067" s="10" t="s">
        <v>198</v>
      </c>
      <c r="C4067" s="11" t="s">
        <v>199</v>
      </c>
      <c r="D4067" s="149" t="str">
        <f t="shared" si="189"/>
        <v>r1_22 -  Most Romana Dmowskiego</v>
      </c>
      <c r="E4067" s="149" t="str">
        <f t="shared" si="190"/>
        <v>r1_22 -  Most Romana Dmowskiego - W2 od u. Władysława Jagiełły - z centrum</v>
      </c>
      <c r="F4067" s="10" t="s">
        <v>200</v>
      </c>
      <c r="G4067" s="10" t="s">
        <v>209</v>
      </c>
      <c r="H4067" s="149" t="s">
        <v>352</v>
      </c>
      <c r="I4067" s="24" t="s">
        <v>18</v>
      </c>
      <c r="J4067" s="25">
        <v>43207</v>
      </c>
      <c r="K4067" s="26" t="s">
        <v>52</v>
      </c>
      <c r="L4067" s="90">
        <v>0.375</v>
      </c>
      <c r="M4067" s="27">
        <v>1</v>
      </c>
      <c r="N4067" s="27">
        <v>223</v>
      </c>
      <c r="O4067" s="27">
        <v>14</v>
      </c>
      <c r="P4067" s="27">
        <v>4</v>
      </c>
      <c r="Q4067" s="27">
        <v>1</v>
      </c>
      <c r="R4067" s="27">
        <v>1</v>
      </c>
      <c r="S4067" s="27">
        <v>0</v>
      </c>
      <c r="T4067" s="27">
        <v>4</v>
      </c>
      <c r="U4067" s="27">
        <v>0</v>
      </c>
      <c r="V4067" s="30">
        <f t="shared" si="191"/>
        <v>248</v>
      </c>
    </row>
    <row r="4068" spans="1:22" ht="17.100000000000001" customHeight="1">
      <c r="A4068" s="10" t="s">
        <v>14</v>
      </c>
      <c r="B4068" s="10" t="s">
        <v>198</v>
      </c>
      <c r="C4068" s="11" t="s">
        <v>199</v>
      </c>
      <c r="D4068" s="149" t="str">
        <f t="shared" si="189"/>
        <v>r1_22 -  Most Romana Dmowskiego</v>
      </c>
      <c r="E4068" s="149" t="str">
        <f t="shared" si="190"/>
        <v>r1_22 -  Most Romana Dmowskiego - W2 od u. Władysława Jagiełły - z centrum</v>
      </c>
      <c r="F4068" s="10" t="s">
        <v>200</v>
      </c>
      <c r="G4068" s="10" t="s">
        <v>209</v>
      </c>
      <c r="H4068" s="149" t="s">
        <v>352</v>
      </c>
      <c r="I4068" s="24" t="s">
        <v>18</v>
      </c>
      <c r="J4068" s="25">
        <v>43207</v>
      </c>
      <c r="K4068" s="26" t="s">
        <v>53</v>
      </c>
      <c r="L4068" s="90">
        <v>0.375</v>
      </c>
      <c r="M4068" s="27">
        <v>4</v>
      </c>
      <c r="N4068" s="27">
        <v>215</v>
      </c>
      <c r="O4068" s="27">
        <v>15</v>
      </c>
      <c r="P4068" s="27">
        <v>2</v>
      </c>
      <c r="Q4068" s="27">
        <v>1</v>
      </c>
      <c r="R4068" s="27">
        <v>4</v>
      </c>
      <c r="S4068" s="27">
        <v>0</v>
      </c>
      <c r="T4068" s="27">
        <v>13</v>
      </c>
      <c r="U4068" s="27">
        <v>2</v>
      </c>
      <c r="V4068" s="30">
        <f t="shared" si="191"/>
        <v>256</v>
      </c>
    </row>
    <row r="4069" spans="1:22" ht="17.100000000000001" customHeight="1">
      <c r="A4069" s="10" t="s">
        <v>14</v>
      </c>
      <c r="B4069" s="10" t="s">
        <v>198</v>
      </c>
      <c r="C4069" s="11" t="s">
        <v>199</v>
      </c>
      <c r="D4069" s="149" t="str">
        <f t="shared" si="189"/>
        <v>r1_22 -  Most Romana Dmowskiego</v>
      </c>
      <c r="E4069" s="149" t="str">
        <f t="shared" si="190"/>
        <v>r1_22 -  Most Romana Dmowskiego - W2 od u. Władysława Jagiełły - z centrum</v>
      </c>
      <c r="F4069" s="10" t="s">
        <v>200</v>
      </c>
      <c r="G4069" s="10" t="s">
        <v>209</v>
      </c>
      <c r="H4069" s="149" t="s">
        <v>352</v>
      </c>
      <c r="I4069" s="24" t="s">
        <v>18</v>
      </c>
      <c r="J4069" s="25">
        <v>43207</v>
      </c>
      <c r="K4069" s="26" t="s">
        <v>54</v>
      </c>
      <c r="L4069" s="90">
        <v>0.375</v>
      </c>
      <c r="M4069" s="27">
        <v>0</v>
      </c>
      <c r="N4069" s="27">
        <v>254</v>
      </c>
      <c r="O4069" s="27">
        <v>15</v>
      </c>
      <c r="P4069" s="27">
        <v>1</v>
      </c>
      <c r="Q4069" s="27">
        <v>1</v>
      </c>
      <c r="R4069" s="27">
        <v>4</v>
      </c>
      <c r="S4069" s="27">
        <v>1</v>
      </c>
      <c r="T4069" s="27">
        <v>6</v>
      </c>
      <c r="U4069" s="27">
        <v>0</v>
      </c>
      <c r="V4069" s="30">
        <f t="shared" si="191"/>
        <v>282</v>
      </c>
    </row>
    <row r="4070" spans="1:22" ht="17.100000000000001" customHeight="1">
      <c r="A4070" s="10" t="s">
        <v>14</v>
      </c>
      <c r="B4070" s="10" t="s">
        <v>198</v>
      </c>
      <c r="C4070" s="11" t="s">
        <v>199</v>
      </c>
      <c r="D4070" s="149" t="str">
        <f t="shared" si="189"/>
        <v>r1_22 -  Most Romana Dmowskiego</v>
      </c>
      <c r="E4070" s="149" t="str">
        <f t="shared" si="190"/>
        <v>r1_22 -  Most Romana Dmowskiego - W2 od u. Władysława Jagiełły - z centrum</v>
      </c>
      <c r="F4070" s="10" t="s">
        <v>200</v>
      </c>
      <c r="G4070" s="10" t="s">
        <v>209</v>
      </c>
      <c r="H4070" s="149" t="s">
        <v>352</v>
      </c>
      <c r="I4070" s="24" t="s">
        <v>18</v>
      </c>
      <c r="J4070" s="25">
        <v>43207</v>
      </c>
      <c r="K4070" s="26" t="s">
        <v>55</v>
      </c>
      <c r="L4070" s="90">
        <v>0.41666666666666702</v>
      </c>
      <c r="M4070" s="27">
        <v>0</v>
      </c>
      <c r="N4070" s="27">
        <v>234</v>
      </c>
      <c r="O4070" s="27">
        <v>18</v>
      </c>
      <c r="P4070" s="27">
        <v>2</v>
      </c>
      <c r="Q4070" s="27">
        <v>1</v>
      </c>
      <c r="R4070" s="27">
        <v>3</v>
      </c>
      <c r="S4070" s="27">
        <v>0</v>
      </c>
      <c r="T4070" s="27">
        <v>5</v>
      </c>
      <c r="U4070" s="27">
        <v>0</v>
      </c>
      <c r="V4070" s="30">
        <f t="shared" si="191"/>
        <v>263</v>
      </c>
    </row>
    <row r="4071" spans="1:22" ht="17.100000000000001" customHeight="1">
      <c r="A4071" s="10" t="s">
        <v>14</v>
      </c>
      <c r="B4071" s="10" t="s">
        <v>198</v>
      </c>
      <c r="C4071" s="11" t="s">
        <v>199</v>
      </c>
      <c r="D4071" s="149" t="str">
        <f t="shared" si="189"/>
        <v>r1_22 -  Most Romana Dmowskiego</v>
      </c>
      <c r="E4071" s="149" t="str">
        <f t="shared" si="190"/>
        <v>r1_22 -  Most Romana Dmowskiego - W2 od u. Władysława Jagiełły - z centrum</v>
      </c>
      <c r="F4071" s="10" t="s">
        <v>200</v>
      </c>
      <c r="G4071" s="10" t="s">
        <v>209</v>
      </c>
      <c r="H4071" s="149" t="s">
        <v>352</v>
      </c>
      <c r="I4071" s="24" t="s">
        <v>18</v>
      </c>
      <c r="J4071" s="25">
        <v>43207</v>
      </c>
      <c r="K4071" s="26" t="s">
        <v>56</v>
      </c>
      <c r="L4071" s="90">
        <v>0.41666666666666702</v>
      </c>
      <c r="M4071" s="27">
        <v>0</v>
      </c>
      <c r="N4071" s="27">
        <v>203</v>
      </c>
      <c r="O4071" s="27">
        <v>20</v>
      </c>
      <c r="P4071" s="27">
        <v>4</v>
      </c>
      <c r="Q4071" s="27">
        <v>3</v>
      </c>
      <c r="R4071" s="27">
        <v>3</v>
      </c>
      <c r="S4071" s="27">
        <v>0</v>
      </c>
      <c r="T4071" s="27">
        <v>9</v>
      </c>
      <c r="U4071" s="27">
        <v>1</v>
      </c>
      <c r="V4071" s="30">
        <f t="shared" si="191"/>
        <v>243</v>
      </c>
    </row>
    <row r="4072" spans="1:22" ht="17.100000000000001" customHeight="1">
      <c r="A4072" s="10" t="s">
        <v>14</v>
      </c>
      <c r="B4072" s="10" t="s">
        <v>198</v>
      </c>
      <c r="C4072" s="11" t="s">
        <v>199</v>
      </c>
      <c r="D4072" s="149" t="str">
        <f t="shared" si="189"/>
        <v>r1_22 -  Most Romana Dmowskiego</v>
      </c>
      <c r="E4072" s="149" t="str">
        <f t="shared" si="190"/>
        <v>r1_22 -  Most Romana Dmowskiego - W2 od u. Władysława Jagiełły - z centrum</v>
      </c>
      <c r="F4072" s="10" t="s">
        <v>200</v>
      </c>
      <c r="G4072" s="10" t="s">
        <v>209</v>
      </c>
      <c r="H4072" s="149" t="s">
        <v>352</v>
      </c>
      <c r="I4072" s="24" t="s">
        <v>18</v>
      </c>
      <c r="J4072" s="25">
        <v>43207</v>
      </c>
      <c r="K4072" s="26" t="s">
        <v>57</v>
      </c>
      <c r="L4072" s="90">
        <v>0.41666666666666702</v>
      </c>
      <c r="M4072" s="27">
        <v>0</v>
      </c>
      <c r="N4072" s="27">
        <v>213</v>
      </c>
      <c r="O4072" s="27">
        <v>15</v>
      </c>
      <c r="P4072" s="27">
        <v>5</v>
      </c>
      <c r="Q4072" s="27">
        <v>1</v>
      </c>
      <c r="R4072" s="27">
        <v>3</v>
      </c>
      <c r="S4072" s="27">
        <v>0</v>
      </c>
      <c r="T4072" s="27">
        <v>6</v>
      </c>
      <c r="U4072" s="27">
        <v>0</v>
      </c>
      <c r="V4072" s="30">
        <f t="shared" si="191"/>
        <v>243</v>
      </c>
    </row>
    <row r="4073" spans="1:22" ht="17.100000000000001" customHeight="1">
      <c r="A4073" s="10" t="s">
        <v>14</v>
      </c>
      <c r="B4073" s="10" t="s">
        <v>198</v>
      </c>
      <c r="C4073" s="11" t="s">
        <v>199</v>
      </c>
      <c r="D4073" s="149" t="str">
        <f t="shared" si="189"/>
        <v>r1_22 -  Most Romana Dmowskiego</v>
      </c>
      <c r="E4073" s="149" t="str">
        <f t="shared" si="190"/>
        <v>r1_22 -  Most Romana Dmowskiego - W2 od u. Władysława Jagiełły - z centrum</v>
      </c>
      <c r="F4073" s="10" t="s">
        <v>200</v>
      </c>
      <c r="G4073" s="10" t="s">
        <v>209</v>
      </c>
      <c r="H4073" s="149" t="s">
        <v>352</v>
      </c>
      <c r="I4073" s="24" t="s">
        <v>18</v>
      </c>
      <c r="J4073" s="25">
        <v>43207</v>
      </c>
      <c r="K4073" s="26" t="s">
        <v>58</v>
      </c>
      <c r="L4073" s="90">
        <v>0.41666666666666702</v>
      </c>
      <c r="M4073" s="27">
        <v>1</v>
      </c>
      <c r="N4073" s="27">
        <v>229</v>
      </c>
      <c r="O4073" s="27">
        <v>21</v>
      </c>
      <c r="P4073" s="27">
        <v>2</v>
      </c>
      <c r="Q4073" s="27">
        <v>1</v>
      </c>
      <c r="R4073" s="27">
        <v>2</v>
      </c>
      <c r="S4073" s="27">
        <v>0</v>
      </c>
      <c r="T4073" s="27">
        <v>5</v>
      </c>
      <c r="U4073" s="27">
        <v>0</v>
      </c>
      <c r="V4073" s="30">
        <f t="shared" si="191"/>
        <v>261</v>
      </c>
    </row>
    <row r="4074" spans="1:22" ht="17.100000000000001" customHeight="1">
      <c r="A4074" s="10" t="s">
        <v>14</v>
      </c>
      <c r="B4074" s="10" t="s">
        <v>198</v>
      </c>
      <c r="C4074" s="11" t="s">
        <v>199</v>
      </c>
      <c r="D4074" s="149" t="str">
        <f t="shared" si="189"/>
        <v>r1_22 -  Most Romana Dmowskiego</v>
      </c>
      <c r="E4074" s="149" t="str">
        <f t="shared" si="190"/>
        <v>r1_22 -  Most Romana Dmowskiego - W2 od u. Władysława Jagiełły - z centrum</v>
      </c>
      <c r="F4074" s="10" t="s">
        <v>200</v>
      </c>
      <c r="G4074" s="10" t="s">
        <v>209</v>
      </c>
      <c r="H4074" s="149" t="s">
        <v>352</v>
      </c>
      <c r="I4074" s="24" t="s">
        <v>18</v>
      </c>
      <c r="J4074" s="25">
        <v>43207</v>
      </c>
      <c r="K4074" s="26" t="s">
        <v>59</v>
      </c>
      <c r="L4074" s="90">
        <v>0.45833333333333398</v>
      </c>
      <c r="M4074" s="27">
        <v>1</v>
      </c>
      <c r="N4074" s="27">
        <v>190</v>
      </c>
      <c r="O4074" s="27">
        <v>8</v>
      </c>
      <c r="P4074" s="27">
        <v>6</v>
      </c>
      <c r="Q4074" s="27">
        <v>1</v>
      </c>
      <c r="R4074" s="27">
        <v>1</v>
      </c>
      <c r="S4074" s="27">
        <v>0</v>
      </c>
      <c r="T4074" s="27">
        <v>7</v>
      </c>
      <c r="U4074" s="27">
        <v>3</v>
      </c>
      <c r="V4074" s="30">
        <f t="shared" si="191"/>
        <v>217</v>
      </c>
    </row>
    <row r="4075" spans="1:22" ht="17.100000000000001" customHeight="1">
      <c r="A4075" s="10" t="s">
        <v>14</v>
      </c>
      <c r="B4075" s="10" t="s">
        <v>198</v>
      </c>
      <c r="C4075" s="11" t="s">
        <v>199</v>
      </c>
      <c r="D4075" s="149" t="str">
        <f t="shared" si="189"/>
        <v>r1_22 -  Most Romana Dmowskiego</v>
      </c>
      <c r="E4075" s="149" t="str">
        <f t="shared" si="190"/>
        <v>r1_22 -  Most Romana Dmowskiego - W2 od u. Władysława Jagiełły - z centrum</v>
      </c>
      <c r="F4075" s="10" t="s">
        <v>200</v>
      </c>
      <c r="G4075" s="10" t="s">
        <v>209</v>
      </c>
      <c r="H4075" s="149" t="s">
        <v>352</v>
      </c>
      <c r="I4075" s="24" t="s">
        <v>18</v>
      </c>
      <c r="J4075" s="25">
        <v>43207</v>
      </c>
      <c r="K4075" s="26" t="s">
        <v>60</v>
      </c>
      <c r="L4075" s="90">
        <v>0.45833333333333398</v>
      </c>
      <c r="M4075" s="27">
        <v>1</v>
      </c>
      <c r="N4075" s="27">
        <v>223</v>
      </c>
      <c r="O4075" s="27">
        <v>13</v>
      </c>
      <c r="P4075" s="27">
        <v>0</v>
      </c>
      <c r="Q4075" s="27">
        <v>0</v>
      </c>
      <c r="R4075" s="27">
        <v>3</v>
      </c>
      <c r="S4075" s="27">
        <v>0</v>
      </c>
      <c r="T4075" s="27">
        <v>5</v>
      </c>
      <c r="U4075" s="27">
        <v>1</v>
      </c>
      <c r="V4075" s="30">
        <f t="shared" si="191"/>
        <v>246</v>
      </c>
    </row>
    <row r="4076" spans="1:22" ht="17.100000000000001" customHeight="1">
      <c r="A4076" s="10" t="s">
        <v>14</v>
      </c>
      <c r="B4076" s="10" t="s">
        <v>198</v>
      </c>
      <c r="C4076" s="11" t="s">
        <v>199</v>
      </c>
      <c r="D4076" s="149" t="str">
        <f t="shared" si="189"/>
        <v>r1_22 -  Most Romana Dmowskiego</v>
      </c>
      <c r="E4076" s="149" t="str">
        <f t="shared" si="190"/>
        <v>r1_22 -  Most Romana Dmowskiego - W2 od u. Władysława Jagiełły - z centrum</v>
      </c>
      <c r="F4076" s="10" t="s">
        <v>200</v>
      </c>
      <c r="G4076" s="10" t="s">
        <v>209</v>
      </c>
      <c r="H4076" s="149" t="s">
        <v>352</v>
      </c>
      <c r="I4076" s="24" t="s">
        <v>18</v>
      </c>
      <c r="J4076" s="25">
        <v>43207</v>
      </c>
      <c r="K4076" s="26" t="s">
        <v>61</v>
      </c>
      <c r="L4076" s="90">
        <v>0.45833333333333398</v>
      </c>
      <c r="M4076" s="27">
        <v>0</v>
      </c>
      <c r="N4076" s="27">
        <v>203</v>
      </c>
      <c r="O4076" s="27">
        <v>10</v>
      </c>
      <c r="P4076" s="27">
        <v>3</v>
      </c>
      <c r="Q4076" s="27">
        <v>0</v>
      </c>
      <c r="R4076" s="27">
        <v>1</v>
      </c>
      <c r="S4076" s="27">
        <v>0</v>
      </c>
      <c r="T4076" s="27">
        <v>4</v>
      </c>
      <c r="U4076" s="27">
        <v>1</v>
      </c>
      <c r="V4076" s="30">
        <f t="shared" si="191"/>
        <v>222</v>
      </c>
    </row>
    <row r="4077" spans="1:22" ht="17.100000000000001" customHeight="1">
      <c r="A4077" s="10" t="s">
        <v>14</v>
      </c>
      <c r="B4077" s="10" t="s">
        <v>198</v>
      </c>
      <c r="C4077" s="11" t="s">
        <v>199</v>
      </c>
      <c r="D4077" s="149" t="str">
        <f t="shared" si="189"/>
        <v>r1_22 -  Most Romana Dmowskiego</v>
      </c>
      <c r="E4077" s="149" t="str">
        <f t="shared" si="190"/>
        <v>r1_22 -  Most Romana Dmowskiego - W2 od u. Władysława Jagiełły - z centrum</v>
      </c>
      <c r="F4077" s="10" t="s">
        <v>200</v>
      </c>
      <c r="G4077" s="10" t="s">
        <v>209</v>
      </c>
      <c r="H4077" s="149" t="s">
        <v>352</v>
      </c>
      <c r="I4077" s="24" t="s">
        <v>18</v>
      </c>
      <c r="J4077" s="25">
        <v>43207</v>
      </c>
      <c r="K4077" s="26" t="s">
        <v>62</v>
      </c>
      <c r="L4077" s="90">
        <v>0.45833333333333398</v>
      </c>
      <c r="M4077" s="27">
        <v>1</v>
      </c>
      <c r="N4077" s="27">
        <v>182</v>
      </c>
      <c r="O4077" s="27">
        <v>5</v>
      </c>
      <c r="P4077" s="27">
        <v>1</v>
      </c>
      <c r="Q4077" s="27">
        <v>0</v>
      </c>
      <c r="R4077" s="27">
        <v>2</v>
      </c>
      <c r="S4077" s="27">
        <v>0</v>
      </c>
      <c r="T4077" s="27">
        <v>9</v>
      </c>
      <c r="U4077" s="27">
        <v>2</v>
      </c>
      <c r="V4077" s="30">
        <f t="shared" si="191"/>
        <v>202</v>
      </c>
    </row>
    <row r="4078" spans="1:22" ht="17.100000000000001" customHeight="1">
      <c r="A4078" s="10" t="s">
        <v>14</v>
      </c>
      <c r="B4078" s="10" t="s">
        <v>198</v>
      </c>
      <c r="C4078" s="11" t="s">
        <v>199</v>
      </c>
      <c r="D4078" s="149" t="str">
        <f t="shared" si="189"/>
        <v>r1_22 -  Most Romana Dmowskiego</v>
      </c>
      <c r="E4078" s="149" t="str">
        <f t="shared" si="190"/>
        <v>r1_22 -  Most Romana Dmowskiego - W2 od u. Władysława Jagiełły - z centrum</v>
      </c>
      <c r="F4078" s="10" t="s">
        <v>200</v>
      </c>
      <c r="G4078" s="10" t="s">
        <v>209</v>
      </c>
      <c r="H4078" s="149" t="s">
        <v>352</v>
      </c>
      <c r="I4078" s="24" t="s">
        <v>18</v>
      </c>
      <c r="J4078" s="25">
        <v>43207</v>
      </c>
      <c r="K4078" s="26" t="s">
        <v>63</v>
      </c>
      <c r="L4078" s="90">
        <v>0.5</v>
      </c>
      <c r="M4078" s="27">
        <v>0</v>
      </c>
      <c r="N4078" s="27">
        <v>192</v>
      </c>
      <c r="O4078" s="27">
        <v>13</v>
      </c>
      <c r="P4078" s="27">
        <v>2</v>
      </c>
      <c r="Q4078" s="27">
        <v>1</v>
      </c>
      <c r="R4078" s="27">
        <v>1</v>
      </c>
      <c r="S4078" s="27">
        <v>0</v>
      </c>
      <c r="T4078" s="27">
        <v>2</v>
      </c>
      <c r="U4078" s="27">
        <v>2</v>
      </c>
      <c r="V4078" s="30">
        <f t="shared" si="191"/>
        <v>213</v>
      </c>
    </row>
    <row r="4079" spans="1:22" ht="17.100000000000001" customHeight="1">
      <c r="A4079" s="10" t="s">
        <v>14</v>
      </c>
      <c r="B4079" s="10" t="s">
        <v>198</v>
      </c>
      <c r="C4079" s="11" t="s">
        <v>199</v>
      </c>
      <c r="D4079" s="149" t="str">
        <f t="shared" si="189"/>
        <v>r1_22 -  Most Romana Dmowskiego</v>
      </c>
      <c r="E4079" s="149" t="str">
        <f t="shared" si="190"/>
        <v>r1_22 -  Most Romana Dmowskiego - W2 od u. Władysława Jagiełły - z centrum</v>
      </c>
      <c r="F4079" s="10" t="s">
        <v>200</v>
      </c>
      <c r="G4079" s="10" t="s">
        <v>209</v>
      </c>
      <c r="H4079" s="149" t="s">
        <v>352</v>
      </c>
      <c r="I4079" s="24" t="s">
        <v>18</v>
      </c>
      <c r="J4079" s="25">
        <v>43207</v>
      </c>
      <c r="K4079" s="26" t="s">
        <v>64</v>
      </c>
      <c r="L4079" s="90">
        <v>0.5</v>
      </c>
      <c r="M4079" s="27">
        <v>2</v>
      </c>
      <c r="N4079" s="27">
        <v>203</v>
      </c>
      <c r="O4079" s="27">
        <v>16</v>
      </c>
      <c r="P4079" s="27">
        <v>4</v>
      </c>
      <c r="Q4079" s="27">
        <v>1</v>
      </c>
      <c r="R4079" s="27">
        <v>3</v>
      </c>
      <c r="S4079" s="27">
        <v>0</v>
      </c>
      <c r="T4079" s="27">
        <v>4</v>
      </c>
      <c r="U4079" s="27">
        <v>1</v>
      </c>
      <c r="V4079" s="30">
        <f t="shared" si="191"/>
        <v>234</v>
      </c>
    </row>
    <row r="4080" spans="1:22" ht="17.100000000000001" customHeight="1">
      <c r="A4080" s="10" t="s">
        <v>14</v>
      </c>
      <c r="B4080" s="10" t="s">
        <v>198</v>
      </c>
      <c r="C4080" s="11" t="s">
        <v>199</v>
      </c>
      <c r="D4080" s="149" t="str">
        <f t="shared" si="189"/>
        <v>r1_22 -  Most Romana Dmowskiego</v>
      </c>
      <c r="E4080" s="149" t="str">
        <f t="shared" si="190"/>
        <v>r1_22 -  Most Romana Dmowskiego - W2 od u. Władysława Jagiełły - z centrum</v>
      </c>
      <c r="F4080" s="10" t="s">
        <v>200</v>
      </c>
      <c r="G4080" s="10" t="s">
        <v>209</v>
      </c>
      <c r="H4080" s="149" t="s">
        <v>352</v>
      </c>
      <c r="I4080" s="24" t="s">
        <v>18</v>
      </c>
      <c r="J4080" s="25">
        <v>43207</v>
      </c>
      <c r="K4080" s="26" t="s">
        <v>65</v>
      </c>
      <c r="L4080" s="90">
        <v>0.5</v>
      </c>
      <c r="M4080" s="27">
        <v>0</v>
      </c>
      <c r="N4080" s="27">
        <v>202</v>
      </c>
      <c r="O4080" s="27">
        <v>17</v>
      </c>
      <c r="P4080" s="27">
        <v>6</v>
      </c>
      <c r="Q4080" s="27">
        <v>0</v>
      </c>
      <c r="R4080" s="27">
        <v>1</v>
      </c>
      <c r="S4080" s="27">
        <v>0</v>
      </c>
      <c r="T4080" s="27">
        <v>4</v>
      </c>
      <c r="U4080" s="27">
        <v>0</v>
      </c>
      <c r="V4080" s="30">
        <f t="shared" si="191"/>
        <v>230</v>
      </c>
    </row>
    <row r="4081" spans="1:22" ht="17.100000000000001" customHeight="1">
      <c r="A4081" s="10" t="s">
        <v>14</v>
      </c>
      <c r="B4081" s="10" t="s">
        <v>198</v>
      </c>
      <c r="C4081" s="11" t="s">
        <v>199</v>
      </c>
      <c r="D4081" s="149" t="str">
        <f t="shared" si="189"/>
        <v>r1_22 -  Most Romana Dmowskiego</v>
      </c>
      <c r="E4081" s="149" t="str">
        <f t="shared" si="190"/>
        <v>r1_22 -  Most Romana Dmowskiego - W2 od u. Władysława Jagiełły - z centrum</v>
      </c>
      <c r="F4081" s="10" t="s">
        <v>200</v>
      </c>
      <c r="G4081" s="10" t="s">
        <v>209</v>
      </c>
      <c r="H4081" s="149" t="s">
        <v>352</v>
      </c>
      <c r="I4081" s="24" t="s">
        <v>18</v>
      </c>
      <c r="J4081" s="25">
        <v>43207</v>
      </c>
      <c r="K4081" s="26" t="s">
        <v>66</v>
      </c>
      <c r="L4081" s="90">
        <v>0.5</v>
      </c>
      <c r="M4081" s="27">
        <v>2</v>
      </c>
      <c r="N4081" s="27">
        <v>172</v>
      </c>
      <c r="O4081" s="27">
        <v>10</v>
      </c>
      <c r="P4081" s="27">
        <v>2</v>
      </c>
      <c r="Q4081" s="27">
        <v>0</v>
      </c>
      <c r="R4081" s="27">
        <v>2</v>
      </c>
      <c r="S4081" s="27">
        <v>0</v>
      </c>
      <c r="T4081" s="27">
        <v>4</v>
      </c>
      <c r="U4081" s="27">
        <v>1</v>
      </c>
      <c r="V4081" s="30">
        <f t="shared" si="191"/>
        <v>193</v>
      </c>
    </row>
    <row r="4082" spans="1:22" ht="17.100000000000001" customHeight="1">
      <c r="A4082" s="10" t="s">
        <v>14</v>
      </c>
      <c r="B4082" s="10" t="s">
        <v>198</v>
      </c>
      <c r="C4082" s="11" t="s">
        <v>199</v>
      </c>
      <c r="D4082" s="149" t="str">
        <f t="shared" si="189"/>
        <v>r1_22 -  Most Romana Dmowskiego</v>
      </c>
      <c r="E4082" s="149" t="str">
        <f t="shared" si="190"/>
        <v>r1_22 -  Most Romana Dmowskiego - W2 od u. Władysława Jagiełły - z centrum</v>
      </c>
      <c r="F4082" s="10" t="s">
        <v>200</v>
      </c>
      <c r="G4082" s="10" t="s">
        <v>209</v>
      </c>
      <c r="H4082" s="149" t="s">
        <v>352</v>
      </c>
      <c r="I4082" s="24" t="s">
        <v>18</v>
      </c>
      <c r="J4082" s="25">
        <v>43207</v>
      </c>
      <c r="K4082" s="26" t="s">
        <v>67</v>
      </c>
      <c r="L4082" s="90">
        <v>0.54166666666666663</v>
      </c>
      <c r="M4082" s="27">
        <v>1</v>
      </c>
      <c r="N4082" s="27">
        <v>208</v>
      </c>
      <c r="O4082" s="27">
        <v>12</v>
      </c>
      <c r="P4082" s="27">
        <v>0</v>
      </c>
      <c r="Q4082" s="27">
        <v>0</v>
      </c>
      <c r="R4082" s="27">
        <v>1</v>
      </c>
      <c r="S4082" s="27">
        <v>0</v>
      </c>
      <c r="T4082" s="27">
        <v>3</v>
      </c>
      <c r="U4082" s="27">
        <v>0</v>
      </c>
      <c r="V4082" s="30">
        <f t="shared" si="191"/>
        <v>225</v>
      </c>
    </row>
    <row r="4083" spans="1:22" ht="17.100000000000001" customHeight="1">
      <c r="A4083" s="10" t="s">
        <v>14</v>
      </c>
      <c r="B4083" s="10" t="s">
        <v>198</v>
      </c>
      <c r="C4083" s="11" t="s">
        <v>199</v>
      </c>
      <c r="D4083" s="149" t="str">
        <f t="shared" si="189"/>
        <v>r1_22 -  Most Romana Dmowskiego</v>
      </c>
      <c r="E4083" s="149" t="str">
        <f t="shared" si="190"/>
        <v>r1_22 -  Most Romana Dmowskiego - W2 od u. Władysława Jagiełły - z centrum</v>
      </c>
      <c r="F4083" s="10" t="s">
        <v>200</v>
      </c>
      <c r="G4083" s="10" t="s">
        <v>209</v>
      </c>
      <c r="H4083" s="149" t="s">
        <v>352</v>
      </c>
      <c r="I4083" s="24" t="s">
        <v>18</v>
      </c>
      <c r="J4083" s="25">
        <v>43207</v>
      </c>
      <c r="K4083" s="26" t="s">
        <v>68</v>
      </c>
      <c r="L4083" s="90">
        <v>0.54166666666666663</v>
      </c>
      <c r="M4083" s="27">
        <v>2</v>
      </c>
      <c r="N4083" s="27">
        <v>200</v>
      </c>
      <c r="O4083" s="27">
        <v>19</v>
      </c>
      <c r="P4083" s="27">
        <v>6</v>
      </c>
      <c r="Q4083" s="27">
        <v>1</v>
      </c>
      <c r="R4083" s="27">
        <v>2</v>
      </c>
      <c r="S4083" s="27">
        <v>0</v>
      </c>
      <c r="T4083" s="27">
        <v>6</v>
      </c>
      <c r="U4083" s="27">
        <v>1</v>
      </c>
      <c r="V4083" s="30">
        <f t="shared" si="191"/>
        <v>237</v>
      </c>
    </row>
    <row r="4084" spans="1:22" ht="17.100000000000001" customHeight="1">
      <c r="A4084" s="10" t="s">
        <v>14</v>
      </c>
      <c r="B4084" s="10" t="s">
        <v>198</v>
      </c>
      <c r="C4084" s="11" t="s">
        <v>199</v>
      </c>
      <c r="D4084" s="149" t="str">
        <f t="shared" si="189"/>
        <v>r1_22 -  Most Romana Dmowskiego</v>
      </c>
      <c r="E4084" s="149" t="str">
        <f t="shared" si="190"/>
        <v>r1_22 -  Most Romana Dmowskiego - W2 od u. Władysława Jagiełły - z centrum</v>
      </c>
      <c r="F4084" s="10" t="s">
        <v>200</v>
      </c>
      <c r="G4084" s="10" t="s">
        <v>209</v>
      </c>
      <c r="H4084" s="149" t="s">
        <v>352</v>
      </c>
      <c r="I4084" s="24" t="s">
        <v>18</v>
      </c>
      <c r="J4084" s="25">
        <v>43207</v>
      </c>
      <c r="K4084" s="26" t="s">
        <v>69</v>
      </c>
      <c r="L4084" s="90">
        <v>0.54166666666666663</v>
      </c>
      <c r="M4084" s="27">
        <v>1</v>
      </c>
      <c r="N4084" s="27">
        <v>216</v>
      </c>
      <c r="O4084" s="27">
        <v>22</v>
      </c>
      <c r="P4084" s="27">
        <v>3</v>
      </c>
      <c r="Q4084" s="27">
        <v>0</v>
      </c>
      <c r="R4084" s="27">
        <v>2</v>
      </c>
      <c r="S4084" s="27">
        <v>0</v>
      </c>
      <c r="T4084" s="27">
        <v>4</v>
      </c>
      <c r="U4084" s="27">
        <v>0</v>
      </c>
      <c r="V4084" s="30">
        <f t="shared" si="191"/>
        <v>248</v>
      </c>
    </row>
    <row r="4085" spans="1:22" ht="17.100000000000001" customHeight="1">
      <c r="A4085" s="10" t="s">
        <v>14</v>
      </c>
      <c r="B4085" s="10" t="s">
        <v>198</v>
      </c>
      <c r="C4085" s="11" t="s">
        <v>199</v>
      </c>
      <c r="D4085" s="149" t="str">
        <f t="shared" si="189"/>
        <v>r1_22 -  Most Romana Dmowskiego</v>
      </c>
      <c r="E4085" s="149" t="str">
        <f t="shared" si="190"/>
        <v>r1_22 -  Most Romana Dmowskiego - W2 od u. Władysława Jagiełły - z centrum</v>
      </c>
      <c r="F4085" s="10" t="s">
        <v>200</v>
      </c>
      <c r="G4085" s="10" t="s">
        <v>209</v>
      </c>
      <c r="H4085" s="149" t="s">
        <v>352</v>
      </c>
      <c r="I4085" s="24" t="s">
        <v>18</v>
      </c>
      <c r="J4085" s="25">
        <v>43207</v>
      </c>
      <c r="K4085" s="26" t="s">
        <v>70</v>
      </c>
      <c r="L4085" s="90">
        <v>0.54166666666666663</v>
      </c>
      <c r="M4085" s="27">
        <v>1</v>
      </c>
      <c r="N4085" s="27">
        <v>206</v>
      </c>
      <c r="O4085" s="27">
        <v>13</v>
      </c>
      <c r="P4085" s="27">
        <v>1</v>
      </c>
      <c r="Q4085" s="27">
        <v>1</v>
      </c>
      <c r="R4085" s="27">
        <v>1</v>
      </c>
      <c r="S4085" s="27">
        <v>0</v>
      </c>
      <c r="T4085" s="27">
        <v>3</v>
      </c>
      <c r="U4085" s="27">
        <v>0</v>
      </c>
      <c r="V4085" s="30">
        <f t="shared" si="191"/>
        <v>226</v>
      </c>
    </row>
    <row r="4086" spans="1:22" ht="17.100000000000001" customHeight="1">
      <c r="A4086" s="10" t="s">
        <v>14</v>
      </c>
      <c r="B4086" s="10" t="s">
        <v>198</v>
      </c>
      <c r="C4086" s="11" t="s">
        <v>199</v>
      </c>
      <c r="D4086" s="149" t="str">
        <f t="shared" si="189"/>
        <v>r1_22 -  Most Romana Dmowskiego</v>
      </c>
      <c r="E4086" s="149" t="str">
        <f t="shared" si="190"/>
        <v>r1_22 -  Most Romana Dmowskiego - W2 od u. Władysława Jagiełły - z centrum</v>
      </c>
      <c r="F4086" s="10" t="s">
        <v>200</v>
      </c>
      <c r="G4086" s="10" t="s">
        <v>209</v>
      </c>
      <c r="H4086" s="149" t="s">
        <v>352</v>
      </c>
      <c r="I4086" s="24" t="s">
        <v>18</v>
      </c>
      <c r="J4086" s="25">
        <v>43207</v>
      </c>
      <c r="K4086" s="26" t="s">
        <v>71</v>
      </c>
      <c r="L4086" s="90">
        <v>0.58333333333333404</v>
      </c>
      <c r="M4086" s="27">
        <v>1</v>
      </c>
      <c r="N4086" s="27">
        <v>239</v>
      </c>
      <c r="O4086" s="27">
        <v>11</v>
      </c>
      <c r="P4086" s="27">
        <v>5</v>
      </c>
      <c r="Q4086" s="27">
        <v>0</v>
      </c>
      <c r="R4086" s="27">
        <v>1</v>
      </c>
      <c r="S4086" s="27">
        <v>0</v>
      </c>
      <c r="T4086" s="27">
        <v>8</v>
      </c>
      <c r="U4086" s="27">
        <v>1</v>
      </c>
      <c r="V4086" s="30">
        <f t="shared" si="191"/>
        <v>266</v>
      </c>
    </row>
    <row r="4087" spans="1:22" ht="17.100000000000001" customHeight="1">
      <c r="A4087" s="10" t="s">
        <v>14</v>
      </c>
      <c r="B4087" s="10" t="s">
        <v>198</v>
      </c>
      <c r="C4087" s="11" t="s">
        <v>199</v>
      </c>
      <c r="D4087" s="149" t="str">
        <f t="shared" si="189"/>
        <v>r1_22 -  Most Romana Dmowskiego</v>
      </c>
      <c r="E4087" s="149" t="str">
        <f t="shared" si="190"/>
        <v>r1_22 -  Most Romana Dmowskiego - W2 od u. Władysława Jagiełły - z centrum</v>
      </c>
      <c r="F4087" s="10" t="s">
        <v>200</v>
      </c>
      <c r="G4087" s="10" t="s">
        <v>209</v>
      </c>
      <c r="H4087" s="149" t="s">
        <v>352</v>
      </c>
      <c r="I4087" s="24" t="s">
        <v>18</v>
      </c>
      <c r="J4087" s="25">
        <v>43207</v>
      </c>
      <c r="K4087" s="26" t="s">
        <v>72</v>
      </c>
      <c r="L4087" s="90">
        <v>0.58333333333333404</v>
      </c>
      <c r="M4087" s="27">
        <v>3</v>
      </c>
      <c r="N4087" s="27">
        <v>223</v>
      </c>
      <c r="O4087" s="27">
        <v>11</v>
      </c>
      <c r="P4087" s="27">
        <v>6</v>
      </c>
      <c r="Q4087" s="27">
        <v>0</v>
      </c>
      <c r="R4087" s="27">
        <v>3</v>
      </c>
      <c r="S4087" s="27">
        <v>0</v>
      </c>
      <c r="T4087" s="27">
        <v>4</v>
      </c>
      <c r="U4087" s="27">
        <v>1</v>
      </c>
      <c r="V4087" s="30">
        <f t="shared" si="191"/>
        <v>251</v>
      </c>
    </row>
    <row r="4088" spans="1:22" ht="17.100000000000001" customHeight="1">
      <c r="A4088" s="10" t="s">
        <v>14</v>
      </c>
      <c r="B4088" s="10" t="s">
        <v>198</v>
      </c>
      <c r="C4088" s="11" t="s">
        <v>199</v>
      </c>
      <c r="D4088" s="149" t="str">
        <f t="shared" si="189"/>
        <v>r1_22 -  Most Romana Dmowskiego</v>
      </c>
      <c r="E4088" s="149" t="str">
        <f t="shared" si="190"/>
        <v>r1_22 -  Most Romana Dmowskiego - W2 od u. Władysława Jagiełły - z centrum</v>
      </c>
      <c r="F4088" s="10" t="s">
        <v>200</v>
      </c>
      <c r="G4088" s="10" t="s">
        <v>209</v>
      </c>
      <c r="H4088" s="149" t="s">
        <v>352</v>
      </c>
      <c r="I4088" s="24" t="s">
        <v>18</v>
      </c>
      <c r="J4088" s="25">
        <v>43207</v>
      </c>
      <c r="K4088" s="26" t="s">
        <v>73</v>
      </c>
      <c r="L4088" s="90">
        <v>0.58333333333333404</v>
      </c>
      <c r="M4088" s="27">
        <v>1</v>
      </c>
      <c r="N4088" s="27">
        <v>238</v>
      </c>
      <c r="O4088" s="27">
        <v>10</v>
      </c>
      <c r="P4088" s="27">
        <v>1</v>
      </c>
      <c r="Q4088" s="27">
        <v>0</v>
      </c>
      <c r="R4088" s="27">
        <v>1</v>
      </c>
      <c r="S4088" s="27">
        <v>0</v>
      </c>
      <c r="T4088" s="27">
        <v>5</v>
      </c>
      <c r="U4088" s="27">
        <v>0</v>
      </c>
      <c r="V4088" s="30">
        <f t="shared" si="191"/>
        <v>256</v>
      </c>
    </row>
    <row r="4089" spans="1:22" ht="17.100000000000001" customHeight="1">
      <c r="A4089" s="10" t="s">
        <v>14</v>
      </c>
      <c r="B4089" s="10" t="s">
        <v>198</v>
      </c>
      <c r="C4089" s="11" t="s">
        <v>199</v>
      </c>
      <c r="D4089" s="149" t="str">
        <f t="shared" si="189"/>
        <v>r1_22 -  Most Romana Dmowskiego</v>
      </c>
      <c r="E4089" s="149" t="str">
        <f t="shared" si="190"/>
        <v>r1_22 -  Most Romana Dmowskiego - W2 od u. Władysława Jagiełły - z centrum</v>
      </c>
      <c r="F4089" s="10" t="s">
        <v>200</v>
      </c>
      <c r="G4089" s="10" t="s">
        <v>209</v>
      </c>
      <c r="H4089" s="149" t="s">
        <v>352</v>
      </c>
      <c r="I4089" s="24" t="s">
        <v>18</v>
      </c>
      <c r="J4089" s="25">
        <v>43207</v>
      </c>
      <c r="K4089" s="26" t="s">
        <v>74</v>
      </c>
      <c r="L4089" s="90">
        <v>0.58333333333333404</v>
      </c>
      <c r="M4089" s="27">
        <v>3</v>
      </c>
      <c r="N4089" s="27">
        <v>196</v>
      </c>
      <c r="O4089" s="27">
        <v>13</v>
      </c>
      <c r="P4089" s="27">
        <v>3</v>
      </c>
      <c r="Q4089" s="27">
        <v>1</v>
      </c>
      <c r="R4089" s="27">
        <v>2</v>
      </c>
      <c r="S4089" s="27">
        <v>0</v>
      </c>
      <c r="T4089" s="27">
        <v>5</v>
      </c>
      <c r="U4089" s="27">
        <v>1</v>
      </c>
      <c r="V4089" s="30">
        <f t="shared" si="191"/>
        <v>224</v>
      </c>
    </row>
    <row r="4090" spans="1:22" ht="17.100000000000001" customHeight="1">
      <c r="A4090" s="10" t="s">
        <v>14</v>
      </c>
      <c r="B4090" s="10" t="s">
        <v>198</v>
      </c>
      <c r="C4090" s="11" t="s">
        <v>199</v>
      </c>
      <c r="D4090" s="149" t="str">
        <f t="shared" si="189"/>
        <v>r1_22 -  Most Romana Dmowskiego</v>
      </c>
      <c r="E4090" s="149" t="str">
        <f t="shared" si="190"/>
        <v>r1_22 -  Most Romana Dmowskiego - W2 od u. Władysława Jagiełły - z centrum</v>
      </c>
      <c r="F4090" s="10" t="s">
        <v>200</v>
      </c>
      <c r="G4090" s="10" t="s">
        <v>209</v>
      </c>
      <c r="H4090" s="149" t="s">
        <v>352</v>
      </c>
      <c r="I4090" s="24" t="s">
        <v>18</v>
      </c>
      <c r="J4090" s="25">
        <v>43207</v>
      </c>
      <c r="K4090" s="26" t="s">
        <v>75</v>
      </c>
      <c r="L4090" s="90">
        <v>0.625</v>
      </c>
      <c r="M4090" s="27">
        <v>0</v>
      </c>
      <c r="N4090" s="27">
        <v>242</v>
      </c>
      <c r="O4090" s="27">
        <v>11</v>
      </c>
      <c r="P4090" s="27">
        <v>2</v>
      </c>
      <c r="Q4090" s="27">
        <v>1</v>
      </c>
      <c r="R4090" s="27">
        <v>2</v>
      </c>
      <c r="S4090" s="27">
        <v>1</v>
      </c>
      <c r="T4090" s="27">
        <v>3</v>
      </c>
      <c r="U4090" s="27">
        <v>0</v>
      </c>
      <c r="V4090" s="30">
        <f t="shared" si="191"/>
        <v>262</v>
      </c>
    </row>
    <row r="4091" spans="1:22" ht="17.100000000000001" customHeight="1">
      <c r="A4091" s="10" t="s">
        <v>14</v>
      </c>
      <c r="B4091" s="10" t="s">
        <v>198</v>
      </c>
      <c r="C4091" s="11" t="s">
        <v>199</v>
      </c>
      <c r="D4091" s="149" t="str">
        <f t="shared" si="189"/>
        <v>r1_22 -  Most Romana Dmowskiego</v>
      </c>
      <c r="E4091" s="149" t="str">
        <f t="shared" si="190"/>
        <v>r1_22 -  Most Romana Dmowskiego - W2 od u. Władysława Jagiełły - z centrum</v>
      </c>
      <c r="F4091" s="10" t="s">
        <v>200</v>
      </c>
      <c r="G4091" s="10" t="s">
        <v>209</v>
      </c>
      <c r="H4091" s="149" t="s">
        <v>352</v>
      </c>
      <c r="I4091" s="24" t="s">
        <v>18</v>
      </c>
      <c r="J4091" s="25">
        <v>43207</v>
      </c>
      <c r="K4091" s="26" t="s">
        <v>76</v>
      </c>
      <c r="L4091" s="90">
        <v>0.625</v>
      </c>
      <c r="M4091" s="27">
        <v>3</v>
      </c>
      <c r="N4091" s="27">
        <v>225</v>
      </c>
      <c r="O4091" s="27">
        <v>14</v>
      </c>
      <c r="P4091" s="27">
        <v>3</v>
      </c>
      <c r="Q4091" s="27">
        <v>0</v>
      </c>
      <c r="R4091" s="27">
        <v>2</v>
      </c>
      <c r="S4091" s="27">
        <v>0</v>
      </c>
      <c r="T4091" s="27">
        <v>5</v>
      </c>
      <c r="U4091" s="27">
        <v>2</v>
      </c>
      <c r="V4091" s="30">
        <f t="shared" si="191"/>
        <v>254</v>
      </c>
    </row>
    <row r="4092" spans="1:22" ht="17.100000000000001" customHeight="1">
      <c r="A4092" s="10" t="s">
        <v>14</v>
      </c>
      <c r="B4092" s="10" t="s">
        <v>198</v>
      </c>
      <c r="C4092" s="11" t="s">
        <v>199</v>
      </c>
      <c r="D4092" s="149" t="str">
        <f t="shared" si="189"/>
        <v>r1_22 -  Most Romana Dmowskiego</v>
      </c>
      <c r="E4092" s="149" t="str">
        <f t="shared" si="190"/>
        <v>r1_22 -  Most Romana Dmowskiego - W2 od u. Władysława Jagiełły - z centrum</v>
      </c>
      <c r="F4092" s="10" t="s">
        <v>200</v>
      </c>
      <c r="G4092" s="10" t="s">
        <v>209</v>
      </c>
      <c r="H4092" s="149" t="s">
        <v>352</v>
      </c>
      <c r="I4092" s="24" t="s">
        <v>18</v>
      </c>
      <c r="J4092" s="25">
        <v>43207</v>
      </c>
      <c r="K4092" s="26" t="s">
        <v>77</v>
      </c>
      <c r="L4092" s="90">
        <v>0.625</v>
      </c>
      <c r="M4092" s="27">
        <v>1</v>
      </c>
      <c r="N4092" s="27">
        <v>279</v>
      </c>
      <c r="O4092" s="27">
        <v>12</v>
      </c>
      <c r="P4092" s="27">
        <v>4</v>
      </c>
      <c r="Q4092" s="27">
        <v>0</v>
      </c>
      <c r="R4092" s="27">
        <v>3</v>
      </c>
      <c r="S4092" s="27">
        <v>0</v>
      </c>
      <c r="T4092" s="27">
        <v>12</v>
      </c>
      <c r="U4092" s="27">
        <v>0</v>
      </c>
      <c r="V4092" s="30">
        <f t="shared" si="191"/>
        <v>311</v>
      </c>
    </row>
    <row r="4093" spans="1:22" ht="17.100000000000001" customHeight="1">
      <c r="A4093" s="10" t="s">
        <v>14</v>
      </c>
      <c r="B4093" s="10" t="s">
        <v>198</v>
      </c>
      <c r="C4093" s="11" t="s">
        <v>199</v>
      </c>
      <c r="D4093" s="149" t="str">
        <f t="shared" si="189"/>
        <v>r1_22 -  Most Romana Dmowskiego</v>
      </c>
      <c r="E4093" s="149" t="str">
        <f t="shared" si="190"/>
        <v>r1_22 -  Most Romana Dmowskiego - W2 od u. Władysława Jagiełły - z centrum</v>
      </c>
      <c r="F4093" s="10" t="s">
        <v>200</v>
      </c>
      <c r="G4093" s="10" t="s">
        <v>209</v>
      </c>
      <c r="H4093" s="149" t="s">
        <v>352</v>
      </c>
      <c r="I4093" s="24" t="s">
        <v>18</v>
      </c>
      <c r="J4093" s="25">
        <v>43207</v>
      </c>
      <c r="K4093" s="26" t="s">
        <v>78</v>
      </c>
      <c r="L4093" s="90">
        <v>0.625</v>
      </c>
      <c r="M4093" s="27">
        <v>4</v>
      </c>
      <c r="N4093" s="27">
        <v>290</v>
      </c>
      <c r="O4093" s="27">
        <v>15</v>
      </c>
      <c r="P4093" s="27">
        <v>2</v>
      </c>
      <c r="Q4093" s="27">
        <v>0</v>
      </c>
      <c r="R4093" s="27">
        <v>2</v>
      </c>
      <c r="S4093" s="27">
        <v>0</v>
      </c>
      <c r="T4093" s="27">
        <v>4</v>
      </c>
      <c r="U4093" s="27">
        <v>0</v>
      </c>
      <c r="V4093" s="30">
        <f t="shared" si="191"/>
        <v>317</v>
      </c>
    </row>
    <row r="4094" spans="1:22" ht="17.100000000000001" customHeight="1">
      <c r="A4094" s="10" t="s">
        <v>14</v>
      </c>
      <c r="B4094" s="10" t="s">
        <v>198</v>
      </c>
      <c r="C4094" s="11" t="s">
        <v>199</v>
      </c>
      <c r="D4094" s="149" t="str">
        <f t="shared" si="189"/>
        <v>r1_22 -  Most Romana Dmowskiego</v>
      </c>
      <c r="E4094" s="149" t="str">
        <f t="shared" si="190"/>
        <v>r1_22 -  Most Romana Dmowskiego - W2 od u. Władysława Jagiełły - z centrum</v>
      </c>
      <c r="F4094" s="10" t="s">
        <v>200</v>
      </c>
      <c r="G4094" s="10" t="s">
        <v>209</v>
      </c>
      <c r="H4094" s="149" t="s">
        <v>352</v>
      </c>
      <c r="I4094" s="24" t="s">
        <v>18</v>
      </c>
      <c r="J4094" s="25">
        <v>43207</v>
      </c>
      <c r="K4094" s="26" t="s">
        <v>79</v>
      </c>
      <c r="L4094" s="90">
        <v>0.66666666666666663</v>
      </c>
      <c r="M4094" s="27">
        <v>2</v>
      </c>
      <c r="N4094" s="27">
        <v>321</v>
      </c>
      <c r="O4094" s="27">
        <v>9</v>
      </c>
      <c r="P4094" s="27">
        <v>3</v>
      </c>
      <c r="Q4094" s="27">
        <v>0</v>
      </c>
      <c r="R4094" s="27">
        <v>2</v>
      </c>
      <c r="S4094" s="27">
        <v>0</v>
      </c>
      <c r="T4094" s="27">
        <v>12</v>
      </c>
      <c r="U4094" s="27">
        <v>4</v>
      </c>
      <c r="V4094" s="30">
        <f t="shared" si="191"/>
        <v>353</v>
      </c>
    </row>
    <row r="4095" spans="1:22" ht="17.100000000000001" customHeight="1">
      <c r="A4095" s="10" t="s">
        <v>14</v>
      </c>
      <c r="B4095" s="10" t="s">
        <v>198</v>
      </c>
      <c r="C4095" s="11" t="s">
        <v>199</v>
      </c>
      <c r="D4095" s="149" t="str">
        <f t="shared" si="189"/>
        <v>r1_22 -  Most Romana Dmowskiego</v>
      </c>
      <c r="E4095" s="149" t="str">
        <f t="shared" si="190"/>
        <v>r1_22 -  Most Romana Dmowskiego - W2 od u. Władysława Jagiełły - z centrum</v>
      </c>
      <c r="F4095" s="10" t="s">
        <v>200</v>
      </c>
      <c r="G4095" s="10" t="s">
        <v>209</v>
      </c>
      <c r="H4095" s="149" t="s">
        <v>352</v>
      </c>
      <c r="I4095" s="24" t="s">
        <v>18</v>
      </c>
      <c r="J4095" s="25">
        <v>43207</v>
      </c>
      <c r="K4095" s="26" t="s">
        <v>80</v>
      </c>
      <c r="L4095" s="90">
        <v>0.66666666666666663</v>
      </c>
      <c r="M4095" s="27">
        <v>4</v>
      </c>
      <c r="N4095" s="27">
        <v>326</v>
      </c>
      <c r="O4095" s="27">
        <v>17</v>
      </c>
      <c r="P4095" s="27">
        <v>2</v>
      </c>
      <c r="Q4095" s="27">
        <v>0</v>
      </c>
      <c r="R4095" s="27">
        <v>1</v>
      </c>
      <c r="S4095" s="27">
        <v>0</v>
      </c>
      <c r="T4095" s="27">
        <v>13</v>
      </c>
      <c r="U4095" s="27">
        <v>0</v>
      </c>
      <c r="V4095" s="30">
        <f t="shared" si="191"/>
        <v>363</v>
      </c>
    </row>
    <row r="4096" spans="1:22" ht="17.100000000000001" customHeight="1">
      <c r="A4096" s="10" t="s">
        <v>14</v>
      </c>
      <c r="B4096" s="10" t="s">
        <v>198</v>
      </c>
      <c r="C4096" s="11" t="s">
        <v>199</v>
      </c>
      <c r="D4096" s="149" t="str">
        <f t="shared" si="189"/>
        <v>r1_22 -  Most Romana Dmowskiego</v>
      </c>
      <c r="E4096" s="149" t="str">
        <f t="shared" si="190"/>
        <v>r1_22 -  Most Romana Dmowskiego - W2 od u. Władysława Jagiełły - z centrum</v>
      </c>
      <c r="F4096" s="10" t="s">
        <v>200</v>
      </c>
      <c r="G4096" s="10" t="s">
        <v>209</v>
      </c>
      <c r="H4096" s="149" t="s">
        <v>352</v>
      </c>
      <c r="I4096" s="24" t="s">
        <v>18</v>
      </c>
      <c r="J4096" s="25">
        <v>43207</v>
      </c>
      <c r="K4096" s="26" t="s">
        <v>81</v>
      </c>
      <c r="L4096" s="90">
        <v>0.66666666666666663</v>
      </c>
      <c r="M4096" s="27">
        <v>2</v>
      </c>
      <c r="N4096" s="27">
        <v>342</v>
      </c>
      <c r="O4096" s="27">
        <v>13</v>
      </c>
      <c r="P4096" s="27">
        <v>2</v>
      </c>
      <c r="Q4096" s="27">
        <v>0</v>
      </c>
      <c r="R4096" s="27">
        <v>2</v>
      </c>
      <c r="S4096" s="27">
        <v>0</v>
      </c>
      <c r="T4096" s="27">
        <v>21</v>
      </c>
      <c r="U4096" s="27">
        <v>1</v>
      </c>
      <c r="V4096" s="30">
        <f t="shared" si="191"/>
        <v>383</v>
      </c>
    </row>
    <row r="4097" spans="1:22" ht="17.100000000000001" customHeight="1">
      <c r="A4097" s="10" t="s">
        <v>14</v>
      </c>
      <c r="B4097" s="10" t="s">
        <v>198</v>
      </c>
      <c r="C4097" s="11" t="s">
        <v>199</v>
      </c>
      <c r="D4097" s="149" t="str">
        <f t="shared" si="189"/>
        <v>r1_22 -  Most Romana Dmowskiego</v>
      </c>
      <c r="E4097" s="149" t="str">
        <f t="shared" si="190"/>
        <v>r1_22 -  Most Romana Dmowskiego - W2 od u. Władysława Jagiełły - z centrum</v>
      </c>
      <c r="F4097" s="10" t="s">
        <v>200</v>
      </c>
      <c r="G4097" s="10" t="s">
        <v>209</v>
      </c>
      <c r="H4097" s="149" t="s">
        <v>352</v>
      </c>
      <c r="I4097" s="24" t="s">
        <v>18</v>
      </c>
      <c r="J4097" s="25">
        <v>43207</v>
      </c>
      <c r="K4097" s="26" t="s">
        <v>82</v>
      </c>
      <c r="L4097" s="90">
        <v>0.66666666666666663</v>
      </c>
      <c r="M4097" s="27">
        <v>2</v>
      </c>
      <c r="N4097" s="27">
        <v>355</v>
      </c>
      <c r="O4097" s="27">
        <v>10</v>
      </c>
      <c r="P4097" s="27">
        <v>4</v>
      </c>
      <c r="Q4097" s="27">
        <v>1</v>
      </c>
      <c r="R4097" s="27">
        <v>3</v>
      </c>
      <c r="S4097" s="27">
        <v>0</v>
      </c>
      <c r="T4097" s="27">
        <v>14</v>
      </c>
      <c r="U4097" s="27">
        <v>0</v>
      </c>
      <c r="V4097" s="30">
        <f t="shared" si="191"/>
        <v>389</v>
      </c>
    </row>
    <row r="4098" spans="1:22" ht="17.100000000000001" customHeight="1">
      <c r="A4098" s="10" t="s">
        <v>14</v>
      </c>
      <c r="B4098" s="10" t="s">
        <v>198</v>
      </c>
      <c r="C4098" s="11" t="s">
        <v>199</v>
      </c>
      <c r="D4098" s="149" t="str">
        <f t="shared" si="189"/>
        <v>r1_22 -  Most Romana Dmowskiego</v>
      </c>
      <c r="E4098" s="149" t="str">
        <f t="shared" si="190"/>
        <v>r1_22 -  Most Romana Dmowskiego - W2 od u. Władysława Jagiełły - z centrum</v>
      </c>
      <c r="F4098" s="10" t="s">
        <v>200</v>
      </c>
      <c r="G4098" s="10" t="s">
        <v>209</v>
      </c>
      <c r="H4098" s="149" t="s">
        <v>352</v>
      </c>
      <c r="I4098" s="24" t="s">
        <v>18</v>
      </c>
      <c r="J4098" s="25">
        <v>43207</v>
      </c>
      <c r="K4098" s="26" t="s">
        <v>83</v>
      </c>
      <c r="L4098" s="90">
        <v>0.70833333333333404</v>
      </c>
      <c r="M4098" s="27">
        <v>5</v>
      </c>
      <c r="N4098" s="27">
        <v>392</v>
      </c>
      <c r="O4098" s="27">
        <v>8</v>
      </c>
      <c r="P4098" s="27">
        <v>1</v>
      </c>
      <c r="Q4098" s="27">
        <v>0</v>
      </c>
      <c r="R4098" s="27">
        <v>3</v>
      </c>
      <c r="S4098" s="27">
        <v>0</v>
      </c>
      <c r="T4098" s="27">
        <v>16</v>
      </c>
      <c r="U4098" s="27">
        <v>0</v>
      </c>
      <c r="V4098" s="30">
        <f t="shared" si="191"/>
        <v>425</v>
      </c>
    </row>
    <row r="4099" spans="1:22" ht="17.100000000000001" customHeight="1">
      <c r="A4099" s="10" t="s">
        <v>14</v>
      </c>
      <c r="B4099" s="10" t="s">
        <v>198</v>
      </c>
      <c r="C4099" s="11" t="s">
        <v>199</v>
      </c>
      <c r="D4099" s="149" t="str">
        <f t="shared" ref="D4099:D4162" si="192">CONCATENATE(B4099," -  ",C4099,)</f>
        <v>r1_22 -  Most Romana Dmowskiego</v>
      </c>
      <c r="E4099" s="149" t="str">
        <f t="shared" ref="E4099:E4162" si="193">CONCATENATE(B4099," -  ",C4099," - ",H4099)</f>
        <v>r1_22 -  Most Romana Dmowskiego - W2 od u. Władysława Jagiełły - z centrum</v>
      </c>
      <c r="F4099" s="10" t="s">
        <v>200</v>
      </c>
      <c r="G4099" s="10" t="s">
        <v>209</v>
      </c>
      <c r="H4099" s="149" t="s">
        <v>352</v>
      </c>
      <c r="I4099" s="24" t="s">
        <v>18</v>
      </c>
      <c r="J4099" s="25">
        <v>43207</v>
      </c>
      <c r="K4099" s="26" t="s">
        <v>84</v>
      </c>
      <c r="L4099" s="90">
        <v>0.70833333333333404</v>
      </c>
      <c r="M4099" s="27">
        <v>3</v>
      </c>
      <c r="N4099" s="27">
        <v>394</v>
      </c>
      <c r="O4099" s="27">
        <v>10</v>
      </c>
      <c r="P4099" s="27">
        <v>1</v>
      </c>
      <c r="Q4099" s="27">
        <v>0</v>
      </c>
      <c r="R4099" s="27">
        <v>2</v>
      </c>
      <c r="S4099" s="27">
        <v>0</v>
      </c>
      <c r="T4099" s="27">
        <v>16</v>
      </c>
      <c r="U4099" s="27">
        <v>0</v>
      </c>
      <c r="V4099" s="30">
        <f t="shared" ref="V4099:V4162" si="194">SUM(M4099:U4099)</f>
        <v>426</v>
      </c>
    </row>
    <row r="4100" spans="1:22" ht="17.100000000000001" customHeight="1">
      <c r="A4100" s="10" t="s">
        <v>14</v>
      </c>
      <c r="B4100" s="10" t="s">
        <v>198</v>
      </c>
      <c r="C4100" s="11" t="s">
        <v>199</v>
      </c>
      <c r="D4100" s="149" t="str">
        <f t="shared" si="192"/>
        <v>r1_22 -  Most Romana Dmowskiego</v>
      </c>
      <c r="E4100" s="149" t="str">
        <f t="shared" si="193"/>
        <v>r1_22 -  Most Romana Dmowskiego - W2 od u. Władysława Jagiełły - z centrum</v>
      </c>
      <c r="F4100" s="10" t="s">
        <v>200</v>
      </c>
      <c r="G4100" s="10" t="s">
        <v>209</v>
      </c>
      <c r="H4100" s="149" t="s">
        <v>352</v>
      </c>
      <c r="I4100" s="24" t="s">
        <v>18</v>
      </c>
      <c r="J4100" s="25">
        <v>43207</v>
      </c>
      <c r="K4100" s="26" t="s">
        <v>85</v>
      </c>
      <c r="L4100" s="90">
        <v>0.70833333333333404</v>
      </c>
      <c r="M4100" s="27">
        <v>4</v>
      </c>
      <c r="N4100" s="27">
        <v>363</v>
      </c>
      <c r="O4100" s="27">
        <v>4</v>
      </c>
      <c r="P4100" s="27">
        <v>5</v>
      </c>
      <c r="Q4100" s="27">
        <v>0</v>
      </c>
      <c r="R4100" s="27">
        <v>2</v>
      </c>
      <c r="S4100" s="27">
        <v>0</v>
      </c>
      <c r="T4100" s="27">
        <v>12</v>
      </c>
      <c r="U4100" s="27">
        <v>0</v>
      </c>
      <c r="V4100" s="30">
        <f t="shared" si="194"/>
        <v>390</v>
      </c>
    </row>
    <row r="4101" spans="1:22" ht="17.100000000000001" customHeight="1">
      <c r="A4101" s="10" t="s">
        <v>14</v>
      </c>
      <c r="B4101" s="10" t="s">
        <v>198</v>
      </c>
      <c r="C4101" s="11" t="s">
        <v>199</v>
      </c>
      <c r="D4101" s="149" t="str">
        <f t="shared" si="192"/>
        <v>r1_22 -  Most Romana Dmowskiego</v>
      </c>
      <c r="E4101" s="149" t="str">
        <f t="shared" si="193"/>
        <v>r1_22 -  Most Romana Dmowskiego - W2 od u. Władysława Jagiełły - z centrum</v>
      </c>
      <c r="F4101" s="10" t="s">
        <v>200</v>
      </c>
      <c r="G4101" s="10" t="s">
        <v>209</v>
      </c>
      <c r="H4101" s="149" t="s">
        <v>352</v>
      </c>
      <c r="I4101" s="24" t="s">
        <v>18</v>
      </c>
      <c r="J4101" s="25">
        <v>43207</v>
      </c>
      <c r="K4101" s="26" t="s">
        <v>86</v>
      </c>
      <c r="L4101" s="90">
        <v>0.70833333333333404</v>
      </c>
      <c r="M4101" s="27">
        <v>4</v>
      </c>
      <c r="N4101" s="27">
        <v>298</v>
      </c>
      <c r="O4101" s="27">
        <v>15</v>
      </c>
      <c r="P4101" s="27">
        <v>1</v>
      </c>
      <c r="Q4101" s="27">
        <v>0</v>
      </c>
      <c r="R4101" s="27">
        <v>3</v>
      </c>
      <c r="S4101" s="27">
        <v>0</v>
      </c>
      <c r="T4101" s="27">
        <v>13</v>
      </c>
      <c r="U4101" s="27">
        <v>1</v>
      </c>
      <c r="V4101" s="30">
        <f t="shared" si="194"/>
        <v>335</v>
      </c>
    </row>
    <row r="4102" spans="1:22" ht="17.100000000000001" customHeight="1">
      <c r="A4102" s="10" t="s">
        <v>14</v>
      </c>
      <c r="B4102" s="10" t="s">
        <v>198</v>
      </c>
      <c r="C4102" s="11" t="s">
        <v>199</v>
      </c>
      <c r="D4102" s="149" t="str">
        <f t="shared" si="192"/>
        <v>r1_22 -  Most Romana Dmowskiego</v>
      </c>
      <c r="E4102" s="149" t="str">
        <f t="shared" si="193"/>
        <v>r1_22 -  Most Romana Dmowskiego - W2 od u. Władysława Jagiełły - z centrum</v>
      </c>
      <c r="F4102" s="10" t="s">
        <v>200</v>
      </c>
      <c r="G4102" s="10" t="s">
        <v>209</v>
      </c>
      <c r="H4102" s="149" t="s">
        <v>352</v>
      </c>
      <c r="I4102" s="24" t="s">
        <v>18</v>
      </c>
      <c r="J4102" s="25">
        <v>43207</v>
      </c>
      <c r="K4102" s="26" t="s">
        <v>87</v>
      </c>
      <c r="L4102" s="90">
        <v>0.75</v>
      </c>
      <c r="M4102" s="27">
        <v>0</v>
      </c>
      <c r="N4102" s="27">
        <v>337</v>
      </c>
      <c r="O4102" s="27">
        <v>5</v>
      </c>
      <c r="P4102" s="27">
        <v>1</v>
      </c>
      <c r="Q4102" s="27">
        <v>0</v>
      </c>
      <c r="R4102" s="27">
        <v>3</v>
      </c>
      <c r="S4102" s="27">
        <v>0</v>
      </c>
      <c r="T4102" s="27">
        <v>7</v>
      </c>
      <c r="U4102" s="27">
        <v>0</v>
      </c>
      <c r="V4102" s="30">
        <f t="shared" si="194"/>
        <v>353</v>
      </c>
    </row>
    <row r="4103" spans="1:22" ht="17.100000000000001" customHeight="1">
      <c r="A4103" s="10" t="s">
        <v>14</v>
      </c>
      <c r="B4103" s="10" t="s">
        <v>198</v>
      </c>
      <c r="C4103" s="11" t="s">
        <v>199</v>
      </c>
      <c r="D4103" s="149" t="str">
        <f t="shared" si="192"/>
        <v>r1_22 -  Most Romana Dmowskiego</v>
      </c>
      <c r="E4103" s="149" t="str">
        <f t="shared" si="193"/>
        <v>r1_22 -  Most Romana Dmowskiego - W2 od u. Władysława Jagiełły - z centrum</v>
      </c>
      <c r="F4103" s="10" t="s">
        <v>200</v>
      </c>
      <c r="G4103" s="10" t="s">
        <v>209</v>
      </c>
      <c r="H4103" s="149" t="s">
        <v>352</v>
      </c>
      <c r="I4103" s="24" t="s">
        <v>18</v>
      </c>
      <c r="J4103" s="25">
        <v>43207</v>
      </c>
      <c r="K4103" s="26" t="s">
        <v>88</v>
      </c>
      <c r="L4103" s="90">
        <v>0.75</v>
      </c>
      <c r="M4103" s="27">
        <v>7</v>
      </c>
      <c r="N4103" s="27">
        <v>349</v>
      </c>
      <c r="O4103" s="27">
        <v>9</v>
      </c>
      <c r="P4103" s="27">
        <v>2</v>
      </c>
      <c r="Q4103" s="27">
        <v>0</v>
      </c>
      <c r="R4103" s="27">
        <v>2</v>
      </c>
      <c r="S4103" s="27">
        <v>0</v>
      </c>
      <c r="T4103" s="27">
        <v>12</v>
      </c>
      <c r="U4103" s="27">
        <v>0</v>
      </c>
      <c r="V4103" s="30">
        <f t="shared" si="194"/>
        <v>381</v>
      </c>
    </row>
    <row r="4104" spans="1:22" ht="17.100000000000001" customHeight="1">
      <c r="A4104" s="10" t="s">
        <v>14</v>
      </c>
      <c r="B4104" s="10" t="s">
        <v>198</v>
      </c>
      <c r="C4104" s="11" t="s">
        <v>199</v>
      </c>
      <c r="D4104" s="149" t="str">
        <f t="shared" si="192"/>
        <v>r1_22 -  Most Romana Dmowskiego</v>
      </c>
      <c r="E4104" s="149" t="str">
        <f t="shared" si="193"/>
        <v>r1_22 -  Most Romana Dmowskiego - W2 od u. Władysława Jagiełły - z centrum</v>
      </c>
      <c r="F4104" s="10" t="s">
        <v>200</v>
      </c>
      <c r="G4104" s="10" t="s">
        <v>209</v>
      </c>
      <c r="H4104" s="149" t="s">
        <v>352</v>
      </c>
      <c r="I4104" s="24" t="s">
        <v>18</v>
      </c>
      <c r="J4104" s="25">
        <v>43207</v>
      </c>
      <c r="K4104" s="26" t="s">
        <v>89</v>
      </c>
      <c r="L4104" s="90">
        <v>0.75</v>
      </c>
      <c r="M4104" s="27">
        <v>2</v>
      </c>
      <c r="N4104" s="27">
        <v>253</v>
      </c>
      <c r="O4104" s="27">
        <v>12</v>
      </c>
      <c r="P4104" s="27">
        <v>2</v>
      </c>
      <c r="Q4104" s="27">
        <v>0</v>
      </c>
      <c r="R4104" s="27">
        <v>3</v>
      </c>
      <c r="S4104" s="27">
        <v>0</v>
      </c>
      <c r="T4104" s="27">
        <v>9</v>
      </c>
      <c r="U4104" s="27">
        <v>0</v>
      </c>
      <c r="V4104" s="30">
        <f t="shared" si="194"/>
        <v>281</v>
      </c>
    </row>
    <row r="4105" spans="1:22" ht="17.100000000000001" customHeight="1">
      <c r="A4105" s="10" t="s">
        <v>14</v>
      </c>
      <c r="B4105" s="10" t="s">
        <v>198</v>
      </c>
      <c r="C4105" s="11" t="s">
        <v>199</v>
      </c>
      <c r="D4105" s="149" t="str">
        <f t="shared" si="192"/>
        <v>r1_22 -  Most Romana Dmowskiego</v>
      </c>
      <c r="E4105" s="149" t="str">
        <f t="shared" si="193"/>
        <v>r1_22 -  Most Romana Dmowskiego - W2 od u. Władysława Jagiełły - z centrum</v>
      </c>
      <c r="F4105" s="10" t="s">
        <v>200</v>
      </c>
      <c r="G4105" s="10" t="s">
        <v>209</v>
      </c>
      <c r="H4105" s="149" t="s">
        <v>352</v>
      </c>
      <c r="I4105" s="24" t="s">
        <v>18</v>
      </c>
      <c r="J4105" s="25">
        <v>43207</v>
      </c>
      <c r="K4105" s="26" t="s">
        <v>90</v>
      </c>
      <c r="L4105" s="90">
        <v>0.75</v>
      </c>
      <c r="M4105" s="27">
        <v>4</v>
      </c>
      <c r="N4105" s="27">
        <v>232</v>
      </c>
      <c r="O4105" s="27">
        <v>6</v>
      </c>
      <c r="P4105" s="27">
        <v>2</v>
      </c>
      <c r="Q4105" s="27">
        <v>0</v>
      </c>
      <c r="R4105" s="27">
        <v>1</v>
      </c>
      <c r="S4105" s="27">
        <v>0</v>
      </c>
      <c r="T4105" s="27">
        <v>9</v>
      </c>
      <c r="U4105" s="27">
        <v>0</v>
      </c>
      <c r="V4105" s="30">
        <f t="shared" si="194"/>
        <v>254</v>
      </c>
    </row>
    <row r="4106" spans="1:22" ht="17.100000000000001" customHeight="1">
      <c r="A4106" s="10" t="s">
        <v>14</v>
      </c>
      <c r="B4106" s="10" t="s">
        <v>198</v>
      </c>
      <c r="C4106" s="11" t="s">
        <v>199</v>
      </c>
      <c r="D4106" s="149" t="str">
        <f t="shared" si="192"/>
        <v>r1_22 -  Most Romana Dmowskiego</v>
      </c>
      <c r="E4106" s="149" t="str">
        <f t="shared" si="193"/>
        <v>r1_22 -  Most Romana Dmowskiego - W2 od u. Władysława Jagiełły - z centrum</v>
      </c>
      <c r="F4106" s="10" t="s">
        <v>200</v>
      </c>
      <c r="G4106" s="10" t="s">
        <v>209</v>
      </c>
      <c r="H4106" s="149" t="s">
        <v>352</v>
      </c>
      <c r="I4106" s="24" t="s">
        <v>18</v>
      </c>
      <c r="J4106" s="25">
        <v>43207</v>
      </c>
      <c r="K4106" s="26" t="s">
        <v>91</v>
      </c>
      <c r="L4106" s="90">
        <v>0.79166666666666663</v>
      </c>
      <c r="M4106" s="27">
        <v>3</v>
      </c>
      <c r="N4106" s="27">
        <v>215</v>
      </c>
      <c r="O4106" s="27">
        <v>7</v>
      </c>
      <c r="P4106" s="27">
        <v>2</v>
      </c>
      <c r="Q4106" s="27">
        <v>0</v>
      </c>
      <c r="R4106" s="27">
        <v>2</v>
      </c>
      <c r="S4106" s="27">
        <v>0</v>
      </c>
      <c r="T4106" s="27">
        <v>11</v>
      </c>
      <c r="U4106" s="27">
        <v>0</v>
      </c>
      <c r="V4106" s="30">
        <f t="shared" si="194"/>
        <v>240</v>
      </c>
    </row>
    <row r="4107" spans="1:22" ht="17.100000000000001" customHeight="1">
      <c r="A4107" s="10" t="s">
        <v>14</v>
      </c>
      <c r="B4107" s="10" t="s">
        <v>198</v>
      </c>
      <c r="C4107" s="11" t="s">
        <v>199</v>
      </c>
      <c r="D4107" s="149" t="str">
        <f t="shared" si="192"/>
        <v>r1_22 -  Most Romana Dmowskiego</v>
      </c>
      <c r="E4107" s="149" t="str">
        <f t="shared" si="193"/>
        <v>r1_22 -  Most Romana Dmowskiego - W2 od u. Władysława Jagiełły - z centrum</v>
      </c>
      <c r="F4107" s="10" t="s">
        <v>200</v>
      </c>
      <c r="G4107" s="10" t="s">
        <v>209</v>
      </c>
      <c r="H4107" s="149" t="s">
        <v>352</v>
      </c>
      <c r="I4107" s="24" t="s">
        <v>18</v>
      </c>
      <c r="J4107" s="25">
        <v>43207</v>
      </c>
      <c r="K4107" s="26" t="s">
        <v>92</v>
      </c>
      <c r="L4107" s="90">
        <v>0.79166666666666663</v>
      </c>
      <c r="M4107" s="27">
        <v>7</v>
      </c>
      <c r="N4107" s="27">
        <v>217</v>
      </c>
      <c r="O4107" s="27">
        <v>9</v>
      </c>
      <c r="P4107" s="27">
        <v>1</v>
      </c>
      <c r="Q4107" s="27">
        <v>1</v>
      </c>
      <c r="R4107" s="27">
        <v>1</v>
      </c>
      <c r="S4107" s="27">
        <v>0</v>
      </c>
      <c r="T4107" s="27">
        <v>11</v>
      </c>
      <c r="U4107" s="27">
        <v>0</v>
      </c>
      <c r="V4107" s="30">
        <f t="shared" si="194"/>
        <v>247</v>
      </c>
    </row>
    <row r="4108" spans="1:22" ht="17.100000000000001" customHeight="1">
      <c r="A4108" s="10" t="s">
        <v>14</v>
      </c>
      <c r="B4108" s="10" t="s">
        <v>198</v>
      </c>
      <c r="C4108" s="11" t="s">
        <v>199</v>
      </c>
      <c r="D4108" s="149" t="str">
        <f t="shared" si="192"/>
        <v>r1_22 -  Most Romana Dmowskiego</v>
      </c>
      <c r="E4108" s="149" t="str">
        <f t="shared" si="193"/>
        <v>r1_22 -  Most Romana Dmowskiego - W2 od u. Władysława Jagiełły - z centrum</v>
      </c>
      <c r="F4108" s="10" t="s">
        <v>200</v>
      </c>
      <c r="G4108" s="10" t="s">
        <v>209</v>
      </c>
      <c r="H4108" s="149" t="s">
        <v>352</v>
      </c>
      <c r="I4108" s="24" t="s">
        <v>18</v>
      </c>
      <c r="J4108" s="25">
        <v>43207</v>
      </c>
      <c r="K4108" s="26" t="s">
        <v>93</v>
      </c>
      <c r="L4108" s="90">
        <v>0.79166666666666663</v>
      </c>
      <c r="M4108" s="27">
        <v>2</v>
      </c>
      <c r="N4108" s="27">
        <v>207</v>
      </c>
      <c r="O4108" s="27">
        <v>9</v>
      </c>
      <c r="P4108" s="27">
        <v>1</v>
      </c>
      <c r="Q4108" s="27">
        <v>0</v>
      </c>
      <c r="R4108" s="27">
        <v>2</v>
      </c>
      <c r="S4108" s="27">
        <v>0</v>
      </c>
      <c r="T4108" s="27">
        <v>14</v>
      </c>
      <c r="U4108" s="27">
        <v>0</v>
      </c>
      <c r="V4108" s="30">
        <f t="shared" si="194"/>
        <v>235</v>
      </c>
    </row>
    <row r="4109" spans="1:22" ht="17.100000000000001" customHeight="1">
      <c r="A4109" s="10" t="s">
        <v>14</v>
      </c>
      <c r="B4109" s="10" t="s">
        <v>198</v>
      </c>
      <c r="C4109" s="11" t="s">
        <v>199</v>
      </c>
      <c r="D4109" s="149" t="str">
        <f t="shared" si="192"/>
        <v>r1_22 -  Most Romana Dmowskiego</v>
      </c>
      <c r="E4109" s="149" t="str">
        <f t="shared" si="193"/>
        <v>r1_22 -  Most Romana Dmowskiego - W2 od u. Władysława Jagiełły - z centrum</v>
      </c>
      <c r="F4109" s="10" t="s">
        <v>200</v>
      </c>
      <c r="G4109" s="10" t="s">
        <v>209</v>
      </c>
      <c r="H4109" s="149" t="s">
        <v>352</v>
      </c>
      <c r="I4109" s="24" t="s">
        <v>18</v>
      </c>
      <c r="J4109" s="25">
        <v>43207</v>
      </c>
      <c r="K4109" s="26" t="s">
        <v>94</v>
      </c>
      <c r="L4109" s="90">
        <v>0.79166666666666663</v>
      </c>
      <c r="M4109" s="27">
        <v>4</v>
      </c>
      <c r="N4109" s="27">
        <v>214</v>
      </c>
      <c r="O4109" s="27">
        <v>5</v>
      </c>
      <c r="P4109" s="27">
        <v>1</v>
      </c>
      <c r="Q4109" s="27">
        <v>0</v>
      </c>
      <c r="R4109" s="27">
        <v>1</v>
      </c>
      <c r="S4109" s="27">
        <v>0</v>
      </c>
      <c r="T4109" s="27">
        <v>12</v>
      </c>
      <c r="U4109" s="27">
        <v>0</v>
      </c>
      <c r="V4109" s="30">
        <f t="shared" si="194"/>
        <v>237</v>
      </c>
    </row>
    <row r="4110" spans="1:22" ht="17.100000000000001" customHeight="1">
      <c r="A4110" s="10" t="s">
        <v>14</v>
      </c>
      <c r="B4110" s="10" t="s">
        <v>198</v>
      </c>
      <c r="C4110" s="11" t="s">
        <v>199</v>
      </c>
      <c r="D4110" s="149" t="str">
        <f t="shared" si="192"/>
        <v>r1_22 -  Most Romana Dmowskiego</v>
      </c>
      <c r="E4110" s="149" t="str">
        <f t="shared" si="193"/>
        <v>r1_22 -  Most Romana Dmowskiego - W2 od u. Władysława Jagiełły - z centrum</v>
      </c>
      <c r="F4110" s="10" t="s">
        <v>200</v>
      </c>
      <c r="G4110" s="10" t="s">
        <v>209</v>
      </c>
      <c r="H4110" s="149" t="s">
        <v>352</v>
      </c>
      <c r="I4110" s="24" t="s">
        <v>18</v>
      </c>
      <c r="J4110" s="25">
        <v>43207</v>
      </c>
      <c r="K4110" s="26" t="s">
        <v>95</v>
      </c>
      <c r="L4110" s="90">
        <v>0.83333333333333404</v>
      </c>
      <c r="M4110" s="27">
        <v>1</v>
      </c>
      <c r="N4110" s="27">
        <v>196</v>
      </c>
      <c r="O4110" s="27">
        <v>9</v>
      </c>
      <c r="P4110" s="27">
        <v>1</v>
      </c>
      <c r="Q4110" s="27">
        <v>1</v>
      </c>
      <c r="R4110" s="27">
        <v>4</v>
      </c>
      <c r="S4110" s="27">
        <v>0</v>
      </c>
      <c r="T4110" s="27">
        <v>14</v>
      </c>
      <c r="U4110" s="27">
        <v>0</v>
      </c>
      <c r="V4110" s="30">
        <f t="shared" si="194"/>
        <v>226</v>
      </c>
    </row>
    <row r="4111" spans="1:22" ht="17.100000000000001" customHeight="1">
      <c r="A4111" s="10" t="s">
        <v>14</v>
      </c>
      <c r="B4111" s="10" t="s">
        <v>198</v>
      </c>
      <c r="C4111" s="11" t="s">
        <v>199</v>
      </c>
      <c r="D4111" s="149" t="str">
        <f t="shared" si="192"/>
        <v>r1_22 -  Most Romana Dmowskiego</v>
      </c>
      <c r="E4111" s="149" t="str">
        <f t="shared" si="193"/>
        <v>r1_22 -  Most Romana Dmowskiego - W2 od u. Władysława Jagiełły - z centrum</v>
      </c>
      <c r="F4111" s="10" t="s">
        <v>200</v>
      </c>
      <c r="G4111" s="10" t="s">
        <v>209</v>
      </c>
      <c r="H4111" s="149" t="s">
        <v>352</v>
      </c>
      <c r="I4111" s="24" t="s">
        <v>18</v>
      </c>
      <c r="J4111" s="25">
        <v>43207</v>
      </c>
      <c r="K4111" s="26" t="s">
        <v>96</v>
      </c>
      <c r="L4111" s="90">
        <v>0.83333333333333404</v>
      </c>
      <c r="M4111" s="27">
        <v>4</v>
      </c>
      <c r="N4111" s="27">
        <v>175</v>
      </c>
      <c r="O4111" s="27">
        <v>7</v>
      </c>
      <c r="P4111" s="27">
        <v>1</v>
      </c>
      <c r="Q4111" s="27">
        <v>0</v>
      </c>
      <c r="R4111" s="27">
        <v>0</v>
      </c>
      <c r="S4111" s="27">
        <v>0</v>
      </c>
      <c r="T4111" s="27">
        <v>8</v>
      </c>
      <c r="U4111" s="27">
        <v>0</v>
      </c>
      <c r="V4111" s="30">
        <f t="shared" si="194"/>
        <v>195</v>
      </c>
    </row>
    <row r="4112" spans="1:22" ht="17.100000000000001" customHeight="1">
      <c r="A4112" s="10" t="s">
        <v>14</v>
      </c>
      <c r="B4112" s="10" t="s">
        <v>198</v>
      </c>
      <c r="C4112" s="11" t="s">
        <v>199</v>
      </c>
      <c r="D4112" s="149" t="str">
        <f t="shared" si="192"/>
        <v>r1_22 -  Most Romana Dmowskiego</v>
      </c>
      <c r="E4112" s="149" t="str">
        <f t="shared" si="193"/>
        <v>r1_22 -  Most Romana Dmowskiego - W2 od u. Władysława Jagiełły - z centrum</v>
      </c>
      <c r="F4112" s="10" t="s">
        <v>200</v>
      </c>
      <c r="G4112" s="10" t="s">
        <v>209</v>
      </c>
      <c r="H4112" s="149" t="s">
        <v>352</v>
      </c>
      <c r="I4112" s="24" t="s">
        <v>18</v>
      </c>
      <c r="J4112" s="25">
        <v>43207</v>
      </c>
      <c r="K4112" s="26" t="s">
        <v>97</v>
      </c>
      <c r="L4112" s="90">
        <v>0.83333333333333404</v>
      </c>
      <c r="M4112" s="27">
        <v>4</v>
      </c>
      <c r="N4112" s="27">
        <v>205</v>
      </c>
      <c r="O4112" s="27">
        <v>3</v>
      </c>
      <c r="P4112" s="27">
        <v>0</v>
      </c>
      <c r="Q4112" s="27">
        <v>0</v>
      </c>
      <c r="R4112" s="27">
        <v>3</v>
      </c>
      <c r="S4112" s="27">
        <v>0</v>
      </c>
      <c r="T4112" s="27">
        <v>6</v>
      </c>
      <c r="U4112" s="27">
        <v>0</v>
      </c>
      <c r="V4112" s="30">
        <f t="shared" si="194"/>
        <v>221</v>
      </c>
    </row>
    <row r="4113" spans="1:22" ht="17.100000000000001" customHeight="1">
      <c r="A4113" s="10" t="s">
        <v>14</v>
      </c>
      <c r="B4113" s="10" t="s">
        <v>198</v>
      </c>
      <c r="C4113" s="11" t="s">
        <v>199</v>
      </c>
      <c r="D4113" s="149" t="str">
        <f t="shared" si="192"/>
        <v>r1_22 -  Most Romana Dmowskiego</v>
      </c>
      <c r="E4113" s="149" t="str">
        <f t="shared" si="193"/>
        <v>r1_22 -  Most Romana Dmowskiego - W2 od u. Władysława Jagiełły - z centrum</v>
      </c>
      <c r="F4113" s="10" t="s">
        <v>200</v>
      </c>
      <c r="G4113" s="10" t="s">
        <v>209</v>
      </c>
      <c r="H4113" s="149" t="s">
        <v>352</v>
      </c>
      <c r="I4113" s="24" t="s">
        <v>18</v>
      </c>
      <c r="J4113" s="25">
        <v>43207</v>
      </c>
      <c r="K4113" s="26" t="s">
        <v>98</v>
      </c>
      <c r="L4113" s="90">
        <v>0.83333333333333404</v>
      </c>
      <c r="M4113" s="27">
        <v>3</v>
      </c>
      <c r="N4113" s="27">
        <v>167</v>
      </c>
      <c r="O4113" s="27">
        <v>5</v>
      </c>
      <c r="P4113" s="27">
        <v>1</v>
      </c>
      <c r="Q4113" s="27">
        <v>0</v>
      </c>
      <c r="R4113" s="27">
        <v>0</v>
      </c>
      <c r="S4113" s="27">
        <v>0</v>
      </c>
      <c r="T4113" s="27">
        <v>6</v>
      </c>
      <c r="U4113" s="27">
        <v>0</v>
      </c>
      <c r="V4113" s="30">
        <f t="shared" si="194"/>
        <v>182</v>
      </c>
    </row>
    <row r="4114" spans="1:22" ht="17.100000000000001" customHeight="1">
      <c r="A4114" s="10" t="s">
        <v>14</v>
      </c>
      <c r="B4114" s="10" t="s">
        <v>198</v>
      </c>
      <c r="C4114" s="11" t="s">
        <v>199</v>
      </c>
      <c r="D4114" s="149" t="str">
        <f t="shared" si="192"/>
        <v>r1_22 -  Most Romana Dmowskiego</v>
      </c>
      <c r="E4114" s="149" t="str">
        <f t="shared" si="193"/>
        <v>r1_22 -  Most Romana Dmowskiego - W2 od u. Władysława Jagiełły - z centrum</v>
      </c>
      <c r="F4114" s="10" t="s">
        <v>200</v>
      </c>
      <c r="G4114" s="10" t="s">
        <v>209</v>
      </c>
      <c r="H4114" s="149" t="s">
        <v>352</v>
      </c>
      <c r="I4114" s="24" t="s">
        <v>18</v>
      </c>
      <c r="J4114" s="25">
        <v>43207</v>
      </c>
      <c r="K4114" s="26" t="s">
        <v>99</v>
      </c>
      <c r="L4114" s="90">
        <v>0.875</v>
      </c>
      <c r="M4114" s="27">
        <v>1</v>
      </c>
      <c r="N4114" s="27">
        <v>139</v>
      </c>
      <c r="O4114" s="27">
        <v>5</v>
      </c>
      <c r="P4114" s="27">
        <v>1</v>
      </c>
      <c r="Q4114" s="27">
        <v>0</v>
      </c>
      <c r="R4114" s="27">
        <v>2</v>
      </c>
      <c r="S4114" s="27">
        <v>0</v>
      </c>
      <c r="T4114" s="27">
        <v>14</v>
      </c>
      <c r="U4114" s="27">
        <v>0</v>
      </c>
      <c r="V4114" s="30">
        <f t="shared" si="194"/>
        <v>162</v>
      </c>
    </row>
    <row r="4115" spans="1:22" ht="17.100000000000001" customHeight="1">
      <c r="A4115" s="10" t="s">
        <v>14</v>
      </c>
      <c r="B4115" s="10" t="s">
        <v>198</v>
      </c>
      <c r="C4115" s="11" t="s">
        <v>199</v>
      </c>
      <c r="D4115" s="149" t="str">
        <f t="shared" si="192"/>
        <v>r1_22 -  Most Romana Dmowskiego</v>
      </c>
      <c r="E4115" s="149" t="str">
        <f t="shared" si="193"/>
        <v>r1_22 -  Most Romana Dmowskiego - W2 od u. Władysława Jagiełły - z centrum</v>
      </c>
      <c r="F4115" s="10" t="s">
        <v>200</v>
      </c>
      <c r="G4115" s="10" t="s">
        <v>209</v>
      </c>
      <c r="H4115" s="149" t="s">
        <v>352</v>
      </c>
      <c r="I4115" s="24" t="s">
        <v>18</v>
      </c>
      <c r="J4115" s="25">
        <v>43207</v>
      </c>
      <c r="K4115" s="26" t="s">
        <v>100</v>
      </c>
      <c r="L4115" s="90">
        <v>0.875</v>
      </c>
      <c r="M4115" s="27">
        <v>2</v>
      </c>
      <c r="N4115" s="27">
        <v>162</v>
      </c>
      <c r="O4115" s="27">
        <v>0</v>
      </c>
      <c r="P4115" s="27">
        <v>0</v>
      </c>
      <c r="Q4115" s="27">
        <v>0</v>
      </c>
      <c r="R4115" s="27">
        <v>1</v>
      </c>
      <c r="S4115" s="27">
        <v>0</v>
      </c>
      <c r="T4115" s="27">
        <v>3</v>
      </c>
      <c r="U4115" s="27">
        <v>0</v>
      </c>
      <c r="V4115" s="30">
        <f t="shared" si="194"/>
        <v>168</v>
      </c>
    </row>
    <row r="4116" spans="1:22" ht="17.100000000000001" customHeight="1">
      <c r="A4116" s="10" t="s">
        <v>14</v>
      </c>
      <c r="B4116" s="10" t="s">
        <v>198</v>
      </c>
      <c r="C4116" s="11" t="s">
        <v>199</v>
      </c>
      <c r="D4116" s="149" t="str">
        <f t="shared" si="192"/>
        <v>r1_22 -  Most Romana Dmowskiego</v>
      </c>
      <c r="E4116" s="149" t="str">
        <f t="shared" si="193"/>
        <v>r1_22 -  Most Romana Dmowskiego - W2 od u. Władysława Jagiełły - z centrum</v>
      </c>
      <c r="F4116" s="10" t="s">
        <v>200</v>
      </c>
      <c r="G4116" s="10" t="s">
        <v>209</v>
      </c>
      <c r="H4116" s="149" t="s">
        <v>352</v>
      </c>
      <c r="I4116" s="24" t="s">
        <v>18</v>
      </c>
      <c r="J4116" s="25">
        <v>43207</v>
      </c>
      <c r="K4116" s="26" t="s">
        <v>101</v>
      </c>
      <c r="L4116" s="90">
        <v>0.875</v>
      </c>
      <c r="M4116" s="27">
        <v>0</v>
      </c>
      <c r="N4116" s="27">
        <v>153</v>
      </c>
      <c r="O4116" s="27">
        <v>3</v>
      </c>
      <c r="P4116" s="27">
        <v>2</v>
      </c>
      <c r="Q4116" s="27">
        <v>0</v>
      </c>
      <c r="R4116" s="27">
        <v>1</v>
      </c>
      <c r="S4116" s="27">
        <v>0</v>
      </c>
      <c r="T4116" s="27">
        <v>12</v>
      </c>
      <c r="U4116" s="27">
        <v>0</v>
      </c>
      <c r="V4116" s="30">
        <f t="shared" si="194"/>
        <v>171</v>
      </c>
    </row>
    <row r="4117" spans="1:22" ht="17.100000000000001" customHeight="1">
      <c r="A4117" s="10" t="s">
        <v>14</v>
      </c>
      <c r="B4117" s="10" t="s">
        <v>198</v>
      </c>
      <c r="C4117" s="11" t="s">
        <v>199</v>
      </c>
      <c r="D4117" s="149" t="str">
        <f t="shared" si="192"/>
        <v>r1_22 -  Most Romana Dmowskiego</v>
      </c>
      <c r="E4117" s="149" t="str">
        <f t="shared" si="193"/>
        <v>r1_22 -  Most Romana Dmowskiego - W2 od u. Władysława Jagiełły - z centrum</v>
      </c>
      <c r="F4117" s="10" t="s">
        <v>200</v>
      </c>
      <c r="G4117" s="10" t="s">
        <v>209</v>
      </c>
      <c r="H4117" s="149" t="s">
        <v>352</v>
      </c>
      <c r="I4117" s="24" t="s">
        <v>18</v>
      </c>
      <c r="J4117" s="25">
        <v>43207</v>
      </c>
      <c r="K4117" s="26" t="s">
        <v>102</v>
      </c>
      <c r="L4117" s="90">
        <v>0.875</v>
      </c>
      <c r="M4117" s="27">
        <v>2</v>
      </c>
      <c r="N4117" s="27">
        <v>117</v>
      </c>
      <c r="O4117" s="27">
        <v>4</v>
      </c>
      <c r="P4117" s="27">
        <v>1</v>
      </c>
      <c r="Q4117" s="27">
        <v>0</v>
      </c>
      <c r="R4117" s="27">
        <v>1</v>
      </c>
      <c r="S4117" s="27">
        <v>0</v>
      </c>
      <c r="T4117" s="27">
        <v>3</v>
      </c>
      <c r="U4117" s="27">
        <v>0</v>
      </c>
      <c r="V4117" s="30">
        <f t="shared" si="194"/>
        <v>128</v>
      </c>
    </row>
    <row r="4118" spans="1:22" ht="17.100000000000001" customHeight="1">
      <c r="A4118" s="10" t="s">
        <v>14</v>
      </c>
      <c r="B4118" s="10" t="s">
        <v>198</v>
      </c>
      <c r="C4118" s="11" t="s">
        <v>199</v>
      </c>
      <c r="D4118" s="149" t="str">
        <f t="shared" si="192"/>
        <v>r1_22 -  Most Romana Dmowskiego</v>
      </c>
      <c r="E4118" s="149" t="str">
        <f t="shared" si="193"/>
        <v>r1_22 -  Most Romana Dmowskiego - W2 od u. Władysława Jagiełły - z centrum</v>
      </c>
      <c r="F4118" s="10" t="s">
        <v>200</v>
      </c>
      <c r="G4118" s="10" t="s">
        <v>209</v>
      </c>
      <c r="H4118" s="149" t="s">
        <v>352</v>
      </c>
      <c r="I4118" s="24" t="s">
        <v>18</v>
      </c>
      <c r="J4118" s="25">
        <v>43207</v>
      </c>
      <c r="K4118" s="26" t="s">
        <v>103</v>
      </c>
      <c r="L4118" s="90">
        <v>0.91666666666666663</v>
      </c>
      <c r="M4118" s="27">
        <v>3</v>
      </c>
      <c r="N4118" s="27">
        <v>101</v>
      </c>
      <c r="O4118" s="27">
        <v>6</v>
      </c>
      <c r="P4118" s="27">
        <v>0</v>
      </c>
      <c r="Q4118" s="27">
        <v>0</v>
      </c>
      <c r="R4118" s="27">
        <v>1</v>
      </c>
      <c r="S4118" s="27">
        <v>0</v>
      </c>
      <c r="T4118" s="27">
        <v>3</v>
      </c>
      <c r="U4118" s="27">
        <v>0</v>
      </c>
      <c r="V4118" s="30">
        <f t="shared" si="194"/>
        <v>114</v>
      </c>
    </row>
    <row r="4119" spans="1:22" ht="17.100000000000001" customHeight="1">
      <c r="A4119" s="10" t="s">
        <v>14</v>
      </c>
      <c r="B4119" s="10" t="s">
        <v>198</v>
      </c>
      <c r="C4119" s="11" t="s">
        <v>199</v>
      </c>
      <c r="D4119" s="149" t="str">
        <f t="shared" si="192"/>
        <v>r1_22 -  Most Romana Dmowskiego</v>
      </c>
      <c r="E4119" s="149" t="str">
        <f t="shared" si="193"/>
        <v>r1_22 -  Most Romana Dmowskiego - W2 od u. Władysława Jagiełły - z centrum</v>
      </c>
      <c r="F4119" s="10" t="s">
        <v>200</v>
      </c>
      <c r="G4119" s="10" t="s">
        <v>209</v>
      </c>
      <c r="H4119" s="149" t="s">
        <v>352</v>
      </c>
      <c r="I4119" s="24" t="s">
        <v>18</v>
      </c>
      <c r="J4119" s="25">
        <v>43207</v>
      </c>
      <c r="K4119" s="26" t="s">
        <v>104</v>
      </c>
      <c r="L4119" s="90">
        <v>0.91666666666666663</v>
      </c>
      <c r="M4119" s="27">
        <v>1</v>
      </c>
      <c r="N4119" s="27">
        <v>113</v>
      </c>
      <c r="O4119" s="27">
        <v>6</v>
      </c>
      <c r="P4119" s="27">
        <v>0</v>
      </c>
      <c r="Q4119" s="27">
        <v>0</v>
      </c>
      <c r="R4119" s="27">
        <v>1</v>
      </c>
      <c r="S4119" s="27">
        <v>0</v>
      </c>
      <c r="T4119" s="27">
        <v>5</v>
      </c>
      <c r="U4119" s="27">
        <v>1</v>
      </c>
      <c r="V4119" s="30">
        <f t="shared" si="194"/>
        <v>127</v>
      </c>
    </row>
    <row r="4120" spans="1:22" ht="17.100000000000001" customHeight="1">
      <c r="A4120" s="10" t="s">
        <v>14</v>
      </c>
      <c r="B4120" s="10" t="s">
        <v>198</v>
      </c>
      <c r="C4120" s="11" t="s">
        <v>199</v>
      </c>
      <c r="D4120" s="149" t="str">
        <f t="shared" si="192"/>
        <v>r1_22 -  Most Romana Dmowskiego</v>
      </c>
      <c r="E4120" s="149" t="str">
        <f t="shared" si="193"/>
        <v>r1_22 -  Most Romana Dmowskiego - W2 od u. Władysława Jagiełły - z centrum</v>
      </c>
      <c r="F4120" s="10" t="s">
        <v>200</v>
      </c>
      <c r="G4120" s="10" t="s">
        <v>209</v>
      </c>
      <c r="H4120" s="149" t="s">
        <v>352</v>
      </c>
      <c r="I4120" s="24" t="s">
        <v>18</v>
      </c>
      <c r="J4120" s="25">
        <v>43207</v>
      </c>
      <c r="K4120" s="26" t="s">
        <v>105</v>
      </c>
      <c r="L4120" s="90">
        <v>0.91666666666666663</v>
      </c>
      <c r="M4120" s="27">
        <v>0</v>
      </c>
      <c r="N4120" s="27">
        <v>89</v>
      </c>
      <c r="O4120" s="27">
        <v>3</v>
      </c>
      <c r="P4120" s="27">
        <v>0</v>
      </c>
      <c r="Q4120" s="27">
        <v>0</v>
      </c>
      <c r="R4120" s="27">
        <v>1</v>
      </c>
      <c r="S4120" s="27">
        <v>0</v>
      </c>
      <c r="T4120" s="27">
        <v>1</v>
      </c>
      <c r="U4120" s="27">
        <v>0</v>
      </c>
      <c r="V4120" s="30">
        <f t="shared" si="194"/>
        <v>94</v>
      </c>
    </row>
    <row r="4121" spans="1:22" ht="17.100000000000001" customHeight="1">
      <c r="A4121" s="10" t="s">
        <v>14</v>
      </c>
      <c r="B4121" s="10" t="s">
        <v>198</v>
      </c>
      <c r="C4121" s="11" t="s">
        <v>199</v>
      </c>
      <c r="D4121" s="149" t="str">
        <f t="shared" si="192"/>
        <v>r1_22 -  Most Romana Dmowskiego</v>
      </c>
      <c r="E4121" s="149" t="str">
        <f t="shared" si="193"/>
        <v>r1_22 -  Most Romana Dmowskiego - W2 od u. Władysława Jagiełły - z centrum</v>
      </c>
      <c r="F4121" s="10" t="s">
        <v>200</v>
      </c>
      <c r="G4121" s="10" t="s">
        <v>209</v>
      </c>
      <c r="H4121" s="149" t="s">
        <v>352</v>
      </c>
      <c r="I4121" s="24" t="s">
        <v>18</v>
      </c>
      <c r="J4121" s="25">
        <v>43207</v>
      </c>
      <c r="K4121" s="26" t="s">
        <v>106</v>
      </c>
      <c r="L4121" s="90">
        <v>0.91666666666666663</v>
      </c>
      <c r="M4121" s="27">
        <v>0</v>
      </c>
      <c r="N4121" s="27">
        <v>69</v>
      </c>
      <c r="O4121" s="27">
        <v>2</v>
      </c>
      <c r="P4121" s="27">
        <v>0</v>
      </c>
      <c r="Q4121" s="27">
        <v>0</v>
      </c>
      <c r="R4121" s="27">
        <v>1</v>
      </c>
      <c r="S4121" s="27">
        <v>0</v>
      </c>
      <c r="T4121" s="27">
        <v>2</v>
      </c>
      <c r="U4121" s="27">
        <v>0</v>
      </c>
      <c r="V4121" s="30">
        <f t="shared" si="194"/>
        <v>74</v>
      </c>
    </row>
    <row r="4122" spans="1:22" ht="17.100000000000001" customHeight="1">
      <c r="A4122" s="10" t="s">
        <v>14</v>
      </c>
      <c r="B4122" s="10" t="s">
        <v>198</v>
      </c>
      <c r="C4122" s="11" t="s">
        <v>199</v>
      </c>
      <c r="D4122" s="149" t="str">
        <f t="shared" si="192"/>
        <v>r1_22 -  Most Romana Dmowskiego</v>
      </c>
      <c r="E4122" s="149" t="str">
        <f t="shared" si="193"/>
        <v>r1_22 -  Most Romana Dmowskiego - W2 od u. Władysława Jagiełły - z centrum</v>
      </c>
      <c r="F4122" s="10" t="s">
        <v>200</v>
      </c>
      <c r="G4122" s="10" t="s">
        <v>209</v>
      </c>
      <c r="H4122" s="149" t="s">
        <v>352</v>
      </c>
      <c r="I4122" s="24" t="s">
        <v>18</v>
      </c>
      <c r="J4122" s="25">
        <v>43207</v>
      </c>
      <c r="K4122" s="26" t="s">
        <v>107</v>
      </c>
      <c r="L4122" s="90">
        <v>0.95833333333333404</v>
      </c>
      <c r="M4122" s="27">
        <v>1</v>
      </c>
      <c r="N4122" s="27">
        <v>66</v>
      </c>
      <c r="O4122" s="27">
        <v>1</v>
      </c>
      <c r="P4122" s="27">
        <v>0</v>
      </c>
      <c r="Q4122" s="27">
        <v>0</v>
      </c>
      <c r="R4122" s="27">
        <v>1</v>
      </c>
      <c r="S4122" s="27">
        <v>0</v>
      </c>
      <c r="T4122" s="27">
        <v>1</v>
      </c>
      <c r="U4122" s="27">
        <v>0</v>
      </c>
      <c r="V4122" s="30">
        <f t="shared" si="194"/>
        <v>70</v>
      </c>
    </row>
    <row r="4123" spans="1:22" ht="17.100000000000001" customHeight="1">
      <c r="A4123" s="10" t="s">
        <v>14</v>
      </c>
      <c r="B4123" s="10" t="s">
        <v>198</v>
      </c>
      <c r="C4123" s="11" t="s">
        <v>199</v>
      </c>
      <c r="D4123" s="149" t="str">
        <f t="shared" si="192"/>
        <v>r1_22 -  Most Romana Dmowskiego</v>
      </c>
      <c r="E4123" s="149" t="str">
        <f t="shared" si="193"/>
        <v>r1_22 -  Most Romana Dmowskiego - W2 od u. Władysława Jagiełły - z centrum</v>
      </c>
      <c r="F4123" s="10" t="s">
        <v>200</v>
      </c>
      <c r="G4123" s="10" t="s">
        <v>209</v>
      </c>
      <c r="H4123" s="149" t="s">
        <v>352</v>
      </c>
      <c r="I4123" s="24" t="s">
        <v>18</v>
      </c>
      <c r="J4123" s="25">
        <v>43207</v>
      </c>
      <c r="K4123" s="26" t="s">
        <v>108</v>
      </c>
      <c r="L4123" s="90">
        <v>0.95833333333333404</v>
      </c>
      <c r="M4123" s="27">
        <v>2</v>
      </c>
      <c r="N4123" s="27">
        <v>76</v>
      </c>
      <c r="O4123" s="27">
        <v>0</v>
      </c>
      <c r="P4123" s="27">
        <v>1</v>
      </c>
      <c r="Q4123" s="27">
        <v>0</v>
      </c>
      <c r="R4123" s="27">
        <v>0</v>
      </c>
      <c r="S4123" s="27">
        <v>0</v>
      </c>
      <c r="T4123" s="27">
        <v>3</v>
      </c>
      <c r="U4123" s="27">
        <v>0</v>
      </c>
      <c r="V4123" s="30">
        <f t="shared" si="194"/>
        <v>82</v>
      </c>
    </row>
    <row r="4124" spans="1:22" ht="17.100000000000001" customHeight="1">
      <c r="A4124" s="10" t="s">
        <v>14</v>
      </c>
      <c r="B4124" s="10" t="s">
        <v>198</v>
      </c>
      <c r="C4124" s="11" t="s">
        <v>199</v>
      </c>
      <c r="D4124" s="149" t="str">
        <f t="shared" si="192"/>
        <v>r1_22 -  Most Romana Dmowskiego</v>
      </c>
      <c r="E4124" s="149" t="str">
        <f t="shared" si="193"/>
        <v>r1_22 -  Most Romana Dmowskiego - W2 od u. Władysława Jagiełły - z centrum</v>
      </c>
      <c r="F4124" s="10" t="s">
        <v>200</v>
      </c>
      <c r="G4124" s="10" t="s">
        <v>209</v>
      </c>
      <c r="H4124" s="149" t="s">
        <v>352</v>
      </c>
      <c r="I4124" s="24" t="s">
        <v>18</v>
      </c>
      <c r="J4124" s="25">
        <v>43207</v>
      </c>
      <c r="K4124" s="26" t="s">
        <v>109</v>
      </c>
      <c r="L4124" s="90">
        <v>0.95833333333333404</v>
      </c>
      <c r="M4124" s="27">
        <v>1</v>
      </c>
      <c r="N4124" s="27">
        <v>58</v>
      </c>
      <c r="O4124" s="27">
        <v>0</v>
      </c>
      <c r="P4124" s="27">
        <v>1</v>
      </c>
      <c r="Q4124" s="27">
        <v>0</v>
      </c>
      <c r="R4124" s="27">
        <v>0</v>
      </c>
      <c r="S4124" s="27">
        <v>0</v>
      </c>
      <c r="T4124" s="27">
        <v>2</v>
      </c>
      <c r="U4124" s="27">
        <v>0</v>
      </c>
      <c r="V4124" s="30">
        <f t="shared" si="194"/>
        <v>62</v>
      </c>
    </row>
    <row r="4125" spans="1:22" ht="17.100000000000001" customHeight="1">
      <c r="A4125" s="10" t="s">
        <v>14</v>
      </c>
      <c r="B4125" s="10" t="s">
        <v>198</v>
      </c>
      <c r="C4125" s="11" t="s">
        <v>199</v>
      </c>
      <c r="D4125" s="149" t="str">
        <f t="shared" si="192"/>
        <v>r1_22 -  Most Romana Dmowskiego</v>
      </c>
      <c r="E4125" s="149" t="str">
        <f t="shared" si="193"/>
        <v>r1_22 -  Most Romana Dmowskiego - W2 od u. Władysława Jagiełły - z centrum</v>
      </c>
      <c r="F4125" s="10" t="s">
        <v>200</v>
      </c>
      <c r="G4125" s="10" t="s">
        <v>209</v>
      </c>
      <c r="H4125" s="149" t="s">
        <v>352</v>
      </c>
      <c r="I4125" s="24" t="s">
        <v>18</v>
      </c>
      <c r="J4125" s="25">
        <v>43207</v>
      </c>
      <c r="K4125" s="26" t="s">
        <v>110</v>
      </c>
      <c r="L4125" s="90">
        <v>0.95833333333333404</v>
      </c>
      <c r="M4125" s="27">
        <v>0</v>
      </c>
      <c r="N4125" s="27">
        <v>49</v>
      </c>
      <c r="O4125" s="27">
        <v>0</v>
      </c>
      <c r="P4125" s="27">
        <v>0</v>
      </c>
      <c r="Q4125" s="27">
        <v>0</v>
      </c>
      <c r="R4125" s="27">
        <v>1</v>
      </c>
      <c r="S4125" s="27">
        <v>0</v>
      </c>
      <c r="T4125" s="27">
        <v>5</v>
      </c>
      <c r="U4125" s="27">
        <v>0</v>
      </c>
      <c r="V4125" s="30">
        <f t="shared" si="194"/>
        <v>55</v>
      </c>
    </row>
    <row r="4126" spans="1:22" ht="17.100000000000001" customHeight="1">
      <c r="A4126" s="10" t="s">
        <v>14</v>
      </c>
      <c r="B4126" s="10" t="s">
        <v>198</v>
      </c>
      <c r="C4126" s="11" t="s">
        <v>199</v>
      </c>
      <c r="D4126" s="149" t="str">
        <f t="shared" si="192"/>
        <v>r1_22 -  Most Romana Dmowskiego</v>
      </c>
      <c r="E4126" s="149" t="str">
        <f t="shared" si="193"/>
        <v>r1_22 -  Most Romana Dmowskiego - W2 od u. Władysława Jagiełły - z centrum</v>
      </c>
      <c r="F4126" s="10" t="s">
        <v>200</v>
      </c>
      <c r="G4126" s="10" t="s">
        <v>209</v>
      </c>
      <c r="H4126" s="149" t="s">
        <v>352</v>
      </c>
      <c r="I4126" s="24" t="s">
        <v>18</v>
      </c>
      <c r="J4126" s="25">
        <v>43207</v>
      </c>
      <c r="K4126" s="26" t="s">
        <v>111</v>
      </c>
      <c r="L4126" s="90">
        <v>0</v>
      </c>
      <c r="M4126" s="27">
        <v>0</v>
      </c>
      <c r="N4126" s="27">
        <v>41</v>
      </c>
      <c r="O4126" s="27">
        <v>1</v>
      </c>
      <c r="P4126" s="27">
        <v>0</v>
      </c>
      <c r="Q4126" s="27">
        <v>0</v>
      </c>
      <c r="R4126" s="27">
        <v>0</v>
      </c>
      <c r="S4126" s="27">
        <v>0</v>
      </c>
      <c r="T4126" s="27">
        <v>2</v>
      </c>
      <c r="U4126" s="27">
        <v>0</v>
      </c>
      <c r="V4126" s="30">
        <f t="shared" si="194"/>
        <v>44</v>
      </c>
    </row>
    <row r="4127" spans="1:22" ht="17.100000000000001" customHeight="1">
      <c r="A4127" s="10" t="s">
        <v>14</v>
      </c>
      <c r="B4127" s="10" t="s">
        <v>198</v>
      </c>
      <c r="C4127" s="11" t="s">
        <v>199</v>
      </c>
      <c r="D4127" s="149" t="str">
        <f t="shared" si="192"/>
        <v>r1_22 -  Most Romana Dmowskiego</v>
      </c>
      <c r="E4127" s="149" t="str">
        <f t="shared" si="193"/>
        <v>r1_22 -  Most Romana Dmowskiego - W2 od u. Władysława Jagiełły - z centrum</v>
      </c>
      <c r="F4127" s="10" t="s">
        <v>200</v>
      </c>
      <c r="G4127" s="10" t="s">
        <v>209</v>
      </c>
      <c r="H4127" s="149" t="s">
        <v>352</v>
      </c>
      <c r="I4127" s="24" t="s">
        <v>18</v>
      </c>
      <c r="J4127" s="25">
        <v>43207</v>
      </c>
      <c r="K4127" s="26" t="s">
        <v>112</v>
      </c>
      <c r="L4127" s="90">
        <v>0</v>
      </c>
      <c r="M4127" s="27">
        <v>0</v>
      </c>
      <c r="N4127" s="27">
        <v>38</v>
      </c>
      <c r="O4127" s="27">
        <v>0</v>
      </c>
      <c r="P4127" s="27">
        <v>1</v>
      </c>
      <c r="Q4127" s="27">
        <v>0</v>
      </c>
      <c r="R4127" s="27">
        <v>0</v>
      </c>
      <c r="S4127" s="27">
        <v>0</v>
      </c>
      <c r="T4127" s="27">
        <v>0</v>
      </c>
      <c r="U4127" s="27">
        <v>0</v>
      </c>
      <c r="V4127" s="30">
        <f t="shared" si="194"/>
        <v>39</v>
      </c>
    </row>
    <row r="4128" spans="1:22" ht="17.100000000000001" customHeight="1">
      <c r="A4128" s="10" t="s">
        <v>14</v>
      </c>
      <c r="B4128" s="10" t="s">
        <v>198</v>
      </c>
      <c r="C4128" s="11" t="s">
        <v>199</v>
      </c>
      <c r="D4128" s="149" t="str">
        <f t="shared" si="192"/>
        <v>r1_22 -  Most Romana Dmowskiego</v>
      </c>
      <c r="E4128" s="149" t="str">
        <f t="shared" si="193"/>
        <v>r1_22 -  Most Romana Dmowskiego - W2 od u. Władysława Jagiełły - z centrum</v>
      </c>
      <c r="F4128" s="10" t="s">
        <v>200</v>
      </c>
      <c r="G4128" s="10" t="s">
        <v>209</v>
      </c>
      <c r="H4128" s="149" t="s">
        <v>352</v>
      </c>
      <c r="I4128" s="24" t="s">
        <v>18</v>
      </c>
      <c r="J4128" s="25">
        <v>43207</v>
      </c>
      <c r="K4128" s="26" t="s">
        <v>113</v>
      </c>
      <c r="L4128" s="90">
        <v>0</v>
      </c>
      <c r="M4128" s="27">
        <v>0</v>
      </c>
      <c r="N4128" s="27">
        <v>24</v>
      </c>
      <c r="O4128" s="27">
        <v>1</v>
      </c>
      <c r="P4128" s="27">
        <v>0</v>
      </c>
      <c r="Q4128" s="27">
        <v>0</v>
      </c>
      <c r="R4128" s="27">
        <v>0</v>
      </c>
      <c r="S4128" s="27">
        <v>0</v>
      </c>
      <c r="T4128" s="27">
        <v>2</v>
      </c>
      <c r="U4128" s="27">
        <v>0</v>
      </c>
      <c r="V4128" s="30">
        <f t="shared" si="194"/>
        <v>27</v>
      </c>
    </row>
    <row r="4129" spans="1:22" ht="17.100000000000001" customHeight="1">
      <c r="A4129" s="10" t="s">
        <v>14</v>
      </c>
      <c r="B4129" s="10" t="s">
        <v>198</v>
      </c>
      <c r="C4129" s="11" t="s">
        <v>199</v>
      </c>
      <c r="D4129" s="149" t="str">
        <f t="shared" si="192"/>
        <v>r1_22 -  Most Romana Dmowskiego</v>
      </c>
      <c r="E4129" s="149" t="str">
        <f t="shared" si="193"/>
        <v>r1_22 -  Most Romana Dmowskiego - W2 od u. Władysława Jagiełły - z centrum</v>
      </c>
      <c r="F4129" s="10" t="s">
        <v>200</v>
      </c>
      <c r="G4129" s="10" t="s">
        <v>209</v>
      </c>
      <c r="H4129" s="149" t="s">
        <v>352</v>
      </c>
      <c r="I4129" s="24" t="s">
        <v>18</v>
      </c>
      <c r="J4129" s="25">
        <v>43207</v>
      </c>
      <c r="K4129" s="26" t="s">
        <v>114</v>
      </c>
      <c r="L4129" s="90">
        <v>0</v>
      </c>
      <c r="M4129" s="27">
        <v>0</v>
      </c>
      <c r="N4129" s="27">
        <v>28</v>
      </c>
      <c r="O4129" s="27">
        <v>0</v>
      </c>
      <c r="P4129" s="27">
        <v>1</v>
      </c>
      <c r="Q4129" s="27">
        <v>0</v>
      </c>
      <c r="R4129" s="27">
        <v>0</v>
      </c>
      <c r="S4129" s="27">
        <v>0</v>
      </c>
      <c r="T4129" s="27">
        <v>1</v>
      </c>
      <c r="U4129" s="27">
        <v>0</v>
      </c>
      <c r="V4129" s="30">
        <f t="shared" si="194"/>
        <v>30</v>
      </c>
    </row>
    <row r="4130" spans="1:22" ht="17.100000000000001" customHeight="1">
      <c r="A4130" s="10" t="s">
        <v>14</v>
      </c>
      <c r="B4130" s="10" t="s">
        <v>198</v>
      </c>
      <c r="C4130" s="11" t="s">
        <v>199</v>
      </c>
      <c r="D4130" s="149" t="str">
        <f t="shared" si="192"/>
        <v>r1_22 -  Most Romana Dmowskiego</v>
      </c>
      <c r="E4130" s="149" t="str">
        <f t="shared" si="193"/>
        <v>r1_22 -  Most Romana Dmowskiego - W4 od ul. Młodych Techników - do centrum</v>
      </c>
      <c r="F4130" s="10" t="s">
        <v>201</v>
      </c>
      <c r="G4130" s="11" t="s">
        <v>202</v>
      </c>
      <c r="H4130" s="149" t="s">
        <v>367</v>
      </c>
      <c r="I4130" s="24" t="s">
        <v>117</v>
      </c>
      <c r="J4130" s="25">
        <v>43207</v>
      </c>
      <c r="K4130" s="26" t="s">
        <v>19</v>
      </c>
      <c r="L4130" s="95">
        <v>4.1666666666666664E-2</v>
      </c>
      <c r="M4130" s="27">
        <v>0</v>
      </c>
      <c r="N4130" s="27">
        <v>18</v>
      </c>
      <c r="O4130" s="27">
        <v>0</v>
      </c>
      <c r="P4130" s="27">
        <v>0</v>
      </c>
      <c r="Q4130" s="27">
        <v>0</v>
      </c>
      <c r="R4130" s="27">
        <v>0</v>
      </c>
      <c r="S4130" s="27">
        <v>0</v>
      </c>
      <c r="T4130" s="27">
        <v>0</v>
      </c>
      <c r="U4130" s="27">
        <v>0</v>
      </c>
      <c r="V4130" s="30">
        <f t="shared" si="194"/>
        <v>18</v>
      </c>
    </row>
    <row r="4131" spans="1:22" ht="17.100000000000001" customHeight="1">
      <c r="A4131" s="10" t="s">
        <v>14</v>
      </c>
      <c r="B4131" s="10" t="s">
        <v>198</v>
      </c>
      <c r="C4131" s="11" t="s">
        <v>199</v>
      </c>
      <c r="D4131" s="149" t="str">
        <f t="shared" si="192"/>
        <v>r1_22 -  Most Romana Dmowskiego</v>
      </c>
      <c r="E4131" s="149" t="str">
        <f t="shared" si="193"/>
        <v>r1_22 -  Most Romana Dmowskiego - W4 od ul. Młodych Techników - do centrum</v>
      </c>
      <c r="F4131" s="10" t="s">
        <v>201</v>
      </c>
      <c r="G4131" s="11" t="s">
        <v>202</v>
      </c>
      <c r="H4131" s="149" t="s">
        <v>367</v>
      </c>
      <c r="I4131" s="24" t="s">
        <v>117</v>
      </c>
      <c r="J4131" s="25">
        <v>43207</v>
      </c>
      <c r="K4131" s="26" t="s">
        <v>20</v>
      </c>
      <c r="L4131" s="95">
        <v>4.1666666666666664E-2</v>
      </c>
      <c r="M4131" s="27">
        <v>0</v>
      </c>
      <c r="N4131" s="27">
        <v>17</v>
      </c>
      <c r="O4131" s="27">
        <v>0</v>
      </c>
      <c r="P4131" s="27">
        <v>0</v>
      </c>
      <c r="Q4131" s="27">
        <v>0</v>
      </c>
      <c r="R4131" s="27">
        <v>0</v>
      </c>
      <c r="S4131" s="27">
        <v>0</v>
      </c>
      <c r="T4131" s="27">
        <v>0</v>
      </c>
      <c r="U4131" s="27">
        <v>0</v>
      </c>
      <c r="V4131" s="30">
        <f t="shared" si="194"/>
        <v>17</v>
      </c>
    </row>
    <row r="4132" spans="1:22" ht="17.100000000000001" customHeight="1">
      <c r="A4132" s="10" t="s">
        <v>14</v>
      </c>
      <c r="B4132" s="10" t="s">
        <v>198</v>
      </c>
      <c r="C4132" s="11" t="s">
        <v>199</v>
      </c>
      <c r="D4132" s="149" t="str">
        <f t="shared" si="192"/>
        <v>r1_22 -  Most Romana Dmowskiego</v>
      </c>
      <c r="E4132" s="149" t="str">
        <f t="shared" si="193"/>
        <v>r1_22 -  Most Romana Dmowskiego - W4 od ul. Młodych Techników - do centrum</v>
      </c>
      <c r="F4132" s="10" t="s">
        <v>201</v>
      </c>
      <c r="G4132" s="11" t="s">
        <v>202</v>
      </c>
      <c r="H4132" s="149" t="s">
        <v>367</v>
      </c>
      <c r="I4132" s="24" t="s">
        <v>117</v>
      </c>
      <c r="J4132" s="25">
        <v>43207</v>
      </c>
      <c r="K4132" s="26" t="s">
        <v>21</v>
      </c>
      <c r="L4132" s="95">
        <v>4.1666666666666664E-2</v>
      </c>
      <c r="M4132" s="27">
        <v>0</v>
      </c>
      <c r="N4132" s="27">
        <v>14</v>
      </c>
      <c r="O4132" s="27">
        <v>1</v>
      </c>
      <c r="P4132" s="27">
        <v>0</v>
      </c>
      <c r="Q4132" s="27">
        <v>0</v>
      </c>
      <c r="R4132" s="27">
        <v>0</v>
      </c>
      <c r="S4132" s="27">
        <v>0</v>
      </c>
      <c r="T4132" s="27">
        <v>0</v>
      </c>
      <c r="U4132" s="27">
        <v>0</v>
      </c>
      <c r="V4132" s="30">
        <f t="shared" si="194"/>
        <v>15</v>
      </c>
    </row>
    <row r="4133" spans="1:22" ht="17.100000000000001" customHeight="1">
      <c r="A4133" s="10" t="s">
        <v>14</v>
      </c>
      <c r="B4133" s="10" t="s">
        <v>198</v>
      </c>
      <c r="C4133" s="11" t="s">
        <v>199</v>
      </c>
      <c r="D4133" s="149" t="str">
        <f t="shared" si="192"/>
        <v>r1_22 -  Most Romana Dmowskiego</v>
      </c>
      <c r="E4133" s="149" t="str">
        <f t="shared" si="193"/>
        <v>r1_22 -  Most Romana Dmowskiego - W4 od ul. Młodych Techników - do centrum</v>
      </c>
      <c r="F4133" s="10" t="s">
        <v>201</v>
      </c>
      <c r="G4133" s="11" t="s">
        <v>202</v>
      </c>
      <c r="H4133" s="149" t="s">
        <v>367</v>
      </c>
      <c r="I4133" s="24" t="s">
        <v>117</v>
      </c>
      <c r="J4133" s="25">
        <v>43207</v>
      </c>
      <c r="K4133" s="26" t="s">
        <v>22</v>
      </c>
      <c r="L4133" s="95">
        <v>4.1666666666666664E-2</v>
      </c>
      <c r="M4133" s="27">
        <v>0</v>
      </c>
      <c r="N4133" s="27">
        <v>15</v>
      </c>
      <c r="O4133" s="27">
        <v>0</v>
      </c>
      <c r="P4133" s="27">
        <v>0</v>
      </c>
      <c r="Q4133" s="27">
        <v>0</v>
      </c>
      <c r="R4133" s="27">
        <v>0</v>
      </c>
      <c r="S4133" s="27">
        <v>0</v>
      </c>
      <c r="T4133" s="27">
        <v>0</v>
      </c>
      <c r="U4133" s="27">
        <v>0</v>
      </c>
      <c r="V4133" s="30">
        <f t="shared" si="194"/>
        <v>15</v>
      </c>
    </row>
    <row r="4134" spans="1:22" ht="17.100000000000001" customHeight="1">
      <c r="A4134" s="10" t="s">
        <v>14</v>
      </c>
      <c r="B4134" s="10" t="s">
        <v>198</v>
      </c>
      <c r="C4134" s="11" t="s">
        <v>199</v>
      </c>
      <c r="D4134" s="149" t="str">
        <f t="shared" si="192"/>
        <v>r1_22 -  Most Romana Dmowskiego</v>
      </c>
      <c r="E4134" s="149" t="str">
        <f t="shared" si="193"/>
        <v>r1_22 -  Most Romana Dmowskiego - W4 od ul. Młodych Techników - do centrum</v>
      </c>
      <c r="F4134" s="10" t="s">
        <v>201</v>
      </c>
      <c r="G4134" s="11" t="s">
        <v>202</v>
      </c>
      <c r="H4134" s="149" t="s">
        <v>367</v>
      </c>
      <c r="I4134" s="24" t="s">
        <v>117</v>
      </c>
      <c r="J4134" s="25">
        <v>43207</v>
      </c>
      <c r="K4134" s="26" t="s">
        <v>23</v>
      </c>
      <c r="L4134" s="90">
        <v>8.3333333333333329E-2</v>
      </c>
      <c r="M4134" s="27">
        <v>1</v>
      </c>
      <c r="N4134" s="27">
        <v>9</v>
      </c>
      <c r="O4134" s="27">
        <v>0</v>
      </c>
      <c r="P4134" s="27">
        <v>0</v>
      </c>
      <c r="Q4134" s="27">
        <v>0</v>
      </c>
      <c r="R4134" s="27">
        <v>0</v>
      </c>
      <c r="S4134" s="27">
        <v>0</v>
      </c>
      <c r="T4134" s="27">
        <v>2</v>
      </c>
      <c r="U4134" s="27">
        <v>0</v>
      </c>
      <c r="V4134" s="30">
        <f t="shared" si="194"/>
        <v>12</v>
      </c>
    </row>
    <row r="4135" spans="1:22" ht="17.100000000000001" customHeight="1">
      <c r="A4135" s="10" t="s">
        <v>14</v>
      </c>
      <c r="B4135" s="10" t="s">
        <v>198</v>
      </c>
      <c r="C4135" s="11" t="s">
        <v>199</v>
      </c>
      <c r="D4135" s="149" t="str">
        <f t="shared" si="192"/>
        <v>r1_22 -  Most Romana Dmowskiego</v>
      </c>
      <c r="E4135" s="149" t="str">
        <f t="shared" si="193"/>
        <v>r1_22 -  Most Romana Dmowskiego - W4 od ul. Młodych Techników - do centrum</v>
      </c>
      <c r="F4135" s="10" t="s">
        <v>201</v>
      </c>
      <c r="G4135" s="11" t="s">
        <v>202</v>
      </c>
      <c r="H4135" s="149" t="s">
        <v>367</v>
      </c>
      <c r="I4135" s="24" t="s">
        <v>117</v>
      </c>
      <c r="J4135" s="25">
        <v>43207</v>
      </c>
      <c r="K4135" s="26" t="s">
        <v>24</v>
      </c>
      <c r="L4135" s="90">
        <v>8.3333333333333329E-2</v>
      </c>
      <c r="M4135" s="27">
        <v>0</v>
      </c>
      <c r="N4135" s="27">
        <v>9</v>
      </c>
      <c r="O4135" s="27">
        <v>0</v>
      </c>
      <c r="P4135" s="27">
        <v>0</v>
      </c>
      <c r="Q4135" s="27">
        <v>0</v>
      </c>
      <c r="R4135" s="27">
        <v>0</v>
      </c>
      <c r="S4135" s="27">
        <v>0</v>
      </c>
      <c r="T4135" s="27">
        <v>0</v>
      </c>
      <c r="U4135" s="27">
        <v>0</v>
      </c>
      <c r="V4135" s="30">
        <f t="shared" si="194"/>
        <v>9</v>
      </c>
    </row>
    <row r="4136" spans="1:22" ht="17.100000000000001" customHeight="1">
      <c r="A4136" s="10" t="s">
        <v>14</v>
      </c>
      <c r="B4136" s="10" t="s">
        <v>198</v>
      </c>
      <c r="C4136" s="11" t="s">
        <v>199</v>
      </c>
      <c r="D4136" s="149" t="str">
        <f t="shared" si="192"/>
        <v>r1_22 -  Most Romana Dmowskiego</v>
      </c>
      <c r="E4136" s="149" t="str">
        <f t="shared" si="193"/>
        <v>r1_22 -  Most Romana Dmowskiego - W4 od ul. Młodych Techników - do centrum</v>
      </c>
      <c r="F4136" s="10" t="s">
        <v>201</v>
      </c>
      <c r="G4136" s="11" t="s">
        <v>202</v>
      </c>
      <c r="H4136" s="149" t="s">
        <v>367</v>
      </c>
      <c r="I4136" s="24" t="s">
        <v>117</v>
      </c>
      <c r="J4136" s="25">
        <v>43207</v>
      </c>
      <c r="K4136" s="26" t="s">
        <v>25</v>
      </c>
      <c r="L4136" s="90">
        <v>8.3333333333333329E-2</v>
      </c>
      <c r="M4136" s="27">
        <v>0</v>
      </c>
      <c r="N4136" s="27">
        <v>10</v>
      </c>
      <c r="O4136" s="27">
        <v>2</v>
      </c>
      <c r="P4136" s="27">
        <v>0</v>
      </c>
      <c r="Q4136" s="27">
        <v>0</v>
      </c>
      <c r="R4136" s="27">
        <v>0</v>
      </c>
      <c r="S4136" s="27">
        <v>0</v>
      </c>
      <c r="T4136" s="27">
        <v>0</v>
      </c>
      <c r="U4136" s="27">
        <v>0</v>
      </c>
      <c r="V4136" s="30">
        <f t="shared" si="194"/>
        <v>12</v>
      </c>
    </row>
    <row r="4137" spans="1:22" ht="17.100000000000001" customHeight="1">
      <c r="A4137" s="10" t="s">
        <v>14</v>
      </c>
      <c r="B4137" s="10" t="s">
        <v>198</v>
      </c>
      <c r="C4137" s="11" t="s">
        <v>199</v>
      </c>
      <c r="D4137" s="149" t="str">
        <f t="shared" si="192"/>
        <v>r1_22 -  Most Romana Dmowskiego</v>
      </c>
      <c r="E4137" s="149" t="str">
        <f t="shared" si="193"/>
        <v>r1_22 -  Most Romana Dmowskiego - W4 od ul. Młodych Techników - do centrum</v>
      </c>
      <c r="F4137" s="10" t="s">
        <v>201</v>
      </c>
      <c r="G4137" s="11" t="s">
        <v>202</v>
      </c>
      <c r="H4137" s="149" t="s">
        <v>367</v>
      </c>
      <c r="I4137" s="24" t="s">
        <v>117</v>
      </c>
      <c r="J4137" s="25">
        <v>43207</v>
      </c>
      <c r="K4137" s="26" t="s">
        <v>26</v>
      </c>
      <c r="L4137" s="90">
        <v>8.3333333333333329E-2</v>
      </c>
      <c r="M4137" s="27">
        <v>0</v>
      </c>
      <c r="N4137" s="27">
        <v>8</v>
      </c>
      <c r="O4137" s="27">
        <v>0</v>
      </c>
      <c r="P4137" s="27">
        <v>0</v>
      </c>
      <c r="Q4137" s="27">
        <v>0</v>
      </c>
      <c r="R4137" s="27">
        <v>0</v>
      </c>
      <c r="S4137" s="27">
        <v>0</v>
      </c>
      <c r="T4137" s="27">
        <v>0</v>
      </c>
      <c r="U4137" s="27">
        <v>0</v>
      </c>
      <c r="V4137" s="30">
        <f t="shared" si="194"/>
        <v>8</v>
      </c>
    </row>
    <row r="4138" spans="1:22" ht="17.100000000000001" customHeight="1">
      <c r="A4138" s="10" t="s">
        <v>14</v>
      </c>
      <c r="B4138" s="10" t="s">
        <v>198</v>
      </c>
      <c r="C4138" s="11" t="s">
        <v>199</v>
      </c>
      <c r="D4138" s="149" t="str">
        <f t="shared" si="192"/>
        <v>r1_22 -  Most Romana Dmowskiego</v>
      </c>
      <c r="E4138" s="149" t="str">
        <f t="shared" si="193"/>
        <v>r1_22 -  Most Romana Dmowskiego - W4 od ul. Młodych Techników - do centrum</v>
      </c>
      <c r="F4138" s="10" t="s">
        <v>201</v>
      </c>
      <c r="G4138" s="11" t="s">
        <v>202</v>
      </c>
      <c r="H4138" s="149" t="s">
        <v>367</v>
      </c>
      <c r="I4138" s="24" t="s">
        <v>117</v>
      </c>
      <c r="J4138" s="25">
        <v>43207</v>
      </c>
      <c r="K4138" s="26" t="s">
        <v>27</v>
      </c>
      <c r="L4138" s="90">
        <v>0.125</v>
      </c>
      <c r="M4138" s="27">
        <v>0</v>
      </c>
      <c r="N4138" s="27">
        <v>9</v>
      </c>
      <c r="O4138" s="27">
        <v>2</v>
      </c>
      <c r="P4138" s="27">
        <v>0</v>
      </c>
      <c r="Q4138" s="27">
        <v>0</v>
      </c>
      <c r="R4138" s="27">
        <v>0</v>
      </c>
      <c r="S4138" s="27">
        <v>0</v>
      </c>
      <c r="T4138" s="27">
        <v>2</v>
      </c>
      <c r="U4138" s="27">
        <v>0</v>
      </c>
      <c r="V4138" s="30">
        <f t="shared" si="194"/>
        <v>13</v>
      </c>
    </row>
    <row r="4139" spans="1:22" ht="17.100000000000001" customHeight="1">
      <c r="A4139" s="10" t="s">
        <v>14</v>
      </c>
      <c r="B4139" s="10" t="s">
        <v>198</v>
      </c>
      <c r="C4139" s="11" t="s">
        <v>199</v>
      </c>
      <c r="D4139" s="149" t="str">
        <f t="shared" si="192"/>
        <v>r1_22 -  Most Romana Dmowskiego</v>
      </c>
      <c r="E4139" s="149" t="str">
        <f t="shared" si="193"/>
        <v>r1_22 -  Most Romana Dmowskiego - W4 od ul. Młodych Techników - do centrum</v>
      </c>
      <c r="F4139" s="10" t="s">
        <v>201</v>
      </c>
      <c r="G4139" s="11" t="s">
        <v>202</v>
      </c>
      <c r="H4139" s="149" t="s">
        <v>367</v>
      </c>
      <c r="I4139" s="24" t="s">
        <v>117</v>
      </c>
      <c r="J4139" s="25">
        <v>43207</v>
      </c>
      <c r="K4139" s="26" t="s">
        <v>28</v>
      </c>
      <c r="L4139" s="90">
        <v>0.125</v>
      </c>
      <c r="M4139" s="27">
        <v>0</v>
      </c>
      <c r="N4139" s="27">
        <v>5</v>
      </c>
      <c r="O4139" s="27">
        <v>0</v>
      </c>
      <c r="P4139" s="27">
        <v>0</v>
      </c>
      <c r="Q4139" s="27">
        <v>1</v>
      </c>
      <c r="R4139" s="27">
        <v>0</v>
      </c>
      <c r="S4139" s="27">
        <v>0</v>
      </c>
      <c r="T4139" s="27">
        <v>0</v>
      </c>
      <c r="U4139" s="27">
        <v>0</v>
      </c>
      <c r="V4139" s="30">
        <f t="shared" si="194"/>
        <v>6</v>
      </c>
    </row>
    <row r="4140" spans="1:22" ht="17.100000000000001" customHeight="1">
      <c r="A4140" s="10" t="s">
        <v>14</v>
      </c>
      <c r="B4140" s="10" t="s">
        <v>198</v>
      </c>
      <c r="C4140" s="11" t="s">
        <v>199</v>
      </c>
      <c r="D4140" s="149" t="str">
        <f t="shared" si="192"/>
        <v>r1_22 -  Most Romana Dmowskiego</v>
      </c>
      <c r="E4140" s="149" t="str">
        <f t="shared" si="193"/>
        <v>r1_22 -  Most Romana Dmowskiego - W4 od ul. Młodych Techników - do centrum</v>
      </c>
      <c r="F4140" s="10" t="s">
        <v>201</v>
      </c>
      <c r="G4140" s="11" t="s">
        <v>202</v>
      </c>
      <c r="H4140" s="149" t="s">
        <v>367</v>
      </c>
      <c r="I4140" s="24" t="s">
        <v>117</v>
      </c>
      <c r="J4140" s="25">
        <v>43207</v>
      </c>
      <c r="K4140" s="26" t="s">
        <v>29</v>
      </c>
      <c r="L4140" s="90">
        <v>0.125</v>
      </c>
      <c r="M4140" s="27">
        <v>0</v>
      </c>
      <c r="N4140" s="27">
        <v>7</v>
      </c>
      <c r="O4140" s="27">
        <v>0</v>
      </c>
      <c r="P4140" s="27">
        <v>0</v>
      </c>
      <c r="Q4140" s="27">
        <v>0</v>
      </c>
      <c r="R4140" s="27">
        <v>0</v>
      </c>
      <c r="S4140" s="27">
        <v>0</v>
      </c>
      <c r="T4140" s="27">
        <v>0</v>
      </c>
      <c r="U4140" s="27">
        <v>0</v>
      </c>
      <c r="V4140" s="30">
        <f t="shared" si="194"/>
        <v>7</v>
      </c>
    </row>
    <row r="4141" spans="1:22" ht="17.100000000000001" customHeight="1">
      <c r="A4141" s="10" t="s">
        <v>14</v>
      </c>
      <c r="B4141" s="10" t="s">
        <v>198</v>
      </c>
      <c r="C4141" s="11" t="s">
        <v>199</v>
      </c>
      <c r="D4141" s="149" t="str">
        <f t="shared" si="192"/>
        <v>r1_22 -  Most Romana Dmowskiego</v>
      </c>
      <c r="E4141" s="149" t="str">
        <f t="shared" si="193"/>
        <v>r1_22 -  Most Romana Dmowskiego - W4 od ul. Młodych Techników - do centrum</v>
      </c>
      <c r="F4141" s="10" t="s">
        <v>201</v>
      </c>
      <c r="G4141" s="11" t="s">
        <v>202</v>
      </c>
      <c r="H4141" s="149" t="s">
        <v>367</v>
      </c>
      <c r="I4141" s="24" t="s">
        <v>117</v>
      </c>
      <c r="J4141" s="25">
        <v>43207</v>
      </c>
      <c r="K4141" s="26" t="s">
        <v>30</v>
      </c>
      <c r="L4141" s="90">
        <v>0.125</v>
      </c>
      <c r="M4141" s="27">
        <v>0</v>
      </c>
      <c r="N4141" s="27">
        <v>2</v>
      </c>
      <c r="O4141" s="27">
        <v>1</v>
      </c>
      <c r="P4141" s="27">
        <v>1</v>
      </c>
      <c r="Q4141" s="27">
        <v>0</v>
      </c>
      <c r="R4141" s="27">
        <v>0</v>
      </c>
      <c r="S4141" s="27">
        <v>0</v>
      </c>
      <c r="T4141" s="27">
        <v>0</v>
      </c>
      <c r="U4141" s="27">
        <v>0</v>
      </c>
      <c r="V4141" s="30">
        <f t="shared" si="194"/>
        <v>4</v>
      </c>
    </row>
    <row r="4142" spans="1:22" ht="17.100000000000001" customHeight="1">
      <c r="A4142" s="10" t="s">
        <v>14</v>
      </c>
      <c r="B4142" s="10" t="s">
        <v>198</v>
      </c>
      <c r="C4142" s="11" t="s">
        <v>199</v>
      </c>
      <c r="D4142" s="149" t="str">
        <f t="shared" si="192"/>
        <v>r1_22 -  Most Romana Dmowskiego</v>
      </c>
      <c r="E4142" s="149" t="str">
        <f t="shared" si="193"/>
        <v>r1_22 -  Most Romana Dmowskiego - W4 od ul. Młodych Techników - do centrum</v>
      </c>
      <c r="F4142" s="10" t="s">
        <v>201</v>
      </c>
      <c r="G4142" s="11" t="s">
        <v>202</v>
      </c>
      <c r="H4142" s="149" t="s">
        <v>367</v>
      </c>
      <c r="I4142" s="24" t="s">
        <v>117</v>
      </c>
      <c r="J4142" s="25">
        <v>43207</v>
      </c>
      <c r="K4142" s="26" t="s">
        <v>31</v>
      </c>
      <c r="L4142" s="90">
        <v>0.16666666666666666</v>
      </c>
      <c r="M4142" s="27">
        <v>0</v>
      </c>
      <c r="N4142" s="27">
        <v>6</v>
      </c>
      <c r="O4142" s="27">
        <v>1</v>
      </c>
      <c r="P4142" s="27">
        <v>0</v>
      </c>
      <c r="Q4142" s="27">
        <v>0</v>
      </c>
      <c r="R4142" s="27">
        <v>0</v>
      </c>
      <c r="S4142" s="27">
        <v>0</v>
      </c>
      <c r="T4142" s="27">
        <v>0</v>
      </c>
      <c r="U4142" s="27">
        <v>0</v>
      </c>
      <c r="V4142" s="30">
        <f t="shared" si="194"/>
        <v>7</v>
      </c>
    </row>
    <row r="4143" spans="1:22" ht="17.100000000000001" customHeight="1">
      <c r="A4143" s="10" t="s">
        <v>14</v>
      </c>
      <c r="B4143" s="10" t="s">
        <v>198</v>
      </c>
      <c r="C4143" s="11" t="s">
        <v>199</v>
      </c>
      <c r="D4143" s="149" t="str">
        <f t="shared" si="192"/>
        <v>r1_22 -  Most Romana Dmowskiego</v>
      </c>
      <c r="E4143" s="149" t="str">
        <f t="shared" si="193"/>
        <v>r1_22 -  Most Romana Dmowskiego - W4 od ul. Młodych Techników - do centrum</v>
      </c>
      <c r="F4143" s="10" t="s">
        <v>201</v>
      </c>
      <c r="G4143" s="11" t="s">
        <v>202</v>
      </c>
      <c r="H4143" s="149" t="s">
        <v>367</v>
      </c>
      <c r="I4143" s="24" t="s">
        <v>117</v>
      </c>
      <c r="J4143" s="25">
        <v>43207</v>
      </c>
      <c r="K4143" s="26" t="s">
        <v>32</v>
      </c>
      <c r="L4143" s="90">
        <v>0.16666666666666666</v>
      </c>
      <c r="M4143" s="27">
        <v>0</v>
      </c>
      <c r="N4143" s="27">
        <v>7</v>
      </c>
      <c r="O4143" s="27">
        <v>0</v>
      </c>
      <c r="P4143" s="27">
        <v>0</v>
      </c>
      <c r="Q4143" s="27">
        <v>0</v>
      </c>
      <c r="R4143" s="27">
        <v>0</v>
      </c>
      <c r="S4143" s="27">
        <v>0</v>
      </c>
      <c r="T4143" s="27">
        <v>0</v>
      </c>
      <c r="U4143" s="27">
        <v>0</v>
      </c>
      <c r="V4143" s="30">
        <f t="shared" si="194"/>
        <v>7</v>
      </c>
    </row>
    <row r="4144" spans="1:22" ht="17.100000000000001" customHeight="1">
      <c r="A4144" s="10" t="s">
        <v>14</v>
      </c>
      <c r="B4144" s="10" t="s">
        <v>198</v>
      </c>
      <c r="C4144" s="11" t="s">
        <v>199</v>
      </c>
      <c r="D4144" s="149" t="str">
        <f t="shared" si="192"/>
        <v>r1_22 -  Most Romana Dmowskiego</v>
      </c>
      <c r="E4144" s="149" t="str">
        <f t="shared" si="193"/>
        <v>r1_22 -  Most Romana Dmowskiego - W4 od ul. Młodych Techników - do centrum</v>
      </c>
      <c r="F4144" s="10" t="s">
        <v>201</v>
      </c>
      <c r="G4144" s="11" t="s">
        <v>202</v>
      </c>
      <c r="H4144" s="149" t="s">
        <v>367</v>
      </c>
      <c r="I4144" s="24" t="s">
        <v>117</v>
      </c>
      <c r="J4144" s="25">
        <v>43207</v>
      </c>
      <c r="K4144" s="26" t="s">
        <v>33</v>
      </c>
      <c r="L4144" s="90">
        <v>0.16666666666666666</v>
      </c>
      <c r="M4144" s="27">
        <v>0</v>
      </c>
      <c r="N4144" s="27">
        <v>7</v>
      </c>
      <c r="O4144" s="27">
        <v>0</v>
      </c>
      <c r="P4144" s="27">
        <v>0</v>
      </c>
      <c r="Q4144" s="27">
        <v>0</v>
      </c>
      <c r="R4144" s="27">
        <v>0</v>
      </c>
      <c r="S4144" s="27">
        <v>0</v>
      </c>
      <c r="T4144" s="27">
        <v>0</v>
      </c>
      <c r="U4144" s="27">
        <v>1</v>
      </c>
      <c r="V4144" s="30">
        <f t="shared" si="194"/>
        <v>8</v>
      </c>
    </row>
    <row r="4145" spans="1:22" ht="17.100000000000001" customHeight="1">
      <c r="A4145" s="10" t="s">
        <v>14</v>
      </c>
      <c r="B4145" s="10" t="s">
        <v>198</v>
      </c>
      <c r="C4145" s="11" t="s">
        <v>199</v>
      </c>
      <c r="D4145" s="149" t="str">
        <f t="shared" si="192"/>
        <v>r1_22 -  Most Romana Dmowskiego</v>
      </c>
      <c r="E4145" s="149" t="str">
        <f t="shared" si="193"/>
        <v>r1_22 -  Most Romana Dmowskiego - W4 od ul. Młodych Techników - do centrum</v>
      </c>
      <c r="F4145" s="10" t="s">
        <v>201</v>
      </c>
      <c r="G4145" s="11" t="s">
        <v>202</v>
      </c>
      <c r="H4145" s="149" t="s">
        <v>367</v>
      </c>
      <c r="I4145" s="24" t="s">
        <v>117</v>
      </c>
      <c r="J4145" s="25">
        <v>43207</v>
      </c>
      <c r="K4145" s="26" t="s">
        <v>34</v>
      </c>
      <c r="L4145" s="90">
        <v>0.16666666666666666</v>
      </c>
      <c r="M4145" s="27">
        <v>0</v>
      </c>
      <c r="N4145" s="27">
        <v>0</v>
      </c>
      <c r="O4145" s="27">
        <v>0</v>
      </c>
      <c r="P4145" s="27">
        <v>0</v>
      </c>
      <c r="Q4145" s="27">
        <v>0</v>
      </c>
      <c r="R4145" s="27">
        <v>0</v>
      </c>
      <c r="S4145" s="27">
        <v>0</v>
      </c>
      <c r="T4145" s="27">
        <v>1</v>
      </c>
      <c r="U4145" s="27">
        <v>0</v>
      </c>
      <c r="V4145" s="30">
        <f t="shared" si="194"/>
        <v>1</v>
      </c>
    </row>
    <row r="4146" spans="1:22" ht="17.100000000000001" customHeight="1">
      <c r="A4146" s="10" t="s">
        <v>14</v>
      </c>
      <c r="B4146" s="10" t="s">
        <v>198</v>
      </c>
      <c r="C4146" s="11" t="s">
        <v>199</v>
      </c>
      <c r="D4146" s="149" t="str">
        <f t="shared" si="192"/>
        <v>r1_22 -  Most Romana Dmowskiego</v>
      </c>
      <c r="E4146" s="149" t="str">
        <f t="shared" si="193"/>
        <v>r1_22 -  Most Romana Dmowskiego - W4 od ul. Młodych Techników - do centrum</v>
      </c>
      <c r="F4146" s="10" t="s">
        <v>201</v>
      </c>
      <c r="G4146" s="11" t="s">
        <v>202</v>
      </c>
      <c r="H4146" s="149" t="s">
        <v>367</v>
      </c>
      <c r="I4146" s="24" t="s">
        <v>117</v>
      </c>
      <c r="J4146" s="25">
        <v>43207</v>
      </c>
      <c r="K4146" s="26" t="s">
        <v>35</v>
      </c>
      <c r="L4146" s="90">
        <v>0.20833333333333401</v>
      </c>
      <c r="M4146" s="27">
        <v>0</v>
      </c>
      <c r="N4146" s="27">
        <v>3</v>
      </c>
      <c r="O4146" s="27">
        <v>0</v>
      </c>
      <c r="P4146" s="27">
        <v>1</v>
      </c>
      <c r="Q4146" s="27">
        <v>0</v>
      </c>
      <c r="R4146" s="27">
        <v>0</v>
      </c>
      <c r="S4146" s="27">
        <v>0</v>
      </c>
      <c r="T4146" s="27">
        <v>0</v>
      </c>
      <c r="U4146" s="27">
        <v>0</v>
      </c>
      <c r="V4146" s="30">
        <f t="shared" si="194"/>
        <v>4</v>
      </c>
    </row>
    <row r="4147" spans="1:22" ht="17.100000000000001" customHeight="1">
      <c r="A4147" s="10" t="s">
        <v>14</v>
      </c>
      <c r="B4147" s="10" t="s">
        <v>198</v>
      </c>
      <c r="C4147" s="11" t="s">
        <v>199</v>
      </c>
      <c r="D4147" s="149" t="str">
        <f t="shared" si="192"/>
        <v>r1_22 -  Most Romana Dmowskiego</v>
      </c>
      <c r="E4147" s="149" t="str">
        <f t="shared" si="193"/>
        <v>r1_22 -  Most Romana Dmowskiego - W4 od ul. Młodych Techników - do centrum</v>
      </c>
      <c r="F4147" s="10" t="s">
        <v>201</v>
      </c>
      <c r="G4147" s="11" t="s">
        <v>202</v>
      </c>
      <c r="H4147" s="149" t="s">
        <v>367</v>
      </c>
      <c r="I4147" s="24" t="s">
        <v>117</v>
      </c>
      <c r="J4147" s="25">
        <v>43207</v>
      </c>
      <c r="K4147" s="26" t="s">
        <v>36</v>
      </c>
      <c r="L4147" s="90">
        <v>0.20833333333333401</v>
      </c>
      <c r="M4147" s="27">
        <v>0</v>
      </c>
      <c r="N4147" s="27">
        <v>10</v>
      </c>
      <c r="O4147" s="27">
        <v>0</v>
      </c>
      <c r="P4147" s="27">
        <v>0</v>
      </c>
      <c r="Q4147" s="27">
        <v>0</v>
      </c>
      <c r="R4147" s="27">
        <v>0</v>
      </c>
      <c r="S4147" s="27">
        <v>0</v>
      </c>
      <c r="T4147" s="27">
        <v>0</v>
      </c>
      <c r="U4147" s="27">
        <v>0</v>
      </c>
      <c r="V4147" s="30">
        <f t="shared" si="194"/>
        <v>10</v>
      </c>
    </row>
    <row r="4148" spans="1:22" ht="17.100000000000001" customHeight="1">
      <c r="A4148" s="10" t="s">
        <v>14</v>
      </c>
      <c r="B4148" s="10" t="s">
        <v>198</v>
      </c>
      <c r="C4148" s="11" t="s">
        <v>199</v>
      </c>
      <c r="D4148" s="149" t="str">
        <f t="shared" si="192"/>
        <v>r1_22 -  Most Romana Dmowskiego</v>
      </c>
      <c r="E4148" s="149" t="str">
        <f t="shared" si="193"/>
        <v>r1_22 -  Most Romana Dmowskiego - W4 od ul. Młodych Techników - do centrum</v>
      </c>
      <c r="F4148" s="10" t="s">
        <v>201</v>
      </c>
      <c r="G4148" s="11" t="s">
        <v>202</v>
      </c>
      <c r="H4148" s="149" t="s">
        <v>367</v>
      </c>
      <c r="I4148" s="24" t="s">
        <v>117</v>
      </c>
      <c r="J4148" s="25">
        <v>43207</v>
      </c>
      <c r="K4148" s="26" t="s">
        <v>37</v>
      </c>
      <c r="L4148" s="90">
        <v>0.20833333333333401</v>
      </c>
      <c r="M4148" s="27">
        <v>0</v>
      </c>
      <c r="N4148" s="27">
        <v>11</v>
      </c>
      <c r="O4148" s="27">
        <v>0</v>
      </c>
      <c r="P4148" s="27">
        <v>0</v>
      </c>
      <c r="Q4148" s="27">
        <v>1</v>
      </c>
      <c r="R4148" s="27">
        <v>0</v>
      </c>
      <c r="S4148" s="27">
        <v>0</v>
      </c>
      <c r="T4148" s="27">
        <v>1</v>
      </c>
      <c r="U4148" s="27">
        <v>0</v>
      </c>
      <c r="V4148" s="30">
        <f t="shared" si="194"/>
        <v>13</v>
      </c>
    </row>
    <row r="4149" spans="1:22" ht="17.100000000000001" customHeight="1">
      <c r="A4149" s="10" t="s">
        <v>14</v>
      </c>
      <c r="B4149" s="10" t="s">
        <v>198</v>
      </c>
      <c r="C4149" s="11" t="s">
        <v>199</v>
      </c>
      <c r="D4149" s="149" t="str">
        <f t="shared" si="192"/>
        <v>r1_22 -  Most Romana Dmowskiego</v>
      </c>
      <c r="E4149" s="149" t="str">
        <f t="shared" si="193"/>
        <v>r1_22 -  Most Romana Dmowskiego - W4 od ul. Młodych Techników - do centrum</v>
      </c>
      <c r="F4149" s="10" t="s">
        <v>201</v>
      </c>
      <c r="G4149" s="11" t="s">
        <v>202</v>
      </c>
      <c r="H4149" s="149" t="s">
        <v>367</v>
      </c>
      <c r="I4149" s="24" t="s">
        <v>117</v>
      </c>
      <c r="J4149" s="25">
        <v>43207</v>
      </c>
      <c r="K4149" s="26" t="s">
        <v>38</v>
      </c>
      <c r="L4149" s="90">
        <v>0.20833333333333401</v>
      </c>
      <c r="M4149" s="27">
        <v>1</v>
      </c>
      <c r="N4149" s="27">
        <v>6</v>
      </c>
      <c r="O4149" s="27">
        <v>2</v>
      </c>
      <c r="P4149" s="27">
        <v>1</v>
      </c>
      <c r="Q4149" s="27">
        <v>0</v>
      </c>
      <c r="R4149" s="27">
        <v>0</v>
      </c>
      <c r="S4149" s="27">
        <v>0</v>
      </c>
      <c r="T4149" s="27">
        <v>1</v>
      </c>
      <c r="U4149" s="27">
        <v>0</v>
      </c>
      <c r="V4149" s="30">
        <f t="shared" si="194"/>
        <v>11</v>
      </c>
    </row>
    <row r="4150" spans="1:22" ht="17.100000000000001" customHeight="1">
      <c r="A4150" s="10" t="s">
        <v>14</v>
      </c>
      <c r="B4150" s="10" t="s">
        <v>198</v>
      </c>
      <c r="C4150" s="11" t="s">
        <v>199</v>
      </c>
      <c r="D4150" s="149" t="str">
        <f t="shared" si="192"/>
        <v>r1_22 -  Most Romana Dmowskiego</v>
      </c>
      <c r="E4150" s="149" t="str">
        <f t="shared" si="193"/>
        <v>r1_22 -  Most Romana Dmowskiego - W4 od ul. Młodych Techników - do centrum</v>
      </c>
      <c r="F4150" s="10" t="s">
        <v>201</v>
      </c>
      <c r="G4150" s="11" t="s">
        <v>202</v>
      </c>
      <c r="H4150" s="149" t="s">
        <v>367</v>
      </c>
      <c r="I4150" s="24" t="s">
        <v>117</v>
      </c>
      <c r="J4150" s="25">
        <v>43207</v>
      </c>
      <c r="K4150" s="26" t="s">
        <v>39</v>
      </c>
      <c r="L4150" s="90">
        <v>0.25</v>
      </c>
      <c r="M4150" s="27">
        <v>0</v>
      </c>
      <c r="N4150" s="27">
        <v>15</v>
      </c>
      <c r="O4150" s="27">
        <v>2</v>
      </c>
      <c r="P4150" s="27">
        <v>1</v>
      </c>
      <c r="Q4150" s="27">
        <v>0</v>
      </c>
      <c r="R4150" s="27">
        <v>1</v>
      </c>
      <c r="S4150" s="27">
        <v>0</v>
      </c>
      <c r="T4150" s="27">
        <v>1</v>
      </c>
      <c r="U4150" s="27">
        <v>0</v>
      </c>
      <c r="V4150" s="30">
        <f t="shared" si="194"/>
        <v>20</v>
      </c>
    </row>
    <row r="4151" spans="1:22" ht="17.100000000000001" customHeight="1">
      <c r="A4151" s="10" t="s">
        <v>14</v>
      </c>
      <c r="B4151" s="10" t="s">
        <v>198</v>
      </c>
      <c r="C4151" s="11" t="s">
        <v>199</v>
      </c>
      <c r="D4151" s="149" t="str">
        <f t="shared" si="192"/>
        <v>r1_22 -  Most Romana Dmowskiego</v>
      </c>
      <c r="E4151" s="149" t="str">
        <f t="shared" si="193"/>
        <v>r1_22 -  Most Romana Dmowskiego - W4 od ul. Młodych Techników - do centrum</v>
      </c>
      <c r="F4151" s="10" t="s">
        <v>201</v>
      </c>
      <c r="G4151" s="11" t="s">
        <v>202</v>
      </c>
      <c r="H4151" s="149" t="s">
        <v>367</v>
      </c>
      <c r="I4151" s="24" t="s">
        <v>117</v>
      </c>
      <c r="J4151" s="25">
        <v>43207</v>
      </c>
      <c r="K4151" s="26" t="s">
        <v>40</v>
      </c>
      <c r="L4151" s="90">
        <v>0.25</v>
      </c>
      <c r="M4151" s="27">
        <v>1</v>
      </c>
      <c r="N4151" s="27">
        <v>49</v>
      </c>
      <c r="O4151" s="27">
        <v>2</v>
      </c>
      <c r="P4151" s="27">
        <v>0</v>
      </c>
      <c r="Q4151" s="27">
        <v>1</v>
      </c>
      <c r="R4151" s="27">
        <v>1</v>
      </c>
      <c r="S4151" s="27">
        <v>0</v>
      </c>
      <c r="T4151" s="27">
        <v>4</v>
      </c>
      <c r="U4151" s="27">
        <v>0</v>
      </c>
      <c r="V4151" s="30">
        <f t="shared" si="194"/>
        <v>58</v>
      </c>
    </row>
    <row r="4152" spans="1:22" ht="17.100000000000001" customHeight="1">
      <c r="A4152" s="10" t="s">
        <v>14</v>
      </c>
      <c r="B4152" s="10" t="s">
        <v>198</v>
      </c>
      <c r="C4152" s="11" t="s">
        <v>199</v>
      </c>
      <c r="D4152" s="149" t="str">
        <f t="shared" si="192"/>
        <v>r1_22 -  Most Romana Dmowskiego</v>
      </c>
      <c r="E4152" s="149" t="str">
        <f t="shared" si="193"/>
        <v>r1_22 -  Most Romana Dmowskiego - W4 od ul. Młodych Techników - do centrum</v>
      </c>
      <c r="F4152" s="10" t="s">
        <v>201</v>
      </c>
      <c r="G4152" s="11" t="s">
        <v>202</v>
      </c>
      <c r="H4152" s="149" t="s">
        <v>367</v>
      </c>
      <c r="I4152" s="24" t="s">
        <v>117</v>
      </c>
      <c r="J4152" s="25">
        <v>43207</v>
      </c>
      <c r="K4152" s="26" t="s">
        <v>41</v>
      </c>
      <c r="L4152" s="90">
        <v>0.25</v>
      </c>
      <c r="M4152" s="27">
        <v>0</v>
      </c>
      <c r="N4152" s="27">
        <v>49</v>
      </c>
      <c r="O4152" s="27">
        <v>8</v>
      </c>
      <c r="P4152" s="27">
        <v>1</v>
      </c>
      <c r="Q4152" s="27">
        <v>0</v>
      </c>
      <c r="R4152" s="27">
        <v>2</v>
      </c>
      <c r="S4152" s="27">
        <v>0</v>
      </c>
      <c r="T4152" s="27">
        <v>3</v>
      </c>
      <c r="U4152" s="27">
        <v>0</v>
      </c>
      <c r="V4152" s="30">
        <f t="shared" si="194"/>
        <v>63</v>
      </c>
    </row>
    <row r="4153" spans="1:22" ht="17.100000000000001" customHeight="1">
      <c r="A4153" s="10" t="s">
        <v>14</v>
      </c>
      <c r="B4153" s="10" t="s">
        <v>198</v>
      </c>
      <c r="C4153" s="11" t="s">
        <v>199</v>
      </c>
      <c r="D4153" s="149" t="str">
        <f t="shared" si="192"/>
        <v>r1_22 -  Most Romana Dmowskiego</v>
      </c>
      <c r="E4153" s="149" t="str">
        <f t="shared" si="193"/>
        <v>r1_22 -  Most Romana Dmowskiego - W4 od ul. Młodych Techników - do centrum</v>
      </c>
      <c r="F4153" s="10" t="s">
        <v>201</v>
      </c>
      <c r="G4153" s="11" t="s">
        <v>202</v>
      </c>
      <c r="H4153" s="149" t="s">
        <v>367</v>
      </c>
      <c r="I4153" s="24" t="s">
        <v>117</v>
      </c>
      <c r="J4153" s="25">
        <v>43207</v>
      </c>
      <c r="K4153" s="26" t="s">
        <v>42</v>
      </c>
      <c r="L4153" s="90">
        <v>0.25</v>
      </c>
      <c r="M4153" s="27">
        <v>0</v>
      </c>
      <c r="N4153" s="27">
        <v>59</v>
      </c>
      <c r="O4153" s="27">
        <v>4</v>
      </c>
      <c r="P4153" s="27">
        <v>0</v>
      </c>
      <c r="Q4153" s="27">
        <v>0</v>
      </c>
      <c r="R4153" s="27">
        <v>2</v>
      </c>
      <c r="S4153" s="27">
        <v>0</v>
      </c>
      <c r="T4153" s="27">
        <v>2</v>
      </c>
      <c r="U4153" s="27">
        <v>0</v>
      </c>
      <c r="V4153" s="30">
        <f t="shared" si="194"/>
        <v>67</v>
      </c>
    </row>
    <row r="4154" spans="1:22" ht="17.100000000000001" customHeight="1">
      <c r="A4154" s="10" t="s">
        <v>14</v>
      </c>
      <c r="B4154" s="10" t="s">
        <v>198</v>
      </c>
      <c r="C4154" s="11" t="s">
        <v>199</v>
      </c>
      <c r="D4154" s="149" t="str">
        <f t="shared" si="192"/>
        <v>r1_22 -  Most Romana Dmowskiego</v>
      </c>
      <c r="E4154" s="149" t="str">
        <f t="shared" si="193"/>
        <v>r1_22 -  Most Romana Dmowskiego - W4 od ul. Młodych Techników - do centrum</v>
      </c>
      <c r="F4154" s="10" t="s">
        <v>201</v>
      </c>
      <c r="G4154" s="11" t="s">
        <v>202</v>
      </c>
      <c r="H4154" s="149" t="s">
        <v>367</v>
      </c>
      <c r="I4154" s="24" t="s">
        <v>117</v>
      </c>
      <c r="J4154" s="25">
        <v>43207</v>
      </c>
      <c r="K4154" s="26" t="s">
        <v>43</v>
      </c>
      <c r="L4154" s="90">
        <v>0.29166666666666669</v>
      </c>
      <c r="M4154" s="27">
        <v>0</v>
      </c>
      <c r="N4154" s="27">
        <v>79</v>
      </c>
      <c r="O4154" s="27">
        <v>11</v>
      </c>
      <c r="P4154" s="27">
        <v>2</v>
      </c>
      <c r="Q4154" s="27">
        <v>0</v>
      </c>
      <c r="R4154" s="27">
        <v>2</v>
      </c>
      <c r="S4154" s="27">
        <v>0</v>
      </c>
      <c r="T4154" s="27">
        <v>4</v>
      </c>
      <c r="U4154" s="27">
        <v>0</v>
      </c>
      <c r="V4154" s="30">
        <f t="shared" si="194"/>
        <v>98</v>
      </c>
    </row>
    <row r="4155" spans="1:22" ht="17.100000000000001" customHeight="1">
      <c r="A4155" s="10" t="s">
        <v>14</v>
      </c>
      <c r="B4155" s="10" t="s">
        <v>198</v>
      </c>
      <c r="C4155" s="11" t="s">
        <v>199</v>
      </c>
      <c r="D4155" s="149" t="str">
        <f t="shared" si="192"/>
        <v>r1_22 -  Most Romana Dmowskiego</v>
      </c>
      <c r="E4155" s="149" t="str">
        <f t="shared" si="193"/>
        <v>r1_22 -  Most Romana Dmowskiego - W4 od ul. Młodych Techników - do centrum</v>
      </c>
      <c r="F4155" s="10" t="s">
        <v>201</v>
      </c>
      <c r="G4155" s="11" t="s">
        <v>202</v>
      </c>
      <c r="H4155" s="149" t="s">
        <v>367</v>
      </c>
      <c r="I4155" s="24" t="s">
        <v>117</v>
      </c>
      <c r="J4155" s="25">
        <v>43207</v>
      </c>
      <c r="K4155" s="26" t="s">
        <v>44</v>
      </c>
      <c r="L4155" s="90">
        <v>0.29166666666666669</v>
      </c>
      <c r="M4155" s="27">
        <v>2</v>
      </c>
      <c r="N4155" s="27">
        <v>134</v>
      </c>
      <c r="O4155" s="27">
        <v>7</v>
      </c>
      <c r="P4155" s="27">
        <v>1</v>
      </c>
      <c r="Q4155" s="27">
        <v>0</v>
      </c>
      <c r="R4155" s="27">
        <v>2</v>
      </c>
      <c r="S4155" s="27">
        <v>0</v>
      </c>
      <c r="T4155" s="27">
        <v>3</v>
      </c>
      <c r="U4155" s="27">
        <v>0</v>
      </c>
      <c r="V4155" s="30">
        <f t="shared" si="194"/>
        <v>149</v>
      </c>
    </row>
    <row r="4156" spans="1:22" ht="17.100000000000001" customHeight="1">
      <c r="A4156" s="10" t="s">
        <v>14</v>
      </c>
      <c r="B4156" s="10" t="s">
        <v>198</v>
      </c>
      <c r="C4156" s="11" t="s">
        <v>199</v>
      </c>
      <c r="D4156" s="149" t="str">
        <f t="shared" si="192"/>
        <v>r1_22 -  Most Romana Dmowskiego</v>
      </c>
      <c r="E4156" s="149" t="str">
        <f t="shared" si="193"/>
        <v>r1_22 -  Most Romana Dmowskiego - W4 od ul. Młodych Techników - do centrum</v>
      </c>
      <c r="F4156" s="10" t="s">
        <v>201</v>
      </c>
      <c r="G4156" s="11" t="s">
        <v>202</v>
      </c>
      <c r="H4156" s="149" t="s">
        <v>367</v>
      </c>
      <c r="I4156" s="24" t="s">
        <v>117</v>
      </c>
      <c r="J4156" s="25">
        <v>43207</v>
      </c>
      <c r="K4156" s="26" t="s">
        <v>45</v>
      </c>
      <c r="L4156" s="90">
        <v>0.29166666666666669</v>
      </c>
      <c r="M4156" s="27">
        <v>0</v>
      </c>
      <c r="N4156" s="27">
        <v>200</v>
      </c>
      <c r="O4156" s="27">
        <v>7</v>
      </c>
      <c r="P4156" s="27">
        <v>4</v>
      </c>
      <c r="Q4156" s="27">
        <v>0</v>
      </c>
      <c r="R4156" s="27">
        <v>2</v>
      </c>
      <c r="S4156" s="27">
        <v>0</v>
      </c>
      <c r="T4156" s="27">
        <v>11</v>
      </c>
      <c r="U4156" s="27">
        <v>1</v>
      </c>
      <c r="V4156" s="30">
        <f t="shared" si="194"/>
        <v>225</v>
      </c>
    </row>
    <row r="4157" spans="1:22" ht="17.100000000000001" customHeight="1">
      <c r="A4157" s="10" t="s">
        <v>14</v>
      </c>
      <c r="B4157" s="10" t="s">
        <v>198</v>
      </c>
      <c r="C4157" s="11" t="s">
        <v>199</v>
      </c>
      <c r="D4157" s="149" t="str">
        <f t="shared" si="192"/>
        <v>r1_22 -  Most Romana Dmowskiego</v>
      </c>
      <c r="E4157" s="149" t="str">
        <f t="shared" si="193"/>
        <v>r1_22 -  Most Romana Dmowskiego - W4 od ul. Młodych Techników - do centrum</v>
      </c>
      <c r="F4157" s="10" t="s">
        <v>201</v>
      </c>
      <c r="G4157" s="11" t="s">
        <v>202</v>
      </c>
      <c r="H4157" s="149" t="s">
        <v>367</v>
      </c>
      <c r="I4157" s="24" t="s">
        <v>117</v>
      </c>
      <c r="J4157" s="25">
        <v>43207</v>
      </c>
      <c r="K4157" s="26" t="s">
        <v>46</v>
      </c>
      <c r="L4157" s="90">
        <v>0.29166666666666669</v>
      </c>
      <c r="M4157" s="27">
        <v>0</v>
      </c>
      <c r="N4157" s="27">
        <v>209</v>
      </c>
      <c r="O4157" s="27">
        <v>12</v>
      </c>
      <c r="P4157" s="27">
        <v>1</v>
      </c>
      <c r="Q4157" s="27">
        <v>1</v>
      </c>
      <c r="R4157" s="27">
        <v>2</v>
      </c>
      <c r="S4157" s="27">
        <v>0</v>
      </c>
      <c r="T4157" s="27">
        <v>9</v>
      </c>
      <c r="U4157" s="27">
        <v>0</v>
      </c>
      <c r="V4157" s="30">
        <f t="shared" si="194"/>
        <v>234</v>
      </c>
    </row>
    <row r="4158" spans="1:22" ht="17.100000000000001" customHeight="1">
      <c r="A4158" s="10" t="s">
        <v>14</v>
      </c>
      <c r="B4158" s="10" t="s">
        <v>198</v>
      </c>
      <c r="C4158" s="11" t="s">
        <v>199</v>
      </c>
      <c r="D4158" s="149" t="str">
        <f t="shared" si="192"/>
        <v>r1_22 -  Most Romana Dmowskiego</v>
      </c>
      <c r="E4158" s="149" t="str">
        <f t="shared" si="193"/>
        <v>r1_22 -  Most Romana Dmowskiego - W4 od ul. Młodych Techników - do centrum</v>
      </c>
      <c r="F4158" s="10" t="s">
        <v>201</v>
      </c>
      <c r="G4158" s="11" t="s">
        <v>202</v>
      </c>
      <c r="H4158" s="149" t="s">
        <v>367</v>
      </c>
      <c r="I4158" s="24" t="s">
        <v>117</v>
      </c>
      <c r="J4158" s="25">
        <v>43207</v>
      </c>
      <c r="K4158" s="26" t="s">
        <v>47</v>
      </c>
      <c r="L4158" s="90">
        <v>0.33333333333333398</v>
      </c>
      <c r="M4158" s="27">
        <v>2</v>
      </c>
      <c r="N4158" s="27">
        <v>224</v>
      </c>
      <c r="O4158" s="27">
        <v>9</v>
      </c>
      <c r="P4158" s="27">
        <v>3</v>
      </c>
      <c r="Q4158" s="27">
        <v>2</v>
      </c>
      <c r="R4158" s="27">
        <v>3</v>
      </c>
      <c r="S4158" s="27">
        <v>0</v>
      </c>
      <c r="T4158" s="27">
        <v>12</v>
      </c>
      <c r="U4158" s="27">
        <v>1</v>
      </c>
      <c r="V4158" s="30">
        <f t="shared" si="194"/>
        <v>256</v>
      </c>
    </row>
    <row r="4159" spans="1:22" ht="17.100000000000001" customHeight="1">
      <c r="A4159" s="10" t="s">
        <v>14</v>
      </c>
      <c r="B4159" s="10" t="s">
        <v>198</v>
      </c>
      <c r="C4159" s="11" t="s">
        <v>199</v>
      </c>
      <c r="D4159" s="149" t="str">
        <f t="shared" si="192"/>
        <v>r1_22 -  Most Romana Dmowskiego</v>
      </c>
      <c r="E4159" s="149" t="str">
        <f t="shared" si="193"/>
        <v>r1_22 -  Most Romana Dmowskiego - W4 od ul. Młodych Techników - do centrum</v>
      </c>
      <c r="F4159" s="10" t="s">
        <v>201</v>
      </c>
      <c r="G4159" s="11" t="s">
        <v>202</v>
      </c>
      <c r="H4159" s="149" t="s">
        <v>367</v>
      </c>
      <c r="I4159" s="24" t="s">
        <v>117</v>
      </c>
      <c r="J4159" s="25">
        <v>43207</v>
      </c>
      <c r="K4159" s="26" t="s">
        <v>48</v>
      </c>
      <c r="L4159" s="90">
        <v>0.33333333333333398</v>
      </c>
      <c r="M4159" s="27">
        <v>0</v>
      </c>
      <c r="N4159" s="27">
        <v>268</v>
      </c>
      <c r="O4159" s="27">
        <v>9</v>
      </c>
      <c r="P4159" s="27">
        <v>2</v>
      </c>
      <c r="Q4159" s="27">
        <v>1</v>
      </c>
      <c r="R4159" s="27">
        <v>5</v>
      </c>
      <c r="S4159" s="27">
        <v>0</v>
      </c>
      <c r="T4159" s="27">
        <v>9</v>
      </c>
      <c r="U4159" s="27">
        <v>1</v>
      </c>
      <c r="V4159" s="30">
        <f t="shared" si="194"/>
        <v>295</v>
      </c>
    </row>
    <row r="4160" spans="1:22" ht="17.100000000000001" customHeight="1">
      <c r="A4160" s="10" t="s">
        <v>14</v>
      </c>
      <c r="B4160" s="10" t="s">
        <v>198</v>
      </c>
      <c r="C4160" s="11" t="s">
        <v>199</v>
      </c>
      <c r="D4160" s="149" t="str">
        <f t="shared" si="192"/>
        <v>r1_22 -  Most Romana Dmowskiego</v>
      </c>
      <c r="E4160" s="149" t="str">
        <f t="shared" si="193"/>
        <v>r1_22 -  Most Romana Dmowskiego - W4 od ul. Młodych Techników - do centrum</v>
      </c>
      <c r="F4160" s="10" t="s">
        <v>201</v>
      </c>
      <c r="G4160" s="11" t="s">
        <v>202</v>
      </c>
      <c r="H4160" s="149" t="s">
        <v>367</v>
      </c>
      <c r="I4160" s="24" t="s">
        <v>117</v>
      </c>
      <c r="J4160" s="25">
        <v>43207</v>
      </c>
      <c r="K4160" s="26" t="s">
        <v>49</v>
      </c>
      <c r="L4160" s="90">
        <v>0.33333333333333398</v>
      </c>
      <c r="M4160" s="27">
        <v>1</v>
      </c>
      <c r="N4160" s="27">
        <v>317</v>
      </c>
      <c r="O4160" s="27">
        <v>5</v>
      </c>
      <c r="P4160" s="27">
        <v>4</v>
      </c>
      <c r="Q4160" s="27">
        <v>0</v>
      </c>
      <c r="R4160" s="27">
        <v>2</v>
      </c>
      <c r="S4160" s="27">
        <v>0</v>
      </c>
      <c r="T4160" s="27">
        <v>10</v>
      </c>
      <c r="U4160" s="27">
        <v>2</v>
      </c>
      <c r="V4160" s="30">
        <f t="shared" si="194"/>
        <v>341</v>
      </c>
    </row>
    <row r="4161" spans="1:22" ht="17.100000000000001" customHeight="1">
      <c r="A4161" s="10" t="s">
        <v>14</v>
      </c>
      <c r="B4161" s="10" t="s">
        <v>198</v>
      </c>
      <c r="C4161" s="11" t="s">
        <v>199</v>
      </c>
      <c r="D4161" s="149" t="str">
        <f t="shared" si="192"/>
        <v>r1_22 -  Most Romana Dmowskiego</v>
      </c>
      <c r="E4161" s="149" t="str">
        <f t="shared" si="193"/>
        <v>r1_22 -  Most Romana Dmowskiego - W4 od ul. Młodych Techników - do centrum</v>
      </c>
      <c r="F4161" s="10" t="s">
        <v>201</v>
      </c>
      <c r="G4161" s="11" t="s">
        <v>202</v>
      </c>
      <c r="H4161" s="149" t="s">
        <v>367</v>
      </c>
      <c r="I4161" s="24" t="s">
        <v>117</v>
      </c>
      <c r="J4161" s="25">
        <v>43207</v>
      </c>
      <c r="K4161" s="26" t="s">
        <v>50</v>
      </c>
      <c r="L4161" s="90">
        <v>0.33333333333333398</v>
      </c>
      <c r="M4161" s="27">
        <v>3</v>
      </c>
      <c r="N4161" s="27">
        <v>324</v>
      </c>
      <c r="O4161" s="27">
        <v>11</v>
      </c>
      <c r="P4161" s="27">
        <v>1</v>
      </c>
      <c r="Q4161" s="27">
        <v>1</v>
      </c>
      <c r="R4161" s="27">
        <v>2</v>
      </c>
      <c r="S4161" s="27">
        <v>0</v>
      </c>
      <c r="T4161" s="27">
        <v>12</v>
      </c>
      <c r="U4161" s="27">
        <v>3</v>
      </c>
      <c r="V4161" s="30">
        <f t="shared" si="194"/>
        <v>357</v>
      </c>
    </row>
    <row r="4162" spans="1:22" ht="17.100000000000001" customHeight="1">
      <c r="A4162" s="10" t="s">
        <v>14</v>
      </c>
      <c r="B4162" s="10" t="s">
        <v>198</v>
      </c>
      <c r="C4162" s="11" t="s">
        <v>199</v>
      </c>
      <c r="D4162" s="149" t="str">
        <f t="shared" si="192"/>
        <v>r1_22 -  Most Romana Dmowskiego</v>
      </c>
      <c r="E4162" s="149" t="str">
        <f t="shared" si="193"/>
        <v>r1_22 -  Most Romana Dmowskiego - W4 od ul. Młodych Techników - do centrum</v>
      </c>
      <c r="F4162" s="10" t="s">
        <v>201</v>
      </c>
      <c r="G4162" s="11" t="s">
        <v>202</v>
      </c>
      <c r="H4162" s="149" t="s">
        <v>367</v>
      </c>
      <c r="I4162" s="24" t="s">
        <v>117</v>
      </c>
      <c r="J4162" s="25">
        <v>43207</v>
      </c>
      <c r="K4162" s="26" t="s">
        <v>51</v>
      </c>
      <c r="L4162" s="90">
        <v>0.375</v>
      </c>
      <c r="M4162" s="27">
        <v>1</v>
      </c>
      <c r="N4162" s="27">
        <v>266</v>
      </c>
      <c r="O4162" s="27">
        <v>13</v>
      </c>
      <c r="P4162" s="27">
        <v>1</v>
      </c>
      <c r="Q4162" s="27">
        <v>0</v>
      </c>
      <c r="R4162" s="27">
        <v>2</v>
      </c>
      <c r="S4162" s="27">
        <v>0</v>
      </c>
      <c r="T4162" s="27">
        <v>11</v>
      </c>
      <c r="U4162" s="27">
        <v>2</v>
      </c>
      <c r="V4162" s="30">
        <f t="shared" si="194"/>
        <v>296</v>
      </c>
    </row>
    <row r="4163" spans="1:22" ht="17.100000000000001" customHeight="1">
      <c r="A4163" s="10" t="s">
        <v>14</v>
      </c>
      <c r="B4163" s="10" t="s">
        <v>198</v>
      </c>
      <c r="C4163" s="11" t="s">
        <v>199</v>
      </c>
      <c r="D4163" s="149" t="str">
        <f t="shared" ref="D4163:D4226" si="195">CONCATENATE(B4163," -  ",C4163,)</f>
        <v>r1_22 -  Most Romana Dmowskiego</v>
      </c>
      <c r="E4163" s="149" t="str">
        <f t="shared" ref="E4163:E4226" si="196">CONCATENATE(B4163," -  ",C4163," - ",H4163)</f>
        <v>r1_22 -  Most Romana Dmowskiego - W4 od ul. Młodych Techników - do centrum</v>
      </c>
      <c r="F4163" s="10" t="s">
        <v>201</v>
      </c>
      <c r="G4163" s="11" t="s">
        <v>202</v>
      </c>
      <c r="H4163" s="149" t="s">
        <v>367</v>
      </c>
      <c r="I4163" s="24" t="s">
        <v>117</v>
      </c>
      <c r="J4163" s="25">
        <v>43207</v>
      </c>
      <c r="K4163" s="26" t="s">
        <v>52</v>
      </c>
      <c r="L4163" s="90">
        <v>0.375</v>
      </c>
      <c r="M4163" s="27">
        <v>3</v>
      </c>
      <c r="N4163" s="27">
        <v>282</v>
      </c>
      <c r="O4163" s="27">
        <v>18</v>
      </c>
      <c r="P4163" s="27">
        <v>1</v>
      </c>
      <c r="Q4163" s="27">
        <v>0</v>
      </c>
      <c r="R4163" s="27">
        <v>3</v>
      </c>
      <c r="S4163" s="27">
        <v>0</v>
      </c>
      <c r="T4163" s="27">
        <v>12</v>
      </c>
      <c r="U4163" s="27">
        <v>2</v>
      </c>
      <c r="V4163" s="30">
        <f t="shared" ref="V4163:V4226" si="197">SUM(M4163:U4163)</f>
        <v>321</v>
      </c>
    </row>
    <row r="4164" spans="1:22" ht="17.100000000000001" customHeight="1">
      <c r="A4164" s="10" t="s">
        <v>14</v>
      </c>
      <c r="B4164" s="10" t="s">
        <v>198</v>
      </c>
      <c r="C4164" s="11" t="s">
        <v>199</v>
      </c>
      <c r="D4164" s="149" t="str">
        <f t="shared" si="195"/>
        <v>r1_22 -  Most Romana Dmowskiego</v>
      </c>
      <c r="E4164" s="149" t="str">
        <f t="shared" si="196"/>
        <v>r1_22 -  Most Romana Dmowskiego - W4 od ul. Młodych Techników - do centrum</v>
      </c>
      <c r="F4164" s="10" t="s">
        <v>201</v>
      </c>
      <c r="G4164" s="11" t="s">
        <v>202</v>
      </c>
      <c r="H4164" s="149" t="s">
        <v>367</v>
      </c>
      <c r="I4164" s="24" t="s">
        <v>117</v>
      </c>
      <c r="J4164" s="25">
        <v>43207</v>
      </c>
      <c r="K4164" s="26" t="s">
        <v>53</v>
      </c>
      <c r="L4164" s="90">
        <v>0.375</v>
      </c>
      <c r="M4164" s="27">
        <v>0</v>
      </c>
      <c r="N4164" s="27">
        <v>257</v>
      </c>
      <c r="O4164" s="27">
        <v>13</v>
      </c>
      <c r="P4164" s="27">
        <v>2</v>
      </c>
      <c r="Q4164" s="27">
        <v>0</v>
      </c>
      <c r="R4164" s="27">
        <v>1</v>
      </c>
      <c r="S4164" s="27">
        <v>0</v>
      </c>
      <c r="T4164" s="27">
        <v>8</v>
      </c>
      <c r="U4164" s="27">
        <v>0</v>
      </c>
      <c r="V4164" s="30">
        <f t="shared" si="197"/>
        <v>281</v>
      </c>
    </row>
    <row r="4165" spans="1:22" ht="17.100000000000001" customHeight="1">
      <c r="A4165" s="10" t="s">
        <v>14</v>
      </c>
      <c r="B4165" s="10" t="s">
        <v>198</v>
      </c>
      <c r="C4165" s="11" t="s">
        <v>199</v>
      </c>
      <c r="D4165" s="149" t="str">
        <f t="shared" si="195"/>
        <v>r1_22 -  Most Romana Dmowskiego</v>
      </c>
      <c r="E4165" s="149" t="str">
        <f t="shared" si="196"/>
        <v>r1_22 -  Most Romana Dmowskiego - W4 od ul. Młodych Techników - do centrum</v>
      </c>
      <c r="F4165" s="10" t="s">
        <v>201</v>
      </c>
      <c r="G4165" s="11" t="s">
        <v>202</v>
      </c>
      <c r="H4165" s="149" t="s">
        <v>367</v>
      </c>
      <c r="I4165" s="24" t="s">
        <v>117</v>
      </c>
      <c r="J4165" s="25">
        <v>43207</v>
      </c>
      <c r="K4165" s="26" t="s">
        <v>54</v>
      </c>
      <c r="L4165" s="90">
        <v>0.375</v>
      </c>
      <c r="M4165" s="27">
        <v>1</v>
      </c>
      <c r="N4165" s="27">
        <v>265</v>
      </c>
      <c r="O4165" s="27">
        <v>11</v>
      </c>
      <c r="P4165" s="27">
        <v>2</v>
      </c>
      <c r="Q4165" s="27">
        <v>1</v>
      </c>
      <c r="R4165" s="27">
        <v>3</v>
      </c>
      <c r="S4165" s="27">
        <v>0</v>
      </c>
      <c r="T4165" s="27">
        <v>9</v>
      </c>
      <c r="U4165" s="27">
        <v>1</v>
      </c>
      <c r="V4165" s="30">
        <f t="shared" si="197"/>
        <v>293</v>
      </c>
    </row>
    <row r="4166" spans="1:22" ht="17.100000000000001" customHeight="1">
      <c r="A4166" s="10" t="s">
        <v>14</v>
      </c>
      <c r="B4166" s="10" t="s">
        <v>198</v>
      </c>
      <c r="C4166" s="11" t="s">
        <v>199</v>
      </c>
      <c r="D4166" s="149" t="str">
        <f t="shared" si="195"/>
        <v>r1_22 -  Most Romana Dmowskiego</v>
      </c>
      <c r="E4166" s="149" t="str">
        <f t="shared" si="196"/>
        <v>r1_22 -  Most Romana Dmowskiego - W4 od ul. Młodych Techników - do centrum</v>
      </c>
      <c r="F4166" s="10" t="s">
        <v>201</v>
      </c>
      <c r="G4166" s="11" t="s">
        <v>202</v>
      </c>
      <c r="H4166" s="149" t="s">
        <v>367</v>
      </c>
      <c r="I4166" s="24" t="s">
        <v>117</v>
      </c>
      <c r="J4166" s="25">
        <v>43207</v>
      </c>
      <c r="K4166" s="26" t="s">
        <v>55</v>
      </c>
      <c r="L4166" s="90">
        <v>0.41666666666666702</v>
      </c>
      <c r="M4166" s="27">
        <v>0</v>
      </c>
      <c r="N4166" s="27">
        <v>223</v>
      </c>
      <c r="O4166" s="27">
        <v>13</v>
      </c>
      <c r="P4166" s="27">
        <v>2</v>
      </c>
      <c r="Q4166" s="27">
        <v>0</v>
      </c>
      <c r="R4166" s="27">
        <v>1</v>
      </c>
      <c r="S4166" s="27">
        <v>0</v>
      </c>
      <c r="T4166" s="27">
        <v>8</v>
      </c>
      <c r="U4166" s="27">
        <v>1</v>
      </c>
      <c r="V4166" s="30">
        <f t="shared" si="197"/>
        <v>248</v>
      </c>
    </row>
    <row r="4167" spans="1:22" ht="17.100000000000001" customHeight="1">
      <c r="A4167" s="10" t="s">
        <v>14</v>
      </c>
      <c r="B4167" s="10" t="s">
        <v>198</v>
      </c>
      <c r="C4167" s="11" t="s">
        <v>199</v>
      </c>
      <c r="D4167" s="149" t="str">
        <f t="shared" si="195"/>
        <v>r1_22 -  Most Romana Dmowskiego</v>
      </c>
      <c r="E4167" s="149" t="str">
        <f t="shared" si="196"/>
        <v>r1_22 -  Most Romana Dmowskiego - W4 od ul. Młodych Techników - do centrum</v>
      </c>
      <c r="F4167" s="10" t="s">
        <v>201</v>
      </c>
      <c r="G4167" s="11" t="s">
        <v>202</v>
      </c>
      <c r="H4167" s="149" t="s">
        <v>367</v>
      </c>
      <c r="I4167" s="24" t="s">
        <v>117</v>
      </c>
      <c r="J4167" s="25">
        <v>43207</v>
      </c>
      <c r="K4167" s="26" t="s">
        <v>56</v>
      </c>
      <c r="L4167" s="90">
        <v>0.41666666666666702</v>
      </c>
      <c r="M4167" s="27">
        <v>0</v>
      </c>
      <c r="N4167" s="27">
        <v>189</v>
      </c>
      <c r="O4167" s="27">
        <v>8</v>
      </c>
      <c r="P4167" s="27">
        <v>5</v>
      </c>
      <c r="Q4167" s="27">
        <v>1</v>
      </c>
      <c r="R4167" s="27">
        <v>3</v>
      </c>
      <c r="S4167" s="27">
        <v>0</v>
      </c>
      <c r="T4167" s="27">
        <v>6</v>
      </c>
      <c r="U4167" s="27">
        <v>2</v>
      </c>
      <c r="V4167" s="30">
        <f t="shared" si="197"/>
        <v>214</v>
      </c>
    </row>
    <row r="4168" spans="1:22" ht="17.100000000000001" customHeight="1">
      <c r="A4168" s="10" t="s">
        <v>14</v>
      </c>
      <c r="B4168" s="10" t="s">
        <v>198</v>
      </c>
      <c r="C4168" s="11" t="s">
        <v>199</v>
      </c>
      <c r="D4168" s="149" t="str">
        <f t="shared" si="195"/>
        <v>r1_22 -  Most Romana Dmowskiego</v>
      </c>
      <c r="E4168" s="149" t="str">
        <f t="shared" si="196"/>
        <v>r1_22 -  Most Romana Dmowskiego - W4 od ul. Młodych Techników - do centrum</v>
      </c>
      <c r="F4168" s="10" t="s">
        <v>201</v>
      </c>
      <c r="G4168" s="11" t="s">
        <v>202</v>
      </c>
      <c r="H4168" s="149" t="s">
        <v>367</v>
      </c>
      <c r="I4168" s="24" t="s">
        <v>117</v>
      </c>
      <c r="J4168" s="25">
        <v>43207</v>
      </c>
      <c r="K4168" s="26" t="s">
        <v>57</v>
      </c>
      <c r="L4168" s="90">
        <v>0.41666666666666702</v>
      </c>
      <c r="M4168" s="27">
        <v>0</v>
      </c>
      <c r="N4168" s="27">
        <v>199</v>
      </c>
      <c r="O4168" s="27">
        <v>9</v>
      </c>
      <c r="P4168" s="27">
        <v>1</v>
      </c>
      <c r="Q4168" s="27">
        <v>0</v>
      </c>
      <c r="R4168" s="27">
        <v>1</v>
      </c>
      <c r="S4168" s="27">
        <v>0</v>
      </c>
      <c r="T4168" s="27">
        <v>9</v>
      </c>
      <c r="U4168" s="27">
        <v>0</v>
      </c>
      <c r="V4168" s="30">
        <f t="shared" si="197"/>
        <v>219</v>
      </c>
    </row>
    <row r="4169" spans="1:22" ht="17.100000000000001" customHeight="1">
      <c r="A4169" s="10" t="s">
        <v>14</v>
      </c>
      <c r="B4169" s="10" t="s">
        <v>198</v>
      </c>
      <c r="C4169" s="11" t="s">
        <v>199</v>
      </c>
      <c r="D4169" s="149" t="str">
        <f t="shared" si="195"/>
        <v>r1_22 -  Most Romana Dmowskiego</v>
      </c>
      <c r="E4169" s="149" t="str">
        <f t="shared" si="196"/>
        <v>r1_22 -  Most Romana Dmowskiego - W4 od ul. Młodych Techników - do centrum</v>
      </c>
      <c r="F4169" s="10" t="s">
        <v>201</v>
      </c>
      <c r="G4169" s="11" t="s">
        <v>202</v>
      </c>
      <c r="H4169" s="149" t="s">
        <v>367</v>
      </c>
      <c r="I4169" s="24" t="s">
        <v>117</v>
      </c>
      <c r="J4169" s="25">
        <v>43207</v>
      </c>
      <c r="K4169" s="26" t="s">
        <v>58</v>
      </c>
      <c r="L4169" s="90">
        <v>0.41666666666666702</v>
      </c>
      <c r="M4169" s="27">
        <v>1</v>
      </c>
      <c r="N4169" s="27">
        <v>192</v>
      </c>
      <c r="O4169" s="27">
        <v>13</v>
      </c>
      <c r="P4169" s="27">
        <v>1</v>
      </c>
      <c r="Q4169" s="27">
        <v>1</v>
      </c>
      <c r="R4169" s="27">
        <v>1</v>
      </c>
      <c r="S4169" s="27">
        <v>0</v>
      </c>
      <c r="T4169" s="27">
        <v>8</v>
      </c>
      <c r="U4169" s="27">
        <v>2</v>
      </c>
      <c r="V4169" s="30">
        <f t="shared" si="197"/>
        <v>219</v>
      </c>
    </row>
    <row r="4170" spans="1:22" ht="17.100000000000001" customHeight="1">
      <c r="A4170" s="10" t="s">
        <v>14</v>
      </c>
      <c r="B4170" s="10" t="s">
        <v>198</v>
      </c>
      <c r="C4170" s="11" t="s">
        <v>199</v>
      </c>
      <c r="D4170" s="149" t="str">
        <f t="shared" si="195"/>
        <v>r1_22 -  Most Romana Dmowskiego</v>
      </c>
      <c r="E4170" s="149" t="str">
        <f t="shared" si="196"/>
        <v>r1_22 -  Most Romana Dmowskiego - W4 od ul. Młodych Techników - do centrum</v>
      </c>
      <c r="F4170" s="10" t="s">
        <v>201</v>
      </c>
      <c r="G4170" s="11" t="s">
        <v>202</v>
      </c>
      <c r="H4170" s="149" t="s">
        <v>367</v>
      </c>
      <c r="I4170" s="24" t="s">
        <v>117</v>
      </c>
      <c r="J4170" s="25">
        <v>43207</v>
      </c>
      <c r="K4170" s="26" t="s">
        <v>59</v>
      </c>
      <c r="L4170" s="90">
        <v>0.45833333333333398</v>
      </c>
      <c r="M4170" s="27">
        <v>1</v>
      </c>
      <c r="N4170" s="27">
        <v>164</v>
      </c>
      <c r="O4170" s="27">
        <v>10</v>
      </c>
      <c r="P4170" s="27">
        <v>2</v>
      </c>
      <c r="Q4170" s="27">
        <v>2</v>
      </c>
      <c r="R4170" s="27">
        <v>3</v>
      </c>
      <c r="S4170" s="27">
        <v>0</v>
      </c>
      <c r="T4170" s="27">
        <v>6</v>
      </c>
      <c r="U4170" s="27">
        <v>1</v>
      </c>
      <c r="V4170" s="30">
        <f t="shared" si="197"/>
        <v>189</v>
      </c>
    </row>
    <row r="4171" spans="1:22" ht="17.100000000000001" customHeight="1">
      <c r="A4171" s="10" t="s">
        <v>14</v>
      </c>
      <c r="B4171" s="10" t="s">
        <v>198</v>
      </c>
      <c r="C4171" s="11" t="s">
        <v>199</v>
      </c>
      <c r="D4171" s="149" t="str">
        <f t="shared" si="195"/>
        <v>r1_22 -  Most Romana Dmowskiego</v>
      </c>
      <c r="E4171" s="149" t="str">
        <f t="shared" si="196"/>
        <v>r1_22 -  Most Romana Dmowskiego - W4 od ul. Młodych Techników - do centrum</v>
      </c>
      <c r="F4171" s="10" t="s">
        <v>201</v>
      </c>
      <c r="G4171" s="11" t="s">
        <v>202</v>
      </c>
      <c r="H4171" s="149" t="s">
        <v>367</v>
      </c>
      <c r="I4171" s="24" t="s">
        <v>117</v>
      </c>
      <c r="J4171" s="25">
        <v>43207</v>
      </c>
      <c r="K4171" s="26" t="s">
        <v>60</v>
      </c>
      <c r="L4171" s="90">
        <v>0.45833333333333398</v>
      </c>
      <c r="M4171" s="27">
        <v>0</v>
      </c>
      <c r="N4171" s="27">
        <v>154</v>
      </c>
      <c r="O4171" s="27">
        <v>11</v>
      </c>
      <c r="P4171" s="27">
        <v>1</v>
      </c>
      <c r="Q4171" s="27">
        <v>0</v>
      </c>
      <c r="R4171" s="27">
        <v>1</v>
      </c>
      <c r="S4171" s="27">
        <v>0</v>
      </c>
      <c r="T4171" s="27">
        <v>6</v>
      </c>
      <c r="U4171" s="27">
        <v>1</v>
      </c>
      <c r="V4171" s="30">
        <f t="shared" si="197"/>
        <v>174</v>
      </c>
    </row>
    <row r="4172" spans="1:22" ht="17.100000000000001" customHeight="1">
      <c r="A4172" s="10" t="s">
        <v>14</v>
      </c>
      <c r="B4172" s="10" t="s">
        <v>198</v>
      </c>
      <c r="C4172" s="11" t="s">
        <v>199</v>
      </c>
      <c r="D4172" s="149" t="str">
        <f t="shared" si="195"/>
        <v>r1_22 -  Most Romana Dmowskiego</v>
      </c>
      <c r="E4172" s="149" t="str">
        <f t="shared" si="196"/>
        <v>r1_22 -  Most Romana Dmowskiego - W4 od ul. Młodych Techników - do centrum</v>
      </c>
      <c r="F4172" s="10" t="s">
        <v>201</v>
      </c>
      <c r="G4172" s="11" t="s">
        <v>202</v>
      </c>
      <c r="H4172" s="149" t="s">
        <v>367</v>
      </c>
      <c r="I4172" s="24" t="s">
        <v>117</v>
      </c>
      <c r="J4172" s="25">
        <v>43207</v>
      </c>
      <c r="K4172" s="26" t="s">
        <v>61</v>
      </c>
      <c r="L4172" s="90">
        <v>0.45833333333333398</v>
      </c>
      <c r="M4172" s="27">
        <v>0</v>
      </c>
      <c r="N4172" s="27">
        <v>187</v>
      </c>
      <c r="O4172" s="27">
        <v>11</v>
      </c>
      <c r="P4172" s="27">
        <v>2</v>
      </c>
      <c r="Q4172" s="27">
        <v>3</v>
      </c>
      <c r="R4172" s="27">
        <v>2</v>
      </c>
      <c r="S4172" s="27">
        <v>0</v>
      </c>
      <c r="T4172" s="27">
        <v>6</v>
      </c>
      <c r="U4172" s="27">
        <v>1</v>
      </c>
      <c r="V4172" s="30">
        <f t="shared" si="197"/>
        <v>212</v>
      </c>
    </row>
    <row r="4173" spans="1:22" ht="17.100000000000001" customHeight="1">
      <c r="A4173" s="10" t="s">
        <v>14</v>
      </c>
      <c r="B4173" s="10" t="s">
        <v>198</v>
      </c>
      <c r="C4173" s="11" t="s">
        <v>199</v>
      </c>
      <c r="D4173" s="149" t="str">
        <f t="shared" si="195"/>
        <v>r1_22 -  Most Romana Dmowskiego</v>
      </c>
      <c r="E4173" s="149" t="str">
        <f t="shared" si="196"/>
        <v>r1_22 -  Most Romana Dmowskiego - W4 od ul. Młodych Techników - do centrum</v>
      </c>
      <c r="F4173" s="10" t="s">
        <v>201</v>
      </c>
      <c r="G4173" s="11" t="s">
        <v>202</v>
      </c>
      <c r="H4173" s="149" t="s">
        <v>367</v>
      </c>
      <c r="I4173" s="24" t="s">
        <v>117</v>
      </c>
      <c r="J4173" s="25">
        <v>43207</v>
      </c>
      <c r="K4173" s="26" t="s">
        <v>62</v>
      </c>
      <c r="L4173" s="90">
        <v>0.45833333333333398</v>
      </c>
      <c r="M4173" s="27">
        <v>2</v>
      </c>
      <c r="N4173" s="27">
        <v>184</v>
      </c>
      <c r="O4173" s="27">
        <v>9</v>
      </c>
      <c r="P4173" s="27">
        <v>1</v>
      </c>
      <c r="Q4173" s="27">
        <v>2</v>
      </c>
      <c r="R4173" s="27">
        <v>1</v>
      </c>
      <c r="S4173" s="27">
        <v>0</v>
      </c>
      <c r="T4173" s="27">
        <v>6</v>
      </c>
      <c r="U4173" s="27">
        <v>0</v>
      </c>
      <c r="V4173" s="30">
        <f t="shared" si="197"/>
        <v>205</v>
      </c>
    </row>
    <row r="4174" spans="1:22" ht="17.100000000000001" customHeight="1">
      <c r="A4174" s="10" t="s">
        <v>14</v>
      </c>
      <c r="B4174" s="10" t="s">
        <v>198</v>
      </c>
      <c r="C4174" s="11" t="s">
        <v>199</v>
      </c>
      <c r="D4174" s="149" t="str">
        <f t="shared" si="195"/>
        <v>r1_22 -  Most Romana Dmowskiego</v>
      </c>
      <c r="E4174" s="149" t="str">
        <f t="shared" si="196"/>
        <v>r1_22 -  Most Romana Dmowskiego - W4 od ul. Młodych Techników - do centrum</v>
      </c>
      <c r="F4174" s="10" t="s">
        <v>201</v>
      </c>
      <c r="G4174" s="11" t="s">
        <v>202</v>
      </c>
      <c r="H4174" s="149" t="s">
        <v>367</v>
      </c>
      <c r="I4174" s="24" t="s">
        <v>117</v>
      </c>
      <c r="J4174" s="25">
        <v>43207</v>
      </c>
      <c r="K4174" s="26" t="s">
        <v>63</v>
      </c>
      <c r="L4174" s="90">
        <v>0.5</v>
      </c>
      <c r="M4174" s="27">
        <v>0</v>
      </c>
      <c r="N4174" s="27">
        <v>164</v>
      </c>
      <c r="O4174" s="27">
        <v>5</v>
      </c>
      <c r="P4174" s="27">
        <v>3</v>
      </c>
      <c r="Q4174" s="27">
        <v>0</v>
      </c>
      <c r="R4174" s="27">
        <v>3</v>
      </c>
      <c r="S4174" s="27">
        <v>0</v>
      </c>
      <c r="T4174" s="27">
        <v>7</v>
      </c>
      <c r="U4174" s="27">
        <v>0</v>
      </c>
      <c r="V4174" s="30">
        <f t="shared" si="197"/>
        <v>182</v>
      </c>
    </row>
    <row r="4175" spans="1:22" ht="17.100000000000001" customHeight="1">
      <c r="A4175" s="10" t="s">
        <v>14</v>
      </c>
      <c r="B4175" s="10" t="s">
        <v>198</v>
      </c>
      <c r="C4175" s="11" t="s">
        <v>199</v>
      </c>
      <c r="D4175" s="149" t="str">
        <f t="shared" si="195"/>
        <v>r1_22 -  Most Romana Dmowskiego</v>
      </c>
      <c r="E4175" s="149" t="str">
        <f t="shared" si="196"/>
        <v>r1_22 -  Most Romana Dmowskiego - W4 od ul. Młodych Techników - do centrum</v>
      </c>
      <c r="F4175" s="10" t="s">
        <v>201</v>
      </c>
      <c r="G4175" s="11" t="s">
        <v>202</v>
      </c>
      <c r="H4175" s="149" t="s">
        <v>367</v>
      </c>
      <c r="I4175" s="24" t="s">
        <v>117</v>
      </c>
      <c r="J4175" s="25">
        <v>43207</v>
      </c>
      <c r="K4175" s="26" t="s">
        <v>64</v>
      </c>
      <c r="L4175" s="90">
        <v>0.5</v>
      </c>
      <c r="M4175" s="27">
        <v>0</v>
      </c>
      <c r="N4175" s="27">
        <v>141</v>
      </c>
      <c r="O4175" s="27">
        <v>16</v>
      </c>
      <c r="P4175" s="27">
        <v>0</v>
      </c>
      <c r="Q4175" s="27">
        <v>0</v>
      </c>
      <c r="R4175" s="27">
        <v>0</v>
      </c>
      <c r="S4175" s="27">
        <v>0</v>
      </c>
      <c r="T4175" s="27">
        <v>6</v>
      </c>
      <c r="U4175" s="27">
        <v>1</v>
      </c>
      <c r="V4175" s="30">
        <f t="shared" si="197"/>
        <v>164</v>
      </c>
    </row>
    <row r="4176" spans="1:22" ht="17.100000000000001" customHeight="1">
      <c r="A4176" s="10" t="s">
        <v>14</v>
      </c>
      <c r="B4176" s="10" t="s">
        <v>198</v>
      </c>
      <c r="C4176" s="11" t="s">
        <v>199</v>
      </c>
      <c r="D4176" s="149" t="str">
        <f t="shared" si="195"/>
        <v>r1_22 -  Most Romana Dmowskiego</v>
      </c>
      <c r="E4176" s="149" t="str">
        <f t="shared" si="196"/>
        <v>r1_22 -  Most Romana Dmowskiego - W4 od ul. Młodych Techników - do centrum</v>
      </c>
      <c r="F4176" s="10" t="s">
        <v>201</v>
      </c>
      <c r="G4176" s="11" t="s">
        <v>202</v>
      </c>
      <c r="H4176" s="149" t="s">
        <v>367</v>
      </c>
      <c r="I4176" s="24" t="s">
        <v>117</v>
      </c>
      <c r="J4176" s="25">
        <v>43207</v>
      </c>
      <c r="K4176" s="26" t="s">
        <v>65</v>
      </c>
      <c r="L4176" s="90">
        <v>0.5</v>
      </c>
      <c r="M4176" s="27">
        <v>1</v>
      </c>
      <c r="N4176" s="27">
        <v>178</v>
      </c>
      <c r="O4176" s="27">
        <v>10</v>
      </c>
      <c r="P4176" s="27">
        <v>0</v>
      </c>
      <c r="Q4176" s="27">
        <v>0</v>
      </c>
      <c r="R4176" s="27">
        <v>2</v>
      </c>
      <c r="S4176" s="27">
        <v>0</v>
      </c>
      <c r="T4176" s="27">
        <v>4</v>
      </c>
      <c r="U4176" s="27">
        <v>1</v>
      </c>
      <c r="V4176" s="30">
        <f t="shared" si="197"/>
        <v>196</v>
      </c>
    </row>
    <row r="4177" spans="1:22" ht="17.100000000000001" customHeight="1">
      <c r="A4177" s="10" t="s">
        <v>14</v>
      </c>
      <c r="B4177" s="10" t="s">
        <v>198</v>
      </c>
      <c r="C4177" s="11" t="s">
        <v>199</v>
      </c>
      <c r="D4177" s="149" t="str">
        <f t="shared" si="195"/>
        <v>r1_22 -  Most Romana Dmowskiego</v>
      </c>
      <c r="E4177" s="149" t="str">
        <f t="shared" si="196"/>
        <v>r1_22 -  Most Romana Dmowskiego - W4 od ul. Młodych Techników - do centrum</v>
      </c>
      <c r="F4177" s="10" t="s">
        <v>201</v>
      </c>
      <c r="G4177" s="11" t="s">
        <v>202</v>
      </c>
      <c r="H4177" s="149" t="s">
        <v>367</v>
      </c>
      <c r="I4177" s="24" t="s">
        <v>117</v>
      </c>
      <c r="J4177" s="25">
        <v>43207</v>
      </c>
      <c r="K4177" s="26" t="s">
        <v>66</v>
      </c>
      <c r="L4177" s="90">
        <v>0.5</v>
      </c>
      <c r="M4177" s="27">
        <v>2</v>
      </c>
      <c r="N4177" s="27">
        <v>177</v>
      </c>
      <c r="O4177" s="27">
        <v>9</v>
      </c>
      <c r="P4177" s="27">
        <v>2</v>
      </c>
      <c r="Q4177" s="27">
        <v>0</v>
      </c>
      <c r="R4177" s="27">
        <v>1</v>
      </c>
      <c r="S4177" s="27">
        <v>0</v>
      </c>
      <c r="T4177" s="27">
        <v>4</v>
      </c>
      <c r="U4177" s="27">
        <v>1</v>
      </c>
      <c r="V4177" s="30">
        <f t="shared" si="197"/>
        <v>196</v>
      </c>
    </row>
    <row r="4178" spans="1:22" ht="17.100000000000001" customHeight="1">
      <c r="A4178" s="10" t="s">
        <v>14</v>
      </c>
      <c r="B4178" s="10" t="s">
        <v>198</v>
      </c>
      <c r="C4178" s="11" t="s">
        <v>199</v>
      </c>
      <c r="D4178" s="149" t="str">
        <f t="shared" si="195"/>
        <v>r1_22 -  Most Romana Dmowskiego</v>
      </c>
      <c r="E4178" s="149" t="str">
        <f t="shared" si="196"/>
        <v>r1_22 -  Most Romana Dmowskiego - W4 od ul. Młodych Techników - do centrum</v>
      </c>
      <c r="F4178" s="10" t="s">
        <v>201</v>
      </c>
      <c r="G4178" s="11" t="s">
        <v>202</v>
      </c>
      <c r="H4178" s="149" t="s">
        <v>367</v>
      </c>
      <c r="I4178" s="24" t="s">
        <v>117</v>
      </c>
      <c r="J4178" s="25">
        <v>43207</v>
      </c>
      <c r="K4178" s="26" t="s">
        <v>67</v>
      </c>
      <c r="L4178" s="90">
        <v>0.54166666666666663</v>
      </c>
      <c r="M4178" s="27">
        <v>0</v>
      </c>
      <c r="N4178" s="27">
        <v>176</v>
      </c>
      <c r="O4178" s="27">
        <v>5</v>
      </c>
      <c r="P4178" s="27">
        <v>1</v>
      </c>
      <c r="Q4178" s="27">
        <v>0</v>
      </c>
      <c r="R4178" s="27">
        <v>2</v>
      </c>
      <c r="S4178" s="27">
        <v>1</v>
      </c>
      <c r="T4178" s="27">
        <v>6</v>
      </c>
      <c r="U4178" s="27">
        <v>0</v>
      </c>
      <c r="V4178" s="30">
        <f t="shared" si="197"/>
        <v>191</v>
      </c>
    </row>
    <row r="4179" spans="1:22" ht="17.100000000000001" customHeight="1">
      <c r="A4179" s="10" t="s">
        <v>14</v>
      </c>
      <c r="B4179" s="10" t="s">
        <v>198</v>
      </c>
      <c r="C4179" s="11" t="s">
        <v>199</v>
      </c>
      <c r="D4179" s="149" t="str">
        <f t="shared" si="195"/>
        <v>r1_22 -  Most Romana Dmowskiego</v>
      </c>
      <c r="E4179" s="149" t="str">
        <f t="shared" si="196"/>
        <v>r1_22 -  Most Romana Dmowskiego - W4 od ul. Młodych Techników - do centrum</v>
      </c>
      <c r="F4179" s="10" t="s">
        <v>201</v>
      </c>
      <c r="G4179" s="11" t="s">
        <v>202</v>
      </c>
      <c r="H4179" s="149" t="s">
        <v>367</v>
      </c>
      <c r="I4179" s="24" t="s">
        <v>117</v>
      </c>
      <c r="J4179" s="25">
        <v>43207</v>
      </c>
      <c r="K4179" s="26" t="s">
        <v>68</v>
      </c>
      <c r="L4179" s="90">
        <v>0.54166666666666663</v>
      </c>
      <c r="M4179" s="27">
        <v>0</v>
      </c>
      <c r="N4179" s="27">
        <v>177</v>
      </c>
      <c r="O4179" s="27">
        <v>11</v>
      </c>
      <c r="P4179" s="27">
        <v>3</v>
      </c>
      <c r="Q4179" s="27">
        <v>0</v>
      </c>
      <c r="R4179" s="27">
        <v>1</v>
      </c>
      <c r="S4179" s="27">
        <v>0</v>
      </c>
      <c r="T4179" s="27">
        <v>3</v>
      </c>
      <c r="U4179" s="27">
        <v>0</v>
      </c>
      <c r="V4179" s="30">
        <f t="shared" si="197"/>
        <v>195</v>
      </c>
    </row>
    <row r="4180" spans="1:22" ht="17.100000000000001" customHeight="1">
      <c r="A4180" s="10" t="s">
        <v>14</v>
      </c>
      <c r="B4180" s="10" t="s">
        <v>198</v>
      </c>
      <c r="C4180" s="11" t="s">
        <v>199</v>
      </c>
      <c r="D4180" s="149" t="str">
        <f t="shared" si="195"/>
        <v>r1_22 -  Most Romana Dmowskiego</v>
      </c>
      <c r="E4180" s="149" t="str">
        <f t="shared" si="196"/>
        <v>r1_22 -  Most Romana Dmowskiego - W4 od ul. Młodych Techników - do centrum</v>
      </c>
      <c r="F4180" s="10" t="s">
        <v>201</v>
      </c>
      <c r="G4180" s="11" t="s">
        <v>202</v>
      </c>
      <c r="H4180" s="149" t="s">
        <v>367</v>
      </c>
      <c r="I4180" s="24" t="s">
        <v>117</v>
      </c>
      <c r="J4180" s="25">
        <v>43207</v>
      </c>
      <c r="K4180" s="26" t="s">
        <v>69</v>
      </c>
      <c r="L4180" s="90">
        <v>0.54166666666666663</v>
      </c>
      <c r="M4180" s="27">
        <v>2</v>
      </c>
      <c r="N4180" s="27">
        <v>182</v>
      </c>
      <c r="O4180" s="27">
        <v>6</v>
      </c>
      <c r="P4180" s="27">
        <v>3</v>
      </c>
      <c r="Q4180" s="27">
        <v>0</v>
      </c>
      <c r="R4180" s="27">
        <v>2</v>
      </c>
      <c r="S4180" s="27">
        <v>0</v>
      </c>
      <c r="T4180" s="27">
        <v>4</v>
      </c>
      <c r="U4180" s="27">
        <v>1</v>
      </c>
      <c r="V4180" s="30">
        <f t="shared" si="197"/>
        <v>200</v>
      </c>
    </row>
    <row r="4181" spans="1:22" ht="17.100000000000001" customHeight="1">
      <c r="A4181" s="10" t="s">
        <v>14</v>
      </c>
      <c r="B4181" s="10" t="s">
        <v>198</v>
      </c>
      <c r="C4181" s="11" t="s">
        <v>199</v>
      </c>
      <c r="D4181" s="149" t="str">
        <f t="shared" si="195"/>
        <v>r1_22 -  Most Romana Dmowskiego</v>
      </c>
      <c r="E4181" s="149" t="str">
        <f t="shared" si="196"/>
        <v>r1_22 -  Most Romana Dmowskiego - W4 od ul. Młodych Techników - do centrum</v>
      </c>
      <c r="F4181" s="10" t="s">
        <v>201</v>
      </c>
      <c r="G4181" s="11" t="s">
        <v>202</v>
      </c>
      <c r="H4181" s="149" t="s">
        <v>367</v>
      </c>
      <c r="I4181" s="24" t="s">
        <v>117</v>
      </c>
      <c r="J4181" s="25">
        <v>43207</v>
      </c>
      <c r="K4181" s="26" t="s">
        <v>70</v>
      </c>
      <c r="L4181" s="90">
        <v>0.54166666666666663</v>
      </c>
      <c r="M4181" s="27">
        <v>0</v>
      </c>
      <c r="N4181" s="27">
        <v>183</v>
      </c>
      <c r="O4181" s="27">
        <v>15</v>
      </c>
      <c r="P4181" s="27">
        <v>4</v>
      </c>
      <c r="Q4181" s="27">
        <v>1</v>
      </c>
      <c r="R4181" s="27">
        <v>3</v>
      </c>
      <c r="S4181" s="27">
        <v>0</v>
      </c>
      <c r="T4181" s="27">
        <v>8</v>
      </c>
      <c r="U4181" s="27">
        <v>1</v>
      </c>
      <c r="V4181" s="30">
        <f t="shared" si="197"/>
        <v>215</v>
      </c>
    </row>
    <row r="4182" spans="1:22" ht="17.100000000000001" customHeight="1">
      <c r="A4182" s="10" t="s">
        <v>14</v>
      </c>
      <c r="B4182" s="10" t="s">
        <v>198</v>
      </c>
      <c r="C4182" s="11" t="s">
        <v>199</v>
      </c>
      <c r="D4182" s="149" t="str">
        <f t="shared" si="195"/>
        <v>r1_22 -  Most Romana Dmowskiego</v>
      </c>
      <c r="E4182" s="149" t="str">
        <f t="shared" si="196"/>
        <v>r1_22 -  Most Romana Dmowskiego - W4 od ul. Młodych Techników - do centrum</v>
      </c>
      <c r="F4182" s="10" t="s">
        <v>201</v>
      </c>
      <c r="G4182" s="11" t="s">
        <v>202</v>
      </c>
      <c r="H4182" s="149" t="s">
        <v>367</v>
      </c>
      <c r="I4182" s="24" t="s">
        <v>117</v>
      </c>
      <c r="J4182" s="25">
        <v>43207</v>
      </c>
      <c r="K4182" s="26" t="s">
        <v>71</v>
      </c>
      <c r="L4182" s="90">
        <v>0.58333333333333404</v>
      </c>
      <c r="M4182" s="27">
        <v>1</v>
      </c>
      <c r="N4182" s="27">
        <v>195</v>
      </c>
      <c r="O4182" s="27">
        <v>11</v>
      </c>
      <c r="P4182" s="27">
        <v>4</v>
      </c>
      <c r="Q4182" s="27">
        <v>0</v>
      </c>
      <c r="R4182" s="27">
        <v>2</v>
      </c>
      <c r="S4182" s="27">
        <v>0</v>
      </c>
      <c r="T4182" s="27">
        <v>5</v>
      </c>
      <c r="U4182" s="27">
        <v>2</v>
      </c>
      <c r="V4182" s="30">
        <f t="shared" si="197"/>
        <v>220</v>
      </c>
    </row>
    <row r="4183" spans="1:22" ht="17.100000000000001" customHeight="1">
      <c r="A4183" s="10" t="s">
        <v>14</v>
      </c>
      <c r="B4183" s="10" t="s">
        <v>198</v>
      </c>
      <c r="C4183" s="11" t="s">
        <v>199</v>
      </c>
      <c r="D4183" s="149" t="str">
        <f t="shared" si="195"/>
        <v>r1_22 -  Most Romana Dmowskiego</v>
      </c>
      <c r="E4183" s="149" t="str">
        <f t="shared" si="196"/>
        <v>r1_22 -  Most Romana Dmowskiego - W4 od ul. Młodych Techników - do centrum</v>
      </c>
      <c r="F4183" s="10" t="s">
        <v>201</v>
      </c>
      <c r="G4183" s="11" t="s">
        <v>202</v>
      </c>
      <c r="H4183" s="149" t="s">
        <v>367</v>
      </c>
      <c r="I4183" s="24" t="s">
        <v>117</v>
      </c>
      <c r="J4183" s="25">
        <v>43207</v>
      </c>
      <c r="K4183" s="26" t="s">
        <v>72</v>
      </c>
      <c r="L4183" s="90">
        <v>0.58333333333333404</v>
      </c>
      <c r="M4183" s="27">
        <v>4</v>
      </c>
      <c r="N4183" s="27">
        <v>182</v>
      </c>
      <c r="O4183" s="27">
        <v>5</v>
      </c>
      <c r="P4183" s="27">
        <v>2</v>
      </c>
      <c r="Q4183" s="27">
        <v>0</v>
      </c>
      <c r="R4183" s="27">
        <v>1</v>
      </c>
      <c r="S4183" s="27">
        <v>0</v>
      </c>
      <c r="T4183" s="27">
        <v>6</v>
      </c>
      <c r="U4183" s="27">
        <v>0</v>
      </c>
      <c r="V4183" s="30">
        <f t="shared" si="197"/>
        <v>200</v>
      </c>
    </row>
    <row r="4184" spans="1:22" ht="17.100000000000001" customHeight="1">
      <c r="A4184" s="10" t="s">
        <v>14</v>
      </c>
      <c r="B4184" s="10" t="s">
        <v>198</v>
      </c>
      <c r="C4184" s="11" t="s">
        <v>199</v>
      </c>
      <c r="D4184" s="149" t="str">
        <f t="shared" si="195"/>
        <v>r1_22 -  Most Romana Dmowskiego</v>
      </c>
      <c r="E4184" s="149" t="str">
        <f t="shared" si="196"/>
        <v>r1_22 -  Most Romana Dmowskiego - W4 od ul. Młodych Techników - do centrum</v>
      </c>
      <c r="F4184" s="10" t="s">
        <v>201</v>
      </c>
      <c r="G4184" s="11" t="s">
        <v>202</v>
      </c>
      <c r="H4184" s="149" t="s">
        <v>367</v>
      </c>
      <c r="I4184" s="24" t="s">
        <v>117</v>
      </c>
      <c r="J4184" s="25">
        <v>43207</v>
      </c>
      <c r="K4184" s="26" t="s">
        <v>73</v>
      </c>
      <c r="L4184" s="90">
        <v>0.58333333333333404</v>
      </c>
      <c r="M4184" s="27">
        <v>1</v>
      </c>
      <c r="N4184" s="27">
        <v>197</v>
      </c>
      <c r="O4184" s="27">
        <v>6</v>
      </c>
      <c r="P4184" s="27">
        <v>5</v>
      </c>
      <c r="Q4184" s="27">
        <v>0</v>
      </c>
      <c r="R4184" s="27">
        <v>3</v>
      </c>
      <c r="S4184" s="27">
        <v>0</v>
      </c>
      <c r="T4184" s="27">
        <v>9</v>
      </c>
      <c r="U4184" s="27">
        <v>1</v>
      </c>
      <c r="V4184" s="30">
        <f t="shared" si="197"/>
        <v>222</v>
      </c>
    </row>
    <row r="4185" spans="1:22" ht="17.100000000000001" customHeight="1">
      <c r="A4185" s="10" t="s">
        <v>14</v>
      </c>
      <c r="B4185" s="10" t="s">
        <v>198</v>
      </c>
      <c r="C4185" s="11" t="s">
        <v>199</v>
      </c>
      <c r="D4185" s="149" t="str">
        <f t="shared" si="195"/>
        <v>r1_22 -  Most Romana Dmowskiego</v>
      </c>
      <c r="E4185" s="149" t="str">
        <f t="shared" si="196"/>
        <v>r1_22 -  Most Romana Dmowskiego - W4 od ul. Młodych Techników - do centrum</v>
      </c>
      <c r="F4185" s="10" t="s">
        <v>201</v>
      </c>
      <c r="G4185" s="11" t="s">
        <v>202</v>
      </c>
      <c r="H4185" s="149" t="s">
        <v>367</v>
      </c>
      <c r="I4185" s="24" t="s">
        <v>117</v>
      </c>
      <c r="J4185" s="25">
        <v>43207</v>
      </c>
      <c r="K4185" s="26" t="s">
        <v>74</v>
      </c>
      <c r="L4185" s="90">
        <v>0.58333333333333404</v>
      </c>
      <c r="M4185" s="27">
        <v>2</v>
      </c>
      <c r="N4185" s="27">
        <v>210</v>
      </c>
      <c r="O4185" s="27">
        <v>11</v>
      </c>
      <c r="P4185" s="27">
        <v>4</v>
      </c>
      <c r="Q4185" s="27">
        <v>0</v>
      </c>
      <c r="R4185" s="27">
        <v>1</v>
      </c>
      <c r="S4185" s="27">
        <v>0</v>
      </c>
      <c r="T4185" s="27">
        <v>7</v>
      </c>
      <c r="U4185" s="27">
        <v>2</v>
      </c>
      <c r="V4185" s="30">
        <f t="shared" si="197"/>
        <v>237</v>
      </c>
    </row>
    <row r="4186" spans="1:22" ht="17.100000000000001" customHeight="1">
      <c r="A4186" s="10" t="s">
        <v>14</v>
      </c>
      <c r="B4186" s="10" t="s">
        <v>198</v>
      </c>
      <c r="C4186" s="11" t="s">
        <v>199</v>
      </c>
      <c r="D4186" s="149" t="str">
        <f t="shared" si="195"/>
        <v>r1_22 -  Most Romana Dmowskiego</v>
      </c>
      <c r="E4186" s="149" t="str">
        <f t="shared" si="196"/>
        <v>r1_22 -  Most Romana Dmowskiego - W4 od ul. Młodych Techników - do centrum</v>
      </c>
      <c r="F4186" s="10" t="s">
        <v>201</v>
      </c>
      <c r="G4186" s="11" t="s">
        <v>202</v>
      </c>
      <c r="H4186" s="149" t="s">
        <v>367</v>
      </c>
      <c r="I4186" s="24" t="s">
        <v>117</v>
      </c>
      <c r="J4186" s="25">
        <v>43207</v>
      </c>
      <c r="K4186" s="26" t="s">
        <v>75</v>
      </c>
      <c r="L4186" s="90">
        <v>0.625</v>
      </c>
      <c r="M4186" s="27">
        <v>1</v>
      </c>
      <c r="N4186" s="27">
        <v>163</v>
      </c>
      <c r="O4186" s="27">
        <v>9</v>
      </c>
      <c r="P4186" s="27">
        <v>4</v>
      </c>
      <c r="Q4186" s="27">
        <v>0</v>
      </c>
      <c r="R4186" s="27">
        <v>2</v>
      </c>
      <c r="S4186" s="27">
        <v>0</v>
      </c>
      <c r="T4186" s="27">
        <v>10</v>
      </c>
      <c r="U4186" s="27">
        <v>0</v>
      </c>
      <c r="V4186" s="30">
        <f t="shared" si="197"/>
        <v>189</v>
      </c>
    </row>
    <row r="4187" spans="1:22" ht="17.100000000000001" customHeight="1">
      <c r="A4187" s="10" t="s">
        <v>14</v>
      </c>
      <c r="B4187" s="10" t="s">
        <v>198</v>
      </c>
      <c r="C4187" s="11" t="s">
        <v>199</v>
      </c>
      <c r="D4187" s="149" t="str">
        <f t="shared" si="195"/>
        <v>r1_22 -  Most Romana Dmowskiego</v>
      </c>
      <c r="E4187" s="149" t="str">
        <f t="shared" si="196"/>
        <v>r1_22 -  Most Romana Dmowskiego - W4 od ul. Młodych Techników - do centrum</v>
      </c>
      <c r="F4187" s="10" t="s">
        <v>201</v>
      </c>
      <c r="G4187" s="11" t="s">
        <v>202</v>
      </c>
      <c r="H4187" s="149" t="s">
        <v>367</v>
      </c>
      <c r="I4187" s="24" t="s">
        <v>117</v>
      </c>
      <c r="J4187" s="25">
        <v>43207</v>
      </c>
      <c r="K4187" s="26" t="s">
        <v>76</v>
      </c>
      <c r="L4187" s="90">
        <v>0.625</v>
      </c>
      <c r="M4187" s="27">
        <v>0</v>
      </c>
      <c r="N4187" s="27">
        <v>221</v>
      </c>
      <c r="O4187" s="27">
        <v>7</v>
      </c>
      <c r="P4187" s="27">
        <v>2</v>
      </c>
      <c r="Q4187" s="27">
        <v>0</v>
      </c>
      <c r="R4187" s="27">
        <v>2</v>
      </c>
      <c r="S4187" s="27">
        <v>0</v>
      </c>
      <c r="T4187" s="27">
        <v>6</v>
      </c>
      <c r="U4187" s="27">
        <v>1</v>
      </c>
      <c r="V4187" s="30">
        <f t="shared" si="197"/>
        <v>239</v>
      </c>
    </row>
    <row r="4188" spans="1:22" ht="17.100000000000001" customHeight="1">
      <c r="A4188" s="10" t="s">
        <v>14</v>
      </c>
      <c r="B4188" s="10" t="s">
        <v>198</v>
      </c>
      <c r="C4188" s="11" t="s">
        <v>199</v>
      </c>
      <c r="D4188" s="149" t="str">
        <f t="shared" si="195"/>
        <v>r1_22 -  Most Romana Dmowskiego</v>
      </c>
      <c r="E4188" s="149" t="str">
        <f t="shared" si="196"/>
        <v>r1_22 -  Most Romana Dmowskiego - W4 od ul. Młodych Techników - do centrum</v>
      </c>
      <c r="F4188" s="10" t="s">
        <v>201</v>
      </c>
      <c r="G4188" s="11" t="s">
        <v>202</v>
      </c>
      <c r="H4188" s="149" t="s">
        <v>367</v>
      </c>
      <c r="I4188" s="24" t="s">
        <v>117</v>
      </c>
      <c r="J4188" s="25">
        <v>43207</v>
      </c>
      <c r="K4188" s="26" t="s">
        <v>77</v>
      </c>
      <c r="L4188" s="90">
        <v>0.625</v>
      </c>
      <c r="M4188" s="27">
        <v>3</v>
      </c>
      <c r="N4188" s="27">
        <v>202</v>
      </c>
      <c r="O4188" s="27">
        <v>5</v>
      </c>
      <c r="P4188" s="27">
        <v>0</v>
      </c>
      <c r="Q4188" s="27">
        <v>0</v>
      </c>
      <c r="R4188" s="27">
        <v>2</v>
      </c>
      <c r="S4188" s="27">
        <v>0</v>
      </c>
      <c r="T4188" s="27">
        <v>5</v>
      </c>
      <c r="U4188" s="27">
        <v>0</v>
      </c>
      <c r="V4188" s="30">
        <f t="shared" si="197"/>
        <v>217</v>
      </c>
    </row>
    <row r="4189" spans="1:22" ht="17.100000000000001" customHeight="1">
      <c r="A4189" s="10" t="s">
        <v>14</v>
      </c>
      <c r="B4189" s="10" t="s">
        <v>198</v>
      </c>
      <c r="C4189" s="11" t="s">
        <v>199</v>
      </c>
      <c r="D4189" s="149" t="str">
        <f t="shared" si="195"/>
        <v>r1_22 -  Most Romana Dmowskiego</v>
      </c>
      <c r="E4189" s="149" t="str">
        <f t="shared" si="196"/>
        <v>r1_22 -  Most Romana Dmowskiego - W4 od ul. Młodych Techników - do centrum</v>
      </c>
      <c r="F4189" s="10" t="s">
        <v>201</v>
      </c>
      <c r="G4189" s="11" t="s">
        <v>202</v>
      </c>
      <c r="H4189" s="149" t="s">
        <v>367</v>
      </c>
      <c r="I4189" s="24" t="s">
        <v>117</v>
      </c>
      <c r="J4189" s="25">
        <v>43207</v>
      </c>
      <c r="K4189" s="26" t="s">
        <v>78</v>
      </c>
      <c r="L4189" s="90">
        <v>0.625</v>
      </c>
      <c r="M4189" s="27">
        <v>2</v>
      </c>
      <c r="N4189" s="27">
        <v>221</v>
      </c>
      <c r="O4189" s="27">
        <v>10</v>
      </c>
      <c r="P4189" s="27">
        <v>3</v>
      </c>
      <c r="Q4189" s="27">
        <v>1</v>
      </c>
      <c r="R4189" s="27">
        <v>2</v>
      </c>
      <c r="S4189" s="27">
        <v>0</v>
      </c>
      <c r="T4189" s="27">
        <v>8</v>
      </c>
      <c r="U4189" s="27">
        <v>0</v>
      </c>
      <c r="V4189" s="30">
        <f t="shared" si="197"/>
        <v>247</v>
      </c>
    </row>
    <row r="4190" spans="1:22" ht="17.100000000000001" customHeight="1">
      <c r="A4190" s="10" t="s">
        <v>14</v>
      </c>
      <c r="B4190" s="10" t="s">
        <v>198</v>
      </c>
      <c r="C4190" s="11" t="s">
        <v>199</v>
      </c>
      <c r="D4190" s="149" t="str">
        <f t="shared" si="195"/>
        <v>r1_22 -  Most Romana Dmowskiego</v>
      </c>
      <c r="E4190" s="149" t="str">
        <f t="shared" si="196"/>
        <v>r1_22 -  Most Romana Dmowskiego - W4 od ul. Młodych Techników - do centrum</v>
      </c>
      <c r="F4190" s="10" t="s">
        <v>201</v>
      </c>
      <c r="G4190" s="11" t="s">
        <v>202</v>
      </c>
      <c r="H4190" s="149" t="s">
        <v>367</v>
      </c>
      <c r="I4190" s="24" t="s">
        <v>117</v>
      </c>
      <c r="J4190" s="25">
        <v>43207</v>
      </c>
      <c r="K4190" s="26" t="s">
        <v>79</v>
      </c>
      <c r="L4190" s="90">
        <v>0.66666666666666663</v>
      </c>
      <c r="M4190" s="27">
        <v>4</v>
      </c>
      <c r="N4190" s="27">
        <v>234</v>
      </c>
      <c r="O4190" s="27">
        <v>10</v>
      </c>
      <c r="P4190" s="27">
        <v>3</v>
      </c>
      <c r="Q4190" s="27">
        <v>0</v>
      </c>
      <c r="R4190" s="27">
        <v>2</v>
      </c>
      <c r="S4190" s="27">
        <v>0</v>
      </c>
      <c r="T4190" s="27">
        <v>10</v>
      </c>
      <c r="U4190" s="27">
        <v>0</v>
      </c>
      <c r="V4190" s="30">
        <f t="shared" si="197"/>
        <v>263</v>
      </c>
    </row>
    <row r="4191" spans="1:22" ht="17.100000000000001" customHeight="1">
      <c r="A4191" s="10" t="s">
        <v>14</v>
      </c>
      <c r="B4191" s="10" t="s">
        <v>198</v>
      </c>
      <c r="C4191" s="11" t="s">
        <v>199</v>
      </c>
      <c r="D4191" s="149" t="str">
        <f t="shared" si="195"/>
        <v>r1_22 -  Most Romana Dmowskiego</v>
      </c>
      <c r="E4191" s="149" t="str">
        <f t="shared" si="196"/>
        <v>r1_22 -  Most Romana Dmowskiego - W4 od ul. Młodych Techników - do centrum</v>
      </c>
      <c r="F4191" s="10" t="s">
        <v>201</v>
      </c>
      <c r="G4191" s="11" t="s">
        <v>202</v>
      </c>
      <c r="H4191" s="149" t="s">
        <v>367</v>
      </c>
      <c r="I4191" s="24" t="s">
        <v>117</v>
      </c>
      <c r="J4191" s="25">
        <v>43207</v>
      </c>
      <c r="K4191" s="26" t="s">
        <v>80</v>
      </c>
      <c r="L4191" s="90">
        <v>0.66666666666666663</v>
      </c>
      <c r="M4191" s="27">
        <v>0</v>
      </c>
      <c r="N4191" s="27">
        <v>280</v>
      </c>
      <c r="O4191" s="27">
        <v>9</v>
      </c>
      <c r="P4191" s="27">
        <v>2</v>
      </c>
      <c r="Q4191" s="27">
        <v>0</v>
      </c>
      <c r="R4191" s="27">
        <v>2</v>
      </c>
      <c r="S4191" s="27">
        <v>0</v>
      </c>
      <c r="T4191" s="27">
        <v>9</v>
      </c>
      <c r="U4191" s="27">
        <v>0</v>
      </c>
      <c r="V4191" s="30">
        <f t="shared" si="197"/>
        <v>302</v>
      </c>
    </row>
    <row r="4192" spans="1:22" ht="17.100000000000001" customHeight="1">
      <c r="A4192" s="10" t="s">
        <v>14</v>
      </c>
      <c r="B4192" s="10" t="s">
        <v>198</v>
      </c>
      <c r="C4192" s="11" t="s">
        <v>199</v>
      </c>
      <c r="D4192" s="149" t="str">
        <f t="shared" si="195"/>
        <v>r1_22 -  Most Romana Dmowskiego</v>
      </c>
      <c r="E4192" s="149" t="str">
        <f t="shared" si="196"/>
        <v>r1_22 -  Most Romana Dmowskiego - W4 od ul. Młodych Techników - do centrum</v>
      </c>
      <c r="F4192" s="10" t="s">
        <v>201</v>
      </c>
      <c r="G4192" s="11" t="s">
        <v>202</v>
      </c>
      <c r="H4192" s="149" t="s">
        <v>367</v>
      </c>
      <c r="I4192" s="24" t="s">
        <v>117</v>
      </c>
      <c r="J4192" s="25">
        <v>43207</v>
      </c>
      <c r="K4192" s="26" t="s">
        <v>81</v>
      </c>
      <c r="L4192" s="90">
        <v>0.66666666666666663</v>
      </c>
      <c r="M4192" s="27">
        <v>3</v>
      </c>
      <c r="N4192" s="27">
        <v>254</v>
      </c>
      <c r="O4192" s="27">
        <v>6</v>
      </c>
      <c r="P4192" s="27">
        <v>1</v>
      </c>
      <c r="Q4192" s="27">
        <v>0</v>
      </c>
      <c r="R4192" s="27">
        <v>2</v>
      </c>
      <c r="S4192" s="27">
        <v>0</v>
      </c>
      <c r="T4192" s="27">
        <v>15</v>
      </c>
      <c r="U4192" s="27">
        <v>0</v>
      </c>
      <c r="V4192" s="30">
        <f t="shared" si="197"/>
        <v>281</v>
      </c>
    </row>
    <row r="4193" spans="1:22" ht="17.100000000000001" customHeight="1">
      <c r="A4193" s="10" t="s">
        <v>14</v>
      </c>
      <c r="B4193" s="10" t="s">
        <v>198</v>
      </c>
      <c r="C4193" s="11" t="s">
        <v>199</v>
      </c>
      <c r="D4193" s="149" t="str">
        <f t="shared" si="195"/>
        <v>r1_22 -  Most Romana Dmowskiego</v>
      </c>
      <c r="E4193" s="149" t="str">
        <f t="shared" si="196"/>
        <v>r1_22 -  Most Romana Dmowskiego - W4 od ul. Młodych Techników - do centrum</v>
      </c>
      <c r="F4193" s="10" t="s">
        <v>201</v>
      </c>
      <c r="G4193" s="11" t="s">
        <v>202</v>
      </c>
      <c r="H4193" s="149" t="s">
        <v>367</v>
      </c>
      <c r="I4193" s="24" t="s">
        <v>117</v>
      </c>
      <c r="J4193" s="25">
        <v>43207</v>
      </c>
      <c r="K4193" s="26" t="s">
        <v>82</v>
      </c>
      <c r="L4193" s="90">
        <v>0.66666666666666663</v>
      </c>
      <c r="M4193" s="27">
        <v>0</v>
      </c>
      <c r="N4193" s="27">
        <v>253</v>
      </c>
      <c r="O4193" s="27">
        <v>5</v>
      </c>
      <c r="P4193" s="27">
        <v>3</v>
      </c>
      <c r="Q4193" s="27">
        <v>0</v>
      </c>
      <c r="R4193" s="27">
        <v>2</v>
      </c>
      <c r="S4193" s="27">
        <v>0</v>
      </c>
      <c r="T4193" s="27">
        <v>14</v>
      </c>
      <c r="U4193" s="27">
        <v>2</v>
      </c>
      <c r="V4193" s="30">
        <f t="shared" si="197"/>
        <v>279</v>
      </c>
    </row>
    <row r="4194" spans="1:22" ht="17.100000000000001" customHeight="1">
      <c r="A4194" s="10" t="s">
        <v>14</v>
      </c>
      <c r="B4194" s="10" t="s">
        <v>198</v>
      </c>
      <c r="C4194" s="11" t="s">
        <v>199</v>
      </c>
      <c r="D4194" s="149" t="str">
        <f t="shared" si="195"/>
        <v>r1_22 -  Most Romana Dmowskiego</v>
      </c>
      <c r="E4194" s="149" t="str">
        <f t="shared" si="196"/>
        <v>r1_22 -  Most Romana Dmowskiego - W4 od ul. Młodych Techników - do centrum</v>
      </c>
      <c r="F4194" s="10" t="s">
        <v>201</v>
      </c>
      <c r="G4194" s="11" t="s">
        <v>202</v>
      </c>
      <c r="H4194" s="149" t="s">
        <v>367</v>
      </c>
      <c r="I4194" s="24" t="s">
        <v>117</v>
      </c>
      <c r="J4194" s="25">
        <v>43207</v>
      </c>
      <c r="K4194" s="26" t="s">
        <v>83</v>
      </c>
      <c r="L4194" s="90">
        <v>0.70833333333333404</v>
      </c>
      <c r="M4194" s="27">
        <v>1</v>
      </c>
      <c r="N4194" s="27">
        <v>283</v>
      </c>
      <c r="O4194" s="27">
        <v>11</v>
      </c>
      <c r="P4194" s="27">
        <v>1</v>
      </c>
      <c r="Q4194" s="27">
        <v>0</v>
      </c>
      <c r="R4194" s="27">
        <v>4</v>
      </c>
      <c r="S4194" s="27">
        <v>0</v>
      </c>
      <c r="T4194" s="27">
        <v>16</v>
      </c>
      <c r="U4194" s="27">
        <v>0</v>
      </c>
      <c r="V4194" s="30">
        <f t="shared" si="197"/>
        <v>316</v>
      </c>
    </row>
    <row r="4195" spans="1:22" ht="17.100000000000001" customHeight="1">
      <c r="A4195" s="10" t="s">
        <v>14</v>
      </c>
      <c r="B4195" s="10" t="s">
        <v>198</v>
      </c>
      <c r="C4195" s="11" t="s">
        <v>199</v>
      </c>
      <c r="D4195" s="149" t="str">
        <f t="shared" si="195"/>
        <v>r1_22 -  Most Romana Dmowskiego</v>
      </c>
      <c r="E4195" s="149" t="str">
        <f t="shared" si="196"/>
        <v>r1_22 -  Most Romana Dmowskiego - W4 od ul. Młodych Techników - do centrum</v>
      </c>
      <c r="F4195" s="10" t="s">
        <v>201</v>
      </c>
      <c r="G4195" s="11" t="s">
        <v>202</v>
      </c>
      <c r="H4195" s="149" t="s">
        <v>367</v>
      </c>
      <c r="I4195" s="24" t="s">
        <v>117</v>
      </c>
      <c r="J4195" s="25">
        <v>43207</v>
      </c>
      <c r="K4195" s="26" t="s">
        <v>84</v>
      </c>
      <c r="L4195" s="90">
        <v>0.70833333333333404</v>
      </c>
      <c r="M4195" s="27">
        <v>1</v>
      </c>
      <c r="N4195" s="27">
        <v>262</v>
      </c>
      <c r="O4195" s="27">
        <v>7</v>
      </c>
      <c r="P4195" s="27">
        <v>1</v>
      </c>
      <c r="Q4195" s="27">
        <v>0</v>
      </c>
      <c r="R4195" s="27">
        <v>3</v>
      </c>
      <c r="S4195" s="27">
        <v>0</v>
      </c>
      <c r="T4195" s="27">
        <v>8</v>
      </c>
      <c r="U4195" s="27">
        <v>0</v>
      </c>
      <c r="V4195" s="30">
        <f t="shared" si="197"/>
        <v>282</v>
      </c>
    </row>
    <row r="4196" spans="1:22" ht="17.100000000000001" customHeight="1">
      <c r="A4196" s="10" t="s">
        <v>14</v>
      </c>
      <c r="B4196" s="10" t="s">
        <v>198</v>
      </c>
      <c r="C4196" s="11" t="s">
        <v>199</v>
      </c>
      <c r="D4196" s="149" t="str">
        <f t="shared" si="195"/>
        <v>r1_22 -  Most Romana Dmowskiego</v>
      </c>
      <c r="E4196" s="149" t="str">
        <f t="shared" si="196"/>
        <v>r1_22 -  Most Romana Dmowskiego - W4 od ul. Młodych Techników - do centrum</v>
      </c>
      <c r="F4196" s="10" t="s">
        <v>201</v>
      </c>
      <c r="G4196" s="11" t="s">
        <v>202</v>
      </c>
      <c r="H4196" s="149" t="s">
        <v>367</v>
      </c>
      <c r="I4196" s="24" t="s">
        <v>117</v>
      </c>
      <c r="J4196" s="25">
        <v>43207</v>
      </c>
      <c r="K4196" s="26" t="s">
        <v>85</v>
      </c>
      <c r="L4196" s="90">
        <v>0.70833333333333404</v>
      </c>
      <c r="M4196" s="27">
        <v>3</v>
      </c>
      <c r="N4196" s="27">
        <v>270</v>
      </c>
      <c r="O4196" s="27">
        <v>4</v>
      </c>
      <c r="P4196" s="27">
        <v>1</v>
      </c>
      <c r="Q4196" s="27">
        <v>0</v>
      </c>
      <c r="R4196" s="27">
        <v>2</v>
      </c>
      <c r="S4196" s="27">
        <v>0</v>
      </c>
      <c r="T4196" s="27">
        <v>11</v>
      </c>
      <c r="U4196" s="27">
        <v>0</v>
      </c>
      <c r="V4196" s="30">
        <f t="shared" si="197"/>
        <v>291</v>
      </c>
    </row>
    <row r="4197" spans="1:22" ht="17.100000000000001" customHeight="1">
      <c r="A4197" s="10" t="s">
        <v>14</v>
      </c>
      <c r="B4197" s="10" t="s">
        <v>198</v>
      </c>
      <c r="C4197" s="11" t="s">
        <v>199</v>
      </c>
      <c r="D4197" s="149" t="str">
        <f t="shared" si="195"/>
        <v>r1_22 -  Most Romana Dmowskiego</v>
      </c>
      <c r="E4197" s="149" t="str">
        <f t="shared" si="196"/>
        <v>r1_22 -  Most Romana Dmowskiego - W4 od ul. Młodych Techników - do centrum</v>
      </c>
      <c r="F4197" s="10" t="s">
        <v>201</v>
      </c>
      <c r="G4197" s="11" t="s">
        <v>202</v>
      </c>
      <c r="H4197" s="149" t="s">
        <v>367</v>
      </c>
      <c r="I4197" s="24" t="s">
        <v>117</v>
      </c>
      <c r="J4197" s="25">
        <v>43207</v>
      </c>
      <c r="K4197" s="26" t="s">
        <v>86</v>
      </c>
      <c r="L4197" s="90">
        <v>0.70833333333333404</v>
      </c>
      <c r="M4197" s="27">
        <v>4</v>
      </c>
      <c r="N4197" s="27">
        <v>233</v>
      </c>
      <c r="O4197" s="27">
        <v>3</v>
      </c>
      <c r="P4197" s="27">
        <v>4</v>
      </c>
      <c r="Q4197" s="27">
        <v>0</v>
      </c>
      <c r="R4197" s="27">
        <v>2</v>
      </c>
      <c r="S4197" s="27">
        <v>0</v>
      </c>
      <c r="T4197" s="27">
        <v>10</v>
      </c>
      <c r="U4197" s="27">
        <v>1</v>
      </c>
      <c r="V4197" s="30">
        <f t="shared" si="197"/>
        <v>257</v>
      </c>
    </row>
    <row r="4198" spans="1:22" ht="17.100000000000001" customHeight="1">
      <c r="A4198" s="10" t="s">
        <v>14</v>
      </c>
      <c r="B4198" s="10" t="s">
        <v>198</v>
      </c>
      <c r="C4198" s="11" t="s">
        <v>199</v>
      </c>
      <c r="D4198" s="149" t="str">
        <f t="shared" si="195"/>
        <v>r1_22 -  Most Romana Dmowskiego</v>
      </c>
      <c r="E4198" s="149" t="str">
        <f t="shared" si="196"/>
        <v>r1_22 -  Most Romana Dmowskiego - W4 od ul. Młodych Techników - do centrum</v>
      </c>
      <c r="F4198" s="10" t="s">
        <v>201</v>
      </c>
      <c r="G4198" s="11" t="s">
        <v>202</v>
      </c>
      <c r="H4198" s="149" t="s">
        <v>367</v>
      </c>
      <c r="I4198" s="24" t="s">
        <v>117</v>
      </c>
      <c r="J4198" s="25">
        <v>43207</v>
      </c>
      <c r="K4198" s="26" t="s">
        <v>87</v>
      </c>
      <c r="L4198" s="90">
        <v>0.75</v>
      </c>
      <c r="M4198" s="27">
        <v>0</v>
      </c>
      <c r="N4198" s="27">
        <v>244</v>
      </c>
      <c r="O4198" s="27">
        <v>9</v>
      </c>
      <c r="P4198" s="27">
        <v>2</v>
      </c>
      <c r="Q4198" s="27">
        <v>0</v>
      </c>
      <c r="R4198" s="27">
        <v>2</v>
      </c>
      <c r="S4198" s="27">
        <v>0</v>
      </c>
      <c r="T4198" s="27">
        <v>11</v>
      </c>
      <c r="U4198" s="27">
        <v>0</v>
      </c>
      <c r="V4198" s="30">
        <f t="shared" si="197"/>
        <v>268</v>
      </c>
    </row>
    <row r="4199" spans="1:22" ht="17.100000000000001" customHeight="1">
      <c r="A4199" s="10" t="s">
        <v>14</v>
      </c>
      <c r="B4199" s="10" t="s">
        <v>198</v>
      </c>
      <c r="C4199" s="11" t="s">
        <v>199</v>
      </c>
      <c r="D4199" s="149" t="str">
        <f t="shared" si="195"/>
        <v>r1_22 -  Most Romana Dmowskiego</v>
      </c>
      <c r="E4199" s="149" t="str">
        <f t="shared" si="196"/>
        <v>r1_22 -  Most Romana Dmowskiego - W4 od ul. Młodych Techników - do centrum</v>
      </c>
      <c r="F4199" s="10" t="s">
        <v>201</v>
      </c>
      <c r="G4199" s="11" t="s">
        <v>202</v>
      </c>
      <c r="H4199" s="149" t="s">
        <v>367</v>
      </c>
      <c r="I4199" s="24" t="s">
        <v>117</v>
      </c>
      <c r="J4199" s="25">
        <v>43207</v>
      </c>
      <c r="K4199" s="26" t="s">
        <v>88</v>
      </c>
      <c r="L4199" s="90">
        <v>0.75</v>
      </c>
      <c r="M4199" s="27">
        <v>2</v>
      </c>
      <c r="N4199" s="27">
        <v>244</v>
      </c>
      <c r="O4199" s="27">
        <v>3</v>
      </c>
      <c r="P4199" s="27">
        <v>0</v>
      </c>
      <c r="Q4199" s="27">
        <v>0</v>
      </c>
      <c r="R4199" s="27">
        <v>2</v>
      </c>
      <c r="S4199" s="27">
        <v>0</v>
      </c>
      <c r="T4199" s="27">
        <v>17</v>
      </c>
      <c r="U4199" s="27">
        <v>0</v>
      </c>
      <c r="V4199" s="30">
        <f t="shared" si="197"/>
        <v>268</v>
      </c>
    </row>
    <row r="4200" spans="1:22" ht="17.100000000000001" customHeight="1">
      <c r="A4200" s="10" t="s">
        <v>14</v>
      </c>
      <c r="B4200" s="10" t="s">
        <v>198</v>
      </c>
      <c r="C4200" s="11" t="s">
        <v>199</v>
      </c>
      <c r="D4200" s="149" t="str">
        <f t="shared" si="195"/>
        <v>r1_22 -  Most Romana Dmowskiego</v>
      </c>
      <c r="E4200" s="149" t="str">
        <f t="shared" si="196"/>
        <v>r1_22 -  Most Romana Dmowskiego - W4 od ul. Młodych Techników - do centrum</v>
      </c>
      <c r="F4200" s="10" t="s">
        <v>201</v>
      </c>
      <c r="G4200" s="11" t="s">
        <v>202</v>
      </c>
      <c r="H4200" s="149" t="s">
        <v>367</v>
      </c>
      <c r="I4200" s="24" t="s">
        <v>117</v>
      </c>
      <c r="J4200" s="25">
        <v>43207</v>
      </c>
      <c r="K4200" s="26" t="s">
        <v>89</v>
      </c>
      <c r="L4200" s="90">
        <v>0.75</v>
      </c>
      <c r="M4200" s="27">
        <v>3</v>
      </c>
      <c r="N4200" s="27">
        <v>225</v>
      </c>
      <c r="O4200" s="27">
        <v>6</v>
      </c>
      <c r="P4200" s="27">
        <v>1</v>
      </c>
      <c r="Q4200" s="27">
        <v>0</v>
      </c>
      <c r="R4200" s="27">
        <v>2</v>
      </c>
      <c r="S4200" s="27">
        <v>0</v>
      </c>
      <c r="T4200" s="27">
        <v>11</v>
      </c>
      <c r="U4200" s="27">
        <v>0</v>
      </c>
      <c r="V4200" s="30">
        <f t="shared" si="197"/>
        <v>248</v>
      </c>
    </row>
    <row r="4201" spans="1:22" ht="17.100000000000001" customHeight="1">
      <c r="A4201" s="10" t="s">
        <v>14</v>
      </c>
      <c r="B4201" s="10" t="s">
        <v>198</v>
      </c>
      <c r="C4201" s="11" t="s">
        <v>199</v>
      </c>
      <c r="D4201" s="149" t="str">
        <f t="shared" si="195"/>
        <v>r1_22 -  Most Romana Dmowskiego</v>
      </c>
      <c r="E4201" s="149" t="str">
        <f t="shared" si="196"/>
        <v>r1_22 -  Most Romana Dmowskiego - W4 od ul. Młodych Techników - do centrum</v>
      </c>
      <c r="F4201" s="10" t="s">
        <v>201</v>
      </c>
      <c r="G4201" s="11" t="s">
        <v>202</v>
      </c>
      <c r="H4201" s="149" t="s">
        <v>367</v>
      </c>
      <c r="I4201" s="24" t="s">
        <v>117</v>
      </c>
      <c r="J4201" s="25">
        <v>43207</v>
      </c>
      <c r="K4201" s="26" t="s">
        <v>90</v>
      </c>
      <c r="L4201" s="90">
        <v>0.75</v>
      </c>
      <c r="M4201" s="27">
        <v>3</v>
      </c>
      <c r="N4201" s="27">
        <v>213</v>
      </c>
      <c r="O4201" s="27">
        <v>7</v>
      </c>
      <c r="P4201" s="27">
        <v>1</v>
      </c>
      <c r="Q4201" s="27">
        <v>0</v>
      </c>
      <c r="R4201" s="27">
        <v>2</v>
      </c>
      <c r="S4201" s="27">
        <v>0</v>
      </c>
      <c r="T4201" s="27">
        <v>21</v>
      </c>
      <c r="U4201" s="27">
        <v>0</v>
      </c>
      <c r="V4201" s="30">
        <f t="shared" si="197"/>
        <v>247</v>
      </c>
    </row>
    <row r="4202" spans="1:22" ht="17.100000000000001" customHeight="1">
      <c r="A4202" s="10" t="s">
        <v>14</v>
      </c>
      <c r="B4202" s="10" t="s">
        <v>198</v>
      </c>
      <c r="C4202" s="11" t="s">
        <v>199</v>
      </c>
      <c r="D4202" s="149" t="str">
        <f t="shared" si="195"/>
        <v>r1_22 -  Most Romana Dmowskiego</v>
      </c>
      <c r="E4202" s="149" t="str">
        <f t="shared" si="196"/>
        <v>r1_22 -  Most Romana Dmowskiego - W4 od ul. Młodych Techników - do centrum</v>
      </c>
      <c r="F4202" s="10" t="s">
        <v>201</v>
      </c>
      <c r="G4202" s="11" t="s">
        <v>202</v>
      </c>
      <c r="H4202" s="149" t="s">
        <v>367</v>
      </c>
      <c r="I4202" s="24" t="s">
        <v>117</v>
      </c>
      <c r="J4202" s="25">
        <v>43207</v>
      </c>
      <c r="K4202" s="26" t="s">
        <v>91</v>
      </c>
      <c r="L4202" s="90">
        <v>0.79166666666666663</v>
      </c>
      <c r="M4202" s="27">
        <v>1</v>
      </c>
      <c r="N4202" s="27">
        <v>226</v>
      </c>
      <c r="O4202" s="27">
        <v>6</v>
      </c>
      <c r="P4202" s="27">
        <v>1</v>
      </c>
      <c r="Q4202" s="27">
        <v>0</v>
      </c>
      <c r="R4202" s="27">
        <v>2</v>
      </c>
      <c r="S4202" s="27">
        <v>0</v>
      </c>
      <c r="T4202" s="27">
        <v>12</v>
      </c>
      <c r="U4202" s="27">
        <v>0</v>
      </c>
      <c r="V4202" s="30">
        <f t="shared" si="197"/>
        <v>248</v>
      </c>
    </row>
    <row r="4203" spans="1:22" ht="17.100000000000001" customHeight="1">
      <c r="A4203" s="10" t="s">
        <v>14</v>
      </c>
      <c r="B4203" s="10" t="s">
        <v>198</v>
      </c>
      <c r="C4203" s="11" t="s">
        <v>199</v>
      </c>
      <c r="D4203" s="149" t="str">
        <f t="shared" si="195"/>
        <v>r1_22 -  Most Romana Dmowskiego</v>
      </c>
      <c r="E4203" s="149" t="str">
        <f t="shared" si="196"/>
        <v>r1_22 -  Most Romana Dmowskiego - W4 od ul. Młodych Techników - do centrum</v>
      </c>
      <c r="F4203" s="10" t="s">
        <v>201</v>
      </c>
      <c r="G4203" s="11" t="s">
        <v>202</v>
      </c>
      <c r="H4203" s="149" t="s">
        <v>367</v>
      </c>
      <c r="I4203" s="24" t="s">
        <v>117</v>
      </c>
      <c r="J4203" s="25">
        <v>43207</v>
      </c>
      <c r="K4203" s="26" t="s">
        <v>92</v>
      </c>
      <c r="L4203" s="90">
        <v>0.79166666666666663</v>
      </c>
      <c r="M4203" s="27">
        <v>1</v>
      </c>
      <c r="N4203" s="27">
        <v>224</v>
      </c>
      <c r="O4203" s="27">
        <v>2</v>
      </c>
      <c r="P4203" s="27">
        <v>0</v>
      </c>
      <c r="Q4203" s="27">
        <v>0</v>
      </c>
      <c r="R4203" s="27">
        <v>2</v>
      </c>
      <c r="S4203" s="27">
        <v>0</v>
      </c>
      <c r="T4203" s="27">
        <v>6</v>
      </c>
      <c r="U4203" s="27">
        <v>0</v>
      </c>
      <c r="V4203" s="30">
        <f t="shared" si="197"/>
        <v>235</v>
      </c>
    </row>
    <row r="4204" spans="1:22" ht="17.100000000000001" customHeight="1">
      <c r="A4204" s="10" t="s">
        <v>14</v>
      </c>
      <c r="B4204" s="10" t="s">
        <v>198</v>
      </c>
      <c r="C4204" s="11" t="s">
        <v>199</v>
      </c>
      <c r="D4204" s="149" t="str">
        <f t="shared" si="195"/>
        <v>r1_22 -  Most Romana Dmowskiego</v>
      </c>
      <c r="E4204" s="149" t="str">
        <f t="shared" si="196"/>
        <v>r1_22 -  Most Romana Dmowskiego - W4 od ul. Młodych Techników - do centrum</v>
      </c>
      <c r="F4204" s="10" t="s">
        <v>201</v>
      </c>
      <c r="G4204" s="11" t="s">
        <v>202</v>
      </c>
      <c r="H4204" s="149" t="s">
        <v>367</v>
      </c>
      <c r="I4204" s="24" t="s">
        <v>117</v>
      </c>
      <c r="J4204" s="25">
        <v>43207</v>
      </c>
      <c r="K4204" s="26" t="s">
        <v>93</v>
      </c>
      <c r="L4204" s="90">
        <v>0.79166666666666663</v>
      </c>
      <c r="M4204" s="27">
        <v>0</v>
      </c>
      <c r="N4204" s="27">
        <v>171</v>
      </c>
      <c r="O4204" s="27">
        <v>2</v>
      </c>
      <c r="P4204" s="27">
        <v>0</v>
      </c>
      <c r="Q4204" s="27">
        <v>1</v>
      </c>
      <c r="R4204" s="27">
        <v>1</v>
      </c>
      <c r="S4204" s="27">
        <v>0</v>
      </c>
      <c r="T4204" s="27">
        <v>10</v>
      </c>
      <c r="U4204" s="27">
        <v>0</v>
      </c>
      <c r="V4204" s="30">
        <f t="shared" si="197"/>
        <v>185</v>
      </c>
    </row>
    <row r="4205" spans="1:22" ht="17.100000000000001" customHeight="1">
      <c r="A4205" s="10" t="s">
        <v>14</v>
      </c>
      <c r="B4205" s="10" t="s">
        <v>198</v>
      </c>
      <c r="C4205" s="11" t="s">
        <v>199</v>
      </c>
      <c r="D4205" s="149" t="str">
        <f t="shared" si="195"/>
        <v>r1_22 -  Most Romana Dmowskiego</v>
      </c>
      <c r="E4205" s="149" t="str">
        <f t="shared" si="196"/>
        <v>r1_22 -  Most Romana Dmowskiego - W4 od ul. Młodych Techników - do centrum</v>
      </c>
      <c r="F4205" s="10" t="s">
        <v>201</v>
      </c>
      <c r="G4205" s="11" t="s">
        <v>202</v>
      </c>
      <c r="H4205" s="149" t="s">
        <v>367</v>
      </c>
      <c r="I4205" s="24" t="s">
        <v>117</v>
      </c>
      <c r="J4205" s="25">
        <v>43207</v>
      </c>
      <c r="K4205" s="26" t="s">
        <v>94</v>
      </c>
      <c r="L4205" s="90">
        <v>0.79166666666666663</v>
      </c>
      <c r="M4205" s="27">
        <v>2</v>
      </c>
      <c r="N4205" s="27">
        <v>152</v>
      </c>
      <c r="O4205" s="27">
        <v>10</v>
      </c>
      <c r="P4205" s="27">
        <v>0</v>
      </c>
      <c r="Q4205" s="27">
        <v>0</v>
      </c>
      <c r="R4205" s="27">
        <v>2</v>
      </c>
      <c r="S4205" s="27">
        <v>0</v>
      </c>
      <c r="T4205" s="27">
        <v>8</v>
      </c>
      <c r="U4205" s="27">
        <v>0</v>
      </c>
      <c r="V4205" s="30">
        <f t="shared" si="197"/>
        <v>174</v>
      </c>
    </row>
    <row r="4206" spans="1:22" ht="17.100000000000001" customHeight="1">
      <c r="A4206" s="10" t="s">
        <v>14</v>
      </c>
      <c r="B4206" s="10" t="s">
        <v>198</v>
      </c>
      <c r="C4206" s="11" t="s">
        <v>199</v>
      </c>
      <c r="D4206" s="149" t="str">
        <f t="shared" si="195"/>
        <v>r1_22 -  Most Romana Dmowskiego</v>
      </c>
      <c r="E4206" s="149" t="str">
        <f t="shared" si="196"/>
        <v>r1_22 -  Most Romana Dmowskiego - W4 od ul. Młodych Techników - do centrum</v>
      </c>
      <c r="F4206" s="10" t="s">
        <v>201</v>
      </c>
      <c r="G4206" s="11" t="s">
        <v>202</v>
      </c>
      <c r="H4206" s="149" t="s">
        <v>367</v>
      </c>
      <c r="I4206" s="24" t="s">
        <v>117</v>
      </c>
      <c r="J4206" s="25">
        <v>43207</v>
      </c>
      <c r="K4206" s="26" t="s">
        <v>95</v>
      </c>
      <c r="L4206" s="90">
        <v>0.83333333333333404</v>
      </c>
      <c r="M4206" s="27">
        <v>1</v>
      </c>
      <c r="N4206" s="27">
        <v>170</v>
      </c>
      <c r="O4206" s="27">
        <v>8</v>
      </c>
      <c r="P4206" s="27">
        <v>0</v>
      </c>
      <c r="Q4206" s="27">
        <v>0</v>
      </c>
      <c r="R4206" s="27">
        <v>1</v>
      </c>
      <c r="S4206" s="27">
        <v>0</v>
      </c>
      <c r="T4206" s="27">
        <v>4</v>
      </c>
      <c r="U4206" s="27">
        <v>0</v>
      </c>
      <c r="V4206" s="30">
        <f t="shared" si="197"/>
        <v>184</v>
      </c>
    </row>
    <row r="4207" spans="1:22" ht="17.100000000000001" customHeight="1">
      <c r="A4207" s="10" t="s">
        <v>14</v>
      </c>
      <c r="B4207" s="10" t="s">
        <v>198</v>
      </c>
      <c r="C4207" s="11" t="s">
        <v>199</v>
      </c>
      <c r="D4207" s="149" t="str">
        <f t="shared" si="195"/>
        <v>r1_22 -  Most Romana Dmowskiego</v>
      </c>
      <c r="E4207" s="149" t="str">
        <f t="shared" si="196"/>
        <v>r1_22 -  Most Romana Dmowskiego - W4 od ul. Młodych Techników - do centrum</v>
      </c>
      <c r="F4207" s="10" t="s">
        <v>201</v>
      </c>
      <c r="G4207" s="11" t="s">
        <v>202</v>
      </c>
      <c r="H4207" s="149" t="s">
        <v>367</v>
      </c>
      <c r="I4207" s="24" t="s">
        <v>117</v>
      </c>
      <c r="J4207" s="25">
        <v>43207</v>
      </c>
      <c r="K4207" s="26" t="s">
        <v>96</v>
      </c>
      <c r="L4207" s="90">
        <v>0.83333333333333404</v>
      </c>
      <c r="M4207" s="27">
        <v>4</v>
      </c>
      <c r="N4207" s="27">
        <v>129</v>
      </c>
      <c r="O4207" s="27">
        <v>1</v>
      </c>
      <c r="P4207" s="27">
        <v>0</v>
      </c>
      <c r="Q4207" s="27">
        <v>0</v>
      </c>
      <c r="R4207" s="27">
        <v>2</v>
      </c>
      <c r="S4207" s="27">
        <v>0</v>
      </c>
      <c r="T4207" s="27">
        <v>11</v>
      </c>
      <c r="U4207" s="27">
        <v>0</v>
      </c>
      <c r="V4207" s="30">
        <f t="shared" si="197"/>
        <v>147</v>
      </c>
    </row>
    <row r="4208" spans="1:22" ht="17.100000000000001" customHeight="1">
      <c r="A4208" s="10" t="s">
        <v>14</v>
      </c>
      <c r="B4208" s="10" t="s">
        <v>198</v>
      </c>
      <c r="C4208" s="11" t="s">
        <v>199</v>
      </c>
      <c r="D4208" s="149" t="str">
        <f t="shared" si="195"/>
        <v>r1_22 -  Most Romana Dmowskiego</v>
      </c>
      <c r="E4208" s="149" t="str">
        <f t="shared" si="196"/>
        <v>r1_22 -  Most Romana Dmowskiego - W4 od ul. Młodych Techników - do centrum</v>
      </c>
      <c r="F4208" s="10" t="s">
        <v>201</v>
      </c>
      <c r="G4208" s="11" t="s">
        <v>202</v>
      </c>
      <c r="H4208" s="149" t="s">
        <v>367</v>
      </c>
      <c r="I4208" s="24" t="s">
        <v>117</v>
      </c>
      <c r="J4208" s="25">
        <v>43207</v>
      </c>
      <c r="K4208" s="26" t="s">
        <v>97</v>
      </c>
      <c r="L4208" s="90">
        <v>0.83333333333333404</v>
      </c>
      <c r="M4208" s="27">
        <v>1</v>
      </c>
      <c r="N4208" s="27">
        <v>155</v>
      </c>
      <c r="O4208" s="27">
        <v>4</v>
      </c>
      <c r="P4208" s="27">
        <v>0</v>
      </c>
      <c r="Q4208" s="27">
        <v>0</v>
      </c>
      <c r="R4208" s="27">
        <v>1</v>
      </c>
      <c r="S4208" s="27">
        <v>0</v>
      </c>
      <c r="T4208" s="27">
        <v>5</v>
      </c>
      <c r="U4208" s="27">
        <v>0</v>
      </c>
      <c r="V4208" s="30">
        <f t="shared" si="197"/>
        <v>166</v>
      </c>
    </row>
    <row r="4209" spans="1:22" ht="17.100000000000001" customHeight="1">
      <c r="A4209" s="10" t="s">
        <v>14</v>
      </c>
      <c r="B4209" s="10" t="s">
        <v>198</v>
      </c>
      <c r="C4209" s="11" t="s">
        <v>199</v>
      </c>
      <c r="D4209" s="149" t="str">
        <f t="shared" si="195"/>
        <v>r1_22 -  Most Romana Dmowskiego</v>
      </c>
      <c r="E4209" s="149" t="str">
        <f t="shared" si="196"/>
        <v>r1_22 -  Most Romana Dmowskiego - W4 od ul. Młodych Techników - do centrum</v>
      </c>
      <c r="F4209" s="10" t="s">
        <v>201</v>
      </c>
      <c r="G4209" s="11" t="s">
        <v>202</v>
      </c>
      <c r="H4209" s="149" t="s">
        <v>367</v>
      </c>
      <c r="I4209" s="24" t="s">
        <v>117</v>
      </c>
      <c r="J4209" s="25">
        <v>43207</v>
      </c>
      <c r="K4209" s="26" t="s">
        <v>98</v>
      </c>
      <c r="L4209" s="90">
        <v>0.83333333333333404</v>
      </c>
      <c r="M4209" s="27">
        <v>3</v>
      </c>
      <c r="N4209" s="27">
        <v>129</v>
      </c>
      <c r="O4209" s="27">
        <v>6</v>
      </c>
      <c r="P4209" s="27">
        <v>1</v>
      </c>
      <c r="Q4209" s="27">
        <v>0</v>
      </c>
      <c r="R4209" s="27">
        <v>2</v>
      </c>
      <c r="S4209" s="27">
        <v>0</v>
      </c>
      <c r="T4209" s="27">
        <v>14</v>
      </c>
      <c r="U4209" s="27">
        <v>0</v>
      </c>
      <c r="V4209" s="30">
        <f t="shared" si="197"/>
        <v>155</v>
      </c>
    </row>
    <row r="4210" spans="1:22" ht="17.100000000000001" customHeight="1">
      <c r="A4210" s="10" t="s">
        <v>14</v>
      </c>
      <c r="B4210" s="10" t="s">
        <v>198</v>
      </c>
      <c r="C4210" s="11" t="s">
        <v>199</v>
      </c>
      <c r="D4210" s="149" t="str">
        <f t="shared" si="195"/>
        <v>r1_22 -  Most Romana Dmowskiego</v>
      </c>
      <c r="E4210" s="149" t="str">
        <f t="shared" si="196"/>
        <v>r1_22 -  Most Romana Dmowskiego - W4 od ul. Młodych Techników - do centrum</v>
      </c>
      <c r="F4210" s="10" t="s">
        <v>201</v>
      </c>
      <c r="G4210" s="11" t="s">
        <v>202</v>
      </c>
      <c r="H4210" s="149" t="s">
        <v>367</v>
      </c>
      <c r="I4210" s="24" t="s">
        <v>117</v>
      </c>
      <c r="J4210" s="25">
        <v>43207</v>
      </c>
      <c r="K4210" s="26" t="s">
        <v>99</v>
      </c>
      <c r="L4210" s="90">
        <v>0.875</v>
      </c>
      <c r="M4210" s="27">
        <v>4</v>
      </c>
      <c r="N4210" s="27">
        <v>131</v>
      </c>
      <c r="O4210" s="27">
        <v>3</v>
      </c>
      <c r="P4210" s="27">
        <v>0</v>
      </c>
      <c r="Q4210" s="27">
        <v>0</v>
      </c>
      <c r="R4210" s="27">
        <v>2</v>
      </c>
      <c r="S4210" s="27">
        <v>0</v>
      </c>
      <c r="T4210" s="27">
        <v>11</v>
      </c>
      <c r="U4210" s="27">
        <v>1</v>
      </c>
      <c r="V4210" s="30">
        <f t="shared" si="197"/>
        <v>152</v>
      </c>
    </row>
    <row r="4211" spans="1:22" ht="17.100000000000001" customHeight="1">
      <c r="A4211" s="10" t="s">
        <v>14</v>
      </c>
      <c r="B4211" s="10" t="s">
        <v>198</v>
      </c>
      <c r="C4211" s="11" t="s">
        <v>199</v>
      </c>
      <c r="D4211" s="149" t="str">
        <f t="shared" si="195"/>
        <v>r1_22 -  Most Romana Dmowskiego</v>
      </c>
      <c r="E4211" s="149" t="str">
        <f t="shared" si="196"/>
        <v>r1_22 -  Most Romana Dmowskiego - W4 od ul. Młodych Techników - do centrum</v>
      </c>
      <c r="F4211" s="10" t="s">
        <v>201</v>
      </c>
      <c r="G4211" s="11" t="s">
        <v>202</v>
      </c>
      <c r="H4211" s="149" t="s">
        <v>367</v>
      </c>
      <c r="I4211" s="24" t="s">
        <v>117</v>
      </c>
      <c r="J4211" s="25">
        <v>43207</v>
      </c>
      <c r="K4211" s="26" t="s">
        <v>100</v>
      </c>
      <c r="L4211" s="90">
        <v>0.875</v>
      </c>
      <c r="M4211" s="27">
        <v>3</v>
      </c>
      <c r="N4211" s="27">
        <v>149</v>
      </c>
      <c r="O4211" s="27">
        <v>3</v>
      </c>
      <c r="P4211" s="27">
        <v>0</v>
      </c>
      <c r="Q4211" s="27">
        <v>0</v>
      </c>
      <c r="R4211" s="27">
        <v>1</v>
      </c>
      <c r="S4211" s="27">
        <v>0</v>
      </c>
      <c r="T4211" s="27">
        <v>8</v>
      </c>
      <c r="U4211" s="27">
        <v>0</v>
      </c>
      <c r="V4211" s="30">
        <f t="shared" si="197"/>
        <v>164</v>
      </c>
    </row>
    <row r="4212" spans="1:22" ht="17.100000000000001" customHeight="1">
      <c r="A4212" s="10" t="s">
        <v>14</v>
      </c>
      <c r="B4212" s="10" t="s">
        <v>198</v>
      </c>
      <c r="C4212" s="11" t="s">
        <v>199</v>
      </c>
      <c r="D4212" s="149" t="str">
        <f t="shared" si="195"/>
        <v>r1_22 -  Most Romana Dmowskiego</v>
      </c>
      <c r="E4212" s="149" t="str">
        <f t="shared" si="196"/>
        <v>r1_22 -  Most Romana Dmowskiego - W4 od ul. Młodych Techników - do centrum</v>
      </c>
      <c r="F4212" s="10" t="s">
        <v>201</v>
      </c>
      <c r="G4212" s="11" t="s">
        <v>202</v>
      </c>
      <c r="H4212" s="149" t="s">
        <v>367</v>
      </c>
      <c r="I4212" s="24" t="s">
        <v>117</v>
      </c>
      <c r="J4212" s="25">
        <v>43207</v>
      </c>
      <c r="K4212" s="26" t="s">
        <v>101</v>
      </c>
      <c r="L4212" s="90">
        <v>0.875</v>
      </c>
      <c r="M4212" s="27">
        <v>2</v>
      </c>
      <c r="N4212" s="27">
        <v>111</v>
      </c>
      <c r="O4212" s="27">
        <v>5</v>
      </c>
      <c r="P4212" s="27">
        <v>0</v>
      </c>
      <c r="Q4212" s="27">
        <v>0</v>
      </c>
      <c r="R4212" s="27">
        <v>2</v>
      </c>
      <c r="S4212" s="27">
        <v>0</v>
      </c>
      <c r="T4212" s="27">
        <v>8</v>
      </c>
      <c r="U4212" s="27">
        <v>0</v>
      </c>
      <c r="V4212" s="30">
        <f t="shared" si="197"/>
        <v>128</v>
      </c>
    </row>
    <row r="4213" spans="1:22" ht="17.100000000000001" customHeight="1">
      <c r="A4213" s="10" t="s">
        <v>14</v>
      </c>
      <c r="B4213" s="10" t="s">
        <v>198</v>
      </c>
      <c r="C4213" s="11" t="s">
        <v>199</v>
      </c>
      <c r="D4213" s="149" t="str">
        <f t="shared" si="195"/>
        <v>r1_22 -  Most Romana Dmowskiego</v>
      </c>
      <c r="E4213" s="149" t="str">
        <f t="shared" si="196"/>
        <v>r1_22 -  Most Romana Dmowskiego - W4 od ul. Młodych Techników - do centrum</v>
      </c>
      <c r="F4213" s="10" t="s">
        <v>201</v>
      </c>
      <c r="G4213" s="11" t="s">
        <v>202</v>
      </c>
      <c r="H4213" s="149" t="s">
        <v>367</v>
      </c>
      <c r="I4213" s="24" t="s">
        <v>117</v>
      </c>
      <c r="J4213" s="25">
        <v>43207</v>
      </c>
      <c r="K4213" s="26" t="s">
        <v>102</v>
      </c>
      <c r="L4213" s="90">
        <v>0.875</v>
      </c>
      <c r="M4213" s="27">
        <v>0</v>
      </c>
      <c r="N4213" s="27">
        <v>111</v>
      </c>
      <c r="O4213" s="27">
        <v>1</v>
      </c>
      <c r="P4213" s="27">
        <v>0</v>
      </c>
      <c r="Q4213" s="27">
        <v>0</v>
      </c>
      <c r="R4213" s="27">
        <v>1</v>
      </c>
      <c r="S4213" s="27">
        <v>0</v>
      </c>
      <c r="T4213" s="27">
        <v>7</v>
      </c>
      <c r="U4213" s="27">
        <v>0</v>
      </c>
      <c r="V4213" s="30">
        <f t="shared" si="197"/>
        <v>120</v>
      </c>
    </row>
    <row r="4214" spans="1:22" ht="17.100000000000001" customHeight="1">
      <c r="A4214" s="10" t="s">
        <v>14</v>
      </c>
      <c r="B4214" s="10" t="s">
        <v>198</v>
      </c>
      <c r="C4214" s="11" t="s">
        <v>199</v>
      </c>
      <c r="D4214" s="149" t="str">
        <f t="shared" si="195"/>
        <v>r1_22 -  Most Romana Dmowskiego</v>
      </c>
      <c r="E4214" s="149" t="str">
        <f t="shared" si="196"/>
        <v>r1_22 -  Most Romana Dmowskiego - W4 od ul. Młodych Techników - do centrum</v>
      </c>
      <c r="F4214" s="10" t="s">
        <v>201</v>
      </c>
      <c r="G4214" s="11" t="s">
        <v>202</v>
      </c>
      <c r="H4214" s="149" t="s">
        <v>367</v>
      </c>
      <c r="I4214" s="24" t="s">
        <v>117</v>
      </c>
      <c r="J4214" s="25">
        <v>43207</v>
      </c>
      <c r="K4214" s="26" t="s">
        <v>103</v>
      </c>
      <c r="L4214" s="90">
        <v>0.91666666666666663</v>
      </c>
      <c r="M4214" s="27">
        <v>5</v>
      </c>
      <c r="N4214" s="27">
        <v>121</v>
      </c>
      <c r="O4214" s="27">
        <v>1</v>
      </c>
      <c r="P4214" s="27">
        <v>1</v>
      </c>
      <c r="Q4214" s="27">
        <v>0</v>
      </c>
      <c r="R4214" s="27">
        <v>1</v>
      </c>
      <c r="S4214" s="27">
        <v>0</v>
      </c>
      <c r="T4214" s="27">
        <v>8</v>
      </c>
      <c r="U4214" s="27">
        <v>0</v>
      </c>
      <c r="V4214" s="30">
        <f t="shared" si="197"/>
        <v>137</v>
      </c>
    </row>
    <row r="4215" spans="1:22" ht="17.100000000000001" customHeight="1">
      <c r="A4215" s="10" t="s">
        <v>14</v>
      </c>
      <c r="B4215" s="10" t="s">
        <v>198</v>
      </c>
      <c r="C4215" s="11" t="s">
        <v>199</v>
      </c>
      <c r="D4215" s="149" t="str">
        <f t="shared" si="195"/>
        <v>r1_22 -  Most Romana Dmowskiego</v>
      </c>
      <c r="E4215" s="149" t="str">
        <f t="shared" si="196"/>
        <v>r1_22 -  Most Romana Dmowskiego - W4 od ul. Młodych Techników - do centrum</v>
      </c>
      <c r="F4215" s="10" t="s">
        <v>201</v>
      </c>
      <c r="G4215" s="11" t="s">
        <v>202</v>
      </c>
      <c r="H4215" s="149" t="s">
        <v>367</v>
      </c>
      <c r="I4215" s="24" t="s">
        <v>117</v>
      </c>
      <c r="J4215" s="25">
        <v>43207</v>
      </c>
      <c r="K4215" s="26" t="s">
        <v>104</v>
      </c>
      <c r="L4215" s="90">
        <v>0.91666666666666663</v>
      </c>
      <c r="M4215" s="27">
        <v>1</v>
      </c>
      <c r="N4215" s="27">
        <v>115</v>
      </c>
      <c r="O4215" s="27">
        <v>1</v>
      </c>
      <c r="P4215" s="27">
        <v>0</v>
      </c>
      <c r="Q4215" s="27">
        <v>0</v>
      </c>
      <c r="R4215" s="27">
        <v>1</v>
      </c>
      <c r="S4215" s="27">
        <v>0</v>
      </c>
      <c r="T4215" s="27">
        <v>7</v>
      </c>
      <c r="U4215" s="27">
        <v>0</v>
      </c>
      <c r="V4215" s="30">
        <f t="shared" si="197"/>
        <v>125</v>
      </c>
    </row>
    <row r="4216" spans="1:22" ht="17.100000000000001" customHeight="1">
      <c r="A4216" s="10" t="s">
        <v>14</v>
      </c>
      <c r="B4216" s="10" t="s">
        <v>198</v>
      </c>
      <c r="C4216" s="11" t="s">
        <v>199</v>
      </c>
      <c r="D4216" s="149" t="str">
        <f t="shared" si="195"/>
        <v>r1_22 -  Most Romana Dmowskiego</v>
      </c>
      <c r="E4216" s="149" t="str">
        <f t="shared" si="196"/>
        <v>r1_22 -  Most Romana Dmowskiego - W4 od ul. Młodych Techników - do centrum</v>
      </c>
      <c r="F4216" s="10" t="s">
        <v>201</v>
      </c>
      <c r="G4216" s="11" t="s">
        <v>202</v>
      </c>
      <c r="H4216" s="149" t="s">
        <v>367</v>
      </c>
      <c r="I4216" s="24" t="s">
        <v>117</v>
      </c>
      <c r="J4216" s="25">
        <v>43207</v>
      </c>
      <c r="K4216" s="26" t="s">
        <v>105</v>
      </c>
      <c r="L4216" s="90">
        <v>0.91666666666666663</v>
      </c>
      <c r="M4216" s="27">
        <v>0</v>
      </c>
      <c r="N4216" s="27">
        <v>74</v>
      </c>
      <c r="O4216" s="27">
        <v>3</v>
      </c>
      <c r="P4216" s="27">
        <v>0</v>
      </c>
      <c r="Q4216" s="27">
        <v>0</v>
      </c>
      <c r="R4216" s="27">
        <v>1</v>
      </c>
      <c r="S4216" s="27">
        <v>0</v>
      </c>
      <c r="T4216" s="27">
        <v>8</v>
      </c>
      <c r="U4216" s="27">
        <v>0</v>
      </c>
      <c r="V4216" s="30">
        <f t="shared" si="197"/>
        <v>86</v>
      </c>
    </row>
    <row r="4217" spans="1:22" ht="17.100000000000001" customHeight="1">
      <c r="A4217" s="10" t="s">
        <v>14</v>
      </c>
      <c r="B4217" s="10" t="s">
        <v>198</v>
      </c>
      <c r="C4217" s="11" t="s">
        <v>199</v>
      </c>
      <c r="D4217" s="149" t="str">
        <f t="shared" si="195"/>
        <v>r1_22 -  Most Romana Dmowskiego</v>
      </c>
      <c r="E4217" s="149" t="str">
        <f t="shared" si="196"/>
        <v>r1_22 -  Most Romana Dmowskiego - W4 od ul. Młodych Techników - do centrum</v>
      </c>
      <c r="F4217" s="10" t="s">
        <v>201</v>
      </c>
      <c r="G4217" s="11" t="s">
        <v>202</v>
      </c>
      <c r="H4217" s="149" t="s">
        <v>367</v>
      </c>
      <c r="I4217" s="24" t="s">
        <v>117</v>
      </c>
      <c r="J4217" s="25">
        <v>43207</v>
      </c>
      <c r="K4217" s="26" t="s">
        <v>106</v>
      </c>
      <c r="L4217" s="90">
        <v>0.91666666666666663</v>
      </c>
      <c r="M4217" s="27">
        <v>1</v>
      </c>
      <c r="N4217" s="27">
        <v>79</v>
      </c>
      <c r="O4217" s="27">
        <v>1</v>
      </c>
      <c r="P4217" s="27">
        <v>0</v>
      </c>
      <c r="Q4217" s="27">
        <v>0</v>
      </c>
      <c r="R4217" s="27">
        <v>0</v>
      </c>
      <c r="S4217" s="27">
        <v>0</v>
      </c>
      <c r="T4217" s="27">
        <v>4</v>
      </c>
      <c r="U4217" s="27">
        <v>0</v>
      </c>
      <c r="V4217" s="30">
        <f t="shared" si="197"/>
        <v>85</v>
      </c>
    </row>
    <row r="4218" spans="1:22" ht="17.100000000000001" customHeight="1">
      <c r="A4218" s="10" t="s">
        <v>14</v>
      </c>
      <c r="B4218" s="10" t="s">
        <v>198</v>
      </c>
      <c r="C4218" s="11" t="s">
        <v>199</v>
      </c>
      <c r="D4218" s="149" t="str">
        <f t="shared" si="195"/>
        <v>r1_22 -  Most Romana Dmowskiego</v>
      </c>
      <c r="E4218" s="149" t="str">
        <f t="shared" si="196"/>
        <v>r1_22 -  Most Romana Dmowskiego - W4 od ul. Młodych Techników - do centrum</v>
      </c>
      <c r="F4218" s="10" t="s">
        <v>201</v>
      </c>
      <c r="G4218" s="11" t="s">
        <v>202</v>
      </c>
      <c r="H4218" s="149" t="s">
        <v>367</v>
      </c>
      <c r="I4218" s="24" t="s">
        <v>117</v>
      </c>
      <c r="J4218" s="25">
        <v>43207</v>
      </c>
      <c r="K4218" s="26" t="s">
        <v>107</v>
      </c>
      <c r="L4218" s="90">
        <v>0.95833333333333404</v>
      </c>
      <c r="M4218" s="27">
        <v>1</v>
      </c>
      <c r="N4218" s="27">
        <v>80</v>
      </c>
      <c r="O4218" s="27">
        <v>0</v>
      </c>
      <c r="P4218" s="27">
        <v>1</v>
      </c>
      <c r="Q4218" s="27">
        <v>0</v>
      </c>
      <c r="R4218" s="27">
        <v>1</v>
      </c>
      <c r="S4218" s="27">
        <v>0</v>
      </c>
      <c r="T4218" s="27">
        <v>3</v>
      </c>
      <c r="U4218" s="27">
        <v>0</v>
      </c>
      <c r="V4218" s="30">
        <f t="shared" si="197"/>
        <v>86</v>
      </c>
    </row>
    <row r="4219" spans="1:22" ht="17.100000000000001" customHeight="1">
      <c r="A4219" s="10" t="s">
        <v>14</v>
      </c>
      <c r="B4219" s="10" t="s">
        <v>198</v>
      </c>
      <c r="C4219" s="11" t="s">
        <v>199</v>
      </c>
      <c r="D4219" s="149" t="str">
        <f t="shared" si="195"/>
        <v>r1_22 -  Most Romana Dmowskiego</v>
      </c>
      <c r="E4219" s="149" t="str">
        <f t="shared" si="196"/>
        <v>r1_22 -  Most Romana Dmowskiego - W4 od ul. Młodych Techników - do centrum</v>
      </c>
      <c r="F4219" s="10" t="s">
        <v>201</v>
      </c>
      <c r="G4219" s="11" t="s">
        <v>202</v>
      </c>
      <c r="H4219" s="149" t="s">
        <v>367</v>
      </c>
      <c r="I4219" s="24" t="s">
        <v>117</v>
      </c>
      <c r="J4219" s="25">
        <v>43207</v>
      </c>
      <c r="K4219" s="26" t="s">
        <v>108</v>
      </c>
      <c r="L4219" s="90">
        <v>0.95833333333333404</v>
      </c>
      <c r="M4219" s="27">
        <v>1</v>
      </c>
      <c r="N4219" s="27">
        <v>59</v>
      </c>
      <c r="O4219" s="27">
        <v>0</v>
      </c>
      <c r="P4219" s="27">
        <v>0</v>
      </c>
      <c r="Q4219" s="27">
        <v>0</v>
      </c>
      <c r="R4219" s="27">
        <v>0</v>
      </c>
      <c r="S4219" s="27">
        <v>0</v>
      </c>
      <c r="T4219" s="27">
        <v>3</v>
      </c>
      <c r="U4219" s="27">
        <v>0</v>
      </c>
      <c r="V4219" s="30">
        <f t="shared" si="197"/>
        <v>63</v>
      </c>
    </row>
    <row r="4220" spans="1:22" ht="17.100000000000001" customHeight="1">
      <c r="A4220" s="10" t="s">
        <v>14</v>
      </c>
      <c r="B4220" s="10" t="s">
        <v>198</v>
      </c>
      <c r="C4220" s="11" t="s">
        <v>199</v>
      </c>
      <c r="D4220" s="149" t="str">
        <f t="shared" si="195"/>
        <v>r1_22 -  Most Romana Dmowskiego</v>
      </c>
      <c r="E4220" s="149" t="str">
        <f t="shared" si="196"/>
        <v>r1_22 -  Most Romana Dmowskiego - W4 od ul. Młodych Techników - do centrum</v>
      </c>
      <c r="F4220" s="10" t="s">
        <v>201</v>
      </c>
      <c r="G4220" s="11" t="s">
        <v>202</v>
      </c>
      <c r="H4220" s="149" t="s">
        <v>367</v>
      </c>
      <c r="I4220" s="24" t="s">
        <v>117</v>
      </c>
      <c r="J4220" s="25">
        <v>43207</v>
      </c>
      <c r="K4220" s="26" t="s">
        <v>109</v>
      </c>
      <c r="L4220" s="90">
        <v>0.95833333333333404</v>
      </c>
      <c r="M4220" s="27">
        <v>1</v>
      </c>
      <c r="N4220" s="27">
        <v>52</v>
      </c>
      <c r="O4220" s="27">
        <v>0</v>
      </c>
      <c r="P4220" s="27">
        <v>3</v>
      </c>
      <c r="Q4220" s="27">
        <v>0</v>
      </c>
      <c r="R4220" s="27">
        <v>1</v>
      </c>
      <c r="S4220" s="27">
        <v>0</v>
      </c>
      <c r="T4220" s="27">
        <v>1</v>
      </c>
      <c r="U4220" s="27">
        <v>2</v>
      </c>
      <c r="V4220" s="30">
        <f t="shared" si="197"/>
        <v>60</v>
      </c>
    </row>
    <row r="4221" spans="1:22" ht="17.100000000000001" customHeight="1">
      <c r="A4221" s="10" t="s">
        <v>14</v>
      </c>
      <c r="B4221" s="10" t="s">
        <v>198</v>
      </c>
      <c r="C4221" s="11" t="s">
        <v>199</v>
      </c>
      <c r="D4221" s="149" t="str">
        <f t="shared" si="195"/>
        <v>r1_22 -  Most Romana Dmowskiego</v>
      </c>
      <c r="E4221" s="149" t="str">
        <f t="shared" si="196"/>
        <v>r1_22 -  Most Romana Dmowskiego - W4 od ul. Młodych Techników - do centrum</v>
      </c>
      <c r="F4221" s="10" t="s">
        <v>201</v>
      </c>
      <c r="G4221" s="11" t="s">
        <v>202</v>
      </c>
      <c r="H4221" s="149" t="s">
        <v>367</v>
      </c>
      <c r="I4221" s="24" t="s">
        <v>117</v>
      </c>
      <c r="J4221" s="25">
        <v>43207</v>
      </c>
      <c r="K4221" s="26" t="s">
        <v>110</v>
      </c>
      <c r="L4221" s="90">
        <v>0.95833333333333404</v>
      </c>
      <c r="M4221" s="27">
        <v>2</v>
      </c>
      <c r="N4221" s="27">
        <v>43</v>
      </c>
      <c r="O4221" s="27">
        <v>1</v>
      </c>
      <c r="P4221" s="27">
        <v>0</v>
      </c>
      <c r="Q4221" s="27">
        <v>0</v>
      </c>
      <c r="R4221" s="27">
        <v>1</v>
      </c>
      <c r="S4221" s="27">
        <v>0</v>
      </c>
      <c r="T4221" s="27">
        <v>0</v>
      </c>
      <c r="U4221" s="27">
        <v>0</v>
      </c>
      <c r="V4221" s="30">
        <f t="shared" si="197"/>
        <v>47</v>
      </c>
    </row>
    <row r="4222" spans="1:22" ht="17.100000000000001" customHeight="1">
      <c r="A4222" s="10" t="s">
        <v>14</v>
      </c>
      <c r="B4222" s="10" t="s">
        <v>198</v>
      </c>
      <c r="C4222" s="11" t="s">
        <v>199</v>
      </c>
      <c r="D4222" s="149" t="str">
        <f t="shared" si="195"/>
        <v>r1_22 -  Most Romana Dmowskiego</v>
      </c>
      <c r="E4222" s="149" t="str">
        <f t="shared" si="196"/>
        <v>r1_22 -  Most Romana Dmowskiego - W4 od ul. Młodych Techników - do centrum</v>
      </c>
      <c r="F4222" s="10" t="s">
        <v>201</v>
      </c>
      <c r="G4222" s="11" t="s">
        <v>202</v>
      </c>
      <c r="H4222" s="149" t="s">
        <v>367</v>
      </c>
      <c r="I4222" s="24" t="s">
        <v>117</v>
      </c>
      <c r="J4222" s="25">
        <v>43207</v>
      </c>
      <c r="K4222" s="26" t="s">
        <v>111</v>
      </c>
      <c r="L4222" s="90">
        <v>0</v>
      </c>
      <c r="M4222" s="27">
        <v>0</v>
      </c>
      <c r="N4222" s="27">
        <v>33</v>
      </c>
      <c r="O4222" s="27">
        <v>0</v>
      </c>
      <c r="P4222" s="27">
        <v>0</v>
      </c>
      <c r="Q4222" s="27">
        <v>0</v>
      </c>
      <c r="R4222" s="27">
        <v>0</v>
      </c>
      <c r="S4222" s="27">
        <v>0</v>
      </c>
      <c r="T4222" s="27">
        <v>1</v>
      </c>
      <c r="U4222" s="27">
        <v>0</v>
      </c>
      <c r="V4222" s="30">
        <f t="shared" si="197"/>
        <v>34</v>
      </c>
    </row>
    <row r="4223" spans="1:22" ht="17.100000000000001" customHeight="1">
      <c r="A4223" s="10" t="s">
        <v>14</v>
      </c>
      <c r="B4223" s="10" t="s">
        <v>198</v>
      </c>
      <c r="C4223" s="11" t="s">
        <v>199</v>
      </c>
      <c r="D4223" s="149" t="str">
        <f t="shared" si="195"/>
        <v>r1_22 -  Most Romana Dmowskiego</v>
      </c>
      <c r="E4223" s="149" t="str">
        <f t="shared" si="196"/>
        <v>r1_22 -  Most Romana Dmowskiego - W4 od ul. Młodych Techników - do centrum</v>
      </c>
      <c r="F4223" s="10" t="s">
        <v>201</v>
      </c>
      <c r="G4223" s="11" t="s">
        <v>202</v>
      </c>
      <c r="H4223" s="149" t="s">
        <v>367</v>
      </c>
      <c r="I4223" s="24" t="s">
        <v>117</v>
      </c>
      <c r="J4223" s="25">
        <v>43207</v>
      </c>
      <c r="K4223" s="26" t="s">
        <v>112</v>
      </c>
      <c r="L4223" s="90">
        <v>0</v>
      </c>
      <c r="M4223" s="27">
        <v>1</v>
      </c>
      <c r="N4223" s="27">
        <v>30</v>
      </c>
      <c r="O4223" s="27">
        <v>1</v>
      </c>
      <c r="P4223" s="27">
        <v>0</v>
      </c>
      <c r="Q4223" s="27">
        <v>0</v>
      </c>
      <c r="R4223" s="27">
        <v>0</v>
      </c>
      <c r="S4223" s="27">
        <v>0</v>
      </c>
      <c r="T4223" s="27">
        <v>0</v>
      </c>
      <c r="U4223" s="27">
        <v>0</v>
      </c>
      <c r="V4223" s="30">
        <f t="shared" si="197"/>
        <v>32</v>
      </c>
    </row>
    <row r="4224" spans="1:22" ht="17.100000000000001" customHeight="1">
      <c r="A4224" s="10" t="s">
        <v>14</v>
      </c>
      <c r="B4224" s="10" t="s">
        <v>198</v>
      </c>
      <c r="C4224" s="11" t="s">
        <v>199</v>
      </c>
      <c r="D4224" s="149" t="str">
        <f t="shared" si="195"/>
        <v>r1_22 -  Most Romana Dmowskiego</v>
      </c>
      <c r="E4224" s="149" t="str">
        <f t="shared" si="196"/>
        <v>r1_22 -  Most Romana Dmowskiego - W4 od ul. Młodych Techników - do centrum</v>
      </c>
      <c r="F4224" s="10" t="s">
        <v>201</v>
      </c>
      <c r="G4224" s="11" t="s">
        <v>202</v>
      </c>
      <c r="H4224" s="149" t="s">
        <v>367</v>
      </c>
      <c r="I4224" s="24" t="s">
        <v>117</v>
      </c>
      <c r="J4224" s="25">
        <v>43207</v>
      </c>
      <c r="K4224" s="26" t="s">
        <v>113</v>
      </c>
      <c r="L4224" s="90">
        <v>0</v>
      </c>
      <c r="M4224" s="27">
        <v>1</v>
      </c>
      <c r="N4224" s="27">
        <v>27</v>
      </c>
      <c r="O4224" s="27">
        <v>0</v>
      </c>
      <c r="P4224" s="27">
        <v>0</v>
      </c>
      <c r="Q4224" s="27">
        <v>0</v>
      </c>
      <c r="R4224" s="27">
        <v>0</v>
      </c>
      <c r="S4224" s="27">
        <v>0</v>
      </c>
      <c r="T4224" s="27">
        <v>0</v>
      </c>
      <c r="U4224" s="27">
        <v>0</v>
      </c>
      <c r="V4224" s="30">
        <f t="shared" si="197"/>
        <v>28</v>
      </c>
    </row>
    <row r="4225" spans="1:22" ht="17.100000000000001" customHeight="1">
      <c r="A4225" s="10" t="s">
        <v>14</v>
      </c>
      <c r="B4225" s="10" t="s">
        <v>198</v>
      </c>
      <c r="C4225" s="11" t="s">
        <v>199</v>
      </c>
      <c r="D4225" s="149" t="str">
        <f t="shared" si="195"/>
        <v>r1_22 -  Most Romana Dmowskiego</v>
      </c>
      <c r="E4225" s="149" t="str">
        <f t="shared" si="196"/>
        <v>r1_22 -  Most Romana Dmowskiego - W4 od ul. Młodych Techników - do centrum</v>
      </c>
      <c r="F4225" s="10" t="s">
        <v>201</v>
      </c>
      <c r="G4225" s="11" t="s">
        <v>202</v>
      </c>
      <c r="H4225" s="149" t="s">
        <v>367</v>
      </c>
      <c r="I4225" s="24" t="s">
        <v>117</v>
      </c>
      <c r="J4225" s="25">
        <v>43207</v>
      </c>
      <c r="K4225" s="26" t="s">
        <v>114</v>
      </c>
      <c r="L4225" s="90">
        <v>0</v>
      </c>
      <c r="M4225" s="27">
        <v>0</v>
      </c>
      <c r="N4225" s="27">
        <v>25</v>
      </c>
      <c r="O4225" s="27">
        <v>0</v>
      </c>
      <c r="P4225" s="27">
        <v>0</v>
      </c>
      <c r="Q4225" s="27">
        <v>0</v>
      </c>
      <c r="R4225" s="27">
        <v>0</v>
      </c>
      <c r="S4225" s="27">
        <v>0</v>
      </c>
      <c r="T4225" s="27">
        <v>0</v>
      </c>
      <c r="U4225" s="27">
        <v>0</v>
      </c>
      <c r="V4225" s="30">
        <f t="shared" si="197"/>
        <v>25</v>
      </c>
    </row>
    <row r="4226" spans="1:22" ht="17.100000000000001" customHeight="1">
      <c r="A4226" s="10" t="s">
        <v>14</v>
      </c>
      <c r="B4226" s="10" t="s">
        <v>203</v>
      </c>
      <c r="C4226" s="11" t="s">
        <v>204</v>
      </c>
      <c r="D4226" s="149" t="str">
        <f t="shared" si="195"/>
        <v>r1_23 -  ul. Podwale</v>
      </c>
      <c r="E4226" s="149" t="str">
        <f t="shared" si="196"/>
        <v>r1_23 -  ul. Podwale - W1 od ul. Legnickiej - ruch dookólny w prawo</v>
      </c>
      <c r="F4226" s="10" t="s">
        <v>173</v>
      </c>
      <c r="G4226" s="11" t="s">
        <v>205</v>
      </c>
      <c r="H4226" s="149" t="s">
        <v>374</v>
      </c>
      <c r="I4226" s="24" t="s">
        <v>136</v>
      </c>
      <c r="J4226" s="25">
        <v>43207</v>
      </c>
      <c r="K4226" s="26" t="s">
        <v>19</v>
      </c>
      <c r="L4226" s="95">
        <v>4.1666666666666664E-2</v>
      </c>
      <c r="M4226" s="27">
        <v>0</v>
      </c>
      <c r="N4226" s="27">
        <v>24</v>
      </c>
      <c r="O4226" s="27">
        <v>1</v>
      </c>
      <c r="P4226" s="27">
        <v>1</v>
      </c>
      <c r="Q4226" s="27">
        <v>0</v>
      </c>
      <c r="R4226" s="27">
        <v>0</v>
      </c>
      <c r="S4226" s="27">
        <v>0</v>
      </c>
      <c r="T4226" s="27">
        <v>0</v>
      </c>
      <c r="U4226" s="27">
        <v>1</v>
      </c>
      <c r="V4226" s="30">
        <f t="shared" si="197"/>
        <v>27</v>
      </c>
    </row>
    <row r="4227" spans="1:22" ht="17.100000000000001" customHeight="1">
      <c r="A4227" s="10" t="s">
        <v>14</v>
      </c>
      <c r="B4227" s="10" t="s">
        <v>203</v>
      </c>
      <c r="C4227" s="11" t="s">
        <v>204</v>
      </c>
      <c r="D4227" s="149" t="str">
        <f t="shared" ref="D4227:D4290" si="198">CONCATENATE(B4227," -  ",C4227,)</f>
        <v>r1_23 -  ul. Podwale</v>
      </c>
      <c r="E4227" s="149" t="str">
        <f t="shared" ref="E4227:E4290" si="199">CONCATENATE(B4227," -  ",C4227," - ",H4227)</f>
        <v>r1_23 -  ul. Podwale - W1 od ul. Legnickiej - ruch dookólny w prawo</v>
      </c>
      <c r="F4227" s="10" t="s">
        <v>173</v>
      </c>
      <c r="G4227" s="11" t="s">
        <v>205</v>
      </c>
      <c r="H4227" s="149" t="s">
        <v>374</v>
      </c>
      <c r="I4227" s="24" t="s">
        <v>136</v>
      </c>
      <c r="J4227" s="25">
        <v>43207</v>
      </c>
      <c r="K4227" s="26" t="s">
        <v>20</v>
      </c>
      <c r="L4227" s="95">
        <v>4.1666666666666664E-2</v>
      </c>
      <c r="M4227" s="27">
        <v>0</v>
      </c>
      <c r="N4227" s="27">
        <v>22</v>
      </c>
      <c r="O4227" s="27">
        <v>0</v>
      </c>
      <c r="P4227" s="27">
        <v>0</v>
      </c>
      <c r="Q4227" s="27">
        <v>0</v>
      </c>
      <c r="R4227" s="27">
        <v>1</v>
      </c>
      <c r="S4227" s="27">
        <v>0</v>
      </c>
      <c r="T4227" s="27">
        <v>0</v>
      </c>
      <c r="U4227" s="27">
        <v>0</v>
      </c>
      <c r="V4227" s="30">
        <f t="shared" ref="V4227:V4290" si="200">SUM(M4227:U4227)</f>
        <v>23</v>
      </c>
    </row>
    <row r="4228" spans="1:22" ht="17.100000000000001" customHeight="1">
      <c r="A4228" s="10" t="s">
        <v>14</v>
      </c>
      <c r="B4228" s="10" t="s">
        <v>203</v>
      </c>
      <c r="C4228" s="11" t="s">
        <v>204</v>
      </c>
      <c r="D4228" s="149" t="str">
        <f t="shared" si="198"/>
        <v>r1_23 -  ul. Podwale</v>
      </c>
      <c r="E4228" s="149" t="str">
        <f t="shared" si="199"/>
        <v>r1_23 -  ul. Podwale - W1 od ul. Legnickiej - ruch dookólny w prawo</v>
      </c>
      <c r="F4228" s="10" t="s">
        <v>173</v>
      </c>
      <c r="G4228" s="11" t="s">
        <v>205</v>
      </c>
      <c r="H4228" s="149" t="s">
        <v>374</v>
      </c>
      <c r="I4228" s="24" t="s">
        <v>136</v>
      </c>
      <c r="J4228" s="25">
        <v>43207</v>
      </c>
      <c r="K4228" s="26" t="s">
        <v>21</v>
      </c>
      <c r="L4228" s="95">
        <v>4.1666666666666664E-2</v>
      </c>
      <c r="M4228" s="27">
        <v>0</v>
      </c>
      <c r="N4228" s="27">
        <v>13</v>
      </c>
      <c r="O4228" s="27">
        <v>0</v>
      </c>
      <c r="P4228" s="27">
        <v>0</v>
      </c>
      <c r="Q4228" s="27">
        <v>0</v>
      </c>
      <c r="R4228" s="27">
        <v>0</v>
      </c>
      <c r="S4228" s="27">
        <v>0</v>
      </c>
      <c r="T4228" s="27">
        <v>0</v>
      </c>
      <c r="U4228" s="27">
        <v>1</v>
      </c>
      <c r="V4228" s="30">
        <f t="shared" si="200"/>
        <v>14</v>
      </c>
    </row>
    <row r="4229" spans="1:22" ht="17.100000000000001" customHeight="1">
      <c r="A4229" s="10" t="s">
        <v>14</v>
      </c>
      <c r="B4229" s="10" t="s">
        <v>203</v>
      </c>
      <c r="C4229" s="11" t="s">
        <v>204</v>
      </c>
      <c r="D4229" s="149" t="str">
        <f t="shared" si="198"/>
        <v>r1_23 -  ul. Podwale</v>
      </c>
      <c r="E4229" s="149" t="str">
        <f t="shared" si="199"/>
        <v>r1_23 -  ul. Podwale - W1 od ul. Legnickiej - ruch dookólny w prawo</v>
      </c>
      <c r="F4229" s="10" t="s">
        <v>173</v>
      </c>
      <c r="G4229" s="11" t="s">
        <v>205</v>
      </c>
      <c r="H4229" s="149" t="s">
        <v>374</v>
      </c>
      <c r="I4229" s="24" t="s">
        <v>136</v>
      </c>
      <c r="J4229" s="25">
        <v>43207</v>
      </c>
      <c r="K4229" s="26" t="s">
        <v>22</v>
      </c>
      <c r="L4229" s="95">
        <v>4.1666666666666664E-2</v>
      </c>
      <c r="M4229" s="27">
        <v>0</v>
      </c>
      <c r="N4229" s="27">
        <v>11</v>
      </c>
      <c r="O4229" s="27">
        <v>1</v>
      </c>
      <c r="P4229" s="27">
        <v>0</v>
      </c>
      <c r="Q4229" s="27">
        <v>0</v>
      </c>
      <c r="R4229" s="27">
        <v>0</v>
      </c>
      <c r="S4229" s="27">
        <v>0</v>
      </c>
      <c r="T4229" s="27">
        <v>0</v>
      </c>
      <c r="U4229" s="27">
        <v>0</v>
      </c>
      <c r="V4229" s="30">
        <f t="shared" si="200"/>
        <v>12</v>
      </c>
    </row>
    <row r="4230" spans="1:22" ht="17.100000000000001" customHeight="1">
      <c r="A4230" s="10" t="s">
        <v>14</v>
      </c>
      <c r="B4230" s="10" t="s">
        <v>203</v>
      </c>
      <c r="C4230" s="11" t="s">
        <v>204</v>
      </c>
      <c r="D4230" s="149" t="str">
        <f t="shared" si="198"/>
        <v>r1_23 -  ul. Podwale</v>
      </c>
      <c r="E4230" s="149" t="str">
        <f t="shared" si="199"/>
        <v>r1_23 -  ul. Podwale - W1 od ul. Legnickiej - ruch dookólny w prawo</v>
      </c>
      <c r="F4230" s="10" t="s">
        <v>173</v>
      </c>
      <c r="G4230" s="11" t="s">
        <v>205</v>
      </c>
      <c r="H4230" s="149" t="s">
        <v>374</v>
      </c>
      <c r="I4230" s="24" t="s">
        <v>136</v>
      </c>
      <c r="J4230" s="25">
        <v>43207</v>
      </c>
      <c r="K4230" s="26" t="s">
        <v>23</v>
      </c>
      <c r="L4230" s="90">
        <v>8.3333333333333329E-2</v>
      </c>
      <c r="M4230" s="27">
        <v>1</v>
      </c>
      <c r="N4230" s="27">
        <v>22</v>
      </c>
      <c r="O4230" s="27">
        <v>0</v>
      </c>
      <c r="P4230" s="27">
        <v>1</v>
      </c>
      <c r="Q4230" s="27">
        <v>0</v>
      </c>
      <c r="R4230" s="27">
        <v>0</v>
      </c>
      <c r="S4230" s="27">
        <v>0</v>
      </c>
      <c r="T4230" s="27">
        <v>0</v>
      </c>
      <c r="U4230" s="27">
        <v>0</v>
      </c>
      <c r="V4230" s="30">
        <f t="shared" si="200"/>
        <v>24</v>
      </c>
    </row>
    <row r="4231" spans="1:22" ht="17.100000000000001" customHeight="1">
      <c r="A4231" s="10" t="s">
        <v>14</v>
      </c>
      <c r="B4231" s="10" t="s">
        <v>203</v>
      </c>
      <c r="C4231" s="11" t="s">
        <v>204</v>
      </c>
      <c r="D4231" s="149" t="str">
        <f t="shared" si="198"/>
        <v>r1_23 -  ul. Podwale</v>
      </c>
      <c r="E4231" s="149" t="str">
        <f t="shared" si="199"/>
        <v>r1_23 -  ul. Podwale - W1 od ul. Legnickiej - ruch dookólny w prawo</v>
      </c>
      <c r="F4231" s="10" t="s">
        <v>173</v>
      </c>
      <c r="G4231" s="11" t="s">
        <v>205</v>
      </c>
      <c r="H4231" s="149" t="s">
        <v>374</v>
      </c>
      <c r="I4231" s="24" t="s">
        <v>136</v>
      </c>
      <c r="J4231" s="25">
        <v>43207</v>
      </c>
      <c r="K4231" s="26" t="s">
        <v>24</v>
      </c>
      <c r="L4231" s="90">
        <v>8.3333333333333329E-2</v>
      </c>
      <c r="M4231" s="27">
        <v>0</v>
      </c>
      <c r="N4231" s="27">
        <v>11</v>
      </c>
      <c r="O4231" s="27">
        <v>0</v>
      </c>
      <c r="P4231" s="27">
        <v>0</v>
      </c>
      <c r="Q4231" s="27">
        <v>0</v>
      </c>
      <c r="R4231" s="27">
        <v>1</v>
      </c>
      <c r="S4231" s="27">
        <v>0</v>
      </c>
      <c r="T4231" s="27">
        <v>0</v>
      </c>
      <c r="U4231" s="27">
        <v>0</v>
      </c>
      <c r="V4231" s="30">
        <f t="shared" si="200"/>
        <v>12</v>
      </c>
    </row>
    <row r="4232" spans="1:22" ht="17.100000000000001" customHeight="1">
      <c r="A4232" s="10" t="s">
        <v>14</v>
      </c>
      <c r="B4232" s="10" t="s">
        <v>203</v>
      </c>
      <c r="C4232" s="11" t="s">
        <v>204</v>
      </c>
      <c r="D4232" s="149" t="str">
        <f t="shared" si="198"/>
        <v>r1_23 -  ul. Podwale</v>
      </c>
      <c r="E4232" s="149" t="str">
        <f t="shared" si="199"/>
        <v>r1_23 -  ul. Podwale - W1 od ul. Legnickiej - ruch dookólny w prawo</v>
      </c>
      <c r="F4232" s="10" t="s">
        <v>173</v>
      </c>
      <c r="G4232" s="11" t="s">
        <v>205</v>
      </c>
      <c r="H4232" s="149" t="s">
        <v>374</v>
      </c>
      <c r="I4232" s="24" t="s">
        <v>136</v>
      </c>
      <c r="J4232" s="25">
        <v>43207</v>
      </c>
      <c r="K4232" s="26" t="s">
        <v>25</v>
      </c>
      <c r="L4232" s="90">
        <v>8.3333333333333329E-2</v>
      </c>
      <c r="M4232" s="27">
        <v>0</v>
      </c>
      <c r="N4232" s="27">
        <v>9</v>
      </c>
      <c r="O4232" s="27">
        <v>1</v>
      </c>
      <c r="P4232" s="27">
        <v>0</v>
      </c>
      <c r="Q4232" s="27">
        <v>1</v>
      </c>
      <c r="R4232" s="27">
        <v>0</v>
      </c>
      <c r="S4232" s="27">
        <v>0</v>
      </c>
      <c r="T4232" s="27">
        <v>0</v>
      </c>
      <c r="U4232" s="27">
        <v>0</v>
      </c>
      <c r="V4232" s="30">
        <f t="shared" si="200"/>
        <v>11</v>
      </c>
    </row>
    <row r="4233" spans="1:22" ht="17.100000000000001" customHeight="1">
      <c r="A4233" s="10" t="s">
        <v>14</v>
      </c>
      <c r="B4233" s="10" t="s">
        <v>203</v>
      </c>
      <c r="C4233" s="11" t="s">
        <v>204</v>
      </c>
      <c r="D4233" s="149" t="str">
        <f t="shared" si="198"/>
        <v>r1_23 -  ul. Podwale</v>
      </c>
      <c r="E4233" s="149" t="str">
        <f t="shared" si="199"/>
        <v>r1_23 -  ul. Podwale - W1 od ul. Legnickiej - ruch dookólny w prawo</v>
      </c>
      <c r="F4233" s="10" t="s">
        <v>173</v>
      </c>
      <c r="G4233" s="11" t="s">
        <v>205</v>
      </c>
      <c r="H4233" s="149" t="s">
        <v>374</v>
      </c>
      <c r="I4233" s="24" t="s">
        <v>136</v>
      </c>
      <c r="J4233" s="25">
        <v>43207</v>
      </c>
      <c r="K4233" s="26" t="s">
        <v>26</v>
      </c>
      <c r="L4233" s="90">
        <v>8.3333333333333329E-2</v>
      </c>
      <c r="M4233" s="27">
        <v>0</v>
      </c>
      <c r="N4233" s="27">
        <v>10</v>
      </c>
      <c r="O4233" s="27">
        <v>0</v>
      </c>
      <c r="P4233" s="27">
        <v>0</v>
      </c>
      <c r="Q4233" s="27">
        <v>0</v>
      </c>
      <c r="R4233" s="27">
        <v>1</v>
      </c>
      <c r="S4233" s="27">
        <v>0</v>
      </c>
      <c r="T4233" s="27">
        <v>1</v>
      </c>
      <c r="U4233" s="27">
        <v>0</v>
      </c>
      <c r="V4233" s="30">
        <f t="shared" si="200"/>
        <v>12</v>
      </c>
    </row>
    <row r="4234" spans="1:22" ht="17.100000000000001" customHeight="1">
      <c r="A4234" s="10" t="s">
        <v>14</v>
      </c>
      <c r="B4234" s="10" t="s">
        <v>203</v>
      </c>
      <c r="C4234" s="11" t="s">
        <v>204</v>
      </c>
      <c r="D4234" s="149" t="str">
        <f t="shared" si="198"/>
        <v>r1_23 -  ul. Podwale</v>
      </c>
      <c r="E4234" s="149" t="str">
        <f t="shared" si="199"/>
        <v>r1_23 -  ul. Podwale - W1 od ul. Legnickiej - ruch dookólny w prawo</v>
      </c>
      <c r="F4234" s="10" t="s">
        <v>173</v>
      </c>
      <c r="G4234" s="11" t="s">
        <v>205</v>
      </c>
      <c r="H4234" s="149" t="s">
        <v>374</v>
      </c>
      <c r="I4234" s="24" t="s">
        <v>136</v>
      </c>
      <c r="J4234" s="25">
        <v>43207</v>
      </c>
      <c r="K4234" s="26" t="s">
        <v>27</v>
      </c>
      <c r="L4234" s="90">
        <v>0.125</v>
      </c>
      <c r="M4234" s="27">
        <v>0</v>
      </c>
      <c r="N4234" s="27">
        <v>9</v>
      </c>
      <c r="O4234" s="27">
        <v>1</v>
      </c>
      <c r="P4234" s="27">
        <v>0</v>
      </c>
      <c r="Q4234" s="27">
        <v>0</v>
      </c>
      <c r="R4234" s="27">
        <v>0</v>
      </c>
      <c r="S4234" s="27">
        <v>0</v>
      </c>
      <c r="T4234" s="27">
        <v>0</v>
      </c>
      <c r="U4234" s="27">
        <v>0</v>
      </c>
      <c r="V4234" s="30">
        <f t="shared" si="200"/>
        <v>10</v>
      </c>
    </row>
    <row r="4235" spans="1:22" ht="17.100000000000001" customHeight="1">
      <c r="A4235" s="10" t="s">
        <v>14</v>
      </c>
      <c r="B4235" s="10" t="s">
        <v>203</v>
      </c>
      <c r="C4235" s="11" t="s">
        <v>204</v>
      </c>
      <c r="D4235" s="149" t="str">
        <f t="shared" si="198"/>
        <v>r1_23 -  ul. Podwale</v>
      </c>
      <c r="E4235" s="149" t="str">
        <f t="shared" si="199"/>
        <v>r1_23 -  ul. Podwale - W1 od ul. Legnickiej - ruch dookólny w prawo</v>
      </c>
      <c r="F4235" s="10" t="s">
        <v>173</v>
      </c>
      <c r="G4235" s="11" t="s">
        <v>205</v>
      </c>
      <c r="H4235" s="149" t="s">
        <v>374</v>
      </c>
      <c r="I4235" s="24" t="s">
        <v>136</v>
      </c>
      <c r="J4235" s="25">
        <v>43207</v>
      </c>
      <c r="K4235" s="26" t="s">
        <v>28</v>
      </c>
      <c r="L4235" s="90">
        <v>0.125</v>
      </c>
      <c r="M4235" s="27">
        <v>0</v>
      </c>
      <c r="N4235" s="27">
        <v>15</v>
      </c>
      <c r="O4235" s="27">
        <v>1</v>
      </c>
      <c r="P4235" s="27">
        <v>0</v>
      </c>
      <c r="Q4235" s="27">
        <v>0</v>
      </c>
      <c r="R4235" s="27">
        <v>0</v>
      </c>
      <c r="S4235" s="27">
        <v>0</v>
      </c>
      <c r="T4235" s="27">
        <v>0</v>
      </c>
      <c r="U4235" s="27">
        <v>0</v>
      </c>
      <c r="V4235" s="30">
        <f t="shared" si="200"/>
        <v>16</v>
      </c>
    </row>
    <row r="4236" spans="1:22" ht="17.100000000000001" customHeight="1">
      <c r="A4236" s="10" t="s">
        <v>14</v>
      </c>
      <c r="B4236" s="10" t="s">
        <v>203</v>
      </c>
      <c r="C4236" s="11" t="s">
        <v>204</v>
      </c>
      <c r="D4236" s="149" t="str">
        <f t="shared" si="198"/>
        <v>r1_23 -  ul. Podwale</v>
      </c>
      <c r="E4236" s="149" t="str">
        <f t="shared" si="199"/>
        <v>r1_23 -  ul. Podwale - W1 od ul. Legnickiej - ruch dookólny w prawo</v>
      </c>
      <c r="F4236" s="10" t="s">
        <v>173</v>
      </c>
      <c r="G4236" s="11" t="s">
        <v>205</v>
      </c>
      <c r="H4236" s="149" t="s">
        <v>374</v>
      </c>
      <c r="I4236" s="24" t="s">
        <v>136</v>
      </c>
      <c r="J4236" s="25">
        <v>43207</v>
      </c>
      <c r="K4236" s="26" t="s">
        <v>29</v>
      </c>
      <c r="L4236" s="90">
        <v>0.125</v>
      </c>
      <c r="M4236" s="27">
        <v>0</v>
      </c>
      <c r="N4236" s="27">
        <v>5</v>
      </c>
      <c r="O4236" s="27">
        <v>0</v>
      </c>
      <c r="P4236" s="27">
        <v>0</v>
      </c>
      <c r="Q4236" s="27">
        <v>0</v>
      </c>
      <c r="R4236" s="27">
        <v>1</v>
      </c>
      <c r="S4236" s="27">
        <v>0</v>
      </c>
      <c r="T4236" s="27">
        <v>0</v>
      </c>
      <c r="U4236" s="27">
        <v>0</v>
      </c>
      <c r="V4236" s="30">
        <f t="shared" si="200"/>
        <v>6</v>
      </c>
    </row>
    <row r="4237" spans="1:22" ht="17.100000000000001" customHeight="1">
      <c r="A4237" s="10" t="s">
        <v>14</v>
      </c>
      <c r="B4237" s="10" t="s">
        <v>203</v>
      </c>
      <c r="C4237" s="11" t="s">
        <v>204</v>
      </c>
      <c r="D4237" s="149" t="str">
        <f t="shared" si="198"/>
        <v>r1_23 -  ul. Podwale</v>
      </c>
      <c r="E4237" s="149" t="str">
        <f t="shared" si="199"/>
        <v>r1_23 -  ul. Podwale - W1 od ul. Legnickiej - ruch dookólny w prawo</v>
      </c>
      <c r="F4237" s="10" t="s">
        <v>173</v>
      </c>
      <c r="G4237" s="11" t="s">
        <v>205</v>
      </c>
      <c r="H4237" s="149" t="s">
        <v>374</v>
      </c>
      <c r="I4237" s="24" t="s">
        <v>136</v>
      </c>
      <c r="J4237" s="25">
        <v>43207</v>
      </c>
      <c r="K4237" s="26" t="s">
        <v>30</v>
      </c>
      <c r="L4237" s="90">
        <v>0.125</v>
      </c>
      <c r="M4237" s="27">
        <v>0</v>
      </c>
      <c r="N4237" s="27">
        <v>7</v>
      </c>
      <c r="O4237" s="27">
        <v>1</v>
      </c>
      <c r="P4237" s="27">
        <v>0</v>
      </c>
      <c r="Q4237" s="27">
        <v>0</v>
      </c>
      <c r="R4237" s="27">
        <v>0</v>
      </c>
      <c r="S4237" s="27">
        <v>0</v>
      </c>
      <c r="T4237" s="27">
        <v>0</v>
      </c>
      <c r="U4237" s="27">
        <v>0</v>
      </c>
      <c r="V4237" s="30">
        <f t="shared" si="200"/>
        <v>8</v>
      </c>
    </row>
    <row r="4238" spans="1:22" ht="17.100000000000001" customHeight="1">
      <c r="A4238" s="10" t="s">
        <v>14</v>
      </c>
      <c r="B4238" s="10" t="s">
        <v>203</v>
      </c>
      <c r="C4238" s="11" t="s">
        <v>204</v>
      </c>
      <c r="D4238" s="149" t="str">
        <f t="shared" si="198"/>
        <v>r1_23 -  ul. Podwale</v>
      </c>
      <c r="E4238" s="149" t="str">
        <f t="shared" si="199"/>
        <v>r1_23 -  ul. Podwale - W1 od ul. Legnickiej - ruch dookólny w prawo</v>
      </c>
      <c r="F4238" s="10" t="s">
        <v>173</v>
      </c>
      <c r="G4238" s="11" t="s">
        <v>205</v>
      </c>
      <c r="H4238" s="149" t="s">
        <v>374</v>
      </c>
      <c r="I4238" s="24" t="s">
        <v>136</v>
      </c>
      <c r="J4238" s="25">
        <v>43207</v>
      </c>
      <c r="K4238" s="26" t="s">
        <v>31</v>
      </c>
      <c r="L4238" s="90">
        <v>0.16666666666666666</v>
      </c>
      <c r="M4238" s="27">
        <v>0</v>
      </c>
      <c r="N4238" s="27">
        <v>15</v>
      </c>
      <c r="O4238" s="27">
        <v>3</v>
      </c>
      <c r="P4238" s="27">
        <v>0</v>
      </c>
      <c r="Q4238" s="27">
        <v>0</v>
      </c>
      <c r="R4238" s="27">
        <v>0</v>
      </c>
      <c r="S4238" s="27">
        <v>0</v>
      </c>
      <c r="T4238" s="27">
        <v>0</v>
      </c>
      <c r="U4238" s="27">
        <v>0</v>
      </c>
      <c r="V4238" s="30">
        <f t="shared" si="200"/>
        <v>18</v>
      </c>
    </row>
    <row r="4239" spans="1:22" ht="17.100000000000001" customHeight="1">
      <c r="A4239" s="10" t="s">
        <v>14</v>
      </c>
      <c r="B4239" s="10" t="s">
        <v>203</v>
      </c>
      <c r="C4239" s="11" t="s">
        <v>204</v>
      </c>
      <c r="D4239" s="149" t="str">
        <f t="shared" si="198"/>
        <v>r1_23 -  ul. Podwale</v>
      </c>
      <c r="E4239" s="149" t="str">
        <f t="shared" si="199"/>
        <v>r1_23 -  ul. Podwale - W1 od ul. Legnickiej - ruch dookólny w prawo</v>
      </c>
      <c r="F4239" s="10" t="s">
        <v>173</v>
      </c>
      <c r="G4239" s="11" t="s">
        <v>205</v>
      </c>
      <c r="H4239" s="149" t="s">
        <v>374</v>
      </c>
      <c r="I4239" s="24" t="s">
        <v>136</v>
      </c>
      <c r="J4239" s="25">
        <v>43207</v>
      </c>
      <c r="K4239" s="26" t="s">
        <v>32</v>
      </c>
      <c r="L4239" s="90">
        <v>0.16666666666666666</v>
      </c>
      <c r="M4239" s="27">
        <v>0</v>
      </c>
      <c r="N4239" s="27">
        <v>11</v>
      </c>
      <c r="O4239" s="27">
        <v>1</v>
      </c>
      <c r="P4239" s="27">
        <v>0</v>
      </c>
      <c r="Q4239" s="27">
        <v>0</v>
      </c>
      <c r="R4239" s="27">
        <v>1</v>
      </c>
      <c r="S4239" s="27">
        <v>0</v>
      </c>
      <c r="T4239" s="27">
        <v>0</v>
      </c>
      <c r="U4239" s="27">
        <v>0</v>
      </c>
      <c r="V4239" s="30">
        <f t="shared" si="200"/>
        <v>13</v>
      </c>
    </row>
    <row r="4240" spans="1:22" ht="17.100000000000001" customHeight="1">
      <c r="A4240" s="10" t="s">
        <v>14</v>
      </c>
      <c r="B4240" s="10" t="s">
        <v>203</v>
      </c>
      <c r="C4240" s="11" t="s">
        <v>204</v>
      </c>
      <c r="D4240" s="149" t="str">
        <f t="shared" si="198"/>
        <v>r1_23 -  ul. Podwale</v>
      </c>
      <c r="E4240" s="149" t="str">
        <f t="shared" si="199"/>
        <v>r1_23 -  ul. Podwale - W1 od ul. Legnickiej - ruch dookólny w prawo</v>
      </c>
      <c r="F4240" s="10" t="s">
        <v>173</v>
      </c>
      <c r="G4240" s="11" t="s">
        <v>205</v>
      </c>
      <c r="H4240" s="149" t="s">
        <v>374</v>
      </c>
      <c r="I4240" s="24" t="s">
        <v>136</v>
      </c>
      <c r="J4240" s="25">
        <v>43207</v>
      </c>
      <c r="K4240" s="26" t="s">
        <v>33</v>
      </c>
      <c r="L4240" s="90">
        <v>0.16666666666666666</v>
      </c>
      <c r="M4240" s="27">
        <v>0</v>
      </c>
      <c r="N4240" s="27">
        <v>9</v>
      </c>
      <c r="O4240" s="27">
        <v>3</v>
      </c>
      <c r="P4240" s="27">
        <v>0</v>
      </c>
      <c r="Q4240" s="27">
        <v>0</v>
      </c>
      <c r="R4240" s="27">
        <v>0</v>
      </c>
      <c r="S4240" s="27">
        <v>0</v>
      </c>
      <c r="T4240" s="27">
        <v>0</v>
      </c>
      <c r="U4240" s="27">
        <v>0</v>
      </c>
      <c r="V4240" s="30">
        <f t="shared" si="200"/>
        <v>12</v>
      </c>
    </row>
    <row r="4241" spans="1:22" ht="17.100000000000001" customHeight="1">
      <c r="A4241" s="10" t="s">
        <v>14</v>
      </c>
      <c r="B4241" s="10" t="s">
        <v>203</v>
      </c>
      <c r="C4241" s="11" t="s">
        <v>204</v>
      </c>
      <c r="D4241" s="149" t="str">
        <f t="shared" si="198"/>
        <v>r1_23 -  ul. Podwale</v>
      </c>
      <c r="E4241" s="149" t="str">
        <f t="shared" si="199"/>
        <v>r1_23 -  ul. Podwale - W1 od ul. Legnickiej - ruch dookólny w prawo</v>
      </c>
      <c r="F4241" s="10" t="s">
        <v>173</v>
      </c>
      <c r="G4241" s="11" t="s">
        <v>205</v>
      </c>
      <c r="H4241" s="149" t="s">
        <v>374</v>
      </c>
      <c r="I4241" s="24" t="s">
        <v>136</v>
      </c>
      <c r="J4241" s="25">
        <v>43207</v>
      </c>
      <c r="K4241" s="26" t="s">
        <v>34</v>
      </c>
      <c r="L4241" s="90">
        <v>0.16666666666666666</v>
      </c>
      <c r="M4241" s="27">
        <v>1</v>
      </c>
      <c r="N4241" s="27">
        <v>6</v>
      </c>
      <c r="O4241" s="27">
        <v>2</v>
      </c>
      <c r="P4241" s="27">
        <v>1</v>
      </c>
      <c r="Q4241" s="27">
        <v>0</v>
      </c>
      <c r="R4241" s="27">
        <v>0</v>
      </c>
      <c r="S4241" s="27">
        <v>0</v>
      </c>
      <c r="T4241" s="27">
        <v>0</v>
      </c>
      <c r="U4241" s="27">
        <v>0</v>
      </c>
      <c r="V4241" s="30">
        <f t="shared" si="200"/>
        <v>10</v>
      </c>
    </row>
    <row r="4242" spans="1:22" ht="17.100000000000001" customHeight="1">
      <c r="A4242" s="10" t="s">
        <v>14</v>
      </c>
      <c r="B4242" s="10" t="s">
        <v>203</v>
      </c>
      <c r="C4242" s="11" t="s">
        <v>204</v>
      </c>
      <c r="D4242" s="149" t="str">
        <f t="shared" si="198"/>
        <v>r1_23 -  ul. Podwale</v>
      </c>
      <c r="E4242" s="149" t="str">
        <f t="shared" si="199"/>
        <v>r1_23 -  ul. Podwale - W1 od ul. Legnickiej - ruch dookólny w prawo</v>
      </c>
      <c r="F4242" s="10" t="s">
        <v>173</v>
      </c>
      <c r="G4242" s="11" t="s">
        <v>205</v>
      </c>
      <c r="H4242" s="149" t="s">
        <v>374</v>
      </c>
      <c r="I4242" s="24" t="s">
        <v>136</v>
      </c>
      <c r="J4242" s="25">
        <v>43207</v>
      </c>
      <c r="K4242" s="26" t="s">
        <v>35</v>
      </c>
      <c r="L4242" s="90">
        <v>0.20833333333333401</v>
      </c>
      <c r="M4242" s="27">
        <v>0</v>
      </c>
      <c r="N4242" s="27">
        <v>11</v>
      </c>
      <c r="O4242" s="27">
        <v>4</v>
      </c>
      <c r="P4242" s="27">
        <v>0</v>
      </c>
      <c r="Q4242" s="27">
        <v>0</v>
      </c>
      <c r="R4242" s="27">
        <v>1</v>
      </c>
      <c r="S4242" s="27">
        <v>0</v>
      </c>
      <c r="T4242" s="27">
        <v>1</v>
      </c>
      <c r="U4242" s="27">
        <v>0</v>
      </c>
      <c r="V4242" s="30">
        <f t="shared" si="200"/>
        <v>17</v>
      </c>
    </row>
    <row r="4243" spans="1:22" ht="17.100000000000001" customHeight="1">
      <c r="A4243" s="10" t="s">
        <v>14</v>
      </c>
      <c r="B4243" s="10" t="s">
        <v>203</v>
      </c>
      <c r="C4243" s="11" t="s">
        <v>204</v>
      </c>
      <c r="D4243" s="149" t="str">
        <f t="shared" si="198"/>
        <v>r1_23 -  ul. Podwale</v>
      </c>
      <c r="E4243" s="149" t="str">
        <f t="shared" si="199"/>
        <v>r1_23 -  ul. Podwale - W1 od ul. Legnickiej - ruch dookólny w prawo</v>
      </c>
      <c r="F4243" s="10" t="s">
        <v>173</v>
      </c>
      <c r="G4243" s="11" t="s">
        <v>205</v>
      </c>
      <c r="H4243" s="149" t="s">
        <v>374</v>
      </c>
      <c r="I4243" s="24" t="s">
        <v>136</v>
      </c>
      <c r="J4243" s="25">
        <v>43207</v>
      </c>
      <c r="K4243" s="26" t="s">
        <v>36</v>
      </c>
      <c r="L4243" s="90">
        <v>0.20833333333333401</v>
      </c>
      <c r="M4243" s="27">
        <v>0</v>
      </c>
      <c r="N4243" s="27">
        <v>11</v>
      </c>
      <c r="O4243" s="27">
        <v>6</v>
      </c>
      <c r="P4243" s="27">
        <v>0</v>
      </c>
      <c r="Q4243" s="27">
        <v>0</v>
      </c>
      <c r="R4243" s="27">
        <v>0</v>
      </c>
      <c r="S4243" s="27">
        <v>0</v>
      </c>
      <c r="T4243" s="27">
        <v>0</v>
      </c>
      <c r="U4243" s="27">
        <v>0</v>
      </c>
      <c r="V4243" s="30">
        <f t="shared" si="200"/>
        <v>17</v>
      </c>
    </row>
    <row r="4244" spans="1:22" ht="17.100000000000001" customHeight="1">
      <c r="A4244" s="10" t="s">
        <v>14</v>
      </c>
      <c r="B4244" s="10" t="s">
        <v>203</v>
      </c>
      <c r="C4244" s="11" t="s">
        <v>204</v>
      </c>
      <c r="D4244" s="149" t="str">
        <f t="shared" si="198"/>
        <v>r1_23 -  ul. Podwale</v>
      </c>
      <c r="E4244" s="149" t="str">
        <f t="shared" si="199"/>
        <v>r1_23 -  ul. Podwale - W1 od ul. Legnickiej - ruch dookólny w prawo</v>
      </c>
      <c r="F4244" s="10" t="s">
        <v>173</v>
      </c>
      <c r="G4244" s="11" t="s">
        <v>205</v>
      </c>
      <c r="H4244" s="149" t="s">
        <v>374</v>
      </c>
      <c r="I4244" s="24" t="s">
        <v>136</v>
      </c>
      <c r="J4244" s="25">
        <v>43207</v>
      </c>
      <c r="K4244" s="26" t="s">
        <v>37</v>
      </c>
      <c r="L4244" s="90">
        <v>0.20833333333333401</v>
      </c>
      <c r="M4244" s="27">
        <v>1</v>
      </c>
      <c r="N4244" s="27">
        <v>14</v>
      </c>
      <c r="O4244" s="27">
        <v>4</v>
      </c>
      <c r="P4244" s="27">
        <v>0</v>
      </c>
      <c r="Q4244" s="27">
        <v>0</v>
      </c>
      <c r="R4244" s="27">
        <v>2</v>
      </c>
      <c r="S4244" s="27">
        <v>0</v>
      </c>
      <c r="T4244" s="27">
        <v>1</v>
      </c>
      <c r="U4244" s="27">
        <v>0</v>
      </c>
      <c r="V4244" s="30">
        <f t="shared" si="200"/>
        <v>22</v>
      </c>
    </row>
    <row r="4245" spans="1:22" ht="17.100000000000001" customHeight="1">
      <c r="A4245" s="10" t="s">
        <v>14</v>
      </c>
      <c r="B4245" s="10" t="s">
        <v>203</v>
      </c>
      <c r="C4245" s="11" t="s">
        <v>204</v>
      </c>
      <c r="D4245" s="149" t="str">
        <f t="shared" si="198"/>
        <v>r1_23 -  ul. Podwale</v>
      </c>
      <c r="E4245" s="149" t="str">
        <f t="shared" si="199"/>
        <v>r1_23 -  ul. Podwale - W1 od ul. Legnickiej - ruch dookólny w prawo</v>
      </c>
      <c r="F4245" s="10" t="s">
        <v>173</v>
      </c>
      <c r="G4245" s="11" t="s">
        <v>205</v>
      </c>
      <c r="H4245" s="149" t="s">
        <v>374</v>
      </c>
      <c r="I4245" s="24" t="s">
        <v>136</v>
      </c>
      <c r="J4245" s="25">
        <v>43207</v>
      </c>
      <c r="K4245" s="26" t="s">
        <v>38</v>
      </c>
      <c r="L4245" s="90">
        <v>0.20833333333333401</v>
      </c>
      <c r="M4245" s="27">
        <v>1</v>
      </c>
      <c r="N4245" s="27">
        <v>20</v>
      </c>
      <c r="O4245" s="27">
        <v>3</v>
      </c>
      <c r="P4245" s="27">
        <v>0</v>
      </c>
      <c r="Q4245" s="27">
        <v>0</v>
      </c>
      <c r="R4245" s="27">
        <v>5</v>
      </c>
      <c r="S4245" s="27">
        <v>0</v>
      </c>
      <c r="T4245" s="27">
        <v>0</v>
      </c>
      <c r="U4245" s="27">
        <v>0</v>
      </c>
      <c r="V4245" s="30">
        <f t="shared" si="200"/>
        <v>29</v>
      </c>
    </row>
    <row r="4246" spans="1:22" ht="17.100000000000001" customHeight="1">
      <c r="A4246" s="10" t="s">
        <v>14</v>
      </c>
      <c r="B4246" s="10" t="s">
        <v>203</v>
      </c>
      <c r="C4246" s="11" t="s">
        <v>204</v>
      </c>
      <c r="D4246" s="149" t="str">
        <f t="shared" si="198"/>
        <v>r1_23 -  ul. Podwale</v>
      </c>
      <c r="E4246" s="149" t="str">
        <f t="shared" si="199"/>
        <v>r1_23 -  ul. Podwale - W1 od ul. Legnickiej - ruch dookólny w prawo</v>
      </c>
      <c r="F4246" s="10" t="s">
        <v>173</v>
      </c>
      <c r="G4246" s="11" t="s">
        <v>205</v>
      </c>
      <c r="H4246" s="149" t="s">
        <v>374</v>
      </c>
      <c r="I4246" s="24" t="s">
        <v>136</v>
      </c>
      <c r="J4246" s="25">
        <v>43207</v>
      </c>
      <c r="K4246" s="26" t="s">
        <v>39</v>
      </c>
      <c r="L4246" s="90">
        <v>0.25</v>
      </c>
      <c r="M4246" s="27">
        <v>0</v>
      </c>
      <c r="N4246" s="27">
        <v>33</v>
      </c>
      <c r="O4246" s="27">
        <v>2</v>
      </c>
      <c r="P4246" s="27">
        <v>0</v>
      </c>
      <c r="Q4246" s="27">
        <v>0</v>
      </c>
      <c r="R4246" s="27">
        <v>4</v>
      </c>
      <c r="S4246" s="27">
        <v>0</v>
      </c>
      <c r="T4246" s="27">
        <v>0</v>
      </c>
      <c r="U4246" s="27">
        <v>1</v>
      </c>
      <c r="V4246" s="30">
        <f t="shared" si="200"/>
        <v>40</v>
      </c>
    </row>
    <row r="4247" spans="1:22" ht="17.100000000000001" customHeight="1">
      <c r="A4247" s="10" t="s">
        <v>14</v>
      </c>
      <c r="B4247" s="10" t="s">
        <v>203</v>
      </c>
      <c r="C4247" s="11" t="s">
        <v>204</v>
      </c>
      <c r="D4247" s="149" t="str">
        <f t="shared" si="198"/>
        <v>r1_23 -  ul. Podwale</v>
      </c>
      <c r="E4247" s="149" t="str">
        <f t="shared" si="199"/>
        <v>r1_23 -  ul. Podwale - W1 od ul. Legnickiej - ruch dookólny w prawo</v>
      </c>
      <c r="F4247" s="10" t="s">
        <v>173</v>
      </c>
      <c r="G4247" s="11" t="s">
        <v>205</v>
      </c>
      <c r="H4247" s="149" t="s">
        <v>374</v>
      </c>
      <c r="I4247" s="24" t="s">
        <v>136</v>
      </c>
      <c r="J4247" s="25">
        <v>43207</v>
      </c>
      <c r="K4247" s="26" t="s">
        <v>40</v>
      </c>
      <c r="L4247" s="90">
        <v>0.25</v>
      </c>
      <c r="M4247" s="27">
        <v>1</v>
      </c>
      <c r="N4247" s="27">
        <v>52</v>
      </c>
      <c r="O4247" s="27">
        <v>5</v>
      </c>
      <c r="P4247" s="27">
        <v>0</v>
      </c>
      <c r="Q4247" s="27">
        <v>0</v>
      </c>
      <c r="R4247" s="27">
        <v>4</v>
      </c>
      <c r="S4247" s="27">
        <v>0</v>
      </c>
      <c r="T4247" s="27">
        <v>1</v>
      </c>
      <c r="U4247" s="27">
        <v>2</v>
      </c>
      <c r="V4247" s="30">
        <f t="shared" si="200"/>
        <v>65</v>
      </c>
    </row>
    <row r="4248" spans="1:22" ht="17.100000000000001" customHeight="1">
      <c r="A4248" s="10" t="s">
        <v>14</v>
      </c>
      <c r="B4248" s="10" t="s">
        <v>203</v>
      </c>
      <c r="C4248" s="11" t="s">
        <v>204</v>
      </c>
      <c r="D4248" s="149" t="str">
        <f t="shared" si="198"/>
        <v>r1_23 -  ul. Podwale</v>
      </c>
      <c r="E4248" s="149" t="str">
        <f t="shared" si="199"/>
        <v>r1_23 -  ul. Podwale - W1 od ul. Legnickiej - ruch dookólny w prawo</v>
      </c>
      <c r="F4248" s="10" t="s">
        <v>173</v>
      </c>
      <c r="G4248" s="11" t="s">
        <v>205</v>
      </c>
      <c r="H4248" s="149" t="s">
        <v>374</v>
      </c>
      <c r="I4248" s="24" t="s">
        <v>136</v>
      </c>
      <c r="J4248" s="25">
        <v>43207</v>
      </c>
      <c r="K4248" s="26" t="s">
        <v>41</v>
      </c>
      <c r="L4248" s="90">
        <v>0.25</v>
      </c>
      <c r="M4248" s="27">
        <v>0</v>
      </c>
      <c r="N4248" s="27">
        <v>61</v>
      </c>
      <c r="O4248" s="27">
        <v>8</v>
      </c>
      <c r="P4248" s="27">
        <v>0</v>
      </c>
      <c r="Q4248" s="27">
        <v>0</v>
      </c>
      <c r="R4248" s="27">
        <v>5</v>
      </c>
      <c r="S4248" s="27">
        <v>0</v>
      </c>
      <c r="T4248" s="27">
        <v>1</v>
      </c>
      <c r="U4248" s="27">
        <v>0</v>
      </c>
      <c r="V4248" s="30">
        <f t="shared" si="200"/>
        <v>75</v>
      </c>
    </row>
    <row r="4249" spans="1:22" ht="17.100000000000001" customHeight="1">
      <c r="A4249" s="10" t="s">
        <v>14</v>
      </c>
      <c r="B4249" s="10" t="s">
        <v>203</v>
      </c>
      <c r="C4249" s="11" t="s">
        <v>204</v>
      </c>
      <c r="D4249" s="149" t="str">
        <f t="shared" si="198"/>
        <v>r1_23 -  ul. Podwale</v>
      </c>
      <c r="E4249" s="149" t="str">
        <f t="shared" si="199"/>
        <v>r1_23 -  ul. Podwale - W1 od ul. Legnickiej - ruch dookólny w prawo</v>
      </c>
      <c r="F4249" s="10" t="s">
        <v>173</v>
      </c>
      <c r="G4249" s="11" t="s">
        <v>205</v>
      </c>
      <c r="H4249" s="149" t="s">
        <v>374</v>
      </c>
      <c r="I4249" s="24" t="s">
        <v>136</v>
      </c>
      <c r="J4249" s="25">
        <v>43207</v>
      </c>
      <c r="K4249" s="26" t="s">
        <v>42</v>
      </c>
      <c r="L4249" s="90">
        <v>0.25</v>
      </c>
      <c r="M4249" s="27">
        <v>0</v>
      </c>
      <c r="N4249" s="27">
        <v>84</v>
      </c>
      <c r="O4249" s="27">
        <v>6</v>
      </c>
      <c r="P4249" s="27">
        <v>1</v>
      </c>
      <c r="Q4249" s="27">
        <v>0</v>
      </c>
      <c r="R4249" s="27">
        <v>5</v>
      </c>
      <c r="S4249" s="27">
        <v>0</v>
      </c>
      <c r="T4249" s="27">
        <v>0</v>
      </c>
      <c r="U4249" s="27">
        <v>0</v>
      </c>
      <c r="V4249" s="30">
        <f t="shared" si="200"/>
        <v>96</v>
      </c>
    </row>
    <row r="4250" spans="1:22" ht="17.100000000000001" customHeight="1">
      <c r="A4250" s="10" t="s">
        <v>14</v>
      </c>
      <c r="B4250" s="10" t="s">
        <v>203</v>
      </c>
      <c r="C4250" s="11" t="s">
        <v>204</v>
      </c>
      <c r="D4250" s="149" t="str">
        <f t="shared" si="198"/>
        <v>r1_23 -  ul. Podwale</v>
      </c>
      <c r="E4250" s="149" t="str">
        <f t="shared" si="199"/>
        <v>r1_23 -  ul. Podwale - W1 od ul. Legnickiej - ruch dookólny w prawo</v>
      </c>
      <c r="F4250" s="10" t="s">
        <v>173</v>
      </c>
      <c r="G4250" s="11" t="s">
        <v>205</v>
      </c>
      <c r="H4250" s="149" t="s">
        <v>374</v>
      </c>
      <c r="I4250" s="24" t="s">
        <v>136</v>
      </c>
      <c r="J4250" s="25">
        <v>43207</v>
      </c>
      <c r="K4250" s="26" t="s">
        <v>43</v>
      </c>
      <c r="L4250" s="90">
        <v>0.29166666666666669</v>
      </c>
      <c r="M4250" s="27">
        <v>1</v>
      </c>
      <c r="N4250" s="27">
        <v>92</v>
      </c>
      <c r="O4250" s="27">
        <v>7</v>
      </c>
      <c r="P4250" s="27">
        <v>0</v>
      </c>
      <c r="Q4250" s="27">
        <v>0</v>
      </c>
      <c r="R4250" s="27">
        <v>3</v>
      </c>
      <c r="S4250" s="27">
        <v>0</v>
      </c>
      <c r="T4250" s="27">
        <v>1</v>
      </c>
      <c r="U4250" s="27">
        <v>0</v>
      </c>
      <c r="V4250" s="30">
        <f t="shared" si="200"/>
        <v>104</v>
      </c>
    </row>
    <row r="4251" spans="1:22" ht="17.100000000000001" customHeight="1">
      <c r="A4251" s="10" t="s">
        <v>14</v>
      </c>
      <c r="B4251" s="10" t="s">
        <v>203</v>
      </c>
      <c r="C4251" s="11" t="s">
        <v>204</v>
      </c>
      <c r="D4251" s="149" t="str">
        <f t="shared" si="198"/>
        <v>r1_23 -  ul. Podwale</v>
      </c>
      <c r="E4251" s="149" t="str">
        <f t="shared" si="199"/>
        <v>r1_23 -  ul. Podwale - W1 od ul. Legnickiej - ruch dookólny w prawo</v>
      </c>
      <c r="F4251" s="10" t="s">
        <v>173</v>
      </c>
      <c r="G4251" s="11" t="s">
        <v>205</v>
      </c>
      <c r="H4251" s="149" t="s">
        <v>374</v>
      </c>
      <c r="I4251" s="24" t="s">
        <v>136</v>
      </c>
      <c r="J4251" s="25">
        <v>43207</v>
      </c>
      <c r="K4251" s="26" t="s">
        <v>44</v>
      </c>
      <c r="L4251" s="90">
        <v>0.29166666666666669</v>
      </c>
      <c r="M4251" s="27">
        <v>1</v>
      </c>
      <c r="N4251" s="27">
        <v>114</v>
      </c>
      <c r="O4251" s="27">
        <v>13</v>
      </c>
      <c r="P4251" s="27">
        <v>1</v>
      </c>
      <c r="Q4251" s="27">
        <v>0</v>
      </c>
      <c r="R4251" s="27">
        <v>4</v>
      </c>
      <c r="S4251" s="27">
        <v>0</v>
      </c>
      <c r="T4251" s="27">
        <v>2</v>
      </c>
      <c r="U4251" s="27">
        <v>0</v>
      </c>
      <c r="V4251" s="30">
        <f t="shared" si="200"/>
        <v>135</v>
      </c>
    </row>
    <row r="4252" spans="1:22" ht="17.100000000000001" customHeight="1">
      <c r="A4252" s="10" t="s">
        <v>14</v>
      </c>
      <c r="B4252" s="10" t="s">
        <v>203</v>
      </c>
      <c r="C4252" s="11" t="s">
        <v>204</v>
      </c>
      <c r="D4252" s="149" t="str">
        <f t="shared" si="198"/>
        <v>r1_23 -  ul. Podwale</v>
      </c>
      <c r="E4252" s="149" t="str">
        <f t="shared" si="199"/>
        <v>r1_23 -  ul. Podwale - W1 od ul. Legnickiej - ruch dookólny w prawo</v>
      </c>
      <c r="F4252" s="10" t="s">
        <v>173</v>
      </c>
      <c r="G4252" s="11" t="s">
        <v>205</v>
      </c>
      <c r="H4252" s="149" t="s">
        <v>374</v>
      </c>
      <c r="I4252" s="24" t="s">
        <v>136</v>
      </c>
      <c r="J4252" s="25">
        <v>43207</v>
      </c>
      <c r="K4252" s="26" t="s">
        <v>45</v>
      </c>
      <c r="L4252" s="90">
        <v>0.29166666666666669</v>
      </c>
      <c r="M4252" s="27">
        <v>1</v>
      </c>
      <c r="N4252" s="27">
        <v>141</v>
      </c>
      <c r="O4252" s="27">
        <v>7</v>
      </c>
      <c r="P4252" s="27">
        <v>0</v>
      </c>
      <c r="Q4252" s="27">
        <v>0</v>
      </c>
      <c r="R4252" s="27">
        <v>4</v>
      </c>
      <c r="S4252" s="27">
        <v>0</v>
      </c>
      <c r="T4252" s="27">
        <v>6</v>
      </c>
      <c r="U4252" s="27">
        <v>0</v>
      </c>
      <c r="V4252" s="30">
        <f t="shared" si="200"/>
        <v>159</v>
      </c>
    </row>
    <row r="4253" spans="1:22" ht="17.100000000000001" customHeight="1">
      <c r="A4253" s="10" t="s">
        <v>14</v>
      </c>
      <c r="B4253" s="10" t="s">
        <v>203</v>
      </c>
      <c r="C4253" s="11" t="s">
        <v>204</v>
      </c>
      <c r="D4253" s="149" t="str">
        <f t="shared" si="198"/>
        <v>r1_23 -  ul. Podwale</v>
      </c>
      <c r="E4253" s="149" t="str">
        <f t="shared" si="199"/>
        <v>r1_23 -  ul. Podwale - W1 od ul. Legnickiej - ruch dookólny w prawo</v>
      </c>
      <c r="F4253" s="10" t="s">
        <v>173</v>
      </c>
      <c r="G4253" s="11" t="s">
        <v>205</v>
      </c>
      <c r="H4253" s="149" t="s">
        <v>374</v>
      </c>
      <c r="I4253" s="24" t="s">
        <v>136</v>
      </c>
      <c r="J4253" s="25">
        <v>43207</v>
      </c>
      <c r="K4253" s="26" t="s">
        <v>46</v>
      </c>
      <c r="L4253" s="90">
        <v>0.29166666666666669</v>
      </c>
      <c r="M4253" s="27">
        <v>2</v>
      </c>
      <c r="N4253" s="27">
        <v>179</v>
      </c>
      <c r="O4253" s="27">
        <v>10</v>
      </c>
      <c r="P4253" s="27">
        <v>1</v>
      </c>
      <c r="Q4253" s="27">
        <v>0</v>
      </c>
      <c r="R4253" s="27">
        <v>5</v>
      </c>
      <c r="S4253" s="27">
        <v>0</v>
      </c>
      <c r="T4253" s="27">
        <v>7</v>
      </c>
      <c r="U4253" s="27">
        <v>0</v>
      </c>
      <c r="V4253" s="30">
        <f t="shared" si="200"/>
        <v>204</v>
      </c>
    </row>
    <row r="4254" spans="1:22" ht="17.100000000000001" customHeight="1">
      <c r="A4254" s="10" t="s">
        <v>14</v>
      </c>
      <c r="B4254" s="10" t="s">
        <v>203</v>
      </c>
      <c r="C4254" s="11" t="s">
        <v>204</v>
      </c>
      <c r="D4254" s="149" t="str">
        <f t="shared" si="198"/>
        <v>r1_23 -  ul. Podwale</v>
      </c>
      <c r="E4254" s="149" t="str">
        <f t="shared" si="199"/>
        <v>r1_23 -  ul. Podwale - W1 od ul. Legnickiej - ruch dookólny w prawo</v>
      </c>
      <c r="F4254" s="10" t="s">
        <v>173</v>
      </c>
      <c r="G4254" s="11" t="s">
        <v>205</v>
      </c>
      <c r="H4254" s="149" t="s">
        <v>374</v>
      </c>
      <c r="I4254" s="24" t="s">
        <v>136</v>
      </c>
      <c r="J4254" s="25">
        <v>43207</v>
      </c>
      <c r="K4254" s="26" t="s">
        <v>47</v>
      </c>
      <c r="L4254" s="90">
        <v>0.33333333333333398</v>
      </c>
      <c r="M4254" s="27">
        <v>0</v>
      </c>
      <c r="N4254" s="27">
        <v>162</v>
      </c>
      <c r="O4254" s="27">
        <v>10</v>
      </c>
      <c r="P4254" s="27">
        <v>1</v>
      </c>
      <c r="Q4254" s="27">
        <v>0</v>
      </c>
      <c r="R4254" s="27">
        <v>2</v>
      </c>
      <c r="S4254" s="27">
        <v>0</v>
      </c>
      <c r="T4254" s="27">
        <v>4</v>
      </c>
      <c r="U4254" s="27">
        <v>0</v>
      </c>
      <c r="V4254" s="30">
        <f t="shared" si="200"/>
        <v>179</v>
      </c>
    </row>
    <row r="4255" spans="1:22" ht="17.100000000000001" customHeight="1">
      <c r="A4255" s="10" t="s">
        <v>14</v>
      </c>
      <c r="B4255" s="10" t="s">
        <v>203</v>
      </c>
      <c r="C4255" s="11" t="s">
        <v>204</v>
      </c>
      <c r="D4255" s="149" t="str">
        <f t="shared" si="198"/>
        <v>r1_23 -  ul. Podwale</v>
      </c>
      <c r="E4255" s="149" t="str">
        <f t="shared" si="199"/>
        <v>r1_23 -  ul. Podwale - W1 od ul. Legnickiej - ruch dookólny w prawo</v>
      </c>
      <c r="F4255" s="10" t="s">
        <v>173</v>
      </c>
      <c r="G4255" s="11" t="s">
        <v>205</v>
      </c>
      <c r="H4255" s="149" t="s">
        <v>374</v>
      </c>
      <c r="I4255" s="24" t="s">
        <v>136</v>
      </c>
      <c r="J4255" s="25">
        <v>43207</v>
      </c>
      <c r="K4255" s="26" t="s">
        <v>48</v>
      </c>
      <c r="L4255" s="90">
        <v>0.33333333333333398</v>
      </c>
      <c r="M4255" s="27">
        <v>1</v>
      </c>
      <c r="N4255" s="27">
        <v>168</v>
      </c>
      <c r="O4255" s="27">
        <v>7</v>
      </c>
      <c r="P4255" s="27">
        <v>0</v>
      </c>
      <c r="Q4255" s="27">
        <v>0</v>
      </c>
      <c r="R4255" s="27">
        <v>3</v>
      </c>
      <c r="S4255" s="27">
        <v>0</v>
      </c>
      <c r="T4255" s="27">
        <v>6</v>
      </c>
      <c r="U4255" s="27">
        <v>0</v>
      </c>
      <c r="V4255" s="30">
        <f t="shared" si="200"/>
        <v>185</v>
      </c>
    </row>
    <row r="4256" spans="1:22" ht="17.100000000000001" customHeight="1">
      <c r="A4256" s="10" t="s">
        <v>14</v>
      </c>
      <c r="B4256" s="10" t="s">
        <v>203</v>
      </c>
      <c r="C4256" s="11" t="s">
        <v>204</v>
      </c>
      <c r="D4256" s="149" t="str">
        <f t="shared" si="198"/>
        <v>r1_23 -  ul. Podwale</v>
      </c>
      <c r="E4256" s="149" t="str">
        <f t="shared" si="199"/>
        <v>r1_23 -  ul. Podwale - W1 od ul. Legnickiej - ruch dookólny w prawo</v>
      </c>
      <c r="F4256" s="10" t="s">
        <v>173</v>
      </c>
      <c r="G4256" s="11" t="s">
        <v>205</v>
      </c>
      <c r="H4256" s="149" t="s">
        <v>374</v>
      </c>
      <c r="I4256" s="24" t="s">
        <v>136</v>
      </c>
      <c r="J4256" s="25">
        <v>43207</v>
      </c>
      <c r="K4256" s="26" t="s">
        <v>49</v>
      </c>
      <c r="L4256" s="90">
        <v>0.33333333333333398</v>
      </c>
      <c r="M4256" s="27">
        <v>3</v>
      </c>
      <c r="N4256" s="27">
        <v>159</v>
      </c>
      <c r="O4256" s="27">
        <v>8</v>
      </c>
      <c r="P4256" s="27">
        <v>0</v>
      </c>
      <c r="Q4256" s="27">
        <v>0</v>
      </c>
      <c r="R4256" s="27">
        <v>5</v>
      </c>
      <c r="S4256" s="27">
        <v>0</v>
      </c>
      <c r="T4256" s="27">
        <v>2</v>
      </c>
      <c r="U4256" s="27">
        <v>0</v>
      </c>
      <c r="V4256" s="30">
        <f t="shared" si="200"/>
        <v>177</v>
      </c>
    </row>
    <row r="4257" spans="1:22" ht="17.100000000000001" customHeight="1">
      <c r="A4257" s="10" t="s">
        <v>14</v>
      </c>
      <c r="B4257" s="10" t="s">
        <v>203</v>
      </c>
      <c r="C4257" s="11" t="s">
        <v>204</v>
      </c>
      <c r="D4257" s="149" t="str">
        <f t="shared" si="198"/>
        <v>r1_23 -  ul. Podwale</v>
      </c>
      <c r="E4257" s="149" t="str">
        <f t="shared" si="199"/>
        <v>r1_23 -  ul. Podwale - W1 od ul. Legnickiej - ruch dookólny w prawo</v>
      </c>
      <c r="F4257" s="10" t="s">
        <v>173</v>
      </c>
      <c r="G4257" s="11" t="s">
        <v>205</v>
      </c>
      <c r="H4257" s="149" t="s">
        <v>374</v>
      </c>
      <c r="I4257" s="24" t="s">
        <v>136</v>
      </c>
      <c r="J4257" s="25">
        <v>43207</v>
      </c>
      <c r="K4257" s="26" t="s">
        <v>50</v>
      </c>
      <c r="L4257" s="90">
        <v>0.33333333333333398</v>
      </c>
      <c r="M4257" s="27">
        <v>2</v>
      </c>
      <c r="N4257" s="27">
        <v>157</v>
      </c>
      <c r="O4257" s="27">
        <v>8</v>
      </c>
      <c r="P4257" s="27">
        <v>2</v>
      </c>
      <c r="Q4257" s="27">
        <v>0</v>
      </c>
      <c r="R4257" s="27">
        <v>0</v>
      </c>
      <c r="S4257" s="27">
        <v>0</v>
      </c>
      <c r="T4257" s="27">
        <v>5</v>
      </c>
      <c r="U4257" s="27">
        <v>0</v>
      </c>
      <c r="V4257" s="30">
        <f t="shared" si="200"/>
        <v>174</v>
      </c>
    </row>
    <row r="4258" spans="1:22" ht="17.100000000000001" customHeight="1">
      <c r="A4258" s="10" t="s">
        <v>14</v>
      </c>
      <c r="B4258" s="10" t="s">
        <v>203</v>
      </c>
      <c r="C4258" s="11" t="s">
        <v>204</v>
      </c>
      <c r="D4258" s="149" t="str">
        <f t="shared" si="198"/>
        <v>r1_23 -  ul. Podwale</v>
      </c>
      <c r="E4258" s="149" t="str">
        <f t="shared" si="199"/>
        <v>r1_23 -  ul. Podwale - W1 od ul. Legnickiej - ruch dookólny w prawo</v>
      </c>
      <c r="F4258" s="10" t="s">
        <v>173</v>
      </c>
      <c r="G4258" s="11" t="s">
        <v>205</v>
      </c>
      <c r="H4258" s="149" t="s">
        <v>374</v>
      </c>
      <c r="I4258" s="24" t="s">
        <v>136</v>
      </c>
      <c r="J4258" s="25">
        <v>43207</v>
      </c>
      <c r="K4258" s="26" t="s">
        <v>51</v>
      </c>
      <c r="L4258" s="90">
        <v>0.375</v>
      </c>
      <c r="M4258" s="27">
        <v>3</v>
      </c>
      <c r="N4258" s="27">
        <v>175</v>
      </c>
      <c r="O4258" s="27">
        <v>9</v>
      </c>
      <c r="P4258" s="27">
        <v>4</v>
      </c>
      <c r="Q4258" s="27">
        <v>1</v>
      </c>
      <c r="R4258" s="27">
        <v>5</v>
      </c>
      <c r="S4258" s="27">
        <v>0</v>
      </c>
      <c r="T4258" s="27">
        <v>5</v>
      </c>
      <c r="U4258" s="27">
        <v>0</v>
      </c>
      <c r="V4258" s="30">
        <f t="shared" si="200"/>
        <v>202</v>
      </c>
    </row>
    <row r="4259" spans="1:22" ht="17.100000000000001" customHeight="1">
      <c r="A4259" s="10" t="s">
        <v>14</v>
      </c>
      <c r="B4259" s="10" t="s">
        <v>203</v>
      </c>
      <c r="C4259" s="11" t="s">
        <v>204</v>
      </c>
      <c r="D4259" s="149" t="str">
        <f t="shared" si="198"/>
        <v>r1_23 -  ul. Podwale</v>
      </c>
      <c r="E4259" s="149" t="str">
        <f t="shared" si="199"/>
        <v>r1_23 -  ul. Podwale - W1 od ul. Legnickiej - ruch dookólny w prawo</v>
      </c>
      <c r="F4259" s="10" t="s">
        <v>173</v>
      </c>
      <c r="G4259" s="11" t="s">
        <v>205</v>
      </c>
      <c r="H4259" s="149" t="s">
        <v>374</v>
      </c>
      <c r="I4259" s="24" t="s">
        <v>136</v>
      </c>
      <c r="J4259" s="25">
        <v>43207</v>
      </c>
      <c r="K4259" s="26" t="s">
        <v>52</v>
      </c>
      <c r="L4259" s="90">
        <v>0.375</v>
      </c>
      <c r="M4259" s="27">
        <v>1</v>
      </c>
      <c r="N4259" s="27">
        <v>160</v>
      </c>
      <c r="O4259" s="27">
        <v>14</v>
      </c>
      <c r="P4259" s="27">
        <v>0</v>
      </c>
      <c r="Q4259" s="27">
        <v>0</v>
      </c>
      <c r="R4259" s="27">
        <v>6</v>
      </c>
      <c r="S4259" s="27">
        <v>0</v>
      </c>
      <c r="T4259" s="27">
        <v>3</v>
      </c>
      <c r="U4259" s="27">
        <v>0</v>
      </c>
      <c r="V4259" s="30">
        <f t="shared" si="200"/>
        <v>184</v>
      </c>
    </row>
    <row r="4260" spans="1:22" ht="17.100000000000001" customHeight="1">
      <c r="A4260" s="10" t="s">
        <v>14</v>
      </c>
      <c r="B4260" s="10" t="s">
        <v>203</v>
      </c>
      <c r="C4260" s="11" t="s">
        <v>204</v>
      </c>
      <c r="D4260" s="149" t="str">
        <f t="shared" si="198"/>
        <v>r1_23 -  ul. Podwale</v>
      </c>
      <c r="E4260" s="149" t="str">
        <f t="shared" si="199"/>
        <v>r1_23 -  ul. Podwale - W1 od ul. Legnickiej - ruch dookólny w prawo</v>
      </c>
      <c r="F4260" s="10" t="s">
        <v>173</v>
      </c>
      <c r="G4260" s="11" t="s">
        <v>205</v>
      </c>
      <c r="H4260" s="149" t="s">
        <v>374</v>
      </c>
      <c r="I4260" s="24" t="s">
        <v>136</v>
      </c>
      <c r="J4260" s="25">
        <v>43207</v>
      </c>
      <c r="K4260" s="26" t="s">
        <v>53</v>
      </c>
      <c r="L4260" s="90">
        <v>0.375</v>
      </c>
      <c r="M4260" s="27">
        <v>1</v>
      </c>
      <c r="N4260" s="27">
        <v>170</v>
      </c>
      <c r="O4260" s="27">
        <v>12</v>
      </c>
      <c r="P4260" s="27">
        <v>0</v>
      </c>
      <c r="Q4260" s="27">
        <v>0</v>
      </c>
      <c r="R4260" s="27">
        <v>4</v>
      </c>
      <c r="S4260" s="27">
        <v>0</v>
      </c>
      <c r="T4260" s="27">
        <v>5</v>
      </c>
      <c r="U4260" s="27">
        <v>0</v>
      </c>
      <c r="V4260" s="30">
        <f t="shared" si="200"/>
        <v>192</v>
      </c>
    </row>
    <row r="4261" spans="1:22" ht="17.100000000000001" customHeight="1">
      <c r="A4261" s="10" t="s">
        <v>14</v>
      </c>
      <c r="B4261" s="10" t="s">
        <v>203</v>
      </c>
      <c r="C4261" s="11" t="s">
        <v>204</v>
      </c>
      <c r="D4261" s="149" t="str">
        <f t="shared" si="198"/>
        <v>r1_23 -  ul. Podwale</v>
      </c>
      <c r="E4261" s="149" t="str">
        <f t="shared" si="199"/>
        <v>r1_23 -  ul. Podwale - W1 od ul. Legnickiej - ruch dookólny w prawo</v>
      </c>
      <c r="F4261" s="10" t="s">
        <v>173</v>
      </c>
      <c r="G4261" s="11" t="s">
        <v>205</v>
      </c>
      <c r="H4261" s="149" t="s">
        <v>374</v>
      </c>
      <c r="I4261" s="24" t="s">
        <v>136</v>
      </c>
      <c r="J4261" s="25">
        <v>43207</v>
      </c>
      <c r="K4261" s="26" t="s">
        <v>54</v>
      </c>
      <c r="L4261" s="90">
        <v>0.375</v>
      </c>
      <c r="M4261" s="27">
        <v>3</v>
      </c>
      <c r="N4261" s="27">
        <v>174</v>
      </c>
      <c r="O4261" s="27">
        <v>10</v>
      </c>
      <c r="P4261" s="27">
        <v>0</v>
      </c>
      <c r="Q4261" s="27">
        <v>0</v>
      </c>
      <c r="R4261" s="27">
        <v>3</v>
      </c>
      <c r="S4261" s="27">
        <v>0</v>
      </c>
      <c r="T4261" s="27">
        <v>5</v>
      </c>
      <c r="U4261" s="27">
        <v>0</v>
      </c>
      <c r="V4261" s="30">
        <f t="shared" si="200"/>
        <v>195</v>
      </c>
    </row>
    <row r="4262" spans="1:22" ht="17.100000000000001" customHeight="1">
      <c r="A4262" s="10" t="s">
        <v>14</v>
      </c>
      <c r="B4262" s="10" t="s">
        <v>203</v>
      </c>
      <c r="C4262" s="11" t="s">
        <v>204</v>
      </c>
      <c r="D4262" s="149" t="str">
        <f t="shared" si="198"/>
        <v>r1_23 -  ul. Podwale</v>
      </c>
      <c r="E4262" s="149" t="str">
        <f t="shared" si="199"/>
        <v>r1_23 -  ul. Podwale - W1 od ul. Legnickiej - ruch dookólny w prawo</v>
      </c>
      <c r="F4262" s="10" t="s">
        <v>173</v>
      </c>
      <c r="G4262" s="11" t="s">
        <v>205</v>
      </c>
      <c r="H4262" s="149" t="s">
        <v>374</v>
      </c>
      <c r="I4262" s="24" t="s">
        <v>136</v>
      </c>
      <c r="J4262" s="25">
        <v>43207</v>
      </c>
      <c r="K4262" s="26" t="s">
        <v>55</v>
      </c>
      <c r="L4262" s="90">
        <v>0.41666666666666702</v>
      </c>
      <c r="M4262" s="27">
        <v>2</v>
      </c>
      <c r="N4262" s="27">
        <v>141</v>
      </c>
      <c r="O4262" s="27">
        <v>4</v>
      </c>
      <c r="P4262" s="27">
        <v>3</v>
      </c>
      <c r="Q4262" s="27">
        <v>0</v>
      </c>
      <c r="R4262" s="27">
        <v>3</v>
      </c>
      <c r="S4262" s="27">
        <v>0</v>
      </c>
      <c r="T4262" s="27">
        <v>2</v>
      </c>
      <c r="U4262" s="27">
        <v>0</v>
      </c>
      <c r="V4262" s="30">
        <f t="shared" si="200"/>
        <v>155</v>
      </c>
    </row>
    <row r="4263" spans="1:22" ht="17.100000000000001" customHeight="1">
      <c r="A4263" s="10" t="s">
        <v>14</v>
      </c>
      <c r="B4263" s="10" t="s">
        <v>203</v>
      </c>
      <c r="C4263" s="11" t="s">
        <v>204</v>
      </c>
      <c r="D4263" s="149" t="str">
        <f t="shared" si="198"/>
        <v>r1_23 -  ul. Podwale</v>
      </c>
      <c r="E4263" s="149" t="str">
        <f t="shared" si="199"/>
        <v>r1_23 -  ul. Podwale - W1 od ul. Legnickiej - ruch dookólny w prawo</v>
      </c>
      <c r="F4263" s="10" t="s">
        <v>173</v>
      </c>
      <c r="G4263" s="11" t="s">
        <v>205</v>
      </c>
      <c r="H4263" s="149" t="s">
        <v>374</v>
      </c>
      <c r="I4263" s="24" t="s">
        <v>136</v>
      </c>
      <c r="J4263" s="25">
        <v>43207</v>
      </c>
      <c r="K4263" s="26" t="s">
        <v>56</v>
      </c>
      <c r="L4263" s="90">
        <v>0.41666666666666702</v>
      </c>
      <c r="M4263" s="27">
        <v>0</v>
      </c>
      <c r="N4263" s="27">
        <v>149</v>
      </c>
      <c r="O4263" s="27">
        <v>20</v>
      </c>
      <c r="P4263" s="27">
        <v>1</v>
      </c>
      <c r="Q4263" s="27">
        <v>0</v>
      </c>
      <c r="R4263" s="27">
        <v>4</v>
      </c>
      <c r="S4263" s="27">
        <v>1</v>
      </c>
      <c r="T4263" s="27">
        <v>1</v>
      </c>
      <c r="U4263" s="27">
        <v>0</v>
      </c>
      <c r="V4263" s="30">
        <f t="shared" si="200"/>
        <v>176</v>
      </c>
    </row>
    <row r="4264" spans="1:22" ht="17.100000000000001" customHeight="1">
      <c r="A4264" s="10" t="s">
        <v>14</v>
      </c>
      <c r="B4264" s="10" t="s">
        <v>203</v>
      </c>
      <c r="C4264" s="11" t="s">
        <v>204</v>
      </c>
      <c r="D4264" s="149" t="str">
        <f t="shared" si="198"/>
        <v>r1_23 -  ul. Podwale</v>
      </c>
      <c r="E4264" s="149" t="str">
        <f t="shared" si="199"/>
        <v>r1_23 -  ul. Podwale - W1 od ul. Legnickiej - ruch dookólny w prawo</v>
      </c>
      <c r="F4264" s="10" t="s">
        <v>173</v>
      </c>
      <c r="G4264" s="11" t="s">
        <v>205</v>
      </c>
      <c r="H4264" s="149" t="s">
        <v>374</v>
      </c>
      <c r="I4264" s="24" t="s">
        <v>136</v>
      </c>
      <c r="J4264" s="25">
        <v>43207</v>
      </c>
      <c r="K4264" s="26" t="s">
        <v>57</v>
      </c>
      <c r="L4264" s="90">
        <v>0.41666666666666702</v>
      </c>
      <c r="M4264" s="27">
        <v>1</v>
      </c>
      <c r="N4264" s="27">
        <v>148</v>
      </c>
      <c r="O4264" s="27">
        <v>18</v>
      </c>
      <c r="P4264" s="27">
        <v>1</v>
      </c>
      <c r="Q4264" s="27">
        <v>0</v>
      </c>
      <c r="R4264" s="27">
        <v>5</v>
      </c>
      <c r="S4264" s="27">
        <v>0</v>
      </c>
      <c r="T4264" s="27">
        <v>2</v>
      </c>
      <c r="U4264" s="27">
        <v>0</v>
      </c>
      <c r="V4264" s="30">
        <f t="shared" si="200"/>
        <v>175</v>
      </c>
    </row>
    <row r="4265" spans="1:22" ht="17.100000000000001" customHeight="1">
      <c r="A4265" s="10" t="s">
        <v>14</v>
      </c>
      <c r="B4265" s="10" t="s">
        <v>203</v>
      </c>
      <c r="C4265" s="11" t="s">
        <v>204</v>
      </c>
      <c r="D4265" s="149" t="str">
        <f t="shared" si="198"/>
        <v>r1_23 -  ul. Podwale</v>
      </c>
      <c r="E4265" s="149" t="str">
        <f t="shared" si="199"/>
        <v>r1_23 -  ul. Podwale - W1 od ul. Legnickiej - ruch dookólny w prawo</v>
      </c>
      <c r="F4265" s="10" t="s">
        <v>173</v>
      </c>
      <c r="G4265" s="11" t="s">
        <v>205</v>
      </c>
      <c r="H4265" s="149" t="s">
        <v>374</v>
      </c>
      <c r="I4265" s="24" t="s">
        <v>136</v>
      </c>
      <c r="J4265" s="25">
        <v>43207</v>
      </c>
      <c r="K4265" s="26" t="s">
        <v>58</v>
      </c>
      <c r="L4265" s="90">
        <v>0.41666666666666702</v>
      </c>
      <c r="M4265" s="27">
        <v>0</v>
      </c>
      <c r="N4265" s="27">
        <v>166</v>
      </c>
      <c r="O4265" s="27">
        <v>6</v>
      </c>
      <c r="P4265" s="27">
        <v>0</v>
      </c>
      <c r="Q4265" s="27">
        <v>1</v>
      </c>
      <c r="R4265" s="27">
        <v>3</v>
      </c>
      <c r="S4265" s="27">
        <v>0</v>
      </c>
      <c r="T4265" s="27">
        <v>4</v>
      </c>
      <c r="U4265" s="27">
        <v>1</v>
      </c>
      <c r="V4265" s="30">
        <f t="shared" si="200"/>
        <v>181</v>
      </c>
    </row>
    <row r="4266" spans="1:22" ht="17.100000000000001" customHeight="1">
      <c r="A4266" s="10" t="s">
        <v>14</v>
      </c>
      <c r="B4266" s="10" t="s">
        <v>203</v>
      </c>
      <c r="C4266" s="11" t="s">
        <v>204</v>
      </c>
      <c r="D4266" s="149" t="str">
        <f t="shared" si="198"/>
        <v>r1_23 -  ul. Podwale</v>
      </c>
      <c r="E4266" s="149" t="str">
        <f t="shared" si="199"/>
        <v>r1_23 -  ul. Podwale - W1 od ul. Legnickiej - ruch dookólny w prawo</v>
      </c>
      <c r="F4266" s="10" t="s">
        <v>173</v>
      </c>
      <c r="G4266" s="11" t="s">
        <v>205</v>
      </c>
      <c r="H4266" s="149" t="s">
        <v>374</v>
      </c>
      <c r="I4266" s="24" t="s">
        <v>136</v>
      </c>
      <c r="J4266" s="25">
        <v>43207</v>
      </c>
      <c r="K4266" s="26" t="s">
        <v>59</v>
      </c>
      <c r="L4266" s="90">
        <v>0.45833333333333398</v>
      </c>
      <c r="M4266" s="27">
        <v>4</v>
      </c>
      <c r="N4266" s="27">
        <v>132</v>
      </c>
      <c r="O4266" s="27">
        <v>11</v>
      </c>
      <c r="P4266" s="27">
        <v>4</v>
      </c>
      <c r="Q4266" s="27">
        <v>0</v>
      </c>
      <c r="R4266" s="27">
        <v>4</v>
      </c>
      <c r="S4266" s="27">
        <v>0</v>
      </c>
      <c r="T4266" s="27">
        <v>5</v>
      </c>
      <c r="U4266" s="27">
        <v>1</v>
      </c>
      <c r="V4266" s="30">
        <f t="shared" si="200"/>
        <v>161</v>
      </c>
    </row>
    <row r="4267" spans="1:22" ht="17.100000000000001" customHeight="1">
      <c r="A4267" s="10" t="s">
        <v>14</v>
      </c>
      <c r="B4267" s="10" t="s">
        <v>203</v>
      </c>
      <c r="C4267" s="11" t="s">
        <v>204</v>
      </c>
      <c r="D4267" s="149" t="str">
        <f t="shared" si="198"/>
        <v>r1_23 -  ul. Podwale</v>
      </c>
      <c r="E4267" s="149" t="str">
        <f t="shared" si="199"/>
        <v>r1_23 -  ul. Podwale - W1 od ul. Legnickiej - ruch dookólny w prawo</v>
      </c>
      <c r="F4267" s="10" t="s">
        <v>173</v>
      </c>
      <c r="G4267" s="11" t="s">
        <v>205</v>
      </c>
      <c r="H4267" s="149" t="s">
        <v>374</v>
      </c>
      <c r="I4267" s="24" t="s">
        <v>136</v>
      </c>
      <c r="J4267" s="25">
        <v>43207</v>
      </c>
      <c r="K4267" s="26" t="s">
        <v>60</v>
      </c>
      <c r="L4267" s="90">
        <v>0.45833333333333398</v>
      </c>
      <c r="M4267" s="27">
        <v>3</v>
      </c>
      <c r="N4267" s="27">
        <v>156</v>
      </c>
      <c r="O4267" s="27">
        <v>12</v>
      </c>
      <c r="P4267" s="27">
        <v>0</v>
      </c>
      <c r="Q4267" s="27">
        <v>0</v>
      </c>
      <c r="R4267" s="27">
        <v>3</v>
      </c>
      <c r="S4267" s="27">
        <v>0</v>
      </c>
      <c r="T4267" s="27">
        <v>6</v>
      </c>
      <c r="U4267" s="27">
        <v>1</v>
      </c>
      <c r="V4267" s="30">
        <f t="shared" si="200"/>
        <v>181</v>
      </c>
    </row>
    <row r="4268" spans="1:22" ht="17.100000000000001" customHeight="1">
      <c r="A4268" s="10" t="s">
        <v>14</v>
      </c>
      <c r="B4268" s="10" t="s">
        <v>203</v>
      </c>
      <c r="C4268" s="11" t="s">
        <v>204</v>
      </c>
      <c r="D4268" s="149" t="str">
        <f t="shared" si="198"/>
        <v>r1_23 -  ul. Podwale</v>
      </c>
      <c r="E4268" s="149" t="str">
        <f t="shared" si="199"/>
        <v>r1_23 -  ul. Podwale - W1 od ul. Legnickiej - ruch dookólny w prawo</v>
      </c>
      <c r="F4268" s="10" t="s">
        <v>173</v>
      </c>
      <c r="G4268" s="11" t="s">
        <v>205</v>
      </c>
      <c r="H4268" s="149" t="s">
        <v>374</v>
      </c>
      <c r="I4268" s="24" t="s">
        <v>136</v>
      </c>
      <c r="J4268" s="25">
        <v>43207</v>
      </c>
      <c r="K4268" s="26" t="s">
        <v>61</v>
      </c>
      <c r="L4268" s="90">
        <v>0.45833333333333398</v>
      </c>
      <c r="M4268" s="27">
        <v>1</v>
      </c>
      <c r="N4268" s="27">
        <v>160</v>
      </c>
      <c r="O4268" s="27">
        <v>14</v>
      </c>
      <c r="P4268" s="27">
        <v>0</v>
      </c>
      <c r="Q4268" s="27">
        <v>0</v>
      </c>
      <c r="R4268" s="27">
        <v>3</v>
      </c>
      <c r="S4268" s="27">
        <v>0</v>
      </c>
      <c r="T4268" s="27">
        <v>4</v>
      </c>
      <c r="U4268" s="27">
        <v>0</v>
      </c>
      <c r="V4268" s="30">
        <f t="shared" si="200"/>
        <v>182</v>
      </c>
    </row>
    <row r="4269" spans="1:22" ht="17.100000000000001" customHeight="1">
      <c r="A4269" s="10" t="s">
        <v>14</v>
      </c>
      <c r="B4269" s="10" t="s">
        <v>203</v>
      </c>
      <c r="C4269" s="11" t="s">
        <v>204</v>
      </c>
      <c r="D4269" s="149" t="str">
        <f t="shared" si="198"/>
        <v>r1_23 -  ul. Podwale</v>
      </c>
      <c r="E4269" s="149" t="str">
        <f t="shared" si="199"/>
        <v>r1_23 -  ul. Podwale - W1 od ul. Legnickiej - ruch dookólny w prawo</v>
      </c>
      <c r="F4269" s="10" t="s">
        <v>173</v>
      </c>
      <c r="G4269" s="11" t="s">
        <v>205</v>
      </c>
      <c r="H4269" s="149" t="s">
        <v>374</v>
      </c>
      <c r="I4269" s="24" t="s">
        <v>136</v>
      </c>
      <c r="J4269" s="25">
        <v>43207</v>
      </c>
      <c r="K4269" s="26" t="s">
        <v>62</v>
      </c>
      <c r="L4269" s="90">
        <v>0.45833333333333398</v>
      </c>
      <c r="M4269" s="27">
        <v>1</v>
      </c>
      <c r="N4269" s="27">
        <v>152</v>
      </c>
      <c r="O4269" s="27">
        <v>10</v>
      </c>
      <c r="P4269" s="27">
        <v>2</v>
      </c>
      <c r="Q4269" s="27">
        <v>0</v>
      </c>
      <c r="R4269" s="27">
        <v>5</v>
      </c>
      <c r="S4269" s="27">
        <v>0</v>
      </c>
      <c r="T4269" s="27">
        <v>1</v>
      </c>
      <c r="U4269" s="27">
        <v>0</v>
      </c>
      <c r="V4269" s="30">
        <f t="shared" si="200"/>
        <v>171</v>
      </c>
    </row>
    <row r="4270" spans="1:22" ht="17.100000000000001" customHeight="1">
      <c r="A4270" s="10" t="s">
        <v>14</v>
      </c>
      <c r="B4270" s="10" t="s">
        <v>203</v>
      </c>
      <c r="C4270" s="11" t="s">
        <v>204</v>
      </c>
      <c r="D4270" s="149" t="str">
        <f t="shared" si="198"/>
        <v>r1_23 -  ul. Podwale</v>
      </c>
      <c r="E4270" s="149" t="str">
        <f t="shared" si="199"/>
        <v>r1_23 -  ul. Podwale - W1 od ul. Legnickiej - ruch dookólny w prawo</v>
      </c>
      <c r="F4270" s="10" t="s">
        <v>173</v>
      </c>
      <c r="G4270" s="11" t="s">
        <v>205</v>
      </c>
      <c r="H4270" s="149" t="s">
        <v>374</v>
      </c>
      <c r="I4270" s="24" t="s">
        <v>136</v>
      </c>
      <c r="J4270" s="25">
        <v>43207</v>
      </c>
      <c r="K4270" s="26" t="s">
        <v>63</v>
      </c>
      <c r="L4270" s="90">
        <v>0.5</v>
      </c>
      <c r="M4270" s="27">
        <v>2</v>
      </c>
      <c r="N4270" s="27">
        <v>135</v>
      </c>
      <c r="O4270" s="27">
        <v>8</v>
      </c>
      <c r="P4270" s="27">
        <v>1</v>
      </c>
      <c r="Q4270" s="27">
        <v>0</v>
      </c>
      <c r="R4270" s="27">
        <v>2</v>
      </c>
      <c r="S4270" s="27">
        <v>0</v>
      </c>
      <c r="T4270" s="27">
        <v>3</v>
      </c>
      <c r="U4270" s="27">
        <v>0</v>
      </c>
      <c r="V4270" s="30">
        <f t="shared" si="200"/>
        <v>151</v>
      </c>
    </row>
    <row r="4271" spans="1:22" ht="17.100000000000001" customHeight="1">
      <c r="A4271" s="10" t="s">
        <v>14</v>
      </c>
      <c r="B4271" s="10" t="s">
        <v>203</v>
      </c>
      <c r="C4271" s="11" t="s">
        <v>204</v>
      </c>
      <c r="D4271" s="149" t="str">
        <f t="shared" si="198"/>
        <v>r1_23 -  ul. Podwale</v>
      </c>
      <c r="E4271" s="149" t="str">
        <f t="shared" si="199"/>
        <v>r1_23 -  ul. Podwale - W1 od ul. Legnickiej - ruch dookólny w prawo</v>
      </c>
      <c r="F4271" s="10" t="s">
        <v>173</v>
      </c>
      <c r="G4271" s="11" t="s">
        <v>205</v>
      </c>
      <c r="H4271" s="149" t="s">
        <v>374</v>
      </c>
      <c r="I4271" s="24" t="s">
        <v>136</v>
      </c>
      <c r="J4271" s="25">
        <v>43207</v>
      </c>
      <c r="K4271" s="26" t="s">
        <v>64</v>
      </c>
      <c r="L4271" s="90">
        <v>0.5</v>
      </c>
      <c r="M4271" s="27">
        <v>1</v>
      </c>
      <c r="N4271" s="27">
        <v>147</v>
      </c>
      <c r="O4271" s="27">
        <v>11</v>
      </c>
      <c r="P4271" s="27">
        <v>2</v>
      </c>
      <c r="Q4271" s="27">
        <v>0</v>
      </c>
      <c r="R4271" s="27">
        <v>3</v>
      </c>
      <c r="S4271" s="27">
        <v>0</v>
      </c>
      <c r="T4271" s="27">
        <v>1</v>
      </c>
      <c r="U4271" s="27">
        <v>0</v>
      </c>
      <c r="V4271" s="30">
        <f t="shared" si="200"/>
        <v>165</v>
      </c>
    </row>
    <row r="4272" spans="1:22" ht="17.100000000000001" customHeight="1">
      <c r="A4272" s="10" t="s">
        <v>14</v>
      </c>
      <c r="B4272" s="10" t="s">
        <v>203</v>
      </c>
      <c r="C4272" s="11" t="s">
        <v>204</v>
      </c>
      <c r="D4272" s="149" t="str">
        <f t="shared" si="198"/>
        <v>r1_23 -  ul. Podwale</v>
      </c>
      <c r="E4272" s="149" t="str">
        <f t="shared" si="199"/>
        <v>r1_23 -  ul. Podwale - W1 od ul. Legnickiej - ruch dookólny w prawo</v>
      </c>
      <c r="F4272" s="10" t="s">
        <v>173</v>
      </c>
      <c r="G4272" s="11" t="s">
        <v>205</v>
      </c>
      <c r="H4272" s="149" t="s">
        <v>374</v>
      </c>
      <c r="I4272" s="24" t="s">
        <v>136</v>
      </c>
      <c r="J4272" s="25">
        <v>43207</v>
      </c>
      <c r="K4272" s="26" t="s">
        <v>65</v>
      </c>
      <c r="L4272" s="90">
        <v>0.5</v>
      </c>
      <c r="M4272" s="27">
        <v>1</v>
      </c>
      <c r="N4272" s="27">
        <v>177</v>
      </c>
      <c r="O4272" s="27">
        <v>12</v>
      </c>
      <c r="P4272" s="27">
        <v>1</v>
      </c>
      <c r="Q4272" s="27">
        <v>0</v>
      </c>
      <c r="R4272" s="27">
        <v>3</v>
      </c>
      <c r="S4272" s="27">
        <v>1</v>
      </c>
      <c r="T4272" s="27">
        <v>2</v>
      </c>
      <c r="U4272" s="27">
        <v>0</v>
      </c>
      <c r="V4272" s="30">
        <f t="shared" si="200"/>
        <v>197</v>
      </c>
    </row>
    <row r="4273" spans="1:22" ht="17.100000000000001" customHeight="1">
      <c r="A4273" s="10" t="s">
        <v>14</v>
      </c>
      <c r="B4273" s="10" t="s">
        <v>203</v>
      </c>
      <c r="C4273" s="11" t="s">
        <v>204</v>
      </c>
      <c r="D4273" s="149" t="str">
        <f t="shared" si="198"/>
        <v>r1_23 -  ul. Podwale</v>
      </c>
      <c r="E4273" s="149" t="str">
        <f t="shared" si="199"/>
        <v>r1_23 -  ul. Podwale - W1 od ul. Legnickiej - ruch dookólny w prawo</v>
      </c>
      <c r="F4273" s="10" t="s">
        <v>173</v>
      </c>
      <c r="G4273" s="11" t="s">
        <v>205</v>
      </c>
      <c r="H4273" s="149" t="s">
        <v>374</v>
      </c>
      <c r="I4273" s="24" t="s">
        <v>136</v>
      </c>
      <c r="J4273" s="25">
        <v>43207</v>
      </c>
      <c r="K4273" s="26" t="s">
        <v>66</v>
      </c>
      <c r="L4273" s="90">
        <v>0.5</v>
      </c>
      <c r="M4273" s="27">
        <v>3</v>
      </c>
      <c r="N4273" s="27">
        <v>153</v>
      </c>
      <c r="O4273" s="27">
        <v>11</v>
      </c>
      <c r="P4273" s="27">
        <v>2</v>
      </c>
      <c r="Q4273" s="27">
        <v>0</v>
      </c>
      <c r="R4273" s="27">
        <v>3</v>
      </c>
      <c r="S4273" s="27">
        <v>0</v>
      </c>
      <c r="T4273" s="27">
        <v>3</v>
      </c>
      <c r="U4273" s="27">
        <v>1</v>
      </c>
      <c r="V4273" s="30">
        <f t="shared" si="200"/>
        <v>176</v>
      </c>
    </row>
    <row r="4274" spans="1:22" ht="17.100000000000001" customHeight="1">
      <c r="A4274" s="10" t="s">
        <v>14</v>
      </c>
      <c r="B4274" s="10" t="s">
        <v>203</v>
      </c>
      <c r="C4274" s="11" t="s">
        <v>204</v>
      </c>
      <c r="D4274" s="149" t="str">
        <f t="shared" si="198"/>
        <v>r1_23 -  ul. Podwale</v>
      </c>
      <c r="E4274" s="149" t="str">
        <f t="shared" si="199"/>
        <v>r1_23 -  ul. Podwale - W1 od ul. Legnickiej - ruch dookólny w prawo</v>
      </c>
      <c r="F4274" s="10" t="s">
        <v>173</v>
      </c>
      <c r="G4274" s="11" t="s">
        <v>205</v>
      </c>
      <c r="H4274" s="149" t="s">
        <v>374</v>
      </c>
      <c r="I4274" s="24" t="s">
        <v>136</v>
      </c>
      <c r="J4274" s="25">
        <v>43207</v>
      </c>
      <c r="K4274" s="26" t="s">
        <v>67</v>
      </c>
      <c r="L4274" s="90">
        <v>0.54166666666666663</v>
      </c>
      <c r="M4274" s="27">
        <v>3</v>
      </c>
      <c r="N4274" s="27">
        <v>160</v>
      </c>
      <c r="O4274" s="27">
        <v>9</v>
      </c>
      <c r="P4274" s="27">
        <v>2</v>
      </c>
      <c r="Q4274" s="27">
        <v>0</v>
      </c>
      <c r="R4274" s="27">
        <v>3</v>
      </c>
      <c r="S4274" s="27">
        <v>0</v>
      </c>
      <c r="T4274" s="27">
        <v>4</v>
      </c>
      <c r="U4274" s="27">
        <v>0</v>
      </c>
      <c r="V4274" s="30">
        <f t="shared" si="200"/>
        <v>181</v>
      </c>
    </row>
    <row r="4275" spans="1:22" ht="17.100000000000001" customHeight="1">
      <c r="A4275" s="10" t="s">
        <v>14</v>
      </c>
      <c r="B4275" s="10" t="s">
        <v>203</v>
      </c>
      <c r="C4275" s="11" t="s">
        <v>204</v>
      </c>
      <c r="D4275" s="149" t="str">
        <f t="shared" si="198"/>
        <v>r1_23 -  ul. Podwale</v>
      </c>
      <c r="E4275" s="149" t="str">
        <f t="shared" si="199"/>
        <v>r1_23 -  ul. Podwale - W1 od ul. Legnickiej - ruch dookólny w prawo</v>
      </c>
      <c r="F4275" s="10" t="s">
        <v>173</v>
      </c>
      <c r="G4275" s="11" t="s">
        <v>205</v>
      </c>
      <c r="H4275" s="149" t="s">
        <v>374</v>
      </c>
      <c r="I4275" s="24" t="s">
        <v>136</v>
      </c>
      <c r="J4275" s="25">
        <v>43207</v>
      </c>
      <c r="K4275" s="26" t="s">
        <v>68</v>
      </c>
      <c r="L4275" s="90">
        <v>0.54166666666666663</v>
      </c>
      <c r="M4275" s="27">
        <v>4</v>
      </c>
      <c r="N4275" s="27">
        <v>150</v>
      </c>
      <c r="O4275" s="27">
        <v>13</v>
      </c>
      <c r="P4275" s="27">
        <v>0</v>
      </c>
      <c r="Q4275" s="27">
        <v>0</v>
      </c>
      <c r="R4275" s="27">
        <v>4</v>
      </c>
      <c r="S4275" s="27">
        <v>0</v>
      </c>
      <c r="T4275" s="27">
        <v>5</v>
      </c>
      <c r="U4275" s="27">
        <v>0</v>
      </c>
      <c r="V4275" s="30">
        <f t="shared" si="200"/>
        <v>176</v>
      </c>
    </row>
    <row r="4276" spans="1:22" ht="17.100000000000001" customHeight="1">
      <c r="A4276" s="10" t="s">
        <v>14</v>
      </c>
      <c r="B4276" s="10" t="s">
        <v>203</v>
      </c>
      <c r="C4276" s="11" t="s">
        <v>204</v>
      </c>
      <c r="D4276" s="149" t="str">
        <f t="shared" si="198"/>
        <v>r1_23 -  ul. Podwale</v>
      </c>
      <c r="E4276" s="149" t="str">
        <f t="shared" si="199"/>
        <v>r1_23 -  ul. Podwale - W1 od ul. Legnickiej - ruch dookólny w prawo</v>
      </c>
      <c r="F4276" s="10" t="s">
        <v>173</v>
      </c>
      <c r="G4276" s="11" t="s">
        <v>205</v>
      </c>
      <c r="H4276" s="149" t="s">
        <v>374</v>
      </c>
      <c r="I4276" s="24" t="s">
        <v>136</v>
      </c>
      <c r="J4276" s="25">
        <v>43207</v>
      </c>
      <c r="K4276" s="26" t="s">
        <v>69</v>
      </c>
      <c r="L4276" s="90">
        <v>0.54166666666666663</v>
      </c>
      <c r="M4276" s="27">
        <v>2</v>
      </c>
      <c r="N4276" s="27">
        <v>149</v>
      </c>
      <c r="O4276" s="27">
        <v>11</v>
      </c>
      <c r="P4276" s="27">
        <v>1</v>
      </c>
      <c r="Q4276" s="27">
        <v>0</v>
      </c>
      <c r="R4276" s="27">
        <v>3</v>
      </c>
      <c r="S4276" s="27">
        <v>0</v>
      </c>
      <c r="T4276" s="27">
        <v>3</v>
      </c>
      <c r="U4276" s="27">
        <v>0</v>
      </c>
      <c r="V4276" s="30">
        <f t="shared" si="200"/>
        <v>169</v>
      </c>
    </row>
    <row r="4277" spans="1:22" ht="17.100000000000001" customHeight="1">
      <c r="A4277" s="10" t="s">
        <v>14</v>
      </c>
      <c r="B4277" s="10" t="s">
        <v>203</v>
      </c>
      <c r="C4277" s="11" t="s">
        <v>204</v>
      </c>
      <c r="D4277" s="149" t="str">
        <f t="shared" si="198"/>
        <v>r1_23 -  ul. Podwale</v>
      </c>
      <c r="E4277" s="149" t="str">
        <f t="shared" si="199"/>
        <v>r1_23 -  ul. Podwale - W1 od ul. Legnickiej - ruch dookólny w prawo</v>
      </c>
      <c r="F4277" s="10" t="s">
        <v>173</v>
      </c>
      <c r="G4277" s="11" t="s">
        <v>205</v>
      </c>
      <c r="H4277" s="149" t="s">
        <v>374</v>
      </c>
      <c r="I4277" s="24" t="s">
        <v>136</v>
      </c>
      <c r="J4277" s="25">
        <v>43207</v>
      </c>
      <c r="K4277" s="26" t="s">
        <v>70</v>
      </c>
      <c r="L4277" s="90">
        <v>0.54166666666666663</v>
      </c>
      <c r="M4277" s="27">
        <v>5</v>
      </c>
      <c r="N4277" s="27">
        <v>153</v>
      </c>
      <c r="O4277" s="27">
        <v>10</v>
      </c>
      <c r="P4277" s="27">
        <v>0</v>
      </c>
      <c r="Q4277" s="27">
        <v>0</v>
      </c>
      <c r="R4277" s="27">
        <v>3</v>
      </c>
      <c r="S4277" s="27">
        <v>0</v>
      </c>
      <c r="T4277" s="27">
        <v>3</v>
      </c>
      <c r="U4277" s="27">
        <v>1</v>
      </c>
      <c r="V4277" s="30">
        <f t="shared" si="200"/>
        <v>175</v>
      </c>
    </row>
    <row r="4278" spans="1:22" ht="17.100000000000001" customHeight="1">
      <c r="A4278" s="10" t="s">
        <v>14</v>
      </c>
      <c r="B4278" s="10" t="s">
        <v>203</v>
      </c>
      <c r="C4278" s="11" t="s">
        <v>204</v>
      </c>
      <c r="D4278" s="149" t="str">
        <f t="shared" si="198"/>
        <v>r1_23 -  ul. Podwale</v>
      </c>
      <c r="E4278" s="149" t="str">
        <f t="shared" si="199"/>
        <v>r1_23 -  ul. Podwale - W1 od ul. Legnickiej - ruch dookólny w prawo</v>
      </c>
      <c r="F4278" s="10" t="s">
        <v>173</v>
      </c>
      <c r="G4278" s="11" t="s">
        <v>205</v>
      </c>
      <c r="H4278" s="149" t="s">
        <v>374</v>
      </c>
      <c r="I4278" s="24" t="s">
        <v>136</v>
      </c>
      <c r="J4278" s="25">
        <v>43207</v>
      </c>
      <c r="K4278" s="26" t="s">
        <v>71</v>
      </c>
      <c r="L4278" s="90">
        <v>0.58333333333333404</v>
      </c>
      <c r="M4278" s="27">
        <v>1</v>
      </c>
      <c r="N4278" s="27">
        <v>157</v>
      </c>
      <c r="O4278" s="27">
        <v>12</v>
      </c>
      <c r="P4278" s="27">
        <v>1</v>
      </c>
      <c r="Q4278" s="27">
        <v>0</v>
      </c>
      <c r="R4278" s="27">
        <v>3</v>
      </c>
      <c r="S4278" s="27">
        <v>0</v>
      </c>
      <c r="T4278" s="27">
        <v>3</v>
      </c>
      <c r="U4278" s="27">
        <v>1</v>
      </c>
      <c r="V4278" s="30">
        <f t="shared" si="200"/>
        <v>178</v>
      </c>
    </row>
    <row r="4279" spans="1:22" ht="17.100000000000001" customHeight="1">
      <c r="A4279" s="10" t="s">
        <v>14</v>
      </c>
      <c r="B4279" s="10" t="s">
        <v>203</v>
      </c>
      <c r="C4279" s="11" t="s">
        <v>204</v>
      </c>
      <c r="D4279" s="149" t="str">
        <f t="shared" si="198"/>
        <v>r1_23 -  ul. Podwale</v>
      </c>
      <c r="E4279" s="149" t="str">
        <f t="shared" si="199"/>
        <v>r1_23 -  ul. Podwale - W1 od ul. Legnickiej - ruch dookólny w prawo</v>
      </c>
      <c r="F4279" s="10" t="s">
        <v>173</v>
      </c>
      <c r="G4279" s="11" t="s">
        <v>205</v>
      </c>
      <c r="H4279" s="149" t="s">
        <v>374</v>
      </c>
      <c r="I4279" s="24" t="s">
        <v>136</v>
      </c>
      <c r="J4279" s="25">
        <v>43207</v>
      </c>
      <c r="K4279" s="26" t="s">
        <v>72</v>
      </c>
      <c r="L4279" s="90">
        <v>0.58333333333333404</v>
      </c>
      <c r="M4279" s="27">
        <v>2</v>
      </c>
      <c r="N4279" s="27">
        <v>141</v>
      </c>
      <c r="O4279" s="27">
        <v>9</v>
      </c>
      <c r="P4279" s="27">
        <v>0</v>
      </c>
      <c r="Q4279" s="27">
        <v>1</v>
      </c>
      <c r="R4279" s="27">
        <v>3</v>
      </c>
      <c r="S4279" s="27">
        <v>0</v>
      </c>
      <c r="T4279" s="27">
        <v>6</v>
      </c>
      <c r="U4279" s="27">
        <v>0</v>
      </c>
      <c r="V4279" s="30">
        <f t="shared" si="200"/>
        <v>162</v>
      </c>
    </row>
    <row r="4280" spans="1:22" ht="17.100000000000001" customHeight="1">
      <c r="A4280" s="10" t="s">
        <v>14</v>
      </c>
      <c r="B4280" s="10" t="s">
        <v>203</v>
      </c>
      <c r="C4280" s="11" t="s">
        <v>204</v>
      </c>
      <c r="D4280" s="149" t="str">
        <f t="shared" si="198"/>
        <v>r1_23 -  ul. Podwale</v>
      </c>
      <c r="E4280" s="149" t="str">
        <f t="shared" si="199"/>
        <v>r1_23 -  ul. Podwale - W1 od ul. Legnickiej - ruch dookólny w prawo</v>
      </c>
      <c r="F4280" s="10" t="s">
        <v>173</v>
      </c>
      <c r="G4280" s="11" t="s">
        <v>205</v>
      </c>
      <c r="H4280" s="149" t="s">
        <v>374</v>
      </c>
      <c r="I4280" s="24" t="s">
        <v>136</v>
      </c>
      <c r="J4280" s="25">
        <v>43207</v>
      </c>
      <c r="K4280" s="26" t="s">
        <v>73</v>
      </c>
      <c r="L4280" s="90">
        <v>0.58333333333333404</v>
      </c>
      <c r="M4280" s="27">
        <v>1</v>
      </c>
      <c r="N4280" s="27">
        <v>141</v>
      </c>
      <c r="O4280" s="27">
        <v>5</v>
      </c>
      <c r="P4280" s="27">
        <v>1</v>
      </c>
      <c r="Q4280" s="27">
        <v>0</v>
      </c>
      <c r="R4280" s="27">
        <v>4</v>
      </c>
      <c r="S4280" s="27">
        <v>0</v>
      </c>
      <c r="T4280" s="27">
        <v>2</v>
      </c>
      <c r="U4280" s="27">
        <v>0</v>
      </c>
      <c r="V4280" s="30">
        <f t="shared" si="200"/>
        <v>154</v>
      </c>
    </row>
    <row r="4281" spans="1:22" ht="17.100000000000001" customHeight="1">
      <c r="A4281" s="10" t="s">
        <v>14</v>
      </c>
      <c r="B4281" s="10" t="s">
        <v>203</v>
      </c>
      <c r="C4281" s="11" t="s">
        <v>204</v>
      </c>
      <c r="D4281" s="149" t="str">
        <f t="shared" si="198"/>
        <v>r1_23 -  ul. Podwale</v>
      </c>
      <c r="E4281" s="149" t="str">
        <f t="shared" si="199"/>
        <v>r1_23 -  ul. Podwale - W1 od ul. Legnickiej - ruch dookólny w prawo</v>
      </c>
      <c r="F4281" s="10" t="s">
        <v>173</v>
      </c>
      <c r="G4281" s="11" t="s">
        <v>205</v>
      </c>
      <c r="H4281" s="149" t="s">
        <v>374</v>
      </c>
      <c r="I4281" s="24" t="s">
        <v>136</v>
      </c>
      <c r="J4281" s="25">
        <v>43207</v>
      </c>
      <c r="K4281" s="26" t="s">
        <v>74</v>
      </c>
      <c r="L4281" s="90">
        <v>0.58333333333333404</v>
      </c>
      <c r="M4281" s="27">
        <v>5</v>
      </c>
      <c r="N4281" s="27">
        <v>161</v>
      </c>
      <c r="O4281" s="27">
        <v>11</v>
      </c>
      <c r="P4281" s="27">
        <v>1</v>
      </c>
      <c r="Q4281" s="27">
        <v>0</v>
      </c>
      <c r="R4281" s="27">
        <v>6</v>
      </c>
      <c r="S4281" s="27">
        <v>0</v>
      </c>
      <c r="T4281" s="27">
        <v>3</v>
      </c>
      <c r="U4281" s="27">
        <v>0</v>
      </c>
      <c r="V4281" s="30">
        <f t="shared" si="200"/>
        <v>187</v>
      </c>
    </row>
    <row r="4282" spans="1:22" ht="17.100000000000001" customHeight="1">
      <c r="A4282" s="10" t="s">
        <v>14</v>
      </c>
      <c r="B4282" s="10" t="s">
        <v>203</v>
      </c>
      <c r="C4282" s="11" t="s">
        <v>204</v>
      </c>
      <c r="D4282" s="149" t="str">
        <f t="shared" si="198"/>
        <v>r1_23 -  ul. Podwale</v>
      </c>
      <c r="E4282" s="149" t="str">
        <f t="shared" si="199"/>
        <v>r1_23 -  ul. Podwale - W1 od ul. Legnickiej - ruch dookólny w prawo</v>
      </c>
      <c r="F4282" s="10" t="s">
        <v>173</v>
      </c>
      <c r="G4282" s="11" t="s">
        <v>205</v>
      </c>
      <c r="H4282" s="149" t="s">
        <v>374</v>
      </c>
      <c r="I4282" s="24" t="s">
        <v>136</v>
      </c>
      <c r="J4282" s="25">
        <v>43207</v>
      </c>
      <c r="K4282" s="26" t="s">
        <v>75</v>
      </c>
      <c r="L4282" s="90">
        <v>0.625</v>
      </c>
      <c r="M4282" s="27">
        <v>4</v>
      </c>
      <c r="N4282" s="27">
        <v>154</v>
      </c>
      <c r="O4282" s="27">
        <v>8</v>
      </c>
      <c r="P4282" s="27">
        <v>0</v>
      </c>
      <c r="Q4282" s="27">
        <v>0</v>
      </c>
      <c r="R4282" s="27">
        <v>5</v>
      </c>
      <c r="S4282" s="27">
        <v>0</v>
      </c>
      <c r="T4282" s="27">
        <v>7</v>
      </c>
      <c r="U4282" s="27">
        <v>0</v>
      </c>
      <c r="V4282" s="30">
        <f t="shared" si="200"/>
        <v>178</v>
      </c>
    </row>
    <row r="4283" spans="1:22" ht="17.100000000000001" customHeight="1">
      <c r="A4283" s="10" t="s">
        <v>14</v>
      </c>
      <c r="B4283" s="10" t="s">
        <v>203</v>
      </c>
      <c r="C4283" s="11" t="s">
        <v>204</v>
      </c>
      <c r="D4283" s="149" t="str">
        <f t="shared" si="198"/>
        <v>r1_23 -  ul. Podwale</v>
      </c>
      <c r="E4283" s="149" t="str">
        <f t="shared" si="199"/>
        <v>r1_23 -  ul. Podwale - W1 od ul. Legnickiej - ruch dookólny w prawo</v>
      </c>
      <c r="F4283" s="10" t="s">
        <v>173</v>
      </c>
      <c r="G4283" s="11" t="s">
        <v>205</v>
      </c>
      <c r="H4283" s="149" t="s">
        <v>374</v>
      </c>
      <c r="I4283" s="24" t="s">
        <v>136</v>
      </c>
      <c r="J4283" s="25">
        <v>43207</v>
      </c>
      <c r="K4283" s="26" t="s">
        <v>76</v>
      </c>
      <c r="L4283" s="90">
        <v>0.625</v>
      </c>
      <c r="M4283" s="27">
        <v>7</v>
      </c>
      <c r="N4283" s="27">
        <v>163</v>
      </c>
      <c r="O4283" s="27">
        <v>8</v>
      </c>
      <c r="P4283" s="27">
        <v>1</v>
      </c>
      <c r="Q4283" s="27">
        <v>0</v>
      </c>
      <c r="R4283" s="27">
        <v>7</v>
      </c>
      <c r="S4283" s="27">
        <v>0</v>
      </c>
      <c r="T4283" s="27">
        <v>1</v>
      </c>
      <c r="U4283" s="27">
        <v>0</v>
      </c>
      <c r="V4283" s="30">
        <f t="shared" si="200"/>
        <v>187</v>
      </c>
    </row>
    <row r="4284" spans="1:22" ht="17.100000000000001" customHeight="1">
      <c r="A4284" s="10" t="s">
        <v>14</v>
      </c>
      <c r="B4284" s="10" t="s">
        <v>203</v>
      </c>
      <c r="C4284" s="11" t="s">
        <v>204</v>
      </c>
      <c r="D4284" s="149" t="str">
        <f t="shared" si="198"/>
        <v>r1_23 -  ul. Podwale</v>
      </c>
      <c r="E4284" s="149" t="str">
        <f t="shared" si="199"/>
        <v>r1_23 -  ul. Podwale - W1 od ul. Legnickiej - ruch dookólny w prawo</v>
      </c>
      <c r="F4284" s="10" t="s">
        <v>173</v>
      </c>
      <c r="G4284" s="11" t="s">
        <v>205</v>
      </c>
      <c r="H4284" s="149" t="s">
        <v>374</v>
      </c>
      <c r="I4284" s="24" t="s">
        <v>136</v>
      </c>
      <c r="J4284" s="25">
        <v>43207</v>
      </c>
      <c r="K4284" s="26" t="s">
        <v>77</v>
      </c>
      <c r="L4284" s="90">
        <v>0.625</v>
      </c>
      <c r="M4284" s="27">
        <v>4</v>
      </c>
      <c r="N4284" s="27">
        <v>152</v>
      </c>
      <c r="O4284" s="27">
        <v>6</v>
      </c>
      <c r="P4284" s="27">
        <v>0</v>
      </c>
      <c r="Q4284" s="27">
        <v>0</v>
      </c>
      <c r="R4284" s="27">
        <v>3</v>
      </c>
      <c r="S4284" s="27">
        <v>0</v>
      </c>
      <c r="T4284" s="27">
        <v>4</v>
      </c>
      <c r="U4284" s="27">
        <v>0</v>
      </c>
      <c r="V4284" s="30">
        <f t="shared" si="200"/>
        <v>169</v>
      </c>
    </row>
    <row r="4285" spans="1:22" ht="17.100000000000001" customHeight="1">
      <c r="A4285" s="10" t="s">
        <v>14</v>
      </c>
      <c r="B4285" s="10" t="s">
        <v>203</v>
      </c>
      <c r="C4285" s="11" t="s">
        <v>204</v>
      </c>
      <c r="D4285" s="149" t="str">
        <f t="shared" si="198"/>
        <v>r1_23 -  ul. Podwale</v>
      </c>
      <c r="E4285" s="149" t="str">
        <f t="shared" si="199"/>
        <v>r1_23 -  ul. Podwale - W1 od ul. Legnickiej - ruch dookólny w prawo</v>
      </c>
      <c r="F4285" s="10" t="s">
        <v>173</v>
      </c>
      <c r="G4285" s="11" t="s">
        <v>205</v>
      </c>
      <c r="H4285" s="149" t="s">
        <v>374</v>
      </c>
      <c r="I4285" s="24" t="s">
        <v>136</v>
      </c>
      <c r="J4285" s="25">
        <v>43207</v>
      </c>
      <c r="K4285" s="26" t="s">
        <v>78</v>
      </c>
      <c r="L4285" s="90">
        <v>0.625</v>
      </c>
      <c r="M4285" s="27">
        <v>1</v>
      </c>
      <c r="N4285" s="27">
        <v>148</v>
      </c>
      <c r="O4285" s="27">
        <v>5</v>
      </c>
      <c r="P4285" s="27">
        <v>0</v>
      </c>
      <c r="Q4285" s="27">
        <v>0</v>
      </c>
      <c r="R4285" s="27">
        <v>4</v>
      </c>
      <c r="S4285" s="27">
        <v>0</v>
      </c>
      <c r="T4285" s="27">
        <v>6</v>
      </c>
      <c r="U4285" s="27">
        <v>0</v>
      </c>
      <c r="V4285" s="30">
        <f t="shared" si="200"/>
        <v>164</v>
      </c>
    </row>
    <row r="4286" spans="1:22" ht="17.100000000000001" customHeight="1">
      <c r="A4286" s="10" t="s">
        <v>14</v>
      </c>
      <c r="B4286" s="10" t="s">
        <v>203</v>
      </c>
      <c r="C4286" s="11" t="s">
        <v>204</v>
      </c>
      <c r="D4286" s="149" t="str">
        <f t="shared" si="198"/>
        <v>r1_23 -  ul. Podwale</v>
      </c>
      <c r="E4286" s="149" t="str">
        <f t="shared" si="199"/>
        <v>r1_23 -  ul. Podwale - W1 od ul. Legnickiej - ruch dookólny w prawo</v>
      </c>
      <c r="F4286" s="10" t="s">
        <v>173</v>
      </c>
      <c r="G4286" s="11" t="s">
        <v>205</v>
      </c>
      <c r="H4286" s="149" t="s">
        <v>374</v>
      </c>
      <c r="I4286" s="24" t="s">
        <v>136</v>
      </c>
      <c r="J4286" s="25">
        <v>43207</v>
      </c>
      <c r="K4286" s="26" t="s">
        <v>79</v>
      </c>
      <c r="L4286" s="90">
        <v>0.66666666666666663</v>
      </c>
      <c r="M4286" s="27">
        <v>1</v>
      </c>
      <c r="N4286" s="27">
        <v>162</v>
      </c>
      <c r="O4286" s="27">
        <v>3</v>
      </c>
      <c r="P4286" s="27">
        <v>0</v>
      </c>
      <c r="Q4286" s="27">
        <v>0</v>
      </c>
      <c r="R4286" s="27">
        <v>3</v>
      </c>
      <c r="S4286" s="27">
        <v>0</v>
      </c>
      <c r="T4286" s="27">
        <v>8</v>
      </c>
      <c r="U4286" s="27">
        <v>0</v>
      </c>
      <c r="V4286" s="30">
        <f t="shared" si="200"/>
        <v>177</v>
      </c>
    </row>
    <row r="4287" spans="1:22" ht="17.100000000000001" customHeight="1">
      <c r="A4287" s="10" t="s">
        <v>14</v>
      </c>
      <c r="B4287" s="10" t="s">
        <v>203</v>
      </c>
      <c r="C4287" s="11" t="s">
        <v>204</v>
      </c>
      <c r="D4287" s="149" t="str">
        <f t="shared" si="198"/>
        <v>r1_23 -  ul. Podwale</v>
      </c>
      <c r="E4287" s="149" t="str">
        <f t="shared" si="199"/>
        <v>r1_23 -  ul. Podwale - W1 od ul. Legnickiej - ruch dookólny w prawo</v>
      </c>
      <c r="F4287" s="10" t="s">
        <v>173</v>
      </c>
      <c r="G4287" s="11" t="s">
        <v>205</v>
      </c>
      <c r="H4287" s="149" t="s">
        <v>374</v>
      </c>
      <c r="I4287" s="24" t="s">
        <v>136</v>
      </c>
      <c r="J4287" s="25">
        <v>43207</v>
      </c>
      <c r="K4287" s="26" t="s">
        <v>80</v>
      </c>
      <c r="L4287" s="90">
        <v>0.66666666666666663</v>
      </c>
      <c r="M4287" s="27">
        <v>2</v>
      </c>
      <c r="N4287" s="27">
        <v>156</v>
      </c>
      <c r="O4287" s="27">
        <v>3</v>
      </c>
      <c r="P4287" s="27">
        <v>0</v>
      </c>
      <c r="Q4287" s="27">
        <v>0</v>
      </c>
      <c r="R4287" s="27">
        <v>3</v>
      </c>
      <c r="S4287" s="27">
        <v>0</v>
      </c>
      <c r="T4287" s="27">
        <v>6</v>
      </c>
      <c r="U4287" s="27">
        <v>0</v>
      </c>
      <c r="V4287" s="30">
        <f t="shared" si="200"/>
        <v>170</v>
      </c>
    </row>
    <row r="4288" spans="1:22" ht="17.100000000000001" customHeight="1">
      <c r="A4288" s="10" t="s">
        <v>14</v>
      </c>
      <c r="B4288" s="10" t="s">
        <v>203</v>
      </c>
      <c r="C4288" s="11" t="s">
        <v>204</v>
      </c>
      <c r="D4288" s="149" t="str">
        <f t="shared" si="198"/>
        <v>r1_23 -  ul. Podwale</v>
      </c>
      <c r="E4288" s="149" t="str">
        <f t="shared" si="199"/>
        <v>r1_23 -  ul. Podwale - W1 od ul. Legnickiej - ruch dookólny w prawo</v>
      </c>
      <c r="F4288" s="10" t="s">
        <v>173</v>
      </c>
      <c r="G4288" s="11" t="s">
        <v>205</v>
      </c>
      <c r="H4288" s="149" t="s">
        <v>374</v>
      </c>
      <c r="I4288" s="24" t="s">
        <v>136</v>
      </c>
      <c r="J4288" s="25">
        <v>43207</v>
      </c>
      <c r="K4288" s="26" t="s">
        <v>81</v>
      </c>
      <c r="L4288" s="90">
        <v>0.66666666666666663</v>
      </c>
      <c r="M4288" s="27">
        <v>4</v>
      </c>
      <c r="N4288" s="27">
        <v>146</v>
      </c>
      <c r="O4288" s="27">
        <v>4</v>
      </c>
      <c r="P4288" s="27">
        <v>0</v>
      </c>
      <c r="Q4288" s="27">
        <v>0</v>
      </c>
      <c r="R4288" s="27">
        <v>2</v>
      </c>
      <c r="S4288" s="27">
        <v>0</v>
      </c>
      <c r="T4288" s="27">
        <v>1</v>
      </c>
      <c r="U4288" s="27">
        <v>0</v>
      </c>
      <c r="V4288" s="30">
        <f t="shared" si="200"/>
        <v>157</v>
      </c>
    </row>
    <row r="4289" spans="1:22" ht="17.100000000000001" customHeight="1">
      <c r="A4289" s="10" t="s">
        <v>14</v>
      </c>
      <c r="B4289" s="10" t="s">
        <v>203</v>
      </c>
      <c r="C4289" s="11" t="s">
        <v>204</v>
      </c>
      <c r="D4289" s="149" t="str">
        <f t="shared" si="198"/>
        <v>r1_23 -  ul. Podwale</v>
      </c>
      <c r="E4289" s="149" t="str">
        <f t="shared" si="199"/>
        <v>r1_23 -  ul. Podwale - W1 od ul. Legnickiej - ruch dookólny w prawo</v>
      </c>
      <c r="F4289" s="10" t="s">
        <v>173</v>
      </c>
      <c r="G4289" s="11" t="s">
        <v>205</v>
      </c>
      <c r="H4289" s="149" t="s">
        <v>374</v>
      </c>
      <c r="I4289" s="24" t="s">
        <v>136</v>
      </c>
      <c r="J4289" s="25">
        <v>43207</v>
      </c>
      <c r="K4289" s="26" t="s">
        <v>82</v>
      </c>
      <c r="L4289" s="90">
        <v>0.66666666666666663</v>
      </c>
      <c r="M4289" s="27">
        <v>2</v>
      </c>
      <c r="N4289" s="27">
        <v>140</v>
      </c>
      <c r="O4289" s="27">
        <v>2</v>
      </c>
      <c r="P4289" s="27">
        <v>0</v>
      </c>
      <c r="Q4289" s="27">
        <v>0</v>
      </c>
      <c r="R4289" s="27">
        <v>4</v>
      </c>
      <c r="S4289" s="27">
        <v>0</v>
      </c>
      <c r="T4289" s="27">
        <v>6</v>
      </c>
      <c r="U4289" s="27">
        <v>0</v>
      </c>
      <c r="V4289" s="30">
        <f t="shared" si="200"/>
        <v>154</v>
      </c>
    </row>
    <row r="4290" spans="1:22" ht="17.100000000000001" customHeight="1">
      <c r="A4290" s="10" t="s">
        <v>14</v>
      </c>
      <c r="B4290" s="10" t="s">
        <v>203</v>
      </c>
      <c r="C4290" s="11" t="s">
        <v>204</v>
      </c>
      <c r="D4290" s="149" t="str">
        <f t="shared" si="198"/>
        <v>r1_23 -  ul. Podwale</v>
      </c>
      <c r="E4290" s="149" t="str">
        <f t="shared" si="199"/>
        <v>r1_23 -  ul. Podwale - W1 od ul. Legnickiej - ruch dookólny w prawo</v>
      </c>
      <c r="F4290" s="10" t="s">
        <v>173</v>
      </c>
      <c r="G4290" s="11" t="s">
        <v>205</v>
      </c>
      <c r="H4290" s="149" t="s">
        <v>374</v>
      </c>
      <c r="I4290" s="24" t="s">
        <v>136</v>
      </c>
      <c r="J4290" s="25">
        <v>43207</v>
      </c>
      <c r="K4290" s="26" t="s">
        <v>83</v>
      </c>
      <c r="L4290" s="90">
        <v>0.70833333333333404</v>
      </c>
      <c r="M4290" s="27">
        <v>7</v>
      </c>
      <c r="N4290" s="27">
        <v>130</v>
      </c>
      <c r="O4290" s="27">
        <v>4</v>
      </c>
      <c r="P4290" s="27">
        <v>0</v>
      </c>
      <c r="Q4290" s="27">
        <v>0</v>
      </c>
      <c r="R4290" s="27">
        <v>5</v>
      </c>
      <c r="S4290" s="27">
        <v>0</v>
      </c>
      <c r="T4290" s="27">
        <v>3</v>
      </c>
      <c r="U4290" s="27">
        <v>0</v>
      </c>
      <c r="V4290" s="30">
        <f t="shared" si="200"/>
        <v>149</v>
      </c>
    </row>
    <row r="4291" spans="1:22" ht="17.100000000000001" customHeight="1">
      <c r="A4291" s="10" t="s">
        <v>14</v>
      </c>
      <c r="B4291" s="10" t="s">
        <v>203</v>
      </c>
      <c r="C4291" s="11" t="s">
        <v>204</v>
      </c>
      <c r="D4291" s="149" t="str">
        <f t="shared" ref="D4291:D4354" si="201">CONCATENATE(B4291," -  ",C4291,)</f>
        <v>r1_23 -  ul. Podwale</v>
      </c>
      <c r="E4291" s="149" t="str">
        <f t="shared" ref="E4291:E4354" si="202">CONCATENATE(B4291," -  ",C4291," - ",H4291)</f>
        <v>r1_23 -  ul. Podwale - W1 od ul. Legnickiej - ruch dookólny w prawo</v>
      </c>
      <c r="F4291" s="10" t="s">
        <v>173</v>
      </c>
      <c r="G4291" s="11" t="s">
        <v>205</v>
      </c>
      <c r="H4291" s="149" t="s">
        <v>374</v>
      </c>
      <c r="I4291" s="24" t="s">
        <v>136</v>
      </c>
      <c r="J4291" s="25">
        <v>43207</v>
      </c>
      <c r="K4291" s="26" t="s">
        <v>84</v>
      </c>
      <c r="L4291" s="90">
        <v>0.70833333333333404</v>
      </c>
      <c r="M4291" s="27">
        <v>6</v>
      </c>
      <c r="N4291" s="27">
        <v>132</v>
      </c>
      <c r="O4291" s="27">
        <v>8</v>
      </c>
      <c r="P4291" s="27">
        <v>0</v>
      </c>
      <c r="Q4291" s="27">
        <v>0</v>
      </c>
      <c r="R4291" s="27">
        <v>3</v>
      </c>
      <c r="S4291" s="27">
        <v>0</v>
      </c>
      <c r="T4291" s="27">
        <v>9</v>
      </c>
      <c r="U4291" s="27">
        <v>0</v>
      </c>
      <c r="V4291" s="30">
        <f t="shared" ref="V4291:V4354" si="203">SUM(M4291:U4291)</f>
        <v>158</v>
      </c>
    </row>
    <row r="4292" spans="1:22" ht="17.100000000000001" customHeight="1">
      <c r="A4292" s="10" t="s">
        <v>14</v>
      </c>
      <c r="B4292" s="10" t="s">
        <v>203</v>
      </c>
      <c r="C4292" s="11" t="s">
        <v>204</v>
      </c>
      <c r="D4292" s="149" t="str">
        <f t="shared" si="201"/>
        <v>r1_23 -  ul. Podwale</v>
      </c>
      <c r="E4292" s="149" t="str">
        <f t="shared" si="202"/>
        <v>r1_23 -  ul. Podwale - W1 od ul. Legnickiej - ruch dookólny w prawo</v>
      </c>
      <c r="F4292" s="10" t="s">
        <v>173</v>
      </c>
      <c r="G4292" s="11" t="s">
        <v>205</v>
      </c>
      <c r="H4292" s="149" t="s">
        <v>374</v>
      </c>
      <c r="I4292" s="24" t="s">
        <v>136</v>
      </c>
      <c r="J4292" s="25">
        <v>43207</v>
      </c>
      <c r="K4292" s="26" t="s">
        <v>85</v>
      </c>
      <c r="L4292" s="90">
        <v>0.70833333333333404</v>
      </c>
      <c r="M4292" s="27">
        <v>3</v>
      </c>
      <c r="N4292" s="27">
        <v>134</v>
      </c>
      <c r="O4292" s="27">
        <v>3</v>
      </c>
      <c r="P4292" s="27">
        <v>1</v>
      </c>
      <c r="Q4292" s="27">
        <v>0</v>
      </c>
      <c r="R4292" s="27">
        <v>2</v>
      </c>
      <c r="S4292" s="27">
        <v>0</v>
      </c>
      <c r="T4292" s="27">
        <v>11</v>
      </c>
      <c r="U4292" s="27">
        <v>1</v>
      </c>
      <c r="V4292" s="30">
        <f t="shared" si="203"/>
        <v>155</v>
      </c>
    </row>
    <row r="4293" spans="1:22" ht="17.100000000000001" customHeight="1">
      <c r="A4293" s="10" t="s">
        <v>14</v>
      </c>
      <c r="B4293" s="10" t="s">
        <v>203</v>
      </c>
      <c r="C4293" s="11" t="s">
        <v>204</v>
      </c>
      <c r="D4293" s="149" t="str">
        <f t="shared" si="201"/>
        <v>r1_23 -  ul. Podwale</v>
      </c>
      <c r="E4293" s="149" t="str">
        <f t="shared" si="202"/>
        <v>r1_23 -  ul. Podwale - W1 od ul. Legnickiej - ruch dookólny w prawo</v>
      </c>
      <c r="F4293" s="10" t="s">
        <v>173</v>
      </c>
      <c r="G4293" s="11" t="s">
        <v>205</v>
      </c>
      <c r="H4293" s="149" t="s">
        <v>374</v>
      </c>
      <c r="I4293" s="24" t="s">
        <v>136</v>
      </c>
      <c r="J4293" s="25">
        <v>43207</v>
      </c>
      <c r="K4293" s="26" t="s">
        <v>86</v>
      </c>
      <c r="L4293" s="90">
        <v>0.70833333333333404</v>
      </c>
      <c r="M4293" s="27">
        <v>3</v>
      </c>
      <c r="N4293" s="27">
        <v>143</v>
      </c>
      <c r="O4293" s="27">
        <v>5</v>
      </c>
      <c r="P4293" s="27">
        <v>0</v>
      </c>
      <c r="Q4293" s="27">
        <v>0</v>
      </c>
      <c r="R4293" s="27">
        <v>5</v>
      </c>
      <c r="S4293" s="27">
        <v>0</v>
      </c>
      <c r="T4293" s="27">
        <v>8</v>
      </c>
      <c r="U4293" s="27">
        <v>0</v>
      </c>
      <c r="V4293" s="30">
        <f t="shared" si="203"/>
        <v>164</v>
      </c>
    </row>
    <row r="4294" spans="1:22" ht="17.100000000000001" customHeight="1">
      <c r="A4294" s="10" t="s">
        <v>14</v>
      </c>
      <c r="B4294" s="10" t="s">
        <v>203</v>
      </c>
      <c r="C4294" s="11" t="s">
        <v>204</v>
      </c>
      <c r="D4294" s="149" t="str">
        <f t="shared" si="201"/>
        <v>r1_23 -  ul. Podwale</v>
      </c>
      <c r="E4294" s="149" t="str">
        <f t="shared" si="202"/>
        <v>r1_23 -  ul. Podwale - W1 od ul. Legnickiej - ruch dookólny w prawo</v>
      </c>
      <c r="F4294" s="10" t="s">
        <v>173</v>
      </c>
      <c r="G4294" s="11" t="s">
        <v>205</v>
      </c>
      <c r="H4294" s="149" t="s">
        <v>374</v>
      </c>
      <c r="I4294" s="24" t="s">
        <v>136</v>
      </c>
      <c r="J4294" s="25">
        <v>43207</v>
      </c>
      <c r="K4294" s="26" t="s">
        <v>87</v>
      </c>
      <c r="L4294" s="90">
        <v>0.75</v>
      </c>
      <c r="M4294" s="27">
        <v>4</v>
      </c>
      <c r="N4294" s="27">
        <v>138</v>
      </c>
      <c r="O4294" s="27">
        <v>4</v>
      </c>
      <c r="P4294" s="27">
        <v>1</v>
      </c>
      <c r="Q4294" s="27">
        <v>0</v>
      </c>
      <c r="R4294" s="27">
        <v>3</v>
      </c>
      <c r="S4294" s="27">
        <v>0</v>
      </c>
      <c r="T4294" s="27">
        <v>8</v>
      </c>
      <c r="U4294" s="27">
        <v>0</v>
      </c>
      <c r="V4294" s="30">
        <f t="shared" si="203"/>
        <v>158</v>
      </c>
    </row>
    <row r="4295" spans="1:22" ht="17.100000000000001" customHeight="1">
      <c r="A4295" s="10" t="s">
        <v>14</v>
      </c>
      <c r="B4295" s="10" t="s">
        <v>203</v>
      </c>
      <c r="C4295" s="11" t="s">
        <v>204</v>
      </c>
      <c r="D4295" s="149" t="str">
        <f t="shared" si="201"/>
        <v>r1_23 -  ul. Podwale</v>
      </c>
      <c r="E4295" s="149" t="str">
        <f t="shared" si="202"/>
        <v>r1_23 -  ul. Podwale - W1 od ul. Legnickiej - ruch dookólny w prawo</v>
      </c>
      <c r="F4295" s="10" t="s">
        <v>173</v>
      </c>
      <c r="G4295" s="11" t="s">
        <v>205</v>
      </c>
      <c r="H4295" s="149" t="s">
        <v>374</v>
      </c>
      <c r="I4295" s="24" t="s">
        <v>136</v>
      </c>
      <c r="J4295" s="25">
        <v>43207</v>
      </c>
      <c r="K4295" s="26" t="s">
        <v>88</v>
      </c>
      <c r="L4295" s="90">
        <v>0.75</v>
      </c>
      <c r="M4295" s="27">
        <v>2</v>
      </c>
      <c r="N4295" s="27">
        <v>144</v>
      </c>
      <c r="O4295" s="27">
        <v>7</v>
      </c>
      <c r="P4295" s="27">
        <v>0</v>
      </c>
      <c r="Q4295" s="27">
        <v>0</v>
      </c>
      <c r="R4295" s="27">
        <v>5</v>
      </c>
      <c r="S4295" s="27">
        <v>0</v>
      </c>
      <c r="T4295" s="27">
        <v>6</v>
      </c>
      <c r="U4295" s="27">
        <v>1</v>
      </c>
      <c r="V4295" s="30">
        <f t="shared" si="203"/>
        <v>165</v>
      </c>
    </row>
    <row r="4296" spans="1:22" ht="17.100000000000001" customHeight="1">
      <c r="A4296" s="10" t="s">
        <v>14</v>
      </c>
      <c r="B4296" s="10" t="s">
        <v>203</v>
      </c>
      <c r="C4296" s="11" t="s">
        <v>204</v>
      </c>
      <c r="D4296" s="149" t="str">
        <f t="shared" si="201"/>
        <v>r1_23 -  ul. Podwale</v>
      </c>
      <c r="E4296" s="149" t="str">
        <f t="shared" si="202"/>
        <v>r1_23 -  ul. Podwale - W1 od ul. Legnickiej - ruch dookólny w prawo</v>
      </c>
      <c r="F4296" s="10" t="s">
        <v>173</v>
      </c>
      <c r="G4296" s="11" t="s">
        <v>205</v>
      </c>
      <c r="H4296" s="149" t="s">
        <v>374</v>
      </c>
      <c r="I4296" s="24" t="s">
        <v>136</v>
      </c>
      <c r="J4296" s="25">
        <v>43207</v>
      </c>
      <c r="K4296" s="26" t="s">
        <v>89</v>
      </c>
      <c r="L4296" s="90">
        <v>0.75</v>
      </c>
      <c r="M4296" s="27">
        <v>1</v>
      </c>
      <c r="N4296" s="27">
        <v>147</v>
      </c>
      <c r="O4296" s="27">
        <v>8</v>
      </c>
      <c r="P4296" s="27">
        <v>0</v>
      </c>
      <c r="Q4296" s="27">
        <v>0</v>
      </c>
      <c r="R4296" s="27">
        <v>3</v>
      </c>
      <c r="S4296" s="27">
        <v>0</v>
      </c>
      <c r="T4296" s="27">
        <v>5</v>
      </c>
      <c r="U4296" s="27">
        <v>0</v>
      </c>
      <c r="V4296" s="30">
        <f t="shared" si="203"/>
        <v>164</v>
      </c>
    </row>
    <row r="4297" spans="1:22" ht="17.100000000000001" customHeight="1">
      <c r="A4297" s="10" t="s">
        <v>14</v>
      </c>
      <c r="B4297" s="10" t="s">
        <v>203</v>
      </c>
      <c r="C4297" s="11" t="s">
        <v>204</v>
      </c>
      <c r="D4297" s="149" t="str">
        <f t="shared" si="201"/>
        <v>r1_23 -  ul. Podwale</v>
      </c>
      <c r="E4297" s="149" t="str">
        <f t="shared" si="202"/>
        <v>r1_23 -  ul. Podwale - W1 od ul. Legnickiej - ruch dookólny w prawo</v>
      </c>
      <c r="F4297" s="10" t="s">
        <v>173</v>
      </c>
      <c r="G4297" s="11" t="s">
        <v>205</v>
      </c>
      <c r="H4297" s="149" t="s">
        <v>374</v>
      </c>
      <c r="I4297" s="24" t="s">
        <v>136</v>
      </c>
      <c r="J4297" s="25">
        <v>43207</v>
      </c>
      <c r="K4297" s="26" t="s">
        <v>90</v>
      </c>
      <c r="L4297" s="90">
        <v>0.75</v>
      </c>
      <c r="M4297" s="27">
        <v>3</v>
      </c>
      <c r="N4297" s="27">
        <v>149</v>
      </c>
      <c r="O4297" s="27">
        <v>1</v>
      </c>
      <c r="P4297" s="27">
        <v>0</v>
      </c>
      <c r="Q4297" s="27">
        <v>0</v>
      </c>
      <c r="R4297" s="27">
        <v>4</v>
      </c>
      <c r="S4297" s="27">
        <v>0</v>
      </c>
      <c r="T4297" s="27">
        <v>3</v>
      </c>
      <c r="U4297" s="27">
        <v>0</v>
      </c>
      <c r="V4297" s="30">
        <f t="shared" si="203"/>
        <v>160</v>
      </c>
    </row>
    <row r="4298" spans="1:22" ht="17.100000000000001" customHeight="1">
      <c r="A4298" s="10" t="s">
        <v>14</v>
      </c>
      <c r="B4298" s="10" t="s">
        <v>203</v>
      </c>
      <c r="C4298" s="11" t="s">
        <v>204</v>
      </c>
      <c r="D4298" s="149" t="str">
        <f t="shared" si="201"/>
        <v>r1_23 -  ul. Podwale</v>
      </c>
      <c r="E4298" s="149" t="str">
        <f t="shared" si="202"/>
        <v>r1_23 -  ul. Podwale - W1 od ul. Legnickiej - ruch dookólny w prawo</v>
      </c>
      <c r="F4298" s="10" t="s">
        <v>173</v>
      </c>
      <c r="G4298" s="11" t="s">
        <v>205</v>
      </c>
      <c r="H4298" s="149" t="s">
        <v>374</v>
      </c>
      <c r="I4298" s="24" t="s">
        <v>136</v>
      </c>
      <c r="J4298" s="25">
        <v>43207</v>
      </c>
      <c r="K4298" s="26" t="s">
        <v>91</v>
      </c>
      <c r="L4298" s="90">
        <v>0.79166666666666663</v>
      </c>
      <c r="M4298" s="27">
        <v>5</v>
      </c>
      <c r="N4298" s="27">
        <v>167</v>
      </c>
      <c r="O4298" s="27">
        <v>5</v>
      </c>
      <c r="P4298" s="27">
        <v>1</v>
      </c>
      <c r="Q4298" s="27">
        <v>0</v>
      </c>
      <c r="R4298" s="27">
        <v>5</v>
      </c>
      <c r="S4298" s="27">
        <v>0</v>
      </c>
      <c r="T4298" s="27">
        <v>5</v>
      </c>
      <c r="U4298" s="27">
        <v>1</v>
      </c>
      <c r="V4298" s="30">
        <f t="shared" si="203"/>
        <v>189</v>
      </c>
    </row>
    <row r="4299" spans="1:22" ht="17.100000000000001" customHeight="1">
      <c r="A4299" s="10" t="s">
        <v>14</v>
      </c>
      <c r="B4299" s="10" t="s">
        <v>203</v>
      </c>
      <c r="C4299" s="11" t="s">
        <v>204</v>
      </c>
      <c r="D4299" s="149" t="str">
        <f t="shared" si="201"/>
        <v>r1_23 -  ul. Podwale</v>
      </c>
      <c r="E4299" s="149" t="str">
        <f t="shared" si="202"/>
        <v>r1_23 -  ul. Podwale - W1 od ul. Legnickiej - ruch dookólny w prawo</v>
      </c>
      <c r="F4299" s="10" t="s">
        <v>173</v>
      </c>
      <c r="G4299" s="11" t="s">
        <v>205</v>
      </c>
      <c r="H4299" s="149" t="s">
        <v>374</v>
      </c>
      <c r="I4299" s="24" t="s">
        <v>136</v>
      </c>
      <c r="J4299" s="25">
        <v>43207</v>
      </c>
      <c r="K4299" s="26" t="s">
        <v>92</v>
      </c>
      <c r="L4299" s="90">
        <v>0.79166666666666663</v>
      </c>
      <c r="M4299" s="27">
        <v>2</v>
      </c>
      <c r="N4299" s="27">
        <v>165</v>
      </c>
      <c r="O4299" s="27">
        <v>5</v>
      </c>
      <c r="P4299" s="27">
        <v>0</v>
      </c>
      <c r="Q4299" s="27">
        <v>0</v>
      </c>
      <c r="R4299" s="27">
        <v>3</v>
      </c>
      <c r="S4299" s="27">
        <v>0</v>
      </c>
      <c r="T4299" s="27">
        <v>4</v>
      </c>
      <c r="U4299" s="27">
        <v>0</v>
      </c>
      <c r="V4299" s="30">
        <f t="shared" si="203"/>
        <v>179</v>
      </c>
    </row>
    <row r="4300" spans="1:22" ht="17.100000000000001" customHeight="1">
      <c r="A4300" s="10" t="s">
        <v>14</v>
      </c>
      <c r="B4300" s="10" t="s">
        <v>203</v>
      </c>
      <c r="C4300" s="11" t="s">
        <v>204</v>
      </c>
      <c r="D4300" s="149" t="str">
        <f t="shared" si="201"/>
        <v>r1_23 -  ul. Podwale</v>
      </c>
      <c r="E4300" s="149" t="str">
        <f t="shared" si="202"/>
        <v>r1_23 -  ul. Podwale - W1 od ul. Legnickiej - ruch dookólny w prawo</v>
      </c>
      <c r="F4300" s="10" t="s">
        <v>173</v>
      </c>
      <c r="G4300" s="11" t="s">
        <v>205</v>
      </c>
      <c r="H4300" s="149" t="s">
        <v>374</v>
      </c>
      <c r="I4300" s="24" t="s">
        <v>136</v>
      </c>
      <c r="J4300" s="25">
        <v>43207</v>
      </c>
      <c r="K4300" s="26" t="s">
        <v>93</v>
      </c>
      <c r="L4300" s="90">
        <v>0.79166666666666663</v>
      </c>
      <c r="M4300" s="27">
        <v>1</v>
      </c>
      <c r="N4300" s="27">
        <v>150</v>
      </c>
      <c r="O4300" s="27">
        <v>6</v>
      </c>
      <c r="P4300" s="27">
        <v>0</v>
      </c>
      <c r="Q4300" s="27">
        <v>0</v>
      </c>
      <c r="R4300" s="27">
        <v>3</v>
      </c>
      <c r="S4300" s="27">
        <v>0</v>
      </c>
      <c r="T4300" s="27">
        <v>4</v>
      </c>
      <c r="U4300" s="27">
        <v>0</v>
      </c>
      <c r="V4300" s="30">
        <f t="shared" si="203"/>
        <v>164</v>
      </c>
    </row>
    <row r="4301" spans="1:22" ht="17.100000000000001" customHeight="1">
      <c r="A4301" s="10" t="s">
        <v>14</v>
      </c>
      <c r="B4301" s="10" t="s">
        <v>203</v>
      </c>
      <c r="C4301" s="11" t="s">
        <v>204</v>
      </c>
      <c r="D4301" s="149" t="str">
        <f t="shared" si="201"/>
        <v>r1_23 -  ul. Podwale</v>
      </c>
      <c r="E4301" s="149" t="str">
        <f t="shared" si="202"/>
        <v>r1_23 -  ul. Podwale - W1 od ul. Legnickiej - ruch dookólny w prawo</v>
      </c>
      <c r="F4301" s="10" t="s">
        <v>173</v>
      </c>
      <c r="G4301" s="11" t="s">
        <v>205</v>
      </c>
      <c r="H4301" s="149" t="s">
        <v>374</v>
      </c>
      <c r="I4301" s="24" t="s">
        <v>136</v>
      </c>
      <c r="J4301" s="25">
        <v>43207</v>
      </c>
      <c r="K4301" s="26" t="s">
        <v>94</v>
      </c>
      <c r="L4301" s="90">
        <v>0.79166666666666663</v>
      </c>
      <c r="M4301" s="27">
        <v>2</v>
      </c>
      <c r="N4301" s="27">
        <v>167</v>
      </c>
      <c r="O4301" s="27">
        <v>4</v>
      </c>
      <c r="P4301" s="27">
        <v>0</v>
      </c>
      <c r="Q4301" s="27">
        <v>0</v>
      </c>
      <c r="R4301" s="27">
        <v>3</v>
      </c>
      <c r="S4301" s="27">
        <v>0</v>
      </c>
      <c r="T4301" s="27">
        <v>2</v>
      </c>
      <c r="U4301" s="27">
        <v>0</v>
      </c>
      <c r="V4301" s="30">
        <f t="shared" si="203"/>
        <v>178</v>
      </c>
    </row>
    <row r="4302" spans="1:22" ht="17.100000000000001" customHeight="1">
      <c r="A4302" s="10" t="s">
        <v>14</v>
      </c>
      <c r="B4302" s="10" t="s">
        <v>203</v>
      </c>
      <c r="C4302" s="11" t="s">
        <v>204</v>
      </c>
      <c r="D4302" s="149" t="str">
        <f t="shared" si="201"/>
        <v>r1_23 -  ul. Podwale</v>
      </c>
      <c r="E4302" s="149" t="str">
        <f t="shared" si="202"/>
        <v>r1_23 -  ul. Podwale - W1 od ul. Legnickiej - ruch dookólny w prawo</v>
      </c>
      <c r="F4302" s="10" t="s">
        <v>173</v>
      </c>
      <c r="G4302" s="11" t="s">
        <v>205</v>
      </c>
      <c r="H4302" s="149" t="s">
        <v>374</v>
      </c>
      <c r="I4302" s="24" t="s">
        <v>136</v>
      </c>
      <c r="J4302" s="25">
        <v>43207</v>
      </c>
      <c r="K4302" s="26" t="s">
        <v>95</v>
      </c>
      <c r="L4302" s="90">
        <v>0.83333333333333404</v>
      </c>
      <c r="M4302" s="27">
        <v>3</v>
      </c>
      <c r="N4302" s="27">
        <v>150</v>
      </c>
      <c r="O4302" s="27">
        <v>7</v>
      </c>
      <c r="P4302" s="27">
        <v>0</v>
      </c>
      <c r="Q4302" s="27">
        <v>0</v>
      </c>
      <c r="R4302" s="27">
        <v>4</v>
      </c>
      <c r="S4302" s="27">
        <v>0</v>
      </c>
      <c r="T4302" s="27">
        <v>2</v>
      </c>
      <c r="U4302" s="27">
        <v>1</v>
      </c>
      <c r="V4302" s="30">
        <f t="shared" si="203"/>
        <v>167</v>
      </c>
    </row>
    <row r="4303" spans="1:22" ht="17.100000000000001" customHeight="1">
      <c r="A4303" s="10" t="s">
        <v>14</v>
      </c>
      <c r="B4303" s="10" t="s">
        <v>203</v>
      </c>
      <c r="C4303" s="11" t="s">
        <v>204</v>
      </c>
      <c r="D4303" s="149" t="str">
        <f t="shared" si="201"/>
        <v>r1_23 -  ul. Podwale</v>
      </c>
      <c r="E4303" s="149" t="str">
        <f t="shared" si="202"/>
        <v>r1_23 -  ul. Podwale - W1 od ul. Legnickiej - ruch dookólny w prawo</v>
      </c>
      <c r="F4303" s="10" t="s">
        <v>173</v>
      </c>
      <c r="G4303" s="11" t="s">
        <v>205</v>
      </c>
      <c r="H4303" s="149" t="s">
        <v>374</v>
      </c>
      <c r="I4303" s="24" t="s">
        <v>136</v>
      </c>
      <c r="J4303" s="25">
        <v>43207</v>
      </c>
      <c r="K4303" s="26" t="s">
        <v>96</v>
      </c>
      <c r="L4303" s="90">
        <v>0.83333333333333404</v>
      </c>
      <c r="M4303" s="27">
        <v>1</v>
      </c>
      <c r="N4303" s="27">
        <v>156</v>
      </c>
      <c r="O4303" s="27">
        <v>6</v>
      </c>
      <c r="P4303" s="27">
        <v>0</v>
      </c>
      <c r="Q4303" s="27">
        <v>0</v>
      </c>
      <c r="R4303" s="27">
        <v>3</v>
      </c>
      <c r="S4303" s="27">
        <v>0</v>
      </c>
      <c r="T4303" s="27">
        <v>4</v>
      </c>
      <c r="U4303" s="27">
        <v>0</v>
      </c>
      <c r="V4303" s="30">
        <f t="shared" si="203"/>
        <v>170</v>
      </c>
    </row>
    <row r="4304" spans="1:22" ht="17.100000000000001" customHeight="1">
      <c r="A4304" s="10" t="s">
        <v>14</v>
      </c>
      <c r="B4304" s="10" t="s">
        <v>203</v>
      </c>
      <c r="C4304" s="11" t="s">
        <v>204</v>
      </c>
      <c r="D4304" s="149" t="str">
        <f t="shared" si="201"/>
        <v>r1_23 -  ul. Podwale</v>
      </c>
      <c r="E4304" s="149" t="str">
        <f t="shared" si="202"/>
        <v>r1_23 -  ul. Podwale - W1 od ul. Legnickiej - ruch dookólny w prawo</v>
      </c>
      <c r="F4304" s="10" t="s">
        <v>173</v>
      </c>
      <c r="G4304" s="11" t="s">
        <v>205</v>
      </c>
      <c r="H4304" s="149" t="s">
        <v>374</v>
      </c>
      <c r="I4304" s="24" t="s">
        <v>136</v>
      </c>
      <c r="J4304" s="25">
        <v>43207</v>
      </c>
      <c r="K4304" s="26" t="s">
        <v>97</v>
      </c>
      <c r="L4304" s="90">
        <v>0.83333333333333404</v>
      </c>
      <c r="M4304" s="27">
        <v>8</v>
      </c>
      <c r="N4304" s="27">
        <v>151</v>
      </c>
      <c r="O4304" s="27">
        <v>9</v>
      </c>
      <c r="P4304" s="27">
        <v>0</v>
      </c>
      <c r="Q4304" s="27">
        <v>1</v>
      </c>
      <c r="R4304" s="27">
        <v>3</v>
      </c>
      <c r="S4304" s="27">
        <v>0</v>
      </c>
      <c r="T4304" s="27">
        <v>4</v>
      </c>
      <c r="U4304" s="27">
        <v>0</v>
      </c>
      <c r="V4304" s="30">
        <f t="shared" si="203"/>
        <v>176</v>
      </c>
    </row>
    <row r="4305" spans="1:22" ht="17.100000000000001" customHeight="1">
      <c r="A4305" s="10" t="s">
        <v>14</v>
      </c>
      <c r="B4305" s="10" t="s">
        <v>203</v>
      </c>
      <c r="C4305" s="11" t="s">
        <v>204</v>
      </c>
      <c r="D4305" s="149" t="str">
        <f t="shared" si="201"/>
        <v>r1_23 -  ul. Podwale</v>
      </c>
      <c r="E4305" s="149" t="str">
        <f t="shared" si="202"/>
        <v>r1_23 -  ul. Podwale - W1 od ul. Legnickiej - ruch dookólny w prawo</v>
      </c>
      <c r="F4305" s="10" t="s">
        <v>173</v>
      </c>
      <c r="G4305" s="11" t="s">
        <v>205</v>
      </c>
      <c r="H4305" s="149" t="s">
        <v>374</v>
      </c>
      <c r="I4305" s="24" t="s">
        <v>136</v>
      </c>
      <c r="J4305" s="25">
        <v>43207</v>
      </c>
      <c r="K4305" s="26" t="s">
        <v>98</v>
      </c>
      <c r="L4305" s="90">
        <v>0.83333333333333404</v>
      </c>
      <c r="M4305" s="27">
        <v>4</v>
      </c>
      <c r="N4305" s="27">
        <v>142</v>
      </c>
      <c r="O4305" s="27">
        <v>2</v>
      </c>
      <c r="P4305" s="27">
        <v>0</v>
      </c>
      <c r="Q4305" s="27">
        <v>0</v>
      </c>
      <c r="R4305" s="27">
        <v>3</v>
      </c>
      <c r="S4305" s="27">
        <v>0</v>
      </c>
      <c r="T4305" s="27">
        <v>2</v>
      </c>
      <c r="U4305" s="27">
        <v>0</v>
      </c>
      <c r="V4305" s="30">
        <f t="shared" si="203"/>
        <v>153</v>
      </c>
    </row>
    <row r="4306" spans="1:22" ht="17.100000000000001" customHeight="1">
      <c r="A4306" s="10" t="s">
        <v>14</v>
      </c>
      <c r="B4306" s="10" t="s">
        <v>203</v>
      </c>
      <c r="C4306" s="11" t="s">
        <v>204</v>
      </c>
      <c r="D4306" s="149" t="str">
        <f t="shared" si="201"/>
        <v>r1_23 -  ul. Podwale</v>
      </c>
      <c r="E4306" s="149" t="str">
        <f t="shared" si="202"/>
        <v>r1_23 -  ul. Podwale - W1 od ul. Legnickiej - ruch dookólny w prawo</v>
      </c>
      <c r="F4306" s="10" t="s">
        <v>173</v>
      </c>
      <c r="G4306" s="11" t="s">
        <v>205</v>
      </c>
      <c r="H4306" s="149" t="s">
        <v>374</v>
      </c>
      <c r="I4306" s="24" t="s">
        <v>136</v>
      </c>
      <c r="J4306" s="25">
        <v>43207</v>
      </c>
      <c r="K4306" s="26" t="s">
        <v>99</v>
      </c>
      <c r="L4306" s="90">
        <v>0.875</v>
      </c>
      <c r="M4306" s="27">
        <v>4</v>
      </c>
      <c r="N4306" s="27">
        <v>119</v>
      </c>
      <c r="O4306" s="27">
        <v>4</v>
      </c>
      <c r="P4306" s="27">
        <v>0</v>
      </c>
      <c r="Q4306" s="27">
        <v>0</v>
      </c>
      <c r="R4306" s="27">
        <v>2</v>
      </c>
      <c r="S4306" s="27">
        <v>0</v>
      </c>
      <c r="T4306" s="27">
        <v>7</v>
      </c>
      <c r="U4306" s="27">
        <v>0</v>
      </c>
      <c r="V4306" s="30">
        <f t="shared" si="203"/>
        <v>136</v>
      </c>
    </row>
    <row r="4307" spans="1:22" ht="17.100000000000001" customHeight="1">
      <c r="A4307" s="10" t="s">
        <v>14</v>
      </c>
      <c r="B4307" s="10" t="s">
        <v>203</v>
      </c>
      <c r="C4307" s="11" t="s">
        <v>204</v>
      </c>
      <c r="D4307" s="149" t="str">
        <f t="shared" si="201"/>
        <v>r1_23 -  ul. Podwale</v>
      </c>
      <c r="E4307" s="149" t="str">
        <f t="shared" si="202"/>
        <v>r1_23 -  ul. Podwale - W1 od ul. Legnickiej - ruch dookólny w prawo</v>
      </c>
      <c r="F4307" s="10" t="s">
        <v>173</v>
      </c>
      <c r="G4307" s="11" t="s">
        <v>205</v>
      </c>
      <c r="H4307" s="149" t="s">
        <v>374</v>
      </c>
      <c r="I4307" s="24" t="s">
        <v>136</v>
      </c>
      <c r="J4307" s="25">
        <v>43207</v>
      </c>
      <c r="K4307" s="26" t="s">
        <v>100</v>
      </c>
      <c r="L4307" s="90">
        <v>0.875</v>
      </c>
      <c r="M4307" s="27">
        <v>1</v>
      </c>
      <c r="N4307" s="27">
        <v>138</v>
      </c>
      <c r="O4307" s="27">
        <v>4</v>
      </c>
      <c r="P4307" s="27">
        <v>0</v>
      </c>
      <c r="Q4307" s="27">
        <v>0</v>
      </c>
      <c r="R4307" s="27">
        <v>3</v>
      </c>
      <c r="S4307" s="27">
        <v>0</v>
      </c>
      <c r="T4307" s="27">
        <v>7</v>
      </c>
      <c r="U4307" s="27">
        <v>0</v>
      </c>
      <c r="V4307" s="30">
        <f t="shared" si="203"/>
        <v>153</v>
      </c>
    </row>
    <row r="4308" spans="1:22" ht="17.100000000000001" customHeight="1">
      <c r="A4308" s="10" t="s">
        <v>14</v>
      </c>
      <c r="B4308" s="10" t="s">
        <v>203</v>
      </c>
      <c r="C4308" s="11" t="s">
        <v>204</v>
      </c>
      <c r="D4308" s="149" t="str">
        <f t="shared" si="201"/>
        <v>r1_23 -  ul. Podwale</v>
      </c>
      <c r="E4308" s="149" t="str">
        <f t="shared" si="202"/>
        <v>r1_23 -  ul. Podwale - W1 od ul. Legnickiej - ruch dookólny w prawo</v>
      </c>
      <c r="F4308" s="10" t="s">
        <v>173</v>
      </c>
      <c r="G4308" s="11" t="s">
        <v>205</v>
      </c>
      <c r="H4308" s="149" t="s">
        <v>374</v>
      </c>
      <c r="I4308" s="24" t="s">
        <v>136</v>
      </c>
      <c r="J4308" s="25">
        <v>43207</v>
      </c>
      <c r="K4308" s="26" t="s">
        <v>101</v>
      </c>
      <c r="L4308" s="90">
        <v>0.875</v>
      </c>
      <c r="M4308" s="27">
        <v>0</v>
      </c>
      <c r="N4308" s="27">
        <v>123</v>
      </c>
      <c r="O4308" s="27">
        <v>3</v>
      </c>
      <c r="P4308" s="27">
        <v>1</v>
      </c>
      <c r="Q4308" s="27">
        <v>0</v>
      </c>
      <c r="R4308" s="27">
        <v>1</v>
      </c>
      <c r="S4308" s="27">
        <v>0</v>
      </c>
      <c r="T4308" s="27">
        <v>7</v>
      </c>
      <c r="U4308" s="27">
        <v>0</v>
      </c>
      <c r="V4308" s="30">
        <f t="shared" si="203"/>
        <v>135</v>
      </c>
    </row>
    <row r="4309" spans="1:22" ht="17.100000000000001" customHeight="1">
      <c r="A4309" s="10" t="s">
        <v>14</v>
      </c>
      <c r="B4309" s="10" t="s">
        <v>203</v>
      </c>
      <c r="C4309" s="11" t="s">
        <v>204</v>
      </c>
      <c r="D4309" s="149" t="str">
        <f t="shared" si="201"/>
        <v>r1_23 -  ul. Podwale</v>
      </c>
      <c r="E4309" s="149" t="str">
        <f t="shared" si="202"/>
        <v>r1_23 -  ul. Podwale - W1 od ul. Legnickiej - ruch dookólny w prawo</v>
      </c>
      <c r="F4309" s="10" t="s">
        <v>173</v>
      </c>
      <c r="G4309" s="11" t="s">
        <v>205</v>
      </c>
      <c r="H4309" s="149" t="s">
        <v>374</v>
      </c>
      <c r="I4309" s="24" t="s">
        <v>136</v>
      </c>
      <c r="J4309" s="25">
        <v>43207</v>
      </c>
      <c r="K4309" s="26" t="s">
        <v>102</v>
      </c>
      <c r="L4309" s="90">
        <v>0.875</v>
      </c>
      <c r="M4309" s="27">
        <v>3</v>
      </c>
      <c r="N4309" s="27">
        <v>103</v>
      </c>
      <c r="O4309" s="27">
        <v>2</v>
      </c>
      <c r="P4309" s="27">
        <v>0</v>
      </c>
      <c r="Q4309" s="27">
        <v>0</v>
      </c>
      <c r="R4309" s="27">
        <v>2</v>
      </c>
      <c r="S4309" s="27">
        <v>0</v>
      </c>
      <c r="T4309" s="27">
        <v>5</v>
      </c>
      <c r="U4309" s="27">
        <v>0</v>
      </c>
      <c r="V4309" s="30">
        <f t="shared" si="203"/>
        <v>115</v>
      </c>
    </row>
    <row r="4310" spans="1:22" ht="17.100000000000001" customHeight="1">
      <c r="A4310" s="10" t="s">
        <v>14</v>
      </c>
      <c r="B4310" s="10" t="s">
        <v>203</v>
      </c>
      <c r="C4310" s="11" t="s">
        <v>204</v>
      </c>
      <c r="D4310" s="149" t="str">
        <f t="shared" si="201"/>
        <v>r1_23 -  ul. Podwale</v>
      </c>
      <c r="E4310" s="149" t="str">
        <f t="shared" si="202"/>
        <v>r1_23 -  ul. Podwale - W1 od ul. Legnickiej - ruch dookólny w prawo</v>
      </c>
      <c r="F4310" s="10" t="s">
        <v>173</v>
      </c>
      <c r="G4310" s="11" t="s">
        <v>205</v>
      </c>
      <c r="H4310" s="149" t="s">
        <v>374</v>
      </c>
      <c r="I4310" s="24" t="s">
        <v>136</v>
      </c>
      <c r="J4310" s="25">
        <v>43207</v>
      </c>
      <c r="K4310" s="26" t="s">
        <v>103</v>
      </c>
      <c r="L4310" s="90">
        <v>0.91666666666666663</v>
      </c>
      <c r="M4310" s="27">
        <v>1</v>
      </c>
      <c r="N4310" s="27">
        <v>97</v>
      </c>
      <c r="O4310" s="27">
        <v>5</v>
      </c>
      <c r="P4310" s="27">
        <v>0</v>
      </c>
      <c r="Q4310" s="27">
        <v>0</v>
      </c>
      <c r="R4310" s="27">
        <v>1</v>
      </c>
      <c r="S4310" s="27">
        <v>0</v>
      </c>
      <c r="T4310" s="27">
        <v>4</v>
      </c>
      <c r="U4310" s="27">
        <v>1</v>
      </c>
      <c r="V4310" s="30">
        <f t="shared" si="203"/>
        <v>109</v>
      </c>
    </row>
    <row r="4311" spans="1:22" ht="17.100000000000001" customHeight="1">
      <c r="A4311" s="10" t="s">
        <v>14</v>
      </c>
      <c r="B4311" s="10" t="s">
        <v>203</v>
      </c>
      <c r="C4311" s="11" t="s">
        <v>204</v>
      </c>
      <c r="D4311" s="149" t="str">
        <f t="shared" si="201"/>
        <v>r1_23 -  ul. Podwale</v>
      </c>
      <c r="E4311" s="149" t="str">
        <f t="shared" si="202"/>
        <v>r1_23 -  ul. Podwale - W1 od ul. Legnickiej - ruch dookólny w prawo</v>
      </c>
      <c r="F4311" s="10" t="s">
        <v>173</v>
      </c>
      <c r="G4311" s="11" t="s">
        <v>205</v>
      </c>
      <c r="H4311" s="149" t="s">
        <v>374</v>
      </c>
      <c r="I4311" s="24" t="s">
        <v>136</v>
      </c>
      <c r="J4311" s="25">
        <v>43207</v>
      </c>
      <c r="K4311" s="26" t="s">
        <v>104</v>
      </c>
      <c r="L4311" s="90">
        <v>0.91666666666666663</v>
      </c>
      <c r="M4311" s="27">
        <v>1</v>
      </c>
      <c r="N4311" s="27">
        <v>124</v>
      </c>
      <c r="O4311" s="27">
        <v>3</v>
      </c>
      <c r="P4311" s="27">
        <v>1</v>
      </c>
      <c r="Q4311" s="27">
        <v>0</v>
      </c>
      <c r="R4311" s="27">
        <v>2</v>
      </c>
      <c r="S4311" s="27">
        <v>0</v>
      </c>
      <c r="T4311" s="27">
        <v>2</v>
      </c>
      <c r="U4311" s="27">
        <v>0</v>
      </c>
      <c r="V4311" s="30">
        <f t="shared" si="203"/>
        <v>133</v>
      </c>
    </row>
    <row r="4312" spans="1:22" ht="17.100000000000001" customHeight="1">
      <c r="A4312" s="10" t="s">
        <v>14</v>
      </c>
      <c r="B4312" s="10" t="s">
        <v>203</v>
      </c>
      <c r="C4312" s="11" t="s">
        <v>204</v>
      </c>
      <c r="D4312" s="149" t="str">
        <f t="shared" si="201"/>
        <v>r1_23 -  ul. Podwale</v>
      </c>
      <c r="E4312" s="149" t="str">
        <f t="shared" si="202"/>
        <v>r1_23 -  ul. Podwale - W1 od ul. Legnickiej - ruch dookólny w prawo</v>
      </c>
      <c r="F4312" s="10" t="s">
        <v>173</v>
      </c>
      <c r="G4312" s="11" t="s">
        <v>205</v>
      </c>
      <c r="H4312" s="149" t="s">
        <v>374</v>
      </c>
      <c r="I4312" s="24" t="s">
        <v>136</v>
      </c>
      <c r="J4312" s="25">
        <v>43207</v>
      </c>
      <c r="K4312" s="26" t="s">
        <v>105</v>
      </c>
      <c r="L4312" s="90">
        <v>0.91666666666666663</v>
      </c>
      <c r="M4312" s="27">
        <v>1</v>
      </c>
      <c r="N4312" s="27">
        <v>97</v>
      </c>
      <c r="O4312" s="27">
        <v>1</v>
      </c>
      <c r="P4312" s="27">
        <v>1</v>
      </c>
      <c r="Q4312" s="27">
        <v>0</v>
      </c>
      <c r="R4312" s="27">
        <v>2</v>
      </c>
      <c r="S4312" s="27">
        <v>0</v>
      </c>
      <c r="T4312" s="27">
        <v>2</v>
      </c>
      <c r="U4312" s="27">
        <v>0</v>
      </c>
      <c r="V4312" s="30">
        <f t="shared" si="203"/>
        <v>104</v>
      </c>
    </row>
    <row r="4313" spans="1:22" ht="17.100000000000001" customHeight="1">
      <c r="A4313" s="10" t="s">
        <v>14</v>
      </c>
      <c r="B4313" s="10" t="s">
        <v>203</v>
      </c>
      <c r="C4313" s="11" t="s">
        <v>204</v>
      </c>
      <c r="D4313" s="149" t="str">
        <f t="shared" si="201"/>
        <v>r1_23 -  ul. Podwale</v>
      </c>
      <c r="E4313" s="149" t="str">
        <f t="shared" si="202"/>
        <v>r1_23 -  ul. Podwale - W1 od ul. Legnickiej - ruch dookólny w prawo</v>
      </c>
      <c r="F4313" s="10" t="s">
        <v>173</v>
      </c>
      <c r="G4313" s="11" t="s">
        <v>205</v>
      </c>
      <c r="H4313" s="149" t="s">
        <v>374</v>
      </c>
      <c r="I4313" s="24" t="s">
        <v>136</v>
      </c>
      <c r="J4313" s="25">
        <v>43207</v>
      </c>
      <c r="K4313" s="26" t="s">
        <v>106</v>
      </c>
      <c r="L4313" s="90">
        <v>0.91666666666666663</v>
      </c>
      <c r="M4313" s="27">
        <v>1</v>
      </c>
      <c r="N4313" s="27">
        <v>92</v>
      </c>
      <c r="O4313" s="27">
        <v>6</v>
      </c>
      <c r="P4313" s="27">
        <v>1</v>
      </c>
      <c r="Q4313" s="27">
        <v>0</v>
      </c>
      <c r="R4313" s="27">
        <v>3</v>
      </c>
      <c r="S4313" s="27">
        <v>0</v>
      </c>
      <c r="T4313" s="27">
        <v>2</v>
      </c>
      <c r="U4313" s="27">
        <v>1</v>
      </c>
      <c r="V4313" s="30">
        <f t="shared" si="203"/>
        <v>106</v>
      </c>
    </row>
    <row r="4314" spans="1:22" ht="17.100000000000001" customHeight="1">
      <c r="A4314" s="10" t="s">
        <v>14</v>
      </c>
      <c r="B4314" s="10" t="s">
        <v>203</v>
      </c>
      <c r="C4314" s="11" t="s">
        <v>204</v>
      </c>
      <c r="D4314" s="149" t="str">
        <f t="shared" si="201"/>
        <v>r1_23 -  ul. Podwale</v>
      </c>
      <c r="E4314" s="149" t="str">
        <f t="shared" si="202"/>
        <v>r1_23 -  ul. Podwale - W1 od ul. Legnickiej - ruch dookólny w prawo</v>
      </c>
      <c r="F4314" s="10" t="s">
        <v>173</v>
      </c>
      <c r="G4314" s="11" t="s">
        <v>205</v>
      </c>
      <c r="H4314" s="149" t="s">
        <v>374</v>
      </c>
      <c r="I4314" s="24" t="s">
        <v>136</v>
      </c>
      <c r="J4314" s="25">
        <v>43207</v>
      </c>
      <c r="K4314" s="26" t="s">
        <v>107</v>
      </c>
      <c r="L4314" s="90">
        <v>0.95833333333333404</v>
      </c>
      <c r="M4314" s="27">
        <v>2</v>
      </c>
      <c r="N4314" s="27">
        <v>71</v>
      </c>
      <c r="O4314" s="27">
        <v>3</v>
      </c>
      <c r="P4314" s="27">
        <v>0</v>
      </c>
      <c r="Q4314" s="27">
        <v>0</v>
      </c>
      <c r="R4314" s="27">
        <v>2</v>
      </c>
      <c r="S4314" s="27">
        <v>0</v>
      </c>
      <c r="T4314" s="27">
        <v>3</v>
      </c>
      <c r="U4314" s="27">
        <v>0</v>
      </c>
      <c r="V4314" s="30">
        <f t="shared" si="203"/>
        <v>81</v>
      </c>
    </row>
    <row r="4315" spans="1:22" ht="17.100000000000001" customHeight="1">
      <c r="A4315" s="10" t="s">
        <v>14</v>
      </c>
      <c r="B4315" s="10" t="s">
        <v>203</v>
      </c>
      <c r="C4315" s="11" t="s">
        <v>204</v>
      </c>
      <c r="D4315" s="149" t="str">
        <f t="shared" si="201"/>
        <v>r1_23 -  ul. Podwale</v>
      </c>
      <c r="E4315" s="149" t="str">
        <f t="shared" si="202"/>
        <v>r1_23 -  ul. Podwale - W1 od ul. Legnickiej - ruch dookólny w prawo</v>
      </c>
      <c r="F4315" s="10" t="s">
        <v>173</v>
      </c>
      <c r="G4315" s="11" t="s">
        <v>205</v>
      </c>
      <c r="H4315" s="149" t="s">
        <v>374</v>
      </c>
      <c r="I4315" s="24" t="s">
        <v>136</v>
      </c>
      <c r="J4315" s="25">
        <v>43207</v>
      </c>
      <c r="K4315" s="26" t="s">
        <v>108</v>
      </c>
      <c r="L4315" s="90">
        <v>0.95833333333333404</v>
      </c>
      <c r="M4315" s="27">
        <v>4</v>
      </c>
      <c r="N4315" s="27">
        <v>88</v>
      </c>
      <c r="O4315" s="27">
        <v>10</v>
      </c>
      <c r="P4315" s="27">
        <v>1</v>
      </c>
      <c r="Q4315" s="27">
        <v>0</v>
      </c>
      <c r="R4315" s="27">
        <v>2</v>
      </c>
      <c r="S4315" s="27">
        <v>0</v>
      </c>
      <c r="T4315" s="27">
        <v>4</v>
      </c>
      <c r="U4315" s="27">
        <v>0</v>
      </c>
      <c r="V4315" s="30">
        <f t="shared" si="203"/>
        <v>109</v>
      </c>
    </row>
    <row r="4316" spans="1:22" ht="17.100000000000001" customHeight="1">
      <c r="A4316" s="10" t="s">
        <v>14</v>
      </c>
      <c r="B4316" s="10" t="s">
        <v>203</v>
      </c>
      <c r="C4316" s="11" t="s">
        <v>204</v>
      </c>
      <c r="D4316" s="149" t="str">
        <f t="shared" si="201"/>
        <v>r1_23 -  ul. Podwale</v>
      </c>
      <c r="E4316" s="149" t="str">
        <f t="shared" si="202"/>
        <v>r1_23 -  ul. Podwale - W1 od ul. Legnickiej - ruch dookólny w prawo</v>
      </c>
      <c r="F4316" s="10" t="s">
        <v>173</v>
      </c>
      <c r="G4316" s="11" t="s">
        <v>205</v>
      </c>
      <c r="H4316" s="149" t="s">
        <v>374</v>
      </c>
      <c r="I4316" s="24" t="s">
        <v>136</v>
      </c>
      <c r="J4316" s="25">
        <v>43207</v>
      </c>
      <c r="K4316" s="26" t="s">
        <v>109</v>
      </c>
      <c r="L4316" s="90">
        <v>0.95833333333333404</v>
      </c>
      <c r="M4316" s="27">
        <v>0</v>
      </c>
      <c r="N4316" s="27">
        <v>63</v>
      </c>
      <c r="O4316" s="27">
        <v>2</v>
      </c>
      <c r="P4316" s="27">
        <v>0</v>
      </c>
      <c r="Q4316" s="27">
        <v>0</v>
      </c>
      <c r="R4316" s="27">
        <v>1</v>
      </c>
      <c r="S4316" s="27">
        <v>0</v>
      </c>
      <c r="T4316" s="27">
        <v>1</v>
      </c>
      <c r="U4316" s="27">
        <v>0</v>
      </c>
      <c r="V4316" s="30">
        <f t="shared" si="203"/>
        <v>67</v>
      </c>
    </row>
    <row r="4317" spans="1:22" ht="17.100000000000001" customHeight="1">
      <c r="A4317" s="10" t="s">
        <v>14</v>
      </c>
      <c r="B4317" s="10" t="s">
        <v>203</v>
      </c>
      <c r="C4317" s="11" t="s">
        <v>204</v>
      </c>
      <c r="D4317" s="149" t="str">
        <f t="shared" si="201"/>
        <v>r1_23 -  ul. Podwale</v>
      </c>
      <c r="E4317" s="149" t="str">
        <f t="shared" si="202"/>
        <v>r1_23 -  ul. Podwale - W1 od ul. Legnickiej - ruch dookólny w prawo</v>
      </c>
      <c r="F4317" s="10" t="s">
        <v>173</v>
      </c>
      <c r="G4317" s="11" t="s">
        <v>205</v>
      </c>
      <c r="H4317" s="149" t="s">
        <v>374</v>
      </c>
      <c r="I4317" s="24" t="s">
        <v>136</v>
      </c>
      <c r="J4317" s="25">
        <v>43207</v>
      </c>
      <c r="K4317" s="26" t="s">
        <v>110</v>
      </c>
      <c r="L4317" s="90">
        <v>0.95833333333333404</v>
      </c>
      <c r="M4317" s="27">
        <v>0</v>
      </c>
      <c r="N4317" s="27">
        <v>54</v>
      </c>
      <c r="O4317" s="27">
        <v>2</v>
      </c>
      <c r="P4317" s="27">
        <v>0</v>
      </c>
      <c r="Q4317" s="27">
        <v>0</v>
      </c>
      <c r="R4317" s="27">
        <v>3</v>
      </c>
      <c r="S4317" s="27">
        <v>0</v>
      </c>
      <c r="T4317" s="27">
        <v>0</v>
      </c>
      <c r="U4317" s="27">
        <v>0</v>
      </c>
      <c r="V4317" s="30">
        <f t="shared" si="203"/>
        <v>59</v>
      </c>
    </row>
    <row r="4318" spans="1:22" ht="17.100000000000001" customHeight="1">
      <c r="A4318" s="10" t="s">
        <v>14</v>
      </c>
      <c r="B4318" s="10" t="s">
        <v>203</v>
      </c>
      <c r="C4318" s="11" t="s">
        <v>204</v>
      </c>
      <c r="D4318" s="149" t="str">
        <f t="shared" si="201"/>
        <v>r1_23 -  ul. Podwale</v>
      </c>
      <c r="E4318" s="149" t="str">
        <f t="shared" si="202"/>
        <v>r1_23 -  ul. Podwale - W1 od ul. Legnickiej - ruch dookólny w prawo</v>
      </c>
      <c r="F4318" s="10" t="s">
        <v>173</v>
      </c>
      <c r="G4318" s="11" t="s">
        <v>205</v>
      </c>
      <c r="H4318" s="149" t="s">
        <v>374</v>
      </c>
      <c r="I4318" s="24" t="s">
        <v>136</v>
      </c>
      <c r="J4318" s="25">
        <v>43207</v>
      </c>
      <c r="K4318" s="26" t="s">
        <v>111</v>
      </c>
      <c r="L4318" s="90">
        <v>0</v>
      </c>
      <c r="M4318" s="27">
        <v>1</v>
      </c>
      <c r="N4318" s="27">
        <v>44</v>
      </c>
      <c r="O4318" s="27">
        <v>1</v>
      </c>
      <c r="P4318" s="27">
        <v>0</v>
      </c>
      <c r="Q4318" s="27">
        <v>0</v>
      </c>
      <c r="R4318" s="27">
        <v>1</v>
      </c>
      <c r="S4318" s="27">
        <v>0</v>
      </c>
      <c r="T4318" s="27">
        <v>2</v>
      </c>
      <c r="U4318" s="27">
        <v>0</v>
      </c>
      <c r="V4318" s="30">
        <f t="shared" si="203"/>
        <v>49</v>
      </c>
    </row>
    <row r="4319" spans="1:22" ht="17.100000000000001" customHeight="1">
      <c r="A4319" s="10" t="s">
        <v>14</v>
      </c>
      <c r="B4319" s="10" t="s">
        <v>203</v>
      </c>
      <c r="C4319" s="11" t="s">
        <v>204</v>
      </c>
      <c r="D4319" s="149" t="str">
        <f t="shared" si="201"/>
        <v>r1_23 -  ul. Podwale</v>
      </c>
      <c r="E4319" s="149" t="str">
        <f t="shared" si="202"/>
        <v>r1_23 -  ul. Podwale - W1 od ul. Legnickiej - ruch dookólny w prawo</v>
      </c>
      <c r="F4319" s="10" t="s">
        <v>173</v>
      </c>
      <c r="G4319" s="11" t="s">
        <v>205</v>
      </c>
      <c r="H4319" s="149" t="s">
        <v>374</v>
      </c>
      <c r="I4319" s="24" t="s">
        <v>136</v>
      </c>
      <c r="J4319" s="25">
        <v>43207</v>
      </c>
      <c r="K4319" s="26" t="s">
        <v>112</v>
      </c>
      <c r="L4319" s="90">
        <v>0</v>
      </c>
      <c r="M4319" s="27">
        <v>0</v>
      </c>
      <c r="N4319" s="27">
        <v>34</v>
      </c>
      <c r="O4319" s="27">
        <v>0</v>
      </c>
      <c r="P4319" s="27">
        <v>0</v>
      </c>
      <c r="Q4319" s="27">
        <v>0</v>
      </c>
      <c r="R4319" s="27">
        <v>1</v>
      </c>
      <c r="S4319" s="27">
        <v>0</v>
      </c>
      <c r="T4319" s="27">
        <v>1</v>
      </c>
      <c r="U4319" s="27">
        <v>0</v>
      </c>
      <c r="V4319" s="30">
        <f t="shared" si="203"/>
        <v>36</v>
      </c>
    </row>
    <row r="4320" spans="1:22" ht="17.100000000000001" customHeight="1">
      <c r="A4320" s="10" t="s">
        <v>14</v>
      </c>
      <c r="B4320" s="10" t="s">
        <v>203</v>
      </c>
      <c r="C4320" s="11" t="s">
        <v>204</v>
      </c>
      <c r="D4320" s="149" t="str">
        <f t="shared" si="201"/>
        <v>r1_23 -  ul. Podwale</v>
      </c>
      <c r="E4320" s="149" t="str">
        <f t="shared" si="202"/>
        <v>r1_23 -  ul. Podwale - W1 od ul. Legnickiej - ruch dookólny w prawo</v>
      </c>
      <c r="F4320" s="10" t="s">
        <v>173</v>
      </c>
      <c r="G4320" s="11" t="s">
        <v>205</v>
      </c>
      <c r="H4320" s="149" t="s">
        <v>374</v>
      </c>
      <c r="I4320" s="24" t="s">
        <v>136</v>
      </c>
      <c r="J4320" s="25">
        <v>43207</v>
      </c>
      <c r="K4320" s="26" t="s">
        <v>113</v>
      </c>
      <c r="L4320" s="90">
        <v>0</v>
      </c>
      <c r="M4320" s="27">
        <v>2</v>
      </c>
      <c r="N4320" s="27">
        <v>28</v>
      </c>
      <c r="O4320" s="27">
        <v>0</v>
      </c>
      <c r="P4320" s="27">
        <v>0</v>
      </c>
      <c r="Q4320" s="27">
        <v>0</v>
      </c>
      <c r="R4320" s="27">
        <v>0</v>
      </c>
      <c r="S4320" s="27">
        <v>0</v>
      </c>
      <c r="T4320" s="27">
        <v>0</v>
      </c>
      <c r="U4320" s="27">
        <v>0</v>
      </c>
      <c r="V4320" s="30">
        <f t="shared" si="203"/>
        <v>30</v>
      </c>
    </row>
    <row r="4321" spans="1:22" ht="17.100000000000001" customHeight="1">
      <c r="A4321" s="10" t="s">
        <v>14</v>
      </c>
      <c r="B4321" s="10" t="s">
        <v>203</v>
      </c>
      <c r="C4321" s="11" t="s">
        <v>204</v>
      </c>
      <c r="D4321" s="149" t="str">
        <f t="shared" si="201"/>
        <v>r1_23 -  ul. Podwale</v>
      </c>
      <c r="E4321" s="149" t="str">
        <f t="shared" si="202"/>
        <v>r1_23 -  ul. Podwale - W1 od ul. Legnickiej - ruch dookólny w prawo</v>
      </c>
      <c r="F4321" s="10" t="s">
        <v>173</v>
      </c>
      <c r="G4321" s="11" t="s">
        <v>205</v>
      </c>
      <c r="H4321" s="149" t="s">
        <v>374</v>
      </c>
      <c r="I4321" s="24" t="s">
        <v>136</v>
      </c>
      <c r="J4321" s="25">
        <v>43207</v>
      </c>
      <c r="K4321" s="26" t="s">
        <v>114</v>
      </c>
      <c r="L4321" s="90">
        <v>0</v>
      </c>
      <c r="M4321" s="27">
        <v>0</v>
      </c>
      <c r="N4321" s="27">
        <v>29</v>
      </c>
      <c r="O4321" s="27">
        <v>0</v>
      </c>
      <c r="P4321" s="27">
        <v>0</v>
      </c>
      <c r="Q4321" s="27">
        <v>0</v>
      </c>
      <c r="R4321" s="27">
        <v>3</v>
      </c>
      <c r="S4321" s="27">
        <v>0</v>
      </c>
      <c r="T4321" s="27">
        <v>0</v>
      </c>
      <c r="U4321" s="27">
        <v>0</v>
      </c>
      <c r="V4321" s="30">
        <f t="shared" si="203"/>
        <v>32</v>
      </c>
    </row>
    <row r="4322" spans="1:22" ht="17.100000000000001" customHeight="1">
      <c r="A4322" s="10" t="s">
        <v>14</v>
      </c>
      <c r="B4322" s="10" t="s">
        <v>203</v>
      </c>
      <c r="C4322" s="11" t="s">
        <v>204</v>
      </c>
      <c r="D4322" s="149" t="str">
        <f t="shared" si="201"/>
        <v>r1_23 -  ul. Podwale</v>
      </c>
      <c r="E4322" s="149" t="str">
        <f t="shared" si="202"/>
        <v>r1_23 -  ul. Podwale - W3 od pl. Orląt Lwowskich - ruch dookólny w lewo</v>
      </c>
      <c r="F4322" s="10" t="s">
        <v>175</v>
      </c>
      <c r="G4322" s="11" t="s">
        <v>206</v>
      </c>
      <c r="H4322" s="149" t="s">
        <v>381</v>
      </c>
      <c r="I4322" s="24" t="s">
        <v>138</v>
      </c>
      <c r="J4322" s="25">
        <v>43207</v>
      </c>
      <c r="K4322" s="26" t="s">
        <v>19</v>
      </c>
      <c r="L4322" s="95">
        <v>4.1666666666666664E-2</v>
      </c>
      <c r="M4322" s="27">
        <v>1</v>
      </c>
      <c r="N4322" s="27">
        <v>30</v>
      </c>
      <c r="O4322" s="27">
        <v>0</v>
      </c>
      <c r="P4322" s="27">
        <v>0</v>
      </c>
      <c r="Q4322" s="27">
        <v>0</v>
      </c>
      <c r="R4322" s="27">
        <v>0</v>
      </c>
      <c r="S4322" s="27">
        <v>0</v>
      </c>
      <c r="T4322" s="27">
        <v>0</v>
      </c>
      <c r="U4322" s="27">
        <v>0</v>
      </c>
      <c r="V4322" s="30">
        <f t="shared" si="203"/>
        <v>31</v>
      </c>
    </row>
    <row r="4323" spans="1:22" ht="17.100000000000001" customHeight="1">
      <c r="A4323" s="10" t="s">
        <v>14</v>
      </c>
      <c r="B4323" s="10" t="s">
        <v>203</v>
      </c>
      <c r="C4323" s="11" t="s">
        <v>204</v>
      </c>
      <c r="D4323" s="149" t="str">
        <f t="shared" si="201"/>
        <v>r1_23 -  ul. Podwale</v>
      </c>
      <c r="E4323" s="149" t="str">
        <f t="shared" si="202"/>
        <v>r1_23 -  ul. Podwale - W3 od pl. Orląt Lwowskich - ruch dookólny w lewo</v>
      </c>
      <c r="F4323" s="10" t="s">
        <v>175</v>
      </c>
      <c r="G4323" s="11" t="s">
        <v>206</v>
      </c>
      <c r="H4323" s="149" t="s">
        <v>381</v>
      </c>
      <c r="I4323" s="24" t="s">
        <v>138</v>
      </c>
      <c r="J4323" s="25">
        <v>43207</v>
      </c>
      <c r="K4323" s="26" t="s">
        <v>20</v>
      </c>
      <c r="L4323" s="95">
        <v>4.1666666666666664E-2</v>
      </c>
      <c r="M4323" s="27">
        <v>0</v>
      </c>
      <c r="N4323" s="27">
        <v>24</v>
      </c>
      <c r="O4323" s="27">
        <v>0</v>
      </c>
      <c r="P4323" s="27">
        <v>0</v>
      </c>
      <c r="Q4323" s="27">
        <v>0</v>
      </c>
      <c r="R4323" s="27">
        <v>1</v>
      </c>
      <c r="S4323" s="27">
        <v>0</v>
      </c>
      <c r="T4323" s="27">
        <v>0</v>
      </c>
      <c r="U4323" s="27">
        <v>0</v>
      </c>
      <c r="V4323" s="30">
        <f t="shared" si="203"/>
        <v>25</v>
      </c>
    </row>
    <row r="4324" spans="1:22" ht="17.100000000000001" customHeight="1">
      <c r="A4324" s="10" t="s">
        <v>14</v>
      </c>
      <c r="B4324" s="10" t="s">
        <v>203</v>
      </c>
      <c r="C4324" s="11" t="s">
        <v>204</v>
      </c>
      <c r="D4324" s="149" t="str">
        <f t="shared" si="201"/>
        <v>r1_23 -  ul. Podwale</v>
      </c>
      <c r="E4324" s="149" t="str">
        <f t="shared" si="202"/>
        <v>r1_23 -  ul. Podwale - W3 od pl. Orląt Lwowskich - ruch dookólny w lewo</v>
      </c>
      <c r="F4324" s="10" t="s">
        <v>175</v>
      </c>
      <c r="G4324" s="11" t="s">
        <v>206</v>
      </c>
      <c r="H4324" s="149" t="s">
        <v>381</v>
      </c>
      <c r="I4324" s="24" t="s">
        <v>138</v>
      </c>
      <c r="J4324" s="25">
        <v>43207</v>
      </c>
      <c r="K4324" s="26" t="s">
        <v>21</v>
      </c>
      <c r="L4324" s="95">
        <v>4.1666666666666664E-2</v>
      </c>
      <c r="M4324" s="27">
        <v>0</v>
      </c>
      <c r="N4324" s="27">
        <v>22</v>
      </c>
      <c r="O4324" s="27">
        <v>0</v>
      </c>
      <c r="P4324" s="27">
        <v>0</v>
      </c>
      <c r="Q4324" s="27">
        <v>0</v>
      </c>
      <c r="R4324" s="27">
        <v>0</v>
      </c>
      <c r="S4324" s="27">
        <v>0</v>
      </c>
      <c r="T4324" s="27">
        <v>0</v>
      </c>
      <c r="U4324" s="27">
        <v>0</v>
      </c>
      <c r="V4324" s="30">
        <f t="shared" si="203"/>
        <v>22</v>
      </c>
    </row>
    <row r="4325" spans="1:22" ht="17.100000000000001" customHeight="1">
      <c r="A4325" s="10" t="s">
        <v>14</v>
      </c>
      <c r="B4325" s="10" t="s">
        <v>203</v>
      </c>
      <c r="C4325" s="11" t="s">
        <v>204</v>
      </c>
      <c r="D4325" s="149" t="str">
        <f t="shared" si="201"/>
        <v>r1_23 -  ul. Podwale</v>
      </c>
      <c r="E4325" s="149" t="str">
        <f t="shared" si="202"/>
        <v>r1_23 -  ul. Podwale - W3 od pl. Orląt Lwowskich - ruch dookólny w lewo</v>
      </c>
      <c r="F4325" s="10" t="s">
        <v>175</v>
      </c>
      <c r="G4325" s="11" t="s">
        <v>206</v>
      </c>
      <c r="H4325" s="149" t="s">
        <v>381</v>
      </c>
      <c r="I4325" s="24" t="s">
        <v>138</v>
      </c>
      <c r="J4325" s="25">
        <v>43207</v>
      </c>
      <c r="K4325" s="26" t="s">
        <v>22</v>
      </c>
      <c r="L4325" s="95">
        <v>4.1666666666666664E-2</v>
      </c>
      <c r="M4325" s="27">
        <v>0</v>
      </c>
      <c r="N4325" s="27">
        <v>23</v>
      </c>
      <c r="O4325" s="27">
        <v>0</v>
      </c>
      <c r="P4325" s="27">
        <v>0</v>
      </c>
      <c r="Q4325" s="27">
        <v>0</v>
      </c>
      <c r="R4325" s="27">
        <v>1</v>
      </c>
      <c r="S4325" s="27">
        <v>0</v>
      </c>
      <c r="T4325" s="27">
        <v>0</v>
      </c>
      <c r="U4325" s="27">
        <v>0</v>
      </c>
      <c r="V4325" s="30">
        <f t="shared" si="203"/>
        <v>24</v>
      </c>
    </row>
    <row r="4326" spans="1:22" ht="17.100000000000001" customHeight="1">
      <c r="A4326" s="10" t="s">
        <v>14</v>
      </c>
      <c r="B4326" s="10" t="s">
        <v>203</v>
      </c>
      <c r="C4326" s="11" t="s">
        <v>204</v>
      </c>
      <c r="D4326" s="149" t="str">
        <f t="shared" si="201"/>
        <v>r1_23 -  ul. Podwale</v>
      </c>
      <c r="E4326" s="149" t="str">
        <f t="shared" si="202"/>
        <v>r1_23 -  ul. Podwale - W3 od pl. Orląt Lwowskich - ruch dookólny w lewo</v>
      </c>
      <c r="F4326" s="10" t="s">
        <v>175</v>
      </c>
      <c r="G4326" s="11" t="s">
        <v>206</v>
      </c>
      <c r="H4326" s="149" t="s">
        <v>381</v>
      </c>
      <c r="I4326" s="24" t="s">
        <v>138</v>
      </c>
      <c r="J4326" s="25">
        <v>43207</v>
      </c>
      <c r="K4326" s="26" t="s">
        <v>23</v>
      </c>
      <c r="L4326" s="90">
        <v>8.3333333333333329E-2</v>
      </c>
      <c r="M4326" s="27">
        <v>0</v>
      </c>
      <c r="N4326" s="27">
        <v>20</v>
      </c>
      <c r="O4326" s="27">
        <v>1</v>
      </c>
      <c r="P4326" s="27">
        <v>0</v>
      </c>
      <c r="Q4326" s="27">
        <v>0</v>
      </c>
      <c r="R4326" s="27">
        <v>0</v>
      </c>
      <c r="S4326" s="27">
        <v>0</v>
      </c>
      <c r="T4326" s="27">
        <v>1</v>
      </c>
      <c r="U4326" s="27">
        <v>0</v>
      </c>
      <c r="V4326" s="30">
        <f t="shared" si="203"/>
        <v>22</v>
      </c>
    </row>
    <row r="4327" spans="1:22" ht="17.100000000000001" customHeight="1">
      <c r="A4327" s="10" t="s">
        <v>14</v>
      </c>
      <c r="B4327" s="10" t="s">
        <v>203</v>
      </c>
      <c r="C4327" s="11" t="s">
        <v>204</v>
      </c>
      <c r="D4327" s="149" t="str">
        <f t="shared" si="201"/>
        <v>r1_23 -  ul. Podwale</v>
      </c>
      <c r="E4327" s="149" t="str">
        <f t="shared" si="202"/>
        <v>r1_23 -  ul. Podwale - W3 od pl. Orląt Lwowskich - ruch dookólny w lewo</v>
      </c>
      <c r="F4327" s="10" t="s">
        <v>175</v>
      </c>
      <c r="G4327" s="11" t="s">
        <v>206</v>
      </c>
      <c r="H4327" s="149" t="s">
        <v>381</v>
      </c>
      <c r="I4327" s="24" t="s">
        <v>138</v>
      </c>
      <c r="J4327" s="25">
        <v>43207</v>
      </c>
      <c r="K4327" s="26" t="s">
        <v>24</v>
      </c>
      <c r="L4327" s="90">
        <v>8.3333333333333329E-2</v>
      </c>
      <c r="M4327" s="27">
        <v>0</v>
      </c>
      <c r="N4327" s="27">
        <v>13</v>
      </c>
      <c r="O4327" s="27">
        <v>0</v>
      </c>
      <c r="P4327" s="27">
        <v>0</v>
      </c>
      <c r="Q4327" s="27">
        <v>0</v>
      </c>
      <c r="R4327" s="27">
        <v>0</v>
      </c>
      <c r="S4327" s="27">
        <v>0</v>
      </c>
      <c r="T4327" s="27">
        <v>0</v>
      </c>
      <c r="U4327" s="27">
        <v>0</v>
      </c>
      <c r="V4327" s="30">
        <f t="shared" si="203"/>
        <v>13</v>
      </c>
    </row>
    <row r="4328" spans="1:22" ht="17.100000000000001" customHeight="1">
      <c r="A4328" s="10" t="s">
        <v>14</v>
      </c>
      <c r="B4328" s="10" t="s">
        <v>203</v>
      </c>
      <c r="C4328" s="11" t="s">
        <v>204</v>
      </c>
      <c r="D4328" s="149" t="str">
        <f t="shared" si="201"/>
        <v>r1_23 -  ul. Podwale</v>
      </c>
      <c r="E4328" s="149" t="str">
        <f t="shared" si="202"/>
        <v>r1_23 -  ul. Podwale - W3 od pl. Orląt Lwowskich - ruch dookólny w lewo</v>
      </c>
      <c r="F4328" s="10" t="s">
        <v>175</v>
      </c>
      <c r="G4328" s="11" t="s">
        <v>206</v>
      </c>
      <c r="H4328" s="149" t="s">
        <v>381</v>
      </c>
      <c r="I4328" s="24" t="s">
        <v>138</v>
      </c>
      <c r="J4328" s="25">
        <v>43207</v>
      </c>
      <c r="K4328" s="26" t="s">
        <v>25</v>
      </c>
      <c r="L4328" s="90">
        <v>8.3333333333333329E-2</v>
      </c>
      <c r="M4328" s="27">
        <v>0</v>
      </c>
      <c r="N4328" s="27">
        <v>18</v>
      </c>
      <c r="O4328" s="27">
        <v>2</v>
      </c>
      <c r="P4328" s="27">
        <v>0</v>
      </c>
      <c r="Q4328" s="27">
        <v>0</v>
      </c>
      <c r="R4328" s="27">
        <v>1</v>
      </c>
      <c r="S4328" s="27">
        <v>0</v>
      </c>
      <c r="T4328" s="27">
        <v>0</v>
      </c>
      <c r="U4328" s="27">
        <v>0</v>
      </c>
      <c r="V4328" s="30">
        <f t="shared" si="203"/>
        <v>21</v>
      </c>
    </row>
    <row r="4329" spans="1:22" ht="17.100000000000001" customHeight="1">
      <c r="A4329" s="10" t="s">
        <v>14</v>
      </c>
      <c r="B4329" s="10" t="s">
        <v>203</v>
      </c>
      <c r="C4329" s="11" t="s">
        <v>204</v>
      </c>
      <c r="D4329" s="149" t="str">
        <f t="shared" si="201"/>
        <v>r1_23 -  ul. Podwale</v>
      </c>
      <c r="E4329" s="149" t="str">
        <f t="shared" si="202"/>
        <v>r1_23 -  ul. Podwale - W3 od pl. Orląt Lwowskich - ruch dookólny w lewo</v>
      </c>
      <c r="F4329" s="10" t="s">
        <v>175</v>
      </c>
      <c r="G4329" s="11" t="s">
        <v>206</v>
      </c>
      <c r="H4329" s="149" t="s">
        <v>381</v>
      </c>
      <c r="I4329" s="24" t="s">
        <v>138</v>
      </c>
      <c r="J4329" s="25">
        <v>43207</v>
      </c>
      <c r="K4329" s="26" t="s">
        <v>26</v>
      </c>
      <c r="L4329" s="90">
        <v>8.3333333333333329E-2</v>
      </c>
      <c r="M4329" s="27">
        <v>0</v>
      </c>
      <c r="N4329" s="27">
        <v>10</v>
      </c>
      <c r="O4329" s="27">
        <v>0</v>
      </c>
      <c r="P4329" s="27">
        <v>0</v>
      </c>
      <c r="Q4329" s="27">
        <v>0</v>
      </c>
      <c r="R4329" s="27">
        <v>0</v>
      </c>
      <c r="S4329" s="27">
        <v>0</v>
      </c>
      <c r="T4329" s="27">
        <v>0</v>
      </c>
      <c r="U4329" s="27">
        <v>0</v>
      </c>
      <c r="V4329" s="30">
        <f t="shared" si="203"/>
        <v>10</v>
      </c>
    </row>
    <row r="4330" spans="1:22" ht="17.100000000000001" customHeight="1">
      <c r="A4330" s="10" t="s">
        <v>14</v>
      </c>
      <c r="B4330" s="10" t="s">
        <v>203</v>
      </c>
      <c r="C4330" s="11" t="s">
        <v>204</v>
      </c>
      <c r="D4330" s="149" t="str">
        <f t="shared" si="201"/>
        <v>r1_23 -  ul. Podwale</v>
      </c>
      <c r="E4330" s="149" t="str">
        <f t="shared" si="202"/>
        <v>r1_23 -  ul. Podwale - W3 od pl. Orląt Lwowskich - ruch dookólny w lewo</v>
      </c>
      <c r="F4330" s="10" t="s">
        <v>175</v>
      </c>
      <c r="G4330" s="11" t="s">
        <v>206</v>
      </c>
      <c r="H4330" s="149" t="s">
        <v>381</v>
      </c>
      <c r="I4330" s="24" t="s">
        <v>138</v>
      </c>
      <c r="J4330" s="25">
        <v>43207</v>
      </c>
      <c r="K4330" s="26" t="s">
        <v>27</v>
      </c>
      <c r="L4330" s="90">
        <v>0.125</v>
      </c>
      <c r="M4330" s="27">
        <v>0</v>
      </c>
      <c r="N4330" s="27">
        <v>11</v>
      </c>
      <c r="O4330" s="27">
        <v>0</v>
      </c>
      <c r="P4330" s="27">
        <v>0</v>
      </c>
      <c r="Q4330" s="27">
        <v>0</v>
      </c>
      <c r="R4330" s="27">
        <v>0</v>
      </c>
      <c r="S4330" s="27">
        <v>0</v>
      </c>
      <c r="T4330" s="27">
        <v>0</v>
      </c>
      <c r="U4330" s="27">
        <v>0</v>
      </c>
      <c r="V4330" s="30">
        <f t="shared" si="203"/>
        <v>11</v>
      </c>
    </row>
    <row r="4331" spans="1:22" ht="17.100000000000001" customHeight="1">
      <c r="A4331" s="10" t="s">
        <v>14</v>
      </c>
      <c r="B4331" s="10" t="s">
        <v>203</v>
      </c>
      <c r="C4331" s="11" t="s">
        <v>204</v>
      </c>
      <c r="D4331" s="149" t="str">
        <f t="shared" si="201"/>
        <v>r1_23 -  ul. Podwale</v>
      </c>
      <c r="E4331" s="149" t="str">
        <f t="shared" si="202"/>
        <v>r1_23 -  ul. Podwale - W3 od pl. Orląt Lwowskich - ruch dookólny w lewo</v>
      </c>
      <c r="F4331" s="10" t="s">
        <v>175</v>
      </c>
      <c r="G4331" s="11" t="s">
        <v>206</v>
      </c>
      <c r="H4331" s="149" t="s">
        <v>381</v>
      </c>
      <c r="I4331" s="24" t="s">
        <v>138</v>
      </c>
      <c r="J4331" s="25">
        <v>43207</v>
      </c>
      <c r="K4331" s="26" t="s">
        <v>28</v>
      </c>
      <c r="L4331" s="90">
        <v>0.125</v>
      </c>
      <c r="M4331" s="27">
        <v>0</v>
      </c>
      <c r="N4331" s="27">
        <v>14</v>
      </c>
      <c r="O4331" s="27">
        <v>0</v>
      </c>
      <c r="P4331" s="27">
        <v>0</v>
      </c>
      <c r="Q4331" s="27">
        <v>0</v>
      </c>
      <c r="R4331" s="27">
        <v>0</v>
      </c>
      <c r="S4331" s="27">
        <v>0</v>
      </c>
      <c r="T4331" s="27">
        <v>0</v>
      </c>
      <c r="U4331" s="27">
        <v>0</v>
      </c>
      <c r="V4331" s="30">
        <f t="shared" si="203"/>
        <v>14</v>
      </c>
    </row>
    <row r="4332" spans="1:22" ht="17.100000000000001" customHeight="1">
      <c r="A4332" s="10" t="s">
        <v>14</v>
      </c>
      <c r="B4332" s="10" t="s">
        <v>203</v>
      </c>
      <c r="C4332" s="11" t="s">
        <v>204</v>
      </c>
      <c r="D4332" s="149" t="str">
        <f t="shared" si="201"/>
        <v>r1_23 -  ul. Podwale</v>
      </c>
      <c r="E4332" s="149" t="str">
        <f t="shared" si="202"/>
        <v>r1_23 -  ul. Podwale - W3 od pl. Orląt Lwowskich - ruch dookólny w lewo</v>
      </c>
      <c r="F4332" s="10" t="s">
        <v>175</v>
      </c>
      <c r="G4332" s="11" t="s">
        <v>206</v>
      </c>
      <c r="H4332" s="149" t="s">
        <v>381</v>
      </c>
      <c r="I4332" s="24" t="s">
        <v>138</v>
      </c>
      <c r="J4332" s="25">
        <v>43207</v>
      </c>
      <c r="K4332" s="26" t="s">
        <v>29</v>
      </c>
      <c r="L4332" s="90">
        <v>0.125</v>
      </c>
      <c r="M4332" s="27">
        <v>0</v>
      </c>
      <c r="N4332" s="27">
        <v>8</v>
      </c>
      <c r="O4332" s="27">
        <v>2</v>
      </c>
      <c r="P4332" s="27">
        <v>0</v>
      </c>
      <c r="Q4332" s="27">
        <v>1</v>
      </c>
      <c r="R4332" s="27">
        <v>1</v>
      </c>
      <c r="S4332" s="27">
        <v>0</v>
      </c>
      <c r="T4332" s="27">
        <v>1</v>
      </c>
      <c r="U4332" s="27">
        <v>0</v>
      </c>
      <c r="V4332" s="30">
        <f t="shared" si="203"/>
        <v>13</v>
      </c>
    </row>
    <row r="4333" spans="1:22" ht="17.100000000000001" customHeight="1">
      <c r="A4333" s="10" t="s">
        <v>14</v>
      </c>
      <c r="B4333" s="10" t="s">
        <v>203</v>
      </c>
      <c r="C4333" s="11" t="s">
        <v>204</v>
      </c>
      <c r="D4333" s="149" t="str">
        <f t="shared" si="201"/>
        <v>r1_23 -  ul. Podwale</v>
      </c>
      <c r="E4333" s="149" t="str">
        <f t="shared" si="202"/>
        <v>r1_23 -  ul. Podwale - W3 od pl. Orląt Lwowskich - ruch dookólny w lewo</v>
      </c>
      <c r="F4333" s="10" t="s">
        <v>175</v>
      </c>
      <c r="G4333" s="11" t="s">
        <v>206</v>
      </c>
      <c r="H4333" s="149" t="s">
        <v>381</v>
      </c>
      <c r="I4333" s="24" t="s">
        <v>138</v>
      </c>
      <c r="J4333" s="25">
        <v>43207</v>
      </c>
      <c r="K4333" s="26" t="s">
        <v>30</v>
      </c>
      <c r="L4333" s="90">
        <v>0.125</v>
      </c>
      <c r="M4333" s="27">
        <v>0</v>
      </c>
      <c r="N4333" s="27">
        <v>11</v>
      </c>
      <c r="O4333" s="27">
        <v>0</v>
      </c>
      <c r="P4333" s="27">
        <v>0</v>
      </c>
      <c r="Q4333" s="27">
        <v>0</v>
      </c>
      <c r="R4333" s="27">
        <v>0</v>
      </c>
      <c r="S4333" s="27">
        <v>0</v>
      </c>
      <c r="T4333" s="27">
        <v>1</v>
      </c>
      <c r="U4333" s="27">
        <v>0</v>
      </c>
      <c r="V4333" s="30">
        <f t="shared" si="203"/>
        <v>12</v>
      </c>
    </row>
    <row r="4334" spans="1:22" ht="17.100000000000001" customHeight="1">
      <c r="A4334" s="10" t="s">
        <v>14</v>
      </c>
      <c r="B4334" s="10" t="s">
        <v>203</v>
      </c>
      <c r="C4334" s="11" t="s">
        <v>204</v>
      </c>
      <c r="D4334" s="149" t="str">
        <f t="shared" si="201"/>
        <v>r1_23 -  ul. Podwale</v>
      </c>
      <c r="E4334" s="149" t="str">
        <f t="shared" si="202"/>
        <v>r1_23 -  ul. Podwale - W3 od pl. Orląt Lwowskich - ruch dookólny w lewo</v>
      </c>
      <c r="F4334" s="10" t="s">
        <v>175</v>
      </c>
      <c r="G4334" s="11" t="s">
        <v>206</v>
      </c>
      <c r="H4334" s="149" t="s">
        <v>381</v>
      </c>
      <c r="I4334" s="24" t="s">
        <v>138</v>
      </c>
      <c r="J4334" s="25">
        <v>43207</v>
      </c>
      <c r="K4334" s="26" t="s">
        <v>31</v>
      </c>
      <c r="L4334" s="90">
        <v>0.16666666666666666</v>
      </c>
      <c r="M4334" s="27">
        <v>0</v>
      </c>
      <c r="N4334" s="27">
        <v>7</v>
      </c>
      <c r="O4334" s="27">
        <v>1</v>
      </c>
      <c r="P4334" s="27">
        <v>0</v>
      </c>
      <c r="Q4334" s="27">
        <v>0</v>
      </c>
      <c r="R4334" s="27">
        <v>0</v>
      </c>
      <c r="S4334" s="27">
        <v>0</v>
      </c>
      <c r="T4334" s="27">
        <v>0</v>
      </c>
      <c r="U4334" s="27">
        <v>0</v>
      </c>
      <c r="V4334" s="30">
        <f t="shared" si="203"/>
        <v>8</v>
      </c>
    </row>
    <row r="4335" spans="1:22" ht="17.100000000000001" customHeight="1">
      <c r="A4335" s="10" t="s">
        <v>14</v>
      </c>
      <c r="B4335" s="10" t="s">
        <v>203</v>
      </c>
      <c r="C4335" s="11" t="s">
        <v>204</v>
      </c>
      <c r="D4335" s="149" t="str">
        <f t="shared" si="201"/>
        <v>r1_23 -  ul. Podwale</v>
      </c>
      <c r="E4335" s="149" t="str">
        <f t="shared" si="202"/>
        <v>r1_23 -  ul. Podwale - W3 od pl. Orląt Lwowskich - ruch dookólny w lewo</v>
      </c>
      <c r="F4335" s="10" t="s">
        <v>175</v>
      </c>
      <c r="G4335" s="11" t="s">
        <v>206</v>
      </c>
      <c r="H4335" s="149" t="s">
        <v>381</v>
      </c>
      <c r="I4335" s="24" t="s">
        <v>138</v>
      </c>
      <c r="J4335" s="25">
        <v>43207</v>
      </c>
      <c r="K4335" s="26" t="s">
        <v>32</v>
      </c>
      <c r="L4335" s="90">
        <v>0.16666666666666666</v>
      </c>
      <c r="M4335" s="27">
        <v>0</v>
      </c>
      <c r="N4335" s="27">
        <v>6</v>
      </c>
      <c r="O4335" s="27">
        <v>4</v>
      </c>
      <c r="P4335" s="27">
        <v>0</v>
      </c>
      <c r="Q4335" s="27">
        <v>0</v>
      </c>
      <c r="R4335" s="27">
        <v>0</v>
      </c>
      <c r="S4335" s="27">
        <v>0</v>
      </c>
      <c r="T4335" s="27">
        <v>0</v>
      </c>
      <c r="U4335" s="27">
        <v>0</v>
      </c>
      <c r="V4335" s="30">
        <f t="shared" si="203"/>
        <v>10</v>
      </c>
    </row>
    <row r="4336" spans="1:22" ht="17.100000000000001" customHeight="1">
      <c r="A4336" s="10" t="s">
        <v>14</v>
      </c>
      <c r="B4336" s="10" t="s">
        <v>203</v>
      </c>
      <c r="C4336" s="11" t="s">
        <v>204</v>
      </c>
      <c r="D4336" s="149" t="str">
        <f t="shared" si="201"/>
        <v>r1_23 -  ul. Podwale</v>
      </c>
      <c r="E4336" s="149" t="str">
        <f t="shared" si="202"/>
        <v>r1_23 -  ul. Podwale - W3 od pl. Orląt Lwowskich - ruch dookólny w lewo</v>
      </c>
      <c r="F4336" s="10" t="s">
        <v>175</v>
      </c>
      <c r="G4336" s="11" t="s">
        <v>206</v>
      </c>
      <c r="H4336" s="149" t="s">
        <v>381</v>
      </c>
      <c r="I4336" s="24" t="s">
        <v>138</v>
      </c>
      <c r="J4336" s="25">
        <v>43207</v>
      </c>
      <c r="K4336" s="26" t="s">
        <v>33</v>
      </c>
      <c r="L4336" s="90">
        <v>0.16666666666666666</v>
      </c>
      <c r="M4336" s="27">
        <v>0</v>
      </c>
      <c r="N4336" s="27">
        <v>6</v>
      </c>
      <c r="O4336" s="27">
        <v>2</v>
      </c>
      <c r="P4336" s="27">
        <v>0</v>
      </c>
      <c r="Q4336" s="27">
        <v>0</v>
      </c>
      <c r="R4336" s="27">
        <v>1</v>
      </c>
      <c r="S4336" s="27">
        <v>0</v>
      </c>
      <c r="T4336" s="27">
        <v>0</v>
      </c>
      <c r="U4336" s="27">
        <v>0</v>
      </c>
      <c r="V4336" s="30">
        <f t="shared" si="203"/>
        <v>9</v>
      </c>
    </row>
    <row r="4337" spans="1:22" ht="17.100000000000001" customHeight="1">
      <c r="A4337" s="10" t="s">
        <v>14</v>
      </c>
      <c r="B4337" s="10" t="s">
        <v>203</v>
      </c>
      <c r="C4337" s="11" t="s">
        <v>204</v>
      </c>
      <c r="D4337" s="149" t="str">
        <f t="shared" si="201"/>
        <v>r1_23 -  ul. Podwale</v>
      </c>
      <c r="E4337" s="149" t="str">
        <f t="shared" si="202"/>
        <v>r1_23 -  ul. Podwale - W3 od pl. Orląt Lwowskich - ruch dookólny w lewo</v>
      </c>
      <c r="F4337" s="10" t="s">
        <v>175</v>
      </c>
      <c r="G4337" s="11" t="s">
        <v>206</v>
      </c>
      <c r="H4337" s="149" t="s">
        <v>381</v>
      </c>
      <c r="I4337" s="24" t="s">
        <v>138</v>
      </c>
      <c r="J4337" s="25">
        <v>43207</v>
      </c>
      <c r="K4337" s="26" t="s">
        <v>34</v>
      </c>
      <c r="L4337" s="90">
        <v>0.16666666666666666</v>
      </c>
      <c r="M4337" s="27">
        <v>0</v>
      </c>
      <c r="N4337" s="27">
        <v>9</v>
      </c>
      <c r="O4337" s="27">
        <v>2</v>
      </c>
      <c r="P4337" s="27">
        <v>0</v>
      </c>
      <c r="Q4337" s="27">
        <v>0</v>
      </c>
      <c r="R4337" s="27">
        <v>0</v>
      </c>
      <c r="S4337" s="27">
        <v>0</v>
      </c>
      <c r="T4337" s="27">
        <v>0</v>
      </c>
      <c r="U4337" s="27">
        <v>0</v>
      </c>
      <c r="V4337" s="30">
        <f t="shared" si="203"/>
        <v>11</v>
      </c>
    </row>
    <row r="4338" spans="1:22" ht="17.100000000000001" customHeight="1">
      <c r="A4338" s="10" t="s">
        <v>14</v>
      </c>
      <c r="B4338" s="10" t="s">
        <v>203</v>
      </c>
      <c r="C4338" s="11" t="s">
        <v>204</v>
      </c>
      <c r="D4338" s="149" t="str">
        <f t="shared" si="201"/>
        <v>r1_23 -  ul. Podwale</v>
      </c>
      <c r="E4338" s="149" t="str">
        <f t="shared" si="202"/>
        <v>r1_23 -  ul. Podwale - W3 od pl. Orląt Lwowskich - ruch dookólny w lewo</v>
      </c>
      <c r="F4338" s="10" t="s">
        <v>175</v>
      </c>
      <c r="G4338" s="11" t="s">
        <v>206</v>
      </c>
      <c r="H4338" s="149" t="s">
        <v>381</v>
      </c>
      <c r="I4338" s="24" t="s">
        <v>138</v>
      </c>
      <c r="J4338" s="25">
        <v>43207</v>
      </c>
      <c r="K4338" s="26" t="s">
        <v>35</v>
      </c>
      <c r="L4338" s="90">
        <v>0.20833333333333401</v>
      </c>
      <c r="M4338" s="27">
        <v>0</v>
      </c>
      <c r="N4338" s="27">
        <v>8</v>
      </c>
      <c r="O4338" s="27">
        <v>2</v>
      </c>
      <c r="P4338" s="27">
        <v>0</v>
      </c>
      <c r="Q4338" s="27">
        <v>0</v>
      </c>
      <c r="R4338" s="27">
        <v>2</v>
      </c>
      <c r="S4338" s="27">
        <v>0</v>
      </c>
      <c r="T4338" s="27">
        <v>0</v>
      </c>
      <c r="U4338" s="27">
        <v>0</v>
      </c>
      <c r="V4338" s="30">
        <f t="shared" si="203"/>
        <v>12</v>
      </c>
    </row>
    <row r="4339" spans="1:22" ht="17.100000000000001" customHeight="1">
      <c r="A4339" s="10" t="s">
        <v>14</v>
      </c>
      <c r="B4339" s="10" t="s">
        <v>203</v>
      </c>
      <c r="C4339" s="11" t="s">
        <v>204</v>
      </c>
      <c r="D4339" s="149" t="str">
        <f t="shared" si="201"/>
        <v>r1_23 -  ul. Podwale</v>
      </c>
      <c r="E4339" s="149" t="str">
        <f t="shared" si="202"/>
        <v>r1_23 -  ul. Podwale - W3 od pl. Orląt Lwowskich - ruch dookólny w lewo</v>
      </c>
      <c r="F4339" s="10" t="s">
        <v>175</v>
      </c>
      <c r="G4339" s="11" t="s">
        <v>206</v>
      </c>
      <c r="H4339" s="149" t="s">
        <v>381</v>
      </c>
      <c r="I4339" s="24" t="s">
        <v>138</v>
      </c>
      <c r="J4339" s="25">
        <v>43207</v>
      </c>
      <c r="K4339" s="26" t="s">
        <v>36</v>
      </c>
      <c r="L4339" s="90">
        <v>0.20833333333333401</v>
      </c>
      <c r="M4339" s="27">
        <v>0</v>
      </c>
      <c r="N4339" s="27">
        <v>9</v>
      </c>
      <c r="O4339" s="27">
        <v>3</v>
      </c>
      <c r="P4339" s="27">
        <v>0</v>
      </c>
      <c r="Q4339" s="27">
        <v>0</v>
      </c>
      <c r="R4339" s="27">
        <v>1</v>
      </c>
      <c r="S4339" s="27">
        <v>0</v>
      </c>
      <c r="T4339" s="27">
        <v>0</v>
      </c>
      <c r="U4339" s="27">
        <v>0</v>
      </c>
      <c r="V4339" s="30">
        <f t="shared" si="203"/>
        <v>13</v>
      </c>
    </row>
    <row r="4340" spans="1:22" ht="17.100000000000001" customHeight="1">
      <c r="A4340" s="10" t="s">
        <v>14</v>
      </c>
      <c r="B4340" s="10" t="s">
        <v>203</v>
      </c>
      <c r="C4340" s="11" t="s">
        <v>204</v>
      </c>
      <c r="D4340" s="149" t="str">
        <f t="shared" si="201"/>
        <v>r1_23 -  ul. Podwale</v>
      </c>
      <c r="E4340" s="149" t="str">
        <f t="shared" si="202"/>
        <v>r1_23 -  ul. Podwale - W3 od pl. Orląt Lwowskich - ruch dookólny w lewo</v>
      </c>
      <c r="F4340" s="10" t="s">
        <v>175</v>
      </c>
      <c r="G4340" s="11" t="s">
        <v>206</v>
      </c>
      <c r="H4340" s="149" t="s">
        <v>381</v>
      </c>
      <c r="I4340" s="24" t="s">
        <v>138</v>
      </c>
      <c r="J4340" s="25">
        <v>43207</v>
      </c>
      <c r="K4340" s="26" t="s">
        <v>37</v>
      </c>
      <c r="L4340" s="90">
        <v>0.20833333333333401</v>
      </c>
      <c r="M4340" s="27">
        <v>0</v>
      </c>
      <c r="N4340" s="27">
        <v>13</v>
      </c>
      <c r="O4340" s="27">
        <v>3</v>
      </c>
      <c r="P4340" s="27">
        <v>1</v>
      </c>
      <c r="Q4340" s="27">
        <v>0</v>
      </c>
      <c r="R4340" s="27">
        <v>3</v>
      </c>
      <c r="S4340" s="27">
        <v>0</v>
      </c>
      <c r="T4340" s="27">
        <v>0</v>
      </c>
      <c r="U4340" s="27">
        <v>0</v>
      </c>
      <c r="V4340" s="30">
        <f t="shared" si="203"/>
        <v>20</v>
      </c>
    </row>
    <row r="4341" spans="1:22" ht="17.100000000000001" customHeight="1">
      <c r="A4341" s="10" t="s">
        <v>14</v>
      </c>
      <c r="B4341" s="10" t="s">
        <v>203</v>
      </c>
      <c r="C4341" s="11" t="s">
        <v>204</v>
      </c>
      <c r="D4341" s="149" t="str">
        <f t="shared" si="201"/>
        <v>r1_23 -  ul. Podwale</v>
      </c>
      <c r="E4341" s="149" t="str">
        <f t="shared" si="202"/>
        <v>r1_23 -  ul. Podwale - W3 od pl. Orląt Lwowskich - ruch dookólny w lewo</v>
      </c>
      <c r="F4341" s="10" t="s">
        <v>175</v>
      </c>
      <c r="G4341" s="11" t="s">
        <v>206</v>
      </c>
      <c r="H4341" s="149" t="s">
        <v>381</v>
      </c>
      <c r="I4341" s="24" t="s">
        <v>138</v>
      </c>
      <c r="J4341" s="25">
        <v>43207</v>
      </c>
      <c r="K4341" s="26" t="s">
        <v>38</v>
      </c>
      <c r="L4341" s="90">
        <v>0.20833333333333401</v>
      </c>
      <c r="M4341" s="27">
        <v>0</v>
      </c>
      <c r="N4341" s="27">
        <v>20</v>
      </c>
      <c r="O4341" s="27">
        <v>2</v>
      </c>
      <c r="P4341" s="27">
        <v>0</v>
      </c>
      <c r="Q4341" s="27">
        <v>0</v>
      </c>
      <c r="R4341" s="27">
        <v>1</v>
      </c>
      <c r="S4341" s="27">
        <v>0</v>
      </c>
      <c r="T4341" s="27">
        <v>1</v>
      </c>
      <c r="U4341" s="27">
        <v>0</v>
      </c>
      <c r="V4341" s="30">
        <f t="shared" si="203"/>
        <v>24</v>
      </c>
    </row>
    <row r="4342" spans="1:22" ht="17.100000000000001" customHeight="1">
      <c r="A4342" s="10" t="s">
        <v>14</v>
      </c>
      <c r="B4342" s="10" t="s">
        <v>203</v>
      </c>
      <c r="C4342" s="11" t="s">
        <v>204</v>
      </c>
      <c r="D4342" s="149" t="str">
        <f t="shared" si="201"/>
        <v>r1_23 -  ul. Podwale</v>
      </c>
      <c r="E4342" s="149" t="str">
        <f t="shared" si="202"/>
        <v>r1_23 -  ul. Podwale - W3 od pl. Orląt Lwowskich - ruch dookólny w lewo</v>
      </c>
      <c r="F4342" s="10" t="s">
        <v>175</v>
      </c>
      <c r="G4342" s="11" t="s">
        <v>206</v>
      </c>
      <c r="H4342" s="149" t="s">
        <v>381</v>
      </c>
      <c r="I4342" s="24" t="s">
        <v>138</v>
      </c>
      <c r="J4342" s="25">
        <v>43207</v>
      </c>
      <c r="K4342" s="26" t="s">
        <v>39</v>
      </c>
      <c r="L4342" s="90">
        <v>0.25</v>
      </c>
      <c r="M4342" s="27">
        <v>0</v>
      </c>
      <c r="N4342" s="27">
        <v>27</v>
      </c>
      <c r="O4342" s="27">
        <v>5</v>
      </c>
      <c r="P4342" s="27">
        <v>0</v>
      </c>
      <c r="Q4342" s="27">
        <v>0</v>
      </c>
      <c r="R4342" s="27">
        <v>2</v>
      </c>
      <c r="S4342" s="27">
        <v>0</v>
      </c>
      <c r="T4342" s="27">
        <v>1</v>
      </c>
      <c r="U4342" s="27">
        <v>0</v>
      </c>
      <c r="V4342" s="30">
        <f t="shared" si="203"/>
        <v>35</v>
      </c>
    </row>
    <row r="4343" spans="1:22" ht="17.100000000000001" customHeight="1">
      <c r="A4343" s="10" t="s">
        <v>14</v>
      </c>
      <c r="B4343" s="10" t="s">
        <v>203</v>
      </c>
      <c r="C4343" s="11" t="s">
        <v>204</v>
      </c>
      <c r="D4343" s="149" t="str">
        <f t="shared" si="201"/>
        <v>r1_23 -  ul. Podwale</v>
      </c>
      <c r="E4343" s="149" t="str">
        <f t="shared" si="202"/>
        <v>r1_23 -  ul. Podwale - W3 od pl. Orląt Lwowskich - ruch dookólny w lewo</v>
      </c>
      <c r="F4343" s="10" t="s">
        <v>175</v>
      </c>
      <c r="G4343" s="11" t="s">
        <v>206</v>
      </c>
      <c r="H4343" s="149" t="s">
        <v>381</v>
      </c>
      <c r="I4343" s="24" t="s">
        <v>138</v>
      </c>
      <c r="J4343" s="25">
        <v>43207</v>
      </c>
      <c r="K4343" s="26" t="s">
        <v>40</v>
      </c>
      <c r="L4343" s="90">
        <v>0.25</v>
      </c>
      <c r="M4343" s="27">
        <v>0</v>
      </c>
      <c r="N4343" s="27">
        <v>48</v>
      </c>
      <c r="O4343" s="27">
        <v>5</v>
      </c>
      <c r="P4343" s="27">
        <v>1</v>
      </c>
      <c r="Q4343" s="27">
        <v>0</v>
      </c>
      <c r="R4343" s="27">
        <v>2</v>
      </c>
      <c r="S4343" s="27">
        <v>0</v>
      </c>
      <c r="T4343" s="27">
        <v>0</v>
      </c>
      <c r="U4343" s="27">
        <v>0</v>
      </c>
      <c r="V4343" s="30">
        <f t="shared" si="203"/>
        <v>56</v>
      </c>
    </row>
    <row r="4344" spans="1:22" ht="17.100000000000001" customHeight="1">
      <c r="A4344" s="10" t="s">
        <v>14</v>
      </c>
      <c r="B4344" s="10" t="s">
        <v>203</v>
      </c>
      <c r="C4344" s="11" t="s">
        <v>204</v>
      </c>
      <c r="D4344" s="149" t="str">
        <f t="shared" si="201"/>
        <v>r1_23 -  ul. Podwale</v>
      </c>
      <c r="E4344" s="149" t="str">
        <f t="shared" si="202"/>
        <v>r1_23 -  ul. Podwale - W3 od pl. Orląt Lwowskich - ruch dookólny w lewo</v>
      </c>
      <c r="F4344" s="10" t="s">
        <v>175</v>
      </c>
      <c r="G4344" s="11" t="s">
        <v>206</v>
      </c>
      <c r="H4344" s="149" t="s">
        <v>381</v>
      </c>
      <c r="I4344" s="24" t="s">
        <v>138</v>
      </c>
      <c r="J4344" s="25">
        <v>43207</v>
      </c>
      <c r="K4344" s="26" t="s">
        <v>41</v>
      </c>
      <c r="L4344" s="90">
        <v>0.25</v>
      </c>
      <c r="M4344" s="27">
        <v>1</v>
      </c>
      <c r="N4344" s="27">
        <v>65</v>
      </c>
      <c r="O4344" s="27">
        <v>5</v>
      </c>
      <c r="P4344" s="27">
        <v>0</v>
      </c>
      <c r="Q4344" s="27">
        <v>0</v>
      </c>
      <c r="R4344" s="27">
        <v>3</v>
      </c>
      <c r="S4344" s="27">
        <v>0</v>
      </c>
      <c r="T4344" s="27">
        <v>0</v>
      </c>
      <c r="U4344" s="27">
        <v>0</v>
      </c>
      <c r="V4344" s="30">
        <f t="shared" si="203"/>
        <v>74</v>
      </c>
    </row>
    <row r="4345" spans="1:22" ht="17.100000000000001" customHeight="1">
      <c r="A4345" s="10" t="s">
        <v>14</v>
      </c>
      <c r="B4345" s="10" t="s">
        <v>203</v>
      </c>
      <c r="C4345" s="11" t="s">
        <v>204</v>
      </c>
      <c r="D4345" s="149" t="str">
        <f t="shared" si="201"/>
        <v>r1_23 -  ul. Podwale</v>
      </c>
      <c r="E4345" s="149" t="str">
        <f t="shared" si="202"/>
        <v>r1_23 -  ul. Podwale - W3 od pl. Orląt Lwowskich - ruch dookólny w lewo</v>
      </c>
      <c r="F4345" s="10" t="s">
        <v>175</v>
      </c>
      <c r="G4345" s="11" t="s">
        <v>206</v>
      </c>
      <c r="H4345" s="149" t="s">
        <v>381</v>
      </c>
      <c r="I4345" s="24" t="s">
        <v>138</v>
      </c>
      <c r="J4345" s="25">
        <v>43207</v>
      </c>
      <c r="K4345" s="26" t="s">
        <v>42</v>
      </c>
      <c r="L4345" s="90">
        <v>0.25</v>
      </c>
      <c r="M4345" s="27">
        <v>0</v>
      </c>
      <c r="N4345" s="27">
        <v>72</v>
      </c>
      <c r="O4345" s="27">
        <v>5</v>
      </c>
      <c r="P4345" s="27">
        <v>2</v>
      </c>
      <c r="Q4345" s="27">
        <v>0</v>
      </c>
      <c r="R4345" s="27">
        <v>2</v>
      </c>
      <c r="S4345" s="27">
        <v>0</v>
      </c>
      <c r="T4345" s="27">
        <v>3</v>
      </c>
      <c r="U4345" s="27">
        <v>0</v>
      </c>
      <c r="V4345" s="30">
        <f t="shared" si="203"/>
        <v>84</v>
      </c>
    </row>
    <row r="4346" spans="1:22" ht="17.100000000000001" customHeight="1">
      <c r="A4346" s="10" t="s">
        <v>14</v>
      </c>
      <c r="B4346" s="10" t="s">
        <v>203</v>
      </c>
      <c r="C4346" s="11" t="s">
        <v>204</v>
      </c>
      <c r="D4346" s="149" t="str">
        <f t="shared" si="201"/>
        <v>r1_23 -  ul. Podwale</v>
      </c>
      <c r="E4346" s="149" t="str">
        <f t="shared" si="202"/>
        <v>r1_23 -  ul. Podwale - W3 od pl. Orląt Lwowskich - ruch dookólny w lewo</v>
      </c>
      <c r="F4346" s="10" t="s">
        <v>175</v>
      </c>
      <c r="G4346" s="11" t="s">
        <v>206</v>
      </c>
      <c r="H4346" s="149" t="s">
        <v>381</v>
      </c>
      <c r="I4346" s="24" t="s">
        <v>138</v>
      </c>
      <c r="J4346" s="25">
        <v>43207</v>
      </c>
      <c r="K4346" s="26" t="s">
        <v>43</v>
      </c>
      <c r="L4346" s="90">
        <v>0.29166666666666669</v>
      </c>
      <c r="M4346" s="27">
        <v>1</v>
      </c>
      <c r="N4346" s="27">
        <v>102</v>
      </c>
      <c r="O4346" s="27">
        <v>2</v>
      </c>
      <c r="P4346" s="27">
        <v>1</v>
      </c>
      <c r="Q4346" s="27">
        <v>0</v>
      </c>
      <c r="R4346" s="27">
        <v>4</v>
      </c>
      <c r="S4346" s="27">
        <v>0</v>
      </c>
      <c r="T4346" s="27">
        <v>5</v>
      </c>
      <c r="U4346" s="27">
        <v>0</v>
      </c>
      <c r="V4346" s="30">
        <f t="shared" si="203"/>
        <v>115</v>
      </c>
    </row>
    <row r="4347" spans="1:22" ht="17.100000000000001" customHeight="1">
      <c r="A4347" s="10" t="s">
        <v>14</v>
      </c>
      <c r="B4347" s="10" t="s">
        <v>203</v>
      </c>
      <c r="C4347" s="11" t="s">
        <v>204</v>
      </c>
      <c r="D4347" s="149" t="str">
        <f t="shared" si="201"/>
        <v>r1_23 -  ul. Podwale</v>
      </c>
      <c r="E4347" s="149" t="str">
        <f t="shared" si="202"/>
        <v>r1_23 -  ul. Podwale - W3 od pl. Orląt Lwowskich - ruch dookólny w lewo</v>
      </c>
      <c r="F4347" s="10" t="s">
        <v>175</v>
      </c>
      <c r="G4347" s="11" t="s">
        <v>206</v>
      </c>
      <c r="H4347" s="149" t="s">
        <v>381</v>
      </c>
      <c r="I4347" s="24" t="s">
        <v>138</v>
      </c>
      <c r="J4347" s="25">
        <v>43207</v>
      </c>
      <c r="K4347" s="26" t="s">
        <v>44</v>
      </c>
      <c r="L4347" s="90">
        <v>0.29166666666666669</v>
      </c>
      <c r="M4347" s="27">
        <v>1</v>
      </c>
      <c r="N4347" s="27">
        <v>138</v>
      </c>
      <c r="O4347" s="27">
        <v>11</v>
      </c>
      <c r="P4347" s="27">
        <v>0</v>
      </c>
      <c r="Q4347" s="27">
        <v>0</v>
      </c>
      <c r="R4347" s="27">
        <v>2</v>
      </c>
      <c r="S4347" s="27">
        <v>0</v>
      </c>
      <c r="T4347" s="27">
        <v>5</v>
      </c>
      <c r="U4347" s="27">
        <v>0</v>
      </c>
      <c r="V4347" s="30">
        <f t="shared" si="203"/>
        <v>157</v>
      </c>
    </row>
    <row r="4348" spans="1:22" ht="17.100000000000001" customHeight="1">
      <c r="A4348" s="10" t="s">
        <v>14</v>
      </c>
      <c r="B4348" s="10" t="s">
        <v>203</v>
      </c>
      <c r="C4348" s="11" t="s">
        <v>204</v>
      </c>
      <c r="D4348" s="149" t="str">
        <f t="shared" si="201"/>
        <v>r1_23 -  ul. Podwale</v>
      </c>
      <c r="E4348" s="149" t="str">
        <f t="shared" si="202"/>
        <v>r1_23 -  ul. Podwale - W3 od pl. Orląt Lwowskich - ruch dookólny w lewo</v>
      </c>
      <c r="F4348" s="10" t="s">
        <v>175</v>
      </c>
      <c r="G4348" s="11" t="s">
        <v>206</v>
      </c>
      <c r="H4348" s="149" t="s">
        <v>381</v>
      </c>
      <c r="I4348" s="24" t="s">
        <v>138</v>
      </c>
      <c r="J4348" s="25">
        <v>43207</v>
      </c>
      <c r="K4348" s="26" t="s">
        <v>45</v>
      </c>
      <c r="L4348" s="90">
        <v>0.29166666666666669</v>
      </c>
      <c r="M4348" s="27">
        <v>0</v>
      </c>
      <c r="N4348" s="27">
        <v>197</v>
      </c>
      <c r="O4348" s="27">
        <v>8</v>
      </c>
      <c r="P4348" s="27">
        <v>1</v>
      </c>
      <c r="Q4348" s="27">
        <v>1</v>
      </c>
      <c r="R4348" s="27">
        <v>3</v>
      </c>
      <c r="S4348" s="27">
        <v>0</v>
      </c>
      <c r="T4348" s="27">
        <v>9</v>
      </c>
      <c r="U4348" s="27">
        <v>1</v>
      </c>
      <c r="V4348" s="30">
        <f t="shared" si="203"/>
        <v>220</v>
      </c>
    </row>
    <row r="4349" spans="1:22" ht="17.100000000000001" customHeight="1">
      <c r="A4349" s="10" t="s">
        <v>14</v>
      </c>
      <c r="B4349" s="10" t="s">
        <v>203</v>
      </c>
      <c r="C4349" s="11" t="s">
        <v>204</v>
      </c>
      <c r="D4349" s="149" t="str">
        <f t="shared" si="201"/>
        <v>r1_23 -  ul. Podwale</v>
      </c>
      <c r="E4349" s="149" t="str">
        <f t="shared" si="202"/>
        <v>r1_23 -  ul. Podwale - W3 od pl. Orląt Lwowskich - ruch dookólny w lewo</v>
      </c>
      <c r="F4349" s="10" t="s">
        <v>175</v>
      </c>
      <c r="G4349" s="11" t="s">
        <v>206</v>
      </c>
      <c r="H4349" s="149" t="s">
        <v>381</v>
      </c>
      <c r="I4349" s="24" t="s">
        <v>138</v>
      </c>
      <c r="J4349" s="25">
        <v>43207</v>
      </c>
      <c r="K4349" s="26" t="s">
        <v>46</v>
      </c>
      <c r="L4349" s="90">
        <v>0.29166666666666669</v>
      </c>
      <c r="M4349" s="27">
        <v>1</v>
      </c>
      <c r="N4349" s="27">
        <v>238</v>
      </c>
      <c r="O4349" s="27">
        <v>15</v>
      </c>
      <c r="P4349" s="27">
        <v>1</v>
      </c>
      <c r="Q4349" s="27">
        <v>0</v>
      </c>
      <c r="R4349" s="27">
        <v>4</v>
      </c>
      <c r="S4349" s="27">
        <v>0</v>
      </c>
      <c r="T4349" s="27">
        <v>4</v>
      </c>
      <c r="U4349" s="27">
        <v>0</v>
      </c>
      <c r="V4349" s="30">
        <f t="shared" si="203"/>
        <v>263</v>
      </c>
    </row>
    <row r="4350" spans="1:22" ht="17.100000000000001" customHeight="1">
      <c r="A4350" s="10" t="s">
        <v>14</v>
      </c>
      <c r="B4350" s="10" t="s">
        <v>203</v>
      </c>
      <c r="C4350" s="11" t="s">
        <v>204</v>
      </c>
      <c r="D4350" s="149" t="str">
        <f t="shared" si="201"/>
        <v>r1_23 -  ul. Podwale</v>
      </c>
      <c r="E4350" s="149" t="str">
        <f t="shared" si="202"/>
        <v>r1_23 -  ul. Podwale - W3 od pl. Orląt Lwowskich - ruch dookólny w lewo</v>
      </c>
      <c r="F4350" s="10" t="s">
        <v>175</v>
      </c>
      <c r="G4350" s="11" t="s">
        <v>206</v>
      </c>
      <c r="H4350" s="149" t="s">
        <v>381</v>
      </c>
      <c r="I4350" s="24" t="s">
        <v>138</v>
      </c>
      <c r="J4350" s="25">
        <v>43207</v>
      </c>
      <c r="K4350" s="26" t="s">
        <v>47</v>
      </c>
      <c r="L4350" s="90">
        <v>0.33333333333333398</v>
      </c>
      <c r="M4350" s="27">
        <v>1</v>
      </c>
      <c r="N4350" s="27">
        <v>209</v>
      </c>
      <c r="O4350" s="27">
        <v>9</v>
      </c>
      <c r="P4350" s="27">
        <v>2</v>
      </c>
      <c r="Q4350" s="27">
        <v>0</v>
      </c>
      <c r="R4350" s="27">
        <v>3</v>
      </c>
      <c r="S4350" s="27">
        <v>0</v>
      </c>
      <c r="T4350" s="27">
        <v>8</v>
      </c>
      <c r="U4350" s="27">
        <v>0</v>
      </c>
      <c r="V4350" s="30">
        <f t="shared" si="203"/>
        <v>232</v>
      </c>
    </row>
    <row r="4351" spans="1:22" ht="17.100000000000001" customHeight="1">
      <c r="A4351" s="10" t="s">
        <v>14</v>
      </c>
      <c r="B4351" s="10" t="s">
        <v>203</v>
      </c>
      <c r="C4351" s="11" t="s">
        <v>204</v>
      </c>
      <c r="D4351" s="149" t="str">
        <f t="shared" si="201"/>
        <v>r1_23 -  ul. Podwale</v>
      </c>
      <c r="E4351" s="149" t="str">
        <f t="shared" si="202"/>
        <v>r1_23 -  ul. Podwale - W3 od pl. Orląt Lwowskich - ruch dookólny w lewo</v>
      </c>
      <c r="F4351" s="10" t="s">
        <v>175</v>
      </c>
      <c r="G4351" s="11" t="s">
        <v>206</v>
      </c>
      <c r="H4351" s="149" t="s">
        <v>381</v>
      </c>
      <c r="I4351" s="24" t="s">
        <v>138</v>
      </c>
      <c r="J4351" s="25">
        <v>43207</v>
      </c>
      <c r="K4351" s="26" t="s">
        <v>48</v>
      </c>
      <c r="L4351" s="90">
        <v>0.33333333333333398</v>
      </c>
      <c r="M4351" s="27">
        <v>2</v>
      </c>
      <c r="N4351" s="27">
        <v>228</v>
      </c>
      <c r="O4351" s="27">
        <v>5</v>
      </c>
      <c r="P4351" s="27">
        <v>0</v>
      </c>
      <c r="Q4351" s="27">
        <v>0</v>
      </c>
      <c r="R4351" s="27">
        <v>6</v>
      </c>
      <c r="S4351" s="27">
        <v>0</v>
      </c>
      <c r="T4351" s="27">
        <v>4</v>
      </c>
      <c r="U4351" s="27">
        <v>0</v>
      </c>
      <c r="V4351" s="30">
        <f t="shared" si="203"/>
        <v>245</v>
      </c>
    </row>
    <row r="4352" spans="1:22" ht="17.100000000000001" customHeight="1">
      <c r="A4352" s="10" t="s">
        <v>14</v>
      </c>
      <c r="B4352" s="10" t="s">
        <v>203</v>
      </c>
      <c r="C4352" s="11" t="s">
        <v>204</v>
      </c>
      <c r="D4352" s="149" t="str">
        <f t="shared" si="201"/>
        <v>r1_23 -  ul. Podwale</v>
      </c>
      <c r="E4352" s="149" t="str">
        <f t="shared" si="202"/>
        <v>r1_23 -  ul. Podwale - W3 od pl. Orląt Lwowskich - ruch dookólny w lewo</v>
      </c>
      <c r="F4352" s="10" t="s">
        <v>175</v>
      </c>
      <c r="G4352" s="11" t="s">
        <v>206</v>
      </c>
      <c r="H4352" s="149" t="s">
        <v>381</v>
      </c>
      <c r="I4352" s="24" t="s">
        <v>138</v>
      </c>
      <c r="J4352" s="25">
        <v>43207</v>
      </c>
      <c r="K4352" s="26" t="s">
        <v>49</v>
      </c>
      <c r="L4352" s="90">
        <v>0.33333333333333398</v>
      </c>
      <c r="M4352" s="27">
        <v>6</v>
      </c>
      <c r="N4352" s="27">
        <v>237</v>
      </c>
      <c r="O4352" s="27">
        <v>8</v>
      </c>
      <c r="P4352" s="27">
        <v>1</v>
      </c>
      <c r="Q4352" s="27">
        <v>0</v>
      </c>
      <c r="R4352" s="27">
        <v>4</v>
      </c>
      <c r="S4352" s="27">
        <v>0</v>
      </c>
      <c r="T4352" s="27">
        <v>12</v>
      </c>
      <c r="U4352" s="27">
        <v>0</v>
      </c>
      <c r="V4352" s="30">
        <f t="shared" si="203"/>
        <v>268</v>
      </c>
    </row>
    <row r="4353" spans="1:22" ht="17.100000000000001" customHeight="1">
      <c r="A4353" s="10" t="s">
        <v>14</v>
      </c>
      <c r="B4353" s="10" t="s">
        <v>203</v>
      </c>
      <c r="C4353" s="11" t="s">
        <v>204</v>
      </c>
      <c r="D4353" s="149" t="str">
        <f t="shared" si="201"/>
        <v>r1_23 -  ul. Podwale</v>
      </c>
      <c r="E4353" s="149" t="str">
        <f t="shared" si="202"/>
        <v>r1_23 -  ul. Podwale - W3 od pl. Orląt Lwowskich - ruch dookólny w lewo</v>
      </c>
      <c r="F4353" s="10" t="s">
        <v>175</v>
      </c>
      <c r="G4353" s="11" t="s">
        <v>206</v>
      </c>
      <c r="H4353" s="149" t="s">
        <v>381</v>
      </c>
      <c r="I4353" s="24" t="s">
        <v>138</v>
      </c>
      <c r="J4353" s="25">
        <v>43207</v>
      </c>
      <c r="K4353" s="26" t="s">
        <v>50</v>
      </c>
      <c r="L4353" s="90">
        <v>0.33333333333333398</v>
      </c>
      <c r="M4353" s="27">
        <v>2</v>
      </c>
      <c r="N4353" s="27">
        <v>224</v>
      </c>
      <c r="O4353" s="27">
        <v>9</v>
      </c>
      <c r="P4353" s="27">
        <v>2</v>
      </c>
      <c r="Q4353" s="27">
        <v>0</v>
      </c>
      <c r="R4353" s="27">
        <v>2</v>
      </c>
      <c r="S4353" s="27">
        <v>0</v>
      </c>
      <c r="T4353" s="27">
        <v>13</v>
      </c>
      <c r="U4353" s="27">
        <v>0</v>
      </c>
      <c r="V4353" s="30">
        <f t="shared" si="203"/>
        <v>252</v>
      </c>
    </row>
    <row r="4354" spans="1:22" ht="17.100000000000001" customHeight="1">
      <c r="A4354" s="10" t="s">
        <v>14</v>
      </c>
      <c r="B4354" s="10" t="s">
        <v>203</v>
      </c>
      <c r="C4354" s="11" t="s">
        <v>204</v>
      </c>
      <c r="D4354" s="149" t="str">
        <f t="shared" si="201"/>
        <v>r1_23 -  ul. Podwale</v>
      </c>
      <c r="E4354" s="149" t="str">
        <f t="shared" si="202"/>
        <v>r1_23 -  ul. Podwale - W3 od pl. Orląt Lwowskich - ruch dookólny w lewo</v>
      </c>
      <c r="F4354" s="10" t="s">
        <v>175</v>
      </c>
      <c r="G4354" s="11" t="s">
        <v>206</v>
      </c>
      <c r="H4354" s="149" t="s">
        <v>381</v>
      </c>
      <c r="I4354" s="24" t="s">
        <v>138</v>
      </c>
      <c r="J4354" s="25">
        <v>43207</v>
      </c>
      <c r="K4354" s="26" t="s">
        <v>51</v>
      </c>
      <c r="L4354" s="90">
        <v>0.375</v>
      </c>
      <c r="M4354" s="27">
        <v>2</v>
      </c>
      <c r="N4354" s="27">
        <v>214</v>
      </c>
      <c r="O4354" s="27">
        <v>4</v>
      </c>
      <c r="P4354" s="27">
        <v>0</v>
      </c>
      <c r="Q4354" s="27">
        <v>0</v>
      </c>
      <c r="R4354" s="27">
        <v>4</v>
      </c>
      <c r="S4354" s="27">
        <v>0</v>
      </c>
      <c r="T4354" s="27">
        <v>7</v>
      </c>
      <c r="U4354" s="27">
        <v>0</v>
      </c>
      <c r="V4354" s="30">
        <f t="shared" si="203"/>
        <v>231</v>
      </c>
    </row>
    <row r="4355" spans="1:22" ht="17.100000000000001" customHeight="1">
      <c r="A4355" s="10" t="s">
        <v>14</v>
      </c>
      <c r="B4355" s="10" t="s">
        <v>203</v>
      </c>
      <c r="C4355" s="11" t="s">
        <v>204</v>
      </c>
      <c r="D4355" s="149" t="str">
        <f t="shared" ref="D4355:D4417" si="204">CONCATENATE(B4355," -  ",C4355,)</f>
        <v>r1_23 -  ul. Podwale</v>
      </c>
      <c r="E4355" s="149" t="str">
        <f t="shared" ref="E4355:E4417" si="205">CONCATENATE(B4355," -  ",C4355," - ",H4355)</f>
        <v>r1_23 -  ul. Podwale - W3 od pl. Orląt Lwowskich - ruch dookólny w lewo</v>
      </c>
      <c r="F4355" s="10" t="s">
        <v>175</v>
      </c>
      <c r="G4355" s="11" t="s">
        <v>206</v>
      </c>
      <c r="H4355" s="149" t="s">
        <v>381</v>
      </c>
      <c r="I4355" s="24" t="s">
        <v>138</v>
      </c>
      <c r="J4355" s="25">
        <v>43207</v>
      </c>
      <c r="K4355" s="26" t="s">
        <v>52</v>
      </c>
      <c r="L4355" s="90">
        <v>0.375</v>
      </c>
      <c r="M4355" s="27">
        <v>2</v>
      </c>
      <c r="N4355" s="27">
        <v>221</v>
      </c>
      <c r="O4355" s="27">
        <v>10</v>
      </c>
      <c r="P4355" s="27">
        <v>1</v>
      </c>
      <c r="Q4355" s="27">
        <v>0</v>
      </c>
      <c r="R4355" s="27">
        <v>5</v>
      </c>
      <c r="S4355" s="27">
        <v>0</v>
      </c>
      <c r="T4355" s="27">
        <v>5</v>
      </c>
      <c r="U4355" s="27">
        <v>0</v>
      </c>
      <c r="V4355" s="30">
        <f t="shared" ref="V4355:V4417" si="206">SUM(M4355:U4355)</f>
        <v>244</v>
      </c>
    </row>
    <row r="4356" spans="1:22" ht="17.100000000000001" customHeight="1">
      <c r="A4356" s="10" t="s">
        <v>14</v>
      </c>
      <c r="B4356" s="10" t="s">
        <v>203</v>
      </c>
      <c r="C4356" s="11" t="s">
        <v>204</v>
      </c>
      <c r="D4356" s="149" t="str">
        <f t="shared" si="204"/>
        <v>r1_23 -  ul. Podwale</v>
      </c>
      <c r="E4356" s="149" t="str">
        <f t="shared" si="205"/>
        <v>r1_23 -  ul. Podwale - W3 od pl. Orląt Lwowskich - ruch dookólny w lewo</v>
      </c>
      <c r="F4356" s="10" t="s">
        <v>175</v>
      </c>
      <c r="G4356" s="11" t="s">
        <v>206</v>
      </c>
      <c r="H4356" s="149" t="s">
        <v>381</v>
      </c>
      <c r="I4356" s="24" t="s">
        <v>138</v>
      </c>
      <c r="J4356" s="25">
        <v>43207</v>
      </c>
      <c r="K4356" s="26" t="s">
        <v>53</v>
      </c>
      <c r="L4356" s="90">
        <v>0.375</v>
      </c>
      <c r="M4356" s="27">
        <v>3</v>
      </c>
      <c r="N4356" s="27">
        <v>221</v>
      </c>
      <c r="O4356" s="27">
        <v>8</v>
      </c>
      <c r="P4356" s="27">
        <v>1</v>
      </c>
      <c r="Q4356" s="27">
        <v>0</v>
      </c>
      <c r="R4356" s="27">
        <v>4</v>
      </c>
      <c r="S4356" s="27">
        <v>0</v>
      </c>
      <c r="T4356" s="27">
        <v>8</v>
      </c>
      <c r="U4356" s="27">
        <v>0</v>
      </c>
      <c r="V4356" s="30">
        <f t="shared" si="206"/>
        <v>245</v>
      </c>
    </row>
    <row r="4357" spans="1:22" ht="17.100000000000001" customHeight="1">
      <c r="A4357" s="10" t="s">
        <v>14</v>
      </c>
      <c r="B4357" s="10" t="s">
        <v>203</v>
      </c>
      <c r="C4357" s="11" t="s">
        <v>204</v>
      </c>
      <c r="D4357" s="149" t="str">
        <f t="shared" si="204"/>
        <v>r1_23 -  ul. Podwale</v>
      </c>
      <c r="E4357" s="149" t="str">
        <f t="shared" si="205"/>
        <v>r1_23 -  ul. Podwale - W3 od pl. Orląt Lwowskich - ruch dookólny w lewo</v>
      </c>
      <c r="F4357" s="10" t="s">
        <v>175</v>
      </c>
      <c r="G4357" s="11" t="s">
        <v>206</v>
      </c>
      <c r="H4357" s="149" t="s">
        <v>381</v>
      </c>
      <c r="I4357" s="24" t="s">
        <v>138</v>
      </c>
      <c r="J4357" s="25">
        <v>43207</v>
      </c>
      <c r="K4357" s="26" t="s">
        <v>54</v>
      </c>
      <c r="L4357" s="90">
        <v>0.375</v>
      </c>
      <c r="M4357" s="27">
        <v>1</v>
      </c>
      <c r="N4357" s="27">
        <v>222</v>
      </c>
      <c r="O4357" s="27">
        <v>9</v>
      </c>
      <c r="P4357" s="27">
        <v>2</v>
      </c>
      <c r="Q4357" s="27">
        <v>0</v>
      </c>
      <c r="R4357" s="27">
        <v>3</v>
      </c>
      <c r="S4357" s="27">
        <v>0</v>
      </c>
      <c r="T4357" s="27">
        <v>8</v>
      </c>
      <c r="U4357" s="27">
        <v>0</v>
      </c>
      <c r="V4357" s="30">
        <f t="shared" si="206"/>
        <v>245</v>
      </c>
    </row>
    <row r="4358" spans="1:22" ht="17.100000000000001" customHeight="1">
      <c r="A4358" s="10" t="s">
        <v>14</v>
      </c>
      <c r="B4358" s="10" t="s">
        <v>203</v>
      </c>
      <c r="C4358" s="11" t="s">
        <v>204</v>
      </c>
      <c r="D4358" s="149" t="str">
        <f t="shared" si="204"/>
        <v>r1_23 -  ul. Podwale</v>
      </c>
      <c r="E4358" s="149" t="str">
        <f t="shared" si="205"/>
        <v>r1_23 -  ul. Podwale - W3 od pl. Orląt Lwowskich - ruch dookólny w lewo</v>
      </c>
      <c r="F4358" s="10" t="s">
        <v>175</v>
      </c>
      <c r="G4358" s="11" t="s">
        <v>206</v>
      </c>
      <c r="H4358" s="149" t="s">
        <v>381</v>
      </c>
      <c r="I4358" s="24" t="s">
        <v>138</v>
      </c>
      <c r="J4358" s="25">
        <v>43207</v>
      </c>
      <c r="K4358" s="26" t="s">
        <v>55</v>
      </c>
      <c r="L4358" s="90">
        <v>0.41666666666666702</v>
      </c>
      <c r="M4358" s="27">
        <v>0</v>
      </c>
      <c r="N4358" s="27">
        <v>209</v>
      </c>
      <c r="O4358" s="27">
        <v>20</v>
      </c>
      <c r="P4358" s="27">
        <v>1</v>
      </c>
      <c r="Q4358" s="27">
        <v>0</v>
      </c>
      <c r="R4358" s="27">
        <v>4</v>
      </c>
      <c r="S4358" s="27">
        <v>0</v>
      </c>
      <c r="T4358" s="27">
        <v>4</v>
      </c>
      <c r="U4358" s="27">
        <v>0</v>
      </c>
      <c r="V4358" s="30">
        <f t="shared" si="206"/>
        <v>238</v>
      </c>
    </row>
    <row r="4359" spans="1:22" ht="17.100000000000001" customHeight="1">
      <c r="A4359" s="10" t="s">
        <v>14</v>
      </c>
      <c r="B4359" s="10" t="s">
        <v>203</v>
      </c>
      <c r="C4359" s="11" t="s">
        <v>204</v>
      </c>
      <c r="D4359" s="149" t="str">
        <f t="shared" si="204"/>
        <v>r1_23 -  ul. Podwale</v>
      </c>
      <c r="E4359" s="149" t="str">
        <f t="shared" si="205"/>
        <v>r1_23 -  ul. Podwale - W3 od pl. Orląt Lwowskich - ruch dookólny w lewo</v>
      </c>
      <c r="F4359" s="10" t="s">
        <v>175</v>
      </c>
      <c r="G4359" s="11" t="s">
        <v>206</v>
      </c>
      <c r="H4359" s="149" t="s">
        <v>381</v>
      </c>
      <c r="I4359" s="24" t="s">
        <v>138</v>
      </c>
      <c r="J4359" s="25">
        <v>43207</v>
      </c>
      <c r="K4359" s="26" t="s">
        <v>56</v>
      </c>
      <c r="L4359" s="90">
        <v>0.41666666666666702</v>
      </c>
      <c r="M4359" s="27">
        <v>5</v>
      </c>
      <c r="N4359" s="27">
        <v>200</v>
      </c>
      <c r="O4359" s="27">
        <v>14</v>
      </c>
      <c r="P4359" s="27">
        <v>0</v>
      </c>
      <c r="Q4359" s="27">
        <v>0</v>
      </c>
      <c r="R4359" s="27">
        <v>5</v>
      </c>
      <c r="S4359" s="27">
        <v>0</v>
      </c>
      <c r="T4359" s="27">
        <v>4</v>
      </c>
      <c r="U4359" s="27">
        <v>0</v>
      </c>
      <c r="V4359" s="30">
        <f t="shared" si="206"/>
        <v>228</v>
      </c>
    </row>
    <row r="4360" spans="1:22" ht="17.100000000000001" customHeight="1">
      <c r="A4360" s="10" t="s">
        <v>14</v>
      </c>
      <c r="B4360" s="10" t="s">
        <v>203</v>
      </c>
      <c r="C4360" s="11" t="s">
        <v>204</v>
      </c>
      <c r="D4360" s="149" t="str">
        <f t="shared" si="204"/>
        <v>r1_23 -  ul. Podwale</v>
      </c>
      <c r="E4360" s="149" t="str">
        <f t="shared" si="205"/>
        <v>r1_23 -  ul. Podwale - W3 od pl. Orląt Lwowskich - ruch dookólny w lewo</v>
      </c>
      <c r="F4360" s="10" t="s">
        <v>175</v>
      </c>
      <c r="G4360" s="11" t="s">
        <v>206</v>
      </c>
      <c r="H4360" s="149" t="s">
        <v>381</v>
      </c>
      <c r="I4360" s="24" t="s">
        <v>138</v>
      </c>
      <c r="J4360" s="25">
        <v>43207</v>
      </c>
      <c r="K4360" s="26" t="s">
        <v>57</v>
      </c>
      <c r="L4360" s="90">
        <v>0.41666666666666702</v>
      </c>
      <c r="M4360" s="27">
        <v>4</v>
      </c>
      <c r="N4360" s="27">
        <v>200</v>
      </c>
      <c r="O4360" s="27">
        <v>13</v>
      </c>
      <c r="P4360" s="27">
        <v>2</v>
      </c>
      <c r="Q4360" s="27">
        <v>0</v>
      </c>
      <c r="R4360" s="27">
        <v>6</v>
      </c>
      <c r="S4360" s="27">
        <v>0</v>
      </c>
      <c r="T4360" s="27">
        <v>3</v>
      </c>
      <c r="U4360" s="27">
        <v>1</v>
      </c>
      <c r="V4360" s="30">
        <f t="shared" si="206"/>
        <v>229</v>
      </c>
    </row>
    <row r="4361" spans="1:22" ht="17.100000000000001" customHeight="1">
      <c r="A4361" s="10" t="s">
        <v>14</v>
      </c>
      <c r="B4361" s="10" t="s">
        <v>203</v>
      </c>
      <c r="C4361" s="11" t="s">
        <v>204</v>
      </c>
      <c r="D4361" s="149" t="str">
        <f t="shared" si="204"/>
        <v>r1_23 -  ul. Podwale</v>
      </c>
      <c r="E4361" s="149" t="str">
        <f t="shared" si="205"/>
        <v>r1_23 -  ul. Podwale - W3 od pl. Orląt Lwowskich - ruch dookólny w lewo</v>
      </c>
      <c r="F4361" s="10" t="s">
        <v>175</v>
      </c>
      <c r="G4361" s="11" t="s">
        <v>206</v>
      </c>
      <c r="H4361" s="149" t="s">
        <v>381</v>
      </c>
      <c r="I4361" s="24" t="s">
        <v>138</v>
      </c>
      <c r="J4361" s="25">
        <v>43207</v>
      </c>
      <c r="K4361" s="26" t="s">
        <v>58</v>
      </c>
      <c r="L4361" s="90">
        <v>0.41666666666666702</v>
      </c>
      <c r="M4361" s="27">
        <v>1</v>
      </c>
      <c r="N4361" s="27">
        <v>220</v>
      </c>
      <c r="O4361" s="27">
        <v>12</v>
      </c>
      <c r="P4361" s="27">
        <v>1</v>
      </c>
      <c r="Q4361" s="27">
        <v>0</v>
      </c>
      <c r="R4361" s="27">
        <v>4</v>
      </c>
      <c r="S4361" s="27">
        <v>0</v>
      </c>
      <c r="T4361" s="27">
        <v>4</v>
      </c>
      <c r="U4361" s="27">
        <v>0</v>
      </c>
      <c r="V4361" s="30">
        <f t="shared" si="206"/>
        <v>242</v>
      </c>
    </row>
    <row r="4362" spans="1:22" ht="17.100000000000001" customHeight="1">
      <c r="A4362" s="10" t="s">
        <v>14</v>
      </c>
      <c r="B4362" s="10" t="s">
        <v>203</v>
      </c>
      <c r="C4362" s="11" t="s">
        <v>204</v>
      </c>
      <c r="D4362" s="149" t="str">
        <f t="shared" si="204"/>
        <v>r1_23 -  ul. Podwale</v>
      </c>
      <c r="E4362" s="149" t="str">
        <f t="shared" si="205"/>
        <v>r1_23 -  ul. Podwale - W3 od pl. Orląt Lwowskich - ruch dookólny w lewo</v>
      </c>
      <c r="F4362" s="10" t="s">
        <v>175</v>
      </c>
      <c r="G4362" s="11" t="s">
        <v>206</v>
      </c>
      <c r="H4362" s="149" t="s">
        <v>381</v>
      </c>
      <c r="I4362" s="24" t="s">
        <v>138</v>
      </c>
      <c r="J4362" s="25">
        <v>43207</v>
      </c>
      <c r="K4362" s="26" t="s">
        <v>59</v>
      </c>
      <c r="L4362" s="90">
        <v>0.45833333333333398</v>
      </c>
      <c r="M4362" s="27">
        <v>1</v>
      </c>
      <c r="N4362" s="27">
        <v>203</v>
      </c>
      <c r="O4362" s="27">
        <v>16</v>
      </c>
      <c r="P4362" s="27">
        <v>2</v>
      </c>
      <c r="Q4362" s="27">
        <v>0</v>
      </c>
      <c r="R4362" s="27">
        <v>3</v>
      </c>
      <c r="S4362" s="27">
        <v>0</v>
      </c>
      <c r="T4362" s="27">
        <v>2</v>
      </c>
      <c r="U4362" s="27">
        <v>0</v>
      </c>
      <c r="V4362" s="30">
        <f t="shared" si="206"/>
        <v>227</v>
      </c>
    </row>
    <row r="4363" spans="1:22" ht="17.100000000000001" customHeight="1">
      <c r="A4363" s="10" t="s">
        <v>14</v>
      </c>
      <c r="B4363" s="10" t="s">
        <v>203</v>
      </c>
      <c r="C4363" s="11" t="s">
        <v>204</v>
      </c>
      <c r="D4363" s="149" t="str">
        <f t="shared" si="204"/>
        <v>r1_23 -  ul. Podwale</v>
      </c>
      <c r="E4363" s="149" t="str">
        <f t="shared" si="205"/>
        <v>r1_23 -  ul. Podwale - W3 od pl. Orląt Lwowskich - ruch dookólny w lewo</v>
      </c>
      <c r="F4363" s="10" t="s">
        <v>175</v>
      </c>
      <c r="G4363" s="11" t="s">
        <v>206</v>
      </c>
      <c r="H4363" s="149" t="s">
        <v>381</v>
      </c>
      <c r="I4363" s="24" t="s">
        <v>138</v>
      </c>
      <c r="J4363" s="25">
        <v>43207</v>
      </c>
      <c r="K4363" s="26" t="s">
        <v>60</v>
      </c>
      <c r="L4363" s="90">
        <v>0.45833333333333398</v>
      </c>
      <c r="M4363" s="27">
        <v>1</v>
      </c>
      <c r="N4363" s="27">
        <v>187</v>
      </c>
      <c r="O4363" s="27">
        <v>16</v>
      </c>
      <c r="P4363" s="27">
        <v>0</v>
      </c>
      <c r="Q4363" s="27">
        <v>0</v>
      </c>
      <c r="R4363" s="27">
        <v>3</v>
      </c>
      <c r="S4363" s="27">
        <v>0</v>
      </c>
      <c r="T4363" s="27">
        <v>2</v>
      </c>
      <c r="U4363" s="27">
        <v>0</v>
      </c>
      <c r="V4363" s="30">
        <f t="shared" si="206"/>
        <v>209</v>
      </c>
    </row>
    <row r="4364" spans="1:22" ht="17.100000000000001" customHeight="1">
      <c r="A4364" s="10" t="s">
        <v>14</v>
      </c>
      <c r="B4364" s="10" t="s">
        <v>203</v>
      </c>
      <c r="C4364" s="11" t="s">
        <v>204</v>
      </c>
      <c r="D4364" s="149" t="str">
        <f t="shared" si="204"/>
        <v>r1_23 -  ul. Podwale</v>
      </c>
      <c r="E4364" s="149" t="str">
        <f t="shared" si="205"/>
        <v>r1_23 -  ul. Podwale - W3 od pl. Orląt Lwowskich - ruch dookólny w lewo</v>
      </c>
      <c r="F4364" s="10" t="s">
        <v>175</v>
      </c>
      <c r="G4364" s="11" t="s">
        <v>206</v>
      </c>
      <c r="H4364" s="149" t="s">
        <v>381</v>
      </c>
      <c r="I4364" s="24" t="s">
        <v>138</v>
      </c>
      <c r="J4364" s="25">
        <v>43207</v>
      </c>
      <c r="K4364" s="26" t="s">
        <v>61</v>
      </c>
      <c r="L4364" s="90">
        <v>0.45833333333333398</v>
      </c>
      <c r="M4364" s="27">
        <v>2</v>
      </c>
      <c r="N4364" s="27">
        <v>197</v>
      </c>
      <c r="O4364" s="27">
        <v>8</v>
      </c>
      <c r="P4364" s="27">
        <v>0</v>
      </c>
      <c r="Q4364" s="27">
        <v>0</v>
      </c>
      <c r="R4364" s="27">
        <v>2</v>
      </c>
      <c r="S4364" s="27">
        <v>0</v>
      </c>
      <c r="T4364" s="27">
        <v>7</v>
      </c>
      <c r="U4364" s="27">
        <v>0</v>
      </c>
      <c r="V4364" s="30">
        <f t="shared" si="206"/>
        <v>216</v>
      </c>
    </row>
    <row r="4365" spans="1:22" ht="17.100000000000001" customHeight="1">
      <c r="A4365" s="10" t="s">
        <v>14</v>
      </c>
      <c r="B4365" s="10" t="s">
        <v>203</v>
      </c>
      <c r="C4365" s="11" t="s">
        <v>204</v>
      </c>
      <c r="D4365" s="149" t="str">
        <f t="shared" si="204"/>
        <v>r1_23 -  ul. Podwale</v>
      </c>
      <c r="E4365" s="149" t="str">
        <f t="shared" si="205"/>
        <v>r1_23 -  ul. Podwale - W3 od pl. Orląt Lwowskich - ruch dookólny w lewo</v>
      </c>
      <c r="F4365" s="10" t="s">
        <v>175</v>
      </c>
      <c r="G4365" s="11" t="s">
        <v>206</v>
      </c>
      <c r="H4365" s="149" t="s">
        <v>381</v>
      </c>
      <c r="I4365" s="24" t="s">
        <v>138</v>
      </c>
      <c r="J4365" s="25">
        <v>43207</v>
      </c>
      <c r="K4365" s="26" t="s">
        <v>62</v>
      </c>
      <c r="L4365" s="90">
        <v>0.45833333333333398</v>
      </c>
      <c r="M4365" s="27">
        <v>2</v>
      </c>
      <c r="N4365" s="27">
        <v>196</v>
      </c>
      <c r="O4365" s="27">
        <v>14</v>
      </c>
      <c r="P4365" s="27">
        <v>0</v>
      </c>
      <c r="Q4365" s="27">
        <v>0</v>
      </c>
      <c r="R4365" s="27">
        <v>6</v>
      </c>
      <c r="S4365" s="27">
        <v>1</v>
      </c>
      <c r="T4365" s="27">
        <v>1</v>
      </c>
      <c r="U4365" s="27">
        <v>0</v>
      </c>
      <c r="V4365" s="30">
        <f t="shared" si="206"/>
        <v>220</v>
      </c>
    </row>
    <row r="4366" spans="1:22" ht="17.100000000000001" customHeight="1">
      <c r="A4366" s="10" t="s">
        <v>14</v>
      </c>
      <c r="B4366" s="10" t="s">
        <v>203</v>
      </c>
      <c r="C4366" s="11" t="s">
        <v>204</v>
      </c>
      <c r="D4366" s="149" t="str">
        <f t="shared" si="204"/>
        <v>r1_23 -  ul. Podwale</v>
      </c>
      <c r="E4366" s="149" t="str">
        <f t="shared" si="205"/>
        <v>r1_23 -  ul. Podwale - W3 od pl. Orląt Lwowskich - ruch dookólny w lewo</v>
      </c>
      <c r="F4366" s="10" t="s">
        <v>175</v>
      </c>
      <c r="G4366" s="11" t="s">
        <v>206</v>
      </c>
      <c r="H4366" s="149" t="s">
        <v>381</v>
      </c>
      <c r="I4366" s="24" t="s">
        <v>138</v>
      </c>
      <c r="J4366" s="25">
        <v>43207</v>
      </c>
      <c r="K4366" s="26" t="s">
        <v>63</v>
      </c>
      <c r="L4366" s="90">
        <v>0.5</v>
      </c>
      <c r="M4366" s="27">
        <v>4</v>
      </c>
      <c r="N4366" s="27">
        <v>197</v>
      </c>
      <c r="O4366" s="27">
        <v>16</v>
      </c>
      <c r="P4366" s="27">
        <v>1</v>
      </c>
      <c r="Q4366" s="27">
        <v>0</v>
      </c>
      <c r="R4366" s="27">
        <v>4</v>
      </c>
      <c r="S4366" s="27">
        <v>0</v>
      </c>
      <c r="T4366" s="27">
        <v>1</v>
      </c>
      <c r="U4366" s="27">
        <v>0</v>
      </c>
      <c r="V4366" s="30">
        <f t="shared" si="206"/>
        <v>223</v>
      </c>
    </row>
    <row r="4367" spans="1:22" ht="17.100000000000001" customHeight="1">
      <c r="A4367" s="10" t="s">
        <v>14</v>
      </c>
      <c r="B4367" s="10" t="s">
        <v>203</v>
      </c>
      <c r="C4367" s="11" t="s">
        <v>204</v>
      </c>
      <c r="D4367" s="149" t="str">
        <f t="shared" si="204"/>
        <v>r1_23 -  ul. Podwale</v>
      </c>
      <c r="E4367" s="149" t="str">
        <f t="shared" si="205"/>
        <v>r1_23 -  ul. Podwale - W3 od pl. Orląt Lwowskich - ruch dookólny w lewo</v>
      </c>
      <c r="F4367" s="10" t="s">
        <v>175</v>
      </c>
      <c r="G4367" s="11" t="s">
        <v>206</v>
      </c>
      <c r="H4367" s="149" t="s">
        <v>381</v>
      </c>
      <c r="I4367" s="24" t="s">
        <v>138</v>
      </c>
      <c r="J4367" s="25">
        <v>43207</v>
      </c>
      <c r="K4367" s="26" t="s">
        <v>64</v>
      </c>
      <c r="L4367" s="90">
        <v>0.5</v>
      </c>
      <c r="M4367" s="27">
        <v>4</v>
      </c>
      <c r="N4367" s="27">
        <v>205</v>
      </c>
      <c r="O4367" s="27">
        <v>9</v>
      </c>
      <c r="P4367" s="27">
        <v>2</v>
      </c>
      <c r="Q4367" s="27">
        <v>0</v>
      </c>
      <c r="R4367" s="27">
        <v>8</v>
      </c>
      <c r="S4367" s="27">
        <v>0</v>
      </c>
      <c r="T4367" s="27">
        <v>6</v>
      </c>
      <c r="U4367" s="27">
        <v>0</v>
      </c>
      <c r="V4367" s="30">
        <f t="shared" si="206"/>
        <v>234</v>
      </c>
    </row>
    <row r="4368" spans="1:22" ht="17.100000000000001" customHeight="1">
      <c r="A4368" s="10" t="s">
        <v>14</v>
      </c>
      <c r="B4368" s="10" t="s">
        <v>203</v>
      </c>
      <c r="C4368" s="11" t="s">
        <v>204</v>
      </c>
      <c r="D4368" s="149" t="str">
        <f t="shared" si="204"/>
        <v>r1_23 -  ul. Podwale</v>
      </c>
      <c r="E4368" s="149" t="str">
        <f t="shared" si="205"/>
        <v>r1_23 -  ul. Podwale - W3 od pl. Orląt Lwowskich - ruch dookólny w lewo</v>
      </c>
      <c r="F4368" s="10" t="s">
        <v>175</v>
      </c>
      <c r="G4368" s="11" t="s">
        <v>206</v>
      </c>
      <c r="H4368" s="149" t="s">
        <v>381</v>
      </c>
      <c r="I4368" s="24" t="s">
        <v>138</v>
      </c>
      <c r="J4368" s="25">
        <v>43207</v>
      </c>
      <c r="K4368" s="26" t="s">
        <v>65</v>
      </c>
      <c r="L4368" s="90">
        <v>0.5</v>
      </c>
      <c r="M4368" s="27">
        <v>3</v>
      </c>
      <c r="N4368" s="27">
        <v>232</v>
      </c>
      <c r="O4368" s="27">
        <v>8</v>
      </c>
      <c r="P4368" s="27">
        <v>2</v>
      </c>
      <c r="Q4368" s="27">
        <v>0</v>
      </c>
      <c r="R4368" s="27">
        <v>4</v>
      </c>
      <c r="S4368" s="27">
        <v>0</v>
      </c>
      <c r="T4368" s="27">
        <v>4</v>
      </c>
      <c r="U4368" s="27">
        <v>0</v>
      </c>
      <c r="V4368" s="30">
        <f t="shared" si="206"/>
        <v>253</v>
      </c>
    </row>
    <row r="4369" spans="1:22" ht="17.100000000000001" customHeight="1">
      <c r="A4369" s="10" t="s">
        <v>14</v>
      </c>
      <c r="B4369" s="10" t="s">
        <v>203</v>
      </c>
      <c r="C4369" s="11" t="s">
        <v>204</v>
      </c>
      <c r="D4369" s="149" t="str">
        <f t="shared" si="204"/>
        <v>r1_23 -  ul. Podwale</v>
      </c>
      <c r="E4369" s="149" t="str">
        <f t="shared" si="205"/>
        <v>r1_23 -  ul. Podwale - W3 od pl. Orląt Lwowskich - ruch dookólny w lewo</v>
      </c>
      <c r="F4369" s="10" t="s">
        <v>175</v>
      </c>
      <c r="G4369" s="11" t="s">
        <v>206</v>
      </c>
      <c r="H4369" s="149" t="s">
        <v>381</v>
      </c>
      <c r="I4369" s="24" t="s">
        <v>138</v>
      </c>
      <c r="J4369" s="25">
        <v>43207</v>
      </c>
      <c r="K4369" s="26" t="s">
        <v>66</v>
      </c>
      <c r="L4369" s="90">
        <v>0.5</v>
      </c>
      <c r="M4369" s="27">
        <v>6</v>
      </c>
      <c r="N4369" s="27">
        <v>206</v>
      </c>
      <c r="O4369" s="27">
        <v>15</v>
      </c>
      <c r="P4369" s="27">
        <v>1</v>
      </c>
      <c r="Q4369" s="27">
        <v>0</v>
      </c>
      <c r="R4369" s="27">
        <v>4</v>
      </c>
      <c r="S4369" s="27">
        <v>0</v>
      </c>
      <c r="T4369" s="27">
        <v>1</v>
      </c>
      <c r="U4369" s="27">
        <v>0</v>
      </c>
      <c r="V4369" s="30">
        <f t="shared" si="206"/>
        <v>233</v>
      </c>
    </row>
    <row r="4370" spans="1:22" ht="17.100000000000001" customHeight="1">
      <c r="A4370" s="10" t="s">
        <v>14</v>
      </c>
      <c r="B4370" s="10" t="s">
        <v>203</v>
      </c>
      <c r="C4370" s="11" t="s">
        <v>204</v>
      </c>
      <c r="D4370" s="149" t="str">
        <f t="shared" si="204"/>
        <v>r1_23 -  ul. Podwale</v>
      </c>
      <c r="E4370" s="149" t="str">
        <f t="shared" si="205"/>
        <v>r1_23 -  ul. Podwale - W3 od pl. Orląt Lwowskich - ruch dookólny w lewo</v>
      </c>
      <c r="F4370" s="10" t="s">
        <v>175</v>
      </c>
      <c r="G4370" s="11" t="s">
        <v>206</v>
      </c>
      <c r="H4370" s="149" t="s">
        <v>381</v>
      </c>
      <c r="I4370" s="24" t="s">
        <v>138</v>
      </c>
      <c r="J4370" s="25">
        <v>43207</v>
      </c>
      <c r="K4370" s="26" t="s">
        <v>67</v>
      </c>
      <c r="L4370" s="90">
        <v>0.54166666666666663</v>
      </c>
      <c r="M4370" s="27">
        <v>4</v>
      </c>
      <c r="N4370" s="27">
        <v>188</v>
      </c>
      <c r="O4370" s="27">
        <v>15</v>
      </c>
      <c r="P4370" s="27">
        <v>0</v>
      </c>
      <c r="Q4370" s="27">
        <v>0</v>
      </c>
      <c r="R4370" s="27">
        <v>5</v>
      </c>
      <c r="S4370" s="27">
        <v>0</v>
      </c>
      <c r="T4370" s="27">
        <v>3</v>
      </c>
      <c r="U4370" s="27">
        <v>0</v>
      </c>
      <c r="V4370" s="30">
        <f t="shared" si="206"/>
        <v>215</v>
      </c>
    </row>
    <row r="4371" spans="1:22" ht="17.100000000000001" customHeight="1">
      <c r="A4371" s="10" t="s">
        <v>14</v>
      </c>
      <c r="B4371" s="10" t="s">
        <v>203</v>
      </c>
      <c r="C4371" s="11" t="s">
        <v>204</v>
      </c>
      <c r="D4371" s="149" t="str">
        <f t="shared" si="204"/>
        <v>r1_23 -  ul. Podwale</v>
      </c>
      <c r="E4371" s="149" t="str">
        <f t="shared" si="205"/>
        <v>r1_23 -  ul. Podwale - W3 od pl. Orląt Lwowskich - ruch dookólny w lewo</v>
      </c>
      <c r="F4371" s="10" t="s">
        <v>175</v>
      </c>
      <c r="G4371" s="11" t="s">
        <v>206</v>
      </c>
      <c r="H4371" s="149" t="s">
        <v>381</v>
      </c>
      <c r="I4371" s="24" t="s">
        <v>138</v>
      </c>
      <c r="J4371" s="25">
        <v>43207</v>
      </c>
      <c r="K4371" s="26" t="s">
        <v>68</v>
      </c>
      <c r="L4371" s="90">
        <v>0.54166666666666663</v>
      </c>
      <c r="M4371" s="27">
        <v>1</v>
      </c>
      <c r="N4371" s="27">
        <v>201</v>
      </c>
      <c r="O4371" s="27">
        <v>4</v>
      </c>
      <c r="P4371" s="27">
        <v>3</v>
      </c>
      <c r="Q4371" s="27">
        <v>0</v>
      </c>
      <c r="R4371" s="27">
        <v>5</v>
      </c>
      <c r="S4371" s="27">
        <v>0</v>
      </c>
      <c r="T4371" s="27">
        <v>3</v>
      </c>
      <c r="U4371" s="27">
        <v>0</v>
      </c>
      <c r="V4371" s="30">
        <f t="shared" si="206"/>
        <v>217</v>
      </c>
    </row>
    <row r="4372" spans="1:22" ht="17.100000000000001" customHeight="1">
      <c r="A4372" s="10" t="s">
        <v>14</v>
      </c>
      <c r="B4372" s="10" t="s">
        <v>203</v>
      </c>
      <c r="C4372" s="11" t="s">
        <v>204</v>
      </c>
      <c r="D4372" s="149" t="str">
        <f t="shared" si="204"/>
        <v>r1_23 -  ul. Podwale</v>
      </c>
      <c r="E4372" s="149" t="str">
        <f t="shared" si="205"/>
        <v>r1_23 -  ul. Podwale - W3 od pl. Orląt Lwowskich - ruch dookólny w lewo</v>
      </c>
      <c r="F4372" s="10" t="s">
        <v>175</v>
      </c>
      <c r="G4372" s="11" t="s">
        <v>206</v>
      </c>
      <c r="H4372" s="149" t="s">
        <v>381</v>
      </c>
      <c r="I4372" s="24" t="s">
        <v>138</v>
      </c>
      <c r="J4372" s="25">
        <v>43207</v>
      </c>
      <c r="K4372" s="26" t="s">
        <v>69</v>
      </c>
      <c r="L4372" s="90">
        <v>0.54166666666666663</v>
      </c>
      <c r="M4372" s="27">
        <v>3</v>
      </c>
      <c r="N4372" s="27">
        <v>220</v>
      </c>
      <c r="O4372" s="27">
        <v>9</v>
      </c>
      <c r="P4372" s="27">
        <v>0</v>
      </c>
      <c r="Q4372" s="27">
        <v>0</v>
      </c>
      <c r="R4372" s="27">
        <v>2</v>
      </c>
      <c r="S4372" s="27">
        <v>0</v>
      </c>
      <c r="T4372" s="27">
        <v>3</v>
      </c>
      <c r="U4372" s="27">
        <v>0</v>
      </c>
      <c r="V4372" s="30">
        <f t="shared" si="206"/>
        <v>237</v>
      </c>
    </row>
    <row r="4373" spans="1:22" ht="17.100000000000001" customHeight="1">
      <c r="A4373" s="10" t="s">
        <v>14</v>
      </c>
      <c r="B4373" s="10" t="s">
        <v>203</v>
      </c>
      <c r="C4373" s="11" t="s">
        <v>204</v>
      </c>
      <c r="D4373" s="149" t="str">
        <f t="shared" si="204"/>
        <v>r1_23 -  ul. Podwale</v>
      </c>
      <c r="E4373" s="149" t="str">
        <f t="shared" si="205"/>
        <v>r1_23 -  ul. Podwale - W3 od pl. Orląt Lwowskich - ruch dookólny w lewo</v>
      </c>
      <c r="F4373" s="10" t="s">
        <v>175</v>
      </c>
      <c r="G4373" s="11" t="s">
        <v>206</v>
      </c>
      <c r="H4373" s="149" t="s">
        <v>381</v>
      </c>
      <c r="I4373" s="24" t="s">
        <v>138</v>
      </c>
      <c r="J4373" s="25">
        <v>43207</v>
      </c>
      <c r="K4373" s="26" t="s">
        <v>70</v>
      </c>
      <c r="L4373" s="90">
        <v>0.54166666666666663</v>
      </c>
      <c r="M4373" s="27">
        <v>4</v>
      </c>
      <c r="N4373" s="27">
        <v>192</v>
      </c>
      <c r="O4373" s="27">
        <v>11</v>
      </c>
      <c r="P4373" s="27">
        <v>0</v>
      </c>
      <c r="Q4373" s="27">
        <v>0</v>
      </c>
      <c r="R4373" s="27">
        <v>4</v>
      </c>
      <c r="S4373" s="27">
        <v>0</v>
      </c>
      <c r="T4373" s="27">
        <v>5</v>
      </c>
      <c r="U4373" s="27">
        <v>0</v>
      </c>
      <c r="V4373" s="30">
        <f t="shared" si="206"/>
        <v>216</v>
      </c>
    </row>
    <row r="4374" spans="1:22" ht="17.100000000000001" customHeight="1">
      <c r="A4374" s="10" t="s">
        <v>14</v>
      </c>
      <c r="B4374" s="10" t="s">
        <v>203</v>
      </c>
      <c r="C4374" s="11" t="s">
        <v>204</v>
      </c>
      <c r="D4374" s="149" t="str">
        <f t="shared" si="204"/>
        <v>r1_23 -  ul. Podwale</v>
      </c>
      <c r="E4374" s="149" t="str">
        <f t="shared" si="205"/>
        <v>r1_23 -  ul. Podwale - W3 od pl. Orląt Lwowskich - ruch dookólny w lewo</v>
      </c>
      <c r="F4374" s="10" t="s">
        <v>175</v>
      </c>
      <c r="G4374" s="11" t="s">
        <v>206</v>
      </c>
      <c r="H4374" s="149" t="s">
        <v>381</v>
      </c>
      <c r="I4374" s="24" t="s">
        <v>138</v>
      </c>
      <c r="J4374" s="25">
        <v>43207</v>
      </c>
      <c r="K4374" s="26" t="s">
        <v>71</v>
      </c>
      <c r="L4374" s="90">
        <v>0.58333333333333404</v>
      </c>
      <c r="M4374" s="27">
        <v>3</v>
      </c>
      <c r="N4374" s="27">
        <v>217</v>
      </c>
      <c r="O4374" s="27">
        <v>8</v>
      </c>
      <c r="P4374" s="27">
        <v>1</v>
      </c>
      <c r="Q4374" s="27">
        <v>0</v>
      </c>
      <c r="R4374" s="27">
        <v>4</v>
      </c>
      <c r="S4374" s="27">
        <v>0</v>
      </c>
      <c r="T4374" s="27">
        <v>3</v>
      </c>
      <c r="U4374" s="27">
        <v>0</v>
      </c>
      <c r="V4374" s="30">
        <f t="shared" si="206"/>
        <v>236</v>
      </c>
    </row>
    <row r="4375" spans="1:22" ht="17.100000000000001" customHeight="1">
      <c r="A4375" s="10" t="s">
        <v>14</v>
      </c>
      <c r="B4375" s="10" t="s">
        <v>203</v>
      </c>
      <c r="C4375" s="11" t="s">
        <v>204</v>
      </c>
      <c r="D4375" s="149" t="str">
        <f t="shared" si="204"/>
        <v>r1_23 -  ul. Podwale</v>
      </c>
      <c r="E4375" s="149" t="str">
        <f t="shared" si="205"/>
        <v>r1_23 -  ul. Podwale - W3 od pl. Orląt Lwowskich - ruch dookólny w lewo</v>
      </c>
      <c r="F4375" s="10" t="s">
        <v>175</v>
      </c>
      <c r="G4375" s="11" t="s">
        <v>206</v>
      </c>
      <c r="H4375" s="149" t="s">
        <v>381</v>
      </c>
      <c r="I4375" s="24" t="s">
        <v>138</v>
      </c>
      <c r="J4375" s="25">
        <v>43207</v>
      </c>
      <c r="K4375" s="26" t="s">
        <v>72</v>
      </c>
      <c r="L4375" s="90">
        <v>0.58333333333333404</v>
      </c>
      <c r="M4375" s="27">
        <v>1</v>
      </c>
      <c r="N4375" s="27">
        <v>214</v>
      </c>
      <c r="O4375" s="27">
        <v>7</v>
      </c>
      <c r="P4375" s="27">
        <v>4</v>
      </c>
      <c r="Q4375" s="27">
        <v>0</v>
      </c>
      <c r="R4375" s="27">
        <v>4</v>
      </c>
      <c r="S4375" s="27">
        <v>0</v>
      </c>
      <c r="T4375" s="27">
        <v>2</v>
      </c>
      <c r="U4375" s="27">
        <v>0</v>
      </c>
      <c r="V4375" s="30">
        <f t="shared" si="206"/>
        <v>232</v>
      </c>
    </row>
    <row r="4376" spans="1:22" ht="17.100000000000001" customHeight="1">
      <c r="A4376" s="10" t="s">
        <v>14</v>
      </c>
      <c r="B4376" s="10" t="s">
        <v>203</v>
      </c>
      <c r="C4376" s="11" t="s">
        <v>204</v>
      </c>
      <c r="D4376" s="149" t="str">
        <f t="shared" si="204"/>
        <v>r1_23 -  ul. Podwale</v>
      </c>
      <c r="E4376" s="149" t="str">
        <f t="shared" si="205"/>
        <v>r1_23 -  ul. Podwale - W3 od pl. Orląt Lwowskich - ruch dookólny w lewo</v>
      </c>
      <c r="F4376" s="10" t="s">
        <v>175</v>
      </c>
      <c r="G4376" s="11" t="s">
        <v>206</v>
      </c>
      <c r="H4376" s="149" t="s">
        <v>381</v>
      </c>
      <c r="I4376" s="24" t="s">
        <v>138</v>
      </c>
      <c r="J4376" s="25">
        <v>43207</v>
      </c>
      <c r="K4376" s="26" t="s">
        <v>73</v>
      </c>
      <c r="L4376" s="90">
        <v>0.58333333333333404</v>
      </c>
      <c r="M4376" s="27">
        <v>3</v>
      </c>
      <c r="N4376" s="27">
        <v>238</v>
      </c>
      <c r="O4376" s="27">
        <v>3</v>
      </c>
      <c r="P4376" s="27">
        <v>3</v>
      </c>
      <c r="Q4376" s="27">
        <v>0</v>
      </c>
      <c r="R4376" s="27">
        <v>4</v>
      </c>
      <c r="S4376" s="27">
        <v>0</v>
      </c>
      <c r="T4376" s="27">
        <v>2</v>
      </c>
      <c r="U4376" s="27">
        <v>0</v>
      </c>
      <c r="V4376" s="30">
        <f t="shared" si="206"/>
        <v>253</v>
      </c>
    </row>
    <row r="4377" spans="1:22" ht="17.100000000000001" customHeight="1">
      <c r="A4377" s="10" t="s">
        <v>14</v>
      </c>
      <c r="B4377" s="10" t="s">
        <v>203</v>
      </c>
      <c r="C4377" s="11" t="s">
        <v>204</v>
      </c>
      <c r="D4377" s="149" t="str">
        <f t="shared" si="204"/>
        <v>r1_23 -  ul. Podwale</v>
      </c>
      <c r="E4377" s="149" t="str">
        <f t="shared" si="205"/>
        <v>r1_23 -  ul. Podwale - W3 od pl. Orląt Lwowskich - ruch dookólny w lewo</v>
      </c>
      <c r="F4377" s="10" t="s">
        <v>175</v>
      </c>
      <c r="G4377" s="11" t="s">
        <v>206</v>
      </c>
      <c r="H4377" s="149" t="s">
        <v>381</v>
      </c>
      <c r="I4377" s="24" t="s">
        <v>138</v>
      </c>
      <c r="J4377" s="25">
        <v>43207</v>
      </c>
      <c r="K4377" s="26" t="s">
        <v>74</v>
      </c>
      <c r="L4377" s="90">
        <v>0.58333333333333404</v>
      </c>
      <c r="M4377" s="27">
        <v>6</v>
      </c>
      <c r="N4377" s="27">
        <v>213</v>
      </c>
      <c r="O4377" s="27">
        <v>10</v>
      </c>
      <c r="P4377" s="27">
        <v>3</v>
      </c>
      <c r="Q4377" s="27">
        <v>0</v>
      </c>
      <c r="R4377" s="27">
        <v>3</v>
      </c>
      <c r="S4377" s="27">
        <v>0</v>
      </c>
      <c r="T4377" s="27">
        <v>3</v>
      </c>
      <c r="U4377" s="27">
        <v>0</v>
      </c>
      <c r="V4377" s="30">
        <f t="shared" si="206"/>
        <v>238</v>
      </c>
    </row>
    <row r="4378" spans="1:22" ht="17.100000000000001" customHeight="1">
      <c r="A4378" s="10" t="s">
        <v>14</v>
      </c>
      <c r="B4378" s="10" t="s">
        <v>203</v>
      </c>
      <c r="C4378" s="11" t="s">
        <v>204</v>
      </c>
      <c r="D4378" s="149" t="str">
        <f t="shared" si="204"/>
        <v>r1_23 -  ul. Podwale</v>
      </c>
      <c r="E4378" s="149" t="str">
        <f t="shared" si="205"/>
        <v>r1_23 -  ul. Podwale - W3 od pl. Orląt Lwowskich - ruch dookólny w lewo</v>
      </c>
      <c r="F4378" s="10" t="s">
        <v>175</v>
      </c>
      <c r="G4378" s="11" t="s">
        <v>206</v>
      </c>
      <c r="H4378" s="149" t="s">
        <v>381</v>
      </c>
      <c r="I4378" s="24" t="s">
        <v>138</v>
      </c>
      <c r="J4378" s="25">
        <v>43207</v>
      </c>
      <c r="K4378" s="26" t="s">
        <v>75</v>
      </c>
      <c r="L4378" s="90">
        <v>0.625</v>
      </c>
      <c r="M4378" s="27">
        <v>5</v>
      </c>
      <c r="N4378" s="27">
        <v>208</v>
      </c>
      <c r="O4378" s="27">
        <v>7</v>
      </c>
      <c r="P4378" s="27">
        <v>1</v>
      </c>
      <c r="Q4378" s="27">
        <v>0</v>
      </c>
      <c r="R4378" s="27">
        <v>5</v>
      </c>
      <c r="S4378" s="27">
        <v>0</v>
      </c>
      <c r="T4378" s="27">
        <v>8</v>
      </c>
      <c r="U4378" s="27">
        <v>1</v>
      </c>
      <c r="V4378" s="30">
        <f t="shared" si="206"/>
        <v>235</v>
      </c>
    </row>
    <row r="4379" spans="1:22" ht="17.100000000000001" customHeight="1">
      <c r="A4379" s="10" t="s">
        <v>14</v>
      </c>
      <c r="B4379" s="10" t="s">
        <v>203</v>
      </c>
      <c r="C4379" s="11" t="s">
        <v>204</v>
      </c>
      <c r="D4379" s="149" t="str">
        <f t="shared" si="204"/>
        <v>r1_23 -  ul. Podwale</v>
      </c>
      <c r="E4379" s="149" t="str">
        <f t="shared" si="205"/>
        <v>r1_23 -  ul. Podwale - W3 od pl. Orląt Lwowskich - ruch dookólny w lewo</v>
      </c>
      <c r="F4379" s="10" t="s">
        <v>175</v>
      </c>
      <c r="G4379" s="11" t="s">
        <v>206</v>
      </c>
      <c r="H4379" s="149" t="s">
        <v>381</v>
      </c>
      <c r="I4379" s="24" t="s">
        <v>138</v>
      </c>
      <c r="J4379" s="25">
        <v>43207</v>
      </c>
      <c r="K4379" s="26" t="s">
        <v>76</v>
      </c>
      <c r="L4379" s="90">
        <v>0.625</v>
      </c>
      <c r="M4379" s="27">
        <v>6</v>
      </c>
      <c r="N4379" s="27">
        <v>222</v>
      </c>
      <c r="O4379" s="27">
        <v>10</v>
      </c>
      <c r="P4379" s="27">
        <v>3</v>
      </c>
      <c r="Q4379" s="27">
        <v>0</v>
      </c>
      <c r="R4379" s="27">
        <v>3</v>
      </c>
      <c r="S4379" s="27">
        <v>0</v>
      </c>
      <c r="T4379" s="27">
        <v>3</v>
      </c>
      <c r="U4379" s="27">
        <v>0</v>
      </c>
      <c r="V4379" s="30">
        <f t="shared" si="206"/>
        <v>247</v>
      </c>
    </row>
    <row r="4380" spans="1:22" ht="17.100000000000001" customHeight="1">
      <c r="A4380" s="10" t="s">
        <v>14</v>
      </c>
      <c r="B4380" s="10" t="s">
        <v>203</v>
      </c>
      <c r="C4380" s="11" t="s">
        <v>204</v>
      </c>
      <c r="D4380" s="149" t="str">
        <f t="shared" si="204"/>
        <v>r1_23 -  ul. Podwale</v>
      </c>
      <c r="E4380" s="149" t="str">
        <f t="shared" si="205"/>
        <v>r1_23 -  ul. Podwale - W3 od pl. Orląt Lwowskich - ruch dookólny w lewo</v>
      </c>
      <c r="F4380" s="10" t="s">
        <v>175</v>
      </c>
      <c r="G4380" s="11" t="s">
        <v>206</v>
      </c>
      <c r="H4380" s="149" t="s">
        <v>381</v>
      </c>
      <c r="I4380" s="24" t="s">
        <v>138</v>
      </c>
      <c r="J4380" s="25">
        <v>43207</v>
      </c>
      <c r="K4380" s="26" t="s">
        <v>77</v>
      </c>
      <c r="L4380" s="90">
        <v>0.625</v>
      </c>
      <c r="M4380" s="27">
        <v>5</v>
      </c>
      <c r="N4380" s="27">
        <v>215</v>
      </c>
      <c r="O4380" s="27">
        <v>5</v>
      </c>
      <c r="P4380" s="27">
        <v>0</v>
      </c>
      <c r="Q4380" s="27">
        <v>0</v>
      </c>
      <c r="R4380" s="27">
        <v>6</v>
      </c>
      <c r="S4380" s="27">
        <v>0</v>
      </c>
      <c r="T4380" s="27">
        <v>7</v>
      </c>
      <c r="U4380" s="27">
        <v>1</v>
      </c>
      <c r="V4380" s="30">
        <f t="shared" si="206"/>
        <v>239</v>
      </c>
    </row>
    <row r="4381" spans="1:22" ht="17.100000000000001" customHeight="1">
      <c r="A4381" s="10" t="s">
        <v>14</v>
      </c>
      <c r="B4381" s="10" t="s">
        <v>203</v>
      </c>
      <c r="C4381" s="11" t="s">
        <v>204</v>
      </c>
      <c r="D4381" s="149" t="str">
        <f t="shared" si="204"/>
        <v>r1_23 -  ul. Podwale</v>
      </c>
      <c r="E4381" s="149" t="str">
        <f t="shared" si="205"/>
        <v>r1_23 -  ul. Podwale - W3 od pl. Orląt Lwowskich - ruch dookólny w lewo</v>
      </c>
      <c r="F4381" s="10" t="s">
        <v>175</v>
      </c>
      <c r="G4381" s="11" t="s">
        <v>206</v>
      </c>
      <c r="H4381" s="149" t="s">
        <v>381</v>
      </c>
      <c r="I4381" s="24" t="s">
        <v>138</v>
      </c>
      <c r="J4381" s="25">
        <v>43207</v>
      </c>
      <c r="K4381" s="26" t="s">
        <v>78</v>
      </c>
      <c r="L4381" s="90">
        <v>0.625</v>
      </c>
      <c r="M4381" s="27">
        <v>1</v>
      </c>
      <c r="N4381" s="27">
        <v>230</v>
      </c>
      <c r="O4381" s="27">
        <v>4</v>
      </c>
      <c r="P4381" s="27">
        <v>0</v>
      </c>
      <c r="Q4381" s="27">
        <v>0</v>
      </c>
      <c r="R4381" s="27">
        <v>3</v>
      </c>
      <c r="S4381" s="27">
        <v>0</v>
      </c>
      <c r="T4381" s="27">
        <v>5</v>
      </c>
      <c r="U4381" s="27">
        <v>1</v>
      </c>
      <c r="V4381" s="30">
        <f t="shared" si="206"/>
        <v>244</v>
      </c>
    </row>
    <row r="4382" spans="1:22" ht="17.100000000000001" customHeight="1">
      <c r="A4382" s="10" t="s">
        <v>14</v>
      </c>
      <c r="B4382" s="10" t="s">
        <v>203</v>
      </c>
      <c r="C4382" s="11" t="s">
        <v>204</v>
      </c>
      <c r="D4382" s="149" t="str">
        <f t="shared" si="204"/>
        <v>r1_23 -  ul. Podwale</v>
      </c>
      <c r="E4382" s="149" t="str">
        <f t="shared" si="205"/>
        <v>r1_23 -  ul. Podwale - W3 od pl. Orląt Lwowskich - ruch dookólny w lewo</v>
      </c>
      <c r="F4382" s="10" t="s">
        <v>175</v>
      </c>
      <c r="G4382" s="11" t="s">
        <v>206</v>
      </c>
      <c r="H4382" s="149" t="s">
        <v>381</v>
      </c>
      <c r="I4382" s="24" t="s">
        <v>138</v>
      </c>
      <c r="J4382" s="25">
        <v>43207</v>
      </c>
      <c r="K4382" s="26" t="s">
        <v>79</v>
      </c>
      <c r="L4382" s="90">
        <v>0.66666666666666663</v>
      </c>
      <c r="M4382" s="27">
        <v>1</v>
      </c>
      <c r="N4382" s="27">
        <v>222</v>
      </c>
      <c r="O4382" s="27">
        <v>7</v>
      </c>
      <c r="P4382" s="27">
        <v>1</v>
      </c>
      <c r="Q4382" s="27">
        <v>0</v>
      </c>
      <c r="R4382" s="27">
        <v>5</v>
      </c>
      <c r="S4382" s="27">
        <v>0</v>
      </c>
      <c r="T4382" s="27">
        <v>7</v>
      </c>
      <c r="U4382" s="27">
        <v>0</v>
      </c>
      <c r="V4382" s="30">
        <f t="shared" si="206"/>
        <v>243</v>
      </c>
    </row>
    <row r="4383" spans="1:22" ht="17.100000000000001" customHeight="1">
      <c r="A4383" s="10" t="s">
        <v>14</v>
      </c>
      <c r="B4383" s="10" t="s">
        <v>203</v>
      </c>
      <c r="C4383" s="11" t="s">
        <v>204</v>
      </c>
      <c r="D4383" s="149" t="str">
        <f t="shared" si="204"/>
        <v>r1_23 -  ul. Podwale</v>
      </c>
      <c r="E4383" s="149" t="str">
        <f t="shared" si="205"/>
        <v>r1_23 -  ul. Podwale - W3 od pl. Orląt Lwowskich - ruch dookólny w lewo</v>
      </c>
      <c r="F4383" s="10" t="s">
        <v>175</v>
      </c>
      <c r="G4383" s="11" t="s">
        <v>206</v>
      </c>
      <c r="H4383" s="149" t="s">
        <v>381</v>
      </c>
      <c r="I4383" s="24" t="s">
        <v>138</v>
      </c>
      <c r="J4383" s="25">
        <v>43207</v>
      </c>
      <c r="K4383" s="26" t="s">
        <v>80</v>
      </c>
      <c r="L4383" s="90">
        <v>0.66666666666666663</v>
      </c>
      <c r="M4383" s="27">
        <v>3</v>
      </c>
      <c r="N4383" s="27">
        <v>225</v>
      </c>
      <c r="O4383" s="27">
        <v>5</v>
      </c>
      <c r="P4383" s="27">
        <v>1</v>
      </c>
      <c r="Q4383" s="27">
        <v>0</v>
      </c>
      <c r="R4383" s="27">
        <v>4</v>
      </c>
      <c r="S4383" s="27">
        <v>0</v>
      </c>
      <c r="T4383" s="27">
        <v>6</v>
      </c>
      <c r="U4383" s="27">
        <v>0</v>
      </c>
      <c r="V4383" s="30">
        <f t="shared" si="206"/>
        <v>244</v>
      </c>
    </row>
    <row r="4384" spans="1:22" ht="17.100000000000001" customHeight="1">
      <c r="A4384" s="10" t="s">
        <v>14</v>
      </c>
      <c r="B4384" s="10" t="s">
        <v>203</v>
      </c>
      <c r="C4384" s="11" t="s">
        <v>204</v>
      </c>
      <c r="D4384" s="149" t="str">
        <f t="shared" si="204"/>
        <v>r1_23 -  ul. Podwale</v>
      </c>
      <c r="E4384" s="149" t="str">
        <f t="shared" si="205"/>
        <v>r1_23 -  ul. Podwale - W3 od pl. Orląt Lwowskich - ruch dookólny w lewo</v>
      </c>
      <c r="F4384" s="10" t="s">
        <v>175</v>
      </c>
      <c r="G4384" s="11" t="s">
        <v>206</v>
      </c>
      <c r="H4384" s="149" t="s">
        <v>381</v>
      </c>
      <c r="I4384" s="24" t="s">
        <v>138</v>
      </c>
      <c r="J4384" s="25">
        <v>43207</v>
      </c>
      <c r="K4384" s="26" t="s">
        <v>81</v>
      </c>
      <c r="L4384" s="90">
        <v>0.66666666666666663</v>
      </c>
      <c r="M4384" s="27">
        <v>10</v>
      </c>
      <c r="N4384" s="27">
        <v>221</v>
      </c>
      <c r="O4384" s="27">
        <v>7</v>
      </c>
      <c r="P4384" s="27">
        <v>0</v>
      </c>
      <c r="Q4384" s="27">
        <v>0</v>
      </c>
      <c r="R4384" s="27">
        <v>3</v>
      </c>
      <c r="S4384" s="27">
        <v>1</v>
      </c>
      <c r="T4384" s="27">
        <v>5</v>
      </c>
      <c r="U4384" s="27">
        <v>0</v>
      </c>
      <c r="V4384" s="30">
        <f t="shared" si="206"/>
        <v>247</v>
      </c>
    </row>
    <row r="4385" spans="1:22" ht="17.100000000000001" customHeight="1">
      <c r="A4385" s="10" t="s">
        <v>14</v>
      </c>
      <c r="B4385" s="10" t="s">
        <v>203</v>
      </c>
      <c r="C4385" s="11" t="s">
        <v>204</v>
      </c>
      <c r="D4385" s="149" t="str">
        <f t="shared" si="204"/>
        <v>r1_23 -  ul. Podwale</v>
      </c>
      <c r="E4385" s="149" t="str">
        <f t="shared" si="205"/>
        <v>r1_23 -  ul. Podwale - W3 od pl. Orląt Lwowskich - ruch dookólny w lewo</v>
      </c>
      <c r="F4385" s="10" t="s">
        <v>175</v>
      </c>
      <c r="G4385" s="11" t="s">
        <v>206</v>
      </c>
      <c r="H4385" s="149" t="s">
        <v>381</v>
      </c>
      <c r="I4385" s="24" t="s">
        <v>138</v>
      </c>
      <c r="J4385" s="25">
        <v>43207</v>
      </c>
      <c r="K4385" s="26" t="s">
        <v>82</v>
      </c>
      <c r="L4385" s="90">
        <v>0.66666666666666663</v>
      </c>
      <c r="M4385" s="27">
        <v>0</v>
      </c>
      <c r="N4385" s="27">
        <v>222</v>
      </c>
      <c r="O4385" s="27">
        <v>10</v>
      </c>
      <c r="P4385" s="27">
        <v>1</v>
      </c>
      <c r="Q4385" s="27">
        <v>0</v>
      </c>
      <c r="R4385" s="27">
        <v>3</v>
      </c>
      <c r="S4385" s="27">
        <v>0</v>
      </c>
      <c r="T4385" s="27">
        <v>6</v>
      </c>
      <c r="U4385" s="27">
        <v>0</v>
      </c>
      <c r="V4385" s="30">
        <f t="shared" si="206"/>
        <v>242</v>
      </c>
    </row>
    <row r="4386" spans="1:22" ht="17.100000000000001" customHeight="1">
      <c r="A4386" s="10" t="s">
        <v>14</v>
      </c>
      <c r="B4386" s="10" t="s">
        <v>203</v>
      </c>
      <c r="C4386" s="11" t="s">
        <v>204</v>
      </c>
      <c r="D4386" s="149" t="str">
        <f t="shared" si="204"/>
        <v>r1_23 -  ul. Podwale</v>
      </c>
      <c r="E4386" s="149" t="str">
        <f t="shared" si="205"/>
        <v>r1_23 -  ul. Podwale - W3 od pl. Orląt Lwowskich - ruch dookólny w lewo</v>
      </c>
      <c r="F4386" s="10" t="s">
        <v>175</v>
      </c>
      <c r="G4386" s="11" t="s">
        <v>206</v>
      </c>
      <c r="H4386" s="149" t="s">
        <v>381</v>
      </c>
      <c r="I4386" s="24" t="s">
        <v>138</v>
      </c>
      <c r="J4386" s="25">
        <v>43207</v>
      </c>
      <c r="K4386" s="26" t="s">
        <v>83</v>
      </c>
      <c r="L4386" s="90">
        <v>0.70833333333333404</v>
      </c>
      <c r="M4386" s="27">
        <v>6</v>
      </c>
      <c r="N4386" s="27">
        <v>218</v>
      </c>
      <c r="O4386" s="27">
        <v>7</v>
      </c>
      <c r="P4386" s="27">
        <v>0</v>
      </c>
      <c r="Q4386" s="27">
        <v>0</v>
      </c>
      <c r="R4386" s="27">
        <v>4</v>
      </c>
      <c r="S4386" s="27">
        <v>0</v>
      </c>
      <c r="T4386" s="27">
        <v>5</v>
      </c>
      <c r="U4386" s="27">
        <v>0</v>
      </c>
      <c r="V4386" s="30">
        <f t="shared" si="206"/>
        <v>240</v>
      </c>
    </row>
    <row r="4387" spans="1:22" ht="17.100000000000001" customHeight="1">
      <c r="A4387" s="10" t="s">
        <v>14</v>
      </c>
      <c r="B4387" s="10" t="s">
        <v>203</v>
      </c>
      <c r="C4387" s="11" t="s">
        <v>204</v>
      </c>
      <c r="D4387" s="149" t="str">
        <f t="shared" si="204"/>
        <v>r1_23 -  ul. Podwale</v>
      </c>
      <c r="E4387" s="149" t="str">
        <f t="shared" si="205"/>
        <v>r1_23 -  ul. Podwale - W3 od pl. Orląt Lwowskich - ruch dookólny w lewo</v>
      </c>
      <c r="F4387" s="10" t="s">
        <v>175</v>
      </c>
      <c r="G4387" s="11" t="s">
        <v>206</v>
      </c>
      <c r="H4387" s="149" t="s">
        <v>381</v>
      </c>
      <c r="I4387" s="24" t="s">
        <v>138</v>
      </c>
      <c r="J4387" s="25">
        <v>43207</v>
      </c>
      <c r="K4387" s="26" t="s">
        <v>84</v>
      </c>
      <c r="L4387" s="90">
        <v>0.70833333333333404</v>
      </c>
      <c r="M4387" s="27">
        <v>5</v>
      </c>
      <c r="N4387" s="27">
        <v>187</v>
      </c>
      <c r="O4387" s="27">
        <v>5</v>
      </c>
      <c r="P4387" s="27">
        <v>0</v>
      </c>
      <c r="Q4387" s="27">
        <v>0</v>
      </c>
      <c r="R4387" s="27">
        <v>3</v>
      </c>
      <c r="S4387" s="27">
        <v>0</v>
      </c>
      <c r="T4387" s="27">
        <v>7</v>
      </c>
      <c r="U4387" s="27">
        <v>0</v>
      </c>
      <c r="V4387" s="30">
        <f t="shared" si="206"/>
        <v>207</v>
      </c>
    </row>
    <row r="4388" spans="1:22" ht="17.100000000000001" customHeight="1">
      <c r="A4388" s="10" t="s">
        <v>14</v>
      </c>
      <c r="B4388" s="10" t="s">
        <v>203</v>
      </c>
      <c r="C4388" s="11" t="s">
        <v>204</v>
      </c>
      <c r="D4388" s="149" t="str">
        <f t="shared" si="204"/>
        <v>r1_23 -  ul. Podwale</v>
      </c>
      <c r="E4388" s="149" t="str">
        <f t="shared" si="205"/>
        <v>r1_23 -  ul. Podwale - W3 od pl. Orląt Lwowskich - ruch dookólny w lewo</v>
      </c>
      <c r="F4388" s="10" t="s">
        <v>175</v>
      </c>
      <c r="G4388" s="11" t="s">
        <v>206</v>
      </c>
      <c r="H4388" s="149" t="s">
        <v>381</v>
      </c>
      <c r="I4388" s="24" t="s">
        <v>138</v>
      </c>
      <c r="J4388" s="25">
        <v>43207</v>
      </c>
      <c r="K4388" s="26" t="s">
        <v>85</v>
      </c>
      <c r="L4388" s="90">
        <v>0.70833333333333404</v>
      </c>
      <c r="M4388" s="27">
        <v>4</v>
      </c>
      <c r="N4388" s="27">
        <v>225</v>
      </c>
      <c r="O4388" s="27">
        <v>6</v>
      </c>
      <c r="P4388" s="27">
        <v>0</v>
      </c>
      <c r="Q4388" s="27">
        <v>0</v>
      </c>
      <c r="R4388" s="27">
        <v>3</v>
      </c>
      <c r="S4388" s="27">
        <v>0</v>
      </c>
      <c r="T4388" s="27">
        <v>9</v>
      </c>
      <c r="U4388" s="27">
        <v>1</v>
      </c>
      <c r="V4388" s="30">
        <f t="shared" si="206"/>
        <v>248</v>
      </c>
    </row>
    <row r="4389" spans="1:22" ht="17.100000000000001" customHeight="1">
      <c r="A4389" s="10" t="s">
        <v>14</v>
      </c>
      <c r="B4389" s="10" t="s">
        <v>203</v>
      </c>
      <c r="C4389" s="11" t="s">
        <v>204</v>
      </c>
      <c r="D4389" s="149" t="str">
        <f t="shared" si="204"/>
        <v>r1_23 -  ul. Podwale</v>
      </c>
      <c r="E4389" s="149" t="str">
        <f t="shared" si="205"/>
        <v>r1_23 -  ul. Podwale - W3 od pl. Orląt Lwowskich - ruch dookólny w lewo</v>
      </c>
      <c r="F4389" s="10" t="s">
        <v>175</v>
      </c>
      <c r="G4389" s="11" t="s">
        <v>206</v>
      </c>
      <c r="H4389" s="149" t="s">
        <v>381</v>
      </c>
      <c r="I4389" s="24" t="s">
        <v>138</v>
      </c>
      <c r="J4389" s="25">
        <v>43207</v>
      </c>
      <c r="K4389" s="26" t="s">
        <v>86</v>
      </c>
      <c r="L4389" s="90">
        <v>0.70833333333333404</v>
      </c>
      <c r="M4389" s="27">
        <v>4</v>
      </c>
      <c r="N4389" s="27">
        <v>225</v>
      </c>
      <c r="O4389" s="27">
        <v>4</v>
      </c>
      <c r="P4389" s="27">
        <v>1</v>
      </c>
      <c r="Q4389" s="27">
        <v>0</v>
      </c>
      <c r="R4389" s="27">
        <v>4</v>
      </c>
      <c r="S4389" s="27">
        <v>0</v>
      </c>
      <c r="T4389" s="27">
        <v>5</v>
      </c>
      <c r="U4389" s="27">
        <v>1</v>
      </c>
      <c r="V4389" s="30">
        <f t="shared" si="206"/>
        <v>244</v>
      </c>
    </row>
    <row r="4390" spans="1:22" ht="17.100000000000001" customHeight="1">
      <c r="A4390" s="10" t="s">
        <v>14</v>
      </c>
      <c r="B4390" s="10" t="s">
        <v>203</v>
      </c>
      <c r="C4390" s="11" t="s">
        <v>204</v>
      </c>
      <c r="D4390" s="149" t="str">
        <f t="shared" si="204"/>
        <v>r1_23 -  ul. Podwale</v>
      </c>
      <c r="E4390" s="149" t="str">
        <f t="shared" si="205"/>
        <v>r1_23 -  ul. Podwale - W3 od pl. Orląt Lwowskich - ruch dookólny w lewo</v>
      </c>
      <c r="F4390" s="10" t="s">
        <v>175</v>
      </c>
      <c r="G4390" s="11" t="s">
        <v>206</v>
      </c>
      <c r="H4390" s="149" t="s">
        <v>381</v>
      </c>
      <c r="I4390" s="24" t="s">
        <v>138</v>
      </c>
      <c r="J4390" s="25">
        <v>43207</v>
      </c>
      <c r="K4390" s="26" t="s">
        <v>87</v>
      </c>
      <c r="L4390" s="90">
        <v>0.75</v>
      </c>
      <c r="M4390" s="27">
        <v>4</v>
      </c>
      <c r="N4390" s="27">
        <v>215</v>
      </c>
      <c r="O4390" s="27">
        <v>8</v>
      </c>
      <c r="P4390" s="27">
        <v>0</v>
      </c>
      <c r="Q4390" s="27">
        <v>0</v>
      </c>
      <c r="R4390" s="27">
        <v>5</v>
      </c>
      <c r="S4390" s="27">
        <v>0</v>
      </c>
      <c r="T4390" s="27">
        <v>5</v>
      </c>
      <c r="U4390" s="27">
        <v>0</v>
      </c>
      <c r="V4390" s="30">
        <f t="shared" si="206"/>
        <v>237</v>
      </c>
    </row>
    <row r="4391" spans="1:22" ht="17.100000000000001" customHeight="1">
      <c r="A4391" s="10" t="s">
        <v>14</v>
      </c>
      <c r="B4391" s="10" t="s">
        <v>203</v>
      </c>
      <c r="C4391" s="11" t="s">
        <v>204</v>
      </c>
      <c r="D4391" s="149" t="str">
        <f t="shared" si="204"/>
        <v>r1_23 -  ul. Podwale</v>
      </c>
      <c r="E4391" s="149" t="str">
        <f t="shared" si="205"/>
        <v>r1_23 -  ul. Podwale - W3 od pl. Orląt Lwowskich - ruch dookólny w lewo</v>
      </c>
      <c r="F4391" s="10" t="s">
        <v>175</v>
      </c>
      <c r="G4391" s="11" t="s">
        <v>206</v>
      </c>
      <c r="H4391" s="149" t="s">
        <v>381</v>
      </c>
      <c r="I4391" s="24" t="s">
        <v>138</v>
      </c>
      <c r="J4391" s="25">
        <v>43207</v>
      </c>
      <c r="K4391" s="26" t="s">
        <v>88</v>
      </c>
      <c r="L4391" s="90">
        <v>0.75</v>
      </c>
      <c r="M4391" s="27">
        <v>5</v>
      </c>
      <c r="N4391" s="27">
        <v>228</v>
      </c>
      <c r="O4391" s="27">
        <v>5</v>
      </c>
      <c r="P4391" s="27">
        <v>0</v>
      </c>
      <c r="Q4391" s="27">
        <v>0</v>
      </c>
      <c r="R4391" s="27">
        <v>3</v>
      </c>
      <c r="S4391" s="27">
        <v>0</v>
      </c>
      <c r="T4391" s="27">
        <v>4</v>
      </c>
      <c r="U4391" s="27">
        <v>0</v>
      </c>
      <c r="V4391" s="30">
        <f t="shared" si="206"/>
        <v>245</v>
      </c>
    </row>
    <row r="4392" spans="1:22" ht="17.100000000000001" customHeight="1">
      <c r="A4392" s="10" t="s">
        <v>14</v>
      </c>
      <c r="B4392" s="10" t="s">
        <v>203</v>
      </c>
      <c r="C4392" s="11" t="s">
        <v>204</v>
      </c>
      <c r="D4392" s="149" t="str">
        <f t="shared" si="204"/>
        <v>r1_23 -  ul. Podwale</v>
      </c>
      <c r="E4392" s="149" t="str">
        <f t="shared" si="205"/>
        <v>r1_23 -  ul. Podwale - W3 od pl. Orląt Lwowskich - ruch dookólny w lewo</v>
      </c>
      <c r="F4392" s="10" t="s">
        <v>175</v>
      </c>
      <c r="G4392" s="11" t="s">
        <v>206</v>
      </c>
      <c r="H4392" s="149" t="s">
        <v>381</v>
      </c>
      <c r="I4392" s="24" t="s">
        <v>138</v>
      </c>
      <c r="J4392" s="25">
        <v>43207</v>
      </c>
      <c r="K4392" s="26" t="s">
        <v>89</v>
      </c>
      <c r="L4392" s="90">
        <v>0.75</v>
      </c>
      <c r="M4392" s="27">
        <v>1</v>
      </c>
      <c r="N4392" s="27">
        <v>227</v>
      </c>
      <c r="O4392" s="27">
        <v>6</v>
      </c>
      <c r="P4392" s="27">
        <v>0</v>
      </c>
      <c r="Q4392" s="27">
        <v>0</v>
      </c>
      <c r="R4392" s="27">
        <v>5</v>
      </c>
      <c r="S4392" s="27">
        <v>0</v>
      </c>
      <c r="T4392" s="27">
        <v>6</v>
      </c>
      <c r="U4392" s="27">
        <v>0</v>
      </c>
      <c r="V4392" s="30">
        <f t="shared" si="206"/>
        <v>245</v>
      </c>
    </row>
    <row r="4393" spans="1:22" ht="17.100000000000001" customHeight="1">
      <c r="A4393" s="10" t="s">
        <v>14</v>
      </c>
      <c r="B4393" s="10" t="s">
        <v>203</v>
      </c>
      <c r="C4393" s="11" t="s">
        <v>204</v>
      </c>
      <c r="D4393" s="149" t="str">
        <f t="shared" si="204"/>
        <v>r1_23 -  ul. Podwale</v>
      </c>
      <c r="E4393" s="149" t="str">
        <f t="shared" si="205"/>
        <v>r1_23 -  ul. Podwale - W3 od pl. Orląt Lwowskich - ruch dookólny w lewo</v>
      </c>
      <c r="F4393" s="10" t="s">
        <v>175</v>
      </c>
      <c r="G4393" s="11" t="s">
        <v>206</v>
      </c>
      <c r="H4393" s="149" t="s">
        <v>381</v>
      </c>
      <c r="I4393" s="24" t="s">
        <v>138</v>
      </c>
      <c r="J4393" s="25">
        <v>43207</v>
      </c>
      <c r="K4393" s="26" t="s">
        <v>90</v>
      </c>
      <c r="L4393" s="90">
        <v>0.75</v>
      </c>
      <c r="M4393" s="27">
        <v>6</v>
      </c>
      <c r="N4393" s="27">
        <v>205</v>
      </c>
      <c r="O4393" s="27">
        <v>3</v>
      </c>
      <c r="P4393" s="27">
        <v>2</v>
      </c>
      <c r="Q4393" s="27">
        <v>0</v>
      </c>
      <c r="R4393" s="27">
        <v>6</v>
      </c>
      <c r="S4393" s="27">
        <v>0</v>
      </c>
      <c r="T4393" s="27">
        <v>6</v>
      </c>
      <c r="U4393" s="27">
        <v>0</v>
      </c>
      <c r="V4393" s="30">
        <f t="shared" si="206"/>
        <v>228</v>
      </c>
    </row>
    <row r="4394" spans="1:22" ht="17.100000000000001" customHeight="1">
      <c r="A4394" s="10" t="s">
        <v>14</v>
      </c>
      <c r="B4394" s="10" t="s">
        <v>203</v>
      </c>
      <c r="C4394" s="11" t="s">
        <v>204</v>
      </c>
      <c r="D4394" s="149" t="str">
        <f t="shared" si="204"/>
        <v>r1_23 -  ul. Podwale</v>
      </c>
      <c r="E4394" s="149" t="str">
        <f t="shared" si="205"/>
        <v>r1_23 -  ul. Podwale - W3 od pl. Orląt Lwowskich - ruch dookólny w lewo</v>
      </c>
      <c r="F4394" s="10" t="s">
        <v>175</v>
      </c>
      <c r="G4394" s="11" t="s">
        <v>206</v>
      </c>
      <c r="H4394" s="149" t="s">
        <v>381</v>
      </c>
      <c r="I4394" s="24" t="s">
        <v>138</v>
      </c>
      <c r="J4394" s="25">
        <v>43207</v>
      </c>
      <c r="K4394" s="26" t="s">
        <v>91</v>
      </c>
      <c r="L4394" s="90">
        <v>0.79166666666666663</v>
      </c>
      <c r="M4394" s="27">
        <v>3</v>
      </c>
      <c r="N4394" s="27">
        <v>215</v>
      </c>
      <c r="O4394" s="27">
        <v>2</v>
      </c>
      <c r="P4394" s="27">
        <v>0</v>
      </c>
      <c r="Q4394" s="27">
        <v>0</v>
      </c>
      <c r="R4394" s="27">
        <v>4</v>
      </c>
      <c r="S4394" s="27">
        <v>0</v>
      </c>
      <c r="T4394" s="27">
        <v>6</v>
      </c>
      <c r="U4394" s="27">
        <v>1</v>
      </c>
      <c r="V4394" s="30">
        <f t="shared" si="206"/>
        <v>231</v>
      </c>
    </row>
    <row r="4395" spans="1:22" ht="17.100000000000001" customHeight="1">
      <c r="A4395" s="10" t="s">
        <v>14</v>
      </c>
      <c r="B4395" s="10" t="s">
        <v>203</v>
      </c>
      <c r="C4395" s="11" t="s">
        <v>204</v>
      </c>
      <c r="D4395" s="149" t="str">
        <f t="shared" si="204"/>
        <v>r1_23 -  ul. Podwale</v>
      </c>
      <c r="E4395" s="149" t="str">
        <f t="shared" si="205"/>
        <v>r1_23 -  ul. Podwale - W3 od pl. Orląt Lwowskich - ruch dookólny w lewo</v>
      </c>
      <c r="F4395" s="10" t="s">
        <v>175</v>
      </c>
      <c r="G4395" s="11" t="s">
        <v>206</v>
      </c>
      <c r="H4395" s="149" t="s">
        <v>381</v>
      </c>
      <c r="I4395" s="24" t="s">
        <v>138</v>
      </c>
      <c r="J4395" s="25">
        <v>43207</v>
      </c>
      <c r="K4395" s="26" t="s">
        <v>92</v>
      </c>
      <c r="L4395" s="90">
        <v>0.79166666666666663</v>
      </c>
      <c r="M4395" s="27">
        <v>1</v>
      </c>
      <c r="N4395" s="27">
        <v>210</v>
      </c>
      <c r="O4395" s="27">
        <v>4</v>
      </c>
      <c r="P4395" s="27">
        <v>0</v>
      </c>
      <c r="Q4395" s="27">
        <v>0</v>
      </c>
      <c r="R4395" s="27">
        <v>3</v>
      </c>
      <c r="S4395" s="27">
        <v>0</v>
      </c>
      <c r="T4395" s="27">
        <v>4</v>
      </c>
      <c r="U4395" s="27">
        <v>0</v>
      </c>
      <c r="V4395" s="30">
        <f t="shared" si="206"/>
        <v>222</v>
      </c>
    </row>
    <row r="4396" spans="1:22" ht="17.100000000000001" customHeight="1">
      <c r="A4396" s="10" t="s">
        <v>14</v>
      </c>
      <c r="B4396" s="10" t="s">
        <v>203</v>
      </c>
      <c r="C4396" s="11" t="s">
        <v>204</v>
      </c>
      <c r="D4396" s="149" t="str">
        <f t="shared" si="204"/>
        <v>r1_23 -  ul. Podwale</v>
      </c>
      <c r="E4396" s="149" t="str">
        <f t="shared" si="205"/>
        <v>r1_23 -  ul. Podwale - W3 od pl. Orląt Lwowskich - ruch dookólny w lewo</v>
      </c>
      <c r="F4396" s="10" t="s">
        <v>175</v>
      </c>
      <c r="G4396" s="11" t="s">
        <v>206</v>
      </c>
      <c r="H4396" s="149" t="s">
        <v>381</v>
      </c>
      <c r="I4396" s="24" t="s">
        <v>138</v>
      </c>
      <c r="J4396" s="25">
        <v>43207</v>
      </c>
      <c r="K4396" s="26" t="s">
        <v>93</v>
      </c>
      <c r="L4396" s="90">
        <v>0.79166666666666663</v>
      </c>
      <c r="M4396" s="27">
        <v>4</v>
      </c>
      <c r="N4396" s="27">
        <v>194</v>
      </c>
      <c r="O4396" s="27">
        <v>5</v>
      </c>
      <c r="P4396" s="27">
        <v>0</v>
      </c>
      <c r="Q4396" s="27">
        <v>0</v>
      </c>
      <c r="R4396" s="27">
        <v>2</v>
      </c>
      <c r="S4396" s="27">
        <v>0</v>
      </c>
      <c r="T4396" s="27">
        <v>3</v>
      </c>
      <c r="U4396" s="27">
        <v>0</v>
      </c>
      <c r="V4396" s="30">
        <f t="shared" si="206"/>
        <v>208</v>
      </c>
    </row>
    <row r="4397" spans="1:22" ht="17.100000000000001" customHeight="1">
      <c r="A4397" s="10" t="s">
        <v>14</v>
      </c>
      <c r="B4397" s="10" t="s">
        <v>203</v>
      </c>
      <c r="C4397" s="11" t="s">
        <v>204</v>
      </c>
      <c r="D4397" s="149" t="str">
        <f t="shared" si="204"/>
        <v>r1_23 -  ul. Podwale</v>
      </c>
      <c r="E4397" s="149" t="str">
        <f t="shared" si="205"/>
        <v>r1_23 -  ul. Podwale - W3 od pl. Orląt Lwowskich - ruch dookólny w lewo</v>
      </c>
      <c r="F4397" s="10" t="s">
        <v>175</v>
      </c>
      <c r="G4397" s="11" t="s">
        <v>206</v>
      </c>
      <c r="H4397" s="149" t="s">
        <v>381</v>
      </c>
      <c r="I4397" s="24" t="s">
        <v>138</v>
      </c>
      <c r="J4397" s="25">
        <v>43207</v>
      </c>
      <c r="K4397" s="26" t="s">
        <v>94</v>
      </c>
      <c r="L4397" s="90">
        <v>0.79166666666666663</v>
      </c>
      <c r="M4397" s="27">
        <v>3</v>
      </c>
      <c r="N4397" s="27">
        <v>216</v>
      </c>
      <c r="O4397" s="27">
        <v>5</v>
      </c>
      <c r="P4397" s="27">
        <v>1</v>
      </c>
      <c r="Q4397" s="27">
        <v>0</v>
      </c>
      <c r="R4397" s="27">
        <v>5</v>
      </c>
      <c r="S4397" s="27">
        <v>0</v>
      </c>
      <c r="T4397" s="27">
        <v>4</v>
      </c>
      <c r="U4397" s="27">
        <v>0</v>
      </c>
      <c r="V4397" s="30">
        <f t="shared" si="206"/>
        <v>234</v>
      </c>
    </row>
    <row r="4398" spans="1:22" ht="17.100000000000001" customHeight="1">
      <c r="A4398" s="10" t="s">
        <v>14</v>
      </c>
      <c r="B4398" s="10" t="s">
        <v>203</v>
      </c>
      <c r="C4398" s="11" t="s">
        <v>204</v>
      </c>
      <c r="D4398" s="149" t="str">
        <f t="shared" si="204"/>
        <v>r1_23 -  ul. Podwale</v>
      </c>
      <c r="E4398" s="149" t="str">
        <f t="shared" si="205"/>
        <v>r1_23 -  ul. Podwale - W3 od pl. Orląt Lwowskich - ruch dookólny w lewo</v>
      </c>
      <c r="F4398" s="10" t="s">
        <v>175</v>
      </c>
      <c r="G4398" s="11" t="s">
        <v>206</v>
      </c>
      <c r="H4398" s="149" t="s">
        <v>381</v>
      </c>
      <c r="I4398" s="24" t="s">
        <v>138</v>
      </c>
      <c r="J4398" s="25">
        <v>43207</v>
      </c>
      <c r="K4398" s="26" t="s">
        <v>95</v>
      </c>
      <c r="L4398" s="90">
        <v>0.83333333333333404</v>
      </c>
      <c r="M4398" s="27">
        <v>3</v>
      </c>
      <c r="N4398" s="27">
        <v>208</v>
      </c>
      <c r="O4398" s="27">
        <v>0</v>
      </c>
      <c r="P4398" s="27">
        <v>0</v>
      </c>
      <c r="Q4398" s="27">
        <v>0</v>
      </c>
      <c r="R4398" s="27">
        <v>4</v>
      </c>
      <c r="S4398" s="27">
        <v>0</v>
      </c>
      <c r="T4398" s="27">
        <v>9</v>
      </c>
      <c r="U4398" s="27">
        <v>0</v>
      </c>
      <c r="V4398" s="30">
        <f t="shared" si="206"/>
        <v>224</v>
      </c>
    </row>
    <row r="4399" spans="1:22" ht="17.100000000000001" customHeight="1">
      <c r="A4399" s="10" t="s">
        <v>14</v>
      </c>
      <c r="B4399" s="10" t="s">
        <v>203</v>
      </c>
      <c r="C4399" s="11" t="s">
        <v>204</v>
      </c>
      <c r="D4399" s="149" t="str">
        <f t="shared" si="204"/>
        <v>r1_23 -  ul. Podwale</v>
      </c>
      <c r="E4399" s="149" t="str">
        <f t="shared" si="205"/>
        <v>r1_23 -  ul. Podwale - W3 od pl. Orląt Lwowskich - ruch dookólny w lewo</v>
      </c>
      <c r="F4399" s="10" t="s">
        <v>175</v>
      </c>
      <c r="G4399" s="11" t="s">
        <v>206</v>
      </c>
      <c r="H4399" s="149" t="s">
        <v>381</v>
      </c>
      <c r="I4399" s="24" t="s">
        <v>138</v>
      </c>
      <c r="J4399" s="25">
        <v>43207</v>
      </c>
      <c r="K4399" s="26" t="s">
        <v>96</v>
      </c>
      <c r="L4399" s="90">
        <v>0.83333333333333404</v>
      </c>
      <c r="M4399" s="27">
        <v>2</v>
      </c>
      <c r="N4399" s="27">
        <v>185</v>
      </c>
      <c r="O4399" s="27">
        <v>3</v>
      </c>
      <c r="P4399" s="27">
        <v>0</v>
      </c>
      <c r="Q4399" s="27">
        <v>0</v>
      </c>
      <c r="R4399" s="27">
        <v>2</v>
      </c>
      <c r="S4399" s="27">
        <v>0</v>
      </c>
      <c r="T4399" s="27">
        <v>7</v>
      </c>
      <c r="U4399" s="27">
        <v>0</v>
      </c>
      <c r="V4399" s="30">
        <f t="shared" si="206"/>
        <v>199</v>
      </c>
    </row>
    <row r="4400" spans="1:22" ht="17.100000000000001" customHeight="1">
      <c r="A4400" s="10" t="s">
        <v>14</v>
      </c>
      <c r="B4400" s="10" t="s">
        <v>203</v>
      </c>
      <c r="C4400" s="11" t="s">
        <v>204</v>
      </c>
      <c r="D4400" s="149" t="str">
        <f t="shared" si="204"/>
        <v>r1_23 -  ul. Podwale</v>
      </c>
      <c r="E4400" s="149" t="str">
        <f t="shared" si="205"/>
        <v>r1_23 -  ul. Podwale - W3 od pl. Orląt Lwowskich - ruch dookólny w lewo</v>
      </c>
      <c r="F4400" s="10" t="s">
        <v>175</v>
      </c>
      <c r="G4400" s="11" t="s">
        <v>206</v>
      </c>
      <c r="H4400" s="149" t="s">
        <v>381</v>
      </c>
      <c r="I4400" s="24" t="s">
        <v>138</v>
      </c>
      <c r="J4400" s="25">
        <v>43207</v>
      </c>
      <c r="K4400" s="26" t="s">
        <v>97</v>
      </c>
      <c r="L4400" s="90">
        <v>0.83333333333333404</v>
      </c>
      <c r="M4400" s="27">
        <v>3</v>
      </c>
      <c r="N4400" s="27">
        <v>214</v>
      </c>
      <c r="O4400" s="27">
        <v>1</v>
      </c>
      <c r="P4400" s="27">
        <v>0</v>
      </c>
      <c r="Q4400" s="27">
        <v>0</v>
      </c>
      <c r="R4400" s="27">
        <v>4</v>
      </c>
      <c r="S4400" s="27">
        <v>0</v>
      </c>
      <c r="T4400" s="27">
        <v>8</v>
      </c>
      <c r="U4400" s="27">
        <v>0</v>
      </c>
      <c r="V4400" s="30">
        <f t="shared" si="206"/>
        <v>230</v>
      </c>
    </row>
    <row r="4401" spans="1:22" ht="17.100000000000001" customHeight="1">
      <c r="A4401" s="10" t="s">
        <v>14</v>
      </c>
      <c r="B4401" s="10" t="s">
        <v>203</v>
      </c>
      <c r="C4401" s="11" t="s">
        <v>204</v>
      </c>
      <c r="D4401" s="149" t="str">
        <f t="shared" si="204"/>
        <v>r1_23 -  ul. Podwale</v>
      </c>
      <c r="E4401" s="149" t="str">
        <f t="shared" si="205"/>
        <v>r1_23 -  ul. Podwale - W3 od pl. Orląt Lwowskich - ruch dookólny w lewo</v>
      </c>
      <c r="F4401" s="10" t="s">
        <v>175</v>
      </c>
      <c r="G4401" s="11" t="s">
        <v>206</v>
      </c>
      <c r="H4401" s="149" t="s">
        <v>381</v>
      </c>
      <c r="I4401" s="24" t="s">
        <v>138</v>
      </c>
      <c r="J4401" s="25">
        <v>43207</v>
      </c>
      <c r="K4401" s="26" t="s">
        <v>98</v>
      </c>
      <c r="L4401" s="90">
        <v>0.83333333333333404</v>
      </c>
      <c r="M4401" s="27">
        <v>0</v>
      </c>
      <c r="N4401" s="27">
        <v>178</v>
      </c>
      <c r="O4401" s="27">
        <v>3</v>
      </c>
      <c r="P4401" s="27">
        <v>0</v>
      </c>
      <c r="Q4401" s="27">
        <v>0</v>
      </c>
      <c r="R4401" s="27">
        <v>5</v>
      </c>
      <c r="S4401" s="27">
        <v>0</v>
      </c>
      <c r="T4401" s="27">
        <v>6</v>
      </c>
      <c r="U4401" s="27">
        <v>0</v>
      </c>
      <c r="V4401" s="30">
        <f t="shared" si="206"/>
        <v>192</v>
      </c>
    </row>
    <row r="4402" spans="1:22" ht="17.100000000000001" customHeight="1">
      <c r="A4402" s="10" t="s">
        <v>14</v>
      </c>
      <c r="B4402" s="10" t="s">
        <v>203</v>
      </c>
      <c r="C4402" s="11" t="s">
        <v>204</v>
      </c>
      <c r="D4402" s="149" t="str">
        <f t="shared" si="204"/>
        <v>r1_23 -  ul. Podwale</v>
      </c>
      <c r="E4402" s="149" t="str">
        <f t="shared" si="205"/>
        <v>r1_23 -  ul. Podwale - W3 od pl. Orląt Lwowskich - ruch dookólny w lewo</v>
      </c>
      <c r="F4402" s="10" t="s">
        <v>175</v>
      </c>
      <c r="G4402" s="11" t="s">
        <v>206</v>
      </c>
      <c r="H4402" s="149" t="s">
        <v>381</v>
      </c>
      <c r="I4402" s="24" t="s">
        <v>138</v>
      </c>
      <c r="J4402" s="25">
        <v>43207</v>
      </c>
      <c r="K4402" s="26" t="s">
        <v>99</v>
      </c>
      <c r="L4402" s="90">
        <v>0.875</v>
      </c>
      <c r="M4402" s="27">
        <v>3</v>
      </c>
      <c r="N4402" s="27">
        <v>177</v>
      </c>
      <c r="O4402" s="27">
        <v>5</v>
      </c>
      <c r="P4402" s="27">
        <v>1</v>
      </c>
      <c r="Q4402" s="27">
        <v>0</v>
      </c>
      <c r="R4402" s="27">
        <v>2</v>
      </c>
      <c r="S4402" s="27">
        <v>0</v>
      </c>
      <c r="T4402" s="27">
        <v>8</v>
      </c>
      <c r="U4402" s="27">
        <v>0</v>
      </c>
      <c r="V4402" s="30">
        <f t="shared" si="206"/>
        <v>196</v>
      </c>
    </row>
    <row r="4403" spans="1:22" ht="17.100000000000001" customHeight="1">
      <c r="A4403" s="10" t="s">
        <v>14</v>
      </c>
      <c r="B4403" s="10" t="s">
        <v>203</v>
      </c>
      <c r="C4403" s="11" t="s">
        <v>204</v>
      </c>
      <c r="D4403" s="149" t="str">
        <f t="shared" si="204"/>
        <v>r1_23 -  ul. Podwale</v>
      </c>
      <c r="E4403" s="149" t="str">
        <f t="shared" si="205"/>
        <v>r1_23 -  ul. Podwale - W3 od pl. Orląt Lwowskich - ruch dookólny w lewo</v>
      </c>
      <c r="F4403" s="10" t="s">
        <v>175</v>
      </c>
      <c r="G4403" s="11" t="s">
        <v>206</v>
      </c>
      <c r="H4403" s="149" t="s">
        <v>381</v>
      </c>
      <c r="I4403" s="24" t="s">
        <v>138</v>
      </c>
      <c r="J4403" s="25">
        <v>43207</v>
      </c>
      <c r="K4403" s="26" t="s">
        <v>100</v>
      </c>
      <c r="L4403" s="90">
        <v>0.875</v>
      </c>
      <c r="M4403" s="27">
        <v>3</v>
      </c>
      <c r="N4403" s="27">
        <v>96</v>
      </c>
      <c r="O4403" s="27">
        <v>0</v>
      </c>
      <c r="P4403" s="27">
        <v>0</v>
      </c>
      <c r="Q4403" s="27">
        <v>0</v>
      </c>
      <c r="R4403" s="27">
        <v>1</v>
      </c>
      <c r="S4403" s="27">
        <v>0</v>
      </c>
      <c r="T4403" s="27">
        <v>0</v>
      </c>
      <c r="U4403" s="27">
        <v>0</v>
      </c>
      <c r="V4403" s="30">
        <f t="shared" si="206"/>
        <v>100</v>
      </c>
    </row>
    <row r="4404" spans="1:22" ht="17.100000000000001" customHeight="1">
      <c r="A4404" s="10" t="s">
        <v>14</v>
      </c>
      <c r="B4404" s="10" t="s">
        <v>203</v>
      </c>
      <c r="C4404" s="11" t="s">
        <v>204</v>
      </c>
      <c r="D4404" s="149" t="str">
        <f t="shared" si="204"/>
        <v>r1_23 -  ul. Podwale</v>
      </c>
      <c r="E4404" s="149" t="str">
        <f t="shared" si="205"/>
        <v>r1_23 -  ul. Podwale - W3 od pl. Orląt Lwowskich - ruch dookólny w lewo</v>
      </c>
      <c r="F4404" s="10" t="s">
        <v>175</v>
      </c>
      <c r="G4404" s="11" t="s">
        <v>206</v>
      </c>
      <c r="H4404" s="149" t="s">
        <v>381</v>
      </c>
      <c r="I4404" s="24" t="s">
        <v>138</v>
      </c>
      <c r="J4404" s="25">
        <v>43207</v>
      </c>
      <c r="K4404" s="26" t="s">
        <v>101</v>
      </c>
      <c r="L4404" s="90">
        <v>0.875</v>
      </c>
      <c r="M4404" s="27">
        <v>1</v>
      </c>
      <c r="N4404" s="27">
        <v>135</v>
      </c>
      <c r="O4404" s="27">
        <v>5</v>
      </c>
      <c r="P4404" s="27">
        <v>0</v>
      </c>
      <c r="Q4404" s="27">
        <v>0</v>
      </c>
      <c r="R4404" s="27">
        <v>5</v>
      </c>
      <c r="S4404" s="27">
        <v>0</v>
      </c>
      <c r="T4404" s="27">
        <v>2</v>
      </c>
      <c r="U4404" s="27">
        <v>0</v>
      </c>
      <c r="V4404" s="30">
        <f t="shared" si="206"/>
        <v>148</v>
      </c>
    </row>
    <row r="4405" spans="1:22" ht="17.100000000000001" customHeight="1">
      <c r="A4405" s="10" t="s">
        <v>14</v>
      </c>
      <c r="B4405" s="10" t="s">
        <v>203</v>
      </c>
      <c r="C4405" s="11" t="s">
        <v>204</v>
      </c>
      <c r="D4405" s="149" t="str">
        <f t="shared" si="204"/>
        <v>r1_23 -  ul. Podwale</v>
      </c>
      <c r="E4405" s="149" t="str">
        <f t="shared" si="205"/>
        <v>r1_23 -  ul. Podwale - W3 od pl. Orląt Lwowskich - ruch dookólny w lewo</v>
      </c>
      <c r="F4405" s="10" t="s">
        <v>175</v>
      </c>
      <c r="G4405" s="11" t="s">
        <v>206</v>
      </c>
      <c r="H4405" s="149" t="s">
        <v>381</v>
      </c>
      <c r="I4405" s="24" t="s">
        <v>138</v>
      </c>
      <c r="J4405" s="25">
        <v>43207</v>
      </c>
      <c r="K4405" s="26" t="s">
        <v>102</v>
      </c>
      <c r="L4405" s="90">
        <v>0.875</v>
      </c>
      <c r="M4405" s="27">
        <v>4</v>
      </c>
      <c r="N4405" s="27">
        <v>146</v>
      </c>
      <c r="O4405" s="27">
        <v>2</v>
      </c>
      <c r="P4405" s="27">
        <v>0</v>
      </c>
      <c r="Q4405" s="27">
        <v>0</v>
      </c>
      <c r="R4405" s="27">
        <v>2</v>
      </c>
      <c r="S4405" s="27">
        <v>0</v>
      </c>
      <c r="T4405" s="27">
        <v>1</v>
      </c>
      <c r="U4405" s="27">
        <v>1</v>
      </c>
      <c r="V4405" s="30">
        <f t="shared" si="206"/>
        <v>156</v>
      </c>
    </row>
    <row r="4406" spans="1:22" ht="17.100000000000001" customHeight="1">
      <c r="A4406" s="10" t="s">
        <v>14</v>
      </c>
      <c r="B4406" s="10" t="s">
        <v>203</v>
      </c>
      <c r="C4406" s="11" t="s">
        <v>204</v>
      </c>
      <c r="D4406" s="149" t="str">
        <f t="shared" si="204"/>
        <v>r1_23 -  ul. Podwale</v>
      </c>
      <c r="E4406" s="149" t="str">
        <f t="shared" si="205"/>
        <v>r1_23 -  ul. Podwale - W3 od pl. Orląt Lwowskich - ruch dookólny w lewo</v>
      </c>
      <c r="F4406" s="10" t="s">
        <v>175</v>
      </c>
      <c r="G4406" s="11" t="s">
        <v>206</v>
      </c>
      <c r="H4406" s="149" t="s">
        <v>381</v>
      </c>
      <c r="I4406" s="24" t="s">
        <v>138</v>
      </c>
      <c r="J4406" s="25">
        <v>43207</v>
      </c>
      <c r="K4406" s="26" t="s">
        <v>103</v>
      </c>
      <c r="L4406" s="90">
        <v>0.91666666666666663</v>
      </c>
      <c r="M4406" s="27">
        <v>5</v>
      </c>
      <c r="N4406" s="27">
        <v>127</v>
      </c>
      <c r="O4406" s="27">
        <v>2</v>
      </c>
      <c r="P4406" s="27">
        <v>0</v>
      </c>
      <c r="Q4406" s="27">
        <v>0</v>
      </c>
      <c r="R4406" s="27">
        <v>4</v>
      </c>
      <c r="S4406" s="27">
        <v>0</v>
      </c>
      <c r="T4406" s="27">
        <v>3</v>
      </c>
      <c r="U4406" s="27">
        <v>0</v>
      </c>
      <c r="V4406" s="30">
        <f t="shared" si="206"/>
        <v>141</v>
      </c>
    </row>
    <row r="4407" spans="1:22" ht="17.100000000000001" customHeight="1">
      <c r="A4407" s="10" t="s">
        <v>14</v>
      </c>
      <c r="B4407" s="10" t="s">
        <v>203</v>
      </c>
      <c r="C4407" s="11" t="s">
        <v>204</v>
      </c>
      <c r="D4407" s="149" t="str">
        <f t="shared" si="204"/>
        <v>r1_23 -  ul. Podwale</v>
      </c>
      <c r="E4407" s="149" t="str">
        <f t="shared" si="205"/>
        <v>r1_23 -  ul. Podwale - W3 od pl. Orląt Lwowskich - ruch dookólny w lewo</v>
      </c>
      <c r="F4407" s="10" t="s">
        <v>175</v>
      </c>
      <c r="G4407" s="11" t="s">
        <v>206</v>
      </c>
      <c r="H4407" s="149" t="s">
        <v>381</v>
      </c>
      <c r="I4407" s="24" t="s">
        <v>138</v>
      </c>
      <c r="J4407" s="25">
        <v>43207</v>
      </c>
      <c r="K4407" s="26" t="s">
        <v>104</v>
      </c>
      <c r="L4407" s="90">
        <v>0.91666666666666663</v>
      </c>
      <c r="M4407" s="27">
        <v>1</v>
      </c>
      <c r="N4407" s="27">
        <v>157</v>
      </c>
      <c r="O4407" s="27">
        <v>3</v>
      </c>
      <c r="P4407" s="27">
        <v>1</v>
      </c>
      <c r="Q4407" s="27">
        <v>0</v>
      </c>
      <c r="R4407" s="27">
        <v>1</v>
      </c>
      <c r="S4407" s="27">
        <v>0</v>
      </c>
      <c r="T4407" s="27">
        <v>6</v>
      </c>
      <c r="U4407" s="27">
        <v>0</v>
      </c>
      <c r="V4407" s="30">
        <f t="shared" si="206"/>
        <v>169</v>
      </c>
    </row>
    <row r="4408" spans="1:22" ht="17.100000000000001" customHeight="1">
      <c r="A4408" s="10" t="s">
        <v>14</v>
      </c>
      <c r="B4408" s="10" t="s">
        <v>203</v>
      </c>
      <c r="C4408" s="11" t="s">
        <v>204</v>
      </c>
      <c r="D4408" s="149" t="str">
        <f t="shared" si="204"/>
        <v>r1_23 -  ul. Podwale</v>
      </c>
      <c r="E4408" s="149" t="str">
        <f t="shared" si="205"/>
        <v>r1_23 -  ul. Podwale - W3 od pl. Orląt Lwowskich - ruch dookólny w lewo</v>
      </c>
      <c r="F4408" s="10" t="s">
        <v>175</v>
      </c>
      <c r="G4408" s="11" t="s">
        <v>206</v>
      </c>
      <c r="H4408" s="149" t="s">
        <v>381</v>
      </c>
      <c r="I4408" s="24" t="s">
        <v>138</v>
      </c>
      <c r="J4408" s="25">
        <v>43207</v>
      </c>
      <c r="K4408" s="26" t="s">
        <v>105</v>
      </c>
      <c r="L4408" s="90">
        <v>0.91666666666666663</v>
      </c>
      <c r="M4408" s="27">
        <v>3</v>
      </c>
      <c r="N4408" s="27">
        <v>109</v>
      </c>
      <c r="O4408" s="27">
        <v>0</v>
      </c>
      <c r="P4408" s="27">
        <v>0</v>
      </c>
      <c r="Q4408" s="27">
        <v>0</v>
      </c>
      <c r="R4408" s="27">
        <v>2</v>
      </c>
      <c r="S4408" s="27">
        <v>0</v>
      </c>
      <c r="T4408" s="27">
        <v>3</v>
      </c>
      <c r="U4408" s="27">
        <v>0</v>
      </c>
      <c r="V4408" s="30">
        <f t="shared" si="206"/>
        <v>117</v>
      </c>
    </row>
    <row r="4409" spans="1:22" ht="17.100000000000001" customHeight="1">
      <c r="A4409" s="10" t="s">
        <v>14</v>
      </c>
      <c r="B4409" s="10" t="s">
        <v>203</v>
      </c>
      <c r="C4409" s="11" t="s">
        <v>204</v>
      </c>
      <c r="D4409" s="149" t="str">
        <f t="shared" si="204"/>
        <v>r1_23 -  ul. Podwale</v>
      </c>
      <c r="E4409" s="149" t="str">
        <f t="shared" si="205"/>
        <v>r1_23 -  ul. Podwale - W3 od pl. Orląt Lwowskich - ruch dookólny w lewo</v>
      </c>
      <c r="F4409" s="10" t="s">
        <v>175</v>
      </c>
      <c r="G4409" s="11" t="s">
        <v>206</v>
      </c>
      <c r="H4409" s="149" t="s">
        <v>381</v>
      </c>
      <c r="I4409" s="24" t="s">
        <v>138</v>
      </c>
      <c r="J4409" s="25">
        <v>43207</v>
      </c>
      <c r="K4409" s="26" t="s">
        <v>106</v>
      </c>
      <c r="L4409" s="90">
        <v>0.91666666666666663</v>
      </c>
      <c r="M4409" s="27">
        <v>3</v>
      </c>
      <c r="N4409" s="27">
        <v>101</v>
      </c>
      <c r="O4409" s="27">
        <v>3</v>
      </c>
      <c r="P4409" s="27">
        <v>1</v>
      </c>
      <c r="Q4409" s="27">
        <v>0</v>
      </c>
      <c r="R4409" s="27">
        <v>2</v>
      </c>
      <c r="S4409" s="27">
        <v>0</v>
      </c>
      <c r="T4409" s="27">
        <v>5</v>
      </c>
      <c r="U4409" s="27">
        <v>0</v>
      </c>
      <c r="V4409" s="30">
        <f t="shared" si="206"/>
        <v>115</v>
      </c>
    </row>
    <row r="4410" spans="1:22" ht="17.100000000000001" customHeight="1">
      <c r="A4410" s="10" t="s">
        <v>14</v>
      </c>
      <c r="B4410" s="10" t="s">
        <v>203</v>
      </c>
      <c r="C4410" s="11" t="s">
        <v>204</v>
      </c>
      <c r="D4410" s="149" t="str">
        <f t="shared" si="204"/>
        <v>r1_23 -  ul. Podwale</v>
      </c>
      <c r="E4410" s="149" t="str">
        <f t="shared" si="205"/>
        <v>r1_23 -  ul. Podwale - W3 od pl. Orląt Lwowskich - ruch dookólny w lewo</v>
      </c>
      <c r="F4410" s="10" t="s">
        <v>175</v>
      </c>
      <c r="G4410" s="11" t="s">
        <v>206</v>
      </c>
      <c r="H4410" s="149" t="s">
        <v>381</v>
      </c>
      <c r="I4410" s="24" t="s">
        <v>138</v>
      </c>
      <c r="J4410" s="25">
        <v>43207</v>
      </c>
      <c r="K4410" s="26" t="s">
        <v>107</v>
      </c>
      <c r="L4410" s="90">
        <v>0.95833333333333404</v>
      </c>
      <c r="M4410" s="27">
        <v>2</v>
      </c>
      <c r="N4410" s="27">
        <v>119</v>
      </c>
      <c r="O4410" s="27">
        <v>1</v>
      </c>
      <c r="P4410" s="27">
        <v>0</v>
      </c>
      <c r="Q4410" s="27">
        <v>0</v>
      </c>
      <c r="R4410" s="27">
        <v>3</v>
      </c>
      <c r="S4410" s="27">
        <v>0</v>
      </c>
      <c r="T4410" s="27">
        <v>1</v>
      </c>
      <c r="U4410" s="27">
        <v>0</v>
      </c>
      <c r="V4410" s="30">
        <f t="shared" si="206"/>
        <v>126</v>
      </c>
    </row>
    <row r="4411" spans="1:22" ht="17.100000000000001" customHeight="1">
      <c r="A4411" s="10" t="s">
        <v>14</v>
      </c>
      <c r="B4411" s="10" t="s">
        <v>203</v>
      </c>
      <c r="C4411" s="11" t="s">
        <v>204</v>
      </c>
      <c r="D4411" s="149" t="str">
        <f t="shared" si="204"/>
        <v>r1_23 -  ul. Podwale</v>
      </c>
      <c r="E4411" s="149" t="str">
        <f t="shared" si="205"/>
        <v>r1_23 -  ul. Podwale - W3 od pl. Orląt Lwowskich - ruch dookólny w lewo</v>
      </c>
      <c r="F4411" s="10" t="s">
        <v>175</v>
      </c>
      <c r="G4411" s="11" t="s">
        <v>206</v>
      </c>
      <c r="H4411" s="149" t="s">
        <v>381</v>
      </c>
      <c r="I4411" s="24" t="s">
        <v>138</v>
      </c>
      <c r="J4411" s="25">
        <v>43207</v>
      </c>
      <c r="K4411" s="26" t="s">
        <v>108</v>
      </c>
      <c r="L4411" s="90">
        <v>0.95833333333333404</v>
      </c>
      <c r="M4411" s="27">
        <v>1</v>
      </c>
      <c r="N4411" s="27">
        <v>114</v>
      </c>
      <c r="O4411" s="27">
        <v>1</v>
      </c>
      <c r="P4411" s="27">
        <v>2</v>
      </c>
      <c r="Q4411" s="27">
        <v>0</v>
      </c>
      <c r="R4411" s="27">
        <v>1</v>
      </c>
      <c r="S4411" s="27">
        <v>0</v>
      </c>
      <c r="T4411" s="27">
        <v>5</v>
      </c>
      <c r="U4411" s="27">
        <v>1</v>
      </c>
      <c r="V4411" s="30">
        <f t="shared" si="206"/>
        <v>125</v>
      </c>
    </row>
    <row r="4412" spans="1:22" ht="17.100000000000001" customHeight="1">
      <c r="A4412" s="10" t="s">
        <v>14</v>
      </c>
      <c r="B4412" s="10" t="s">
        <v>203</v>
      </c>
      <c r="C4412" s="11" t="s">
        <v>204</v>
      </c>
      <c r="D4412" s="149" t="str">
        <f t="shared" si="204"/>
        <v>r1_23 -  ul. Podwale</v>
      </c>
      <c r="E4412" s="149" t="str">
        <f t="shared" si="205"/>
        <v>r1_23 -  ul. Podwale - W3 od pl. Orląt Lwowskich - ruch dookólny w lewo</v>
      </c>
      <c r="F4412" s="10" t="s">
        <v>175</v>
      </c>
      <c r="G4412" s="11" t="s">
        <v>206</v>
      </c>
      <c r="H4412" s="149" t="s">
        <v>381</v>
      </c>
      <c r="I4412" s="24" t="s">
        <v>138</v>
      </c>
      <c r="J4412" s="25">
        <v>43207</v>
      </c>
      <c r="K4412" s="26" t="s">
        <v>109</v>
      </c>
      <c r="L4412" s="90">
        <v>0.95833333333333404</v>
      </c>
      <c r="M4412" s="27">
        <v>2</v>
      </c>
      <c r="N4412" s="27">
        <v>57</v>
      </c>
      <c r="O4412" s="27">
        <v>3</v>
      </c>
      <c r="P4412" s="27">
        <v>0</v>
      </c>
      <c r="Q4412" s="27">
        <v>0</v>
      </c>
      <c r="R4412" s="27">
        <v>3</v>
      </c>
      <c r="S4412" s="27">
        <v>0</v>
      </c>
      <c r="T4412" s="27">
        <v>4</v>
      </c>
      <c r="U4412" s="27">
        <v>0</v>
      </c>
      <c r="V4412" s="30">
        <f t="shared" si="206"/>
        <v>69</v>
      </c>
    </row>
    <row r="4413" spans="1:22" ht="17.100000000000001" customHeight="1">
      <c r="A4413" s="10" t="s">
        <v>14</v>
      </c>
      <c r="B4413" s="10" t="s">
        <v>203</v>
      </c>
      <c r="C4413" s="11" t="s">
        <v>204</v>
      </c>
      <c r="D4413" s="149" t="str">
        <f t="shared" si="204"/>
        <v>r1_23 -  ul. Podwale</v>
      </c>
      <c r="E4413" s="149" t="str">
        <f t="shared" si="205"/>
        <v>r1_23 -  ul. Podwale - W3 od pl. Orląt Lwowskich - ruch dookólny w lewo</v>
      </c>
      <c r="F4413" s="10" t="s">
        <v>175</v>
      </c>
      <c r="G4413" s="11" t="s">
        <v>206</v>
      </c>
      <c r="H4413" s="149" t="s">
        <v>381</v>
      </c>
      <c r="I4413" s="24" t="s">
        <v>138</v>
      </c>
      <c r="J4413" s="25">
        <v>43207</v>
      </c>
      <c r="K4413" s="26" t="s">
        <v>110</v>
      </c>
      <c r="L4413" s="90">
        <v>0.95833333333333404</v>
      </c>
      <c r="M4413" s="27">
        <v>2</v>
      </c>
      <c r="N4413" s="27">
        <v>66</v>
      </c>
      <c r="O4413" s="27">
        <v>1</v>
      </c>
      <c r="P4413" s="27">
        <v>0</v>
      </c>
      <c r="Q4413" s="27">
        <v>0</v>
      </c>
      <c r="R4413" s="27">
        <v>2</v>
      </c>
      <c r="S4413" s="27">
        <v>0</v>
      </c>
      <c r="T4413" s="27">
        <v>0</v>
      </c>
      <c r="U4413" s="27">
        <v>0</v>
      </c>
      <c r="V4413" s="30">
        <f t="shared" si="206"/>
        <v>71</v>
      </c>
    </row>
    <row r="4414" spans="1:22" ht="17.100000000000001" customHeight="1">
      <c r="A4414" s="10" t="s">
        <v>14</v>
      </c>
      <c r="B4414" s="10" t="s">
        <v>203</v>
      </c>
      <c r="C4414" s="11" t="s">
        <v>204</v>
      </c>
      <c r="D4414" s="149" t="str">
        <f t="shared" si="204"/>
        <v>r1_23 -  ul. Podwale</v>
      </c>
      <c r="E4414" s="149" t="str">
        <f t="shared" si="205"/>
        <v>r1_23 -  ul. Podwale - W3 od pl. Orląt Lwowskich - ruch dookólny w lewo</v>
      </c>
      <c r="F4414" s="10" t="s">
        <v>175</v>
      </c>
      <c r="G4414" s="11" t="s">
        <v>206</v>
      </c>
      <c r="H4414" s="149" t="s">
        <v>381</v>
      </c>
      <c r="I4414" s="24" t="s">
        <v>138</v>
      </c>
      <c r="J4414" s="25">
        <v>43207</v>
      </c>
      <c r="K4414" s="26" t="s">
        <v>111</v>
      </c>
      <c r="L4414" s="90">
        <v>0</v>
      </c>
      <c r="M4414" s="27">
        <v>0</v>
      </c>
      <c r="N4414" s="27">
        <v>50</v>
      </c>
      <c r="O4414" s="27">
        <v>2</v>
      </c>
      <c r="P4414" s="27">
        <v>0</v>
      </c>
      <c r="Q4414" s="27">
        <v>0</v>
      </c>
      <c r="R4414" s="27">
        <v>3</v>
      </c>
      <c r="S4414" s="27">
        <v>0</v>
      </c>
      <c r="T4414" s="27">
        <v>1</v>
      </c>
      <c r="U4414" s="27">
        <v>0</v>
      </c>
      <c r="V4414" s="30">
        <f t="shared" si="206"/>
        <v>56</v>
      </c>
    </row>
    <row r="4415" spans="1:22" ht="17.100000000000001" customHeight="1">
      <c r="A4415" s="10" t="s">
        <v>14</v>
      </c>
      <c r="B4415" s="10" t="s">
        <v>203</v>
      </c>
      <c r="C4415" s="11" t="s">
        <v>204</v>
      </c>
      <c r="D4415" s="149" t="str">
        <f t="shared" si="204"/>
        <v>r1_23 -  ul. Podwale</v>
      </c>
      <c r="E4415" s="149" t="str">
        <f t="shared" si="205"/>
        <v>r1_23 -  ul. Podwale - W3 od pl. Orląt Lwowskich - ruch dookólny w lewo</v>
      </c>
      <c r="F4415" s="10" t="s">
        <v>175</v>
      </c>
      <c r="G4415" s="11" t="s">
        <v>206</v>
      </c>
      <c r="H4415" s="149" t="s">
        <v>381</v>
      </c>
      <c r="I4415" s="24" t="s">
        <v>138</v>
      </c>
      <c r="J4415" s="25">
        <v>43207</v>
      </c>
      <c r="K4415" s="26" t="s">
        <v>112</v>
      </c>
      <c r="L4415" s="90">
        <v>0</v>
      </c>
      <c r="M4415" s="27">
        <v>0</v>
      </c>
      <c r="N4415" s="27">
        <v>48</v>
      </c>
      <c r="O4415" s="27">
        <v>1</v>
      </c>
      <c r="P4415" s="27">
        <v>0</v>
      </c>
      <c r="Q4415" s="27">
        <v>0</v>
      </c>
      <c r="R4415" s="27">
        <v>2</v>
      </c>
      <c r="S4415" s="27">
        <v>0</v>
      </c>
      <c r="T4415" s="27">
        <v>2</v>
      </c>
      <c r="U4415" s="27">
        <v>0</v>
      </c>
      <c r="V4415" s="30">
        <f t="shared" si="206"/>
        <v>53</v>
      </c>
    </row>
    <row r="4416" spans="1:22" ht="17.100000000000001" customHeight="1">
      <c r="A4416" s="10" t="s">
        <v>14</v>
      </c>
      <c r="B4416" s="10" t="s">
        <v>203</v>
      </c>
      <c r="C4416" s="11" t="s">
        <v>204</v>
      </c>
      <c r="D4416" s="149" t="str">
        <f t="shared" si="204"/>
        <v>r1_23 -  ul. Podwale</v>
      </c>
      <c r="E4416" s="149" t="str">
        <f t="shared" si="205"/>
        <v>r1_23 -  ul. Podwale - W3 od pl. Orląt Lwowskich - ruch dookólny w lewo</v>
      </c>
      <c r="F4416" s="10" t="s">
        <v>175</v>
      </c>
      <c r="G4416" s="11" t="s">
        <v>206</v>
      </c>
      <c r="H4416" s="149" t="s">
        <v>381</v>
      </c>
      <c r="I4416" s="24" t="s">
        <v>138</v>
      </c>
      <c r="J4416" s="25">
        <v>43207</v>
      </c>
      <c r="K4416" s="26" t="s">
        <v>113</v>
      </c>
      <c r="L4416" s="90">
        <v>0</v>
      </c>
      <c r="M4416" s="27">
        <v>1</v>
      </c>
      <c r="N4416" s="27">
        <v>38</v>
      </c>
      <c r="O4416" s="27">
        <v>0</v>
      </c>
      <c r="P4416" s="27">
        <v>0</v>
      </c>
      <c r="Q4416" s="27">
        <v>0</v>
      </c>
      <c r="R4416" s="27">
        <v>0</v>
      </c>
      <c r="S4416" s="27">
        <v>0</v>
      </c>
      <c r="T4416" s="27">
        <v>2</v>
      </c>
      <c r="U4416" s="27">
        <v>0</v>
      </c>
      <c r="V4416" s="30">
        <f t="shared" si="206"/>
        <v>41</v>
      </c>
    </row>
    <row r="4417" spans="1:22" ht="17.100000000000001" customHeight="1">
      <c r="A4417" s="10" t="s">
        <v>14</v>
      </c>
      <c r="B4417" s="10" t="s">
        <v>203</v>
      </c>
      <c r="C4417" s="11" t="s">
        <v>204</v>
      </c>
      <c r="D4417" s="149" t="str">
        <f t="shared" si="204"/>
        <v>r1_23 -  ul. Podwale</v>
      </c>
      <c r="E4417" s="149" t="str">
        <f t="shared" si="205"/>
        <v>r1_23 -  ul. Podwale - W3 od pl. Orląt Lwowskich - ruch dookólny w lewo</v>
      </c>
      <c r="F4417" s="10" t="s">
        <v>175</v>
      </c>
      <c r="G4417" s="11" t="s">
        <v>206</v>
      </c>
      <c r="H4417" s="149" t="s">
        <v>381</v>
      </c>
      <c r="I4417" s="24" t="s">
        <v>138</v>
      </c>
      <c r="J4417" s="25">
        <v>43207</v>
      </c>
      <c r="K4417" s="26" t="s">
        <v>114</v>
      </c>
      <c r="L4417" s="90">
        <v>0</v>
      </c>
      <c r="M4417" s="27">
        <v>0</v>
      </c>
      <c r="N4417" s="27">
        <v>32</v>
      </c>
      <c r="O4417" s="27">
        <v>1</v>
      </c>
      <c r="P4417" s="27">
        <v>0</v>
      </c>
      <c r="Q4417" s="27">
        <v>0</v>
      </c>
      <c r="R4417" s="27">
        <v>0</v>
      </c>
      <c r="S4417" s="27">
        <v>0</v>
      </c>
      <c r="T4417" s="27">
        <v>2</v>
      </c>
      <c r="U4417" s="27">
        <v>0</v>
      </c>
      <c r="V4417" s="30">
        <f t="shared" si="206"/>
        <v>35</v>
      </c>
    </row>
    <row r="4418" spans="1:22" ht="17.100000000000001" customHeight="1">
      <c r="M4418" s="29">
        <f>SUM(M2:M4417)</f>
        <v>6346</v>
      </c>
      <c r="N4418" s="29">
        <f t="shared" ref="N4418:V4418" si="207">SUM(N2:N4417)</f>
        <v>593387</v>
      </c>
      <c r="O4418" s="29">
        <f t="shared" si="207"/>
        <v>27424</v>
      </c>
      <c r="P4418" s="29">
        <f t="shared" si="207"/>
        <v>3988</v>
      </c>
      <c r="Q4418" s="29">
        <f t="shared" si="207"/>
        <v>1056</v>
      </c>
      <c r="R4418" s="29">
        <f t="shared" si="207"/>
        <v>9325</v>
      </c>
      <c r="S4418" s="29">
        <f t="shared" si="207"/>
        <v>108</v>
      </c>
      <c r="T4418" s="29">
        <f t="shared" si="207"/>
        <v>28748</v>
      </c>
      <c r="U4418" s="29">
        <f t="shared" si="207"/>
        <v>974</v>
      </c>
      <c r="V4418" s="29">
        <f t="shared" si="207"/>
        <v>671356</v>
      </c>
    </row>
  </sheetData>
  <autoFilter ref="A1:V4418"/>
  <phoneticPr fontId="0" type="noConversion"/>
  <pageMargins left="0.19685039370078741" right="0.19685039370078741" top="0.39370078740157483" bottom="0.59055118110236227" header="0.19685039370078741" footer="0.23622047244094491"/>
  <pageSetup paperSize="9" scale="34" fitToHeight="0" orientation="landscape" r:id="rId1"/>
  <headerFooter alignWithMargins="0">
    <oddFooter>&amp;RStrona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L1107"/>
  <sheetViews>
    <sheetView zoomScale="80" zoomScaleNormal="80" workbookViewId="0">
      <pane ySplit="1" topLeftCell="A2" activePane="bottomLeft" state="frozen"/>
      <selection sqref="A1:A2"/>
      <selection pane="bottomLeft" sqref="A1:A2"/>
    </sheetView>
  </sheetViews>
  <sheetFormatPr defaultColWidth="15.7109375" defaultRowHeight="12.75"/>
  <cols>
    <col min="1" max="1" width="80.140625" style="152" customWidth="1"/>
    <col min="2" max="16384" width="15.7109375" style="152"/>
  </cols>
  <sheetData>
    <row r="1" spans="1:12" s="151" customFormat="1">
      <c r="A1" s="157"/>
      <c r="B1" s="157"/>
      <c r="C1" s="176" t="s">
        <v>466</v>
      </c>
      <c r="D1" s="157"/>
      <c r="E1" s="157"/>
      <c r="F1" s="157"/>
      <c r="G1" s="157"/>
      <c r="H1" s="157"/>
      <c r="I1" s="157"/>
      <c r="J1" s="157"/>
      <c r="K1" s="157"/>
      <c r="L1" s="157"/>
    </row>
    <row r="2" spans="1:12" ht="178.5">
      <c r="A2" s="155" t="s">
        <v>428</v>
      </c>
      <c r="B2" s="155" t="s">
        <v>278</v>
      </c>
      <c r="C2" s="156" t="s">
        <v>458</v>
      </c>
      <c r="D2" s="156" t="s">
        <v>455</v>
      </c>
      <c r="E2" s="156" t="s">
        <v>456</v>
      </c>
      <c r="F2" s="156" t="s">
        <v>454</v>
      </c>
      <c r="G2" s="156" t="s">
        <v>453</v>
      </c>
      <c r="H2" s="156" t="s">
        <v>461</v>
      </c>
      <c r="I2" s="156" t="s">
        <v>459</v>
      </c>
      <c r="J2" s="156" t="s">
        <v>462</v>
      </c>
      <c r="K2" s="156" t="s">
        <v>457</v>
      </c>
      <c r="L2" s="156" t="s">
        <v>460</v>
      </c>
    </row>
    <row r="3" spans="1:12">
      <c r="A3" s="157" t="s">
        <v>382</v>
      </c>
      <c r="B3" s="158">
        <v>0</v>
      </c>
      <c r="C3" s="159">
        <v>321</v>
      </c>
      <c r="D3" s="159">
        <v>288</v>
      </c>
      <c r="E3" s="159">
        <v>0</v>
      </c>
      <c r="F3" s="159">
        <v>7</v>
      </c>
      <c r="G3" s="159">
        <v>1</v>
      </c>
      <c r="H3" s="159">
        <v>13</v>
      </c>
      <c r="I3" s="159">
        <v>9</v>
      </c>
      <c r="J3" s="159">
        <v>3</v>
      </c>
      <c r="K3" s="159">
        <v>0</v>
      </c>
      <c r="L3" s="159">
        <v>0</v>
      </c>
    </row>
    <row r="4" spans="1:12">
      <c r="A4" s="157"/>
      <c r="B4" s="158">
        <v>4.1666666666666664E-2</v>
      </c>
      <c r="C4" s="159">
        <v>154</v>
      </c>
      <c r="D4" s="159">
        <v>144</v>
      </c>
      <c r="E4" s="159">
        <v>0</v>
      </c>
      <c r="F4" s="159">
        <v>3</v>
      </c>
      <c r="G4" s="159">
        <v>2</v>
      </c>
      <c r="H4" s="159">
        <v>2</v>
      </c>
      <c r="I4" s="159">
        <v>0</v>
      </c>
      <c r="J4" s="159">
        <v>2</v>
      </c>
      <c r="K4" s="159">
        <v>1</v>
      </c>
      <c r="L4" s="159">
        <v>0</v>
      </c>
    </row>
    <row r="5" spans="1:12">
      <c r="A5" s="157"/>
      <c r="B5" s="158">
        <v>8.3333333333333329E-2</v>
      </c>
      <c r="C5" s="159">
        <v>102</v>
      </c>
      <c r="D5" s="159">
        <v>93</v>
      </c>
      <c r="E5" s="159">
        <v>0</v>
      </c>
      <c r="F5" s="159">
        <v>3</v>
      </c>
      <c r="G5" s="159">
        <v>1</v>
      </c>
      <c r="H5" s="159">
        <v>1</v>
      </c>
      <c r="I5" s="159">
        <v>3</v>
      </c>
      <c r="J5" s="159">
        <v>0</v>
      </c>
      <c r="K5" s="159">
        <v>1</v>
      </c>
      <c r="L5" s="159">
        <v>0</v>
      </c>
    </row>
    <row r="6" spans="1:12">
      <c r="A6" s="157"/>
      <c r="B6" s="158">
        <v>0.125</v>
      </c>
      <c r="C6" s="159">
        <v>80</v>
      </c>
      <c r="D6" s="159">
        <v>71</v>
      </c>
      <c r="E6" s="159">
        <v>0</v>
      </c>
      <c r="F6" s="159">
        <v>3</v>
      </c>
      <c r="G6" s="159">
        <v>0</v>
      </c>
      <c r="H6" s="159">
        <v>0</v>
      </c>
      <c r="I6" s="159">
        <v>4</v>
      </c>
      <c r="J6" s="159">
        <v>2</v>
      </c>
      <c r="K6" s="159">
        <v>0</v>
      </c>
      <c r="L6" s="159">
        <v>0</v>
      </c>
    </row>
    <row r="7" spans="1:12">
      <c r="A7" s="157"/>
      <c r="B7" s="158">
        <v>0.16666666666666666</v>
      </c>
      <c r="C7" s="159">
        <v>71</v>
      </c>
      <c r="D7" s="159">
        <v>51</v>
      </c>
      <c r="E7" s="159">
        <v>0</v>
      </c>
      <c r="F7" s="159">
        <v>4</v>
      </c>
      <c r="G7" s="159">
        <v>0</v>
      </c>
      <c r="H7" s="159">
        <v>1</v>
      </c>
      <c r="I7" s="159">
        <v>15</v>
      </c>
      <c r="J7" s="159">
        <v>0</v>
      </c>
      <c r="K7" s="159">
        <v>0</v>
      </c>
      <c r="L7" s="159">
        <v>0</v>
      </c>
    </row>
    <row r="8" spans="1:12">
      <c r="A8" s="157"/>
      <c r="B8" s="158">
        <v>0.20833333333333334</v>
      </c>
      <c r="C8" s="159">
        <v>133</v>
      </c>
      <c r="D8" s="159">
        <v>108</v>
      </c>
      <c r="E8" s="159">
        <v>0</v>
      </c>
      <c r="F8" s="159">
        <v>9</v>
      </c>
      <c r="G8" s="159">
        <v>0</v>
      </c>
      <c r="H8" s="159">
        <v>1</v>
      </c>
      <c r="I8" s="159">
        <v>13</v>
      </c>
      <c r="J8" s="159">
        <v>2</v>
      </c>
      <c r="K8" s="159">
        <v>0</v>
      </c>
      <c r="L8" s="159">
        <v>0</v>
      </c>
    </row>
    <row r="9" spans="1:12">
      <c r="A9" s="157"/>
      <c r="B9" s="158">
        <v>0.25</v>
      </c>
      <c r="C9" s="159">
        <v>464</v>
      </c>
      <c r="D9" s="159">
        <v>394</v>
      </c>
      <c r="E9" s="159">
        <v>1</v>
      </c>
      <c r="F9" s="159">
        <v>21</v>
      </c>
      <c r="G9" s="159">
        <v>5</v>
      </c>
      <c r="H9" s="159">
        <v>18</v>
      </c>
      <c r="I9" s="159">
        <v>16</v>
      </c>
      <c r="J9" s="159">
        <v>9</v>
      </c>
      <c r="K9" s="159">
        <v>0</v>
      </c>
      <c r="L9" s="159">
        <v>0</v>
      </c>
    </row>
    <row r="10" spans="1:12">
      <c r="A10" s="157"/>
      <c r="B10" s="158">
        <v>0.29166666666666669</v>
      </c>
      <c r="C10" s="159">
        <v>972</v>
      </c>
      <c r="D10" s="159">
        <v>830</v>
      </c>
      <c r="E10" s="159">
        <v>4</v>
      </c>
      <c r="F10" s="159">
        <v>29</v>
      </c>
      <c r="G10" s="159">
        <v>8</v>
      </c>
      <c r="H10" s="159">
        <v>56</v>
      </c>
      <c r="I10" s="159">
        <v>34</v>
      </c>
      <c r="J10" s="159">
        <v>8</v>
      </c>
      <c r="K10" s="159">
        <v>3</v>
      </c>
      <c r="L10" s="159">
        <v>0</v>
      </c>
    </row>
    <row r="11" spans="1:12">
      <c r="A11" s="157"/>
      <c r="B11" s="158">
        <v>0.33333333333333331</v>
      </c>
      <c r="C11" s="159">
        <v>1463</v>
      </c>
      <c r="D11" s="159">
        <v>1234</v>
      </c>
      <c r="E11" s="159">
        <v>4</v>
      </c>
      <c r="F11" s="159">
        <v>29</v>
      </c>
      <c r="G11" s="159">
        <v>10</v>
      </c>
      <c r="H11" s="159">
        <v>117</v>
      </c>
      <c r="I11" s="159">
        <v>51</v>
      </c>
      <c r="J11" s="159">
        <v>16</v>
      </c>
      <c r="K11" s="159">
        <v>0</v>
      </c>
      <c r="L11" s="159">
        <v>2</v>
      </c>
    </row>
    <row r="12" spans="1:12">
      <c r="A12" s="157"/>
      <c r="B12" s="158">
        <v>0.375</v>
      </c>
      <c r="C12" s="159">
        <v>1520</v>
      </c>
      <c r="D12" s="159">
        <v>1304</v>
      </c>
      <c r="E12" s="159">
        <v>0</v>
      </c>
      <c r="F12" s="159">
        <v>24</v>
      </c>
      <c r="G12" s="159">
        <v>13</v>
      </c>
      <c r="H12" s="159">
        <v>90</v>
      </c>
      <c r="I12" s="159">
        <v>74</v>
      </c>
      <c r="J12" s="159">
        <v>14</v>
      </c>
      <c r="K12" s="159">
        <v>1</v>
      </c>
      <c r="L12" s="159">
        <v>0</v>
      </c>
    </row>
    <row r="13" spans="1:12">
      <c r="A13" s="157"/>
      <c r="B13" s="158">
        <v>0.41666666666666669</v>
      </c>
      <c r="C13" s="159">
        <v>1315</v>
      </c>
      <c r="D13" s="159">
        <v>1126</v>
      </c>
      <c r="E13" s="159">
        <v>1</v>
      </c>
      <c r="F13" s="159">
        <v>25</v>
      </c>
      <c r="G13" s="159">
        <v>14</v>
      </c>
      <c r="H13" s="159">
        <v>56</v>
      </c>
      <c r="I13" s="159">
        <v>68</v>
      </c>
      <c r="J13" s="159">
        <v>21</v>
      </c>
      <c r="K13" s="159">
        <v>4</v>
      </c>
      <c r="L13" s="159">
        <v>0</v>
      </c>
    </row>
    <row r="14" spans="1:12">
      <c r="A14" s="157"/>
      <c r="B14" s="158">
        <v>0.45833333333333331</v>
      </c>
      <c r="C14" s="159">
        <v>1232</v>
      </c>
      <c r="D14" s="159">
        <v>1067</v>
      </c>
      <c r="E14" s="159">
        <v>3</v>
      </c>
      <c r="F14" s="159">
        <v>23</v>
      </c>
      <c r="G14" s="159">
        <v>7</v>
      </c>
      <c r="H14" s="159">
        <v>34</v>
      </c>
      <c r="I14" s="159">
        <v>83</v>
      </c>
      <c r="J14" s="159">
        <v>11</v>
      </c>
      <c r="K14" s="159">
        <v>3</v>
      </c>
      <c r="L14" s="159">
        <v>1</v>
      </c>
    </row>
    <row r="15" spans="1:12">
      <c r="A15" s="157"/>
      <c r="B15" s="158">
        <v>0.5</v>
      </c>
      <c r="C15" s="159">
        <v>1343</v>
      </c>
      <c r="D15" s="159">
        <v>1177</v>
      </c>
      <c r="E15" s="159">
        <v>1</v>
      </c>
      <c r="F15" s="159">
        <v>24</v>
      </c>
      <c r="G15" s="159">
        <v>15</v>
      </c>
      <c r="H15" s="159">
        <v>31</v>
      </c>
      <c r="I15" s="159">
        <v>79</v>
      </c>
      <c r="J15" s="159">
        <v>14</v>
      </c>
      <c r="K15" s="159">
        <v>2</v>
      </c>
      <c r="L15" s="159">
        <v>0</v>
      </c>
    </row>
    <row r="16" spans="1:12">
      <c r="A16" s="157"/>
      <c r="B16" s="158">
        <v>0.54166666666666663</v>
      </c>
      <c r="C16" s="159">
        <v>1222</v>
      </c>
      <c r="D16" s="159">
        <v>1085</v>
      </c>
      <c r="E16" s="159">
        <v>0</v>
      </c>
      <c r="F16" s="159">
        <v>27</v>
      </c>
      <c r="G16" s="159">
        <v>12</v>
      </c>
      <c r="H16" s="159">
        <v>20</v>
      </c>
      <c r="I16" s="159">
        <v>62</v>
      </c>
      <c r="J16" s="159">
        <v>15</v>
      </c>
      <c r="K16" s="159">
        <v>1</v>
      </c>
      <c r="L16" s="159">
        <v>0</v>
      </c>
    </row>
    <row r="17" spans="1:12">
      <c r="A17" s="157"/>
      <c r="B17" s="158">
        <v>0.58333333333333337</v>
      </c>
      <c r="C17" s="159">
        <v>1456</v>
      </c>
      <c r="D17" s="159">
        <v>1285</v>
      </c>
      <c r="E17" s="159">
        <v>2</v>
      </c>
      <c r="F17" s="159">
        <v>29</v>
      </c>
      <c r="G17" s="159">
        <v>16</v>
      </c>
      <c r="H17" s="159">
        <v>32</v>
      </c>
      <c r="I17" s="159">
        <v>58</v>
      </c>
      <c r="J17" s="159">
        <v>31</v>
      </c>
      <c r="K17" s="159">
        <v>3</v>
      </c>
      <c r="L17" s="159">
        <v>0</v>
      </c>
    </row>
    <row r="18" spans="1:12">
      <c r="A18" s="157"/>
      <c r="B18" s="158">
        <v>0.625</v>
      </c>
      <c r="C18" s="159">
        <v>1436</v>
      </c>
      <c r="D18" s="159">
        <v>1262</v>
      </c>
      <c r="E18" s="159">
        <v>0</v>
      </c>
      <c r="F18" s="159">
        <v>32</v>
      </c>
      <c r="G18" s="159">
        <v>21</v>
      </c>
      <c r="H18" s="159">
        <v>38</v>
      </c>
      <c r="I18" s="159">
        <v>62</v>
      </c>
      <c r="J18" s="159">
        <v>18</v>
      </c>
      <c r="K18" s="159">
        <v>2</v>
      </c>
      <c r="L18" s="159">
        <v>1</v>
      </c>
    </row>
    <row r="19" spans="1:12">
      <c r="A19" s="157"/>
      <c r="B19" s="158">
        <v>0.66666666666666663</v>
      </c>
      <c r="C19" s="159">
        <v>1525</v>
      </c>
      <c r="D19" s="159">
        <v>1328</v>
      </c>
      <c r="E19" s="159">
        <v>0</v>
      </c>
      <c r="F19" s="159">
        <v>29</v>
      </c>
      <c r="G19" s="159">
        <v>20</v>
      </c>
      <c r="H19" s="159">
        <v>74</v>
      </c>
      <c r="I19" s="159">
        <v>55</v>
      </c>
      <c r="J19" s="159">
        <v>17</v>
      </c>
      <c r="K19" s="159">
        <v>2</v>
      </c>
      <c r="L19" s="159">
        <v>0</v>
      </c>
    </row>
    <row r="20" spans="1:12">
      <c r="A20" s="157"/>
      <c r="B20" s="158">
        <v>0.70833333333333337</v>
      </c>
      <c r="C20" s="159">
        <v>1459</v>
      </c>
      <c r="D20" s="159">
        <v>1264</v>
      </c>
      <c r="E20" s="159">
        <v>1</v>
      </c>
      <c r="F20" s="159">
        <v>32</v>
      </c>
      <c r="G20" s="159">
        <v>20</v>
      </c>
      <c r="H20" s="159">
        <v>109</v>
      </c>
      <c r="I20" s="159">
        <v>28</v>
      </c>
      <c r="J20" s="159">
        <v>5</v>
      </c>
      <c r="K20" s="159">
        <v>0</v>
      </c>
      <c r="L20" s="159">
        <v>0</v>
      </c>
    </row>
    <row r="21" spans="1:12">
      <c r="A21" s="157"/>
      <c r="B21" s="158">
        <v>0.75</v>
      </c>
      <c r="C21" s="159">
        <v>1467</v>
      </c>
      <c r="D21" s="159">
        <v>1283</v>
      </c>
      <c r="E21" s="159">
        <v>0</v>
      </c>
      <c r="F21" s="159">
        <v>27</v>
      </c>
      <c r="G21" s="159">
        <v>27</v>
      </c>
      <c r="H21" s="159">
        <v>98</v>
      </c>
      <c r="I21" s="159">
        <v>28</v>
      </c>
      <c r="J21" s="159">
        <v>4</v>
      </c>
      <c r="K21" s="159">
        <v>0</v>
      </c>
      <c r="L21" s="159">
        <v>0</v>
      </c>
    </row>
    <row r="22" spans="1:12">
      <c r="A22" s="157"/>
      <c r="B22" s="158">
        <v>0.79166666666666663</v>
      </c>
      <c r="C22" s="159">
        <v>1431</v>
      </c>
      <c r="D22" s="159">
        <v>1283</v>
      </c>
      <c r="E22" s="159">
        <v>4</v>
      </c>
      <c r="F22" s="159">
        <v>22</v>
      </c>
      <c r="G22" s="159">
        <v>26</v>
      </c>
      <c r="H22" s="159">
        <v>60</v>
      </c>
      <c r="I22" s="159">
        <v>34</v>
      </c>
      <c r="J22" s="159">
        <v>2</v>
      </c>
      <c r="K22" s="159">
        <v>0</v>
      </c>
      <c r="L22" s="159">
        <v>0</v>
      </c>
    </row>
    <row r="23" spans="1:12">
      <c r="A23" s="157"/>
      <c r="B23" s="158">
        <v>0.83333333333333337</v>
      </c>
      <c r="C23" s="159">
        <v>1207</v>
      </c>
      <c r="D23" s="159">
        <v>1099</v>
      </c>
      <c r="E23" s="159">
        <v>0</v>
      </c>
      <c r="F23" s="159">
        <v>19</v>
      </c>
      <c r="G23" s="159">
        <v>13</v>
      </c>
      <c r="H23" s="159">
        <v>50</v>
      </c>
      <c r="I23" s="159">
        <v>20</v>
      </c>
      <c r="J23" s="159">
        <v>6</v>
      </c>
      <c r="K23" s="159">
        <v>0</v>
      </c>
      <c r="L23" s="159">
        <v>0</v>
      </c>
    </row>
    <row r="24" spans="1:12">
      <c r="A24" s="157"/>
      <c r="B24" s="158">
        <v>0.875</v>
      </c>
      <c r="C24" s="159">
        <v>1252</v>
      </c>
      <c r="D24" s="159">
        <v>1133</v>
      </c>
      <c r="E24" s="159">
        <v>2</v>
      </c>
      <c r="F24" s="159">
        <v>20</v>
      </c>
      <c r="G24" s="159">
        <v>31</v>
      </c>
      <c r="H24" s="159">
        <v>45</v>
      </c>
      <c r="I24" s="159">
        <v>16</v>
      </c>
      <c r="J24" s="159">
        <v>4</v>
      </c>
      <c r="K24" s="159">
        <v>1</v>
      </c>
      <c r="L24" s="159">
        <v>0</v>
      </c>
    </row>
    <row r="25" spans="1:12">
      <c r="A25" s="157"/>
      <c r="B25" s="158">
        <v>0.91666666666666663</v>
      </c>
      <c r="C25" s="159">
        <v>587</v>
      </c>
      <c r="D25" s="159">
        <v>513</v>
      </c>
      <c r="E25" s="159">
        <v>2</v>
      </c>
      <c r="F25" s="159">
        <v>14</v>
      </c>
      <c r="G25" s="159">
        <v>15</v>
      </c>
      <c r="H25" s="159">
        <v>27</v>
      </c>
      <c r="I25" s="159">
        <v>14</v>
      </c>
      <c r="J25" s="159">
        <v>2</v>
      </c>
      <c r="K25" s="159">
        <v>0</v>
      </c>
      <c r="L25" s="159">
        <v>0</v>
      </c>
    </row>
    <row r="26" spans="1:12">
      <c r="A26" s="157"/>
      <c r="B26" s="158">
        <v>0.95833333333333337</v>
      </c>
      <c r="C26" s="159">
        <v>558</v>
      </c>
      <c r="D26" s="159">
        <v>489</v>
      </c>
      <c r="E26" s="159">
        <v>2</v>
      </c>
      <c r="F26" s="159">
        <v>14</v>
      </c>
      <c r="G26" s="159">
        <v>6</v>
      </c>
      <c r="H26" s="159">
        <v>36</v>
      </c>
      <c r="I26" s="159">
        <v>7</v>
      </c>
      <c r="J26" s="159">
        <v>3</v>
      </c>
      <c r="K26" s="159">
        <v>1</v>
      </c>
      <c r="L26" s="159">
        <v>0</v>
      </c>
    </row>
    <row r="27" spans="1:12">
      <c r="A27" s="157" t="s">
        <v>383</v>
      </c>
      <c r="B27" s="158">
        <v>0</v>
      </c>
      <c r="C27" s="159">
        <v>298</v>
      </c>
      <c r="D27" s="159">
        <v>270</v>
      </c>
      <c r="E27" s="159">
        <v>0</v>
      </c>
      <c r="F27" s="159">
        <v>10</v>
      </c>
      <c r="G27" s="159">
        <v>4</v>
      </c>
      <c r="H27" s="159">
        <v>5</v>
      </c>
      <c r="I27" s="159">
        <v>6</v>
      </c>
      <c r="J27" s="159">
        <v>2</v>
      </c>
      <c r="K27" s="159">
        <v>1</v>
      </c>
      <c r="L27" s="159">
        <v>0</v>
      </c>
    </row>
    <row r="28" spans="1:12">
      <c r="A28" s="157"/>
      <c r="B28" s="158">
        <v>4.1666666666666664E-2</v>
      </c>
      <c r="C28" s="159">
        <v>154</v>
      </c>
      <c r="D28" s="159">
        <v>139</v>
      </c>
      <c r="E28" s="159">
        <v>0</v>
      </c>
      <c r="F28" s="159">
        <v>3</v>
      </c>
      <c r="G28" s="159">
        <v>0</v>
      </c>
      <c r="H28" s="159">
        <v>8</v>
      </c>
      <c r="I28" s="159">
        <v>1</v>
      </c>
      <c r="J28" s="159">
        <v>3</v>
      </c>
      <c r="K28" s="159">
        <v>0</v>
      </c>
      <c r="L28" s="159">
        <v>0</v>
      </c>
    </row>
    <row r="29" spans="1:12">
      <c r="A29" s="157"/>
      <c r="B29" s="158">
        <v>8.3333333333333329E-2</v>
      </c>
      <c r="C29" s="159">
        <v>102</v>
      </c>
      <c r="D29" s="159">
        <v>90</v>
      </c>
      <c r="E29" s="159">
        <v>0</v>
      </c>
      <c r="F29" s="159">
        <v>3</v>
      </c>
      <c r="G29" s="159">
        <v>1</v>
      </c>
      <c r="H29" s="159">
        <v>7</v>
      </c>
      <c r="I29" s="159">
        <v>0</v>
      </c>
      <c r="J29" s="159">
        <v>0</v>
      </c>
      <c r="K29" s="159">
        <v>1</v>
      </c>
      <c r="L29" s="159">
        <v>0</v>
      </c>
    </row>
    <row r="30" spans="1:12">
      <c r="A30" s="157"/>
      <c r="B30" s="158">
        <v>0.125</v>
      </c>
      <c r="C30" s="159">
        <v>102</v>
      </c>
      <c r="D30" s="159">
        <v>89</v>
      </c>
      <c r="E30" s="159">
        <v>1</v>
      </c>
      <c r="F30" s="159">
        <v>3</v>
      </c>
      <c r="G30" s="159">
        <v>2</v>
      </c>
      <c r="H30" s="159">
        <v>0</v>
      </c>
      <c r="I30" s="159">
        <v>5</v>
      </c>
      <c r="J30" s="159">
        <v>1</v>
      </c>
      <c r="K30" s="159">
        <v>1</v>
      </c>
      <c r="L30" s="159">
        <v>0</v>
      </c>
    </row>
    <row r="31" spans="1:12">
      <c r="A31" s="157"/>
      <c r="B31" s="158">
        <v>0.16666666666666666</v>
      </c>
      <c r="C31" s="159">
        <v>77</v>
      </c>
      <c r="D31" s="159">
        <v>54</v>
      </c>
      <c r="E31" s="159">
        <v>1</v>
      </c>
      <c r="F31" s="159">
        <v>3</v>
      </c>
      <c r="G31" s="159">
        <v>0</v>
      </c>
      <c r="H31" s="159">
        <v>1</v>
      </c>
      <c r="I31" s="159">
        <v>9</v>
      </c>
      <c r="J31" s="159">
        <v>7</v>
      </c>
      <c r="K31" s="159">
        <v>2</v>
      </c>
      <c r="L31" s="159">
        <v>0</v>
      </c>
    </row>
    <row r="32" spans="1:12">
      <c r="A32" s="157"/>
      <c r="B32" s="158">
        <v>0.20833333333333334</v>
      </c>
      <c r="C32" s="159">
        <v>131</v>
      </c>
      <c r="D32" s="159">
        <v>101</v>
      </c>
      <c r="E32" s="159">
        <v>0</v>
      </c>
      <c r="F32" s="159">
        <v>6</v>
      </c>
      <c r="G32" s="159">
        <v>0</v>
      </c>
      <c r="H32" s="159">
        <v>2</v>
      </c>
      <c r="I32" s="159">
        <v>17</v>
      </c>
      <c r="J32" s="159">
        <v>5</v>
      </c>
      <c r="K32" s="159">
        <v>0</v>
      </c>
      <c r="L32" s="159">
        <v>0</v>
      </c>
    </row>
    <row r="33" spans="1:12">
      <c r="A33" s="157"/>
      <c r="B33" s="158">
        <v>0.25</v>
      </c>
      <c r="C33" s="159">
        <v>482</v>
      </c>
      <c r="D33" s="159">
        <v>415</v>
      </c>
      <c r="E33" s="159">
        <v>1</v>
      </c>
      <c r="F33" s="159">
        <v>17</v>
      </c>
      <c r="G33" s="159">
        <v>1</v>
      </c>
      <c r="H33" s="159">
        <v>6</v>
      </c>
      <c r="I33" s="159">
        <v>29</v>
      </c>
      <c r="J33" s="159">
        <v>12</v>
      </c>
      <c r="K33" s="159">
        <v>1</v>
      </c>
      <c r="L33" s="159">
        <v>0</v>
      </c>
    </row>
    <row r="34" spans="1:12">
      <c r="A34" s="157"/>
      <c r="B34" s="158">
        <v>0.29166666666666669</v>
      </c>
      <c r="C34" s="159">
        <v>1220</v>
      </c>
      <c r="D34" s="159">
        <v>1054</v>
      </c>
      <c r="E34" s="159">
        <v>4</v>
      </c>
      <c r="F34" s="159">
        <v>22</v>
      </c>
      <c r="G34" s="159">
        <v>7</v>
      </c>
      <c r="H34" s="159">
        <v>50</v>
      </c>
      <c r="I34" s="159">
        <v>61</v>
      </c>
      <c r="J34" s="159">
        <v>18</v>
      </c>
      <c r="K34" s="159">
        <v>4</v>
      </c>
      <c r="L34" s="159">
        <v>0</v>
      </c>
    </row>
    <row r="35" spans="1:12">
      <c r="A35" s="157"/>
      <c r="B35" s="158">
        <v>0.33333333333333331</v>
      </c>
      <c r="C35" s="159">
        <v>1650</v>
      </c>
      <c r="D35" s="159">
        <v>1461</v>
      </c>
      <c r="E35" s="159">
        <v>1</v>
      </c>
      <c r="F35" s="159">
        <v>27</v>
      </c>
      <c r="G35" s="159">
        <v>17</v>
      </c>
      <c r="H35" s="159">
        <v>65</v>
      </c>
      <c r="I35" s="159">
        <v>65</v>
      </c>
      <c r="J35" s="159">
        <v>12</v>
      </c>
      <c r="K35" s="159">
        <v>2</v>
      </c>
      <c r="L35" s="159">
        <v>0</v>
      </c>
    </row>
    <row r="36" spans="1:12">
      <c r="A36" s="157"/>
      <c r="B36" s="158">
        <v>0.375</v>
      </c>
      <c r="C36" s="159">
        <v>1575</v>
      </c>
      <c r="D36" s="159">
        <v>1373</v>
      </c>
      <c r="E36" s="159">
        <v>0</v>
      </c>
      <c r="F36" s="159">
        <v>32</v>
      </c>
      <c r="G36" s="159">
        <v>18</v>
      </c>
      <c r="H36" s="159">
        <v>59</v>
      </c>
      <c r="I36" s="159">
        <v>80</v>
      </c>
      <c r="J36" s="159">
        <v>9</v>
      </c>
      <c r="K36" s="159">
        <v>4</v>
      </c>
      <c r="L36" s="159">
        <v>0</v>
      </c>
    </row>
    <row r="37" spans="1:12">
      <c r="A37" s="157"/>
      <c r="B37" s="158">
        <v>0.41666666666666669</v>
      </c>
      <c r="C37" s="159">
        <v>1452</v>
      </c>
      <c r="D37" s="159">
        <v>1256</v>
      </c>
      <c r="E37" s="159">
        <v>0</v>
      </c>
      <c r="F37" s="159">
        <v>37</v>
      </c>
      <c r="G37" s="159">
        <v>14</v>
      </c>
      <c r="H37" s="159">
        <v>35</v>
      </c>
      <c r="I37" s="159">
        <v>77</v>
      </c>
      <c r="J37" s="159">
        <v>27</v>
      </c>
      <c r="K37" s="159">
        <v>5</v>
      </c>
      <c r="L37" s="159">
        <v>1</v>
      </c>
    </row>
    <row r="38" spans="1:12">
      <c r="A38" s="157"/>
      <c r="B38" s="158">
        <v>0.45833333333333331</v>
      </c>
      <c r="C38" s="159">
        <v>1391</v>
      </c>
      <c r="D38" s="159">
        <v>1224</v>
      </c>
      <c r="E38" s="159">
        <v>1</v>
      </c>
      <c r="F38" s="159">
        <v>25</v>
      </c>
      <c r="G38" s="159">
        <v>6</v>
      </c>
      <c r="H38" s="159">
        <v>36</v>
      </c>
      <c r="I38" s="159">
        <v>78</v>
      </c>
      <c r="J38" s="159">
        <v>20</v>
      </c>
      <c r="K38" s="159">
        <v>0</v>
      </c>
      <c r="L38" s="159">
        <v>1</v>
      </c>
    </row>
    <row r="39" spans="1:12">
      <c r="A39" s="157"/>
      <c r="B39" s="158">
        <v>0.5</v>
      </c>
      <c r="C39" s="159">
        <v>1458</v>
      </c>
      <c r="D39" s="159">
        <v>1289</v>
      </c>
      <c r="E39" s="159">
        <v>2</v>
      </c>
      <c r="F39" s="159">
        <v>19</v>
      </c>
      <c r="G39" s="159">
        <v>15</v>
      </c>
      <c r="H39" s="159">
        <v>33</v>
      </c>
      <c r="I39" s="159">
        <v>80</v>
      </c>
      <c r="J39" s="159">
        <v>17</v>
      </c>
      <c r="K39" s="159">
        <v>3</v>
      </c>
      <c r="L39" s="159">
        <v>0</v>
      </c>
    </row>
    <row r="40" spans="1:12">
      <c r="A40" s="157"/>
      <c r="B40" s="158">
        <v>0.54166666666666663</v>
      </c>
      <c r="C40" s="159">
        <v>1412</v>
      </c>
      <c r="D40" s="159">
        <v>1219</v>
      </c>
      <c r="E40" s="159">
        <v>2</v>
      </c>
      <c r="F40" s="159">
        <v>22</v>
      </c>
      <c r="G40" s="159">
        <v>20</v>
      </c>
      <c r="H40" s="159">
        <v>39</v>
      </c>
      <c r="I40" s="159">
        <v>87</v>
      </c>
      <c r="J40" s="159">
        <v>22</v>
      </c>
      <c r="K40" s="159">
        <v>1</v>
      </c>
      <c r="L40" s="159">
        <v>0</v>
      </c>
    </row>
    <row r="41" spans="1:12">
      <c r="A41" s="157"/>
      <c r="B41" s="158">
        <v>0.58333333333333337</v>
      </c>
      <c r="C41" s="159">
        <v>1378</v>
      </c>
      <c r="D41" s="159">
        <v>1195</v>
      </c>
      <c r="E41" s="159">
        <v>1</v>
      </c>
      <c r="F41" s="159">
        <v>25</v>
      </c>
      <c r="G41" s="159">
        <v>17</v>
      </c>
      <c r="H41" s="159">
        <v>46</v>
      </c>
      <c r="I41" s="159">
        <v>67</v>
      </c>
      <c r="J41" s="159">
        <v>24</v>
      </c>
      <c r="K41" s="159">
        <v>1</v>
      </c>
      <c r="L41" s="159">
        <v>2</v>
      </c>
    </row>
    <row r="42" spans="1:12">
      <c r="A42" s="157"/>
      <c r="B42" s="158">
        <v>0.625</v>
      </c>
      <c r="C42" s="159">
        <v>1377</v>
      </c>
      <c r="D42" s="159">
        <v>1211</v>
      </c>
      <c r="E42" s="159">
        <v>3</v>
      </c>
      <c r="F42" s="159">
        <v>26</v>
      </c>
      <c r="G42" s="159">
        <v>25</v>
      </c>
      <c r="H42" s="159">
        <v>39</v>
      </c>
      <c r="I42" s="159">
        <v>52</v>
      </c>
      <c r="J42" s="159">
        <v>19</v>
      </c>
      <c r="K42" s="159">
        <v>2</v>
      </c>
      <c r="L42" s="159">
        <v>0</v>
      </c>
    </row>
    <row r="43" spans="1:12">
      <c r="A43" s="157"/>
      <c r="B43" s="158">
        <v>0.66666666666666663</v>
      </c>
      <c r="C43" s="159">
        <v>1574</v>
      </c>
      <c r="D43" s="159">
        <v>1418</v>
      </c>
      <c r="E43" s="159">
        <v>1</v>
      </c>
      <c r="F43" s="159">
        <v>29</v>
      </c>
      <c r="G43" s="159">
        <v>26</v>
      </c>
      <c r="H43" s="159">
        <v>51</v>
      </c>
      <c r="I43" s="159">
        <v>43</v>
      </c>
      <c r="J43" s="159">
        <v>6</v>
      </c>
      <c r="K43" s="159">
        <v>0</v>
      </c>
      <c r="L43" s="159">
        <v>0</v>
      </c>
    </row>
    <row r="44" spans="1:12">
      <c r="A44" s="157"/>
      <c r="B44" s="158">
        <v>0.70833333333333337</v>
      </c>
      <c r="C44" s="159">
        <v>1521</v>
      </c>
      <c r="D44" s="159">
        <v>1367</v>
      </c>
      <c r="E44" s="159">
        <v>1</v>
      </c>
      <c r="F44" s="159">
        <v>27</v>
      </c>
      <c r="G44" s="159">
        <v>32</v>
      </c>
      <c r="H44" s="159">
        <v>59</v>
      </c>
      <c r="I44" s="159">
        <v>32</v>
      </c>
      <c r="J44" s="159">
        <v>3</v>
      </c>
      <c r="K44" s="159">
        <v>0</v>
      </c>
      <c r="L44" s="159">
        <v>0</v>
      </c>
    </row>
    <row r="45" spans="1:12">
      <c r="A45" s="157"/>
      <c r="B45" s="158">
        <v>0.75</v>
      </c>
      <c r="C45" s="159">
        <v>1487</v>
      </c>
      <c r="D45" s="159">
        <v>1303</v>
      </c>
      <c r="E45" s="159">
        <v>2</v>
      </c>
      <c r="F45" s="159">
        <v>32</v>
      </c>
      <c r="G45" s="159">
        <v>35</v>
      </c>
      <c r="H45" s="159">
        <v>87</v>
      </c>
      <c r="I45" s="159">
        <v>24</v>
      </c>
      <c r="J45" s="159">
        <v>4</v>
      </c>
      <c r="K45" s="159">
        <v>0</v>
      </c>
      <c r="L45" s="159">
        <v>0</v>
      </c>
    </row>
    <row r="46" spans="1:12">
      <c r="A46" s="157"/>
      <c r="B46" s="158">
        <v>0.79166666666666663</v>
      </c>
      <c r="C46" s="159">
        <v>1476</v>
      </c>
      <c r="D46" s="159">
        <v>1325</v>
      </c>
      <c r="E46" s="159">
        <v>0</v>
      </c>
      <c r="F46" s="159">
        <v>27</v>
      </c>
      <c r="G46" s="159">
        <v>35</v>
      </c>
      <c r="H46" s="159">
        <v>58</v>
      </c>
      <c r="I46" s="159">
        <v>25</v>
      </c>
      <c r="J46" s="159">
        <v>6</v>
      </c>
      <c r="K46" s="159">
        <v>0</v>
      </c>
      <c r="L46" s="159">
        <v>0</v>
      </c>
    </row>
    <row r="47" spans="1:12">
      <c r="A47" s="157"/>
      <c r="B47" s="158">
        <v>0.83333333333333337</v>
      </c>
      <c r="C47" s="159">
        <v>1293</v>
      </c>
      <c r="D47" s="159">
        <v>1137</v>
      </c>
      <c r="E47" s="159">
        <v>0</v>
      </c>
      <c r="F47" s="159">
        <v>21</v>
      </c>
      <c r="G47" s="159">
        <v>29</v>
      </c>
      <c r="H47" s="159">
        <v>80</v>
      </c>
      <c r="I47" s="159">
        <v>25</v>
      </c>
      <c r="J47" s="159">
        <v>1</v>
      </c>
      <c r="K47" s="159">
        <v>0</v>
      </c>
      <c r="L47" s="159">
        <v>0</v>
      </c>
    </row>
    <row r="48" spans="1:12">
      <c r="A48" s="157"/>
      <c r="B48" s="158">
        <v>0.875</v>
      </c>
      <c r="C48" s="159">
        <v>1033</v>
      </c>
      <c r="D48" s="159">
        <v>924</v>
      </c>
      <c r="E48" s="159">
        <v>1</v>
      </c>
      <c r="F48" s="159">
        <v>18</v>
      </c>
      <c r="G48" s="159">
        <v>24</v>
      </c>
      <c r="H48" s="159">
        <v>43</v>
      </c>
      <c r="I48" s="159">
        <v>20</v>
      </c>
      <c r="J48" s="159">
        <v>1</v>
      </c>
      <c r="K48" s="159">
        <v>2</v>
      </c>
      <c r="L48" s="159">
        <v>0</v>
      </c>
    </row>
    <row r="49" spans="1:12">
      <c r="A49" s="157"/>
      <c r="B49" s="158">
        <v>0.91666666666666663</v>
      </c>
      <c r="C49" s="159">
        <v>928</v>
      </c>
      <c r="D49" s="159">
        <v>830</v>
      </c>
      <c r="E49" s="159">
        <v>1</v>
      </c>
      <c r="F49" s="159">
        <v>15</v>
      </c>
      <c r="G49" s="159">
        <v>17</v>
      </c>
      <c r="H49" s="159">
        <v>48</v>
      </c>
      <c r="I49" s="159">
        <v>12</v>
      </c>
      <c r="J49" s="159">
        <v>4</v>
      </c>
      <c r="K49" s="159">
        <v>0</v>
      </c>
      <c r="L49" s="159">
        <v>1</v>
      </c>
    </row>
    <row r="50" spans="1:12">
      <c r="A50" s="157"/>
      <c r="B50" s="158">
        <v>0.95833333333333337</v>
      </c>
      <c r="C50" s="159">
        <v>592</v>
      </c>
      <c r="D50" s="159">
        <v>520</v>
      </c>
      <c r="E50" s="159">
        <v>1</v>
      </c>
      <c r="F50" s="159">
        <v>16</v>
      </c>
      <c r="G50" s="159">
        <v>14</v>
      </c>
      <c r="H50" s="159">
        <v>24</v>
      </c>
      <c r="I50" s="159">
        <v>16</v>
      </c>
      <c r="J50" s="159">
        <v>1</v>
      </c>
      <c r="K50" s="159">
        <v>0</v>
      </c>
      <c r="L50" s="159">
        <v>0</v>
      </c>
    </row>
    <row r="51" spans="1:12">
      <c r="A51" s="157" t="s">
        <v>384</v>
      </c>
      <c r="B51" s="158">
        <v>0</v>
      </c>
      <c r="C51" s="159">
        <v>143</v>
      </c>
      <c r="D51" s="159">
        <v>120</v>
      </c>
      <c r="E51" s="159">
        <v>0</v>
      </c>
      <c r="F51" s="159">
        <v>5</v>
      </c>
      <c r="G51" s="159">
        <v>1</v>
      </c>
      <c r="H51" s="159">
        <v>14</v>
      </c>
      <c r="I51" s="159">
        <v>3</v>
      </c>
      <c r="J51" s="159">
        <v>0</v>
      </c>
      <c r="K51" s="159">
        <v>0</v>
      </c>
      <c r="L51" s="159">
        <v>0</v>
      </c>
    </row>
    <row r="52" spans="1:12">
      <c r="A52" s="157"/>
      <c r="B52" s="158">
        <v>4.1666666666666664E-2</v>
      </c>
      <c r="C52" s="159">
        <v>71</v>
      </c>
      <c r="D52" s="159">
        <v>63</v>
      </c>
      <c r="E52" s="159">
        <v>0</v>
      </c>
      <c r="F52" s="159">
        <v>1</v>
      </c>
      <c r="G52" s="159">
        <v>0</v>
      </c>
      <c r="H52" s="159">
        <v>4</v>
      </c>
      <c r="I52" s="159">
        <v>3</v>
      </c>
      <c r="J52" s="159">
        <v>0</v>
      </c>
      <c r="K52" s="159">
        <v>0</v>
      </c>
      <c r="L52" s="159">
        <v>0</v>
      </c>
    </row>
    <row r="53" spans="1:12">
      <c r="A53" s="157"/>
      <c r="B53" s="158">
        <v>8.3333333333333329E-2</v>
      </c>
      <c r="C53" s="159">
        <v>29</v>
      </c>
      <c r="D53" s="159">
        <v>24</v>
      </c>
      <c r="E53" s="159">
        <v>0</v>
      </c>
      <c r="F53" s="159">
        <v>2</v>
      </c>
      <c r="G53" s="159">
        <v>1</v>
      </c>
      <c r="H53" s="159">
        <v>0</v>
      </c>
      <c r="I53" s="159">
        <v>2</v>
      </c>
      <c r="J53" s="159">
        <v>0</v>
      </c>
      <c r="K53" s="159">
        <v>0</v>
      </c>
      <c r="L53" s="159">
        <v>0</v>
      </c>
    </row>
    <row r="54" spans="1:12">
      <c r="A54" s="157"/>
      <c r="B54" s="158">
        <v>0.125</v>
      </c>
      <c r="C54" s="159">
        <v>30</v>
      </c>
      <c r="D54" s="159">
        <v>24</v>
      </c>
      <c r="E54" s="159">
        <v>0</v>
      </c>
      <c r="F54" s="159">
        <v>1</v>
      </c>
      <c r="G54" s="159">
        <v>0</v>
      </c>
      <c r="H54" s="159">
        <v>2</v>
      </c>
      <c r="I54" s="159">
        <v>3</v>
      </c>
      <c r="J54" s="159">
        <v>0</v>
      </c>
      <c r="K54" s="159">
        <v>0</v>
      </c>
      <c r="L54" s="159">
        <v>0</v>
      </c>
    </row>
    <row r="55" spans="1:12">
      <c r="A55" s="157"/>
      <c r="B55" s="158">
        <v>0.16666666666666666</v>
      </c>
      <c r="C55" s="159">
        <v>27</v>
      </c>
      <c r="D55" s="159">
        <v>18</v>
      </c>
      <c r="E55" s="159">
        <v>2</v>
      </c>
      <c r="F55" s="159">
        <v>2</v>
      </c>
      <c r="G55" s="159">
        <v>0</v>
      </c>
      <c r="H55" s="159">
        <v>0</v>
      </c>
      <c r="I55" s="159">
        <v>4</v>
      </c>
      <c r="J55" s="159">
        <v>1</v>
      </c>
      <c r="K55" s="159">
        <v>0</v>
      </c>
      <c r="L55" s="159">
        <v>0</v>
      </c>
    </row>
    <row r="56" spans="1:12">
      <c r="A56" s="157"/>
      <c r="B56" s="158">
        <v>0.20833333333333334</v>
      </c>
      <c r="C56" s="159">
        <v>84</v>
      </c>
      <c r="D56" s="159">
        <v>67</v>
      </c>
      <c r="E56" s="159">
        <v>1</v>
      </c>
      <c r="F56" s="159">
        <v>6</v>
      </c>
      <c r="G56" s="159">
        <v>1</v>
      </c>
      <c r="H56" s="159">
        <v>1</v>
      </c>
      <c r="I56" s="159">
        <v>8</v>
      </c>
      <c r="J56" s="159">
        <v>0</v>
      </c>
      <c r="K56" s="159">
        <v>0</v>
      </c>
      <c r="L56" s="159">
        <v>0</v>
      </c>
    </row>
    <row r="57" spans="1:12">
      <c r="A57" s="157"/>
      <c r="B57" s="158">
        <v>0.25</v>
      </c>
      <c r="C57" s="159">
        <v>323</v>
      </c>
      <c r="D57" s="159">
        <v>294</v>
      </c>
      <c r="E57" s="159">
        <v>1</v>
      </c>
      <c r="F57" s="159">
        <v>12</v>
      </c>
      <c r="G57" s="159">
        <v>2</v>
      </c>
      <c r="H57" s="159">
        <v>3</v>
      </c>
      <c r="I57" s="159">
        <v>11</v>
      </c>
      <c r="J57" s="159">
        <v>0</v>
      </c>
      <c r="K57" s="159">
        <v>0</v>
      </c>
      <c r="L57" s="159">
        <v>0</v>
      </c>
    </row>
    <row r="58" spans="1:12">
      <c r="A58" s="157"/>
      <c r="B58" s="158">
        <v>0.29166666666666669</v>
      </c>
      <c r="C58" s="159">
        <v>738</v>
      </c>
      <c r="D58" s="159">
        <v>670</v>
      </c>
      <c r="E58" s="159">
        <v>2</v>
      </c>
      <c r="F58" s="159">
        <v>16</v>
      </c>
      <c r="G58" s="159">
        <v>6</v>
      </c>
      <c r="H58" s="159">
        <v>23</v>
      </c>
      <c r="I58" s="159">
        <v>20</v>
      </c>
      <c r="J58" s="159">
        <v>1</v>
      </c>
      <c r="K58" s="159">
        <v>0</v>
      </c>
      <c r="L58" s="159">
        <v>0</v>
      </c>
    </row>
    <row r="59" spans="1:12">
      <c r="A59" s="157"/>
      <c r="B59" s="158">
        <v>0.33333333333333331</v>
      </c>
      <c r="C59" s="159">
        <v>1021</v>
      </c>
      <c r="D59" s="159">
        <v>940</v>
      </c>
      <c r="E59" s="159">
        <v>2</v>
      </c>
      <c r="F59" s="159">
        <v>13</v>
      </c>
      <c r="G59" s="159">
        <v>8</v>
      </c>
      <c r="H59" s="159">
        <v>31</v>
      </c>
      <c r="I59" s="159">
        <v>25</v>
      </c>
      <c r="J59" s="159">
        <v>2</v>
      </c>
      <c r="K59" s="159">
        <v>0</v>
      </c>
      <c r="L59" s="159">
        <v>0</v>
      </c>
    </row>
    <row r="60" spans="1:12">
      <c r="A60" s="157"/>
      <c r="B60" s="158">
        <v>0.375</v>
      </c>
      <c r="C60" s="159">
        <v>1086</v>
      </c>
      <c r="D60" s="159">
        <v>980</v>
      </c>
      <c r="E60" s="159">
        <v>1</v>
      </c>
      <c r="F60" s="159">
        <v>12</v>
      </c>
      <c r="G60" s="159">
        <v>10</v>
      </c>
      <c r="H60" s="159">
        <v>44</v>
      </c>
      <c r="I60" s="159">
        <v>37</v>
      </c>
      <c r="J60" s="159">
        <v>2</v>
      </c>
      <c r="K60" s="159">
        <v>0</v>
      </c>
      <c r="L60" s="159">
        <v>0</v>
      </c>
    </row>
    <row r="61" spans="1:12">
      <c r="A61" s="157"/>
      <c r="B61" s="158">
        <v>0.41666666666666669</v>
      </c>
      <c r="C61" s="159">
        <v>944</v>
      </c>
      <c r="D61" s="159">
        <v>847</v>
      </c>
      <c r="E61" s="159">
        <v>3</v>
      </c>
      <c r="F61" s="159">
        <v>11</v>
      </c>
      <c r="G61" s="159">
        <v>9</v>
      </c>
      <c r="H61" s="159">
        <v>30</v>
      </c>
      <c r="I61" s="159">
        <v>39</v>
      </c>
      <c r="J61" s="159">
        <v>5</v>
      </c>
      <c r="K61" s="159">
        <v>0</v>
      </c>
      <c r="L61" s="159">
        <v>0</v>
      </c>
    </row>
    <row r="62" spans="1:12">
      <c r="A62" s="157"/>
      <c r="B62" s="158">
        <v>0.45833333333333331</v>
      </c>
      <c r="C62" s="159">
        <v>775</v>
      </c>
      <c r="D62" s="159">
        <v>706</v>
      </c>
      <c r="E62" s="159">
        <v>3</v>
      </c>
      <c r="F62" s="159">
        <v>10</v>
      </c>
      <c r="G62" s="159">
        <v>7</v>
      </c>
      <c r="H62" s="159">
        <v>12</v>
      </c>
      <c r="I62" s="159">
        <v>31</v>
      </c>
      <c r="J62" s="159">
        <v>6</v>
      </c>
      <c r="K62" s="159">
        <v>0</v>
      </c>
      <c r="L62" s="159">
        <v>0</v>
      </c>
    </row>
    <row r="63" spans="1:12">
      <c r="A63" s="157"/>
      <c r="B63" s="158">
        <v>0.5</v>
      </c>
      <c r="C63" s="159">
        <v>797</v>
      </c>
      <c r="D63" s="159">
        <v>710</v>
      </c>
      <c r="E63" s="159">
        <v>3</v>
      </c>
      <c r="F63" s="159">
        <v>11</v>
      </c>
      <c r="G63" s="159">
        <v>9</v>
      </c>
      <c r="H63" s="159">
        <v>16</v>
      </c>
      <c r="I63" s="159">
        <v>45</v>
      </c>
      <c r="J63" s="159">
        <v>3</v>
      </c>
      <c r="K63" s="159">
        <v>0</v>
      </c>
      <c r="L63" s="159">
        <v>0</v>
      </c>
    </row>
    <row r="64" spans="1:12">
      <c r="A64" s="157"/>
      <c r="B64" s="158">
        <v>0.54166666666666663</v>
      </c>
      <c r="C64" s="159">
        <v>745</v>
      </c>
      <c r="D64" s="159">
        <v>685</v>
      </c>
      <c r="E64" s="159">
        <v>2</v>
      </c>
      <c r="F64" s="159">
        <v>10</v>
      </c>
      <c r="G64" s="159">
        <v>4</v>
      </c>
      <c r="H64" s="159">
        <v>12</v>
      </c>
      <c r="I64" s="159">
        <v>31</v>
      </c>
      <c r="J64" s="159">
        <v>1</v>
      </c>
      <c r="K64" s="159">
        <v>0</v>
      </c>
      <c r="L64" s="159">
        <v>0</v>
      </c>
    </row>
    <row r="65" spans="1:12">
      <c r="A65" s="157"/>
      <c r="B65" s="158">
        <v>0.58333333333333337</v>
      </c>
      <c r="C65" s="159">
        <v>899</v>
      </c>
      <c r="D65" s="159">
        <v>797</v>
      </c>
      <c r="E65" s="159">
        <v>5</v>
      </c>
      <c r="F65" s="159">
        <v>15</v>
      </c>
      <c r="G65" s="159">
        <v>6</v>
      </c>
      <c r="H65" s="159">
        <v>30</v>
      </c>
      <c r="I65" s="159">
        <v>45</v>
      </c>
      <c r="J65" s="159">
        <v>1</v>
      </c>
      <c r="K65" s="159">
        <v>0</v>
      </c>
      <c r="L65" s="159">
        <v>0</v>
      </c>
    </row>
    <row r="66" spans="1:12">
      <c r="A66" s="157"/>
      <c r="B66" s="158">
        <v>0.625</v>
      </c>
      <c r="C66" s="159">
        <v>855</v>
      </c>
      <c r="D66" s="159">
        <v>771</v>
      </c>
      <c r="E66" s="159">
        <v>2</v>
      </c>
      <c r="F66" s="159">
        <v>15</v>
      </c>
      <c r="G66" s="159">
        <v>6</v>
      </c>
      <c r="H66" s="159">
        <v>21</v>
      </c>
      <c r="I66" s="159">
        <v>38</v>
      </c>
      <c r="J66" s="159">
        <v>2</v>
      </c>
      <c r="K66" s="159">
        <v>0</v>
      </c>
      <c r="L66" s="159">
        <v>0</v>
      </c>
    </row>
    <row r="67" spans="1:12">
      <c r="A67" s="157"/>
      <c r="B67" s="158">
        <v>0.66666666666666663</v>
      </c>
      <c r="C67" s="159">
        <v>953</v>
      </c>
      <c r="D67" s="159">
        <v>869</v>
      </c>
      <c r="E67" s="159">
        <v>2</v>
      </c>
      <c r="F67" s="159">
        <v>13</v>
      </c>
      <c r="G67" s="159">
        <v>5</v>
      </c>
      <c r="H67" s="159">
        <v>36</v>
      </c>
      <c r="I67" s="159">
        <v>24</v>
      </c>
      <c r="J67" s="159">
        <v>3</v>
      </c>
      <c r="K67" s="159">
        <v>0</v>
      </c>
      <c r="L67" s="159">
        <v>1</v>
      </c>
    </row>
    <row r="68" spans="1:12">
      <c r="A68" s="157"/>
      <c r="B68" s="158">
        <v>0.70833333333333337</v>
      </c>
      <c r="C68" s="159">
        <v>893</v>
      </c>
      <c r="D68" s="159">
        <v>807</v>
      </c>
      <c r="E68" s="159">
        <v>2</v>
      </c>
      <c r="F68" s="159">
        <v>11</v>
      </c>
      <c r="G68" s="159">
        <v>14</v>
      </c>
      <c r="H68" s="159">
        <v>36</v>
      </c>
      <c r="I68" s="159">
        <v>22</v>
      </c>
      <c r="J68" s="159">
        <v>1</v>
      </c>
      <c r="K68" s="159">
        <v>0</v>
      </c>
      <c r="L68" s="159">
        <v>0</v>
      </c>
    </row>
    <row r="69" spans="1:12">
      <c r="A69" s="157"/>
      <c r="B69" s="158">
        <v>0.75</v>
      </c>
      <c r="C69" s="159">
        <v>822</v>
      </c>
      <c r="D69" s="159">
        <v>748</v>
      </c>
      <c r="E69" s="159">
        <v>1</v>
      </c>
      <c r="F69" s="159">
        <v>13</v>
      </c>
      <c r="G69" s="159">
        <v>12</v>
      </c>
      <c r="H69" s="159">
        <v>42</v>
      </c>
      <c r="I69" s="159">
        <v>6</v>
      </c>
      <c r="J69" s="159">
        <v>0</v>
      </c>
      <c r="K69" s="159">
        <v>0</v>
      </c>
      <c r="L69" s="159">
        <v>0</v>
      </c>
    </row>
    <row r="70" spans="1:12">
      <c r="A70" s="157"/>
      <c r="B70" s="158">
        <v>0.79166666666666663</v>
      </c>
      <c r="C70" s="159">
        <v>745</v>
      </c>
      <c r="D70" s="159">
        <v>685</v>
      </c>
      <c r="E70" s="159">
        <v>4</v>
      </c>
      <c r="F70" s="159">
        <v>10</v>
      </c>
      <c r="G70" s="159">
        <v>7</v>
      </c>
      <c r="H70" s="159">
        <v>27</v>
      </c>
      <c r="I70" s="159">
        <v>12</v>
      </c>
      <c r="J70" s="159">
        <v>0</v>
      </c>
      <c r="K70" s="159">
        <v>0</v>
      </c>
      <c r="L70" s="159">
        <v>0</v>
      </c>
    </row>
    <row r="71" spans="1:12">
      <c r="A71" s="157"/>
      <c r="B71" s="158">
        <v>0.83333333333333337</v>
      </c>
      <c r="C71" s="159">
        <v>606</v>
      </c>
      <c r="D71" s="159">
        <v>557</v>
      </c>
      <c r="E71" s="159">
        <v>2</v>
      </c>
      <c r="F71" s="159">
        <v>7</v>
      </c>
      <c r="G71" s="159">
        <v>5</v>
      </c>
      <c r="H71" s="159">
        <v>28</v>
      </c>
      <c r="I71" s="159">
        <v>7</v>
      </c>
      <c r="J71" s="159">
        <v>0</v>
      </c>
      <c r="K71" s="159">
        <v>0</v>
      </c>
      <c r="L71" s="159">
        <v>0</v>
      </c>
    </row>
    <row r="72" spans="1:12">
      <c r="A72" s="157"/>
      <c r="B72" s="158">
        <v>0.875</v>
      </c>
      <c r="C72" s="159">
        <v>463</v>
      </c>
      <c r="D72" s="159">
        <v>414</v>
      </c>
      <c r="E72" s="159">
        <v>3</v>
      </c>
      <c r="F72" s="159">
        <v>7</v>
      </c>
      <c r="G72" s="159">
        <v>4</v>
      </c>
      <c r="H72" s="159">
        <v>28</v>
      </c>
      <c r="I72" s="159">
        <v>7</v>
      </c>
      <c r="J72" s="159">
        <v>0</v>
      </c>
      <c r="K72" s="159">
        <v>0</v>
      </c>
      <c r="L72" s="159">
        <v>0</v>
      </c>
    </row>
    <row r="73" spans="1:12">
      <c r="A73" s="157"/>
      <c r="B73" s="158">
        <v>0.91666666666666663</v>
      </c>
      <c r="C73" s="159">
        <v>387</v>
      </c>
      <c r="D73" s="159">
        <v>354</v>
      </c>
      <c r="E73" s="159">
        <v>2</v>
      </c>
      <c r="F73" s="159">
        <v>6</v>
      </c>
      <c r="G73" s="159">
        <v>3</v>
      </c>
      <c r="H73" s="159">
        <v>17</v>
      </c>
      <c r="I73" s="159">
        <v>3</v>
      </c>
      <c r="J73" s="159">
        <v>2</v>
      </c>
      <c r="K73" s="159">
        <v>0</v>
      </c>
      <c r="L73" s="159">
        <v>0</v>
      </c>
    </row>
    <row r="74" spans="1:12">
      <c r="A74" s="157"/>
      <c r="B74" s="158">
        <v>0.95833333333333337</v>
      </c>
      <c r="C74" s="159">
        <v>240</v>
      </c>
      <c r="D74" s="159">
        <v>213</v>
      </c>
      <c r="E74" s="159">
        <v>2</v>
      </c>
      <c r="F74" s="159">
        <v>8</v>
      </c>
      <c r="G74" s="159">
        <v>2</v>
      </c>
      <c r="H74" s="159">
        <v>11</v>
      </c>
      <c r="I74" s="159">
        <v>4</v>
      </c>
      <c r="J74" s="159">
        <v>0</v>
      </c>
      <c r="K74" s="159">
        <v>0</v>
      </c>
      <c r="L74" s="159">
        <v>0</v>
      </c>
    </row>
    <row r="75" spans="1:12">
      <c r="A75" s="157" t="s">
        <v>385</v>
      </c>
      <c r="B75" s="158">
        <v>0</v>
      </c>
      <c r="C75" s="159">
        <v>127</v>
      </c>
      <c r="D75" s="159">
        <v>116</v>
      </c>
      <c r="E75" s="159">
        <v>0</v>
      </c>
      <c r="F75" s="159">
        <v>5</v>
      </c>
      <c r="G75" s="159">
        <v>0</v>
      </c>
      <c r="H75" s="159">
        <v>3</v>
      </c>
      <c r="I75" s="159">
        <v>2</v>
      </c>
      <c r="J75" s="159">
        <v>0</v>
      </c>
      <c r="K75" s="159">
        <v>1</v>
      </c>
      <c r="L75" s="159">
        <v>0</v>
      </c>
    </row>
    <row r="76" spans="1:12">
      <c r="A76" s="157"/>
      <c r="B76" s="158">
        <v>4.1666666666666664E-2</v>
      </c>
      <c r="C76" s="159">
        <v>76</v>
      </c>
      <c r="D76" s="159">
        <v>61</v>
      </c>
      <c r="E76" s="159">
        <v>0</v>
      </c>
      <c r="F76" s="159">
        <v>4</v>
      </c>
      <c r="G76" s="159">
        <v>0</v>
      </c>
      <c r="H76" s="159">
        <v>9</v>
      </c>
      <c r="I76" s="159">
        <v>2</v>
      </c>
      <c r="J76" s="159">
        <v>0</v>
      </c>
      <c r="K76" s="159">
        <v>0</v>
      </c>
      <c r="L76" s="159">
        <v>0</v>
      </c>
    </row>
    <row r="77" spans="1:12">
      <c r="A77" s="157"/>
      <c r="B77" s="158">
        <v>8.3333333333333329E-2</v>
      </c>
      <c r="C77" s="159">
        <v>53</v>
      </c>
      <c r="D77" s="159">
        <v>43</v>
      </c>
      <c r="E77" s="159">
        <v>0</v>
      </c>
      <c r="F77" s="159">
        <v>2</v>
      </c>
      <c r="G77" s="159">
        <v>1</v>
      </c>
      <c r="H77" s="159">
        <v>4</v>
      </c>
      <c r="I77" s="159">
        <v>3</v>
      </c>
      <c r="J77" s="159">
        <v>0</v>
      </c>
      <c r="K77" s="159">
        <v>0</v>
      </c>
      <c r="L77" s="159">
        <v>0</v>
      </c>
    </row>
    <row r="78" spans="1:12">
      <c r="A78" s="157"/>
      <c r="B78" s="158">
        <v>0.125</v>
      </c>
      <c r="C78" s="159">
        <v>43</v>
      </c>
      <c r="D78" s="159">
        <v>39</v>
      </c>
      <c r="E78" s="159">
        <v>0</v>
      </c>
      <c r="F78" s="159">
        <v>2</v>
      </c>
      <c r="G78" s="159">
        <v>0</v>
      </c>
      <c r="H78" s="159">
        <v>0</v>
      </c>
      <c r="I78" s="159">
        <v>1</v>
      </c>
      <c r="J78" s="159">
        <v>1</v>
      </c>
      <c r="K78" s="159">
        <v>0</v>
      </c>
      <c r="L78" s="159">
        <v>0</v>
      </c>
    </row>
    <row r="79" spans="1:12">
      <c r="A79" s="157"/>
      <c r="B79" s="158">
        <v>0.16666666666666666</v>
      </c>
      <c r="C79" s="159">
        <v>28</v>
      </c>
      <c r="D79" s="159">
        <v>22</v>
      </c>
      <c r="E79" s="159">
        <v>0</v>
      </c>
      <c r="F79" s="159">
        <v>1</v>
      </c>
      <c r="G79" s="159">
        <v>0</v>
      </c>
      <c r="H79" s="159">
        <v>2</v>
      </c>
      <c r="I79" s="159">
        <v>3</v>
      </c>
      <c r="J79" s="159">
        <v>0</v>
      </c>
      <c r="K79" s="159">
        <v>0</v>
      </c>
      <c r="L79" s="159">
        <v>0</v>
      </c>
    </row>
    <row r="80" spans="1:12">
      <c r="A80" s="157"/>
      <c r="B80" s="158">
        <v>0.20833333333333334</v>
      </c>
      <c r="C80" s="159">
        <v>38</v>
      </c>
      <c r="D80" s="159">
        <v>34</v>
      </c>
      <c r="E80" s="159">
        <v>0</v>
      </c>
      <c r="F80" s="159">
        <v>2</v>
      </c>
      <c r="G80" s="159">
        <v>0</v>
      </c>
      <c r="H80" s="159">
        <v>0</v>
      </c>
      <c r="I80" s="159">
        <v>2</v>
      </c>
      <c r="J80" s="159">
        <v>0</v>
      </c>
      <c r="K80" s="159">
        <v>0</v>
      </c>
      <c r="L80" s="159">
        <v>0</v>
      </c>
    </row>
    <row r="81" spans="1:12">
      <c r="A81" s="157"/>
      <c r="B81" s="158">
        <v>0.25</v>
      </c>
      <c r="C81" s="159">
        <v>172</v>
      </c>
      <c r="D81" s="159">
        <v>152</v>
      </c>
      <c r="E81" s="159">
        <v>1</v>
      </c>
      <c r="F81" s="159">
        <v>7</v>
      </c>
      <c r="G81" s="159">
        <v>0</v>
      </c>
      <c r="H81" s="159">
        <v>1</v>
      </c>
      <c r="I81" s="159">
        <v>9</v>
      </c>
      <c r="J81" s="159">
        <v>2</v>
      </c>
      <c r="K81" s="159">
        <v>0</v>
      </c>
      <c r="L81" s="159">
        <v>0</v>
      </c>
    </row>
    <row r="82" spans="1:12">
      <c r="A82" s="157"/>
      <c r="B82" s="158">
        <v>0.29166666666666669</v>
      </c>
      <c r="C82" s="159">
        <v>594</v>
      </c>
      <c r="D82" s="159">
        <v>529</v>
      </c>
      <c r="E82" s="159">
        <v>3</v>
      </c>
      <c r="F82" s="159">
        <v>14</v>
      </c>
      <c r="G82" s="159">
        <v>5</v>
      </c>
      <c r="H82" s="159">
        <v>17</v>
      </c>
      <c r="I82" s="159">
        <v>23</v>
      </c>
      <c r="J82" s="159">
        <v>2</v>
      </c>
      <c r="K82" s="159">
        <v>1</v>
      </c>
      <c r="L82" s="159">
        <v>0</v>
      </c>
    </row>
    <row r="83" spans="1:12">
      <c r="A83" s="157"/>
      <c r="B83" s="158">
        <v>0.33333333333333331</v>
      </c>
      <c r="C83" s="159">
        <v>1034</v>
      </c>
      <c r="D83" s="159">
        <v>957</v>
      </c>
      <c r="E83" s="159">
        <v>1</v>
      </c>
      <c r="F83" s="159">
        <v>13</v>
      </c>
      <c r="G83" s="159">
        <v>5</v>
      </c>
      <c r="H83" s="159">
        <v>22</v>
      </c>
      <c r="I83" s="159">
        <v>31</v>
      </c>
      <c r="J83" s="159">
        <v>4</v>
      </c>
      <c r="K83" s="159">
        <v>1</v>
      </c>
      <c r="L83" s="159">
        <v>0</v>
      </c>
    </row>
    <row r="84" spans="1:12">
      <c r="A84" s="157"/>
      <c r="B84" s="158">
        <v>0.375</v>
      </c>
      <c r="C84" s="159">
        <v>1005</v>
      </c>
      <c r="D84" s="159">
        <v>923</v>
      </c>
      <c r="E84" s="159">
        <v>1</v>
      </c>
      <c r="F84" s="159">
        <v>15</v>
      </c>
      <c r="G84" s="159">
        <v>5</v>
      </c>
      <c r="H84" s="159">
        <v>22</v>
      </c>
      <c r="I84" s="159">
        <v>36</v>
      </c>
      <c r="J84" s="159">
        <v>2</v>
      </c>
      <c r="K84" s="159">
        <v>1</v>
      </c>
      <c r="L84" s="159">
        <v>0</v>
      </c>
    </row>
    <row r="85" spans="1:12">
      <c r="A85" s="157"/>
      <c r="B85" s="158">
        <v>0.41666666666666669</v>
      </c>
      <c r="C85" s="159">
        <v>949</v>
      </c>
      <c r="D85" s="159">
        <v>868</v>
      </c>
      <c r="E85" s="159">
        <v>3</v>
      </c>
      <c r="F85" s="159">
        <v>15</v>
      </c>
      <c r="G85" s="159">
        <v>3</v>
      </c>
      <c r="H85" s="159">
        <v>13</v>
      </c>
      <c r="I85" s="159">
        <v>45</v>
      </c>
      <c r="J85" s="159">
        <v>2</v>
      </c>
      <c r="K85" s="159">
        <v>0</v>
      </c>
      <c r="L85" s="159">
        <v>0</v>
      </c>
    </row>
    <row r="86" spans="1:12">
      <c r="A86" s="157"/>
      <c r="B86" s="158">
        <v>0.45833333333333331</v>
      </c>
      <c r="C86" s="159">
        <v>854</v>
      </c>
      <c r="D86" s="159">
        <v>775</v>
      </c>
      <c r="E86" s="159">
        <v>2</v>
      </c>
      <c r="F86" s="159">
        <v>12</v>
      </c>
      <c r="G86" s="159">
        <v>4</v>
      </c>
      <c r="H86" s="159">
        <v>10</v>
      </c>
      <c r="I86" s="159">
        <v>48</v>
      </c>
      <c r="J86" s="159">
        <v>3</v>
      </c>
      <c r="K86" s="159">
        <v>0</v>
      </c>
      <c r="L86" s="159">
        <v>0</v>
      </c>
    </row>
    <row r="87" spans="1:12">
      <c r="A87" s="157"/>
      <c r="B87" s="158">
        <v>0.5</v>
      </c>
      <c r="C87" s="159">
        <v>805</v>
      </c>
      <c r="D87" s="159">
        <v>726</v>
      </c>
      <c r="E87" s="159">
        <v>2</v>
      </c>
      <c r="F87" s="159">
        <v>10</v>
      </c>
      <c r="G87" s="159">
        <v>8</v>
      </c>
      <c r="H87" s="159">
        <v>12</v>
      </c>
      <c r="I87" s="159">
        <v>41</v>
      </c>
      <c r="J87" s="159">
        <v>6</v>
      </c>
      <c r="K87" s="159">
        <v>0</v>
      </c>
      <c r="L87" s="159">
        <v>0</v>
      </c>
    </row>
    <row r="88" spans="1:12">
      <c r="A88" s="157"/>
      <c r="B88" s="158">
        <v>0.54166666666666663</v>
      </c>
      <c r="C88" s="159">
        <v>838</v>
      </c>
      <c r="D88" s="159">
        <v>739</v>
      </c>
      <c r="E88" s="159">
        <v>1</v>
      </c>
      <c r="F88" s="159">
        <v>15</v>
      </c>
      <c r="G88" s="159">
        <v>11</v>
      </c>
      <c r="H88" s="159">
        <v>15</v>
      </c>
      <c r="I88" s="159">
        <v>48</v>
      </c>
      <c r="J88" s="159">
        <v>7</v>
      </c>
      <c r="K88" s="159">
        <v>0</v>
      </c>
      <c r="L88" s="159">
        <v>2</v>
      </c>
    </row>
    <row r="89" spans="1:12">
      <c r="A89" s="157"/>
      <c r="B89" s="158">
        <v>0.58333333333333337</v>
      </c>
      <c r="C89" s="159">
        <v>848</v>
      </c>
      <c r="D89" s="159">
        <v>770</v>
      </c>
      <c r="E89" s="159">
        <v>1</v>
      </c>
      <c r="F89" s="159">
        <v>9</v>
      </c>
      <c r="G89" s="159">
        <v>6</v>
      </c>
      <c r="H89" s="159">
        <v>16</v>
      </c>
      <c r="I89" s="159">
        <v>40</v>
      </c>
      <c r="J89" s="159">
        <v>6</v>
      </c>
      <c r="K89" s="159">
        <v>0</v>
      </c>
      <c r="L89" s="159">
        <v>0</v>
      </c>
    </row>
    <row r="90" spans="1:12">
      <c r="A90" s="157"/>
      <c r="B90" s="158">
        <v>0.625</v>
      </c>
      <c r="C90" s="159">
        <v>1090</v>
      </c>
      <c r="D90" s="159">
        <v>1007</v>
      </c>
      <c r="E90" s="159">
        <v>4</v>
      </c>
      <c r="F90" s="159">
        <v>17</v>
      </c>
      <c r="G90" s="159">
        <v>12</v>
      </c>
      <c r="H90" s="159">
        <v>28</v>
      </c>
      <c r="I90" s="159">
        <v>18</v>
      </c>
      <c r="J90" s="159">
        <v>4</v>
      </c>
      <c r="K90" s="159">
        <v>0</v>
      </c>
      <c r="L90" s="159">
        <v>0</v>
      </c>
    </row>
    <row r="91" spans="1:12">
      <c r="A91" s="157"/>
      <c r="B91" s="158">
        <v>0.66666666666666663</v>
      </c>
      <c r="C91" s="159">
        <v>1212</v>
      </c>
      <c r="D91" s="159">
        <v>1124</v>
      </c>
      <c r="E91" s="159">
        <v>4</v>
      </c>
      <c r="F91" s="159">
        <v>11</v>
      </c>
      <c r="G91" s="159">
        <v>8</v>
      </c>
      <c r="H91" s="159">
        <v>47</v>
      </c>
      <c r="I91" s="159">
        <v>17</v>
      </c>
      <c r="J91" s="159">
        <v>1</v>
      </c>
      <c r="K91" s="159">
        <v>0</v>
      </c>
      <c r="L91" s="159">
        <v>0</v>
      </c>
    </row>
    <row r="92" spans="1:12">
      <c r="A92" s="157"/>
      <c r="B92" s="158">
        <v>0.70833333333333337</v>
      </c>
      <c r="C92" s="159">
        <v>1178</v>
      </c>
      <c r="D92" s="159">
        <v>1075</v>
      </c>
      <c r="E92" s="159">
        <v>2</v>
      </c>
      <c r="F92" s="159">
        <v>13</v>
      </c>
      <c r="G92" s="159">
        <v>16</v>
      </c>
      <c r="H92" s="159">
        <v>50</v>
      </c>
      <c r="I92" s="159">
        <v>21</v>
      </c>
      <c r="J92" s="159">
        <v>1</v>
      </c>
      <c r="K92" s="159">
        <v>0</v>
      </c>
      <c r="L92" s="159">
        <v>0</v>
      </c>
    </row>
    <row r="93" spans="1:12">
      <c r="A93" s="157"/>
      <c r="B93" s="158">
        <v>0.75</v>
      </c>
      <c r="C93" s="159">
        <v>1091</v>
      </c>
      <c r="D93" s="159">
        <v>992</v>
      </c>
      <c r="E93" s="159">
        <v>1</v>
      </c>
      <c r="F93" s="159">
        <v>15</v>
      </c>
      <c r="G93" s="159">
        <v>14</v>
      </c>
      <c r="H93" s="159">
        <v>53</v>
      </c>
      <c r="I93" s="159">
        <v>12</v>
      </c>
      <c r="J93" s="159">
        <v>3</v>
      </c>
      <c r="K93" s="159">
        <v>1</v>
      </c>
      <c r="L93" s="159">
        <v>0</v>
      </c>
    </row>
    <row r="94" spans="1:12">
      <c r="A94" s="157"/>
      <c r="B94" s="158">
        <v>0.79166666666666663</v>
      </c>
      <c r="C94" s="159">
        <v>858</v>
      </c>
      <c r="D94" s="159">
        <v>790</v>
      </c>
      <c r="E94" s="159">
        <v>4</v>
      </c>
      <c r="F94" s="159">
        <v>11</v>
      </c>
      <c r="G94" s="159">
        <v>3</v>
      </c>
      <c r="H94" s="159">
        <v>36</v>
      </c>
      <c r="I94" s="159">
        <v>14</v>
      </c>
      <c r="J94" s="159">
        <v>0</v>
      </c>
      <c r="K94" s="159">
        <v>0</v>
      </c>
      <c r="L94" s="159">
        <v>0</v>
      </c>
    </row>
    <row r="95" spans="1:12">
      <c r="A95" s="157"/>
      <c r="B95" s="158">
        <v>0.83333333333333337</v>
      </c>
      <c r="C95" s="159">
        <v>704</v>
      </c>
      <c r="D95" s="159">
        <v>643</v>
      </c>
      <c r="E95" s="159">
        <v>2</v>
      </c>
      <c r="F95" s="159">
        <v>11</v>
      </c>
      <c r="G95" s="159">
        <v>5</v>
      </c>
      <c r="H95" s="159">
        <v>33</v>
      </c>
      <c r="I95" s="159">
        <v>10</v>
      </c>
      <c r="J95" s="159">
        <v>0</v>
      </c>
      <c r="K95" s="159">
        <v>0</v>
      </c>
      <c r="L95" s="159">
        <v>0</v>
      </c>
    </row>
    <row r="96" spans="1:12">
      <c r="A96" s="157"/>
      <c r="B96" s="158">
        <v>0.875</v>
      </c>
      <c r="C96" s="159">
        <v>507</v>
      </c>
      <c r="D96" s="159">
        <v>461</v>
      </c>
      <c r="E96" s="159">
        <v>0</v>
      </c>
      <c r="F96" s="159">
        <v>9</v>
      </c>
      <c r="G96" s="159">
        <v>7</v>
      </c>
      <c r="H96" s="159">
        <v>26</v>
      </c>
      <c r="I96" s="159">
        <v>3</v>
      </c>
      <c r="J96" s="159">
        <v>1</v>
      </c>
      <c r="K96" s="159">
        <v>0</v>
      </c>
      <c r="L96" s="159">
        <v>0</v>
      </c>
    </row>
    <row r="97" spans="1:12">
      <c r="A97" s="157"/>
      <c r="B97" s="158">
        <v>0.91666666666666663</v>
      </c>
      <c r="C97" s="159">
        <v>368</v>
      </c>
      <c r="D97" s="159">
        <v>339</v>
      </c>
      <c r="E97" s="159">
        <v>1</v>
      </c>
      <c r="F97" s="159">
        <v>6</v>
      </c>
      <c r="G97" s="159">
        <v>1</v>
      </c>
      <c r="H97" s="159">
        <v>17</v>
      </c>
      <c r="I97" s="159">
        <v>4</v>
      </c>
      <c r="J97" s="159">
        <v>0</v>
      </c>
      <c r="K97" s="159">
        <v>0</v>
      </c>
      <c r="L97" s="159">
        <v>0</v>
      </c>
    </row>
    <row r="98" spans="1:12">
      <c r="A98" s="157"/>
      <c r="B98" s="158">
        <v>0.95833333333333337</v>
      </c>
      <c r="C98" s="159">
        <v>319</v>
      </c>
      <c r="D98" s="159">
        <v>285</v>
      </c>
      <c r="E98" s="159">
        <v>1</v>
      </c>
      <c r="F98" s="159">
        <v>10</v>
      </c>
      <c r="G98" s="159">
        <v>4</v>
      </c>
      <c r="H98" s="159">
        <v>16</v>
      </c>
      <c r="I98" s="159">
        <v>3</v>
      </c>
      <c r="J98" s="159">
        <v>0</v>
      </c>
      <c r="K98" s="159">
        <v>0</v>
      </c>
      <c r="L98" s="159">
        <v>0</v>
      </c>
    </row>
    <row r="99" spans="1:12">
      <c r="A99" s="157" t="s">
        <v>386</v>
      </c>
      <c r="B99" s="158">
        <v>0</v>
      </c>
      <c r="C99" s="159">
        <v>222</v>
      </c>
      <c r="D99" s="159">
        <v>207</v>
      </c>
      <c r="E99" s="159">
        <v>0</v>
      </c>
      <c r="F99" s="159">
        <v>0</v>
      </c>
      <c r="G99" s="159">
        <v>2</v>
      </c>
      <c r="H99" s="159">
        <v>11</v>
      </c>
      <c r="I99" s="159">
        <v>1</v>
      </c>
      <c r="J99" s="159">
        <v>1</v>
      </c>
      <c r="K99" s="159">
        <v>0</v>
      </c>
      <c r="L99" s="159">
        <v>0</v>
      </c>
    </row>
    <row r="100" spans="1:12">
      <c r="A100" s="157"/>
      <c r="B100" s="158">
        <v>4.1666666666666664E-2</v>
      </c>
      <c r="C100" s="159">
        <v>104</v>
      </c>
      <c r="D100" s="159">
        <v>98</v>
      </c>
      <c r="E100" s="159">
        <v>0</v>
      </c>
      <c r="F100" s="159">
        <v>3</v>
      </c>
      <c r="G100" s="159">
        <v>0</v>
      </c>
      <c r="H100" s="159">
        <v>3</v>
      </c>
      <c r="I100" s="159">
        <v>0</v>
      </c>
      <c r="J100" s="159">
        <v>0</v>
      </c>
      <c r="K100" s="159">
        <v>0</v>
      </c>
      <c r="L100" s="159">
        <v>0</v>
      </c>
    </row>
    <row r="101" spans="1:12">
      <c r="A101" s="157"/>
      <c r="B101" s="158">
        <v>8.3333333333333329E-2</v>
      </c>
      <c r="C101" s="159">
        <v>95</v>
      </c>
      <c r="D101" s="159">
        <v>89</v>
      </c>
      <c r="E101" s="159">
        <v>0</v>
      </c>
      <c r="F101" s="159">
        <v>2</v>
      </c>
      <c r="G101" s="159">
        <v>0</v>
      </c>
      <c r="H101" s="159">
        <v>2</v>
      </c>
      <c r="I101" s="159">
        <v>1</v>
      </c>
      <c r="J101" s="159">
        <v>0</v>
      </c>
      <c r="K101" s="159">
        <v>1</v>
      </c>
      <c r="L101" s="159">
        <v>0</v>
      </c>
    </row>
    <row r="102" spans="1:12">
      <c r="A102" s="157"/>
      <c r="B102" s="158">
        <v>0.125</v>
      </c>
      <c r="C102" s="159">
        <v>41</v>
      </c>
      <c r="D102" s="159">
        <v>37</v>
      </c>
      <c r="E102" s="159">
        <v>0</v>
      </c>
      <c r="F102" s="159">
        <v>2</v>
      </c>
      <c r="G102" s="159">
        <v>0</v>
      </c>
      <c r="H102" s="159">
        <v>2</v>
      </c>
      <c r="I102" s="159">
        <v>0</v>
      </c>
      <c r="J102" s="159">
        <v>0</v>
      </c>
      <c r="K102" s="159">
        <v>0</v>
      </c>
      <c r="L102" s="159">
        <v>0</v>
      </c>
    </row>
    <row r="103" spans="1:12">
      <c r="A103" s="157"/>
      <c r="B103" s="158">
        <v>0.16666666666666666</v>
      </c>
      <c r="C103" s="159">
        <v>51</v>
      </c>
      <c r="D103" s="159">
        <v>44</v>
      </c>
      <c r="E103" s="159">
        <v>0</v>
      </c>
      <c r="F103" s="159">
        <v>2</v>
      </c>
      <c r="G103" s="159">
        <v>0</v>
      </c>
      <c r="H103" s="159">
        <v>0</v>
      </c>
      <c r="I103" s="159">
        <v>5</v>
      </c>
      <c r="J103" s="159">
        <v>0</v>
      </c>
      <c r="K103" s="159">
        <v>0</v>
      </c>
      <c r="L103" s="159">
        <v>0</v>
      </c>
    </row>
    <row r="104" spans="1:12">
      <c r="A104" s="157"/>
      <c r="B104" s="158">
        <v>0.20833333333333334</v>
      </c>
      <c r="C104" s="159">
        <v>97</v>
      </c>
      <c r="D104" s="159">
        <v>80</v>
      </c>
      <c r="E104" s="159">
        <v>0</v>
      </c>
      <c r="F104" s="159">
        <v>2</v>
      </c>
      <c r="G104" s="159">
        <v>0</v>
      </c>
      <c r="H104" s="159">
        <v>4</v>
      </c>
      <c r="I104" s="159">
        <v>11</v>
      </c>
      <c r="J104" s="159">
        <v>0</v>
      </c>
      <c r="K104" s="159">
        <v>0</v>
      </c>
      <c r="L104" s="159">
        <v>0</v>
      </c>
    </row>
    <row r="105" spans="1:12">
      <c r="A105" s="157"/>
      <c r="B105" s="158">
        <v>0.25</v>
      </c>
      <c r="C105" s="159">
        <v>336</v>
      </c>
      <c r="D105" s="159">
        <v>296</v>
      </c>
      <c r="E105" s="159">
        <v>1</v>
      </c>
      <c r="F105" s="159">
        <v>1</v>
      </c>
      <c r="G105" s="159">
        <v>4</v>
      </c>
      <c r="H105" s="159">
        <v>16</v>
      </c>
      <c r="I105" s="159">
        <v>17</v>
      </c>
      <c r="J105" s="159">
        <v>1</v>
      </c>
      <c r="K105" s="159">
        <v>0</v>
      </c>
      <c r="L105" s="159">
        <v>0</v>
      </c>
    </row>
    <row r="106" spans="1:12">
      <c r="A106" s="157"/>
      <c r="B106" s="158">
        <v>0.29166666666666669</v>
      </c>
      <c r="C106" s="159">
        <v>686</v>
      </c>
      <c r="D106" s="159">
        <v>624</v>
      </c>
      <c r="E106" s="159">
        <v>1</v>
      </c>
      <c r="F106" s="159">
        <v>0</v>
      </c>
      <c r="G106" s="159">
        <v>5</v>
      </c>
      <c r="H106" s="159">
        <v>29</v>
      </c>
      <c r="I106" s="159">
        <v>25</v>
      </c>
      <c r="J106" s="159">
        <v>1</v>
      </c>
      <c r="K106" s="159">
        <v>1</v>
      </c>
      <c r="L106" s="159">
        <v>0</v>
      </c>
    </row>
    <row r="107" spans="1:12">
      <c r="A107" s="157"/>
      <c r="B107" s="158">
        <v>0.33333333333333331</v>
      </c>
      <c r="C107" s="159">
        <v>979</v>
      </c>
      <c r="D107" s="159">
        <v>878</v>
      </c>
      <c r="E107" s="159">
        <v>1</v>
      </c>
      <c r="F107" s="159">
        <v>0</v>
      </c>
      <c r="G107" s="159">
        <v>3</v>
      </c>
      <c r="H107" s="159">
        <v>48</v>
      </c>
      <c r="I107" s="159">
        <v>44</v>
      </c>
      <c r="J107" s="159">
        <v>4</v>
      </c>
      <c r="K107" s="159">
        <v>0</v>
      </c>
      <c r="L107" s="159">
        <v>1</v>
      </c>
    </row>
    <row r="108" spans="1:12">
      <c r="A108" s="157"/>
      <c r="B108" s="158">
        <v>0.375</v>
      </c>
      <c r="C108" s="159">
        <v>815</v>
      </c>
      <c r="D108" s="159">
        <v>741</v>
      </c>
      <c r="E108" s="159">
        <v>0</v>
      </c>
      <c r="F108" s="159">
        <v>2</v>
      </c>
      <c r="G108" s="159">
        <v>4</v>
      </c>
      <c r="H108" s="159">
        <v>20</v>
      </c>
      <c r="I108" s="159">
        <v>41</v>
      </c>
      <c r="J108" s="159">
        <v>7</v>
      </c>
      <c r="K108" s="159">
        <v>0</v>
      </c>
      <c r="L108" s="159">
        <v>0</v>
      </c>
    </row>
    <row r="109" spans="1:12">
      <c r="A109" s="157"/>
      <c r="B109" s="158">
        <v>0.41666666666666669</v>
      </c>
      <c r="C109" s="159">
        <v>816</v>
      </c>
      <c r="D109" s="159">
        <v>713</v>
      </c>
      <c r="E109" s="159">
        <v>0</v>
      </c>
      <c r="F109" s="159">
        <v>1</v>
      </c>
      <c r="G109" s="159">
        <v>7</v>
      </c>
      <c r="H109" s="159">
        <v>19</v>
      </c>
      <c r="I109" s="159">
        <v>69</v>
      </c>
      <c r="J109" s="159">
        <v>5</v>
      </c>
      <c r="K109" s="159">
        <v>1</v>
      </c>
      <c r="L109" s="159">
        <v>1</v>
      </c>
    </row>
    <row r="110" spans="1:12">
      <c r="A110" s="157"/>
      <c r="B110" s="158">
        <v>0.45833333333333331</v>
      </c>
      <c r="C110" s="159">
        <v>776</v>
      </c>
      <c r="D110" s="159">
        <v>697</v>
      </c>
      <c r="E110" s="159">
        <v>1</v>
      </c>
      <c r="F110" s="159">
        <v>1</v>
      </c>
      <c r="G110" s="159">
        <v>3</v>
      </c>
      <c r="H110" s="159">
        <v>10</v>
      </c>
      <c r="I110" s="159">
        <v>56</v>
      </c>
      <c r="J110" s="159">
        <v>7</v>
      </c>
      <c r="K110" s="159">
        <v>1</v>
      </c>
      <c r="L110" s="159">
        <v>0</v>
      </c>
    </row>
    <row r="111" spans="1:12">
      <c r="A111" s="157"/>
      <c r="B111" s="158">
        <v>0.5</v>
      </c>
      <c r="C111" s="159">
        <v>848</v>
      </c>
      <c r="D111" s="159">
        <v>758</v>
      </c>
      <c r="E111" s="159">
        <v>0</v>
      </c>
      <c r="F111" s="159">
        <v>5</v>
      </c>
      <c r="G111" s="159">
        <v>7</v>
      </c>
      <c r="H111" s="159">
        <v>16</v>
      </c>
      <c r="I111" s="159">
        <v>46</v>
      </c>
      <c r="J111" s="159">
        <v>14</v>
      </c>
      <c r="K111" s="159">
        <v>0</v>
      </c>
      <c r="L111" s="159">
        <v>2</v>
      </c>
    </row>
    <row r="112" spans="1:12">
      <c r="A112" s="157"/>
      <c r="B112" s="158">
        <v>0.54166666666666663</v>
      </c>
      <c r="C112" s="159">
        <v>914</v>
      </c>
      <c r="D112" s="159">
        <v>812</v>
      </c>
      <c r="E112" s="159">
        <v>1</v>
      </c>
      <c r="F112" s="159">
        <v>1</v>
      </c>
      <c r="G112" s="159">
        <v>13</v>
      </c>
      <c r="H112" s="159">
        <v>26</v>
      </c>
      <c r="I112" s="159">
        <v>54</v>
      </c>
      <c r="J112" s="159">
        <v>6</v>
      </c>
      <c r="K112" s="159">
        <v>0</v>
      </c>
      <c r="L112" s="159">
        <v>1</v>
      </c>
    </row>
    <row r="113" spans="1:12">
      <c r="A113" s="157"/>
      <c r="B113" s="158">
        <v>0.58333333333333337</v>
      </c>
      <c r="C113" s="159">
        <v>900</v>
      </c>
      <c r="D113" s="159">
        <v>811</v>
      </c>
      <c r="E113" s="159">
        <v>1</v>
      </c>
      <c r="F113" s="159">
        <v>1</v>
      </c>
      <c r="G113" s="159">
        <v>9</v>
      </c>
      <c r="H113" s="159">
        <v>29</v>
      </c>
      <c r="I113" s="159">
        <v>44</v>
      </c>
      <c r="J113" s="159">
        <v>4</v>
      </c>
      <c r="K113" s="159">
        <v>1</v>
      </c>
      <c r="L113" s="159">
        <v>0</v>
      </c>
    </row>
    <row r="114" spans="1:12">
      <c r="A114" s="157"/>
      <c r="B114" s="158">
        <v>0.625</v>
      </c>
      <c r="C114" s="159">
        <v>929</v>
      </c>
      <c r="D114" s="159">
        <v>848</v>
      </c>
      <c r="E114" s="159">
        <v>0</v>
      </c>
      <c r="F114" s="159">
        <v>0</v>
      </c>
      <c r="G114" s="159">
        <v>11</v>
      </c>
      <c r="H114" s="159">
        <v>30</v>
      </c>
      <c r="I114" s="159">
        <v>35</v>
      </c>
      <c r="J114" s="159">
        <v>5</v>
      </c>
      <c r="K114" s="159">
        <v>0</v>
      </c>
      <c r="L114" s="159">
        <v>0</v>
      </c>
    </row>
    <row r="115" spans="1:12">
      <c r="A115" s="157"/>
      <c r="B115" s="158">
        <v>0.66666666666666663</v>
      </c>
      <c r="C115" s="159">
        <v>1091</v>
      </c>
      <c r="D115" s="159">
        <v>1006</v>
      </c>
      <c r="E115" s="159">
        <v>1</v>
      </c>
      <c r="F115" s="159">
        <v>0</v>
      </c>
      <c r="G115" s="159">
        <v>5</v>
      </c>
      <c r="H115" s="159">
        <v>53</v>
      </c>
      <c r="I115" s="159">
        <v>23</v>
      </c>
      <c r="J115" s="159">
        <v>2</v>
      </c>
      <c r="K115" s="159">
        <v>0</v>
      </c>
      <c r="L115" s="159">
        <v>1</v>
      </c>
    </row>
    <row r="116" spans="1:12">
      <c r="A116" s="157"/>
      <c r="B116" s="158">
        <v>0.70833333333333337</v>
      </c>
      <c r="C116" s="159">
        <v>1078</v>
      </c>
      <c r="D116" s="159">
        <v>953</v>
      </c>
      <c r="E116" s="159">
        <v>3</v>
      </c>
      <c r="F116" s="159">
        <v>0</v>
      </c>
      <c r="G116" s="159">
        <v>14</v>
      </c>
      <c r="H116" s="159">
        <v>71</v>
      </c>
      <c r="I116" s="159">
        <v>34</v>
      </c>
      <c r="J116" s="159">
        <v>3</v>
      </c>
      <c r="K116" s="159">
        <v>0</v>
      </c>
      <c r="L116" s="159">
        <v>0</v>
      </c>
    </row>
    <row r="117" spans="1:12">
      <c r="A117" s="157"/>
      <c r="B117" s="158">
        <v>0.75</v>
      </c>
      <c r="C117" s="159">
        <v>1001</v>
      </c>
      <c r="D117" s="159">
        <v>873</v>
      </c>
      <c r="E117" s="159">
        <v>2</v>
      </c>
      <c r="F117" s="159">
        <v>3</v>
      </c>
      <c r="G117" s="159">
        <v>10</v>
      </c>
      <c r="H117" s="159">
        <v>83</v>
      </c>
      <c r="I117" s="159">
        <v>25</v>
      </c>
      <c r="J117" s="159">
        <v>4</v>
      </c>
      <c r="K117" s="159">
        <v>1</v>
      </c>
      <c r="L117" s="159">
        <v>0</v>
      </c>
    </row>
    <row r="118" spans="1:12">
      <c r="A118" s="157"/>
      <c r="B118" s="158">
        <v>0.79166666666666663</v>
      </c>
      <c r="C118" s="159">
        <v>899</v>
      </c>
      <c r="D118" s="159">
        <v>798</v>
      </c>
      <c r="E118" s="159">
        <v>2</v>
      </c>
      <c r="F118" s="159">
        <v>3</v>
      </c>
      <c r="G118" s="159">
        <v>9</v>
      </c>
      <c r="H118" s="159">
        <v>63</v>
      </c>
      <c r="I118" s="159">
        <v>22</v>
      </c>
      <c r="J118" s="159">
        <v>1</v>
      </c>
      <c r="K118" s="159">
        <v>1</v>
      </c>
      <c r="L118" s="159">
        <v>0</v>
      </c>
    </row>
    <row r="119" spans="1:12">
      <c r="A119" s="157"/>
      <c r="B119" s="158">
        <v>0.83333333333333337</v>
      </c>
      <c r="C119" s="159">
        <v>881</v>
      </c>
      <c r="D119" s="159">
        <v>785</v>
      </c>
      <c r="E119" s="159">
        <v>1</v>
      </c>
      <c r="F119" s="159">
        <v>0</v>
      </c>
      <c r="G119" s="159">
        <v>17</v>
      </c>
      <c r="H119" s="159">
        <v>51</v>
      </c>
      <c r="I119" s="159">
        <v>25</v>
      </c>
      <c r="J119" s="159">
        <v>1</v>
      </c>
      <c r="K119" s="159">
        <v>1</v>
      </c>
      <c r="L119" s="159">
        <v>0</v>
      </c>
    </row>
    <row r="120" spans="1:12">
      <c r="A120" s="157"/>
      <c r="B120" s="158">
        <v>0.875</v>
      </c>
      <c r="C120" s="159">
        <v>735</v>
      </c>
      <c r="D120" s="159">
        <v>662</v>
      </c>
      <c r="E120" s="159">
        <v>0</v>
      </c>
      <c r="F120" s="159">
        <v>1</v>
      </c>
      <c r="G120" s="159">
        <v>9</v>
      </c>
      <c r="H120" s="159">
        <v>50</v>
      </c>
      <c r="I120" s="159">
        <v>11</v>
      </c>
      <c r="J120" s="159">
        <v>2</v>
      </c>
      <c r="K120" s="159">
        <v>0</v>
      </c>
      <c r="L120" s="159">
        <v>0</v>
      </c>
    </row>
    <row r="121" spans="1:12">
      <c r="A121" s="157"/>
      <c r="B121" s="158">
        <v>0.91666666666666663</v>
      </c>
      <c r="C121" s="159">
        <v>610</v>
      </c>
      <c r="D121" s="159">
        <v>542</v>
      </c>
      <c r="E121" s="159">
        <v>0</v>
      </c>
      <c r="F121" s="159">
        <v>1</v>
      </c>
      <c r="G121" s="159">
        <v>6</v>
      </c>
      <c r="H121" s="159">
        <v>51</v>
      </c>
      <c r="I121" s="159">
        <v>9</v>
      </c>
      <c r="J121" s="159">
        <v>1</v>
      </c>
      <c r="K121" s="159">
        <v>0</v>
      </c>
      <c r="L121" s="159">
        <v>0</v>
      </c>
    </row>
    <row r="122" spans="1:12">
      <c r="A122" s="157"/>
      <c r="B122" s="158">
        <v>0.95833333333333337</v>
      </c>
      <c r="C122" s="159">
        <v>408</v>
      </c>
      <c r="D122" s="159">
        <v>380</v>
      </c>
      <c r="E122" s="159">
        <v>1</v>
      </c>
      <c r="F122" s="159">
        <v>0</v>
      </c>
      <c r="G122" s="159">
        <v>2</v>
      </c>
      <c r="H122" s="159">
        <v>19</v>
      </c>
      <c r="I122" s="159">
        <v>6</v>
      </c>
      <c r="J122" s="159">
        <v>0</v>
      </c>
      <c r="K122" s="159">
        <v>0</v>
      </c>
      <c r="L122" s="159">
        <v>0</v>
      </c>
    </row>
    <row r="123" spans="1:12">
      <c r="A123" s="157" t="s">
        <v>387</v>
      </c>
      <c r="B123" s="158">
        <v>0</v>
      </c>
      <c r="C123" s="159">
        <v>170</v>
      </c>
      <c r="D123" s="159">
        <v>161</v>
      </c>
      <c r="E123" s="159">
        <v>0</v>
      </c>
      <c r="F123" s="159">
        <v>3</v>
      </c>
      <c r="G123" s="159">
        <v>1</v>
      </c>
      <c r="H123" s="159">
        <v>4</v>
      </c>
      <c r="I123" s="159">
        <v>1</v>
      </c>
      <c r="J123" s="159">
        <v>0</v>
      </c>
      <c r="K123" s="159">
        <v>0</v>
      </c>
      <c r="L123" s="159">
        <v>0</v>
      </c>
    </row>
    <row r="124" spans="1:12">
      <c r="A124" s="157"/>
      <c r="B124" s="158">
        <v>4.1666666666666664E-2</v>
      </c>
      <c r="C124" s="159">
        <v>86</v>
      </c>
      <c r="D124" s="159">
        <v>83</v>
      </c>
      <c r="E124" s="159">
        <v>0</v>
      </c>
      <c r="F124" s="159">
        <v>3</v>
      </c>
      <c r="G124" s="159">
        <v>0</v>
      </c>
      <c r="H124" s="159">
        <v>0</v>
      </c>
      <c r="I124" s="159">
        <v>0</v>
      </c>
      <c r="J124" s="159">
        <v>0</v>
      </c>
      <c r="K124" s="159">
        <v>0</v>
      </c>
      <c r="L124" s="159">
        <v>0</v>
      </c>
    </row>
    <row r="125" spans="1:12">
      <c r="A125" s="157"/>
      <c r="B125" s="158">
        <v>8.3333333333333329E-2</v>
      </c>
      <c r="C125" s="159">
        <v>58</v>
      </c>
      <c r="D125" s="159">
        <v>52</v>
      </c>
      <c r="E125" s="159">
        <v>0</v>
      </c>
      <c r="F125" s="159">
        <v>2</v>
      </c>
      <c r="G125" s="159">
        <v>1</v>
      </c>
      <c r="H125" s="159">
        <v>1</v>
      </c>
      <c r="I125" s="159">
        <v>1</v>
      </c>
      <c r="J125" s="159">
        <v>1</v>
      </c>
      <c r="K125" s="159">
        <v>0</v>
      </c>
      <c r="L125" s="159">
        <v>0</v>
      </c>
    </row>
    <row r="126" spans="1:12">
      <c r="A126" s="157"/>
      <c r="B126" s="158">
        <v>0.125</v>
      </c>
      <c r="C126" s="159">
        <v>59</v>
      </c>
      <c r="D126" s="159">
        <v>54</v>
      </c>
      <c r="E126" s="159">
        <v>0</v>
      </c>
      <c r="F126" s="159">
        <v>2</v>
      </c>
      <c r="G126" s="159">
        <v>0</v>
      </c>
      <c r="H126" s="159">
        <v>0</v>
      </c>
      <c r="I126" s="159">
        <v>2</v>
      </c>
      <c r="J126" s="159">
        <v>0</v>
      </c>
      <c r="K126" s="159">
        <v>1</v>
      </c>
      <c r="L126" s="159">
        <v>0</v>
      </c>
    </row>
    <row r="127" spans="1:12">
      <c r="A127" s="157"/>
      <c r="B127" s="158">
        <v>0.16666666666666666</v>
      </c>
      <c r="C127" s="159">
        <v>31</v>
      </c>
      <c r="D127" s="159">
        <v>23</v>
      </c>
      <c r="E127" s="159">
        <v>0</v>
      </c>
      <c r="F127" s="159">
        <v>2</v>
      </c>
      <c r="G127" s="159">
        <v>0</v>
      </c>
      <c r="H127" s="159">
        <v>0</v>
      </c>
      <c r="I127" s="159">
        <v>4</v>
      </c>
      <c r="J127" s="159">
        <v>2</v>
      </c>
      <c r="K127" s="159">
        <v>0</v>
      </c>
      <c r="L127" s="159">
        <v>0</v>
      </c>
    </row>
    <row r="128" spans="1:12">
      <c r="A128" s="157"/>
      <c r="B128" s="158">
        <v>0.20833333333333334</v>
      </c>
      <c r="C128" s="159">
        <v>78</v>
      </c>
      <c r="D128" s="159">
        <v>57</v>
      </c>
      <c r="E128" s="159">
        <v>0</v>
      </c>
      <c r="F128" s="159">
        <v>2</v>
      </c>
      <c r="G128" s="159">
        <v>0</v>
      </c>
      <c r="H128" s="159">
        <v>2</v>
      </c>
      <c r="I128" s="159">
        <v>15</v>
      </c>
      <c r="J128" s="159">
        <v>1</v>
      </c>
      <c r="K128" s="159">
        <v>1</v>
      </c>
      <c r="L128" s="159">
        <v>0</v>
      </c>
    </row>
    <row r="129" spans="1:12">
      <c r="A129" s="157"/>
      <c r="B129" s="158">
        <v>0.25</v>
      </c>
      <c r="C129" s="159">
        <v>318</v>
      </c>
      <c r="D129" s="159">
        <v>274</v>
      </c>
      <c r="E129" s="159">
        <v>2</v>
      </c>
      <c r="F129" s="159">
        <v>0</v>
      </c>
      <c r="G129" s="159">
        <v>1</v>
      </c>
      <c r="H129" s="159">
        <v>6</v>
      </c>
      <c r="I129" s="159">
        <v>32</v>
      </c>
      <c r="J129" s="159">
        <v>3</v>
      </c>
      <c r="K129" s="159">
        <v>0</v>
      </c>
      <c r="L129" s="159">
        <v>0</v>
      </c>
    </row>
    <row r="130" spans="1:12">
      <c r="A130" s="157"/>
      <c r="B130" s="158">
        <v>0.29166666666666669</v>
      </c>
      <c r="C130" s="159">
        <v>846</v>
      </c>
      <c r="D130" s="159">
        <v>755</v>
      </c>
      <c r="E130" s="159">
        <v>1</v>
      </c>
      <c r="F130" s="159">
        <v>3</v>
      </c>
      <c r="G130" s="159">
        <v>2</v>
      </c>
      <c r="H130" s="159">
        <v>29</v>
      </c>
      <c r="I130" s="159">
        <v>55</v>
      </c>
      <c r="J130" s="159">
        <v>1</v>
      </c>
      <c r="K130" s="159">
        <v>0</v>
      </c>
      <c r="L130" s="159">
        <v>0</v>
      </c>
    </row>
    <row r="131" spans="1:12">
      <c r="A131" s="157"/>
      <c r="B131" s="158">
        <v>0.33333333333333331</v>
      </c>
      <c r="C131" s="159">
        <v>1115</v>
      </c>
      <c r="D131" s="159">
        <v>990</v>
      </c>
      <c r="E131" s="159">
        <v>0</v>
      </c>
      <c r="F131" s="159">
        <v>2</v>
      </c>
      <c r="G131" s="159">
        <v>16</v>
      </c>
      <c r="H131" s="159">
        <v>65</v>
      </c>
      <c r="I131" s="159">
        <v>38</v>
      </c>
      <c r="J131" s="159">
        <v>4</v>
      </c>
      <c r="K131" s="159">
        <v>0</v>
      </c>
      <c r="L131" s="159">
        <v>0</v>
      </c>
    </row>
    <row r="132" spans="1:12">
      <c r="A132" s="157"/>
      <c r="B132" s="158">
        <v>0.375</v>
      </c>
      <c r="C132" s="159">
        <v>1038</v>
      </c>
      <c r="D132" s="159">
        <v>898</v>
      </c>
      <c r="E132" s="159">
        <v>1</v>
      </c>
      <c r="F132" s="159">
        <v>2</v>
      </c>
      <c r="G132" s="159">
        <v>14</v>
      </c>
      <c r="H132" s="159">
        <v>59</v>
      </c>
      <c r="I132" s="159">
        <v>55</v>
      </c>
      <c r="J132" s="159">
        <v>9</v>
      </c>
      <c r="K132" s="159">
        <v>0</v>
      </c>
      <c r="L132" s="159">
        <v>0</v>
      </c>
    </row>
    <row r="133" spans="1:12">
      <c r="A133" s="157"/>
      <c r="B133" s="158">
        <v>0.41666666666666669</v>
      </c>
      <c r="C133" s="159">
        <v>963</v>
      </c>
      <c r="D133" s="159">
        <v>855</v>
      </c>
      <c r="E133" s="159">
        <v>3</v>
      </c>
      <c r="F133" s="159">
        <v>3</v>
      </c>
      <c r="G133" s="159">
        <v>6</v>
      </c>
      <c r="H133" s="159">
        <v>41</v>
      </c>
      <c r="I133" s="159">
        <v>47</v>
      </c>
      <c r="J133" s="159">
        <v>6</v>
      </c>
      <c r="K133" s="159">
        <v>2</v>
      </c>
      <c r="L133" s="159">
        <v>0</v>
      </c>
    </row>
    <row r="134" spans="1:12">
      <c r="A134" s="157"/>
      <c r="B134" s="158">
        <v>0.45833333333333331</v>
      </c>
      <c r="C134" s="159">
        <v>952</v>
      </c>
      <c r="D134" s="159">
        <v>838</v>
      </c>
      <c r="E134" s="159">
        <v>1</v>
      </c>
      <c r="F134" s="159">
        <v>2</v>
      </c>
      <c r="G134" s="159">
        <v>5</v>
      </c>
      <c r="H134" s="159">
        <v>29</v>
      </c>
      <c r="I134" s="159">
        <v>74</v>
      </c>
      <c r="J134" s="159">
        <v>3</v>
      </c>
      <c r="K134" s="159">
        <v>0</v>
      </c>
      <c r="L134" s="159">
        <v>0</v>
      </c>
    </row>
    <row r="135" spans="1:12">
      <c r="A135" s="157"/>
      <c r="B135" s="158">
        <v>0.5</v>
      </c>
      <c r="C135" s="159">
        <v>969</v>
      </c>
      <c r="D135" s="159">
        <v>854</v>
      </c>
      <c r="E135" s="159">
        <v>3</v>
      </c>
      <c r="F135" s="159">
        <v>3</v>
      </c>
      <c r="G135" s="159">
        <v>8</v>
      </c>
      <c r="H135" s="159">
        <v>25</v>
      </c>
      <c r="I135" s="159">
        <v>67</v>
      </c>
      <c r="J135" s="159">
        <v>8</v>
      </c>
      <c r="K135" s="159">
        <v>0</v>
      </c>
      <c r="L135" s="159">
        <v>1</v>
      </c>
    </row>
    <row r="136" spans="1:12">
      <c r="A136" s="157"/>
      <c r="B136" s="158">
        <v>0.54166666666666663</v>
      </c>
      <c r="C136" s="159">
        <v>847</v>
      </c>
      <c r="D136" s="159">
        <v>762</v>
      </c>
      <c r="E136" s="159">
        <v>1</v>
      </c>
      <c r="F136" s="159">
        <v>1</v>
      </c>
      <c r="G136" s="159">
        <v>6</v>
      </c>
      <c r="H136" s="159">
        <v>25</v>
      </c>
      <c r="I136" s="159">
        <v>49</v>
      </c>
      <c r="J136" s="159">
        <v>3</v>
      </c>
      <c r="K136" s="159">
        <v>0</v>
      </c>
      <c r="L136" s="159">
        <v>0</v>
      </c>
    </row>
    <row r="137" spans="1:12">
      <c r="A137" s="157"/>
      <c r="B137" s="158">
        <v>0.58333333333333337</v>
      </c>
      <c r="C137" s="159">
        <v>886</v>
      </c>
      <c r="D137" s="159">
        <v>791</v>
      </c>
      <c r="E137" s="159">
        <v>2</v>
      </c>
      <c r="F137" s="159">
        <v>0</v>
      </c>
      <c r="G137" s="159">
        <v>12</v>
      </c>
      <c r="H137" s="159">
        <v>22</v>
      </c>
      <c r="I137" s="159">
        <v>49</v>
      </c>
      <c r="J137" s="159">
        <v>10</v>
      </c>
      <c r="K137" s="159">
        <v>0</v>
      </c>
      <c r="L137" s="159">
        <v>0</v>
      </c>
    </row>
    <row r="138" spans="1:12">
      <c r="A138" s="157"/>
      <c r="B138" s="158">
        <v>0.625</v>
      </c>
      <c r="C138" s="159">
        <v>973</v>
      </c>
      <c r="D138" s="159">
        <v>880</v>
      </c>
      <c r="E138" s="159">
        <v>1</v>
      </c>
      <c r="F138" s="159">
        <v>2</v>
      </c>
      <c r="G138" s="159">
        <v>18</v>
      </c>
      <c r="H138" s="159">
        <v>31</v>
      </c>
      <c r="I138" s="159">
        <v>39</v>
      </c>
      <c r="J138" s="159">
        <v>2</v>
      </c>
      <c r="K138" s="159">
        <v>0</v>
      </c>
      <c r="L138" s="159">
        <v>0</v>
      </c>
    </row>
    <row r="139" spans="1:12">
      <c r="A139" s="157"/>
      <c r="B139" s="158">
        <v>0.66666666666666663</v>
      </c>
      <c r="C139" s="159">
        <v>952</v>
      </c>
      <c r="D139" s="159">
        <v>857</v>
      </c>
      <c r="E139" s="159">
        <v>2</v>
      </c>
      <c r="F139" s="159">
        <v>0</v>
      </c>
      <c r="G139" s="159">
        <v>12</v>
      </c>
      <c r="H139" s="159">
        <v>35</v>
      </c>
      <c r="I139" s="159">
        <v>41</v>
      </c>
      <c r="J139" s="159">
        <v>5</v>
      </c>
      <c r="K139" s="159">
        <v>0</v>
      </c>
      <c r="L139" s="159">
        <v>0</v>
      </c>
    </row>
    <row r="140" spans="1:12">
      <c r="A140" s="157"/>
      <c r="B140" s="158">
        <v>0.70833333333333337</v>
      </c>
      <c r="C140" s="159">
        <v>986</v>
      </c>
      <c r="D140" s="159">
        <v>894</v>
      </c>
      <c r="E140" s="159">
        <v>0</v>
      </c>
      <c r="F140" s="159">
        <v>1</v>
      </c>
      <c r="G140" s="159">
        <v>6</v>
      </c>
      <c r="H140" s="159">
        <v>54</v>
      </c>
      <c r="I140" s="159">
        <v>30</v>
      </c>
      <c r="J140" s="159">
        <v>1</v>
      </c>
      <c r="K140" s="159">
        <v>0</v>
      </c>
      <c r="L140" s="159">
        <v>0</v>
      </c>
    </row>
    <row r="141" spans="1:12">
      <c r="A141" s="157"/>
      <c r="B141" s="158">
        <v>0.75</v>
      </c>
      <c r="C141" s="159">
        <v>963</v>
      </c>
      <c r="D141" s="159">
        <v>862</v>
      </c>
      <c r="E141" s="159">
        <v>1</v>
      </c>
      <c r="F141" s="159">
        <v>1</v>
      </c>
      <c r="G141" s="159">
        <v>12</v>
      </c>
      <c r="H141" s="159">
        <v>59</v>
      </c>
      <c r="I141" s="159">
        <v>27</v>
      </c>
      <c r="J141" s="159">
        <v>1</v>
      </c>
      <c r="K141" s="159">
        <v>0</v>
      </c>
      <c r="L141" s="159">
        <v>0</v>
      </c>
    </row>
    <row r="142" spans="1:12">
      <c r="A142" s="157"/>
      <c r="B142" s="158">
        <v>0.79166666666666663</v>
      </c>
      <c r="C142" s="159">
        <v>934</v>
      </c>
      <c r="D142" s="159">
        <v>845</v>
      </c>
      <c r="E142" s="159">
        <v>1</v>
      </c>
      <c r="F142" s="159">
        <v>1</v>
      </c>
      <c r="G142" s="159">
        <v>13</v>
      </c>
      <c r="H142" s="159">
        <v>61</v>
      </c>
      <c r="I142" s="159">
        <v>12</v>
      </c>
      <c r="J142" s="159">
        <v>1</v>
      </c>
      <c r="K142" s="159">
        <v>0</v>
      </c>
      <c r="L142" s="159">
        <v>0</v>
      </c>
    </row>
    <row r="143" spans="1:12">
      <c r="A143" s="157"/>
      <c r="B143" s="158">
        <v>0.83333333333333337</v>
      </c>
      <c r="C143" s="159">
        <v>777</v>
      </c>
      <c r="D143" s="159">
        <v>707</v>
      </c>
      <c r="E143" s="159">
        <v>0</v>
      </c>
      <c r="F143" s="159">
        <v>1</v>
      </c>
      <c r="G143" s="159">
        <v>9</v>
      </c>
      <c r="H143" s="159">
        <v>48</v>
      </c>
      <c r="I143" s="159">
        <v>12</v>
      </c>
      <c r="J143" s="159">
        <v>0</v>
      </c>
      <c r="K143" s="159">
        <v>0</v>
      </c>
      <c r="L143" s="159">
        <v>0</v>
      </c>
    </row>
    <row r="144" spans="1:12">
      <c r="A144" s="157"/>
      <c r="B144" s="158">
        <v>0.875</v>
      </c>
      <c r="C144" s="159">
        <v>600</v>
      </c>
      <c r="D144" s="159">
        <v>547</v>
      </c>
      <c r="E144" s="159">
        <v>1</v>
      </c>
      <c r="F144" s="159">
        <v>3</v>
      </c>
      <c r="G144" s="159">
        <v>10</v>
      </c>
      <c r="H144" s="159">
        <v>26</v>
      </c>
      <c r="I144" s="159">
        <v>12</v>
      </c>
      <c r="J144" s="159">
        <v>1</v>
      </c>
      <c r="K144" s="159">
        <v>0</v>
      </c>
      <c r="L144" s="159">
        <v>0</v>
      </c>
    </row>
    <row r="145" spans="1:12">
      <c r="A145" s="157"/>
      <c r="B145" s="158">
        <v>0.91666666666666663</v>
      </c>
      <c r="C145" s="159">
        <v>466</v>
      </c>
      <c r="D145" s="159">
        <v>427</v>
      </c>
      <c r="E145" s="159">
        <v>1</v>
      </c>
      <c r="F145" s="159">
        <v>1</v>
      </c>
      <c r="G145" s="159">
        <v>12</v>
      </c>
      <c r="H145" s="159">
        <v>11</v>
      </c>
      <c r="I145" s="159">
        <v>14</v>
      </c>
      <c r="J145" s="159">
        <v>0</v>
      </c>
      <c r="K145" s="159">
        <v>0</v>
      </c>
      <c r="L145" s="159">
        <v>0</v>
      </c>
    </row>
    <row r="146" spans="1:12">
      <c r="A146" s="157"/>
      <c r="B146" s="158">
        <v>0.95833333333333337</v>
      </c>
      <c r="C146" s="159">
        <v>325</v>
      </c>
      <c r="D146" s="159">
        <v>302</v>
      </c>
      <c r="E146" s="159">
        <v>1</v>
      </c>
      <c r="F146" s="159">
        <v>2</v>
      </c>
      <c r="G146" s="159">
        <v>5</v>
      </c>
      <c r="H146" s="159">
        <v>11</v>
      </c>
      <c r="I146" s="159">
        <v>4</v>
      </c>
      <c r="J146" s="159">
        <v>0</v>
      </c>
      <c r="K146" s="159">
        <v>0</v>
      </c>
      <c r="L146" s="159">
        <v>0</v>
      </c>
    </row>
    <row r="147" spans="1:12">
      <c r="A147" s="157" t="s">
        <v>388</v>
      </c>
      <c r="B147" s="158">
        <v>0</v>
      </c>
      <c r="C147" s="159">
        <v>142</v>
      </c>
      <c r="D147" s="159">
        <v>129</v>
      </c>
      <c r="E147" s="159">
        <v>0</v>
      </c>
      <c r="F147" s="159">
        <v>3</v>
      </c>
      <c r="G147" s="159">
        <v>3</v>
      </c>
      <c r="H147" s="159">
        <v>5</v>
      </c>
      <c r="I147" s="159">
        <v>2</v>
      </c>
      <c r="J147" s="159">
        <v>0</v>
      </c>
      <c r="K147" s="159">
        <v>0</v>
      </c>
      <c r="L147" s="159">
        <v>0</v>
      </c>
    </row>
    <row r="148" spans="1:12">
      <c r="A148" s="157"/>
      <c r="B148" s="158">
        <v>4.1666666666666664E-2</v>
      </c>
      <c r="C148" s="159">
        <v>55</v>
      </c>
      <c r="D148" s="159">
        <v>52</v>
      </c>
      <c r="E148" s="159">
        <v>0</v>
      </c>
      <c r="F148" s="159">
        <v>1</v>
      </c>
      <c r="G148" s="159">
        <v>0</v>
      </c>
      <c r="H148" s="159">
        <v>2</v>
      </c>
      <c r="I148" s="159">
        <v>0</v>
      </c>
      <c r="J148" s="159">
        <v>0</v>
      </c>
      <c r="K148" s="159">
        <v>0</v>
      </c>
      <c r="L148" s="159">
        <v>0</v>
      </c>
    </row>
    <row r="149" spans="1:12">
      <c r="A149" s="157"/>
      <c r="B149" s="158">
        <v>8.3333333333333329E-2</v>
      </c>
      <c r="C149" s="159">
        <v>46</v>
      </c>
      <c r="D149" s="159">
        <v>39</v>
      </c>
      <c r="E149" s="159">
        <v>0</v>
      </c>
      <c r="F149" s="159">
        <v>0</v>
      </c>
      <c r="G149" s="159">
        <v>0</v>
      </c>
      <c r="H149" s="159">
        <v>1</v>
      </c>
      <c r="I149" s="159">
        <v>6</v>
      </c>
      <c r="J149" s="159">
        <v>0</v>
      </c>
      <c r="K149" s="159">
        <v>0</v>
      </c>
      <c r="L149" s="159">
        <v>0</v>
      </c>
    </row>
    <row r="150" spans="1:12">
      <c r="A150" s="157"/>
      <c r="B150" s="158">
        <v>0.125</v>
      </c>
      <c r="C150" s="159">
        <v>35</v>
      </c>
      <c r="D150" s="159">
        <v>32</v>
      </c>
      <c r="E150" s="159">
        <v>0</v>
      </c>
      <c r="F150" s="159">
        <v>0</v>
      </c>
      <c r="G150" s="159">
        <v>0</v>
      </c>
      <c r="H150" s="159">
        <v>2</v>
      </c>
      <c r="I150" s="159">
        <v>1</v>
      </c>
      <c r="J150" s="159">
        <v>0</v>
      </c>
      <c r="K150" s="159">
        <v>0</v>
      </c>
      <c r="L150" s="159">
        <v>0</v>
      </c>
    </row>
    <row r="151" spans="1:12">
      <c r="A151" s="157"/>
      <c r="B151" s="158">
        <v>0.16666666666666666</v>
      </c>
      <c r="C151" s="159">
        <v>17</v>
      </c>
      <c r="D151" s="159">
        <v>12</v>
      </c>
      <c r="E151" s="159">
        <v>0</v>
      </c>
      <c r="F151" s="159">
        <v>0</v>
      </c>
      <c r="G151" s="159">
        <v>0</v>
      </c>
      <c r="H151" s="159">
        <v>0</v>
      </c>
      <c r="I151" s="159">
        <v>2</v>
      </c>
      <c r="J151" s="159">
        <v>3</v>
      </c>
      <c r="K151" s="159">
        <v>0</v>
      </c>
      <c r="L151" s="159">
        <v>0</v>
      </c>
    </row>
    <row r="152" spans="1:12">
      <c r="A152" s="157"/>
      <c r="B152" s="158">
        <v>0.20833333333333334</v>
      </c>
      <c r="C152" s="159">
        <v>38</v>
      </c>
      <c r="D152" s="159">
        <v>31</v>
      </c>
      <c r="E152" s="159">
        <v>0</v>
      </c>
      <c r="F152" s="159">
        <v>4</v>
      </c>
      <c r="G152" s="159">
        <v>0</v>
      </c>
      <c r="H152" s="159">
        <v>0</v>
      </c>
      <c r="I152" s="159">
        <v>3</v>
      </c>
      <c r="J152" s="159">
        <v>0</v>
      </c>
      <c r="K152" s="159">
        <v>0</v>
      </c>
      <c r="L152" s="159">
        <v>0</v>
      </c>
    </row>
    <row r="153" spans="1:12">
      <c r="A153" s="157"/>
      <c r="B153" s="158">
        <v>0.25</v>
      </c>
      <c r="C153" s="159">
        <v>126</v>
      </c>
      <c r="D153" s="159">
        <v>105</v>
      </c>
      <c r="E153" s="159">
        <v>0</v>
      </c>
      <c r="F153" s="159">
        <v>8</v>
      </c>
      <c r="G153" s="159">
        <v>0</v>
      </c>
      <c r="H153" s="159">
        <v>2</v>
      </c>
      <c r="I153" s="159">
        <v>10</v>
      </c>
      <c r="J153" s="159">
        <v>1</v>
      </c>
      <c r="K153" s="159">
        <v>0</v>
      </c>
      <c r="L153" s="159">
        <v>0</v>
      </c>
    </row>
    <row r="154" spans="1:12">
      <c r="A154" s="157"/>
      <c r="B154" s="158">
        <v>0.29166666666666669</v>
      </c>
      <c r="C154" s="159">
        <v>368</v>
      </c>
      <c r="D154" s="159">
        <v>330</v>
      </c>
      <c r="E154" s="159">
        <v>5</v>
      </c>
      <c r="F154" s="159">
        <v>9</v>
      </c>
      <c r="G154" s="159">
        <v>1</v>
      </c>
      <c r="H154" s="159">
        <v>2</v>
      </c>
      <c r="I154" s="159">
        <v>20</v>
      </c>
      <c r="J154" s="159">
        <v>1</v>
      </c>
      <c r="K154" s="159">
        <v>0</v>
      </c>
      <c r="L154" s="159">
        <v>0</v>
      </c>
    </row>
    <row r="155" spans="1:12">
      <c r="A155" s="157"/>
      <c r="B155" s="158">
        <v>0.33333333333333331</v>
      </c>
      <c r="C155" s="159">
        <v>693</v>
      </c>
      <c r="D155" s="159">
        <v>646</v>
      </c>
      <c r="E155" s="159">
        <v>2</v>
      </c>
      <c r="F155" s="159">
        <v>10</v>
      </c>
      <c r="G155" s="159">
        <v>2</v>
      </c>
      <c r="H155" s="159">
        <v>6</v>
      </c>
      <c r="I155" s="159">
        <v>25</v>
      </c>
      <c r="J155" s="159">
        <v>2</v>
      </c>
      <c r="K155" s="159">
        <v>0</v>
      </c>
      <c r="L155" s="159">
        <v>0</v>
      </c>
    </row>
    <row r="156" spans="1:12">
      <c r="A156" s="157"/>
      <c r="B156" s="158">
        <v>0.375</v>
      </c>
      <c r="C156" s="159">
        <v>690</v>
      </c>
      <c r="D156" s="159">
        <v>634</v>
      </c>
      <c r="E156" s="159">
        <v>1</v>
      </c>
      <c r="F156" s="159">
        <v>15</v>
      </c>
      <c r="G156" s="159">
        <v>4</v>
      </c>
      <c r="H156" s="159">
        <v>7</v>
      </c>
      <c r="I156" s="159">
        <v>26</v>
      </c>
      <c r="J156" s="159">
        <v>2</v>
      </c>
      <c r="K156" s="159">
        <v>1</v>
      </c>
      <c r="L156" s="159">
        <v>0</v>
      </c>
    </row>
    <row r="157" spans="1:12">
      <c r="A157" s="157"/>
      <c r="B157" s="158">
        <v>0.41666666666666669</v>
      </c>
      <c r="C157" s="159">
        <v>661</v>
      </c>
      <c r="D157" s="159">
        <v>622</v>
      </c>
      <c r="E157" s="159">
        <v>3</v>
      </c>
      <c r="F157" s="159">
        <v>9</v>
      </c>
      <c r="G157" s="159">
        <v>4</v>
      </c>
      <c r="H157" s="159">
        <v>4</v>
      </c>
      <c r="I157" s="159">
        <v>17</v>
      </c>
      <c r="J157" s="159">
        <v>2</v>
      </c>
      <c r="K157" s="159">
        <v>0</v>
      </c>
      <c r="L157" s="159">
        <v>0</v>
      </c>
    </row>
    <row r="158" spans="1:12">
      <c r="A158" s="157"/>
      <c r="B158" s="158">
        <v>0.45833333333333331</v>
      </c>
      <c r="C158" s="159">
        <v>643</v>
      </c>
      <c r="D158" s="159">
        <v>590</v>
      </c>
      <c r="E158" s="159">
        <v>6</v>
      </c>
      <c r="F158" s="159">
        <v>10</v>
      </c>
      <c r="G158" s="159">
        <v>3</v>
      </c>
      <c r="H158" s="159">
        <v>4</v>
      </c>
      <c r="I158" s="159">
        <v>29</v>
      </c>
      <c r="J158" s="159">
        <v>1</v>
      </c>
      <c r="K158" s="159">
        <v>0</v>
      </c>
      <c r="L158" s="159">
        <v>0</v>
      </c>
    </row>
    <row r="159" spans="1:12">
      <c r="A159" s="157"/>
      <c r="B159" s="158">
        <v>0.5</v>
      </c>
      <c r="C159" s="159">
        <v>610</v>
      </c>
      <c r="D159" s="159">
        <v>549</v>
      </c>
      <c r="E159" s="159">
        <v>3</v>
      </c>
      <c r="F159" s="159">
        <v>9</v>
      </c>
      <c r="G159" s="159">
        <v>8</v>
      </c>
      <c r="H159" s="159">
        <v>8</v>
      </c>
      <c r="I159" s="159">
        <v>31</v>
      </c>
      <c r="J159" s="159">
        <v>2</v>
      </c>
      <c r="K159" s="159">
        <v>0</v>
      </c>
      <c r="L159" s="159">
        <v>0</v>
      </c>
    </row>
    <row r="160" spans="1:12">
      <c r="A160" s="157"/>
      <c r="B160" s="158">
        <v>0.54166666666666663</v>
      </c>
      <c r="C160" s="159">
        <v>626</v>
      </c>
      <c r="D160" s="159">
        <v>564</v>
      </c>
      <c r="E160" s="159">
        <v>2</v>
      </c>
      <c r="F160" s="159">
        <v>10</v>
      </c>
      <c r="G160" s="159">
        <v>8</v>
      </c>
      <c r="H160" s="159">
        <v>7</v>
      </c>
      <c r="I160" s="159">
        <v>31</v>
      </c>
      <c r="J160" s="159">
        <v>3</v>
      </c>
      <c r="K160" s="159">
        <v>0</v>
      </c>
      <c r="L160" s="159">
        <v>1</v>
      </c>
    </row>
    <row r="161" spans="1:12">
      <c r="A161" s="157"/>
      <c r="B161" s="158">
        <v>0.58333333333333337</v>
      </c>
      <c r="C161" s="159">
        <v>656</v>
      </c>
      <c r="D161" s="159">
        <v>602</v>
      </c>
      <c r="E161" s="159">
        <v>2</v>
      </c>
      <c r="F161" s="159">
        <v>9</v>
      </c>
      <c r="G161" s="159">
        <v>5</v>
      </c>
      <c r="H161" s="159">
        <v>8</v>
      </c>
      <c r="I161" s="159">
        <v>27</v>
      </c>
      <c r="J161" s="159">
        <v>3</v>
      </c>
      <c r="K161" s="159">
        <v>0</v>
      </c>
      <c r="L161" s="159">
        <v>0</v>
      </c>
    </row>
    <row r="162" spans="1:12">
      <c r="A162" s="157"/>
      <c r="B162" s="158">
        <v>0.625</v>
      </c>
      <c r="C162" s="159">
        <v>724</v>
      </c>
      <c r="D162" s="159">
        <v>672</v>
      </c>
      <c r="E162" s="159">
        <v>2</v>
      </c>
      <c r="F162" s="159">
        <v>10</v>
      </c>
      <c r="G162" s="159">
        <v>5</v>
      </c>
      <c r="H162" s="159">
        <v>16</v>
      </c>
      <c r="I162" s="159">
        <v>18</v>
      </c>
      <c r="J162" s="159">
        <v>1</v>
      </c>
      <c r="K162" s="159">
        <v>0</v>
      </c>
      <c r="L162" s="159">
        <v>0</v>
      </c>
    </row>
    <row r="163" spans="1:12">
      <c r="A163" s="157"/>
      <c r="B163" s="158">
        <v>0.66666666666666663</v>
      </c>
      <c r="C163" s="159">
        <v>844</v>
      </c>
      <c r="D163" s="159">
        <v>810</v>
      </c>
      <c r="E163" s="159">
        <v>3</v>
      </c>
      <c r="F163" s="159">
        <v>7</v>
      </c>
      <c r="G163" s="159">
        <v>6</v>
      </c>
      <c r="H163" s="159">
        <v>12</v>
      </c>
      <c r="I163" s="159">
        <v>6</v>
      </c>
      <c r="J163" s="159">
        <v>0</v>
      </c>
      <c r="K163" s="159">
        <v>0</v>
      </c>
      <c r="L163" s="159">
        <v>0</v>
      </c>
    </row>
    <row r="164" spans="1:12">
      <c r="A164" s="157"/>
      <c r="B164" s="158">
        <v>0.70833333333333337</v>
      </c>
      <c r="C164" s="159">
        <v>833</v>
      </c>
      <c r="D164" s="159">
        <v>775</v>
      </c>
      <c r="E164" s="159">
        <v>1</v>
      </c>
      <c r="F164" s="159">
        <v>9</v>
      </c>
      <c r="G164" s="159">
        <v>7</v>
      </c>
      <c r="H164" s="159">
        <v>28</v>
      </c>
      <c r="I164" s="159">
        <v>13</v>
      </c>
      <c r="J164" s="159">
        <v>0</v>
      </c>
      <c r="K164" s="159">
        <v>0</v>
      </c>
      <c r="L164" s="159">
        <v>0</v>
      </c>
    </row>
    <row r="165" spans="1:12">
      <c r="A165" s="157"/>
      <c r="B165" s="158">
        <v>0.75</v>
      </c>
      <c r="C165" s="159">
        <v>757</v>
      </c>
      <c r="D165" s="159">
        <v>705</v>
      </c>
      <c r="E165" s="159">
        <v>2</v>
      </c>
      <c r="F165" s="159">
        <v>9</v>
      </c>
      <c r="G165" s="159">
        <v>15</v>
      </c>
      <c r="H165" s="159">
        <v>13</v>
      </c>
      <c r="I165" s="159">
        <v>13</v>
      </c>
      <c r="J165" s="159">
        <v>0</v>
      </c>
      <c r="K165" s="159">
        <v>0</v>
      </c>
      <c r="L165" s="159">
        <v>0</v>
      </c>
    </row>
    <row r="166" spans="1:12">
      <c r="A166" s="157"/>
      <c r="B166" s="158">
        <v>0.79166666666666663</v>
      </c>
      <c r="C166" s="159">
        <v>610</v>
      </c>
      <c r="D166" s="159">
        <v>571</v>
      </c>
      <c r="E166" s="159">
        <v>2</v>
      </c>
      <c r="F166" s="159">
        <v>8</v>
      </c>
      <c r="G166" s="159">
        <v>10</v>
      </c>
      <c r="H166" s="159">
        <v>9</v>
      </c>
      <c r="I166" s="159">
        <v>10</v>
      </c>
      <c r="J166" s="159">
        <v>0</v>
      </c>
      <c r="K166" s="159">
        <v>0</v>
      </c>
      <c r="L166" s="159">
        <v>0</v>
      </c>
    </row>
    <row r="167" spans="1:12">
      <c r="A167" s="157"/>
      <c r="B167" s="158">
        <v>0.83333333333333337</v>
      </c>
      <c r="C167" s="159">
        <v>515</v>
      </c>
      <c r="D167" s="159">
        <v>484</v>
      </c>
      <c r="E167" s="159">
        <v>1</v>
      </c>
      <c r="F167" s="159">
        <v>8</v>
      </c>
      <c r="G167" s="159">
        <v>4</v>
      </c>
      <c r="H167" s="159">
        <v>9</v>
      </c>
      <c r="I167" s="159">
        <v>9</v>
      </c>
      <c r="J167" s="159">
        <v>0</v>
      </c>
      <c r="K167" s="159">
        <v>0</v>
      </c>
      <c r="L167" s="159">
        <v>0</v>
      </c>
    </row>
    <row r="168" spans="1:12">
      <c r="A168" s="157"/>
      <c r="B168" s="158">
        <v>0.875</v>
      </c>
      <c r="C168" s="159">
        <v>422</v>
      </c>
      <c r="D168" s="159">
        <v>398</v>
      </c>
      <c r="E168" s="159">
        <v>1</v>
      </c>
      <c r="F168" s="159">
        <v>5</v>
      </c>
      <c r="G168" s="159">
        <v>5</v>
      </c>
      <c r="H168" s="159">
        <v>6</v>
      </c>
      <c r="I168" s="159">
        <v>6</v>
      </c>
      <c r="J168" s="159">
        <v>1</v>
      </c>
      <c r="K168" s="159">
        <v>0</v>
      </c>
      <c r="L168" s="159">
        <v>0</v>
      </c>
    </row>
    <row r="169" spans="1:12">
      <c r="A169" s="157"/>
      <c r="B169" s="158">
        <v>0.91666666666666663</v>
      </c>
      <c r="C169" s="159">
        <v>325</v>
      </c>
      <c r="D169" s="159">
        <v>313</v>
      </c>
      <c r="E169" s="159">
        <v>2</v>
      </c>
      <c r="F169" s="159">
        <v>4</v>
      </c>
      <c r="G169" s="159">
        <v>4</v>
      </c>
      <c r="H169" s="159">
        <v>1</v>
      </c>
      <c r="I169" s="159">
        <v>1</v>
      </c>
      <c r="J169" s="159">
        <v>0</v>
      </c>
      <c r="K169" s="159">
        <v>0</v>
      </c>
      <c r="L169" s="159">
        <v>0</v>
      </c>
    </row>
    <row r="170" spans="1:12">
      <c r="A170" s="157"/>
      <c r="B170" s="158">
        <v>0.95833333333333337</v>
      </c>
      <c r="C170" s="159">
        <v>246</v>
      </c>
      <c r="D170" s="159">
        <v>232</v>
      </c>
      <c r="E170" s="159">
        <v>1</v>
      </c>
      <c r="F170" s="159">
        <v>6</v>
      </c>
      <c r="G170" s="159">
        <v>4</v>
      </c>
      <c r="H170" s="159">
        <v>0</v>
      </c>
      <c r="I170" s="159">
        <v>3</v>
      </c>
      <c r="J170" s="159">
        <v>0</v>
      </c>
      <c r="K170" s="159">
        <v>0</v>
      </c>
      <c r="L170" s="159">
        <v>0</v>
      </c>
    </row>
    <row r="171" spans="1:12">
      <c r="A171" s="157" t="s">
        <v>389</v>
      </c>
      <c r="B171" s="158">
        <v>0</v>
      </c>
      <c r="C171" s="159">
        <v>133</v>
      </c>
      <c r="D171" s="159">
        <v>124</v>
      </c>
      <c r="E171" s="159">
        <v>0</v>
      </c>
      <c r="F171" s="159">
        <v>1</v>
      </c>
      <c r="G171" s="159">
        <v>1</v>
      </c>
      <c r="H171" s="159">
        <v>4</v>
      </c>
      <c r="I171" s="159">
        <v>3</v>
      </c>
      <c r="J171" s="159">
        <v>0</v>
      </c>
      <c r="K171" s="159">
        <v>0</v>
      </c>
      <c r="L171" s="159">
        <v>0</v>
      </c>
    </row>
    <row r="172" spans="1:12">
      <c r="A172" s="157"/>
      <c r="B172" s="158">
        <v>4.1666666666666664E-2</v>
      </c>
      <c r="C172" s="159">
        <v>80</v>
      </c>
      <c r="D172" s="159">
        <v>78</v>
      </c>
      <c r="E172" s="159">
        <v>0</v>
      </c>
      <c r="F172" s="159">
        <v>0</v>
      </c>
      <c r="G172" s="159">
        <v>0</v>
      </c>
      <c r="H172" s="159">
        <v>0</v>
      </c>
      <c r="I172" s="159">
        <v>2</v>
      </c>
      <c r="J172" s="159">
        <v>0</v>
      </c>
      <c r="K172" s="159">
        <v>0</v>
      </c>
      <c r="L172" s="159">
        <v>0</v>
      </c>
    </row>
    <row r="173" spans="1:12">
      <c r="A173" s="157"/>
      <c r="B173" s="158">
        <v>8.3333333333333329E-2</v>
      </c>
      <c r="C173" s="159">
        <v>41</v>
      </c>
      <c r="D173" s="159">
        <v>37</v>
      </c>
      <c r="E173" s="159">
        <v>1</v>
      </c>
      <c r="F173" s="159">
        <v>0</v>
      </c>
      <c r="G173" s="159">
        <v>0</v>
      </c>
      <c r="H173" s="159">
        <v>1</v>
      </c>
      <c r="I173" s="159">
        <v>2</v>
      </c>
      <c r="J173" s="159">
        <v>0</v>
      </c>
      <c r="K173" s="159">
        <v>0</v>
      </c>
      <c r="L173" s="159">
        <v>0</v>
      </c>
    </row>
    <row r="174" spans="1:12">
      <c r="A174" s="157"/>
      <c r="B174" s="158">
        <v>0.125</v>
      </c>
      <c r="C174" s="159">
        <v>38</v>
      </c>
      <c r="D174" s="159">
        <v>33</v>
      </c>
      <c r="E174" s="159">
        <v>0</v>
      </c>
      <c r="F174" s="159">
        <v>0</v>
      </c>
      <c r="G174" s="159">
        <v>0</v>
      </c>
      <c r="H174" s="159">
        <v>3</v>
      </c>
      <c r="I174" s="159">
        <v>1</v>
      </c>
      <c r="J174" s="159">
        <v>1</v>
      </c>
      <c r="K174" s="159">
        <v>0</v>
      </c>
      <c r="L174" s="159">
        <v>0</v>
      </c>
    </row>
    <row r="175" spans="1:12">
      <c r="A175" s="157"/>
      <c r="B175" s="158">
        <v>0.16666666666666666</v>
      </c>
      <c r="C175" s="159">
        <v>26</v>
      </c>
      <c r="D175" s="159">
        <v>17</v>
      </c>
      <c r="E175" s="159">
        <v>0</v>
      </c>
      <c r="F175" s="159">
        <v>0</v>
      </c>
      <c r="G175" s="159">
        <v>0</v>
      </c>
      <c r="H175" s="159">
        <v>2</v>
      </c>
      <c r="I175" s="159">
        <v>6</v>
      </c>
      <c r="J175" s="159">
        <v>1</v>
      </c>
      <c r="K175" s="159">
        <v>0</v>
      </c>
      <c r="L175" s="159">
        <v>0</v>
      </c>
    </row>
    <row r="176" spans="1:12">
      <c r="A176" s="157"/>
      <c r="B176" s="158">
        <v>0.20833333333333334</v>
      </c>
      <c r="C176" s="159">
        <v>56</v>
      </c>
      <c r="D176" s="159">
        <v>47</v>
      </c>
      <c r="E176" s="159">
        <v>1</v>
      </c>
      <c r="F176" s="159">
        <v>3</v>
      </c>
      <c r="G176" s="159">
        <v>0</v>
      </c>
      <c r="H176" s="159">
        <v>0</v>
      </c>
      <c r="I176" s="159">
        <v>5</v>
      </c>
      <c r="J176" s="159">
        <v>0</v>
      </c>
      <c r="K176" s="159">
        <v>0</v>
      </c>
      <c r="L176" s="159">
        <v>0</v>
      </c>
    </row>
    <row r="177" spans="1:12">
      <c r="A177" s="157"/>
      <c r="B177" s="158">
        <v>0.25</v>
      </c>
      <c r="C177" s="159">
        <v>239</v>
      </c>
      <c r="D177" s="159">
        <v>207</v>
      </c>
      <c r="E177" s="159">
        <v>0</v>
      </c>
      <c r="F177" s="159">
        <v>8</v>
      </c>
      <c r="G177" s="159">
        <v>0</v>
      </c>
      <c r="H177" s="159">
        <v>4</v>
      </c>
      <c r="I177" s="159">
        <v>18</v>
      </c>
      <c r="J177" s="159">
        <v>2</v>
      </c>
      <c r="K177" s="159">
        <v>0</v>
      </c>
      <c r="L177" s="159">
        <v>0</v>
      </c>
    </row>
    <row r="178" spans="1:12">
      <c r="A178" s="157"/>
      <c r="B178" s="158">
        <v>0.29166666666666669</v>
      </c>
      <c r="C178" s="159">
        <v>693</v>
      </c>
      <c r="D178" s="159">
        <v>638</v>
      </c>
      <c r="E178" s="159">
        <v>5</v>
      </c>
      <c r="F178" s="159">
        <v>7</v>
      </c>
      <c r="G178" s="159">
        <v>5</v>
      </c>
      <c r="H178" s="159">
        <v>10</v>
      </c>
      <c r="I178" s="159">
        <v>26</v>
      </c>
      <c r="J178" s="159">
        <v>2</v>
      </c>
      <c r="K178" s="159">
        <v>0</v>
      </c>
      <c r="L178" s="159">
        <v>0</v>
      </c>
    </row>
    <row r="179" spans="1:12">
      <c r="A179" s="157"/>
      <c r="B179" s="158">
        <v>0.33333333333333331</v>
      </c>
      <c r="C179" s="159">
        <v>1138</v>
      </c>
      <c r="D179" s="159">
        <v>1080</v>
      </c>
      <c r="E179" s="159">
        <v>2</v>
      </c>
      <c r="F179" s="159">
        <v>8</v>
      </c>
      <c r="G179" s="159">
        <v>7</v>
      </c>
      <c r="H179" s="159">
        <v>11</v>
      </c>
      <c r="I179" s="159">
        <v>28</v>
      </c>
      <c r="J179" s="159">
        <v>2</v>
      </c>
      <c r="K179" s="159">
        <v>0</v>
      </c>
      <c r="L179" s="159">
        <v>0</v>
      </c>
    </row>
    <row r="180" spans="1:12">
      <c r="A180" s="157"/>
      <c r="B180" s="158">
        <v>0.375</v>
      </c>
      <c r="C180" s="159">
        <v>1092</v>
      </c>
      <c r="D180" s="159">
        <v>1026</v>
      </c>
      <c r="E180" s="159">
        <v>2</v>
      </c>
      <c r="F180" s="159">
        <v>8</v>
      </c>
      <c r="G180" s="159">
        <v>3</v>
      </c>
      <c r="H180" s="159">
        <v>19</v>
      </c>
      <c r="I180" s="159">
        <v>33</v>
      </c>
      <c r="J180" s="159">
        <v>1</v>
      </c>
      <c r="K180" s="159">
        <v>0</v>
      </c>
      <c r="L180" s="159">
        <v>0</v>
      </c>
    </row>
    <row r="181" spans="1:12">
      <c r="A181" s="157"/>
      <c r="B181" s="158">
        <v>0.41666666666666669</v>
      </c>
      <c r="C181" s="159">
        <v>982</v>
      </c>
      <c r="D181" s="159">
        <v>891</v>
      </c>
      <c r="E181" s="159">
        <v>3</v>
      </c>
      <c r="F181" s="159">
        <v>11</v>
      </c>
      <c r="G181" s="159">
        <v>14</v>
      </c>
      <c r="H181" s="159">
        <v>16</v>
      </c>
      <c r="I181" s="159">
        <v>45</v>
      </c>
      <c r="J181" s="159">
        <v>2</v>
      </c>
      <c r="K181" s="159">
        <v>0</v>
      </c>
      <c r="L181" s="159">
        <v>0</v>
      </c>
    </row>
    <row r="182" spans="1:12">
      <c r="A182" s="157"/>
      <c r="B182" s="158">
        <v>0.45833333333333331</v>
      </c>
      <c r="C182" s="159">
        <v>868</v>
      </c>
      <c r="D182" s="159">
        <v>796</v>
      </c>
      <c r="E182" s="159">
        <v>2</v>
      </c>
      <c r="F182" s="159">
        <v>10</v>
      </c>
      <c r="G182" s="159">
        <v>4</v>
      </c>
      <c r="H182" s="159">
        <v>4</v>
      </c>
      <c r="I182" s="159">
        <v>49</v>
      </c>
      <c r="J182" s="159">
        <v>2</v>
      </c>
      <c r="K182" s="159">
        <v>0</v>
      </c>
      <c r="L182" s="159">
        <v>1</v>
      </c>
    </row>
    <row r="183" spans="1:12">
      <c r="A183" s="157"/>
      <c r="B183" s="158">
        <v>0.5</v>
      </c>
      <c r="C183" s="159">
        <v>902</v>
      </c>
      <c r="D183" s="159">
        <v>822</v>
      </c>
      <c r="E183" s="159">
        <v>2</v>
      </c>
      <c r="F183" s="159">
        <v>19</v>
      </c>
      <c r="G183" s="159">
        <v>9</v>
      </c>
      <c r="H183" s="159">
        <v>5</v>
      </c>
      <c r="I183" s="159">
        <v>43</v>
      </c>
      <c r="J183" s="159">
        <v>2</v>
      </c>
      <c r="K183" s="159">
        <v>0</v>
      </c>
      <c r="L183" s="159">
        <v>0</v>
      </c>
    </row>
    <row r="184" spans="1:12">
      <c r="A184" s="157"/>
      <c r="B184" s="158">
        <v>0.54166666666666663</v>
      </c>
      <c r="C184" s="159">
        <v>902</v>
      </c>
      <c r="D184" s="159">
        <v>835</v>
      </c>
      <c r="E184" s="159">
        <v>3</v>
      </c>
      <c r="F184" s="159">
        <v>10</v>
      </c>
      <c r="G184" s="159">
        <v>8</v>
      </c>
      <c r="H184" s="159">
        <v>8</v>
      </c>
      <c r="I184" s="159">
        <v>34</v>
      </c>
      <c r="J184" s="159">
        <v>4</v>
      </c>
      <c r="K184" s="159">
        <v>0</v>
      </c>
      <c r="L184" s="159">
        <v>0</v>
      </c>
    </row>
    <row r="185" spans="1:12">
      <c r="A185" s="157"/>
      <c r="B185" s="158">
        <v>0.58333333333333337</v>
      </c>
      <c r="C185" s="159">
        <v>929</v>
      </c>
      <c r="D185" s="159">
        <v>869</v>
      </c>
      <c r="E185" s="159">
        <v>4</v>
      </c>
      <c r="F185" s="159">
        <v>12</v>
      </c>
      <c r="G185" s="159">
        <v>5</v>
      </c>
      <c r="H185" s="159">
        <v>6</v>
      </c>
      <c r="I185" s="159">
        <v>23</v>
      </c>
      <c r="J185" s="159">
        <v>10</v>
      </c>
      <c r="K185" s="159">
        <v>0</v>
      </c>
      <c r="L185" s="159">
        <v>0</v>
      </c>
    </row>
    <row r="186" spans="1:12">
      <c r="A186" s="157"/>
      <c r="B186" s="158">
        <v>0.625</v>
      </c>
      <c r="C186" s="159">
        <v>930</v>
      </c>
      <c r="D186" s="159">
        <v>887</v>
      </c>
      <c r="E186" s="159">
        <v>3</v>
      </c>
      <c r="F186" s="159">
        <v>9</v>
      </c>
      <c r="G186" s="159">
        <v>7</v>
      </c>
      <c r="H186" s="159">
        <v>3</v>
      </c>
      <c r="I186" s="159">
        <v>19</v>
      </c>
      <c r="J186" s="159">
        <v>2</v>
      </c>
      <c r="K186" s="159">
        <v>0</v>
      </c>
      <c r="L186" s="159">
        <v>0</v>
      </c>
    </row>
    <row r="187" spans="1:12">
      <c r="A187" s="157"/>
      <c r="B187" s="158">
        <v>0.66666666666666663</v>
      </c>
      <c r="C187" s="159">
        <v>935</v>
      </c>
      <c r="D187" s="159">
        <v>885</v>
      </c>
      <c r="E187" s="159">
        <v>0</v>
      </c>
      <c r="F187" s="159">
        <v>12</v>
      </c>
      <c r="G187" s="159">
        <v>7</v>
      </c>
      <c r="H187" s="159">
        <v>8</v>
      </c>
      <c r="I187" s="159">
        <v>21</v>
      </c>
      <c r="J187" s="159">
        <v>2</v>
      </c>
      <c r="K187" s="159">
        <v>0</v>
      </c>
      <c r="L187" s="159">
        <v>0</v>
      </c>
    </row>
    <row r="188" spans="1:12">
      <c r="A188" s="157"/>
      <c r="B188" s="158">
        <v>0.70833333333333337</v>
      </c>
      <c r="C188" s="159">
        <v>929</v>
      </c>
      <c r="D188" s="159">
        <v>874</v>
      </c>
      <c r="E188" s="159">
        <v>4</v>
      </c>
      <c r="F188" s="159">
        <v>8</v>
      </c>
      <c r="G188" s="159">
        <v>12</v>
      </c>
      <c r="H188" s="159">
        <v>15</v>
      </c>
      <c r="I188" s="159">
        <v>15</v>
      </c>
      <c r="J188" s="159">
        <v>1</v>
      </c>
      <c r="K188" s="159">
        <v>0</v>
      </c>
      <c r="L188" s="159">
        <v>0</v>
      </c>
    </row>
    <row r="189" spans="1:12">
      <c r="A189" s="157"/>
      <c r="B189" s="158">
        <v>0.75</v>
      </c>
      <c r="C189" s="159">
        <v>880</v>
      </c>
      <c r="D189" s="159">
        <v>842</v>
      </c>
      <c r="E189" s="159">
        <v>1</v>
      </c>
      <c r="F189" s="159">
        <v>11</v>
      </c>
      <c r="G189" s="159">
        <v>7</v>
      </c>
      <c r="H189" s="159">
        <v>10</v>
      </c>
      <c r="I189" s="159">
        <v>7</v>
      </c>
      <c r="J189" s="159">
        <v>2</v>
      </c>
      <c r="K189" s="159">
        <v>0</v>
      </c>
      <c r="L189" s="159">
        <v>0</v>
      </c>
    </row>
    <row r="190" spans="1:12">
      <c r="A190" s="157"/>
      <c r="B190" s="158">
        <v>0.79166666666666663</v>
      </c>
      <c r="C190" s="159">
        <v>777</v>
      </c>
      <c r="D190" s="159">
        <v>741</v>
      </c>
      <c r="E190" s="159">
        <v>3</v>
      </c>
      <c r="F190" s="159">
        <v>8</v>
      </c>
      <c r="G190" s="159">
        <v>6</v>
      </c>
      <c r="H190" s="159">
        <v>4</v>
      </c>
      <c r="I190" s="159">
        <v>14</v>
      </c>
      <c r="J190" s="159">
        <v>1</v>
      </c>
      <c r="K190" s="159">
        <v>0</v>
      </c>
      <c r="L190" s="159">
        <v>0</v>
      </c>
    </row>
    <row r="191" spans="1:12">
      <c r="A191" s="157"/>
      <c r="B191" s="158">
        <v>0.83333333333333337</v>
      </c>
      <c r="C191" s="159">
        <v>629</v>
      </c>
      <c r="D191" s="159">
        <v>602</v>
      </c>
      <c r="E191" s="159">
        <v>1</v>
      </c>
      <c r="F191" s="159">
        <v>9</v>
      </c>
      <c r="G191" s="159">
        <v>3</v>
      </c>
      <c r="H191" s="159">
        <v>7</v>
      </c>
      <c r="I191" s="159">
        <v>7</v>
      </c>
      <c r="J191" s="159">
        <v>0</v>
      </c>
      <c r="K191" s="159">
        <v>0</v>
      </c>
      <c r="L191" s="159">
        <v>0</v>
      </c>
    </row>
    <row r="192" spans="1:12">
      <c r="A192" s="157"/>
      <c r="B192" s="158">
        <v>0.875</v>
      </c>
      <c r="C192" s="159">
        <v>503</v>
      </c>
      <c r="D192" s="159">
        <v>478</v>
      </c>
      <c r="E192" s="159">
        <v>3</v>
      </c>
      <c r="F192" s="159">
        <v>5</v>
      </c>
      <c r="G192" s="159">
        <v>5</v>
      </c>
      <c r="H192" s="159">
        <v>5</v>
      </c>
      <c r="I192" s="159">
        <v>7</v>
      </c>
      <c r="J192" s="159">
        <v>0</v>
      </c>
      <c r="K192" s="159">
        <v>0</v>
      </c>
      <c r="L192" s="159">
        <v>0</v>
      </c>
    </row>
    <row r="193" spans="1:12">
      <c r="A193" s="157"/>
      <c r="B193" s="158">
        <v>0.91666666666666663</v>
      </c>
      <c r="C193" s="159">
        <v>424</v>
      </c>
      <c r="D193" s="159">
        <v>406</v>
      </c>
      <c r="E193" s="159">
        <v>1</v>
      </c>
      <c r="F193" s="159">
        <v>6</v>
      </c>
      <c r="G193" s="159">
        <v>3</v>
      </c>
      <c r="H193" s="159">
        <v>3</v>
      </c>
      <c r="I193" s="159">
        <v>4</v>
      </c>
      <c r="J193" s="159">
        <v>1</v>
      </c>
      <c r="K193" s="159">
        <v>0</v>
      </c>
      <c r="L193" s="159">
        <v>0</v>
      </c>
    </row>
    <row r="194" spans="1:12">
      <c r="A194" s="157"/>
      <c r="B194" s="158">
        <v>0.95833333333333337</v>
      </c>
      <c r="C194" s="159">
        <v>269</v>
      </c>
      <c r="D194" s="159">
        <v>251</v>
      </c>
      <c r="E194" s="159">
        <v>2</v>
      </c>
      <c r="F194" s="159">
        <v>5</v>
      </c>
      <c r="G194" s="159">
        <v>3</v>
      </c>
      <c r="H194" s="159">
        <v>2</v>
      </c>
      <c r="I194" s="159">
        <v>5</v>
      </c>
      <c r="J194" s="159">
        <v>1</v>
      </c>
      <c r="K194" s="159">
        <v>0</v>
      </c>
      <c r="L194" s="159">
        <v>0</v>
      </c>
    </row>
    <row r="195" spans="1:12">
      <c r="A195" s="157" t="s">
        <v>390</v>
      </c>
      <c r="B195" s="158">
        <v>0</v>
      </c>
      <c r="C195" s="159">
        <v>180</v>
      </c>
      <c r="D195" s="159">
        <v>139</v>
      </c>
      <c r="E195" s="159">
        <v>0</v>
      </c>
      <c r="F195" s="159">
        <v>4</v>
      </c>
      <c r="G195" s="159">
        <v>1</v>
      </c>
      <c r="H195" s="159">
        <v>36</v>
      </c>
      <c r="I195" s="159">
        <v>0</v>
      </c>
      <c r="J195" s="159">
        <v>0</v>
      </c>
      <c r="K195" s="159">
        <v>0</v>
      </c>
      <c r="L195" s="159">
        <v>0</v>
      </c>
    </row>
    <row r="196" spans="1:12">
      <c r="A196" s="157"/>
      <c r="B196" s="158">
        <v>4.1666666666666664E-2</v>
      </c>
      <c r="C196" s="159">
        <v>76</v>
      </c>
      <c r="D196" s="159">
        <v>63</v>
      </c>
      <c r="E196" s="159">
        <v>0</v>
      </c>
      <c r="F196" s="159">
        <v>6</v>
      </c>
      <c r="G196" s="159">
        <v>0</v>
      </c>
      <c r="H196" s="159">
        <v>5</v>
      </c>
      <c r="I196" s="159">
        <v>2</v>
      </c>
      <c r="J196" s="159">
        <v>0</v>
      </c>
      <c r="K196" s="159">
        <v>0</v>
      </c>
      <c r="L196" s="159">
        <v>0</v>
      </c>
    </row>
    <row r="197" spans="1:12">
      <c r="A197" s="157"/>
      <c r="B197" s="158">
        <v>8.3333333333333329E-2</v>
      </c>
      <c r="C197" s="159">
        <v>59</v>
      </c>
      <c r="D197" s="159">
        <v>37</v>
      </c>
      <c r="E197" s="159">
        <v>0</v>
      </c>
      <c r="F197" s="159">
        <v>7</v>
      </c>
      <c r="G197" s="159">
        <v>1</v>
      </c>
      <c r="H197" s="159">
        <v>11</v>
      </c>
      <c r="I197" s="159">
        <v>3</v>
      </c>
      <c r="J197" s="159">
        <v>0</v>
      </c>
      <c r="K197" s="159">
        <v>0</v>
      </c>
      <c r="L197" s="159">
        <v>0</v>
      </c>
    </row>
    <row r="198" spans="1:12">
      <c r="A198" s="157"/>
      <c r="B198" s="158">
        <v>0.125</v>
      </c>
      <c r="C198" s="159">
        <v>33</v>
      </c>
      <c r="D198" s="159">
        <v>23</v>
      </c>
      <c r="E198" s="159">
        <v>0</v>
      </c>
      <c r="F198" s="159">
        <v>4</v>
      </c>
      <c r="G198" s="159">
        <v>0</v>
      </c>
      <c r="H198" s="159">
        <v>2</v>
      </c>
      <c r="I198" s="159">
        <v>2</v>
      </c>
      <c r="J198" s="159">
        <v>2</v>
      </c>
      <c r="K198" s="159">
        <v>0</v>
      </c>
      <c r="L198" s="159">
        <v>0</v>
      </c>
    </row>
    <row r="199" spans="1:12">
      <c r="A199" s="157"/>
      <c r="B199" s="158">
        <v>0.16666666666666666</v>
      </c>
      <c r="C199" s="159">
        <v>33</v>
      </c>
      <c r="D199" s="159">
        <v>16</v>
      </c>
      <c r="E199" s="159">
        <v>0</v>
      </c>
      <c r="F199" s="159">
        <v>6</v>
      </c>
      <c r="G199" s="159">
        <v>0</v>
      </c>
      <c r="H199" s="159">
        <v>10</v>
      </c>
      <c r="I199" s="159">
        <v>1</v>
      </c>
      <c r="J199" s="159">
        <v>0</v>
      </c>
      <c r="K199" s="159">
        <v>0</v>
      </c>
      <c r="L199" s="159">
        <v>0</v>
      </c>
    </row>
    <row r="200" spans="1:12">
      <c r="A200" s="157"/>
      <c r="B200" s="158">
        <v>0.20833333333333334</v>
      </c>
      <c r="C200" s="159">
        <v>48</v>
      </c>
      <c r="D200" s="159">
        <v>29</v>
      </c>
      <c r="E200" s="159">
        <v>1</v>
      </c>
      <c r="F200" s="159">
        <v>9</v>
      </c>
      <c r="G200" s="159">
        <v>0</v>
      </c>
      <c r="H200" s="159">
        <v>3</v>
      </c>
      <c r="I200" s="159">
        <v>5</v>
      </c>
      <c r="J200" s="159">
        <v>0</v>
      </c>
      <c r="K200" s="159">
        <v>1</v>
      </c>
      <c r="L200" s="159">
        <v>0</v>
      </c>
    </row>
    <row r="201" spans="1:12">
      <c r="A201" s="157"/>
      <c r="B201" s="158">
        <v>0.25</v>
      </c>
      <c r="C201" s="159">
        <v>164</v>
      </c>
      <c r="D201" s="159">
        <v>125</v>
      </c>
      <c r="E201" s="159">
        <v>1</v>
      </c>
      <c r="F201" s="159">
        <v>10</v>
      </c>
      <c r="G201" s="159">
        <v>1</v>
      </c>
      <c r="H201" s="159">
        <v>10</v>
      </c>
      <c r="I201" s="159">
        <v>15</v>
      </c>
      <c r="J201" s="159">
        <v>2</v>
      </c>
      <c r="K201" s="159">
        <v>0</v>
      </c>
      <c r="L201" s="159">
        <v>0</v>
      </c>
    </row>
    <row r="202" spans="1:12">
      <c r="A202" s="157"/>
      <c r="B202" s="158">
        <v>0.29166666666666669</v>
      </c>
      <c r="C202" s="159">
        <v>530</v>
      </c>
      <c r="D202" s="159">
        <v>455</v>
      </c>
      <c r="E202" s="159">
        <v>1</v>
      </c>
      <c r="F202" s="159">
        <v>16</v>
      </c>
      <c r="G202" s="159">
        <v>2</v>
      </c>
      <c r="H202" s="159">
        <v>40</v>
      </c>
      <c r="I202" s="159">
        <v>16</v>
      </c>
      <c r="J202" s="159">
        <v>0</v>
      </c>
      <c r="K202" s="159">
        <v>0</v>
      </c>
      <c r="L202" s="159">
        <v>0</v>
      </c>
    </row>
    <row r="203" spans="1:12">
      <c r="A203" s="157"/>
      <c r="B203" s="158">
        <v>0.33333333333333331</v>
      </c>
      <c r="C203" s="159">
        <v>975</v>
      </c>
      <c r="D203" s="159">
        <v>869</v>
      </c>
      <c r="E203" s="159">
        <v>1</v>
      </c>
      <c r="F203" s="159">
        <v>7</v>
      </c>
      <c r="G203" s="159">
        <v>5</v>
      </c>
      <c r="H203" s="159">
        <v>69</v>
      </c>
      <c r="I203" s="159">
        <v>23</v>
      </c>
      <c r="J203" s="159">
        <v>0</v>
      </c>
      <c r="K203" s="159">
        <v>1</v>
      </c>
      <c r="L203" s="159">
        <v>0</v>
      </c>
    </row>
    <row r="204" spans="1:12">
      <c r="A204" s="157"/>
      <c r="B204" s="158">
        <v>0.375</v>
      </c>
      <c r="C204" s="159">
        <v>973</v>
      </c>
      <c r="D204" s="159">
        <v>860</v>
      </c>
      <c r="E204" s="159">
        <v>0</v>
      </c>
      <c r="F204" s="159">
        <v>10</v>
      </c>
      <c r="G204" s="159">
        <v>3</v>
      </c>
      <c r="H204" s="159">
        <v>73</v>
      </c>
      <c r="I204" s="159">
        <v>27</v>
      </c>
      <c r="J204" s="159">
        <v>0</v>
      </c>
      <c r="K204" s="159">
        <v>0</v>
      </c>
      <c r="L204" s="159">
        <v>0</v>
      </c>
    </row>
    <row r="205" spans="1:12">
      <c r="A205" s="157"/>
      <c r="B205" s="158">
        <v>0.41666666666666669</v>
      </c>
      <c r="C205" s="159">
        <v>862</v>
      </c>
      <c r="D205" s="159">
        <v>779</v>
      </c>
      <c r="E205" s="159">
        <v>0</v>
      </c>
      <c r="F205" s="159">
        <v>10</v>
      </c>
      <c r="G205" s="159">
        <v>2</v>
      </c>
      <c r="H205" s="159">
        <v>43</v>
      </c>
      <c r="I205" s="159">
        <v>28</v>
      </c>
      <c r="J205" s="159">
        <v>0</v>
      </c>
      <c r="K205" s="159">
        <v>0</v>
      </c>
      <c r="L205" s="159">
        <v>0</v>
      </c>
    </row>
    <row r="206" spans="1:12">
      <c r="A206" s="157"/>
      <c r="B206" s="158">
        <v>0.45833333333333331</v>
      </c>
      <c r="C206" s="159">
        <v>821</v>
      </c>
      <c r="D206" s="159">
        <v>726</v>
      </c>
      <c r="E206" s="159">
        <v>0</v>
      </c>
      <c r="F206" s="159">
        <v>12</v>
      </c>
      <c r="G206" s="159">
        <v>3</v>
      </c>
      <c r="H206" s="159">
        <v>36</v>
      </c>
      <c r="I206" s="159">
        <v>40</v>
      </c>
      <c r="J206" s="159">
        <v>4</v>
      </c>
      <c r="K206" s="159">
        <v>0</v>
      </c>
      <c r="L206" s="159">
        <v>0</v>
      </c>
    </row>
    <row r="207" spans="1:12">
      <c r="A207" s="157"/>
      <c r="B207" s="158">
        <v>0.5</v>
      </c>
      <c r="C207" s="159">
        <v>839</v>
      </c>
      <c r="D207" s="159">
        <v>753</v>
      </c>
      <c r="E207" s="159">
        <v>0</v>
      </c>
      <c r="F207" s="159">
        <v>11</v>
      </c>
      <c r="G207" s="159">
        <v>3</v>
      </c>
      <c r="H207" s="159">
        <v>47</v>
      </c>
      <c r="I207" s="159">
        <v>23</v>
      </c>
      <c r="J207" s="159">
        <v>2</v>
      </c>
      <c r="K207" s="159">
        <v>0</v>
      </c>
      <c r="L207" s="159">
        <v>0</v>
      </c>
    </row>
    <row r="208" spans="1:12">
      <c r="A208" s="157"/>
      <c r="B208" s="158">
        <v>0.54166666666666663</v>
      </c>
      <c r="C208" s="159">
        <v>829</v>
      </c>
      <c r="D208" s="159">
        <v>741</v>
      </c>
      <c r="E208" s="159">
        <v>0</v>
      </c>
      <c r="F208" s="159">
        <v>10</v>
      </c>
      <c r="G208" s="159">
        <v>3</v>
      </c>
      <c r="H208" s="159">
        <v>43</v>
      </c>
      <c r="I208" s="159">
        <v>27</v>
      </c>
      <c r="J208" s="159">
        <v>5</v>
      </c>
      <c r="K208" s="159">
        <v>0</v>
      </c>
      <c r="L208" s="159">
        <v>0</v>
      </c>
    </row>
    <row r="209" spans="1:12">
      <c r="A209" s="157"/>
      <c r="B209" s="158">
        <v>0.58333333333333337</v>
      </c>
      <c r="C209" s="159">
        <v>948</v>
      </c>
      <c r="D209" s="159">
        <v>856</v>
      </c>
      <c r="E209" s="159">
        <v>1</v>
      </c>
      <c r="F209" s="159">
        <v>14</v>
      </c>
      <c r="G209" s="159">
        <v>4</v>
      </c>
      <c r="H209" s="159">
        <v>46</v>
      </c>
      <c r="I209" s="159">
        <v>27</v>
      </c>
      <c r="J209" s="159">
        <v>0</v>
      </c>
      <c r="K209" s="159">
        <v>0</v>
      </c>
      <c r="L209" s="159">
        <v>0</v>
      </c>
    </row>
    <row r="210" spans="1:12">
      <c r="A210" s="157"/>
      <c r="B210" s="158">
        <v>0.625</v>
      </c>
      <c r="C210" s="159">
        <v>1054</v>
      </c>
      <c r="D210" s="159">
        <v>947</v>
      </c>
      <c r="E210" s="159">
        <v>0</v>
      </c>
      <c r="F210" s="159">
        <v>15</v>
      </c>
      <c r="G210" s="159">
        <v>5</v>
      </c>
      <c r="H210" s="159">
        <v>75</v>
      </c>
      <c r="I210" s="159">
        <v>11</v>
      </c>
      <c r="J210" s="159">
        <v>1</v>
      </c>
      <c r="K210" s="159">
        <v>0</v>
      </c>
      <c r="L210" s="159">
        <v>0</v>
      </c>
    </row>
    <row r="211" spans="1:12">
      <c r="A211" s="157"/>
      <c r="B211" s="158">
        <v>0.66666666666666663</v>
      </c>
      <c r="C211" s="159">
        <v>1209</v>
      </c>
      <c r="D211" s="159">
        <v>1062</v>
      </c>
      <c r="E211" s="159">
        <v>0</v>
      </c>
      <c r="F211" s="159">
        <v>12</v>
      </c>
      <c r="G211" s="159">
        <v>9</v>
      </c>
      <c r="H211" s="159">
        <v>114</v>
      </c>
      <c r="I211" s="159">
        <v>11</v>
      </c>
      <c r="J211" s="159">
        <v>1</v>
      </c>
      <c r="K211" s="159">
        <v>0</v>
      </c>
      <c r="L211" s="159">
        <v>0</v>
      </c>
    </row>
    <row r="212" spans="1:12">
      <c r="A212" s="157"/>
      <c r="B212" s="158">
        <v>0.70833333333333337</v>
      </c>
      <c r="C212" s="159">
        <v>1358</v>
      </c>
      <c r="D212" s="159">
        <v>1100</v>
      </c>
      <c r="E212" s="159">
        <v>0</v>
      </c>
      <c r="F212" s="159">
        <v>10</v>
      </c>
      <c r="G212" s="159">
        <v>9</v>
      </c>
      <c r="H212" s="159">
        <v>233</v>
      </c>
      <c r="I212" s="159">
        <v>6</v>
      </c>
      <c r="J212" s="159">
        <v>0</v>
      </c>
      <c r="K212" s="159">
        <v>0</v>
      </c>
      <c r="L212" s="159">
        <v>0</v>
      </c>
    </row>
    <row r="213" spans="1:12">
      <c r="A213" s="157"/>
      <c r="B213" s="158">
        <v>0.75</v>
      </c>
      <c r="C213" s="159">
        <v>1196</v>
      </c>
      <c r="D213" s="159">
        <v>966</v>
      </c>
      <c r="E213" s="159">
        <v>0</v>
      </c>
      <c r="F213" s="159">
        <v>10</v>
      </c>
      <c r="G213" s="159">
        <v>6</v>
      </c>
      <c r="H213" s="159">
        <v>209</v>
      </c>
      <c r="I213" s="159">
        <v>5</v>
      </c>
      <c r="J213" s="159">
        <v>0</v>
      </c>
      <c r="K213" s="159">
        <v>0</v>
      </c>
      <c r="L213" s="159">
        <v>0</v>
      </c>
    </row>
    <row r="214" spans="1:12">
      <c r="A214" s="157"/>
      <c r="B214" s="158">
        <v>0.79166666666666663</v>
      </c>
      <c r="C214" s="159">
        <v>978</v>
      </c>
      <c r="D214" s="159">
        <v>802</v>
      </c>
      <c r="E214" s="159">
        <v>1</v>
      </c>
      <c r="F214" s="159">
        <v>5</v>
      </c>
      <c r="G214" s="159">
        <v>11</v>
      </c>
      <c r="H214" s="159">
        <v>157</v>
      </c>
      <c r="I214" s="159">
        <v>2</v>
      </c>
      <c r="J214" s="159">
        <v>0</v>
      </c>
      <c r="K214" s="159">
        <v>0</v>
      </c>
      <c r="L214" s="159">
        <v>0</v>
      </c>
    </row>
    <row r="215" spans="1:12">
      <c r="A215" s="157"/>
      <c r="B215" s="158">
        <v>0.83333333333333337</v>
      </c>
      <c r="C215" s="159">
        <v>792</v>
      </c>
      <c r="D215" s="159">
        <v>616</v>
      </c>
      <c r="E215" s="159">
        <v>1</v>
      </c>
      <c r="F215" s="159">
        <v>6</v>
      </c>
      <c r="G215" s="159">
        <v>8</v>
      </c>
      <c r="H215" s="159">
        <v>148</v>
      </c>
      <c r="I215" s="159">
        <v>13</v>
      </c>
      <c r="J215" s="159">
        <v>0</v>
      </c>
      <c r="K215" s="159">
        <v>0</v>
      </c>
      <c r="L215" s="159">
        <v>0</v>
      </c>
    </row>
    <row r="216" spans="1:12">
      <c r="A216" s="157"/>
      <c r="B216" s="158">
        <v>0.875</v>
      </c>
      <c r="C216" s="159">
        <v>680</v>
      </c>
      <c r="D216" s="159">
        <v>575</v>
      </c>
      <c r="E216" s="159">
        <v>0</v>
      </c>
      <c r="F216" s="159">
        <v>4</v>
      </c>
      <c r="G216" s="159">
        <v>8</v>
      </c>
      <c r="H216" s="159">
        <v>87</v>
      </c>
      <c r="I216" s="159">
        <v>6</v>
      </c>
      <c r="J216" s="159">
        <v>0</v>
      </c>
      <c r="K216" s="159">
        <v>0</v>
      </c>
      <c r="L216" s="159">
        <v>0</v>
      </c>
    </row>
    <row r="217" spans="1:12">
      <c r="A217" s="157"/>
      <c r="B217" s="158">
        <v>0.91666666666666663</v>
      </c>
      <c r="C217" s="159">
        <v>555</v>
      </c>
      <c r="D217" s="159">
        <v>447</v>
      </c>
      <c r="E217" s="159">
        <v>0</v>
      </c>
      <c r="F217" s="159">
        <v>12</v>
      </c>
      <c r="G217" s="159">
        <v>6</v>
      </c>
      <c r="H217" s="159">
        <v>84</v>
      </c>
      <c r="I217" s="159">
        <v>6</v>
      </c>
      <c r="J217" s="159">
        <v>0</v>
      </c>
      <c r="K217" s="159">
        <v>0</v>
      </c>
      <c r="L217" s="159">
        <v>0</v>
      </c>
    </row>
    <row r="218" spans="1:12">
      <c r="A218" s="157"/>
      <c r="B218" s="158">
        <v>0.95833333333333337</v>
      </c>
      <c r="C218" s="159">
        <v>336</v>
      </c>
      <c r="D218" s="159">
        <v>264</v>
      </c>
      <c r="E218" s="159">
        <v>0</v>
      </c>
      <c r="F218" s="159">
        <v>6</v>
      </c>
      <c r="G218" s="159">
        <v>4</v>
      </c>
      <c r="H218" s="159">
        <v>59</v>
      </c>
      <c r="I218" s="159">
        <v>3</v>
      </c>
      <c r="J218" s="159">
        <v>0</v>
      </c>
      <c r="K218" s="159">
        <v>0</v>
      </c>
      <c r="L218" s="159">
        <v>0</v>
      </c>
    </row>
    <row r="219" spans="1:12">
      <c r="A219" s="157" t="s">
        <v>391</v>
      </c>
      <c r="B219" s="158">
        <v>0</v>
      </c>
      <c r="C219" s="159">
        <v>153</v>
      </c>
      <c r="D219" s="159">
        <v>128</v>
      </c>
      <c r="E219" s="159">
        <v>0</v>
      </c>
      <c r="F219" s="159">
        <v>4</v>
      </c>
      <c r="G219" s="159">
        <v>1</v>
      </c>
      <c r="H219" s="159">
        <v>19</v>
      </c>
      <c r="I219" s="159">
        <v>1</v>
      </c>
      <c r="J219" s="159">
        <v>0</v>
      </c>
      <c r="K219" s="159">
        <v>0</v>
      </c>
      <c r="L219" s="159">
        <v>0</v>
      </c>
    </row>
    <row r="220" spans="1:12">
      <c r="A220" s="157"/>
      <c r="B220" s="158">
        <v>4.1666666666666664E-2</v>
      </c>
      <c r="C220" s="159">
        <v>71</v>
      </c>
      <c r="D220" s="159">
        <v>55</v>
      </c>
      <c r="E220" s="159">
        <v>0</v>
      </c>
      <c r="F220" s="159">
        <v>6</v>
      </c>
      <c r="G220" s="159">
        <v>0</v>
      </c>
      <c r="H220" s="159">
        <v>6</v>
      </c>
      <c r="I220" s="159">
        <v>3</v>
      </c>
      <c r="J220" s="159">
        <v>1</v>
      </c>
      <c r="K220" s="159">
        <v>0</v>
      </c>
      <c r="L220" s="159">
        <v>0</v>
      </c>
    </row>
    <row r="221" spans="1:12">
      <c r="A221" s="157"/>
      <c r="B221" s="158">
        <v>8.3333333333333329E-2</v>
      </c>
      <c r="C221" s="159">
        <v>46</v>
      </c>
      <c r="D221" s="159">
        <v>37</v>
      </c>
      <c r="E221" s="159">
        <v>0</v>
      </c>
      <c r="F221" s="159">
        <v>6</v>
      </c>
      <c r="G221" s="159">
        <v>0</v>
      </c>
      <c r="H221" s="159">
        <v>2</v>
      </c>
      <c r="I221" s="159">
        <v>0</v>
      </c>
      <c r="J221" s="159">
        <v>1</v>
      </c>
      <c r="K221" s="159">
        <v>0</v>
      </c>
      <c r="L221" s="159">
        <v>0</v>
      </c>
    </row>
    <row r="222" spans="1:12">
      <c r="A222" s="157"/>
      <c r="B222" s="158">
        <v>0.125</v>
      </c>
      <c r="C222" s="159">
        <v>34</v>
      </c>
      <c r="D222" s="159">
        <v>26</v>
      </c>
      <c r="E222" s="159">
        <v>0</v>
      </c>
      <c r="F222" s="159">
        <v>5</v>
      </c>
      <c r="G222" s="159">
        <v>0</v>
      </c>
      <c r="H222" s="159">
        <v>3</v>
      </c>
      <c r="I222" s="159">
        <v>0</v>
      </c>
      <c r="J222" s="159">
        <v>0</v>
      </c>
      <c r="K222" s="159">
        <v>0</v>
      </c>
      <c r="L222" s="159">
        <v>0</v>
      </c>
    </row>
    <row r="223" spans="1:12">
      <c r="A223" s="157"/>
      <c r="B223" s="158">
        <v>0.16666666666666666</v>
      </c>
      <c r="C223" s="159">
        <v>27</v>
      </c>
      <c r="D223" s="159">
        <v>18</v>
      </c>
      <c r="E223" s="159">
        <v>0</v>
      </c>
      <c r="F223" s="159">
        <v>5</v>
      </c>
      <c r="G223" s="159">
        <v>0</v>
      </c>
      <c r="H223" s="159">
        <v>1</v>
      </c>
      <c r="I223" s="159">
        <v>1</v>
      </c>
      <c r="J223" s="159">
        <v>2</v>
      </c>
      <c r="K223" s="159">
        <v>0</v>
      </c>
      <c r="L223" s="159">
        <v>0</v>
      </c>
    </row>
    <row r="224" spans="1:12">
      <c r="A224" s="157"/>
      <c r="B224" s="158">
        <v>0.20833333333333334</v>
      </c>
      <c r="C224" s="159">
        <v>42</v>
      </c>
      <c r="D224" s="159">
        <v>32</v>
      </c>
      <c r="E224" s="159">
        <v>0</v>
      </c>
      <c r="F224" s="159">
        <v>5</v>
      </c>
      <c r="G224" s="159">
        <v>0</v>
      </c>
      <c r="H224" s="159">
        <v>1</v>
      </c>
      <c r="I224" s="159">
        <v>3</v>
      </c>
      <c r="J224" s="159">
        <v>1</v>
      </c>
      <c r="K224" s="159">
        <v>0</v>
      </c>
      <c r="L224" s="159">
        <v>0</v>
      </c>
    </row>
    <row r="225" spans="1:12">
      <c r="A225" s="157"/>
      <c r="B225" s="158">
        <v>0.25</v>
      </c>
      <c r="C225" s="159">
        <v>144</v>
      </c>
      <c r="D225" s="159">
        <v>122</v>
      </c>
      <c r="E225" s="159">
        <v>0</v>
      </c>
      <c r="F225" s="159">
        <v>5</v>
      </c>
      <c r="G225" s="159">
        <v>1</v>
      </c>
      <c r="H225" s="159">
        <v>10</v>
      </c>
      <c r="I225" s="159">
        <v>3</v>
      </c>
      <c r="J225" s="159">
        <v>2</v>
      </c>
      <c r="K225" s="159">
        <v>1</v>
      </c>
      <c r="L225" s="159">
        <v>0</v>
      </c>
    </row>
    <row r="226" spans="1:12">
      <c r="A226" s="157"/>
      <c r="B226" s="158">
        <v>0.29166666666666669</v>
      </c>
      <c r="C226" s="159">
        <v>594</v>
      </c>
      <c r="D226" s="159">
        <v>485</v>
      </c>
      <c r="E226" s="159">
        <v>2</v>
      </c>
      <c r="F226" s="159">
        <v>11</v>
      </c>
      <c r="G226" s="159">
        <v>1</v>
      </c>
      <c r="H226" s="159">
        <v>57</v>
      </c>
      <c r="I226" s="159">
        <v>36</v>
      </c>
      <c r="J226" s="159">
        <v>2</v>
      </c>
      <c r="K226" s="159">
        <v>0</v>
      </c>
      <c r="L226" s="159">
        <v>0</v>
      </c>
    </row>
    <row r="227" spans="1:12">
      <c r="A227" s="157"/>
      <c r="B227" s="158">
        <v>0.33333333333333331</v>
      </c>
      <c r="C227" s="159">
        <v>1176</v>
      </c>
      <c r="D227" s="159">
        <v>979</v>
      </c>
      <c r="E227" s="159">
        <v>0</v>
      </c>
      <c r="F227" s="159">
        <v>10</v>
      </c>
      <c r="G227" s="159">
        <v>2</v>
      </c>
      <c r="H227" s="159">
        <v>158</v>
      </c>
      <c r="I227" s="159">
        <v>25</v>
      </c>
      <c r="J227" s="159">
        <v>2</v>
      </c>
      <c r="K227" s="159">
        <v>0</v>
      </c>
      <c r="L227" s="159">
        <v>0</v>
      </c>
    </row>
    <row r="228" spans="1:12">
      <c r="A228" s="157"/>
      <c r="B228" s="158">
        <v>0.375</v>
      </c>
      <c r="C228" s="159">
        <v>1129</v>
      </c>
      <c r="D228" s="159">
        <v>874</v>
      </c>
      <c r="E228" s="159">
        <v>1</v>
      </c>
      <c r="F228" s="159">
        <v>14</v>
      </c>
      <c r="G228" s="159">
        <v>4</v>
      </c>
      <c r="H228" s="159">
        <v>198</v>
      </c>
      <c r="I228" s="159">
        <v>32</v>
      </c>
      <c r="J228" s="159">
        <v>6</v>
      </c>
      <c r="K228" s="159">
        <v>0</v>
      </c>
      <c r="L228" s="159">
        <v>0</v>
      </c>
    </row>
    <row r="229" spans="1:12">
      <c r="A229" s="157"/>
      <c r="B229" s="158">
        <v>0.41666666666666669</v>
      </c>
      <c r="C229" s="159">
        <v>1081</v>
      </c>
      <c r="D229" s="159">
        <v>875</v>
      </c>
      <c r="E229" s="159">
        <v>5</v>
      </c>
      <c r="F229" s="159">
        <v>15</v>
      </c>
      <c r="G229" s="159">
        <v>3</v>
      </c>
      <c r="H229" s="159">
        <v>143</v>
      </c>
      <c r="I229" s="159">
        <v>33</v>
      </c>
      <c r="J229" s="159">
        <v>7</v>
      </c>
      <c r="K229" s="159">
        <v>0</v>
      </c>
      <c r="L229" s="159">
        <v>0</v>
      </c>
    </row>
    <row r="230" spans="1:12">
      <c r="A230" s="157"/>
      <c r="B230" s="158">
        <v>0.45833333333333331</v>
      </c>
      <c r="C230" s="159">
        <v>925</v>
      </c>
      <c r="D230" s="159">
        <v>775</v>
      </c>
      <c r="E230" s="159">
        <v>2</v>
      </c>
      <c r="F230" s="159">
        <v>15</v>
      </c>
      <c r="G230" s="159">
        <v>7</v>
      </c>
      <c r="H230" s="159">
        <v>89</v>
      </c>
      <c r="I230" s="159">
        <v>34</v>
      </c>
      <c r="J230" s="159">
        <v>3</v>
      </c>
      <c r="K230" s="159">
        <v>0</v>
      </c>
      <c r="L230" s="159">
        <v>0</v>
      </c>
    </row>
    <row r="231" spans="1:12">
      <c r="A231" s="157"/>
      <c r="B231" s="158">
        <v>0.5</v>
      </c>
      <c r="C231" s="159">
        <v>836</v>
      </c>
      <c r="D231" s="159">
        <v>726</v>
      </c>
      <c r="E231" s="159">
        <v>0</v>
      </c>
      <c r="F231" s="159">
        <v>10</v>
      </c>
      <c r="G231" s="159">
        <v>7</v>
      </c>
      <c r="H231" s="159">
        <v>58</v>
      </c>
      <c r="I231" s="159">
        <v>28</v>
      </c>
      <c r="J231" s="159">
        <v>7</v>
      </c>
      <c r="K231" s="159">
        <v>0</v>
      </c>
      <c r="L231" s="159">
        <v>0</v>
      </c>
    </row>
    <row r="232" spans="1:12">
      <c r="A232" s="157"/>
      <c r="B232" s="158">
        <v>0.54166666666666663</v>
      </c>
      <c r="C232" s="159">
        <v>851</v>
      </c>
      <c r="D232" s="159">
        <v>737</v>
      </c>
      <c r="E232" s="159">
        <v>0</v>
      </c>
      <c r="F232" s="159">
        <v>10</v>
      </c>
      <c r="G232" s="159">
        <v>6</v>
      </c>
      <c r="H232" s="159">
        <v>68</v>
      </c>
      <c r="I232" s="159">
        <v>27</v>
      </c>
      <c r="J232" s="159">
        <v>3</v>
      </c>
      <c r="K232" s="159">
        <v>0</v>
      </c>
      <c r="L232" s="159">
        <v>0</v>
      </c>
    </row>
    <row r="233" spans="1:12">
      <c r="A233" s="157"/>
      <c r="B233" s="158">
        <v>0.58333333333333337</v>
      </c>
      <c r="C233" s="159">
        <v>852</v>
      </c>
      <c r="D233" s="159">
        <v>756</v>
      </c>
      <c r="E233" s="159">
        <v>0</v>
      </c>
      <c r="F233" s="159">
        <v>8</v>
      </c>
      <c r="G233" s="159">
        <v>5</v>
      </c>
      <c r="H233" s="159">
        <v>57</v>
      </c>
      <c r="I233" s="159">
        <v>22</v>
      </c>
      <c r="J233" s="159">
        <v>4</v>
      </c>
      <c r="K233" s="159">
        <v>0</v>
      </c>
      <c r="L233" s="159">
        <v>0</v>
      </c>
    </row>
    <row r="234" spans="1:12">
      <c r="A234" s="157"/>
      <c r="B234" s="158">
        <v>0.625</v>
      </c>
      <c r="C234" s="159">
        <v>877</v>
      </c>
      <c r="D234" s="159">
        <v>773</v>
      </c>
      <c r="E234" s="159">
        <v>0</v>
      </c>
      <c r="F234" s="159">
        <v>11</v>
      </c>
      <c r="G234" s="159">
        <v>4</v>
      </c>
      <c r="H234" s="159">
        <v>68</v>
      </c>
      <c r="I234" s="159">
        <v>20</v>
      </c>
      <c r="J234" s="159">
        <v>1</v>
      </c>
      <c r="K234" s="159">
        <v>0</v>
      </c>
      <c r="L234" s="159">
        <v>0</v>
      </c>
    </row>
    <row r="235" spans="1:12">
      <c r="A235" s="157"/>
      <c r="B235" s="158">
        <v>0.66666666666666663</v>
      </c>
      <c r="C235" s="159">
        <v>925</v>
      </c>
      <c r="D235" s="159">
        <v>793</v>
      </c>
      <c r="E235" s="159">
        <v>0</v>
      </c>
      <c r="F235" s="159">
        <v>11</v>
      </c>
      <c r="G235" s="159">
        <v>7</v>
      </c>
      <c r="H235" s="159">
        <v>96</v>
      </c>
      <c r="I235" s="159">
        <v>15</v>
      </c>
      <c r="J235" s="159">
        <v>3</v>
      </c>
      <c r="K235" s="159">
        <v>0</v>
      </c>
      <c r="L235" s="159">
        <v>0</v>
      </c>
    </row>
    <row r="236" spans="1:12">
      <c r="A236" s="157"/>
      <c r="B236" s="158">
        <v>0.70833333333333337</v>
      </c>
      <c r="C236" s="159">
        <v>1024</v>
      </c>
      <c r="D236" s="159">
        <v>836</v>
      </c>
      <c r="E236" s="159">
        <v>0</v>
      </c>
      <c r="F236" s="159">
        <v>8</v>
      </c>
      <c r="G236" s="159">
        <v>6</v>
      </c>
      <c r="H236" s="159">
        <v>152</v>
      </c>
      <c r="I236" s="159">
        <v>21</v>
      </c>
      <c r="J236" s="159">
        <v>1</v>
      </c>
      <c r="K236" s="159">
        <v>0</v>
      </c>
      <c r="L236" s="159">
        <v>0</v>
      </c>
    </row>
    <row r="237" spans="1:12">
      <c r="A237" s="157"/>
      <c r="B237" s="158">
        <v>0.75</v>
      </c>
      <c r="C237" s="159">
        <v>939</v>
      </c>
      <c r="D237" s="159">
        <v>769</v>
      </c>
      <c r="E237" s="159">
        <v>0</v>
      </c>
      <c r="F237" s="159">
        <v>11</v>
      </c>
      <c r="G237" s="159">
        <v>11</v>
      </c>
      <c r="H237" s="159">
        <v>128</v>
      </c>
      <c r="I237" s="159">
        <v>20</v>
      </c>
      <c r="J237" s="159">
        <v>0</v>
      </c>
      <c r="K237" s="159">
        <v>0</v>
      </c>
      <c r="L237" s="159">
        <v>0</v>
      </c>
    </row>
    <row r="238" spans="1:12">
      <c r="A238" s="157"/>
      <c r="B238" s="158">
        <v>0.79166666666666663</v>
      </c>
      <c r="C238" s="159">
        <v>921</v>
      </c>
      <c r="D238" s="159">
        <v>772</v>
      </c>
      <c r="E238" s="159">
        <v>0</v>
      </c>
      <c r="F238" s="159">
        <v>10</v>
      </c>
      <c r="G238" s="159">
        <v>9</v>
      </c>
      <c r="H238" s="159">
        <v>112</v>
      </c>
      <c r="I238" s="159">
        <v>18</v>
      </c>
      <c r="J238" s="159">
        <v>0</v>
      </c>
      <c r="K238" s="159">
        <v>0</v>
      </c>
      <c r="L238" s="159">
        <v>0</v>
      </c>
    </row>
    <row r="239" spans="1:12">
      <c r="A239" s="157"/>
      <c r="B239" s="158">
        <v>0.83333333333333337</v>
      </c>
      <c r="C239" s="159">
        <v>748</v>
      </c>
      <c r="D239" s="159">
        <v>632</v>
      </c>
      <c r="E239" s="159">
        <v>0</v>
      </c>
      <c r="F239" s="159">
        <v>8</v>
      </c>
      <c r="G239" s="159">
        <v>8</v>
      </c>
      <c r="H239" s="159">
        <v>86</v>
      </c>
      <c r="I239" s="159">
        <v>14</v>
      </c>
      <c r="J239" s="159">
        <v>0</v>
      </c>
      <c r="K239" s="159">
        <v>0</v>
      </c>
      <c r="L239" s="159">
        <v>0</v>
      </c>
    </row>
    <row r="240" spans="1:12">
      <c r="A240" s="157"/>
      <c r="B240" s="158">
        <v>0.875</v>
      </c>
      <c r="C240" s="159">
        <v>693</v>
      </c>
      <c r="D240" s="159">
        <v>586</v>
      </c>
      <c r="E240" s="159">
        <v>0</v>
      </c>
      <c r="F240" s="159">
        <v>5</v>
      </c>
      <c r="G240" s="159">
        <v>7</v>
      </c>
      <c r="H240" s="159">
        <v>79</v>
      </c>
      <c r="I240" s="159">
        <v>16</v>
      </c>
      <c r="J240" s="159">
        <v>0</v>
      </c>
      <c r="K240" s="159">
        <v>0</v>
      </c>
      <c r="L240" s="159">
        <v>0</v>
      </c>
    </row>
    <row r="241" spans="1:12">
      <c r="A241" s="157"/>
      <c r="B241" s="158">
        <v>0.91666666666666663</v>
      </c>
      <c r="C241" s="159">
        <v>457</v>
      </c>
      <c r="D241" s="159">
        <v>380</v>
      </c>
      <c r="E241" s="159">
        <v>0</v>
      </c>
      <c r="F241" s="159">
        <v>5</v>
      </c>
      <c r="G241" s="159">
        <v>4</v>
      </c>
      <c r="H241" s="159">
        <v>64</v>
      </c>
      <c r="I241" s="159">
        <v>4</v>
      </c>
      <c r="J241" s="159">
        <v>0</v>
      </c>
      <c r="K241" s="159">
        <v>0</v>
      </c>
      <c r="L241" s="159">
        <v>0</v>
      </c>
    </row>
    <row r="242" spans="1:12">
      <c r="A242" s="157"/>
      <c r="B242" s="158">
        <v>0.95833333333333337</v>
      </c>
      <c r="C242" s="159">
        <v>265</v>
      </c>
      <c r="D242" s="159">
        <v>218</v>
      </c>
      <c r="E242" s="159">
        <v>1</v>
      </c>
      <c r="F242" s="159">
        <v>3</v>
      </c>
      <c r="G242" s="159">
        <v>3</v>
      </c>
      <c r="H242" s="159">
        <v>36</v>
      </c>
      <c r="I242" s="159">
        <v>3</v>
      </c>
      <c r="J242" s="159">
        <v>1</v>
      </c>
      <c r="K242" s="159">
        <v>0</v>
      </c>
      <c r="L242" s="159">
        <v>0</v>
      </c>
    </row>
    <row r="243" spans="1:12">
      <c r="A243" s="157" t="s">
        <v>392</v>
      </c>
      <c r="B243" s="158">
        <v>0</v>
      </c>
      <c r="C243" s="159">
        <v>82</v>
      </c>
      <c r="D243" s="159">
        <v>70</v>
      </c>
      <c r="E243" s="159">
        <v>0</v>
      </c>
      <c r="F243" s="159">
        <v>4</v>
      </c>
      <c r="G243" s="159">
        <v>1</v>
      </c>
      <c r="H243" s="159">
        <v>5</v>
      </c>
      <c r="I243" s="159">
        <v>2</v>
      </c>
      <c r="J243" s="159">
        <v>0</v>
      </c>
      <c r="K243" s="159">
        <v>0</v>
      </c>
      <c r="L243" s="159">
        <v>0</v>
      </c>
    </row>
    <row r="244" spans="1:12">
      <c r="A244" s="157"/>
      <c r="B244" s="158">
        <v>4.1666666666666664E-2</v>
      </c>
      <c r="C244" s="159">
        <v>50</v>
      </c>
      <c r="D244" s="159">
        <v>43</v>
      </c>
      <c r="E244" s="159">
        <v>0</v>
      </c>
      <c r="F244" s="159">
        <v>4</v>
      </c>
      <c r="G244" s="159">
        <v>0</v>
      </c>
      <c r="H244" s="159">
        <v>1</v>
      </c>
      <c r="I244" s="159">
        <v>2</v>
      </c>
      <c r="J244" s="159">
        <v>0</v>
      </c>
      <c r="K244" s="159">
        <v>0</v>
      </c>
      <c r="L244" s="159">
        <v>0</v>
      </c>
    </row>
    <row r="245" spans="1:12">
      <c r="A245" s="157"/>
      <c r="B245" s="158">
        <v>8.3333333333333329E-2</v>
      </c>
      <c r="C245" s="159">
        <v>31</v>
      </c>
      <c r="D245" s="159">
        <v>23</v>
      </c>
      <c r="E245" s="159">
        <v>1</v>
      </c>
      <c r="F245" s="159">
        <v>5</v>
      </c>
      <c r="G245" s="159">
        <v>0</v>
      </c>
      <c r="H245" s="159">
        <v>0</v>
      </c>
      <c r="I245" s="159">
        <v>1</v>
      </c>
      <c r="J245" s="159">
        <v>1</v>
      </c>
      <c r="K245" s="159">
        <v>0</v>
      </c>
      <c r="L245" s="159">
        <v>0</v>
      </c>
    </row>
    <row r="246" spans="1:12">
      <c r="A246" s="157"/>
      <c r="B246" s="158">
        <v>0.125</v>
      </c>
      <c r="C246" s="159">
        <v>21</v>
      </c>
      <c r="D246" s="159">
        <v>10</v>
      </c>
      <c r="E246" s="159">
        <v>0</v>
      </c>
      <c r="F246" s="159">
        <v>4</v>
      </c>
      <c r="G246" s="159">
        <v>1</v>
      </c>
      <c r="H246" s="159">
        <v>3</v>
      </c>
      <c r="I246" s="159">
        <v>1</v>
      </c>
      <c r="J246" s="159">
        <v>2</v>
      </c>
      <c r="K246" s="159">
        <v>0</v>
      </c>
      <c r="L246" s="159">
        <v>0</v>
      </c>
    </row>
    <row r="247" spans="1:12">
      <c r="A247" s="157"/>
      <c r="B247" s="158">
        <v>0.16666666666666666</v>
      </c>
      <c r="C247" s="159">
        <v>26</v>
      </c>
      <c r="D247" s="159">
        <v>12</v>
      </c>
      <c r="E247" s="159">
        <v>1</v>
      </c>
      <c r="F247" s="159">
        <v>5</v>
      </c>
      <c r="G247" s="159">
        <v>1</v>
      </c>
      <c r="H247" s="159">
        <v>2</v>
      </c>
      <c r="I247" s="159">
        <v>2</v>
      </c>
      <c r="J247" s="159">
        <v>3</v>
      </c>
      <c r="K247" s="159">
        <v>0</v>
      </c>
      <c r="L247" s="159">
        <v>0</v>
      </c>
    </row>
    <row r="248" spans="1:12">
      <c r="A248" s="157"/>
      <c r="B248" s="158">
        <v>0.20833333333333334</v>
      </c>
      <c r="C248" s="159">
        <v>44</v>
      </c>
      <c r="D248" s="159">
        <v>32</v>
      </c>
      <c r="E248" s="159">
        <v>3</v>
      </c>
      <c r="F248" s="159">
        <v>4</v>
      </c>
      <c r="G248" s="159">
        <v>0</v>
      </c>
      <c r="H248" s="159">
        <v>2</v>
      </c>
      <c r="I248" s="159">
        <v>1</v>
      </c>
      <c r="J248" s="159">
        <v>2</v>
      </c>
      <c r="K248" s="159">
        <v>0</v>
      </c>
      <c r="L248" s="159">
        <v>0</v>
      </c>
    </row>
    <row r="249" spans="1:12">
      <c r="A249" s="157"/>
      <c r="B249" s="158">
        <v>0.25</v>
      </c>
      <c r="C249" s="159">
        <v>117</v>
      </c>
      <c r="D249" s="159">
        <v>103</v>
      </c>
      <c r="E249" s="159">
        <v>0</v>
      </c>
      <c r="F249" s="159">
        <v>1</v>
      </c>
      <c r="G249" s="159">
        <v>0</v>
      </c>
      <c r="H249" s="159">
        <v>3</v>
      </c>
      <c r="I249" s="159">
        <v>8</v>
      </c>
      <c r="J249" s="159">
        <v>2</v>
      </c>
      <c r="K249" s="159">
        <v>0</v>
      </c>
      <c r="L249" s="159">
        <v>0</v>
      </c>
    </row>
    <row r="250" spans="1:12">
      <c r="A250" s="157"/>
      <c r="B250" s="158">
        <v>0.29166666666666669</v>
      </c>
      <c r="C250" s="159">
        <v>270</v>
      </c>
      <c r="D250" s="159">
        <v>245</v>
      </c>
      <c r="E250" s="159">
        <v>0</v>
      </c>
      <c r="F250" s="159">
        <v>0</v>
      </c>
      <c r="G250" s="159">
        <v>1</v>
      </c>
      <c r="H250" s="159">
        <v>8</v>
      </c>
      <c r="I250" s="159">
        <v>15</v>
      </c>
      <c r="J250" s="159">
        <v>1</v>
      </c>
      <c r="K250" s="159">
        <v>0</v>
      </c>
      <c r="L250" s="159">
        <v>0</v>
      </c>
    </row>
    <row r="251" spans="1:12">
      <c r="A251" s="157"/>
      <c r="B251" s="158">
        <v>0.33333333333333331</v>
      </c>
      <c r="C251" s="159">
        <v>443</v>
      </c>
      <c r="D251" s="159">
        <v>400</v>
      </c>
      <c r="E251" s="159">
        <v>0</v>
      </c>
      <c r="F251" s="159">
        <v>1</v>
      </c>
      <c r="G251" s="159">
        <v>2</v>
      </c>
      <c r="H251" s="159">
        <v>17</v>
      </c>
      <c r="I251" s="159">
        <v>23</v>
      </c>
      <c r="J251" s="159">
        <v>0</v>
      </c>
      <c r="K251" s="159">
        <v>0</v>
      </c>
      <c r="L251" s="159">
        <v>0</v>
      </c>
    </row>
    <row r="252" spans="1:12">
      <c r="A252" s="157"/>
      <c r="B252" s="158">
        <v>0.375</v>
      </c>
      <c r="C252" s="159">
        <v>443</v>
      </c>
      <c r="D252" s="159">
        <v>395</v>
      </c>
      <c r="E252" s="159">
        <v>1</v>
      </c>
      <c r="F252" s="159">
        <v>0</v>
      </c>
      <c r="G252" s="159">
        <v>2</v>
      </c>
      <c r="H252" s="159">
        <v>6</v>
      </c>
      <c r="I252" s="159">
        <v>37</v>
      </c>
      <c r="J252" s="159">
        <v>2</v>
      </c>
      <c r="K252" s="159">
        <v>0</v>
      </c>
      <c r="L252" s="159">
        <v>0</v>
      </c>
    </row>
    <row r="253" spans="1:12">
      <c r="A253" s="157"/>
      <c r="B253" s="158">
        <v>0.41666666666666669</v>
      </c>
      <c r="C253" s="159">
        <v>431</v>
      </c>
      <c r="D253" s="159">
        <v>378</v>
      </c>
      <c r="E253" s="159">
        <v>1</v>
      </c>
      <c r="F253" s="159">
        <v>1</v>
      </c>
      <c r="G253" s="159">
        <v>7</v>
      </c>
      <c r="H253" s="159">
        <v>14</v>
      </c>
      <c r="I253" s="159">
        <v>30</v>
      </c>
      <c r="J253" s="159">
        <v>0</v>
      </c>
      <c r="K253" s="159">
        <v>0</v>
      </c>
      <c r="L253" s="159">
        <v>0</v>
      </c>
    </row>
    <row r="254" spans="1:12">
      <c r="A254" s="157"/>
      <c r="B254" s="158">
        <v>0.45833333333333331</v>
      </c>
      <c r="C254" s="159">
        <v>365</v>
      </c>
      <c r="D254" s="159">
        <v>336</v>
      </c>
      <c r="E254" s="159">
        <v>1</v>
      </c>
      <c r="F254" s="159">
        <v>0</v>
      </c>
      <c r="G254" s="159">
        <v>1</v>
      </c>
      <c r="H254" s="159">
        <v>2</v>
      </c>
      <c r="I254" s="159">
        <v>25</v>
      </c>
      <c r="J254" s="159">
        <v>0</v>
      </c>
      <c r="K254" s="159">
        <v>0</v>
      </c>
      <c r="L254" s="159">
        <v>0</v>
      </c>
    </row>
    <row r="255" spans="1:12">
      <c r="A255" s="157"/>
      <c r="B255" s="158">
        <v>0.5</v>
      </c>
      <c r="C255" s="159">
        <v>429</v>
      </c>
      <c r="D255" s="159">
        <v>379</v>
      </c>
      <c r="E255" s="159">
        <v>1</v>
      </c>
      <c r="F255" s="159">
        <v>3</v>
      </c>
      <c r="G255" s="159">
        <v>2</v>
      </c>
      <c r="H255" s="159">
        <v>11</v>
      </c>
      <c r="I255" s="159">
        <v>30</v>
      </c>
      <c r="J255" s="159">
        <v>2</v>
      </c>
      <c r="K255" s="159">
        <v>0</v>
      </c>
      <c r="L255" s="159">
        <v>1</v>
      </c>
    </row>
    <row r="256" spans="1:12">
      <c r="A256" s="157"/>
      <c r="B256" s="158">
        <v>0.54166666666666663</v>
      </c>
      <c r="C256" s="159">
        <v>404</v>
      </c>
      <c r="D256" s="159">
        <v>358</v>
      </c>
      <c r="E256" s="159">
        <v>0</v>
      </c>
      <c r="F256" s="159">
        <v>2</v>
      </c>
      <c r="G256" s="159">
        <v>7</v>
      </c>
      <c r="H256" s="159">
        <v>15</v>
      </c>
      <c r="I256" s="159">
        <v>22</v>
      </c>
      <c r="J256" s="159">
        <v>0</v>
      </c>
      <c r="K256" s="159">
        <v>0</v>
      </c>
      <c r="L256" s="159">
        <v>0</v>
      </c>
    </row>
    <row r="257" spans="1:12">
      <c r="A257" s="157"/>
      <c r="B257" s="158">
        <v>0.58333333333333337</v>
      </c>
      <c r="C257" s="159">
        <v>436</v>
      </c>
      <c r="D257" s="159">
        <v>391</v>
      </c>
      <c r="E257" s="159">
        <v>0</v>
      </c>
      <c r="F257" s="159">
        <v>2</v>
      </c>
      <c r="G257" s="159">
        <v>7</v>
      </c>
      <c r="H257" s="159">
        <v>13</v>
      </c>
      <c r="I257" s="159">
        <v>22</v>
      </c>
      <c r="J257" s="159">
        <v>1</v>
      </c>
      <c r="K257" s="159">
        <v>0</v>
      </c>
      <c r="L257" s="159">
        <v>0</v>
      </c>
    </row>
    <row r="258" spans="1:12">
      <c r="A258" s="157"/>
      <c r="B258" s="158">
        <v>0.625</v>
      </c>
      <c r="C258" s="159">
        <v>415</v>
      </c>
      <c r="D258" s="159">
        <v>363</v>
      </c>
      <c r="E258" s="159">
        <v>0</v>
      </c>
      <c r="F258" s="159">
        <v>1</v>
      </c>
      <c r="G258" s="159">
        <v>11</v>
      </c>
      <c r="H258" s="159">
        <v>19</v>
      </c>
      <c r="I258" s="159">
        <v>20</v>
      </c>
      <c r="J258" s="159">
        <v>1</v>
      </c>
      <c r="K258" s="159">
        <v>0</v>
      </c>
      <c r="L258" s="159">
        <v>0</v>
      </c>
    </row>
    <row r="259" spans="1:12">
      <c r="A259" s="157"/>
      <c r="B259" s="158">
        <v>0.66666666666666663</v>
      </c>
      <c r="C259" s="159">
        <v>473</v>
      </c>
      <c r="D259" s="159">
        <v>432</v>
      </c>
      <c r="E259" s="159">
        <v>0</v>
      </c>
      <c r="F259" s="159">
        <v>0</v>
      </c>
      <c r="G259" s="159">
        <v>5</v>
      </c>
      <c r="H259" s="159">
        <v>17</v>
      </c>
      <c r="I259" s="159">
        <v>19</v>
      </c>
      <c r="J259" s="159">
        <v>0</v>
      </c>
      <c r="K259" s="159">
        <v>0</v>
      </c>
      <c r="L259" s="159">
        <v>0</v>
      </c>
    </row>
    <row r="260" spans="1:12">
      <c r="A260" s="157"/>
      <c r="B260" s="158">
        <v>0.70833333333333337</v>
      </c>
      <c r="C260" s="159">
        <v>390</v>
      </c>
      <c r="D260" s="159">
        <v>356</v>
      </c>
      <c r="E260" s="159">
        <v>1</v>
      </c>
      <c r="F260" s="159">
        <v>1</v>
      </c>
      <c r="G260" s="159">
        <v>4</v>
      </c>
      <c r="H260" s="159">
        <v>16</v>
      </c>
      <c r="I260" s="159">
        <v>12</v>
      </c>
      <c r="J260" s="159">
        <v>0</v>
      </c>
      <c r="K260" s="159">
        <v>0</v>
      </c>
      <c r="L260" s="159">
        <v>0</v>
      </c>
    </row>
    <row r="261" spans="1:12">
      <c r="A261" s="157"/>
      <c r="B261" s="158">
        <v>0.75</v>
      </c>
      <c r="C261" s="159">
        <v>384</v>
      </c>
      <c r="D261" s="159">
        <v>341</v>
      </c>
      <c r="E261" s="159">
        <v>1</v>
      </c>
      <c r="F261" s="159">
        <v>0</v>
      </c>
      <c r="G261" s="159">
        <v>11</v>
      </c>
      <c r="H261" s="159">
        <v>20</v>
      </c>
      <c r="I261" s="159">
        <v>10</v>
      </c>
      <c r="J261" s="159">
        <v>1</v>
      </c>
      <c r="K261" s="159">
        <v>0</v>
      </c>
      <c r="L261" s="159">
        <v>0</v>
      </c>
    </row>
    <row r="262" spans="1:12">
      <c r="A262" s="157"/>
      <c r="B262" s="158">
        <v>0.79166666666666663</v>
      </c>
      <c r="C262" s="159">
        <v>366</v>
      </c>
      <c r="D262" s="159">
        <v>332</v>
      </c>
      <c r="E262" s="159">
        <v>0</v>
      </c>
      <c r="F262" s="159">
        <v>3</v>
      </c>
      <c r="G262" s="159">
        <v>6</v>
      </c>
      <c r="H262" s="159">
        <v>14</v>
      </c>
      <c r="I262" s="159">
        <v>11</v>
      </c>
      <c r="J262" s="159">
        <v>0</v>
      </c>
      <c r="K262" s="159">
        <v>0</v>
      </c>
      <c r="L262" s="159">
        <v>0</v>
      </c>
    </row>
    <row r="263" spans="1:12">
      <c r="A263" s="157"/>
      <c r="B263" s="158">
        <v>0.83333333333333337</v>
      </c>
      <c r="C263" s="159">
        <v>325</v>
      </c>
      <c r="D263" s="159">
        <v>294</v>
      </c>
      <c r="E263" s="159">
        <v>0</v>
      </c>
      <c r="F263" s="159">
        <v>0</v>
      </c>
      <c r="G263" s="159">
        <v>4</v>
      </c>
      <c r="H263" s="159">
        <v>21</v>
      </c>
      <c r="I263" s="159">
        <v>6</v>
      </c>
      <c r="J263" s="159">
        <v>0</v>
      </c>
      <c r="K263" s="159">
        <v>0</v>
      </c>
      <c r="L263" s="159">
        <v>0</v>
      </c>
    </row>
    <row r="264" spans="1:12">
      <c r="A264" s="157"/>
      <c r="B264" s="158">
        <v>0.875</v>
      </c>
      <c r="C264" s="159">
        <v>243</v>
      </c>
      <c r="D264" s="159">
        <v>217</v>
      </c>
      <c r="E264" s="159">
        <v>0</v>
      </c>
      <c r="F264" s="159">
        <v>1</v>
      </c>
      <c r="G264" s="159">
        <v>4</v>
      </c>
      <c r="H264" s="159">
        <v>15</v>
      </c>
      <c r="I264" s="159">
        <v>5</v>
      </c>
      <c r="J264" s="159">
        <v>1</v>
      </c>
      <c r="K264" s="159">
        <v>0</v>
      </c>
      <c r="L264" s="159">
        <v>0</v>
      </c>
    </row>
    <row r="265" spans="1:12">
      <c r="A265" s="157"/>
      <c r="B265" s="158">
        <v>0.91666666666666663</v>
      </c>
      <c r="C265" s="159">
        <v>199</v>
      </c>
      <c r="D265" s="159">
        <v>179</v>
      </c>
      <c r="E265" s="159">
        <v>1</v>
      </c>
      <c r="F265" s="159">
        <v>0</v>
      </c>
      <c r="G265" s="159">
        <v>6</v>
      </c>
      <c r="H265" s="159">
        <v>9</v>
      </c>
      <c r="I265" s="159">
        <v>4</v>
      </c>
      <c r="J265" s="159">
        <v>0</v>
      </c>
      <c r="K265" s="159">
        <v>0</v>
      </c>
      <c r="L265" s="159">
        <v>0</v>
      </c>
    </row>
    <row r="266" spans="1:12">
      <c r="A266" s="157"/>
      <c r="B266" s="158">
        <v>0.95833333333333337</v>
      </c>
      <c r="C266" s="159">
        <v>133</v>
      </c>
      <c r="D266" s="159">
        <v>123</v>
      </c>
      <c r="E266" s="159">
        <v>0</v>
      </c>
      <c r="F266" s="159">
        <v>0</v>
      </c>
      <c r="G266" s="159">
        <v>2</v>
      </c>
      <c r="H266" s="159">
        <v>7</v>
      </c>
      <c r="I266" s="159">
        <v>1</v>
      </c>
      <c r="J266" s="159">
        <v>0</v>
      </c>
      <c r="K266" s="159">
        <v>0</v>
      </c>
      <c r="L266" s="159">
        <v>0</v>
      </c>
    </row>
    <row r="267" spans="1:12">
      <c r="A267" s="157" t="s">
        <v>393</v>
      </c>
      <c r="B267" s="158">
        <v>0</v>
      </c>
      <c r="C267" s="159">
        <v>71</v>
      </c>
      <c r="D267" s="159">
        <v>54</v>
      </c>
      <c r="E267" s="159">
        <v>0</v>
      </c>
      <c r="F267" s="159">
        <v>0</v>
      </c>
      <c r="G267" s="159">
        <v>2</v>
      </c>
      <c r="H267" s="159">
        <v>10</v>
      </c>
      <c r="I267" s="159">
        <v>5</v>
      </c>
      <c r="J267" s="159">
        <v>0</v>
      </c>
      <c r="K267" s="159">
        <v>0</v>
      </c>
      <c r="L267" s="159">
        <v>0</v>
      </c>
    </row>
    <row r="268" spans="1:12">
      <c r="A268" s="157"/>
      <c r="B268" s="158">
        <v>4.1666666666666664E-2</v>
      </c>
      <c r="C268" s="159">
        <v>35</v>
      </c>
      <c r="D268" s="159">
        <v>32</v>
      </c>
      <c r="E268" s="159">
        <v>1</v>
      </c>
      <c r="F268" s="159">
        <v>0</v>
      </c>
      <c r="G268" s="159">
        <v>0</v>
      </c>
      <c r="H268" s="159">
        <v>1</v>
      </c>
      <c r="I268" s="159">
        <v>1</v>
      </c>
      <c r="J268" s="159">
        <v>0</v>
      </c>
      <c r="K268" s="159">
        <v>0</v>
      </c>
      <c r="L268" s="159">
        <v>0</v>
      </c>
    </row>
    <row r="269" spans="1:12">
      <c r="A269" s="157"/>
      <c r="B269" s="158">
        <v>8.3333333333333329E-2</v>
      </c>
      <c r="C269" s="159">
        <v>36</v>
      </c>
      <c r="D269" s="159">
        <v>32</v>
      </c>
      <c r="E269" s="159">
        <v>0</v>
      </c>
      <c r="F269" s="159">
        <v>0</v>
      </c>
      <c r="G269" s="159">
        <v>0</v>
      </c>
      <c r="H269" s="159">
        <v>2</v>
      </c>
      <c r="I269" s="159">
        <v>2</v>
      </c>
      <c r="J269" s="159">
        <v>0</v>
      </c>
      <c r="K269" s="159">
        <v>0</v>
      </c>
      <c r="L269" s="159">
        <v>0</v>
      </c>
    </row>
    <row r="270" spans="1:12">
      <c r="A270" s="157"/>
      <c r="B270" s="158">
        <v>0.125</v>
      </c>
      <c r="C270" s="159">
        <v>16</v>
      </c>
      <c r="D270" s="159">
        <v>10</v>
      </c>
      <c r="E270" s="159">
        <v>0</v>
      </c>
      <c r="F270" s="159">
        <v>0</v>
      </c>
      <c r="G270" s="159">
        <v>0</v>
      </c>
      <c r="H270" s="159">
        <v>3</v>
      </c>
      <c r="I270" s="159">
        <v>2</v>
      </c>
      <c r="J270" s="159">
        <v>1</v>
      </c>
      <c r="K270" s="159">
        <v>0</v>
      </c>
      <c r="L270" s="159">
        <v>0</v>
      </c>
    </row>
    <row r="271" spans="1:12">
      <c r="A271" s="157"/>
      <c r="B271" s="158">
        <v>0.16666666666666666</v>
      </c>
      <c r="C271" s="159">
        <v>18</v>
      </c>
      <c r="D271" s="159">
        <v>15</v>
      </c>
      <c r="E271" s="159">
        <v>0</v>
      </c>
      <c r="F271" s="159">
        <v>0</v>
      </c>
      <c r="G271" s="159">
        <v>0</v>
      </c>
      <c r="H271" s="159">
        <v>0</v>
      </c>
      <c r="I271" s="159">
        <v>2</v>
      </c>
      <c r="J271" s="159">
        <v>1</v>
      </c>
      <c r="K271" s="159">
        <v>0</v>
      </c>
      <c r="L271" s="159">
        <v>0</v>
      </c>
    </row>
    <row r="272" spans="1:12">
      <c r="A272" s="157"/>
      <c r="B272" s="158">
        <v>0.20833333333333334</v>
      </c>
      <c r="C272" s="159">
        <v>31</v>
      </c>
      <c r="D272" s="159">
        <v>25</v>
      </c>
      <c r="E272" s="159">
        <v>0</v>
      </c>
      <c r="F272" s="159">
        <v>0</v>
      </c>
      <c r="G272" s="159">
        <v>0</v>
      </c>
      <c r="H272" s="159">
        <v>1</v>
      </c>
      <c r="I272" s="159">
        <v>4</v>
      </c>
      <c r="J272" s="159">
        <v>1</v>
      </c>
      <c r="K272" s="159">
        <v>0</v>
      </c>
      <c r="L272" s="159">
        <v>0</v>
      </c>
    </row>
    <row r="273" spans="1:12">
      <c r="A273" s="157"/>
      <c r="B273" s="158">
        <v>0.25</v>
      </c>
      <c r="C273" s="159">
        <v>106</v>
      </c>
      <c r="D273" s="159">
        <v>83</v>
      </c>
      <c r="E273" s="159">
        <v>0</v>
      </c>
      <c r="F273" s="159">
        <v>1</v>
      </c>
      <c r="G273" s="159">
        <v>0</v>
      </c>
      <c r="H273" s="159">
        <v>11</v>
      </c>
      <c r="I273" s="159">
        <v>11</v>
      </c>
      <c r="J273" s="159">
        <v>0</v>
      </c>
      <c r="K273" s="159">
        <v>0</v>
      </c>
      <c r="L273" s="159">
        <v>0</v>
      </c>
    </row>
    <row r="274" spans="1:12">
      <c r="A274" s="157"/>
      <c r="B274" s="158">
        <v>0.29166666666666669</v>
      </c>
      <c r="C274" s="159">
        <v>265</v>
      </c>
      <c r="D274" s="159">
        <v>229</v>
      </c>
      <c r="E274" s="159">
        <v>0</v>
      </c>
      <c r="F274" s="159">
        <v>0</v>
      </c>
      <c r="G274" s="159">
        <v>1</v>
      </c>
      <c r="H274" s="159">
        <v>15</v>
      </c>
      <c r="I274" s="159">
        <v>17</v>
      </c>
      <c r="J274" s="159">
        <v>3</v>
      </c>
      <c r="K274" s="159">
        <v>0</v>
      </c>
      <c r="L274" s="159">
        <v>0</v>
      </c>
    </row>
    <row r="275" spans="1:12">
      <c r="A275" s="157"/>
      <c r="B275" s="158">
        <v>0.33333333333333331</v>
      </c>
      <c r="C275" s="159">
        <v>349</v>
      </c>
      <c r="D275" s="159">
        <v>307</v>
      </c>
      <c r="E275" s="159">
        <v>0</v>
      </c>
      <c r="F275" s="159">
        <v>1</v>
      </c>
      <c r="G275" s="159">
        <v>2</v>
      </c>
      <c r="H275" s="159">
        <v>17</v>
      </c>
      <c r="I275" s="159">
        <v>22</v>
      </c>
      <c r="J275" s="159">
        <v>0</v>
      </c>
      <c r="K275" s="159">
        <v>0</v>
      </c>
      <c r="L275" s="159">
        <v>0</v>
      </c>
    </row>
    <row r="276" spans="1:12">
      <c r="A276" s="157"/>
      <c r="B276" s="158">
        <v>0.375</v>
      </c>
      <c r="C276" s="159">
        <v>355</v>
      </c>
      <c r="D276" s="159">
        <v>300</v>
      </c>
      <c r="E276" s="159">
        <v>2</v>
      </c>
      <c r="F276" s="159">
        <v>3</v>
      </c>
      <c r="G276" s="159">
        <v>3</v>
      </c>
      <c r="H276" s="159">
        <v>26</v>
      </c>
      <c r="I276" s="159">
        <v>18</v>
      </c>
      <c r="J276" s="159">
        <v>2</v>
      </c>
      <c r="K276" s="159">
        <v>1</v>
      </c>
      <c r="L276" s="159">
        <v>0</v>
      </c>
    </row>
    <row r="277" spans="1:12">
      <c r="A277" s="157"/>
      <c r="B277" s="158">
        <v>0.41666666666666669</v>
      </c>
      <c r="C277" s="159">
        <v>384</v>
      </c>
      <c r="D277" s="159">
        <v>340</v>
      </c>
      <c r="E277" s="159">
        <v>1</v>
      </c>
      <c r="F277" s="159">
        <v>4</v>
      </c>
      <c r="G277" s="159">
        <v>0</v>
      </c>
      <c r="H277" s="159">
        <v>11</v>
      </c>
      <c r="I277" s="159">
        <v>27</v>
      </c>
      <c r="J277" s="159">
        <v>1</v>
      </c>
      <c r="K277" s="159">
        <v>0</v>
      </c>
      <c r="L277" s="159">
        <v>0</v>
      </c>
    </row>
    <row r="278" spans="1:12">
      <c r="A278" s="157"/>
      <c r="B278" s="158">
        <v>0.45833333333333331</v>
      </c>
      <c r="C278" s="159">
        <v>389</v>
      </c>
      <c r="D278" s="159">
        <v>325</v>
      </c>
      <c r="E278" s="159">
        <v>3</v>
      </c>
      <c r="F278" s="159">
        <v>4</v>
      </c>
      <c r="G278" s="159">
        <v>7</v>
      </c>
      <c r="H278" s="159">
        <v>23</v>
      </c>
      <c r="I278" s="159">
        <v>25</v>
      </c>
      <c r="J278" s="159">
        <v>2</v>
      </c>
      <c r="K278" s="159">
        <v>0</v>
      </c>
      <c r="L278" s="159">
        <v>0</v>
      </c>
    </row>
    <row r="279" spans="1:12">
      <c r="A279" s="157"/>
      <c r="B279" s="158">
        <v>0.5</v>
      </c>
      <c r="C279" s="159">
        <v>376</v>
      </c>
      <c r="D279" s="159">
        <v>322</v>
      </c>
      <c r="E279" s="159">
        <v>1</v>
      </c>
      <c r="F279" s="159">
        <v>1</v>
      </c>
      <c r="G279" s="159">
        <v>3</v>
      </c>
      <c r="H279" s="159">
        <v>15</v>
      </c>
      <c r="I279" s="159">
        <v>31</v>
      </c>
      <c r="J279" s="159">
        <v>3</v>
      </c>
      <c r="K279" s="159">
        <v>0</v>
      </c>
      <c r="L279" s="159">
        <v>0</v>
      </c>
    </row>
    <row r="280" spans="1:12">
      <c r="A280" s="157"/>
      <c r="B280" s="158">
        <v>0.54166666666666663</v>
      </c>
      <c r="C280" s="159">
        <v>427</v>
      </c>
      <c r="D280" s="159">
        <v>373</v>
      </c>
      <c r="E280" s="159">
        <v>0</v>
      </c>
      <c r="F280" s="159">
        <v>0</v>
      </c>
      <c r="G280" s="159">
        <v>3</v>
      </c>
      <c r="H280" s="159">
        <v>26</v>
      </c>
      <c r="I280" s="159">
        <v>24</v>
      </c>
      <c r="J280" s="159">
        <v>1</v>
      </c>
      <c r="K280" s="159">
        <v>0</v>
      </c>
      <c r="L280" s="159">
        <v>0</v>
      </c>
    </row>
    <row r="281" spans="1:12">
      <c r="A281" s="157"/>
      <c r="B281" s="158">
        <v>0.58333333333333337</v>
      </c>
      <c r="C281" s="159">
        <v>374</v>
      </c>
      <c r="D281" s="159">
        <v>319</v>
      </c>
      <c r="E281" s="159">
        <v>2</v>
      </c>
      <c r="F281" s="159">
        <v>1</v>
      </c>
      <c r="G281" s="159">
        <v>6</v>
      </c>
      <c r="H281" s="159">
        <v>22</v>
      </c>
      <c r="I281" s="159">
        <v>24</v>
      </c>
      <c r="J281" s="159">
        <v>0</v>
      </c>
      <c r="K281" s="159">
        <v>0</v>
      </c>
      <c r="L281" s="159">
        <v>0</v>
      </c>
    </row>
    <row r="282" spans="1:12">
      <c r="A282" s="157"/>
      <c r="B282" s="158">
        <v>0.625</v>
      </c>
      <c r="C282" s="159">
        <v>400</v>
      </c>
      <c r="D282" s="159">
        <v>352</v>
      </c>
      <c r="E282" s="159">
        <v>0</v>
      </c>
      <c r="F282" s="159">
        <v>2</v>
      </c>
      <c r="G282" s="159">
        <v>5</v>
      </c>
      <c r="H282" s="159">
        <v>27</v>
      </c>
      <c r="I282" s="159">
        <v>14</v>
      </c>
      <c r="J282" s="159">
        <v>0</v>
      </c>
      <c r="K282" s="159">
        <v>0</v>
      </c>
      <c r="L282" s="159">
        <v>0</v>
      </c>
    </row>
    <row r="283" spans="1:12">
      <c r="A283" s="157"/>
      <c r="B283" s="158">
        <v>0.66666666666666663</v>
      </c>
      <c r="C283" s="159">
        <v>385</v>
      </c>
      <c r="D283" s="159">
        <v>332</v>
      </c>
      <c r="E283" s="159">
        <v>0</v>
      </c>
      <c r="F283" s="159">
        <v>2</v>
      </c>
      <c r="G283" s="159">
        <v>0</v>
      </c>
      <c r="H283" s="159">
        <v>31</v>
      </c>
      <c r="I283" s="159">
        <v>20</v>
      </c>
      <c r="J283" s="159">
        <v>0</v>
      </c>
      <c r="K283" s="159">
        <v>0</v>
      </c>
      <c r="L283" s="159">
        <v>0</v>
      </c>
    </row>
    <row r="284" spans="1:12">
      <c r="A284" s="157"/>
      <c r="B284" s="158">
        <v>0.70833333333333337</v>
      </c>
      <c r="C284" s="159">
        <v>419</v>
      </c>
      <c r="D284" s="159">
        <v>350</v>
      </c>
      <c r="E284" s="159">
        <v>0</v>
      </c>
      <c r="F284" s="159">
        <v>2</v>
      </c>
      <c r="G284" s="159">
        <v>5</v>
      </c>
      <c r="H284" s="159">
        <v>44</v>
      </c>
      <c r="I284" s="159">
        <v>18</v>
      </c>
      <c r="J284" s="159">
        <v>0</v>
      </c>
      <c r="K284" s="159">
        <v>0</v>
      </c>
      <c r="L284" s="159">
        <v>0</v>
      </c>
    </row>
    <row r="285" spans="1:12">
      <c r="A285" s="157"/>
      <c r="B285" s="158">
        <v>0.75</v>
      </c>
      <c r="C285" s="159">
        <v>382</v>
      </c>
      <c r="D285" s="159">
        <v>320</v>
      </c>
      <c r="E285" s="159">
        <v>0</v>
      </c>
      <c r="F285" s="159">
        <v>4</v>
      </c>
      <c r="G285" s="159">
        <v>0</v>
      </c>
      <c r="H285" s="159">
        <v>42</v>
      </c>
      <c r="I285" s="159">
        <v>16</v>
      </c>
      <c r="J285" s="159">
        <v>0</v>
      </c>
      <c r="K285" s="159">
        <v>0</v>
      </c>
      <c r="L285" s="159">
        <v>0</v>
      </c>
    </row>
    <row r="286" spans="1:12">
      <c r="A286" s="157"/>
      <c r="B286" s="158">
        <v>0.79166666666666663</v>
      </c>
      <c r="C286" s="159">
        <v>378</v>
      </c>
      <c r="D286" s="159">
        <v>328</v>
      </c>
      <c r="E286" s="159">
        <v>0</v>
      </c>
      <c r="F286" s="159">
        <v>1</v>
      </c>
      <c r="G286" s="159">
        <v>6</v>
      </c>
      <c r="H286" s="159">
        <v>35</v>
      </c>
      <c r="I286" s="159">
        <v>8</v>
      </c>
      <c r="J286" s="159">
        <v>0</v>
      </c>
      <c r="K286" s="159">
        <v>0</v>
      </c>
      <c r="L286" s="159">
        <v>0</v>
      </c>
    </row>
    <row r="287" spans="1:12">
      <c r="A287" s="157"/>
      <c r="B287" s="158">
        <v>0.83333333333333337</v>
      </c>
      <c r="C287" s="159">
        <v>309</v>
      </c>
      <c r="D287" s="159">
        <v>253</v>
      </c>
      <c r="E287" s="159">
        <v>0</v>
      </c>
      <c r="F287" s="159">
        <v>2</v>
      </c>
      <c r="G287" s="159">
        <v>8</v>
      </c>
      <c r="H287" s="159">
        <v>28</v>
      </c>
      <c r="I287" s="159">
        <v>18</v>
      </c>
      <c r="J287" s="159">
        <v>0</v>
      </c>
      <c r="K287" s="159">
        <v>0</v>
      </c>
      <c r="L287" s="159">
        <v>0</v>
      </c>
    </row>
    <row r="288" spans="1:12">
      <c r="A288" s="157"/>
      <c r="B288" s="158">
        <v>0.875</v>
      </c>
      <c r="C288" s="159">
        <v>261</v>
      </c>
      <c r="D288" s="159">
        <v>226</v>
      </c>
      <c r="E288" s="159">
        <v>0</v>
      </c>
      <c r="F288" s="159">
        <v>1</v>
      </c>
      <c r="G288" s="159">
        <v>4</v>
      </c>
      <c r="H288" s="159">
        <v>27</v>
      </c>
      <c r="I288" s="159">
        <v>3</v>
      </c>
      <c r="J288" s="159">
        <v>0</v>
      </c>
      <c r="K288" s="159">
        <v>0</v>
      </c>
      <c r="L288" s="159">
        <v>0</v>
      </c>
    </row>
    <row r="289" spans="1:12">
      <c r="A289" s="157"/>
      <c r="B289" s="158">
        <v>0.91666666666666663</v>
      </c>
      <c r="C289" s="159">
        <v>202</v>
      </c>
      <c r="D289" s="159">
        <v>170</v>
      </c>
      <c r="E289" s="159">
        <v>0</v>
      </c>
      <c r="F289" s="159">
        <v>0</v>
      </c>
      <c r="G289" s="159">
        <v>2</v>
      </c>
      <c r="H289" s="159">
        <v>23</v>
      </c>
      <c r="I289" s="159">
        <v>7</v>
      </c>
      <c r="J289" s="159">
        <v>0</v>
      </c>
      <c r="K289" s="159">
        <v>0</v>
      </c>
      <c r="L289" s="159">
        <v>0</v>
      </c>
    </row>
    <row r="290" spans="1:12">
      <c r="A290" s="157"/>
      <c r="B290" s="158">
        <v>0.95833333333333337</v>
      </c>
      <c r="C290" s="159">
        <v>137</v>
      </c>
      <c r="D290" s="159">
        <v>108</v>
      </c>
      <c r="E290" s="159">
        <v>0</v>
      </c>
      <c r="F290" s="159">
        <v>0</v>
      </c>
      <c r="G290" s="159">
        <v>1</v>
      </c>
      <c r="H290" s="159">
        <v>20</v>
      </c>
      <c r="I290" s="159">
        <v>7</v>
      </c>
      <c r="J290" s="159">
        <v>1</v>
      </c>
      <c r="K290" s="159">
        <v>0</v>
      </c>
      <c r="L290" s="159">
        <v>0</v>
      </c>
    </row>
    <row r="291" spans="1:12">
      <c r="A291" s="157" t="s">
        <v>394</v>
      </c>
      <c r="B291" s="158">
        <v>0</v>
      </c>
      <c r="C291" s="159">
        <v>190</v>
      </c>
      <c r="D291" s="159">
        <v>169</v>
      </c>
      <c r="E291" s="159">
        <v>0</v>
      </c>
      <c r="F291" s="159">
        <v>10</v>
      </c>
      <c r="G291" s="159">
        <v>3</v>
      </c>
      <c r="H291" s="159">
        <v>4</v>
      </c>
      <c r="I291" s="159">
        <v>2</v>
      </c>
      <c r="J291" s="159">
        <v>2</v>
      </c>
      <c r="K291" s="159">
        <v>0</v>
      </c>
      <c r="L291" s="159">
        <v>0</v>
      </c>
    </row>
    <row r="292" spans="1:12">
      <c r="A292" s="157"/>
      <c r="B292" s="158">
        <v>4.1666666666666664E-2</v>
      </c>
      <c r="C292" s="159">
        <v>80</v>
      </c>
      <c r="D292" s="159">
        <v>55</v>
      </c>
      <c r="E292" s="159">
        <v>0</v>
      </c>
      <c r="F292" s="159">
        <v>13</v>
      </c>
      <c r="G292" s="159">
        <v>0</v>
      </c>
      <c r="H292" s="159">
        <v>9</v>
      </c>
      <c r="I292" s="159">
        <v>3</v>
      </c>
      <c r="J292" s="159">
        <v>0</v>
      </c>
      <c r="K292" s="159">
        <v>0</v>
      </c>
      <c r="L292" s="159">
        <v>0</v>
      </c>
    </row>
    <row r="293" spans="1:12">
      <c r="A293" s="157"/>
      <c r="B293" s="158">
        <v>8.3333333333333329E-2</v>
      </c>
      <c r="C293" s="159">
        <v>62</v>
      </c>
      <c r="D293" s="159">
        <v>43</v>
      </c>
      <c r="E293" s="159">
        <v>0</v>
      </c>
      <c r="F293" s="159">
        <v>13</v>
      </c>
      <c r="G293" s="159">
        <v>0</v>
      </c>
      <c r="H293" s="159">
        <v>2</v>
      </c>
      <c r="I293" s="159">
        <v>2</v>
      </c>
      <c r="J293" s="159">
        <v>2</v>
      </c>
      <c r="K293" s="159">
        <v>0</v>
      </c>
      <c r="L293" s="159">
        <v>0</v>
      </c>
    </row>
    <row r="294" spans="1:12">
      <c r="A294" s="157"/>
      <c r="B294" s="158">
        <v>0.125</v>
      </c>
      <c r="C294" s="159">
        <v>40</v>
      </c>
      <c r="D294" s="159">
        <v>24</v>
      </c>
      <c r="E294" s="159">
        <v>0</v>
      </c>
      <c r="F294" s="159">
        <v>12</v>
      </c>
      <c r="G294" s="159">
        <v>0</v>
      </c>
      <c r="H294" s="159">
        <v>2</v>
      </c>
      <c r="I294" s="159">
        <v>1</v>
      </c>
      <c r="J294" s="159">
        <v>1</v>
      </c>
      <c r="K294" s="159">
        <v>0</v>
      </c>
      <c r="L294" s="159">
        <v>0</v>
      </c>
    </row>
    <row r="295" spans="1:12">
      <c r="A295" s="157"/>
      <c r="B295" s="158">
        <v>0.16666666666666666</v>
      </c>
      <c r="C295" s="159">
        <v>32</v>
      </c>
      <c r="D295" s="159">
        <v>16</v>
      </c>
      <c r="E295" s="159">
        <v>1</v>
      </c>
      <c r="F295" s="159">
        <v>12</v>
      </c>
      <c r="G295" s="159">
        <v>0</v>
      </c>
      <c r="H295" s="159">
        <v>0</v>
      </c>
      <c r="I295" s="159">
        <v>2</v>
      </c>
      <c r="J295" s="159">
        <v>1</v>
      </c>
      <c r="K295" s="159">
        <v>0</v>
      </c>
      <c r="L295" s="159">
        <v>0</v>
      </c>
    </row>
    <row r="296" spans="1:12">
      <c r="A296" s="157"/>
      <c r="B296" s="158">
        <v>0.20833333333333334</v>
      </c>
      <c r="C296" s="159">
        <v>67</v>
      </c>
      <c r="D296" s="159">
        <v>41</v>
      </c>
      <c r="E296" s="159">
        <v>0</v>
      </c>
      <c r="F296" s="159">
        <v>15</v>
      </c>
      <c r="G296" s="159">
        <v>0</v>
      </c>
      <c r="H296" s="159">
        <v>1</v>
      </c>
      <c r="I296" s="159">
        <v>10</v>
      </c>
      <c r="J296" s="159">
        <v>0</v>
      </c>
      <c r="K296" s="159">
        <v>0</v>
      </c>
      <c r="L296" s="159">
        <v>0</v>
      </c>
    </row>
    <row r="297" spans="1:12">
      <c r="A297" s="157"/>
      <c r="B297" s="158">
        <v>0.25</v>
      </c>
      <c r="C297" s="159">
        <v>172</v>
      </c>
      <c r="D297" s="159">
        <v>128</v>
      </c>
      <c r="E297" s="159">
        <v>2</v>
      </c>
      <c r="F297" s="159">
        <v>29</v>
      </c>
      <c r="G297" s="159">
        <v>0</v>
      </c>
      <c r="H297" s="159">
        <v>3</v>
      </c>
      <c r="I297" s="159">
        <v>10</v>
      </c>
      <c r="J297" s="159">
        <v>0</v>
      </c>
      <c r="K297" s="159">
        <v>0</v>
      </c>
      <c r="L297" s="159">
        <v>0</v>
      </c>
    </row>
    <row r="298" spans="1:12">
      <c r="A298" s="157"/>
      <c r="B298" s="158">
        <v>0.29166666666666669</v>
      </c>
      <c r="C298" s="159">
        <v>528</v>
      </c>
      <c r="D298" s="159">
        <v>447</v>
      </c>
      <c r="E298" s="159">
        <v>3</v>
      </c>
      <c r="F298" s="159">
        <v>33</v>
      </c>
      <c r="G298" s="159">
        <v>2</v>
      </c>
      <c r="H298" s="159">
        <v>21</v>
      </c>
      <c r="I298" s="159">
        <v>20</v>
      </c>
      <c r="J298" s="159">
        <v>1</v>
      </c>
      <c r="K298" s="159">
        <v>0</v>
      </c>
      <c r="L298" s="159">
        <v>1</v>
      </c>
    </row>
    <row r="299" spans="1:12">
      <c r="A299" s="157"/>
      <c r="B299" s="158">
        <v>0.33333333333333331</v>
      </c>
      <c r="C299" s="159">
        <v>981</v>
      </c>
      <c r="D299" s="159">
        <v>865</v>
      </c>
      <c r="E299" s="159">
        <v>1</v>
      </c>
      <c r="F299" s="159">
        <v>38</v>
      </c>
      <c r="G299" s="159">
        <v>3</v>
      </c>
      <c r="H299" s="159">
        <v>47</v>
      </c>
      <c r="I299" s="159">
        <v>24</v>
      </c>
      <c r="J299" s="159">
        <v>3</v>
      </c>
      <c r="K299" s="159">
        <v>0</v>
      </c>
      <c r="L299" s="159">
        <v>0</v>
      </c>
    </row>
    <row r="300" spans="1:12">
      <c r="A300" s="157"/>
      <c r="B300" s="158">
        <v>0.375</v>
      </c>
      <c r="C300" s="159">
        <v>1015</v>
      </c>
      <c r="D300" s="159">
        <v>840</v>
      </c>
      <c r="E300" s="159">
        <v>3</v>
      </c>
      <c r="F300" s="159">
        <v>37</v>
      </c>
      <c r="G300" s="159">
        <v>3</v>
      </c>
      <c r="H300" s="159">
        <v>81</v>
      </c>
      <c r="I300" s="159">
        <v>51</v>
      </c>
      <c r="J300" s="159">
        <v>0</v>
      </c>
      <c r="K300" s="159">
        <v>0</v>
      </c>
      <c r="L300" s="159">
        <v>0</v>
      </c>
    </row>
    <row r="301" spans="1:12">
      <c r="A301" s="157"/>
      <c r="B301" s="158">
        <v>0.41666666666666669</v>
      </c>
      <c r="C301" s="159">
        <v>918</v>
      </c>
      <c r="D301" s="159">
        <v>796</v>
      </c>
      <c r="E301" s="159">
        <v>0</v>
      </c>
      <c r="F301" s="159">
        <v>31</v>
      </c>
      <c r="G301" s="159">
        <v>2</v>
      </c>
      <c r="H301" s="159">
        <v>40</v>
      </c>
      <c r="I301" s="159">
        <v>47</v>
      </c>
      <c r="J301" s="159">
        <v>1</v>
      </c>
      <c r="K301" s="159">
        <v>1</v>
      </c>
      <c r="L301" s="159">
        <v>0</v>
      </c>
    </row>
    <row r="302" spans="1:12">
      <c r="A302" s="157"/>
      <c r="B302" s="158">
        <v>0.45833333333333331</v>
      </c>
      <c r="C302" s="159">
        <v>875</v>
      </c>
      <c r="D302" s="159">
        <v>762</v>
      </c>
      <c r="E302" s="159">
        <v>2</v>
      </c>
      <c r="F302" s="159">
        <v>28</v>
      </c>
      <c r="G302" s="159">
        <v>6</v>
      </c>
      <c r="H302" s="159">
        <v>29</v>
      </c>
      <c r="I302" s="159">
        <v>45</v>
      </c>
      <c r="J302" s="159">
        <v>3</v>
      </c>
      <c r="K302" s="159">
        <v>0</v>
      </c>
      <c r="L302" s="159">
        <v>0</v>
      </c>
    </row>
    <row r="303" spans="1:12">
      <c r="A303" s="157"/>
      <c r="B303" s="158">
        <v>0.5</v>
      </c>
      <c r="C303" s="159">
        <v>801</v>
      </c>
      <c r="D303" s="159">
        <v>721</v>
      </c>
      <c r="E303" s="159">
        <v>1</v>
      </c>
      <c r="F303" s="159">
        <v>28</v>
      </c>
      <c r="G303" s="159">
        <v>5</v>
      </c>
      <c r="H303" s="159">
        <v>13</v>
      </c>
      <c r="I303" s="159">
        <v>32</v>
      </c>
      <c r="J303" s="159">
        <v>1</v>
      </c>
      <c r="K303" s="159">
        <v>0</v>
      </c>
      <c r="L303" s="159">
        <v>0</v>
      </c>
    </row>
    <row r="304" spans="1:12">
      <c r="A304" s="157"/>
      <c r="B304" s="158">
        <v>0.54166666666666663</v>
      </c>
      <c r="C304" s="159">
        <v>867</v>
      </c>
      <c r="D304" s="159">
        <v>770</v>
      </c>
      <c r="E304" s="159">
        <v>2</v>
      </c>
      <c r="F304" s="159">
        <v>24</v>
      </c>
      <c r="G304" s="159">
        <v>3</v>
      </c>
      <c r="H304" s="159">
        <v>32</v>
      </c>
      <c r="I304" s="159">
        <v>35</v>
      </c>
      <c r="J304" s="159">
        <v>1</v>
      </c>
      <c r="K304" s="159">
        <v>0</v>
      </c>
      <c r="L304" s="159">
        <v>0</v>
      </c>
    </row>
    <row r="305" spans="1:12">
      <c r="A305" s="157"/>
      <c r="B305" s="158">
        <v>0.58333333333333337</v>
      </c>
      <c r="C305" s="159">
        <v>924</v>
      </c>
      <c r="D305" s="159">
        <v>837</v>
      </c>
      <c r="E305" s="159">
        <v>2</v>
      </c>
      <c r="F305" s="159">
        <v>33</v>
      </c>
      <c r="G305" s="159">
        <v>5</v>
      </c>
      <c r="H305" s="159">
        <v>16</v>
      </c>
      <c r="I305" s="159">
        <v>30</v>
      </c>
      <c r="J305" s="159">
        <v>1</v>
      </c>
      <c r="K305" s="159">
        <v>0</v>
      </c>
      <c r="L305" s="159">
        <v>0</v>
      </c>
    </row>
    <row r="306" spans="1:12">
      <c r="A306" s="157"/>
      <c r="B306" s="158">
        <v>0.625</v>
      </c>
      <c r="C306" s="159">
        <v>957</v>
      </c>
      <c r="D306" s="159">
        <v>856</v>
      </c>
      <c r="E306" s="159">
        <v>4</v>
      </c>
      <c r="F306" s="159">
        <v>30</v>
      </c>
      <c r="G306" s="159">
        <v>7</v>
      </c>
      <c r="H306" s="159">
        <v>28</v>
      </c>
      <c r="I306" s="159">
        <v>30</v>
      </c>
      <c r="J306" s="159">
        <v>2</v>
      </c>
      <c r="K306" s="159">
        <v>0</v>
      </c>
      <c r="L306" s="159">
        <v>0</v>
      </c>
    </row>
    <row r="307" spans="1:12">
      <c r="A307" s="157"/>
      <c r="B307" s="158">
        <v>0.66666666666666663</v>
      </c>
      <c r="C307" s="159">
        <v>1122</v>
      </c>
      <c r="D307" s="159">
        <v>1027</v>
      </c>
      <c r="E307" s="159">
        <v>3</v>
      </c>
      <c r="F307" s="159">
        <v>35</v>
      </c>
      <c r="G307" s="159">
        <v>10</v>
      </c>
      <c r="H307" s="159">
        <v>28</v>
      </c>
      <c r="I307" s="159">
        <v>17</v>
      </c>
      <c r="J307" s="159">
        <v>2</v>
      </c>
      <c r="K307" s="159">
        <v>0</v>
      </c>
      <c r="L307" s="159">
        <v>0</v>
      </c>
    </row>
    <row r="308" spans="1:12">
      <c r="A308" s="157"/>
      <c r="B308" s="158">
        <v>0.70833333333333337</v>
      </c>
      <c r="C308" s="159">
        <v>1120</v>
      </c>
      <c r="D308" s="159">
        <v>1022</v>
      </c>
      <c r="E308" s="159">
        <v>3</v>
      </c>
      <c r="F308" s="159">
        <v>35</v>
      </c>
      <c r="G308" s="159">
        <v>15</v>
      </c>
      <c r="H308" s="159">
        <v>31</v>
      </c>
      <c r="I308" s="159">
        <v>14</v>
      </c>
      <c r="J308" s="159">
        <v>0</v>
      </c>
      <c r="K308" s="159">
        <v>0</v>
      </c>
      <c r="L308" s="159">
        <v>0</v>
      </c>
    </row>
    <row r="309" spans="1:12">
      <c r="A309" s="157"/>
      <c r="B309" s="158">
        <v>0.75</v>
      </c>
      <c r="C309" s="159">
        <v>1017</v>
      </c>
      <c r="D309" s="159">
        <v>923</v>
      </c>
      <c r="E309" s="159">
        <v>3</v>
      </c>
      <c r="F309" s="159">
        <v>35</v>
      </c>
      <c r="G309" s="159">
        <v>8</v>
      </c>
      <c r="H309" s="159">
        <v>37</v>
      </c>
      <c r="I309" s="159">
        <v>11</v>
      </c>
      <c r="J309" s="159">
        <v>0</v>
      </c>
      <c r="K309" s="159">
        <v>0</v>
      </c>
      <c r="L309" s="159">
        <v>0</v>
      </c>
    </row>
    <row r="310" spans="1:12">
      <c r="A310" s="157"/>
      <c r="B310" s="158">
        <v>0.79166666666666663</v>
      </c>
      <c r="C310" s="159">
        <v>952</v>
      </c>
      <c r="D310" s="159">
        <v>852</v>
      </c>
      <c r="E310" s="159">
        <v>2</v>
      </c>
      <c r="F310" s="159">
        <v>31</v>
      </c>
      <c r="G310" s="159">
        <v>18</v>
      </c>
      <c r="H310" s="159">
        <v>36</v>
      </c>
      <c r="I310" s="159">
        <v>12</v>
      </c>
      <c r="J310" s="159">
        <v>1</v>
      </c>
      <c r="K310" s="159">
        <v>0</v>
      </c>
      <c r="L310" s="159">
        <v>0</v>
      </c>
    </row>
    <row r="311" spans="1:12">
      <c r="A311" s="157"/>
      <c r="B311" s="158">
        <v>0.83333333333333337</v>
      </c>
      <c r="C311" s="159">
        <v>774</v>
      </c>
      <c r="D311" s="159">
        <v>704</v>
      </c>
      <c r="E311" s="159">
        <v>1</v>
      </c>
      <c r="F311" s="159">
        <v>21</v>
      </c>
      <c r="G311" s="159">
        <v>7</v>
      </c>
      <c r="H311" s="159">
        <v>31</v>
      </c>
      <c r="I311" s="159">
        <v>9</v>
      </c>
      <c r="J311" s="159">
        <v>1</v>
      </c>
      <c r="K311" s="159">
        <v>0</v>
      </c>
      <c r="L311" s="159">
        <v>0</v>
      </c>
    </row>
    <row r="312" spans="1:12">
      <c r="A312" s="157"/>
      <c r="B312" s="158">
        <v>0.875</v>
      </c>
      <c r="C312" s="159">
        <v>637</v>
      </c>
      <c r="D312" s="159">
        <v>584</v>
      </c>
      <c r="E312" s="159">
        <v>3</v>
      </c>
      <c r="F312" s="159">
        <v>19</v>
      </c>
      <c r="G312" s="159">
        <v>7</v>
      </c>
      <c r="H312" s="159">
        <v>10</v>
      </c>
      <c r="I312" s="159">
        <v>14</v>
      </c>
      <c r="J312" s="159">
        <v>0</v>
      </c>
      <c r="K312" s="159">
        <v>0</v>
      </c>
      <c r="L312" s="159">
        <v>0</v>
      </c>
    </row>
    <row r="313" spans="1:12">
      <c r="A313" s="157"/>
      <c r="B313" s="158">
        <v>0.91666666666666663</v>
      </c>
      <c r="C313" s="159">
        <v>419</v>
      </c>
      <c r="D313" s="159">
        <v>384</v>
      </c>
      <c r="E313" s="159">
        <v>1</v>
      </c>
      <c r="F313" s="159">
        <v>21</v>
      </c>
      <c r="G313" s="159">
        <v>6</v>
      </c>
      <c r="H313" s="159">
        <v>2</v>
      </c>
      <c r="I313" s="159">
        <v>5</v>
      </c>
      <c r="J313" s="159">
        <v>0</v>
      </c>
      <c r="K313" s="159">
        <v>0</v>
      </c>
      <c r="L313" s="159">
        <v>0</v>
      </c>
    </row>
    <row r="314" spans="1:12">
      <c r="A314" s="157"/>
      <c r="B314" s="158">
        <v>0.95833333333333337</v>
      </c>
      <c r="C314" s="159">
        <v>301</v>
      </c>
      <c r="D314" s="159">
        <v>271</v>
      </c>
      <c r="E314" s="159">
        <v>1</v>
      </c>
      <c r="F314" s="159">
        <v>14</v>
      </c>
      <c r="G314" s="159">
        <v>5</v>
      </c>
      <c r="H314" s="159">
        <v>6</v>
      </c>
      <c r="I314" s="159">
        <v>4</v>
      </c>
      <c r="J314" s="159">
        <v>0</v>
      </c>
      <c r="K314" s="159">
        <v>0</v>
      </c>
      <c r="L314" s="159">
        <v>0</v>
      </c>
    </row>
    <row r="315" spans="1:12">
      <c r="A315" s="157" t="s">
        <v>395</v>
      </c>
      <c r="B315" s="158">
        <v>0</v>
      </c>
      <c r="C315" s="159">
        <v>156</v>
      </c>
      <c r="D315" s="159">
        <v>117</v>
      </c>
      <c r="E315" s="159">
        <v>0</v>
      </c>
      <c r="F315" s="159">
        <v>17</v>
      </c>
      <c r="G315" s="159">
        <v>0</v>
      </c>
      <c r="H315" s="159">
        <v>15</v>
      </c>
      <c r="I315" s="159">
        <v>7</v>
      </c>
      <c r="J315" s="159">
        <v>0</v>
      </c>
      <c r="K315" s="159">
        <v>0</v>
      </c>
      <c r="L315" s="159">
        <v>0</v>
      </c>
    </row>
    <row r="316" spans="1:12">
      <c r="A316" s="157"/>
      <c r="B316" s="158">
        <v>4.1666666666666664E-2</v>
      </c>
      <c r="C316" s="159">
        <v>90</v>
      </c>
      <c r="D316" s="159">
        <v>69</v>
      </c>
      <c r="E316" s="159">
        <v>0</v>
      </c>
      <c r="F316" s="159">
        <v>15</v>
      </c>
      <c r="G316" s="159">
        <v>0</v>
      </c>
      <c r="H316" s="159">
        <v>3</v>
      </c>
      <c r="I316" s="159">
        <v>3</v>
      </c>
      <c r="J316" s="159">
        <v>0</v>
      </c>
      <c r="K316" s="159">
        <v>0</v>
      </c>
      <c r="L316" s="159">
        <v>0</v>
      </c>
    </row>
    <row r="317" spans="1:12">
      <c r="A317" s="157"/>
      <c r="B317" s="158">
        <v>8.3333333333333329E-2</v>
      </c>
      <c r="C317" s="159">
        <v>59</v>
      </c>
      <c r="D317" s="159">
        <v>37</v>
      </c>
      <c r="E317" s="159">
        <v>0</v>
      </c>
      <c r="F317" s="159">
        <v>15</v>
      </c>
      <c r="G317" s="159">
        <v>0</v>
      </c>
      <c r="H317" s="159">
        <v>0</v>
      </c>
      <c r="I317" s="159">
        <v>4</v>
      </c>
      <c r="J317" s="159">
        <v>3</v>
      </c>
      <c r="K317" s="159">
        <v>0</v>
      </c>
      <c r="L317" s="159">
        <v>0</v>
      </c>
    </row>
    <row r="318" spans="1:12">
      <c r="A318" s="157"/>
      <c r="B318" s="158">
        <v>0.125</v>
      </c>
      <c r="C318" s="159">
        <v>47</v>
      </c>
      <c r="D318" s="159">
        <v>26</v>
      </c>
      <c r="E318" s="159">
        <v>0</v>
      </c>
      <c r="F318" s="159">
        <v>15</v>
      </c>
      <c r="G318" s="159">
        <v>1</v>
      </c>
      <c r="H318" s="159">
        <v>0</v>
      </c>
      <c r="I318" s="159">
        <v>4</v>
      </c>
      <c r="J318" s="159">
        <v>1</v>
      </c>
      <c r="K318" s="159">
        <v>0</v>
      </c>
      <c r="L318" s="159">
        <v>0</v>
      </c>
    </row>
    <row r="319" spans="1:12">
      <c r="A319" s="157"/>
      <c r="B319" s="158">
        <v>0.16666666666666666</v>
      </c>
      <c r="C319" s="159">
        <v>50</v>
      </c>
      <c r="D319" s="159">
        <v>29</v>
      </c>
      <c r="E319" s="159">
        <v>0</v>
      </c>
      <c r="F319" s="159">
        <v>15</v>
      </c>
      <c r="G319" s="159">
        <v>0</v>
      </c>
      <c r="H319" s="159">
        <v>3</v>
      </c>
      <c r="I319" s="159">
        <v>3</v>
      </c>
      <c r="J319" s="159">
        <v>0</v>
      </c>
      <c r="K319" s="159">
        <v>0</v>
      </c>
      <c r="L319" s="159">
        <v>0</v>
      </c>
    </row>
    <row r="320" spans="1:12">
      <c r="A320" s="157"/>
      <c r="B320" s="158">
        <v>0.20833333333333334</v>
      </c>
      <c r="C320" s="159">
        <v>87</v>
      </c>
      <c r="D320" s="159">
        <v>51</v>
      </c>
      <c r="E320" s="159">
        <v>0</v>
      </c>
      <c r="F320" s="159">
        <v>24</v>
      </c>
      <c r="G320" s="159">
        <v>1</v>
      </c>
      <c r="H320" s="159">
        <v>2</v>
      </c>
      <c r="I320" s="159">
        <v>9</v>
      </c>
      <c r="J320" s="159">
        <v>0</v>
      </c>
      <c r="K320" s="159">
        <v>0</v>
      </c>
      <c r="L320" s="159">
        <v>0</v>
      </c>
    </row>
    <row r="321" spans="1:12">
      <c r="A321" s="157"/>
      <c r="B321" s="158">
        <v>0.25</v>
      </c>
      <c r="C321" s="159">
        <v>213</v>
      </c>
      <c r="D321" s="159">
        <v>162</v>
      </c>
      <c r="E321" s="159">
        <v>2</v>
      </c>
      <c r="F321" s="159">
        <v>34</v>
      </c>
      <c r="G321" s="159">
        <v>1</v>
      </c>
      <c r="H321" s="159">
        <v>6</v>
      </c>
      <c r="I321" s="159">
        <v>8</v>
      </c>
      <c r="J321" s="159">
        <v>0</v>
      </c>
      <c r="K321" s="159">
        <v>0</v>
      </c>
      <c r="L321" s="159">
        <v>0</v>
      </c>
    </row>
    <row r="322" spans="1:12">
      <c r="A322" s="157"/>
      <c r="B322" s="158">
        <v>0.29166666666666669</v>
      </c>
      <c r="C322" s="159">
        <v>569</v>
      </c>
      <c r="D322" s="159">
        <v>481</v>
      </c>
      <c r="E322" s="159">
        <v>0</v>
      </c>
      <c r="F322" s="159">
        <v>46</v>
      </c>
      <c r="G322" s="159">
        <v>4</v>
      </c>
      <c r="H322" s="159">
        <v>19</v>
      </c>
      <c r="I322" s="159">
        <v>17</v>
      </c>
      <c r="J322" s="159">
        <v>2</v>
      </c>
      <c r="K322" s="159">
        <v>0</v>
      </c>
      <c r="L322" s="159">
        <v>0</v>
      </c>
    </row>
    <row r="323" spans="1:12">
      <c r="A323" s="157"/>
      <c r="B323" s="158">
        <v>0.33333333333333331</v>
      </c>
      <c r="C323" s="159">
        <v>823</v>
      </c>
      <c r="D323" s="159">
        <v>696</v>
      </c>
      <c r="E323" s="159">
        <v>3</v>
      </c>
      <c r="F323" s="159">
        <v>51</v>
      </c>
      <c r="G323" s="159">
        <v>6</v>
      </c>
      <c r="H323" s="159">
        <v>39</v>
      </c>
      <c r="I323" s="159">
        <v>27</v>
      </c>
      <c r="J323" s="159">
        <v>1</v>
      </c>
      <c r="K323" s="159">
        <v>0</v>
      </c>
      <c r="L323" s="159">
        <v>0</v>
      </c>
    </row>
    <row r="324" spans="1:12">
      <c r="A324" s="157"/>
      <c r="B324" s="158">
        <v>0.375</v>
      </c>
      <c r="C324" s="159">
        <v>799</v>
      </c>
      <c r="D324" s="159">
        <v>680</v>
      </c>
      <c r="E324" s="159">
        <v>0</v>
      </c>
      <c r="F324" s="159">
        <v>51</v>
      </c>
      <c r="G324" s="159">
        <v>6</v>
      </c>
      <c r="H324" s="159">
        <v>34</v>
      </c>
      <c r="I324" s="159">
        <v>26</v>
      </c>
      <c r="J324" s="159">
        <v>2</v>
      </c>
      <c r="K324" s="159">
        <v>0</v>
      </c>
      <c r="L324" s="159">
        <v>0</v>
      </c>
    </row>
    <row r="325" spans="1:12">
      <c r="A325" s="157"/>
      <c r="B325" s="158">
        <v>0.41666666666666669</v>
      </c>
      <c r="C325" s="159">
        <v>798</v>
      </c>
      <c r="D325" s="159">
        <v>688</v>
      </c>
      <c r="E325" s="159">
        <v>2</v>
      </c>
      <c r="F325" s="159">
        <v>41</v>
      </c>
      <c r="G325" s="159">
        <v>6</v>
      </c>
      <c r="H325" s="159">
        <v>26</v>
      </c>
      <c r="I325" s="159">
        <v>35</v>
      </c>
      <c r="J325" s="159">
        <v>0</v>
      </c>
      <c r="K325" s="159">
        <v>0</v>
      </c>
      <c r="L325" s="159">
        <v>0</v>
      </c>
    </row>
    <row r="326" spans="1:12">
      <c r="A326" s="157"/>
      <c r="B326" s="158">
        <v>0.45833333333333331</v>
      </c>
      <c r="C326" s="159">
        <v>746</v>
      </c>
      <c r="D326" s="159">
        <v>647</v>
      </c>
      <c r="E326" s="159">
        <v>0</v>
      </c>
      <c r="F326" s="159">
        <v>39</v>
      </c>
      <c r="G326" s="159">
        <v>6</v>
      </c>
      <c r="H326" s="159">
        <v>23</v>
      </c>
      <c r="I326" s="159">
        <v>31</v>
      </c>
      <c r="J326" s="159">
        <v>0</v>
      </c>
      <c r="K326" s="159">
        <v>0</v>
      </c>
      <c r="L326" s="159">
        <v>0</v>
      </c>
    </row>
    <row r="327" spans="1:12">
      <c r="A327" s="157"/>
      <c r="B327" s="158">
        <v>0.5</v>
      </c>
      <c r="C327" s="159">
        <v>750</v>
      </c>
      <c r="D327" s="159">
        <v>651</v>
      </c>
      <c r="E327" s="159">
        <v>1</v>
      </c>
      <c r="F327" s="159">
        <v>36</v>
      </c>
      <c r="G327" s="159">
        <v>2</v>
      </c>
      <c r="H327" s="159">
        <v>32</v>
      </c>
      <c r="I327" s="159">
        <v>26</v>
      </c>
      <c r="J327" s="159">
        <v>2</v>
      </c>
      <c r="K327" s="159">
        <v>0</v>
      </c>
      <c r="L327" s="159">
        <v>0</v>
      </c>
    </row>
    <row r="328" spans="1:12">
      <c r="A328" s="157"/>
      <c r="B328" s="158">
        <v>0.54166666666666663</v>
      </c>
      <c r="C328" s="159">
        <v>747</v>
      </c>
      <c r="D328" s="159">
        <v>649</v>
      </c>
      <c r="E328" s="159">
        <v>1</v>
      </c>
      <c r="F328" s="159">
        <v>40</v>
      </c>
      <c r="G328" s="159">
        <v>3</v>
      </c>
      <c r="H328" s="159">
        <v>32</v>
      </c>
      <c r="I328" s="159">
        <v>19</v>
      </c>
      <c r="J328" s="159">
        <v>3</v>
      </c>
      <c r="K328" s="159">
        <v>0</v>
      </c>
      <c r="L328" s="159">
        <v>0</v>
      </c>
    </row>
    <row r="329" spans="1:12">
      <c r="A329" s="157"/>
      <c r="B329" s="158">
        <v>0.58333333333333337</v>
      </c>
      <c r="C329" s="159">
        <v>791</v>
      </c>
      <c r="D329" s="159">
        <v>674</v>
      </c>
      <c r="E329" s="159">
        <v>2</v>
      </c>
      <c r="F329" s="159">
        <v>42</v>
      </c>
      <c r="G329" s="159">
        <v>5</v>
      </c>
      <c r="H329" s="159">
        <v>41</v>
      </c>
      <c r="I329" s="159">
        <v>27</v>
      </c>
      <c r="J329" s="159">
        <v>0</v>
      </c>
      <c r="K329" s="159">
        <v>0</v>
      </c>
      <c r="L329" s="159">
        <v>0</v>
      </c>
    </row>
    <row r="330" spans="1:12">
      <c r="A330" s="157"/>
      <c r="B330" s="158">
        <v>0.625</v>
      </c>
      <c r="C330" s="159">
        <v>785</v>
      </c>
      <c r="D330" s="159">
        <v>665</v>
      </c>
      <c r="E330" s="159">
        <v>2</v>
      </c>
      <c r="F330" s="159">
        <v>41</v>
      </c>
      <c r="G330" s="159">
        <v>7</v>
      </c>
      <c r="H330" s="159">
        <v>50</v>
      </c>
      <c r="I330" s="159">
        <v>20</v>
      </c>
      <c r="J330" s="159">
        <v>0</v>
      </c>
      <c r="K330" s="159">
        <v>0</v>
      </c>
      <c r="L330" s="159">
        <v>0</v>
      </c>
    </row>
    <row r="331" spans="1:12">
      <c r="A331" s="157"/>
      <c r="B331" s="158">
        <v>0.66666666666666663</v>
      </c>
      <c r="C331" s="159">
        <v>879</v>
      </c>
      <c r="D331" s="159">
        <v>716</v>
      </c>
      <c r="E331" s="159">
        <v>3</v>
      </c>
      <c r="F331" s="159">
        <v>43</v>
      </c>
      <c r="G331" s="159">
        <v>10</v>
      </c>
      <c r="H331" s="159">
        <v>93</v>
      </c>
      <c r="I331" s="159">
        <v>14</v>
      </c>
      <c r="J331" s="159">
        <v>0</v>
      </c>
      <c r="K331" s="159">
        <v>0</v>
      </c>
      <c r="L331" s="159">
        <v>0</v>
      </c>
    </row>
    <row r="332" spans="1:12">
      <c r="A332" s="157"/>
      <c r="B332" s="158">
        <v>0.70833333333333337</v>
      </c>
      <c r="C332" s="159">
        <v>899</v>
      </c>
      <c r="D332" s="159">
        <v>728</v>
      </c>
      <c r="E332" s="159">
        <v>4</v>
      </c>
      <c r="F332" s="159">
        <v>43</v>
      </c>
      <c r="G332" s="159">
        <v>4</v>
      </c>
      <c r="H332" s="159">
        <v>104</v>
      </c>
      <c r="I332" s="159">
        <v>15</v>
      </c>
      <c r="J332" s="159">
        <v>0</v>
      </c>
      <c r="K332" s="159">
        <v>0</v>
      </c>
      <c r="L332" s="159">
        <v>1</v>
      </c>
    </row>
    <row r="333" spans="1:12">
      <c r="A333" s="157"/>
      <c r="B333" s="158">
        <v>0.75</v>
      </c>
      <c r="C333" s="159">
        <v>871</v>
      </c>
      <c r="D333" s="159">
        <v>670</v>
      </c>
      <c r="E333" s="159">
        <v>2</v>
      </c>
      <c r="F333" s="159">
        <v>43</v>
      </c>
      <c r="G333" s="159">
        <v>12</v>
      </c>
      <c r="H333" s="159">
        <v>134</v>
      </c>
      <c r="I333" s="159">
        <v>9</v>
      </c>
      <c r="J333" s="159">
        <v>1</v>
      </c>
      <c r="K333" s="159">
        <v>0</v>
      </c>
      <c r="L333" s="159">
        <v>0</v>
      </c>
    </row>
    <row r="334" spans="1:12">
      <c r="A334" s="157"/>
      <c r="B334" s="158">
        <v>0.79166666666666663</v>
      </c>
      <c r="C334" s="159">
        <v>827</v>
      </c>
      <c r="D334" s="159">
        <v>680</v>
      </c>
      <c r="E334" s="159">
        <v>0</v>
      </c>
      <c r="F334" s="159">
        <v>34</v>
      </c>
      <c r="G334" s="159">
        <v>9</v>
      </c>
      <c r="H334" s="159">
        <v>98</v>
      </c>
      <c r="I334" s="159">
        <v>6</v>
      </c>
      <c r="J334" s="159">
        <v>0</v>
      </c>
      <c r="K334" s="159">
        <v>0</v>
      </c>
      <c r="L334" s="159">
        <v>0</v>
      </c>
    </row>
    <row r="335" spans="1:12">
      <c r="A335" s="157"/>
      <c r="B335" s="158">
        <v>0.83333333333333337</v>
      </c>
      <c r="C335" s="159">
        <v>716</v>
      </c>
      <c r="D335" s="159">
        <v>594</v>
      </c>
      <c r="E335" s="159">
        <v>1</v>
      </c>
      <c r="F335" s="159">
        <v>30</v>
      </c>
      <c r="G335" s="159">
        <v>8</v>
      </c>
      <c r="H335" s="159">
        <v>72</v>
      </c>
      <c r="I335" s="159">
        <v>10</v>
      </c>
      <c r="J335" s="159">
        <v>1</v>
      </c>
      <c r="K335" s="159">
        <v>0</v>
      </c>
      <c r="L335" s="159">
        <v>0</v>
      </c>
    </row>
    <row r="336" spans="1:12">
      <c r="A336" s="157"/>
      <c r="B336" s="158">
        <v>0.875</v>
      </c>
      <c r="C336" s="159">
        <v>558</v>
      </c>
      <c r="D336" s="159">
        <v>468</v>
      </c>
      <c r="E336" s="159">
        <v>2</v>
      </c>
      <c r="F336" s="159">
        <v>21</v>
      </c>
      <c r="G336" s="159">
        <v>12</v>
      </c>
      <c r="H336" s="159">
        <v>49</v>
      </c>
      <c r="I336" s="159">
        <v>6</v>
      </c>
      <c r="J336" s="159">
        <v>0</v>
      </c>
      <c r="K336" s="159">
        <v>0</v>
      </c>
      <c r="L336" s="159">
        <v>0</v>
      </c>
    </row>
    <row r="337" spans="1:12">
      <c r="A337" s="157"/>
      <c r="B337" s="158">
        <v>0.91666666666666663</v>
      </c>
      <c r="C337" s="159">
        <v>423</v>
      </c>
      <c r="D337" s="159">
        <v>351</v>
      </c>
      <c r="E337" s="159">
        <v>0</v>
      </c>
      <c r="F337" s="159">
        <v>25</v>
      </c>
      <c r="G337" s="159">
        <v>4</v>
      </c>
      <c r="H337" s="159">
        <v>35</v>
      </c>
      <c r="I337" s="159">
        <v>8</v>
      </c>
      <c r="J337" s="159">
        <v>0</v>
      </c>
      <c r="K337" s="159">
        <v>0</v>
      </c>
      <c r="L337" s="159">
        <v>0</v>
      </c>
    </row>
    <row r="338" spans="1:12">
      <c r="A338" s="157"/>
      <c r="B338" s="158">
        <v>0.95833333333333337</v>
      </c>
      <c r="C338" s="159">
        <v>330</v>
      </c>
      <c r="D338" s="159">
        <v>275</v>
      </c>
      <c r="E338" s="159">
        <v>2</v>
      </c>
      <c r="F338" s="159">
        <v>22</v>
      </c>
      <c r="G338" s="159">
        <v>2</v>
      </c>
      <c r="H338" s="159">
        <v>25</v>
      </c>
      <c r="I338" s="159">
        <v>2</v>
      </c>
      <c r="J338" s="159">
        <v>2</v>
      </c>
      <c r="K338" s="159">
        <v>0</v>
      </c>
      <c r="L338" s="159">
        <v>0</v>
      </c>
    </row>
    <row r="339" spans="1:12">
      <c r="A339" s="157" t="s">
        <v>396</v>
      </c>
      <c r="B339" s="158">
        <v>0</v>
      </c>
      <c r="C339" s="159">
        <v>206</v>
      </c>
      <c r="D339" s="159">
        <v>182</v>
      </c>
      <c r="E339" s="159">
        <v>1</v>
      </c>
      <c r="F339" s="159">
        <v>6</v>
      </c>
      <c r="G339" s="159">
        <v>4</v>
      </c>
      <c r="H339" s="159">
        <v>7</v>
      </c>
      <c r="I339" s="159">
        <v>5</v>
      </c>
      <c r="J339" s="159">
        <v>0</v>
      </c>
      <c r="K339" s="159">
        <v>1</v>
      </c>
      <c r="L339" s="159">
        <v>0</v>
      </c>
    </row>
    <row r="340" spans="1:12">
      <c r="A340" s="157"/>
      <c r="B340" s="158">
        <v>4.1666666666666664E-2</v>
      </c>
      <c r="C340" s="159">
        <v>109</v>
      </c>
      <c r="D340" s="159">
        <v>101</v>
      </c>
      <c r="E340" s="159">
        <v>0</v>
      </c>
      <c r="F340" s="159">
        <v>3</v>
      </c>
      <c r="G340" s="159">
        <v>0</v>
      </c>
      <c r="H340" s="159">
        <v>0</v>
      </c>
      <c r="I340" s="159">
        <v>5</v>
      </c>
      <c r="J340" s="159">
        <v>0</v>
      </c>
      <c r="K340" s="159">
        <v>0</v>
      </c>
      <c r="L340" s="159">
        <v>0</v>
      </c>
    </row>
    <row r="341" spans="1:12">
      <c r="A341" s="157"/>
      <c r="B341" s="158">
        <v>8.3333333333333329E-2</v>
      </c>
      <c r="C341" s="159">
        <v>71</v>
      </c>
      <c r="D341" s="159">
        <v>59</v>
      </c>
      <c r="E341" s="159">
        <v>0</v>
      </c>
      <c r="F341" s="159">
        <v>2</v>
      </c>
      <c r="G341" s="159">
        <v>1</v>
      </c>
      <c r="H341" s="159">
        <v>1</v>
      </c>
      <c r="I341" s="159">
        <v>5</v>
      </c>
      <c r="J341" s="159">
        <v>1</v>
      </c>
      <c r="K341" s="159">
        <v>2</v>
      </c>
      <c r="L341" s="159">
        <v>0</v>
      </c>
    </row>
    <row r="342" spans="1:12">
      <c r="A342" s="157"/>
      <c r="B342" s="158">
        <v>0.125</v>
      </c>
      <c r="C342" s="159">
        <v>50</v>
      </c>
      <c r="D342" s="159">
        <v>43</v>
      </c>
      <c r="E342" s="159">
        <v>1</v>
      </c>
      <c r="F342" s="159">
        <v>3</v>
      </c>
      <c r="G342" s="159">
        <v>0</v>
      </c>
      <c r="H342" s="159">
        <v>0</v>
      </c>
      <c r="I342" s="159">
        <v>3</v>
      </c>
      <c r="J342" s="159">
        <v>0</v>
      </c>
      <c r="K342" s="159">
        <v>0</v>
      </c>
      <c r="L342" s="159">
        <v>0</v>
      </c>
    </row>
    <row r="343" spans="1:12">
      <c r="A343" s="157"/>
      <c r="B343" s="158">
        <v>0.16666666666666666</v>
      </c>
      <c r="C343" s="159">
        <v>59</v>
      </c>
      <c r="D343" s="159">
        <v>48</v>
      </c>
      <c r="E343" s="159">
        <v>0</v>
      </c>
      <c r="F343" s="159">
        <v>3</v>
      </c>
      <c r="G343" s="159">
        <v>1</v>
      </c>
      <c r="H343" s="159">
        <v>0</v>
      </c>
      <c r="I343" s="159">
        <v>6</v>
      </c>
      <c r="J343" s="159">
        <v>0</v>
      </c>
      <c r="K343" s="159">
        <v>1</v>
      </c>
      <c r="L343" s="159">
        <v>0</v>
      </c>
    </row>
    <row r="344" spans="1:12">
      <c r="A344" s="157"/>
      <c r="B344" s="158">
        <v>0.20833333333333334</v>
      </c>
      <c r="C344" s="159">
        <v>100</v>
      </c>
      <c r="D344" s="159">
        <v>76</v>
      </c>
      <c r="E344" s="159">
        <v>1</v>
      </c>
      <c r="F344" s="159">
        <v>3</v>
      </c>
      <c r="G344" s="159">
        <v>1</v>
      </c>
      <c r="H344" s="159">
        <v>4</v>
      </c>
      <c r="I344" s="159">
        <v>14</v>
      </c>
      <c r="J344" s="159">
        <v>0</v>
      </c>
      <c r="K344" s="159">
        <v>1</v>
      </c>
      <c r="L344" s="159">
        <v>0</v>
      </c>
    </row>
    <row r="345" spans="1:12">
      <c r="A345" s="157"/>
      <c r="B345" s="158">
        <v>0.25</v>
      </c>
      <c r="C345" s="159">
        <v>354</v>
      </c>
      <c r="D345" s="159">
        <v>315</v>
      </c>
      <c r="E345" s="159">
        <v>2</v>
      </c>
      <c r="F345" s="159">
        <v>11</v>
      </c>
      <c r="G345" s="159">
        <v>0</v>
      </c>
      <c r="H345" s="159">
        <v>7</v>
      </c>
      <c r="I345" s="159">
        <v>18</v>
      </c>
      <c r="J345" s="159">
        <v>1</v>
      </c>
      <c r="K345" s="159">
        <v>0</v>
      </c>
      <c r="L345" s="159">
        <v>0</v>
      </c>
    </row>
    <row r="346" spans="1:12">
      <c r="A346" s="157"/>
      <c r="B346" s="158">
        <v>0.29166666666666669</v>
      </c>
      <c r="C346" s="159">
        <v>805</v>
      </c>
      <c r="D346" s="159">
        <v>713</v>
      </c>
      <c r="E346" s="159">
        <v>2</v>
      </c>
      <c r="F346" s="159">
        <v>12</v>
      </c>
      <c r="G346" s="159">
        <v>3</v>
      </c>
      <c r="H346" s="159">
        <v>13</v>
      </c>
      <c r="I346" s="159">
        <v>59</v>
      </c>
      <c r="J346" s="159">
        <v>2</v>
      </c>
      <c r="K346" s="159">
        <v>1</v>
      </c>
      <c r="L346" s="159">
        <v>0</v>
      </c>
    </row>
    <row r="347" spans="1:12">
      <c r="A347" s="157"/>
      <c r="B347" s="158">
        <v>0.33333333333333331</v>
      </c>
      <c r="C347" s="159">
        <v>1119</v>
      </c>
      <c r="D347" s="159">
        <v>1010</v>
      </c>
      <c r="E347" s="159">
        <v>2</v>
      </c>
      <c r="F347" s="159">
        <v>15</v>
      </c>
      <c r="G347" s="159">
        <v>3</v>
      </c>
      <c r="H347" s="159">
        <v>31</v>
      </c>
      <c r="I347" s="159">
        <v>52</v>
      </c>
      <c r="J347" s="159">
        <v>3</v>
      </c>
      <c r="K347" s="159">
        <v>1</v>
      </c>
      <c r="L347" s="159">
        <v>2</v>
      </c>
    </row>
    <row r="348" spans="1:12">
      <c r="A348" s="157"/>
      <c r="B348" s="158">
        <v>0.375</v>
      </c>
      <c r="C348" s="159">
        <v>1106</v>
      </c>
      <c r="D348" s="159">
        <v>974</v>
      </c>
      <c r="E348" s="159">
        <v>4</v>
      </c>
      <c r="F348" s="159">
        <v>19</v>
      </c>
      <c r="G348" s="159">
        <v>6</v>
      </c>
      <c r="H348" s="159">
        <v>28</v>
      </c>
      <c r="I348" s="159">
        <v>73</v>
      </c>
      <c r="J348" s="159">
        <v>2</v>
      </c>
      <c r="K348" s="159">
        <v>0</v>
      </c>
      <c r="L348" s="159">
        <v>0</v>
      </c>
    </row>
    <row r="349" spans="1:12">
      <c r="A349" s="157"/>
      <c r="B349" s="158">
        <v>0.41666666666666669</v>
      </c>
      <c r="C349" s="159">
        <v>1079</v>
      </c>
      <c r="D349" s="159">
        <v>948</v>
      </c>
      <c r="E349" s="159">
        <v>3</v>
      </c>
      <c r="F349" s="159">
        <v>17</v>
      </c>
      <c r="G349" s="159">
        <v>9</v>
      </c>
      <c r="H349" s="159">
        <v>14</v>
      </c>
      <c r="I349" s="159">
        <v>80</v>
      </c>
      <c r="J349" s="159">
        <v>4</v>
      </c>
      <c r="K349" s="159">
        <v>4</v>
      </c>
      <c r="L349" s="159">
        <v>0</v>
      </c>
    </row>
    <row r="350" spans="1:12">
      <c r="A350" s="157"/>
      <c r="B350" s="158">
        <v>0.45833333333333331</v>
      </c>
      <c r="C350" s="159">
        <v>997</v>
      </c>
      <c r="D350" s="159">
        <v>873</v>
      </c>
      <c r="E350" s="159">
        <v>4</v>
      </c>
      <c r="F350" s="159">
        <v>11</v>
      </c>
      <c r="G350" s="159">
        <v>3</v>
      </c>
      <c r="H350" s="159">
        <v>23</v>
      </c>
      <c r="I350" s="159">
        <v>80</v>
      </c>
      <c r="J350" s="159">
        <v>3</v>
      </c>
      <c r="K350" s="159">
        <v>0</v>
      </c>
      <c r="L350" s="159">
        <v>0</v>
      </c>
    </row>
    <row r="351" spans="1:12">
      <c r="A351" s="157"/>
      <c r="B351" s="158">
        <v>0.5</v>
      </c>
      <c r="C351" s="159">
        <v>1137</v>
      </c>
      <c r="D351" s="159">
        <v>1016</v>
      </c>
      <c r="E351" s="159">
        <v>5</v>
      </c>
      <c r="F351" s="159">
        <v>11</v>
      </c>
      <c r="G351" s="159">
        <v>12</v>
      </c>
      <c r="H351" s="159">
        <v>24</v>
      </c>
      <c r="I351" s="159">
        <v>64</v>
      </c>
      <c r="J351" s="159">
        <v>4</v>
      </c>
      <c r="K351" s="159">
        <v>1</v>
      </c>
      <c r="L351" s="159">
        <v>0</v>
      </c>
    </row>
    <row r="352" spans="1:12">
      <c r="A352" s="157"/>
      <c r="B352" s="158">
        <v>0.54166666666666663</v>
      </c>
      <c r="C352" s="159">
        <v>1114</v>
      </c>
      <c r="D352" s="159">
        <v>1002</v>
      </c>
      <c r="E352" s="159">
        <v>1</v>
      </c>
      <c r="F352" s="159">
        <v>16</v>
      </c>
      <c r="G352" s="159">
        <v>7</v>
      </c>
      <c r="H352" s="159">
        <v>30</v>
      </c>
      <c r="I352" s="159">
        <v>53</v>
      </c>
      <c r="J352" s="159">
        <v>5</v>
      </c>
      <c r="K352" s="159">
        <v>0</v>
      </c>
      <c r="L352" s="159">
        <v>0</v>
      </c>
    </row>
    <row r="353" spans="1:12">
      <c r="A353" s="157"/>
      <c r="B353" s="158">
        <v>0.58333333333333337</v>
      </c>
      <c r="C353" s="159">
        <v>1142</v>
      </c>
      <c r="D353" s="159">
        <v>1014</v>
      </c>
      <c r="E353" s="159">
        <v>4</v>
      </c>
      <c r="F353" s="159">
        <v>16</v>
      </c>
      <c r="G353" s="159">
        <v>7</v>
      </c>
      <c r="H353" s="159">
        <v>38</v>
      </c>
      <c r="I353" s="159">
        <v>59</v>
      </c>
      <c r="J353" s="159">
        <v>2</v>
      </c>
      <c r="K353" s="159">
        <v>2</v>
      </c>
      <c r="L353" s="159">
        <v>0</v>
      </c>
    </row>
    <row r="354" spans="1:12">
      <c r="A354" s="157"/>
      <c r="B354" s="158">
        <v>0.625</v>
      </c>
      <c r="C354" s="159">
        <v>1201</v>
      </c>
      <c r="D354" s="159">
        <v>1096</v>
      </c>
      <c r="E354" s="159">
        <v>4</v>
      </c>
      <c r="F354" s="159">
        <v>13</v>
      </c>
      <c r="G354" s="159">
        <v>9</v>
      </c>
      <c r="H354" s="159">
        <v>37</v>
      </c>
      <c r="I354" s="159">
        <v>38</v>
      </c>
      <c r="J354" s="159">
        <v>2</v>
      </c>
      <c r="K354" s="159">
        <v>2</v>
      </c>
      <c r="L354" s="159">
        <v>0</v>
      </c>
    </row>
    <row r="355" spans="1:12">
      <c r="A355" s="157"/>
      <c r="B355" s="158">
        <v>0.66666666666666663</v>
      </c>
      <c r="C355" s="159">
        <v>1253</v>
      </c>
      <c r="D355" s="159">
        <v>1124</v>
      </c>
      <c r="E355" s="159">
        <v>4</v>
      </c>
      <c r="F355" s="159">
        <v>15</v>
      </c>
      <c r="G355" s="159">
        <v>8</v>
      </c>
      <c r="H355" s="159">
        <v>64</v>
      </c>
      <c r="I355" s="159">
        <v>36</v>
      </c>
      <c r="J355" s="159">
        <v>1</v>
      </c>
      <c r="K355" s="159">
        <v>0</v>
      </c>
      <c r="L355" s="159">
        <v>1</v>
      </c>
    </row>
    <row r="356" spans="1:12">
      <c r="A356" s="157"/>
      <c r="B356" s="158">
        <v>0.70833333333333337</v>
      </c>
      <c r="C356" s="159">
        <v>1243</v>
      </c>
      <c r="D356" s="159">
        <v>1080</v>
      </c>
      <c r="E356" s="159">
        <v>1</v>
      </c>
      <c r="F356" s="159">
        <v>14</v>
      </c>
      <c r="G356" s="159">
        <v>21</v>
      </c>
      <c r="H356" s="159">
        <v>90</v>
      </c>
      <c r="I356" s="159">
        <v>36</v>
      </c>
      <c r="J356" s="159">
        <v>1</v>
      </c>
      <c r="K356" s="159">
        <v>0</v>
      </c>
      <c r="L356" s="159">
        <v>0</v>
      </c>
    </row>
    <row r="357" spans="1:12">
      <c r="A357" s="157"/>
      <c r="B357" s="158">
        <v>0.75</v>
      </c>
      <c r="C357" s="159">
        <v>1334</v>
      </c>
      <c r="D357" s="159">
        <v>1188</v>
      </c>
      <c r="E357" s="159">
        <v>3</v>
      </c>
      <c r="F357" s="159">
        <v>18</v>
      </c>
      <c r="G357" s="159">
        <v>14</v>
      </c>
      <c r="H357" s="159">
        <v>80</v>
      </c>
      <c r="I357" s="159">
        <v>31</v>
      </c>
      <c r="J357" s="159">
        <v>0</v>
      </c>
      <c r="K357" s="159">
        <v>0</v>
      </c>
      <c r="L357" s="159">
        <v>0</v>
      </c>
    </row>
    <row r="358" spans="1:12">
      <c r="A358" s="157"/>
      <c r="B358" s="158">
        <v>0.79166666666666663</v>
      </c>
      <c r="C358" s="159">
        <v>1247</v>
      </c>
      <c r="D358" s="159">
        <v>1110</v>
      </c>
      <c r="E358" s="159">
        <v>1</v>
      </c>
      <c r="F358" s="159">
        <v>13</v>
      </c>
      <c r="G358" s="159">
        <v>18</v>
      </c>
      <c r="H358" s="159">
        <v>73</v>
      </c>
      <c r="I358" s="159">
        <v>30</v>
      </c>
      <c r="J358" s="159">
        <v>2</v>
      </c>
      <c r="K358" s="159">
        <v>0</v>
      </c>
      <c r="L358" s="159">
        <v>0</v>
      </c>
    </row>
    <row r="359" spans="1:12">
      <c r="A359" s="157"/>
      <c r="B359" s="158">
        <v>0.83333333333333337</v>
      </c>
      <c r="C359" s="159">
        <v>967</v>
      </c>
      <c r="D359" s="159">
        <v>887</v>
      </c>
      <c r="E359" s="159">
        <v>1</v>
      </c>
      <c r="F359" s="159">
        <v>14</v>
      </c>
      <c r="G359" s="159">
        <v>15</v>
      </c>
      <c r="H359" s="159">
        <v>39</v>
      </c>
      <c r="I359" s="159">
        <v>11</v>
      </c>
      <c r="J359" s="159">
        <v>0</v>
      </c>
      <c r="K359" s="159">
        <v>0</v>
      </c>
      <c r="L359" s="159">
        <v>0</v>
      </c>
    </row>
    <row r="360" spans="1:12">
      <c r="A360" s="157"/>
      <c r="B360" s="158">
        <v>0.875</v>
      </c>
      <c r="C360" s="159">
        <v>836</v>
      </c>
      <c r="D360" s="159">
        <v>747</v>
      </c>
      <c r="E360" s="159">
        <v>2</v>
      </c>
      <c r="F360" s="159">
        <v>11</v>
      </c>
      <c r="G360" s="159">
        <v>11</v>
      </c>
      <c r="H360" s="159">
        <v>46</v>
      </c>
      <c r="I360" s="159">
        <v>19</v>
      </c>
      <c r="J360" s="159">
        <v>0</v>
      </c>
      <c r="K360" s="159">
        <v>0</v>
      </c>
      <c r="L360" s="159">
        <v>0</v>
      </c>
    </row>
    <row r="361" spans="1:12">
      <c r="A361" s="157"/>
      <c r="B361" s="158">
        <v>0.91666666666666663</v>
      </c>
      <c r="C361" s="159">
        <v>614</v>
      </c>
      <c r="D361" s="159">
        <v>553</v>
      </c>
      <c r="E361" s="159">
        <v>0</v>
      </c>
      <c r="F361" s="159">
        <v>18</v>
      </c>
      <c r="G361" s="159">
        <v>5</v>
      </c>
      <c r="H361" s="159">
        <v>28</v>
      </c>
      <c r="I361" s="159">
        <v>10</v>
      </c>
      <c r="J361" s="159">
        <v>0</v>
      </c>
      <c r="K361" s="159">
        <v>0</v>
      </c>
      <c r="L361" s="159">
        <v>0</v>
      </c>
    </row>
    <row r="362" spans="1:12">
      <c r="A362" s="157"/>
      <c r="B362" s="158">
        <v>0.95833333333333337</v>
      </c>
      <c r="C362" s="159">
        <v>402</v>
      </c>
      <c r="D362" s="159">
        <v>361</v>
      </c>
      <c r="E362" s="159">
        <v>0</v>
      </c>
      <c r="F362" s="159">
        <v>4</v>
      </c>
      <c r="G362" s="159">
        <v>8</v>
      </c>
      <c r="H362" s="159">
        <v>19</v>
      </c>
      <c r="I362" s="159">
        <v>10</v>
      </c>
      <c r="J362" s="159">
        <v>0</v>
      </c>
      <c r="K362" s="159">
        <v>0</v>
      </c>
      <c r="L362" s="159">
        <v>0</v>
      </c>
    </row>
    <row r="363" spans="1:12">
      <c r="A363" s="157" t="s">
        <v>397</v>
      </c>
      <c r="B363" s="158">
        <v>0</v>
      </c>
      <c r="C363" s="159">
        <v>211</v>
      </c>
      <c r="D363" s="159">
        <v>192</v>
      </c>
      <c r="E363" s="159">
        <v>0</v>
      </c>
      <c r="F363" s="159">
        <v>1</v>
      </c>
      <c r="G363" s="159">
        <v>3</v>
      </c>
      <c r="H363" s="159">
        <v>9</v>
      </c>
      <c r="I363" s="159">
        <v>6</v>
      </c>
      <c r="J363" s="159">
        <v>0</v>
      </c>
      <c r="K363" s="159">
        <v>0</v>
      </c>
      <c r="L363" s="159">
        <v>0</v>
      </c>
    </row>
    <row r="364" spans="1:12">
      <c r="A364" s="157"/>
      <c r="B364" s="158">
        <v>4.1666666666666664E-2</v>
      </c>
      <c r="C364" s="159">
        <v>115</v>
      </c>
      <c r="D364" s="159">
        <v>107</v>
      </c>
      <c r="E364" s="159">
        <v>0</v>
      </c>
      <c r="F364" s="159">
        <v>1</v>
      </c>
      <c r="G364" s="159">
        <v>0</v>
      </c>
      <c r="H364" s="159">
        <v>3</v>
      </c>
      <c r="I364" s="159">
        <v>3</v>
      </c>
      <c r="J364" s="159">
        <v>0</v>
      </c>
      <c r="K364" s="159">
        <v>1</v>
      </c>
      <c r="L364" s="159">
        <v>0</v>
      </c>
    </row>
    <row r="365" spans="1:12">
      <c r="A365" s="157"/>
      <c r="B365" s="158">
        <v>8.3333333333333329E-2</v>
      </c>
      <c r="C365" s="159">
        <v>49</v>
      </c>
      <c r="D365" s="159">
        <v>43</v>
      </c>
      <c r="E365" s="159">
        <v>1</v>
      </c>
      <c r="F365" s="159">
        <v>0</v>
      </c>
      <c r="G365" s="159">
        <v>1</v>
      </c>
      <c r="H365" s="159">
        <v>1</v>
      </c>
      <c r="I365" s="159">
        <v>3</v>
      </c>
      <c r="J365" s="159">
        <v>0</v>
      </c>
      <c r="K365" s="159">
        <v>0</v>
      </c>
      <c r="L365" s="159">
        <v>0</v>
      </c>
    </row>
    <row r="366" spans="1:12">
      <c r="A366" s="157"/>
      <c r="B366" s="158">
        <v>0.125</v>
      </c>
      <c r="C366" s="159">
        <v>34</v>
      </c>
      <c r="D366" s="159">
        <v>30</v>
      </c>
      <c r="E366" s="159">
        <v>0</v>
      </c>
      <c r="F366" s="159">
        <v>0</v>
      </c>
      <c r="G366" s="159">
        <v>0</v>
      </c>
      <c r="H366" s="159">
        <v>1</v>
      </c>
      <c r="I366" s="159">
        <v>3</v>
      </c>
      <c r="J366" s="159">
        <v>0</v>
      </c>
      <c r="K366" s="159">
        <v>0</v>
      </c>
      <c r="L366" s="159">
        <v>0</v>
      </c>
    </row>
    <row r="367" spans="1:12">
      <c r="A367" s="157"/>
      <c r="B367" s="158">
        <v>0.16666666666666666</v>
      </c>
      <c r="C367" s="159">
        <v>42</v>
      </c>
      <c r="D367" s="159">
        <v>38</v>
      </c>
      <c r="E367" s="159">
        <v>0</v>
      </c>
      <c r="F367" s="159">
        <v>0</v>
      </c>
      <c r="G367" s="159">
        <v>0</v>
      </c>
      <c r="H367" s="159">
        <v>1</v>
      </c>
      <c r="I367" s="159">
        <v>3</v>
      </c>
      <c r="J367" s="159">
        <v>0</v>
      </c>
      <c r="K367" s="159">
        <v>0</v>
      </c>
      <c r="L367" s="159">
        <v>0</v>
      </c>
    </row>
    <row r="368" spans="1:12">
      <c r="A368" s="157"/>
      <c r="B368" s="158">
        <v>0.20833333333333334</v>
      </c>
      <c r="C368" s="159">
        <v>104</v>
      </c>
      <c r="D368" s="159">
        <v>65</v>
      </c>
      <c r="E368" s="159">
        <v>2</v>
      </c>
      <c r="F368" s="159">
        <v>8</v>
      </c>
      <c r="G368" s="159">
        <v>1</v>
      </c>
      <c r="H368" s="159">
        <v>7</v>
      </c>
      <c r="I368" s="159">
        <v>20</v>
      </c>
      <c r="J368" s="159">
        <v>0</v>
      </c>
      <c r="K368" s="159">
        <v>1</v>
      </c>
      <c r="L368" s="159">
        <v>0</v>
      </c>
    </row>
    <row r="369" spans="1:12">
      <c r="A369" s="157"/>
      <c r="B369" s="158">
        <v>0.25</v>
      </c>
      <c r="C369" s="159">
        <v>385</v>
      </c>
      <c r="D369" s="159">
        <v>332</v>
      </c>
      <c r="E369" s="159">
        <v>2</v>
      </c>
      <c r="F369" s="159">
        <v>4</v>
      </c>
      <c r="G369" s="159">
        <v>1</v>
      </c>
      <c r="H369" s="159">
        <v>12</v>
      </c>
      <c r="I369" s="159">
        <v>34</v>
      </c>
      <c r="J369" s="159">
        <v>0</v>
      </c>
      <c r="K369" s="159">
        <v>0</v>
      </c>
      <c r="L369" s="159">
        <v>0</v>
      </c>
    </row>
    <row r="370" spans="1:12">
      <c r="A370" s="157"/>
      <c r="B370" s="158">
        <v>0.29166666666666669</v>
      </c>
      <c r="C370" s="159">
        <v>1125</v>
      </c>
      <c r="D370" s="159">
        <v>1023</v>
      </c>
      <c r="E370" s="159">
        <v>3</v>
      </c>
      <c r="F370" s="159">
        <v>9</v>
      </c>
      <c r="G370" s="159">
        <v>4</v>
      </c>
      <c r="H370" s="159">
        <v>29</v>
      </c>
      <c r="I370" s="159">
        <v>52</v>
      </c>
      <c r="J370" s="159">
        <v>5</v>
      </c>
      <c r="K370" s="159">
        <v>0</v>
      </c>
      <c r="L370" s="159">
        <v>0</v>
      </c>
    </row>
    <row r="371" spans="1:12">
      <c r="A371" s="157"/>
      <c r="B371" s="158">
        <v>0.33333333333333331</v>
      </c>
      <c r="C371" s="159">
        <v>1760</v>
      </c>
      <c r="D371" s="159">
        <v>1582</v>
      </c>
      <c r="E371" s="159">
        <v>4</v>
      </c>
      <c r="F371" s="159">
        <v>14</v>
      </c>
      <c r="G371" s="159">
        <v>12</v>
      </c>
      <c r="H371" s="159">
        <v>91</v>
      </c>
      <c r="I371" s="159">
        <v>53</v>
      </c>
      <c r="J371" s="159">
        <v>2</v>
      </c>
      <c r="K371" s="159">
        <v>2</v>
      </c>
      <c r="L371" s="159">
        <v>0</v>
      </c>
    </row>
    <row r="372" spans="1:12">
      <c r="A372" s="157"/>
      <c r="B372" s="158">
        <v>0.375</v>
      </c>
      <c r="C372" s="159">
        <v>1580</v>
      </c>
      <c r="D372" s="159">
        <v>1422</v>
      </c>
      <c r="E372" s="159">
        <v>2</v>
      </c>
      <c r="F372" s="159">
        <v>4</v>
      </c>
      <c r="G372" s="159">
        <v>10</v>
      </c>
      <c r="H372" s="159">
        <v>77</v>
      </c>
      <c r="I372" s="159">
        <v>62</v>
      </c>
      <c r="J372" s="159">
        <v>1</v>
      </c>
      <c r="K372" s="159">
        <v>1</v>
      </c>
      <c r="L372" s="159">
        <v>1</v>
      </c>
    </row>
    <row r="373" spans="1:12">
      <c r="A373" s="157"/>
      <c r="B373" s="158">
        <v>0.41666666666666669</v>
      </c>
      <c r="C373" s="159">
        <v>1275</v>
      </c>
      <c r="D373" s="159">
        <v>1159</v>
      </c>
      <c r="E373" s="159">
        <v>2</v>
      </c>
      <c r="F373" s="159">
        <v>6</v>
      </c>
      <c r="G373" s="159">
        <v>9</v>
      </c>
      <c r="H373" s="159">
        <v>28</v>
      </c>
      <c r="I373" s="159">
        <v>64</v>
      </c>
      <c r="J373" s="159">
        <v>7</v>
      </c>
      <c r="K373" s="159">
        <v>0</v>
      </c>
      <c r="L373" s="159">
        <v>0</v>
      </c>
    </row>
    <row r="374" spans="1:12">
      <c r="A374" s="157"/>
      <c r="B374" s="158">
        <v>0.45833333333333331</v>
      </c>
      <c r="C374" s="159">
        <v>1201</v>
      </c>
      <c r="D374" s="159">
        <v>1072</v>
      </c>
      <c r="E374" s="159">
        <v>7</v>
      </c>
      <c r="F374" s="159">
        <v>4</v>
      </c>
      <c r="G374" s="159">
        <v>2</v>
      </c>
      <c r="H374" s="159">
        <v>34</v>
      </c>
      <c r="I374" s="159">
        <v>77</v>
      </c>
      <c r="J374" s="159">
        <v>4</v>
      </c>
      <c r="K374" s="159">
        <v>1</v>
      </c>
      <c r="L374" s="159">
        <v>0</v>
      </c>
    </row>
    <row r="375" spans="1:12">
      <c r="A375" s="157"/>
      <c r="B375" s="158">
        <v>0.5</v>
      </c>
      <c r="C375" s="159">
        <v>1132</v>
      </c>
      <c r="D375" s="159">
        <v>1026</v>
      </c>
      <c r="E375" s="159">
        <v>2</v>
      </c>
      <c r="F375" s="159">
        <v>4</v>
      </c>
      <c r="G375" s="159">
        <v>6</v>
      </c>
      <c r="H375" s="159">
        <v>27</v>
      </c>
      <c r="I375" s="159">
        <v>63</v>
      </c>
      <c r="J375" s="159">
        <v>3</v>
      </c>
      <c r="K375" s="159">
        <v>0</v>
      </c>
      <c r="L375" s="159">
        <v>1</v>
      </c>
    </row>
    <row r="376" spans="1:12">
      <c r="A376" s="157"/>
      <c r="B376" s="158">
        <v>0.54166666666666663</v>
      </c>
      <c r="C376" s="159">
        <v>1111</v>
      </c>
      <c r="D376" s="159">
        <v>987</v>
      </c>
      <c r="E376" s="159">
        <v>6</v>
      </c>
      <c r="F376" s="159">
        <v>10</v>
      </c>
      <c r="G376" s="159">
        <v>4</v>
      </c>
      <c r="H376" s="159">
        <v>41</v>
      </c>
      <c r="I376" s="159">
        <v>59</v>
      </c>
      <c r="J376" s="159">
        <v>4</v>
      </c>
      <c r="K376" s="159">
        <v>0</v>
      </c>
      <c r="L376" s="159">
        <v>0</v>
      </c>
    </row>
    <row r="377" spans="1:12">
      <c r="A377" s="157"/>
      <c r="B377" s="158">
        <v>0.58333333333333337</v>
      </c>
      <c r="C377" s="159">
        <v>1172</v>
      </c>
      <c r="D377" s="159">
        <v>1063</v>
      </c>
      <c r="E377" s="159">
        <v>6</v>
      </c>
      <c r="F377" s="159">
        <v>2</v>
      </c>
      <c r="G377" s="159">
        <v>9</v>
      </c>
      <c r="H377" s="159">
        <v>37</v>
      </c>
      <c r="I377" s="159">
        <v>50</v>
      </c>
      <c r="J377" s="159">
        <v>3</v>
      </c>
      <c r="K377" s="159">
        <v>0</v>
      </c>
      <c r="L377" s="159">
        <v>2</v>
      </c>
    </row>
    <row r="378" spans="1:12">
      <c r="A378" s="157"/>
      <c r="B378" s="158">
        <v>0.625</v>
      </c>
      <c r="C378" s="159">
        <v>1293</v>
      </c>
      <c r="D378" s="159">
        <v>1171</v>
      </c>
      <c r="E378" s="159">
        <v>2</v>
      </c>
      <c r="F378" s="159">
        <v>10</v>
      </c>
      <c r="G378" s="159">
        <v>14</v>
      </c>
      <c r="H378" s="159">
        <v>35</v>
      </c>
      <c r="I378" s="159">
        <v>55</v>
      </c>
      <c r="J378" s="159">
        <v>5</v>
      </c>
      <c r="K378" s="159">
        <v>1</v>
      </c>
      <c r="L378" s="159">
        <v>0</v>
      </c>
    </row>
    <row r="379" spans="1:12">
      <c r="A379" s="157"/>
      <c r="B379" s="158">
        <v>0.66666666666666663</v>
      </c>
      <c r="C379" s="159">
        <v>1335</v>
      </c>
      <c r="D379" s="159">
        <v>1206</v>
      </c>
      <c r="E379" s="159">
        <v>6</v>
      </c>
      <c r="F379" s="159">
        <v>8</v>
      </c>
      <c r="G379" s="159">
        <v>7</v>
      </c>
      <c r="H379" s="159">
        <v>61</v>
      </c>
      <c r="I379" s="159">
        <v>44</v>
      </c>
      <c r="J379" s="159">
        <v>1</v>
      </c>
      <c r="K379" s="159">
        <v>2</v>
      </c>
      <c r="L379" s="159">
        <v>0</v>
      </c>
    </row>
    <row r="380" spans="1:12">
      <c r="A380" s="157"/>
      <c r="B380" s="158">
        <v>0.70833333333333337</v>
      </c>
      <c r="C380" s="159">
        <v>1360</v>
      </c>
      <c r="D380" s="159">
        <v>1219</v>
      </c>
      <c r="E380" s="159">
        <v>5</v>
      </c>
      <c r="F380" s="159">
        <v>6</v>
      </c>
      <c r="G380" s="159">
        <v>14</v>
      </c>
      <c r="H380" s="159">
        <v>76</v>
      </c>
      <c r="I380" s="159">
        <v>37</v>
      </c>
      <c r="J380" s="159">
        <v>3</v>
      </c>
      <c r="K380" s="159">
        <v>0</v>
      </c>
      <c r="L380" s="159">
        <v>0</v>
      </c>
    </row>
    <row r="381" spans="1:12">
      <c r="A381" s="157"/>
      <c r="B381" s="158">
        <v>0.75</v>
      </c>
      <c r="C381" s="159">
        <v>1174</v>
      </c>
      <c r="D381" s="159">
        <v>1079</v>
      </c>
      <c r="E381" s="159">
        <v>1</v>
      </c>
      <c r="F381" s="159">
        <v>8</v>
      </c>
      <c r="G381" s="159">
        <v>18</v>
      </c>
      <c r="H381" s="159">
        <v>41</v>
      </c>
      <c r="I381" s="159">
        <v>27</v>
      </c>
      <c r="J381" s="159">
        <v>0</v>
      </c>
      <c r="K381" s="159">
        <v>0</v>
      </c>
      <c r="L381" s="159">
        <v>0</v>
      </c>
    </row>
    <row r="382" spans="1:12">
      <c r="A382" s="157"/>
      <c r="B382" s="158">
        <v>0.79166666666666663</v>
      </c>
      <c r="C382" s="159">
        <v>1165</v>
      </c>
      <c r="D382" s="159">
        <v>1073</v>
      </c>
      <c r="E382" s="159">
        <v>3</v>
      </c>
      <c r="F382" s="159">
        <v>6</v>
      </c>
      <c r="G382" s="159">
        <v>15</v>
      </c>
      <c r="H382" s="159">
        <v>45</v>
      </c>
      <c r="I382" s="159">
        <v>23</v>
      </c>
      <c r="J382" s="159">
        <v>0</v>
      </c>
      <c r="K382" s="159">
        <v>0</v>
      </c>
      <c r="L382" s="159">
        <v>0</v>
      </c>
    </row>
    <row r="383" spans="1:12">
      <c r="A383" s="157"/>
      <c r="B383" s="158">
        <v>0.83333333333333337</v>
      </c>
      <c r="C383" s="159">
        <v>1003</v>
      </c>
      <c r="D383" s="159">
        <v>906</v>
      </c>
      <c r="E383" s="159">
        <v>0</v>
      </c>
      <c r="F383" s="159">
        <v>4</v>
      </c>
      <c r="G383" s="159">
        <v>11</v>
      </c>
      <c r="H383" s="159">
        <v>58</v>
      </c>
      <c r="I383" s="159">
        <v>24</v>
      </c>
      <c r="J383" s="159">
        <v>0</v>
      </c>
      <c r="K383" s="159">
        <v>0</v>
      </c>
      <c r="L383" s="159">
        <v>0</v>
      </c>
    </row>
    <row r="384" spans="1:12">
      <c r="A384" s="157"/>
      <c r="B384" s="158">
        <v>0.875</v>
      </c>
      <c r="C384" s="159">
        <v>787</v>
      </c>
      <c r="D384" s="159">
        <v>732</v>
      </c>
      <c r="E384" s="159">
        <v>2</v>
      </c>
      <c r="F384" s="159">
        <v>6</v>
      </c>
      <c r="G384" s="159">
        <v>9</v>
      </c>
      <c r="H384" s="159">
        <v>26</v>
      </c>
      <c r="I384" s="159">
        <v>11</v>
      </c>
      <c r="J384" s="159">
        <v>1</v>
      </c>
      <c r="K384" s="159">
        <v>0</v>
      </c>
      <c r="L384" s="159">
        <v>0</v>
      </c>
    </row>
    <row r="385" spans="1:12">
      <c r="A385" s="157"/>
      <c r="B385" s="158">
        <v>0.91666666666666663</v>
      </c>
      <c r="C385" s="159">
        <v>575</v>
      </c>
      <c r="D385" s="159">
        <v>531</v>
      </c>
      <c r="E385" s="159">
        <v>1</v>
      </c>
      <c r="F385" s="159">
        <v>3</v>
      </c>
      <c r="G385" s="159">
        <v>14</v>
      </c>
      <c r="H385" s="159">
        <v>17</v>
      </c>
      <c r="I385" s="159">
        <v>8</v>
      </c>
      <c r="J385" s="159">
        <v>1</v>
      </c>
      <c r="K385" s="159">
        <v>0</v>
      </c>
      <c r="L385" s="159">
        <v>0</v>
      </c>
    </row>
    <row r="386" spans="1:12">
      <c r="A386" s="157"/>
      <c r="B386" s="158">
        <v>0.95833333333333337</v>
      </c>
      <c r="C386" s="159">
        <v>404</v>
      </c>
      <c r="D386" s="159">
        <v>376</v>
      </c>
      <c r="E386" s="159">
        <v>1</v>
      </c>
      <c r="F386" s="159">
        <v>2</v>
      </c>
      <c r="G386" s="159">
        <v>1</v>
      </c>
      <c r="H386" s="159">
        <v>13</v>
      </c>
      <c r="I386" s="159">
        <v>9</v>
      </c>
      <c r="J386" s="159">
        <v>2</v>
      </c>
      <c r="K386" s="159">
        <v>0</v>
      </c>
      <c r="L386" s="159">
        <v>0</v>
      </c>
    </row>
    <row r="387" spans="1:12">
      <c r="A387" s="157" t="s">
        <v>398</v>
      </c>
      <c r="B387" s="158">
        <v>0</v>
      </c>
      <c r="C387" s="159">
        <v>48</v>
      </c>
      <c r="D387" s="159">
        <v>46</v>
      </c>
      <c r="E387" s="159">
        <v>0</v>
      </c>
      <c r="F387" s="159">
        <v>0</v>
      </c>
      <c r="G387" s="159">
        <v>2</v>
      </c>
      <c r="H387" s="159">
        <v>0</v>
      </c>
      <c r="I387" s="159">
        <v>0</v>
      </c>
      <c r="J387" s="159">
        <v>0</v>
      </c>
      <c r="K387" s="159">
        <v>0</v>
      </c>
      <c r="L387" s="159">
        <v>0</v>
      </c>
    </row>
    <row r="388" spans="1:12">
      <c r="A388" s="157"/>
      <c r="B388" s="158">
        <v>4.1666666666666664E-2</v>
      </c>
      <c r="C388" s="159">
        <v>18</v>
      </c>
      <c r="D388" s="159">
        <v>17</v>
      </c>
      <c r="E388" s="159">
        <v>0</v>
      </c>
      <c r="F388" s="159">
        <v>0</v>
      </c>
      <c r="G388" s="159">
        <v>0</v>
      </c>
      <c r="H388" s="159">
        <v>0</v>
      </c>
      <c r="I388" s="159">
        <v>1</v>
      </c>
      <c r="J388" s="159">
        <v>0</v>
      </c>
      <c r="K388" s="159">
        <v>0</v>
      </c>
      <c r="L388" s="159">
        <v>0</v>
      </c>
    </row>
    <row r="389" spans="1:12">
      <c r="A389" s="157"/>
      <c r="B389" s="158">
        <v>8.3333333333333329E-2</v>
      </c>
      <c r="C389" s="159">
        <v>16</v>
      </c>
      <c r="D389" s="159">
        <v>13</v>
      </c>
      <c r="E389" s="159">
        <v>0</v>
      </c>
      <c r="F389" s="159">
        <v>0</v>
      </c>
      <c r="G389" s="159">
        <v>0</v>
      </c>
      <c r="H389" s="159">
        <v>1</v>
      </c>
      <c r="I389" s="159">
        <v>2</v>
      </c>
      <c r="J389" s="159">
        <v>0</v>
      </c>
      <c r="K389" s="159">
        <v>0</v>
      </c>
      <c r="L389" s="159">
        <v>0</v>
      </c>
    </row>
    <row r="390" spans="1:12">
      <c r="A390" s="157"/>
      <c r="B390" s="158">
        <v>0.125</v>
      </c>
      <c r="C390" s="159">
        <v>7</v>
      </c>
      <c r="D390" s="159">
        <v>7</v>
      </c>
      <c r="E390" s="159">
        <v>0</v>
      </c>
      <c r="F390" s="159">
        <v>0</v>
      </c>
      <c r="G390" s="159">
        <v>0</v>
      </c>
      <c r="H390" s="159">
        <v>0</v>
      </c>
      <c r="I390" s="159">
        <v>0</v>
      </c>
      <c r="J390" s="159">
        <v>0</v>
      </c>
      <c r="K390" s="159">
        <v>0</v>
      </c>
      <c r="L390" s="159">
        <v>0</v>
      </c>
    </row>
    <row r="391" spans="1:12">
      <c r="A391" s="157"/>
      <c r="B391" s="158">
        <v>0.16666666666666666</v>
      </c>
      <c r="C391" s="159">
        <v>20</v>
      </c>
      <c r="D391" s="159">
        <v>16</v>
      </c>
      <c r="E391" s="159">
        <v>0</v>
      </c>
      <c r="F391" s="159">
        <v>0</v>
      </c>
      <c r="G391" s="159">
        <v>1</v>
      </c>
      <c r="H391" s="159">
        <v>0</v>
      </c>
      <c r="I391" s="159">
        <v>2</v>
      </c>
      <c r="J391" s="159">
        <v>1</v>
      </c>
      <c r="K391" s="159">
        <v>0</v>
      </c>
      <c r="L391" s="159">
        <v>0</v>
      </c>
    </row>
    <row r="392" spans="1:12">
      <c r="A392" s="157"/>
      <c r="B392" s="158">
        <v>0.20833333333333334</v>
      </c>
      <c r="C392" s="159">
        <v>21</v>
      </c>
      <c r="D392" s="159">
        <v>16</v>
      </c>
      <c r="E392" s="159">
        <v>0</v>
      </c>
      <c r="F392" s="159">
        <v>0</v>
      </c>
      <c r="G392" s="159">
        <v>1</v>
      </c>
      <c r="H392" s="159">
        <v>2</v>
      </c>
      <c r="I392" s="159">
        <v>2</v>
      </c>
      <c r="J392" s="159">
        <v>0</v>
      </c>
      <c r="K392" s="159">
        <v>0</v>
      </c>
      <c r="L392" s="159">
        <v>0</v>
      </c>
    </row>
    <row r="393" spans="1:12">
      <c r="A393" s="157"/>
      <c r="B393" s="158">
        <v>0.25</v>
      </c>
      <c r="C393" s="159">
        <v>116</v>
      </c>
      <c r="D393" s="159">
        <v>99</v>
      </c>
      <c r="E393" s="159">
        <v>0</v>
      </c>
      <c r="F393" s="159">
        <v>2</v>
      </c>
      <c r="G393" s="159">
        <v>0</v>
      </c>
      <c r="H393" s="159">
        <v>6</v>
      </c>
      <c r="I393" s="159">
        <v>7</v>
      </c>
      <c r="J393" s="159">
        <v>2</v>
      </c>
      <c r="K393" s="159">
        <v>0</v>
      </c>
      <c r="L393" s="159">
        <v>0</v>
      </c>
    </row>
    <row r="394" spans="1:12">
      <c r="A394" s="157"/>
      <c r="B394" s="158">
        <v>0.29166666666666669</v>
      </c>
      <c r="C394" s="159">
        <v>282</v>
      </c>
      <c r="D394" s="159">
        <v>243</v>
      </c>
      <c r="E394" s="159">
        <v>3</v>
      </c>
      <c r="F394" s="159">
        <v>3</v>
      </c>
      <c r="G394" s="159">
        <v>1</v>
      </c>
      <c r="H394" s="159">
        <v>15</v>
      </c>
      <c r="I394" s="159">
        <v>16</v>
      </c>
      <c r="J394" s="159">
        <v>0</v>
      </c>
      <c r="K394" s="159">
        <v>1</v>
      </c>
      <c r="L394" s="159">
        <v>0</v>
      </c>
    </row>
    <row r="395" spans="1:12">
      <c r="A395" s="157"/>
      <c r="B395" s="158">
        <v>0.33333333333333331</v>
      </c>
      <c r="C395" s="159">
        <v>581</v>
      </c>
      <c r="D395" s="159">
        <v>509</v>
      </c>
      <c r="E395" s="159">
        <v>1</v>
      </c>
      <c r="F395" s="159">
        <v>4</v>
      </c>
      <c r="G395" s="159">
        <v>4</v>
      </c>
      <c r="H395" s="159">
        <v>35</v>
      </c>
      <c r="I395" s="159">
        <v>22</v>
      </c>
      <c r="J395" s="159">
        <v>6</v>
      </c>
      <c r="K395" s="159">
        <v>0</v>
      </c>
      <c r="L395" s="159">
        <v>0</v>
      </c>
    </row>
    <row r="396" spans="1:12">
      <c r="A396" s="157"/>
      <c r="B396" s="158">
        <v>0.375</v>
      </c>
      <c r="C396" s="159">
        <v>452</v>
      </c>
      <c r="D396" s="159">
        <v>405</v>
      </c>
      <c r="E396" s="159">
        <v>0</v>
      </c>
      <c r="F396" s="159">
        <v>3</v>
      </c>
      <c r="G396" s="159">
        <v>1</v>
      </c>
      <c r="H396" s="159">
        <v>25</v>
      </c>
      <c r="I396" s="159">
        <v>16</v>
      </c>
      <c r="J396" s="159">
        <v>2</v>
      </c>
      <c r="K396" s="159">
        <v>0</v>
      </c>
      <c r="L396" s="159">
        <v>0</v>
      </c>
    </row>
    <row r="397" spans="1:12">
      <c r="A397" s="157"/>
      <c r="B397" s="158">
        <v>0.41666666666666669</v>
      </c>
      <c r="C397" s="159">
        <v>360</v>
      </c>
      <c r="D397" s="159">
        <v>322</v>
      </c>
      <c r="E397" s="159">
        <v>0</v>
      </c>
      <c r="F397" s="159">
        <v>2</v>
      </c>
      <c r="G397" s="159">
        <v>3</v>
      </c>
      <c r="H397" s="159">
        <v>14</v>
      </c>
      <c r="I397" s="159">
        <v>17</v>
      </c>
      <c r="J397" s="159">
        <v>1</v>
      </c>
      <c r="K397" s="159">
        <v>1</v>
      </c>
      <c r="L397" s="159">
        <v>0</v>
      </c>
    </row>
    <row r="398" spans="1:12">
      <c r="A398" s="157"/>
      <c r="B398" s="158">
        <v>0.45833333333333331</v>
      </c>
      <c r="C398" s="159">
        <v>325</v>
      </c>
      <c r="D398" s="159">
        <v>292</v>
      </c>
      <c r="E398" s="159">
        <v>0</v>
      </c>
      <c r="F398" s="159">
        <v>1</v>
      </c>
      <c r="G398" s="159">
        <v>2</v>
      </c>
      <c r="H398" s="159">
        <v>8</v>
      </c>
      <c r="I398" s="159">
        <v>20</v>
      </c>
      <c r="J398" s="159">
        <v>2</v>
      </c>
      <c r="K398" s="159">
        <v>0</v>
      </c>
      <c r="L398" s="159">
        <v>0</v>
      </c>
    </row>
    <row r="399" spans="1:12">
      <c r="A399" s="157"/>
      <c r="B399" s="158">
        <v>0.5</v>
      </c>
      <c r="C399" s="159">
        <v>371</v>
      </c>
      <c r="D399" s="159">
        <v>338</v>
      </c>
      <c r="E399" s="159">
        <v>0</v>
      </c>
      <c r="F399" s="159">
        <v>1</v>
      </c>
      <c r="G399" s="159">
        <v>4</v>
      </c>
      <c r="H399" s="159">
        <v>9</v>
      </c>
      <c r="I399" s="159">
        <v>18</v>
      </c>
      <c r="J399" s="159">
        <v>1</v>
      </c>
      <c r="K399" s="159">
        <v>0</v>
      </c>
      <c r="L399" s="159">
        <v>0</v>
      </c>
    </row>
    <row r="400" spans="1:12">
      <c r="A400" s="157"/>
      <c r="B400" s="158">
        <v>0.54166666666666663</v>
      </c>
      <c r="C400" s="159">
        <v>358</v>
      </c>
      <c r="D400" s="159">
        <v>315</v>
      </c>
      <c r="E400" s="159">
        <v>0</v>
      </c>
      <c r="F400" s="159">
        <v>1</v>
      </c>
      <c r="G400" s="159">
        <v>4</v>
      </c>
      <c r="H400" s="159">
        <v>10</v>
      </c>
      <c r="I400" s="159">
        <v>26</v>
      </c>
      <c r="J400" s="159">
        <v>2</v>
      </c>
      <c r="K400" s="159">
        <v>0</v>
      </c>
      <c r="L400" s="159">
        <v>0</v>
      </c>
    </row>
    <row r="401" spans="1:12">
      <c r="A401" s="157"/>
      <c r="B401" s="158">
        <v>0.58333333333333337</v>
      </c>
      <c r="C401" s="159">
        <v>351</v>
      </c>
      <c r="D401" s="159">
        <v>303</v>
      </c>
      <c r="E401" s="159">
        <v>2</v>
      </c>
      <c r="F401" s="159">
        <v>3</v>
      </c>
      <c r="G401" s="159">
        <v>5</v>
      </c>
      <c r="H401" s="159">
        <v>10</v>
      </c>
      <c r="I401" s="159">
        <v>22</v>
      </c>
      <c r="J401" s="159">
        <v>6</v>
      </c>
      <c r="K401" s="159">
        <v>0</v>
      </c>
      <c r="L401" s="159">
        <v>0</v>
      </c>
    </row>
    <row r="402" spans="1:12">
      <c r="A402" s="157"/>
      <c r="B402" s="158">
        <v>0.625</v>
      </c>
      <c r="C402" s="159">
        <v>314</v>
      </c>
      <c r="D402" s="159">
        <v>288</v>
      </c>
      <c r="E402" s="159">
        <v>0</v>
      </c>
      <c r="F402" s="159">
        <v>1</v>
      </c>
      <c r="G402" s="159">
        <v>2</v>
      </c>
      <c r="H402" s="159">
        <v>6</v>
      </c>
      <c r="I402" s="159">
        <v>16</v>
      </c>
      <c r="J402" s="159">
        <v>1</v>
      </c>
      <c r="K402" s="159">
        <v>0</v>
      </c>
      <c r="L402" s="159">
        <v>0</v>
      </c>
    </row>
    <row r="403" spans="1:12">
      <c r="A403" s="157"/>
      <c r="B403" s="158">
        <v>0.66666666666666663</v>
      </c>
      <c r="C403" s="159">
        <v>348</v>
      </c>
      <c r="D403" s="159">
        <v>296</v>
      </c>
      <c r="E403" s="159">
        <v>0</v>
      </c>
      <c r="F403" s="159">
        <v>4</v>
      </c>
      <c r="G403" s="159">
        <v>7</v>
      </c>
      <c r="H403" s="159">
        <v>22</v>
      </c>
      <c r="I403" s="159">
        <v>18</v>
      </c>
      <c r="J403" s="159">
        <v>1</v>
      </c>
      <c r="K403" s="159">
        <v>0</v>
      </c>
      <c r="L403" s="159">
        <v>0</v>
      </c>
    </row>
    <row r="404" spans="1:12">
      <c r="A404" s="157"/>
      <c r="B404" s="158">
        <v>0.70833333333333337</v>
      </c>
      <c r="C404" s="159">
        <v>292</v>
      </c>
      <c r="D404" s="159">
        <v>251</v>
      </c>
      <c r="E404" s="159">
        <v>1</v>
      </c>
      <c r="F404" s="159">
        <v>4</v>
      </c>
      <c r="G404" s="159">
        <v>3</v>
      </c>
      <c r="H404" s="159">
        <v>18</v>
      </c>
      <c r="I404" s="159">
        <v>14</v>
      </c>
      <c r="J404" s="159">
        <v>1</v>
      </c>
      <c r="K404" s="159">
        <v>0</v>
      </c>
      <c r="L404" s="159">
        <v>0</v>
      </c>
    </row>
    <row r="405" spans="1:12">
      <c r="A405" s="157"/>
      <c r="B405" s="158">
        <v>0.75</v>
      </c>
      <c r="C405" s="159">
        <v>327</v>
      </c>
      <c r="D405" s="159">
        <v>281</v>
      </c>
      <c r="E405" s="159">
        <v>0</v>
      </c>
      <c r="F405" s="159">
        <v>1</v>
      </c>
      <c r="G405" s="159">
        <v>9</v>
      </c>
      <c r="H405" s="159">
        <v>25</v>
      </c>
      <c r="I405" s="159">
        <v>10</v>
      </c>
      <c r="J405" s="159">
        <v>0</v>
      </c>
      <c r="K405" s="159">
        <v>1</v>
      </c>
      <c r="L405" s="159">
        <v>0</v>
      </c>
    </row>
    <row r="406" spans="1:12">
      <c r="A406" s="157"/>
      <c r="B406" s="158">
        <v>0.79166666666666663</v>
      </c>
      <c r="C406" s="159">
        <v>301</v>
      </c>
      <c r="D406" s="159">
        <v>271</v>
      </c>
      <c r="E406" s="159">
        <v>1</v>
      </c>
      <c r="F406" s="159">
        <v>2</v>
      </c>
      <c r="G406" s="159">
        <v>8</v>
      </c>
      <c r="H406" s="159">
        <v>14</v>
      </c>
      <c r="I406" s="159">
        <v>5</v>
      </c>
      <c r="J406" s="159">
        <v>0</v>
      </c>
      <c r="K406" s="159">
        <v>0</v>
      </c>
      <c r="L406" s="159">
        <v>0</v>
      </c>
    </row>
    <row r="407" spans="1:12">
      <c r="A407" s="157"/>
      <c r="B407" s="158">
        <v>0.83333333333333337</v>
      </c>
      <c r="C407" s="159">
        <v>251</v>
      </c>
      <c r="D407" s="159">
        <v>226</v>
      </c>
      <c r="E407" s="159">
        <v>0</v>
      </c>
      <c r="F407" s="159">
        <v>1</v>
      </c>
      <c r="G407" s="159">
        <v>5</v>
      </c>
      <c r="H407" s="159">
        <v>12</v>
      </c>
      <c r="I407" s="159">
        <v>6</v>
      </c>
      <c r="J407" s="159">
        <v>1</v>
      </c>
      <c r="K407" s="159">
        <v>0</v>
      </c>
      <c r="L407" s="159">
        <v>0</v>
      </c>
    </row>
    <row r="408" spans="1:12">
      <c r="A408" s="157"/>
      <c r="B408" s="158">
        <v>0.875</v>
      </c>
      <c r="C408" s="159">
        <v>188</v>
      </c>
      <c r="D408" s="159">
        <v>172</v>
      </c>
      <c r="E408" s="159">
        <v>0</v>
      </c>
      <c r="F408" s="159">
        <v>1</v>
      </c>
      <c r="G408" s="159">
        <v>3</v>
      </c>
      <c r="H408" s="159">
        <v>8</v>
      </c>
      <c r="I408" s="159">
        <v>4</v>
      </c>
      <c r="J408" s="159">
        <v>0</v>
      </c>
      <c r="K408" s="159">
        <v>0</v>
      </c>
      <c r="L408" s="159">
        <v>0</v>
      </c>
    </row>
    <row r="409" spans="1:12">
      <c r="A409" s="157"/>
      <c r="B409" s="158">
        <v>0.91666666666666663</v>
      </c>
      <c r="C409" s="159">
        <v>153</v>
      </c>
      <c r="D409" s="159">
        <v>132</v>
      </c>
      <c r="E409" s="159">
        <v>0</v>
      </c>
      <c r="F409" s="159">
        <v>9</v>
      </c>
      <c r="G409" s="159">
        <v>1</v>
      </c>
      <c r="H409" s="159">
        <v>6</v>
      </c>
      <c r="I409" s="159">
        <v>4</v>
      </c>
      <c r="J409" s="159">
        <v>1</v>
      </c>
      <c r="K409" s="159">
        <v>0</v>
      </c>
      <c r="L409" s="159">
        <v>0</v>
      </c>
    </row>
    <row r="410" spans="1:12">
      <c r="A410" s="157"/>
      <c r="B410" s="158">
        <v>0.95833333333333337</v>
      </c>
      <c r="C410" s="159">
        <v>95</v>
      </c>
      <c r="D410" s="159">
        <v>87</v>
      </c>
      <c r="E410" s="159">
        <v>0</v>
      </c>
      <c r="F410" s="159">
        <v>0</v>
      </c>
      <c r="G410" s="159">
        <v>5</v>
      </c>
      <c r="H410" s="159">
        <v>1</v>
      </c>
      <c r="I410" s="159">
        <v>2</v>
      </c>
      <c r="J410" s="159">
        <v>0</v>
      </c>
      <c r="K410" s="159">
        <v>0</v>
      </c>
      <c r="L410" s="159">
        <v>0</v>
      </c>
    </row>
    <row r="411" spans="1:12">
      <c r="A411" s="157" t="s">
        <v>399</v>
      </c>
      <c r="B411" s="158">
        <v>0</v>
      </c>
      <c r="C411" s="159">
        <v>106</v>
      </c>
      <c r="D411" s="159">
        <v>93</v>
      </c>
      <c r="E411" s="159">
        <v>0</v>
      </c>
      <c r="F411" s="159">
        <v>3</v>
      </c>
      <c r="G411" s="159">
        <v>4</v>
      </c>
      <c r="H411" s="159">
        <v>1</v>
      </c>
      <c r="I411" s="159">
        <v>4</v>
      </c>
      <c r="J411" s="159">
        <v>1</v>
      </c>
      <c r="K411" s="159">
        <v>0</v>
      </c>
      <c r="L411" s="159">
        <v>0</v>
      </c>
    </row>
    <row r="412" spans="1:12">
      <c r="A412" s="157"/>
      <c r="B412" s="158">
        <v>4.1666666666666664E-2</v>
      </c>
      <c r="C412" s="159">
        <v>38</v>
      </c>
      <c r="D412" s="159">
        <v>36</v>
      </c>
      <c r="E412" s="159">
        <v>0</v>
      </c>
      <c r="F412" s="159">
        <v>0</v>
      </c>
      <c r="G412" s="159">
        <v>0</v>
      </c>
      <c r="H412" s="159">
        <v>1</v>
      </c>
      <c r="I412" s="159">
        <v>1</v>
      </c>
      <c r="J412" s="159">
        <v>0</v>
      </c>
      <c r="K412" s="159">
        <v>0</v>
      </c>
      <c r="L412" s="159">
        <v>0</v>
      </c>
    </row>
    <row r="413" spans="1:12">
      <c r="A413" s="157"/>
      <c r="B413" s="158">
        <v>8.3333333333333329E-2</v>
      </c>
      <c r="C413" s="159">
        <v>24</v>
      </c>
      <c r="D413" s="159">
        <v>20</v>
      </c>
      <c r="E413" s="159">
        <v>0</v>
      </c>
      <c r="F413" s="159">
        <v>1</v>
      </c>
      <c r="G413" s="159">
        <v>1</v>
      </c>
      <c r="H413" s="159">
        <v>0</v>
      </c>
      <c r="I413" s="159">
        <v>2</v>
      </c>
      <c r="J413" s="159">
        <v>0</v>
      </c>
      <c r="K413" s="159">
        <v>0</v>
      </c>
      <c r="L413" s="159">
        <v>0</v>
      </c>
    </row>
    <row r="414" spans="1:12">
      <c r="A414" s="157"/>
      <c r="B414" s="158">
        <v>0.125</v>
      </c>
      <c r="C414" s="159">
        <v>25</v>
      </c>
      <c r="D414" s="159">
        <v>21</v>
      </c>
      <c r="E414" s="159">
        <v>0</v>
      </c>
      <c r="F414" s="159">
        <v>0</v>
      </c>
      <c r="G414" s="159">
        <v>1</v>
      </c>
      <c r="H414" s="159">
        <v>0</v>
      </c>
      <c r="I414" s="159">
        <v>3</v>
      </c>
      <c r="J414" s="159">
        <v>0</v>
      </c>
      <c r="K414" s="159">
        <v>0</v>
      </c>
      <c r="L414" s="159">
        <v>0</v>
      </c>
    </row>
    <row r="415" spans="1:12">
      <c r="A415" s="157"/>
      <c r="B415" s="158">
        <v>0.16666666666666666</v>
      </c>
      <c r="C415" s="159">
        <v>12</v>
      </c>
      <c r="D415" s="159">
        <v>10</v>
      </c>
      <c r="E415" s="159">
        <v>0</v>
      </c>
      <c r="F415" s="159">
        <v>0</v>
      </c>
      <c r="G415" s="159">
        <v>0</v>
      </c>
      <c r="H415" s="159">
        <v>1</v>
      </c>
      <c r="I415" s="159">
        <v>0</v>
      </c>
      <c r="J415" s="159">
        <v>1</v>
      </c>
      <c r="K415" s="159">
        <v>0</v>
      </c>
      <c r="L415" s="159">
        <v>0</v>
      </c>
    </row>
    <row r="416" spans="1:12">
      <c r="A416" s="157"/>
      <c r="B416" s="158">
        <v>0.20833333333333334</v>
      </c>
      <c r="C416" s="159">
        <v>35</v>
      </c>
      <c r="D416" s="159">
        <v>25</v>
      </c>
      <c r="E416" s="159">
        <v>0</v>
      </c>
      <c r="F416" s="159">
        <v>4</v>
      </c>
      <c r="G416" s="159">
        <v>0</v>
      </c>
      <c r="H416" s="159">
        <v>1</v>
      </c>
      <c r="I416" s="159">
        <v>5</v>
      </c>
      <c r="J416" s="159">
        <v>0</v>
      </c>
      <c r="K416" s="159">
        <v>0</v>
      </c>
      <c r="L416" s="159">
        <v>0</v>
      </c>
    </row>
    <row r="417" spans="1:12">
      <c r="A417" s="157"/>
      <c r="B417" s="158">
        <v>0.25</v>
      </c>
      <c r="C417" s="159">
        <v>113</v>
      </c>
      <c r="D417" s="159">
        <v>87</v>
      </c>
      <c r="E417" s="159">
        <v>0</v>
      </c>
      <c r="F417" s="159">
        <v>8</v>
      </c>
      <c r="G417" s="159">
        <v>0</v>
      </c>
      <c r="H417" s="159">
        <v>9</v>
      </c>
      <c r="I417" s="159">
        <v>9</v>
      </c>
      <c r="J417" s="159">
        <v>0</v>
      </c>
      <c r="K417" s="159">
        <v>0</v>
      </c>
      <c r="L417" s="159">
        <v>0</v>
      </c>
    </row>
    <row r="418" spans="1:12">
      <c r="A418" s="157"/>
      <c r="B418" s="158">
        <v>0.29166666666666669</v>
      </c>
      <c r="C418" s="159">
        <v>294</v>
      </c>
      <c r="D418" s="159">
        <v>241</v>
      </c>
      <c r="E418" s="159">
        <v>0</v>
      </c>
      <c r="F418" s="159">
        <v>16</v>
      </c>
      <c r="G418" s="159">
        <v>0</v>
      </c>
      <c r="H418" s="159">
        <v>7</v>
      </c>
      <c r="I418" s="159">
        <v>25</v>
      </c>
      <c r="J418" s="159">
        <v>5</v>
      </c>
      <c r="K418" s="159">
        <v>0</v>
      </c>
      <c r="L418" s="159">
        <v>0</v>
      </c>
    </row>
    <row r="419" spans="1:12">
      <c r="A419" s="157"/>
      <c r="B419" s="158">
        <v>0.33333333333333331</v>
      </c>
      <c r="C419" s="159">
        <v>533</v>
      </c>
      <c r="D419" s="159">
        <v>474</v>
      </c>
      <c r="E419" s="159">
        <v>1</v>
      </c>
      <c r="F419" s="159">
        <v>11</v>
      </c>
      <c r="G419" s="159">
        <v>2</v>
      </c>
      <c r="H419" s="159">
        <v>15</v>
      </c>
      <c r="I419" s="159">
        <v>28</v>
      </c>
      <c r="J419" s="159">
        <v>2</v>
      </c>
      <c r="K419" s="159">
        <v>0</v>
      </c>
      <c r="L419" s="159">
        <v>0</v>
      </c>
    </row>
    <row r="420" spans="1:12">
      <c r="A420" s="157"/>
      <c r="B420" s="158">
        <v>0.375</v>
      </c>
      <c r="C420" s="159">
        <v>496</v>
      </c>
      <c r="D420" s="159">
        <v>439</v>
      </c>
      <c r="E420" s="159">
        <v>0</v>
      </c>
      <c r="F420" s="159">
        <v>11</v>
      </c>
      <c r="G420" s="159">
        <v>2</v>
      </c>
      <c r="H420" s="159">
        <v>12</v>
      </c>
      <c r="I420" s="159">
        <v>31</v>
      </c>
      <c r="J420" s="159">
        <v>1</v>
      </c>
      <c r="K420" s="159">
        <v>0</v>
      </c>
      <c r="L420" s="159">
        <v>0</v>
      </c>
    </row>
    <row r="421" spans="1:12">
      <c r="A421" s="157"/>
      <c r="B421" s="158">
        <v>0.41666666666666669</v>
      </c>
      <c r="C421" s="159">
        <v>492</v>
      </c>
      <c r="D421" s="159">
        <v>446</v>
      </c>
      <c r="E421" s="159">
        <v>0</v>
      </c>
      <c r="F421" s="159">
        <v>7</v>
      </c>
      <c r="G421" s="159">
        <v>1</v>
      </c>
      <c r="H421" s="159">
        <v>8</v>
      </c>
      <c r="I421" s="159">
        <v>27</v>
      </c>
      <c r="J421" s="159">
        <v>3</v>
      </c>
      <c r="K421" s="159">
        <v>0</v>
      </c>
      <c r="L421" s="159">
        <v>0</v>
      </c>
    </row>
    <row r="422" spans="1:12">
      <c r="A422" s="157"/>
      <c r="B422" s="158">
        <v>0.45833333333333331</v>
      </c>
      <c r="C422" s="159">
        <v>472</v>
      </c>
      <c r="D422" s="159">
        <v>424</v>
      </c>
      <c r="E422" s="159">
        <v>0</v>
      </c>
      <c r="F422" s="159">
        <v>6</v>
      </c>
      <c r="G422" s="159">
        <v>2</v>
      </c>
      <c r="H422" s="159">
        <v>7</v>
      </c>
      <c r="I422" s="159">
        <v>30</v>
      </c>
      <c r="J422" s="159">
        <v>2</v>
      </c>
      <c r="K422" s="159">
        <v>1</v>
      </c>
      <c r="L422" s="159">
        <v>0</v>
      </c>
    </row>
    <row r="423" spans="1:12">
      <c r="A423" s="157"/>
      <c r="B423" s="158">
        <v>0.5</v>
      </c>
      <c r="C423" s="159">
        <v>498</v>
      </c>
      <c r="D423" s="159">
        <v>450</v>
      </c>
      <c r="E423" s="159">
        <v>1</v>
      </c>
      <c r="F423" s="159">
        <v>7</v>
      </c>
      <c r="G423" s="159">
        <v>6</v>
      </c>
      <c r="H423" s="159">
        <v>9</v>
      </c>
      <c r="I423" s="159">
        <v>24</v>
      </c>
      <c r="J423" s="159">
        <v>1</v>
      </c>
      <c r="K423" s="159">
        <v>0</v>
      </c>
      <c r="L423" s="159">
        <v>0</v>
      </c>
    </row>
    <row r="424" spans="1:12">
      <c r="A424" s="157"/>
      <c r="B424" s="158">
        <v>0.54166666666666663</v>
      </c>
      <c r="C424" s="159">
        <v>557</v>
      </c>
      <c r="D424" s="159">
        <v>490</v>
      </c>
      <c r="E424" s="159">
        <v>0</v>
      </c>
      <c r="F424" s="159">
        <v>8</v>
      </c>
      <c r="G424" s="159">
        <v>7</v>
      </c>
      <c r="H424" s="159">
        <v>15</v>
      </c>
      <c r="I424" s="159">
        <v>35</v>
      </c>
      <c r="J424" s="159">
        <v>2</v>
      </c>
      <c r="K424" s="159">
        <v>0</v>
      </c>
      <c r="L424" s="159">
        <v>0</v>
      </c>
    </row>
    <row r="425" spans="1:12">
      <c r="A425" s="157"/>
      <c r="B425" s="158">
        <v>0.58333333333333337</v>
      </c>
      <c r="C425" s="159">
        <v>550</v>
      </c>
      <c r="D425" s="159">
        <v>496</v>
      </c>
      <c r="E425" s="159">
        <v>1</v>
      </c>
      <c r="F425" s="159">
        <v>8</v>
      </c>
      <c r="G425" s="159">
        <v>2</v>
      </c>
      <c r="H425" s="159">
        <v>10</v>
      </c>
      <c r="I425" s="159">
        <v>29</v>
      </c>
      <c r="J425" s="159">
        <v>4</v>
      </c>
      <c r="K425" s="159">
        <v>0</v>
      </c>
      <c r="L425" s="159">
        <v>0</v>
      </c>
    </row>
    <row r="426" spans="1:12">
      <c r="A426" s="157"/>
      <c r="B426" s="158">
        <v>0.625</v>
      </c>
      <c r="C426" s="159">
        <v>651</v>
      </c>
      <c r="D426" s="159">
        <v>580</v>
      </c>
      <c r="E426" s="159">
        <v>2</v>
      </c>
      <c r="F426" s="159">
        <v>14</v>
      </c>
      <c r="G426" s="159">
        <v>7</v>
      </c>
      <c r="H426" s="159">
        <v>16</v>
      </c>
      <c r="I426" s="159">
        <v>26</v>
      </c>
      <c r="J426" s="159">
        <v>6</v>
      </c>
      <c r="K426" s="159">
        <v>0</v>
      </c>
      <c r="L426" s="159">
        <v>0</v>
      </c>
    </row>
    <row r="427" spans="1:12">
      <c r="A427" s="157"/>
      <c r="B427" s="158">
        <v>0.66666666666666663</v>
      </c>
      <c r="C427" s="159">
        <v>985</v>
      </c>
      <c r="D427" s="159">
        <v>898</v>
      </c>
      <c r="E427" s="159">
        <v>3</v>
      </c>
      <c r="F427" s="159">
        <v>14</v>
      </c>
      <c r="G427" s="159">
        <v>11</v>
      </c>
      <c r="H427" s="159">
        <v>28</v>
      </c>
      <c r="I427" s="159">
        <v>27</v>
      </c>
      <c r="J427" s="159">
        <v>4</v>
      </c>
      <c r="K427" s="159">
        <v>0</v>
      </c>
      <c r="L427" s="159">
        <v>0</v>
      </c>
    </row>
    <row r="428" spans="1:12">
      <c r="A428" s="157"/>
      <c r="B428" s="158">
        <v>0.70833333333333337</v>
      </c>
      <c r="C428" s="159">
        <v>785</v>
      </c>
      <c r="D428" s="159">
        <v>712</v>
      </c>
      <c r="E428" s="159">
        <v>1</v>
      </c>
      <c r="F428" s="159">
        <v>12</v>
      </c>
      <c r="G428" s="159">
        <v>7</v>
      </c>
      <c r="H428" s="159">
        <v>33</v>
      </c>
      <c r="I428" s="159">
        <v>20</v>
      </c>
      <c r="J428" s="159">
        <v>0</v>
      </c>
      <c r="K428" s="159">
        <v>0</v>
      </c>
      <c r="L428" s="159">
        <v>0</v>
      </c>
    </row>
    <row r="429" spans="1:12">
      <c r="A429" s="157"/>
      <c r="B429" s="158">
        <v>0.75</v>
      </c>
      <c r="C429" s="159">
        <v>701</v>
      </c>
      <c r="D429" s="159">
        <v>631</v>
      </c>
      <c r="E429" s="159">
        <v>0</v>
      </c>
      <c r="F429" s="159">
        <v>10</v>
      </c>
      <c r="G429" s="159">
        <v>9</v>
      </c>
      <c r="H429" s="159">
        <v>25</v>
      </c>
      <c r="I429" s="159">
        <v>25</v>
      </c>
      <c r="J429" s="159">
        <v>1</v>
      </c>
      <c r="K429" s="159">
        <v>0</v>
      </c>
      <c r="L429" s="159">
        <v>0</v>
      </c>
    </row>
    <row r="430" spans="1:12">
      <c r="A430" s="157"/>
      <c r="B430" s="158">
        <v>0.79166666666666663</v>
      </c>
      <c r="C430" s="159">
        <v>603</v>
      </c>
      <c r="D430" s="159">
        <v>563</v>
      </c>
      <c r="E430" s="159">
        <v>0</v>
      </c>
      <c r="F430" s="159">
        <v>10</v>
      </c>
      <c r="G430" s="159">
        <v>7</v>
      </c>
      <c r="H430" s="159">
        <v>14</v>
      </c>
      <c r="I430" s="159">
        <v>7</v>
      </c>
      <c r="J430" s="159">
        <v>1</v>
      </c>
      <c r="K430" s="159">
        <v>1</v>
      </c>
      <c r="L430" s="159">
        <v>0</v>
      </c>
    </row>
    <row r="431" spans="1:12">
      <c r="A431" s="157"/>
      <c r="B431" s="158">
        <v>0.83333333333333337</v>
      </c>
      <c r="C431" s="159">
        <v>503</v>
      </c>
      <c r="D431" s="159">
        <v>445</v>
      </c>
      <c r="E431" s="159">
        <v>0</v>
      </c>
      <c r="F431" s="159">
        <v>7</v>
      </c>
      <c r="G431" s="159">
        <v>6</v>
      </c>
      <c r="H431" s="159">
        <v>22</v>
      </c>
      <c r="I431" s="159">
        <v>23</v>
      </c>
      <c r="J431" s="159">
        <v>0</v>
      </c>
      <c r="K431" s="159">
        <v>0</v>
      </c>
      <c r="L431" s="159">
        <v>0</v>
      </c>
    </row>
    <row r="432" spans="1:12">
      <c r="A432" s="157"/>
      <c r="B432" s="158">
        <v>0.875</v>
      </c>
      <c r="C432" s="159">
        <v>398</v>
      </c>
      <c r="D432" s="159">
        <v>364</v>
      </c>
      <c r="E432" s="159">
        <v>0</v>
      </c>
      <c r="F432" s="159">
        <v>8</v>
      </c>
      <c r="G432" s="159">
        <v>5</v>
      </c>
      <c r="H432" s="159">
        <v>14</v>
      </c>
      <c r="I432" s="159">
        <v>6</v>
      </c>
      <c r="J432" s="159">
        <v>1</v>
      </c>
      <c r="K432" s="159">
        <v>0</v>
      </c>
      <c r="L432" s="159">
        <v>0</v>
      </c>
    </row>
    <row r="433" spans="1:12">
      <c r="A433" s="157"/>
      <c r="B433" s="158">
        <v>0.91666666666666663</v>
      </c>
      <c r="C433" s="159">
        <v>232</v>
      </c>
      <c r="D433" s="159">
        <v>211</v>
      </c>
      <c r="E433" s="159">
        <v>0</v>
      </c>
      <c r="F433" s="159">
        <v>6</v>
      </c>
      <c r="G433" s="159">
        <v>1</v>
      </c>
      <c r="H433" s="159">
        <v>8</v>
      </c>
      <c r="I433" s="159">
        <v>6</v>
      </c>
      <c r="J433" s="159">
        <v>0</v>
      </c>
      <c r="K433" s="159">
        <v>0</v>
      </c>
      <c r="L433" s="159">
        <v>0</v>
      </c>
    </row>
    <row r="434" spans="1:12">
      <c r="A434" s="157"/>
      <c r="B434" s="158">
        <v>0.95833333333333337</v>
      </c>
      <c r="C434" s="159">
        <v>152</v>
      </c>
      <c r="D434" s="159">
        <v>136</v>
      </c>
      <c r="E434" s="159">
        <v>0</v>
      </c>
      <c r="F434" s="159">
        <v>5</v>
      </c>
      <c r="G434" s="159">
        <v>1</v>
      </c>
      <c r="H434" s="159">
        <v>6</v>
      </c>
      <c r="I434" s="159">
        <v>4</v>
      </c>
      <c r="J434" s="159">
        <v>0</v>
      </c>
      <c r="K434" s="159">
        <v>0</v>
      </c>
      <c r="L434" s="159">
        <v>0</v>
      </c>
    </row>
    <row r="435" spans="1:12">
      <c r="A435" s="157" t="s">
        <v>400</v>
      </c>
      <c r="B435" s="158">
        <v>0</v>
      </c>
      <c r="C435" s="159">
        <v>202</v>
      </c>
      <c r="D435" s="159">
        <v>178</v>
      </c>
      <c r="E435" s="159">
        <v>0</v>
      </c>
      <c r="F435" s="159">
        <v>4</v>
      </c>
      <c r="G435" s="159">
        <v>4</v>
      </c>
      <c r="H435" s="159">
        <v>4</v>
      </c>
      <c r="I435" s="159">
        <v>5</v>
      </c>
      <c r="J435" s="159">
        <v>1</v>
      </c>
      <c r="K435" s="159">
        <v>6</v>
      </c>
      <c r="L435" s="159">
        <v>0</v>
      </c>
    </row>
    <row r="436" spans="1:12">
      <c r="A436" s="157"/>
      <c r="B436" s="158">
        <v>4.1666666666666664E-2</v>
      </c>
      <c r="C436" s="159">
        <v>98</v>
      </c>
      <c r="D436" s="159">
        <v>81</v>
      </c>
      <c r="E436" s="159">
        <v>0</v>
      </c>
      <c r="F436" s="159">
        <v>2</v>
      </c>
      <c r="G436" s="159">
        <v>0</v>
      </c>
      <c r="H436" s="159">
        <v>1</v>
      </c>
      <c r="I436" s="159">
        <v>9</v>
      </c>
      <c r="J436" s="159">
        <v>2</v>
      </c>
      <c r="K436" s="159">
        <v>3</v>
      </c>
      <c r="L436" s="159">
        <v>0</v>
      </c>
    </row>
    <row r="437" spans="1:12">
      <c r="A437" s="157"/>
      <c r="B437" s="158">
        <v>8.3333333333333329E-2</v>
      </c>
      <c r="C437" s="159">
        <v>59</v>
      </c>
      <c r="D437" s="159">
        <v>47</v>
      </c>
      <c r="E437" s="159">
        <v>0</v>
      </c>
      <c r="F437" s="159">
        <v>1</v>
      </c>
      <c r="G437" s="159">
        <v>1</v>
      </c>
      <c r="H437" s="159">
        <v>1</v>
      </c>
      <c r="I437" s="159">
        <v>5</v>
      </c>
      <c r="J437" s="159">
        <v>0</v>
      </c>
      <c r="K437" s="159">
        <v>4</v>
      </c>
      <c r="L437" s="159">
        <v>0</v>
      </c>
    </row>
    <row r="438" spans="1:12">
      <c r="A438" s="157"/>
      <c r="B438" s="158">
        <v>0.125</v>
      </c>
      <c r="C438" s="159">
        <v>51</v>
      </c>
      <c r="D438" s="159">
        <v>39</v>
      </c>
      <c r="E438" s="159">
        <v>0</v>
      </c>
      <c r="F438" s="159">
        <v>1</v>
      </c>
      <c r="G438" s="159">
        <v>0</v>
      </c>
      <c r="H438" s="159">
        <v>1</v>
      </c>
      <c r="I438" s="159">
        <v>6</v>
      </c>
      <c r="J438" s="159">
        <v>0</v>
      </c>
      <c r="K438" s="159">
        <v>3</v>
      </c>
      <c r="L438" s="159">
        <v>1</v>
      </c>
    </row>
    <row r="439" spans="1:12">
      <c r="A439" s="157"/>
      <c r="B439" s="158">
        <v>0.16666666666666666</v>
      </c>
      <c r="C439" s="159">
        <v>56</v>
      </c>
      <c r="D439" s="159">
        <v>36</v>
      </c>
      <c r="E439" s="159">
        <v>0</v>
      </c>
      <c r="F439" s="159">
        <v>3</v>
      </c>
      <c r="G439" s="159">
        <v>0</v>
      </c>
      <c r="H439" s="159">
        <v>1</v>
      </c>
      <c r="I439" s="159">
        <v>8</v>
      </c>
      <c r="J439" s="159">
        <v>5</v>
      </c>
      <c r="K439" s="159">
        <v>3</v>
      </c>
      <c r="L439" s="159">
        <v>0</v>
      </c>
    </row>
    <row r="440" spans="1:12">
      <c r="A440" s="157"/>
      <c r="B440" s="158">
        <v>0.20833333333333334</v>
      </c>
      <c r="C440" s="159">
        <v>124</v>
      </c>
      <c r="D440" s="159">
        <v>81</v>
      </c>
      <c r="E440" s="159">
        <v>0</v>
      </c>
      <c r="F440" s="159">
        <v>2</v>
      </c>
      <c r="G440" s="159">
        <v>1</v>
      </c>
      <c r="H440" s="159">
        <v>6</v>
      </c>
      <c r="I440" s="159">
        <v>26</v>
      </c>
      <c r="J440" s="159">
        <v>4</v>
      </c>
      <c r="K440" s="159">
        <v>4</v>
      </c>
      <c r="L440" s="159">
        <v>0</v>
      </c>
    </row>
    <row r="441" spans="1:12">
      <c r="A441" s="157"/>
      <c r="B441" s="158">
        <v>0.25</v>
      </c>
      <c r="C441" s="159">
        <v>404</v>
      </c>
      <c r="D441" s="159">
        <v>338</v>
      </c>
      <c r="E441" s="159">
        <v>0</v>
      </c>
      <c r="F441" s="159">
        <v>0</v>
      </c>
      <c r="G441" s="159">
        <v>2</v>
      </c>
      <c r="H441" s="159">
        <v>9</v>
      </c>
      <c r="I441" s="159">
        <v>39</v>
      </c>
      <c r="J441" s="159">
        <v>6</v>
      </c>
      <c r="K441" s="159">
        <v>10</v>
      </c>
      <c r="L441" s="159">
        <v>0</v>
      </c>
    </row>
    <row r="442" spans="1:12">
      <c r="A442" s="157"/>
      <c r="B442" s="158">
        <v>0.29166666666666669</v>
      </c>
      <c r="C442" s="159">
        <v>890</v>
      </c>
      <c r="D442" s="159">
        <v>796</v>
      </c>
      <c r="E442" s="159">
        <v>0</v>
      </c>
      <c r="F442" s="159">
        <v>1</v>
      </c>
      <c r="G442" s="159">
        <v>7</v>
      </c>
      <c r="H442" s="159">
        <v>8</v>
      </c>
      <c r="I442" s="159">
        <v>56</v>
      </c>
      <c r="J442" s="159">
        <v>14</v>
      </c>
      <c r="K442" s="159">
        <v>8</v>
      </c>
      <c r="L442" s="159">
        <v>0</v>
      </c>
    </row>
    <row r="443" spans="1:12">
      <c r="A443" s="157"/>
      <c r="B443" s="158">
        <v>0.33333333333333331</v>
      </c>
      <c r="C443" s="159">
        <v>1027</v>
      </c>
      <c r="D443" s="159">
        <v>893</v>
      </c>
      <c r="E443" s="159">
        <v>0</v>
      </c>
      <c r="F443" s="159">
        <v>5</v>
      </c>
      <c r="G443" s="159">
        <v>11</v>
      </c>
      <c r="H443" s="159">
        <v>18</v>
      </c>
      <c r="I443" s="159">
        <v>75</v>
      </c>
      <c r="J443" s="159">
        <v>17</v>
      </c>
      <c r="K443" s="159">
        <v>8</v>
      </c>
      <c r="L443" s="159">
        <v>0</v>
      </c>
    </row>
    <row r="444" spans="1:12">
      <c r="A444" s="157"/>
      <c r="B444" s="158">
        <v>0.375</v>
      </c>
      <c r="C444" s="159">
        <v>1099</v>
      </c>
      <c r="D444" s="159">
        <v>973</v>
      </c>
      <c r="E444" s="159">
        <v>1</v>
      </c>
      <c r="F444" s="159">
        <v>3</v>
      </c>
      <c r="G444" s="159">
        <v>11</v>
      </c>
      <c r="H444" s="159">
        <v>16</v>
      </c>
      <c r="I444" s="159">
        <v>75</v>
      </c>
      <c r="J444" s="159">
        <v>12</v>
      </c>
      <c r="K444" s="159">
        <v>8</v>
      </c>
      <c r="L444" s="159">
        <v>0</v>
      </c>
    </row>
    <row r="445" spans="1:12">
      <c r="A445" s="157"/>
      <c r="B445" s="158">
        <v>0.41666666666666669</v>
      </c>
      <c r="C445" s="159">
        <v>1043</v>
      </c>
      <c r="D445" s="159">
        <v>852</v>
      </c>
      <c r="E445" s="159">
        <v>0</v>
      </c>
      <c r="F445" s="159">
        <v>5</v>
      </c>
      <c r="G445" s="159">
        <v>5</v>
      </c>
      <c r="H445" s="159">
        <v>12</v>
      </c>
      <c r="I445" s="159">
        <v>116</v>
      </c>
      <c r="J445" s="159">
        <v>37</v>
      </c>
      <c r="K445" s="159">
        <v>16</v>
      </c>
      <c r="L445" s="159">
        <v>0</v>
      </c>
    </row>
    <row r="446" spans="1:12">
      <c r="A446" s="157"/>
      <c r="B446" s="158">
        <v>0.45833333333333331</v>
      </c>
      <c r="C446" s="159">
        <v>967</v>
      </c>
      <c r="D446" s="159">
        <v>815</v>
      </c>
      <c r="E446" s="159">
        <v>1</v>
      </c>
      <c r="F446" s="159">
        <v>0</v>
      </c>
      <c r="G446" s="159">
        <v>4</v>
      </c>
      <c r="H446" s="159">
        <v>11</v>
      </c>
      <c r="I446" s="159">
        <v>107</v>
      </c>
      <c r="J446" s="159">
        <v>20</v>
      </c>
      <c r="K446" s="159">
        <v>8</v>
      </c>
      <c r="L446" s="159">
        <v>1</v>
      </c>
    </row>
    <row r="447" spans="1:12">
      <c r="A447" s="157"/>
      <c r="B447" s="158">
        <v>0.5</v>
      </c>
      <c r="C447" s="159">
        <v>963</v>
      </c>
      <c r="D447" s="159">
        <v>818</v>
      </c>
      <c r="E447" s="159">
        <v>1</v>
      </c>
      <c r="F447" s="159">
        <v>2</v>
      </c>
      <c r="G447" s="159">
        <v>0</v>
      </c>
      <c r="H447" s="159">
        <v>15</v>
      </c>
      <c r="I447" s="159">
        <v>95</v>
      </c>
      <c r="J447" s="159">
        <v>19</v>
      </c>
      <c r="K447" s="159">
        <v>13</v>
      </c>
      <c r="L447" s="159">
        <v>0</v>
      </c>
    </row>
    <row r="448" spans="1:12">
      <c r="A448" s="157"/>
      <c r="B448" s="158">
        <v>0.54166666666666663</v>
      </c>
      <c r="C448" s="159">
        <v>992</v>
      </c>
      <c r="D448" s="159">
        <v>851</v>
      </c>
      <c r="E448" s="159">
        <v>0</v>
      </c>
      <c r="F448" s="159">
        <v>2</v>
      </c>
      <c r="G448" s="159">
        <v>8</v>
      </c>
      <c r="H448" s="159">
        <v>14</v>
      </c>
      <c r="I448" s="159">
        <v>87</v>
      </c>
      <c r="J448" s="159">
        <v>22</v>
      </c>
      <c r="K448" s="159">
        <v>8</v>
      </c>
      <c r="L448" s="159">
        <v>0</v>
      </c>
    </row>
    <row r="449" spans="1:12">
      <c r="A449" s="157"/>
      <c r="B449" s="158">
        <v>0.58333333333333337</v>
      </c>
      <c r="C449" s="159">
        <v>1071</v>
      </c>
      <c r="D449" s="159">
        <v>928</v>
      </c>
      <c r="E449" s="159">
        <v>1</v>
      </c>
      <c r="F449" s="159">
        <v>1</v>
      </c>
      <c r="G449" s="159">
        <v>9</v>
      </c>
      <c r="H449" s="159">
        <v>18</v>
      </c>
      <c r="I449" s="159">
        <v>74</v>
      </c>
      <c r="J449" s="159">
        <v>31</v>
      </c>
      <c r="K449" s="159">
        <v>9</v>
      </c>
      <c r="L449" s="159">
        <v>0</v>
      </c>
    </row>
    <row r="450" spans="1:12">
      <c r="A450" s="157"/>
      <c r="B450" s="158">
        <v>0.625</v>
      </c>
      <c r="C450" s="159">
        <v>1061</v>
      </c>
      <c r="D450" s="159">
        <v>933</v>
      </c>
      <c r="E450" s="159">
        <v>2</v>
      </c>
      <c r="F450" s="159">
        <v>7</v>
      </c>
      <c r="G450" s="159">
        <v>11</v>
      </c>
      <c r="H450" s="159">
        <v>21</v>
      </c>
      <c r="I450" s="159">
        <v>65</v>
      </c>
      <c r="J450" s="159">
        <v>15</v>
      </c>
      <c r="K450" s="159">
        <v>7</v>
      </c>
      <c r="L450" s="159">
        <v>0</v>
      </c>
    </row>
    <row r="451" spans="1:12">
      <c r="A451" s="157"/>
      <c r="B451" s="158">
        <v>0.66666666666666663</v>
      </c>
      <c r="C451" s="159">
        <v>1051</v>
      </c>
      <c r="D451" s="159">
        <v>937</v>
      </c>
      <c r="E451" s="159">
        <v>0</v>
      </c>
      <c r="F451" s="159">
        <v>0</v>
      </c>
      <c r="G451" s="159">
        <v>16</v>
      </c>
      <c r="H451" s="159">
        <v>36</v>
      </c>
      <c r="I451" s="159">
        <v>41</v>
      </c>
      <c r="J451" s="159">
        <v>15</v>
      </c>
      <c r="K451" s="159">
        <v>6</v>
      </c>
      <c r="L451" s="159">
        <v>0</v>
      </c>
    </row>
    <row r="452" spans="1:12">
      <c r="A452" s="157"/>
      <c r="B452" s="158">
        <v>0.70833333333333337</v>
      </c>
      <c r="C452" s="159">
        <v>1101</v>
      </c>
      <c r="D452" s="159">
        <v>963</v>
      </c>
      <c r="E452" s="159">
        <v>0</v>
      </c>
      <c r="F452" s="159">
        <v>4</v>
      </c>
      <c r="G452" s="159">
        <v>25</v>
      </c>
      <c r="H452" s="159">
        <v>46</v>
      </c>
      <c r="I452" s="159">
        <v>48</v>
      </c>
      <c r="J452" s="159">
        <v>10</v>
      </c>
      <c r="K452" s="159">
        <v>5</v>
      </c>
      <c r="L452" s="159">
        <v>0</v>
      </c>
    </row>
    <row r="453" spans="1:12">
      <c r="A453" s="157"/>
      <c r="B453" s="158">
        <v>0.75</v>
      </c>
      <c r="C453" s="159">
        <v>1104</v>
      </c>
      <c r="D453" s="159">
        <v>1001</v>
      </c>
      <c r="E453" s="159">
        <v>0</v>
      </c>
      <c r="F453" s="159">
        <v>4</v>
      </c>
      <c r="G453" s="159">
        <v>19</v>
      </c>
      <c r="H453" s="159">
        <v>31</v>
      </c>
      <c r="I453" s="159">
        <v>42</v>
      </c>
      <c r="J453" s="159">
        <v>5</v>
      </c>
      <c r="K453" s="159">
        <v>2</v>
      </c>
      <c r="L453" s="159">
        <v>0</v>
      </c>
    </row>
    <row r="454" spans="1:12">
      <c r="A454" s="157"/>
      <c r="B454" s="158">
        <v>0.79166666666666663</v>
      </c>
      <c r="C454" s="159">
        <v>1028</v>
      </c>
      <c r="D454" s="159">
        <v>917</v>
      </c>
      <c r="E454" s="159">
        <v>1</v>
      </c>
      <c r="F454" s="159">
        <v>6</v>
      </c>
      <c r="G454" s="159">
        <v>16</v>
      </c>
      <c r="H454" s="159">
        <v>41</v>
      </c>
      <c r="I454" s="159">
        <v>42</v>
      </c>
      <c r="J454" s="159">
        <v>5</v>
      </c>
      <c r="K454" s="159">
        <v>0</v>
      </c>
      <c r="L454" s="159">
        <v>0</v>
      </c>
    </row>
    <row r="455" spans="1:12">
      <c r="A455" s="157"/>
      <c r="B455" s="158">
        <v>0.83333333333333337</v>
      </c>
      <c r="C455" s="159">
        <v>947</v>
      </c>
      <c r="D455" s="159">
        <v>864</v>
      </c>
      <c r="E455" s="159">
        <v>0</v>
      </c>
      <c r="F455" s="159">
        <v>2</v>
      </c>
      <c r="G455" s="159">
        <v>14</v>
      </c>
      <c r="H455" s="159">
        <v>29</v>
      </c>
      <c r="I455" s="159">
        <v>31</v>
      </c>
      <c r="J455" s="159">
        <v>5</v>
      </c>
      <c r="K455" s="159">
        <v>2</v>
      </c>
      <c r="L455" s="159">
        <v>0</v>
      </c>
    </row>
    <row r="456" spans="1:12">
      <c r="A456" s="157"/>
      <c r="B456" s="158">
        <v>0.875</v>
      </c>
      <c r="C456" s="159">
        <v>846</v>
      </c>
      <c r="D456" s="159">
        <v>766</v>
      </c>
      <c r="E456" s="159">
        <v>0</v>
      </c>
      <c r="F456" s="159">
        <v>3</v>
      </c>
      <c r="G456" s="159">
        <v>7</v>
      </c>
      <c r="H456" s="159">
        <v>27</v>
      </c>
      <c r="I456" s="159">
        <v>34</v>
      </c>
      <c r="J456" s="159">
        <v>5</v>
      </c>
      <c r="K456" s="159">
        <v>4</v>
      </c>
      <c r="L456" s="159">
        <v>0</v>
      </c>
    </row>
    <row r="457" spans="1:12">
      <c r="A457" s="157"/>
      <c r="B457" s="158">
        <v>0.91666666666666663</v>
      </c>
      <c r="C457" s="159">
        <v>640</v>
      </c>
      <c r="D457" s="159">
        <v>587</v>
      </c>
      <c r="E457" s="159">
        <v>0</v>
      </c>
      <c r="F457" s="159">
        <v>0</v>
      </c>
      <c r="G457" s="159">
        <v>4</v>
      </c>
      <c r="H457" s="159">
        <v>26</v>
      </c>
      <c r="I457" s="159">
        <v>17</v>
      </c>
      <c r="J457" s="159">
        <v>4</v>
      </c>
      <c r="K457" s="159">
        <v>2</v>
      </c>
      <c r="L457" s="159">
        <v>0</v>
      </c>
    </row>
    <row r="458" spans="1:12">
      <c r="A458" s="157"/>
      <c r="B458" s="158">
        <v>0.95833333333333337</v>
      </c>
      <c r="C458" s="159">
        <v>455</v>
      </c>
      <c r="D458" s="159">
        <v>412</v>
      </c>
      <c r="E458" s="159">
        <v>0</v>
      </c>
      <c r="F458" s="159">
        <v>2</v>
      </c>
      <c r="G458" s="159">
        <v>8</v>
      </c>
      <c r="H458" s="159">
        <v>20</v>
      </c>
      <c r="I458" s="159">
        <v>9</v>
      </c>
      <c r="J458" s="159">
        <v>1</v>
      </c>
      <c r="K458" s="159">
        <v>3</v>
      </c>
      <c r="L458" s="159">
        <v>0</v>
      </c>
    </row>
    <row r="459" spans="1:12">
      <c r="A459" s="157" t="s">
        <v>401</v>
      </c>
      <c r="B459" s="158">
        <v>0</v>
      </c>
      <c r="C459" s="159">
        <v>157</v>
      </c>
      <c r="D459" s="159">
        <v>135</v>
      </c>
      <c r="E459" s="159">
        <v>0</v>
      </c>
      <c r="F459" s="159">
        <v>1</v>
      </c>
      <c r="G459" s="159">
        <v>1</v>
      </c>
      <c r="H459" s="159">
        <v>10</v>
      </c>
      <c r="I459" s="159">
        <v>5</v>
      </c>
      <c r="J459" s="159">
        <v>1</v>
      </c>
      <c r="K459" s="159">
        <v>4</v>
      </c>
      <c r="L459" s="159">
        <v>0</v>
      </c>
    </row>
    <row r="460" spans="1:12">
      <c r="A460" s="157"/>
      <c r="B460" s="158">
        <v>4.1666666666666664E-2</v>
      </c>
      <c r="C460" s="159">
        <v>67</v>
      </c>
      <c r="D460" s="159">
        <v>58</v>
      </c>
      <c r="E460" s="159">
        <v>0</v>
      </c>
      <c r="F460" s="159">
        <v>1</v>
      </c>
      <c r="G460" s="159">
        <v>0</v>
      </c>
      <c r="H460" s="159">
        <v>3</v>
      </c>
      <c r="I460" s="159">
        <v>4</v>
      </c>
      <c r="J460" s="159">
        <v>0</v>
      </c>
      <c r="K460" s="159">
        <v>1</v>
      </c>
      <c r="L460" s="159">
        <v>0</v>
      </c>
    </row>
    <row r="461" spans="1:12">
      <c r="A461" s="157"/>
      <c r="B461" s="158">
        <v>8.3333333333333329E-2</v>
      </c>
      <c r="C461" s="159">
        <v>47</v>
      </c>
      <c r="D461" s="159">
        <v>40</v>
      </c>
      <c r="E461" s="159">
        <v>0</v>
      </c>
      <c r="F461" s="159">
        <v>2</v>
      </c>
      <c r="G461" s="159">
        <v>0</v>
      </c>
      <c r="H461" s="159">
        <v>0</v>
      </c>
      <c r="I461" s="159">
        <v>5</v>
      </c>
      <c r="J461" s="159">
        <v>0</v>
      </c>
      <c r="K461" s="159">
        <v>0</v>
      </c>
      <c r="L461" s="159">
        <v>0</v>
      </c>
    </row>
    <row r="462" spans="1:12">
      <c r="A462" s="157"/>
      <c r="B462" s="158">
        <v>0.125</v>
      </c>
      <c r="C462" s="159">
        <v>48</v>
      </c>
      <c r="D462" s="159">
        <v>32</v>
      </c>
      <c r="E462" s="159">
        <v>0</v>
      </c>
      <c r="F462" s="159">
        <v>1</v>
      </c>
      <c r="G462" s="159">
        <v>0</v>
      </c>
      <c r="H462" s="159">
        <v>1</v>
      </c>
      <c r="I462" s="159">
        <v>14</v>
      </c>
      <c r="J462" s="159">
        <v>0</v>
      </c>
      <c r="K462" s="159">
        <v>0</v>
      </c>
      <c r="L462" s="159">
        <v>0</v>
      </c>
    </row>
    <row r="463" spans="1:12">
      <c r="A463" s="157"/>
      <c r="B463" s="158">
        <v>0.16666666666666666</v>
      </c>
      <c r="C463" s="159">
        <v>48</v>
      </c>
      <c r="D463" s="159">
        <v>30</v>
      </c>
      <c r="E463" s="159">
        <v>0</v>
      </c>
      <c r="F463" s="159">
        <v>2</v>
      </c>
      <c r="G463" s="159">
        <v>0</v>
      </c>
      <c r="H463" s="159">
        <v>0</v>
      </c>
      <c r="I463" s="159">
        <v>12</v>
      </c>
      <c r="J463" s="159">
        <v>2</v>
      </c>
      <c r="K463" s="159">
        <v>2</v>
      </c>
      <c r="L463" s="159">
        <v>0</v>
      </c>
    </row>
    <row r="464" spans="1:12">
      <c r="A464" s="157"/>
      <c r="B464" s="158">
        <v>0.20833333333333334</v>
      </c>
      <c r="C464" s="159">
        <v>118</v>
      </c>
      <c r="D464" s="159">
        <v>83</v>
      </c>
      <c r="E464" s="159">
        <v>0</v>
      </c>
      <c r="F464" s="159">
        <v>9</v>
      </c>
      <c r="G464" s="159">
        <v>0</v>
      </c>
      <c r="H464" s="159">
        <v>6</v>
      </c>
      <c r="I464" s="159">
        <v>14</v>
      </c>
      <c r="J464" s="159">
        <v>2</v>
      </c>
      <c r="K464" s="159">
        <v>4</v>
      </c>
      <c r="L464" s="159">
        <v>0</v>
      </c>
    </row>
    <row r="465" spans="1:12">
      <c r="A465" s="157"/>
      <c r="B465" s="158">
        <v>0.25</v>
      </c>
      <c r="C465" s="159">
        <v>398</v>
      </c>
      <c r="D465" s="159">
        <v>320</v>
      </c>
      <c r="E465" s="159">
        <v>0</v>
      </c>
      <c r="F465" s="159">
        <v>11</v>
      </c>
      <c r="G465" s="159">
        <v>4</v>
      </c>
      <c r="H465" s="159">
        <v>15</v>
      </c>
      <c r="I465" s="159">
        <v>39</v>
      </c>
      <c r="J465" s="159">
        <v>5</v>
      </c>
      <c r="K465" s="159">
        <v>4</v>
      </c>
      <c r="L465" s="159">
        <v>0</v>
      </c>
    </row>
    <row r="466" spans="1:12">
      <c r="A466" s="157"/>
      <c r="B466" s="158">
        <v>0.29166666666666669</v>
      </c>
      <c r="C466" s="159">
        <v>910</v>
      </c>
      <c r="D466" s="159">
        <v>796</v>
      </c>
      <c r="E466" s="159">
        <v>0</v>
      </c>
      <c r="F466" s="159">
        <v>5</v>
      </c>
      <c r="G466" s="159">
        <v>6</v>
      </c>
      <c r="H466" s="159">
        <v>27</v>
      </c>
      <c r="I466" s="159">
        <v>57</v>
      </c>
      <c r="J466" s="159">
        <v>15</v>
      </c>
      <c r="K466" s="159">
        <v>4</v>
      </c>
      <c r="L466" s="159">
        <v>0</v>
      </c>
    </row>
    <row r="467" spans="1:12">
      <c r="A467" s="157"/>
      <c r="B467" s="158">
        <v>0.33333333333333331</v>
      </c>
      <c r="C467" s="159">
        <v>1083</v>
      </c>
      <c r="D467" s="159">
        <v>952</v>
      </c>
      <c r="E467" s="159">
        <v>0</v>
      </c>
      <c r="F467" s="159">
        <v>1</v>
      </c>
      <c r="G467" s="159">
        <v>13</v>
      </c>
      <c r="H467" s="159">
        <v>35</v>
      </c>
      <c r="I467" s="159">
        <v>52</v>
      </c>
      <c r="J467" s="159">
        <v>18</v>
      </c>
      <c r="K467" s="159">
        <v>12</v>
      </c>
      <c r="L467" s="159">
        <v>0</v>
      </c>
    </row>
    <row r="468" spans="1:12">
      <c r="A468" s="157"/>
      <c r="B468" s="158">
        <v>0.375</v>
      </c>
      <c r="C468" s="159">
        <v>1069</v>
      </c>
      <c r="D468" s="159">
        <v>915</v>
      </c>
      <c r="E468" s="159">
        <v>0</v>
      </c>
      <c r="F468" s="159">
        <v>2</v>
      </c>
      <c r="G468" s="159">
        <v>22</v>
      </c>
      <c r="H468" s="159">
        <v>31</v>
      </c>
      <c r="I468" s="159">
        <v>72</v>
      </c>
      <c r="J468" s="159">
        <v>17</v>
      </c>
      <c r="K468" s="159">
        <v>10</v>
      </c>
      <c r="L468" s="159">
        <v>0</v>
      </c>
    </row>
    <row r="469" spans="1:12">
      <c r="A469" s="157"/>
      <c r="B469" s="158">
        <v>0.41666666666666669</v>
      </c>
      <c r="C469" s="159">
        <v>957</v>
      </c>
      <c r="D469" s="159">
        <v>801</v>
      </c>
      <c r="E469" s="159">
        <v>0</v>
      </c>
      <c r="F469" s="159">
        <v>4</v>
      </c>
      <c r="G469" s="159">
        <v>9</v>
      </c>
      <c r="H469" s="159">
        <v>21</v>
      </c>
      <c r="I469" s="159">
        <v>83</v>
      </c>
      <c r="J469" s="159">
        <v>28</v>
      </c>
      <c r="K469" s="159">
        <v>11</v>
      </c>
      <c r="L469" s="159">
        <v>0</v>
      </c>
    </row>
    <row r="470" spans="1:12">
      <c r="A470" s="157"/>
      <c r="B470" s="158">
        <v>0.45833333333333331</v>
      </c>
      <c r="C470" s="159">
        <v>921</v>
      </c>
      <c r="D470" s="159">
        <v>778</v>
      </c>
      <c r="E470" s="159">
        <v>1</v>
      </c>
      <c r="F470" s="159">
        <v>0</v>
      </c>
      <c r="G470" s="159">
        <v>11</v>
      </c>
      <c r="H470" s="159">
        <v>23</v>
      </c>
      <c r="I470" s="159">
        <v>69</v>
      </c>
      <c r="J470" s="159">
        <v>28</v>
      </c>
      <c r="K470" s="159">
        <v>11</v>
      </c>
      <c r="L470" s="159">
        <v>0</v>
      </c>
    </row>
    <row r="471" spans="1:12">
      <c r="A471" s="157"/>
      <c r="B471" s="158">
        <v>0.5</v>
      </c>
      <c r="C471" s="159">
        <v>833</v>
      </c>
      <c r="D471" s="159">
        <v>693</v>
      </c>
      <c r="E471" s="159">
        <v>1</v>
      </c>
      <c r="F471" s="159">
        <v>2</v>
      </c>
      <c r="G471" s="159">
        <v>5</v>
      </c>
      <c r="H471" s="159">
        <v>15</v>
      </c>
      <c r="I471" s="159">
        <v>84</v>
      </c>
      <c r="J471" s="159">
        <v>26</v>
      </c>
      <c r="K471" s="159">
        <v>7</v>
      </c>
      <c r="L471" s="159">
        <v>0</v>
      </c>
    </row>
    <row r="472" spans="1:12">
      <c r="A472" s="157"/>
      <c r="B472" s="158">
        <v>0.54166666666666663</v>
      </c>
      <c r="C472" s="159">
        <v>844</v>
      </c>
      <c r="D472" s="159">
        <v>718</v>
      </c>
      <c r="E472" s="159">
        <v>1</v>
      </c>
      <c r="F472" s="159">
        <v>0</v>
      </c>
      <c r="G472" s="159">
        <v>4</v>
      </c>
      <c r="H472" s="159">
        <v>16</v>
      </c>
      <c r="I472" s="159">
        <v>68</v>
      </c>
      <c r="J472" s="159">
        <v>26</v>
      </c>
      <c r="K472" s="159">
        <v>11</v>
      </c>
      <c r="L472" s="159">
        <v>0</v>
      </c>
    </row>
    <row r="473" spans="1:12">
      <c r="A473" s="157"/>
      <c r="B473" s="158">
        <v>0.58333333333333337</v>
      </c>
      <c r="C473" s="159">
        <v>873</v>
      </c>
      <c r="D473" s="159">
        <v>723</v>
      </c>
      <c r="E473" s="159">
        <v>0</v>
      </c>
      <c r="F473" s="159">
        <v>2</v>
      </c>
      <c r="G473" s="159">
        <v>6</v>
      </c>
      <c r="H473" s="159">
        <v>19</v>
      </c>
      <c r="I473" s="159">
        <v>88</v>
      </c>
      <c r="J473" s="159">
        <v>25</v>
      </c>
      <c r="K473" s="159">
        <v>9</v>
      </c>
      <c r="L473" s="159">
        <v>1</v>
      </c>
    </row>
    <row r="474" spans="1:12">
      <c r="A474" s="157"/>
      <c r="B474" s="158">
        <v>0.625</v>
      </c>
      <c r="C474" s="159">
        <v>935</v>
      </c>
      <c r="D474" s="159">
        <v>803</v>
      </c>
      <c r="E474" s="159">
        <v>1</v>
      </c>
      <c r="F474" s="159">
        <v>2</v>
      </c>
      <c r="G474" s="159">
        <v>14</v>
      </c>
      <c r="H474" s="159">
        <v>21</v>
      </c>
      <c r="I474" s="159">
        <v>67</v>
      </c>
      <c r="J474" s="159">
        <v>15</v>
      </c>
      <c r="K474" s="159">
        <v>12</v>
      </c>
      <c r="L474" s="159">
        <v>0</v>
      </c>
    </row>
    <row r="475" spans="1:12">
      <c r="A475" s="157"/>
      <c r="B475" s="158">
        <v>0.66666666666666663</v>
      </c>
      <c r="C475" s="159">
        <v>905</v>
      </c>
      <c r="D475" s="159">
        <v>807</v>
      </c>
      <c r="E475" s="159">
        <v>2</v>
      </c>
      <c r="F475" s="159">
        <v>0</v>
      </c>
      <c r="G475" s="159">
        <v>9</v>
      </c>
      <c r="H475" s="159">
        <v>12</v>
      </c>
      <c r="I475" s="159">
        <v>51</v>
      </c>
      <c r="J475" s="159">
        <v>22</v>
      </c>
      <c r="K475" s="159">
        <v>2</v>
      </c>
      <c r="L475" s="159">
        <v>0</v>
      </c>
    </row>
    <row r="476" spans="1:12">
      <c r="A476" s="157"/>
      <c r="B476" s="158">
        <v>0.70833333333333337</v>
      </c>
      <c r="C476" s="159">
        <v>1028</v>
      </c>
      <c r="D476" s="159">
        <v>923</v>
      </c>
      <c r="E476" s="159">
        <v>0</v>
      </c>
      <c r="F476" s="159">
        <v>0</v>
      </c>
      <c r="G476" s="159">
        <v>13</v>
      </c>
      <c r="H476" s="159">
        <v>28</v>
      </c>
      <c r="I476" s="159">
        <v>50</v>
      </c>
      <c r="J476" s="159">
        <v>10</v>
      </c>
      <c r="K476" s="159">
        <v>4</v>
      </c>
      <c r="L476" s="159">
        <v>0</v>
      </c>
    </row>
    <row r="477" spans="1:12">
      <c r="A477" s="157"/>
      <c r="B477" s="158">
        <v>0.75</v>
      </c>
      <c r="C477" s="159">
        <v>944</v>
      </c>
      <c r="D477" s="159">
        <v>828</v>
      </c>
      <c r="E477" s="159">
        <v>0</v>
      </c>
      <c r="F477" s="159">
        <v>1</v>
      </c>
      <c r="G477" s="159">
        <v>18</v>
      </c>
      <c r="H477" s="159">
        <v>34</v>
      </c>
      <c r="I477" s="159">
        <v>51</v>
      </c>
      <c r="J477" s="159">
        <v>8</v>
      </c>
      <c r="K477" s="159">
        <v>4</v>
      </c>
      <c r="L477" s="159">
        <v>0</v>
      </c>
    </row>
    <row r="478" spans="1:12">
      <c r="A478" s="157"/>
      <c r="B478" s="158">
        <v>0.79166666666666663</v>
      </c>
      <c r="C478" s="159">
        <v>816</v>
      </c>
      <c r="D478" s="159">
        <v>716</v>
      </c>
      <c r="E478" s="159">
        <v>0</v>
      </c>
      <c r="F478" s="159">
        <v>2</v>
      </c>
      <c r="G478" s="159">
        <v>12</v>
      </c>
      <c r="H478" s="159">
        <v>30</v>
      </c>
      <c r="I478" s="159">
        <v>50</v>
      </c>
      <c r="J478" s="159">
        <v>5</v>
      </c>
      <c r="K478" s="159">
        <v>1</v>
      </c>
      <c r="L478" s="159">
        <v>0</v>
      </c>
    </row>
    <row r="479" spans="1:12">
      <c r="A479" s="157"/>
      <c r="B479" s="158">
        <v>0.83333333333333337</v>
      </c>
      <c r="C479" s="159">
        <v>667</v>
      </c>
      <c r="D479" s="159">
        <v>603</v>
      </c>
      <c r="E479" s="159">
        <v>0</v>
      </c>
      <c r="F479" s="159">
        <v>0</v>
      </c>
      <c r="G479" s="159">
        <v>10</v>
      </c>
      <c r="H479" s="159">
        <v>18</v>
      </c>
      <c r="I479" s="159">
        <v>26</v>
      </c>
      <c r="J479" s="159">
        <v>8</v>
      </c>
      <c r="K479" s="159">
        <v>2</v>
      </c>
      <c r="L479" s="159">
        <v>0</v>
      </c>
    </row>
    <row r="480" spans="1:12">
      <c r="A480" s="157"/>
      <c r="B480" s="158">
        <v>0.875</v>
      </c>
      <c r="C480" s="159">
        <v>573</v>
      </c>
      <c r="D480" s="159">
        <v>512</v>
      </c>
      <c r="E480" s="159">
        <v>1</v>
      </c>
      <c r="F480" s="159">
        <v>0</v>
      </c>
      <c r="G480" s="159">
        <v>16</v>
      </c>
      <c r="H480" s="159">
        <v>19</v>
      </c>
      <c r="I480" s="159">
        <v>18</v>
      </c>
      <c r="J480" s="159">
        <v>3</v>
      </c>
      <c r="K480" s="159">
        <v>4</v>
      </c>
      <c r="L480" s="159">
        <v>0</v>
      </c>
    </row>
    <row r="481" spans="1:12">
      <c r="A481" s="157"/>
      <c r="B481" s="158">
        <v>0.91666666666666663</v>
      </c>
      <c r="C481" s="159">
        <v>395</v>
      </c>
      <c r="D481" s="159">
        <v>357</v>
      </c>
      <c r="E481" s="159">
        <v>0</v>
      </c>
      <c r="F481" s="159">
        <v>0</v>
      </c>
      <c r="G481" s="159">
        <v>6</v>
      </c>
      <c r="H481" s="159">
        <v>18</v>
      </c>
      <c r="I481" s="159">
        <v>10</v>
      </c>
      <c r="J481" s="159">
        <v>1</v>
      </c>
      <c r="K481" s="159">
        <v>3</v>
      </c>
      <c r="L481" s="159">
        <v>0</v>
      </c>
    </row>
    <row r="482" spans="1:12">
      <c r="A482" s="157"/>
      <c r="B482" s="158">
        <v>0.95833333333333337</v>
      </c>
      <c r="C482" s="159">
        <v>302</v>
      </c>
      <c r="D482" s="159">
        <v>258</v>
      </c>
      <c r="E482" s="159">
        <v>0</v>
      </c>
      <c r="F482" s="159">
        <v>0</v>
      </c>
      <c r="G482" s="159">
        <v>4</v>
      </c>
      <c r="H482" s="159">
        <v>5</v>
      </c>
      <c r="I482" s="159">
        <v>25</v>
      </c>
      <c r="J482" s="159">
        <v>2</v>
      </c>
      <c r="K482" s="159">
        <v>7</v>
      </c>
      <c r="L482" s="159">
        <v>1</v>
      </c>
    </row>
    <row r="483" spans="1:12">
      <c r="A483" s="157" t="s">
        <v>402</v>
      </c>
      <c r="B483" s="158">
        <v>0</v>
      </c>
      <c r="C483" s="159">
        <v>10</v>
      </c>
      <c r="D483" s="159">
        <v>10</v>
      </c>
      <c r="E483" s="159">
        <v>0</v>
      </c>
      <c r="F483" s="159">
        <v>0</v>
      </c>
      <c r="G483" s="159">
        <v>0</v>
      </c>
      <c r="H483" s="159">
        <v>0</v>
      </c>
      <c r="I483" s="159">
        <v>0</v>
      </c>
      <c r="J483" s="159">
        <v>0</v>
      </c>
      <c r="K483" s="159">
        <v>0</v>
      </c>
      <c r="L483" s="159">
        <v>0</v>
      </c>
    </row>
    <row r="484" spans="1:12">
      <c r="A484" s="157"/>
      <c r="B484" s="158">
        <v>4.1666666666666664E-2</v>
      </c>
      <c r="C484" s="159">
        <v>8</v>
      </c>
      <c r="D484" s="159">
        <v>4</v>
      </c>
      <c r="E484" s="159">
        <v>0</v>
      </c>
      <c r="F484" s="159">
        <v>0</v>
      </c>
      <c r="G484" s="159">
        <v>0</v>
      </c>
      <c r="H484" s="159">
        <v>2</v>
      </c>
      <c r="I484" s="159">
        <v>2</v>
      </c>
      <c r="J484" s="159">
        <v>0</v>
      </c>
      <c r="K484" s="159">
        <v>0</v>
      </c>
      <c r="L484" s="159">
        <v>0</v>
      </c>
    </row>
    <row r="485" spans="1:12">
      <c r="A485" s="157"/>
      <c r="B485" s="158">
        <v>8.3333333333333329E-2</v>
      </c>
      <c r="C485" s="159">
        <v>1</v>
      </c>
      <c r="D485" s="159">
        <v>1</v>
      </c>
      <c r="E485" s="159">
        <v>0</v>
      </c>
      <c r="F485" s="159">
        <v>0</v>
      </c>
      <c r="G485" s="159">
        <v>0</v>
      </c>
      <c r="H485" s="159">
        <v>0</v>
      </c>
      <c r="I485" s="159">
        <v>0</v>
      </c>
      <c r="J485" s="159">
        <v>0</v>
      </c>
      <c r="K485" s="159">
        <v>0</v>
      </c>
      <c r="L485" s="159">
        <v>0</v>
      </c>
    </row>
    <row r="486" spans="1:12">
      <c r="A486" s="157"/>
      <c r="B486" s="158">
        <v>0.125</v>
      </c>
      <c r="C486" s="159">
        <v>1</v>
      </c>
      <c r="D486" s="159">
        <v>1</v>
      </c>
      <c r="E486" s="159">
        <v>0</v>
      </c>
      <c r="F486" s="159">
        <v>0</v>
      </c>
      <c r="G486" s="159">
        <v>0</v>
      </c>
      <c r="H486" s="159">
        <v>0</v>
      </c>
      <c r="I486" s="159">
        <v>0</v>
      </c>
      <c r="J486" s="159">
        <v>0</v>
      </c>
      <c r="K486" s="159">
        <v>0</v>
      </c>
      <c r="L486" s="159">
        <v>0</v>
      </c>
    </row>
    <row r="487" spans="1:12">
      <c r="A487" s="157"/>
      <c r="B487" s="158">
        <v>0.16666666666666666</v>
      </c>
      <c r="C487" s="159">
        <v>2</v>
      </c>
      <c r="D487" s="159">
        <v>1</v>
      </c>
      <c r="E487" s="159">
        <v>0</v>
      </c>
      <c r="F487" s="159">
        <v>0</v>
      </c>
      <c r="G487" s="159">
        <v>0</v>
      </c>
      <c r="H487" s="159">
        <v>0</v>
      </c>
      <c r="I487" s="159">
        <v>1</v>
      </c>
      <c r="J487" s="159">
        <v>0</v>
      </c>
      <c r="K487" s="159">
        <v>0</v>
      </c>
      <c r="L487" s="159">
        <v>0</v>
      </c>
    </row>
    <row r="488" spans="1:12">
      <c r="A488" s="157"/>
      <c r="B488" s="158">
        <v>0.20833333333333334</v>
      </c>
      <c r="C488" s="159">
        <v>7</v>
      </c>
      <c r="D488" s="159">
        <v>4</v>
      </c>
      <c r="E488" s="159">
        <v>0</v>
      </c>
      <c r="F488" s="159">
        <v>0</v>
      </c>
      <c r="G488" s="159">
        <v>0</v>
      </c>
      <c r="H488" s="159">
        <v>0</v>
      </c>
      <c r="I488" s="159">
        <v>3</v>
      </c>
      <c r="J488" s="159">
        <v>0</v>
      </c>
      <c r="K488" s="159">
        <v>0</v>
      </c>
      <c r="L488" s="159">
        <v>0</v>
      </c>
    </row>
    <row r="489" spans="1:12">
      <c r="A489" s="157"/>
      <c r="B489" s="158">
        <v>0.25</v>
      </c>
      <c r="C489" s="159">
        <v>24</v>
      </c>
      <c r="D489" s="159">
        <v>18</v>
      </c>
      <c r="E489" s="159">
        <v>0</v>
      </c>
      <c r="F489" s="159">
        <v>0</v>
      </c>
      <c r="G489" s="159">
        <v>0</v>
      </c>
      <c r="H489" s="159">
        <v>1</v>
      </c>
      <c r="I489" s="159">
        <v>4</v>
      </c>
      <c r="J489" s="159">
        <v>1</v>
      </c>
      <c r="K489" s="159">
        <v>0</v>
      </c>
      <c r="L489" s="159">
        <v>0</v>
      </c>
    </row>
    <row r="490" spans="1:12">
      <c r="A490" s="157"/>
      <c r="B490" s="158">
        <v>0.29166666666666669</v>
      </c>
      <c r="C490" s="159">
        <v>289</v>
      </c>
      <c r="D490" s="159">
        <v>253</v>
      </c>
      <c r="E490" s="159">
        <v>0</v>
      </c>
      <c r="F490" s="159">
        <v>0</v>
      </c>
      <c r="G490" s="159">
        <v>0</v>
      </c>
      <c r="H490" s="159">
        <v>12</v>
      </c>
      <c r="I490" s="159">
        <v>18</v>
      </c>
      <c r="J490" s="159">
        <v>3</v>
      </c>
      <c r="K490" s="159">
        <v>0</v>
      </c>
      <c r="L490" s="159">
        <v>3</v>
      </c>
    </row>
    <row r="491" spans="1:12">
      <c r="A491" s="157"/>
      <c r="B491" s="158">
        <v>0.33333333333333331</v>
      </c>
      <c r="C491" s="159">
        <v>639</v>
      </c>
      <c r="D491" s="159">
        <v>558</v>
      </c>
      <c r="E491" s="159">
        <v>0</v>
      </c>
      <c r="F491" s="159">
        <v>1</v>
      </c>
      <c r="G491" s="159">
        <v>3</v>
      </c>
      <c r="H491" s="159">
        <v>34</v>
      </c>
      <c r="I491" s="159">
        <v>26</v>
      </c>
      <c r="J491" s="159">
        <v>11</v>
      </c>
      <c r="K491" s="159">
        <v>1</v>
      </c>
      <c r="L491" s="159">
        <v>5</v>
      </c>
    </row>
    <row r="492" spans="1:12">
      <c r="A492" s="157"/>
      <c r="B492" s="158">
        <v>0.375</v>
      </c>
      <c r="C492" s="159">
        <v>524</v>
      </c>
      <c r="D492" s="159">
        <v>449</v>
      </c>
      <c r="E492" s="159">
        <v>1</v>
      </c>
      <c r="F492" s="159">
        <v>0</v>
      </c>
      <c r="G492" s="159">
        <v>1</v>
      </c>
      <c r="H492" s="159">
        <v>33</v>
      </c>
      <c r="I492" s="159">
        <v>35</v>
      </c>
      <c r="J492" s="159">
        <v>5</v>
      </c>
      <c r="K492" s="159">
        <v>0</v>
      </c>
      <c r="L492" s="159">
        <v>0</v>
      </c>
    </row>
    <row r="493" spans="1:12">
      <c r="A493" s="157"/>
      <c r="B493" s="158">
        <v>0.41666666666666669</v>
      </c>
      <c r="C493" s="159">
        <v>243</v>
      </c>
      <c r="D493" s="159">
        <v>196</v>
      </c>
      <c r="E493" s="159">
        <v>1</v>
      </c>
      <c r="F493" s="159">
        <v>0</v>
      </c>
      <c r="G493" s="159">
        <v>1</v>
      </c>
      <c r="H493" s="159">
        <v>22</v>
      </c>
      <c r="I493" s="159">
        <v>21</v>
      </c>
      <c r="J493" s="159">
        <v>2</v>
      </c>
      <c r="K493" s="159">
        <v>0</v>
      </c>
      <c r="L493" s="159">
        <v>0</v>
      </c>
    </row>
    <row r="494" spans="1:12">
      <c r="A494" s="157"/>
      <c r="B494" s="158">
        <v>0.45833333333333331</v>
      </c>
      <c r="C494" s="159">
        <v>195</v>
      </c>
      <c r="D494" s="159">
        <v>159</v>
      </c>
      <c r="E494" s="159">
        <v>0</v>
      </c>
      <c r="F494" s="159">
        <v>2</v>
      </c>
      <c r="G494" s="159">
        <v>0</v>
      </c>
      <c r="H494" s="159">
        <v>12</v>
      </c>
      <c r="I494" s="159">
        <v>19</v>
      </c>
      <c r="J494" s="159">
        <v>3</v>
      </c>
      <c r="K494" s="159">
        <v>0</v>
      </c>
      <c r="L494" s="159">
        <v>0</v>
      </c>
    </row>
    <row r="495" spans="1:12">
      <c r="A495" s="157"/>
      <c r="B495" s="158">
        <v>0.5</v>
      </c>
      <c r="C495" s="159">
        <v>208</v>
      </c>
      <c r="D495" s="159">
        <v>177</v>
      </c>
      <c r="E495" s="159">
        <v>0</v>
      </c>
      <c r="F495" s="159">
        <v>2</v>
      </c>
      <c r="G495" s="159">
        <v>1</v>
      </c>
      <c r="H495" s="159">
        <v>6</v>
      </c>
      <c r="I495" s="159">
        <v>20</v>
      </c>
      <c r="J495" s="159">
        <v>2</v>
      </c>
      <c r="K495" s="159">
        <v>0</v>
      </c>
      <c r="L495" s="159">
        <v>0</v>
      </c>
    </row>
    <row r="496" spans="1:12">
      <c r="A496" s="157"/>
      <c r="B496" s="158">
        <v>0.54166666666666663</v>
      </c>
      <c r="C496" s="159">
        <v>166</v>
      </c>
      <c r="D496" s="159">
        <v>135</v>
      </c>
      <c r="E496" s="159">
        <v>0</v>
      </c>
      <c r="F496" s="159">
        <v>1</v>
      </c>
      <c r="G496" s="159">
        <v>1</v>
      </c>
      <c r="H496" s="159">
        <v>6</v>
      </c>
      <c r="I496" s="159">
        <v>18</v>
      </c>
      <c r="J496" s="159">
        <v>5</v>
      </c>
      <c r="K496" s="159">
        <v>0</v>
      </c>
      <c r="L496" s="159">
        <v>0</v>
      </c>
    </row>
    <row r="497" spans="1:12">
      <c r="A497" s="157"/>
      <c r="B497" s="158">
        <v>0.58333333333333337</v>
      </c>
      <c r="C497" s="159">
        <v>227</v>
      </c>
      <c r="D497" s="159">
        <v>184</v>
      </c>
      <c r="E497" s="159">
        <v>0</v>
      </c>
      <c r="F497" s="159">
        <v>1</v>
      </c>
      <c r="G497" s="159">
        <v>2</v>
      </c>
      <c r="H497" s="159">
        <v>15</v>
      </c>
      <c r="I497" s="159">
        <v>24</v>
      </c>
      <c r="J497" s="159">
        <v>1</v>
      </c>
      <c r="K497" s="159">
        <v>0</v>
      </c>
      <c r="L497" s="159">
        <v>0</v>
      </c>
    </row>
    <row r="498" spans="1:12">
      <c r="A498" s="157"/>
      <c r="B498" s="158">
        <v>0.625</v>
      </c>
      <c r="C498" s="159">
        <v>369</v>
      </c>
      <c r="D498" s="159">
        <v>311</v>
      </c>
      <c r="E498" s="159">
        <v>0</v>
      </c>
      <c r="F498" s="159">
        <v>3</v>
      </c>
      <c r="G498" s="159">
        <v>1</v>
      </c>
      <c r="H498" s="159">
        <v>24</v>
      </c>
      <c r="I498" s="159">
        <v>25</v>
      </c>
      <c r="J498" s="159">
        <v>3</v>
      </c>
      <c r="K498" s="159">
        <v>0</v>
      </c>
      <c r="L498" s="159">
        <v>2</v>
      </c>
    </row>
    <row r="499" spans="1:12">
      <c r="A499" s="157"/>
      <c r="B499" s="158">
        <v>0.66666666666666663</v>
      </c>
      <c r="C499" s="159">
        <v>412</v>
      </c>
      <c r="D499" s="159">
        <v>363</v>
      </c>
      <c r="E499" s="159">
        <v>0</v>
      </c>
      <c r="F499" s="159">
        <v>1</v>
      </c>
      <c r="G499" s="159">
        <v>1</v>
      </c>
      <c r="H499" s="159">
        <v>24</v>
      </c>
      <c r="I499" s="159">
        <v>20</v>
      </c>
      <c r="J499" s="159">
        <v>3</v>
      </c>
      <c r="K499" s="159">
        <v>0</v>
      </c>
      <c r="L499" s="159">
        <v>0</v>
      </c>
    </row>
    <row r="500" spans="1:12">
      <c r="A500" s="157"/>
      <c r="B500" s="158">
        <v>0.70833333333333337</v>
      </c>
      <c r="C500" s="159">
        <v>304</v>
      </c>
      <c r="D500" s="159">
        <v>257</v>
      </c>
      <c r="E500" s="159">
        <v>0</v>
      </c>
      <c r="F500" s="159">
        <v>1</v>
      </c>
      <c r="G500" s="159">
        <v>6</v>
      </c>
      <c r="H500" s="159">
        <v>18</v>
      </c>
      <c r="I500" s="159">
        <v>19</v>
      </c>
      <c r="J500" s="159">
        <v>2</v>
      </c>
      <c r="K500" s="159">
        <v>1</v>
      </c>
      <c r="L500" s="159">
        <v>0</v>
      </c>
    </row>
    <row r="501" spans="1:12">
      <c r="A501" s="157"/>
      <c r="B501" s="158">
        <v>0.75</v>
      </c>
      <c r="C501" s="159">
        <v>207</v>
      </c>
      <c r="D501" s="159">
        <v>175</v>
      </c>
      <c r="E501" s="159">
        <v>1</v>
      </c>
      <c r="F501" s="159">
        <v>3</v>
      </c>
      <c r="G501" s="159">
        <v>3</v>
      </c>
      <c r="H501" s="159">
        <v>15</v>
      </c>
      <c r="I501" s="159">
        <v>10</v>
      </c>
      <c r="J501" s="159">
        <v>0</v>
      </c>
      <c r="K501" s="159">
        <v>0</v>
      </c>
      <c r="L501" s="159">
        <v>0</v>
      </c>
    </row>
    <row r="502" spans="1:12">
      <c r="A502" s="157"/>
      <c r="B502" s="158">
        <v>0.79166666666666663</v>
      </c>
      <c r="C502" s="159">
        <v>169</v>
      </c>
      <c r="D502" s="159">
        <v>138</v>
      </c>
      <c r="E502" s="159">
        <v>0</v>
      </c>
      <c r="F502" s="159">
        <v>1</v>
      </c>
      <c r="G502" s="159">
        <v>1</v>
      </c>
      <c r="H502" s="159">
        <v>20</v>
      </c>
      <c r="I502" s="159">
        <v>8</v>
      </c>
      <c r="J502" s="159">
        <v>0</v>
      </c>
      <c r="K502" s="159">
        <v>1</v>
      </c>
      <c r="L502" s="159">
        <v>0</v>
      </c>
    </row>
    <row r="503" spans="1:12">
      <c r="A503" s="157"/>
      <c r="B503" s="158">
        <v>0.83333333333333337</v>
      </c>
      <c r="C503" s="159">
        <v>151</v>
      </c>
      <c r="D503" s="159">
        <v>125</v>
      </c>
      <c r="E503" s="159">
        <v>0</v>
      </c>
      <c r="F503" s="159">
        <v>0</v>
      </c>
      <c r="G503" s="159">
        <v>1</v>
      </c>
      <c r="H503" s="159">
        <v>20</v>
      </c>
      <c r="I503" s="159">
        <v>5</v>
      </c>
      <c r="J503" s="159">
        <v>0</v>
      </c>
      <c r="K503" s="159">
        <v>0</v>
      </c>
      <c r="L503" s="159">
        <v>0</v>
      </c>
    </row>
    <row r="504" spans="1:12">
      <c r="A504" s="157"/>
      <c r="B504" s="158">
        <v>0.875</v>
      </c>
      <c r="C504" s="159">
        <v>107</v>
      </c>
      <c r="D504" s="159">
        <v>85</v>
      </c>
      <c r="E504" s="159">
        <v>0</v>
      </c>
      <c r="F504" s="159">
        <v>0</v>
      </c>
      <c r="G504" s="159">
        <v>0</v>
      </c>
      <c r="H504" s="159">
        <v>19</v>
      </c>
      <c r="I504" s="159">
        <v>1</v>
      </c>
      <c r="J504" s="159">
        <v>2</v>
      </c>
      <c r="K504" s="159">
        <v>0</v>
      </c>
      <c r="L504" s="159">
        <v>0</v>
      </c>
    </row>
    <row r="505" spans="1:12">
      <c r="A505" s="157"/>
      <c r="B505" s="158">
        <v>0.91666666666666663</v>
      </c>
      <c r="C505" s="159">
        <v>59</v>
      </c>
      <c r="D505" s="159">
        <v>53</v>
      </c>
      <c r="E505" s="159">
        <v>0</v>
      </c>
      <c r="F505" s="159">
        <v>0</v>
      </c>
      <c r="G505" s="159">
        <v>1</v>
      </c>
      <c r="H505" s="159">
        <v>4</v>
      </c>
      <c r="I505" s="159">
        <v>0</v>
      </c>
      <c r="J505" s="159">
        <v>1</v>
      </c>
      <c r="K505" s="159">
        <v>0</v>
      </c>
      <c r="L505" s="159">
        <v>0</v>
      </c>
    </row>
    <row r="506" spans="1:12">
      <c r="A506" s="157"/>
      <c r="B506" s="158">
        <v>0.95833333333333337</v>
      </c>
      <c r="C506" s="159">
        <v>62</v>
      </c>
      <c r="D506" s="159">
        <v>56</v>
      </c>
      <c r="E506" s="159">
        <v>0</v>
      </c>
      <c r="F506" s="159">
        <v>0</v>
      </c>
      <c r="G506" s="159">
        <v>0</v>
      </c>
      <c r="H506" s="159">
        <v>5</v>
      </c>
      <c r="I506" s="159">
        <v>0</v>
      </c>
      <c r="J506" s="159">
        <v>1</v>
      </c>
      <c r="K506" s="159">
        <v>0</v>
      </c>
      <c r="L506" s="159">
        <v>0</v>
      </c>
    </row>
    <row r="507" spans="1:12">
      <c r="A507" s="157" t="s">
        <v>403</v>
      </c>
      <c r="B507" s="158">
        <v>0</v>
      </c>
      <c r="C507" s="159">
        <v>16</v>
      </c>
      <c r="D507" s="159">
        <v>12</v>
      </c>
      <c r="E507" s="159">
        <v>0</v>
      </c>
      <c r="F507" s="159">
        <v>0</v>
      </c>
      <c r="G507" s="159">
        <v>0</v>
      </c>
      <c r="H507" s="159">
        <v>3</v>
      </c>
      <c r="I507" s="159">
        <v>1</v>
      </c>
      <c r="J507" s="159">
        <v>0</v>
      </c>
      <c r="K507" s="159">
        <v>0</v>
      </c>
      <c r="L507" s="159">
        <v>0</v>
      </c>
    </row>
    <row r="508" spans="1:12">
      <c r="A508" s="157"/>
      <c r="B508" s="158">
        <v>4.1666666666666664E-2</v>
      </c>
      <c r="C508" s="159">
        <v>7</v>
      </c>
      <c r="D508" s="159">
        <v>5</v>
      </c>
      <c r="E508" s="159">
        <v>0</v>
      </c>
      <c r="F508" s="159">
        <v>0</v>
      </c>
      <c r="G508" s="159">
        <v>0</v>
      </c>
      <c r="H508" s="159">
        <v>0</v>
      </c>
      <c r="I508" s="159">
        <v>2</v>
      </c>
      <c r="J508" s="159">
        <v>0</v>
      </c>
      <c r="K508" s="159">
        <v>0</v>
      </c>
      <c r="L508" s="159">
        <v>0</v>
      </c>
    </row>
    <row r="509" spans="1:12">
      <c r="A509" s="157"/>
      <c r="B509" s="158">
        <v>8.3333333333333329E-2</v>
      </c>
      <c r="C509" s="159">
        <v>0</v>
      </c>
      <c r="D509" s="159">
        <v>0</v>
      </c>
      <c r="E509" s="159">
        <v>0</v>
      </c>
      <c r="F509" s="159">
        <v>0</v>
      </c>
      <c r="G509" s="159">
        <v>0</v>
      </c>
      <c r="H509" s="159">
        <v>0</v>
      </c>
      <c r="I509" s="159">
        <v>0</v>
      </c>
      <c r="J509" s="159">
        <v>0</v>
      </c>
      <c r="K509" s="159">
        <v>0</v>
      </c>
      <c r="L509" s="159">
        <v>0</v>
      </c>
    </row>
    <row r="510" spans="1:12">
      <c r="A510" s="157"/>
      <c r="B510" s="158">
        <v>0.125</v>
      </c>
      <c r="C510" s="159">
        <v>1</v>
      </c>
      <c r="D510" s="159">
        <v>1</v>
      </c>
      <c r="E510" s="159">
        <v>0</v>
      </c>
      <c r="F510" s="159">
        <v>0</v>
      </c>
      <c r="G510" s="159">
        <v>0</v>
      </c>
      <c r="H510" s="159">
        <v>0</v>
      </c>
      <c r="I510" s="159">
        <v>0</v>
      </c>
      <c r="J510" s="159">
        <v>0</v>
      </c>
      <c r="K510" s="159">
        <v>0</v>
      </c>
      <c r="L510" s="159">
        <v>0</v>
      </c>
    </row>
    <row r="511" spans="1:12">
      <c r="A511" s="157"/>
      <c r="B511" s="158">
        <v>0.16666666666666666</v>
      </c>
      <c r="C511" s="159">
        <v>2</v>
      </c>
      <c r="D511" s="159">
        <v>0</v>
      </c>
      <c r="E511" s="159">
        <v>0</v>
      </c>
      <c r="F511" s="159">
        <v>0</v>
      </c>
      <c r="G511" s="159">
        <v>0</v>
      </c>
      <c r="H511" s="159">
        <v>0</v>
      </c>
      <c r="I511" s="159">
        <v>2</v>
      </c>
      <c r="J511" s="159">
        <v>0</v>
      </c>
      <c r="K511" s="159">
        <v>0</v>
      </c>
      <c r="L511" s="159">
        <v>0</v>
      </c>
    </row>
    <row r="512" spans="1:12">
      <c r="A512" s="157"/>
      <c r="B512" s="158">
        <v>0.20833333333333334</v>
      </c>
      <c r="C512" s="159">
        <v>15</v>
      </c>
      <c r="D512" s="159">
        <v>6</v>
      </c>
      <c r="E512" s="159">
        <v>0</v>
      </c>
      <c r="F512" s="159">
        <v>0</v>
      </c>
      <c r="G512" s="159">
        <v>0</v>
      </c>
      <c r="H512" s="159">
        <v>2</v>
      </c>
      <c r="I512" s="159">
        <v>6</v>
      </c>
      <c r="J512" s="159">
        <v>1</v>
      </c>
      <c r="K512" s="159">
        <v>0</v>
      </c>
      <c r="L512" s="159">
        <v>0</v>
      </c>
    </row>
    <row r="513" spans="1:12">
      <c r="A513" s="157"/>
      <c r="B513" s="158">
        <v>0.25</v>
      </c>
      <c r="C513" s="159">
        <v>110</v>
      </c>
      <c r="D513" s="159">
        <v>96</v>
      </c>
      <c r="E513" s="159">
        <v>0</v>
      </c>
      <c r="F513" s="159">
        <v>0</v>
      </c>
      <c r="G513" s="159">
        <v>1</v>
      </c>
      <c r="H513" s="159">
        <v>7</v>
      </c>
      <c r="I513" s="159">
        <v>4</v>
      </c>
      <c r="J513" s="159">
        <v>1</v>
      </c>
      <c r="K513" s="159">
        <v>1</v>
      </c>
      <c r="L513" s="159">
        <v>0</v>
      </c>
    </row>
    <row r="514" spans="1:12">
      <c r="A514" s="157"/>
      <c r="B514" s="158">
        <v>0.29166666666666669</v>
      </c>
      <c r="C514" s="159">
        <v>200</v>
      </c>
      <c r="D514" s="159">
        <v>168</v>
      </c>
      <c r="E514" s="159">
        <v>2</v>
      </c>
      <c r="F514" s="159">
        <v>0</v>
      </c>
      <c r="G514" s="159">
        <v>1</v>
      </c>
      <c r="H514" s="159">
        <v>10</v>
      </c>
      <c r="I514" s="159">
        <v>19</v>
      </c>
      <c r="J514" s="159">
        <v>0</v>
      </c>
      <c r="K514" s="159">
        <v>0</v>
      </c>
      <c r="L514" s="159">
        <v>0</v>
      </c>
    </row>
    <row r="515" spans="1:12">
      <c r="A515" s="157"/>
      <c r="B515" s="158">
        <v>0.33333333333333331</v>
      </c>
      <c r="C515" s="159">
        <v>277</v>
      </c>
      <c r="D515" s="159">
        <v>249</v>
      </c>
      <c r="E515" s="159">
        <v>0</v>
      </c>
      <c r="F515" s="159">
        <v>1</v>
      </c>
      <c r="G515" s="159">
        <v>1</v>
      </c>
      <c r="H515" s="159">
        <v>13</v>
      </c>
      <c r="I515" s="159">
        <v>13</v>
      </c>
      <c r="J515" s="159">
        <v>0</v>
      </c>
      <c r="K515" s="159">
        <v>0</v>
      </c>
      <c r="L515" s="159">
        <v>0</v>
      </c>
    </row>
    <row r="516" spans="1:12">
      <c r="A516" s="157"/>
      <c r="B516" s="158">
        <v>0.375</v>
      </c>
      <c r="C516" s="159">
        <v>246</v>
      </c>
      <c r="D516" s="159">
        <v>210</v>
      </c>
      <c r="E516" s="159">
        <v>1</v>
      </c>
      <c r="F516" s="159">
        <v>3</v>
      </c>
      <c r="G516" s="159">
        <v>0</v>
      </c>
      <c r="H516" s="159">
        <v>13</v>
      </c>
      <c r="I516" s="159">
        <v>17</v>
      </c>
      <c r="J516" s="159">
        <v>2</v>
      </c>
      <c r="K516" s="159">
        <v>0</v>
      </c>
      <c r="L516" s="159">
        <v>0</v>
      </c>
    </row>
    <row r="517" spans="1:12">
      <c r="A517" s="157"/>
      <c r="B517" s="158">
        <v>0.41666666666666669</v>
      </c>
      <c r="C517" s="159">
        <v>271</v>
      </c>
      <c r="D517" s="159">
        <v>219</v>
      </c>
      <c r="E517" s="159">
        <v>0</v>
      </c>
      <c r="F517" s="159">
        <v>2</v>
      </c>
      <c r="G517" s="159">
        <v>3</v>
      </c>
      <c r="H517" s="159">
        <v>18</v>
      </c>
      <c r="I517" s="159">
        <v>24</v>
      </c>
      <c r="J517" s="159">
        <v>5</v>
      </c>
      <c r="K517" s="159">
        <v>0</v>
      </c>
      <c r="L517" s="159">
        <v>0</v>
      </c>
    </row>
    <row r="518" spans="1:12">
      <c r="A518" s="157"/>
      <c r="B518" s="158">
        <v>0.45833333333333331</v>
      </c>
      <c r="C518" s="159">
        <v>217</v>
      </c>
      <c r="D518" s="159">
        <v>190</v>
      </c>
      <c r="E518" s="159">
        <v>0</v>
      </c>
      <c r="F518" s="159">
        <v>4</v>
      </c>
      <c r="G518" s="159">
        <v>0</v>
      </c>
      <c r="H518" s="159">
        <v>6</v>
      </c>
      <c r="I518" s="159">
        <v>16</v>
      </c>
      <c r="J518" s="159">
        <v>0</v>
      </c>
      <c r="K518" s="159">
        <v>0</v>
      </c>
      <c r="L518" s="159">
        <v>1</v>
      </c>
    </row>
    <row r="519" spans="1:12">
      <c r="A519" s="157"/>
      <c r="B519" s="158">
        <v>0.5</v>
      </c>
      <c r="C519" s="159">
        <v>218</v>
      </c>
      <c r="D519" s="159">
        <v>174</v>
      </c>
      <c r="E519" s="159">
        <v>0</v>
      </c>
      <c r="F519" s="159">
        <v>1</v>
      </c>
      <c r="G519" s="159">
        <v>0</v>
      </c>
      <c r="H519" s="159">
        <v>11</v>
      </c>
      <c r="I519" s="159">
        <v>27</v>
      </c>
      <c r="J519" s="159">
        <v>5</v>
      </c>
      <c r="K519" s="159">
        <v>0</v>
      </c>
      <c r="L519" s="159">
        <v>0</v>
      </c>
    </row>
    <row r="520" spans="1:12">
      <c r="A520" s="157"/>
      <c r="B520" s="158">
        <v>0.54166666666666663</v>
      </c>
      <c r="C520" s="159">
        <v>172</v>
      </c>
      <c r="D520" s="159">
        <v>129</v>
      </c>
      <c r="E520" s="159">
        <v>1</v>
      </c>
      <c r="F520" s="159">
        <v>1</v>
      </c>
      <c r="G520" s="159">
        <v>2</v>
      </c>
      <c r="H520" s="159">
        <v>13</v>
      </c>
      <c r="I520" s="159">
        <v>21</v>
      </c>
      <c r="J520" s="159">
        <v>4</v>
      </c>
      <c r="K520" s="159">
        <v>1</v>
      </c>
      <c r="L520" s="159">
        <v>0</v>
      </c>
    </row>
    <row r="521" spans="1:12">
      <c r="A521" s="157"/>
      <c r="B521" s="158">
        <v>0.58333333333333337</v>
      </c>
      <c r="C521" s="159">
        <v>280</v>
      </c>
      <c r="D521" s="159">
        <v>216</v>
      </c>
      <c r="E521" s="159">
        <v>2</v>
      </c>
      <c r="F521" s="159">
        <v>1</v>
      </c>
      <c r="G521" s="159">
        <v>2</v>
      </c>
      <c r="H521" s="159">
        <v>18</v>
      </c>
      <c r="I521" s="159">
        <v>25</v>
      </c>
      <c r="J521" s="159">
        <v>11</v>
      </c>
      <c r="K521" s="159">
        <v>0</v>
      </c>
      <c r="L521" s="159">
        <v>5</v>
      </c>
    </row>
    <row r="522" spans="1:12">
      <c r="A522" s="157"/>
      <c r="B522" s="158">
        <v>0.625</v>
      </c>
      <c r="C522" s="159">
        <v>286</v>
      </c>
      <c r="D522" s="159">
        <v>229</v>
      </c>
      <c r="E522" s="159">
        <v>0</v>
      </c>
      <c r="F522" s="159">
        <v>0</v>
      </c>
      <c r="G522" s="159">
        <v>4</v>
      </c>
      <c r="H522" s="159">
        <v>24</v>
      </c>
      <c r="I522" s="159">
        <v>17</v>
      </c>
      <c r="J522" s="159">
        <v>12</v>
      </c>
      <c r="K522" s="159">
        <v>0</v>
      </c>
      <c r="L522" s="159">
        <v>0</v>
      </c>
    </row>
    <row r="523" spans="1:12">
      <c r="A523" s="157"/>
      <c r="B523" s="158">
        <v>0.66666666666666663</v>
      </c>
      <c r="C523" s="159">
        <v>415</v>
      </c>
      <c r="D523" s="159">
        <v>350</v>
      </c>
      <c r="E523" s="159">
        <v>2</v>
      </c>
      <c r="F523" s="159">
        <v>0</v>
      </c>
      <c r="G523" s="159">
        <v>1</v>
      </c>
      <c r="H523" s="159">
        <v>44</v>
      </c>
      <c r="I523" s="159">
        <v>16</v>
      </c>
      <c r="J523" s="159">
        <v>1</v>
      </c>
      <c r="K523" s="159">
        <v>1</v>
      </c>
      <c r="L523" s="159">
        <v>0</v>
      </c>
    </row>
    <row r="524" spans="1:12">
      <c r="A524" s="157"/>
      <c r="B524" s="158">
        <v>0.70833333333333337</v>
      </c>
      <c r="C524" s="159">
        <v>437</v>
      </c>
      <c r="D524" s="159">
        <v>383</v>
      </c>
      <c r="E524" s="159">
        <v>2</v>
      </c>
      <c r="F524" s="159">
        <v>2</v>
      </c>
      <c r="G524" s="159">
        <v>6</v>
      </c>
      <c r="H524" s="159">
        <v>35</v>
      </c>
      <c r="I524" s="159">
        <v>9</v>
      </c>
      <c r="J524" s="159">
        <v>0</v>
      </c>
      <c r="K524" s="159">
        <v>0</v>
      </c>
      <c r="L524" s="159">
        <v>0</v>
      </c>
    </row>
    <row r="525" spans="1:12">
      <c r="A525" s="157"/>
      <c r="B525" s="158">
        <v>0.75</v>
      </c>
      <c r="C525" s="159">
        <v>389</v>
      </c>
      <c r="D525" s="159">
        <v>326</v>
      </c>
      <c r="E525" s="159">
        <v>0</v>
      </c>
      <c r="F525" s="159">
        <v>0</v>
      </c>
      <c r="G525" s="159">
        <v>1</v>
      </c>
      <c r="H525" s="159">
        <v>50</v>
      </c>
      <c r="I525" s="159">
        <v>12</v>
      </c>
      <c r="J525" s="159">
        <v>0</v>
      </c>
      <c r="K525" s="159">
        <v>0</v>
      </c>
      <c r="L525" s="159">
        <v>0</v>
      </c>
    </row>
    <row r="526" spans="1:12">
      <c r="A526" s="157"/>
      <c r="B526" s="158">
        <v>0.79166666666666663</v>
      </c>
      <c r="C526" s="159">
        <v>246</v>
      </c>
      <c r="D526" s="159">
        <v>180</v>
      </c>
      <c r="E526" s="159">
        <v>1</v>
      </c>
      <c r="F526" s="159">
        <v>1</v>
      </c>
      <c r="G526" s="159">
        <v>3</v>
      </c>
      <c r="H526" s="159">
        <v>55</v>
      </c>
      <c r="I526" s="159">
        <v>5</v>
      </c>
      <c r="J526" s="159">
        <v>1</v>
      </c>
      <c r="K526" s="159">
        <v>0</v>
      </c>
      <c r="L526" s="159">
        <v>0</v>
      </c>
    </row>
    <row r="527" spans="1:12">
      <c r="A527" s="157"/>
      <c r="B527" s="158">
        <v>0.83333333333333337</v>
      </c>
      <c r="C527" s="159">
        <v>135</v>
      </c>
      <c r="D527" s="159">
        <v>99</v>
      </c>
      <c r="E527" s="159">
        <v>0</v>
      </c>
      <c r="F527" s="159">
        <v>0</v>
      </c>
      <c r="G527" s="159">
        <v>2</v>
      </c>
      <c r="H527" s="159">
        <v>30</v>
      </c>
      <c r="I527" s="159">
        <v>3</v>
      </c>
      <c r="J527" s="159">
        <v>1</v>
      </c>
      <c r="K527" s="159">
        <v>0</v>
      </c>
      <c r="L527" s="159">
        <v>0</v>
      </c>
    </row>
    <row r="528" spans="1:12">
      <c r="A528" s="157"/>
      <c r="B528" s="158">
        <v>0.875</v>
      </c>
      <c r="C528" s="159">
        <v>101</v>
      </c>
      <c r="D528" s="159">
        <v>78</v>
      </c>
      <c r="E528" s="159">
        <v>0</v>
      </c>
      <c r="F528" s="159">
        <v>0</v>
      </c>
      <c r="G528" s="159">
        <v>1</v>
      </c>
      <c r="H528" s="159">
        <v>19</v>
      </c>
      <c r="I528" s="159">
        <v>2</v>
      </c>
      <c r="J528" s="159">
        <v>1</v>
      </c>
      <c r="K528" s="159">
        <v>0</v>
      </c>
      <c r="L528" s="159">
        <v>0</v>
      </c>
    </row>
    <row r="529" spans="1:12">
      <c r="A529" s="157"/>
      <c r="B529" s="158">
        <v>0.91666666666666663</v>
      </c>
      <c r="C529" s="159">
        <v>64</v>
      </c>
      <c r="D529" s="159">
        <v>50</v>
      </c>
      <c r="E529" s="159">
        <v>0</v>
      </c>
      <c r="F529" s="159">
        <v>0</v>
      </c>
      <c r="G529" s="159">
        <v>0</v>
      </c>
      <c r="H529" s="159">
        <v>9</v>
      </c>
      <c r="I529" s="159">
        <v>2</v>
      </c>
      <c r="J529" s="159">
        <v>1</v>
      </c>
      <c r="K529" s="159">
        <v>0</v>
      </c>
      <c r="L529" s="159">
        <v>2</v>
      </c>
    </row>
    <row r="530" spans="1:12">
      <c r="A530" s="157"/>
      <c r="B530" s="158">
        <v>0.95833333333333337</v>
      </c>
      <c r="C530" s="159">
        <v>30</v>
      </c>
      <c r="D530" s="159">
        <v>23</v>
      </c>
      <c r="E530" s="159">
        <v>0</v>
      </c>
      <c r="F530" s="159">
        <v>0</v>
      </c>
      <c r="G530" s="159">
        <v>0</v>
      </c>
      <c r="H530" s="159">
        <v>6</v>
      </c>
      <c r="I530" s="159">
        <v>0</v>
      </c>
      <c r="J530" s="159">
        <v>0</v>
      </c>
      <c r="K530" s="159">
        <v>1</v>
      </c>
      <c r="L530" s="159">
        <v>0</v>
      </c>
    </row>
    <row r="531" spans="1:12">
      <c r="A531" s="157" t="s">
        <v>404</v>
      </c>
      <c r="B531" s="158">
        <v>0</v>
      </c>
      <c r="C531" s="159">
        <v>298</v>
      </c>
      <c r="D531" s="159">
        <v>255</v>
      </c>
      <c r="E531" s="159">
        <v>0</v>
      </c>
      <c r="F531" s="159">
        <v>8</v>
      </c>
      <c r="G531" s="159">
        <v>3</v>
      </c>
      <c r="H531" s="159">
        <v>20</v>
      </c>
      <c r="I531" s="159">
        <v>9</v>
      </c>
      <c r="J531" s="159">
        <v>1</v>
      </c>
      <c r="K531" s="159">
        <v>2</v>
      </c>
      <c r="L531" s="159">
        <v>0</v>
      </c>
    </row>
    <row r="532" spans="1:12">
      <c r="A532" s="157"/>
      <c r="B532" s="158">
        <v>4.1666666666666664E-2</v>
      </c>
      <c r="C532" s="159">
        <v>136</v>
      </c>
      <c r="D532" s="159">
        <v>122</v>
      </c>
      <c r="E532" s="159">
        <v>0</v>
      </c>
      <c r="F532" s="159">
        <v>3</v>
      </c>
      <c r="G532" s="159">
        <v>1</v>
      </c>
      <c r="H532" s="159">
        <v>1</v>
      </c>
      <c r="I532" s="159">
        <v>6</v>
      </c>
      <c r="J532" s="159">
        <v>1</v>
      </c>
      <c r="K532" s="159">
        <v>2</v>
      </c>
      <c r="L532" s="159">
        <v>0</v>
      </c>
    </row>
    <row r="533" spans="1:12">
      <c r="A533" s="157"/>
      <c r="B533" s="158">
        <v>8.3333333333333329E-2</v>
      </c>
      <c r="C533" s="159">
        <v>89</v>
      </c>
      <c r="D533" s="159">
        <v>77</v>
      </c>
      <c r="E533" s="159">
        <v>0</v>
      </c>
      <c r="F533" s="159">
        <v>2</v>
      </c>
      <c r="G533" s="159">
        <v>0</v>
      </c>
      <c r="H533" s="159">
        <v>1</v>
      </c>
      <c r="I533" s="159">
        <v>2</v>
      </c>
      <c r="J533" s="159">
        <v>1</v>
      </c>
      <c r="K533" s="159">
        <v>6</v>
      </c>
      <c r="L533" s="159">
        <v>0</v>
      </c>
    </row>
    <row r="534" spans="1:12">
      <c r="A534" s="157"/>
      <c r="B534" s="158">
        <v>0.125</v>
      </c>
      <c r="C534" s="159">
        <v>64</v>
      </c>
      <c r="D534" s="159">
        <v>51</v>
      </c>
      <c r="E534" s="159">
        <v>0</v>
      </c>
      <c r="F534" s="159">
        <v>2</v>
      </c>
      <c r="G534" s="159">
        <v>0</v>
      </c>
      <c r="H534" s="159">
        <v>2</v>
      </c>
      <c r="I534" s="159">
        <v>5</v>
      </c>
      <c r="J534" s="159">
        <v>1</v>
      </c>
      <c r="K534" s="159">
        <v>3</v>
      </c>
      <c r="L534" s="159">
        <v>0</v>
      </c>
    </row>
    <row r="535" spans="1:12">
      <c r="A535" s="157"/>
      <c r="B535" s="158">
        <v>0.16666666666666666</v>
      </c>
      <c r="C535" s="159">
        <v>83</v>
      </c>
      <c r="D535" s="159">
        <v>58</v>
      </c>
      <c r="E535" s="159">
        <v>2</v>
      </c>
      <c r="F535" s="159">
        <v>3</v>
      </c>
      <c r="G535" s="159">
        <v>0</v>
      </c>
      <c r="H535" s="159">
        <v>2</v>
      </c>
      <c r="I535" s="159">
        <v>16</v>
      </c>
      <c r="J535" s="159">
        <v>2</v>
      </c>
      <c r="K535" s="159">
        <v>0</v>
      </c>
      <c r="L535" s="159">
        <v>0</v>
      </c>
    </row>
    <row r="536" spans="1:12">
      <c r="A536" s="157"/>
      <c r="B536" s="158">
        <v>0.20833333333333334</v>
      </c>
      <c r="C536" s="159">
        <v>182</v>
      </c>
      <c r="D536" s="159">
        <v>141</v>
      </c>
      <c r="E536" s="159">
        <v>1</v>
      </c>
      <c r="F536" s="159">
        <v>7</v>
      </c>
      <c r="G536" s="159">
        <v>0</v>
      </c>
      <c r="H536" s="159">
        <v>4</v>
      </c>
      <c r="I536" s="159">
        <v>25</v>
      </c>
      <c r="J536" s="159">
        <v>2</v>
      </c>
      <c r="K536" s="159">
        <v>2</v>
      </c>
      <c r="L536" s="159">
        <v>0</v>
      </c>
    </row>
    <row r="537" spans="1:12">
      <c r="A537" s="157"/>
      <c r="B537" s="158">
        <v>0.25</v>
      </c>
      <c r="C537" s="159">
        <v>624</v>
      </c>
      <c r="D537" s="159">
        <v>525</v>
      </c>
      <c r="E537" s="159">
        <v>3</v>
      </c>
      <c r="F537" s="159">
        <v>13</v>
      </c>
      <c r="G537" s="159">
        <v>5</v>
      </c>
      <c r="H537" s="159">
        <v>21</v>
      </c>
      <c r="I537" s="159">
        <v>38</v>
      </c>
      <c r="J537" s="159">
        <v>8</v>
      </c>
      <c r="K537" s="159">
        <v>10</v>
      </c>
      <c r="L537" s="159">
        <v>1</v>
      </c>
    </row>
    <row r="538" spans="1:12">
      <c r="A538" s="157"/>
      <c r="B538" s="158">
        <v>0.29166666666666669</v>
      </c>
      <c r="C538" s="159">
        <v>1842</v>
      </c>
      <c r="D538" s="159">
        <v>1670</v>
      </c>
      <c r="E538" s="159">
        <v>3</v>
      </c>
      <c r="F538" s="159">
        <v>23</v>
      </c>
      <c r="G538" s="159">
        <v>13</v>
      </c>
      <c r="H538" s="159">
        <v>56</v>
      </c>
      <c r="I538" s="159">
        <v>70</v>
      </c>
      <c r="J538" s="159">
        <v>5</v>
      </c>
      <c r="K538" s="159">
        <v>2</v>
      </c>
      <c r="L538" s="159">
        <v>0</v>
      </c>
    </row>
    <row r="539" spans="1:12">
      <c r="A539" s="157"/>
      <c r="B539" s="158">
        <v>0.33333333333333331</v>
      </c>
      <c r="C539" s="159">
        <v>2738</v>
      </c>
      <c r="D539" s="159">
        <v>2465</v>
      </c>
      <c r="E539" s="159">
        <v>2</v>
      </c>
      <c r="F539" s="159">
        <v>30</v>
      </c>
      <c r="G539" s="159">
        <v>18</v>
      </c>
      <c r="H539" s="159">
        <v>141</v>
      </c>
      <c r="I539" s="159">
        <v>68</v>
      </c>
      <c r="J539" s="159">
        <v>11</v>
      </c>
      <c r="K539" s="159">
        <v>2</v>
      </c>
      <c r="L539" s="159">
        <v>1</v>
      </c>
    </row>
    <row r="540" spans="1:12">
      <c r="A540" s="157"/>
      <c r="B540" s="158">
        <v>0.375</v>
      </c>
      <c r="C540" s="159">
        <v>2474</v>
      </c>
      <c r="D540" s="159">
        <v>2146</v>
      </c>
      <c r="E540" s="159">
        <v>1</v>
      </c>
      <c r="F540" s="159">
        <v>31</v>
      </c>
      <c r="G540" s="159">
        <v>18</v>
      </c>
      <c r="H540" s="159">
        <v>112</v>
      </c>
      <c r="I540" s="159">
        <v>145</v>
      </c>
      <c r="J540" s="159">
        <v>14</v>
      </c>
      <c r="K540" s="159">
        <v>7</v>
      </c>
      <c r="L540" s="159">
        <v>0</v>
      </c>
    </row>
    <row r="541" spans="1:12">
      <c r="A541" s="157"/>
      <c r="B541" s="158">
        <v>0.41666666666666669</v>
      </c>
      <c r="C541" s="159">
        <v>2320</v>
      </c>
      <c r="D541" s="159">
        <v>1968</v>
      </c>
      <c r="E541" s="159">
        <v>4</v>
      </c>
      <c r="F541" s="159">
        <v>27</v>
      </c>
      <c r="G541" s="159">
        <v>14</v>
      </c>
      <c r="H541" s="159">
        <v>91</v>
      </c>
      <c r="I541" s="159">
        <v>175</v>
      </c>
      <c r="J541" s="159">
        <v>36</v>
      </c>
      <c r="K541" s="159">
        <v>5</v>
      </c>
      <c r="L541" s="159">
        <v>0</v>
      </c>
    </row>
    <row r="542" spans="1:12">
      <c r="A542" s="157"/>
      <c r="B542" s="158">
        <v>0.45833333333333331</v>
      </c>
      <c r="C542" s="159">
        <v>2040</v>
      </c>
      <c r="D542" s="159">
        <v>1754</v>
      </c>
      <c r="E542" s="159">
        <v>3</v>
      </c>
      <c r="F542" s="159">
        <v>29</v>
      </c>
      <c r="G542" s="159">
        <v>11</v>
      </c>
      <c r="H542" s="159">
        <v>77</v>
      </c>
      <c r="I542" s="159">
        <v>136</v>
      </c>
      <c r="J542" s="159">
        <v>22</v>
      </c>
      <c r="K542" s="159">
        <v>7</v>
      </c>
      <c r="L542" s="159">
        <v>1</v>
      </c>
    </row>
    <row r="543" spans="1:12">
      <c r="A543" s="157"/>
      <c r="B543" s="158">
        <v>0.5</v>
      </c>
      <c r="C543" s="159">
        <v>2072</v>
      </c>
      <c r="D543" s="159">
        <v>1801</v>
      </c>
      <c r="E543" s="159">
        <v>9</v>
      </c>
      <c r="F543" s="159">
        <v>20</v>
      </c>
      <c r="G543" s="159">
        <v>12</v>
      </c>
      <c r="H543" s="159">
        <v>85</v>
      </c>
      <c r="I543" s="159">
        <v>120</v>
      </c>
      <c r="J543" s="159">
        <v>18</v>
      </c>
      <c r="K543" s="159">
        <v>7</v>
      </c>
      <c r="L543" s="159">
        <v>0</v>
      </c>
    </row>
    <row r="544" spans="1:12">
      <c r="A544" s="157"/>
      <c r="B544" s="158">
        <v>0.54166666666666663</v>
      </c>
      <c r="C544" s="159">
        <v>1922</v>
      </c>
      <c r="D544" s="159">
        <v>1653</v>
      </c>
      <c r="E544" s="159">
        <v>3</v>
      </c>
      <c r="F544" s="159">
        <v>25</v>
      </c>
      <c r="G544" s="159">
        <v>17</v>
      </c>
      <c r="H544" s="159">
        <v>101</v>
      </c>
      <c r="I544" s="159">
        <v>100</v>
      </c>
      <c r="J544" s="159">
        <v>17</v>
      </c>
      <c r="K544" s="159">
        <v>6</v>
      </c>
      <c r="L544" s="159">
        <v>0</v>
      </c>
    </row>
    <row r="545" spans="1:12">
      <c r="A545" s="157"/>
      <c r="B545" s="158">
        <v>0.58333333333333337</v>
      </c>
      <c r="C545" s="159">
        <v>2030</v>
      </c>
      <c r="D545" s="159">
        <v>1740</v>
      </c>
      <c r="E545" s="159">
        <v>7</v>
      </c>
      <c r="F545" s="159">
        <v>29</v>
      </c>
      <c r="G545" s="159">
        <v>15</v>
      </c>
      <c r="H545" s="159">
        <v>97</v>
      </c>
      <c r="I545" s="159">
        <v>107</v>
      </c>
      <c r="J545" s="159">
        <v>30</v>
      </c>
      <c r="K545" s="159">
        <v>4</v>
      </c>
      <c r="L545" s="159">
        <v>1</v>
      </c>
    </row>
    <row r="546" spans="1:12">
      <c r="A546" s="157"/>
      <c r="B546" s="158">
        <v>0.625</v>
      </c>
      <c r="C546" s="159">
        <v>2335</v>
      </c>
      <c r="D546" s="159">
        <v>2030</v>
      </c>
      <c r="E546" s="159">
        <v>5</v>
      </c>
      <c r="F546" s="159">
        <v>23</v>
      </c>
      <c r="G546" s="159">
        <v>20</v>
      </c>
      <c r="H546" s="159">
        <v>163</v>
      </c>
      <c r="I546" s="159">
        <v>74</v>
      </c>
      <c r="J546" s="159">
        <v>16</v>
      </c>
      <c r="K546" s="159">
        <v>4</v>
      </c>
      <c r="L546" s="159">
        <v>0</v>
      </c>
    </row>
    <row r="547" spans="1:12">
      <c r="A547" s="157"/>
      <c r="B547" s="158">
        <v>0.66666666666666663</v>
      </c>
      <c r="C547" s="159">
        <v>2312</v>
      </c>
      <c r="D547" s="159">
        <v>1998</v>
      </c>
      <c r="E547" s="159">
        <v>5</v>
      </c>
      <c r="F547" s="159">
        <v>27</v>
      </c>
      <c r="G547" s="159">
        <v>30</v>
      </c>
      <c r="H547" s="159">
        <v>174</v>
      </c>
      <c r="I547" s="159">
        <v>64</v>
      </c>
      <c r="J547" s="159">
        <v>11</v>
      </c>
      <c r="K547" s="159">
        <v>3</v>
      </c>
      <c r="L547" s="159">
        <v>0</v>
      </c>
    </row>
    <row r="548" spans="1:12">
      <c r="A548" s="157"/>
      <c r="B548" s="158">
        <v>0.70833333333333337</v>
      </c>
      <c r="C548" s="159">
        <v>2260</v>
      </c>
      <c r="D548" s="159">
        <v>1920</v>
      </c>
      <c r="E548" s="159">
        <v>4</v>
      </c>
      <c r="F548" s="159">
        <v>30</v>
      </c>
      <c r="G548" s="159">
        <v>29</v>
      </c>
      <c r="H548" s="159">
        <v>209</v>
      </c>
      <c r="I548" s="159">
        <v>61</v>
      </c>
      <c r="J548" s="159">
        <v>5</v>
      </c>
      <c r="K548" s="159">
        <v>2</v>
      </c>
      <c r="L548" s="159">
        <v>0</v>
      </c>
    </row>
    <row r="549" spans="1:12">
      <c r="A549" s="157"/>
      <c r="B549" s="158">
        <v>0.75</v>
      </c>
      <c r="C549" s="159">
        <v>2114</v>
      </c>
      <c r="D549" s="159">
        <v>1803</v>
      </c>
      <c r="E549" s="159">
        <v>0</v>
      </c>
      <c r="F549" s="159">
        <v>27</v>
      </c>
      <c r="G549" s="159">
        <v>24</v>
      </c>
      <c r="H549" s="159">
        <v>219</v>
      </c>
      <c r="I549" s="159">
        <v>37</v>
      </c>
      <c r="J549" s="159">
        <v>3</v>
      </c>
      <c r="K549" s="159">
        <v>1</v>
      </c>
      <c r="L549" s="159">
        <v>0</v>
      </c>
    </row>
    <row r="550" spans="1:12">
      <c r="A550" s="157"/>
      <c r="B550" s="158">
        <v>0.79166666666666663</v>
      </c>
      <c r="C550" s="159">
        <v>2003</v>
      </c>
      <c r="D550" s="159">
        <v>1733</v>
      </c>
      <c r="E550" s="159">
        <v>3</v>
      </c>
      <c r="F550" s="159">
        <v>26</v>
      </c>
      <c r="G550" s="159">
        <v>23</v>
      </c>
      <c r="H550" s="159">
        <v>174</v>
      </c>
      <c r="I550" s="159">
        <v>39</v>
      </c>
      <c r="J550" s="159">
        <v>5</v>
      </c>
      <c r="K550" s="159">
        <v>0</v>
      </c>
      <c r="L550" s="159">
        <v>0</v>
      </c>
    </row>
    <row r="551" spans="1:12">
      <c r="A551" s="157"/>
      <c r="B551" s="158">
        <v>0.83333333333333337</v>
      </c>
      <c r="C551" s="159">
        <v>1642</v>
      </c>
      <c r="D551" s="159">
        <v>1386</v>
      </c>
      <c r="E551" s="159">
        <v>3</v>
      </c>
      <c r="F551" s="159">
        <v>19</v>
      </c>
      <c r="G551" s="159">
        <v>20</v>
      </c>
      <c r="H551" s="159">
        <v>171</v>
      </c>
      <c r="I551" s="159">
        <v>42</v>
      </c>
      <c r="J551" s="159">
        <v>1</v>
      </c>
      <c r="K551" s="159">
        <v>0</v>
      </c>
      <c r="L551" s="159">
        <v>0</v>
      </c>
    </row>
    <row r="552" spans="1:12">
      <c r="A552" s="157"/>
      <c r="B552" s="158">
        <v>0.875</v>
      </c>
      <c r="C552" s="159">
        <v>1337</v>
      </c>
      <c r="D552" s="159">
        <v>1099</v>
      </c>
      <c r="E552" s="159">
        <v>0</v>
      </c>
      <c r="F552" s="159">
        <v>16</v>
      </c>
      <c r="G552" s="159">
        <v>15</v>
      </c>
      <c r="H552" s="159">
        <v>169</v>
      </c>
      <c r="I552" s="159">
        <v>29</v>
      </c>
      <c r="J552" s="159">
        <v>7</v>
      </c>
      <c r="K552" s="159">
        <v>2</v>
      </c>
      <c r="L552" s="159">
        <v>0</v>
      </c>
    </row>
    <row r="553" spans="1:12">
      <c r="A553" s="157"/>
      <c r="B553" s="158">
        <v>0.91666666666666663</v>
      </c>
      <c r="C553" s="159">
        <v>895</v>
      </c>
      <c r="D553" s="159">
        <v>769</v>
      </c>
      <c r="E553" s="159">
        <v>2</v>
      </c>
      <c r="F553" s="159">
        <v>14</v>
      </c>
      <c r="G553" s="159">
        <v>14</v>
      </c>
      <c r="H553" s="159">
        <v>68</v>
      </c>
      <c r="I553" s="159">
        <v>23</v>
      </c>
      <c r="J553" s="159">
        <v>3</v>
      </c>
      <c r="K553" s="159">
        <v>1</v>
      </c>
      <c r="L553" s="159">
        <v>1</v>
      </c>
    </row>
    <row r="554" spans="1:12">
      <c r="A554" s="157"/>
      <c r="B554" s="158">
        <v>0.95833333333333337</v>
      </c>
      <c r="C554" s="159">
        <v>627</v>
      </c>
      <c r="D554" s="159">
        <v>551</v>
      </c>
      <c r="E554" s="159">
        <v>0</v>
      </c>
      <c r="F554" s="159">
        <v>14</v>
      </c>
      <c r="G554" s="159">
        <v>3</v>
      </c>
      <c r="H554" s="159">
        <v>43</v>
      </c>
      <c r="I554" s="159">
        <v>15</v>
      </c>
      <c r="J554" s="159">
        <v>1</v>
      </c>
      <c r="K554" s="159">
        <v>0</v>
      </c>
      <c r="L554" s="159">
        <v>0</v>
      </c>
    </row>
    <row r="555" spans="1:12">
      <c r="A555" s="157" t="s">
        <v>405</v>
      </c>
      <c r="B555" s="158">
        <v>0</v>
      </c>
      <c r="C555" s="159">
        <v>339</v>
      </c>
      <c r="D555" s="159">
        <v>287</v>
      </c>
      <c r="E555" s="159">
        <v>1</v>
      </c>
      <c r="F555" s="159">
        <v>5</v>
      </c>
      <c r="G555" s="159">
        <v>1</v>
      </c>
      <c r="H555" s="159">
        <v>28</v>
      </c>
      <c r="I555" s="159">
        <v>12</v>
      </c>
      <c r="J555" s="159">
        <v>1</v>
      </c>
      <c r="K555" s="159">
        <v>4</v>
      </c>
      <c r="L555" s="159">
        <v>0</v>
      </c>
    </row>
    <row r="556" spans="1:12">
      <c r="A556" s="157"/>
      <c r="B556" s="158">
        <v>4.1666666666666664E-2</v>
      </c>
      <c r="C556" s="159">
        <v>166</v>
      </c>
      <c r="D556" s="159">
        <v>141</v>
      </c>
      <c r="E556" s="159">
        <v>0</v>
      </c>
      <c r="F556" s="159">
        <v>4</v>
      </c>
      <c r="G556" s="159">
        <v>1</v>
      </c>
      <c r="H556" s="159">
        <v>13</v>
      </c>
      <c r="I556" s="159">
        <v>4</v>
      </c>
      <c r="J556" s="159">
        <v>0</v>
      </c>
      <c r="K556" s="159">
        <v>3</v>
      </c>
      <c r="L556" s="159">
        <v>0</v>
      </c>
    </row>
    <row r="557" spans="1:12">
      <c r="A557" s="157"/>
      <c r="B557" s="158">
        <v>8.3333333333333329E-2</v>
      </c>
      <c r="C557" s="159">
        <v>109</v>
      </c>
      <c r="D557" s="159">
        <v>95</v>
      </c>
      <c r="E557" s="159">
        <v>1</v>
      </c>
      <c r="F557" s="159">
        <v>4</v>
      </c>
      <c r="G557" s="159">
        <v>0</v>
      </c>
      <c r="H557" s="159">
        <v>3</v>
      </c>
      <c r="I557" s="159">
        <v>5</v>
      </c>
      <c r="J557" s="159">
        <v>0</v>
      </c>
      <c r="K557" s="159">
        <v>1</v>
      </c>
      <c r="L557" s="159">
        <v>0</v>
      </c>
    </row>
    <row r="558" spans="1:12">
      <c r="A558" s="157"/>
      <c r="B558" s="158">
        <v>0.125</v>
      </c>
      <c r="C558" s="159">
        <v>95</v>
      </c>
      <c r="D558" s="159">
        <v>84</v>
      </c>
      <c r="E558" s="159">
        <v>1</v>
      </c>
      <c r="F558" s="159">
        <v>2</v>
      </c>
      <c r="G558" s="159">
        <v>0</v>
      </c>
      <c r="H558" s="159">
        <v>0</v>
      </c>
      <c r="I558" s="159">
        <v>5</v>
      </c>
      <c r="J558" s="159">
        <v>1</v>
      </c>
      <c r="K558" s="159">
        <v>2</v>
      </c>
      <c r="L558" s="159">
        <v>0</v>
      </c>
    </row>
    <row r="559" spans="1:12">
      <c r="A559" s="157"/>
      <c r="B559" s="158">
        <v>0.16666666666666666</v>
      </c>
      <c r="C559" s="159">
        <v>68</v>
      </c>
      <c r="D559" s="159">
        <v>55</v>
      </c>
      <c r="E559" s="159">
        <v>0</v>
      </c>
      <c r="F559" s="159">
        <v>3</v>
      </c>
      <c r="G559" s="159">
        <v>0</v>
      </c>
      <c r="H559" s="159">
        <v>2</v>
      </c>
      <c r="I559" s="159">
        <v>6</v>
      </c>
      <c r="J559" s="159">
        <v>0</v>
      </c>
      <c r="K559" s="159">
        <v>2</v>
      </c>
      <c r="L559" s="159">
        <v>0</v>
      </c>
    </row>
    <row r="560" spans="1:12">
      <c r="A560" s="157"/>
      <c r="B560" s="158">
        <v>0.20833333333333334</v>
      </c>
      <c r="C560" s="159">
        <v>152</v>
      </c>
      <c r="D560" s="159">
        <v>110</v>
      </c>
      <c r="E560" s="159">
        <v>0</v>
      </c>
      <c r="F560" s="159">
        <v>11</v>
      </c>
      <c r="G560" s="159">
        <v>0</v>
      </c>
      <c r="H560" s="159">
        <v>7</v>
      </c>
      <c r="I560" s="159">
        <v>20</v>
      </c>
      <c r="J560" s="159">
        <v>0</v>
      </c>
      <c r="K560" s="159">
        <v>4</v>
      </c>
      <c r="L560" s="159">
        <v>0</v>
      </c>
    </row>
    <row r="561" spans="1:12">
      <c r="A561" s="157"/>
      <c r="B561" s="158">
        <v>0.25</v>
      </c>
      <c r="C561" s="159">
        <v>810</v>
      </c>
      <c r="D561" s="159">
        <v>672</v>
      </c>
      <c r="E561" s="159">
        <v>0</v>
      </c>
      <c r="F561" s="159">
        <v>23</v>
      </c>
      <c r="G561" s="159">
        <v>3</v>
      </c>
      <c r="H561" s="159">
        <v>33</v>
      </c>
      <c r="I561" s="159">
        <v>61</v>
      </c>
      <c r="J561" s="159">
        <v>13</v>
      </c>
      <c r="K561" s="159">
        <v>5</v>
      </c>
      <c r="L561" s="159">
        <v>0</v>
      </c>
    </row>
    <row r="562" spans="1:12">
      <c r="A562" s="157"/>
      <c r="B562" s="158">
        <v>0.29166666666666669</v>
      </c>
      <c r="C562" s="159">
        <v>1828</v>
      </c>
      <c r="D562" s="159">
        <v>1622</v>
      </c>
      <c r="E562" s="159">
        <v>5</v>
      </c>
      <c r="F562" s="159">
        <v>25</v>
      </c>
      <c r="G562" s="159">
        <v>6</v>
      </c>
      <c r="H562" s="159">
        <v>51</v>
      </c>
      <c r="I562" s="159">
        <v>101</v>
      </c>
      <c r="J562" s="159">
        <v>12</v>
      </c>
      <c r="K562" s="159">
        <v>5</v>
      </c>
      <c r="L562" s="159">
        <v>1</v>
      </c>
    </row>
    <row r="563" spans="1:12">
      <c r="A563" s="157"/>
      <c r="B563" s="158">
        <v>0.33333333333333331</v>
      </c>
      <c r="C563" s="159">
        <v>2733</v>
      </c>
      <c r="D563" s="159">
        <v>2408</v>
      </c>
      <c r="E563" s="159">
        <v>1</v>
      </c>
      <c r="F563" s="159">
        <v>31</v>
      </c>
      <c r="G563" s="159">
        <v>13</v>
      </c>
      <c r="H563" s="159">
        <v>174</v>
      </c>
      <c r="I563" s="159">
        <v>87</v>
      </c>
      <c r="J563" s="159">
        <v>13</v>
      </c>
      <c r="K563" s="159">
        <v>6</v>
      </c>
      <c r="L563" s="159">
        <v>0</v>
      </c>
    </row>
    <row r="564" spans="1:12">
      <c r="A564" s="157"/>
      <c r="B564" s="158">
        <v>0.375</v>
      </c>
      <c r="C564" s="159">
        <v>2440</v>
      </c>
      <c r="D564" s="159">
        <v>2101</v>
      </c>
      <c r="E564" s="159">
        <v>0</v>
      </c>
      <c r="F564" s="159">
        <v>25</v>
      </c>
      <c r="G564" s="159">
        <v>18</v>
      </c>
      <c r="H564" s="159">
        <v>159</v>
      </c>
      <c r="I564" s="159">
        <v>102</v>
      </c>
      <c r="J564" s="159">
        <v>25</v>
      </c>
      <c r="K564" s="159">
        <v>10</v>
      </c>
      <c r="L564" s="159">
        <v>0</v>
      </c>
    </row>
    <row r="565" spans="1:12">
      <c r="A565" s="157"/>
      <c r="B565" s="158">
        <v>0.41666666666666669</v>
      </c>
      <c r="C565" s="159">
        <v>2125</v>
      </c>
      <c r="D565" s="159">
        <v>1774</v>
      </c>
      <c r="E565" s="159">
        <v>5</v>
      </c>
      <c r="F565" s="159">
        <v>27</v>
      </c>
      <c r="G565" s="159">
        <v>20</v>
      </c>
      <c r="H565" s="159">
        <v>129</v>
      </c>
      <c r="I565" s="159">
        <v>132</v>
      </c>
      <c r="J565" s="159">
        <v>30</v>
      </c>
      <c r="K565" s="159">
        <v>8</v>
      </c>
      <c r="L565" s="159">
        <v>0</v>
      </c>
    </row>
    <row r="566" spans="1:12">
      <c r="A566" s="157"/>
      <c r="B566" s="158">
        <v>0.45833333333333331</v>
      </c>
      <c r="C566" s="159">
        <v>1885</v>
      </c>
      <c r="D566" s="159">
        <v>1587</v>
      </c>
      <c r="E566" s="159">
        <v>5</v>
      </c>
      <c r="F566" s="159">
        <v>22</v>
      </c>
      <c r="G566" s="159">
        <v>11</v>
      </c>
      <c r="H566" s="159">
        <v>83</v>
      </c>
      <c r="I566" s="159">
        <v>140</v>
      </c>
      <c r="J566" s="159">
        <v>26</v>
      </c>
      <c r="K566" s="159">
        <v>9</v>
      </c>
      <c r="L566" s="159">
        <v>2</v>
      </c>
    </row>
    <row r="567" spans="1:12">
      <c r="A567" s="157"/>
      <c r="B567" s="158">
        <v>0.5</v>
      </c>
      <c r="C567" s="159">
        <v>1877</v>
      </c>
      <c r="D567" s="159">
        <v>1605</v>
      </c>
      <c r="E567" s="159">
        <v>4</v>
      </c>
      <c r="F567" s="159">
        <v>24</v>
      </c>
      <c r="G567" s="159">
        <v>6</v>
      </c>
      <c r="H567" s="159">
        <v>83</v>
      </c>
      <c r="I567" s="159">
        <v>130</v>
      </c>
      <c r="J567" s="159">
        <v>17</v>
      </c>
      <c r="K567" s="159">
        <v>7</v>
      </c>
      <c r="L567" s="159">
        <v>1</v>
      </c>
    </row>
    <row r="568" spans="1:12">
      <c r="A568" s="157"/>
      <c r="B568" s="158">
        <v>0.54166666666666663</v>
      </c>
      <c r="C568" s="159">
        <v>1882</v>
      </c>
      <c r="D568" s="159">
        <v>1613</v>
      </c>
      <c r="E568" s="159">
        <v>5</v>
      </c>
      <c r="F568" s="159">
        <v>32</v>
      </c>
      <c r="G568" s="159">
        <v>13</v>
      </c>
      <c r="H568" s="159">
        <v>72</v>
      </c>
      <c r="I568" s="159">
        <v>111</v>
      </c>
      <c r="J568" s="159">
        <v>30</v>
      </c>
      <c r="K568" s="159">
        <v>6</v>
      </c>
      <c r="L568" s="159">
        <v>0</v>
      </c>
    </row>
    <row r="569" spans="1:12">
      <c r="A569" s="157"/>
      <c r="B569" s="158">
        <v>0.58333333333333337</v>
      </c>
      <c r="C569" s="159">
        <v>2050</v>
      </c>
      <c r="D569" s="159">
        <v>1746</v>
      </c>
      <c r="E569" s="159">
        <v>4</v>
      </c>
      <c r="F569" s="159">
        <v>23</v>
      </c>
      <c r="G569" s="159">
        <v>20</v>
      </c>
      <c r="H569" s="159">
        <v>117</v>
      </c>
      <c r="I569" s="159">
        <v>107</v>
      </c>
      <c r="J569" s="159">
        <v>27</v>
      </c>
      <c r="K569" s="159">
        <v>6</v>
      </c>
      <c r="L569" s="159">
        <v>0</v>
      </c>
    </row>
    <row r="570" spans="1:12">
      <c r="A570" s="157"/>
      <c r="B570" s="158">
        <v>0.625</v>
      </c>
      <c r="C570" s="159">
        <v>2192</v>
      </c>
      <c r="D570" s="159">
        <v>1915</v>
      </c>
      <c r="E570" s="159">
        <v>5</v>
      </c>
      <c r="F570" s="159">
        <v>26</v>
      </c>
      <c r="G570" s="159">
        <v>22</v>
      </c>
      <c r="H570" s="159">
        <v>110</v>
      </c>
      <c r="I570" s="159">
        <v>95</v>
      </c>
      <c r="J570" s="159">
        <v>11</v>
      </c>
      <c r="K570" s="159">
        <v>7</v>
      </c>
      <c r="L570" s="159">
        <v>1</v>
      </c>
    </row>
    <row r="571" spans="1:12">
      <c r="A571" s="157"/>
      <c r="B571" s="158">
        <v>0.66666666666666663</v>
      </c>
      <c r="C571" s="159">
        <v>2337</v>
      </c>
      <c r="D571" s="159">
        <v>2025</v>
      </c>
      <c r="E571" s="159">
        <v>4</v>
      </c>
      <c r="F571" s="159">
        <v>26</v>
      </c>
      <c r="G571" s="159">
        <v>18</v>
      </c>
      <c r="H571" s="159">
        <v>162</v>
      </c>
      <c r="I571" s="159">
        <v>92</v>
      </c>
      <c r="J571" s="159">
        <v>9</v>
      </c>
      <c r="K571" s="159">
        <v>1</v>
      </c>
      <c r="L571" s="159">
        <v>0</v>
      </c>
    </row>
    <row r="572" spans="1:12">
      <c r="A572" s="157"/>
      <c r="B572" s="158">
        <v>0.70833333333333337</v>
      </c>
      <c r="C572" s="159">
        <v>2361</v>
      </c>
      <c r="D572" s="159">
        <v>2033</v>
      </c>
      <c r="E572" s="159">
        <v>2</v>
      </c>
      <c r="F572" s="159">
        <v>27</v>
      </c>
      <c r="G572" s="159">
        <v>19</v>
      </c>
      <c r="H572" s="159">
        <v>189</v>
      </c>
      <c r="I572" s="159">
        <v>75</v>
      </c>
      <c r="J572" s="159">
        <v>11</v>
      </c>
      <c r="K572" s="159">
        <v>4</v>
      </c>
      <c r="L572" s="159">
        <v>1</v>
      </c>
    </row>
    <row r="573" spans="1:12">
      <c r="A573" s="157"/>
      <c r="B573" s="158">
        <v>0.75</v>
      </c>
      <c r="C573" s="159">
        <v>2263</v>
      </c>
      <c r="D573" s="159">
        <v>1967</v>
      </c>
      <c r="E573" s="159">
        <v>2</v>
      </c>
      <c r="F573" s="159">
        <v>24</v>
      </c>
      <c r="G573" s="159">
        <v>20</v>
      </c>
      <c r="H573" s="159">
        <v>182</v>
      </c>
      <c r="I573" s="159">
        <v>61</v>
      </c>
      <c r="J573" s="159">
        <v>5</v>
      </c>
      <c r="K573" s="159">
        <v>2</v>
      </c>
      <c r="L573" s="159">
        <v>0</v>
      </c>
    </row>
    <row r="574" spans="1:12">
      <c r="A574" s="157"/>
      <c r="B574" s="158">
        <v>0.79166666666666663</v>
      </c>
      <c r="C574" s="159">
        <v>2254</v>
      </c>
      <c r="D574" s="159">
        <v>1965</v>
      </c>
      <c r="E574" s="159">
        <v>4</v>
      </c>
      <c r="F574" s="159">
        <v>22</v>
      </c>
      <c r="G574" s="159">
        <v>23</v>
      </c>
      <c r="H574" s="159">
        <v>173</v>
      </c>
      <c r="I574" s="159">
        <v>59</v>
      </c>
      <c r="J574" s="159">
        <v>7</v>
      </c>
      <c r="K574" s="159">
        <v>1</v>
      </c>
      <c r="L574" s="159">
        <v>0</v>
      </c>
    </row>
    <row r="575" spans="1:12">
      <c r="A575" s="157"/>
      <c r="B575" s="158">
        <v>0.83333333333333337</v>
      </c>
      <c r="C575" s="159">
        <v>1852</v>
      </c>
      <c r="D575" s="159">
        <v>1614</v>
      </c>
      <c r="E575" s="159">
        <v>0</v>
      </c>
      <c r="F575" s="159">
        <v>18</v>
      </c>
      <c r="G575" s="159">
        <v>20</v>
      </c>
      <c r="H575" s="159">
        <v>137</v>
      </c>
      <c r="I575" s="159">
        <v>58</v>
      </c>
      <c r="J575" s="159">
        <v>4</v>
      </c>
      <c r="K575" s="159">
        <v>1</v>
      </c>
      <c r="L575" s="159">
        <v>0</v>
      </c>
    </row>
    <row r="576" spans="1:12">
      <c r="A576" s="157"/>
      <c r="B576" s="158">
        <v>0.875</v>
      </c>
      <c r="C576" s="159">
        <v>1476</v>
      </c>
      <c r="D576" s="159">
        <v>1307</v>
      </c>
      <c r="E576" s="159">
        <v>1</v>
      </c>
      <c r="F576" s="159">
        <v>12</v>
      </c>
      <c r="G576" s="159">
        <v>21</v>
      </c>
      <c r="H576" s="159">
        <v>101</v>
      </c>
      <c r="I576" s="159">
        <v>29</v>
      </c>
      <c r="J576" s="159">
        <v>2</v>
      </c>
      <c r="K576" s="159">
        <v>3</v>
      </c>
      <c r="L576" s="159">
        <v>0</v>
      </c>
    </row>
    <row r="577" spans="1:12">
      <c r="A577" s="157"/>
      <c r="B577" s="158">
        <v>0.91666666666666663</v>
      </c>
      <c r="C577" s="159">
        <v>1121</v>
      </c>
      <c r="D577" s="159">
        <v>1003</v>
      </c>
      <c r="E577" s="159">
        <v>1</v>
      </c>
      <c r="F577" s="159">
        <v>14</v>
      </c>
      <c r="G577" s="159">
        <v>17</v>
      </c>
      <c r="H577" s="159">
        <v>66</v>
      </c>
      <c r="I577" s="159">
        <v>15</v>
      </c>
      <c r="J577" s="159">
        <v>2</v>
      </c>
      <c r="K577" s="159">
        <v>3</v>
      </c>
      <c r="L577" s="159">
        <v>0</v>
      </c>
    </row>
    <row r="578" spans="1:12">
      <c r="A578" s="157"/>
      <c r="B578" s="158">
        <v>0.95833333333333337</v>
      </c>
      <c r="C578" s="159">
        <v>747</v>
      </c>
      <c r="D578" s="159">
        <v>639</v>
      </c>
      <c r="E578" s="159">
        <v>3</v>
      </c>
      <c r="F578" s="159">
        <v>8</v>
      </c>
      <c r="G578" s="159">
        <v>7</v>
      </c>
      <c r="H578" s="159">
        <v>68</v>
      </c>
      <c r="I578" s="159">
        <v>18</v>
      </c>
      <c r="J578" s="159">
        <v>1</v>
      </c>
      <c r="K578" s="159">
        <v>3</v>
      </c>
      <c r="L578" s="159">
        <v>0</v>
      </c>
    </row>
    <row r="579" spans="1:12">
      <c r="A579" s="157" t="s">
        <v>406</v>
      </c>
      <c r="B579" s="158">
        <v>0</v>
      </c>
      <c r="C579" s="159">
        <v>175</v>
      </c>
      <c r="D579" s="159">
        <v>151</v>
      </c>
      <c r="E579" s="159">
        <v>1</v>
      </c>
      <c r="F579" s="159">
        <v>5</v>
      </c>
      <c r="G579" s="159">
        <v>3</v>
      </c>
      <c r="H579" s="159">
        <v>2</v>
      </c>
      <c r="I579" s="159">
        <v>6</v>
      </c>
      <c r="J579" s="159">
        <v>2</v>
      </c>
      <c r="K579" s="159">
        <v>5</v>
      </c>
      <c r="L579" s="159">
        <v>0</v>
      </c>
    </row>
    <row r="580" spans="1:12">
      <c r="A580" s="157"/>
      <c r="B580" s="158">
        <v>4.1666666666666664E-2</v>
      </c>
      <c r="C580" s="159">
        <v>90</v>
      </c>
      <c r="D580" s="159">
        <v>78</v>
      </c>
      <c r="E580" s="159">
        <v>0</v>
      </c>
      <c r="F580" s="159">
        <v>4</v>
      </c>
      <c r="G580" s="159">
        <v>1</v>
      </c>
      <c r="H580" s="159">
        <v>0</v>
      </c>
      <c r="I580" s="159">
        <v>6</v>
      </c>
      <c r="J580" s="159">
        <v>1</v>
      </c>
      <c r="K580" s="159">
        <v>0</v>
      </c>
      <c r="L580" s="159">
        <v>0</v>
      </c>
    </row>
    <row r="581" spans="1:12">
      <c r="A581" s="157"/>
      <c r="B581" s="158">
        <v>8.3333333333333329E-2</v>
      </c>
      <c r="C581" s="159">
        <v>56</v>
      </c>
      <c r="D581" s="159">
        <v>44</v>
      </c>
      <c r="E581" s="159">
        <v>0</v>
      </c>
      <c r="F581" s="159">
        <v>3</v>
      </c>
      <c r="G581" s="159">
        <v>0</v>
      </c>
      <c r="H581" s="159">
        <v>3</v>
      </c>
      <c r="I581" s="159">
        <v>5</v>
      </c>
      <c r="J581" s="159">
        <v>0</v>
      </c>
      <c r="K581" s="159">
        <v>1</v>
      </c>
      <c r="L581" s="159">
        <v>0</v>
      </c>
    </row>
    <row r="582" spans="1:12">
      <c r="A582" s="157"/>
      <c r="B582" s="158">
        <v>0.125</v>
      </c>
      <c r="C582" s="159">
        <v>45</v>
      </c>
      <c r="D582" s="159">
        <v>35</v>
      </c>
      <c r="E582" s="159">
        <v>1</v>
      </c>
      <c r="F582" s="159">
        <v>3</v>
      </c>
      <c r="G582" s="159">
        <v>1</v>
      </c>
      <c r="H582" s="159">
        <v>0</v>
      </c>
      <c r="I582" s="159">
        <v>1</v>
      </c>
      <c r="J582" s="159">
        <v>3</v>
      </c>
      <c r="K582" s="159">
        <v>1</v>
      </c>
      <c r="L582" s="159">
        <v>0</v>
      </c>
    </row>
    <row r="583" spans="1:12">
      <c r="A583" s="157"/>
      <c r="B583" s="158">
        <v>0.16666666666666666</v>
      </c>
      <c r="C583" s="159">
        <v>55</v>
      </c>
      <c r="D583" s="159">
        <v>36</v>
      </c>
      <c r="E583" s="159">
        <v>1</v>
      </c>
      <c r="F583" s="159">
        <v>6</v>
      </c>
      <c r="G583" s="159">
        <v>1</v>
      </c>
      <c r="H583" s="159">
        <v>0</v>
      </c>
      <c r="I583" s="159">
        <v>7</v>
      </c>
      <c r="J583" s="159">
        <v>2</v>
      </c>
      <c r="K583" s="159">
        <v>2</v>
      </c>
      <c r="L583" s="159">
        <v>0</v>
      </c>
    </row>
    <row r="584" spans="1:12">
      <c r="A584" s="157"/>
      <c r="B584" s="158">
        <v>0.20833333333333334</v>
      </c>
      <c r="C584" s="159">
        <v>106</v>
      </c>
      <c r="D584" s="159">
        <v>75</v>
      </c>
      <c r="E584" s="159">
        <v>1</v>
      </c>
      <c r="F584" s="159">
        <v>12</v>
      </c>
      <c r="G584" s="159">
        <v>1</v>
      </c>
      <c r="H584" s="159">
        <v>2</v>
      </c>
      <c r="I584" s="159">
        <v>11</v>
      </c>
      <c r="J584" s="159">
        <v>1</v>
      </c>
      <c r="K584" s="159">
        <v>3</v>
      </c>
      <c r="L584" s="159">
        <v>0</v>
      </c>
    </row>
    <row r="585" spans="1:12">
      <c r="A585" s="157"/>
      <c r="B585" s="158">
        <v>0.25</v>
      </c>
      <c r="C585" s="159">
        <v>411</v>
      </c>
      <c r="D585" s="159">
        <v>351</v>
      </c>
      <c r="E585" s="159">
        <v>0</v>
      </c>
      <c r="F585" s="159">
        <v>20</v>
      </c>
      <c r="G585" s="159">
        <v>3</v>
      </c>
      <c r="H585" s="159">
        <v>8</v>
      </c>
      <c r="I585" s="159">
        <v>25</v>
      </c>
      <c r="J585" s="159">
        <v>1</v>
      </c>
      <c r="K585" s="159">
        <v>3</v>
      </c>
      <c r="L585" s="159">
        <v>0</v>
      </c>
    </row>
    <row r="586" spans="1:12">
      <c r="A586" s="157"/>
      <c r="B586" s="158">
        <v>0.29166666666666669</v>
      </c>
      <c r="C586" s="159">
        <v>1118</v>
      </c>
      <c r="D586" s="159">
        <v>995</v>
      </c>
      <c r="E586" s="159">
        <v>0</v>
      </c>
      <c r="F586" s="159">
        <v>16</v>
      </c>
      <c r="G586" s="159">
        <v>6</v>
      </c>
      <c r="H586" s="159">
        <v>35</v>
      </c>
      <c r="I586" s="159">
        <v>54</v>
      </c>
      <c r="J586" s="159">
        <v>8</v>
      </c>
      <c r="K586" s="159">
        <v>4</v>
      </c>
      <c r="L586" s="159">
        <v>0</v>
      </c>
    </row>
    <row r="587" spans="1:12">
      <c r="A587" s="157"/>
      <c r="B587" s="158">
        <v>0.33333333333333331</v>
      </c>
      <c r="C587" s="159">
        <v>1782</v>
      </c>
      <c r="D587" s="159">
        <v>1608</v>
      </c>
      <c r="E587" s="159">
        <v>1</v>
      </c>
      <c r="F587" s="159">
        <v>15</v>
      </c>
      <c r="G587" s="159">
        <v>8</v>
      </c>
      <c r="H587" s="159">
        <v>60</v>
      </c>
      <c r="I587" s="159">
        <v>77</v>
      </c>
      <c r="J587" s="159">
        <v>8</v>
      </c>
      <c r="K587" s="159">
        <v>5</v>
      </c>
      <c r="L587" s="159">
        <v>0</v>
      </c>
    </row>
    <row r="588" spans="1:12">
      <c r="A588" s="157"/>
      <c r="B588" s="158">
        <v>0.375</v>
      </c>
      <c r="C588" s="159">
        <v>1699</v>
      </c>
      <c r="D588" s="159">
        <v>1534</v>
      </c>
      <c r="E588" s="159">
        <v>0</v>
      </c>
      <c r="F588" s="159">
        <v>17</v>
      </c>
      <c r="G588" s="159">
        <v>7</v>
      </c>
      <c r="H588" s="159">
        <v>49</v>
      </c>
      <c r="I588" s="159">
        <v>86</v>
      </c>
      <c r="J588" s="159">
        <v>4</v>
      </c>
      <c r="K588" s="159">
        <v>2</v>
      </c>
      <c r="L588" s="159">
        <v>0</v>
      </c>
    </row>
    <row r="589" spans="1:12">
      <c r="A589" s="157"/>
      <c r="B589" s="158">
        <v>0.41666666666666669</v>
      </c>
      <c r="C589" s="159">
        <v>1463</v>
      </c>
      <c r="D589" s="159">
        <v>1266</v>
      </c>
      <c r="E589" s="159">
        <v>2</v>
      </c>
      <c r="F589" s="159">
        <v>19</v>
      </c>
      <c r="G589" s="159">
        <v>13</v>
      </c>
      <c r="H589" s="159">
        <v>40</v>
      </c>
      <c r="I589" s="159">
        <v>104</v>
      </c>
      <c r="J589" s="159">
        <v>12</v>
      </c>
      <c r="K589" s="159">
        <v>7</v>
      </c>
      <c r="L589" s="159">
        <v>0</v>
      </c>
    </row>
    <row r="590" spans="1:12">
      <c r="A590" s="157"/>
      <c r="B590" s="158">
        <v>0.45833333333333331</v>
      </c>
      <c r="C590" s="159">
        <v>1157</v>
      </c>
      <c r="D590" s="159">
        <v>1011</v>
      </c>
      <c r="E590" s="159">
        <v>0</v>
      </c>
      <c r="F590" s="159">
        <v>15</v>
      </c>
      <c r="G590" s="159">
        <v>4</v>
      </c>
      <c r="H590" s="159">
        <v>30</v>
      </c>
      <c r="I590" s="159">
        <v>83</v>
      </c>
      <c r="J590" s="159">
        <v>11</v>
      </c>
      <c r="K590" s="159">
        <v>2</v>
      </c>
      <c r="L590" s="159">
        <v>1</v>
      </c>
    </row>
    <row r="591" spans="1:12">
      <c r="A591" s="157"/>
      <c r="B591" s="158">
        <v>0.5</v>
      </c>
      <c r="C591" s="159">
        <v>1260</v>
      </c>
      <c r="D591" s="159">
        <v>1144</v>
      </c>
      <c r="E591" s="159">
        <v>0</v>
      </c>
      <c r="F591" s="159">
        <v>15</v>
      </c>
      <c r="G591" s="159">
        <v>5</v>
      </c>
      <c r="H591" s="159">
        <v>17</v>
      </c>
      <c r="I591" s="159">
        <v>69</v>
      </c>
      <c r="J591" s="159">
        <v>5</v>
      </c>
      <c r="K591" s="159">
        <v>5</v>
      </c>
      <c r="L591" s="159">
        <v>0</v>
      </c>
    </row>
    <row r="592" spans="1:12">
      <c r="A592" s="157"/>
      <c r="B592" s="158">
        <v>0.54166666666666663</v>
      </c>
      <c r="C592" s="159">
        <v>1143</v>
      </c>
      <c r="D592" s="159">
        <v>1015</v>
      </c>
      <c r="E592" s="159">
        <v>1</v>
      </c>
      <c r="F592" s="159">
        <v>20</v>
      </c>
      <c r="G592" s="159">
        <v>12</v>
      </c>
      <c r="H592" s="159">
        <v>22</v>
      </c>
      <c r="I592" s="159">
        <v>60</v>
      </c>
      <c r="J592" s="159">
        <v>11</v>
      </c>
      <c r="K592" s="159">
        <v>2</v>
      </c>
      <c r="L592" s="159">
        <v>0</v>
      </c>
    </row>
    <row r="593" spans="1:12">
      <c r="A593" s="157"/>
      <c r="B593" s="158">
        <v>0.58333333333333337</v>
      </c>
      <c r="C593" s="159">
        <v>1301</v>
      </c>
      <c r="D593" s="159">
        <v>1163</v>
      </c>
      <c r="E593" s="159">
        <v>1</v>
      </c>
      <c r="F593" s="159">
        <v>15</v>
      </c>
      <c r="G593" s="159">
        <v>12</v>
      </c>
      <c r="H593" s="159">
        <v>33</v>
      </c>
      <c r="I593" s="159">
        <v>49</v>
      </c>
      <c r="J593" s="159">
        <v>22</v>
      </c>
      <c r="K593" s="159">
        <v>6</v>
      </c>
      <c r="L593" s="159">
        <v>0</v>
      </c>
    </row>
    <row r="594" spans="1:12">
      <c r="A594" s="157"/>
      <c r="B594" s="158">
        <v>0.625</v>
      </c>
      <c r="C594" s="159">
        <v>1312</v>
      </c>
      <c r="D594" s="159">
        <v>1199</v>
      </c>
      <c r="E594" s="159">
        <v>1</v>
      </c>
      <c r="F594" s="159">
        <v>17</v>
      </c>
      <c r="G594" s="159">
        <v>9</v>
      </c>
      <c r="H594" s="159">
        <v>34</v>
      </c>
      <c r="I594" s="159">
        <v>39</v>
      </c>
      <c r="J594" s="159">
        <v>10</v>
      </c>
      <c r="K594" s="159">
        <v>3</v>
      </c>
      <c r="L594" s="159">
        <v>0</v>
      </c>
    </row>
    <row r="595" spans="1:12">
      <c r="A595" s="157"/>
      <c r="B595" s="158">
        <v>0.66666666666666663</v>
      </c>
      <c r="C595" s="159">
        <v>1563</v>
      </c>
      <c r="D595" s="159">
        <v>1460</v>
      </c>
      <c r="E595" s="159">
        <v>0</v>
      </c>
      <c r="F595" s="159">
        <v>16</v>
      </c>
      <c r="G595" s="159">
        <v>10</v>
      </c>
      <c r="H595" s="159">
        <v>39</v>
      </c>
      <c r="I595" s="159">
        <v>29</v>
      </c>
      <c r="J595" s="159">
        <v>4</v>
      </c>
      <c r="K595" s="159">
        <v>5</v>
      </c>
      <c r="L595" s="159">
        <v>0</v>
      </c>
    </row>
    <row r="596" spans="1:12">
      <c r="A596" s="157"/>
      <c r="B596" s="158">
        <v>0.70833333333333337</v>
      </c>
      <c r="C596" s="159">
        <v>1467</v>
      </c>
      <c r="D596" s="159">
        <v>1338</v>
      </c>
      <c r="E596" s="159">
        <v>0</v>
      </c>
      <c r="F596" s="159">
        <v>18</v>
      </c>
      <c r="G596" s="159">
        <v>21</v>
      </c>
      <c r="H596" s="159">
        <v>45</v>
      </c>
      <c r="I596" s="159">
        <v>41</v>
      </c>
      <c r="J596" s="159">
        <v>3</v>
      </c>
      <c r="K596" s="159">
        <v>1</v>
      </c>
      <c r="L596" s="159">
        <v>0</v>
      </c>
    </row>
    <row r="597" spans="1:12">
      <c r="A597" s="157"/>
      <c r="B597" s="158">
        <v>0.75</v>
      </c>
      <c r="C597" s="159">
        <v>1436</v>
      </c>
      <c r="D597" s="159">
        <v>1312</v>
      </c>
      <c r="E597" s="159">
        <v>0</v>
      </c>
      <c r="F597" s="159">
        <v>13</v>
      </c>
      <c r="G597" s="159">
        <v>10</v>
      </c>
      <c r="H597" s="159">
        <v>51</v>
      </c>
      <c r="I597" s="159">
        <v>47</v>
      </c>
      <c r="J597" s="159">
        <v>2</v>
      </c>
      <c r="K597" s="159">
        <v>0</v>
      </c>
      <c r="L597" s="159">
        <v>1</v>
      </c>
    </row>
    <row r="598" spans="1:12">
      <c r="A598" s="157"/>
      <c r="B598" s="158">
        <v>0.79166666666666663</v>
      </c>
      <c r="C598" s="159">
        <v>1275</v>
      </c>
      <c r="D598" s="159">
        <v>1151</v>
      </c>
      <c r="E598" s="159">
        <v>1</v>
      </c>
      <c r="F598" s="159">
        <v>14</v>
      </c>
      <c r="G598" s="159">
        <v>19</v>
      </c>
      <c r="H598" s="159">
        <v>48</v>
      </c>
      <c r="I598" s="159">
        <v>37</v>
      </c>
      <c r="J598" s="159">
        <v>4</v>
      </c>
      <c r="K598" s="159">
        <v>1</v>
      </c>
      <c r="L598" s="159">
        <v>0</v>
      </c>
    </row>
    <row r="599" spans="1:12">
      <c r="A599" s="157"/>
      <c r="B599" s="158">
        <v>0.83333333333333337</v>
      </c>
      <c r="C599" s="159">
        <v>1055</v>
      </c>
      <c r="D599" s="159">
        <v>948</v>
      </c>
      <c r="E599" s="159">
        <v>0</v>
      </c>
      <c r="F599" s="159">
        <v>8</v>
      </c>
      <c r="G599" s="159">
        <v>7</v>
      </c>
      <c r="H599" s="159">
        <v>61</v>
      </c>
      <c r="I599" s="159">
        <v>27</v>
      </c>
      <c r="J599" s="159">
        <v>3</v>
      </c>
      <c r="K599" s="159">
        <v>1</v>
      </c>
      <c r="L599" s="159">
        <v>0</v>
      </c>
    </row>
    <row r="600" spans="1:12">
      <c r="A600" s="157"/>
      <c r="B600" s="158">
        <v>0.875</v>
      </c>
      <c r="C600" s="159">
        <v>847</v>
      </c>
      <c r="D600" s="159">
        <v>766</v>
      </c>
      <c r="E600" s="159">
        <v>1</v>
      </c>
      <c r="F600" s="159">
        <v>5</v>
      </c>
      <c r="G600" s="159">
        <v>13</v>
      </c>
      <c r="H600" s="159">
        <v>40</v>
      </c>
      <c r="I600" s="159">
        <v>17</v>
      </c>
      <c r="J600" s="159">
        <v>1</v>
      </c>
      <c r="K600" s="159">
        <v>4</v>
      </c>
      <c r="L600" s="159">
        <v>0</v>
      </c>
    </row>
    <row r="601" spans="1:12">
      <c r="A601" s="157"/>
      <c r="B601" s="158">
        <v>0.91666666666666663</v>
      </c>
      <c r="C601" s="159">
        <v>594</v>
      </c>
      <c r="D601" s="159">
        <v>535</v>
      </c>
      <c r="E601" s="159">
        <v>0</v>
      </c>
      <c r="F601" s="159">
        <v>10</v>
      </c>
      <c r="G601" s="159">
        <v>7</v>
      </c>
      <c r="H601" s="159">
        <v>27</v>
      </c>
      <c r="I601" s="159">
        <v>13</v>
      </c>
      <c r="J601" s="159">
        <v>1</v>
      </c>
      <c r="K601" s="159">
        <v>1</v>
      </c>
      <c r="L601" s="159">
        <v>0</v>
      </c>
    </row>
    <row r="602" spans="1:12">
      <c r="A602" s="157"/>
      <c r="B602" s="158">
        <v>0.95833333333333337</v>
      </c>
      <c r="C602" s="159">
        <v>349</v>
      </c>
      <c r="D602" s="159">
        <v>310</v>
      </c>
      <c r="E602" s="159">
        <v>0</v>
      </c>
      <c r="F602" s="159">
        <v>8</v>
      </c>
      <c r="G602" s="159">
        <v>6</v>
      </c>
      <c r="H602" s="159">
        <v>18</v>
      </c>
      <c r="I602" s="159">
        <v>4</v>
      </c>
      <c r="J602" s="159">
        <v>1</v>
      </c>
      <c r="K602" s="159">
        <v>2</v>
      </c>
      <c r="L602" s="159">
        <v>0</v>
      </c>
    </row>
    <row r="603" spans="1:12">
      <c r="A603" s="157" t="s">
        <v>407</v>
      </c>
      <c r="B603" s="158">
        <v>0</v>
      </c>
      <c r="C603" s="159">
        <v>256</v>
      </c>
      <c r="D603" s="159">
        <v>235</v>
      </c>
      <c r="E603" s="159">
        <v>0</v>
      </c>
      <c r="F603" s="159">
        <v>6</v>
      </c>
      <c r="G603" s="159">
        <v>2</v>
      </c>
      <c r="H603" s="159">
        <v>7</v>
      </c>
      <c r="I603" s="159">
        <v>3</v>
      </c>
      <c r="J603" s="159">
        <v>2</v>
      </c>
      <c r="K603" s="159">
        <v>1</v>
      </c>
      <c r="L603" s="159">
        <v>0</v>
      </c>
    </row>
    <row r="604" spans="1:12">
      <c r="A604" s="157"/>
      <c r="B604" s="158">
        <v>4.1666666666666664E-2</v>
      </c>
      <c r="C604" s="159">
        <v>116</v>
      </c>
      <c r="D604" s="159">
        <v>106</v>
      </c>
      <c r="E604" s="159">
        <v>1</v>
      </c>
      <c r="F604" s="159">
        <v>4</v>
      </c>
      <c r="G604" s="159">
        <v>0</v>
      </c>
      <c r="H604" s="159">
        <v>1</v>
      </c>
      <c r="I604" s="159">
        <v>4</v>
      </c>
      <c r="J604" s="159">
        <v>0</v>
      </c>
      <c r="K604" s="159">
        <v>0</v>
      </c>
      <c r="L604" s="159">
        <v>0</v>
      </c>
    </row>
    <row r="605" spans="1:12">
      <c r="A605" s="157"/>
      <c r="B605" s="158">
        <v>8.3333333333333329E-2</v>
      </c>
      <c r="C605" s="159">
        <v>71</v>
      </c>
      <c r="D605" s="159">
        <v>63</v>
      </c>
      <c r="E605" s="159">
        <v>0</v>
      </c>
      <c r="F605" s="159">
        <v>5</v>
      </c>
      <c r="G605" s="159">
        <v>0</v>
      </c>
      <c r="H605" s="159">
        <v>1</v>
      </c>
      <c r="I605" s="159">
        <v>2</v>
      </c>
      <c r="J605" s="159">
        <v>0</v>
      </c>
      <c r="K605" s="159">
        <v>0</v>
      </c>
      <c r="L605" s="159">
        <v>0</v>
      </c>
    </row>
    <row r="606" spans="1:12">
      <c r="A606" s="157"/>
      <c r="B606" s="158">
        <v>0.125</v>
      </c>
      <c r="C606" s="159">
        <v>60</v>
      </c>
      <c r="D606" s="159">
        <v>45</v>
      </c>
      <c r="E606" s="159">
        <v>0</v>
      </c>
      <c r="F606" s="159">
        <v>3</v>
      </c>
      <c r="G606" s="159">
        <v>0</v>
      </c>
      <c r="H606" s="159">
        <v>0</v>
      </c>
      <c r="I606" s="159">
        <v>10</v>
      </c>
      <c r="J606" s="159">
        <v>2</v>
      </c>
      <c r="K606" s="159">
        <v>0</v>
      </c>
      <c r="L606" s="159">
        <v>0</v>
      </c>
    </row>
    <row r="607" spans="1:12">
      <c r="A607" s="157"/>
      <c r="B607" s="158">
        <v>0.16666666666666666</v>
      </c>
      <c r="C607" s="159">
        <v>58</v>
      </c>
      <c r="D607" s="159">
        <v>40</v>
      </c>
      <c r="E607" s="159">
        <v>0</v>
      </c>
      <c r="F607" s="159">
        <v>3</v>
      </c>
      <c r="G607" s="159">
        <v>0</v>
      </c>
      <c r="H607" s="159">
        <v>0</v>
      </c>
      <c r="I607" s="159">
        <v>13</v>
      </c>
      <c r="J607" s="159">
        <v>1</v>
      </c>
      <c r="K607" s="159">
        <v>1</v>
      </c>
      <c r="L607" s="159">
        <v>0</v>
      </c>
    </row>
    <row r="608" spans="1:12">
      <c r="A608" s="157"/>
      <c r="B608" s="158">
        <v>0.20833333333333334</v>
      </c>
      <c r="C608" s="159">
        <v>110</v>
      </c>
      <c r="D608" s="159">
        <v>86</v>
      </c>
      <c r="E608" s="159">
        <v>1</v>
      </c>
      <c r="F608" s="159">
        <v>6</v>
      </c>
      <c r="G608" s="159">
        <v>1</v>
      </c>
      <c r="H608" s="159">
        <v>0</v>
      </c>
      <c r="I608" s="159">
        <v>16</v>
      </c>
      <c r="J608" s="159">
        <v>0</v>
      </c>
      <c r="K608" s="159">
        <v>0</v>
      </c>
      <c r="L608" s="159">
        <v>0</v>
      </c>
    </row>
    <row r="609" spans="1:12">
      <c r="A609" s="157"/>
      <c r="B609" s="158">
        <v>0.25</v>
      </c>
      <c r="C609" s="159">
        <v>312</v>
      </c>
      <c r="D609" s="159">
        <v>262</v>
      </c>
      <c r="E609" s="159">
        <v>0</v>
      </c>
      <c r="F609" s="159">
        <v>12</v>
      </c>
      <c r="G609" s="159">
        <v>1</v>
      </c>
      <c r="H609" s="159">
        <v>4</v>
      </c>
      <c r="I609" s="159">
        <v>29</v>
      </c>
      <c r="J609" s="159">
        <v>1</v>
      </c>
      <c r="K609" s="159">
        <v>3</v>
      </c>
      <c r="L609" s="159">
        <v>0</v>
      </c>
    </row>
    <row r="610" spans="1:12">
      <c r="A610" s="157"/>
      <c r="B610" s="158">
        <v>0.29166666666666669</v>
      </c>
      <c r="C610" s="159">
        <v>974</v>
      </c>
      <c r="D610" s="159">
        <v>884</v>
      </c>
      <c r="E610" s="159">
        <v>1</v>
      </c>
      <c r="F610" s="159">
        <v>13</v>
      </c>
      <c r="G610" s="159">
        <v>7</v>
      </c>
      <c r="H610" s="159">
        <v>16</v>
      </c>
      <c r="I610" s="159">
        <v>48</v>
      </c>
      <c r="J610" s="159">
        <v>4</v>
      </c>
      <c r="K610" s="159">
        <v>1</v>
      </c>
      <c r="L610" s="159">
        <v>0</v>
      </c>
    </row>
    <row r="611" spans="1:12">
      <c r="A611" s="157"/>
      <c r="B611" s="158">
        <v>0.33333333333333331</v>
      </c>
      <c r="C611" s="159">
        <v>1523</v>
      </c>
      <c r="D611" s="159">
        <v>1400</v>
      </c>
      <c r="E611" s="159">
        <v>0</v>
      </c>
      <c r="F611" s="159">
        <v>17</v>
      </c>
      <c r="G611" s="159">
        <v>13</v>
      </c>
      <c r="H611" s="159">
        <v>18</v>
      </c>
      <c r="I611" s="159">
        <v>56</v>
      </c>
      <c r="J611" s="159">
        <v>11</v>
      </c>
      <c r="K611" s="159">
        <v>6</v>
      </c>
      <c r="L611" s="159">
        <v>2</v>
      </c>
    </row>
    <row r="612" spans="1:12">
      <c r="A612" s="157"/>
      <c r="B612" s="158">
        <v>0.375</v>
      </c>
      <c r="C612" s="159">
        <v>1587</v>
      </c>
      <c r="D612" s="159">
        <v>1453</v>
      </c>
      <c r="E612" s="159">
        <v>0</v>
      </c>
      <c r="F612" s="159">
        <v>16</v>
      </c>
      <c r="G612" s="159">
        <v>16</v>
      </c>
      <c r="H612" s="159">
        <v>24</v>
      </c>
      <c r="I612" s="159">
        <v>71</v>
      </c>
      <c r="J612" s="159">
        <v>6</v>
      </c>
      <c r="K612" s="159">
        <v>1</v>
      </c>
      <c r="L612" s="159">
        <v>0</v>
      </c>
    </row>
    <row r="613" spans="1:12">
      <c r="A613" s="157"/>
      <c r="B613" s="158">
        <v>0.41666666666666669</v>
      </c>
      <c r="C613" s="159">
        <v>1381</v>
      </c>
      <c r="D613" s="159">
        <v>1231</v>
      </c>
      <c r="E613" s="159">
        <v>2</v>
      </c>
      <c r="F613" s="159">
        <v>15</v>
      </c>
      <c r="G613" s="159">
        <v>5</v>
      </c>
      <c r="H613" s="159">
        <v>26</v>
      </c>
      <c r="I613" s="159">
        <v>93</v>
      </c>
      <c r="J613" s="159">
        <v>8</v>
      </c>
      <c r="K613" s="159">
        <v>1</v>
      </c>
      <c r="L613" s="159">
        <v>0</v>
      </c>
    </row>
    <row r="614" spans="1:12">
      <c r="A614" s="157"/>
      <c r="B614" s="158">
        <v>0.45833333333333331</v>
      </c>
      <c r="C614" s="159">
        <v>1261</v>
      </c>
      <c r="D614" s="159">
        <v>1118</v>
      </c>
      <c r="E614" s="159">
        <v>0</v>
      </c>
      <c r="F614" s="159">
        <v>23</v>
      </c>
      <c r="G614" s="159">
        <v>8</v>
      </c>
      <c r="H614" s="159">
        <v>21</v>
      </c>
      <c r="I614" s="159">
        <v>79</v>
      </c>
      <c r="J614" s="159">
        <v>8</v>
      </c>
      <c r="K614" s="159">
        <v>4</v>
      </c>
      <c r="L614" s="159">
        <v>0</v>
      </c>
    </row>
    <row r="615" spans="1:12">
      <c r="A615" s="157"/>
      <c r="B615" s="158">
        <v>0.5</v>
      </c>
      <c r="C615" s="159">
        <v>1424</v>
      </c>
      <c r="D615" s="159">
        <v>1257</v>
      </c>
      <c r="E615" s="159">
        <v>1</v>
      </c>
      <c r="F615" s="159">
        <v>11</v>
      </c>
      <c r="G615" s="159">
        <v>14</v>
      </c>
      <c r="H615" s="159">
        <v>23</v>
      </c>
      <c r="I615" s="159">
        <v>102</v>
      </c>
      <c r="J615" s="159">
        <v>14</v>
      </c>
      <c r="K615" s="159">
        <v>2</v>
      </c>
      <c r="L615" s="159">
        <v>0</v>
      </c>
    </row>
    <row r="616" spans="1:12">
      <c r="A616" s="157"/>
      <c r="B616" s="158">
        <v>0.54166666666666663</v>
      </c>
      <c r="C616" s="159">
        <v>1359</v>
      </c>
      <c r="D616" s="159">
        <v>1228</v>
      </c>
      <c r="E616" s="159">
        <v>2</v>
      </c>
      <c r="F616" s="159">
        <v>14</v>
      </c>
      <c r="G616" s="159">
        <v>7</v>
      </c>
      <c r="H616" s="159">
        <v>22</v>
      </c>
      <c r="I616" s="159">
        <v>76</v>
      </c>
      <c r="J616" s="159">
        <v>5</v>
      </c>
      <c r="K616" s="159">
        <v>5</v>
      </c>
      <c r="L616" s="159">
        <v>0</v>
      </c>
    </row>
    <row r="617" spans="1:12">
      <c r="A617" s="157"/>
      <c r="B617" s="158">
        <v>0.58333333333333337</v>
      </c>
      <c r="C617" s="159">
        <v>1391</v>
      </c>
      <c r="D617" s="159">
        <v>1254</v>
      </c>
      <c r="E617" s="159">
        <v>3</v>
      </c>
      <c r="F617" s="159">
        <v>16</v>
      </c>
      <c r="G617" s="159">
        <v>10</v>
      </c>
      <c r="H617" s="159">
        <v>16</v>
      </c>
      <c r="I617" s="159">
        <v>79</v>
      </c>
      <c r="J617" s="159">
        <v>10</v>
      </c>
      <c r="K617" s="159">
        <v>3</v>
      </c>
      <c r="L617" s="159">
        <v>0</v>
      </c>
    </row>
    <row r="618" spans="1:12">
      <c r="A618" s="157"/>
      <c r="B618" s="158">
        <v>0.625</v>
      </c>
      <c r="C618" s="159">
        <v>1632</v>
      </c>
      <c r="D618" s="159">
        <v>1485</v>
      </c>
      <c r="E618" s="159">
        <v>1</v>
      </c>
      <c r="F618" s="159">
        <v>17</v>
      </c>
      <c r="G618" s="159">
        <v>13</v>
      </c>
      <c r="H618" s="159">
        <v>29</v>
      </c>
      <c r="I618" s="159">
        <v>74</v>
      </c>
      <c r="J618" s="159">
        <v>4</v>
      </c>
      <c r="K618" s="159">
        <v>9</v>
      </c>
      <c r="L618" s="159">
        <v>0</v>
      </c>
    </row>
    <row r="619" spans="1:12">
      <c r="A619" s="157"/>
      <c r="B619" s="158">
        <v>0.66666666666666663</v>
      </c>
      <c r="C619" s="159">
        <v>1750</v>
      </c>
      <c r="D619" s="159">
        <v>1620</v>
      </c>
      <c r="E619" s="159">
        <v>0</v>
      </c>
      <c r="F619" s="159">
        <v>13</v>
      </c>
      <c r="G619" s="159">
        <v>12</v>
      </c>
      <c r="H619" s="159">
        <v>34</v>
      </c>
      <c r="I619" s="159">
        <v>60</v>
      </c>
      <c r="J619" s="159">
        <v>10</v>
      </c>
      <c r="K619" s="159">
        <v>1</v>
      </c>
      <c r="L619" s="159">
        <v>0</v>
      </c>
    </row>
    <row r="620" spans="1:12">
      <c r="A620" s="157"/>
      <c r="B620" s="158">
        <v>0.70833333333333337</v>
      </c>
      <c r="C620" s="159">
        <v>1838</v>
      </c>
      <c r="D620" s="159">
        <v>1681</v>
      </c>
      <c r="E620" s="159">
        <v>2</v>
      </c>
      <c r="F620" s="159">
        <v>15</v>
      </c>
      <c r="G620" s="159">
        <v>25</v>
      </c>
      <c r="H620" s="159">
        <v>55</v>
      </c>
      <c r="I620" s="159">
        <v>58</v>
      </c>
      <c r="J620" s="159">
        <v>2</v>
      </c>
      <c r="K620" s="159">
        <v>0</v>
      </c>
      <c r="L620" s="159">
        <v>0</v>
      </c>
    </row>
    <row r="621" spans="1:12">
      <c r="A621" s="157"/>
      <c r="B621" s="158">
        <v>0.75</v>
      </c>
      <c r="C621" s="159">
        <v>1675</v>
      </c>
      <c r="D621" s="159">
        <v>1534</v>
      </c>
      <c r="E621" s="159">
        <v>1</v>
      </c>
      <c r="F621" s="159">
        <v>14</v>
      </c>
      <c r="G621" s="159">
        <v>21</v>
      </c>
      <c r="H621" s="159">
        <v>52</v>
      </c>
      <c r="I621" s="159">
        <v>44</v>
      </c>
      <c r="J621" s="159">
        <v>6</v>
      </c>
      <c r="K621" s="159">
        <v>3</v>
      </c>
      <c r="L621" s="159">
        <v>0</v>
      </c>
    </row>
    <row r="622" spans="1:12">
      <c r="A622" s="157"/>
      <c r="B622" s="158">
        <v>0.79166666666666663</v>
      </c>
      <c r="C622" s="159">
        <v>1445</v>
      </c>
      <c r="D622" s="159">
        <v>1329</v>
      </c>
      <c r="E622" s="159">
        <v>0</v>
      </c>
      <c r="F622" s="159">
        <v>16</v>
      </c>
      <c r="G622" s="159">
        <v>22</v>
      </c>
      <c r="H622" s="159">
        <v>37</v>
      </c>
      <c r="I622" s="159">
        <v>38</v>
      </c>
      <c r="J622" s="159">
        <v>2</v>
      </c>
      <c r="K622" s="159">
        <v>1</v>
      </c>
      <c r="L622" s="159">
        <v>0</v>
      </c>
    </row>
    <row r="623" spans="1:12">
      <c r="A623" s="157"/>
      <c r="B623" s="158">
        <v>0.83333333333333337</v>
      </c>
      <c r="C623" s="159">
        <v>1210</v>
      </c>
      <c r="D623" s="159">
        <v>1107</v>
      </c>
      <c r="E623" s="159">
        <v>0</v>
      </c>
      <c r="F623" s="159">
        <v>10</v>
      </c>
      <c r="G623" s="159">
        <v>16</v>
      </c>
      <c r="H623" s="159">
        <v>52</v>
      </c>
      <c r="I623" s="159">
        <v>21</v>
      </c>
      <c r="J623" s="159">
        <v>4</v>
      </c>
      <c r="K623" s="159">
        <v>0</v>
      </c>
      <c r="L623" s="159">
        <v>0</v>
      </c>
    </row>
    <row r="624" spans="1:12">
      <c r="A624" s="157"/>
      <c r="B624" s="158">
        <v>0.875</v>
      </c>
      <c r="C624" s="159">
        <v>1059</v>
      </c>
      <c r="D624" s="159">
        <v>986</v>
      </c>
      <c r="E624" s="159">
        <v>1</v>
      </c>
      <c r="F624" s="159">
        <v>7</v>
      </c>
      <c r="G624" s="159">
        <v>18</v>
      </c>
      <c r="H624" s="159">
        <v>28</v>
      </c>
      <c r="I624" s="159">
        <v>16</v>
      </c>
      <c r="J624" s="159">
        <v>3</v>
      </c>
      <c r="K624" s="159">
        <v>0</v>
      </c>
      <c r="L624" s="159">
        <v>0</v>
      </c>
    </row>
    <row r="625" spans="1:12">
      <c r="A625" s="157"/>
      <c r="B625" s="158">
        <v>0.91666666666666663</v>
      </c>
      <c r="C625" s="159">
        <v>818</v>
      </c>
      <c r="D625" s="159">
        <v>749</v>
      </c>
      <c r="E625" s="159">
        <v>0</v>
      </c>
      <c r="F625" s="159">
        <v>7</v>
      </c>
      <c r="G625" s="159">
        <v>16</v>
      </c>
      <c r="H625" s="159">
        <v>24</v>
      </c>
      <c r="I625" s="159">
        <v>20</v>
      </c>
      <c r="J625" s="159">
        <v>2</v>
      </c>
      <c r="K625" s="159">
        <v>0</v>
      </c>
      <c r="L625" s="159">
        <v>0</v>
      </c>
    </row>
    <row r="626" spans="1:12">
      <c r="A626" s="157"/>
      <c r="B626" s="158">
        <v>0.95833333333333337</v>
      </c>
      <c r="C626" s="159">
        <v>582</v>
      </c>
      <c r="D626" s="159">
        <v>517</v>
      </c>
      <c r="E626" s="159">
        <v>0</v>
      </c>
      <c r="F626" s="159">
        <v>14</v>
      </c>
      <c r="G626" s="159">
        <v>11</v>
      </c>
      <c r="H626" s="159">
        <v>23</v>
      </c>
      <c r="I626" s="159">
        <v>14</v>
      </c>
      <c r="J626" s="159">
        <v>2</v>
      </c>
      <c r="K626" s="159">
        <v>1</v>
      </c>
      <c r="L626" s="159">
        <v>0</v>
      </c>
    </row>
    <row r="627" spans="1:12">
      <c r="A627" s="157" t="s">
        <v>408</v>
      </c>
      <c r="B627" s="158">
        <v>0</v>
      </c>
      <c r="C627" s="159">
        <v>92</v>
      </c>
      <c r="D627" s="159">
        <v>78</v>
      </c>
      <c r="E627" s="159">
        <v>0</v>
      </c>
      <c r="F627" s="159">
        <v>1</v>
      </c>
      <c r="G627" s="159">
        <v>1</v>
      </c>
      <c r="H627" s="159">
        <v>0</v>
      </c>
      <c r="I627" s="159">
        <v>6</v>
      </c>
      <c r="J627" s="159">
        <v>1</v>
      </c>
      <c r="K627" s="159">
        <v>5</v>
      </c>
      <c r="L627" s="159">
        <v>0</v>
      </c>
    </row>
    <row r="628" spans="1:12">
      <c r="A628" s="157"/>
      <c r="B628" s="158">
        <v>4.1666666666666664E-2</v>
      </c>
      <c r="C628" s="159">
        <v>40</v>
      </c>
      <c r="D628" s="159">
        <v>35</v>
      </c>
      <c r="E628" s="159">
        <v>0</v>
      </c>
      <c r="F628" s="159">
        <v>1</v>
      </c>
      <c r="G628" s="159">
        <v>0</v>
      </c>
      <c r="H628" s="159">
        <v>0</v>
      </c>
      <c r="I628" s="159">
        <v>1</v>
      </c>
      <c r="J628" s="159">
        <v>2</v>
      </c>
      <c r="K628" s="159">
        <v>1</v>
      </c>
      <c r="L628" s="159">
        <v>0</v>
      </c>
    </row>
    <row r="629" spans="1:12">
      <c r="A629" s="157"/>
      <c r="B629" s="158">
        <v>8.3333333333333329E-2</v>
      </c>
      <c r="C629" s="159">
        <v>35</v>
      </c>
      <c r="D629" s="159">
        <v>31</v>
      </c>
      <c r="E629" s="159">
        <v>0</v>
      </c>
      <c r="F629" s="159">
        <v>1</v>
      </c>
      <c r="G629" s="159">
        <v>0</v>
      </c>
      <c r="H629" s="159">
        <v>0</v>
      </c>
      <c r="I629" s="159">
        <v>1</v>
      </c>
      <c r="J629" s="159">
        <v>2</v>
      </c>
      <c r="K629" s="159">
        <v>0</v>
      </c>
      <c r="L629" s="159">
        <v>0</v>
      </c>
    </row>
    <row r="630" spans="1:12">
      <c r="A630" s="157"/>
      <c r="B630" s="158">
        <v>0.125</v>
      </c>
      <c r="C630" s="159">
        <v>27</v>
      </c>
      <c r="D630" s="159">
        <v>25</v>
      </c>
      <c r="E630" s="159">
        <v>0</v>
      </c>
      <c r="F630" s="159">
        <v>1</v>
      </c>
      <c r="G630" s="159">
        <v>0</v>
      </c>
      <c r="H630" s="159">
        <v>0</v>
      </c>
      <c r="I630" s="159">
        <v>0</v>
      </c>
      <c r="J630" s="159">
        <v>0</v>
      </c>
      <c r="K630" s="159">
        <v>1</v>
      </c>
      <c r="L630" s="159">
        <v>0</v>
      </c>
    </row>
    <row r="631" spans="1:12">
      <c r="A631" s="157"/>
      <c r="B631" s="158">
        <v>0.16666666666666666</v>
      </c>
      <c r="C631" s="159">
        <v>22</v>
      </c>
      <c r="D631" s="159">
        <v>15</v>
      </c>
      <c r="E631" s="159">
        <v>0</v>
      </c>
      <c r="F631" s="159">
        <v>1</v>
      </c>
      <c r="G631" s="159">
        <v>0</v>
      </c>
      <c r="H631" s="159">
        <v>1</v>
      </c>
      <c r="I631" s="159">
        <v>2</v>
      </c>
      <c r="J631" s="159">
        <v>1</v>
      </c>
      <c r="K631" s="159">
        <v>2</v>
      </c>
      <c r="L631" s="159">
        <v>0</v>
      </c>
    </row>
    <row r="632" spans="1:12">
      <c r="A632" s="157"/>
      <c r="B632" s="158">
        <v>0.20833333333333334</v>
      </c>
      <c r="C632" s="159">
        <v>36</v>
      </c>
      <c r="D632" s="159">
        <v>27</v>
      </c>
      <c r="E632" s="159">
        <v>0</v>
      </c>
      <c r="F632" s="159">
        <v>0</v>
      </c>
      <c r="G632" s="159">
        <v>0</v>
      </c>
      <c r="H632" s="159">
        <v>1</v>
      </c>
      <c r="I632" s="159">
        <v>6</v>
      </c>
      <c r="J632" s="159">
        <v>0</v>
      </c>
      <c r="K632" s="159">
        <v>2</v>
      </c>
      <c r="L632" s="159">
        <v>0</v>
      </c>
    </row>
    <row r="633" spans="1:12">
      <c r="A633" s="157"/>
      <c r="B633" s="158">
        <v>0.25</v>
      </c>
      <c r="C633" s="159">
        <v>141</v>
      </c>
      <c r="D633" s="159">
        <v>124</v>
      </c>
      <c r="E633" s="159">
        <v>0</v>
      </c>
      <c r="F633" s="159">
        <v>3</v>
      </c>
      <c r="G633" s="159">
        <v>1</v>
      </c>
      <c r="H633" s="159">
        <v>0</v>
      </c>
      <c r="I633" s="159">
        <v>11</v>
      </c>
      <c r="J633" s="159">
        <v>0</v>
      </c>
      <c r="K633" s="159">
        <v>2</v>
      </c>
      <c r="L633" s="159">
        <v>0</v>
      </c>
    </row>
    <row r="634" spans="1:12">
      <c r="A634" s="157"/>
      <c r="B634" s="158">
        <v>0.29166666666666669</v>
      </c>
      <c r="C634" s="159">
        <v>413</v>
      </c>
      <c r="D634" s="159">
        <v>379</v>
      </c>
      <c r="E634" s="159">
        <v>0</v>
      </c>
      <c r="F634" s="159">
        <v>4</v>
      </c>
      <c r="G634" s="159">
        <v>2</v>
      </c>
      <c r="H634" s="159">
        <v>4</v>
      </c>
      <c r="I634" s="159">
        <v>18</v>
      </c>
      <c r="J634" s="159">
        <v>0</v>
      </c>
      <c r="K634" s="159">
        <v>6</v>
      </c>
      <c r="L634" s="159">
        <v>0</v>
      </c>
    </row>
    <row r="635" spans="1:12">
      <c r="A635" s="157"/>
      <c r="B635" s="158">
        <v>0.33333333333333331</v>
      </c>
      <c r="C635" s="159">
        <v>760</v>
      </c>
      <c r="D635" s="159">
        <v>700</v>
      </c>
      <c r="E635" s="159">
        <v>0</v>
      </c>
      <c r="F635" s="159">
        <v>5</v>
      </c>
      <c r="G635" s="159">
        <v>4</v>
      </c>
      <c r="H635" s="159">
        <v>13</v>
      </c>
      <c r="I635" s="159">
        <v>34</v>
      </c>
      <c r="J635" s="159">
        <v>3</v>
      </c>
      <c r="K635" s="159">
        <v>0</v>
      </c>
      <c r="L635" s="159">
        <v>1</v>
      </c>
    </row>
    <row r="636" spans="1:12">
      <c r="A636" s="157"/>
      <c r="B636" s="158">
        <v>0.375</v>
      </c>
      <c r="C636" s="159">
        <v>676</v>
      </c>
      <c r="D636" s="159">
        <v>620</v>
      </c>
      <c r="E636" s="159">
        <v>1</v>
      </c>
      <c r="F636" s="159">
        <v>5</v>
      </c>
      <c r="G636" s="159">
        <v>1</v>
      </c>
      <c r="H636" s="159">
        <v>6</v>
      </c>
      <c r="I636" s="159">
        <v>35</v>
      </c>
      <c r="J636" s="159">
        <v>3</v>
      </c>
      <c r="K636" s="159">
        <v>4</v>
      </c>
      <c r="L636" s="159">
        <v>1</v>
      </c>
    </row>
    <row r="637" spans="1:12">
      <c r="A637" s="157"/>
      <c r="B637" s="158">
        <v>0.41666666666666669</v>
      </c>
      <c r="C637" s="159">
        <v>552</v>
      </c>
      <c r="D637" s="159">
        <v>499</v>
      </c>
      <c r="E637" s="159">
        <v>0</v>
      </c>
      <c r="F637" s="159">
        <v>3</v>
      </c>
      <c r="G637" s="159">
        <v>2</v>
      </c>
      <c r="H637" s="159">
        <v>9</v>
      </c>
      <c r="I637" s="159">
        <v>34</v>
      </c>
      <c r="J637" s="159">
        <v>3</v>
      </c>
      <c r="K637" s="159">
        <v>2</v>
      </c>
      <c r="L637" s="159">
        <v>0</v>
      </c>
    </row>
    <row r="638" spans="1:12">
      <c r="A638" s="157"/>
      <c r="B638" s="158">
        <v>0.45833333333333331</v>
      </c>
      <c r="C638" s="159">
        <v>518</v>
      </c>
      <c r="D638" s="159">
        <v>456</v>
      </c>
      <c r="E638" s="159">
        <v>0</v>
      </c>
      <c r="F638" s="159">
        <v>5</v>
      </c>
      <c r="G638" s="159">
        <v>3</v>
      </c>
      <c r="H638" s="159">
        <v>13</v>
      </c>
      <c r="I638" s="159">
        <v>33</v>
      </c>
      <c r="J638" s="159">
        <v>5</v>
      </c>
      <c r="K638" s="159">
        <v>3</v>
      </c>
      <c r="L638" s="159">
        <v>0</v>
      </c>
    </row>
    <row r="639" spans="1:12">
      <c r="A639" s="157"/>
      <c r="B639" s="158">
        <v>0.5</v>
      </c>
      <c r="C639" s="159">
        <v>504</v>
      </c>
      <c r="D639" s="159">
        <v>449</v>
      </c>
      <c r="E639" s="159">
        <v>0</v>
      </c>
      <c r="F639" s="159">
        <v>2</v>
      </c>
      <c r="G639" s="159">
        <v>2</v>
      </c>
      <c r="H639" s="159">
        <v>7</v>
      </c>
      <c r="I639" s="159">
        <v>35</v>
      </c>
      <c r="J639" s="159">
        <v>4</v>
      </c>
      <c r="K639" s="159">
        <v>5</v>
      </c>
      <c r="L639" s="159">
        <v>0</v>
      </c>
    </row>
    <row r="640" spans="1:12">
      <c r="A640" s="157"/>
      <c r="B640" s="158">
        <v>0.54166666666666663</v>
      </c>
      <c r="C640" s="159">
        <v>491</v>
      </c>
      <c r="D640" s="159">
        <v>438</v>
      </c>
      <c r="E640" s="159">
        <v>1</v>
      </c>
      <c r="F640" s="159">
        <v>3</v>
      </c>
      <c r="G640" s="159">
        <v>5</v>
      </c>
      <c r="H640" s="159">
        <v>10</v>
      </c>
      <c r="I640" s="159">
        <v>30</v>
      </c>
      <c r="J640" s="159">
        <v>4</v>
      </c>
      <c r="K640" s="159">
        <v>0</v>
      </c>
      <c r="L640" s="159">
        <v>0</v>
      </c>
    </row>
    <row r="641" spans="1:12">
      <c r="A641" s="157"/>
      <c r="B641" s="158">
        <v>0.58333333333333337</v>
      </c>
      <c r="C641" s="159">
        <v>522</v>
      </c>
      <c r="D641" s="159">
        <v>457</v>
      </c>
      <c r="E641" s="159">
        <v>0</v>
      </c>
      <c r="F641" s="159">
        <v>4</v>
      </c>
      <c r="G641" s="159">
        <v>7</v>
      </c>
      <c r="H641" s="159">
        <v>13</v>
      </c>
      <c r="I641" s="159">
        <v>34</v>
      </c>
      <c r="J641" s="159">
        <v>4</v>
      </c>
      <c r="K641" s="159">
        <v>2</v>
      </c>
      <c r="L641" s="159">
        <v>1</v>
      </c>
    </row>
    <row r="642" spans="1:12">
      <c r="A642" s="157"/>
      <c r="B642" s="158">
        <v>0.625</v>
      </c>
      <c r="C642" s="159">
        <v>658</v>
      </c>
      <c r="D642" s="159">
        <v>582</v>
      </c>
      <c r="E642" s="159">
        <v>1</v>
      </c>
      <c r="F642" s="159">
        <v>6</v>
      </c>
      <c r="G642" s="159">
        <v>10</v>
      </c>
      <c r="H642" s="159">
        <v>21</v>
      </c>
      <c r="I642" s="159">
        <v>35</v>
      </c>
      <c r="J642" s="159">
        <v>2</v>
      </c>
      <c r="K642" s="159">
        <v>1</v>
      </c>
      <c r="L642" s="159">
        <v>0</v>
      </c>
    </row>
    <row r="643" spans="1:12">
      <c r="A643" s="157"/>
      <c r="B643" s="158">
        <v>0.66666666666666663</v>
      </c>
      <c r="C643" s="159">
        <v>715</v>
      </c>
      <c r="D643" s="159">
        <v>657</v>
      </c>
      <c r="E643" s="159">
        <v>1</v>
      </c>
      <c r="F643" s="159">
        <v>5</v>
      </c>
      <c r="G643" s="159">
        <v>6</v>
      </c>
      <c r="H643" s="159">
        <v>23</v>
      </c>
      <c r="I643" s="159">
        <v>19</v>
      </c>
      <c r="J643" s="159">
        <v>1</v>
      </c>
      <c r="K643" s="159">
        <v>3</v>
      </c>
      <c r="L643" s="159">
        <v>0</v>
      </c>
    </row>
    <row r="644" spans="1:12">
      <c r="A644" s="157"/>
      <c r="B644" s="158">
        <v>0.70833333333333337</v>
      </c>
      <c r="C644" s="159">
        <v>754</v>
      </c>
      <c r="D644" s="159">
        <v>707</v>
      </c>
      <c r="E644" s="159">
        <v>0</v>
      </c>
      <c r="F644" s="159">
        <v>6</v>
      </c>
      <c r="G644" s="159">
        <v>8</v>
      </c>
      <c r="H644" s="159">
        <v>14</v>
      </c>
      <c r="I644" s="159">
        <v>16</v>
      </c>
      <c r="J644" s="159">
        <v>2</v>
      </c>
      <c r="K644" s="159">
        <v>1</v>
      </c>
      <c r="L644" s="159">
        <v>0</v>
      </c>
    </row>
    <row r="645" spans="1:12">
      <c r="A645" s="157"/>
      <c r="B645" s="158">
        <v>0.75</v>
      </c>
      <c r="C645" s="159">
        <v>641</v>
      </c>
      <c r="D645" s="159">
        <v>594</v>
      </c>
      <c r="E645" s="159">
        <v>0</v>
      </c>
      <c r="F645" s="159">
        <v>4</v>
      </c>
      <c r="G645" s="159">
        <v>6</v>
      </c>
      <c r="H645" s="159">
        <v>20</v>
      </c>
      <c r="I645" s="159">
        <v>15</v>
      </c>
      <c r="J645" s="159">
        <v>2</v>
      </c>
      <c r="K645" s="159">
        <v>0</v>
      </c>
      <c r="L645" s="159">
        <v>0</v>
      </c>
    </row>
    <row r="646" spans="1:12">
      <c r="A646" s="157"/>
      <c r="B646" s="158">
        <v>0.79166666666666663</v>
      </c>
      <c r="C646" s="159">
        <v>561</v>
      </c>
      <c r="D646" s="159">
        <v>516</v>
      </c>
      <c r="E646" s="159">
        <v>0</v>
      </c>
      <c r="F646" s="159">
        <v>3</v>
      </c>
      <c r="G646" s="159">
        <v>9</v>
      </c>
      <c r="H646" s="159">
        <v>17</v>
      </c>
      <c r="I646" s="159">
        <v>11</v>
      </c>
      <c r="J646" s="159">
        <v>3</v>
      </c>
      <c r="K646" s="159">
        <v>2</v>
      </c>
      <c r="L646" s="159">
        <v>0</v>
      </c>
    </row>
    <row r="647" spans="1:12">
      <c r="A647" s="157"/>
      <c r="B647" s="158">
        <v>0.83333333333333337</v>
      </c>
      <c r="C647" s="159">
        <v>409</v>
      </c>
      <c r="D647" s="159">
        <v>372</v>
      </c>
      <c r="E647" s="159">
        <v>0</v>
      </c>
      <c r="F647" s="159">
        <v>2</v>
      </c>
      <c r="G647" s="159">
        <v>6</v>
      </c>
      <c r="H647" s="159">
        <v>13</v>
      </c>
      <c r="I647" s="159">
        <v>16</v>
      </c>
      <c r="J647" s="159">
        <v>0</v>
      </c>
      <c r="K647" s="159">
        <v>0</v>
      </c>
      <c r="L647" s="159">
        <v>0</v>
      </c>
    </row>
    <row r="648" spans="1:12">
      <c r="A648" s="157"/>
      <c r="B648" s="158">
        <v>0.875</v>
      </c>
      <c r="C648" s="159">
        <v>361</v>
      </c>
      <c r="D648" s="159">
        <v>340</v>
      </c>
      <c r="E648" s="159">
        <v>0</v>
      </c>
      <c r="F648" s="159">
        <v>4</v>
      </c>
      <c r="G648" s="159">
        <v>4</v>
      </c>
      <c r="H648" s="159">
        <v>9</v>
      </c>
      <c r="I648" s="159">
        <v>3</v>
      </c>
      <c r="J648" s="159">
        <v>0</v>
      </c>
      <c r="K648" s="159">
        <v>1</v>
      </c>
      <c r="L648" s="159">
        <v>0</v>
      </c>
    </row>
    <row r="649" spans="1:12">
      <c r="A649" s="157"/>
      <c r="B649" s="158">
        <v>0.91666666666666663</v>
      </c>
      <c r="C649" s="159">
        <v>244</v>
      </c>
      <c r="D649" s="159">
        <v>225</v>
      </c>
      <c r="E649" s="159">
        <v>0</v>
      </c>
      <c r="F649" s="159">
        <v>2</v>
      </c>
      <c r="G649" s="159">
        <v>3</v>
      </c>
      <c r="H649" s="159">
        <v>8</v>
      </c>
      <c r="I649" s="159">
        <v>3</v>
      </c>
      <c r="J649" s="159">
        <v>1</v>
      </c>
      <c r="K649" s="159">
        <v>2</v>
      </c>
      <c r="L649" s="159">
        <v>0</v>
      </c>
    </row>
    <row r="650" spans="1:12">
      <c r="A650" s="157"/>
      <c r="B650" s="158">
        <v>0.95833333333333337</v>
      </c>
      <c r="C650" s="159">
        <v>185</v>
      </c>
      <c r="D650" s="159">
        <v>175</v>
      </c>
      <c r="E650" s="159">
        <v>0</v>
      </c>
      <c r="F650" s="159">
        <v>1</v>
      </c>
      <c r="G650" s="159">
        <v>0</v>
      </c>
      <c r="H650" s="159">
        <v>3</v>
      </c>
      <c r="I650" s="159">
        <v>5</v>
      </c>
      <c r="J650" s="159">
        <v>0</v>
      </c>
      <c r="K650" s="159">
        <v>1</v>
      </c>
      <c r="L650" s="159">
        <v>0</v>
      </c>
    </row>
    <row r="651" spans="1:12">
      <c r="A651" s="157" t="s">
        <v>409</v>
      </c>
      <c r="B651" s="158">
        <v>0</v>
      </c>
      <c r="C651" s="159">
        <v>80</v>
      </c>
      <c r="D651" s="159">
        <v>76</v>
      </c>
      <c r="E651" s="159">
        <v>0</v>
      </c>
      <c r="F651" s="159">
        <v>1</v>
      </c>
      <c r="G651" s="159">
        <v>0</v>
      </c>
      <c r="H651" s="159">
        <v>1</v>
      </c>
      <c r="I651" s="159">
        <v>1</v>
      </c>
      <c r="J651" s="159">
        <v>1</v>
      </c>
      <c r="K651" s="159">
        <v>0</v>
      </c>
      <c r="L651" s="159">
        <v>0</v>
      </c>
    </row>
    <row r="652" spans="1:12">
      <c r="A652" s="157"/>
      <c r="B652" s="158">
        <v>4.1666666666666664E-2</v>
      </c>
      <c r="C652" s="159">
        <v>36</v>
      </c>
      <c r="D652" s="159">
        <v>30</v>
      </c>
      <c r="E652" s="159">
        <v>0</v>
      </c>
      <c r="F652" s="159">
        <v>1</v>
      </c>
      <c r="G652" s="159">
        <v>0</v>
      </c>
      <c r="H652" s="159">
        <v>3</v>
      </c>
      <c r="I652" s="159">
        <v>1</v>
      </c>
      <c r="J652" s="159">
        <v>1</v>
      </c>
      <c r="K652" s="159">
        <v>0</v>
      </c>
      <c r="L652" s="159">
        <v>0</v>
      </c>
    </row>
    <row r="653" spans="1:12">
      <c r="A653" s="157"/>
      <c r="B653" s="158">
        <v>8.3333333333333329E-2</v>
      </c>
      <c r="C653" s="159">
        <v>36</v>
      </c>
      <c r="D653" s="159">
        <v>29</v>
      </c>
      <c r="E653" s="159">
        <v>0</v>
      </c>
      <c r="F653" s="159">
        <v>1</v>
      </c>
      <c r="G653" s="159">
        <v>0</v>
      </c>
      <c r="H653" s="159">
        <v>3</v>
      </c>
      <c r="I653" s="159">
        <v>2</v>
      </c>
      <c r="J653" s="159">
        <v>1</v>
      </c>
      <c r="K653" s="159">
        <v>0</v>
      </c>
      <c r="L653" s="159">
        <v>0</v>
      </c>
    </row>
    <row r="654" spans="1:12">
      <c r="A654" s="157"/>
      <c r="B654" s="158">
        <v>0.125</v>
      </c>
      <c r="C654" s="159">
        <v>25</v>
      </c>
      <c r="D654" s="159">
        <v>21</v>
      </c>
      <c r="E654" s="159">
        <v>0</v>
      </c>
      <c r="F654" s="159">
        <v>1</v>
      </c>
      <c r="G654" s="159">
        <v>0</v>
      </c>
      <c r="H654" s="159">
        <v>0</v>
      </c>
      <c r="I654" s="159">
        <v>2</v>
      </c>
      <c r="J654" s="159">
        <v>0</v>
      </c>
      <c r="K654" s="159">
        <v>1</v>
      </c>
      <c r="L654" s="159">
        <v>0</v>
      </c>
    </row>
    <row r="655" spans="1:12">
      <c r="A655" s="157"/>
      <c r="B655" s="158">
        <v>0.16666666666666666</v>
      </c>
      <c r="C655" s="159">
        <v>20</v>
      </c>
      <c r="D655" s="159">
        <v>17</v>
      </c>
      <c r="E655" s="159">
        <v>0</v>
      </c>
      <c r="F655" s="159">
        <v>1</v>
      </c>
      <c r="G655" s="159">
        <v>0</v>
      </c>
      <c r="H655" s="159">
        <v>0</v>
      </c>
      <c r="I655" s="159">
        <v>2</v>
      </c>
      <c r="J655" s="159">
        <v>0</v>
      </c>
      <c r="K655" s="159">
        <v>0</v>
      </c>
      <c r="L655" s="159">
        <v>0</v>
      </c>
    </row>
    <row r="656" spans="1:12">
      <c r="A656" s="157"/>
      <c r="B656" s="158">
        <v>0.20833333333333334</v>
      </c>
      <c r="C656" s="159">
        <v>29</v>
      </c>
      <c r="D656" s="159">
        <v>23</v>
      </c>
      <c r="E656" s="159">
        <v>0</v>
      </c>
      <c r="F656" s="159">
        <v>0</v>
      </c>
      <c r="G656" s="159">
        <v>1</v>
      </c>
      <c r="H656" s="159">
        <v>3</v>
      </c>
      <c r="I656" s="159">
        <v>2</v>
      </c>
      <c r="J656" s="159">
        <v>0</v>
      </c>
      <c r="K656" s="159">
        <v>0</v>
      </c>
      <c r="L656" s="159">
        <v>0</v>
      </c>
    </row>
    <row r="657" spans="1:12">
      <c r="A657" s="157"/>
      <c r="B657" s="158">
        <v>0.25</v>
      </c>
      <c r="C657" s="159">
        <v>93</v>
      </c>
      <c r="D657" s="159">
        <v>75</v>
      </c>
      <c r="E657" s="159">
        <v>0</v>
      </c>
      <c r="F657" s="159">
        <v>0</v>
      </c>
      <c r="G657" s="159">
        <v>0</v>
      </c>
      <c r="H657" s="159">
        <v>6</v>
      </c>
      <c r="I657" s="159">
        <v>12</v>
      </c>
      <c r="J657" s="159">
        <v>0</v>
      </c>
      <c r="K657" s="159">
        <v>0</v>
      </c>
      <c r="L657" s="159">
        <v>0</v>
      </c>
    </row>
    <row r="658" spans="1:12">
      <c r="A658" s="157"/>
      <c r="B658" s="158">
        <v>0.29166666666666669</v>
      </c>
      <c r="C658" s="159">
        <v>265</v>
      </c>
      <c r="D658" s="159">
        <v>231</v>
      </c>
      <c r="E658" s="159">
        <v>0</v>
      </c>
      <c r="F658" s="159">
        <v>0</v>
      </c>
      <c r="G658" s="159">
        <v>0</v>
      </c>
      <c r="H658" s="159">
        <v>10</v>
      </c>
      <c r="I658" s="159">
        <v>22</v>
      </c>
      <c r="J658" s="159">
        <v>2</v>
      </c>
      <c r="K658" s="159">
        <v>0</v>
      </c>
      <c r="L658" s="159">
        <v>0</v>
      </c>
    </row>
    <row r="659" spans="1:12">
      <c r="A659" s="157"/>
      <c r="B659" s="158">
        <v>0.33333333333333331</v>
      </c>
      <c r="C659" s="159">
        <v>491</v>
      </c>
      <c r="D659" s="159">
        <v>442</v>
      </c>
      <c r="E659" s="159">
        <v>0</v>
      </c>
      <c r="F659" s="159">
        <v>2</v>
      </c>
      <c r="G659" s="159">
        <v>1</v>
      </c>
      <c r="H659" s="159">
        <v>16</v>
      </c>
      <c r="I659" s="159">
        <v>24</v>
      </c>
      <c r="J659" s="159">
        <v>6</v>
      </c>
      <c r="K659" s="159">
        <v>0</v>
      </c>
      <c r="L659" s="159">
        <v>0</v>
      </c>
    </row>
    <row r="660" spans="1:12">
      <c r="A660" s="157"/>
      <c r="B660" s="158">
        <v>0.375</v>
      </c>
      <c r="C660" s="159">
        <v>455</v>
      </c>
      <c r="D660" s="159">
        <v>415</v>
      </c>
      <c r="E660" s="159">
        <v>0</v>
      </c>
      <c r="F660" s="159">
        <v>2</v>
      </c>
      <c r="G660" s="159">
        <v>3</v>
      </c>
      <c r="H660" s="159">
        <v>13</v>
      </c>
      <c r="I660" s="159">
        <v>20</v>
      </c>
      <c r="J660" s="159">
        <v>2</v>
      </c>
      <c r="K660" s="159">
        <v>0</v>
      </c>
      <c r="L660" s="159">
        <v>0</v>
      </c>
    </row>
    <row r="661" spans="1:12">
      <c r="A661" s="157"/>
      <c r="B661" s="158">
        <v>0.41666666666666669</v>
      </c>
      <c r="C661" s="159">
        <v>411</v>
      </c>
      <c r="D661" s="159">
        <v>366</v>
      </c>
      <c r="E661" s="159">
        <v>1</v>
      </c>
      <c r="F661" s="159">
        <v>0</v>
      </c>
      <c r="G661" s="159">
        <v>2</v>
      </c>
      <c r="H661" s="159">
        <v>14</v>
      </c>
      <c r="I661" s="159">
        <v>25</v>
      </c>
      <c r="J661" s="159">
        <v>2</v>
      </c>
      <c r="K661" s="159">
        <v>1</v>
      </c>
      <c r="L661" s="159">
        <v>0</v>
      </c>
    </row>
    <row r="662" spans="1:12">
      <c r="A662" s="157"/>
      <c r="B662" s="158">
        <v>0.45833333333333331</v>
      </c>
      <c r="C662" s="159">
        <v>388</v>
      </c>
      <c r="D662" s="159">
        <v>320</v>
      </c>
      <c r="E662" s="159">
        <v>0</v>
      </c>
      <c r="F662" s="159">
        <v>0</v>
      </c>
      <c r="G662" s="159">
        <v>3</v>
      </c>
      <c r="H662" s="159">
        <v>28</v>
      </c>
      <c r="I662" s="159">
        <v>34</v>
      </c>
      <c r="J662" s="159">
        <v>3</v>
      </c>
      <c r="K662" s="159">
        <v>0</v>
      </c>
      <c r="L662" s="159">
        <v>0</v>
      </c>
    </row>
    <row r="663" spans="1:12">
      <c r="A663" s="157"/>
      <c r="B663" s="158">
        <v>0.5</v>
      </c>
      <c r="C663" s="159">
        <v>440</v>
      </c>
      <c r="D663" s="159">
        <v>352</v>
      </c>
      <c r="E663" s="159">
        <v>1</v>
      </c>
      <c r="F663" s="159">
        <v>1</v>
      </c>
      <c r="G663" s="159">
        <v>5</v>
      </c>
      <c r="H663" s="159">
        <v>52</v>
      </c>
      <c r="I663" s="159">
        <v>23</v>
      </c>
      <c r="J663" s="159">
        <v>6</v>
      </c>
      <c r="K663" s="159">
        <v>0</v>
      </c>
      <c r="L663" s="159">
        <v>0</v>
      </c>
    </row>
    <row r="664" spans="1:12">
      <c r="A664" s="157"/>
      <c r="B664" s="158">
        <v>0.54166666666666663</v>
      </c>
      <c r="C664" s="159">
        <v>459</v>
      </c>
      <c r="D664" s="159">
        <v>347</v>
      </c>
      <c r="E664" s="159">
        <v>0</v>
      </c>
      <c r="F664" s="159">
        <v>0</v>
      </c>
      <c r="G664" s="159">
        <v>3</v>
      </c>
      <c r="H664" s="159">
        <v>72</v>
      </c>
      <c r="I664" s="159">
        <v>31</v>
      </c>
      <c r="J664" s="159">
        <v>6</v>
      </c>
      <c r="K664" s="159">
        <v>0</v>
      </c>
      <c r="L664" s="159">
        <v>0</v>
      </c>
    </row>
    <row r="665" spans="1:12">
      <c r="A665" s="157"/>
      <c r="B665" s="158">
        <v>0.58333333333333337</v>
      </c>
      <c r="C665" s="159">
        <v>440</v>
      </c>
      <c r="D665" s="159">
        <v>381</v>
      </c>
      <c r="E665" s="159">
        <v>0</v>
      </c>
      <c r="F665" s="159">
        <v>1</v>
      </c>
      <c r="G665" s="159">
        <v>5</v>
      </c>
      <c r="H665" s="159">
        <v>34</v>
      </c>
      <c r="I665" s="159">
        <v>17</v>
      </c>
      <c r="J665" s="159">
        <v>1</v>
      </c>
      <c r="K665" s="159">
        <v>1</v>
      </c>
      <c r="L665" s="159">
        <v>0</v>
      </c>
    </row>
    <row r="666" spans="1:12">
      <c r="A666" s="157"/>
      <c r="B666" s="158">
        <v>0.625</v>
      </c>
      <c r="C666" s="159">
        <v>459</v>
      </c>
      <c r="D666" s="159">
        <v>361</v>
      </c>
      <c r="E666" s="159">
        <v>0</v>
      </c>
      <c r="F666" s="159">
        <v>0</v>
      </c>
      <c r="G666" s="159">
        <v>8</v>
      </c>
      <c r="H666" s="159">
        <v>72</v>
      </c>
      <c r="I666" s="159">
        <v>15</v>
      </c>
      <c r="J666" s="159">
        <v>3</v>
      </c>
      <c r="K666" s="159">
        <v>0</v>
      </c>
      <c r="L666" s="159">
        <v>0</v>
      </c>
    </row>
    <row r="667" spans="1:12">
      <c r="A667" s="157"/>
      <c r="B667" s="158">
        <v>0.66666666666666663</v>
      </c>
      <c r="C667" s="159">
        <v>543</v>
      </c>
      <c r="D667" s="159">
        <v>454</v>
      </c>
      <c r="E667" s="159">
        <v>2</v>
      </c>
      <c r="F667" s="159">
        <v>1</v>
      </c>
      <c r="G667" s="159">
        <v>5</v>
      </c>
      <c r="H667" s="159">
        <v>68</v>
      </c>
      <c r="I667" s="159">
        <v>10</v>
      </c>
      <c r="J667" s="159">
        <v>3</v>
      </c>
      <c r="K667" s="159">
        <v>0</v>
      </c>
      <c r="L667" s="159">
        <v>0</v>
      </c>
    </row>
    <row r="668" spans="1:12">
      <c r="A668" s="157"/>
      <c r="B668" s="158">
        <v>0.70833333333333337</v>
      </c>
      <c r="C668" s="159">
        <v>523</v>
      </c>
      <c r="D668" s="159">
        <v>466</v>
      </c>
      <c r="E668" s="159">
        <v>1</v>
      </c>
      <c r="F668" s="159">
        <v>2</v>
      </c>
      <c r="G668" s="159">
        <v>7</v>
      </c>
      <c r="H668" s="159">
        <v>37</v>
      </c>
      <c r="I668" s="159">
        <v>9</v>
      </c>
      <c r="J668" s="159">
        <v>1</v>
      </c>
      <c r="K668" s="159">
        <v>0</v>
      </c>
      <c r="L668" s="159">
        <v>0</v>
      </c>
    </row>
    <row r="669" spans="1:12">
      <c r="A669" s="157"/>
      <c r="B669" s="158">
        <v>0.75</v>
      </c>
      <c r="C669" s="159">
        <v>508</v>
      </c>
      <c r="D669" s="159">
        <v>437</v>
      </c>
      <c r="E669" s="159">
        <v>0</v>
      </c>
      <c r="F669" s="159">
        <v>1</v>
      </c>
      <c r="G669" s="159">
        <v>7</v>
      </c>
      <c r="H669" s="159">
        <v>53</v>
      </c>
      <c r="I669" s="159">
        <v>8</v>
      </c>
      <c r="J669" s="159">
        <v>2</v>
      </c>
      <c r="K669" s="159">
        <v>0</v>
      </c>
      <c r="L669" s="159">
        <v>0</v>
      </c>
    </row>
    <row r="670" spans="1:12">
      <c r="A670" s="157"/>
      <c r="B670" s="158">
        <v>0.79166666666666663</v>
      </c>
      <c r="C670" s="159">
        <v>441</v>
      </c>
      <c r="D670" s="159">
        <v>393</v>
      </c>
      <c r="E670" s="159">
        <v>0</v>
      </c>
      <c r="F670" s="159">
        <v>0</v>
      </c>
      <c r="G670" s="159">
        <v>6</v>
      </c>
      <c r="H670" s="159">
        <v>35</v>
      </c>
      <c r="I670" s="159">
        <v>7</v>
      </c>
      <c r="J670" s="159">
        <v>0</v>
      </c>
      <c r="K670" s="159">
        <v>0</v>
      </c>
      <c r="L670" s="159">
        <v>0</v>
      </c>
    </row>
    <row r="671" spans="1:12">
      <c r="A671" s="157"/>
      <c r="B671" s="158">
        <v>0.83333333333333337</v>
      </c>
      <c r="C671" s="159">
        <v>349</v>
      </c>
      <c r="D671" s="159">
        <v>313</v>
      </c>
      <c r="E671" s="159">
        <v>0</v>
      </c>
      <c r="F671" s="159">
        <v>1</v>
      </c>
      <c r="G671" s="159">
        <v>8</v>
      </c>
      <c r="H671" s="159">
        <v>19</v>
      </c>
      <c r="I671" s="159">
        <v>8</v>
      </c>
      <c r="J671" s="159">
        <v>0</v>
      </c>
      <c r="K671" s="159">
        <v>0</v>
      </c>
      <c r="L671" s="159">
        <v>0</v>
      </c>
    </row>
    <row r="672" spans="1:12">
      <c r="A672" s="157"/>
      <c r="B672" s="158">
        <v>0.875</v>
      </c>
      <c r="C672" s="159">
        <v>317</v>
      </c>
      <c r="D672" s="159">
        <v>279</v>
      </c>
      <c r="E672" s="159">
        <v>0</v>
      </c>
      <c r="F672" s="159">
        <v>0</v>
      </c>
      <c r="G672" s="159">
        <v>7</v>
      </c>
      <c r="H672" s="159">
        <v>25</v>
      </c>
      <c r="I672" s="159">
        <v>5</v>
      </c>
      <c r="J672" s="159">
        <v>0</v>
      </c>
      <c r="K672" s="159">
        <v>1</v>
      </c>
      <c r="L672" s="159">
        <v>0</v>
      </c>
    </row>
    <row r="673" spans="1:12">
      <c r="A673" s="157"/>
      <c r="B673" s="158">
        <v>0.91666666666666663</v>
      </c>
      <c r="C673" s="159">
        <v>238</v>
      </c>
      <c r="D673" s="159">
        <v>214</v>
      </c>
      <c r="E673" s="159">
        <v>0</v>
      </c>
      <c r="F673" s="159">
        <v>0</v>
      </c>
      <c r="G673" s="159">
        <v>7</v>
      </c>
      <c r="H673" s="159">
        <v>13</v>
      </c>
      <c r="I673" s="159">
        <v>3</v>
      </c>
      <c r="J673" s="159">
        <v>0</v>
      </c>
      <c r="K673" s="159">
        <v>1</v>
      </c>
      <c r="L673" s="159">
        <v>0</v>
      </c>
    </row>
    <row r="674" spans="1:12">
      <c r="A674" s="157"/>
      <c r="B674" s="158">
        <v>0.95833333333333337</v>
      </c>
      <c r="C674" s="159">
        <v>153</v>
      </c>
      <c r="D674" s="159">
        <v>140</v>
      </c>
      <c r="E674" s="159">
        <v>0</v>
      </c>
      <c r="F674" s="159">
        <v>0</v>
      </c>
      <c r="G674" s="159">
        <v>5</v>
      </c>
      <c r="H674" s="159">
        <v>7</v>
      </c>
      <c r="I674" s="159">
        <v>1</v>
      </c>
      <c r="J674" s="159">
        <v>0</v>
      </c>
      <c r="K674" s="159">
        <v>0</v>
      </c>
      <c r="L674" s="159">
        <v>0</v>
      </c>
    </row>
    <row r="675" spans="1:12">
      <c r="A675" s="157" t="s">
        <v>410</v>
      </c>
      <c r="B675" s="158">
        <v>0</v>
      </c>
      <c r="C675" s="159">
        <v>125</v>
      </c>
      <c r="D675" s="159">
        <v>110</v>
      </c>
      <c r="E675" s="159">
        <v>1</v>
      </c>
      <c r="F675" s="159">
        <v>4</v>
      </c>
      <c r="G675" s="159">
        <v>2</v>
      </c>
      <c r="H675" s="159">
        <v>3</v>
      </c>
      <c r="I675" s="159">
        <v>5</v>
      </c>
      <c r="J675" s="159">
        <v>0</v>
      </c>
      <c r="K675" s="159">
        <v>0</v>
      </c>
      <c r="L675" s="159">
        <v>0</v>
      </c>
    </row>
    <row r="676" spans="1:12">
      <c r="A676" s="157"/>
      <c r="B676" s="158">
        <v>4.1666666666666664E-2</v>
      </c>
      <c r="C676" s="159">
        <v>70</v>
      </c>
      <c r="D676" s="159">
        <v>65</v>
      </c>
      <c r="E676" s="159">
        <v>0</v>
      </c>
      <c r="F676" s="159">
        <v>2</v>
      </c>
      <c r="G676" s="159">
        <v>0</v>
      </c>
      <c r="H676" s="159">
        <v>0</v>
      </c>
      <c r="I676" s="159">
        <v>2</v>
      </c>
      <c r="J676" s="159">
        <v>1</v>
      </c>
      <c r="K676" s="159">
        <v>0</v>
      </c>
      <c r="L676" s="159">
        <v>0</v>
      </c>
    </row>
    <row r="677" spans="1:12">
      <c r="A677" s="157"/>
      <c r="B677" s="158">
        <v>8.3333333333333329E-2</v>
      </c>
      <c r="C677" s="159">
        <v>32</v>
      </c>
      <c r="D677" s="159">
        <v>27</v>
      </c>
      <c r="E677" s="159">
        <v>0</v>
      </c>
      <c r="F677" s="159">
        <v>1</v>
      </c>
      <c r="G677" s="159">
        <v>0</v>
      </c>
      <c r="H677" s="159">
        <v>1</v>
      </c>
      <c r="I677" s="159">
        <v>2</v>
      </c>
      <c r="J677" s="159">
        <v>0</v>
      </c>
      <c r="K677" s="159">
        <v>1</v>
      </c>
      <c r="L677" s="159">
        <v>0</v>
      </c>
    </row>
    <row r="678" spans="1:12">
      <c r="A678" s="157"/>
      <c r="B678" s="158">
        <v>0.125</v>
      </c>
      <c r="C678" s="159">
        <v>30</v>
      </c>
      <c r="D678" s="159">
        <v>24</v>
      </c>
      <c r="E678" s="159">
        <v>1</v>
      </c>
      <c r="F678" s="159">
        <v>1</v>
      </c>
      <c r="G678" s="159">
        <v>1</v>
      </c>
      <c r="H678" s="159">
        <v>0</v>
      </c>
      <c r="I678" s="159">
        <v>0</v>
      </c>
      <c r="J678" s="159">
        <v>3</v>
      </c>
      <c r="K678" s="159">
        <v>0</v>
      </c>
      <c r="L678" s="159">
        <v>0</v>
      </c>
    </row>
    <row r="679" spans="1:12">
      <c r="A679" s="157"/>
      <c r="B679" s="158">
        <v>0.16666666666666666</v>
      </c>
      <c r="C679" s="159">
        <v>38</v>
      </c>
      <c r="D679" s="159">
        <v>24</v>
      </c>
      <c r="E679" s="159">
        <v>0</v>
      </c>
      <c r="F679" s="159">
        <v>4</v>
      </c>
      <c r="G679" s="159">
        <v>0</v>
      </c>
      <c r="H679" s="159">
        <v>0</v>
      </c>
      <c r="I679" s="159">
        <v>7</v>
      </c>
      <c r="J679" s="159">
        <v>3</v>
      </c>
      <c r="K679" s="159">
        <v>0</v>
      </c>
      <c r="L679" s="159">
        <v>0</v>
      </c>
    </row>
    <row r="680" spans="1:12">
      <c r="A680" s="157"/>
      <c r="B680" s="158">
        <v>0.20833333333333334</v>
      </c>
      <c r="C680" s="159">
        <v>81</v>
      </c>
      <c r="D680" s="159">
        <v>53</v>
      </c>
      <c r="E680" s="159">
        <v>1</v>
      </c>
      <c r="F680" s="159">
        <v>15</v>
      </c>
      <c r="G680" s="159">
        <v>1</v>
      </c>
      <c r="H680" s="159">
        <v>2</v>
      </c>
      <c r="I680" s="159">
        <v>7</v>
      </c>
      <c r="J680" s="159">
        <v>1</v>
      </c>
      <c r="K680" s="159">
        <v>1</v>
      </c>
      <c r="L680" s="159">
        <v>0</v>
      </c>
    </row>
    <row r="681" spans="1:12">
      <c r="A681" s="157"/>
      <c r="B681" s="158">
        <v>0.25</v>
      </c>
      <c r="C681" s="159">
        <v>326</v>
      </c>
      <c r="D681" s="159">
        <v>263</v>
      </c>
      <c r="E681" s="159">
        <v>1</v>
      </c>
      <c r="F681" s="159">
        <v>25</v>
      </c>
      <c r="G681" s="159">
        <v>1</v>
      </c>
      <c r="H681" s="159">
        <v>10</v>
      </c>
      <c r="I681" s="159">
        <v>24</v>
      </c>
      <c r="J681" s="159">
        <v>1</v>
      </c>
      <c r="K681" s="159">
        <v>1</v>
      </c>
      <c r="L681" s="159">
        <v>0</v>
      </c>
    </row>
    <row r="682" spans="1:12">
      <c r="A682" s="157"/>
      <c r="B682" s="158">
        <v>0.29166666666666669</v>
      </c>
      <c r="C682" s="159">
        <v>878</v>
      </c>
      <c r="D682" s="159">
        <v>774</v>
      </c>
      <c r="E682" s="159">
        <v>1</v>
      </c>
      <c r="F682" s="159">
        <v>22</v>
      </c>
      <c r="G682" s="159">
        <v>7</v>
      </c>
      <c r="H682" s="159">
        <v>28</v>
      </c>
      <c r="I682" s="159">
        <v>34</v>
      </c>
      <c r="J682" s="159">
        <v>9</v>
      </c>
      <c r="K682" s="159">
        <v>2</v>
      </c>
      <c r="L682" s="159">
        <v>1</v>
      </c>
    </row>
    <row r="683" spans="1:12">
      <c r="A683" s="157"/>
      <c r="B683" s="158">
        <v>0.33333333333333331</v>
      </c>
      <c r="C683" s="159">
        <v>1143</v>
      </c>
      <c r="D683" s="159">
        <v>995</v>
      </c>
      <c r="E683" s="159">
        <v>0</v>
      </c>
      <c r="F683" s="159">
        <v>19</v>
      </c>
      <c r="G683" s="159">
        <v>5</v>
      </c>
      <c r="H683" s="159">
        <v>71</v>
      </c>
      <c r="I683" s="159">
        <v>43</v>
      </c>
      <c r="J683" s="159">
        <v>5</v>
      </c>
      <c r="K683" s="159">
        <v>5</v>
      </c>
      <c r="L683" s="159">
        <v>0</v>
      </c>
    </row>
    <row r="684" spans="1:12">
      <c r="A684" s="157"/>
      <c r="B684" s="158">
        <v>0.375</v>
      </c>
      <c r="C684" s="159">
        <v>1017</v>
      </c>
      <c r="D684" s="159">
        <v>864</v>
      </c>
      <c r="E684" s="159">
        <v>0</v>
      </c>
      <c r="F684" s="159">
        <v>22</v>
      </c>
      <c r="G684" s="159">
        <v>7</v>
      </c>
      <c r="H684" s="159">
        <v>58</v>
      </c>
      <c r="I684" s="159">
        <v>59</v>
      </c>
      <c r="J684" s="159">
        <v>6</v>
      </c>
      <c r="K684" s="159">
        <v>1</v>
      </c>
      <c r="L684" s="159">
        <v>0</v>
      </c>
    </row>
    <row r="685" spans="1:12">
      <c r="A685" s="157"/>
      <c r="B685" s="158">
        <v>0.41666666666666669</v>
      </c>
      <c r="C685" s="159">
        <v>1015</v>
      </c>
      <c r="D685" s="159">
        <v>869</v>
      </c>
      <c r="E685" s="159">
        <v>1</v>
      </c>
      <c r="F685" s="159">
        <v>20</v>
      </c>
      <c r="G685" s="159">
        <v>8</v>
      </c>
      <c r="H685" s="159">
        <v>31</v>
      </c>
      <c r="I685" s="159">
        <v>69</v>
      </c>
      <c r="J685" s="159">
        <v>11</v>
      </c>
      <c r="K685" s="159">
        <v>6</v>
      </c>
      <c r="L685" s="159">
        <v>0</v>
      </c>
    </row>
    <row r="686" spans="1:12">
      <c r="A686" s="157"/>
      <c r="B686" s="158">
        <v>0.45833333333333331</v>
      </c>
      <c r="C686" s="159">
        <v>813</v>
      </c>
      <c r="D686" s="159">
        <v>705</v>
      </c>
      <c r="E686" s="159">
        <v>0</v>
      </c>
      <c r="F686" s="159">
        <v>15</v>
      </c>
      <c r="G686" s="159">
        <v>3</v>
      </c>
      <c r="H686" s="159">
        <v>21</v>
      </c>
      <c r="I686" s="159">
        <v>61</v>
      </c>
      <c r="J686" s="159">
        <v>8</v>
      </c>
      <c r="K686" s="159">
        <v>0</v>
      </c>
      <c r="L686" s="159">
        <v>0</v>
      </c>
    </row>
    <row r="687" spans="1:12">
      <c r="A687" s="157"/>
      <c r="B687" s="158">
        <v>0.5</v>
      </c>
      <c r="C687" s="159">
        <v>862</v>
      </c>
      <c r="D687" s="159">
        <v>759</v>
      </c>
      <c r="E687" s="159">
        <v>1</v>
      </c>
      <c r="F687" s="159">
        <v>18</v>
      </c>
      <c r="G687" s="159">
        <v>4</v>
      </c>
      <c r="H687" s="159">
        <v>15</v>
      </c>
      <c r="I687" s="159">
        <v>59</v>
      </c>
      <c r="J687" s="159">
        <v>5</v>
      </c>
      <c r="K687" s="159">
        <v>1</v>
      </c>
      <c r="L687" s="159">
        <v>0</v>
      </c>
    </row>
    <row r="688" spans="1:12">
      <c r="A688" s="157"/>
      <c r="B688" s="158">
        <v>0.54166666666666663</v>
      </c>
      <c r="C688" s="159">
        <v>782</v>
      </c>
      <c r="D688" s="159">
        <v>677</v>
      </c>
      <c r="E688" s="159">
        <v>1</v>
      </c>
      <c r="F688" s="159">
        <v>19</v>
      </c>
      <c r="G688" s="159">
        <v>4</v>
      </c>
      <c r="H688" s="159">
        <v>17</v>
      </c>
      <c r="I688" s="159">
        <v>56</v>
      </c>
      <c r="J688" s="159">
        <v>7</v>
      </c>
      <c r="K688" s="159">
        <v>1</v>
      </c>
      <c r="L688" s="159">
        <v>0</v>
      </c>
    </row>
    <row r="689" spans="1:12">
      <c r="A689" s="157"/>
      <c r="B689" s="158">
        <v>0.58333333333333337</v>
      </c>
      <c r="C689" s="159">
        <v>890</v>
      </c>
      <c r="D689" s="159">
        <v>785</v>
      </c>
      <c r="E689" s="159">
        <v>0</v>
      </c>
      <c r="F689" s="159">
        <v>20</v>
      </c>
      <c r="G689" s="159">
        <v>10</v>
      </c>
      <c r="H689" s="159">
        <v>25</v>
      </c>
      <c r="I689" s="159">
        <v>31</v>
      </c>
      <c r="J689" s="159">
        <v>15</v>
      </c>
      <c r="K689" s="159">
        <v>4</v>
      </c>
      <c r="L689" s="159">
        <v>0</v>
      </c>
    </row>
    <row r="690" spans="1:12">
      <c r="A690" s="157"/>
      <c r="B690" s="158">
        <v>0.625</v>
      </c>
      <c r="C690" s="159">
        <v>883</v>
      </c>
      <c r="D690" s="159">
        <v>794</v>
      </c>
      <c r="E690" s="159">
        <v>0</v>
      </c>
      <c r="F690" s="159">
        <v>18</v>
      </c>
      <c r="G690" s="159">
        <v>8</v>
      </c>
      <c r="H690" s="159">
        <v>32</v>
      </c>
      <c r="I690" s="159">
        <v>24</v>
      </c>
      <c r="J690" s="159">
        <v>5</v>
      </c>
      <c r="K690" s="159">
        <v>2</v>
      </c>
      <c r="L690" s="159">
        <v>0</v>
      </c>
    </row>
    <row r="691" spans="1:12">
      <c r="A691" s="157"/>
      <c r="B691" s="158">
        <v>0.66666666666666663</v>
      </c>
      <c r="C691" s="159">
        <v>997</v>
      </c>
      <c r="D691" s="159">
        <v>908</v>
      </c>
      <c r="E691" s="159">
        <v>2</v>
      </c>
      <c r="F691" s="159">
        <v>17</v>
      </c>
      <c r="G691" s="159">
        <v>6</v>
      </c>
      <c r="H691" s="159">
        <v>31</v>
      </c>
      <c r="I691" s="159">
        <v>28</v>
      </c>
      <c r="J691" s="159">
        <v>2</v>
      </c>
      <c r="K691" s="159">
        <v>3</v>
      </c>
      <c r="L691" s="159">
        <v>0</v>
      </c>
    </row>
    <row r="692" spans="1:12">
      <c r="A692" s="157"/>
      <c r="B692" s="158">
        <v>0.70833333333333337</v>
      </c>
      <c r="C692" s="159">
        <v>992</v>
      </c>
      <c r="D692" s="159">
        <v>890</v>
      </c>
      <c r="E692" s="159">
        <v>1</v>
      </c>
      <c r="F692" s="159">
        <v>19</v>
      </c>
      <c r="G692" s="159">
        <v>12</v>
      </c>
      <c r="H692" s="159">
        <v>41</v>
      </c>
      <c r="I692" s="159">
        <v>25</v>
      </c>
      <c r="J692" s="159">
        <v>4</v>
      </c>
      <c r="K692" s="159">
        <v>0</v>
      </c>
      <c r="L692" s="159">
        <v>0</v>
      </c>
    </row>
    <row r="693" spans="1:12">
      <c r="A693" s="157"/>
      <c r="B693" s="158">
        <v>0.75</v>
      </c>
      <c r="C693" s="159">
        <v>954</v>
      </c>
      <c r="D693" s="159">
        <v>857</v>
      </c>
      <c r="E693" s="159">
        <v>0</v>
      </c>
      <c r="F693" s="159">
        <v>14</v>
      </c>
      <c r="G693" s="159">
        <v>9</v>
      </c>
      <c r="H693" s="159">
        <v>42</v>
      </c>
      <c r="I693" s="159">
        <v>29</v>
      </c>
      <c r="J693" s="159">
        <v>3</v>
      </c>
      <c r="K693" s="159">
        <v>0</v>
      </c>
      <c r="L693" s="159">
        <v>0</v>
      </c>
    </row>
    <row r="694" spans="1:12">
      <c r="A694" s="157"/>
      <c r="B694" s="158">
        <v>0.79166666666666663</v>
      </c>
      <c r="C694" s="159">
        <v>867</v>
      </c>
      <c r="D694" s="159">
        <v>788</v>
      </c>
      <c r="E694" s="159">
        <v>0</v>
      </c>
      <c r="F694" s="159">
        <v>17</v>
      </c>
      <c r="G694" s="159">
        <v>9</v>
      </c>
      <c r="H694" s="159">
        <v>30</v>
      </c>
      <c r="I694" s="159">
        <v>21</v>
      </c>
      <c r="J694" s="159">
        <v>2</v>
      </c>
      <c r="K694" s="159">
        <v>0</v>
      </c>
      <c r="L694" s="159">
        <v>0</v>
      </c>
    </row>
    <row r="695" spans="1:12">
      <c r="A695" s="157"/>
      <c r="B695" s="158">
        <v>0.83333333333333337</v>
      </c>
      <c r="C695" s="159">
        <v>743</v>
      </c>
      <c r="D695" s="159">
        <v>669</v>
      </c>
      <c r="E695" s="159">
        <v>0</v>
      </c>
      <c r="F695" s="159">
        <v>11</v>
      </c>
      <c r="G695" s="159">
        <v>9</v>
      </c>
      <c r="H695" s="159">
        <v>34</v>
      </c>
      <c r="I695" s="159">
        <v>15</v>
      </c>
      <c r="J695" s="159">
        <v>5</v>
      </c>
      <c r="K695" s="159">
        <v>0</v>
      </c>
      <c r="L695" s="159">
        <v>0</v>
      </c>
    </row>
    <row r="696" spans="1:12">
      <c r="A696" s="157"/>
      <c r="B696" s="158">
        <v>0.875</v>
      </c>
      <c r="C696" s="159">
        <v>569</v>
      </c>
      <c r="D696" s="159">
        <v>493</v>
      </c>
      <c r="E696" s="159">
        <v>1</v>
      </c>
      <c r="F696" s="159">
        <v>7</v>
      </c>
      <c r="G696" s="159">
        <v>7</v>
      </c>
      <c r="H696" s="159">
        <v>44</v>
      </c>
      <c r="I696" s="159">
        <v>14</v>
      </c>
      <c r="J696" s="159">
        <v>1</v>
      </c>
      <c r="K696" s="159">
        <v>2</v>
      </c>
      <c r="L696" s="159">
        <v>0</v>
      </c>
    </row>
    <row r="697" spans="1:12">
      <c r="A697" s="157"/>
      <c r="B697" s="158">
        <v>0.91666666666666663</v>
      </c>
      <c r="C697" s="159">
        <v>432</v>
      </c>
      <c r="D697" s="159">
        <v>390</v>
      </c>
      <c r="E697" s="159">
        <v>0</v>
      </c>
      <c r="F697" s="159">
        <v>12</v>
      </c>
      <c r="G697" s="159">
        <v>3</v>
      </c>
      <c r="H697" s="159">
        <v>18</v>
      </c>
      <c r="I697" s="159">
        <v>8</v>
      </c>
      <c r="J697" s="159">
        <v>1</v>
      </c>
      <c r="K697" s="159">
        <v>0</v>
      </c>
      <c r="L697" s="159">
        <v>0</v>
      </c>
    </row>
    <row r="698" spans="1:12">
      <c r="A698" s="157"/>
      <c r="B698" s="158">
        <v>0.95833333333333337</v>
      </c>
      <c r="C698" s="159">
        <v>241</v>
      </c>
      <c r="D698" s="159">
        <v>215</v>
      </c>
      <c r="E698" s="159">
        <v>0</v>
      </c>
      <c r="F698" s="159">
        <v>10</v>
      </c>
      <c r="G698" s="159">
        <v>2</v>
      </c>
      <c r="H698" s="159">
        <v>9</v>
      </c>
      <c r="I698" s="159">
        <v>2</v>
      </c>
      <c r="J698" s="159">
        <v>2</v>
      </c>
      <c r="K698" s="159">
        <v>1</v>
      </c>
      <c r="L698" s="159">
        <v>0</v>
      </c>
    </row>
    <row r="699" spans="1:12">
      <c r="A699" s="157" t="s">
        <v>411</v>
      </c>
      <c r="B699" s="158">
        <v>0</v>
      </c>
      <c r="C699" s="159">
        <v>174</v>
      </c>
      <c r="D699" s="159">
        <v>148</v>
      </c>
      <c r="E699" s="159">
        <v>0</v>
      </c>
      <c r="F699" s="159">
        <v>7</v>
      </c>
      <c r="G699" s="159">
        <v>2</v>
      </c>
      <c r="H699" s="159">
        <v>12</v>
      </c>
      <c r="I699" s="159">
        <v>3</v>
      </c>
      <c r="J699" s="159">
        <v>1</v>
      </c>
      <c r="K699" s="159">
        <v>1</v>
      </c>
      <c r="L699" s="159">
        <v>0</v>
      </c>
    </row>
    <row r="700" spans="1:12">
      <c r="A700" s="157"/>
      <c r="B700" s="158">
        <v>4.1666666666666664E-2</v>
      </c>
      <c r="C700" s="159">
        <v>89</v>
      </c>
      <c r="D700" s="159">
        <v>81</v>
      </c>
      <c r="E700" s="159">
        <v>1</v>
      </c>
      <c r="F700" s="159">
        <v>2</v>
      </c>
      <c r="G700" s="159">
        <v>0</v>
      </c>
      <c r="H700" s="159">
        <v>2</v>
      </c>
      <c r="I700" s="159">
        <v>3</v>
      </c>
      <c r="J700" s="159">
        <v>0</v>
      </c>
      <c r="K700" s="159">
        <v>0</v>
      </c>
      <c r="L700" s="159">
        <v>0</v>
      </c>
    </row>
    <row r="701" spans="1:12">
      <c r="A701" s="157"/>
      <c r="B701" s="158">
        <v>8.3333333333333329E-2</v>
      </c>
      <c r="C701" s="159">
        <v>47</v>
      </c>
      <c r="D701" s="159">
        <v>40</v>
      </c>
      <c r="E701" s="159">
        <v>0</v>
      </c>
      <c r="F701" s="159">
        <v>3</v>
      </c>
      <c r="G701" s="159">
        <v>0</v>
      </c>
      <c r="H701" s="159">
        <v>1</v>
      </c>
      <c r="I701" s="159">
        <v>3</v>
      </c>
      <c r="J701" s="159">
        <v>0</v>
      </c>
      <c r="K701" s="159">
        <v>0</v>
      </c>
      <c r="L701" s="159">
        <v>0</v>
      </c>
    </row>
    <row r="702" spans="1:12">
      <c r="A702" s="157"/>
      <c r="B702" s="158">
        <v>0.125</v>
      </c>
      <c r="C702" s="159">
        <v>30</v>
      </c>
      <c r="D702" s="159">
        <v>21</v>
      </c>
      <c r="E702" s="159">
        <v>1</v>
      </c>
      <c r="F702" s="159">
        <v>1</v>
      </c>
      <c r="G702" s="159">
        <v>0</v>
      </c>
      <c r="H702" s="159">
        <v>1</v>
      </c>
      <c r="I702" s="159">
        <v>5</v>
      </c>
      <c r="J702" s="159">
        <v>1</v>
      </c>
      <c r="K702" s="159">
        <v>0</v>
      </c>
      <c r="L702" s="159">
        <v>0</v>
      </c>
    </row>
    <row r="703" spans="1:12">
      <c r="A703" s="157"/>
      <c r="B703" s="158">
        <v>0.16666666666666666</v>
      </c>
      <c r="C703" s="159">
        <v>37</v>
      </c>
      <c r="D703" s="159">
        <v>29</v>
      </c>
      <c r="E703" s="159">
        <v>0</v>
      </c>
      <c r="F703" s="159">
        <v>1</v>
      </c>
      <c r="G703" s="159">
        <v>0</v>
      </c>
      <c r="H703" s="159">
        <v>0</v>
      </c>
      <c r="I703" s="159">
        <v>5</v>
      </c>
      <c r="J703" s="159">
        <v>1</v>
      </c>
      <c r="K703" s="159">
        <v>1</v>
      </c>
      <c r="L703" s="159">
        <v>0</v>
      </c>
    </row>
    <row r="704" spans="1:12">
      <c r="A704" s="157"/>
      <c r="B704" s="158">
        <v>0.20833333333333334</v>
      </c>
      <c r="C704" s="159">
        <v>63</v>
      </c>
      <c r="D704" s="159">
        <v>45</v>
      </c>
      <c r="E704" s="159">
        <v>1</v>
      </c>
      <c r="F704" s="159">
        <v>4</v>
      </c>
      <c r="G704" s="159">
        <v>1</v>
      </c>
      <c r="H704" s="159">
        <v>0</v>
      </c>
      <c r="I704" s="159">
        <v>10</v>
      </c>
      <c r="J704" s="159">
        <v>2</v>
      </c>
      <c r="K704" s="159">
        <v>0</v>
      </c>
      <c r="L704" s="159">
        <v>0</v>
      </c>
    </row>
    <row r="705" spans="1:12">
      <c r="A705" s="157"/>
      <c r="B705" s="158">
        <v>0.25</v>
      </c>
      <c r="C705" s="159">
        <v>188</v>
      </c>
      <c r="D705" s="159">
        <v>145</v>
      </c>
      <c r="E705" s="159">
        <v>1</v>
      </c>
      <c r="F705" s="159">
        <v>15</v>
      </c>
      <c r="G705" s="159">
        <v>3</v>
      </c>
      <c r="H705" s="159">
        <v>5</v>
      </c>
      <c r="I705" s="159">
        <v>17</v>
      </c>
      <c r="J705" s="159">
        <v>0</v>
      </c>
      <c r="K705" s="159">
        <v>2</v>
      </c>
      <c r="L705" s="159">
        <v>0</v>
      </c>
    </row>
    <row r="706" spans="1:12">
      <c r="A706" s="157"/>
      <c r="B706" s="158">
        <v>0.29166666666666669</v>
      </c>
      <c r="C706" s="159">
        <v>543</v>
      </c>
      <c r="D706" s="159">
        <v>459</v>
      </c>
      <c r="E706" s="159">
        <v>3</v>
      </c>
      <c r="F706" s="159">
        <v>18</v>
      </c>
      <c r="G706" s="159">
        <v>6</v>
      </c>
      <c r="H706" s="159">
        <v>20</v>
      </c>
      <c r="I706" s="159">
        <v>35</v>
      </c>
      <c r="J706" s="159">
        <v>2</v>
      </c>
      <c r="K706" s="159">
        <v>0</v>
      </c>
      <c r="L706" s="159">
        <v>0</v>
      </c>
    </row>
    <row r="707" spans="1:12">
      <c r="A707" s="157"/>
      <c r="B707" s="158">
        <v>0.33333333333333331</v>
      </c>
      <c r="C707" s="159">
        <v>847</v>
      </c>
      <c r="D707" s="159">
        <v>740</v>
      </c>
      <c r="E707" s="159">
        <v>3</v>
      </c>
      <c r="F707" s="159">
        <v>20</v>
      </c>
      <c r="G707" s="159">
        <v>8</v>
      </c>
      <c r="H707" s="159">
        <v>28</v>
      </c>
      <c r="I707" s="159">
        <v>37</v>
      </c>
      <c r="J707" s="159">
        <v>6</v>
      </c>
      <c r="K707" s="159">
        <v>4</v>
      </c>
      <c r="L707" s="159">
        <v>1</v>
      </c>
    </row>
    <row r="708" spans="1:12">
      <c r="A708" s="157"/>
      <c r="B708" s="158">
        <v>0.375</v>
      </c>
      <c r="C708" s="159">
        <v>888</v>
      </c>
      <c r="D708" s="159">
        <v>786</v>
      </c>
      <c r="E708" s="159">
        <v>0</v>
      </c>
      <c r="F708" s="159">
        <v>24</v>
      </c>
      <c r="G708" s="159">
        <v>4</v>
      </c>
      <c r="H708" s="159">
        <v>21</v>
      </c>
      <c r="I708" s="159">
        <v>46</v>
      </c>
      <c r="J708" s="159">
        <v>4</v>
      </c>
      <c r="K708" s="159">
        <v>3</v>
      </c>
      <c r="L708" s="159">
        <v>0</v>
      </c>
    </row>
    <row r="709" spans="1:12">
      <c r="A709" s="157"/>
      <c r="B709" s="158">
        <v>0.41666666666666669</v>
      </c>
      <c r="C709" s="159">
        <v>745</v>
      </c>
      <c r="D709" s="159">
        <v>650</v>
      </c>
      <c r="E709" s="159">
        <v>2</v>
      </c>
      <c r="F709" s="159">
        <v>16</v>
      </c>
      <c r="G709" s="159">
        <v>2</v>
      </c>
      <c r="H709" s="159">
        <v>18</v>
      </c>
      <c r="I709" s="159">
        <v>52</v>
      </c>
      <c r="J709" s="159">
        <v>4</v>
      </c>
      <c r="K709" s="159">
        <v>1</v>
      </c>
      <c r="L709" s="159">
        <v>0</v>
      </c>
    </row>
    <row r="710" spans="1:12">
      <c r="A710" s="157"/>
      <c r="B710" s="158">
        <v>0.45833333333333331</v>
      </c>
      <c r="C710" s="159">
        <v>737</v>
      </c>
      <c r="D710" s="159">
        <v>646</v>
      </c>
      <c r="E710" s="159">
        <v>2</v>
      </c>
      <c r="F710" s="159">
        <v>19</v>
      </c>
      <c r="G710" s="159">
        <v>6</v>
      </c>
      <c r="H710" s="159">
        <v>15</v>
      </c>
      <c r="I710" s="159">
        <v>37</v>
      </c>
      <c r="J710" s="159">
        <v>6</v>
      </c>
      <c r="K710" s="159">
        <v>6</v>
      </c>
      <c r="L710" s="159">
        <v>0</v>
      </c>
    </row>
    <row r="711" spans="1:12">
      <c r="A711" s="157"/>
      <c r="B711" s="158">
        <v>0.5</v>
      </c>
      <c r="C711" s="159">
        <v>826</v>
      </c>
      <c r="D711" s="159">
        <v>713</v>
      </c>
      <c r="E711" s="159">
        <v>0</v>
      </c>
      <c r="F711" s="159">
        <v>16</v>
      </c>
      <c r="G711" s="159">
        <v>5</v>
      </c>
      <c r="H711" s="159">
        <v>18</v>
      </c>
      <c r="I711" s="159">
        <v>65</v>
      </c>
      <c r="J711" s="159">
        <v>6</v>
      </c>
      <c r="K711" s="159">
        <v>3</v>
      </c>
      <c r="L711" s="159">
        <v>0</v>
      </c>
    </row>
    <row r="712" spans="1:12">
      <c r="A712" s="157"/>
      <c r="B712" s="158">
        <v>0.54166666666666663</v>
      </c>
      <c r="C712" s="159">
        <v>781</v>
      </c>
      <c r="D712" s="159">
        <v>674</v>
      </c>
      <c r="E712" s="159">
        <v>2</v>
      </c>
      <c r="F712" s="159">
        <v>14</v>
      </c>
      <c r="G712" s="159">
        <v>3</v>
      </c>
      <c r="H712" s="159">
        <v>24</v>
      </c>
      <c r="I712" s="159">
        <v>56</v>
      </c>
      <c r="J712" s="159">
        <v>4</v>
      </c>
      <c r="K712" s="159">
        <v>4</v>
      </c>
      <c r="L712" s="159">
        <v>0</v>
      </c>
    </row>
    <row r="713" spans="1:12">
      <c r="A713" s="157"/>
      <c r="B713" s="158">
        <v>0.58333333333333337</v>
      </c>
      <c r="C713" s="159">
        <v>849</v>
      </c>
      <c r="D713" s="159">
        <v>732</v>
      </c>
      <c r="E713" s="159">
        <v>2</v>
      </c>
      <c r="F713" s="159">
        <v>22</v>
      </c>
      <c r="G713" s="159">
        <v>8</v>
      </c>
      <c r="H713" s="159">
        <v>27</v>
      </c>
      <c r="I713" s="159">
        <v>52</v>
      </c>
      <c r="J713" s="159">
        <v>4</v>
      </c>
      <c r="K713" s="159">
        <v>2</v>
      </c>
      <c r="L713" s="159">
        <v>0</v>
      </c>
    </row>
    <row r="714" spans="1:12">
      <c r="A714" s="157"/>
      <c r="B714" s="158">
        <v>0.625</v>
      </c>
      <c r="C714" s="159">
        <v>1003</v>
      </c>
      <c r="D714" s="159">
        <v>885</v>
      </c>
      <c r="E714" s="159">
        <v>1</v>
      </c>
      <c r="F714" s="159">
        <v>20</v>
      </c>
      <c r="G714" s="159">
        <v>5</v>
      </c>
      <c r="H714" s="159">
        <v>22</v>
      </c>
      <c r="I714" s="159">
        <v>58</v>
      </c>
      <c r="J714" s="159">
        <v>4</v>
      </c>
      <c r="K714" s="159">
        <v>8</v>
      </c>
      <c r="L714" s="159">
        <v>0</v>
      </c>
    </row>
    <row r="715" spans="1:12">
      <c r="A715" s="157"/>
      <c r="B715" s="158">
        <v>0.66666666666666663</v>
      </c>
      <c r="C715" s="159">
        <v>1173</v>
      </c>
      <c r="D715" s="159">
        <v>1047</v>
      </c>
      <c r="E715" s="159">
        <v>1</v>
      </c>
      <c r="F715" s="159">
        <v>14</v>
      </c>
      <c r="G715" s="159">
        <v>6</v>
      </c>
      <c r="H715" s="159">
        <v>50</v>
      </c>
      <c r="I715" s="159">
        <v>48</v>
      </c>
      <c r="J715" s="159">
        <v>5</v>
      </c>
      <c r="K715" s="159">
        <v>2</v>
      </c>
      <c r="L715" s="159">
        <v>0</v>
      </c>
    </row>
    <row r="716" spans="1:12">
      <c r="A716" s="157"/>
      <c r="B716" s="158">
        <v>0.70833333333333337</v>
      </c>
      <c r="C716" s="159">
        <v>1202</v>
      </c>
      <c r="D716" s="159">
        <v>1045</v>
      </c>
      <c r="E716" s="159">
        <v>1</v>
      </c>
      <c r="F716" s="159">
        <v>20</v>
      </c>
      <c r="G716" s="159">
        <v>15</v>
      </c>
      <c r="H716" s="159">
        <v>74</v>
      </c>
      <c r="I716" s="159">
        <v>45</v>
      </c>
      <c r="J716" s="159">
        <v>2</v>
      </c>
      <c r="K716" s="159">
        <v>0</v>
      </c>
      <c r="L716" s="159">
        <v>0</v>
      </c>
    </row>
    <row r="717" spans="1:12">
      <c r="A717" s="157"/>
      <c r="B717" s="158">
        <v>0.75</v>
      </c>
      <c r="C717" s="159">
        <v>1106</v>
      </c>
      <c r="D717" s="159">
        <v>960</v>
      </c>
      <c r="E717" s="159">
        <v>4</v>
      </c>
      <c r="F717" s="159">
        <v>20</v>
      </c>
      <c r="G717" s="159">
        <v>15</v>
      </c>
      <c r="H717" s="159">
        <v>68</v>
      </c>
      <c r="I717" s="159">
        <v>37</v>
      </c>
      <c r="J717" s="159">
        <v>0</v>
      </c>
      <c r="K717" s="159">
        <v>2</v>
      </c>
      <c r="L717" s="159">
        <v>0</v>
      </c>
    </row>
    <row r="718" spans="1:12">
      <c r="A718" s="157"/>
      <c r="B718" s="158">
        <v>0.79166666666666663</v>
      </c>
      <c r="C718" s="159">
        <v>937</v>
      </c>
      <c r="D718" s="159">
        <v>834</v>
      </c>
      <c r="E718" s="159">
        <v>0</v>
      </c>
      <c r="F718" s="159">
        <v>18</v>
      </c>
      <c r="G718" s="159">
        <v>12</v>
      </c>
      <c r="H718" s="159">
        <v>40</v>
      </c>
      <c r="I718" s="159">
        <v>29</v>
      </c>
      <c r="J718" s="159">
        <v>4</v>
      </c>
      <c r="K718" s="159">
        <v>0</v>
      </c>
      <c r="L718" s="159">
        <v>0</v>
      </c>
    </row>
    <row r="719" spans="1:12">
      <c r="A719" s="157"/>
      <c r="B719" s="158">
        <v>0.83333333333333337</v>
      </c>
      <c r="C719" s="159">
        <v>843</v>
      </c>
      <c r="D719" s="159">
        <v>746</v>
      </c>
      <c r="E719" s="159">
        <v>0</v>
      </c>
      <c r="F719" s="159">
        <v>14</v>
      </c>
      <c r="G719" s="159">
        <v>9</v>
      </c>
      <c r="H719" s="159">
        <v>48</v>
      </c>
      <c r="I719" s="159">
        <v>24</v>
      </c>
      <c r="J719" s="159">
        <v>2</v>
      </c>
      <c r="K719" s="159">
        <v>0</v>
      </c>
      <c r="L719" s="159">
        <v>0</v>
      </c>
    </row>
    <row r="720" spans="1:12">
      <c r="A720" s="157"/>
      <c r="B720" s="158">
        <v>0.875</v>
      </c>
      <c r="C720" s="159">
        <v>698</v>
      </c>
      <c r="D720" s="159">
        <v>631</v>
      </c>
      <c r="E720" s="159">
        <v>0</v>
      </c>
      <c r="F720" s="159">
        <v>14</v>
      </c>
      <c r="G720" s="159">
        <v>8</v>
      </c>
      <c r="H720" s="159">
        <v>28</v>
      </c>
      <c r="I720" s="159">
        <v>14</v>
      </c>
      <c r="J720" s="159">
        <v>3</v>
      </c>
      <c r="K720" s="159">
        <v>0</v>
      </c>
      <c r="L720" s="159">
        <v>0</v>
      </c>
    </row>
    <row r="721" spans="1:12">
      <c r="A721" s="157"/>
      <c r="B721" s="158">
        <v>0.91666666666666663</v>
      </c>
      <c r="C721" s="159">
        <v>560</v>
      </c>
      <c r="D721" s="159">
        <v>500</v>
      </c>
      <c r="E721" s="159">
        <v>0</v>
      </c>
      <c r="F721" s="159">
        <v>9</v>
      </c>
      <c r="G721" s="159">
        <v>6</v>
      </c>
      <c r="H721" s="159">
        <v>31</v>
      </c>
      <c r="I721" s="159">
        <v>10</v>
      </c>
      <c r="J721" s="159">
        <v>4</v>
      </c>
      <c r="K721" s="159">
        <v>0</v>
      </c>
      <c r="L721" s="159">
        <v>0</v>
      </c>
    </row>
    <row r="722" spans="1:12">
      <c r="A722" s="157"/>
      <c r="B722" s="158">
        <v>0.95833333333333337</v>
      </c>
      <c r="C722" s="159">
        <v>384</v>
      </c>
      <c r="D722" s="159">
        <v>326</v>
      </c>
      <c r="E722" s="159">
        <v>0</v>
      </c>
      <c r="F722" s="159">
        <v>16</v>
      </c>
      <c r="G722" s="159">
        <v>4</v>
      </c>
      <c r="H722" s="159">
        <v>23</v>
      </c>
      <c r="I722" s="159">
        <v>13</v>
      </c>
      <c r="J722" s="159">
        <v>1</v>
      </c>
      <c r="K722" s="159">
        <v>1</v>
      </c>
      <c r="L722" s="159">
        <v>0</v>
      </c>
    </row>
    <row r="723" spans="1:12">
      <c r="A723" s="157" t="s">
        <v>412</v>
      </c>
      <c r="B723" s="158">
        <v>0</v>
      </c>
      <c r="C723" s="159">
        <v>137</v>
      </c>
      <c r="D723" s="159">
        <v>120</v>
      </c>
      <c r="E723" s="159">
        <v>0</v>
      </c>
      <c r="F723" s="159">
        <v>1</v>
      </c>
      <c r="G723" s="159">
        <v>0</v>
      </c>
      <c r="H723" s="159">
        <v>14</v>
      </c>
      <c r="I723" s="159">
        <v>2</v>
      </c>
      <c r="J723" s="159">
        <v>0</v>
      </c>
      <c r="K723" s="159">
        <v>0</v>
      </c>
      <c r="L723" s="159">
        <v>0</v>
      </c>
    </row>
    <row r="724" spans="1:12">
      <c r="A724" s="157"/>
      <c r="B724" s="158">
        <v>4.1666666666666664E-2</v>
      </c>
      <c r="C724" s="159">
        <v>63</v>
      </c>
      <c r="D724" s="159">
        <v>55</v>
      </c>
      <c r="E724" s="159">
        <v>0</v>
      </c>
      <c r="F724" s="159">
        <v>1</v>
      </c>
      <c r="G724" s="159">
        <v>1</v>
      </c>
      <c r="H724" s="159">
        <v>2</v>
      </c>
      <c r="I724" s="159">
        <v>2</v>
      </c>
      <c r="J724" s="159">
        <v>2</v>
      </c>
      <c r="K724" s="159">
        <v>0</v>
      </c>
      <c r="L724" s="159">
        <v>0</v>
      </c>
    </row>
    <row r="725" spans="1:12">
      <c r="A725" s="157"/>
      <c r="B725" s="158">
        <v>8.3333333333333329E-2</v>
      </c>
      <c r="C725" s="159">
        <v>31</v>
      </c>
      <c r="D725" s="159">
        <v>24</v>
      </c>
      <c r="E725" s="159">
        <v>0</v>
      </c>
      <c r="F725" s="159">
        <v>1</v>
      </c>
      <c r="G725" s="159">
        <v>0</v>
      </c>
      <c r="H725" s="159">
        <v>0</v>
      </c>
      <c r="I725" s="159">
        <v>4</v>
      </c>
      <c r="J725" s="159">
        <v>2</v>
      </c>
      <c r="K725" s="159">
        <v>0</v>
      </c>
      <c r="L725" s="159">
        <v>0</v>
      </c>
    </row>
    <row r="726" spans="1:12">
      <c r="A726" s="157"/>
      <c r="B726" s="158">
        <v>0.125</v>
      </c>
      <c r="C726" s="159">
        <v>29</v>
      </c>
      <c r="D726" s="159">
        <v>24</v>
      </c>
      <c r="E726" s="159">
        <v>0</v>
      </c>
      <c r="F726" s="159">
        <v>1</v>
      </c>
      <c r="G726" s="159">
        <v>0</v>
      </c>
      <c r="H726" s="159">
        <v>2</v>
      </c>
      <c r="I726" s="159">
        <v>1</v>
      </c>
      <c r="J726" s="159">
        <v>0</v>
      </c>
      <c r="K726" s="159">
        <v>1</v>
      </c>
      <c r="L726" s="159">
        <v>0</v>
      </c>
    </row>
    <row r="727" spans="1:12">
      <c r="A727" s="157"/>
      <c r="B727" s="158">
        <v>0.16666666666666666</v>
      </c>
      <c r="C727" s="159">
        <v>32</v>
      </c>
      <c r="D727" s="159">
        <v>26</v>
      </c>
      <c r="E727" s="159">
        <v>0</v>
      </c>
      <c r="F727" s="159">
        <v>1</v>
      </c>
      <c r="G727" s="159">
        <v>0</v>
      </c>
      <c r="H727" s="159">
        <v>0</v>
      </c>
      <c r="I727" s="159">
        <v>5</v>
      </c>
      <c r="J727" s="159">
        <v>0</v>
      </c>
      <c r="K727" s="159">
        <v>0</v>
      </c>
      <c r="L727" s="159">
        <v>0</v>
      </c>
    </row>
    <row r="728" spans="1:12">
      <c r="A728" s="157"/>
      <c r="B728" s="158">
        <v>0.20833333333333334</v>
      </c>
      <c r="C728" s="159">
        <v>45</v>
      </c>
      <c r="D728" s="159">
        <v>39</v>
      </c>
      <c r="E728" s="159">
        <v>0</v>
      </c>
      <c r="F728" s="159">
        <v>1</v>
      </c>
      <c r="G728" s="159">
        <v>0</v>
      </c>
      <c r="H728" s="159">
        <v>1</v>
      </c>
      <c r="I728" s="159">
        <v>4</v>
      </c>
      <c r="J728" s="159">
        <v>0</v>
      </c>
      <c r="K728" s="159">
        <v>0</v>
      </c>
      <c r="L728" s="159">
        <v>0</v>
      </c>
    </row>
    <row r="729" spans="1:12">
      <c r="A729" s="157"/>
      <c r="B729" s="158">
        <v>0.25</v>
      </c>
      <c r="C729" s="159">
        <v>124</v>
      </c>
      <c r="D729" s="159">
        <v>101</v>
      </c>
      <c r="E729" s="159">
        <v>0</v>
      </c>
      <c r="F729" s="159">
        <v>2</v>
      </c>
      <c r="G729" s="159">
        <v>2</v>
      </c>
      <c r="H729" s="159">
        <v>7</v>
      </c>
      <c r="I729" s="159">
        <v>9</v>
      </c>
      <c r="J729" s="159">
        <v>0</v>
      </c>
      <c r="K729" s="159">
        <v>3</v>
      </c>
      <c r="L729" s="159">
        <v>0</v>
      </c>
    </row>
    <row r="730" spans="1:12">
      <c r="A730" s="157"/>
      <c r="B730" s="158">
        <v>0.29166666666666669</v>
      </c>
      <c r="C730" s="159">
        <v>247</v>
      </c>
      <c r="D730" s="159">
        <v>209</v>
      </c>
      <c r="E730" s="159">
        <v>0</v>
      </c>
      <c r="F730" s="159">
        <v>2</v>
      </c>
      <c r="G730" s="159">
        <v>1</v>
      </c>
      <c r="H730" s="159">
        <v>14</v>
      </c>
      <c r="I730" s="159">
        <v>16</v>
      </c>
      <c r="J730" s="159">
        <v>5</v>
      </c>
      <c r="K730" s="159">
        <v>0</v>
      </c>
      <c r="L730" s="159">
        <v>0</v>
      </c>
    </row>
    <row r="731" spans="1:12">
      <c r="A731" s="157"/>
      <c r="B731" s="158">
        <v>0.33333333333333331</v>
      </c>
      <c r="C731" s="159">
        <v>405</v>
      </c>
      <c r="D731" s="159">
        <v>347</v>
      </c>
      <c r="E731" s="159">
        <v>0</v>
      </c>
      <c r="F731" s="159">
        <v>3</v>
      </c>
      <c r="G731" s="159">
        <v>3</v>
      </c>
      <c r="H731" s="159">
        <v>29</v>
      </c>
      <c r="I731" s="159">
        <v>16</v>
      </c>
      <c r="J731" s="159">
        <v>4</v>
      </c>
      <c r="K731" s="159">
        <v>3</v>
      </c>
      <c r="L731" s="159">
        <v>0</v>
      </c>
    </row>
    <row r="732" spans="1:12">
      <c r="A732" s="157"/>
      <c r="B732" s="158">
        <v>0.375</v>
      </c>
      <c r="C732" s="159">
        <v>417</v>
      </c>
      <c r="D732" s="159">
        <v>361</v>
      </c>
      <c r="E732" s="159">
        <v>0</v>
      </c>
      <c r="F732" s="159">
        <v>4</v>
      </c>
      <c r="G732" s="159">
        <v>5</v>
      </c>
      <c r="H732" s="159">
        <v>28</v>
      </c>
      <c r="I732" s="159">
        <v>14</v>
      </c>
      <c r="J732" s="159">
        <v>4</v>
      </c>
      <c r="K732" s="159">
        <v>1</v>
      </c>
      <c r="L732" s="159">
        <v>0</v>
      </c>
    </row>
    <row r="733" spans="1:12">
      <c r="A733" s="157"/>
      <c r="B733" s="158">
        <v>0.41666666666666669</v>
      </c>
      <c r="C733" s="159">
        <v>368</v>
      </c>
      <c r="D733" s="159">
        <v>302</v>
      </c>
      <c r="E733" s="159">
        <v>0</v>
      </c>
      <c r="F733" s="159">
        <v>3</v>
      </c>
      <c r="G733" s="159">
        <v>6</v>
      </c>
      <c r="H733" s="159">
        <v>23</v>
      </c>
      <c r="I733" s="159">
        <v>25</v>
      </c>
      <c r="J733" s="159">
        <v>7</v>
      </c>
      <c r="K733" s="159">
        <v>1</v>
      </c>
      <c r="L733" s="159">
        <v>1</v>
      </c>
    </row>
    <row r="734" spans="1:12">
      <c r="A734" s="157"/>
      <c r="B734" s="158">
        <v>0.45833333333333331</v>
      </c>
      <c r="C734" s="159">
        <v>354</v>
      </c>
      <c r="D734" s="159">
        <v>290</v>
      </c>
      <c r="E734" s="159">
        <v>0</v>
      </c>
      <c r="F734" s="159">
        <v>2</v>
      </c>
      <c r="G734" s="159">
        <v>4</v>
      </c>
      <c r="H734" s="159">
        <v>22</v>
      </c>
      <c r="I734" s="159">
        <v>25</v>
      </c>
      <c r="J734" s="159">
        <v>8</v>
      </c>
      <c r="K734" s="159">
        <v>3</v>
      </c>
      <c r="L734" s="159">
        <v>0</v>
      </c>
    </row>
    <row r="735" spans="1:12">
      <c r="A735" s="157"/>
      <c r="B735" s="158">
        <v>0.5</v>
      </c>
      <c r="C735" s="159">
        <v>370</v>
      </c>
      <c r="D735" s="159">
        <v>299</v>
      </c>
      <c r="E735" s="159">
        <v>0</v>
      </c>
      <c r="F735" s="159">
        <v>1</v>
      </c>
      <c r="G735" s="159">
        <v>2</v>
      </c>
      <c r="H735" s="159">
        <v>17</v>
      </c>
      <c r="I735" s="159">
        <v>38</v>
      </c>
      <c r="J735" s="159">
        <v>10</v>
      </c>
      <c r="K735" s="159">
        <v>3</v>
      </c>
      <c r="L735" s="159">
        <v>0</v>
      </c>
    </row>
    <row r="736" spans="1:12">
      <c r="A736" s="157"/>
      <c r="B736" s="158">
        <v>0.54166666666666663</v>
      </c>
      <c r="C736" s="159">
        <v>393</v>
      </c>
      <c r="D736" s="159">
        <v>337</v>
      </c>
      <c r="E736" s="159">
        <v>1</v>
      </c>
      <c r="F736" s="159">
        <v>2</v>
      </c>
      <c r="G736" s="159">
        <v>3</v>
      </c>
      <c r="H736" s="159">
        <v>22</v>
      </c>
      <c r="I736" s="159">
        <v>16</v>
      </c>
      <c r="J736" s="159">
        <v>10</v>
      </c>
      <c r="K736" s="159">
        <v>2</v>
      </c>
      <c r="L736" s="159">
        <v>0</v>
      </c>
    </row>
    <row r="737" spans="1:12">
      <c r="A737" s="157"/>
      <c r="B737" s="158">
        <v>0.58333333333333337</v>
      </c>
      <c r="C737" s="159">
        <v>448</v>
      </c>
      <c r="D737" s="159">
        <v>388</v>
      </c>
      <c r="E737" s="159">
        <v>0</v>
      </c>
      <c r="F737" s="159">
        <v>2</v>
      </c>
      <c r="G737" s="159">
        <v>1</v>
      </c>
      <c r="H737" s="159">
        <v>24</v>
      </c>
      <c r="I737" s="159">
        <v>22</v>
      </c>
      <c r="J737" s="159">
        <v>9</v>
      </c>
      <c r="K737" s="159">
        <v>2</v>
      </c>
      <c r="L737" s="159">
        <v>0</v>
      </c>
    </row>
    <row r="738" spans="1:12">
      <c r="A738" s="157"/>
      <c r="B738" s="158">
        <v>0.625</v>
      </c>
      <c r="C738" s="159">
        <v>467</v>
      </c>
      <c r="D738" s="159">
        <v>390</v>
      </c>
      <c r="E738" s="159">
        <v>2</v>
      </c>
      <c r="F738" s="159">
        <v>6</v>
      </c>
      <c r="G738" s="159">
        <v>5</v>
      </c>
      <c r="H738" s="159">
        <v>40</v>
      </c>
      <c r="I738" s="159">
        <v>18</v>
      </c>
      <c r="J738" s="159">
        <v>6</v>
      </c>
      <c r="K738" s="159">
        <v>0</v>
      </c>
      <c r="L738" s="159">
        <v>0</v>
      </c>
    </row>
    <row r="739" spans="1:12">
      <c r="A739" s="157"/>
      <c r="B739" s="158">
        <v>0.66666666666666663</v>
      </c>
      <c r="C739" s="159">
        <v>497</v>
      </c>
      <c r="D739" s="159">
        <v>405</v>
      </c>
      <c r="E739" s="159">
        <v>0</v>
      </c>
      <c r="F739" s="159">
        <v>4</v>
      </c>
      <c r="G739" s="159">
        <v>7</v>
      </c>
      <c r="H739" s="159">
        <v>57</v>
      </c>
      <c r="I739" s="159">
        <v>19</v>
      </c>
      <c r="J739" s="159">
        <v>5</v>
      </c>
      <c r="K739" s="159">
        <v>0</v>
      </c>
      <c r="L739" s="159">
        <v>0</v>
      </c>
    </row>
    <row r="740" spans="1:12">
      <c r="A740" s="157"/>
      <c r="B740" s="158">
        <v>0.70833333333333337</v>
      </c>
      <c r="C740" s="159">
        <v>488</v>
      </c>
      <c r="D740" s="159">
        <v>383</v>
      </c>
      <c r="E740" s="159">
        <v>0</v>
      </c>
      <c r="F740" s="159">
        <v>5</v>
      </c>
      <c r="G740" s="159">
        <v>3</v>
      </c>
      <c r="H740" s="159">
        <v>84</v>
      </c>
      <c r="I740" s="159">
        <v>13</v>
      </c>
      <c r="J740" s="159">
        <v>0</v>
      </c>
      <c r="K740" s="159">
        <v>0</v>
      </c>
      <c r="L740" s="159">
        <v>0</v>
      </c>
    </row>
    <row r="741" spans="1:12">
      <c r="A741" s="157"/>
      <c r="B741" s="158">
        <v>0.75</v>
      </c>
      <c r="C741" s="159">
        <v>493</v>
      </c>
      <c r="D741" s="159">
        <v>389</v>
      </c>
      <c r="E741" s="159">
        <v>0</v>
      </c>
      <c r="F741" s="159">
        <v>4</v>
      </c>
      <c r="G741" s="159">
        <v>2</v>
      </c>
      <c r="H741" s="159">
        <v>80</v>
      </c>
      <c r="I741" s="159">
        <v>15</v>
      </c>
      <c r="J741" s="159">
        <v>3</v>
      </c>
      <c r="K741" s="159">
        <v>0</v>
      </c>
      <c r="L741" s="159">
        <v>0</v>
      </c>
    </row>
    <row r="742" spans="1:12">
      <c r="A742" s="157"/>
      <c r="B742" s="158">
        <v>0.79166666666666663</v>
      </c>
      <c r="C742" s="159">
        <v>486</v>
      </c>
      <c r="D742" s="159">
        <v>395</v>
      </c>
      <c r="E742" s="159">
        <v>0</v>
      </c>
      <c r="F742" s="159">
        <v>5</v>
      </c>
      <c r="G742" s="159">
        <v>7</v>
      </c>
      <c r="H742" s="159">
        <v>69</v>
      </c>
      <c r="I742" s="159">
        <v>10</v>
      </c>
      <c r="J742" s="159">
        <v>0</v>
      </c>
      <c r="K742" s="159">
        <v>0</v>
      </c>
      <c r="L742" s="159">
        <v>0</v>
      </c>
    </row>
    <row r="743" spans="1:12">
      <c r="A743" s="157"/>
      <c r="B743" s="158">
        <v>0.83333333333333337</v>
      </c>
      <c r="C743" s="159">
        <v>405</v>
      </c>
      <c r="D743" s="159">
        <v>345</v>
      </c>
      <c r="E743" s="159">
        <v>0</v>
      </c>
      <c r="F743" s="159">
        <v>2</v>
      </c>
      <c r="G743" s="159">
        <v>2</v>
      </c>
      <c r="H743" s="159">
        <v>50</v>
      </c>
      <c r="I743" s="159">
        <v>5</v>
      </c>
      <c r="J743" s="159">
        <v>1</v>
      </c>
      <c r="K743" s="159">
        <v>0</v>
      </c>
      <c r="L743" s="159">
        <v>0</v>
      </c>
    </row>
    <row r="744" spans="1:12">
      <c r="A744" s="157"/>
      <c r="B744" s="158">
        <v>0.875</v>
      </c>
      <c r="C744" s="159">
        <v>394</v>
      </c>
      <c r="D744" s="159">
        <v>314</v>
      </c>
      <c r="E744" s="159">
        <v>0</v>
      </c>
      <c r="F744" s="159">
        <v>3</v>
      </c>
      <c r="G744" s="159">
        <v>8</v>
      </c>
      <c r="H744" s="159">
        <v>59</v>
      </c>
      <c r="I744" s="159">
        <v>10</v>
      </c>
      <c r="J744" s="159">
        <v>0</v>
      </c>
      <c r="K744" s="159">
        <v>0</v>
      </c>
      <c r="L744" s="159">
        <v>0</v>
      </c>
    </row>
    <row r="745" spans="1:12">
      <c r="A745" s="157"/>
      <c r="B745" s="158">
        <v>0.91666666666666663</v>
      </c>
      <c r="C745" s="159">
        <v>328</v>
      </c>
      <c r="D745" s="159">
        <v>270</v>
      </c>
      <c r="E745" s="159">
        <v>0</v>
      </c>
      <c r="F745" s="159">
        <v>3</v>
      </c>
      <c r="G745" s="159">
        <v>8</v>
      </c>
      <c r="H745" s="159">
        <v>41</v>
      </c>
      <c r="I745" s="159">
        <v>6</v>
      </c>
      <c r="J745" s="159">
        <v>0</v>
      </c>
      <c r="K745" s="159">
        <v>0</v>
      </c>
      <c r="L745" s="159">
        <v>0</v>
      </c>
    </row>
    <row r="746" spans="1:12">
      <c r="A746" s="157"/>
      <c r="B746" s="158">
        <v>0.95833333333333337</v>
      </c>
      <c r="C746" s="159">
        <v>238</v>
      </c>
      <c r="D746" s="159">
        <v>197</v>
      </c>
      <c r="E746" s="159">
        <v>1</v>
      </c>
      <c r="F746" s="159">
        <v>3</v>
      </c>
      <c r="G746" s="159">
        <v>6</v>
      </c>
      <c r="H746" s="159">
        <v>27</v>
      </c>
      <c r="I746" s="159">
        <v>1</v>
      </c>
      <c r="J746" s="159">
        <v>2</v>
      </c>
      <c r="K746" s="159">
        <v>1</v>
      </c>
      <c r="L746" s="159">
        <v>0</v>
      </c>
    </row>
    <row r="747" spans="1:12">
      <c r="A747" s="157" t="s">
        <v>413</v>
      </c>
      <c r="B747" s="158">
        <v>0</v>
      </c>
      <c r="C747" s="159">
        <v>144</v>
      </c>
      <c r="D747" s="159">
        <v>127</v>
      </c>
      <c r="E747" s="159">
        <v>0</v>
      </c>
      <c r="F747" s="159">
        <v>1</v>
      </c>
      <c r="G747" s="159">
        <v>3</v>
      </c>
      <c r="H747" s="159">
        <v>10</v>
      </c>
      <c r="I747" s="159">
        <v>2</v>
      </c>
      <c r="J747" s="159">
        <v>1</v>
      </c>
      <c r="K747" s="159">
        <v>0</v>
      </c>
      <c r="L747" s="159">
        <v>0</v>
      </c>
    </row>
    <row r="748" spans="1:12">
      <c r="A748" s="157"/>
      <c r="B748" s="158">
        <v>4.1666666666666664E-2</v>
      </c>
      <c r="C748" s="159">
        <v>80</v>
      </c>
      <c r="D748" s="159">
        <v>73</v>
      </c>
      <c r="E748" s="159">
        <v>0</v>
      </c>
      <c r="F748" s="159">
        <v>1</v>
      </c>
      <c r="G748" s="159">
        <v>1</v>
      </c>
      <c r="H748" s="159">
        <v>2</v>
      </c>
      <c r="I748" s="159">
        <v>2</v>
      </c>
      <c r="J748" s="159">
        <v>1</v>
      </c>
      <c r="K748" s="159">
        <v>0</v>
      </c>
      <c r="L748" s="159">
        <v>0</v>
      </c>
    </row>
    <row r="749" spans="1:12">
      <c r="A749" s="157"/>
      <c r="B749" s="158">
        <v>8.3333333333333329E-2</v>
      </c>
      <c r="C749" s="159">
        <v>50</v>
      </c>
      <c r="D749" s="159">
        <v>42</v>
      </c>
      <c r="E749" s="159">
        <v>0</v>
      </c>
      <c r="F749" s="159">
        <v>1</v>
      </c>
      <c r="G749" s="159">
        <v>0</v>
      </c>
      <c r="H749" s="159">
        <v>2</v>
      </c>
      <c r="I749" s="159">
        <v>3</v>
      </c>
      <c r="J749" s="159">
        <v>2</v>
      </c>
      <c r="K749" s="159">
        <v>0</v>
      </c>
      <c r="L749" s="159">
        <v>0</v>
      </c>
    </row>
    <row r="750" spans="1:12">
      <c r="A750" s="157"/>
      <c r="B750" s="158">
        <v>0.125</v>
      </c>
      <c r="C750" s="159">
        <v>37</v>
      </c>
      <c r="D750" s="159">
        <v>32</v>
      </c>
      <c r="E750" s="159">
        <v>0</v>
      </c>
      <c r="F750" s="159">
        <v>0</v>
      </c>
      <c r="G750" s="159">
        <v>0</v>
      </c>
      <c r="H750" s="159">
        <v>0</v>
      </c>
      <c r="I750" s="159">
        <v>5</v>
      </c>
      <c r="J750" s="159">
        <v>0</v>
      </c>
      <c r="K750" s="159">
        <v>0</v>
      </c>
      <c r="L750" s="159">
        <v>0</v>
      </c>
    </row>
    <row r="751" spans="1:12">
      <c r="A751" s="157"/>
      <c r="B751" s="158">
        <v>0.16666666666666666</v>
      </c>
      <c r="C751" s="159">
        <v>56</v>
      </c>
      <c r="D751" s="159">
        <v>47</v>
      </c>
      <c r="E751" s="159">
        <v>0</v>
      </c>
      <c r="F751" s="159">
        <v>1</v>
      </c>
      <c r="G751" s="159">
        <v>1</v>
      </c>
      <c r="H751" s="159">
        <v>0</v>
      </c>
      <c r="I751" s="159">
        <v>7</v>
      </c>
      <c r="J751" s="159">
        <v>0</v>
      </c>
      <c r="K751" s="159">
        <v>0</v>
      </c>
      <c r="L751" s="159">
        <v>0</v>
      </c>
    </row>
    <row r="752" spans="1:12">
      <c r="A752" s="157"/>
      <c r="B752" s="158">
        <v>0.20833333333333334</v>
      </c>
      <c r="C752" s="159">
        <v>69</v>
      </c>
      <c r="D752" s="159">
        <v>56</v>
      </c>
      <c r="E752" s="159">
        <v>0</v>
      </c>
      <c r="F752" s="159">
        <v>3</v>
      </c>
      <c r="G752" s="159">
        <v>1</v>
      </c>
      <c r="H752" s="159">
        <v>2</v>
      </c>
      <c r="I752" s="159">
        <v>7</v>
      </c>
      <c r="J752" s="159">
        <v>0</v>
      </c>
      <c r="K752" s="159">
        <v>0</v>
      </c>
      <c r="L752" s="159">
        <v>0</v>
      </c>
    </row>
    <row r="753" spans="1:12">
      <c r="A753" s="157"/>
      <c r="B753" s="158">
        <v>0.25</v>
      </c>
      <c r="C753" s="159">
        <v>247</v>
      </c>
      <c r="D753" s="159">
        <v>210</v>
      </c>
      <c r="E753" s="159">
        <v>0</v>
      </c>
      <c r="F753" s="159">
        <v>2</v>
      </c>
      <c r="G753" s="159">
        <v>2</v>
      </c>
      <c r="H753" s="159">
        <v>10</v>
      </c>
      <c r="I753" s="159">
        <v>21</v>
      </c>
      <c r="J753" s="159">
        <v>2</v>
      </c>
      <c r="K753" s="159">
        <v>0</v>
      </c>
      <c r="L753" s="159">
        <v>0</v>
      </c>
    </row>
    <row r="754" spans="1:12">
      <c r="A754" s="157"/>
      <c r="B754" s="158">
        <v>0.29166666666666669</v>
      </c>
      <c r="C754" s="159">
        <v>541</v>
      </c>
      <c r="D754" s="159">
        <v>468</v>
      </c>
      <c r="E754" s="159">
        <v>3</v>
      </c>
      <c r="F754" s="159">
        <v>5</v>
      </c>
      <c r="G754" s="159">
        <v>3</v>
      </c>
      <c r="H754" s="159">
        <v>22</v>
      </c>
      <c r="I754" s="159">
        <v>34</v>
      </c>
      <c r="J754" s="159">
        <v>5</v>
      </c>
      <c r="K754" s="159">
        <v>1</v>
      </c>
      <c r="L754" s="159">
        <v>0</v>
      </c>
    </row>
    <row r="755" spans="1:12">
      <c r="A755" s="157"/>
      <c r="B755" s="158">
        <v>0.33333333333333331</v>
      </c>
      <c r="C755" s="159">
        <v>575</v>
      </c>
      <c r="D755" s="159">
        <v>474</v>
      </c>
      <c r="E755" s="159">
        <v>1</v>
      </c>
      <c r="F755" s="159">
        <v>3</v>
      </c>
      <c r="G755" s="159">
        <v>5</v>
      </c>
      <c r="H755" s="159">
        <v>55</v>
      </c>
      <c r="I755" s="159">
        <v>32</v>
      </c>
      <c r="J755" s="159">
        <v>5</v>
      </c>
      <c r="K755" s="159">
        <v>0</v>
      </c>
      <c r="L755" s="159">
        <v>0</v>
      </c>
    </row>
    <row r="756" spans="1:12">
      <c r="A756" s="157"/>
      <c r="B756" s="158">
        <v>0.375</v>
      </c>
      <c r="C756" s="159">
        <v>431</v>
      </c>
      <c r="D756" s="159">
        <v>345</v>
      </c>
      <c r="E756" s="159">
        <v>0</v>
      </c>
      <c r="F756" s="159">
        <v>4</v>
      </c>
      <c r="G756" s="159">
        <v>5</v>
      </c>
      <c r="H756" s="159">
        <v>46</v>
      </c>
      <c r="I756" s="159">
        <v>27</v>
      </c>
      <c r="J756" s="159">
        <v>2</v>
      </c>
      <c r="K756" s="159">
        <v>2</v>
      </c>
      <c r="L756" s="159">
        <v>0</v>
      </c>
    </row>
    <row r="757" spans="1:12">
      <c r="A757" s="157"/>
      <c r="B757" s="158">
        <v>0.41666666666666669</v>
      </c>
      <c r="C757" s="159">
        <v>576</v>
      </c>
      <c r="D757" s="159">
        <v>487</v>
      </c>
      <c r="E757" s="159">
        <v>0</v>
      </c>
      <c r="F757" s="159">
        <v>4</v>
      </c>
      <c r="G757" s="159">
        <v>10</v>
      </c>
      <c r="H757" s="159">
        <v>28</v>
      </c>
      <c r="I757" s="159">
        <v>45</v>
      </c>
      <c r="J757" s="159">
        <v>0</v>
      </c>
      <c r="K757" s="159">
        <v>2</v>
      </c>
      <c r="L757" s="159">
        <v>0</v>
      </c>
    </row>
    <row r="758" spans="1:12">
      <c r="A758" s="157"/>
      <c r="B758" s="158">
        <v>0.45833333333333331</v>
      </c>
      <c r="C758" s="159">
        <v>562</v>
      </c>
      <c r="D758" s="159">
        <v>472</v>
      </c>
      <c r="E758" s="159">
        <v>1</v>
      </c>
      <c r="F758" s="159">
        <v>2</v>
      </c>
      <c r="G758" s="159">
        <v>3</v>
      </c>
      <c r="H758" s="159">
        <v>25</v>
      </c>
      <c r="I758" s="159">
        <v>55</v>
      </c>
      <c r="J758" s="159">
        <v>3</v>
      </c>
      <c r="K758" s="159">
        <v>0</v>
      </c>
      <c r="L758" s="159">
        <v>1</v>
      </c>
    </row>
    <row r="759" spans="1:12">
      <c r="A759" s="157"/>
      <c r="B759" s="158">
        <v>0.5</v>
      </c>
      <c r="C759" s="159">
        <v>620</v>
      </c>
      <c r="D759" s="159">
        <v>535</v>
      </c>
      <c r="E759" s="159">
        <v>0</v>
      </c>
      <c r="F759" s="159">
        <v>3</v>
      </c>
      <c r="G759" s="159">
        <v>10</v>
      </c>
      <c r="H759" s="159">
        <v>23</v>
      </c>
      <c r="I759" s="159">
        <v>44</v>
      </c>
      <c r="J759" s="159">
        <v>5</v>
      </c>
      <c r="K759" s="159">
        <v>0</v>
      </c>
      <c r="L759" s="159">
        <v>0</v>
      </c>
    </row>
    <row r="760" spans="1:12">
      <c r="A760" s="157"/>
      <c r="B760" s="158">
        <v>0.54166666666666663</v>
      </c>
      <c r="C760" s="159">
        <v>579</v>
      </c>
      <c r="D760" s="159">
        <v>487</v>
      </c>
      <c r="E760" s="159">
        <v>0</v>
      </c>
      <c r="F760" s="159">
        <v>3</v>
      </c>
      <c r="G760" s="159">
        <v>9</v>
      </c>
      <c r="H760" s="159">
        <v>27</v>
      </c>
      <c r="I760" s="159">
        <v>46</v>
      </c>
      <c r="J760" s="159">
        <v>4</v>
      </c>
      <c r="K760" s="159">
        <v>3</v>
      </c>
      <c r="L760" s="159">
        <v>0</v>
      </c>
    </row>
    <row r="761" spans="1:12">
      <c r="A761" s="157"/>
      <c r="B761" s="158">
        <v>0.58333333333333337</v>
      </c>
      <c r="C761" s="159">
        <v>572</v>
      </c>
      <c r="D761" s="159">
        <v>495</v>
      </c>
      <c r="E761" s="159">
        <v>1</v>
      </c>
      <c r="F761" s="159">
        <v>2</v>
      </c>
      <c r="G761" s="159">
        <v>9</v>
      </c>
      <c r="H761" s="159">
        <v>34</v>
      </c>
      <c r="I761" s="159">
        <v>25</v>
      </c>
      <c r="J761" s="159">
        <v>6</v>
      </c>
      <c r="K761" s="159">
        <v>0</v>
      </c>
      <c r="L761" s="159">
        <v>0</v>
      </c>
    </row>
    <row r="762" spans="1:12">
      <c r="A762" s="157"/>
      <c r="B762" s="158">
        <v>0.625</v>
      </c>
      <c r="C762" s="159">
        <v>546</v>
      </c>
      <c r="D762" s="159">
        <v>470</v>
      </c>
      <c r="E762" s="159">
        <v>0</v>
      </c>
      <c r="F762" s="159">
        <v>5</v>
      </c>
      <c r="G762" s="159">
        <v>12</v>
      </c>
      <c r="H762" s="159">
        <v>22</v>
      </c>
      <c r="I762" s="159">
        <v>28</v>
      </c>
      <c r="J762" s="159">
        <v>9</v>
      </c>
      <c r="K762" s="159">
        <v>0</v>
      </c>
      <c r="L762" s="159">
        <v>0</v>
      </c>
    </row>
    <row r="763" spans="1:12">
      <c r="A763" s="157"/>
      <c r="B763" s="158">
        <v>0.66666666666666663</v>
      </c>
      <c r="C763" s="159">
        <v>607</v>
      </c>
      <c r="D763" s="159">
        <v>509</v>
      </c>
      <c r="E763" s="159">
        <v>1</v>
      </c>
      <c r="F763" s="159">
        <v>3</v>
      </c>
      <c r="G763" s="159">
        <v>10</v>
      </c>
      <c r="H763" s="159">
        <v>54</v>
      </c>
      <c r="I763" s="159">
        <v>26</v>
      </c>
      <c r="J763" s="159">
        <v>3</v>
      </c>
      <c r="K763" s="159">
        <v>1</v>
      </c>
      <c r="L763" s="159">
        <v>0</v>
      </c>
    </row>
    <row r="764" spans="1:12">
      <c r="A764" s="157"/>
      <c r="B764" s="158">
        <v>0.70833333333333337</v>
      </c>
      <c r="C764" s="159">
        <v>595</v>
      </c>
      <c r="D764" s="159">
        <v>489</v>
      </c>
      <c r="E764" s="159">
        <v>0</v>
      </c>
      <c r="F764" s="159">
        <v>4</v>
      </c>
      <c r="G764" s="159">
        <v>9</v>
      </c>
      <c r="H764" s="159">
        <v>71</v>
      </c>
      <c r="I764" s="159">
        <v>21</v>
      </c>
      <c r="J764" s="159">
        <v>1</v>
      </c>
      <c r="K764" s="159">
        <v>0</v>
      </c>
      <c r="L764" s="159">
        <v>0</v>
      </c>
    </row>
    <row r="765" spans="1:12">
      <c r="A765" s="157"/>
      <c r="B765" s="158">
        <v>0.75</v>
      </c>
      <c r="C765" s="159">
        <v>541</v>
      </c>
      <c r="D765" s="159">
        <v>452</v>
      </c>
      <c r="E765" s="159">
        <v>0</v>
      </c>
      <c r="F765" s="159">
        <v>4</v>
      </c>
      <c r="G765" s="159">
        <v>12</v>
      </c>
      <c r="H765" s="159">
        <v>59</v>
      </c>
      <c r="I765" s="159">
        <v>13</v>
      </c>
      <c r="J765" s="159">
        <v>0</v>
      </c>
      <c r="K765" s="159">
        <v>1</v>
      </c>
      <c r="L765" s="159">
        <v>0</v>
      </c>
    </row>
    <row r="766" spans="1:12">
      <c r="A766" s="157"/>
      <c r="B766" s="158">
        <v>0.79166666666666663</v>
      </c>
      <c r="C766" s="159">
        <v>590</v>
      </c>
      <c r="D766" s="159">
        <v>506</v>
      </c>
      <c r="E766" s="159">
        <v>0</v>
      </c>
      <c r="F766" s="159">
        <v>2</v>
      </c>
      <c r="G766" s="159">
        <v>14</v>
      </c>
      <c r="H766" s="159">
        <v>47</v>
      </c>
      <c r="I766" s="159">
        <v>20</v>
      </c>
      <c r="J766" s="159">
        <v>1</v>
      </c>
      <c r="K766" s="159">
        <v>0</v>
      </c>
      <c r="L766" s="159">
        <v>0</v>
      </c>
    </row>
    <row r="767" spans="1:12">
      <c r="A767" s="157"/>
      <c r="B767" s="158">
        <v>0.83333333333333337</v>
      </c>
      <c r="C767" s="159">
        <v>501</v>
      </c>
      <c r="D767" s="159">
        <v>425</v>
      </c>
      <c r="E767" s="159">
        <v>0</v>
      </c>
      <c r="F767" s="159">
        <v>2</v>
      </c>
      <c r="G767" s="159">
        <v>6</v>
      </c>
      <c r="H767" s="159">
        <v>45</v>
      </c>
      <c r="I767" s="159">
        <v>22</v>
      </c>
      <c r="J767" s="159">
        <v>1</v>
      </c>
      <c r="K767" s="159">
        <v>0</v>
      </c>
      <c r="L767" s="159">
        <v>0</v>
      </c>
    </row>
    <row r="768" spans="1:12">
      <c r="A768" s="157"/>
      <c r="B768" s="158">
        <v>0.875</v>
      </c>
      <c r="C768" s="159">
        <v>436</v>
      </c>
      <c r="D768" s="159">
        <v>384</v>
      </c>
      <c r="E768" s="159">
        <v>0</v>
      </c>
      <c r="F768" s="159">
        <v>2</v>
      </c>
      <c r="G768" s="159">
        <v>8</v>
      </c>
      <c r="H768" s="159">
        <v>33</v>
      </c>
      <c r="I768" s="159">
        <v>8</v>
      </c>
      <c r="J768" s="159">
        <v>1</v>
      </c>
      <c r="K768" s="159">
        <v>0</v>
      </c>
      <c r="L768" s="159">
        <v>0</v>
      </c>
    </row>
    <row r="769" spans="1:12">
      <c r="A769" s="157"/>
      <c r="B769" s="158">
        <v>0.91666666666666663</v>
      </c>
      <c r="C769" s="159">
        <v>330</v>
      </c>
      <c r="D769" s="159">
        <v>295</v>
      </c>
      <c r="E769" s="159">
        <v>0</v>
      </c>
      <c r="F769" s="159">
        <v>2</v>
      </c>
      <c r="G769" s="159">
        <v>4</v>
      </c>
      <c r="H769" s="159">
        <v>23</v>
      </c>
      <c r="I769" s="159">
        <v>5</v>
      </c>
      <c r="J769" s="159">
        <v>1</v>
      </c>
      <c r="K769" s="159">
        <v>0</v>
      </c>
      <c r="L769" s="159">
        <v>0</v>
      </c>
    </row>
    <row r="770" spans="1:12">
      <c r="A770" s="157"/>
      <c r="B770" s="158">
        <v>0.95833333333333337</v>
      </c>
      <c r="C770" s="159">
        <v>251</v>
      </c>
      <c r="D770" s="159">
        <v>223</v>
      </c>
      <c r="E770" s="159">
        <v>0</v>
      </c>
      <c r="F770" s="159">
        <v>2</v>
      </c>
      <c r="G770" s="159">
        <v>3</v>
      </c>
      <c r="H770" s="159">
        <v>16</v>
      </c>
      <c r="I770" s="159">
        <v>6</v>
      </c>
      <c r="J770" s="159">
        <v>1</v>
      </c>
      <c r="K770" s="159">
        <v>0</v>
      </c>
      <c r="L770" s="159">
        <v>0</v>
      </c>
    </row>
    <row r="771" spans="1:12">
      <c r="A771" s="157" t="s">
        <v>414</v>
      </c>
      <c r="B771" s="158">
        <v>0</v>
      </c>
      <c r="C771" s="159">
        <v>206</v>
      </c>
      <c r="D771" s="159">
        <v>182</v>
      </c>
      <c r="E771" s="159">
        <v>0</v>
      </c>
      <c r="F771" s="159">
        <v>2</v>
      </c>
      <c r="G771" s="159">
        <v>6</v>
      </c>
      <c r="H771" s="159">
        <v>7</v>
      </c>
      <c r="I771" s="159">
        <v>7</v>
      </c>
      <c r="J771" s="159">
        <v>2</v>
      </c>
      <c r="K771" s="159">
        <v>0</v>
      </c>
      <c r="L771" s="159">
        <v>0</v>
      </c>
    </row>
    <row r="772" spans="1:12">
      <c r="A772" s="157"/>
      <c r="B772" s="158">
        <v>4.1666666666666664E-2</v>
      </c>
      <c r="C772" s="159">
        <v>86</v>
      </c>
      <c r="D772" s="159">
        <v>83</v>
      </c>
      <c r="E772" s="159">
        <v>0</v>
      </c>
      <c r="F772" s="159">
        <v>0</v>
      </c>
      <c r="G772" s="159">
        <v>0</v>
      </c>
      <c r="H772" s="159">
        <v>0</v>
      </c>
      <c r="I772" s="159">
        <v>1</v>
      </c>
      <c r="J772" s="159">
        <v>0</v>
      </c>
      <c r="K772" s="159">
        <v>2</v>
      </c>
      <c r="L772" s="159">
        <v>0</v>
      </c>
    </row>
    <row r="773" spans="1:12">
      <c r="A773" s="157"/>
      <c r="B773" s="158">
        <v>8.3333333333333329E-2</v>
      </c>
      <c r="C773" s="159">
        <v>55</v>
      </c>
      <c r="D773" s="159">
        <v>50</v>
      </c>
      <c r="E773" s="159">
        <v>0</v>
      </c>
      <c r="F773" s="159">
        <v>0</v>
      </c>
      <c r="G773" s="159">
        <v>0</v>
      </c>
      <c r="H773" s="159">
        <v>1</v>
      </c>
      <c r="I773" s="159">
        <v>3</v>
      </c>
      <c r="J773" s="159">
        <v>1</v>
      </c>
      <c r="K773" s="159">
        <v>0</v>
      </c>
      <c r="L773" s="159">
        <v>0</v>
      </c>
    </row>
    <row r="774" spans="1:12">
      <c r="A774" s="157"/>
      <c r="B774" s="158">
        <v>0.125</v>
      </c>
      <c r="C774" s="159">
        <v>51</v>
      </c>
      <c r="D774" s="159">
        <v>48</v>
      </c>
      <c r="E774" s="159">
        <v>0</v>
      </c>
      <c r="F774" s="159">
        <v>0</v>
      </c>
      <c r="G774" s="159">
        <v>0</v>
      </c>
      <c r="H774" s="159">
        <v>0</v>
      </c>
      <c r="I774" s="159">
        <v>3</v>
      </c>
      <c r="J774" s="159">
        <v>0</v>
      </c>
      <c r="K774" s="159">
        <v>0</v>
      </c>
      <c r="L774" s="159">
        <v>0</v>
      </c>
    </row>
    <row r="775" spans="1:12">
      <c r="A775" s="157"/>
      <c r="B775" s="158">
        <v>0.16666666666666666</v>
      </c>
      <c r="C775" s="159">
        <v>55</v>
      </c>
      <c r="D775" s="159">
        <v>41</v>
      </c>
      <c r="E775" s="159">
        <v>0</v>
      </c>
      <c r="F775" s="159">
        <v>0</v>
      </c>
      <c r="G775" s="159">
        <v>0</v>
      </c>
      <c r="H775" s="159">
        <v>0</v>
      </c>
      <c r="I775" s="159">
        <v>13</v>
      </c>
      <c r="J775" s="159">
        <v>1</v>
      </c>
      <c r="K775" s="159">
        <v>0</v>
      </c>
      <c r="L775" s="159">
        <v>0</v>
      </c>
    </row>
    <row r="776" spans="1:12">
      <c r="A776" s="157"/>
      <c r="B776" s="158">
        <v>0.20833333333333334</v>
      </c>
      <c r="C776" s="159">
        <v>71</v>
      </c>
      <c r="D776" s="159">
        <v>53</v>
      </c>
      <c r="E776" s="159">
        <v>0</v>
      </c>
      <c r="F776" s="159">
        <v>1</v>
      </c>
      <c r="G776" s="159">
        <v>2</v>
      </c>
      <c r="H776" s="159">
        <v>1</v>
      </c>
      <c r="I776" s="159">
        <v>13</v>
      </c>
      <c r="J776" s="159">
        <v>1</v>
      </c>
      <c r="K776" s="159">
        <v>0</v>
      </c>
      <c r="L776" s="159">
        <v>0</v>
      </c>
    </row>
    <row r="777" spans="1:12">
      <c r="A777" s="157"/>
      <c r="B777" s="158">
        <v>0.25</v>
      </c>
      <c r="C777" s="159">
        <v>356</v>
      </c>
      <c r="D777" s="159">
        <v>307</v>
      </c>
      <c r="E777" s="159">
        <v>1</v>
      </c>
      <c r="F777" s="159">
        <v>5</v>
      </c>
      <c r="G777" s="159">
        <v>3</v>
      </c>
      <c r="H777" s="159">
        <v>9</v>
      </c>
      <c r="I777" s="159">
        <v>29</v>
      </c>
      <c r="J777" s="159">
        <v>2</v>
      </c>
      <c r="K777" s="159">
        <v>0</v>
      </c>
      <c r="L777" s="159">
        <v>0</v>
      </c>
    </row>
    <row r="778" spans="1:12">
      <c r="A778" s="157"/>
      <c r="B778" s="158">
        <v>0.29166666666666669</v>
      </c>
      <c r="C778" s="159">
        <v>854</v>
      </c>
      <c r="D778" s="159">
        <v>746</v>
      </c>
      <c r="E778" s="159">
        <v>2</v>
      </c>
      <c r="F778" s="159">
        <v>10</v>
      </c>
      <c r="G778" s="159">
        <v>7</v>
      </c>
      <c r="H778" s="159">
        <v>33</v>
      </c>
      <c r="I778" s="159">
        <v>44</v>
      </c>
      <c r="J778" s="159">
        <v>7</v>
      </c>
      <c r="K778" s="159">
        <v>5</v>
      </c>
      <c r="L778" s="159">
        <v>0</v>
      </c>
    </row>
    <row r="779" spans="1:12">
      <c r="A779" s="157"/>
      <c r="B779" s="158">
        <v>0.33333333333333331</v>
      </c>
      <c r="C779" s="159">
        <v>753</v>
      </c>
      <c r="D779" s="159">
        <v>647</v>
      </c>
      <c r="E779" s="159">
        <v>1</v>
      </c>
      <c r="F779" s="159">
        <v>6</v>
      </c>
      <c r="G779" s="159">
        <v>5</v>
      </c>
      <c r="H779" s="159">
        <v>55</v>
      </c>
      <c r="I779" s="159">
        <v>26</v>
      </c>
      <c r="J779" s="159">
        <v>11</v>
      </c>
      <c r="K779" s="159">
        <v>1</v>
      </c>
      <c r="L779" s="159">
        <v>1</v>
      </c>
    </row>
    <row r="780" spans="1:12">
      <c r="A780" s="157"/>
      <c r="B780" s="158">
        <v>0.375</v>
      </c>
      <c r="C780" s="159">
        <v>575</v>
      </c>
      <c r="D780" s="159">
        <v>478</v>
      </c>
      <c r="E780" s="159">
        <v>0</v>
      </c>
      <c r="F780" s="159">
        <v>10</v>
      </c>
      <c r="G780" s="159">
        <v>3</v>
      </c>
      <c r="H780" s="159">
        <v>45</v>
      </c>
      <c r="I780" s="159">
        <v>34</v>
      </c>
      <c r="J780" s="159">
        <v>3</v>
      </c>
      <c r="K780" s="159">
        <v>1</v>
      </c>
      <c r="L780" s="159">
        <v>1</v>
      </c>
    </row>
    <row r="781" spans="1:12">
      <c r="A781" s="157"/>
      <c r="B781" s="158">
        <v>0.41666666666666669</v>
      </c>
      <c r="C781" s="159">
        <v>940</v>
      </c>
      <c r="D781" s="159">
        <v>801</v>
      </c>
      <c r="E781" s="159">
        <v>1</v>
      </c>
      <c r="F781" s="159">
        <v>12</v>
      </c>
      <c r="G781" s="159">
        <v>7</v>
      </c>
      <c r="H781" s="159">
        <v>39</v>
      </c>
      <c r="I781" s="159">
        <v>63</v>
      </c>
      <c r="J781" s="159">
        <v>15</v>
      </c>
      <c r="K781" s="159">
        <v>2</v>
      </c>
      <c r="L781" s="159">
        <v>0</v>
      </c>
    </row>
    <row r="782" spans="1:12">
      <c r="A782" s="157"/>
      <c r="B782" s="158">
        <v>0.45833333333333331</v>
      </c>
      <c r="C782" s="159">
        <v>900</v>
      </c>
      <c r="D782" s="159">
        <v>772</v>
      </c>
      <c r="E782" s="159">
        <v>1</v>
      </c>
      <c r="F782" s="159">
        <v>10</v>
      </c>
      <c r="G782" s="159">
        <v>2</v>
      </c>
      <c r="H782" s="159">
        <v>26</v>
      </c>
      <c r="I782" s="159">
        <v>74</v>
      </c>
      <c r="J782" s="159">
        <v>12</v>
      </c>
      <c r="K782" s="159">
        <v>1</v>
      </c>
      <c r="L782" s="159">
        <v>2</v>
      </c>
    </row>
    <row r="783" spans="1:12">
      <c r="A783" s="157"/>
      <c r="B783" s="158">
        <v>0.5</v>
      </c>
      <c r="C783" s="159">
        <v>953</v>
      </c>
      <c r="D783" s="159">
        <v>821</v>
      </c>
      <c r="E783" s="159">
        <v>0</v>
      </c>
      <c r="F783" s="159">
        <v>9</v>
      </c>
      <c r="G783" s="159">
        <v>12</v>
      </c>
      <c r="H783" s="159">
        <v>18</v>
      </c>
      <c r="I783" s="159">
        <v>77</v>
      </c>
      <c r="J783" s="159">
        <v>13</v>
      </c>
      <c r="K783" s="159">
        <v>2</v>
      </c>
      <c r="L783" s="159">
        <v>1</v>
      </c>
    </row>
    <row r="784" spans="1:12">
      <c r="A784" s="157"/>
      <c r="B784" s="158">
        <v>0.54166666666666663</v>
      </c>
      <c r="C784" s="159">
        <v>964</v>
      </c>
      <c r="D784" s="159">
        <v>842</v>
      </c>
      <c r="E784" s="159">
        <v>1</v>
      </c>
      <c r="F784" s="159">
        <v>7</v>
      </c>
      <c r="G784" s="159">
        <v>10</v>
      </c>
      <c r="H784" s="159">
        <v>32</v>
      </c>
      <c r="I784" s="159">
        <v>58</v>
      </c>
      <c r="J784" s="159">
        <v>10</v>
      </c>
      <c r="K784" s="159">
        <v>4</v>
      </c>
      <c r="L784" s="159">
        <v>0</v>
      </c>
    </row>
    <row r="785" spans="1:12">
      <c r="A785" s="157"/>
      <c r="B785" s="158">
        <v>0.58333333333333337</v>
      </c>
      <c r="C785" s="159">
        <v>909</v>
      </c>
      <c r="D785" s="159">
        <v>806</v>
      </c>
      <c r="E785" s="159">
        <v>1</v>
      </c>
      <c r="F785" s="159">
        <v>9</v>
      </c>
      <c r="G785" s="159">
        <v>16</v>
      </c>
      <c r="H785" s="159">
        <v>25</v>
      </c>
      <c r="I785" s="159">
        <v>38</v>
      </c>
      <c r="J785" s="159">
        <v>9</v>
      </c>
      <c r="K785" s="159">
        <v>4</v>
      </c>
      <c r="L785" s="159">
        <v>1</v>
      </c>
    </row>
    <row r="786" spans="1:12">
      <c r="A786" s="157"/>
      <c r="B786" s="158">
        <v>0.625</v>
      </c>
      <c r="C786" s="159">
        <v>985</v>
      </c>
      <c r="D786" s="159">
        <v>877</v>
      </c>
      <c r="E786" s="159">
        <v>0</v>
      </c>
      <c r="F786" s="159">
        <v>12</v>
      </c>
      <c r="G786" s="159">
        <v>16</v>
      </c>
      <c r="H786" s="159">
        <v>22</v>
      </c>
      <c r="I786" s="159">
        <v>46</v>
      </c>
      <c r="J786" s="159">
        <v>11</v>
      </c>
      <c r="K786" s="159">
        <v>1</v>
      </c>
      <c r="L786" s="159">
        <v>0</v>
      </c>
    </row>
    <row r="787" spans="1:12">
      <c r="A787" s="157"/>
      <c r="B787" s="158">
        <v>0.66666666666666663</v>
      </c>
      <c r="C787" s="159">
        <v>1116</v>
      </c>
      <c r="D787" s="159">
        <v>1003</v>
      </c>
      <c r="E787" s="159">
        <v>1</v>
      </c>
      <c r="F787" s="159">
        <v>8</v>
      </c>
      <c r="G787" s="159">
        <v>12</v>
      </c>
      <c r="H787" s="159">
        <v>40</v>
      </c>
      <c r="I787" s="159">
        <v>41</v>
      </c>
      <c r="J787" s="159">
        <v>9</v>
      </c>
      <c r="K787" s="159">
        <v>2</v>
      </c>
      <c r="L787" s="159">
        <v>0</v>
      </c>
    </row>
    <row r="788" spans="1:12">
      <c r="A788" s="157"/>
      <c r="B788" s="158">
        <v>0.70833333333333337</v>
      </c>
      <c r="C788" s="159">
        <v>1098</v>
      </c>
      <c r="D788" s="159">
        <v>991</v>
      </c>
      <c r="E788" s="159">
        <v>0</v>
      </c>
      <c r="F788" s="159">
        <v>10</v>
      </c>
      <c r="G788" s="159">
        <v>18</v>
      </c>
      <c r="H788" s="159">
        <v>51</v>
      </c>
      <c r="I788" s="159">
        <v>26</v>
      </c>
      <c r="J788" s="159">
        <v>1</v>
      </c>
      <c r="K788" s="159">
        <v>1</v>
      </c>
      <c r="L788" s="159">
        <v>0</v>
      </c>
    </row>
    <row r="789" spans="1:12">
      <c r="A789" s="157"/>
      <c r="B789" s="158">
        <v>0.75</v>
      </c>
      <c r="C789" s="159">
        <v>981</v>
      </c>
      <c r="D789" s="159">
        <v>874</v>
      </c>
      <c r="E789" s="159">
        <v>0</v>
      </c>
      <c r="F789" s="159">
        <v>13</v>
      </c>
      <c r="G789" s="159">
        <v>18</v>
      </c>
      <c r="H789" s="159">
        <v>48</v>
      </c>
      <c r="I789" s="159">
        <v>22</v>
      </c>
      <c r="J789" s="159">
        <v>6</v>
      </c>
      <c r="K789" s="159">
        <v>0</v>
      </c>
      <c r="L789" s="159">
        <v>0</v>
      </c>
    </row>
    <row r="790" spans="1:12">
      <c r="A790" s="157"/>
      <c r="B790" s="158">
        <v>0.79166666666666663</v>
      </c>
      <c r="C790" s="159">
        <v>956</v>
      </c>
      <c r="D790" s="159">
        <v>863</v>
      </c>
      <c r="E790" s="159">
        <v>0</v>
      </c>
      <c r="F790" s="159">
        <v>9</v>
      </c>
      <c r="G790" s="159">
        <v>17</v>
      </c>
      <c r="H790" s="159">
        <v>42</v>
      </c>
      <c r="I790" s="159">
        <v>20</v>
      </c>
      <c r="J790" s="159">
        <v>3</v>
      </c>
      <c r="K790" s="159">
        <v>2</v>
      </c>
      <c r="L790" s="159">
        <v>0</v>
      </c>
    </row>
    <row r="791" spans="1:12">
      <c r="A791" s="157"/>
      <c r="B791" s="158">
        <v>0.83333333333333337</v>
      </c>
      <c r="C791" s="159">
        <v>870</v>
      </c>
      <c r="D791" s="159">
        <v>788</v>
      </c>
      <c r="E791" s="159">
        <v>0</v>
      </c>
      <c r="F791" s="159">
        <v>5</v>
      </c>
      <c r="G791" s="159">
        <v>18</v>
      </c>
      <c r="H791" s="159">
        <v>28</v>
      </c>
      <c r="I791" s="159">
        <v>27</v>
      </c>
      <c r="J791" s="159">
        <v>2</v>
      </c>
      <c r="K791" s="159">
        <v>2</v>
      </c>
      <c r="L791" s="159">
        <v>0</v>
      </c>
    </row>
    <row r="792" spans="1:12">
      <c r="A792" s="157"/>
      <c r="B792" s="158">
        <v>0.875</v>
      </c>
      <c r="C792" s="159">
        <v>687</v>
      </c>
      <c r="D792" s="159">
        <v>631</v>
      </c>
      <c r="E792" s="159">
        <v>0</v>
      </c>
      <c r="F792" s="159">
        <v>7</v>
      </c>
      <c r="G792" s="159">
        <v>9</v>
      </c>
      <c r="H792" s="159">
        <v>24</v>
      </c>
      <c r="I792" s="159">
        <v>14</v>
      </c>
      <c r="J792" s="159">
        <v>1</v>
      </c>
      <c r="K792" s="159">
        <v>1</v>
      </c>
      <c r="L792" s="159">
        <v>0</v>
      </c>
    </row>
    <row r="793" spans="1:12">
      <c r="A793" s="157"/>
      <c r="B793" s="158">
        <v>0.91666666666666663</v>
      </c>
      <c r="C793" s="159">
        <v>562</v>
      </c>
      <c r="D793" s="159">
        <v>517</v>
      </c>
      <c r="E793" s="159">
        <v>1</v>
      </c>
      <c r="F793" s="159">
        <v>4</v>
      </c>
      <c r="G793" s="159">
        <v>6</v>
      </c>
      <c r="H793" s="159">
        <v>17</v>
      </c>
      <c r="I793" s="159">
        <v>15</v>
      </c>
      <c r="J793" s="159">
        <v>0</v>
      </c>
      <c r="K793" s="159">
        <v>2</v>
      </c>
      <c r="L793" s="159">
        <v>0</v>
      </c>
    </row>
    <row r="794" spans="1:12">
      <c r="A794" s="157"/>
      <c r="B794" s="158">
        <v>0.95833333333333337</v>
      </c>
      <c r="C794" s="159">
        <v>384</v>
      </c>
      <c r="D794" s="159">
        <v>352</v>
      </c>
      <c r="E794" s="159">
        <v>0</v>
      </c>
      <c r="F794" s="159">
        <v>3</v>
      </c>
      <c r="G794" s="159">
        <v>6</v>
      </c>
      <c r="H794" s="159">
        <v>15</v>
      </c>
      <c r="I794" s="159">
        <v>6</v>
      </c>
      <c r="J794" s="159">
        <v>2</v>
      </c>
      <c r="K794" s="159">
        <v>0</v>
      </c>
      <c r="L794" s="159">
        <v>0</v>
      </c>
    </row>
    <row r="795" spans="1:12">
      <c r="A795" s="157" t="s">
        <v>415</v>
      </c>
      <c r="B795" s="158">
        <v>0</v>
      </c>
      <c r="C795" s="159">
        <v>192</v>
      </c>
      <c r="D795" s="159">
        <v>174</v>
      </c>
      <c r="E795" s="159">
        <v>2</v>
      </c>
      <c r="F795" s="159">
        <v>1</v>
      </c>
      <c r="G795" s="159">
        <v>1</v>
      </c>
      <c r="H795" s="159">
        <v>10</v>
      </c>
      <c r="I795" s="159">
        <v>4</v>
      </c>
      <c r="J795" s="159">
        <v>0</v>
      </c>
      <c r="K795" s="159">
        <v>0</v>
      </c>
      <c r="L795" s="159">
        <v>0</v>
      </c>
    </row>
    <row r="796" spans="1:12">
      <c r="A796" s="157"/>
      <c r="B796" s="158">
        <v>4.1666666666666664E-2</v>
      </c>
      <c r="C796" s="159">
        <v>84</v>
      </c>
      <c r="D796" s="159">
        <v>77</v>
      </c>
      <c r="E796" s="159">
        <v>0</v>
      </c>
      <c r="F796" s="159">
        <v>0</v>
      </c>
      <c r="G796" s="159">
        <v>0</v>
      </c>
      <c r="H796" s="159">
        <v>2</v>
      </c>
      <c r="I796" s="159">
        <v>3</v>
      </c>
      <c r="J796" s="159">
        <v>2</v>
      </c>
      <c r="K796" s="159">
        <v>0</v>
      </c>
      <c r="L796" s="159">
        <v>0</v>
      </c>
    </row>
    <row r="797" spans="1:12">
      <c r="A797" s="157"/>
      <c r="B797" s="158">
        <v>8.3333333333333329E-2</v>
      </c>
      <c r="C797" s="159">
        <v>51</v>
      </c>
      <c r="D797" s="159">
        <v>49</v>
      </c>
      <c r="E797" s="159">
        <v>0</v>
      </c>
      <c r="F797" s="159">
        <v>0</v>
      </c>
      <c r="G797" s="159">
        <v>0</v>
      </c>
      <c r="H797" s="159">
        <v>0</v>
      </c>
      <c r="I797" s="159">
        <v>2</v>
      </c>
      <c r="J797" s="159">
        <v>0</v>
      </c>
      <c r="K797" s="159">
        <v>0</v>
      </c>
      <c r="L797" s="159">
        <v>0</v>
      </c>
    </row>
    <row r="798" spans="1:12">
      <c r="A798" s="157"/>
      <c r="B798" s="158">
        <v>0.125</v>
      </c>
      <c r="C798" s="159">
        <v>44</v>
      </c>
      <c r="D798" s="159">
        <v>39</v>
      </c>
      <c r="E798" s="159">
        <v>0</v>
      </c>
      <c r="F798" s="159">
        <v>0</v>
      </c>
      <c r="G798" s="159">
        <v>0</v>
      </c>
      <c r="H798" s="159">
        <v>2</v>
      </c>
      <c r="I798" s="159">
        <v>1</v>
      </c>
      <c r="J798" s="159">
        <v>1</v>
      </c>
      <c r="K798" s="159">
        <v>1</v>
      </c>
      <c r="L798" s="159">
        <v>0</v>
      </c>
    </row>
    <row r="799" spans="1:12">
      <c r="A799" s="157"/>
      <c r="B799" s="158">
        <v>0.16666666666666666</v>
      </c>
      <c r="C799" s="159">
        <v>29</v>
      </c>
      <c r="D799" s="159">
        <v>26</v>
      </c>
      <c r="E799" s="159">
        <v>0</v>
      </c>
      <c r="F799" s="159">
        <v>0</v>
      </c>
      <c r="G799" s="159">
        <v>0</v>
      </c>
      <c r="H799" s="159">
        <v>0</v>
      </c>
      <c r="I799" s="159">
        <v>2</v>
      </c>
      <c r="J799" s="159">
        <v>1</v>
      </c>
      <c r="K799" s="159">
        <v>0</v>
      </c>
      <c r="L799" s="159">
        <v>0</v>
      </c>
    </row>
    <row r="800" spans="1:12">
      <c r="A800" s="157"/>
      <c r="B800" s="158">
        <v>0.20833333333333334</v>
      </c>
      <c r="C800" s="159">
        <v>49</v>
      </c>
      <c r="D800" s="159">
        <v>37</v>
      </c>
      <c r="E800" s="159">
        <v>0</v>
      </c>
      <c r="F800" s="159">
        <v>0</v>
      </c>
      <c r="G800" s="159">
        <v>1</v>
      </c>
      <c r="H800" s="159">
        <v>4</v>
      </c>
      <c r="I800" s="159">
        <v>4</v>
      </c>
      <c r="J800" s="159">
        <v>3</v>
      </c>
      <c r="K800" s="159">
        <v>0</v>
      </c>
      <c r="L800" s="159">
        <v>0</v>
      </c>
    </row>
    <row r="801" spans="1:12">
      <c r="A801" s="157"/>
      <c r="B801" s="158">
        <v>0.25</v>
      </c>
      <c r="C801" s="159">
        <v>221</v>
      </c>
      <c r="D801" s="159">
        <v>184</v>
      </c>
      <c r="E801" s="159">
        <v>0</v>
      </c>
      <c r="F801" s="159">
        <v>5</v>
      </c>
      <c r="G801" s="159">
        <v>3</v>
      </c>
      <c r="H801" s="159">
        <v>6</v>
      </c>
      <c r="I801" s="159">
        <v>19</v>
      </c>
      <c r="J801" s="159">
        <v>2</v>
      </c>
      <c r="K801" s="159">
        <v>2</v>
      </c>
      <c r="L801" s="159">
        <v>0</v>
      </c>
    </row>
    <row r="802" spans="1:12">
      <c r="A802" s="157"/>
      <c r="B802" s="158">
        <v>0.29166666666666669</v>
      </c>
      <c r="C802" s="159">
        <v>574</v>
      </c>
      <c r="D802" s="159">
        <v>507</v>
      </c>
      <c r="E802" s="159">
        <v>1</v>
      </c>
      <c r="F802" s="159">
        <v>8</v>
      </c>
      <c r="G802" s="159">
        <v>1</v>
      </c>
      <c r="H802" s="159">
        <v>15</v>
      </c>
      <c r="I802" s="159">
        <v>32</v>
      </c>
      <c r="J802" s="159">
        <v>6</v>
      </c>
      <c r="K802" s="159">
        <v>4</v>
      </c>
      <c r="L802" s="159">
        <v>0</v>
      </c>
    </row>
    <row r="803" spans="1:12">
      <c r="A803" s="157"/>
      <c r="B803" s="158">
        <v>0.33333333333333331</v>
      </c>
      <c r="C803" s="159">
        <v>920</v>
      </c>
      <c r="D803" s="159">
        <v>824</v>
      </c>
      <c r="E803" s="159">
        <v>0</v>
      </c>
      <c r="F803" s="159">
        <v>14</v>
      </c>
      <c r="G803" s="159">
        <v>4</v>
      </c>
      <c r="H803" s="159">
        <v>30</v>
      </c>
      <c r="I803" s="159">
        <v>37</v>
      </c>
      <c r="J803" s="159">
        <v>9</v>
      </c>
      <c r="K803" s="159">
        <v>2</v>
      </c>
      <c r="L803" s="159">
        <v>0</v>
      </c>
    </row>
    <row r="804" spans="1:12">
      <c r="A804" s="157"/>
      <c r="B804" s="158">
        <v>0.375</v>
      </c>
      <c r="C804" s="159">
        <v>920</v>
      </c>
      <c r="D804" s="159">
        <v>812</v>
      </c>
      <c r="E804" s="159">
        <v>0</v>
      </c>
      <c r="F804" s="159">
        <v>10</v>
      </c>
      <c r="G804" s="159">
        <v>8</v>
      </c>
      <c r="H804" s="159">
        <v>40</v>
      </c>
      <c r="I804" s="159">
        <v>43</v>
      </c>
      <c r="J804" s="159">
        <v>6</v>
      </c>
      <c r="K804" s="159">
        <v>1</v>
      </c>
      <c r="L804" s="159">
        <v>0</v>
      </c>
    </row>
    <row r="805" spans="1:12">
      <c r="A805" s="157"/>
      <c r="B805" s="158">
        <v>0.41666666666666669</v>
      </c>
      <c r="C805" s="159">
        <v>802</v>
      </c>
      <c r="D805" s="159">
        <v>697</v>
      </c>
      <c r="E805" s="159">
        <v>0</v>
      </c>
      <c r="F805" s="159">
        <v>11</v>
      </c>
      <c r="G805" s="159">
        <v>5</v>
      </c>
      <c r="H805" s="159">
        <v>20</v>
      </c>
      <c r="I805" s="159">
        <v>59</v>
      </c>
      <c r="J805" s="159">
        <v>7</v>
      </c>
      <c r="K805" s="159">
        <v>2</v>
      </c>
      <c r="L805" s="159">
        <v>1</v>
      </c>
    </row>
    <row r="806" spans="1:12">
      <c r="A806" s="157"/>
      <c r="B806" s="158">
        <v>0.45833333333333331</v>
      </c>
      <c r="C806" s="159">
        <v>781</v>
      </c>
      <c r="D806" s="159">
        <v>659</v>
      </c>
      <c r="E806" s="159">
        <v>0</v>
      </c>
      <c r="F806" s="159">
        <v>13</v>
      </c>
      <c r="G806" s="159">
        <v>10</v>
      </c>
      <c r="H806" s="159">
        <v>18</v>
      </c>
      <c r="I806" s="159">
        <v>65</v>
      </c>
      <c r="J806" s="159">
        <v>13</v>
      </c>
      <c r="K806" s="159">
        <v>3</v>
      </c>
      <c r="L806" s="159">
        <v>0</v>
      </c>
    </row>
    <row r="807" spans="1:12">
      <c r="A807" s="157"/>
      <c r="B807" s="158">
        <v>0.5</v>
      </c>
      <c r="C807" s="159">
        <v>767</v>
      </c>
      <c r="D807" s="159">
        <v>663</v>
      </c>
      <c r="E807" s="159">
        <v>0</v>
      </c>
      <c r="F807" s="159">
        <v>7</v>
      </c>
      <c r="G807" s="159">
        <v>6</v>
      </c>
      <c r="H807" s="159">
        <v>24</v>
      </c>
      <c r="I807" s="159">
        <v>53</v>
      </c>
      <c r="J807" s="159">
        <v>10</v>
      </c>
      <c r="K807" s="159">
        <v>3</v>
      </c>
      <c r="L807" s="159">
        <v>1</v>
      </c>
    </row>
    <row r="808" spans="1:12">
      <c r="A808" s="157"/>
      <c r="B808" s="158">
        <v>0.54166666666666663</v>
      </c>
      <c r="C808" s="159">
        <v>759</v>
      </c>
      <c r="D808" s="159">
        <v>674</v>
      </c>
      <c r="E808" s="159">
        <v>1</v>
      </c>
      <c r="F808" s="159">
        <v>9</v>
      </c>
      <c r="G808" s="159">
        <v>7</v>
      </c>
      <c r="H808" s="159">
        <v>17</v>
      </c>
      <c r="I808" s="159">
        <v>28</v>
      </c>
      <c r="J808" s="159">
        <v>20</v>
      </c>
      <c r="K808" s="159">
        <v>3</v>
      </c>
      <c r="L808" s="159">
        <v>0</v>
      </c>
    </row>
    <row r="809" spans="1:12">
      <c r="A809" s="157"/>
      <c r="B809" s="158">
        <v>0.58333333333333337</v>
      </c>
      <c r="C809" s="159">
        <v>865</v>
      </c>
      <c r="D809" s="159">
        <v>766</v>
      </c>
      <c r="E809" s="159">
        <v>0</v>
      </c>
      <c r="F809" s="159">
        <v>11</v>
      </c>
      <c r="G809" s="159">
        <v>6</v>
      </c>
      <c r="H809" s="159">
        <v>31</v>
      </c>
      <c r="I809" s="159">
        <v>36</v>
      </c>
      <c r="J809" s="159">
        <v>12</v>
      </c>
      <c r="K809" s="159">
        <v>3</v>
      </c>
      <c r="L809" s="159">
        <v>0</v>
      </c>
    </row>
    <row r="810" spans="1:12">
      <c r="A810" s="157"/>
      <c r="B810" s="158">
        <v>0.625</v>
      </c>
      <c r="C810" s="159">
        <v>899</v>
      </c>
      <c r="D810" s="159">
        <v>796</v>
      </c>
      <c r="E810" s="159">
        <v>2</v>
      </c>
      <c r="F810" s="159">
        <v>10</v>
      </c>
      <c r="G810" s="159">
        <v>14</v>
      </c>
      <c r="H810" s="159">
        <v>34</v>
      </c>
      <c r="I810" s="159">
        <v>31</v>
      </c>
      <c r="J810" s="159">
        <v>11</v>
      </c>
      <c r="K810" s="159">
        <v>1</v>
      </c>
      <c r="L810" s="159">
        <v>0</v>
      </c>
    </row>
    <row r="811" spans="1:12">
      <c r="A811" s="157"/>
      <c r="B811" s="158">
        <v>0.66666666666666663</v>
      </c>
      <c r="C811" s="159">
        <v>1042</v>
      </c>
      <c r="D811" s="159">
        <v>947</v>
      </c>
      <c r="E811" s="159">
        <v>0</v>
      </c>
      <c r="F811" s="159">
        <v>9</v>
      </c>
      <c r="G811" s="159">
        <v>11</v>
      </c>
      <c r="H811" s="159">
        <v>36</v>
      </c>
      <c r="I811" s="159">
        <v>32</v>
      </c>
      <c r="J811" s="159">
        <v>7</v>
      </c>
      <c r="K811" s="159">
        <v>0</v>
      </c>
      <c r="L811" s="159">
        <v>0</v>
      </c>
    </row>
    <row r="812" spans="1:12">
      <c r="A812" s="157"/>
      <c r="B812" s="158">
        <v>0.70833333333333337</v>
      </c>
      <c r="C812" s="159">
        <v>1089</v>
      </c>
      <c r="D812" s="159">
        <v>947</v>
      </c>
      <c r="E812" s="159">
        <v>0</v>
      </c>
      <c r="F812" s="159">
        <v>11</v>
      </c>
      <c r="G812" s="159">
        <v>16</v>
      </c>
      <c r="H812" s="159">
        <v>83</v>
      </c>
      <c r="I812" s="159">
        <v>28</v>
      </c>
      <c r="J812" s="159">
        <v>4</v>
      </c>
      <c r="K812" s="159">
        <v>0</v>
      </c>
      <c r="L812" s="159">
        <v>0</v>
      </c>
    </row>
    <row r="813" spans="1:12">
      <c r="A813" s="157"/>
      <c r="B813" s="158">
        <v>0.75</v>
      </c>
      <c r="C813" s="159">
        <v>1026</v>
      </c>
      <c r="D813" s="159">
        <v>915</v>
      </c>
      <c r="E813" s="159">
        <v>0</v>
      </c>
      <c r="F813" s="159">
        <v>9</v>
      </c>
      <c r="G813" s="159">
        <v>7</v>
      </c>
      <c r="H813" s="159">
        <v>65</v>
      </c>
      <c r="I813" s="159">
        <v>27</v>
      </c>
      <c r="J813" s="159">
        <v>2</v>
      </c>
      <c r="K813" s="159">
        <v>1</v>
      </c>
      <c r="L813" s="159">
        <v>0</v>
      </c>
    </row>
    <row r="814" spans="1:12">
      <c r="A814" s="157"/>
      <c r="B814" s="158">
        <v>0.79166666666666663</v>
      </c>
      <c r="C814" s="159">
        <v>896</v>
      </c>
      <c r="D814" s="159">
        <v>813</v>
      </c>
      <c r="E814" s="159">
        <v>0</v>
      </c>
      <c r="F814" s="159">
        <v>7</v>
      </c>
      <c r="G814" s="159">
        <v>9</v>
      </c>
      <c r="H814" s="159">
        <v>47</v>
      </c>
      <c r="I814" s="159">
        <v>20</v>
      </c>
      <c r="J814" s="159">
        <v>0</v>
      </c>
      <c r="K814" s="159">
        <v>0</v>
      </c>
      <c r="L814" s="159">
        <v>0</v>
      </c>
    </row>
    <row r="815" spans="1:12">
      <c r="A815" s="157"/>
      <c r="B815" s="158">
        <v>0.83333333333333337</v>
      </c>
      <c r="C815" s="159">
        <v>759</v>
      </c>
      <c r="D815" s="159">
        <v>664</v>
      </c>
      <c r="E815" s="159">
        <v>0</v>
      </c>
      <c r="F815" s="159">
        <v>7</v>
      </c>
      <c r="G815" s="159">
        <v>8</v>
      </c>
      <c r="H815" s="159">
        <v>56</v>
      </c>
      <c r="I815" s="159">
        <v>21</v>
      </c>
      <c r="J815" s="159">
        <v>2</v>
      </c>
      <c r="K815" s="159">
        <v>1</v>
      </c>
      <c r="L815" s="159">
        <v>0</v>
      </c>
    </row>
    <row r="816" spans="1:12">
      <c r="A816" s="157"/>
      <c r="B816" s="158">
        <v>0.875</v>
      </c>
      <c r="C816" s="159">
        <v>697</v>
      </c>
      <c r="D816" s="159">
        <v>614</v>
      </c>
      <c r="E816" s="159">
        <v>1</v>
      </c>
      <c r="F816" s="159">
        <v>6</v>
      </c>
      <c r="G816" s="159">
        <v>18</v>
      </c>
      <c r="H816" s="159">
        <v>41</v>
      </c>
      <c r="I816" s="159">
        <v>15</v>
      </c>
      <c r="J816" s="159">
        <v>1</v>
      </c>
      <c r="K816" s="159">
        <v>1</v>
      </c>
      <c r="L816" s="159">
        <v>0</v>
      </c>
    </row>
    <row r="817" spans="1:12">
      <c r="A817" s="157"/>
      <c r="B817" s="158">
        <v>0.91666666666666663</v>
      </c>
      <c r="C817" s="159">
        <v>541</v>
      </c>
      <c r="D817" s="159">
        <v>490</v>
      </c>
      <c r="E817" s="159">
        <v>0</v>
      </c>
      <c r="F817" s="159">
        <v>3</v>
      </c>
      <c r="G817" s="159">
        <v>13</v>
      </c>
      <c r="H817" s="159">
        <v>28</v>
      </c>
      <c r="I817" s="159">
        <v>6</v>
      </c>
      <c r="J817" s="159">
        <v>0</v>
      </c>
      <c r="K817" s="159">
        <v>1</v>
      </c>
      <c r="L817" s="159">
        <v>0</v>
      </c>
    </row>
    <row r="818" spans="1:12">
      <c r="A818" s="157"/>
      <c r="B818" s="158">
        <v>0.95833333333333337</v>
      </c>
      <c r="C818" s="159">
        <v>342</v>
      </c>
      <c r="D818" s="159">
        <v>303</v>
      </c>
      <c r="E818" s="159">
        <v>2</v>
      </c>
      <c r="F818" s="159">
        <v>4</v>
      </c>
      <c r="G818" s="159">
        <v>7</v>
      </c>
      <c r="H818" s="159">
        <v>24</v>
      </c>
      <c r="I818" s="159">
        <v>0</v>
      </c>
      <c r="J818" s="159">
        <v>1</v>
      </c>
      <c r="K818" s="159">
        <v>1</v>
      </c>
      <c r="L818" s="159">
        <v>0</v>
      </c>
    </row>
    <row r="819" spans="1:12">
      <c r="A819" s="157" t="s">
        <v>416</v>
      </c>
      <c r="B819" s="158">
        <v>0</v>
      </c>
      <c r="C819" s="159">
        <v>78</v>
      </c>
      <c r="D819" s="159">
        <v>73</v>
      </c>
      <c r="E819" s="159">
        <v>0</v>
      </c>
      <c r="F819" s="159">
        <v>2</v>
      </c>
      <c r="G819" s="159">
        <v>0</v>
      </c>
      <c r="H819" s="159">
        <v>1</v>
      </c>
      <c r="I819" s="159">
        <v>2</v>
      </c>
      <c r="J819" s="159">
        <v>0</v>
      </c>
      <c r="K819" s="159">
        <v>0</v>
      </c>
      <c r="L819" s="159">
        <v>0</v>
      </c>
    </row>
    <row r="820" spans="1:12">
      <c r="A820" s="157"/>
      <c r="B820" s="158">
        <v>4.1666666666666664E-2</v>
      </c>
      <c r="C820" s="159">
        <v>30</v>
      </c>
      <c r="D820" s="159">
        <v>26</v>
      </c>
      <c r="E820" s="159">
        <v>0</v>
      </c>
      <c r="F820" s="159">
        <v>3</v>
      </c>
      <c r="G820" s="159">
        <v>0</v>
      </c>
      <c r="H820" s="159">
        <v>1</v>
      </c>
      <c r="I820" s="159">
        <v>0</v>
      </c>
      <c r="J820" s="159">
        <v>0</v>
      </c>
      <c r="K820" s="159">
        <v>0</v>
      </c>
      <c r="L820" s="159">
        <v>0</v>
      </c>
    </row>
    <row r="821" spans="1:12">
      <c r="A821" s="157"/>
      <c r="B821" s="158">
        <v>8.3333333333333329E-2</v>
      </c>
      <c r="C821" s="159">
        <v>23</v>
      </c>
      <c r="D821" s="159">
        <v>17</v>
      </c>
      <c r="E821" s="159">
        <v>0</v>
      </c>
      <c r="F821" s="159">
        <v>4</v>
      </c>
      <c r="G821" s="159">
        <v>0</v>
      </c>
      <c r="H821" s="159">
        <v>0</v>
      </c>
      <c r="I821" s="159">
        <v>2</v>
      </c>
      <c r="J821" s="159">
        <v>0</v>
      </c>
      <c r="K821" s="159">
        <v>0</v>
      </c>
      <c r="L821" s="159">
        <v>0</v>
      </c>
    </row>
    <row r="822" spans="1:12">
      <c r="A822" s="157"/>
      <c r="B822" s="158">
        <v>0.125</v>
      </c>
      <c r="C822" s="159">
        <v>14</v>
      </c>
      <c r="D822" s="159">
        <v>11</v>
      </c>
      <c r="E822" s="159">
        <v>0</v>
      </c>
      <c r="F822" s="159">
        <v>3</v>
      </c>
      <c r="G822" s="159">
        <v>0</v>
      </c>
      <c r="H822" s="159">
        <v>0</v>
      </c>
      <c r="I822" s="159">
        <v>0</v>
      </c>
      <c r="J822" s="159">
        <v>0</v>
      </c>
      <c r="K822" s="159">
        <v>0</v>
      </c>
      <c r="L822" s="159">
        <v>0</v>
      </c>
    </row>
    <row r="823" spans="1:12">
      <c r="A823" s="157"/>
      <c r="B823" s="158">
        <v>0.16666666666666666</v>
      </c>
      <c r="C823" s="159">
        <v>16</v>
      </c>
      <c r="D823" s="159">
        <v>12</v>
      </c>
      <c r="E823" s="159">
        <v>0</v>
      </c>
      <c r="F823" s="159">
        <v>3</v>
      </c>
      <c r="G823" s="159">
        <v>0</v>
      </c>
      <c r="H823" s="159">
        <v>0</v>
      </c>
      <c r="I823" s="159">
        <v>1</v>
      </c>
      <c r="J823" s="159">
        <v>0</v>
      </c>
      <c r="K823" s="159">
        <v>0</v>
      </c>
      <c r="L823" s="159">
        <v>0</v>
      </c>
    </row>
    <row r="824" spans="1:12">
      <c r="A824" s="157"/>
      <c r="B824" s="158">
        <v>0.20833333333333334</v>
      </c>
      <c r="C824" s="159">
        <v>32</v>
      </c>
      <c r="D824" s="159">
        <v>23</v>
      </c>
      <c r="E824" s="159">
        <v>0</v>
      </c>
      <c r="F824" s="159">
        <v>4</v>
      </c>
      <c r="G824" s="159">
        <v>0</v>
      </c>
      <c r="H824" s="159">
        <v>2</v>
      </c>
      <c r="I824" s="159">
        <v>3</v>
      </c>
      <c r="J824" s="159">
        <v>0</v>
      </c>
      <c r="K824" s="159">
        <v>0</v>
      </c>
      <c r="L824" s="159">
        <v>0</v>
      </c>
    </row>
    <row r="825" spans="1:12">
      <c r="A825" s="157"/>
      <c r="B825" s="158">
        <v>0.25</v>
      </c>
      <c r="C825" s="159">
        <v>100</v>
      </c>
      <c r="D825" s="159">
        <v>81</v>
      </c>
      <c r="E825" s="159">
        <v>0</v>
      </c>
      <c r="F825" s="159">
        <v>9</v>
      </c>
      <c r="G825" s="159">
        <v>0</v>
      </c>
      <c r="H825" s="159">
        <v>4</v>
      </c>
      <c r="I825" s="159">
        <v>6</v>
      </c>
      <c r="J825" s="159">
        <v>0</v>
      </c>
      <c r="K825" s="159">
        <v>0</v>
      </c>
      <c r="L825" s="159">
        <v>0</v>
      </c>
    </row>
    <row r="826" spans="1:12">
      <c r="A826" s="157"/>
      <c r="B826" s="158">
        <v>0.29166666666666669</v>
      </c>
      <c r="C826" s="159">
        <v>299</v>
      </c>
      <c r="D826" s="159">
        <v>264</v>
      </c>
      <c r="E826" s="159">
        <v>0</v>
      </c>
      <c r="F826" s="159">
        <v>6</v>
      </c>
      <c r="G826" s="159">
        <v>1</v>
      </c>
      <c r="H826" s="159">
        <v>15</v>
      </c>
      <c r="I826" s="159">
        <v>12</v>
      </c>
      <c r="J826" s="159">
        <v>1</v>
      </c>
      <c r="K826" s="159">
        <v>0</v>
      </c>
      <c r="L826" s="159">
        <v>0</v>
      </c>
    </row>
    <row r="827" spans="1:12">
      <c r="A827" s="157"/>
      <c r="B827" s="158">
        <v>0.33333333333333331</v>
      </c>
      <c r="C827" s="159">
        <v>626</v>
      </c>
      <c r="D827" s="159">
        <v>566</v>
      </c>
      <c r="E827" s="159">
        <v>0</v>
      </c>
      <c r="F827" s="159">
        <v>5</v>
      </c>
      <c r="G827" s="159">
        <v>3</v>
      </c>
      <c r="H827" s="159">
        <v>31</v>
      </c>
      <c r="I827" s="159">
        <v>21</v>
      </c>
      <c r="J827" s="159">
        <v>0</v>
      </c>
      <c r="K827" s="159">
        <v>0</v>
      </c>
      <c r="L827" s="159">
        <v>0</v>
      </c>
    </row>
    <row r="828" spans="1:12">
      <c r="A828" s="157"/>
      <c r="B828" s="158">
        <v>0.375</v>
      </c>
      <c r="C828" s="159">
        <v>649</v>
      </c>
      <c r="D828" s="159">
        <v>576</v>
      </c>
      <c r="E828" s="159">
        <v>0</v>
      </c>
      <c r="F828" s="159">
        <v>5</v>
      </c>
      <c r="G828" s="159">
        <v>3</v>
      </c>
      <c r="H828" s="159">
        <v>34</v>
      </c>
      <c r="I828" s="159">
        <v>31</v>
      </c>
      <c r="J828" s="159">
        <v>0</v>
      </c>
      <c r="K828" s="159">
        <v>0</v>
      </c>
      <c r="L828" s="159">
        <v>0</v>
      </c>
    </row>
    <row r="829" spans="1:12">
      <c r="A829" s="157"/>
      <c r="B829" s="158">
        <v>0.41666666666666669</v>
      </c>
      <c r="C829" s="159">
        <v>446</v>
      </c>
      <c r="D829" s="159">
        <v>384</v>
      </c>
      <c r="E829" s="159">
        <v>0</v>
      </c>
      <c r="F829" s="159">
        <v>6</v>
      </c>
      <c r="G829" s="159">
        <v>9</v>
      </c>
      <c r="H829" s="159">
        <v>23</v>
      </c>
      <c r="I829" s="159">
        <v>23</v>
      </c>
      <c r="J829" s="159">
        <v>1</v>
      </c>
      <c r="K829" s="159">
        <v>0</v>
      </c>
      <c r="L829" s="159">
        <v>0</v>
      </c>
    </row>
    <row r="830" spans="1:12">
      <c r="A830" s="157"/>
      <c r="B830" s="158">
        <v>0.45833333333333331</v>
      </c>
      <c r="C830" s="159">
        <v>354</v>
      </c>
      <c r="D830" s="159">
        <v>318</v>
      </c>
      <c r="E830" s="159">
        <v>0</v>
      </c>
      <c r="F830" s="159">
        <v>5</v>
      </c>
      <c r="G830" s="159">
        <v>2</v>
      </c>
      <c r="H830" s="159">
        <v>11</v>
      </c>
      <c r="I830" s="159">
        <v>18</v>
      </c>
      <c r="J830" s="159">
        <v>0</v>
      </c>
      <c r="K830" s="159">
        <v>0</v>
      </c>
      <c r="L830" s="159">
        <v>0</v>
      </c>
    </row>
    <row r="831" spans="1:12">
      <c r="A831" s="157"/>
      <c r="B831" s="158">
        <v>0.5</v>
      </c>
      <c r="C831" s="159">
        <v>380</v>
      </c>
      <c r="D831" s="159">
        <v>332</v>
      </c>
      <c r="E831" s="159">
        <v>0</v>
      </c>
      <c r="F831" s="159">
        <v>5</v>
      </c>
      <c r="G831" s="159">
        <v>5</v>
      </c>
      <c r="H831" s="159">
        <v>13</v>
      </c>
      <c r="I831" s="159">
        <v>24</v>
      </c>
      <c r="J831" s="159">
        <v>1</v>
      </c>
      <c r="K831" s="159">
        <v>0</v>
      </c>
      <c r="L831" s="159">
        <v>0</v>
      </c>
    </row>
    <row r="832" spans="1:12">
      <c r="A832" s="157"/>
      <c r="B832" s="158">
        <v>0.54166666666666663</v>
      </c>
      <c r="C832" s="159">
        <v>367</v>
      </c>
      <c r="D832" s="159">
        <v>342</v>
      </c>
      <c r="E832" s="159">
        <v>0</v>
      </c>
      <c r="F832" s="159">
        <v>4</v>
      </c>
      <c r="G832" s="159">
        <v>3</v>
      </c>
      <c r="H832" s="159">
        <v>9</v>
      </c>
      <c r="I832" s="159">
        <v>9</v>
      </c>
      <c r="J832" s="159">
        <v>0</v>
      </c>
      <c r="K832" s="159">
        <v>0</v>
      </c>
      <c r="L832" s="159">
        <v>0</v>
      </c>
    </row>
    <row r="833" spans="1:12">
      <c r="A833" s="157"/>
      <c r="B833" s="158">
        <v>0.58333333333333337</v>
      </c>
      <c r="C833" s="159">
        <v>408</v>
      </c>
      <c r="D833" s="159">
        <v>358</v>
      </c>
      <c r="E833" s="159">
        <v>0</v>
      </c>
      <c r="F833" s="159">
        <v>6</v>
      </c>
      <c r="G833" s="159">
        <v>2</v>
      </c>
      <c r="H833" s="159">
        <v>18</v>
      </c>
      <c r="I833" s="159">
        <v>24</v>
      </c>
      <c r="J833" s="159">
        <v>0</v>
      </c>
      <c r="K833" s="159">
        <v>0</v>
      </c>
      <c r="L833" s="159">
        <v>0</v>
      </c>
    </row>
    <row r="834" spans="1:12">
      <c r="A834" s="157"/>
      <c r="B834" s="158">
        <v>0.625</v>
      </c>
      <c r="C834" s="159">
        <v>394</v>
      </c>
      <c r="D834" s="159">
        <v>364</v>
      </c>
      <c r="E834" s="159">
        <v>0</v>
      </c>
      <c r="F834" s="159">
        <v>6</v>
      </c>
      <c r="G834" s="159">
        <v>3</v>
      </c>
      <c r="H834" s="159">
        <v>10</v>
      </c>
      <c r="I834" s="159">
        <v>11</v>
      </c>
      <c r="J834" s="159">
        <v>0</v>
      </c>
      <c r="K834" s="159">
        <v>0</v>
      </c>
      <c r="L834" s="159">
        <v>0</v>
      </c>
    </row>
    <row r="835" spans="1:12">
      <c r="A835" s="157"/>
      <c r="B835" s="158">
        <v>0.66666666666666663</v>
      </c>
      <c r="C835" s="159">
        <v>432</v>
      </c>
      <c r="D835" s="159">
        <v>398</v>
      </c>
      <c r="E835" s="159">
        <v>1</v>
      </c>
      <c r="F835" s="159">
        <v>5</v>
      </c>
      <c r="G835" s="159">
        <v>4</v>
      </c>
      <c r="H835" s="159">
        <v>13</v>
      </c>
      <c r="I835" s="159">
        <v>10</v>
      </c>
      <c r="J835" s="159">
        <v>1</v>
      </c>
      <c r="K835" s="159">
        <v>0</v>
      </c>
      <c r="L835" s="159">
        <v>0</v>
      </c>
    </row>
    <row r="836" spans="1:12">
      <c r="A836" s="157"/>
      <c r="B836" s="158">
        <v>0.70833333333333337</v>
      </c>
      <c r="C836" s="159">
        <v>345</v>
      </c>
      <c r="D836" s="159">
        <v>303</v>
      </c>
      <c r="E836" s="159">
        <v>1</v>
      </c>
      <c r="F836" s="159">
        <v>5</v>
      </c>
      <c r="G836" s="159">
        <v>5</v>
      </c>
      <c r="H836" s="159">
        <v>22</v>
      </c>
      <c r="I836" s="159">
        <v>9</v>
      </c>
      <c r="J836" s="159">
        <v>0</v>
      </c>
      <c r="K836" s="159">
        <v>0</v>
      </c>
      <c r="L836" s="159">
        <v>0</v>
      </c>
    </row>
    <row r="837" spans="1:12">
      <c r="A837" s="157"/>
      <c r="B837" s="158">
        <v>0.75</v>
      </c>
      <c r="C837" s="159">
        <v>384</v>
      </c>
      <c r="D837" s="159">
        <v>336</v>
      </c>
      <c r="E837" s="159">
        <v>0</v>
      </c>
      <c r="F837" s="159">
        <v>4</v>
      </c>
      <c r="G837" s="159">
        <v>5</v>
      </c>
      <c r="H837" s="159">
        <v>30</v>
      </c>
      <c r="I837" s="159">
        <v>9</v>
      </c>
      <c r="J837" s="159">
        <v>0</v>
      </c>
      <c r="K837" s="159">
        <v>0</v>
      </c>
      <c r="L837" s="159">
        <v>0</v>
      </c>
    </row>
    <row r="838" spans="1:12">
      <c r="A838" s="157"/>
      <c r="B838" s="158">
        <v>0.79166666666666663</v>
      </c>
      <c r="C838" s="159">
        <v>351</v>
      </c>
      <c r="D838" s="159">
        <v>304</v>
      </c>
      <c r="E838" s="159">
        <v>1</v>
      </c>
      <c r="F838" s="159">
        <v>6</v>
      </c>
      <c r="G838" s="159">
        <v>5</v>
      </c>
      <c r="H838" s="159">
        <v>28</v>
      </c>
      <c r="I838" s="159">
        <v>7</v>
      </c>
      <c r="J838" s="159">
        <v>0</v>
      </c>
      <c r="K838" s="159">
        <v>0</v>
      </c>
      <c r="L838" s="159">
        <v>0</v>
      </c>
    </row>
    <row r="839" spans="1:12">
      <c r="A839" s="157"/>
      <c r="B839" s="158">
        <v>0.83333333333333337</v>
      </c>
      <c r="C839" s="159">
        <v>304</v>
      </c>
      <c r="D839" s="159">
        <v>282</v>
      </c>
      <c r="E839" s="159">
        <v>0</v>
      </c>
      <c r="F839" s="159">
        <v>3</v>
      </c>
      <c r="G839" s="159">
        <v>4</v>
      </c>
      <c r="H839" s="159">
        <v>12</v>
      </c>
      <c r="I839" s="159">
        <v>3</v>
      </c>
      <c r="J839" s="159">
        <v>0</v>
      </c>
      <c r="K839" s="159">
        <v>0</v>
      </c>
      <c r="L839" s="159">
        <v>0</v>
      </c>
    </row>
    <row r="840" spans="1:12">
      <c r="A840" s="157"/>
      <c r="B840" s="158">
        <v>0.875</v>
      </c>
      <c r="C840" s="159">
        <v>186</v>
      </c>
      <c r="D840" s="159">
        <v>164</v>
      </c>
      <c r="E840" s="159">
        <v>0</v>
      </c>
      <c r="F840" s="159">
        <v>2</v>
      </c>
      <c r="G840" s="159">
        <v>2</v>
      </c>
      <c r="H840" s="159">
        <v>15</v>
      </c>
      <c r="I840" s="159">
        <v>3</v>
      </c>
      <c r="J840" s="159">
        <v>0</v>
      </c>
      <c r="K840" s="159">
        <v>0</v>
      </c>
      <c r="L840" s="159">
        <v>0</v>
      </c>
    </row>
    <row r="841" spans="1:12">
      <c r="A841" s="157"/>
      <c r="B841" s="158">
        <v>0.91666666666666663</v>
      </c>
      <c r="C841" s="159">
        <v>173</v>
      </c>
      <c r="D841" s="159">
        <v>153</v>
      </c>
      <c r="E841" s="159">
        <v>1</v>
      </c>
      <c r="F841" s="159">
        <v>4</v>
      </c>
      <c r="G841" s="159">
        <v>4</v>
      </c>
      <c r="H841" s="159">
        <v>9</v>
      </c>
      <c r="I841" s="159">
        <v>2</v>
      </c>
      <c r="J841" s="159">
        <v>0</v>
      </c>
      <c r="K841" s="159">
        <v>0</v>
      </c>
      <c r="L841" s="159">
        <v>0</v>
      </c>
    </row>
    <row r="842" spans="1:12">
      <c r="A842" s="157"/>
      <c r="B842" s="158">
        <v>0.95833333333333337</v>
      </c>
      <c r="C842" s="159">
        <v>99</v>
      </c>
      <c r="D842" s="159">
        <v>92</v>
      </c>
      <c r="E842" s="159">
        <v>0</v>
      </c>
      <c r="F842" s="159">
        <v>2</v>
      </c>
      <c r="G842" s="159">
        <v>1</v>
      </c>
      <c r="H842" s="159">
        <v>3</v>
      </c>
      <c r="I842" s="159">
        <v>1</v>
      </c>
      <c r="J842" s="159">
        <v>0</v>
      </c>
      <c r="K842" s="159">
        <v>0</v>
      </c>
      <c r="L842" s="159">
        <v>0</v>
      </c>
    </row>
    <row r="843" spans="1:12">
      <c r="A843" s="157" t="s">
        <v>417</v>
      </c>
      <c r="B843" s="158">
        <v>0</v>
      </c>
      <c r="C843" s="159">
        <v>84</v>
      </c>
      <c r="D843" s="159">
        <v>70</v>
      </c>
      <c r="E843" s="159">
        <v>0</v>
      </c>
      <c r="F843" s="159">
        <v>2</v>
      </c>
      <c r="G843" s="159">
        <v>2</v>
      </c>
      <c r="H843" s="159">
        <v>7</v>
      </c>
      <c r="I843" s="159">
        <v>3</v>
      </c>
      <c r="J843" s="159">
        <v>0</v>
      </c>
      <c r="K843" s="159">
        <v>0</v>
      </c>
      <c r="L843" s="159">
        <v>0</v>
      </c>
    </row>
    <row r="844" spans="1:12">
      <c r="A844" s="157"/>
      <c r="B844" s="158">
        <v>4.1666666666666664E-2</v>
      </c>
      <c r="C844" s="159">
        <v>45</v>
      </c>
      <c r="D844" s="159">
        <v>38</v>
      </c>
      <c r="E844" s="159">
        <v>0</v>
      </c>
      <c r="F844" s="159">
        <v>4</v>
      </c>
      <c r="G844" s="159">
        <v>0</v>
      </c>
      <c r="H844" s="159">
        <v>3</v>
      </c>
      <c r="I844" s="159">
        <v>0</v>
      </c>
      <c r="J844" s="159">
        <v>0</v>
      </c>
      <c r="K844" s="159">
        <v>0</v>
      </c>
      <c r="L844" s="159">
        <v>0</v>
      </c>
    </row>
    <row r="845" spans="1:12">
      <c r="A845" s="157"/>
      <c r="B845" s="158">
        <v>8.3333333333333329E-2</v>
      </c>
      <c r="C845" s="159">
        <v>27</v>
      </c>
      <c r="D845" s="159">
        <v>21</v>
      </c>
      <c r="E845" s="159">
        <v>0</v>
      </c>
      <c r="F845" s="159">
        <v>3</v>
      </c>
      <c r="G845" s="159">
        <v>0</v>
      </c>
      <c r="H845" s="159">
        <v>1</v>
      </c>
      <c r="I845" s="159">
        <v>2</v>
      </c>
      <c r="J845" s="159">
        <v>0</v>
      </c>
      <c r="K845" s="159">
        <v>0</v>
      </c>
      <c r="L845" s="159">
        <v>0</v>
      </c>
    </row>
    <row r="846" spans="1:12">
      <c r="A846" s="157"/>
      <c r="B846" s="158">
        <v>0.125</v>
      </c>
      <c r="C846" s="159">
        <v>29</v>
      </c>
      <c r="D846" s="159">
        <v>25</v>
      </c>
      <c r="E846" s="159">
        <v>0</v>
      </c>
      <c r="F846" s="159">
        <v>3</v>
      </c>
      <c r="G846" s="159">
        <v>0</v>
      </c>
      <c r="H846" s="159">
        <v>1</v>
      </c>
      <c r="I846" s="159">
        <v>0</v>
      </c>
      <c r="J846" s="159">
        <v>0</v>
      </c>
      <c r="K846" s="159">
        <v>0</v>
      </c>
      <c r="L846" s="159">
        <v>0</v>
      </c>
    </row>
    <row r="847" spans="1:12">
      <c r="A847" s="157"/>
      <c r="B847" s="158">
        <v>0.16666666666666666</v>
      </c>
      <c r="C847" s="159">
        <v>20</v>
      </c>
      <c r="D847" s="159">
        <v>16</v>
      </c>
      <c r="E847" s="159">
        <v>0</v>
      </c>
      <c r="F847" s="159">
        <v>3</v>
      </c>
      <c r="G847" s="159">
        <v>0</v>
      </c>
      <c r="H847" s="159">
        <v>0</v>
      </c>
      <c r="I847" s="159">
        <v>1</v>
      </c>
      <c r="J847" s="159">
        <v>0</v>
      </c>
      <c r="K847" s="159">
        <v>0</v>
      </c>
      <c r="L847" s="159">
        <v>0</v>
      </c>
    </row>
    <row r="848" spans="1:12">
      <c r="A848" s="157"/>
      <c r="B848" s="158">
        <v>0.20833333333333334</v>
      </c>
      <c r="C848" s="159">
        <v>34</v>
      </c>
      <c r="D848" s="159">
        <v>25</v>
      </c>
      <c r="E848" s="159">
        <v>0</v>
      </c>
      <c r="F848" s="159">
        <v>4</v>
      </c>
      <c r="G848" s="159">
        <v>1</v>
      </c>
      <c r="H848" s="159">
        <v>2</v>
      </c>
      <c r="I848" s="159">
        <v>1</v>
      </c>
      <c r="J848" s="159">
        <v>1</v>
      </c>
      <c r="K848" s="159">
        <v>0</v>
      </c>
      <c r="L848" s="159">
        <v>0</v>
      </c>
    </row>
    <row r="849" spans="1:12">
      <c r="A849" s="157"/>
      <c r="B849" s="158">
        <v>0.25</v>
      </c>
      <c r="C849" s="159">
        <v>78</v>
      </c>
      <c r="D849" s="159">
        <v>64</v>
      </c>
      <c r="E849" s="159">
        <v>0</v>
      </c>
      <c r="F849" s="159">
        <v>4</v>
      </c>
      <c r="G849" s="159">
        <v>0</v>
      </c>
      <c r="H849" s="159">
        <v>3</v>
      </c>
      <c r="I849" s="159">
        <v>6</v>
      </c>
      <c r="J849" s="159">
        <v>1</v>
      </c>
      <c r="K849" s="159">
        <v>0</v>
      </c>
      <c r="L849" s="159">
        <v>0</v>
      </c>
    </row>
    <row r="850" spans="1:12">
      <c r="A850" s="157"/>
      <c r="B850" s="158">
        <v>0.29166666666666669</v>
      </c>
      <c r="C850" s="159">
        <v>210</v>
      </c>
      <c r="D850" s="159">
        <v>187</v>
      </c>
      <c r="E850" s="159">
        <v>0</v>
      </c>
      <c r="F850" s="159">
        <v>4</v>
      </c>
      <c r="G850" s="159">
        <v>2</v>
      </c>
      <c r="H850" s="159">
        <v>5</v>
      </c>
      <c r="I850" s="159">
        <v>10</v>
      </c>
      <c r="J850" s="159">
        <v>2</v>
      </c>
      <c r="K850" s="159">
        <v>0</v>
      </c>
      <c r="L850" s="159">
        <v>0</v>
      </c>
    </row>
    <row r="851" spans="1:12">
      <c r="A851" s="157"/>
      <c r="B851" s="158">
        <v>0.33333333333333331</v>
      </c>
      <c r="C851" s="159">
        <v>245</v>
      </c>
      <c r="D851" s="159">
        <v>224</v>
      </c>
      <c r="E851" s="159">
        <v>2</v>
      </c>
      <c r="F851" s="159">
        <v>4</v>
      </c>
      <c r="G851" s="159">
        <v>1</v>
      </c>
      <c r="H851" s="159">
        <v>6</v>
      </c>
      <c r="I851" s="159">
        <v>6</v>
      </c>
      <c r="J851" s="159">
        <v>1</v>
      </c>
      <c r="K851" s="159">
        <v>0</v>
      </c>
      <c r="L851" s="159">
        <v>1</v>
      </c>
    </row>
    <row r="852" spans="1:12">
      <c r="A852" s="157"/>
      <c r="B852" s="158">
        <v>0.375</v>
      </c>
      <c r="C852" s="159">
        <v>261</v>
      </c>
      <c r="D852" s="159">
        <v>226</v>
      </c>
      <c r="E852" s="159">
        <v>0</v>
      </c>
      <c r="F852" s="159">
        <v>5</v>
      </c>
      <c r="G852" s="159">
        <v>0</v>
      </c>
      <c r="H852" s="159">
        <v>9</v>
      </c>
      <c r="I852" s="159">
        <v>18</v>
      </c>
      <c r="J852" s="159">
        <v>3</v>
      </c>
      <c r="K852" s="159">
        <v>0</v>
      </c>
      <c r="L852" s="159">
        <v>0</v>
      </c>
    </row>
    <row r="853" spans="1:12">
      <c r="A853" s="157"/>
      <c r="B853" s="158">
        <v>0.41666666666666669</v>
      </c>
      <c r="C853" s="159">
        <v>317</v>
      </c>
      <c r="D853" s="159">
        <v>284</v>
      </c>
      <c r="E853" s="159">
        <v>0</v>
      </c>
      <c r="F853" s="159">
        <v>8</v>
      </c>
      <c r="G853" s="159">
        <v>2</v>
      </c>
      <c r="H853" s="159">
        <v>5</v>
      </c>
      <c r="I853" s="159">
        <v>17</v>
      </c>
      <c r="J853" s="159">
        <v>1</v>
      </c>
      <c r="K853" s="159">
        <v>0</v>
      </c>
      <c r="L853" s="159">
        <v>0</v>
      </c>
    </row>
    <row r="854" spans="1:12">
      <c r="A854" s="157"/>
      <c r="B854" s="158">
        <v>0.45833333333333331</v>
      </c>
      <c r="C854" s="159">
        <v>327</v>
      </c>
      <c r="D854" s="159">
        <v>293</v>
      </c>
      <c r="E854" s="159">
        <v>0</v>
      </c>
      <c r="F854" s="159">
        <v>6</v>
      </c>
      <c r="G854" s="159">
        <v>3</v>
      </c>
      <c r="H854" s="159">
        <v>8</v>
      </c>
      <c r="I854" s="159">
        <v>16</v>
      </c>
      <c r="J854" s="159">
        <v>1</v>
      </c>
      <c r="K854" s="159">
        <v>0</v>
      </c>
      <c r="L854" s="159">
        <v>0</v>
      </c>
    </row>
    <row r="855" spans="1:12">
      <c r="A855" s="157"/>
      <c r="B855" s="158">
        <v>0.5</v>
      </c>
      <c r="C855" s="159">
        <v>348</v>
      </c>
      <c r="D855" s="159">
        <v>321</v>
      </c>
      <c r="E855" s="159">
        <v>0</v>
      </c>
      <c r="F855" s="159">
        <v>4</v>
      </c>
      <c r="G855" s="159">
        <v>1</v>
      </c>
      <c r="H855" s="159">
        <v>4</v>
      </c>
      <c r="I855" s="159">
        <v>18</v>
      </c>
      <c r="J855" s="159">
        <v>0</v>
      </c>
      <c r="K855" s="159">
        <v>0</v>
      </c>
      <c r="L855" s="159">
        <v>0</v>
      </c>
    </row>
    <row r="856" spans="1:12">
      <c r="A856" s="157"/>
      <c r="B856" s="158">
        <v>0.54166666666666663</v>
      </c>
      <c r="C856" s="159">
        <v>401</v>
      </c>
      <c r="D856" s="159">
        <v>370</v>
      </c>
      <c r="E856" s="159">
        <v>0</v>
      </c>
      <c r="F856" s="159">
        <v>6</v>
      </c>
      <c r="G856" s="159">
        <v>4</v>
      </c>
      <c r="H856" s="159">
        <v>2</v>
      </c>
      <c r="I856" s="159">
        <v>17</v>
      </c>
      <c r="J856" s="159">
        <v>2</v>
      </c>
      <c r="K856" s="159">
        <v>0</v>
      </c>
      <c r="L856" s="159">
        <v>0</v>
      </c>
    </row>
    <row r="857" spans="1:12">
      <c r="A857" s="157"/>
      <c r="B857" s="158">
        <v>0.58333333333333337</v>
      </c>
      <c r="C857" s="159">
        <v>409</v>
      </c>
      <c r="D857" s="159">
        <v>382</v>
      </c>
      <c r="E857" s="159">
        <v>1</v>
      </c>
      <c r="F857" s="159">
        <v>4</v>
      </c>
      <c r="G857" s="159">
        <v>4</v>
      </c>
      <c r="H857" s="159">
        <v>6</v>
      </c>
      <c r="I857" s="159">
        <v>11</v>
      </c>
      <c r="J857" s="159">
        <v>1</v>
      </c>
      <c r="K857" s="159">
        <v>0</v>
      </c>
      <c r="L857" s="159">
        <v>0</v>
      </c>
    </row>
    <row r="858" spans="1:12">
      <c r="A858" s="157"/>
      <c r="B858" s="158">
        <v>0.625</v>
      </c>
      <c r="C858" s="159">
        <v>409</v>
      </c>
      <c r="D858" s="159">
        <v>369</v>
      </c>
      <c r="E858" s="159">
        <v>0</v>
      </c>
      <c r="F858" s="159">
        <v>7</v>
      </c>
      <c r="G858" s="159">
        <v>5</v>
      </c>
      <c r="H858" s="159">
        <v>16</v>
      </c>
      <c r="I858" s="159">
        <v>12</v>
      </c>
      <c r="J858" s="159">
        <v>0</v>
      </c>
      <c r="K858" s="159">
        <v>0</v>
      </c>
      <c r="L858" s="159">
        <v>0</v>
      </c>
    </row>
    <row r="859" spans="1:12">
      <c r="A859" s="157"/>
      <c r="B859" s="158">
        <v>0.66666666666666663</v>
      </c>
      <c r="C859" s="159">
        <v>455</v>
      </c>
      <c r="D859" s="159">
        <v>408</v>
      </c>
      <c r="E859" s="159">
        <v>0</v>
      </c>
      <c r="F859" s="159">
        <v>6</v>
      </c>
      <c r="G859" s="159">
        <v>5</v>
      </c>
      <c r="H859" s="159">
        <v>26</v>
      </c>
      <c r="I859" s="159">
        <v>10</v>
      </c>
      <c r="J859" s="159">
        <v>0</v>
      </c>
      <c r="K859" s="159">
        <v>0</v>
      </c>
      <c r="L859" s="159">
        <v>0</v>
      </c>
    </row>
    <row r="860" spans="1:12">
      <c r="A860" s="157"/>
      <c r="B860" s="158">
        <v>0.70833333333333337</v>
      </c>
      <c r="C860" s="159">
        <v>477</v>
      </c>
      <c r="D860" s="159">
        <v>431</v>
      </c>
      <c r="E860" s="159">
        <v>0</v>
      </c>
      <c r="F860" s="159">
        <v>4</v>
      </c>
      <c r="G860" s="159">
        <v>6</v>
      </c>
      <c r="H860" s="159">
        <v>26</v>
      </c>
      <c r="I860" s="159">
        <v>10</v>
      </c>
      <c r="J860" s="159">
        <v>0</v>
      </c>
      <c r="K860" s="159">
        <v>0</v>
      </c>
      <c r="L860" s="159">
        <v>0</v>
      </c>
    </row>
    <row r="861" spans="1:12">
      <c r="A861" s="157"/>
      <c r="B861" s="158">
        <v>0.75</v>
      </c>
      <c r="C861" s="159">
        <v>400</v>
      </c>
      <c r="D861" s="159">
        <v>338</v>
      </c>
      <c r="E861" s="159">
        <v>0</v>
      </c>
      <c r="F861" s="159">
        <v>5</v>
      </c>
      <c r="G861" s="159">
        <v>10</v>
      </c>
      <c r="H861" s="159">
        <v>42</v>
      </c>
      <c r="I861" s="159">
        <v>5</v>
      </c>
      <c r="J861" s="159">
        <v>0</v>
      </c>
      <c r="K861" s="159">
        <v>0</v>
      </c>
      <c r="L861" s="159">
        <v>0</v>
      </c>
    </row>
    <row r="862" spans="1:12">
      <c r="A862" s="157"/>
      <c r="B862" s="158">
        <v>0.79166666666666663</v>
      </c>
      <c r="C862" s="159">
        <v>421</v>
      </c>
      <c r="D862" s="159">
        <v>370</v>
      </c>
      <c r="E862" s="159">
        <v>0</v>
      </c>
      <c r="F862" s="159">
        <v>8</v>
      </c>
      <c r="G862" s="159">
        <v>9</v>
      </c>
      <c r="H862" s="159">
        <v>23</v>
      </c>
      <c r="I862" s="159">
        <v>11</v>
      </c>
      <c r="J862" s="159">
        <v>0</v>
      </c>
      <c r="K862" s="159">
        <v>0</v>
      </c>
      <c r="L862" s="159">
        <v>0</v>
      </c>
    </row>
    <row r="863" spans="1:12">
      <c r="A863" s="157"/>
      <c r="B863" s="158">
        <v>0.83333333333333337</v>
      </c>
      <c r="C863" s="159">
        <v>337</v>
      </c>
      <c r="D863" s="159">
        <v>292</v>
      </c>
      <c r="E863" s="159">
        <v>0</v>
      </c>
      <c r="F863" s="159">
        <v>7</v>
      </c>
      <c r="G863" s="159">
        <v>8</v>
      </c>
      <c r="H863" s="159">
        <v>27</v>
      </c>
      <c r="I863" s="159">
        <v>3</v>
      </c>
      <c r="J863" s="159">
        <v>0</v>
      </c>
      <c r="K863" s="159">
        <v>0</v>
      </c>
      <c r="L863" s="159">
        <v>0</v>
      </c>
    </row>
    <row r="864" spans="1:12">
      <c r="A864" s="157"/>
      <c r="B864" s="158">
        <v>0.875</v>
      </c>
      <c r="C864" s="159">
        <v>324</v>
      </c>
      <c r="D864" s="159">
        <v>292</v>
      </c>
      <c r="E864" s="159">
        <v>0</v>
      </c>
      <c r="F864" s="159">
        <v>6</v>
      </c>
      <c r="G864" s="159">
        <v>4</v>
      </c>
      <c r="H864" s="159">
        <v>19</v>
      </c>
      <c r="I864" s="159">
        <v>3</v>
      </c>
      <c r="J864" s="159">
        <v>0</v>
      </c>
      <c r="K864" s="159">
        <v>0</v>
      </c>
      <c r="L864" s="159">
        <v>0</v>
      </c>
    </row>
    <row r="865" spans="1:12">
      <c r="A865" s="157"/>
      <c r="B865" s="158">
        <v>0.91666666666666663</v>
      </c>
      <c r="C865" s="159">
        <v>211</v>
      </c>
      <c r="D865" s="159">
        <v>185</v>
      </c>
      <c r="E865" s="159">
        <v>1</v>
      </c>
      <c r="F865" s="159">
        <v>3</v>
      </c>
      <c r="G865" s="159">
        <v>3</v>
      </c>
      <c r="H865" s="159">
        <v>14</v>
      </c>
      <c r="I865" s="159">
        <v>5</v>
      </c>
      <c r="J865" s="159">
        <v>0</v>
      </c>
      <c r="K865" s="159">
        <v>0</v>
      </c>
      <c r="L865" s="159">
        <v>0</v>
      </c>
    </row>
    <row r="866" spans="1:12">
      <c r="A866" s="157"/>
      <c r="B866" s="158">
        <v>0.95833333333333337</v>
      </c>
      <c r="C866" s="159">
        <v>199</v>
      </c>
      <c r="D866" s="159">
        <v>175</v>
      </c>
      <c r="E866" s="159">
        <v>1</v>
      </c>
      <c r="F866" s="159">
        <v>7</v>
      </c>
      <c r="G866" s="159">
        <v>3</v>
      </c>
      <c r="H866" s="159">
        <v>7</v>
      </c>
      <c r="I866" s="159">
        <v>6</v>
      </c>
      <c r="J866" s="159">
        <v>0</v>
      </c>
      <c r="K866" s="159">
        <v>0</v>
      </c>
      <c r="L866" s="159">
        <v>0</v>
      </c>
    </row>
    <row r="867" spans="1:12">
      <c r="A867" s="157" t="s">
        <v>418</v>
      </c>
      <c r="B867" s="158">
        <v>0</v>
      </c>
      <c r="C867" s="159">
        <v>111</v>
      </c>
      <c r="D867" s="159">
        <v>103</v>
      </c>
      <c r="E867" s="159">
        <v>1</v>
      </c>
      <c r="F867" s="159">
        <v>3</v>
      </c>
      <c r="G867" s="159">
        <v>0</v>
      </c>
      <c r="H867" s="159">
        <v>3</v>
      </c>
      <c r="I867" s="159">
        <v>1</v>
      </c>
      <c r="J867" s="159">
        <v>0</v>
      </c>
      <c r="K867" s="159">
        <v>0</v>
      </c>
      <c r="L867" s="159">
        <v>0</v>
      </c>
    </row>
    <row r="868" spans="1:12">
      <c r="A868" s="157"/>
      <c r="B868" s="158">
        <v>4.1666666666666664E-2</v>
      </c>
      <c r="C868" s="159">
        <v>43</v>
      </c>
      <c r="D868" s="159">
        <v>38</v>
      </c>
      <c r="E868" s="159">
        <v>0</v>
      </c>
      <c r="F868" s="159">
        <v>1</v>
      </c>
      <c r="G868" s="159">
        <v>0</v>
      </c>
      <c r="H868" s="159">
        <v>1</v>
      </c>
      <c r="I868" s="159">
        <v>3</v>
      </c>
      <c r="J868" s="159">
        <v>0</v>
      </c>
      <c r="K868" s="159">
        <v>0</v>
      </c>
      <c r="L868" s="159">
        <v>0</v>
      </c>
    </row>
    <row r="869" spans="1:12">
      <c r="A869" s="157"/>
      <c r="B869" s="158">
        <v>8.3333333333333329E-2</v>
      </c>
      <c r="C869" s="159">
        <v>30</v>
      </c>
      <c r="D869" s="159">
        <v>29</v>
      </c>
      <c r="E869" s="159">
        <v>0</v>
      </c>
      <c r="F869" s="159">
        <v>1</v>
      </c>
      <c r="G869" s="159">
        <v>0</v>
      </c>
      <c r="H869" s="159">
        <v>0</v>
      </c>
      <c r="I869" s="159">
        <v>0</v>
      </c>
      <c r="J869" s="159">
        <v>0</v>
      </c>
      <c r="K869" s="159">
        <v>0</v>
      </c>
      <c r="L869" s="159">
        <v>0</v>
      </c>
    </row>
    <row r="870" spans="1:12">
      <c r="A870" s="157"/>
      <c r="B870" s="158">
        <v>0.125</v>
      </c>
      <c r="C870" s="159">
        <v>31</v>
      </c>
      <c r="D870" s="159">
        <v>24</v>
      </c>
      <c r="E870" s="159">
        <v>1</v>
      </c>
      <c r="F870" s="159">
        <v>0</v>
      </c>
      <c r="G870" s="159">
        <v>0</v>
      </c>
      <c r="H870" s="159">
        <v>0</v>
      </c>
      <c r="I870" s="159">
        <v>4</v>
      </c>
      <c r="J870" s="159">
        <v>1</v>
      </c>
      <c r="K870" s="159">
        <v>1</v>
      </c>
      <c r="L870" s="159">
        <v>0</v>
      </c>
    </row>
    <row r="871" spans="1:12">
      <c r="A871" s="157"/>
      <c r="B871" s="158">
        <v>0.16666666666666666</v>
      </c>
      <c r="C871" s="159">
        <v>26</v>
      </c>
      <c r="D871" s="159">
        <v>18</v>
      </c>
      <c r="E871" s="159">
        <v>0</v>
      </c>
      <c r="F871" s="159">
        <v>2</v>
      </c>
      <c r="G871" s="159">
        <v>1</v>
      </c>
      <c r="H871" s="159">
        <v>0</v>
      </c>
      <c r="I871" s="159">
        <v>5</v>
      </c>
      <c r="J871" s="159">
        <v>0</v>
      </c>
      <c r="K871" s="159">
        <v>0</v>
      </c>
      <c r="L871" s="159">
        <v>0</v>
      </c>
    </row>
    <row r="872" spans="1:12">
      <c r="A872" s="157"/>
      <c r="B872" s="158">
        <v>0.20833333333333334</v>
      </c>
      <c r="C872" s="159">
        <v>80</v>
      </c>
      <c r="D872" s="159">
        <v>41</v>
      </c>
      <c r="E872" s="159">
        <v>0</v>
      </c>
      <c r="F872" s="159">
        <v>18</v>
      </c>
      <c r="G872" s="159">
        <v>1</v>
      </c>
      <c r="H872" s="159">
        <v>1</v>
      </c>
      <c r="I872" s="159">
        <v>17</v>
      </c>
      <c r="J872" s="159">
        <v>2</v>
      </c>
      <c r="K872" s="159">
        <v>0</v>
      </c>
      <c r="L872" s="159">
        <v>0</v>
      </c>
    </row>
    <row r="873" spans="1:12">
      <c r="A873" s="157"/>
      <c r="B873" s="158">
        <v>0.25</v>
      </c>
      <c r="C873" s="159">
        <v>222</v>
      </c>
      <c r="D873" s="159">
        <v>171</v>
      </c>
      <c r="E873" s="159">
        <v>1</v>
      </c>
      <c r="F873" s="159">
        <v>23</v>
      </c>
      <c r="G873" s="159">
        <v>1</v>
      </c>
      <c r="H873" s="159">
        <v>9</v>
      </c>
      <c r="I873" s="159">
        <v>17</v>
      </c>
      <c r="J873" s="159">
        <v>0</v>
      </c>
      <c r="K873" s="159">
        <v>0</v>
      </c>
      <c r="L873" s="159">
        <v>0</v>
      </c>
    </row>
    <row r="874" spans="1:12">
      <c r="A874" s="157"/>
      <c r="B874" s="158">
        <v>0.29166666666666669</v>
      </c>
      <c r="C874" s="159">
        <v>613</v>
      </c>
      <c r="D874" s="159">
        <v>528</v>
      </c>
      <c r="E874" s="159">
        <v>0</v>
      </c>
      <c r="F874" s="159">
        <v>27</v>
      </c>
      <c r="G874" s="159">
        <v>2</v>
      </c>
      <c r="H874" s="159">
        <v>20</v>
      </c>
      <c r="I874" s="159">
        <v>33</v>
      </c>
      <c r="J874" s="159">
        <v>2</v>
      </c>
      <c r="K874" s="159">
        <v>1</v>
      </c>
      <c r="L874" s="159">
        <v>0</v>
      </c>
    </row>
    <row r="875" spans="1:12">
      <c r="A875" s="157"/>
      <c r="B875" s="158">
        <v>0.33333333333333331</v>
      </c>
      <c r="C875" s="159">
        <v>1052</v>
      </c>
      <c r="D875" s="159">
        <v>940</v>
      </c>
      <c r="E875" s="159">
        <v>3</v>
      </c>
      <c r="F875" s="159">
        <v>13</v>
      </c>
      <c r="G875" s="159">
        <v>9</v>
      </c>
      <c r="H875" s="159">
        <v>30</v>
      </c>
      <c r="I875" s="159">
        <v>47</v>
      </c>
      <c r="J875" s="159">
        <v>8</v>
      </c>
      <c r="K875" s="159">
        <v>1</v>
      </c>
      <c r="L875" s="159">
        <v>1</v>
      </c>
    </row>
    <row r="876" spans="1:12">
      <c r="A876" s="157"/>
      <c r="B876" s="158">
        <v>0.375</v>
      </c>
      <c r="C876" s="159">
        <v>1061</v>
      </c>
      <c r="D876" s="159">
        <v>930</v>
      </c>
      <c r="E876" s="159">
        <v>1</v>
      </c>
      <c r="F876" s="159">
        <v>11</v>
      </c>
      <c r="G876" s="159">
        <v>6</v>
      </c>
      <c r="H876" s="159">
        <v>36</v>
      </c>
      <c r="I876" s="159">
        <v>69</v>
      </c>
      <c r="J876" s="159">
        <v>8</v>
      </c>
      <c r="K876" s="159">
        <v>0</v>
      </c>
      <c r="L876" s="159">
        <v>0</v>
      </c>
    </row>
    <row r="877" spans="1:12">
      <c r="A877" s="157"/>
      <c r="B877" s="158">
        <v>0.41666666666666669</v>
      </c>
      <c r="C877" s="159">
        <v>796</v>
      </c>
      <c r="D877" s="159">
        <v>692</v>
      </c>
      <c r="E877" s="159">
        <v>0</v>
      </c>
      <c r="F877" s="159">
        <v>10</v>
      </c>
      <c r="G877" s="159">
        <v>4</v>
      </c>
      <c r="H877" s="159">
        <v>26</v>
      </c>
      <c r="I877" s="159">
        <v>57</v>
      </c>
      <c r="J877" s="159">
        <v>4</v>
      </c>
      <c r="K877" s="159">
        <v>1</v>
      </c>
      <c r="L877" s="159">
        <v>2</v>
      </c>
    </row>
    <row r="878" spans="1:12">
      <c r="A878" s="157"/>
      <c r="B878" s="158">
        <v>0.45833333333333331</v>
      </c>
      <c r="C878" s="159">
        <v>615</v>
      </c>
      <c r="D878" s="159">
        <v>531</v>
      </c>
      <c r="E878" s="159">
        <v>1</v>
      </c>
      <c r="F878" s="159">
        <v>9</v>
      </c>
      <c r="G878" s="159">
        <v>4</v>
      </c>
      <c r="H878" s="159">
        <v>20</v>
      </c>
      <c r="I878" s="159">
        <v>45</v>
      </c>
      <c r="J878" s="159">
        <v>4</v>
      </c>
      <c r="K878" s="159">
        <v>1</v>
      </c>
      <c r="L878" s="159">
        <v>0</v>
      </c>
    </row>
    <row r="879" spans="1:12">
      <c r="A879" s="157"/>
      <c r="B879" s="158">
        <v>0.5</v>
      </c>
      <c r="C879" s="159">
        <v>676</v>
      </c>
      <c r="D879" s="159">
        <v>583</v>
      </c>
      <c r="E879" s="159">
        <v>1</v>
      </c>
      <c r="F879" s="159">
        <v>6</v>
      </c>
      <c r="G879" s="159">
        <v>3</v>
      </c>
      <c r="H879" s="159">
        <v>16</v>
      </c>
      <c r="I879" s="159">
        <v>56</v>
      </c>
      <c r="J879" s="159">
        <v>9</v>
      </c>
      <c r="K879" s="159">
        <v>1</v>
      </c>
      <c r="L879" s="159">
        <v>1</v>
      </c>
    </row>
    <row r="880" spans="1:12">
      <c r="A880" s="157"/>
      <c r="B880" s="158">
        <v>0.54166666666666663</v>
      </c>
      <c r="C880" s="159">
        <v>633</v>
      </c>
      <c r="D880" s="159">
        <v>540</v>
      </c>
      <c r="E880" s="159">
        <v>0</v>
      </c>
      <c r="F880" s="159">
        <v>9</v>
      </c>
      <c r="G880" s="159">
        <v>3</v>
      </c>
      <c r="H880" s="159">
        <v>16</v>
      </c>
      <c r="I880" s="159">
        <v>58</v>
      </c>
      <c r="J880" s="159">
        <v>5</v>
      </c>
      <c r="K880" s="159">
        <v>2</v>
      </c>
      <c r="L880" s="159">
        <v>0</v>
      </c>
    </row>
    <row r="881" spans="1:12">
      <c r="A881" s="157"/>
      <c r="B881" s="158">
        <v>0.58333333333333337</v>
      </c>
      <c r="C881" s="159">
        <v>662</v>
      </c>
      <c r="D881" s="159">
        <v>569</v>
      </c>
      <c r="E881" s="159">
        <v>0</v>
      </c>
      <c r="F881" s="159">
        <v>21</v>
      </c>
      <c r="G881" s="159">
        <v>5</v>
      </c>
      <c r="H881" s="159">
        <v>16</v>
      </c>
      <c r="I881" s="159">
        <v>42</v>
      </c>
      <c r="J881" s="159">
        <v>8</v>
      </c>
      <c r="K881" s="159">
        <v>1</v>
      </c>
      <c r="L881" s="159">
        <v>0</v>
      </c>
    </row>
    <row r="882" spans="1:12">
      <c r="A882" s="157"/>
      <c r="B882" s="158">
        <v>0.625</v>
      </c>
      <c r="C882" s="159">
        <v>716</v>
      </c>
      <c r="D882" s="159">
        <v>649</v>
      </c>
      <c r="E882" s="159">
        <v>2</v>
      </c>
      <c r="F882" s="159">
        <v>21</v>
      </c>
      <c r="G882" s="159">
        <v>4</v>
      </c>
      <c r="H882" s="159">
        <v>18</v>
      </c>
      <c r="I882" s="159">
        <v>18</v>
      </c>
      <c r="J882" s="159">
        <v>3</v>
      </c>
      <c r="K882" s="159">
        <v>1</v>
      </c>
      <c r="L882" s="159">
        <v>0</v>
      </c>
    </row>
    <row r="883" spans="1:12">
      <c r="A883" s="157"/>
      <c r="B883" s="158">
        <v>0.66666666666666663</v>
      </c>
      <c r="C883" s="159">
        <v>862</v>
      </c>
      <c r="D883" s="159">
        <v>779</v>
      </c>
      <c r="E883" s="159">
        <v>2</v>
      </c>
      <c r="F883" s="159">
        <v>15</v>
      </c>
      <c r="G883" s="159">
        <v>5</v>
      </c>
      <c r="H883" s="159">
        <v>26</v>
      </c>
      <c r="I883" s="159">
        <v>33</v>
      </c>
      <c r="J883" s="159">
        <v>1</v>
      </c>
      <c r="K883" s="159">
        <v>1</v>
      </c>
      <c r="L883" s="159">
        <v>0</v>
      </c>
    </row>
    <row r="884" spans="1:12">
      <c r="A884" s="157"/>
      <c r="B884" s="158">
        <v>0.70833333333333337</v>
      </c>
      <c r="C884" s="159">
        <v>869</v>
      </c>
      <c r="D884" s="159">
        <v>800</v>
      </c>
      <c r="E884" s="159">
        <v>0</v>
      </c>
      <c r="F884" s="159">
        <v>13</v>
      </c>
      <c r="G884" s="159">
        <v>6</v>
      </c>
      <c r="H884" s="159">
        <v>27</v>
      </c>
      <c r="I884" s="159">
        <v>20</v>
      </c>
      <c r="J884" s="159">
        <v>3</v>
      </c>
      <c r="K884" s="159">
        <v>0</v>
      </c>
      <c r="L884" s="159">
        <v>0</v>
      </c>
    </row>
    <row r="885" spans="1:12">
      <c r="A885" s="157"/>
      <c r="B885" s="158">
        <v>0.75</v>
      </c>
      <c r="C885" s="159">
        <v>784</v>
      </c>
      <c r="D885" s="159">
        <v>719</v>
      </c>
      <c r="E885" s="159">
        <v>1</v>
      </c>
      <c r="F885" s="159">
        <v>12</v>
      </c>
      <c r="G885" s="159">
        <v>5</v>
      </c>
      <c r="H885" s="159">
        <v>23</v>
      </c>
      <c r="I885" s="159">
        <v>22</v>
      </c>
      <c r="J885" s="159">
        <v>2</v>
      </c>
      <c r="K885" s="159">
        <v>0</v>
      </c>
      <c r="L885" s="159">
        <v>0</v>
      </c>
    </row>
    <row r="886" spans="1:12">
      <c r="A886" s="157"/>
      <c r="B886" s="158">
        <v>0.79166666666666663</v>
      </c>
      <c r="C886" s="159">
        <v>574</v>
      </c>
      <c r="D886" s="159">
        <v>518</v>
      </c>
      <c r="E886" s="159">
        <v>0</v>
      </c>
      <c r="F886" s="159">
        <v>9</v>
      </c>
      <c r="G886" s="159">
        <v>8</v>
      </c>
      <c r="H886" s="159">
        <v>16</v>
      </c>
      <c r="I886" s="159">
        <v>22</v>
      </c>
      <c r="J886" s="159">
        <v>1</v>
      </c>
      <c r="K886" s="159">
        <v>0</v>
      </c>
      <c r="L886" s="159">
        <v>0</v>
      </c>
    </row>
    <row r="887" spans="1:12">
      <c r="A887" s="157"/>
      <c r="B887" s="158">
        <v>0.83333333333333337</v>
      </c>
      <c r="C887" s="159">
        <v>481</v>
      </c>
      <c r="D887" s="159">
        <v>425</v>
      </c>
      <c r="E887" s="159">
        <v>0</v>
      </c>
      <c r="F887" s="159">
        <v>8</v>
      </c>
      <c r="G887" s="159">
        <v>5</v>
      </c>
      <c r="H887" s="159">
        <v>29</v>
      </c>
      <c r="I887" s="159">
        <v>12</v>
      </c>
      <c r="J887" s="159">
        <v>2</v>
      </c>
      <c r="K887" s="159">
        <v>0</v>
      </c>
      <c r="L887" s="159">
        <v>0</v>
      </c>
    </row>
    <row r="888" spans="1:12">
      <c r="A888" s="157"/>
      <c r="B888" s="158">
        <v>0.875</v>
      </c>
      <c r="C888" s="159">
        <v>383</v>
      </c>
      <c r="D888" s="159">
        <v>339</v>
      </c>
      <c r="E888" s="159">
        <v>1</v>
      </c>
      <c r="F888" s="159">
        <v>8</v>
      </c>
      <c r="G888" s="159">
        <v>2</v>
      </c>
      <c r="H888" s="159">
        <v>17</v>
      </c>
      <c r="I888" s="159">
        <v>16</v>
      </c>
      <c r="J888" s="159">
        <v>0</v>
      </c>
      <c r="K888" s="159">
        <v>0</v>
      </c>
      <c r="L888" s="159">
        <v>0</v>
      </c>
    </row>
    <row r="889" spans="1:12">
      <c r="A889" s="157"/>
      <c r="B889" s="158">
        <v>0.91666666666666663</v>
      </c>
      <c r="C889" s="159">
        <v>262</v>
      </c>
      <c r="D889" s="159">
        <v>226</v>
      </c>
      <c r="E889" s="159">
        <v>1</v>
      </c>
      <c r="F889" s="159">
        <v>9</v>
      </c>
      <c r="G889" s="159">
        <v>4</v>
      </c>
      <c r="H889" s="159">
        <v>10</v>
      </c>
      <c r="I889" s="159">
        <v>12</v>
      </c>
      <c r="J889" s="159">
        <v>0</v>
      </c>
      <c r="K889" s="159">
        <v>0</v>
      </c>
      <c r="L889" s="159">
        <v>0</v>
      </c>
    </row>
    <row r="890" spans="1:12">
      <c r="A890" s="157"/>
      <c r="B890" s="158">
        <v>0.95833333333333337</v>
      </c>
      <c r="C890" s="159">
        <v>179</v>
      </c>
      <c r="D890" s="159">
        <v>153</v>
      </c>
      <c r="E890" s="159">
        <v>0</v>
      </c>
      <c r="F890" s="159">
        <v>6</v>
      </c>
      <c r="G890" s="159">
        <v>2</v>
      </c>
      <c r="H890" s="159">
        <v>11</v>
      </c>
      <c r="I890" s="159">
        <v>7</v>
      </c>
      <c r="J890" s="159">
        <v>0</v>
      </c>
      <c r="K890" s="159">
        <v>0</v>
      </c>
      <c r="L890" s="159">
        <v>0</v>
      </c>
    </row>
    <row r="891" spans="1:12">
      <c r="A891" s="157" t="s">
        <v>419</v>
      </c>
      <c r="B891" s="158">
        <v>0</v>
      </c>
      <c r="C891" s="159">
        <v>77</v>
      </c>
      <c r="D891" s="159">
        <v>44</v>
      </c>
      <c r="E891" s="159">
        <v>1</v>
      </c>
      <c r="F891" s="159">
        <v>2</v>
      </c>
      <c r="G891" s="159">
        <v>1</v>
      </c>
      <c r="H891" s="159">
        <v>10</v>
      </c>
      <c r="I891" s="159">
        <v>16</v>
      </c>
      <c r="J891" s="159">
        <v>3</v>
      </c>
      <c r="K891" s="159">
        <v>0</v>
      </c>
      <c r="L891" s="159">
        <v>0</v>
      </c>
    </row>
    <row r="892" spans="1:12">
      <c r="A892" s="157"/>
      <c r="B892" s="158">
        <v>4.1666666666666664E-2</v>
      </c>
      <c r="C892" s="159">
        <v>51</v>
      </c>
      <c r="D892" s="159">
        <v>44</v>
      </c>
      <c r="E892" s="159">
        <v>0</v>
      </c>
      <c r="F892" s="159">
        <v>3</v>
      </c>
      <c r="G892" s="159">
        <v>0</v>
      </c>
      <c r="H892" s="159">
        <v>2</v>
      </c>
      <c r="I892" s="159">
        <v>1</v>
      </c>
      <c r="J892" s="159">
        <v>0</v>
      </c>
      <c r="K892" s="159">
        <v>1</v>
      </c>
      <c r="L892" s="159">
        <v>0</v>
      </c>
    </row>
    <row r="893" spans="1:12">
      <c r="A893" s="157"/>
      <c r="B893" s="158">
        <v>8.3333333333333329E-2</v>
      </c>
      <c r="C893" s="159">
        <v>26</v>
      </c>
      <c r="D893" s="159">
        <v>22</v>
      </c>
      <c r="E893" s="159">
        <v>0</v>
      </c>
      <c r="F893" s="159">
        <v>1</v>
      </c>
      <c r="G893" s="159">
        <v>0</v>
      </c>
      <c r="H893" s="159">
        <v>0</v>
      </c>
      <c r="I893" s="159">
        <v>3</v>
      </c>
      <c r="J893" s="159">
        <v>0</v>
      </c>
      <c r="K893" s="159">
        <v>0</v>
      </c>
      <c r="L893" s="159">
        <v>0</v>
      </c>
    </row>
    <row r="894" spans="1:12">
      <c r="A894" s="157"/>
      <c r="B894" s="158">
        <v>0.125</v>
      </c>
      <c r="C894" s="159">
        <v>30</v>
      </c>
      <c r="D894" s="159">
        <v>26</v>
      </c>
      <c r="E894" s="159">
        <v>0</v>
      </c>
      <c r="F894" s="159">
        <v>1</v>
      </c>
      <c r="G894" s="159">
        <v>1</v>
      </c>
      <c r="H894" s="159">
        <v>0</v>
      </c>
      <c r="I894" s="159">
        <v>1</v>
      </c>
      <c r="J894" s="159">
        <v>1</v>
      </c>
      <c r="K894" s="159">
        <v>0</v>
      </c>
      <c r="L894" s="159">
        <v>0</v>
      </c>
    </row>
    <row r="895" spans="1:12">
      <c r="A895" s="157"/>
      <c r="B895" s="158">
        <v>0.16666666666666666</v>
      </c>
      <c r="C895" s="159">
        <v>26</v>
      </c>
      <c r="D895" s="159">
        <v>16</v>
      </c>
      <c r="E895" s="159">
        <v>0</v>
      </c>
      <c r="F895" s="159">
        <v>1</v>
      </c>
      <c r="G895" s="159">
        <v>0</v>
      </c>
      <c r="H895" s="159">
        <v>0</v>
      </c>
      <c r="I895" s="159">
        <v>8</v>
      </c>
      <c r="J895" s="159">
        <v>1</v>
      </c>
      <c r="K895" s="159">
        <v>0</v>
      </c>
      <c r="L895" s="159">
        <v>0</v>
      </c>
    </row>
    <row r="896" spans="1:12">
      <c r="A896" s="157"/>
      <c r="B896" s="158">
        <v>0.20833333333333334</v>
      </c>
      <c r="C896" s="159">
        <v>43</v>
      </c>
      <c r="D896" s="159">
        <v>27</v>
      </c>
      <c r="E896" s="159">
        <v>1</v>
      </c>
      <c r="F896" s="159">
        <v>7</v>
      </c>
      <c r="G896" s="159">
        <v>0</v>
      </c>
      <c r="H896" s="159">
        <v>1</v>
      </c>
      <c r="I896" s="159">
        <v>7</v>
      </c>
      <c r="J896" s="159">
        <v>0</v>
      </c>
      <c r="K896" s="159">
        <v>0</v>
      </c>
      <c r="L896" s="159">
        <v>0</v>
      </c>
    </row>
    <row r="897" spans="1:12">
      <c r="A897" s="157"/>
      <c r="B897" s="158">
        <v>0.25</v>
      </c>
      <c r="C897" s="159">
        <v>107</v>
      </c>
      <c r="D897" s="159">
        <v>81</v>
      </c>
      <c r="E897" s="159">
        <v>0</v>
      </c>
      <c r="F897" s="159">
        <v>7</v>
      </c>
      <c r="G897" s="159">
        <v>0</v>
      </c>
      <c r="H897" s="159">
        <v>3</v>
      </c>
      <c r="I897" s="159">
        <v>15</v>
      </c>
      <c r="J897" s="159">
        <v>1</v>
      </c>
      <c r="K897" s="159">
        <v>0</v>
      </c>
      <c r="L897" s="159">
        <v>0</v>
      </c>
    </row>
    <row r="898" spans="1:12">
      <c r="A898" s="157"/>
      <c r="B898" s="158">
        <v>0.29166666666666669</v>
      </c>
      <c r="C898" s="159">
        <v>325</v>
      </c>
      <c r="D898" s="159">
        <v>279</v>
      </c>
      <c r="E898" s="159">
        <v>0</v>
      </c>
      <c r="F898" s="159">
        <v>9</v>
      </c>
      <c r="G898" s="159">
        <v>1</v>
      </c>
      <c r="H898" s="159">
        <v>10</v>
      </c>
      <c r="I898" s="159">
        <v>21</v>
      </c>
      <c r="J898" s="159">
        <v>5</v>
      </c>
      <c r="K898" s="159">
        <v>0</v>
      </c>
      <c r="L898" s="159">
        <v>0</v>
      </c>
    </row>
    <row r="899" spans="1:12">
      <c r="A899" s="157"/>
      <c r="B899" s="158">
        <v>0.33333333333333331</v>
      </c>
      <c r="C899" s="159">
        <v>480</v>
      </c>
      <c r="D899" s="159">
        <v>416</v>
      </c>
      <c r="E899" s="159">
        <v>1</v>
      </c>
      <c r="F899" s="159">
        <v>17</v>
      </c>
      <c r="G899" s="159">
        <v>2</v>
      </c>
      <c r="H899" s="159">
        <v>11</v>
      </c>
      <c r="I899" s="159">
        <v>24</v>
      </c>
      <c r="J899" s="159">
        <v>8</v>
      </c>
      <c r="K899" s="159">
        <v>1</v>
      </c>
      <c r="L899" s="159">
        <v>0</v>
      </c>
    </row>
    <row r="900" spans="1:12">
      <c r="A900" s="157"/>
      <c r="B900" s="158">
        <v>0.375</v>
      </c>
      <c r="C900" s="159">
        <v>514</v>
      </c>
      <c r="D900" s="159">
        <v>432</v>
      </c>
      <c r="E900" s="159">
        <v>0</v>
      </c>
      <c r="F900" s="159">
        <v>28</v>
      </c>
      <c r="G900" s="159">
        <v>1</v>
      </c>
      <c r="H900" s="159">
        <v>14</v>
      </c>
      <c r="I900" s="159">
        <v>33</v>
      </c>
      <c r="J900" s="159">
        <v>6</v>
      </c>
      <c r="K900" s="159">
        <v>0</v>
      </c>
      <c r="L900" s="159">
        <v>0</v>
      </c>
    </row>
    <row r="901" spans="1:12">
      <c r="A901" s="157"/>
      <c r="B901" s="158">
        <v>0.41666666666666669</v>
      </c>
      <c r="C901" s="159">
        <v>471</v>
      </c>
      <c r="D901" s="159">
        <v>391</v>
      </c>
      <c r="E901" s="159">
        <v>0</v>
      </c>
      <c r="F901" s="159">
        <v>18</v>
      </c>
      <c r="G901" s="159">
        <v>4</v>
      </c>
      <c r="H901" s="159">
        <v>11</v>
      </c>
      <c r="I901" s="159">
        <v>41</v>
      </c>
      <c r="J901" s="159">
        <v>5</v>
      </c>
      <c r="K901" s="159">
        <v>1</v>
      </c>
      <c r="L901" s="159">
        <v>0</v>
      </c>
    </row>
    <row r="902" spans="1:12">
      <c r="A902" s="157"/>
      <c r="B902" s="158">
        <v>0.45833333333333331</v>
      </c>
      <c r="C902" s="159">
        <v>437</v>
      </c>
      <c r="D902" s="159">
        <v>364</v>
      </c>
      <c r="E902" s="159">
        <v>1</v>
      </c>
      <c r="F902" s="159">
        <v>4</v>
      </c>
      <c r="G902" s="159">
        <v>2</v>
      </c>
      <c r="H902" s="159">
        <v>13</v>
      </c>
      <c r="I902" s="159">
        <v>44</v>
      </c>
      <c r="J902" s="159">
        <v>7</v>
      </c>
      <c r="K902" s="159">
        <v>1</v>
      </c>
      <c r="L902" s="159">
        <v>1</v>
      </c>
    </row>
    <row r="903" spans="1:12">
      <c r="A903" s="157"/>
      <c r="B903" s="158">
        <v>0.5</v>
      </c>
      <c r="C903" s="159">
        <v>479</v>
      </c>
      <c r="D903" s="159">
        <v>414</v>
      </c>
      <c r="E903" s="159">
        <v>0</v>
      </c>
      <c r="F903" s="159">
        <v>5</v>
      </c>
      <c r="G903" s="159">
        <v>1</v>
      </c>
      <c r="H903" s="159">
        <v>9</v>
      </c>
      <c r="I903" s="159">
        <v>45</v>
      </c>
      <c r="J903" s="159">
        <v>5</v>
      </c>
      <c r="K903" s="159">
        <v>0</v>
      </c>
      <c r="L903" s="159">
        <v>0</v>
      </c>
    </row>
    <row r="904" spans="1:12">
      <c r="A904" s="157"/>
      <c r="B904" s="158">
        <v>0.54166666666666663</v>
      </c>
      <c r="C904" s="159">
        <v>468</v>
      </c>
      <c r="D904" s="159">
        <v>404</v>
      </c>
      <c r="E904" s="159">
        <v>0</v>
      </c>
      <c r="F904" s="159">
        <v>8</v>
      </c>
      <c r="G904" s="159">
        <v>6</v>
      </c>
      <c r="H904" s="159">
        <v>18</v>
      </c>
      <c r="I904" s="159">
        <v>26</v>
      </c>
      <c r="J904" s="159">
        <v>5</v>
      </c>
      <c r="K904" s="159">
        <v>1</v>
      </c>
      <c r="L904" s="159">
        <v>0</v>
      </c>
    </row>
    <row r="905" spans="1:12">
      <c r="A905" s="157"/>
      <c r="B905" s="158">
        <v>0.58333333333333337</v>
      </c>
      <c r="C905" s="159">
        <v>567</v>
      </c>
      <c r="D905" s="159">
        <v>484</v>
      </c>
      <c r="E905" s="159">
        <v>0</v>
      </c>
      <c r="F905" s="159">
        <v>8</v>
      </c>
      <c r="G905" s="159">
        <v>6</v>
      </c>
      <c r="H905" s="159">
        <v>19</v>
      </c>
      <c r="I905" s="159">
        <v>39</v>
      </c>
      <c r="J905" s="159">
        <v>10</v>
      </c>
      <c r="K905" s="159">
        <v>1</v>
      </c>
      <c r="L905" s="159">
        <v>0</v>
      </c>
    </row>
    <row r="906" spans="1:12">
      <c r="A906" s="157"/>
      <c r="B906" s="158">
        <v>0.625</v>
      </c>
      <c r="C906" s="159">
        <v>590</v>
      </c>
      <c r="D906" s="159">
        <v>521</v>
      </c>
      <c r="E906" s="159">
        <v>1</v>
      </c>
      <c r="F906" s="159">
        <v>8</v>
      </c>
      <c r="G906" s="159">
        <v>4</v>
      </c>
      <c r="H906" s="159">
        <v>17</v>
      </c>
      <c r="I906" s="159">
        <v>30</v>
      </c>
      <c r="J906" s="159">
        <v>9</v>
      </c>
      <c r="K906" s="159">
        <v>0</v>
      </c>
      <c r="L906" s="159">
        <v>0</v>
      </c>
    </row>
    <row r="907" spans="1:12">
      <c r="A907" s="157"/>
      <c r="B907" s="158">
        <v>0.66666666666666663</v>
      </c>
      <c r="C907" s="159">
        <v>740</v>
      </c>
      <c r="D907" s="159">
        <v>661</v>
      </c>
      <c r="E907" s="159">
        <v>0</v>
      </c>
      <c r="F907" s="159">
        <v>16</v>
      </c>
      <c r="G907" s="159">
        <v>5</v>
      </c>
      <c r="H907" s="159">
        <v>34</v>
      </c>
      <c r="I907" s="159">
        <v>21</v>
      </c>
      <c r="J907" s="159">
        <v>2</v>
      </c>
      <c r="K907" s="159">
        <v>1</v>
      </c>
      <c r="L907" s="159">
        <v>0</v>
      </c>
    </row>
    <row r="908" spans="1:12">
      <c r="A908" s="157"/>
      <c r="B908" s="158">
        <v>0.70833333333333337</v>
      </c>
      <c r="C908" s="159">
        <v>766</v>
      </c>
      <c r="D908" s="159">
        <v>686</v>
      </c>
      <c r="E908" s="159">
        <v>0</v>
      </c>
      <c r="F908" s="159">
        <v>12</v>
      </c>
      <c r="G908" s="159">
        <v>5</v>
      </c>
      <c r="H908" s="159">
        <v>36</v>
      </c>
      <c r="I908" s="159">
        <v>24</v>
      </c>
      <c r="J908" s="159">
        <v>3</v>
      </c>
      <c r="K908" s="159">
        <v>0</v>
      </c>
      <c r="L908" s="159">
        <v>0</v>
      </c>
    </row>
    <row r="909" spans="1:12">
      <c r="A909" s="157"/>
      <c r="B909" s="158">
        <v>0.75</v>
      </c>
      <c r="C909" s="159">
        <v>645</v>
      </c>
      <c r="D909" s="159">
        <v>574</v>
      </c>
      <c r="E909" s="159">
        <v>2</v>
      </c>
      <c r="F909" s="159">
        <v>22</v>
      </c>
      <c r="G909" s="159">
        <v>5</v>
      </c>
      <c r="H909" s="159">
        <v>26</v>
      </c>
      <c r="I909" s="159">
        <v>16</v>
      </c>
      <c r="J909" s="159">
        <v>0</v>
      </c>
      <c r="K909" s="159">
        <v>0</v>
      </c>
      <c r="L909" s="159">
        <v>0</v>
      </c>
    </row>
    <row r="910" spans="1:12">
      <c r="A910" s="157"/>
      <c r="B910" s="158">
        <v>0.79166666666666663</v>
      </c>
      <c r="C910" s="159">
        <v>571</v>
      </c>
      <c r="D910" s="159">
        <v>495</v>
      </c>
      <c r="E910" s="159">
        <v>0</v>
      </c>
      <c r="F910" s="159">
        <v>21</v>
      </c>
      <c r="G910" s="159">
        <v>9</v>
      </c>
      <c r="H910" s="159">
        <v>27</v>
      </c>
      <c r="I910" s="159">
        <v>15</v>
      </c>
      <c r="J910" s="159">
        <v>4</v>
      </c>
      <c r="K910" s="159">
        <v>0</v>
      </c>
      <c r="L910" s="159">
        <v>0</v>
      </c>
    </row>
    <row r="911" spans="1:12">
      <c r="A911" s="157"/>
      <c r="B911" s="158">
        <v>0.83333333333333337</v>
      </c>
      <c r="C911" s="159">
        <v>439</v>
      </c>
      <c r="D911" s="159">
        <v>371</v>
      </c>
      <c r="E911" s="159">
        <v>0</v>
      </c>
      <c r="F911" s="159">
        <v>12</v>
      </c>
      <c r="G911" s="159">
        <v>2</v>
      </c>
      <c r="H911" s="159">
        <v>40</v>
      </c>
      <c r="I911" s="159">
        <v>13</v>
      </c>
      <c r="J911" s="159">
        <v>1</v>
      </c>
      <c r="K911" s="159">
        <v>0</v>
      </c>
      <c r="L911" s="159">
        <v>0</v>
      </c>
    </row>
    <row r="912" spans="1:12">
      <c r="A912" s="157"/>
      <c r="B912" s="158">
        <v>0.875</v>
      </c>
      <c r="C912" s="159">
        <v>110</v>
      </c>
      <c r="D912" s="159">
        <v>86</v>
      </c>
      <c r="E912" s="159">
        <v>0</v>
      </c>
      <c r="F912" s="159">
        <v>1</v>
      </c>
      <c r="G912" s="159">
        <v>0</v>
      </c>
      <c r="H912" s="159">
        <v>21</v>
      </c>
      <c r="I912" s="159">
        <v>2</v>
      </c>
      <c r="J912" s="159">
        <v>0</v>
      </c>
      <c r="K912" s="159">
        <v>0</v>
      </c>
      <c r="L912" s="159">
        <v>0</v>
      </c>
    </row>
    <row r="913" spans="1:12">
      <c r="A913" s="157"/>
      <c r="B913" s="158">
        <v>0.91666666666666663</v>
      </c>
      <c r="C913" s="159">
        <v>72</v>
      </c>
      <c r="D913" s="159">
        <v>44</v>
      </c>
      <c r="E913" s="159">
        <v>2</v>
      </c>
      <c r="F913" s="159">
        <v>2</v>
      </c>
      <c r="G913" s="159">
        <v>0</v>
      </c>
      <c r="H913" s="159">
        <v>21</v>
      </c>
      <c r="I913" s="159">
        <v>2</v>
      </c>
      <c r="J913" s="159">
        <v>1</v>
      </c>
      <c r="K913" s="159">
        <v>0</v>
      </c>
      <c r="L913" s="159">
        <v>0</v>
      </c>
    </row>
    <row r="914" spans="1:12">
      <c r="A914" s="157"/>
      <c r="B914" s="158">
        <v>0.95833333333333337</v>
      </c>
      <c r="C914" s="159">
        <v>73</v>
      </c>
      <c r="D914" s="159">
        <v>57</v>
      </c>
      <c r="E914" s="159">
        <v>0</v>
      </c>
      <c r="F914" s="159">
        <v>1</v>
      </c>
      <c r="G914" s="159">
        <v>0</v>
      </c>
      <c r="H914" s="159">
        <v>11</v>
      </c>
      <c r="I914" s="159">
        <v>4</v>
      </c>
      <c r="J914" s="159">
        <v>0</v>
      </c>
      <c r="K914" s="159">
        <v>0</v>
      </c>
      <c r="L914" s="159">
        <v>0</v>
      </c>
    </row>
    <row r="915" spans="1:12">
      <c r="A915" s="157" t="s">
        <v>420</v>
      </c>
      <c r="B915" s="158">
        <v>0</v>
      </c>
      <c r="C915" s="159">
        <v>198</v>
      </c>
      <c r="D915" s="159">
        <v>180</v>
      </c>
      <c r="E915" s="159">
        <v>1</v>
      </c>
      <c r="F915" s="159">
        <v>2</v>
      </c>
      <c r="G915" s="159">
        <v>2</v>
      </c>
      <c r="H915" s="159">
        <v>5</v>
      </c>
      <c r="I915" s="159">
        <v>7</v>
      </c>
      <c r="J915" s="159">
        <v>1</v>
      </c>
      <c r="K915" s="159">
        <v>0</v>
      </c>
      <c r="L915" s="159">
        <v>0</v>
      </c>
    </row>
    <row r="916" spans="1:12">
      <c r="A916" s="157"/>
      <c r="B916" s="158">
        <v>4.1666666666666664E-2</v>
      </c>
      <c r="C916" s="159">
        <v>93</v>
      </c>
      <c r="D916" s="159">
        <v>86</v>
      </c>
      <c r="E916" s="159">
        <v>2</v>
      </c>
      <c r="F916" s="159">
        <v>1</v>
      </c>
      <c r="G916" s="159">
        <v>0</v>
      </c>
      <c r="H916" s="159">
        <v>2</v>
      </c>
      <c r="I916" s="159">
        <v>2</v>
      </c>
      <c r="J916" s="159">
        <v>0</v>
      </c>
      <c r="K916" s="159">
        <v>0</v>
      </c>
      <c r="L916" s="159">
        <v>0</v>
      </c>
    </row>
    <row r="917" spans="1:12">
      <c r="A917" s="157"/>
      <c r="B917" s="158">
        <v>8.3333333333333329E-2</v>
      </c>
      <c r="C917" s="159">
        <v>50</v>
      </c>
      <c r="D917" s="159">
        <v>44</v>
      </c>
      <c r="E917" s="159">
        <v>0</v>
      </c>
      <c r="F917" s="159">
        <v>2</v>
      </c>
      <c r="G917" s="159">
        <v>0</v>
      </c>
      <c r="H917" s="159">
        <v>1</v>
      </c>
      <c r="I917" s="159">
        <v>2</v>
      </c>
      <c r="J917" s="159">
        <v>1</v>
      </c>
      <c r="K917" s="159">
        <v>0</v>
      </c>
      <c r="L917" s="159">
        <v>0</v>
      </c>
    </row>
    <row r="918" spans="1:12">
      <c r="A918" s="157"/>
      <c r="B918" s="158">
        <v>0.125</v>
      </c>
      <c r="C918" s="159">
        <v>62</v>
      </c>
      <c r="D918" s="159">
        <v>57</v>
      </c>
      <c r="E918" s="159">
        <v>0</v>
      </c>
      <c r="F918" s="159">
        <v>1</v>
      </c>
      <c r="G918" s="159">
        <v>0</v>
      </c>
      <c r="H918" s="159">
        <v>0</v>
      </c>
      <c r="I918" s="159">
        <v>4</v>
      </c>
      <c r="J918" s="159">
        <v>0</v>
      </c>
      <c r="K918" s="159">
        <v>0</v>
      </c>
      <c r="L918" s="159">
        <v>0</v>
      </c>
    </row>
    <row r="919" spans="1:12">
      <c r="A919" s="157"/>
      <c r="B919" s="158">
        <v>0.16666666666666666</v>
      </c>
      <c r="C919" s="159">
        <v>66</v>
      </c>
      <c r="D919" s="159">
        <v>44</v>
      </c>
      <c r="E919" s="159">
        <v>0</v>
      </c>
      <c r="F919" s="159">
        <v>2</v>
      </c>
      <c r="G919" s="159">
        <v>1</v>
      </c>
      <c r="H919" s="159">
        <v>0</v>
      </c>
      <c r="I919" s="159">
        <v>16</v>
      </c>
      <c r="J919" s="159">
        <v>3</v>
      </c>
      <c r="K919" s="159">
        <v>0</v>
      </c>
      <c r="L919" s="159">
        <v>0</v>
      </c>
    </row>
    <row r="920" spans="1:12">
      <c r="A920" s="157"/>
      <c r="B920" s="158">
        <v>0.20833333333333334</v>
      </c>
      <c r="C920" s="159">
        <v>129</v>
      </c>
      <c r="D920" s="159">
        <v>86</v>
      </c>
      <c r="E920" s="159">
        <v>0</v>
      </c>
      <c r="F920" s="159">
        <v>10</v>
      </c>
      <c r="G920" s="159">
        <v>3</v>
      </c>
      <c r="H920" s="159">
        <v>3</v>
      </c>
      <c r="I920" s="159">
        <v>24</v>
      </c>
      <c r="J920" s="159">
        <v>3</v>
      </c>
      <c r="K920" s="159">
        <v>0</v>
      </c>
      <c r="L920" s="159">
        <v>0</v>
      </c>
    </row>
    <row r="921" spans="1:12">
      <c r="A921" s="157"/>
      <c r="B921" s="158">
        <v>0.25</v>
      </c>
      <c r="C921" s="159">
        <v>610</v>
      </c>
      <c r="D921" s="159">
        <v>509</v>
      </c>
      <c r="E921" s="159">
        <v>5</v>
      </c>
      <c r="F921" s="159">
        <v>16</v>
      </c>
      <c r="G921" s="159">
        <v>5</v>
      </c>
      <c r="H921" s="159">
        <v>34</v>
      </c>
      <c r="I921" s="159">
        <v>39</v>
      </c>
      <c r="J921" s="159">
        <v>2</v>
      </c>
      <c r="K921" s="159">
        <v>0</v>
      </c>
      <c r="L921" s="159">
        <v>0</v>
      </c>
    </row>
    <row r="922" spans="1:12">
      <c r="A922" s="157"/>
      <c r="B922" s="158">
        <v>0.29166666666666669</v>
      </c>
      <c r="C922" s="159">
        <v>1256</v>
      </c>
      <c r="D922" s="159">
        <v>1114</v>
      </c>
      <c r="E922" s="159">
        <v>1</v>
      </c>
      <c r="F922" s="159">
        <v>18</v>
      </c>
      <c r="G922" s="159">
        <v>8</v>
      </c>
      <c r="H922" s="159">
        <v>48</v>
      </c>
      <c r="I922" s="159">
        <v>54</v>
      </c>
      <c r="J922" s="159">
        <v>7</v>
      </c>
      <c r="K922" s="159">
        <v>5</v>
      </c>
      <c r="L922" s="159">
        <v>1</v>
      </c>
    </row>
    <row r="923" spans="1:12">
      <c r="A923" s="157"/>
      <c r="B923" s="158">
        <v>0.33333333333333331</v>
      </c>
      <c r="C923" s="159">
        <v>1569</v>
      </c>
      <c r="D923" s="159">
        <v>1406</v>
      </c>
      <c r="E923" s="159">
        <v>2</v>
      </c>
      <c r="F923" s="159">
        <v>10</v>
      </c>
      <c r="G923" s="159">
        <v>6</v>
      </c>
      <c r="H923" s="159">
        <v>51</v>
      </c>
      <c r="I923" s="159">
        <v>78</v>
      </c>
      <c r="J923" s="159">
        <v>13</v>
      </c>
      <c r="K923" s="159">
        <v>1</v>
      </c>
      <c r="L923" s="159">
        <v>2</v>
      </c>
    </row>
    <row r="924" spans="1:12">
      <c r="A924" s="157"/>
      <c r="B924" s="158">
        <v>0.375</v>
      </c>
      <c r="C924" s="159">
        <v>1571</v>
      </c>
      <c r="D924" s="159">
        <v>1384</v>
      </c>
      <c r="E924" s="159">
        <v>3</v>
      </c>
      <c r="F924" s="159">
        <v>16</v>
      </c>
      <c r="G924" s="159">
        <v>10</v>
      </c>
      <c r="H924" s="159">
        <v>54</v>
      </c>
      <c r="I924" s="159">
        <v>93</v>
      </c>
      <c r="J924" s="159">
        <v>8</v>
      </c>
      <c r="K924" s="159">
        <v>2</v>
      </c>
      <c r="L924" s="159">
        <v>1</v>
      </c>
    </row>
    <row r="925" spans="1:12">
      <c r="A925" s="157"/>
      <c r="B925" s="158">
        <v>0.41666666666666669</v>
      </c>
      <c r="C925" s="159">
        <v>1498</v>
      </c>
      <c r="D925" s="159">
        <v>1296</v>
      </c>
      <c r="E925" s="159">
        <v>2</v>
      </c>
      <c r="F925" s="159">
        <v>21</v>
      </c>
      <c r="G925" s="159">
        <v>7</v>
      </c>
      <c r="H925" s="159">
        <v>26</v>
      </c>
      <c r="I925" s="159">
        <v>120</v>
      </c>
      <c r="J925" s="159">
        <v>23</v>
      </c>
      <c r="K925" s="159">
        <v>2</v>
      </c>
      <c r="L925" s="159">
        <v>1</v>
      </c>
    </row>
    <row r="926" spans="1:12">
      <c r="A926" s="157"/>
      <c r="B926" s="158">
        <v>0.45833333333333331</v>
      </c>
      <c r="C926" s="159">
        <v>1230</v>
      </c>
      <c r="D926" s="159">
        <v>1076</v>
      </c>
      <c r="E926" s="159">
        <v>6</v>
      </c>
      <c r="F926" s="159">
        <v>12</v>
      </c>
      <c r="G926" s="159">
        <v>5</v>
      </c>
      <c r="H926" s="159">
        <v>28</v>
      </c>
      <c r="I926" s="159">
        <v>86</v>
      </c>
      <c r="J926" s="159">
        <v>16</v>
      </c>
      <c r="K926" s="159">
        <v>1</v>
      </c>
      <c r="L926" s="159">
        <v>0</v>
      </c>
    </row>
    <row r="927" spans="1:12">
      <c r="A927" s="157"/>
      <c r="B927" s="158">
        <v>0.5</v>
      </c>
      <c r="C927" s="159">
        <v>1332</v>
      </c>
      <c r="D927" s="159">
        <v>1154</v>
      </c>
      <c r="E927" s="159">
        <v>1</v>
      </c>
      <c r="F927" s="159">
        <v>11</v>
      </c>
      <c r="G927" s="159">
        <v>9</v>
      </c>
      <c r="H927" s="159">
        <v>21</v>
      </c>
      <c r="I927" s="159">
        <v>107</v>
      </c>
      <c r="J927" s="159">
        <v>25</v>
      </c>
      <c r="K927" s="159">
        <v>3</v>
      </c>
      <c r="L927" s="159">
        <v>1</v>
      </c>
    </row>
    <row r="928" spans="1:12">
      <c r="A928" s="157"/>
      <c r="B928" s="158">
        <v>0.54166666666666663</v>
      </c>
      <c r="C928" s="159">
        <v>1345</v>
      </c>
      <c r="D928" s="159">
        <v>1198</v>
      </c>
      <c r="E928" s="159">
        <v>3</v>
      </c>
      <c r="F928" s="159">
        <v>12</v>
      </c>
      <c r="G928" s="159">
        <v>14</v>
      </c>
      <c r="H928" s="159">
        <v>16</v>
      </c>
      <c r="I928" s="159">
        <v>85</v>
      </c>
      <c r="J928" s="159">
        <v>13</v>
      </c>
      <c r="K928" s="159">
        <v>4</v>
      </c>
      <c r="L928" s="159">
        <v>0</v>
      </c>
    </row>
    <row r="929" spans="1:12">
      <c r="A929" s="157"/>
      <c r="B929" s="158">
        <v>0.58333333333333337</v>
      </c>
      <c r="C929" s="159">
        <v>1371</v>
      </c>
      <c r="D929" s="159">
        <v>1214</v>
      </c>
      <c r="E929" s="159">
        <v>1</v>
      </c>
      <c r="F929" s="159">
        <v>17</v>
      </c>
      <c r="G929" s="159">
        <v>14</v>
      </c>
      <c r="H929" s="159">
        <v>32</v>
      </c>
      <c r="I929" s="159">
        <v>71</v>
      </c>
      <c r="J929" s="159">
        <v>20</v>
      </c>
      <c r="K929" s="159">
        <v>2</v>
      </c>
      <c r="L929" s="159">
        <v>0</v>
      </c>
    </row>
    <row r="930" spans="1:12">
      <c r="A930" s="157"/>
      <c r="B930" s="158">
        <v>0.625</v>
      </c>
      <c r="C930" s="159">
        <v>1556</v>
      </c>
      <c r="D930" s="159">
        <v>1389</v>
      </c>
      <c r="E930" s="159">
        <v>2</v>
      </c>
      <c r="F930" s="159">
        <v>19</v>
      </c>
      <c r="G930" s="159">
        <v>16</v>
      </c>
      <c r="H930" s="159">
        <v>46</v>
      </c>
      <c r="I930" s="159">
        <v>68</v>
      </c>
      <c r="J930" s="159">
        <v>14</v>
      </c>
      <c r="K930" s="159">
        <v>1</v>
      </c>
      <c r="L930" s="159">
        <v>1</v>
      </c>
    </row>
    <row r="931" spans="1:12">
      <c r="A931" s="157"/>
      <c r="B931" s="158">
        <v>0.66666666666666663</v>
      </c>
      <c r="C931" s="159">
        <v>1823</v>
      </c>
      <c r="D931" s="159">
        <v>1659</v>
      </c>
      <c r="E931" s="159">
        <v>3</v>
      </c>
      <c r="F931" s="159">
        <v>14</v>
      </c>
      <c r="G931" s="159">
        <v>10</v>
      </c>
      <c r="H931" s="159">
        <v>68</v>
      </c>
      <c r="I931" s="159">
        <v>55</v>
      </c>
      <c r="J931" s="159">
        <v>12</v>
      </c>
      <c r="K931" s="159">
        <v>2</v>
      </c>
      <c r="L931" s="159">
        <v>0</v>
      </c>
    </row>
    <row r="932" spans="1:12">
      <c r="A932" s="157"/>
      <c r="B932" s="158">
        <v>0.70833333333333337</v>
      </c>
      <c r="C932" s="159">
        <v>1632</v>
      </c>
      <c r="D932" s="159">
        <v>1496</v>
      </c>
      <c r="E932" s="159">
        <v>0</v>
      </c>
      <c r="F932" s="159">
        <v>18</v>
      </c>
      <c r="G932" s="159">
        <v>20</v>
      </c>
      <c r="H932" s="159">
        <v>49</v>
      </c>
      <c r="I932" s="159">
        <v>45</v>
      </c>
      <c r="J932" s="159">
        <v>4</v>
      </c>
      <c r="K932" s="159">
        <v>0</v>
      </c>
      <c r="L932" s="159">
        <v>0</v>
      </c>
    </row>
    <row r="933" spans="1:12">
      <c r="A933" s="157"/>
      <c r="B933" s="158">
        <v>0.75</v>
      </c>
      <c r="C933" s="159">
        <v>1496</v>
      </c>
      <c r="D933" s="159">
        <v>1364</v>
      </c>
      <c r="E933" s="159">
        <v>1</v>
      </c>
      <c r="F933" s="159">
        <v>15</v>
      </c>
      <c r="G933" s="159">
        <v>16</v>
      </c>
      <c r="H933" s="159">
        <v>52</v>
      </c>
      <c r="I933" s="159">
        <v>39</v>
      </c>
      <c r="J933" s="159">
        <v>9</v>
      </c>
      <c r="K933" s="159">
        <v>0</v>
      </c>
      <c r="L933" s="159">
        <v>0</v>
      </c>
    </row>
    <row r="934" spans="1:12">
      <c r="A934" s="157"/>
      <c r="B934" s="158">
        <v>0.79166666666666663</v>
      </c>
      <c r="C934" s="159">
        <v>1291</v>
      </c>
      <c r="D934" s="159">
        <v>1158</v>
      </c>
      <c r="E934" s="159">
        <v>1</v>
      </c>
      <c r="F934" s="159">
        <v>12</v>
      </c>
      <c r="G934" s="159">
        <v>19</v>
      </c>
      <c r="H934" s="159">
        <v>53</v>
      </c>
      <c r="I934" s="159">
        <v>44</v>
      </c>
      <c r="J934" s="159">
        <v>3</v>
      </c>
      <c r="K934" s="159">
        <v>1</v>
      </c>
      <c r="L934" s="159">
        <v>0</v>
      </c>
    </row>
    <row r="935" spans="1:12">
      <c r="A935" s="157"/>
      <c r="B935" s="158">
        <v>0.83333333333333337</v>
      </c>
      <c r="C935" s="159">
        <v>1177</v>
      </c>
      <c r="D935" s="159">
        <v>1053</v>
      </c>
      <c r="E935" s="159">
        <v>2</v>
      </c>
      <c r="F935" s="159">
        <v>11</v>
      </c>
      <c r="G935" s="159">
        <v>18</v>
      </c>
      <c r="H935" s="159">
        <v>51</v>
      </c>
      <c r="I935" s="159">
        <v>37</v>
      </c>
      <c r="J935" s="159">
        <v>4</v>
      </c>
      <c r="K935" s="159">
        <v>1</v>
      </c>
      <c r="L935" s="159">
        <v>0</v>
      </c>
    </row>
    <row r="936" spans="1:12">
      <c r="A936" s="157"/>
      <c r="B936" s="158">
        <v>0.875</v>
      </c>
      <c r="C936" s="159">
        <v>923</v>
      </c>
      <c r="D936" s="159">
        <v>846</v>
      </c>
      <c r="E936" s="159">
        <v>1</v>
      </c>
      <c r="F936" s="159">
        <v>7</v>
      </c>
      <c r="G936" s="159">
        <v>12</v>
      </c>
      <c r="H936" s="159">
        <v>34</v>
      </c>
      <c r="I936" s="159">
        <v>21</v>
      </c>
      <c r="J936" s="159">
        <v>2</v>
      </c>
      <c r="K936" s="159">
        <v>0</v>
      </c>
      <c r="L936" s="159">
        <v>0</v>
      </c>
    </row>
    <row r="937" spans="1:12">
      <c r="A937" s="157"/>
      <c r="B937" s="158">
        <v>0.91666666666666663</v>
      </c>
      <c r="C937" s="159">
        <v>644</v>
      </c>
      <c r="D937" s="159">
        <v>585</v>
      </c>
      <c r="E937" s="159">
        <v>1</v>
      </c>
      <c r="F937" s="159">
        <v>9</v>
      </c>
      <c r="G937" s="159">
        <v>6</v>
      </c>
      <c r="H937" s="159">
        <v>20</v>
      </c>
      <c r="I937" s="159">
        <v>20</v>
      </c>
      <c r="J937" s="159">
        <v>2</v>
      </c>
      <c r="K937" s="159">
        <v>1</v>
      </c>
      <c r="L937" s="159">
        <v>0</v>
      </c>
    </row>
    <row r="938" spans="1:12">
      <c r="A938" s="157"/>
      <c r="B938" s="158">
        <v>0.95833333333333337</v>
      </c>
      <c r="C938" s="159">
        <v>402</v>
      </c>
      <c r="D938" s="159">
        <v>363</v>
      </c>
      <c r="E938" s="159">
        <v>0</v>
      </c>
      <c r="F938" s="159">
        <v>6</v>
      </c>
      <c r="G938" s="159">
        <v>5</v>
      </c>
      <c r="H938" s="159">
        <v>14</v>
      </c>
      <c r="I938" s="159">
        <v>12</v>
      </c>
      <c r="J938" s="159">
        <v>2</v>
      </c>
      <c r="K938" s="159">
        <v>0</v>
      </c>
      <c r="L938" s="159">
        <v>0</v>
      </c>
    </row>
    <row r="939" spans="1:12">
      <c r="A939" s="157" t="s">
        <v>421</v>
      </c>
      <c r="B939" s="158">
        <v>0</v>
      </c>
      <c r="C939" s="159">
        <v>264</v>
      </c>
      <c r="D939" s="159">
        <v>249</v>
      </c>
      <c r="E939" s="159">
        <v>0</v>
      </c>
      <c r="F939" s="159">
        <v>5</v>
      </c>
      <c r="G939" s="159">
        <v>2</v>
      </c>
      <c r="H939" s="159">
        <v>4</v>
      </c>
      <c r="I939" s="159">
        <v>4</v>
      </c>
      <c r="J939" s="159">
        <v>0</v>
      </c>
      <c r="K939" s="159">
        <v>0</v>
      </c>
      <c r="L939" s="159">
        <v>0</v>
      </c>
    </row>
    <row r="940" spans="1:12">
      <c r="A940" s="157"/>
      <c r="B940" s="158">
        <v>4.1666666666666664E-2</v>
      </c>
      <c r="C940" s="159">
        <v>107</v>
      </c>
      <c r="D940" s="159">
        <v>104</v>
      </c>
      <c r="E940" s="159">
        <v>0</v>
      </c>
      <c r="F940" s="159">
        <v>2</v>
      </c>
      <c r="G940" s="159">
        <v>0</v>
      </c>
      <c r="H940" s="159">
        <v>0</v>
      </c>
      <c r="I940" s="159">
        <v>1</v>
      </c>
      <c r="J940" s="159">
        <v>0</v>
      </c>
      <c r="K940" s="159">
        <v>0</v>
      </c>
      <c r="L940" s="159">
        <v>0</v>
      </c>
    </row>
    <row r="941" spans="1:12">
      <c r="A941" s="157"/>
      <c r="B941" s="158">
        <v>8.3333333333333329E-2</v>
      </c>
      <c r="C941" s="159">
        <v>73</v>
      </c>
      <c r="D941" s="159">
        <v>63</v>
      </c>
      <c r="E941" s="159">
        <v>0</v>
      </c>
      <c r="F941" s="159">
        <v>2</v>
      </c>
      <c r="G941" s="159">
        <v>0</v>
      </c>
      <c r="H941" s="159">
        <v>4</v>
      </c>
      <c r="I941" s="159">
        <v>3</v>
      </c>
      <c r="J941" s="159">
        <v>1</v>
      </c>
      <c r="K941" s="159">
        <v>0</v>
      </c>
      <c r="L941" s="159">
        <v>0</v>
      </c>
    </row>
    <row r="942" spans="1:12">
      <c r="A942" s="157"/>
      <c r="B942" s="158">
        <v>0.125</v>
      </c>
      <c r="C942" s="159">
        <v>76</v>
      </c>
      <c r="D942" s="159">
        <v>66</v>
      </c>
      <c r="E942" s="159">
        <v>0</v>
      </c>
      <c r="F942" s="159">
        <v>1</v>
      </c>
      <c r="G942" s="159">
        <v>0</v>
      </c>
      <c r="H942" s="159">
        <v>3</v>
      </c>
      <c r="I942" s="159">
        <v>4</v>
      </c>
      <c r="J942" s="159">
        <v>1</v>
      </c>
      <c r="K942" s="159">
        <v>1</v>
      </c>
      <c r="L942" s="159">
        <v>0</v>
      </c>
    </row>
    <row r="943" spans="1:12">
      <c r="A943" s="157"/>
      <c r="B943" s="158">
        <v>0.16666666666666666</v>
      </c>
      <c r="C943" s="159">
        <v>51</v>
      </c>
      <c r="D943" s="159">
        <v>34</v>
      </c>
      <c r="E943" s="159">
        <v>1</v>
      </c>
      <c r="F943" s="159">
        <v>1</v>
      </c>
      <c r="G943" s="159">
        <v>0</v>
      </c>
      <c r="H943" s="159">
        <v>0</v>
      </c>
      <c r="I943" s="159">
        <v>12</v>
      </c>
      <c r="J943" s="159">
        <v>3</v>
      </c>
      <c r="K943" s="159">
        <v>0</v>
      </c>
      <c r="L943" s="159">
        <v>0</v>
      </c>
    </row>
    <row r="944" spans="1:12">
      <c r="A944" s="157"/>
      <c r="B944" s="158">
        <v>0.20833333333333334</v>
      </c>
      <c r="C944" s="159">
        <v>96</v>
      </c>
      <c r="D944" s="159">
        <v>68</v>
      </c>
      <c r="E944" s="159">
        <v>0</v>
      </c>
      <c r="F944" s="159">
        <v>3</v>
      </c>
      <c r="G944" s="159">
        <v>1</v>
      </c>
      <c r="H944" s="159">
        <v>4</v>
      </c>
      <c r="I944" s="159">
        <v>16</v>
      </c>
      <c r="J944" s="159">
        <v>4</v>
      </c>
      <c r="K944" s="159">
        <v>0</v>
      </c>
      <c r="L944" s="159">
        <v>0</v>
      </c>
    </row>
    <row r="945" spans="1:12">
      <c r="A945" s="157"/>
      <c r="B945" s="158">
        <v>0.25</v>
      </c>
      <c r="C945" s="159">
        <v>407</v>
      </c>
      <c r="D945" s="159">
        <v>340</v>
      </c>
      <c r="E945" s="159">
        <v>0</v>
      </c>
      <c r="F945" s="159">
        <v>11</v>
      </c>
      <c r="G945" s="159">
        <v>4</v>
      </c>
      <c r="H945" s="159">
        <v>10</v>
      </c>
      <c r="I945" s="159">
        <v>37</v>
      </c>
      <c r="J945" s="159">
        <v>3</v>
      </c>
      <c r="K945" s="159">
        <v>2</v>
      </c>
      <c r="L945" s="159">
        <v>0</v>
      </c>
    </row>
    <row r="946" spans="1:12">
      <c r="A946" s="157"/>
      <c r="B946" s="158">
        <v>0.29166666666666669</v>
      </c>
      <c r="C946" s="159">
        <v>1200</v>
      </c>
      <c r="D946" s="159">
        <v>1058</v>
      </c>
      <c r="E946" s="159">
        <v>5</v>
      </c>
      <c r="F946" s="159">
        <v>14</v>
      </c>
      <c r="G946" s="159">
        <v>2</v>
      </c>
      <c r="H946" s="159">
        <v>36</v>
      </c>
      <c r="I946" s="159">
        <v>65</v>
      </c>
      <c r="J946" s="159">
        <v>18</v>
      </c>
      <c r="K946" s="159">
        <v>2</v>
      </c>
      <c r="L946" s="159">
        <v>0</v>
      </c>
    </row>
    <row r="947" spans="1:12">
      <c r="A947" s="157"/>
      <c r="B947" s="158">
        <v>0.33333333333333331</v>
      </c>
      <c r="C947" s="159">
        <v>1847</v>
      </c>
      <c r="D947" s="159">
        <v>1682</v>
      </c>
      <c r="E947" s="159">
        <v>7</v>
      </c>
      <c r="F947" s="159">
        <v>19</v>
      </c>
      <c r="G947" s="159">
        <v>9</v>
      </c>
      <c r="H947" s="159">
        <v>45</v>
      </c>
      <c r="I947" s="159">
        <v>62</v>
      </c>
      <c r="J947" s="159">
        <v>22</v>
      </c>
      <c r="K947" s="159">
        <v>0</v>
      </c>
      <c r="L947" s="159">
        <v>1</v>
      </c>
    </row>
    <row r="948" spans="1:12">
      <c r="A948" s="157"/>
      <c r="B948" s="158">
        <v>0.375</v>
      </c>
      <c r="C948" s="159">
        <v>1781</v>
      </c>
      <c r="D948" s="159">
        <v>1585</v>
      </c>
      <c r="E948" s="159">
        <v>4</v>
      </c>
      <c r="F948" s="159">
        <v>16</v>
      </c>
      <c r="G948" s="159">
        <v>15</v>
      </c>
      <c r="H948" s="159">
        <v>62</v>
      </c>
      <c r="I948" s="159">
        <v>86</v>
      </c>
      <c r="J948" s="159">
        <v>12</v>
      </c>
      <c r="K948" s="159">
        <v>1</v>
      </c>
      <c r="L948" s="159">
        <v>0</v>
      </c>
    </row>
    <row r="949" spans="1:12">
      <c r="A949" s="157"/>
      <c r="B949" s="158">
        <v>0.41666666666666669</v>
      </c>
      <c r="C949" s="159">
        <v>1582</v>
      </c>
      <c r="D949" s="159">
        <v>1398</v>
      </c>
      <c r="E949" s="159">
        <v>3</v>
      </c>
      <c r="F949" s="159">
        <v>22</v>
      </c>
      <c r="G949" s="159">
        <v>12</v>
      </c>
      <c r="H949" s="159">
        <v>33</v>
      </c>
      <c r="I949" s="159">
        <v>91</v>
      </c>
      <c r="J949" s="159">
        <v>21</v>
      </c>
      <c r="K949" s="159">
        <v>2</v>
      </c>
      <c r="L949" s="159">
        <v>0</v>
      </c>
    </row>
    <row r="950" spans="1:12">
      <c r="A950" s="157"/>
      <c r="B950" s="158">
        <v>0.45833333333333331</v>
      </c>
      <c r="C950" s="159">
        <v>1457</v>
      </c>
      <c r="D950" s="159">
        <v>1302</v>
      </c>
      <c r="E950" s="159">
        <v>0</v>
      </c>
      <c r="F950" s="159">
        <v>11</v>
      </c>
      <c r="G950" s="159">
        <v>9</v>
      </c>
      <c r="H950" s="159">
        <v>17</v>
      </c>
      <c r="I950" s="159">
        <v>98</v>
      </c>
      <c r="J950" s="159">
        <v>19</v>
      </c>
      <c r="K950" s="159">
        <v>1</v>
      </c>
      <c r="L950" s="159">
        <v>0</v>
      </c>
    </row>
    <row r="951" spans="1:12">
      <c r="A951" s="157"/>
      <c r="B951" s="158">
        <v>0.5</v>
      </c>
      <c r="C951" s="159">
        <v>1460</v>
      </c>
      <c r="D951" s="159">
        <v>1320</v>
      </c>
      <c r="E951" s="159">
        <v>4</v>
      </c>
      <c r="F951" s="159">
        <v>14</v>
      </c>
      <c r="G951" s="159">
        <v>8</v>
      </c>
      <c r="H951" s="159">
        <v>20</v>
      </c>
      <c r="I951" s="159">
        <v>83</v>
      </c>
      <c r="J951" s="159">
        <v>9</v>
      </c>
      <c r="K951" s="159">
        <v>2</v>
      </c>
      <c r="L951" s="159">
        <v>0</v>
      </c>
    </row>
    <row r="952" spans="1:12">
      <c r="A952" s="157"/>
      <c r="B952" s="158">
        <v>0.54166666666666663</v>
      </c>
      <c r="C952" s="159">
        <v>1523</v>
      </c>
      <c r="D952" s="159">
        <v>1370</v>
      </c>
      <c r="E952" s="159">
        <v>3</v>
      </c>
      <c r="F952" s="159">
        <v>16</v>
      </c>
      <c r="G952" s="159">
        <v>13</v>
      </c>
      <c r="H952" s="159">
        <v>19</v>
      </c>
      <c r="I952" s="159">
        <v>81</v>
      </c>
      <c r="J952" s="159">
        <v>19</v>
      </c>
      <c r="K952" s="159">
        <v>2</v>
      </c>
      <c r="L952" s="159">
        <v>0</v>
      </c>
    </row>
    <row r="953" spans="1:12">
      <c r="A953" s="157"/>
      <c r="B953" s="158">
        <v>0.58333333333333337</v>
      </c>
      <c r="C953" s="159">
        <v>1519</v>
      </c>
      <c r="D953" s="159">
        <v>1376</v>
      </c>
      <c r="E953" s="159">
        <v>0</v>
      </c>
      <c r="F953" s="159">
        <v>15</v>
      </c>
      <c r="G953" s="159">
        <v>14</v>
      </c>
      <c r="H953" s="159">
        <v>20</v>
      </c>
      <c r="I953" s="159">
        <v>63</v>
      </c>
      <c r="J953" s="159">
        <v>30</v>
      </c>
      <c r="K953" s="159">
        <v>1</v>
      </c>
      <c r="L953" s="159">
        <v>0</v>
      </c>
    </row>
    <row r="954" spans="1:12">
      <c r="A954" s="157"/>
      <c r="B954" s="158">
        <v>0.625</v>
      </c>
      <c r="C954" s="159">
        <v>1733</v>
      </c>
      <c r="D954" s="159">
        <v>1591</v>
      </c>
      <c r="E954" s="159">
        <v>2</v>
      </c>
      <c r="F954" s="159">
        <v>17</v>
      </c>
      <c r="G954" s="159">
        <v>16</v>
      </c>
      <c r="H954" s="159">
        <v>32</v>
      </c>
      <c r="I954" s="159">
        <v>63</v>
      </c>
      <c r="J954" s="159">
        <v>12</v>
      </c>
      <c r="K954" s="159">
        <v>0</v>
      </c>
      <c r="L954" s="159">
        <v>0</v>
      </c>
    </row>
    <row r="955" spans="1:12">
      <c r="A955" s="157"/>
      <c r="B955" s="158">
        <v>0.66666666666666663</v>
      </c>
      <c r="C955" s="159">
        <v>1936</v>
      </c>
      <c r="D955" s="159">
        <v>1771</v>
      </c>
      <c r="E955" s="159">
        <v>1</v>
      </c>
      <c r="F955" s="159">
        <v>15</v>
      </c>
      <c r="G955" s="159">
        <v>14</v>
      </c>
      <c r="H955" s="159">
        <v>69</v>
      </c>
      <c r="I955" s="159">
        <v>59</v>
      </c>
      <c r="J955" s="159">
        <v>7</v>
      </c>
      <c r="K955" s="159">
        <v>0</v>
      </c>
      <c r="L955" s="159">
        <v>0</v>
      </c>
    </row>
    <row r="956" spans="1:12">
      <c r="A956" s="157"/>
      <c r="B956" s="158">
        <v>0.70833333333333337</v>
      </c>
      <c r="C956" s="159">
        <v>2009</v>
      </c>
      <c r="D956" s="159">
        <v>1860</v>
      </c>
      <c r="E956" s="159">
        <v>3</v>
      </c>
      <c r="F956" s="159">
        <v>15</v>
      </c>
      <c r="G956" s="159">
        <v>18</v>
      </c>
      <c r="H956" s="159">
        <v>57</v>
      </c>
      <c r="I956" s="159">
        <v>50</v>
      </c>
      <c r="J956" s="159">
        <v>6</v>
      </c>
      <c r="K956" s="159">
        <v>0</v>
      </c>
      <c r="L956" s="159">
        <v>0</v>
      </c>
    </row>
    <row r="957" spans="1:12">
      <c r="A957" s="157"/>
      <c r="B957" s="158">
        <v>0.75</v>
      </c>
      <c r="C957" s="159">
        <v>1805</v>
      </c>
      <c r="D957" s="159">
        <v>1641</v>
      </c>
      <c r="E957" s="159">
        <v>0</v>
      </c>
      <c r="F957" s="159">
        <v>18</v>
      </c>
      <c r="G957" s="159">
        <v>16</v>
      </c>
      <c r="H957" s="159">
        <v>77</v>
      </c>
      <c r="I957" s="159">
        <v>48</v>
      </c>
      <c r="J957" s="159">
        <v>5</v>
      </c>
      <c r="K957" s="159">
        <v>0</v>
      </c>
      <c r="L957" s="159">
        <v>0</v>
      </c>
    </row>
    <row r="958" spans="1:12">
      <c r="A958" s="157"/>
      <c r="B958" s="158">
        <v>0.79166666666666663</v>
      </c>
      <c r="C958" s="159">
        <v>1594</v>
      </c>
      <c r="D958" s="159">
        <v>1468</v>
      </c>
      <c r="E958" s="159">
        <v>0</v>
      </c>
      <c r="F958" s="159">
        <v>14</v>
      </c>
      <c r="G958" s="159">
        <v>8</v>
      </c>
      <c r="H958" s="159">
        <v>67</v>
      </c>
      <c r="I958" s="159">
        <v>36</v>
      </c>
      <c r="J958" s="159">
        <v>1</v>
      </c>
      <c r="K958" s="159">
        <v>0</v>
      </c>
      <c r="L958" s="159">
        <v>0</v>
      </c>
    </row>
    <row r="959" spans="1:12">
      <c r="A959" s="157"/>
      <c r="B959" s="158">
        <v>0.83333333333333337</v>
      </c>
      <c r="C959" s="159">
        <v>1305</v>
      </c>
      <c r="D959" s="159">
        <v>1190</v>
      </c>
      <c r="E959" s="159">
        <v>0</v>
      </c>
      <c r="F959" s="159">
        <v>15</v>
      </c>
      <c r="G959" s="159">
        <v>12</v>
      </c>
      <c r="H959" s="159">
        <v>57</v>
      </c>
      <c r="I959" s="159">
        <v>27</v>
      </c>
      <c r="J959" s="159">
        <v>3</v>
      </c>
      <c r="K959" s="159">
        <v>1</v>
      </c>
      <c r="L959" s="159">
        <v>0</v>
      </c>
    </row>
    <row r="960" spans="1:12">
      <c r="A960" s="157"/>
      <c r="B960" s="158">
        <v>0.875</v>
      </c>
      <c r="C960" s="159">
        <v>1117</v>
      </c>
      <c r="D960" s="159">
        <v>1013</v>
      </c>
      <c r="E960" s="159">
        <v>2</v>
      </c>
      <c r="F960" s="159">
        <v>12</v>
      </c>
      <c r="G960" s="159">
        <v>22</v>
      </c>
      <c r="H960" s="159">
        <v>37</v>
      </c>
      <c r="I960" s="159">
        <v>27</v>
      </c>
      <c r="J960" s="159">
        <v>4</v>
      </c>
      <c r="K960" s="159">
        <v>0</v>
      </c>
      <c r="L960" s="159">
        <v>0</v>
      </c>
    </row>
    <row r="961" spans="1:12">
      <c r="A961" s="157"/>
      <c r="B961" s="158">
        <v>0.91666666666666663</v>
      </c>
      <c r="C961" s="159">
        <v>840</v>
      </c>
      <c r="D961" s="159">
        <v>771</v>
      </c>
      <c r="E961" s="159">
        <v>0</v>
      </c>
      <c r="F961" s="159">
        <v>7</v>
      </c>
      <c r="G961" s="159">
        <v>15</v>
      </c>
      <c r="H961" s="159">
        <v>31</v>
      </c>
      <c r="I961" s="159">
        <v>15</v>
      </c>
      <c r="J961" s="159">
        <v>1</v>
      </c>
      <c r="K961" s="159">
        <v>0</v>
      </c>
      <c r="L961" s="159">
        <v>0</v>
      </c>
    </row>
    <row r="962" spans="1:12">
      <c r="A962" s="157"/>
      <c r="B962" s="158">
        <v>0.95833333333333337</v>
      </c>
      <c r="C962" s="159">
        <v>589</v>
      </c>
      <c r="D962" s="159">
        <v>540</v>
      </c>
      <c r="E962" s="159">
        <v>2</v>
      </c>
      <c r="F962" s="159">
        <v>10</v>
      </c>
      <c r="G962" s="159">
        <v>9</v>
      </c>
      <c r="H962" s="159">
        <v>13</v>
      </c>
      <c r="I962" s="159">
        <v>13</v>
      </c>
      <c r="J962" s="159">
        <v>2</v>
      </c>
      <c r="K962" s="159">
        <v>0</v>
      </c>
      <c r="L962" s="159">
        <v>0</v>
      </c>
    </row>
    <row r="963" spans="1:12">
      <c r="A963" s="157" t="s">
        <v>422</v>
      </c>
      <c r="B963" s="158">
        <v>0</v>
      </c>
      <c r="C963" s="159">
        <v>117</v>
      </c>
      <c r="D963" s="159">
        <v>105</v>
      </c>
      <c r="E963" s="159">
        <v>0</v>
      </c>
      <c r="F963" s="159">
        <v>2</v>
      </c>
      <c r="G963" s="159">
        <v>3</v>
      </c>
      <c r="H963" s="159">
        <v>3</v>
      </c>
      <c r="I963" s="159">
        <v>2</v>
      </c>
      <c r="J963" s="159">
        <v>2</v>
      </c>
      <c r="K963" s="159">
        <v>0</v>
      </c>
      <c r="L963" s="159">
        <v>0</v>
      </c>
    </row>
    <row r="964" spans="1:12">
      <c r="A964" s="157"/>
      <c r="B964" s="158">
        <v>4.1666666666666664E-2</v>
      </c>
      <c r="C964" s="159">
        <v>68</v>
      </c>
      <c r="D964" s="159">
        <v>65</v>
      </c>
      <c r="E964" s="159">
        <v>1</v>
      </c>
      <c r="F964" s="159">
        <v>1</v>
      </c>
      <c r="G964" s="159">
        <v>0</v>
      </c>
      <c r="H964" s="159">
        <v>0</v>
      </c>
      <c r="I964" s="159">
        <v>1</v>
      </c>
      <c r="J964" s="159">
        <v>0</v>
      </c>
      <c r="K964" s="159">
        <v>0</v>
      </c>
      <c r="L964" s="159">
        <v>0</v>
      </c>
    </row>
    <row r="965" spans="1:12">
      <c r="A965" s="157"/>
      <c r="B965" s="158">
        <v>8.3333333333333329E-2</v>
      </c>
      <c r="C965" s="159">
        <v>41</v>
      </c>
      <c r="D965" s="159">
        <v>37</v>
      </c>
      <c r="E965" s="159">
        <v>0</v>
      </c>
      <c r="F965" s="159">
        <v>2</v>
      </c>
      <c r="G965" s="159">
        <v>1</v>
      </c>
      <c r="H965" s="159">
        <v>1</v>
      </c>
      <c r="I965" s="159">
        <v>0</v>
      </c>
      <c r="J965" s="159">
        <v>0</v>
      </c>
      <c r="K965" s="159">
        <v>0</v>
      </c>
      <c r="L965" s="159">
        <v>0</v>
      </c>
    </row>
    <row r="966" spans="1:12">
      <c r="A966" s="157"/>
      <c r="B966" s="158">
        <v>0.125</v>
      </c>
      <c r="C966" s="159">
        <v>35</v>
      </c>
      <c r="D966" s="159">
        <v>34</v>
      </c>
      <c r="E966" s="159">
        <v>0</v>
      </c>
      <c r="F966" s="159">
        <v>1</v>
      </c>
      <c r="G966" s="159">
        <v>0</v>
      </c>
      <c r="H966" s="159">
        <v>0</v>
      </c>
      <c r="I966" s="159">
        <v>0</v>
      </c>
      <c r="J966" s="159">
        <v>0</v>
      </c>
      <c r="K966" s="159">
        <v>0</v>
      </c>
      <c r="L966" s="159">
        <v>0</v>
      </c>
    </row>
    <row r="967" spans="1:12">
      <c r="A967" s="157"/>
      <c r="B967" s="158">
        <v>0.16666666666666666</v>
      </c>
      <c r="C967" s="159">
        <v>43</v>
      </c>
      <c r="D967" s="159">
        <v>33</v>
      </c>
      <c r="E967" s="159">
        <v>0</v>
      </c>
      <c r="F967" s="159">
        <v>1</v>
      </c>
      <c r="G967" s="159">
        <v>1</v>
      </c>
      <c r="H967" s="159">
        <v>0</v>
      </c>
      <c r="I967" s="159">
        <v>7</v>
      </c>
      <c r="J967" s="159">
        <v>1</v>
      </c>
      <c r="K967" s="159">
        <v>0</v>
      </c>
      <c r="L967" s="159">
        <v>0</v>
      </c>
    </row>
    <row r="968" spans="1:12">
      <c r="A968" s="157"/>
      <c r="B968" s="158">
        <v>0.20833333333333334</v>
      </c>
      <c r="C968" s="159">
        <v>93</v>
      </c>
      <c r="D968" s="159">
        <v>73</v>
      </c>
      <c r="E968" s="159">
        <v>0</v>
      </c>
      <c r="F968" s="159">
        <v>7</v>
      </c>
      <c r="G968" s="159">
        <v>1</v>
      </c>
      <c r="H968" s="159">
        <v>3</v>
      </c>
      <c r="I968" s="159">
        <v>8</v>
      </c>
      <c r="J968" s="159">
        <v>1</v>
      </c>
      <c r="K968" s="159">
        <v>0</v>
      </c>
      <c r="L968" s="159">
        <v>0</v>
      </c>
    </row>
    <row r="969" spans="1:12">
      <c r="A969" s="157"/>
      <c r="B969" s="158">
        <v>0.25</v>
      </c>
      <c r="C969" s="159">
        <v>309</v>
      </c>
      <c r="D969" s="159">
        <v>276</v>
      </c>
      <c r="E969" s="159">
        <v>0</v>
      </c>
      <c r="F969" s="159">
        <v>11</v>
      </c>
      <c r="G969" s="159">
        <v>1</v>
      </c>
      <c r="H969" s="159">
        <v>12</v>
      </c>
      <c r="I969" s="159">
        <v>7</v>
      </c>
      <c r="J969" s="159">
        <v>2</v>
      </c>
      <c r="K969" s="159">
        <v>0</v>
      </c>
      <c r="L969" s="159">
        <v>0</v>
      </c>
    </row>
    <row r="970" spans="1:12">
      <c r="A970" s="157"/>
      <c r="B970" s="158">
        <v>0.29166666666666669</v>
      </c>
      <c r="C970" s="159">
        <v>605</v>
      </c>
      <c r="D970" s="159">
        <v>548</v>
      </c>
      <c r="E970" s="159">
        <v>0</v>
      </c>
      <c r="F970" s="159">
        <v>7</v>
      </c>
      <c r="G970" s="159">
        <v>3</v>
      </c>
      <c r="H970" s="159">
        <v>15</v>
      </c>
      <c r="I970" s="159">
        <v>26</v>
      </c>
      <c r="J970" s="159">
        <v>3</v>
      </c>
      <c r="K970" s="159">
        <v>3</v>
      </c>
      <c r="L970" s="159">
        <v>0</v>
      </c>
    </row>
    <row r="971" spans="1:12">
      <c r="A971" s="157"/>
      <c r="B971" s="158">
        <v>0.33333333333333331</v>
      </c>
      <c r="C971" s="159">
        <v>664</v>
      </c>
      <c r="D971" s="159">
        <v>614</v>
      </c>
      <c r="E971" s="159">
        <v>0</v>
      </c>
      <c r="F971" s="159">
        <v>4</v>
      </c>
      <c r="G971" s="159">
        <v>2</v>
      </c>
      <c r="H971" s="159">
        <v>19</v>
      </c>
      <c r="I971" s="159">
        <v>19</v>
      </c>
      <c r="J971" s="159">
        <v>6</v>
      </c>
      <c r="K971" s="159">
        <v>0</v>
      </c>
      <c r="L971" s="159">
        <v>0</v>
      </c>
    </row>
    <row r="972" spans="1:12">
      <c r="A972" s="157"/>
      <c r="B972" s="158">
        <v>0.375</v>
      </c>
      <c r="C972" s="159">
        <v>711</v>
      </c>
      <c r="D972" s="159">
        <v>616</v>
      </c>
      <c r="E972" s="159">
        <v>0</v>
      </c>
      <c r="F972" s="159">
        <v>6</v>
      </c>
      <c r="G972" s="159">
        <v>6</v>
      </c>
      <c r="H972" s="159">
        <v>41</v>
      </c>
      <c r="I972" s="159">
        <v>34</v>
      </c>
      <c r="J972" s="159">
        <v>6</v>
      </c>
      <c r="K972" s="159">
        <v>2</v>
      </c>
      <c r="L972" s="159">
        <v>0</v>
      </c>
    </row>
    <row r="973" spans="1:12">
      <c r="A973" s="157"/>
      <c r="B973" s="158">
        <v>0.41666666666666669</v>
      </c>
      <c r="C973" s="159">
        <v>665</v>
      </c>
      <c r="D973" s="159">
        <v>583</v>
      </c>
      <c r="E973" s="159">
        <v>1</v>
      </c>
      <c r="F973" s="159">
        <v>6</v>
      </c>
      <c r="G973" s="159">
        <v>4</v>
      </c>
      <c r="H973" s="159">
        <v>17</v>
      </c>
      <c r="I973" s="159">
        <v>44</v>
      </c>
      <c r="J973" s="159">
        <v>8</v>
      </c>
      <c r="K973" s="159">
        <v>1</v>
      </c>
      <c r="L973" s="159">
        <v>1</v>
      </c>
    </row>
    <row r="974" spans="1:12">
      <c r="A974" s="157"/>
      <c r="B974" s="158">
        <v>0.45833333333333331</v>
      </c>
      <c r="C974" s="159">
        <v>601</v>
      </c>
      <c r="D974" s="159">
        <v>526</v>
      </c>
      <c r="E974" s="159">
        <v>2</v>
      </c>
      <c r="F974" s="159">
        <v>5</v>
      </c>
      <c r="G974" s="159">
        <v>5</v>
      </c>
      <c r="H974" s="159">
        <v>25</v>
      </c>
      <c r="I974" s="159">
        <v>33</v>
      </c>
      <c r="J974" s="159">
        <v>4</v>
      </c>
      <c r="K974" s="159">
        <v>1</v>
      </c>
      <c r="L974" s="159">
        <v>0</v>
      </c>
    </row>
    <row r="975" spans="1:12">
      <c r="A975" s="157"/>
      <c r="B975" s="158">
        <v>0.5</v>
      </c>
      <c r="C975" s="159">
        <v>668</v>
      </c>
      <c r="D975" s="159">
        <v>574</v>
      </c>
      <c r="E975" s="159">
        <v>1</v>
      </c>
      <c r="F975" s="159">
        <v>4</v>
      </c>
      <c r="G975" s="159">
        <v>4</v>
      </c>
      <c r="H975" s="159">
        <v>16</v>
      </c>
      <c r="I975" s="159">
        <v>51</v>
      </c>
      <c r="J975" s="159">
        <v>16</v>
      </c>
      <c r="K975" s="159">
        <v>1</v>
      </c>
      <c r="L975" s="159">
        <v>1</v>
      </c>
    </row>
    <row r="976" spans="1:12">
      <c r="A976" s="157"/>
      <c r="B976" s="158">
        <v>0.54166666666666663</v>
      </c>
      <c r="C976" s="159">
        <v>613</v>
      </c>
      <c r="D976" s="159">
        <v>547</v>
      </c>
      <c r="E976" s="159">
        <v>0</v>
      </c>
      <c r="F976" s="159">
        <v>8</v>
      </c>
      <c r="G976" s="159">
        <v>9</v>
      </c>
      <c r="H976" s="159">
        <v>12</v>
      </c>
      <c r="I976" s="159">
        <v>29</v>
      </c>
      <c r="J976" s="159">
        <v>5</v>
      </c>
      <c r="K976" s="159">
        <v>3</v>
      </c>
      <c r="L976" s="159">
        <v>0</v>
      </c>
    </row>
    <row r="977" spans="1:12">
      <c r="A977" s="157"/>
      <c r="B977" s="158">
        <v>0.58333333333333337</v>
      </c>
      <c r="C977" s="159">
        <v>634</v>
      </c>
      <c r="D977" s="159">
        <v>570</v>
      </c>
      <c r="E977" s="159">
        <v>0</v>
      </c>
      <c r="F977" s="159">
        <v>11</v>
      </c>
      <c r="G977" s="159">
        <v>5</v>
      </c>
      <c r="H977" s="159">
        <v>17</v>
      </c>
      <c r="I977" s="159">
        <v>26</v>
      </c>
      <c r="J977" s="159">
        <v>3</v>
      </c>
      <c r="K977" s="159">
        <v>2</v>
      </c>
      <c r="L977" s="159">
        <v>0</v>
      </c>
    </row>
    <row r="978" spans="1:12">
      <c r="A978" s="157"/>
      <c r="B978" s="158">
        <v>0.625</v>
      </c>
      <c r="C978" s="159">
        <v>669</v>
      </c>
      <c r="D978" s="159">
        <v>605</v>
      </c>
      <c r="E978" s="159">
        <v>0</v>
      </c>
      <c r="F978" s="159">
        <v>9</v>
      </c>
      <c r="G978" s="159">
        <v>8</v>
      </c>
      <c r="H978" s="159">
        <v>24</v>
      </c>
      <c r="I978" s="159">
        <v>19</v>
      </c>
      <c r="J978" s="159">
        <v>2</v>
      </c>
      <c r="K978" s="159">
        <v>2</v>
      </c>
      <c r="L978" s="159">
        <v>0</v>
      </c>
    </row>
    <row r="979" spans="1:12">
      <c r="A979" s="157"/>
      <c r="B979" s="158">
        <v>0.66666666666666663</v>
      </c>
      <c r="C979" s="159">
        <v>558</v>
      </c>
      <c r="D979" s="159">
        <v>504</v>
      </c>
      <c r="E979" s="159">
        <v>1</v>
      </c>
      <c r="F979" s="159">
        <v>5</v>
      </c>
      <c r="G979" s="159">
        <v>3</v>
      </c>
      <c r="H979" s="159">
        <v>31</v>
      </c>
      <c r="I979" s="159">
        <v>11</v>
      </c>
      <c r="J979" s="159">
        <v>2</v>
      </c>
      <c r="K979" s="159">
        <v>1</v>
      </c>
      <c r="L979" s="159">
        <v>0</v>
      </c>
    </row>
    <row r="980" spans="1:12">
      <c r="A980" s="157"/>
      <c r="B980" s="158">
        <v>0.70833333333333337</v>
      </c>
      <c r="C980" s="159">
        <v>324</v>
      </c>
      <c r="D980" s="159">
        <v>282</v>
      </c>
      <c r="E980" s="159">
        <v>0</v>
      </c>
      <c r="F980" s="159">
        <v>6</v>
      </c>
      <c r="G980" s="159">
        <v>5</v>
      </c>
      <c r="H980" s="159">
        <v>23</v>
      </c>
      <c r="I980" s="159">
        <v>6</v>
      </c>
      <c r="J980" s="159">
        <v>2</v>
      </c>
      <c r="K980" s="159">
        <v>0</v>
      </c>
      <c r="L980" s="159">
        <v>0</v>
      </c>
    </row>
    <row r="981" spans="1:12">
      <c r="A981" s="157"/>
      <c r="B981" s="158">
        <v>0.75</v>
      </c>
      <c r="C981" s="159">
        <v>457</v>
      </c>
      <c r="D981" s="159">
        <v>404</v>
      </c>
      <c r="E981" s="159">
        <v>1</v>
      </c>
      <c r="F981" s="159">
        <v>3</v>
      </c>
      <c r="G981" s="159">
        <v>7</v>
      </c>
      <c r="H981" s="159">
        <v>31</v>
      </c>
      <c r="I981" s="159">
        <v>8</v>
      </c>
      <c r="J981" s="159">
        <v>2</v>
      </c>
      <c r="K981" s="159">
        <v>1</v>
      </c>
      <c r="L981" s="159">
        <v>0</v>
      </c>
    </row>
    <row r="982" spans="1:12">
      <c r="A982" s="157"/>
      <c r="B982" s="158">
        <v>0.79166666666666663</v>
      </c>
      <c r="C982" s="159">
        <v>583</v>
      </c>
      <c r="D982" s="159">
        <v>530</v>
      </c>
      <c r="E982" s="159">
        <v>1</v>
      </c>
      <c r="F982" s="159">
        <v>6</v>
      </c>
      <c r="G982" s="159">
        <v>7</v>
      </c>
      <c r="H982" s="159">
        <v>23</v>
      </c>
      <c r="I982" s="159">
        <v>14</v>
      </c>
      <c r="J982" s="159">
        <v>2</v>
      </c>
      <c r="K982" s="159">
        <v>0</v>
      </c>
      <c r="L982" s="159">
        <v>0</v>
      </c>
    </row>
    <row r="983" spans="1:12">
      <c r="A983" s="157"/>
      <c r="B983" s="158">
        <v>0.83333333333333337</v>
      </c>
      <c r="C983" s="159">
        <v>552</v>
      </c>
      <c r="D983" s="159">
        <v>506</v>
      </c>
      <c r="E983" s="159">
        <v>1</v>
      </c>
      <c r="F983" s="159">
        <v>5</v>
      </c>
      <c r="G983" s="159">
        <v>6</v>
      </c>
      <c r="H983" s="159">
        <v>19</v>
      </c>
      <c r="I983" s="159">
        <v>13</v>
      </c>
      <c r="J983" s="159">
        <v>0</v>
      </c>
      <c r="K983" s="159">
        <v>2</v>
      </c>
      <c r="L983" s="159">
        <v>0</v>
      </c>
    </row>
    <row r="984" spans="1:12">
      <c r="A984" s="157"/>
      <c r="B984" s="158">
        <v>0.875</v>
      </c>
      <c r="C984" s="159">
        <v>447</v>
      </c>
      <c r="D984" s="159">
        <v>416</v>
      </c>
      <c r="E984" s="159">
        <v>1</v>
      </c>
      <c r="F984" s="159">
        <v>2</v>
      </c>
      <c r="G984" s="159">
        <v>6</v>
      </c>
      <c r="H984" s="159">
        <v>16</v>
      </c>
      <c r="I984" s="159">
        <v>5</v>
      </c>
      <c r="J984" s="159">
        <v>1</v>
      </c>
      <c r="K984" s="159">
        <v>0</v>
      </c>
      <c r="L984" s="159">
        <v>0</v>
      </c>
    </row>
    <row r="985" spans="1:12">
      <c r="A985" s="157"/>
      <c r="B985" s="158">
        <v>0.91666666666666663</v>
      </c>
      <c r="C985" s="159">
        <v>365</v>
      </c>
      <c r="D985" s="159">
        <v>339</v>
      </c>
      <c r="E985" s="159">
        <v>1</v>
      </c>
      <c r="F985" s="159">
        <v>5</v>
      </c>
      <c r="G985" s="159">
        <v>2</v>
      </c>
      <c r="H985" s="159">
        <v>10</v>
      </c>
      <c r="I985" s="159">
        <v>5</v>
      </c>
      <c r="J985" s="159">
        <v>2</v>
      </c>
      <c r="K985" s="159">
        <v>1</v>
      </c>
      <c r="L985" s="159">
        <v>0</v>
      </c>
    </row>
    <row r="986" spans="1:12">
      <c r="A986" s="157"/>
      <c r="B986" s="158">
        <v>0.95833333333333337</v>
      </c>
      <c r="C986" s="159">
        <v>253</v>
      </c>
      <c r="D986" s="159">
        <v>228</v>
      </c>
      <c r="E986" s="159">
        <v>1</v>
      </c>
      <c r="F986" s="159">
        <v>3</v>
      </c>
      <c r="G986" s="159">
        <v>2</v>
      </c>
      <c r="H986" s="159">
        <v>10</v>
      </c>
      <c r="I986" s="159">
        <v>5</v>
      </c>
      <c r="J986" s="159">
        <v>4</v>
      </c>
      <c r="K986" s="159">
        <v>0</v>
      </c>
      <c r="L986" s="159">
        <v>0</v>
      </c>
    </row>
    <row r="987" spans="1:12">
      <c r="A987" s="157" t="s">
        <v>423</v>
      </c>
      <c r="B987" s="158">
        <v>0</v>
      </c>
      <c r="C987" s="159">
        <v>201</v>
      </c>
      <c r="D987" s="159">
        <v>186</v>
      </c>
      <c r="E987" s="159">
        <v>0</v>
      </c>
      <c r="F987" s="159">
        <v>4</v>
      </c>
      <c r="G987" s="159">
        <v>1</v>
      </c>
      <c r="H987" s="159">
        <v>6</v>
      </c>
      <c r="I987" s="159">
        <v>4</v>
      </c>
      <c r="J987" s="159">
        <v>0</v>
      </c>
      <c r="K987" s="159">
        <v>0</v>
      </c>
      <c r="L987" s="159">
        <v>0</v>
      </c>
    </row>
    <row r="988" spans="1:12">
      <c r="A988" s="157"/>
      <c r="B988" s="158">
        <v>4.1666666666666664E-2</v>
      </c>
      <c r="C988" s="159">
        <v>80</v>
      </c>
      <c r="D988" s="159">
        <v>76</v>
      </c>
      <c r="E988" s="159">
        <v>0</v>
      </c>
      <c r="F988" s="159">
        <v>2</v>
      </c>
      <c r="G988" s="159">
        <v>1</v>
      </c>
      <c r="H988" s="159">
        <v>1</v>
      </c>
      <c r="I988" s="159">
        <v>0</v>
      </c>
      <c r="J988" s="159">
        <v>0</v>
      </c>
      <c r="K988" s="159">
        <v>0</v>
      </c>
      <c r="L988" s="159">
        <v>0</v>
      </c>
    </row>
    <row r="989" spans="1:12">
      <c r="A989" s="157"/>
      <c r="B989" s="158">
        <v>8.3333333333333329E-2</v>
      </c>
      <c r="C989" s="159">
        <v>64</v>
      </c>
      <c r="D989" s="159">
        <v>60</v>
      </c>
      <c r="E989" s="159">
        <v>0</v>
      </c>
      <c r="F989" s="159">
        <v>2</v>
      </c>
      <c r="G989" s="159">
        <v>0</v>
      </c>
      <c r="H989" s="159">
        <v>1</v>
      </c>
      <c r="I989" s="159">
        <v>1</v>
      </c>
      <c r="J989" s="159">
        <v>0</v>
      </c>
      <c r="K989" s="159">
        <v>0</v>
      </c>
      <c r="L989" s="159">
        <v>0</v>
      </c>
    </row>
    <row r="990" spans="1:12">
      <c r="A990" s="157"/>
      <c r="B990" s="158">
        <v>0.125</v>
      </c>
      <c r="C990" s="159">
        <v>61</v>
      </c>
      <c r="D990" s="159">
        <v>55</v>
      </c>
      <c r="E990" s="159">
        <v>0</v>
      </c>
      <c r="F990" s="159">
        <v>1</v>
      </c>
      <c r="G990" s="159">
        <v>0</v>
      </c>
      <c r="H990" s="159">
        <v>1</v>
      </c>
      <c r="I990" s="159">
        <v>4</v>
      </c>
      <c r="J990" s="159">
        <v>0</v>
      </c>
      <c r="K990" s="159">
        <v>0</v>
      </c>
      <c r="L990" s="159">
        <v>0</v>
      </c>
    </row>
    <row r="991" spans="1:12">
      <c r="A991" s="157"/>
      <c r="B991" s="158">
        <v>0.16666666666666666</v>
      </c>
      <c r="C991" s="159">
        <v>46</v>
      </c>
      <c r="D991" s="159">
        <v>29</v>
      </c>
      <c r="E991" s="159">
        <v>0</v>
      </c>
      <c r="F991" s="159">
        <v>1</v>
      </c>
      <c r="G991" s="159">
        <v>0</v>
      </c>
      <c r="H991" s="159">
        <v>1</v>
      </c>
      <c r="I991" s="159">
        <v>10</v>
      </c>
      <c r="J991" s="159">
        <v>4</v>
      </c>
      <c r="K991" s="159">
        <v>1</v>
      </c>
      <c r="L991" s="159">
        <v>0</v>
      </c>
    </row>
    <row r="992" spans="1:12">
      <c r="A992" s="157"/>
      <c r="B992" s="158">
        <v>0.20833333333333334</v>
      </c>
      <c r="C992" s="159">
        <v>74</v>
      </c>
      <c r="D992" s="159">
        <v>56</v>
      </c>
      <c r="E992" s="159">
        <v>0</v>
      </c>
      <c r="F992" s="159">
        <v>3</v>
      </c>
      <c r="G992" s="159">
        <v>0</v>
      </c>
      <c r="H992" s="159">
        <v>1</v>
      </c>
      <c r="I992" s="159">
        <v>13</v>
      </c>
      <c r="J992" s="159">
        <v>1</v>
      </c>
      <c r="K992" s="159">
        <v>0</v>
      </c>
      <c r="L992" s="159">
        <v>0</v>
      </c>
    </row>
    <row r="993" spans="1:12">
      <c r="A993" s="157"/>
      <c r="B993" s="158">
        <v>0.25</v>
      </c>
      <c r="C993" s="159">
        <v>286</v>
      </c>
      <c r="D993" s="159">
        <v>252</v>
      </c>
      <c r="E993" s="159">
        <v>0</v>
      </c>
      <c r="F993" s="159">
        <v>5</v>
      </c>
      <c r="G993" s="159">
        <v>3</v>
      </c>
      <c r="H993" s="159">
        <v>7</v>
      </c>
      <c r="I993" s="159">
        <v>16</v>
      </c>
      <c r="J993" s="159">
        <v>2</v>
      </c>
      <c r="K993" s="159">
        <v>1</v>
      </c>
      <c r="L993" s="159">
        <v>0</v>
      </c>
    </row>
    <row r="994" spans="1:12">
      <c r="A994" s="157"/>
      <c r="B994" s="158">
        <v>0.29166666666666669</v>
      </c>
      <c r="C994" s="159">
        <v>789</v>
      </c>
      <c r="D994" s="159">
        <v>697</v>
      </c>
      <c r="E994" s="159">
        <v>4</v>
      </c>
      <c r="F994" s="159">
        <v>6</v>
      </c>
      <c r="G994" s="159">
        <v>2</v>
      </c>
      <c r="H994" s="159">
        <v>22</v>
      </c>
      <c r="I994" s="159">
        <v>42</v>
      </c>
      <c r="J994" s="159">
        <v>9</v>
      </c>
      <c r="K994" s="159">
        <v>7</v>
      </c>
      <c r="L994" s="159">
        <v>0</v>
      </c>
    </row>
    <row r="995" spans="1:12">
      <c r="A995" s="157"/>
      <c r="B995" s="158">
        <v>0.33333333333333331</v>
      </c>
      <c r="C995" s="159">
        <v>986</v>
      </c>
      <c r="D995" s="159">
        <v>902</v>
      </c>
      <c r="E995" s="159">
        <v>2</v>
      </c>
      <c r="F995" s="159">
        <v>6</v>
      </c>
      <c r="G995" s="159">
        <v>3</v>
      </c>
      <c r="H995" s="159">
        <v>29</v>
      </c>
      <c r="I995" s="159">
        <v>33</v>
      </c>
      <c r="J995" s="159">
        <v>10</v>
      </c>
      <c r="K995" s="159">
        <v>1</v>
      </c>
      <c r="L995" s="159">
        <v>0</v>
      </c>
    </row>
    <row r="996" spans="1:12">
      <c r="A996" s="157"/>
      <c r="B996" s="158">
        <v>0.375</v>
      </c>
      <c r="C996" s="159">
        <v>935</v>
      </c>
      <c r="D996" s="159">
        <v>829</v>
      </c>
      <c r="E996" s="159">
        <v>1</v>
      </c>
      <c r="F996" s="159">
        <v>10</v>
      </c>
      <c r="G996" s="159">
        <v>6</v>
      </c>
      <c r="H996" s="159">
        <v>35</v>
      </c>
      <c r="I996" s="159">
        <v>42</v>
      </c>
      <c r="J996" s="159">
        <v>7</v>
      </c>
      <c r="K996" s="159">
        <v>5</v>
      </c>
      <c r="L996" s="159">
        <v>0</v>
      </c>
    </row>
    <row r="997" spans="1:12">
      <c r="A997" s="157"/>
      <c r="B997" s="158">
        <v>0.41666666666666669</v>
      </c>
      <c r="C997" s="159">
        <v>979</v>
      </c>
      <c r="D997" s="159">
        <v>865</v>
      </c>
      <c r="E997" s="159">
        <v>3</v>
      </c>
      <c r="F997" s="159">
        <v>14</v>
      </c>
      <c r="G997" s="159">
        <v>8</v>
      </c>
      <c r="H997" s="159">
        <v>23</v>
      </c>
      <c r="I997" s="159">
        <v>48</v>
      </c>
      <c r="J997" s="159">
        <v>13</v>
      </c>
      <c r="K997" s="159">
        <v>5</v>
      </c>
      <c r="L997" s="159">
        <v>0</v>
      </c>
    </row>
    <row r="998" spans="1:12">
      <c r="A998" s="157"/>
      <c r="B998" s="158">
        <v>0.45833333333333331</v>
      </c>
      <c r="C998" s="159">
        <v>947</v>
      </c>
      <c r="D998" s="159">
        <v>862</v>
      </c>
      <c r="E998" s="159">
        <v>1</v>
      </c>
      <c r="F998" s="159">
        <v>4</v>
      </c>
      <c r="G998" s="159">
        <v>7</v>
      </c>
      <c r="H998" s="159">
        <v>9</v>
      </c>
      <c r="I998" s="159">
        <v>54</v>
      </c>
      <c r="J998" s="159">
        <v>9</v>
      </c>
      <c r="K998" s="159">
        <v>1</v>
      </c>
      <c r="L998" s="159">
        <v>0</v>
      </c>
    </row>
    <row r="999" spans="1:12">
      <c r="A999" s="157"/>
      <c r="B999" s="158">
        <v>0.5</v>
      </c>
      <c r="C999" s="159">
        <v>960</v>
      </c>
      <c r="D999" s="159">
        <v>856</v>
      </c>
      <c r="E999" s="159">
        <v>5</v>
      </c>
      <c r="F999" s="159">
        <v>7</v>
      </c>
      <c r="G999" s="159">
        <v>7</v>
      </c>
      <c r="H999" s="159">
        <v>8</v>
      </c>
      <c r="I999" s="159">
        <v>68</v>
      </c>
      <c r="J999" s="159">
        <v>8</v>
      </c>
      <c r="K999" s="159">
        <v>1</v>
      </c>
      <c r="L999" s="159">
        <v>0</v>
      </c>
    </row>
    <row r="1000" spans="1:12">
      <c r="A1000" s="157"/>
      <c r="B1000" s="158">
        <v>0.54166666666666663</v>
      </c>
      <c r="C1000" s="159">
        <v>996</v>
      </c>
      <c r="D1000" s="159">
        <v>901</v>
      </c>
      <c r="E1000" s="159">
        <v>0</v>
      </c>
      <c r="F1000" s="159">
        <v>8</v>
      </c>
      <c r="G1000" s="159">
        <v>11</v>
      </c>
      <c r="H1000" s="159">
        <v>17</v>
      </c>
      <c r="I1000" s="159">
        <v>45</v>
      </c>
      <c r="J1000" s="159">
        <v>11</v>
      </c>
      <c r="K1000" s="159">
        <v>2</v>
      </c>
      <c r="L1000" s="159">
        <v>1</v>
      </c>
    </row>
    <row r="1001" spans="1:12">
      <c r="A1001" s="157"/>
      <c r="B1001" s="158">
        <v>0.58333333333333337</v>
      </c>
      <c r="C1001" s="159">
        <v>1031</v>
      </c>
      <c r="D1001" s="159">
        <v>944</v>
      </c>
      <c r="E1001" s="159">
        <v>1</v>
      </c>
      <c r="F1001" s="159">
        <v>7</v>
      </c>
      <c r="G1001" s="159">
        <v>11</v>
      </c>
      <c r="H1001" s="159">
        <v>16</v>
      </c>
      <c r="I1001" s="159">
        <v>42</v>
      </c>
      <c r="J1001" s="159">
        <v>8</v>
      </c>
      <c r="K1001" s="159">
        <v>2</v>
      </c>
      <c r="L1001" s="159">
        <v>0</v>
      </c>
    </row>
    <row r="1002" spans="1:12">
      <c r="A1002" s="157"/>
      <c r="B1002" s="158">
        <v>0.625</v>
      </c>
      <c r="C1002" s="159">
        <v>1087</v>
      </c>
      <c r="D1002" s="159">
        <v>997</v>
      </c>
      <c r="E1002" s="159">
        <v>5</v>
      </c>
      <c r="F1002" s="159">
        <v>9</v>
      </c>
      <c r="G1002" s="159">
        <v>12</v>
      </c>
      <c r="H1002" s="159">
        <v>26</v>
      </c>
      <c r="I1002" s="159">
        <v>33</v>
      </c>
      <c r="J1002" s="159">
        <v>4</v>
      </c>
      <c r="K1002" s="159">
        <v>1</v>
      </c>
      <c r="L1002" s="159">
        <v>0</v>
      </c>
    </row>
    <row r="1003" spans="1:12">
      <c r="A1003" s="157"/>
      <c r="B1003" s="158">
        <v>0.66666666666666663</v>
      </c>
      <c r="C1003" s="159">
        <v>1183</v>
      </c>
      <c r="D1003" s="159">
        <v>1081</v>
      </c>
      <c r="E1003" s="159">
        <v>0</v>
      </c>
      <c r="F1003" s="159">
        <v>7</v>
      </c>
      <c r="G1003" s="159">
        <v>10</v>
      </c>
      <c r="H1003" s="159">
        <v>52</v>
      </c>
      <c r="I1003" s="159">
        <v>30</v>
      </c>
      <c r="J1003" s="159">
        <v>3</v>
      </c>
      <c r="K1003" s="159">
        <v>0</v>
      </c>
      <c r="L1003" s="159">
        <v>0</v>
      </c>
    </row>
    <row r="1004" spans="1:12">
      <c r="A1004" s="157"/>
      <c r="B1004" s="158">
        <v>0.70833333333333337</v>
      </c>
      <c r="C1004" s="159">
        <v>1177</v>
      </c>
      <c r="D1004" s="159">
        <v>1086</v>
      </c>
      <c r="E1004" s="159">
        <v>3</v>
      </c>
      <c r="F1004" s="159">
        <v>4</v>
      </c>
      <c r="G1004" s="159">
        <v>10</v>
      </c>
      <c r="H1004" s="159">
        <v>47</v>
      </c>
      <c r="I1004" s="159">
        <v>26</v>
      </c>
      <c r="J1004" s="159">
        <v>1</v>
      </c>
      <c r="K1004" s="159">
        <v>0</v>
      </c>
      <c r="L1004" s="159">
        <v>0</v>
      </c>
    </row>
    <row r="1005" spans="1:12">
      <c r="A1005" s="157"/>
      <c r="B1005" s="158">
        <v>0.75</v>
      </c>
      <c r="C1005" s="159">
        <v>1064</v>
      </c>
      <c r="D1005" s="159">
        <v>966</v>
      </c>
      <c r="E1005" s="159">
        <v>1</v>
      </c>
      <c r="F1005" s="159">
        <v>9</v>
      </c>
      <c r="G1005" s="159">
        <v>12</v>
      </c>
      <c r="H1005" s="159">
        <v>43</v>
      </c>
      <c r="I1005" s="159">
        <v>29</v>
      </c>
      <c r="J1005" s="159">
        <v>4</v>
      </c>
      <c r="K1005" s="159">
        <v>0</v>
      </c>
      <c r="L1005" s="159">
        <v>0</v>
      </c>
    </row>
    <row r="1006" spans="1:12">
      <c r="A1006" s="157"/>
      <c r="B1006" s="158">
        <v>0.79166666666666663</v>
      </c>
      <c r="C1006" s="159">
        <v>1011</v>
      </c>
      <c r="D1006" s="159">
        <v>936</v>
      </c>
      <c r="E1006" s="159">
        <v>2</v>
      </c>
      <c r="F1006" s="159">
        <v>7</v>
      </c>
      <c r="G1006" s="159">
        <v>7</v>
      </c>
      <c r="H1006" s="159">
        <v>40</v>
      </c>
      <c r="I1006" s="159">
        <v>17</v>
      </c>
      <c r="J1006" s="159">
        <v>2</v>
      </c>
      <c r="K1006" s="159">
        <v>0</v>
      </c>
      <c r="L1006" s="159">
        <v>0</v>
      </c>
    </row>
    <row r="1007" spans="1:12">
      <c r="A1007" s="157"/>
      <c r="B1007" s="158">
        <v>0.83333333333333337</v>
      </c>
      <c r="C1007" s="159">
        <v>893</v>
      </c>
      <c r="D1007" s="159">
        <v>818</v>
      </c>
      <c r="E1007" s="159">
        <v>2</v>
      </c>
      <c r="F1007" s="159">
        <v>9</v>
      </c>
      <c r="G1007" s="159">
        <v>4</v>
      </c>
      <c r="H1007" s="159">
        <v>43</v>
      </c>
      <c r="I1007" s="159">
        <v>13</v>
      </c>
      <c r="J1007" s="159">
        <v>2</v>
      </c>
      <c r="K1007" s="159">
        <v>2</v>
      </c>
      <c r="L1007" s="159">
        <v>0</v>
      </c>
    </row>
    <row r="1008" spans="1:12">
      <c r="A1008" s="157"/>
      <c r="B1008" s="158">
        <v>0.875</v>
      </c>
      <c r="C1008" s="159">
        <v>712</v>
      </c>
      <c r="D1008" s="159">
        <v>657</v>
      </c>
      <c r="E1008" s="159">
        <v>3</v>
      </c>
      <c r="F1008" s="159">
        <v>3</v>
      </c>
      <c r="G1008" s="159">
        <v>12</v>
      </c>
      <c r="H1008" s="159">
        <v>25</v>
      </c>
      <c r="I1008" s="159">
        <v>9</v>
      </c>
      <c r="J1008" s="159">
        <v>2</v>
      </c>
      <c r="K1008" s="159">
        <v>1</v>
      </c>
      <c r="L1008" s="159">
        <v>0</v>
      </c>
    </row>
    <row r="1009" spans="1:12">
      <c r="A1009" s="157"/>
      <c r="B1009" s="158">
        <v>0.91666666666666663</v>
      </c>
      <c r="C1009" s="159">
        <v>592</v>
      </c>
      <c r="D1009" s="159">
        <v>558</v>
      </c>
      <c r="E1009" s="159">
        <v>1</v>
      </c>
      <c r="F1009" s="159">
        <v>4</v>
      </c>
      <c r="G1009" s="159">
        <v>7</v>
      </c>
      <c r="H1009" s="159">
        <v>12</v>
      </c>
      <c r="I1009" s="159">
        <v>9</v>
      </c>
      <c r="J1009" s="159">
        <v>1</v>
      </c>
      <c r="K1009" s="159">
        <v>0</v>
      </c>
      <c r="L1009" s="159">
        <v>0</v>
      </c>
    </row>
    <row r="1010" spans="1:12">
      <c r="A1010" s="157"/>
      <c r="B1010" s="158">
        <v>0.95833333333333337</v>
      </c>
      <c r="C1010" s="159">
        <v>411</v>
      </c>
      <c r="D1010" s="159">
        <v>373</v>
      </c>
      <c r="E1010" s="159">
        <v>1</v>
      </c>
      <c r="F1010" s="159">
        <v>8</v>
      </c>
      <c r="G1010" s="159">
        <v>6</v>
      </c>
      <c r="H1010" s="159">
        <v>16</v>
      </c>
      <c r="I1010" s="159">
        <v>4</v>
      </c>
      <c r="J1010" s="159">
        <v>3</v>
      </c>
      <c r="K1010" s="159">
        <v>0</v>
      </c>
      <c r="L1010" s="159">
        <v>0</v>
      </c>
    </row>
    <row r="1011" spans="1:12">
      <c r="A1011" s="157" t="s">
        <v>424</v>
      </c>
      <c r="B1011" s="158">
        <v>0</v>
      </c>
      <c r="C1011" s="159">
        <v>140</v>
      </c>
      <c r="D1011" s="159">
        <v>131</v>
      </c>
      <c r="E1011" s="159">
        <v>0</v>
      </c>
      <c r="F1011" s="159">
        <v>0</v>
      </c>
      <c r="G1011" s="159">
        <v>0</v>
      </c>
      <c r="H1011" s="159">
        <v>5</v>
      </c>
      <c r="I1011" s="159">
        <v>2</v>
      </c>
      <c r="J1011" s="159">
        <v>2</v>
      </c>
      <c r="K1011" s="159">
        <v>0</v>
      </c>
      <c r="L1011" s="159">
        <v>0</v>
      </c>
    </row>
    <row r="1012" spans="1:12">
      <c r="A1012" s="157"/>
      <c r="B1012" s="158">
        <v>4.1666666666666664E-2</v>
      </c>
      <c r="C1012" s="159">
        <v>67</v>
      </c>
      <c r="D1012" s="159">
        <v>62</v>
      </c>
      <c r="E1012" s="159">
        <v>0</v>
      </c>
      <c r="F1012" s="159">
        <v>0</v>
      </c>
      <c r="G1012" s="159">
        <v>1</v>
      </c>
      <c r="H1012" s="159">
        <v>3</v>
      </c>
      <c r="I1012" s="159">
        <v>1</v>
      </c>
      <c r="J1012" s="159">
        <v>0</v>
      </c>
      <c r="K1012" s="159">
        <v>0</v>
      </c>
      <c r="L1012" s="159">
        <v>0</v>
      </c>
    </row>
    <row r="1013" spans="1:12">
      <c r="A1013" s="157"/>
      <c r="B1013" s="158">
        <v>8.3333333333333329E-2</v>
      </c>
      <c r="C1013" s="159">
        <v>33</v>
      </c>
      <c r="D1013" s="159">
        <v>33</v>
      </c>
      <c r="E1013" s="159">
        <v>0</v>
      </c>
      <c r="F1013" s="159">
        <v>0</v>
      </c>
      <c r="G1013" s="159">
        <v>0</v>
      </c>
      <c r="H1013" s="159">
        <v>0</v>
      </c>
      <c r="I1013" s="159">
        <v>0</v>
      </c>
      <c r="J1013" s="159">
        <v>0</v>
      </c>
      <c r="K1013" s="159">
        <v>0</v>
      </c>
      <c r="L1013" s="159">
        <v>0</v>
      </c>
    </row>
    <row r="1014" spans="1:12">
      <c r="A1014" s="157"/>
      <c r="B1014" s="158">
        <v>0.125</v>
      </c>
      <c r="C1014" s="159">
        <v>37</v>
      </c>
      <c r="D1014" s="159">
        <v>37</v>
      </c>
      <c r="E1014" s="159">
        <v>0</v>
      </c>
      <c r="F1014" s="159">
        <v>0</v>
      </c>
      <c r="G1014" s="159">
        <v>0</v>
      </c>
      <c r="H1014" s="159">
        <v>0</v>
      </c>
      <c r="I1014" s="159">
        <v>0</v>
      </c>
      <c r="J1014" s="159">
        <v>0</v>
      </c>
      <c r="K1014" s="159">
        <v>0</v>
      </c>
      <c r="L1014" s="159">
        <v>0</v>
      </c>
    </row>
    <row r="1015" spans="1:12">
      <c r="A1015" s="157"/>
      <c r="B1015" s="158">
        <v>0.16666666666666666</v>
      </c>
      <c r="C1015" s="159">
        <v>32</v>
      </c>
      <c r="D1015" s="159">
        <v>26</v>
      </c>
      <c r="E1015" s="159">
        <v>0</v>
      </c>
      <c r="F1015" s="159">
        <v>0</v>
      </c>
      <c r="G1015" s="159">
        <v>0</v>
      </c>
      <c r="H1015" s="159">
        <v>0</v>
      </c>
      <c r="I1015" s="159">
        <v>3</v>
      </c>
      <c r="J1015" s="159">
        <v>3</v>
      </c>
      <c r="K1015" s="159">
        <v>0</v>
      </c>
      <c r="L1015" s="159">
        <v>0</v>
      </c>
    </row>
    <row r="1016" spans="1:12">
      <c r="A1016" s="157"/>
      <c r="B1016" s="158">
        <v>0.20833333333333334</v>
      </c>
      <c r="C1016" s="159">
        <v>58</v>
      </c>
      <c r="D1016" s="159">
        <v>48</v>
      </c>
      <c r="E1016" s="159">
        <v>0</v>
      </c>
      <c r="F1016" s="159">
        <v>3</v>
      </c>
      <c r="G1016" s="159">
        <v>1</v>
      </c>
      <c r="H1016" s="159">
        <v>0</v>
      </c>
      <c r="I1016" s="159">
        <v>6</v>
      </c>
      <c r="J1016" s="159">
        <v>0</v>
      </c>
      <c r="K1016" s="159">
        <v>0</v>
      </c>
      <c r="L1016" s="159">
        <v>0</v>
      </c>
    </row>
    <row r="1017" spans="1:12">
      <c r="A1017" s="157"/>
      <c r="B1017" s="158">
        <v>0.25</v>
      </c>
      <c r="C1017" s="159">
        <v>278</v>
      </c>
      <c r="D1017" s="159">
        <v>231</v>
      </c>
      <c r="E1017" s="159">
        <v>0</v>
      </c>
      <c r="F1017" s="159">
        <v>6</v>
      </c>
      <c r="G1017" s="159">
        <v>2</v>
      </c>
      <c r="H1017" s="159">
        <v>21</v>
      </c>
      <c r="I1017" s="159">
        <v>15</v>
      </c>
      <c r="J1017" s="159">
        <v>3</v>
      </c>
      <c r="K1017" s="159">
        <v>0</v>
      </c>
      <c r="L1017" s="159">
        <v>0</v>
      </c>
    </row>
    <row r="1018" spans="1:12">
      <c r="A1018" s="157"/>
      <c r="B1018" s="158">
        <v>0.29166666666666669</v>
      </c>
      <c r="C1018" s="159">
        <v>686</v>
      </c>
      <c r="D1018" s="159">
        <v>605</v>
      </c>
      <c r="E1018" s="159">
        <v>2</v>
      </c>
      <c r="F1018" s="159">
        <v>10</v>
      </c>
      <c r="G1018" s="159">
        <v>6</v>
      </c>
      <c r="H1018" s="159">
        <v>34</v>
      </c>
      <c r="I1018" s="159">
        <v>23</v>
      </c>
      <c r="J1018" s="159">
        <v>1</v>
      </c>
      <c r="K1018" s="159">
        <v>5</v>
      </c>
      <c r="L1018" s="159">
        <v>0</v>
      </c>
    </row>
    <row r="1019" spans="1:12">
      <c r="A1019" s="157"/>
      <c r="B1019" s="158">
        <v>0.33333333333333331</v>
      </c>
      <c r="C1019" s="159">
        <v>1064</v>
      </c>
      <c r="D1019" s="159">
        <v>959</v>
      </c>
      <c r="E1019" s="159">
        <v>0</v>
      </c>
      <c r="F1019" s="159">
        <v>6</v>
      </c>
      <c r="G1019" s="159">
        <v>2</v>
      </c>
      <c r="H1019" s="159">
        <v>35</v>
      </c>
      <c r="I1019" s="159">
        <v>48</v>
      </c>
      <c r="J1019" s="159">
        <v>10</v>
      </c>
      <c r="K1019" s="159">
        <v>4</v>
      </c>
      <c r="L1019" s="159">
        <v>0</v>
      </c>
    </row>
    <row r="1020" spans="1:12">
      <c r="A1020" s="157"/>
      <c r="B1020" s="158">
        <v>0.375</v>
      </c>
      <c r="C1020" s="159">
        <v>1073</v>
      </c>
      <c r="D1020" s="159">
        <v>955</v>
      </c>
      <c r="E1020" s="159">
        <v>3</v>
      </c>
      <c r="F1020" s="159">
        <v>10</v>
      </c>
      <c r="G1020" s="159">
        <v>6</v>
      </c>
      <c r="H1020" s="159">
        <v>31</v>
      </c>
      <c r="I1020" s="159">
        <v>55</v>
      </c>
      <c r="J1020" s="159">
        <v>8</v>
      </c>
      <c r="K1020" s="159">
        <v>3</v>
      </c>
      <c r="L1020" s="159">
        <v>2</v>
      </c>
    </row>
    <row r="1021" spans="1:12">
      <c r="A1021" s="157"/>
      <c r="B1021" s="158">
        <v>0.41666666666666669</v>
      </c>
      <c r="C1021" s="159">
        <v>1010</v>
      </c>
      <c r="D1021" s="159">
        <v>879</v>
      </c>
      <c r="E1021" s="159">
        <v>1</v>
      </c>
      <c r="F1021" s="159">
        <v>11</v>
      </c>
      <c r="G1021" s="159">
        <v>1</v>
      </c>
      <c r="H1021" s="159">
        <v>25</v>
      </c>
      <c r="I1021" s="159">
        <v>74</v>
      </c>
      <c r="J1021" s="159">
        <v>13</v>
      </c>
      <c r="K1021" s="159">
        <v>6</v>
      </c>
      <c r="L1021" s="159">
        <v>0</v>
      </c>
    </row>
    <row r="1022" spans="1:12">
      <c r="A1022" s="157"/>
      <c r="B1022" s="158">
        <v>0.45833333333333331</v>
      </c>
      <c r="C1022" s="159">
        <v>887</v>
      </c>
      <c r="D1022" s="159">
        <v>798</v>
      </c>
      <c r="E1022" s="159">
        <v>7</v>
      </c>
      <c r="F1022" s="159">
        <v>7</v>
      </c>
      <c r="G1022" s="159">
        <v>3</v>
      </c>
      <c r="H1022" s="159">
        <v>25</v>
      </c>
      <c r="I1022" s="159">
        <v>36</v>
      </c>
      <c r="J1022" s="159">
        <v>10</v>
      </c>
      <c r="K1022" s="159">
        <v>1</v>
      </c>
      <c r="L1022" s="159">
        <v>0</v>
      </c>
    </row>
    <row r="1023" spans="1:12">
      <c r="A1023" s="157"/>
      <c r="B1023" s="158">
        <v>0.5</v>
      </c>
      <c r="C1023" s="159">
        <v>870</v>
      </c>
      <c r="D1023" s="159">
        <v>769</v>
      </c>
      <c r="E1023" s="159">
        <v>4</v>
      </c>
      <c r="F1023" s="159">
        <v>7</v>
      </c>
      <c r="G1023" s="159">
        <v>4</v>
      </c>
      <c r="H1023" s="159">
        <v>14</v>
      </c>
      <c r="I1023" s="159">
        <v>56</v>
      </c>
      <c r="J1023" s="159">
        <v>14</v>
      </c>
      <c r="K1023" s="159">
        <v>2</v>
      </c>
      <c r="L1023" s="159">
        <v>0</v>
      </c>
    </row>
    <row r="1024" spans="1:12">
      <c r="A1024" s="157"/>
      <c r="B1024" s="158">
        <v>0.54166666666666663</v>
      </c>
      <c r="C1024" s="159">
        <v>936</v>
      </c>
      <c r="D1024" s="159">
        <v>830</v>
      </c>
      <c r="E1024" s="159">
        <v>1</v>
      </c>
      <c r="F1024" s="159">
        <v>6</v>
      </c>
      <c r="G1024" s="159">
        <v>5</v>
      </c>
      <c r="H1024" s="159">
        <v>16</v>
      </c>
      <c r="I1024" s="159">
        <v>66</v>
      </c>
      <c r="J1024" s="159">
        <v>10</v>
      </c>
      <c r="K1024" s="159">
        <v>2</v>
      </c>
      <c r="L1024" s="159">
        <v>0</v>
      </c>
    </row>
    <row r="1025" spans="1:12">
      <c r="A1025" s="157"/>
      <c r="B1025" s="158">
        <v>0.58333333333333337</v>
      </c>
      <c r="C1025" s="159">
        <v>997</v>
      </c>
      <c r="D1025" s="159">
        <v>896</v>
      </c>
      <c r="E1025" s="159">
        <v>3</v>
      </c>
      <c r="F1025" s="159">
        <v>7</v>
      </c>
      <c r="G1025" s="159">
        <v>8</v>
      </c>
      <c r="H1025" s="159">
        <v>22</v>
      </c>
      <c r="I1025" s="159">
        <v>45</v>
      </c>
      <c r="J1025" s="159">
        <v>15</v>
      </c>
      <c r="K1025" s="159">
        <v>1</v>
      </c>
      <c r="L1025" s="159">
        <v>0</v>
      </c>
    </row>
    <row r="1026" spans="1:12">
      <c r="A1026" s="157"/>
      <c r="B1026" s="158">
        <v>0.625</v>
      </c>
      <c r="C1026" s="159">
        <v>1144</v>
      </c>
      <c r="D1026" s="159">
        <v>1036</v>
      </c>
      <c r="E1026" s="159">
        <v>2</v>
      </c>
      <c r="F1026" s="159">
        <v>9</v>
      </c>
      <c r="G1026" s="159">
        <v>8</v>
      </c>
      <c r="H1026" s="159">
        <v>24</v>
      </c>
      <c r="I1026" s="159">
        <v>52</v>
      </c>
      <c r="J1026" s="159">
        <v>11</v>
      </c>
      <c r="K1026" s="159">
        <v>1</v>
      </c>
      <c r="L1026" s="159">
        <v>1</v>
      </c>
    </row>
    <row r="1027" spans="1:12">
      <c r="A1027" s="157"/>
      <c r="B1027" s="158">
        <v>0.66666666666666663</v>
      </c>
      <c r="C1027" s="159">
        <v>1488</v>
      </c>
      <c r="D1027" s="159">
        <v>1344</v>
      </c>
      <c r="E1027" s="159">
        <v>5</v>
      </c>
      <c r="F1027" s="159">
        <v>8</v>
      </c>
      <c r="G1027" s="159">
        <v>10</v>
      </c>
      <c r="H1027" s="159">
        <v>60</v>
      </c>
      <c r="I1027" s="159">
        <v>49</v>
      </c>
      <c r="J1027" s="159">
        <v>11</v>
      </c>
      <c r="K1027" s="159">
        <v>1</v>
      </c>
      <c r="L1027" s="159">
        <v>0</v>
      </c>
    </row>
    <row r="1028" spans="1:12">
      <c r="A1028" s="157"/>
      <c r="B1028" s="158">
        <v>0.70833333333333337</v>
      </c>
      <c r="C1028" s="159">
        <v>1576</v>
      </c>
      <c r="D1028" s="159">
        <v>1447</v>
      </c>
      <c r="E1028" s="159">
        <v>1</v>
      </c>
      <c r="F1028" s="159">
        <v>10</v>
      </c>
      <c r="G1028" s="159">
        <v>16</v>
      </c>
      <c r="H1028" s="159">
        <v>57</v>
      </c>
      <c r="I1028" s="159">
        <v>37</v>
      </c>
      <c r="J1028" s="159">
        <v>8</v>
      </c>
      <c r="K1028" s="159">
        <v>0</v>
      </c>
      <c r="L1028" s="159">
        <v>0</v>
      </c>
    </row>
    <row r="1029" spans="1:12">
      <c r="A1029" s="157"/>
      <c r="B1029" s="158">
        <v>0.75</v>
      </c>
      <c r="C1029" s="159">
        <v>1269</v>
      </c>
      <c r="D1029" s="159">
        <v>1171</v>
      </c>
      <c r="E1029" s="159">
        <v>0</v>
      </c>
      <c r="F1029" s="159">
        <v>9</v>
      </c>
      <c r="G1029" s="159">
        <v>13</v>
      </c>
      <c r="H1029" s="159">
        <v>37</v>
      </c>
      <c r="I1029" s="159">
        <v>32</v>
      </c>
      <c r="J1029" s="159">
        <v>7</v>
      </c>
      <c r="K1029" s="159">
        <v>0</v>
      </c>
      <c r="L1029" s="159">
        <v>0</v>
      </c>
    </row>
    <row r="1030" spans="1:12">
      <c r="A1030" s="157"/>
      <c r="B1030" s="158">
        <v>0.79166666666666663</v>
      </c>
      <c r="C1030" s="159">
        <v>959</v>
      </c>
      <c r="D1030" s="159">
        <v>853</v>
      </c>
      <c r="E1030" s="159">
        <v>0</v>
      </c>
      <c r="F1030" s="159">
        <v>6</v>
      </c>
      <c r="G1030" s="159">
        <v>16</v>
      </c>
      <c r="H1030" s="159">
        <v>48</v>
      </c>
      <c r="I1030" s="159">
        <v>30</v>
      </c>
      <c r="J1030" s="159">
        <v>5</v>
      </c>
      <c r="K1030" s="159">
        <v>1</v>
      </c>
      <c r="L1030" s="159">
        <v>0</v>
      </c>
    </row>
    <row r="1031" spans="1:12">
      <c r="A1031" s="157"/>
      <c r="B1031" s="158">
        <v>0.83333333333333337</v>
      </c>
      <c r="C1031" s="159">
        <v>824</v>
      </c>
      <c r="D1031" s="159">
        <v>743</v>
      </c>
      <c r="E1031" s="159">
        <v>0</v>
      </c>
      <c r="F1031" s="159">
        <v>7</v>
      </c>
      <c r="G1031" s="159">
        <v>12</v>
      </c>
      <c r="H1031" s="159">
        <v>34</v>
      </c>
      <c r="I1031" s="159">
        <v>24</v>
      </c>
      <c r="J1031" s="159">
        <v>3</v>
      </c>
      <c r="K1031" s="159">
        <v>1</v>
      </c>
      <c r="L1031" s="159">
        <v>0</v>
      </c>
    </row>
    <row r="1032" spans="1:12">
      <c r="A1032" s="157"/>
      <c r="B1032" s="158">
        <v>0.875</v>
      </c>
      <c r="C1032" s="159">
        <v>629</v>
      </c>
      <c r="D1032" s="159">
        <v>571</v>
      </c>
      <c r="E1032" s="159">
        <v>0</v>
      </c>
      <c r="F1032" s="159">
        <v>5</v>
      </c>
      <c r="G1032" s="159">
        <v>5</v>
      </c>
      <c r="H1032" s="159">
        <v>32</v>
      </c>
      <c r="I1032" s="159">
        <v>12</v>
      </c>
      <c r="J1032" s="159">
        <v>4</v>
      </c>
      <c r="K1032" s="159">
        <v>0</v>
      </c>
      <c r="L1032" s="159">
        <v>0</v>
      </c>
    </row>
    <row r="1033" spans="1:12">
      <c r="A1033" s="157"/>
      <c r="B1033" s="158">
        <v>0.91666666666666663</v>
      </c>
      <c r="C1033" s="159">
        <v>409</v>
      </c>
      <c r="D1033" s="159">
        <v>372</v>
      </c>
      <c r="E1033" s="159">
        <v>1</v>
      </c>
      <c r="F1033" s="159">
        <v>4</v>
      </c>
      <c r="G1033" s="159">
        <v>4</v>
      </c>
      <c r="H1033" s="159">
        <v>11</v>
      </c>
      <c r="I1033" s="159">
        <v>17</v>
      </c>
      <c r="J1033" s="159">
        <v>0</v>
      </c>
      <c r="K1033" s="159">
        <v>0</v>
      </c>
      <c r="L1033" s="159">
        <v>0</v>
      </c>
    </row>
    <row r="1034" spans="1:12">
      <c r="A1034" s="157"/>
      <c r="B1034" s="158">
        <v>0.95833333333333337</v>
      </c>
      <c r="C1034" s="159">
        <v>269</v>
      </c>
      <c r="D1034" s="159">
        <v>249</v>
      </c>
      <c r="E1034" s="159">
        <v>0</v>
      </c>
      <c r="F1034" s="159">
        <v>2</v>
      </c>
      <c r="G1034" s="159">
        <v>4</v>
      </c>
      <c r="H1034" s="159">
        <v>11</v>
      </c>
      <c r="I1034" s="159">
        <v>1</v>
      </c>
      <c r="J1034" s="159">
        <v>2</v>
      </c>
      <c r="K1034" s="159">
        <v>0</v>
      </c>
      <c r="L1034" s="159">
        <v>0</v>
      </c>
    </row>
    <row r="1035" spans="1:12">
      <c r="A1035" s="157" t="s">
        <v>425</v>
      </c>
      <c r="B1035" s="158">
        <v>0</v>
      </c>
      <c r="C1035" s="159">
        <v>119</v>
      </c>
      <c r="D1035" s="159">
        <v>115</v>
      </c>
      <c r="E1035" s="159">
        <v>0</v>
      </c>
      <c r="F1035" s="159">
        <v>0</v>
      </c>
      <c r="G1035" s="159">
        <v>2</v>
      </c>
      <c r="H1035" s="159">
        <v>1</v>
      </c>
      <c r="I1035" s="159">
        <v>1</v>
      </c>
      <c r="J1035" s="159">
        <v>0</v>
      </c>
      <c r="K1035" s="159">
        <v>0</v>
      </c>
      <c r="L1035" s="159">
        <v>0</v>
      </c>
    </row>
    <row r="1036" spans="1:12">
      <c r="A1036" s="157"/>
      <c r="B1036" s="158">
        <v>4.1666666666666664E-2</v>
      </c>
      <c r="C1036" s="159">
        <v>65</v>
      </c>
      <c r="D1036" s="159">
        <v>64</v>
      </c>
      <c r="E1036" s="159">
        <v>0</v>
      </c>
      <c r="F1036" s="159">
        <v>0</v>
      </c>
      <c r="G1036" s="159">
        <v>0</v>
      </c>
      <c r="H1036" s="159">
        <v>0</v>
      </c>
      <c r="I1036" s="159">
        <v>1</v>
      </c>
      <c r="J1036" s="159">
        <v>0</v>
      </c>
      <c r="K1036" s="159">
        <v>0</v>
      </c>
      <c r="L1036" s="159">
        <v>0</v>
      </c>
    </row>
    <row r="1037" spans="1:12">
      <c r="A1037" s="157"/>
      <c r="B1037" s="158">
        <v>8.3333333333333329E-2</v>
      </c>
      <c r="C1037" s="159">
        <v>41</v>
      </c>
      <c r="D1037" s="159">
        <v>36</v>
      </c>
      <c r="E1037" s="159">
        <v>0</v>
      </c>
      <c r="F1037" s="159">
        <v>0</v>
      </c>
      <c r="G1037" s="159">
        <v>1</v>
      </c>
      <c r="H1037" s="159">
        <v>2</v>
      </c>
      <c r="I1037" s="159">
        <v>2</v>
      </c>
      <c r="J1037" s="159">
        <v>0</v>
      </c>
      <c r="K1037" s="159">
        <v>0</v>
      </c>
      <c r="L1037" s="159">
        <v>0</v>
      </c>
    </row>
    <row r="1038" spans="1:12">
      <c r="A1038" s="157"/>
      <c r="B1038" s="158">
        <v>0.125</v>
      </c>
      <c r="C1038" s="159">
        <v>30</v>
      </c>
      <c r="D1038" s="159">
        <v>23</v>
      </c>
      <c r="E1038" s="159">
        <v>0</v>
      </c>
      <c r="F1038" s="159">
        <v>0</v>
      </c>
      <c r="G1038" s="159">
        <v>0</v>
      </c>
      <c r="H1038" s="159">
        <v>2</v>
      </c>
      <c r="I1038" s="159">
        <v>3</v>
      </c>
      <c r="J1038" s="159">
        <v>1</v>
      </c>
      <c r="K1038" s="159">
        <v>1</v>
      </c>
      <c r="L1038" s="159">
        <v>0</v>
      </c>
    </row>
    <row r="1039" spans="1:12">
      <c r="A1039" s="157"/>
      <c r="B1039" s="158">
        <v>0.16666666666666666</v>
      </c>
      <c r="C1039" s="159">
        <v>23</v>
      </c>
      <c r="D1039" s="159">
        <v>20</v>
      </c>
      <c r="E1039" s="159">
        <v>1</v>
      </c>
      <c r="F1039" s="159">
        <v>0</v>
      </c>
      <c r="G1039" s="159">
        <v>0</v>
      </c>
      <c r="H1039" s="159">
        <v>1</v>
      </c>
      <c r="I1039" s="159">
        <v>1</v>
      </c>
      <c r="J1039" s="159">
        <v>0</v>
      </c>
      <c r="K1039" s="159">
        <v>0</v>
      </c>
      <c r="L1039" s="159">
        <v>0</v>
      </c>
    </row>
    <row r="1040" spans="1:12">
      <c r="A1040" s="157"/>
      <c r="B1040" s="158">
        <v>0.20833333333333334</v>
      </c>
      <c r="C1040" s="159">
        <v>38</v>
      </c>
      <c r="D1040" s="159">
        <v>30</v>
      </c>
      <c r="E1040" s="159">
        <v>0</v>
      </c>
      <c r="F1040" s="159">
        <v>0</v>
      </c>
      <c r="G1040" s="159">
        <v>1</v>
      </c>
      <c r="H1040" s="159">
        <v>2</v>
      </c>
      <c r="I1040" s="159">
        <v>2</v>
      </c>
      <c r="J1040" s="159">
        <v>2</v>
      </c>
      <c r="K1040" s="159">
        <v>1</v>
      </c>
      <c r="L1040" s="159">
        <v>0</v>
      </c>
    </row>
    <row r="1041" spans="1:12">
      <c r="A1041" s="157"/>
      <c r="B1041" s="158">
        <v>0.25</v>
      </c>
      <c r="C1041" s="159">
        <v>208</v>
      </c>
      <c r="D1041" s="159">
        <v>172</v>
      </c>
      <c r="E1041" s="159">
        <v>0</v>
      </c>
      <c r="F1041" s="159">
        <v>6</v>
      </c>
      <c r="G1041" s="159">
        <v>1</v>
      </c>
      <c r="H1041" s="159">
        <v>10</v>
      </c>
      <c r="I1041" s="159">
        <v>16</v>
      </c>
      <c r="J1041" s="159">
        <v>2</v>
      </c>
      <c r="K1041" s="159">
        <v>1</v>
      </c>
      <c r="L1041" s="159">
        <v>0</v>
      </c>
    </row>
    <row r="1042" spans="1:12">
      <c r="A1042" s="157"/>
      <c r="B1042" s="158">
        <v>0.29166666666666669</v>
      </c>
      <c r="C1042" s="159">
        <v>706</v>
      </c>
      <c r="D1042" s="159">
        <v>622</v>
      </c>
      <c r="E1042" s="159">
        <v>1</v>
      </c>
      <c r="F1042" s="159">
        <v>8</v>
      </c>
      <c r="G1042" s="159">
        <v>2</v>
      </c>
      <c r="H1042" s="159">
        <v>27</v>
      </c>
      <c r="I1042" s="159">
        <v>37</v>
      </c>
      <c r="J1042" s="159">
        <v>8</v>
      </c>
      <c r="K1042" s="159">
        <v>1</v>
      </c>
      <c r="L1042" s="159">
        <v>0</v>
      </c>
    </row>
    <row r="1043" spans="1:12">
      <c r="A1043" s="157"/>
      <c r="B1043" s="158">
        <v>0.33333333333333331</v>
      </c>
      <c r="C1043" s="159">
        <v>1249</v>
      </c>
      <c r="D1043" s="159">
        <v>1133</v>
      </c>
      <c r="E1043" s="159">
        <v>7</v>
      </c>
      <c r="F1043" s="159">
        <v>12</v>
      </c>
      <c r="G1043" s="159">
        <v>6</v>
      </c>
      <c r="H1043" s="159">
        <v>43</v>
      </c>
      <c r="I1043" s="159">
        <v>34</v>
      </c>
      <c r="J1043" s="159">
        <v>10</v>
      </c>
      <c r="K1043" s="159">
        <v>4</v>
      </c>
      <c r="L1043" s="159">
        <v>0</v>
      </c>
    </row>
    <row r="1044" spans="1:12">
      <c r="A1044" s="157"/>
      <c r="B1044" s="158">
        <v>0.375</v>
      </c>
      <c r="C1044" s="159">
        <v>1191</v>
      </c>
      <c r="D1044" s="159">
        <v>1070</v>
      </c>
      <c r="E1044" s="159">
        <v>5</v>
      </c>
      <c r="F1044" s="159">
        <v>9</v>
      </c>
      <c r="G1044" s="159">
        <v>5</v>
      </c>
      <c r="H1044" s="159">
        <v>40</v>
      </c>
      <c r="I1044" s="159">
        <v>55</v>
      </c>
      <c r="J1044" s="159">
        <v>6</v>
      </c>
      <c r="K1044" s="159">
        <v>1</v>
      </c>
      <c r="L1044" s="159">
        <v>0</v>
      </c>
    </row>
    <row r="1045" spans="1:12">
      <c r="A1045" s="157"/>
      <c r="B1045" s="158">
        <v>0.41666666666666669</v>
      </c>
      <c r="C1045" s="159">
        <v>900</v>
      </c>
      <c r="D1045" s="159">
        <v>803</v>
      </c>
      <c r="E1045" s="159">
        <v>5</v>
      </c>
      <c r="F1045" s="159">
        <v>6</v>
      </c>
      <c r="G1045" s="159">
        <v>1</v>
      </c>
      <c r="H1045" s="159">
        <v>31</v>
      </c>
      <c r="I1045" s="159">
        <v>43</v>
      </c>
      <c r="J1045" s="159">
        <v>9</v>
      </c>
      <c r="K1045" s="159">
        <v>2</v>
      </c>
      <c r="L1045" s="159">
        <v>0</v>
      </c>
    </row>
    <row r="1046" spans="1:12">
      <c r="A1046" s="157"/>
      <c r="B1046" s="158">
        <v>0.45833333333333331</v>
      </c>
      <c r="C1046" s="159">
        <v>780</v>
      </c>
      <c r="D1046" s="159">
        <v>689</v>
      </c>
      <c r="E1046" s="159">
        <v>3</v>
      </c>
      <c r="F1046" s="159">
        <v>7</v>
      </c>
      <c r="G1046" s="159">
        <v>3</v>
      </c>
      <c r="H1046" s="159">
        <v>24</v>
      </c>
      <c r="I1046" s="159">
        <v>41</v>
      </c>
      <c r="J1046" s="159">
        <v>6</v>
      </c>
      <c r="K1046" s="159">
        <v>7</v>
      </c>
      <c r="L1046" s="159">
        <v>0</v>
      </c>
    </row>
    <row r="1047" spans="1:12">
      <c r="A1047" s="157"/>
      <c r="B1047" s="158">
        <v>0.5</v>
      </c>
      <c r="C1047" s="159">
        <v>738</v>
      </c>
      <c r="D1047" s="159">
        <v>660</v>
      </c>
      <c r="E1047" s="159">
        <v>3</v>
      </c>
      <c r="F1047" s="159">
        <v>6</v>
      </c>
      <c r="G1047" s="159">
        <v>3</v>
      </c>
      <c r="H1047" s="159">
        <v>21</v>
      </c>
      <c r="I1047" s="159">
        <v>40</v>
      </c>
      <c r="J1047" s="159">
        <v>5</v>
      </c>
      <c r="K1047" s="159">
        <v>0</v>
      </c>
      <c r="L1047" s="159">
        <v>0</v>
      </c>
    </row>
    <row r="1048" spans="1:12">
      <c r="A1048" s="157"/>
      <c r="B1048" s="158">
        <v>0.54166666666666663</v>
      </c>
      <c r="C1048" s="159">
        <v>801</v>
      </c>
      <c r="D1048" s="159">
        <v>718</v>
      </c>
      <c r="E1048" s="159">
        <v>2</v>
      </c>
      <c r="F1048" s="159">
        <v>8</v>
      </c>
      <c r="G1048" s="159">
        <v>2</v>
      </c>
      <c r="H1048" s="159">
        <v>21</v>
      </c>
      <c r="I1048" s="159">
        <v>37</v>
      </c>
      <c r="J1048" s="159">
        <v>11</v>
      </c>
      <c r="K1048" s="159">
        <v>1</v>
      </c>
      <c r="L1048" s="159">
        <v>1</v>
      </c>
    </row>
    <row r="1049" spans="1:12">
      <c r="A1049" s="157"/>
      <c r="B1049" s="158">
        <v>0.58333333333333337</v>
      </c>
      <c r="C1049" s="159">
        <v>879</v>
      </c>
      <c r="D1049" s="159">
        <v>784</v>
      </c>
      <c r="E1049" s="159">
        <v>5</v>
      </c>
      <c r="F1049" s="159">
        <v>7</v>
      </c>
      <c r="G1049" s="159">
        <v>8</v>
      </c>
      <c r="H1049" s="159">
        <v>27</v>
      </c>
      <c r="I1049" s="159">
        <v>33</v>
      </c>
      <c r="J1049" s="159">
        <v>15</v>
      </c>
      <c r="K1049" s="159">
        <v>0</v>
      </c>
      <c r="L1049" s="159">
        <v>0</v>
      </c>
    </row>
    <row r="1050" spans="1:12">
      <c r="A1050" s="157"/>
      <c r="B1050" s="158">
        <v>0.625</v>
      </c>
      <c r="C1050" s="159">
        <v>892</v>
      </c>
      <c r="D1050" s="159">
        <v>807</v>
      </c>
      <c r="E1050" s="159">
        <v>1</v>
      </c>
      <c r="F1050" s="159">
        <v>8</v>
      </c>
      <c r="G1050" s="159">
        <v>6</v>
      </c>
      <c r="H1050" s="159">
        <v>29</v>
      </c>
      <c r="I1050" s="159">
        <v>31</v>
      </c>
      <c r="J1050" s="159">
        <v>9</v>
      </c>
      <c r="K1050" s="159">
        <v>1</v>
      </c>
      <c r="L1050" s="159">
        <v>0</v>
      </c>
    </row>
    <row r="1051" spans="1:12">
      <c r="A1051" s="157"/>
      <c r="B1051" s="158">
        <v>0.66666666666666663</v>
      </c>
      <c r="C1051" s="159">
        <v>1125</v>
      </c>
      <c r="D1051" s="159">
        <v>1021</v>
      </c>
      <c r="E1051" s="159">
        <v>2</v>
      </c>
      <c r="F1051" s="159">
        <v>8</v>
      </c>
      <c r="G1051" s="159">
        <v>7</v>
      </c>
      <c r="H1051" s="159">
        <v>48</v>
      </c>
      <c r="I1051" s="159">
        <v>30</v>
      </c>
      <c r="J1051" s="159">
        <v>9</v>
      </c>
      <c r="K1051" s="159">
        <v>0</v>
      </c>
      <c r="L1051" s="159">
        <v>0</v>
      </c>
    </row>
    <row r="1052" spans="1:12">
      <c r="A1052" s="157"/>
      <c r="B1052" s="158">
        <v>0.70833333333333337</v>
      </c>
      <c r="C1052" s="159">
        <v>1146</v>
      </c>
      <c r="D1052" s="159">
        <v>1048</v>
      </c>
      <c r="E1052" s="159">
        <v>1</v>
      </c>
      <c r="F1052" s="159">
        <v>11</v>
      </c>
      <c r="G1052" s="159">
        <v>9</v>
      </c>
      <c r="H1052" s="159">
        <v>45</v>
      </c>
      <c r="I1052" s="159">
        <v>25</v>
      </c>
      <c r="J1052" s="159">
        <v>7</v>
      </c>
      <c r="K1052" s="159">
        <v>0</v>
      </c>
      <c r="L1052" s="159">
        <v>0</v>
      </c>
    </row>
    <row r="1053" spans="1:12">
      <c r="A1053" s="157"/>
      <c r="B1053" s="158">
        <v>0.75</v>
      </c>
      <c r="C1053" s="159">
        <v>1031</v>
      </c>
      <c r="D1053" s="159">
        <v>926</v>
      </c>
      <c r="E1053" s="159">
        <v>0</v>
      </c>
      <c r="F1053" s="159">
        <v>8</v>
      </c>
      <c r="G1053" s="159">
        <v>8</v>
      </c>
      <c r="H1053" s="159">
        <v>60</v>
      </c>
      <c r="I1053" s="159">
        <v>25</v>
      </c>
      <c r="J1053" s="159">
        <v>4</v>
      </c>
      <c r="K1053" s="159">
        <v>0</v>
      </c>
      <c r="L1053" s="159">
        <v>0</v>
      </c>
    </row>
    <row r="1054" spans="1:12">
      <c r="A1054" s="157"/>
      <c r="B1054" s="158">
        <v>0.79166666666666663</v>
      </c>
      <c r="C1054" s="159">
        <v>842</v>
      </c>
      <c r="D1054" s="159">
        <v>773</v>
      </c>
      <c r="E1054" s="159">
        <v>0</v>
      </c>
      <c r="F1054" s="159">
        <v>7</v>
      </c>
      <c r="G1054" s="159">
        <v>4</v>
      </c>
      <c r="H1054" s="159">
        <v>36</v>
      </c>
      <c r="I1054" s="159">
        <v>20</v>
      </c>
      <c r="J1054" s="159">
        <v>1</v>
      </c>
      <c r="K1054" s="159">
        <v>1</v>
      </c>
      <c r="L1054" s="159">
        <v>0</v>
      </c>
    </row>
    <row r="1055" spans="1:12">
      <c r="A1055" s="157"/>
      <c r="B1055" s="158">
        <v>0.83333333333333337</v>
      </c>
      <c r="C1055" s="159">
        <v>652</v>
      </c>
      <c r="D1055" s="159">
        <v>583</v>
      </c>
      <c r="E1055" s="159">
        <v>0</v>
      </c>
      <c r="F1055" s="159">
        <v>6</v>
      </c>
      <c r="G1055" s="159">
        <v>9</v>
      </c>
      <c r="H1055" s="159">
        <v>34</v>
      </c>
      <c r="I1055" s="159">
        <v>19</v>
      </c>
      <c r="J1055" s="159">
        <v>1</v>
      </c>
      <c r="K1055" s="159">
        <v>0</v>
      </c>
      <c r="L1055" s="159">
        <v>0</v>
      </c>
    </row>
    <row r="1056" spans="1:12">
      <c r="A1056" s="157"/>
      <c r="B1056" s="158">
        <v>0.875</v>
      </c>
      <c r="C1056" s="159">
        <v>564</v>
      </c>
      <c r="D1056" s="159">
        <v>502</v>
      </c>
      <c r="E1056" s="159">
        <v>1</v>
      </c>
      <c r="F1056" s="159">
        <v>6</v>
      </c>
      <c r="G1056" s="159">
        <v>9</v>
      </c>
      <c r="H1056" s="159">
        <v>34</v>
      </c>
      <c r="I1056" s="159">
        <v>12</v>
      </c>
      <c r="J1056" s="159">
        <v>0</v>
      </c>
      <c r="K1056" s="159">
        <v>0</v>
      </c>
      <c r="L1056" s="159">
        <v>0</v>
      </c>
    </row>
    <row r="1057" spans="1:12">
      <c r="A1057" s="157"/>
      <c r="B1057" s="158">
        <v>0.91666666666666663</v>
      </c>
      <c r="C1057" s="159">
        <v>433</v>
      </c>
      <c r="D1057" s="159">
        <v>389</v>
      </c>
      <c r="E1057" s="159">
        <v>0</v>
      </c>
      <c r="F1057" s="159">
        <v>3</v>
      </c>
      <c r="G1057" s="159">
        <v>7</v>
      </c>
      <c r="H1057" s="159">
        <v>27</v>
      </c>
      <c r="I1057" s="159">
        <v>6</v>
      </c>
      <c r="J1057" s="159">
        <v>1</v>
      </c>
      <c r="K1057" s="159">
        <v>0</v>
      </c>
      <c r="L1057" s="159">
        <v>0</v>
      </c>
    </row>
    <row r="1058" spans="1:12">
      <c r="A1058" s="157"/>
      <c r="B1058" s="158">
        <v>0.95833333333333337</v>
      </c>
      <c r="C1058" s="159">
        <v>256</v>
      </c>
      <c r="D1058" s="159">
        <v>234</v>
      </c>
      <c r="E1058" s="159">
        <v>2</v>
      </c>
      <c r="F1058" s="159">
        <v>3</v>
      </c>
      <c r="G1058" s="159">
        <v>5</v>
      </c>
      <c r="H1058" s="159">
        <v>7</v>
      </c>
      <c r="I1058" s="159">
        <v>1</v>
      </c>
      <c r="J1058" s="159">
        <v>4</v>
      </c>
      <c r="K1058" s="159">
        <v>0</v>
      </c>
      <c r="L1058" s="159">
        <v>0</v>
      </c>
    </row>
    <row r="1059" spans="1:12">
      <c r="A1059" s="157" t="s">
        <v>426</v>
      </c>
      <c r="B1059" s="158">
        <v>0</v>
      </c>
      <c r="C1059" s="159">
        <v>147</v>
      </c>
      <c r="D1059" s="159">
        <v>135</v>
      </c>
      <c r="E1059" s="159">
        <v>0</v>
      </c>
      <c r="F1059" s="159">
        <v>5</v>
      </c>
      <c r="G1059" s="159">
        <v>3</v>
      </c>
      <c r="H1059" s="159">
        <v>3</v>
      </c>
      <c r="I1059" s="159">
        <v>1</v>
      </c>
      <c r="J1059" s="159">
        <v>0</v>
      </c>
      <c r="K1059" s="159">
        <v>0</v>
      </c>
      <c r="L1059" s="159">
        <v>0</v>
      </c>
    </row>
    <row r="1060" spans="1:12">
      <c r="A1060" s="157"/>
      <c r="B1060" s="158">
        <v>4.1666666666666664E-2</v>
      </c>
      <c r="C1060" s="159">
        <v>76</v>
      </c>
      <c r="D1060" s="159">
        <v>70</v>
      </c>
      <c r="E1060" s="159">
        <v>2</v>
      </c>
      <c r="F1060" s="159">
        <v>1</v>
      </c>
      <c r="G1060" s="159">
        <v>0</v>
      </c>
      <c r="H1060" s="159">
        <v>0</v>
      </c>
      <c r="I1060" s="159">
        <v>2</v>
      </c>
      <c r="J1060" s="159">
        <v>1</v>
      </c>
      <c r="K1060" s="159">
        <v>0</v>
      </c>
      <c r="L1060" s="159">
        <v>0</v>
      </c>
    </row>
    <row r="1061" spans="1:12">
      <c r="A1061" s="157"/>
      <c r="B1061" s="158">
        <v>8.3333333333333329E-2</v>
      </c>
      <c r="C1061" s="159">
        <v>59</v>
      </c>
      <c r="D1061" s="159">
        <v>52</v>
      </c>
      <c r="E1061" s="159">
        <v>0</v>
      </c>
      <c r="F1061" s="159">
        <v>2</v>
      </c>
      <c r="G1061" s="159">
        <v>1</v>
      </c>
      <c r="H1061" s="159">
        <v>1</v>
      </c>
      <c r="I1061" s="159">
        <v>1</v>
      </c>
      <c r="J1061" s="159">
        <v>1</v>
      </c>
      <c r="K1061" s="159">
        <v>1</v>
      </c>
      <c r="L1061" s="159">
        <v>0</v>
      </c>
    </row>
    <row r="1062" spans="1:12">
      <c r="A1062" s="157"/>
      <c r="B1062" s="158">
        <v>0.125</v>
      </c>
      <c r="C1062" s="159">
        <v>40</v>
      </c>
      <c r="D1062" s="159">
        <v>36</v>
      </c>
      <c r="E1062" s="159">
        <v>0</v>
      </c>
      <c r="F1062" s="159">
        <v>1</v>
      </c>
      <c r="G1062" s="159">
        <v>0</v>
      </c>
      <c r="H1062" s="159">
        <v>0</v>
      </c>
      <c r="I1062" s="159">
        <v>3</v>
      </c>
      <c r="J1062" s="159">
        <v>0</v>
      </c>
      <c r="K1062" s="159">
        <v>0</v>
      </c>
      <c r="L1062" s="159">
        <v>0</v>
      </c>
    </row>
    <row r="1063" spans="1:12">
      <c r="A1063" s="157"/>
      <c r="B1063" s="158">
        <v>0.16666666666666666</v>
      </c>
      <c r="C1063" s="159">
        <v>53</v>
      </c>
      <c r="D1063" s="159">
        <v>41</v>
      </c>
      <c r="E1063" s="159">
        <v>0</v>
      </c>
      <c r="F1063" s="159">
        <v>1</v>
      </c>
      <c r="G1063" s="159">
        <v>1</v>
      </c>
      <c r="H1063" s="159">
        <v>0</v>
      </c>
      <c r="I1063" s="159">
        <v>9</v>
      </c>
      <c r="J1063" s="159">
        <v>1</v>
      </c>
      <c r="K1063" s="159">
        <v>0</v>
      </c>
      <c r="L1063" s="159">
        <v>0</v>
      </c>
    </row>
    <row r="1064" spans="1:12">
      <c r="A1064" s="157"/>
      <c r="B1064" s="158">
        <v>0.20833333333333334</v>
      </c>
      <c r="C1064" s="159">
        <v>85</v>
      </c>
      <c r="D1064" s="159">
        <v>56</v>
      </c>
      <c r="E1064" s="159">
        <v>0</v>
      </c>
      <c r="F1064" s="159">
        <v>8</v>
      </c>
      <c r="G1064" s="159">
        <v>2</v>
      </c>
      <c r="H1064" s="159">
        <v>2</v>
      </c>
      <c r="I1064" s="159">
        <v>17</v>
      </c>
      <c r="J1064" s="159">
        <v>0</v>
      </c>
      <c r="K1064" s="159">
        <v>0</v>
      </c>
      <c r="L1064" s="159">
        <v>0</v>
      </c>
    </row>
    <row r="1065" spans="1:12">
      <c r="A1065" s="157"/>
      <c r="B1065" s="158">
        <v>0.25</v>
      </c>
      <c r="C1065" s="159">
        <v>276</v>
      </c>
      <c r="D1065" s="159">
        <v>230</v>
      </c>
      <c r="E1065" s="159">
        <v>3</v>
      </c>
      <c r="F1065" s="159">
        <v>18</v>
      </c>
      <c r="G1065" s="159">
        <v>1</v>
      </c>
      <c r="H1065" s="159">
        <v>2</v>
      </c>
      <c r="I1065" s="159">
        <v>21</v>
      </c>
      <c r="J1065" s="159">
        <v>1</v>
      </c>
      <c r="K1065" s="159">
        <v>0</v>
      </c>
      <c r="L1065" s="159">
        <v>0</v>
      </c>
    </row>
    <row r="1066" spans="1:12">
      <c r="A1066" s="157"/>
      <c r="B1066" s="158">
        <v>0.29166666666666669</v>
      </c>
      <c r="C1066" s="159">
        <v>602</v>
      </c>
      <c r="D1066" s="159">
        <v>526</v>
      </c>
      <c r="E1066" s="159">
        <v>0</v>
      </c>
      <c r="F1066" s="159">
        <v>16</v>
      </c>
      <c r="G1066" s="159">
        <v>5</v>
      </c>
      <c r="H1066" s="159">
        <v>16</v>
      </c>
      <c r="I1066" s="159">
        <v>37</v>
      </c>
      <c r="J1066" s="159">
        <v>2</v>
      </c>
      <c r="K1066" s="159">
        <v>0</v>
      </c>
      <c r="L1066" s="159">
        <v>0</v>
      </c>
    </row>
    <row r="1067" spans="1:12">
      <c r="A1067" s="157"/>
      <c r="B1067" s="158">
        <v>0.33333333333333331</v>
      </c>
      <c r="C1067" s="159">
        <v>715</v>
      </c>
      <c r="D1067" s="159">
        <v>646</v>
      </c>
      <c r="E1067" s="159">
        <v>0</v>
      </c>
      <c r="F1067" s="159">
        <v>10</v>
      </c>
      <c r="G1067" s="159">
        <v>6</v>
      </c>
      <c r="H1067" s="159">
        <v>17</v>
      </c>
      <c r="I1067" s="159">
        <v>33</v>
      </c>
      <c r="J1067" s="159">
        <v>3</v>
      </c>
      <c r="K1067" s="159">
        <v>0</v>
      </c>
      <c r="L1067" s="159">
        <v>0</v>
      </c>
    </row>
    <row r="1068" spans="1:12">
      <c r="A1068" s="157"/>
      <c r="B1068" s="158">
        <v>0.375</v>
      </c>
      <c r="C1068" s="159">
        <v>773</v>
      </c>
      <c r="D1068" s="159">
        <v>679</v>
      </c>
      <c r="E1068" s="159">
        <v>0</v>
      </c>
      <c r="F1068" s="159">
        <v>18</v>
      </c>
      <c r="G1068" s="159">
        <v>8</v>
      </c>
      <c r="H1068" s="159">
        <v>18</v>
      </c>
      <c r="I1068" s="159">
        <v>45</v>
      </c>
      <c r="J1068" s="159">
        <v>4</v>
      </c>
      <c r="K1068" s="159">
        <v>1</v>
      </c>
      <c r="L1068" s="159">
        <v>0</v>
      </c>
    </row>
    <row r="1069" spans="1:12">
      <c r="A1069" s="157"/>
      <c r="B1069" s="158">
        <v>0.41666666666666669</v>
      </c>
      <c r="C1069" s="159">
        <v>687</v>
      </c>
      <c r="D1069" s="159">
        <v>604</v>
      </c>
      <c r="E1069" s="159">
        <v>1</v>
      </c>
      <c r="F1069" s="159">
        <v>15</v>
      </c>
      <c r="G1069" s="159">
        <v>3</v>
      </c>
      <c r="H1069" s="159">
        <v>9</v>
      </c>
      <c r="I1069" s="159">
        <v>48</v>
      </c>
      <c r="J1069" s="159">
        <v>5</v>
      </c>
      <c r="K1069" s="159">
        <v>1</v>
      </c>
      <c r="L1069" s="159">
        <v>1</v>
      </c>
    </row>
    <row r="1070" spans="1:12">
      <c r="A1070" s="157"/>
      <c r="B1070" s="158">
        <v>0.45833333333333331</v>
      </c>
      <c r="C1070" s="159">
        <v>695</v>
      </c>
      <c r="D1070" s="159">
        <v>600</v>
      </c>
      <c r="E1070" s="159">
        <v>2</v>
      </c>
      <c r="F1070" s="159">
        <v>15</v>
      </c>
      <c r="G1070" s="159">
        <v>9</v>
      </c>
      <c r="H1070" s="159">
        <v>16</v>
      </c>
      <c r="I1070" s="159">
        <v>47</v>
      </c>
      <c r="J1070" s="159">
        <v>6</v>
      </c>
      <c r="K1070" s="159">
        <v>0</v>
      </c>
      <c r="L1070" s="159">
        <v>0</v>
      </c>
    </row>
    <row r="1071" spans="1:12">
      <c r="A1071" s="157"/>
      <c r="B1071" s="158">
        <v>0.5</v>
      </c>
      <c r="C1071" s="159">
        <v>689</v>
      </c>
      <c r="D1071" s="159">
        <v>612</v>
      </c>
      <c r="E1071" s="159">
        <v>1</v>
      </c>
      <c r="F1071" s="159">
        <v>11</v>
      </c>
      <c r="G1071" s="159">
        <v>7</v>
      </c>
      <c r="H1071" s="159">
        <v>9</v>
      </c>
      <c r="I1071" s="159">
        <v>42</v>
      </c>
      <c r="J1071" s="159">
        <v>6</v>
      </c>
      <c r="K1071" s="159">
        <v>0</v>
      </c>
      <c r="L1071" s="159">
        <v>1</v>
      </c>
    </row>
    <row r="1072" spans="1:12">
      <c r="A1072" s="157"/>
      <c r="B1072" s="158">
        <v>0.54166666666666663</v>
      </c>
      <c r="C1072" s="159">
        <v>701</v>
      </c>
      <c r="D1072" s="159">
        <v>612</v>
      </c>
      <c r="E1072" s="159">
        <v>1</v>
      </c>
      <c r="F1072" s="159">
        <v>13</v>
      </c>
      <c r="G1072" s="159">
        <v>14</v>
      </c>
      <c r="H1072" s="159">
        <v>15</v>
      </c>
      <c r="I1072" s="159">
        <v>43</v>
      </c>
      <c r="J1072" s="159">
        <v>3</v>
      </c>
      <c r="K1072" s="159">
        <v>0</v>
      </c>
      <c r="L1072" s="159">
        <v>0</v>
      </c>
    </row>
    <row r="1073" spans="1:12">
      <c r="A1073" s="157"/>
      <c r="B1073" s="158">
        <v>0.58333333333333337</v>
      </c>
      <c r="C1073" s="159">
        <v>681</v>
      </c>
      <c r="D1073" s="159">
        <v>600</v>
      </c>
      <c r="E1073" s="159">
        <v>1</v>
      </c>
      <c r="F1073" s="159">
        <v>16</v>
      </c>
      <c r="G1073" s="159">
        <v>9</v>
      </c>
      <c r="H1073" s="159">
        <v>14</v>
      </c>
      <c r="I1073" s="159">
        <v>37</v>
      </c>
      <c r="J1073" s="159">
        <v>3</v>
      </c>
      <c r="K1073" s="159">
        <v>1</v>
      </c>
      <c r="L1073" s="159">
        <v>0</v>
      </c>
    </row>
    <row r="1074" spans="1:12">
      <c r="A1074" s="157"/>
      <c r="B1074" s="158">
        <v>0.625</v>
      </c>
      <c r="C1074" s="159">
        <v>698</v>
      </c>
      <c r="D1074" s="159">
        <v>617</v>
      </c>
      <c r="E1074" s="159">
        <v>0</v>
      </c>
      <c r="F1074" s="159">
        <v>19</v>
      </c>
      <c r="G1074" s="159">
        <v>16</v>
      </c>
      <c r="H1074" s="159">
        <v>18</v>
      </c>
      <c r="I1074" s="159">
        <v>27</v>
      </c>
      <c r="J1074" s="159">
        <v>1</v>
      </c>
      <c r="K1074" s="159">
        <v>0</v>
      </c>
      <c r="L1074" s="159">
        <v>0</v>
      </c>
    </row>
    <row r="1075" spans="1:12">
      <c r="A1075" s="157"/>
      <c r="B1075" s="158">
        <v>0.66666666666666663</v>
      </c>
      <c r="C1075" s="159">
        <v>658</v>
      </c>
      <c r="D1075" s="159">
        <v>604</v>
      </c>
      <c r="E1075" s="159">
        <v>0</v>
      </c>
      <c r="F1075" s="159">
        <v>12</v>
      </c>
      <c r="G1075" s="159">
        <v>9</v>
      </c>
      <c r="H1075" s="159">
        <v>21</v>
      </c>
      <c r="I1075" s="159">
        <v>12</v>
      </c>
      <c r="J1075" s="159">
        <v>0</v>
      </c>
      <c r="K1075" s="159">
        <v>0</v>
      </c>
      <c r="L1075" s="159">
        <v>0</v>
      </c>
    </row>
    <row r="1076" spans="1:12">
      <c r="A1076" s="157"/>
      <c r="B1076" s="158">
        <v>0.70833333333333337</v>
      </c>
      <c r="C1076" s="159">
        <v>626</v>
      </c>
      <c r="D1076" s="159">
        <v>539</v>
      </c>
      <c r="E1076" s="159">
        <v>1</v>
      </c>
      <c r="F1076" s="159">
        <v>15</v>
      </c>
      <c r="G1076" s="159">
        <v>19</v>
      </c>
      <c r="H1076" s="159">
        <v>31</v>
      </c>
      <c r="I1076" s="159">
        <v>20</v>
      </c>
      <c r="J1076" s="159">
        <v>1</v>
      </c>
      <c r="K1076" s="159">
        <v>0</v>
      </c>
      <c r="L1076" s="159">
        <v>0</v>
      </c>
    </row>
    <row r="1077" spans="1:12">
      <c r="A1077" s="157"/>
      <c r="B1077" s="158">
        <v>0.75</v>
      </c>
      <c r="C1077" s="159">
        <v>647</v>
      </c>
      <c r="D1077" s="159">
        <v>578</v>
      </c>
      <c r="E1077" s="159">
        <v>1</v>
      </c>
      <c r="F1077" s="159">
        <v>15</v>
      </c>
      <c r="G1077" s="159">
        <v>10</v>
      </c>
      <c r="H1077" s="159">
        <v>22</v>
      </c>
      <c r="I1077" s="159">
        <v>20</v>
      </c>
      <c r="J1077" s="159">
        <v>1</v>
      </c>
      <c r="K1077" s="159">
        <v>0</v>
      </c>
      <c r="L1077" s="159">
        <v>0</v>
      </c>
    </row>
    <row r="1078" spans="1:12">
      <c r="A1078" s="157"/>
      <c r="B1078" s="158">
        <v>0.79166666666666663</v>
      </c>
      <c r="C1078" s="159">
        <v>710</v>
      </c>
      <c r="D1078" s="159">
        <v>649</v>
      </c>
      <c r="E1078" s="159">
        <v>1</v>
      </c>
      <c r="F1078" s="159">
        <v>14</v>
      </c>
      <c r="G1078" s="159">
        <v>10</v>
      </c>
      <c r="H1078" s="159">
        <v>15</v>
      </c>
      <c r="I1078" s="159">
        <v>20</v>
      </c>
      <c r="J1078" s="159">
        <v>1</v>
      </c>
      <c r="K1078" s="159">
        <v>0</v>
      </c>
      <c r="L1078" s="159">
        <v>0</v>
      </c>
    </row>
    <row r="1079" spans="1:12">
      <c r="A1079" s="157"/>
      <c r="B1079" s="158">
        <v>0.83333333333333337</v>
      </c>
      <c r="C1079" s="159">
        <v>666</v>
      </c>
      <c r="D1079" s="159">
        <v>599</v>
      </c>
      <c r="E1079" s="159">
        <v>1</v>
      </c>
      <c r="F1079" s="159">
        <v>13</v>
      </c>
      <c r="G1079" s="159">
        <v>16</v>
      </c>
      <c r="H1079" s="159">
        <v>12</v>
      </c>
      <c r="I1079" s="159">
        <v>24</v>
      </c>
      <c r="J1079" s="159">
        <v>0</v>
      </c>
      <c r="K1079" s="159">
        <v>1</v>
      </c>
      <c r="L1079" s="159">
        <v>0</v>
      </c>
    </row>
    <row r="1080" spans="1:12">
      <c r="A1080" s="157"/>
      <c r="B1080" s="158">
        <v>0.875</v>
      </c>
      <c r="C1080" s="159">
        <v>539</v>
      </c>
      <c r="D1080" s="159">
        <v>483</v>
      </c>
      <c r="E1080" s="159">
        <v>0</v>
      </c>
      <c r="F1080" s="159">
        <v>8</v>
      </c>
      <c r="G1080" s="159">
        <v>8</v>
      </c>
      <c r="H1080" s="159">
        <v>26</v>
      </c>
      <c r="I1080" s="159">
        <v>13</v>
      </c>
      <c r="J1080" s="159">
        <v>1</v>
      </c>
      <c r="K1080" s="159">
        <v>0</v>
      </c>
      <c r="L1080" s="159">
        <v>0</v>
      </c>
    </row>
    <row r="1081" spans="1:12">
      <c r="A1081" s="157"/>
      <c r="B1081" s="158">
        <v>0.91666666666666663</v>
      </c>
      <c r="C1081" s="159">
        <v>452</v>
      </c>
      <c r="D1081" s="159">
        <v>410</v>
      </c>
      <c r="E1081" s="159">
        <v>2</v>
      </c>
      <c r="F1081" s="159">
        <v>8</v>
      </c>
      <c r="G1081" s="159">
        <v>4</v>
      </c>
      <c r="H1081" s="159">
        <v>10</v>
      </c>
      <c r="I1081" s="159">
        <v>15</v>
      </c>
      <c r="J1081" s="159">
        <v>3</v>
      </c>
      <c r="K1081" s="159">
        <v>0</v>
      </c>
      <c r="L1081" s="159">
        <v>0</v>
      </c>
    </row>
    <row r="1082" spans="1:12">
      <c r="A1082" s="157"/>
      <c r="B1082" s="158">
        <v>0.95833333333333337</v>
      </c>
      <c r="C1082" s="159">
        <v>316</v>
      </c>
      <c r="D1082" s="159">
        <v>276</v>
      </c>
      <c r="E1082" s="159">
        <v>0</v>
      </c>
      <c r="F1082" s="159">
        <v>8</v>
      </c>
      <c r="G1082" s="159">
        <v>6</v>
      </c>
      <c r="H1082" s="159">
        <v>8</v>
      </c>
      <c r="I1082" s="159">
        <v>17</v>
      </c>
      <c r="J1082" s="159">
        <v>1</v>
      </c>
      <c r="K1082" s="159">
        <v>0</v>
      </c>
      <c r="L1082" s="159">
        <v>0</v>
      </c>
    </row>
    <row r="1083" spans="1:12">
      <c r="A1083" s="157" t="s">
        <v>427</v>
      </c>
      <c r="B1083" s="158">
        <v>0</v>
      </c>
      <c r="C1083" s="159">
        <v>185</v>
      </c>
      <c r="D1083" s="159">
        <v>168</v>
      </c>
      <c r="E1083" s="159">
        <v>0</v>
      </c>
      <c r="F1083" s="159">
        <v>5</v>
      </c>
      <c r="G1083" s="159">
        <v>1</v>
      </c>
      <c r="H1083" s="159">
        <v>7</v>
      </c>
      <c r="I1083" s="159">
        <v>4</v>
      </c>
      <c r="J1083" s="159">
        <v>0</v>
      </c>
      <c r="K1083" s="159">
        <v>0</v>
      </c>
      <c r="L1083" s="159">
        <v>0</v>
      </c>
    </row>
    <row r="1084" spans="1:12">
      <c r="A1084" s="157"/>
      <c r="B1084" s="158">
        <v>4.1666666666666664E-2</v>
      </c>
      <c r="C1084" s="159">
        <v>102</v>
      </c>
      <c r="D1084" s="159">
        <v>99</v>
      </c>
      <c r="E1084" s="159">
        <v>0</v>
      </c>
      <c r="F1084" s="159">
        <v>2</v>
      </c>
      <c r="G1084" s="159">
        <v>1</v>
      </c>
      <c r="H1084" s="159">
        <v>0</v>
      </c>
      <c r="I1084" s="159">
        <v>0</v>
      </c>
      <c r="J1084" s="159">
        <v>0</v>
      </c>
      <c r="K1084" s="159">
        <v>0</v>
      </c>
      <c r="L1084" s="159">
        <v>0</v>
      </c>
    </row>
    <row r="1085" spans="1:12">
      <c r="A1085" s="157"/>
      <c r="B1085" s="158">
        <v>8.3333333333333329E-2</v>
      </c>
      <c r="C1085" s="159">
        <v>66</v>
      </c>
      <c r="D1085" s="159">
        <v>61</v>
      </c>
      <c r="E1085" s="159">
        <v>0</v>
      </c>
      <c r="F1085" s="159">
        <v>1</v>
      </c>
      <c r="G1085" s="159">
        <v>0</v>
      </c>
      <c r="H1085" s="159">
        <v>1</v>
      </c>
      <c r="I1085" s="159">
        <v>3</v>
      </c>
      <c r="J1085" s="159">
        <v>0</v>
      </c>
      <c r="K1085" s="159">
        <v>0</v>
      </c>
      <c r="L1085" s="159">
        <v>0</v>
      </c>
    </row>
    <row r="1086" spans="1:12">
      <c r="A1086" s="157"/>
      <c r="B1086" s="158">
        <v>0.125</v>
      </c>
      <c r="C1086" s="159">
        <v>50</v>
      </c>
      <c r="D1086" s="159">
        <v>44</v>
      </c>
      <c r="E1086" s="159">
        <v>0</v>
      </c>
      <c r="F1086" s="159">
        <v>1</v>
      </c>
      <c r="G1086" s="159">
        <v>0</v>
      </c>
      <c r="H1086" s="159">
        <v>2</v>
      </c>
      <c r="I1086" s="159">
        <v>2</v>
      </c>
      <c r="J1086" s="159">
        <v>0</v>
      </c>
      <c r="K1086" s="159">
        <v>1</v>
      </c>
      <c r="L1086" s="159">
        <v>0</v>
      </c>
    </row>
    <row r="1087" spans="1:12">
      <c r="A1087" s="157"/>
      <c r="B1087" s="158">
        <v>0.16666666666666666</v>
      </c>
      <c r="C1087" s="159">
        <v>38</v>
      </c>
      <c r="D1087" s="159">
        <v>28</v>
      </c>
      <c r="E1087" s="159">
        <v>0</v>
      </c>
      <c r="F1087" s="159">
        <v>1</v>
      </c>
      <c r="G1087" s="159">
        <v>0</v>
      </c>
      <c r="H1087" s="159">
        <v>0</v>
      </c>
      <c r="I1087" s="159">
        <v>9</v>
      </c>
      <c r="J1087" s="159">
        <v>0</v>
      </c>
      <c r="K1087" s="159">
        <v>0</v>
      </c>
      <c r="L1087" s="159">
        <v>0</v>
      </c>
    </row>
    <row r="1088" spans="1:12">
      <c r="A1088" s="157"/>
      <c r="B1088" s="158">
        <v>0.20833333333333334</v>
      </c>
      <c r="C1088" s="159">
        <v>69</v>
      </c>
      <c r="D1088" s="159">
        <v>50</v>
      </c>
      <c r="E1088" s="159">
        <v>0</v>
      </c>
      <c r="F1088" s="159">
        <v>7</v>
      </c>
      <c r="G1088" s="159">
        <v>0</v>
      </c>
      <c r="H1088" s="159">
        <v>1</v>
      </c>
      <c r="I1088" s="159">
        <v>10</v>
      </c>
      <c r="J1088" s="159">
        <v>1</v>
      </c>
      <c r="K1088" s="159">
        <v>0</v>
      </c>
      <c r="L1088" s="159">
        <v>0</v>
      </c>
    </row>
    <row r="1089" spans="1:12">
      <c r="A1089" s="157"/>
      <c r="B1089" s="158">
        <v>0.25</v>
      </c>
      <c r="C1089" s="159">
        <v>249</v>
      </c>
      <c r="D1089" s="159">
        <v>212</v>
      </c>
      <c r="E1089" s="159">
        <v>0</v>
      </c>
      <c r="F1089" s="159">
        <v>9</v>
      </c>
      <c r="G1089" s="159">
        <v>1</v>
      </c>
      <c r="H1089" s="159">
        <v>4</v>
      </c>
      <c r="I1089" s="159">
        <v>20</v>
      </c>
      <c r="J1089" s="159">
        <v>3</v>
      </c>
      <c r="K1089" s="159">
        <v>0</v>
      </c>
      <c r="L1089" s="159">
        <v>0</v>
      </c>
    </row>
    <row r="1090" spans="1:12">
      <c r="A1090" s="157"/>
      <c r="B1090" s="158">
        <v>0.29166666666666669</v>
      </c>
      <c r="C1090" s="159">
        <v>755</v>
      </c>
      <c r="D1090" s="159">
        <v>675</v>
      </c>
      <c r="E1090" s="159">
        <v>1</v>
      </c>
      <c r="F1090" s="159">
        <v>13</v>
      </c>
      <c r="G1090" s="159">
        <v>3</v>
      </c>
      <c r="H1090" s="159">
        <v>23</v>
      </c>
      <c r="I1090" s="159">
        <v>36</v>
      </c>
      <c r="J1090" s="159">
        <v>3</v>
      </c>
      <c r="K1090" s="159">
        <v>1</v>
      </c>
      <c r="L1090" s="159">
        <v>0</v>
      </c>
    </row>
    <row r="1091" spans="1:12">
      <c r="A1091" s="157"/>
      <c r="B1091" s="158">
        <v>0.33333333333333331</v>
      </c>
      <c r="C1091" s="159">
        <v>997</v>
      </c>
      <c r="D1091" s="159">
        <v>898</v>
      </c>
      <c r="E1091" s="159">
        <v>0</v>
      </c>
      <c r="F1091" s="159">
        <v>15</v>
      </c>
      <c r="G1091" s="159">
        <v>11</v>
      </c>
      <c r="H1091" s="159">
        <v>37</v>
      </c>
      <c r="I1091" s="159">
        <v>31</v>
      </c>
      <c r="J1091" s="159">
        <v>5</v>
      </c>
      <c r="K1091" s="159">
        <v>0</v>
      </c>
      <c r="L1091" s="159">
        <v>0</v>
      </c>
    </row>
    <row r="1092" spans="1:12">
      <c r="A1092" s="157"/>
      <c r="B1092" s="158">
        <v>0.375</v>
      </c>
      <c r="C1092" s="159">
        <v>965</v>
      </c>
      <c r="D1092" s="159">
        <v>878</v>
      </c>
      <c r="E1092" s="159">
        <v>0</v>
      </c>
      <c r="F1092" s="159">
        <v>16</v>
      </c>
      <c r="G1092" s="159">
        <v>8</v>
      </c>
      <c r="H1092" s="159">
        <v>28</v>
      </c>
      <c r="I1092" s="159">
        <v>31</v>
      </c>
      <c r="J1092" s="159">
        <v>4</v>
      </c>
      <c r="K1092" s="159">
        <v>0</v>
      </c>
      <c r="L1092" s="159">
        <v>0</v>
      </c>
    </row>
    <row r="1093" spans="1:12">
      <c r="A1093" s="157"/>
      <c r="B1093" s="158">
        <v>0.41666666666666669</v>
      </c>
      <c r="C1093" s="159">
        <v>937</v>
      </c>
      <c r="D1093" s="159">
        <v>829</v>
      </c>
      <c r="E1093" s="159">
        <v>1</v>
      </c>
      <c r="F1093" s="159">
        <v>19</v>
      </c>
      <c r="G1093" s="159">
        <v>10</v>
      </c>
      <c r="H1093" s="159">
        <v>15</v>
      </c>
      <c r="I1093" s="159">
        <v>59</v>
      </c>
      <c r="J1093" s="159">
        <v>4</v>
      </c>
      <c r="K1093" s="159">
        <v>0</v>
      </c>
      <c r="L1093" s="159">
        <v>0</v>
      </c>
    </row>
    <row r="1094" spans="1:12">
      <c r="A1094" s="157"/>
      <c r="B1094" s="158">
        <v>0.45833333333333331</v>
      </c>
      <c r="C1094" s="159">
        <v>872</v>
      </c>
      <c r="D1094" s="159">
        <v>783</v>
      </c>
      <c r="E1094" s="159">
        <v>0</v>
      </c>
      <c r="F1094" s="159">
        <v>14</v>
      </c>
      <c r="G1094" s="159">
        <v>6</v>
      </c>
      <c r="H1094" s="159">
        <v>12</v>
      </c>
      <c r="I1094" s="159">
        <v>54</v>
      </c>
      <c r="J1094" s="159">
        <v>2</v>
      </c>
      <c r="K1094" s="159">
        <v>0</v>
      </c>
      <c r="L1094" s="159">
        <v>1</v>
      </c>
    </row>
    <row r="1095" spans="1:12">
      <c r="A1095" s="157"/>
      <c r="B1095" s="158">
        <v>0.5</v>
      </c>
      <c r="C1095" s="159">
        <v>943</v>
      </c>
      <c r="D1095" s="159">
        <v>840</v>
      </c>
      <c r="E1095" s="159">
        <v>0</v>
      </c>
      <c r="F1095" s="159">
        <v>20</v>
      </c>
      <c r="G1095" s="159">
        <v>17</v>
      </c>
      <c r="H1095" s="159">
        <v>12</v>
      </c>
      <c r="I1095" s="159">
        <v>48</v>
      </c>
      <c r="J1095" s="159">
        <v>6</v>
      </c>
      <c r="K1095" s="159">
        <v>0</v>
      </c>
      <c r="L1095" s="159">
        <v>0</v>
      </c>
    </row>
    <row r="1096" spans="1:12">
      <c r="A1096" s="157"/>
      <c r="B1096" s="158">
        <v>0.54166666666666663</v>
      </c>
      <c r="C1096" s="159">
        <v>885</v>
      </c>
      <c r="D1096" s="159">
        <v>801</v>
      </c>
      <c r="E1096" s="159">
        <v>0</v>
      </c>
      <c r="F1096" s="159">
        <v>16</v>
      </c>
      <c r="G1096" s="159">
        <v>12</v>
      </c>
      <c r="H1096" s="159">
        <v>14</v>
      </c>
      <c r="I1096" s="159">
        <v>39</v>
      </c>
      <c r="J1096" s="159">
        <v>3</v>
      </c>
      <c r="K1096" s="159">
        <v>0</v>
      </c>
      <c r="L1096" s="159">
        <v>0</v>
      </c>
    </row>
    <row r="1097" spans="1:12">
      <c r="A1097" s="157"/>
      <c r="B1097" s="158">
        <v>0.58333333333333337</v>
      </c>
      <c r="C1097" s="159">
        <v>959</v>
      </c>
      <c r="D1097" s="159">
        <v>882</v>
      </c>
      <c r="E1097" s="159">
        <v>0</v>
      </c>
      <c r="F1097" s="159">
        <v>15</v>
      </c>
      <c r="G1097" s="159">
        <v>13</v>
      </c>
      <c r="H1097" s="159">
        <v>10</v>
      </c>
      <c r="I1097" s="159">
        <v>28</v>
      </c>
      <c r="J1097" s="159">
        <v>11</v>
      </c>
      <c r="K1097" s="159">
        <v>0</v>
      </c>
      <c r="L1097" s="159">
        <v>0</v>
      </c>
    </row>
    <row r="1098" spans="1:12">
      <c r="A1098" s="157"/>
      <c r="B1098" s="158">
        <v>0.625</v>
      </c>
      <c r="C1098" s="159">
        <v>965</v>
      </c>
      <c r="D1098" s="159">
        <v>875</v>
      </c>
      <c r="E1098" s="159">
        <v>3</v>
      </c>
      <c r="F1098" s="159">
        <v>17</v>
      </c>
      <c r="G1098" s="159">
        <v>17</v>
      </c>
      <c r="H1098" s="159">
        <v>23</v>
      </c>
      <c r="I1098" s="159">
        <v>26</v>
      </c>
      <c r="J1098" s="159">
        <v>4</v>
      </c>
      <c r="K1098" s="159">
        <v>0</v>
      </c>
      <c r="L1098" s="159">
        <v>0</v>
      </c>
    </row>
    <row r="1099" spans="1:12">
      <c r="A1099" s="157"/>
      <c r="B1099" s="158">
        <v>0.66666666666666663</v>
      </c>
      <c r="C1099" s="159">
        <v>976</v>
      </c>
      <c r="D1099" s="159">
        <v>890</v>
      </c>
      <c r="E1099" s="159">
        <v>0</v>
      </c>
      <c r="F1099" s="159">
        <v>15</v>
      </c>
      <c r="G1099" s="159">
        <v>14</v>
      </c>
      <c r="H1099" s="159">
        <v>24</v>
      </c>
      <c r="I1099" s="159">
        <v>29</v>
      </c>
      <c r="J1099" s="159">
        <v>3</v>
      </c>
      <c r="K1099" s="159">
        <v>0</v>
      </c>
      <c r="L1099" s="159">
        <v>1</v>
      </c>
    </row>
    <row r="1100" spans="1:12">
      <c r="A1100" s="157"/>
      <c r="B1100" s="158">
        <v>0.70833333333333337</v>
      </c>
      <c r="C1100" s="159">
        <v>939</v>
      </c>
      <c r="D1100" s="159">
        <v>855</v>
      </c>
      <c r="E1100" s="159">
        <v>2</v>
      </c>
      <c r="F1100" s="159">
        <v>14</v>
      </c>
      <c r="G1100" s="159">
        <v>19</v>
      </c>
      <c r="H1100" s="159">
        <v>26</v>
      </c>
      <c r="I1100" s="159">
        <v>22</v>
      </c>
      <c r="J1100" s="159">
        <v>1</v>
      </c>
      <c r="K1100" s="159">
        <v>0</v>
      </c>
      <c r="L1100" s="159">
        <v>0</v>
      </c>
    </row>
    <row r="1101" spans="1:12">
      <c r="A1101" s="157"/>
      <c r="B1101" s="158">
        <v>0.75</v>
      </c>
      <c r="C1101" s="159">
        <v>955</v>
      </c>
      <c r="D1101" s="159">
        <v>875</v>
      </c>
      <c r="E1101" s="159">
        <v>0</v>
      </c>
      <c r="F1101" s="159">
        <v>19</v>
      </c>
      <c r="G1101" s="159">
        <v>16</v>
      </c>
      <c r="H1101" s="159">
        <v>21</v>
      </c>
      <c r="I1101" s="159">
        <v>22</v>
      </c>
      <c r="J1101" s="159">
        <v>2</v>
      </c>
      <c r="K1101" s="159">
        <v>0</v>
      </c>
      <c r="L1101" s="159">
        <v>0</v>
      </c>
    </row>
    <row r="1102" spans="1:12">
      <c r="A1102" s="157"/>
      <c r="B1102" s="158">
        <v>0.79166666666666663</v>
      </c>
      <c r="C1102" s="159">
        <v>895</v>
      </c>
      <c r="D1102" s="159">
        <v>835</v>
      </c>
      <c r="E1102" s="159">
        <v>1</v>
      </c>
      <c r="F1102" s="159">
        <v>14</v>
      </c>
      <c r="G1102" s="159">
        <v>11</v>
      </c>
      <c r="H1102" s="159">
        <v>17</v>
      </c>
      <c r="I1102" s="159">
        <v>16</v>
      </c>
      <c r="J1102" s="159">
        <v>1</v>
      </c>
      <c r="K1102" s="159">
        <v>0</v>
      </c>
      <c r="L1102" s="159">
        <v>0</v>
      </c>
    </row>
    <row r="1103" spans="1:12">
      <c r="A1103" s="157"/>
      <c r="B1103" s="158">
        <v>0.83333333333333337</v>
      </c>
      <c r="C1103" s="159">
        <v>845</v>
      </c>
      <c r="D1103" s="159">
        <v>785</v>
      </c>
      <c r="E1103" s="159">
        <v>0</v>
      </c>
      <c r="F1103" s="159">
        <v>15</v>
      </c>
      <c r="G1103" s="159">
        <v>8</v>
      </c>
      <c r="H1103" s="159">
        <v>30</v>
      </c>
      <c r="I1103" s="159">
        <v>7</v>
      </c>
      <c r="J1103" s="159">
        <v>0</v>
      </c>
      <c r="K1103" s="159">
        <v>0</v>
      </c>
      <c r="L1103" s="159">
        <v>0</v>
      </c>
    </row>
    <row r="1104" spans="1:12">
      <c r="A1104" s="157"/>
      <c r="B1104" s="158">
        <v>0.875</v>
      </c>
      <c r="C1104" s="159">
        <v>600</v>
      </c>
      <c r="D1104" s="159">
        <v>554</v>
      </c>
      <c r="E1104" s="159">
        <v>1</v>
      </c>
      <c r="F1104" s="159">
        <v>10</v>
      </c>
      <c r="G1104" s="159">
        <v>11</v>
      </c>
      <c r="H1104" s="159">
        <v>11</v>
      </c>
      <c r="I1104" s="159">
        <v>12</v>
      </c>
      <c r="J1104" s="159">
        <v>1</v>
      </c>
      <c r="K1104" s="159">
        <v>0</v>
      </c>
      <c r="L1104" s="159">
        <v>0</v>
      </c>
    </row>
    <row r="1105" spans="1:12">
      <c r="A1105" s="157"/>
      <c r="B1105" s="158">
        <v>0.91666666666666663</v>
      </c>
      <c r="C1105" s="159">
        <v>542</v>
      </c>
      <c r="D1105" s="159">
        <v>494</v>
      </c>
      <c r="E1105" s="159">
        <v>0</v>
      </c>
      <c r="F1105" s="159">
        <v>9</v>
      </c>
      <c r="G1105" s="159">
        <v>12</v>
      </c>
      <c r="H1105" s="159">
        <v>17</v>
      </c>
      <c r="I1105" s="159">
        <v>8</v>
      </c>
      <c r="J1105" s="159">
        <v>2</v>
      </c>
      <c r="K1105" s="159">
        <v>0</v>
      </c>
      <c r="L1105" s="159">
        <v>0</v>
      </c>
    </row>
    <row r="1106" spans="1:12">
      <c r="A1106" s="157"/>
      <c r="B1106" s="158">
        <v>0.95833333333333337</v>
      </c>
      <c r="C1106" s="159">
        <v>391</v>
      </c>
      <c r="D1106" s="159">
        <v>356</v>
      </c>
      <c r="E1106" s="159">
        <v>1</v>
      </c>
      <c r="F1106" s="159">
        <v>9</v>
      </c>
      <c r="G1106" s="159">
        <v>7</v>
      </c>
      <c r="H1106" s="159">
        <v>10</v>
      </c>
      <c r="I1106" s="159">
        <v>6</v>
      </c>
      <c r="J1106" s="159">
        <v>2</v>
      </c>
      <c r="K1106" s="159">
        <v>0</v>
      </c>
      <c r="L1106" s="159">
        <v>0</v>
      </c>
    </row>
    <row r="1107" spans="1:12">
      <c r="A1107" s="157" t="s">
        <v>284</v>
      </c>
      <c r="B1107" s="157"/>
      <c r="C1107" s="159">
        <v>671356</v>
      </c>
      <c r="D1107" s="159">
        <v>593387</v>
      </c>
      <c r="E1107" s="159">
        <v>974</v>
      </c>
      <c r="F1107" s="159">
        <v>9325</v>
      </c>
      <c r="G1107" s="159">
        <v>6346</v>
      </c>
      <c r="H1107" s="159">
        <v>28748</v>
      </c>
      <c r="I1107" s="159">
        <v>27424</v>
      </c>
      <c r="J1107" s="159">
        <v>3988</v>
      </c>
      <c r="K1107" s="159">
        <v>1056</v>
      </c>
      <c r="L1107" s="159">
        <v>108</v>
      </c>
    </row>
  </sheetData>
  <pageMargins left="0.7" right="0.7" top="0.75" bottom="0.75" header="0.3" footer="0.3"/>
  <pageSetup paperSize="9"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X1174"/>
  <sheetViews>
    <sheetView zoomScale="40" zoomScaleNormal="40" workbookViewId="0">
      <selection activeCell="B1146" sqref="B1146"/>
    </sheetView>
  </sheetViews>
  <sheetFormatPr defaultRowHeight="12.75"/>
  <cols>
    <col min="2" max="2" width="20.7109375" customWidth="1"/>
    <col min="3" max="3" width="25.7109375" customWidth="1"/>
    <col min="4" max="102" width="20.7109375" customWidth="1"/>
    <col min="103" max="103" width="9.140625" bestFit="1" customWidth="1"/>
  </cols>
  <sheetData>
    <row r="1" spans="1:29" s="129" customFormat="1" ht="13.15" customHeight="1">
      <c r="A1" s="195" t="s">
        <v>297</v>
      </c>
      <c r="B1" s="203" t="s">
        <v>0</v>
      </c>
      <c r="C1" s="203" t="s">
        <v>13</v>
      </c>
      <c r="D1" s="196" t="s">
        <v>2</v>
      </c>
      <c r="E1" s="198" t="s">
        <v>211</v>
      </c>
      <c r="F1" s="200" t="s">
        <v>255</v>
      </c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2"/>
    </row>
    <row r="2" spans="1:29" s="129" customFormat="1" ht="11.25">
      <c r="A2" s="195"/>
      <c r="B2" s="204"/>
      <c r="C2" s="204"/>
      <c r="D2" s="197"/>
      <c r="E2" s="199"/>
      <c r="F2" s="128" t="s">
        <v>231</v>
      </c>
      <c r="G2" s="128" t="s">
        <v>232</v>
      </c>
      <c r="H2" s="128" t="s">
        <v>233</v>
      </c>
      <c r="I2" s="128" t="s">
        <v>234</v>
      </c>
      <c r="J2" s="128" t="s">
        <v>235</v>
      </c>
      <c r="K2" s="128" t="s">
        <v>236</v>
      </c>
      <c r="L2" s="128" t="s">
        <v>237</v>
      </c>
      <c r="M2" s="128" t="s">
        <v>238</v>
      </c>
      <c r="N2" s="128" t="s">
        <v>239</v>
      </c>
      <c r="O2" s="128" t="s">
        <v>240</v>
      </c>
      <c r="P2" s="128" t="s">
        <v>241</v>
      </c>
      <c r="Q2" s="128" t="s">
        <v>242</v>
      </c>
      <c r="R2" s="128" t="s">
        <v>243</v>
      </c>
      <c r="S2" s="128" t="s">
        <v>244</v>
      </c>
      <c r="T2" s="128" t="s">
        <v>245</v>
      </c>
      <c r="U2" s="128" t="s">
        <v>246</v>
      </c>
      <c r="V2" s="128" t="s">
        <v>247</v>
      </c>
      <c r="W2" s="128" t="s">
        <v>248</v>
      </c>
      <c r="X2" s="128" t="s">
        <v>249</v>
      </c>
      <c r="Y2" s="128" t="s">
        <v>250</v>
      </c>
      <c r="Z2" s="128" t="s">
        <v>254</v>
      </c>
      <c r="AA2" s="128" t="s">
        <v>251</v>
      </c>
      <c r="AB2" s="128" t="s">
        <v>252</v>
      </c>
      <c r="AC2" s="128" t="s">
        <v>253</v>
      </c>
    </row>
    <row r="3" spans="1:29" s="129" customFormat="1" ht="11.25">
      <c r="A3" s="130">
        <v>1</v>
      </c>
      <c r="B3" s="60" t="s">
        <v>15</v>
      </c>
      <c r="C3" s="131" t="s">
        <v>16</v>
      </c>
      <c r="D3" s="132">
        <v>43207</v>
      </c>
      <c r="E3" s="133">
        <f>SUM(F3:AC3)</f>
        <v>46933</v>
      </c>
      <c r="F3" s="134">
        <f t="shared" ref="F3:F25" si="0">SUM(E1022:H1022)</f>
        <v>308</v>
      </c>
      <c r="G3" s="134">
        <f t="shared" ref="G3:G25" si="1">SUM(I1022:L1022)</f>
        <v>204</v>
      </c>
      <c r="H3" s="134">
        <f t="shared" ref="H3:H25" si="2">SUM(M1022:P1022)</f>
        <v>182</v>
      </c>
      <c r="I3" s="134">
        <f t="shared" ref="I3:I25" si="3">SUM(Q1022:T1022)</f>
        <v>148</v>
      </c>
      <c r="J3" s="134">
        <f t="shared" ref="J3:J25" si="4">SUM(U1022:X1022)</f>
        <v>264</v>
      </c>
      <c r="K3" s="134">
        <f t="shared" ref="K3:K25" si="5">SUM(Y1022:AB1022)</f>
        <v>946</v>
      </c>
      <c r="L3" s="134">
        <f t="shared" ref="L3:L25" si="6">SUM(AC1022:AF1022)</f>
        <v>2192</v>
      </c>
      <c r="M3" s="134">
        <f t="shared" ref="M3:M25" si="7">SUM(AG1022:AJ1022)</f>
        <v>3113</v>
      </c>
      <c r="N3" s="134">
        <f t="shared" ref="N3:N25" si="8">SUM(AK1022:AN1022)</f>
        <v>3095</v>
      </c>
      <c r="O3" s="134">
        <f t="shared" ref="O3:O25" si="9">SUM(AO1022:AR1022)</f>
        <v>2767</v>
      </c>
      <c r="P3" s="134">
        <f t="shared" ref="P3:P25" si="10">SUM(AS1022:AV1022)</f>
        <v>2623</v>
      </c>
      <c r="Q3" s="134">
        <f t="shared" ref="Q3:Q25" si="11">SUM(AW1022:AZ1022)</f>
        <v>2801</v>
      </c>
      <c r="R3" s="134">
        <f t="shared" ref="R3:R25" si="12">SUM(BA1022:BD1022)</f>
        <v>2634</v>
      </c>
      <c r="S3" s="134">
        <f t="shared" ref="S3:S25" si="13">SUM(BE1022:BH1022)</f>
        <v>2834</v>
      </c>
      <c r="T3" s="134">
        <f t="shared" ref="T3:T25" si="14">SUM(BI1022:BL1022)</f>
        <v>2813</v>
      </c>
      <c r="U3" s="134">
        <f t="shared" ref="U3:U25" si="15">SUM(BM1022:BP1022)</f>
        <v>3099</v>
      </c>
      <c r="V3" s="134">
        <f t="shared" ref="V3:V25" si="16">SUM(BQ1022:BT1022)</f>
        <v>2980</v>
      </c>
      <c r="W3" s="134">
        <f t="shared" ref="W3:W25" si="17">SUM(BU1022:BX1022)</f>
        <v>2954</v>
      </c>
      <c r="X3" s="134">
        <f t="shared" ref="X3:X25" si="18">SUM(BY1022:CB1022)</f>
        <v>2907</v>
      </c>
      <c r="Y3" s="134">
        <f t="shared" ref="Y3:Y25" si="19">SUM(CC1022:CF1022)</f>
        <v>2500</v>
      </c>
      <c r="Z3" s="134">
        <f t="shared" ref="Z3:Z25" si="20">SUM(CG1022:CJ1022)</f>
        <v>2062</v>
      </c>
      <c r="AA3" s="134">
        <f t="shared" ref="AA3:AA25" si="21">SUM(CK1022:CN1022)</f>
        <v>1738</v>
      </c>
      <c r="AB3" s="134">
        <f t="shared" ref="AB3:AB25" si="22">SUM(CO1022:CR1022)</f>
        <v>1150</v>
      </c>
      <c r="AC3" s="134">
        <f t="shared" ref="AC3:AC25" si="23">SUM(CS1022:CV1022)</f>
        <v>619</v>
      </c>
    </row>
    <row r="4" spans="1:29" s="129" customFormat="1" ht="11.25">
      <c r="A4" s="130">
        <v>2</v>
      </c>
      <c r="B4" s="60" t="s">
        <v>118</v>
      </c>
      <c r="C4" s="131" t="s">
        <v>119</v>
      </c>
      <c r="D4" s="132">
        <v>43263</v>
      </c>
      <c r="E4" s="133">
        <f t="shared" ref="E4:E25" si="24">SUM(F4:AC4)</f>
        <v>28467</v>
      </c>
      <c r="F4" s="134">
        <f t="shared" si="0"/>
        <v>147</v>
      </c>
      <c r="G4" s="134">
        <f t="shared" si="1"/>
        <v>82</v>
      </c>
      <c r="H4" s="134">
        <f t="shared" si="2"/>
        <v>73</v>
      </c>
      <c r="I4" s="134">
        <f t="shared" si="3"/>
        <v>55</v>
      </c>
      <c r="J4" s="134">
        <f t="shared" si="4"/>
        <v>122</v>
      </c>
      <c r="K4" s="134">
        <f t="shared" si="5"/>
        <v>495</v>
      </c>
      <c r="L4" s="134">
        <f t="shared" si="6"/>
        <v>1332</v>
      </c>
      <c r="M4" s="134">
        <f t="shared" si="7"/>
        <v>2055</v>
      </c>
      <c r="N4" s="134">
        <f t="shared" si="8"/>
        <v>2091</v>
      </c>
      <c r="O4" s="134">
        <f t="shared" si="9"/>
        <v>1893</v>
      </c>
      <c r="P4" s="134">
        <f t="shared" si="10"/>
        <v>1629</v>
      </c>
      <c r="Q4" s="134">
        <f t="shared" si="11"/>
        <v>1602</v>
      </c>
      <c r="R4" s="134">
        <f t="shared" si="12"/>
        <v>1583</v>
      </c>
      <c r="S4" s="134">
        <f t="shared" si="13"/>
        <v>1747</v>
      </c>
      <c r="T4" s="134">
        <f t="shared" si="14"/>
        <v>1945</v>
      </c>
      <c r="U4" s="134">
        <f t="shared" si="15"/>
        <v>2165</v>
      </c>
      <c r="V4" s="134">
        <f t="shared" si="16"/>
        <v>2071</v>
      </c>
      <c r="W4" s="134">
        <f t="shared" si="17"/>
        <v>1913</v>
      </c>
      <c r="X4" s="134">
        <f t="shared" si="18"/>
        <v>1603</v>
      </c>
      <c r="Y4" s="134">
        <f t="shared" si="19"/>
        <v>1310</v>
      </c>
      <c r="Z4" s="134">
        <f t="shared" si="20"/>
        <v>970</v>
      </c>
      <c r="AA4" s="134">
        <f t="shared" si="21"/>
        <v>755</v>
      </c>
      <c r="AB4" s="134">
        <f t="shared" si="22"/>
        <v>559</v>
      </c>
      <c r="AC4" s="134">
        <f t="shared" si="23"/>
        <v>270</v>
      </c>
    </row>
    <row r="5" spans="1:29" s="129" customFormat="1" ht="11.25">
      <c r="A5" s="130">
        <v>3</v>
      </c>
      <c r="B5" s="60" t="s">
        <v>121</v>
      </c>
      <c r="C5" s="131" t="s">
        <v>122</v>
      </c>
      <c r="D5" s="132">
        <v>43207</v>
      </c>
      <c r="E5" s="133">
        <f t="shared" si="24"/>
        <v>30704</v>
      </c>
      <c r="F5" s="134">
        <f t="shared" si="0"/>
        <v>190</v>
      </c>
      <c r="G5" s="134">
        <f t="shared" si="1"/>
        <v>153</v>
      </c>
      <c r="H5" s="134">
        <f t="shared" si="2"/>
        <v>100</v>
      </c>
      <c r="I5" s="134">
        <f t="shared" si="3"/>
        <v>82</v>
      </c>
      <c r="J5" s="134">
        <f t="shared" si="4"/>
        <v>175</v>
      </c>
      <c r="K5" s="134">
        <f t="shared" si="5"/>
        <v>654</v>
      </c>
      <c r="L5" s="134">
        <f t="shared" si="6"/>
        <v>1532</v>
      </c>
      <c r="M5" s="134">
        <f t="shared" si="7"/>
        <v>2094</v>
      </c>
      <c r="N5" s="134">
        <f t="shared" si="8"/>
        <v>1853</v>
      </c>
      <c r="O5" s="134">
        <f t="shared" si="9"/>
        <v>1779</v>
      </c>
      <c r="P5" s="134">
        <f t="shared" si="10"/>
        <v>1728</v>
      </c>
      <c r="Q5" s="134">
        <f t="shared" si="11"/>
        <v>1817</v>
      </c>
      <c r="R5" s="134">
        <f t="shared" si="12"/>
        <v>1761</v>
      </c>
      <c r="S5" s="134">
        <f t="shared" si="13"/>
        <v>1786</v>
      </c>
      <c r="T5" s="134">
        <f t="shared" si="14"/>
        <v>1902</v>
      </c>
      <c r="U5" s="134">
        <f t="shared" si="15"/>
        <v>2043</v>
      </c>
      <c r="V5" s="134">
        <f t="shared" si="16"/>
        <v>2064</v>
      </c>
      <c r="W5" s="134">
        <f t="shared" si="17"/>
        <v>1964</v>
      </c>
      <c r="X5" s="134">
        <f t="shared" si="18"/>
        <v>1833</v>
      </c>
      <c r="Y5" s="134">
        <f t="shared" si="19"/>
        <v>1658</v>
      </c>
      <c r="Z5" s="134">
        <f t="shared" si="20"/>
        <v>1335</v>
      </c>
      <c r="AA5" s="134">
        <f t="shared" si="21"/>
        <v>1076</v>
      </c>
      <c r="AB5" s="134">
        <f t="shared" si="22"/>
        <v>733</v>
      </c>
      <c r="AC5" s="134">
        <f t="shared" si="23"/>
        <v>392</v>
      </c>
    </row>
    <row r="6" spans="1:29" s="129" customFormat="1" ht="11.25">
      <c r="A6" s="130">
        <v>4</v>
      </c>
      <c r="B6" s="60" t="s">
        <v>127</v>
      </c>
      <c r="C6" s="131" t="s">
        <v>128</v>
      </c>
      <c r="D6" s="132">
        <v>43207</v>
      </c>
      <c r="E6" s="133">
        <f t="shared" si="24"/>
        <v>25077</v>
      </c>
      <c r="F6" s="134">
        <f t="shared" si="0"/>
        <v>135</v>
      </c>
      <c r="G6" s="134">
        <f t="shared" si="1"/>
        <v>87</v>
      </c>
      <c r="H6" s="134">
        <f t="shared" si="2"/>
        <v>73</v>
      </c>
      <c r="I6" s="134">
        <f t="shared" si="3"/>
        <v>43</v>
      </c>
      <c r="J6" s="134">
        <f t="shared" si="4"/>
        <v>94</v>
      </c>
      <c r="K6" s="134">
        <f t="shared" si="5"/>
        <v>365</v>
      </c>
      <c r="L6" s="134">
        <f t="shared" si="6"/>
        <v>1061</v>
      </c>
      <c r="M6" s="134">
        <f t="shared" si="7"/>
        <v>1831</v>
      </c>
      <c r="N6" s="134">
        <f t="shared" si="8"/>
        <v>1782</v>
      </c>
      <c r="O6" s="134">
        <f t="shared" si="9"/>
        <v>1643</v>
      </c>
      <c r="P6" s="134">
        <f t="shared" si="10"/>
        <v>1511</v>
      </c>
      <c r="Q6" s="134">
        <f t="shared" si="11"/>
        <v>1512</v>
      </c>
      <c r="R6" s="134">
        <f t="shared" si="12"/>
        <v>1528</v>
      </c>
      <c r="S6" s="134">
        <f t="shared" si="13"/>
        <v>1585</v>
      </c>
      <c r="T6" s="134">
        <f t="shared" si="14"/>
        <v>1654</v>
      </c>
      <c r="U6" s="134">
        <f t="shared" si="15"/>
        <v>1779</v>
      </c>
      <c r="V6" s="134">
        <f t="shared" si="16"/>
        <v>1762</v>
      </c>
      <c r="W6" s="134">
        <f t="shared" si="17"/>
        <v>1637</v>
      </c>
      <c r="X6" s="134">
        <f t="shared" si="18"/>
        <v>1387</v>
      </c>
      <c r="Y6" s="134">
        <f t="shared" si="19"/>
        <v>1144</v>
      </c>
      <c r="Z6" s="134">
        <f t="shared" si="20"/>
        <v>925</v>
      </c>
      <c r="AA6" s="134">
        <f t="shared" si="21"/>
        <v>749</v>
      </c>
      <c r="AB6" s="134">
        <f t="shared" si="22"/>
        <v>515</v>
      </c>
      <c r="AC6" s="134">
        <f t="shared" si="23"/>
        <v>275</v>
      </c>
    </row>
    <row r="7" spans="1:29" s="129" customFormat="1" ht="11.25">
      <c r="A7" s="130">
        <v>5</v>
      </c>
      <c r="B7" s="60" t="s">
        <v>131</v>
      </c>
      <c r="C7" s="131" t="s">
        <v>132</v>
      </c>
      <c r="D7" s="132">
        <v>43207</v>
      </c>
      <c r="E7" s="133">
        <f t="shared" si="24"/>
        <v>30338</v>
      </c>
      <c r="F7" s="134">
        <f t="shared" si="0"/>
        <v>147</v>
      </c>
      <c r="G7" s="134">
        <f t="shared" si="1"/>
        <v>105</v>
      </c>
      <c r="H7" s="134">
        <f t="shared" si="2"/>
        <v>67</v>
      </c>
      <c r="I7" s="134">
        <f t="shared" si="3"/>
        <v>60</v>
      </c>
      <c r="J7" s="134">
        <f t="shared" si="4"/>
        <v>90</v>
      </c>
      <c r="K7" s="134">
        <f t="shared" si="5"/>
        <v>308</v>
      </c>
      <c r="L7" s="134">
        <f t="shared" si="6"/>
        <v>1124</v>
      </c>
      <c r="M7" s="134">
        <f t="shared" si="7"/>
        <v>2151</v>
      </c>
      <c r="N7" s="134">
        <f t="shared" si="8"/>
        <v>2102</v>
      </c>
      <c r="O7" s="134">
        <f t="shared" si="9"/>
        <v>1943</v>
      </c>
      <c r="P7" s="134">
        <f t="shared" si="10"/>
        <v>1746</v>
      </c>
      <c r="Q7" s="134">
        <f t="shared" si="11"/>
        <v>1675</v>
      </c>
      <c r="R7" s="134">
        <f t="shared" si="12"/>
        <v>1680</v>
      </c>
      <c r="S7" s="134">
        <f t="shared" si="13"/>
        <v>1800</v>
      </c>
      <c r="T7" s="134">
        <f t="shared" si="14"/>
        <v>1931</v>
      </c>
      <c r="U7" s="134">
        <f t="shared" si="15"/>
        <v>2134</v>
      </c>
      <c r="V7" s="134">
        <f t="shared" si="16"/>
        <v>2382</v>
      </c>
      <c r="W7" s="134">
        <f t="shared" si="17"/>
        <v>2135</v>
      </c>
      <c r="X7" s="134">
        <f t="shared" si="18"/>
        <v>1899</v>
      </c>
      <c r="Y7" s="134">
        <f t="shared" si="19"/>
        <v>1540</v>
      </c>
      <c r="Z7" s="134">
        <f t="shared" si="20"/>
        <v>1373</v>
      </c>
      <c r="AA7" s="134">
        <f t="shared" si="21"/>
        <v>1012</v>
      </c>
      <c r="AB7" s="134">
        <f t="shared" si="22"/>
        <v>601</v>
      </c>
      <c r="AC7" s="134">
        <f t="shared" si="23"/>
        <v>333</v>
      </c>
    </row>
    <row r="8" spans="1:29" s="129" customFormat="1" ht="11.25">
      <c r="A8" s="130">
        <v>6</v>
      </c>
      <c r="B8" s="60" t="s">
        <v>134</v>
      </c>
      <c r="C8" s="131" t="s">
        <v>135</v>
      </c>
      <c r="D8" s="132">
        <v>43207</v>
      </c>
      <c r="E8" s="133">
        <f t="shared" si="24"/>
        <v>12625</v>
      </c>
      <c r="F8" s="134">
        <f t="shared" si="0"/>
        <v>85</v>
      </c>
      <c r="G8" s="134">
        <f t="shared" si="1"/>
        <v>67</v>
      </c>
      <c r="H8" s="134">
        <f t="shared" si="2"/>
        <v>37</v>
      </c>
      <c r="I8" s="134">
        <f t="shared" si="3"/>
        <v>44</v>
      </c>
      <c r="J8" s="134">
        <f t="shared" si="4"/>
        <v>75</v>
      </c>
      <c r="K8" s="134">
        <f t="shared" si="5"/>
        <v>223</v>
      </c>
      <c r="L8" s="134">
        <f t="shared" si="6"/>
        <v>535</v>
      </c>
      <c r="M8" s="134">
        <f t="shared" si="7"/>
        <v>792</v>
      </c>
      <c r="N8" s="134">
        <f t="shared" si="8"/>
        <v>798</v>
      </c>
      <c r="O8" s="134">
        <f t="shared" si="9"/>
        <v>815</v>
      </c>
      <c r="P8" s="134">
        <f t="shared" si="10"/>
        <v>754</v>
      </c>
      <c r="Q8" s="134">
        <f t="shared" si="11"/>
        <v>805</v>
      </c>
      <c r="R8" s="134">
        <f t="shared" si="12"/>
        <v>831</v>
      </c>
      <c r="S8" s="134">
        <f t="shared" si="13"/>
        <v>810</v>
      </c>
      <c r="T8" s="134">
        <f t="shared" si="14"/>
        <v>815</v>
      </c>
      <c r="U8" s="134">
        <f t="shared" si="15"/>
        <v>858</v>
      </c>
      <c r="V8" s="134">
        <f t="shared" si="16"/>
        <v>809</v>
      </c>
      <c r="W8" s="134">
        <f t="shared" si="17"/>
        <v>766</v>
      </c>
      <c r="X8" s="134">
        <f t="shared" si="18"/>
        <v>744</v>
      </c>
      <c r="Y8" s="134">
        <f t="shared" si="19"/>
        <v>634</v>
      </c>
      <c r="Z8" s="134">
        <f t="shared" si="20"/>
        <v>504</v>
      </c>
      <c r="AA8" s="134">
        <f t="shared" si="21"/>
        <v>401</v>
      </c>
      <c r="AB8" s="134">
        <f t="shared" si="22"/>
        <v>270</v>
      </c>
      <c r="AC8" s="134">
        <f t="shared" si="23"/>
        <v>153</v>
      </c>
    </row>
    <row r="9" spans="1:29" s="129" customFormat="1" ht="11.25">
      <c r="A9" s="130">
        <v>7</v>
      </c>
      <c r="B9" s="60" t="s">
        <v>139</v>
      </c>
      <c r="C9" s="131" t="s">
        <v>140</v>
      </c>
      <c r="D9" s="132">
        <v>43207</v>
      </c>
      <c r="E9" s="133">
        <f t="shared" si="24"/>
        <v>27864</v>
      </c>
      <c r="F9" s="134">
        <f t="shared" si="0"/>
        <v>170</v>
      </c>
      <c r="G9" s="134">
        <f t="shared" si="1"/>
        <v>121</v>
      </c>
      <c r="H9" s="134">
        <f t="shared" si="2"/>
        <v>87</v>
      </c>
      <c r="I9" s="134">
        <f t="shared" si="3"/>
        <v>82</v>
      </c>
      <c r="J9" s="134">
        <f t="shared" si="4"/>
        <v>154</v>
      </c>
      <c r="K9" s="134">
        <f t="shared" si="5"/>
        <v>385</v>
      </c>
      <c r="L9" s="134">
        <f t="shared" si="6"/>
        <v>1097</v>
      </c>
      <c r="M9" s="134">
        <f t="shared" si="7"/>
        <v>1804</v>
      </c>
      <c r="N9" s="134">
        <f t="shared" si="8"/>
        <v>1814</v>
      </c>
      <c r="O9" s="134">
        <f t="shared" si="9"/>
        <v>1716</v>
      </c>
      <c r="P9" s="134">
        <f t="shared" si="10"/>
        <v>1621</v>
      </c>
      <c r="Q9" s="134">
        <f t="shared" si="11"/>
        <v>1551</v>
      </c>
      <c r="R9" s="134">
        <f t="shared" si="12"/>
        <v>1614</v>
      </c>
      <c r="S9" s="134">
        <f t="shared" si="13"/>
        <v>1715</v>
      </c>
      <c r="T9" s="134">
        <f t="shared" si="14"/>
        <v>1742</v>
      </c>
      <c r="U9" s="134">
        <f t="shared" si="15"/>
        <v>2001</v>
      </c>
      <c r="V9" s="134">
        <f t="shared" si="16"/>
        <v>2019</v>
      </c>
      <c r="W9" s="134">
        <f t="shared" si="17"/>
        <v>1888</v>
      </c>
      <c r="X9" s="134">
        <f t="shared" si="18"/>
        <v>1779</v>
      </c>
      <c r="Y9" s="134">
        <f t="shared" si="19"/>
        <v>1490</v>
      </c>
      <c r="Z9" s="134">
        <f t="shared" si="20"/>
        <v>1195</v>
      </c>
      <c r="AA9" s="134">
        <f t="shared" si="21"/>
        <v>842</v>
      </c>
      <c r="AB9" s="134">
        <f t="shared" si="22"/>
        <v>631</v>
      </c>
      <c r="AC9" s="134">
        <f t="shared" si="23"/>
        <v>346</v>
      </c>
    </row>
    <row r="10" spans="1:29" s="129" customFormat="1" ht="11.25">
      <c r="A10" s="130">
        <v>8</v>
      </c>
      <c r="B10" s="60" t="s">
        <v>145</v>
      </c>
      <c r="C10" s="131" t="s">
        <v>146</v>
      </c>
      <c r="D10" s="132">
        <v>43207</v>
      </c>
      <c r="E10" s="133">
        <f t="shared" si="24"/>
        <v>38937</v>
      </c>
      <c r="F10" s="134">
        <f t="shared" si="0"/>
        <v>224</v>
      </c>
      <c r="G10" s="134">
        <f t="shared" si="1"/>
        <v>120</v>
      </c>
      <c r="H10" s="134">
        <f t="shared" si="2"/>
        <v>84</v>
      </c>
      <c r="I10" s="134">
        <f t="shared" si="3"/>
        <v>101</v>
      </c>
      <c r="J10" s="134">
        <f t="shared" si="4"/>
        <v>204</v>
      </c>
      <c r="K10" s="134">
        <f t="shared" si="5"/>
        <v>739</v>
      </c>
      <c r="L10" s="134">
        <f t="shared" si="6"/>
        <v>1930</v>
      </c>
      <c r="M10" s="134">
        <f t="shared" si="7"/>
        <v>2879</v>
      </c>
      <c r="N10" s="134">
        <f t="shared" si="8"/>
        <v>2686</v>
      </c>
      <c r="O10" s="134">
        <f t="shared" si="9"/>
        <v>2354</v>
      </c>
      <c r="P10" s="134">
        <f t="shared" si="10"/>
        <v>2198</v>
      </c>
      <c r="Q10" s="134">
        <f t="shared" si="11"/>
        <v>2269</v>
      </c>
      <c r="R10" s="134">
        <f t="shared" si="12"/>
        <v>2225</v>
      </c>
      <c r="S10" s="134">
        <f t="shared" si="13"/>
        <v>2314</v>
      </c>
      <c r="T10" s="134">
        <f t="shared" si="14"/>
        <v>2494</v>
      </c>
      <c r="U10" s="134">
        <f t="shared" si="15"/>
        <v>2588</v>
      </c>
      <c r="V10" s="134">
        <f t="shared" si="16"/>
        <v>2603</v>
      </c>
      <c r="W10" s="134">
        <f t="shared" si="17"/>
        <v>2508</v>
      </c>
      <c r="X10" s="134">
        <f t="shared" si="18"/>
        <v>2412</v>
      </c>
      <c r="Y10" s="134">
        <f t="shared" si="19"/>
        <v>1970</v>
      </c>
      <c r="Z10" s="134">
        <f t="shared" si="20"/>
        <v>1623</v>
      </c>
      <c r="AA10" s="134">
        <f t="shared" si="21"/>
        <v>1189</v>
      </c>
      <c r="AB10" s="134">
        <f t="shared" si="22"/>
        <v>806</v>
      </c>
      <c r="AC10" s="134">
        <f t="shared" si="23"/>
        <v>417</v>
      </c>
    </row>
    <row r="11" spans="1:29" s="129" customFormat="1" ht="11.25">
      <c r="A11" s="130">
        <v>9</v>
      </c>
      <c r="B11" s="60" t="s">
        <v>148</v>
      </c>
      <c r="C11" s="131" t="s">
        <v>149</v>
      </c>
      <c r="D11" s="132">
        <v>43207</v>
      </c>
      <c r="E11" s="133">
        <f t="shared" si="24"/>
        <v>14850</v>
      </c>
      <c r="F11" s="134">
        <f t="shared" si="0"/>
        <v>56</v>
      </c>
      <c r="G11" s="134">
        <f t="shared" si="1"/>
        <v>40</v>
      </c>
      <c r="H11" s="134">
        <f t="shared" si="2"/>
        <v>32</v>
      </c>
      <c r="I11" s="134">
        <f t="shared" si="3"/>
        <v>32</v>
      </c>
      <c r="J11" s="134">
        <f t="shared" si="4"/>
        <v>56</v>
      </c>
      <c r="K11" s="134">
        <f t="shared" si="5"/>
        <v>229</v>
      </c>
      <c r="L11" s="134">
        <f t="shared" si="6"/>
        <v>576</v>
      </c>
      <c r="M11" s="134">
        <f t="shared" si="7"/>
        <v>1114</v>
      </c>
      <c r="N11" s="134">
        <f t="shared" si="8"/>
        <v>948</v>
      </c>
      <c r="O11" s="134">
        <f t="shared" si="9"/>
        <v>852</v>
      </c>
      <c r="P11" s="134">
        <f t="shared" si="10"/>
        <v>797</v>
      </c>
      <c r="Q11" s="134">
        <f t="shared" si="11"/>
        <v>869</v>
      </c>
      <c r="R11" s="134">
        <f t="shared" si="12"/>
        <v>915</v>
      </c>
      <c r="S11" s="134">
        <f t="shared" si="13"/>
        <v>901</v>
      </c>
      <c r="T11" s="134">
        <f t="shared" si="14"/>
        <v>965</v>
      </c>
      <c r="U11" s="134">
        <f t="shared" si="15"/>
        <v>1333</v>
      </c>
      <c r="V11" s="134">
        <f t="shared" si="16"/>
        <v>1077</v>
      </c>
      <c r="W11" s="134">
        <f t="shared" si="17"/>
        <v>1028</v>
      </c>
      <c r="X11" s="134">
        <f t="shared" si="18"/>
        <v>904</v>
      </c>
      <c r="Y11" s="134">
        <f t="shared" si="19"/>
        <v>754</v>
      </c>
      <c r="Z11" s="134">
        <f t="shared" si="20"/>
        <v>586</v>
      </c>
      <c r="AA11" s="134">
        <f t="shared" si="21"/>
        <v>385</v>
      </c>
      <c r="AB11" s="134">
        <f t="shared" si="22"/>
        <v>247</v>
      </c>
      <c r="AC11" s="134">
        <f t="shared" si="23"/>
        <v>154</v>
      </c>
    </row>
    <row r="12" spans="1:29" s="129" customFormat="1" ht="11.25">
      <c r="A12" s="130">
        <v>10</v>
      </c>
      <c r="B12" s="60" t="s">
        <v>152</v>
      </c>
      <c r="C12" s="131" t="s">
        <v>153</v>
      </c>
      <c r="D12" s="132">
        <v>43207</v>
      </c>
      <c r="E12" s="133">
        <f t="shared" si="24"/>
        <v>32217</v>
      </c>
      <c r="F12" s="134">
        <f t="shared" si="0"/>
        <v>165</v>
      </c>
      <c r="G12" s="134">
        <f t="shared" si="1"/>
        <v>106</v>
      </c>
      <c r="H12" s="134">
        <f t="shared" si="2"/>
        <v>99</v>
      </c>
      <c r="I12" s="134">
        <f t="shared" si="3"/>
        <v>104</v>
      </c>
      <c r="J12" s="134">
        <f t="shared" si="4"/>
        <v>242</v>
      </c>
      <c r="K12" s="134">
        <f t="shared" si="5"/>
        <v>802</v>
      </c>
      <c r="L12" s="134">
        <f t="shared" si="6"/>
        <v>1800</v>
      </c>
      <c r="M12" s="134">
        <f t="shared" si="7"/>
        <v>2110</v>
      </c>
      <c r="N12" s="134">
        <f t="shared" si="8"/>
        <v>2168</v>
      </c>
      <c r="O12" s="134">
        <f t="shared" si="9"/>
        <v>2000</v>
      </c>
      <c r="P12" s="134">
        <f t="shared" si="10"/>
        <v>1888</v>
      </c>
      <c r="Q12" s="134">
        <f t="shared" si="11"/>
        <v>1796</v>
      </c>
      <c r="R12" s="134">
        <f t="shared" si="12"/>
        <v>1836</v>
      </c>
      <c r="S12" s="134">
        <f t="shared" si="13"/>
        <v>1944</v>
      </c>
      <c r="T12" s="134">
        <f t="shared" si="14"/>
        <v>1996</v>
      </c>
      <c r="U12" s="134">
        <f t="shared" si="15"/>
        <v>1956</v>
      </c>
      <c r="V12" s="134">
        <f t="shared" si="16"/>
        <v>2129</v>
      </c>
      <c r="W12" s="134">
        <f t="shared" si="17"/>
        <v>2048</v>
      </c>
      <c r="X12" s="134">
        <f t="shared" si="18"/>
        <v>1844</v>
      </c>
      <c r="Y12" s="134">
        <f t="shared" si="19"/>
        <v>1614</v>
      </c>
      <c r="Z12" s="134">
        <f t="shared" si="20"/>
        <v>1419</v>
      </c>
      <c r="AA12" s="134">
        <f t="shared" si="21"/>
        <v>1035</v>
      </c>
      <c r="AB12" s="134">
        <f t="shared" si="22"/>
        <v>757</v>
      </c>
      <c r="AC12" s="134">
        <f t="shared" si="23"/>
        <v>359</v>
      </c>
    </row>
    <row r="13" spans="1:29" s="129" customFormat="1" ht="11.25">
      <c r="A13" s="130">
        <v>11</v>
      </c>
      <c r="B13" s="60" t="s">
        <v>156</v>
      </c>
      <c r="C13" s="131" t="s">
        <v>157</v>
      </c>
      <c r="D13" s="132">
        <v>43207</v>
      </c>
      <c r="E13" s="133">
        <f t="shared" si="24"/>
        <v>8519</v>
      </c>
      <c r="F13" s="134">
        <f t="shared" si="0"/>
        <v>15</v>
      </c>
      <c r="G13" s="134">
        <f t="shared" si="1"/>
        <v>1</v>
      </c>
      <c r="H13" s="134">
        <f t="shared" si="2"/>
        <v>2</v>
      </c>
      <c r="I13" s="134">
        <f t="shared" si="3"/>
        <v>4</v>
      </c>
      <c r="J13" s="134">
        <f t="shared" si="4"/>
        <v>22</v>
      </c>
      <c r="K13" s="134">
        <f t="shared" si="5"/>
        <v>134</v>
      </c>
      <c r="L13" s="134">
        <f t="shared" si="6"/>
        <v>489</v>
      </c>
      <c r="M13" s="134">
        <f t="shared" si="7"/>
        <v>916</v>
      </c>
      <c r="N13" s="134">
        <f t="shared" si="8"/>
        <v>770</v>
      </c>
      <c r="O13" s="134">
        <f t="shared" si="9"/>
        <v>514</v>
      </c>
      <c r="P13" s="134">
        <f t="shared" si="10"/>
        <v>412</v>
      </c>
      <c r="Q13" s="134">
        <f t="shared" si="11"/>
        <v>426</v>
      </c>
      <c r="R13" s="134">
        <f t="shared" si="12"/>
        <v>338</v>
      </c>
      <c r="S13" s="134">
        <f t="shared" si="13"/>
        <v>507</v>
      </c>
      <c r="T13" s="134">
        <f t="shared" si="14"/>
        <v>655</v>
      </c>
      <c r="U13" s="134">
        <f t="shared" si="15"/>
        <v>827</v>
      </c>
      <c r="V13" s="134">
        <f t="shared" si="16"/>
        <v>741</v>
      </c>
      <c r="W13" s="134">
        <f t="shared" si="17"/>
        <v>596</v>
      </c>
      <c r="X13" s="134">
        <f t="shared" si="18"/>
        <v>415</v>
      </c>
      <c r="Y13" s="134">
        <f t="shared" si="19"/>
        <v>286</v>
      </c>
      <c r="Z13" s="134">
        <f t="shared" si="20"/>
        <v>208</v>
      </c>
      <c r="AA13" s="134">
        <f t="shared" si="21"/>
        <v>123</v>
      </c>
      <c r="AB13" s="134">
        <f t="shared" si="22"/>
        <v>92</v>
      </c>
      <c r="AC13" s="134">
        <f t="shared" si="23"/>
        <v>26</v>
      </c>
    </row>
    <row r="14" spans="1:29" s="129" customFormat="1" ht="11.25">
      <c r="A14" s="130">
        <v>12</v>
      </c>
      <c r="B14" s="60" t="s">
        <v>159</v>
      </c>
      <c r="C14" s="131" t="s">
        <v>160</v>
      </c>
      <c r="D14" s="132">
        <v>43207</v>
      </c>
      <c r="E14" s="133">
        <f t="shared" si="24"/>
        <v>69601</v>
      </c>
      <c r="F14" s="134">
        <f t="shared" si="0"/>
        <v>302</v>
      </c>
      <c r="G14" s="134">
        <f t="shared" si="1"/>
        <v>198</v>
      </c>
      <c r="H14" s="134">
        <f t="shared" si="2"/>
        <v>159</v>
      </c>
      <c r="I14" s="134">
        <f t="shared" si="3"/>
        <v>151</v>
      </c>
      <c r="J14" s="134">
        <f t="shared" si="4"/>
        <v>334</v>
      </c>
      <c r="K14" s="134">
        <f t="shared" si="5"/>
        <v>1434</v>
      </c>
      <c r="L14" s="134">
        <f t="shared" si="6"/>
        <v>3670</v>
      </c>
      <c r="M14" s="134">
        <f t="shared" si="7"/>
        <v>5471</v>
      </c>
      <c r="N14" s="134">
        <f t="shared" si="8"/>
        <v>4914</v>
      </c>
      <c r="O14" s="134">
        <f t="shared" si="9"/>
        <v>4445</v>
      </c>
      <c r="P14" s="134">
        <f t="shared" si="10"/>
        <v>3925</v>
      </c>
      <c r="Q14" s="134">
        <f t="shared" si="11"/>
        <v>3949</v>
      </c>
      <c r="R14" s="134">
        <f t="shared" si="12"/>
        <v>3804</v>
      </c>
      <c r="S14" s="134">
        <f t="shared" si="13"/>
        <v>4080</v>
      </c>
      <c r="T14" s="134">
        <f t="shared" si="14"/>
        <v>4527</v>
      </c>
      <c r="U14" s="134">
        <f t="shared" si="15"/>
        <v>4649</v>
      </c>
      <c r="V14" s="134">
        <f t="shared" si="16"/>
        <v>4621</v>
      </c>
      <c r="W14" s="134">
        <f t="shared" si="17"/>
        <v>4377</v>
      </c>
      <c r="X14" s="134">
        <f t="shared" si="18"/>
        <v>4257</v>
      </c>
      <c r="Y14" s="134">
        <f t="shared" si="19"/>
        <v>3494</v>
      </c>
      <c r="Z14" s="134">
        <f t="shared" si="20"/>
        <v>2813</v>
      </c>
      <c r="AA14" s="134">
        <f t="shared" si="21"/>
        <v>2016</v>
      </c>
      <c r="AB14" s="134">
        <f t="shared" si="22"/>
        <v>1374</v>
      </c>
      <c r="AC14" s="134">
        <f t="shared" si="23"/>
        <v>637</v>
      </c>
    </row>
    <row r="15" spans="1:29" s="129" customFormat="1" ht="11.25">
      <c r="A15" s="130">
        <v>13</v>
      </c>
      <c r="B15" s="60" t="s">
        <v>163</v>
      </c>
      <c r="C15" s="131" t="s">
        <v>164</v>
      </c>
      <c r="D15" s="132">
        <v>43207</v>
      </c>
      <c r="E15" s="133">
        <f t="shared" si="24"/>
        <v>45651</v>
      </c>
      <c r="F15" s="134">
        <f t="shared" si="0"/>
        <v>206</v>
      </c>
      <c r="G15" s="134">
        <f t="shared" si="1"/>
        <v>127</v>
      </c>
      <c r="H15" s="134">
        <f t="shared" si="2"/>
        <v>105</v>
      </c>
      <c r="I15" s="134">
        <f t="shared" si="3"/>
        <v>113</v>
      </c>
      <c r="J15" s="134">
        <f t="shared" si="4"/>
        <v>216</v>
      </c>
      <c r="K15" s="134">
        <f t="shared" si="5"/>
        <v>723</v>
      </c>
      <c r="L15" s="134">
        <f t="shared" si="6"/>
        <v>2092</v>
      </c>
      <c r="M15" s="134">
        <f t="shared" si="7"/>
        <v>3305</v>
      </c>
      <c r="N15" s="134">
        <f t="shared" si="8"/>
        <v>3286</v>
      </c>
      <c r="O15" s="134">
        <f t="shared" si="9"/>
        <v>2844</v>
      </c>
      <c r="P15" s="134">
        <f t="shared" si="10"/>
        <v>2418</v>
      </c>
      <c r="Q15" s="134">
        <f t="shared" si="11"/>
        <v>2684</v>
      </c>
      <c r="R15" s="134">
        <f t="shared" si="12"/>
        <v>2502</v>
      </c>
      <c r="S15" s="134">
        <f t="shared" si="13"/>
        <v>2692</v>
      </c>
      <c r="T15" s="134">
        <f t="shared" si="14"/>
        <v>2944</v>
      </c>
      <c r="U15" s="134">
        <f t="shared" si="15"/>
        <v>3313</v>
      </c>
      <c r="V15" s="134">
        <f t="shared" si="16"/>
        <v>3305</v>
      </c>
      <c r="W15" s="134">
        <f t="shared" si="17"/>
        <v>3111</v>
      </c>
      <c r="X15" s="134">
        <f t="shared" si="18"/>
        <v>2720</v>
      </c>
      <c r="Y15" s="134">
        <f t="shared" si="19"/>
        <v>2265</v>
      </c>
      <c r="Z15" s="134">
        <f t="shared" si="20"/>
        <v>1906</v>
      </c>
      <c r="AA15" s="134">
        <f t="shared" si="21"/>
        <v>1412</v>
      </c>
      <c r="AB15" s="134">
        <f t="shared" si="22"/>
        <v>931</v>
      </c>
      <c r="AC15" s="134">
        <f t="shared" si="23"/>
        <v>431</v>
      </c>
    </row>
    <row r="16" spans="1:29" s="129" customFormat="1" ht="11.25">
      <c r="A16" s="130">
        <v>14</v>
      </c>
      <c r="B16" s="60" t="s">
        <v>167</v>
      </c>
      <c r="C16" s="131" t="s">
        <v>168</v>
      </c>
      <c r="D16" s="132">
        <v>43207</v>
      </c>
      <c r="E16" s="133">
        <f t="shared" si="24"/>
        <v>16556</v>
      </c>
      <c r="F16" s="134">
        <f t="shared" si="0"/>
        <v>76</v>
      </c>
      <c r="G16" s="134">
        <f t="shared" si="1"/>
        <v>71</v>
      </c>
      <c r="H16" s="134">
        <f t="shared" si="2"/>
        <v>52</v>
      </c>
      <c r="I16" s="134">
        <f t="shared" si="3"/>
        <v>42</v>
      </c>
      <c r="J16" s="134">
        <f t="shared" si="4"/>
        <v>65</v>
      </c>
      <c r="K16" s="134">
        <f t="shared" si="5"/>
        <v>234</v>
      </c>
      <c r="L16" s="134">
        <f t="shared" si="6"/>
        <v>678</v>
      </c>
      <c r="M16" s="134">
        <f t="shared" si="7"/>
        <v>1251</v>
      </c>
      <c r="N16" s="134">
        <f t="shared" si="8"/>
        <v>1131</v>
      </c>
      <c r="O16" s="134">
        <f t="shared" si="9"/>
        <v>963</v>
      </c>
      <c r="P16" s="134">
        <f t="shared" si="10"/>
        <v>906</v>
      </c>
      <c r="Q16" s="134">
        <f t="shared" si="11"/>
        <v>944</v>
      </c>
      <c r="R16" s="134">
        <f t="shared" si="12"/>
        <v>950</v>
      </c>
      <c r="S16" s="134">
        <f t="shared" si="13"/>
        <v>962</v>
      </c>
      <c r="T16" s="134">
        <f t="shared" si="14"/>
        <v>1117</v>
      </c>
      <c r="U16" s="134">
        <f t="shared" si="15"/>
        <v>1258</v>
      </c>
      <c r="V16" s="134">
        <f t="shared" si="16"/>
        <v>1277</v>
      </c>
      <c r="W16" s="134">
        <f t="shared" si="17"/>
        <v>1149</v>
      </c>
      <c r="X16" s="134">
        <f t="shared" si="18"/>
        <v>1002</v>
      </c>
      <c r="Y16" s="134">
        <f t="shared" si="19"/>
        <v>758</v>
      </c>
      <c r="Z16" s="134">
        <f t="shared" si="20"/>
        <v>678</v>
      </c>
      <c r="AA16" s="134">
        <f t="shared" si="21"/>
        <v>482</v>
      </c>
      <c r="AB16" s="134">
        <f t="shared" si="22"/>
        <v>338</v>
      </c>
      <c r="AC16" s="134">
        <f t="shared" si="23"/>
        <v>172</v>
      </c>
    </row>
    <row r="17" spans="1:29" s="129" customFormat="1" ht="11.25">
      <c r="A17" s="130">
        <v>15</v>
      </c>
      <c r="B17" s="60" t="s">
        <v>171</v>
      </c>
      <c r="C17" s="131" t="s">
        <v>172</v>
      </c>
      <c r="D17" s="132">
        <v>43207</v>
      </c>
      <c r="E17" s="133">
        <f t="shared" si="24"/>
        <v>29530</v>
      </c>
      <c r="F17" s="134">
        <f t="shared" si="0"/>
        <v>159</v>
      </c>
      <c r="G17" s="134">
        <f t="shared" si="1"/>
        <v>79</v>
      </c>
      <c r="H17" s="134">
        <f t="shared" si="2"/>
        <v>60</v>
      </c>
      <c r="I17" s="134">
        <f t="shared" si="3"/>
        <v>75</v>
      </c>
      <c r="J17" s="134">
        <f t="shared" si="4"/>
        <v>144</v>
      </c>
      <c r="K17" s="134">
        <f t="shared" si="5"/>
        <v>514</v>
      </c>
      <c r="L17" s="134">
        <f t="shared" si="6"/>
        <v>1421</v>
      </c>
      <c r="M17" s="134">
        <f t="shared" si="7"/>
        <v>1990</v>
      </c>
      <c r="N17" s="134">
        <f t="shared" si="8"/>
        <v>1905</v>
      </c>
      <c r="O17" s="134">
        <f t="shared" si="9"/>
        <v>1760</v>
      </c>
      <c r="P17" s="134">
        <f t="shared" si="10"/>
        <v>1550</v>
      </c>
      <c r="Q17" s="134">
        <f t="shared" si="11"/>
        <v>1688</v>
      </c>
      <c r="R17" s="134">
        <f t="shared" si="12"/>
        <v>1563</v>
      </c>
      <c r="S17" s="134">
        <f t="shared" si="13"/>
        <v>1739</v>
      </c>
      <c r="T17" s="134">
        <f t="shared" si="14"/>
        <v>1886</v>
      </c>
      <c r="U17" s="134">
        <f t="shared" si="15"/>
        <v>2170</v>
      </c>
      <c r="V17" s="134">
        <f t="shared" si="16"/>
        <v>2194</v>
      </c>
      <c r="W17" s="134">
        <f t="shared" si="17"/>
        <v>2060</v>
      </c>
      <c r="X17" s="134">
        <f t="shared" si="18"/>
        <v>1804</v>
      </c>
      <c r="Y17" s="134">
        <f t="shared" si="19"/>
        <v>1586</v>
      </c>
      <c r="Z17" s="134">
        <f t="shared" si="20"/>
        <v>1267</v>
      </c>
      <c r="AA17" s="134">
        <f t="shared" si="21"/>
        <v>992</v>
      </c>
      <c r="AB17" s="134">
        <f t="shared" si="22"/>
        <v>625</v>
      </c>
      <c r="AC17" s="134">
        <f t="shared" si="23"/>
        <v>299</v>
      </c>
    </row>
    <row r="18" spans="1:29" s="129" customFormat="1" ht="11.25">
      <c r="A18" s="130">
        <v>16</v>
      </c>
      <c r="B18" s="60" t="s">
        <v>177</v>
      </c>
      <c r="C18" s="131" t="s">
        <v>178</v>
      </c>
      <c r="D18" s="132">
        <v>43207</v>
      </c>
      <c r="E18" s="133">
        <f t="shared" si="24"/>
        <v>16795</v>
      </c>
      <c r="F18" s="134">
        <f t="shared" si="0"/>
        <v>143</v>
      </c>
      <c r="G18" s="134">
        <f t="shared" si="1"/>
        <v>81</v>
      </c>
      <c r="H18" s="134">
        <f t="shared" si="2"/>
        <v>66</v>
      </c>
      <c r="I18" s="134">
        <f t="shared" si="3"/>
        <v>88</v>
      </c>
      <c r="J18" s="134">
        <f t="shared" si="4"/>
        <v>114</v>
      </c>
      <c r="K18" s="134">
        <f t="shared" si="5"/>
        <v>371</v>
      </c>
      <c r="L18" s="134">
        <f t="shared" si="6"/>
        <v>788</v>
      </c>
      <c r="M18" s="134">
        <f t="shared" si="7"/>
        <v>980</v>
      </c>
      <c r="N18" s="134">
        <f t="shared" si="8"/>
        <v>848</v>
      </c>
      <c r="O18" s="134">
        <f t="shared" si="9"/>
        <v>944</v>
      </c>
      <c r="P18" s="134">
        <f t="shared" si="10"/>
        <v>916</v>
      </c>
      <c r="Q18" s="134">
        <f t="shared" si="11"/>
        <v>990</v>
      </c>
      <c r="R18" s="134">
        <f t="shared" si="12"/>
        <v>972</v>
      </c>
      <c r="S18" s="134">
        <f t="shared" si="13"/>
        <v>1020</v>
      </c>
      <c r="T18" s="134">
        <f t="shared" si="14"/>
        <v>1013</v>
      </c>
      <c r="U18" s="134">
        <f t="shared" si="15"/>
        <v>1104</v>
      </c>
      <c r="V18" s="134">
        <f t="shared" si="16"/>
        <v>1083</v>
      </c>
      <c r="W18" s="134">
        <f t="shared" si="17"/>
        <v>1034</v>
      </c>
      <c r="X18" s="134">
        <f t="shared" si="18"/>
        <v>1076</v>
      </c>
      <c r="Y18" s="134">
        <f t="shared" si="19"/>
        <v>906</v>
      </c>
      <c r="Z18" s="134">
        <f t="shared" si="20"/>
        <v>830</v>
      </c>
      <c r="AA18" s="134">
        <f t="shared" si="21"/>
        <v>658</v>
      </c>
      <c r="AB18" s="134">
        <f t="shared" si="22"/>
        <v>489</v>
      </c>
      <c r="AC18" s="134">
        <f t="shared" si="23"/>
        <v>281</v>
      </c>
    </row>
    <row r="19" spans="1:29" s="129" customFormat="1" ht="11.25">
      <c r="A19" s="130">
        <v>17</v>
      </c>
      <c r="B19" s="60" t="s">
        <v>180</v>
      </c>
      <c r="C19" s="131" t="s">
        <v>181</v>
      </c>
      <c r="D19" s="132">
        <v>43207</v>
      </c>
      <c r="E19" s="133">
        <f t="shared" si="24"/>
        <v>29716</v>
      </c>
      <c r="F19" s="134">
        <f t="shared" si="0"/>
        <v>170</v>
      </c>
      <c r="G19" s="134">
        <f t="shared" si="1"/>
        <v>106</v>
      </c>
      <c r="H19" s="134">
        <f t="shared" si="2"/>
        <v>95</v>
      </c>
      <c r="I19" s="134">
        <f t="shared" si="3"/>
        <v>84</v>
      </c>
      <c r="J19" s="134">
        <f t="shared" si="4"/>
        <v>120</v>
      </c>
      <c r="K19" s="134">
        <f t="shared" si="5"/>
        <v>577</v>
      </c>
      <c r="L19" s="134">
        <f t="shared" si="6"/>
        <v>1428</v>
      </c>
      <c r="M19" s="134">
        <f t="shared" si="7"/>
        <v>1673</v>
      </c>
      <c r="N19" s="134">
        <f t="shared" si="8"/>
        <v>1495</v>
      </c>
      <c r="O19" s="134">
        <f t="shared" si="9"/>
        <v>1742</v>
      </c>
      <c r="P19" s="134">
        <f t="shared" si="10"/>
        <v>1681</v>
      </c>
      <c r="Q19" s="134">
        <f t="shared" si="11"/>
        <v>1720</v>
      </c>
      <c r="R19" s="134">
        <f t="shared" si="12"/>
        <v>1723</v>
      </c>
      <c r="S19" s="134">
        <f t="shared" si="13"/>
        <v>1774</v>
      </c>
      <c r="T19" s="134">
        <f t="shared" si="14"/>
        <v>1884</v>
      </c>
      <c r="U19" s="134">
        <f t="shared" si="15"/>
        <v>2158</v>
      </c>
      <c r="V19" s="134">
        <f t="shared" si="16"/>
        <v>2187</v>
      </c>
      <c r="W19" s="134">
        <f t="shared" si="17"/>
        <v>2007</v>
      </c>
      <c r="X19" s="134">
        <f t="shared" si="18"/>
        <v>1852</v>
      </c>
      <c r="Y19" s="134">
        <f t="shared" si="19"/>
        <v>1629</v>
      </c>
      <c r="Z19" s="134">
        <f t="shared" si="20"/>
        <v>1384</v>
      </c>
      <c r="AA19" s="134">
        <f t="shared" si="21"/>
        <v>1103</v>
      </c>
      <c r="AB19" s="134">
        <f t="shared" si="22"/>
        <v>726</v>
      </c>
      <c r="AC19" s="134">
        <f t="shared" si="23"/>
        <v>398</v>
      </c>
    </row>
    <row r="20" spans="1:29" s="129" customFormat="1" ht="11.25">
      <c r="A20" s="130">
        <v>18</v>
      </c>
      <c r="B20" s="60" t="s">
        <v>183</v>
      </c>
      <c r="C20" s="131" t="s">
        <v>184</v>
      </c>
      <c r="D20" s="132">
        <v>43207</v>
      </c>
      <c r="E20" s="133">
        <f t="shared" si="24"/>
        <v>12558</v>
      </c>
      <c r="F20" s="134">
        <f t="shared" si="0"/>
        <v>75</v>
      </c>
      <c r="G20" s="134">
        <f t="shared" si="1"/>
        <v>50</v>
      </c>
      <c r="H20" s="134">
        <f t="shared" si="2"/>
        <v>43</v>
      </c>
      <c r="I20" s="134">
        <f t="shared" si="3"/>
        <v>36</v>
      </c>
      <c r="J20" s="134">
        <f t="shared" si="4"/>
        <v>66</v>
      </c>
      <c r="K20" s="134">
        <f t="shared" si="5"/>
        <v>178</v>
      </c>
      <c r="L20" s="134">
        <f t="shared" si="6"/>
        <v>509</v>
      </c>
      <c r="M20" s="134">
        <f t="shared" si="7"/>
        <v>871</v>
      </c>
      <c r="N20" s="134">
        <f t="shared" si="8"/>
        <v>910</v>
      </c>
      <c r="O20" s="134">
        <f t="shared" si="9"/>
        <v>763</v>
      </c>
      <c r="P20" s="134">
        <f t="shared" si="10"/>
        <v>681</v>
      </c>
      <c r="Q20" s="134">
        <f t="shared" si="11"/>
        <v>728</v>
      </c>
      <c r="R20" s="134">
        <f t="shared" si="12"/>
        <v>768</v>
      </c>
      <c r="S20" s="134">
        <f t="shared" si="13"/>
        <v>817</v>
      </c>
      <c r="T20" s="134">
        <f t="shared" si="14"/>
        <v>803</v>
      </c>
      <c r="U20" s="134">
        <f t="shared" si="15"/>
        <v>887</v>
      </c>
      <c r="V20" s="134">
        <f t="shared" si="16"/>
        <v>822</v>
      </c>
      <c r="W20" s="134">
        <f t="shared" si="17"/>
        <v>784</v>
      </c>
      <c r="X20" s="134">
        <f t="shared" si="18"/>
        <v>772</v>
      </c>
      <c r="Y20" s="134">
        <f t="shared" si="19"/>
        <v>641</v>
      </c>
      <c r="Z20" s="134">
        <f t="shared" si="20"/>
        <v>510</v>
      </c>
      <c r="AA20" s="134">
        <f t="shared" si="21"/>
        <v>384</v>
      </c>
      <c r="AB20" s="134">
        <f t="shared" si="22"/>
        <v>298</v>
      </c>
      <c r="AC20" s="134">
        <f t="shared" si="23"/>
        <v>162</v>
      </c>
    </row>
    <row r="21" spans="1:29" s="129" customFormat="1" ht="11.25">
      <c r="A21" s="130">
        <v>19</v>
      </c>
      <c r="B21" s="60" t="s">
        <v>187</v>
      </c>
      <c r="C21" s="131" t="s">
        <v>188</v>
      </c>
      <c r="D21" s="132">
        <v>43207</v>
      </c>
      <c r="E21" s="133">
        <f t="shared" si="24"/>
        <v>19868</v>
      </c>
      <c r="F21" s="134">
        <f t="shared" si="0"/>
        <v>94</v>
      </c>
      <c r="G21" s="134">
        <f t="shared" si="1"/>
        <v>56</v>
      </c>
      <c r="H21" s="134">
        <f t="shared" si="2"/>
        <v>61</v>
      </c>
      <c r="I21" s="134">
        <f t="shared" si="3"/>
        <v>52</v>
      </c>
      <c r="J21" s="134">
        <f t="shared" si="4"/>
        <v>123</v>
      </c>
      <c r="K21" s="134">
        <f t="shared" si="5"/>
        <v>329</v>
      </c>
      <c r="L21" s="134">
        <f t="shared" si="6"/>
        <v>938</v>
      </c>
      <c r="M21" s="134">
        <f t="shared" si="7"/>
        <v>1532</v>
      </c>
      <c r="N21" s="134">
        <f t="shared" si="8"/>
        <v>1575</v>
      </c>
      <c r="O21" s="134">
        <f t="shared" si="9"/>
        <v>1267</v>
      </c>
      <c r="P21" s="134">
        <f t="shared" si="10"/>
        <v>1052</v>
      </c>
      <c r="Q21" s="134">
        <f t="shared" si="11"/>
        <v>1155</v>
      </c>
      <c r="R21" s="134">
        <f t="shared" si="12"/>
        <v>1101</v>
      </c>
      <c r="S21" s="134">
        <f t="shared" si="13"/>
        <v>1229</v>
      </c>
      <c r="T21" s="134">
        <f t="shared" si="14"/>
        <v>1306</v>
      </c>
      <c r="U21" s="134">
        <f t="shared" si="15"/>
        <v>1602</v>
      </c>
      <c r="V21" s="134">
        <f t="shared" si="16"/>
        <v>1635</v>
      </c>
      <c r="W21" s="134">
        <f t="shared" si="17"/>
        <v>1429</v>
      </c>
      <c r="X21" s="134">
        <f t="shared" si="18"/>
        <v>1145</v>
      </c>
      <c r="Y21" s="134">
        <f t="shared" si="19"/>
        <v>920</v>
      </c>
      <c r="Z21" s="134">
        <f t="shared" si="20"/>
        <v>493</v>
      </c>
      <c r="AA21" s="134">
        <f t="shared" si="21"/>
        <v>334</v>
      </c>
      <c r="AB21" s="134">
        <f t="shared" si="22"/>
        <v>252</v>
      </c>
      <c r="AC21" s="134">
        <f t="shared" si="23"/>
        <v>188</v>
      </c>
    </row>
    <row r="22" spans="1:29" s="129" customFormat="1" ht="11.25">
      <c r="A22" s="130">
        <v>20</v>
      </c>
      <c r="B22" s="60" t="s">
        <v>191</v>
      </c>
      <c r="C22" s="131" t="s">
        <v>192</v>
      </c>
      <c r="D22" s="132">
        <v>43207</v>
      </c>
      <c r="E22" s="133">
        <f t="shared" si="24"/>
        <v>49695</v>
      </c>
      <c r="F22" s="134">
        <f t="shared" si="0"/>
        <v>200</v>
      </c>
      <c r="G22" s="134">
        <f t="shared" si="1"/>
        <v>123</v>
      </c>
      <c r="H22" s="134">
        <f t="shared" si="2"/>
        <v>138</v>
      </c>
      <c r="I22" s="134">
        <f t="shared" si="3"/>
        <v>117</v>
      </c>
      <c r="J22" s="134">
        <f t="shared" si="4"/>
        <v>225</v>
      </c>
      <c r="K22" s="134">
        <f t="shared" si="5"/>
        <v>1017</v>
      </c>
      <c r="L22" s="134">
        <f t="shared" si="6"/>
        <v>2456</v>
      </c>
      <c r="M22" s="134">
        <f t="shared" si="7"/>
        <v>3416</v>
      </c>
      <c r="N22" s="134">
        <f t="shared" si="8"/>
        <v>3352</v>
      </c>
      <c r="O22" s="134">
        <f t="shared" si="9"/>
        <v>3080</v>
      </c>
      <c r="P22" s="134">
        <f t="shared" si="10"/>
        <v>2687</v>
      </c>
      <c r="Q22" s="134">
        <f t="shared" si="11"/>
        <v>2792</v>
      </c>
      <c r="R22" s="134">
        <f t="shared" si="12"/>
        <v>2868</v>
      </c>
      <c r="S22" s="134">
        <f t="shared" si="13"/>
        <v>2890</v>
      </c>
      <c r="T22" s="134">
        <f t="shared" si="14"/>
        <v>3289</v>
      </c>
      <c r="U22" s="134">
        <f t="shared" si="15"/>
        <v>3759</v>
      </c>
      <c r="V22" s="134">
        <f t="shared" si="16"/>
        <v>3641</v>
      </c>
      <c r="W22" s="134">
        <f t="shared" si="17"/>
        <v>3301</v>
      </c>
      <c r="X22" s="134">
        <f t="shared" si="18"/>
        <v>2885</v>
      </c>
      <c r="Y22" s="134">
        <f t="shared" si="19"/>
        <v>2482</v>
      </c>
      <c r="Z22" s="134">
        <f t="shared" si="20"/>
        <v>2040</v>
      </c>
      <c r="AA22" s="134">
        <f t="shared" si="21"/>
        <v>1484</v>
      </c>
      <c r="AB22" s="134">
        <f t="shared" si="22"/>
        <v>991</v>
      </c>
      <c r="AC22" s="134">
        <f t="shared" si="23"/>
        <v>462</v>
      </c>
    </row>
    <row r="23" spans="1:29" s="129" customFormat="1" ht="11.25">
      <c r="A23" s="130">
        <v>21</v>
      </c>
      <c r="B23" s="60" t="s">
        <v>195</v>
      </c>
      <c r="C23" s="131" t="s">
        <v>196</v>
      </c>
      <c r="D23" s="132">
        <v>43207</v>
      </c>
      <c r="E23" s="133">
        <f t="shared" si="24"/>
        <v>26640</v>
      </c>
      <c r="F23" s="134">
        <f t="shared" si="0"/>
        <v>148</v>
      </c>
      <c r="G23" s="134">
        <f t="shared" si="1"/>
        <v>105</v>
      </c>
      <c r="H23" s="134">
        <f t="shared" si="2"/>
        <v>96</v>
      </c>
      <c r="I23" s="134">
        <f t="shared" si="3"/>
        <v>89</v>
      </c>
      <c r="J23" s="134">
        <f t="shared" si="4"/>
        <v>167</v>
      </c>
      <c r="K23" s="134">
        <f t="shared" si="5"/>
        <v>595</v>
      </c>
      <c r="L23" s="134">
        <f t="shared" si="6"/>
        <v>1394</v>
      </c>
      <c r="M23" s="134">
        <f t="shared" si="7"/>
        <v>1650</v>
      </c>
      <c r="N23" s="134">
        <f t="shared" si="8"/>
        <v>1646</v>
      </c>
      <c r="O23" s="134">
        <f t="shared" si="9"/>
        <v>1644</v>
      </c>
      <c r="P23" s="134">
        <f t="shared" si="10"/>
        <v>1548</v>
      </c>
      <c r="Q23" s="134">
        <f t="shared" si="11"/>
        <v>1628</v>
      </c>
      <c r="R23" s="134">
        <f t="shared" si="12"/>
        <v>1609</v>
      </c>
      <c r="S23" s="134">
        <f t="shared" si="13"/>
        <v>1665</v>
      </c>
      <c r="T23" s="134">
        <f t="shared" si="14"/>
        <v>1756</v>
      </c>
      <c r="U23" s="134">
        <f t="shared" si="15"/>
        <v>1741</v>
      </c>
      <c r="V23" s="134">
        <f t="shared" si="16"/>
        <v>1501</v>
      </c>
      <c r="W23" s="134">
        <f t="shared" si="17"/>
        <v>1521</v>
      </c>
      <c r="X23" s="134">
        <f t="shared" si="18"/>
        <v>1594</v>
      </c>
      <c r="Y23" s="134">
        <f t="shared" si="19"/>
        <v>1445</v>
      </c>
      <c r="Z23" s="134">
        <f t="shared" si="20"/>
        <v>1159</v>
      </c>
      <c r="AA23" s="134">
        <f t="shared" si="21"/>
        <v>957</v>
      </c>
      <c r="AB23" s="134">
        <f t="shared" si="22"/>
        <v>664</v>
      </c>
      <c r="AC23" s="134">
        <f t="shared" si="23"/>
        <v>318</v>
      </c>
    </row>
    <row r="24" spans="1:29" s="129" customFormat="1" ht="11.25">
      <c r="A24" s="130">
        <v>22</v>
      </c>
      <c r="B24" s="60" t="s">
        <v>198</v>
      </c>
      <c r="C24" s="131" t="s">
        <v>199</v>
      </c>
      <c r="D24" s="132">
        <v>43207</v>
      </c>
      <c r="E24" s="133">
        <f t="shared" si="24"/>
        <v>31444</v>
      </c>
      <c r="F24" s="134">
        <f t="shared" si="0"/>
        <v>132</v>
      </c>
      <c r="G24" s="134">
        <f t="shared" si="1"/>
        <v>74</v>
      </c>
      <c r="H24" s="134">
        <f t="shared" si="2"/>
        <v>67</v>
      </c>
      <c r="I24" s="134">
        <f t="shared" si="3"/>
        <v>55</v>
      </c>
      <c r="J24" s="134">
        <f t="shared" si="4"/>
        <v>96</v>
      </c>
      <c r="K24" s="134">
        <f t="shared" si="5"/>
        <v>486</v>
      </c>
      <c r="L24" s="134">
        <f t="shared" si="6"/>
        <v>1392</v>
      </c>
      <c r="M24" s="134">
        <f t="shared" si="7"/>
        <v>2313</v>
      </c>
      <c r="N24" s="134">
        <f t="shared" si="8"/>
        <v>2264</v>
      </c>
      <c r="O24" s="134">
        <f t="shared" si="9"/>
        <v>1910</v>
      </c>
      <c r="P24" s="134">
        <f t="shared" si="10"/>
        <v>1667</v>
      </c>
      <c r="Q24" s="134">
        <f t="shared" si="11"/>
        <v>1608</v>
      </c>
      <c r="R24" s="134">
        <f t="shared" si="12"/>
        <v>1737</v>
      </c>
      <c r="S24" s="134">
        <f t="shared" si="13"/>
        <v>1876</v>
      </c>
      <c r="T24" s="134">
        <f t="shared" si="14"/>
        <v>2036</v>
      </c>
      <c r="U24" s="134">
        <f t="shared" si="15"/>
        <v>2613</v>
      </c>
      <c r="V24" s="134">
        <f t="shared" si="16"/>
        <v>2722</v>
      </c>
      <c r="W24" s="134">
        <f t="shared" si="17"/>
        <v>2300</v>
      </c>
      <c r="X24" s="134">
        <f t="shared" si="18"/>
        <v>1801</v>
      </c>
      <c r="Y24" s="134">
        <f t="shared" si="19"/>
        <v>1476</v>
      </c>
      <c r="Z24" s="134">
        <f t="shared" si="20"/>
        <v>1193</v>
      </c>
      <c r="AA24" s="134">
        <f t="shared" si="21"/>
        <v>842</v>
      </c>
      <c r="AB24" s="134">
        <f t="shared" si="22"/>
        <v>525</v>
      </c>
      <c r="AC24" s="134">
        <f t="shared" si="23"/>
        <v>259</v>
      </c>
    </row>
    <row r="25" spans="1:29" s="129" customFormat="1" ht="11.25">
      <c r="A25" s="130">
        <v>23</v>
      </c>
      <c r="B25" s="60" t="s">
        <v>203</v>
      </c>
      <c r="C25" s="131" t="s">
        <v>204</v>
      </c>
      <c r="D25" s="132">
        <v>43207</v>
      </c>
      <c r="E25" s="133">
        <f t="shared" si="24"/>
        <v>26771</v>
      </c>
      <c r="F25" s="134">
        <f t="shared" si="0"/>
        <v>178</v>
      </c>
      <c r="G25" s="134">
        <f t="shared" si="1"/>
        <v>125</v>
      </c>
      <c r="H25" s="134">
        <f t="shared" si="2"/>
        <v>90</v>
      </c>
      <c r="I25" s="134">
        <f t="shared" si="3"/>
        <v>91</v>
      </c>
      <c r="J25" s="134">
        <f t="shared" si="4"/>
        <v>154</v>
      </c>
      <c r="K25" s="134">
        <f t="shared" si="5"/>
        <v>525</v>
      </c>
      <c r="L25" s="134">
        <f t="shared" si="6"/>
        <v>1357</v>
      </c>
      <c r="M25" s="134">
        <f t="shared" si="7"/>
        <v>1712</v>
      </c>
      <c r="N25" s="134">
        <f t="shared" si="8"/>
        <v>1738</v>
      </c>
      <c r="O25" s="134">
        <f t="shared" si="9"/>
        <v>1624</v>
      </c>
      <c r="P25" s="134">
        <f t="shared" si="10"/>
        <v>1567</v>
      </c>
      <c r="Q25" s="134">
        <f t="shared" si="11"/>
        <v>1632</v>
      </c>
      <c r="R25" s="134">
        <f t="shared" si="12"/>
        <v>1586</v>
      </c>
      <c r="S25" s="134">
        <f t="shared" si="13"/>
        <v>1640</v>
      </c>
      <c r="T25" s="134">
        <f t="shared" si="14"/>
        <v>1663</v>
      </c>
      <c r="U25" s="134">
        <f t="shared" si="15"/>
        <v>1634</v>
      </c>
      <c r="V25" s="134">
        <f t="shared" si="16"/>
        <v>1565</v>
      </c>
      <c r="W25" s="134">
        <f t="shared" si="17"/>
        <v>1602</v>
      </c>
      <c r="X25" s="134">
        <f t="shared" si="18"/>
        <v>1605</v>
      </c>
      <c r="Y25" s="134">
        <f t="shared" si="19"/>
        <v>1511</v>
      </c>
      <c r="Z25" s="134">
        <f t="shared" si="20"/>
        <v>1139</v>
      </c>
      <c r="AA25" s="134">
        <f t="shared" si="21"/>
        <v>994</v>
      </c>
      <c r="AB25" s="134">
        <f t="shared" si="22"/>
        <v>707</v>
      </c>
      <c r="AC25" s="134">
        <f t="shared" si="23"/>
        <v>332</v>
      </c>
    </row>
    <row r="26" spans="1:29" s="129" customFormat="1" ht="11.25">
      <c r="E26" s="135">
        <f>SUM(E3:E25)</f>
        <v>671356</v>
      </c>
      <c r="F26" s="135">
        <f t="shared" ref="F26:AC26" si="25">SUM(F3:F25)</f>
        <v>3525</v>
      </c>
      <c r="G26" s="135">
        <f t="shared" si="25"/>
        <v>2281</v>
      </c>
      <c r="H26" s="135">
        <f t="shared" si="25"/>
        <v>1868</v>
      </c>
      <c r="I26" s="135">
        <f t="shared" si="25"/>
        <v>1748</v>
      </c>
      <c r="J26" s="135">
        <f t="shared" si="25"/>
        <v>3322</v>
      </c>
      <c r="K26" s="135">
        <f t="shared" si="25"/>
        <v>12263</v>
      </c>
      <c r="L26" s="135">
        <f t="shared" si="25"/>
        <v>31791</v>
      </c>
      <c r="M26" s="135">
        <f t="shared" si="25"/>
        <v>47023</v>
      </c>
      <c r="N26" s="135">
        <f t="shared" si="25"/>
        <v>45171</v>
      </c>
      <c r="O26" s="135">
        <f t="shared" si="25"/>
        <v>41262</v>
      </c>
      <c r="P26" s="135">
        <f t="shared" si="25"/>
        <v>37505</v>
      </c>
      <c r="Q26" s="135">
        <f t="shared" si="25"/>
        <v>38641</v>
      </c>
      <c r="R26" s="135">
        <f t="shared" si="25"/>
        <v>38128</v>
      </c>
      <c r="S26" s="135">
        <f t="shared" si="25"/>
        <v>40327</v>
      </c>
      <c r="T26" s="135">
        <f t="shared" si="25"/>
        <v>43136</v>
      </c>
      <c r="U26" s="135">
        <f t="shared" si="25"/>
        <v>47671</v>
      </c>
      <c r="V26" s="135">
        <f t="shared" si="25"/>
        <v>47190</v>
      </c>
      <c r="W26" s="135">
        <f t="shared" si="25"/>
        <v>44112</v>
      </c>
      <c r="X26" s="135">
        <f t="shared" si="25"/>
        <v>40240</v>
      </c>
      <c r="Y26" s="135">
        <f t="shared" si="25"/>
        <v>34013</v>
      </c>
      <c r="Z26" s="135">
        <f t="shared" si="25"/>
        <v>27612</v>
      </c>
      <c r="AA26" s="135">
        <f t="shared" si="25"/>
        <v>20963</v>
      </c>
      <c r="AB26" s="135">
        <f t="shared" si="25"/>
        <v>14281</v>
      </c>
      <c r="AC26" s="135">
        <f t="shared" si="25"/>
        <v>7283</v>
      </c>
    </row>
    <row r="27" spans="1:29" s="129" customFormat="1" ht="11.25"/>
    <row r="28" spans="1:29">
      <c r="C28" s="137" t="s">
        <v>298</v>
      </c>
      <c r="D28" s="136">
        <f>MAX(L26:O26)</f>
        <v>47023</v>
      </c>
      <c r="E28" s="38" t="str">
        <f>M2</f>
        <v>07:00 - 08:00</v>
      </c>
    </row>
    <row r="29" spans="1:29">
      <c r="C29" s="137" t="s">
        <v>299</v>
      </c>
      <c r="D29" s="136">
        <f>MAX(T26:W26)</f>
        <v>47671</v>
      </c>
      <c r="E29" s="38" t="str">
        <f>U2</f>
        <v>15:00 - 16:00</v>
      </c>
    </row>
    <row r="31" spans="1:29" hidden="1"/>
    <row r="32" spans="1:29" hidden="1"/>
    <row r="33" spans="1:102" hidden="1"/>
    <row r="34" spans="1:102" hidden="1"/>
    <row r="35" spans="1:102" hidden="1"/>
    <row r="36" spans="1:102" hidden="1"/>
    <row r="37" spans="1:102" s="44" customFormat="1" ht="15.75" hidden="1" thickBot="1">
      <c r="A37" s="45" t="s">
        <v>228</v>
      </c>
      <c r="B37" s="46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8"/>
      <c r="X37" s="48"/>
      <c r="Y37" s="48"/>
      <c r="Z37" s="49"/>
      <c r="AA37" s="49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</row>
    <row r="38" spans="1:102" ht="14.45" hidden="1" customHeight="1" thickTop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Z38" s="3"/>
      <c r="AA38" s="4"/>
    </row>
    <row r="39" spans="1:102" hidden="1">
      <c r="A39" s="8"/>
      <c r="B39" s="185" t="s">
        <v>0</v>
      </c>
      <c r="C39" s="185" t="s">
        <v>13</v>
      </c>
      <c r="D39" s="188" t="s">
        <v>211</v>
      </c>
      <c r="E39" s="187" t="s">
        <v>12</v>
      </c>
      <c r="F39" s="187"/>
      <c r="G39" s="187"/>
      <c r="H39" s="187"/>
      <c r="I39" s="187"/>
      <c r="J39" s="187"/>
      <c r="K39" s="187"/>
      <c r="L39" s="187"/>
      <c r="M39" s="187"/>
      <c r="O39" s="8"/>
      <c r="P39" s="51"/>
      <c r="Q39" s="51"/>
      <c r="R39" s="8"/>
      <c r="S39" s="8"/>
      <c r="T39" s="8"/>
      <c r="U39" s="8"/>
      <c r="V39" s="8"/>
      <c r="Z39" s="3"/>
      <c r="AA39" s="4"/>
    </row>
    <row r="40" spans="1:102" ht="115.5" hidden="1">
      <c r="A40" s="8"/>
      <c r="B40" s="185"/>
      <c r="C40" s="185"/>
      <c r="D40" s="188"/>
      <c r="E40" s="53" t="s">
        <v>212</v>
      </c>
      <c r="F40" s="53" t="s">
        <v>213</v>
      </c>
      <c r="G40" s="53" t="s">
        <v>214</v>
      </c>
      <c r="H40" s="53" t="s">
        <v>215</v>
      </c>
      <c r="I40" s="53" t="s">
        <v>216</v>
      </c>
      <c r="J40" s="53" t="s">
        <v>217</v>
      </c>
      <c r="K40" s="53" t="s">
        <v>218</v>
      </c>
      <c r="L40" s="53" t="s">
        <v>219</v>
      </c>
      <c r="M40" s="53" t="s">
        <v>220</v>
      </c>
      <c r="N40" s="8"/>
      <c r="O40" s="77"/>
      <c r="P40" s="59"/>
      <c r="Q40" s="78"/>
      <c r="R40" s="77"/>
      <c r="S40" s="78"/>
      <c r="T40" s="79"/>
      <c r="U40" s="77"/>
      <c r="V40" s="8"/>
      <c r="Z40" s="3"/>
      <c r="AA40" s="4"/>
    </row>
    <row r="41" spans="1:102" hidden="1">
      <c r="A41" s="8"/>
      <c r="B41" s="60" t="s">
        <v>15</v>
      </c>
      <c r="C41" s="63" t="s">
        <v>16</v>
      </c>
      <c r="D41" s="62">
        <f t="shared" ref="D41:D63" si="26">SUM(E41:M41)</f>
        <v>46933</v>
      </c>
      <c r="E41" s="9">
        <f>SUMIFS('BAZA DANYCH'!M:M,'BAZA DANYCH'!$B:$B,STATYSTYKI!$B41,'BAZA DANYCH'!$C:$C,STATYSTYKI!$C41)</f>
        <v>642</v>
      </c>
      <c r="F41" s="9">
        <f>SUMIFS('BAZA DANYCH'!N:N,'BAZA DANYCH'!$B:$B,STATYSTYKI!$B41,'BAZA DANYCH'!$C:$C,STATYSTYKI!$C41)</f>
        <v>41175</v>
      </c>
      <c r="G41" s="9">
        <f>SUMIFS('BAZA DANYCH'!O:O,'BAZA DANYCH'!$B:$B,STATYSTYKI!$B41,'BAZA DANYCH'!$C:$C,STATYSTYKI!$C41)</f>
        <v>1744</v>
      </c>
      <c r="H41" s="9">
        <f>SUMIFS('BAZA DANYCH'!P:P,'BAZA DANYCH'!$B:$B,STATYSTYKI!$B41,'BAZA DANYCH'!$C:$C,STATYSTYKI!$C41)</f>
        <v>433</v>
      </c>
      <c r="I41" s="9">
        <f>SUMIFS('BAZA DANYCH'!Q:Q,'BAZA DANYCH'!$B:$B,STATYSTYKI!$B41,'BAZA DANYCH'!$C:$C,STATYSTYKI!$C41)</f>
        <v>55</v>
      </c>
      <c r="J41" s="9">
        <f>SUMIFS('BAZA DANYCH'!R:R,'BAZA DANYCH'!$B:$B,STATYSTYKI!$B41,'BAZA DANYCH'!$C:$C,STATYSTYKI!$C41)</f>
        <v>934</v>
      </c>
      <c r="K41" s="9">
        <f>SUMIFS('BAZA DANYCH'!S:S,'BAZA DANYCH'!$B:$B,STATYSTYKI!$B41,'BAZA DANYCH'!$C:$C,STATYSTYKI!$C41)</f>
        <v>9</v>
      </c>
      <c r="L41" s="9">
        <f>SUMIFS('BAZA DANYCH'!T:T,'BAZA DANYCH'!$B:$B,STATYSTYKI!$B41,'BAZA DANYCH'!$C:$C,STATYSTYKI!$C41)</f>
        <v>1890</v>
      </c>
      <c r="M41" s="9">
        <f>SUMIFS('BAZA DANYCH'!U:U,'BAZA DANYCH'!$B:$B,STATYSTYKI!$B41,'BAZA DANYCH'!$C:$C,STATYSTYKI!$C41)</f>
        <v>51</v>
      </c>
      <c r="O41" s="80"/>
      <c r="P41" s="77"/>
      <c r="Q41" s="81"/>
      <c r="R41" s="77"/>
      <c r="S41" s="77"/>
      <c r="T41" s="77"/>
      <c r="U41" s="77"/>
      <c r="V41" s="8"/>
      <c r="Z41" s="3"/>
      <c r="AA41" s="4"/>
    </row>
    <row r="42" spans="1:102" hidden="1">
      <c r="A42" s="8"/>
      <c r="B42" s="60" t="s">
        <v>118</v>
      </c>
      <c r="C42" s="63" t="s">
        <v>119</v>
      </c>
      <c r="D42" s="62">
        <f t="shared" si="26"/>
        <v>28467</v>
      </c>
      <c r="E42" s="9">
        <f>SUMIFS('BAZA DANYCH'!M:M,'BAZA DANYCH'!$B:$B,STATYSTYKI!$B42,'BAZA DANYCH'!$C:$C,STATYSTYKI!$C42)</f>
        <v>240</v>
      </c>
      <c r="F42" s="9">
        <f>SUMIFS('BAZA DANYCH'!N:N,'BAZA DANYCH'!$B:$B,STATYSTYKI!$B42,'BAZA DANYCH'!$C:$C,STATYSTYKI!$C42)</f>
        <v>25833</v>
      </c>
      <c r="G42" s="9">
        <f>SUMIFS('BAZA DANYCH'!O:O,'BAZA DANYCH'!$B:$B,STATYSTYKI!$B42,'BAZA DANYCH'!$C:$C,STATYSTYKI!$C42)</f>
        <v>866</v>
      </c>
      <c r="H42" s="9">
        <f>SUMIFS('BAZA DANYCH'!P:P,'BAZA DANYCH'!$B:$B,STATYSTYKI!$B42,'BAZA DANYCH'!$C:$C,STATYSTYKI!$C42)</f>
        <v>75</v>
      </c>
      <c r="I42" s="9">
        <f>SUMIFS('BAZA DANYCH'!Q:Q,'BAZA DANYCH'!$B:$B,STATYSTYKI!$B42,'BAZA DANYCH'!$C:$C,STATYSTYKI!$C42)</f>
        <v>5</v>
      </c>
      <c r="J42" s="9">
        <f>SUMIFS('BAZA DANYCH'!R:R,'BAZA DANYCH'!$B:$B,STATYSTYKI!$B42,'BAZA DANYCH'!$C:$C,STATYSTYKI!$C42)</f>
        <v>446</v>
      </c>
      <c r="K42" s="9">
        <f>SUMIFS('BAZA DANYCH'!S:S,'BAZA DANYCH'!$B:$B,STATYSTYKI!$B42,'BAZA DANYCH'!$C:$C,STATYSTYKI!$C42)</f>
        <v>3</v>
      </c>
      <c r="L42" s="9">
        <f>SUMIFS('BAZA DANYCH'!T:T,'BAZA DANYCH'!$B:$B,STATYSTYKI!$B42,'BAZA DANYCH'!$C:$C,STATYSTYKI!$C42)</f>
        <v>920</v>
      </c>
      <c r="M42" s="9">
        <f>SUMIFS('BAZA DANYCH'!U:U,'BAZA DANYCH'!$B:$B,STATYSTYKI!$B42,'BAZA DANYCH'!$C:$C,STATYSTYKI!$C42)</f>
        <v>79</v>
      </c>
      <c r="O42" s="77"/>
      <c r="P42" s="77"/>
      <c r="Q42" s="81"/>
      <c r="R42" s="77"/>
      <c r="S42" s="77"/>
      <c r="T42" s="77"/>
      <c r="U42" s="77"/>
      <c r="V42" s="8"/>
      <c r="Z42" s="3"/>
      <c r="AA42" s="4"/>
    </row>
    <row r="43" spans="1:102" hidden="1">
      <c r="A43" s="8"/>
      <c r="B43" s="60" t="s">
        <v>121</v>
      </c>
      <c r="C43" s="63" t="s">
        <v>122</v>
      </c>
      <c r="D43" s="62">
        <f t="shared" si="26"/>
        <v>30704</v>
      </c>
      <c r="E43" s="9">
        <f>SUMIFS('BAZA DANYCH'!M:M,'BAZA DANYCH'!$B:$B,STATYSTYKI!$B43,'BAZA DANYCH'!$C:$C,STATYSTYKI!$C43)</f>
        <v>309</v>
      </c>
      <c r="F43" s="9">
        <f>SUMIFS('BAZA DANYCH'!N:N,'BAZA DANYCH'!$B:$B,STATYSTYKI!$B43,'BAZA DANYCH'!$C:$C,STATYSTYKI!$C43)</f>
        <v>27500</v>
      </c>
      <c r="G43" s="9">
        <f>SUMIFS('BAZA DANYCH'!O:O,'BAZA DANYCH'!$B:$B,STATYSTYKI!$B43,'BAZA DANYCH'!$C:$C,STATYSTYKI!$C43)</f>
        <v>1284</v>
      </c>
      <c r="H43" s="9">
        <f>SUMIFS('BAZA DANYCH'!P:P,'BAZA DANYCH'!$B:$B,STATYSTYKI!$B43,'BAZA DANYCH'!$C:$C,STATYSTYKI!$C43)</f>
        <v>131</v>
      </c>
      <c r="I43" s="9">
        <f>SUMIFS('BAZA DANYCH'!Q:Q,'BAZA DANYCH'!$B:$B,STATYSTYKI!$B43,'BAZA DANYCH'!$C:$C,STATYSTYKI!$C43)</f>
        <v>12</v>
      </c>
      <c r="J43" s="9">
        <f>SUMIFS('BAZA DANYCH'!R:R,'BAZA DANYCH'!$B:$B,STATYSTYKI!$B43,'BAZA DANYCH'!$C:$C,STATYSTYKI!$C43)</f>
        <v>73</v>
      </c>
      <c r="K43" s="9">
        <f>SUMIFS('BAZA DANYCH'!S:S,'BAZA DANYCH'!$B:$B,STATYSTYKI!$B43,'BAZA DANYCH'!$C:$C,STATYSTYKI!$C43)</f>
        <v>7</v>
      </c>
      <c r="L43" s="9">
        <f>SUMIFS('BAZA DANYCH'!T:T,'BAZA DANYCH'!$B:$B,STATYSTYKI!$B43,'BAZA DANYCH'!$C:$C,STATYSTYKI!$C43)</f>
        <v>1350</v>
      </c>
      <c r="M43" s="9">
        <f>SUMIFS('BAZA DANYCH'!U:U,'BAZA DANYCH'!$B:$B,STATYSTYKI!$B43,'BAZA DANYCH'!$C:$C,STATYSTYKI!$C43)</f>
        <v>38</v>
      </c>
      <c r="O43" s="77"/>
      <c r="P43" s="77"/>
      <c r="Q43" s="81"/>
      <c r="R43" s="77"/>
      <c r="S43" s="77"/>
      <c r="T43" s="77"/>
      <c r="U43" s="77"/>
      <c r="V43" s="8"/>
      <c r="Z43" s="3"/>
      <c r="AA43" s="4"/>
    </row>
    <row r="44" spans="1:102" hidden="1">
      <c r="A44" s="8"/>
      <c r="B44" s="60" t="s">
        <v>127</v>
      </c>
      <c r="C44" s="63" t="s">
        <v>128</v>
      </c>
      <c r="D44" s="62">
        <f t="shared" si="26"/>
        <v>25077</v>
      </c>
      <c r="E44" s="9">
        <f>SUMIFS('BAZA DANYCH'!M:M,'BAZA DANYCH'!$B:$B,STATYSTYKI!$B44,'BAZA DANYCH'!$C:$C,STATYSTYKI!$C44)</f>
        <v>207</v>
      </c>
      <c r="F44" s="9">
        <f>SUMIFS('BAZA DANYCH'!N:N,'BAZA DANYCH'!$B:$B,STATYSTYKI!$B44,'BAZA DANYCH'!$C:$C,STATYSTYKI!$C44)</f>
        <v>23363</v>
      </c>
      <c r="G44" s="9">
        <f>SUMIFS('BAZA DANYCH'!O:O,'BAZA DANYCH'!$B:$B,STATYSTYKI!$B44,'BAZA DANYCH'!$C:$C,STATYSTYKI!$C44)</f>
        <v>726</v>
      </c>
      <c r="H44" s="9">
        <f>SUMIFS('BAZA DANYCH'!P:P,'BAZA DANYCH'!$B:$B,STATYSTYKI!$B44,'BAZA DANYCH'!$C:$C,STATYSTYKI!$C44)</f>
        <v>61</v>
      </c>
      <c r="I44" s="9">
        <f>SUMIFS('BAZA DANYCH'!Q:Q,'BAZA DANYCH'!$B:$B,STATYSTYKI!$B44,'BAZA DANYCH'!$C:$C,STATYSTYKI!$C44)</f>
        <v>1</v>
      </c>
      <c r="J44" s="9">
        <f>SUMIFS('BAZA DANYCH'!R:R,'BAZA DANYCH'!$B:$B,STATYSTYKI!$B44,'BAZA DANYCH'!$C:$C,STATYSTYKI!$C44)</f>
        <v>333</v>
      </c>
      <c r="K44" s="9">
        <f>SUMIFS('BAZA DANYCH'!S:S,'BAZA DANYCH'!$B:$B,STATYSTYKI!$B44,'BAZA DANYCH'!$C:$C,STATYSTYKI!$C44)</f>
        <v>2</v>
      </c>
      <c r="L44" s="9">
        <f>SUMIFS('BAZA DANYCH'!T:T,'BAZA DANYCH'!$B:$B,STATYSTYKI!$B44,'BAZA DANYCH'!$C:$C,STATYSTYKI!$C44)</f>
        <v>302</v>
      </c>
      <c r="M44" s="9">
        <f>SUMIFS('BAZA DANYCH'!U:U,'BAZA DANYCH'!$B:$B,STATYSTYKI!$B44,'BAZA DANYCH'!$C:$C,STATYSTYKI!$C44)</f>
        <v>82</v>
      </c>
      <c r="O44" s="77"/>
      <c r="P44" s="77"/>
      <c r="Q44" s="77"/>
      <c r="R44" s="77"/>
      <c r="S44" s="77"/>
      <c r="T44" s="77"/>
      <c r="U44" s="77"/>
      <c r="V44" s="8"/>
      <c r="Z44" s="3"/>
      <c r="AA44" s="4"/>
    </row>
    <row r="45" spans="1:102" hidden="1">
      <c r="A45" s="8"/>
      <c r="B45" s="60" t="s">
        <v>131</v>
      </c>
      <c r="C45" s="63" t="s">
        <v>132</v>
      </c>
      <c r="D45" s="62">
        <f t="shared" si="26"/>
        <v>30338</v>
      </c>
      <c r="E45" s="9">
        <f>SUMIFS('BAZA DANYCH'!M:M,'BAZA DANYCH'!$B:$B,STATYSTYKI!$B45,'BAZA DANYCH'!$C:$C,STATYSTYKI!$C45)</f>
        <v>190</v>
      </c>
      <c r="F45" s="9">
        <f>SUMIFS('BAZA DANYCH'!N:N,'BAZA DANYCH'!$B:$B,STATYSTYKI!$B45,'BAZA DANYCH'!$C:$C,STATYSTYKI!$C45)</f>
        <v>25634</v>
      </c>
      <c r="G45" s="9">
        <f>SUMIFS('BAZA DANYCH'!O:O,'BAZA DANYCH'!$B:$B,STATYSTYKI!$B45,'BAZA DANYCH'!$C:$C,STATYSTYKI!$C45)</f>
        <v>681</v>
      </c>
      <c r="H45" s="9">
        <f>SUMIFS('BAZA DANYCH'!P:P,'BAZA DANYCH'!$B:$B,STATYSTYKI!$B45,'BAZA DANYCH'!$C:$C,STATYSTYKI!$C45)</f>
        <v>64</v>
      </c>
      <c r="I45" s="9">
        <f>SUMIFS('BAZA DANYCH'!Q:Q,'BAZA DANYCH'!$B:$B,STATYSTYKI!$B45,'BAZA DANYCH'!$C:$C,STATYSTYKI!$C45)</f>
        <v>3</v>
      </c>
      <c r="J45" s="9">
        <f>SUMIFS('BAZA DANYCH'!R:R,'BAZA DANYCH'!$B:$B,STATYSTYKI!$B45,'BAZA DANYCH'!$C:$C,STATYSTYKI!$C45)</f>
        <v>417</v>
      </c>
      <c r="K45" s="9">
        <f>SUMIFS('BAZA DANYCH'!S:S,'BAZA DANYCH'!$B:$B,STATYSTYKI!$B45,'BAZA DANYCH'!$C:$C,STATYSTYKI!$C45)</f>
        <v>0</v>
      </c>
      <c r="L45" s="9">
        <f>SUMIFS('BAZA DANYCH'!T:T,'BAZA DANYCH'!$B:$B,STATYSTYKI!$B45,'BAZA DANYCH'!$C:$C,STATYSTYKI!$C45)</f>
        <v>3331</v>
      </c>
      <c r="M45" s="9">
        <f>SUMIFS('BAZA DANYCH'!U:U,'BAZA DANYCH'!$B:$B,STATYSTYKI!$B45,'BAZA DANYCH'!$C:$C,STATYSTYKI!$C45)</f>
        <v>18</v>
      </c>
      <c r="O45" s="8"/>
      <c r="P45" s="8"/>
      <c r="Q45" s="8"/>
      <c r="R45" s="8"/>
      <c r="S45" s="8"/>
      <c r="T45" s="8"/>
      <c r="U45" s="8"/>
      <c r="V45" s="8"/>
      <c r="Z45" s="3"/>
      <c r="AA45" s="4"/>
    </row>
    <row r="46" spans="1:102" hidden="1">
      <c r="A46" s="8"/>
      <c r="B46" s="60" t="s">
        <v>134</v>
      </c>
      <c r="C46" s="63" t="s">
        <v>135</v>
      </c>
      <c r="D46" s="62">
        <f t="shared" si="26"/>
        <v>12625</v>
      </c>
      <c r="E46" s="9">
        <f>SUMIFS('BAZA DANYCH'!M:M,'BAZA DANYCH'!$B:$B,STATYSTYKI!$B46,'BAZA DANYCH'!$C:$C,STATYSTYKI!$C46)</f>
        <v>143</v>
      </c>
      <c r="F46" s="9">
        <f>SUMIFS('BAZA DANYCH'!N:N,'BAZA DANYCH'!$B:$B,STATYSTYKI!$B46,'BAZA DANYCH'!$C:$C,STATYSTYKI!$C46)</f>
        <v>11017</v>
      </c>
      <c r="G46" s="9">
        <f>SUMIFS('BAZA DANYCH'!O:O,'BAZA DANYCH'!$B:$B,STATYSTYKI!$B46,'BAZA DANYCH'!$C:$C,STATYSTYKI!$C46)</f>
        <v>635</v>
      </c>
      <c r="H46" s="9">
        <f>SUMIFS('BAZA DANYCH'!P:P,'BAZA DANYCH'!$B:$B,STATYSTYKI!$B46,'BAZA DANYCH'!$C:$C,STATYSTYKI!$C46)</f>
        <v>35</v>
      </c>
      <c r="I46" s="9">
        <f>SUMIFS('BAZA DANYCH'!Q:Q,'BAZA DANYCH'!$B:$B,STATYSTYKI!$B46,'BAZA DANYCH'!$C:$C,STATYSTYKI!$C46)</f>
        <v>1</v>
      </c>
      <c r="J46" s="9">
        <f>SUMIFS('BAZA DANYCH'!R:R,'BAZA DANYCH'!$B:$B,STATYSTYKI!$B46,'BAZA DANYCH'!$C:$C,STATYSTYKI!$C46)</f>
        <v>71</v>
      </c>
      <c r="K46" s="9">
        <f>SUMIFS('BAZA DANYCH'!S:S,'BAZA DANYCH'!$B:$B,STATYSTYKI!$B46,'BAZA DANYCH'!$C:$C,STATYSTYKI!$C46)</f>
        <v>1</v>
      </c>
      <c r="L46" s="9">
        <f>SUMIFS('BAZA DANYCH'!T:T,'BAZA DANYCH'!$B:$B,STATYSTYKI!$B46,'BAZA DANYCH'!$C:$C,STATYSTYKI!$C46)</f>
        <v>700</v>
      </c>
      <c r="M46" s="9">
        <f>SUMIFS('BAZA DANYCH'!U:U,'BAZA DANYCH'!$B:$B,STATYSTYKI!$B46,'BAZA DANYCH'!$C:$C,STATYSTYKI!$C46)</f>
        <v>22</v>
      </c>
      <c r="O46" s="8"/>
      <c r="P46" s="8"/>
      <c r="Q46" s="8"/>
      <c r="R46" s="8"/>
      <c r="S46" s="8"/>
      <c r="T46" s="34"/>
      <c r="U46" s="8"/>
      <c r="V46" s="8"/>
      <c r="Z46" s="3"/>
      <c r="AA46" s="4"/>
    </row>
    <row r="47" spans="1:102" hidden="1">
      <c r="A47" s="8"/>
      <c r="B47" s="60" t="s">
        <v>139</v>
      </c>
      <c r="C47" s="63" t="s">
        <v>140</v>
      </c>
      <c r="D47" s="62">
        <f t="shared" si="26"/>
        <v>27864</v>
      </c>
      <c r="E47" s="9">
        <f>SUMIFS('BAZA DANYCH'!M:M,'BAZA DANYCH'!$B:$B,STATYSTYKI!$B47,'BAZA DANYCH'!$C:$C,STATYSTYKI!$C47)</f>
        <v>224</v>
      </c>
      <c r="F47" s="9">
        <f>SUMIFS('BAZA DANYCH'!N:N,'BAZA DANYCH'!$B:$B,STATYSTYKI!$B47,'BAZA DANYCH'!$C:$C,STATYSTYKI!$C47)</f>
        <v>23941</v>
      </c>
      <c r="G47" s="9">
        <f>SUMIFS('BAZA DANYCH'!O:O,'BAZA DANYCH'!$B:$B,STATYSTYKI!$B47,'BAZA DANYCH'!$C:$C,STATYSTYKI!$C47)</f>
        <v>766</v>
      </c>
      <c r="H47" s="9">
        <f>SUMIFS('BAZA DANYCH'!P:P,'BAZA DANYCH'!$B:$B,STATYSTYKI!$B47,'BAZA DANYCH'!$C:$C,STATYSTYKI!$C47)</f>
        <v>41</v>
      </c>
      <c r="I47" s="9">
        <f>SUMIFS('BAZA DANYCH'!Q:Q,'BAZA DANYCH'!$B:$B,STATYSTYKI!$B47,'BAZA DANYCH'!$C:$C,STATYSTYKI!$C47)</f>
        <v>1</v>
      </c>
      <c r="J47" s="9">
        <f>SUMIFS('BAZA DANYCH'!R:R,'BAZA DANYCH'!$B:$B,STATYSTYKI!$B47,'BAZA DANYCH'!$C:$C,STATYSTYKI!$C47)</f>
        <v>1380</v>
      </c>
      <c r="K47" s="9">
        <f>SUMIFS('BAZA DANYCH'!S:S,'BAZA DANYCH'!$B:$B,STATYSTYKI!$B47,'BAZA DANYCH'!$C:$C,STATYSTYKI!$C47)</f>
        <v>2</v>
      </c>
      <c r="L47" s="9">
        <f>SUMIFS('BAZA DANYCH'!T:T,'BAZA DANYCH'!$B:$B,STATYSTYKI!$B47,'BAZA DANYCH'!$C:$C,STATYSTYKI!$C47)</f>
        <v>1444</v>
      </c>
      <c r="M47" s="9">
        <f>SUMIFS('BAZA DANYCH'!U:U,'BAZA DANYCH'!$B:$B,STATYSTYKI!$B47,'BAZA DANYCH'!$C:$C,STATYSTYKI!$C47)</f>
        <v>65</v>
      </c>
      <c r="O47" s="8"/>
      <c r="P47" s="8"/>
      <c r="Q47" s="8"/>
      <c r="R47" s="8"/>
      <c r="S47" s="8"/>
      <c r="T47" s="8"/>
      <c r="U47" s="8"/>
      <c r="V47" s="8"/>
      <c r="Z47" s="3"/>
      <c r="AA47" s="4"/>
    </row>
    <row r="48" spans="1:102" hidden="1">
      <c r="A48" s="8"/>
      <c r="B48" s="60" t="s">
        <v>145</v>
      </c>
      <c r="C48" s="63" t="s">
        <v>146</v>
      </c>
      <c r="D48" s="62">
        <f t="shared" si="26"/>
        <v>38937</v>
      </c>
      <c r="E48" s="9">
        <f>SUMIFS('BAZA DANYCH'!M:M,'BAZA DANYCH'!$B:$B,STATYSTYKI!$B48,'BAZA DANYCH'!$C:$C,STATYSTYKI!$C48)</f>
        <v>331</v>
      </c>
      <c r="F48" s="9">
        <f>SUMIFS('BAZA DANYCH'!N:N,'BAZA DANYCH'!$B:$B,STATYSTYKI!$B48,'BAZA DANYCH'!$C:$C,STATYSTYKI!$C48)</f>
        <v>34954</v>
      </c>
      <c r="G48" s="9">
        <f>SUMIFS('BAZA DANYCH'!O:O,'BAZA DANYCH'!$B:$B,STATYSTYKI!$B48,'BAZA DANYCH'!$C:$C,STATYSTYKI!$C48)</f>
        <v>1587</v>
      </c>
      <c r="H48" s="9">
        <f>SUMIFS('BAZA DANYCH'!P:P,'BAZA DANYCH'!$B:$B,STATYSTYKI!$B48,'BAZA DANYCH'!$C:$C,STATYSTYKI!$C48)</f>
        <v>75</v>
      </c>
      <c r="I48" s="9">
        <f>SUMIFS('BAZA DANYCH'!Q:Q,'BAZA DANYCH'!$B:$B,STATYSTYKI!$B48,'BAZA DANYCH'!$C:$C,STATYSTYKI!$C48)</f>
        <v>25</v>
      </c>
      <c r="J48" s="9">
        <f>SUMIFS('BAZA DANYCH'!R:R,'BAZA DANYCH'!$B:$B,STATYSTYKI!$B48,'BAZA DANYCH'!$C:$C,STATYSTYKI!$C48)</f>
        <v>388</v>
      </c>
      <c r="K48" s="9">
        <f>SUMIFS('BAZA DANYCH'!S:S,'BAZA DANYCH'!$B:$B,STATYSTYKI!$B48,'BAZA DANYCH'!$C:$C,STATYSTYKI!$C48)</f>
        <v>7</v>
      </c>
      <c r="L48" s="9">
        <f>SUMIFS('BAZA DANYCH'!T:T,'BAZA DANYCH'!$B:$B,STATYSTYKI!$B48,'BAZA DANYCH'!$C:$C,STATYSTYKI!$C48)</f>
        <v>1466</v>
      </c>
      <c r="M48" s="9">
        <f>SUMIFS('BAZA DANYCH'!U:U,'BAZA DANYCH'!$B:$B,STATYSTYKI!$B48,'BAZA DANYCH'!$C:$C,STATYSTYKI!$C48)</f>
        <v>104</v>
      </c>
      <c r="O48" s="8"/>
      <c r="P48" s="8"/>
      <c r="Q48" s="8"/>
      <c r="R48" s="8"/>
      <c r="S48" s="8"/>
      <c r="T48" s="8"/>
      <c r="U48" s="8"/>
      <c r="V48" s="8"/>
      <c r="Z48" s="3"/>
      <c r="AA48" s="4"/>
    </row>
    <row r="49" spans="1:27" hidden="1">
      <c r="A49" s="8"/>
      <c r="B49" s="60" t="s">
        <v>148</v>
      </c>
      <c r="C49" s="63" t="s">
        <v>149</v>
      </c>
      <c r="D49" s="62">
        <f t="shared" si="26"/>
        <v>14850</v>
      </c>
      <c r="E49" s="9">
        <f>SUMIFS('BAZA DANYCH'!M:M,'BAZA DANYCH'!$B:$B,STATYSTYKI!$B49,'BAZA DANYCH'!$C:$C,STATYSTYKI!$C49)</f>
        <v>153</v>
      </c>
      <c r="F49" s="9">
        <f>SUMIFS('BAZA DANYCH'!N:N,'BAZA DANYCH'!$B:$B,STATYSTYKI!$B49,'BAZA DANYCH'!$C:$C,STATYSTYKI!$C49)</f>
        <v>13237</v>
      </c>
      <c r="G49" s="9">
        <f>SUMIFS('BAZA DANYCH'!O:O,'BAZA DANYCH'!$B:$B,STATYSTYKI!$B49,'BAZA DANYCH'!$C:$C,STATYSTYKI!$C49)</f>
        <v>647</v>
      </c>
      <c r="H49" s="9">
        <f>SUMIFS('BAZA DANYCH'!P:P,'BAZA DANYCH'!$B:$B,STATYSTYKI!$B49,'BAZA DANYCH'!$C:$C,STATYSTYKI!$C49)</f>
        <v>63</v>
      </c>
      <c r="I49" s="9">
        <f>SUMIFS('BAZA DANYCH'!Q:Q,'BAZA DANYCH'!$B:$B,STATYSTYKI!$B49,'BAZA DANYCH'!$C:$C,STATYSTYKI!$C49)</f>
        <v>5</v>
      </c>
      <c r="J49" s="9">
        <f>SUMIFS('BAZA DANYCH'!R:R,'BAZA DANYCH'!$B:$B,STATYSTYKI!$B49,'BAZA DANYCH'!$C:$C,STATYSTYKI!$C49)</f>
        <v>219</v>
      </c>
      <c r="K49" s="9">
        <f>SUMIFS('BAZA DANYCH'!S:S,'BAZA DANYCH'!$B:$B,STATYSTYKI!$B49,'BAZA DANYCH'!$C:$C,STATYSTYKI!$C49)</f>
        <v>0</v>
      </c>
      <c r="L49" s="9">
        <f>SUMIFS('BAZA DANYCH'!T:T,'BAZA DANYCH'!$B:$B,STATYSTYKI!$B49,'BAZA DANYCH'!$C:$C,STATYSTYKI!$C49)</f>
        <v>509</v>
      </c>
      <c r="M49" s="9">
        <f>SUMIFS('BAZA DANYCH'!U:U,'BAZA DANYCH'!$B:$B,STATYSTYKI!$B49,'BAZA DANYCH'!$C:$C,STATYSTYKI!$C49)</f>
        <v>17</v>
      </c>
      <c r="O49" s="8"/>
      <c r="P49" s="8"/>
      <c r="Q49" s="8"/>
      <c r="R49" s="8"/>
      <c r="S49" s="8"/>
      <c r="T49" s="8"/>
      <c r="U49" s="8"/>
      <c r="V49" s="8"/>
      <c r="Z49" s="3"/>
      <c r="AA49" s="4"/>
    </row>
    <row r="50" spans="1:27" hidden="1">
      <c r="A50" s="8"/>
      <c r="B50" s="60" t="s">
        <v>152</v>
      </c>
      <c r="C50" s="63" t="s">
        <v>153</v>
      </c>
      <c r="D50" s="62">
        <f t="shared" si="26"/>
        <v>32217</v>
      </c>
      <c r="E50" s="9">
        <f>SUMIFS('BAZA DANYCH'!M:M,'BAZA DANYCH'!$B:$B,STATYSTYKI!$B50,'BAZA DANYCH'!$C:$C,STATYSTYKI!$C50)</f>
        <v>366</v>
      </c>
      <c r="F50" s="9">
        <f>SUMIFS('BAZA DANYCH'!N:N,'BAZA DANYCH'!$B:$B,STATYSTYKI!$B50,'BAZA DANYCH'!$C:$C,STATYSTYKI!$C50)</f>
        <v>27987</v>
      </c>
      <c r="G50" s="9">
        <f>SUMIFS('BAZA DANYCH'!O:O,'BAZA DANYCH'!$B:$B,STATYSTYKI!$B50,'BAZA DANYCH'!$C:$C,STATYSTYKI!$C50)</f>
        <v>2126</v>
      </c>
      <c r="H50" s="9">
        <f>SUMIFS('BAZA DANYCH'!P:P,'BAZA DANYCH'!$B:$B,STATYSTYKI!$B50,'BAZA DANYCH'!$C:$C,STATYSTYKI!$C50)</f>
        <v>522</v>
      </c>
      <c r="I50" s="9">
        <f>SUMIFS('BAZA DANYCH'!Q:Q,'BAZA DANYCH'!$B:$B,STATYSTYKI!$B50,'BAZA DANYCH'!$C:$C,STATYSTYKI!$C50)</f>
        <v>271</v>
      </c>
      <c r="J50" s="9">
        <f>SUMIFS('BAZA DANYCH'!R:R,'BAZA DANYCH'!$B:$B,STATYSTYKI!$B50,'BAZA DANYCH'!$C:$C,STATYSTYKI!$C50)</f>
        <v>108</v>
      </c>
      <c r="K50" s="9">
        <f>SUMIFS('BAZA DANYCH'!S:S,'BAZA DANYCH'!$B:$B,STATYSTYKI!$B50,'BAZA DANYCH'!$C:$C,STATYSTYKI!$C50)</f>
        <v>4</v>
      </c>
      <c r="L50" s="9">
        <f>SUMIFS('BAZA DANYCH'!T:T,'BAZA DANYCH'!$B:$B,STATYSTYKI!$B50,'BAZA DANYCH'!$C:$C,STATYSTYKI!$C50)</f>
        <v>819</v>
      </c>
      <c r="M50" s="9">
        <f>SUMIFS('BAZA DANYCH'!U:U,'BAZA DANYCH'!$B:$B,STATYSTYKI!$B50,'BAZA DANYCH'!$C:$C,STATYSTYKI!$C50)</f>
        <v>14</v>
      </c>
      <c r="O50" s="8"/>
      <c r="P50" s="8"/>
      <c r="Q50" s="8"/>
      <c r="R50" s="8"/>
      <c r="S50" s="8"/>
      <c r="T50" s="8"/>
      <c r="U50" s="8"/>
      <c r="V50" s="8"/>
      <c r="Z50" s="3"/>
      <c r="AA50" s="4"/>
    </row>
    <row r="51" spans="1:27" hidden="1">
      <c r="A51" s="8"/>
      <c r="B51" s="60" t="s">
        <v>156</v>
      </c>
      <c r="C51" s="63" t="s">
        <v>157</v>
      </c>
      <c r="D51" s="62">
        <f t="shared" si="26"/>
        <v>8519</v>
      </c>
      <c r="E51" s="9">
        <f>SUMIFS('BAZA DANYCH'!M:M,'BAZA DANYCH'!$B:$B,STATYSTYKI!$B51,'BAZA DANYCH'!$C:$C,STATYSTYKI!$C51)</f>
        <v>51</v>
      </c>
      <c r="F51" s="9">
        <f>SUMIFS('BAZA DANYCH'!N:N,'BAZA DANYCH'!$B:$B,STATYSTYKI!$B51,'BAZA DANYCH'!$C:$C,STATYSTYKI!$C51)</f>
        <v>7106</v>
      </c>
      <c r="G51" s="9">
        <f>SUMIFS('BAZA DANYCH'!O:O,'BAZA DANYCH'!$B:$B,STATYSTYKI!$B51,'BAZA DANYCH'!$C:$C,STATYSTYKI!$C51)</f>
        <v>522</v>
      </c>
      <c r="H51" s="9">
        <f>SUMIFS('BAZA DANYCH'!P:P,'BAZA DANYCH'!$B:$B,STATYSTYKI!$B51,'BAZA DANYCH'!$C:$C,STATYSTYKI!$C51)</f>
        <v>91</v>
      </c>
      <c r="I51" s="9">
        <f>SUMIFS('BAZA DANYCH'!Q:Q,'BAZA DANYCH'!$B:$B,STATYSTYKI!$B51,'BAZA DANYCH'!$C:$C,STATYSTYKI!$C51)</f>
        <v>7</v>
      </c>
      <c r="J51" s="9">
        <f>SUMIFS('BAZA DANYCH'!R:R,'BAZA DANYCH'!$B:$B,STATYSTYKI!$B51,'BAZA DANYCH'!$C:$C,STATYSTYKI!$C51)</f>
        <v>32</v>
      </c>
      <c r="K51" s="9">
        <f>SUMIFS('BAZA DANYCH'!S:S,'BAZA DANYCH'!$B:$B,STATYSTYKI!$B51,'BAZA DANYCH'!$C:$C,STATYSTYKI!$C51)</f>
        <v>18</v>
      </c>
      <c r="L51" s="9">
        <f>SUMIFS('BAZA DANYCH'!T:T,'BAZA DANYCH'!$B:$B,STATYSTYKI!$B51,'BAZA DANYCH'!$C:$C,STATYSTYKI!$C51)</f>
        <v>678</v>
      </c>
      <c r="M51" s="9">
        <f>SUMIFS('BAZA DANYCH'!U:U,'BAZA DANYCH'!$B:$B,STATYSTYKI!$B51,'BAZA DANYCH'!$C:$C,STATYSTYKI!$C51)</f>
        <v>14</v>
      </c>
      <c r="O51" s="8"/>
      <c r="P51" s="8"/>
      <c r="Q51" s="8"/>
      <c r="R51" s="8"/>
      <c r="S51" s="8"/>
      <c r="T51" s="8"/>
      <c r="U51" s="8"/>
      <c r="V51" s="8"/>
      <c r="Z51" s="3"/>
      <c r="AA51" s="4"/>
    </row>
    <row r="52" spans="1:27" hidden="1">
      <c r="A52" s="8"/>
      <c r="B52" s="60" t="s">
        <v>159</v>
      </c>
      <c r="C52" s="63" t="s">
        <v>160</v>
      </c>
      <c r="D52" s="62">
        <f t="shared" si="26"/>
        <v>69601</v>
      </c>
      <c r="E52" s="9">
        <f>SUMIFS('BAZA DANYCH'!M:M,'BAZA DANYCH'!$B:$B,STATYSTYKI!$B52,'BAZA DANYCH'!$C:$C,STATYSTYKI!$C52)</f>
        <v>584</v>
      </c>
      <c r="F52" s="9">
        <f>SUMIFS('BAZA DANYCH'!N:N,'BAZA DANYCH'!$B:$B,STATYSTYKI!$B52,'BAZA DANYCH'!$C:$C,STATYSTYKI!$C52)</f>
        <v>60083</v>
      </c>
      <c r="G52" s="9">
        <f>SUMIFS('BAZA DANYCH'!O:O,'BAZA DANYCH'!$B:$B,STATYSTYKI!$B52,'BAZA DANYCH'!$C:$C,STATYSTYKI!$C52)</f>
        <v>2931</v>
      </c>
      <c r="H52" s="9">
        <f>SUMIFS('BAZA DANYCH'!P:P,'BAZA DANYCH'!$B:$B,STATYSTYKI!$B52,'BAZA DANYCH'!$C:$C,STATYSTYKI!$C52)</f>
        <v>468</v>
      </c>
      <c r="I52" s="9">
        <f>SUMIFS('BAZA DANYCH'!Q:Q,'BAZA DANYCH'!$B:$B,STATYSTYKI!$B52,'BAZA DANYCH'!$C:$C,STATYSTYKI!$C52)</f>
        <v>181</v>
      </c>
      <c r="J52" s="9">
        <f>SUMIFS('BAZA DANYCH'!R:R,'BAZA DANYCH'!$B:$B,STATYSTYKI!$B52,'BAZA DANYCH'!$C:$C,STATYSTYKI!$C52)</f>
        <v>886</v>
      </c>
      <c r="K52" s="9">
        <f>SUMIFS('BAZA DANYCH'!S:S,'BAZA DANYCH'!$B:$B,STATYSTYKI!$B52,'BAZA DANYCH'!$C:$C,STATYSTYKI!$C52)</f>
        <v>11</v>
      </c>
      <c r="L52" s="9">
        <f>SUMIFS('BAZA DANYCH'!T:T,'BAZA DANYCH'!$B:$B,STATYSTYKI!$B52,'BAZA DANYCH'!$C:$C,STATYSTYKI!$C52)</f>
        <v>4343</v>
      </c>
      <c r="M52" s="9">
        <f>SUMIFS('BAZA DANYCH'!U:U,'BAZA DANYCH'!$B:$B,STATYSTYKI!$B52,'BAZA DANYCH'!$C:$C,STATYSTYKI!$C52)</f>
        <v>114</v>
      </c>
      <c r="O52" s="8"/>
      <c r="P52" s="8"/>
      <c r="Q52" s="8"/>
      <c r="R52" s="8"/>
      <c r="S52" s="8"/>
      <c r="T52" s="8"/>
      <c r="U52" s="8"/>
      <c r="V52" s="8"/>
      <c r="Z52" s="3"/>
      <c r="AA52" s="4"/>
    </row>
    <row r="53" spans="1:27" hidden="1">
      <c r="A53" s="8"/>
      <c r="B53" s="60" t="s">
        <v>163</v>
      </c>
      <c r="C53" s="63" t="s">
        <v>164</v>
      </c>
      <c r="D53" s="62">
        <f t="shared" si="26"/>
        <v>45651</v>
      </c>
      <c r="E53" s="9">
        <f>SUMIFS('BAZA DANYCH'!M:M,'BAZA DANYCH'!$B:$B,STATYSTYKI!$B53,'BAZA DANYCH'!$C:$C,STATYSTYKI!$C53)</f>
        <v>417</v>
      </c>
      <c r="F53" s="9">
        <f>SUMIFS('BAZA DANYCH'!N:N,'BAZA DANYCH'!$B:$B,STATYSTYKI!$B53,'BAZA DANYCH'!$C:$C,STATYSTYKI!$C53)</f>
        <v>41195</v>
      </c>
      <c r="G53" s="9">
        <f>SUMIFS('BAZA DANYCH'!O:O,'BAZA DANYCH'!$B:$B,STATYSTYKI!$B53,'BAZA DANYCH'!$C:$C,STATYSTYKI!$C53)</f>
        <v>1923</v>
      </c>
      <c r="H53" s="9">
        <f>SUMIFS('BAZA DANYCH'!P:P,'BAZA DANYCH'!$B:$B,STATYSTYKI!$B53,'BAZA DANYCH'!$C:$C,STATYSTYKI!$C53)</f>
        <v>227</v>
      </c>
      <c r="I53" s="9">
        <f>SUMIFS('BAZA DANYCH'!Q:Q,'BAZA DANYCH'!$B:$B,STATYSTYKI!$B53,'BAZA DANYCH'!$C:$C,STATYSTYKI!$C53)</f>
        <v>109</v>
      </c>
      <c r="J53" s="9">
        <f>SUMIFS('BAZA DANYCH'!R:R,'BAZA DANYCH'!$B:$B,STATYSTYKI!$B53,'BAZA DANYCH'!$C:$C,STATYSTYKI!$C53)</f>
        <v>571</v>
      </c>
      <c r="K53" s="9">
        <f>SUMIFS('BAZA DANYCH'!S:S,'BAZA DANYCH'!$B:$B,STATYSTYKI!$B53,'BAZA DANYCH'!$C:$C,STATYSTYKI!$C53)</f>
        <v>4</v>
      </c>
      <c r="L53" s="9">
        <f>SUMIFS('BAZA DANYCH'!T:T,'BAZA DANYCH'!$B:$B,STATYSTYKI!$B53,'BAZA DANYCH'!$C:$C,STATYSTYKI!$C53)</f>
        <v>1177</v>
      </c>
      <c r="M53" s="9">
        <f>SUMIFS('BAZA DANYCH'!U:U,'BAZA DANYCH'!$B:$B,STATYSTYKI!$B53,'BAZA DANYCH'!$C:$C,STATYSTYKI!$C53)</f>
        <v>28</v>
      </c>
      <c r="O53" s="8"/>
      <c r="P53" s="8"/>
      <c r="Q53" s="8"/>
      <c r="R53" s="8"/>
      <c r="S53" s="8"/>
      <c r="T53" s="8"/>
      <c r="U53" s="8"/>
      <c r="V53" s="8"/>
      <c r="Z53" s="3"/>
      <c r="AA53" s="4"/>
    </row>
    <row r="54" spans="1:27" hidden="1">
      <c r="A54" s="8"/>
      <c r="B54" s="60" t="s">
        <v>167</v>
      </c>
      <c r="C54" s="63" t="s">
        <v>168</v>
      </c>
      <c r="D54" s="62">
        <f t="shared" si="26"/>
        <v>16556</v>
      </c>
      <c r="E54" s="9">
        <f>SUMIFS('BAZA DANYCH'!M:M,'BAZA DANYCH'!$B:$B,STATYSTYKI!$B54,'BAZA DANYCH'!$C:$C,STATYSTYKI!$C54)</f>
        <v>163</v>
      </c>
      <c r="F54" s="9">
        <f>SUMIFS('BAZA DANYCH'!N:N,'BAZA DANYCH'!$B:$B,STATYSTYKI!$B54,'BAZA DANYCH'!$C:$C,STATYSTYKI!$C54)</f>
        <v>14683</v>
      </c>
      <c r="G54" s="9">
        <f>SUMIFS('BAZA DANYCH'!O:O,'BAZA DANYCH'!$B:$B,STATYSTYKI!$B54,'BAZA DANYCH'!$C:$C,STATYSTYKI!$C54)</f>
        <v>687</v>
      </c>
      <c r="H54" s="9">
        <f>SUMIFS('BAZA DANYCH'!P:P,'BAZA DANYCH'!$B:$B,STATYSTYKI!$B54,'BAZA DANYCH'!$C:$C,STATYSTYKI!$C54)</f>
        <v>83</v>
      </c>
      <c r="I54" s="9">
        <f>SUMIFS('BAZA DANYCH'!Q:Q,'BAZA DANYCH'!$B:$B,STATYSTYKI!$B54,'BAZA DANYCH'!$C:$C,STATYSTYKI!$C54)</f>
        <v>51</v>
      </c>
      <c r="J54" s="9">
        <f>SUMIFS('BAZA DANYCH'!R:R,'BAZA DANYCH'!$B:$B,STATYSTYKI!$B54,'BAZA DANYCH'!$C:$C,STATYSTYKI!$C54)</f>
        <v>88</v>
      </c>
      <c r="K54" s="9">
        <f>SUMIFS('BAZA DANYCH'!S:S,'BAZA DANYCH'!$B:$B,STATYSTYKI!$B54,'BAZA DANYCH'!$C:$C,STATYSTYKI!$C54)</f>
        <v>3</v>
      </c>
      <c r="L54" s="9">
        <f>SUMIFS('BAZA DANYCH'!T:T,'BAZA DANYCH'!$B:$B,STATYSTYKI!$B54,'BAZA DANYCH'!$C:$C,STATYSTYKI!$C54)</f>
        <v>789</v>
      </c>
      <c r="M54" s="9">
        <f>SUMIFS('BAZA DANYCH'!U:U,'BAZA DANYCH'!$B:$B,STATYSTYKI!$B54,'BAZA DANYCH'!$C:$C,STATYSTYKI!$C54)</f>
        <v>9</v>
      </c>
      <c r="O54" s="8"/>
      <c r="P54" s="8"/>
      <c r="Q54" s="8"/>
      <c r="R54" s="8"/>
      <c r="S54" s="8"/>
      <c r="T54" s="8"/>
      <c r="U54" s="8"/>
      <c r="V54" s="8"/>
      <c r="Z54" s="3"/>
      <c r="AA54" s="4"/>
    </row>
    <row r="55" spans="1:27" hidden="1">
      <c r="A55" s="8"/>
      <c r="B55" s="60" t="s">
        <v>171</v>
      </c>
      <c r="C55" s="63" t="s">
        <v>172</v>
      </c>
      <c r="D55" s="62">
        <f t="shared" si="26"/>
        <v>29530</v>
      </c>
      <c r="E55" s="9">
        <f>SUMIFS('BAZA DANYCH'!M:M,'BAZA DANYCH'!$B:$B,STATYSTYKI!$B55,'BAZA DANYCH'!$C:$C,STATYSTYKI!$C55)</f>
        <v>246</v>
      </c>
      <c r="F55" s="9">
        <f>SUMIFS('BAZA DANYCH'!N:N,'BAZA DANYCH'!$B:$B,STATYSTYKI!$B55,'BAZA DANYCH'!$C:$C,STATYSTYKI!$C55)</f>
        <v>25881</v>
      </c>
      <c r="G55" s="9">
        <f>SUMIFS('BAZA DANYCH'!O:O,'BAZA DANYCH'!$B:$B,STATYSTYKI!$B55,'BAZA DANYCH'!$C:$C,STATYSTYKI!$C55)</f>
        <v>1329</v>
      </c>
      <c r="H55" s="9">
        <f>SUMIFS('BAZA DANYCH'!P:P,'BAZA DANYCH'!$B:$B,STATYSTYKI!$B55,'BAZA DANYCH'!$C:$C,STATYSTYKI!$C55)</f>
        <v>166</v>
      </c>
      <c r="I55" s="9">
        <f>SUMIFS('BAZA DANYCH'!Q:Q,'BAZA DANYCH'!$B:$B,STATYSTYKI!$B55,'BAZA DANYCH'!$C:$C,STATYSTYKI!$C55)</f>
        <v>71</v>
      </c>
      <c r="J55" s="9">
        <f>SUMIFS('BAZA DANYCH'!R:R,'BAZA DANYCH'!$B:$B,STATYSTYKI!$B55,'BAZA DANYCH'!$C:$C,STATYSTYKI!$C55)</f>
        <v>659</v>
      </c>
      <c r="K55" s="9">
        <f>SUMIFS('BAZA DANYCH'!S:S,'BAZA DANYCH'!$B:$B,STATYSTYKI!$B55,'BAZA DANYCH'!$C:$C,STATYSTYKI!$C55)</f>
        <v>2</v>
      </c>
      <c r="L55" s="9">
        <f>SUMIFS('BAZA DANYCH'!T:T,'BAZA DANYCH'!$B:$B,STATYSTYKI!$B55,'BAZA DANYCH'!$C:$C,STATYSTYKI!$C55)</f>
        <v>1139</v>
      </c>
      <c r="M55" s="9">
        <f>SUMIFS('BAZA DANYCH'!U:U,'BAZA DANYCH'!$B:$B,STATYSTYKI!$B55,'BAZA DANYCH'!$C:$C,STATYSTYKI!$C55)</f>
        <v>37</v>
      </c>
      <c r="O55" s="8"/>
      <c r="P55" s="8"/>
      <c r="Q55" s="8"/>
      <c r="R55" s="8"/>
      <c r="S55" s="8"/>
      <c r="T55" s="8"/>
      <c r="U55" s="8"/>
      <c r="V55" s="8"/>
      <c r="Z55" s="3"/>
      <c r="AA55" s="4"/>
    </row>
    <row r="56" spans="1:27" hidden="1">
      <c r="A56" s="8"/>
      <c r="B56" s="60" t="s">
        <v>177</v>
      </c>
      <c r="C56" s="63" t="s">
        <v>178</v>
      </c>
      <c r="D56" s="62">
        <f t="shared" si="26"/>
        <v>16795</v>
      </c>
      <c r="E56" s="9">
        <f>SUMIFS('BAZA DANYCH'!M:M,'BAZA DANYCH'!$B:$B,STATYSTYKI!$B56,'BAZA DANYCH'!$C:$C,STATYSTYKI!$C56)</f>
        <v>216</v>
      </c>
      <c r="F56" s="9">
        <f>SUMIFS('BAZA DANYCH'!N:N,'BAZA DANYCH'!$B:$B,STATYSTYKI!$B56,'BAZA DANYCH'!$C:$C,STATYSTYKI!$C56)</f>
        <v>14113</v>
      </c>
      <c r="G56" s="9">
        <f>SUMIFS('BAZA DANYCH'!O:O,'BAZA DANYCH'!$B:$B,STATYSTYKI!$B56,'BAZA DANYCH'!$C:$C,STATYSTYKI!$C56)</f>
        <v>800</v>
      </c>
      <c r="H56" s="9">
        <f>SUMIFS('BAZA DANYCH'!P:P,'BAZA DANYCH'!$B:$B,STATYSTYKI!$B56,'BAZA DANYCH'!$C:$C,STATYSTYKI!$C56)</f>
        <v>132</v>
      </c>
      <c r="I56" s="9">
        <f>SUMIFS('BAZA DANYCH'!Q:Q,'BAZA DANYCH'!$B:$B,STATYSTYKI!$B56,'BAZA DANYCH'!$C:$C,STATYSTYKI!$C56)</f>
        <v>30</v>
      </c>
      <c r="J56" s="9">
        <f>SUMIFS('BAZA DANYCH'!R:R,'BAZA DANYCH'!$B:$B,STATYSTYKI!$B56,'BAZA DANYCH'!$C:$C,STATYSTYKI!$C56)</f>
        <v>123</v>
      </c>
      <c r="K56" s="9">
        <f>SUMIFS('BAZA DANYCH'!S:S,'BAZA DANYCH'!$B:$B,STATYSTYKI!$B56,'BAZA DANYCH'!$C:$C,STATYSTYKI!$C56)</f>
        <v>2</v>
      </c>
      <c r="L56" s="9">
        <f>SUMIFS('BAZA DANYCH'!T:T,'BAZA DANYCH'!$B:$B,STATYSTYKI!$B56,'BAZA DANYCH'!$C:$C,STATYSTYKI!$C56)</f>
        <v>1368</v>
      </c>
      <c r="M56" s="9">
        <f>SUMIFS('BAZA DANYCH'!U:U,'BAZA DANYCH'!$B:$B,STATYSTYKI!$B56,'BAZA DANYCH'!$C:$C,STATYSTYKI!$C56)</f>
        <v>11</v>
      </c>
      <c r="O56" s="8"/>
      <c r="P56" s="8"/>
      <c r="Q56" s="8"/>
      <c r="R56" s="8"/>
      <c r="S56" s="8"/>
      <c r="T56" s="8"/>
      <c r="U56" s="8"/>
      <c r="V56" s="8"/>
      <c r="Z56" s="3"/>
      <c r="AA56" s="4"/>
    </row>
    <row r="57" spans="1:27" hidden="1">
      <c r="A57" s="8"/>
      <c r="B57" s="60" t="s">
        <v>180</v>
      </c>
      <c r="C57" s="63" t="s">
        <v>181</v>
      </c>
      <c r="D57" s="62">
        <f t="shared" si="26"/>
        <v>29716</v>
      </c>
      <c r="E57" s="9">
        <f>SUMIFS('BAZA DANYCH'!M:M,'BAZA DANYCH'!$B:$B,STATYSTYKI!$B57,'BAZA DANYCH'!$C:$C,STATYSTYKI!$C57)</f>
        <v>348</v>
      </c>
      <c r="F57" s="9">
        <f>SUMIFS('BAZA DANYCH'!N:N,'BAZA DANYCH'!$B:$B,STATYSTYKI!$B57,'BAZA DANYCH'!$C:$C,STATYSTYKI!$C57)</f>
        <v>26250</v>
      </c>
      <c r="G57" s="9">
        <f>SUMIFS('BAZA DANYCH'!O:O,'BAZA DANYCH'!$B:$B,STATYSTYKI!$B57,'BAZA DANYCH'!$C:$C,STATYSTYKI!$C57)</f>
        <v>1268</v>
      </c>
      <c r="H57" s="9">
        <f>SUMIFS('BAZA DANYCH'!P:P,'BAZA DANYCH'!$B:$B,STATYSTYKI!$B57,'BAZA DANYCH'!$C:$C,STATYSTYKI!$C57)</f>
        <v>242</v>
      </c>
      <c r="I57" s="9">
        <f>SUMIFS('BAZA DANYCH'!Q:Q,'BAZA DANYCH'!$B:$B,STATYSTYKI!$B57,'BAZA DANYCH'!$C:$C,STATYSTYKI!$C57)</f>
        <v>63</v>
      </c>
      <c r="J57" s="9">
        <f>SUMIFS('BAZA DANYCH'!R:R,'BAZA DANYCH'!$B:$B,STATYSTYKI!$B57,'BAZA DANYCH'!$C:$C,STATYSTYKI!$C57)</f>
        <v>307</v>
      </c>
      <c r="K57" s="9">
        <f>SUMIFS('BAZA DANYCH'!S:S,'BAZA DANYCH'!$B:$B,STATYSTYKI!$B57,'BAZA DANYCH'!$C:$C,STATYSTYKI!$C57)</f>
        <v>8</v>
      </c>
      <c r="L57" s="9">
        <f>SUMIFS('BAZA DANYCH'!T:T,'BAZA DANYCH'!$B:$B,STATYSTYKI!$B57,'BAZA DANYCH'!$C:$C,STATYSTYKI!$C57)</f>
        <v>1211</v>
      </c>
      <c r="M57" s="9">
        <f>SUMIFS('BAZA DANYCH'!U:U,'BAZA DANYCH'!$B:$B,STATYSTYKI!$B57,'BAZA DANYCH'!$C:$C,STATYSTYKI!$C57)</f>
        <v>19</v>
      </c>
      <c r="O57" s="8"/>
      <c r="P57" s="8"/>
      <c r="Q57" s="8"/>
      <c r="R57" s="8"/>
      <c r="S57" s="8"/>
      <c r="T57" s="8"/>
      <c r="U57" s="8"/>
      <c r="V57" s="8"/>
      <c r="Z57" s="3"/>
      <c r="AA57" s="4"/>
    </row>
    <row r="58" spans="1:27" hidden="1">
      <c r="A58" s="8"/>
      <c r="B58" s="60" t="s">
        <v>183</v>
      </c>
      <c r="C58" s="63" t="s">
        <v>184</v>
      </c>
      <c r="D58" s="62">
        <f t="shared" si="26"/>
        <v>12558</v>
      </c>
      <c r="E58" s="9">
        <f>SUMIFS('BAZA DANYCH'!M:M,'BAZA DANYCH'!$B:$B,STATYSTYKI!$B58,'BAZA DANYCH'!$C:$C,STATYSTYKI!$C58)</f>
        <v>134</v>
      </c>
      <c r="F58" s="9">
        <f>SUMIFS('BAZA DANYCH'!N:N,'BAZA DANYCH'!$B:$B,STATYSTYKI!$B58,'BAZA DANYCH'!$C:$C,STATYSTYKI!$C58)</f>
        <v>11185</v>
      </c>
      <c r="G58" s="9">
        <f>SUMIFS('BAZA DANYCH'!O:O,'BAZA DANYCH'!$B:$B,STATYSTYKI!$B58,'BAZA DANYCH'!$C:$C,STATYSTYKI!$C58)</f>
        <v>422</v>
      </c>
      <c r="H58" s="9">
        <f>SUMIFS('BAZA DANYCH'!P:P,'BAZA DANYCH'!$B:$B,STATYSTYKI!$B58,'BAZA DANYCH'!$C:$C,STATYSTYKI!$C58)</f>
        <v>17</v>
      </c>
      <c r="I58" s="9">
        <f>SUMIFS('BAZA DANYCH'!Q:Q,'BAZA DANYCH'!$B:$B,STATYSTYKI!$B58,'BAZA DANYCH'!$C:$C,STATYSTYKI!$C58)</f>
        <v>0</v>
      </c>
      <c r="J58" s="9">
        <f>SUMIFS('BAZA DANYCH'!R:R,'BAZA DANYCH'!$B:$B,STATYSTYKI!$B58,'BAZA DANYCH'!$C:$C,STATYSTYKI!$C58)</f>
        <v>224</v>
      </c>
      <c r="K58" s="9">
        <f>SUMIFS('BAZA DANYCH'!S:S,'BAZA DANYCH'!$B:$B,STATYSTYKI!$B58,'BAZA DANYCH'!$C:$C,STATYSTYKI!$C58)</f>
        <v>1</v>
      </c>
      <c r="L58" s="9">
        <f>SUMIFS('BAZA DANYCH'!T:T,'BAZA DANYCH'!$B:$B,STATYSTYKI!$B58,'BAZA DANYCH'!$C:$C,STATYSTYKI!$C58)</f>
        <v>566</v>
      </c>
      <c r="M58" s="9">
        <f>SUMIFS('BAZA DANYCH'!U:U,'BAZA DANYCH'!$B:$B,STATYSTYKI!$B58,'BAZA DANYCH'!$C:$C,STATYSTYKI!$C58)</f>
        <v>9</v>
      </c>
      <c r="O58" s="8"/>
      <c r="P58" s="8"/>
      <c r="Q58" s="8"/>
      <c r="R58" s="8"/>
      <c r="S58" s="8"/>
      <c r="T58" s="8"/>
      <c r="U58" s="8"/>
      <c r="V58" s="8"/>
      <c r="Z58" s="3"/>
      <c r="AA58" s="4"/>
    </row>
    <row r="59" spans="1:27" hidden="1">
      <c r="A59" s="8"/>
      <c r="B59" s="60" t="s">
        <v>187</v>
      </c>
      <c r="C59" s="63" t="s">
        <v>188</v>
      </c>
      <c r="D59" s="62">
        <f t="shared" si="26"/>
        <v>19868</v>
      </c>
      <c r="E59" s="9">
        <f>SUMIFS('BAZA DANYCH'!M:M,'BAZA DANYCH'!$B:$B,STATYSTYKI!$B59,'BAZA DANYCH'!$C:$C,STATYSTYKI!$C59)</f>
        <v>135</v>
      </c>
      <c r="F59" s="9">
        <f>SUMIFS('BAZA DANYCH'!N:N,'BAZA DANYCH'!$B:$B,STATYSTYKI!$B59,'BAZA DANYCH'!$C:$C,STATYSTYKI!$C59)</f>
        <v>17284</v>
      </c>
      <c r="G59" s="9">
        <f>SUMIFS('BAZA DANYCH'!O:O,'BAZA DANYCH'!$B:$B,STATYSTYKI!$B59,'BAZA DANYCH'!$C:$C,STATYSTYKI!$C59)</f>
        <v>1067</v>
      </c>
      <c r="H59" s="9">
        <f>SUMIFS('BAZA DANYCH'!P:P,'BAZA DANYCH'!$B:$B,STATYSTYKI!$B59,'BAZA DANYCH'!$C:$C,STATYSTYKI!$C59)</f>
        <v>140</v>
      </c>
      <c r="I59" s="9">
        <f>SUMIFS('BAZA DANYCH'!Q:Q,'BAZA DANYCH'!$B:$B,STATYSTYKI!$B59,'BAZA DANYCH'!$C:$C,STATYSTYKI!$C59)</f>
        <v>18</v>
      </c>
      <c r="J59" s="9">
        <f>SUMIFS('BAZA DANYCH'!R:R,'BAZA DANYCH'!$B:$B,STATYSTYKI!$B59,'BAZA DANYCH'!$C:$C,STATYSTYKI!$C59)</f>
        <v>469</v>
      </c>
      <c r="K59" s="9">
        <f>SUMIFS('BAZA DANYCH'!S:S,'BAZA DANYCH'!$B:$B,STATYSTYKI!$B59,'BAZA DANYCH'!$C:$C,STATYSTYKI!$C59)</f>
        <v>5</v>
      </c>
      <c r="L59" s="9">
        <f>SUMIFS('BAZA DANYCH'!T:T,'BAZA DANYCH'!$B:$B,STATYSTYKI!$B59,'BAZA DANYCH'!$C:$C,STATYSTYKI!$C59)</f>
        <v>725</v>
      </c>
      <c r="M59" s="9">
        <f>SUMIFS('BAZA DANYCH'!U:U,'BAZA DANYCH'!$B:$B,STATYSTYKI!$B59,'BAZA DANYCH'!$C:$C,STATYSTYKI!$C59)</f>
        <v>25</v>
      </c>
      <c r="O59" s="8"/>
      <c r="P59" s="8"/>
      <c r="Q59" s="8"/>
      <c r="R59" s="8"/>
      <c r="S59" s="8"/>
      <c r="T59" s="8"/>
      <c r="U59" s="8"/>
      <c r="V59" s="8"/>
      <c r="Z59" s="3"/>
      <c r="AA59" s="4"/>
    </row>
    <row r="60" spans="1:27" hidden="1">
      <c r="A60" s="8"/>
      <c r="B60" s="60" t="s">
        <v>191</v>
      </c>
      <c r="C60" s="63" t="s">
        <v>192</v>
      </c>
      <c r="D60" s="62">
        <f t="shared" si="26"/>
        <v>49695</v>
      </c>
      <c r="E60" s="9">
        <f>SUMIFS('BAZA DANYCH'!M:M,'BAZA DANYCH'!$B:$B,STATYSTYKI!$B60,'BAZA DANYCH'!$C:$C,STATYSTYKI!$C60)</f>
        <v>425</v>
      </c>
      <c r="F60" s="9">
        <f>SUMIFS('BAZA DANYCH'!N:N,'BAZA DANYCH'!$B:$B,STATYSTYKI!$B60,'BAZA DANYCH'!$C:$C,STATYSTYKI!$C60)</f>
        <v>44621</v>
      </c>
      <c r="G60" s="9">
        <f>SUMIFS('BAZA DANYCH'!O:O,'BAZA DANYCH'!$B:$B,STATYSTYKI!$B60,'BAZA DANYCH'!$C:$C,STATYSTYKI!$C60)</f>
        <v>2173</v>
      </c>
      <c r="H60" s="9">
        <f>SUMIFS('BAZA DANYCH'!P:P,'BAZA DANYCH'!$B:$B,STATYSTYKI!$B60,'BAZA DANYCH'!$C:$C,STATYSTYKI!$C60)</f>
        <v>390</v>
      </c>
      <c r="I60" s="9">
        <f>SUMIFS('BAZA DANYCH'!Q:Q,'BAZA DANYCH'!$B:$B,STATYSTYKI!$B60,'BAZA DANYCH'!$C:$C,STATYSTYKI!$C60)</f>
        <v>41</v>
      </c>
      <c r="J60" s="9">
        <f>SUMIFS('BAZA DANYCH'!R:R,'BAZA DANYCH'!$B:$B,STATYSTYKI!$B60,'BAZA DANYCH'!$C:$C,STATYSTYKI!$C60)</f>
        <v>537</v>
      </c>
      <c r="K60" s="9">
        <f>SUMIFS('BAZA DANYCH'!S:S,'BAZA DANYCH'!$B:$B,STATYSTYKI!$B60,'BAZA DANYCH'!$C:$C,STATYSTYKI!$C60)</f>
        <v>8</v>
      </c>
      <c r="L60" s="9">
        <f>SUMIFS('BAZA DANYCH'!T:T,'BAZA DANYCH'!$B:$B,STATYSTYKI!$B60,'BAZA DANYCH'!$C:$C,STATYSTYKI!$C60)</f>
        <v>1425</v>
      </c>
      <c r="M60" s="9">
        <f>SUMIFS('BAZA DANYCH'!U:U,'BAZA DANYCH'!$B:$B,STATYSTYKI!$B60,'BAZA DANYCH'!$C:$C,STATYSTYKI!$C60)</f>
        <v>75</v>
      </c>
      <c r="O60" s="8"/>
      <c r="P60" s="8"/>
      <c r="Q60" s="8"/>
      <c r="R60" s="8"/>
      <c r="S60" s="8"/>
      <c r="T60" s="8"/>
      <c r="U60" s="8"/>
      <c r="V60" s="8"/>
      <c r="Z60" s="3"/>
      <c r="AA60" s="4"/>
    </row>
    <row r="61" spans="1:27" hidden="1">
      <c r="A61" s="8"/>
      <c r="B61" s="60" t="s">
        <v>195</v>
      </c>
      <c r="C61" s="63" t="s">
        <v>196</v>
      </c>
      <c r="D61" s="62">
        <f t="shared" si="26"/>
        <v>26640</v>
      </c>
      <c r="E61" s="9">
        <f>SUMIFS('BAZA DANYCH'!M:M,'BAZA DANYCH'!$B:$B,STATYSTYKI!$B61,'BAZA DANYCH'!$C:$C,STATYSTYKI!$C61)</f>
        <v>231</v>
      </c>
      <c r="F61" s="9">
        <f>SUMIFS('BAZA DANYCH'!N:N,'BAZA DANYCH'!$B:$B,STATYSTYKI!$B61,'BAZA DANYCH'!$C:$C,STATYSTYKI!$C61)</f>
        <v>24057</v>
      </c>
      <c r="G61" s="9">
        <f>SUMIFS('BAZA DANYCH'!O:O,'BAZA DANYCH'!$B:$B,STATYSTYKI!$B61,'BAZA DANYCH'!$C:$C,STATYSTYKI!$C61)</f>
        <v>965</v>
      </c>
      <c r="H61" s="9">
        <f>SUMIFS('BAZA DANYCH'!P:P,'BAZA DANYCH'!$B:$B,STATYSTYKI!$B61,'BAZA DANYCH'!$C:$C,STATYSTYKI!$C61)</f>
        <v>178</v>
      </c>
      <c r="I61" s="9">
        <f>SUMIFS('BAZA DANYCH'!Q:Q,'BAZA DANYCH'!$B:$B,STATYSTYKI!$B61,'BAZA DANYCH'!$C:$C,STATYSTYKI!$C61)</f>
        <v>50</v>
      </c>
      <c r="J61" s="9">
        <f>SUMIFS('BAZA DANYCH'!R:R,'BAZA DANYCH'!$B:$B,STATYSTYKI!$B61,'BAZA DANYCH'!$C:$C,STATYSTYKI!$C61)</f>
        <v>260</v>
      </c>
      <c r="K61" s="9">
        <f>SUMIFS('BAZA DANYCH'!S:S,'BAZA DANYCH'!$B:$B,STATYSTYKI!$B61,'BAZA DANYCH'!$C:$C,STATYSTYKI!$C61)</f>
        <v>3</v>
      </c>
      <c r="L61" s="9">
        <f>SUMIFS('BAZA DANYCH'!T:T,'BAZA DANYCH'!$B:$B,STATYSTYKI!$B61,'BAZA DANYCH'!$C:$C,STATYSTYKI!$C61)</f>
        <v>849</v>
      </c>
      <c r="M61" s="9">
        <f>SUMIFS('BAZA DANYCH'!U:U,'BAZA DANYCH'!$B:$B,STATYSTYKI!$B61,'BAZA DANYCH'!$C:$C,STATYSTYKI!$C61)</f>
        <v>47</v>
      </c>
      <c r="O61" s="8"/>
      <c r="P61" s="8"/>
      <c r="Q61" s="8"/>
      <c r="R61" s="8"/>
      <c r="S61" s="8"/>
      <c r="T61" s="8"/>
      <c r="U61" s="8"/>
      <c r="V61" s="8"/>
      <c r="Z61" s="3"/>
      <c r="AA61" s="4"/>
    </row>
    <row r="62" spans="1:27" hidden="1">
      <c r="A62" s="8"/>
      <c r="B62" s="60" t="s">
        <v>198</v>
      </c>
      <c r="C62" s="61" t="s">
        <v>199</v>
      </c>
      <c r="D62" s="62">
        <f t="shared" si="26"/>
        <v>31444</v>
      </c>
      <c r="E62" s="9">
        <f>SUMIFS('BAZA DANYCH'!M:M,'BAZA DANYCH'!$B:$B,STATYSTYKI!$B62,'BAZA DANYCH'!$C:$C,STATYSTYKI!$C62)</f>
        <v>226</v>
      </c>
      <c r="F62" s="9">
        <f>SUMIFS('BAZA DANYCH'!N:N,'BAZA DANYCH'!$B:$B,STATYSTYKI!$B62,'BAZA DANYCH'!$C:$C,STATYSTYKI!$C62)</f>
        <v>28267</v>
      </c>
      <c r="G62" s="9">
        <f>SUMIFS('BAZA DANYCH'!O:O,'BAZA DANYCH'!$B:$B,STATYSTYKI!$B62,'BAZA DANYCH'!$C:$C,STATYSTYKI!$C62)</f>
        <v>1199</v>
      </c>
      <c r="H62" s="9">
        <f>SUMIFS('BAZA DANYCH'!P:P,'BAZA DANYCH'!$B:$B,STATYSTYKI!$B62,'BAZA DANYCH'!$C:$C,STATYSTYKI!$C62)</f>
        <v>251</v>
      </c>
      <c r="I62" s="9">
        <f>SUMIFS('BAZA DANYCH'!Q:Q,'BAZA DANYCH'!$B:$B,STATYSTYKI!$B62,'BAZA DANYCH'!$C:$C,STATYSTYKI!$C62)</f>
        <v>49</v>
      </c>
      <c r="J62" s="9">
        <f>SUMIFS('BAZA DANYCH'!R:R,'BAZA DANYCH'!$B:$B,STATYSTYKI!$B62,'BAZA DANYCH'!$C:$C,STATYSTYKI!$C62)</f>
        <v>262</v>
      </c>
      <c r="K62" s="9">
        <f>SUMIFS('BAZA DANYCH'!S:S,'BAZA DANYCH'!$B:$B,STATYSTYKI!$B62,'BAZA DANYCH'!$C:$C,STATYSTYKI!$C62)</f>
        <v>4</v>
      </c>
      <c r="L62" s="9">
        <f>SUMIFS('BAZA DANYCH'!T:T,'BAZA DANYCH'!$B:$B,STATYSTYKI!$B62,'BAZA DANYCH'!$C:$C,STATYSTYKI!$C62)</f>
        <v>1117</v>
      </c>
      <c r="M62" s="9">
        <f>SUMIFS('BAZA DANYCH'!U:U,'BAZA DANYCH'!$B:$B,STATYSTYKI!$B62,'BAZA DANYCH'!$C:$C,STATYSTYKI!$C62)</f>
        <v>69</v>
      </c>
      <c r="O62" s="8"/>
      <c r="P62" s="8"/>
      <c r="Q62" s="8"/>
      <c r="R62" s="8"/>
      <c r="S62" s="8"/>
      <c r="T62" s="8"/>
      <c r="U62" s="8"/>
      <c r="V62" s="8"/>
      <c r="Z62" s="3"/>
      <c r="AA62" s="4"/>
    </row>
    <row r="63" spans="1:27" hidden="1">
      <c r="A63" s="8"/>
      <c r="B63" s="60" t="s">
        <v>203</v>
      </c>
      <c r="C63" s="63" t="s">
        <v>204</v>
      </c>
      <c r="D63" s="62">
        <f t="shared" si="26"/>
        <v>26771</v>
      </c>
      <c r="E63" s="9">
        <f>SUMIFS('BAZA DANYCH'!M:M,'BAZA DANYCH'!$B:$B,STATYSTYKI!$B63,'BAZA DANYCH'!$C:$C,STATYSTYKI!$C63)</f>
        <v>365</v>
      </c>
      <c r="F63" s="9">
        <f>SUMIFS('BAZA DANYCH'!N:N,'BAZA DANYCH'!$B:$B,STATYSTYKI!$B63,'BAZA DANYCH'!$C:$C,STATYSTYKI!$C63)</f>
        <v>24021</v>
      </c>
      <c r="G63" s="9">
        <f>SUMIFS('BAZA DANYCH'!O:O,'BAZA DANYCH'!$B:$B,STATYSTYKI!$B63,'BAZA DANYCH'!$C:$C,STATYSTYKI!$C63)</f>
        <v>1076</v>
      </c>
      <c r="H63" s="9">
        <f>SUMIFS('BAZA DANYCH'!P:P,'BAZA DANYCH'!$B:$B,STATYSTYKI!$B63,'BAZA DANYCH'!$C:$C,STATYSTYKI!$C63)</f>
        <v>103</v>
      </c>
      <c r="I63" s="9">
        <f>SUMIFS('BAZA DANYCH'!Q:Q,'BAZA DANYCH'!$B:$B,STATYSTYKI!$B63,'BAZA DANYCH'!$C:$C,STATYSTYKI!$C63)</f>
        <v>7</v>
      </c>
      <c r="J63" s="9">
        <f>SUMIFS('BAZA DANYCH'!R:R,'BAZA DANYCH'!$B:$B,STATYSTYKI!$B63,'BAZA DANYCH'!$C:$C,STATYSTYKI!$C63)</f>
        <v>538</v>
      </c>
      <c r="K63" s="9">
        <f>SUMIFS('BAZA DANYCH'!S:S,'BAZA DANYCH'!$B:$B,STATYSTYKI!$B63,'BAZA DANYCH'!$C:$C,STATYSTYKI!$C63)</f>
        <v>4</v>
      </c>
      <c r="L63" s="9">
        <f>SUMIFS('BAZA DANYCH'!T:T,'BAZA DANYCH'!$B:$B,STATYSTYKI!$B63,'BAZA DANYCH'!$C:$C,STATYSTYKI!$C63)</f>
        <v>630</v>
      </c>
      <c r="M63" s="9">
        <f>SUMIFS('BAZA DANYCH'!U:U,'BAZA DANYCH'!$B:$B,STATYSTYKI!$B63,'BAZA DANYCH'!$C:$C,STATYSTYKI!$C63)</f>
        <v>27</v>
      </c>
      <c r="O63" s="8"/>
      <c r="P63" s="8"/>
      <c r="Q63" s="8"/>
      <c r="R63" s="8"/>
      <c r="S63" s="8"/>
      <c r="T63" s="8"/>
      <c r="U63" s="8"/>
      <c r="V63" s="8"/>
      <c r="Z63" s="3"/>
      <c r="AA63" s="4"/>
    </row>
    <row r="64" spans="1:27" hidden="1">
      <c r="A64" s="8"/>
      <c r="B64" s="12"/>
      <c r="C64" s="12"/>
      <c r="D64" s="35">
        <f>SUM(D41:D63)</f>
        <v>671356</v>
      </c>
      <c r="E64" s="13"/>
      <c r="F64" s="35">
        <f>SUM(F41:F63)</f>
        <v>593387</v>
      </c>
      <c r="G64" s="13"/>
      <c r="H64" s="13"/>
      <c r="I64" s="13"/>
      <c r="J64" s="13"/>
      <c r="K64" s="13"/>
      <c r="L64" s="13"/>
      <c r="M64" s="13"/>
      <c r="O64" s="8"/>
      <c r="P64" s="8"/>
      <c r="Q64" s="8"/>
      <c r="R64" s="8"/>
      <c r="S64" s="8"/>
      <c r="T64" s="8"/>
      <c r="U64" s="8"/>
      <c r="V64" s="8"/>
    </row>
    <row r="65" spans="1:102" s="44" customFormat="1" ht="15.6" hidden="1" customHeight="1" thickBot="1">
      <c r="A65" s="45" t="s">
        <v>229</v>
      </c>
      <c r="B65" s="48"/>
      <c r="C65" s="47"/>
      <c r="D65" s="47"/>
      <c r="E65" s="47"/>
      <c r="F65" s="47"/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V65" s="48"/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BR65" s="48"/>
      <c r="BS65" s="48"/>
      <c r="BT65" s="48"/>
      <c r="BU65" s="48"/>
      <c r="BV65" s="48"/>
      <c r="BW65" s="48"/>
      <c r="BX65" s="48"/>
      <c r="BY65" s="48"/>
      <c r="BZ65" s="48"/>
      <c r="CA65" s="48"/>
      <c r="CB65" s="48"/>
      <c r="CC65" s="48"/>
      <c r="CD65" s="48"/>
      <c r="CE65" s="48"/>
      <c r="CF65" s="48"/>
      <c r="CG65" s="48"/>
      <c r="CH65" s="48"/>
      <c r="CI65" s="48"/>
      <c r="CJ65" s="48"/>
      <c r="CK65" s="48"/>
      <c r="CL65" s="48"/>
      <c r="CM65" s="48"/>
      <c r="CN65" s="48"/>
      <c r="CO65" s="48"/>
      <c r="CP65" s="48"/>
      <c r="CQ65" s="48"/>
      <c r="CR65" s="48"/>
      <c r="CS65" s="48"/>
      <c r="CT65" s="48"/>
      <c r="CU65" s="48"/>
      <c r="CV65" s="48"/>
      <c r="CW65" s="48"/>
      <c r="CX65" s="48"/>
    </row>
    <row r="66" spans="1:102" ht="13.5" hidden="1" thickTop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</row>
    <row r="67" spans="1:102" hidden="1">
      <c r="A67" s="52"/>
      <c r="B67" s="185" t="s">
        <v>0</v>
      </c>
      <c r="C67" s="185" t="s">
        <v>13</v>
      </c>
      <c r="D67" s="185" t="s">
        <v>1</v>
      </c>
      <c r="E67" s="188" t="s">
        <v>211</v>
      </c>
      <c r="F67" s="187" t="s">
        <v>12</v>
      </c>
      <c r="G67" s="187"/>
      <c r="H67" s="187"/>
      <c r="I67" s="187"/>
      <c r="J67" s="187"/>
      <c r="K67" s="187"/>
      <c r="L67" s="187"/>
      <c r="M67" s="187"/>
      <c r="N67" s="187"/>
      <c r="P67" s="3"/>
      <c r="Q67" s="4"/>
      <c r="R67" s="4"/>
      <c r="S67" s="8"/>
      <c r="T67" s="8"/>
      <c r="U67" s="8"/>
      <c r="V67" s="8"/>
    </row>
    <row r="68" spans="1:102" ht="115.5" hidden="1">
      <c r="A68" s="8"/>
      <c r="B68" s="185"/>
      <c r="C68" s="185"/>
      <c r="D68" s="185"/>
      <c r="E68" s="188"/>
      <c r="F68" s="53" t="s">
        <v>212</v>
      </c>
      <c r="G68" s="53" t="s">
        <v>213</v>
      </c>
      <c r="H68" s="53" t="s">
        <v>214</v>
      </c>
      <c r="I68" s="53" t="s">
        <v>215</v>
      </c>
      <c r="J68" s="53" t="s">
        <v>216</v>
      </c>
      <c r="K68" s="53" t="s">
        <v>217</v>
      </c>
      <c r="L68" s="53" t="s">
        <v>218</v>
      </c>
      <c r="M68" s="53" t="s">
        <v>219</v>
      </c>
      <c r="N68" s="53" t="s">
        <v>220</v>
      </c>
      <c r="P68" s="3"/>
      <c r="Q68" s="4"/>
      <c r="R68" s="4"/>
      <c r="S68" s="8"/>
      <c r="T68" s="8"/>
      <c r="U68" s="8"/>
      <c r="V68" s="8"/>
    </row>
    <row r="69" spans="1:102" hidden="1">
      <c r="A69" s="8"/>
      <c r="B69" s="60" t="s">
        <v>15</v>
      </c>
      <c r="C69" s="61" t="s">
        <v>16</v>
      </c>
      <c r="D69" s="61" t="s">
        <v>17</v>
      </c>
      <c r="E69" s="62">
        <f t="shared" ref="E69:E114" si="27">SUM(F69:N69)</f>
        <v>22770</v>
      </c>
      <c r="F69" s="9">
        <f>SUMIFS('BAZA DANYCH'!M:M,'BAZA DANYCH'!$B:$B,STATYSTYKI!$B69,'BAZA DANYCH'!$C:$C,STATYSTYKI!$C69,'BAZA DANYCH'!$G:$G,STATYSTYKI!$D69)</f>
        <v>283</v>
      </c>
      <c r="G69" s="9">
        <f>SUMIFS('BAZA DANYCH'!N:N,'BAZA DANYCH'!$B:$B,STATYSTYKI!$B69,'BAZA DANYCH'!$C:$C,STATYSTYKI!$C69,'BAZA DANYCH'!$G:$G,STATYSTYKI!$D69)</f>
        <v>19911</v>
      </c>
      <c r="H69" s="9">
        <f>SUMIFS('BAZA DANYCH'!O:O,'BAZA DANYCH'!$B:$B,STATYSTYKI!$B69,'BAZA DANYCH'!$C:$C,STATYSTYKI!$C69,'BAZA DANYCH'!$G:$G,STATYSTYKI!$D69)</f>
        <v>833</v>
      </c>
      <c r="I69" s="9">
        <f>SUMIFS('BAZA DANYCH'!P:P,'BAZA DANYCH'!$B:$B,STATYSTYKI!$B69,'BAZA DANYCH'!$C:$C,STATYSTYKI!$C69,'BAZA DANYCH'!$G:$G,STATYSTYKI!$D69)</f>
        <v>209</v>
      </c>
      <c r="J69" s="9">
        <f>SUMIFS('BAZA DANYCH'!Q:Q,'BAZA DANYCH'!$B:$B,STATYSTYKI!$B69,'BAZA DANYCH'!$C:$C,STATYSTYKI!$C69,'BAZA DANYCH'!$G:$G,STATYSTYKI!$D69)</f>
        <v>25</v>
      </c>
      <c r="K69" s="9">
        <f>SUMIFS('BAZA DANYCH'!R:R,'BAZA DANYCH'!$B:$B,STATYSTYKI!$B69,'BAZA DANYCH'!$C:$C,STATYSTYKI!$C69,'BAZA DANYCH'!$G:$G,STATYSTYKI!$D69)</f>
        <v>469</v>
      </c>
      <c r="L69" s="9">
        <f>SUMIFS('BAZA DANYCH'!S:S,'BAZA DANYCH'!$B:$B,STATYSTYKI!$B69,'BAZA DANYCH'!$C:$C,STATYSTYKI!$C69,'BAZA DANYCH'!$G:$G,STATYSTYKI!$D69)</f>
        <v>4</v>
      </c>
      <c r="M69" s="9">
        <f>SUMIFS('BAZA DANYCH'!T:T,'BAZA DANYCH'!$B:$B,STATYSTYKI!$B69,'BAZA DANYCH'!$C:$C,STATYSTYKI!$C69,'BAZA DANYCH'!$G:$G,STATYSTYKI!$D69)</f>
        <v>1009</v>
      </c>
      <c r="N69" s="9">
        <f>SUMIFS('BAZA DANYCH'!U:U,'BAZA DANYCH'!$B:$B,STATYSTYKI!$B69,'BAZA DANYCH'!$C:$C,STATYSTYKI!$C69,'BAZA DANYCH'!$G:$G,STATYSTYKI!$D69)</f>
        <v>27</v>
      </c>
      <c r="P69" s="3"/>
      <c r="Q69" s="4"/>
      <c r="R69" s="5"/>
      <c r="S69" s="8"/>
      <c r="T69" s="8"/>
      <c r="U69" s="8"/>
      <c r="V69" s="8"/>
    </row>
    <row r="70" spans="1:102" hidden="1">
      <c r="A70" s="8"/>
      <c r="B70" s="60" t="s">
        <v>15</v>
      </c>
      <c r="C70" s="61" t="s">
        <v>16</v>
      </c>
      <c r="D70" s="61" t="s">
        <v>116</v>
      </c>
      <c r="E70" s="62">
        <f t="shared" si="27"/>
        <v>24163</v>
      </c>
      <c r="F70" s="9">
        <f>SUMIFS('BAZA DANYCH'!M:M,'BAZA DANYCH'!$B:$B,STATYSTYKI!$B70,'BAZA DANYCH'!$C:$C,STATYSTYKI!$C70,'BAZA DANYCH'!$G:$G,STATYSTYKI!$D70)</f>
        <v>359</v>
      </c>
      <c r="G70" s="9">
        <f>SUMIFS('BAZA DANYCH'!N:N,'BAZA DANYCH'!$B:$B,STATYSTYKI!$B70,'BAZA DANYCH'!$C:$C,STATYSTYKI!$C70,'BAZA DANYCH'!$G:$G,STATYSTYKI!$D70)</f>
        <v>21264</v>
      </c>
      <c r="H70" s="9">
        <f>SUMIFS('BAZA DANYCH'!O:O,'BAZA DANYCH'!$B:$B,STATYSTYKI!$B70,'BAZA DANYCH'!$C:$C,STATYSTYKI!$C70,'BAZA DANYCH'!$G:$G,STATYSTYKI!$D70)</f>
        <v>911</v>
      </c>
      <c r="I70" s="9">
        <f>SUMIFS('BAZA DANYCH'!P:P,'BAZA DANYCH'!$B:$B,STATYSTYKI!$B70,'BAZA DANYCH'!$C:$C,STATYSTYKI!$C70,'BAZA DANYCH'!$G:$G,STATYSTYKI!$D70)</f>
        <v>224</v>
      </c>
      <c r="J70" s="9">
        <f>SUMIFS('BAZA DANYCH'!Q:Q,'BAZA DANYCH'!$B:$B,STATYSTYKI!$B70,'BAZA DANYCH'!$C:$C,STATYSTYKI!$C70,'BAZA DANYCH'!$G:$G,STATYSTYKI!$D70)</f>
        <v>30</v>
      </c>
      <c r="K70" s="9">
        <f>SUMIFS('BAZA DANYCH'!R:R,'BAZA DANYCH'!$B:$B,STATYSTYKI!$B70,'BAZA DANYCH'!$C:$C,STATYSTYKI!$C70,'BAZA DANYCH'!$G:$G,STATYSTYKI!$D70)</f>
        <v>465</v>
      </c>
      <c r="L70" s="9">
        <f>SUMIFS('BAZA DANYCH'!S:S,'BAZA DANYCH'!$B:$B,STATYSTYKI!$B70,'BAZA DANYCH'!$C:$C,STATYSTYKI!$C70,'BAZA DANYCH'!$G:$G,STATYSTYKI!$D70)</f>
        <v>5</v>
      </c>
      <c r="M70" s="9">
        <f>SUMIFS('BAZA DANYCH'!T:T,'BAZA DANYCH'!$B:$B,STATYSTYKI!$B70,'BAZA DANYCH'!$C:$C,STATYSTYKI!$C70,'BAZA DANYCH'!$G:$G,STATYSTYKI!$D70)</f>
        <v>881</v>
      </c>
      <c r="N70" s="9">
        <f>SUMIFS('BAZA DANYCH'!U:U,'BAZA DANYCH'!$B:$B,STATYSTYKI!$B70,'BAZA DANYCH'!$C:$C,STATYSTYKI!$C70,'BAZA DANYCH'!$G:$G,STATYSTYKI!$D70)</f>
        <v>24</v>
      </c>
      <c r="P70" s="3"/>
      <c r="Q70" s="4"/>
      <c r="R70" s="5"/>
      <c r="S70" s="8"/>
      <c r="T70" s="8"/>
      <c r="U70" s="8"/>
      <c r="V70" s="8"/>
    </row>
    <row r="71" spans="1:102" hidden="1">
      <c r="A71" s="8"/>
      <c r="B71" s="60" t="s">
        <v>118</v>
      </c>
      <c r="C71" s="61" t="s">
        <v>119</v>
      </c>
      <c r="D71" s="61" t="s">
        <v>17</v>
      </c>
      <c r="E71" s="62">
        <f t="shared" si="27"/>
        <v>13676</v>
      </c>
      <c r="F71" s="9">
        <f>SUMIFS('BAZA DANYCH'!M:M,'BAZA DANYCH'!$B:$B,STATYSTYKI!$B71,'BAZA DANYCH'!$C:$C,STATYSTYKI!$C71,'BAZA DANYCH'!$G:$G,STATYSTYKI!$D71)</f>
        <v>122</v>
      </c>
      <c r="G71" s="9">
        <f>SUMIFS('BAZA DANYCH'!N:N,'BAZA DANYCH'!$B:$B,STATYSTYKI!$B71,'BAZA DANYCH'!$C:$C,STATYSTYKI!$C71,'BAZA DANYCH'!$G:$G,STATYSTYKI!$D71)</f>
        <v>12363</v>
      </c>
      <c r="H71" s="9">
        <f>SUMIFS('BAZA DANYCH'!O:O,'BAZA DANYCH'!$B:$B,STATYSTYKI!$B71,'BAZA DANYCH'!$C:$C,STATYSTYKI!$C71,'BAZA DANYCH'!$G:$G,STATYSTYKI!$D71)</f>
        <v>430</v>
      </c>
      <c r="I71" s="9">
        <f>SUMIFS('BAZA DANYCH'!P:P,'BAZA DANYCH'!$B:$B,STATYSTYKI!$B71,'BAZA DANYCH'!$C:$C,STATYSTYKI!$C71,'BAZA DANYCH'!$G:$G,STATYSTYKI!$D71)</f>
        <v>30</v>
      </c>
      <c r="J71" s="9">
        <f>SUMIFS('BAZA DANYCH'!Q:Q,'BAZA DANYCH'!$B:$B,STATYSTYKI!$B71,'BAZA DANYCH'!$C:$C,STATYSTYKI!$C71,'BAZA DANYCH'!$G:$G,STATYSTYKI!$D71)</f>
        <v>0</v>
      </c>
      <c r="K71" s="9">
        <f>SUMIFS('BAZA DANYCH'!R:R,'BAZA DANYCH'!$B:$B,STATYSTYKI!$B71,'BAZA DANYCH'!$C:$C,STATYSTYKI!$C71,'BAZA DANYCH'!$G:$G,STATYSTYKI!$D71)</f>
        <v>217</v>
      </c>
      <c r="L71" s="9">
        <f>SUMIFS('BAZA DANYCH'!S:S,'BAZA DANYCH'!$B:$B,STATYSTYKI!$B71,'BAZA DANYCH'!$C:$C,STATYSTYKI!$C71,'BAZA DANYCH'!$G:$G,STATYSTYKI!$D71)</f>
        <v>1</v>
      </c>
      <c r="M71" s="9">
        <f>SUMIFS('BAZA DANYCH'!T:T,'BAZA DANYCH'!$B:$B,STATYSTYKI!$B71,'BAZA DANYCH'!$C:$C,STATYSTYKI!$C71,'BAZA DANYCH'!$G:$G,STATYSTYKI!$D71)</f>
        <v>468</v>
      </c>
      <c r="N71" s="9">
        <f>SUMIFS('BAZA DANYCH'!U:U,'BAZA DANYCH'!$B:$B,STATYSTYKI!$B71,'BAZA DANYCH'!$C:$C,STATYSTYKI!$C71,'BAZA DANYCH'!$G:$G,STATYSTYKI!$D71)</f>
        <v>45</v>
      </c>
      <c r="P71" s="3"/>
      <c r="Q71" s="4"/>
      <c r="R71" s="5"/>
      <c r="S71" s="8"/>
      <c r="T71" s="8"/>
      <c r="U71" s="8"/>
      <c r="V71" s="8"/>
    </row>
    <row r="72" spans="1:102" hidden="1">
      <c r="A72" s="8"/>
      <c r="B72" s="60" t="s">
        <v>118</v>
      </c>
      <c r="C72" s="61" t="s">
        <v>119</v>
      </c>
      <c r="D72" s="61" t="s">
        <v>120</v>
      </c>
      <c r="E72" s="62">
        <f t="shared" si="27"/>
        <v>14791</v>
      </c>
      <c r="F72" s="9">
        <f>SUMIFS('BAZA DANYCH'!M:M,'BAZA DANYCH'!$B:$B,STATYSTYKI!$B72,'BAZA DANYCH'!$C:$C,STATYSTYKI!$C72,'BAZA DANYCH'!$G:$G,STATYSTYKI!$D72)</f>
        <v>118</v>
      </c>
      <c r="G72" s="9">
        <f>SUMIFS('BAZA DANYCH'!N:N,'BAZA DANYCH'!$B:$B,STATYSTYKI!$B72,'BAZA DANYCH'!$C:$C,STATYSTYKI!$C72,'BAZA DANYCH'!$G:$G,STATYSTYKI!$D72)</f>
        <v>13470</v>
      </c>
      <c r="H72" s="9">
        <f>SUMIFS('BAZA DANYCH'!O:O,'BAZA DANYCH'!$B:$B,STATYSTYKI!$B72,'BAZA DANYCH'!$C:$C,STATYSTYKI!$C72,'BAZA DANYCH'!$G:$G,STATYSTYKI!$D72)</f>
        <v>436</v>
      </c>
      <c r="I72" s="9">
        <f>SUMIFS('BAZA DANYCH'!P:P,'BAZA DANYCH'!$B:$B,STATYSTYKI!$B72,'BAZA DANYCH'!$C:$C,STATYSTYKI!$C72,'BAZA DANYCH'!$G:$G,STATYSTYKI!$D72)</f>
        <v>45</v>
      </c>
      <c r="J72" s="9">
        <f>SUMIFS('BAZA DANYCH'!Q:Q,'BAZA DANYCH'!$B:$B,STATYSTYKI!$B72,'BAZA DANYCH'!$C:$C,STATYSTYKI!$C72,'BAZA DANYCH'!$G:$G,STATYSTYKI!$D72)</f>
        <v>5</v>
      </c>
      <c r="K72" s="9">
        <f>SUMIFS('BAZA DANYCH'!R:R,'BAZA DANYCH'!$B:$B,STATYSTYKI!$B72,'BAZA DANYCH'!$C:$C,STATYSTYKI!$C72,'BAZA DANYCH'!$G:$G,STATYSTYKI!$D72)</f>
        <v>229</v>
      </c>
      <c r="L72" s="9">
        <f>SUMIFS('BAZA DANYCH'!S:S,'BAZA DANYCH'!$B:$B,STATYSTYKI!$B72,'BAZA DANYCH'!$C:$C,STATYSTYKI!$C72,'BAZA DANYCH'!$G:$G,STATYSTYKI!$D72)</f>
        <v>2</v>
      </c>
      <c r="M72" s="9">
        <f>SUMIFS('BAZA DANYCH'!T:T,'BAZA DANYCH'!$B:$B,STATYSTYKI!$B72,'BAZA DANYCH'!$C:$C,STATYSTYKI!$C72,'BAZA DANYCH'!$G:$G,STATYSTYKI!$D72)</f>
        <v>452</v>
      </c>
      <c r="N72" s="9">
        <f>SUMIFS('BAZA DANYCH'!U:U,'BAZA DANYCH'!$B:$B,STATYSTYKI!$B72,'BAZA DANYCH'!$C:$C,STATYSTYKI!$C72,'BAZA DANYCH'!$G:$G,STATYSTYKI!$D72)</f>
        <v>34</v>
      </c>
      <c r="P72" s="3"/>
      <c r="Q72" s="4"/>
      <c r="R72" s="5"/>
      <c r="S72" s="8"/>
      <c r="T72" s="8"/>
      <c r="U72" s="8"/>
      <c r="V72" s="8"/>
    </row>
    <row r="73" spans="1:102" hidden="1">
      <c r="A73" s="8"/>
      <c r="B73" s="60" t="s">
        <v>121</v>
      </c>
      <c r="C73" s="61" t="s">
        <v>122</v>
      </c>
      <c r="D73" s="61" t="s">
        <v>124</v>
      </c>
      <c r="E73" s="62">
        <f t="shared" si="27"/>
        <v>15312</v>
      </c>
      <c r="F73" s="9">
        <f>SUMIFS('BAZA DANYCH'!M:M,'BAZA DANYCH'!$B:$B,STATYSTYKI!$B73,'BAZA DANYCH'!$C:$C,STATYSTYKI!$C73,'BAZA DANYCH'!$G:$G,STATYSTYKI!$D73)</f>
        <v>140</v>
      </c>
      <c r="G73" s="9">
        <f>SUMIFS('BAZA DANYCH'!N:N,'BAZA DANYCH'!$B:$B,STATYSTYKI!$B73,'BAZA DANYCH'!$C:$C,STATYSTYKI!$C73,'BAZA DANYCH'!$G:$G,STATYSTYKI!$D73)</f>
        <v>13732</v>
      </c>
      <c r="H73" s="9">
        <f>SUMIFS('BAZA DANYCH'!O:O,'BAZA DANYCH'!$B:$B,STATYSTYKI!$B73,'BAZA DANYCH'!$C:$C,STATYSTYKI!$C73,'BAZA DANYCH'!$G:$G,STATYSTYKI!$D73)</f>
        <v>604</v>
      </c>
      <c r="I73" s="9">
        <f>SUMIFS('BAZA DANYCH'!P:P,'BAZA DANYCH'!$B:$B,STATYSTYKI!$B73,'BAZA DANYCH'!$C:$C,STATYSTYKI!$C73,'BAZA DANYCH'!$G:$G,STATYSTYKI!$D73)</f>
        <v>69</v>
      </c>
      <c r="J73" s="9">
        <f>SUMIFS('BAZA DANYCH'!Q:Q,'BAZA DANYCH'!$B:$B,STATYSTYKI!$B73,'BAZA DANYCH'!$C:$C,STATYSTYKI!$C73,'BAZA DANYCH'!$G:$G,STATYSTYKI!$D73)</f>
        <v>8</v>
      </c>
      <c r="K73" s="9">
        <f>SUMIFS('BAZA DANYCH'!R:R,'BAZA DANYCH'!$B:$B,STATYSTYKI!$B73,'BAZA DANYCH'!$C:$C,STATYSTYKI!$C73,'BAZA DANYCH'!$G:$G,STATYSTYKI!$D73)</f>
        <v>31</v>
      </c>
      <c r="L73" s="9">
        <f>SUMIFS('BAZA DANYCH'!S:S,'BAZA DANYCH'!$B:$B,STATYSTYKI!$B73,'BAZA DANYCH'!$C:$C,STATYSTYKI!$C73,'BAZA DANYCH'!$G:$G,STATYSTYKI!$D73)</f>
        <v>6</v>
      </c>
      <c r="M73" s="9">
        <f>SUMIFS('BAZA DANYCH'!T:T,'BAZA DANYCH'!$B:$B,STATYSTYKI!$B73,'BAZA DANYCH'!$C:$C,STATYSTYKI!$C73,'BAZA DANYCH'!$G:$G,STATYSTYKI!$D73)</f>
        <v>706</v>
      </c>
      <c r="N73" s="9">
        <f>SUMIFS('BAZA DANYCH'!U:U,'BAZA DANYCH'!$B:$B,STATYSTYKI!$B73,'BAZA DANYCH'!$C:$C,STATYSTYKI!$C73,'BAZA DANYCH'!$G:$G,STATYSTYKI!$D73)</f>
        <v>16</v>
      </c>
      <c r="P73" s="3"/>
      <c r="Q73" s="4"/>
      <c r="R73" s="5"/>
      <c r="S73" s="8"/>
      <c r="T73" s="8"/>
      <c r="U73" s="8"/>
      <c r="V73" s="8"/>
    </row>
    <row r="74" spans="1:102" hidden="1">
      <c r="A74" s="8"/>
      <c r="B74" s="60" t="s">
        <v>121</v>
      </c>
      <c r="C74" s="61" t="s">
        <v>122</v>
      </c>
      <c r="D74" s="61" t="s">
        <v>126</v>
      </c>
      <c r="E74" s="62">
        <f t="shared" si="27"/>
        <v>15392</v>
      </c>
      <c r="F74" s="9">
        <f>SUMIFS('BAZA DANYCH'!M:M,'BAZA DANYCH'!$B:$B,STATYSTYKI!$B74,'BAZA DANYCH'!$C:$C,STATYSTYKI!$C74,'BAZA DANYCH'!$G:$G,STATYSTYKI!$D74)</f>
        <v>169</v>
      </c>
      <c r="G74" s="9">
        <f>SUMIFS('BAZA DANYCH'!N:N,'BAZA DANYCH'!$B:$B,STATYSTYKI!$B74,'BAZA DANYCH'!$C:$C,STATYSTYKI!$C74,'BAZA DANYCH'!$G:$G,STATYSTYKI!$D74)</f>
        <v>13768</v>
      </c>
      <c r="H74" s="9">
        <f>SUMIFS('BAZA DANYCH'!O:O,'BAZA DANYCH'!$B:$B,STATYSTYKI!$B74,'BAZA DANYCH'!$C:$C,STATYSTYKI!$C74,'BAZA DANYCH'!$G:$G,STATYSTYKI!$D74)</f>
        <v>680</v>
      </c>
      <c r="I74" s="9">
        <f>SUMIFS('BAZA DANYCH'!P:P,'BAZA DANYCH'!$B:$B,STATYSTYKI!$B74,'BAZA DANYCH'!$C:$C,STATYSTYKI!$C74,'BAZA DANYCH'!$G:$G,STATYSTYKI!$D74)</f>
        <v>62</v>
      </c>
      <c r="J74" s="9">
        <f>SUMIFS('BAZA DANYCH'!Q:Q,'BAZA DANYCH'!$B:$B,STATYSTYKI!$B74,'BAZA DANYCH'!$C:$C,STATYSTYKI!$C74,'BAZA DANYCH'!$G:$G,STATYSTYKI!$D74)</f>
        <v>4</v>
      </c>
      <c r="K74" s="9">
        <f>SUMIFS('BAZA DANYCH'!R:R,'BAZA DANYCH'!$B:$B,STATYSTYKI!$B74,'BAZA DANYCH'!$C:$C,STATYSTYKI!$C74,'BAZA DANYCH'!$G:$G,STATYSTYKI!$D74)</f>
        <v>42</v>
      </c>
      <c r="L74" s="9">
        <f>SUMIFS('BAZA DANYCH'!S:S,'BAZA DANYCH'!$B:$B,STATYSTYKI!$B74,'BAZA DANYCH'!$C:$C,STATYSTYKI!$C74,'BAZA DANYCH'!$G:$G,STATYSTYKI!$D74)</f>
        <v>1</v>
      </c>
      <c r="M74" s="9">
        <f>SUMIFS('BAZA DANYCH'!T:T,'BAZA DANYCH'!$B:$B,STATYSTYKI!$B74,'BAZA DANYCH'!$C:$C,STATYSTYKI!$C74,'BAZA DANYCH'!$G:$G,STATYSTYKI!$D74)</f>
        <v>644</v>
      </c>
      <c r="N74" s="9">
        <f>SUMIFS('BAZA DANYCH'!U:U,'BAZA DANYCH'!$B:$B,STATYSTYKI!$B74,'BAZA DANYCH'!$C:$C,STATYSTYKI!$C74,'BAZA DANYCH'!$G:$G,STATYSTYKI!$D74)</f>
        <v>22</v>
      </c>
      <c r="P74" s="3"/>
      <c r="Q74" s="4"/>
      <c r="R74" s="5"/>
      <c r="S74" s="8"/>
      <c r="T74" s="8"/>
      <c r="U74" s="8"/>
      <c r="V74" s="8"/>
    </row>
    <row r="75" spans="1:102" hidden="1">
      <c r="A75" s="8"/>
      <c r="B75" s="60" t="s">
        <v>127</v>
      </c>
      <c r="C75" s="61" t="s">
        <v>128</v>
      </c>
      <c r="D75" s="61" t="s">
        <v>129</v>
      </c>
      <c r="E75" s="62">
        <f t="shared" si="27"/>
        <v>10682</v>
      </c>
      <c r="F75" s="9">
        <f>SUMIFS('BAZA DANYCH'!M:M,'BAZA DANYCH'!$B:$B,STATYSTYKI!$B75,'BAZA DANYCH'!$C:$C,STATYSTYKI!$C75,'BAZA DANYCH'!$G:$G,STATYSTYKI!$D75)</f>
        <v>98</v>
      </c>
      <c r="G75" s="9">
        <f>SUMIFS('BAZA DANYCH'!N:N,'BAZA DANYCH'!$B:$B,STATYSTYKI!$B75,'BAZA DANYCH'!$C:$C,STATYSTYKI!$C75,'BAZA DANYCH'!$G:$G,STATYSTYKI!$D75)</f>
        <v>9897</v>
      </c>
      <c r="H75" s="9">
        <f>SUMIFS('BAZA DANYCH'!O:O,'BAZA DANYCH'!$B:$B,STATYSTYKI!$B75,'BAZA DANYCH'!$C:$C,STATYSTYKI!$C75,'BAZA DANYCH'!$G:$G,STATYSTYKI!$D75)</f>
        <v>309</v>
      </c>
      <c r="I75" s="9">
        <f>SUMIFS('BAZA DANYCH'!P:P,'BAZA DANYCH'!$B:$B,STATYSTYKI!$B75,'BAZA DANYCH'!$C:$C,STATYSTYKI!$C75,'BAZA DANYCH'!$G:$G,STATYSTYKI!$D75)</f>
        <v>22</v>
      </c>
      <c r="J75" s="9">
        <f>SUMIFS('BAZA DANYCH'!Q:Q,'BAZA DANYCH'!$B:$B,STATYSTYKI!$B75,'BAZA DANYCH'!$C:$C,STATYSTYKI!$C75,'BAZA DANYCH'!$G:$G,STATYSTYKI!$D75)</f>
        <v>1</v>
      </c>
      <c r="K75" s="9">
        <f>SUMIFS('BAZA DANYCH'!R:R,'BAZA DANYCH'!$B:$B,STATYSTYKI!$B75,'BAZA DANYCH'!$C:$C,STATYSTYKI!$C75,'BAZA DANYCH'!$G:$G,STATYSTYKI!$D75)</f>
        <v>163</v>
      </c>
      <c r="L75" s="9">
        <f>SUMIFS('BAZA DANYCH'!S:S,'BAZA DANYCH'!$B:$B,STATYSTYKI!$B75,'BAZA DANYCH'!$C:$C,STATYSTYKI!$C75,'BAZA DANYCH'!$G:$G,STATYSTYKI!$D75)</f>
        <v>1</v>
      </c>
      <c r="M75" s="9">
        <f>SUMIFS('BAZA DANYCH'!T:T,'BAZA DANYCH'!$B:$B,STATYSTYKI!$B75,'BAZA DANYCH'!$C:$C,STATYSTYKI!$C75,'BAZA DANYCH'!$G:$G,STATYSTYKI!$D75)</f>
        <v>152</v>
      </c>
      <c r="N75" s="9">
        <f>SUMIFS('BAZA DANYCH'!U:U,'BAZA DANYCH'!$B:$B,STATYSTYKI!$B75,'BAZA DANYCH'!$C:$C,STATYSTYKI!$C75,'BAZA DANYCH'!$G:$G,STATYSTYKI!$D75)</f>
        <v>39</v>
      </c>
      <c r="P75" s="3"/>
      <c r="Q75" s="4"/>
      <c r="R75" s="5"/>
      <c r="S75" s="8"/>
      <c r="T75" s="8"/>
      <c r="U75" s="8"/>
      <c r="V75" s="8"/>
    </row>
    <row r="76" spans="1:102" hidden="1">
      <c r="A76" s="8"/>
      <c r="B76" s="60" t="s">
        <v>127</v>
      </c>
      <c r="C76" s="61" t="s">
        <v>128</v>
      </c>
      <c r="D76" s="61" t="s">
        <v>130</v>
      </c>
      <c r="E76" s="62">
        <f t="shared" si="27"/>
        <v>14395</v>
      </c>
      <c r="F76" s="9">
        <f>SUMIFS('BAZA DANYCH'!M:M,'BAZA DANYCH'!$B:$B,STATYSTYKI!$B76,'BAZA DANYCH'!$C:$C,STATYSTYKI!$C76,'BAZA DANYCH'!$G:$G,STATYSTYKI!$D76)</f>
        <v>109</v>
      </c>
      <c r="G76" s="9">
        <f>SUMIFS('BAZA DANYCH'!N:N,'BAZA DANYCH'!$B:$B,STATYSTYKI!$B76,'BAZA DANYCH'!$C:$C,STATYSTYKI!$C76,'BAZA DANYCH'!$G:$G,STATYSTYKI!$D76)</f>
        <v>13466</v>
      </c>
      <c r="H76" s="9">
        <f>SUMIFS('BAZA DANYCH'!O:O,'BAZA DANYCH'!$B:$B,STATYSTYKI!$B76,'BAZA DANYCH'!$C:$C,STATYSTYKI!$C76,'BAZA DANYCH'!$G:$G,STATYSTYKI!$D76)</f>
        <v>417</v>
      </c>
      <c r="I76" s="9">
        <f>SUMIFS('BAZA DANYCH'!P:P,'BAZA DANYCH'!$B:$B,STATYSTYKI!$B76,'BAZA DANYCH'!$C:$C,STATYSTYKI!$C76,'BAZA DANYCH'!$G:$G,STATYSTYKI!$D76)</f>
        <v>39</v>
      </c>
      <c r="J76" s="9">
        <f>SUMIFS('BAZA DANYCH'!Q:Q,'BAZA DANYCH'!$B:$B,STATYSTYKI!$B76,'BAZA DANYCH'!$C:$C,STATYSTYKI!$C76,'BAZA DANYCH'!$G:$G,STATYSTYKI!$D76)</f>
        <v>0</v>
      </c>
      <c r="K76" s="9">
        <f>SUMIFS('BAZA DANYCH'!R:R,'BAZA DANYCH'!$B:$B,STATYSTYKI!$B76,'BAZA DANYCH'!$C:$C,STATYSTYKI!$C76,'BAZA DANYCH'!$G:$G,STATYSTYKI!$D76)</f>
        <v>170</v>
      </c>
      <c r="L76" s="9">
        <f>SUMIFS('BAZA DANYCH'!S:S,'BAZA DANYCH'!$B:$B,STATYSTYKI!$B76,'BAZA DANYCH'!$C:$C,STATYSTYKI!$C76,'BAZA DANYCH'!$G:$G,STATYSTYKI!$D76)</f>
        <v>1</v>
      </c>
      <c r="M76" s="9">
        <f>SUMIFS('BAZA DANYCH'!T:T,'BAZA DANYCH'!$B:$B,STATYSTYKI!$B76,'BAZA DANYCH'!$C:$C,STATYSTYKI!$C76,'BAZA DANYCH'!$G:$G,STATYSTYKI!$D76)</f>
        <v>150</v>
      </c>
      <c r="N76" s="9">
        <f>SUMIFS('BAZA DANYCH'!U:U,'BAZA DANYCH'!$B:$B,STATYSTYKI!$B76,'BAZA DANYCH'!$C:$C,STATYSTYKI!$C76,'BAZA DANYCH'!$G:$G,STATYSTYKI!$D76)</f>
        <v>43</v>
      </c>
      <c r="P76" s="3"/>
      <c r="Q76" s="4"/>
      <c r="R76" s="5"/>
      <c r="S76" s="8"/>
      <c r="T76" s="8"/>
      <c r="U76" s="8"/>
      <c r="V76" s="8"/>
    </row>
    <row r="77" spans="1:102" hidden="1">
      <c r="A77" s="8"/>
      <c r="B77" s="60" t="s">
        <v>131</v>
      </c>
      <c r="C77" s="61" t="s">
        <v>132</v>
      </c>
      <c r="D77" s="61" t="s">
        <v>129</v>
      </c>
      <c r="E77" s="62">
        <f t="shared" si="27"/>
        <v>15528</v>
      </c>
      <c r="F77" s="9">
        <f>SUMIFS('BAZA DANYCH'!M:M,'BAZA DANYCH'!$B:$B,STATYSTYKI!$B77,'BAZA DANYCH'!$C:$C,STATYSTYKI!$C77,'BAZA DANYCH'!$G:$G,STATYSTYKI!$D77)</f>
        <v>94</v>
      </c>
      <c r="G77" s="9">
        <f>SUMIFS('BAZA DANYCH'!N:N,'BAZA DANYCH'!$B:$B,STATYSTYKI!$B77,'BAZA DANYCH'!$C:$C,STATYSTYKI!$C77,'BAZA DANYCH'!$G:$G,STATYSTYKI!$D77)</f>
        <v>13250</v>
      </c>
      <c r="H77" s="9">
        <f>SUMIFS('BAZA DANYCH'!O:O,'BAZA DANYCH'!$B:$B,STATYSTYKI!$B77,'BAZA DANYCH'!$C:$C,STATYSTYKI!$C77,'BAZA DANYCH'!$G:$G,STATYSTYKI!$D77)</f>
        <v>302</v>
      </c>
      <c r="I77" s="9">
        <f>SUMIFS('BAZA DANYCH'!P:P,'BAZA DANYCH'!$B:$B,STATYSTYKI!$B77,'BAZA DANYCH'!$C:$C,STATYSTYKI!$C77,'BAZA DANYCH'!$G:$G,STATYSTYKI!$D77)</f>
        <v>17</v>
      </c>
      <c r="J77" s="9">
        <f>SUMIFS('BAZA DANYCH'!Q:Q,'BAZA DANYCH'!$B:$B,STATYSTYKI!$B77,'BAZA DANYCH'!$C:$C,STATYSTYKI!$C77,'BAZA DANYCH'!$G:$G,STATYSTYKI!$D77)</f>
        <v>2</v>
      </c>
      <c r="K77" s="9">
        <f>SUMIFS('BAZA DANYCH'!R:R,'BAZA DANYCH'!$B:$B,STATYSTYKI!$B77,'BAZA DANYCH'!$C:$C,STATYSTYKI!$C77,'BAZA DANYCH'!$G:$G,STATYSTYKI!$D77)</f>
        <v>216</v>
      </c>
      <c r="L77" s="9">
        <f>SUMIFS('BAZA DANYCH'!S:S,'BAZA DANYCH'!$B:$B,STATYSTYKI!$B77,'BAZA DANYCH'!$C:$C,STATYSTYKI!$C77,'BAZA DANYCH'!$G:$G,STATYSTYKI!$D77)</f>
        <v>0</v>
      </c>
      <c r="M77" s="9">
        <f>SUMIFS('BAZA DANYCH'!T:T,'BAZA DANYCH'!$B:$B,STATYSTYKI!$B77,'BAZA DANYCH'!$C:$C,STATYSTYKI!$C77,'BAZA DANYCH'!$G:$G,STATYSTYKI!$D77)</f>
        <v>1640</v>
      </c>
      <c r="N77" s="9">
        <f>SUMIFS('BAZA DANYCH'!U:U,'BAZA DANYCH'!$B:$B,STATYSTYKI!$B77,'BAZA DANYCH'!$C:$C,STATYSTYKI!$C77,'BAZA DANYCH'!$G:$G,STATYSTYKI!$D77)</f>
        <v>7</v>
      </c>
      <c r="P77" s="3"/>
      <c r="Q77" s="4"/>
      <c r="R77" s="5"/>
      <c r="S77" s="8"/>
      <c r="T77" s="8"/>
      <c r="U77" s="8"/>
      <c r="V77" s="8"/>
    </row>
    <row r="78" spans="1:102" hidden="1">
      <c r="A78" s="8"/>
      <c r="B78" s="60" t="s">
        <v>131</v>
      </c>
      <c r="C78" s="61" t="s">
        <v>132</v>
      </c>
      <c r="D78" s="61" t="s">
        <v>133</v>
      </c>
      <c r="E78" s="62">
        <f t="shared" si="27"/>
        <v>14810</v>
      </c>
      <c r="F78" s="9">
        <f>SUMIFS('BAZA DANYCH'!M:M,'BAZA DANYCH'!$B:$B,STATYSTYKI!$B78,'BAZA DANYCH'!$C:$C,STATYSTYKI!$C78,'BAZA DANYCH'!$G:$G,STATYSTYKI!$D78)</f>
        <v>96</v>
      </c>
      <c r="G78" s="9">
        <f>SUMIFS('BAZA DANYCH'!N:N,'BAZA DANYCH'!$B:$B,STATYSTYKI!$B78,'BAZA DANYCH'!$C:$C,STATYSTYKI!$C78,'BAZA DANYCH'!$G:$G,STATYSTYKI!$D78)</f>
        <v>12384</v>
      </c>
      <c r="H78" s="9">
        <f>SUMIFS('BAZA DANYCH'!O:O,'BAZA DANYCH'!$B:$B,STATYSTYKI!$B78,'BAZA DANYCH'!$C:$C,STATYSTYKI!$C78,'BAZA DANYCH'!$G:$G,STATYSTYKI!$D78)</f>
        <v>379</v>
      </c>
      <c r="I78" s="9">
        <f>SUMIFS('BAZA DANYCH'!P:P,'BAZA DANYCH'!$B:$B,STATYSTYKI!$B78,'BAZA DANYCH'!$C:$C,STATYSTYKI!$C78,'BAZA DANYCH'!$G:$G,STATYSTYKI!$D78)</f>
        <v>47</v>
      </c>
      <c r="J78" s="9">
        <f>SUMIFS('BAZA DANYCH'!Q:Q,'BAZA DANYCH'!$B:$B,STATYSTYKI!$B78,'BAZA DANYCH'!$C:$C,STATYSTYKI!$C78,'BAZA DANYCH'!$G:$G,STATYSTYKI!$D78)</f>
        <v>1</v>
      </c>
      <c r="K78" s="9">
        <f>SUMIFS('BAZA DANYCH'!R:R,'BAZA DANYCH'!$B:$B,STATYSTYKI!$B78,'BAZA DANYCH'!$C:$C,STATYSTYKI!$C78,'BAZA DANYCH'!$G:$G,STATYSTYKI!$D78)</f>
        <v>201</v>
      </c>
      <c r="L78" s="9">
        <f>SUMIFS('BAZA DANYCH'!S:S,'BAZA DANYCH'!$B:$B,STATYSTYKI!$B78,'BAZA DANYCH'!$C:$C,STATYSTYKI!$C78,'BAZA DANYCH'!$G:$G,STATYSTYKI!$D78)</f>
        <v>0</v>
      </c>
      <c r="M78" s="9">
        <f>SUMIFS('BAZA DANYCH'!T:T,'BAZA DANYCH'!$B:$B,STATYSTYKI!$B78,'BAZA DANYCH'!$C:$C,STATYSTYKI!$C78,'BAZA DANYCH'!$G:$G,STATYSTYKI!$D78)</f>
        <v>1691</v>
      </c>
      <c r="N78" s="9">
        <f>SUMIFS('BAZA DANYCH'!U:U,'BAZA DANYCH'!$B:$B,STATYSTYKI!$B78,'BAZA DANYCH'!$C:$C,STATYSTYKI!$C78,'BAZA DANYCH'!$G:$G,STATYSTYKI!$D78)</f>
        <v>11</v>
      </c>
      <c r="P78" s="3"/>
      <c r="Q78" s="4"/>
      <c r="R78" s="5"/>
      <c r="S78" s="8"/>
      <c r="T78" s="8"/>
      <c r="U78" s="8"/>
      <c r="V78" s="8"/>
    </row>
    <row r="79" spans="1:102" hidden="1">
      <c r="A79" s="8"/>
      <c r="B79" s="60" t="s">
        <v>134</v>
      </c>
      <c r="C79" s="61" t="s">
        <v>135</v>
      </c>
      <c r="D79" s="61" t="s">
        <v>207</v>
      </c>
      <c r="E79" s="62">
        <f t="shared" si="27"/>
        <v>6520</v>
      </c>
      <c r="F79" s="9">
        <f>SUMIFS('BAZA DANYCH'!M:M,'BAZA DANYCH'!$B:$B,STATYSTYKI!$B79,'BAZA DANYCH'!$C:$C,STATYSTYKI!$C79,'BAZA DANYCH'!$G:$G,STATYSTYKI!$D79)</f>
        <v>85</v>
      </c>
      <c r="G79" s="9">
        <f>SUMIFS('BAZA DANYCH'!N:N,'BAZA DANYCH'!$B:$B,STATYSTYKI!$B79,'BAZA DANYCH'!$C:$C,STATYSTYKI!$C79,'BAZA DANYCH'!$G:$G,STATYSTYKI!$D79)</f>
        <v>5812</v>
      </c>
      <c r="H79" s="9">
        <f>SUMIFS('BAZA DANYCH'!O:O,'BAZA DANYCH'!$B:$B,STATYSTYKI!$B79,'BAZA DANYCH'!$C:$C,STATYSTYKI!$C79,'BAZA DANYCH'!$G:$G,STATYSTYKI!$D79)</f>
        <v>309</v>
      </c>
      <c r="I79" s="9">
        <f>SUMIFS('BAZA DANYCH'!P:P,'BAZA DANYCH'!$B:$B,STATYSTYKI!$B79,'BAZA DANYCH'!$C:$C,STATYSTYKI!$C79,'BAZA DANYCH'!$G:$G,STATYSTYKI!$D79)</f>
        <v>19</v>
      </c>
      <c r="J79" s="9">
        <f>SUMIFS('BAZA DANYCH'!Q:Q,'BAZA DANYCH'!$B:$B,STATYSTYKI!$B79,'BAZA DANYCH'!$C:$C,STATYSTYKI!$C79,'BAZA DANYCH'!$G:$G,STATYSTYKI!$D79)</f>
        <v>0</v>
      </c>
      <c r="K79" s="9">
        <f>SUMIFS('BAZA DANYCH'!R:R,'BAZA DANYCH'!$B:$B,STATYSTYKI!$B79,'BAZA DANYCH'!$C:$C,STATYSTYKI!$C79,'BAZA DANYCH'!$G:$G,STATYSTYKI!$D79)</f>
        <v>42</v>
      </c>
      <c r="L79" s="9">
        <f>SUMIFS('BAZA DANYCH'!S:S,'BAZA DANYCH'!$B:$B,STATYSTYKI!$B79,'BAZA DANYCH'!$C:$C,STATYSTYKI!$C79,'BAZA DANYCH'!$G:$G,STATYSTYKI!$D79)</f>
        <v>1</v>
      </c>
      <c r="M79" s="9">
        <f>SUMIFS('BAZA DANYCH'!T:T,'BAZA DANYCH'!$B:$B,STATYSTYKI!$B79,'BAZA DANYCH'!$C:$C,STATYSTYKI!$C79,'BAZA DANYCH'!$G:$G,STATYSTYKI!$D79)</f>
        <v>240</v>
      </c>
      <c r="N79" s="9">
        <f>SUMIFS('BAZA DANYCH'!U:U,'BAZA DANYCH'!$B:$B,STATYSTYKI!$B79,'BAZA DANYCH'!$C:$C,STATYSTYKI!$C79,'BAZA DANYCH'!$G:$G,STATYSTYKI!$D79)</f>
        <v>12</v>
      </c>
      <c r="P79" s="3"/>
      <c r="Q79" s="4"/>
      <c r="R79" s="5"/>
      <c r="S79" s="8"/>
      <c r="T79" s="8"/>
      <c r="U79" s="8"/>
      <c r="V79" s="8"/>
    </row>
    <row r="80" spans="1:102" hidden="1">
      <c r="A80" s="8"/>
      <c r="B80" s="60" t="s">
        <v>134</v>
      </c>
      <c r="C80" s="61" t="s">
        <v>135</v>
      </c>
      <c r="D80" s="61" t="s">
        <v>137</v>
      </c>
      <c r="E80" s="62">
        <f t="shared" si="27"/>
        <v>6105</v>
      </c>
      <c r="F80" s="9">
        <f>SUMIFS('BAZA DANYCH'!M:M,'BAZA DANYCH'!$B:$B,STATYSTYKI!$B80,'BAZA DANYCH'!$C:$C,STATYSTYKI!$C80,'BAZA DANYCH'!$G:$G,STATYSTYKI!$D80)</f>
        <v>58</v>
      </c>
      <c r="G80" s="9">
        <f>SUMIFS('BAZA DANYCH'!N:N,'BAZA DANYCH'!$B:$B,STATYSTYKI!$B80,'BAZA DANYCH'!$C:$C,STATYSTYKI!$C80,'BAZA DANYCH'!$G:$G,STATYSTYKI!$D80)</f>
        <v>5205</v>
      </c>
      <c r="H80" s="9">
        <f>SUMIFS('BAZA DANYCH'!O:O,'BAZA DANYCH'!$B:$B,STATYSTYKI!$B80,'BAZA DANYCH'!$C:$C,STATYSTYKI!$C80,'BAZA DANYCH'!$G:$G,STATYSTYKI!$D80)</f>
        <v>326</v>
      </c>
      <c r="I80" s="9">
        <f>SUMIFS('BAZA DANYCH'!P:P,'BAZA DANYCH'!$B:$B,STATYSTYKI!$B80,'BAZA DANYCH'!$C:$C,STATYSTYKI!$C80,'BAZA DANYCH'!$G:$G,STATYSTYKI!$D80)</f>
        <v>16</v>
      </c>
      <c r="J80" s="9">
        <f>SUMIFS('BAZA DANYCH'!Q:Q,'BAZA DANYCH'!$B:$B,STATYSTYKI!$B80,'BAZA DANYCH'!$C:$C,STATYSTYKI!$C80,'BAZA DANYCH'!$G:$G,STATYSTYKI!$D80)</f>
        <v>1</v>
      </c>
      <c r="K80" s="9">
        <f>SUMIFS('BAZA DANYCH'!R:R,'BAZA DANYCH'!$B:$B,STATYSTYKI!$B80,'BAZA DANYCH'!$C:$C,STATYSTYKI!$C80,'BAZA DANYCH'!$G:$G,STATYSTYKI!$D80)</f>
        <v>29</v>
      </c>
      <c r="L80" s="9">
        <f>SUMIFS('BAZA DANYCH'!S:S,'BAZA DANYCH'!$B:$B,STATYSTYKI!$B80,'BAZA DANYCH'!$C:$C,STATYSTYKI!$C80,'BAZA DANYCH'!$G:$G,STATYSTYKI!$D80)</f>
        <v>0</v>
      </c>
      <c r="M80" s="9">
        <f>SUMIFS('BAZA DANYCH'!T:T,'BAZA DANYCH'!$B:$B,STATYSTYKI!$B80,'BAZA DANYCH'!$C:$C,STATYSTYKI!$C80,'BAZA DANYCH'!$G:$G,STATYSTYKI!$D80)</f>
        <v>460</v>
      </c>
      <c r="N80" s="9">
        <f>SUMIFS('BAZA DANYCH'!U:U,'BAZA DANYCH'!$B:$B,STATYSTYKI!$B80,'BAZA DANYCH'!$C:$C,STATYSTYKI!$C80,'BAZA DANYCH'!$G:$G,STATYSTYKI!$D80)</f>
        <v>10</v>
      </c>
      <c r="P80" s="3"/>
      <c r="Q80" s="4"/>
      <c r="R80" s="5"/>
      <c r="S80" s="8"/>
      <c r="T80" s="8"/>
      <c r="U80" s="8"/>
      <c r="V80" s="8"/>
    </row>
    <row r="81" spans="1:22" hidden="1">
      <c r="A81" s="8"/>
      <c r="B81" s="60" t="s">
        <v>139</v>
      </c>
      <c r="C81" s="61" t="s">
        <v>140</v>
      </c>
      <c r="D81" s="61" t="s">
        <v>129</v>
      </c>
      <c r="E81" s="62">
        <f t="shared" si="27"/>
        <v>14851</v>
      </c>
      <c r="F81" s="9">
        <f>SUMIFS('BAZA DANYCH'!M:M,'BAZA DANYCH'!$B:$B,STATYSTYKI!$B81,'BAZA DANYCH'!$C:$C,STATYSTYKI!$C81,'BAZA DANYCH'!$G:$G,STATYSTYKI!$D81)</f>
        <v>115</v>
      </c>
      <c r="G81" s="9">
        <f>SUMIFS('BAZA DANYCH'!N:N,'BAZA DANYCH'!$B:$B,STATYSTYKI!$B81,'BAZA DANYCH'!$C:$C,STATYSTYKI!$C81,'BAZA DANYCH'!$G:$G,STATYSTYKI!$D81)</f>
        <v>13137</v>
      </c>
      <c r="H81" s="9">
        <f>SUMIFS('BAZA DANYCH'!O:O,'BAZA DANYCH'!$B:$B,STATYSTYKI!$B81,'BAZA DANYCH'!$C:$C,STATYSTYKI!$C81,'BAZA DANYCH'!$G:$G,STATYSTYKI!$D81)</f>
        <v>430</v>
      </c>
      <c r="I81" s="9">
        <f>SUMIFS('BAZA DANYCH'!P:P,'BAZA DANYCH'!$B:$B,STATYSTYKI!$B81,'BAZA DANYCH'!$C:$C,STATYSTYKI!$C81,'BAZA DANYCH'!$G:$G,STATYSTYKI!$D81)</f>
        <v>23</v>
      </c>
      <c r="J81" s="9">
        <f>SUMIFS('BAZA DANYCH'!Q:Q,'BAZA DANYCH'!$B:$B,STATYSTYKI!$B81,'BAZA DANYCH'!$C:$C,STATYSTYKI!$C81,'BAZA DANYCH'!$G:$G,STATYSTYKI!$D81)</f>
        <v>1</v>
      </c>
      <c r="K81" s="9">
        <f>SUMIFS('BAZA DANYCH'!R:R,'BAZA DANYCH'!$B:$B,STATYSTYKI!$B81,'BAZA DANYCH'!$C:$C,STATYSTYKI!$C81,'BAZA DANYCH'!$G:$G,STATYSTYKI!$D81)</f>
        <v>597</v>
      </c>
      <c r="L81" s="9">
        <f>SUMIFS('BAZA DANYCH'!S:S,'BAZA DANYCH'!$B:$B,STATYSTYKI!$B81,'BAZA DANYCH'!$C:$C,STATYSTYKI!$C81,'BAZA DANYCH'!$G:$G,STATYSTYKI!$D81)</f>
        <v>1</v>
      </c>
      <c r="M81" s="9">
        <f>SUMIFS('BAZA DANYCH'!T:T,'BAZA DANYCH'!$B:$B,STATYSTYKI!$B81,'BAZA DANYCH'!$C:$C,STATYSTYKI!$C81,'BAZA DANYCH'!$G:$G,STATYSTYKI!$D81)</f>
        <v>509</v>
      </c>
      <c r="N81" s="9">
        <f>SUMIFS('BAZA DANYCH'!U:U,'BAZA DANYCH'!$B:$B,STATYSTYKI!$B81,'BAZA DANYCH'!$C:$C,STATYSTYKI!$C81,'BAZA DANYCH'!$G:$G,STATYSTYKI!$D81)</f>
        <v>38</v>
      </c>
      <c r="P81" s="3"/>
      <c r="Q81" s="4"/>
      <c r="R81" s="5"/>
      <c r="S81" s="8"/>
      <c r="T81" s="8"/>
      <c r="U81" s="8"/>
      <c r="V81" s="8"/>
    </row>
    <row r="82" spans="1:22" hidden="1">
      <c r="A82" s="8"/>
      <c r="B82" s="60" t="s">
        <v>139</v>
      </c>
      <c r="C82" s="61" t="s">
        <v>140</v>
      </c>
      <c r="D82" s="61" t="s">
        <v>144</v>
      </c>
      <c r="E82" s="62">
        <f t="shared" si="27"/>
        <v>13013</v>
      </c>
      <c r="F82" s="9">
        <f>SUMIFS('BAZA DANYCH'!M:M,'BAZA DANYCH'!$B:$B,STATYSTYKI!$B82,'BAZA DANYCH'!$C:$C,STATYSTYKI!$C82,'BAZA DANYCH'!$G:$G,STATYSTYKI!$D82)</f>
        <v>109</v>
      </c>
      <c r="G82" s="9">
        <f>SUMIFS('BAZA DANYCH'!N:N,'BAZA DANYCH'!$B:$B,STATYSTYKI!$B82,'BAZA DANYCH'!$C:$C,STATYSTYKI!$C82,'BAZA DANYCH'!$G:$G,STATYSTYKI!$D82)</f>
        <v>10804</v>
      </c>
      <c r="H82" s="9">
        <f>SUMIFS('BAZA DANYCH'!O:O,'BAZA DANYCH'!$B:$B,STATYSTYKI!$B82,'BAZA DANYCH'!$C:$C,STATYSTYKI!$C82,'BAZA DANYCH'!$G:$G,STATYSTYKI!$D82)</f>
        <v>336</v>
      </c>
      <c r="I82" s="9">
        <f>SUMIFS('BAZA DANYCH'!P:P,'BAZA DANYCH'!$B:$B,STATYSTYKI!$B82,'BAZA DANYCH'!$C:$C,STATYSTYKI!$C82,'BAZA DANYCH'!$G:$G,STATYSTYKI!$D82)</f>
        <v>18</v>
      </c>
      <c r="J82" s="9">
        <f>SUMIFS('BAZA DANYCH'!Q:Q,'BAZA DANYCH'!$B:$B,STATYSTYKI!$B82,'BAZA DANYCH'!$C:$C,STATYSTYKI!$C82,'BAZA DANYCH'!$G:$G,STATYSTYKI!$D82)</f>
        <v>0</v>
      </c>
      <c r="K82" s="9">
        <f>SUMIFS('BAZA DANYCH'!R:R,'BAZA DANYCH'!$B:$B,STATYSTYKI!$B82,'BAZA DANYCH'!$C:$C,STATYSTYKI!$C82,'BAZA DANYCH'!$G:$G,STATYSTYKI!$D82)</f>
        <v>783</v>
      </c>
      <c r="L82" s="9">
        <f>SUMIFS('BAZA DANYCH'!S:S,'BAZA DANYCH'!$B:$B,STATYSTYKI!$B82,'BAZA DANYCH'!$C:$C,STATYSTYKI!$C82,'BAZA DANYCH'!$G:$G,STATYSTYKI!$D82)</f>
        <v>1</v>
      </c>
      <c r="M82" s="9">
        <f>SUMIFS('BAZA DANYCH'!T:T,'BAZA DANYCH'!$B:$B,STATYSTYKI!$B82,'BAZA DANYCH'!$C:$C,STATYSTYKI!$C82,'BAZA DANYCH'!$G:$G,STATYSTYKI!$D82)</f>
        <v>935</v>
      </c>
      <c r="N82" s="9">
        <f>SUMIFS('BAZA DANYCH'!U:U,'BAZA DANYCH'!$B:$B,STATYSTYKI!$B82,'BAZA DANYCH'!$C:$C,STATYSTYKI!$C82,'BAZA DANYCH'!$G:$G,STATYSTYKI!$D82)</f>
        <v>27</v>
      </c>
      <c r="P82" s="3"/>
      <c r="Q82" s="4"/>
      <c r="R82" s="5"/>
      <c r="S82" s="8"/>
      <c r="T82" s="8"/>
      <c r="U82" s="8"/>
      <c r="V82" s="8"/>
    </row>
    <row r="83" spans="1:22" hidden="1">
      <c r="A83" s="8"/>
      <c r="B83" s="60" t="s">
        <v>145</v>
      </c>
      <c r="C83" s="61" t="s">
        <v>146</v>
      </c>
      <c r="D83" s="61" t="s">
        <v>142</v>
      </c>
      <c r="E83" s="62">
        <f t="shared" si="27"/>
        <v>18545</v>
      </c>
      <c r="F83" s="9">
        <f>SUMIFS('BAZA DANYCH'!M:M,'BAZA DANYCH'!$B:$B,STATYSTYKI!$B83,'BAZA DANYCH'!$C:$C,STATYSTYKI!$C83,'BAZA DANYCH'!$G:$G,STATYSTYKI!$D83)</f>
        <v>166</v>
      </c>
      <c r="G83" s="9">
        <f>SUMIFS('BAZA DANYCH'!N:N,'BAZA DANYCH'!$B:$B,STATYSTYKI!$B83,'BAZA DANYCH'!$C:$C,STATYSTYKI!$C83,'BAZA DANYCH'!$G:$G,STATYSTYKI!$D83)</f>
        <v>16520</v>
      </c>
      <c r="H83" s="9">
        <f>SUMIFS('BAZA DANYCH'!O:O,'BAZA DANYCH'!$B:$B,STATYSTYKI!$B83,'BAZA DANYCH'!$C:$C,STATYSTYKI!$C83,'BAZA DANYCH'!$G:$G,STATYSTYKI!$D83)</f>
        <v>797</v>
      </c>
      <c r="I83" s="9">
        <f>SUMIFS('BAZA DANYCH'!P:P,'BAZA DANYCH'!$B:$B,STATYSTYKI!$B83,'BAZA DANYCH'!$C:$C,STATYSTYKI!$C83,'BAZA DANYCH'!$G:$G,STATYSTYKI!$D83)</f>
        <v>33</v>
      </c>
      <c r="J83" s="9">
        <f>SUMIFS('BAZA DANYCH'!Q:Q,'BAZA DANYCH'!$B:$B,STATYSTYKI!$B83,'BAZA DANYCH'!$C:$C,STATYSTYKI!$C83,'BAZA DANYCH'!$G:$G,STATYSTYKI!$D83)</f>
        <v>16</v>
      </c>
      <c r="K83" s="9">
        <f>SUMIFS('BAZA DANYCH'!R:R,'BAZA DANYCH'!$B:$B,STATYSTYKI!$B83,'BAZA DANYCH'!$C:$C,STATYSTYKI!$C83,'BAZA DANYCH'!$G:$G,STATYSTYKI!$D83)</f>
        <v>268</v>
      </c>
      <c r="L83" s="9">
        <f>SUMIFS('BAZA DANYCH'!S:S,'BAZA DANYCH'!$B:$B,STATYSTYKI!$B83,'BAZA DANYCH'!$C:$C,STATYSTYKI!$C83,'BAZA DANYCH'!$G:$G,STATYSTYKI!$D83)</f>
        <v>3</v>
      </c>
      <c r="M83" s="9">
        <f>SUMIFS('BAZA DANYCH'!T:T,'BAZA DANYCH'!$B:$B,STATYSTYKI!$B83,'BAZA DANYCH'!$C:$C,STATYSTYKI!$C83,'BAZA DANYCH'!$G:$G,STATYSTYKI!$D83)</f>
        <v>696</v>
      </c>
      <c r="N83" s="9">
        <f>SUMIFS('BAZA DANYCH'!U:U,'BAZA DANYCH'!$B:$B,STATYSTYKI!$B83,'BAZA DANYCH'!$C:$C,STATYSTYKI!$C83,'BAZA DANYCH'!$G:$G,STATYSTYKI!$D83)</f>
        <v>46</v>
      </c>
      <c r="P83" s="3"/>
      <c r="Q83" s="4"/>
      <c r="R83" s="5"/>
      <c r="S83" s="8"/>
      <c r="T83" s="8"/>
      <c r="U83" s="8"/>
      <c r="V83" s="8"/>
    </row>
    <row r="84" spans="1:22" hidden="1">
      <c r="A84" s="8"/>
      <c r="B84" s="60" t="s">
        <v>145</v>
      </c>
      <c r="C84" s="61" t="s">
        <v>146</v>
      </c>
      <c r="D84" s="61" t="s">
        <v>147</v>
      </c>
      <c r="E84" s="62">
        <f t="shared" si="27"/>
        <v>20392</v>
      </c>
      <c r="F84" s="9">
        <f>SUMIFS('BAZA DANYCH'!M:M,'BAZA DANYCH'!$B:$B,STATYSTYKI!$B84,'BAZA DANYCH'!$C:$C,STATYSTYKI!$C84,'BAZA DANYCH'!$G:$G,STATYSTYKI!$D84)</f>
        <v>165</v>
      </c>
      <c r="G84" s="9">
        <f>SUMIFS('BAZA DANYCH'!N:N,'BAZA DANYCH'!$B:$B,STATYSTYKI!$B84,'BAZA DANYCH'!$C:$C,STATYSTYKI!$C84,'BAZA DANYCH'!$G:$G,STATYSTYKI!$D84)</f>
        <v>18434</v>
      </c>
      <c r="H84" s="9">
        <f>SUMIFS('BAZA DANYCH'!O:O,'BAZA DANYCH'!$B:$B,STATYSTYKI!$B84,'BAZA DANYCH'!$C:$C,STATYSTYKI!$C84,'BAZA DANYCH'!$G:$G,STATYSTYKI!$D84)</f>
        <v>790</v>
      </c>
      <c r="I84" s="9">
        <f>SUMIFS('BAZA DANYCH'!P:P,'BAZA DANYCH'!$B:$B,STATYSTYKI!$B84,'BAZA DANYCH'!$C:$C,STATYSTYKI!$C84,'BAZA DANYCH'!$G:$G,STATYSTYKI!$D84)</f>
        <v>42</v>
      </c>
      <c r="J84" s="9">
        <f>SUMIFS('BAZA DANYCH'!Q:Q,'BAZA DANYCH'!$B:$B,STATYSTYKI!$B84,'BAZA DANYCH'!$C:$C,STATYSTYKI!$C84,'BAZA DANYCH'!$G:$G,STATYSTYKI!$D84)</f>
        <v>9</v>
      </c>
      <c r="K84" s="9">
        <f>SUMIFS('BAZA DANYCH'!R:R,'BAZA DANYCH'!$B:$B,STATYSTYKI!$B84,'BAZA DANYCH'!$C:$C,STATYSTYKI!$C84,'BAZA DANYCH'!$G:$G,STATYSTYKI!$D84)</f>
        <v>120</v>
      </c>
      <c r="L84" s="9">
        <f>SUMIFS('BAZA DANYCH'!S:S,'BAZA DANYCH'!$B:$B,STATYSTYKI!$B84,'BAZA DANYCH'!$C:$C,STATYSTYKI!$C84,'BAZA DANYCH'!$G:$G,STATYSTYKI!$D84)</f>
        <v>4</v>
      </c>
      <c r="M84" s="9">
        <f>SUMIFS('BAZA DANYCH'!T:T,'BAZA DANYCH'!$B:$B,STATYSTYKI!$B84,'BAZA DANYCH'!$C:$C,STATYSTYKI!$C84,'BAZA DANYCH'!$G:$G,STATYSTYKI!$D84)</f>
        <v>770</v>
      </c>
      <c r="N84" s="9">
        <f>SUMIFS('BAZA DANYCH'!U:U,'BAZA DANYCH'!$B:$B,STATYSTYKI!$B84,'BAZA DANYCH'!$C:$C,STATYSTYKI!$C84,'BAZA DANYCH'!$G:$G,STATYSTYKI!$D84)</f>
        <v>58</v>
      </c>
      <c r="P84" s="3"/>
      <c r="Q84" s="4"/>
      <c r="R84" s="5"/>
      <c r="S84" s="8"/>
      <c r="T84" s="8"/>
      <c r="U84" s="8"/>
      <c r="V84" s="8"/>
    </row>
    <row r="85" spans="1:22" hidden="1">
      <c r="A85" s="8"/>
      <c r="B85" s="60" t="s">
        <v>148</v>
      </c>
      <c r="C85" s="61" t="s">
        <v>149</v>
      </c>
      <c r="D85" s="61" t="s">
        <v>150</v>
      </c>
      <c r="E85" s="62">
        <f t="shared" si="27"/>
        <v>5595</v>
      </c>
      <c r="F85" s="9">
        <f>SUMIFS('BAZA DANYCH'!M:M,'BAZA DANYCH'!$B:$B,STATYSTYKI!$B85,'BAZA DANYCH'!$C:$C,STATYSTYKI!$C85,'BAZA DANYCH'!$G:$G,STATYSTYKI!$D85)</f>
        <v>71</v>
      </c>
      <c r="G85" s="9">
        <f>SUMIFS('BAZA DANYCH'!N:N,'BAZA DANYCH'!$B:$B,STATYSTYKI!$B85,'BAZA DANYCH'!$C:$C,STATYSTYKI!$C85,'BAZA DANYCH'!$G:$G,STATYSTYKI!$D85)</f>
        <v>4945</v>
      </c>
      <c r="H85" s="9">
        <f>SUMIFS('BAZA DANYCH'!O:O,'BAZA DANYCH'!$B:$B,STATYSTYKI!$B85,'BAZA DANYCH'!$C:$C,STATYSTYKI!$C85,'BAZA DANYCH'!$G:$G,STATYSTYKI!$D85)</f>
        <v>250</v>
      </c>
      <c r="I85" s="9">
        <f>SUMIFS('BAZA DANYCH'!P:P,'BAZA DANYCH'!$B:$B,STATYSTYKI!$B85,'BAZA DANYCH'!$C:$C,STATYSTYKI!$C85,'BAZA DANYCH'!$G:$G,STATYSTYKI!$D85)</f>
        <v>28</v>
      </c>
      <c r="J85" s="9">
        <f>SUMIFS('BAZA DANYCH'!Q:Q,'BAZA DANYCH'!$B:$B,STATYSTYKI!$B85,'BAZA DANYCH'!$C:$C,STATYSTYKI!$C85,'BAZA DANYCH'!$G:$G,STATYSTYKI!$D85)</f>
        <v>3</v>
      </c>
      <c r="K85" s="9">
        <f>SUMIFS('BAZA DANYCH'!R:R,'BAZA DANYCH'!$B:$B,STATYSTYKI!$B85,'BAZA DANYCH'!$C:$C,STATYSTYKI!$C85,'BAZA DANYCH'!$G:$G,STATYSTYKI!$D85)</f>
        <v>43</v>
      </c>
      <c r="L85" s="9">
        <f>SUMIFS('BAZA DANYCH'!S:S,'BAZA DANYCH'!$B:$B,STATYSTYKI!$B85,'BAZA DANYCH'!$C:$C,STATYSTYKI!$C85,'BAZA DANYCH'!$G:$G,STATYSTYKI!$D85)</f>
        <v>0</v>
      </c>
      <c r="M85" s="9">
        <f>SUMIFS('BAZA DANYCH'!T:T,'BAZA DANYCH'!$B:$B,STATYSTYKI!$B85,'BAZA DANYCH'!$C:$C,STATYSTYKI!$C85,'BAZA DANYCH'!$G:$G,STATYSTYKI!$D85)</f>
        <v>247</v>
      </c>
      <c r="N85" s="9">
        <f>SUMIFS('BAZA DANYCH'!U:U,'BAZA DANYCH'!$B:$B,STATYSTYKI!$B85,'BAZA DANYCH'!$C:$C,STATYSTYKI!$C85,'BAZA DANYCH'!$G:$G,STATYSTYKI!$D85)</f>
        <v>8</v>
      </c>
      <c r="P85" s="3"/>
      <c r="Q85" s="4"/>
      <c r="R85" s="5"/>
      <c r="S85" s="8"/>
      <c r="T85" s="8"/>
      <c r="U85" s="8"/>
      <c r="V85" s="8"/>
    </row>
    <row r="86" spans="1:22" hidden="1">
      <c r="A86" s="8"/>
      <c r="B86" s="60" t="s">
        <v>148</v>
      </c>
      <c r="C86" s="61" t="s">
        <v>149</v>
      </c>
      <c r="D86" s="61" t="s">
        <v>151</v>
      </c>
      <c r="E86" s="62">
        <f t="shared" si="27"/>
        <v>9255</v>
      </c>
      <c r="F86" s="9">
        <f>SUMIFS('BAZA DANYCH'!M:M,'BAZA DANYCH'!$B:$B,STATYSTYKI!$B86,'BAZA DANYCH'!$C:$C,STATYSTYKI!$C86,'BAZA DANYCH'!$G:$G,STATYSTYKI!$D86)</f>
        <v>82</v>
      </c>
      <c r="G86" s="9">
        <f>SUMIFS('BAZA DANYCH'!N:N,'BAZA DANYCH'!$B:$B,STATYSTYKI!$B86,'BAZA DANYCH'!$C:$C,STATYSTYKI!$C86,'BAZA DANYCH'!$G:$G,STATYSTYKI!$D86)</f>
        <v>8292</v>
      </c>
      <c r="H86" s="9">
        <f>SUMIFS('BAZA DANYCH'!O:O,'BAZA DANYCH'!$B:$B,STATYSTYKI!$B86,'BAZA DANYCH'!$C:$C,STATYSTYKI!$C86,'BAZA DANYCH'!$G:$G,STATYSTYKI!$D86)</f>
        <v>397</v>
      </c>
      <c r="I86" s="9">
        <f>SUMIFS('BAZA DANYCH'!P:P,'BAZA DANYCH'!$B:$B,STATYSTYKI!$B86,'BAZA DANYCH'!$C:$C,STATYSTYKI!$C86,'BAZA DANYCH'!$G:$G,STATYSTYKI!$D86)</f>
        <v>35</v>
      </c>
      <c r="J86" s="9">
        <f>SUMIFS('BAZA DANYCH'!Q:Q,'BAZA DANYCH'!$B:$B,STATYSTYKI!$B86,'BAZA DANYCH'!$C:$C,STATYSTYKI!$C86,'BAZA DANYCH'!$G:$G,STATYSTYKI!$D86)</f>
        <v>2</v>
      </c>
      <c r="K86" s="9">
        <f>SUMIFS('BAZA DANYCH'!R:R,'BAZA DANYCH'!$B:$B,STATYSTYKI!$B86,'BAZA DANYCH'!$C:$C,STATYSTYKI!$C86,'BAZA DANYCH'!$G:$G,STATYSTYKI!$D86)</f>
        <v>176</v>
      </c>
      <c r="L86" s="9">
        <f>SUMIFS('BAZA DANYCH'!S:S,'BAZA DANYCH'!$B:$B,STATYSTYKI!$B86,'BAZA DANYCH'!$C:$C,STATYSTYKI!$C86,'BAZA DANYCH'!$G:$G,STATYSTYKI!$D86)</f>
        <v>0</v>
      </c>
      <c r="M86" s="9">
        <f>SUMIFS('BAZA DANYCH'!T:T,'BAZA DANYCH'!$B:$B,STATYSTYKI!$B86,'BAZA DANYCH'!$C:$C,STATYSTYKI!$C86,'BAZA DANYCH'!$G:$G,STATYSTYKI!$D86)</f>
        <v>262</v>
      </c>
      <c r="N86" s="9">
        <f>SUMIFS('BAZA DANYCH'!U:U,'BAZA DANYCH'!$B:$B,STATYSTYKI!$B86,'BAZA DANYCH'!$C:$C,STATYSTYKI!$C86,'BAZA DANYCH'!$G:$G,STATYSTYKI!$D86)</f>
        <v>9</v>
      </c>
      <c r="P86" s="3"/>
      <c r="Q86" s="4"/>
      <c r="R86" s="5"/>
      <c r="S86" s="8"/>
      <c r="T86" s="8"/>
      <c r="U86" s="8"/>
      <c r="V86" s="8"/>
    </row>
    <row r="87" spans="1:22" hidden="1">
      <c r="A87" s="8"/>
      <c r="B87" s="60" t="s">
        <v>152</v>
      </c>
      <c r="C87" s="61" t="s">
        <v>153</v>
      </c>
      <c r="D87" s="61" t="s">
        <v>154</v>
      </c>
      <c r="E87" s="62">
        <f t="shared" si="27"/>
        <v>17279</v>
      </c>
      <c r="F87" s="9">
        <f>SUMIFS('BAZA DANYCH'!M:M,'BAZA DANYCH'!$B:$B,STATYSTYKI!$B87,'BAZA DANYCH'!$C:$C,STATYSTYKI!$C87,'BAZA DANYCH'!$G:$G,STATYSTYKI!$D87)</f>
        <v>183</v>
      </c>
      <c r="G87" s="9">
        <f>SUMIFS('BAZA DANYCH'!N:N,'BAZA DANYCH'!$B:$B,STATYSTYKI!$B87,'BAZA DANYCH'!$C:$C,STATYSTYKI!$C87,'BAZA DANYCH'!$G:$G,STATYSTYKI!$D87)</f>
        <v>15106</v>
      </c>
      <c r="H87" s="9">
        <f>SUMIFS('BAZA DANYCH'!O:O,'BAZA DANYCH'!$B:$B,STATYSTYKI!$B87,'BAZA DANYCH'!$C:$C,STATYSTYKI!$C87,'BAZA DANYCH'!$G:$G,STATYSTYKI!$D87)</f>
        <v>1112</v>
      </c>
      <c r="I87" s="9">
        <f>SUMIFS('BAZA DANYCH'!P:P,'BAZA DANYCH'!$B:$B,STATYSTYKI!$B87,'BAZA DANYCH'!$C:$C,STATYSTYKI!$C87,'BAZA DANYCH'!$G:$G,STATYSTYKI!$D87)</f>
        <v>255</v>
      </c>
      <c r="J87" s="9">
        <f>SUMIFS('BAZA DANYCH'!Q:Q,'BAZA DANYCH'!$B:$B,STATYSTYKI!$B87,'BAZA DANYCH'!$C:$C,STATYSTYKI!$C87,'BAZA DANYCH'!$G:$G,STATYSTYKI!$D87)</f>
        <v>142</v>
      </c>
      <c r="K87" s="9">
        <f>SUMIFS('BAZA DANYCH'!R:R,'BAZA DANYCH'!$B:$B,STATYSTYKI!$B87,'BAZA DANYCH'!$C:$C,STATYSTYKI!$C87,'BAZA DANYCH'!$G:$G,STATYSTYKI!$D87)</f>
        <v>60</v>
      </c>
      <c r="L87" s="9">
        <f>SUMIFS('BAZA DANYCH'!S:S,'BAZA DANYCH'!$B:$B,STATYSTYKI!$B87,'BAZA DANYCH'!$C:$C,STATYSTYKI!$C87,'BAZA DANYCH'!$G:$G,STATYSTYKI!$D87)</f>
        <v>2</v>
      </c>
      <c r="M87" s="9">
        <f>SUMIFS('BAZA DANYCH'!T:T,'BAZA DANYCH'!$B:$B,STATYSTYKI!$B87,'BAZA DANYCH'!$C:$C,STATYSTYKI!$C87,'BAZA DANYCH'!$G:$G,STATYSTYKI!$D87)</f>
        <v>412</v>
      </c>
      <c r="N87" s="9">
        <f>SUMIFS('BAZA DANYCH'!U:U,'BAZA DANYCH'!$B:$B,STATYSTYKI!$B87,'BAZA DANYCH'!$C:$C,STATYSTYKI!$C87,'BAZA DANYCH'!$G:$G,STATYSTYKI!$D87)</f>
        <v>7</v>
      </c>
      <c r="P87" s="3"/>
      <c r="Q87" s="4"/>
      <c r="R87" s="5"/>
      <c r="S87" s="8"/>
      <c r="T87" s="8"/>
      <c r="U87" s="8"/>
      <c r="V87" s="8"/>
    </row>
    <row r="88" spans="1:22" hidden="1">
      <c r="A88" s="8"/>
      <c r="B88" s="60" t="s">
        <v>152</v>
      </c>
      <c r="C88" s="61" t="s">
        <v>153</v>
      </c>
      <c r="D88" s="61" t="s">
        <v>155</v>
      </c>
      <c r="E88" s="62">
        <f t="shared" si="27"/>
        <v>14938</v>
      </c>
      <c r="F88" s="9">
        <f>SUMIFS('BAZA DANYCH'!M:M,'BAZA DANYCH'!$B:$B,STATYSTYKI!$B88,'BAZA DANYCH'!$C:$C,STATYSTYKI!$C88,'BAZA DANYCH'!$G:$G,STATYSTYKI!$D88)</f>
        <v>183</v>
      </c>
      <c r="G88" s="9">
        <f>SUMIFS('BAZA DANYCH'!N:N,'BAZA DANYCH'!$B:$B,STATYSTYKI!$B88,'BAZA DANYCH'!$C:$C,STATYSTYKI!$C88,'BAZA DANYCH'!$G:$G,STATYSTYKI!$D88)</f>
        <v>12881</v>
      </c>
      <c r="H88" s="9">
        <f>SUMIFS('BAZA DANYCH'!O:O,'BAZA DANYCH'!$B:$B,STATYSTYKI!$B88,'BAZA DANYCH'!$C:$C,STATYSTYKI!$C88,'BAZA DANYCH'!$G:$G,STATYSTYKI!$D88)</f>
        <v>1014</v>
      </c>
      <c r="I88" s="9">
        <f>SUMIFS('BAZA DANYCH'!P:P,'BAZA DANYCH'!$B:$B,STATYSTYKI!$B88,'BAZA DANYCH'!$C:$C,STATYSTYKI!$C88,'BAZA DANYCH'!$G:$G,STATYSTYKI!$D88)</f>
        <v>267</v>
      </c>
      <c r="J88" s="9">
        <f>SUMIFS('BAZA DANYCH'!Q:Q,'BAZA DANYCH'!$B:$B,STATYSTYKI!$B88,'BAZA DANYCH'!$C:$C,STATYSTYKI!$C88,'BAZA DANYCH'!$G:$G,STATYSTYKI!$D88)</f>
        <v>129</v>
      </c>
      <c r="K88" s="9">
        <f>SUMIFS('BAZA DANYCH'!R:R,'BAZA DANYCH'!$B:$B,STATYSTYKI!$B88,'BAZA DANYCH'!$C:$C,STATYSTYKI!$C88,'BAZA DANYCH'!$G:$G,STATYSTYKI!$D88)</f>
        <v>48</v>
      </c>
      <c r="L88" s="9">
        <f>SUMIFS('BAZA DANYCH'!S:S,'BAZA DANYCH'!$B:$B,STATYSTYKI!$B88,'BAZA DANYCH'!$C:$C,STATYSTYKI!$C88,'BAZA DANYCH'!$G:$G,STATYSTYKI!$D88)</f>
        <v>2</v>
      </c>
      <c r="M88" s="9">
        <f>SUMIFS('BAZA DANYCH'!T:T,'BAZA DANYCH'!$B:$B,STATYSTYKI!$B88,'BAZA DANYCH'!$C:$C,STATYSTYKI!$C88,'BAZA DANYCH'!$G:$G,STATYSTYKI!$D88)</f>
        <v>407</v>
      </c>
      <c r="N88" s="9">
        <f>SUMIFS('BAZA DANYCH'!U:U,'BAZA DANYCH'!$B:$B,STATYSTYKI!$B88,'BAZA DANYCH'!$C:$C,STATYSTYKI!$C88,'BAZA DANYCH'!$G:$G,STATYSTYKI!$D88)</f>
        <v>7</v>
      </c>
      <c r="P88" s="3"/>
      <c r="Q88" s="4"/>
      <c r="R88" s="5"/>
      <c r="S88" s="8"/>
      <c r="T88" s="8"/>
      <c r="U88" s="8"/>
      <c r="V88" s="8"/>
    </row>
    <row r="89" spans="1:22" hidden="1">
      <c r="A89" s="8"/>
      <c r="B89" s="60" t="s">
        <v>156</v>
      </c>
      <c r="C89" s="61" t="s">
        <v>157</v>
      </c>
      <c r="D89" s="61" t="s">
        <v>158</v>
      </c>
      <c r="E89" s="62">
        <f t="shared" si="27"/>
        <v>4384</v>
      </c>
      <c r="F89" s="9">
        <f>SUMIFS('BAZA DANYCH'!M:M,'BAZA DANYCH'!$B:$B,STATYSTYKI!$B89,'BAZA DANYCH'!$C:$C,STATYSTYKI!$C89,'BAZA DANYCH'!$G:$G,STATYSTYKI!$D89)</f>
        <v>23</v>
      </c>
      <c r="G89" s="9">
        <f>SUMIFS('BAZA DANYCH'!N:N,'BAZA DANYCH'!$B:$B,STATYSTYKI!$B89,'BAZA DANYCH'!$C:$C,STATYSTYKI!$C89,'BAZA DANYCH'!$G:$G,STATYSTYKI!$D89)</f>
        <v>3713</v>
      </c>
      <c r="H89" s="9">
        <f>SUMIFS('BAZA DANYCH'!O:O,'BAZA DANYCH'!$B:$B,STATYSTYKI!$B89,'BAZA DANYCH'!$C:$C,STATYSTYKI!$C89,'BAZA DANYCH'!$G:$G,STATYSTYKI!$D89)</f>
        <v>279</v>
      </c>
      <c r="I89" s="9">
        <f>SUMIFS('BAZA DANYCH'!P:P,'BAZA DANYCH'!$B:$B,STATYSTYKI!$B89,'BAZA DANYCH'!$C:$C,STATYSTYKI!$C89,'BAZA DANYCH'!$G:$G,STATYSTYKI!$D89)</f>
        <v>45</v>
      </c>
      <c r="J89" s="9">
        <f>SUMIFS('BAZA DANYCH'!Q:Q,'BAZA DANYCH'!$B:$B,STATYSTYKI!$B89,'BAZA DANYCH'!$C:$C,STATYSTYKI!$C89,'BAZA DANYCH'!$G:$G,STATYSTYKI!$D89)</f>
        <v>3</v>
      </c>
      <c r="K89" s="9">
        <f>SUMIFS('BAZA DANYCH'!R:R,'BAZA DANYCH'!$B:$B,STATYSTYKI!$B89,'BAZA DANYCH'!$C:$C,STATYSTYKI!$C89,'BAZA DANYCH'!$G:$G,STATYSTYKI!$D89)</f>
        <v>16</v>
      </c>
      <c r="L89" s="9">
        <f>SUMIFS('BAZA DANYCH'!S:S,'BAZA DANYCH'!$B:$B,STATYSTYKI!$B89,'BAZA DANYCH'!$C:$C,STATYSTYKI!$C89,'BAZA DANYCH'!$G:$G,STATYSTYKI!$D89)</f>
        <v>10</v>
      </c>
      <c r="M89" s="9">
        <f>SUMIFS('BAZA DANYCH'!T:T,'BAZA DANYCH'!$B:$B,STATYSTYKI!$B89,'BAZA DANYCH'!$C:$C,STATYSTYKI!$C89,'BAZA DANYCH'!$G:$G,STATYSTYKI!$D89)</f>
        <v>292</v>
      </c>
      <c r="N89" s="9">
        <f>SUMIFS('BAZA DANYCH'!U:U,'BAZA DANYCH'!$B:$B,STATYSTYKI!$B89,'BAZA DANYCH'!$C:$C,STATYSTYKI!$C89,'BAZA DANYCH'!$G:$G,STATYSTYKI!$D89)</f>
        <v>3</v>
      </c>
      <c r="P89" s="3"/>
      <c r="Q89" s="4"/>
      <c r="R89" s="5"/>
      <c r="S89" s="8"/>
      <c r="T89" s="8"/>
      <c r="U89" s="8"/>
      <c r="V89" s="8"/>
    </row>
    <row r="90" spans="1:22" hidden="1">
      <c r="A90" s="8"/>
      <c r="B90" s="60" t="s">
        <v>156</v>
      </c>
      <c r="C90" s="61" t="s">
        <v>157</v>
      </c>
      <c r="D90" s="61" t="s">
        <v>151</v>
      </c>
      <c r="E90" s="62">
        <f t="shared" si="27"/>
        <v>4135</v>
      </c>
      <c r="F90" s="9">
        <f>SUMIFS('BAZA DANYCH'!M:M,'BAZA DANYCH'!$B:$B,STATYSTYKI!$B90,'BAZA DANYCH'!$C:$C,STATYSTYKI!$C90,'BAZA DANYCH'!$G:$G,STATYSTYKI!$D90)</f>
        <v>28</v>
      </c>
      <c r="G90" s="9">
        <f>SUMIFS('BAZA DANYCH'!N:N,'BAZA DANYCH'!$B:$B,STATYSTYKI!$B90,'BAZA DANYCH'!$C:$C,STATYSTYKI!$C90,'BAZA DANYCH'!$G:$G,STATYSTYKI!$D90)</f>
        <v>3393</v>
      </c>
      <c r="H90" s="9">
        <f>SUMIFS('BAZA DANYCH'!O:O,'BAZA DANYCH'!$B:$B,STATYSTYKI!$B90,'BAZA DANYCH'!$C:$C,STATYSTYKI!$C90,'BAZA DANYCH'!$G:$G,STATYSTYKI!$D90)</f>
        <v>243</v>
      </c>
      <c r="I90" s="9">
        <f>SUMIFS('BAZA DANYCH'!P:P,'BAZA DANYCH'!$B:$B,STATYSTYKI!$B90,'BAZA DANYCH'!$C:$C,STATYSTYKI!$C90,'BAZA DANYCH'!$G:$G,STATYSTYKI!$D90)</f>
        <v>46</v>
      </c>
      <c r="J90" s="9">
        <f>SUMIFS('BAZA DANYCH'!Q:Q,'BAZA DANYCH'!$B:$B,STATYSTYKI!$B90,'BAZA DANYCH'!$C:$C,STATYSTYKI!$C90,'BAZA DANYCH'!$G:$G,STATYSTYKI!$D90)</f>
        <v>4</v>
      </c>
      <c r="K90" s="9">
        <f>SUMIFS('BAZA DANYCH'!R:R,'BAZA DANYCH'!$B:$B,STATYSTYKI!$B90,'BAZA DANYCH'!$C:$C,STATYSTYKI!$C90,'BAZA DANYCH'!$G:$G,STATYSTYKI!$D90)</f>
        <v>16</v>
      </c>
      <c r="L90" s="9">
        <f>SUMIFS('BAZA DANYCH'!S:S,'BAZA DANYCH'!$B:$B,STATYSTYKI!$B90,'BAZA DANYCH'!$C:$C,STATYSTYKI!$C90,'BAZA DANYCH'!$G:$G,STATYSTYKI!$D90)</f>
        <v>8</v>
      </c>
      <c r="M90" s="9">
        <f>SUMIFS('BAZA DANYCH'!T:T,'BAZA DANYCH'!$B:$B,STATYSTYKI!$B90,'BAZA DANYCH'!$C:$C,STATYSTYKI!$C90,'BAZA DANYCH'!$G:$G,STATYSTYKI!$D90)</f>
        <v>386</v>
      </c>
      <c r="N90" s="9">
        <f>SUMIFS('BAZA DANYCH'!U:U,'BAZA DANYCH'!$B:$B,STATYSTYKI!$B90,'BAZA DANYCH'!$C:$C,STATYSTYKI!$C90,'BAZA DANYCH'!$G:$G,STATYSTYKI!$D90)</f>
        <v>11</v>
      </c>
      <c r="P90" s="3"/>
      <c r="Q90" s="4"/>
      <c r="R90" s="5"/>
      <c r="S90" s="8"/>
      <c r="T90" s="8"/>
      <c r="U90" s="8"/>
      <c r="V90" s="8"/>
    </row>
    <row r="91" spans="1:22" hidden="1">
      <c r="A91" s="8"/>
      <c r="B91" s="60" t="s">
        <v>159</v>
      </c>
      <c r="C91" s="61" t="s">
        <v>160</v>
      </c>
      <c r="D91" s="61" t="s">
        <v>161</v>
      </c>
      <c r="E91" s="62">
        <f t="shared" si="27"/>
        <v>34439</v>
      </c>
      <c r="F91" s="9">
        <f>SUMIFS('BAZA DANYCH'!M:M,'BAZA DANYCH'!$B:$B,STATYSTYKI!$B91,'BAZA DANYCH'!$C:$C,STATYSTYKI!$C91,'BAZA DANYCH'!$G:$G,STATYSTYKI!$D91)</f>
        <v>305</v>
      </c>
      <c r="G91" s="9">
        <f>SUMIFS('BAZA DANYCH'!N:N,'BAZA DANYCH'!$B:$B,STATYSTYKI!$B91,'BAZA DANYCH'!$C:$C,STATYSTYKI!$C91,'BAZA DANYCH'!$G:$G,STATYSTYKI!$D91)</f>
        <v>29715</v>
      </c>
      <c r="H91" s="9">
        <f>SUMIFS('BAZA DANYCH'!O:O,'BAZA DANYCH'!$B:$B,STATYSTYKI!$B91,'BAZA DANYCH'!$C:$C,STATYSTYKI!$C91,'BAZA DANYCH'!$G:$G,STATYSTYKI!$D91)</f>
        <v>1406</v>
      </c>
      <c r="I91" s="9">
        <f>SUMIFS('BAZA DANYCH'!P:P,'BAZA DANYCH'!$B:$B,STATYSTYKI!$B91,'BAZA DANYCH'!$C:$C,STATYSTYKI!$C91,'BAZA DANYCH'!$G:$G,STATYSTYKI!$D91)</f>
        <v>221</v>
      </c>
      <c r="J91" s="9">
        <f>SUMIFS('BAZA DANYCH'!Q:Q,'BAZA DANYCH'!$B:$B,STATYSTYKI!$B91,'BAZA DANYCH'!$C:$C,STATYSTYKI!$C91,'BAZA DANYCH'!$G:$G,STATYSTYKI!$D91)</f>
        <v>78</v>
      </c>
      <c r="K91" s="9">
        <f>SUMIFS('BAZA DANYCH'!R:R,'BAZA DANYCH'!$B:$B,STATYSTYKI!$B91,'BAZA DANYCH'!$C:$C,STATYSTYKI!$C91,'BAZA DANYCH'!$G:$G,STATYSTYKI!$D91)</f>
        <v>448</v>
      </c>
      <c r="L91" s="9">
        <f>SUMIFS('BAZA DANYCH'!S:S,'BAZA DANYCH'!$B:$B,STATYSTYKI!$B91,'BAZA DANYCH'!$C:$C,STATYSTYKI!$C91,'BAZA DANYCH'!$G:$G,STATYSTYKI!$D91)</f>
        <v>5</v>
      </c>
      <c r="M91" s="9">
        <f>SUMIFS('BAZA DANYCH'!T:T,'BAZA DANYCH'!$B:$B,STATYSTYKI!$B91,'BAZA DANYCH'!$C:$C,STATYSTYKI!$C91,'BAZA DANYCH'!$G:$G,STATYSTYKI!$D91)</f>
        <v>2201</v>
      </c>
      <c r="N91" s="9">
        <f>SUMIFS('BAZA DANYCH'!U:U,'BAZA DANYCH'!$B:$B,STATYSTYKI!$B91,'BAZA DANYCH'!$C:$C,STATYSTYKI!$C91,'BAZA DANYCH'!$G:$G,STATYSTYKI!$D91)</f>
        <v>60</v>
      </c>
      <c r="P91" s="3"/>
      <c r="Q91" s="4"/>
      <c r="R91" s="5"/>
      <c r="S91" s="8"/>
      <c r="T91" s="8"/>
      <c r="U91" s="8"/>
      <c r="V91" s="8"/>
    </row>
    <row r="92" spans="1:22" hidden="1">
      <c r="A92" s="8"/>
      <c r="B92" s="60" t="s">
        <v>159</v>
      </c>
      <c r="C92" s="61" t="s">
        <v>160</v>
      </c>
      <c r="D92" s="61" t="s">
        <v>162</v>
      </c>
      <c r="E92" s="62">
        <f t="shared" si="27"/>
        <v>35162</v>
      </c>
      <c r="F92" s="9">
        <f>SUMIFS('BAZA DANYCH'!M:M,'BAZA DANYCH'!$B:$B,STATYSTYKI!$B92,'BAZA DANYCH'!$C:$C,STATYSTYKI!$C92,'BAZA DANYCH'!$G:$G,STATYSTYKI!$D92)</f>
        <v>279</v>
      </c>
      <c r="G92" s="9">
        <f>SUMIFS('BAZA DANYCH'!N:N,'BAZA DANYCH'!$B:$B,STATYSTYKI!$B92,'BAZA DANYCH'!$C:$C,STATYSTYKI!$C92,'BAZA DANYCH'!$G:$G,STATYSTYKI!$D92)</f>
        <v>30368</v>
      </c>
      <c r="H92" s="9">
        <f>SUMIFS('BAZA DANYCH'!O:O,'BAZA DANYCH'!$B:$B,STATYSTYKI!$B92,'BAZA DANYCH'!$C:$C,STATYSTYKI!$C92,'BAZA DANYCH'!$G:$G,STATYSTYKI!$D92)</f>
        <v>1525</v>
      </c>
      <c r="I92" s="9">
        <f>SUMIFS('BAZA DANYCH'!P:P,'BAZA DANYCH'!$B:$B,STATYSTYKI!$B92,'BAZA DANYCH'!$C:$C,STATYSTYKI!$C92,'BAZA DANYCH'!$G:$G,STATYSTYKI!$D92)</f>
        <v>247</v>
      </c>
      <c r="J92" s="9">
        <f>SUMIFS('BAZA DANYCH'!Q:Q,'BAZA DANYCH'!$B:$B,STATYSTYKI!$B92,'BAZA DANYCH'!$C:$C,STATYSTYKI!$C92,'BAZA DANYCH'!$G:$G,STATYSTYKI!$D92)</f>
        <v>103</v>
      </c>
      <c r="K92" s="9">
        <f>SUMIFS('BAZA DANYCH'!R:R,'BAZA DANYCH'!$B:$B,STATYSTYKI!$B92,'BAZA DANYCH'!$C:$C,STATYSTYKI!$C92,'BAZA DANYCH'!$G:$G,STATYSTYKI!$D92)</f>
        <v>438</v>
      </c>
      <c r="L92" s="9">
        <f>SUMIFS('BAZA DANYCH'!S:S,'BAZA DANYCH'!$B:$B,STATYSTYKI!$B92,'BAZA DANYCH'!$C:$C,STATYSTYKI!$C92,'BAZA DANYCH'!$G:$G,STATYSTYKI!$D92)</f>
        <v>6</v>
      </c>
      <c r="M92" s="9">
        <f>SUMIFS('BAZA DANYCH'!T:T,'BAZA DANYCH'!$B:$B,STATYSTYKI!$B92,'BAZA DANYCH'!$C:$C,STATYSTYKI!$C92,'BAZA DANYCH'!$G:$G,STATYSTYKI!$D92)</f>
        <v>2142</v>
      </c>
      <c r="N92" s="9">
        <f>SUMIFS('BAZA DANYCH'!U:U,'BAZA DANYCH'!$B:$B,STATYSTYKI!$B92,'BAZA DANYCH'!$C:$C,STATYSTYKI!$C92,'BAZA DANYCH'!$G:$G,STATYSTYKI!$D92)</f>
        <v>54</v>
      </c>
      <c r="P92" s="3"/>
      <c r="Q92" s="4"/>
      <c r="R92" s="5"/>
      <c r="S92" s="8"/>
      <c r="T92" s="8"/>
      <c r="U92" s="8"/>
      <c r="V92" s="8"/>
    </row>
    <row r="93" spans="1:22" hidden="1">
      <c r="A93" s="8"/>
      <c r="B93" s="60" t="s">
        <v>163</v>
      </c>
      <c r="C93" s="61" t="s">
        <v>164</v>
      </c>
      <c r="D93" s="61" t="s">
        <v>165</v>
      </c>
      <c r="E93" s="62">
        <f t="shared" si="27"/>
        <v>21759</v>
      </c>
      <c r="F93" s="9">
        <f>SUMIFS('BAZA DANYCH'!M:M,'BAZA DANYCH'!$B:$B,STATYSTYKI!$B93,'BAZA DANYCH'!$C:$C,STATYSTYKI!$C93,'BAZA DANYCH'!$G:$G,STATYSTYKI!$D93)</f>
        <v>179</v>
      </c>
      <c r="G93" s="9">
        <f>SUMIFS('BAZA DANYCH'!N:N,'BAZA DANYCH'!$B:$B,STATYSTYKI!$B93,'BAZA DANYCH'!$C:$C,STATYSTYKI!$C93,'BAZA DANYCH'!$G:$G,STATYSTYKI!$D93)</f>
        <v>19525</v>
      </c>
      <c r="H93" s="9">
        <f>SUMIFS('BAZA DANYCH'!O:O,'BAZA DANYCH'!$B:$B,STATYSTYKI!$B93,'BAZA DANYCH'!$C:$C,STATYSTYKI!$C93,'BAZA DANYCH'!$G:$G,STATYSTYKI!$D93)</f>
        <v>897</v>
      </c>
      <c r="I93" s="9">
        <f>SUMIFS('BAZA DANYCH'!P:P,'BAZA DANYCH'!$B:$B,STATYSTYKI!$B93,'BAZA DANYCH'!$C:$C,STATYSTYKI!$C93,'BAZA DANYCH'!$G:$G,STATYSTYKI!$D93)</f>
        <v>120</v>
      </c>
      <c r="J93" s="9">
        <f>SUMIFS('BAZA DANYCH'!Q:Q,'BAZA DANYCH'!$B:$B,STATYSTYKI!$B93,'BAZA DANYCH'!$C:$C,STATYSTYKI!$C93,'BAZA DANYCH'!$G:$G,STATYSTYKI!$D93)</f>
        <v>66</v>
      </c>
      <c r="K93" s="9">
        <f>SUMIFS('BAZA DANYCH'!R:R,'BAZA DANYCH'!$B:$B,STATYSTYKI!$B93,'BAZA DANYCH'!$C:$C,STATYSTYKI!$C93,'BAZA DANYCH'!$G:$G,STATYSTYKI!$D93)</f>
        <v>294</v>
      </c>
      <c r="L93" s="9">
        <f>SUMIFS('BAZA DANYCH'!S:S,'BAZA DANYCH'!$B:$B,STATYSTYKI!$B93,'BAZA DANYCH'!$C:$C,STATYSTYKI!$C93,'BAZA DANYCH'!$G:$G,STATYSTYKI!$D93)</f>
        <v>2</v>
      </c>
      <c r="M93" s="9">
        <f>SUMIFS('BAZA DANYCH'!T:T,'BAZA DANYCH'!$B:$B,STATYSTYKI!$B93,'BAZA DANYCH'!$C:$C,STATYSTYKI!$C93,'BAZA DANYCH'!$G:$G,STATYSTYKI!$D93)</f>
        <v>664</v>
      </c>
      <c r="N93" s="9">
        <f>SUMIFS('BAZA DANYCH'!U:U,'BAZA DANYCH'!$B:$B,STATYSTYKI!$B93,'BAZA DANYCH'!$C:$C,STATYSTYKI!$C93,'BAZA DANYCH'!$G:$G,STATYSTYKI!$D93)</f>
        <v>12</v>
      </c>
      <c r="P93" s="3"/>
      <c r="Q93" s="4"/>
      <c r="R93" s="5"/>
      <c r="S93" s="8"/>
      <c r="T93" s="8"/>
      <c r="U93" s="8"/>
      <c r="V93" s="8"/>
    </row>
    <row r="94" spans="1:22" hidden="1">
      <c r="A94" s="8"/>
      <c r="B94" s="60" t="s">
        <v>163</v>
      </c>
      <c r="C94" s="61" t="s">
        <v>164</v>
      </c>
      <c r="D94" s="61" t="s">
        <v>166</v>
      </c>
      <c r="E94" s="62">
        <f t="shared" si="27"/>
        <v>23892</v>
      </c>
      <c r="F94" s="9">
        <f>SUMIFS('BAZA DANYCH'!M:M,'BAZA DANYCH'!$B:$B,STATYSTYKI!$B94,'BAZA DANYCH'!$C:$C,STATYSTYKI!$C94,'BAZA DANYCH'!$G:$G,STATYSTYKI!$D94)</f>
        <v>238</v>
      </c>
      <c r="G94" s="9">
        <f>SUMIFS('BAZA DANYCH'!N:N,'BAZA DANYCH'!$B:$B,STATYSTYKI!$B94,'BAZA DANYCH'!$C:$C,STATYSTYKI!$C94,'BAZA DANYCH'!$G:$G,STATYSTYKI!$D94)</f>
        <v>21670</v>
      </c>
      <c r="H94" s="9">
        <f>SUMIFS('BAZA DANYCH'!O:O,'BAZA DANYCH'!$B:$B,STATYSTYKI!$B94,'BAZA DANYCH'!$C:$C,STATYSTYKI!$C94,'BAZA DANYCH'!$G:$G,STATYSTYKI!$D94)</f>
        <v>1026</v>
      </c>
      <c r="I94" s="9">
        <f>SUMIFS('BAZA DANYCH'!P:P,'BAZA DANYCH'!$B:$B,STATYSTYKI!$B94,'BAZA DANYCH'!$C:$C,STATYSTYKI!$C94,'BAZA DANYCH'!$G:$G,STATYSTYKI!$D94)</f>
        <v>107</v>
      </c>
      <c r="J94" s="9">
        <f>SUMIFS('BAZA DANYCH'!Q:Q,'BAZA DANYCH'!$B:$B,STATYSTYKI!$B94,'BAZA DANYCH'!$C:$C,STATYSTYKI!$C94,'BAZA DANYCH'!$G:$G,STATYSTYKI!$D94)</f>
        <v>43</v>
      </c>
      <c r="K94" s="9">
        <f>SUMIFS('BAZA DANYCH'!R:R,'BAZA DANYCH'!$B:$B,STATYSTYKI!$B94,'BAZA DANYCH'!$C:$C,STATYSTYKI!$C94,'BAZA DANYCH'!$G:$G,STATYSTYKI!$D94)</f>
        <v>277</v>
      </c>
      <c r="L94" s="9">
        <f>SUMIFS('BAZA DANYCH'!S:S,'BAZA DANYCH'!$B:$B,STATYSTYKI!$B94,'BAZA DANYCH'!$C:$C,STATYSTYKI!$C94,'BAZA DANYCH'!$G:$G,STATYSTYKI!$D94)</f>
        <v>2</v>
      </c>
      <c r="M94" s="9">
        <f>SUMIFS('BAZA DANYCH'!T:T,'BAZA DANYCH'!$B:$B,STATYSTYKI!$B94,'BAZA DANYCH'!$C:$C,STATYSTYKI!$C94,'BAZA DANYCH'!$G:$G,STATYSTYKI!$D94)</f>
        <v>513</v>
      </c>
      <c r="N94" s="9">
        <f>SUMIFS('BAZA DANYCH'!U:U,'BAZA DANYCH'!$B:$B,STATYSTYKI!$B94,'BAZA DANYCH'!$C:$C,STATYSTYKI!$C94,'BAZA DANYCH'!$G:$G,STATYSTYKI!$D94)</f>
        <v>16</v>
      </c>
      <c r="P94" s="3"/>
      <c r="Q94" s="4"/>
      <c r="R94" s="5"/>
      <c r="S94" s="8"/>
      <c r="T94" s="8"/>
      <c r="U94" s="8"/>
      <c r="V94" s="8"/>
    </row>
    <row r="95" spans="1:22" hidden="1">
      <c r="A95" s="8"/>
      <c r="B95" s="60" t="s">
        <v>167</v>
      </c>
      <c r="C95" s="61" t="s">
        <v>168</v>
      </c>
      <c r="D95" s="61" t="s">
        <v>169</v>
      </c>
      <c r="E95" s="62">
        <f t="shared" si="27"/>
        <v>9357</v>
      </c>
      <c r="F95" s="9">
        <f>SUMIFS('BAZA DANYCH'!M:M,'BAZA DANYCH'!$B:$B,STATYSTYKI!$B95,'BAZA DANYCH'!$C:$C,STATYSTYKI!$C95,'BAZA DANYCH'!$G:$G,STATYSTYKI!$D95)</f>
        <v>80</v>
      </c>
      <c r="G95" s="9">
        <f>SUMIFS('BAZA DANYCH'!N:N,'BAZA DANYCH'!$B:$B,STATYSTYKI!$B95,'BAZA DANYCH'!$C:$C,STATYSTYKI!$C95,'BAZA DANYCH'!$G:$G,STATYSTYKI!$D95)</f>
        <v>8501</v>
      </c>
      <c r="H95" s="9">
        <f>SUMIFS('BAZA DANYCH'!O:O,'BAZA DANYCH'!$B:$B,STATYSTYKI!$B95,'BAZA DANYCH'!$C:$C,STATYSTYKI!$C95,'BAZA DANYCH'!$G:$G,STATYSTYKI!$D95)</f>
        <v>403</v>
      </c>
      <c r="I95" s="9">
        <f>SUMIFS('BAZA DANYCH'!P:P,'BAZA DANYCH'!$B:$B,STATYSTYKI!$B95,'BAZA DANYCH'!$C:$C,STATYSTYKI!$C95,'BAZA DANYCH'!$G:$G,STATYSTYKI!$D95)</f>
        <v>43</v>
      </c>
      <c r="J95" s="9">
        <f>SUMIFS('BAZA DANYCH'!Q:Q,'BAZA DANYCH'!$B:$B,STATYSTYKI!$B95,'BAZA DANYCH'!$C:$C,STATYSTYKI!$C95,'BAZA DANYCH'!$G:$G,STATYSTYKI!$D95)</f>
        <v>46</v>
      </c>
      <c r="K95" s="9">
        <f>SUMIFS('BAZA DANYCH'!R:R,'BAZA DANYCH'!$B:$B,STATYSTYKI!$B95,'BAZA DANYCH'!$C:$C,STATYSTYKI!$C95,'BAZA DANYCH'!$G:$G,STATYSTYKI!$D95)</f>
        <v>72</v>
      </c>
      <c r="L95" s="9">
        <f>SUMIFS('BAZA DANYCH'!S:S,'BAZA DANYCH'!$B:$B,STATYSTYKI!$B95,'BAZA DANYCH'!$C:$C,STATYSTYKI!$C95,'BAZA DANYCH'!$G:$G,STATYSTYKI!$D95)</f>
        <v>3</v>
      </c>
      <c r="M95" s="9">
        <f>SUMIFS('BAZA DANYCH'!T:T,'BAZA DANYCH'!$B:$B,STATYSTYKI!$B95,'BAZA DANYCH'!$C:$C,STATYSTYKI!$C95,'BAZA DANYCH'!$G:$G,STATYSTYKI!$D95)</f>
        <v>205</v>
      </c>
      <c r="N95" s="9">
        <f>SUMIFS('BAZA DANYCH'!U:U,'BAZA DANYCH'!$B:$B,STATYSTYKI!$B95,'BAZA DANYCH'!$C:$C,STATYSTYKI!$C95,'BAZA DANYCH'!$G:$G,STATYSTYKI!$D95)</f>
        <v>4</v>
      </c>
      <c r="P95" s="3"/>
      <c r="Q95" s="4"/>
      <c r="R95" s="5"/>
      <c r="S95" s="8"/>
      <c r="T95" s="8"/>
      <c r="U95" s="8"/>
      <c r="V95" s="8"/>
    </row>
    <row r="96" spans="1:22" hidden="1">
      <c r="A96" s="8"/>
      <c r="B96" s="60" t="s">
        <v>167</v>
      </c>
      <c r="C96" s="61" t="s">
        <v>168</v>
      </c>
      <c r="D96" s="61" t="s">
        <v>170</v>
      </c>
      <c r="E96" s="62">
        <f t="shared" si="27"/>
        <v>7199</v>
      </c>
      <c r="F96" s="9">
        <f>SUMIFS('BAZA DANYCH'!M:M,'BAZA DANYCH'!$B:$B,STATYSTYKI!$B96,'BAZA DANYCH'!$C:$C,STATYSTYKI!$C96,'BAZA DANYCH'!$G:$G,STATYSTYKI!$D96)</f>
        <v>83</v>
      </c>
      <c r="G96" s="9">
        <f>SUMIFS('BAZA DANYCH'!N:N,'BAZA DANYCH'!$B:$B,STATYSTYKI!$B96,'BAZA DANYCH'!$C:$C,STATYSTYKI!$C96,'BAZA DANYCH'!$G:$G,STATYSTYKI!$D96)</f>
        <v>6182</v>
      </c>
      <c r="H96" s="9">
        <f>SUMIFS('BAZA DANYCH'!O:O,'BAZA DANYCH'!$B:$B,STATYSTYKI!$B96,'BAZA DANYCH'!$C:$C,STATYSTYKI!$C96,'BAZA DANYCH'!$G:$G,STATYSTYKI!$D96)</f>
        <v>284</v>
      </c>
      <c r="I96" s="9">
        <f>SUMIFS('BAZA DANYCH'!P:P,'BAZA DANYCH'!$B:$B,STATYSTYKI!$B96,'BAZA DANYCH'!$C:$C,STATYSTYKI!$C96,'BAZA DANYCH'!$G:$G,STATYSTYKI!$D96)</f>
        <v>40</v>
      </c>
      <c r="J96" s="9">
        <f>SUMIFS('BAZA DANYCH'!Q:Q,'BAZA DANYCH'!$B:$B,STATYSTYKI!$B96,'BAZA DANYCH'!$C:$C,STATYSTYKI!$C96,'BAZA DANYCH'!$G:$G,STATYSTYKI!$D96)</f>
        <v>5</v>
      </c>
      <c r="K96" s="9">
        <f>SUMIFS('BAZA DANYCH'!R:R,'BAZA DANYCH'!$B:$B,STATYSTYKI!$B96,'BAZA DANYCH'!$C:$C,STATYSTYKI!$C96,'BAZA DANYCH'!$G:$G,STATYSTYKI!$D96)</f>
        <v>16</v>
      </c>
      <c r="L96" s="9">
        <f>SUMIFS('BAZA DANYCH'!S:S,'BAZA DANYCH'!$B:$B,STATYSTYKI!$B96,'BAZA DANYCH'!$C:$C,STATYSTYKI!$C96,'BAZA DANYCH'!$G:$G,STATYSTYKI!$D96)</f>
        <v>0</v>
      </c>
      <c r="M96" s="9">
        <f>SUMIFS('BAZA DANYCH'!T:T,'BAZA DANYCH'!$B:$B,STATYSTYKI!$B96,'BAZA DANYCH'!$C:$C,STATYSTYKI!$C96,'BAZA DANYCH'!$G:$G,STATYSTYKI!$D96)</f>
        <v>584</v>
      </c>
      <c r="N96" s="9">
        <f>SUMIFS('BAZA DANYCH'!U:U,'BAZA DANYCH'!$B:$B,STATYSTYKI!$B96,'BAZA DANYCH'!$C:$C,STATYSTYKI!$C96,'BAZA DANYCH'!$G:$G,STATYSTYKI!$D96)</f>
        <v>5</v>
      </c>
      <c r="P96" s="3"/>
      <c r="Q96" s="4"/>
      <c r="R96" s="5"/>
      <c r="S96" s="8"/>
      <c r="T96" s="8"/>
      <c r="U96" s="8"/>
      <c r="V96" s="8"/>
    </row>
    <row r="97" spans="1:22" hidden="1">
      <c r="A97" s="8"/>
      <c r="B97" s="60" t="s">
        <v>171</v>
      </c>
      <c r="C97" s="61" t="s">
        <v>172</v>
      </c>
      <c r="D97" s="61" t="s">
        <v>174</v>
      </c>
      <c r="E97" s="62">
        <f t="shared" si="27"/>
        <v>14780</v>
      </c>
      <c r="F97" s="9">
        <f>SUMIFS('BAZA DANYCH'!M:M,'BAZA DANYCH'!$B:$B,STATYSTYKI!$B97,'BAZA DANYCH'!$C:$C,STATYSTYKI!$C97,'BAZA DANYCH'!$G:$G,STATYSTYKI!$D97)</f>
        <v>118</v>
      </c>
      <c r="G97" s="9">
        <f>SUMIFS('BAZA DANYCH'!N:N,'BAZA DANYCH'!$B:$B,STATYSTYKI!$B97,'BAZA DANYCH'!$C:$C,STATYSTYKI!$C97,'BAZA DANYCH'!$G:$G,STATYSTYKI!$D97)</f>
        <v>12998</v>
      </c>
      <c r="H97" s="9">
        <f>SUMIFS('BAZA DANYCH'!O:O,'BAZA DANYCH'!$B:$B,STATYSTYKI!$B97,'BAZA DANYCH'!$C:$C,STATYSTYKI!$C97,'BAZA DANYCH'!$G:$G,STATYSTYKI!$D97)</f>
        <v>625</v>
      </c>
      <c r="I97" s="9">
        <f>SUMIFS('BAZA DANYCH'!P:P,'BAZA DANYCH'!$B:$B,STATYSTYKI!$B97,'BAZA DANYCH'!$C:$C,STATYSTYKI!$C97,'BAZA DANYCH'!$G:$G,STATYSTYKI!$D97)</f>
        <v>100</v>
      </c>
      <c r="J97" s="9">
        <f>SUMIFS('BAZA DANYCH'!Q:Q,'BAZA DANYCH'!$B:$B,STATYSTYKI!$B97,'BAZA DANYCH'!$C:$C,STATYSTYKI!$C97,'BAZA DANYCH'!$G:$G,STATYSTYKI!$D97)</f>
        <v>31</v>
      </c>
      <c r="K97" s="9">
        <f>SUMIFS('BAZA DANYCH'!R:R,'BAZA DANYCH'!$B:$B,STATYSTYKI!$B97,'BAZA DANYCH'!$C:$C,STATYSTYKI!$C97,'BAZA DANYCH'!$G:$G,STATYSTYKI!$D97)</f>
        <v>332</v>
      </c>
      <c r="L97" s="9">
        <f>SUMIFS('BAZA DANYCH'!S:S,'BAZA DANYCH'!$B:$B,STATYSTYKI!$B97,'BAZA DANYCH'!$C:$C,STATYSTYKI!$C97,'BAZA DANYCH'!$G:$G,STATYSTYKI!$D97)</f>
        <v>1</v>
      </c>
      <c r="M97" s="9">
        <f>SUMIFS('BAZA DANYCH'!T:T,'BAZA DANYCH'!$B:$B,STATYSTYKI!$B97,'BAZA DANYCH'!$C:$C,STATYSTYKI!$C97,'BAZA DANYCH'!$G:$G,STATYSTYKI!$D97)</f>
        <v>563</v>
      </c>
      <c r="N97" s="9">
        <f>SUMIFS('BAZA DANYCH'!U:U,'BAZA DANYCH'!$B:$B,STATYSTYKI!$B97,'BAZA DANYCH'!$C:$C,STATYSTYKI!$C97,'BAZA DANYCH'!$G:$G,STATYSTYKI!$D97)</f>
        <v>12</v>
      </c>
      <c r="P97" s="3"/>
      <c r="Q97" s="4"/>
      <c r="R97" s="5"/>
      <c r="S97" s="8"/>
      <c r="T97" s="8"/>
      <c r="U97" s="8"/>
      <c r="V97" s="8"/>
    </row>
    <row r="98" spans="1:22" hidden="1">
      <c r="A98" s="8"/>
      <c r="B98" s="60" t="s">
        <v>171</v>
      </c>
      <c r="C98" s="61" t="s">
        <v>172</v>
      </c>
      <c r="D98" s="61" t="s">
        <v>176</v>
      </c>
      <c r="E98" s="62">
        <f t="shared" si="27"/>
        <v>14750</v>
      </c>
      <c r="F98" s="9">
        <f>SUMIFS('BAZA DANYCH'!M:M,'BAZA DANYCH'!$B:$B,STATYSTYKI!$B98,'BAZA DANYCH'!$C:$C,STATYSTYKI!$C98,'BAZA DANYCH'!$G:$G,STATYSTYKI!$D98)</f>
        <v>128</v>
      </c>
      <c r="G98" s="9">
        <f>SUMIFS('BAZA DANYCH'!N:N,'BAZA DANYCH'!$B:$B,STATYSTYKI!$B98,'BAZA DANYCH'!$C:$C,STATYSTYKI!$C98,'BAZA DANYCH'!$G:$G,STATYSTYKI!$D98)</f>
        <v>12883</v>
      </c>
      <c r="H98" s="9">
        <f>SUMIFS('BAZA DANYCH'!O:O,'BAZA DANYCH'!$B:$B,STATYSTYKI!$B98,'BAZA DANYCH'!$C:$C,STATYSTYKI!$C98,'BAZA DANYCH'!$G:$G,STATYSTYKI!$D98)</f>
        <v>704</v>
      </c>
      <c r="I98" s="9">
        <f>SUMIFS('BAZA DANYCH'!P:P,'BAZA DANYCH'!$B:$B,STATYSTYKI!$B98,'BAZA DANYCH'!$C:$C,STATYSTYKI!$C98,'BAZA DANYCH'!$G:$G,STATYSTYKI!$D98)</f>
        <v>66</v>
      </c>
      <c r="J98" s="9">
        <f>SUMIFS('BAZA DANYCH'!Q:Q,'BAZA DANYCH'!$B:$B,STATYSTYKI!$B98,'BAZA DANYCH'!$C:$C,STATYSTYKI!$C98,'BAZA DANYCH'!$G:$G,STATYSTYKI!$D98)</f>
        <v>40</v>
      </c>
      <c r="K98" s="9">
        <f>SUMIFS('BAZA DANYCH'!R:R,'BAZA DANYCH'!$B:$B,STATYSTYKI!$B98,'BAZA DANYCH'!$C:$C,STATYSTYKI!$C98,'BAZA DANYCH'!$G:$G,STATYSTYKI!$D98)</f>
        <v>327</v>
      </c>
      <c r="L98" s="9">
        <f>SUMIFS('BAZA DANYCH'!S:S,'BAZA DANYCH'!$B:$B,STATYSTYKI!$B98,'BAZA DANYCH'!$C:$C,STATYSTYKI!$C98,'BAZA DANYCH'!$G:$G,STATYSTYKI!$D98)</f>
        <v>1</v>
      </c>
      <c r="M98" s="9">
        <f>SUMIFS('BAZA DANYCH'!T:T,'BAZA DANYCH'!$B:$B,STATYSTYKI!$B98,'BAZA DANYCH'!$C:$C,STATYSTYKI!$C98,'BAZA DANYCH'!$G:$G,STATYSTYKI!$D98)</f>
        <v>576</v>
      </c>
      <c r="N98" s="9">
        <f>SUMIFS('BAZA DANYCH'!U:U,'BAZA DANYCH'!$B:$B,STATYSTYKI!$B98,'BAZA DANYCH'!$C:$C,STATYSTYKI!$C98,'BAZA DANYCH'!$G:$G,STATYSTYKI!$D98)</f>
        <v>25</v>
      </c>
      <c r="P98" s="3"/>
      <c r="Q98" s="4"/>
      <c r="R98" s="5"/>
      <c r="S98" s="8"/>
      <c r="T98" s="8"/>
      <c r="U98" s="8"/>
      <c r="V98" s="8"/>
    </row>
    <row r="99" spans="1:22" hidden="1">
      <c r="A99" s="8"/>
      <c r="B99" s="60" t="s">
        <v>177</v>
      </c>
      <c r="C99" s="61" t="s">
        <v>178</v>
      </c>
      <c r="D99" s="61" t="s">
        <v>174</v>
      </c>
      <c r="E99" s="62">
        <f t="shared" si="27"/>
        <v>7259</v>
      </c>
      <c r="F99" s="9">
        <f>SUMIFS('BAZA DANYCH'!M:M,'BAZA DANYCH'!$B:$B,STATYSTYKI!$B99,'BAZA DANYCH'!$C:$C,STATYSTYKI!$C99,'BAZA DANYCH'!$G:$G,STATYSTYKI!$D99)</f>
        <v>76</v>
      </c>
      <c r="G99" s="9">
        <f>SUMIFS('BAZA DANYCH'!N:N,'BAZA DANYCH'!$B:$B,STATYSTYKI!$B99,'BAZA DANYCH'!$C:$C,STATYSTYKI!$C99,'BAZA DANYCH'!$G:$G,STATYSTYKI!$D99)</f>
        <v>6010</v>
      </c>
      <c r="H99" s="9">
        <f>SUMIFS('BAZA DANYCH'!O:O,'BAZA DANYCH'!$B:$B,STATYSTYKI!$B99,'BAZA DANYCH'!$C:$C,STATYSTYKI!$C99,'BAZA DANYCH'!$G:$G,STATYSTYKI!$D99)</f>
        <v>296</v>
      </c>
      <c r="I99" s="9">
        <f>SUMIFS('BAZA DANYCH'!P:P,'BAZA DANYCH'!$B:$B,STATYSTYKI!$B99,'BAZA DANYCH'!$C:$C,STATYSTYKI!$C99,'BAZA DANYCH'!$G:$G,STATYSTYKI!$D99)</f>
        <v>78</v>
      </c>
      <c r="J99" s="9">
        <f>SUMIFS('BAZA DANYCH'!Q:Q,'BAZA DANYCH'!$B:$B,STATYSTYKI!$B99,'BAZA DANYCH'!$C:$C,STATYSTYKI!$C99,'BAZA DANYCH'!$G:$G,STATYSTYKI!$D99)</f>
        <v>20</v>
      </c>
      <c r="K99" s="9">
        <f>SUMIFS('BAZA DANYCH'!R:R,'BAZA DANYCH'!$B:$B,STATYSTYKI!$B99,'BAZA DANYCH'!$C:$C,STATYSTYKI!$C99,'BAZA DANYCH'!$G:$G,STATYSTYKI!$D99)</f>
        <v>62</v>
      </c>
      <c r="L99" s="9">
        <f>SUMIFS('BAZA DANYCH'!S:S,'BAZA DANYCH'!$B:$B,STATYSTYKI!$B99,'BAZA DANYCH'!$C:$C,STATYSTYKI!$C99,'BAZA DANYCH'!$G:$G,STATYSTYKI!$D99)</f>
        <v>1</v>
      </c>
      <c r="M99" s="9">
        <f>SUMIFS('BAZA DANYCH'!T:T,'BAZA DANYCH'!$B:$B,STATYSTYKI!$B99,'BAZA DANYCH'!$C:$C,STATYSTYKI!$C99,'BAZA DANYCH'!$G:$G,STATYSTYKI!$D99)</f>
        <v>712</v>
      </c>
      <c r="N99" s="9">
        <f>SUMIFS('BAZA DANYCH'!U:U,'BAZA DANYCH'!$B:$B,STATYSTYKI!$B99,'BAZA DANYCH'!$C:$C,STATYSTYKI!$C99,'BAZA DANYCH'!$G:$G,STATYSTYKI!$D99)</f>
        <v>4</v>
      </c>
      <c r="P99" s="3"/>
      <c r="Q99" s="4"/>
      <c r="R99" s="5"/>
      <c r="S99" s="8"/>
      <c r="T99" s="8"/>
      <c r="U99" s="8"/>
      <c r="V99" s="8"/>
    </row>
    <row r="100" spans="1:22" hidden="1">
      <c r="A100" s="8"/>
      <c r="B100" s="60" t="s">
        <v>177</v>
      </c>
      <c r="C100" s="61" t="s">
        <v>178</v>
      </c>
      <c r="D100" s="61" t="s">
        <v>179</v>
      </c>
      <c r="E100" s="62">
        <f t="shared" si="27"/>
        <v>9536</v>
      </c>
      <c r="F100" s="9">
        <f>SUMIFS('BAZA DANYCH'!M:M,'BAZA DANYCH'!$B:$B,STATYSTYKI!$B100,'BAZA DANYCH'!$C:$C,STATYSTYKI!$C100,'BAZA DANYCH'!$G:$G,STATYSTYKI!$D100)</f>
        <v>140</v>
      </c>
      <c r="G100" s="9">
        <f>SUMIFS('BAZA DANYCH'!N:N,'BAZA DANYCH'!$B:$B,STATYSTYKI!$B100,'BAZA DANYCH'!$C:$C,STATYSTYKI!$C100,'BAZA DANYCH'!$G:$G,STATYSTYKI!$D100)</f>
        <v>8103</v>
      </c>
      <c r="H100" s="9">
        <f>SUMIFS('BAZA DANYCH'!O:O,'BAZA DANYCH'!$B:$B,STATYSTYKI!$B100,'BAZA DANYCH'!$C:$C,STATYSTYKI!$C100,'BAZA DANYCH'!$G:$G,STATYSTYKI!$D100)</f>
        <v>504</v>
      </c>
      <c r="I100" s="9">
        <f>SUMIFS('BAZA DANYCH'!P:P,'BAZA DANYCH'!$B:$B,STATYSTYKI!$B100,'BAZA DANYCH'!$C:$C,STATYSTYKI!$C100,'BAZA DANYCH'!$G:$G,STATYSTYKI!$D100)</f>
        <v>54</v>
      </c>
      <c r="J100" s="9">
        <f>SUMIFS('BAZA DANYCH'!Q:Q,'BAZA DANYCH'!$B:$B,STATYSTYKI!$B100,'BAZA DANYCH'!$C:$C,STATYSTYKI!$C100,'BAZA DANYCH'!$G:$G,STATYSTYKI!$D100)</f>
        <v>10</v>
      </c>
      <c r="K100" s="9">
        <f>SUMIFS('BAZA DANYCH'!R:R,'BAZA DANYCH'!$B:$B,STATYSTYKI!$B100,'BAZA DANYCH'!$C:$C,STATYSTYKI!$C100,'BAZA DANYCH'!$G:$G,STATYSTYKI!$D100)</f>
        <v>61</v>
      </c>
      <c r="L100" s="9">
        <f>SUMIFS('BAZA DANYCH'!S:S,'BAZA DANYCH'!$B:$B,STATYSTYKI!$B100,'BAZA DANYCH'!$C:$C,STATYSTYKI!$C100,'BAZA DANYCH'!$G:$G,STATYSTYKI!$D100)</f>
        <v>1</v>
      </c>
      <c r="M100" s="9">
        <f>SUMIFS('BAZA DANYCH'!T:T,'BAZA DANYCH'!$B:$B,STATYSTYKI!$B100,'BAZA DANYCH'!$C:$C,STATYSTYKI!$C100,'BAZA DANYCH'!$G:$G,STATYSTYKI!$D100)</f>
        <v>656</v>
      </c>
      <c r="N100" s="9">
        <f>SUMIFS('BAZA DANYCH'!U:U,'BAZA DANYCH'!$B:$B,STATYSTYKI!$B100,'BAZA DANYCH'!$C:$C,STATYSTYKI!$C100,'BAZA DANYCH'!$G:$G,STATYSTYKI!$D100)</f>
        <v>7</v>
      </c>
      <c r="P100" s="3"/>
      <c r="Q100" s="4"/>
      <c r="R100" s="5"/>
      <c r="S100" s="8"/>
      <c r="T100" s="8"/>
      <c r="U100" s="8"/>
      <c r="V100" s="8"/>
    </row>
    <row r="101" spans="1:22" hidden="1">
      <c r="A101" s="8"/>
      <c r="B101" s="60" t="s">
        <v>180</v>
      </c>
      <c r="C101" s="61" t="s">
        <v>181</v>
      </c>
      <c r="D101" s="61" t="s">
        <v>210</v>
      </c>
      <c r="E101" s="62">
        <f t="shared" si="27"/>
        <v>15367</v>
      </c>
      <c r="F101" s="9">
        <f>SUMIFS('BAZA DANYCH'!M:M,'BAZA DANYCH'!$B:$B,STATYSTYKI!$B101,'BAZA DANYCH'!$C:$C,STATYSTYKI!$C101,'BAZA DANYCH'!$G:$G,STATYSTYKI!$D101)</f>
        <v>193</v>
      </c>
      <c r="G101" s="9">
        <f>SUMIFS('BAZA DANYCH'!N:N,'BAZA DANYCH'!$B:$B,STATYSTYKI!$B101,'BAZA DANYCH'!$C:$C,STATYSTYKI!$C101,'BAZA DANYCH'!$G:$G,STATYSTYKI!$D101)</f>
        <v>13573</v>
      </c>
      <c r="H101" s="9">
        <f>SUMIFS('BAZA DANYCH'!O:O,'BAZA DANYCH'!$B:$B,STATYSTYKI!$B101,'BAZA DANYCH'!$C:$C,STATYSTYKI!$C101,'BAZA DANYCH'!$G:$G,STATYSTYKI!$D101)</f>
        <v>700</v>
      </c>
      <c r="I101" s="9">
        <f>SUMIFS('BAZA DANYCH'!P:P,'BAZA DANYCH'!$B:$B,STATYSTYKI!$B101,'BAZA DANYCH'!$C:$C,STATYSTYKI!$C101,'BAZA DANYCH'!$G:$G,STATYSTYKI!$D101)</f>
        <v>122</v>
      </c>
      <c r="J101" s="9">
        <f>SUMIFS('BAZA DANYCH'!Q:Q,'BAZA DANYCH'!$B:$B,STATYSTYKI!$B101,'BAZA DANYCH'!$C:$C,STATYSTYKI!$C101,'BAZA DANYCH'!$G:$G,STATYSTYKI!$D101)</f>
        <v>33</v>
      </c>
      <c r="K101" s="9">
        <f>SUMIFS('BAZA DANYCH'!R:R,'BAZA DANYCH'!$B:$B,STATYSTYKI!$B101,'BAZA DANYCH'!$C:$C,STATYSTYKI!$C101,'BAZA DANYCH'!$G:$G,STATYSTYKI!$D101)</f>
        <v>152</v>
      </c>
      <c r="L101" s="9">
        <f>SUMIFS('BAZA DANYCH'!S:S,'BAZA DANYCH'!$B:$B,STATYSTYKI!$B101,'BAZA DANYCH'!$C:$C,STATYSTYKI!$C101,'BAZA DANYCH'!$G:$G,STATYSTYKI!$D101)</f>
        <v>6</v>
      </c>
      <c r="M101" s="9">
        <f>SUMIFS('BAZA DANYCH'!T:T,'BAZA DANYCH'!$B:$B,STATYSTYKI!$B101,'BAZA DANYCH'!$C:$C,STATYSTYKI!$C101,'BAZA DANYCH'!$G:$G,STATYSTYKI!$D101)</f>
        <v>578</v>
      </c>
      <c r="N101" s="9">
        <f>SUMIFS('BAZA DANYCH'!U:U,'BAZA DANYCH'!$B:$B,STATYSTYKI!$B101,'BAZA DANYCH'!$C:$C,STATYSTYKI!$C101,'BAZA DANYCH'!$G:$G,STATYSTYKI!$D101)</f>
        <v>10</v>
      </c>
      <c r="P101" s="3"/>
      <c r="Q101" s="4"/>
      <c r="R101" s="5"/>
      <c r="S101" s="8"/>
      <c r="T101" s="8"/>
      <c r="U101" s="8"/>
      <c r="V101" s="8"/>
    </row>
    <row r="102" spans="1:22" hidden="1">
      <c r="A102" s="8"/>
      <c r="B102" s="60" t="s">
        <v>180</v>
      </c>
      <c r="C102" s="61" t="s">
        <v>181</v>
      </c>
      <c r="D102" s="61" t="s">
        <v>182</v>
      </c>
      <c r="E102" s="62">
        <f t="shared" si="27"/>
        <v>14349</v>
      </c>
      <c r="F102" s="9">
        <f>SUMIFS('BAZA DANYCH'!M:M,'BAZA DANYCH'!$B:$B,STATYSTYKI!$B102,'BAZA DANYCH'!$C:$C,STATYSTYKI!$C102,'BAZA DANYCH'!$G:$G,STATYSTYKI!$D102)</f>
        <v>155</v>
      </c>
      <c r="G102" s="9">
        <f>SUMIFS('BAZA DANYCH'!N:N,'BAZA DANYCH'!$B:$B,STATYSTYKI!$B102,'BAZA DANYCH'!$C:$C,STATYSTYKI!$C102,'BAZA DANYCH'!$G:$G,STATYSTYKI!$D102)</f>
        <v>12677</v>
      </c>
      <c r="H102" s="9">
        <f>SUMIFS('BAZA DANYCH'!O:O,'BAZA DANYCH'!$B:$B,STATYSTYKI!$B102,'BAZA DANYCH'!$C:$C,STATYSTYKI!$C102,'BAZA DANYCH'!$G:$G,STATYSTYKI!$D102)</f>
        <v>568</v>
      </c>
      <c r="I102" s="9">
        <f>SUMIFS('BAZA DANYCH'!P:P,'BAZA DANYCH'!$B:$B,STATYSTYKI!$B102,'BAZA DANYCH'!$C:$C,STATYSTYKI!$C102,'BAZA DANYCH'!$G:$G,STATYSTYKI!$D102)</f>
        <v>120</v>
      </c>
      <c r="J102" s="9">
        <f>SUMIFS('BAZA DANYCH'!Q:Q,'BAZA DANYCH'!$B:$B,STATYSTYKI!$B102,'BAZA DANYCH'!$C:$C,STATYSTYKI!$C102,'BAZA DANYCH'!$G:$G,STATYSTYKI!$D102)</f>
        <v>30</v>
      </c>
      <c r="K102" s="9">
        <f>SUMIFS('BAZA DANYCH'!R:R,'BAZA DANYCH'!$B:$B,STATYSTYKI!$B102,'BAZA DANYCH'!$C:$C,STATYSTYKI!$C102,'BAZA DANYCH'!$G:$G,STATYSTYKI!$D102)</f>
        <v>155</v>
      </c>
      <c r="L102" s="9">
        <f>SUMIFS('BAZA DANYCH'!S:S,'BAZA DANYCH'!$B:$B,STATYSTYKI!$B102,'BAZA DANYCH'!$C:$C,STATYSTYKI!$C102,'BAZA DANYCH'!$G:$G,STATYSTYKI!$D102)</f>
        <v>2</v>
      </c>
      <c r="M102" s="9">
        <f>SUMIFS('BAZA DANYCH'!T:T,'BAZA DANYCH'!$B:$B,STATYSTYKI!$B102,'BAZA DANYCH'!$C:$C,STATYSTYKI!$C102,'BAZA DANYCH'!$G:$G,STATYSTYKI!$D102)</f>
        <v>633</v>
      </c>
      <c r="N102" s="9">
        <f>SUMIFS('BAZA DANYCH'!U:U,'BAZA DANYCH'!$B:$B,STATYSTYKI!$B102,'BAZA DANYCH'!$C:$C,STATYSTYKI!$C102,'BAZA DANYCH'!$G:$G,STATYSTYKI!$D102)</f>
        <v>9</v>
      </c>
      <c r="P102" s="3"/>
      <c r="Q102" s="4"/>
      <c r="R102" s="5"/>
      <c r="S102" s="8"/>
      <c r="T102" s="8"/>
      <c r="U102" s="8"/>
      <c r="V102" s="8"/>
    </row>
    <row r="103" spans="1:22" hidden="1">
      <c r="A103" s="8"/>
      <c r="B103" s="60" t="s">
        <v>183</v>
      </c>
      <c r="C103" s="61" t="s">
        <v>184</v>
      </c>
      <c r="D103" s="61" t="s">
        <v>185</v>
      </c>
      <c r="E103" s="62">
        <f t="shared" si="27"/>
        <v>6490</v>
      </c>
      <c r="F103" s="9">
        <f>SUMIFS('BAZA DANYCH'!M:M,'BAZA DANYCH'!$B:$B,STATYSTYKI!$B103,'BAZA DANYCH'!$C:$C,STATYSTYKI!$C103,'BAZA DANYCH'!$G:$G,STATYSTYKI!$D103)</f>
        <v>61</v>
      </c>
      <c r="G103" s="9">
        <f>SUMIFS('BAZA DANYCH'!N:N,'BAZA DANYCH'!$B:$B,STATYSTYKI!$B103,'BAZA DANYCH'!$C:$C,STATYSTYKI!$C103,'BAZA DANYCH'!$G:$G,STATYSTYKI!$D103)</f>
        <v>5779</v>
      </c>
      <c r="H103" s="9">
        <f>SUMIFS('BAZA DANYCH'!O:O,'BAZA DANYCH'!$B:$B,STATYSTYKI!$B103,'BAZA DANYCH'!$C:$C,STATYSTYKI!$C103,'BAZA DANYCH'!$G:$G,STATYSTYKI!$D103)</f>
        <v>231</v>
      </c>
      <c r="I103" s="9">
        <f>SUMIFS('BAZA DANYCH'!P:P,'BAZA DANYCH'!$B:$B,STATYSTYKI!$B103,'BAZA DANYCH'!$C:$C,STATYSTYKI!$C103,'BAZA DANYCH'!$G:$G,STATYSTYKI!$D103)</f>
        <v>4</v>
      </c>
      <c r="J103" s="9">
        <f>SUMIFS('BAZA DANYCH'!Q:Q,'BAZA DANYCH'!$B:$B,STATYSTYKI!$B103,'BAZA DANYCH'!$C:$C,STATYSTYKI!$C103,'BAZA DANYCH'!$G:$G,STATYSTYKI!$D103)</f>
        <v>0</v>
      </c>
      <c r="K103" s="9">
        <f>SUMIFS('BAZA DANYCH'!R:R,'BAZA DANYCH'!$B:$B,STATYSTYKI!$B103,'BAZA DANYCH'!$C:$C,STATYSTYKI!$C103,'BAZA DANYCH'!$G:$G,STATYSTYKI!$D103)</f>
        <v>107</v>
      </c>
      <c r="L103" s="9">
        <f>SUMIFS('BAZA DANYCH'!S:S,'BAZA DANYCH'!$B:$B,STATYSTYKI!$B103,'BAZA DANYCH'!$C:$C,STATYSTYKI!$C103,'BAZA DANYCH'!$G:$G,STATYSTYKI!$D103)</f>
        <v>0</v>
      </c>
      <c r="M103" s="9">
        <f>SUMIFS('BAZA DANYCH'!T:T,'BAZA DANYCH'!$B:$B,STATYSTYKI!$B103,'BAZA DANYCH'!$C:$C,STATYSTYKI!$C103,'BAZA DANYCH'!$G:$G,STATYSTYKI!$D103)</f>
        <v>304</v>
      </c>
      <c r="N103" s="9">
        <f>SUMIFS('BAZA DANYCH'!U:U,'BAZA DANYCH'!$B:$B,STATYSTYKI!$B103,'BAZA DANYCH'!$C:$C,STATYSTYKI!$C103,'BAZA DANYCH'!$G:$G,STATYSTYKI!$D103)</f>
        <v>4</v>
      </c>
      <c r="P103" s="3"/>
      <c r="Q103" s="4"/>
      <c r="R103" s="5"/>
      <c r="S103" s="8"/>
      <c r="T103" s="8"/>
      <c r="U103" s="8"/>
      <c r="V103" s="8"/>
    </row>
    <row r="104" spans="1:22" hidden="1">
      <c r="A104" s="8"/>
      <c r="B104" s="60" t="s">
        <v>183</v>
      </c>
      <c r="C104" s="61" t="s">
        <v>184</v>
      </c>
      <c r="D104" s="61" t="s">
        <v>186</v>
      </c>
      <c r="E104" s="62">
        <f t="shared" si="27"/>
        <v>6068</v>
      </c>
      <c r="F104" s="9">
        <f>SUMIFS('BAZA DANYCH'!M:M,'BAZA DANYCH'!$B:$B,STATYSTYKI!$B104,'BAZA DANYCH'!$C:$C,STATYSTYKI!$C104,'BAZA DANYCH'!$G:$G,STATYSTYKI!$D104)</f>
        <v>73</v>
      </c>
      <c r="G104" s="9">
        <f>SUMIFS('BAZA DANYCH'!N:N,'BAZA DANYCH'!$B:$B,STATYSTYKI!$B104,'BAZA DANYCH'!$C:$C,STATYSTYKI!$C104,'BAZA DANYCH'!$G:$G,STATYSTYKI!$D104)</f>
        <v>5406</v>
      </c>
      <c r="H104" s="9">
        <f>SUMIFS('BAZA DANYCH'!O:O,'BAZA DANYCH'!$B:$B,STATYSTYKI!$B104,'BAZA DANYCH'!$C:$C,STATYSTYKI!$C104,'BAZA DANYCH'!$G:$G,STATYSTYKI!$D104)</f>
        <v>191</v>
      </c>
      <c r="I104" s="9">
        <f>SUMIFS('BAZA DANYCH'!P:P,'BAZA DANYCH'!$B:$B,STATYSTYKI!$B104,'BAZA DANYCH'!$C:$C,STATYSTYKI!$C104,'BAZA DANYCH'!$G:$G,STATYSTYKI!$D104)</f>
        <v>13</v>
      </c>
      <c r="J104" s="9">
        <f>SUMIFS('BAZA DANYCH'!Q:Q,'BAZA DANYCH'!$B:$B,STATYSTYKI!$B104,'BAZA DANYCH'!$C:$C,STATYSTYKI!$C104,'BAZA DANYCH'!$G:$G,STATYSTYKI!$D104)</f>
        <v>0</v>
      </c>
      <c r="K104" s="9">
        <f>SUMIFS('BAZA DANYCH'!R:R,'BAZA DANYCH'!$B:$B,STATYSTYKI!$B104,'BAZA DANYCH'!$C:$C,STATYSTYKI!$C104,'BAZA DANYCH'!$G:$G,STATYSTYKI!$D104)</f>
        <v>117</v>
      </c>
      <c r="L104" s="9">
        <f>SUMIFS('BAZA DANYCH'!S:S,'BAZA DANYCH'!$B:$B,STATYSTYKI!$B104,'BAZA DANYCH'!$C:$C,STATYSTYKI!$C104,'BAZA DANYCH'!$G:$G,STATYSTYKI!$D104)</f>
        <v>1</v>
      </c>
      <c r="M104" s="9">
        <f>SUMIFS('BAZA DANYCH'!T:T,'BAZA DANYCH'!$B:$B,STATYSTYKI!$B104,'BAZA DANYCH'!$C:$C,STATYSTYKI!$C104,'BAZA DANYCH'!$G:$G,STATYSTYKI!$D104)</f>
        <v>262</v>
      </c>
      <c r="N104" s="9">
        <f>SUMIFS('BAZA DANYCH'!U:U,'BAZA DANYCH'!$B:$B,STATYSTYKI!$B104,'BAZA DANYCH'!$C:$C,STATYSTYKI!$C104,'BAZA DANYCH'!$G:$G,STATYSTYKI!$D104)</f>
        <v>5</v>
      </c>
      <c r="P104" s="3"/>
      <c r="Q104" s="4"/>
      <c r="R104" s="5"/>
      <c r="S104" s="8"/>
      <c r="T104" s="8"/>
      <c r="U104" s="8"/>
      <c r="V104" s="8"/>
    </row>
    <row r="105" spans="1:22" hidden="1">
      <c r="A105" s="8"/>
      <c r="B105" s="60" t="s">
        <v>187</v>
      </c>
      <c r="C105" s="61" t="s">
        <v>188</v>
      </c>
      <c r="D105" s="61" t="s">
        <v>189</v>
      </c>
      <c r="E105" s="62">
        <f t="shared" si="27"/>
        <v>11761</v>
      </c>
      <c r="F105" s="9">
        <f>SUMIFS('BAZA DANYCH'!M:M,'BAZA DANYCH'!$B:$B,STATYSTYKI!$B105,'BAZA DANYCH'!$C:$C,STATYSTYKI!$C105,'BAZA DANYCH'!$G:$G,STATYSTYKI!$D105)</f>
        <v>80</v>
      </c>
      <c r="G105" s="9">
        <f>SUMIFS('BAZA DANYCH'!N:N,'BAZA DANYCH'!$B:$B,STATYSTYKI!$B105,'BAZA DANYCH'!$C:$C,STATYSTYKI!$C105,'BAZA DANYCH'!$G:$G,STATYSTYKI!$D105)</f>
        <v>10345</v>
      </c>
      <c r="H105" s="9">
        <f>SUMIFS('BAZA DANYCH'!O:O,'BAZA DANYCH'!$B:$B,STATYSTYKI!$B105,'BAZA DANYCH'!$C:$C,STATYSTYKI!$C105,'BAZA DANYCH'!$G:$G,STATYSTYKI!$D105)</f>
        <v>616</v>
      </c>
      <c r="I105" s="9">
        <f>SUMIFS('BAZA DANYCH'!P:P,'BAZA DANYCH'!$B:$B,STATYSTYKI!$B105,'BAZA DANYCH'!$C:$C,STATYSTYKI!$C105,'BAZA DANYCH'!$G:$G,STATYSTYKI!$D105)</f>
        <v>63</v>
      </c>
      <c r="J105" s="9">
        <f>SUMIFS('BAZA DANYCH'!Q:Q,'BAZA DANYCH'!$B:$B,STATYSTYKI!$B105,'BAZA DANYCH'!$C:$C,STATYSTYKI!$C105,'BAZA DANYCH'!$G:$G,STATYSTYKI!$D105)</f>
        <v>11</v>
      </c>
      <c r="K105" s="9">
        <f>SUMIFS('BAZA DANYCH'!R:R,'BAZA DANYCH'!$B:$B,STATYSTYKI!$B105,'BAZA DANYCH'!$C:$C,STATYSTYKI!$C105,'BAZA DANYCH'!$G:$G,STATYSTYKI!$D105)</f>
        <v>255</v>
      </c>
      <c r="L105" s="9">
        <f>SUMIFS('BAZA DANYCH'!S:S,'BAZA DANYCH'!$B:$B,STATYSTYKI!$B105,'BAZA DANYCH'!$C:$C,STATYSTYKI!$C105,'BAZA DANYCH'!$G:$G,STATYSTYKI!$D105)</f>
        <v>4</v>
      </c>
      <c r="M105" s="9">
        <f>SUMIFS('BAZA DANYCH'!T:T,'BAZA DANYCH'!$B:$B,STATYSTYKI!$B105,'BAZA DANYCH'!$C:$C,STATYSTYKI!$C105,'BAZA DANYCH'!$G:$G,STATYSTYKI!$D105)</f>
        <v>371</v>
      </c>
      <c r="N105" s="9">
        <f>SUMIFS('BAZA DANYCH'!U:U,'BAZA DANYCH'!$B:$B,STATYSTYKI!$B105,'BAZA DANYCH'!$C:$C,STATYSTYKI!$C105,'BAZA DANYCH'!$G:$G,STATYSTYKI!$D105)</f>
        <v>16</v>
      </c>
      <c r="P105" s="3"/>
      <c r="Q105" s="4"/>
      <c r="R105" s="5"/>
      <c r="S105" s="8"/>
      <c r="T105" s="8"/>
      <c r="U105" s="8"/>
      <c r="V105" s="8"/>
    </row>
    <row r="106" spans="1:22" hidden="1">
      <c r="A106" s="8"/>
      <c r="B106" s="60" t="s">
        <v>187</v>
      </c>
      <c r="C106" s="61" t="s">
        <v>188</v>
      </c>
      <c r="D106" s="61" t="s">
        <v>190</v>
      </c>
      <c r="E106" s="62">
        <f t="shared" si="27"/>
        <v>8107</v>
      </c>
      <c r="F106" s="9">
        <f>SUMIFS('BAZA DANYCH'!M:M,'BAZA DANYCH'!$B:$B,STATYSTYKI!$B106,'BAZA DANYCH'!$C:$C,STATYSTYKI!$C106,'BAZA DANYCH'!$G:$G,STATYSTYKI!$D106)</f>
        <v>55</v>
      </c>
      <c r="G106" s="9">
        <f>SUMIFS('BAZA DANYCH'!N:N,'BAZA DANYCH'!$B:$B,STATYSTYKI!$B106,'BAZA DANYCH'!$C:$C,STATYSTYKI!$C106,'BAZA DANYCH'!$G:$G,STATYSTYKI!$D106)</f>
        <v>6939</v>
      </c>
      <c r="H106" s="9">
        <f>SUMIFS('BAZA DANYCH'!O:O,'BAZA DANYCH'!$B:$B,STATYSTYKI!$B106,'BAZA DANYCH'!$C:$C,STATYSTYKI!$C106,'BAZA DANYCH'!$G:$G,STATYSTYKI!$D106)</f>
        <v>451</v>
      </c>
      <c r="I106" s="9">
        <f>SUMIFS('BAZA DANYCH'!P:P,'BAZA DANYCH'!$B:$B,STATYSTYKI!$B106,'BAZA DANYCH'!$C:$C,STATYSTYKI!$C106,'BAZA DANYCH'!$G:$G,STATYSTYKI!$D106)</f>
        <v>77</v>
      </c>
      <c r="J106" s="9">
        <f>SUMIFS('BAZA DANYCH'!Q:Q,'BAZA DANYCH'!$B:$B,STATYSTYKI!$B106,'BAZA DANYCH'!$C:$C,STATYSTYKI!$C106,'BAZA DANYCH'!$G:$G,STATYSTYKI!$D106)</f>
        <v>7</v>
      </c>
      <c r="K106" s="9">
        <f>SUMIFS('BAZA DANYCH'!R:R,'BAZA DANYCH'!$B:$B,STATYSTYKI!$B106,'BAZA DANYCH'!$C:$C,STATYSTYKI!$C106,'BAZA DANYCH'!$G:$G,STATYSTYKI!$D106)</f>
        <v>214</v>
      </c>
      <c r="L106" s="9">
        <f>SUMIFS('BAZA DANYCH'!S:S,'BAZA DANYCH'!$B:$B,STATYSTYKI!$B106,'BAZA DANYCH'!$C:$C,STATYSTYKI!$C106,'BAZA DANYCH'!$G:$G,STATYSTYKI!$D106)</f>
        <v>1</v>
      </c>
      <c r="M106" s="9">
        <f>SUMIFS('BAZA DANYCH'!T:T,'BAZA DANYCH'!$B:$B,STATYSTYKI!$B106,'BAZA DANYCH'!$C:$C,STATYSTYKI!$C106,'BAZA DANYCH'!$G:$G,STATYSTYKI!$D106)</f>
        <v>354</v>
      </c>
      <c r="N106" s="9">
        <f>SUMIFS('BAZA DANYCH'!U:U,'BAZA DANYCH'!$B:$B,STATYSTYKI!$B106,'BAZA DANYCH'!$C:$C,STATYSTYKI!$C106,'BAZA DANYCH'!$G:$G,STATYSTYKI!$D106)</f>
        <v>9</v>
      </c>
      <c r="P106" s="3"/>
      <c r="Q106" s="4"/>
      <c r="R106" s="5"/>
      <c r="S106" s="8"/>
      <c r="T106" s="8"/>
      <c r="U106" s="8"/>
      <c r="V106" s="8"/>
    </row>
    <row r="107" spans="1:22" hidden="1">
      <c r="A107" s="8"/>
      <c r="B107" s="60" t="s">
        <v>191</v>
      </c>
      <c r="C107" s="61" t="s">
        <v>192</v>
      </c>
      <c r="D107" s="61" t="s">
        <v>193</v>
      </c>
      <c r="E107" s="62">
        <f t="shared" si="27"/>
        <v>23324</v>
      </c>
      <c r="F107" s="9">
        <f>SUMIFS('BAZA DANYCH'!M:M,'BAZA DANYCH'!$B:$B,STATYSTYKI!$B107,'BAZA DANYCH'!$C:$C,STATYSTYKI!$C107,'BAZA DANYCH'!$G:$G,STATYSTYKI!$D107)</f>
        <v>206</v>
      </c>
      <c r="G107" s="9">
        <f>SUMIFS('BAZA DANYCH'!N:N,'BAZA DANYCH'!$B:$B,STATYSTYKI!$B107,'BAZA DANYCH'!$C:$C,STATYSTYKI!$C107,'BAZA DANYCH'!$G:$G,STATYSTYKI!$D107)</f>
        <v>20761</v>
      </c>
      <c r="H107" s="9">
        <f>SUMIFS('BAZA DANYCH'!O:O,'BAZA DANYCH'!$B:$B,STATYSTYKI!$B107,'BAZA DANYCH'!$C:$C,STATYSTYKI!$C107,'BAZA DANYCH'!$G:$G,STATYSTYKI!$D107)</f>
        <v>1129</v>
      </c>
      <c r="I107" s="9">
        <f>SUMIFS('BAZA DANYCH'!P:P,'BAZA DANYCH'!$B:$B,STATYSTYKI!$B107,'BAZA DANYCH'!$C:$C,STATYSTYKI!$C107,'BAZA DANYCH'!$G:$G,STATYSTYKI!$D107)</f>
        <v>187</v>
      </c>
      <c r="J107" s="9">
        <f>SUMIFS('BAZA DANYCH'!Q:Q,'BAZA DANYCH'!$B:$B,STATYSTYKI!$B107,'BAZA DANYCH'!$C:$C,STATYSTYKI!$C107,'BAZA DANYCH'!$G:$G,STATYSTYKI!$D107)</f>
        <v>26</v>
      </c>
      <c r="K107" s="9">
        <f>SUMIFS('BAZA DANYCH'!R:R,'BAZA DANYCH'!$B:$B,STATYSTYKI!$B107,'BAZA DANYCH'!$C:$C,STATYSTYKI!$C107,'BAZA DANYCH'!$G:$G,STATYSTYKI!$D107)</f>
        <v>262</v>
      </c>
      <c r="L107" s="9">
        <f>SUMIFS('BAZA DANYCH'!S:S,'BAZA DANYCH'!$B:$B,STATYSTYKI!$B107,'BAZA DANYCH'!$C:$C,STATYSTYKI!$C107,'BAZA DANYCH'!$G:$G,STATYSTYKI!$D107)</f>
        <v>7</v>
      </c>
      <c r="M107" s="9">
        <f>SUMIFS('BAZA DANYCH'!T:T,'BAZA DANYCH'!$B:$B,STATYSTYKI!$B107,'BAZA DANYCH'!$C:$C,STATYSTYKI!$C107,'BAZA DANYCH'!$G:$G,STATYSTYKI!$D107)</f>
        <v>708</v>
      </c>
      <c r="N107" s="9">
        <f>SUMIFS('BAZA DANYCH'!U:U,'BAZA DANYCH'!$B:$B,STATYSTYKI!$B107,'BAZA DANYCH'!$C:$C,STATYSTYKI!$C107,'BAZA DANYCH'!$G:$G,STATYSTYKI!$D107)</f>
        <v>38</v>
      </c>
      <c r="P107" s="3"/>
      <c r="Q107" s="4"/>
      <c r="R107" s="5"/>
      <c r="S107" s="8"/>
      <c r="T107" s="8"/>
      <c r="U107" s="8"/>
      <c r="V107" s="8"/>
    </row>
    <row r="108" spans="1:22" hidden="1">
      <c r="A108" s="8"/>
      <c r="B108" s="60" t="s">
        <v>191</v>
      </c>
      <c r="C108" s="61" t="s">
        <v>192</v>
      </c>
      <c r="D108" s="61" t="s">
        <v>194</v>
      </c>
      <c r="E108" s="62">
        <f t="shared" si="27"/>
        <v>26371</v>
      </c>
      <c r="F108" s="9">
        <f>SUMIFS('BAZA DANYCH'!M:M,'BAZA DANYCH'!$B:$B,STATYSTYKI!$B108,'BAZA DANYCH'!$C:$C,STATYSTYKI!$C108,'BAZA DANYCH'!$G:$G,STATYSTYKI!$D108)</f>
        <v>219</v>
      </c>
      <c r="G108" s="9">
        <f>SUMIFS('BAZA DANYCH'!N:N,'BAZA DANYCH'!$B:$B,STATYSTYKI!$B108,'BAZA DANYCH'!$C:$C,STATYSTYKI!$C108,'BAZA DANYCH'!$G:$G,STATYSTYKI!$D108)</f>
        <v>23860</v>
      </c>
      <c r="H108" s="9">
        <f>SUMIFS('BAZA DANYCH'!O:O,'BAZA DANYCH'!$B:$B,STATYSTYKI!$B108,'BAZA DANYCH'!$C:$C,STATYSTYKI!$C108,'BAZA DANYCH'!$G:$G,STATYSTYKI!$D108)</f>
        <v>1044</v>
      </c>
      <c r="I108" s="9">
        <f>SUMIFS('BAZA DANYCH'!P:P,'BAZA DANYCH'!$B:$B,STATYSTYKI!$B108,'BAZA DANYCH'!$C:$C,STATYSTYKI!$C108,'BAZA DANYCH'!$G:$G,STATYSTYKI!$D108)</f>
        <v>203</v>
      </c>
      <c r="J108" s="9">
        <f>SUMIFS('BAZA DANYCH'!Q:Q,'BAZA DANYCH'!$B:$B,STATYSTYKI!$B108,'BAZA DANYCH'!$C:$C,STATYSTYKI!$C108,'BAZA DANYCH'!$G:$G,STATYSTYKI!$D108)</f>
        <v>15</v>
      </c>
      <c r="K108" s="9">
        <f>SUMIFS('BAZA DANYCH'!R:R,'BAZA DANYCH'!$B:$B,STATYSTYKI!$B108,'BAZA DANYCH'!$C:$C,STATYSTYKI!$C108,'BAZA DANYCH'!$G:$G,STATYSTYKI!$D108)</f>
        <v>275</v>
      </c>
      <c r="L108" s="9">
        <f>SUMIFS('BAZA DANYCH'!S:S,'BAZA DANYCH'!$B:$B,STATYSTYKI!$B108,'BAZA DANYCH'!$C:$C,STATYSTYKI!$C108,'BAZA DANYCH'!$G:$G,STATYSTYKI!$D108)</f>
        <v>1</v>
      </c>
      <c r="M108" s="9">
        <f>SUMIFS('BAZA DANYCH'!T:T,'BAZA DANYCH'!$B:$B,STATYSTYKI!$B108,'BAZA DANYCH'!$C:$C,STATYSTYKI!$C108,'BAZA DANYCH'!$G:$G,STATYSTYKI!$D108)</f>
        <v>717</v>
      </c>
      <c r="N108" s="9">
        <f>SUMIFS('BAZA DANYCH'!U:U,'BAZA DANYCH'!$B:$B,STATYSTYKI!$B108,'BAZA DANYCH'!$C:$C,STATYSTYKI!$C108,'BAZA DANYCH'!$G:$G,STATYSTYKI!$D108)</f>
        <v>37</v>
      </c>
      <c r="P108" s="3"/>
      <c r="Q108" s="4"/>
      <c r="R108" s="5"/>
      <c r="S108" s="8"/>
      <c r="T108" s="8"/>
      <c r="U108" s="8"/>
      <c r="V108" s="8"/>
    </row>
    <row r="109" spans="1:22" hidden="1">
      <c r="A109" s="8"/>
      <c r="B109" s="60" t="s">
        <v>195</v>
      </c>
      <c r="C109" s="61" t="s">
        <v>196</v>
      </c>
      <c r="D109" s="61" t="s">
        <v>197</v>
      </c>
      <c r="E109" s="62">
        <f t="shared" si="27"/>
        <v>10075</v>
      </c>
      <c r="F109" s="9">
        <f>SUMIFS('BAZA DANYCH'!M:M,'BAZA DANYCH'!$B:$B,STATYSTYKI!$B109,'BAZA DANYCH'!$C:$C,STATYSTYKI!$C109,'BAZA DANYCH'!$G:$G,STATYSTYKI!$D109)</f>
        <v>91</v>
      </c>
      <c r="G109" s="9">
        <f>SUMIFS('BAZA DANYCH'!N:N,'BAZA DANYCH'!$B:$B,STATYSTYKI!$B109,'BAZA DANYCH'!$C:$C,STATYSTYKI!$C109,'BAZA DANYCH'!$G:$G,STATYSTYKI!$D109)</f>
        <v>9015</v>
      </c>
      <c r="H109" s="9">
        <f>SUMIFS('BAZA DANYCH'!O:O,'BAZA DANYCH'!$B:$B,STATYSTYKI!$B109,'BAZA DANYCH'!$C:$C,STATYSTYKI!$C109,'BAZA DANYCH'!$G:$G,STATYSTYKI!$D109)</f>
        <v>373</v>
      </c>
      <c r="I109" s="9">
        <f>SUMIFS('BAZA DANYCH'!P:P,'BAZA DANYCH'!$B:$B,STATYSTYKI!$B109,'BAZA DANYCH'!$C:$C,STATYSTYKI!$C109,'BAZA DANYCH'!$G:$G,STATYSTYKI!$D109)</f>
        <v>74</v>
      </c>
      <c r="J109" s="9">
        <f>SUMIFS('BAZA DANYCH'!Q:Q,'BAZA DANYCH'!$B:$B,STATYSTYKI!$B109,'BAZA DANYCH'!$C:$C,STATYSTYKI!$C109,'BAZA DANYCH'!$G:$G,STATYSTYKI!$D109)</f>
        <v>20</v>
      </c>
      <c r="K109" s="9">
        <f>SUMIFS('BAZA DANYCH'!R:R,'BAZA DANYCH'!$B:$B,STATYSTYKI!$B109,'BAZA DANYCH'!$C:$C,STATYSTYKI!$C109,'BAZA DANYCH'!$G:$G,STATYSTYKI!$D109)</f>
        <v>120</v>
      </c>
      <c r="L109" s="9">
        <f>SUMIFS('BAZA DANYCH'!S:S,'BAZA DANYCH'!$B:$B,STATYSTYKI!$B109,'BAZA DANYCH'!$C:$C,STATYSTYKI!$C109,'BAZA DANYCH'!$G:$G,STATYSTYKI!$D109)</f>
        <v>2</v>
      </c>
      <c r="M109" s="9">
        <f>SUMIFS('BAZA DANYCH'!T:T,'BAZA DANYCH'!$B:$B,STATYSTYKI!$B109,'BAZA DANYCH'!$C:$C,STATYSTYKI!$C109,'BAZA DANYCH'!$G:$G,STATYSTYKI!$D109)</f>
        <v>368</v>
      </c>
      <c r="N109" s="9">
        <f>SUMIFS('BAZA DANYCH'!U:U,'BAZA DANYCH'!$B:$B,STATYSTYKI!$B109,'BAZA DANYCH'!$C:$C,STATYSTYKI!$C109,'BAZA DANYCH'!$G:$G,STATYSTYKI!$D109)</f>
        <v>12</v>
      </c>
      <c r="P109" s="3"/>
      <c r="Q109" s="4"/>
      <c r="R109" s="5"/>
      <c r="S109" s="8"/>
      <c r="T109" s="8"/>
      <c r="U109" s="8"/>
      <c r="V109" s="8"/>
    </row>
    <row r="110" spans="1:22" hidden="1">
      <c r="A110" s="8"/>
      <c r="B110" s="60" t="s">
        <v>195</v>
      </c>
      <c r="C110" s="61" t="s">
        <v>196</v>
      </c>
      <c r="D110" s="61" t="s">
        <v>208</v>
      </c>
      <c r="E110" s="62">
        <f t="shared" si="27"/>
        <v>16565</v>
      </c>
      <c r="F110" s="9">
        <f>SUMIFS('BAZA DANYCH'!M:M,'BAZA DANYCH'!$B:$B,STATYSTYKI!$B110,'BAZA DANYCH'!$C:$C,STATYSTYKI!$C110,'BAZA DANYCH'!$G:$G,STATYSTYKI!$D110)</f>
        <v>140</v>
      </c>
      <c r="G110" s="9">
        <f>SUMIFS('BAZA DANYCH'!N:N,'BAZA DANYCH'!$B:$B,STATYSTYKI!$B110,'BAZA DANYCH'!$C:$C,STATYSTYKI!$C110,'BAZA DANYCH'!$G:$G,STATYSTYKI!$D110)</f>
        <v>15042</v>
      </c>
      <c r="H110" s="9">
        <f>SUMIFS('BAZA DANYCH'!O:O,'BAZA DANYCH'!$B:$B,STATYSTYKI!$B110,'BAZA DANYCH'!$C:$C,STATYSTYKI!$C110,'BAZA DANYCH'!$G:$G,STATYSTYKI!$D110)</f>
        <v>592</v>
      </c>
      <c r="I110" s="9">
        <f>SUMIFS('BAZA DANYCH'!P:P,'BAZA DANYCH'!$B:$B,STATYSTYKI!$B110,'BAZA DANYCH'!$C:$C,STATYSTYKI!$C110,'BAZA DANYCH'!$G:$G,STATYSTYKI!$D110)</f>
        <v>104</v>
      </c>
      <c r="J110" s="9">
        <f>SUMIFS('BAZA DANYCH'!Q:Q,'BAZA DANYCH'!$B:$B,STATYSTYKI!$B110,'BAZA DANYCH'!$C:$C,STATYSTYKI!$C110,'BAZA DANYCH'!$G:$G,STATYSTYKI!$D110)</f>
        <v>30</v>
      </c>
      <c r="K110" s="9">
        <f>SUMIFS('BAZA DANYCH'!R:R,'BAZA DANYCH'!$B:$B,STATYSTYKI!$B110,'BAZA DANYCH'!$C:$C,STATYSTYKI!$C110,'BAZA DANYCH'!$G:$G,STATYSTYKI!$D110)</f>
        <v>140</v>
      </c>
      <c r="L110" s="9">
        <f>SUMIFS('BAZA DANYCH'!S:S,'BAZA DANYCH'!$B:$B,STATYSTYKI!$B110,'BAZA DANYCH'!$C:$C,STATYSTYKI!$C110,'BAZA DANYCH'!$G:$G,STATYSTYKI!$D110)</f>
        <v>1</v>
      </c>
      <c r="M110" s="9">
        <f>SUMIFS('BAZA DANYCH'!T:T,'BAZA DANYCH'!$B:$B,STATYSTYKI!$B110,'BAZA DANYCH'!$C:$C,STATYSTYKI!$C110,'BAZA DANYCH'!$G:$G,STATYSTYKI!$D110)</f>
        <v>481</v>
      </c>
      <c r="N110" s="9">
        <f>SUMIFS('BAZA DANYCH'!U:U,'BAZA DANYCH'!$B:$B,STATYSTYKI!$B110,'BAZA DANYCH'!$C:$C,STATYSTYKI!$C110,'BAZA DANYCH'!$G:$G,STATYSTYKI!$D110)</f>
        <v>35</v>
      </c>
      <c r="P110" s="3"/>
      <c r="Q110" s="4"/>
      <c r="R110" s="5"/>
      <c r="S110" s="8"/>
      <c r="T110" s="8"/>
      <c r="U110" s="8"/>
      <c r="V110" s="8"/>
    </row>
    <row r="111" spans="1:22" hidden="1">
      <c r="A111" s="8"/>
      <c r="B111" s="60" t="s">
        <v>198</v>
      </c>
      <c r="C111" s="61" t="s">
        <v>199</v>
      </c>
      <c r="D111" s="61" t="s">
        <v>209</v>
      </c>
      <c r="E111" s="62">
        <f t="shared" si="27"/>
        <v>16735</v>
      </c>
      <c r="F111" s="9">
        <f>SUMIFS('BAZA DANYCH'!M:M,'BAZA DANYCH'!$B:$B,STATYSTYKI!$B111,'BAZA DANYCH'!$C:$C,STATYSTYKI!$C111,'BAZA DANYCH'!$G:$G,STATYSTYKI!$D111)</f>
        <v>127</v>
      </c>
      <c r="G111" s="9">
        <f>SUMIFS('BAZA DANYCH'!N:N,'BAZA DANYCH'!$B:$B,STATYSTYKI!$B111,'BAZA DANYCH'!$C:$C,STATYSTYKI!$C111,'BAZA DANYCH'!$G:$G,STATYSTYKI!$D111)</f>
        <v>15045</v>
      </c>
      <c r="H111" s="9">
        <f>SUMIFS('BAZA DANYCH'!O:O,'BAZA DANYCH'!$B:$B,STATYSTYKI!$B111,'BAZA DANYCH'!$C:$C,STATYSTYKI!$C111,'BAZA DANYCH'!$G:$G,STATYSTYKI!$D111)</f>
        <v>684</v>
      </c>
      <c r="I111" s="9">
        <f>SUMIFS('BAZA DANYCH'!P:P,'BAZA DANYCH'!$B:$B,STATYSTYKI!$B111,'BAZA DANYCH'!$C:$C,STATYSTYKI!$C111,'BAZA DANYCH'!$G:$G,STATYSTYKI!$D111)</f>
        <v>140</v>
      </c>
      <c r="J111" s="9">
        <f>SUMIFS('BAZA DANYCH'!Q:Q,'BAZA DANYCH'!$B:$B,STATYSTYKI!$B111,'BAZA DANYCH'!$C:$C,STATYSTYKI!$C111,'BAZA DANYCH'!$G:$G,STATYSTYKI!$D111)</f>
        <v>28</v>
      </c>
      <c r="K111" s="9">
        <f>SUMIFS('BAZA DANYCH'!R:R,'BAZA DANYCH'!$B:$B,STATYSTYKI!$B111,'BAZA DANYCH'!$C:$C,STATYSTYKI!$C111,'BAZA DANYCH'!$G:$G,STATYSTYKI!$D111)</f>
        <v>133</v>
      </c>
      <c r="L111" s="9">
        <f>SUMIFS('BAZA DANYCH'!S:S,'BAZA DANYCH'!$B:$B,STATYSTYKI!$B111,'BAZA DANYCH'!$C:$C,STATYSTYKI!$C111,'BAZA DANYCH'!$G:$G,STATYSTYKI!$D111)</f>
        <v>3</v>
      </c>
      <c r="M111" s="9">
        <f>SUMIFS('BAZA DANYCH'!T:T,'BAZA DANYCH'!$B:$B,STATYSTYKI!$B111,'BAZA DANYCH'!$C:$C,STATYSTYKI!$C111,'BAZA DANYCH'!$G:$G,STATYSTYKI!$D111)</f>
        <v>545</v>
      </c>
      <c r="N111" s="9">
        <f>SUMIFS('BAZA DANYCH'!U:U,'BAZA DANYCH'!$B:$B,STATYSTYKI!$B111,'BAZA DANYCH'!$C:$C,STATYSTYKI!$C111,'BAZA DANYCH'!$G:$G,STATYSTYKI!$D111)</f>
        <v>30</v>
      </c>
      <c r="P111" s="3"/>
      <c r="Q111" s="4"/>
      <c r="R111" s="5"/>
      <c r="S111" s="8"/>
      <c r="T111" s="8"/>
      <c r="U111" s="8"/>
      <c r="V111" s="8"/>
    </row>
    <row r="112" spans="1:22" hidden="1">
      <c r="A112" s="8"/>
      <c r="B112" s="60" t="s">
        <v>198</v>
      </c>
      <c r="C112" s="61" t="s">
        <v>199</v>
      </c>
      <c r="D112" s="61" t="s">
        <v>202</v>
      </c>
      <c r="E112" s="62">
        <f t="shared" si="27"/>
        <v>14709</v>
      </c>
      <c r="F112" s="9">
        <f>SUMIFS('BAZA DANYCH'!M:M,'BAZA DANYCH'!$B:$B,STATYSTYKI!$B112,'BAZA DANYCH'!$C:$C,STATYSTYKI!$C112,'BAZA DANYCH'!$G:$G,STATYSTYKI!$D112)</f>
        <v>99</v>
      </c>
      <c r="G112" s="9">
        <f>SUMIFS('BAZA DANYCH'!N:N,'BAZA DANYCH'!$B:$B,STATYSTYKI!$B112,'BAZA DANYCH'!$C:$C,STATYSTYKI!$C112,'BAZA DANYCH'!$G:$G,STATYSTYKI!$D112)</f>
        <v>13222</v>
      </c>
      <c r="H112" s="9">
        <f>SUMIFS('BAZA DANYCH'!O:O,'BAZA DANYCH'!$B:$B,STATYSTYKI!$B112,'BAZA DANYCH'!$C:$C,STATYSTYKI!$C112,'BAZA DANYCH'!$G:$G,STATYSTYKI!$D112)</f>
        <v>515</v>
      </c>
      <c r="I112" s="9">
        <f>SUMIFS('BAZA DANYCH'!P:P,'BAZA DANYCH'!$B:$B,STATYSTYKI!$B112,'BAZA DANYCH'!$C:$C,STATYSTYKI!$C112,'BAZA DANYCH'!$G:$G,STATYSTYKI!$D112)</f>
        <v>111</v>
      </c>
      <c r="J112" s="9">
        <f>SUMIFS('BAZA DANYCH'!Q:Q,'BAZA DANYCH'!$B:$B,STATYSTYKI!$B112,'BAZA DANYCH'!$C:$C,STATYSTYKI!$C112,'BAZA DANYCH'!$G:$G,STATYSTYKI!$D112)</f>
        <v>21</v>
      </c>
      <c r="K112" s="9">
        <f>SUMIFS('BAZA DANYCH'!R:R,'BAZA DANYCH'!$B:$B,STATYSTYKI!$B112,'BAZA DANYCH'!$C:$C,STATYSTYKI!$C112,'BAZA DANYCH'!$G:$G,STATYSTYKI!$D112)</f>
        <v>129</v>
      </c>
      <c r="L112" s="9">
        <f>SUMIFS('BAZA DANYCH'!S:S,'BAZA DANYCH'!$B:$B,STATYSTYKI!$B112,'BAZA DANYCH'!$C:$C,STATYSTYKI!$C112,'BAZA DANYCH'!$G:$G,STATYSTYKI!$D112)</f>
        <v>1</v>
      </c>
      <c r="M112" s="9">
        <f>SUMIFS('BAZA DANYCH'!T:T,'BAZA DANYCH'!$B:$B,STATYSTYKI!$B112,'BAZA DANYCH'!$C:$C,STATYSTYKI!$C112,'BAZA DANYCH'!$G:$G,STATYSTYKI!$D112)</f>
        <v>572</v>
      </c>
      <c r="N112" s="9">
        <f>SUMIFS('BAZA DANYCH'!U:U,'BAZA DANYCH'!$B:$B,STATYSTYKI!$B112,'BAZA DANYCH'!$C:$C,STATYSTYKI!$C112,'BAZA DANYCH'!$G:$G,STATYSTYKI!$D112)</f>
        <v>39</v>
      </c>
      <c r="P112" s="3"/>
      <c r="Q112" s="4"/>
      <c r="R112" s="5"/>
      <c r="S112" s="8"/>
      <c r="T112" s="8"/>
      <c r="U112" s="8"/>
      <c r="V112" s="8"/>
    </row>
    <row r="113" spans="1:102" hidden="1">
      <c r="A113" s="8"/>
      <c r="B113" s="60" t="s">
        <v>203</v>
      </c>
      <c r="C113" s="61" t="s">
        <v>204</v>
      </c>
      <c r="D113" s="61" t="s">
        <v>205</v>
      </c>
      <c r="E113" s="62">
        <f t="shared" si="27"/>
        <v>11591</v>
      </c>
      <c r="F113" s="9">
        <f>SUMIFS('BAZA DANYCH'!M:M,'BAZA DANYCH'!$B:$B,STATYSTYKI!$B113,'BAZA DANYCH'!$C:$C,STATYSTYKI!$C113,'BAZA DANYCH'!$G:$G,STATYSTYKI!$D113)</f>
        <v>167</v>
      </c>
      <c r="G113" s="9">
        <f>SUMIFS('BAZA DANYCH'!N:N,'BAZA DANYCH'!$B:$B,STATYSTYKI!$B113,'BAZA DANYCH'!$C:$C,STATYSTYKI!$C113,'BAZA DANYCH'!$G:$G,STATYSTYKI!$D113)</f>
        <v>10254</v>
      </c>
      <c r="H113" s="9">
        <f>SUMIFS('BAZA DANYCH'!O:O,'BAZA DANYCH'!$B:$B,STATYSTYKI!$B113,'BAZA DANYCH'!$C:$C,STATYSTYKI!$C113,'BAZA DANYCH'!$G:$G,STATYSTYKI!$D113)</f>
        <v>554</v>
      </c>
      <c r="I113" s="9">
        <f>SUMIFS('BAZA DANYCH'!P:P,'BAZA DANYCH'!$B:$B,STATYSTYKI!$B113,'BAZA DANYCH'!$C:$C,STATYSTYKI!$C113,'BAZA DANYCH'!$G:$G,STATYSTYKI!$D113)</f>
        <v>45</v>
      </c>
      <c r="J113" s="9">
        <f>SUMIFS('BAZA DANYCH'!Q:Q,'BAZA DANYCH'!$B:$B,STATYSTYKI!$B113,'BAZA DANYCH'!$C:$C,STATYSTYKI!$C113,'BAZA DANYCH'!$G:$G,STATYSTYKI!$D113)</f>
        <v>5</v>
      </c>
      <c r="K113" s="9">
        <f>SUMIFS('BAZA DANYCH'!R:R,'BAZA DANYCH'!$B:$B,STATYSTYKI!$B113,'BAZA DANYCH'!$C:$C,STATYSTYKI!$C113,'BAZA DANYCH'!$G:$G,STATYSTYKI!$D113)</f>
        <v>262</v>
      </c>
      <c r="L113" s="9">
        <f>SUMIFS('BAZA DANYCH'!S:S,'BAZA DANYCH'!$B:$B,STATYSTYKI!$B113,'BAZA DANYCH'!$C:$C,STATYSTYKI!$C113,'BAZA DANYCH'!$G:$G,STATYSTYKI!$D113)</f>
        <v>2</v>
      </c>
      <c r="M113" s="9">
        <f>SUMIFS('BAZA DANYCH'!T:T,'BAZA DANYCH'!$B:$B,STATYSTYKI!$B113,'BAZA DANYCH'!$C:$C,STATYSTYKI!$C113,'BAZA DANYCH'!$G:$G,STATYSTYKI!$D113)</f>
        <v>285</v>
      </c>
      <c r="N113" s="9">
        <f>SUMIFS('BAZA DANYCH'!U:U,'BAZA DANYCH'!$B:$B,STATYSTYKI!$B113,'BAZA DANYCH'!$C:$C,STATYSTYKI!$C113,'BAZA DANYCH'!$G:$G,STATYSTYKI!$D113)</f>
        <v>17</v>
      </c>
      <c r="P113" s="3"/>
      <c r="Q113" s="4"/>
      <c r="R113" s="5"/>
      <c r="S113" s="8"/>
      <c r="T113" s="8"/>
      <c r="U113" s="8"/>
      <c r="V113" s="8"/>
    </row>
    <row r="114" spans="1:102" hidden="1">
      <c r="A114" s="8"/>
      <c r="B114" s="60" t="s">
        <v>203</v>
      </c>
      <c r="C114" s="61" t="s">
        <v>204</v>
      </c>
      <c r="D114" s="61" t="s">
        <v>206</v>
      </c>
      <c r="E114" s="62">
        <f t="shared" si="27"/>
        <v>15180</v>
      </c>
      <c r="F114" s="9">
        <f>SUMIFS('BAZA DANYCH'!M:M,'BAZA DANYCH'!$B:$B,STATYSTYKI!$B114,'BAZA DANYCH'!$C:$C,STATYSTYKI!$C114,'BAZA DANYCH'!$G:$G,STATYSTYKI!$D114)</f>
        <v>198</v>
      </c>
      <c r="G114" s="9">
        <f>SUMIFS('BAZA DANYCH'!N:N,'BAZA DANYCH'!$B:$B,STATYSTYKI!$B114,'BAZA DANYCH'!$C:$C,STATYSTYKI!$C114,'BAZA DANYCH'!$G:$G,STATYSTYKI!$D114)</f>
        <v>13767</v>
      </c>
      <c r="H114" s="9">
        <f>SUMIFS('BAZA DANYCH'!O:O,'BAZA DANYCH'!$B:$B,STATYSTYKI!$B114,'BAZA DANYCH'!$C:$C,STATYSTYKI!$C114,'BAZA DANYCH'!$G:$G,STATYSTYKI!$D114)</f>
        <v>522</v>
      </c>
      <c r="I114" s="9">
        <f>SUMIFS('BAZA DANYCH'!P:P,'BAZA DANYCH'!$B:$B,STATYSTYKI!$B114,'BAZA DANYCH'!$C:$C,STATYSTYKI!$C114,'BAZA DANYCH'!$G:$G,STATYSTYKI!$D114)</f>
        <v>58</v>
      </c>
      <c r="J114" s="9">
        <f>SUMIFS('BAZA DANYCH'!Q:Q,'BAZA DANYCH'!$B:$B,STATYSTYKI!$B114,'BAZA DANYCH'!$C:$C,STATYSTYKI!$C114,'BAZA DANYCH'!$G:$G,STATYSTYKI!$D114)</f>
        <v>2</v>
      </c>
      <c r="K114" s="9">
        <f>SUMIFS('BAZA DANYCH'!R:R,'BAZA DANYCH'!$B:$B,STATYSTYKI!$B114,'BAZA DANYCH'!$C:$C,STATYSTYKI!$C114,'BAZA DANYCH'!$G:$G,STATYSTYKI!$D114)</f>
        <v>276</v>
      </c>
      <c r="L114" s="9">
        <f>SUMIFS('BAZA DANYCH'!S:S,'BAZA DANYCH'!$B:$B,STATYSTYKI!$B114,'BAZA DANYCH'!$C:$C,STATYSTYKI!$C114,'BAZA DANYCH'!$G:$G,STATYSTYKI!$D114)</f>
        <v>2</v>
      </c>
      <c r="M114" s="9">
        <f>SUMIFS('BAZA DANYCH'!T:T,'BAZA DANYCH'!$B:$B,STATYSTYKI!$B114,'BAZA DANYCH'!$C:$C,STATYSTYKI!$C114,'BAZA DANYCH'!$G:$G,STATYSTYKI!$D114)</f>
        <v>345</v>
      </c>
      <c r="N114" s="9">
        <f>SUMIFS('BAZA DANYCH'!U:U,'BAZA DANYCH'!$B:$B,STATYSTYKI!$B114,'BAZA DANYCH'!$C:$C,STATYSTYKI!$C114,'BAZA DANYCH'!$G:$G,STATYSTYKI!$D114)</f>
        <v>10</v>
      </c>
      <c r="P114" s="3"/>
      <c r="Q114" s="4"/>
      <c r="R114" s="5"/>
      <c r="S114" s="8"/>
      <c r="T114" s="8"/>
      <c r="U114" s="8"/>
      <c r="V114" s="8"/>
    </row>
    <row r="115" spans="1:102" hidden="1">
      <c r="A115" s="8"/>
      <c r="B115" s="56"/>
      <c r="C115" s="57"/>
      <c r="D115" s="57"/>
      <c r="E115" s="58"/>
      <c r="F115" s="35"/>
      <c r="G115" s="35"/>
      <c r="H115" s="35"/>
      <c r="I115" s="35"/>
      <c r="J115" s="35"/>
      <c r="K115" s="35"/>
      <c r="L115" s="35"/>
      <c r="M115" s="35"/>
      <c r="N115" s="35"/>
      <c r="P115" s="3"/>
      <c r="Q115" s="4"/>
      <c r="R115" s="5"/>
      <c r="S115" s="8"/>
      <c r="T115" s="8"/>
      <c r="U115" s="8"/>
      <c r="V115" s="8"/>
    </row>
    <row r="116" spans="1:102" s="44" customFormat="1" ht="15.6" hidden="1" customHeight="1">
      <c r="A116" s="83" t="s">
        <v>258</v>
      </c>
      <c r="B116" s="84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4"/>
      <c r="BG116" s="84"/>
      <c r="BH116" s="84"/>
      <c r="BI116" s="84"/>
      <c r="BJ116" s="84"/>
      <c r="BK116" s="84"/>
      <c r="BL116" s="84"/>
      <c r="BM116" s="84"/>
      <c r="BN116" s="84"/>
      <c r="BO116" s="84"/>
      <c r="BP116" s="84"/>
      <c r="BQ116" s="84"/>
      <c r="BR116" s="84"/>
      <c r="BS116" s="84"/>
      <c r="BT116" s="84"/>
      <c r="BU116" s="84"/>
      <c r="BV116" s="84"/>
      <c r="BW116" s="84"/>
      <c r="BX116" s="84"/>
      <c r="BY116" s="84"/>
      <c r="BZ116" s="84"/>
      <c r="CA116" s="84"/>
      <c r="CB116" s="84"/>
      <c r="CC116" s="84"/>
      <c r="CD116" s="84"/>
      <c r="CE116" s="84"/>
      <c r="CF116" s="84"/>
      <c r="CG116" s="84"/>
      <c r="CH116" s="84"/>
      <c r="CI116" s="84"/>
      <c r="CJ116" s="84"/>
      <c r="CK116" s="84"/>
      <c r="CL116" s="84"/>
      <c r="CM116" s="84"/>
      <c r="CN116" s="84"/>
      <c r="CO116" s="84"/>
      <c r="CP116" s="84"/>
      <c r="CQ116" s="84"/>
      <c r="CR116" s="84"/>
      <c r="CS116" s="84"/>
      <c r="CT116" s="84"/>
      <c r="CU116" s="84"/>
      <c r="CV116" s="84"/>
      <c r="CW116" s="84"/>
      <c r="CX116" s="84"/>
    </row>
    <row r="117" spans="1:102" s="70" customFormat="1" ht="15.6" hidden="1" customHeight="1">
      <c r="A117" s="68"/>
      <c r="B117" s="86"/>
      <c r="C117" s="86"/>
      <c r="D117" s="86"/>
      <c r="E117" s="71"/>
      <c r="F117" s="71"/>
      <c r="G117" s="86"/>
      <c r="H117" s="71"/>
      <c r="I117" s="71"/>
      <c r="J117" s="71"/>
      <c r="K117" s="71"/>
      <c r="L117" s="71"/>
      <c r="M117" s="71"/>
      <c r="N117" s="71"/>
      <c r="O117" s="71"/>
      <c r="P117" s="71"/>
      <c r="Q117" s="71"/>
      <c r="R117" s="71"/>
      <c r="S117" s="71"/>
      <c r="T117" s="71"/>
      <c r="U117" s="71"/>
      <c r="V117" s="71"/>
    </row>
    <row r="118" spans="1:102" hidden="1">
      <c r="A118" s="8"/>
      <c r="B118" s="185" t="s">
        <v>0</v>
      </c>
      <c r="C118" s="185" t="s">
        <v>13</v>
      </c>
      <c r="D118" s="185" t="s">
        <v>1</v>
      </c>
      <c r="E118" s="185" t="s">
        <v>12</v>
      </c>
      <c r="F118" s="192" t="s">
        <v>255</v>
      </c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  <c r="S118" s="193"/>
      <c r="T118" s="193"/>
      <c r="U118" s="193"/>
      <c r="V118" s="193"/>
      <c r="W118" s="193"/>
      <c r="X118" s="193"/>
      <c r="Y118" s="193"/>
      <c r="Z118" s="193"/>
      <c r="AA118" s="193"/>
      <c r="AB118" s="193"/>
      <c r="AC118" s="194"/>
    </row>
    <row r="119" spans="1:102" ht="17.45" hidden="1" customHeight="1">
      <c r="A119" s="8"/>
      <c r="B119" s="185"/>
      <c r="C119" s="185"/>
      <c r="D119" s="185"/>
      <c r="E119" s="185"/>
      <c r="F119" s="75">
        <v>4.1666666666666664E-2</v>
      </c>
      <c r="G119" s="75">
        <v>8.3333333333333329E-2</v>
      </c>
      <c r="H119" s="75">
        <v>0.125</v>
      </c>
      <c r="I119" s="75">
        <v>0.16666666666666699</v>
      </c>
      <c r="J119" s="75">
        <v>0.20833333333333401</v>
      </c>
      <c r="K119" s="75">
        <v>0.25</v>
      </c>
      <c r="L119" s="75">
        <v>0.29166666666666702</v>
      </c>
      <c r="M119" s="75">
        <v>0.33333333333333398</v>
      </c>
      <c r="N119" s="75">
        <v>0.375</v>
      </c>
      <c r="O119" s="75">
        <v>0.41666666666666702</v>
      </c>
      <c r="P119" s="75">
        <v>0.45833333333333398</v>
      </c>
      <c r="Q119" s="75">
        <v>0.5</v>
      </c>
      <c r="R119" s="75">
        <v>0.54166666666666696</v>
      </c>
      <c r="S119" s="75">
        <v>0.58333333333333404</v>
      </c>
      <c r="T119" s="75">
        <v>0.625</v>
      </c>
      <c r="U119" s="75">
        <v>0.66666666666666696</v>
      </c>
      <c r="V119" s="75">
        <v>0.70833333333333404</v>
      </c>
      <c r="W119" s="75">
        <v>0.75</v>
      </c>
      <c r="X119" s="75">
        <v>0.79166666666666696</v>
      </c>
      <c r="Y119" s="75">
        <v>0.83333333333333404</v>
      </c>
      <c r="Z119" s="75">
        <v>0.875</v>
      </c>
      <c r="AA119" s="75">
        <v>0.91666666666666696</v>
      </c>
      <c r="AB119" s="75">
        <v>0.95833333333333404</v>
      </c>
      <c r="AC119" s="75">
        <v>1</v>
      </c>
    </row>
    <row r="120" spans="1:102" s="87" customFormat="1" ht="14.45" hidden="1" customHeight="1">
      <c r="A120" s="52"/>
      <c r="B120" s="74" t="s">
        <v>261</v>
      </c>
      <c r="C120" s="74" t="s">
        <v>261</v>
      </c>
      <c r="D120" s="74" t="s">
        <v>261</v>
      </c>
      <c r="E120" s="89" t="s">
        <v>262</v>
      </c>
      <c r="F120" s="88">
        <f>SUM(F121:F129)</f>
        <v>3525</v>
      </c>
      <c r="G120" s="88">
        <f t="shared" ref="G120:AC120" si="28">SUM(G121:G129)</f>
        <v>2281</v>
      </c>
      <c r="H120" s="88">
        <f t="shared" si="28"/>
        <v>1868</v>
      </c>
      <c r="I120" s="88">
        <f t="shared" si="28"/>
        <v>1748</v>
      </c>
      <c r="J120" s="88">
        <f t="shared" si="28"/>
        <v>3322</v>
      </c>
      <c r="K120" s="88">
        <f t="shared" si="28"/>
        <v>12263</v>
      </c>
      <c r="L120" s="88">
        <f t="shared" si="28"/>
        <v>31791</v>
      </c>
      <c r="M120" s="88">
        <f t="shared" si="28"/>
        <v>47023</v>
      </c>
      <c r="N120" s="88">
        <f t="shared" si="28"/>
        <v>45171</v>
      </c>
      <c r="O120" s="88">
        <f t="shared" si="28"/>
        <v>41262</v>
      </c>
      <c r="P120" s="88">
        <f t="shared" si="28"/>
        <v>37505</v>
      </c>
      <c r="Q120" s="88">
        <f t="shared" si="28"/>
        <v>38641</v>
      </c>
      <c r="R120" s="88">
        <f t="shared" si="28"/>
        <v>38128</v>
      </c>
      <c r="S120" s="88">
        <f t="shared" si="28"/>
        <v>40327</v>
      </c>
      <c r="T120" s="88">
        <f t="shared" si="28"/>
        <v>43136</v>
      </c>
      <c r="U120" s="88">
        <f t="shared" si="28"/>
        <v>47671</v>
      </c>
      <c r="V120" s="88">
        <f t="shared" si="28"/>
        <v>47190</v>
      </c>
      <c r="W120" s="88">
        <f t="shared" si="28"/>
        <v>44112</v>
      </c>
      <c r="X120" s="88">
        <f t="shared" si="28"/>
        <v>40240</v>
      </c>
      <c r="Y120" s="88">
        <f t="shared" si="28"/>
        <v>34013</v>
      </c>
      <c r="Z120" s="88">
        <f t="shared" si="28"/>
        <v>27612</v>
      </c>
      <c r="AA120" s="88">
        <f t="shared" si="28"/>
        <v>20963</v>
      </c>
      <c r="AB120" s="88">
        <f t="shared" si="28"/>
        <v>14281</v>
      </c>
      <c r="AC120" s="88">
        <f t="shared" si="28"/>
        <v>7283</v>
      </c>
    </row>
    <row r="121" spans="1:102" hidden="1">
      <c r="A121" s="8"/>
      <c r="B121" s="74" t="s">
        <v>261</v>
      </c>
      <c r="C121" s="74" t="s">
        <v>261</v>
      </c>
      <c r="D121" s="74" t="s">
        <v>261</v>
      </c>
      <c r="E121" s="73" t="s">
        <v>263</v>
      </c>
      <c r="F121" s="76">
        <f t="shared" ref="F121:O129" si="29">SUMIFS(F$131:F$546,$E$131:$E$546,$E121)</f>
        <v>3162</v>
      </c>
      <c r="G121" s="76">
        <f t="shared" si="29"/>
        <v>1945</v>
      </c>
      <c r="H121" s="76">
        <f t="shared" si="29"/>
        <v>1559</v>
      </c>
      <c r="I121" s="76">
        <f t="shared" si="29"/>
        <v>1257</v>
      </c>
      <c r="J121" s="76">
        <f t="shared" si="29"/>
        <v>2419</v>
      </c>
      <c r="K121" s="76">
        <f t="shared" si="29"/>
        <v>10303</v>
      </c>
      <c r="L121" s="76">
        <f t="shared" si="29"/>
        <v>28052</v>
      </c>
      <c r="M121" s="76">
        <f t="shared" si="29"/>
        <v>41965</v>
      </c>
      <c r="N121" s="76">
        <f t="shared" si="29"/>
        <v>39690</v>
      </c>
      <c r="O121" s="76">
        <f t="shared" si="29"/>
        <v>35895</v>
      </c>
      <c r="P121" s="76">
        <f t="shared" ref="P121:AC129" si="30">SUMIFS(P$131:P$546,$E$131:$E$546,$E121)</f>
        <v>32799</v>
      </c>
      <c r="Q121" s="76">
        <f t="shared" si="30"/>
        <v>33962</v>
      </c>
      <c r="R121" s="76">
        <f t="shared" si="30"/>
        <v>33574</v>
      </c>
      <c r="S121" s="76">
        <f t="shared" si="30"/>
        <v>35652</v>
      </c>
      <c r="T121" s="76">
        <f t="shared" si="30"/>
        <v>38509</v>
      </c>
      <c r="U121" s="76">
        <f t="shared" si="30"/>
        <v>42793</v>
      </c>
      <c r="V121" s="76">
        <f t="shared" si="30"/>
        <v>41912</v>
      </c>
      <c r="W121" s="76">
        <f t="shared" si="30"/>
        <v>39092</v>
      </c>
      <c r="X121" s="76">
        <f t="shared" si="30"/>
        <v>35947</v>
      </c>
      <c r="Y121" s="76">
        <f t="shared" si="30"/>
        <v>30286</v>
      </c>
      <c r="Z121" s="76">
        <f t="shared" si="30"/>
        <v>24692</v>
      </c>
      <c r="AA121" s="76">
        <f t="shared" si="30"/>
        <v>18796</v>
      </c>
      <c r="AB121" s="76">
        <f t="shared" si="30"/>
        <v>12684</v>
      </c>
      <c r="AC121" s="76">
        <f t="shared" si="30"/>
        <v>6442</v>
      </c>
    </row>
    <row r="122" spans="1:102" hidden="1">
      <c r="A122" s="8"/>
      <c r="B122" s="74" t="s">
        <v>261</v>
      </c>
      <c r="C122" s="74" t="s">
        <v>261</v>
      </c>
      <c r="D122" s="74" t="s">
        <v>261</v>
      </c>
      <c r="E122" s="73" t="s">
        <v>264</v>
      </c>
      <c r="F122" s="76">
        <f t="shared" si="29"/>
        <v>8</v>
      </c>
      <c r="G122" s="76">
        <f t="shared" si="29"/>
        <v>4</v>
      </c>
      <c r="H122" s="76">
        <f t="shared" si="29"/>
        <v>7</v>
      </c>
      <c r="I122" s="76">
        <f t="shared" si="29"/>
        <v>10</v>
      </c>
      <c r="J122" s="76">
        <f t="shared" si="29"/>
        <v>15</v>
      </c>
      <c r="K122" s="76">
        <f t="shared" si="29"/>
        <v>31</v>
      </c>
      <c r="L122" s="76">
        <f t="shared" si="29"/>
        <v>74</v>
      </c>
      <c r="M122" s="76">
        <f t="shared" si="29"/>
        <v>59</v>
      </c>
      <c r="N122" s="76">
        <f t="shared" si="29"/>
        <v>41</v>
      </c>
      <c r="O122" s="76">
        <f t="shared" si="29"/>
        <v>66</v>
      </c>
      <c r="P122" s="76">
        <f t="shared" si="30"/>
        <v>75</v>
      </c>
      <c r="Q122" s="76">
        <f t="shared" si="30"/>
        <v>66</v>
      </c>
      <c r="R122" s="76">
        <f t="shared" si="30"/>
        <v>52</v>
      </c>
      <c r="S122" s="76">
        <f t="shared" si="30"/>
        <v>72</v>
      </c>
      <c r="T122" s="76">
        <f t="shared" si="30"/>
        <v>68</v>
      </c>
      <c r="U122" s="76">
        <f t="shared" si="30"/>
        <v>68</v>
      </c>
      <c r="V122" s="76">
        <f t="shared" si="30"/>
        <v>55</v>
      </c>
      <c r="W122" s="76">
        <f t="shared" si="30"/>
        <v>35</v>
      </c>
      <c r="X122" s="76">
        <f t="shared" si="30"/>
        <v>45</v>
      </c>
      <c r="Y122" s="76">
        <f t="shared" si="30"/>
        <v>20</v>
      </c>
      <c r="Z122" s="76">
        <f t="shared" si="30"/>
        <v>36</v>
      </c>
      <c r="AA122" s="76">
        <f t="shared" si="30"/>
        <v>28</v>
      </c>
      <c r="AB122" s="76">
        <f t="shared" si="30"/>
        <v>30</v>
      </c>
      <c r="AC122" s="76">
        <f t="shared" si="30"/>
        <v>9</v>
      </c>
    </row>
    <row r="123" spans="1:102" hidden="1">
      <c r="A123" s="8"/>
      <c r="B123" s="74" t="s">
        <v>261</v>
      </c>
      <c r="C123" s="74" t="s">
        <v>261</v>
      </c>
      <c r="D123" s="74" t="s">
        <v>261</v>
      </c>
      <c r="E123" s="73" t="s">
        <v>265</v>
      </c>
      <c r="F123" s="76">
        <f t="shared" si="29"/>
        <v>112</v>
      </c>
      <c r="G123" s="76">
        <f t="shared" si="29"/>
        <v>108</v>
      </c>
      <c r="H123" s="76">
        <f t="shared" si="29"/>
        <v>86</v>
      </c>
      <c r="I123" s="76">
        <f t="shared" si="29"/>
        <v>105</v>
      </c>
      <c r="J123" s="76">
        <f t="shared" si="29"/>
        <v>251</v>
      </c>
      <c r="K123" s="76">
        <f t="shared" si="29"/>
        <v>440</v>
      </c>
      <c r="L123" s="76">
        <f t="shared" si="29"/>
        <v>536</v>
      </c>
      <c r="M123" s="76">
        <f t="shared" si="29"/>
        <v>548</v>
      </c>
      <c r="N123" s="76">
        <f t="shared" si="29"/>
        <v>590</v>
      </c>
      <c r="O123" s="76">
        <f t="shared" si="29"/>
        <v>570</v>
      </c>
      <c r="P123" s="76">
        <f t="shared" si="30"/>
        <v>473</v>
      </c>
      <c r="Q123" s="76">
        <f t="shared" si="30"/>
        <v>446</v>
      </c>
      <c r="R123" s="76">
        <f t="shared" si="30"/>
        <v>483</v>
      </c>
      <c r="S123" s="76">
        <f t="shared" si="30"/>
        <v>522</v>
      </c>
      <c r="T123" s="76">
        <f t="shared" si="30"/>
        <v>570</v>
      </c>
      <c r="U123" s="76">
        <f t="shared" si="30"/>
        <v>515</v>
      </c>
      <c r="V123" s="76">
        <f t="shared" si="30"/>
        <v>537</v>
      </c>
      <c r="W123" s="76">
        <f t="shared" si="30"/>
        <v>545</v>
      </c>
      <c r="X123" s="76">
        <f t="shared" si="30"/>
        <v>478</v>
      </c>
      <c r="Y123" s="76">
        <f t="shared" si="30"/>
        <v>381</v>
      </c>
      <c r="Z123" s="76">
        <f t="shared" si="30"/>
        <v>297</v>
      </c>
      <c r="AA123" s="76">
        <f t="shared" si="30"/>
        <v>303</v>
      </c>
      <c r="AB123" s="76">
        <f t="shared" si="30"/>
        <v>267</v>
      </c>
      <c r="AC123" s="76">
        <f t="shared" si="30"/>
        <v>162</v>
      </c>
    </row>
    <row r="124" spans="1:102" hidden="1">
      <c r="A124" s="8"/>
      <c r="B124" s="74" t="s">
        <v>261</v>
      </c>
      <c r="C124" s="74" t="s">
        <v>261</v>
      </c>
      <c r="D124" s="74" t="s">
        <v>261</v>
      </c>
      <c r="E124" s="73" t="s">
        <v>266</v>
      </c>
      <c r="F124" s="76">
        <f t="shared" si="29"/>
        <v>10</v>
      </c>
      <c r="G124" s="76">
        <f t="shared" si="29"/>
        <v>13</v>
      </c>
      <c r="H124" s="76">
        <f t="shared" si="29"/>
        <v>8</v>
      </c>
      <c r="I124" s="76">
        <f t="shared" si="29"/>
        <v>9</v>
      </c>
      <c r="J124" s="76">
        <f t="shared" si="29"/>
        <v>26</v>
      </c>
      <c r="K124" s="76">
        <f t="shared" si="29"/>
        <v>70</v>
      </c>
      <c r="L124" s="76">
        <f t="shared" si="29"/>
        <v>168</v>
      </c>
      <c r="M124" s="76">
        <f t="shared" si="29"/>
        <v>284</v>
      </c>
      <c r="N124" s="76">
        <f t="shared" si="29"/>
        <v>314</v>
      </c>
      <c r="O124" s="76">
        <f t="shared" si="29"/>
        <v>290</v>
      </c>
      <c r="P124" s="76">
        <f t="shared" si="30"/>
        <v>219</v>
      </c>
      <c r="Q124" s="76">
        <f t="shared" si="30"/>
        <v>287</v>
      </c>
      <c r="R124" s="76">
        <f t="shared" si="30"/>
        <v>333</v>
      </c>
      <c r="S124" s="76">
        <f t="shared" si="30"/>
        <v>368</v>
      </c>
      <c r="T124" s="76">
        <f t="shared" si="30"/>
        <v>463</v>
      </c>
      <c r="U124" s="76">
        <f t="shared" si="30"/>
        <v>419</v>
      </c>
      <c r="V124" s="76">
        <f t="shared" si="30"/>
        <v>579</v>
      </c>
      <c r="W124" s="76">
        <f t="shared" si="30"/>
        <v>545</v>
      </c>
      <c r="X124" s="76">
        <f t="shared" si="30"/>
        <v>531</v>
      </c>
      <c r="Y124" s="76">
        <f t="shared" si="30"/>
        <v>425</v>
      </c>
      <c r="Z124" s="76">
        <f t="shared" si="30"/>
        <v>412</v>
      </c>
      <c r="AA124" s="76">
        <f t="shared" si="30"/>
        <v>299</v>
      </c>
      <c r="AB124" s="76">
        <f t="shared" si="30"/>
        <v>194</v>
      </c>
      <c r="AC124" s="76">
        <f t="shared" si="30"/>
        <v>80</v>
      </c>
    </row>
    <row r="125" spans="1:102" hidden="1">
      <c r="A125" s="8"/>
      <c r="B125" s="74" t="s">
        <v>261</v>
      </c>
      <c r="C125" s="74" t="s">
        <v>261</v>
      </c>
      <c r="D125" s="74" t="s">
        <v>261</v>
      </c>
      <c r="E125" s="73" t="s">
        <v>267</v>
      </c>
      <c r="F125" s="76">
        <f t="shared" si="29"/>
        <v>102</v>
      </c>
      <c r="G125" s="76">
        <f t="shared" si="29"/>
        <v>66</v>
      </c>
      <c r="H125" s="76">
        <f t="shared" si="29"/>
        <v>41</v>
      </c>
      <c r="I125" s="76">
        <f t="shared" si="29"/>
        <v>32</v>
      </c>
      <c r="J125" s="76">
        <f t="shared" si="29"/>
        <v>97</v>
      </c>
      <c r="K125" s="76">
        <f t="shared" si="29"/>
        <v>403</v>
      </c>
      <c r="L125" s="76">
        <f t="shared" si="29"/>
        <v>1072</v>
      </c>
      <c r="M125" s="76">
        <f t="shared" si="29"/>
        <v>2028</v>
      </c>
      <c r="N125" s="76">
        <f t="shared" si="29"/>
        <v>1976</v>
      </c>
      <c r="O125" s="76">
        <f t="shared" si="29"/>
        <v>1340</v>
      </c>
      <c r="P125" s="76">
        <f t="shared" si="30"/>
        <v>1052</v>
      </c>
      <c r="Q125" s="76">
        <f t="shared" si="30"/>
        <v>983</v>
      </c>
      <c r="R125" s="76">
        <f t="shared" si="30"/>
        <v>1126</v>
      </c>
      <c r="S125" s="76">
        <f t="shared" si="30"/>
        <v>1242</v>
      </c>
      <c r="T125" s="76">
        <f t="shared" si="30"/>
        <v>1541</v>
      </c>
      <c r="U125" s="76">
        <f t="shared" si="30"/>
        <v>2226</v>
      </c>
      <c r="V125" s="76">
        <f t="shared" si="30"/>
        <v>2745</v>
      </c>
      <c r="W125" s="76">
        <f t="shared" si="30"/>
        <v>2719</v>
      </c>
      <c r="X125" s="76">
        <f t="shared" si="30"/>
        <v>2214</v>
      </c>
      <c r="Y125" s="76">
        <f t="shared" si="30"/>
        <v>2022</v>
      </c>
      <c r="Z125" s="76">
        <f t="shared" si="30"/>
        <v>1554</v>
      </c>
      <c r="AA125" s="76">
        <f t="shared" si="30"/>
        <v>1072</v>
      </c>
      <c r="AB125" s="76">
        <f t="shared" si="30"/>
        <v>744</v>
      </c>
      <c r="AC125" s="76">
        <f t="shared" si="30"/>
        <v>351</v>
      </c>
    </row>
    <row r="126" spans="1:102" hidden="1">
      <c r="A126" s="8"/>
      <c r="B126" s="74" t="s">
        <v>261</v>
      </c>
      <c r="C126" s="74" t="s">
        <v>261</v>
      </c>
      <c r="D126" s="74" t="s">
        <v>261</v>
      </c>
      <c r="E126" s="73" t="s">
        <v>268</v>
      </c>
      <c r="F126" s="76">
        <f t="shared" si="29"/>
        <v>96</v>
      </c>
      <c r="G126" s="76">
        <f t="shared" si="29"/>
        <v>105</v>
      </c>
      <c r="H126" s="76">
        <f t="shared" si="29"/>
        <v>119</v>
      </c>
      <c r="I126" s="76">
        <f t="shared" si="29"/>
        <v>260</v>
      </c>
      <c r="J126" s="76">
        <f t="shared" si="29"/>
        <v>445</v>
      </c>
      <c r="K126" s="76">
        <f t="shared" si="29"/>
        <v>861</v>
      </c>
      <c r="L126" s="76">
        <f t="shared" si="29"/>
        <v>1591</v>
      </c>
      <c r="M126" s="76">
        <f t="shared" si="29"/>
        <v>1745</v>
      </c>
      <c r="N126" s="76">
        <f t="shared" si="29"/>
        <v>2228</v>
      </c>
      <c r="O126" s="76">
        <f t="shared" si="29"/>
        <v>2580</v>
      </c>
      <c r="P126" s="76">
        <f t="shared" si="30"/>
        <v>2460</v>
      </c>
      <c r="Q126" s="76">
        <f t="shared" si="30"/>
        <v>2450</v>
      </c>
      <c r="R126" s="76">
        <f t="shared" si="30"/>
        <v>2120</v>
      </c>
      <c r="S126" s="76">
        <f t="shared" si="30"/>
        <v>1934</v>
      </c>
      <c r="T126" s="76">
        <f t="shared" si="30"/>
        <v>1632</v>
      </c>
      <c r="U126" s="76">
        <f t="shared" si="30"/>
        <v>1396</v>
      </c>
      <c r="V126" s="76">
        <f t="shared" si="30"/>
        <v>1226</v>
      </c>
      <c r="W126" s="76">
        <f t="shared" si="30"/>
        <v>1051</v>
      </c>
      <c r="X126" s="76">
        <f t="shared" si="30"/>
        <v>933</v>
      </c>
      <c r="Y126" s="76">
        <f t="shared" si="30"/>
        <v>795</v>
      </c>
      <c r="Z126" s="76">
        <f t="shared" si="30"/>
        <v>536</v>
      </c>
      <c r="AA126" s="76">
        <f t="shared" si="30"/>
        <v>395</v>
      </c>
      <c r="AB126" s="76">
        <f t="shared" si="30"/>
        <v>289</v>
      </c>
      <c r="AC126" s="76">
        <f t="shared" si="30"/>
        <v>177</v>
      </c>
    </row>
    <row r="127" spans="1:102" hidden="1">
      <c r="A127" s="8"/>
      <c r="B127" s="74" t="s">
        <v>261</v>
      </c>
      <c r="C127" s="74" t="s">
        <v>261</v>
      </c>
      <c r="D127" s="74" t="s">
        <v>261</v>
      </c>
      <c r="E127" s="73" t="s">
        <v>269</v>
      </c>
      <c r="F127" s="76">
        <f t="shared" si="29"/>
        <v>20</v>
      </c>
      <c r="G127" s="76">
        <f t="shared" si="29"/>
        <v>21</v>
      </c>
      <c r="H127" s="76">
        <f t="shared" si="29"/>
        <v>28</v>
      </c>
      <c r="I127" s="76">
        <f t="shared" si="29"/>
        <v>58</v>
      </c>
      <c r="J127" s="76">
        <f t="shared" si="29"/>
        <v>44</v>
      </c>
      <c r="K127" s="76">
        <f t="shared" si="29"/>
        <v>102</v>
      </c>
      <c r="L127" s="76">
        <f t="shared" si="29"/>
        <v>213</v>
      </c>
      <c r="M127" s="76">
        <f t="shared" si="29"/>
        <v>299</v>
      </c>
      <c r="N127" s="76">
        <f t="shared" si="29"/>
        <v>251</v>
      </c>
      <c r="O127" s="76">
        <f t="shared" si="29"/>
        <v>408</v>
      </c>
      <c r="P127" s="76">
        <f t="shared" si="30"/>
        <v>336</v>
      </c>
      <c r="Q127" s="76">
        <f t="shared" si="30"/>
        <v>361</v>
      </c>
      <c r="R127" s="76">
        <f t="shared" si="30"/>
        <v>359</v>
      </c>
      <c r="S127" s="76">
        <f t="shared" si="30"/>
        <v>451</v>
      </c>
      <c r="T127" s="76">
        <f t="shared" si="30"/>
        <v>278</v>
      </c>
      <c r="U127" s="76">
        <f t="shared" si="30"/>
        <v>210</v>
      </c>
      <c r="V127" s="76">
        <f t="shared" si="30"/>
        <v>115</v>
      </c>
      <c r="W127" s="76">
        <f t="shared" si="30"/>
        <v>104</v>
      </c>
      <c r="X127" s="76">
        <f t="shared" si="30"/>
        <v>78</v>
      </c>
      <c r="Y127" s="76">
        <f t="shared" si="30"/>
        <v>66</v>
      </c>
      <c r="Z127" s="76">
        <f t="shared" si="30"/>
        <v>58</v>
      </c>
      <c r="AA127" s="76">
        <f t="shared" si="30"/>
        <v>48</v>
      </c>
      <c r="AB127" s="76">
        <f t="shared" si="30"/>
        <v>49</v>
      </c>
      <c r="AC127" s="76">
        <f t="shared" si="30"/>
        <v>31</v>
      </c>
    </row>
    <row r="128" spans="1:102" hidden="1">
      <c r="A128" s="8"/>
      <c r="B128" s="74" t="s">
        <v>261</v>
      </c>
      <c r="C128" s="74" t="s">
        <v>261</v>
      </c>
      <c r="D128" s="74" t="s">
        <v>261</v>
      </c>
      <c r="E128" s="73" t="s">
        <v>270</v>
      </c>
      <c r="F128" s="76">
        <f t="shared" si="29"/>
        <v>15</v>
      </c>
      <c r="G128" s="76">
        <f t="shared" si="29"/>
        <v>19</v>
      </c>
      <c r="H128" s="76">
        <f t="shared" si="29"/>
        <v>19</v>
      </c>
      <c r="I128" s="76">
        <f t="shared" si="29"/>
        <v>17</v>
      </c>
      <c r="J128" s="76">
        <f t="shared" si="29"/>
        <v>25</v>
      </c>
      <c r="K128" s="76">
        <f t="shared" si="29"/>
        <v>52</v>
      </c>
      <c r="L128" s="76">
        <f t="shared" si="29"/>
        <v>78</v>
      </c>
      <c r="M128" s="76">
        <f t="shared" si="29"/>
        <v>74</v>
      </c>
      <c r="N128" s="76">
        <f t="shared" si="29"/>
        <v>75</v>
      </c>
      <c r="O128" s="76">
        <f t="shared" si="29"/>
        <v>104</v>
      </c>
      <c r="P128" s="76">
        <f t="shared" si="30"/>
        <v>77</v>
      </c>
      <c r="Q128" s="76">
        <f t="shared" si="30"/>
        <v>74</v>
      </c>
      <c r="R128" s="76">
        <f t="shared" si="30"/>
        <v>75</v>
      </c>
      <c r="S128" s="76">
        <f t="shared" si="30"/>
        <v>73</v>
      </c>
      <c r="T128" s="76">
        <f t="shared" si="30"/>
        <v>69</v>
      </c>
      <c r="U128" s="76">
        <f t="shared" si="30"/>
        <v>40</v>
      </c>
      <c r="V128" s="76">
        <f t="shared" si="30"/>
        <v>19</v>
      </c>
      <c r="W128" s="76">
        <f t="shared" si="30"/>
        <v>20</v>
      </c>
      <c r="X128" s="76">
        <f t="shared" si="30"/>
        <v>14</v>
      </c>
      <c r="Y128" s="76">
        <f t="shared" si="30"/>
        <v>18</v>
      </c>
      <c r="Z128" s="76">
        <f t="shared" si="30"/>
        <v>27</v>
      </c>
      <c r="AA128" s="76">
        <f t="shared" si="30"/>
        <v>18</v>
      </c>
      <c r="AB128" s="76">
        <f t="shared" si="30"/>
        <v>23</v>
      </c>
      <c r="AC128" s="76">
        <f t="shared" si="30"/>
        <v>31</v>
      </c>
    </row>
    <row r="129" spans="1:29" hidden="1">
      <c r="A129" s="8"/>
      <c r="B129" s="74" t="s">
        <v>261</v>
      </c>
      <c r="C129" s="74" t="s">
        <v>261</v>
      </c>
      <c r="D129" s="74" t="s">
        <v>261</v>
      </c>
      <c r="E129" s="73" t="s">
        <v>271</v>
      </c>
      <c r="F129" s="76">
        <f t="shared" si="29"/>
        <v>0</v>
      </c>
      <c r="G129" s="76">
        <f t="shared" si="29"/>
        <v>0</v>
      </c>
      <c r="H129" s="76">
        <f t="shared" si="29"/>
        <v>1</v>
      </c>
      <c r="I129" s="76">
        <f t="shared" si="29"/>
        <v>0</v>
      </c>
      <c r="J129" s="76">
        <f t="shared" si="29"/>
        <v>0</v>
      </c>
      <c r="K129" s="76">
        <f t="shared" si="29"/>
        <v>1</v>
      </c>
      <c r="L129" s="76">
        <f t="shared" si="29"/>
        <v>7</v>
      </c>
      <c r="M129" s="76">
        <f t="shared" si="29"/>
        <v>21</v>
      </c>
      <c r="N129" s="76">
        <f t="shared" si="29"/>
        <v>6</v>
      </c>
      <c r="O129" s="76">
        <f t="shared" si="29"/>
        <v>9</v>
      </c>
      <c r="P129" s="76">
        <f t="shared" si="30"/>
        <v>14</v>
      </c>
      <c r="Q129" s="76">
        <f t="shared" si="30"/>
        <v>12</v>
      </c>
      <c r="R129" s="76">
        <f t="shared" si="30"/>
        <v>6</v>
      </c>
      <c r="S129" s="76">
        <f t="shared" si="30"/>
        <v>13</v>
      </c>
      <c r="T129" s="76">
        <f t="shared" si="30"/>
        <v>6</v>
      </c>
      <c r="U129" s="76">
        <f t="shared" si="30"/>
        <v>4</v>
      </c>
      <c r="V129" s="76">
        <f t="shared" si="30"/>
        <v>2</v>
      </c>
      <c r="W129" s="76">
        <f t="shared" si="30"/>
        <v>1</v>
      </c>
      <c r="X129" s="76">
        <f t="shared" si="30"/>
        <v>0</v>
      </c>
      <c r="Y129" s="76">
        <f t="shared" si="30"/>
        <v>0</v>
      </c>
      <c r="Z129" s="76">
        <f t="shared" si="30"/>
        <v>0</v>
      </c>
      <c r="AA129" s="76">
        <f t="shared" si="30"/>
        <v>4</v>
      </c>
      <c r="AB129" s="76">
        <f t="shared" si="30"/>
        <v>1</v>
      </c>
      <c r="AC129" s="76">
        <f t="shared" si="30"/>
        <v>0</v>
      </c>
    </row>
    <row r="130" spans="1:29" hidden="1">
      <c r="A130" s="8"/>
      <c r="B130" s="60" t="s">
        <v>15</v>
      </c>
      <c r="C130" s="61" t="s">
        <v>16</v>
      </c>
      <c r="D130" s="72" t="s">
        <v>17</v>
      </c>
      <c r="E130" s="89" t="s">
        <v>262</v>
      </c>
      <c r="F130" s="76">
        <f>SUM(F131:F139)</f>
        <v>154</v>
      </c>
      <c r="G130" s="76">
        <f t="shared" ref="G130:AC130" si="31">SUM(G131:G139)</f>
        <v>102</v>
      </c>
      <c r="H130" s="76">
        <f t="shared" si="31"/>
        <v>80</v>
      </c>
      <c r="I130" s="76">
        <f t="shared" si="31"/>
        <v>71</v>
      </c>
      <c r="J130" s="76">
        <f t="shared" si="31"/>
        <v>133</v>
      </c>
      <c r="K130" s="76">
        <f t="shared" si="31"/>
        <v>464</v>
      </c>
      <c r="L130" s="76">
        <f t="shared" si="31"/>
        <v>972</v>
      </c>
      <c r="M130" s="76">
        <f t="shared" si="31"/>
        <v>1463</v>
      </c>
      <c r="N130" s="76">
        <f t="shared" si="31"/>
        <v>1520</v>
      </c>
      <c r="O130" s="76">
        <f t="shared" si="31"/>
        <v>1315</v>
      </c>
      <c r="P130" s="76">
        <f t="shared" si="31"/>
        <v>1232</v>
      </c>
      <c r="Q130" s="76">
        <f t="shared" si="31"/>
        <v>1343</v>
      </c>
      <c r="R130" s="76">
        <f t="shared" si="31"/>
        <v>1222</v>
      </c>
      <c r="S130" s="76">
        <f t="shared" si="31"/>
        <v>1456</v>
      </c>
      <c r="T130" s="76">
        <f t="shared" si="31"/>
        <v>1436</v>
      </c>
      <c r="U130" s="76">
        <f t="shared" si="31"/>
        <v>1525</v>
      </c>
      <c r="V130" s="76">
        <f t="shared" si="31"/>
        <v>1459</v>
      </c>
      <c r="W130" s="76">
        <f t="shared" si="31"/>
        <v>1467</v>
      </c>
      <c r="X130" s="76">
        <f t="shared" si="31"/>
        <v>1431</v>
      </c>
      <c r="Y130" s="76">
        <f t="shared" si="31"/>
        <v>1207</v>
      </c>
      <c r="Z130" s="76">
        <f t="shared" si="31"/>
        <v>1029</v>
      </c>
      <c r="AA130" s="76">
        <f t="shared" si="31"/>
        <v>810</v>
      </c>
      <c r="AB130" s="76">
        <f t="shared" si="31"/>
        <v>558</v>
      </c>
      <c r="AC130" s="76">
        <f t="shared" si="31"/>
        <v>321</v>
      </c>
    </row>
    <row r="131" spans="1:29" hidden="1">
      <c r="A131" s="8"/>
      <c r="B131" s="60" t="s">
        <v>15</v>
      </c>
      <c r="C131" s="61" t="s">
        <v>16</v>
      </c>
      <c r="D131" s="72" t="s">
        <v>17</v>
      </c>
      <c r="E131" s="73" t="s">
        <v>263</v>
      </c>
      <c r="F131" s="9">
        <f t="shared" ref="F131:F139" si="32">SUM(G551:J551)</f>
        <v>144</v>
      </c>
      <c r="G131" s="9">
        <f t="shared" ref="G131:G139" si="33">SUM(K551:N551)</f>
        <v>93</v>
      </c>
      <c r="H131" s="9">
        <f t="shared" ref="H131:H139" si="34">SUM(O551:R551)</f>
        <v>71</v>
      </c>
      <c r="I131" s="9">
        <f t="shared" ref="I131:I139" si="35">SUM(S551:V551)</f>
        <v>51</v>
      </c>
      <c r="J131" s="9">
        <f t="shared" ref="J131:J139" si="36">SUM(W551:Z551)</f>
        <v>108</v>
      </c>
      <c r="K131" s="9">
        <f t="shared" ref="K131:K139" si="37">SUM(AA551:AD551)</f>
        <v>394</v>
      </c>
      <c r="L131" s="9">
        <f t="shared" ref="L131:L139" si="38">SUM(AE551:AH551)</f>
        <v>830</v>
      </c>
      <c r="M131" s="9">
        <f t="shared" ref="M131:M139" si="39">SUM(AI551:AL551)</f>
        <v>1234</v>
      </c>
      <c r="N131" s="9">
        <f t="shared" ref="N131:N139" si="40">SUM(AM551:AP551)</f>
        <v>1304</v>
      </c>
      <c r="O131" s="9">
        <f t="shared" ref="O131:O139" si="41">SUM(AQ551:AT551)</f>
        <v>1126</v>
      </c>
      <c r="P131" s="9">
        <f t="shared" ref="P131:P139" si="42">SUM(AU551:AX551)</f>
        <v>1067</v>
      </c>
      <c r="Q131" s="9">
        <f t="shared" ref="Q131:Q139" si="43">SUM(AY551:BB551)</f>
        <v>1177</v>
      </c>
      <c r="R131" s="9">
        <f t="shared" ref="R131:R139" si="44">SUM(BC551:BF551)</f>
        <v>1085</v>
      </c>
      <c r="S131" s="9">
        <f t="shared" ref="S131:S139" si="45">SUM(BG551:BJ551)</f>
        <v>1285</v>
      </c>
      <c r="T131" s="9">
        <f t="shared" ref="T131:T139" si="46">SUM(BK551:BN551)</f>
        <v>1262</v>
      </c>
      <c r="U131" s="9">
        <f t="shared" ref="U131:U139" si="47">SUM(BO551:BR551)</f>
        <v>1328</v>
      </c>
      <c r="V131" s="9">
        <f t="shared" ref="V131:V139" si="48">SUM(BS551:BV551)</f>
        <v>1264</v>
      </c>
      <c r="W131" s="9">
        <f t="shared" ref="W131:W139" si="49">SUM(BW551:BZ551)</f>
        <v>1283</v>
      </c>
      <c r="X131" s="9">
        <f t="shared" ref="X131:X139" si="50">SUM(CA551:CD551)</f>
        <v>1283</v>
      </c>
      <c r="Y131" s="9">
        <f t="shared" ref="Y131:Y139" si="51">SUM(CE551:CH551)</f>
        <v>1099</v>
      </c>
      <c r="Z131" s="9">
        <f t="shared" ref="Z131:Z139" si="52">SUM(CI551:CL551)</f>
        <v>929</v>
      </c>
      <c r="AA131" s="9">
        <f t="shared" ref="AA131:AA139" si="53">SUM(CM551:CP551)</f>
        <v>717</v>
      </c>
      <c r="AB131" s="9">
        <f t="shared" ref="AB131:AB139" si="54">SUM(CQ551:CT551)</f>
        <v>489</v>
      </c>
      <c r="AC131" s="9">
        <f t="shared" ref="AC131:AC139" si="55">SUM(CU551:CX551)</f>
        <v>288</v>
      </c>
    </row>
    <row r="132" spans="1:29" hidden="1">
      <c r="A132" s="8"/>
      <c r="B132" s="60" t="s">
        <v>15</v>
      </c>
      <c r="C132" s="61" t="s">
        <v>16</v>
      </c>
      <c r="D132" s="72" t="s">
        <v>17</v>
      </c>
      <c r="E132" s="73" t="s">
        <v>264</v>
      </c>
      <c r="F132" s="9">
        <f t="shared" si="32"/>
        <v>0</v>
      </c>
      <c r="G132" s="9">
        <f t="shared" si="33"/>
        <v>0</v>
      </c>
      <c r="H132" s="9">
        <f t="shared" si="34"/>
        <v>0</v>
      </c>
      <c r="I132" s="9">
        <f t="shared" si="35"/>
        <v>0</v>
      </c>
      <c r="J132" s="9">
        <f t="shared" si="36"/>
        <v>0</v>
      </c>
      <c r="K132" s="9">
        <f t="shared" si="37"/>
        <v>1</v>
      </c>
      <c r="L132" s="9">
        <f t="shared" si="38"/>
        <v>4</v>
      </c>
      <c r="M132" s="9">
        <f t="shared" si="39"/>
        <v>4</v>
      </c>
      <c r="N132" s="9">
        <f t="shared" si="40"/>
        <v>0</v>
      </c>
      <c r="O132" s="9">
        <f t="shared" si="41"/>
        <v>1</v>
      </c>
      <c r="P132" s="9">
        <f t="shared" si="42"/>
        <v>3</v>
      </c>
      <c r="Q132" s="9">
        <f t="shared" si="43"/>
        <v>1</v>
      </c>
      <c r="R132" s="9">
        <f t="shared" si="44"/>
        <v>0</v>
      </c>
      <c r="S132" s="9">
        <f t="shared" si="45"/>
        <v>2</v>
      </c>
      <c r="T132" s="9">
        <f t="shared" si="46"/>
        <v>0</v>
      </c>
      <c r="U132" s="9">
        <f t="shared" si="47"/>
        <v>0</v>
      </c>
      <c r="V132" s="9">
        <f t="shared" si="48"/>
        <v>1</v>
      </c>
      <c r="W132" s="9">
        <f t="shared" si="49"/>
        <v>0</v>
      </c>
      <c r="X132" s="9">
        <f t="shared" si="50"/>
        <v>4</v>
      </c>
      <c r="Y132" s="9">
        <f t="shared" si="51"/>
        <v>0</v>
      </c>
      <c r="Z132" s="9">
        <f t="shared" si="52"/>
        <v>2</v>
      </c>
      <c r="AA132" s="9">
        <f t="shared" si="53"/>
        <v>2</v>
      </c>
      <c r="AB132" s="9">
        <f t="shared" si="54"/>
        <v>2</v>
      </c>
      <c r="AC132" s="9">
        <f t="shared" si="55"/>
        <v>0</v>
      </c>
    </row>
    <row r="133" spans="1:29" hidden="1">
      <c r="A133" s="8"/>
      <c r="B133" s="60" t="s">
        <v>15</v>
      </c>
      <c r="C133" s="61" t="s">
        <v>16</v>
      </c>
      <c r="D133" s="72" t="s">
        <v>17</v>
      </c>
      <c r="E133" s="73" t="s">
        <v>265</v>
      </c>
      <c r="F133" s="9">
        <f t="shared" si="32"/>
        <v>3</v>
      </c>
      <c r="G133" s="9">
        <f t="shared" si="33"/>
        <v>3</v>
      </c>
      <c r="H133" s="9">
        <f t="shared" si="34"/>
        <v>3</v>
      </c>
      <c r="I133" s="9">
        <f t="shared" si="35"/>
        <v>4</v>
      </c>
      <c r="J133" s="9">
        <f t="shared" si="36"/>
        <v>9</v>
      </c>
      <c r="K133" s="9">
        <f t="shared" si="37"/>
        <v>21</v>
      </c>
      <c r="L133" s="9">
        <f t="shared" si="38"/>
        <v>29</v>
      </c>
      <c r="M133" s="9">
        <f t="shared" si="39"/>
        <v>29</v>
      </c>
      <c r="N133" s="9">
        <f t="shared" si="40"/>
        <v>24</v>
      </c>
      <c r="O133" s="9">
        <f t="shared" si="41"/>
        <v>25</v>
      </c>
      <c r="P133" s="9">
        <f t="shared" si="42"/>
        <v>23</v>
      </c>
      <c r="Q133" s="9">
        <f t="shared" si="43"/>
        <v>24</v>
      </c>
      <c r="R133" s="9">
        <f t="shared" si="44"/>
        <v>27</v>
      </c>
      <c r="S133" s="9">
        <f t="shared" si="45"/>
        <v>29</v>
      </c>
      <c r="T133" s="9">
        <f t="shared" si="46"/>
        <v>32</v>
      </c>
      <c r="U133" s="9">
        <f t="shared" si="47"/>
        <v>29</v>
      </c>
      <c r="V133" s="9">
        <f t="shared" si="48"/>
        <v>32</v>
      </c>
      <c r="W133" s="9">
        <f t="shared" si="49"/>
        <v>27</v>
      </c>
      <c r="X133" s="9">
        <f t="shared" si="50"/>
        <v>22</v>
      </c>
      <c r="Y133" s="9">
        <f t="shared" si="51"/>
        <v>19</v>
      </c>
      <c r="Z133" s="9">
        <f t="shared" si="52"/>
        <v>16</v>
      </c>
      <c r="AA133" s="9">
        <f t="shared" si="53"/>
        <v>18</v>
      </c>
      <c r="AB133" s="9">
        <f t="shared" si="54"/>
        <v>14</v>
      </c>
      <c r="AC133" s="9">
        <f t="shared" si="55"/>
        <v>7</v>
      </c>
    </row>
    <row r="134" spans="1:29" hidden="1">
      <c r="A134" s="8"/>
      <c r="B134" s="60" t="s">
        <v>15</v>
      </c>
      <c r="C134" s="61" t="s">
        <v>16</v>
      </c>
      <c r="D134" s="72" t="s">
        <v>17</v>
      </c>
      <c r="E134" s="73" t="s">
        <v>266</v>
      </c>
      <c r="F134" s="9">
        <f t="shared" si="32"/>
        <v>2</v>
      </c>
      <c r="G134" s="9">
        <f t="shared" si="33"/>
        <v>1</v>
      </c>
      <c r="H134" s="9">
        <f t="shared" si="34"/>
        <v>0</v>
      </c>
      <c r="I134" s="9">
        <f t="shared" si="35"/>
        <v>0</v>
      </c>
      <c r="J134" s="9">
        <f t="shared" si="36"/>
        <v>0</v>
      </c>
      <c r="K134" s="9">
        <f t="shared" si="37"/>
        <v>5</v>
      </c>
      <c r="L134" s="9">
        <f t="shared" si="38"/>
        <v>8</v>
      </c>
      <c r="M134" s="9">
        <f t="shared" si="39"/>
        <v>10</v>
      </c>
      <c r="N134" s="9">
        <f t="shared" si="40"/>
        <v>13</v>
      </c>
      <c r="O134" s="9">
        <f t="shared" si="41"/>
        <v>14</v>
      </c>
      <c r="P134" s="9">
        <f t="shared" si="42"/>
        <v>7</v>
      </c>
      <c r="Q134" s="9">
        <f t="shared" si="43"/>
        <v>15</v>
      </c>
      <c r="R134" s="9">
        <f t="shared" si="44"/>
        <v>12</v>
      </c>
      <c r="S134" s="9">
        <f t="shared" si="45"/>
        <v>16</v>
      </c>
      <c r="T134" s="9">
        <f t="shared" si="46"/>
        <v>21</v>
      </c>
      <c r="U134" s="9">
        <f t="shared" si="47"/>
        <v>20</v>
      </c>
      <c r="V134" s="9">
        <f t="shared" si="48"/>
        <v>20</v>
      </c>
      <c r="W134" s="9">
        <f t="shared" si="49"/>
        <v>27</v>
      </c>
      <c r="X134" s="9">
        <f t="shared" si="50"/>
        <v>26</v>
      </c>
      <c r="Y134" s="9">
        <f t="shared" si="51"/>
        <v>13</v>
      </c>
      <c r="Z134" s="9">
        <f t="shared" si="52"/>
        <v>25</v>
      </c>
      <c r="AA134" s="9">
        <f t="shared" si="53"/>
        <v>21</v>
      </c>
      <c r="AB134" s="9">
        <f t="shared" si="54"/>
        <v>6</v>
      </c>
      <c r="AC134" s="9">
        <f t="shared" si="55"/>
        <v>1</v>
      </c>
    </row>
    <row r="135" spans="1:29" hidden="1">
      <c r="A135" s="8"/>
      <c r="B135" s="60" t="s">
        <v>15</v>
      </c>
      <c r="C135" s="61" t="s">
        <v>16</v>
      </c>
      <c r="D135" s="72" t="s">
        <v>17</v>
      </c>
      <c r="E135" s="73" t="s">
        <v>267</v>
      </c>
      <c r="F135" s="9">
        <f t="shared" si="32"/>
        <v>2</v>
      </c>
      <c r="G135" s="9">
        <f t="shared" si="33"/>
        <v>1</v>
      </c>
      <c r="H135" s="9">
        <f t="shared" si="34"/>
        <v>0</v>
      </c>
      <c r="I135" s="9">
        <f t="shared" si="35"/>
        <v>1</v>
      </c>
      <c r="J135" s="9">
        <f t="shared" si="36"/>
        <v>1</v>
      </c>
      <c r="K135" s="9">
        <f t="shared" si="37"/>
        <v>18</v>
      </c>
      <c r="L135" s="9">
        <f t="shared" si="38"/>
        <v>56</v>
      </c>
      <c r="M135" s="9">
        <f t="shared" si="39"/>
        <v>117</v>
      </c>
      <c r="N135" s="9">
        <f t="shared" si="40"/>
        <v>90</v>
      </c>
      <c r="O135" s="9">
        <f t="shared" si="41"/>
        <v>56</v>
      </c>
      <c r="P135" s="9">
        <f t="shared" si="42"/>
        <v>34</v>
      </c>
      <c r="Q135" s="9">
        <f t="shared" si="43"/>
        <v>31</v>
      </c>
      <c r="R135" s="9">
        <f t="shared" si="44"/>
        <v>20</v>
      </c>
      <c r="S135" s="9">
        <f t="shared" si="45"/>
        <v>32</v>
      </c>
      <c r="T135" s="9">
        <f t="shared" si="46"/>
        <v>38</v>
      </c>
      <c r="U135" s="9">
        <f t="shared" si="47"/>
        <v>74</v>
      </c>
      <c r="V135" s="9">
        <f t="shared" si="48"/>
        <v>109</v>
      </c>
      <c r="W135" s="9">
        <f t="shared" si="49"/>
        <v>98</v>
      </c>
      <c r="X135" s="9">
        <f t="shared" si="50"/>
        <v>60</v>
      </c>
      <c r="Y135" s="9">
        <f t="shared" si="51"/>
        <v>50</v>
      </c>
      <c r="Z135" s="9">
        <f t="shared" si="52"/>
        <v>37</v>
      </c>
      <c r="AA135" s="9">
        <f t="shared" si="53"/>
        <v>35</v>
      </c>
      <c r="AB135" s="9">
        <f t="shared" si="54"/>
        <v>36</v>
      </c>
      <c r="AC135" s="9">
        <f t="shared" si="55"/>
        <v>13</v>
      </c>
    </row>
    <row r="136" spans="1:29" hidden="1">
      <c r="A136" s="8"/>
      <c r="B136" s="60" t="s">
        <v>15</v>
      </c>
      <c r="C136" s="61" t="s">
        <v>16</v>
      </c>
      <c r="D136" s="72" t="s">
        <v>17</v>
      </c>
      <c r="E136" s="73" t="s">
        <v>268</v>
      </c>
      <c r="F136" s="9">
        <f t="shared" si="32"/>
        <v>0</v>
      </c>
      <c r="G136" s="9">
        <f t="shared" si="33"/>
        <v>3</v>
      </c>
      <c r="H136" s="9">
        <f t="shared" si="34"/>
        <v>4</v>
      </c>
      <c r="I136" s="9">
        <f t="shared" si="35"/>
        <v>15</v>
      </c>
      <c r="J136" s="9">
        <f t="shared" si="36"/>
        <v>13</v>
      </c>
      <c r="K136" s="9">
        <f t="shared" si="37"/>
        <v>16</v>
      </c>
      <c r="L136" s="9">
        <f t="shared" si="38"/>
        <v>34</v>
      </c>
      <c r="M136" s="9">
        <f t="shared" si="39"/>
        <v>51</v>
      </c>
      <c r="N136" s="9">
        <f t="shared" si="40"/>
        <v>74</v>
      </c>
      <c r="O136" s="9">
        <f t="shared" si="41"/>
        <v>68</v>
      </c>
      <c r="P136" s="9">
        <f t="shared" si="42"/>
        <v>83</v>
      </c>
      <c r="Q136" s="9">
        <f t="shared" si="43"/>
        <v>79</v>
      </c>
      <c r="R136" s="9">
        <f t="shared" si="44"/>
        <v>62</v>
      </c>
      <c r="S136" s="9">
        <f t="shared" si="45"/>
        <v>58</v>
      </c>
      <c r="T136" s="9">
        <f t="shared" si="46"/>
        <v>62</v>
      </c>
      <c r="U136" s="9">
        <f t="shared" si="47"/>
        <v>55</v>
      </c>
      <c r="V136" s="9">
        <f t="shared" si="48"/>
        <v>28</v>
      </c>
      <c r="W136" s="9">
        <f t="shared" si="49"/>
        <v>28</v>
      </c>
      <c r="X136" s="9">
        <f t="shared" si="50"/>
        <v>34</v>
      </c>
      <c r="Y136" s="9">
        <f t="shared" si="51"/>
        <v>20</v>
      </c>
      <c r="Z136" s="9">
        <f t="shared" si="52"/>
        <v>16</v>
      </c>
      <c r="AA136" s="9">
        <f t="shared" si="53"/>
        <v>14</v>
      </c>
      <c r="AB136" s="9">
        <f t="shared" si="54"/>
        <v>7</v>
      </c>
      <c r="AC136" s="9">
        <f t="shared" si="55"/>
        <v>9</v>
      </c>
    </row>
    <row r="137" spans="1:29" hidden="1">
      <c r="A137" s="8"/>
      <c r="B137" s="60" t="s">
        <v>15</v>
      </c>
      <c r="C137" s="61" t="s">
        <v>16</v>
      </c>
      <c r="D137" s="72" t="s">
        <v>17</v>
      </c>
      <c r="E137" s="73" t="s">
        <v>269</v>
      </c>
      <c r="F137" s="9">
        <f t="shared" si="32"/>
        <v>2</v>
      </c>
      <c r="G137" s="9">
        <f t="shared" si="33"/>
        <v>0</v>
      </c>
      <c r="H137" s="9">
        <f t="shared" si="34"/>
        <v>2</v>
      </c>
      <c r="I137" s="9">
        <f t="shared" si="35"/>
        <v>0</v>
      </c>
      <c r="J137" s="9">
        <f t="shared" si="36"/>
        <v>2</v>
      </c>
      <c r="K137" s="9">
        <f t="shared" si="37"/>
        <v>9</v>
      </c>
      <c r="L137" s="9">
        <f t="shared" si="38"/>
        <v>8</v>
      </c>
      <c r="M137" s="9">
        <f t="shared" si="39"/>
        <v>16</v>
      </c>
      <c r="N137" s="9">
        <f t="shared" si="40"/>
        <v>14</v>
      </c>
      <c r="O137" s="9">
        <f t="shared" si="41"/>
        <v>21</v>
      </c>
      <c r="P137" s="9">
        <f t="shared" si="42"/>
        <v>11</v>
      </c>
      <c r="Q137" s="9">
        <f t="shared" si="43"/>
        <v>14</v>
      </c>
      <c r="R137" s="9">
        <f t="shared" si="44"/>
        <v>15</v>
      </c>
      <c r="S137" s="9">
        <f t="shared" si="45"/>
        <v>31</v>
      </c>
      <c r="T137" s="9">
        <f t="shared" si="46"/>
        <v>18</v>
      </c>
      <c r="U137" s="9">
        <f t="shared" si="47"/>
        <v>17</v>
      </c>
      <c r="V137" s="9">
        <f t="shared" si="48"/>
        <v>5</v>
      </c>
      <c r="W137" s="9">
        <f t="shared" si="49"/>
        <v>4</v>
      </c>
      <c r="X137" s="9">
        <f t="shared" si="50"/>
        <v>2</v>
      </c>
      <c r="Y137" s="9">
        <f t="shared" si="51"/>
        <v>6</v>
      </c>
      <c r="Z137" s="9">
        <f t="shared" si="52"/>
        <v>3</v>
      </c>
      <c r="AA137" s="9">
        <f t="shared" si="53"/>
        <v>3</v>
      </c>
      <c r="AB137" s="9">
        <f t="shared" si="54"/>
        <v>3</v>
      </c>
      <c r="AC137" s="9">
        <f t="shared" si="55"/>
        <v>3</v>
      </c>
    </row>
    <row r="138" spans="1:29" ht="12" hidden="1" customHeight="1">
      <c r="A138" s="8"/>
      <c r="B138" s="60" t="s">
        <v>15</v>
      </c>
      <c r="C138" s="61" t="s">
        <v>16</v>
      </c>
      <c r="D138" s="72" t="s">
        <v>17</v>
      </c>
      <c r="E138" s="73" t="s">
        <v>270</v>
      </c>
      <c r="F138" s="9">
        <f t="shared" si="32"/>
        <v>1</v>
      </c>
      <c r="G138" s="9">
        <f t="shared" si="33"/>
        <v>1</v>
      </c>
      <c r="H138" s="9">
        <f t="shared" si="34"/>
        <v>0</v>
      </c>
      <c r="I138" s="9">
        <f t="shared" si="35"/>
        <v>0</v>
      </c>
      <c r="J138" s="9">
        <f t="shared" si="36"/>
        <v>0</v>
      </c>
      <c r="K138" s="9">
        <f t="shared" si="37"/>
        <v>0</v>
      </c>
      <c r="L138" s="9">
        <f t="shared" si="38"/>
        <v>3</v>
      </c>
      <c r="M138" s="9">
        <f t="shared" si="39"/>
        <v>0</v>
      </c>
      <c r="N138" s="9">
        <f t="shared" si="40"/>
        <v>1</v>
      </c>
      <c r="O138" s="9">
        <f t="shared" si="41"/>
        <v>4</v>
      </c>
      <c r="P138" s="9">
        <f t="shared" si="42"/>
        <v>3</v>
      </c>
      <c r="Q138" s="9">
        <f t="shared" si="43"/>
        <v>2</v>
      </c>
      <c r="R138" s="9">
        <f t="shared" si="44"/>
        <v>1</v>
      </c>
      <c r="S138" s="9">
        <f t="shared" si="45"/>
        <v>3</v>
      </c>
      <c r="T138" s="9">
        <f t="shared" si="46"/>
        <v>2</v>
      </c>
      <c r="U138" s="9">
        <f t="shared" si="47"/>
        <v>2</v>
      </c>
      <c r="V138" s="9">
        <f t="shared" si="48"/>
        <v>0</v>
      </c>
      <c r="W138" s="9">
        <f t="shared" si="49"/>
        <v>0</v>
      </c>
      <c r="X138" s="9">
        <f t="shared" si="50"/>
        <v>0</v>
      </c>
      <c r="Y138" s="9">
        <f t="shared" si="51"/>
        <v>0</v>
      </c>
      <c r="Z138" s="9">
        <f t="shared" si="52"/>
        <v>1</v>
      </c>
      <c r="AA138" s="9">
        <f t="shared" si="53"/>
        <v>0</v>
      </c>
      <c r="AB138" s="9">
        <f t="shared" si="54"/>
        <v>1</v>
      </c>
      <c r="AC138" s="9">
        <f t="shared" si="55"/>
        <v>0</v>
      </c>
    </row>
    <row r="139" spans="1:29" hidden="1">
      <c r="A139" s="8"/>
      <c r="B139" s="60" t="s">
        <v>15</v>
      </c>
      <c r="C139" s="61" t="s">
        <v>16</v>
      </c>
      <c r="D139" s="72" t="s">
        <v>17</v>
      </c>
      <c r="E139" s="73" t="s">
        <v>271</v>
      </c>
      <c r="F139" s="9">
        <f t="shared" si="32"/>
        <v>0</v>
      </c>
      <c r="G139" s="9">
        <f t="shared" si="33"/>
        <v>0</v>
      </c>
      <c r="H139" s="9">
        <f t="shared" si="34"/>
        <v>0</v>
      </c>
      <c r="I139" s="9">
        <f t="shared" si="35"/>
        <v>0</v>
      </c>
      <c r="J139" s="9">
        <f t="shared" si="36"/>
        <v>0</v>
      </c>
      <c r="K139" s="9">
        <f t="shared" si="37"/>
        <v>0</v>
      </c>
      <c r="L139" s="9">
        <f t="shared" si="38"/>
        <v>0</v>
      </c>
      <c r="M139" s="9">
        <f t="shared" si="39"/>
        <v>2</v>
      </c>
      <c r="N139" s="9">
        <f t="shared" si="40"/>
        <v>0</v>
      </c>
      <c r="O139" s="9">
        <f t="shared" si="41"/>
        <v>0</v>
      </c>
      <c r="P139" s="9">
        <f t="shared" si="42"/>
        <v>1</v>
      </c>
      <c r="Q139" s="9">
        <f t="shared" si="43"/>
        <v>0</v>
      </c>
      <c r="R139" s="9">
        <f t="shared" si="44"/>
        <v>0</v>
      </c>
      <c r="S139" s="9">
        <f t="shared" si="45"/>
        <v>0</v>
      </c>
      <c r="T139" s="9">
        <f t="shared" si="46"/>
        <v>1</v>
      </c>
      <c r="U139" s="9">
        <f t="shared" si="47"/>
        <v>0</v>
      </c>
      <c r="V139" s="9">
        <f t="shared" si="48"/>
        <v>0</v>
      </c>
      <c r="W139" s="9">
        <f t="shared" si="49"/>
        <v>0</v>
      </c>
      <c r="X139" s="9">
        <f t="shared" si="50"/>
        <v>0</v>
      </c>
      <c r="Y139" s="9">
        <f t="shared" si="51"/>
        <v>0</v>
      </c>
      <c r="Z139" s="9">
        <f t="shared" si="52"/>
        <v>0</v>
      </c>
      <c r="AA139" s="9">
        <f t="shared" si="53"/>
        <v>0</v>
      </c>
      <c r="AB139" s="9">
        <f t="shared" si="54"/>
        <v>0</v>
      </c>
      <c r="AC139" s="9">
        <f t="shared" si="55"/>
        <v>0</v>
      </c>
    </row>
    <row r="140" spans="1:29" hidden="1">
      <c r="A140" s="8"/>
      <c r="B140" s="60" t="s">
        <v>15</v>
      </c>
      <c r="C140" s="61" t="s">
        <v>16</v>
      </c>
      <c r="D140" s="72" t="s">
        <v>116</v>
      </c>
      <c r="E140" s="89" t="s">
        <v>262</v>
      </c>
      <c r="F140" s="9">
        <f>SUM(F141:F149)</f>
        <v>154</v>
      </c>
      <c r="G140" s="9">
        <f t="shared" ref="G140:AC140" si="56">SUM(G131:G139)</f>
        <v>102</v>
      </c>
      <c r="H140" s="9">
        <f t="shared" si="56"/>
        <v>80</v>
      </c>
      <c r="I140" s="9">
        <f t="shared" si="56"/>
        <v>71</v>
      </c>
      <c r="J140" s="9">
        <f t="shared" si="56"/>
        <v>133</v>
      </c>
      <c r="K140" s="9">
        <f t="shared" si="56"/>
        <v>464</v>
      </c>
      <c r="L140" s="9">
        <f t="shared" si="56"/>
        <v>972</v>
      </c>
      <c r="M140" s="9">
        <f t="shared" si="56"/>
        <v>1463</v>
      </c>
      <c r="N140" s="9">
        <f t="shared" si="56"/>
        <v>1520</v>
      </c>
      <c r="O140" s="9">
        <f t="shared" si="56"/>
        <v>1315</v>
      </c>
      <c r="P140" s="9">
        <f t="shared" si="56"/>
        <v>1232</v>
      </c>
      <c r="Q140" s="9">
        <f t="shared" si="56"/>
        <v>1343</v>
      </c>
      <c r="R140" s="9">
        <f t="shared" si="56"/>
        <v>1222</v>
      </c>
      <c r="S140" s="9">
        <f t="shared" si="56"/>
        <v>1456</v>
      </c>
      <c r="T140" s="9">
        <f t="shared" si="56"/>
        <v>1436</v>
      </c>
      <c r="U140" s="9">
        <f t="shared" si="56"/>
        <v>1525</v>
      </c>
      <c r="V140" s="9">
        <f t="shared" si="56"/>
        <v>1459</v>
      </c>
      <c r="W140" s="9">
        <f t="shared" si="56"/>
        <v>1467</v>
      </c>
      <c r="X140" s="9">
        <f t="shared" si="56"/>
        <v>1431</v>
      </c>
      <c r="Y140" s="9">
        <f t="shared" si="56"/>
        <v>1207</v>
      </c>
      <c r="Z140" s="9">
        <f t="shared" si="56"/>
        <v>1029</v>
      </c>
      <c r="AA140" s="9">
        <f t="shared" si="56"/>
        <v>810</v>
      </c>
      <c r="AB140" s="9">
        <f t="shared" si="56"/>
        <v>558</v>
      </c>
      <c r="AC140" s="9">
        <f t="shared" si="56"/>
        <v>321</v>
      </c>
    </row>
    <row r="141" spans="1:29" hidden="1">
      <c r="A141" s="8"/>
      <c r="B141" s="60" t="s">
        <v>15</v>
      </c>
      <c r="C141" s="61" t="s">
        <v>16</v>
      </c>
      <c r="D141" s="72" t="s">
        <v>116</v>
      </c>
      <c r="E141" s="73" t="s">
        <v>263</v>
      </c>
      <c r="F141" s="9">
        <f t="shared" ref="F141:F149" si="57">SUM(G560:J560)</f>
        <v>139</v>
      </c>
      <c r="G141" s="9">
        <f t="shared" ref="G141:G149" si="58">SUM(K560:N560)</f>
        <v>90</v>
      </c>
      <c r="H141" s="9">
        <f t="shared" ref="H141:H149" si="59">SUM(O560:R560)</f>
        <v>89</v>
      </c>
      <c r="I141" s="9">
        <f t="shared" ref="I141:I149" si="60">SUM(S560:V560)</f>
        <v>54</v>
      </c>
      <c r="J141" s="9">
        <f t="shared" ref="J141:J149" si="61">SUM(W560:Z560)</f>
        <v>101</v>
      </c>
      <c r="K141" s="9">
        <f t="shared" ref="K141:K149" si="62">SUM(AA560:AD560)</f>
        <v>415</v>
      </c>
      <c r="L141" s="9">
        <f t="shared" ref="L141:L149" si="63">SUM(AE560:AH560)</f>
        <v>1054</v>
      </c>
      <c r="M141" s="9">
        <f t="shared" ref="M141:M149" si="64">SUM(AI560:AL560)</f>
        <v>1461</v>
      </c>
      <c r="N141" s="9">
        <f t="shared" ref="N141:N149" si="65">SUM(AM560:AP560)</f>
        <v>1373</v>
      </c>
      <c r="O141" s="9">
        <f t="shared" ref="O141:O149" si="66">SUM(AQ560:AT560)</f>
        <v>1256</v>
      </c>
      <c r="P141" s="9">
        <f t="shared" ref="P141:P149" si="67">SUM(AU560:AX560)</f>
        <v>1224</v>
      </c>
      <c r="Q141" s="9">
        <f t="shared" ref="Q141:Q149" si="68">SUM(AY560:BB560)</f>
        <v>1289</v>
      </c>
      <c r="R141" s="9">
        <f t="shared" ref="R141:R149" si="69">SUM(BC560:BF560)</f>
        <v>1219</v>
      </c>
      <c r="S141" s="9">
        <f t="shared" ref="S141:S149" si="70">SUM(BG560:BJ560)</f>
        <v>1195</v>
      </c>
      <c r="T141" s="9">
        <f t="shared" ref="T141:T149" si="71">SUM(BK560:BN560)</f>
        <v>1211</v>
      </c>
      <c r="U141" s="9">
        <f t="shared" ref="U141:U149" si="72">SUM(BO560:BR560)</f>
        <v>1418</v>
      </c>
      <c r="V141" s="9">
        <f t="shared" ref="V141:V149" si="73">SUM(BS560:BV560)</f>
        <v>1367</v>
      </c>
      <c r="W141" s="9">
        <f t="shared" ref="W141:W149" si="74">SUM(BW560:BZ560)</f>
        <v>1303</v>
      </c>
      <c r="X141" s="9">
        <f t="shared" ref="X141:X149" si="75">SUM(CA560:CD560)</f>
        <v>1325</v>
      </c>
      <c r="Y141" s="9">
        <f t="shared" ref="Y141:Y149" si="76">SUM(CE560:CH560)</f>
        <v>1137</v>
      </c>
      <c r="Z141" s="9">
        <f t="shared" ref="Z141:Z149" si="77">SUM(CI560:CL560)</f>
        <v>924</v>
      </c>
      <c r="AA141" s="9">
        <f t="shared" ref="AA141:AA149" si="78">SUM(CM560:CP560)</f>
        <v>830</v>
      </c>
      <c r="AB141" s="9">
        <f t="shared" ref="AB141:AB149" si="79">SUM(CQ560:CT560)</f>
        <v>520</v>
      </c>
      <c r="AC141" s="9">
        <f t="shared" ref="AC141:AC149" si="80">SUM(CU560:CX560)</f>
        <v>270</v>
      </c>
    </row>
    <row r="142" spans="1:29" hidden="1">
      <c r="A142" s="8"/>
      <c r="B142" s="60" t="s">
        <v>15</v>
      </c>
      <c r="C142" s="61" t="s">
        <v>16</v>
      </c>
      <c r="D142" s="72" t="s">
        <v>116</v>
      </c>
      <c r="E142" s="73" t="s">
        <v>264</v>
      </c>
      <c r="F142" s="9">
        <f t="shared" si="57"/>
        <v>0</v>
      </c>
      <c r="G142" s="9">
        <f t="shared" si="58"/>
        <v>0</v>
      </c>
      <c r="H142" s="9">
        <f t="shared" si="59"/>
        <v>1</v>
      </c>
      <c r="I142" s="9">
        <f t="shared" si="60"/>
        <v>1</v>
      </c>
      <c r="J142" s="9">
        <f t="shared" si="61"/>
        <v>0</v>
      </c>
      <c r="K142" s="9">
        <f t="shared" si="62"/>
        <v>1</v>
      </c>
      <c r="L142" s="9">
        <f t="shared" si="63"/>
        <v>4</v>
      </c>
      <c r="M142" s="9">
        <f t="shared" si="64"/>
        <v>1</v>
      </c>
      <c r="N142" s="9">
        <f t="shared" si="65"/>
        <v>0</v>
      </c>
      <c r="O142" s="9">
        <f t="shared" si="66"/>
        <v>0</v>
      </c>
      <c r="P142" s="9">
        <f t="shared" si="67"/>
        <v>1</v>
      </c>
      <c r="Q142" s="9">
        <f t="shared" si="68"/>
        <v>2</v>
      </c>
      <c r="R142" s="9">
        <f t="shared" si="69"/>
        <v>2</v>
      </c>
      <c r="S142" s="9">
        <f t="shared" si="70"/>
        <v>1</v>
      </c>
      <c r="T142" s="9">
        <f t="shared" si="71"/>
        <v>3</v>
      </c>
      <c r="U142" s="9">
        <f t="shared" si="72"/>
        <v>1</v>
      </c>
      <c r="V142" s="9">
        <f t="shared" si="73"/>
        <v>1</v>
      </c>
      <c r="W142" s="9">
        <f t="shared" si="74"/>
        <v>2</v>
      </c>
      <c r="X142" s="9">
        <f t="shared" si="75"/>
        <v>0</v>
      </c>
      <c r="Y142" s="9">
        <f t="shared" si="76"/>
        <v>0</v>
      </c>
      <c r="Z142" s="9">
        <f t="shared" si="77"/>
        <v>1</v>
      </c>
      <c r="AA142" s="9">
        <f t="shared" si="78"/>
        <v>1</v>
      </c>
      <c r="AB142" s="9">
        <f t="shared" si="79"/>
        <v>1</v>
      </c>
      <c r="AC142" s="9">
        <f t="shared" si="80"/>
        <v>0</v>
      </c>
    </row>
    <row r="143" spans="1:29" hidden="1">
      <c r="A143" s="8"/>
      <c r="B143" s="60" t="s">
        <v>15</v>
      </c>
      <c r="C143" s="61" t="s">
        <v>16</v>
      </c>
      <c r="D143" s="72" t="s">
        <v>116</v>
      </c>
      <c r="E143" s="73" t="s">
        <v>265</v>
      </c>
      <c r="F143" s="9">
        <f t="shared" si="57"/>
        <v>3</v>
      </c>
      <c r="G143" s="9">
        <f t="shared" si="58"/>
        <v>3</v>
      </c>
      <c r="H143" s="9">
        <f t="shared" si="59"/>
        <v>3</v>
      </c>
      <c r="I143" s="9">
        <f t="shared" si="60"/>
        <v>3</v>
      </c>
      <c r="J143" s="9">
        <f t="shared" si="61"/>
        <v>6</v>
      </c>
      <c r="K143" s="9">
        <f t="shared" si="62"/>
        <v>17</v>
      </c>
      <c r="L143" s="9">
        <f t="shared" si="63"/>
        <v>22</v>
      </c>
      <c r="M143" s="9">
        <f t="shared" si="64"/>
        <v>27</v>
      </c>
      <c r="N143" s="9">
        <f t="shared" si="65"/>
        <v>32</v>
      </c>
      <c r="O143" s="9">
        <f t="shared" si="66"/>
        <v>37</v>
      </c>
      <c r="P143" s="9">
        <f t="shared" si="67"/>
        <v>25</v>
      </c>
      <c r="Q143" s="9">
        <f t="shared" si="68"/>
        <v>19</v>
      </c>
      <c r="R143" s="9">
        <f t="shared" si="69"/>
        <v>22</v>
      </c>
      <c r="S143" s="9">
        <f t="shared" si="70"/>
        <v>25</v>
      </c>
      <c r="T143" s="9">
        <f t="shared" si="71"/>
        <v>26</v>
      </c>
      <c r="U143" s="9">
        <f t="shared" si="72"/>
        <v>29</v>
      </c>
      <c r="V143" s="9">
        <f t="shared" si="73"/>
        <v>27</v>
      </c>
      <c r="W143" s="9">
        <f t="shared" si="74"/>
        <v>32</v>
      </c>
      <c r="X143" s="9">
        <f t="shared" si="75"/>
        <v>27</v>
      </c>
      <c r="Y143" s="9">
        <f t="shared" si="76"/>
        <v>21</v>
      </c>
      <c r="Z143" s="9">
        <f t="shared" si="77"/>
        <v>18</v>
      </c>
      <c r="AA143" s="9">
        <f t="shared" si="78"/>
        <v>15</v>
      </c>
      <c r="AB143" s="9">
        <f t="shared" si="79"/>
        <v>16</v>
      </c>
      <c r="AC143" s="9">
        <f t="shared" si="80"/>
        <v>10</v>
      </c>
    </row>
    <row r="144" spans="1:29" hidden="1">
      <c r="A144" s="8"/>
      <c r="B144" s="60" t="s">
        <v>15</v>
      </c>
      <c r="C144" s="61" t="s">
        <v>16</v>
      </c>
      <c r="D144" s="72" t="s">
        <v>116</v>
      </c>
      <c r="E144" s="73" t="s">
        <v>266</v>
      </c>
      <c r="F144" s="9">
        <f t="shared" si="57"/>
        <v>0</v>
      </c>
      <c r="G144" s="9">
        <f t="shared" si="58"/>
        <v>1</v>
      </c>
      <c r="H144" s="9">
        <f t="shared" si="59"/>
        <v>2</v>
      </c>
      <c r="I144" s="9">
        <f t="shared" si="60"/>
        <v>0</v>
      </c>
      <c r="J144" s="9">
        <f t="shared" si="61"/>
        <v>0</v>
      </c>
      <c r="K144" s="9">
        <f t="shared" si="62"/>
        <v>1</v>
      </c>
      <c r="L144" s="9">
        <f t="shared" si="63"/>
        <v>7</v>
      </c>
      <c r="M144" s="9">
        <f t="shared" si="64"/>
        <v>17</v>
      </c>
      <c r="N144" s="9">
        <f t="shared" si="65"/>
        <v>18</v>
      </c>
      <c r="O144" s="9">
        <f t="shared" si="66"/>
        <v>14</v>
      </c>
      <c r="P144" s="9">
        <f t="shared" si="67"/>
        <v>6</v>
      </c>
      <c r="Q144" s="9">
        <f t="shared" si="68"/>
        <v>15</v>
      </c>
      <c r="R144" s="9">
        <f t="shared" si="69"/>
        <v>20</v>
      </c>
      <c r="S144" s="9">
        <f t="shared" si="70"/>
        <v>17</v>
      </c>
      <c r="T144" s="9">
        <f t="shared" si="71"/>
        <v>25</v>
      </c>
      <c r="U144" s="9">
        <f t="shared" si="72"/>
        <v>26</v>
      </c>
      <c r="V144" s="9">
        <f t="shared" si="73"/>
        <v>32</v>
      </c>
      <c r="W144" s="9">
        <f t="shared" si="74"/>
        <v>35</v>
      </c>
      <c r="X144" s="9">
        <f t="shared" si="75"/>
        <v>35</v>
      </c>
      <c r="Y144" s="9">
        <f t="shared" si="76"/>
        <v>29</v>
      </c>
      <c r="Z144" s="9">
        <f t="shared" si="77"/>
        <v>24</v>
      </c>
      <c r="AA144" s="9">
        <f t="shared" si="78"/>
        <v>17</v>
      </c>
      <c r="AB144" s="9">
        <f t="shared" si="79"/>
        <v>14</v>
      </c>
      <c r="AC144" s="9">
        <f t="shared" si="80"/>
        <v>4</v>
      </c>
    </row>
    <row r="145" spans="1:29" hidden="1">
      <c r="A145" s="8"/>
      <c r="B145" s="60" t="s">
        <v>15</v>
      </c>
      <c r="C145" s="61" t="s">
        <v>16</v>
      </c>
      <c r="D145" s="72" t="s">
        <v>116</v>
      </c>
      <c r="E145" s="73" t="s">
        <v>267</v>
      </c>
      <c r="F145" s="9">
        <f t="shared" si="57"/>
        <v>8</v>
      </c>
      <c r="G145" s="9">
        <f t="shared" si="58"/>
        <v>7</v>
      </c>
      <c r="H145" s="9">
        <f t="shared" si="59"/>
        <v>0</v>
      </c>
      <c r="I145" s="9">
        <f t="shared" si="60"/>
        <v>1</v>
      </c>
      <c r="J145" s="9">
        <f t="shared" si="61"/>
        <v>2</v>
      </c>
      <c r="K145" s="9">
        <f t="shared" si="62"/>
        <v>6</v>
      </c>
      <c r="L145" s="9">
        <f t="shared" si="63"/>
        <v>50</v>
      </c>
      <c r="M145" s="9">
        <f t="shared" si="64"/>
        <v>65</v>
      </c>
      <c r="N145" s="9">
        <f t="shared" si="65"/>
        <v>59</v>
      </c>
      <c r="O145" s="9">
        <f t="shared" si="66"/>
        <v>35</v>
      </c>
      <c r="P145" s="9">
        <f t="shared" si="67"/>
        <v>36</v>
      </c>
      <c r="Q145" s="9">
        <f t="shared" si="68"/>
        <v>33</v>
      </c>
      <c r="R145" s="9">
        <f t="shared" si="69"/>
        <v>39</v>
      </c>
      <c r="S145" s="9">
        <f t="shared" si="70"/>
        <v>46</v>
      </c>
      <c r="T145" s="9">
        <f t="shared" si="71"/>
        <v>39</v>
      </c>
      <c r="U145" s="9">
        <f t="shared" si="72"/>
        <v>51</v>
      </c>
      <c r="V145" s="9">
        <f t="shared" si="73"/>
        <v>59</v>
      </c>
      <c r="W145" s="9">
        <f t="shared" si="74"/>
        <v>87</v>
      </c>
      <c r="X145" s="9">
        <f t="shared" si="75"/>
        <v>58</v>
      </c>
      <c r="Y145" s="9">
        <f t="shared" si="76"/>
        <v>80</v>
      </c>
      <c r="Z145" s="9">
        <f t="shared" si="77"/>
        <v>43</v>
      </c>
      <c r="AA145" s="9">
        <f t="shared" si="78"/>
        <v>48</v>
      </c>
      <c r="AB145" s="9">
        <f t="shared" si="79"/>
        <v>24</v>
      </c>
      <c r="AC145" s="9">
        <f t="shared" si="80"/>
        <v>5</v>
      </c>
    </row>
    <row r="146" spans="1:29" hidden="1">
      <c r="A146" s="8"/>
      <c r="B146" s="60" t="s">
        <v>15</v>
      </c>
      <c r="C146" s="61" t="s">
        <v>16</v>
      </c>
      <c r="D146" s="72" t="s">
        <v>116</v>
      </c>
      <c r="E146" s="73" t="s">
        <v>268</v>
      </c>
      <c r="F146" s="9">
        <f t="shared" si="57"/>
        <v>1</v>
      </c>
      <c r="G146" s="9">
        <f t="shared" si="58"/>
        <v>0</v>
      </c>
      <c r="H146" s="9">
        <f t="shared" si="59"/>
        <v>5</v>
      </c>
      <c r="I146" s="9">
        <f t="shared" si="60"/>
        <v>9</v>
      </c>
      <c r="J146" s="9">
        <f t="shared" si="61"/>
        <v>17</v>
      </c>
      <c r="K146" s="9">
        <f t="shared" si="62"/>
        <v>29</v>
      </c>
      <c r="L146" s="9">
        <f t="shared" si="63"/>
        <v>61</v>
      </c>
      <c r="M146" s="9">
        <f t="shared" si="64"/>
        <v>65</v>
      </c>
      <c r="N146" s="9">
        <f t="shared" si="65"/>
        <v>80</v>
      </c>
      <c r="O146" s="9">
        <f t="shared" si="66"/>
        <v>77</v>
      </c>
      <c r="P146" s="9">
        <f t="shared" si="67"/>
        <v>78</v>
      </c>
      <c r="Q146" s="9">
        <f t="shared" si="68"/>
        <v>80</v>
      </c>
      <c r="R146" s="9">
        <f t="shared" si="69"/>
        <v>87</v>
      </c>
      <c r="S146" s="9">
        <f t="shared" si="70"/>
        <v>67</v>
      </c>
      <c r="T146" s="9">
        <f t="shared" si="71"/>
        <v>52</v>
      </c>
      <c r="U146" s="9">
        <f t="shared" si="72"/>
        <v>43</v>
      </c>
      <c r="V146" s="9">
        <f t="shared" si="73"/>
        <v>32</v>
      </c>
      <c r="W146" s="9">
        <f t="shared" si="74"/>
        <v>24</v>
      </c>
      <c r="X146" s="9">
        <f t="shared" si="75"/>
        <v>25</v>
      </c>
      <c r="Y146" s="9">
        <f t="shared" si="76"/>
        <v>25</v>
      </c>
      <c r="Z146" s="9">
        <f t="shared" si="77"/>
        <v>20</v>
      </c>
      <c r="AA146" s="9">
        <f t="shared" si="78"/>
        <v>12</v>
      </c>
      <c r="AB146" s="9">
        <f t="shared" si="79"/>
        <v>16</v>
      </c>
      <c r="AC146" s="9">
        <f t="shared" si="80"/>
        <v>6</v>
      </c>
    </row>
    <row r="147" spans="1:29" hidden="1">
      <c r="A147" s="8"/>
      <c r="B147" s="60" t="s">
        <v>15</v>
      </c>
      <c r="C147" s="61" t="s">
        <v>16</v>
      </c>
      <c r="D147" s="72" t="s">
        <v>116</v>
      </c>
      <c r="E147" s="73" t="s">
        <v>269</v>
      </c>
      <c r="F147" s="9">
        <f t="shared" si="57"/>
        <v>3</v>
      </c>
      <c r="G147" s="9">
        <f t="shared" si="58"/>
        <v>0</v>
      </c>
      <c r="H147" s="9">
        <f t="shared" si="59"/>
        <v>1</v>
      </c>
      <c r="I147" s="9">
        <f t="shared" si="60"/>
        <v>7</v>
      </c>
      <c r="J147" s="9">
        <f t="shared" si="61"/>
        <v>5</v>
      </c>
      <c r="K147" s="9">
        <f t="shared" si="62"/>
        <v>12</v>
      </c>
      <c r="L147" s="9">
        <f t="shared" si="63"/>
        <v>18</v>
      </c>
      <c r="M147" s="9">
        <f t="shared" si="64"/>
        <v>12</v>
      </c>
      <c r="N147" s="9">
        <f t="shared" si="65"/>
        <v>9</v>
      </c>
      <c r="O147" s="9">
        <f t="shared" si="66"/>
        <v>27</v>
      </c>
      <c r="P147" s="9">
        <f t="shared" si="67"/>
        <v>20</v>
      </c>
      <c r="Q147" s="9">
        <f t="shared" si="68"/>
        <v>17</v>
      </c>
      <c r="R147" s="9">
        <f t="shared" si="69"/>
        <v>22</v>
      </c>
      <c r="S147" s="9">
        <f t="shared" si="70"/>
        <v>24</v>
      </c>
      <c r="T147" s="9">
        <f t="shared" si="71"/>
        <v>19</v>
      </c>
      <c r="U147" s="9">
        <f t="shared" si="72"/>
        <v>6</v>
      </c>
      <c r="V147" s="9">
        <f t="shared" si="73"/>
        <v>3</v>
      </c>
      <c r="W147" s="9">
        <f t="shared" si="74"/>
        <v>4</v>
      </c>
      <c r="X147" s="9">
        <f t="shared" si="75"/>
        <v>6</v>
      </c>
      <c r="Y147" s="9">
        <f t="shared" si="76"/>
        <v>1</v>
      </c>
      <c r="Z147" s="9">
        <f t="shared" si="77"/>
        <v>1</v>
      </c>
      <c r="AA147" s="9">
        <f t="shared" si="78"/>
        <v>4</v>
      </c>
      <c r="AB147" s="9">
        <f t="shared" si="79"/>
        <v>1</v>
      </c>
      <c r="AC147" s="9">
        <f t="shared" si="80"/>
        <v>2</v>
      </c>
    </row>
    <row r="148" spans="1:29" hidden="1">
      <c r="A148" s="8"/>
      <c r="B148" s="60" t="s">
        <v>15</v>
      </c>
      <c r="C148" s="61" t="s">
        <v>16</v>
      </c>
      <c r="D148" s="72" t="s">
        <v>116</v>
      </c>
      <c r="E148" s="73" t="s">
        <v>270</v>
      </c>
      <c r="F148" s="9">
        <f t="shared" si="57"/>
        <v>0</v>
      </c>
      <c r="G148" s="9">
        <f t="shared" si="58"/>
        <v>1</v>
      </c>
      <c r="H148" s="9">
        <f t="shared" si="59"/>
        <v>1</v>
      </c>
      <c r="I148" s="9">
        <f t="shared" si="60"/>
        <v>2</v>
      </c>
      <c r="J148" s="9">
        <f t="shared" si="61"/>
        <v>0</v>
      </c>
      <c r="K148" s="9">
        <f t="shared" si="62"/>
        <v>1</v>
      </c>
      <c r="L148" s="9">
        <f t="shared" si="63"/>
        <v>4</v>
      </c>
      <c r="M148" s="9">
        <f t="shared" si="64"/>
        <v>2</v>
      </c>
      <c r="N148" s="9">
        <f t="shared" si="65"/>
        <v>4</v>
      </c>
      <c r="O148" s="9">
        <f t="shared" si="66"/>
        <v>5</v>
      </c>
      <c r="P148" s="9">
        <f t="shared" si="67"/>
        <v>0</v>
      </c>
      <c r="Q148" s="9">
        <f t="shared" si="68"/>
        <v>3</v>
      </c>
      <c r="R148" s="9">
        <f t="shared" si="69"/>
        <v>1</v>
      </c>
      <c r="S148" s="9">
        <f t="shared" si="70"/>
        <v>1</v>
      </c>
      <c r="T148" s="9">
        <f t="shared" si="71"/>
        <v>2</v>
      </c>
      <c r="U148" s="9">
        <f t="shared" si="72"/>
        <v>0</v>
      </c>
      <c r="V148" s="9">
        <f t="shared" si="73"/>
        <v>0</v>
      </c>
      <c r="W148" s="9">
        <f t="shared" si="74"/>
        <v>0</v>
      </c>
      <c r="X148" s="9">
        <f t="shared" si="75"/>
        <v>0</v>
      </c>
      <c r="Y148" s="9">
        <f t="shared" si="76"/>
        <v>0</v>
      </c>
      <c r="Z148" s="9">
        <f t="shared" si="77"/>
        <v>2</v>
      </c>
      <c r="AA148" s="9">
        <f t="shared" si="78"/>
        <v>0</v>
      </c>
      <c r="AB148" s="9">
        <f t="shared" si="79"/>
        <v>0</v>
      </c>
      <c r="AC148" s="9">
        <f t="shared" si="80"/>
        <v>1</v>
      </c>
    </row>
    <row r="149" spans="1:29" hidden="1">
      <c r="A149" s="8"/>
      <c r="B149" s="60" t="s">
        <v>15</v>
      </c>
      <c r="C149" s="61" t="s">
        <v>16</v>
      </c>
      <c r="D149" s="72" t="s">
        <v>116</v>
      </c>
      <c r="E149" s="73" t="s">
        <v>271</v>
      </c>
      <c r="F149" s="9">
        <f t="shared" si="57"/>
        <v>0</v>
      </c>
      <c r="G149" s="9">
        <f t="shared" si="58"/>
        <v>0</v>
      </c>
      <c r="H149" s="9">
        <f t="shared" si="59"/>
        <v>0</v>
      </c>
      <c r="I149" s="9">
        <f t="shared" si="60"/>
        <v>0</v>
      </c>
      <c r="J149" s="9">
        <f t="shared" si="61"/>
        <v>0</v>
      </c>
      <c r="K149" s="9">
        <f t="shared" si="62"/>
        <v>0</v>
      </c>
      <c r="L149" s="9">
        <f t="shared" si="63"/>
        <v>0</v>
      </c>
      <c r="M149" s="9">
        <f t="shared" si="64"/>
        <v>0</v>
      </c>
      <c r="N149" s="9">
        <f t="shared" si="65"/>
        <v>0</v>
      </c>
      <c r="O149" s="9">
        <f t="shared" si="66"/>
        <v>1</v>
      </c>
      <c r="P149" s="9">
        <f t="shared" si="67"/>
        <v>1</v>
      </c>
      <c r="Q149" s="9">
        <f t="shared" si="68"/>
        <v>0</v>
      </c>
      <c r="R149" s="9">
        <f t="shared" si="69"/>
        <v>0</v>
      </c>
      <c r="S149" s="9">
        <f t="shared" si="70"/>
        <v>2</v>
      </c>
      <c r="T149" s="9">
        <f t="shared" si="71"/>
        <v>0</v>
      </c>
      <c r="U149" s="9">
        <f t="shared" si="72"/>
        <v>0</v>
      </c>
      <c r="V149" s="9">
        <f t="shared" si="73"/>
        <v>0</v>
      </c>
      <c r="W149" s="9">
        <f t="shared" si="74"/>
        <v>0</v>
      </c>
      <c r="X149" s="9">
        <f t="shared" si="75"/>
        <v>0</v>
      </c>
      <c r="Y149" s="9">
        <f t="shared" si="76"/>
        <v>0</v>
      </c>
      <c r="Z149" s="9">
        <f t="shared" si="77"/>
        <v>0</v>
      </c>
      <c r="AA149" s="9">
        <f t="shared" si="78"/>
        <v>1</v>
      </c>
      <c r="AB149" s="9">
        <f t="shared" si="79"/>
        <v>0</v>
      </c>
      <c r="AC149" s="9">
        <f t="shared" si="80"/>
        <v>0</v>
      </c>
    </row>
    <row r="150" spans="1:29" hidden="1">
      <c r="A150" s="8"/>
      <c r="B150" s="60" t="s">
        <v>118</v>
      </c>
      <c r="C150" s="61" t="s">
        <v>119</v>
      </c>
      <c r="D150" s="72" t="s">
        <v>17</v>
      </c>
      <c r="E150" s="89" t="s">
        <v>262</v>
      </c>
      <c r="F150" s="9">
        <f>SUM(F151:F159)</f>
        <v>71</v>
      </c>
      <c r="G150" s="9">
        <f t="shared" ref="G150:AC150" si="81">SUM(G151:G159)</f>
        <v>29</v>
      </c>
      <c r="H150" s="9">
        <f t="shared" si="81"/>
        <v>30</v>
      </c>
      <c r="I150" s="9">
        <f t="shared" si="81"/>
        <v>27</v>
      </c>
      <c r="J150" s="9">
        <f t="shared" si="81"/>
        <v>84</v>
      </c>
      <c r="K150" s="9">
        <f t="shared" si="81"/>
        <v>323</v>
      </c>
      <c r="L150" s="9">
        <f t="shared" si="81"/>
        <v>738</v>
      </c>
      <c r="M150" s="9">
        <f t="shared" si="81"/>
        <v>1021</v>
      </c>
      <c r="N150" s="9">
        <f t="shared" si="81"/>
        <v>1086</v>
      </c>
      <c r="O150" s="9">
        <f t="shared" si="81"/>
        <v>944</v>
      </c>
      <c r="P150" s="9">
        <f t="shared" si="81"/>
        <v>775</v>
      </c>
      <c r="Q150" s="9">
        <f t="shared" si="81"/>
        <v>797</v>
      </c>
      <c r="R150" s="9">
        <f t="shared" si="81"/>
        <v>745</v>
      </c>
      <c r="S150" s="9">
        <f t="shared" si="81"/>
        <v>899</v>
      </c>
      <c r="T150" s="9">
        <f t="shared" si="81"/>
        <v>855</v>
      </c>
      <c r="U150" s="9">
        <f t="shared" si="81"/>
        <v>953</v>
      </c>
      <c r="V150" s="9">
        <f t="shared" si="81"/>
        <v>893</v>
      </c>
      <c r="W150" s="9">
        <f t="shared" si="81"/>
        <v>822</v>
      </c>
      <c r="X150" s="9">
        <f t="shared" si="81"/>
        <v>745</v>
      </c>
      <c r="Y150" s="9">
        <f t="shared" si="81"/>
        <v>606</v>
      </c>
      <c r="Z150" s="9">
        <f t="shared" si="81"/>
        <v>463</v>
      </c>
      <c r="AA150" s="9">
        <f t="shared" si="81"/>
        <v>387</v>
      </c>
      <c r="AB150" s="9">
        <f t="shared" si="81"/>
        <v>240</v>
      </c>
      <c r="AC150" s="9">
        <f t="shared" si="81"/>
        <v>143</v>
      </c>
    </row>
    <row r="151" spans="1:29" hidden="1">
      <c r="A151" s="8"/>
      <c r="B151" s="60" t="s">
        <v>118</v>
      </c>
      <c r="C151" s="61" t="s">
        <v>119</v>
      </c>
      <c r="D151" s="72" t="s">
        <v>17</v>
      </c>
      <c r="E151" s="73" t="s">
        <v>263</v>
      </c>
      <c r="F151" s="9">
        <f t="shared" ref="F151:F159" si="82">SUM(G569:J569)</f>
        <v>63</v>
      </c>
      <c r="G151" s="9">
        <f t="shared" ref="G151:G159" si="83">SUM(K569:N569)</f>
        <v>24</v>
      </c>
      <c r="H151" s="9">
        <f t="shared" ref="H151:H159" si="84">SUM(O569:R569)</f>
        <v>24</v>
      </c>
      <c r="I151" s="9">
        <f t="shared" ref="I151:I159" si="85">SUM(S569:V569)</f>
        <v>18</v>
      </c>
      <c r="J151" s="9">
        <f t="shared" ref="J151:J159" si="86">SUM(W569:Z569)</f>
        <v>67</v>
      </c>
      <c r="K151" s="9">
        <f t="shared" ref="K151:K159" si="87">SUM(AA569:AD569)</f>
        <v>294</v>
      </c>
      <c r="L151" s="9">
        <f t="shared" ref="L151:L159" si="88">SUM(AE569:AH569)</f>
        <v>670</v>
      </c>
      <c r="M151" s="9">
        <f t="shared" ref="M151:M159" si="89">SUM(AI569:AL569)</f>
        <v>940</v>
      </c>
      <c r="N151" s="9">
        <f t="shared" ref="N151:N159" si="90">SUM(AM569:AP569)</f>
        <v>980</v>
      </c>
      <c r="O151" s="9">
        <f t="shared" ref="O151:O159" si="91">SUM(AQ569:AT569)</f>
        <v>847</v>
      </c>
      <c r="P151" s="9">
        <f t="shared" ref="P151:P159" si="92">SUM(AU569:AX569)</f>
        <v>706</v>
      </c>
      <c r="Q151" s="9">
        <f t="shared" ref="Q151:Q159" si="93">SUM(AY569:BB569)</f>
        <v>710</v>
      </c>
      <c r="R151" s="9">
        <f t="shared" ref="R151:R159" si="94">SUM(BC569:BF569)</f>
        <v>685</v>
      </c>
      <c r="S151" s="9">
        <f t="shared" ref="S151:S159" si="95">SUM(BG569:BJ569)</f>
        <v>797</v>
      </c>
      <c r="T151" s="9">
        <f t="shared" ref="T151:T159" si="96">SUM(BK569:BN569)</f>
        <v>771</v>
      </c>
      <c r="U151" s="9">
        <f t="shared" ref="U151:U159" si="97">SUM(BO569:BR569)</f>
        <v>869</v>
      </c>
      <c r="V151" s="9">
        <f t="shared" ref="V151:V159" si="98">SUM(BS569:BV569)</f>
        <v>807</v>
      </c>
      <c r="W151" s="9">
        <f t="shared" ref="W151:W159" si="99">SUM(BW569:BZ569)</f>
        <v>748</v>
      </c>
      <c r="X151" s="9">
        <f t="shared" ref="X151:X159" si="100">SUM(CA569:CD569)</f>
        <v>685</v>
      </c>
      <c r="Y151" s="9">
        <f t="shared" ref="Y151:Y159" si="101">SUM(CE569:CH569)</f>
        <v>557</v>
      </c>
      <c r="Z151" s="9">
        <f t="shared" ref="Z151:Z159" si="102">SUM(CI569:CL569)</f>
        <v>414</v>
      </c>
      <c r="AA151" s="9">
        <f t="shared" ref="AA151:AA159" si="103">SUM(CM569:CP569)</f>
        <v>354</v>
      </c>
      <c r="AB151" s="9">
        <f t="shared" ref="AB151:AB159" si="104">SUM(CQ569:CT569)</f>
        <v>213</v>
      </c>
      <c r="AC151" s="9">
        <f t="shared" ref="AC151:AC159" si="105">SUM(CU569:CX569)</f>
        <v>120</v>
      </c>
    </row>
    <row r="152" spans="1:29" hidden="1">
      <c r="A152" s="8"/>
      <c r="B152" s="60" t="s">
        <v>118</v>
      </c>
      <c r="C152" s="61" t="s">
        <v>119</v>
      </c>
      <c r="D152" s="72" t="s">
        <v>17</v>
      </c>
      <c r="E152" s="73" t="s">
        <v>264</v>
      </c>
      <c r="F152" s="9">
        <f t="shared" si="82"/>
        <v>0</v>
      </c>
      <c r="G152" s="9">
        <f t="shared" si="83"/>
        <v>0</v>
      </c>
      <c r="H152" s="9">
        <f t="shared" si="84"/>
        <v>0</v>
      </c>
      <c r="I152" s="9">
        <f t="shared" si="85"/>
        <v>2</v>
      </c>
      <c r="J152" s="9">
        <f t="shared" si="86"/>
        <v>1</v>
      </c>
      <c r="K152" s="9">
        <f t="shared" si="87"/>
        <v>1</v>
      </c>
      <c r="L152" s="9">
        <f t="shared" si="88"/>
        <v>2</v>
      </c>
      <c r="M152" s="9">
        <f t="shared" si="89"/>
        <v>2</v>
      </c>
      <c r="N152" s="9">
        <f t="shared" si="90"/>
        <v>1</v>
      </c>
      <c r="O152" s="9">
        <f t="shared" si="91"/>
        <v>3</v>
      </c>
      <c r="P152" s="9">
        <f t="shared" si="92"/>
        <v>3</v>
      </c>
      <c r="Q152" s="9">
        <f t="shared" si="93"/>
        <v>3</v>
      </c>
      <c r="R152" s="9">
        <f t="shared" si="94"/>
        <v>2</v>
      </c>
      <c r="S152" s="9">
        <f t="shared" si="95"/>
        <v>5</v>
      </c>
      <c r="T152" s="9">
        <f t="shared" si="96"/>
        <v>2</v>
      </c>
      <c r="U152" s="9">
        <f t="shared" si="97"/>
        <v>2</v>
      </c>
      <c r="V152" s="9">
        <f t="shared" si="98"/>
        <v>2</v>
      </c>
      <c r="W152" s="9">
        <f t="shared" si="99"/>
        <v>1</v>
      </c>
      <c r="X152" s="9">
        <f t="shared" si="100"/>
        <v>4</v>
      </c>
      <c r="Y152" s="9">
        <f t="shared" si="101"/>
        <v>2</v>
      </c>
      <c r="Z152" s="9">
        <f t="shared" si="102"/>
        <v>3</v>
      </c>
      <c r="AA152" s="9">
        <f t="shared" si="103"/>
        <v>2</v>
      </c>
      <c r="AB152" s="9">
        <f t="shared" si="104"/>
        <v>2</v>
      </c>
      <c r="AC152" s="9">
        <f t="shared" si="105"/>
        <v>0</v>
      </c>
    </row>
    <row r="153" spans="1:29" hidden="1">
      <c r="A153" s="8"/>
      <c r="B153" s="60" t="s">
        <v>118</v>
      </c>
      <c r="C153" s="61" t="s">
        <v>119</v>
      </c>
      <c r="D153" s="72" t="s">
        <v>17</v>
      </c>
      <c r="E153" s="73" t="s">
        <v>265</v>
      </c>
      <c r="F153" s="9">
        <f t="shared" si="82"/>
        <v>1</v>
      </c>
      <c r="G153" s="9">
        <f t="shared" si="83"/>
        <v>2</v>
      </c>
      <c r="H153" s="9">
        <f t="shared" si="84"/>
        <v>1</v>
      </c>
      <c r="I153" s="9">
        <f t="shared" si="85"/>
        <v>2</v>
      </c>
      <c r="J153" s="9">
        <f t="shared" si="86"/>
        <v>6</v>
      </c>
      <c r="K153" s="9">
        <f t="shared" si="87"/>
        <v>12</v>
      </c>
      <c r="L153" s="9">
        <f t="shared" si="88"/>
        <v>16</v>
      </c>
      <c r="M153" s="9">
        <f t="shared" si="89"/>
        <v>13</v>
      </c>
      <c r="N153" s="9">
        <f t="shared" si="90"/>
        <v>12</v>
      </c>
      <c r="O153" s="9">
        <f t="shared" si="91"/>
        <v>11</v>
      </c>
      <c r="P153" s="9">
        <f t="shared" si="92"/>
        <v>10</v>
      </c>
      <c r="Q153" s="9">
        <f t="shared" si="93"/>
        <v>11</v>
      </c>
      <c r="R153" s="9">
        <f t="shared" si="94"/>
        <v>10</v>
      </c>
      <c r="S153" s="9">
        <f t="shared" si="95"/>
        <v>15</v>
      </c>
      <c r="T153" s="9">
        <f t="shared" si="96"/>
        <v>15</v>
      </c>
      <c r="U153" s="9">
        <f t="shared" si="97"/>
        <v>13</v>
      </c>
      <c r="V153" s="9">
        <f t="shared" si="98"/>
        <v>11</v>
      </c>
      <c r="W153" s="9">
        <f t="shared" si="99"/>
        <v>13</v>
      </c>
      <c r="X153" s="9">
        <f t="shared" si="100"/>
        <v>10</v>
      </c>
      <c r="Y153" s="9">
        <f t="shared" si="101"/>
        <v>7</v>
      </c>
      <c r="Z153" s="9">
        <f t="shared" si="102"/>
        <v>7</v>
      </c>
      <c r="AA153" s="9">
        <f t="shared" si="103"/>
        <v>6</v>
      </c>
      <c r="AB153" s="9">
        <f t="shared" si="104"/>
        <v>8</v>
      </c>
      <c r="AC153" s="9">
        <f t="shared" si="105"/>
        <v>5</v>
      </c>
    </row>
    <row r="154" spans="1:29" hidden="1">
      <c r="A154" s="8"/>
      <c r="B154" s="60" t="s">
        <v>118</v>
      </c>
      <c r="C154" s="61" t="s">
        <v>119</v>
      </c>
      <c r="D154" s="72" t="s">
        <v>17</v>
      </c>
      <c r="E154" s="73" t="s">
        <v>266</v>
      </c>
      <c r="F154" s="9">
        <f t="shared" si="82"/>
        <v>0</v>
      </c>
      <c r="G154" s="9">
        <f t="shared" si="83"/>
        <v>1</v>
      </c>
      <c r="H154" s="9">
        <f t="shared" si="84"/>
        <v>0</v>
      </c>
      <c r="I154" s="9">
        <f t="shared" si="85"/>
        <v>0</v>
      </c>
      <c r="J154" s="9">
        <f t="shared" si="86"/>
        <v>1</v>
      </c>
      <c r="K154" s="9">
        <f t="shared" si="87"/>
        <v>2</v>
      </c>
      <c r="L154" s="9">
        <f t="shared" si="88"/>
        <v>6</v>
      </c>
      <c r="M154" s="9">
        <f t="shared" si="89"/>
        <v>8</v>
      </c>
      <c r="N154" s="9">
        <f t="shared" si="90"/>
        <v>10</v>
      </c>
      <c r="O154" s="9">
        <f t="shared" si="91"/>
        <v>9</v>
      </c>
      <c r="P154" s="9">
        <f t="shared" si="92"/>
        <v>7</v>
      </c>
      <c r="Q154" s="9">
        <f t="shared" si="93"/>
        <v>9</v>
      </c>
      <c r="R154" s="9">
        <f t="shared" si="94"/>
        <v>4</v>
      </c>
      <c r="S154" s="9">
        <f t="shared" si="95"/>
        <v>6</v>
      </c>
      <c r="T154" s="9">
        <f t="shared" si="96"/>
        <v>6</v>
      </c>
      <c r="U154" s="9">
        <f t="shared" si="97"/>
        <v>5</v>
      </c>
      <c r="V154" s="9">
        <f t="shared" si="98"/>
        <v>14</v>
      </c>
      <c r="W154" s="9">
        <f t="shared" si="99"/>
        <v>12</v>
      </c>
      <c r="X154" s="9">
        <f t="shared" si="100"/>
        <v>7</v>
      </c>
      <c r="Y154" s="9">
        <f t="shared" si="101"/>
        <v>5</v>
      </c>
      <c r="Z154" s="9">
        <f t="shared" si="102"/>
        <v>4</v>
      </c>
      <c r="AA154" s="9">
        <f t="shared" si="103"/>
        <v>3</v>
      </c>
      <c r="AB154" s="9">
        <f t="shared" si="104"/>
        <v>2</v>
      </c>
      <c r="AC154" s="9">
        <f t="shared" si="105"/>
        <v>1</v>
      </c>
    </row>
    <row r="155" spans="1:29" hidden="1">
      <c r="A155" s="8"/>
      <c r="B155" s="60" t="s">
        <v>118</v>
      </c>
      <c r="C155" s="61" t="s">
        <v>119</v>
      </c>
      <c r="D155" s="72" t="s">
        <v>17</v>
      </c>
      <c r="E155" s="73" t="s">
        <v>267</v>
      </c>
      <c r="F155" s="9">
        <f t="shared" si="82"/>
        <v>4</v>
      </c>
      <c r="G155" s="9">
        <f t="shared" si="83"/>
        <v>0</v>
      </c>
      <c r="H155" s="9">
        <f t="shared" si="84"/>
        <v>2</v>
      </c>
      <c r="I155" s="9">
        <f t="shared" si="85"/>
        <v>0</v>
      </c>
      <c r="J155" s="9">
        <f t="shared" si="86"/>
        <v>1</v>
      </c>
      <c r="K155" s="9">
        <f t="shared" si="87"/>
        <v>3</v>
      </c>
      <c r="L155" s="9">
        <f t="shared" si="88"/>
        <v>23</v>
      </c>
      <c r="M155" s="9">
        <f t="shared" si="89"/>
        <v>31</v>
      </c>
      <c r="N155" s="9">
        <f t="shared" si="90"/>
        <v>44</v>
      </c>
      <c r="O155" s="9">
        <f t="shared" si="91"/>
        <v>30</v>
      </c>
      <c r="P155" s="9">
        <f t="shared" si="92"/>
        <v>12</v>
      </c>
      <c r="Q155" s="9">
        <f t="shared" si="93"/>
        <v>16</v>
      </c>
      <c r="R155" s="9">
        <f t="shared" si="94"/>
        <v>12</v>
      </c>
      <c r="S155" s="9">
        <f t="shared" si="95"/>
        <v>30</v>
      </c>
      <c r="T155" s="9">
        <f t="shared" si="96"/>
        <v>21</v>
      </c>
      <c r="U155" s="9">
        <f t="shared" si="97"/>
        <v>36</v>
      </c>
      <c r="V155" s="9">
        <f t="shared" si="98"/>
        <v>36</v>
      </c>
      <c r="W155" s="9">
        <f t="shared" si="99"/>
        <v>42</v>
      </c>
      <c r="X155" s="9">
        <f t="shared" si="100"/>
        <v>27</v>
      </c>
      <c r="Y155" s="9">
        <f t="shared" si="101"/>
        <v>28</v>
      </c>
      <c r="Z155" s="9">
        <f t="shared" si="102"/>
        <v>28</v>
      </c>
      <c r="AA155" s="9">
        <f t="shared" si="103"/>
        <v>17</v>
      </c>
      <c r="AB155" s="9">
        <f t="shared" si="104"/>
        <v>11</v>
      </c>
      <c r="AC155" s="9">
        <f t="shared" si="105"/>
        <v>14</v>
      </c>
    </row>
    <row r="156" spans="1:29" hidden="1">
      <c r="A156" s="8"/>
      <c r="B156" s="60" t="s">
        <v>118</v>
      </c>
      <c r="C156" s="61" t="s">
        <v>119</v>
      </c>
      <c r="D156" s="72" t="s">
        <v>17</v>
      </c>
      <c r="E156" s="73" t="s">
        <v>268</v>
      </c>
      <c r="F156" s="9">
        <f t="shared" si="82"/>
        <v>3</v>
      </c>
      <c r="G156" s="9">
        <f t="shared" si="83"/>
        <v>2</v>
      </c>
      <c r="H156" s="9">
        <f t="shared" si="84"/>
        <v>3</v>
      </c>
      <c r="I156" s="9">
        <f t="shared" si="85"/>
        <v>4</v>
      </c>
      <c r="J156" s="9">
        <f t="shared" si="86"/>
        <v>8</v>
      </c>
      <c r="K156" s="9">
        <f t="shared" si="87"/>
        <v>11</v>
      </c>
      <c r="L156" s="9">
        <f t="shared" si="88"/>
        <v>20</v>
      </c>
      <c r="M156" s="9">
        <f t="shared" si="89"/>
        <v>25</v>
      </c>
      <c r="N156" s="9">
        <f t="shared" si="90"/>
        <v>37</v>
      </c>
      <c r="O156" s="9">
        <f t="shared" si="91"/>
        <v>39</v>
      </c>
      <c r="P156" s="9">
        <f t="shared" si="92"/>
        <v>31</v>
      </c>
      <c r="Q156" s="9">
        <f t="shared" si="93"/>
        <v>45</v>
      </c>
      <c r="R156" s="9">
        <f t="shared" si="94"/>
        <v>31</v>
      </c>
      <c r="S156" s="9">
        <f t="shared" si="95"/>
        <v>45</v>
      </c>
      <c r="T156" s="9">
        <f t="shared" si="96"/>
        <v>38</v>
      </c>
      <c r="U156" s="9">
        <f t="shared" si="97"/>
        <v>24</v>
      </c>
      <c r="V156" s="9">
        <f t="shared" si="98"/>
        <v>22</v>
      </c>
      <c r="W156" s="9">
        <f t="shared" si="99"/>
        <v>6</v>
      </c>
      <c r="X156" s="9">
        <f t="shared" si="100"/>
        <v>12</v>
      </c>
      <c r="Y156" s="9">
        <f t="shared" si="101"/>
        <v>7</v>
      </c>
      <c r="Z156" s="9">
        <f t="shared" si="102"/>
        <v>7</v>
      </c>
      <c r="AA156" s="9">
        <f t="shared" si="103"/>
        <v>3</v>
      </c>
      <c r="AB156" s="9">
        <f t="shared" si="104"/>
        <v>4</v>
      </c>
      <c r="AC156" s="9">
        <f t="shared" si="105"/>
        <v>3</v>
      </c>
    </row>
    <row r="157" spans="1:29" hidden="1">
      <c r="A157" s="8"/>
      <c r="B157" s="60" t="s">
        <v>118</v>
      </c>
      <c r="C157" s="61" t="s">
        <v>119</v>
      </c>
      <c r="D157" s="72" t="s">
        <v>17</v>
      </c>
      <c r="E157" s="73" t="s">
        <v>269</v>
      </c>
      <c r="F157" s="9">
        <f t="shared" si="82"/>
        <v>0</v>
      </c>
      <c r="G157" s="9">
        <f t="shared" si="83"/>
        <v>0</v>
      </c>
      <c r="H157" s="9">
        <f t="shared" si="84"/>
        <v>0</v>
      </c>
      <c r="I157" s="9">
        <f t="shared" si="85"/>
        <v>1</v>
      </c>
      <c r="J157" s="9">
        <f t="shared" si="86"/>
        <v>0</v>
      </c>
      <c r="K157" s="9">
        <f t="shared" si="87"/>
        <v>0</v>
      </c>
      <c r="L157" s="9">
        <f t="shared" si="88"/>
        <v>1</v>
      </c>
      <c r="M157" s="9">
        <f t="shared" si="89"/>
        <v>2</v>
      </c>
      <c r="N157" s="9">
        <f t="shared" si="90"/>
        <v>2</v>
      </c>
      <c r="O157" s="9">
        <f t="shared" si="91"/>
        <v>5</v>
      </c>
      <c r="P157" s="9">
        <f t="shared" si="92"/>
        <v>6</v>
      </c>
      <c r="Q157" s="9">
        <f t="shared" si="93"/>
        <v>3</v>
      </c>
      <c r="R157" s="9">
        <f t="shared" si="94"/>
        <v>1</v>
      </c>
      <c r="S157" s="9">
        <f t="shared" si="95"/>
        <v>1</v>
      </c>
      <c r="T157" s="9">
        <f t="shared" si="96"/>
        <v>2</v>
      </c>
      <c r="U157" s="9">
        <f t="shared" si="97"/>
        <v>3</v>
      </c>
      <c r="V157" s="9">
        <f t="shared" si="98"/>
        <v>1</v>
      </c>
      <c r="W157" s="9">
        <f t="shared" si="99"/>
        <v>0</v>
      </c>
      <c r="X157" s="9">
        <f t="shared" si="100"/>
        <v>0</v>
      </c>
      <c r="Y157" s="9">
        <f t="shared" si="101"/>
        <v>0</v>
      </c>
      <c r="Z157" s="9">
        <f t="shared" si="102"/>
        <v>0</v>
      </c>
      <c r="AA157" s="9">
        <f t="shared" si="103"/>
        <v>2</v>
      </c>
      <c r="AB157" s="9">
        <f t="shared" si="104"/>
        <v>0</v>
      </c>
      <c r="AC157" s="9">
        <f t="shared" si="105"/>
        <v>0</v>
      </c>
    </row>
    <row r="158" spans="1:29" hidden="1">
      <c r="A158" s="8"/>
      <c r="B158" s="60" t="s">
        <v>118</v>
      </c>
      <c r="C158" s="61" t="s">
        <v>119</v>
      </c>
      <c r="D158" s="72" t="s">
        <v>17</v>
      </c>
      <c r="E158" s="73" t="s">
        <v>270</v>
      </c>
      <c r="F158" s="9">
        <f t="shared" si="82"/>
        <v>0</v>
      </c>
      <c r="G158" s="9">
        <f t="shared" si="83"/>
        <v>0</v>
      </c>
      <c r="H158" s="9">
        <f t="shared" si="84"/>
        <v>0</v>
      </c>
      <c r="I158" s="9">
        <f t="shared" si="85"/>
        <v>0</v>
      </c>
      <c r="J158" s="9">
        <f t="shared" si="86"/>
        <v>0</v>
      </c>
      <c r="K158" s="9">
        <f t="shared" si="87"/>
        <v>0</v>
      </c>
      <c r="L158" s="9">
        <f t="shared" si="88"/>
        <v>0</v>
      </c>
      <c r="M158" s="9">
        <f t="shared" si="89"/>
        <v>0</v>
      </c>
      <c r="N158" s="9">
        <f t="shared" si="90"/>
        <v>0</v>
      </c>
      <c r="O158" s="9">
        <f t="shared" si="91"/>
        <v>0</v>
      </c>
      <c r="P158" s="9">
        <f t="shared" si="92"/>
        <v>0</v>
      </c>
      <c r="Q158" s="9">
        <f t="shared" si="93"/>
        <v>0</v>
      </c>
      <c r="R158" s="9">
        <f t="shared" si="94"/>
        <v>0</v>
      </c>
      <c r="S158" s="9">
        <f t="shared" si="95"/>
        <v>0</v>
      </c>
      <c r="T158" s="9">
        <f t="shared" si="96"/>
        <v>0</v>
      </c>
      <c r="U158" s="9">
        <f t="shared" si="97"/>
        <v>0</v>
      </c>
      <c r="V158" s="9">
        <f t="shared" si="98"/>
        <v>0</v>
      </c>
      <c r="W158" s="9">
        <f t="shared" si="99"/>
        <v>0</v>
      </c>
      <c r="X158" s="9">
        <f t="shared" si="100"/>
        <v>0</v>
      </c>
      <c r="Y158" s="9">
        <f t="shared" si="101"/>
        <v>0</v>
      </c>
      <c r="Z158" s="9">
        <f t="shared" si="102"/>
        <v>0</v>
      </c>
      <c r="AA158" s="9">
        <f t="shared" si="103"/>
        <v>0</v>
      </c>
      <c r="AB158" s="9">
        <f t="shared" si="104"/>
        <v>0</v>
      </c>
      <c r="AC158" s="9">
        <f t="shared" si="105"/>
        <v>0</v>
      </c>
    </row>
    <row r="159" spans="1:29" hidden="1">
      <c r="A159" s="8"/>
      <c r="B159" s="60" t="s">
        <v>118</v>
      </c>
      <c r="C159" s="61" t="s">
        <v>119</v>
      </c>
      <c r="D159" s="72" t="s">
        <v>17</v>
      </c>
      <c r="E159" s="73" t="s">
        <v>271</v>
      </c>
      <c r="F159" s="9">
        <f t="shared" si="82"/>
        <v>0</v>
      </c>
      <c r="G159" s="9">
        <f t="shared" si="83"/>
        <v>0</v>
      </c>
      <c r="H159" s="9">
        <f t="shared" si="84"/>
        <v>0</v>
      </c>
      <c r="I159" s="9">
        <f t="shared" si="85"/>
        <v>0</v>
      </c>
      <c r="J159" s="9">
        <f t="shared" si="86"/>
        <v>0</v>
      </c>
      <c r="K159" s="9">
        <f t="shared" si="87"/>
        <v>0</v>
      </c>
      <c r="L159" s="9">
        <f t="shared" si="88"/>
        <v>0</v>
      </c>
      <c r="M159" s="9">
        <f t="shared" si="89"/>
        <v>0</v>
      </c>
      <c r="N159" s="9">
        <f t="shared" si="90"/>
        <v>0</v>
      </c>
      <c r="O159" s="9">
        <f t="shared" si="91"/>
        <v>0</v>
      </c>
      <c r="P159" s="9">
        <f t="shared" si="92"/>
        <v>0</v>
      </c>
      <c r="Q159" s="9">
        <f t="shared" si="93"/>
        <v>0</v>
      </c>
      <c r="R159" s="9">
        <f t="shared" si="94"/>
        <v>0</v>
      </c>
      <c r="S159" s="9">
        <f t="shared" si="95"/>
        <v>0</v>
      </c>
      <c r="T159" s="9">
        <f t="shared" si="96"/>
        <v>0</v>
      </c>
      <c r="U159" s="9">
        <f t="shared" si="97"/>
        <v>1</v>
      </c>
      <c r="V159" s="9">
        <f t="shared" si="98"/>
        <v>0</v>
      </c>
      <c r="W159" s="9">
        <f t="shared" si="99"/>
        <v>0</v>
      </c>
      <c r="X159" s="9">
        <f t="shared" si="100"/>
        <v>0</v>
      </c>
      <c r="Y159" s="9">
        <f t="shared" si="101"/>
        <v>0</v>
      </c>
      <c r="Z159" s="9">
        <f t="shared" si="102"/>
        <v>0</v>
      </c>
      <c r="AA159" s="9">
        <f t="shared" si="103"/>
        <v>0</v>
      </c>
      <c r="AB159" s="9">
        <f t="shared" si="104"/>
        <v>0</v>
      </c>
      <c r="AC159" s="9">
        <f t="shared" si="105"/>
        <v>0</v>
      </c>
    </row>
    <row r="160" spans="1:29" hidden="1">
      <c r="A160" s="8"/>
      <c r="B160" s="60" t="s">
        <v>118</v>
      </c>
      <c r="C160" s="61" t="s">
        <v>119</v>
      </c>
      <c r="D160" s="72" t="s">
        <v>120</v>
      </c>
      <c r="E160" s="73" t="s">
        <v>263</v>
      </c>
      <c r="F160" s="9">
        <f t="shared" ref="F160:F196" si="106">SUM(G578:J578)</f>
        <v>61</v>
      </c>
      <c r="G160" s="9">
        <f t="shared" ref="G160:G196" si="107">SUM(K578:N578)</f>
        <v>43</v>
      </c>
      <c r="H160" s="9">
        <f t="shared" ref="H160:H196" si="108">SUM(O578:R578)</f>
        <v>39</v>
      </c>
      <c r="I160" s="9">
        <f t="shared" ref="I160:I196" si="109">SUM(S578:V578)</f>
        <v>22</v>
      </c>
      <c r="J160" s="9">
        <f t="shared" ref="J160:J196" si="110">SUM(W578:Z578)</f>
        <v>34</v>
      </c>
      <c r="K160" s="9">
        <f t="shared" ref="K160:K196" si="111">SUM(AA578:AD578)</f>
        <v>152</v>
      </c>
      <c r="L160" s="9">
        <f t="shared" ref="L160:L196" si="112">SUM(AE578:AH578)</f>
        <v>529</v>
      </c>
      <c r="M160" s="9">
        <f t="shared" ref="M160:M196" si="113">SUM(AI578:AL578)</f>
        <v>957</v>
      </c>
      <c r="N160" s="9">
        <f t="shared" ref="N160:N196" si="114">SUM(AM578:AP578)</f>
        <v>923</v>
      </c>
      <c r="O160" s="9">
        <f t="shared" ref="O160:O196" si="115">SUM(AQ578:AT578)</f>
        <v>868</v>
      </c>
      <c r="P160" s="9">
        <f t="shared" ref="P160:P196" si="116">SUM(AU578:AX578)</f>
        <v>775</v>
      </c>
      <c r="Q160" s="9">
        <f t="shared" ref="Q160:Q196" si="117">SUM(AY578:BB578)</f>
        <v>726</v>
      </c>
      <c r="R160" s="9">
        <f t="shared" ref="R160:R196" si="118">SUM(BC578:BF578)</f>
        <v>739</v>
      </c>
      <c r="S160" s="9">
        <f t="shared" ref="S160:S196" si="119">SUM(BG578:BJ578)</f>
        <v>770</v>
      </c>
      <c r="T160" s="9">
        <f t="shared" ref="T160:T196" si="120">SUM(BK578:BN578)</f>
        <v>1007</v>
      </c>
      <c r="U160" s="9">
        <f t="shared" ref="U160:U196" si="121">SUM(BO578:BR578)</f>
        <v>1124</v>
      </c>
      <c r="V160" s="9">
        <f t="shared" ref="V160:V196" si="122">SUM(BS578:BV578)</f>
        <v>1075</v>
      </c>
      <c r="W160" s="9">
        <f t="shared" ref="W160:W196" si="123">SUM(BW578:BZ578)</f>
        <v>992</v>
      </c>
      <c r="X160" s="9">
        <f t="shared" ref="X160:X196" si="124">SUM(CA578:CD578)</f>
        <v>790</v>
      </c>
      <c r="Y160" s="9">
        <f t="shared" ref="Y160:Y196" si="125">SUM(CE578:CH578)</f>
        <v>643</v>
      </c>
      <c r="Z160" s="9">
        <f t="shared" ref="Z160:Z196" si="126">SUM(CI578:CL578)</f>
        <v>461</v>
      </c>
      <c r="AA160" s="9">
        <f t="shared" ref="AA160:AA196" si="127">SUM(CM578:CP578)</f>
        <v>339</v>
      </c>
      <c r="AB160" s="9">
        <f t="shared" ref="AB160:AB196" si="128">SUM(CQ578:CT578)</f>
        <v>285</v>
      </c>
      <c r="AC160" s="9">
        <f t="shared" ref="AC160:AC196" si="129">SUM(CU578:CX578)</f>
        <v>116</v>
      </c>
    </row>
    <row r="161" spans="1:29" hidden="1">
      <c r="A161" s="8"/>
      <c r="B161" s="60" t="s">
        <v>118</v>
      </c>
      <c r="C161" s="61" t="s">
        <v>119</v>
      </c>
      <c r="D161" s="72" t="s">
        <v>120</v>
      </c>
      <c r="E161" s="73" t="s">
        <v>264</v>
      </c>
      <c r="F161" s="9">
        <f t="shared" si="106"/>
        <v>0</v>
      </c>
      <c r="G161" s="9">
        <f t="shared" si="107"/>
        <v>0</v>
      </c>
      <c r="H161" s="9">
        <f t="shared" si="108"/>
        <v>0</v>
      </c>
      <c r="I161" s="9">
        <f t="shared" si="109"/>
        <v>0</v>
      </c>
      <c r="J161" s="9">
        <f t="shared" si="110"/>
        <v>0</v>
      </c>
      <c r="K161" s="9">
        <f t="shared" si="111"/>
        <v>1</v>
      </c>
      <c r="L161" s="9">
        <f t="shared" si="112"/>
        <v>3</v>
      </c>
      <c r="M161" s="9">
        <f t="shared" si="113"/>
        <v>1</v>
      </c>
      <c r="N161" s="9">
        <f t="shared" si="114"/>
        <v>1</v>
      </c>
      <c r="O161" s="9">
        <f t="shared" si="115"/>
        <v>3</v>
      </c>
      <c r="P161" s="9">
        <f t="shared" si="116"/>
        <v>2</v>
      </c>
      <c r="Q161" s="9">
        <f t="shared" si="117"/>
        <v>2</v>
      </c>
      <c r="R161" s="9">
        <f t="shared" si="118"/>
        <v>1</v>
      </c>
      <c r="S161" s="9">
        <f t="shared" si="119"/>
        <v>1</v>
      </c>
      <c r="T161" s="9">
        <f t="shared" si="120"/>
        <v>4</v>
      </c>
      <c r="U161" s="9">
        <f t="shared" si="121"/>
        <v>4</v>
      </c>
      <c r="V161" s="9">
        <f t="shared" si="122"/>
        <v>2</v>
      </c>
      <c r="W161" s="9">
        <f t="shared" si="123"/>
        <v>1</v>
      </c>
      <c r="X161" s="9">
        <f t="shared" si="124"/>
        <v>4</v>
      </c>
      <c r="Y161" s="9">
        <f t="shared" si="125"/>
        <v>2</v>
      </c>
      <c r="Z161" s="9">
        <f t="shared" si="126"/>
        <v>0</v>
      </c>
      <c r="AA161" s="9">
        <f t="shared" si="127"/>
        <v>1</v>
      </c>
      <c r="AB161" s="9">
        <f t="shared" si="128"/>
        <v>1</v>
      </c>
      <c r="AC161" s="9">
        <f t="shared" si="129"/>
        <v>0</v>
      </c>
    </row>
    <row r="162" spans="1:29" hidden="1">
      <c r="A162" s="8"/>
      <c r="B162" s="60" t="s">
        <v>118</v>
      </c>
      <c r="C162" s="61" t="s">
        <v>119</v>
      </c>
      <c r="D162" s="72" t="s">
        <v>120</v>
      </c>
      <c r="E162" s="73" t="s">
        <v>265</v>
      </c>
      <c r="F162" s="9">
        <f t="shared" si="106"/>
        <v>4</v>
      </c>
      <c r="G162" s="9">
        <f t="shared" si="107"/>
        <v>2</v>
      </c>
      <c r="H162" s="9">
        <f t="shared" si="108"/>
        <v>2</v>
      </c>
      <c r="I162" s="9">
        <f t="shared" si="109"/>
        <v>1</v>
      </c>
      <c r="J162" s="9">
        <f t="shared" si="110"/>
        <v>2</v>
      </c>
      <c r="K162" s="9">
        <f t="shared" si="111"/>
        <v>7</v>
      </c>
      <c r="L162" s="9">
        <f t="shared" si="112"/>
        <v>14</v>
      </c>
      <c r="M162" s="9">
        <f t="shared" si="113"/>
        <v>13</v>
      </c>
      <c r="N162" s="9">
        <f t="shared" si="114"/>
        <v>15</v>
      </c>
      <c r="O162" s="9">
        <f t="shared" si="115"/>
        <v>15</v>
      </c>
      <c r="P162" s="9">
        <f t="shared" si="116"/>
        <v>12</v>
      </c>
      <c r="Q162" s="9">
        <f t="shared" si="117"/>
        <v>10</v>
      </c>
      <c r="R162" s="9">
        <f t="shared" si="118"/>
        <v>15</v>
      </c>
      <c r="S162" s="9">
        <f t="shared" si="119"/>
        <v>9</v>
      </c>
      <c r="T162" s="9">
        <f t="shared" si="120"/>
        <v>17</v>
      </c>
      <c r="U162" s="9">
        <f t="shared" si="121"/>
        <v>11</v>
      </c>
      <c r="V162" s="9">
        <f t="shared" si="122"/>
        <v>13</v>
      </c>
      <c r="W162" s="9">
        <f t="shared" si="123"/>
        <v>15</v>
      </c>
      <c r="X162" s="9">
        <f t="shared" si="124"/>
        <v>11</v>
      </c>
      <c r="Y162" s="9">
        <f t="shared" si="125"/>
        <v>11</v>
      </c>
      <c r="Z162" s="9">
        <f t="shared" si="126"/>
        <v>9</v>
      </c>
      <c r="AA162" s="9">
        <f t="shared" si="127"/>
        <v>6</v>
      </c>
      <c r="AB162" s="9">
        <f t="shared" si="128"/>
        <v>10</v>
      </c>
      <c r="AC162" s="9">
        <f t="shared" si="129"/>
        <v>5</v>
      </c>
    </row>
    <row r="163" spans="1:29" hidden="1">
      <c r="A163" s="8"/>
      <c r="B163" s="60" t="s">
        <v>118</v>
      </c>
      <c r="C163" s="61" t="s">
        <v>119</v>
      </c>
      <c r="D163" s="72" t="s">
        <v>120</v>
      </c>
      <c r="E163" s="73" t="s">
        <v>266</v>
      </c>
      <c r="F163" s="9">
        <f t="shared" si="106"/>
        <v>0</v>
      </c>
      <c r="G163" s="9">
        <f t="shared" si="107"/>
        <v>1</v>
      </c>
      <c r="H163" s="9">
        <f t="shared" si="108"/>
        <v>0</v>
      </c>
      <c r="I163" s="9">
        <f t="shared" si="109"/>
        <v>0</v>
      </c>
      <c r="J163" s="9">
        <f t="shared" si="110"/>
        <v>0</v>
      </c>
      <c r="K163" s="9">
        <f t="shared" si="111"/>
        <v>0</v>
      </c>
      <c r="L163" s="9">
        <f t="shared" si="112"/>
        <v>5</v>
      </c>
      <c r="M163" s="9">
        <f t="shared" si="113"/>
        <v>5</v>
      </c>
      <c r="N163" s="9">
        <f t="shared" si="114"/>
        <v>5</v>
      </c>
      <c r="O163" s="9">
        <f t="shared" si="115"/>
        <v>3</v>
      </c>
      <c r="P163" s="9">
        <f t="shared" si="116"/>
        <v>4</v>
      </c>
      <c r="Q163" s="9">
        <f t="shared" si="117"/>
        <v>8</v>
      </c>
      <c r="R163" s="9">
        <f t="shared" si="118"/>
        <v>11</v>
      </c>
      <c r="S163" s="9">
        <f t="shared" si="119"/>
        <v>6</v>
      </c>
      <c r="T163" s="9">
        <f t="shared" si="120"/>
        <v>12</v>
      </c>
      <c r="U163" s="9">
        <f t="shared" si="121"/>
        <v>8</v>
      </c>
      <c r="V163" s="9">
        <f t="shared" si="122"/>
        <v>16</v>
      </c>
      <c r="W163" s="9">
        <f t="shared" si="123"/>
        <v>14</v>
      </c>
      <c r="X163" s="9">
        <f t="shared" si="124"/>
        <v>3</v>
      </c>
      <c r="Y163" s="9">
        <f t="shared" si="125"/>
        <v>5</v>
      </c>
      <c r="Z163" s="9">
        <f t="shared" si="126"/>
        <v>7</v>
      </c>
      <c r="AA163" s="9">
        <f t="shared" si="127"/>
        <v>1</v>
      </c>
      <c r="AB163" s="9">
        <f t="shared" si="128"/>
        <v>4</v>
      </c>
      <c r="AC163" s="9">
        <f t="shared" si="129"/>
        <v>0</v>
      </c>
    </row>
    <row r="164" spans="1:29" hidden="1">
      <c r="A164" s="8"/>
      <c r="B164" s="60" t="s">
        <v>118</v>
      </c>
      <c r="C164" s="61" t="s">
        <v>119</v>
      </c>
      <c r="D164" s="72" t="s">
        <v>120</v>
      </c>
      <c r="E164" s="73" t="s">
        <v>267</v>
      </c>
      <c r="F164" s="9">
        <f t="shared" si="106"/>
        <v>9</v>
      </c>
      <c r="G164" s="9">
        <f t="shared" si="107"/>
        <v>4</v>
      </c>
      <c r="H164" s="9">
        <f t="shared" si="108"/>
        <v>0</v>
      </c>
      <c r="I164" s="9">
        <f t="shared" si="109"/>
        <v>2</v>
      </c>
      <c r="J164" s="9">
        <f t="shared" si="110"/>
        <v>0</v>
      </c>
      <c r="K164" s="9">
        <f t="shared" si="111"/>
        <v>1</v>
      </c>
      <c r="L164" s="9">
        <f t="shared" si="112"/>
        <v>17</v>
      </c>
      <c r="M164" s="9">
        <f t="shared" si="113"/>
        <v>22</v>
      </c>
      <c r="N164" s="9">
        <f t="shared" si="114"/>
        <v>22</v>
      </c>
      <c r="O164" s="9">
        <f t="shared" si="115"/>
        <v>13</v>
      </c>
      <c r="P164" s="9">
        <f t="shared" si="116"/>
        <v>10</v>
      </c>
      <c r="Q164" s="9">
        <f t="shared" si="117"/>
        <v>12</v>
      </c>
      <c r="R164" s="9">
        <f t="shared" si="118"/>
        <v>15</v>
      </c>
      <c r="S164" s="9">
        <f t="shared" si="119"/>
        <v>16</v>
      </c>
      <c r="T164" s="9">
        <f t="shared" si="120"/>
        <v>28</v>
      </c>
      <c r="U164" s="9">
        <f t="shared" si="121"/>
        <v>47</v>
      </c>
      <c r="V164" s="9">
        <f t="shared" si="122"/>
        <v>50</v>
      </c>
      <c r="W164" s="9">
        <f t="shared" si="123"/>
        <v>53</v>
      </c>
      <c r="X164" s="9">
        <f t="shared" si="124"/>
        <v>36</v>
      </c>
      <c r="Y164" s="9">
        <f t="shared" si="125"/>
        <v>33</v>
      </c>
      <c r="Z164" s="9">
        <f t="shared" si="126"/>
        <v>26</v>
      </c>
      <c r="AA164" s="9">
        <f t="shared" si="127"/>
        <v>17</v>
      </c>
      <c r="AB164" s="9">
        <f t="shared" si="128"/>
        <v>16</v>
      </c>
      <c r="AC164" s="9">
        <f t="shared" si="129"/>
        <v>3</v>
      </c>
    </row>
    <row r="165" spans="1:29" hidden="1">
      <c r="A165" s="8"/>
      <c r="B165" s="60" t="s">
        <v>118</v>
      </c>
      <c r="C165" s="61" t="s">
        <v>119</v>
      </c>
      <c r="D165" s="72" t="s">
        <v>120</v>
      </c>
      <c r="E165" s="73" t="s">
        <v>268</v>
      </c>
      <c r="F165" s="9">
        <f t="shared" si="106"/>
        <v>2</v>
      </c>
      <c r="G165" s="9">
        <f t="shared" si="107"/>
        <v>3</v>
      </c>
      <c r="H165" s="9">
        <f t="shared" si="108"/>
        <v>1</v>
      </c>
      <c r="I165" s="9">
        <f t="shared" si="109"/>
        <v>3</v>
      </c>
      <c r="J165" s="9">
        <f t="shared" si="110"/>
        <v>2</v>
      </c>
      <c r="K165" s="9">
        <f t="shared" si="111"/>
        <v>9</v>
      </c>
      <c r="L165" s="9">
        <f t="shared" si="112"/>
        <v>23</v>
      </c>
      <c r="M165" s="9">
        <f t="shared" si="113"/>
        <v>31</v>
      </c>
      <c r="N165" s="9">
        <f t="shared" si="114"/>
        <v>36</v>
      </c>
      <c r="O165" s="9">
        <f t="shared" si="115"/>
        <v>45</v>
      </c>
      <c r="P165" s="9">
        <f t="shared" si="116"/>
        <v>48</v>
      </c>
      <c r="Q165" s="9">
        <f t="shared" si="117"/>
        <v>41</v>
      </c>
      <c r="R165" s="9">
        <f t="shared" si="118"/>
        <v>48</v>
      </c>
      <c r="S165" s="9">
        <f t="shared" si="119"/>
        <v>40</v>
      </c>
      <c r="T165" s="9">
        <f t="shared" si="120"/>
        <v>18</v>
      </c>
      <c r="U165" s="9">
        <f t="shared" si="121"/>
        <v>17</v>
      </c>
      <c r="V165" s="9">
        <f t="shared" si="122"/>
        <v>21</v>
      </c>
      <c r="W165" s="9">
        <f t="shared" si="123"/>
        <v>12</v>
      </c>
      <c r="X165" s="9">
        <f t="shared" si="124"/>
        <v>14</v>
      </c>
      <c r="Y165" s="9">
        <f t="shared" si="125"/>
        <v>10</v>
      </c>
      <c r="Z165" s="9">
        <f t="shared" si="126"/>
        <v>3</v>
      </c>
      <c r="AA165" s="9">
        <f t="shared" si="127"/>
        <v>4</v>
      </c>
      <c r="AB165" s="9">
        <f t="shared" si="128"/>
        <v>3</v>
      </c>
      <c r="AC165" s="9">
        <f t="shared" si="129"/>
        <v>2</v>
      </c>
    </row>
    <row r="166" spans="1:29" hidden="1">
      <c r="A166" s="8"/>
      <c r="B166" s="60" t="s">
        <v>118</v>
      </c>
      <c r="C166" s="61" t="s">
        <v>119</v>
      </c>
      <c r="D166" s="72" t="s">
        <v>120</v>
      </c>
      <c r="E166" s="73" t="s">
        <v>269</v>
      </c>
      <c r="F166" s="9">
        <f t="shared" si="106"/>
        <v>0</v>
      </c>
      <c r="G166" s="9">
        <f t="shared" si="107"/>
        <v>0</v>
      </c>
      <c r="H166" s="9">
        <f t="shared" si="108"/>
        <v>1</v>
      </c>
      <c r="I166" s="9">
        <f t="shared" si="109"/>
        <v>0</v>
      </c>
      <c r="J166" s="9">
        <f t="shared" si="110"/>
        <v>0</v>
      </c>
      <c r="K166" s="9">
        <f t="shared" si="111"/>
        <v>2</v>
      </c>
      <c r="L166" s="9">
        <f t="shared" si="112"/>
        <v>2</v>
      </c>
      <c r="M166" s="9">
        <f t="shared" si="113"/>
        <v>4</v>
      </c>
      <c r="N166" s="9">
        <f t="shared" si="114"/>
        <v>2</v>
      </c>
      <c r="O166" s="9">
        <f t="shared" si="115"/>
        <v>2</v>
      </c>
      <c r="P166" s="9">
        <f t="shared" si="116"/>
        <v>3</v>
      </c>
      <c r="Q166" s="9">
        <f t="shared" si="117"/>
        <v>6</v>
      </c>
      <c r="R166" s="9">
        <f t="shared" si="118"/>
        <v>7</v>
      </c>
      <c r="S166" s="9">
        <f t="shared" si="119"/>
        <v>6</v>
      </c>
      <c r="T166" s="9">
        <f t="shared" si="120"/>
        <v>4</v>
      </c>
      <c r="U166" s="9">
        <f t="shared" si="121"/>
        <v>1</v>
      </c>
      <c r="V166" s="9">
        <f t="shared" si="122"/>
        <v>1</v>
      </c>
      <c r="W166" s="9">
        <f t="shared" si="123"/>
        <v>3</v>
      </c>
      <c r="X166" s="9">
        <f t="shared" si="124"/>
        <v>0</v>
      </c>
      <c r="Y166" s="9">
        <f t="shared" si="125"/>
        <v>0</v>
      </c>
      <c r="Z166" s="9">
        <f t="shared" si="126"/>
        <v>1</v>
      </c>
      <c r="AA166" s="9">
        <f t="shared" si="127"/>
        <v>0</v>
      </c>
      <c r="AB166" s="9">
        <f t="shared" si="128"/>
        <v>0</v>
      </c>
      <c r="AC166" s="9">
        <f t="shared" si="129"/>
        <v>0</v>
      </c>
    </row>
    <row r="167" spans="1:29" hidden="1">
      <c r="A167" s="8"/>
      <c r="B167" s="60" t="s">
        <v>118</v>
      </c>
      <c r="C167" s="61" t="s">
        <v>119</v>
      </c>
      <c r="D167" s="72" t="s">
        <v>120</v>
      </c>
      <c r="E167" s="73" t="s">
        <v>270</v>
      </c>
      <c r="F167" s="9">
        <f t="shared" si="106"/>
        <v>0</v>
      </c>
      <c r="G167" s="9">
        <f t="shared" si="107"/>
        <v>0</v>
      </c>
      <c r="H167" s="9">
        <f t="shared" si="108"/>
        <v>0</v>
      </c>
      <c r="I167" s="9">
        <f t="shared" si="109"/>
        <v>0</v>
      </c>
      <c r="J167" s="9">
        <f t="shared" si="110"/>
        <v>0</v>
      </c>
      <c r="K167" s="9">
        <f t="shared" si="111"/>
        <v>0</v>
      </c>
      <c r="L167" s="9">
        <f t="shared" si="112"/>
        <v>1</v>
      </c>
      <c r="M167" s="9">
        <f t="shared" si="113"/>
        <v>1</v>
      </c>
      <c r="N167" s="9">
        <f t="shared" si="114"/>
        <v>1</v>
      </c>
      <c r="O167" s="9">
        <f t="shared" si="115"/>
        <v>0</v>
      </c>
      <c r="P167" s="9">
        <f t="shared" si="116"/>
        <v>0</v>
      </c>
      <c r="Q167" s="9">
        <f t="shared" si="117"/>
        <v>0</v>
      </c>
      <c r="R167" s="9">
        <f t="shared" si="118"/>
        <v>0</v>
      </c>
      <c r="S167" s="9">
        <f t="shared" si="119"/>
        <v>0</v>
      </c>
      <c r="T167" s="9">
        <f t="shared" si="120"/>
        <v>0</v>
      </c>
      <c r="U167" s="9">
        <f t="shared" si="121"/>
        <v>0</v>
      </c>
      <c r="V167" s="9">
        <f t="shared" si="122"/>
        <v>0</v>
      </c>
      <c r="W167" s="9">
        <f t="shared" si="123"/>
        <v>1</v>
      </c>
      <c r="X167" s="9">
        <f t="shared" si="124"/>
        <v>0</v>
      </c>
      <c r="Y167" s="9">
        <f t="shared" si="125"/>
        <v>0</v>
      </c>
      <c r="Z167" s="9">
        <f t="shared" si="126"/>
        <v>0</v>
      </c>
      <c r="AA167" s="9">
        <f t="shared" si="127"/>
        <v>0</v>
      </c>
      <c r="AB167" s="9">
        <f t="shared" si="128"/>
        <v>0</v>
      </c>
      <c r="AC167" s="9">
        <f t="shared" si="129"/>
        <v>1</v>
      </c>
    </row>
    <row r="168" spans="1:29" hidden="1">
      <c r="A168" s="8"/>
      <c r="B168" s="60" t="s">
        <v>118</v>
      </c>
      <c r="C168" s="61" t="s">
        <v>119</v>
      </c>
      <c r="D168" s="72" t="s">
        <v>120</v>
      </c>
      <c r="E168" s="73" t="s">
        <v>271</v>
      </c>
      <c r="F168" s="9">
        <f t="shared" si="106"/>
        <v>0</v>
      </c>
      <c r="G168" s="9">
        <f t="shared" si="107"/>
        <v>0</v>
      </c>
      <c r="H168" s="9">
        <f t="shared" si="108"/>
        <v>0</v>
      </c>
      <c r="I168" s="9">
        <f t="shared" si="109"/>
        <v>0</v>
      </c>
      <c r="J168" s="9">
        <f t="shared" si="110"/>
        <v>0</v>
      </c>
      <c r="K168" s="9">
        <f t="shared" si="111"/>
        <v>0</v>
      </c>
      <c r="L168" s="9">
        <f t="shared" si="112"/>
        <v>0</v>
      </c>
      <c r="M168" s="9">
        <f t="shared" si="113"/>
        <v>0</v>
      </c>
      <c r="N168" s="9">
        <f t="shared" si="114"/>
        <v>0</v>
      </c>
      <c r="O168" s="9">
        <f t="shared" si="115"/>
        <v>0</v>
      </c>
      <c r="P168" s="9">
        <f t="shared" si="116"/>
        <v>0</v>
      </c>
      <c r="Q168" s="9">
        <f t="shared" si="117"/>
        <v>0</v>
      </c>
      <c r="R168" s="9">
        <f t="shared" si="118"/>
        <v>2</v>
      </c>
      <c r="S168" s="9">
        <f t="shared" si="119"/>
        <v>0</v>
      </c>
      <c r="T168" s="9">
        <f t="shared" si="120"/>
        <v>0</v>
      </c>
      <c r="U168" s="9">
        <f t="shared" si="121"/>
        <v>0</v>
      </c>
      <c r="V168" s="9">
        <f t="shared" si="122"/>
        <v>0</v>
      </c>
      <c r="W168" s="9">
        <f t="shared" si="123"/>
        <v>0</v>
      </c>
      <c r="X168" s="9">
        <f t="shared" si="124"/>
        <v>0</v>
      </c>
      <c r="Y168" s="9">
        <f t="shared" si="125"/>
        <v>0</v>
      </c>
      <c r="Z168" s="9">
        <f t="shared" si="126"/>
        <v>0</v>
      </c>
      <c r="AA168" s="9">
        <f t="shared" si="127"/>
        <v>0</v>
      </c>
      <c r="AB168" s="9">
        <f t="shared" si="128"/>
        <v>0</v>
      </c>
      <c r="AC168" s="9">
        <f t="shared" si="129"/>
        <v>0</v>
      </c>
    </row>
    <row r="169" spans="1:29" hidden="1">
      <c r="A169" s="8"/>
      <c r="B169" s="60" t="s">
        <v>121</v>
      </c>
      <c r="C169" s="61" t="s">
        <v>122</v>
      </c>
      <c r="D169" s="72" t="s">
        <v>124</v>
      </c>
      <c r="E169" s="73" t="s">
        <v>263</v>
      </c>
      <c r="F169" s="9">
        <f t="shared" si="106"/>
        <v>98</v>
      </c>
      <c r="G169" s="9">
        <f t="shared" si="107"/>
        <v>89</v>
      </c>
      <c r="H169" s="9">
        <f t="shared" si="108"/>
        <v>37</v>
      </c>
      <c r="I169" s="9">
        <f t="shared" si="109"/>
        <v>44</v>
      </c>
      <c r="J169" s="9">
        <f t="shared" si="110"/>
        <v>80</v>
      </c>
      <c r="K169" s="9">
        <f t="shared" si="111"/>
        <v>296</v>
      </c>
      <c r="L169" s="9">
        <f t="shared" si="112"/>
        <v>624</v>
      </c>
      <c r="M169" s="9">
        <f t="shared" si="113"/>
        <v>878</v>
      </c>
      <c r="N169" s="9">
        <f t="shared" si="114"/>
        <v>741</v>
      </c>
      <c r="O169" s="9">
        <f t="shared" si="115"/>
        <v>713</v>
      </c>
      <c r="P169" s="9">
        <f t="shared" si="116"/>
        <v>697</v>
      </c>
      <c r="Q169" s="9">
        <f t="shared" si="117"/>
        <v>758</v>
      </c>
      <c r="R169" s="9">
        <f t="shared" si="118"/>
        <v>812</v>
      </c>
      <c r="S169" s="9">
        <f t="shared" si="119"/>
        <v>811</v>
      </c>
      <c r="T169" s="9">
        <f t="shared" si="120"/>
        <v>848</v>
      </c>
      <c r="U169" s="9">
        <f t="shared" si="121"/>
        <v>1006</v>
      </c>
      <c r="V169" s="9">
        <f t="shared" si="122"/>
        <v>953</v>
      </c>
      <c r="W169" s="9">
        <f t="shared" si="123"/>
        <v>873</v>
      </c>
      <c r="X169" s="9">
        <f t="shared" si="124"/>
        <v>798</v>
      </c>
      <c r="Y169" s="9">
        <f t="shared" si="125"/>
        <v>785</v>
      </c>
      <c r="Z169" s="9">
        <f t="shared" si="126"/>
        <v>662</v>
      </c>
      <c r="AA169" s="9">
        <f t="shared" si="127"/>
        <v>542</v>
      </c>
      <c r="AB169" s="9">
        <f t="shared" si="128"/>
        <v>380</v>
      </c>
      <c r="AC169" s="9">
        <f t="shared" si="129"/>
        <v>207</v>
      </c>
    </row>
    <row r="170" spans="1:29" hidden="1">
      <c r="A170" s="8"/>
      <c r="B170" s="60" t="s">
        <v>121</v>
      </c>
      <c r="C170" s="61" t="s">
        <v>122</v>
      </c>
      <c r="D170" s="72" t="s">
        <v>124</v>
      </c>
      <c r="E170" s="73" t="s">
        <v>264</v>
      </c>
      <c r="F170" s="9">
        <f t="shared" si="106"/>
        <v>0</v>
      </c>
      <c r="G170" s="9">
        <f t="shared" si="107"/>
        <v>0</v>
      </c>
      <c r="H170" s="9">
        <f t="shared" si="108"/>
        <v>0</v>
      </c>
      <c r="I170" s="9">
        <f t="shared" si="109"/>
        <v>0</v>
      </c>
      <c r="J170" s="9">
        <f t="shared" si="110"/>
        <v>0</v>
      </c>
      <c r="K170" s="9">
        <f t="shared" si="111"/>
        <v>1</v>
      </c>
      <c r="L170" s="9">
        <f t="shared" si="112"/>
        <v>1</v>
      </c>
      <c r="M170" s="9">
        <f t="shared" si="113"/>
        <v>1</v>
      </c>
      <c r="N170" s="9">
        <f t="shared" si="114"/>
        <v>0</v>
      </c>
      <c r="O170" s="9">
        <f t="shared" si="115"/>
        <v>0</v>
      </c>
      <c r="P170" s="9">
        <f t="shared" si="116"/>
        <v>1</v>
      </c>
      <c r="Q170" s="9">
        <f t="shared" si="117"/>
        <v>0</v>
      </c>
      <c r="R170" s="9">
        <f t="shared" si="118"/>
        <v>1</v>
      </c>
      <c r="S170" s="9">
        <f t="shared" si="119"/>
        <v>1</v>
      </c>
      <c r="T170" s="9">
        <f t="shared" si="120"/>
        <v>0</v>
      </c>
      <c r="U170" s="9">
        <f t="shared" si="121"/>
        <v>1</v>
      </c>
      <c r="V170" s="9">
        <f t="shared" si="122"/>
        <v>3</v>
      </c>
      <c r="W170" s="9">
        <f t="shared" si="123"/>
        <v>2</v>
      </c>
      <c r="X170" s="9">
        <f t="shared" si="124"/>
        <v>2</v>
      </c>
      <c r="Y170" s="9">
        <f t="shared" si="125"/>
        <v>1</v>
      </c>
      <c r="Z170" s="9">
        <f t="shared" si="126"/>
        <v>0</v>
      </c>
      <c r="AA170" s="9">
        <f t="shared" si="127"/>
        <v>0</v>
      </c>
      <c r="AB170" s="9">
        <f t="shared" si="128"/>
        <v>1</v>
      </c>
      <c r="AC170" s="9">
        <f t="shared" si="129"/>
        <v>0</v>
      </c>
    </row>
    <row r="171" spans="1:29" hidden="1">
      <c r="A171" s="8"/>
      <c r="B171" s="60" t="s">
        <v>121</v>
      </c>
      <c r="C171" s="61" t="s">
        <v>122</v>
      </c>
      <c r="D171" s="72" t="s">
        <v>124</v>
      </c>
      <c r="E171" s="73" t="s">
        <v>265</v>
      </c>
      <c r="F171" s="9">
        <f t="shared" si="106"/>
        <v>3</v>
      </c>
      <c r="G171" s="9">
        <f t="shared" si="107"/>
        <v>2</v>
      </c>
      <c r="H171" s="9">
        <f t="shared" si="108"/>
        <v>2</v>
      </c>
      <c r="I171" s="9">
        <f t="shared" si="109"/>
        <v>2</v>
      </c>
      <c r="J171" s="9">
        <f t="shared" si="110"/>
        <v>2</v>
      </c>
      <c r="K171" s="9">
        <f t="shared" si="111"/>
        <v>1</v>
      </c>
      <c r="L171" s="9">
        <f t="shared" si="112"/>
        <v>0</v>
      </c>
      <c r="M171" s="9">
        <f t="shared" si="113"/>
        <v>0</v>
      </c>
      <c r="N171" s="9">
        <f t="shared" si="114"/>
        <v>2</v>
      </c>
      <c r="O171" s="9">
        <f t="shared" si="115"/>
        <v>1</v>
      </c>
      <c r="P171" s="9">
        <f t="shared" si="116"/>
        <v>1</v>
      </c>
      <c r="Q171" s="9">
        <f t="shared" si="117"/>
        <v>5</v>
      </c>
      <c r="R171" s="9">
        <f t="shared" si="118"/>
        <v>1</v>
      </c>
      <c r="S171" s="9">
        <f t="shared" si="119"/>
        <v>1</v>
      </c>
      <c r="T171" s="9">
        <f t="shared" si="120"/>
        <v>0</v>
      </c>
      <c r="U171" s="9">
        <f t="shared" si="121"/>
        <v>0</v>
      </c>
      <c r="V171" s="9">
        <f t="shared" si="122"/>
        <v>0</v>
      </c>
      <c r="W171" s="9">
        <f t="shared" si="123"/>
        <v>3</v>
      </c>
      <c r="X171" s="9">
        <f t="shared" si="124"/>
        <v>3</v>
      </c>
      <c r="Y171" s="9">
        <f t="shared" si="125"/>
        <v>0</v>
      </c>
      <c r="Z171" s="9">
        <f t="shared" si="126"/>
        <v>1</v>
      </c>
      <c r="AA171" s="9">
        <f t="shared" si="127"/>
        <v>1</v>
      </c>
      <c r="AB171" s="9">
        <f t="shared" si="128"/>
        <v>0</v>
      </c>
      <c r="AC171" s="9">
        <f t="shared" si="129"/>
        <v>0</v>
      </c>
    </row>
    <row r="172" spans="1:29" hidden="1">
      <c r="A172" s="8"/>
      <c r="B172" s="60" t="s">
        <v>121</v>
      </c>
      <c r="C172" s="61" t="s">
        <v>122</v>
      </c>
      <c r="D172" s="72" t="s">
        <v>124</v>
      </c>
      <c r="E172" s="73" t="s">
        <v>266</v>
      </c>
      <c r="F172" s="9">
        <f t="shared" si="106"/>
        <v>0</v>
      </c>
      <c r="G172" s="9">
        <f t="shared" si="107"/>
        <v>0</v>
      </c>
      <c r="H172" s="9">
        <f t="shared" si="108"/>
        <v>0</v>
      </c>
      <c r="I172" s="9">
        <f t="shared" si="109"/>
        <v>0</v>
      </c>
      <c r="J172" s="9">
        <f t="shared" si="110"/>
        <v>0</v>
      </c>
      <c r="K172" s="9">
        <f t="shared" si="111"/>
        <v>4</v>
      </c>
      <c r="L172" s="9">
        <f t="shared" si="112"/>
        <v>5</v>
      </c>
      <c r="M172" s="9">
        <f t="shared" si="113"/>
        <v>3</v>
      </c>
      <c r="N172" s="9">
        <f t="shared" si="114"/>
        <v>4</v>
      </c>
      <c r="O172" s="9">
        <f t="shared" si="115"/>
        <v>7</v>
      </c>
      <c r="P172" s="9">
        <f t="shared" si="116"/>
        <v>3</v>
      </c>
      <c r="Q172" s="9">
        <f t="shared" si="117"/>
        <v>7</v>
      </c>
      <c r="R172" s="9">
        <f t="shared" si="118"/>
        <v>13</v>
      </c>
      <c r="S172" s="9">
        <f t="shared" si="119"/>
        <v>9</v>
      </c>
      <c r="T172" s="9">
        <f t="shared" si="120"/>
        <v>11</v>
      </c>
      <c r="U172" s="9">
        <f t="shared" si="121"/>
        <v>5</v>
      </c>
      <c r="V172" s="9">
        <f t="shared" si="122"/>
        <v>14</v>
      </c>
      <c r="W172" s="9">
        <f t="shared" si="123"/>
        <v>10</v>
      </c>
      <c r="X172" s="9">
        <f t="shared" si="124"/>
        <v>9</v>
      </c>
      <c r="Y172" s="9">
        <f t="shared" si="125"/>
        <v>17</v>
      </c>
      <c r="Z172" s="9">
        <f t="shared" si="126"/>
        <v>9</v>
      </c>
      <c r="AA172" s="9">
        <f t="shared" si="127"/>
        <v>6</v>
      </c>
      <c r="AB172" s="9">
        <f t="shared" si="128"/>
        <v>2</v>
      </c>
      <c r="AC172" s="9">
        <f t="shared" si="129"/>
        <v>2</v>
      </c>
    </row>
    <row r="173" spans="1:29" hidden="1">
      <c r="A173" s="8"/>
      <c r="B173" s="60" t="s">
        <v>121</v>
      </c>
      <c r="C173" s="61" t="s">
        <v>122</v>
      </c>
      <c r="D173" s="72" t="s">
        <v>124</v>
      </c>
      <c r="E173" s="73" t="s">
        <v>267</v>
      </c>
      <c r="F173" s="9">
        <f t="shared" si="106"/>
        <v>3</v>
      </c>
      <c r="G173" s="9">
        <f t="shared" si="107"/>
        <v>2</v>
      </c>
      <c r="H173" s="9">
        <f t="shared" si="108"/>
        <v>2</v>
      </c>
      <c r="I173" s="9">
        <f t="shared" si="109"/>
        <v>0</v>
      </c>
      <c r="J173" s="9">
        <f t="shared" si="110"/>
        <v>4</v>
      </c>
      <c r="K173" s="9">
        <f t="shared" si="111"/>
        <v>16</v>
      </c>
      <c r="L173" s="9">
        <f t="shared" si="112"/>
        <v>29</v>
      </c>
      <c r="M173" s="9">
        <f t="shared" si="113"/>
        <v>48</v>
      </c>
      <c r="N173" s="9">
        <f t="shared" si="114"/>
        <v>20</v>
      </c>
      <c r="O173" s="9">
        <f t="shared" si="115"/>
        <v>19</v>
      </c>
      <c r="P173" s="9">
        <f t="shared" si="116"/>
        <v>10</v>
      </c>
      <c r="Q173" s="9">
        <f t="shared" si="117"/>
        <v>16</v>
      </c>
      <c r="R173" s="9">
        <f t="shared" si="118"/>
        <v>26</v>
      </c>
      <c r="S173" s="9">
        <f t="shared" si="119"/>
        <v>29</v>
      </c>
      <c r="T173" s="9">
        <f t="shared" si="120"/>
        <v>30</v>
      </c>
      <c r="U173" s="9">
        <f t="shared" si="121"/>
        <v>53</v>
      </c>
      <c r="V173" s="9">
        <f t="shared" si="122"/>
        <v>71</v>
      </c>
      <c r="W173" s="9">
        <f t="shared" si="123"/>
        <v>83</v>
      </c>
      <c r="X173" s="9">
        <f t="shared" si="124"/>
        <v>63</v>
      </c>
      <c r="Y173" s="9">
        <f t="shared" si="125"/>
        <v>51</v>
      </c>
      <c r="Z173" s="9">
        <f t="shared" si="126"/>
        <v>50</v>
      </c>
      <c r="AA173" s="9">
        <f t="shared" si="127"/>
        <v>51</v>
      </c>
      <c r="AB173" s="9">
        <f t="shared" si="128"/>
        <v>19</v>
      </c>
      <c r="AC173" s="9">
        <f t="shared" si="129"/>
        <v>11</v>
      </c>
    </row>
    <row r="174" spans="1:29" hidden="1">
      <c r="A174" s="8"/>
      <c r="B174" s="60" t="s">
        <v>121</v>
      </c>
      <c r="C174" s="61" t="s">
        <v>122</v>
      </c>
      <c r="D174" s="72" t="s">
        <v>124</v>
      </c>
      <c r="E174" s="73" t="s">
        <v>268</v>
      </c>
      <c r="F174" s="9">
        <f t="shared" si="106"/>
        <v>0</v>
      </c>
      <c r="G174" s="9">
        <f t="shared" si="107"/>
        <v>1</v>
      </c>
      <c r="H174" s="9">
        <f t="shared" si="108"/>
        <v>0</v>
      </c>
      <c r="I174" s="9">
        <f t="shared" si="109"/>
        <v>5</v>
      </c>
      <c r="J174" s="9">
        <f t="shared" si="110"/>
        <v>11</v>
      </c>
      <c r="K174" s="9">
        <f t="shared" si="111"/>
        <v>17</v>
      </c>
      <c r="L174" s="9">
        <f t="shared" si="112"/>
        <v>25</v>
      </c>
      <c r="M174" s="9">
        <f t="shared" si="113"/>
        <v>44</v>
      </c>
      <c r="N174" s="9">
        <f t="shared" si="114"/>
        <v>41</v>
      </c>
      <c r="O174" s="9">
        <f t="shared" si="115"/>
        <v>69</v>
      </c>
      <c r="P174" s="9">
        <f t="shared" si="116"/>
        <v>56</v>
      </c>
      <c r="Q174" s="9">
        <f t="shared" si="117"/>
        <v>46</v>
      </c>
      <c r="R174" s="9">
        <f t="shared" si="118"/>
        <v>54</v>
      </c>
      <c r="S174" s="9">
        <f t="shared" si="119"/>
        <v>44</v>
      </c>
      <c r="T174" s="9">
        <f t="shared" si="120"/>
        <v>35</v>
      </c>
      <c r="U174" s="9">
        <f t="shared" si="121"/>
        <v>23</v>
      </c>
      <c r="V174" s="9">
        <f t="shared" si="122"/>
        <v>34</v>
      </c>
      <c r="W174" s="9">
        <f t="shared" si="123"/>
        <v>25</v>
      </c>
      <c r="X174" s="9">
        <f t="shared" si="124"/>
        <v>22</v>
      </c>
      <c r="Y174" s="9">
        <f t="shared" si="125"/>
        <v>25</v>
      </c>
      <c r="Z174" s="9">
        <f t="shared" si="126"/>
        <v>11</v>
      </c>
      <c r="AA174" s="9">
        <f t="shared" si="127"/>
        <v>9</v>
      </c>
      <c r="AB174" s="9">
        <f t="shared" si="128"/>
        <v>6</v>
      </c>
      <c r="AC174" s="9">
        <f t="shared" si="129"/>
        <v>1</v>
      </c>
    </row>
    <row r="175" spans="1:29" hidden="1">
      <c r="A175" s="8"/>
      <c r="B175" s="60" t="s">
        <v>121</v>
      </c>
      <c r="C175" s="61" t="s">
        <v>122</v>
      </c>
      <c r="D175" s="72" t="s">
        <v>124</v>
      </c>
      <c r="E175" s="73" t="s">
        <v>269</v>
      </c>
      <c r="F175" s="9">
        <f t="shared" si="106"/>
        <v>0</v>
      </c>
      <c r="G175" s="9">
        <f t="shared" si="107"/>
        <v>0</v>
      </c>
      <c r="H175" s="9">
        <f t="shared" si="108"/>
        <v>0</v>
      </c>
      <c r="I175" s="9">
        <f t="shared" si="109"/>
        <v>0</v>
      </c>
      <c r="J175" s="9">
        <f t="shared" si="110"/>
        <v>0</v>
      </c>
      <c r="K175" s="9">
        <f t="shared" si="111"/>
        <v>1</v>
      </c>
      <c r="L175" s="9">
        <f t="shared" si="112"/>
        <v>1</v>
      </c>
      <c r="M175" s="9">
        <f t="shared" si="113"/>
        <v>4</v>
      </c>
      <c r="N175" s="9">
        <f t="shared" si="114"/>
        <v>7</v>
      </c>
      <c r="O175" s="9">
        <f t="shared" si="115"/>
        <v>5</v>
      </c>
      <c r="P175" s="9">
        <f t="shared" si="116"/>
        <v>7</v>
      </c>
      <c r="Q175" s="9">
        <f t="shared" si="117"/>
        <v>14</v>
      </c>
      <c r="R175" s="9">
        <f t="shared" si="118"/>
        <v>6</v>
      </c>
      <c r="S175" s="9">
        <f t="shared" si="119"/>
        <v>4</v>
      </c>
      <c r="T175" s="9">
        <f t="shared" si="120"/>
        <v>5</v>
      </c>
      <c r="U175" s="9">
        <f t="shared" si="121"/>
        <v>2</v>
      </c>
      <c r="V175" s="9">
        <f t="shared" si="122"/>
        <v>3</v>
      </c>
      <c r="W175" s="9">
        <f t="shared" si="123"/>
        <v>4</v>
      </c>
      <c r="X175" s="9">
        <f t="shared" si="124"/>
        <v>1</v>
      </c>
      <c r="Y175" s="9">
        <f t="shared" si="125"/>
        <v>1</v>
      </c>
      <c r="Z175" s="9">
        <f t="shared" si="126"/>
        <v>2</v>
      </c>
      <c r="AA175" s="9">
        <f t="shared" si="127"/>
        <v>1</v>
      </c>
      <c r="AB175" s="9">
        <f t="shared" si="128"/>
        <v>0</v>
      </c>
      <c r="AC175" s="9">
        <f t="shared" si="129"/>
        <v>1</v>
      </c>
    </row>
    <row r="176" spans="1:29" hidden="1">
      <c r="A176" s="8"/>
      <c r="B176" s="60" t="s">
        <v>121</v>
      </c>
      <c r="C176" s="61" t="s">
        <v>122</v>
      </c>
      <c r="D176" s="72" t="s">
        <v>124</v>
      </c>
      <c r="E176" s="73" t="s">
        <v>270</v>
      </c>
      <c r="F176" s="9">
        <f t="shared" si="106"/>
        <v>0</v>
      </c>
      <c r="G176" s="9">
        <f t="shared" si="107"/>
        <v>1</v>
      </c>
      <c r="H176" s="9">
        <f t="shared" si="108"/>
        <v>0</v>
      </c>
      <c r="I176" s="9">
        <f t="shared" si="109"/>
        <v>0</v>
      </c>
      <c r="J176" s="9">
        <f t="shared" si="110"/>
        <v>0</v>
      </c>
      <c r="K176" s="9">
        <f t="shared" si="111"/>
        <v>0</v>
      </c>
      <c r="L176" s="9">
        <f t="shared" si="112"/>
        <v>1</v>
      </c>
      <c r="M176" s="9">
        <f t="shared" si="113"/>
        <v>0</v>
      </c>
      <c r="N176" s="9">
        <f t="shared" si="114"/>
        <v>0</v>
      </c>
      <c r="O176" s="9">
        <f t="shared" si="115"/>
        <v>1</v>
      </c>
      <c r="P176" s="9">
        <f t="shared" si="116"/>
        <v>1</v>
      </c>
      <c r="Q176" s="9">
        <f t="shared" si="117"/>
        <v>0</v>
      </c>
      <c r="R176" s="9">
        <f t="shared" si="118"/>
        <v>0</v>
      </c>
      <c r="S176" s="9">
        <f t="shared" si="119"/>
        <v>1</v>
      </c>
      <c r="T176" s="9">
        <f t="shared" si="120"/>
        <v>0</v>
      </c>
      <c r="U176" s="9">
        <f t="shared" si="121"/>
        <v>0</v>
      </c>
      <c r="V176" s="9">
        <f t="shared" si="122"/>
        <v>0</v>
      </c>
      <c r="W176" s="9">
        <f t="shared" si="123"/>
        <v>1</v>
      </c>
      <c r="X176" s="9">
        <f t="shared" si="124"/>
        <v>1</v>
      </c>
      <c r="Y176" s="9">
        <f t="shared" si="125"/>
        <v>1</v>
      </c>
      <c r="Z176" s="9">
        <f t="shared" si="126"/>
        <v>0</v>
      </c>
      <c r="AA176" s="9">
        <f t="shared" si="127"/>
        <v>0</v>
      </c>
      <c r="AB176" s="9">
        <f t="shared" si="128"/>
        <v>0</v>
      </c>
      <c r="AC176" s="9">
        <f t="shared" si="129"/>
        <v>0</v>
      </c>
    </row>
    <row r="177" spans="1:29" hidden="1">
      <c r="A177" s="8"/>
      <c r="B177" s="60" t="s">
        <v>121</v>
      </c>
      <c r="C177" s="61" t="s">
        <v>122</v>
      </c>
      <c r="D177" s="72" t="s">
        <v>124</v>
      </c>
      <c r="E177" s="73" t="s">
        <v>271</v>
      </c>
      <c r="F177" s="9">
        <f t="shared" si="106"/>
        <v>0</v>
      </c>
      <c r="G177" s="9">
        <f t="shared" si="107"/>
        <v>0</v>
      </c>
      <c r="H177" s="9">
        <f t="shared" si="108"/>
        <v>0</v>
      </c>
      <c r="I177" s="9">
        <f t="shared" si="109"/>
        <v>0</v>
      </c>
      <c r="J177" s="9">
        <f t="shared" si="110"/>
        <v>0</v>
      </c>
      <c r="K177" s="9">
        <f t="shared" si="111"/>
        <v>0</v>
      </c>
      <c r="L177" s="9">
        <f t="shared" si="112"/>
        <v>0</v>
      </c>
      <c r="M177" s="9">
        <f t="shared" si="113"/>
        <v>1</v>
      </c>
      <c r="N177" s="9">
        <f t="shared" si="114"/>
        <v>0</v>
      </c>
      <c r="O177" s="9">
        <f t="shared" si="115"/>
        <v>1</v>
      </c>
      <c r="P177" s="9">
        <f t="shared" si="116"/>
        <v>0</v>
      </c>
      <c r="Q177" s="9">
        <f t="shared" si="117"/>
        <v>2</v>
      </c>
      <c r="R177" s="9">
        <f t="shared" si="118"/>
        <v>1</v>
      </c>
      <c r="S177" s="9">
        <f t="shared" si="119"/>
        <v>0</v>
      </c>
      <c r="T177" s="9">
        <f t="shared" si="120"/>
        <v>0</v>
      </c>
      <c r="U177" s="9">
        <f t="shared" si="121"/>
        <v>1</v>
      </c>
      <c r="V177" s="9">
        <f t="shared" si="122"/>
        <v>0</v>
      </c>
      <c r="W177" s="9">
        <f t="shared" si="123"/>
        <v>0</v>
      </c>
      <c r="X177" s="9">
        <f t="shared" si="124"/>
        <v>0</v>
      </c>
      <c r="Y177" s="9">
        <f t="shared" si="125"/>
        <v>0</v>
      </c>
      <c r="Z177" s="9">
        <f t="shared" si="126"/>
        <v>0</v>
      </c>
      <c r="AA177" s="9">
        <f t="shared" si="127"/>
        <v>0</v>
      </c>
      <c r="AB177" s="9">
        <f t="shared" si="128"/>
        <v>0</v>
      </c>
      <c r="AC177" s="9">
        <f t="shared" si="129"/>
        <v>0</v>
      </c>
    </row>
    <row r="178" spans="1:29" hidden="1">
      <c r="A178" s="8"/>
      <c r="B178" s="60" t="s">
        <v>121</v>
      </c>
      <c r="C178" s="61" t="s">
        <v>122</v>
      </c>
      <c r="D178" s="72" t="s">
        <v>126</v>
      </c>
      <c r="E178" s="73" t="s">
        <v>263</v>
      </c>
      <c r="F178" s="9">
        <f t="shared" si="106"/>
        <v>83</v>
      </c>
      <c r="G178" s="9">
        <f t="shared" si="107"/>
        <v>52</v>
      </c>
      <c r="H178" s="9">
        <f t="shared" si="108"/>
        <v>54</v>
      </c>
      <c r="I178" s="9">
        <f t="shared" si="109"/>
        <v>23</v>
      </c>
      <c r="J178" s="9">
        <f t="shared" si="110"/>
        <v>57</v>
      </c>
      <c r="K178" s="9">
        <f t="shared" si="111"/>
        <v>274</v>
      </c>
      <c r="L178" s="9">
        <f t="shared" si="112"/>
        <v>755</v>
      </c>
      <c r="M178" s="9">
        <f t="shared" si="113"/>
        <v>990</v>
      </c>
      <c r="N178" s="9">
        <f t="shared" si="114"/>
        <v>898</v>
      </c>
      <c r="O178" s="9">
        <f t="shared" si="115"/>
        <v>855</v>
      </c>
      <c r="P178" s="9">
        <f t="shared" si="116"/>
        <v>838</v>
      </c>
      <c r="Q178" s="9">
        <f t="shared" si="117"/>
        <v>854</v>
      </c>
      <c r="R178" s="9">
        <f t="shared" si="118"/>
        <v>762</v>
      </c>
      <c r="S178" s="9">
        <f t="shared" si="119"/>
        <v>791</v>
      </c>
      <c r="T178" s="9">
        <f t="shared" si="120"/>
        <v>880</v>
      </c>
      <c r="U178" s="9">
        <f t="shared" si="121"/>
        <v>857</v>
      </c>
      <c r="V178" s="9">
        <f t="shared" si="122"/>
        <v>894</v>
      </c>
      <c r="W178" s="9">
        <f t="shared" si="123"/>
        <v>862</v>
      </c>
      <c r="X178" s="9">
        <f t="shared" si="124"/>
        <v>845</v>
      </c>
      <c r="Y178" s="9">
        <f t="shared" si="125"/>
        <v>707</v>
      </c>
      <c r="Z178" s="9">
        <f t="shared" si="126"/>
        <v>547</v>
      </c>
      <c r="AA178" s="9">
        <f t="shared" si="127"/>
        <v>427</v>
      </c>
      <c r="AB178" s="9">
        <f t="shared" si="128"/>
        <v>302</v>
      </c>
      <c r="AC178" s="9">
        <f t="shared" si="129"/>
        <v>161</v>
      </c>
    </row>
    <row r="179" spans="1:29" hidden="1">
      <c r="A179" s="8"/>
      <c r="B179" s="60" t="s">
        <v>121</v>
      </c>
      <c r="C179" s="61" t="s">
        <v>122</v>
      </c>
      <c r="D179" s="72" t="s">
        <v>126</v>
      </c>
      <c r="E179" s="73" t="s">
        <v>264</v>
      </c>
      <c r="F179" s="9">
        <f t="shared" si="106"/>
        <v>0</v>
      </c>
      <c r="G179" s="9">
        <f t="shared" si="107"/>
        <v>0</v>
      </c>
      <c r="H179" s="9">
        <f t="shared" si="108"/>
        <v>0</v>
      </c>
      <c r="I179" s="9">
        <f t="shared" si="109"/>
        <v>0</v>
      </c>
      <c r="J179" s="9">
        <f t="shared" si="110"/>
        <v>0</v>
      </c>
      <c r="K179" s="9">
        <f t="shared" si="111"/>
        <v>2</v>
      </c>
      <c r="L179" s="9">
        <f t="shared" si="112"/>
        <v>1</v>
      </c>
      <c r="M179" s="9">
        <f t="shared" si="113"/>
        <v>0</v>
      </c>
      <c r="N179" s="9">
        <f t="shared" si="114"/>
        <v>1</v>
      </c>
      <c r="O179" s="9">
        <f t="shared" si="115"/>
        <v>3</v>
      </c>
      <c r="P179" s="9">
        <f t="shared" si="116"/>
        <v>1</v>
      </c>
      <c r="Q179" s="9">
        <f t="shared" si="117"/>
        <v>3</v>
      </c>
      <c r="R179" s="9">
        <f t="shared" si="118"/>
        <v>1</v>
      </c>
      <c r="S179" s="9">
        <f t="shared" si="119"/>
        <v>2</v>
      </c>
      <c r="T179" s="9">
        <f t="shared" si="120"/>
        <v>1</v>
      </c>
      <c r="U179" s="9">
        <f t="shared" si="121"/>
        <v>2</v>
      </c>
      <c r="V179" s="9">
        <f t="shared" si="122"/>
        <v>0</v>
      </c>
      <c r="W179" s="9">
        <f t="shared" si="123"/>
        <v>1</v>
      </c>
      <c r="X179" s="9">
        <f t="shared" si="124"/>
        <v>1</v>
      </c>
      <c r="Y179" s="9">
        <f t="shared" si="125"/>
        <v>0</v>
      </c>
      <c r="Z179" s="9">
        <f t="shared" si="126"/>
        <v>1</v>
      </c>
      <c r="AA179" s="9">
        <f t="shared" si="127"/>
        <v>1</v>
      </c>
      <c r="AB179" s="9">
        <f t="shared" si="128"/>
        <v>1</v>
      </c>
      <c r="AC179" s="9">
        <f t="shared" si="129"/>
        <v>0</v>
      </c>
    </row>
    <row r="180" spans="1:29" hidden="1">
      <c r="A180" s="8"/>
      <c r="B180" s="60" t="s">
        <v>121</v>
      </c>
      <c r="C180" s="61" t="s">
        <v>122</v>
      </c>
      <c r="D180" s="72" t="s">
        <v>126</v>
      </c>
      <c r="E180" s="73" t="s">
        <v>265</v>
      </c>
      <c r="F180" s="9">
        <f t="shared" si="106"/>
        <v>3</v>
      </c>
      <c r="G180" s="9">
        <f t="shared" si="107"/>
        <v>2</v>
      </c>
      <c r="H180" s="9">
        <f t="shared" si="108"/>
        <v>2</v>
      </c>
      <c r="I180" s="9">
        <f t="shared" si="109"/>
        <v>2</v>
      </c>
      <c r="J180" s="9">
        <f t="shared" si="110"/>
        <v>2</v>
      </c>
      <c r="K180" s="9">
        <f t="shared" si="111"/>
        <v>0</v>
      </c>
      <c r="L180" s="9">
        <f t="shared" si="112"/>
        <v>3</v>
      </c>
      <c r="M180" s="9">
        <f t="shared" si="113"/>
        <v>2</v>
      </c>
      <c r="N180" s="9">
        <f t="shared" si="114"/>
        <v>2</v>
      </c>
      <c r="O180" s="9">
        <f t="shared" si="115"/>
        <v>3</v>
      </c>
      <c r="P180" s="9">
        <f t="shared" si="116"/>
        <v>2</v>
      </c>
      <c r="Q180" s="9">
        <f t="shared" si="117"/>
        <v>3</v>
      </c>
      <c r="R180" s="9">
        <f t="shared" si="118"/>
        <v>1</v>
      </c>
      <c r="S180" s="9">
        <f t="shared" si="119"/>
        <v>0</v>
      </c>
      <c r="T180" s="9">
        <f t="shared" si="120"/>
        <v>2</v>
      </c>
      <c r="U180" s="9">
        <f t="shared" si="121"/>
        <v>0</v>
      </c>
      <c r="V180" s="9">
        <f t="shared" si="122"/>
        <v>1</v>
      </c>
      <c r="W180" s="9">
        <f t="shared" si="123"/>
        <v>1</v>
      </c>
      <c r="X180" s="9">
        <f t="shared" si="124"/>
        <v>1</v>
      </c>
      <c r="Y180" s="9">
        <f t="shared" si="125"/>
        <v>1</v>
      </c>
      <c r="Z180" s="9">
        <f t="shared" si="126"/>
        <v>3</v>
      </c>
      <c r="AA180" s="9">
        <f t="shared" si="127"/>
        <v>1</v>
      </c>
      <c r="AB180" s="9">
        <f t="shared" si="128"/>
        <v>2</v>
      </c>
      <c r="AC180" s="9">
        <f t="shared" si="129"/>
        <v>3</v>
      </c>
    </row>
    <row r="181" spans="1:29" hidden="1">
      <c r="A181" s="8"/>
      <c r="B181" s="60" t="s">
        <v>121</v>
      </c>
      <c r="C181" s="61" t="s">
        <v>122</v>
      </c>
      <c r="D181" s="72" t="s">
        <v>126</v>
      </c>
      <c r="E181" s="73" t="s">
        <v>266</v>
      </c>
      <c r="F181" s="9">
        <f t="shared" si="106"/>
        <v>0</v>
      </c>
      <c r="G181" s="9">
        <f t="shared" si="107"/>
        <v>1</v>
      </c>
      <c r="H181" s="9">
        <f t="shared" si="108"/>
        <v>0</v>
      </c>
      <c r="I181" s="9">
        <f t="shared" si="109"/>
        <v>0</v>
      </c>
      <c r="J181" s="9">
        <f t="shared" si="110"/>
        <v>0</v>
      </c>
      <c r="K181" s="9">
        <f t="shared" si="111"/>
        <v>1</v>
      </c>
      <c r="L181" s="9">
        <f t="shared" si="112"/>
        <v>2</v>
      </c>
      <c r="M181" s="9">
        <f t="shared" si="113"/>
        <v>16</v>
      </c>
      <c r="N181" s="9">
        <f t="shared" si="114"/>
        <v>14</v>
      </c>
      <c r="O181" s="9">
        <f t="shared" si="115"/>
        <v>6</v>
      </c>
      <c r="P181" s="9">
        <f t="shared" si="116"/>
        <v>5</v>
      </c>
      <c r="Q181" s="9">
        <f t="shared" si="117"/>
        <v>8</v>
      </c>
      <c r="R181" s="9">
        <f t="shared" si="118"/>
        <v>6</v>
      </c>
      <c r="S181" s="9">
        <f t="shared" si="119"/>
        <v>12</v>
      </c>
      <c r="T181" s="9">
        <f t="shared" si="120"/>
        <v>18</v>
      </c>
      <c r="U181" s="9">
        <f t="shared" si="121"/>
        <v>12</v>
      </c>
      <c r="V181" s="9">
        <f t="shared" si="122"/>
        <v>6</v>
      </c>
      <c r="W181" s="9">
        <f t="shared" si="123"/>
        <v>12</v>
      </c>
      <c r="X181" s="9">
        <f t="shared" si="124"/>
        <v>13</v>
      </c>
      <c r="Y181" s="9">
        <f t="shared" si="125"/>
        <v>9</v>
      </c>
      <c r="Z181" s="9">
        <f t="shared" si="126"/>
        <v>10</v>
      </c>
      <c r="AA181" s="9">
        <f t="shared" si="127"/>
        <v>12</v>
      </c>
      <c r="AB181" s="9">
        <f t="shared" si="128"/>
        <v>5</v>
      </c>
      <c r="AC181" s="9">
        <f t="shared" si="129"/>
        <v>1</v>
      </c>
    </row>
    <row r="182" spans="1:29" hidden="1">
      <c r="A182" s="8"/>
      <c r="B182" s="60" t="s">
        <v>121</v>
      </c>
      <c r="C182" s="61" t="s">
        <v>122</v>
      </c>
      <c r="D182" s="72" t="s">
        <v>126</v>
      </c>
      <c r="E182" s="73" t="s">
        <v>267</v>
      </c>
      <c r="F182" s="9">
        <f t="shared" si="106"/>
        <v>0</v>
      </c>
      <c r="G182" s="9">
        <f t="shared" si="107"/>
        <v>1</v>
      </c>
      <c r="H182" s="9">
        <f t="shared" si="108"/>
        <v>0</v>
      </c>
      <c r="I182" s="9">
        <f t="shared" si="109"/>
        <v>0</v>
      </c>
      <c r="J182" s="9">
        <f t="shared" si="110"/>
        <v>2</v>
      </c>
      <c r="K182" s="9">
        <f t="shared" si="111"/>
        <v>6</v>
      </c>
      <c r="L182" s="9">
        <f t="shared" si="112"/>
        <v>29</v>
      </c>
      <c r="M182" s="9">
        <f t="shared" si="113"/>
        <v>65</v>
      </c>
      <c r="N182" s="9">
        <f t="shared" si="114"/>
        <v>59</v>
      </c>
      <c r="O182" s="9">
        <f t="shared" si="115"/>
        <v>41</v>
      </c>
      <c r="P182" s="9">
        <f t="shared" si="116"/>
        <v>29</v>
      </c>
      <c r="Q182" s="9">
        <f t="shared" si="117"/>
        <v>25</v>
      </c>
      <c r="R182" s="9">
        <f t="shared" si="118"/>
        <v>25</v>
      </c>
      <c r="S182" s="9">
        <f t="shared" si="119"/>
        <v>22</v>
      </c>
      <c r="T182" s="9">
        <f t="shared" si="120"/>
        <v>31</v>
      </c>
      <c r="U182" s="9">
        <f t="shared" si="121"/>
        <v>35</v>
      </c>
      <c r="V182" s="9">
        <f t="shared" si="122"/>
        <v>54</v>
      </c>
      <c r="W182" s="9">
        <f t="shared" si="123"/>
        <v>59</v>
      </c>
      <c r="X182" s="9">
        <f t="shared" si="124"/>
        <v>61</v>
      </c>
      <c r="Y182" s="9">
        <f t="shared" si="125"/>
        <v>48</v>
      </c>
      <c r="Z182" s="9">
        <f t="shared" si="126"/>
        <v>26</v>
      </c>
      <c r="AA182" s="9">
        <f t="shared" si="127"/>
        <v>11</v>
      </c>
      <c r="AB182" s="9">
        <f t="shared" si="128"/>
        <v>11</v>
      </c>
      <c r="AC182" s="9">
        <f t="shared" si="129"/>
        <v>4</v>
      </c>
    </row>
    <row r="183" spans="1:29" hidden="1">
      <c r="A183" s="8"/>
      <c r="B183" s="60" t="s">
        <v>121</v>
      </c>
      <c r="C183" s="61" t="s">
        <v>122</v>
      </c>
      <c r="D183" s="72" t="s">
        <v>126</v>
      </c>
      <c r="E183" s="73" t="s">
        <v>268</v>
      </c>
      <c r="F183" s="9">
        <f t="shared" si="106"/>
        <v>0</v>
      </c>
      <c r="G183" s="9">
        <f t="shared" si="107"/>
        <v>1</v>
      </c>
      <c r="H183" s="9">
        <f t="shared" si="108"/>
        <v>2</v>
      </c>
      <c r="I183" s="9">
        <f t="shared" si="109"/>
        <v>4</v>
      </c>
      <c r="J183" s="9">
        <f t="shared" si="110"/>
        <v>15</v>
      </c>
      <c r="K183" s="9">
        <f t="shared" si="111"/>
        <v>32</v>
      </c>
      <c r="L183" s="9">
        <f t="shared" si="112"/>
        <v>55</v>
      </c>
      <c r="M183" s="9">
        <f t="shared" si="113"/>
        <v>38</v>
      </c>
      <c r="N183" s="9">
        <f t="shared" si="114"/>
        <v>55</v>
      </c>
      <c r="O183" s="9">
        <f t="shared" si="115"/>
        <v>47</v>
      </c>
      <c r="P183" s="9">
        <f t="shared" si="116"/>
        <v>74</v>
      </c>
      <c r="Q183" s="9">
        <f t="shared" si="117"/>
        <v>67</v>
      </c>
      <c r="R183" s="9">
        <f t="shared" si="118"/>
        <v>49</v>
      </c>
      <c r="S183" s="9">
        <f t="shared" si="119"/>
        <v>49</v>
      </c>
      <c r="T183" s="9">
        <f t="shared" si="120"/>
        <v>39</v>
      </c>
      <c r="U183" s="9">
        <f t="shared" si="121"/>
        <v>41</v>
      </c>
      <c r="V183" s="9">
        <f t="shared" si="122"/>
        <v>30</v>
      </c>
      <c r="W183" s="9">
        <f t="shared" si="123"/>
        <v>27</v>
      </c>
      <c r="X183" s="9">
        <f t="shared" si="124"/>
        <v>12</v>
      </c>
      <c r="Y183" s="9">
        <f t="shared" si="125"/>
        <v>12</v>
      </c>
      <c r="Z183" s="9">
        <f t="shared" si="126"/>
        <v>12</v>
      </c>
      <c r="AA183" s="9">
        <f t="shared" si="127"/>
        <v>14</v>
      </c>
      <c r="AB183" s="9">
        <f t="shared" si="128"/>
        <v>4</v>
      </c>
      <c r="AC183" s="9">
        <f t="shared" si="129"/>
        <v>1</v>
      </c>
    </row>
    <row r="184" spans="1:29" hidden="1">
      <c r="A184" s="8"/>
      <c r="B184" s="60" t="s">
        <v>121</v>
      </c>
      <c r="C184" s="61" t="s">
        <v>122</v>
      </c>
      <c r="D184" s="72" t="s">
        <v>126</v>
      </c>
      <c r="E184" s="73" t="s">
        <v>269</v>
      </c>
      <c r="F184" s="9">
        <f t="shared" si="106"/>
        <v>0</v>
      </c>
      <c r="G184" s="9">
        <f t="shared" si="107"/>
        <v>1</v>
      </c>
      <c r="H184" s="9">
        <f t="shared" si="108"/>
        <v>0</v>
      </c>
      <c r="I184" s="9">
        <f t="shared" si="109"/>
        <v>2</v>
      </c>
      <c r="J184" s="9">
        <f t="shared" si="110"/>
        <v>1</v>
      </c>
      <c r="K184" s="9">
        <f t="shared" si="111"/>
        <v>3</v>
      </c>
      <c r="L184" s="9">
        <f t="shared" si="112"/>
        <v>1</v>
      </c>
      <c r="M184" s="9">
        <f t="shared" si="113"/>
        <v>4</v>
      </c>
      <c r="N184" s="9">
        <f t="shared" si="114"/>
        <v>9</v>
      </c>
      <c r="O184" s="9">
        <f t="shared" si="115"/>
        <v>6</v>
      </c>
      <c r="P184" s="9">
        <f t="shared" si="116"/>
        <v>3</v>
      </c>
      <c r="Q184" s="9">
        <f t="shared" si="117"/>
        <v>8</v>
      </c>
      <c r="R184" s="9">
        <f t="shared" si="118"/>
        <v>3</v>
      </c>
      <c r="S184" s="9">
        <f t="shared" si="119"/>
        <v>10</v>
      </c>
      <c r="T184" s="9">
        <f t="shared" si="120"/>
        <v>2</v>
      </c>
      <c r="U184" s="9">
        <f t="shared" si="121"/>
        <v>5</v>
      </c>
      <c r="V184" s="9">
        <f t="shared" si="122"/>
        <v>1</v>
      </c>
      <c r="W184" s="9">
        <f t="shared" si="123"/>
        <v>1</v>
      </c>
      <c r="X184" s="9">
        <f t="shared" si="124"/>
        <v>1</v>
      </c>
      <c r="Y184" s="9">
        <f t="shared" si="125"/>
        <v>0</v>
      </c>
      <c r="Z184" s="9">
        <f t="shared" si="126"/>
        <v>1</v>
      </c>
      <c r="AA184" s="9">
        <f t="shared" si="127"/>
        <v>0</v>
      </c>
      <c r="AB184" s="9">
        <f t="shared" si="128"/>
        <v>0</v>
      </c>
      <c r="AC184" s="9">
        <f t="shared" si="129"/>
        <v>0</v>
      </c>
    </row>
    <row r="185" spans="1:29" hidden="1">
      <c r="A185" s="8"/>
      <c r="B185" s="60" t="s">
        <v>121</v>
      </c>
      <c r="C185" s="61" t="s">
        <v>122</v>
      </c>
      <c r="D185" s="72" t="s">
        <v>126</v>
      </c>
      <c r="E185" s="73" t="s">
        <v>270</v>
      </c>
      <c r="F185" s="9">
        <f t="shared" si="106"/>
        <v>0</v>
      </c>
      <c r="G185" s="9">
        <f t="shared" si="107"/>
        <v>0</v>
      </c>
      <c r="H185" s="9">
        <f t="shared" si="108"/>
        <v>1</v>
      </c>
      <c r="I185" s="9">
        <f t="shared" si="109"/>
        <v>0</v>
      </c>
      <c r="J185" s="9">
        <f t="shared" si="110"/>
        <v>1</v>
      </c>
      <c r="K185" s="9">
        <f t="shared" si="111"/>
        <v>0</v>
      </c>
      <c r="L185" s="9">
        <f t="shared" si="112"/>
        <v>0</v>
      </c>
      <c r="M185" s="9">
        <f t="shared" si="113"/>
        <v>0</v>
      </c>
      <c r="N185" s="9">
        <f t="shared" si="114"/>
        <v>0</v>
      </c>
      <c r="O185" s="9">
        <f t="shared" si="115"/>
        <v>2</v>
      </c>
      <c r="P185" s="9">
        <f t="shared" si="116"/>
        <v>0</v>
      </c>
      <c r="Q185" s="9">
        <f t="shared" si="117"/>
        <v>0</v>
      </c>
      <c r="R185" s="9">
        <f t="shared" si="118"/>
        <v>0</v>
      </c>
      <c r="S185" s="9">
        <f t="shared" si="119"/>
        <v>0</v>
      </c>
      <c r="T185" s="9">
        <f t="shared" si="120"/>
        <v>0</v>
      </c>
      <c r="U185" s="9">
        <f t="shared" si="121"/>
        <v>0</v>
      </c>
      <c r="V185" s="9">
        <f t="shared" si="122"/>
        <v>0</v>
      </c>
      <c r="W185" s="9">
        <f t="shared" si="123"/>
        <v>0</v>
      </c>
      <c r="X185" s="9">
        <f t="shared" si="124"/>
        <v>0</v>
      </c>
      <c r="Y185" s="9">
        <f t="shared" si="125"/>
        <v>0</v>
      </c>
      <c r="Z185" s="9">
        <f t="shared" si="126"/>
        <v>0</v>
      </c>
      <c r="AA185" s="9">
        <f t="shared" si="127"/>
        <v>0</v>
      </c>
      <c r="AB185" s="9">
        <f t="shared" si="128"/>
        <v>0</v>
      </c>
      <c r="AC185" s="9">
        <f t="shared" si="129"/>
        <v>0</v>
      </c>
    </row>
    <row r="186" spans="1:29" hidden="1">
      <c r="A186" s="8"/>
      <c r="B186" s="60" t="s">
        <v>121</v>
      </c>
      <c r="C186" s="61" t="s">
        <v>122</v>
      </c>
      <c r="D186" s="72" t="s">
        <v>126</v>
      </c>
      <c r="E186" s="73" t="s">
        <v>271</v>
      </c>
      <c r="F186" s="9">
        <f t="shared" si="106"/>
        <v>0</v>
      </c>
      <c r="G186" s="9">
        <f t="shared" si="107"/>
        <v>0</v>
      </c>
      <c r="H186" s="9">
        <f t="shared" si="108"/>
        <v>0</v>
      </c>
      <c r="I186" s="9">
        <f t="shared" si="109"/>
        <v>0</v>
      </c>
      <c r="J186" s="9">
        <f t="shared" si="110"/>
        <v>0</v>
      </c>
      <c r="K186" s="9">
        <f t="shared" si="111"/>
        <v>0</v>
      </c>
      <c r="L186" s="9">
        <f t="shared" si="112"/>
        <v>0</v>
      </c>
      <c r="M186" s="9">
        <f t="shared" si="113"/>
        <v>0</v>
      </c>
      <c r="N186" s="9">
        <f t="shared" si="114"/>
        <v>0</v>
      </c>
      <c r="O186" s="9">
        <f t="shared" si="115"/>
        <v>0</v>
      </c>
      <c r="P186" s="9">
        <f t="shared" si="116"/>
        <v>0</v>
      </c>
      <c r="Q186" s="9">
        <f t="shared" si="117"/>
        <v>1</v>
      </c>
      <c r="R186" s="9">
        <f t="shared" si="118"/>
        <v>0</v>
      </c>
      <c r="S186" s="9">
        <f t="shared" si="119"/>
        <v>0</v>
      </c>
      <c r="T186" s="9">
        <f t="shared" si="120"/>
        <v>0</v>
      </c>
      <c r="U186" s="9">
        <f t="shared" si="121"/>
        <v>0</v>
      </c>
      <c r="V186" s="9">
        <f t="shared" si="122"/>
        <v>0</v>
      </c>
      <c r="W186" s="9">
        <f t="shared" si="123"/>
        <v>0</v>
      </c>
      <c r="X186" s="9">
        <f t="shared" si="124"/>
        <v>0</v>
      </c>
      <c r="Y186" s="9">
        <f t="shared" si="125"/>
        <v>0</v>
      </c>
      <c r="Z186" s="9">
        <f t="shared" si="126"/>
        <v>0</v>
      </c>
      <c r="AA186" s="9">
        <f t="shared" si="127"/>
        <v>0</v>
      </c>
      <c r="AB186" s="9">
        <f t="shared" si="128"/>
        <v>0</v>
      </c>
      <c r="AC186" s="9">
        <f t="shared" si="129"/>
        <v>0</v>
      </c>
    </row>
    <row r="187" spans="1:29" hidden="1">
      <c r="A187" s="8"/>
      <c r="B187" s="60" t="s">
        <v>127</v>
      </c>
      <c r="C187" s="61" t="s">
        <v>128</v>
      </c>
      <c r="D187" s="72" t="s">
        <v>129</v>
      </c>
      <c r="E187" s="73" t="s">
        <v>263</v>
      </c>
      <c r="F187" s="9">
        <f t="shared" si="106"/>
        <v>52</v>
      </c>
      <c r="G187" s="9">
        <f t="shared" si="107"/>
        <v>39</v>
      </c>
      <c r="H187" s="9">
        <f t="shared" si="108"/>
        <v>32</v>
      </c>
      <c r="I187" s="9">
        <f t="shared" si="109"/>
        <v>12</v>
      </c>
      <c r="J187" s="9">
        <f t="shared" si="110"/>
        <v>31</v>
      </c>
      <c r="K187" s="9">
        <f t="shared" si="111"/>
        <v>105</v>
      </c>
      <c r="L187" s="9">
        <f t="shared" si="112"/>
        <v>330</v>
      </c>
      <c r="M187" s="9">
        <f t="shared" si="113"/>
        <v>646</v>
      </c>
      <c r="N187" s="9">
        <f t="shared" si="114"/>
        <v>634</v>
      </c>
      <c r="O187" s="9">
        <f t="shared" si="115"/>
        <v>622</v>
      </c>
      <c r="P187" s="9">
        <f t="shared" si="116"/>
        <v>590</v>
      </c>
      <c r="Q187" s="9">
        <f t="shared" si="117"/>
        <v>549</v>
      </c>
      <c r="R187" s="9">
        <f t="shared" si="118"/>
        <v>564</v>
      </c>
      <c r="S187" s="9">
        <f t="shared" si="119"/>
        <v>602</v>
      </c>
      <c r="T187" s="9">
        <f t="shared" si="120"/>
        <v>672</v>
      </c>
      <c r="U187" s="9">
        <f t="shared" si="121"/>
        <v>810</v>
      </c>
      <c r="V187" s="9">
        <f t="shared" si="122"/>
        <v>775</v>
      </c>
      <c r="W187" s="9">
        <f t="shared" si="123"/>
        <v>705</v>
      </c>
      <c r="X187" s="9">
        <f t="shared" si="124"/>
        <v>571</v>
      </c>
      <c r="Y187" s="9">
        <f t="shared" si="125"/>
        <v>484</v>
      </c>
      <c r="Z187" s="9">
        <f t="shared" si="126"/>
        <v>398</v>
      </c>
      <c r="AA187" s="9">
        <f t="shared" si="127"/>
        <v>313</v>
      </c>
      <c r="AB187" s="9">
        <f t="shared" si="128"/>
        <v>232</v>
      </c>
      <c r="AC187" s="9">
        <f t="shared" si="129"/>
        <v>129</v>
      </c>
    </row>
    <row r="188" spans="1:29" hidden="1">
      <c r="A188" s="8"/>
      <c r="B188" s="60" t="s">
        <v>127</v>
      </c>
      <c r="C188" s="61" t="s">
        <v>128</v>
      </c>
      <c r="D188" s="72" t="s">
        <v>129</v>
      </c>
      <c r="E188" s="73" t="s">
        <v>264</v>
      </c>
      <c r="F188" s="9">
        <f t="shared" si="106"/>
        <v>0</v>
      </c>
      <c r="G188" s="9">
        <f t="shared" si="107"/>
        <v>0</v>
      </c>
      <c r="H188" s="9">
        <f t="shared" si="108"/>
        <v>0</v>
      </c>
      <c r="I188" s="9">
        <f t="shared" si="109"/>
        <v>0</v>
      </c>
      <c r="J188" s="9">
        <f t="shared" si="110"/>
        <v>0</v>
      </c>
      <c r="K188" s="9">
        <f t="shared" si="111"/>
        <v>0</v>
      </c>
      <c r="L188" s="9">
        <f t="shared" si="112"/>
        <v>5</v>
      </c>
      <c r="M188" s="9">
        <f t="shared" si="113"/>
        <v>2</v>
      </c>
      <c r="N188" s="9">
        <f t="shared" si="114"/>
        <v>1</v>
      </c>
      <c r="O188" s="9">
        <f t="shared" si="115"/>
        <v>3</v>
      </c>
      <c r="P188" s="9">
        <f t="shared" si="116"/>
        <v>6</v>
      </c>
      <c r="Q188" s="9">
        <f t="shared" si="117"/>
        <v>3</v>
      </c>
      <c r="R188" s="9">
        <f t="shared" si="118"/>
        <v>2</v>
      </c>
      <c r="S188" s="9">
        <f t="shared" si="119"/>
        <v>2</v>
      </c>
      <c r="T188" s="9">
        <f t="shared" si="120"/>
        <v>2</v>
      </c>
      <c r="U188" s="9">
        <f t="shared" si="121"/>
        <v>3</v>
      </c>
      <c r="V188" s="9">
        <f t="shared" si="122"/>
        <v>1</v>
      </c>
      <c r="W188" s="9">
        <f t="shared" si="123"/>
        <v>2</v>
      </c>
      <c r="X188" s="9">
        <f t="shared" si="124"/>
        <v>2</v>
      </c>
      <c r="Y188" s="9">
        <f t="shared" si="125"/>
        <v>1</v>
      </c>
      <c r="Z188" s="9">
        <f t="shared" si="126"/>
        <v>1</v>
      </c>
      <c r="AA188" s="9">
        <f t="shared" si="127"/>
        <v>2</v>
      </c>
      <c r="AB188" s="9">
        <f t="shared" si="128"/>
        <v>1</v>
      </c>
      <c r="AC188" s="9">
        <f t="shared" si="129"/>
        <v>0</v>
      </c>
    </row>
    <row r="189" spans="1:29" hidden="1">
      <c r="A189" s="8"/>
      <c r="B189" s="60" t="s">
        <v>127</v>
      </c>
      <c r="C189" s="61" t="s">
        <v>128</v>
      </c>
      <c r="D189" s="72" t="s">
        <v>129</v>
      </c>
      <c r="E189" s="73" t="s">
        <v>265</v>
      </c>
      <c r="F189" s="9">
        <f t="shared" si="106"/>
        <v>1</v>
      </c>
      <c r="G189" s="9">
        <f t="shared" si="107"/>
        <v>0</v>
      </c>
      <c r="H189" s="9">
        <f t="shared" si="108"/>
        <v>0</v>
      </c>
      <c r="I189" s="9">
        <f t="shared" si="109"/>
        <v>0</v>
      </c>
      <c r="J189" s="9">
        <f t="shared" si="110"/>
        <v>4</v>
      </c>
      <c r="K189" s="9">
        <f t="shared" si="111"/>
        <v>8</v>
      </c>
      <c r="L189" s="9">
        <f t="shared" si="112"/>
        <v>9</v>
      </c>
      <c r="M189" s="9">
        <f t="shared" si="113"/>
        <v>10</v>
      </c>
      <c r="N189" s="9">
        <f t="shared" si="114"/>
        <v>15</v>
      </c>
      <c r="O189" s="9">
        <f t="shared" si="115"/>
        <v>9</v>
      </c>
      <c r="P189" s="9">
        <f t="shared" si="116"/>
        <v>10</v>
      </c>
      <c r="Q189" s="9">
        <f t="shared" si="117"/>
        <v>9</v>
      </c>
      <c r="R189" s="9">
        <f t="shared" si="118"/>
        <v>10</v>
      </c>
      <c r="S189" s="9">
        <f t="shared" si="119"/>
        <v>9</v>
      </c>
      <c r="T189" s="9">
        <f t="shared" si="120"/>
        <v>10</v>
      </c>
      <c r="U189" s="9">
        <f t="shared" si="121"/>
        <v>7</v>
      </c>
      <c r="V189" s="9">
        <f t="shared" si="122"/>
        <v>9</v>
      </c>
      <c r="W189" s="9">
        <f t="shared" si="123"/>
        <v>9</v>
      </c>
      <c r="X189" s="9">
        <f t="shared" si="124"/>
        <v>8</v>
      </c>
      <c r="Y189" s="9">
        <f t="shared" si="125"/>
        <v>8</v>
      </c>
      <c r="Z189" s="9">
        <f t="shared" si="126"/>
        <v>5</v>
      </c>
      <c r="AA189" s="9">
        <f t="shared" si="127"/>
        <v>4</v>
      </c>
      <c r="AB189" s="9">
        <f t="shared" si="128"/>
        <v>6</v>
      </c>
      <c r="AC189" s="9">
        <f t="shared" si="129"/>
        <v>3</v>
      </c>
    </row>
    <row r="190" spans="1:29" hidden="1">
      <c r="A190" s="8"/>
      <c r="B190" s="60" t="s">
        <v>127</v>
      </c>
      <c r="C190" s="61" t="s">
        <v>128</v>
      </c>
      <c r="D190" s="72" t="s">
        <v>129</v>
      </c>
      <c r="E190" s="73" t="s">
        <v>266</v>
      </c>
      <c r="F190" s="9">
        <f t="shared" si="106"/>
        <v>0</v>
      </c>
      <c r="G190" s="9">
        <f t="shared" si="107"/>
        <v>0</v>
      </c>
      <c r="H190" s="9">
        <f t="shared" si="108"/>
        <v>0</v>
      </c>
      <c r="I190" s="9">
        <f t="shared" si="109"/>
        <v>0</v>
      </c>
      <c r="J190" s="9">
        <f t="shared" si="110"/>
        <v>0</v>
      </c>
      <c r="K190" s="9">
        <f t="shared" si="111"/>
        <v>0</v>
      </c>
      <c r="L190" s="9">
        <f t="shared" si="112"/>
        <v>1</v>
      </c>
      <c r="M190" s="9">
        <f t="shared" si="113"/>
        <v>2</v>
      </c>
      <c r="N190" s="9">
        <f t="shared" si="114"/>
        <v>4</v>
      </c>
      <c r="O190" s="9">
        <f t="shared" si="115"/>
        <v>4</v>
      </c>
      <c r="P190" s="9">
        <f t="shared" si="116"/>
        <v>3</v>
      </c>
      <c r="Q190" s="9">
        <f t="shared" si="117"/>
        <v>8</v>
      </c>
      <c r="R190" s="9">
        <f t="shared" si="118"/>
        <v>8</v>
      </c>
      <c r="S190" s="9">
        <f t="shared" si="119"/>
        <v>5</v>
      </c>
      <c r="T190" s="9">
        <f t="shared" si="120"/>
        <v>5</v>
      </c>
      <c r="U190" s="9">
        <f t="shared" si="121"/>
        <v>6</v>
      </c>
      <c r="V190" s="9">
        <f t="shared" si="122"/>
        <v>7</v>
      </c>
      <c r="W190" s="9">
        <f t="shared" si="123"/>
        <v>15</v>
      </c>
      <c r="X190" s="9">
        <f t="shared" si="124"/>
        <v>10</v>
      </c>
      <c r="Y190" s="9">
        <f t="shared" si="125"/>
        <v>4</v>
      </c>
      <c r="Z190" s="9">
        <f t="shared" si="126"/>
        <v>5</v>
      </c>
      <c r="AA190" s="9">
        <f t="shared" si="127"/>
        <v>4</v>
      </c>
      <c r="AB190" s="9">
        <f t="shared" si="128"/>
        <v>4</v>
      </c>
      <c r="AC190" s="9">
        <f t="shared" si="129"/>
        <v>3</v>
      </c>
    </row>
    <row r="191" spans="1:29" hidden="1">
      <c r="A191" s="8"/>
      <c r="B191" s="60" t="s">
        <v>127</v>
      </c>
      <c r="C191" s="61" t="s">
        <v>128</v>
      </c>
      <c r="D191" s="72" t="s">
        <v>129</v>
      </c>
      <c r="E191" s="73" t="s">
        <v>267</v>
      </c>
      <c r="F191" s="9">
        <f t="shared" si="106"/>
        <v>2</v>
      </c>
      <c r="G191" s="9">
        <f t="shared" si="107"/>
        <v>1</v>
      </c>
      <c r="H191" s="9">
        <f t="shared" si="108"/>
        <v>2</v>
      </c>
      <c r="I191" s="9">
        <f t="shared" si="109"/>
        <v>0</v>
      </c>
      <c r="J191" s="9">
        <f t="shared" si="110"/>
        <v>0</v>
      </c>
      <c r="K191" s="9">
        <f t="shared" si="111"/>
        <v>2</v>
      </c>
      <c r="L191" s="9">
        <f t="shared" si="112"/>
        <v>2</v>
      </c>
      <c r="M191" s="9">
        <f t="shared" si="113"/>
        <v>6</v>
      </c>
      <c r="N191" s="9">
        <f t="shared" si="114"/>
        <v>7</v>
      </c>
      <c r="O191" s="9">
        <f t="shared" si="115"/>
        <v>4</v>
      </c>
      <c r="P191" s="9">
        <f t="shared" si="116"/>
        <v>4</v>
      </c>
      <c r="Q191" s="9">
        <f t="shared" si="117"/>
        <v>8</v>
      </c>
      <c r="R191" s="9">
        <f t="shared" si="118"/>
        <v>7</v>
      </c>
      <c r="S191" s="9">
        <f t="shared" si="119"/>
        <v>8</v>
      </c>
      <c r="T191" s="9">
        <f t="shared" si="120"/>
        <v>16</v>
      </c>
      <c r="U191" s="9">
        <f t="shared" si="121"/>
        <v>12</v>
      </c>
      <c r="V191" s="9">
        <f t="shared" si="122"/>
        <v>28</v>
      </c>
      <c r="W191" s="9">
        <f t="shared" si="123"/>
        <v>13</v>
      </c>
      <c r="X191" s="9">
        <f t="shared" si="124"/>
        <v>9</v>
      </c>
      <c r="Y191" s="9">
        <f t="shared" si="125"/>
        <v>9</v>
      </c>
      <c r="Z191" s="9">
        <f t="shared" si="126"/>
        <v>6</v>
      </c>
      <c r="AA191" s="9">
        <f t="shared" si="127"/>
        <v>1</v>
      </c>
      <c r="AB191" s="9">
        <f t="shared" si="128"/>
        <v>0</v>
      </c>
      <c r="AC191" s="9">
        <f t="shared" si="129"/>
        <v>5</v>
      </c>
    </row>
    <row r="192" spans="1:29" hidden="1">
      <c r="A192" s="8"/>
      <c r="B192" s="60" t="s">
        <v>127</v>
      </c>
      <c r="C192" s="61" t="s">
        <v>128</v>
      </c>
      <c r="D192" s="72" t="s">
        <v>129</v>
      </c>
      <c r="E192" s="73" t="s">
        <v>268</v>
      </c>
      <c r="F192" s="9">
        <f t="shared" si="106"/>
        <v>0</v>
      </c>
      <c r="G192" s="9">
        <f t="shared" si="107"/>
        <v>6</v>
      </c>
      <c r="H192" s="9">
        <f t="shared" si="108"/>
        <v>1</v>
      </c>
      <c r="I192" s="9">
        <f t="shared" si="109"/>
        <v>2</v>
      </c>
      <c r="J192" s="9">
        <f t="shared" si="110"/>
        <v>3</v>
      </c>
      <c r="K192" s="9">
        <f t="shared" si="111"/>
        <v>10</v>
      </c>
      <c r="L192" s="9">
        <f t="shared" si="112"/>
        <v>20</v>
      </c>
      <c r="M192" s="9">
        <f t="shared" si="113"/>
        <v>25</v>
      </c>
      <c r="N192" s="9">
        <f t="shared" si="114"/>
        <v>26</v>
      </c>
      <c r="O192" s="9">
        <f t="shared" si="115"/>
        <v>17</v>
      </c>
      <c r="P192" s="9">
        <f t="shared" si="116"/>
        <v>29</v>
      </c>
      <c r="Q192" s="9">
        <f t="shared" si="117"/>
        <v>31</v>
      </c>
      <c r="R192" s="9">
        <f t="shared" si="118"/>
        <v>31</v>
      </c>
      <c r="S192" s="9">
        <f t="shared" si="119"/>
        <v>27</v>
      </c>
      <c r="T192" s="9">
        <f t="shared" si="120"/>
        <v>18</v>
      </c>
      <c r="U192" s="9">
        <f t="shared" si="121"/>
        <v>6</v>
      </c>
      <c r="V192" s="9">
        <f t="shared" si="122"/>
        <v>13</v>
      </c>
      <c r="W192" s="9">
        <f t="shared" si="123"/>
        <v>13</v>
      </c>
      <c r="X192" s="9">
        <f t="shared" si="124"/>
        <v>10</v>
      </c>
      <c r="Y192" s="9">
        <f t="shared" si="125"/>
        <v>9</v>
      </c>
      <c r="Z192" s="9">
        <f t="shared" si="126"/>
        <v>6</v>
      </c>
      <c r="AA192" s="9">
        <f t="shared" si="127"/>
        <v>1</v>
      </c>
      <c r="AB192" s="9">
        <f t="shared" si="128"/>
        <v>3</v>
      </c>
      <c r="AC192" s="9">
        <f t="shared" si="129"/>
        <v>2</v>
      </c>
    </row>
    <row r="193" spans="1:29" hidden="1">
      <c r="A193" s="8"/>
      <c r="B193" s="60" t="s">
        <v>127</v>
      </c>
      <c r="C193" s="61" t="s">
        <v>128</v>
      </c>
      <c r="D193" s="72" t="s">
        <v>129</v>
      </c>
      <c r="E193" s="73" t="s">
        <v>269</v>
      </c>
      <c r="F193" s="9">
        <f t="shared" si="106"/>
        <v>0</v>
      </c>
      <c r="G193" s="9">
        <f t="shared" si="107"/>
        <v>0</v>
      </c>
      <c r="H193" s="9">
        <f t="shared" si="108"/>
        <v>0</v>
      </c>
      <c r="I193" s="9">
        <f t="shared" si="109"/>
        <v>3</v>
      </c>
      <c r="J193" s="9">
        <f t="shared" si="110"/>
        <v>0</v>
      </c>
      <c r="K193" s="9">
        <f t="shared" si="111"/>
        <v>1</v>
      </c>
      <c r="L193" s="9">
        <f t="shared" si="112"/>
        <v>1</v>
      </c>
      <c r="M193" s="9">
        <f t="shared" si="113"/>
        <v>2</v>
      </c>
      <c r="N193" s="9">
        <f t="shared" si="114"/>
        <v>2</v>
      </c>
      <c r="O193" s="9">
        <f t="shared" si="115"/>
        <v>2</v>
      </c>
      <c r="P193" s="9">
        <f t="shared" si="116"/>
        <v>1</v>
      </c>
      <c r="Q193" s="9">
        <f t="shared" si="117"/>
        <v>2</v>
      </c>
      <c r="R193" s="9">
        <f t="shared" si="118"/>
        <v>3</v>
      </c>
      <c r="S193" s="9">
        <f t="shared" si="119"/>
        <v>3</v>
      </c>
      <c r="T193" s="9">
        <f t="shared" si="120"/>
        <v>1</v>
      </c>
      <c r="U193" s="9">
        <f t="shared" si="121"/>
        <v>0</v>
      </c>
      <c r="V193" s="9">
        <f t="shared" si="122"/>
        <v>0</v>
      </c>
      <c r="W193" s="9">
        <f t="shared" si="123"/>
        <v>0</v>
      </c>
      <c r="X193" s="9">
        <f t="shared" si="124"/>
        <v>0</v>
      </c>
      <c r="Y193" s="9">
        <f t="shared" si="125"/>
        <v>0</v>
      </c>
      <c r="Z193" s="9">
        <f t="shared" si="126"/>
        <v>1</v>
      </c>
      <c r="AA193" s="9">
        <f t="shared" si="127"/>
        <v>0</v>
      </c>
      <c r="AB193" s="9">
        <f t="shared" si="128"/>
        <v>0</v>
      </c>
      <c r="AC193" s="9">
        <f t="shared" si="129"/>
        <v>0</v>
      </c>
    </row>
    <row r="194" spans="1:29" hidden="1">
      <c r="A194" s="8"/>
      <c r="B194" s="60" t="s">
        <v>127</v>
      </c>
      <c r="C194" s="61" t="s">
        <v>128</v>
      </c>
      <c r="D194" s="72" t="s">
        <v>129</v>
      </c>
      <c r="E194" s="73" t="s">
        <v>270</v>
      </c>
      <c r="F194" s="9">
        <f t="shared" si="106"/>
        <v>0</v>
      </c>
      <c r="G194" s="9">
        <f t="shared" si="107"/>
        <v>0</v>
      </c>
      <c r="H194" s="9">
        <f t="shared" si="108"/>
        <v>0</v>
      </c>
      <c r="I194" s="9">
        <f t="shared" si="109"/>
        <v>0</v>
      </c>
      <c r="J194" s="9">
        <f t="shared" si="110"/>
        <v>0</v>
      </c>
      <c r="K194" s="9">
        <f t="shared" si="111"/>
        <v>0</v>
      </c>
      <c r="L194" s="9">
        <f t="shared" si="112"/>
        <v>0</v>
      </c>
      <c r="M194" s="9">
        <f t="shared" si="113"/>
        <v>0</v>
      </c>
      <c r="N194" s="9">
        <f t="shared" si="114"/>
        <v>1</v>
      </c>
      <c r="O194" s="9">
        <f t="shared" si="115"/>
        <v>0</v>
      </c>
      <c r="P194" s="9">
        <f t="shared" si="116"/>
        <v>0</v>
      </c>
      <c r="Q194" s="9">
        <f t="shared" si="117"/>
        <v>0</v>
      </c>
      <c r="R194" s="9">
        <f t="shared" si="118"/>
        <v>0</v>
      </c>
      <c r="S194" s="9">
        <f t="shared" si="119"/>
        <v>0</v>
      </c>
      <c r="T194" s="9">
        <f t="shared" si="120"/>
        <v>0</v>
      </c>
      <c r="U194" s="9">
        <f t="shared" si="121"/>
        <v>0</v>
      </c>
      <c r="V194" s="9">
        <f t="shared" si="122"/>
        <v>0</v>
      </c>
      <c r="W194" s="9">
        <f t="shared" si="123"/>
        <v>0</v>
      </c>
      <c r="X194" s="9">
        <f t="shared" si="124"/>
        <v>0</v>
      </c>
      <c r="Y194" s="9">
        <f t="shared" si="125"/>
        <v>0</v>
      </c>
      <c r="Z194" s="9">
        <f t="shared" si="126"/>
        <v>0</v>
      </c>
      <c r="AA194" s="9">
        <f t="shared" si="127"/>
        <v>0</v>
      </c>
      <c r="AB194" s="9">
        <f t="shared" si="128"/>
        <v>0</v>
      </c>
      <c r="AC194" s="9">
        <f t="shared" si="129"/>
        <v>0</v>
      </c>
    </row>
    <row r="195" spans="1:29" hidden="1">
      <c r="A195" s="8"/>
      <c r="B195" s="60" t="s">
        <v>127</v>
      </c>
      <c r="C195" s="61" t="s">
        <v>128</v>
      </c>
      <c r="D195" s="72" t="s">
        <v>129</v>
      </c>
      <c r="E195" s="73" t="s">
        <v>271</v>
      </c>
      <c r="F195" s="9">
        <f t="shared" si="106"/>
        <v>0</v>
      </c>
      <c r="G195" s="9">
        <f t="shared" si="107"/>
        <v>0</v>
      </c>
      <c r="H195" s="9">
        <f t="shared" si="108"/>
        <v>0</v>
      </c>
      <c r="I195" s="9">
        <f t="shared" si="109"/>
        <v>0</v>
      </c>
      <c r="J195" s="9">
        <f t="shared" si="110"/>
        <v>0</v>
      </c>
      <c r="K195" s="9">
        <f t="shared" si="111"/>
        <v>0</v>
      </c>
      <c r="L195" s="9">
        <f t="shared" si="112"/>
        <v>0</v>
      </c>
      <c r="M195" s="9">
        <f t="shared" si="113"/>
        <v>0</v>
      </c>
      <c r="N195" s="9">
        <f t="shared" si="114"/>
        <v>0</v>
      </c>
      <c r="O195" s="9">
        <f t="shared" si="115"/>
        <v>0</v>
      </c>
      <c r="P195" s="9">
        <f t="shared" si="116"/>
        <v>0</v>
      </c>
      <c r="Q195" s="9">
        <f t="shared" si="117"/>
        <v>0</v>
      </c>
      <c r="R195" s="9">
        <f t="shared" si="118"/>
        <v>1</v>
      </c>
      <c r="S195" s="9">
        <f t="shared" si="119"/>
        <v>0</v>
      </c>
      <c r="T195" s="9">
        <f t="shared" si="120"/>
        <v>0</v>
      </c>
      <c r="U195" s="9">
        <f t="shared" si="121"/>
        <v>0</v>
      </c>
      <c r="V195" s="9">
        <f t="shared" si="122"/>
        <v>0</v>
      </c>
      <c r="W195" s="9">
        <f t="shared" si="123"/>
        <v>0</v>
      </c>
      <c r="X195" s="9">
        <f t="shared" si="124"/>
        <v>0</v>
      </c>
      <c r="Y195" s="9">
        <f t="shared" si="125"/>
        <v>0</v>
      </c>
      <c r="Z195" s="9">
        <f t="shared" si="126"/>
        <v>0</v>
      </c>
      <c r="AA195" s="9">
        <f t="shared" si="127"/>
        <v>0</v>
      </c>
      <c r="AB195" s="9">
        <f t="shared" si="128"/>
        <v>0</v>
      </c>
      <c r="AC195" s="9">
        <f t="shared" si="129"/>
        <v>0</v>
      </c>
    </row>
    <row r="196" spans="1:29" hidden="1">
      <c r="A196" s="8"/>
      <c r="B196" s="60" t="s">
        <v>127</v>
      </c>
      <c r="C196" s="61" t="s">
        <v>128</v>
      </c>
      <c r="D196" s="72" t="s">
        <v>130</v>
      </c>
      <c r="E196" s="73" t="s">
        <v>263</v>
      </c>
      <c r="F196" s="9">
        <f t="shared" si="106"/>
        <v>78</v>
      </c>
      <c r="G196" s="9">
        <f t="shared" si="107"/>
        <v>37</v>
      </c>
      <c r="H196" s="9">
        <f t="shared" si="108"/>
        <v>33</v>
      </c>
      <c r="I196" s="9">
        <f t="shared" si="109"/>
        <v>17</v>
      </c>
      <c r="J196" s="9">
        <f t="shared" si="110"/>
        <v>47</v>
      </c>
      <c r="K196" s="9">
        <f t="shared" si="111"/>
        <v>207</v>
      </c>
      <c r="L196" s="9">
        <f t="shared" si="112"/>
        <v>638</v>
      </c>
      <c r="M196" s="9">
        <f t="shared" si="113"/>
        <v>1080</v>
      </c>
      <c r="N196" s="9">
        <f t="shared" si="114"/>
        <v>1026</v>
      </c>
      <c r="O196" s="9">
        <f t="shared" si="115"/>
        <v>891</v>
      </c>
      <c r="P196" s="9">
        <f t="shared" si="116"/>
        <v>796</v>
      </c>
      <c r="Q196" s="9">
        <f t="shared" si="117"/>
        <v>822</v>
      </c>
      <c r="R196" s="9">
        <f t="shared" si="118"/>
        <v>835</v>
      </c>
      <c r="S196" s="9">
        <f t="shared" si="119"/>
        <v>869</v>
      </c>
      <c r="T196" s="9">
        <f t="shared" si="120"/>
        <v>887</v>
      </c>
      <c r="U196" s="9">
        <f t="shared" si="121"/>
        <v>885</v>
      </c>
      <c r="V196" s="9">
        <f t="shared" si="122"/>
        <v>874</v>
      </c>
      <c r="W196" s="9">
        <f t="shared" si="123"/>
        <v>842</v>
      </c>
      <c r="X196" s="9">
        <f t="shared" si="124"/>
        <v>741</v>
      </c>
      <c r="Y196" s="9">
        <f t="shared" si="125"/>
        <v>602</v>
      </c>
      <c r="Z196" s="9">
        <f t="shared" si="126"/>
        <v>478</v>
      </c>
      <c r="AA196" s="9">
        <f t="shared" si="127"/>
        <v>406</v>
      </c>
      <c r="AB196" s="9">
        <f t="shared" si="128"/>
        <v>251</v>
      </c>
      <c r="AC196" s="9">
        <f t="shared" si="129"/>
        <v>124</v>
      </c>
    </row>
    <row r="197" spans="1:29" hidden="1">
      <c r="A197" s="8"/>
      <c r="B197" s="60" t="s">
        <v>127</v>
      </c>
      <c r="C197" s="61" t="s">
        <v>128</v>
      </c>
      <c r="D197" s="72" t="s">
        <v>130</v>
      </c>
      <c r="E197" s="73" t="s">
        <v>264</v>
      </c>
      <c r="F197" s="9">
        <f t="shared" ref="F197:F260" si="130">SUM(G615:J615)</f>
        <v>0</v>
      </c>
      <c r="G197" s="9">
        <f t="shared" ref="G197:G260" si="131">SUM(K615:N615)</f>
        <v>1</v>
      </c>
      <c r="H197" s="9">
        <f t="shared" ref="H197:H260" si="132">SUM(O615:R615)</f>
        <v>0</v>
      </c>
      <c r="I197" s="9">
        <f t="shared" ref="I197:I260" si="133">SUM(S615:V615)</f>
        <v>0</v>
      </c>
      <c r="J197" s="9">
        <f t="shared" ref="J197:J260" si="134">SUM(W615:Z615)</f>
        <v>1</v>
      </c>
      <c r="K197" s="9">
        <f t="shared" ref="K197:K260" si="135">SUM(AA615:AD615)</f>
        <v>0</v>
      </c>
      <c r="L197" s="9">
        <f t="shared" ref="L197:L260" si="136">SUM(AE615:AH615)</f>
        <v>5</v>
      </c>
      <c r="M197" s="9">
        <f t="shared" ref="M197:M260" si="137">SUM(AI615:AL615)</f>
        <v>2</v>
      </c>
      <c r="N197" s="9">
        <f t="shared" ref="N197:N260" si="138">SUM(AM615:AP615)</f>
        <v>2</v>
      </c>
      <c r="O197" s="9">
        <f t="shared" ref="O197:O260" si="139">SUM(AQ615:AT615)</f>
        <v>3</v>
      </c>
      <c r="P197" s="9">
        <f t="shared" ref="P197:P260" si="140">SUM(AU615:AX615)</f>
        <v>2</v>
      </c>
      <c r="Q197" s="9">
        <f t="shared" ref="Q197:Q260" si="141">SUM(AY615:BB615)</f>
        <v>2</v>
      </c>
      <c r="R197" s="9">
        <f t="shared" ref="R197:R260" si="142">SUM(BC615:BF615)</f>
        <v>3</v>
      </c>
      <c r="S197" s="9">
        <f t="shared" ref="S197:S260" si="143">SUM(BG615:BJ615)</f>
        <v>4</v>
      </c>
      <c r="T197" s="9">
        <f t="shared" ref="T197:T260" si="144">SUM(BK615:BN615)</f>
        <v>3</v>
      </c>
      <c r="U197" s="9">
        <f t="shared" ref="U197:U260" si="145">SUM(BO615:BR615)</f>
        <v>0</v>
      </c>
      <c r="V197" s="9">
        <f t="shared" ref="V197:V260" si="146">SUM(BS615:BV615)</f>
        <v>4</v>
      </c>
      <c r="W197" s="9">
        <f t="shared" ref="W197:W260" si="147">SUM(BW615:BZ615)</f>
        <v>1</v>
      </c>
      <c r="X197" s="9">
        <f t="shared" ref="X197:X260" si="148">SUM(CA615:CD615)</f>
        <v>3</v>
      </c>
      <c r="Y197" s="9">
        <f t="shared" ref="Y197:Y260" si="149">SUM(CE615:CH615)</f>
        <v>1</v>
      </c>
      <c r="Z197" s="9">
        <f t="shared" ref="Z197:Z260" si="150">SUM(CI615:CL615)</f>
        <v>3</v>
      </c>
      <c r="AA197" s="9">
        <f t="shared" ref="AA197:AA260" si="151">SUM(CM615:CP615)</f>
        <v>1</v>
      </c>
      <c r="AB197" s="9">
        <f t="shared" ref="AB197:AB260" si="152">SUM(CQ615:CT615)</f>
        <v>2</v>
      </c>
      <c r="AC197" s="9">
        <f t="shared" ref="AC197:AC260" si="153">SUM(CU615:CX615)</f>
        <v>0</v>
      </c>
    </row>
    <row r="198" spans="1:29" hidden="1">
      <c r="A198" s="8"/>
      <c r="B198" s="60" t="s">
        <v>127</v>
      </c>
      <c r="C198" s="61" t="s">
        <v>128</v>
      </c>
      <c r="D198" s="72" t="s">
        <v>130</v>
      </c>
      <c r="E198" s="73" t="s">
        <v>265</v>
      </c>
      <c r="F198" s="9">
        <f t="shared" si="130"/>
        <v>0</v>
      </c>
      <c r="G198" s="9">
        <f t="shared" si="131"/>
        <v>0</v>
      </c>
      <c r="H198" s="9">
        <f t="shared" si="132"/>
        <v>0</v>
      </c>
      <c r="I198" s="9">
        <f t="shared" si="133"/>
        <v>0</v>
      </c>
      <c r="J198" s="9">
        <f t="shared" si="134"/>
        <v>3</v>
      </c>
      <c r="K198" s="9">
        <f t="shared" si="135"/>
        <v>8</v>
      </c>
      <c r="L198" s="9">
        <f t="shared" si="136"/>
        <v>7</v>
      </c>
      <c r="M198" s="9">
        <f t="shared" si="137"/>
        <v>8</v>
      </c>
      <c r="N198" s="9">
        <f t="shared" si="138"/>
        <v>8</v>
      </c>
      <c r="O198" s="9">
        <f t="shared" si="139"/>
        <v>11</v>
      </c>
      <c r="P198" s="9">
        <f t="shared" si="140"/>
        <v>10</v>
      </c>
      <c r="Q198" s="9">
        <f t="shared" si="141"/>
        <v>19</v>
      </c>
      <c r="R198" s="9">
        <f t="shared" si="142"/>
        <v>10</v>
      </c>
      <c r="S198" s="9">
        <f t="shared" si="143"/>
        <v>12</v>
      </c>
      <c r="T198" s="9">
        <f t="shared" si="144"/>
        <v>9</v>
      </c>
      <c r="U198" s="9">
        <f t="shared" si="145"/>
        <v>12</v>
      </c>
      <c r="V198" s="9">
        <f t="shared" si="146"/>
        <v>8</v>
      </c>
      <c r="W198" s="9">
        <f t="shared" si="147"/>
        <v>11</v>
      </c>
      <c r="X198" s="9">
        <f t="shared" si="148"/>
        <v>8</v>
      </c>
      <c r="Y198" s="9">
        <f t="shared" si="149"/>
        <v>9</v>
      </c>
      <c r="Z198" s="9">
        <f t="shared" si="150"/>
        <v>5</v>
      </c>
      <c r="AA198" s="9">
        <f t="shared" si="151"/>
        <v>6</v>
      </c>
      <c r="AB198" s="9">
        <f t="shared" si="152"/>
        <v>5</v>
      </c>
      <c r="AC198" s="9">
        <f t="shared" si="153"/>
        <v>1</v>
      </c>
    </row>
    <row r="199" spans="1:29" hidden="1">
      <c r="A199" s="8"/>
      <c r="B199" s="60" t="s">
        <v>127</v>
      </c>
      <c r="C199" s="61" t="s">
        <v>128</v>
      </c>
      <c r="D199" s="72" t="s">
        <v>130</v>
      </c>
      <c r="E199" s="73" t="s">
        <v>266</v>
      </c>
      <c r="F199" s="9">
        <f t="shared" si="130"/>
        <v>0</v>
      </c>
      <c r="G199" s="9">
        <f t="shared" si="131"/>
        <v>0</v>
      </c>
      <c r="H199" s="9">
        <f t="shared" si="132"/>
        <v>0</v>
      </c>
      <c r="I199" s="9">
        <f t="shared" si="133"/>
        <v>0</v>
      </c>
      <c r="J199" s="9">
        <f t="shared" si="134"/>
        <v>0</v>
      </c>
      <c r="K199" s="9">
        <f t="shared" si="135"/>
        <v>0</v>
      </c>
      <c r="L199" s="9">
        <f t="shared" si="136"/>
        <v>5</v>
      </c>
      <c r="M199" s="9">
        <f t="shared" si="137"/>
        <v>7</v>
      </c>
      <c r="N199" s="9">
        <f t="shared" si="138"/>
        <v>3</v>
      </c>
      <c r="O199" s="9">
        <f t="shared" si="139"/>
        <v>14</v>
      </c>
      <c r="P199" s="9">
        <f t="shared" si="140"/>
        <v>4</v>
      </c>
      <c r="Q199" s="9">
        <f t="shared" si="141"/>
        <v>9</v>
      </c>
      <c r="R199" s="9">
        <f t="shared" si="142"/>
        <v>8</v>
      </c>
      <c r="S199" s="9">
        <f t="shared" si="143"/>
        <v>5</v>
      </c>
      <c r="T199" s="9">
        <f t="shared" si="144"/>
        <v>7</v>
      </c>
      <c r="U199" s="9">
        <f t="shared" si="145"/>
        <v>7</v>
      </c>
      <c r="V199" s="9">
        <f t="shared" si="146"/>
        <v>12</v>
      </c>
      <c r="W199" s="9">
        <f t="shared" si="147"/>
        <v>7</v>
      </c>
      <c r="X199" s="9">
        <f t="shared" si="148"/>
        <v>6</v>
      </c>
      <c r="Y199" s="9">
        <f t="shared" si="149"/>
        <v>3</v>
      </c>
      <c r="Z199" s="9">
        <f t="shared" si="150"/>
        <v>5</v>
      </c>
      <c r="AA199" s="9">
        <f t="shared" si="151"/>
        <v>3</v>
      </c>
      <c r="AB199" s="9">
        <f t="shared" si="152"/>
        <v>3</v>
      </c>
      <c r="AC199" s="9">
        <f t="shared" si="153"/>
        <v>1</v>
      </c>
    </row>
    <row r="200" spans="1:29" hidden="1">
      <c r="A200" s="8"/>
      <c r="B200" s="60" t="s">
        <v>127</v>
      </c>
      <c r="C200" s="61" t="s">
        <v>128</v>
      </c>
      <c r="D200" s="72" t="s">
        <v>130</v>
      </c>
      <c r="E200" s="73" t="s">
        <v>267</v>
      </c>
      <c r="F200" s="9">
        <f t="shared" si="130"/>
        <v>0</v>
      </c>
      <c r="G200" s="9">
        <f t="shared" si="131"/>
        <v>1</v>
      </c>
      <c r="H200" s="9">
        <f t="shared" si="132"/>
        <v>3</v>
      </c>
      <c r="I200" s="9">
        <f t="shared" si="133"/>
        <v>2</v>
      </c>
      <c r="J200" s="9">
        <f t="shared" si="134"/>
        <v>0</v>
      </c>
      <c r="K200" s="9">
        <f t="shared" si="135"/>
        <v>4</v>
      </c>
      <c r="L200" s="9">
        <f t="shared" si="136"/>
        <v>10</v>
      </c>
      <c r="M200" s="9">
        <f t="shared" si="137"/>
        <v>11</v>
      </c>
      <c r="N200" s="9">
        <f t="shared" si="138"/>
        <v>19</v>
      </c>
      <c r="O200" s="9">
        <f t="shared" si="139"/>
        <v>16</v>
      </c>
      <c r="P200" s="9">
        <f t="shared" si="140"/>
        <v>4</v>
      </c>
      <c r="Q200" s="9">
        <f t="shared" si="141"/>
        <v>5</v>
      </c>
      <c r="R200" s="9">
        <f t="shared" si="142"/>
        <v>8</v>
      </c>
      <c r="S200" s="9">
        <f t="shared" si="143"/>
        <v>6</v>
      </c>
      <c r="T200" s="9">
        <f t="shared" si="144"/>
        <v>3</v>
      </c>
      <c r="U200" s="9">
        <f t="shared" si="145"/>
        <v>8</v>
      </c>
      <c r="V200" s="9">
        <f t="shared" si="146"/>
        <v>15</v>
      </c>
      <c r="W200" s="9">
        <f t="shared" si="147"/>
        <v>10</v>
      </c>
      <c r="X200" s="9">
        <f t="shared" si="148"/>
        <v>4</v>
      </c>
      <c r="Y200" s="9">
        <f t="shared" si="149"/>
        <v>7</v>
      </c>
      <c r="Z200" s="9">
        <f t="shared" si="150"/>
        <v>5</v>
      </c>
      <c r="AA200" s="9">
        <f t="shared" si="151"/>
        <v>3</v>
      </c>
      <c r="AB200" s="9">
        <f t="shared" si="152"/>
        <v>2</v>
      </c>
      <c r="AC200" s="9">
        <f t="shared" si="153"/>
        <v>4</v>
      </c>
    </row>
    <row r="201" spans="1:29" hidden="1">
      <c r="A201" s="8"/>
      <c r="B201" s="60" t="s">
        <v>127</v>
      </c>
      <c r="C201" s="61" t="s">
        <v>128</v>
      </c>
      <c r="D201" s="72" t="s">
        <v>130</v>
      </c>
      <c r="E201" s="73" t="s">
        <v>268</v>
      </c>
      <c r="F201" s="9">
        <f t="shared" si="130"/>
        <v>2</v>
      </c>
      <c r="G201" s="9">
        <f t="shared" si="131"/>
        <v>2</v>
      </c>
      <c r="H201" s="9">
        <f t="shared" si="132"/>
        <v>1</v>
      </c>
      <c r="I201" s="9">
        <f t="shared" si="133"/>
        <v>6</v>
      </c>
      <c r="J201" s="9">
        <f t="shared" si="134"/>
        <v>5</v>
      </c>
      <c r="K201" s="9">
        <f t="shared" si="135"/>
        <v>18</v>
      </c>
      <c r="L201" s="9">
        <f t="shared" si="136"/>
        <v>26</v>
      </c>
      <c r="M201" s="9">
        <f t="shared" si="137"/>
        <v>28</v>
      </c>
      <c r="N201" s="9">
        <f t="shared" si="138"/>
        <v>33</v>
      </c>
      <c r="O201" s="9">
        <f t="shared" si="139"/>
        <v>45</v>
      </c>
      <c r="P201" s="9">
        <f t="shared" si="140"/>
        <v>49</v>
      </c>
      <c r="Q201" s="9">
        <f t="shared" si="141"/>
        <v>43</v>
      </c>
      <c r="R201" s="9">
        <f t="shared" si="142"/>
        <v>34</v>
      </c>
      <c r="S201" s="9">
        <f t="shared" si="143"/>
        <v>23</v>
      </c>
      <c r="T201" s="9">
        <f t="shared" si="144"/>
        <v>19</v>
      </c>
      <c r="U201" s="9">
        <f t="shared" si="145"/>
        <v>21</v>
      </c>
      <c r="V201" s="9">
        <f t="shared" si="146"/>
        <v>15</v>
      </c>
      <c r="W201" s="9">
        <f t="shared" si="147"/>
        <v>7</v>
      </c>
      <c r="X201" s="9">
        <f t="shared" si="148"/>
        <v>14</v>
      </c>
      <c r="Y201" s="9">
        <f t="shared" si="149"/>
        <v>7</v>
      </c>
      <c r="Z201" s="9">
        <f t="shared" si="150"/>
        <v>7</v>
      </c>
      <c r="AA201" s="9">
        <f t="shared" si="151"/>
        <v>4</v>
      </c>
      <c r="AB201" s="9">
        <f t="shared" si="152"/>
        <v>5</v>
      </c>
      <c r="AC201" s="9">
        <f t="shared" si="153"/>
        <v>3</v>
      </c>
    </row>
    <row r="202" spans="1:29" hidden="1">
      <c r="A202" s="8"/>
      <c r="B202" s="60" t="s">
        <v>127</v>
      </c>
      <c r="C202" s="61" t="s">
        <v>128</v>
      </c>
      <c r="D202" s="72" t="s">
        <v>130</v>
      </c>
      <c r="E202" s="73" t="s">
        <v>269</v>
      </c>
      <c r="F202" s="9">
        <f t="shared" si="130"/>
        <v>0</v>
      </c>
      <c r="G202" s="9">
        <f t="shared" si="131"/>
        <v>0</v>
      </c>
      <c r="H202" s="9">
        <f t="shared" si="132"/>
        <v>1</v>
      </c>
      <c r="I202" s="9">
        <f t="shared" si="133"/>
        <v>1</v>
      </c>
      <c r="J202" s="9">
        <f t="shared" si="134"/>
        <v>0</v>
      </c>
      <c r="K202" s="9">
        <f t="shared" si="135"/>
        <v>2</v>
      </c>
      <c r="L202" s="9">
        <f t="shared" si="136"/>
        <v>2</v>
      </c>
      <c r="M202" s="9">
        <f t="shared" si="137"/>
        <v>2</v>
      </c>
      <c r="N202" s="9">
        <f t="shared" si="138"/>
        <v>1</v>
      </c>
      <c r="O202" s="9">
        <f t="shared" si="139"/>
        <v>2</v>
      </c>
      <c r="P202" s="9">
        <f t="shared" si="140"/>
        <v>2</v>
      </c>
      <c r="Q202" s="9">
        <f t="shared" si="141"/>
        <v>2</v>
      </c>
      <c r="R202" s="9">
        <f t="shared" si="142"/>
        <v>4</v>
      </c>
      <c r="S202" s="9">
        <f t="shared" si="143"/>
        <v>10</v>
      </c>
      <c r="T202" s="9">
        <f t="shared" si="144"/>
        <v>2</v>
      </c>
      <c r="U202" s="9">
        <f t="shared" si="145"/>
        <v>2</v>
      </c>
      <c r="V202" s="9">
        <f t="shared" si="146"/>
        <v>1</v>
      </c>
      <c r="W202" s="9">
        <f t="shared" si="147"/>
        <v>2</v>
      </c>
      <c r="X202" s="9">
        <f t="shared" si="148"/>
        <v>1</v>
      </c>
      <c r="Y202" s="9">
        <f t="shared" si="149"/>
        <v>0</v>
      </c>
      <c r="Z202" s="9">
        <f t="shared" si="150"/>
        <v>0</v>
      </c>
      <c r="AA202" s="9">
        <f t="shared" si="151"/>
        <v>1</v>
      </c>
      <c r="AB202" s="9">
        <f t="shared" si="152"/>
        <v>1</v>
      </c>
      <c r="AC202" s="9">
        <f t="shared" si="153"/>
        <v>0</v>
      </c>
    </row>
    <row r="203" spans="1:29" hidden="1">
      <c r="A203" s="8"/>
      <c r="B203" s="60" t="s">
        <v>127</v>
      </c>
      <c r="C203" s="61" t="s">
        <v>128</v>
      </c>
      <c r="D203" s="72" t="s">
        <v>130</v>
      </c>
      <c r="E203" s="73" t="s">
        <v>270</v>
      </c>
      <c r="F203" s="9">
        <f t="shared" si="130"/>
        <v>0</v>
      </c>
      <c r="G203" s="9">
        <f t="shared" si="131"/>
        <v>0</v>
      </c>
      <c r="H203" s="9">
        <f t="shared" si="132"/>
        <v>0</v>
      </c>
      <c r="I203" s="9">
        <f t="shared" si="133"/>
        <v>0</v>
      </c>
      <c r="J203" s="9">
        <f t="shared" si="134"/>
        <v>0</v>
      </c>
      <c r="K203" s="9">
        <f t="shared" si="135"/>
        <v>0</v>
      </c>
      <c r="L203" s="9">
        <f t="shared" si="136"/>
        <v>0</v>
      </c>
      <c r="M203" s="9">
        <f t="shared" si="137"/>
        <v>0</v>
      </c>
      <c r="N203" s="9">
        <f t="shared" si="138"/>
        <v>0</v>
      </c>
      <c r="O203" s="9">
        <f t="shared" si="139"/>
        <v>0</v>
      </c>
      <c r="P203" s="9">
        <f t="shared" si="140"/>
        <v>0</v>
      </c>
      <c r="Q203" s="9">
        <f t="shared" si="141"/>
        <v>0</v>
      </c>
      <c r="R203" s="9">
        <f t="shared" si="142"/>
        <v>0</v>
      </c>
      <c r="S203" s="9">
        <f t="shared" si="143"/>
        <v>0</v>
      </c>
      <c r="T203" s="9">
        <f t="shared" si="144"/>
        <v>0</v>
      </c>
      <c r="U203" s="9">
        <f t="shared" si="145"/>
        <v>0</v>
      </c>
      <c r="V203" s="9">
        <f t="shared" si="146"/>
        <v>0</v>
      </c>
      <c r="W203" s="9">
        <f t="shared" si="147"/>
        <v>0</v>
      </c>
      <c r="X203" s="9">
        <f t="shared" si="148"/>
        <v>0</v>
      </c>
      <c r="Y203" s="9">
        <f t="shared" si="149"/>
        <v>0</v>
      </c>
      <c r="Z203" s="9">
        <f t="shared" si="150"/>
        <v>0</v>
      </c>
      <c r="AA203" s="9">
        <f t="shared" si="151"/>
        <v>0</v>
      </c>
      <c r="AB203" s="9">
        <f t="shared" si="152"/>
        <v>0</v>
      </c>
      <c r="AC203" s="9">
        <f t="shared" si="153"/>
        <v>0</v>
      </c>
    </row>
    <row r="204" spans="1:29" hidden="1">
      <c r="A204" s="8"/>
      <c r="B204" s="60" t="s">
        <v>127</v>
      </c>
      <c r="C204" s="61" t="s">
        <v>128</v>
      </c>
      <c r="D204" s="72" t="s">
        <v>130</v>
      </c>
      <c r="E204" s="73" t="s">
        <v>271</v>
      </c>
      <c r="F204" s="9">
        <f t="shared" si="130"/>
        <v>0</v>
      </c>
      <c r="G204" s="9">
        <f t="shared" si="131"/>
        <v>0</v>
      </c>
      <c r="H204" s="9">
        <f t="shared" si="132"/>
        <v>0</v>
      </c>
      <c r="I204" s="9">
        <f t="shared" si="133"/>
        <v>0</v>
      </c>
      <c r="J204" s="9">
        <f t="shared" si="134"/>
        <v>0</v>
      </c>
      <c r="K204" s="9">
        <f t="shared" si="135"/>
        <v>0</v>
      </c>
      <c r="L204" s="9">
        <f t="shared" si="136"/>
        <v>0</v>
      </c>
      <c r="M204" s="9">
        <f t="shared" si="137"/>
        <v>0</v>
      </c>
      <c r="N204" s="9">
        <f t="shared" si="138"/>
        <v>0</v>
      </c>
      <c r="O204" s="9">
        <f t="shared" si="139"/>
        <v>0</v>
      </c>
      <c r="P204" s="9">
        <f t="shared" si="140"/>
        <v>1</v>
      </c>
      <c r="Q204" s="9">
        <f t="shared" si="141"/>
        <v>0</v>
      </c>
      <c r="R204" s="9">
        <f t="shared" si="142"/>
        <v>0</v>
      </c>
      <c r="S204" s="9">
        <f t="shared" si="143"/>
        <v>0</v>
      </c>
      <c r="T204" s="9">
        <f t="shared" si="144"/>
        <v>0</v>
      </c>
      <c r="U204" s="9">
        <f t="shared" si="145"/>
        <v>0</v>
      </c>
      <c r="V204" s="9">
        <f t="shared" si="146"/>
        <v>0</v>
      </c>
      <c r="W204" s="9">
        <f t="shared" si="147"/>
        <v>0</v>
      </c>
      <c r="X204" s="9">
        <f t="shared" si="148"/>
        <v>0</v>
      </c>
      <c r="Y204" s="9">
        <f t="shared" si="149"/>
        <v>0</v>
      </c>
      <c r="Z204" s="9">
        <f t="shared" si="150"/>
        <v>0</v>
      </c>
      <c r="AA204" s="9">
        <f t="shared" si="151"/>
        <v>0</v>
      </c>
      <c r="AB204" s="9">
        <f t="shared" si="152"/>
        <v>0</v>
      </c>
      <c r="AC204" s="9">
        <f t="shared" si="153"/>
        <v>0</v>
      </c>
    </row>
    <row r="205" spans="1:29" hidden="1">
      <c r="A205" s="8"/>
      <c r="B205" s="60" t="s">
        <v>131</v>
      </c>
      <c r="C205" s="61" t="s">
        <v>132</v>
      </c>
      <c r="D205" s="72" t="s">
        <v>129</v>
      </c>
      <c r="E205" s="73" t="s">
        <v>263</v>
      </c>
      <c r="F205" s="9">
        <f t="shared" si="130"/>
        <v>63</v>
      </c>
      <c r="G205" s="9">
        <f t="shared" si="131"/>
        <v>37</v>
      </c>
      <c r="H205" s="9">
        <f t="shared" si="132"/>
        <v>23</v>
      </c>
      <c r="I205" s="9">
        <f t="shared" si="133"/>
        <v>16</v>
      </c>
      <c r="J205" s="9">
        <f t="shared" si="134"/>
        <v>29</v>
      </c>
      <c r="K205" s="9">
        <f t="shared" si="135"/>
        <v>125</v>
      </c>
      <c r="L205" s="9">
        <f t="shared" si="136"/>
        <v>455</v>
      </c>
      <c r="M205" s="9">
        <f t="shared" si="137"/>
        <v>869</v>
      </c>
      <c r="N205" s="9">
        <f t="shared" si="138"/>
        <v>860</v>
      </c>
      <c r="O205" s="9">
        <f t="shared" si="139"/>
        <v>779</v>
      </c>
      <c r="P205" s="9">
        <f t="shared" si="140"/>
        <v>726</v>
      </c>
      <c r="Q205" s="9">
        <f t="shared" si="141"/>
        <v>753</v>
      </c>
      <c r="R205" s="9">
        <f t="shared" si="142"/>
        <v>741</v>
      </c>
      <c r="S205" s="9">
        <f t="shared" si="143"/>
        <v>856</v>
      </c>
      <c r="T205" s="9">
        <f t="shared" si="144"/>
        <v>947</v>
      </c>
      <c r="U205" s="9">
        <f t="shared" si="145"/>
        <v>1062</v>
      </c>
      <c r="V205" s="9">
        <f t="shared" si="146"/>
        <v>1100</v>
      </c>
      <c r="W205" s="9">
        <f t="shared" si="147"/>
        <v>966</v>
      </c>
      <c r="X205" s="9">
        <f t="shared" si="148"/>
        <v>802</v>
      </c>
      <c r="Y205" s="9">
        <f t="shared" si="149"/>
        <v>616</v>
      </c>
      <c r="Z205" s="9">
        <f t="shared" si="150"/>
        <v>575</v>
      </c>
      <c r="AA205" s="9">
        <f t="shared" si="151"/>
        <v>447</v>
      </c>
      <c r="AB205" s="9">
        <f t="shared" si="152"/>
        <v>264</v>
      </c>
      <c r="AC205" s="9">
        <f t="shared" si="153"/>
        <v>139</v>
      </c>
    </row>
    <row r="206" spans="1:29" hidden="1">
      <c r="A206" s="8"/>
      <c r="B206" s="60" t="s">
        <v>131</v>
      </c>
      <c r="C206" s="61" t="s">
        <v>132</v>
      </c>
      <c r="D206" s="72" t="s">
        <v>129</v>
      </c>
      <c r="E206" s="73" t="s">
        <v>264</v>
      </c>
      <c r="F206" s="9">
        <f t="shared" si="130"/>
        <v>0</v>
      </c>
      <c r="G206" s="9">
        <f t="shared" si="131"/>
        <v>0</v>
      </c>
      <c r="H206" s="9">
        <f t="shared" si="132"/>
        <v>0</v>
      </c>
      <c r="I206" s="9">
        <f t="shared" si="133"/>
        <v>0</v>
      </c>
      <c r="J206" s="9">
        <f t="shared" si="134"/>
        <v>1</v>
      </c>
      <c r="K206" s="9">
        <f t="shared" si="135"/>
        <v>1</v>
      </c>
      <c r="L206" s="9">
        <f t="shared" si="136"/>
        <v>1</v>
      </c>
      <c r="M206" s="9">
        <f t="shared" si="137"/>
        <v>1</v>
      </c>
      <c r="N206" s="9">
        <f t="shared" si="138"/>
        <v>0</v>
      </c>
      <c r="O206" s="9">
        <f t="shared" si="139"/>
        <v>0</v>
      </c>
      <c r="P206" s="9">
        <f t="shared" si="140"/>
        <v>0</v>
      </c>
      <c r="Q206" s="9">
        <f t="shared" si="141"/>
        <v>0</v>
      </c>
      <c r="R206" s="9">
        <f t="shared" si="142"/>
        <v>0</v>
      </c>
      <c r="S206" s="9">
        <f t="shared" si="143"/>
        <v>1</v>
      </c>
      <c r="T206" s="9">
        <f t="shared" si="144"/>
        <v>0</v>
      </c>
      <c r="U206" s="9">
        <f t="shared" si="145"/>
        <v>0</v>
      </c>
      <c r="V206" s="9">
        <f t="shared" si="146"/>
        <v>0</v>
      </c>
      <c r="W206" s="9">
        <f t="shared" si="147"/>
        <v>0</v>
      </c>
      <c r="X206" s="9">
        <f t="shared" si="148"/>
        <v>1</v>
      </c>
      <c r="Y206" s="9">
        <f t="shared" si="149"/>
        <v>1</v>
      </c>
      <c r="Z206" s="9">
        <f t="shared" si="150"/>
        <v>0</v>
      </c>
      <c r="AA206" s="9">
        <f t="shared" si="151"/>
        <v>0</v>
      </c>
      <c r="AB206" s="9">
        <f t="shared" si="152"/>
        <v>0</v>
      </c>
      <c r="AC206" s="9">
        <f t="shared" si="153"/>
        <v>0</v>
      </c>
    </row>
    <row r="207" spans="1:29" hidden="1">
      <c r="A207" s="8"/>
      <c r="B207" s="60" t="s">
        <v>131</v>
      </c>
      <c r="C207" s="61" t="s">
        <v>132</v>
      </c>
      <c r="D207" s="72" t="s">
        <v>129</v>
      </c>
      <c r="E207" s="73" t="s">
        <v>265</v>
      </c>
      <c r="F207" s="9">
        <f t="shared" si="130"/>
        <v>6</v>
      </c>
      <c r="G207" s="9">
        <f t="shared" si="131"/>
        <v>7</v>
      </c>
      <c r="H207" s="9">
        <f t="shared" si="132"/>
        <v>4</v>
      </c>
      <c r="I207" s="9">
        <f t="shared" si="133"/>
        <v>6</v>
      </c>
      <c r="J207" s="9">
        <f t="shared" si="134"/>
        <v>9</v>
      </c>
      <c r="K207" s="9">
        <f t="shared" si="135"/>
        <v>10</v>
      </c>
      <c r="L207" s="9">
        <f t="shared" si="136"/>
        <v>16</v>
      </c>
      <c r="M207" s="9">
        <f t="shared" si="137"/>
        <v>7</v>
      </c>
      <c r="N207" s="9">
        <f t="shared" si="138"/>
        <v>10</v>
      </c>
      <c r="O207" s="9">
        <f t="shared" si="139"/>
        <v>10</v>
      </c>
      <c r="P207" s="9">
        <f t="shared" si="140"/>
        <v>12</v>
      </c>
      <c r="Q207" s="9">
        <f t="shared" si="141"/>
        <v>11</v>
      </c>
      <c r="R207" s="9">
        <f t="shared" si="142"/>
        <v>10</v>
      </c>
      <c r="S207" s="9">
        <f t="shared" si="143"/>
        <v>14</v>
      </c>
      <c r="T207" s="9">
        <f t="shared" si="144"/>
        <v>15</v>
      </c>
      <c r="U207" s="9">
        <f t="shared" si="145"/>
        <v>12</v>
      </c>
      <c r="V207" s="9">
        <f t="shared" si="146"/>
        <v>10</v>
      </c>
      <c r="W207" s="9">
        <f t="shared" si="147"/>
        <v>10</v>
      </c>
      <c r="X207" s="9">
        <f t="shared" si="148"/>
        <v>5</v>
      </c>
      <c r="Y207" s="9">
        <f t="shared" si="149"/>
        <v>6</v>
      </c>
      <c r="Z207" s="9">
        <f t="shared" si="150"/>
        <v>4</v>
      </c>
      <c r="AA207" s="9">
        <f t="shared" si="151"/>
        <v>12</v>
      </c>
      <c r="AB207" s="9">
        <f t="shared" si="152"/>
        <v>6</v>
      </c>
      <c r="AC207" s="9">
        <f t="shared" si="153"/>
        <v>4</v>
      </c>
    </row>
    <row r="208" spans="1:29" hidden="1">
      <c r="A208" s="8"/>
      <c r="B208" s="60" t="s">
        <v>131</v>
      </c>
      <c r="C208" s="61" t="s">
        <v>132</v>
      </c>
      <c r="D208" s="72" t="s">
        <v>129</v>
      </c>
      <c r="E208" s="73" t="s">
        <v>266</v>
      </c>
      <c r="F208" s="9">
        <f t="shared" si="130"/>
        <v>0</v>
      </c>
      <c r="G208" s="9">
        <f t="shared" si="131"/>
        <v>1</v>
      </c>
      <c r="H208" s="9">
        <f t="shared" si="132"/>
        <v>0</v>
      </c>
      <c r="I208" s="9">
        <f t="shared" si="133"/>
        <v>0</v>
      </c>
      <c r="J208" s="9">
        <f t="shared" si="134"/>
        <v>0</v>
      </c>
      <c r="K208" s="9">
        <f t="shared" si="135"/>
        <v>1</v>
      </c>
      <c r="L208" s="9">
        <f t="shared" si="136"/>
        <v>2</v>
      </c>
      <c r="M208" s="9">
        <f t="shared" si="137"/>
        <v>5</v>
      </c>
      <c r="N208" s="9">
        <f t="shared" si="138"/>
        <v>3</v>
      </c>
      <c r="O208" s="9">
        <f t="shared" si="139"/>
        <v>2</v>
      </c>
      <c r="P208" s="9">
        <f t="shared" si="140"/>
        <v>3</v>
      </c>
      <c r="Q208" s="9">
        <f t="shared" si="141"/>
        <v>3</v>
      </c>
      <c r="R208" s="9">
        <f t="shared" si="142"/>
        <v>3</v>
      </c>
      <c r="S208" s="9">
        <f t="shared" si="143"/>
        <v>4</v>
      </c>
      <c r="T208" s="9">
        <f t="shared" si="144"/>
        <v>5</v>
      </c>
      <c r="U208" s="9">
        <f t="shared" si="145"/>
        <v>9</v>
      </c>
      <c r="V208" s="9">
        <f t="shared" si="146"/>
        <v>9</v>
      </c>
      <c r="W208" s="9">
        <f t="shared" si="147"/>
        <v>6</v>
      </c>
      <c r="X208" s="9">
        <f t="shared" si="148"/>
        <v>11</v>
      </c>
      <c r="Y208" s="9">
        <f t="shared" si="149"/>
        <v>8</v>
      </c>
      <c r="Z208" s="9">
        <f t="shared" si="150"/>
        <v>8</v>
      </c>
      <c r="AA208" s="9">
        <f t="shared" si="151"/>
        <v>6</v>
      </c>
      <c r="AB208" s="9">
        <f t="shared" si="152"/>
        <v>4</v>
      </c>
      <c r="AC208" s="9">
        <f t="shared" si="153"/>
        <v>1</v>
      </c>
    </row>
    <row r="209" spans="1:29" hidden="1">
      <c r="A209" s="8"/>
      <c r="B209" s="60" t="s">
        <v>131</v>
      </c>
      <c r="C209" s="61" t="s">
        <v>132</v>
      </c>
      <c r="D209" s="72" t="s">
        <v>129</v>
      </c>
      <c r="E209" s="73" t="s">
        <v>267</v>
      </c>
      <c r="F209" s="9">
        <f t="shared" si="130"/>
        <v>5</v>
      </c>
      <c r="G209" s="9">
        <f t="shared" si="131"/>
        <v>11</v>
      </c>
      <c r="H209" s="9">
        <f t="shared" si="132"/>
        <v>2</v>
      </c>
      <c r="I209" s="9">
        <f t="shared" si="133"/>
        <v>10</v>
      </c>
      <c r="J209" s="9">
        <f t="shared" si="134"/>
        <v>3</v>
      </c>
      <c r="K209" s="9">
        <f t="shared" si="135"/>
        <v>10</v>
      </c>
      <c r="L209" s="9">
        <f t="shared" si="136"/>
        <v>40</v>
      </c>
      <c r="M209" s="9">
        <f t="shared" si="137"/>
        <v>69</v>
      </c>
      <c r="N209" s="9">
        <f t="shared" si="138"/>
        <v>73</v>
      </c>
      <c r="O209" s="9">
        <f t="shared" si="139"/>
        <v>43</v>
      </c>
      <c r="P209" s="9">
        <f t="shared" si="140"/>
        <v>36</v>
      </c>
      <c r="Q209" s="9">
        <f t="shared" si="141"/>
        <v>47</v>
      </c>
      <c r="R209" s="9">
        <f t="shared" si="142"/>
        <v>43</v>
      </c>
      <c r="S209" s="9">
        <f t="shared" si="143"/>
        <v>46</v>
      </c>
      <c r="T209" s="9">
        <f t="shared" si="144"/>
        <v>75</v>
      </c>
      <c r="U209" s="9">
        <f t="shared" si="145"/>
        <v>114</v>
      </c>
      <c r="V209" s="9">
        <f t="shared" si="146"/>
        <v>233</v>
      </c>
      <c r="W209" s="9">
        <f t="shared" si="147"/>
        <v>209</v>
      </c>
      <c r="X209" s="9">
        <f t="shared" si="148"/>
        <v>157</v>
      </c>
      <c r="Y209" s="9">
        <f t="shared" si="149"/>
        <v>148</v>
      </c>
      <c r="Z209" s="9">
        <f t="shared" si="150"/>
        <v>87</v>
      </c>
      <c r="AA209" s="9">
        <f t="shared" si="151"/>
        <v>84</v>
      </c>
      <c r="AB209" s="9">
        <f t="shared" si="152"/>
        <v>59</v>
      </c>
      <c r="AC209" s="9">
        <f t="shared" si="153"/>
        <v>36</v>
      </c>
    </row>
    <row r="210" spans="1:29" hidden="1">
      <c r="A210" s="8"/>
      <c r="B210" s="60" t="s">
        <v>131</v>
      </c>
      <c r="C210" s="61" t="s">
        <v>132</v>
      </c>
      <c r="D210" s="72" t="s">
        <v>129</v>
      </c>
      <c r="E210" s="73" t="s">
        <v>268</v>
      </c>
      <c r="F210" s="9">
        <f t="shared" si="130"/>
        <v>2</v>
      </c>
      <c r="G210" s="9">
        <f t="shared" si="131"/>
        <v>3</v>
      </c>
      <c r="H210" s="9">
        <f t="shared" si="132"/>
        <v>2</v>
      </c>
      <c r="I210" s="9">
        <f t="shared" si="133"/>
        <v>1</v>
      </c>
      <c r="J210" s="9">
        <f t="shared" si="134"/>
        <v>5</v>
      </c>
      <c r="K210" s="9">
        <f t="shared" si="135"/>
        <v>15</v>
      </c>
      <c r="L210" s="9">
        <f t="shared" si="136"/>
        <v>16</v>
      </c>
      <c r="M210" s="9">
        <f t="shared" si="137"/>
        <v>23</v>
      </c>
      <c r="N210" s="9">
        <f t="shared" si="138"/>
        <v>27</v>
      </c>
      <c r="O210" s="9">
        <f t="shared" si="139"/>
        <v>28</v>
      </c>
      <c r="P210" s="9">
        <f t="shared" si="140"/>
        <v>40</v>
      </c>
      <c r="Q210" s="9">
        <f t="shared" si="141"/>
        <v>23</v>
      </c>
      <c r="R210" s="9">
        <f t="shared" si="142"/>
        <v>27</v>
      </c>
      <c r="S210" s="9">
        <f t="shared" si="143"/>
        <v>27</v>
      </c>
      <c r="T210" s="9">
        <f t="shared" si="144"/>
        <v>11</v>
      </c>
      <c r="U210" s="9">
        <f t="shared" si="145"/>
        <v>11</v>
      </c>
      <c r="V210" s="9">
        <f t="shared" si="146"/>
        <v>6</v>
      </c>
      <c r="W210" s="9">
        <f t="shared" si="147"/>
        <v>5</v>
      </c>
      <c r="X210" s="9">
        <f t="shared" si="148"/>
        <v>2</v>
      </c>
      <c r="Y210" s="9">
        <f t="shared" si="149"/>
        <v>13</v>
      </c>
      <c r="Z210" s="9">
        <f t="shared" si="150"/>
        <v>6</v>
      </c>
      <c r="AA210" s="9">
        <f t="shared" si="151"/>
        <v>6</v>
      </c>
      <c r="AB210" s="9">
        <f t="shared" si="152"/>
        <v>3</v>
      </c>
      <c r="AC210" s="9">
        <f t="shared" si="153"/>
        <v>0</v>
      </c>
    </row>
    <row r="211" spans="1:29" hidden="1">
      <c r="A211" s="8"/>
      <c r="B211" s="60" t="s">
        <v>131</v>
      </c>
      <c r="C211" s="61" t="s">
        <v>132</v>
      </c>
      <c r="D211" s="72" t="s">
        <v>129</v>
      </c>
      <c r="E211" s="73" t="s">
        <v>269</v>
      </c>
      <c r="F211" s="9">
        <f t="shared" si="130"/>
        <v>0</v>
      </c>
      <c r="G211" s="9">
        <f t="shared" si="131"/>
        <v>0</v>
      </c>
      <c r="H211" s="9">
        <f t="shared" si="132"/>
        <v>2</v>
      </c>
      <c r="I211" s="9">
        <f t="shared" si="133"/>
        <v>0</v>
      </c>
      <c r="J211" s="9">
        <f t="shared" si="134"/>
        <v>0</v>
      </c>
      <c r="K211" s="9">
        <f t="shared" si="135"/>
        <v>2</v>
      </c>
      <c r="L211" s="9">
        <f t="shared" si="136"/>
        <v>0</v>
      </c>
      <c r="M211" s="9">
        <f t="shared" si="137"/>
        <v>0</v>
      </c>
      <c r="N211" s="9">
        <f t="shared" si="138"/>
        <v>0</v>
      </c>
      <c r="O211" s="9">
        <f t="shared" si="139"/>
        <v>0</v>
      </c>
      <c r="P211" s="9">
        <f t="shared" si="140"/>
        <v>4</v>
      </c>
      <c r="Q211" s="9">
        <f t="shared" si="141"/>
        <v>2</v>
      </c>
      <c r="R211" s="9">
        <f t="shared" si="142"/>
        <v>5</v>
      </c>
      <c r="S211" s="9">
        <f t="shared" si="143"/>
        <v>0</v>
      </c>
      <c r="T211" s="9">
        <f t="shared" si="144"/>
        <v>1</v>
      </c>
      <c r="U211" s="9">
        <f t="shared" si="145"/>
        <v>1</v>
      </c>
      <c r="V211" s="9">
        <f t="shared" si="146"/>
        <v>0</v>
      </c>
      <c r="W211" s="9">
        <f t="shared" si="147"/>
        <v>0</v>
      </c>
      <c r="X211" s="9">
        <f t="shared" si="148"/>
        <v>0</v>
      </c>
      <c r="Y211" s="9">
        <f t="shared" si="149"/>
        <v>0</v>
      </c>
      <c r="Z211" s="9">
        <f t="shared" si="150"/>
        <v>0</v>
      </c>
      <c r="AA211" s="9">
        <f t="shared" si="151"/>
        <v>0</v>
      </c>
      <c r="AB211" s="9">
        <f t="shared" si="152"/>
        <v>0</v>
      </c>
      <c r="AC211" s="9">
        <f t="shared" si="153"/>
        <v>0</v>
      </c>
    </row>
    <row r="212" spans="1:29" hidden="1">
      <c r="A212" s="8"/>
      <c r="B212" s="60" t="s">
        <v>131</v>
      </c>
      <c r="C212" s="61" t="s">
        <v>132</v>
      </c>
      <c r="D212" s="72" t="s">
        <v>129</v>
      </c>
      <c r="E212" s="73" t="s">
        <v>270</v>
      </c>
      <c r="F212" s="9">
        <f t="shared" si="130"/>
        <v>0</v>
      </c>
      <c r="G212" s="9">
        <f t="shared" si="131"/>
        <v>0</v>
      </c>
      <c r="H212" s="9">
        <f t="shared" si="132"/>
        <v>0</v>
      </c>
      <c r="I212" s="9">
        <f t="shared" si="133"/>
        <v>0</v>
      </c>
      <c r="J212" s="9">
        <f t="shared" si="134"/>
        <v>1</v>
      </c>
      <c r="K212" s="9">
        <f t="shared" si="135"/>
        <v>0</v>
      </c>
      <c r="L212" s="9">
        <f t="shared" si="136"/>
        <v>0</v>
      </c>
      <c r="M212" s="9">
        <f t="shared" si="137"/>
        <v>1</v>
      </c>
      <c r="N212" s="9">
        <f t="shared" si="138"/>
        <v>0</v>
      </c>
      <c r="O212" s="9">
        <f t="shared" si="139"/>
        <v>0</v>
      </c>
      <c r="P212" s="9">
        <f t="shared" si="140"/>
        <v>0</v>
      </c>
      <c r="Q212" s="9">
        <f t="shared" si="141"/>
        <v>0</v>
      </c>
      <c r="R212" s="9">
        <f t="shared" si="142"/>
        <v>0</v>
      </c>
      <c r="S212" s="9">
        <f t="shared" si="143"/>
        <v>0</v>
      </c>
      <c r="T212" s="9">
        <f t="shared" si="144"/>
        <v>0</v>
      </c>
      <c r="U212" s="9">
        <f t="shared" si="145"/>
        <v>0</v>
      </c>
      <c r="V212" s="9">
        <f t="shared" si="146"/>
        <v>0</v>
      </c>
      <c r="W212" s="9">
        <f t="shared" si="147"/>
        <v>0</v>
      </c>
      <c r="X212" s="9">
        <f t="shared" si="148"/>
        <v>0</v>
      </c>
      <c r="Y212" s="9">
        <f t="shared" si="149"/>
        <v>0</v>
      </c>
      <c r="Z212" s="9">
        <f t="shared" si="150"/>
        <v>0</v>
      </c>
      <c r="AA212" s="9">
        <f t="shared" si="151"/>
        <v>0</v>
      </c>
      <c r="AB212" s="9">
        <f t="shared" si="152"/>
        <v>0</v>
      </c>
      <c r="AC212" s="9">
        <f t="shared" si="153"/>
        <v>0</v>
      </c>
    </row>
    <row r="213" spans="1:29" hidden="1">
      <c r="A213" s="8"/>
      <c r="B213" s="60" t="s">
        <v>131</v>
      </c>
      <c r="C213" s="61" t="s">
        <v>132</v>
      </c>
      <c r="D213" s="72" t="s">
        <v>129</v>
      </c>
      <c r="E213" s="73" t="s">
        <v>271</v>
      </c>
      <c r="F213" s="9">
        <f t="shared" si="130"/>
        <v>0</v>
      </c>
      <c r="G213" s="9">
        <f t="shared" si="131"/>
        <v>0</v>
      </c>
      <c r="H213" s="9">
        <f t="shared" si="132"/>
        <v>0</v>
      </c>
      <c r="I213" s="9">
        <f t="shared" si="133"/>
        <v>0</v>
      </c>
      <c r="J213" s="9">
        <f t="shared" si="134"/>
        <v>0</v>
      </c>
      <c r="K213" s="9">
        <f t="shared" si="135"/>
        <v>0</v>
      </c>
      <c r="L213" s="9">
        <f t="shared" si="136"/>
        <v>0</v>
      </c>
      <c r="M213" s="9">
        <f t="shared" si="137"/>
        <v>0</v>
      </c>
      <c r="N213" s="9">
        <f t="shared" si="138"/>
        <v>0</v>
      </c>
      <c r="O213" s="9">
        <f t="shared" si="139"/>
        <v>0</v>
      </c>
      <c r="P213" s="9">
        <f t="shared" si="140"/>
        <v>0</v>
      </c>
      <c r="Q213" s="9">
        <f t="shared" si="141"/>
        <v>0</v>
      </c>
      <c r="R213" s="9">
        <f t="shared" si="142"/>
        <v>0</v>
      </c>
      <c r="S213" s="9">
        <f t="shared" si="143"/>
        <v>0</v>
      </c>
      <c r="T213" s="9">
        <f t="shared" si="144"/>
        <v>0</v>
      </c>
      <c r="U213" s="9">
        <f t="shared" si="145"/>
        <v>0</v>
      </c>
      <c r="V213" s="9">
        <f t="shared" si="146"/>
        <v>0</v>
      </c>
      <c r="W213" s="9">
        <f t="shared" si="147"/>
        <v>0</v>
      </c>
      <c r="X213" s="9">
        <f t="shared" si="148"/>
        <v>0</v>
      </c>
      <c r="Y213" s="9">
        <f t="shared" si="149"/>
        <v>0</v>
      </c>
      <c r="Z213" s="9">
        <f t="shared" si="150"/>
        <v>0</v>
      </c>
      <c r="AA213" s="9">
        <f t="shared" si="151"/>
        <v>0</v>
      </c>
      <c r="AB213" s="9">
        <f t="shared" si="152"/>
        <v>0</v>
      </c>
      <c r="AC213" s="9">
        <f t="shared" si="153"/>
        <v>0</v>
      </c>
    </row>
    <row r="214" spans="1:29" hidden="1">
      <c r="A214" s="8"/>
      <c r="B214" s="60" t="s">
        <v>131</v>
      </c>
      <c r="C214" s="61" t="s">
        <v>132</v>
      </c>
      <c r="D214" s="72" t="s">
        <v>133</v>
      </c>
      <c r="E214" s="73" t="s">
        <v>263</v>
      </c>
      <c r="F214" s="9">
        <f t="shared" si="130"/>
        <v>55</v>
      </c>
      <c r="G214" s="9">
        <f t="shared" si="131"/>
        <v>37</v>
      </c>
      <c r="H214" s="9">
        <f t="shared" si="132"/>
        <v>26</v>
      </c>
      <c r="I214" s="9">
        <f t="shared" si="133"/>
        <v>18</v>
      </c>
      <c r="J214" s="9">
        <f t="shared" si="134"/>
        <v>32</v>
      </c>
      <c r="K214" s="9">
        <f t="shared" si="135"/>
        <v>122</v>
      </c>
      <c r="L214" s="9">
        <f t="shared" si="136"/>
        <v>485</v>
      </c>
      <c r="M214" s="9">
        <f t="shared" si="137"/>
        <v>979</v>
      </c>
      <c r="N214" s="9">
        <f t="shared" si="138"/>
        <v>874</v>
      </c>
      <c r="O214" s="9">
        <f t="shared" si="139"/>
        <v>875</v>
      </c>
      <c r="P214" s="9">
        <f t="shared" si="140"/>
        <v>775</v>
      </c>
      <c r="Q214" s="9">
        <f t="shared" si="141"/>
        <v>726</v>
      </c>
      <c r="R214" s="9">
        <f t="shared" si="142"/>
        <v>737</v>
      </c>
      <c r="S214" s="9">
        <f t="shared" si="143"/>
        <v>756</v>
      </c>
      <c r="T214" s="9">
        <f t="shared" si="144"/>
        <v>773</v>
      </c>
      <c r="U214" s="9">
        <f t="shared" si="145"/>
        <v>793</v>
      </c>
      <c r="V214" s="9">
        <f t="shared" si="146"/>
        <v>836</v>
      </c>
      <c r="W214" s="9">
        <f t="shared" si="147"/>
        <v>769</v>
      </c>
      <c r="X214" s="9">
        <f t="shared" si="148"/>
        <v>772</v>
      </c>
      <c r="Y214" s="9">
        <f t="shared" si="149"/>
        <v>632</v>
      </c>
      <c r="Z214" s="9">
        <f t="shared" si="150"/>
        <v>586</v>
      </c>
      <c r="AA214" s="9">
        <f t="shared" si="151"/>
        <v>380</v>
      </c>
      <c r="AB214" s="9">
        <f t="shared" si="152"/>
        <v>218</v>
      </c>
      <c r="AC214" s="9">
        <f t="shared" si="153"/>
        <v>128</v>
      </c>
    </row>
    <row r="215" spans="1:29" hidden="1">
      <c r="A215" s="8"/>
      <c r="B215" s="60" t="s">
        <v>131</v>
      </c>
      <c r="C215" s="61" t="s">
        <v>132</v>
      </c>
      <c r="D215" s="72" t="s">
        <v>133</v>
      </c>
      <c r="E215" s="73" t="s">
        <v>264</v>
      </c>
      <c r="F215" s="9">
        <f t="shared" si="130"/>
        <v>0</v>
      </c>
      <c r="G215" s="9">
        <f t="shared" si="131"/>
        <v>0</v>
      </c>
      <c r="H215" s="9">
        <f t="shared" si="132"/>
        <v>0</v>
      </c>
      <c r="I215" s="9">
        <f t="shared" si="133"/>
        <v>0</v>
      </c>
      <c r="J215" s="9">
        <f t="shared" si="134"/>
        <v>0</v>
      </c>
      <c r="K215" s="9">
        <f t="shared" si="135"/>
        <v>0</v>
      </c>
      <c r="L215" s="9">
        <f t="shared" si="136"/>
        <v>2</v>
      </c>
      <c r="M215" s="9">
        <f t="shared" si="137"/>
        <v>0</v>
      </c>
      <c r="N215" s="9">
        <f t="shared" si="138"/>
        <v>1</v>
      </c>
      <c r="O215" s="9">
        <f t="shared" si="139"/>
        <v>5</v>
      </c>
      <c r="P215" s="9">
        <f t="shared" si="140"/>
        <v>2</v>
      </c>
      <c r="Q215" s="9">
        <f t="shared" si="141"/>
        <v>0</v>
      </c>
      <c r="R215" s="9">
        <f t="shared" si="142"/>
        <v>0</v>
      </c>
      <c r="S215" s="9">
        <f t="shared" si="143"/>
        <v>0</v>
      </c>
      <c r="T215" s="9">
        <f t="shared" si="144"/>
        <v>0</v>
      </c>
      <c r="U215" s="9">
        <f t="shared" si="145"/>
        <v>0</v>
      </c>
      <c r="V215" s="9">
        <f t="shared" si="146"/>
        <v>0</v>
      </c>
      <c r="W215" s="9">
        <f t="shared" si="147"/>
        <v>0</v>
      </c>
      <c r="X215" s="9">
        <f t="shared" si="148"/>
        <v>0</v>
      </c>
      <c r="Y215" s="9">
        <f t="shared" si="149"/>
        <v>0</v>
      </c>
      <c r="Z215" s="9">
        <f t="shared" si="150"/>
        <v>0</v>
      </c>
      <c r="AA215" s="9">
        <f t="shared" si="151"/>
        <v>0</v>
      </c>
      <c r="AB215" s="9">
        <f t="shared" si="152"/>
        <v>1</v>
      </c>
      <c r="AC215" s="9">
        <f t="shared" si="153"/>
        <v>0</v>
      </c>
    </row>
    <row r="216" spans="1:29" hidden="1">
      <c r="A216" s="8"/>
      <c r="B216" s="60" t="s">
        <v>131</v>
      </c>
      <c r="C216" s="61" t="s">
        <v>132</v>
      </c>
      <c r="D216" s="72" t="s">
        <v>133</v>
      </c>
      <c r="E216" s="73" t="s">
        <v>265</v>
      </c>
      <c r="F216" s="9">
        <f t="shared" si="130"/>
        <v>6</v>
      </c>
      <c r="G216" s="9">
        <f t="shared" si="131"/>
        <v>6</v>
      </c>
      <c r="H216" s="9">
        <f t="shared" si="132"/>
        <v>5</v>
      </c>
      <c r="I216" s="9">
        <f t="shared" si="133"/>
        <v>5</v>
      </c>
      <c r="J216" s="9">
        <f t="shared" si="134"/>
        <v>5</v>
      </c>
      <c r="K216" s="9">
        <f t="shared" si="135"/>
        <v>5</v>
      </c>
      <c r="L216" s="9">
        <f t="shared" si="136"/>
        <v>11</v>
      </c>
      <c r="M216" s="9">
        <f t="shared" si="137"/>
        <v>10</v>
      </c>
      <c r="N216" s="9">
        <f t="shared" si="138"/>
        <v>14</v>
      </c>
      <c r="O216" s="9">
        <f t="shared" si="139"/>
        <v>15</v>
      </c>
      <c r="P216" s="9">
        <f t="shared" si="140"/>
        <v>15</v>
      </c>
      <c r="Q216" s="9">
        <f t="shared" si="141"/>
        <v>10</v>
      </c>
      <c r="R216" s="9">
        <f t="shared" si="142"/>
        <v>10</v>
      </c>
      <c r="S216" s="9">
        <f t="shared" si="143"/>
        <v>8</v>
      </c>
      <c r="T216" s="9">
        <f t="shared" si="144"/>
        <v>11</v>
      </c>
      <c r="U216" s="9">
        <f t="shared" si="145"/>
        <v>11</v>
      </c>
      <c r="V216" s="9">
        <f t="shared" si="146"/>
        <v>8</v>
      </c>
      <c r="W216" s="9">
        <f t="shared" si="147"/>
        <v>11</v>
      </c>
      <c r="X216" s="9">
        <f t="shared" si="148"/>
        <v>10</v>
      </c>
      <c r="Y216" s="9">
        <f t="shared" si="149"/>
        <v>8</v>
      </c>
      <c r="Z216" s="9">
        <f t="shared" si="150"/>
        <v>5</v>
      </c>
      <c r="AA216" s="9">
        <f t="shared" si="151"/>
        <v>5</v>
      </c>
      <c r="AB216" s="9">
        <f t="shared" si="152"/>
        <v>3</v>
      </c>
      <c r="AC216" s="9">
        <f t="shared" si="153"/>
        <v>4</v>
      </c>
    </row>
    <row r="217" spans="1:29" hidden="1">
      <c r="A217" s="8"/>
      <c r="B217" s="60" t="s">
        <v>131</v>
      </c>
      <c r="C217" s="61" t="s">
        <v>132</v>
      </c>
      <c r="D217" s="72" t="s">
        <v>133</v>
      </c>
      <c r="E217" s="73" t="s">
        <v>266</v>
      </c>
      <c r="F217" s="9">
        <f t="shared" si="130"/>
        <v>0</v>
      </c>
      <c r="G217" s="9">
        <f t="shared" si="131"/>
        <v>0</v>
      </c>
      <c r="H217" s="9">
        <f t="shared" si="132"/>
        <v>0</v>
      </c>
      <c r="I217" s="9">
        <f t="shared" si="133"/>
        <v>0</v>
      </c>
      <c r="J217" s="9">
        <f t="shared" si="134"/>
        <v>0</v>
      </c>
      <c r="K217" s="9">
        <f t="shared" si="135"/>
        <v>1</v>
      </c>
      <c r="L217" s="9">
        <f t="shared" si="136"/>
        <v>1</v>
      </c>
      <c r="M217" s="9">
        <f t="shared" si="137"/>
        <v>2</v>
      </c>
      <c r="N217" s="9">
        <f t="shared" si="138"/>
        <v>4</v>
      </c>
      <c r="O217" s="9">
        <f t="shared" si="139"/>
        <v>3</v>
      </c>
      <c r="P217" s="9">
        <f t="shared" si="140"/>
        <v>7</v>
      </c>
      <c r="Q217" s="9">
        <f t="shared" si="141"/>
        <v>7</v>
      </c>
      <c r="R217" s="9">
        <f t="shared" si="142"/>
        <v>6</v>
      </c>
      <c r="S217" s="9">
        <f t="shared" si="143"/>
        <v>5</v>
      </c>
      <c r="T217" s="9">
        <f t="shared" si="144"/>
        <v>4</v>
      </c>
      <c r="U217" s="9">
        <f t="shared" si="145"/>
        <v>7</v>
      </c>
      <c r="V217" s="9">
        <f t="shared" si="146"/>
        <v>6</v>
      </c>
      <c r="W217" s="9">
        <f t="shared" si="147"/>
        <v>11</v>
      </c>
      <c r="X217" s="9">
        <f t="shared" si="148"/>
        <v>9</v>
      </c>
      <c r="Y217" s="9">
        <f t="shared" si="149"/>
        <v>8</v>
      </c>
      <c r="Z217" s="9">
        <f t="shared" si="150"/>
        <v>7</v>
      </c>
      <c r="AA217" s="9">
        <f t="shared" si="151"/>
        <v>4</v>
      </c>
      <c r="AB217" s="9">
        <f t="shared" si="152"/>
        <v>3</v>
      </c>
      <c r="AC217" s="9">
        <f t="shared" si="153"/>
        <v>1</v>
      </c>
    </row>
    <row r="218" spans="1:29" hidden="1">
      <c r="A218" s="8"/>
      <c r="B218" s="60" t="s">
        <v>131</v>
      </c>
      <c r="C218" s="61" t="s">
        <v>132</v>
      </c>
      <c r="D218" s="72" t="s">
        <v>133</v>
      </c>
      <c r="E218" s="73" t="s">
        <v>267</v>
      </c>
      <c r="F218" s="9">
        <f t="shared" si="130"/>
        <v>6</v>
      </c>
      <c r="G218" s="9">
        <f t="shared" si="131"/>
        <v>2</v>
      </c>
      <c r="H218" s="9">
        <f t="shared" si="132"/>
        <v>3</v>
      </c>
      <c r="I218" s="9">
        <f t="shared" si="133"/>
        <v>1</v>
      </c>
      <c r="J218" s="9">
        <f t="shared" si="134"/>
        <v>1</v>
      </c>
      <c r="K218" s="9">
        <f t="shared" si="135"/>
        <v>10</v>
      </c>
      <c r="L218" s="9">
        <f t="shared" si="136"/>
        <v>57</v>
      </c>
      <c r="M218" s="9">
        <f t="shared" si="137"/>
        <v>158</v>
      </c>
      <c r="N218" s="9">
        <f t="shared" si="138"/>
        <v>198</v>
      </c>
      <c r="O218" s="9">
        <f t="shared" si="139"/>
        <v>143</v>
      </c>
      <c r="P218" s="9">
        <f t="shared" si="140"/>
        <v>89</v>
      </c>
      <c r="Q218" s="9">
        <f t="shared" si="141"/>
        <v>58</v>
      </c>
      <c r="R218" s="9">
        <f t="shared" si="142"/>
        <v>68</v>
      </c>
      <c r="S218" s="9">
        <f t="shared" si="143"/>
        <v>57</v>
      </c>
      <c r="T218" s="9">
        <f t="shared" si="144"/>
        <v>68</v>
      </c>
      <c r="U218" s="9">
        <f t="shared" si="145"/>
        <v>96</v>
      </c>
      <c r="V218" s="9">
        <f t="shared" si="146"/>
        <v>152</v>
      </c>
      <c r="W218" s="9">
        <f t="shared" si="147"/>
        <v>128</v>
      </c>
      <c r="X218" s="9">
        <f t="shared" si="148"/>
        <v>112</v>
      </c>
      <c r="Y218" s="9">
        <f t="shared" si="149"/>
        <v>86</v>
      </c>
      <c r="Z218" s="9">
        <f t="shared" si="150"/>
        <v>79</v>
      </c>
      <c r="AA218" s="9">
        <f t="shared" si="151"/>
        <v>64</v>
      </c>
      <c r="AB218" s="9">
        <f t="shared" si="152"/>
        <v>36</v>
      </c>
      <c r="AC218" s="9">
        <f t="shared" si="153"/>
        <v>19</v>
      </c>
    </row>
    <row r="219" spans="1:29" hidden="1">
      <c r="A219" s="8"/>
      <c r="B219" s="60" t="s">
        <v>131</v>
      </c>
      <c r="C219" s="61" t="s">
        <v>132</v>
      </c>
      <c r="D219" s="72" t="s">
        <v>133</v>
      </c>
      <c r="E219" s="73" t="s">
        <v>268</v>
      </c>
      <c r="F219" s="9">
        <f t="shared" si="130"/>
        <v>3</v>
      </c>
      <c r="G219" s="9">
        <f t="shared" si="131"/>
        <v>0</v>
      </c>
      <c r="H219" s="9">
        <f t="shared" si="132"/>
        <v>0</v>
      </c>
      <c r="I219" s="9">
        <f t="shared" si="133"/>
        <v>1</v>
      </c>
      <c r="J219" s="9">
        <f t="shared" si="134"/>
        <v>3</v>
      </c>
      <c r="K219" s="9">
        <f t="shared" si="135"/>
        <v>3</v>
      </c>
      <c r="L219" s="9">
        <f t="shared" si="136"/>
        <v>36</v>
      </c>
      <c r="M219" s="9">
        <f t="shared" si="137"/>
        <v>25</v>
      </c>
      <c r="N219" s="9">
        <f t="shared" si="138"/>
        <v>32</v>
      </c>
      <c r="O219" s="9">
        <f t="shared" si="139"/>
        <v>33</v>
      </c>
      <c r="P219" s="9">
        <f t="shared" si="140"/>
        <v>34</v>
      </c>
      <c r="Q219" s="9">
        <f t="shared" si="141"/>
        <v>28</v>
      </c>
      <c r="R219" s="9">
        <f t="shared" si="142"/>
        <v>27</v>
      </c>
      <c r="S219" s="9">
        <f t="shared" si="143"/>
        <v>22</v>
      </c>
      <c r="T219" s="9">
        <f t="shared" si="144"/>
        <v>20</v>
      </c>
      <c r="U219" s="9">
        <f t="shared" si="145"/>
        <v>15</v>
      </c>
      <c r="V219" s="9">
        <f t="shared" si="146"/>
        <v>21</v>
      </c>
      <c r="W219" s="9">
        <f t="shared" si="147"/>
        <v>20</v>
      </c>
      <c r="X219" s="9">
        <f t="shared" si="148"/>
        <v>18</v>
      </c>
      <c r="Y219" s="9">
        <f t="shared" si="149"/>
        <v>14</v>
      </c>
      <c r="Z219" s="9">
        <f t="shared" si="150"/>
        <v>16</v>
      </c>
      <c r="AA219" s="9">
        <f t="shared" si="151"/>
        <v>4</v>
      </c>
      <c r="AB219" s="9">
        <f t="shared" si="152"/>
        <v>3</v>
      </c>
      <c r="AC219" s="9">
        <f t="shared" si="153"/>
        <v>1</v>
      </c>
    </row>
    <row r="220" spans="1:29" hidden="1">
      <c r="A220" s="8"/>
      <c r="B220" s="60" t="s">
        <v>131</v>
      </c>
      <c r="C220" s="61" t="s">
        <v>132</v>
      </c>
      <c r="D220" s="72" t="s">
        <v>133</v>
      </c>
      <c r="E220" s="73" t="s">
        <v>269</v>
      </c>
      <c r="F220" s="9">
        <f t="shared" si="130"/>
        <v>1</v>
      </c>
      <c r="G220" s="9">
        <f t="shared" si="131"/>
        <v>1</v>
      </c>
      <c r="H220" s="9">
        <f t="shared" si="132"/>
        <v>0</v>
      </c>
      <c r="I220" s="9">
        <f t="shared" si="133"/>
        <v>2</v>
      </c>
      <c r="J220" s="9">
        <f t="shared" si="134"/>
        <v>1</v>
      </c>
      <c r="K220" s="9">
        <f t="shared" si="135"/>
        <v>2</v>
      </c>
      <c r="L220" s="9">
        <f t="shared" si="136"/>
        <v>2</v>
      </c>
      <c r="M220" s="9">
        <f t="shared" si="137"/>
        <v>2</v>
      </c>
      <c r="N220" s="9">
        <f t="shared" si="138"/>
        <v>6</v>
      </c>
      <c r="O220" s="9">
        <f t="shared" si="139"/>
        <v>7</v>
      </c>
      <c r="P220" s="9">
        <f t="shared" si="140"/>
        <v>3</v>
      </c>
      <c r="Q220" s="9">
        <f t="shared" si="141"/>
        <v>7</v>
      </c>
      <c r="R220" s="9">
        <f t="shared" si="142"/>
        <v>3</v>
      </c>
      <c r="S220" s="9">
        <f t="shared" si="143"/>
        <v>4</v>
      </c>
      <c r="T220" s="9">
        <f t="shared" si="144"/>
        <v>1</v>
      </c>
      <c r="U220" s="9">
        <f t="shared" si="145"/>
        <v>3</v>
      </c>
      <c r="V220" s="9">
        <f t="shared" si="146"/>
        <v>1</v>
      </c>
      <c r="W220" s="9">
        <f t="shared" si="147"/>
        <v>0</v>
      </c>
      <c r="X220" s="9">
        <f t="shared" si="148"/>
        <v>0</v>
      </c>
      <c r="Y220" s="9">
        <f t="shared" si="149"/>
        <v>0</v>
      </c>
      <c r="Z220" s="9">
        <f t="shared" si="150"/>
        <v>0</v>
      </c>
      <c r="AA220" s="9">
        <f t="shared" si="151"/>
        <v>0</v>
      </c>
      <c r="AB220" s="9">
        <f t="shared" si="152"/>
        <v>1</v>
      </c>
      <c r="AC220" s="9">
        <f t="shared" si="153"/>
        <v>0</v>
      </c>
    </row>
    <row r="221" spans="1:29" hidden="1">
      <c r="A221" s="8"/>
      <c r="B221" s="60" t="s">
        <v>131</v>
      </c>
      <c r="C221" s="61" t="s">
        <v>132</v>
      </c>
      <c r="D221" s="72" t="s">
        <v>133</v>
      </c>
      <c r="E221" s="73" t="s">
        <v>270</v>
      </c>
      <c r="F221" s="9">
        <f t="shared" si="130"/>
        <v>0</v>
      </c>
      <c r="G221" s="9">
        <f t="shared" si="131"/>
        <v>0</v>
      </c>
      <c r="H221" s="9">
        <f t="shared" si="132"/>
        <v>0</v>
      </c>
      <c r="I221" s="9">
        <f t="shared" si="133"/>
        <v>0</v>
      </c>
      <c r="J221" s="9">
        <f t="shared" si="134"/>
        <v>0</v>
      </c>
      <c r="K221" s="9">
        <f t="shared" si="135"/>
        <v>1</v>
      </c>
      <c r="L221" s="9">
        <f t="shared" si="136"/>
        <v>0</v>
      </c>
      <c r="M221" s="9">
        <f t="shared" si="137"/>
        <v>0</v>
      </c>
      <c r="N221" s="9">
        <f t="shared" si="138"/>
        <v>0</v>
      </c>
      <c r="O221" s="9">
        <f t="shared" si="139"/>
        <v>0</v>
      </c>
      <c r="P221" s="9">
        <f t="shared" si="140"/>
        <v>0</v>
      </c>
      <c r="Q221" s="9">
        <f t="shared" si="141"/>
        <v>0</v>
      </c>
      <c r="R221" s="9">
        <f t="shared" si="142"/>
        <v>0</v>
      </c>
      <c r="S221" s="9">
        <f t="shared" si="143"/>
        <v>0</v>
      </c>
      <c r="T221" s="9">
        <f t="shared" si="144"/>
        <v>0</v>
      </c>
      <c r="U221" s="9">
        <f t="shared" si="145"/>
        <v>0</v>
      </c>
      <c r="V221" s="9">
        <f t="shared" si="146"/>
        <v>0</v>
      </c>
      <c r="W221" s="9">
        <f t="shared" si="147"/>
        <v>0</v>
      </c>
      <c r="X221" s="9">
        <f t="shared" si="148"/>
        <v>0</v>
      </c>
      <c r="Y221" s="9">
        <f t="shared" si="149"/>
        <v>0</v>
      </c>
      <c r="Z221" s="9">
        <f t="shared" si="150"/>
        <v>0</v>
      </c>
      <c r="AA221" s="9">
        <f t="shared" si="151"/>
        <v>0</v>
      </c>
      <c r="AB221" s="9">
        <f t="shared" si="152"/>
        <v>0</v>
      </c>
      <c r="AC221" s="9">
        <f t="shared" si="153"/>
        <v>0</v>
      </c>
    </row>
    <row r="222" spans="1:29" hidden="1">
      <c r="A222" s="8"/>
      <c r="B222" s="60" t="s">
        <v>131</v>
      </c>
      <c r="C222" s="61" t="s">
        <v>132</v>
      </c>
      <c r="D222" s="72" t="s">
        <v>133</v>
      </c>
      <c r="E222" s="73" t="s">
        <v>271</v>
      </c>
      <c r="F222" s="9">
        <f t="shared" si="130"/>
        <v>0</v>
      </c>
      <c r="G222" s="9">
        <f t="shared" si="131"/>
        <v>0</v>
      </c>
      <c r="H222" s="9">
        <f t="shared" si="132"/>
        <v>0</v>
      </c>
      <c r="I222" s="9">
        <f t="shared" si="133"/>
        <v>0</v>
      </c>
      <c r="J222" s="9">
        <f t="shared" si="134"/>
        <v>0</v>
      </c>
      <c r="K222" s="9">
        <f t="shared" si="135"/>
        <v>0</v>
      </c>
      <c r="L222" s="9">
        <f t="shared" si="136"/>
        <v>0</v>
      </c>
      <c r="M222" s="9">
        <f t="shared" si="137"/>
        <v>0</v>
      </c>
      <c r="N222" s="9">
        <f t="shared" si="138"/>
        <v>0</v>
      </c>
      <c r="O222" s="9">
        <f t="shared" si="139"/>
        <v>0</v>
      </c>
      <c r="P222" s="9">
        <f t="shared" si="140"/>
        <v>0</v>
      </c>
      <c r="Q222" s="9">
        <f t="shared" si="141"/>
        <v>0</v>
      </c>
      <c r="R222" s="9">
        <f t="shared" si="142"/>
        <v>0</v>
      </c>
      <c r="S222" s="9">
        <f t="shared" si="143"/>
        <v>0</v>
      </c>
      <c r="T222" s="9">
        <f t="shared" si="144"/>
        <v>0</v>
      </c>
      <c r="U222" s="9">
        <f t="shared" si="145"/>
        <v>0</v>
      </c>
      <c r="V222" s="9">
        <f t="shared" si="146"/>
        <v>0</v>
      </c>
      <c r="W222" s="9">
        <f t="shared" si="147"/>
        <v>0</v>
      </c>
      <c r="X222" s="9">
        <f t="shared" si="148"/>
        <v>0</v>
      </c>
      <c r="Y222" s="9">
        <f t="shared" si="149"/>
        <v>0</v>
      </c>
      <c r="Z222" s="9">
        <f t="shared" si="150"/>
        <v>0</v>
      </c>
      <c r="AA222" s="9">
        <f t="shared" si="151"/>
        <v>0</v>
      </c>
      <c r="AB222" s="9">
        <f t="shared" si="152"/>
        <v>0</v>
      </c>
      <c r="AC222" s="9">
        <f t="shared" si="153"/>
        <v>0</v>
      </c>
    </row>
    <row r="223" spans="1:29" hidden="1">
      <c r="A223" s="8"/>
      <c r="B223" s="60" t="s">
        <v>134</v>
      </c>
      <c r="C223" s="61" t="s">
        <v>135</v>
      </c>
      <c r="D223" s="72" t="s">
        <v>207</v>
      </c>
      <c r="E223" s="73" t="s">
        <v>263</v>
      </c>
      <c r="F223" s="9">
        <f t="shared" si="130"/>
        <v>43</v>
      </c>
      <c r="G223" s="9">
        <f t="shared" si="131"/>
        <v>23</v>
      </c>
      <c r="H223" s="9">
        <f t="shared" si="132"/>
        <v>10</v>
      </c>
      <c r="I223" s="9">
        <f t="shared" si="133"/>
        <v>12</v>
      </c>
      <c r="J223" s="9">
        <f t="shared" si="134"/>
        <v>32</v>
      </c>
      <c r="K223" s="9">
        <f t="shared" si="135"/>
        <v>103</v>
      </c>
      <c r="L223" s="9">
        <f t="shared" si="136"/>
        <v>245</v>
      </c>
      <c r="M223" s="9">
        <f t="shared" si="137"/>
        <v>400</v>
      </c>
      <c r="N223" s="9">
        <f t="shared" si="138"/>
        <v>395</v>
      </c>
      <c r="O223" s="9">
        <f t="shared" si="139"/>
        <v>378</v>
      </c>
      <c r="P223" s="9">
        <f t="shared" si="140"/>
        <v>336</v>
      </c>
      <c r="Q223" s="9">
        <f t="shared" si="141"/>
        <v>379</v>
      </c>
      <c r="R223" s="9">
        <f t="shared" si="142"/>
        <v>358</v>
      </c>
      <c r="S223" s="9">
        <f t="shared" si="143"/>
        <v>391</v>
      </c>
      <c r="T223" s="9">
        <f t="shared" si="144"/>
        <v>363</v>
      </c>
      <c r="U223" s="9">
        <f t="shared" si="145"/>
        <v>432</v>
      </c>
      <c r="V223" s="9">
        <f t="shared" si="146"/>
        <v>356</v>
      </c>
      <c r="W223" s="9">
        <f t="shared" si="147"/>
        <v>341</v>
      </c>
      <c r="X223" s="9">
        <f t="shared" si="148"/>
        <v>332</v>
      </c>
      <c r="Y223" s="9">
        <f t="shared" si="149"/>
        <v>294</v>
      </c>
      <c r="Z223" s="9">
        <f t="shared" si="150"/>
        <v>217</v>
      </c>
      <c r="AA223" s="9">
        <f t="shared" si="151"/>
        <v>179</v>
      </c>
      <c r="AB223" s="9">
        <f t="shared" si="152"/>
        <v>123</v>
      </c>
      <c r="AC223" s="9">
        <f t="shared" si="153"/>
        <v>70</v>
      </c>
    </row>
    <row r="224" spans="1:29" hidden="1">
      <c r="A224" s="8"/>
      <c r="B224" s="60" t="s">
        <v>134</v>
      </c>
      <c r="C224" s="61" t="s">
        <v>135</v>
      </c>
      <c r="D224" s="72" t="s">
        <v>207</v>
      </c>
      <c r="E224" s="73" t="s">
        <v>264</v>
      </c>
      <c r="F224" s="9">
        <f t="shared" si="130"/>
        <v>0</v>
      </c>
      <c r="G224" s="9">
        <f t="shared" si="131"/>
        <v>1</v>
      </c>
      <c r="H224" s="9">
        <f t="shared" si="132"/>
        <v>0</v>
      </c>
      <c r="I224" s="9">
        <f t="shared" si="133"/>
        <v>1</v>
      </c>
      <c r="J224" s="9">
        <f t="shared" si="134"/>
        <v>3</v>
      </c>
      <c r="K224" s="9">
        <f t="shared" si="135"/>
        <v>0</v>
      </c>
      <c r="L224" s="9">
        <f t="shared" si="136"/>
        <v>0</v>
      </c>
      <c r="M224" s="9">
        <f t="shared" si="137"/>
        <v>0</v>
      </c>
      <c r="N224" s="9">
        <f t="shared" si="138"/>
        <v>1</v>
      </c>
      <c r="O224" s="9">
        <f t="shared" si="139"/>
        <v>1</v>
      </c>
      <c r="P224" s="9">
        <f t="shared" si="140"/>
        <v>1</v>
      </c>
      <c r="Q224" s="9">
        <f t="shared" si="141"/>
        <v>1</v>
      </c>
      <c r="R224" s="9">
        <f t="shared" si="142"/>
        <v>0</v>
      </c>
      <c r="S224" s="9">
        <f t="shared" si="143"/>
        <v>0</v>
      </c>
      <c r="T224" s="9">
        <f t="shared" si="144"/>
        <v>0</v>
      </c>
      <c r="U224" s="9">
        <f t="shared" si="145"/>
        <v>0</v>
      </c>
      <c r="V224" s="9">
        <f t="shared" si="146"/>
        <v>1</v>
      </c>
      <c r="W224" s="9">
        <f t="shared" si="147"/>
        <v>1</v>
      </c>
      <c r="X224" s="9">
        <f t="shared" si="148"/>
        <v>0</v>
      </c>
      <c r="Y224" s="9">
        <f t="shared" si="149"/>
        <v>0</v>
      </c>
      <c r="Z224" s="9">
        <f t="shared" si="150"/>
        <v>0</v>
      </c>
      <c r="AA224" s="9">
        <f t="shared" si="151"/>
        <v>1</v>
      </c>
      <c r="AB224" s="9">
        <f t="shared" si="152"/>
        <v>0</v>
      </c>
      <c r="AC224" s="9">
        <f t="shared" si="153"/>
        <v>0</v>
      </c>
    </row>
    <row r="225" spans="1:29" hidden="1">
      <c r="A225" s="8"/>
      <c r="B225" s="60" t="s">
        <v>134</v>
      </c>
      <c r="C225" s="61" t="s">
        <v>135</v>
      </c>
      <c r="D225" s="72" t="s">
        <v>207</v>
      </c>
      <c r="E225" s="73" t="s">
        <v>265</v>
      </c>
      <c r="F225" s="9">
        <f t="shared" si="130"/>
        <v>4</v>
      </c>
      <c r="G225" s="9">
        <f t="shared" si="131"/>
        <v>5</v>
      </c>
      <c r="H225" s="9">
        <f t="shared" si="132"/>
        <v>4</v>
      </c>
      <c r="I225" s="9">
        <f t="shared" si="133"/>
        <v>5</v>
      </c>
      <c r="J225" s="9">
        <f t="shared" si="134"/>
        <v>4</v>
      </c>
      <c r="K225" s="9">
        <f t="shared" si="135"/>
        <v>1</v>
      </c>
      <c r="L225" s="9">
        <f t="shared" si="136"/>
        <v>0</v>
      </c>
      <c r="M225" s="9">
        <f t="shared" si="137"/>
        <v>1</v>
      </c>
      <c r="N225" s="9">
        <f t="shared" si="138"/>
        <v>0</v>
      </c>
      <c r="O225" s="9">
        <f t="shared" si="139"/>
        <v>1</v>
      </c>
      <c r="P225" s="9">
        <f t="shared" si="140"/>
        <v>0</v>
      </c>
      <c r="Q225" s="9">
        <f t="shared" si="141"/>
        <v>3</v>
      </c>
      <c r="R225" s="9">
        <f t="shared" si="142"/>
        <v>2</v>
      </c>
      <c r="S225" s="9">
        <f t="shared" si="143"/>
        <v>2</v>
      </c>
      <c r="T225" s="9">
        <f t="shared" si="144"/>
        <v>1</v>
      </c>
      <c r="U225" s="9">
        <f t="shared" si="145"/>
        <v>0</v>
      </c>
      <c r="V225" s="9">
        <f t="shared" si="146"/>
        <v>1</v>
      </c>
      <c r="W225" s="9">
        <f t="shared" si="147"/>
        <v>0</v>
      </c>
      <c r="X225" s="9">
        <f t="shared" si="148"/>
        <v>3</v>
      </c>
      <c r="Y225" s="9">
        <f t="shared" si="149"/>
        <v>0</v>
      </c>
      <c r="Z225" s="9">
        <f t="shared" si="150"/>
        <v>1</v>
      </c>
      <c r="AA225" s="9">
        <f t="shared" si="151"/>
        <v>0</v>
      </c>
      <c r="AB225" s="9">
        <f t="shared" si="152"/>
        <v>0</v>
      </c>
      <c r="AC225" s="9">
        <f t="shared" si="153"/>
        <v>4</v>
      </c>
    </row>
    <row r="226" spans="1:29" hidden="1">
      <c r="A226" s="8"/>
      <c r="B226" s="60" t="s">
        <v>134</v>
      </c>
      <c r="C226" s="61" t="s">
        <v>135</v>
      </c>
      <c r="D226" s="72" t="s">
        <v>207</v>
      </c>
      <c r="E226" s="73" t="s">
        <v>266</v>
      </c>
      <c r="F226" s="9">
        <f t="shared" si="130"/>
        <v>0</v>
      </c>
      <c r="G226" s="9">
        <f t="shared" si="131"/>
        <v>0</v>
      </c>
      <c r="H226" s="9">
        <f t="shared" si="132"/>
        <v>1</v>
      </c>
      <c r="I226" s="9">
        <f t="shared" si="133"/>
        <v>1</v>
      </c>
      <c r="J226" s="9">
        <f t="shared" si="134"/>
        <v>0</v>
      </c>
      <c r="K226" s="9">
        <f t="shared" si="135"/>
        <v>0</v>
      </c>
      <c r="L226" s="9">
        <f t="shared" si="136"/>
        <v>1</v>
      </c>
      <c r="M226" s="9">
        <f t="shared" si="137"/>
        <v>2</v>
      </c>
      <c r="N226" s="9">
        <f t="shared" si="138"/>
        <v>2</v>
      </c>
      <c r="O226" s="9">
        <f t="shared" si="139"/>
        <v>7</v>
      </c>
      <c r="P226" s="9">
        <f t="shared" si="140"/>
        <v>1</v>
      </c>
      <c r="Q226" s="9">
        <f t="shared" si="141"/>
        <v>2</v>
      </c>
      <c r="R226" s="9">
        <f t="shared" si="142"/>
        <v>7</v>
      </c>
      <c r="S226" s="9">
        <f t="shared" si="143"/>
        <v>7</v>
      </c>
      <c r="T226" s="9">
        <f t="shared" si="144"/>
        <v>11</v>
      </c>
      <c r="U226" s="9">
        <f t="shared" si="145"/>
        <v>5</v>
      </c>
      <c r="V226" s="9">
        <f t="shared" si="146"/>
        <v>4</v>
      </c>
      <c r="W226" s="9">
        <f t="shared" si="147"/>
        <v>11</v>
      </c>
      <c r="X226" s="9">
        <f t="shared" si="148"/>
        <v>6</v>
      </c>
      <c r="Y226" s="9">
        <f t="shared" si="149"/>
        <v>4</v>
      </c>
      <c r="Z226" s="9">
        <f t="shared" si="150"/>
        <v>4</v>
      </c>
      <c r="AA226" s="9">
        <f t="shared" si="151"/>
        <v>6</v>
      </c>
      <c r="AB226" s="9">
        <f t="shared" si="152"/>
        <v>2</v>
      </c>
      <c r="AC226" s="9">
        <f t="shared" si="153"/>
        <v>1</v>
      </c>
    </row>
    <row r="227" spans="1:29" hidden="1">
      <c r="A227" s="8"/>
      <c r="B227" s="60" t="s">
        <v>134</v>
      </c>
      <c r="C227" s="61" t="s">
        <v>135</v>
      </c>
      <c r="D227" s="72" t="s">
        <v>207</v>
      </c>
      <c r="E227" s="73" t="s">
        <v>267</v>
      </c>
      <c r="F227" s="9">
        <f t="shared" si="130"/>
        <v>1</v>
      </c>
      <c r="G227" s="9">
        <f t="shared" si="131"/>
        <v>0</v>
      </c>
      <c r="H227" s="9">
        <f t="shared" si="132"/>
        <v>3</v>
      </c>
      <c r="I227" s="9">
        <f t="shared" si="133"/>
        <v>2</v>
      </c>
      <c r="J227" s="9">
        <f t="shared" si="134"/>
        <v>2</v>
      </c>
      <c r="K227" s="9">
        <f t="shared" si="135"/>
        <v>3</v>
      </c>
      <c r="L227" s="9">
        <f t="shared" si="136"/>
        <v>8</v>
      </c>
      <c r="M227" s="9">
        <f t="shared" si="137"/>
        <v>17</v>
      </c>
      <c r="N227" s="9">
        <f t="shared" si="138"/>
        <v>6</v>
      </c>
      <c r="O227" s="9">
        <f t="shared" si="139"/>
        <v>14</v>
      </c>
      <c r="P227" s="9">
        <f t="shared" si="140"/>
        <v>2</v>
      </c>
      <c r="Q227" s="9">
        <f t="shared" si="141"/>
        <v>11</v>
      </c>
      <c r="R227" s="9">
        <f t="shared" si="142"/>
        <v>15</v>
      </c>
      <c r="S227" s="9">
        <f t="shared" si="143"/>
        <v>13</v>
      </c>
      <c r="T227" s="9">
        <f t="shared" si="144"/>
        <v>19</v>
      </c>
      <c r="U227" s="9">
        <f t="shared" si="145"/>
        <v>17</v>
      </c>
      <c r="V227" s="9">
        <f t="shared" si="146"/>
        <v>16</v>
      </c>
      <c r="W227" s="9">
        <f t="shared" si="147"/>
        <v>20</v>
      </c>
      <c r="X227" s="9">
        <f t="shared" si="148"/>
        <v>14</v>
      </c>
      <c r="Y227" s="9">
        <f t="shared" si="149"/>
        <v>21</v>
      </c>
      <c r="Z227" s="9">
        <f t="shared" si="150"/>
        <v>15</v>
      </c>
      <c r="AA227" s="9">
        <f t="shared" si="151"/>
        <v>9</v>
      </c>
      <c r="AB227" s="9">
        <f t="shared" si="152"/>
        <v>7</v>
      </c>
      <c r="AC227" s="9">
        <f t="shared" si="153"/>
        <v>5</v>
      </c>
    </row>
    <row r="228" spans="1:29" hidden="1">
      <c r="A228" s="8"/>
      <c r="B228" s="60" t="s">
        <v>134</v>
      </c>
      <c r="C228" s="61" t="s">
        <v>135</v>
      </c>
      <c r="D228" s="72" t="s">
        <v>207</v>
      </c>
      <c r="E228" s="73" t="s">
        <v>268</v>
      </c>
      <c r="F228" s="9">
        <f t="shared" si="130"/>
        <v>2</v>
      </c>
      <c r="G228" s="9">
        <f t="shared" si="131"/>
        <v>1</v>
      </c>
      <c r="H228" s="9">
        <f t="shared" si="132"/>
        <v>1</v>
      </c>
      <c r="I228" s="9">
        <f t="shared" si="133"/>
        <v>2</v>
      </c>
      <c r="J228" s="9">
        <f t="shared" si="134"/>
        <v>1</v>
      </c>
      <c r="K228" s="9">
        <f t="shared" si="135"/>
        <v>8</v>
      </c>
      <c r="L228" s="9">
        <f t="shared" si="136"/>
        <v>15</v>
      </c>
      <c r="M228" s="9">
        <f t="shared" si="137"/>
        <v>23</v>
      </c>
      <c r="N228" s="9">
        <f t="shared" si="138"/>
        <v>37</v>
      </c>
      <c r="O228" s="9">
        <f t="shared" si="139"/>
        <v>30</v>
      </c>
      <c r="P228" s="9">
        <f t="shared" si="140"/>
        <v>25</v>
      </c>
      <c r="Q228" s="9">
        <f t="shared" si="141"/>
        <v>30</v>
      </c>
      <c r="R228" s="9">
        <f t="shared" si="142"/>
        <v>22</v>
      </c>
      <c r="S228" s="9">
        <f t="shared" si="143"/>
        <v>22</v>
      </c>
      <c r="T228" s="9">
        <f t="shared" si="144"/>
        <v>20</v>
      </c>
      <c r="U228" s="9">
        <f t="shared" si="145"/>
        <v>19</v>
      </c>
      <c r="V228" s="9">
        <f t="shared" si="146"/>
        <v>12</v>
      </c>
      <c r="W228" s="9">
        <f t="shared" si="147"/>
        <v>10</v>
      </c>
      <c r="X228" s="9">
        <f t="shared" si="148"/>
        <v>11</v>
      </c>
      <c r="Y228" s="9">
        <f t="shared" si="149"/>
        <v>6</v>
      </c>
      <c r="Z228" s="9">
        <f t="shared" si="150"/>
        <v>5</v>
      </c>
      <c r="AA228" s="9">
        <f t="shared" si="151"/>
        <v>4</v>
      </c>
      <c r="AB228" s="9">
        <f t="shared" si="152"/>
        <v>1</v>
      </c>
      <c r="AC228" s="9">
        <f t="shared" si="153"/>
        <v>2</v>
      </c>
    </row>
    <row r="229" spans="1:29" hidden="1">
      <c r="A229" s="8"/>
      <c r="B229" s="60" t="s">
        <v>134</v>
      </c>
      <c r="C229" s="61" t="s">
        <v>135</v>
      </c>
      <c r="D229" s="72" t="s">
        <v>207</v>
      </c>
      <c r="E229" s="73" t="s">
        <v>269</v>
      </c>
      <c r="F229" s="9">
        <f t="shared" si="130"/>
        <v>0</v>
      </c>
      <c r="G229" s="9">
        <f t="shared" si="131"/>
        <v>1</v>
      </c>
      <c r="H229" s="9">
        <f t="shared" si="132"/>
        <v>2</v>
      </c>
      <c r="I229" s="9">
        <f t="shared" si="133"/>
        <v>3</v>
      </c>
      <c r="J229" s="9">
        <f t="shared" si="134"/>
        <v>2</v>
      </c>
      <c r="K229" s="9">
        <f t="shared" si="135"/>
        <v>2</v>
      </c>
      <c r="L229" s="9">
        <f t="shared" si="136"/>
        <v>1</v>
      </c>
      <c r="M229" s="9">
        <f t="shared" si="137"/>
        <v>0</v>
      </c>
      <c r="N229" s="9">
        <f t="shared" si="138"/>
        <v>2</v>
      </c>
      <c r="O229" s="9">
        <f t="shared" si="139"/>
        <v>0</v>
      </c>
      <c r="P229" s="9">
        <f t="shared" si="140"/>
        <v>0</v>
      </c>
      <c r="Q229" s="9">
        <f t="shared" si="141"/>
        <v>2</v>
      </c>
      <c r="R229" s="9">
        <f t="shared" si="142"/>
        <v>0</v>
      </c>
      <c r="S229" s="9">
        <f t="shared" si="143"/>
        <v>1</v>
      </c>
      <c r="T229" s="9">
        <f t="shared" si="144"/>
        <v>1</v>
      </c>
      <c r="U229" s="9">
        <f t="shared" si="145"/>
        <v>0</v>
      </c>
      <c r="V229" s="9">
        <f t="shared" si="146"/>
        <v>0</v>
      </c>
      <c r="W229" s="9">
        <f t="shared" si="147"/>
        <v>1</v>
      </c>
      <c r="X229" s="9">
        <f t="shared" si="148"/>
        <v>0</v>
      </c>
      <c r="Y229" s="9">
        <f t="shared" si="149"/>
        <v>0</v>
      </c>
      <c r="Z229" s="9">
        <f t="shared" si="150"/>
        <v>1</v>
      </c>
      <c r="AA229" s="9">
        <f t="shared" si="151"/>
        <v>0</v>
      </c>
      <c r="AB229" s="9">
        <f t="shared" si="152"/>
        <v>0</v>
      </c>
      <c r="AC229" s="9">
        <f t="shared" si="153"/>
        <v>0</v>
      </c>
    </row>
    <row r="230" spans="1:29" hidden="1">
      <c r="A230" s="8"/>
      <c r="B230" s="60" t="s">
        <v>134</v>
      </c>
      <c r="C230" s="61" t="s">
        <v>135</v>
      </c>
      <c r="D230" s="72" t="s">
        <v>207</v>
      </c>
      <c r="E230" s="73" t="s">
        <v>270</v>
      </c>
      <c r="F230" s="9">
        <f t="shared" si="130"/>
        <v>0</v>
      </c>
      <c r="G230" s="9">
        <f t="shared" si="131"/>
        <v>0</v>
      </c>
      <c r="H230" s="9">
        <f t="shared" si="132"/>
        <v>0</v>
      </c>
      <c r="I230" s="9">
        <f t="shared" si="133"/>
        <v>0</v>
      </c>
      <c r="J230" s="9">
        <f t="shared" si="134"/>
        <v>0</v>
      </c>
      <c r="K230" s="9">
        <f t="shared" si="135"/>
        <v>0</v>
      </c>
      <c r="L230" s="9">
        <f t="shared" si="136"/>
        <v>0</v>
      </c>
      <c r="M230" s="9">
        <f t="shared" si="137"/>
        <v>0</v>
      </c>
      <c r="N230" s="9">
        <f t="shared" si="138"/>
        <v>0</v>
      </c>
      <c r="O230" s="9">
        <f t="shared" si="139"/>
        <v>0</v>
      </c>
      <c r="P230" s="9">
        <f t="shared" si="140"/>
        <v>0</v>
      </c>
      <c r="Q230" s="9">
        <f t="shared" si="141"/>
        <v>0</v>
      </c>
      <c r="R230" s="9">
        <f t="shared" si="142"/>
        <v>0</v>
      </c>
      <c r="S230" s="9">
        <f t="shared" si="143"/>
        <v>0</v>
      </c>
      <c r="T230" s="9">
        <f t="shared" si="144"/>
        <v>0</v>
      </c>
      <c r="U230" s="9">
        <f t="shared" si="145"/>
        <v>0</v>
      </c>
      <c r="V230" s="9">
        <f t="shared" si="146"/>
        <v>0</v>
      </c>
      <c r="W230" s="9">
        <f t="shared" si="147"/>
        <v>0</v>
      </c>
      <c r="X230" s="9">
        <f t="shared" si="148"/>
        <v>0</v>
      </c>
      <c r="Y230" s="9">
        <f t="shared" si="149"/>
        <v>0</v>
      </c>
      <c r="Z230" s="9">
        <f t="shared" si="150"/>
        <v>0</v>
      </c>
      <c r="AA230" s="9">
        <f t="shared" si="151"/>
        <v>0</v>
      </c>
      <c r="AB230" s="9">
        <f t="shared" si="152"/>
        <v>0</v>
      </c>
      <c r="AC230" s="9">
        <f t="shared" si="153"/>
        <v>0</v>
      </c>
    </row>
    <row r="231" spans="1:29" hidden="1">
      <c r="A231" s="8"/>
      <c r="B231" s="60" t="s">
        <v>134</v>
      </c>
      <c r="C231" s="61" t="s">
        <v>135</v>
      </c>
      <c r="D231" s="72" t="s">
        <v>207</v>
      </c>
      <c r="E231" s="73" t="s">
        <v>271</v>
      </c>
      <c r="F231" s="9">
        <f t="shared" si="130"/>
        <v>0</v>
      </c>
      <c r="G231" s="9">
        <f t="shared" si="131"/>
        <v>0</v>
      </c>
      <c r="H231" s="9">
        <f t="shared" si="132"/>
        <v>0</v>
      </c>
      <c r="I231" s="9">
        <f t="shared" si="133"/>
        <v>0</v>
      </c>
      <c r="J231" s="9">
        <f t="shared" si="134"/>
        <v>0</v>
      </c>
      <c r="K231" s="9">
        <f t="shared" si="135"/>
        <v>0</v>
      </c>
      <c r="L231" s="9">
        <f t="shared" si="136"/>
        <v>0</v>
      </c>
      <c r="M231" s="9">
        <f t="shared" si="137"/>
        <v>0</v>
      </c>
      <c r="N231" s="9">
        <f t="shared" si="138"/>
        <v>0</v>
      </c>
      <c r="O231" s="9">
        <f t="shared" si="139"/>
        <v>0</v>
      </c>
      <c r="P231" s="9">
        <f t="shared" si="140"/>
        <v>0</v>
      </c>
      <c r="Q231" s="9">
        <f t="shared" si="141"/>
        <v>1</v>
      </c>
      <c r="R231" s="9">
        <f t="shared" si="142"/>
        <v>0</v>
      </c>
      <c r="S231" s="9">
        <f t="shared" si="143"/>
        <v>0</v>
      </c>
      <c r="T231" s="9">
        <f t="shared" si="144"/>
        <v>0</v>
      </c>
      <c r="U231" s="9">
        <f t="shared" si="145"/>
        <v>0</v>
      </c>
      <c r="V231" s="9">
        <f t="shared" si="146"/>
        <v>0</v>
      </c>
      <c r="W231" s="9">
        <f t="shared" si="147"/>
        <v>0</v>
      </c>
      <c r="X231" s="9">
        <f t="shared" si="148"/>
        <v>0</v>
      </c>
      <c r="Y231" s="9">
        <f t="shared" si="149"/>
        <v>0</v>
      </c>
      <c r="Z231" s="9">
        <f t="shared" si="150"/>
        <v>0</v>
      </c>
      <c r="AA231" s="9">
        <f t="shared" si="151"/>
        <v>0</v>
      </c>
      <c r="AB231" s="9">
        <f t="shared" si="152"/>
        <v>0</v>
      </c>
      <c r="AC231" s="9">
        <f t="shared" si="153"/>
        <v>0</v>
      </c>
    </row>
    <row r="232" spans="1:29" hidden="1">
      <c r="A232" s="8"/>
      <c r="B232" s="60" t="s">
        <v>134</v>
      </c>
      <c r="C232" s="61" t="s">
        <v>135</v>
      </c>
      <c r="D232" s="72" t="s">
        <v>137</v>
      </c>
      <c r="E232" s="73" t="s">
        <v>263</v>
      </c>
      <c r="F232" s="9">
        <f t="shared" si="130"/>
        <v>32</v>
      </c>
      <c r="G232" s="9">
        <f t="shared" si="131"/>
        <v>32</v>
      </c>
      <c r="H232" s="9">
        <f t="shared" si="132"/>
        <v>10</v>
      </c>
      <c r="I232" s="9">
        <f t="shared" si="133"/>
        <v>15</v>
      </c>
      <c r="J232" s="9">
        <f t="shared" si="134"/>
        <v>25</v>
      </c>
      <c r="K232" s="9">
        <f t="shared" si="135"/>
        <v>83</v>
      </c>
      <c r="L232" s="9">
        <f t="shared" si="136"/>
        <v>229</v>
      </c>
      <c r="M232" s="9">
        <f t="shared" si="137"/>
        <v>307</v>
      </c>
      <c r="N232" s="9">
        <f t="shared" si="138"/>
        <v>300</v>
      </c>
      <c r="O232" s="9">
        <f t="shared" si="139"/>
        <v>340</v>
      </c>
      <c r="P232" s="9">
        <f t="shared" si="140"/>
        <v>325</v>
      </c>
      <c r="Q232" s="9">
        <f t="shared" si="141"/>
        <v>322</v>
      </c>
      <c r="R232" s="9">
        <f t="shared" si="142"/>
        <v>373</v>
      </c>
      <c r="S232" s="9">
        <f t="shared" si="143"/>
        <v>319</v>
      </c>
      <c r="T232" s="9">
        <f t="shared" si="144"/>
        <v>352</v>
      </c>
      <c r="U232" s="9">
        <f t="shared" si="145"/>
        <v>332</v>
      </c>
      <c r="V232" s="9">
        <f t="shared" si="146"/>
        <v>350</v>
      </c>
      <c r="W232" s="9">
        <f t="shared" si="147"/>
        <v>320</v>
      </c>
      <c r="X232" s="9">
        <f t="shared" si="148"/>
        <v>328</v>
      </c>
      <c r="Y232" s="9">
        <f t="shared" si="149"/>
        <v>253</v>
      </c>
      <c r="Z232" s="9">
        <f t="shared" si="150"/>
        <v>226</v>
      </c>
      <c r="AA232" s="9">
        <f t="shared" si="151"/>
        <v>170</v>
      </c>
      <c r="AB232" s="9">
        <f t="shared" si="152"/>
        <v>108</v>
      </c>
      <c r="AC232" s="9">
        <f t="shared" si="153"/>
        <v>54</v>
      </c>
    </row>
    <row r="233" spans="1:29" hidden="1">
      <c r="A233" s="8"/>
      <c r="B233" s="60" t="s">
        <v>134</v>
      </c>
      <c r="C233" s="61" t="s">
        <v>135</v>
      </c>
      <c r="D233" s="72" t="s">
        <v>137</v>
      </c>
      <c r="E233" s="73" t="s">
        <v>264</v>
      </c>
      <c r="F233" s="9">
        <f t="shared" si="130"/>
        <v>1</v>
      </c>
      <c r="G233" s="9">
        <f t="shared" si="131"/>
        <v>0</v>
      </c>
      <c r="H233" s="9">
        <f t="shared" si="132"/>
        <v>0</v>
      </c>
      <c r="I233" s="9">
        <f t="shared" si="133"/>
        <v>0</v>
      </c>
      <c r="J233" s="9">
        <f t="shared" si="134"/>
        <v>0</v>
      </c>
      <c r="K233" s="9">
        <f t="shared" si="135"/>
        <v>0</v>
      </c>
      <c r="L233" s="9">
        <f t="shared" si="136"/>
        <v>0</v>
      </c>
      <c r="M233" s="9">
        <f t="shared" si="137"/>
        <v>0</v>
      </c>
      <c r="N233" s="9">
        <f t="shared" si="138"/>
        <v>2</v>
      </c>
      <c r="O233" s="9">
        <f t="shared" si="139"/>
        <v>1</v>
      </c>
      <c r="P233" s="9">
        <f t="shared" si="140"/>
        <v>3</v>
      </c>
      <c r="Q233" s="9">
        <f t="shared" si="141"/>
        <v>1</v>
      </c>
      <c r="R233" s="9">
        <f t="shared" si="142"/>
        <v>0</v>
      </c>
      <c r="S233" s="9">
        <f t="shared" si="143"/>
        <v>2</v>
      </c>
      <c r="T233" s="9">
        <f t="shared" si="144"/>
        <v>0</v>
      </c>
      <c r="U233" s="9">
        <f t="shared" si="145"/>
        <v>0</v>
      </c>
      <c r="V233" s="9">
        <f t="shared" si="146"/>
        <v>0</v>
      </c>
      <c r="W233" s="9">
        <f t="shared" si="147"/>
        <v>0</v>
      </c>
      <c r="X233" s="9">
        <f t="shared" si="148"/>
        <v>0</v>
      </c>
      <c r="Y233" s="9">
        <f t="shared" si="149"/>
        <v>0</v>
      </c>
      <c r="Z233" s="9">
        <f t="shared" si="150"/>
        <v>0</v>
      </c>
      <c r="AA233" s="9">
        <f t="shared" si="151"/>
        <v>0</v>
      </c>
      <c r="AB233" s="9">
        <f t="shared" si="152"/>
        <v>0</v>
      </c>
      <c r="AC233" s="9">
        <f t="shared" si="153"/>
        <v>0</v>
      </c>
    </row>
    <row r="234" spans="1:29" hidden="1">
      <c r="A234" s="8"/>
      <c r="B234" s="60" t="s">
        <v>134</v>
      </c>
      <c r="C234" s="61" t="s">
        <v>135</v>
      </c>
      <c r="D234" s="72" t="s">
        <v>137</v>
      </c>
      <c r="E234" s="73" t="s">
        <v>265</v>
      </c>
      <c r="F234" s="9">
        <f t="shared" si="130"/>
        <v>0</v>
      </c>
      <c r="G234" s="9">
        <f t="shared" si="131"/>
        <v>0</v>
      </c>
      <c r="H234" s="9">
        <f t="shared" si="132"/>
        <v>0</v>
      </c>
      <c r="I234" s="9">
        <f t="shared" si="133"/>
        <v>0</v>
      </c>
      <c r="J234" s="9">
        <f t="shared" si="134"/>
        <v>0</v>
      </c>
      <c r="K234" s="9">
        <f t="shared" si="135"/>
        <v>1</v>
      </c>
      <c r="L234" s="9">
        <f t="shared" si="136"/>
        <v>0</v>
      </c>
      <c r="M234" s="9">
        <f t="shared" si="137"/>
        <v>1</v>
      </c>
      <c r="N234" s="9">
        <f t="shared" si="138"/>
        <v>3</v>
      </c>
      <c r="O234" s="9">
        <f t="shared" si="139"/>
        <v>4</v>
      </c>
      <c r="P234" s="9">
        <f t="shared" si="140"/>
        <v>4</v>
      </c>
      <c r="Q234" s="9">
        <f t="shared" si="141"/>
        <v>1</v>
      </c>
      <c r="R234" s="9">
        <f t="shared" si="142"/>
        <v>0</v>
      </c>
      <c r="S234" s="9">
        <f t="shared" si="143"/>
        <v>1</v>
      </c>
      <c r="T234" s="9">
        <f t="shared" si="144"/>
        <v>2</v>
      </c>
      <c r="U234" s="9">
        <f t="shared" si="145"/>
        <v>2</v>
      </c>
      <c r="V234" s="9">
        <f t="shared" si="146"/>
        <v>2</v>
      </c>
      <c r="W234" s="9">
        <f t="shared" si="147"/>
        <v>4</v>
      </c>
      <c r="X234" s="9">
        <f t="shared" si="148"/>
        <v>1</v>
      </c>
      <c r="Y234" s="9">
        <f t="shared" si="149"/>
        <v>2</v>
      </c>
      <c r="Z234" s="9">
        <f t="shared" si="150"/>
        <v>1</v>
      </c>
      <c r="AA234" s="9">
        <f t="shared" si="151"/>
        <v>0</v>
      </c>
      <c r="AB234" s="9">
        <f t="shared" si="152"/>
        <v>0</v>
      </c>
      <c r="AC234" s="9">
        <f t="shared" si="153"/>
        <v>0</v>
      </c>
    </row>
    <row r="235" spans="1:29" hidden="1">
      <c r="A235" s="8"/>
      <c r="B235" s="60" t="s">
        <v>134</v>
      </c>
      <c r="C235" s="61" t="s">
        <v>135</v>
      </c>
      <c r="D235" s="72" t="s">
        <v>137</v>
      </c>
      <c r="E235" s="73" t="s">
        <v>266</v>
      </c>
      <c r="F235" s="9">
        <f t="shared" si="130"/>
        <v>0</v>
      </c>
      <c r="G235" s="9">
        <f t="shared" si="131"/>
        <v>0</v>
      </c>
      <c r="H235" s="9">
        <f t="shared" si="132"/>
        <v>0</v>
      </c>
      <c r="I235" s="9">
        <f t="shared" si="133"/>
        <v>0</v>
      </c>
      <c r="J235" s="9">
        <f t="shared" si="134"/>
        <v>0</v>
      </c>
      <c r="K235" s="9">
        <f t="shared" si="135"/>
        <v>0</v>
      </c>
      <c r="L235" s="9">
        <f t="shared" si="136"/>
        <v>1</v>
      </c>
      <c r="M235" s="9">
        <f t="shared" si="137"/>
        <v>2</v>
      </c>
      <c r="N235" s="9">
        <f t="shared" si="138"/>
        <v>3</v>
      </c>
      <c r="O235" s="9">
        <f t="shared" si="139"/>
        <v>0</v>
      </c>
      <c r="P235" s="9">
        <f t="shared" si="140"/>
        <v>7</v>
      </c>
      <c r="Q235" s="9">
        <f t="shared" si="141"/>
        <v>3</v>
      </c>
      <c r="R235" s="9">
        <f t="shared" si="142"/>
        <v>3</v>
      </c>
      <c r="S235" s="9">
        <f t="shared" si="143"/>
        <v>6</v>
      </c>
      <c r="T235" s="9">
        <f t="shared" si="144"/>
        <v>5</v>
      </c>
      <c r="U235" s="9">
        <f t="shared" si="145"/>
        <v>0</v>
      </c>
      <c r="V235" s="9">
        <f t="shared" si="146"/>
        <v>5</v>
      </c>
      <c r="W235" s="9">
        <f t="shared" si="147"/>
        <v>0</v>
      </c>
      <c r="X235" s="9">
        <f t="shared" si="148"/>
        <v>6</v>
      </c>
      <c r="Y235" s="9">
        <f t="shared" si="149"/>
        <v>8</v>
      </c>
      <c r="Z235" s="9">
        <f t="shared" si="150"/>
        <v>4</v>
      </c>
      <c r="AA235" s="9">
        <f t="shared" si="151"/>
        <v>2</v>
      </c>
      <c r="AB235" s="9">
        <f t="shared" si="152"/>
        <v>1</v>
      </c>
      <c r="AC235" s="9">
        <f t="shared" si="153"/>
        <v>2</v>
      </c>
    </row>
    <row r="236" spans="1:29" hidden="1">
      <c r="A236" s="8"/>
      <c r="B236" s="60" t="s">
        <v>134</v>
      </c>
      <c r="C236" s="61" t="s">
        <v>135</v>
      </c>
      <c r="D236" s="72" t="s">
        <v>137</v>
      </c>
      <c r="E236" s="73" t="s">
        <v>267</v>
      </c>
      <c r="F236" s="9">
        <f t="shared" si="130"/>
        <v>1</v>
      </c>
      <c r="G236" s="9">
        <f t="shared" si="131"/>
        <v>2</v>
      </c>
      <c r="H236" s="9">
        <f t="shared" si="132"/>
        <v>3</v>
      </c>
      <c r="I236" s="9">
        <f t="shared" si="133"/>
        <v>0</v>
      </c>
      <c r="J236" s="9">
        <f t="shared" si="134"/>
        <v>1</v>
      </c>
      <c r="K236" s="9">
        <f t="shared" si="135"/>
        <v>11</v>
      </c>
      <c r="L236" s="9">
        <f t="shared" si="136"/>
        <v>15</v>
      </c>
      <c r="M236" s="9">
        <f t="shared" si="137"/>
        <v>17</v>
      </c>
      <c r="N236" s="9">
        <f t="shared" si="138"/>
        <v>26</v>
      </c>
      <c r="O236" s="9">
        <f t="shared" si="139"/>
        <v>11</v>
      </c>
      <c r="P236" s="9">
        <f t="shared" si="140"/>
        <v>23</v>
      </c>
      <c r="Q236" s="9">
        <f t="shared" si="141"/>
        <v>15</v>
      </c>
      <c r="R236" s="9">
        <f t="shared" si="142"/>
        <v>26</v>
      </c>
      <c r="S236" s="9">
        <f t="shared" si="143"/>
        <v>22</v>
      </c>
      <c r="T236" s="9">
        <f t="shared" si="144"/>
        <v>27</v>
      </c>
      <c r="U236" s="9">
        <f t="shared" si="145"/>
        <v>31</v>
      </c>
      <c r="V236" s="9">
        <f t="shared" si="146"/>
        <v>44</v>
      </c>
      <c r="W236" s="9">
        <f t="shared" si="147"/>
        <v>42</v>
      </c>
      <c r="X236" s="9">
        <f t="shared" si="148"/>
        <v>35</v>
      </c>
      <c r="Y236" s="9">
        <f t="shared" si="149"/>
        <v>28</v>
      </c>
      <c r="Z236" s="9">
        <f t="shared" si="150"/>
        <v>27</v>
      </c>
      <c r="AA236" s="9">
        <f t="shared" si="151"/>
        <v>23</v>
      </c>
      <c r="AB236" s="9">
        <f t="shared" si="152"/>
        <v>20</v>
      </c>
      <c r="AC236" s="9">
        <f t="shared" si="153"/>
        <v>10</v>
      </c>
    </row>
    <row r="237" spans="1:29" hidden="1">
      <c r="A237" s="8"/>
      <c r="B237" s="60" t="s">
        <v>134</v>
      </c>
      <c r="C237" s="61" t="s">
        <v>135</v>
      </c>
      <c r="D237" s="72" t="s">
        <v>137</v>
      </c>
      <c r="E237" s="73" t="s">
        <v>268</v>
      </c>
      <c r="F237" s="9">
        <f t="shared" si="130"/>
        <v>1</v>
      </c>
      <c r="G237" s="9">
        <f t="shared" si="131"/>
        <v>2</v>
      </c>
      <c r="H237" s="9">
        <f t="shared" si="132"/>
        <v>2</v>
      </c>
      <c r="I237" s="9">
        <f t="shared" si="133"/>
        <v>2</v>
      </c>
      <c r="J237" s="9">
        <f t="shared" si="134"/>
        <v>4</v>
      </c>
      <c r="K237" s="9">
        <f t="shared" si="135"/>
        <v>11</v>
      </c>
      <c r="L237" s="9">
        <f t="shared" si="136"/>
        <v>17</v>
      </c>
      <c r="M237" s="9">
        <f t="shared" si="137"/>
        <v>22</v>
      </c>
      <c r="N237" s="9">
        <f t="shared" si="138"/>
        <v>18</v>
      </c>
      <c r="O237" s="9">
        <f t="shared" si="139"/>
        <v>27</v>
      </c>
      <c r="P237" s="9">
        <f t="shared" si="140"/>
        <v>25</v>
      </c>
      <c r="Q237" s="9">
        <f t="shared" si="141"/>
        <v>31</v>
      </c>
      <c r="R237" s="9">
        <f t="shared" si="142"/>
        <v>24</v>
      </c>
      <c r="S237" s="9">
        <f t="shared" si="143"/>
        <v>24</v>
      </c>
      <c r="T237" s="9">
        <f t="shared" si="144"/>
        <v>14</v>
      </c>
      <c r="U237" s="9">
        <f t="shared" si="145"/>
        <v>20</v>
      </c>
      <c r="V237" s="9">
        <f t="shared" si="146"/>
        <v>18</v>
      </c>
      <c r="W237" s="9">
        <f t="shared" si="147"/>
        <v>16</v>
      </c>
      <c r="X237" s="9">
        <f t="shared" si="148"/>
        <v>8</v>
      </c>
      <c r="Y237" s="9">
        <f t="shared" si="149"/>
        <v>18</v>
      </c>
      <c r="Z237" s="9">
        <f t="shared" si="150"/>
        <v>3</v>
      </c>
      <c r="AA237" s="9">
        <f t="shared" si="151"/>
        <v>7</v>
      </c>
      <c r="AB237" s="9">
        <f t="shared" si="152"/>
        <v>7</v>
      </c>
      <c r="AC237" s="9">
        <f t="shared" si="153"/>
        <v>5</v>
      </c>
    </row>
    <row r="238" spans="1:29" hidden="1">
      <c r="A238" s="8"/>
      <c r="B238" s="60" t="s">
        <v>134</v>
      </c>
      <c r="C238" s="61" t="s">
        <v>135</v>
      </c>
      <c r="D238" s="72" t="s">
        <v>137</v>
      </c>
      <c r="E238" s="73" t="s">
        <v>269</v>
      </c>
      <c r="F238" s="9">
        <f t="shared" si="130"/>
        <v>0</v>
      </c>
      <c r="G238" s="9">
        <f t="shared" si="131"/>
        <v>0</v>
      </c>
      <c r="H238" s="9">
        <f t="shared" si="132"/>
        <v>1</v>
      </c>
      <c r="I238" s="9">
        <f t="shared" si="133"/>
        <v>1</v>
      </c>
      <c r="J238" s="9">
        <f t="shared" si="134"/>
        <v>1</v>
      </c>
      <c r="K238" s="9">
        <f t="shared" si="135"/>
        <v>0</v>
      </c>
      <c r="L238" s="9">
        <f t="shared" si="136"/>
        <v>3</v>
      </c>
      <c r="M238" s="9">
        <f t="shared" si="137"/>
        <v>0</v>
      </c>
      <c r="N238" s="9">
        <f t="shared" si="138"/>
        <v>2</v>
      </c>
      <c r="O238" s="9">
        <f t="shared" si="139"/>
        <v>1</v>
      </c>
      <c r="P238" s="9">
        <f t="shared" si="140"/>
        <v>2</v>
      </c>
      <c r="Q238" s="9">
        <f t="shared" si="141"/>
        <v>3</v>
      </c>
      <c r="R238" s="9">
        <f t="shared" si="142"/>
        <v>1</v>
      </c>
      <c r="S238" s="9">
        <f t="shared" si="143"/>
        <v>0</v>
      </c>
      <c r="T238" s="9">
        <f t="shared" si="144"/>
        <v>0</v>
      </c>
      <c r="U238" s="9">
        <f t="shared" si="145"/>
        <v>0</v>
      </c>
      <c r="V238" s="9">
        <f t="shared" si="146"/>
        <v>0</v>
      </c>
      <c r="W238" s="9">
        <f t="shared" si="147"/>
        <v>0</v>
      </c>
      <c r="X238" s="9">
        <f t="shared" si="148"/>
        <v>0</v>
      </c>
      <c r="Y238" s="9">
        <f t="shared" si="149"/>
        <v>0</v>
      </c>
      <c r="Z238" s="9">
        <f t="shared" si="150"/>
        <v>0</v>
      </c>
      <c r="AA238" s="9">
        <f t="shared" si="151"/>
        <v>0</v>
      </c>
      <c r="AB238" s="9">
        <f t="shared" si="152"/>
        <v>1</v>
      </c>
      <c r="AC238" s="9">
        <f t="shared" si="153"/>
        <v>0</v>
      </c>
    </row>
    <row r="239" spans="1:29" hidden="1">
      <c r="A239" s="8"/>
      <c r="B239" s="60" t="s">
        <v>134</v>
      </c>
      <c r="C239" s="61" t="s">
        <v>135</v>
      </c>
      <c r="D239" s="72" t="s">
        <v>137</v>
      </c>
      <c r="E239" s="73" t="s">
        <v>270</v>
      </c>
      <c r="F239" s="9">
        <f t="shared" si="130"/>
        <v>0</v>
      </c>
      <c r="G239" s="9">
        <f t="shared" si="131"/>
        <v>0</v>
      </c>
      <c r="H239" s="9">
        <f t="shared" si="132"/>
        <v>0</v>
      </c>
      <c r="I239" s="9">
        <f t="shared" si="133"/>
        <v>0</v>
      </c>
      <c r="J239" s="9">
        <f t="shared" si="134"/>
        <v>0</v>
      </c>
      <c r="K239" s="9">
        <f t="shared" si="135"/>
        <v>0</v>
      </c>
      <c r="L239" s="9">
        <f t="shared" si="136"/>
        <v>0</v>
      </c>
      <c r="M239" s="9">
        <f t="shared" si="137"/>
        <v>0</v>
      </c>
      <c r="N239" s="9">
        <f t="shared" si="138"/>
        <v>1</v>
      </c>
      <c r="O239" s="9">
        <f t="shared" si="139"/>
        <v>0</v>
      </c>
      <c r="P239" s="9">
        <f t="shared" si="140"/>
        <v>0</v>
      </c>
      <c r="Q239" s="9">
        <f t="shared" si="141"/>
        <v>0</v>
      </c>
      <c r="R239" s="9">
        <f t="shared" si="142"/>
        <v>0</v>
      </c>
      <c r="S239" s="9">
        <f t="shared" si="143"/>
        <v>0</v>
      </c>
      <c r="T239" s="9">
        <f t="shared" si="144"/>
        <v>0</v>
      </c>
      <c r="U239" s="9">
        <f t="shared" si="145"/>
        <v>0</v>
      </c>
      <c r="V239" s="9">
        <f t="shared" si="146"/>
        <v>0</v>
      </c>
      <c r="W239" s="9">
        <f t="shared" si="147"/>
        <v>0</v>
      </c>
      <c r="X239" s="9">
        <f t="shared" si="148"/>
        <v>0</v>
      </c>
      <c r="Y239" s="9">
        <f t="shared" si="149"/>
        <v>0</v>
      </c>
      <c r="Z239" s="9">
        <f t="shared" si="150"/>
        <v>0</v>
      </c>
      <c r="AA239" s="9">
        <f t="shared" si="151"/>
        <v>0</v>
      </c>
      <c r="AB239" s="9">
        <f t="shared" si="152"/>
        <v>0</v>
      </c>
      <c r="AC239" s="9">
        <f t="shared" si="153"/>
        <v>0</v>
      </c>
    </row>
    <row r="240" spans="1:29" hidden="1">
      <c r="A240" s="8"/>
      <c r="B240" s="60" t="s">
        <v>134</v>
      </c>
      <c r="C240" s="61" t="s">
        <v>135</v>
      </c>
      <c r="D240" s="72" t="s">
        <v>137</v>
      </c>
      <c r="E240" s="73" t="s">
        <v>271</v>
      </c>
      <c r="F240" s="9">
        <f t="shared" si="130"/>
        <v>0</v>
      </c>
      <c r="G240" s="9">
        <f t="shared" si="131"/>
        <v>0</v>
      </c>
      <c r="H240" s="9">
        <f t="shared" si="132"/>
        <v>0</v>
      </c>
      <c r="I240" s="9">
        <f t="shared" si="133"/>
        <v>0</v>
      </c>
      <c r="J240" s="9">
        <f t="shared" si="134"/>
        <v>0</v>
      </c>
      <c r="K240" s="9">
        <f t="shared" si="135"/>
        <v>0</v>
      </c>
      <c r="L240" s="9">
        <f t="shared" si="136"/>
        <v>0</v>
      </c>
      <c r="M240" s="9">
        <f t="shared" si="137"/>
        <v>0</v>
      </c>
      <c r="N240" s="9">
        <f t="shared" si="138"/>
        <v>0</v>
      </c>
      <c r="O240" s="9">
        <f t="shared" si="139"/>
        <v>0</v>
      </c>
      <c r="P240" s="9">
        <f t="shared" si="140"/>
        <v>0</v>
      </c>
      <c r="Q240" s="9">
        <f t="shared" si="141"/>
        <v>0</v>
      </c>
      <c r="R240" s="9">
        <f t="shared" si="142"/>
        <v>0</v>
      </c>
      <c r="S240" s="9">
        <f t="shared" si="143"/>
        <v>0</v>
      </c>
      <c r="T240" s="9">
        <f t="shared" si="144"/>
        <v>0</v>
      </c>
      <c r="U240" s="9">
        <f t="shared" si="145"/>
        <v>0</v>
      </c>
      <c r="V240" s="9">
        <f t="shared" si="146"/>
        <v>0</v>
      </c>
      <c r="W240" s="9">
        <f t="shared" si="147"/>
        <v>0</v>
      </c>
      <c r="X240" s="9">
        <f t="shared" si="148"/>
        <v>0</v>
      </c>
      <c r="Y240" s="9">
        <f t="shared" si="149"/>
        <v>0</v>
      </c>
      <c r="Z240" s="9">
        <f t="shared" si="150"/>
        <v>0</v>
      </c>
      <c r="AA240" s="9">
        <f t="shared" si="151"/>
        <v>0</v>
      </c>
      <c r="AB240" s="9">
        <f t="shared" si="152"/>
        <v>0</v>
      </c>
      <c r="AC240" s="9">
        <f t="shared" si="153"/>
        <v>0</v>
      </c>
    </row>
    <row r="241" spans="1:29" hidden="1">
      <c r="A241" s="8"/>
      <c r="B241" s="60" t="s">
        <v>139</v>
      </c>
      <c r="C241" s="61" t="s">
        <v>140</v>
      </c>
      <c r="D241" s="72" t="s">
        <v>129</v>
      </c>
      <c r="E241" s="73" t="s">
        <v>263</v>
      </c>
      <c r="F241" s="9">
        <f t="shared" si="130"/>
        <v>55</v>
      </c>
      <c r="G241" s="9">
        <f t="shared" si="131"/>
        <v>43</v>
      </c>
      <c r="H241" s="9">
        <f t="shared" si="132"/>
        <v>24</v>
      </c>
      <c r="I241" s="9">
        <f t="shared" si="133"/>
        <v>16</v>
      </c>
      <c r="J241" s="9">
        <f t="shared" si="134"/>
        <v>41</v>
      </c>
      <c r="K241" s="9">
        <f t="shared" si="135"/>
        <v>128</v>
      </c>
      <c r="L241" s="9">
        <f t="shared" si="136"/>
        <v>447</v>
      </c>
      <c r="M241" s="9">
        <f t="shared" si="137"/>
        <v>865</v>
      </c>
      <c r="N241" s="9">
        <f t="shared" si="138"/>
        <v>840</v>
      </c>
      <c r="O241" s="9">
        <f t="shared" si="139"/>
        <v>796</v>
      </c>
      <c r="P241" s="9">
        <f t="shared" si="140"/>
        <v>762</v>
      </c>
      <c r="Q241" s="9">
        <f t="shared" si="141"/>
        <v>721</v>
      </c>
      <c r="R241" s="9">
        <f t="shared" si="142"/>
        <v>770</v>
      </c>
      <c r="S241" s="9">
        <f t="shared" si="143"/>
        <v>837</v>
      </c>
      <c r="T241" s="9">
        <f t="shared" si="144"/>
        <v>856</v>
      </c>
      <c r="U241" s="9">
        <f t="shared" si="145"/>
        <v>1027</v>
      </c>
      <c r="V241" s="9">
        <f t="shared" si="146"/>
        <v>1022</v>
      </c>
      <c r="W241" s="9">
        <f t="shared" si="147"/>
        <v>923</v>
      </c>
      <c r="X241" s="9">
        <f t="shared" si="148"/>
        <v>852</v>
      </c>
      <c r="Y241" s="9">
        <f t="shared" si="149"/>
        <v>704</v>
      </c>
      <c r="Z241" s="9">
        <f t="shared" si="150"/>
        <v>584</v>
      </c>
      <c r="AA241" s="9">
        <f t="shared" si="151"/>
        <v>384</v>
      </c>
      <c r="AB241" s="9">
        <f t="shared" si="152"/>
        <v>271</v>
      </c>
      <c r="AC241" s="9">
        <f t="shared" si="153"/>
        <v>169</v>
      </c>
    </row>
    <row r="242" spans="1:29" hidden="1">
      <c r="A242" s="8"/>
      <c r="B242" s="60" t="s">
        <v>139</v>
      </c>
      <c r="C242" s="61" t="s">
        <v>140</v>
      </c>
      <c r="D242" s="72" t="s">
        <v>129</v>
      </c>
      <c r="E242" s="73" t="s">
        <v>264</v>
      </c>
      <c r="F242" s="9">
        <f t="shared" si="130"/>
        <v>0</v>
      </c>
      <c r="G242" s="9">
        <f t="shared" si="131"/>
        <v>0</v>
      </c>
      <c r="H242" s="9">
        <f t="shared" si="132"/>
        <v>0</v>
      </c>
      <c r="I242" s="9">
        <f t="shared" si="133"/>
        <v>1</v>
      </c>
      <c r="J242" s="9">
        <f t="shared" si="134"/>
        <v>0</v>
      </c>
      <c r="K242" s="9">
        <f t="shared" si="135"/>
        <v>2</v>
      </c>
      <c r="L242" s="9">
        <f t="shared" si="136"/>
        <v>3</v>
      </c>
      <c r="M242" s="9">
        <f t="shared" si="137"/>
        <v>1</v>
      </c>
      <c r="N242" s="9">
        <f t="shared" si="138"/>
        <v>3</v>
      </c>
      <c r="O242" s="9">
        <f t="shared" si="139"/>
        <v>0</v>
      </c>
      <c r="P242" s="9">
        <f t="shared" si="140"/>
        <v>2</v>
      </c>
      <c r="Q242" s="9">
        <f t="shared" si="141"/>
        <v>1</v>
      </c>
      <c r="R242" s="9">
        <f t="shared" si="142"/>
        <v>2</v>
      </c>
      <c r="S242" s="9">
        <f t="shared" si="143"/>
        <v>2</v>
      </c>
      <c r="T242" s="9">
        <f t="shared" si="144"/>
        <v>4</v>
      </c>
      <c r="U242" s="9">
        <f t="shared" si="145"/>
        <v>3</v>
      </c>
      <c r="V242" s="9">
        <f t="shared" si="146"/>
        <v>3</v>
      </c>
      <c r="W242" s="9">
        <f t="shared" si="147"/>
        <v>3</v>
      </c>
      <c r="X242" s="9">
        <f t="shared" si="148"/>
        <v>2</v>
      </c>
      <c r="Y242" s="9">
        <f t="shared" si="149"/>
        <v>1</v>
      </c>
      <c r="Z242" s="9">
        <f t="shared" si="150"/>
        <v>3</v>
      </c>
      <c r="AA242" s="9">
        <f t="shared" si="151"/>
        <v>1</v>
      </c>
      <c r="AB242" s="9">
        <f t="shared" si="152"/>
        <v>1</v>
      </c>
      <c r="AC242" s="9">
        <f t="shared" si="153"/>
        <v>0</v>
      </c>
    </row>
    <row r="243" spans="1:29" hidden="1">
      <c r="A243" s="8"/>
      <c r="B243" s="60" t="s">
        <v>139</v>
      </c>
      <c r="C243" s="61" t="s">
        <v>140</v>
      </c>
      <c r="D243" s="72" t="s">
        <v>129</v>
      </c>
      <c r="E243" s="73" t="s">
        <v>265</v>
      </c>
      <c r="F243" s="9">
        <f t="shared" si="130"/>
        <v>13</v>
      </c>
      <c r="G243" s="9">
        <f t="shared" si="131"/>
        <v>13</v>
      </c>
      <c r="H243" s="9">
        <f t="shared" si="132"/>
        <v>12</v>
      </c>
      <c r="I243" s="9">
        <f t="shared" si="133"/>
        <v>12</v>
      </c>
      <c r="J243" s="9">
        <f t="shared" si="134"/>
        <v>15</v>
      </c>
      <c r="K243" s="9">
        <f t="shared" si="135"/>
        <v>29</v>
      </c>
      <c r="L243" s="9">
        <f t="shared" si="136"/>
        <v>33</v>
      </c>
      <c r="M243" s="9">
        <f t="shared" si="137"/>
        <v>38</v>
      </c>
      <c r="N243" s="9">
        <f t="shared" si="138"/>
        <v>37</v>
      </c>
      <c r="O243" s="9">
        <f t="shared" si="139"/>
        <v>31</v>
      </c>
      <c r="P243" s="9">
        <f t="shared" si="140"/>
        <v>28</v>
      </c>
      <c r="Q243" s="9">
        <f t="shared" si="141"/>
        <v>28</v>
      </c>
      <c r="R243" s="9">
        <f t="shared" si="142"/>
        <v>24</v>
      </c>
      <c r="S243" s="9">
        <f t="shared" si="143"/>
        <v>33</v>
      </c>
      <c r="T243" s="9">
        <f t="shared" si="144"/>
        <v>30</v>
      </c>
      <c r="U243" s="9">
        <f t="shared" si="145"/>
        <v>35</v>
      </c>
      <c r="V243" s="9">
        <f t="shared" si="146"/>
        <v>35</v>
      </c>
      <c r="W243" s="9">
        <f t="shared" si="147"/>
        <v>35</v>
      </c>
      <c r="X243" s="9">
        <f t="shared" si="148"/>
        <v>31</v>
      </c>
      <c r="Y243" s="9">
        <f t="shared" si="149"/>
        <v>21</v>
      </c>
      <c r="Z243" s="9">
        <f t="shared" si="150"/>
        <v>19</v>
      </c>
      <c r="AA243" s="9">
        <f t="shared" si="151"/>
        <v>21</v>
      </c>
      <c r="AB243" s="9">
        <f t="shared" si="152"/>
        <v>14</v>
      </c>
      <c r="AC243" s="9">
        <f t="shared" si="153"/>
        <v>10</v>
      </c>
    </row>
    <row r="244" spans="1:29" hidden="1">
      <c r="A244" s="8"/>
      <c r="B244" s="60" t="s">
        <v>139</v>
      </c>
      <c r="C244" s="61" t="s">
        <v>140</v>
      </c>
      <c r="D244" s="72" t="s">
        <v>129</v>
      </c>
      <c r="E244" s="73" t="s">
        <v>266</v>
      </c>
      <c r="F244" s="9">
        <f t="shared" si="130"/>
        <v>0</v>
      </c>
      <c r="G244" s="9">
        <f t="shared" si="131"/>
        <v>0</v>
      </c>
      <c r="H244" s="9">
        <f t="shared" si="132"/>
        <v>0</v>
      </c>
      <c r="I244" s="9">
        <f t="shared" si="133"/>
        <v>0</v>
      </c>
      <c r="J244" s="9">
        <f t="shared" si="134"/>
        <v>0</v>
      </c>
      <c r="K244" s="9">
        <f t="shared" si="135"/>
        <v>0</v>
      </c>
      <c r="L244" s="9">
        <f t="shared" si="136"/>
        <v>2</v>
      </c>
      <c r="M244" s="9">
        <f t="shared" si="137"/>
        <v>3</v>
      </c>
      <c r="N244" s="9">
        <f t="shared" si="138"/>
        <v>3</v>
      </c>
      <c r="O244" s="9">
        <f t="shared" si="139"/>
        <v>2</v>
      </c>
      <c r="P244" s="9">
        <f t="shared" si="140"/>
        <v>6</v>
      </c>
      <c r="Q244" s="9">
        <f t="shared" si="141"/>
        <v>5</v>
      </c>
      <c r="R244" s="9">
        <f t="shared" si="142"/>
        <v>3</v>
      </c>
      <c r="S244" s="9">
        <f t="shared" si="143"/>
        <v>5</v>
      </c>
      <c r="T244" s="9">
        <f t="shared" si="144"/>
        <v>7</v>
      </c>
      <c r="U244" s="9">
        <f t="shared" si="145"/>
        <v>10</v>
      </c>
      <c r="V244" s="9">
        <f t="shared" si="146"/>
        <v>15</v>
      </c>
      <c r="W244" s="9">
        <f t="shared" si="147"/>
        <v>8</v>
      </c>
      <c r="X244" s="9">
        <f t="shared" si="148"/>
        <v>18</v>
      </c>
      <c r="Y244" s="9">
        <f t="shared" si="149"/>
        <v>7</v>
      </c>
      <c r="Z244" s="9">
        <f t="shared" si="150"/>
        <v>7</v>
      </c>
      <c r="AA244" s="9">
        <f t="shared" si="151"/>
        <v>6</v>
      </c>
      <c r="AB244" s="9">
        <f t="shared" si="152"/>
        <v>5</v>
      </c>
      <c r="AC244" s="9">
        <f t="shared" si="153"/>
        <v>3</v>
      </c>
    </row>
    <row r="245" spans="1:29" hidden="1">
      <c r="A245" s="8"/>
      <c r="B245" s="60" t="s">
        <v>139</v>
      </c>
      <c r="C245" s="61" t="s">
        <v>140</v>
      </c>
      <c r="D245" s="72" t="s">
        <v>129</v>
      </c>
      <c r="E245" s="73" t="s">
        <v>267</v>
      </c>
      <c r="F245" s="9">
        <f t="shared" si="130"/>
        <v>9</v>
      </c>
      <c r="G245" s="9">
        <f t="shared" si="131"/>
        <v>2</v>
      </c>
      <c r="H245" s="9">
        <f t="shared" si="132"/>
        <v>2</v>
      </c>
      <c r="I245" s="9">
        <f t="shared" si="133"/>
        <v>0</v>
      </c>
      <c r="J245" s="9">
        <f t="shared" si="134"/>
        <v>1</v>
      </c>
      <c r="K245" s="9">
        <f t="shared" si="135"/>
        <v>3</v>
      </c>
      <c r="L245" s="9">
        <f t="shared" si="136"/>
        <v>21</v>
      </c>
      <c r="M245" s="9">
        <f t="shared" si="137"/>
        <v>47</v>
      </c>
      <c r="N245" s="9">
        <f t="shared" si="138"/>
        <v>81</v>
      </c>
      <c r="O245" s="9">
        <f t="shared" si="139"/>
        <v>40</v>
      </c>
      <c r="P245" s="9">
        <f t="shared" si="140"/>
        <v>29</v>
      </c>
      <c r="Q245" s="9">
        <f t="shared" si="141"/>
        <v>13</v>
      </c>
      <c r="R245" s="9">
        <f t="shared" si="142"/>
        <v>32</v>
      </c>
      <c r="S245" s="9">
        <f t="shared" si="143"/>
        <v>16</v>
      </c>
      <c r="T245" s="9">
        <f t="shared" si="144"/>
        <v>28</v>
      </c>
      <c r="U245" s="9">
        <f t="shared" si="145"/>
        <v>28</v>
      </c>
      <c r="V245" s="9">
        <f t="shared" si="146"/>
        <v>31</v>
      </c>
      <c r="W245" s="9">
        <f t="shared" si="147"/>
        <v>37</v>
      </c>
      <c r="X245" s="9">
        <f t="shared" si="148"/>
        <v>36</v>
      </c>
      <c r="Y245" s="9">
        <f t="shared" si="149"/>
        <v>31</v>
      </c>
      <c r="Z245" s="9">
        <f t="shared" si="150"/>
        <v>10</v>
      </c>
      <c r="AA245" s="9">
        <f t="shared" si="151"/>
        <v>2</v>
      </c>
      <c r="AB245" s="9">
        <f t="shared" si="152"/>
        <v>6</v>
      </c>
      <c r="AC245" s="9">
        <f t="shared" si="153"/>
        <v>4</v>
      </c>
    </row>
    <row r="246" spans="1:29" hidden="1">
      <c r="A246" s="8"/>
      <c r="B246" s="60" t="s">
        <v>139</v>
      </c>
      <c r="C246" s="61" t="s">
        <v>140</v>
      </c>
      <c r="D246" s="72" t="s">
        <v>129</v>
      </c>
      <c r="E246" s="73" t="s">
        <v>268</v>
      </c>
      <c r="F246" s="9">
        <f t="shared" si="130"/>
        <v>3</v>
      </c>
      <c r="G246" s="9">
        <f t="shared" si="131"/>
        <v>2</v>
      </c>
      <c r="H246" s="9">
        <f t="shared" si="132"/>
        <v>1</v>
      </c>
      <c r="I246" s="9">
        <f t="shared" si="133"/>
        <v>2</v>
      </c>
      <c r="J246" s="9">
        <f t="shared" si="134"/>
        <v>10</v>
      </c>
      <c r="K246" s="9">
        <f t="shared" si="135"/>
        <v>10</v>
      </c>
      <c r="L246" s="9">
        <f t="shared" si="136"/>
        <v>20</v>
      </c>
      <c r="M246" s="9">
        <f t="shared" si="137"/>
        <v>24</v>
      </c>
      <c r="N246" s="9">
        <f t="shared" si="138"/>
        <v>51</v>
      </c>
      <c r="O246" s="9">
        <f t="shared" si="139"/>
        <v>47</v>
      </c>
      <c r="P246" s="9">
        <f t="shared" si="140"/>
        <v>45</v>
      </c>
      <c r="Q246" s="9">
        <f t="shared" si="141"/>
        <v>32</v>
      </c>
      <c r="R246" s="9">
        <f t="shared" si="142"/>
        <v>35</v>
      </c>
      <c r="S246" s="9">
        <f t="shared" si="143"/>
        <v>30</v>
      </c>
      <c r="T246" s="9">
        <f t="shared" si="144"/>
        <v>30</v>
      </c>
      <c r="U246" s="9">
        <f t="shared" si="145"/>
        <v>17</v>
      </c>
      <c r="V246" s="9">
        <f t="shared" si="146"/>
        <v>14</v>
      </c>
      <c r="W246" s="9">
        <f t="shared" si="147"/>
        <v>11</v>
      </c>
      <c r="X246" s="9">
        <f t="shared" si="148"/>
        <v>12</v>
      </c>
      <c r="Y246" s="9">
        <f t="shared" si="149"/>
        <v>9</v>
      </c>
      <c r="Z246" s="9">
        <f t="shared" si="150"/>
        <v>14</v>
      </c>
      <c r="AA246" s="9">
        <f t="shared" si="151"/>
        <v>5</v>
      </c>
      <c r="AB246" s="9">
        <f t="shared" si="152"/>
        <v>4</v>
      </c>
      <c r="AC246" s="9">
        <f t="shared" si="153"/>
        <v>2</v>
      </c>
    </row>
    <row r="247" spans="1:29" hidden="1">
      <c r="A247" s="8"/>
      <c r="B247" s="60" t="s">
        <v>139</v>
      </c>
      <c r="C247" s="61" t="s">
        <v>140</v>
      </c>
      <c r="D247" s="72" t="s">
        <v>129</v>
      </c>
      <c r="E247" s="73" t="s">
        <v>269</v>
      </c>
      <c r="F247" s="9">
        <f t="shared" si="130"/>
        <v>0</v>
      </c>
      <c r="G247" s="9">
        <f t="shared" si="131"/>
        <v>2</v>
      </c>
      <c r="H247" s="9">
        <f t="shared" si="132"/>
        <v>1</v>
      </c>
      <c r="I247" s="9">
        <f t="shared" si="133"/>
        <v>1</v>
      </c>
      <c r="J247" s="9">
        <f t="shared" si="134"/>
        <v>0</v>
      </c>
      <c r="K247" s="9">
        <f t="shared" si="135"/>
        <v>0</v>
      </c>
      <c r="L247" s="9">
        <f t="shared" si="136"/>
        <v>1</v>
      </c>
      <c r="M247" s="9">
        <f t="shared" si="137"/>
        <v>3</v>
      </c>
      <c r="N247" s="9">
        <f t="shared" si="138"/>
        <v>0</v>
      </c>
      <c r="O247" s="9">
        <f t="shared" si="139"/>
        <v>1</v>
      </c>
      <c r="P247" s="9">
        <f t="shared" si="140"/>
        <v>3</v>
      </c>
      <c r="Q247" s="9">
        <f t="shared" si="141"/>
        <v>1</v>
      </c>
      <c r="R247" s="9">
        <f t="shared" si="142"/>
        <v>1</v>
      </c>
      <c r="S247" s="9">
        <f t="shared" si="143"/>
        <v>1</v>
      </c>
      <c r="T247" s="9">
        <f t="shared" si="144"/>
        <v>2</v>
      </c>
      <c r="U247" s="9">
        <f t="shared" si="145"/>
        <v>2</v>
      </c>
      <c r="V247" s="9">
        <f t="shared" si="146"/>
        <v>0</v>
      </c>
      <c r="W247" s="9">
        <f t="shared" si="147"/>
        <v>0</v>
      </c>
      <c r="X247" s="9">
        <f t="shared" si="148"/>
        <v>1</v>
      </c>
      <c r="Y247" s="9">
        <f t="shared" si="149"/>
        <v>1</v>
      </c>
      <c r="Z247" s="9">
        <f t="shared" si="150"/>
        <v>0</v>
      </c>
      <c r="AA247" s="9">
        <f t="shared" si="151"/>
        <v>0</v>
      </c>
      <c r="AB247" s="9">
        <f t="shared" si="152"/>
        <v>0</v>
      </c>
      <c r="AC247" s="9">
        <f t="shared" si="153"/>
        <v>2</v>
      </c>
    </row>
    <row r="248" spans="1:29" hidden="1">
      <c r="A248" s="8"/>
      <c r="B248" s="60" t="s">
        <v>139</v>
      </c>
      <c r="C248" s="61" t="s">
        <v>140</v>
      </c>
      <c r="D248" s="72" t="s">
        <v>129</v>
      </c>
      <c r="E248" s="73" t="s">
        <v>270</v>
      </c>
      <c r="F248" s="9">
        <f t="shared" si="130"/>
        <v>0</v>
      </c>
      <c r="G248" s="9">
        <f t="shared" si="131"/>
        <v>0</v>
      </c>
      <c r="H248" s="9">
        <f t="shared" si="132"/>
        <v>0</v>
      </c>
      <c r="I248" s="9">
        <f t="shared" si="133"/>
        <v>0</v>
      </c>
      <c r="J248" s="9">
        <f t="shared" si="134"/>
        <v>0</v>
      </c>
      <c r="K248" s="9">
        <f t="shared" si="135"/>
        <v>0</v>
      </c>
      <c r="L248" s="9">
        <f t="shared" si="136"/>
        <v>0</v>
      </c>
      <c r="M248" s="9">
        <f t="shared" si="137"/>
        <v>0</v>
      </c>
      <c r="N248" s="9">
        <f t="shared" si="138"/>
        <v>0</v>
      </c>
      <c r="O248" s="9">
        <f t="shared" si="139"/>
        <v>1</v>
      </c>
      <c r="P248" s="9">
        <f t="shared" si="140"/>
        <v>0</v>
      </c>
      <c r="Q248" s="9">
        <f t="shared" si="141"/>
        <v>0</v>
      </c>
      <c r="R248" s="9">
        <f t="shared" si="142"/>
        <v>0</v>
      </c>
      <c r="S248" s="9">
        <f t="shared" si="143"/>
        <v>0</v>
      </c>
      <c r="T248" s="9">
        <f t="shared" si="144"/>
        <v>0</v>
      </c>
      <c r="U248" s="9">
        <f t="shared" si="145"/>
        <v>0</v>
      </c>
      <c r="V248" s="9">
        <f t="shared" si="146"/>
        <v>0</v>
      </c>
      <c r="W248" s="9">
        <f t="shared" si="147"/>
        <v>0</v>
      </c>
      <c r="X248" s="9">
        <f t="shared" si="148"/>
        <v>0</v>
      </c>
      <c r="Y248" s="9">
        <f t="shared" si="149"/>
        <v>0</v>
      </c>
      <c r="Z248" s="9">
        <f t="shared" si="150"/>
        <v>0</v>
      </c>
      <c r="AA248" s="9">
        <f t="shared" si="151"/>
        <v>0</v>
      </c>
      <c r="AB248" s="9">
        <f t="shared" si="152"/>
        <v>0</v>
      </c>
      <c r="AC248" s="9">
        <f t="shared" si="153"/>
        <v>0</v>
      </c>
    </row>
    <row r="249" spans="1:29" hidden="1">
      <c r="A249" s="8"/>
      <c r="B249" s="60" t="s">
        <v>139</v>
      </c>
      <c r="C249" s="61" t="s">
        <v>140</v>
      </c>
      <c r="D249" s="72" t="s">
        <v>129</v>
      </c>
      <c r="E249" s="73" t="s">
        <v>271</v>
      </c>
      <c r="F249" s="9">
        <f t="shared" si="130"/>
        <v>0</v>
      </c>
      <c r="G249" s="9">
        <f t="shared" si="131"/>
        <v>0</v>
      </c>
      <c r="H249" s="9">
        <f t="shared" si="132"/>
        <v>0</v>
      </c>
      <c r="I249" s="9">
        <f t="shared" si="133"/>
        <v>0</v>
      </c>
      <c r="J249" s="9">
        <f t="shared" si="134"/>
        <v>0</v>
      </c>
      <c r="K249" s="9">
        <f t="shared" si="135"/>
        <v>0</v>
      </c>
      <c r="L249" s="9">
        <f t="shared" si="136"/>
        <v>1</v>
      </c>
      <c r="M249" s="9">
        <f t="shared" si="137"/>
        <v>0</v>
      </c>
      <c r="N249" s="9">
        <f t="shared" si="138"/>
        <v>0</v>
      </c>
      <c r="O249" s="9">
        <f t="shared" si="139"/>
        <v>0</v>
      </c>
      <c r="P249" s="9">
        <f t="shared" si="140"/>
        <v>0</v>
      </c>
      <c r="Q249" s="9">
        <f t="shared" si="141"/>
        <v>0</v>
      </c>
      <c r="R249" s="9">
        <f t="shared" si="142"/>
        <v>0</v>
      </c>
      <c r="S249" s="9">
        <f t="shared" si="143"/>
        <v>0</v>
      </c>
      <c r="T249" s="9">
        <f t="shared" si="144"/>
        <v>0</v>
      </c>
      <c r="U249" s="9">
        <f t="shared" si="145"/>
        <v>0</v>
      </c>
      <c r="V249" s="9">
        <f t="shared" si="146"/>
        <v>0</v>
      </c>
      <c r="W249" s="9">
        <f t="shared" si="147"/>
        <v>0</v>
      </c>
      <c r="X249" s="9">
        <f t="shared" si="148"/>
        <v>0</v>
      </c>
      <c r="Y249" s="9">
        <f t="shared" si="149"/>
        <v>0</v>
      </c>
      <c r="Z249" s="9">
        <f t="shared" si="150"/>
        <v>0</v>
      </c>
      <c r="AA249" s="9">
        <f t="shared" si="151"/>
        <v>0</v>
      </c>
      <c r="AB249" s="9">
        <f t="shared" si="152"/>
        <v>0</v>
      </c>
      <c r="AC249" s="9">
        <f t="shared" si="153"/>
        <v>0</v>
      </c>
    </row>
    <row r="250" spans="1:29" hidden="1">
      <c r="A250" s="8"/>
      <c r="B250" s="60" t="s">
        <v>139</v>
      </c>
      <c r="C250" s="61" t="s">
        <v>140</v>
      </c>
      <c r="D250" s="72" t="s">
        <v>144</v>
      </c>
      <c r="E250" s="73" t="s">
        <v>263</v>
      </c>
      <c r="F250" s="9">
        <f t="shared" si="130"/>
        <v>69</v>
      </c>
      <c r="G250" s="9">
        <f t="shared" si="131"/>
        <v>37</v>
      </c>
      <c r="H250" s="9">
        <f t="shared" si="132"/>
        <v>26</v>
      </c>
      <c r="I250" s="9">
        <f t="shared" si="133"/>
        <v>29</v>
      </c>
      <c r="J250" s="9">
        <f t="shared" si="134"/>
        <v>51</v>
      </c>
      <c r="K250" s="9">
        <f t="shared" si="135"/>
        <v>162</v>
      </c>
      <c r="L250" s="9">
        <f t="shared" si="136"/>
        <v>481</v>
      </c>
      <c r="M250" s="9">
        <f t="shared" si="137"/>
        <v>696</v>
      </c>
      <c r="N250" s="9">
        <f t="shared" si="138"/>
        <v>680</v>
      </c>
      <c r="O250" s="9">
        <f t="shared" si="139"/>
        <v>688</v>
      </c>
      <c r="P250" s="9">
        <f t="shared" si="140"/>
        <v>647</v>
      </c>
      <c r="Q250" s="9">
        <f t="shared" si="141"/>
        <v>651</v>
      </c>
      <c r="R250" s="9">
        <f t="shared" si="142"/>
        <v>649</v>
      </c>
      <c r="S250" s="9">
        <f t="shared" si="143"/>
        <v>674</v>
      </c>
      <c r="T250" s="9">
        <f t="shared" si="144"/>
        <v>665</v>
      </c>
      <c r="U250" s="9">
        <f t="shared" si="145"/>
        <v>716</v>
      </c>
      <c r="V250" s="9">
        <f t="shared" si="146"/>
        <v>728</v>
      </c>
      <c r="W250" s="9">
        <f t="shared" si="147"/>
        <v>670</v>
      </c>
      <c r="X250" s="9">
        <f t="shared" si="148"/>
        <v>680</v>
      </c>
      <c r="Y250" s="9">
        <f t="shared" si="149"/>
        <v>594</v>
      </c>
      <c r="Z250" s="9">
        <f t="shared" si="150"/>
        <v>468</v>
      </c>
      <c r="AA250" s="9">
        <f t="shared" si="151"/>
        <v>351</v>
      </c>
      <c r="AB250" s="9">
        <f t="shared" si="152"/>
        <v>275</v>
      </c>
      <c r="AC250" s="9">
        <f t="shared" si="153"/>
        <v>117</v>
      </c>
    </row>
    <row r="251" spans="1:29" hidden="1">
      <c r="A251" s="8"/>
      <c r="B251" s="60" t="s">
        <v>139</v>
      </c>
      <c r="C251" s="61" t="s">
        <v>140</v>
      </c>
      <c r="D251" s="72" t="s">
        <v>144</v>
      </c>
      <c r="E251" s="73" t="s">
        <v>264</v>
      </c>
      <c r="F251" s="9">
        <f t="shared" si="130"/>
        <v>0</v>
      </c>
      <c r="G251" s="9">
        <f t="shared" si="131"/>
        <v>0</v>
      </c>
      <c r="H251" s="9">
        <f t="shared" si="132"/>
        <v>0</v>
      </c>
      <c r="I251" s="9">
        <f t="shared" si="133"/>
        <v>0</v>
      </c>
      <c r="J251" s="9">
        <f t="shared" si="134"/>
        <v>0</v>
      </c>
      <c r="K251" s="9">
        <f t="shared" si="135"/>
        <v>2</v>
      </c>
      <c r="L251" s="9">
        <f t="shared" si="136"/>
        <v>0</v>
      </c>
      <c r="M251" s="9">
        <f t="shared" si="137"/>
        <v>3</v>
      </c>
      <c r="N251" s="9">
        <f t="shared" si="138"/>
        <v>0</v>
      </c>
      <c r="O251" s="9">
        <f t="shared" si="139"/>
        <v>2</v>
      </c>
      <c r="P251" s="9">
        <f t="shared" si="140"/>
        <v>0</v>
      </c>
      <c r="Q251" s="9">
        <f t="shared" si="141"/>
        <v>1</v>
      </c>
      <c r="R251" s="9">
        <f t="shared" si="142"/>
        <v>1</v>
      </c>
      <c r="S251" s="9">
        <f t="shared" si="143"/>
        <v>2</v>
      </c>
      <c r="T251" s="9">
        <f t="shared" si="144"/>
        <v>2</v>
      </c>
      <c r="U251" s="9">
        <f t="shared" si="145"/>
        <v>3</v>
      </c>
      <c r="V251" s="9">
        <f t="shared" si="146"/>
        <v>4</v>
      </c>
      <c r="W251" s="9">
        <f t="shared" si="147"/>
        <v>2</v>
      </c>
      <c r="X251" s="9">
        <f t="shared" si="148"/>
        <v>0</v>
      </c>
      <c r="Y251" s="9">
        <f t="shared" si="149"/>
        <v>1</v>
      </c>
      <c r="Z251" s="9">
        <f t="shared" si="150"/>
        <v>2</v>
      </c>
      <c r="AA251" s="9">
        <f t="shared" si="151"/>
        <v>0</v>
      </c>
      <c r="AB251" s="9">
        <f t="shared" si="152"/>
        <v>2</v>
      </c>
      <c r="AC251" s="9">
        <f t="shared" si="153"/>
        <v>0</v>
      </c>
    </row>
    <row r="252" spans="1:29" hidden="1">
      <c r="A252" s="8"/>
      <c r="B252" s="60" t="s">
        <v>139</v>
      </c>
      <c r="C252" s="61" t="s">
        <v>140</v>
      </c>
      <c r="D252" s="72" t="s">
        <v>144</v>
      </c>
      <c r="E252" s="73" t="s">
        <v>265</v>
      </c>
      <c r="F252" s="9">
        <f t="shared" si="130"/>
        <v>15</v>
      </c>
      <c r="G252" s="9">
        <f t="shared" si="131"/>
        <v>15</v>
      </c>
      <c r="H252" s="9">
        <f t="shared" si="132"/>
        <v>15</v>
      </c>
      <c r="I252" s="9">
        <f t="shared" si="133"/>
        <v>15</v>
      </c>
      <c r="J252" s="9">
        <f t="shared" si="134"/>
        <v>24</v>
      </c>
      <c r="K252" s="9">
        <f t="shared" si="135"/>
        <v>34</v>
      </c>
      <c r="L252" s="9">
        <f t="shared" si="136"/>
        <v>46</v>
      </c>
      <c r="M252" s="9">
        <f t="shared" si="137"/>
        <v>51</v>
      </c>
      <c r="N252" s="9">
        <f t="shared" si="138"/>
        <v>51</v>
      </c>
      <c r="O252" s="9">
        <f t="shared" si="139"/>
        <v>41</v>
      </c>
      <c r="P252" s="9">
        <f t="shared" si="140"/>
        <v>39</v>
      </c>
      <c r="Q252" s="9">
        <f t="shared" si="141"/>
        <v>36</v>
      </c>
      <c r="R252" s="9">
        <f t="shared" si="142"/>
        <v>40</v>
      </c>
      <c r="S252" s="9">
        <f t="shared" si="143"/>
        <v>42</v>
      </c>
      <c r="T252" s="9">
        <f t="shared" si="144"/>
        <v>41</v>
      </c>
      <c r="U252" s="9">
        <f t="shared" si="145"/>
        <v>43</v>
      </c>
      <c r="V252" s="9">
        <f t="shared" si="146"/>
        <v>43</v>
      </c>
      <c r="W252" s="9">
        <f t="shared" si="147"/>
        <v>43</v>
      </c>
      <c r="X252" s="9">
        <f t="shared" si="148"/>
        <v>34</v>
      </c>
      <c r="Y252" s="9">
        <f t="shared" si="149"/>
        <v>30</v>
      </c>
      <c r="Z252" s="9">
        <f t="shared" si="150"/>
        <v>21</v>
      </c>
      <c r="AA252" s="9">
        <f t="shared" si="151"/>
        <v>25</v>
      </c>
      <c r="AB252" s="9">
        <f t="shared" si="152"/>
        <v>22</v>
      </c>
      <c r="AC252" s="9">
        <f t="shared" si="153"/>
        <v>17</v>
      </c>
    </row>
    <row r="253" spans="1:29" hidden="1">
      <c r="A253" s="8"/>
      <c r="B253" s="60" t="s">
        <v>139</v>
      </c>
      <c r="C253" s="61" t="s">
        <v>140</v>
      </c>
      <c r="D253" s="72" t="s">
        <v>144</v>
      </c>
      <c r="E253" s="73" t="s">
        <v>266</v>
      </c>
      <c r="F253" s="9">
        <f t="shared" si="130"/>
        <v>0</v>
      </c>
      <c r="G253" s="9">
        <f t="shared" si="131"/>
        <v>0</v>
      </c>
      <c r="H253" s="9">
        <f t="shared" si="132"/>
        <v>1</v>
      </c>
      <c r="I253" s="9">
        <f t="shared" si="133"/>
        <v>0</v>
      </c>
      <c r="J253" s="9">
        <f t="shared" si="134"/>
        <v>1</v>
      </c>
      <c r="K253" s="9">
        <f t="shared" si="135"/>
        <v>1</v>
      </c>
      <c r="L253" s="9">
        <f t="shared" si="136"/>
        <v>4</v>
      </c>
      <c r="M253" s="9">
        <f t="shared" si="137"/>
        <v>6</v>
      </c>
      <c r="N253" s="9">
        <f t="shared" si="138"/>
        <v>6</v>
      </c>
      <c r="O253" s="9">
        <f t="shared" si="139"/>
        <v>6</v>
      </c>
      <c r="P253" s="9">
        <f t="shared" si="140"/>
        <v>6</v>
      </c>
      <c r="Q253" s="9">
        <f t="shared" si="141"/>
        <v>2</v>
      </c>
      <c r="R253" s="9">
        <f t="shared" si="142"/>
        <v>3</v>
      </c>
      <c r="S253" s="9">
        <f t="shared" si="143"/>
        <v>5</v>
      </c>
      <c r="T253" s="9">
        <f t="shared" si="144"/>
        <v>7</v>
      </c>
      <c r="U253" s="9">
        <f t="shared" si="145"/>
        <v>10</v>
      </c>
      <c r="V253" s="9">
        <f t="shared" si="146"/>
        <v>4</v>
      </c>
      <c r="W253" s="9">
        <f t="shared" si="147"/>
        <v>12</v>
      </c>
      <c r="X253" s="9">
        <f t="shared" si="148"/>
        <v>9</v>
      </c>
      <c r="Y253" s="9">
        <f t="shared" si="149"/>
        <v>8</v>
      </c>
      <c r="Z253" s="9">
        <f t="shared" si="150"/>
        <v>12</v>
      </c>
      <c r="AA253" s="9">
        <f t="shared" si="151"/>
        <v>4</v>
      </c>
      <c r="AB253" s="9">
        <f t="shared" si="152"/>
        <v>2</v>
      </c>
      <c r="AC253" s="9">
        <f t="shared" si="153"/>
        <v>0</v>
      </c>
    </row>
    <row r="254" spans="1:29" hidden="1">
      <c r="A254" s="8"/>
      <c r="B254" s="60" t="s">
        <v>139</v>
      </c>
      <c r="C254" s="61" t="s">
        <v>140</v>
      </c>
      <c r="D254" s="72" t="s">
        <v>144</v>
      </c>
      <c r="E254" s="73" t="s">
        <v>267</v>
      </c>
      <c r="F254" s="9">
        <f t="shared" si="130"/>
        <v>3</v>
      </c>
      <c r="G254" s="9">
        <f t="shared" si="131"/>
        <v>0</v>
      </c>
      <c r="H254" s="9">
        <f t="shared" si="132"/>
        <v>0</v>
      </c>
      <c r="I254" s="9">
        <f t="shared" si="133"/>
        <v>3</v>
      </c>
      <c r="J254" s="9">
        <f t="shared" si="134"/>
        <v>2</v>
      </c>
      <c r="K254" s="9">
        <f t="shared" si="135"/>
        <v>6</v>
      </c>
      <c r="L254" s="9">
        <f t="shared" si="136"/>
        <v>19</v>
      </c>
      <c r="M254" s="9">
        <f t="shared" si="137"/>
        <v>39</v>
      </c>
      <c r="N254" s="9">
        <f t="shared" si="138"/>
        <v>34</v>
      </c>
      <c r="O254" s="9">
        <f t="shared" si="139"/>
        <v>26</v>
      </c>
      <c r="P254" s="9">
        <f t="shared" si="140"/>
        <v>23</v>
      </c>
      <c r="Q254" s="9">
        <f t="shared" si="141"/>
        <v>32</v>
      </c>
      <c r="R254" s="9">
        <f t="shared" si="142"/>
        <v>32</v>
      </c>
      <c r="S254" s="9">
        <f t="shared" si="143"/>
        <v>41</v>
      </c>
      <c r="T254" s="9">
        <f t="shared" si="144"/>
        <v>50</v>
      </c>
      <c r="U254" s="9">
        <f t="shared" si="145"/>
        <v>93</v>
      </c>
      <c r="V254" s="9">
        <f t="shared" si="146"/>
        <v>104</v>
      </c>
      <c r="W254" s="9">
        <f t="shared" si="147"/>
        <v>134</v>
      </c>
      <c r="X254" s="9">
        <f t="shared" si="148"/>
        <v>98</v>
      </c>
      <c r="Y254" s="9">
        <f t="shared" si="149"/>
        <v>72</v>
      </c>
      <c r="Z254" s="9">
        <f t="shared" si="150"/>
        <v>49</v>
      </c>
      <c r="AA254" s="9">
        <f t="shared" si="151"/>
        <v>35</v>
      </c>
      <c r="AB254" s="9">
        <f t="shared" si="152"/>
        <v>25</v>
      </c>
      <c r="AC254" s="9">
        <f t="shared" si="153"/>
        <v>15</v>
      </c>
    </row>
    <row r="255" spans="1:29" hidden="1">
      <c r="A255" s="8"/>
      <c r="B255" s="60" t="s">
        <v>139</v>
      </c>
      <c r="C255" s="61" t="s">
        <v>140</v>
      </c>
      <c r="D255" s="72" t="s">
        <v>144</v>
      </c>
      <c r="E255" s="73" t="s">
        <v>268</v>
      </c>
      <c r="F255" s="9">
        <f t="shared" si="130"/>
        <v>3</v>
      </c>
      <c r="G255" s="9">
        <f t="shared" si="131"/>
        <v>4</v>
      </c>
      <c r="H255" s="9">
        <f t="shared" si="132"/>
        <v>4</v>
      </c>
      <c r="I255" s="9">
        <f t="shared" si="133"/>
        <v>3</v>
      </c>
      <c r="J255" s="9">
        <f t="shared" si="134"/>
        <v>9</v>
      </c>
      <c r="K255" s="9">
        <f t="shared" si="135"/>
        <v>8</v>
      </c>
      <c r="L255" s="9">
        <f t="shared" si="136"/>
        <v>17</v>
      </c>
      <c r="M255" s="9">
        <f t="shared" si="137"/>
        <v>27</v>
      </c>
      <c r="N255" s="9">
        <f t="shared" si="138"/>
        <v>26</v>
      </c>
      <c r="O255" s="9">
        <f t="shared" si="139"/>
        <v>35</v>
      </c>
      <c r="P255" s="9">
        <f t="shared" si="140"/>
        <v>31</v>
      </c>
      <c r="Q255" s="9">
        <f t="shared" si="141"/>
        <v>26</v>
      </c>
      <c r="R255" s="9">
        <f t="shared" si="142"/>
        <v>19</v>
      </c>
      <c r="S255" s="9">
        <f t="shared" si="143"/>
        <v>27</v>
      </c>
      <c r="T255" s="9">
        <f t="shared" si="144"/>
        <v>20</v>
      </c>
      <c r="U255" s="9">
        <f t="shared" si="145"/>
        <v>14</v>
      </c>
      <c r="V255" s="9">
        <f t="shared" si="146"/>
        <v>15</v>
      </c>
      <c r="W255" s="9">
        <f t="shared" si="147"/>
        <v>9</v>
      </c>
      <c r="X255" s="9">
        <f t="shared" si="148"/>
        <v>6</v>
      </c>
      <c r="Y255" s="9">
        <f t="shared" si="149"/>
        <v>10</v>
      </c>
      <c r="Z255" s="9">
        <f t="shared" si="150"/>
        <v>6</v>
      </c>
      <c r="AA255" s="9">
        <f t="shared" si="151"/>
        <v>8</v>
      </c>
      <c r="AB255" s="9">
        <f t="shared" si="152"/>
        <v>2</v>
      </c>
      <c r="AC255" s="9">
        <f t="shared" si="153"/>
        <v>7</v>
      </c>
    </row>
    <row r="256" spans="1:29" hidden="1">
      <c r="A256" s="8"/>
      <c r="B256" s="60" t="s">
        <v>139</v>
      </c>
      <c r="C256" s="61" t="s">
        <v>140</v>
      </c>
      <c r="D256" s="72" t="s">
        <v>144</v>
      </c>
      <c r="E256" s="73" t="s">
        <v>269</v>
      </c>
      <c r="F256" s="9">
        <f t="shared" si="130"/>
        <v>0</v>
      </c>
      <c r="G256" s="9">
        <f t="shared" si="131"/>
        <v>3</v>
      </c>
      <c r="H256" s="9">
        <f t="shared" si="132"/>
        <v>1</v>
      </c>
      <c r="I256" s="9">
        <f t="shared" si="133"/>
        <v>0</v>
      </c>
      <c r="J256" s="9">
        <f t="shared" si="134"/>
        <v>0</v>
      </c>
      <c r="K256" s="9">
        <f t="shared" si="135"/>
        <v>0</v>
      </c>
      <c r="L256" s="9">
        <f t="shared" si="136"/>
        <v>2</v>
      </c>
      <c r="M256" s="9">
        <f t="shared" si="137"/>
        <v>1</v>
      </c>
      <c r="N256" s="9">
        <f t="shared" si="138"/>
        <v>2</v>
      </c>
      <c r="O256" s="9">
        <f t="shared" si="139"/>
        <v>0</v>
      </c>
      <c r="P256" s="9">
        <f t="shared" si="140"/>
        <v>0</v>
      </c>
      <c r="Q256" s="9">
        <f t="shared" si="141"/>
        <v>2</v>
      </c>
      <c r="R256" s="9">
        <f t="shared" si="142"/>
        <v>3</v>
      </c>
      <c r="S256" s="9">
        <f t="shared" si="143"/>
        <v>0</v>
      </c>
      <c r="T256" s="9">
        <f t="shared" si="144"/>
        <v>0</v>
      </c>
      <c r="U256" s="9">
        <f t="shared" si="145"/>
        <v>0</v>
      </c>
      <c r="V256" s="9">
        <f t="shared" si="146"/>
        <v>0</v>
      </c>
      <c r="W256" s="9">
        <f t="shared" si="147"/>
        <v>1</v>
      </c>
      <c r="X256" s="9">
        <f t="shared" si="148"/>
        <v>0</v>
      </c>
      <c r="Y256" s="9">
        <f t="shared" si="149"/>
        <v>1</v>
      </c>
      <c r="Z256" s="9">
        <f t="shared" si="150"/>
        <v>0</v>
      </c>
      <c r="AA256" s="9">
        <f t="shared" si="151"/>
        <v>0</v>
      </c>
      <c r="AB256" s="9">
        <f t="shared" si="152"/>
        <v>2</v>
      </c>
      <c r="AC256" s="9">
        <f t="shared" si="153"/>
        <v>0</v>
      </c>
    </row>
    <row r="257" spans="1:29" hidden="1">
      <c r="A257" s="8"/>
      <c r="B257" s="60" t="s">
        <v>139</v>
      </c>
      <c r="C257" s="61" t="s">
        <v>140</v>
      </c>
      <c r="D257" s="72" t="s">
        <v>144</v>
      </c>
      <c r="E257" s="73" t="s">
        <v>270</v>
      </c>
      <c r="F257" s="9">
        <f t="shared" si="130"/>
        <v>0</v>
      </c>
      <c r="G257" s="9">
        <f t="shared" si="131"/>
        <v>0</v>
      </c>
      <c r="H257" s="9">
        <f t="shared" si="132"/>
        <v>0</v>
      </c>
      <c r="I257" s="9">
        <f t="shared" si="133"/>
        <v>0</v>
      </c>
      <c r="J257" s="9">
        <f t="shared" si="134"/>
        <v>0</v>
      </c>
      <c r="K257" s="9">
        <f t="shared" si="135"/>
        <v>0</v>
      </c>
      <c r="L257" s="9">
        <f t="shared" si="136"/>
        <v>0</v>
      </c>
      <c r="M257" s="9">
        <f t="shared" si="137"/>
        <v>0</v>
      </c>
      <c r="N257" s="9">
        <f t="shared" si="138"/>
        <v>0</v>
      </c>
      <c r="O257" s="9">
        <f t="shared" si="139"/>
        <v>0</v>
      </c>
      <c r="P257" s="9">
        <f t="shared" si="140"/>
        <v>0</v>
      </c>
      <c r="Q257" s="9">
        <f t="shared" si="141"/>
        <v>0</v>
      </c>
      <c r="R257" s="9">
        <f t="shared" si="142"/>
        <v>0</v>
      </c>
      <c r="S257" s="9">
        <f t="shared" si="143"/>
        <v>0</v>
      </c>
      <c r="T257" s="9">
        <f t="shared" si="144"/>
        <v>0</v>
      </c>
      <c r="U257" s="9">
        <f t="shared" si="145"/>
        <v>0</v>
      </c>
      <c r="V257" s="9">
        <f t="shared" si="146"/>
        <v>0</v>
      </c>
      <c r="W257" s="9">
        <f t="shared" si="147"/>
        <v>0</v>
      </c>
      <c r="X257" s="9">
        <f t="shared" si="148"/>
        <v>0</v>
      </c>
      <c r="Y257" s="9">
        <f t="shared" si="149"/>
        <v>0</v>
      </c>
      <c r="Z257" s="9">
        <f t="shared" si="150"/>
        <v>0</v>
      </c>
      <c r="AA257" s="9">
        <f t="shared" si="151"/>
        <v>0</v>
      </c>
      <c r="AB257" s="9">
        <f t="shared" si="152"/>
        <v>0</v>
      </c>
      <c r="AC257" s="9">
        <f t="shared" si="153"/>
        <v>0</v>
      </c>
    </row>
    <row r="258" spans="1:29" hidden="1">
      <c r="A258" s="8"/>
      <c r="B258" s="60" t="s">
        <v>139</v>
      </c>
      <c r="C258" s="61" t="s">
        <v>140</v>
      </c>
      <c r="D258" s="72" t="s">
        <v>144</v>
      </c>
      <c r="E258" s="73" t="s">
        <v>271</v>
      </c>
      <c r="F258" s="9">
        <f t="shared" si="130"/>
        <v>0</v>
      </c>
      <c r="G258" s="9">
        <f t="shared" si="131"/>
        <v>0</v>
      </c>
      <c r="H258" s="9">
        <f t="shared" si="132"/>
        <v>0</v>
      </c>
      <c r="I258" s="9">
        <f t="shared" si="133"/>
        <v>0</v>
      </c>
      <c r="J258" s="9">
        <f t="shared" si="134"/>
        <v>0</v>
      </c>
      <c r="K258" s="9">
        <f t="shared" si="135"/>
        <v>0</v>
      </c>
      <c r="L258" s="9">
        <f t="shared" si="136"/>
        <v>0</v>
      </c>
      <c r="M258" s="9">
        <f t="shared" si="137"/>
        <v>0</v>
      </c>
      <c r="N258" s="9">
        <f t="shared" si="138"/>
        <v>0</v>
      </c>
      <c r="O258" s="9">
        <f t="shared" si="139"/>
        <v>0</v>
      </c>
      <c r="P258" s="9">
        <f t="shared" si="140"/>
        <v>0</v>
      </c>
      <c r="Q258" s="9">
        <f t="shared" si="141"/>
        <v>0</v>
      </c>
      <c r="R258" s="9">
        <f t="shared" si="142"/>
        <v>0</v>
      </c>
      <c r="S258" s="9">
        <f t="shared" si="143"/>
        <v>0</v>
      </c>
      <c r="T258" s="9">
        <f t="shared" si="144"/>
        <v>0</v>
      </c>
      <c r="U258" s="9">
        <f t="shared" si="145"/>
        <v>0</v>
      </c>
      <c r="V258" s="9">
        <f t="shared" si="146"/>
        <v>1</v>
      </c>
      <c r="W258" s="9">
        <f t="shared" si="147"/>
        <v>0</v>
      </c>
      <c r="X258" s="9">
        <f t="shared" si="148"/>
        <v>0</v>
      </c>
      <c r="Y258" s="9">
        <f t="shared" si="149"/>
        <v>0</v>
      </c>
      <c r="Z258" s="9">
        <f t="shared" si="150"/>
        <v>0</v>
      </c>
      <c r="AA258" s="9">
        <f t="shared" si="151"/>
        <v>0</v>
      </c>
      <c r="AB258" s="9">
        <f t="shared" si="152"/>
        <v>0</v>
      </c>
      <c r="AC258" s="9">
        <f t="shared" si="153"/>
        <v>0</v>
      </c>
    </row>
    <row r="259" spans="1:29" hidden="1">
      <c r="A259" s="8"/>
      <c r="B259" s="60" t="s">
        <v>145</v>
      </c>
      <c r="C259" s="61" t="s">
        <v>146</v>
      </c>
      <c r="D259" s="72" t="s">
        <v>142</v>
      </c>
      <c r="E259" s="73" t="s">
        <v>263</v>
      </c>
      <c r="F259" s="9">
        <f t="shared" si="130"/>
        <v>101</v>
      </c>
      <c r="G259" s="9">
        <f t="shared" si="131"/>
        <v>59</v>
      </c>
      <c r="H259" s="9">
        <f t="shared" si="132"/>
        <v>43</v>
      </c>
      <c r="I259" s="9">
        <f t="shared" si="133"/>
        <v>48</v>
      </c>
      <c r="J259" s="9">
        <f t="shared" si="134"/>
        <v>76</v>
      </c>
      <c r="K259" s="9">
        <f t="shared" si="135"/>
        <v>315</v>
      </c>
      <c r="L259" s="9">
        <f t="shared" si="136"/>
        <v>713</v>
      </c>
      <c r="M259" s="9">
        <f t="shared" si="137"/>
        <v>1010</v>
      </c>
      <c r="N259" s="9">
        <f t="shared" si="138"/>
        <v>974</v>
      </c>
      <c r="O259" s="9">
        <f t="shared" si="139"/>
        <v>948</v>
      </c>
      <c r="P259" s="9">
        <f t="shared" si="140"/>
        <v>873</v>
      </c>
      <c r="Q259" s="9">
        <f t="shared" si="141"/>
        <v>1016</v>
      </c>
      <c r="R259" s="9">
        <f t="shared" si="142"/>
        <v>1002</v>
      </c>
      <c r="S259" s="9">
        <f t="shared" si="143"/>
        <v>1014</v>
      </c>
      <c r="T259" s="9">
        <f t="shared" si="144"/>
        <v>1096</v>
      </c>
      <c r="U259" s="9">
        <f t="shared" si="145"/>
        <v>1124</v>
      </c>
      <c r="V259" s="9">
        <f t="shared" si="146"/>
        <v>1080</v>
      </c>
      <c r="W259" s="9">
        <f t="shared" si="147"/>
        <v>1188</v>
      </c>
      <c r="X259" s="9">
        <f t="shared" si="148"/>
        <v>1110</v>
      </c>
      <c r="Y259" s="9">
        <f t="shared" si="149"/>
        <v>887</v>
      </c>
      <c r="Z259" s="9">
        <f t="shared" si="150"/>
        <v>747</v>
      </c>
      <c r="AA259" s="9">
        <f t="shared" si="151"/>
        <v>553</v>
      </c>
      <c r="AB259" s="9">
        <f t="shared" si="152"/>
        <v>361</v>
      </c>
      <c r="AC259" s="9">
        <f t="shared" si="153"/>
        <v>182</v>
      </c>
    </row>
    <row r="260" spans="1:29" hidden="1">
      <c r="A260" s="8"/>
      <c r="B260" s="60" t="s">
        <v>145</v>
      </c>
      <c r="C260" s="61" t="s">
        <v>146</v>
      </c>
      <c r="D260" s="72" t="s">
        <v>142</v>
      </c>
      <c r="E260" s="73" t="s">
        <v>264</v>
      </c>
      <c r="F260" s="9">
        <f t="shared" si="130"/>
        <v>0</v>
      </c>
      <c r="G260" s="9">
        <f t="shared" si="131"/>
        <v>0</v>
      </c>
      <c r="H260" s="9">
        <f t="shared" si="132"/>
        <v>1</v>
      </c>
      <c r="I260" s="9">
        <f t="shared" si="133"/>
        <v>0</v>
      </c>
      <c r="J260" s="9">
        <f t="shared" si="134"/>
        <v>1</v>
      </c>
      <c r="K260" s="9">
        <f t="shared" si="135"/>
        <v>2</v>
      </c>
      <c r="L260" s="9">
        <f t="shared" si="136"/>
        <v>2</v>
      </c>
      <c r="M260" s="9">
        <f t="shared" si="137"/>
        <v>2</v>
      </c>
      <c r="N260" s="9">
        <f t="shared" si="138"/>
        <v>4</v>
      </c>
      <c r="O260" s="9">
        <f t="shared" si="139"/>
        <v>3</v>
      </c>
      <c r="P260" s="9">
        <f t="shared" si="140"/>
        <v>4</v>
      </c>
      <c r="Q260" s="9">
        <f t="shared" si="141"/>
        <v>5</v>
      </c>
      <c r="R260" s="9">
        <f t="shared" si="142"/>
        <v>1</v>
      </c>
      <c r="S260" s="9">
        <f t="shared" si="143"/>
        <v>4</v>
      </c>
      <c r="T260" s="9">
        <f t="shared" si="144"/>
        <v>4</v>
      </c>
      <c r="U260" s="9">
        <f t="shared" si="145"/>
        <v>4</v>
      </c>
      <c r="V260" s="9">
        <f t="shared" si="146"/>
        <v>1</v>
      </c>
      <c r="W260" s="9">
        <f t="shared" si="147"/>
        <v>3</v>
      </c>
      <c r="X260" s="9">
        <f t="shared" si="148"/>
        <v>1</v>
      </c>
      <c r="Y260" s="9">
        <f t="shared" si="149"/>
        <v>1</v>
      </c>
      <c r="Z260" s="9">
        <f t="shared" si="150"/>
        <v>2</v>
      </c>
      <c r="AA260" s="9">
        <f t="shared" si="151"/>
        <v>0</v>
      </c>
      <c r="AB260" s="9">
        <f t="shared" si="152"/>
        <v>0</v>
      </c>
      <c r="AC260" s="9">
        <f t="shared" si="153"/>
        <v>1</v>
      </c>
    </row>
    <row r="261" spans="1:29" hidden="1">
      <c r="A261" s="8"/>
      <c r="B261" s="60" t="s">
        <v>145</v>
      </c>
      <c r="C261" s="61" t="s">
        <v>146</v>
      </c>
      <c r="D261" s="72" t="s">
        <v>142</v>
      </c>
      <c r="E261" s="73" t="s">
        <v>265</v>
      </c>
      <c r="F261" s="9">
        <f t="shared" ref="F261:F324" si="154">SUM(G679:J679)</f>
        <v>3</v>
      </c>
      <c r="G261" s="9">
        <f t="shared" ref="G261:G324" si="155">SUM(K679:N679)</f>
        <v>2</v>
      </c>
      <c r="H261" s="9">
        <f t="shared" ref="H261:H324" si="156">SUM(O679:R679)</f>
        <v>3</v>
      </c>
      <c r="I261" s="9">
        <f t="shared" ref="I261:I324" si="157">SUM(S679:V679)</f>
        <v>3</v>
      </c>
      <c r="J261" s="9">
        <f t="shared" ref="J261:J324" si="158">SUM(W679:Z679)</f>
        <v>3</v>
      </c>
      <c r="K261" s="9">
        <f t="shared" ref="K261:K324" si="159">SUM(AA679:AD679)</f>
        <v>11</v>
      </c>
      <c r="L261" s="9">
        <f t="shared" ref="L261:L324" si="160">SUM(AE679:AH679)</f>
        <v>12</v>
      </c>
      <c r="M261" s="9">
        <f t="shared" ref="M261:M324" si="161">SUM(AI679:AL679)</f>
        <v>15</v>
      </c>
      <c r="N261" s="9">
        <f t="shared" ref="N261:N324" si="162">SUM(AM679:AP679)</f>
        <v>19</v>
      </c>
      <c r="O261" s="9">
        <f t="shared" ref="O261:O324" si="163">SUM(AQ679:AT679)</f>
        <v>17</v>
      </c>
      <c r="P261" s="9">
        <f t="shared" ref="P261:P324" si="164">SUM(AU679:AX679)</f>
        <v>11</v>
      </c>
      <c r="Q261" s="9">
        <f t="shared" ref="Q261:Q324" si="165">SUM(AY679:BB679)</f>
        <v>11</v>
      </c>
      <c r="R261" s="9">
        <f t="shared" ref="R261:R324" si="166">SUM(BC679:BF679)</f>
        <v>16</v>
      </c>
      <c r="S261" s="9">
        <f t="shared" ref="S261:S324" si="167">SUM(BG679:BJ679)</f>
        <v>16</v>
      </c>
      <c r="T261" s="9">
        <f t="shared" ref="T261:T324" si="168">SUM(BK679:BN679)</f>
        <v>13</v>
      </c>
      <c r="U261" s="9">
        <f t="shared" ref="U261:U324" si="169">SUM(BO679:BR679)</f>
        <v>15</v>
      </c>
      <c r="V261" s="9">
        <f t="shared" ref="V261:V324" si="170">SUM(BS679:BV679)</f>
        <v>14</v>
      </c>
      <c r="W261" s="9">
        <f t="shared" ref="W261:W324" si="171">SUM(BW679:BZ679)</f>
        <v>18</v>
      </c>
      <c r="X261" s="9">
        <f t="shared" ref="X261:X324" si="172">SUM(CA679:CD679)</f>
        <v>13</v>
      </c>
      <c r="Y261" s="9">
        <f t="shared" ref="Y261:Y324" si="173">SUM(CE679:CH679)</f>
        <v>14</v>
      </c>
      <c r="Z261" s="9">
        <f t="shared" ref="Z261:Z324" si="174">SUM(CI679:CL679)</f>
        <v>11</v>
      </c>
      <c r="AA261" s="9">
        <f t="shared" ref="AA261:AA324" si="175">SUM(CM679:CP679)</f>
        <v>18</v>
      </c>
      <c r="AB261" s="9">
        <f t="shared" ref="AB261:AB324" si="176">SUM(CQ679:CT679)</f>
        <v>4</v>
      </c>
      <c r="AC261" s="9">
        <f t="shared" ref="AC261:AC324" si="177">SUM(CU679:CX679)</f>
        <v>6</v>
      </c>
    </row>
    <row r="262" spans="1:29" hidden="1">
      <c r="A262" s="8"/>
      <c r="B262" s="60" t="s">
        <v>145</v>
      </c>
      <c r="C262" s="61" t="s">
        <v>146</v>
      </c>
      <c r="D262" s="72" t="s">
        <v>142</v>
      </c>
      <c r="E262" s="73" t="s">
        <v>266</v>
      </c>
      <c r="F262" s="9">
        <f t="shared" si="154"/>
        <v>0</v>
      </c>
      <c r="G262" s="9">
        <f t="shared" si="155"/>
        <v>1</v>
      </c>
      <c r="H262" s="9">
        <f t="shared" si="156"/>
        <v>0</v>
      </c>
      <c r="I262" s="9">
        <f t="shared" si="157"/>
        <v>1</v>
      </c>
      <c r="J262" s="9">
        <f t="shared" si="158"/>
        <v>1</v>
      </c>
      <c r="K262" s="9">
        <f t="shared" si="159"/>
        <v>0</v>
      </c>
      <c r="L262" s="9">
        <f t="shared" si="160"/>
        <v>3</v>
      </c>
      <c r="M262" s="9">
        <f t="shared" si="161"/>
        <v>3</v>
      </c>
      <c r="N262" s="9">
        <f t="shared" si="162"/>
        <v>6</v>
      </c>
      <c r="O262" s="9">
        <f t="shared" si="163"/>
        <v>9</v>
      </c>
      <c r="P262" s="9">
        <f t="shared" si="164"/>
        <v>3</v>
      </c>
      <c r="Q262" s="9">
        <f t="shared" si="165"/>
        <v>12</v>
      </c>
      <c r="R262" s="9">
        <f t="shared" si="166"/>
        <v>7</v>
      </c>
      <c r="S262" s="9">
        <f t="shared" si="167"/>
        <v>7</v>
      </c>
      <c r="T262" s="9">
        <f t="shared" si="168"/>
        <v>9</v>
      </c>
      <c r="U262" s="9">
        <f t="shared" si="169"/>
        <v>8</v>
      </c>
      <c r="V262" s="9">
        <f t="shared" si="170"/>
        <v>21</v>
      </c>
      <c r="W262" s="9">
        <f t="shared" si="171"/>
        <v>14</v>
      </c>
      <c r="X262" s="9">
        <f t="shared" si="172"/>
        <v>18</v>
      </c>
      <c r="Y262" s="9">
        <f t="shared" si="173"/>
        <v>15</v>
      </c>
      <c r="Z262" s="9">
        <f t="shared" si="174"/>
        <v>11</v>
      </c>
      <c r="AA262" s="9">
        <f t="shared" si="175"/>
        <v>5</v>
      </c>
      <c r="AB262" s="9">
        <f t="shared" si="176"/>
        <v>8</v>
      </c>
      <c r="AC262" s="9">
        <f t="shared" si="177"/>
        <v>4</v>
      </c>
    </row>
    <row r="263" spans="1:29" hidden="1">
      <c r="A263" s="8"/>
      <c r="B263" s="60" t="s">
        <v>145</v>
      </c>
      <c r="C263" s="61" t="s">
        <v>146</v>
      </c>
      <c r="D263" s="72" t="s">
        <v>142</v>
      </c>
      <c r="E263" s="73" t="s">
        <v>267</v>
      </c>
      <c r="F263" s="9">
        <f t="shared" si="154"/>
        <v>0</v>
      </c>
      <c r="G263" s="9">
        <f t="shared" si="155"/>
        <v>1</v>
      </c>
      <c r="H263" s="9">
        <f t="shared" si="156"/>
        <v>0</v>
      </c>
      <c r="I263" s="9">
        <f t="shared" si="157"/>
        <v>0</v>
      </c>
      <c r="J263" s="9">
        <f t="shared" si="158"/>
        <v>4</v>
      </c>
      <c r="K263" s="9">
        <f t="shared" si="159"/>
        <v>7</v>
      </c>
      <c r="L263" s="9">
        <f t="shared" si="160"/>
        <v>13</v>
      </c>
      <c r="M263" s="9">
        <f t="shared" si="161"/>
        <v>31</v>
      </c>
      <c r="N263" s="9">
        <f t="shared" si="162"/>
        <v>28</v>
      </c>
      <c r="O263" s="9">
        <f t="shared" si="163"/>
        <v>14</v>
      </c>
      <c r="P263" s="9">
        <f t="shared" si="164"/>
        <v>23</v>
      </c>
      <c r="Q263" s="9">
        <f t="shared" si="165"/>
        <v>24</v>
      </c>
      <c r="R263" s="9">
        <f t="shared" si="166"/>
        <v>30</v>
      </c>
      <c r="S263" s="9">
        <f t="shared" si="167"/>
        <v>38</v>
      </c>
      <c r="T263" s="9">
        <f t="shared" si="168"/>
        <v>37</v>
      </c>
      <c r="U263" s="9">
        <f t="shared" si="169"/>
        <v>64</v>
      </c>
      <c r="V263" s="9">
        <f t="shared" si="170"/>
        <v>90</v>
      </c>
      <c r="W263" s="9">
        <f t="shared" si="171"/>
        <v>80</v>
      </c>
      <c r="X263" s="9">
        <f t="shared" si="172"/>
        <v>73</v>
      </c>
      <c r="Y263" s="9">
        <f t="shared" si="173"/>
        <v>39</v>
      </c>
      <c r="Z263" s="9">
        <f t="shared" si="174"/>
        <v>46</v>
      </c>
      <c r="AA263" s="9">
        <f t="shared" si="175"/>
        <v>28</v>
      </c>
      <c r="AB263" s="9">
        <f t="shared" si="176"/>
        <v>19</v>
      </c>
      <c r="AC263" s="9">
        <f t="shared" si="177"/>
        <v>7</v>
      </c>
    </row>
    <row r="264" spans="1:29" hidden="1">
      <c r="A264" s="8"/>
      <c r="B264" s="60" t="s">
        <v>145</v>
      </c>
      <c r="C264" s="61" t="s">
        <v>146</v>
      </c>
      <c r="D264" s="72" t="s">
        <v>142</v>
      </c>
      <c r="E264" s="73" t="s">
        <v>268</v>
      </c>
      <c r="F264" s="9">
        <f t="shared" si="154"/>
        <v>5</v>
      </c>
      <c r="G264" s="9">
        <f t="shared" si="155"/>
        <v>5</v>
      </c>
      <c r="H264" s="9">
        <f t="shared" si="156"/>
        <v>3</v>
      </c>
      <c r="I264" s="9">
        <f t="shared" si="157"/>
        <v>6</v>
      </c>
      <c r="J264" s="9">
        <f t="shared" si="158"/>
        <v>14</v>
      </c>
      <c r="K264" s="9">
        <f t="shared" si="159"/>
        <v>18</v>
      </c>
      <c r="L264" s="9">
        <f t="shared" si="160"/>
        <v>59</v>
      </c>
      <c r="M264" s="9">
        <f t="shared" si="161"/>
        <v>52</v>
      </c>
      <c r="N264" s="9">
        <f t="shared" si="162"/>
        <v>73</v>
      </c>
      <c r="O264" s="9">
        <f t="shared" si="163"/>
        <v>80</v>
      </c>
      <c r="P264" s="9">
        <f t="shared" si="164"/>
        <v>80</v>
      </c>
      <c r="Q264" s="9">
        <f t="shared" si="165"/>
        <v>64</v>
      </c>
      <c r="R264" s="9">
        <f t="shared" si="166"/>
        <v>53</v>
      </c>
      <c r="S264" s="9">
        <f t="shared" si="167"/>
        <v>59</v>
      </c>
      <c r="T264" s="9">
        <f t="shared" si="168"/>
        <v>38</v>
      </c>
      <c r="U264" s="9">
        <f t="shared" si="169"/>
        <v>36</v>
      </c>
      <c r="V264" s="9">
        <f t="shared" si="170"/>
        <v>36</v>
      </c>
      <c r="W264" s="9">
        <f t="shared" si="171"/>
        <v>31</v>
      </c>
      <c r="X264" s="9">
        <f t="shared" si="172"/>
        <v>30</v>
      </c>
      <c r="Y264" s="9">
        <f t="shared" si="173"/>
        <v>11</v>
      </c>
      <c r="Z264" s="9">
        <f t="shared" si="174"/>
        <v>19</v>
      </c>
      <c r="AA264" s="9">
        <f t="shared" si="175"/>
        <v>10</v>
      </c>
      <c r="AB264" s="9">
        <f t="shared" si="176"/>
        <v>10</v>
      </c>
      <c r="AC264" s="9">
        <f t="shared" si="177"/>
        <v>5</v>
      </c>
    </row>
    <row r="265" spans="1:29" hidden="1">
      <c r="A265" s="8"/>
      <c r="B265" s="60" t="s">
        <v>145</v>
      </c>
      <c r="C265" s="61" t="s">
        <v>146</v>
      </c>
      <c r="D265" s="72" t="s">
        <v>142</v>
      </c>
      <c r="E265" s="73" t="s">
        <v>269</v>
      </c>
      <c r="F265" s="9">
        <f t="shared" si="154"/>
        <v>0</v>
      </c>
      <c r="G265" s="9">
        <f t="shared" si="155"/>
        <v>1</v>
      </c>
      <c r="H265" s="9">
        <f t="shared" si="156"/>
        <v>0</v>
      </c>
      <c r="I265" s="9">
        <f t="shared" si="157"/>
        <v>0</v>
      </c>
      <c r="J265" s="9">
        <f t="shared" si="158"/>
        <v>0</v>
      </c>
      <c r="K265" s="9">
        <f t="shared" si="159"/>
        <v>1</v>
      </c>
      <c r="L265" s="9">
        <f t="shared" si="160"/>
        <v>2</v>
      </c>
      <c r="M265" s="9">
        <f t="shared" si="161"/>
        <v>3</v>
      </c>
      <c r="N265" s="9">
        <f t="shared" si="162"/>
        <v>2</v>
      </c>
      <c r="O265" s="9">
        <f t="shared" si="163"/>
        <v>4</v>
      </c>
      <c r="P265" s="9">
        <f t="shared" si="164"/>
        <v>3</v>
      </c>
      <c r="Q265" s="9">
        <f t="shared" si="165"/>
        <v>4</v>
      </c>
      <c r="R265" s="9">
        <f t="shared" si="166"/>
        <v>5</v>
      </c>
      <c r="S265" s="9">
        <f t="shared" si="167"/>
        <v>2</v>
      </c>
      <c r="T265" s="9">
        <f t="shared" si="168"/>
        <v>2</v>
      </c>
      <c r="U265" s="9">
        <f t="shared" si="169"/>
        <v>1</v>
      </c>
      <c r="V265" s="9">
        <f t="shared" si="170"/>
        <v>1</v>
      </c>
      <c r="W265" s="9">
        <f t="shared" si="171"/>
        <v>0</v>
      </c>
      <c r="X265" s="9">
        <f t="shared" si="172"/>
        <v>2</v>
      </c>
      <c r="Y265" s="9">
        <f t="shared" si="173"/>
        <v>0</v>
      </c>
      <c r="Z265" s="9">
        <f t="shared" si="174"/>
        <v>0</v>
      </c>
      <c r="AA265" s="9">
        <f t="shared" si="175"/>
        <v>0</v>
      </c>
      <c r="AB265" s="9">
        <f t="shared" si="176"/>
        <v>0</v>
      </c>
      <c r="AC265" s="9">
        <f t="shared" si="177"/>
        <v>0</v>
      </c>
    </row>
    <row r="266" spans="1:29" hidden="1">
      <c r="A266" s="8"/>
      <c r="B266" s="60" t="s">
        <v>145</v>
      </c>
      <c r="C266" s="61" t="s">
        <v>146</v>
      </c>
      <c r="D266" s="72" t="s">
        <v>142</v>
      </c>
      <c r="E266" s="73" t="s">
        <v>270</v>
      </c>
      <c r="F266" s="9">
        <f t="shared" si="154"/>
        <v>0</v>
      </c>
      <c r="G266" s="9">
        <f t="shared" si="155"/>
        <v>2</v>
      </c>
      <c r="H266" s="9">
        <f t="shared" si="156"/>
        <v>0</v>
      </c>
      <c r="I266" s="9">
        <f t="shared" si="157"/>
        <v>1</v>
      </c>
      <c r="J266" s="9">
        <f t="shared" si="158"/>
        <v>1</v>
      </c>
      <c r="K266" s="9">
        <f t="shared" si="159"/>
        <v>0</v>
      </c>
      <c r="L266" s="9">
        <f t="shared" si="160"/>
        <v>1</v>
      </c>
      <c r="M266" s="9">
        <f t="shared" si="161"/>
        <v>1</v>
      </c>
      <c r="N266" s="9">
        <f t="shared" si="162"/>
        <v>0</v>
      </c>
      <c r="O266" s="9">
        <f t="shared" si="163"/>
        <v>4</v>
      </c>
      <c r="P266" s="9">
        <f t="shared" si="164"/>
        <v>0</v>
      </c>
      <c r="Q266" s="9">
        <f t="shared" si="165"/>
        <v>1</v>
      </c>
      <c r="R266" s="9">
        <f t="shared" si="166"/>
        <v>0</v>
      </c>
      <c r="S266" s="9">
        <f t="shared" si="167"/>
        <v>2</v>
      </c>
      <c r="T266" s="9">
        <f t="shared" si="168"/>
        <v>2</v>
      </c>
      <c r="U266" s="9">
        <f t="shared" si="169"/>
        <v>0</v>
      </c>
      <c r="V266" s="9">
        <f t="shared" si="170"/>
        <v>0</v>
      </c>
      <c r="W266" s="9">
        <f t="shared" si="171"/>
        <v>0</v>
      </c>
      <c r="X266" s="9">
        <f t="shared" si="172"/>
        <v>0</v>
      </c>
      <c r="Y266" s="9">
        <f t="shared" si="173"/>
        <v>0</v>
      </c>
      <c r="Z266" s="9">
        <f t="shared" si="174"/>
        <v>0</v>
      </c>
      <c r="AA266" s="9">
        <f t="shared" si="175"/>
        <v>0</v>
      </c>
      <c r="AB266" s="9">
        <f t="shared" si="176"/>
        <v>0</v>
      </c>
      <c r="AC266" s="9">
        <f t="shared" si="177"/>
        <v>1</v>
      </c>
    </row>
    <row r="267" spans="1:29" hidden="1">
      <c r="A267" s="8"/>
      <c r="B267" s="60" t="s">
        <v>145</v>
      </c>
      <c r="C267" s="61" t="s">
        <v>146</v>
      </c>
      <c r="D267" s="72" t="s">
        <v>142</v>
      </c>
      <c r="E267" s="73" t="s">
        <v>271</v>
      </c>
      <c r="F267" s="9">
        <f t="shared" si="154"/>
        <v>0</v>
      </c>
      <c r="G267" s="9">
        <f t="shared" si="155"/>
        <v>0</v>
      </c>
      <c r="H267" s="9">
        <f t="shared" si="156"/>
        <v>0</v>
      </c>
      <c r="I267" s="9">
        <f t="shared" si="157"/>
        <v>0</v>
      </c>
      <c r="J267" s="9">
        <f t="shared" si="158"/>
        <v>0</v>
      </c>
      <c r="K267" s="9">
        <f t="shared" si="159"/>
        <v>0</v>
      </c>
      <c r="L267" s="9">
        <f t="shared" si="160"/>
        <v>0</v>
      </c>
      <c r="M267" s="9">
        <f t="shared" si="161"/>
        <v>2</v>
      </c>
      <c r="N267" s="9">
        <f t="shared" si="162"/>
        <v>0</v>
      </c>
      <c r="O267" s="9">
        <f t="shared" si="163"/>
        <v>0</v>
      </c>
      <c r="P267" s="9">
        <f t="shared" si="164"/>
        <v>0</v>
      </c>
      <c r="Q267" s="9">
        <f t="shared" si="165"/>
        <v>0</v>
      </c>
      <c r="R267" s="9">
        <f t="shared" si="166"/>
        <v>0</v>
      </c>
      <c r="S267" s="9">
        <f t="shared" si="167"/>
        <v>0</v>
      </c>
      <c r="T267" s="9">
        <f t="shared" si="168"/>
        <v>0</v>
      </c>
      <c r="U267" s="9">
        <f t="shared" si="169"/>
        <v>1</v>
      </c>
      <c r="V267" s="9">
        <f t="shared" si="170"/>
        <v>0</v>
      </c>
      <c r="W267" s="9">
        <f t="shared" si="171"/>
        <v>0</v>
      </c>
      <c r="X267" s="9">
        <f t="shared" si="172"/>
        <v>0</v>
      </c>
      <c r="Y267" s="9">
        <f t="shared" si="173"/>
        <v>0</v>
      </c>
      <c r="Z267" s="9">
        <f t="shared" si="174"/>
        <v>0</v>
      </c>
      <c r="AA267" s="9">
        <f t="shared" si="175"/>
        <v>0</v>
      </c>
      <c r="AB267" s="9">
        <f t="shared" si="176"/>
        <v>0</v>
      </c>
      <c r="AC267" s="9">
        <f t="shared" si="177"/>
        <v>0</v>
      </c>
    </row>
    <row r="268" spans="1:29" hidden="1">
      <c r="A268" s="8"/>
      <c r="B268" s="60" t="s">
        <v>145</v>
      </c>
      <c r="C268" s="61" t="s">
        <v>146</v>
      </c>
      <c r="D268" s="72" t="s">
        <v>147</v>
      </c>
      <c r="E268" s="73" t="s">
        <v>263</v>
      </c>
      <c r="F268" s="9">
        <f t="shared" si="154"/>
        <v>107</v>
      </c>
      <c r="G268" s="9">
        <f t="shared" si="155"/>
        <v>43</v>
      </c>
      <c r="H268" s="9">
        <f t="shared" si="156"/>
        <v>30</v>
      </c>
      <c r="I268" s="9">
        <f t="shared" si="157"/>
        <v>38</v>
      </c>
      <c r="J268" s="9">
        <f t="shared" si="158"/>
        <v>65</v>
      </c>
      <c r="K268" s="9">
        <f t="shared" si="159"/>
        <v>332</v>
      </c>
      <c r="L268" s="9">
        <f t="shared" si="160"/>
        <v>1023</v>
      </c>
      <c r="M268" s="9">
        <f t="shared" si="161"/>
        <v>1582</v>
      </c>
      <c r="N268" s="9">
        <f t="shared" si="162"/>
        <v>1422</v>
      </c>
      <c r="O268" s="9">
        <f t="shared" si="163"/>
        <v>1159</v>
      </c>
      <c r="P268" s="9">
        <f t="shared" si="164"/>
        <v>1072</v>
      </c>
      <c r="Q268" s="9">
        <f t="shared" si="165"/>
        <v>1026</v>
      </c>
      <c r="R268" s="9">
        <f t="shared" si="166"/>
        <v>987</v>
      </c>
      <c r="S268" s="9">
        <f t="shared" si="167"/>
        <v>1063</v>
      </c>
      <c r="T268" s="9">
        <f t="shared" si="168"/>
        <v>1171</v>
      </c>
      <c r="U268" s="9">
        <f t="shared" si="169"/>
        <v>1206</v>
      </c>
      <c r="V268" s="9">
        <f t="shared" si="170"/>
        <v>1219</v>
      </c>
      <c r="W268" s="9">
        <f t="shared" si="171"/>
        <v>1079</v>
      </c>
      <c r="X268" s="9">
        <f t="shared" si="172"/>
        <v>1073</v>
      </c>
      <c r="Y268" s="9">
        <f t="shared" si="173"/>
        <v>906</v>
      </c>
      <c r="Z268" s="9">
        <f t="shared" si="174"/>
        <v>732</v>
      </c>
      <c r="AA268" s="9">
        <f t="shared" si="175"/>
        <v>531</v>
      </c>
      <c r="AB268" s="9">
        <f t="shared" si="176"/>
        <v>376</v>
      </c>
      <c r="AC268" s="9">
        <f t="shared" si="177"/>
        <v>192</v>
      </c>
    </row>
    <row r="269" spans="1:29" hidden="1">
      <c r="A269" s="8"/>
      <c r="B269" s="60" t="s">
        <v>145</v>
      </c>
      <c r="C269" s="61" t="s">
        <v>146</v>
      </c>
      <c r="D269" s="72" t="s">
        <v>147</v>
      </c>
      <c r="E269" s="73" t="s">
        <v>264</v>
      </c>
      <c r="F269" s="9">
        <f t="shared" si="154"/>
        <v>0</v>
      </c>
      <c r="G269" s="9">
        <f t="shared" si="155"/>
        <v>1</v>
      </c>
      <c r="H269" s="9">
        <f t="shared" si="156"/>
        <v>0</v>
      </c>
      <c r="I269" s="9">
        <f t="shared" si="157"/>
        <v>0</v>
      </c>
      <c r="J269" s="9">
        <f t="shared" si="158"/>
        <v>2</v>
      </c>
      <c r="K269" s="9">
        <f t="shared" si="159"/>
        <v>2</v>
      </c>
      <c r="L269" s="9">
        <f t="shared" si="160"/>
        <v>3</v>
      </c>
      <c r="M269" s="9">
        <f t="shared" si="161"/>
        <v>4</v>
      </c>
      <c r="N269" s="9">
        <f t="shared" si="162"/>
        <v>2</v>
      </c>
      <c r="O269" s="9">
        <f t="shared" si="163"/>
        <v>2</v>
      </c>
      <c r="P269" s="9">
        <f t="shared" si="164"/>
        <v>7</v>
      </c>
      <c r="Q269" s="9">
        <f t="shared" si="165"/>
        <v>2</v>
      </c>
      <c r="R269" s="9">
        <f t="shared" si="166"/>
        <v>6</v>
      </c>
      <c r="S269" s="9">
        <f t="shared" si="167"/>
        <v>6</v>
      </c>
      <c r="T269" s="9">
        <f t="shared" si="168"/>
        <v>2</v>
      </c>
      <c r="U269" s="9">
        <f t="shared" si="169"/>
        <v>6</v>
      </c>
      <c r="V269" s="9">
        <f t="shared" si="170"/>
        <v>5</v>
      </c>
      <c r="W269" s="9">
        <f t="shared" si="171"/>
        <v>1</v>
      </c>
      <c r="X269" s="9">
        <f t="shared" si="172"/>
        <v>3</v>
      </c>
      <c r="Y269" s="9">
        <f t="shared" si="173"/>
        <v>0</v>
      </c>
      <c r="Z269" s="9">
        <f t="shared" si="174"/>
        <v>2</v>
      </c>
      <c r="AA269" s="9">
        <f t="shared" si="175"/>
        <v>1</v>
      </c>
      <c r="AB269" s="9">
        <f t="shared" si="176"/>
        <v>1</v>
      </c>
      <c r="AC269" s="9">
        <f t="shared" si="177"/>
        <v>0</v>
      </c>
    </row>
    <row r="270" spans="1:29" hidden="1">
      <c r="A270" s="8"/>
      <c r="B270" s="60" t="s">
        <v>145</v>
      </c>
      <c r="C270" s="61" t="s">
        <v>146</v>
      </c>
      <c r="D270" s="72" t="s">
        <v>147</v>
      </c>
      <c r="E270" s="73" t="s">
        <v>265</v>
      </c>
      <c r="F270" s="9">
        <f t="shared" si="154"/>
        <v>1</v>
      </c>
      <c r="G270" s="9">
        <f t="shared" si="155"/>
        <v>0</v>
      </c>
      <c r="H270" s="9">
        <f t="shared" si="156"/>
        <v>0</v>
      </c>
      <c r="I270" s="9">
        <f t="shared" si="157"/>
        <v>0</v>
      </c>
      <c r="J270" s="9">
        <f t="shared" si="158"/>
        <v>8</v>
      </c>
      <c r="K270" s="9">
        <f t="shared" si="159"/>
        <v>4</v>
      </c>
      <c r="L270" s="9">
        <f t="shared" si="160"/>
        <v>9</v>
      </c>
      <c r="M270" s="9">
        <f t="shared" si="161"/>
        <v>14</v>
      </c>
      <c r="N270" s="9">
        <f t="shared" si="162"/>
        <v>4</v>
      </c>
      <c r="O270" s="9">
        <f t="shared" si="163"/>
        <v>6</v>
      </c>
      <c r="P270" s="9">
        <f t="shared" si="164"/>
        <v>4</v>
      </c>
      <c r="Q270" s="9">
        <f t="shared" si="165"/>
        <v>4</v>
      </c>
      <c r="R270" s="9">
        <f t="shared" si="166"/>
        <v>10</v>
      </c>
      <c r="S270" s="9">
        <f t="shared" si="167"/>
        <v>2</v>
      </c>
      <c r="T270" s="9">
        <f t="shared" si="168"/>
        <v>10</v>
      </c>
      <c r="U270" s="9">
        <f t="shared" si="169"/>
        <v>8</v>
      </c>
      <c r="V270" s="9">
        <f t="shared" si="170"/>
        <v>6</v>
      </c>
      <c r="W270" s="9">
        <f t="shared" si="171"/>
        <v>8</v>
      </c>
      <c r="X270" s="9">
        <f t="shared" si="172"/>
        <v>6</v>
      </c>
      <c r="Y270" s="9">
        <f t="shared" si="173"/>
        <v>4</v>
      </c>
      <c r="Z270" s="9">
        <f t="shared" si="174"/>
        <v>6</v>
      </c>
      <c r="AA270" s="9">
        <f t="shared" si="175"/>
        <v>3</v>
      </c>
      <c r="AB270" s="9">
        <f t="shared" si="176"/>
        <v>2</v>
      </c>
      <c r="AC270" s="9">
        <f t="shared" si="177"/>
        <v>1</v>
      </c>
    </row>
    <row r="271" spans="1:29" hidden="1">
      <c r="A271" s="8"/>
      <c r="B271" s="60" t="s">
        <v>145</v>
      </c>
      <c r="C271" s="61" t="s">
        <v>146</v>
      </c>
      <c r="D271" s="72" t="s">
        <v>147</v>
      </c>
      <c r="E271" s="73" t="s">
        <v>266</v>
      </c>
      <c r="F271" s="9">
        <f t="shared" si="154"/>
        <v>0</v>
      </c>
      <c r="G271" s="9">
        <f t="shared" si="155"/>
        <v>1</v>
      </c>
      <c r="H271" s="9">
        <f t="shared" si="156"/>
        <v>0</v>
      </c>
      <c r="I271" s="9">
        <f t="shared" si="157"/>
        <v>0</v>
      </c>
      <c r="J271" s="9">
        <f t="shared" si="158"/>
        <v>1</v>
      </c>
      <c r="K271" s="9">
        <f t="shared" si="159"/>
        <v>1</v>
      </c>
      <c r="L271" s="9">
        <f t="shared" si="160"/>
        <v>4</v>
      </c>
      <c r="M271" s="9">
        <f t="shared" si="161"/>
        <v>12</v>
      </c>
      <c r="N271" s="9">
        <f t="shared" si="162"/>
        <v>10</v>
      </c>
      <c r="O271" s="9">
        <f t="shared" si="163"/>
        <v>9</v>
      </c>
      <c r="P271" s="9">
        <f t="shared" si="164"/>
        <v>2</v>
      </c>
      <c r="Q271" s="9">
        <f t="shared" si="165"/>
        <v>6</v>
      </c>
      <c r="R271" s="9">
        <f t="shared" si="166"/>
        <v>4</v>
      </c>
      <c r="S271" s="9">
        <f t="shared" si="167"/>
        <v>9</v>
      </c>
      <c r="T271" s="9">
        <f t="shared" si="168"/>
        <v>14</v>
      </c>
      <c r="U271" s="9">
        <f t="shared" si="169"/>
        <v>7</v>
      </c>
      <c r="V271" s="9">
        <f t="shared" si="170"/>
        <v>14</v>
      </c>
      <c r="W271" s="9">
        <f t="shared" si="171"/>
        <v>18</v>
      </c>
      <c r="X271" s="9">
        <f t="shared" si="172"/>
        <v>15</v>
      </c>
      <c r="Y271" s="9">
        <f t="shared" si="173"/>
        <v>11</v>
      </c>
      <c r="Z271" s="9">
        <f t="shared" si="174"/>
        <v>9</v>
      </c>
      <c r="AA271" s="9">
        <f t="shared" si="175"/>
        <v>14</v>
      </c>
      <c r="AB271" s="9">
        <f t="shared" si="176"/>
        <v>1</v>
      </c>
      <c r="AC271" s="9">
        <f t="shared" si="177"/>
        <v>3</v>
      </c>
    </row>
    <row r="272" spans="1:29" hidden="1">
      <c r="A272" s="8"/>
      <c r="B272" s="60" t="s">
        <v>145</v>
      </c>
      <c r="C272" s="61" t="s">
        <v>146</v>
      </c>
      <c r="D272" s="72" t="s">
        <v>147</v>
      </c>
      <c r="E272" s="73" t="s">
        <v>267</v>
      </c>
      <c r="F272" s="9">
        <f t="shared" si="154"/>
        <v>3</v>
      </c>
      <c r="G272" s="9">
        <f t="shared" si="155"/>
        <v>1</v>
      </c>
      <c r="H272" s="9">
        <f t="shared" si="156"/>
        <v>1</v>
      </c>
      <c r="I272" s="9">
        <f t="shared" si="157"/>
        <v>1</v>
      </c>
      <c r="J272" s="9">
        <f t="shared" si="158"/>
        <v>7</v>
      </c>
      <c r="K272" s="9">
        <f t="shared" si="159"/>
        <v>12</v>
      </c>
      <c r="L272" s="9">
        <f t="shared" si="160"/>
        <v>29</v>
      </c>
      <c r="M272" s="9">
        <f t="shared" si="161"/>
        <v>91</v>
      </c>
      <c r="N272" s="9">
        <f t="shared" si="162"/>
        <v>77</v>
      </c>
      <c r="O272" s="9">
        <f t="shared" si="163"/>
        <v>28</v>
      </c>
      <c r="P272" s="9">
        <f t="shared" si="164"/>
        <v>34</v>
      </c>
      <c r="Q272" s="9">
        <f t="shared" si="165"/>
        <v>27</v>
      </c>
      <c r="R272" s="9">
        <f t="shared" si="166"/>
        <v>41</v>
      </c>
      <c r="S272" s="9">
        <f t="shared" si="167"/>
        <v>37</v>
      </c>
      <c r="T272" s="9">
        <f t="shared" si="168"/>
        <v>35</v>
      </c>
      <c r="U272" s="9">
        <f t="shared" si="169"/>
        <v>61</v>
      </c>
      <c r="V272" s="9">
        <f t="shared" si="170"/>
        <v>76</v>
      </c>
      <c r="W272" s="9">
        <f t="shared" si="171"/>
        <v>41</v>
      </c>
      <c r="X272" s="9">
        <f t="shared" si="172"/>
        <v>45</v>
      </c>
      <c r="Y272" s="9">
        <f t="shared" si="173"/>
        <v>58</v>
      </c>
      <c r="Z272" s="9">
        <f t="shared" si="174"/>
        <v>26</v>
      </c>
      <c r="AA272" s="9">
        <f t="shared" si="175"/>
        <v>17</v>
      </c>
      <c r="AB272" s="9">
        <f t="shared" si="176"/>
        <v>13</v>
      </c>
      <c r="AC272" s="9">
        <f t="shared" si="177"/>
        <v>9</v>
      </c>
    </row>
    <row r="273" spans="1:29" hidden="1">
      <c r="A273" s="8"/>
      <c r="B273" s="60" t="s">
        <v>145</v>
      </c>
      <c r="C273" s="61" t="s">
        <v>146</v>
      </c>
      <c r="D273" s="72" t="s">
        <v>147</v>
      </c>
      <c r="E273" s="73" t="s">
        <v>268</v>
      </c>
      <c r="F273" s="9">
        <f t="shared" si="154"/>
        <v>3</v>
      </c>
      <c r="G273" s="9">
        <f t="shared" si="155"/>
        <v>3</v>
      </c>
      <c r="H273" s="9">
        <f t="shared" si="156"/>
        <v>3</v>
      </c>
      <c r="I273" s="9">
        <f t="shared" si="157"/>
        <v>3</v>
      </c>
      <c r="J273" s="9">
        <f t="shared" si="158"/>
        <v>20</v>
      </c>
      <c r="K273" s="9">
        <f t="shared" si="159"/>
        <v>34</v>
      </c>
      <c r="L273" s="9">
        <f t="shared" si="160"/>
        <v>52</v>
      </c>
      <c r="M273" s="9">
        <f t="shared" si="161"/>
        <v>53</v>
      </c>
      <c r="N273" s="9">
        <f t="shared" si="162"/>
        <v>62</v>
      </c>
      <c r="O273" s="9">
        <f t="shared" si="163"/>
        <v>64</v>
      </c>
      <c r="P273" s="9">
        <f t="shared" si="164"/>
        <v>77</v>
      </c>
      <c r="Q273" s="9">
        <f t="shared" si="165"/>
        <v>63</v>
      </c>
      <c r="R273" s="9">
        <f t="shared" si="166"/>
        <v>59</v>
      </c>
      <c r="S273" s="9">
        <f t="shared" si="167"/>
        <v>50</v>
      </c>
      <c r="T273" s="9">
        <f t="shared" si="168"/>
        <v>55</v>
      </c>
      <c r="U273" s="9">
        <f t="shared" si="169"/>
        <v>44</v>
      </c>
      <c r="V273" s="9">
        <f t="shared" si="170"/>
        <v>37</v>
      </c>
      <c r="W273" s="9">
        <f t="shared" si="171"/>
        <v>27</v>
      </c>
      <c r="X273" s="9">
        <f t="shared" si="172"/>
        <v>23</v>
      </c>
      <c r="Y273" s="9">
        <f t="shared" si="173"/>
        <v>24</v>
      </c>
      <c r="Z273" s="9">
        <f t="shared" si="174"/>
        <v>11</v>
      </c>
      <c r="AA273" s="9">
        <f t="shared" si="175"/>
        <v>8</v>
      </c>
      <c r="AB273" s="9">
        <f t="shared" si="176"/>
        <v>9</v>
      </c>
      <c r="AC273" s="9">
        <f t="shared" si="177"/>
        <v>6</v>
      </c>
    </row>
    <row r="274" spans="1:29" hidden="1">
      <c r="A274" s="8"/>
      <c r="B274" s="60" t="s">
        <v>145</v>
      </c>
      <c r="C274" s="61" t="s">
        <v>146</v>
      </c>
      <c r="D274" s="72" t="s">
        <v>147</v>
      </c>
      <c r="E274" s="73" t="s">
        <v>269</v>
      </c>
      <c r="F274" s="9">
        <f t="shared" si="154"/>
        <v>0</v>
      </c>
      <c r="G274" s="9">
        <f t="shared" si="155"/>
        <v>0</v>
      </c>
      <c r="H274" s="9">
        <f t="shared" si="156"/>
        <v>0</v>
      </c>
      <c r="I274" s="9">
        <f t="shared" si="157"/>
        <v>0</v>
      </c>
      <c r="J274" s="9">
        <f t="shared" si="158"/>
        <v>0</v>
      </c>
      <c r="K274" s="9">
        <f t="shared" si="159"/>
        <v>0</v>
      </c>
      <c r="L274" s="9">
        <f t="shared" si="160"/>
        <v>5</v>
      </c>
      <c r="M274" s="9">
        <f t="shared" si="161"/>
        <v>2</v>
      </c>
      <c r="N274" s="9">
        <f t="shared" si="162"/>
        <v>1</v>
      </c>
      <c r="O274" s="9">
        <f t="shared" si="163"/>
        <v>7</v>
      </c>
      <c r="P274" s="9">
        <f t="shared" si="164"/>
        <v>4</v>
      </c>
      <c r="Q274" s="9">
        <f t="shared" si="165"/>
        <v>3</v>
      </c>
      <c r="R274" s="9">
        <f t="shared" si="166"/>
        <v>4</v>
      </c>
      <c r="S274" s="9">
        <f t="shared" si="167"/>
        <v>3</v>
      </c>
      <c r="T274" s="9">
        <f t="shared" si="168"/>
        <v>5</v>
      </c>
      <c r="U274" s="9">
        <f t="shared" si="169"/>
        <v>1</v>
      </c>
      <c r="V274" s="9">
        <f t="shared" si="170"/>
        <v>3</v>
      </c>
      <c r="W274" s="9">
        <f t="shared" si="171"/>
        <v>0</v>
      </c>
      <c r="X274" s="9">
        <f t="shared" si="172"/>
        <v>0</v>
      </c>
      <c r="Y274" s="9">
        <f t="shared" si="173"/>
        <v>0</v>
      </c>
      <c r="Z274" s="9">
        <f t="shared" si="174"/>
        <v>1</v>
      </c>
      <c r="AA274" s="9">
        <f t="shared" si="175"/>
        <v>1</v>
      </c>
      <c r="AB274" s="9">
        <f t="shared" si="176"/>
        <v>2</v>
      </c>
      <c r="AC274" s="9">
        <f t="shared" si="177"/>
        <v>0</v>
      </c>
    </row>
    <row r="275" spans="1:29" hidden="1">
      <c r="A275" s="8"/>
      <c r="B275" s="60" t="s">
        <v>145</v>
      </c>
      <c r="C275" s="61" t="s">
        <v>146</v>
      </c>
      <c r="D275" s="72" t="s">
        <v>147</v>
      </c>
      <c r="E275" s="73" t="s">
        <v>270</v>
      </c>
      <c r="F275" s="9">
        <f t="shared" si="154"/>
        <v>1</v>
      </c>
      <c r="G275" s="9">
        <f t="shared" si="155"/>
        <v>0</v>
      </c>
      <c r="H275" s="9">
        <f t="shared" si="156"/>
        <v>0</v>
      </c>
      <c r="I275" s="9">
        <f t="shared" si="157"/>
        <v>0</v>
      </c>
      <c r="J275" s="9">
        <f t="shared" si="158"/>
        <v>1</v>
      </c>
      <c r="K275" s="9">
        <f t="shared" si="159"/>
        <v>0</v>
      </c>
      <c r="L275" s="9">
        <f t="shared" si="160"/>
        <v>0</v>
      </c>
      <c r="M275" s="9">
        <f t="shared" si="161"/>
        <v>2</v>
      </c>
      <c r="N275" s="9">
        <f t="shared" si="162"/>
        <v>1</v>
      </c>
      <c r="O275" s="9">
        <f t="shared" si="163"/>
        <v>0</v>
      </c>
      <c r="P275" s="9">
        <f t="shared" si="164"/>
        <v>1</v>
      </c>
      <c r="Q275" s="9">
        <f t="shared" si="165"/>
        <v>0</v>
      </c>
      <c r="R275" s="9">
        <f t="shared" si="166"/>
        <v>0</v>
      </c>
      <c r="S275" s="9">
        <f t="shared" si="167"/>
        <v>0</v>
      </c>
      <c r="T275" s="9">
        <f t="shared" si="168"/>
        <v>1</v>
      </c>
      <c r="U275" s="9">
        <f t="shared" si="169"/>
        <v>2</v>
      </c>
      <c r="V275" s="9">
        <f t="shared" si="170"/>
        <v>0</v>
      </c>
      <c r="W275" s="9">
        <f t="shared" si="171"/>
        <v>0</v>
      </c>
      <c r="X275" s="9">
        <f t="shared" si="172"/>
        <v>0</v>
      </c>
      <c r="Y275" s="9">
        <f t="shared" si="173"/>
        <v>0</v>
      </c>
      <c r="Z275" s="9">
        <f t="shared" si="174"/>
        <v>0</v>
      </c>
      <c r="AA275" s="9">
        <f t="shared" si="175"/>
        <v>0</v>
      </c>
      <c r="AB275" s="9">
        <f t="shared" si="176"/>
        <v>0</v>
      </c>
      <c r="AC275" s="9">
        <f t="shared" si="177"/>
        <v>0</v>
      </c>
    </row>
    <row r="276" spans="1:29" hidden="1">
      <c r="A276" s="8"/>
      <c r="B276" s="60" t="s">
        <v>145</v>
      </c>
      <c r="C276" s="61" t="s">
        <v>146</v>
      </c>
      <c r="D276" s="72" t="s">
        <v>147</v>
      </c>
      <c r="E276" s="73" t="s">
        <v>271</v>
      </c>
      <c r="F276" s="9">
        <f t="shared" si="154"/>
        <v>0</v>
      </c>
      <c r="G276" s="9">
        <f t="shared" si="155"/>
        <v>0</v>
      </c>
      <c r="H276" s="9">
        <f t="shared" si="156"/>
        <v>0</v>
      </c>
      <c r="I276" s="9">
        <f t="shared" si="157"/>
        <v>0</v>
      </c>
      <c r="J276" s="9">
        <f t="shared" si="158"/>
        <v>0</v>
      </c>
      <c r="K276" s="9">
        <f t="shared" si="159"/>
        <v>0</v>
      </c>
      <c r="L276" s="9">
        <f t="shared" si="160"/>
        <v>0</v>
      </c>
      <c r="M276" s="9">
        <f t="shared" si="161"/>
        <v>0</v>
      </c>
      <c r="N276" s="9">
        <f t="shared" si="162"/>
        <v>1</v>
      </c>
      <c r="O276" s="9">
        <f t="shared" si="163"/>
        <v>0</v>
      </c>
      <c r="P276" s="9">
        <f t="shared" si="164"/>
        <v>0</v>
      </c>
      <c r="Q276" s="9">
        <f t="shared" si="165"/>
        <v>1</v>
      </c>
      <c r="R276" s="9">
        <f t="shared" si="166"/>
        <v>0</v>
      </c>
      <c r="S276" s="9">
        <f t="shared" si="167"/>
        <v>2</v>
      </c>
      <c r="T276" s="9">
        <f t="shared" si="168"/>
        <v>0</v>
      </c>
      <c r="U276" s="9">
        <f t="shared" si="169"/>
        <v>0</v>
      </c>
      <c r="V276" s="9">
        <f t="shared" si="170"/>
        <v>0</v>
      </c>
      <c r="W276" s="9">
        <f t="shared" si="171"/>
        <v>0</v>
      </c>
      <c r="X276" s="9">
        <f t="shared" si="172"/>
        <v>0</v>
      </c>
      <c r="Y276" s="9">
        <f t="shared" si="173"/>
        <v>0</v>
      </c>
      <c r="Z276" s="9">
        <f t="shared" si="174"/>
        <v>0</v>
      </c>
      <c r="AA276" s="9">
        <f t="shared" si="175"/>
        <v>0</v>
      </c>
      <c r="AB276" s="9">
        <f t="shared" si="176"/>
        <v>0</v>
      </c>
      <c r="AC276" s="9">
        <f t="shared" si="177"/>
        <v>0</v>
      </c>
    </row>
    <row r="277" spans="1:29" hidden="1">
      <c r="A277" s="8"/>
      <c r="B277" s="60" t="s">
        <v>148</v>
      </c>
      <c r="C277" s="61" t="s">
        <v>149</v>
      </c>
      <c r="D277" s="72" t="s">
        <v>150</v>
      </c>
      <c r="E277" s="73" t="s">
        <v>263</v>
      </c>
      <c r="F277" s="9">
        <f t="shared" si="154"/>
        <v>17</v>
      </c>
      <c r="G277" s="9">
        <f t="shared" si="155"/>
        <v>13</v>
      </c>
      <c r="H277" s="9">
        <f t="shared" si="156"/>
        <v>7</v>
      </c>
      <c r="I277" s="9">
        <f t="shared" si="157"/>
        <v>16</v>
      </c>
      <c r="J277" s="9">
        <f t="shared" si="158"/>
        <v>16</v>
      </c>
      <c r="K277" s="9">
        <f t="shared" si="159"/>
        <v>99</v>
      </c>
      <c r="L277" s="9">
        <f t="shared" si="160"/>
        <v>243</v>
      </c>
      <c r="M277" s="9">
        <f t="shared" si="161"/>
        <v>509</v>
      </c>
      <c r="N277" s="9">
        <f t="shared" si="162"/>
        <v>405</v>
      </c>
      <c r="O277" s="9">
        <f t="shared" si="163"/>
        <v>322</v>
      </c>
      <c r="P277" s="9">
        <f t="shared" si="164"/>
        <v>292</v>
      </c>
      <c r="Q277" s="9">
        <f t="shared" si="165"/>
        <v>338</v>
      </c>
      <c r="R277" s="9">
        <f t="shared" si="166"/>
        <v>315</v>
      </c>
      <c r="S277" s="9">
        <f t="shared" si="167"/>
        <v>303</v>
      </c>
      <c r="T277" s="9">
        <f t="shared" si="168"/>
        <v>288</v>
      </c>
      <c r="U277" s="9">
        <f t="shared" si="169"/>
        <v>296</v>
      </c>
      <c r="V277" s="9">
        <f t="shared" si="170"/>
        <v>251</v>
      </c>
      <c r="W277" s="9">
        <f t="shared" si="171"/>
        <v>281</v>
      </c>
      <c r="X277" s="9">
        <f t="shared" si="172"/>
        <v>271</v>
      </c>
      <c r="Y277" s="9">
        <f t="shared" si="173"/>
        <v>226</v>
      </c>
      <c r="Z277" s="9">
        <f t="shared" si="174"/>
        <v>172</v>
      </c>
      <c r="AA277" s="9">
        <f t="shared" si="175"/>
        <v>132</v>
      </c>
      <c r="AB277" s="9">
        <f t="shared" si="176"/>
        <v>87</v>
      </c>
      <c r="AC277" s="9">
        <f t="shared" si="177"/>
        <v>46</v>
      </c>
    </row>
    <row r="278" spans="1:29" hidden="1">
      <c r="A278" s="8"/>
      <c r="B278" s="60" t="s">
        <v>148</v>
      </c>
      <c r="C278" s="61" t="s">
        <v>149</v>
      </c>
      <c r="D278" s="72" t="s">
        <v>150</v>
      </c>
      <c r="E278" s="73" t="s">
        <v>264</v>
      </c>
      <c r="F278" s="9">
        <f t="shared" si="154"/>
        <v>0</v>
      </c>
      <c r="G278" s="9">
        <f t="shared" si="155"/>
        <v>0</v>
      </c>
      <c r="H278" s="9">
        <f t="shared" si="156"/>
        <v>0</v>
      </c>
      <c r="I278" s="9">
        <f t="shared" si="157"/>
        <v>0</v>
      </c>
      <c r="J278" s="9">
        <f t="shared" si="158"/>
        <v>0</v>
      </c>
      <c r="K278" s="9">
        <f t="shared" si="159"/>
        <v>0</v>
      </c>
      <c r="L278" s="9">
        <f t="shared" si="160"/>
        <v>3</v>
      </c>
      <c r="M278" s="9">
        <f t="shared" si="161"/>
        <v>1</v>
      </c>
      <c r="N278" s="9">
        <f t="shared" si="162"/>
        <v>0</v>
      </c>
      <c r="O278" s="9">
        <f t="shared" si="163"/>
        <v>0</v>
      </c>
      <c r="P278" s="9">
        <f t="shared" si="164"/>
        <v>0</v>
      </c>
      <c r="Q278" s="9">
        <f t="shared" si="165"/>
        <v>0</v>
      </c>
      <c r="R278" s="9">
        <f t="shared" si="166"/>
        <v>0</v>
      </c>
      <c r="S278" s="9">
        <f t="shared" si="167"/>
        <v>2</v>
      </c>
      <c r="T278" s="9">
        <f t="shared" si="168"/>
        <v>0</v>
      </c>
      <c r="U278" s="9">
        <f t="shared" si="169"/>
        <v>0</v>
      </c>
      <c r="V278" s="9">
        <f t="shared" si="170"/>
        <v>1</v>
      </c>
      <c r="W278" s="9">
        <f t="shared" si="171"/>
        <v>0</v>
      </c>
      <c r="X278" s="9">
        <f t="shared" si="172"/>
        <v>1</v>
      </c>
      <c r="Y278" s="9">
        <f t="shared" si="173"/>
        <v>0</v>
      </c>
      <c r="Z278" s="9">
        <f t="shared" si="174"/>
        <v>0</v>
      </c>
      <c r="AA278" s="9">
        <f t="shared" si="175"/>
        <v>0</v>
      </c>
      <c r="AB278" s="9">
        <f t="shared" si="176"/>
        <v>0</v>
      </c>
      <c r="AC278" s="9">
        <f t="shared" si="177"/>
        <v>0</v>
      </c>
    </row>
    <row r="279" spans="1:29" hidden="1">
      <c r="A279" s="8"/>
      <c r="B279" s="60" t="s">
        <v>148</v>
      </c>
      <c r="C279" s="61" t="s">
        <v>149</v>
      </c>
      <c r="D279" s="72" t="s">
        <v>150</v>
      </c>
      <c r="E279" s="73" t="s">
        <v>265</v>
      </c>
      <c r="F279" s="9">
        <f t="shared" si="154"/>
        <v>0</v>
      </c>
      <c r="G279" s="9">
        <f t="shared" si="155"/>
        <v>0</v>
      </c>
      <c r="H279" s="9">
        <f t="shared" si="156"/>
        <v>0</v>
      </c>
      <c r="I279" s="9">
        <f t="shared" si="157"/>
        <v>0</v>
      </c>
      <c r="J279" s="9">
        <f t="shared" si="158"/>
        <v>0</v>
      </c>
      <c r="K279" s="9">
        <f t="shared" si="159"/>
        <v>2</v>
      </c>
      <c r="L279" s="9">
        <f t="shared" si="160"/>
        <v>3</v>
      </c>
      <c r="M279" s="9">
        <f t="shared" si="161"/>
        <v>4</v>
      </c>
      <c r="N279" s="9">
        <f t="shared" si="162"/>
        <v>3</v>
      </c>
      <c r="O279" s="9">
        <f t="shared" si="163"/>
        <v>2</v>
      </c>
      <c r="P279" s="9">
        <f t="shared" si="164"/>
        <v>1</v>
      </c>
      <c r="Q279" s="9">
        <f t="shared" si="165"/>
        <v>1</v>
      </c>
      <c r="R279" s="9">
        <f t="shared" si="166"/>
        <v>1</v>
      </c>
      <c r="S279" s="9">
        <f t="shared" si="167"/>
        <v>3</v>
      </c>
      <c r="T279" s="9">
        <f t="shared" si="168"/>
        <v>1</v>
      </c>
      <c r="U279" s="9">
        <f t="shared" si="169"/>
        <v>4</v>
      </c>
      <c r="V279" s="9">
        <f t="shared" si="170"/>
        <v>4</v>
      </c>
      <c r="W279" s="9">
        <f t="shared" si="171"/>
        <v>1</v>
      </c>
      <c r="X279" s="9">
        <f t="shared" si="172"/>
        <v>2</v>
      </c>
      <c r="Y279" s="9">
        <f t="shared" si="173"/>
        <v>1</v>
      </c>
      <c r="Z279" s="9">
        <f t="shared" si="174"/>
        <v>1</v>
      </c>
      <c r="AA279" s="9">
        <f t="shared" si="175"/>
        <v>9</v>
      </c>
      <c r="AB279" s="9">
        <f t="shared" si="176"/>
        <v>0</v>
      </c>
      <c r="AC279" s="9">
        <f t="shared" si="177"/>
        <v>0</v>
      </c>
    </row>
    <row r="280" spans="1:29" hidden="1">
      <c r="A280" s="8"/>
      <c r="B280" s="60" t="s">
        <v>148</v>
      </c>
      <c r="C280" s="61" t="s">
        <v>149</v>
      </c>
      <c r="D280" s="72" t="s">
        <v>150</v>
      </c>
      <c r="E280" s="73" t="s">
        <v>266</v>
      </c>
      <c r="F280" s="9">
        <f t="shared" si="154"/>
        <v>0</v>
      </c>
      <c r="G280" s="9">
        <f t="shared" si="155"/>
        <v>0</v>
      </c>
      <c r="H280" s="9">
        <f t="shared" si="156"/>
        <v>0</v>
      </c>
      <c r="I280" s="9">
        <f t="shared" si="157"/>
        <v>1</v>
      </c>
      <c r="J280" s="9">
        <f t="shared" si="158"/>
        <v>1</v>
      </c>
      <c r="K280" s="9">
        <f t="shared" si="159"/>
        <v>0</v>
      </c>
      <c r="L280" s="9">
        <f t="shared" si="160"/>
        <v>1</v>
      </c>
      <c r="M280" s="9">
        <f t="shared" si="161"/>
        <v>4</v>
      </c>
      <c r="N280" s="9">
        <f t="shared" si="162"/>
        <v>1</v>
      </c>
      <c r="O280" s="9">
        <f t="shared" si="163"/>
        <v>3</v>
      </c>
      <c r="P280" s="9">
        <f t="shared" si="164"/>
        <v>2</v>
      </c>
      <c r="Q280" s="9">
        <f t="shared" si="165"/>
        <v>4</v>
      </c>
      <c r="R280" s="9">
        <f t="shared" si="166"/>
        <v>4</v>
      </c>
      <c r="S280" s="9">
        <f t="shared" si="167"/>
        <v>5</v>
      </c>
      <c r="T280" s="9">
        <f t="shared" si="168"/>
        <v>2</v>
      </c>
      <c r="U280" s="9">
        <f t="shared" si="169"/>
        <v>7</v>
      </c>
      <c r="V280" s="9">
        <f t="shared" si="170"/>
        <v>3</v>
      </c>
      <c r="W280" s="9">
        <f t="shared" si="171"/>
        <v>9</v>
      </c>
      <c r="X280" s="9">
        <f t="shared" si="172"/>
        <v>8</v>
      </c>
      <c r="Y280" s="9">
        <f t="shared" si="173"/>
        <v>5</v>
      </c>
      <c r="Z280" s="9">
        <f t="shared" si="174"/>
        <v>3</v>
      </c>
      <c r="AA280" s="9">
        <f t="shared" si="175"/>
        <v>1</v>
      </c>
      <c r="AB280" s="9">
        <f t="shared" si="176"/>
        <v>5</v>
      </c>
      <c r="AC280" s="9">
        <f t="shared" si="177"/>
        <v>2</v>
      </c>
    </row>
    <row r="281" spans="1:29" hidden="1">
      <c r="A281" s="8"/>
      <c r="B281" s="60" t="s">
        <v>148</v>
      </c>
      <c r="C281" s="61" t="s">
        <v>149</v>
      </c>
      <c r="D281" s="72" t="s">
        <v>150</v>
      </c>
      <c r="E281" s="73" t="s">
        <v>267</v>
      </c>
      <c r="F281" s="9">
        <f t="shared" si="154"/>
        <v>0</v>
      </c>
      <c r="G281" s="9">
        <f t="shared" si="155"/>
        <v>1</v>
      </c>
      <c r="H281" s="9">
        <f t="shared" si="156"/>
        <v>0</v>
      </c>
      <c r="I281" s="9">
        <f t="shared" si="157"/>
        <v>0</v>
      </c>
      <c r="J281" s="9">
        <f t="shared" si="158"/>
        <v>2</v>
      </c>
      <c r="K281" s="9">
        <f t="shared" si="159"/>
        <v>6</v>
      </c>
      <c r="L281" s="9">
        <f t="shared" si="160"/>
        <v>15</v>
      </c>
      <c r="M281" s="9">
        <f t="shared" si="161"/>
        <v>35</v>
      </c>
      <c r="N281" s="9">
        <f t="shared" si="162"/>
        <v>25</v>
      </c>
      <c r="O281" s="9">
        <f t="shared" si="163"/>
        <v>14</v>
      </c>
      <c r="P281" s="9">
        <f t="shared" si="164"/>
        <v>8</v>
      </c>
      <c r="Q281" s="9">
        <f t="shared" si="165"/>
        <v>9</v>
      </c>
      <c r="R281" s="9">
        <f t="shared" si="166"/>
        <v>10</v>
      </c>
      <c r="S281" s="9">
        <f t="shared" si="167"/>
        <v>10</v>
      </c>
      <c r="T281" s="9">
        <f t="shared" si="168"/>
        <v>6</v>
      </c>
      <c r="U281" s="9">
        <f t="shared" si="169"/>
        <v>22</v>
      </c>
      <c r="V281" s="9">
        <f t="shared" si="170"/>
        <v>18</v>
      </c>
      <c r="W281" s="9">
        <f t="shared" si="171"/>
        <v>25</v>
      </c>
      <c r="X281" s="9">
        <f t="shared" si="172"/>
        <v>14</v>
      </c>
      <c r="Y281" s="9">
        <f t="shared" si="173"/>
        <v>12</v>
      </c>
      <c r="Z281" s="9">
        <f t="shared" si="174"/>
        <v>8</v>
      </c>
      <c r="AA281" s="9">
        <f t="shared" si="175"/>
        <v>6</v>
      </c>
      <c r="AB281" s="9">
        <f t="shared" si="176"/>
        <v>1</v>
      </c>
      <c r="AC281" s="9">
        <f t="shared" si="177"/>
        <v>0</v>
      </c>
    </row>
    <row r="282" spans="1:29" hidden="1">
      <c r="A282" s="8"/>
      <c r="B282" s="60" t="s">
        <v>148</v>
      </c>
      <c r="C282" s="61" t="s">
        <v>149</v>
      </c>
      <c r="D282" s="72" t="s">
        <v>150</v>
      </c>
      <c r="E282" s="73" t="s">
        <v>268</v>
      </c>
      <c r="F282" s="9">
        <f t="shared" si="154"/>
        <v>1</v>
      </c>
      <c r="G282" s="9">
        <f t="shared" si="155"/>
        <v>2</v>
      </c>
      <c r="H282" s="9">
        <f t="shared" si="156"/>
        <v>0</v>
      </c>
      <c r="I282" s="9">
        <f t="shared" si="157"/>
        <v>2</v>
      </c>
      <c r="J282" s="9">
        <f t="shared" si="158"/>
        <v>2</v>
      </c>
      <c r="K282" s="9">
        <f t="shared" si="159"/>
        <v>7</v>
      </c>
      <c r="L282" s="9">
        <f t="shared" si="160"/>
        <v>16</v>
      </c>
      <c r="M282" s="9">
        <f t="shared" si="161"/>
        <v>22</v>
      </c>
      <c r="N282" s="9">
        <f t="shared" si="162"/>
        <v>16</v>
      </c>
      <c r="O282" s="9">
        <f t="shared" si="163"/>
        <v>17</v>
      </c>
      <c r="P282" s="9">
        <f t="shared" si="164"/>
        <v>20</v>
      </c>
      <c r="Q282" s="9">
        <f t="shared" si="165"/>
        <v>18</v>
      </c>
      <c r="R282" s="9">
        <f t="shared" si="166"/>
        <v>26</v>
      </c>
      <c r="S282" s="9">
        <f t="shared" si="167"/>
        <v>22</v>
      </c>
      <c r="T282" s="9">
        <f t="shared" si="168"/>
        <v>16</v>
      </c>
      <c r="U282" s="9">
        <f t="shared" si="169"/>
        <v>18</v>
      </c>
      <c r="V282" s="9">
        <f t="shared" si="170"/>
        <v>14</v>
      </c>
      <c r="W282" s="9">
        <f t="shared" si="171"/>
        <v>10</v>
      </c>
      <c r="X282" s="9">
        <f t="shared" si="172"/>
        <v>5</v>
      </c>
      <c r="Y282" s="9">
        <f t="shared" si="173"/>
        <v>6</v>
      </c>
      <c r="Z282" s="9">
        <f t="shared" si="174"/>
        <v>4</v>
      </c>
      <c r="AA282" s="9">
        <f t="shared" si="175"/>
        <v>4</v>
      </c>
      <c r="AB282" s="9">
        <f t="shared" si="176"/>
        <v>2</v>
      </c>
      <c r="AC282" s="9">
        <f t="shared" si="177"/>
        <v>0</v>
      </c>
    </row>
    <row r="283" spans="1:29" hidden="1">
      <c r="A283" s="8"/>
      <c r="B283" s="60" t="s">
        <v>148</v>
      </c>
      <c r="C283" s="61" t="s">
        <v>149</v>
      </c>
      <c r="D283" s="72" t="s">
        <v>150</v>
      </c>
      <c r="E283" s="73" t="s">
        <v>269</v>
      </c>
      <c r="F283" s="9">
        <f t="shared" si="154"/>
        <v>0</v>
      </c>
      <c r="G283" s="9">
        <f t="shared" si="155"/>
        <v>0</v>
      </c>
      <c r="H283" s="9">
        <f t="shared" si="156"/>
        <v>0</v>
      </c>
      <c r="I283" s="9">
        <f t="shared" si="157"/>
        <v>1</v>
      </c>
      <c r="J283" s="9">
        <f t="shared" si="158"/>
        <v>0</v>
      </c>
      <c r="K283" s="9">
        <f t="shared" si="159"/>
        <v>2</v>
      </c>
      <c r="L283" s="9">
        <f t="shared" si="160"/>
        <v>0</v>
      </c>
      <c r="M283" s="9">
        <f t="shared" si="161"/>
        <v>6</v>
      </c>
      <c r="N283" s="9">
        <f t="shared" si="162"/>
        <v>2</v>
      </c>
      <c r="O283" s="9">
        <f t="shared" si="163"/>
        <v>1</v>
      </c>
      <c r="P283" s="9">
        <f t="shared" si="164"/>
        <v>2</v>
      </c>
      <c r="Q283" s="9">
        <f t="shared" si="165"/>
        <v>1</v>
      </c>
      <c r="R283" s="9">
        <f t="shared" si="166"/>
        <v>2</v>
      </c>
      <c r="S283" s="9">
        <f t="shared" si="167"/>
        <v>6</v>
      </c>
      <c r="T283" s="9">
        <f t="shared" si="168"/>
        <v>1</v>
      </c>
      <c r="U283" s="9">
        <f t="shared" si="169"/>
        <v>1</v>
      </c>
      <c r="V283" s="9">
        <f t="shared" si="170"/>
        <v>1</v>
      </c>
      <c r="W283" s="9">
        <f t="shared" si="171"/>
        <v>0</v>
      </c>
      <c r="X283" s="9">
        <f t="shared" si="172"/>
        <v>0</v>
      </c>
      <c r="Y283" s="9">
        <f t="shared" si="173"/>
        <v>1</v>
      </c>
      <c r="Z283" s="9">
        <f t="shared" si="174"/>
        <v>0</v>
      </c>
      <c r="AA283" s="9">
        <f t="shared" si="175"/>
        <v>1</v>
      </c>
      <c r="AB283" s="9">
        <f t="shared" si="176"/>
        <v>0</v>
      </c>
      <c r="AC283" s="9">
        <f t="shared" si="177"/>
        <v>0</v>
      </c>
    </row>
    <row r="284" spans="1:29" hidden="1">
      <c r="A284" s="8"/>
      <c r="B284" s="60" t="s">
        <v>148</v>
      </c>
      <c r="C284" s="61" t="s">
        <v>149</v>
      </c>
      <c r="D284" s="72" t="s">
        <v>150</v>
      </c>
      <c r="E284" s="73" t="s">
        <v>270</v>
      </c>
      <c r="F284" s="9">
        <f t="shared" si="154"/>
        <v>0</v>
      </c>
      <c r="G284" s="9">
        <f t="shared" si="155"/>
        <v>0</v>
      </c>
      <c r="H284" s="9">
        <f t="shared" si="156"/>
        <v>0</v>
      </c>
      <c r="I284" s="9">
        <f t="shared" si="157"/>
        <v>0</v>
      </c>
      <c r="J284" s="9">
        <f t="shared" si="158"/>
        <v>0</v>
      </c>
      <c r="K284" s="9">
        <f t="shared" si="159"/>
        <v>0</v>
      </c>
      <c r="L284" s="9">
        <f t="shared" si="160"/>
        <v>1</v>
      </c>
      <c r="M284" s="9">
        <f t="shared" si="161"/>
        <v>0</v>
      </c>
      <c r="N284" s="9">
        <f t="shared" si="162"/>
        <v>0</v>
      </c>
      <c r="O284" s="9">
        <f t="shared" si="163"/>
        <v>1</v>
      </c>
      <c r="P284" s="9">
        <f t="shared" si="164"/>
        <v>0</v>
      </c>
      <c r="Q284" s="9">
        <f t="shared" si="165"/>
        <v>0</v>
      </c>
      <c r="R284" s="9">
        <f t="shared" si="166"/>
        <v>0</v>
      </c>
      <c r="S284" s="9">
        <f t="shared" si="167"/>
        <v>0</v>
      </c>
      <c r="T284" s="9">
        <f t="shared" si="168"/>
        <v>0</v>
      </c>
      <c r="U284" s="9">
        <f t="shared" si="169"/>
        <v>0</v>
      </c>
      <c r="V284" s="9">
        <f t="shared" si="170"/>
        <v>0</v>
      </c>
      <c r="W284" s="9">
        <f t="shared" si="171"/>
        <v>1</v>
      </c>
      <c r="X284" s="9">
        <f t="shared" si="172"/>
        <v>0</v>
      </c>
      <c r="Y284" s="9">
        <f t="shared" si="173"/>
        <v>0</v>
      </c>
      <c r="Z284" s="9">
        <f t="shared" si="174"/>
        <v>0</v>
      </c>
      <c r="AA284" s="9">
        <f t="shared" si="175"/>
        <v>0</v>
      </c>
      <c r="AB284" s="9">
        <f t="shared" si="176"/>
        <v>0</v>
      </c>
      <c r="AC284" s="9">
        <f t="shared" si="177"/>
        <v>0</v>
      </c>
    </row>
    <row r="285" spans="1:29" hidden="1">
      <c r="A285" s="8"/>
      <c r="B285" s="60" t="s">
        <v>148</v>
      </c>
      <c r="C285" s="61" t="s">
        <v>149</v>
      </c>
      <c r="D285" s="72" t="s">
        <v>150</v>
      </c>
      <c r="E285" s="73" t="s">
        <v>271</v>
      </c>
      <c r="F285" s="9">
        <f t="shared" si="154"/>
        <v>0</v>
      </c>
      <c r="G285" s="9">
        <f t="shared" si="155"/>
        <v>0</v>
      </c>
      <c r="H285" s="9">
        <f t="shared" si="156"/>
        <v>0</v>
      </c>
      <c r="I285" s="9">
        <f t="shared" si="157"/>
        <v>0</v>
      </c>
      <c r="J285" s="9">
        <f t="shared" si="158"/>
        <v>0</v>
      </c>
      <c r="K285" s="9">
        <f t="shared" si="159"/>
        <v>0</v>
      </c>
      <c r="L285" s="9">
        <f t="shared" si="160"/>
        <v>0</v>
      </c>
      <c r="M285" s="9">
        <f t="shared" si="161"/>
        <v>0</v>
      </c>
      <c r="N285" s="9">
        <f t="shared" si="162"/>
        <v>0</v>
      </c>
      <c r="O285" s="9">
        <f t="shared" si="163"/>
        <v>0</v>
      </c>
      <c r="P285" s="9">
        <f t="shared" si="164"/>
        <v>0</v>
      </c>
      <c r="Q285" s="9">
        <f t="shared" si="165"/>
        <v>0</v>
      </c>
      <c r="R285" s="9">
        <f t="shared" si="166"/>
        <v>0</v>
      </c>
      <c r="S285" s="9">
        <f t="shared" si="167"/>
        <v>0</v>
      </c>
      <c r="T285" s="9">
        <f t="shared" si="168"/>
        <v>0</v>
      </c>
      <c r="U285" s="9">
        <f t="shared" si="169"/>
        <v>0</v>
      </c>
      <c r="V285" s="9">
        <f t="shared" si="170"/>
        <v>0</v>
      </c>
      <c r="W285" s="9">
        <f t="shared" si="171"/>
        <v>0</v>
      </c>
      <c r="X285" s="9">
        <f t="shared" si="172"/>
        <v>0</v>
      </c>
      <c r="Y285" s="9">
        <f t="shared" si="173"/>
        <v>0</v>
      </c>
      <c r="Z285" s="9">
        <f t="shared" si="174"/>
        <v>0</v>
      </c>
      <c r="AA285" s="9">
        <f t="shared" si="175"/>
        <v>0</v>
      </c>
      <c r="AB285" s="9">
        <f t="shared" si="176"/>
        <v>0</v>
      </c>
      <c r="AC285" s="9">
        <f t="shared" si="177"/>
        <v>0</v>
      </c>
    </row>
    <row r="286" spans="1:29" hidden="1">
      <c r="A286" s="8"/>
      <c r="B286" s="60" t="s">
        <v>148</v>
      </c>
      <c r="C286" s="61" t="s">
        <v>149</v>
      </c>
      <c r="D286" s="72" t="s">
        <v>151</v>
      </c>
      <c r="E286" s="73" t="s">
        <v>263</v>
      </c>
      <c r="F286" s="9">
        <f t="shared" si="154"/>
        <v>36</v>
      </c>
      <c r="G286" s="9">
        <f t="shared" si="155"/>
        <v>20</v>
      </c>
      <c r="H286" s="9">
        <f t="shared" si="156"/>
        <v>21</v>
      </c>
      <c r="I286" s="9">
        <f t="shared" si="157"/>
        <v>10</v>
      </c>
      <c r="J286" s="9">
        <f t="shared" si="158"/>
        <v>25</v>
      </c>
      <c r="K286" s="9">
        <f t="shared" si="159"/>
        <v>87</v>
      </c>
      <c r="L286" s="9">
        <f t="shared" si="160"/>
        <v>241</v>
      </c>
      <c r="M286" s="9">
        <f t="shared" si="161"/>
        <v>474</v>
      </c>
      <c r="N286" s="9">
        <f t="shared" si="162"/>
        <v>439</v>
      </c>
      <c r="O286" s="9">
        <f t="shared" si="163"/>
        <v>446</v>
      </c>
      <c r="P286" s="9">
        <f t="shared" si="164"/>
        <v>424</v>
      </c>
      <c r="Q286" s="9">
        <f t="shared" si="165"/>
        <v>450</v>
      </c>
      <c r="R286" s="9">
        <f t="shared" si="166"/>
        <v>490</v>
      </c>
      <c r="S286" s="9">
        <f t="shared" si="167"/>
        <v>496</v>
      </c>
      <c r="T286" s="9">
        <f t="shared" si="168"/>
        <v>580</v>
      </c>
      <c r="U286" s="9">
        <f t="shared" si="169"/>
        <v>898</v>
      </c>
      <c r="V286" s="9">
        <f t="shared" si="170"/>
        <v>712</v>
      </c>
      <c r="W286" s="9">
        <f t="shared" si="171"/>
        <v>631</v>
      </c>
      <c r="X286" s="9">
        <f t="shared" si="172"/>
        <v>563</v>
      </c>
      <c r="Y286" s="9">
        <f t="shared" si="173"/>
        <v>445</v>
      </c>
      <c r="Z286" s="9">
        <f t="shared" si="174"/>
        <v>364</v>
      </c>
      <c r="AA286" s="9">
        <f t="shared" si="175"/>
        <v>211</v>
      </c>
      <c r="AB286" s="9">
        <f t="shared" si="176"/>
        <v>136</v>
      </c>
      <c r="AC286" s="9">
        <f t="shared" si="177"/>
        <v>93</v>
      </c>
    </row>
    <row r="287" spans="1:29" hidden="1">
      <c r="A287" s="8"/>
      <c r="B287" s="60" t="s">
        <v>148</v>
      </c>
      <c r="C287" s="61" t="s">
        <v>149</v>
      </c>
      <c r="D287" s="72" t="s">
        <v>151</v>
      </c>
      <c r="E287" s="73" t="s">
        <v>264</v>
      </c>
      <c r="F287" s="9">
        <f t="shared" si="154"/>
        <v>0</v>
      </c>
      <c r="G287" s="9">
        <f t="shared" si="155"/>
        <v>0</v>
      </c>
      <c r="H287" s="9">
        <f t="shared" si="156"/>
        <v>0</v>
      </c>
      <c r="I287" s="9">
        <f t="shared" si="157"/>
        <v>0</v>
      </c>
      <c r="J287" s="9">
        <f t="shared" si="158"/>
        <v>0</v>
      </c>
      <c r="K287" s="9">
        <f t="shared" si="159"/>
        <v>0</v>
      </c>
      <c r="L287" s="9">
        <f t="shared" si="160"/>
        <v>0</v>
      </c>
      <c r="M287" s="9">
        <f t="shared" si="161"/>
        <v>1</v>
      </c>
      <c r="N287" s="9">
        <f t="shared" si="162"/>
        <v>0</v>
      </c>
      <c r="O287" s="9">
        <f t="shared" si="163"/>
        <v>0</v>
      </c>
      <c r="P287" s="9">
        <f t="shared" si="164"/>
        <v>0</v>
      </c>
      <c r="Q287" s="9">
        <f t="shared" si="165"/>
        <v>1</v>
      </c>
      <c r="R287" s="9">
        <f t="shared" si="166"/>
        <v>0</v>
      </c>
      <c r="S287" s="9">
        <f t="shared" si="167"/>
        <v>1</v>
      </c>
      <c r="T287" s="9">
        <f t="shared" si="168"/>
        <v>2</v>
      </c>
      <c r="U287" s="9">
        <f t="shared" si="169"/>
        <v>3</v>
      </c>
      <c r="V287" s="9">
        <f t="shared" si="170"/>
        <v>1</v>
      </c>
      <c r="W287" s="9">
        <f t="shared" si="171"/>
        <v>0</v>
      </c>
      <c r="X287" s="9">
        <f t="shared" si="172"/>
        <v>0</v>
      </c>
      <c r="Y287" s="9">
        <f t="shared" si="173"/>
        <v>0</v>
      </c>
      <c r="Z287" s="9">
        <f t="shared" si="174"/>
        <v>0</v>
      </c>
      <c r="AA287" s="9">
        <f t="shared" si="175"/>
        <v>0</v>
      </c>
      <c r="AB287" s="9">
        <f t="shared" si="176"/>
        <v>0</v>
      </c>
      <c r="AC287" s="9">
        <f t="shared" si="177"/>
        <v>0</v>
      </c>
    </row>
    <row r="288" spans="1:29" hidden="1">
      <c r="A288" s="8"/>
      <c r="B288" s="60" t="s">
        <v>148</v>
      </c>
      <c r="C288" s="61" t="s">
        <v>149</v>
      </c>
      <c r="D288" s="72" t="s">
        <v>151</v>
      </c>
      <c r="E288" s="73" t="s">
        <v>265</v>
      </c>
      <c r="F288" s="9">
        <f t="shared" si="154"/>
        <v>0</v>
      </c>
      <c r="G288" s="9">
        <f t="shared" si="155"/>
        <v>1</v>
      </c>
      <c r="H288" s="9">
        <f t="shared" si="156"/>
        <v>0</v>
      </c>
      <c r="I288" s="9">
        <f t="shared" si="157"/>
        <v>0</v>
      </c>
      <c r="J288" s="9">
        <f t="shared" si="158"/>
        <v>4</v>
      </c>
      <c r="K288" s="9">
        <f t="shared" si="159"/>
        <v>8</v>
      </c>
      <c r="L288" s="9">
        <f t="shared" si="160"/>
        <v>16</v>
      </c>
      <c r="M288" s="9">
        <f t="shared" si="161"/>
        <v>11</v>
      </c>
      <c r="N288" s="9">
        <f t="shared" si="162"/>
        <v>11</v>
      </c>
      <c r="O288" s="9">
        <f t="shared" si="163"/>
        <v>7</v>
      </c>
      <c r="P288" s="9">
        <f t="shared" si="164"/>
        <v>6</v>
      </c>
      <c r="Q288" s="9">
        <f t="shared" si="165"/>
        <v>7</v>
      </c>
      <c r="R288" s="9">
        <f t="shared" si="166"/>
        <v>8</v>
      </c>
      <c r="S288" s="9">
        <f t="shared" si="167"/>
        <v>8</v>
      </c>
      <c r="T288" s="9">
        <f t="shared" si="168"/>
        <v>14</v>
      </c>
      <c r="U288" s="9">
        <f t="shared" si="169"/>
        <v>14</v>
      </c>
      <c r="V288" s="9">
        <f t="shared" si="170"/>
        <v>12</v>
      </c>
      <c r="W288" s="9">
        <f t="shared" si="171"/>
        <v>10</v>
      </c>
      <c r="X288" s="9">
        <f t="shared" si="172"/>
        <v>10</v>
      </c>
      <c r="Y288" s="9">
        <f t="shared" si="173"/>
        <v>7</v>
      </c>
      <c r="Z288" s="9">
        <f t="shared" si="174"/>
        <v>8</v>
      </c>
      <c r="AA288" s="9">
        <f t="shared" si="175"/>
        <v>6</v>
      </c>
      <c r="AB288" s="9">
        <f t="shared" si="176"/>
        <v>5</v>
      </c>
      <c r="AC288" s="9">
        <f t="shared" si="177"/>
        <v>3</v>
      </c>
    </row>
    <row r="289" spans="1:29" hidden="1">
      <c r="A289" s="8"/>
      <c r="B289" s="60" t="s">
        <v>148</v>
      </c>
      <c r="C289" s="61" t="s">
        <v>149</v>
      </c>
      <c r="D289" s="72" t="s">
        <v>151</v>
      </c>
      <c r="E289" s="73" t="s">
        <v>266</v>
      </c>
      <c r="F289" s="9">
        <f t="shared" si="154"/>
        <v>0</v>
      </c>
      <c r="G289" s="9">
        <f t="shared" si="155"/>
        <v>1</v>
      </c>
      <c r="H289" s="9">
        <f t="shared" si="156"/>
        <v>1</v>
      </c>
      <c r="I289" s="9">
        <f t="shared" si="157"/>
        <v>0</v>
      </c>
      <c r="J289" s="9">
        <f t="shared" si="158"/>
        <v>0</v>
      </c>
      <c r="K289" s="9">
        <f t="shared" si="159"/>
        <v>0</v>
      </c>
      <c r="L289" s="9">
        <f t="shared" si="160"/>
        <v>0</v>
      </c>
      <c r="M289" s="9">
        <f t="shared" si="161"/>
        <v>2</v>
      </c>
      <c r="N289" s="9">
        <f t="shared" si="162"/>
        <v>2</v>
      </c>
      <c r="O289" s="9">
        <f t="shared" si="163"/>
        <v>1</v>
      </c>
      <c r="P289" s="9">
        <f t="shared" si="164"/>
        <v>2</v>
      </c>
      <c r="Q289" s="9">
        <f t="shared" si="165"/>
        <v>6</v>
      </c>
      <c r="R289" s="9">
        <f t="shared" si="166"/>
        <v>7</v>
      </c>
      <c r="S289" s="9">
        <f t="shared" si="167"/>
        <v>2</v>
      </c>
      <c r="T289" s="9">
        <f t="shared" si="168"/>
        <v>7</v>
      </c>
      <c r="U289" s="9">
        <f t="shared" si="169"/>
        <v>11</v>
      </c>
      <c r="V289" s="9">
        <f t="shared" si="170"/>
        <v>7</v>
      </c>
      <c r="W289" s="9">
        <f t="shared" si="171"/>
        <v>9</v>
      </c>
      <c r="X289" s="9">
        <f t="shared" si="172"/>
        <v>7</v>
      </c>
      <c r="Y289" s="9">
        <f t="shared" si="173"/>
        <v>6</v>
      </c>
      <c r="Z289" s="9">
        <f t="shared" si="174"/>
        <v>5</v>
      </c>
      <c r="AA289" s="9">
        <f t="shared" si="175"/>
        <v>1</v>
      </c>
      <c r="AB289" s="9">
        <f t="shared" si="176"/>
        <v>1</v>
      </c>
      <c r="AC289" s="9">
        <f t="shared" si="177"/>
        <v>4</v>
      </c>
    </row>
    <row r="290" spans="1:29" hidden="1">
      <c r="A290" s="8"/>
      <c r="B290" s="60" t="s">
        <v>148</v>
      </c>
      <c r="C290" s="61" t="s">
        <v>149</v>
      </c>
      <c r="D290" s="72" t="s">
        <v>151</v>
      </c>
      <c r="E290" s="73" t="s">
        <v>267</v>
      </c>
      <c r="F290" s="9">
        <f t="shared" si="154"/>
        <v>1</v>
      </c>
      <c r="G290" s="9">
        <f t="shared" si="155"/>
        <v>0</v>
      </c>
      <c r="H290" s="9">
        <f t="shared" si="156"/>
        <v>0</v>
      </c>
      <c r="I290" s="9">
        <f t="shared" si="157"/>
        <v>1</v>
      </c>
      <c r="J290" s="9">
        <f t="shared" si="158"/>
        <v>1</v>
      </c>
      <c r="K290" s="9">
        <f t="shared" si="159"/>
        <v>9</v>
      </c>
      <c r="L290" s="9">
        <f t="shared" si="160"/>
        <v>7</v>
      </c>
      <c r="M290" s="9">
        <f t="shared" si="161"/>
        <v>15</v>
      </c>
      <c r="N290" s="9">
        <f t="shared" si="162"/>
        <v>12</v>
      </c>
      <c r="O290" s="9">
        <f t="shared" si="163"/>
        <v>8</v>
      </c>
      <c r="P290" s="9">
        <f t="shared" si="164"/>
        <v>7</v>
      </c>
      <c r="Q290" s="9">
        <f t="shared" si="165"/>
        <v>9</v>
      </c>
      <c r="R290" s="9">
        <f t="shared" si="166"/>
        <v>15</v>
      </c>
      <c r="S290" s="9">
        <f t="shared" si="167"/>
        <v>10</v>
      </c>
      <c r="T290" s="9">
        <f t="shared" si="168"/>
        <v>16</v>
      </c>
      <c r="U290" s="9">
        <f t="shared" si="169"/>
        <v>28</v>
      </c>
      <c r="V290" s="9">
        <f t="shared" si="170"/>
        <v>33</v>
      </c>
      <c r="W290" s="9">
        <f t="shared" si="171"/>
        <v>25</v>
      </c>
      <c r="X290" s="9">
        <f t="shared" si="172"/>
        <v>14</v>
      </c>
      <c r="Y290" s="9">
        <f t="shared" si="173"/>
        <v>22</v>
      </c>
      <c r="Z290" s="9">
        <f t="shared" si="174"/>
        <v>14</v>
      </c>
      <c r="AA290" s="9">
        <f t="shared" si="175"/>
        <v>8</v>
      </c>
      <c r="AB290" s="9">
        <f t="shared" si="176"/>
        <v>6</v>
      </c>
      <c r="AC290" s="9">
        <f t="shared" si="177"/>
        <v>1</v>
      </c>
    </row>
    <row r="291" spans="1:29" hidden="1">
      <c r="A291" s="8"/>
      <c r="B291" s="60" t="s">
        <v>148</v>
      </c>
      <c r="C291" s="61" t="s">
        <v>149</v>
      </c>
      <c r="D291" s="72" t="s">
        <v>151</v>
      </c>
      <c r="E291" s="73" t="s">
        <v>268</v>
      </c>
      <c r="F291" s="9">
        <f t="shared" si="154"/>
        <v>1</v>
      </c>
      <c r="G291" s="9">
        <f t="shared" si="155"/>
        <v>2</v>
      </c>
      <c r="H291" s="9">
        <f t="shared" si="156"/>
        <v>3</v>
      </c>
      <c r="I291" s="9">
        <f t="shared" si="157"/>
        <v>0</v>
      </c>
      <c r="J291" s="9">
        <f t="shared" si="158"/>
        <v>5</v>
      </c>
      <c r="K291" s="9">
        <f t="shared" si="159"/>
        <v>9</v>
      </c>
      <c r="L291" s="9">
        <f t="shared" si="160"/>
        <v>25</v>
      </c>
      <c r="M291" s="9">
        <f t="shared" si="161"/>
        <v>28</v>
      </c>
      <c r="N291" s="9">
        <f t="shared" si="162"/>
        <v>31</v>
      </c>
      <c r="O291" s="9">
        <f t="shared" si="163"/>
        <v>27</v>
      </c>
      <c r="P291" s="9">
        <f t="shared" si="164"/>
        <v>30</v>
      </c>
      <c r="Q291" s="9">
        <f t="shared" si="165"/>
        <v>24</v>
      </c>
      <c r="R291" s="9">
        <f t="shared" si="166"/>
        <v>35</v>
      </c>
      <c r="S291" s="9">
        <f t="shared" si="167"/>
        <v>29</v>
      </c>
      <c r="T291" s="9">
        <f t="shared" si="168"/>
        <v>26</v>
      </c>
      <c r="U291" s="9">
        <f t="shared" si="169"/>
        <v>27</v>
      </c>
      <c r="V291" s="9">
        <f t="shared" si="170"/>
        <v>20</v>
      </c>
      <c r="W291" s="9">
        <f t="shared" si="171"/>
        <v>25</v>
      </c>
      <c r="X291" s="9">
        <f t="shared" si="172"/>
        <v>7</v>
      </c>
      <c r="Y291" s="9">
        <f t="shared" si="173"/>
        <v>23</v>
      </c>
      <c r="Z291" s="9">
        <f t="shared" si="174"/>
        <v>6</v>
      </c>
      <c r="AA291" s="9">
        <f t="shared" si="175"/>
        <v>6</v>
      </c>
      <c r="AB291" s="9">
        <f t="shared" si="176"/>
        <v>4</v>
      </c>
      <c r="AC291" s="9">
        <f t="shared" si="177"/>
        <v>4</v>
      </c>
    </row>
    <row r="292" spans="1:29" hidden="1">
      <c r="A292" s="8"/>
      <c r="B292" s="60" t="s">
        <v>148</v>
      </c>
      <c r="C292" s="61" t="s">
        <v>149</v>
      </c>
      <c r="D292" s="72" t="s">
        <v>151</v>
      </c>
      <c r="E292" s="73" t="s">
        <v>269</v>
      </c>
      <c r="F292" s="9">
        <f t="shared" si="154"/>
        <v>0</v>
      </c>
      <c r="G292" s="9">
        <f t="shared" si="155"/>
        <v>0</v>
      </c>
      <c r="H292" s="9">
        <f t="shared" si="156"/>
        <v>0</v>
      </c>
      <c r="I292" s="9">
        <f t="shared" si="157"/>
        <v>1</v>
      </c>
      <c r="J292" s="9">
        <f t="shared" si="158"/>
        <v>0</v>
      </c>
      <c r="K292" s="9">
        <f t="shared" si="159"/>
        <v>0</v>
      </c>
      <c r="L292" s="9">
        <f t="shared" si="160"/>
        <v>5</v>
      </c>
      <c r="M292" s="9">
        <f t="shared" si="161"/>
        <v>2</v>
      </c>
      <c r="N292" s="9">
        <f t="shared" si="162"/>
        <v>1</v>
      </c>
      <c r="O292" s="9">
        <f t="shared" si="163"/>
        <v>3</v>
      </c>
      <c r="P292" s="9">
        <f t="shared" si="164"/>
        <v>2</v>
      </c>
      <c r="Q292" s="9">
        <f t="shared" si="165"/>
        <v>1</v>
      </c>
      <c r="R292" s="9">
        <f t="shared" si="166"/>
        <v>2</v>
      </c>
      <c r="S292" s="9">
        <f t="shared" si="167"/>
        <v>4</v>
      </c>
      <c r="T292" s="9">
        <f t="shared" si="168"/>
        <v>6</v>
      </c>
      <c r="U292" s="9">
        <f t="shared" si="169"/>
        <v>4</v>
      </c>
      <c r="V292" s="9">
        <f t="shared" si="170"/>
        <v>0</v>
      </c>
      <c r="W292" s="9">
        <f t="shared" si="171"/>
        <v>1</v>
      </c>
      <c r="X292" s="9">
        <f t="shared" si="172"/>
        <v>1</v>
      </c>
      <c r="Y292" s="9">
        <f t="shared" si="173"/>
        <v>0</v>
      </c>
      <c r="Z292" s="9">
        <f t="shared" si="174"/>
        <v>1</v>
      </c>
      <c r="AA292" s="9">
        <f t="shared" si="175"/>
        <v>0</v>
      </c>
      <c r="AB292" s="9">
        <f t="shared" si="176"/>
        <v>0</v>
      </c>
      <c r="AC292" s="9">
        <f t="shared" si="177"/>
        <v>1</v>
      </c>
    </row>
    <row r="293" spans="1:29" hidden="1">
      <c r="A293" s="8"/>
      <c r="B293" s="60" t="s">
        <v>148</v>
      </c>
      <c r="C293" s="61" t="s">
        <v>149</v>
      </c>
      <c r="D293" s="72" t="s">
        <v>151</v>
      </c>
      <c r="E293" s="73" t="s">
        <v>270</v>
      </c>
      <c r="F293" s="9">
        <f t="shared" si="154"/>
        <v>0</v>
      </c>
      <c r="G293" s="9">
        <f t="shared" si="155"/>
        <v>0</v>
      </c>
      <c r="H293" s="9">
        <f t="shared" si="156"/>
        <v>0</v>
      </c>
      <c r="I293" s="9">
        <f t="shared" si="157"/>
        <v>0</v>
      </c>
      <c r="J293" s="9">
        <f t="shared" si="158"/>
        <v>0</v>
      </c>
      <c r="K293" s="9">
        <f t="shared" si="159"/>
        <v>0</v>
      </c>
      <c r="L293" s="9">
        <f t="shared" si="160"/>
        <v>0</v>
      </c>
      <c r="M293" s="9">
        <f t="shared" si="161"/>
        <v>0</v>
      </c>
      <c r="N293" s="9">
        <f t="shared" si="162"/>
        <v>0</v>
      </c>
      <c r="O293" s="9">
        <f t="shared" si="163"/>
        <v>0</v>
      </c>
      <c r="P293" s="9">
        <f t="shared" si="164"/>
        <v>1</v>
      </c>
      <c r="Q293" s="9">
        <f t="shared" si="165"/>
        <v>0</v>
      </c>
      <c r="R293" s="9">
        <f t="shared" si="166"/>
        <v>0</v>
      </c>
      <c r="S293" s="9">
        <f t="shared" si="167"/>
        <v>0</v>
      </c>
      <c r="T293" s="9">
        <f t="shared" si="168"/>
        <v>0</v>
      </c>
      <c r="U293" s="9">
        <f t="shared" si="169"/>
        <v>0</v>
      </c>
      <c r="V293" s="9">
        <f t="shared" si="170"/>
        <v>0</v>
      </c>
      <c r="W293" s="9">
        <f t="shared" si="171"/>
        <v>0</v>
      </c>
      <c r="X293" s="9">
        <f t="shared" si="172"/>
        <v>1</v>
      </c>
      <c r="Y293" s="9">
        <f t="shared" si="173"/>
        <v>0</v>
      </c>
      <c r="Z293" s="9">
        <f t="shared" si="174"/>
        <v>0</v>
      </c>
      <c r="AA293" s="9">
        <f t="shared" si="175"/>
        <v>0</v>
      </c>
      <c r="AB293" s="9">
        <f t="shared" si="176"/>
        <v>0</v>
      </c>
      <c r="AC293" s="9">
        <f t="shared" si="177"/>
        <v>0</v>
      </c>
    </row>
    <row r="294" spans="1:29" hidden="1">
      <c r="A294" s="8"/>
      <c r="B294" s="60" t="s">
        <v>148</v>
      </c>
      <c r="C294" s="61" t="s">
        <v>149</v>
      </c>
      <c r="D294" s="72" t="s">
        <v>151</v>
      </c>
      <c r="E294" s="73" t="s">
        <v>271</v>
      </c>
      <c r="F294" s="9">
        <f t="shared" si="154"/>
        <v>0</v>
      </c>
      <c r="G294" s="9">
        <f t="shared" si="155"/>
        <v>0</v>
      </c>
      <c r="H294" s="9">
        <f t="shared" si="156"/>
        <v>0</v>
      </c>
      <c r="I294" s="9">
        <f t="shared" si="157"/>
        <v>0</v>
      </c>
      <c r="J294" s="9">
        <f t="shared" si="158"/>
        <v>0</v>
      </c>
      <c r="K294" s="9">
        <f t="shared" si="159"/>
        <v>0</v>
      </c>
      <c r="L294" s="9">
        <f t="shared" si="160"/>
        <v>0</v>
      </c>
      <c r="M294" s="9">
        <f t="shared" si="161"/>
        <v>0</v>
      </c>
      <c r="N294" s="9">
        <f t="shared" si="162"/>
        <v>0</v>
      </c>
      <c r="O294" s="9">
        <f t="shared" si="163"/>
        <v>0</v>
      </c>
      <c r="P294" s="9">
        <f t="shared" si="164"/>
        <v>0</v>
      </c>
      <c r="Q294" s="9">
        <f t="shared" si="165"/>
        <v>0</v>
      </c>
      <c r="R294" s="9">
        <f t="shared" si="166"/>
        <v>0</v>
      </c>
      <c r="S294" s="9">
        <f t="shared" si="167"/>
        <v>0</v>
      </c>
      <c r="T294" s="9">
        <f t="shared" si="168"/>
        <v>0</v>
      </c>
      <c r="U294" s="9">
        <f t="shared" si="169"/>
        <v>0</v>
      </c>
      <c r="V294" s="9">
        <f t="shared" si="170"/>
        <v>0</v>
      </c>
      <c r="W294" s="9">
        <f t="shared" si="171"/>
        <v>0</v>
      </c>
      <c r="X294" s="9">
        <f t="shared" si="172"/>
        <v>0</v>
      </c>
      <c r="Y294" s="9">
        <f t="shared" si="173"/>
        <v>0</v>
      </c>
      <c r="Z294" s="9">
        <f t="shared" si="174"/>
        <v>0</v>
      </c>
      <c r="AA294" s="9">
        <f t="shared" si="175"/>
        <v>0</v>
      </c>
      <c r="AB294" s="9">
        <f t="shared" si="176"/>
        <v>0</v>
      </c>
      <c r="AC294" s="9">
        <f t="shared" si="177"/>
        <v>0</v>
      </c>
    </row>
    <row r="295" spans="1:29" hidden="1">
      <c r="A295" s="8"/>
      <c r="B295" s="60" t="s">
        <v>152</v>
      </c>
      <c r="C295" s="61" t="s">
        <v>153</v>
      </c>
      <c r="D295" s="72" t="s">
        <v>154</v>
      </c>
      <c r="E295" s="73" t="s">
        <v>263</v>
      </c>
      <c r="F295" s="9">
        <f t="shared" si="154"/>
        <v>81</v>
      </c>
      <c r="G295" s="9">
        <f t="shared" si="155"/>
        <v>47</v>
      </c>
      <c r="H295" s="9">
        <f t="shared" si="156"/>
        <v>39</v>
      </c>
      <c r="I295" s="9">
        <f t="shared" si="157"/>
        <v>36</v>
      </c>
      <c r="J295" s="9">
        <f t="shared" si="158"/>
        <v>81</v>
      </c>
      <c r="K295" s="9">
        <f t="shared" si="159"/>
        <v>338</v>
      </c>
      <c r="L295" s="9">
        <f t="shared" si="160"/>
        <v>796</v>
      </c>
      <c r="M295" s="9">
        <f t="shared" si="161"/>
        <v>893</v>
      </c>
      <c r="N295" s="9">
        <f t="shared" si="162"/>
        <v>973</v>
      </c>
      <c r="O295" s="9">
        <f t="shared" si="163"/>
        <v>852</v>
      </c>
      <c r="P295" s="9">
        <f t="shared" si="164"/>
        <v>815</v>
      </c>
      <c r="Q295" s="9">
        <f t="shared" si="165"/>
        <v>818</v>
      </c>
      <c r="R295" s="9">
        <f t="shared" si="166"/>
        <v>851</v>
      </c>
      <c r="S295" s="9">
        <f t="shared" si="167"/>
        <v>928</v>
      </c>
      <c r="T295" s="9">
        <f t="shared" si="168"/>
        <v>933</v>
      </c>
      <c r="U295" s="9">
        <f t="shared" si="169"/>
        <v>937</v>
      </c>
      <c r="V295" s="9">
        <f t="shared" si="170"/>
        <v>963</v>
      </c>
      <c r="W295" s="9">
        <f t="shared" si="171"/>
        <v>1001</v>
      </c>
      <c r="X295" s="9">
        <f t="shared" si="172"/>
        <v>917</v>
      </c>
      <c r="Y295" s="9">
        <f t="shared" si="173"/>
        <v>864</v>
      </c>
      <c r="Z295" s="9">
        <f t="shared" si="174"/>
        <v>766</v>
      </c>
      <c r="AA295" s="9">
        <f t="shared" si="175"/>
        <v>587</v>
      </c>
      <c r="AB295" s="9">
        <f t="shared" si="176"/>
        <v>412</v>
      </c>
      <c r="AC295" s="9">
        <f t="shared" si="177"/>
        <v>178</v>
      </c>
    </row>
    <row r="296" spans="1:29" hidden="1">
      <c r="A296" s="8"/>
      <c r="B296" s="60" t="s">
        <v>152</v>
      </c>
      <c r="C296" s="61" t="s">
        <v>153</v>
      </c>
      <c r="D296" s="72" t="s">
        <v>154</v>
      </c>
      <c r="E296" s="73" t="s">
        <v>264</v>
      </c>
      <c r="F296" s="9">
        <f t="shared" si="154"/>
        <v>0</v>
      </c>
      <c r="G296" s="9">
        <f t="shared" si="155"/>
        <v>0</v>
      </c>
      <c r="H296" s="9">
        <f t="shared" si="156"/>
        <v>0</v>
      </c>
      <c r="I296" s="9">
        <f t="shared" si="157"/>
        <v>0</v>
      </c>
      <c r="J296" s="9">
        <f t="shared" si="158"/>
        <v>0</v>
      </c>
      <c r="K296" s="9">
        <f t="shared" si="159"/>
        <v>0</v>
      </c>
      <c r="L296" s="9">
        <f t="shared" si="160"/>
        <v>0</v>
      </c>
      <c r="M296" s="9">
        <f t="shared" si="161"/>
        <v>0</v>
      </c>
      <c r="N296" s="9">
        <f t="shared" si="162"/>
        <v>1</v>
      </c>
      <c r="O296" s="9">
        <f t="shared" si="163"/>
        <v>0</v>
      </c>
      <c r="P296" s="9">
        <f t="shared" si="164"/>
        <v>1</v>
      </c>
      <c r="Q296" s="9">
        <f t="shared" si="165"/>
        <v>1</v>
      </c>
      <c r="R296" s="9">
        <f t="shared" si="166"/>
        <v>0</v>
      </c>
      <c r="S296" s="9">
        <f t="shared" si="167"/>
        <v>1</v>
      </c>
      <c r="T296" s="9">
        <f t="shared" si="168"/>
        <v>2</v>
      </c>
      <c r="U296" s="9">
        <f t="shared" si="169"/>
        <v>0</v>
      </c>
      <c r="V296" s="9">
        <f t="shared" si="170"/>
        <v>0</v>
      </c>
      <c r="W296" s="9">
        <f t="shared" si="171"/>
        <v>0</v>
      </c>
      <c r="X296" s="9">
        <f t="shared" si="172"/>
        <v>1</v>
      </c>
      <c r="Y296" s="9">
        <f t="shared" si="173"/>
        <v>0</v>
      </c>
      <c r="Z296" s="9">
        <f t="shared" si="174"/>
        <v>0</v>
      </c>
      <c r="AA296" s="9">
        <f t="shared" si="175"/>
        <v>0</v>
      </c>
      <c r="AB296" s="9">
        <f t="shared" si="176"/>
        <v>0</v>
      </c>
      <c r="AC296" s="9">
        <f t="shared" si="177"/>
        <v>0</v>
      </c>
    </row>
    <row r="297" spans="1:29" hidden="1">
      <c r="A297" s="8"/>
      <c r="B297" s="60" t="s">
        <v>152</v>
      </c>
      <c r="C297" s="61" t="s">
        <v>153</v>
      </c>
      <c r="D297" s="72" t="s">
        <v>154</v>
      </c>
      <c r="E297" s="73" t="s">
        <v>265</v>
      </c>
      <c r="F297" s="9">
        <f t="shared" si="154"/>
        <v>2</v>
      </c>
      <c r="G297" s="9">
        <f t="shared" si="155"/>
        <v>1</v>
      </c>
      <c r="H297" s="9">
        <f t="shared" si="156"/>
        <v>1</v>
      </c>
      <c r="I297" s="9">
        <f t="shared" si="157"/>
        <v>3</v>
      </c>
      <c r="J297" s="9">
        <f t="shared" si="158"/>
        <v>2</v>
      </c>
      <c r="K297" s="9">
        <f t="shared" si="159"/>
        <v>0</v>
      </c>
      <c r="L297" s="9">
        <f t="shared" si="160"/>
        <v>1</v>
      </c>
      <c r="M297" s="9">
        <f t="shared" si="161"/>
        <v>5</v>
      </c>
      <c r="N297" s="9">
        <f t="shared" si="162"/>
        <v>3</v>
      </c>
      <c r="O297" s="9">
        <f t="shared" si="163"/>
        <v>5</v>
      </c>
      <c r="P297" s="9">
        <f t="shared" si="164"/>
        <v>0</v>
      </c>
      <c r="Q297" s="9">
        <f t="shared" si="165"/>
        <v>2</v>
      </c>
      <c r="R297" s="9">
        <f t="shared" si="166"/>
        <v>2</v>
      </c>
      <c r="S297" s="9">
        <f t="shared" si="167"/>
        <v>1</v>
      </c>
      <c r="T297" s="9">
        <f t="shared" si="168"/>
        <v>7</v>
      </c>
      <c r="U297" s="9">
        <f t="shared" si="169"/>
        <v>0</v>
      </c>
      <c r="V297" s="9">
        <f t="shared" si="170"/>
        <v>4</v>
      </c>
      <c r="W297" s="9">
        <f t="shared" si="171"/>
        <v>4</v>
      </c>
      <c r="X297" s="9">
        <f t="shared" si="172"/>
        <v>6</v>
      </c>
      <c r="Y297" s="9">
        <f t="shared" si="173"/>
        <v>2</v>
      </c>
      <c r="Z297" s="9">
        <f t="shared" si="174"/>
        <v>3</v>
      </c>
      <c r="AA297" s="9">
        <f t="shared" si="175"/>
        <v>0</v>
      </c>
      <c r="AB297" s="9">
        <f t="shared" si="176"/>
        <v>2</v>
      </c>
      <c r="AC297" s="9">
        <f t="shared" si="177"/>
        <v>4</v>
      </c>
    </row>
    <row r="298" spans="1:29" hidden="1">
      <c r="A298" s="8"/>
      <c r="B298" s="60" t="s">
        <v>152</v>
      </c>
      <c r="C298" s="61" t="s">
        <v>153</v>
      </c>
      <c r="D298" s="72" t="s">
        <v>154</v>
      </c>
      <c r="E298" s="73" t="s">
        <v>266</v>
      </c>
      <c r="F298" s="9">
        <f t="shared" si="154"/>
        <v>0</v>
      </c>
      <c r="G298" s="9">
        <f t="shared" si="155"/>
        <v>1</v>
      </c>
      <c r="H298" s="9">
        <f t="shared" si="156"/>
        <v>0</v>
      </c>
      <c r="I298" s="9">
        <f t="shared" si="157"/>
        <v>0</v>
      </c>
      <c r="J298" s="9">
        <f t="shared" si="158"/>
        <v>1</v>
      </c>
      <c r="K298" s="9">
        <f t="shared" si="159"/>
        <v>2</v>
      </c>
      <c r="L298" s="9">
        <f t="shared" si="160"/>
        <v>7</v>
      </c>
      <c r="M298" s="9">
        <f t="shared" si="161"/>
        <v>11</v>
      </c>
      <c r="N298" s="9">
        <f t="shared" si="162"/>
        <v>11</v>
      </c>
      <c r="O298" s="9">
        <f t="shared" si="163"/>
        <v>5</v>
      </c>
      <c r="P298" s="9">
        <f t="shared" si="164"/>
        <v>4</v>
      </c>
      <c r="Q298" s="9">
        <f t="shared" si="165"/>
        <v>0</v>
      </c>
      <c r="R298" s="9">
        <f t="shared" si="166"/>
        <v>8</v>
      </c>
      <c r="S298" s="9">
        <f t="shared" si="167"/>
        <v>9</v>
      </c>
      <c r="T298" s="9">
        <f t="shared" si="168"/>
        <v>11</v>
      </c>
      <c r="U298" s="9">
        <f t="shared" si="169"/>
        <v>16</v>
      </c>
      <c r="V298" s="9">
        <f t="shared" si="170"/>
        <v>25</v>
      </c>
      <c r="W298" s="9">
        <f t="shared" si="171"/>
        <v>19</v>
      </c>
      <c r="X298" s="9">
        <f t="shared" si="172"/>
        <v>16</v>
      </c>
      <c r="Y298" s="9">
        <f t="shared" si="173"/>
        <v>14</v>
      </c>
      <c r="Z298" s="9">
        <f t="shared" si="174"/>
        <v>7</v>
      </c>
      <c r="AA298" s="9">
        <f t="shared" si="175"/>
        <v>4</v>
      </c>
      <c r="AB298" s="9">
        <f t="shared" si="176"/>
        <v>8</v>
      </c>
      <c r="AC298" s="9">
        <f t="shared" si="177"/>
        <v>4</v>
      </c>
    </row>
    <row r="299" spans="1:29" hidden="1">
      <c r="A299" s="8"/>
      <c r="B299" s="60" t="s">
        <v>152</v>
      </c>
      <c r="C299" s="61" t="s">
        <v>153</v>
      </c>
      <c r="D299" s="72" t="s">
        <v>154</v>
      </c>
      <c r="E299" s="73" t="s">
        <v>267</v>
      </c>
      <c r="F299" s="9">
        <f t="shared" si="154"/>
        <v>1</v>
      </c>
      <c r="G299" s="9">
        <f t="shared" si="155"/>
        <v>1</v>
      </c>
      <c r="H299" s="9">
        <f t="shared" si="156"/>
        <v>1</v>
      </c>
      <c r="I299" s="9">
        <f t="shared" si="157"/>
        <v>1</v>
      </c>
      <c r="J299" s="9">
        <f t="shared" si="158"/>
        <v>6</v>
      </c>
      <c r="K299" s="9">
        <f t="shared" si="159"/>
        <v>9</v>
      </c>
      <c r="L299" s="9">
        <f t="shared" si="160"/>
        <v>8</v>
      </c>
      <c r="M299" s="9">
        <f t="shared" si="161"/>
        <v>18</v>
      </c>
      <c r="N299" s="9">
        <f t="shared" si="162"/>
        <v>16</v>
      </c>
      <c r="O299" s="9">
        <f t="shared" si="163"/>
        <v>12</v>
      </c>
      <c r="P299" s="9">
        <f t="shared" si="164"/>
        <v>11</v>
      </c>
      <c r="Q299" s="9">
        <f t="shared" si="165"/>
        <v>15</v>
      </c>
      <c r="R299" s="9">
        <f t="shared" si="166"/>
        <v>14</v>
      </c>
      <c r="S299" s="9">
        <f t="shared" si="167"/>
        <v>18</v>
      </c>
      <c r="T299" s="9">
        <f t="shared" si="168"/>
        <v>21</v>
      </c>
      <c r="U299" s="9">
        <f t="shared" si="169"/>
        <v>36</v>
      </c>
      <c r="V299" s="9">
        <f t="shared" si="170"/>
        <v>46</v>
      </c>
      <c r="W299" s="9">
        <f t="shared" si="171"/>
        <v>31</v>
      </c>
      <c r="X299" s="9">
        <f t="shared" si="172"/>
        <v>41</v>
      </c>
      <c r="Y299" s="9">
        <f t="shared" si="173"/>
        <v>29</v>
      </c>
      <c r="Z299" s="9">
        <f t="shared" si="174"/>
        <v>27</v>
      </c>
      <c r="AA299" s="9">
        <f t="shared" si="175"/>
        <v>26</v>
      </c>
      <c r="AB299" s="9">
        <f t="shared" si="176"/>
        <v>20</v>
      </c>
      <c r="AC299" s="9">
        <f t="shared" si="177"/>
        <v>4</v>
      </c>
    </row>
    <row r="300" spans="1:29" hidden="1">
      <c r="A300" s="8"/>
      <c r="B300" s="60" t="s">
        <v>152</v>
      </c>
      <c r="C300" s="61" t="s">
        <v>153</v>
      </c>
      <c r="D300" s="72" t="s">
        <v>154</v>
      </c>
      <c r="E300" s="73" t="s">
        <v>268</v>
      </c>
      <c r="F300" s="9">
        <f t="shared" si="154"/>
        <v>9</v>
      </c>
      <c r="G300" s="9">
        <f t="shared" si="155"/>
        <v>5</v>
      </c>
      <c r="H300" s="9">
        <f t="shared" si="156"/>
        <v>6</v>
      </c>
      <c r="I300" s="9">
        <f t="shared" si="157"/>
        <v>8</v>
      </c>
      <c r="J300" s="9">
        <f t="shared" si="158"/>
        <v>26</v>
      </c>
      <c r="K300" s="9">
        <f t="shared" si="159"/>
        <v>39</v>
      </c>
      <c r="L300" s="9">
        <f t="shared" si="160"/>
        <v>56</v>
      </c>
      <c r="M300" s="9">
        <f t="shared" si="161"/>
        <v>75</v>
      </c>
      <c r="N300" s="9">
        <f t="shared" si="162"/>
        <v>75</v>
      </c>
      <c r="O300" s="9">
        <f t="shared" si="163"/>
        <v>116</v>
      </c>
      <c r="P300" s="9">
        <f t="shared" si="164"/>
        <v>107</v>
      </c>
      <c r="Q300" s="9">
        <f t="shared" si="165"/>
        <v>95</v>
      </c>
      <c r="R300" s="9">
        <f t="shared" si="166"/>
        <v>87</v>
      </c>
      <c r="S300" s="9">
        <f t="shared" si="167"/>
        <v>74</v>
      </c>
      <c r="T300" s="9">
        <f t="shared" si="168"/>
        <v>65</v>
      </c>
      <c r="U300" s="9">
        <f t="shared" si="169"/>
        <v>41</v>
      </c>
      <c r="V300" s="9">
        <f t="shared" si="170"/>
        <v>48</v>
      </c>
      <c r="W300" s="9">
        <f t="shared" si="171"/>
        <v>42</v>
      </c>
      <c r="X300" s="9">
        <f t="shared" si="172"/>
        <v>42</v>
      </c>
      <c r="Y300" s="9">
        <f t="shared" si="173"/>
        <v>31</v>
      </c>
      <c r="Z300" s="9">
        <f t="shared" si="174"/>
        <v>34</v>
      </c>
      <c r="AA300" s="9">
        <f t="shared" si="175"/>
        <v>17</v>
      </c>
      <c r="AB300" s="9">
        <f t="shared" si="176"/>
        <v>9</v>
      </c>
      <c r="AC300" s="9">
        <f t="shared" si="177"/>
        <v>5</v>
      </c>
    </row>
    <row r="301" spans="1:29" hidden="1">
      <c r="A301" s="8"/>
      <c r="B301" s="60" t="s">
        <v>152</v>
      </c>
      <c r="C301" s="61" t="s">
        <v>153</v>
      </c>
      <c r="D301" s="72" t="s">
        <v>154</v>
      </c>
      <c r="E301" s="73" t="s">
        <v>269</v>
      </c>
      <c r="F301" s="9">
        <f t="shared" si="154"/>
        <v>2</v>
      </c>
      <c r="G301" s="9">
        <f t="shared" si="155"/>
        <v>0</v>
      </c>
      <c r="H301" s="9">
        <f t="shared" si="156"/>
        <v>0</v>
      </c>
      <c r="I301" s="9">
        <f t="shared" si="157"/>
        <v>5</v>
      </c>
      <c r="J301" s="9">
        <f t="shared" si="158"/>
        <v>4</v>
      </c>
      <c r="K301" s="9">
        <f t="shared" si="159"/>
        <v>6</v>
      </c>
      <c r="L301" s="9">
        <f t="shared" si="160"/>
        <v>14</v>
      </c>
      <c r="M301" s="9">
        <f t="shared" si="161"/>
        <v>17</v>
      </c>
      <c r="N301" s="9">
        <f t="shared" si="162"/>
        <v>12</v>
      </c>
      <c r="O301" s="9">
        <f t="shared" si="163"/>
        <v>37</v>
      </c>
      <c r="P301" s="9">
        <f t="shared" si="164"/>
        <v>20</v>
      </c>
      <c r="Q301" s="9">
        <f t="shared" si="165"/>
        <v>19</v>
      </c>
      <c r="R301" s="9">
        <f t="shared" si="166"/>
        <v>22</v>
      </c>
      <c r="S301" s="9">
        <f t="shared" si="167"/>
        <v>31</v>
      </c>
      <c r="T301" s="9">
        <f t="shared" si="168"/>
        <v>15</v>
      </c>
      <c r="U301" s="9">
        <f t="shared" si="169"/>
        <v>15</v>
      </c>
      <c r="V301" s="9">
        <f t="shared" si="170"/>
        <v>10</v>
      </c>
      <c r="W301" s="9">
        <f t="shared" si="171"/>
        <v>5</v>
      </c>
      <c r="X301" s="9">
        <f t="shared" si="172"/>
        <v>5</v>
      </c>
      <c r="Y301" s="9">
        <f t="shared" si="173"/>
        <v>5</v>
      </c>
      <c r="Z301" s="9">
        <f t="shared" si="174"/>
        <v>5</v>
      </c>
      <c r="AA301" s="9">
        <f t="shared" si="175"/>
        <v>4</v>
      </c>
      <c r="AB301" s="9">
        <f t="shared" si="176"/>
        <v>1</v>
      </c>
      <c r="AC301" s="9">
        <f t="shared" si="177"/>
        <v>1</v>
      </c>
    </row>
    <row r="302" spans="1:29" hidden="1">
      <c r="A302" s="8"/>
      <c r="B302" s="60" t="s">
        <v>152</v>
      </c>
      <c r="C302" s="61" t="s">
        <v>153</v>
      </c>
      <c r="D302" s="72" t="s">
        <v>154</v>
      </c>
      <c r="E302" s="73" t="s">
        <v>270</v>
      </c>
      <c r="F302" s="9">
        <f t="shared" si="154"/>
        <v>3</v>
      </c>
      <c r="G302" s="9">
        <f t="shared" si="155"/>
        <v>4</v>
      </c>
      <c r="H302" s="9">
        <f t="shared" si="156"/>
        <v>3</v>
      </c>
      <c r="I302" s="9">
        <f t="shared" si="157"/>
        <v>3</v>
      </c>
      <c r="J302" s="9">
        <f t="shared" si="158"/>
        <v>4</v>
      </c>
      <c r="K302" s="9">
        <f t="shared" si="159"/>
        <v>10</v>
      </c>
      <c r="L302" s="9">
        <f t="shared" si="160"/>
        <v>8</v>
      </c>
      <c r="M302" s="9">
        <f t="shared" si="161"/>
        <v>8</v>
      </c>
      <c r="N302" s="9">
        <f t="shared" si="162"/>
        <v>8</v>
      </c>
      <c r="O302" s="9">
        <f t="shared" si="163"/>
        <v>16</v>
      </c>
      <c r="P302" s="9">
        <f t="shared" si="164"/>
        <v>8</v>
      </c>
      <c r="Q302" s="9">
        <f t="shared" si="165"/>
        <v>13</v>
      </c>
      <c r="R302" s="9">
        <f t="shared" si="166"/>
        <v>8</v>
      </c>
      <c r="S302" s="9">
        <f t="shared" si="167"/>
        <v>9</v>
      </c>
      <c r="T302" s="9">
        <f t="shared" si="168"/>
        <v>7</v>
      </c>
      <c r="U302" s="9">
        <f t="shared" si="169"/>
        <v>6</v>
      </c>
      <c r="V302" s="9">
        <f t="shared" si="170"/>
        <v>5</v>
      </c>
      <c r="W302" s="9">
        <f t="shared" si="171"/>
        <v>2</v>
      </c>
      <c r="X302" s="9">
        <f t="shared" si="172"/>
        <v>0</v>
      </c>
      <c r="Y302" s="9">
        <f t="shared" si="173"/>
        <v>2</v>
      </c>
      <c r="Z302" s="9">
        <f t="shared" si="174"/>
        <v>4</v>
      </c>
      <c r="AA302" s="9">
        <f t="shared" si="175"/>
        <v>2</v>
      </c>
      <c r="AB302" s="9">
        <f t="shared" si="176"/>
        <v>3</v>
      </c>
      <c r="AC302" s="9">
        <f t="shared" si="177"/>
        <v>6</v>
      </c>
    </row>
    <row r="303" spans="1:29" hidden="1">
      <c r="A303" s="8"/>
      <c r="B303" s="60" t="s">
        <v>152</v>
      </c>
      <c r="C303" s="61" t="s">
        <v>153</v>
      </c>
      <c r="D303" s="72" t="s">
        <v>154</v>
      </c>
      <c r="E303" s="73" t="s">
        <v>271</v>
      </c>
      <c r="F303" s="9">
        <f t="shared" si="154"/>
        <v>0</v>
      </c>
      <c r="G303" s="9">
        <f t="shared" si="155"/>
        <v>0</v>
      </c>
      <c r="H303" s="9">
        <f t="shared" si="156"/>
        <v>1</v>
      </c>
      <c r="I303" s="9">
        <f t="shared" si="157"/>
        <v>0</v>
      </c>
      <c r="J303" s="9">
        <f t="shared" si="158"/>
        <v>0</v>
      </c>
      <c r="K303" s="9">
        <f t="shared" si="159"/>
        <v>0</v>
      </c>
      <c r="L303" s="9">
        <f t="shared" si="160"/>
        <v>0</v>
      </c>
      <c r="M303" s="9">
        <f t="shared" si="161"/>
        <v>0</v>
      </c>
      <c r="N303" s="9">
        <f t="shared" si="162"/>
        <v>0</v>
      </c>
      <c r="O303" s="9">
        <f t="shared" si="163"/>
        <v>0</v>
      </c>
      <c r="P303" s="9">
        <f t="shared" si="164"/>
        <v>1</v>
      </c>
      <c r="Q303" s="9">
        <f t="shared" si="165"/>
        <v>0</v>
      </c>
      <c r="R303" s="9">
        <f t="shared" si="166"/>
        <v>0</v>
      </c>
      <c r="S303" s="9">
        <f t="shared" si="167"/>
        <v>0</v>
      </c>
      <c r="T303" s="9">
        <f t="shared" si="168"/>
        <v>0</v>
      </c>
      <c r="U303" s="9">
        <f t="shared" si="169"/>
        <v>0</v>
      </c>
      <c r="V303" s="9">
        <f t="shared" si="170"/>
        <v>0</v>
      </c>
      <c r="W303" s="9">
        <f t="shared" si="171"/>
        <v>0</v>
      </c>
      <c r="X303" s="9">
        <f t="shared" si="172"/>
        <v>0</v>
      </c>
      <c r="Y303" s="9">
        <f t="shared" si="173"/>
        <v>0</v>
      </c>
      <c r="Z303" s="9">
        <f t="shared" si="174"/>
        <v>0</v>
      </c>
      <c r="AA303" s="9">
        <f t="shared" si="175"/>
        <v>0</v>
      </c>
      <c r="AB303" s="9">
        <f t="shared" si="176"/>
        <v>0</v>
      </c>
      <c r="AC303" s="9">
        <f t="shared" si="177"/>
        <v>0</v>
      </c>
    </row>
    <row r="304" spans="1:29" hidden="1">
      <c r="A304" s="8"/>
      <c r="B304" s="60" t="s">
        <v>152</v>
      </c>
      <c r="C304" s="61" t="s">
        <v>153</v>
      </c>
      <c r="D304" s="72" t="s">
        <v>155</v>
      </c>
      <c r="E304" s="73" t="s">
        <v>263</v>
      </c>
      <c r="F304" s="9">
        <f t="shared" si="154"/>
        <v>58</v>
      </c>
      <c r="G304" s="9">
        <f t="shared" si="155"/>
        <v>40</v>
      </c>
      <c r="H304" s="9">
        <f t="shared" si="156"/>
        <v>32</v>
      </c>
      <c r="I304" s="9">
        <f t="shared" si="157"/>
        <v>30</v>
      </c>
      <c r="J304" s="9">
        <f t="shared" si="158"/>
        <v>83</v>
      </c>
      <c r="K304" s="9">
        <f t="shared" si="159"/>
        <v>320</v>
      </c>
      <c r="L304" s="9">
        <f t="shared" si="160"/>
        <v>796</v>
      </c>
      <c r="M304" s="9">
        <f t="shared" si="161"/>
        <v>952</v>
      </c>
      <c r="N304" s="9">
        <f t="shared" si="162"/>
        <v>915</v>
      </c>
      <c r="O304" s="9">
        <f t="shared" si="163"/>
        <v>801</v>
      </c>
      <c r="P304" s="9">
        <f t="shared" si="164"/>
        <v>778</v>
      </c>
      <c r="Q304" s="9">
        <f t="shared" si="165"/>
        <v>693</v>
      </c>
      <c r="R304" s="9">
        <f t="shared" si="166"/>
        <v>718</v>
      </c>
      <c r="S304" s="9">
        <f t="shared" si="167"/>
        <v>723</v>
      </c>
      <c r="T304" s="9">
        <f t="shared" si="168"/>
        <v>803</v>
      </c>
      <c r="U304" s="9">
        <f t="shared" si="169"/>
        <v>807</v>
      </c>
      <c r="V304" s="9">
        <f t="shared" si="170"/>
        <v>923</v>
      </c>
      <c r="W304" s="9">
        <f t="shared" si="171"/>
        <v>828</v>
      </c>
      <c r="X304" s="9">
        <f t="shared" si="172"/>
        <v>716</v>
      </c>
      <c r="Y304" s="9">
        <f t="shared" si="173"/>
        <v>603</v>
      </c>
      <c r="Z304" s="9">
        <f t="shared" si="174"/>
        <v>512</v>
      </c>
      <c r="AA304" s="9">
        <f t="shared" si="175"/>
        <v>357</v>
      </c>
      <c r="AB304" s="9">
        <f t="shared" si="176"/>
        <v>258</v>
      </c>
      <c r="AC304" s="9">
        <f t="shared" si="177"/>
        <v>135</v>
      </c>
    </row>
    <row r="305" spans="1:29" hidden="1">
      <c r="A305" s="8"/>
      <c r="B305" s="60" t="s">
        <v>152</v>
      </c>
      <c r="C305" s="61" t="s">
        <v>153</v>
      </c>
      <c r="D305" s="72" t="s">
        <v>155</v>
      </c>
      <c r="E305" s="73" t="s">
        <v>264</v>
      </c>
      <c r="F305" s="9">
        <f t="shared" si="154"/>
        <v>0</v>
      </c>
      <c r="G305" s="9">
        <f t="shared" si="155"/>
        <v>0</v>
      </c>
      <c r="H305" s="9">
        <f t="shared" si="156"/>
        <v>0</v>
      </c>
      <c r="I305" s="9">
        <f t="shared" si="157"/>
        <v>0</v>
      </c>
      <c r="J305" s="9">
        <f t="shared" si="158"/>
        <v>0</v>
      </c>
      <c r="K305" s="9">
        <f t="shared" si="159"/>
        <v>0</v>
      </c>
      <c r="L305" s="9">
        <f t="shared" si="160"/>
        <v>0</v>
      </c>
      <c r="M305" s="9">
        <f t="shared" si="161"/>
        <v>0</v>
      </c>
      <c r="N305" s="9">
        <f t="shared" si="162"/>
        <v>0</v>
      </c>
      <c r="O305" s="9">
        <f t="shared" si="163"/>
        <v>0</v>
      </c>
      <c r="P305" s="9">
        <f t="shared" si="164"/>
        <v>1</v>
      </c>
      <c r="Q305" s="9">
        <f t="shared" si="165"/>
        <v>1</v>
      </c>
      <c r="R305" s="9">
        <f t="shared" si="166"/>
        <v>1</v>
      </c>
      <c r="S305" s="9">
        <f t="shared" si="167"/>
        <v>0</v>
      </c>
      <c r="T305" s="9">
        <f t="shared" si="168"/>
        <v>1</v>
      </c>
      <c r="U305" s="9">
        <f t="shared" si="169"/>
        <v>2</v>
      </c>
      <c r="V305" s="9">
        <f t="shared" si="170"/>
        <v>0</v>
      </c>
      <c r="W305" s="9">
        <f t="shared" si="171"/>
        <v>0</v>
      </c>
      <c r="X305" s="9">
        <f t="shared" si="172"/>
        <v>0</v>
      </c>
      <c r="Y305" s="9">
        <f t="shared" si="173"/>
        <v>0</v>
      </c>
      <c r="Z305" s="9">
        <f t="shared" si="174"/>
        <v>1</v>
      </c>
      <c r="AA305" s="9">
        <f t="shared" si="175"/>
        <v>0</v>
      </c>
      <c r="AB305" s="9">
        <f t="shared" si="176"/>
        <v>0</v>
      </c>
      <c r="AC305" s="9">
        <f t="shared" si="177"/>
        <v>0</v>
      </c>
    </row>
    <row r="306" spans="1:29" hidden="1">
      <c r="A306" s="8"/>
      <c r="B306" s="60" t="s">
        <v>152</v>
      </c>
      <c r="C306" s="61" t="s">
        <v>153</v>
      </c>
      <c r="D306" s="72" t="s">
        <v>155</v>
      </c>
      <c r="E306" s="73" t="s">
        <v>265</v>
      </c>
      <c r="F306" s="9">
        <f t="shared" si="154"/>
        <v>1</v>
      </c>
      <c r="G306" s="9">
        <f t="shared" si="155"/>
        <v>2</v>
      </c>
      <c r="H306" s="9">
        <f t="shared" si="156"/>
        <v>1</v>
      </c>
      <c r="I306" s="9">
        <f t="shared" si="157"/>
        <v>2</v>
      </c>
      <c r="J306" s="9">
        <f t="shared" si="158"/>
        <v>9</v>
      </c>
      <c r="K306" s="9">
        <f t="shared" si="159"/>
        <v>11</v>
      </c>
      <c r="L306" s="9">
        <f t="shared" si="160"/>
        <v>5</v>
      </c>
      <c r="M306" s="9">
        <f t="shared" si="161"/>
        <v>1</v>
      </c>
      <c r="N306" s="9">
        <f t="shared" si="162"/>
        <v>2</v>
      </c>
      <c r="O306" s="9">
        <f t="shared" si="163"/>
        <v>4</v>
      </c>
      <c r="P306" s="9">
        <f t="shared" si="164"/>
        <v>0</v>
      </c>
      <c r="Q306" s="9">
        <f t="shared" si="165"/>
        <v>2</v>
      </c>
      <c r="R306" s="9">
        <f t="shared" si="166"/>
        <v>0</v>
      </c>
      <c r="S306" s="9">
        <f t="shared" si="167"/>
        <v>2</v>
      </c>
      <c r="T306" s="9">
        <f t="shared" si="168"/>
        <v>2</v>
      </c>
      <c r="U306" s="9">
        <f t="shared" si="169"/>
        <v>0</v>
      </c>
      <c r="V306" s="9">
        <f t="shared" si="170"/>
        <v>0</v>
      </c>
      <c r="W306" s="9">
        <f t="shared" si="171"/>
        <v>1</v>
      </c>
      <c r="X306" s="9">
        <f t="shared" si="172"/>
        <v>2</v>
      </c>
      <c r="Y306" s="9">
        <f t="shared" si="173"/>
        <v>0</v>
      </c>
      <c r="Z306" s="9">
        <f t="shared" si="174"/>
        <v>0</v>
      </c>
      <c r="AA306" s="9">
        <f t="shared" si="175"/>
        <v>0</v>
      </c>
      <c r="AB306" s="9">
        <f t="shared" si="176"/>
        <v>0</v>
      </c>
      <c r="AC306" s="9">
        <f t="shared" si="177"/>
        <v>1</v>
      </c>
    </row>
    <row r="307" spans="1:29" hidden="1">
      <c r="A307" s="8"/>
      <c r="B307" s="60" t="s">
        <v>152</v>
      </c>
      <c r="C307" s="61" t="s">
        <v>153</v>
      </c>
      <c r="D307" s="72" t="s">
        <v>155</v>
      </c>
      <c r="E307" s="73" t="s">
        <v>266</v>
      </c>
      <c r="F307" s="9">
        <f t="shared" si="154"/>
        <v>0</v>
      </c>
      <c r="G307" s="9">
        <f t="shared" si="155"/>
        <v>0</v>
      </c>
      <c r="H307" s="9">
        <f t="shared" si="156"/>
        <v>0</v>
      </c>
      <c r="I307" s="9">
        <f t="shared" si="157"/>
        <v>0</v>
      </c>
      <c r="J307" s="9">
        <f t="shared" si="158"/>
        <v>0</v>
      </c>
      <c r="K307" s="9">
        <f t="shared" si="159"/>
        <v>4</v>
      </c>
      <c r="L307" s="9">
        <f t="shared" si="160"/>
        <v>6</v>
      </c>
      <c r="M307" s="9">
        <f t="shared" si="161"/>
        <v>13</v>
      </c>
      <c r="N307" s="9">
        <f t="shared" si="162"/>
        <v>22</v>
      </c>
      <c r="O307" s="9">
        <f t="shared" si="163"/>
        <v>9</v>
      </c>
      <c r="P307" s="9">
        <f t="shared" si="164"/>
        <v>11</v>
      </c>
      <c r="Q307" s="9">
        <f t="shared" si="165"/>
        <v>5</v>
      </c>
      <c r="R307" s="9">
        <f t="shared" si="166"/>
        <v>4</v>
      </c>
      <c r="S307" s="9">
        <f t="shared" si="167"/>
        <v>6</v>
      </c>
      <c r="T307" s="9">
        <f t="shared" si="168"/>
        <v>14</v>
      </c>
      <c r="U307" s="9">
        <f t="shared" si="169"/>
        <v>9</v>
      </c>
      <c r="V307" s="9">
        <f t="shared" si="170"/>
        <v>13</v>
      </c>
      <c r="W307" s="9">
        <f t="shared" si="171"/>
        <v>18</v>
      </c>
      <c r="X307" s="9">
        <f t="shared" si="172"/>
        <v>12</v>
      </c>
      <c r="Y307" s="9">
        <f t="shared" si="173"/>
        <v>10</v>
      </c>
      <c r="Z307" s="9">
        <f t="shared" si="174"/>
        <v>16</v>
      </c>
      <c r="AA307" s="9">
        <f t="shared" si="175"/>
        <v>6</v>
      </c>
      <c r="AB307" s="9">
        <f t="shared" si="176"/>
        <v>4</v>
      </c>
      <c r="AC307" s="9">
        <f t="shared" si="177"/>
        <v>1</v>
      </c>
    </row>
    <row r="308" spans="1:29" hidden="1">
      <c r="A308" s="8"/>
      <c r="B308" s="60" t="s">
        <v>152</v>
      </c>
      <c r="C308" s="61" t="s">
        <v>153</v>
      </c>
      <c r="D308" s="72" t="s">
        <v>155</v>
      </c>
      <c r="E308" s="73" t="s">
        <v>267</v>
      </c>
      <c r="F308" s="9">
        <f t="shared" si="154"/>
        <v>3</v>
      </c>
      <c r="G308" s="9">
        <f t="shared" si="155"/>
        <v>0</v>
      </c>
      <c r="H308" s="9">
        <f t="shared" si="156"/>
        <v>1</v>
      </c>
      <c r="I308" s="9">
        <f t="shared" si="157"/>
        <v>0</v>
      </c>
      <c r="J308" s="9">
        <f t="shared" si="158"/>
        <v>6</v>
      </c>
      <c r="K308" s="9">
        <f t="shared" si="159"/>
        <v>15</v>
      </c>
      <c r="L308" s="9">
        <f t="shared" si="160"/>
        <v>27</v>
      </c>
      <c r="M308" s="9">
        <f t="shared" si="161"/>
        <v>35</v>
      </c>
      <c r="N308" s="9">
        <f t="shared" si="162"/>
        <v>31</v>
      </c>
      <c r="O308" s="9">
        <f t="shared" si="163"/>
        <v>21</v>
      </c>
      <c r="P308" s="9">
        <f t="shared" si="164"/>
        <v>23</v>
      </c>
      <c r="Q308" s="9">
        <f t="shared" si="165"/>
        <v>15</v>
      </c>
      <c r="R308" s="9">
        <f t="shared" si="166"/>
        <v>16</v>
      </c>
      <c r="S308" s="9">
        <f t="shared" si="167"/>
        <v>19</v>
      </c>
      <c r="T308" s="9">
        <f t="shared" si="168"/>
        <v>21</v>
      </c>
      <c r="U308" s="9">
        <f t="shared" si="169"/>
        <v>12</v>
      </c>
      <c r="V308" s="9">
        <f t="shared" si="170"/>
        <v>28</v>
      </c>
      <c r="W308" s="9">
        <f t="shared" si="171"/>
        <v>34</v>
      </c>
      <c r="X308" s="9">
        <f t="shared" si="172"/>
        <v>30</v>
      </c>
      <c r="Y308" s="9">
        <f t="shared" si="173"/>
        <v>18</v>
      </c>
      <c r="Z308" s="9">
        <f t="shared" si="174"/>
        <v>19</v>
      </c>
      <c r="AA308" s="9">
        <f t="shared" si="175"/>
        <v>18</v>
      </c>
      <c r="AB308" s="9">
        <f t="shared" si="176"/>
        <v>5</v>
      </c>
      <c r="AC308" s="9">
        <f t="shared" si="177"/>
        <v>10</v>
      </c>
    </row>
    <row r="309" spans="1:29" hidden="1">
      <c r="A309" s="8"/>
      <c r="B309" s="60" t="s">
        <v>152</v>
      </c>
      <c r="C309" s="61" t="s">
        <v>153</v>
      </c>
      <c r="D309" s="72" t="s">
        <v>155</v>
      </c>
      <c r="E309" s="73" t="s">
        <v>268</v>
      </c>
      <c r="F309" s="9">
        <f t="shared" si="154"/>
        <v>4</v>
      </c>
      <c r="G309" s="9">
        <f t="shared" si="155"/>
        <v>5</v>
      </c>
      <c r="H309" s="9">
        <f t="shared" si="156"/>
        <v>14</v>
      </c>
      <c r="I309" s="9">
        <f t="shared" si="157"/>
        <v>12</v>
      </c>
      <c r="J309" s="9">
        <f t="shared" si="158"/>
        <v>14</v>
      </c>
      <c r="K309" s="9">
        <f t="shared" si="159"/>
        <v>39</v>
      </c>
      <c r="L309" s="9">
        <f t="shared" si="160"/>
        <v>57</v>
      </c>
      <c r="M309" s="9">
        <f t="shared" si="161"/>
        <v>52</v>
      </c>
      <c r="N309" s="9">
        <f t="shared" si="162"/>
        <v>72</v>
      </c>
      <c r="O309" s="9">
        <f t="shared" si="163"/>
        <v>83</v>
      </c>
      <c r="P309" s="9">
        <f t="shared" si="164"/>
        <v>69</v>
      </c>
      <c r="Q309" s="9">
        <f t="shared" si="165"/>
        <v>84</v>
      </c>
      <c r="R309" s="9">
        <f t="shared" si="166"/>
        <v>68</v>
      </c>
      <c r="S309" s="9">
        <f t="shared" si="167"/>
        <v>88</v>
      </c>
      <c r="T309" s="9">
        <f t="shared" si="168"/>
        <v>67</v>
      </c>
      <c r="U309" s="9">
        <f t="shared" si="169"/>
        <v>51</v>
      </c>
      <c r="V309" s="9">
        <f t="shared" si="170"/>
        <v>50</v>
      </c>
      <c r="W309" s="9">
        <f t="shared" si="171"/>
        <v>51</v>
      </c>
      <c r="X309" s="9">
        <f t="shared" si="172"/>
        <v>50</v>
      </c>
      <c r="Y309" s="9">
        <f t="shared" si="173"/>
        <v>26</v>
      </c>
      <c r="Z309" s="9">
        <f t="shared" si="174"/>
        <v>18</v>
      </c>
      <c r="AA309" s="9">
        <f t="shared" si="175"/>
        <v>10</v>
      </c>
      <c r="AB309" s="9">
        <f t="shared" si="176"/>
        <v>25</v>
      </c>
      <c r="AC309" s="9">
        <f t="shared" si="177"/>
        <v>5</v>
      </c>
    </row>
    <row r="310" spans="1:29" hidden="1">
      <c r="A310" s="8"/>
      <c r="B310" s="60" t="s">
        <v>152</v>
      </c>
      <c r="C310" s="61" t="s">
        <v>153</v>
      </c>
      <c r="D310" s="72" t="s">
        <v>155</v>
      </c>
      <c r="E310" s="73" t="s">
        <v>269</v>
      </c>
      <c r="F310" s="9">
        <f t="shared" si="154"/>
        <v>0</v>
      </c>
      <c r="G310" s="9">
        <f t="shared" si="155"/>
        <v>0</v>
      </c>
      <c r="H310" s="9">
        <f t="shared" si="156"/>
        <v>0</v>
      </c>
      <c r="I310" s="9">
        <f t="shared" si="157"/>
        <v>2</v>
      </c>
      <c r="J310" s="9">
        <f t="shared" si="158"/>
        <v>2</v>
      </c>
      <c r="K310" s="9">
        <f t="shared" si="159"/>
        <v>5</v>
      </c>
      <c r="L310" s="9">
        <f t="shared" si="160"/>
        <v>15</v>
      </c>
      <c r="M310" s="9">
        <f t="shared" si="161"/>
        <v>18</v>
      </c>
      <c r="N310" s="9">
        <f t="shared" si="162"/>
        <v>17</v>
      </c>
      <c r="O310" s="9">
        <f t="shared" si="163"/>
        <v>28</v>
      </c>
      <c r="P310" s="9">
        <f t="shared" si="164"/>
        <v>28</v>
      </c>
      <c r="Q310" s="9">
        <f t="shared" si="165"/>
        <v>26</v>
      </c>
      <c r="R310" s="9">
        <f t="shared" si="166"/>
        <v>26</v>
      </c>
      <c r="S310" s="9">
        <f t="shared" si="167"/>
        <v>25</v>
      </c>
      <c r="T310" s="9">
        <f t="shared" si="168"/>
        <v>15</v>
      </c>
      <c r="U310" s="9">
        <f t="shared" si="169"/>
        <v>22</v>
      </c>
      <c r="V310" s="9">
        <f t="shared" si="170"/>
        <v>10</v>
      </c>
      <c r="W310" s="9">
        <f t="shared" si="171"/>
        <v>8</v>
      </c>
      <c r="X310" s="9">
        <f t="shared" si="172"/>
        <v>5</v>
      </c>
      <c r="Y310" s="9">
        <f t="shared" si="173"/>
        <v>8</v>
      </c>
      <c r="Z310" s="9">
        <f t="shared" si="174"/>
        <v>3</v>
      </c>
      <c r="AA310" s="9">
        <f t="shared" si="175"/>
        <v>1</v>
      </c>
      <c r="AB310" s="9">
        <f t="shared" si="176"/>
        <v>2</v>
      </c>
      <c r="AC310" s="9">
        <f t="shared" si="177"/>
        <v>1</v>
      </c>
    </row>
    <row r="311" spans="1:29" hidden="1">
      <c r="A311" s="8"/>
      <c r="B311" s="60" t="s">
        <v>152</v>
      </c>
      <c r="C311" s="61" t="s">
        <v>153</v>
      </c>
      <c r="D311" s="72" t="s">
        <v>155</v>
      </c>
      <c r="E311" s="73" t="s">
        <v>270</v>
      </c>
      <c r="F311" s="9">
        <f t="shared" si="154"/>
        <v>1</v>
      </c>
      <c r="G311" s="9">
        <f t="shared" si="155"/>
        <v>0</v>
      </c>
      <c r="H311" s="9">
        <f t="shared" si="156"/>
        <v>0</v>
      </c>
      <c r="I311" s="9">
        <f t="shared" si="157"/>
        <v>2</v>
      </c>
      <c r="J311" s="9">
        <f t="shared" si="158"/>
        <v>4</v>
      </c>
      <c r="K311" s="9">
        <f t="shared" si="159"/>
        <v>4</v>
      </c>
      <c r="L311" s="9">
        <f t="shared" si="160"/>
        <v>4</v>
      </c>
      <c r="M311" s="9">
        <f t="shared" si="161"/>
        <v>12</v>
      </c>
      <c r="N311" s="9">
        <f t="shared" si="162"/>
        <v>10</v>
      </c>
      <c r="O311" s="9">
        <f t="shared" si="163"/>
        <v>11</v>
      </c>
      <c r="P311" s="9">
        <f t="shared" si="164"/>
        <v>11</v>
      </c>
      <c r="Q311" s="9">
        <f t="shared" si="165"/>
        <v>7</v>
      </c>
      <c r="R311" s="9">
        <f t="shared" si="166"/>
        <v>11</v>
      </c>
      <c r="S311" s="9">
        <f t="shared" si="167"/>
        <v>9</v>
      </c>
      <c r="T311" s="9">
        <f t="shared" si="168"/>
        <v>12</v>
      </c>
      <c r="U311" s="9">
        <f t="shared" si="169"/>
        <v>2</v>
      </c>
      <c r="V311" s="9">
        <f t="shared" si="170"/>
        <v>4</v>
      </c>
      <c r="W311" s="9">
        <f t="shared" si="171"/>
        <v>4</v>
      </c>
      <c r="X311" s="9">
        <f t="shared" si="172"/>
        <v>1</v>
      </c>
      <c r="Y311" s="9">
        <f t="shared" si="173"/>
        <v>2</v>
      </c>
      <c r="Z311" s="9">
        <f t="shared" si="174"/>
        <v>4</v>
      </c>
      <c r="AA311" s="9">
        <f t="shared" si="175"/>
        <v>3</v>
      </c>
      <c r="AB311" s="9">
        <f t="shared" si="176"/>
        <v>7</v>
      </c>
      <c r="AC311" s="9">
        <f t="shared" si="177"/>
        <v>4</v>
      </c>
    </row>
    <row r="312" spans="1:29" hidden="1">
      <c r="A312" s="8"/>
      <c r="B312" s="60" t="s">
        <v>152</v>
      </c>
      <c r="C312" s="61" t="s">
        <v>153</v>
      </c>
      <c r="D312" s="72" t="s">
        <v>155</v>
      </c>
      <c r="E312" s="73" t="s">
        <v>271</v>
      </c>
      <c r="F312" s="9">
        <f t="shared" si="154"/>
        <v>0</v>
      </c>
      <c r="G312" s="9">
        <f t="shared" si="155"/>
        <v>0</v>
      </c>
      <c r="H312" s="9">
        <f t="shared" si="156"/>
        <v>0</v>
      </c>
      <c r="I312" s="9">
        <f t="shared" si="157"/>
        <v>0</v>
      </c>
      <c r="J312" s="9">
        <f t="shared" si="158"/>
        <v>0</v>
      </c>
      <c r="K312" s="9">
        <f t="shared" si="159"/>
        <v>0</v>
      </c>
      <c r="L312" s="9">
        <f t="shared" si="160"/>
        <v>0</v>
      </c>
      <c r="M312" s="9">
        <f t="shared" si="161"/>
        <v>0</v>
      </c>
      <c r="N312" s="9">
        <f t="shared" si="162"/>
        <v>0</v>
      </c>
      <c r="O312" s="9">
        <f t="shared" si="163"/>
        <v>0</v>
      </c>
      <c r="P312" s="9">
        <f t="shared" si="164"/>
        <v>0</v>
      </c>
      <c r="Q312" s="9">
        <f t="shared" si="165"/>
        <v>0</v>
      </c>
      <c r="R312" s="9">
        <f t="shared" si="166"/>
        <v>0</v>
      </c>
      <c r="S312" s="9">
        <f t="shared" si="167"/>
        <v>1</v>
      </c>
      <c r="T312" s="9">
        <f t="shared" si="168"/>
        <v>0</v>
      </c>
      <c r="U312" s="9">
        <f t="shared" si="169"/>
        <v>0</v>
      </c>
      <c r="V312" s="9">
        <f t="shared" si="170"/>
        <v>0</v>
      </c>
      <c r="W312" s="9">
        <f t="shared" si="171"/>
        <v>0</v>
      </c>
      <c r="X312" s="9">
        <f t="shared" si="172"/>
        <v>0</v>
      </c>
      <c r="Y312" s="9">
        <f t="shared" si="173"/>
        <v>0</v>
      </c>
      <c r="Z312" s="9">
        <f t="shared" si="174"/>
        <v>0</v>
      </c>
      <c r="AA312" s="9">
        <f t="shared" si="175"/>
        <v>0</v>
      </c>
      <c r="AB312" s="9">
        <f t="shared" si="176"/>
        <v>1</v>
      </c>
      <c r="AC312" s="9">
        <f t="shared" si="177"/>
        <v>0</v>
      </c>
    </row>
    <row r="313" spans="1:29" hidden="1">
      <c r="A313" s="8"/>
      <c r="B313" s="60" t="s">
        <v>156</v>
      </c>
      <c r="C313" s="61" t="s">
        <v>157</v>
      </c>
      <c r="D313" s="72" t="s">
        <v>158</v>
      </c>
      <c r="E313" s="73" t="s">
        <v>263</v>
      </c>
      <c r="F313" s="9">
        <f t="shared" si="154"/>
        <v>4</v>
      </c>
      <c r="G313" s="9">
        <f t="shared" si="155"/>
        <v>1</v>
      </c>
      <c r="H313" s="9">
        <f t="shared" si="156"/>
        <v>1</v>
      </c>
      <c r="I313" s="9">
        <f t="shared" si="157"/>
        <v>1</v>
      </c>
      <c r="J313" s="9">
        <f t="shared" si="158"/>
        <v>4</v>
      </c>
      <c r="K313" s="9">
        <f t="shared" si="159"/>
        <v>18</v>
      </c>
      <c r="L313" s="9">
        <f t="shared" si="160"/>
        <v>253</v>
      </c>
      <c r="M313" s="9">
        <f t="shared" si="161"/>
        <v>558</v>
      </c>
      <c r="N313" s="9">
        <f t="shared" si="162"/>
        <v>449</v>
      </c>
      <c r="O313" s="9">
        <f t="shared" si="163"/>
        <v>196</v>
      </c>
      <c r="P313" s="9">
        <f t="shared" si="164"/>
        <v>159</v>
      </c>
      <c r="Q313" s="9">
        <f t="shared" si="165"/>
        <v>177</v>
      </c>
      <c r="R313" s="9">
        <f t="shared" si="166"/>
        <v>135</v>
      </c>
      <c r="S313" s="9">
        <f t="shared" si="167"/>
        <v>184</v>
      </c>
      <c r="T313" s="9">
        <f t="shared" si="168"/>
        <v>311</v>
      </c>
      <c r="U313" s="9">
        <f t="shared" si="169"/>
        <v>363</v>
      </c>
      <c r="V313" s="9">
        <f t="shared" si="170"/>
        <v>257</v>
      </c>
      <c r="W313" s="9">
        <f t="shared" si="171"/>
        <v>175</v>
      </c>
      <c r="X313" s="9">
        <f t="shared" si="172"/>
        <v>138</v>
      </c>
      <c r="Y313" s="9">
        <f t="shared" si="173"/>
        <v>125</v>
      </c>
      <c r="Z313" s="9">
        <f t="shared" si="174"/>
        <v>85</v>
      </c>
      <c r="AA313" s="9">
        <f t="shared" si="175"/>
        <v>53</v>
      </c>
      <c r="AB313" s="9">
        <f t="shared" si="176"/>
        <v>56</v>
      </c>
      <c r="AC313" s="9">
        <f t="shared" si="177"/>
        <v>10</v>
      </c>
    </row>
    <row r="314" spans="1:29" hidden="1">
      <c r="A314" s="8"/>
      <c r="B314" s="60" t="s">
        <v>156</v>
      </c>
      <c r="C314" s="61" t="s">
        <v>157</v>
      </c>
      <c r="D314" s="72" t="s">
        <v>158</v>
      </c>
      <c r="E314" s="73" t="s">
        <v>264</v>
      </c>
      <c r="F314" s="9">
        <f t="shared" si="154"/>
        <v>0</v>
      </c>
      <c r="G314" s="9">
        <f t="shared" si="155"/>
        <v>0</v>
      </c>
      <c r="H314" s="9">
        <f t="shared" si="156"/>
        <v>0</v>
      </c>
      <c r="I314" s="9">
        <f t="shared" si="157"/>
        <v>0</v>
      </c>
      <c r="J314" s="9">
        <f t="shared" si="158"/>
        <v>0</v>
      </c>
      <c r="K314" s="9">
        <f t="shared" si="159"/>
        <v>0</v>
      </c>
      <c r="L314" s="9">
        <f t="shared" si="160"/>
        <v>0</v>
      </c>
      <c r="M314" s="9">
        <f t="shared" si="161"/>
        <v>0</v>
      </c>
      <c r="N314" s="9">
        <f t="shared" si="162"/>
        <v>1</v>
      </c>
      <c r="O314" s="9">
        <f t="shared" si="163"/>
        <v>1</v>
      </c>
      <c r="P314" s="9">
        <f t="shared" si="164"/>
        <v>0</v>
      </c>
      <c r="Q314" s="9">
        <f t="shared" si="165"/>
        <v>0</v>
      </c>
      <c r="R314" s="9">
        <f t="shared" si="166"/>
        <v>0</v>
      </c>
      <c r="S314" s="9">
        <f t="shared" si="167"/>
        <v>0</v>
      </c>
      <c r="T314" s="9">
        <f t="shared" si="168"/>
        <v>0</v>
      </c>
      <c r="U314" s="9">
        <f t="shared" si="169"/>
        <v>0</v>
      </c>
      <c r="V314" s="9">
        <f t="shared" si="170"/>
        <v>0</v>
      </c>
      <c r="W314" s="9">
        <f t="shared" si="171"/>
        <v>1</v>
      </c>
      <c r="X314" s="9">
        <f t="shared" si="172"/>
        <v>0</v>
      </c>
      <c r="Y314" s="9">
        <f t="shared" si="173"/>
        <v>0</v>
      </c>
      <c r="Z314" s="9">
        <f t="shared" si="174"/>
        <v>0</v>
      </c>
      <c r="AA314" s="9">
        <f t="shared" si="175"/>
        <v>0</v>
      </c>
      <c r="AB314" s="9">
        <f t="shared" si="176"/>
        <v>0</v>
      </c>
      <c r="AC314" s="9">
        <f t="shared" si="177"/>
        <v>0</v>
      </c>
    </row>
    <row r="315" spans="1:29" hidden="1">
      <c r="A315" s="8"/>
      <c r="B315" s="60" t="s">
        <v>156</v>
      </c>
      <c r="C315" s="61" t="s">
        <v>157</v>
      </c>
      <c r="D315" s="72" t="s">
        <v>158</v>
      </c>
      <c r="E315" s="73" t="s">
        <v>265</v>
      </c>
      <c r="F315" s="9">
        <f t="shared" si="154"/>
        <v>0</v>
      </c>
      <c r="G315" s="9">
        <f t="shared" si="155"/>
        <v>0</v>
      </c>
      <c r="H315" s="9">
        <f t="shared" si="156"/>
        <v>0</v>
      </c>
      <c r="I315" s="9">
        <f t="shared" si="157"/>
        <v>0</v>
      </c>
      <c r="J315" s="9">
        <f t="shared" si="158"/>
        <v>0</v>
      </c>
      <c r="K315" s="9">
        <f t="shared" si="159"/>
        <v>0</v>
      </c>
      <c r="L315" s="9">
        <f t="shared" si="160"/>
        <v>0</v>
      </c>
      <c r="M315" s="9">
        <f t="shared" si="161"/>
        <v>1</v>
      </c>
      <c r="N315" s="9">
        <f t="shared" si="162"/>
        <v>0</v>
      </c>
      <c r="O315" s="9">
        <f t="shared" si="163"/>
        <v>0</v>
      </c>
      <c r="P315" s="9">
        <f t="shared" si="164"/>
        <v>2</v>
      </c>
      <c r="Q315" s="9">
        <f t="shared" si="165"/>
        <v>2</v>
      </c>
      <c r="R315" s="9">
        <f t="shared" si="166"/>
        <v>1</v>
      </c>
      <c r="S315" s="9">
        <f t="shared" si="167"/>
        <v>1</v>
      </c>
      <c r="T315" s="9">
        <f t="shared" si="168"/>
        <v>3</v>
      </c>
      <c r="U315" s="9">
        <f t="shared" si="169"/>
        <v>1</v>
      </c>
      <c r="V315" s="9">
        <f t="shared" si="170"/>
        <v>1</v>
      </c>
      <c r="W315" s="9">
        <f t="shared" si="171"/>
        <v>3</v>
      </c>
      <c r="X315" s="9">
        <f t="shared" si="172"/>
        <v>1</v>
      </c>
      <c r="Y315" s="9">
        <f t="shared" si="173"/>
        <v>0</v>
      </c>
      <c r="Z315" s="9">
        <f t="shared" si="174"/>
        <v>0</v>
      </c>
      <c r="AA315" s="9">
        <f t="shared" si="175"/>
        <v>0</v>
      </c>
      <c r="AB315" s="9">
        <f t="shared" si="176"/>
        <v>0</v>
      </c>
      <c r="AC315" s="9">
        <f t="shared" si="177"/>
        <v>0</v>
      </c>
    </row>
    <row r="316" spans="1:29" hidden="1">
      <c r="A316" s="8"/>
      <c r="B316" s="60" t="s">
        <v>156</v>
      </c>
      <c r="C316" s="61" t="s">
        <v>157</v>
      </c>
      <c r="D316" s="72" t="s">
        <v>158</v>
      </c>
      <c r="E316" s="73" t="s">
        <v>266</v>
      </c>
      <c r="F316" s="9">
        <f t="shared" si="154"/>
        <v>0</v>
      </c>
      <c r="G316" s="9">
        <f t="shared" si="155"/>
        <v>0</v>
      </c>
      <c r="H316" s="9">
        <f t="shared" si="156"/>
        <v>0</v>
      </c>
      <c r="I316" s="9">
        <f t="shared" si="157"/>
        <v>0</v>
      </c>
      <c r="J316" s="9">
        <f t="shared" si="158"/>
        <v>0</v>
      </c>
      <c r="K316" s="9">
        <f t="shared" si="159"/>
        <v>0</v>
      </c>
      <c r="L316" s="9">
        <f t="shared" si="160"/>
        <v>0</v>
      </c>
      <c r="M316" s="9">
        <f t="shared" si="161"/>
        <v>3</v>
      </c>
      <c r="N316" s="9">
        <f t="shared" si="162"/>
        <v>1</v>
      </c>
      <c r="O316" s="9">
        <f t="shared" si="163"/>
        <v>1</v>
      </c>
      <c r="P316" s="9">
        <f t="shared" si="164"/>
        <v>0</v>
      </c>
      <c r="Q316" s="9">
        <f t="shared" si="165"/>
        <v>1</v>
      </c>
      <c r="R316" s="9">
        <f t="shared" si="166"/>
        <v>1</v>
      </c>
      <c r="S316" s="9">
        <f t="shared" si="167"/>
        <v>2</v>
      </c>
      <c r="T316" s="9">
        <f t="shared" si="168"/>
        <v>1</v>
      </c>
      <c r="U316" s="9">
        <f t="shared" si="169"/>
        <v>1</v>
      </c>
      <c r="V316" s="9">
        <f t="shared" si="170"/>
        <v>6</v>
      </c>
      <c r="W316" s="9">
        <f t="shared" si="171"/>
        <v>3</v>
      </c>
      <c r="X316" s="9">
        <f t="shared" si="172"/>
        <v>1</v>
      </c>
      <c r="Y316" s="9">
        <f t="shared" si="173"/>
        <v>1</v>
      </c>
      <c r="Z316" s="9">
        <f t="shared" si="174"/>
        <v>0</v>
      </c>
      <c r="AA316" s="9">
        <f t="shared" si="175"/>
        <v>1</v>
      </c>
      <c r="AB316" s="9">
        <f t="shared" si="176"/>
        <v>0</v>
      </c>
      <c r="AC316" s="9">
        <f t="shared" si="177"/>
        <v>0</v>
      </c>
    </row>
    <row r="317" spans="1:29" hidden="1">
      <c r="A317" s="8"/>
      <c r="B317" s="60" t="s">
        <v>156</v>
      </c>
      <c r="C317" s="61" t="s">
        <v>157</v>
      </c>
      <c r="D317" s="72" t="s">
        <v>158</v>
      </c>
      <c r="E317" s="73" t="s">
        <v>267</v>
      </c>
      <c r="F317" s="9">
        <f t="shared" si="154"/>
        <v>2</v>
      </c>
      <c r="G317" s="9">
        <f t="shared" si="155"/>
        <v>0</v>
      </c>
      <c r="H317" s="9">
        <f t="shared" si="156"/>
        <v>0</v>
      </c>
      <c r="I317" s="9">
        <f t="shared" si="157"/>
        <v>0</v>
      </c>
      <c r="J317" s="9">
        <f t="shared" si="158"/>
        <v>0</v>
      </c>
      <c r="K317" s="9">
        <f t="shared" si="159"/>
        <v>1</v>
      </c>
      <c r="L317" s="9">
        <f t="shared" si="160"/>
        <v>12</v>
      </c>
      <c r="M317" s="9">
        <f t="shared" si="161"/>
        <v>34</v>
      </c>
      <c r="N317" s="9">
        <f t="shared" si="162"/>
        <v>33</v>
      </c>
      <c r="O317" s="9">
        <f t="shared" si="163"/>
        <v>22</v>
      </c>
      <c r="P317" s="9">
        <f t="shared" si="164"/>
        <v>12</v>
      </c>
      <c r="Q317" s="9">
        <f t="shared" si="165"/>
        <v>6</v>
      </c>
      <c r="R317" s="9">
        <f t="shared" si="166"/>
        <v>6</v>
      </c>
      <c r="S317" s="9">
        <f t="shared" si="167"/>
        <v>15</v>
      </c>
      <c r="T317" s="9">
        <f t="shared" si="168"/>
        <v>24</v>
      </c>
      <c r="U317" s="9">
        <f t="shared" si="169"/>
        <v>24</v>
      </c>
      <c r="V317" s="9">
        <f t="shared" si="170"/>
        <v>18</v>
      </c>
      <c r="W317" s="9">
        <f t="shared" si="171"/>
        <v>15</v>
      </c>
      <c r="X317" s="9">
        <f t="shared" si="172"/>
        <v>20</v>
      </c>
      <c r="Y317" s="9">
        <f t="shared" si="173"/>
        <v>20</v>
      </c>
      <c r="Z317" s="9">
        <f t="shared" si="174"/>
        <v>19</v>
      </c>
      <c r="AA317" s="9">
        <f t="shared" si="175"/>
        <v>4</v>
      </c>
      <c r="AB317" s="9">
        <f t="shared" si="176"/>
        <v>5</v>
      </c>
      <c r="AC317" s="9">
        <f t="shared" si="177"/>
        <v>0</v>
      </c>
    </row>
    <row r="318" spans="1:29" hidden="1">
      <c r="A318" s="8"/>
      <c r="B318" s="60" t="s">
        <v>156</v>
      </c>
      <c r="C318" s="61" t="s">
        <v>157</v>
      </c>
      <c r="D318" s="72" t="s">
        <v>158</v>
      </c>
      <c r="E318" s="73" t="s">
        <v>268</v>
      </c>
      <c r="F318" s="9">
        <f t="shared" si="154"/>
        <v>2</v>
      </c>
      <c r="G318" s="9">
        <f t="shared" si="155"/>
        <v>0</v>
      </c>
      <c r="H318" s="9">
        <f t="shared" si="156"/>
        <v>0</v>
      </c>
      <c r="I318" s="9">
        <f t="shared" si="157"/>
        <v>1</v>
      </c>
      <c r="J318" s="9">
        <f t="shared" si="158"/>
        <v>3</v>
      </c>
      <c r="K318" s="9">
        <f t="shared" si="159"/>
        <v>4</v>
      </c>
      <c r="L318" s="9">
        <f t="shared" si="160"/>
        <v>18</v>
      </c>
      <c r="M318" s="9">
        <f t="shared" si="161"/>
        <v>26</v>
      </c>
      <c r="N318" s="9">
        <f t="shared" si="162"/>
        <v>35</v>
      </c>
      <c r="O318" s="9">
        <f t="shared" si="163"/>
        <v>21</v>
      </c>
      <c r="P318" s="9">
        <f t="shared" si="164"/>
        <v>19</v>
      </c>
      <c r="Q318" s="9">
        <f t="shared" si="165"/>
        <v>20</v>
      </c>
      <c r="R318" s="9">
        <f t="shared" si="166"/>
        <v>18</v>
      </c>
      <c r="S318" s="9">
        <f t="shared" si="167"/>
        <v>24</v>
      </c>
      <c r="T318" s="9">
        <f t="shared" si="168"/>
        <v>25</v>
      </c>
      <c r="U318" s="9">
        <f t="shared" si="169"/>
        <v>20</v>
      </c>
      <c r="V318" s="9">
        <f t="shared" si="170"/>
        <v>19</v>
      </c>
      <c r="W318" s="9">
        <f t="shared" si="171"/>
        <v>10</v>
      </c>
      <c r="X318" s="9">
        <f t="shared" si="172"/>
        <v>8</v>
      </c>
      <c r="Y318" s="9">
        <f t="shared" si="173"/>
        <v>5</v>
      </c>
      <c r="Z318" s="9">
        <f t="shared" si="174"/>
        <v>1</v>
      </c>
      <c r="AA318" s="9">
        <f t="shared" si="175"/>
        <v>0</v>
      </c>
      <c r="AB318" s="9">
        <f t="shared" si="176"/>
        <v>0</v>
      </c>
      <c r="AC318" s="9">
        <f t="shared" si="177"/>
        <v>0</v>
      </c>
    </row>
    <row r="319" spans="1:29" hidden="1">
      <c r="A319" s="8"/>
      <c r="B319" s="60" t="s">
        <v>156</v>
      </c>
      <c r="C319" s="61" t="s">
        <v>157</v>
      </c>
      <c r="D319" s="72" t="s">
        <v>158</v>
      </c>
      <c r="E319" s="73" t="s">
        <v>269</v>
      </c>
      <c r="F319" s="9">
        <f t="shared" si="154"/>
        <v>0</v>
      </c>
      <c r="G319" s="9">
        <f t="shared" si="155"/>
        <v>0</v>
      </c>
      <c r="H319" s="9">
        <f t="shared" si="156"/>
        <v>0</v>
      </c>
      <c r="I319" s="9">
        <f t="shared" si="157"/>
        <v>0</v>
      </c>
      <c r="J319" s="9">
        <f t="shared" si="158"/>
        <v>0</v>
      </c>
      <c r="K319" s="9">
        <f t="shared" si="159"/>
        <v>1</v>
      </c>
      <c r="L319" s="9">
        <f t="shared" si="160"/>
        <v>3</v>
      </c>
      <c r="M319" s="9">
        <f t="shared" si="161"/>
        <v>11</v>
      </c>
      <c r="N319" s="9">
        <f t="shared" si="162"/>
        <v>5</v>
      </c>
      <c r="O319" s="9">
        <f t="shared" si="163"/>
        <v>2</v>
      </c>
      <c r="P319" s="9">
        <f t="shared" si="164"/>
        <v>3</v>
      </c>
      <c r="Q319" s="9">
        <f t="shared" si="165"/>
        <v>2</v>
      </c>
      <c r="R319" s="9">
        <f t="shared" si="166"/>
        <v>5</v>
      </c>
      <c r="S319" s="9">
        <f t="shared" si="167"/>
        <v>1</v>
      </c>
      <c r="T319" s="9">
        <f t="shared" si="168"/>
        <v>3</v>
      </c>
      <c r="U319" s="9">
        <f t="shared" si="169"/>
        <v>3</v>
      </c>
      <c r="V319" s="9">
        <f t="shared" si="170"/>
        <v>2</v>
      </c>
      <c r="W319" s="9">
        <f t="shared" si="171"/>
        <v>0</v>
      </c>
      <c r="X319" s="9">
        <f t="shared" si="172"/>
        <v>0</v>
      </c>
      <c r="Y319" s="9">
        <f t="shared" si="173"/>
        <v>0</v>
      </c>
      <c r="Z319" s="9">
        <f t="shared" si="174"/>
        <v>2</v>
      </c>
      <c r="AA319" s="9">
        <f t="shared" si="175"/>
        <v>1</v>
      </c>
      <c r="AB319" s="9">
        <f t="shared" si="176"/>
        <v>1</v>
      </c>
      <c r="AC319" s="9">
        <f t="shared" si="177"/>
        <v>0</v>
      </c>
    </row>
    <row r="320" spans="1:29" hidden="1">
      <c r="A320" s="8"/>
      <c r="B320" s="60" t="s">
        <v>156</v>
      </c>
      <c r="C320" s="61" t="s">
        <v>157</v>
      </c>
      <c r="D320" s="72" t="s">
        <v>158</v>
      </c>
      <c r="E320" s="73" t="s">
        <v>270</v>
      </c>
      <c r="F320" s="9">
        <f t="shared" si="154"/>
        <v>0</v>
      </c>
      <c r="G320" s="9">
        <f t="shared" si="155"/>
        <v>0</v>
      </c>
      <c r="H320" s="9">
        <f t="shared" si="156"/>
        <v>0</v>
      </c>
      <c r="I320" s="9">
        <f t="shared" si="157"/>
        <v>0</v>
      </c>
      <c r="J320" s="9">
        <f t="shared" si="158"/>
        <v>0</v>
      </c>
      <c r="K320" s="9">
        <f t="shared" si="159"/>
        <v>0</v>
      </c>
      <c r="L320" s="9">
        <f t="shared" si="160"/>
        <v>0</v>
      </c>
      <c r="M320" s="9">
        <f t="shared" si="161"/>
        <v>1</v>
      </c>
      <c r="N320" s="9">
        <f t="shared" si="162"/>
        <v>0</v>
      </c>
      <c r="O320" s="9">
        <f t="shared" si="163"/>
        <v>0</v>
      </c>
      <c r="P320" s="9">
        <f t="shared" si="164"/>
        <v>0</v>
      </c>
      <c r="Q320" s="9">
        <f t="shared" si="165"/>
        <v>0</v>
      </c>
      <c r="R320" s="9">
        <f t="shared" si="166"/>
        <v>0</v>
      </c>
      <c r="S320" s="9">
        <f t="shared" si="167"/>
        <v>0</v>
      </c>
      <c r="T320" s="9">
        <f t="shared" si="168"/>
        <v>0</v>
      </c>
      <c r="U320" s="9">
        <f t="shared" si="169"/>
        <v>0</v>
      </c>
      <c r="V320" s="9">
        <f t="shared" si="170"/>
        <v>1</v>
      </c>
      <c r="W320" s="9">
        <f t="shared" si="171"/>
        <v>0</v>
      </c>
      <c r="X320" s="9">
        <f t="shared" si="172"/>
        <v>1</v>
      </c>
      <c r="Y320" s="9">
        <f t="shared" si="173"/>
        <v>0</v>
      </c>
      <c r="Z320" s="9">
        <f t="shared" si="174"/>
        <v>0</v>
      </c>
      <c r="AA320" s="9">
        <f t="shared" si="175"/>
        <v>0</v>
      </c>
      <c r="AB320" s="9">
        <f t="shared" si="176"/>
        <v>0</v>
      </c>
      <c r="AC320" s="9">
        <f t="shared" si="177"/>
        <v>0</v>
      </c>
    </row>
    <row r="321" spans="1:29" hidden="1">
      <c r="A321" s="8"/>
      <c r="B321" s="60" t="s">
        <v>156</v>
      </c>
      <c r="C321" s="61" t="s">
        <v>157</v>
      </c>
      <c r="D321" s="72" t="s">
        <v>158</v>
      </c>
      <c r="E321" s="73" t="s">
        <v>271</v>
      </c>
      <c r="F321" s="9">
        <f t="shared" si="154"/>
        <v>0</v>
      </c>
      <c r="G321" s="9">
        <f t="shared" si="155"/>
        <v>0</v>
      </c>
      <c r="H321" s="9">
        <f t="shared" si="156"/>
        <v>0</v>
      </c>
      <c r="I321" s="9">
        <f t="shared" si="157"/>
        <v>0</v>
      </c>
      <c r="J321" s="9">
        <f t="shared" si="158"/>
        <v>0</v>
      </c>
      <c r="K321" s="9">
        <f t="shared" si="159"/>
        <v>0</v>
      </c>
      <c r="L321" s="9">
        <f t="shared" si="160"/>
        <v>3</v>
      </c>
      <c r="M321" s="9">
        <f t="shared" si="161"/>
        <v>5</v>
      </c>
      <c r="N321" s="9">
        <f t="shared" si="162"/>
        <v>0</v>
      </c>
      <c r="O321" s="9">
        <f t="shared" si="163"/>
        <v>0</v>
      </c>
      <c r="P321" s="9">
        <f t="shared" si="164"/>
        <v>0</v>
      </c>
      <c r="Q321" s="9">
        <f t="shared" si="165"/>
        <v>0</v>
      </c>
      <c r="R321" s="9">
        <f t="shared" si="166"/>
        <v>0</v>
      </c>
      <c r="S321" s="9">
        <f t="shared" si="167"/>
        <v>0</v>
      </c>
      <c r="T321" s="9">
        <f t="shared" si="168"/>
        <v>2</v>
      </c>
      <c r="U321" s="9">
        <f t="shared" si="169"/>
        <v>0</v>
      </c>
      <c r="V321" s="9">
        <f t="shared" si="170"/>
        <v>0</v>
      </c>
      <c r="W321" s="9">
        <f t="shared" si="171"/>
        <v>0</v>
      </c>
      <c r="X321" s="9">
        <f t="shared" si="172"/>
        <v>0</v>
      </c>
      <c r="Y321" s="9">
        <f t="shared" si="173"/>
        <v>0</v>
      </c>
      <c r="Z321" s="9">
        <f t="shared" si="174"/>
        <v>0</v>
      </c>
      <c r="AA321" s="9">
        <f t="shared" si="175"/>
        <v>0</v>
      </c>
      <c r="AB321" s="9">
        <f t="shared" si="176"/>
        <v>0</v>
      </c>
      <c r="AC321" s="9">
        <f t="shared" si="177"/>
        <v>0</v>
      </c>
    </row>
    <row r="322" spans="1:29" hidden="1">
      <c r="A322" s="8"/>
      <c r="B322" s="60" t="s">
        <v>156</v>
      </c>
      <c r="C322" s="61" t="s">
        <v>157</v>
      </c>
      <c r="D322" s="72" t="s">
        <v>151</v>
      </c>
      <c r="E322" s="73" t="s">
        <v>263</v>
      </c>
      <c r="F322" s="9">
        <f t="shared" si="154"/>
        <v>5</v>
      </c>
      <c r="G322" s="9">
        <f t="shared" si="155"/>
        <v>0</v>
      </c>
      <c r="H322" s="9">
        <f t="shared" si="156"/>
        <v>1</v>
      </c>
      <c r="I322" s="9">
        <f t="shared" si="157"/>
        <v>0</v>
      </c>
      <c r="J322" s="9">
        <f t="shared" si="158"/>
        <v>6</v>
      </c>
      <c r="K322" s="9">
        <f t="shared" si="159"/>
        <v>96</v>
      </c>
      <c r="L322" s="9">
        <f t="shared" si="160"/>
        <v>168</v>
      </c>
      <c r="M322" s="9">
        <f t="shared" si="161"/>
        <v>249</v>
      </c>
      <c r="N322" s="9">
        <f t="shared" si="162"/>
        <v>210</v>
      </c>
      <c r="O322" s="9">
        <f t="shared" si="163"/>
        <v>219</v>
      </c>
      <c r="P322" s="9">
        <f t="shared" si="164"/>
        <v>190</v>
      </c>
      <c r="Q322" s="9">
        <f t="shared" si="165"/>
        <v>174</v>
      </c>
      <c r="R322" s="9">
        <f t="shared" si="166"/>
        <v>129</v>
      </c>
      <c r="S322" s="9">
        <f t="shared" si="167"/>
        <v>216</v>
      </c>
      <c r="T322" s="9">
        <f t="shared" si="168"/>
        <v>229</v>
      </c>
      <c r="U322" s="9">
        <f t="shared" si="169"/>
        <v>350</v>
      </c>
      <c r="V322" s="9">
        <f t="shared" si="170"/>
        <v>383</v>
      </c>
      <c r="W322" s="9">
        <f t="shared" si="171"/>
        <v>326</v>
      </c>
      <c r="X322" s="9">
        <f t="shared" si="172"/>
        <v>180</v>
      </c>
      <c r="Y322" s="9">
        <f t="shared" si="173"/>
        <v>99</v>
      </c>
      <c r="Z322" s="9">
        <f t="shared" si="174"/>
        <v>78</v>
      </c>
      <c r="AA322" s="9">
        <f t="shared" si="175"/>
        <v>50</v>
      </c>
      <c r="AB322" s="9">
        <f t="shared" si="176"/>
        <v>23</v>
      </c>
      <c r="AC322" s="9">
        <f t="shared" si="177"/>
        <v>12</v>
      </c>
    </row>
    <row r="323" spans="1:29" hidden="1">
      <c r="A323" s="8"/>
      <c r="B323" s="60" t="s">
        <v>156</v>
      </c>
      <c r="C323" s="61" t="s">
        <v>157</v>
      </c>
      <c r="D323" s="72" t="s">
        <v>151</v>
      </c>
      <c r="E323" s="73" t="s">
        <v>264</v>
      </c>
      <c r="F323" s="9">
        <f t="shared" si="154"/>
        <v>0</v>
      </c>
      <c r="G323" s="9">
        <f t="shared" si="155"/>
        <v>0</v>
      </c>
      <c r="H323" s="9">
        <f t="shared" si="156"/>
        <v>0</v>
      </c>
      <c r="I323" s="9">
        <f t="shared" si="157"/>
        <v>0</v>
      </c>
      <c r="J323" s="9">
        <f t="shared" si="158"/>
        <v>0</v>
      </c>
      <c r="K323" s="9">
        <f t="shared" si="159"/>
        <v>0</v>
      </c>
      <c r="L323" s="9">
        <f t="shared" si="160"/>
        <v>2</v>
      </c>
      <c r="M323" s="9">
        <f t="shared" si="161"/>
        <v>0</v>
      </c>
      <c r="N323" s="9">
        <f t="shared" si="162"/>
        <v>1</v>
      </c>
      <c r="O323" s="9">
        <f t="shared" si="163"/>
        <v>0</v>
      </c>
      <c r="P323" s="9">
        <f t="shared" si="164"/>
        <v>0</v>
      </c>
      <c r="Q323" s="9">
        <f t="shared" si="165"/>
        <v>0</v>
      </c>
      <c r="R323" s="9">
        <f t="shared" si="166"/>
        <v>1</v>
      </c>
      <c r="S323" s="9">
        <f t="shared" si="167"/>
        <v>2</v>
      </c>
      <c r="T323" s="9">
        <f t="shared" si="168"/>
        <v>0</v>
      </c>
      <c r="U323" s="9">
        <f t="shared" si="169"/>
        <v>2</v>
      </c>
      <c r="V323" s="9">
        <f t="shared" si="170"/>
        <v>2</v>
      </c>
      <c r="W323" s="9">
        <f t="shared" si="171"/>
        <v>0</v>
      </c>
      <c r="X323" s="9">
        <f t="shared" si="172"/>
        <v>1</v>
      </c>
      <c r="Y323" s="9">
        <f t="shared" si="173"/>
        <v>0</v>
      </c>
      <c r="Z323" s="9">
        <f t="shared" si="174"/>
        <v>0</v>
      </c>
      <c r="AA323" s="9">
        <f t="shared" si="175"/>
        <v>0</v>
      </c>
      <c r="AB323" s="9">
        <f t="shared" si="176"/>
        <v>0</v>
      </c>
      <c r="AC323" s="9">
        <f t="shared" si="177"/>
        <v>0</v>
      </c>
    </row>
    <row r="324" spans="1:29" hidden="1">
      <c r="A324" s="8"/>
      <c r="B324" s="60" t="s">
        <v>156</v>
      </c>
      <c r="C324" s="61" t="s">
        <v>157</v>
      </c>
      <c r="D324" s="72" t="s">
        <v>151</v>
      </c>
      <c r="E324" s="73" t="s">
        <v>265</v>
      </c>
      <c r="F324" s="9">
        <f t="shared" si="154"/>
        <v>0</v>
      </c>
      <c r="G324" s="9">
        <f t="shared" si="155"/>
        <v>0</v>
      </c>
      <c r="H324" s="9">
        <f t="shared" si="156"/>
        <v>0</v>
      </c>
      <c r="I324" s="9">
        <f t="shared" si="157"/>
        <v>0</v>
      </c>
      <c r="J324" s="9">
        <f t="shared" si="158"/>
        <v>0</v>
      </c>
      <c r="K324" s="9">
        <f t="shared" si="159"/>
        <v>0</v>
      </c>
      <c r="L324" s="9">
        <f t="shared" si="160"/>
        <v>0</v>
      </c>
      <c r="M324" s="9">
        <f t="shared" si="161"/>
        <v>1</v>
      </c>
      <c r="N324" s="9">
        <f t="shared" si="162"/>
        <v>3</v>
      </c>
      <c r="O324" s="9">
        <f t="shared" si="163"/>
        <v>2</v>
      </c>
      <c r="P324" s="9">
        <f t="shared" si="164"/>
        <v>4</v>
      </c>
      <c r="Q324" s="9">
        <f t="shared" si="165"/>
        <v>1</v>
      </c>
      <c r="R324" s="9">
        <f t="shared" si="166"/>
        <v>1</v>
      </c>
      <c r="S324" s="9">
        <f t="shared" si="167"/>
        <v>1</v>
      </c>
      <c r="T324" s="9">
        <f t="shared" si="168"/>
        <v>0</v>
      </c>
      <c r="U324" s="9">
        <f t="shared" si="169"/>
        <v>0</v>
      </c>
      <c r="V324" s="9">
        <f t="shared" si="170"/>
        <v>2</v>
      </c>
      <c r="W324" s="9">
        <f t="shared" si="171"/>
        <v>0</v>
      </c>
      <c r="X324" s="9">
        <f t="shared" si="172"/>
        <v>1</v>
      </c>
      <c r="Y324" s="9">
        <f t="shared" si="173"/>
        <v>0</v>
      </c>
      <c r="Z324" s="9">
        <f t="shared" si="174"/>
        <v>0</v>
      </c>
      <c r="AA324" s="9">
        <f t="shared" si="175"/>
        <v>0</v>
      </c>
      <c r="AB324" s="9">
        <f t="shared" si="176"/>
        <v>0</v>
      </c>
      <c r="AC324" s="9">
        <f t="shared" si="177"/>
        <v>0</v>
      </c>
    </row>
    <row r="325" spans="1:29" hidden="1">
      <c r="A325" s="8"/>
      <c r="B325" s="60" t="s">
        <v>156</v>
      </c>
      <c r="C325" s="61" t="s">
        <v>157</v>
      </c>
      <c r="D325" s="72" t="s">
        <v>151</v>
      </c>
      <c r="E325" s="73" t="s">
        <v>266</v>
      </c>
      <c r="F325" s="9">
        <f t="shared" ref="F325:F388" si="178">SUM(G743:J743)</f>
        <v>0</v>
      </c>
      <c r="G325" s="9">
        <f t="shared" ref="G325:G388" si="179">SUM(K743:N743)</f>
        <v>0</v>
      </c>
      <c r="H325" s="9">
        <f t="shared" ref="H325:H388" si="180">SUM(O743:R743)</f>
        <v>0</v>
      </c>
      <c r="I325" s="9">
        <f t="shared" ref="I325:I388" si="181">SUM(S743:V743)</f>
        <v>0</v>
      </c>
      <c r="J325" s="9">
        <f t="shared" ref="J325:J388" si="182">SUM(W743:Z743)</f>
        <v>0</v>
      </c>
      <c r="K325" s="9">
        <f t="shared" ref="K325:K388" si="183">SUM(AA743:AD743)</f>
        <v>1</v>
      </c>
      <c r="L325" s="9">
        <f t="shared" ref="L325:L388" si="184">SUM(AE743:AH743)</f>
        <v>1</v>
      </c>
      <c r="M325" s="9">
        <f t="shared" ref="M325:M388" si="185">SUM(AI743:AL743)</f>
        <v>1</v>
      </c>
      <c r="N325" s="9">
        <f t="shared" ref="N325:N388" si="186">SUM(AM743:AP743)</f>
        <v>0</v>
      </c>
      <c r="O325" s="9">
        <f t="shared" ref="O325:O388" si="187">SUM(AQ743:AT743)</f>
        <v>3</v>
      </c>
      <c r="P325" s="9">
        <f t="shared" ref="P325:P388" si="188">SUM(AU743:AX743)</f>
        <v>0</v>
      </c>
      <c r="Q325" s="9">
        <f t="shared" ref="Q325:Q388" si="189">SUM(AY743:BB743)</f>
        <v>0</v>
      </c>
      <c r="R325" s="9">
        <f t="shared" ref="R325:R388" si="190">SUM(BC743:BF743)</f>
        <v>2</v>
      </c>
      <c r="S325" s="9">
        <f t="shared" ref="S325:S388" si="191">SUM(BG743:BJ743)</f>
        <v>2</v>
      </c>
      <c r="T325" s="9">
        <f t="shared" ref="T325:T388" si="192">SUM(BK743:BN743)</f>
        <v>4</v>
      </c>
      <c r="U325" s="9">
        <f t="shared" ref="U325:U388" si="193">SUM(BO743:BR743)</f>
        <v>1</v>
      </c>
      <c r="V325" s="9">
        <f t="shared" ref="V325:V388" si="194">SUM(BS743:BV743)</f>
        <v>6</v>
      </c>
      <c r="W325" s="9">
        <f t="shared" ref="W325:W388" si="195">SUM(BW743:BZ743)</f>
        <v>1</v>
      </c>
      <c r="X325" s="9">
        <f t="shared" ref="X325:X388" si="196">SUM(CA743:CD743)</f>
        <v>3</v>
      </c>
      <c r="Y325" s="9">
        <f t="shared" ref="Y325:Y388" si="197">SUM(CE743:CH743)</f>
        <v>2</v>
      </c>
      <c r="Z325" s="9">
        <f t="shared" ref="Z325:Z388" si="198">SUM(CI743:CL743)</f>
        <v>1</v>
      </c>
      <c r="AA325" s="9">
        <f t="shared" ref="AA325:AA388" si="199">SUM(CM743:CP743)</f>
        <v>0</v>
      </c>
      <c r="AB325" s="9">
        <f t="shared" ref="AB325:AB388" si="200">SUM(CQ743:CT743)</f>
        <v>0</v>
      </c>
      <c r="AC325" s="9">
        <f t="shared" ref="AC325:AC388" si="201">SUM(CU743:CX743)</f>
        <v>0</v>
      </c>
    </row>
    <row r="326" spans="1:29" hidden="1">
      <c r="A326" s="8"/>
      <c r="B326" s="60" t="s">
        <v>156</v>
      </c>
      <c r="C326" s="61" t="s">
        <v>157</v>
      </c>
      <c r="D326" s="72" t="s">
        <v>151</v>
      </c>
      <c r="E326" s="73" t="s">
        <v>267</v>
      </c>
      <c r="F326" s="9">
        <f t="shared" si="178"/>
        <v>0</v>
      </c>
      <c r="G326" s="9">
        <f t="shared" si="179"/>
        <v>0</v>
      </c>
      <c r="H326" s="9">
        <f t="shared" si="180"/>
        <v>0</v>
      </c>
      <c r="I326" s="9">
        <f t="shared" si="181"/>
        <v>0</v>
      </c>
      <c r="J326" s="9">
        <f t="shared" si="182"/>
        <v>2</v>
      </c>
      <c r="K326" s="9">
        <f t="shared" si="183"/>
        <v>7</v>
      </c>
      <c r="L326" s="9">
        <f t="shared" si="184"/>
        <v>10</v>
      </c>
      <c r="M326" s="9">
        <f t="shared" si="185"/>
        <v>13</v>
      </c>
      <c r="N326" s="9">
        <f t="shared" si="186"/>
        <v>13</v>
      </c>
      <c r="O326" s="9">
        <f t="shared" si="187"/>
        <v>18</v>
      </c>
      <c r="P326" s="9">
        <f t="shared" si="188"/>
        <v>6</v>
      </c>
      <c r="Q326" s="9">
        <f t="shared" si="189"/>
        <v>11</v>
      </c>
      <c r="R326" s="9">
        <f t="shared" si="190"/>
        <v>13</v>
      </c>
      <c r="S326" s="9">
        <f t="shared" si="191"/>
        <v>18</v>
      </c>
      <c r="T326" s="9">
        <f t="shared" si="192"/>
        <v>24</v>
      </c>
      <c r="U326" s="9">
        <f t="shared" si="193"/>
        <v>44</v>
      </c>
      <c r="V326" s="9">
        <f t="shared" si="194"/>
        <v>35</v>
      </c>
      <c r="W326" s="9">
        <f t="shared" si="195"/>
        <v>50</v>
      </c>
      <c r="X326" s="9">
        <f t="shared" si="196"/>
        <v>55</v>
      </c>
      <c r="Y326" s="9">
        <f t="shared" si="197"/>
        <v>30</v>
      </c>
      <c r="Z326" s="9">
        <f t="shared" si="198"/>
        <v>19</v>
      </c>
      <c r="AA326" s="9">
        <f t="shared" si="199"/>
        <v>9</v>
      </c>
      <c r="AB326" s="9">
        <f t="shared" si="200"/>
        <v>6</v>
      </c>
      <c r="AC326" s="9">
        <f t="shared" si="201"/>
        <v>3</v>
      </c>
    </row>
    <row r="327" spans="1:29" hidden="1">
      <c r="A327" s="8"/>
      <c r="B327" s="60" t="s">
        <v>156</v>
      </c>
      <c r="C327" s="61" t="s">
        <v>157</v>
      </c>
      <c r="D327" s="72" t="s">
        <v>151</v>
      </c>
      <c r="E327" s="73" t="s">
        <v>268</v>
      </c>
      <c r="F327" s="9">
        <f t="shared" si="178"/>
        <v>2</v>
      </c>
      <c r="G327" s="9">
        <f t="shared" si="179"/>
        <v>0</v>
      </c>
      <c r="H327" s="9">
        <f t="shared" si="180"/>
        <v>0</v>
      </c>
      <c r="I327" s="9">
        <f t="shared" si="181"/>
        <v>2</v>
      </c>
      <c r="J327" s="9">
        <f t="shared" si="182"/>
        <v>6</v>
      </c>
      <c r="K327" s="9">
        <f t="shared" si="183"/>
        <v>4</v>
      </c>
      <c r="L327" s="9">
        <f t="shared" si="184"/>
        <v>19</v>
      </c>
      <c r="M327" s="9">
        <f t="shared" si="185"/>
        <v>13</v>
      </c>
      <c r="N327" s="9">
        <f t="shared" si="186"/>
        <v>17</v>
      </c>
      <c r="O327" s="9">
        <f t="shared" si="187"/>
        <v>24</v>
      </c>
      <c r="P327" s="9">
        <f t="shared" si="188"/>
        <v>16</v>
      </c>
      <c r="Q327" s="9">
        <f t="shared" si="189"/>
        <v>27</v>
      </c>
      <c r="R327" s="9">
        <f t="shared" si="190"/>
        <v>21</v>
      </c>
      <c r="S327" s="9">
        <f t="shared" si="191"/>
        <v>25</v>
      </c>
      <c r="T327" s="9">
        <f t="shared" si="192"/>
        <v>17</v>
      </c>
      <c r="U327" s="9">
        <f t="shared" si="193"/>
        <v>16</v>
      </c>
      <c r="V327" s="9">
        <f t="shared" si="194"/>
        <v>9</v>
      </c>
      <c r="W327" s="9">
        <f t="shared" si="195"/>
        <v>12</v>
      </c>
      <c r="X327" s="9">
        <f t="shared" si="196"/>
        <v>5</v>
      </c>
      <c r="Y327" s="9">
        <f t="shared" si="197"/>
        <v>3</v>
      </c>
      <c r="Z327" s="9">
        <f t="shared" si="198"/>
        <v>2</v>
      </c>
      <c r="AA327" s="9">
        <f t="shared" si="199"/>
        <v>2</v>
      </c>
      <c r="AB327" s="9">
        <f t="shared" si="200"/>
        <v>0</v>
      </c>
      <c r="AC327" s="9">
        <f t="shared" si="201"/>
        <v>1</v>
      </c>
    </row>
    <row r="328" spans="1:29" hidden="1">
      <c r="A328" s="8"/>
      <c r="B328" s="60" t="s">
        <v>156</v>
      </c>
      <c r="C328" s="61" t="s">
        <v>157</v>
      </c>
      <c r="D328" s="72" t="s">
        <v>151</v>
      </c>
      <c r="E328" s="73" t="s">
        <v>269</v>
      </c>
      <c r="F328" s="9">
        <f t="shared" si="178"/>
        <v>0</v>
      </c>
      <c r="G328" s="9">
        <f t="shared" si="179"/>
        <v>0</v>
      </c>
      <c r="H328" s="9">
        <f t="shared" si="180"/>
        <v>0</v>
      </c>
      <c r="I328" s="9">
        <f t="shared" si="181"/>
        <v>0</v>
      </c>
      <c r="J328" s="9">
        <f t="shared" si="182"/>
        <v>1</v>
      </c>
      <c r="K328" s="9">
        <f t="shared" si="183"/>
        <v>1</v>
      </c>
      <c r="L328" s="9">
        <f t="shared" si="184"/>
        <v>0</v>
      </c>
      <c r="M328" s="9">
        <f t="shared" si="185"/>
        <v>0</v>
      </c>
      <c r="N328" s="9">
        <f t="shared" si="186"/>
        <v>2</v>
      </c>
      <c r="O328" s="9">
        <f t="shared" si="187"/>
        <v>5</v>
      </c>
      <c r="P328" s="9">
        <f t="shared" si="188"/>
        <v>0</v>
      </c>
      <c r="Q328" s="9">
        <f t="shared" si="189"/>
        <v>5</v>
      </c>
      <c r="R328" s="9">
        <f t="shared" si="190"/>
        <v>4</v>
      </c>
      <c r="S328" s="9">
        <f t="shared" si="191"/>
        <v>11</v>
      </c>
      <c r="T328" s="9">
        <f t="shared" si="192"/>
        <v>12</v>
      </c>
      <c r="U328" s="9">
        <f t="shared" si="193"/>
        <v>1</v>
      </c>
      <c r="V328" s="9">
        <f t="shared" si="194"/>
        <v>0</v>
      </c>
      <c r="W328" s="9">
        <f t="shared" si="195"/>
        <v>0</v>
      </c>
      <c r="X328" s="9">
        <f t="shared" si="196"/>
        <v>1</v>
      </c>
      <c r="Y328" s="9">
        <f t="shared" si="197"/>
        <v>1</v>
      </c>
      <c r="Z328" s="9">
        <f t="shared" si="198"/>
        <v>1</v>
      </c>
      <c r="AA328" s="9">
        <f t="shared" si="199"/>
        <v>1</v>
      </c>
      <c r="AB328" s="9">
        <f t="shared" si="200"/>
        <v>0</v>
      </c>
      <c r="AC328" s="9">
        <f t="shared" si="201"/>
        <v>0</v>
      </c>
    </row>
    <row r="329" spans="1:29" hidden="1">
      <c r="A329" s="8"/>
      <c r="B329" s="60" t="s">
        <v>156</v>
      </c>
      <c r="C329" s="61" t="s">
        <v>157</v>
      </c>
      <c r="D329" s="72" t="s">
        <v>151</v>
      </c>
      <c r="E329" s="73" t="s">
        <v>270</v>
      </c>
      <c r="F329" s="9">
        <f t="shared" si="178"/>
        <v>0</v>
      </c>
      <c r="G329" s="9">
        <f t="shared" si="179"/>
        <v>0</v>
      </c>
      <c r="H329" s="9">
        <f t="shared" si="180"/>
        <v>0</v>
      </c>
      <c r="I329" s="9">
        <f t="shared" si="181"/>
        <v>0</v>
      </c>
      <c r="J329" s="9">
        <f t="shared" si="182"/>
        <v>0</v>
      </c>
      <c r="K329" s="9">
        <f t="shared" si="183"/>
        <v>1</v>
      </c>
      <c r="L329" s="9">
        <f t="shared" si="184"/>
        <v>0</v>
      </c>
      <c r="M329" s="9">
        <f t="shared" si="185"/>
        <v>0</v>
      </c>
      <c r="N329" s="9">
        <f t="shared" si="186"/>
        <v>0</v>
      </c>
      <c r="O329" s="9">
        <f t="shared" si="187"/>
        <v>0</v>
      </c>
      <c r="P329" s="9">
        <f t="shared" si="188"/>
        <v>0</v>
      </c>
      <c r="Q329" s="9">
        <f t="shared" si="189"/>
        <v>0</v>
      </c>
      <c r="R329" s="9">
        <f t="shared" si="190"/>
        <v>1</v>
      </c>
      <c r="S329" s="9">
        <f t="shared" si="191"/>
        <v>0</v>
      </c>
      <c r="T329" s="9">
        <f t="shared" si="192"/>
        <v>0</v>
      </c>
      <c r="U329" s="9">
        <f t="shared" si="193"/>
        <v>1</v>
      </c>
      <c r="V329" s="9">
        <f t="shared" si="194"/>
        <v>0</v>
      </c>
      <c r="W329" s="9">
        <f t="shared" si="195"/>
        <v>0</v>
      </c>
      <c r="X329" s="9">
        <f t="shared" si="196"/>
        <v>0</v>
      </c>
      <c r="Y329" s="9">
        <f t="shared" si="197"/>
        <v>0</v>
      </c>
      <c r="Z329" s="9">
        <f t="shared" si="198"/>
        <v>0</v>
      </c>
      <c r="AA329" s="9">
        <f t="shared" si="199"/>
        <v>0</v>
      </c>
      <c r="AB329" s="9">
        <f t="shared" si="200"/>
        <v>1</v>
      </c>
      <c r="AC329" s="9">
        <f t="shared" si="201"/>
        <v>0</v>
      </c>
    </row>
    <row r="330" spans="1:29" hidden="1">
      <c r="A330" s="8"/>
      <c r="B330" s="60" t="s">
        <v>156</v>
      </c>
      <c r="C330" s="61" t="s">
        <v>157</v>
      </c>
      <c r="D330" s="72" t="s">
        <v>151</v>
      </c>
      <c r="E330" s="73" t="s">
        <v>271</v>
      </c>
      <c r="F330" s="9">
        <f t="shared" si="178"/>
        <v>0</v>
      </c>
      <c r="G330" s="9">
        <f t="shared" si="179"/>
        <v>0</v>
      </c>
      <c r="H330" s="9">
        <f t="shared" si="180"/>
        <v>0</v>
      </c>
      <c r="I330" s="9">
        <f t="shared" si="181"/>
        <v>0</v>
      </c>
      <c r="J330" s="9">
        <f t="shared" si="182"/>
        <v>0</v>
      </c>
      <c r="K330" s="9">
        <f t="shared" si="183"/>
        <v>0</v>
      </c>
      <c r="L330" s="9">
        <f t="shared" si="184"/>
        <v>0</v>
      </c>
      <c r="M330" s="9">
        <f t="shared" si="185"/>
        <v>0</v>
      </c>
      <c r="N330" s="9">
        <f t="shared" si="186"/>
        <v>0</v>
      </c>
      <c r="O330" s="9">
        <f t="shared" si="187"/>
        <v>0</v>
      </c>
      <c r="P330" s="9">
        <f t="shared" si="188"/>
        <v>1</v>
      </c>
      <c r="Q330" s="9">
        <f t="shared" si="189"/>
        <v>0</v>
      </c>
      <c r="R330" s="9">
        <f t="shared" si="190"/>
        <v>0</v>
      </c>
      <c r="S330" s="9">
        <f t="shared" si="191"/>
        <v>5</v>
      </c>
      <c r="T330" s="9">
        <f t="shared" si="192"/>
        <v>0</v>
      </c>
      <c r="U330" s="9">
        <f t="shared" si="193"/>
        <v>0</v>
      </c>
      <c r="V330" s="9">
        <f t="shared" si="194"/>
        <v>0</v>
      </c>
      <c r="W330" s="9">
        <f t="shared" si="195"/>
        <v>0</v>
      </c>
      <c r="X330" s="9">
        <f t="shared" si="196"/>
        <v>0</v>
      </c>
      <c r="Y330" s="9">
        <f t="shared" si="197"/>
        <v>0</v>
      </c>
      <c r="Z330" s="9">
        <f t="shared" si="198"/>
        <v>0</v>
      </c>
      <c r="AA330" s="9">
        <f t="shared" si="199"/>
        <v>2</v>
      </c>
      <c r="AB330" s="9">
        <f t="shared" si="200"/>
        <v>0</v>
      </c>
      <c r="AC330" s="9">
        <f t="shared" si="201"/>
        <v>0</v>
      </c>
    </row>
    <row r="331" spans="1:29" hidden="1">
      <c r="A331" s="8"/>
      <c r="B331" s="60" t="s">
        <v>159</v>
      </c>
      <c r="C331" s="61" t="s">
        <v>160</v>
      </c>
      <c r="D331" s="72" t="s">
        <v>161</v>
      </c>
      <c r="E331" s="73" t="s">
        <v>263</v>
      </c>
      <c r="F331" s="9">
        <f t="shared" si="178"/>
        <v>122</v>
      </c>
      <c r="G331" s="9">
        <f t="shared" si="179"/>
        <v>77</v>
      </c>
      <c r="H331" s="9">
        <f t="shared" si="180"/>
        <v>51</v>
      </c>
      <c r="I331" s="9">
        <f t="shared" si="181"/>
        <v>58</v>
      </c>
      <c r="J331" s="9">
        <f t="shared" si="182"/>
        <v>141</v>
      </c>
      <c r="K331" s="9">
        <f t="shared" si="183"/>
        <v>525</v>
      </c>
      <c r="L331" s="9">
        <f t="shared" si="184"/>
        <v>1670</v>
      </c>
      <c r="M331" s="9">
        <f t="shared" si="185"/>
        <v>2465</v>
      </c>
      <c r="N331" s="9">
        <f t="shared" si="186"/>
        <v>2146</v>
      </c>
      <c r="O331" s="9">
        <f t="shared" si="187"/>
        <v>1968</v>
      </c>
      <c r="P331" s="9">
        <f t="shared" si="188"/>
        <v>1754</v>
      </c>
      <c r="Q331" s="9">
        <f t="shared" si="189"/>
        <v>1801</v>
      </c>
      <c r="R331" s="9">
        <f t="shared" si="190"/>
        <v>1653</v>
      </c>
      <c r="S331" s="9">
        <f t="shared" si="191"/>
        <v>1740</v>
      </c>
      <c r="T331" s="9">
        <f t="shared" si="192"/>
        <v>2030</v>
      </c>
      <c r="U331" s="9">
        <f t="shared" si="193"/>
        <v>1998</v>
      </c>
      <c r="V331" s="9">
        <f t="shared" si="194"/>
        <v>1920</v>
      </c>
      <c r="W331" s="9">
        <f t="shared" si="195"/>
        <v>1803</v>
      </c>
      <c r="X331" s="9">
        <f t="shared" si="196"/>
        <v>1733</v>
      </c>
      <c r="Y331" s="9">
        <f t="shared" si="197"/>
        <v>1386</v>
      </c>
      <c r="Z331" s="9">
        <f t="shared" si="198"/>
        <v>1099</v>
      </c>
      <c r="AA331" s="9">
        <f t="shared" si="199"/>
        <v>769</v>
      </c>
      <c r="AB331" s="9">
        <f t="shared" si="200"/>
        <v>551</v>
      </c>
      <c r="AC331" s="9">
        <f t="shared" si="201"/>
        <v>255</v>
      </c>
    </row>
    <row r="332" spans="1:29" hidden="1">
      <c r="A332" s="8"/>
      <c r="B332" s="60" t="s">
        <v>159</v>
      </c>
      <c r="C332" s="61" t="s">
        <v>160</v>
      </c>
      <c r="D332" s="72" t="s">
        <v>161</v>
      </c>
      <c r="E332" s="73" t="s">
        <v>264</v>
      </c>
      <c r="F332" s="9">
        <f t="shared" si="178"/>
        <v>0</v>
      </c>
      <c r="G332" s="9">
        <f t="shared" si="179"/>
        <v>0</v>
      </c>
      <c r="H332" s="9">
        <f t="shared" si="180"/>
        <v>0</v>
      </c>
      <c r="I332" s="9">
        <f t="shared" si="181"/>
        <v>2</v>
      </c>
      <c r="J332" s="9">
        <f t="shared" si="182"/>
        <v>1</v>
      </c>
      <c r="K332" s="9">
        <f t="shared" si="183"/>
        <v>3</v>
      </c>
      <c r="L332" s="9">
        <f t="shared" si="184"/>
        <v>3</v>
      </c>
      <c r="M332" s="9">
        <f t="shared" si="185"/>
        <v>2</v>
      </c>
      <c r="N332" s="9">
        <f t="shared" si="186"/>
        <v>1</v>
      </c>
      <c r="O332" s="9">
        <f t="shared" si="187"/>
        <v>4</v>
      </c>
      <c r="P332" s="9">
        <f t="shared" si="188"/>
        <v>3</v>
      </c>
      <c r="Q332" s="9">
        <f t="shared" si="189"/>
        <v>9</v>
      </c>
      <c r="R332" s="9">
        <f t="shared" si="190"/>
        <v>3</v>
      </c>
      <c r="S332" s="9">
        <f t="shared" si="191"/>
        <v>7</v>
      </c>
      <c r="T332" s="9">
        <f t="shared" si="192"/>
        <v>5</v>
      </c>
      <c r="U332" s="9">
        <f t="shared" si="193"/>
        <v>5</v>
      </c>
      <c r="V332" s="9">
        <f t="shared" si="194"/>
        <v>4</v>
      </c>
      <c r="W332" s="9">
        <f t="shared" si="195"/>
        <v>0</v>
      </c>
      <c r="X332" s="9">
        <f t="shared" si="196"/>
        <v>3</v>
      </c>
      <c r="Y332" s="9">
        <f t="shared" si="197"/>
        <v>3</v>
      </c>
      <c r="Z332" s="9">
        <f t="shared" si="198"/>
        <v>0</v>
      </c>
      <c r="AA332" s="9">
        <f t="shared" si="199"/>
        <v>2</v>
      </c>
      <c r="AB332" s="9">
        <f t="shared" si="200"/>
        <v>0</v>
      </c>
      <c r="AC332" s="9">
        <f t="shared" si="201"/>
        <v>0</v>
      </c>
    </row>
    <row r="333" spans="1:29" hidden="1">
      <c r="A333" s="8"/>
      <c r="B333" s="60" t="s">
        <v>159</v>
      </c>
      <c r="C333" s="61" t="s">
        <v>160</v>
      </c>
      <c r="D333" s="72" t="s">
        <v>161</v>
      </c>
      <c r="E333" s="73" t="s">
        <v>265</v>
      </c>
      <c r="F333" s="9">
        <f t="shared" si="178"/>
        <v>3</v>
      </c>
      <c r="G333" s="9">
        <f t="shared" si="179"/>
        <v>2</v>
      </c>
      <c r="H333" s="9">
        <f t="shared" si="180"/>
        <v>2</v>
      </c>
      <c r="I333" s="9">
        <f t="shared" si="181"/>
        <v>3</v>
      </c>
      <c r="J333" s="9">
        <f t="shared" si="182"/>
        <v>7</v>
      </c>
      <c r="K333" s="9">
        <f t="shared" si="183"/>
        <v>13</v>
      </c>
      <c r="L333" s="9">
        <f t="shared" si="184"/>
        <v>23</v>
      </c>
      <c r="M333" s="9">
        <f t="shared" si="185"/>
        <v>30</v>
      </c>
      <c r="N333" s="9">
        <f t="shared" si="186"/>
        <v>31</v>
      </c>
      <c r="O333" s="9">
        <f t="shared" si="187"/>
        <v>27</v>
      </c>
      <c r="P333" s="9">
        <f t="shared" si="188"/>
        <v>29</v>
      </c>
      <c r="Q333" s="9">
        <f t="shared" si="189"/>
        <v>20</v>
      </c>
      <c r="R333" s="9">
        <f t="shared" si="190"/>
        <v>25</v>
      </c>
      <c r="S333" s="9">
        <f t="shared" si="191"/>
        <v>29</v>
      </c>
      <c r="T333" s="9">
        <f t="shared" si="192"/>
        <v>23</v>
      </c>
      <c r="U333" s="9">
        <f t="shared" si="193"/>
        <v>27</v>
      </c>
      <c r="V333" s="9">
        <f t="shared" si="194"/>
        <v>30</v>
      </c>
      <c r="W333" s="9">
        <f t="shared" si="195"/>
        <v>27</v>
      </c>
      <c r="X333" s="9">
        <f t="shared" si="196"/>
        <v>26</v>
      </c>
      <c r="Y333" s="9">
        <f t="shared" si="197"/>
        <v>19</v>
      </c>
      <c r="Z333" s="9">
        <f t="shared" si="198"/>
        <v>16</v>
      </c>
      <c r="AA333" s="9">
        <f t="shared" si="199"/>
        <v>14</v>
      </c>
      <c r="AB333" s="9">
        <f t="shared" si="200"/>
        <v>14</v>
      </c>
      <c r="AC333" s="9">
        <f t="shared" si="201"/>
        <v>8</v>
      </c>
    </row>
    <row r="334" spans="1:29" hidden="1">
      <c r="A334" s="8"/>
      <c r="B334" s="60" t="s">
        <v>159</v>
      </c>
      <c r="C334" s="61" t="s">
        <v>160</v>
      </c>
      <c r="D334" s="72" t="s">
        <v>161</v>
      </c>
      <c r="E334" s="73" t="s">
        <v>266</v>
      </c>
      <c r="F334" s="9">
        <f t="shared" si="178"/>
        <v>1</v>
      </c>
      <c r="G334" s="9">
        <f t="shared" si="179"/>
        <v>0</v>
      </c>
      <c r="H334" s="9">
        <f t="shared" si="180"/>
        <v>0</v>
      </c>
      <c r="I334" s="9">
        <f t="shared" si="181"/>
        <v>0</v>
      </c>
      <c r="J334" s="9">
        <f t="shared" si="182"/>
        <v>0</v>
      </c>
      <c r="K334" s="9">
        <f t="shared" si="183"/>
        <v>5</v>
      </c>
      <c r="L334" s="9">
        <f t="shared" si="184"/>
        <v>13</v>
      </c>
      <c r="M334" s="9">
        <f t="shared" si="185"/>
        <v>18</v>
      </c>
      <c r="N334" s="9">
        <f t="shared" si="186"/>
        <v>18</v>
      </c>
      <c r="O334" s="9">
        <f t="shared" si="187"/>
        <v>14</v>
      </c>
      <c r="P334" s="9">
        <f t="shared" si="188"/>
        <v>11</v>
      </c>
      <c r="Q334" s="9">
        <f t="shared" si="189"/>
        <v>12</v>
      </c>
      <c r="R334" s="9">
        <f t="shared" si="190"/>
        <v>17</v>
      </c>
      <c r="S334" s="9">
        <f t="shared" si="191"/>
        <v>15</v>
      </c>
      <c r="T334" s="9">
        <f t="shared" si="192"/>
        <v>20</v>
      </c>
      <c r="U334" s="9">
        <f t="shared" si="193"/>
        <v>30</v>
      </c>
      <c r="V334" s="9">
        <f t="shared" si="194"/>
        <v>29</v>
      </c>
      <c r="W334" s="9">
        <f t="shared" si="195"/>
        <v>24</v>
      </c>
      <c r="X334" s="9">
        <f t="shared" si="196"/>
        <v>23</v>
      </c>
      <c r="Y334" s="9">
        <f t="shared" si="197"/>
        <v>20</v>
      </c>
      <c r="Z334" s="9">
        <f t="shared" si="198"/>
        <v>15</v>
      </c>
      <c r="AA334" s="9">
        <f t="shared" si="199"/>
        <v>14</v>
      </c>
      <c r="AB334" s="9">
        <f t="shared" si="200"/>
        <v>3</v>
      </c>
      <c r="AC334" s="9">
        <f t="shared" si="201"/>
        <v>3</v>
      </c>
    </row>
    <row r="335" spans="1:29" hidden="1">
      <c r="A335" s="8"/>
      <c r="B335" s="60" t="s">
        <v>159</v>
      </c>
      <c r="C335" s="61" t="s">
        <v>160</v>
      </c>
      <c r="D335" s="72" t="s">
        <v>161</v>
      </c>
      <c r="E335" s="73" t="s">
        <v>267</v>
      </c>
      <c r="F335" s="9">
        <f t="shared" si="178"/>
        <v>1</v>
      </c>
      <c r="G335" s="9">
        <f t="shared" si="179"/>
        <v>1</v>
      </c>
      <c r="H335" s="9">
        <f t="shared" si="180"/>
        <v>2</v>
      </c>
      <c r="I335" s="9">
        <f t="shared" si="181"/>
        <v>2</v>
      </c>
      <c r="J335" s="9">
        <f t="shared" si="182"/>
        <v>4</v>
      </c>
      <c r="K335" s="9">
        <f t="shared" si="183"/>
        <v>21</v>
      </c>
      <c r="L335" s="9">
        <f t="shared" si="184"/>
        <v>56</v>
      </c>
      <c r="M335" s="9">
        <f t="shared" si="185"/>
        <v>141</v>
      </c>
      <c r="N335" s="9">
        <f t="shared" si="186"/>
        <v>112</v>
      </c>
      <c r="O335" s="9">
        <f t="shared" si="187"/>
        <v>91</v>
      </c>
      <c r="P335" s="9">
        <f t="shared" si="188"/>
        <v>77</v>
      </c>
      <c r="Q335" s="9">
        <f t="shared" si="189"/>
        <v>85</v>
      </c>
      <c r="R335" s="9">
        <f t="shared" si="190"/>
        <v>101</v>
      </c>
      <c r="S335" s="9">
        <f t="shared" si="191"/>
        <v>97</v>
      </c>
      <c r="T335" s="9">
        <f t="shared" si="192"/>
        <v>163</v>
      </c>
      <c r="U335" s="9">
        <f t="shared" si="193"/>
        <v>174</v>
      </c>
      <c r="V335" s="9">
        <f t="shared" si="194"/>
        <v>209</v>
      </c>
      <c r="W335" s="9">
        <f t="shared" si="195"/>
        <v>219</v>
      </c>
      <c r="X335" s="9">
        <f t="shared" si="196"/>
        <v>174</v>
      </c>
      <c r="Y335" s="9">
        <f t="shared" si="197"/>
        <v>171</v>
      </c>
      <c r="Z335" s="9">
        <f t="shared" si="198"/>
        <v>169</v>
      </c>
      <c r="AA335" s="9">
        <f t="shared" si="199"/>
        <v>68</v>
      </c>
      <c r="AB335" s="9">
        <f t="shared" si="200"/>
        <v>43</v>
      </c>
      <c r="AC335" s="9">
        <f t="shared" si="201"/>
        <v>20</v>
      </c>
    </row>
    <row r="336" spans="1:29" hidden="1">
      <c r="A336" s="8"/>
      <c r="B336" s="60" t="s">
        <v>159</v>
      </c>
      <c r="C336" s="61" t="s">
        <v>160</v>
      </c>
      <c r="D336" s="72" t="s">
        <v>161</v>
      </c>
      <c r="E336" s="73" t="s">
        <v>268</v>
      </c>
      <c r="F336" s="9">
        <f t="shared" si="178"/>
        <v>6</v>
      </c>
      <c r="G336" s="9">
        <f t="shared" si="179"/>
        <v>2</v>
      </c>
      <c r="H336" s="9">
        <f t="shared" si="180"/>
        <v>5</v>
      </c>
      <c r="I336" s="9">
        <f t="shared" si="181"/>
        <v>16</v>
      </c>
      <c r="J336" s="9">
        <f t="shared" si="182"/>
        <v>25</v>
      </c>
      <c r="K336" s="9">
        <f t="shared" si="183"/>
        <v>38</v>
      </c>
      <c r="L336" s="9">
        <f t="shared" si="184"/>
        <v>70</v>
      </c>
      <c r="M336" s="9">
        <f t="shared" si="185"/>
        <v>68</v>
      </c>
      <c r="N336" s="9">
        <f t="shared" si="186"/>
        <v>145</v>
      </c>
      <c r="O336" s="9">
        <f t="shared" si="187"/>
        <v>175</v>
      </c>
      <c r="P336" s="9">
        <f t="shared" si="188"/>
        <v>136</v>
      </c>
      <c r="Q336" s="9">
        <f t="shared" si="189"/>
        <v>120</v>
      </c>
      <c r="R336" s="9">
        <f t="shared" si="190"/>
        <v>100</v>
      </c>
      <c r="S336" s="9">
        <f t="shared" si="191"/>
        <v>107</v>
      </c>
      <c r="T336" s="9">
        <f t="shared" si="192"/>
        <v>74</v>
      </c>
      <c r="U336" s="9">
        <f t="shared" si="193"/>
        <v>64</v>
      </c>
      <c r="V336" s="9">
        <f t="shared" si="194"/>
        <v>61</v>
      </c>
      <c r="W336" s="9">
        <f t="shared" si="195"/>
        <v>37</v>
      </c>
      <c r="X336" s="9">
        <f t="shared" si="196"/>
        <v>39</v>
      </c>
      <c r="Y336" s="9">
        <f t="shared" si="197"/>
        <v>42</v>
      </c>
      <c r="Z336" s="9">
        <f t="shared" si="198"/>
        <v>29</v>
      </c>
      <c r="AA336" s="9">
        <f t="shared" si="199"/>
        <v>23</v>
      </c>
      <c r="AB336" s="9">
        <f t="shared" si="200"/>
        <v>15</v>
      </c>
      <c r="AC336" s="9">
        <f t="shared" si="201"/>
        <v>9</v>
      </c>
    </row>
    <row r="337" spans="1:29" hidden="1">
      <c r="A337" s="8"/>
      <c r="B337" s="60" t="s">
        <v>159</v>
      </c>
      <c r="C337" s="61" t="s">
        <v>160</v>
      </c>
      <c r="D337" s="72" t="s">
        <v>161</v>
      </c>
      <c r="E337" s="73" t="s">
        <v>269</v>
      </c>
      <c r="F337" s="9">
        <f t="shared" si="178"/>
        <v>1</v>
      </c>
      <c r="G337" s="9">
        <f t="shared" si="179"/>
        <v>1</v>
      </c>
      <c r="H337" s="9">
        <f t="shared" si="180"/>
        <v>1</v>
      </c>
      <c r="I337" s="9">
        <f t="shared" si="181"/>
        <v>2</v>
      </c>
      <c r="J337" s="9">
        <f t="shared" si="182"/>
        <v>2</v>
      </c>
      <c r="K337" s="9">
        <f t="shared" si="183"/>
        <v>8</v>
      </c>
      <c r="L337" s="9">
        <f t="shared" si="184"/>
        <v>5</v>
      </c>
      <c r="M337" s="9">
        <f t="shared" si="185"/>
        <v>11</v>
      </c>
      <c r="N337" s="9">
        <f t="shared" si="186"/>
        <v>14</v>
      </c>
      <c r="O337" s="9">
        <f t="shared" si="187"/>
        <v>36</v>
      </c>
      <c r="P337" s="9">
        <f t="shared" si="188"/>
        <v>22</v>
      </c>
      <c r="Q337" s="9">
        <f t="shared" si="189"/>
        <v>18</v>
      </c>
      <c r="R337" s="9">
        <f t="shared" si="190"/>
        <v>17</v>
      </c>
      <c r="S337" s="9">
        <f t="shared" si="191"/>
        <v>30</v>
      </c>
      <c r="T337" s="9">
        <f t="shared" si="192"/>
        <v>16</v>
      </c>
      <c r="U337" s="9">
        <f t="shared" si="193"/>
        <v>11</v>
      </c>
      <c r="V337" s="9">
        <f t="shared" si="194"/>
        <v>5</v>
      </c>
      <c r="W337" s="9">
        <f t="shared" si="195"/>
        <v>3</v>
      </c>
      <c r="X337" s="9">
        <f t="shared" si="196"/>
        <v>5</v>
      </c>
      <c r="Y337" s="9">
        <f t="shared" si="197"/>
        <v>1</v>
      </c>
      <c r="Z337" s="9">
        <f t="shared" si="198"/>
        <v>7</v>
      </c>
      <c r="AA337" s="9">
        <f t="shared" si="199"/>
        <v>3</v>
      </c>
      <c r="AB337" s="9">
        <f t="shared" si="200"/>
        <v>1</v>
      </c>
      <c r="AC337" s="9">
        <f t="shared" si="201"/>
        <v>1</v>
      </c>
    </row>
    <row r="338" spans="1:29" hidden="1">
      <c r="A338" s="8"/>
      <c r="B338" s="60" t="s">
        <v>159</v>
      </c>
      <c r="C338" s="61" t="s">
        <v>160</v>
      </c>
      <c r="D338" s="72" t="s">
        <v>161</v>
      </c>
      <c r="E338" s="73" t="s">
        <v>270</v>
      </c>
      <c r="F338" s="9">
        <f t="shared" si="178"/>
        <v>2</v>
      </c>
      <c r="G338" s="9">
        <f t="shared" si="179"/>
        <v>6</v>
      </c>
      <c r="H338" s="9">
        <f t="shared" si="180"/>
        <v>3</v>
      </c>
      <c r="I338" s="9">
        <f t="shared" si="181"/>
        <v>0</v>
      </c>
      <c r="J338" s="9">
        <f t="shared" si="182"/>
        <v>2</v>
      </c>
      <c r="K338" s="9">
        <f t="shared" si="183"/>
        <v>10</v>
      </c>
      <c r="L338" s="9">
        <f t="shared" si="184"/>
        <v>2</v>
      </c>
      <c r="M338" s="9">
        <f t="shared" si="185"/>
        <v>2</v>
      </c>
      <c r="N338" s="9">
        <f t="shared" si="186"/>
        <v>7</v>
      </c>
      <c r="O338" s="9">
        <f t="shared" si="187"/>
        <v>5</v>
      </c>
      <c r="P338" s="9">
        <f t="shared" si="188"/>
        <v>7</v>
      </c>
      <c r="Q338" s="9">
        <f t="shared" si="189"/>
        <v>7</v>
      </c>
      <c r="R338" s="9">
        <f t="shared" si="190"/>
        <v>6</v>
      </c>
      <c r="S338" s="9">
        <f t="shared" si="191"/>
        <v>4</v>
      </c>
      <c r="T338" s="9">
        <f t="shared" si="192"/>
        <v>4</v>
      </c>
      <c r="U338" s="9">
        <f t="shared" si="193"/>
        <v>3</v>
      </c>
      <c r="V338" s="9">
        <f t="shared" si="194"/>
        <v>2</v>
      </c>
      <c r="W338" s="9">
        <f t="shared" si="195"/>
        <v>1</v>
      </c>
      <c r="X338" s="9">
        <f t="shared" si="196"/>
        <v>0</v>
      </c>
      <c r="Y338" s="9">
        <f t="shared" si="197"/>
        <v>0</v>
      </c>
      <c r="Z338" s="9">
        <f t="shared" si="198"/>
        <v>2</v>
      </c>
      <c r="AA338" s="9">
        <f t="shared" si="199"/>
        <v>1</v>
      </c>
      <c r="AB338" s="9">
        <f t="shared" si="200"/>
        <v>0</v>
      </c>
      <c r="AC338" s="9">
        <f t="shared" si="201"/>
        <v>2</v>
      </c>
    </row>
    <row r="339" spans="1:29" hidden="1">
      <c r="A339" s="8"/>
      <c r="B339" s="60" t="s">
        <v>159</v>
      </c>
      <c r="C339" s="61" t="s">
        <v>160</v>
      </c>
      <c r="D339" s="72" t="s">
        <v>161</v>
      </c>
      <c r="E339" s="73" t="s">
        <v>271</v>
      </c>
      <c r="F339" s="9">
        <f t="shared" si="178"/>
        <v>0</v>
      </c>
      <c r="G339" s="9">
        <f t="shared" si="179"/>
        <v>0</v>
      </c>
      <c r="H339" s="9">
        <f t="shared" si="180"/>
        <v>0</v>
      </c>
      <c r="I339" s="9">
        <f t="shared" si="181"/>
        <v>0</v>
      </c>
      <c r="J339" s="9">
        <f t="shared" si="182"/>
        <v>0</v>
      </c>
      <c r="K339" s="9">
        <f t="shared" si="183"/>
        <v>1</v>
      </c>
      <c r="L339" s="9">
        <f t="shared" si="184"/>
        <v>0</v>
      </c>
      <c r="M339" s="9">
        <f t="shared" si="185"/>
        <v>1</v>
      </c>
      <c r="N339" s="9">
        <f t="shared" si="186"/>
        <v>0</v>
      </c>
      <c r="O339" s="9">
        <f t="shared" si="187"/>
        <v>0</v>
      </c>
      <c r="P339" s="9">
        <f t="shared" si="188"/>
        <v>1</v>
      </c>
      <c r="Q339" s="9">
        <f t="shared" si="189"/>
        <v>0</v>
      </c>
      <c r="R339" s="9">
        <f t="shared" si="190"/>
        <v>0</v>
      </c>
      <c r="S339" s="9">
        <f t="shared" si="191"/>
        <v>1</v>
      </c>
      <c r="T339" s="9">
        <f t="shared" si="192"/>
        <v>0</v>
      </c>
      <c r="U339" s="9">
        <f t="shared" si="193"/>
        <v>0</v>
      </c>
      <c r="V339" s="9">
        <f t="shared" si="194"/>
        <v>0</v>
      </c>
      <c r="W339" s="9">
        <f t="shared" si="195"/>
        <v>0</v>
      </c>
      <c r="X339" s="9">
        <f t="shared" si="196"/>
        <v>0</v>
      </c>
      <c r="Y339" s="9">
        <f t="shared" si="197"/>
        <v>0</v>
      </c>
      <c r="Z339" s="9">
        <f t="shared" si="198"/>
        <v>0</v>
      </c>
      <c r="AA339" s="9">
        <f t="shared" si="199"/>
        <v>1</v>
      </c>
      <c r="AB339" s="9">
        <f t="shared" si="200"/>
        <v>0</v>
      </c>
      <c r="AC339" s="9">
        <f t="shared" si="201"/>
        <v>0</v>
      </c>
    </row>
    <row r="340" spans="1:29" hidden="1">
      <c r="A340" s="8"/>
      <c r="B340" s="60" t="s">
        <v>159</v>
      </c>
      <c r="C340" s="61" t="s">
        <v>160</v>
      </c>
      <c r="D340" s="72" t="s">
        <v>162</v>
      </c>
      <c r="E340" s="73" t="s">
        <v>263</v>
      </c>
      <c r="F340" s="9">
        <f t="shared" si="178"/>
        <v>141</v>
      </c>
      <c r="G340" s="9">
        <f t="shared" si="179"/>
        <v>95</v>
      </c>
      <c r="H340" s="9">
        <f t="shared" si="180"/>
        <v>84</v>
      </c>
      <c r="I340" s="9">
        <f t="shared" si="181"/>
        <v>55</v>
      </c>
      <c r="J340" s="9">
        <f t="shared" si="182"/>
        <v>110</v>
      </c>
      <c r="K340" s="9">
        <f t="shared" si="183"/>
        <v>672</v>
      </c>
      <c r="L340" s="9">
        <f t="shared" si="184"/>
        <v>1622</v>
      </c>
      <c r="M340" s="9">
        <f t="shared" si="185"/>
        <v>2408</v>
      </c>
      <c r="N340" s="9">
        <f t="shared" si="186"/>
        <v>2101</v>
      </c>
      <c r="O340" s="9">
        <f t="shared" si="187"/>
        <v>1774</v>
      </c>
      <c r="P340" s="9">
        <f t="shared" si="188"/>
        <v>1587</v>
      </c>
      <c r="Q340" s="9">
        <f t="shared" si="189"/>
        <v>1605</v>
      </c>
      <c r="R340" s="9">
        <f t="shared" si="190"/>
        <v>1613</v>
      </c>
      <c r="S340" s="9">
        <f t="shared" si="191"/>
        <v>1746</v>
      </c>
      <c r="T340" s="9">
        <f t="shared" si="192"/>
        <v>1915</v>
      </c>
      <c r="U340" s="9">
        <f t="shared" si="193"/>
        <v>2025</v>
      </c>
      <c r="V340" s="9">
        <f t="shared" si="194"/>
        <v>2033</v>
      </c>
      <c r="W340" s="9">
        <f t="shared" si="195"/>
        <v>1967</v>
      </c>
      <c r="X340" s="9">
        <f t="shared" si="196"/>
        <v>1965</v>
      </c>
      <c r="Y340" s="9">
        <f t="shared" si="197"/>
        <v>1614</v>
      </c>
      <c r="Z340" s="9">
        <f t="shared" si="198"/>
        <v>1307</v>
      </c>
      <c r="AA340" s="9">
        <f t="shared" si="199"/>
        <v>1003</v>
      </c>
      <c r="AB340" s="9">
        <f t="shared" si="200"/>
        <v>639</v>
      </c>
      <c r="AC340" s="9">
        <f t="shared" si="201"/>
        <v>287</v>
      </c>
    </row>
    <row r="341" spans="1:29" hidden="1">
      <c r="A341" s="8"/>
      <c r="B341" s="60" t="s">
        <v>159</v>
      </c>
      <c r="C341" s="61" t="s">
        <v>160</v>
      </c>
      <c r="D341" s="72" t="s">
        <v>162</v>
      </c>
      <c r="E341" s="73" t="s">
        <v>264</v>
      </c>
      <c r="F341" s="9">
        <f t="shared" si="178"/>
        <v>0</v>
      </c>
      <c r="G341" s="9">
        <f t="shared" si="179"/>
        <v>1</v>
      </c>
      <c r="H341" s="9">
        <f t="shared" si="180"/>
        <v>1</v>
      </c>
      <c r="I341" s="9">
        <f t="shared" si="181"/>
        <v>0</v>
      </c>
      <c r="J341" s="9">
        <f t="shared" si="182"/>
        <v>0</v>
      </c>
      <c r="K341" s="9">
        <f t="shared" si="183"/>
        <v>0</v>
      </c>
      <c r="L341" s="9">
        <f t="shared" si="184"/>
        <v>5</v>
      </c>
      <c r="M341" s="9">
        <f t="shared" si="185"/>
        <v>1</v>
      </c>
      <c r="N341" s="9">
        <f t="shared" si="186"/>
        <v>0</v>
      </c>
      <c r="O341" s="9">
        <f t="shared" si="187"/>
        <v>5</v>
      </c>
      <c r="P341" s="9">
        <f t="shared" si="188"/>
        <v>5</v>
      </c>
      <c r="Q341" s="9">
        <f t="shared" si="189"/>
        <v>4</v>
      </c>
      <c r="R341" s="9">
        <f t="shared" si="190"/>
        <v>5</v>
      </c>
      <c r="S341" s="9">
        <f t="shared" si="191"/>
        <v>4</v>
      </c>
      <c r="T341" s="9">
        <f t="shared" si="192"/>
        <v>5</v>
      </c>
      <c r="U341" s="9">
        <f t="shared" si="193"/>
        <v>4</v>
      </c>
      <c r="V341" s="9">
        <f t="shared" si="194"/>
        <v>2</v>
      </c>
      <c r="W341" s="9">
        <f t="shared" si="195"/>
        <v>2</v>
      </c>
      <c r="X341" s="9">
        <f t="shared" si="196"/>
        <v>4</v>
      </c>
      <c r="Y341" s="9">
        <f t="shared" si="197"/>
        <v>0</v>
      </c>
      <c r="Z341" s="9">
        <f t="shared" si="198"/>
        <v>1</v>
      </c>
      <c r="AA341" s="9">
        <f t="shared" si="199"/>
        <v>1</v>
      </c>
      <c r="AB341" s="9">
        <f t="shared" si="200"/>
        <v>3</v>
      </c>
      <c r="AC341" s="9">
        <f t="shared" si="201"/>
        <v>1</v>
      </c>
    </row>
    <row r="342" spans="1:29" hidden="1">
      <c r="A342" s="8"/>
      <c r="B342" s="60" t="s">
        <v>159</v>
      </c>
      <c r="C342" s="61" t="s">
        <v>160</v>
      </c>
      <c r="D342" s="72" t="s">
        <v>162</v>
      </c>
      <c r="E342" s="73" t="s">
        <v>265</v>
      </c>
      <c r="F342" s="9">
        <f t="shared" si="178"/>
        <v>4</v>
      </c>
      <c r="G342" s="9">
        <f t="shared" si="179"/>
        <v>4</v>
      </c>
      <c r="H342" s="9">
        <f t="shared" si="180"/>
        <v>2</v>
      </c>
      <c r="I342" s="9">
        <f t="shared" si="181"/>
        <v>3</v>
      </c>
      <c r="J342" s="9">
        <f t="shared" si="182"/>
        <v>11</v>
      </c>
      <c r="K342" s="9">
        <f t="shared" si="183"/>
        <v>23</v>
      </c>
      <c r="L342" s="9">
        <f t="shared" si="184"/>
        <v>25</v>
      </c>
      <c r="M342" s="9">
        <f t="shared" si="185"/>
        <v>31</v>
      </c>
      <c r="N342" s="9">
        <f t="shared" si="186"/>
        <v>25</v>
      </c>
      <c r="O342" s="9">
        <f t="shared" si="187"/>
        <v>27</v>
      </c>
      <c r="P342" s="9">
        <f t="shared" si="188"/>
        <v>22</v>
      </c>
      <c r="Q342" s="9">
        <f t="shared" si="189"/>
        <v>24</v>
      </c>
      <c r="R342" s="9">
        <f t="shared" si="190"/>
        <v>32</v>
      </c>
      <c r="S342" s="9">
        <f t="shared" si="191"/>
        <v>23</v>
      </c>
      <c r="T342" s="9">
        <f t="shared" si="192"/>
        <v>26</v>
      </c>
      <c r="U342" s="9">
        <f t="shared" si="193"/>
        <v>26</v>
      </c>
      <c r="V342" s="9">
        <f t="shared" si="194"/>
        <v>27</v>
      </c>
      <c r="W342" s="9">
        <f t="shared" si="195"/>
        <v>24</v>
      </c>
      <c r="X342" s="9">
        <f t="shared" si="196"/>
        <v>22</v>
      </c>
      <c r="Y342" s="9">
        <f t="shared" si="197"/>
        <v>18</v>
      </c>
      <c r="Z342" s="9">
        <f t="shared" si="198"/>
        <v>12</v>
      </c>
      <c r="AA342" s="9">
        <f t="shared" si="199"/>
        <v>14</v>
      </c>
      <c r="AB342" s="9">
        <f t="shared" si="200"/>
        <v>8</v>
      </c>
      <c r="AC342" s="9">
        <f t="shared" si="201"/>
        <v>5</v>
      </c>
    </row>
    <row r="343" spans="1:29" hidden="1">
      <c r="A343" s="8"/>
      <c r="B343" s="60" t="s">
        <v>159</v>
      </c>
      <c r="C343" s="61" t="s">
        <v>160</v>
      </c>
      <c r="D343" s="72" t="s">
        <v>162</v>
      </c>
      <c r="E343" s="73" t="s">
        <v>266</v>
      </c>
      <c r="F343" s="9">
        <f t="shared" si="178"/>
        <v>1</v>
      </c>
      <c r="G343" s="9">
        <f t="shared" si="179"/>
        <v>0</v>
      </c>
      <c r="H343" s="9">
        <f t="shared" si="180"/>
        <v>0</v>
      </c>
      <c r="I343" s="9">
        <f t="shared" si="181"/>
        <v>0</v>
      </c>
      <c r="J343" s="9">
        <f t="shared" si="182"/>
        <v>0</v>
      </c>
      <c r="K343" s="9">
        <f t="shared" si="183"/>
        <v>3</v>
      </c>
      <c r="L343" s="9">
        <f t="shared" si="184"/>
        <v>6</v>
      </c>
      <c r="M343" s="9">
        <f t="shared" si="185"/>
        <v>13</v>
      </c>
      <c r="N343" s="9">
        <f t="shared" si="186"/>
        <v>18</v>
      </c>
      <c r="O343" s="9">
        <f t="shared" si="187"/>
        <v>20</v>
      </c>
      <c r="P343" s="9">
        <f t="shared" si="188"/>
        <v>11</v>
      </c>
      <c r="Q343" s="9">
        <f t="shared" si="189"/>
        <v>6</v>
      </c>
      <c r="R343" s="9">
        <f t="shared" si="190"/>
        <v>13</v>
      </c>
      <c r="S343" s="9">
        <f t="shared" si="191"/>
        <v>20</v>
      </c>
      <c r="T343" s="9">
        <f t="shared" si="192"/>
        <v>22</v>
      </c>
      <c r="U343" s="9">
        <f t="shared" si="193"/>
        <v>18</v>
      </c>
      <c r="V343" s="9">
        <f t="shared" si="194"/>
        <v>19</v>
      </c>
      <c r="W343" s="9">
        <f t="shared" si="195"/>
        <v>20</v>
      </c>
      <c r="X343" s="9">
        <f t="shared" si="196"/>
        <v>23</v>
      </c>
      <c r="Y343" s="9">
        <f t="shared" si="197"/>
        <v>20</v>
      </c>
      <c r="Z343" s="9">
        <f t="shared" si="198"/>
        <v>21</v>
      </c>
      <c r="AA343" s="9">
        <f t="shared" si="199"/>
        <v>17</v>
      </c>
      <c r="AB343" s="9">
        <f t="shared" si="200"/>
        <v>7</v>
      </c>
      <c r="AC343" s="9">
        <f t="shared" si="201"/>
        <v>1</v>
      </c>
    </row>
    <row r="344" spans="1:29" hidden="1">
      <c r="A344" s="8"/>
      <c r="B344" s="60" t="s">
        <v>159</v>
      </c>
      <c r="C344" s="61" t="s">
        <v>160</v>
      </c>
      <c r="D344" s="72" t="s">
        <v>162</v>
      </c>
      <c r="E344" s="73" t="s">
        <v>267</v>
      </c>
      <c r="F344" s="9">
        <f t="shared" si="178"/>
        <v>13</v>
      </c>
      <c r="G344" s="9">
        <f t="shared" si="179"/>
        <v>3</v>
      </c>
      <c r="H344" s="9">
        <f t="shared" si="180"/>
        <v>0</v>
      </c>
      <c r="I344" s="9">
        <f t="shared" si="181"/>
        <v>2</v>
      </c>
      <c r="J344" s="9">
        <f t="shared" si="182"/>
        <v>7</v>
      </c>
      <c r="K344" s="9">
        <f t="shared" si="183"/>
        <v>33</v>
      </c>
      <c r="L344" s="9">
        <f t="shared" si="184"/>
        <v>51</v>
      </c>
      <c r="M344" s="9">
        <f t="shared" si="185"/>
        <v>174</v>
      </c>
      <c r="N344" s="9">
        <f t="shared" si="186"/>
        <v>159</v>
      </c>
      <c r="O344" s="9">
        <f t="shared" si="187"/>
        <v>129</v>
      </c>
      <c r="P344" s="9">
        <f t="shared" si="188"/>
        <v>83</v>
      </c>
      <c r="Q344" s="9">
        <f t="shared" si="189"/>
        <v>83</v>
      </c>
      <c r="R344" s="9">
        <f t="shared" si="190"/>
        <v>72</v>
      </c>
      <c r="S344" s="9">
        <f t="shared" si="191"/>
        <v>117</v>
      </c>
      <c r="T344" s="9">
        <f t="shared" si="192"/>
        <v>110</v>
      </c>
      <c r="U344" s="9">
        <f t="shared" si="193"/>
        <v>162</v>
      </c>
      <c r="V344" s="9">
        <f t="shared" si="194"/>
        <v>189</v>
      </c>
      <c r="W344" s="9">
        <f t="shared" si="195"/>
        <v>182</v>
      </c>
      <c r="X344" s="9">
        <f t="shared" si="196"/>
        <v>173</v>
      </c>
      <c r="Y344" s="9">
        <f t="shared" si="197"/>
        <v>137</v>
      </c>
      <c r="Z344" s="9">
        <f t="shared" si="198"/>
        <v>101</v>
      </c>
      <c r="AA344" s="9">
        <f t="shared" si="199"/>
        <v>66</v>
      </c>
      <c r="AB344" s="9">
        <f t="shared" si="200"/>
        <v>68</v>
      </c>
      <c r="AC344" s="9">
        <f t="shared" si="201"/>
        <v>28</v>
      </c>
    </row>
    <row r="345" spans="1:29" hidden="1">
      <c r="A345" s="8"/>
      <c r="B345" s="60" t="s">
        <v>159</v>
      </c>
      <c r="C345" s="61" t="s">
        <v>160</v>
      </c>
      <c r="D345" s="72" t="s">
        <v>162</v>
      </c>
      <c r="E345" s="73" t="s">
        <v>268</v>
      </c>
      <c r="F345" s="9">
        <f t="shared" si="178"/>
        <v>4</v>
      </c>
      <c r="G345" s="9">
        <f t="shared" si="179"/>
        <v>5</v>
      </c>
      <c r="H345" s="9">
        <f t="shared" si="180"/>
        <v>5</v>
      </c>
      <c r="I345" s="9">
        <f t="shared" si="181"/>
        <v>6</v>
      </c>
      <c r="J345" s="9">
        <f t="shared" si="182"/>
        <v>20</v>
      </c>
      <c r="K345" s="9">
        <f t="shared" si="183"/>
        <v>61</v>
      </c>
      <c r="L345" s="9">
        <f t="shared" si="184"/>
        <v>101</v>
      </c>
      <c r="M345" s="9">
        <f t="shared" si="185"/>
        <v>87</v>
      </c>
      <c r="N345" s="9">
        <f t="shared" si="186"/>
        <v>102</v>
      </c>
      <c r="O345" s="9">
        <f t="shared" si="187"/>
        <v>132</v>
      </c>
      <c r="P345" s="9">
        <f t="shared" si="188"/>
        <v>140</v>
      </c>
      <c r="Q345" s="9">
        <f t="shared" si="189"/>
        <v>130</v>
      </c>
      <c r="R345" s="9">
        <f t="shared" si="190"/>
        <v>111</v>
      </c>
      <c r="S345" s="9">
        <f t="shared" si="191"/>
        <v>107</v>
      </c>
      <c r="T345" s="9">
        <f t="shared" si="192"/>
        <v>95</v>
      </c>
      <c r="U345" s="9">
        <f t="shared" si="193"/>
        <v>92</v>
      </c>
      <c r="V345" s="9">
        <f t="shared" si="194"/>
        <v>75</v>
      </c>
      <c r="W345" s="9">
        <f t="shared" si="195"/>
        <v>61</v>
      </c>
      <c r="X345" s="9">
        <f t="shared" si="196"/>
        <v>59</v>
      </c>
      <c r="Y345" s="9">
        <f t="shared" si="197"/>
        <v>58</v>
      </c>
      <c r="Z345" s="9">
        <f t="shared" si="198"/>
        <v>29</v>
      </c>
      <c r="AA345" s="9">
        <f t="shared" si="199"/>
        <v>15</v>
      </c>
      <c r="AB345" s="9">
        <f t="shared" si="200"/>
        <v>18</v>
      </c>
      <c r="AC345" s="9">
        <f t="shared" si="201"/>
        <v>12</v>
      </c>
    </row>
    <row r="346" spans="1:29" hidden="1">
      <c r="A346" s="8"/>
      <c r="B346" s="60" t="s">
        <v>159</v>
      </c>
      <c r="C346" s="61" t="s">
        <v>160</v>
      </c>
      <c r="D346" s="72" t="s">
        <v>162</v>
      </c>
      <c r="E346" s="73" t="s">
        <v>269</v>
      </c>
      <c r="F346" s="9">
        <f t="shared" si="178"/>
        <v>0</v>
      </c>
      <c r="G346" s="9">
        <f t="shared" si="179"/>
        <v>0</v>
      </c>
      <c r="H346" s="9">
        <f t="shared" si="180"/>
        <v>1</v>
      </c>
      <c r="I346" s="9">
        <f t="shared" si="181"/>
        <v>0</v>
      </c>
      <c r="J346" s="9">
        <f t="shared" si="182"/>
        <v>0</v>
      </c>
      <c r="K346" s="9">
        <f t="shared" si="183"/>
        <v>13</v>
      </c>
      <c r="L346" s="9">
        <f t="shared" si="184"/>
        <v>12</v>
      </c>
      <c r="M346" s="9">
        <f t="shared" si="185"/>
        <v>13</v>
      </c>
      <c r="N346" s="9">
        <f t="shared" si="186"/>
        <v>25</v>
      </c>
      <c r="O346" s="9">
        <f t="shared" si="187"/>
        <v>30</v>
      </c>
      <c r="P346" s="9">
        <f t="shared" si="188"/>
        <v>26</v>
      </c>
      <c r="Q346" s="9">
        <f t="shared" si="189"/>
        <v>17</v>
      </c>
      <c r="R346" s="9">
        <f t="shared" si="190"/>
        <v>30</v>
      </c>
      <c r="S346" s="9">
        <f t="shared" si="191"/>
        <v>27</v>
      </c>
      <c r="T346" s="9">
        <f t="shared" si="192"/>
        <v>11</v>
      </c>
      <c r="U346" s="9">
        <f t="shared" si="193"/>
        <v>9</v>
      </c>
      <c r="V346" s="9">
        <f t="shared" si="194"/>
        <v>11</v>
      </c>
      <c r="W346" s="9">
        <f t="shared" si="195"/>
        <v>5</v>
      </c>
      <c r="X346" s="9">
        <f t="shared" si="196"/>
        <v>7</v>
      </c>
      <c r="Y346" s="9">
        <f t="shared" si="197"/>
        <v>4</v>
      </c>
      <c r="Z346" s="9">
        <f t="shared" si="198"/>
        <v>2</v>
      </c>
      <c r="AA346" s="9">
        <f t="shared" si="199"/>
        <v>2</v>
      </c>
      <c r="AB346" s="9">
        <f t="shared" si="200"/>
        <v>1</v>
      </c>
      <c r="AC346" s="9">
        <f t="shared" si="201"/>
        <v>1</v>
      </c>
    </row>
    <row r="347" spans="1:29" hidden="1">
      <c r="A347" s="8"/>
      <c r="B347" s="60" t="s">
        <v>159</v>
      </c>
      <c r="C347" s="61" t="s">
        <v>160</v>
      </c>
      <c r="D347" s="72" t="s">
        <v>162</v>
      </c>
      <c r="E347" s="73" t="s">
        <v>270</v>
      </c>
      <c r="F347" s="9">
        <f t="shared" si="178"/>
        <v>3</v>
      </c>
      <c r="G347" s="9">
        <f t="shared" si="179"/>
        <v>1</v>
      </c>
      <c r="H347" s="9">
        <f t="shared" si="180"/>
        <v>2</v>
      </c>
      <c r="I347" s="9">
        <f t="shared" si="181"/>
        <v>2</v>
      </c>
      <c r="J347" s="9">
        <f t="shared" si="182"/>
        <v>4</v>
      </c>
      <c r="K347" s="9">
        <f t="shared" si="183"/>
        <v>5</v>
      </c>
      <c r="L347" s="9">
        <f t="shared" si="184"/>
        <v>5</v>
      </c>
      <c r="M347" s="9">
        <f t="shared" si="185"/>
        <v>6</v>
      </c>
      <c r="N347" s="9">
        <f t="shared" si="186"/>
        <v>10</v>
      </c>
      <c r="O347" s="9">
        <f t="shared" si="187"/>
        <v>8</v>
      </c>
      <c r="P347" s="9">
        <f t="shared" si="188"/>
        <v>9</v>
      </c>
      <c r="Q347" s="9">
        <f t="shared" si="189"/>
        <v>7</v>
      </c>
      <c r="R347" s="9">
        <f t="shared" si="190"/>
        <v>6</v>
      </c>
      <c r="S347" s="9">
        <f t="shared" si="191"/>
        <v>6</v>
      </c>
      <c r="T347" s="9">
        <f t="shared" si="192"/>
        <v>7</v>
      </c>
      <c r="U347" s="9">
        <f t="shared" si="193"/>
        <v>1</v>
      </c>
      <c r="V347" s="9">
        <f t="shared" si="194"/>
        <v>4</v>
      </c>
      <c r="W347" s="9">
        <f t="shared" si="195"/>
        <v>2</v>
      </c>
      <c r="X347" s="9">
        <f t="shared" si="196"/>
        <v>1</v>
      </c>
      <c r="Y347" s="9">
        <f t="shared" si="197"/>
        <v>1</v>
      </c>
      <c r="Z347" s="9">
        <f t="shared" si="198"/>
        <v>3</v>
      </c>
      <c r="AA347" s="9">
        <f t="shared" si="199"/>
        <v>3</v>
      </c>
      <c r="AB347" s="9">
        <f t="shared" si="200"/>
        <v>3</v>
      </c>
      <c r="AC347" s="9">
        <f t="shared" si="201"/>
        <v>4</v>
      </c>
    </row>
    <row r="348" spans="1:29" hidden="1">
      <c r="A348" s="8"/>
      <c r="B348" s="60" t="s">
        <v>159</v>
      </c>
      <c r="C348" s="61" t="s">
        <v>160</v>
      </c>
      <c r="D348" s="72" t="s">
        <v>162</v>
      </c>
      <c r="E348" s="73" t="s">
        <v>271</v>
      </c>
      <c r="F348" s="9">
        <f t="shared" si="178"/>
        <v>0</v>
      </c>
      <c r="G348" s="9">
        <f t="shared" si="179"/>
        <v>0</v>
      </c>
      <c r="H348" s="9">
        <f t="shared" si="180"/>
        <v>0</v>
      </c>
      <c r="I348" s="9">
        <f t="shared" si="181"/>
        <v>0</v>
      </c>
      <c r="J348" s="9">
        <f t="shared" si="182"/>
        <v>0</v>
      </c>
      <c r="K348" s="9">
        <f t="shared" si="183"/>
        <v>0</v>
      </c>
      <c r="L348" s="9">
        <f t="shared" si="184"/>
        <v>1</v>
      </c>
      <c r="M348" s="9">
        <f t="shared" si="185"/>
        <v>0</v>
      </c>
      <c r="N348" s="9">
        <f t="shared" si="186"/>
        <v>0</v>
      </c>
      <c r="O348" s="9">
        <f t="shared" si="187"/>
        <v>0</v>
      </c>
      <c r="P348" s="9">
        <f t="shared" si="188"/>
        <v>2</v>
      </c>
      <c r="Q348" s="9">
        <f t="shared" si="189"/>
        <v>1</v>
      </c>
      <c r="R348" s="9">
        <f t="shared" si="190"/>
        <v>0</v>
      </c>
      <c r="S348" s="9">
        <f t="shared" si="191"/>
        <v>0</v>
      </c>
      <c r="T348" s="9">
        <f t="shared" si="192"/>
        <v>1</v>
      </c>
      <c r="U348" s="9">
        <f t="shared" si="193"/>
        <v>0</v>
      </c>
      <c r="V348" s="9">
        <f t="shared" si="194"/>
        <v>1</v>
      </c>
      <c r="W348" s="9">
        <f t="shared" si="195"/>
        <v>0</v>
      </c>
      <c r="X348" s="9">
        <f t="shared" si="196"/>
        <v>0</v>
      </c>
      <c r="Y348" s="9">
        <f t="shared" si="197"/>
        <v>0</v>
      </c>
      <c r="Z348" s="9">
        <f t="shared" si="198"/>
        <v>0</v>
      </c>
      <c r="AA348" s="9">
        <f t="shared" si="199"/>
        <v>0</v>
      </c>
      <c r="AB348" s="9">
        <f t="shared" si="200"/>
        <v>0</v>
      </c>
      <c r="AC348" s="9">
        <f t="shared" si="201"/>
        <v>0</v>
      </c>
    </row>
    <row r="349" spans="1:29" hidden="1">
      <c r="A349" s="8"/>
      <c r="B349" s="60" t="s">
        <v>163</v>
      </c>
      <c r="C349" s="61" t="s">
        <v>164</v>
      </c>
      <c r="D349" s="72" t="s">
        <v>165</v>
      </c>
      <c r="E349" s="73" t="s">
        <v>263</v>
      </c>
      <c r="F349" s="9">
        <f t="shared" si="178"/>
        <v>78</v>
      </c>
      <c r="G349" s="9">
        <f t="shared" si="179"/>
        <v>44</v>
      </c>
      <c r="H349" s="9">
        <f t="shared" si="180"/>
        <v>35</v>
      </c>
      <c r="I349" s="9">
        <f t="shared" si="181"/>
        <v>36</v>
      </c>
      <c r="J349" s="9">
        <f t="shared" si="182"/>
        <v>75</v>
      </c>
      <c r="K349" s="9">
        <f t="shared" si="183"/>
        <v>351</v>
      </c>
      <c r="L349" s="9">
        <f t="shared" si="184"/>
        <v>995</v>
      </c>
      <c r="M349" s="9">
        <f t="shared" si="185"/>
        <v>1608</v>
      </c>
      <c r="N349" s="9">
        <f t="shared" si="186"/>
        <v>1534</v>
      </c>
      <c r="O349" s="9">
        <f t="shared" si="187"/>
        <v>1266</v>
      </c>
      <c r="P349" s="9">
        <f t="shared" si="188"/>
        <v>1011</v>
      </c>
      <c r="Q349" s="9">
        <f t="shared" si="189"/>
        <v>1144</v>
      </c>
      <c r="R349" s="9">
        <f t="shared" si="190"/>
        <v>1015</v>
      </c>
      <c r="S349" s="9">
        <f t="shared" si="191"/>
        <v>1163</v>
      </c>
      <c r="T349" s="9">
        <f t="shared" si="192"/>
        <v>1199</v>
      </c>
      <c r="U349" s="9">
        <f t="shared" si="193"/>
        <v>1460</v>
      </c>
      <c r="V349" s="9">
        <f t="shared" si="194"/>
        <v>1338</v>
      </c>
      <c r="W349" s="9">
        <f t="shared" si="195"/>
        <v>1312</v>
      </c>
      <c r="X349" s="9">
        <f t="shared" si="196"/>
        <v>1151</v>
      </c>
      <c r="Y349" s="9">
        <f t="shared" si="197"/>
        <v>948</v>
      </c>
      <c r="Z349" s="9">
        <f t="shared" si="198"/>
        <v>766</v>
      </c>
      <c r="AA349" s="9">
        <f t="shared" si="199"/>
        <v>535</v>
      </c>
      <c r="AB349" s="9">
        <f t="shared" si="200"/>
        <v>310</v>
      </c>
      <c r="AC349" s="9">
        <f t="shared" si="201"/>
        <v>151</v>
      </c>
    </row>
    <row r="350" spans="1:29" hidden="1">
      <c r="A350" s="8"/>
      <c r="B350" s="60" t="s">
        <v>163</v>
      </c>
      <c r="C350" s="61" t="s">
        <v>164</v>
      </c>
      <c r="D350" s="72" t="s">
        <v>165</v>
      </c>
      <c r="E350" s="73" t="s">
        <v>264</v>
      </c>
      <c r="F350" s="9">
        <f t="shared" si="178"/>
        <v>0</v>
      </c>
      <c r="G350" s="9">
        <f t="shared" si="179"/>
        <v>0</v>
      </c>
      <c r="H350" s="9">
        <f t="shared" si="180"/>
        <v>1</v>
      </c>
      <c r="I350" s="9">
        <f t="shared" si="181"/>
        <v>1</v>
      </c>
      <c r="J350" s="9">
        <f t="shared" si="182"/>
        <v>1</v>
      </c>
      <c r="K350" s="9">
        <f t="shared" si="183"/>
        <v>0</v>
      </c>
      <c r="L350" s="9">
        <f t="shared" si="184"/>
        <v>0</v>
      </c>
      <c r="M350" s="9">
        <f t="shared" si="185"/>
        <v>1</v>
      </c>
      <c r="N350" s="9">
        <f t="shared" si="186"/>
        <v>0</v>
      </c>
      <c r="O350" s="9">
        <f t="shared" si="187"/>
        <v>2</v>
      </c>
      <c r="P350" s="9">
        <f t="shared" si="188"/>
        <v>0</v>
      </c>
      <c r="Q350" s="9">
        <f t="shared" si="189"/>
        <v>0</v>
      </c>
      <c r="R350" s="9">
        <f t="shared" si="190"/>
        <v>1</v>
      </c>
      <c r="S350" s="9">
        <f t="shared" si="191"/>
        <v>1</v>
      </c>
      <c r="T350" s="9">
        <f t="shared" si="192"/>
        <v>1</v>
      </c>
      <c r="U350" s="9">
        <f t="shared" si="193"/>
        <v>0</v>
      </c>
      <c r="V350" s="9">
        <f t="shared" si="194"/>
        <v>0</v>
      </c>
      <c r="W350" s="9">
        <f t="shared" si="195"/>
        <v>0</v>
      </c>
      <c r="X350" s="9">
        <f t="shared" si="196"/>
        <v>1</v>
      </c>
      <c r="Y350" s="9">
        <f t="shared" si="197"/>
        <v>0</v>
      </c>
      <c r="Z350" s="9">
        <f t="shared" si="198"/>
        <v>1</v>
      </c>
      <c r="AA350" s="9">
        <f t="shared" si="199"/>
        <v>0</v>
      </c>
      <c r="AB350" s="9">
        <f t="shared" si="200"/>
        <v>0</v>
      </c>
      <c r="AC350" s="9">
        <f t="shared" si="201"/>
        <v>1</v>
      </c>
    </row>
    <row r="351" spans="1:29" hidden="1">
      <c r="A351" s="8"/>
      <c r="B351" s="60" t="s">
        <v>163</v>
      </c>
      <c r="C351" s="61" t="s">
        <v>164</v>
      </c>
      <c r="D351" s="72" t="s">
        <v>165</v>
      </c>
      <c r="E351" s="73" t="s">
        <v>265</v>
      </c>
      <c r="F351" s="9">
        <f t="shared" si="178"/>
        <v>4</v>
      </c>
      <c r="G351" s="9">
        <f t="shared" si="179"/>
        <v>3</v>
      </c>
      <c r="H351" s="9">
        <f t="shared" si="180"/>
        <v>3</v>
      </c>
      <c r="I351" s="9">
        <f t="shared" si="181"/>
        <v>6</v>
      </c>
      <c r="J351" s="9">
        <f t="shared" si="182"/>
        <v>12</v>
      </c>
      <c r="K351" s="9">
        <f t="shared" si="183"/>
        <v>20</v>
      </c>
      <c r="L351" s="9">
        <f t="shared" si="184"/>
        <v>16</v>
      </c>
      <c r="M351" s="9">
        <f t="shared" si="185"/>
        <v>15</v>
      </c>
      <c r="N351" s="9">
        <f t="shared" si="186"/>
        <v>17</v>
      </c>
      <c r="O351" s="9">
        <f t="shared" si="187"/>
        <v>19</v>
      </c>
      <c r="P351" s="9">
        <f t="shared" si="188"/>
        <v>15</v>
      </c>
      <c r="Q351" s="9">
        <f t="shared" si="189"/>
        <v>15</v>
      </c>
      <c r="R351" s="9">
        <f t="shared" si="190"/>
        <v>20</v>
      </c>
      <c r="S351" s="9">
        <f t="shared" si="191"/>
        <v>15</v>
      </c>
      <c r="T351" s="9">
        <f t="shared" si="192"/>
        <v>17</v>
      </c>
      <c r="U351" s="9">
        <f t="shared" si="193"/>
        <v>16</v>
      </c>
      <c r="V351" s="9">
        <f t="shared" si="194"/>
        <v>18</v>
      </c>
      <c r="W351" s="9">
        <f t="shared" si="195"/>
        <v>13</v>
      </c>
      <c r="X351" s="9">
        <f t="shared" si="196"/>
        <v>14</v>
      </c>
      <c r="Y351" s="9">
        <f t="shared" si="197"/>
        <v>8</v>
      </c>
      <c r="Z351" s="9">
        <f t="shared" si="198"/>
        <v>5</v>
      </c>
      <c r="AA351" s="9">
        <f t="shared" si="199"/>
        <v>10</v>
      </c>
      <c r="AB351" s="9">
        <f t="shared" si="200"/>
        <v>8</v>
      </c>
      <c r="AC351" s="9">
        <f t="shared" si="201"/>
        <v>5</v>
      </c>
    </row>
    <row r="352" spans="1:29" hidden="1">
      <c r="A352" s="8"/>
      <c r="B352" s="60" t="s">
        <v>163</v>
      </c>
      <c r="C352" s="61" t="s">
        <v>164</v>
      </c>
      <c r="D352" s="72" t="s">
        <v>165</v>
      </c>
      <c r="E352" s="73" t="s">
        <v>266</v>
      </c>
      <c r="F352" s="9">
        <f t="shared" si="178"/>
        <v>1</v>
      </c>
      <c r="G352" s="9">
        <f t="shared" si="179"/>
        <v>0</v>
      </c>
      <c r="H352" s="9">
        <f t="shared" si="180"/>
        <v>1</v>
      </c>
      <c r="I352" s="9">
        <f t="shared" si="181"/>
        <v>1</v>
      </c>
      <c r="J352" s="9">
        <f t="shared" si="182"/>
        <v>1</v>
      </c>
      <c r="K352" s="9">
        <f t="shared" si="183"/>
        <v>3</v>
      </c>
      <c r="L352" s="9">
        <f t="shared" si="184"/>
        <v>6</v>
      </c>
      <c r="M352" s="9">
        <f t="shared" si="185"/>
        <v>8</v>
      </c>
      <c r="N352" s="9">
        <f t="shared" si="186"/>
        <v>7</v>
      </c>
      <c r="O352" s="9">
        <f t="shared" si="187"/>
        <v>13</v>
      </c>
      <c r="P352" s="9">
        <f t="shared" si="188"/>
        <v>4</v>
      </c>
      <c r="Q352" s="9">
        <f t="shared" si="189"/>
        <v>5</v>
      </c>
      <c r="R352" s="9">
        <f t="shared" si="190"/>
        <v>12</v>
      </c>
      <c r="S352" s="9">
        <f t="shared" si="191"/>
        <v>12</v>
      </c>
      <c r="T352" s="9">
        <f t="shared" si="192"/>
        <v>9</v>
      </c>
      <c r="U352" s="9">
        <f t="shared" si="193"/>
        <v>10</v>
      </c>
      <c r="V352" s="9">
        <f t="shared" si="194"/>
        <v>21</v>
      </c>
      <c r="W352" s="9">
        <f t="shared" si="195"/>
        <v>10</v>
      </c>
      <c r="X352" s="9">
        <f t="shared" si="196"/>
        <v>19</v>
      </c>
      <c r="Y352" s="9">
        <f t="shared" si="197"/>
        <v>7</v>
      </c>
      <c r="Z352" s="9">
        <f t="shared" si="198"/>
        <v>13</v>
      </c>
      <c r="AA352" s="9">
        <f t="shared" si="199"/>
        <v>7</v>
      </c>
      <c r="AB352" s="9">
        <f t="shared" si="200"/>
        <v>6</v>
      </c>
      <c r="AC352" s="9">
        <f t="shared" si="201"/>
        <v>3</v>
      </c>
    </row>
    <row r="353" spans="1:29" hidden="1">
      <c r="A353" s="8"/>
      <c r="B353" s="60" t="s">
        <v>163</v>
      </c>
      <c r="C353" s="61" t="s">
        <v>164</v>
      </c>
      <c r="D353" s="72" t="s">
        <v>165</v>
      </c>
      <c r="E353" s="73" t="s">
        <v>267</v>
      </c>
      <c r="F353" s="9">
        <f t="shared" si="178"/>
        <v>0</v>
      </c>
      <c r="G353" s="9">
        <f t="shared" si="179"/>
        <v>3</v>
      </c>
      <c r="H353" s="9">
        <f t="shared" si="180"/>
        <v>0</v>
      </c>
      <c r="I353" s="9">
        <f t="shared" si="181"/>
        <v>0</v>
      </c>
      <c r="J353" s="9">
        <f t="shared" si="182"/>
        <v>2</v>
      </c>
      <c r="K353" s="9">
        <f t="shared" si="183"/>
        <v>8</v>
      </c>
      <c r="L353" s="9">
        <f t="shared" si="184"/>
        <v>35</v>
      </c>
      <c r="M353" s="9">
        <f t="shared" si="185"/>
        <v>60</v>
      </c>
      <c r="N353" s="9">
        <f t="shared" si="186"/>
        <v>49</v>
      </c>
      <c r="O353" s="9">
        <f t="shared" si="187"/>
        <v>40</v>
      </c>
      <c r="P353" s="9">
        <f t="shared" si="188"/>
        <v>30</v>
      </c>
      <c r="Q353" s="9">
        <f t="shared" si="189"/>
        <v>17</v>
      </c>
      <c r="R353" s="9">
        <f t="shared" si="190"/>
        <v>22</v>
      </c>
      <c r="S353" s="9">
        <f t="shared" si="191"/>
        <v>33</v>
      </c>
      <c r="T353" s="9">
        <f t="shared" si="192"/>
        <v>34</v>
      </c>
      <c r="U353" s="9">
        <f t="shared" si="193"/>
        <v>39</v>
      </c>
      <c r="V353" s="9">
        <f t="shared" si="194"/>
        <v>45</v>
      </c>
      <c r="W353" s="9">
        <f t="shared" si="195"/>
        <v>51</v>
      </c>
      <c r="X353" s="9">
        <f t="shared" si="196"/>
        <v>48</v>
      </c>
      <c r="Y353" s="9">
        <f t="shared" si="197"/>
        <v>61</v>
      </c>
      <c r="Z353" s="9">
        <f t="shared" si="198"/>
        <v>40</v>
      </c>
      <c r="AA353" s="9">
        <f t="shared" si="199"/>
        <v>27</v>
      </c>
      <c r="AB353" s="9">
        <f t="shared" si="200"/>
        <v>18</v>
      </c>
      <c r="AC353" s="9">
        <f t="shared" si="201"/>
        <v>2</v>
      </c>
    </row>
    <row r="354" spans="1:29" hidden="1">
      <c r="A354" s="8"/>
      <c r="B354" s="60" t="s">
        <v>163</v>
      </c>
      <c r="C354" s="61" t="s">
        <v>164</v>
      </c>
      <c r="D354" s="72" t="s">
        <v>165</v>
      </c>
      <c r="E354" s="73" t="s">
        <v>268</v>
      </c>
      <c r="F354" s="9">
        <f t="shared" si="178"/>
        <v>6</v>
      </c>
      <c r="G354" s="9">
        <f t="shared" si="179"/>
        <v>5</v>
      </c>
      <c r="H354" s="9">
        <f t="shared" si="180"/>
        <v>1</v>
      </c>
      <c r="I354" s="9">
        <f t="shared" si="181"/>
        <v>7</v>
      </c>
      <c r="J354" s="9">
        <f t="shared" si="182"/>
        <v>11</v>
      </c>
      <c r="K354" s="9">
        <f t="shared" si="183"/>
        <v>25</v>
      </c>
      <c r="L354" s="9">
        <f t="shared" si="184"/>
        <v>54</v>
      </c>
      <c r="M354" s="9">
        <f t="shared" si="185"/>
        <v>77</v>
      </c>
      <c r="N354" s="9">
        <f t="shared" si="186"/>
        <v>86</v>
      </c>
      <c r="O354" s="9">
        <f t="shared" si="187"/>
        <v>104</v>
      </c>
      <c r="P354" s="9">
        <f t="shared" si="188"/>
        <v>83</v>
      </c>
      <c r="Q354" s="9">
        <f t="shared" si="189"/>
        <v>69</v>
      </c>
      <c r="R354" s="9">
        <f t="shared" si="190"/>
        <v>60</v>
      </c>
      <c r="S354" s="9">
        <f t="shared" si="191"/>
        <v>49</v>
      </c>
      <c r="T354" s="9">
        <f t="shared" si="192"/>
        <v>39</v>
      </c>
      <c r="U354" s="9">
        <f t="shared" si="193"/>
        <v>29</v>
      </c>
      <c r="V354" s="9">
        <f t="shared" si="194"/>
        <v>41</v>
      </c>
      <c r="W354" s="9">
        <f t="shared" si="195"/>
        <v>47</v>
      </c>
      <c r="X354" s="9">
        <f t="shared" si="196"/>
        <v>37</v>
      </c>
      <c r="Y354" s="9">
        <f t="shared" si="197"/>
        <v>27</v>
      </c>
      <c r="Z354" s="9">
        <f t="shared" si="198"/>
        <v>17</v>
      </c>
      <c r="AA354" s="9">
        <f t="shared" si="199"/>
        <v>13</v>
      </c>
      <c r="AB354" s="9">
        <f t="shared" si="200"/>
        <v>4</v>
      </c>
      <c r="AC354" s="9">
        <f t="shared" si="201"/>
        <v>6</v>
      </c>
    </row>
    <row r="355" spans="1:29" hidden="1">
      <c r="A355" s="8"/>
      <c r="B355" s="60" t="s">
        <v>163</v>
      </c>
      <c r="C355" s="61" t="s">
        <v>164</v>
      </c>
      <c r="D355" s="72" t="s">
        <v>165</v>
      </c>
      <c r="E355" s="73" t="s">
        <v>269</v>
      </c>
      <c r="F355" s="9">
        <f t="shared" si="178"/>
        <v>1</v>
      </c>
      <c r="G355" s="9">
        <f t="shared" si="179"/>
        <v>0</v>
      </c>
      <c r="H355" s="9">
        <f t="shared" si="180"/>
        <v>3</v>
      </c>
      <c r="I355" s="9">
        <f t="shared" si="181"/>
        <v>2</v>
      </c>
      <c r="J355" s="9">
        <f t="shared" si="182"/>
        <v>1</v>
      </c>
      <c r="K355" s="9">
        <f t="shared" si="183"/>
        <v>1</v>
      </c>
      <c r="L355" s="9">
        <f t="shared" si="184"/>
        <v>8</v>
      </c>
      <c r="M355" s="9">
        <f t="shared" si="185"/>
        <v>8</v>
      </c>
      <c r="N355" s="9">
        <f t="shared" si="186"/>
        <v>4</v>
      </c>
      <c r="O355" s="9">
        <f t="shared" si="187"/>
        <v>12</v>
      </c>
      <c r="P355" s="9">
        <f t="shared" si="188"/>
        <v>11</v>
      </c>
      <c r="Q355" s="9">
        <f t="shared" si="189"/>
        <v>5</v>
      </c>
      <c r="R355" s="9">
        <f t="shared" si="190"/>
        <v>11</v>
      </c>
      <c r="S355" s="9">
        <f t="shared" si="191"/>
        <v>22</v>
      </c>
      <c r="T355" s="9">
        <f t="shared" si="192"/>
        <v>10</v>
      </c>
      <c r="U355" s="9">
        <f t="shared" si="193"/>
        <v>4</v>
      </c>
      <c r="V355" s="9">
        <f t="shared" si="194"/>
        <v>3</v>
      </c>
      <c r="W355" s="9">
        <f t="shared" si="195"/>
        <v>2</v>
      </c>
      <c r="X355" s="9">
        <f t="shared" si="196"/>
        <v>4</v>
      </c>
      <c r="Y355" s="9">
        <f t="shared" si="197"/>
        <v>3</v>
      </c>
      <c r="Z355" s="9">
        <f t="shared" si="198"/>
        <v>1</v>
      </c>
      <c r="AA355" s="9">
        <f t="shared" si="199"/>
        <v>1</v>
      </c>
      <c r="AB355" s="9">
        <f t="shared" si="200"/>
        <v>1</v>
      </c>
      <c r="AC355" s="9">
        <f t="shared" si="201"/>
        <v>2</v>
      </c>
    </row>
    <row r="356" spans="1:29" hidden="1">
      <c r="A356" s="8"/>
      <c r="B356" s="60" t="s">
        <v>163</v>
      </c>
      <c r="C356" s="61" t="s">
        <v>164</v>
      </c>
      <c r="D356" s="72" t="s">
        <v>165</v>
      </c>
      <c r="E356" s="73" t="s">
        <v>270</v>
      </c>
      <c r="F356" s="9">
        <f t="shared" si="178"/>
        <v>0</v>
      </c>
      <c r="G356" s="9">
        <f t="shared" si="179"/>
        <v>1</v>
      </c>
      <c r="H356" s="9">
        <f t="shared" si="180"/>
        <v>1</v>
      </c>
      <c r="I356" s="9">
        <f t="shared" si="181"/>
        <v>2</v>
      </c>
      <c r="J356" s="9">
        <f t="shared" si="182"/>
        <v>3</v>
      </c>
      <c r="K356" s="9">
        <f t="shared" si="183"/>
        <v>3</v>
      </c>
      <c r="L356" s="9">
        <f t="shared" si="184"/>
        <v>4</v>
      </c>
      <c r="M356" s="9">
        <f t="shared" si="185"/>
        <v>5</v>
      </c>
      <c r="N356" s="9">
        <f t="shared" si="186"/>
        <v>2</v>
      </c>
      <c r="O356" s="9">
        <f t="shared" si="187"/>
        <v>7</v>
      </c>
      <c r="P356" s="9">
        <f t="shared" si="188"/>
        <v>2</v>
      </c>
      <c r="Q356" s="9">
        <f t="shared" si="189"/>
        <v>5</v>
      </c>
      <c r="R356" s="9">
        <f t="shared" si="190"/>
        <v>2</v>
      </c>
      <c r="S356" s="9">
        <f t="shared" si="191"/>
        <v>6</v>
      </c>
      <c r="T356" s="9">
        <f t="shared" si="192"/>
        <v>3</v>
      </c>
      <c r="U356" s="9">
        <f t="shared" si="193"/>
        <v>5</v>
      </c>
      <c r="V356" s="9">
        <f t="shared" si="194"/>
        <v>1</v>
      </c>
      <c r="W356" s="9">
        <f t="shared" si="195"/>
        <v>0</v>
      </c>
      <c r="X356" s="9">
        <f t="shared" si="196"/>
        <v>1</v>
      </c>
      <c r="Y356" s="9">
        <f t="shared" si="197"/>
        <v>1</v>
      </c>
      <c r="Z356" s="9">
        <f t="shared" si="198"/>
        <v>4</v>
      </c>
      <c r="AA356" s="9">
        <f t="shared" si="199"/>
        <v>1</v>
      </c>
      <c r="AB356" s="9">
        <f t="shared" si="200"/>
        <v>2</v>
      </c>
      <c r="AC356" s="9">
        <f t="shared" si="201"/>
        <v>5</v>
      </c>
    </row>
    <row r="357" spans="1:29" hidden="1">
      <c r="A357" s="8"/>
      <c r="B357" s="60" t="s">
        <v>163</v>
      </c>
      <c r="C357" s="61" t="s">
        <v>164</v>
      </c>
      <c r="D357" s="72" t="s">
        <v>165</v>
      </c>
      <c r="E357" s="73" t="s">
        <v>271</v>
      </c>
      <c r="F357" s="9">
        <f t="shared" si="178"/>
        <v>0</v>
      </c>
      <c r="G357" s="9">
        <f t="shared" si="179"/>
        <v>0</v>
      </c>
      <c r="H357" s="9">
        <f t="shared" si="180"/>
        <v>0</v>
      </c>
      <c r="I357" s="9">
        <f t="shared" si="181"/>
        <v>0</v>
      </c>
      <c r="J357" s="9">
        <f t="shared" si="182"/>
        <v>0</v>
      </c>
      <c r="K357" s="9">
        <f t="shared" si="183"/>
        <v>0</v>
      </c>
      <c r="L357" s="9">
        <f t="shared" si="184"/>
        <v>0</v>
      </c>
      <c r="M357" s="9">
        <f t="shared" si="185"/>
        <v>0</v>
      </c>
      <c r="N357" s="9">
        <f t="shared" si="186"/>
        <v>0</v>
      </c>
      <c r="O357" s="9">
        <f t="shared" si="187"/>
        <v>0</v>
      </c>
      <c r="P357" s="9">
        <f t="shared" si="188"/>
        <v>1</v>
      </c>
      <c r="Q357" s="9">
        <f t="shared" si="189"/>
        <v>0</v>
      </c>
      <c r="R357" s="9">
        <f t="shared" si="190"/>
        <v>0</v>
      </c>
      <c r="S357" s="9">
        <f t="shared" si="191"/>
        <v>0</v>
      </c>
      <c r="T357" s="9">
        <f t="shared" si="192"/>
        <v>0</v>
      </c>
      <c r="U357" s="9">
        <f t="shared" si="193"/>
        <v>0</v>
      </c>
      <c r="V357" s="9">
        <f t="shared" si="194"/>
        <v>0</v>
      </c>
      <c r="W357" s="9">
        <f t="shared" si="195"/>
        <v>1</v>
      </c>
      <c r="X357" s="9">
        <f t="shared" si="196"/>
        <v>0</v>
      </c>
      <c r="Y357" s="9">
        <f t="shared" si="197"/>
        <v>0</v>
      </c>
      <c r="Z357" s="9">
        <f t="shared" si="198"/>
        <v>0</v>
      </c>
      <c r="AA357" s="9">
        <f t="shared" si="199"/>
        <v>0</v>
      </c>
      <c r="AB357" s="9">
        <f t="shared" si="200"/>
        <v>0</v>
      </c>
      <c r="AC357" s="9">
        <f t="shared" si="201"/>
        <v>0</v>
      </c>
    </row>
    <row r="358" spans="1:29" hidden="1">
      <c r="A358" s="8"/>
      <c r="B358" s="60" t="s">
        <v>163</v>
      </c>
      <c r="C358" s="61" t="s">
        <v>164</v>
      </c>
      <c r="D358" s="72" t="s">
        <v>166</v>
      </c>
      <c r="E358" s="73" t="s">
        <v>263</v>
      </c>
      <c r="F358" s="9">
        <f t="shared" si="178"/>
        <v>106</v>
      </c>
      <c r="G358" s="9">
        <f t="shared" si="179"/>
        <v>63</v>
      </c>
      <c r="H358" s="9">
        <f t="shared" si="180"/>
        <v>45</v>
      </c>
      <c r="I358" s="9">
        <f t="shared" si="181"/>
        <v>40</v>
      </c>
      <c r="J358" s="9">
        <f t="shared" si="182"/>
        <v>86</v>
      </c>
      <c r="K358" s="9">
        <f t="shared" si="183"/>
        <v>262</v>
      </c>
      <c r="L358" s="9">
        <f t="shared" si="184"/>
        <v>884</v>
      </c>
      <c r="M358" s="9">
        <f t="shared" si="185"/>
        <v>1400</v>
      </c>
      <c r="N358" s="9">
        <f t="shared" si="186"/>
        <v>1453</v>
      </c>
      <c r="O358" s="9">
        <f t="shared" si="187"/>
        <v>1231</v>
      </c>
      <c r="P358" s="9">
        <f t="shared" si="188"/>
        <v>1118</v>
      </c>
      <c r="Q358" s="9">
        <f t="shared" si="189"/>
        <v>1257</v>
      </c>
      <c r="R358" s="9">
        <f t="shared" si="190"/>
        <v>1228</v>
      </c>
      <c r="S358" s="9">
        <f t="shared" si="191"/>
        <v>1254</v>
      </c>
      <c r="T358" s="9">
        <f t="shared" si="192"/>
        <v>1485</v>
      </c>
      <c r="U358" s="9">
        <f t="shared" si="193"/>
        <v>1620</v>
      </c>
      <c r="V358" s="9">
        <f t="shared" si="194"/>
        <v>1681</v>
      </c>
      <c r="W358" s="9">
        <f t="shared" si="195"/>
        <v>1534</v>
      </c>
      <c r="X358" s="9">
        <f t="shared" si="196"/>
        <v>1329</v>
      </c>
      <c r="Y358" s="9">
        <f t="shared" si="197"/>
        <v>1107</v>
      </c>
      <c r="Z358" s="9">
        <f t="shared" si="198"/>
        <v>986</v>
      </c>
      <c r="AA358" s="9">
        <f t="shared" si="199"/>
        <v>749</v>
      </c>
      <c r="AB358" s="9">
        <f t="shared" si="200"/>
        <v>517</v>
      </c>
      <c r="AC358" s="9">
        <f t="shared" si="201"/>
        <v>235</v>
      </c>
    </row>
    <row r="359" spans="1:29" hidden="1">
      <c r="A359" s="8"/>
      <c r="B359" s="60" t="s">
        <v>163</v>
      </c>
      <c r="C359" s="61" t="s">
        <v>164</v>
      </c>
      <c r="D359" s="72" t="s">
        <v>166</v>
      </c>
      <c r="E359" s="73" t="s">
        <v>264</v>
      </c>
      <c r="F359" s="9">
        <f t="shared" si="178"/>
        <v>1</v>
      </c>
      <c r="G359" s="9">
        <f t="shared" si="179"/>
        <v>0</v>
      </c>
      <c r="H359" s="9">
        <f t="shared" si="180"/>
        <v>0</v>
      </c>
      <c r="I359" s="9">
        <f t="shared" si="181"/>
        <v>0</v>
      </c>
      <c r="J359" s="9">
        <f t="shared" si="182"/>
        <v>1</v>
      </c>
      <c r="K359" s="9">
        <f t="shared" si="183"/>
        <v>0</v>
      </c>
      <c r="L359" s="9">
        <f t="shared" si="184"/>
        <v>1</v>
      </c>
      <c r="M359" s="9">
        <f t="shared" si="185"/>
        <v>0</v>
      </c>
      <c r="N359" s="9">
        <f t="shared" si="186"/>
        <v>0</v>
      </c>
      <c r="O359" s="9">
        <f t="shared" si="187"/>
        <v>2</v>
      </c>
      <c r="P359" s="9">
        <f t="shared" si="188"/>
        <v>0</v>
      </c>
      <c r="Q359" s="9">
        <f t="shared" si="189"/>
        <v>1</v>
      </c>
      <c r="R359" s="9">
        <f t="shared" si="190"/>
        <v>2</v>
      </c>
      <c r="S359" s="9">
        <f t="shared" si="191"/>
        <v>3</v>
      </c>
      <c r="T359" s="9">
        <f t="shared" si="192"/>
        <v>1</v>
      </c>
      <c r="U359" s="9">
        <f t="shared" si="193"/>
        <v>0</v>
      </c>
      <c r="V359" s="9">
        <f t="shared" si="194"/>
        <v>2</v>
      </c>
      <c r="W359" s="9">
        <f t="shared" si="195"/>
        <v>1</v>
      </c>
      <c r="X359" s="9">
        <f t="shared" si="196"/>
        <v>0</v>
      </c>
      <c r="Y359" s="9">
        <f t="shared" si="197"/>
        <v>0</v>
      </c>
      <c r="Z359" s="9">
        <f t="shared" si="198"/>
        <v>1</v>
      </c>
      <c r="AA359" s="9">
        <f t="shared" si="199"/>
        <v>0</v>
      </c>
      <c r="AB359" s="9">
        <f t="shared" si="200"/>
        <v>0</v>
      </c>
      <c r="AC359" s="9">
        <f t="shared" si="201"/>
        <v>0</v>
      </c>
    </row>
    <row r="360" spans="1:29" hidden="1">
      <c r="A360" s="8"/>
      <c r="B360" s="60" t="s">
        <v>163</v>
      </c>
      <c r="C360" s="61" t="s">
        <v>164</v>
      </c>
      <c r="D360" s="72" t="s">
        <v>166</v>
      </c>
      <c r="E360" s="73" t="s">
        <v>265</v>
      </c>
      <c r="F360" s="9">
        <f t="shared" si="178"/>
        <v>4</v>
      </c>
      <c r="G360" s="9">
        <f t="shared" si="179"/>
        <v>5</v>
      </c>
      <c r="H360" s="9">
        <f t="shared" si="180"/>
        <v>3</v>
      </c>
      <c r="I360" s="9">
        <f t="shared" si="181"/>
        <v>3</v>
      </c>
      <c r="J360" s="9">
        <f t="shared" si="182"/>
        <v>6</v>
      </c>
      <c r="K360" s="9">
        <f t="shared" si="183"/>
        <v>12</v>
      </c>
      <c r="L360" s="9">
        <f t="shared" si="184"/>
        <v>13</v>
      </c>
      <c r="M360" s="9">
        <f t="shared" si="185"/>
        <v>17</v>
      </c>
      <c r="N360" s="9">
        <f t="shared" si="186"/>
        <v>16</v>
      </c>
      <c r="O360" s="9">
        <f t="shared" si="187"/>
        <v>15</v>
      </c>
      <c r="P360" s="9">
        <f t="shared" si="188"/>
        <v>23</v>
      </c>
      <c r="Q360" s="9">
        <f t="shared" si="189"/>
        <v>11</v>
      </c>
      <c r="R360" s="9">
        <f t="shared" si="190"/>
        <v>14</v>
      </c>
      <c r="S360" s="9">
        <f t="shared" si="191"/>
        <v>16</v>
      </c>
      <c r="T360" s="9">
        <f t="shared" si="192"/>
        <v>17</v>
      </c>
      <c r="U360" s="9">
        <f t="shared" si="193"/>
        <v>13</v>
      </c>
      <c r="V360" s="9">
        <f t="shared" si="194"/>
        <v>15</v>
      </c>
      <c r="W360" s="9">
        <f t="shared" si="195"/>
        <v>14</v>
      </c>
      <c r="X360" s="9">
        <f t="shared" si="196"/>
        <v>16</v>
      </c>
      <c r="Y360" s="9">
        <f t="shared" si="197"/>
        <v>10</v>
      </c>
      <c r="Z360" s="9">
        <f t="shared" si="198"/>
        <v>7</v>
      </c>
      <c r="AA360" s="9">
        <f t="shared" si="199"/>
        <v>7</v>
      </c>
      <c r="AB360" s="9">
        <f t="shared" si="200"/>
        <v>14</v>
      </c>
      <c r="AC360" s="9">
        <f t="shared" si="201"/>
        <v>6</v>
      </c>
    </row>
    <row r="361" spans="1:29" hidden="1">
      <c r="A361" s="8"/>
      <c r="B361" s="60" t="s">
        <v>163</v>
      </c>
      <c r="C361" s="61" t="s">
        <v>164</v>
      </c>
      <c r="D361" s="72" t="s">
        <v>166</v>
      </c>
      <c r="E361" s="73" t="s">
        <v>266</v>
      </c>
      <c r="F361" s="9">
        <f t="shared" si="178"/>
        <v>0</v>
      </c>
      <c r="G361" s="9">
        <f t="shared" si="179"/>
        <v>0</v>
      </c>
      <c r="H361" s="9">
        <f t="shared" si="180"/>
        <v>0</v>
      </c>
      <c r="I361" s="9">
        <f t="shared" si="181"/>
        <v>0</v>
      </c>
      <c r="J361" s="9">
        <f t="shared" si="182"/>
        <v>1</v>
      </c>
      <c r="K361" s="9">
        <f t="shared" si="183"/>
        <v>1</v>
      </c>
      <c r="L361" s="9">
        <f t="shared" si="184"/>
        <v>7</v>
      </c>
      <c r="M361" s="9">
        <f t="shared" si="185"/>
        <v>13</v>
      </c>
      <c r="N361" s="9">
        <f t="shared" si="186"/>
        <v>16</v>
      </c>
      <c r="O361" s="9">
        <f t="shared" si="187"/>
        <v>5</v>
      </c>
      <c r="P361" s="9">
        <f t="shared" si="188"/>
        <v>8</v>
      </c>
      <c r="Q361" s="9">
        <f t="shared" si="189"/>
        <v>14</v>
      </c>
      <c r="R361" s="9">
        <f t="shared" si="190"/>
        <v>7</v>
      </c>
      <c r="S361" s="9">
        <f t="shared" si="191"/>
        <v>10</v>
      </c>
      <c r="T361" s="9">
        <f t="shared" si="192"/>
        <v>13</v>
      </c>
      <c r="U361" s="9">
        <f t="shared" si="193"/>
        <v>12</v>
      </c>
      <c r="V361" s="9">
        <f t="shared" si="194"/>
        <v>25</v>
      </c>
      <c r="W361" s="9">
        <f t="shared" si="195"/>
        <v>21</v>
      </c>
      <c r="X361" s="9">
        <f t="shared" si="196"/>
        <v>22</v>
      </c>
      <c r="Y361" s="9">
        <f t="shared" si="197"/>
        <v>16</v>
      </c>
      <c r="Z361" s="9">
        <f t="shared" si="198"/>
        <v>18</v>
      </c>
      <c r="AA361" s="9">
        <f t="shared" si="199"/>
        <v>16</v>
      </c>
      <c r="AB361" s="9">
        <f t="shared" si="200"/>
        <v>11</v>
      </c>
      <c r="AC361" s="9">
        <f t="shared" si="201"/>
        <v>2</v>
      </c>
    </row>
    <row r="362" spans="1:29" hidden="1">
      <c r="A362" s="8"/>
      <c r="B362" s="60" t="s">
        <v>163</v>
      </c>
      <c r="C362" s="61" t="s">
        <v>164</v>
      </c>
      <c r="D362" s="72" t="s">
        <v>166</v>
      </c>
      <c r="E362" s="73" t="s">
        <v>267</v>
      </c>
      <c r="F362" s="9">
        <f t="shared" si="178"/>
        <v>1</v>
      </c>
      <c r="G362" s="9">
        <f t="shared" si="179"/>
        <v>1</v>
      </c>
      <c r="H362" s="9">
        <f t="shared" si="180"/>
        <v>0</v>
      </c>
      <c r="I362" s="9">
        <f t="shared" si="181"/>
        <v>0</v>
      </c>
      <c r="J362" s="9">
        <f t="shared" si="182"/>
        <v>0</v>
      </c>
      <c r="K362" s="9">
        <f t="shared" si="183"/>
        <v>4</v>
      </c>
      <c r="L362" s="9">
        <f t="shared" si="184"/>
        <v>16</v>
      </c>
      <c r="M362" s="9">
        <f t="shared" si="185"/>
        <v>18</v>
      </c>
      <c r="N362" s="9">
        <f t="shared" si="186"/>
        <v>24</v>
      </c>
      <c r="O362" s="9">
        <f t="shared" si="187"/>
        <v>26</v>
      </c>
      <c r="P362" s="9">
        <f t="shared" si="188"/>
        <v>21</v>
      </c>
      <c r="Q362" s="9">
        <f t="shared" si="189"/>
        <v>23</v>
      </c>
      <c r="R362" s="9">
        <f t="shared" si="190"/>
        <v>22</v>
      </c>
      <c r="S362" s="9">
        <f t="shared" si="191"/>
        <v>16</v>
      </c>
      <c r="T362" s="9">
        <f t="shared" si="192"/>
        <v>29</v>
      </c>
      <c r="U362" s="9">
        <f t="shared" si="193"/>
        <v>34</v>
      </c>
      <c r="V362" s="9">
        <f t="shared" si="194"/>
        <v>55</v>
      </c>
      <c r="W362" s="9">
        <f t="shared" si="195"/>
        <v>52</v>
      </c>
      <c r="X362" s="9">
        <f t="shared" si="196"/>
        <v>37</v>
      </c>
      <c r="Y362" s="9">
        <f t="shared" si="197"/>
        <v>52</v>
      </c>
      <c r="Z362" s="9">
        <f t="shared" si="198"/>
        <v>28</v>
      </c>
      <c r="AA362" s="9">
        <f t="shared" si="199"/>
        <v>24</v>
      </c>
      <c r="AB362" s="9">
        <f t="shared" si="200"/>
        <v>23</v>
      </c>
      <c r="AC362" s="9">
        <f t="shared" si="201"/>
        <v>7</v>
      </c>
    </row>
    <row r="363" spans="1:29" hidden="1">
      <c r="A363" s="8"/>
      <c r="B363" s="60" t="s">
        <v>163</v>
      </c>
      <c r="C363" s="61" t="s">
        <v>164</v>
      </c>
      <c r="D363" s="72" t="s">
        <v>166</v>
      </c>
      <c r="E363" s="73" t="s">
        <v>268</v>
      </c>
      <c r="F363" s="9">
        <f t="shared" si="178"/>
        <v>4</v>
      </c>
      <c r="G363" s="9">
        <f t="shared" si="179"/>
        <v>2</v>
      </c>
      <c r="H363" s="9">
        <f t="shared" si="180"/>
        <v>10</v>
      </c>
      <c r="I363" s="9">
        <f t="shared" si="181"/>
        <v>13</v>
      </c>
      <c r="J363" s="9">
        <f t="shared" si="182"/>
        <v>16</v>
      </c>
      <c r="K363" s="9">
        <f t="shared" si="183"/>
        <v>29</v>
      </c>
      <c r="L363" s="9">
        <f t="shared" si="184"/>
        <v>48</v>
      </c>
      <c r="M363" s="9">
        <f t="shared" si="185"/>
        <v>56</v>
      </c>
      <c r="N363" s="9">
        <f t="shared" si="186"/>
        <v>71</v>
      </c>
      <c r="O363" s="9">
        <f t="shared" si="187"/>
        <v>93</v>
      </c>
      <c r="P363" s="9">
        <f t="shared" si="188"/>
        <v>79</v>
      </c>
      <c r="Q363" s="9">
        <f t="shared" si="189"/>
        <v>102</v>
      </c>
      <c r="R363" s="9">
        <f t="shared" si="190"/>
        <v>76</v>
      </c>
      <c r="S363" s="9">
        <f t="shared" si="191"/>
        <v>79</v>
      </c>
      <c r="T363" s="9">
        <f t="shared" si="192"/>
        <v>74</v>
      </c>
      <c r="U363" s="9">
        <f t="shared" si="193"/>
        <v>60</v>
      </c>
      <c r="V363" s="9">
        <f t="shared" si="194"/>
        <v>58</v>
      </c>
      <c r="W363" s="9">
        <f t="shared" si="195"/>
        <v>44</v>
      </c>
      <c r="X363" s="9">
        <f t="shared" si="196"/>
        <v>38</v>
      </c>
      <c r="Y363" s="9">
        <f t="shared" si="197"/>
        <v>21</v>
      </c>
      <c r="Z363" s="9">
        <f t="shared" si="198"/>
        <v>16</v>
      </c>
      <c r="AA363" s="9">
        <f t="shared" si="199"/>
        <v>20</v>
      </c>
      <c r="AB363" s="9">
        <f t="shared" si="200"/>
        <v>14</v>
      </c>
      <c r="AC363" s="9">
        <f t="shared" si="201"/>
        <v>3</v>
      </c>
    </row>
    <row r="364" spans="1:29" hidden="1">
      <c r="A364" s="8"/>
      <c r="B364" s="60" t="s">
        <v>163</v>
      </c>
      <c r="C364" s="61" t="s">
        <v>164</v>
      </c>
      <c r="D364" s="72" t="s">
        <v>166</v>
      </c>
      <c r="E364" s="73" t="s">
        <v>269</v>
      </c>
      <c r="F364" s="9">
        <f t="shared" si="178"/>
        <v>0</v>
      </c>
      <c r="G364" s="9">
        <f t="shared" si="179"/>
        <v>0</v>
      </c>
      <c r="H364" s="9">
        <f t="shared" si="180"/>
        <v>2</v>
      </c>
      <c r="I364" s="9">
        <f t="shared" si="181"/>
        <v>1</v>
      </c>
      <c r="J364" s="9">
        <f t="shared" si="182"/>
        <v>0</v>
      </c>
      <c r="K364" s="9">
        <f t="shared" si="183"/>
        <v>1</v>
      </c>
      <c r="L364" s="9">
        <f t="shared" si="184"/>
        <v>4</v>
      </c>
      <c r="M364" s="9">
        <f t="shared" si="185"/>
        <v>11</v>
      </c>
      <c r="N364" s="9">
        <f t="shared" si="186"/>
        <v>6</v>
      </c>
      <c r="O364" s="9">
        <f t="shared" si="187"/>
        <v>8</v>
      </c>
      <c r="P364" s="9">
        <f t="shared" si="188"/>
        <v>8</v>
      </c>
      <c r="Q364" s="9">
        <f t="shared" si="189"/>
        <v>14</v>
      </c>
      <c r="R364" s="9">
        <f t="shared" si="190"/>
        <v>5</v>
      </c>
      <c r="S364" s="9">
        <f t="shared" si="191"/>
        <v>10</v>
      </c>
      <c r="T364" s="9">
        <f t="shared" si="192"/>
        <v>4</v>
      </c>
      <c r="U364" s="9">
        <f t="shared" si="193"/>
        <v>10</v>
      </c>
      <c r="V364" s="9">
        <f t="shared" si="194"/>
        <v>2</v>
      </c>
      <c r="W364" s="9">
        <f t="shared" si="195"/>
        <v>6</v>
      </c>
      <c r="X364" s="9">
        <f t="shared" si="196"/>
        <v>2</v>
      </c>
      <c r="Y364" s="9">
        <f t="shared" si="197"/>
        <v>4</v>
      </c>
      <c r="Z364" s="9">
        <f t="shared" si="198"/>
        <v>3</v>
      </c>
      <c r="AA364" s="9">
        <f t="shared" si="199"/>
        <v>2</v>
      </c>
      <c r="AB364" s="9">
        <f t="shared" si="200"/>
        <v>2</v>
      </c>
      <c r="AC364" s="9">
        <f t="shared" si="201"/>
        <v>2</v>
      </c>
    </row>
    <row r="365" spans="1:29" hidden="1">
      <c r="A365" s="8"/>
      <c r="B365" s="60" t="s">
        <v>163</v>
      </c>
      <c r="C365" s="61" t="s">
        <v>164</v>
      </c>
      <c r="D365" s="72" t="s">
        <v>166</v>
      </c>
      <c r="E365" s="73" t="s">
        <v>270</v>
      </c>
      <c r="F365" s="9">
        <f t="shared" si="178"/>
        <v>0</v>
      </c>
      <c r="G365" s="9">
        <f t="shared" si="179"/>
        <v>0</v>
      </c>
      <c r="H365" s="9">
        <f t="shared" si="180"/>
        <v>0</v>
      </c>
      <c r="I365" s="9">
        <f t="shared" si="181"/>
        <v>1</v>
      </c>
      <c r="J365" s="9">
        <f t="shared" si="182"/>
        <v>0</v>
      </c>
      <c r="K365" s="9">
        <f t="shared" si="183"/>
        <v>3</v>
      </c>
      <c r="L365" s="9">
        <f t="shared" si="184"/>
        <v>1</v>
      </c>
      <c r="M365" s="9">
        <f t="shared" si="185"/>
        <v>6</v>
      </c>
      <c r="N365" s="9">
        <f t="shared" si="186"/>
        <v>1</v>
      </c>
      <c r="O365" s="9">
        <f t="shared" si="187"/>
        <v>1</v>
      </c>
      <c r="P365" s="9">
        <f t="shared" si="188"/>
        <v>4</v>
      </c>
      <c r="Q365" s="9">
        <f t="shared" si="189"/>
        <v>2</v>
      </c>
      <c r="R365" s="9">
        <f t="shared" si="190"/>
        <v>5</v>
      </c>
      <c r="S365" s="9">
        <f t="shared" si="191"/>
        <v>3</v>
      </c>
      <c r="T365" s="9">
        <f t="shared" si="192"/>
        <v>9</v>
      </c>
      <c r="U365" s="9">
        <f t="shared" si="193"/>
        <v>1</v>
      </c>
      <c r="V365" s="9">
        <f t="shared" si="194"/>
        <v>0</v>
      </c>
      <c r="W365" s="9">
        <f t="shared" si="195"/>
        <v>3</v>
      </c>
      <c r="X365" s="9">
        <f t="shared" si="196"/>
        <v>1</v>
      </c>
      <c r="Y365" s="9">
        <f t="shared" si="197"/>
        <v>0</v>
      </c>
      <c r="Z365" s="9">
        <f t="shared" si="198"/>
        <v>0</v>
      </c>
      <c r="AA365" s="9">
        <f t="shared" si="199"/>
        <v>0</v>
      </c>
      <c r="AB365" s="9">
        <f t="shared" si="200"/>
        <v>1</v>
      </c>
      <c r="AC365" s="9">
        <f t="shared" si="201"/>
        <v>1</v>
      </c>
    </row>
    <row r="366" spans="1:29" hidden="1">
      <c r="A366" s="8"/>
      <c r="B366" s="60" t="s">
        <v>163</v>
      </c>
      <c r="C366" s="61" t="s">
        <v>164</v>
      </c>
      <c r="D366" s="72" t="s">
        <v>166</v>
      </c>
      <c r="E366" s="73" t="s">
        <v>271</v>
      </c>
      <c r="F366" s="9">
        <f t="shared" si="178"/>
        <v>0</v>
      </c>
      <c r="G366" s="9">
        <f t="shared" si="179"/>
        <v>0</v>
      </c>
      <c r="H366" s="9">
        <f t="shared" si="180"/>
        <v>0</v>
      </c>
      <c r="I366" s="9">
        <f t="shared" si="181"/>
        <v>0</v>
      </c>
      <c r="J366" s="9">
        <f t="shared" si="182"/>
        <v>0</v>
      </c>
      <c r="K366" s="9">
        <f t="shared" si="183"/>
        <v>0</v>
      </c>
      <c r="L366" s="9">
        <f t="shared" si="184"/>
        <v>0</v>
      </c>
      <c r="M366" s="9">
        <f t="shared" si="185"/>
        <v>2</v>
      </c>
      <c r="N366" s="9">
        <f t="shared" si="186"/>
        <v>0</v>
      </c>
      <c r="O366" s="9">
        <f t="shared" si="187"/>
        <v>0</v>
      </c>
      <c r="P366" s="9">
        <f t="shared" si="188"/>
        <v>0</v>
      </c>
      <c r="Q366" s="9">
        <f t="shared" si="189"/>
        <v>0</v>
      </c>
      <c r="R366" s="9">
        <f t="shared" si="190"/>
        <v>0</v>
      </c>
      <c r="S366" s="9">
        <f t="shared" si="191"/>
        <v>0</v>
      </c>
      <c r="T366" s="9">
        <f t="shared" si="192"/>
        <v>0</v>
      </c>
      <c r="U366" s="9">
        <f t="shared" si="193"/>
        <v>0</v>
      </c>
      <c r="V366" s="9">
        <f t="shared" si="194"/>
        <v>0</v>
      </c>
      <c r="W366" s="9">
        <f t="shared" si="195"/>
        <v>0</v>
      </c>
      <c r="X366" s="9">
        <f t="shared" si="196"/>
        <v>0</v>
      </c>
      <c r="Y366" s="9">
        <f t="shared" si="197"/>
        <v>0</v>
      </c>
      <c r="Z366" s="9">
        <f t="shared" si="198"/>
        <v>0</v>
      </c>
      <c r="AA366" s="9">
        <f t="shared" si="199"/>
        <v>0</v>
      </c>
      <c r="AB366" s="9">
        <f t="shared" si="200"/>
        <v>0</v>
      </c>
      <c r="AC366" s="9">
        <f t="shared" si="201"/>
        <v>0</v>
      </c>
    </row>
    <row r="367" spans="1:29" hidden="1">
      <c r="A367" s="8"/>
      <c r="B367" s="60" t="s">
        <v>167</v>
      </c>
      <c r="C367" s="61" t="s">
        <v>168</v>
      </c>
      <c r="D367" s="72" t="s">
        <v>169</v>
      </c>
      <c r="E367" s="73" t="s">
        <v>263</v>
      </c>
      <c r="F367" s="9">
        <f t="shared" si="178"/>
        <v>35</v>
      </c>
      <c r="G367" s="9">
        <f t="shared" si="179"/>
        <v>31</v>
      </c>
      <c r="H367" s="9">
        <f t="shared" si="180"/>
        <v>25</v>
      </c>
      <c r="I367" s="9">
        <f t="shared" si="181"/>
        <v>15</v>
      </c>
      <c r="J367" s="9">
        <f t="shared" si="182"/>
        <v>27</v>
      </c>
      <c r="K367" s="9">
        <f t="shared" si="183"/>
        <v>124</v>
      </c>
      <c r="L367" s="9">
        <f t="shared" si="184"/>
        <v>379</v>
      </c>
      <c r="M367" s="9">
        <f t="shared" si="185"/>
        <v>700</v>
      </c>
      <c r="N367" s="9">
        <f t="shared" si="186"/>
        <v>620</v>
      </c>
      <c r="O367" s="9">
        <f t="shared" si="187"/>
        <v>499</v>
      </c>
      <c r="P367" s="9">
        <f t="shared" si="188"/>
        <v>456</v>
      </c>
      <c r="Q367" s="9">
        <f t="shared" si="189"/>
        <v>449</v>
      </c>
      <c r="R367" s="9">
        <f t="shared" si="190"/>
        <v>438</v>
      </c>
      <c r="S367" s="9">
        <f t="shared" si="191"/>
        <v>457</v>
      </c>
      <c r="T367" s="9">
        <f t="shared" si="192"/>
        <v>582</v>
      </c>
      <c r="U367" s="9">
        <f t="shared" si="193"/>
        <v>657</v>
      </c>
      <c r="V367" s="9">
        <f t="shared" si="194"/>
        <v>707</v>
      </c>
      <c r="W367" s="9">
        <f t="shared" si="195"/>
        <v>594</v>
      </c>
      <c r="X367" s="9">
        <f t="shared" si="196"/>
        <v>516</v>
      </c>
      <c r="Y367" s="9">
        <f t="shared" si="197"/>
        <v>372</v>
      </c>
      <c r="Z367" s="9">
        <f t="shared" si="198"/>
        <v>340</v>
      </c>
      <c r="AA367" s="9">
        <f t="shared" si="199"/>
        <v>225</v>
      </c>
      <c r="AB367" s="9">
        <f t="shared" si="200"/>
        <v>175</v>
      </c>
      <c r="AC367" s="9">
        <f t="shared" si="201"/>
        <v>78</v>
      </c>
    </row>
    <row r="368" spans="1:29" hidden="1">
      <c r="A368" s="8"/>
      <c r="B368" s="60" t="s">
        <v>167</v>
      </c>
      <c r="C368" s="61" t="s">
        <v>168</v>
      </c>
      <c r="D368" s="72" t="s">
        <v>169</v>
      </c>
      <c r="E368" s="73" t="s">
        <v>264</v>
      </c>
      <c r="F368" s="9">
        <f t="shared" si="178"/>
        <v>0</v>
      </c>
      <c r="G368" s="9">
        <f t="shared" si="179"/>
        <v>0</v>
      </c>
      <c r="H368" s="9">
        <f t="shared" si="180"/>
        <v>0</v>
      </c>
      <c r="I368" s="9">
        <f t="shared" si="181"/>
        <v>0</v>
      </c>
      <c r="J368" s="9">
        <f t="shared" si="182"/>
        <v>0</v>
      </c>
      <c r="K368" s="9">
        <f t="shared" si="183"/>
        <v>0</v>
      </c>
      <c r="L368" s="9">
        <f t="shared" si="184"/>
        <v>0</v>
      </c>
      <c r="M368" s="9">
        <f t="shared" si="185"/>
        <v>0</v>
      </c>
      <c r="N368" s="9">
        <f t="shared" si="186"/>
        <v>1</v>
      </c>
      <c r="O368" s="9">
        <f t="shared" si="187"/>
        <v>0</v>
      </c>
      <c r="P368" s="9">
        <f t="shared" si="188"/>
        <v>0</v>
      </c>
      <c r="Q368" s="9">
        <f t="shared" si="189"/>
        <v>0</v>
      </c>
      <c r="R368" s="9">
        <f t="shared" si="190"/>
        <v>1</v>
      </c>
      <c r="S368" s="9">
        <f t="shared" si="191"/>
        <v>0</v>
      </c>
      <c r="T368" s="9">
        <f t="shared" si="192"/>
        <v>1</v>
      </c>
      <c r="U368" s="9">
        <f t="shared" si="193"/>
        <v>1</v>
      </c>
      <c r="V368" s="9">
        <f t="shared" si="194"/>
        <v>0</v>
      </c>
      <c r="W368" s="9">
        <f t="shared" si="195"/>
        <v>0</v>
      </c>
      <c r="X368" s="9">
        <f t="shared" si="196"/>
        <v>0</v>
      </c>
      <c r="Y368" s="9">
        <f t="shared" si="197"/>
        <v>0</v>
      </c>
      <c r="Z368" s="9">
        <f t="shared" si="198"/>
        <v>0</v>
      </c>
      <c r="AA368" s="9">
        <f t="shared" si="199"/>
        <v>0</v>
      </c>
      <c r="AB368" s="9">
        <f t="shared" si="200"/>
        <v>0</v>
      </c>
      <c r="AC368" s="9">
        <f t="shared" si="201"/>
        <v>0</v>
      </c>
    </row>
    <row r="369" spans="1:29" hidden="1">
      <c r="A369" s="8"/>
      <c r="B369" s="60" t="s">
        <v>167</v>
      </c>
      <c r="C369" s="61" t="s">
        <v>168</v>
      </c>
      <c r="D369" s="72" t="s">
        <v>169</v>
      </c>
      <c r="E369" s="73" t="s">
        <v>265</v>
      </c>
      <c r="F369" s="9">
        <f t="shared" si="178"/>
        <v>1</v>
      </c>
      <c r="G369" s="9">
        <f t="shared" si="179"/>
        <v>1</v>
      </c>
      <c r="H369" s="9">
        <f t="shared" si="180"/>
        <v>1</v>
      </c>
      <c r="I369" s="9">
        <f t="shared" si="181"/>
        <v>1</v>
      </c>
      <c r="J369" s="9">
        <f t="shared" si="182"/>
        <v>0</v>
      </c>
      <c r="K369" s="9">
        <f t="shared" si="183"/>
        <v>3</v>
      </c>
      <c r="L369" s="9">
        <f t="shared" si="184"/>
        <v>4</v>
      </c>
      <c r="M369" s="9">
        <f t="shared" si="185"/>
        <v>5</v>
      </c>
      <c r="N369" s="9">
        <f t="shared" si="186"/>
        <v>5</v>
      </c>
      <c r="O369" s="9">
        <f t="shared" si="187"/>
        <v>3</v>
      </c>
      <c r="P369" s="9">
        <f t="shared" si="188"/>
        <v>5</v>
      </c>
      <c r="Q369" s="9">
        <f t="shared" si="189"/>
        <v>2</v>
      </c>
      <c r="R369" s="9">
        <f t="shared" si="190"/>
        <v>3</v>
      </c>
      <c r="S369" s="9">
        <f t="shared" si="191"/>
        <v>4</v>
      </c>
      <c r="T369" s="9">
        <f t="shared" si="192"/>
        <v>6</v>
      </c>
      <c r="U369" s="9">
        <f t="shared" si="193"/>
        <v>5</v>
      </c>
      <c r="V369" s="9">
        <f t="shared" si="194"/>
        <v>6</v>
      </c>
      <c r="W369" s="9">
        <f t="shared" si="195"/>
        <v>4</v>
      </c>
      <c r="X369" s="9">
        <f t="shared" si="196"/>
        <v>3</v>
      </c>
      <c r="Y369" s="9">
        <f t="shared" si="197"/>
        <v>2</v>
      </c>
      <c r="Z369" s="9">
        <f t="shared" si="198"/>
        <v>4</v>
      </c>
      <c r="AA369" s="9">
        <f t="shared" si="199"/>
        <v>2</v>
      </c>
      <c r="AB369" s="9">
        <f t="shared" si="200"/>
        <v>1</v>
      </c>
      <c r="AC369" s="9">
        <f t="shared" si="201"/>
        <v>1</v>
      </c>
    </row>
    <row r="370" spans="1:29" hidden="1">
      <c r="A370" s="8"/>
      <c r="B370" s="60" t="s">
        <v>167</v>
      </c>
      <c r="C370" s="61" t="s">
        <v>168</v>
      </c>
      <c r="D370" s="72" t="s">
        <v>169</v>
      </c>
      <c r="E370" s="73" t="s">
        <v>266</v>
      </c>
      <c r="F370" s="9">
        <f t="shared" si="178"/>
        <v>0</v>
      </c>
      <c r="G370" s="9">
        <f t="shared" si="179"/>
        <v>0</v>
      </c>
      <c r="H370" s="9">
        <f t="shared" si="180"/>
        <v>0</v>
      </c>
      <c r="I370" s="9">
        <f t="shared" si="181"/>
        <v>0</v>
      </c>
      <c r="J370" s="9">
        <f t="shared" si="182"/>
        <v>0</v>
      </c>
      <c r="K370" s="9">
        <f t="shared" si="183"/>
        <v>1</v>
      </c>
      <c r="L370" s="9">
        <f t="shared" si="184"/>
        <v>2</v>
      </c>
      <c r="M370" s="9">
        <f t="shared" si="185"/>
        <v>4</v>
      </c>
      <c r="N370" s="9">
        <f t="shared" si="186"/>
        <v>1</v>
      </c>
      <c r="O370" s="9">
        <f t="shared" si="187"/>
        <v>2</v>
      </c>
      <c r="P370" s="9">
        <f t="shared" si="188"/>
        <v>3</v>
      </c>
      <c r="Q370" s="9">
        <f t="shared" si="189"/>
        <v>2</v>
      </c>
      <c r="R370" s="9">
        <f t="shared" si="190"/>
        <v>5</v>
      </c>
      <c r="S370" s="9">
        <f t="shared" si="191"/>
        <v>7</v>
      </c>
      <c r="T370" s="9">
        <f t="shared" si="192"/>
        <v>10</v>
      </c>
      <c r="U370" s="9">
        <f t="shared" si="193"/>
        <v>6</v>
      </c>
      <c r="V370" s="9">
        <f t="shared" si="194"/>
        <v>8</v>
      </c>
      <c r="W370" s="9">
        <f t="shared" si="195"/>
        <v>6</v>
      </c>
      <c r="X370" s="9">
        <f t="shared" si="196"/>
        <v>9</v>
      </c>
      <c r="Y370" s="9">
        <f t="shared" si="197"/>
        <v>6</v>
      </c>
      <c r="Z370" s="9">
        <f t="shared" si="198"/>
        <v>4</v>
      </c>
      <c r="AA370" s="9">
        <f t="shared" si="199"/>
        <v>3</v>
      </c>
      <c r="AB370" s="9">
        <f t="shared" si="200"/>
        <v>0</v>
      </c>
      <c r="AC370" s="9">
        <f t="shared" si="201"/>
        <v>1</v>
      </c>
    </row>
    <row r="371" spans="1:29" hidden="1">
      <c r="A371" s="8"/>
      <c r="B371" s="60" t="s">
        <v>167</v>
      </c>
      <c r="C371" s="61" t="s">
        <v>168</v>
      </c>
      <c r="D371" s="72" t="s">
        <v>169</v>
      </c>
      <c r="E371" s="73" t="s">
        <v>267</v>
      </c>
      <c r="F371" s="9">
        <f t="shared" si="178"/>
        <v>0</v>
      </c>
      <c r="G371" s="9">
        <f t="shared" si="179"/>
        <v>0</v>
      </c>
      <c r="H371" s="9">
        <f t="shared" si="180"/>
        <v>0</v>
      </c>
      <c r="I371" s="9">
        <f t="shared" si="181"/>
        <v>1</v>
      </c>
      <c r="J371" s="9">
        <f t="shared" si="182"/>
        <v>1</v>
      </c>
      <c r="K371" s="9">
        <f t="shared" si="183"/>
        <v>0</v>
      </c>
      <c r="L371" s="9">
        <f t="shared" si="184"/>
        <v>4</v>
      </c>
      <c r="M371" s="9">
        <f t="shared" si="185"/>
        <v>13</v>
      </c>
      <c r="N371" s="9">
        <f t="shared" si="186"/>
        <v>6</v>
      </c>
      <c r="O371" s="9">
        <f t="shared" si="187"/>
        <v>9</v>
      </c>
      <c r="P371" s="9">
        <f t="shared" si="188"/>
        <v>13</v>
      </c>
      <c r="Q371" s="9">
        <f t="shared" si="189"/>
        <v>7</v>
      </c>
      <c r="R371" s="9">
        <f t="shared" si="190"/>
        <v>10</v>
      </c>
      <c r="S371" s="9">
        <f t="shared" si="191"/>
        <v>13</v>
      </c>
      <c r="T371" s="9">
        <f t="shared" si="192"/>
        <v>21</v>
      </c>
      <c r="U371" s="9">
        <f t="shared" si="193"/>
        <v>23</v>
      </c>
      <c r="V371" s="9">
        <f t="shared" si="194"/>
        <v>14</v>
      </c>
      <c r="W371" s="9">
        <f t="shared" si="195"/>
        <v>20</v>
      </c>
      <c r="X371" s="9">
        <f t="shared" si="196"/>
        <v>17</v>
      </c>
      <c r="Y371" s="9">
        <f t="shared" si="197"/>
        <v>13</v>
      </c>
      <c r="Z371" s="9">
        <f t="shared" si="198"/>
        <v>9</v>
      </c>
      <c r="AA371" s="9">
        <f t="shared" si="199"/>
        <v>8</v>
      </c>
      <c r="AB371" s="9">
        <f t="shared" si="200"/>
        <v>3</v>
      </c>
      <c r="AC371" s="9">
        <f t="shared" si="201"/>
        <v>0</v>
      </c>
    </row>
    <row r="372" spans="1:29" hidden="1">
      <c r="A372" s="8"/>
      <c r="B372" s="60" t="s">
        <v>167</v>
      </c>
      <c r="C372" s="61" t="s">
        <v>168</v>
      </c>
      <c r="D372" s="72" t="s">
        <v>169</v>
      </c>
      <c r="E372" s="73" t="s">
        <v>268</v>
      </c>
      <c r="F372" s="9">
        <f t="shared" si="178"/>
        <v>1</v>
      </c>
      <c r="G372" s="9">
        <f t="shared" si="179"/>
        <v>1</v>
      </c>
      <c r="H372" s="9">
        <f t="shared" si="180"/>
        <v>0</v>
      </c>
      <c r="I372" s="9">
        <f t="shared" si="181"/>
        <v>2</v>
      </c>
      <c r="J372" s="9">
        <f t="shared" si="182"/>
        <v>6</v>
      </c>
      <c r="K372" s="9">
        <f t="shared" si="183"/>
        <v>11</v>
      </c>
      <c r="L372" s="9">
        <f t="shared" si="184"/>
        <v>18</v>
      </c>
      <c r="M372" s="9">
        <f t="shared" si="185"/>
        <v>34</v>
      </c>
      <c r="N372" s="9">
        <f t="shared" si="186"/>
        <v>35</v>
      </c>
      <c r="O372" s="9">
        <f t="shared" si="187"/>
        <v>34</v>
      </c>
      <c r="P372" s="9">
        <f t="shared" si="188"/>
        <v>33</v>
      </c>
      <c r="Q372" s="9">
        <f t="shared" si="189"/>
        <v>35</v>
      </c>
      <c r="R372" s="9">
        <f t="shared" si="190"/>
        <v>30</v>
      </c>
      <c r="S372" s="9">
        <f t="shared" si="191"/>
        <v>34</v>
      </c>
      <c r="T372" s="9">
        <f t="shared" si="192"/>
        <v>35</v>
      </c>
      <c r="U372" s="9">
        <f t="shared" si="193"/>
        <v>19</v>
      </c>
      <c r="V372" s="9">
        <f t="shared" si="194"/>
        <v>16</v>
      </c>
      <c r="W372" s="9">
        <f t="shared" si="195"/>
        <v>15</v>
      </c>
      <c r="X372" s="9">
        <f t="shared" si="196"/>
        <v>11</v>
      </c>
      <c r="Y372" s="9">
        <f t="shared" si="197"/>
        <v>16</v>
      </c>
      <c r="Z372" s="9">
        <f t="shared" si="198"/>
        <v>3</v>
      </c>
      <c r="AA372" s="9">
        <f t="shared" si="199"/>
        <v>3</v>
      </c>
      <c r="AB372" s="9">
        <f t="shared" si="200"/>
        <v>5</v>
      </c>
      <c r="AC372" s="9">
        <f t="shared" si="201"/>
        <v>6</v>
      </c>
    </row>
    <row r="373" spans="1:29" hidden="1">
      <c r="A373" s="8"/>
      <c r="B373" s="60" t="s">
        <v>167</v>
      </c>
      <c r="C373" s="61" t="s">
        <v>168</v>
      </c>
      <c r="D373" s="72" t="s">
        <v>169</v>
      </c>
      <c r="E373" s="73" t="s">
        <v>269</v>
      </c>
      <c r="F373" s="9">
        <f t="shared" si="178"/>
        <v>2</v>
      </c>
      <c r="G373" s="9">
        <f t="shared" si="179"/>
        <v>2</v>
      </c>
      <c r="H373" s="9">
        <f t="shared" si="180"/>
        <v>0</v>
      </c>
      <c r="I373" s="9">
        <f t="shared" si="181"/>
        <v>1</v>
      </c>
      <c r="J373" s="9">
        <f t="shared" si="182"/>
        <v>0</v>
      </c>
      <c r="K373" s="9">
        <f t="shared" si="183"/>
        <v>0</v>
      </c>
      <c r="L373" s="9">
        <f t="shared" si="184"/>
        <v>0</v>
      </c>
      <c r="M373" s="9">
        <f t="shared" si="185"/>
        <v>3</v>
      </c>
      <c r="N373" s="9">
        <f t="shared" si="186"/>
        <v>3</v>
      </c>
      <c r="O373" s="9">
        <f t="shared" si="187"/>
        <v>3</v>
      </c>
      <c r="P373" s="9">
        <f t="shared" si="188"/>
        <v>5</v>
      </c>
      <c r="Q373" s="9">
        <f t="shared" si="189"/>
        <v>4</v>
      </c>
      <c r="R373" s="9">
        <f t="shared" si="190"/>
        <v>4</v>
      </c>
      <c r="S373" s="9">
        <f t="shared" si="191"/>
        <v>4</v>
      </c>
      <c r="T373" s="9">
        <f t="shared" si="192"/>
        <v>2</v>
      </c>
      <c r="U373" s="9">
        <f t="shared" si="193"/>
        <v>1</v>
      </c>
      <c r="V373" s="9">
        <f t="shared" si="194"/>
        <v>2</v>
      </c>
      <c r="W373" s="9">
        <f t="shared" si="195"/>
        <v>2</v>
      </c>
      <c r="X373" s="9">
        <f t="shared" si="196"/>
        <v>3</v>
      </c>
      <c r="Y373" s="9">
        <f t="shared" si="197"/>
        <v>0</v>
      </c>
      <c r="Z373" s="9">
        <f t="shared" si="198"/>
        <v>0</v>
      </c>
      <c r="AA373" s="9">
        <f t="shared" si="199"/>
        <v>1</v>
      </c>
      <c r="AB373" s="9">
        <f t="shared" si="200"/>
        <v>0</v>
      </c>
      <c r="AC373" s="9">
        <f t="shared" si="201"/>
        <v>1</v>
      </c>
    </row>
    <row r="374" spans="1:29" hidden="1">
      <c r="A374" s="8"/>
      <c r="B374" s="60" t="s">
        <v>167</v>
      </c>
      <c r="C374" s="61" t="s">
        <v>168</v>
      </c>
      <c r="D374" s="72" t="s">
        <v>169</v>
      </c>
      <c r="E374" s="73" t="s">
        <v>270</v>
      </c>
      <c r="F374" s="9">
        <f t="shared" si="178"/>
        <v>1</v>
      </c>
      <c r="G374" s="9">
        <f t="shared" si="179"/>
        <v>0</v>
      </c>
      <c r="H374" s="9">
        <f t="shared" si="180"/>
        <v>1</v>
      </c>
      <c r="I374" s="9">
        <f t="shared" si="181"/>
        <v>2</v>
      </c>
      <c r="J374" s="9">
        <f t="shared" si="182"/>
        <v>2</v>
      </c>
      <c r="K374" s="9">
        <f t="shared" si="183"/>
        <v>2</v>
      </c>
      <c r="L374" s="9">
        <f t="shared" si="184"/>
        <v>6</v>
      </c>
      <c r="M374" s="9">
        <f t="shared" si="185"/>
        <v>0</v>
      </c>
      <c r="N374" s="9">
        <f t="shared" si="186"/>
        <v>4</v>
      </c>
      <c r="O374" s="9">
        <f t="shared" si="187"/>
        <v>2</v>
      </c>
      <c r="P374" s="9">
        <f t="shared" si="188"/>
        <v>3</v>
      </c>
      <c r="Q374" s="9">
        <f t="shared" si="189"/>
        <v>5</v>
      </c>
      <c r="R374" s="9">
        <f t="shared" si="190"/>
        <v>0</v>
      </c>
      <c r="S374" s="9">
        <f t="shared" si="191"/>
        <v>2</v>
      </c>
      <c r="T374" s="9">
        <f t="shared" si="192"/>
        <v>1</v>
      </c>
      <c r="U374" s="9">
        <f t="shared" si="193"/>
        <v>3</v>
      </c>
      <c r="V374" s="9">
        <f t="shared" si="194"/>
        <v>1</v>
      </c>
      <c r="W374" s="9">
        <f t="shared" si="195"/>
        <v>0</v>
      </c>
      <c r="X374" s="9">
        <f t="shared" si="196"/>
        <v>2</v>
      </c>
      <c r="Y374" s="9">
        <f t="shared" si="197"/>
        <v>0</v>
      </c>
      <c r="Z374" s="9">
        <f t="shared" si="198"/>
        <v>1</v>
      </c>
      <c r="AA374" s="9">
        <f t="shared" si="199"/>
        <v>2</v>
      </c>
      <c r="AB374" s="9">
        <f t="shared" si="200"/>
        <v>1</v>
      </c>
      <c r="AC374" s="9">
        <f t="shared" si="201"/>
        <v>5</v>
      </c>
    </row>
    <row r="375" spans="1:29" hidden="1">
      <c r="A375" s="8"/>
      <c r="B375" s="60" t="s">
        <v>167</v>
      </c>
      <c r="C375" s="61" t="s">
        <v>168</v>
      </c>
      <c r="D375" s="72" t="s">
        <v>169</v>
      </c>
      <c r="E375" s="73" t="s">
        <v>271</v>
      </c>
      <c r="F375" s="9">
        <f t="shared" si="178"/>
        <v>0</v>
      </c>
      <c r="G375" s="9">
        <f t="shared" si="179"/>
        <v>0</v>
      </c>
      <c r="H375" s="9">
        <f t="shared" si="180"/>
        <v>0</v>
      </c>
      <c r="I375" s="9">
        <f t="shared" si="181"/>
        <v>0</v>
      </c>
      <c r="J375" s="9">
        <f t="shared" si="182"/>
        <v>0</v>
      </c>
      <c r="K375" s="9">
        <f t="shared" si="183"/>
        <v>0</v>
      </c>
      <c r="L375" s="9">
        <f t="shared" si="184"/>
        <v>0</v>
      </c>
      <c r="M375" s="9">
        <f t="shared" si="185"/>
        <v>1</v>
      </c>
      <c r="N375" s="9">
        <f t="shared" si="186"/>
        <v>1</v>
      </c>
      <c r="O375" s="9">
        <f t="shared" si="187"/>
        <v>0</v>
      </c>
      <c r="P375" s="9">
        <f t="shared" si="188"/>
        <v>0</v>
      </c>
      <c r="Q375" s="9">
        <f t="shared" si="189"/>
        <v>0</v>
      </c>
      <c r="R375" s="9">
        <f t="shared" si="190"/>
        <v>0</v>
      </c>
      <c r="S375" s="9">
        <f t="shared" si="191"/>
        <v>1</v>
      </c>
      <c r="T375" s="9">
        <f t="shared" si="192"/>
        <v>0</v>
      </c>
      <c r="U375" s="9">
        <f t="shared" si="193"/>
        <v>0</v>
      </c>
      <c r="V375" s="9">
        <f t="shared" si="194"/>
        <v>0</v>
      </c>
      <c r="W375" s="9">
        <f t="shared" si="195"/>
        <v>0</v>
      </c>
      <c r="X375" s="9">
        <f t="shared" si="196"/>
        <v>0</v>
      </c>
      <c r="Y375" s="9">
        <f t="shared" si="197"/>
        <v>0</v>
      </c>
      <c r="Z375" s="9">
        <f t="shared" si="198"/>
        <v>0</v>
      </c>
      <c r="AA375" s="9">
        <f t="shared" si="199"/>
        <v>0</v>
      </c>
      <c r="AB375" s="9">
        <f t="shared" si="200"/>
        <v>0</v>
      </c>
      <c r="AC375" s="9">
        <f t="shared" si="201"/>
        <v>0</v>
      </c>
    </row>
    <row r="376" spans="1:29" hidden="1">
      <c r="A376" s="8"/>
      <c r="B376" s="60" t="s">
        <v>167</v>
      </c>
      <c r="C376" s="61" t="s">
        <v>168</v>
      </c>
      <c r="D376" s="72" t="s">
        <v>170</v>
      </c>
      <c r="E376" s="73" t="s">
        <v>263</v>
      </c>
      <c r="F376" s="9">
        <f t="shared" si="178"/>
        <v>30</v>
      </c>
      <c r="G376" s="9">
        <f t="shared" si="179"/>
        <v>29</v>
      </c>
      <c r="H376" s="9">
        <f t="shared" si="180"/>
        <v>21</v>
      </c>
      <c r="I376" s="9">
        <f t="shared" si="181"/>
        <v>17</v>
      </c>
      <c r="J376" s="9">
        <f t="shared" si="182"/>
        <v>23</v>
      </c>
      <c r="K376" s="9">
        <f t="shared" si="183"/>
        <v>75</v>
      </c>
      <c r="L376" s="9">
        <f t="shared" si="184"/>
        <v>231</v>
      </c>
      <c r="M376" s="9">
        <f t="shared" si="185"/>
        <v>442</v>
      </c>
      <c r="N376" s="9">
        <f t="shared" si="186"/>
        <v>415</v>
      </c>
      <c r="O376" s="9">
        <f t="shared" si="187"/>
        <v>366</v>
      </c>
      <c r="P376" s="9">
        <f t="shared" si="188"/>
        <v>320</v>
      </c>
      <c r="Q376" s="9">
        <f t="shared" si="189"/>
        <v>352</v>
      </c>
      <c r="R376" s="9">
        <f t="shared" si="190"/>
        <v>347</v>
      </c>
      <c r="S376" s="9">
        <f t="shared" si="191"/>
        <v>381</v>
      </c>
      <c r="T376" s="9">
        <f t="shared" si="192"/>
        <v>361</v>
      </c>
      <c r="U376" s="9">
        <f t="shared" si="193"/>
        <v>454</v>
      </c>
      <c r="V376" s="9">
        <f t="shared" si="194"/>
        <v>466</v>
      </c>
      <c r="W376" s="9">
        <f t="shared" si="195"/>
        <v>437</v>
      </c>
      <c r="X376" s="9">
        <f t="shared" si="196"/>
        <v>393</v>
      </c>
      <c r="Y376" s="9">
        <f t="shared" si="197"/>
        <v>313</v>
      </c>
      <c r="Z376" s="9">
        <f t="shared" si="198"/>
        <v>279</v>
      </c>
      <c r="AA376" s="9">
        <f t="shared" si="199"/>
        <v>214</v>
      </c>
      <c r="AB376" s="9">
        <f t="shared" si="200"/>
        <v>140</v>
      </c>
      <c r="AC376" s="9">
        <f t="shared" si="201"/>
        <v>76</v>
      </c>
    </row>
    <row r="377" spans="1:29" hidden="1">
      <c r="A377" s="8"/>
      <c r="B377" s="60" t="s">
        <v>167</v>
      </c>
      <c r="C377" s="61" t="s">
        <v>168</v>
      </c>
      <c r="D377" s="72" t="s">
        <v>170</v>
      </c>
      <c r="E377" s="73" t="s">
        <v>264</v>
      </c>
      <c r="F377" s="9">
        <f t="shared" si="178"/>
        <v>0</v>
      </c>
      <c r="G377" s="9">
        <f t="shared" si="179"/>
        <v>0</v>
      </c>
      <c r="H377" s="9">
        <f t="shared" si="180"/>
        <v>0</v>
      </c>
      <c r="I377" s="9">
        <f t="shared" si="181"/>
        <v>0</v>
      </c>
      <c r="J377" s="9">
        <f t="shared" si="182"/>
        <v>0</v>
      </c>
      <c r="K377" s="9">
        <f t="shared" si="183"/>
        <v>0</v>
      </c>
      <c r="L377" s="9">
        <f t="shared" si="184"/>
        <v>0</v>
      </c>
      <c r="M377" s="9">
        <f t="shared" si="185"/>
        <v>0</v>
      </c>
      <c r="N377" s="9">
        <f t="shared" si="186"/>
        <v>0</v>
      </c>
      <c r="O377" s="9">
        <f t="shared" si="187"/>
        <v>1</v>
      </c>
      <c r="P377" s="9">
        <f t="shared" si="188"/>
        <v>0</v>
      </c>
      <c r="Q377" s="9">
        <f t="shared" si="189"/>
        <v>1</v>
      </c>
      <c r="R377" s="9">
        <f t="shared" si="190"/>
        <v>0</v>
      </c>
      <c r="S377" s="9">
        <f t="shared" si="191"/>
        <v>0</v>
      </c>
      <c r="T377" s="9">
        <f t="shared" si="192"/>
        <v>0</v>
      </c>
      <c r="U377" s="9">
        <f t="shared" si="193"/>
        <v>2</v>
      </c>
      <c r="V377" s="9">
        <f t="shared" si="194"/>
        <v>1</v>
      </c>
      <c r="W377" s="9">
        <f t="shared" si="195"/>
        <v>0</v>
      </c>
      <c r="X377" s="9">
        <f t="shared" si="196"/>
        <v>0</v>
      </c>
      <c r="Y377" s="9">
        <f t="shared" si="197"/>
        <v>0</v>
      </c>
      <c r="Z377" s="9">
        <f t="shared" si="198"/>
        <v>0</v>
      </c>
      <c r="AA377" s="9">
        <f t="shared" si="199"/>
        <v>0</v>
      </c>
      <c r="AB377" s="9">
        <f t="shared" si="200"/>
        <v>0</v>
      </c>
      <c r="AC377" s="9">
        <f t="shared" si="201"/>
        <v>0</v>
      </c>
    </row>
    <row r="378" spans="1:29" hidden="1">
      <c r="A378" s="8"/>
      <c r="B378" s="60" t="s">
        <v>167</v>
      </c>
      <c r="C378" s="61" t="s">
        <v>168</v>
      </c>
      <c r="D378" s="72" t="s">
        <v>170</v>
      </c>
      <c r="E378" s="73" t="s">
        <v>265</v>
      </c>
      <c r="F378" s="9">
        <f t="shared" si="178"/>
        <v>1</v>
      </c>
      <c r="G378" s="9">
        <f t="shared" si="179"/>
        <v>1</v>
      </c>
      <c r="H378" s="9">
        <f t="shared" si="180"/>
        <v>1</v>
      </c>
      <c r="I378" s="9">
        <f t="shared" si="181"/>
        <v>1</v>
      </c>
      <c r="J378" s="9">
        <f t="shared" si="182"/>
        <v>0</v>
      </c>
      <c r="K378" s="9">
        <f t="shared" si="183"/>
        <v>0</v>
      </c>
      <c r="L378" s="9">
        <f t="shared" si="184"/>
        <v>0</v>
      </c>
      <c r="M378" s="9">
        <f t="shared" si="185"/>
        <v>2</v>
      </c>
      <c r="N378" s="9">
        <f t="shared" si="186"/>
        <v>2</v>
      </c>
      <c r="O378" s="9">
        <f t="shared" si="187"/>
        <v>0</v>
      </c>
      <c r="P378" s="9">
        <f t="shared" si="188"/>
        <v>0</v>
      </c>
      <c r="Q378" s="9">
        <f t="shared" si="189"/>
        <v>1</v>
      </c>
      <c r="R378" s="9">
        <f t="shared" si="190"/>
        <v>0</v>
      </c>
      <c r="S378" s="9">
        <f t="shared" si="191"/>
        <v>1</v>
      </c>
      <c r="T378" s="9">
        <f t="shared" si="192"/>
        <v>0</v>
      </c>
      <c r="U378" s="9">
        <f t="shared" si="193"/>
        <v>1</v>
      </c>
      <c r="V378" s="9">
        <f t="shared" si="194"/>
        <v>2</v>
      </c>
      <c r="W378" s="9">
        <f t="shared" si="195"/>
        <v>1</v>
      </c>
      <c r="X378" s="9">
        <f t="shared" si="196"/>
        <v>0</v>
      </c>
      <c r="Y378" s="9">
        <f t="shared" si="197"/>
        <v>1</v>
      </c>
      <c r="Z378" s="9">
        <f t="shared" si="198"/>
        <v>0</v>
      </c>
      <c r="AA378" s="9">
        <f t="shared" si="199"/>
        <v>0</v>
      </c>
      <c r="AB378" s="9">
        <f t="shared" si="200"/>
        <v>0</v>
      </c>
      <c r="AC378" s="9">
        <f t="shared" si="201"/>
        <v>1</v>
      </c>
    </row>
    <row r="379" spans="1:29" hidden="1">
      <c r="A379" s="8"/>
      <c r="B379" s="60" t="s">
        <v>167</v>
      </c>
      <c r="C379" s="61" t="s">
        <v>168</v>
      </c>
      <c r="D379" s="72" t="s">
        <v>170</v>
      </c>
      <c r="E379" s="73" t="s">
        <v>266</v>
      </c>
      <c r="F379" s="9">
        <f t="shared" si="178"/>
        <v>0</v>
      </c>
      <c r="G379" s="9">
        <f t="shared" si="179"/>
        <v>0</v>
      </c>
      <c r="H379" s="9">
        <f t="shared" si="180"/>
        <v>0</v>
      </c>
      <c r="I379" s="9">
        <f t="shared" si="181"/>
        <v>0</v>
      </c>
      <c r="J379" s="9">
        <f t="shared" si="182"/>
        <v>1</v>
      </c>
      <c r="K379" s="9">
        <f t="shared" si="183"/>
        <v>0</v>
      </c>
      <c r="L379" s="9">
        <f t="shared" si="184"/>
        <v>0</v>
      </c>
      <c r="M379" s="9">
        <f t="shared" si="185"/>
        <v>1</v>
      </c>
      <c r="N379" s="9">
        <f t="shared" si="186"/>
        <v>3</v>
      </c>
      <c r="O379" s="9">
        <f t="shared" si="187"/>
        <v>2</v>
      </c>
      <c r="P379" s="9">
        <f t="shared" si="188"/>
        <v>3</v>
      </c>
      <c r="Q379" s="9">
        <f t="shared" si="189"/>
        <v>5</v>
      </c>
      <c r="R379" s="9">
        <f t="shared" si="190"/>
        <v>3</v>
      </c>
      <c r="S379" s="9">
        <f t="shared" si="191"/>
        <v>5</v>
      </c>
      <c r="T379" s="9">
        <f t="shared" si="192"/>
        <v>8</v>
      </c>
      <c r="U379" s="9">
        <f t="shared" si="193"/>
        <v>5</v>
      </c>
      <c r="V379" s="9">
        <f t="shared" si="194"/>
        <v>7</v>
      </c>
      <c r="W379" s="9">
        <f t="shared" si="195"/>
        <v>7</v>
      </c>
      <c r="X379" s="9">
        <f t="shared" si="196"/>
        <v>6</v>
      </c>
      <c r="Y379" s="9">
        <f t="shared" si="197"/>
        <v>8</v>
      </c>
      <c r="Z379" s="9">
        <f t="shared" si="198"/>
        <v>7</v>
      </c>
      <c r="AA379" s="9">
        <f t="shared" si="199"/>
        <v>7</v>
      </c>
      <c r="AB379" s="9">
        <f t="shared" si="200"/>
        <v>5</v>
      </c>
      <c r="AC379" s="9">
        <f t="shared" si="201"/>
        <v>0</v>
      </c>
    </row>
    <row r="380" spans="1:29" hidden="1">
      <c r="A380" s="8"/>
      <c r="B380" s="60" t="s">
        <v>167</v>
      </c>
      <c r="C380" s="61" t="s">
        <v>168</v>
      </c>
      <c r="D380" s="72" t="s">
        <v>170</v>
      </c>
      <c r="E380" s="73" t="s">
        <v>267</v>
      </c>
      <c r="F380" s="9">
        <f t="shared" si="178"/>
        <v>3</v>
      </c>
      <c r="G380" s="9">
        <f t="shared" si="179"/>
        <v>3</v>
      </c>
      <c r="H380" s="9">
        <f t="shared" si="180"/>
        <v>0</v>
      </c>
      <c r="I380" s="9">
        <f t="shared" si="181"/>
        <v>0</v>
      </c>
      <c r="J380" s="9">
        <f t="shared" si="182"/>
        <v>3</v>
      </c>
      <c r="K380" s="9">
        <f t="shared" si="183"/>
        <v>6</v>
      </c>
      <c r="L380" s="9">
        <f t="shared" si="184"/>
        <v>10</v>
      </c>
      <c r="M380" s="9">
        <f t="shared" si="185"/>
        <v>16</v>
      </c>
      <c r="N380" s="9">
        <f t="shared" si="186"/>
        <v>13</v>
      </c>
      <c r="O380" s="9">
        <f t="shared" si="187"/>
        <v>14</v>
      </c>
      <c r="P380" s="9">
        <f t="shared" si="188"/>
        <v>28</v>
      </c>
      <c r="Q380" s="9">
        <f t="shared" si="189"/>
        <v>52</v>
      </c>
      <c r="R380" s="9">
        <f t="shared" si="190"/>
        <v>72</v>
      </c>
      <c r="S380" s="9">
        <f t="shared" si="191"/>
        <v>34</v>
      </c>
      <c r="T380" s="9">
        <f t="shared" si="192"/>
        <v>72</v>
      </c>
      <c r="U380" s="9">
        <f t="shared" si="193"/>
        <v>68</v>
      </c>
      <c r="V380" s="9">
        <f t="shared" si="194"/>
        <v>37</v>
      </c>
      <c r="W380" s="9">
        <f t="shared" si="195"/>
        <v>53</v>
      </c>
      <c r="X380" s="9">
        <f t="shared" si="196"/>
        <v>35</v>
      </c>
      <c r="Y380" s="9">
        <f t="shared" si="197"/>
        <v>19</v>
      </c>
      <c r="Z380" s="9">
        <f t="shared" si="198"/>
        <v>25</v>
      </c>
      <c r="AA380" s="9">
        <f t="shared" si="199"/>
        <v>13</v>
      </c>
      <c r="AB380" s="9">
        <f t="shared" si="200"/>
        <v>7</v>
      </c>
      <c r="AC380" s="9">
        <f t="shared" si="201"/>
        <v>1</v>
      </c>
    </row>
    <row r="381" spans="1:29" hidden="1">
      <c r="A381" s="8"/>
      <c r="B381" s="60" t="s">
        <v>167</v>
      </c>
      <c r="C381" s="61" t="s">
        <v>168</v>
      </c>
      <c r="D381" s="72" t="s">
        <v>170</v>
      </c>
      <c r="E381" s="73" t="s">
        <v>268</v>
      </c>
      <c r="F381" s="9">
        <f t="shared" si="178"/>
        <v>1</v>
      </c>
      <c r="G381" s="9">
        <f t="shared" si="179"/>
        <v>2</v>
      </c>
      <c r="H381" s="9">
        <f t="shared" si="180"/>
        <v>2</v>
      </c>
      <c r="I381" s="9">
        <f t="shared" si="181"/>
        <v>2</v>
      </c>
      <c r="J381" s="9">
        <f t="shared" si="182"/>
        <v>2</v>
      </c>
      <c r="K381" s="9">
        <f t="shared" si="183"/>
        <v>12</v>
      </c>
      <c r="L381" s="9">
        <f t="shared" si="184"/>
        <v>22</v>
      </c>
      <c r="M381" s="9">
        <f t="shared" si="185"/>
        <v>24</v>
      </c>
      <c r="N381" s="9">
        <f t="shared" si="186"/>
        <v>20</v>
      </c>
      <c r="O381" s="9">
        <f t="shared" si="187"/>
        <v>25</v>
      </c>
      <c r="P381" s="9">
        <f t="shared" si="188"/>
        <v>34</v>
      </c>
      <c r="Q381" s="9">
        <f t="shared" si="189"/>
        <v>23</v>
      </c>
      <c r="R381" s="9">
        <f t="shared" si="190"/>
        <v>31</v>
      </c>
      <c r="S381" s="9">
        <f t="shared" si="191"/>
        <v>17</v>
      </c>
      <c r="T381" s="9">
        <f t="shared" si="192"/>
        <v>15</v>
      </c>
      <c r="U381" s="9">
        <f t="shared" si="193"/>
        <v>10</v>
      </c>
      <c r="V381" s="9">
        <f t="shared" si="194"/>
        <v>9</v>
      </c>
      <c r="W381" s="9">
        <f t="shared" si="195"/>
        <v>8</v>
      </c>
      <c r="X381" s="9">
        <f t="shared" si="196"/>
        <v>7</v>
      </c>
      <c r="Y381" s="9">
        <f t="shared" si="197"/>
        <v>8</v>
      </c>
      <c r="Z381" s="9">
        <f t="shared" si="198"/>
        <v>5</v>
      </c>
      <c r="AA381" s="9">
        <f t="shared" si="199"/>
        <v>3</v>
      </c>
      <c r="AB381" s="9">
        <f t="shared" si="200"/>
        <v>1</v>
      </c>
      <c r="AC381" s="9">
        <f t="shared" si="201"/>
        <v>1</v>
      </c>
    </row>
    <row r="382" spans="1:29" hidden="1">
      <c r="A382" s="8"/>
      <c r="B382" s="60" t="s">
        <v>167</v>
      </c>
      <c r="C382" s="61" t="s">
        <v>168</v>
      </c>
      <c r="D382" s="72" t="s">
        <v>170</v>
      </c>
      <c r="E382" s="73" t="s">
        <v>269</v>
      </c>
      <c r="F382" s="9">
        <f t="shared" si="178"/>
        <v>1</v>
      </c>
      <c r="G382" s="9">
        <f t="shared" si="179"/>
        <v>1</v>
      </c>
      <c r="H382" s="9">
        <f t="shared" si="180"/>
        <v>0</v>
      </c>
      <c r="I382" s="9">
        <f t="shared" si="181"/>
        <v>0</v>
      </c>
      <c r="J382" s="9">
        <f t="shared" si="182"/>
        <v>0</v>
      </c>
      <c r="K382" s="9">
        <f t="shared" si="183"/>
        <v>0</v>
      </c>
      <c r="L382" s="9">
        <f t="shared" si="184"/>
        <v>2</v>
      </c>
      <c r="M382" s="9">
        <f t="shared" si="185"/>
        <v>6</v>
      </c>
      <c r="N382" s="9">
        <f t="shared" si="186"/>
        <v>2</v>
      </c>
      <c r="O382" s="9">
        <f t="shared" si="187"/>
        <v>2</v>
      </c>
      <c r="P382" s="9">
        <f t="shared" si="188"/>
        <v>3</v>
      </c>
      <c r="Q382" s="9">
        <f t="shared" si="189"/>
        <v>6</v>
      </c>
      <c r="R382" s="9">
        <f t="shared" si="190"/>
        <v>6</v>
      </c>
      <c r="S382" s="9">
        <f t="shared" si="191"/>
        <v>1</v>
      </c>
      <c r="T382" s="9">
        <f t="shared" si="192"/>
        <v>3</v>
      </c>
      <c r="U382" s="9">
        <f t="shared" si="193"/>
        <v>3</v>
      </c>
      <c r="V382" s="9">
        <f t="shared" si="194"/>
        <v>1</v>
      </c>
      <c r="W382" s="9">
        <f t="shared" si="195"/>
        <v>2</v>
      </c>
      <c r="X382" s="9">
        <f t="shared" si="196"/>
        <v>0</v>
      </c>
      <c r="Y382" s="9">
        <f t="shared" si="197"/>
        <v>0</v>
      </c>
      <c r="Z382" s="9">
        <f t="shared" si="198"/>
        <v>0</v>
      </c>
      <c r="AA382" s="9">
        <f t="shared" si="199"/>
        <v>0</v>
      </c>
      <c r="AB382" s="9">
        <f t="shared" si="200"/>
        <v>0</v>
      </c>
      <c r="AC382" s="9">
        <f t="shared" si="201"/>
        <v>1</v>
      </c>
    </row>
    <row r="383" spans="1:29" hidden="1">
      <c r="A383" s="8"/>
      <c r="B383" s="60" t="s">
        <v>167</v>
      </c>
      <c r="C383" s="61" t="s">
        <v>168</v>
      </c>
      <c r="D383" s="72" t="s">
        <v>170</v>
      </c>
      <c r="E383" s="73" t="s">
        <v>270</v>
      </c>
      <c r="F383" s="9">
        <f t="shared" si="178"/>
        <v>0</v>
      </c>
      <c r="G383" s="9">
        <f t="shared" si="179"/>
        <v>0</v>
      </c>
      <c r="H383" s="9">
        <f t="shared" si="180"/>
        <v>1</v>
      </c>
      <c r="I383" s="9">
        <f t="shared" si="181"/>
        <v>0</v>
      </c>
      <c r="J383" s="9">
        <f t="shared" si="182"/>
        <v>0</v>
      </c>
      <c r="K383" s="9">
        <f t="shared" si="183"/>
        <v>0</v>
      </c>
      <c r="L383" s="9">
        <f t="shared" si="184"/>
        <v>0</v>
      </c>
      <c r="M383" s="9">
        <f t="shared" si="185"/>
        <v>0</v>
      </c>
      <c r="N383" s="9">
        <f t="shared" si="186"/>
        <v>0</v>
      </c>
      <c r="O383" s="9">
        <f t="shared" si="187"/>
        <v>1</v>
      </c>
      <c r="P383" s="9">
        <f t="shared" si="188"/>
        <v>0</v>
      </c>
      <c r="Q383" s="9">
        <f t="shared" si="189"/>
        <v>0</v>
      </c>
      <c r="R383" s="9">
        <f t="shared" si="190"/>
        <v>0</v>
      </c>
      <c r="S383" s="9">
        <f t="shared" si="191"/>
        <v>1</v>
      </c>
      <c r="T383" s="9">
        <f t="shared" si="192"/>
        <v>0</v>
      </c>
      <c r="U383" s="9">
        <f t="shared" si="193"/>
        <v>0</v>
      </c>
      <c r="V383" s="9">
        <f t="shared" si="194"/>
        <v>0</v>
      </c>
      <c r="W383" s="9">
        <f t="shared" si="195"/>
        <v>0</v>
      </c>
      <c r="X383" s="9">
        <f t="shared" si="196"/>
        <v>0</v>
      </c>
      <c r="Y383" s="9">
        <f t="shared" si="197"/>
        <v>0</v>
      </c>
      <c r="Z383" s="9">
        <f t="shared" si="198"/>
        <v>1</v>
      </c>
      <c r="AA383" s="9">
        <f t="shared" si="199"/>
        <v>1</v>
      </c>
      <c r="AB383" s="9">
        <f t="shared" si="200"/>
        <v>0</v>
      </c>
      <c r="AC383" s="9">
        <f t="shared" si="201"/>
        <v>0</v>
      </c>
    </row>
    <row r="384" spans="1:29" hidden="1">
      <c r="A384" s="8"/>
      <c r="B384" s="60" t="s">
        <v>167</v>
      </c>
      <c r="C384" s="61" t="s">
        <v>168</v>
      </c>
      <c r="D384" s="72" t="s">
        <v>170</v>
      </c>
      <c r="E384" s="73" t="s">
        <v>271</v>
      </c>
      <c r="F384" s="9">
        <f t="shared" si="178"/>
        <v>0</v>
      </c>
      <c r="G384" s="9">
        <f t="shared" si="179"/>
        <v>0</v>
      </c>
      <c r="H384" s="9">
        <f t="shared" si="180"/>
        <v>0</v>
      </c>
      <c r="I384" s="9">
        <f t="shared" si="181"/>
        <v>0</v>
      </c>
      <c r="J384" s="9">
        <f t="shared" si="182"/>
        <v>0</v>
      </c>
      <c r="K384" s="9">
        <f t="shared" si="183"/>
        <v>0</v>
      </c>
      <c r="L384" s="9">
        <f t="shared" si="184"/>
        <v>0</v>
      </c>
      <c r="M384" s="9">
        <f t="shared" si="185"/>
        <v>0</v>
      </c>
      <c r="N384" s="9">
        <f t="shared" si="186"/>
        <v>0</v>
      </c>
      <c r="O384" s="9">
        <f t="shared" si="187"/>
        <v>0</v>
      </c>
      <c r="P384" s="9">
        <f t="shared" si="188"/>
        <v>0</v>
      </c>
      <c r="Q384" s="9">
        <f t="shared" si="189"/>
        <v>0</v>
      </c>
      <c r="R384" s="9">
        <f t="shared" si="190"/>
        <v>0</v>
      </c>
      <c r="S384" s="9">
        <f t="shared" si="191"/>
        <v>0</v>
      </c>
      <c r="T384" s="9">
        <f t="shared" si="192"/>
        <v>0</v>
      </c>
      <c r="U384" s="9">
        <f t="shared" si="193"/>
        <v>0</v>
      </c>
      <c r="V384" s="9">
        <f t="shared" si="194"/>
        <v>0</v>
      </c>
      <c r="W384" s="9">
        <f t="shared" si="195"/>
        <v>0</v>
      </c>
      <c r="X384" s="9">
        <f t="shared" si="196"/>
        <v>0</v>
      </c>
      <c r="Y384" s="9">
        <f t="shared" si="197"/>
        <v>0</v>
      </c>
      <c r="Z384" s="9">
        <f t="shared" si="198"/>
        <v>0</v>
      </c>
      <c r="AA384" s="9">
        <f t="shared" si="199"/>
        <v>0</v>
      </c>
      <c r="AB384" s="9">
        <f t="shared" si="200"/>
        <v>0</v>
      </c>
      <c r="AC384" s="9">
        <f t="shared" si="201"/>
        <v>0</v>
      </c>
    </row>
    <row r="385" spans="1:29" hidden="1">
      <c r="A385" s="8"/>
      <c r="B385" s="60" t="s">
        <v>171</v>
      </c>
      <c r="C385" s="61" t="s">
        <v>172</v>
      </c>
      <c r="D385" s="72" t="s">
        <v>174</v>
      </c>
      <c r="E385" s="73" t="s">
        <v>263</v>
      </c>
      <c r="F385" s="9">
        <f t="shared" si="178"/>
        <v>65</v>
      </c>
      <c r="G385" s="9">
        <f t="shared" si="179"/>
        <v>27</v>
      </c>
      <c r="H385" s="9">
        <f t="shared" si="180"/>
        <v>24</v>
      </c>
      <c r="I385" s="9">
        <f t="shared" si="181"/>
        <v>24</v>
      </c>
      <c r="J385" s="9">
        <f t="shared" si="182"/>
        <v>53</v>
      </c>
      <c r="K385" s="9">
        <f t="shared" si="183"/>
        <v>263</v>
      </c>
      <c r="L385" s="9">
        <f t="shared" si="184"/>
        <v>774</v>
      </c>
      <c r="M385" s="9">
        <f t="shared" si="185"/>
        <v>995</v>
      </c>
      <c r="N385" s="9">
        <f t="shared" si="186"/>
        <v>864</v>
      </c>
      <c r="O385" s="9">
        <f t="shared" si="187"/>
        <v>869</v>
      </c>
      <c r="P385" s="9">
        <f t="shared" si="188"/>
        <v>705</v>
      </c>
      <c r="Q385" s="9">
        <f t="shared" si="189"/>
        <v>759</v>
      </c>
      <c r="R385" s="9">
        <f t="shared" si="190"/>
        <v>677</v>
      </c>
      <c r="S385" s="9">
        <f t="shared" si="191"/>
        <v>785</v>
      </c>
      <c r="T385" s="9">
        <f t="shared" si="192"/>
        <v>794</v>
      </c>
      <c r="U385" s="9">
        <f t="shared" si="193"/>
        <v>908</v>
      </c>
      <c r="V385" s="9">
        <f t="shared" si="194"/>
        <v>890</v>
      </c>
      <c r="W385" s="9">
        <f t="shared" si="195"/>
        <v>857</v>
      </c>
      <c r="X385" s="9">
        <f t="shared" si="196"/>
        <v>788</v>
      </c>
      <c r="Y385" s="9">
        <f t="shared" si="197"/>
        <v>669</v>
      </c>
      <c r="Z385" s="9">
        <f t="shared" si="198"/>
        <v>493</v>
      </c>
      <c r="AA385" s="9">
        <f t="shared" si="199"/>
        <v>390</v>
      </c>
      <c r="AB385" s="9">
        <f t="shared" si="200"/>
        <v>215</v>
      </c>
      <c r="AC385" s="9">
        <f t="shared" si="201"/>
        <v>110</v>
      </c>
    </row>
    <row r="386" spans="1:29" hidden="1">
      <c r="A386" s="8"/>
      <c r="B386" s="60" t="s">
        <v>171</v>
      </c>
      <c r="C386" s="61" t="s">
        <v>172</v>
      </c>
      <c r="D386" s="72" t="s">
        <v>174</v>
      </c>
      <c r="E386" s="73" t="s">
        <v>264</v>
      </c>
      <c r="F386" s="9">
        <f t="shared" si="178"/>
        <v>0</v>
      </c>
      <c r="G386" s="9">
        <f t="shared" si="179"/>
        <v>0</v>
      </c>
      <c r="H386" s="9">
        <f t="shared" si="180"/>
        <v>1</v>
      </c>
      <c r="I386" s="9">
        <f t="shared" si="181"/>
        <v>0</v>
      </c>
      <c r="J386" s="9">
        <f t="shared" si="182"/>
        <v>1</v>
      </c>
      <c r="K386" s="9">
        <f t="shared" si="183"/>
        <v>1</v>
      </c>
      <c r="L386" s="9">
        <f t="shared" si="184"/>
        <v>1</v>
      </c>
      <c r="M386" s="9">
        <f t="shared" si="185"/>
        <v>0</v>
      </c>
      <c r="N386" s="9">
        <f t="shared" si="186"/>
        <v>0</v>
      </c>
      <c r="O386" s="9">
        <f t="shared" si="187"/>
        <v>1</v>
      </c>
      <c r="P386" s="9">
        <f t="shared" si="188"/>
        <v>0</v>
      </c>
      <c r="Q386" s="9">
        <f t="shared" si="189"/>
        <v>1</v>
      </c>
      <c r="R386" s="9">
        <f t="shared" si="190"/>
        <v>1</v>
      </c>
      <c r="S386" s="9">
        <f t="shared" si="191"/>
        <v>0</v>
      </c>
      <c r="T386" s="9">
        <f t="shared" si="192"/>
        <v>0</v>
      </c>
      <c r="U386" s="9">
        <f t="shared" si="193"/>
        <v>2</v>
      </c>
      <c r="V386" s="9">
        <f t="shared" si="194"/>
        <v>1</v>
      </c>
      <c r="W386" s="9">
        <f t="shared" si="195"/>
        <v>0</v>
      </c>
      <c r="X386" s="9">
        <f t="shared" si="196"/>
        <v>0</v>
      </c>
      <c r="Y386" s="9">
        <f t="shared" si="197"/>
        <v>0</v>
      </c>
      <c r="Z386" s="9">
        <f t="shared" si="198"/>
        <v>1</v>
      </c>
      <c r="AA386" s="9">
        <f t="shared" si="199"/>
        <v>0</v>
      </c>
      <c r="AB386" s="9">
        <f t="shared" si="200"/>
        <v>0</v>
      </c>
      <c r="AC386" s="9">
        <f t="shared" si="201"/>
        <v>1</v>
      </c>
    </row>
    <row r="387" spans="1:29" hidden="1">
      <c r="A387" s="8"/>
      <c r="B387" s="60" t="s">
        <v>171</v>
      </c>
      <c r="C387" s="61" t="s">
        <v>172</v>
      </c>
      <c r="D387" s="72" t="s">
        <v>174</v>
      </c>
      <c r="E387" s="73" t="s">
        <v>265</v>
      </c>
      <c r="F387" s="9">
        <f t="shared" si="178"/>
        <v>2</v>
      </c>
      <c r="G387" s="9">
        <f t="shared" si="179"/>
        <v>1</v>
      </c>
      <c r="H387" s="9">
        <f t="shared" si="180"/>
        <v>1</v>
      </c>
      <c r="I387" s="9">
        <f t="shared" si="181"/>
        <v>4</v>
      </c>
      <c r="J387" s="9">
        <f t="shared" si="182"/>
        <v>15</v>
      </c>
      <c r="K387" s="9">
        <f t="shared" si="183"/>
        <v>25</v>
      </c>
      <c r="L387" s="9">
        <f t="shared" si="184"/>
        <v>22</v>
      </c>
      <c r="M387" s="9">
        <f t="shared" si="185"/>
        <v>19</v>
      </c>
      <c r="N387" s="9">
        <f t="shared" si="186"/>
        <v>22</v>
      </c>
      <c r="O387" s="9">
        <f t="shared" si="187"/>
        <v>20</v>
      </c>
      <c r="P387" s="9">
        <f t="shared" si="188"/>
        <v>15</v>
      </c>
      <c r="Q387" s="9">
        <f t="shared" si="189"/>
        <v>18</v>
      </c>
      <c r="R387" s="9">
        <f t="shared" si="190"/>
        <v>19</v>
      </c>
      <c r="S387" s="9">
        <f t="shared" si="191"/>
        <v>20</v>
      </c>
      <c r="T387" s="9">
        <f t="shared" si="192"/>
        <v>18</v>
      </c>
      <c r="U387" s="9">
        <f t="shared" si="193"/>
        <v>17</v>
      </c>
      <c r="V387" s="9">
        <f t="shared" si="194"/>
        <v>19</v>
      </c>
      <c r="W387" s="9">
        <f t="shared" si="195"/>
        <v>14</v>
      </c>
      <c r="X387" s="9">
        <f t="shared" si="196"/>
        <v>17</v>
      </c>
      <c r="Y387" s="9">
        <f t="shared" si="197"/>
        <v>11</v>
      </c>
      <c r="Z387" s="9">
        <f t="shared" si="198"/>
        <v>7</v>
      </c>
      <c r="AA387" s="9">
        <f t="shared" si="199"/>
        <v>12</v>
      </c>
      <c r="AB387" s="9">
        <f t="shared" si="200"/>
        <v>10</v>
      </c>
      <c r="AC387" s="9">
        <f t="shared" si="201"/>
        <v>4</v>
      </c>
    </row>
    <row r="388" spans="1:29" hidden="1">
      <c r="A388" s="8"/>
      <c r="B388" s="60" t="s">
        <v>171</v>
      </c>
      <c r="C388" s="61" t="s">
        <v>172</v>
      </c>
      <c r="D388" s="72" t="s">
        <v>174</v>
      </c>
      <c r="E388" s="73" t="s">
        <v>266</v>
      </c>
      <c r="F388" s="9">
        <f t="shared" si="178"/>
        <v>0</v>
      </c>
      <c r="G388" s="9">
        <f t="shared" si="179"/>
        <v>0</v>
      </c>
      <c r="H388" s="9">
        <f t="shared" si="180"/>
        <v>1</v>
      </c>
      <c r="I388" s="9">
        <f t="shared" si="181"/>
        <v>0</v>
      </c>
      <c r="J388" s="9">
        <f t="shared" si="182"/>
        <v>1</v>
      </c>
      <c r="K388" s="9">
        <f t="shared" si="183"/>
        <v>1</v>
      </c>
      <c r="L388" s="9">
        <f t="shared" si="184"/>
        <v>7</v>
      </c>
      <c r="M388" s="9">
        <f t="shared" si="185"/>
        <v>5</v>
      </c>
      <c r="N388" s="9">
        <f t="shared" si="186"/>
        <v>7</v>
      </c>
      <c r="O388" s="9">
        <f t="shared" si="187"/>
        <v>8</v>
      </c>
      <c r="P388" s="9">
        <f t="shared" si="188"/>
        <v>3</v>
      </c>
      <c r="Q388" s="9">
        <f t="shared" si="189"/>
        <v>4</v>
      </c>
      <c r="R388" s="9">
        <f t="shared" si="190"/>
        <v>4</v>
      </c>
      <c r="S388" s="9">
        <f t="shared" si="191"/>
        <v>10</v>
      </c>
      <c r="T388" s="9">
        <f t="shared" si="192"/>
        <v>8</v>
      </c>
      <c r="U388" s="9">
        <f t="shared" si="193"/>
        <v>6</v>
      </c>
      <c r="V388" s="9">
        <f t="shared" si="194"/>
        <v>12</v>
      </c>
      <c r="W388" s="9">
        <f t="shared" si="195"/>
        <v>9</v>
      </c>
      <c r="X388" s="9">
        <f t="shared" si="196"/>
        <v>9</v>
      </c>
      <c r="Y388" s="9">
        <f t="shared" si="197"/>
        <v>9</v>
      </c>
      <c r="Z388" s="9">
        <f t="shared" si="198"/>
        <v>7</v>
      </c>
      <c r="AA388" s="9">
        <f t="shared" si="199"/>
        <v>3</v>
      </c>
      <c r="AB388" s="9">
        <f t="shared" si="200"/>
        <v>2</v>
      </c>
      <c r="AC388" s="9">
        <f t="shared" si="201"/>
        <v>2</v>
      </c>
    </row>
    <row r="389" spans="1:29" hidden="1">
      <c r="A389" s="8"/>
      <c r="B389" s="60" t="s">
        <v>171</v>
      </c>
      <c r="C389" s="61" t="s">
        <v>172</v>
      </c>
      <c r="D389" s="72" t="s">
        <v>174</v>
      </c>
      <c r="E389" s="73" t="s">
        <v>267</v>
      </c>
      <c r="F389" s="9">
        <f t="shared" ref="F389:F452" si="202">SUM(G807:J807)</f>
        <v>0</v>
      </c>
      <c r="G389" s="9">
        <f t="shared" ref="G389:G452" si="203">SUM(K807:N807)</f>
        <v>1</v>
      </c>
      <c r="H389" s="9">
        <f t="shared" ref="H389:H452" si="204">SUM(O807:R807)</f>
        <v>0</v>
      </c>
      <c r="I389" s="9">
        <f t="shared" ref="I389:I452" si="205">SUM(S807:V807)</f>
        <v>0</v>
      </c>
      <c r="J389" s="9">
        <f t="shared" ref="J389:J452" si="206">SUM(W807:Z807)</f>
        <v>2</v>
      </c>
      <c r="K389" s="9">
        <f t="shared" ref="K389:K452" si="207">SUM(AA807:AD807)</f>
        <v>10</v>
      </c>
      <c r="L389" s="9">
        <f t="shared" ref="L389:L452" si="208">SUM(AE807:AH807)</f>
        <v>28</v>
      </c>
      <c r="M389" s="9">
        <f t="shared" ref="M389:M452" si="209">SUM(AI807:AL807)</f>
        <v>71</v>
      </c>
      <c r="N389" s="9">
        <f t="shared" ref="N389:N452" si="210">SUM(AM807:AP807)</f>
        <v>58</v>
      </c>
      <c r="O389" s="9">
        <f t="shared" ref="O389:O452" si="211">SUM(AQ807:AT807)</f>
        <v>31</v>
      </c>
      <c r="P389" s="9">
        <f t="shared" ref="P389:P452" si="212">SUM(AU807:AX807)</f>
        <v>21</v>
      </c>
      <c r="Q389" s="9">
        <f t="shared" ref="Q389:Q452" si="213">SUM(AY807:BB807)</f>
        <v>15</v>
      </c>
      <c r="R389" s="9">
        <f t="shared" ref="R389:R452" si="214">SUM(BC807:BF807)</f>
        <v>17</v>
      </c>
      <c r="S389" s="9">
        <f t="shared" ref="S389:S452" si="215">SUM(BG807:BJ807)</f>
        <v>25</v>
      </c>
      <c r="T389" s="9">
        <f t="shared" ref="T389:T452" si="216">SUM(BK807:BN807)</f>
        <v>32</v>
      </c>
      <c r="U389" s="9">
        <f t="shared" ref="U389:U452" si="217">SUM(BO807:BR807)</f>
        <v>31</v>
      </c>
      <c r="V389" s="9">
        <f t="shared" ref="V389:V452" si="218">SUM(BS807:BV807)</f>
        <v>41</v>
      </c>
      <c r="W389" s="9">
        <f t="shared" ref="W389:W452" si="219">SUM(BW807:BZ807)</f>
        <v>42</v>
      </c>
      <c r="X389" s="9">
        <f t="shared" ref="X389:X452" si="220">SUM(CA807:CD807)</f>
        <v>30</v>
      </c>
      <c r="Y389" s="9">
        <f t="shared" ref="Y389:Y452" si="221">SUM(CE807:CH807)</f>
        <v>34</v>
      </c>
      <c r="Z389" s="9">
        <f t="shared" ref="Z389:Z452" si="222">SUM(CI807:CL807)</f>
        <v>44</v>
      </c>
      <c r="AA389" s="9">
        <f t="shared" ref="AA389:AA452" si="223">SUM(CM807:CP807)</f>
        <v>18</v>
      </c>
      <c r="AB389" s="9">
        <f t="shared" ref="AB389:AB452" si="224">SUM(CQ807:CT807)</f>
        <v>9</v>
      </c>
      <c r="AC389" s="9">
        <f t="shared" ref="AC389:AC452" si="225">SUM(CU807:CX807)</f>
        <v>3</v>
      </c>
    </row>
    <row r="390" spans="1:29" hidden="1">
      <c r="A390" s="8"/>
      <c r="B390" s="60" t="s">
        <v>171</v>
      </c>
      <c r="C390" s="61" t="s">
        <v>172</v>
      </c>
      <c r="D390" s="72" t="s">
        <v>174</v>
      </c>
      <c r="E390" s="73" t="s">
        <v>268</v>
      </c>
      <c r="F390" s="9">
        <f t="shared" si="202"/>
        <v>2</v>
      </c>
      <c r="G390" s="9">
        <f t="shared" si="203"/>
        <v>2</v>
      </c>
      <c r="H390" s="9">
        <f t="shared" si="204"/>
        <v>0</v>
      </c>
      <c r="I390" s="9">
        <f t="shared" si="205"/>
        <v>7</v>
      </c>
      <c r="J390" s="9">
        <f t="shared" si="206"/>
        <v>7</v>
      </c>
      <c r="K390" s="9">
        <f t="shared" si="207"/>
        <v>24</v>
      </c>
      <c r="L390" s="9">
        <f t="shared" si="208"/>
        <v>34</v>
      </c>
      <c r="M390" s="9">
        <f t="shared" si="209"/>
        <v>43</v>
      </c>
      <c r="N390" s="9">
        <f t="shared" si="210"/>
        <v>59</v>
      </c>
      <c r="O390" s="9">
        <f t="shared" si="211"/>
        <v>69</v>
      </c>
      <c r="P390" s="9">
        <f t="shared" si="212"/>
        <v>61</v>
      </c>
      <c r="Q390" s="9">
        <f t="shared" si="213"/>
        <v>59</v>
      </c>
      <c r="R390" s="9">
        <f t="shared" si="214"/>
        <v>56</v>
      </c>
      <c r="S390" s="9">
        <f t="shared" si="215"/>
        <v>31</v>
      </c>
      <c r="T390" s="9">
        <f t="shared" si="216"/>
        <v>24</v>
      </c>
      <c r="U390" s="9">
        <f t="shared" si="217"/>
        <v>28</v>
      </c>
      <c r="V390" s="9">
        <f t="shared" si="218"/>
        <v>25</v>
      </c>
      <c r="W390" s="9">
        <f t="shared" si="219"/>
        <v>29</v>
      </c>
      <c r="X390" s="9">
        <f t="shared" si="220"/>
        <v>21</v>
      </c>
      <c r="Y390" s="9">
        <f t="shared" si="221"/>
        <v>15</v>
      </c>
      <c r="Z390" s="9">
        <f t="shared" si="222"/>
        <v>14</v>
      </c>
      <c r="AA390" s="9">
        <f t="shared" si="223"/>
        <v>8</v>
      </c>
      <c r="AB390" s="9">
        <f t="shared" si="224"/>
        <v>2</v>
      </c>
      <c r="AC390" s="9">
        <f t="shared" si="225"/>
        <v>5</v>
      </c>
    </row>
    <row r="391" spans="1:29" hidden="1">
      <c r="A391" s="8"/>
      <c r="B391" s="60" t="s">
        <v>171</v>
      </c>
      <c r="C391" s="61" t="s">
        <v>172</v>
      </c>
      <c r="D391" s="72" t="s">
        <v>174</v>
      </c>
      <c r="E391" s="73" t="s">
        <v>269</v>
      </c>
      <c r="F391" s="9">
        <f t="shared" si="202"/>
        <v>1</v>
      </c>
      <c r="G391" s="9">
        <f t="shared" si="203"/>
        <v>0</v>
      </c>
      <c r="H391" s="9">
        <f t="shared" si="204"/>
        <v>3</v>
      </c>
      <c r="I391" s="9">
        <f t="shared" si="205"/>
        <v>3</v>
      </c>
      <c r="J391" s="9">
        <f t="shared" si="206"/>
        <v>1</v>
      </c>
      <c r="K391" s="9">
        <f t="shared" si="207"/>
        <v>1</v>
      </c>
      <c r="L391" s="9">
        <f t="shared" si="208"/>
        <v>9</v>
      </c>
      <c r="M391" s="9">
        <f t="shared" si="209"/>
        <v>5</v>
      </c>
      <c r="N391" s="9">
        <f t="shared" si="210"/>
        <v>6</v>
      </c>
      <c r="O391" s="9">
        <f t="shared" si="211"/>
        <v>11</v>
      </c>
      <c r="P391" s="9">
        <f t="shared" si="212"/>
        <v>8</v>
      </c>
      <c r="Q391" s="9">
        <f t="shared" si="213"/>
        <v>5</v>
      </c>
      <c r="R391" s="9">
        <f t="shared" si="214"/>
        <v>7</v>
      </c>
      <c r="S391" s="9">
        <f t="shared" si="215"/>
        <v>15</v>
      </c>
      <c r="T391" s="9">
        <f t="shared" si="216"/>
        <v>5</v>
      </c>
      <c r="U391" s="9">
        <f t="shared" si="217"/>
        <v>2</v>
      </c>
      <c r="V391" s="9">
        <f t="shared" si="218"/>
        <v>4</v>
      </c>
      <c r="W391" s="9">
        <f t="shared" si="219"/>
        <v>3</v>
      </c>
      <c r="X391" s="9">
        <f t="shared" si="220"/>
        <v>2</v>
      </c>
      <c r="Y391" s="9">
        <f t="shared" si="221"/>
        <v>5</v>
      </c>
      <c r="Z391" s="9">
        <f t="shared" si="222"/>
        <v>1</v>
      </c>
      <c r="AA391" s="9">
        <f t="shared" si="223"/>
        <v>1</v>
      </c>
      <c r="AB391" s="9">
        <f t="shared" si="224"/>
        <v>2</v>
      </c>
      <c r="AC391" s="9">
        <f t="shared" si="225"/>
        <v>0</v>
      </c>
    </row>
    <row r="392" spans="1:29" hidden="1">
      <c r="A392" s="8"/>
      <c r="B392" s="60" t="s">
        <v>171</v>
      </c>
      <c r="C392" s="61" t="s">
        <v>172</v>
      </c>
      <c r="D392" s="72" t="s">
        <v>174</v>
      </c>
      <c r="E392" s="73" t="s">
        <v>270</v>
      </c>
      <c r="F392" s="9">
        <f t="shared" si="202"/>
        <v>0</v>
      </c>
      <c r="G392" s="9">
        <f t="shared" si="203"/>
        <v>1</v>
      </c>
      <c r="H392" s="9">
        <f t="shared" si="204"/>
        <v>0</v>
      </c>
      <c r="I392" s="9">
        <f t="shared" si="205"/>
        <v>0</v>
      </c>
      <c r="J392" s="9">
        <f t="shared" si="206"/>
        <v>1</v>
      </c>
      <c r="K392" s="9">
        <f t="shared" si="207"/>
        <v>1</v>
      </c>
      <c r="L392" s="9">
        <f t="shared" si="208"/>
        <v>2</v>
      </c>
      <c r="M392" s="9">
        <f t="shared" si="209"/>
        <v>5</v>
      </c>
      <c r="N392" s="9">
        <f t="shared" si="210"/>
        <v>1</v>
      </c>
      <c r="O392" s="9">
        <f t="shared" si="211"/>
        <v>6</v>
      </c>
      <c r="P392" s="9">
        <f t="shared" si="212"/>
        <v>0</v>
      </c>
      <c r="Q392" s="9">
        <f t="shared" si="213"/>
        <v>1</v>
      </c>
      <c r="R392" s="9">
        <f t="shared" si="214"/>
        <v>1</v>
      </c>
      <c r="S392" s="9">
        <f t="shared" si="215"/>
        <v>4</v>
      </c>
      <c r="T392" s="9">
        <f t="shared" si="216"/>
        <v>2</v>
      </c>
      <c r="U392" s="9">
        <f t="shared" si="217"/>
        <v>3</v>
      </c>
      <c r="V392" s="9">
        <f t="shared" si="218"/>
        <v>0</v>
      </c>
      <c r="W392" s="9">
        <f t="shared" si="219"/>
        <v>0</v>
      </c>
      <c r="X392" s="9">
        <f t="shared" si="220"/>
        <v>0</v>
      </c>
      <c r="Y392" s="9">
        <f t="shared" si="221"/>
        <v>0</v>
      </c>
      <c r="Z392" s="9">
        <f t="shared" si="222"/>
        <v>2</v>
      </c>
      <c r="AA392" s="9">
        <f t="shared" si="223"/>
        <v>0</v>
      </c>
      <c r="AB392" s="9">
        <f t="shared" si="224"/>
        <v>1</v>
      </c>
      <c r="AC392" s="9">
        <f t="shared" si="225"/>
        <v>0</v>
      </c>
    </row>
    <row r="393" spans="1:29" hidden="1">
      <c r="A393" s="8"/>
      <c r="B393" s="60" t="s">
        <v>171</v>
      </c>
      <c r="C393" s="61" t="s">
        <v>172</v>
      </c>
      <c r="D393" s="72" t="s">
        <v>174</v>
      </c>
      <c r="E393" s="73" t="s">
        <v>271</v>
      </c>
      <c r="F393" s="9">
        <f t="shared" si="202"/>
        <v>0</v>
      </c>
      <c r="G393" s="9">
        <f t="shared" si="203"/>
        <v>0</v>
      </c>
      <c r="H393" s="9">
        <f t="shared" si="204"/>
        <v>0</v>
      </c>
      <c r="I393" s="9">
        <f t="shared" si="205"/>
        <v>0</v>
      </c>
      <c r="J393" s="9">
        <f t="shared" si="206"/>
        <v>0</v>
      </c>
      <c r="K393" s="9">
        <f t="shared" si="207"/>
        <v>0</v>
      </c>
      <c r="L393" s="9">
        <f t="shared" si="208"/>
        <v>1</v>
      </c>
      <c r="M393" s="9">
        <f t="shared" si="209"/>
        <v>0</v>
      </c>
      <c r="N393" s="9">
        <f t="shared" si="210"/>
        <v>0</v>
      </c>
      <c r="O393" s="9">
        <f t="shared" si="211"/>
        <v>0</v>
      </c>
      <c r="P393" s="9">
        <f t="shared" si="212"/>
        <v>0</v>
      </c>
      <c r="Q393" s="9">
        <f t="shared" si="213"/>
        <v>0</v>
      </c>
      <c r="R393" s="9">
        <f t="shared" si="214"/>
        <v>0</v>
      </c>
      <c r="S393" s="9">
        <f t="shared" si="215"/>
        <v>0</v>
      </c>
      <c r="T393" s="9">
        <f t="shared" si="216"/>
        <v>0</v>
      </c>
      <c r="U393" s="9">
        <f t="shared" si="217"/>
        <v>0</v>
      </c>
      <c r="V393" s="9">
        <f t="shared" si="218"/>
        <v>0</v>
      </c>
      <c r="W393" s="9">
        <f t="shared" si="219"/>
        <v>0</v>
      </c>
      <c r="X393" s="9">
        <f t="shared" si="220"/>
        <v>0</v>
      </c>
      <c r="Y393" s="9">
        <f t="shared" si="221"/>
        <v>0</v>
      </c>
      <c r="Z393" s="9">
        <f t="shared" si="222"/>
        <v>0</v>
      </c>
      <c r="AA393" s="9">
        <f t="shared" si="223"/>
        <v>0</v>
      </c>
      <c r="AB393" s="9">
        <f t="shared" si="224"/>
        <v>0</v>
      </c>
      <c r="AC393" s="9">
        <f t="shared" si="225"/>
        <v>0</v>
      </c>
    </row>
    <row r="394" spans="1:29" hidden="1">
      <c r="A394" s="8"/>
      <c r="B394" s="60" t="s">
        <v>171</v>
      </c>
      <c r="C394" s="61" t="s">
        <v>172</v>
      </c>
      <c r="D394" s="72" t="s">
        <v>176</v>
      </c>
      <c r="E394" s="73" t="s">
        <v>263</v>
      </c>
      <c r="F394" s="9">
        <f t="shared" si="202"/>
        <v>81</v>
      </c>
      <c r="G394" s="9">
        <f t="shared" si="203"/>
        <v>40</v>
      </c>
      <c r="H394" s="9">
        <f t="shared" si="204"/>
        <v>21</v>
      </c>
      <c r="I394" s="9">
        <f t="shared" si="205"/>
        <v>29</v>
      </c>
      <c r="J394" s="9">
        <f t="shared" si="206"/>
        <v>45</v>
      </c>
      <c r="K394" s="9">
        <f t="shared" si="207"/>
        <v>145</v>
      </c>
      <c r="L394" s="9">
        <f t="shared" si="208"/>
        <v>459</v>
      </c>
      <c r="M394" s="9">
        <f t="shared" si="209"/>
        <v>740</v>
      </c>
      <c r="N394" s="9">
        <f t="shared" si="210"/>
        <v>786</v>
      </c>
      <c r="O394" s="9">
        <f t="shared" si="211"/>
        <v>650</v>
      </c>
      <c r="P394" s="9">
        <f t="shared" si="212"/>
        <v>646</v>
      </c>
      <c r="Q394" s="9">
        <f t="shared" si="213"/>
        <v>713</v>
      </c>
      <c r="R394" s="9">
        <f t="shared" si="214"/>
        <v>674</v>
      </c>
      <c r="S394" s="9">
        <f t="shared" si="215"/>
        <v>732</v>
      </c>
      <c r="T394" s="9">
        <f t="shared" si="216"/>
        <v>885</v>
      </c>
      <c r="U394" s="9">
        <f t="shared" si="217"/>
        <v>1047</v>
      </c>
      <c r="V394" s="9">
        <f t="shared" si="218"/>
        <v>1045</v>
      </c>
      <c r="W394" s="9">
        <f t="shared" si="219"/>
        <v>960</v>
      </c>
      <c r="X394" s="9">
        <f t="shared" si="220"/>
        <v>834</v>
      </c>
      <c r="Y394" s="9">
        <f t="shared" si="221"/>
        <v>746</v>
      </c>
      <c r="Z394" s="9">
        <f t="shared" si="222"/>
        <v>631</v>
      </c>
      <c r="AA394" s="9">
        <f t="shared" si="223"/>
        <v>500</v>
      </c>
      <c r="AB394" s="9">
        <f t="shared" si="224"/>
        <v>326</v>
      </c>
      <c r="AC394" s="9">
        <f t="shared" si="225"/>
        <v>148</v>
      </c>
    </row>
    <row r="395" spans="1:29" hidden="1">
      <c r="A395" s="8"/>
      <c r="B395" s="60" t="s">
        <v>171</v>
      </c>
      <c r="C395" s="61" t="s">
        <v>172</v>
      </c>
      <c r="D395" s="72" t="s">
        <v>176</v>
      </c>
      <c r="E395" s="73" t="s">
        <v>264</v>
      </c>
      <c r="F395" s="9">
        <f t="shared" si="202"/>
        <v>1</v>
      </c>
      <c r="G395" s="9">
        <f t="shared" si="203"/>
        <v>0</v>
      </c>
      <c r="H395" s="9">
        <f t="shared" si="204"/>
        <v>1</v>
      </c>
      <c r="I395" s="9">
        <f t="shared" si="205"/>
        <v>0</v>
      </c>
      <c r="J395" s="9">
        <f t="shared" si="206"/>
        <v>1</v>
      </c>
      <c r="K395" s="9">
        <f t="shared" si="207"/>
        <v>1</v>
      </c>
      <c r="L395" s="9">
        <f t="shared" si="208"/>
        <v>3</v>
      </c>
      <c r="M395" s="9">
        <f t="shared" si="209"/>
        <v>3</v>
      </c>
      <c r="N395" s="9">
        <f t="shared" si="210"/>
        <v>0</v>
      </c>
      <c r="O395" s="9">
        <f t="shared" si="211"/>
        <v>2</v>
      </c>
      <c r="P395" s="9">
        <f t="shared" si="212"/>
        <v>2</v>
      </c>
      <c r="Q395" s="9">
        <f t="shared" si="213"/>
        <v>0</v>
      </c>
      <c r="R395" s="9">
        <f t="shared" si="214"/>
        <v>2</v>
      </c>
      <c r="S395" s="9">
        <f t="shared" si="215"/>
        <v>2</v>
      </c>
      <c r="T395" s="9">
        <f t="shared" si="216"/>
        <v>1</v>
      </c>
      <c r="U395" s="9">
        <f t="shared" si="217"/>
        <v>1</v>
      </c>
      <c r="V395" s="9">
        <f t="shared" si="218"/>
        <v>1</v>
      </c>
      <c r="W395" s="9">
        <f t="shared" si="219"/>
        <v>4</v>
      </c>
      <c r="X395" s="9">
        <f t="shared" si="220"/>
        <v>0</v>
      </c>
      <c r="Y395" s="9">
        <f t="shared" si="221"/>
        <v>0</v>
      </c>
      <c r="Z395" s="9">
        <f t="shared" si="222"/>
        <v>0</v>
      </c>
      <c r="AA395" s="9">
        <f t="shared" si="223"/>
        <v>0</v>
      </c>
      <c r="AB395" s="9">
        <f t="shared" si="224"/>
        <v>0</v>
      </c>
      <c r="AC395" s="9">
        <f t="shared" si="225"/>
        <v>0</v>
      </c>
    </row>
    <row r="396" spans="1:29" hidden="1">
      <c r="A396" s="8"/>
      <c r="B396" s="60" t="s">
        <v>171</v>
      </c>
      <c r="C396" s="61" t="s">
        <v>172</v>
      </c>
      <c r="D396" s="72" t="s">
        <v>176</v>
      </c>
      <c r="E396" s="73" t="s">
        <v>265</v>
      </c>
      <c r="F396" s="9">
        <f t="shared" si="202"/>
        <v>2</v>
      </c>
      <c r="G396" s="9">
        <f t="shared" si="203"/>
        <v>3</v>
      </c>
      <c r="H396" s="9">
        <f t="shared" si="204"/>
        <v>1</v>
      </c>
      <c r="I396" s="9">
        <f t="shared" si="205"/>
        <v>1</v>
      </c>
      <c r="J396" s="9">
        <f t="shared" si="206"/>
        <v>4</v>
      </c>
      <c r="K396" s="9">
        <f t="shared" si="207"/>
        <v>15</v>
      </c>
      <c r="L396" s="9">
        <f t="shared" si="208"/>
        <v>18</v>
      </c>
      <c r="M396" s="9">
        <f t="shared" si="209"/>
        <v>20</v>
      </c>
      <c r="N396" s="9">
        <f t="shared" si="210"/>
        <v>24</v>
      </c>
      <c r="O396" s="9">
        <f t="shared" si="211"/>
        <v>16</v>
      </c>
      <c r="P396" s="9">
        <f t="shared" si="212"/>
        <v>19</v>
      </c>
      <c r="Q396" s="9">
        <f t="shared" si="213"/>
        <v>16</v>
      </c>
      <c r="R396" s="9">
        <f t="shared" si="214"/>
        <v>14</v>
      </c>
      <c r="S396" s="9">
        <f t="shared" si="215"/>
        <v>22</v>
      </c>
      <c r="T396" s="9">
        <f t="shared" si="216"/>
        <v>20</v>
      </c>
      <c r="U396" s="9">
        <f t="shared" si="217"/>
        <v>14</v>
      </c>
      <c r="V396" s="9">
        <f t="shared" si="218"/>
        <v>20</v>
      </c>
      <c r="W396" s="9">
        <f t="shared" si="219"/>
        <v>20</v>
      </c>
      <c r="X396" s="9">
        <f t="shared" si="220"/>
        <v>18</v>
      </c>
      <c r="Y396" s="9">
        <f t="shared" si="221"/>
        <v>14</v>
      </c>
      <c r="Z396" s="9">
        <f t="shared" si="222"/>
        <v>14</v>
      </c>
      <c r="AA396" s="9">
        <f t="shared" si="223"/>
        <v>9</v>
      </c>
      <c r="AB396" s="9">
        <f t="shared" si="224"/>
        <v>16</v>
      </c>
      <c r="AC396" s="9">
        <f t="shared" si="225"/>
        <v>7</v>
      </c>
    </row>
    <row r="397" spans="1:29" hidden="1">
      <c r="A397" s="8"/>
      <c r="B397" s="60" t="s">
        <v>171</v>
      </c>
      <c r="C397" s="61" t="s">
        <v>172</v>
      </c>
      <c r="D397" s="72" t="s">
        <v>176</v>
      </c>
      <c r="E397" s="73" t="s">
        <v>266</v>
      </c>
      <c r="F397" s="9">
        <f t="shared" si="202"/>
        <v>0</v>
      </c>
      <c r="G397" s="9">
        <f t="shared" si="203"/>
        <v>0</v>
      </c>
      <c r="H397" s="9">
        <f t="shared" si="204"/>
        <v>0</v>
      </c>
      <c r="I397" s="9">
        <f t="shared" si="205"/>
        <v>0</v>
      </c>
      <c r="J397" s="9">
        <f t="shared" si="206"/>
        <v>1</v>
      </c>
      <c r="K397" s="9">
        <f t="shared" si="207"/>
        <v>3</v>
      </c>
      <c r="L397" s="9">
        <f t="shared" si="208"/>
        <v>6</v>
      </c>
      <c r="M397" s="9">
        <f t="shared" si="209"/>
        <v>8</v>
      </c>
      <c r="N397" s="9">
        <f t="shared" si="210"/>
        <v>4</v>
      </c>
      <c r="O397" s="9">
        <f t="shared" si="211"/>
        <v>2</v>
      </c>
      <c r="P397" s="9">
        <f t="shared" si="212"/>
        <v>6</v>
      </c>
      <c r="Q397" s="9">
        <f t="shared" si="213"/>
        <v>5</v>
      </c>
      <c r="R397" s="9">
        <f t="shared" si="214"/>
        <v>3</v>
      </c>
      <c r="S397" s="9">
        <f t="shared" si="215"/>
        <v>8</v>
      </c>
      <c r="T397" s="9">
        <f t="shared" si="216"/>
        <v>5</v>
      </c>
      <c r="U397" s="9">
        <f t="shared" si="217"/>
        <v>6</v>
      </c>
      <c r="V397" s="9">
        <f t="shared" si="218"/>
        <v>15</v>
      </c>
      <c r="W397" s="9">
        <f t="shared" si="219"/>
        <v>15</v>
      </c>
      <c r="X397" s="9">
        <f t="shared" si="220"/>
        <v>12</v>
      </c>
      <c r="Y397" s="9">
        <f t="shared" si="221"/>
        <v>9</v>
      </c>
      <c r="Z397" s="9">
        <f t="shared" si="222"/>
        <v>8</v>
      </c>
      <c r="AA397" s="9">
        <f t="shared" si="223"/>
        <v>6</v>
      </c>
      <c r="AB397" s="9">
        <f t="shared" si="224"/>
        <v>4</v>
      </c>
      <c r="AC397" s="9">
        <f t="shared" si="225"/>
        <v>2</v>
      </c>
    </row>
    <row r="398" spans="1:29" hidden="1">
      <c r="A398" s="8"/>
      <c r="B398" s="60" t="s">
        <v>171</v>
      </c>
      <c r="C398" s="61" t="s">
        <v>172</v>
      </c>
      <c r="D398" s="72" t="s">
        <v>176</v>
      </c>
      <c r="E398" s="73" t="s">
        <v>267</v>
      </c>
      <c r="F398" s="9">
        <f t="shared" si="202"/>
        <v>2</v>
      </c>
      <c r="G398" s="9">
        <f t="shared" si="203"/>
        <v>1</v>
      </c>
      <c r="H398" s="9">
        <f t="shared" si="204"/>
        <v>1</v>
      </c>
      <c r="I398" s="9">
        <f t="shared" si="205"/>
        <v>0</v>
      </c>
      <c r="J398" s="9">
        <f t="shared" si="206"/>
        <v>0</v>
      </c>
      <c r="K398" s="9">
        <f t="shared" si="207"/>
        <v>5</v>
      </c>
      <c r="L398" s="9">
        <f t="shared" si="208"/>
        <v>20</v>
      </c>
      <c r="M398" s="9">
        <f t="shared" si="209"/>
        <v>28</v>
      </c>
      <c r="N398" s="9">
        <f t="shared" si="210"/>
        <v>21</v>
      </c>
      <c r="O398" s="9">
        <f t="shared" si="211"/>
        <v>18</v>
      </c>
      <c r="P398" s="9">
        <f t="shared" si="212"/>
        <v>15</v>
      </c>
      <c r="Q398" s="9">
        <f t="shared" si="213"/>
        <v>18</v>
      </c>
      <c r="R398" s="9">
        <f t="shared" si="214"/>
        <v>24</v>
      </c>
      <c r="S398" s="9">
        <f t="shared" si="215"/>
        <v>27</v>
      </c>
      <c r="T398" s="9">
        <f t="shared" si="216"/>
        <v>22</v>
      </c>
      <c r="U398" s="9">
        <f t="shared" si="217"/>
        <v>50</v>
      </c>
      <c r="V398" s="9">
        <f t="shared" si="218"/>
        <v>74</v>
      </c>
      <c r="W398" s="9">
        <f t="shared" si="219"/>
        <v>68</v>
      </c>
      <c r="X398" s="9">
        <f t="shared" si="220"/>
        <v>40</v>
      </c>
      <c r="Y398" s="9">
        <f t="shared" si="221"/>
        <v>48</v>
      </c>
      <c r="Z398" s="9">
        <f t="shared" si="222"/>
        <v>28</v>
      </c>
      <c r="AA398" s="9">
        <f t="shared" si="223"/>
        <v>31</v>
      </c>
      <c r="AB398" s="9">
        <f t="shared" si="224"/>
        <v>23</v>
      </c>
      <c r="AC398" s="9">
        <f t="shared" si="225"/>
        <v>12</v>
      </c>
    </row>
    <row r="399" spans="1:29" hidden="1">
      <c r="A399" s="8"/>
      <c r="B399" s="60" t="s">
        <v>171</v>
      </c>
      <c r="C399" s="61" t="s">
        <v>172</v>
      </c>
      <c r="D399" s="72" t="s">
        <v>176</v>
      </c>
      <c r="E399" s="73" t="s">
        <v>268</v>
      </c>
      <c r="F399" s="9">
        <f t="shared" si="202"/>
        <v>3</v>
      </c>
      <c r="G399" s="9">
        <f t="shared" si="203"/>
        <v>3</v>
      </c>
      <c r="H399" s="9">
        <f t="shared" si="204"/>
        <v>5</v>
      </c>
      <c r="I399" s="9">
        <f t="shared" si="205"/>
        <v>5</v>
      </c>
      <c r="J399" s="9">
        <f t="shared" si="206"/>
        <v>10</v>
      </c>
      <c r="K399" s="9">
        <f t="shared" si="207"/>
        <v>17</v>
      </c>
      <c r="L399" s="9">
        <f t="shared" si="208"/>
        <v>35</v>
      </c>
      <c r="M399" s="9">
        <f t="shared" si="209"/>
        <v>37</v>
      </c>
      <c r="N399" s="9">
        <f t="shared" si="210"/>
        <v>46</v>
      </c>
      <c r="O399" s="9">
        <f t="shared" si="211"/>
        <v>52</v>
      </c>
      <c r="P399" s="9">
        <f t="shared" si="212"/>
        <v>37</v>
      </c>
      <c r="Q399" s="9">
        <f t="shared" si="213"/>
        <v>65</v>
      </c>
      <c r="R399" s="9">
        <f t="shared" si="214"/>
        <v>56</v>
      </c>
      <c r="S399" s="9">
        <f t="shared" si="215"/>
        <v>52</v>
      </c>
      <c r="T399" s="9">
        <f t="shared" si="216"/>
        <v>58</v>
      </c>
      <c r="U399" s="9">
        <f t="shared" si="217"/>
        <v>48</v>
      </c>
      <c r="V399" s="9">
        <f t="shared" si="218"/>
        <v>45</v>
      </c>
      <c r="W399" s="9">
        <f t="shared" si="219"/>
        <v>37</v>
      </c>
      <c r="X399" s="9">
        <f t="shared" si="220"/>
        <v>29</v>
      </c>
      <c r="Y399" s="9">
        <f t="shared" si="221"/>
        <v>24</v>
      </c>
      <c r="Z399" s="9">
        <f t="shared" si="222"/>
        <v>14</v>
      </c>
      <c r="AA399" s="9">
        <f t="shared" si="223"/>
        <v>10</v>
      </c>
      <c r="AB399" s="9">
        <f t="shared" si="224"/>
        <v>13</v>
      </c>
      <c r="AC399" s="9">
        <f t="shared" si="225"/>
        <v>3</v>
      </c>
    </row>
    <row r="400" spans="1:29" hidden="1">
      <c r="A400" s="8"/>
      <c r="B400" s="60" t="s">
        <v>171</v>
      </c>
      <c r="C400" s="61" t="s">
        <v>172</v>
      </c>
      <c r="D400" s="72" t="s">
        <v>176</v>
      </c>
      <c r="E400" s="73" t="s">
        <v>269</v>
      </c>
      <c r="F400" s="9">
        <f t="shared" si="202"/>
        <v>0</v>
      </c>
      <c r="G400" s="9">
        <f t="shared" si="203"/>
        <v>0</v>
      </c>
      <c r="H400" s="9">
        <f t="shared" si="204"/>
        <v>1</v>
      </c>
      <c r="I400" s="9">
        <f t="shared" si="205"/>
        <v>1</v>
      </c>
      <c r="J400" s="9">
        <f t="shared" si="206"/>
        <v>2</v>
      </c>
      <c r="K400" s="9">
        <f t="shared" si="207"/>
        <v>0</v>
      </c>
      <c r="L400" s="9">
        <f t="shared" si="208"/>
        <v>2</v>
      </c>
      <c r="M400" s="9">
        <f t="shared" si="209"/>
        <v>6</v>
      </c>
      <c r="N400" s="9">
        <f t="shared" si="210"/>
        <v>4</v>
      </c>
      <c r="O400" s="9">
        <f t="shared" si="211"/>
        <v>4</v>
      </c>
      <c r="P400" s="9">
        <f t="shared" si="212"/>
        <v>6</v>
      </c>
      <c r="Q400" s="9">
        <f t="shared" si="213"/>
        <v>6</v>
      </c>
      <c r="R400" s="9">
        <f t="shared" si="214"/>
        <v>4</v>
      </c>
      <c r="S400" s="9">
        <f t="shared" si="215"/>
        <v>4</v>
      </c>
      <c r="T400" s="9">
        <f t="shared" si="216"/>
        <v>4</v>
      </c>
      <c r="U400" s="9">
        <f t="shared" si="217"/>
        <v>5</v>
      </c>
      <c r="V400" s="9">
        <f t="shared" si="218"/>
        <v>2</v>
      </c>
      <c r="W400" s="9">
        <f t="shared" si="219"/>
        <v>0</v>
      </c>
      <c r="X400" s="9">
        <f t="shared" si="220"/>
        <v>4</v>
      </c>
      <c r="Y400" s="9">
        <f t="shared" si="221"/>
        <v>2</v>
      </c>
      <c r="Z400" s="9">
        <f t="shared" si="222"/>
        <v>3</v>
      </c>
      <c r="AA400" s="9">
        <f t="shared" si="223"/>
        <v>4</v>
      </c>
      <c r="AB400" s="9">
        <f t="shared" si="224"/>
        <v>1</v>
      </c>
      <c r="AC400" s="9">
        <f t="shared" si="225"/>
        <v>1</v>
      </c>
    </row>
    <row r="401" spans="1:29" hidden="1">
      <c r="A401" s="8"/>
      <c r="B401" s="60" t="s">
        <v>171</v>
      </c>
      <c r="C401" s="61" t="s">
        <v>172</v>
      </c>
      <c r="D401" s="72" t="s">
        <v>176</v>
      </c>
      <c r="E401" s="73" t="s">
        <v>270</v>
      </c>
      <c r="F401" s="9">
        <f t="shared" si="202"/>
        <v>0</v>
      </c>
      <c r="G401" s="9">
        <f t="shared" si="203"/>
        <v>0</v>
      </c>
      <c r="H401" s="9">
        <f t="shared" si="204"/>
        <v>0</v>
      </c>
      <c r="I401" s="9">
        <f t="shared" si="205"/>
        <v>1</v>
      </c>
      <c r="J401" s="9">
        <f t="shared" si="206"/>
        <v>0</v>
      </c>
      <c r="K401" s="9">
        <f t="shared" si="207"/>
        <v>2</v>
      </c>
      <c r="L401" s="9">
        <f t="shared" si="208"/>
        <v>0</v>
      </c>
      <c r="M401" s="9">
        <f t="shared" si="209"/>
        <v>4</v>
      </c>
      <c r="N401" s="9">
        <f t="shared" si="210"/>
        <v>3</v>
      </c>
      <c r="O401" s="9">
        <f t="shared" si="211"/>
        <v>1</v>
      </c>
      <c r="P401" s="9">
        <f t="shared" si="212"/>
        <v>6</v>
      </c>
      <c r="Q401" s="9">
        <f t="shared" si="213"/>
        <v>3</v>
      </c>
      <c r="R401" s="9">
        <f t="shared" si="214"/>
        <v>4</v>
      </c>
      <c r="S401" s="9">
        <f t="shared" si="215"/>
        <v>2</v>
      </c>
      <c r="T401" s="9">
        <f t="shared" si="216"/>
        <v>8</v>
      </c>
      <c r="U401" s="9">
        <f t="shared" si="217"/>
        <v>2</v>
      </c>
      <c r="V401" s="9">
        <f t="shared" si="218"/>
        <v>0</v>
      </c>
      <c r="W401" s="9">
        <f t="shared" si="219"/>
        <v>2</v>
      </c>
      <c r="X401" s="9">
        <f t="shared" si="220"/>
        <v>0</v>
      </c>
      <c r="Y401" s="9">
        <f t="shared" si="221"/>
        <v>0</v>
      </c>
      <c r="Z401" s="9">
        <f t="shared" si="222"/>
        <v>0</v>
      </c>
      <c r="AA401" s="9">
        <f t="shared" si="223"/>
        <v>0</v>
      </c>
      <c r="AB401" s="9">
        <f t="shared" si="224"/>
        <v>1</v>
      </c>
      <c r="AC401" s="9">
        <f t="shared" si="225"/>
        <v>1</v>
      </c>
    </row>
    <row r="402" spans="1:29" hidden="1">
      <c r="A402" s="8"/>
      <c r="B402" s="60" t="s">
        <v>171</v>
      </c>
      <c r="C402" s="61" t="s">
        <v>172</v>
      </c>
      <c r="D402" s="72" t="s">
        <v>176</v>
      </c>
      <c r="E402" s="73" t="s">
        <v>271</v>
      </c>
      <c r="F402" s="9">
        <f t="shared" si="202"/>
        <v>0</v>
      </c>
      <c r="G402" s="9">
        <f t="shared" si="203"/>
        <v>0</v>
      </c>
      <c r="H402" s="9">
        <f t="shared" si="204"/>
        <v>0</v>
      </c>
      <c r="I402" s="9">
        <f t="shared" si="205"/>
        <v>0</v>
      </c>
      <c r="J402" s="9">
        <f t="shared" si="206"/>
        <v>0</v>
      </c>
      <c r="K402" s="9">
        <f t="shared" si="207"/>
        <v>0</v>
      </c>
      <c r="L402" s="9">
        <f t="shared" si="208"/>
        <v>0</v>
      </c>
      <c r="M402" s="9">
        <f t="shared" si="209"/>
        <v>1</v>
      </c>
      <c r="N402" s="9">
        <f t="shared" si="210"/>
        <v>0</v>
      </c>
      <c r="O402" s="9">
        <f t="shared" si="211"/>
        <v>0</v>
      </c>
      <c r="P402" s="9">
        <f t="shared" si="212"/>
        <v>0</v>
      </c>
      <c r="Q402" s="9">
        <f t="shared" si="213"/>
        <v>0</v>
      </c>
      <c r="R402" s="9">
        <f t="shared" si="214"/>
        <v>0</v>
      </c>
      <c r="S402" s="9">
        <f t="shared" si="215"/>
        <v>0</v>
      </c>
      <c r="T402" s="9">
        <f t="shared" si="216"/>
        <v>0</v>
      </c>
      <c r="U402" s="9">
        <f t="shared" si="217"/>
        <v>0</v>
      </c>
      <c r="V402" s="9">
        <f t="shared" si="218"/>
        <v>0</v>
      </c>
      <c r="W402" s="9">
        <f t="shared" si="219"/>
        <v>0</v>
      </c>
      <c r="X402" s="9">
        <f t="shared" si="220"/>
        <v>0</v>
      </c>
      <c r="Y402" s="9">
        <f t="shared" si="221"/>
        <v>0</v>
      </c>
      <c r="Z402" s="9">
        <f t="shared" si="222"/>
        <v>0</v>
      </c>
      <c r="AA402" s="9">
        <f t="shared" si="223"/>
        <v>0</v>
      </c>
      <c r="AB402" s="9">
        <f t="shared" si="224"/>
        <v>0</v>
      </c>
      <c r="AC402" s="9">
        <f t="shared" si="225"/>
        <v>0</v>
      </c>
    </row>
    <row r="403" spans="1:29" hidden="1">
      <c r="A403" s="8"/>
      <c r="B403" s="60" t="s">
        <v>177</v>
      </c>
      <c r="C403" s="61" t="s">
        <v>178</v>
      </c>
      <c r="D403" s="72" t="s">
        <v>174</v>
      </c>
      <c r="E403" s="73" t="s">
        <v>263</v>
      </c>
      <c r="F403" s="9">
        <f t="shared" si="202"/>
        <v>55</v>
      </c>
      <c r="G403" s="9">
        <f t="shared" si="203"/>
        <v>24</v>
      </c>
      <c r="H403" s="9">
        <f t="shared" si="204"/>
        <v>24</v>
      </c>
      <c r="I403" s="9">
        <f t="shared" si="205"/>
        <v>26</v>
      </c>
      <c r="J403" s="9">
        <f t="shared" si="206"/>
        <v>39</v>
      </c>
      <c r="K403" s="9">
        <f t="shared" si="207"/>
        <v>101</v>
      </c>
      <c r="L403" s="9">
        <f t="shared" si="208"/>
        <v>209</v>
      </c>
      <c r="M403" s="9">
        <f t="shared" si="209"/>
        <v>347</v>
      </c>
      <c r="N403" s="9">
        <f t="shared" si="210"/>
        <v>361</v>
      </c>
      <c r="O403" s="9">
        <f t="shared" si="211"/>
        <v>302</v>
      </c>
      <c r="P403" s="9">
        <f t="shared" si="212"/>
        <v>290</v>
      </c>
      <c r="Q403" s="9">
        <f t="shared" si="213"/>
        <v>299</v>
      </c>
      <c r="R403" s="9">
        <f t="shared" si="214"/>
        <v>337</v>
      </c>
      <c r="S403" s="9">
        <f t="shared" si="215"/>
        <v>388</v>
      </c>
      <c r="T403" s="9">
        <f t="shared" si="216"/>
        <v>390</v>
      </c>
      <c r="U403" s="9">
        <f t="shared" si="217"/>
        <v>405</v>
      </c>
      <c r="V403" s="9">
        <f t="shared" si="218"/>
        <v>383</v>
      </c>
      <c r="W403" s="9">
        <f t="shared" si="219"/>
        <v>389</v>
      </c>
      <c r="X403" s="9">
        <f t="shared" si="220"/>
        <v>395</v>
      </c>
      <c r="Y403" s="9">
        <f t="shared" si="221"/>
        <v>345</v>
      </c>
      <c r="Z403" s="9">
        <f t="shared" si="222"/>
        <v>314</v>
      </c>
      <c r="AA403" s="9">
        <f t="shared" si="223"/>
        <v>270</v>
      </c>
      <c r="AB403" s="9">
        <f t="shared" si="224"/>
        <v>197</v>
      </c>
      <c r="AC403" s="9">
        <f t="shared" si="225"/>
        <v>120</v>
      </c>
    </row>
    <row r="404" spans="1:29" hidden="1">
      <c r="A404" s="8"/>
      <c r="B404" s="60" t="s">
        <v>177</v>
      </c>
      <c r="C404" s="61" t="s">
        <v>178</v>
      </c>
      <c r="D404" s="72" t="s">
        <v>174</v>
      </c>
      <c r="E404" s="73" t="s">
        <v>264</v>
      </c>
      <c r="F404" s="9">
        <f t="shared" si="202"/>
        <v>0</v>
      </c>
      <c r="G404" s="9">
        <f t="shared" si="203"/>
        <v>0</v>
      </c>
      <c r="H404" s="9">
        <f t="shared" si="204"/>
        <v>0</v>
      </c>
      <c r="I404" s="9">
        <f t="shared" si="205"/>
        <v>0</v>
      </c>
      <c r="J404" s="9">
        <f t="shared" si="206"/>
        <v>0</v>
      </c>
      <c r="K404" s="9">
        <f t="shared" si="207"/>
        <v>0</v>
      </c>
      <c r="L404" s="9">
        <f t="shared" si="208"/>
        <v>0</v>
      </c>
      <c r="M404" s="9">
        <f t="shared" si="209"/>
        <v>0</v>
      </c>
      <c r="N404" s="9">
        <f t="shared" si="210"/>
        <v>0</v>
      </c>
      <c r="O404" s="9">
        <f t="shared" si="211"/>
        <v>0</v>
      </c>
      <c r="P404" s="9">
        <f t="shared" si="212"/>
        <v>0</v>
      </c>
      <c r="Q404" s="9">
        <f t="shared" si="213"/>
        <v>0</v>
      </c>
      <c r="R404" s="9">
        <f t="shared" si="214"/>
        <v>1</v>
      </c>
      <c r="S404" s="9">
        <f t="shared" si="215"/>
        <v>0</v>
      </c>
      <c r="T404" s="9">
        <f t="shared" si="216"/>
        <v>2</v>
      </c>
      <c r="U404" s="9">
        <f t="shared" si="217"/>
        <v>0</v>
      </c>
      <c r="V404" s="9">
        <f t="shared" si="218"/>
        <v>0</v>
      </c>
      <c r="W404" s="9">
        <f t="shared" si="219"/>
        <v>0</v>
      </c>
      <c r="X404" s="9">
        <f t="shared" si="220"/>
        <v>0</v>
      </c>
      <c r="Y404" s="9">
        <f t="shared" si="221"/>
        <v>0</v>
      </c>
      <c r="Z404" s="9">
        <f t="shared" si="222"/>
        <v>0</v>
      </c>
      <c r="AA404" s="9">
        <f t="shared" si="223"/>
        <v>0</v>
      </c>
      <c r="AB404" s="9">
        <f t="shared" si="224"/>
        <v>1</v>
      </c>
      <c r="AC404" s="9">
        <f t="shared" si="225"/>
        <v>0</v>
      </c>
    </row>
    <row r="405" spans="1:29" hidden="1">
      <c r="A405" s="8"/>
      <c r="B405" s="60" t="s">
        <v>177</v>
      </c>
      <c r="C405" s="61" t="s">
        <v>178</v>
      </c>
      <c r="D405" s="72" t="s">
        <v>174</v>
      </c>
      <c r="E405" s="73" t="s">
        <v>265</v>
      </c>
      <c r="F405" s="9">
        <f t="shared" si="202"/>
        <v>1</v>
      </c>
      <c r="G405" s="9">
        <f t="shared" si="203"/>
        <v>1</v>
      </c>
      <c r="H405" s="9">
        <f t="shared" si="204"/>
        <v>1</v>
      </c>
      <c r="I405" s="9">
        <f t="shared" si="205"/>
        <v>1</v>
      </c>
      <c r="J405" s="9">
        <f t="shared" si="206"/>
        <v>1</v>
      </c>
      <c r="K405" s="9">
        <f t="shared" si="207"/>
        <v>2</v>
      </c>
      <c r="L405" s="9">
        <f t="shared" si="208"/>
        <v>2</v>
      </c>
      <c r="M405" s="9">
        <f t="shared" si="209"/>
        <v>3</v>
      </c>
      <c r="N405" s="9">
        <f t="shared" si="210"/>
        <v>4</v>
      </c>
      <c r="O405" s="9">
        <f t="shared" si="211"/>
        <v>3</v>
      </c>
      <c r="P405" s="9">
        <f t="shared" si="212"/>
        <v>2</v>
      </c>
      <c r="Q405" s="9">
        <f t="shared" si="213"/>
        <v>1</v>
      </c>
      <c r="R405" s="9">
        <f t="shared" si="214"/>
        <v>2</v>
      </c>
      <c r="S405" s="9">
        <f t="shared" si="215"/>
        <v>2</v>
      </c>
      <c r="T405" s="9">
        <f t="shared" si="216"/>
        <v>6</v>
      </c>
      <c r="U405" s="9">
        <f t="shared" si="217"/>
        <v>4</v>
      </c>
      <c r="V405" s="9">
        <f t="shared" si="218"/>
        <v>5</v>
      </c>
      <c r="W405" s="9">
        <f t="shared" si="219"/>
        <v>4</v>
      </c>
      <c r="X405" s="9">
        <f t="shared" si="220"/>
        <v>5</v>
      </c>
      <c r="Y405" s="9">
        <f t="shared" si="221"/>
        <v>2</v>
      </c>
      <c r="Z405" s="9">
        <f t="shared" si="222"/>
        <v>3</v>
      </c>
      <c r="AA405" s="9">
        <f t="shared" si="223"/>
        <v>3</v>
      </c>
      <c r="AB405" s="9">
        <f t="shared" si="224"/>
        <v>3</v>
      </c>
      <c r="AC405" s="9">
        <f t="shared" si="225"/>
        <v>1</v>
      </c>
    </row>
    <row r="406" spans="1:29" hidden="1">
      <c r="A406" s="8"/>
      <c r="B406" s="60" t="s">
        <v>177</v>
      </c>
      <c r="C406" s="61" t="s">
        <v>178</v>
      </c>
      <c r="D406" s="72" t="s">
        <v>174</v>
      </c>
      <c r="E406" s="73" t="s">
        <v>266</v>
      </c>
      <c r="F406" s="9">
        <f t="shared" si="202"/>
        <v>1</v>
      </c>
      <c r="G406" s="9">
        <f t="shared" si="203"/>
        <v>0</v>
      </c>
      <c r="H406" s="9">
        <f t="shared" si="204"/>
        <v>0</v>
      </c>
      <c r="I406" s="9">
        <f t="shared" si="205"/>
        <v>0</v>
      </c>
      <c r="J406" s="9">
        <f t="shared" si="206"/>
        <v>0</v>
      </c>
      <c r="K406" s="9">
        <f t="shared" si="207"/>
        <v>2</v>
      </c>
      <c r="L406" s="9">
        <f t="shared" si="208"/>
        <v>1</v>
      </c>
      <c r="M406" s="9">
        <f t="shared" si="209"/>
        <v>3</v>
      </c>
      <c r="N406" s="9">
        <f t="shared" si="210"/>
        <v>5</v>
      </c>
      <c r="O406" s="9">
        <f t="shared" si="211"/>
        <v>6</v>
      </c>
      <c r="P406" s="9">
        <f t="shared" si="212"/>
        <v>4</v>
      </c>
      <c r="Q406" s="9">
        <f t="shared" si="213"/>
        <v>2</v>
      </c>
      <c r="R406" s="9">
        <f t="shared" si="214"/>
        <v>3</v>
      </c>
      <c r="S406" s="9">
        <f t="shared" si="215"/>
        <v>1</v>
      </c>
      <c r="T406" s="9">
        <f t="shared" si="216"/>
        <v>5</v>
      </c>
      <c r="U406" s="9">
        <f t="shared" si="217"/>
        <v>7</v>
      </c>
      <c r="V406" s="9">
        <f t="shared" si="218"/>
        <v>3</v>
      </c>
      <c r="W406" s="9">
        <f t="shared" si="219"/>
        <v>2</v>
      </c>
      <c r="X406" s="9">
        <f t="shared" si="220"/>
        <v>7</v>
      </c>
      <c r="Y406" s="9">
        <f t="shared" si="221"/>
        <v>2</v>
      </c>
      <c r="Z406" s="9">
        <f t="shared" si="222"/>
        <v>8</v>
      </c>
      <c r="AA406" s="9">
        <f t="shared" si="223"/>
        <v>8</v>
      </c>
      <c r="AB406" s="9">
        <f t="shared" si="224"/>
        <v>6</v>
      </c>
      <c r="AC406" s="9">
        <f t="shared" si="225"/>
        <v>0</v>
      </c>
    </row>
    <row r="407" spans="1:29" hidden="1">
      <c r="A407" s="8"/>
      <c r="B407" s="60" t="s">
        <v>177</v>
      </c>
      <c r="C407" s="61" t="s">
        <v>178</v>
      </c>
      <c r="D407" s="72" t="s">
        <v>174</v>
      </c>
      <c r="E407" s="73" t="s">
        <v>267</v>
      </c>
      <c r="F407" s="9">
        <f t="shared" si="202"/>
        <v>2</v>
      </c>
      <c r="G407" s="9">
        <f t="shared" si="203"/>
        <v>0</v>
      </c>
      <c r="H407" s="9">
        <f t="shared" si="204"/>
        <v>2</v>
      </c>
      <c r="I407" s="9">
        <f t="shared" si="205"/>
        <v>0</v>
      </c>
      <c r="J407" s="9">
        <f t="shared" si="206"/>
        <v>1</v>
      </c>
      <c r="K407" s="9">
        <f t="shared" si="207"/>
        <v>7</v>
      </c>
      <c r="L407" s="9">
        <f t="shared" si="208"/>
        <v>14</v>
      </c>
      <c r="M407" s="9">
        <f t="shared" si="209"/>
        <v>29</v>
      </c>
      <c r="N407" s="9">
        <f t="shared" si="210"/>
        <v>28</v>
      </c>
      <c r="O407" s="9">
        <f t="shared" si="211"/>
        <v>23</v>
      </c>
      <c r="P407" s="9">
        <f t="shared" si="212"/>
        <v>22</v>
      </c>
      <c r="Q407" s="9">
        <f t="shared" si="213"/>
        <v>17</v>
      </c>
      <c r="R407" s="9">
        <f t="shared" si="214"/>
        <v>22</v>
      </c>
      <c r="S407" s="9">
        <f t="shared" si="215"/>
        <v>24</v>
      </c>
      <c r="T407" s="9">
        <f t="shared" si="216"/>
        <v>40</v>
      </c>
      <c r="U407" s="9">
        <f t="shared" si="217"/>
        <v>57</v>
      </c>
      <c r="V407" s="9">
        <f t="shared" si="218"/>
        <v>84</v>
      </c>
      <c r="W407" s="9">
        <f t="shared" si="219"/>
        <v>80</v>
      </c>
      <c r="X407" s="9">
        <f t="shared" si="220"/>
        <v>69</v>
      </c>
      <c r="Y407" s="9">
        <f t="shared" si="221"/>
        <v>50</v>
      </c>
      <c r="Z407" s="9">
        <f t="shared" si="222"/>
        <v>59</v>
      </c>
      <c r="AA407" s="9">
        <f t="shared" si="223"/>
        <v>41</v>
      </c>
      <c r="AB407" s="9">
        <f t="shared" si="224"/>
        <v>27</v>
      </c>
      <c r="AC407" s="9">
        <f t="shared" si="225"/>
        <v>14</v>
      </c>
    </row>
    <row r="408" spans="1:29" hidden="1">
      <c r="A408" s="8"/>
      <c r="B408" s="60" t="s">
        <v>177</v>
      </c>
      <c r="C408" s="61" t="s">
        <v>178</v>
      </c>
      <c r="D408" s="72" t="s">
        <v>174</v>
      </c>
      <c r="E408" s="73" t="s">
        <v>268</v>
      </c>
      <c r="F408" s="9">
        <f t="shared" si="202"/>
        <v>2</v>
      </c>
      <c r="G408" s="9">
        <f t="shared" si="203"/>
        <v>4</v>
      </c>
      <c r="H408" s="9">
        <f t="shared" si="204"/>
        <v>1</v>
      </c>
      <c r="I408" s="9">
        <f t="shared" si="205"/>
        <v>5</v>
      </c>
      <c r="J408" s="9">
        <f t="shared" si="206"/>
        <v>4</v>
      </c>
      <c r="K408" s="9">
        <f t="shared" si="207"/>
        <v>9</v>
      </c>
      <c r="L408" s="9">
        <f t="shared" si="208"/>
        <v>16</v>
      </c>
      <c r="M408" s="9">
        <f t="shared" si="209"/>
        <v>16</v>
      </c>
      <c r="N408" s="9">
        <f t="shared" si="210"/>
        <v>14</v>
      </c>
      <c r="O408" s="9">
        <f t="shared" si="211"/>
        <v>25</v>
      </c>
      <c r="P408" s="9">
        <f t="shared" si="212"/>
        <v>25</v>
      </c>
      <c r="Q408" s="9">
        <f t="shared" si="213"/>
        <v>38</v>
      </c>
      <c r="R408" s="9">
        <f t="shared" si="214"/>
        <v>16</v>
      </c>
      <c r="S408" s="9">
        <f t="shared" si="215"/>
        <v>22</v>
      </c>
      <c r="T408" s="9">
        <f t="shared" si="216"/>
        <v>18</v>
      </c>
      <c r="U408" s="9">
        <f t="shared" si="217"/>
        <v>19</v>
      </c>
      <c r="V408" s="9">
        <f t="shared" si="218"/>
        <v>13</v>
      </c>
      <c r="W408" s="9">
        <f t="shared" si="219"/>
        <v>15</v>
      </c>
      <c r="X408" s="9">
        <f t="shared" si="220"/>
        <v>10</v>
      </c>
      <c r="Y408" s="9">
        <f t="shared" si="221"/>
        <v>5</v>
      </c>
      <c r="Z408" s="9">
        <f t="shared" si="222"/>
        <v>10</v>
      </c>
      <c r="AA408" s="9">
        <f t="shared" si="223"/>
        <v>6</v>
      </c>
      <c r="AB408" s="9">
        <f t="shared" si="224"/>
        <v>1</v>
      </c>
      <c r="AC408" s="9">
        <f t="shared" si="225"/>
        <v>2</v>
      </c>
    </row>
    <row r="409" spans="1:29" hidden="1">
      <c r="A409" s="8"/>
      <c r="B409" s="60" t="s">
        <v>177</v>
      </c>
      <c r="C409" s="61" t="s">
        <v>178</v>
      </c>
      <c r="D409" s="72" t="s">
        <v>174</v>
      </c>
      <c r="E409" s="73" t="s">
        <v>269</v>
      </c>
      <c r="F409" s="9">
        <f t="shared" si="202"/>
        <v>2</v>
      </c>
      <c r="G409" s="9">
        <f t="shared" si="203"/>
        <v>2</v>
      </c>
      <c r="H409" s="9">
        <f t="shared" si="204"/>
        <v>0</v>
      </c>
      <c r="I409" s="9">
        <f t="shared" si="205"/>
        <v>0</v>
      </c>
      <c r="J409" s="9">
        <f t="shared" si="206"/>
        <v>0</v>
      </c>
      <c r="K409" s="9">
        <f t="shared" si="207"/>
        <v>0</v>
      </c>
      <c r="L409" s="9">
        <f t="shared" si="208"/>
        <v>5</v>
      </c>
      <c r="M409" s="9">
        <f t="shared" si="209"/>
        <v>4</v>
      </c>
      <c r="N409" s="9">
        <f t="shared" si="210"/>
        <v>4</v>
      </c>
      <c r="O409" s="9">
        <f t="shared" si="211"/>
        <v>7</v>
      </c>
      <c r="P409" s="9">
        <f t="shared" si="212"/>
        <v>8</v>
      </c>
      <c r="Q409" s="9">
        <f t="shared" si="213"/>
        <v>10</v>
      </c>
      <c r="R409" s="9">
        <f t="shared" si="214"/>
        <v>10</v>
      </c>
      <c r="S409" s="9">
        <f t="shared" si="215"/>
        <v>9</v>
      </c>
      <c r="T409" s="9">
        <f t="shared" si="216"/>
        <v>6</v>
      </c>
      <c r="U409" s="9">
        <f t="shared" si="217"/>
        <v>5</v>
      </c>
      <c r="V409" s="9">
        <f t="shared" si="218"/>
        <v>0</v>
      </c>
      <c r="W409" s="9">
        <f t="shared" si="219"/>
        <v>3</v>
      </c>
      <c r="X409" s="9">
        <f t="shared" si="220"/>
        <v>0</v>
      </c>
      <c r="Y409" s="9">
        <f t="shared" si="221"/>
        <v>1</v>
      </c>
      <c r="Z409" s="9">
        <f t="shared" si="222"/>
        <v>0</v>
      </c>
      <c r="AA409" s="9">
        <f t="shared" si="223"/>
        <v>0</v>
      </c>
      <c r="AB409" s="9">
        <f t="shared" si="224"/>
        <v>2</v>
      </c>
      <c r="AC409" s="9">
        <f t="shared" si="225"/>
        <v>0</v>
      </c>
    </row>
    <row r="410" spans="1:29" hidden="1">
      <c r="A410" s="8"/>
      <c r="B410" s="60" t="s">
        <v>177</v>
      </c>
      <c r="C410" s="61" t="s">
        <v>178</v>
      </c>
      <c r="D410" s="72" t="s">
        <v>174</v>
      </c>
      <c r="E410" s="73" t="s">
        <v>270</v>
      </c>
      <c r="F410" s="9">
        <f t="shared" si="202"/>
        <v>0</v>
      </c>
      <c r="G410" s="9">
        <f t="shared" si="203"/>
        <v>0</v>
      </c>
      <c r="H410" s="9">
        <f t="shared" si="204"/>
        <v>1</v>
      </c>
      <c r="I410" s="9">
        <f t="shared" si="205"/>
        <v>0</v>
      </c>
      <c r="J410" s="9">
        <f t="shared" si="206"/>
        <v>0</v>
      </c>
      <c r="K410" s="9">
        <f t="shared" si="207"/>
        <v>3</v>
      </c>
      <c r="L410" s="9">
        <f t="shared" si="208"/>
        <v>0</v>
      </c>
      <c r="M410" s="9">
        <f t="shared" si="209"/>
        <v>3</v>
      </c>
      <c r="N410" s="9">
        <f t="shared" si="210"/>
        <v>1</v>
      </c>
      <c r="O410" s="9">
        <f t="shared" si="211"/>
        <v>1</v>
      </c>
      <c r="P410" s="9">
        <f t="shared" si="212"/>
        <v>3</v>
      </c>
      <c r="Q410" s="9">
        <f t="shared" si="213"/>
        <v>3</v>
      </c>
      <c r="R410" s="9">
        <f t="shared" si="214"/>
        <v>2</v>
      </c>
      <c r="S410" s="9">
        <f t="shared" si="215"/>
        <v>2</v>
      </c>
      <c r="T410" s="9">
        <f t="shared" si="216"/>
        <v>0</v>
      </c>
      <c r="U410" s="9">
        <f t="shared" si="217"/>
        <v>0</v>
      </c>
      <c r="V410" s="9">
        <f t="shared" si="218"/>
        <v>0</v>
      </c>
      <c r="W410" s="9">
        <f t="shared" si="219"/>
        <v>0</v>
      </c>
      <c r="X410" s="9">
        <f t="shared" si="220"/>
        <v>0</v>
      </c>
      <c r="Y410" s="9">
        <f t="shared" si="221"/>
        <v>0</v>
      </c>
      <c r="Z410" s="9">
        <f t="shared" si="222"/>
        <v>0</v>
      </c>
      <c r="AA410" s="9">
        <f t="shared" si="223"/>
        <v>0</v>
      </c>
      <c r="AB410" s="9">
        <f t="shared" si="224"/>
        <v>1</v>
      </c>
      <c r="AC410" s="9">
        <f t="shared" si="225"/>
        <v>0</v>
      </c>
    </row>
    <row r="411" spans="1:29" hidden="1">
      <c r="A411" s="8"/>
      <c r="B411" s="60" t="s">
        <v>177</v>
      </c>
      <c r="C411" s="61" t="s">
        <v>178</v>
      </c>
      <c r="D411" s="72" t="s">
        <v>174</v>
      </c>
      <c r="E411" s="73" t="s">
        <v>271</v>
      </c>
      <c r="F411" s="9">
        <f t="shared" si="202"/>
        <v>0</v>
      </c>
      <c r="G411" s="9">
        <f t="shared" si="203"/>
        <v>0</v>
      </c>
      <c r="H411" s="9">
        <f t="shared" si="204"/>
        <v>0</v>
      </c>
      <c r="I411" s="9">
        <f t="shared" si="205"/>
        <v>0</v>
      </c>
      <c r="J411" s="9">
        <f t="shared" si="206"/>
        <v>0</v>
      </c>
      <c r="K411" s="9">
        <f t="shared" si="207"/>
        <v>0</v>
      </c>
      <c r="L411" s="9">
        <f t="shared" si="208"/>
        <v>0</v>
      </c>
      <c r="M411" s="9">
        <f t="shared" si="209"/>
        <v>0</v>
      </c>
      <c r="N411" s="9">
        <f t="shared" si="210"/>
        <v>0</v>
      </c>
      <c r="O411" s="9">
        <f t="shared" si="211"/>
        <v>1</v>
      </c>
      <c r="P411" s="9">
        <f t="shared" si="212"/>
        <v>0</v>
      </c>
      <c r="Q411" s="9">
        <f t="shared" si="213"/>
        <v>0</v>
      </c>
      <c r="R411" s="9">
        <f t="shared" si="214"/>
        <v>0</v>
      </c>
      <c r="S411" s="9">
        <f t="shared" si="215"/>
        <v>0</v>
      </c>
      <c r="T411" s="9">
        <f t="shared" si="216"/>
        <v>0</v>
      </c>
      <c r="U411" s="9">
        <f t="shared" si="217"/>
        <v>0</v>
      </c>
      <c r="V411" s="9">
        <f t="shared" si="218"/>
        <v>0</v>
      </c>
      <c r="W411" s="9">
        <f t="shared" si="219"/>
        <v>0</v>
      </c>
      <c r="X411" s="9">
        <f t="shared" si="220"/>
        <v>0</v>
      </c>
      <c r="Y411" s="9">
        <f t="shared" si="221"/>
        <v>0</v>
      </c>
      <c r="Z411" s="9">
        <f t="shared" si="222"/>
        <v>0</v>
      </c>
      <c r="AA411" s="9">
        <f t="shared" si="223"/>
        <v>0</v>
      </c>
      <c r="AB411" s="9">
        <f t="shared" si="224"/>
        <v>0</v>
      </c>
      <c r="AC411" s="9">
        <f t="shared" si="225"/>
        <v>0</v>
      </c>
    </row>
    <row r="412" spans="1:29" hidden="1">
      <c r="A412" s="8"/>
      <c r="B412" s="60" t="s">
        <v>177</v>
      </c>
      <c r="C412" s="61" t="s">
        <v>178</v>
      </c>
      <c r="D412" s="72" t="s">
        <v>179</v>
      </c>
      <c r="E412" s="73" t="s">
        <v>263</v>
      </c>
      <c r="F412" s="9">
        <f t="shared" si="202"/>
        <v>73</v>
      </c>
      <c r="G412" s="9">
        <f t="shared" si="203"/>
        <v>42</v>
      </c>
      <c r="H412" s="9">
        <f t="shared" si="204"/>
        <v>32</v>
      </c>
      <c r="I412" s="9">
        <f t="shared" si="205"/>
        <v>47</v>
      </c>
      <c r="J412" s="9">
        <f t="shared" si="206"/>
        <v>56</v>
      </c>
      <c r="K412" s="9">
        <f t="shared" si="207"/>
        <v>210</v>
      </c>
      <c r="L412" s="9">
        <f t="shared" si="208"/>
        <v>468</v>
      </c>
      <c r="M412" s="9">
        <f t="shared" si="209"/>
        <v>474</v>
      </c>
      <c r="N412" s="9">
        <f t="shared" si="210"/>
        <v>345</v>
      </c>
      <c r="O412" s="9">
        <f t="shared" si="211"/>
        <v>487</v>
      </c>
      <c r="P412" s="9">
        <f t="shared" si="212"/>
        <v>472</v>
      </c>
      <c r="Q412" s="9">
        <f t="shared" si="213"/>
        <v>535</v>
      </c>
      <c r="R412" s="9">
        <f t="shared" si="214"/>
        <v>487</v>
      </c>
      <c r="S412" s="9">
        <f t="shared" si="215"/>
        <v>495</v>
      </c>
      <c r="T412" s="9">
        <f t="shared" si="216"/>
        <v>470</v>
      </c>
      <c r="U412" s="9">
        <f t="shared" si="217"/>
        <v>509</v>
      </c>
      <c r="V412" s="9">
        <f t="shared" si="218"/>
        <v>489</v>
      </c>
      <c r="W412" s="9">
        <f t="shared" si="219"/>
        <v>452</v>
      </c>
      <c r="X412" s="9">
        <f t="shared" si="220"/>
        <v>506</v>
      </c>
      <c r="Y412" s="9">
        <f t="shared" si="221"/>
        <v>425</v>
      </c>
      <c r="Z412" s="9">
        <f t="shared" si="222"/>
        <v>384</v>
      </c>
      <c r="AA412" s="9">
        <f t="shared" si="223"/>
        <v>295</v>
      </c>
      <c r="AB412" s="9">
        <f t="shared" si="224"/>
        <v>223</v>
      </c>
      <c r="AC412" s="9">
        <f t="shared" si="225"/>
        <v>127</v>
      </c>
    </row>
    <row r="413" spans="1:29" hidden="1">
      <c r="A413" s="8"/>
      <c r="B413" s="60" t="s">
        <v>177</v>
      </c>
      <c r="C413" s="61" t="s">
        <v>178</v>
      </c>
      <c r="D413" s="72" t="s">
        <v>179</v>
      </c>
      <c r="E413" s="73" t="s">
        <v>264</v>
      </c>
      <c r="F413" s="9">
        <f t="shared" si="202"/>
        <v>0</v>
      </c>
      <c r="G413" s="9">
        <f t="shared" si="203"/>
        <v>0</v>
      </c>
      <c r="H413" s="9">
        <f t="shared" si="204"/>
        <v>0</v>
      </c>
      <c r="I413" s="9">
        <f t="shared" si="205"/>
        <v>0</v>
      </c>
      <c r="J413" s="9">
        <f t="shared" si="206"/>
        <v>0</v>
      </c>
      <c r="K413" s="9">
        <f t="shared" si="207"/>
        <v>0</v>
      </c>
      <c r="L413" s="9">
        <f t="shared" si="208"/>
        <v>3</v>
      </c>
      <c r="M413" s="9">
        <f t="shared" si="209"/>
        <v>1</v>
      </c>
      <c r="N413" s="9">
        <f t="shared" si="210"/>
        <v>0</v>
      </c>
      <c r="O413" s="9">
        <f t="shared" si="211"/>
        <v>0</v>
      </c>
      <c r="P413" s="9">
        <f t="shared" si="212"/>
        <v>1</v>
      </c>
      <c r="Q413" s="9">
        <f t="shared" si="213"/>
        <v>0</v>
      </c>
      <c r="R413" s="9">
        <f t="shared" si="214"/>
        <v>0</v>
      </c>
      <c r="S413" s="9">
        <f t="shared" si="215"/>
        <v>1</v>
      </c>
      <c r="T413" s="9">
        <f t="shared" si="216"/>
        <v>0</v>
      </c>
      <c r="U413" s="9">
        <f t="shared" si="217"/>
        <v>1</v>
      </c>
      <c r="V413" s="9">
        <f t="shared" si="218"/>
        <v>0</v>
      </c>
      <c r="W413" s="9">
        <f t="shared" si="219"/>
        <v>0</v>
      </c>
      <c r="X413" s="9">
        <f t="shared" si="220"/>
        <v>0</v>
      </c>
      <c r="Y413" s="9">
        <f t="shared" si="221"/>
        <v>0</v>
      </c>
      <c r="Z413" s="9">
        <f t="shared" si="222"/>
        <v>0</v>
      </c>
      <c r="AA413" s="9">
        <f t="shared" si="223"/>
        <v>0</v>
      </c>
      <c r="AB413" s="9">
        <f t="shared" si="224"/>
        <v>0</v>
      </c>
      <c r="AC413" s="9">
        <f t="shared" si="225"/>
        <v>0</v>
      </c>
    </row>
    <row r="414" spans="1:29" hidden="1">
      <c r="A414" s="8"/>
      <c r="B414" s="60" t="s">
        <v>177</v>
      </c>
      <c r="C414" s="61" t="s">
        <v>178</v>
      </c>
      <c r="D414" s="72" t="s">
        <v>179</v>
      </c>
      <c r="E414" s="73" t="s">
        <v>265</v>
      </c>
      <c r="F414" s="9">
        <f t="shared" si="202"/>
        <v>1</v>
      </c>
      <c r="G414" s="9">
        <f t="shared" si="203"/>
        <v>1</v>
      </c>
      <c r="H414" s="9">
        <f t="shared" si="204"/>
        <v>0</v>
      </c>
      <c r="I414" s="9">
        <f t="shared" si="205"/>
        <v>1</v>
      </c>
      <c r="J414" s="9">
        <f t="shared" si="206"/>
        <v>3</v>
      </c>
      <c r="K414" s="9">
        <f t="shared" si="207"/>
        <v>2</v>
      </c>
      <c r="L414" s="9">
        <f t="shared" si="208"/>
        <v>5</v>
      </c>
      <c r="M414" s="9">
        <f t="shared" si="209"/>
        <v>3</v>
      </c>
      <c r="N414" s="9">
        <f t="shared" si="210"/>
        <v>4</v>
      </c>
      <c r="O414" s="9">
        <f t="shared" si="211"/>
        <v>4</v>
      </c>
      <c r="P414" s="9">
        <f t="shared" si="212"/>
        <v>2</v>
      </c>
      <c r="Q414" s="9">
        <f t="shared" si="213"/>
        <v>3</v>
      </c>
      <c r="R414" s="9">
        <f t="shared" si="214"/>
        <v>3</v>
      </c>
      <c r="S414" s="9">
        <f t="shared" si="215"/>
        <v>2</v>
      </c>
      <c r="T414" s="9">
        <f t="shared" si="216"/>
        <v>5</v>
      </c>
      <c r="U414" s="9">
        <f t="shared" si="217"/>
        <v>3</v>
      </c>
      <c r="V414" s="9">
        <f t="shared" si="218"/>
        <v>4</v>
      </c>
      <c r="W414" s="9">
        <f t="shared" si="219"/>
        <v>4</v>
      </c>
      <c r="X414" s="9">
        <f t="shared" si="220"/>
        <v>2</v>
      </c>
      <c r="Y414" s="9">
        <f t="shared" si="221"/>
        <v>2</v>
      </c>
      <c r="Z414" s="9">
        <f t="shared" si="222"/>
        <v>2</v>
      </c>
      <c r="AA414" s="9">
        <f t="shared" si="223"/>
        <v>2</v>
      </c>
      <c r="AB414" s="9">
        <f t="shared" si="224"/>
        <v>2</v>
      </c>
      <c r="AC414" s="9">
        <f t="shared" si="225"/>
        <v>1</v>
      </c>
    </row>
    <row r="415" spans="1:29" hidden="1">
      <c r="A415" s="8"/>
      <c r="B415" s="60" t="s">
        <v>177</v>
      </c>
      <c r="C415" s="61" t="s">
        <v>178</v>
      </c>
      <c r="D415" s="72" t="s">
        <v>179</v>
      </c>
      <c r="E415" s="73" t="s">
        <v>266</v>
      </c>
      <c r="F415" s="9">
        <f t="shared" si="202"/>
        <v>1</v>
      </c>
      <c r="G415" s="9">
        <f t="shared" si="203"/>
        <v>0</v>
      </c>
      <c r="H415" s="9">
        <f t="shared" si="204"/>
        <v>0</v>
      </c>
      <c r="I415" s="9">
        <f t="shared" si="205"/>
        <v>1</v>
      </c>
      <c r="J415" s="9">
        <f t="shared" si="206"/>
        <v>1</v>
      </c>
      <c r="K415" s="9">
        <f t="shared" si="207"/>
        <v>2</v>
      </c>
      <c r="L415" s="9">
        <f t="shared" si="208"/>
        <v>3</v>
      </c>
      <c r="M415" s="9">
        <f t="shared" si="209"/>
        <v>5</v>
      </c>
      <c r="N415" s="9">
        <f t="shared" si="210"/>
        <v>5</v>
      </c>
      <c r="O415" s="9">
        <f t="shared" si="211"/>
        <v>10</v>
      </c>
      <c r="P415" s="9">
        <f t="shared" si="212"/>
        <v>3</v>
      </c>
      <c r="Q415" s="9">
        <f t="shared" si="213"/>
        <v>10</v>
      </c>
      <c r="R415" s="9">
        <f t="shared" si="214"/>
        <v>9</v>
      </c>
      <c r="S415" s="9">
        <f t="shared" si="215"/>
        <v>9</v>
      </c>
      <c r="T415" s="9">
        <f t="shared" si="216"/>
        <v>12</v>
      </c>
      <c r="U415" s="9">
        <f t="shared" si="217"/>
        <v>10</v>
      </c>
      <c r="V415" s="9">
        <f t="shared" si="218"/>
        <v>9</v>
      </c>
      <c r="W415" s="9">
        <f t="shared" si="219"/>
        <v>12</v>
      </c>
      <c r="X415" s="9">
        <f t="shared" si="220"/>
        <v>14</v>
      </c>
      <c r="Y415" s="9">
        <f t="shared" si="221"/>
        <v>6</v>
      </c>
      <c r="Z415" s="9">
        <f t="shared" si="222"/>
        <v>8</v>
      </c>
      <c r="AA415" s="9">
        <f t="shared" si="223"/>
        <v>4</v>
      </c>
      <c r="AB415" s="9">
        <f t="shared" si="224"/>
        <v>3</v>
      </c>
      <c r="AC415" s="9">
        <f t="shared" si="225"/>
        <v>3</v>
      </c>
    </row>
    <row r="416" spans="1:29" hidden="1">
      <c r="A416" s="8"/>
      <c r="B416" s="60" t="s">
        <v>177</v>
      </c>
      <c r="C416" s="61" t="s">
        <v>178</v>
      </c>
      <c r="D416" s="72" t="s">
        <v>179</v>
      </c>
      <c r="E416" s="73" t="s">
        <v>267</v>
      </c>
      <c r="F416" s="9">
        <f t="shared" si="202"/>
        <v>2</v>
      </c>
      <c r="G416" s="9">
        <f t="shared" si="203"/>
        <v>2</v>
      </c>
      <c r="H416" s="9">
        <f t="shared" si="204"/>
        <v>0</v>
      </c>
      <c r="I416" s="9">
        <f t="shared" si="205"/>
        <v>0</v>
      </c>
      <c r="J416" s="9">
        <f t="shared" si="206"/>
        <v>2</v>
      </c>
      <c r="K416" s="9">
        <f t="shared" si="207"/>
        <v>10</v>
      </c>
      <c r="L416" s="9">
        <f t="shared" si="208"/>
        <v>22</v>
      </c>
      <c r="M416" s="9">
        <f t="shared" si="209"/>
        <v>55</v>
      </c>
      <c r="N416" s="9">
        <f t="shared" si="210"/>
        <v>46</v>
      </c>
      <c r="O416" s="9">
        <f t="shared" si="211"/>
        <v>28</v>
      </c>
      <c r="P416" s="9">
        <f t="shared" si="212"/>
        <v>25</v>
      </c>
      <c r="Q416" s="9">
        <f t="shared" si="213"/>
        <v>23</v>
      </c>
      <c r="R416" s="9">
        <f t="shared" si="214"/>
        <v>27</v>
      </c>
      <c r="S416" s="9">
        <f t="shared" si="215"/>
        <v>34</v>
      </c>
      <c r="T416" s="9">
        <f t="shared" si="216"/>
        <v>22</v>
      </c>
      <c r="U416" s="9">
        <f t="shared" si="217"/>
        <v>54</v>
      </c>
      <c r="V416" s="9">
        <f t="shared" si="218"/>
        <v>71</v>
      </c>
      <c r="W416" s="9">
        <f t="shared" si="219"/>
        <v>59</v>
      </c>
      <c r="X416" s="9">
        <f t="shared" si="220"/>
        <v>47</v>
      </c>
      <c r="Y416" s="9">
        <f t="shared" si="221"/>
        <v>45</v>
      </c>
      <c r="Z416" s="9">
        <f t="shared" si="222"/>
        <v>33</v>
      </c>
      <c r="AA416" s="9">
        <f t="shared" si="223"/>
        <v>23</v>
      </c>
      <c r="AB416" s="9">
        <f t="shared" si="224"/>
        <v>16</v>
      </c>
      <c r="AC416" s="9">
        <f t="shared" si="225"/>
        <v>10</v>
      </c>
    </row>
    <row r="417" spans="1:29" hidden="1">
      <c r="A417" s="8"/>
      <c r="B417" s="60" t="s">
        <v>177</v>
      </c>
      <c r="C417" s="61" t="s">
        <v>178</v>
      </c>
      <c r="D417" s="72" t="s">
        <v>179</v>
      </c>
      <c r="E417" s="73" t="s">
        <v>268</v>
      </c>
      <c r="F417" s="9">
        <f t="shared" si="202"/>
        <v>2</v>
      </c>
      <c r="G417" s="9">
        <f t="shared" si="203"/>
        <v>3</v>
      </c>
      <c r="H417" s="9">
        <f t="shared" si="204"/>
        <v>5</v>
      </c>
      <c r="I417" s="9">
        <f t="shared" si="205"/>
        <v>7</v>
      </c>
      <c r="J417" s="9">
        <f t="shared" si="206"/>
        <v>7</v>
      </c>
      <c r="K417" s="9">
        <f t="shared" si="207"/>
        <v>21</v>
      </c>
      <c r="L417" s="9">
        <f t="shared" si="208"/>
        <v>34</v>
      </c>
      <c r="M417" s="9">
        <f t="shared" si="209"/>
        <v>32</v>
      </c>
      <c r="N417" s="9">
        <f t="shared" si="210"/>
        <v>27</v>
      </c>
      <c r="O417" s="9">
        <f t="shared" si="211"/>
        <v>45</v>
      </c>
      <c r="P417" s="9">
        <f t="shared" si="212"/>
        <v>55</v>
      </c>
      <c r="Q417" s="9">
        <f t="shared" si="213"/>
        <v>44</v>
      </c>
      <c r="R417" s="9">
        <f t="shared" si="214"/>
        <v>46</v>
      </c>
      <c r="S417" s="9">
        <f t="shared" si="215"/>
        <v>25</v>
      </c>
      <c r="T417" s="9">
        <f t="shared" si="216"/>
        <v>28</v>
      </c>
      <c r="U417" s="9">
        <f t="shared" si="217"/>
        <v>26</v>
      </c>
      <c r="V417" s="9">
        <f t="shared" si="218"/>
        <v>21</v>
      </c>
      <c r="W417" s="9">
        <f t="shared" si="219"/>
        <v>13</v>
      </c>
      <c r="X417" s="9">
        <f t="shared" si="220"/>
        <v>20</v>
      </c>
      <c r="Y417" s="9">
        <f t="shared" si="221"/>
        <v>22</v>
      </c>
      <c r="Z417" s="9">
        <f t="shared" si="222"/>
        <v>8</v>
      </c>
      <c r="AA417" s="9">
        <f t="shared" si="223"/>
        <v>5</v>
      </c>
      <c r="AB417" s="9">
        <f t="shared" si="224"/>
        <v>6</v>
      </c>
      <c r="AC417" s="9">
        <f t="shared" si="225"/>
        <v>2</v>
      </c>
    </row>
    <row r="418" spans="1:29" hidden="1">
      <c r="A418" s="8"/>
      <c r="B418" s="60" t="s">
        <v>177</v>
      </c>
      <c r="C418" s="61" t="s">
        <v>178</v>
      </c>
      <c r="D418" s="72" t="s">
        <v>179</v>
      </c>
      <c r="E418" s="73" t="s">
        <v>269</v>
      </c>
      <c r="F418" s="9">
        <f t="shared" si="202"/>
        <v>1</v>
      </c>
      <c r="G418" s="9">
        <f t="shared" si="203"/>
        <v>2</v>
      </c>
      <c r="H418" s="9">
        <f t="shared" si="204"/>
        <v>0</v>
      </c>
      <c r="I418" s="9">
        <f t="shared" si="205"/>
        <v>0</v>
      </c>
      <c r="J418" s="9">
        <f t="shared" si="206"/>
        <v>0</v>
      </c>
      <c r="K418" s="9">
        <f t="shared" si="207"/>
        <v>2</v>
      </c>
      <c r="L418" s="9">
        <f t="shared" si="208"/>
        <v>5</v>
      </c>
      <c r="M418" s="9">
        <f t="shared" si="209"/>
        <v>5</v>
      </c>
      <c r="N418" s="9">
        <f t="shared" si="210"/>
        <v>2</v>
      </c>
      <c r="O418" s="9">
        <f t="shared" si="211"/>
        <v>0</v>
      </c>
      <c r="P418" s="9">
        <f t="shared" si="212"/>
        <v>3</v>
      </c>
      <c r="Q418" s="9">
        <f t="shared" si="213"/>
        <v>5</v>
      </c>
      <c r="R418" s="9">
        <f t="shared" si="214"/>
        <v>4</v>
      </c>
      <c r="S418" s="9">
        <f t="shared" si="215"/>
        <v>6</v>
      </c>
      <c r="T418" s="9">
        <f t="shared" si="216"/>
        <v>9</v>
      </c>
      <c r="U418" s="9">
        <f t="shared" si="217"/>
        <v>3</v>
      </c>
      <c r="V418" s="9">
        <f t="shared" si="218"/>
        <v>1</v>
      </c>
      <c r="W418" s="9">
        <f t="shared" si="219"/>
        <v>0</v>
      </c>
      <c r="X418" s="9">
        <f t="shared" si="220"/>
        <v>1</v>
      </c>
      <c r="Y418" s="9">
        <f t="shared" si="221"/>
        <v>1</v>
      </c>
      <c r="Z418" s="9">
        <f t="shared" si="222"/>
        <v>1</v>
      </c>
      <c r="AA418" s="9">
        <f t="shared" si="223"/>
        <v>1</v>
      </c>
      <c r="AB418" s="9">
        <f t="shared" si="224"/>
        <v>1</v>
      </c>
      <c r="AC418" s="9">
        <f t="shared" si="225"/>
        <v>1</v>
      </c>
    </row>
    <row r="419" spans="1:29" hidden="1">
      <c r="A419" s="8"/>
      <c r="B419" s="60" t="s">
        <v>177</v>
      </c>
      <c r="C419" s="61" t="s">
        <v>178</v>
      </c>
      <c r="D419" s="72" t="s">
        <v>179</v>
      </c>
      <c r="E419" s="73" t="s">
        <v>270</v>
      </c>
      <c r="F419" s="9">
        <f t="shared" si="202"/>
        <v>0</v>
      </c>
      <c r="G419" s="9">
        <f t="shared" si="203"/>
        <v>0</v>
      </c>
      <c r="H419" s="9">
        <f t="shared" si="204"/>
        <v>0</v>
      </c>
      <c r="I419" s="9">
        <f t="shared" si="205"/>
        <v>0</v>
      </c>
      <c r="J419" s="9">
        <f t="shared" si="206"/>
        <v>0</v>
      </c>
      <c r="K419" s="9">
        <f t="shared" si="207"/>
        <v>0</v>
      </c>
      <c r="L419" s="9">
        <f t="shared" si="208"/>
        <v>1</v>
      </c>
      <c r="M419" s="9">
        <f t="shared" si="209"/>
        <v>0</v>
      </c>
      <c r="N419" s="9">
        <f t="shared" si="210"/>
        <v>2</v>
      </c>
      <c r="O419" s="9">
        <f t="shared" si="211"/>
        <v>2</v>
      </c>
      <c r="P419" s="9">
        <f t="shared" si="212"/>
        <v>0</v>
      </c>
      <c r="Q419" s="9">
        <f t="shared" si="213"/>
        <v>0</v>
      </c>
      <c r="R419" s="9">
        <f t="shared" si="214"/>
        <v>3</v>
      </c>
      <c r="S419" s="9">
        <f t="shared" si="215"/>
        <v>0</v>
      </c>
      <c r="T419" s="9">
        <f t="shared" si="216"/>
        <v>0</v>
      </c>
      <c r="U419" s="9">
        <f t="shared" si="217"/>
        <v>1</v>
      </c>
      <c r="V419" s="9">
        <f t="shared" si="218"/>
        <v>0</v>
      </c>
      <c r="W419" s="9">
        <f t="shared" si="219"/>
        <v>1</v>
      </c>
      <c r="X419" s="9">
        <f t="shared" si="220"/>
        <v>0</v>
      </c>
      <c r="Y419" s="9">
        <f t="shared" si="221"/>
        <v>0</v>
      </c>
      <c r="Z419" s="9">
        <f t="shared" si="222"/>
        <v>0</v>
      </c>
      <c r="AA419" s="9">
        <f t="shared" si="223"/>
        <v>0</v>
      </c>
      <c r="AB419" s="9">
        <f t="shared" si="224"/>
        <v>0</v>
      </c>
      <c r="AC419" s="9">
        <f t="shared" si="225"/>
        <v>0</v>
      </c>
    </row>
    <row r="420" spans="1:29" hidden="1">
      <c r="A420" s="8"/>
      <c r="B420" s="60" t="s">
        <v>177</v>
      </c>
      <c r="C420" s="61" t="s">
        <v>178</v>
      </c>
      <c r="D420" s="72" t="s">
        <v>179</v>
      </c>
      <c r="E420" s="73" t="s">
        <v>271</v>
      </c>
      <c r="F420" s="9">
        <f t="shared" si="202"/>
        <v>0</v>
      </c>
      <c r="G420" s="9">
        <f t="shared" si="203"/>
        <v>0</v>
      </c>
      <c r="H420" s="9">
        <f t="shared" si="204"/>
        <v>0</v>
      </c>
      <c r="I420" s="9">
        <f t="shared" si="205"/>
        <v>0</v>
      </c>
      <c r="J420" s="9">
        <f t="shared" si="206"/>
        <v>0</v>
      </c>
      <c r="K420" s="9">
        <f t="shared" si="207"/>
        <v>0</v>
      </c>
      <c r="L420" s="9">
        <f t="shared" si="208"/>
        <v>0</v>
      </c>
      <c r="M420" s="9">
        <f t="shared" si="209"/>
        <v>0</v>
      </c>
      <c r="N420" s="9">
        <f t="shared" si="210"/>
        <v>0</v>
      </c>
      <c r="O420" s="9">
        <f t="shared" si="211"/>
        <v>0</v>
      </c>
      <c r="P420" s="9">
        <f t="shared" si="212"/>
        <v>1</v>
      </c>
      <c r="Q420" s="9">
        <f t="shared" si="213"/>
        <v>0</v>
      </c>
      <c r="R420" s="9">
        <f t="shared" si="214"/>
        <v>0</v>
      </c>
      <c r="S420" s="9">
        <f t="shared" si="215"/>
        <v>0</v>
      </c>
      <c r="T420" s="9">
        <f t="shared" si="216"/>
        <v>0</v>
      </c>
      <c r="U420" s="9">
        <f t="shared" si="217"/>
        <v>0</v>
      </c>
      <c r="V420" s="9">
        <f t="shared" si="218"/>
        <v>0</v>
      </c>
      <c r="W420" s="9">
        <f t="shared" si="219"/>
        <v>0</v>
      </c>
      <c r="X420" s="9">
        <f t="shared" si="220"/>
        <v>0</v>
      </c>
      <c r="Y420" s="9">
        <f t="shared" si="221"/>
        <v>0</v>
      </c>
      <c r="Z420" s="9">
        <f t="shared" si="222"/>
        <v>0</v>
      </c>
      <c r="AA420" s="9">
        <f t="shared" si="223"/>
        <v>0</v>
      </c>
      <c r="AB420" s="9">
        <f t="shared" si="224"/>
        <v>0</v>
      </c>
      <c r="AC420" s="9">
        <f t="shared" si="225"/>
        <v>0</v>
      </c>
    </row>
    <row r="421" spans="1:29" hidden="1">
      <c r="A421" s="8"/>
      <c r="B421" s="60" t="s">
        <v>180</v>
      </c>
      <c r="C421" s="61" t="s">
        <v>181</v>
      </c>
      <c r="D421" s="72" t="s">
        <v>210</v>
      </c>
      <c r="E421" s="73" t="s">
        <v>263</v>
      </c>
      <c r="F421" s="9">
        <f t="shared" si="202"/>
        <v>83</v>
      </c>
      <c r="G421" s="9">
        <f t="shared" si="203"/>
        <v>50</v>
      </c>
      <c r="H421" s="9">
        <f t="shared" si="204"/>
        <v>48</v>
      </c>
      <c r="I421" s="9">
        <f t="shared" si="205"/>
        <v>41</v>
      </c>
      <c r="J421" s="9">
        <f t="shared" si="206"/>
        <v>53</v>
      </c>
      <c r="K421" s="9">
        <f t="shared" si="207"/>
        <v>307</v>
      </c>
      <c r="L421" s="9">
        <f t="shared" si="208"/>
        <v>746</v>
      </c>
      <c r="M421" s="9">
        <f t="shared" si="209"/>
        <v>647</v>
      </c>
      <c r="N421" s="9">
        <f t="shared" si="210"/>
        <v>478</v>
      </c>
      <c r="O421" s="9">
        <f t="shared" si="211"/>
        <v>801</v>
      </c>
      <c r="P421" s="9">
        <f t="shared" si="212"/>
        <v>772</v>
      </c>
      <c r="Q421" s="9">
        <f t="shared" si="213"/>
        <v>821</v>
      </c>
      <c r="R421" s="9">
        <f t="shared" si="214"/>
        <v>842</v>
      </c>
      <c r="S421" s="9">
        <f t="shared" si="215"/>
        <v>806</v>
      </c>
      <c r="T421" s="9">
        <f t="shared" si="216"/>
        <v>877</v>
      </c>
      <c r="U421" s="9">
        <f t="shared" si="217"/>
        <v>1003</v>
      </c>
      <c r="V421" s="9">
        <f t="shared" si="218"/>
        <v>991</v>
      </c>
      <c r="W421" s="9">
        <f t="shared" si="219"/>
        <v>874</v>
      </c>
      <c r="X421" s="9">
        <f t="shared" si="220"/>
        <v>863</v>
      </c>
      <c r="Y421" s="9">
        <f t="shared" si="221"/>
        <v>788</v>
      </c>
      <c r="Z421" s="9">
        <f t="shared" si="222"/>
        <v>631</v>
      </c>
      <c r="AA421" s="9">
        <f t="shared" si="223"/>
        <v>517</v>
      </c>
      <c r="AB421" s="9">
        <f t="shared" si="224"/>
        <v>352</v>
      </c>
      <c r="AC421" s="9">
        <f t="shared" si="225"/>
        <v>182</v>
      </c>
    </row>
    <row r="422" spans="1:29" hidden="1">
      <c r="A422" s="8"/>
      <c r="B422" s="60" t="s">
        <v>180</v>
      </c>
      <c r="C422" s="61" t="s">
        <v>181</v>
      </c>
      <c r="D422" s="72" t="s">
        <v>210</v>
      </c>
      <c r="E422" s="73" t="s">
        <v>264</v>
      </c>
      <c r="F422" s="9">
        <f t="shared" si="202"/>
        <v>0</v>
      </c>
      <c r="G422" s="9">
        <f t="shared" si="203"/>
        <v>0</v>
      </c>
      <c r="H422" s="9">
        <f t="shared" si="204"/>
        <v>0</v>
      </c>
      <c r="I422" s="9">
        <f t="shared" si="205"/>
        <v>0</v>
      </c>
      <c r="J422" s="9">
        <f t="shared" si="206"/>
        <v>0</v>
      </c>
      <c r="K422" s="9">
        <f t="shared" si="207"/>
        <v>1</v>
      </c>
      <c r="L422" s="9">
        <f t="shared" si="208"/>
        <v>2</v>
      </c>
      <c r="M422" s="9">
        <f t="shared" si="209"/>
        <v>1</v>
      </c>
      <c r="N422" s="9">
        <f t="shared" si="210"/>
        <v>0</v>
      </c>
      <c r="O422" s="9">
        <f t="shared" si="211"/>
        <v>1</v>
      </c>
      <c r="P422" s="9">
        <f t="shared" si="212"/>
        <v>1</v>
      </c>
      <c r="Q422" s="9">
        <f t="shared" si="213"/>
        <v>0</v>
      </c>
      <c r="R422" s="9">
        <f t="shared" si="214"/>
        <v>1</v>
      </c>
      <c r="S422" s="9">
        <f t="shared" si="215"/>
        <v>1</v>
      </c>
      <c r="T422" s="9">
        <f t="shared" si="216"/>
        <v>0</v>
      </c>
      <c r="U422" s="9">
        <f t="shared" si="217"/>
        <v>1</v>
      </c>
      <c r="V422" s="9">
        <f t="shared" si="218"/>
        <v>0</v>
      </c>
      <c r="W422" s="9">
        <f t="shared" si="219"/>
        <v>0</v>
      </c>
      <c r="X422" s="9">
        <f t="shared" si="220"/>
        <v>0</v>
      </c>
      <c r="Y422" s="9">
        <f t="shared" si="221"/>
        <v>0</v>
      </c>
      <c r="Z422" s="9">
        <f t="shared" si="222"/>
        <v>0</v>
      </c>
      <c r="AA422" s="9">
        <f t="shared" si="223"/>
        <v>1</v>
      </c>
      <c r="AB422" s="9">
        <f t="shared" si="224"/>
        <v>0</v>
      </c>
      <c r="AC422" s="9">
        <f t="shared" si="225"/>
        <v>0</v>
      </c>
    </row>
    <row r="423" spans="1:29" hidden="1">
      <c r="A423" s="8"/>
      <c r="B423" s="60" t="s">
        <v>180</v>
      </c>
      <c r="C423" s="61" t="s">
        <v>181</v>
      </c>
      <c r="D423" s="72" t="s">
        <v>210</v>
      </c>
      <c r="E423" s="73" t="s">
        <v>265</v>
      </c>
      <c r="F423" s="9">
        <f t="shared" si="202"/>
        <v>0</v>
      </c>
      <c r="G423" s="9">
        <f t="shared" si="203"/>
        <v>0</v>
      </c>
      <c r="H423" s="9">
        <f t="shared" si="204"/>
        <v>0</v>
      </c>
      <c r="I423" s="9">
        <f t="shared" si="205"/>
        <v>0</v>
      </c>
      <c r="J423" s="9">
        <f t="shared" si="206"/>
        <v>1</v>
      </c>
      <c r="K423" s="9">
        <f t="shared" si="207"/>
        <v>5</v>
      </c>
      <c r="L423" s="9">
        <f t="shared" si="208"/>
        <v>10</v>
      </c>
      <c r="M423" s="9">
        <f t="shared" si="209"/>
        <v>6</v>
      </c>
      <c r="N423" s="9">
        <f t="shared" si="210"/>
        <v>10</v>
      </c>
      <c r="O423" s="9">
        <f t="shared" si="211"/>
        <v>12</v>
      </c>
      <c r="P423" s="9">
        <f t="shared" si="212"/>
        <v>10</v>
      </c>
      <c r="Q423" s="9">
        <f t="shared" si="213"/>
        <v>9</v>
      </c>
      <c r="R423" s="9">
        <f t="shared" si="214"/>
        <v>7</v>
      </c>
      <c r="S423" s="9">
        <f t="shared" si="215"/>
        <v>9</v>
      </c>
      <c r="T423" s="9">
        <f t="shared" si="216"/>
        <v>12</v>
      </c>
      <c r="U423" s="9">
        <f t="shared" si="217"/>
        <v>8</v>
      </c>
      <c r="V423" s="9">
        <f t="shared" si="218"/>
        <v>10</v>
      </c>
      <c r="W423" s="9">
        <f t="shared" si="219"/>
        <v>13</v>
      </c>
      <c r="X423" s="9">
        <f t="shared" si="220"/>
        <v>9</v>
      </c>
      <c r="Y423" s="9">
        <f t="shared" si="221"/>
        <v>5</v>
      </c>
      <c r="Z423" s="9">
        <f t="shared" si="222"/>
        <v>7</v>
      </c>
      <c r="AA423" s="9">
        <f t="shared" si="223"/>
        <v>4</v>
      </c>
      <c r="AB423" s="9">
        <f t="shared" si="224"/>
        <v>3</v>
      </c>
      <c r="AC423" s="9">
        <f t="shared" si="225"/>
        <v>2</v>
      </c>
    </row>
    <row r="424" spans="1:29" hidden="1">
      <c r="A424" s="8"/>
      <c r="B424" s="60" t="s">
        <v>180</v>
      </c>
      <c r="C424" s="61" t="s">
        <v>181</v>
      </c>
      <c r="D424" s="72" t="s">
        <v>210</v>
      </c>
      <c r="E424" s="73" t="s">
        <v>266</v>
      </c>
      <c r="F424" s="9">
        <f t="shared" si="202"/>
        <v>0</v>
      </c>
      <c r="G424" s="9">
        <f t="shared" si="203"/>
        <v>0</v>
      </c>
      <c r="H424" s="9">
        <f t="shared" si="204"/>
        <v>0</v>
      </c>
      <c r="I424" s="9">
        <f t="shared" si="205"/>
        <v>0</v>
      </c>
      <c r="J424" s="9">
        <f t="shared" si="206"/>
        <v>2</v>
      </c>
      <c r="K424" s="9">
        <f t="shared" si="207"/>
        <v>3</v>
      </c>
      <c r="L424" s="9">
        <f t="shared" si="208"/>
        <v>7</v>
      </c>
      <c r="M424" s="9">
        <f t="shared" si="209"/>
        <v>5</v>
      </c>
      <c r="N424" s="9">
        <f t="shared" si="210"/>
        <v>3</v>
      </c>
      <c r="O424" s="9">
        <f t="shared" si="211"/>
        <v>7</v>
      </c>
      <c r="P424" s="9">
        <f t="shared" si="212"/>
        <v>2</v>
      </c>
      <c r="Q424" s="9">
        <f t="shared" si="213"/>
        <v>12</v>
      </c>
      <c r="R424" s="9">
        <f t="shared" si="214"/>
        <v>10</v>
      </c>
      <c r="S424" s="9">
        <f t="shared" si="215"/>
        <v>16</v>
      </c>
      <c r="T424" s="9">
        <f t="shared" si="216"/>
        <v>16</v>
      </c>
      <c r="U424" s="9">
        <f t="shared" si="217"/>
        <v>12</v>
      </c>
      <c r="V424" s="9">
        <f t="shared" si="218"/>
        <v>18</v>
      </c>
      <c r="W424" s="9">
        <f t="shared" si="219"/>
        <v>18</v>
      </c>
      <c r="X424" s="9">
        <f t="shared" si="220"/>
        <v>17</v>
      </c>
      <c r="Y424" s="9">
        <f t="shared" si="221"/>
        <v>18</v>
      </c>
      <c r="Z424" s="9">
        <f t="shared" si="222"/>
        <v>9</v>
      </c>
      <c r="AA424" s="9">
        <f t="shared" si="223"/>
        <v>6</v>
      </c>
      <c r="AB424" s="9">
        <f t="shared" si="224"/>
        <v>6</v>
      </c>
      <c r="AC424" s="9">
        <f t="shared" si="225"/>
        <v>6</v>
      </c>
    </row>
    <row r="425" spans="1:29" hidden="1">
      <c r="A425" s="8"/>
      <c r="B425" s="60" t="s">
        <v>180</v>
      </c>
      <c r="C425" s="61" t="s">
        <v>181</v>
      </c>
      <c r="D425" s="72" t="s">
        <v>210</v>
      </c>
      <c r="E425" s="73" t="s">
        <v>267</v>
      </c>
      <c r="F425" s="9">
        <f t="shared" si="202"/>
        <v>0</v>
      </c>
      <c r="G425" s="9">
        <f t="shared" si="203"/>
        <v>1</v>
      </c>
      <c r="H425" s="9">
        <f t="shared" si="204"/>
        <v>0</v>
      </c>
      <c r="I425" s="9">
        <f t="shared" si="205"/>
        <v>0</v>
      </c>
      <c r="J425" s="9">
        <f t="shared" si="206"/>
        <v>1</v>
      </c>
      <c r="K425" s="9">
        <f t="shared" si="207"/>
        <v>9</v>
      </c>
      <c r="L425" s="9">
        <f t="shared" si="208"/>
        <v>33</v>
      </c>
      <c r="M425" s="9">
        <f t="shared" si="209"/>
        <v>55</v>
      </c>
      <c r="N425" s="9">
        <f t="shared" si="210"/>
        <v>45</v>
      </c>
      <c r="O425" s="9">
        <f t="shared" si="211"/>
        <v>39</v>
      </c>
      <c r="P425" s="9">
        <f t="shared" si="212"/>
        <v>26</v>
      </c>
      <c r="Q425" s="9">
        <f t="shared" si="213"/>
        <v>18</v>
      </c>
      <c r="R425" s="9">
        <f t="shared" si="214"/>
        <v>32</v>
      </c>
      <c r="S425" s="9">
        <f t="shared" si="215"/>
        <v>25</v>
      </c>
      <c r="T425" s="9">
        <f t="shared" si="216"/>
        <v>22</v>
      </c>
      <c r="U425" s="9">
        <f t="shared" si="217"/>
        <v>40</v>
      </c>
      <c r="V425" s="9">
        <f t="shared" si="218"/>
        <v>51</v>
      </c>
      <c r="W425" s="9">
        <f t="shared" si="219"/>
        <v>48</v>
      </c>
      <c r="X425" s="9">
        <f t="shared" si="220"/>
        <v>42</v>
      </c>
      <c r="Y425" s="9">
        <f t="shared" si="221"/>
        <v>28</v>
      </c>
      <c r="Z425" s="9">
        <f t="shared" si="222"/>
        <v>24</v>
      </c>
      <c r="AA425" s="9">
        <f t="shared" si="223"/>
        <v>17</v>
      </c>
      <c r="AB425" s="9">
        <f t="shared" si="224"/>
        <v>15</v>
      </c>
      <c r="AC425" s="9">
        <f t="shared" si="225"/>
        <v>7</v>
      </c>
    </row>
    <row r="426" spans="1:29" hidden="1">
      <c r="A426" s="8"/>
      <c r="B426" s="60" t="s">
        <v>180</v>
      </c>
      <c r="C426" s="61" t="s">
        <v>181</v>
      </c>
      <c r="D426" s="72" t="s">
        <v>210</v>
      </c>
      <c r="E426" s="73" t="s">
        <v>268</v>
      </c>
      <c r="F426" s="9">
        <f t="shared" si="202"/>
        <v>1</v>
      </c>
      <c r="G426" s="9">
        <f t="shared" si="203"/>
        <v>3</v>
      </c>
      <c r="H426" s="9">
        <f t="shared" si="204"/>
        <v>3</v>
      </c>
      <c r="I426" s="9">
        <f t="shared" si="205"/>
        <v>13</v>
      </c>
      <c r="J426" s="9">
        <f t="shared" si="206"/>
        <v>13</v>
      </c>
      <c r="K426" s="9">
        <f t="shared" si="207"/>
        <v>29</v>
      </c>
      <c r="L426" s="9">
        <f t="shared" si="208"/>
        <v>44</v>
      </c>
      <c r="M426" s="9">
        <f t="shared" si="209"/>
        <v>26</v>
      </c>
      <c r="N426" s="9">
        <f t="shared" si="210"/>
        <v>34</v>
      </c>
      <c r="O426" s="9">
        <f t="shared" si="211"/>
        <v>63</v>
      </c>
      <c r="P426" s="9">
        <f t="shared" si="212"/>
        <v>74</v>
      </c>
      <c r="Q426" s="9">
        <f t="shared" si="213"/>
        <v>77</v>
      </c>
      <c r="R426" s="9">
        <f t="shared" si="214"/>
        <v>58</v>
      </c>
      <c r="S426" s="9">
        <f t="shared" si="215"/>
        <v>38</v>
      </c>
      <c r="T426" s="9">
        <f t="shared" si="216"/>
        <v>46</v>
      </c>
      <c r="U426" s="9">
        <f t="shared" si="217"/>
        <v>41</v>
      </c>
      <c r="V426" s="9">
        <f t="shared" si="218"/>
        <v>26</v>
      </c>
      <c r="W426" s="9">
        <f t="shared" si="219"/>
        <v>22</v>
      </c>
      <c r="X426" s="9">
        <f t="shared" si="220"/>
        <v>20</v>
      </c>
      <c r="Y426" s="9">
        <f t="shared" si="221"/>
        <v>27</v>
      </c>
      <c r="Z426" s="9">
        <f t="shared" si="222"/>
        <v>14</v>
      </c>
      <c r="AA426" s="9">
        <f t="shared" si="223"/>
        <v>15</v>
      </c>
      <c r="AB426" s="9">
        <f t="shared" si="224"/>
        <v>6</v>
      </c>
      <c r="AC426" s="9">
        <f t="shared" si="225"/>
        <v>7</v>
      </c>
    </row>
    <row r="427" spans="1:29" hidden="1">
      <c r="A427" s="8"/>
      <c r="B427" s="60" t="s">
        <v>180</v>
      </c>
      <c r="C427" s="61" t="s">
        <v>181</v>
      </c>
      <c r="D427" s="72" t="s">
        <v>210</v>
      </c>
      <c r="E427" s="73" t="s">
        <v>269</v>
      </c>
      <c r="F427" s="9">
        <f t="shared" si="202"/>
        <v>0</v>
      </c>
      <c r="G427" s="9">
        <f t="shared" si="203"/>
        <v>1</v>
      </c>
      <c r="H427" s="9">
        <f t="shared" si="204"/>
        <v>0</v>
      </c>
      <c r="I427" s="9">
        <f t="shared" si="205"/>
        <v>1</v>
      </c>
      <c r="J427" s="9">
        <f t="shared" si="206"/>
        <v>1</v>
      </c>
      <c r="K427" s="9">
        <f t="shared" si="207"/>
        <v>2</v>
      </c>
      <c r="L427" s="9">
        <f t="shared" si="208"/>
        <v>7</v>
      </c>
      <c r="M427" s="9">
        <f t="shared" si="209"/>
        <v>11</v>
      </c>
      <c r="N427" s="9">
        <f t="shared" si="210"/>
        <v>3</v>
      </c>
      <c r="O427" s="9">
        <f t="shared" si="211"/>
        <v>15</v>
      </c>
      <c r="P427" s="9">
        <f t="shared" si="212"/>
        <v>12</v>
      </c>
      <c r="Q427" s="9">
        <f t="shared" si="213"/>
        <v>13</v>
      </c>
      <c r="R427" s="9">
        <f t="shared" si="214"/>
        <v>10</v>
      </c>
      <c r="S427" s="9">
        <f t="shared" si="215"/>
        <v>9</v>
      </c>
      <c r="T427" s="9">
        <f t="shared" si="216"/>
        <v>11</v>
      </c>
      <c r="U427" s="9">
        <f t="shared" si="217"/>
        <v>9</v>
      </c>
      <c r="V427" s="9">
        <f t="shared" si="218"/>
        <v>1</v>
      </c>
      <c r="W427" s="9">
        <f t="shared" si="219"/>
        <v>6</v>
      </c>
      <c r="X427" s="9">
        <f t="shared" si="220"/>
        <v>3</v>
      </c>
      <c r="Y427" s="9">
        <f t="shared" si="221"/>
        <v>2</v>
      </c>
      <c r="Z427" s="9">
        <f t="shared" si="222"/>
        <v>1</v>
      </c>
      <c r="AA427" s="9">
        <f t="shared" si="223"/>
        <v>0</v>
      </c>
      <c r="AB427" s="9">
        <f t="shared" si="224"/>
        <v>2</v>
      </c>
      <c r="AC427" s="9">
        <f t="shared" si="225"/>
        <v>2</v>
      </c>
    </row>
    <row r="428" spans="1:29" hidden="1">
      <c r="A428" s="8"/>
      <c r="B428" s="60" t="s">
        <v>180</v>
      </c>
      <c r="C428" s="61" t="s">
        <v>181</v>
      </c>
      <c r="D428" s="72" t="s">
        <v>210</v>
      </c>
      <c r="E428" s="73" t="s">
        <v>270</v>
      </c>
      <c r="F428" s="9">
        <f t="shared" si="202"/>
        <v>2</v>
      </c>
      <c r="G428" s="9">
        <f t="shared" si="203"/>
        <v>0</v>
      </c>
      <c r="H428" s="9">
        <f t="shared" si="204"/>
        <v>0</v>
      </c>
      <c r="I428" s="9">
        <f t="shared" si="205"/>
        <v>0</v>
      </c>
      <c r="J428" s="9">
        <f t="shared" si="206"/>
        <v>0</v>
      </c>
      <c r="K428" s="9">
        <f t="shared" si="207"/>
        <v>0</v>
      </c>
      <c r="L428" s="9">
        <f t="shared" si="208"/>
        <v>5</v>
      </c>
      <c r="M428" s="9">
        <f t="shared" si="209"/>
        <v>1</v>
      </c>
      <c r="N428" s="9">
        <f t="shared" si="210"/>
        <v>1</v>
      </c>
      <c r="O428" s="9">
        <f t="shared" si="211"/>
        <v>2</v>
      </c>
      <c r="P428" s="9">
        <f t="shared" si="212"/>
        <v>1</v>
      </c>
      <c r="Q428" s="9">
        <f t="shared" si="213"/>
        <v>2</v>
      </c>
      <c r="R428" s="9">
        <f t="shared" si="214"/>
        <v>4</v>
      </c>
      <c r="S428" s="9">
        <f t="shared" si="215"/>
        <v>4</v>
      </c>
      <c r="T428" s="9">
        <f t="shared" si="216"/>
        <v>1</v>
      </c>
      <c r="U428" s="9">
        <f t="shared" si="217"/>
        <v>2</v>
      </c>
      <c r="V428" s="9">
        <f t="shared" si="218"/>
        <v>1</v>
      </c>
      <c r="W428" s="9">
        <f t="shared" si="219"/>
        <v>0</v>
      </c>
      <c r="X428" s="9">
        <f t="shared" si="220"/>
        <v>2</v>
      </c>
      <c r="Y428" s="9">
        <f t="shared" si="221"/>
        <v>2</v>
      </c>
      <c r="Z428" s="9">
        <f t="shared" si="222"/>
        <v>1</v>
      </c>
      <c r="AA428" s="9">
        <f t="shared" si="223"/>
        <v>2</v>
      </c>
      <c r="AB428" s="9">
        <f t="shared" si="224"/>
        <v>0</v>
      </c>
      <c r="AC428" s="9">
        <f t="shared" si="225"/>
        <v>0</v>
      </c>
    </row>
    <row r="429" spans="1:29" hidden="1">
      <c r="A429" s="8"/>
      <c r="B429" s="60" t="s">
        <v>180</v>
      </c>
      <c r="C429" s="61" t="s">
        <v>181</v>
      </c>
      <c r="D429" s="72" t="s">
        <v>210</v>
      </c>
      <c r="E429" s="73" t="s">
        <v>271</v>
      </c>
      <c r="F429" s="9">
        <f t="shared" si="202"/>
        <v>0</v>
      </c>
      <c r="G429" s="9">
        <f t="shared" si="203"/>
        <v>0</v>
      </c>
      <c r="H429" s="9">
        <f t="shared" si="204"/>
        <v>0</v>
      </c>
      <c r="I429" s="9">
        <f t="shared" si="205"/>
        <v>0</v>
      </c>
      <c r="J429" s="9">
        <f t="shared" si="206"/>
        <v>0</v>
      </c>
      <c r="K429" s="9">
        <f t="shared" si="207"/>
        <v>0</v>
      </c>
      <c r="L429" s="9">
        <f t="shared" si="208"/>
        <v>0</v>
      </c>
      <c r="M429" s="9">
        <f t="shared" si="209"/>
        <v>1</v>
      </c>
      <c r="N429" s="9">
        <f t="shared" si="210"/>
        <v>1</v>
      </c>
      <c r="O429" s="9">
        <f t="shared" si="211"/>
        <v>0</v>
      </c>
      <c r="P429" s="9">
        <f t="shared" si="212"/>
        <v>2</v>
      </c>
      <c r="Q429" s="9">
        <f t="shared" si="213"/>
        <v>1</v>
      </c>
      <c r="R429" s="9">
        <f t="shared" si="214"/>
        <v>0</v>
      </c>
      <c r="S429" s="9">
        <f t="shared" si="215"/>
        <v>1</v>
      </c>
      <c r="T429" s="9">
        <f t="shared" si="216"/>
        <v>0</v>
      </c>
      <c r="U429" s="9">
        <f t="shared" si="217"/>
        <v>0</v>
      </c>
      <c r="V429" s="9">
        <f t="shared" si="218"/>
        <v>0</v>
      </c>
      <c r="W429" s="9">
        <f t="shared" si="219"/>
        <v>0</v>
      </c>
      <c r="X429" s="9">
        <f t="shared" si="220"/>
        <v>0</v>
      </c>
      <c r="Y429" s="9">
        <f t="shared" si="221"/>
        <v>0</v>
      </c>
      <c r="Z429" s="9">
        <f t="shared" si="222"/>
        <v>0</v>
      </c>
      <c r="AA429" s="9">
        <f t="shared" si="223"/>
        <v>0</v>
      </c>
      <c r="AB429" s="9">
        <f t="shared" si="224"/>
        <v>0</v>
      </c>
      <c r="AC429" s="9">
        <f t="shared" si="225"/>
        <v>0</v>
      </c>
    </row>
    <row r="430" spans="1:29" hidden="1">
      <c r="A430" s="8"/>
      <c r="B430" s="60" t="s">
        <v>180</v>
      </c>
      <c r="C430" s="61" t="s">
        <v>181</v>
      </c>
      <c r="D430" s="72" t="s">
        <v>182</v>
      </c>
      <c r="E430" s="73" t="s">
        <v>263</v>
      </c>
      <c r="F430" s="9">
        <f t="shared" si="202"/>
        <v>77</v>
      </c>
      <c r="G430" s="9">
        <f t="shared" si="203"/>
        <v>49</v>
      </c>
      <c r="H430" s="9">
        <f t="shared" si="204"/>
        <v>39</v>
      </c>
      <c r="I430" s="9">
        <f t="shared" si="205"/>
        <v>26</v>
      </c>
      <c r="J430" s="9">
        <f t="shared" si="206"/>
        <v>37</v>
      </c>
      <c r="K430" s="9">
        <f t="shared" si="207"/>
        <v>184</v>
      </c>
      <c r="L430" s="9">
        <f t="shared" si="208"/>
        <v>507</v>
      </c>
      <c r="M430" s="9">
        <f t="shared" si="209"/>
        <v>824</v>
      </c>
      <c r="N430" s="9">
        <f t="shared" si="210"/>
        <v>812</v>
      </c>
      <c r="O430" s="9">
        <f t="shared" si="211"/>
        <v>697</v>
      </c>
      <c r="P430" s="9">
        <f t="shared" si="212"/>
        <v>659</v>
      </c>
      <c r="Q430" s="9">
        <f t="shared" si="213"/>
        <v>663</v>
      </c>
      <c r="R430" s="9">
        <f t="shared" si="214"/>
        <v>674</v>
      </c>
      <c r="S430" s="9">
        <f t="shared" si="215"/>
        <v>766</v>
      </c>
      <c r="T430" s="9">
        <f t="shared" si="216"/>
        <v>796</v>
      </c>
      <c r="U430" s="9">
        <f t="shared" si="217"/>
        <v>947</v>
      </c>
      <c r="V430" s="9">
        <f t="shared" si="218"/>
        <v>947</v>
      </c>
      <c r="W430" s="9">
        <f t="shared" si="219"/>
        <v>915</v>
      </c>
      <c r="X430" s="9">
        <f t="shared" si="220"/>
        <v>813</v>
      </c>
      <c r="Y430" s="9">
        <f t="shared" si="221"/>
        <v>664</v>
      </c>
      <c r="Z430" s="9">
        <f t="shared" si="222"/>
        <v>614</v>
      </c>
      <c r="AA430" s="9">
        <f t="shared" si="223"/>
        <v>490</v>
      </c>
      <c r="AB430" s="9">
        <f t="shared" si="224"/>
        <v>303</v>
      </c>
      <c r="AC430" s="9">
        <f t="shared" si="225"/>
        <v>174</v>
      </c>
    </row>
    <row r="431" spans="1:29" hidden="1">
      <c r="A431" s="8"/>
      <c r="B431" s="60" t="s">
        <v>180</v>
      </c>
      <c r="C431" s="61" t="s">
        <v>181</v>
      </c>
      <c r="D431" s="72" t="s">
        <v>182</v>
      </c>
      <c r="E431" s="73" t="s">
        <v>264</v>
      </c>
      <c r="F431" s="9">
        <f t="shared" si="202"/>
        <v>0</v>
      </c>
      <c r="G431" s="9">
        <f t="shared" si="203"/>
        <v>0</v>
      </c>
      <c r="H431" s="9">
        <f t="shared" si="204"/>
        <v>0</v>
      </c>
      <c r="I431" s="9">
        <f t="shared" si="205"/>
        <v>0</v>
      </c>
      <c r="J431" s="9">
        <f t="shared" si="206"/>
        <v>0</v>
      </c>
      <c r="K431" s="9">
        <f t="shared" si="207"/>
        <v>0</v>
      </c>
      <c r="L431" s="9">
        <f t="shared" si="208"/>
        <v>1</v>
      </c>
      <c r="M431" s="9">
        <f t="shared" si="209"/>
        <v>0</v>
      </c>
      <c r="N431" s="9">
        <f t="shared" si="210"/>
        <v>0</v>
      </c>
      <c r="O431" s="9">
        <f t="shared" si="211"/>
        <v>0</v>
      </c>
      <c r="P431" s="9">
        <f t="shared" si="212"/>
        <v>0</v>
      </c>
      <c r="Q431" s="9">
        <f t="shared" si="213"/>
        <v>0</v>
      </c>
      <c r="R431" s="9">
        <f t="shared" si="214"/>
        <v>1</v>
      </c>
      <c r="S431" s="9">
        <f t="shared" si="215"/>
        <v>0</v>
      </c>
      <c r="T431" s="9">
        <f t="shared" si="216"/>
        <v>2</v>
      </c>
      <c r="U431" s="9">
        <f t="shared" si="217"/>
        <v>0</v>
      </c>
      <c r="V431" s="9">
        <f t="shared" si="218"/>
        <v>0</v>
      </c>
      <c r="W431" s="9">
        <f t="shared" si="219"/>
        <v>0</v>
      </c>
      <c r="X431" s="9">
        <f t="shared" si="220"/>
        <v>0</v>
      </c>
      <c r="Y431" s="9">
        <f t="shared" si="221"/>
        <v>0</v>
      </c>
      <c r="Z431" s="9">
        <f t="shared" si="222"/>
        <v>1</v>
      </c>
      <c r="AA431" s="9">
        <f t="shared" si="223"/>
        <v>0</v>
      </c>
      <c r="AB431" s="9">
        <f t="shared" si="224"/>
        <v>2</v>
      </c>
      <c r="AC431" s="9">
        <f t="shared" si="225"/>
        <v>2</v>
      </c>
    </row>
    <row r="432" spans="1:29" hidden="1">
      <c r="A432" s="8"/>
      <c r="B432" s="60" t="s">
        <v>180</v>
      </c>
      <c r="C432" s="61" t="s">
        <v>181</v>
      </c>
      <c r="D432" s="72" t="s">
        <v>182</v>
      </c>
      <c r="E432" s="73" t="s">
        <v>265</v>
      </c>
      <c r="F432" s="9">
        <f t="shared" si="202"/>
        <v>0</v>
      </c>
      <c r="G432" s="9">
        <f t="shared" si="203"/>
        <v>0</v>
      </c>
      <c r="H432" s="9">
        <f t="shared" si="204"/>
        <v>0</v>
      </c>
      <c r="I432" s="9">
        <f t="shared" si="205"/>
        <v>0</v>
      </c>
      <c r="J432" s="9">
        <f t="shared" si="206"/>
        <v>0</v>
      </c>
      <c r="K432" s="9">
        <f t="shared" si="207"/>
        <v>5</v>
      </c>
      <c r="L432" s="9">
        <f t="shared" si="208"/>
        <v>8</v>
      </c>
      <c r="M432" s="9">
        <f t="shared" si="209"/>
        <v>14</v>
      </c>
      <c r="N432" s="9">
        <f t="shared" si="210"/>
        <v>10</v>
      </c>
      <c r="O432" s="9">
        <f t="shared" si="211"/>
        <v>11</v>
      </c>
      <c r="P432" s="9">
        <f t="shared" si="212"/>
        <v>13</v>
      </c>
      <c r="Q432" s="9">
        <f t="shared" si="213"/>
        <v>7</v>
      </c>
      <c r="R432" s="9">
        <f t="shared" si="214"/>
        <v>9</v>
      </c>
      <c r="S432" s="9">
        <f t="shared" si="215"/>
        <v>11</v>
      </c>
      <c r="T432" s="9">
        <f t="shared" si="216"/>
        <v>10</v>
      </c>
      <c r="U432" s="9">
        <f t="shared" si="217"/>
        <v>9</v>
      </c>
      <c r="V432" s="9">
        <f t="shared" si="218"/>
        <v>11</v>
      </c>
      <c r="W432" s="9">
        <f t="shared" si="219"/>
        <v>9</v>
      </c>
      <c r="X432" s="9">
        <f t="shared" si="220"/>
        <v>7</v>
      </c>
      <c r="Y432" s="9">
        <f t="shared" si="221"/>
        <v>7</v>
      </c>
      <c r="Z432" s="9">
        <f t="shared" si="222"/>
        <v>6</v>
      </c>
      <c r="AA432" s="9">
        <f t="shared" si="223"/>
        <v>3</v>
      </c>
      <c r="AB432" s="9">
        <f t="shared" si="224"/>
        <v>4</v>
      </c>
      <c r="AC432" s="9">
        <f t="shared" si="225"/>
        <v>1</v>
      </c>
    </row>
    <row r="433" spans="1:29" hidden="1">
      <c r="A433" s="8"/>
      <c r="B433" s="60" t="s">
        <v>180</v>
      </c>
      <c r="C433" s="61" t="s">
        <v>181</v>
      </c>
      <c r="D433" s="72" t="s">
        <v>182</v>
      </c>
      <c r="E433" s="73" t="s">
        <v>266</v>
      </c>
      <c r="F433" s="9">
        <f t="shared" si="202"/>
        <v>0</v>
      </c>
      <c r="G433" s="9">
        <f t="shared" si="203"/>
        <v>0</v>
      </c>
      <c r="H433" s="9">
        <f t="shared" si="204"/>
        <v>0</v>
      </c>
      <c r="I433" s="9">
        <f t="shared" si="205"/>
        <v>0</v>
      </c>
      <c r="J433" s="9">
        <f t="shared" si="206"/>
        <v>1</v>
      </c>
      <c r="K433" s="9">
        <f t="shared" si="207"/>
        <v>3</v>
      </c>
      <c r="L433" s="9">
        <f t="shared" si="208"/>
        <v>1</v>
      </c>
      <c r="M433" s="9">
        <f t="shared" si="209"/>
        <v>4</v>
      </c>
      <c r="N433" s="9">
        <f t="shared" si="210"/>
        <v>8</v>
      </c>
      <c r="O433" s="9">
        <f t="shared" si="211"/>
        <v>5</v>
      </c>
      <c r="P433" s="9">
        <f t="shared" si="212"/>
        <v>10</v>
      </c>
      <c r="Q433" s="9">
        <f t="shared" si="213"/>
        <v>6</v>
      </c>
      <c r="R433" s="9">
        <f t="shared" si="214"/>
        <v>7</v>
      </c>
      <c r="S433" s="9">
        <f t="shared" si="215"/>
        <v>6</v>
      </c>
      <c r="T433" s="9">
        <f t="shared" si="216"/>
        <v>14</v>
      </c>
      <c r="U433" s="9">
        <f t="shared" si="217"/>
        <v>11</v>
      </c>
      <c r="V433" s="9">
        <f t="shared" si="218"/>
        <v>16</v>
      </c>
      <c r="W433" s="9">
        <f t="shared" si="219"/>
        <v>7</v>
      </c>
      <c r="X433" s="9">
        <f t="shared" si="220"/>
        <v>9</v>
      </c>
      <c r="Y433" s="9">
        <f t="shared" si="221"/>
        <v>8</v>
      </c>
      <c r="Z433" s="9">
        <f t="shared" si="222"/>
        <v>18</v>
      </c>
      <c r="AA433" s="9">
        <f t="shared" si="223"/>
        <v>13</v>
      </c>
      <c r="AB433" s="9">
        <f t="shared" si="224"/>
        <v>7</v>
      </c>
      <c r="AC433" s="9">
        <f t="shared" si="225"/>
        <v>1</v>
      </c>
    </row>
    <row r="434" spans="1:29" hidden="1">
      <c r="A434" s="8"/>
      <c r="B434" s="60" t="s">
        <v>180</v>
      </c>
      <c r="C434" s="61" t="s">
        <v>181</v>
      </c>
      <c r="D434" s="72" t="s">
        <v>182</v>
      </c>
      <c r="E434" s="73" t="s">
        <v>267</v>
      </c>
      <c r="F434" s="9">
        <f t="shared" si="202"/>
        <v>2</v>
      </c>
      <c r="G434" s="9">
        <f t="shared" si="203"/>
        <v>0</v>
      </c>
      <c r="H434" s="9">
        <f t="shared" si="204"/>
        <v>2</v>
      </c>
      <c r="I434" s="9">
        <f t="shared" si="205"/>
        <v>0</v>
      </c>
      <c r="J434" s="9">
        <f t="shared" si="206"/>
        <v>4</v>
      </c>
      <c r="K434" s="9">
        <f t="shared" si="207"/>
        <v>6</v>
      </c>
      <c r="L434" s="9">
        <f t="shared" si="208"/>
        <v>15</v>
      </c>
      <c r="M434" s="9">
        <f t="shared" si="209"/>
        <v>30</v>
      </c>
      <c r="N434" s="9">
        <f t="shared" si="210"/>
        <v>40</v>
      </c>
      <c r="O434" s="9">
        <f t="shared" si="211"/>
        <v>20</v>
      </c>
      <c r="P434" s="9">
        <f t="shared" si="212"/>
        <v>18</v>
      </c>
      <c r="Q434" s="9">
        <f t="shared" si="213"/>
        <v>24</v>
      </c>
      <c r="R434" s="9">
        <f t="shared" si="214"/>
        <v>17</v>
      </c>
      <c r="S434" s="9">
        <f t="shared" si="215"/>
        <v>31</v>
      </c>
      <c r="T434" s="9">
        <f t="shared" si="216"/>
        <v>34</v>
      </c>
      <c r="U434" s="9">
        <f t="shared" si="217"/>
        <v>36</v>
      </c>
      <c r="V434" s="9">
        <f t="shared" si="218"/>
        <v>83</v>
      </c>
      <c r="W434" s="9">
        <f t="shared" si="219"/>
        <v>65</v>
      </c>
      <c r="X434" s="9">
        <f t="shared" si="220"/>
        <v>47</v>
      </c>
      <c r="Y434" s="9">
        <f t="shared" si="221"/>
        <v>56</v>
      </c>
      <c r="Z434" s="9">
        <f t="shared" si="222"/>
        <v>41</v>
      </c>
      <c r="AA434" s="9">
        <f t="shared" si="223"/>
        <v>28</v>
      </c>
      <c r="AB434" s="9">
        <f t="shared" si="224"/>
        <v>24</v>
      </c>
      <c r="AC434" s="9">
        <f t="shared" si="225"/>
        <v>10</v>
      </c>
    </row>
    <row r="435" spans="1:29" hidden="1">
      <c r="A435" s="8"/>
      <c r="B435" s="60" t="s">
        <v>180</v>
      </c>
      <c r="C435" s="61" t="s">
        <v>181</v>
      </c>
      <c r="D435" s="72" t="s">
        <v>182</v>
      </c>
      <c r="E435" s="73" t="s">
        <v>268</v>
      </c>
      <c r="F435" s="9">
        <f t="shared" si="202"/>
        <v>3</v>
      </c>
      <c r="G435" s="9">
        <f t="shared" si="203"/>
        <v>2</v>
      </c>
      <c r="H435" s="9">
        <f t="shared" si="204"/>
        <v>1</v>
      </c>
      <c r="I435" s="9">
        <f t="shared" si="205"/>
        <v>2</v>
      </c>
      <c r="J435" s="9">
        <f t="shared" si="206"/>
        <v>4</v>
      </c>
      <c r="K435" s="9">
        <f t="shared" si="207"/>
        <v>19</v>
      </c>
      <c r="L435" s="9">
        <f t="shared" si="208"/>
        <v>32</v>
      </c>
      <c r="M435" s="9">
        <f t="shared" si="209"/>
        <v>37</v>
      </c>
      <c r="N435" s="9">
        <f t="shared" si="210"/>
        <v>43</v>
      </c>
      <c r="O435" s="9">
        <f t="shared" si="211"/>
        <v>59</v>
      </c>
      <c r="P435" s="9">
        <f t="shared" si="212"/>
        <v>65</v>
      </c>
      <c r="Q435" s="9">
        <f t="shared" si="213"/>
        <v>53</v>
      </c>
      <c r="R435" s="9">
        <f t="shared" si="214"/>
        <v>28</v>
      </c>
      <c r="S435" s="9">
        <f t="shared" si="215"/>
        <v>36</v>
      </c>
      <c r="T435" s="9">
        <f t="shared" si="216"/>
        <v>31</v>
      </c>
      <c r="U435" s="9">
        <f t="shared" si="217"/>
        <v>32</v>
      </c>
      <c r="V435" s="9">
        <f t="shared" si="218"/>
        <v>28</v>
      </c>
      <c r="W435" s="9">
        <f t="shared" si="219"/>
        <v>27</v>
      </c>
      <c r="X435" s="9">
        <f t="shared" si="220"/>
        <v>20</v>
      </c>
      <c r="Y435" s="9">
        <f t="shared" si="221"/>
        <v>21</v>
      </c>
      <c r="Z435" s="9">
        <f t="shared" si="222"/>
        <v>15</v>
      </c>
      <c r="AA435" s="9">
        <f t="shared" si="223"/>
        <v>6</v>
      </c>
      <c r="AB435" s="9">
        <f t="shared" si="224"/>
        <v>0</v>
      </c>
      <c r="AC435" s="9">
        <f t="shared" si="225"/>
        <v>4</v>
      </c>
    </row>
    <row r="436" spans="1:29" hidden="1">
      <c r="A436" s="8"/>
      <c r="B436" s="60" t="s">
        <v>180</v>
      </c>
      <c r="C436" s="61" t="s">
        <v>181</v>
      </c>
      <c r="D436" s="72" t="s">
        <v>182</v>
      </c>
      <c r="E436" s="73" t="s">
        <v>269</v>
      </c>
      <c r="F436" s="9">
        <f t="shared" si="202"/>
        <v>2</v>
      </c>
      <c r="G436" s="9">
        <f t="shared" si="203"/>
        <v>0</v>
      </c>
      <c r="H436" s="9">
        <f t="shared" si="204"/>
        <v>1</v>
      </c>
      <c r="I436" s="9">
        <f t="shared" si="205"/>
        <v>1</v>
      </c>
      <c r="J436" s="9">
        <f t="shared" si="206"/>
        <v>3</v>
      </c>
      <c r="K436" s="9">
        <f t="shared" si="207"/>
        <v>2</v>
      </c>
      <c r="L436" s="9">
        <f t="shared" si="208"/>
        <v>6</v>
      </c>
      <c r="M436" s="9">
        <f t="shared" si="209"/>
        <v>9</v>
      </c>
      <c r="N436" s="9">
        <f t="shared" si="210"/>
        <v>6</v>
      </c>
      <c r="O436" s="9">
        <f t="shared" si="211"/>
        <v>7</v>
      </c>
      <c r="P436" s="9">
        <f t="shared" si="212"/>
        <v>13</v>
      </c>
      <c r="Q436" s="9">
        <f t="shared" si="213"/>
        <v>10</v>
      </c>
      <c r="R436" s="9">
        <f t="shared" si="214"/>
        <v>20</v>
      </c>
      <c r="S436" s="9">
        <f t="shared" si="215"/>
        <v>12</v>
      </c>
      <c r="T436" s="9">
        <f t="shared" si="216"/>
        <v>11</v>
      </c>
      <c r="U436" s="9">
        <f t="shared" si="217"/>
        <v>7</v>
      </c>
      <c r="V436" s="9">
        <f t="shared" si="218"/>
        <v>4</v>
      </c>
      <c r="W436" s="9">
        <f t="shared" si="219"/>
        <v>2</v>
      </c>
      <c r="X436" s="9">
        <f t="shared" si="220"/>
        <v>0</v>
      </c>
      <c r="Y436" s="9">
        <f t="shared" si="221"/>
        <v>2</v>
      </c>
      <c r="Z436" s="9">
        <f t="shared" si="222"/>
        <v>1</v>
      </c>
      <c r="AA436" s="9">
        <f t="shared" si="223"/>
        <v>0</v>
      </c>
      <c r="AB436" s="9">
        <f t="shared" si="224"/>
        <v>1</v>
      </c>
      <c r="AC436" s="9">
        <f t="shared" si="225"/>
        <v>0</v>
      </c>
    </row>
    <row r="437" spans="1:29" hidden="1">
      <c r="A437" s="8"/>
      <c r="B437" s="60" t="s">
        <v>180</v>
      </c>
      <c r="C437" s="61" t="s">
        <v>181</v>
      </c>
      <c r="D437" s="72" t="s">
        <v>182</v>
      </c>
      <c r="E437" s="73" t="s">
        <v>270</v>
      </c>
      <c r="F437" s="9">
        <f t="shared" si="202"/>
        <v>0</v>
      </c>
      <c r="G437" s="9">
        <f t="shared" si="203"/>
        <v>0</v>
      </c>
      <c r="H437" s="9">
        <f t="shared" si="204"/>
        <v>1</v>
      </c>
      <c r="I437" s="9">
        <f t="shared" si="205"/>
        <v>0</v>
      </c>
      <c r="J437" s="9">
        <f t="shared" si="206"/>
        <v>0</v>
      </c>
      <c r="K437" s="9">
        <f t="shared" si="207"/>
        <v>2</v>
      </c>
      <c r="L437" s="9">
        <f t="shared" si="208"/>
        <v>4</v>
      </c>
      <c r="M437" s="9">
        <f t="shared" si="209"/>
        <v>2</v>
      </c>
      <c r="N437" s="9">
        <f t="shared" si="210"/>
        <v>1</v>
      </c>
      <c r="O437" s="9">
        <f t="shared" si="211"/>
        <v>2</v>
      </c>
      <c r="P437" s="9">
        <f t="shared" si="212"/>
        <v>3</v>
      </c>
      <c r="Q437" s="9">
        <f t="shared" si="213"/>
        <v>3</v>
      </c>
      <c r="R437" s="9">
        <f t="shared" si="214"/>
        <v>3</v>
      </c>
      <c r="S437" s="9">
        <f t="shared" si="215"/>
        <v>3</v>
      </c>
      <c r="T437" s="9">
        <f t="shared" si="216"/>
        <v>1</v>
      </c>
      <c r="U437" s="9">
        <f t="shared" si="217"/>
        <v>0</v>
      </c>
      <c r="V437" s="9">
        <f t="shared" si="218"/>
        <v>0</v>
      </c>
      <c r="W437" s="9">
        <f t="shared" si="219"/>
        <v>1</v>
      </c>
      <c r="X437" s="9">
        <f t="shared" si="220"/>
        <v>0</v>
      </c>
      <c r="Y437" s="9">
        <f t="shared" si="221"/>
        <v>1</v>
      </c>
      <c r="Z437" s="9">
        <f t="shared" si="222"/>
        <v>1</v>
      </c>
      <c r="AA437" s="9">
        <f t="shared" si="223"/>
        <v>1</v>
      </c>
      <c r="AB437" s="9">
        <f t="shared" si="224"/>
        <v>1</v>
      </c>
      <c r="AC437" s="9">
        <f t="shared" si="225"/>
        <v>0</v>
      </c>
    </row>
    <row r="438" spans="1:29" hidden="1">
      <c r="A438" s="8"/>
      <c r="B438" s="60" t="s">
        <v>180</v>
      </c>
      <c r="C438" s="61" t="s">
        <v>181</v>
      </c>
      <c r="D438" s="72" t="s">
        <v>182</v>
      </c>
      <c r="E438" s="73" t="s">
        <v>271</v>
      </c>
      <c r="F438" s="9">
        <f t="shared" si="202"/>
        <v>0</v>
      </c>
      <c r="G438" s="9">
        <f t="shared" si="203"/>
        <v>0</v>
      </c>
      <c r="H438" s="9">
        <f t="shared" si="204"/>
        <v>0</v>
      </c>
      <c r="I438" s="9">
        <f t="shared" si="205"/>
        <v>0</v>
      </c>
      <c r="J438" s="9">
        <f t="shared" si="206"/>
        <v>0</v>
      </c>
      <c r="K438" s="9">
        <f t="shared" si="207"/>
        <v>0</v>
      </c>
      <c r="L438" s="9">
        <f t="shared" si="208"/>
        <v>0</v>
      </c>
      <c r="M438" s="9">
        <f t="shared" si="209"/>
        <v>0</v>
      </c>
      <c r="N438" s="9">
        <f t="shared" si="210"/>
        <v>0</v>
      </c>
      <c r="O438" s="9">
        <f t="shared" si="211"/>
        <v>1</v>
      </c>
      <c r="P438" s="9">
        <f t="shared" si="212"/>
        <v>0</v>
      </c>
      <c r="Q438" s="9">
        <f t="shared" si="213"/>
        <v>1</v>
      </c>
      <c r="R438" s="9">
        <f t="shared" si="214"/>
        <v>0</v>
      </c>
      <c r="S438" s="9">
        <f t="shared" si="215"/>
        <v>0</v>
      </c>
      <c r="T438" s="9">
        <f t="shared" si="216"/>
        <v>0</v>
      </c>
      <c r="U438" s="9">
        <f t="shared" si="217"/>
        <v>0</v>
      </c>
      <c r="V438" s="9">
        <f t="shared" si="218"/>
        <v>0</v>
      </c>
      <c r="W438" s="9">
        <f t="shared" si="219"/>
        <v>0</v>
      </c>
      <c r="X438" s="9">
        <f t="shared" si="220"/>
        <v>0</v>
      </c>
      <c r="Y438" s="9">
        <f t="shared" si="221"/>
        <v>0</v>
      </c>
      <c r="Z438" s="9">
        <f t="shared" si="222"/>
        <v>0</v>
      </c>
      <c r="AA438" s="9">
        <f t="shared" si="223"/>
        <v>0</v>
      </c>
      <c r="AB438" s="9">
        <f t="shared" si="224"/>
        <v>0</v>
      </c>
      <c r="AC438" s="9">
        <f t="shared" si="225"/>
        <v>0</v>
      </c>
    </row>
    <row r="439" spans="1:29" hidden="1">
      <c r="A439" s="8"/>
      <c r="B439" s="60" t="s">
        <v>183</v>
      </c>
      <c r="C439" s="61" t="s">
        <v>184</v>
      </c>
      <c r="D439" s="72" t="s">
        <v>185</v>
      </c>
      <c r="E439" s="73" t="s">
        <v>263</v>
      </c>
      <c r="F439" s="9">
        <f t="shared" si="202"/>
        <v>26</v>
      </c>
      <c r="G439" s="9">
        <f t="shared" si="203"/>
        <v>17</v>
      </c>
      <c r="H439" s="9">
        <f t="shared" si="204"/>
        <v>11</v>
      </c>
      <c r="I439" s="9">
        <f t="shared" si="205"/>
        <v>12</v>
      </c>
      <c r="J439" s="9">
        <f t="shared" si="206"/>
        <v>23</v>
      </c>
      <c r="K439" s="9">
        <f t="shared" si="207"/>
        <v>81</v>
      </c>
      <c r="L439" s="9">
        <f t="shared" si="208"/>
        <v>264</v>
      </c>
      <c r="M439" s="9">
        <f t="shared" si="209"/>
        <v>566</v>
      </c>
      <c r="N439" s="9">
        <f t="shared" si="210"/>
        <v>576</v>
      </c>
      <c r="O439" s="9">
        <f t="shared" si="211"/>
        <v>384</v>
      </c>
      <c r="P439" s="9">
        <f t="shared" si="212"/>
        <v>318</v>
      </c>
      <c r="Q439" s="9">
        <f t="shared" si="213"/>
        <v>332</v>
      </c>
      <c r="R439" s="9">
        <f t="shared" si="214"/>
        <v>342</v>
      </c>
      <c r="S439" s="9">
        <f t="shared" si="215"/>
        <v>358</v>
      </c>
      <c r="T439" s="9">
        <f t="shared" si="216"/>
        <v>364</v>
      </c>
      <c r="U439" s="9">
        <f t="shared" si="217"/>
        <v>398</v>
      </c>
      <c r="V439" s="9">
        <f t="shared" si="218"/>
        <v>303</v>
      </c>
      <c r="W439" s="9">
        <f t="shared" si="219"/>
        <v>336</v>
      </c>
      <c r="X439" s="9">
        <f t="shared" si="220"/>
        <v>304</v>
      </c>
      <c r="Y439" s="9">
        <f t="shared" si="221"/>
        <v>282</v>
      </c>
      <c r="Z439" s="9">
        <f t="shared" si="222"/>
        <v>164</v>
      </c>
      <c r="AA439" s="9">
        <f t="shared" si="223"/>
        <v>153</v>
      </c>
      <c r="AB439" s="9">
        <f t="shared" si="224"/>
        <v>92</v>
      </c>
      <c r="AC439" s="9">
        <f t="shared" si="225"/>
        <v>73</v>
      </c>
    </row>
    <row r="440" spans="1:29" hidden="1">
      <c r="A440" s="8"/>
      <c r="B440" s="60" t="s">
        <v>183</v>
      </c>
      <c r="C440" s="61" t="s">
        <v>184</v>
      </c>
      <c r="D440" s="72" t="s">
        <v>185</v>
      </c>
      <c r="E440" s="73" t="s">
        <v>264</v>
      </c>
      <c r="F440" s="9">
        <f t="shared" si="202"/>
        <v>0</v>
      </c>
      <c r="G440" s="9">
        <f t="shared" si="203"/>
        <v>0</v>
      </c>
      <c r="H440" s="9">
        <f t="shared" si="204"/>
        <v>0</v>
      </c>
      <c r="I440" s="9">
        <f t="shared" si="205"/>
        <v>0</v>
      </c>
      <c r="J440" s="9">
        <f t="shared" si="206"/>
        <v>0</v>
      </c>
      <c r="K440" s="9">
        <f t="shared" si="207"/>
        <v>0</v>
      </c>
      <c r="L440" s="9">
        <f t="shared" si="208"/>
        <v>0</v>
      </c>
      <c r="M440" s="9">
        <f t="shared" si="209"/>
        <v>0</v>
      </c>
      <c r="N440" s="9">
        <f t="shared" si="210"/>
        <v>0</v>
      </c>
      <c r="O440" s="9">
        <f t="shared" si="211"/>
        <v>0</v>
      </c>
      <c r="P440" s="9">
        <f t="shared" si="212"/>
        <v>0</v>
      </c>
      <c r="Q440" s="9">
        <f t="shared" si="213"/>
        <v>0</v>
      </c>
      <c r="R440" s="9">
        <f t="shared" si="214"/>
        <v>0</v>
      </c>
      <c r="S440" s="9">
        <f t="shared" si="215"/>
        <v>0</v>
      </c>
      <c r="T440" s="9">
        <f t="shared" si="216"/>
        <v>0</v>
      </c>
      <c r="U440" s="9">
        <f t="shared" si="217"/>
        <v>1</v>
      </c>
      <c r="V440" s="9">
        <f t="shared" si="218"/>
        <v>1</v>
      </c>
      <c r="W440" s="9">
        <f t="shared" si="219"/>
        <v>0</v>
      </c>
      <c r="X440" s="9">
        <f t="shared" si="220"/>
        <v>1</v>
      </c>
      <c r="Y440" s="9">
        <f t="shared" si="221"/>
        <v>0</v>
      </c>
      <c r="Z440" s="9">
        <f t="shared" si="222"/>
        <v>0</v>
      </c>
      <c r="AA440" s="9">
        <f t="shared" si="223"/>
        <v>1</v>
      </c>
      <c r="AB440" s="9">
        <f t="shared" si="224"/>
        <v>0</v>
      </c>
      <c r="AC440" s="9">
        <f t="shared" si="225"/>
        <v>0</v>
      </c>
    </row>
    <row r="441" spans="1:29" hidden="1">
      <c r="A441" s="8"/>
      <c r="B441" s="60" t="s">
        <v>183</v>
      </c>
      <c r="C441" s="61" t="s">
        <v>184</v>
      </c>
      <c r="D441" s="72" t="s">
        <v>185</v>
      </c>
      <c r="E441" s="73" t="s">
        <v>265</v>
      </c>
      <c r="F441" s="9">
        <f t="shared" si="202"/>
        <v>3</v>
      </c>
      <c r="G441" s="9">
        <f t="shared" si="203"/>
        <v>4</v>
      </c>
      <c r="H441" s="9">
        <f t="shared" si="204"/>
        <v>3</v>
      </c>
      <c r="I441" s="9">
        <f t="shared" si="205"/>
        <v>3</v>
      </c>
      <c r="J441" s="9">
        <f t="shared" si="206"/>
        <v>4</v>
      </c>
      <c r="K441" s="9">
        <f t="shared" si="207"/>
        <v>9</v>
      </c>
      <c r="L441" s="9">
        <f t="shared" si="208"/>
        <v>6</v>
      </c>
      <c r="M441" s="9">
        <f t="shared" si="209"/>
        <v>5</v>
      </c>
      <c r="N441" s="9">
        <f t="shared" si="210"/>
        <v>5</v>
      </c>
      <c r="O441" s="9">
        <f t="shared" si="211"/>
        <v>6</v>
      </c>
      <c r="P441" s="9">
        <f t="shared" si="212"/>
        <v>5</v>
      </c>
      <c r="Q441" s="9">
        <f t="shared" si="213"/>
        <v>5</v>
      </c>
      <c r="R441" s="9">
        <f t="shared" si="214"/>
        <v>4</v>
      </c>
      <c r="S441" s="9">
        <f t="shared" si="215"/>
        <v>6</v>
      </c>
      <c r="T441" s="9">
        <f t="shared" si="216"/>
        <v>6</v>
      </c>
      <c r="U441" s="9">
        <f t="shared" si="217"/>
        <v>5</v>
      </c>
      <c r="V441" s="9">
        <f t="shared" si="218"/>
        <v>5</v>
      </c>
      <c r="W441" s="9">
        <f t="shared" si="219"/>
        <v>4</v>
      </c>
      <c r="X441" s="9">
        <f t="shared" si="220"/>
        <v>6</v>
      </c>
      <c r="Y441" s="9">
        <f t="shared" si="221"/>
        <v>3</v>
      </c>
      <c r="Z441" s="9">
        <f t="shared" si="222"/>
        <v>2</v>
      </c>
      <c r="AA441" s="9">
        <f t="shared" si="223"/>
        <v>4</v>
      </c>
      <c r="AB441" s="9">
        <f t="shared" si="224"/>
        <v>2</v>
      </c>
      <c r="AC441" s="9">
        <f t="shared" si="225"/>
        <v>2</v>
      </c>
    </row>
    <row r="442" spans="1:29" hidden="1">
      <c r="A442" s="8"/>
      <c r="B442" s="60" t="s">
        <v>183</v>
      </c>
      <c r="C442" s="61" t="s">
        <v>184</v>
      </c>
      <c r="D442" s="72" t="s">
        <v>185</v>
      </c>
      <c r="E442" s="73" t="s">
        <v>266</v>
      </c>
      <c r="F442" s="9">
        <f t="shared" si="202"/>
        <v>0</v>
      </c>
      <c r="G442" s="9">
        <f t="shared" si="203"/>
        <v>0</v>
      </c>
      <c r="H442" s="9">
        <f t="shared" si="204"/>
        <v>0</v>
      </c>
      <c r="I442" s="9">
        <f t="shared" si="205"/>
        <v>0</v>
      </c>
      <c r="J442" s="9">
        <f t="shared" si="206"/>
        <v>0</v>
      </c>
      <c r="K442" s="9">
        <f t="shared" si="207"/>
        <v>0</v>
      </c>
      <c r="L442" s="9">
        <f t="shared" si="208"/>
        <v>1</v>
      </c>
      <c r="M442" s="9">
        <f t="shared" si="209"/>
        <v>3</v>
      </c>
      <c r="N442" s="9">
        <f t="shared" si="210"/>
        <v>3</v>
      </c>
      <c r="O442" s="9">
        <f t="shared" si="211"/>
        <v>9</v>
      </c>
      <c r="P442" s="9">
        <f t="shared" si="212"/>
        <v>2</v>
      </c>
      <c r="Q442" s="9">
        <f t="shared" si="213"/>
        <v>5</v>
      </c>
      <c r="R442" s="9">
        <f t="shared" si="214"/>
        <v>3</v>
      </c>
      <c r="S442" s="9">
        <f t="shared" si="215"/>
        <v>2</v>
      </c>
      <c r="T442" s="9">
        <f t="shared" si="216"/>
        <v>3</v>
      </c>
      <c r="U442" s="9">
        <f t="shared" si="217"/>
        <v>4</v>
      </c>
      <c r="V442" s="9">
        <f t="shared" si="218"/>
        <v>5</v>
      </c>
      <c r="W442" s="9">
        <f t="shared" si="219"/>
        <v>5</v>
      </c>
      <c r="X442" s="9">
        <f t="shared" si="220"/>
        <v>5</v>
      </c>
      <c r="Y442" s="9">
        <f t="shared" si="221"/>
        <v>4</v>
      </c>
      <c r="Z442" s="9">
        <f t="shared" si="222"/>
        <v>2</v>
      </c>
      <c r="AA442" s="9">
        <f t="shared" si="223"/>
        <v>4</v>
      </c>
      <c r="AB442" s="9">
        <f t="shared" si="224"/>
        <v>1</v>
      </c>
      <c r="AC442" s="9">
        <f t="shared" si="225"/>
        <v>0</v>
      </c>
    </row>
    <row r="443" spans="1:29" hidden="1">
      <c r="A443" s="8"/>
      <c r="B443" s="60" t="s">
        <v>183</v>
      </c>
      <c r="C443" s="61" t="s">
        <v>184</v>
      </c>
      <c r="D443" s="72" t="s">
        <v>185</v>
      </c>
      <c r="E443" s="73" t="s">
        <v>267</v>
      </c>
      <c r="F443" s="9">
        <f t="shared" si="202"/>
        <v>1</v>
      </c>
      <c r="G443" s="9">
        <f t="shared" si="203"/>
        <v>0</v>
      </c>
      <c r="H443" s="9">
        <f t="shared" si="204"/>
        <v>0</v>
      </c>
      <c r="I443" s="9">
        <f t="shared" si="205"/>
        <v>0</v>
      </c>
      <c r="J443" s="9">
        <f t="shared" si="206"/>
        <v>2</v>
      </c>
      <c r="K443" s="9">
        <f t="shared" si="207"/>
        <v>4</v>
      </c>
      <c r="L443" s="9">
        <f t="shared" si="208"/>
        <v>15</v>
      </c>
      <c r="M443" s="9">
        <f t="shared" si="209"/>
        <v>31</v>
      </c>
      <c r="N443" s="9">
        <f t="shared" si="210"/>
        <v>34</v>
      </c>
      <c r="O443" s="9">
        <f t="shared" si="211"/>
        <v>23</v>
      </c>
      <c r="P443" s="9">
        <f t="shared" si="212"/>
        <v>11</v>
      </c>
      <c r="Q443" s="9">
        <f t="shared" si="213"/>
        <v>13</v>
      </c>
      <c r="R443" s="9">
        <f t="shared" si="214"/>
        <v>9</v>
      </c>
      <c r="S443" s="9">
        <f t="shared" si="215"/>
        <v>18</v>
      </c>
      <c r="T443" s="9">
        <f t="shared" si="216"/>
        <v>10</v>
      </c>
      <c r="U443" s="9">
        <f t="shared" si="217"/>
        <v>13</v>
      </c>
      <c r="V443" s="9">
        <f t="shared" si="218"/>
        <v>22</v>
      </c>
      <c r="W443" s="9">
        <f t="shared" si="219"/>
        <v>30</v>
      </c>
      <c r="X443" s="9">
        <f t="shared" si="220"/>
        <v>28</v>
      </c>
      <c r="Y443" s="9">
        <f t="shared" si="221"/>
        <v>12</v>
      </c>
      <c r="Z443" s="9">
        <f t="shared" si="222"/>
        <v>15</v>
      </c>
      <c r="AA443" s="9">
        <f t="shared" si="223"/>
        <v>9</v>
      </c>
      <c r="AB443" s="9">
        <f t="shared" si="224"/>
        <v>3</v>
      </c>
      <c r="AC443" s="9">
        <f t="shared" si="225"/>
        <v>1</v>
      </c>
    </row>
    <row r="444" spans="1:29" hidden="1">
      <c r="A444" s="8"/>
      <c r="B444" s="60" t="s">
        <v>183</v>
      </c>
      <c r="C444" s="61" t="s">
        <v>184</v>
      </c>
      <c r="D444" s="72" t="s">
        <v>185</v>
      </c>
      <c r="E444" s="73" t="s">
        <v>268</v>
      </c>
      <c r="F444" s="9">
        <f t="shared" si="202"/>
        <v>0</v>
      </c>
      <c r="G444" s="9">
        <f t="shared" si="203"/>
        <v>2</v>
      </c>
      <c r="H444" s="9">
        <f t="shared" si="204"/>
        <v>0</v>
      </c>
      <c r="I444" s="9">
        <f t="shared" si="205"/>
        <v>1</v>
      </c>
      <c r="J444" s="9">
        <f t="shared" si="206"/>
        <v>3</v>
      </c>
      <c r="K444" s="9">
        <f t="shared" si="207"/>
        <v>6</v>
      </c>
      <c r="L444" s="9">
        <f t="shared" si="208"/>
        <v>12</v>
      </c>
      <c r="M444" s="9">
        <f t="shared" si="209"/>
        <v>21</v>
      </c>
      <c r="N444" s="9">
        <f t="shared" si="210"/>
        <v>31</v>
      </c>
      <c r="O444" s="9">
        <f t="shared" si="211"/>
        <v>23</v>
      </c>
      <c r="P444" s="9">
        <f t="shared" si="212"/>
        <v>18</v>
      </c>
      <c r="Q444" s="9">
        <f t="shared" si="213"/>
        <v>24</v>
      </c>
      <c r="R444" s="9">
        <f t="shared" si="214"/>
        <v>9</v>
      </c>
      <c r="S444" s="9">
        <f t="shared" si="215"/>
        <v>24</v>
      </c>
      <c r="T444" s="9">
        <f t="shared" si="216"/>
        <v>11</v>
      </c>
      <c r="U444" s="9">
        <f t="shared" si="217"/>
        <v>10</v>
      </c>
      <c r="V444" s="9">
        <f t="shared" si="218"/>
        <v>9</v>
      </c>
      <c r="W444" s="9">
        <f t="shared" si="219"/>
        <v>9</v>
      </c>
      <c r="X444" s="9">
        <f t="shared" si="220"/>
        <v>7</v>
      </c>
      <c r="Y444" s="9">
        <f t="shared" si="221"/>
        <v>3</v>
      </c>
      <c r="Z444" s="9">
        <f t="shared" si="222"/>
        <v>3</v>
      </c>
      <c r="AA444" s="9">
        <f t="shared" si="223"/>
        <v>2</v>
      </c>
      <c r="AB444" s="9">
        <f t="shared" si="224"/>
        <v>1</v>
      </c>
      <c r="AC444" s="9">
        <f t="shared" si="225"/>
        <v>2</v>
      </c>
    </row>
    <row r="445" spans="1:29" hidden="1">
      <c r="A445" s="8"/>
      <c r="B445" s="60" t="s">
        <v>183</v>
      </c>
      <c r="C445" s="61" t="s">
        <v>184</v>
      </c>
      <c r="D445" s="72" t="s">
        <v>185</v>
      </c>
      <c r="E445" s="73" t="s">
        <v>269</v>
      </c>
      <c r="F445" s="9">
        <f t="shared" si="202"/>
        <v>0</v>
      </c>
      <c r="G445" s="9">
        <f t="shared" si="203"/>
        <v>0</v>
      </c>
      <c r="H445" s="9">
        <f t="shared" si="204"/>
        <v>0</v>
      </c>
      <c r="I445" s="9">
        <f t="shared" si="205"/>
        <v>0</v>
      </c>
      <c r="J445" s="9">
        <f t="shared" si="206"/>
        <v>0</v>
      </c>
      <c r="K445" s="9">
        <f t="shared" si="207"/>
        <v>0</v>
      </c>
      <c r="L445" s="9">
        <f t="shared" si="208"/>
        <v>1</v>
      </c>
      <c r="M445" s="9">
        <f t="shared" si="209"/>
        <v>0</v>
      </c>
      <c r="N445" s="9">
        <f t="shared" si="210"/>
        <v>0</v>
      </c>
      <c r="O445" s="9">
        <f t="shared" si="211"/>
        <v>1</v>
      </c>
      <c r="P445" s="9">
        <f t="shared" si="212"/>
        <v>0</v>
      </c>
      <c r="Q445" s="9">
        <f t="shared" si="213"/>
        <v>1</v>
      </c>
      <c r="R445" s="9">
        <f t="shared" si="214"/>
        <v>0</v>
      </c>
      <c r="S445" s="9">
        <f t="shared" si="215"/>
        <v>0</v>
      </c>
      <c r="T445" s="9">
        <f t="shared" si="216"/>
        <v>0</v>
      </c>
      <c r="U445" s="9">
        <f t="shared" si="217"/>
        <v>1</v>
      </c>
      <c r="V445" s="9">
        <f t="shared" si="218"/>
        <v>0</v>
      </c>
      <c r="W445" s="9">
        <f t="shared" si="219"/>
        <v>0</v>
      </c>
      <c r="X445" s="9">
        <f t="shared" si="220"/>
        <v>0</v>
      </c>
      <c r="Y445" s="9">
        <f t="shared" si="221"/>
        <v>0</v>
      </c>
      <c r="Z445" s="9">
        <f t="shared" si="222"/>
        <v>0</v>
      </c>
      <c r="AA445" s="9">
        <f t="shared" si="223"/>
        <v>0</v>
      </c>
      <c r="AB445" s="9">
        <f t="shared" si="224"/>
        <v>0</v>
      </c>
      <c r="AC445" s="9">
        <f t="shared" si="225"/>
        <v>0</v>
      </c>
    </row>
    <row r="446" spans="1:29" hidden="1">
      <c r="A446" s="8"/>
      <c r="B446" s="60" t="s">
        <v>183</v>
      </c>
      <c r="C446" s="61" t="s">
        <v>184</v>
      </c>
      <c r="D446" s="72" t="s">
        <v>185</v>
      </c>
      <c r="E446" s="73" t="s">
        <v>270</v>
      </c>
      <c r="F446" s="9">
        <f t="shared" si="202"/>
        <v>0</v>
      </c>
      <c r="G446" s="9">
        <f t="shared" si="203"/>
        <v>0</v>
      </c>
      <c r="H446" s="9">
        <f t="shared" si="204"/>
        <v>0</v>
      </c>
      <c r="I446" s="9">
        <f t="shared" si="205"/>
        <v>0</v>
      </c>
      <c r="J446" s="9">
        <f t="shared" si="206"/>
        <v>0</v>
      </c>
      <c r="K446" s="9">
        <f t="shared" si="207"/>
        <v>0</v>
      </c>
      <c r="L446" s="9">
        <f t="shared" si="208"/>
        <v>0</v>
      </c>
      <c r="M446" s="9">
        <f t="shared" si="209"/>
        <v>0</v>
      </c>
      <c r="N446" s="9">
        <f t="shared" si="210"/>
        <v>0</v>
      </c>
      <c r="O446" s="9">
        <f t="shared" si="211"/>
        <v>0</v>
      </c>
      <c r="P446" s="9">
        <f t="shared" si="212"/>
        <v>0</v>
      </c>
      <c r="Q446" s="9">
        <f t="shared" si="213"/>
        <v>0</v>
      </c>
      <c r="R446" s="9">
        <f t="shared" si="214"/>
        <v>0</v>
      </c>
      <c r="S446" s="9">
        <f t="shared" si="215"/>
        <v>0</v>
      </c>
      <c r="T446" s="9">
        <f t="shared" si="216"/>
        <v>0</v>
      </c>
      <c r="U446" s="9">
        <f t="shared" si="217"/>
        <v>0</v>
      </c>
      <c r="V446" s="9">
        <f t="shared" si="218"/>
        <v>0</v>
      </c>
      <c r="W446" s="9">
        <f t="shared" si="219"/>
        <v>0</v>
      </c>
      <c r="X446" s="9">
        <f t="shared" si="220"/>
        <v>0</v>
      </c>
      <c r="Y446" s="9">
        <f t="shared" si="221"/>
        <v>0</v>
      </c>
      <c r="Z446" s="9">
        <f t="shared" si="222"/>
        <v>0</v>
      </c>
      <c r="AA446" s="9">
        <f t="shared" si="223"/>
        <v>0</v>
      </c>
      <c r="AB446" s="9">
        <f t="shared" si="224"/>
        <v>0</v>
      </c>
      <c r="AC446" s="9">
        <f t="shared" si="225"/>
        <v>0</v>
      </c>
    </row>
    <row r="447" spans="1:29" hidden="1">
      <c r="A447" s="8"/>
      <c r="B447" s="60" t="s">
        <v>183</v>
      </c>
      <c r="C447" s="61" t="s">
        <v>184</v>
      </c>
      <c r="D447" s="72" t="s">
        <v>185</v>
      </c>
      <c r="E447" s="73" t="s">
        <v>271</v>
      </c>
      <c r="F447" s="9">
        <f t="shared" si="202"/>
        <v>0</v>
      </c>
      <c r="G447" s="9">
        <f t="shared" si="203"/>
        <v>0</v>
      </c>
      <c r="H447" s="9">
        <f t="shared" si="204"/>
        <v>0</v>
      </c>
      <c r="I447" s="9">
        <f t="shared" si="205"/>
        <v>0</v>
      </c>
      <c r="J447" s="9">
        <f t="shared" si="206"/>
        <v>0</v>
      </c>
      <c r="K447" s="9">
        <f t="shared" si="207"/>
        <v>0</v>
      </c>
      <c r="L447" s="9">
        <f t="shared" si="208"/>
        <v>0</v>
      </c>
      <c r="M447" s="9">
        <f t="shared" si="209"/>
        <v>0</v>
      </c>
      <c r="N447" s="9">
        <f t="shared" si="210"/>
        <v>0</v>
      </c>
      <c r="O447" s="9">
        <f t="shared" si="211"/>
        <v>0</v>
      </c>
      <c r="P447" s="9">
        <f t="shared" si="212"/>
        <v>0</v>
      </c>
      <c r="Q447" s="9">
        <f t="shared" si="213"/>
        <v>0</v>
      </c>
      <c r="R447" s="9">
        <f t="shared" si="214"/>
        <v>0</v>
      </c>
      <c r="S447" s="9">
        <f t="shared" si="215"/>
        <v>0</v>
      </c>
      <c r="T447" s="9">
        <f t="shared" si="216"/>
        <v>0</v>
      </c>
      <c r="U447" s="9">
        <f t="shared" si="217"/>
        <v>0</v>
      </c>
      <c r="V447" s="9">
        <f t="shared" si="218"/>
        <v>0</v>
      </c>
      <c r="W447" s="9">
        <f t="shared" si="219"/>
        <v>0</v>
      </c>
      <c r="X447" s="9">
        <f t="shared" si="220"/>
        <v>0</v>
      </c>
      <c r="Y447" s="9">
        <f t="shared" si="221"/>
        <v>0</v>
      </c>
      <c r="Z447" s="9">
        <f t="shared" si="222"/>
        <v>0</v>
      </c>
      <c r="AA447" s="9">
        <f t="shared" si="223"/>
        <v>0</v>
      </c>
      <c r="AB447" s="9">
        <f t="shared" si="224"/>
        <v>0</v>
      </c>
      <c r="AC447" s="9">
        <f t="shared" si="225"/>
        <v>0</v>
      </c>
    </row>
    <row r="448" spans="1:29" hidden="1">
      <c r="A448" s="8"/>
      <c r="B448" s="60" t="s">
        <v>183</v>
      </c>
      <c r="C448" s="61" t="s">
        <v>184</v>
      </c>
      <c r="D448" s="72" t="s">
        <v>186</v>
      </c>
      <c r="E448" s="73" t="s">
        <v>263</v>
      </c>
      <c r="F448" s="9">
        <f t="shared" si="202"/>
        <v>38</v>
      </c>
      <c r="G448" s="9">
        <f t="shared" si="203"/>
        <v>21</v>
      </c>
      <c r="H448" s="9">
        <f t="shared" si="204"/>
        <v>25</v>
      </c>
      <c r="I448" s="9">
        <f t="shared" si="205"/>
        <v>16</v>
      </c>
      <c r="J448" s="9">
        <f t="shared" si="206"/>
        <v>25</v>
      </c>
      <c r="K448" s="9">
        <f t="shared" si="207"/>
        <v>64</v>
      </c>
      <c r="L448" s="9">
        <f t="shared" si="208"/>
        <v>187</v>
      </c>
      <c r="M448" s="9">
        <f t="shared" si="209"/>
        <v>224</v>
      </c>
      <c r="N448" s="9">
        <f t="shared" si="210"/>
        <v>226</v>
      </c>
      <c r="O448" s="9">
        <f t="shared" si="211"/>
        <v>284</v>
      </c>
      <c r="P448" s="9">
        <f t="shared" si="212"/>
        <v>293</v>
      </c>
      <c r="Q448" s="9">
        <f t="shared" si="213"/>
        <v>321</v>
      </c>
      <c r="R448" s="9">
        <f t="shared" si="214"/>
        <v>370</v>
      </c>
      <c r="S448" s="9">
        <f t="shared" si="215"/>
        <v>382</v>
      </c>
      <c r="T448" s="9">
        <f t="shared" si="216"/>
        <v>369</v>
      </c>
      <c r="U448" s="9">
        <f t="shared" si="217"/>
        <v>408</v>
      </c>
      <c r="V448" s="9">
        <f t="shared" si="218"/>
        <v>431</v>
      </c>
      <c r="W448" s="9">
        <f t="shared" si="219"/>
        <v>338</v>
      </c>
      <c r="X448" s="9">
        <f t="shared" si="220"/>
        <v>370</v>
      </c>
      <c r="Y448" s="9">
        <f t="shared" si="221"/>
        <v>292</v>
      </c>
      <c r="Z448" s="9">
        <f t="shared" si="222"/>
        <v>292</v>
      </c>
      <c r="AA448" s="9">
        <f t="shared" si="223"/>
        <v>185</v>
      </c>
      <c r="AB448" s="9">
        <f t="shared" si="224"/>
        <v>175</v>
      </c>
      <c r="AC448" s="9">
        <f t="shared" si="225"/>
        <v>70</v>
      </c>
    </row>
    <row r="449" spans="1:29" hidden="1">
      <c r="A449" s="8"/>
      <c r="B449" s="60" t="s">
        <v>183</v>
      </c>
      <c r="C449" s="61" t="s">
        <v>184</v>
      </c>
      <c r="D449" s="72" t="s">
        <v>186</v>
      </c>
      <c r="E449" s="73" t="s">
        <v>264</v>
      </c>
      <c r="F449" s="9">
        <f t="shared" si="202"/>
        <v>0</v>
      </c>
      <c r="G449" s="9">
        <f t="shared" si="203"/>
        <v>0</v>
      </c>
      <c r="H449" s="9">
        <f t="shared" si="204"/>
        <v>0</v>
      </c>
      <c r="I449" s="9">
        <f t="shared" si="205"/>
        <v>0</v>
      </c>
      <c r="J449" s="9">
        <f t="shared" si="206"/>
        <v>0</v>
      </c>
      <c r="K449" s="9">
        <f t="shared" si="207"/>
        <v>0</v>
      </c>
      <c r="L449" s="9">
        <f t="shared" si="208"/>
        <v>0</v>
      </c>
      <c r="M449" s="9">
        <f t="shared" si="209"/>
        <v>2</v>
      </c>
      <c r="N449" s="9">
        <f t="shared" si="210"/>
        <v>0</v>
      </c>
      <c r="O449" s="9">
        <f t="shared" si="211"/>
        <v>0</v>
      </c>
      <c r="P449" s="9">
        <f t="shared" si="212"/>
        <v>0</v>
      </c>
      <c r="Q449" s="9">
        <f t="shared" si="213"/>
        <v>0</v>
      </c>
      <c r="R449" s="9">
        <f t="shared" si="214"/>
        <v>0</v>
      </c>
      <c r="S449" s="9">
        <f t="shared" si="215"/>
        <v>1</v>
      </c>
      <c r="T449" s="9">
        <f t="shared" si="216"/>
        <v>0</v>
      </c>
      <c r="U449" s="9">
        <f t="shared" si="217"/>
        <v>0</v>
      </c>
      <c r="V449" s="9">
        <f t="shared" si="218"/>
        <v>0</v>
      </c>
      <c r="W449" s="9">
        <f t="shared" si="219"/>
        <v>0</v>
      </c>
      <c r="X449" s="9">
        <f t="shared" si="220"/>
        <v>0</v>
      </c>
      <c r="Y449" s="9">
        <f t="shared" si="221"/>
        <v>0</v>
      </c>
      <c r="Z449" s="9">
        <f t="shared" si="222"/>
        <v>0</v>
      </c>
      <c r="AA449" s="9">
        <f t="shared" si="223"/>
        <v>1</v>
      </c>
      <c r="AB449" s="9">
        <f t="shared" si="224"/>
        <v>1</v>
      </c>
      <c r="AC449" s="9">
        <f t="shared" si="225"/>
        <v>0</v>
      </c>
    </row>
    <row r="450" spans="1:29" hidden="1">
      <c r="A450" s="8"/>
      <c r="B450" s="60" t="s">
        <v>183</v>
      </c>
      <c r="C450" s="61" t="s">
        <v>184</v>
      </c>
      <c r="D450" s="72" t="s">
        <v>186</v>
      </c>
      <c r="E450" s="73" t="s">
        <v>265</v>
      </c>
      <c r="F450" s="9">
        <f t="shared" si="202"/>
        <v>4</v>
      </c>
      <c r="G450" s="9">
        <f t="shared" si="203"/>
        <v>3</v>
      </c>
      <c r="H450" s="9">
        <f t="shared" si="204"/>
        <v>3</v>
      </c>
      <c r="I450" s="9">
        <f t="shared" si="205"/>
        <v>3</v>
      </c>
      <c r="J450" s="9">
        <f t="shared" si="206"/>
        <v>4</v>
      </c>
      <c r="K450" s="9">
        <f t="shared" si="207"/>
        <v>4</v>
      </c>
      <c r="L450" s="9">
        <f t="shared" si="208"/>
        <v>4</v>
      </c>
      <c r="M450" s="9">
        <f t="shared" si="209"/>
        <v>4</v>
      </c>
      <c r="N450" s="9">
        <f t="shared" si="210"/>
        <v>5</v>
      </c>
      <c r="O450" s="9">
        <f t="shared" si="211"/>
        <v>8</v>
      </c>
      <c r="P450" s="9">
        <f t="shared" si="212"/>
        <v>6</v>
      </c>
      <c r="Q450" s="9">
        <f t="shared" si="213"/>
        <v>4</v>
      </c>
      <c r="R450" s="9">
        <f t="shared" si="214"/>
        <v>6</v>
      </c>
      <c r="S450" s="9">
        <f t="shared" si="215"/>
        <v>4</v>
      </c>
      <c r="T450" s="9">
        <f t="shared" si="216"/>
        <v>7</v>
      </c>
      <c r="U450" s="9">
        <f t="shared" si="217"/>
        <v>6</v>
      </c>
      <c r="V450" s="9">
        <f t="shared" si="218"/>
        <v>4</v>
      </c>
      <c r="W450" s="9">
        <f t="shared" si="219"/>
        <v>5</v>
      </c>
      <c r="X450" s="9">
        <f t="shared" si="220"/>
        <v>8</v>
      </c>
      <c r="Y450" s="9">
        <f t="shared" si="221"/>
        <v>7</v>
      </c>
      <c r="Z450" s="9">
        <f t="shared" si="222"/>
        <v>6</v>
      </c>
      <c r="AA450" s="9">
        <f t="shared" si="223"/>
        <v>3</v>
      </c>
      <c r="AB450" s="9">
        <f t="shared" si="224"/>
        <v>7</v>
      </c>
      <c r="AC450" s="9">
        <f t="shared" si="225"/>
        <v>2</v>
      </c>
    </row>
    <row r="451" spans="1:29" hidden="1">
      <c r="A451" s="8"/>
      <c r="B451" s="60" t="s">
        <v>183</v>
      </c>
      <c r="C451" s="61" t="s">
        <v>184</v>
      </c>
      <c r="D451" s="72" t="s">
        <v>186</v>
      </c>
      <c r="E451" s="73" t="s">
        <v>266</v>
      </c>
      <c r="F451" s="9">
        <f t="shared" si="202"/>
        <v>0</v>
      </c>
      <c r="G451" s="9">
        <f t="shared" si="203"/>
        <v>0</v>
      </c>
      <c r="H451" s="9">
        <f t="shared" si="204"/>
        <v>0</v>
      </c>
      <c r="I451" s="9">
        <f t="shared" si="205"/>
        <v>0</v>
      </c>
      <c r="J451" s="9">
        <f t="shared" si="206"/>
        <v>1</v>
      </c>
      <c r="K451" s="9">
        <f t="shared" si="207"/>
        <v>0</v>
      </c>
      <c r="L451" s="9">
        <f t="shared" si="208"/>
        <v>2</v>
      </c>
      <c r="M451" s="9">
        <f t="shared" si="209"/>
        <v>1</v>
      </c>
      <c r="N451" s="9">
        <f t="shared" si="210"/>
        <v>0</v>
      </c>
      <c r="O451" s="9">
        <f t="shared" si="211"/>
        <v>2</v>
      </c>
      <c r="P451" s="9">
        <f t="shared" si="212"/>
        <v>3</v>
      </c>
      <c r="Q451" s="9">
        <f t="shared" si="213"/>
        <v>1</v>
      </c>
      <c r="R451" s="9">
        <f t="shared" si="214"/>
        <v>4</v>
      </c>
      <c r="S451" s="9">
        <f t="shared" si="215"/>
        <v>4</v>
      </c>
      <c r="T451" s="9">
        <f t="shared" si="216"/>
        <v>5</v>
      </c>
      <c r="U451" s="9">
        <f t="shared" si="217"/>
        <v>5</v>
      </c>
      <c r="V451" s="9">
        <f t="shared" si="218"/>
        <v>6</v>
      </c>
      <c r="W451" s="9">
        <f t="shared" si="219"/>
        <v>10</v>
      </c>
      <c r="X451" s="9">
        <f t="shared" si="220"/>
        <v>9</v>
      </c>
      <c r="Y451" s="9">
        <f t="shared" si="221"/>
        <v>8</v>
      </c>
      <c r="Z451" s="9">
        <f t="shared" si="222"/>
        <v>4</v>
      </c>
      <c r="AA451" s="9">
        <f t="shared" si="223"/>
        <v>3</v>
      </c>
      <c r="AB451" s="9">
        <f t="shared" si="224"/>
        <v>3</v>
      </c>
      <c r="AC451" s="9">
        <f t="shared" si="225"/>
        <v>2</v>
      </c>
    </row>
    <row r="452" spans="1:29" hidden="1">
      <c r="A452" s="8"/>
      <c r="B452" s="60" t="s">
        <v>183</v>
      </c>
      <c r="C452" s="61" t="s">
        <v>184</v>
      </c>
      <c r="D452" s="72" t="s">
        <v>186</v>
      </c>
      <c r="E452" s="73" t="s">
        <v>267</v>
      </c>
      <c r="F452" s="9">
        <f t="shared" si="202"/>
        <v>3</v>
      </c>
      <c r="G452" s="9">
        <f t="shared" si="203"/>
        <v>1</v>
      </c>
      <c r="H452" s="9">
        <f t="shared" si="204"/>
        <v>1</v>
      </c>
      <c r="I452" s="9">
        <f t="shared" si="205"/>
        <v>0</v>
      </c>
      <c r="J452" s="9">
        <f t="shared" si="206"/>
        <v>2</v>
      </c>
      <c r="K452" s="9">
        <f t="shared" si="207"/>
        <v>3</v>
      </c>
      <c r="L452" s="9">
        <f t="shared" si="208"/>
        <v>5</v>
      </c>
      <c r="M452" s="9">
        <f t="shared" si="209"/>
        <v>6</v>
      </c>
      <c r="N452" s="9">
        <f t="shared" si="210"/>
        <v>9</v>
      </c>
      <c r="O452" s="9">
        <f t="shared" si="211"/>
        <v>5</v>
      </c>
      <c r="P452" s="9">
        <f t="shared" si="212"/>
        <v>8</v>
      </c>
      <c r="Q452" s="9">
        <f t="shared" si="213"/>
        <v>4</v>
      </c>
      <c r="R452" s="9">
        <f t="shared" si="214"/>
        <v>2</v>
      </c>
      <c r="S452" s="9">
        <f t="shared" si="215"/>
        <v>6</v>
      </c>
      <c r="T452" s="9">
        <f t="shared" si="216"/>
        <v>16</v>
      </c>
      <c r="U452" s="9">
        <f t="shared" si="217"/>
        <v>26</v>
      </c>
      <c r="V452" s="9">
        <f t="shared" si="218"/>
        <v>26</v>
      </c>
      <c r="W452" s="9">
        <f t="shared" si="219"/>
        <v>42</v>
      </c>
      <c r="X452" s="9">
        <f t="shared" si="220"/>
        <v>23</v>
      </c>
      <c r="Y452" s="9">
        <f t="shared" si="221"/>
        <v>27</v>
      </c>
      <c r="Z452" s="9">
        <f t="shared" si="222"/>
        <v>19</v>
      </c>
      <c r="AA452" s="9">
        <f t="shared" si="223"/>
        <v>14</v>
      </c>
      <c r="AB452" s="9">
        <f t="shared" si="224"/>
        <v>7</v>
      </c>
      <c r="AC452" s="9">
        <f t="shared" si="225"/>
        <v>7</v>
      </c>
    </row>
    <row r="453" spans="1:29" hidden="1">
      <c r="A453" s="8"/>
      <c r="B453" s="60" t="s">
        <v>183</v>
      </c>
      <c r="C453" s="61" t="s">
        <v>184</v>
      </c>
      <c r="D453" s="72" t="s">
        <v>186</v>
      </c>
      <c r="E453" s="73" t="s">
        <v>268</v>
      </c>
      <c r="F453" s="9">
        <f t="shared" ref="F453:F516" si="226">SUM(G871:J871)</f>
        <v>0</v>
      </c>
      <c r="G453" s="9">
        <f t="shared" ref="G453:G516" si="227">SUM(K871:N871)</f>
        <v>2</v>
      </c>
      <c r="H453" s="9">
        <f t="shared" ref="H453:H516" si="228">SUM(O871:R871)</f>
        <v>0</v>
      </c>
      <c r="I453" s="9">
        <f t="shared" ref="I453:I516" si="229">SUM(S871:V871)</f>
        <v>1</v>
      </c>
      <c r="J453" s="9">
        <f t="shared" ref="J453:J516" si="230">SUM(W871:Z871)</f>
        <v>1</v>
      </c>
      <c r="K453" s="9">
        <f t="shared" ref="K453:K516" si="231">SUM(AA871:AD871)</f>
        <v>6</v>
      </c>
      <c r="L453" s="9">
        <f t="shared" ref="L453:L516" si="232">SUM(AE871:AH871)</f>
        <v>10</v>
      </c>
      <c r="M453" s="9">
        <f t="shared" ref="M453:M516" si="233">SUM(AI871:AL871)</f>
        <v>6</v>
      </c>
      <c r="N453" s="9">
        <f t="shared" ref="N453:N516" si="234">SUM(AM871:AP871)</f>
        <v>18</v>
      </c>
      <c r="O453" s="9">
        <f t="shared" ref="O453:O516" si="235">SUM(AQ871:AT871)</f>
        <v>17</v>
      </c>
      <c r="P453" s="9">
        <f t="shared" ref="P453:P516" si="236">SUM(AU871:AX871)</f>
        <v>16</v>
      </c>
      <c r="Q453" s="9">
        <f t="shared" ref="Q453:Q516" si="237">SUM(AY871:BB871)</f>
        <v>18</v>
      </c>
      <c r="R453" s="9">
        <f t="shared" ref="R453:R516" si="238">SUM(BC871:BF871)</f>
        <v>17</v>
      </c>
      <c r="S453" s="9">
        <f t="shared" ref="S453:S516" si="239">SUM(BG871:BJ871)</f>
        <v>11</v>
      </c>
      <c r="T453" s="9">
        <f t="shared" ref="T453:T516" si="240">SUM(BK871:BN871)</f>
        <v>12</v>
      </c>
      <c r="U453" s="9">
        <f t="shared" ref="U453:U516" si="241">SUM(BO871:BR871)</f>
        <v>10</v>
      </c>
      <c r="V453" s="9">
        <f t="shared" ref="V453:V516" si="242">SUM(BS871:BV871)</f>
        <v>10</v>
      </c>
      <c r="W453" s="9">
        <f t="shared" ref="W453:W516" si="243">SUM(BW871:BZ871)</f>
        <v>5</v>
      </c>
      <c r="X453" s="9">
        <f t="shared" ref="X453:X516" si="244">SUM(CA871:CD871)</f>
        <v>11</v>
      </c>
      <c r="Y453" s="9">
        <f t="shared" ref="Y453:Y516" si="245">SUM(CE871:CH871)</f>
        <v>3</v>
      </c>
      <c r="Z453" s="9">
        <f t="shared" ref="Z453:Z516" si="246">SUM(CI871:CL871)</f>
        <v>3</v>
      </c>
      <c r="AA453" s="9">
        <f t="shared" ref="AA453:AA516" si="247">SUM(CM871:CP871)</f>
        <v>5</v>
      </c>
      <c r="AB453" s="9">
        <f t="shared" ref="AB453:AB516" si="248">SUM(CQ871:CT871)</f>
        <v>6</v>
      </c>
      <c r="AC453" s="9">
        <f t="shared" ref="AC453:AC516" si="249">SUM(CU871:CX871)</f>
        <v>3</v>
      </c>
    </row>
    <row r="454" spans="1:29" hidden="1">
      <c r="A454" s="8"/>
      <c r="B454" s="60" t="s">
        <v>183</v>
      </c>
      <c r="C454" s="61" t="s">
        <v>184</v>
      </c>
      <c r="D454" s="72" t="s">
        <v>186</v>
      </c>
      <c r="E454" s="73" t="s">
        <v>269</v>
      </c>
      <c r="F454" s="9">
        <f t="shared" si="226"/>
        <v>0</v>
      </c>
      <c r="G454" s="9">
        <f t="shared" si="227"/>
        <v>0</v>
      </c>
      <c r="H454" s="9">
        <f t="shared" si="228"/>
        <v>0</v>
      </c>
      <c r="I454" s="9">
        <f t="shared" si="229"/>
        <v>0</v>
      </c>
      <c r="J454" s="9">
        <f t="shared" si="230"/>
        <v>1</v>
      </c>
      <c r="K454" s="9">
        <f t="shared" si="231"/>
        <v>1</v>
      </c>
      <c r="L454" s="9">
        <f t="shared" si="232"/>
        <v>2</v>
      </c>
      <c r="M454" s="9">
        <f t="shared" si="233"/>
        <v>1</v>
      </c>
      <c r="N454" s="9">
        <f t="shared" si="234"/>
        <v>3</v>
      </c>
      <c r="O454" s="9">
        <f t="shared" si="235"/>
        <v>1</v>
      </c>
      <c r="P454" s="9">
        <f t="shared" si="236"/>
        <v>1</v>
      </c>
      <c r="Q454" s="9">
        <f t="shared" si="237"/>
        <v>0</v>
      </c>
      <c r="R454" s="9">
        <f t="shared" si="238"/>
        <v>2</v>
      </c>
      <c r="S454" s="9">
        <f t="shared" si="239"/>
        <v>1</v>
      </c>
      <c r="T454" s="9">
        <f t="shared" si="240"/>
        <v>0</v>
      </c>
      <c r="U454" s="9">
        <f t="shared" si="241"/>
        <v>0</v>
      </c>
      <c r="V454" s="9">
        <f t="shared" si="242"/>
        <v>0</v>
      </c>
      <c r="W454" s="9">
        <f t="shared" si="243"/>
        <v>0</v>
      </c>
      <c r="X454" s="9">
        <f t="shared" si="244"/>
        <v>0</v>
      </c>
      <c r="Y454" s="9">
        <f t="shared" si="245"/>
        <v>0</v>
      </c>
      <c r="Z454" s="9">
        <f t="shared" si="246"/>
        <v>0</v>
      </c>
      <c r="AA454" s="9">
        <f t="shared" si="247"/>
        <v>0</v>
      </c>
      <c r="AB454" s="9">
        <f t="shared" si="248"/>
        <v>0</v>
      </c>
      <c r="AC454" s="9">
        <f t="shared" si="249"/>
        <v>0</v>
      </c>
    </row>
    <row r="455" spans="1:29" hidden="1">
      <c r="A455" s="8"/>
      <c r="B455" s="60" t="s">
        <v>183</v>
      </c>
      <c r="C455" s="61" t="s">
        <v>184</v>
      </c>
      <c r="D455" s="72" t="s">
        <v>186</v>
      </c>
      <c r="E455" s="73" t="s">
        <v>270</v>
      </c>
      <c r="F455" s="9">
        <f t="shared" si="226"/>
        <v>0</v>
      </c>
      <c r="G455" s="9">
        <f t="shared" si="227"/>
        <v>0</v>
      </c>
      <c r="H455" s="9">
        <f t="shared" si="228"/>
        <v>0</v>
      </c>
      <c r="I455" s="9">
        <f t="shared" si="229"/>
        <v>0</v>
      </c>
      <c r="J455" s="9">
        <f t="shared" si="230"/>
        <v>0</v>
      </c>
      <c r="K455" s="9">
        <f t="shared" si="231"/>
        <v>0</v>
      </c>
      <c r="L455" s="9">
        <f t="shared" si="232"/>
        <v>0</v>
      </c>
      <c r="M455" s="9">
        <f t="shared" si="233"/>
        <v>0</v>
      </c>
      <c r="N455" s="9">
        <f t="shared" si="234"/>
        <v>0</v>
      </c>
      <c r="O455" s="9">
        <f t="shared" si="235"/>
        <v>0</v>
      </c>
      <c r="P455" s="9">
        <f t="shared" si="236"/>
        <v>0</v>
      </c>
      <c r="Q455" s="9">
        <f t="shared" si="237"/>
        <v>0</v>
      </c>
      <c r="R455" s="9">
        <f t="shared" si="238"/>
        <v>0</v>
      </c>
      <c r="S455" s="9">
        <f t="shared" si="239"/>
        <v>0</v>
      </c>
      <c r="T455" s="9">
        <f t="shared" si="240"/>
        <v>0</v>
      </c>
      <c r="U455" s="9">
        <f t="shared" si="241"/>
        <v>0</v>
      </c>
      <c r="V455" s="9">
        <f t="shared" si="242"/>
        <v>0</v>
      </c>
      <c r="W455" s="9">
        <f t="shared" si="243"/>
        <v>0</v>
      </c>
      <c r="X455" s="9">
        <f t="shared" si="244"/>
        <v>0</v>
      </c>
      <c r="Y455" s="9">
        <f t="shared" si="245"/>
        <v>0</v>
      </c>
      <c r="Z455" s="9">
        <f t="shared" si="246"/>
        <v>0</v>
      </c>
      <c r="AA455" s="9">
        <f t="shared" si="247"/>
        <v>0</v>
      </c>
      <c r="AB455" s="9">
        <f t="shared" si="248"/>
        <v>0</v>
      </c>
      <c r="AC455" s="9">
        <f t="shared" si="249"/>
        <v>0</v>
      </c>
    </row>
    <row r="456" spans="1:29" hidden="1">
      <c r="A456" s="8"/>
      <c r="B456" s="60" t="s">
        <v>183</v>
      </c>
      <c r="C456" s="61" t="s">
        <v>184</v>
      </c>
      <c r="D456" s="72" t="s">
        <v>186</v>
      </c>
      <c r="E456" s="73" t="s">
        <v>271</v>
      </c>
      <c r="F456" s="9">
        <f t="shared" si="226"/>
        <v>0</v>
      </c>
      <c r="G456" s="9">
        <f t="shared" si="227"/>
        <v>0</v>
      </c>
      <c r="H456" s="9">
        <f t="shared" si="228"/>
        <v>0</v>
      </c>
      <c r="I456" s="9">
        <f t="shared" si="229"/>
        <v>0</v>
      </c>
      <c r="J456" s="9">
        <f t="shared" si="230"/>
        <v>0</v>
      </c>
      <c r="K456" s="9">
        <f t="shared" si="231"/>
        <v>0</v>
      </c>
      <c r="L456" s="9">
        <f t="shared" si="232"/>
        <v>0</v>
      </c>
      <c r="M456" s="9">
        <f t="shared" si="233"/>
        <v>1</v>
      </c>
      <c r="N456" s="9">
        <f t="shared" si="234"/>
        <v>0</v>
      </c>
      <c r="O456" s="9">
        <f t="shared" si="235"/>
        <v>0</v>
      </c>
      <c r="P456" s="9">
        <f t="shared" si="236"/>
        <v>0</v>
      </c>
      <c r="Q456" s="9">
        <f t="shared" si="237"/>
        <v>0</v>
      </c>
      <c r="R456" s="9">
        <f t="shared" si="238"/>
        <v>0</v>
      </c>
      <c r="S456" s="9">
        <f t="shared" si="239"/>
        <v>0</v>
      </c>
      <c r="T456" s="9">
        <f t="shared" si="240"/>
        <v>0</v>
      </c>
      <c r="U456" s="9">
        <f t="shared" si="241"/>
        <v>0</v>
      </c>
      <c r="V456" s="9">
        <f t="shared" si="242"/>
        <v>0</v>
      </c>
      <c r="W456" s="9">
        <f t="shared" si="243"/>
        <v>0</v>
      </c>
      <c r="X456" s="9">
        <f t="shared" si="244"/>
        <v>0</v>
      </c>
      <c r="Y456" s="9">
        <f t="shared" si="245"/>
        <v>0</v>
      </c>
      <c r="Z456" s="9">
        <f t="shared" si="246"/>
        <v>0</v>
      </c>
      <c r="AA456" s="9">
        <f t="shared" si="247"/>
        <v>0</v>
      </c>
      <c r="AB456" s="9">
        <f t="shared" si="248"/>
        <v>0</v>
      </c>
      <c r="AC456" s="9">
        <f t="shared" si="249"/>
        <v>0</v>
      </c>
    </row>
    <row r="457" spans="1:29" hidden="1">
      <c r="A457" s="8"/>
      <c r="B457" s="60" t="s">
        <v>187</v>
      </c>
      <c r="C457" s="61" t="s">
        <v>188</v>
      </c>
      <c r="D457" s="72" t="s">
        <v>189</v>
      </c>
      <c r="E457" s="73" t="s">
        <v>263</v>
      </c>
      <c r="F457" s="9">
        <f t="shared" si="226"/>
        <v>38</v>
      </c>
      <c r="G457" s="9">
        <f t="shared" si="227"/>
        <v>29</v>
      </c>
      <c r="H457" s="9">
        <f t="shared" si="228"/>
        <v>24</v>
      </c>
      <c r="I457" s="9">
        <f t="shared" si="229"/>
        <v>18</v>
      </c>
      <c r="J457" s="9">
        <f t="shared" si="230"/>
        <v>41</v>
      </c>
      <c r="K457" s="9">
        <f t="shared" si="231"/>
        <v>171</v>
      </c>
      <c r="L457" s="9">
        <f t="shared" si="232"/>
        <v>528</v>
      </c>
      <c r="M457" s="9">
        <f t="shared" si="233"/>
        <v>940</v>
      </c>
      <c r="N457" s="9">
        <f t="shared" si="234"/>
        <v>930</v>
      </c>
      <c r="O457" s="9">
        <f t="shared" si="235"/>
        <v>692</v>
      </c>
      <c r="P457" s="9">
        <f t="shared" si="236"/>
        <v>531</v>
      </c>
      <c r="Q457" s="9">
        <f t="shared" si="237"/>
        <v>583</v>
      </c>
      <c r="R457" s="9">
        <f t="shared" si="238"/>
        <v>540</v>
      </c>
      <c r="S457" s="9">
        <f t="shared" si="239"/>
        <v>569</v>
      </c>
      <c r="T457" s="9">
        <f t="shared" si="240"/>
        <v>649</v>
      </c>
      <c r="U457" s="9">
        <f t="shared" si="241"/>
        <v>779</v>
      </c>
      <c r="V457" s="9">
        <f t="shared" si="242"/>
        <v>800</v>
      </c>
      <c r="W457" s="9">
        <f t="shared" si="243"/>
        <v>719</v>
      </c>
      <c r="X457" s="9">
        <f t="shared" si="244"/>
        <v>518</v>
      </c>
      <c r="Y457" s="9">
        <f t="shared" si="245"/>
        <v>425</v>
      </c>
      <c r="Z457" s="9">
        <f t="shared" si="246"/>
        <v>339</v>
      </c>
      <c r="AA457" s="9">
        <f t="shared" si="247"/>
        <v>226</v>
      </c>
      <c r="AB457" s="9">
        <f t="shared" si="248"/>
        <v>153</v>
      </c>
      <c r="AC457" s="9">
        <f t="shared" si="249"/>
        <v>103</v>
      </c>
    </row>
    <row r="458" spans="1:29" hidden="1">
      <c r="A458" s="8"/>
      <c r="B458" s="60" t="s">
        <v>187</v>
      </c>
      <c r="C458" s="61" t="s">
        <v>188</v>
      </c>
      <c r="D458" s="72" t="s">
        <v>189</v>
      </c>
      <c r="E458" s="73" t="s">
        <v>264</v>
      </c>
      <c r="F458" s="9">
        <f t="shared" si="226"/>
        <v>0</v>
      </c>
      <c r="G458" s="9">
        <f t="shared" si="227"/>
        <v>0</v>
      </c>
      <c r="H458" s="9">
        <f t="shared" si="228"/>
        <v>1</v>
      </c>
      <c r="I458" s="9">
        <f t="shared" si="229"/>
        <v>0</v>
      </c>
      <c r="J458" s="9">
        <f t="shared" si="230"/>
        <v>0</v>
      </c>
      <c r="K458" s="9">
        <f t="shared" si="231"/>
        <v>1</v>
      </c>
      <c r="L458" s="9">
        <f t="shared" si="232"/>
        <v>0</v>
      </c>
      <c r="M458" s="9">
        <f t="shared" si="233"/>
        <v>3</v>
      </c>
      <c r="N458" s="9">
        <f t="shared" si="234"/>
        <v>1</v>
      </c>
      <c r="O458" s="9">
        <f t="shared" si="235"/>
        <v>0</v>
      </c>
      <c r="P458" s="9">
        <f t="shared" si="236"/>
        <v>1</v>
      </c>
      <c r="Q458" s="9">
        <f t="shared" si="237"/>
        <v>1</v>
      </c>
      <c r="R458" s="9">
        <f t="shared" si="238"/>
        <v>0</v>
      </c>
      <c r="S458" s="9">
        <f t="shared" si="239"/>
        <v>0</v>
      </c>
      <c r="T458" s="9">
        <f t="shared" si="240"/>
        <v>2</v>
      </c>
      <c r="U458" s="9">
        <f t="shared" si="241"/>
        <v>2</v>
      </c>
      <c r="V458" s="9">
        <f t="shared" si="242"/>
        <v>0</v>
      </c>
      <c r="W458" s="9">
        <f t="shared" si="243"/>
        <v>1</v>
      </c>
      <c r="X458" s="9">
        <f t="shared" si="244"/>
        <v>0</v>
      </c>
      <c r="Y458" s="9">
        <f t="shared" si="245"/>
        <v>0</v>
      </c>
      <c r="Z458" s="9">
        <f t="shared" si="246"/>
        <v>1</v>
      </c>
      <c r="AA458" s="9">
        <f t="shared" si="247"/>
        <v>1</v>
      </c>
      <c r="AB458" s="9">
        <f t="shared" si="248"/>
        <v>0</v>
      </c>
      <c r="AC458" s="9">
        <f t="shared" si="249"/>
        <v>1</v>
      </c>
    </row>
    <row r="459" spans="1:29" hidden="1">
      <c r="A459" s="8"/>
      <c r="B459" s="60" t="s">
        <v>187</v>
      </c>
      <c r="C459" s="61" t="s">
        <v>188</v>
      </c>
      <c r="D459" s="72" t="s">
        <v>189</v>
      </c>
      <c r="E459" s="73" t="s">
        <v>265</v>
      </c>
      <c r="F459" s="9">
        <f t="shared" si="226"/>
        <v>1</v>
      </c>
      <c r="G459" s="9">
        <f t="shared" si="227"/>
        <v>1</v>
      </c>
      <c r="H459" s="9">
        <f t="shared" si="228"/>
        <v>0</v>
      </c>
      <c r="I459" s="9">
        <f t="shared" si="229"/>
        <v>2</v>
      </c>
      <c r="J459" s="9">
        <f t="shared" si="230"/>
        <v>18</v>
      </c>
      <c r="K459" s="9">
        <f t="shared" si="231"/>
        <v>23</v>
      </c>
      <c r="L459" s="9">
        <f t="shared" si="232"/>
        <v>27</v>
      </c>
      <c r="M459" s="9">
        <f t="shared" si="233"/>
        <v>13</v>
      </c>
      <c r="N459" s="9">
        <f t="shared" si="234"/>
        <v>11</v>
      </c>
      <c r="O459" s="9">
        <f t="shared" si="235"/>
        <v>10</v>
      </c>
      <c r="P459" s="9">
        <f t="shared" si="236"/>
        <v>9</v>
      </c>
      <c r="Q459" s="9">
        <f t="shared" si="237"/>
        <v>6</v>
      </c>
      <c r="R459" s="9">
        <f t="shared" si="238"/>
        <v>9</v>
      </c>
      <c r="S459" s="9">
        <f t="shared" si="239"/>
        <v>21</v>
      </c>
      <c r="T459" s="9">
        <f t="shared" si="240"/>
        <v>21</v>
      </c>
      <c r="U459" s="9">
        <f t="shared" si="241"/>
        <v>15</v>
      </c>
      <c r="V459" s="9">
        <f t="shared" si="242"/>
        <v>13</v>
      </c>
      <c r="W459" s="9">
        <f t="shared" si="243"/>
        <v>12</v>
      </c>
      <c r="X459" s="9">
        <f t="shared" si="244"/>
        <v>9</v>
      </c>
      <c r="Y459" s="9">
        <f t="shared" si="245"/>
        <v>8</v>
      </c>
      <c r="Z459" s="9">
        <f t="shared" si="246"/>
        <v>8</v>
      </c>
      <c r="AA459" s="9">
        <f t="shared" si="247"/>
        <v>9</v>
      </c>
      <c r="AB459" s="9">
        <f t="shared" si="248"/>
        <v>6</v>
      </c>
      <c r="AC459" s="9">
        <f t="shared" si="249"/>
        <v>3</v>
      </c>
    </row>
    <row r="460" spans="1:29" hidden="1">
      <c r="A460" s="8"/>
      <c r="B460" s="60" t="s">
        <v>187</v>
      </c>
      <c r="C460" s="61" t="s">
        <v>188</v>
      </c>
      <c r="D460" s="72" t="s">
        <v>189</v>
      </c>
      <c r="E460" s="73" t="s">
        <v>266</v>
      </c>
      <c r="F460" s="9">
        <f t="shared" si="226"/>
        <v>0</v>
      </c>
      <c r="G460" s="9">
        <f t="shared" si="227"/>
        <v>0</v>
      </c>
      <c r="H460" s="9">
        <f t="shared" si="228"/>
        <v>0</v>
      </c>
      <c r="I460" s="9">
        <f t="shared" si="229"/>
        <v>1</v>
      </c>
      <c r="J460" s="9">
        <f t="shared" si="230"/>
        <v>1</v>
      </c>
      <c r="K460" s="9">
        <f t="shared" si="231"/>
        <v>1</v>
      </c>
      <c r="L460" s="9">
        <f t="shared" si="232"/>
        <v>2</v>
      </c>
      <c r="M460" s="9">
        <f t="shared" si="233"/>
        <v>9</v>
      </c>
      <c r="N460" s="9">
        <f t="shared" si="234"/>
        <v>6</v>
      </c>
      <c r="O460" s="9">
        <f t="shared" si="235"/>
        <v>4</v>
      </c>
      <c r="P460" s="9">
        <f t="shared" si="236"/>
        <v>4</v>
      </c>
      <c r="Q460" s="9">
        <f t="shared" si="237"/>
        <v>3</v>
      </c>
      <c r="R460" s="9">
        <f t="shared" si="238"/>
        <v>3</v>
      </c>
      <c r="S460" s="9">
        <f t="shared" si="239"/>
        <v>5</v>
      </c>
      <c r="T460" s="9">
        <f t="shared" si="240"/>
        <v>4</v>
      </c>
      <c r="U460" s="9">
        <f t="shared" si="241"/>
        <v>5</v>
      </c>
      <c r="V460" s="9">
        <f t="shared" si="242"/>
        <v>6</v>
      </c>
      <c r="W460" s="9">
        <f t="shared" si="243"/>
        <v>5</v>
      </c>
      <c r="X460" s="9">
        <f t="shared" si="244"/>
        <v>8</v>
      </c>
      <c r="Y460" s="9">
        <f t="shared" si="245"/>
        <v>5</v>
      </c>
      <c r="Z460" s="9">
        <f t="shared" si="246"/>
        <v>2</v>
      </c>
      <c r="AA460" s="9">
        <f t="shared" si="247"/>
        <v>4</v>
      </c>
      <c r="AB460" s="9">
        <f t="shared" si="248"/>
        <v>2</v>
      </c>
      <c r="AC460" s="9">
        <f t="shared" si="249"/>
        <v>0</v>
      </c>
    </row>
    <row r="461" spans="1:29" hidden="1">
      <c r="A461" s="8"/>
      <c r="B461" s="60" t="s">
        <v>187</v>
      </c>
      <c r="C461" s="61" t="s">
        <v>188</v>
      </c>
      <c r="D461" s="72" t="s">
        <v>189</v>
      </c>
      <c r="E461" s="73" t="s">
        <v>267</v>
      </c>
      <c r="F461" s="9">
        <f t="shared" si="226"/>
        <v>1</v>
      </c>
      <c r="G461" s="9">
        <f t="shared" si="227"/>
        <v>0</v>
      </c>
      <c r="H461" s="9">
        <f t="shared" si="228"/>
        <v>0</v>
      </c>
      <c r="I461" s="9">
        <f t="shared" si="229"/>
        <v>0</v>
      </c>
      <c r="J461" s="9">
        <f t="shared" si="230"/>
        <v>1</v>
      </c>
      <c r="K461" s="9">
        <f t="shared" si="231"/>
        <v>9</v>
      </c>
      <c r="L461" s="9">
        <f t="shared" si="232"/>
        <v>20</v>
      </c>
      <c r="M461" s="9">
        <f t="shared" si="233"/>
        <v>30</v>
      </c>
      <c r="N461" s="9">
        <f t="shared" si="234"/>
        <v>36</v>
      </c>
      <c r="O461" s="9">
        <f t="shared" si="235"/>
        <v>26</v>
      </c>
      <c r="P461" s="9">
        <f t="shared" si="236"/>
        <v>20</v>
      </c>
      <c r="Q461" s="9">
        <f t="shared" si="237"/>
        <v>16</v>
      </c>
      <c r="R461" s="9">
        <f t="shared" si="238"/>
        <v>16</v>
      </c>
      <c r="S461" s="9">
        <f t="shared" si="239"/>
        <v>16</v>
      </c>
      <c r="T461" s="9">
        <f t="shared" si="240"/>
        <v>18</v>
      </c>
      <c r="U461" s="9">
        <f t="shared" si="241"/>
        <v>26</v>
      </c>
      <c r="V461" s="9">
        <f t="shared" si="242"/>
        <v>27</v>
      </c>
      <c r="W461" s="9">
        <f t="shared" si="243"/>
        <v>23</v>
      </c>
      <c r="X461" s="9">
        <f t="shared" si="244"/>
        <v>16</v>
      </c>
      <c r="Y461" s="9">
        <f t="shared" si="245"/>
        <v>29</v>
      </c>
      <c r="Z461" s="9">
        <f t="shared" si="246"/>
        <v>17</v>
      </c>
      <c r="AA461" s="9">
        <f t="shared" si="247"/>
        <v>10</v>
      </c>
      <c r="AB461" s="9">
        <f t="shared" si="248"/>
        <v>11</v>
      </c>
      <c r="AC461" s="9">
        <f t="shared" si="249"/>
        <v>3</v>
      </c>
    </row>
    <row r="462" spans="1:29" hidden="1">
      <c r="A462" s="8"/>
      <c r="B462" s="60" t="s">
        <v>187</v>
      </c>
      <c r="C462" s="61" t="s">
        <v>188</v>
      </c>
      <c r="D462" s="72" t="s">
        <v>189</v>
      </c>
      <c r="E462" s="73" t="s">
        <v>268</v>
      </c>
      <c r="F462" s="9">
        <f t="shared" si="226"/>
        <v>3</v>
      </c>
      <c r="G462" s="9">
        <f t="shared" si="227"/>
        <v>0</v>
      </c>
      <c r="H462" s="9">
        <f t="shared" si="228"/>
        <v>4</v>
      </c>
      <c r="I462" s="9">
        <f t="shared" si="229"/>
        <v>5</v>
      </c>
      <c r="J462" s="9">
        <f t="shared" si="230"/>
        <v>17</v>
      </c>
      <c r="K462" s="9">
        <f t="shared" si="231"/>
        <v>17</v>
      </c>
      <c r="L462" s="9">
        <f t="shared" si="232"/>
        <v>33</v>
      </c>
      <c r="M462" s="9">
        <f t="shared" si="233"/>
        <v>47</v>
      </c>
      <c r="N462" s="9">
        <f t="shared" si="234"/>
        <v>69</v>
      </c>
      <c r="O462" s="9">
        <f t="shared" si="235"/>
        <v>57</v>
      </c>
      <c r="P462" s="9">
        <f t="shared" si="236"/>
        <v>45</v>
      </c>
      <c r="Q462" s="9">
        <f t="shared" si="237"/>
        <v>56</v>
      </c>
      <c r="R462" s="9">
        <f t="shared" si="238"/>
        <v>58</v>
      </c>
      <c r="S462" s="9">
        <f t="shared" si="239"/>
        <v>42</v>
      </c>
      <c r="T462" s="9">
        <f t="shared" si="240"/>
        <v>18</v>
      </c>
      <c r="U462" s="9">
        <f t="shared" si="241"/>
        <v>33</v>
      </c>
      <c r="V462" s="9">
        <f t="shared" si="242"/>
        <v>20</v>
      </c>
      <c r="W462" s="9">
        <f t="shared" si="243"/>
        <v>22</v>
      </c>
      <c r="X462" s="9">
        <f t="shared" si="244"/>
        <v>22</v>
      </c>
      <c r="Y462" s="9">
        <f t="shared" si="245"/>
        <v>12</v>
      </c>
      <c r="Z462" s="9">
        <f t="shared" si="246"/>
        <v>16</v>
      </c>
      <c r="AA462" s="9">
        <f t="shared" si="247"/>
        <v>12</v>
      </c>
      <c r="AB462" s="9">
        <f t="shared" si="248"/>
        <v>7</v>
      </c>
      <c r="AC462" s="9">
        <f t="shared" si="249"/>
        <v>1</v>
      </c>
    </row>
    <row r="463" spans="1:29" hidden="1">
      <c r="A463" s="8"/>
      <c r="B463" s="60" t="s">
        <v>187</v>
      </c>
      <c r="C463" s="61" t="s">
        <v>188</v>
      </c>
      <c r="D463" s="72" t="s">
        <v>189</v>
      </c>
      <c r="E463" s="73" t="s">
        <v>269</v>
      </c>
      <c r="F463" s="9">
        <f t="shared" si="226"/>
        <v>0</v>
      </c>
      <c r="G463" s="9">
        <f t="shared" si="227"/>
        <v>0</v>
      </c>
      <c r="H463" s="9">
        <f t="shared" si="228"/>
        <v>1</v>
      </c>
      <c r="I463" s="9">
        <f t="shared" si="229"/>
        <v>0</v>
      </c>
      <c r="J463" s="9">
        <f t="shared" si="230"/>
        <v>2</v>
      </c>
      <c r="K463" s="9">
        <f t="shared" si="231"/>
        <v>0</v>
      </c>
      <c r="L463" s="9">
        <f t="shared" si="232"/>
        <v>2</v>
      </c>
      <c r="M463" s="9">
        <f t="shared" si="233"/>
        <v>8</v>
      </c>
      <c r="N463" s="9">
        <f t="shared" si="234"/>
        <v>8</v>
      </c>
      <c r="O463" s="9">
        <f t="shared" si="235"/>
        <v>4</v>
      </c>
      <c r="P463" s="9">
        <f t="shared" si="236"/>
        <v>4</v>
      </c>
      <c r="Q463" s="9">
        <f t="shared" si="237"/>
        <v>9</v>
      </c>
      <c r="R463" s="9">
        <f t="shared" si="238"/>
        <v>5</v>
      </c>
      <c r="S463" s="9">
        <f t="shared" si="239"/>
        <v>8</v>
      </c>
      <c r="T463" s="9">
        <f t="shared" si="240"/>
        <v>3</v>
      </c>
      <c r="U463" s="9">
        <f t="shared" si="241"/>
        <v>1</v>
      </c>
      <c r="V463" s="9">
        <f t="shared" si="242"/>
        <v>3</v>
      </c>
      <c r="W463" s="9">
        <f t="shared" si="243"/>
        <v>2</v>
      </c>
      <c r="X463" s="9">
        <f t="shared" si="244"/>
        <v>1</v>
      </c>
      <c r="Y463" s="9">
        <f t="shared" si="245"/>
        <v>2</v>
      </c>
      <c r="Z463" s="9">
        <f t="shared" si="246"/>
        <v>0</v>
      </c>
      <c r="AA463" s="9">
        <f t="shared" si="247"/>
        <v>0</v>
      </c>
      <c r="AB463" s="9">
        <f t="shared" si="248"/>
        <v>0</v>
      </c>
      <c r="AC463" s="9">
        <f t="shared" si="249"/>
        <v>0</v>
      </c>
    </row>
    <row r="464" spans="1:29" hidden="1">
      <c r="A464" s="8"/>
      <c r="B464" s="60" t="s">
        <v>187</v>
      </c>
      <c r="C464" s="61" t="s">
        <v>188</v>
      </c>
      <c r="D464" s="72" t="s">
        <v>189</v>
      </c>
      <c r="E464" s="73" t="s">
        <v>270</v>
      </c>
      <c r="F464" s="9">
        <f t="shared" si="226"/>
        <v>0</v>
      </c>
      <c r="G464" s="9">
        <f t="shared" si="227"/>
        <v>0</v>
      </c>
      <c r="H464" s="9">
        <f t="shared" si="228"/>
        <v>1</v>
      </c>
      <c r="I464" s="9">
        <f t="shared" si="229"/>
        <v>0</v>
      </c>
      <c r="J464" s="9">
        <f t="shared" si="230"/>
        <v>0</v>
      </c>
      <c r="K464" s="9">
        <f t="shared" si="231"/>
        <v>0</v>
      </c>
      <c r="L464" s="9">
        <f t="shared" si="232"/>
        <v>1</v>
      </c>
      <c r="M464" s="9">
        <f t="shared" si="233"/>
        <v>1</v>
      </c>
      <c r="N464" s="9">
        <f t="shared" si="234"/>
        <v>0</v>
      </c>
      <c r="O464" s="9">
        <f t="shared" si="235"/>
        <v>1</v>
      </c>
      <c r="P464" s="9">
        <f t="shared" si="236"/>
        <v>1</v>
      </c>
      <c r="Q464" s="9">
        <f t="shared" si="237"/>
        <v>1</v>
      </c>
      <c r="R464" s="9">
        <f t="shared" si="238"/>
        <v>2</v>
      </c>
      <c r="S464" s="9">
        <f t="shared" si="239"/>
        <v>1</v>
      </c>
      <c r="T464" s="9">
        <f t="shared" si="240"/>
        <v>1</v>
      </c>
      <c r="U464" s="9">
        <f t="shared" si="241"/>
        <v>1</v>
      </c>
      <c r="V464" s="9">
        <f t="shared" si="242"/>
        <v>0</v>
      </c>
      <c r="W464" s="9">
        <f t="shared" si="243"/>
        <v>0</v>
      </c>
      <c r="X464" s="9">
        <f t="shared" si="244"/>
        <v>0</v>
      </c>
      <c r="Y464" s="9">
        <f t="shared" si="245"/>
        <v>0</v>
      </c>
      <c r="Z464" s="9">
        <f t="shared" si="246"/>
        <v>0</v>
      </c>
      <c r="AA464" s="9">
        <f t="shared" si="247"/>
        <v>0</v>
      </c>
      <c r="AB464" s="9">
        <f t="shared" si="248"/>
        <v>0</v>
      </c>
      <c r="AC464" s="9">
        <f t="shared" si="249"/>
        <v>0</v>
      </c>
    </row>
    <row r="465" spans="1:29" hidden="1">
      <c r="A465" s="8"/>
      <c r="B465" s="60" t="s">
        <v>187</v>
      </c>
      <c r="C465" s="61" t="s">
        <v>188</v>
      </c>
      <c r="D465" s="72" t="s">
        <v>189</v>
      </c>
      <c r="E465" s="73" t="s">
        <v>271</v>
      </c>
      <c r="F465" s="9">
        <f t="shared" si="226"/>
        <v>0</v>
      </c>
      <c r="G465" s="9">
        <f t="shared" si="227"/>
        <v>0</v>
      </c>
      <c r="H465" s="9">
        <f t="shared" si="228"/>
        <v>0</v>
      </c>
      <c r="I465" s="9">
        <f t="shared" si="229"/>
        <v>0</v>
      </c>
      <c r="J465" s="9">
        <f t="shared" si="230"/>
        <v>0</v>
      </c>
      <c r="K465" s="9">
        <f t="shared" si="231"/>
        <v>0</v>
      </c>
      <c r="L465" s="9">
        <f t="shared" si="232"/>
        <v>0</v>
      </c>
      <c r="M465" s="9">
        <f t="shared" si="233"/>
        <v>1</v>
      </c>
      <c r="N465" s="9">
        <f t="shared" si="234"/>
        <v>0</v>
      </c>
      <c r="O465" s="9">
        <f t="shared" si="235"/>
        <v>2</v>
      </c>
      <c r="P465" s="9">
        <f t="shared" si="236"/>
        <v>0</v>
      </c>
      <c r="Q465" s="9">
        <f t="shared" si="237"/>
        <v>1</v>
      </c>
      <c r="R465" s="9">
        <f t="shared" si="238"/>
        <v>0</v>
      </c>
      <c r="S465" s="9">
        <f t="shared" si="239"/>
        <v>0</v>
      </c>
      <c r="T465" s="9">
        <f t="shared" si="240"/>
        <v>0</v>
      </c>
      <c r="U465" s="9">
        <f t="shared" si="241"/>
        <v>0</v>
      </c>
      <c r="V465" s="9">
        <f t="shared" si="242"/>
        <v>0</v>
      </c>
      <c r="W465" s="9">
        <f t="shared" si="243"/>
        <v>0</v>
      </c>
      <c r="X465" s="9">
        <f t="shared" si="244"/>
        <v>0</v>
      </c>
      <c r="Y465" s="9">
        <f t="shared" si="245"/>
        <v>0</v>
      </c>
      <c r="Z465" s="9">
        <f t="shared" si="246"/>
        <v>0</v>
      </c>
      <c r="AA465" s="9">
        <f t="shared" si="247"/>
        <v>0</v>
      </c>
      <c r="AB465" s="9">
        <f t="shared" si="248"/>
        <v>0</v>
      </c>
      <c r="AC465" s="9">
        <f t="shared" si="249"/>
        <v>0</v>
      </c>
    </row>
    <row r="466" spans="1:29" hidden="1">
      <c r="A466" s="8"/>
      <c r="B466" s="60" t="s">
        <v>187</v>
      </c>
      <c r="C466" s="61" t="s">
        <v>188</v>
      </c>
      <c r="D466" s="72" t="s">
        <v>190</v>
      </c>
      <c r="E466" s="73" t="s">
        <v>263</v>
      </c>
      <c r="F466" s="9">
        <f t="shared" si="226"/>
        <v>44</v>
      </c>
      <c r="G466" s="9">
        <f t="shared" si="227"/>
        <v>22</v>
      </c>
      <c r="H466" s="9">
        <f t="shared" si="228"/>
        <v>26</v>
      </c>
      <c r="I466" s="9">
        <f t="shared" si="229"/>
        <v>16</v>
      </c>
      <c r="J466" s="9">
        <f t="shared" si="230"/>
        <v>27</v>
      </c>
      <c r="K466" s="9">
        <f t="shared" si="231"/>
        <v>81</v>
      </c>
      <c r="L466" s="9">
        <f t="shared" si="232"/>
        <v>279</v>
      </c>
      <c r="M466" s="9">
        <f t="shared" si="233"/>
        <v>416</v>
      </c>
      <c r="N466" s="9">
        <f t="shared" si="234"/>
        <v>432</v>
      </c>
      <c r="O466" s="9">
        <f t="shared" si="235"/>
        <v>391</v>
      </c>
      <c r="P466" s="9">
        <f t="shared" si="236"/>
        <v>364</v>
      </c>
      <c r="Q466" s="9">
        <f t="shared" si="237"/>
        <v>414</v>
      </c>
      <c r="R466" s="9">
        <f t="shared" si="238"/>
        <v>404</v>
      </c>
      <c r="S466" s="9">
        <f t="shared" si="239"/>
        <v>484</v>
      </c>
      <c r="T466" s="9">
        <f t="shared" si="240"/>
        <v>521</v>
      </c>
      <c r="U466" s="9">
        <f t="shared" si="241"/>
        <v>661</v>
      </c>
      <c r="V466" s="9">
        <f t="shared" si="242"/>
        <v>686</v>
      </c>
      <c r="W466" s="9">
        <f t="shared" si="243"/>
        <v>574</v>
      </c>
      <c r="X466" s="9">
        <f t="shared" si="244"/>
        <v>495</v>
      </c>
      <c r="Y466" s="9">
        <f t="shared" si="245"/>
        <v>371</v>
      </c>
      <c r="Z466" s="9">
        <f t="shared" si="246"/>
        <v>86</v>
      </c>
      <c r="AA466" s="9">
        <f t="shared" si="247"/>
        <v>44</v>
      </c>
      <c r="AB466" s="9">
        <f t="shared" si="248"/>
        <v>57</v>
      </c>
      <c r="AC466" s="9">
        <f t="shared" si="249"/>
        <v>44</v>
      </c>
    </row>
    <row r="467" spans="1:29" hidden="1">
      <c r="A467" s="8"/>
      <c r="B467" s="60" t="s">
        <v>187</v>
      </c>
      <c r="C467" s="61" t="s">
        <v>188</v>
      </c>
      <c r="D467" s="72" t="s">
        <v>190</v>
      </c>
      <c r="E467" s="73" t="s">
        <v>264</v>
      </c>
      <c r="F467" s="9">
        <f t="shared" si="226"/>
        <v>0</v>
      </c>
      <c r="G467" s="9">
        <f t="shared" si="227"/>
        <v>0</v>
      </c>
      <c r="H467" s="9">
        <f t="shared" si="228"/>
        <v>0</v>
      </c>
      <c r="I467" s="9">
        <f t="shared" si="229"/>
        <v>0</v>
      </c>
      <c r="J467" s="9">
        <f t="shared" si="230"/>
        <v>1</v>
      </c>
      <c r="K467" s="9">
        <f t="shared" si="231"/>
        <v>0</v>
      </c>
      <c r="L467" s="9">
        <f t="shared" si="232"/>
        <v>0</v>
      </c>
      <c r="M467" s="9">
        <f t="shared" si="233"/>
        <v>1</v>
      </c>
      <c r="N467" s="9">
        <f t="shared" si="234"/>
        <v>0</v>
      </c>
      <c r="O467" s="9">
        <f t="shared" si="235"/>
        <v>0</v>
      </c>
      <c r="P467" s="9">
        <f t="shared" si="236"/>
        <v>1</v>
      </c>
      <c r="Q467" s="9">
        <f t="shared" si="237"/>
        <v>0</v>
      </c>
      <c r="R467" s="9">
        <f t="shared" si="238"/>
        <v>0</v>
      </c>
      <c r="S467" s="9">
        <f t="shared" si="239"/>
        <v>0</v>
      </c>
      <c r="T467" s="9">
        <f t="shared" si="240"/>
        <v>1</v>
      </c>
      <c r="U467" s="9">
        <f t="shared" si="241"/>
        <v>0</v>
      </c>
      <c r="V467" s="9">
        <f t="shared" si="242"/>
        <v>0</v>
      </c>
      <c r="W467" s="9">
        <f t="shared" si="243"/>
        <v>2</v>
      </c>
      <c r="X467" s="9">
        <f t="shared" si="244"/>
        <v>0</v>
      </c>
      <c r="Y467" s="9">
        <f t="shared" si="245"/>
        <v>0</v>
      </c>
      <c r="Z467" s="9">
        <f t="shared" si="246"/>
        <v>0</v>
      </c>
      <c r="AA467" s="9">
        <f t="shared" si="247"/>
        <v>2</v>
      </c>
      <c r="AB467" s="9">
        <f t="shared" si="248"/>
        <v>0</v>
      </c>
      <c r="AC467" s="9">
        <f t="shared" si="249"/>
        <v>1</v>
      </c>
    </row>
    <row r="468" spans="1:29" hidden="1">
      <c r="A468" s="8"/>
      <c r="B468" s="60" t="s">
        <v>187</v>
      </c>
      <c r="C468" s="61" t="s">
        <v>188</v>
      </c>
      <c r="D468" s="72" t="s">
        <v>190</v>
      </c>
      <c r="E468" s="73" t="s">
        <v>265</v>
      </c>
      <c r="F468" s="9">
        <f t="shared" si="226"/>
        <v>3</v>
      </c>
      <c r="G468" s="9">
        <f t="shared" si="227"/>
        <v>1</v>
      </c>
      <c r="H468" s="9">
        <f t="shared" si="228"/>
        <v>1</v>
      </c>
      <c r="I468" s="9">
        <f t="shared" si="229"/>
        <v>1</v>
      </c>
      <c r="J468" s="9">
        <f t="shared" si="230"/>
        <v>7</v>
      </c>
      <c r="K468" s="9">
        <f t="shared" si="231"/>
        <v>7</v>
      </c>
      <c r="L468" s="9">
        <f t="shared" si="232"/>
        <v>9</v>
      </c>
      <c r="M468" s="9">
        <f t="shared" si="233"/>
        <v>17</v>
      </c>
      <c r="N468" s="9">
        <f t="shared" si="234"/>
        <v>28</v>
      </c>
      <c r="O468" s="9">
        <f t="shared" si="235"/>
        <v>18</v>
      </c>
      <c r="P468" s="9">
        <f t="shared" si="236"/>
        <v>4</v>
      </c>
      <c r="Q468" s="9">
        <f t="shared" si="237"/>
        <v>5</v>
      </c>
      <c r="R468" s="9">
        <f t="shared" si="238"/>
        <v>8</v>
      </c>
      <c r="S468" s="9">
        <f t="shared" si="239"/>
        <v>8</v>
      </c>
      <c r="T468" s="9">
        <f t="shared" si="240"/>
        <v>8</v>
      </c>
      <c r="U468" s="9">
        <f t="shared" si="241"/>
        <v>16</v>
      </c>
      <c r="V468" s="9">
        <f t="shared" si="242"/>
        <v>12</v>
      </c>
      <c r="W468" s="9">
        <f t="shared" si="243"/>
        <v>22</v>
      </c>
      <c r="X468" s="9">
        <f t="shared" si="244"/>
        <v>21</v>
      </c>
      <c r="Y468" s="9">
        <f t="shared" si="245"/>
        <v>12</v>
      </c>
      <c r="Z468" s="9">
        <f t="shared" si="246"/>
        <v>1</v>
      </c>
      <c r="AA468" s="9">
        <f t="shared" si="247"/>
        <v>2</v>
      </c>
      <c r="AB468" s="9">
        <f t="shared" si="248"/>
        <v>1</v>
      </c>
      <c r="AC468" s="9">
        <f t="shared" si="249"/>
        <v>2</v>
      </c>
    </row>
    <row r="469" spans="1:29" hidden="1">
      <c r="A469" s="8"/>
      <c r="B469" s="60" t="s">
        <v>187</v>
      </c>
      <c r="C469" s="61" t="s">
        <v>188</v>
      </c>
      <c r="D469" s="72" t="s">
        <v>190</v>
      </c>
      <c r="E469" s="73" t="s">
        <v>266</v>
      </c>
      <c r="F469" s="9">
        <f t="shared" si="226"/>
        <v>0</v>
      </c>
      <c r="G469" s="9">
        <f t="shared" si="227"/>
        <v>0</v>
      </c>
      <c r="H469" s="9">
        <f t="shared" si="228"/>
        <v>1</v>
      </c>
      <c r="I469" s="9">
        <f t="shared" si="229"/>
        <v>0</v>
      </c>
      <c r="J469" s="9">
        <f t="shared" si="230"/>
        <v>0</v>
      </c>
      <c r="K469" s="9">
        <f t="shared" si="231"/>
        <v>0</v>
      </c>
      <c r="L469" s="9">
        <f t="shared" si="232"/>
        <v>1</v>
      </c>
      <c r="M469" s="9">
        <f t="shared" si="233"/>
        <v>2</v>
      </c>
      <c r="N469" s="9">
        <f t="shared" si="234"/>
        <v>1</v>
      </c>
      <c r="O469" s="9">
        <f t="shared" si="235"/>
        <v>4</v>
      </c>
      <c r="P469" s="9">
        <f t="shared" si="236"/>
        <v>2</v>
      </c>
      <c r="Q469" s="9">
        <f t="shared" si="237"/>
        <v>1</v>
      </c>
      <c r="R469" s="9">
        <f t="shared" si="238"/>
        <v>6</v>
      </c>
      <c r="S469" s="9">
        <f t="shared" si="239"/>
        <v>6</v>
      </c>
      <c r="T469" s="9">
        <f t="shared" si="240"/>
        <v>4</v>
      </c>
      <c r="U469" s="9">
        <f t="shared" si="241"/>
        <v>5</v>
      </c>
      <c r="V469" s="9">
        <f t="shared" si="242"/>
        <v>5</v>
      </c>
      <c r="W469" s="9">
        <f t="shared" si="243"/>
        <v>5</v>
      </c>
      <c r="X469" s="9">
        <f t="shared" si="244"/>
        <v>9</v>
      </c>
      <c r="Y469" s="9">
        <f t="shared" si="245"/>
        <v>2</v>
      </c>
      <c r="Z469" s="9">
        <f t="shared" si="246"/>
        <v>0</v>
      </c>
      <c r="AA469" s="9">
        <f t="shared" si="247"/>
        <v>0</v>
      </c>
      <c r="AB469" s="9">
        <f t="shared" si="248"/>
        <v>0</v>
      </c>
      <c r="AC469" s="9">
        <f t="shared" si="249"/>
        <v>1</v>
      </c>
    </row>
    <row r="470" spans="1:29" hidden="1">
      <c r="A470" s="8"/>
      <c r="B470" s="60" t="s">
        <v>187</v>
      </c>
      <c r="C470" s="61" t="s">
        <v>188</v>
      </c>
      <c r="D470" s="72" t="s">
        <v>190</v>
      </c>
      <c r="E470" s="73" t="s">
        <v>267</v>
      </c>
      <c r="F470" s="9">
        <f t="shared" si="226"/>
        <v>2</v>
      </c>
      <c r="G470" s="9">
        <f t="shared" si="227"/>
        <v>0</v>
      </c>
      <c r="H470" s="9">
        <f t="shared" si="228"/>
        <v>0</v>
      </c>
      <c r="I470" s="9">
        <f t="shared" si="229"/>
        <v>0</v>
      </c>
      <c r="J470" s="9">
        <f t="shared" si="230"/>
        <v>1</v>
      </c>
      <c r="K470" s="9">
        <f t="shared" si="231"/>
        <v>3</v>
      </c>
      <c r="L470" s="9">
        <f t="shared" si="232"/>
        <v>10</v>
      </c>
      <c r="M470" s="9">
        <f t="shared" si="233"/>
        <v>11</v>
      </c>
      <c r="N470" s="9">
        <f t="shared" si="234"/>
        <v>14</v>
      </c>
      <c r="O470" s="9">
        <f t="shared" si="235"/>
        <v>11</v>
      </c>
      <c r="P470" s="9">
        <f t="shared" si="236"/>
        <v>13</v>
      </c>
      <c r="Q470" s="9">
        <f t="shared" si="237"/>
        <v>9</v>
      </c>
      <c r="R470" s="9">
        <f t="shared" si="238"/>
        <v>18</v>
      </c>
      <c r="S470" s="9">
        <f t="shared" si="239"/>
        <v>19</v>
      </c>
      <c r="T470" s="9">
        <f t="shared" si="240"/>
        <v>17</v>
      </c>
      <c r="U470" s="9">
        <f t="shared" si="241"/>
        <v>34</v>
      </c>
      <c r="V470" s="9">
        <f t="shared" si="242"/>
        <v>36</v>
      </c>
      <c r="W470" s="9">
        <f t="shared" si="243"/>
        <v>26</v>
      </c>
      <c r="X470" s="9">
        <f t="shared" si="244"/>
        <v>27</v>
      </c>
      <c r="Y470" s="9">
        <f t="shared" si="245"/>
        <v>40</v>
      </c>
      <c r="Z470" s="9">
        <f t="shared" si="246"/>
        <v>21</v>
      </c>
      <c r="AA470" s="9">
        <f t="shared" si="247"/>
        <v>21</v>
      </c>
      <c r="AB470" s="9">
        <f t="shared" si="248"/>
        <v>11</v>
      </c>
      <c r="AC470" s="9">
        <f t="shared" si="249"/>
        <v>10</v>
      </c>
    </row>
    <row r="471" spans="1:29" hidden="1">
      <c r="A471" s="8"/>
      <c r="B471" s="60" t="s">
        <v>187</v>
      </c>
      <c r="C471" s="61" t="s">
        <v>188</v>
      </c>
      <c r="D471" s="72" t="s">
        <v>190</v>
      </c>
      <c r="E471" s="73" t="s">
        <v>268</v>
      </c>
      <c r="F471" s="9">
        <f t="shared" si="226"/>
        <v>1</v>
      </c>
      <c r="G471" s="9">
        <f t="shared" si="227"/>
        <v>3</v>
      </c>
      <c r="H471" s="9">
        <f t="shared" si="228"/>
        <v>1</v>
      </c>
      <c r="I471" s="9">
        <f t="shared" si="229"/>
        <v>8</v>
      </c>
      <c r="J471" s="9">
        <f t="shared" si="230"/>
        <v>7</v>
      </c>
      <c r="K471" s="9">
        <f t="shared" si="231"/>
        <v>15</v>
      </c>
      <c r="L471" s="9">
        <f t="shared" si="232"/>
        <v>21</v>
      </c>
      <c r="M471" s="9">
        <f t="shared" si="233"/>
        <v>24</v>
      </c>
      <c r="N471" s="9">
        <f t="shared" si="234"/>
        <v>33</v>
      </c>
      <c r="O471" s="9">
        <f t="shared" si="235"/>
        <v>41</v>
      </c>
      <c r="P471" s="9">
        <f t="shared" si="236"/>
        <v>44</v>
      </c>
      <c r="Q471" s="9">
        <f t="shared" si="237"/>
        <v>45</v>
      </c>
      <c r="R471" s="9">
        <f t="shared" si="238"/>
        <v>26</v>
      </c>
      <c r="S471" s="9">
        <f t="shared" si="239"/>
        <v>39</v>
      </c>
      <c r="T471" s="9">
        <f t="shared" si="240"/>
        <v>30</v>
      </c>
      <c r="U471" s="9">
        <f t="shared" si="241"/>
        <v>21</v>
      </c>
      <c r="V471" s="9">
        <f t="shared" si="242"/>
        <v>24</v>
      </c>
      <c r="W471" s="9">
        <f t="shared" si="243"/>
        <v>16</v>
      </c>
      <c r="X471" s="9">
        <f t="shared" si="244"/>
        <v>15</v>
      </c>
      <c r="Y471" s="9">
        <f t="shared" si="245"/>
        <v>13</v>
      </c>
      <c r="Z471" s="9">
        <f t="shared" si="246"/>
        <v>2</v>
      </c>
      <c r="AA471" s="9">
        <f t="shared" si="247"/>
        <v>2</v>
      </c>
      <c r="AB471" s="9">
        <f t="shared" si="248"/>
        <v>4</v>
      </c>
      <c r="AC471" s="9">
        <f t="shared" si="249"/>
        <v>16</v>
      </c>
    </row>
    <row r="472" spans="1:29" hidden="1">
      <c r="A472" s="8"/>
      <c r="B472" s="60" t="s">
        <v>187</v>
      </c>
      <c r="C472" s="61" t="s">
        <v>188</v>
      </c>
      <c r="D472" s="72" t="s">
        <v>190</v>
      </c>
      <c r="E472" s="73" t="s">
        <v>269</v>
      </c>
      <c r="F472" s="9">
        <f t="shared" si="226"/>
        <v>0</v>
      </c>
      <c r="G472" s="9">
        <f t="shared" si="227"/>
        <v>0</v>
      </c>
      <c r="H472" s="9">
        <f t="shared" si="228"/>
        <v>1</v>
      </c>
      <c r="I472" s="9">
        <f t="shared" si="229"/>
        <v>1</v>
      </c>
      <c r="J472" s="9">
        <f t="shared" si="230"/>
        <v>0</v>
      </c>
      <c r="K472" s="9">
        <f t="shared" si="231"/>
        <v>1</v>
      </c>
      <c r="L472" s="9">
        <f t="shared" si="232"/>
        <v>5</v>
      </c>
      <c r="M472" s="9">
        <f t="shared" si="233"/>
        <v>8</v>
      </c>
      <c r="N472" s="9">
        <f t="shared" si="234"/>
        <v>6</v>
      </c>
      <c r="O472" s="9">
        <f t="shared" si="235"/>
        <v>5</v>
      </c>
      <c r="P472" s="9">
        <f t="shared" si="236"/>
        <v>7</v>
      </c>
      <c r="Q472" s="9">
        <f t="shared" si="237"/>
        <v>5</v>
      </c>
      <c r="R472" s="9">
        <f t="shared" si="238"/>
        <v>5</v>
      </c>
      <c r="S472" s="9">
        <f t="shared" si="239"/>
        <v>10</v>
      </c>
      <c r="T472" s="9">
        <f t="shared" si="240"/>
        <v>9</v>
      </c>
      <c r="U472" s="9">
        <f t="shared" si="241"/>
        <v>2</v>
      </c>
      <c r="V472" s="9">
        <f t="shared" si="242"/>
        <v>3</v>
      </c>
      <c r="W472" s="9">
        <f t="shared" si="243"/>
        <v>0</v>
      </c>
      <c r="X472" s="9">
        <f t="shared" si="244"/>
        <v>4</v>
      </c>
      <c r="Y472" s="9">
        <f t="shared" si="245"/>
        <v>1</v>
      </c>
      <c r="Z472" s="9">
        <f t="shared" si="246"/>
        <v>0</v>
      </c>
      <c r="AA472" s="9">
        <f t="shared" si="247"/>
        <v>1</v>
      </c>
      <c r="AB472" s="9">
        <f t="shared" si="248"/>
        <v>0</v>
      </c>
      <c r="AC472" s="9">
        <f t="shared" si="249"/>
        <v>3</v>
      </c>
    </row>
    <row r="473" spans="1:29" hidden="1">
      <c r="A473" s="8"/>
      <c r="B473" s="60" t="s">
        <v>187</v>
      </c>
      <c r="C473" s="61" t="s">
        <v>188</v>
      </c>
      <c r="D473" s="72" t="s">
        <v>190</v>
      </c>
      <c r="E473" s="73" t="s">
        <v>270</v>
      </c>
      <c r="F473" s="9">
        <f t="shared" si="226"/>
        <v>1</v>
      </c>
      <c r="G473" s="9">
        <f t="shared" si="227"/>
        <v>0</v>
      </c>
      <c r="H473" s="9">
        <f t="shared" si="228"/>
        <v>0</v>
      </c>
      <c r="I473" s="9">
        <f t="shared" si="229"/>
        <v>0</v>
      </c>
      <c r="J473" s="9">
        <f t="shared" si="230"/>
        <v>0</v>
      </c>
      <c r="K473" s="9">
        <f t="shared" si="231"/>
        <v>0</v>
      </c>
      <c r="L473" s="9">
        <f t="shared" si="232"/>
        <v>0</v>
      </c>
      <c r="M473" s="9">
        <f t="shared" si="233"/>
        <v>1</v>
      </c>
      <c r="N473" s="9">
        <f t="shared" si="234"/>
        <v>0</v>
      </c>
      <c r="O473" s="9">
        <f t="shared" si="235"/>
        <v>1</v>
      </c>
      <c r="P473" s="9">
        <f t="shared" si="236"/>
        <v>1</v>
      </c>
      <c r="Q473" s="9">
        <f t="shared" si="237"/>
        <v>0</v>
      </c>
      <c r="R473" s="9">
        <f t="shared" si="238"/>
        <v>1</v>
      </c>
      <c r="S473" s="9">
        <f t="shared" si="239"/>
        <v>1</v>
      </c>
      <c r="T473" s="9">
        <f t="shared" si="240"/>
        <v>0</v>
      </c>
      <c r="U473" s="9">
        <f t="shared" si="241"/>
        <v>1</v>
      </c>
      <c r="V473" s="9">
        <f t="shared" si="242"/>
        <v>0</v>
      </c>
      <c r="W473" s="9">
        <f t="shared" si="243"/>
        <v>0</v>
      </c>
      <c r="X473" s="9">
        <f t="shared" si="244"/>
        <v>0</v>
      </c>
      <c r="Y473" s="9">
        <f t="shared" si="245"/>
        <v>0</v>
      </c>
      <c r="Z473" s="9">
        <f t="shared" si="246"/>
        <v>0</v>
      </c>
      <c r="AA473" s="9">
        <f t="shared" si="247"/>
        <v>0</v>
      </c>
      <c r="AB473" s="9">
        <f t="shared" si="248"/>
        <v>0</v>
      </c>
      <c r="AC473" s="9">
        <f t="shared" si="249"/>
        <v>0</v>
      </c>
    </row>
    <row r="474" spans="1:29" hidden="1">
      <c r="A474" s="8"/>
      <c r="B474" s="60" t="s">
        <v>187</v>
      </c>
      <c r="C474" s="61" t="s">
        <v>188</v>
      </c>
      <c r="D474" s="72" t="s">
        <v>190</v>
      </c>
      <c r="E474" s="73" t="s">
        <v>271</v>
      </c>
      <c r="F474" s="9">
        <f t="shared" si="226"/>
        <v>0</v>
      </c>
      <c r="G474" s="9">
        <f t="shared" si="227"/>
        <v>0</v>
      </c>
      <c r="H474" s="9">
        <f t="shared" si="228"/>
        <v>0</v>
      </c>
      <c r="I474" s="9">
        <f t="shared" si="229"/>
        <v>0</v>
      </c>
      <c r="J474" s="9">
        <f t="shared" si="230"/>
        <v>0</v>
      </c>
      <c r="K474" s="9">
        <f t="shared" si="231"/>
        <v>0</v>
      </c>
      <c r="L474" s="9">
        <f t="shared" si="232"/>
        <v>0</v>
      </c>
      <c r="M474" s="9">
        <f t="shared" si="233"/>
        <v>0</v>
      </c>
      <c r="N474" s="9">
        <f t="shared" si="234"/>
        <v>0</v>
      </c>
      <c r="O474" s="9">
        <f t="shared" si="235"/>
        <v>0</v>
      </c>
      <c r="P474" s="9">
        <f t="shared" si="236"/>
        <v>1</v>
      </c>
      <c r="Q474" s="9">
        <f t="shared" si="237"/>
        <v>0</v>
      </c>
      <c r="R474" s="9">
        <f t="shared" si="238"/>
        <v>0</v>
      </c>
      <c r="S474" s="9">
        <f t="shared" si="239"/>
        <v>0</v>
      </c>
      <c r="T474" s="9">
        <f t="shared" si="240"/>
        <v>0</v>
      </c>
      <c r="U474" s="9">
        <f t="shared" si="241"/>
        <v>0</v>
      </c>
      <c r="V474" s="9">
        <f t="shared" si="242"/>
        <v>0</v>
      </c>
      <c r="W474" s="9">
        <f t="shared" si="243"/>
        <v>0</v>
      </c>
      <c r="X474" s="9">
        <f t="shared" si="244"/>
        <v>0</v>
      </c>
      <c r="Y474" s="9">
        <f t="shared" si="245"/>
        <v>0</v>
      </c>
      <c r="Z474" s="9">
        <f t="shared" si="246"/>
        <v>0</v>
      </c>
      <c r="AA474" s="9">
        <f t="shared" si="247"/>
        <v>0</v>
      </c>
      <c r="AB474" s="9">
        <f t="shared" si="248"/>
        <v>0</v>
      </c>
      <c r="AC474" s="9">
        <f t="shared" si="249"/>
        <v>0</v>
      </c>
    </row>
    <row r="475" spans="1:29" hidden="1">
      <c r="A475" s="8"/>
      <c r="B475" s="60" t="s">
        <v>191</v>
      </c>
      <c r="C475" s="61" t="s">
        <v>192</v>
      </c>
      <c r="D475" s="72" t="s">
        <v>193</v>
      </c>
      <c r="E475" s="73" t="s">
        <v>263</v>
      </c>
      <c r="F475" s="9">
        <f t="shared" si="226"/>
        <v>86</v>
      </c>
      <c r="G475" s="9">
        <f t="shared" si="227"/>
        <v>44</v>
      </c>
      <c r="H475" s="9">
        <f t="shared" si="228"/>
        <v>57</v>
      </c>
      <c r="I475" s="9">
        <f t="shared" si="229"/>
        <v>44</v>
      </c>
      <c r="J475" s="9">
        <f t="shared" si="230"/>
        <v>86</v>
      </c>
      <c r="K475" s="9">
        <f t="shared" si="231"/>
        <v>509</v>
      </c>
      <c r="L475" s="9">
        <f t="shared" si="232"/>
        <v>1114</v>
      </c>
      <c r="M475" s="9">
        <f t="shared" si="233"/>
        <v>1406</v>
      </c>
      <c r="N475" s="9">
        <f t="shared" si="234"/>
        <v>1384</v>
      </c>
      <c r="O475" s="9">
        <f t="shared" si="235"/>
        <v>1296</v>
      </c>
      <c r="P475" s="9">
        <f t="shared" si="236"/>
        <v>1076</v>
      </c>
      <c r="Q475" s="9">
        <f t="shared" si="237"/>
        <v>1154</v>
      </c>
      <c r="R475" s="9">
        <f t="shared" si="238"/>
        <v>1198</v>
      </c>
      <c r="S475" s="9">
        <f t="shared" si="239"/>
        <v>1214</v>
      </c>
      <c r="T475" s="9">
        <f t="shared" si="240"/>
        <v>1389</v>
      </c>
      <c r="U475" s="9">
        <f t="shared" si="241"/>
        <v>1659</v>
      </c>
      <c r="V475" s="9">
        <f t="shared" si="242"/>
        <v>1496</v>
      </c>
      <c r="W475" s="9">
        <f t="shared" si="243"/>
        <v>1364</v>
      </c>
      <c r="X475" s="9">
        <f t="shared" si="244"/>
        <v>1158</v>
      </c>
      <c r="Y475" s="9">
        <f t="shared" si="245"/>
        <v>1053</v>
      </c>
      <c r="Z475" s="9">
        <f t="shared" si="246"/>
        <v>846</v>
      </c>
      <c r="AA475" s="9">
        <f t="shared" si="247"/>
        <v>585</v>
      </c>
      <c r="AB475" s="9">
        <f t="shared" si="248"/>
        <v>363</v>
      </c>
      <c r="AC475" s="9">
        <f t="shared" si="249"/>
        <v>180</v>
      </c>
    </row>
    <row r="476" spans="1:29" hidden="1">
      <c r="A476" s="8"/>
      <c r="B476" s="60" t="s">
        <v>191</v>
      </c>
      <c r="C476" s="61" t="s">
        <v>192</v>
      </c>
      <c r="D476" s="72" t="s">
        <v>193</v>
      </c>
      <c r="E476" s="73" t="s">
        <v>264</v>
      </c>
      <c r="F476" s="9">
        <f t="shared" si="226"/>
        <v>2</v>
      </c>
      <c r="G476" s="9">
        <f t="shared" si="227"/>
        <v>0</v>
      </c>
      <c r="H476" s="9">
        <f t="shared" si="228"/>
        <v>0</v>
      </c>
      <c r="I476" s="9">
        <f t="shared" si="229"/>
        <v>0</v>
      </c>
      <c r="J476" s="9">
        <f t="shared" si="230"/>
        <v>0</v>
      </c>
      <c r="K476" s="9">
        <f t="shared" si="231"/>
        <v>5</v>
      </c>
      <c r="L476" s="9">
        <f t="shared" si="232"/>
        <v>1</v>
      </c>
      <c r="M476" s="9">
        <f t="shared" si="233"/>
        <v>2</v>
      </c>
      <c r="N476" s="9">
        <f t="shared" si="234"/>
        <v>3</v>
      </c>
      <c r="O476" s="9">
        <f t="shared" si="235"/>
        <v>2</v>
      </c>
      <c r="P476" s="9">
        <f t="shared" si="236"/>
        <v>6</v>
      </c>
      <c r="Q476" s="9">
        <f t="shared" si="237"/>
        <v>1</v>
      </c>
      <c r="R476" s="9">
        <f t="shared" si="238"/>
        <v>3</v>
      </c>
      <c r="S476" s="9">
        <f t="shared" si="239"/>
        <v>1</v>
      </c>
      <c r="T476" s="9">
        <f t="shared" si="240"/>
        <v>2</v>
      </c>
      <c r="U476" s="9">
        <f t="shared" si="241"/>
        <v>3</v>
      </c>
      <c r="V476" s="9">
        <f t="shared" si="242"/>
        <v>0</v>
      </c>
      <c r="W476" s="9">
        <f t="shared" si="243"/>
        <v>1</v>
      </c>
      <c r="X476" s="9">
        <f t="shared" si="244"/>
        <v>1</v>
      </c>
      <c r="Y476" s="9">
        <f t="shared" si="245"/>
        <v>2</v>
      </c>
      <c r="Z476" s="9">
        <f t="shared" si="246"/>
        <v>1</v>
      </c>
      <c r="AA476" s="9">
        <f t="shared" si="247"/>
        <v>1</v>
      </c>
      <c r="AB476" s="9">
        <f t="shared" si="248"/>
        <v>0</v>
      </c>
      <c r="AC476" s="9">
        <f t="shared" si="249"/>
        <v>1</v>
      </c>
    </row>
    <row r="477" spans="1:29" hidden="1">
      <c r="A477" s="8"/>
      <c r="B477" s="60" t="s">
        <v>191</v>
      </c>
      <c r="C477" s="61" t="s">
        <v>192</v>
      </c>
      <c r="D477" s="72" t="s">
        <v>193</v>
      </c>
      <c r="E477" s="73" t="s">
        <v>265</v>
      </c>
      <c r="F477" s="9">
        <f t="shared" si="226"/>
        <v>1</v>
      </c>
      <c r="G477" s="9">
        <f t="shared" si="227"/>
        <v>2</v>
      </c>
      <c r="H477" s="9">
        <f t="shared" si="228"/>
        <v>1</v>
      </c>
      <c r="I477" s="9">
        <f t="shared" si="229"/>
        <v>2</v>
      </c>
      <c r="J477" s="9">
        <f t="shared" si="230"/>
        <v>10</v>
      </c>
      <c r="K477" s="9">
        <f t="shared" si="231"/>
        <v>16</v>
      </c>
      <c r="L477" s="9">
        <f t="shared" si="232"/>
        <v>18</v>
      </c>
      <c r="M477" s="9">
        <f t="shared" si="233"/>
        <v>10</v>
      </c>
      <c r="N477" s="9">
        <f t="shared" si="234"/>
        <v>16</v>
      </c>
      <c r="O477" s="9">
        <f t="shared" si="235"/>
        <v>21</v>
      </c>
      <c r="P477" s="9">
        <f t="shared" si="236"/>
        <v>12</v>
      </c>
      <c r="Q477" s="9">
        <f t="shared" si="237"/>
        <v>11</v>
      </c>
      <c r="R477" s="9">
        <f t="shared" si="238"/>
        <v>12</v>
      </c>
      <c r="S477" s="9">
        <f t="shared" si="239"/>
        <v>17</v>
      </c>
      <c r="T477" s="9">
        <f t="shared" si="240"/>
        <v>19</v>
      </c>
      <c r="U477" s="9">
        <f t="shared" si="241"/>
        <v>14</v>
      </c>
      <c r="V477" s="9">
        <f t="shared" si="242"/>
        <v>18</v>
      </c>
      <c r="W477" s="9">
        <f t="shared" si="243"/>
        <v>15</v>
      </c>
      <c r="X477" s="9">
        <f t="shared" si="244"/>
        <v>12</v>
      </c>
      <c r="Y477" s="9">
        <f t="shared" si="245"/>
        <v>11</v>
      </c>
      <c r="Z477" s="9">
        <f t="shared" si="246"/>
        <v>7</v>
      </c>
      <c r="AA477" s="9">
        <f t="shared" si="247"/>
        <v>9</v>
      </c>
      <c r="AB477" s="9">
        <f t="shared" si="248"/>
        <v>6</v>
      </c>
      <c r="AC477" s="9">
        <f t="shared" si="249"/>
        <v>2</v>
      </c>
    </row>
    <row r="478" spans="1:29" hidden="1">
      <c r="A478" s="8"/>
      <c r="B478" s="60" t="s">
        <v>191</v>
      </c>
      <c r="C478" s="61" t="s">
        <v>192</v>
      </c>
      <c r="D478" s="72" t="s">
        <v>193</v>
      </c>
      <c r="E478" s="73" t="s">
        <v>266</v>
      </c>
      <c r="F478" s="9">
        <f t="shared" si="226"/>
        <v>0</v>
      </c>
      <c r="G478" s="9">
        <f t="shared" si="227"/>
        <v>0</v>
      </c>
      <c r="H478" s="9">
        <f t="shared" si="228"/>
        <v>0</v>
      </c>
      <c r="I478" s="9">
        <f t="shared" si="229"/>
        <v>1</v>
      </c>
      <c r="J478" s="9">
        <f t="shared" si="230"/>
        <v>3</v>
      </c>
      <c r="K478" s="9">
        <f t="shared" si="231"/>
        <v>5</v>
      </c>
      <c r="L478" s="9">
        <f t="shared" si="232"/>
        <v>8</v>
      </c>
      <c r="M478" s="9">
        <f t="shared" si="233"/>
        <v>6</v>
      </c>
      <c r="N478" s="9">
        <f t="shared" si="234"/>
        <v>10</v>
      </c>
      <c r="O478" s="9">
        <f t="shared" si="235"/>
        <v>7</v>
      </c>
      <c r="P478" s="9">
        <f t="shared" si="236"/>
        <v>5</v>
      </c>
      <c r="Q478" s="9">
        <f t="shared" si="237"/>
        <v>9</v>
      </c>
      <c r="R478" s="9">
        <f t="shared" si="238"/>
        <v>14</v>
      </c>
      <c r="S478" s="9">
        <f t="shared" si="239"/>
        <v>14</v>
      </c>
      <c r="T478" s="9">
        <f t="shared" si="240"/>
        <v>16</v>
      </c>
      <c r="U478" s="9">
        <f t="shared" si="241"/>
        <v>10</v>
      </c>
      <c r="V478" s="9">
        <f t="shared" si="242"/>
        <v>20</v>
      </c>
      <c r="W478" s="9">
        <f t="shared" si="243"/>
        <v>16</v>
      </c>
      <c r="X478" s="9">
        <f t="shared" si="244"/>
        <v>19</v>
      </c>
      <c r="Y478" s="9">
        <f t="shared" si="245"/>
        <v>18</v>
      </c>
      <c r="Z478" s="9">
        <f t="shared" si="246"/>
        <v>12</v>
      </c>
      <c r="AA478" s="9">
        <f t="shared" si="247"/>
        <v>6</v>
      </c>
      <c r="AB478" s="9">
        <f t="shared" si="248"/>
        <v>5</v>
      </c>
      <c r="AC478" s="9">
        <f t="shared" si="249"/>
        <v>2</v>
      </c>
    </row>
    <row r="479" spans="1:29" hidden="1">
      <c r="A479" s="8"/>
      <c r="B479" s="60" t="s">
        <v>191</v>
      </c>
      <c r="C479" s="61" t="s">
        <v>192</v>
      </c>
      <c r="D479" s="72" t="s">
        <v>193</v>
      </c>
      <c r="E479" s="73" t="s">
        <v>267</v>
      </c>
      <c r="F479" s="9">
        <f t="shared" si="226"/>
        <v>2</v>
      </c>
      <c r="G479" s="9">
        <f t="shared" si="227"/>
        <v>1</v>
      </c>
      <c r="H479" s="9">
        <f t="shared" si="228"/>
        <v>0</v>
      </c>
      <c r="I479" s="9">
        <f t="shared" si="229"/>
        <v>0</v>
      </c>
      <c r="J479" s="9">
        <f t="shared" si="230"/>
        <v>3</v>
      </c>
      <c r="K479" s="9">
        <f t="shared" si="231"/>
        <v>34</v>
      </c>
      <c r="L479" s="9">
        <f t="shared" si="232"/>
        <v>48</v>
      </c>
      <c r="M479" s="9">
        <f t="shared" si="233"/>
        <v>51</v>
      </c>
      <c r="N479" s="9">
        <f t="shared" si="234"/>
        <v>54</v>
      </c>
      <c r="O479" s="9">
        <f t="shared" si="235"/>
        <v>26</v>
      </c>
      <c r="P479" s="9">
        <f t="shared" si="236"/>
        <v>28</v>
      </c>
      <c r="Q479" s="9">
        <f t="shared" si="237"/>
        <v>21</v>
      </c>
      <c r="R479" s="9">
        <f t="shared" si="238"/>
        <v>16</v>
      </c>
      <c r="S479" s="9">
        <f t="shared" si="239"/>
        <v>32</v>
      </c>
      <c r="T479" s="9">
        <f t="shared" si="240"/>
        <v>46</v>
      </c>
      <c r="U479" s="9">
        <f t="shared" si="241"/>
        <v>68</v>
      </c>
      <c r="V479" s="9">
        <f t="shared" si="242"/>
        <v>49</v>
      </c>
      <c r="W479" s="9">
        <f t="shared" si="243"/>
        <v>52</v>
      </c>
      <c r="X479" s="9">
        <f t="shared" si="244"/>
        <v>53</v>
      </c>
      <c r="Y479" s="9">
        <f t="shared" si="245"/>
        <v>51</v>
      </c>
      <c r="Z479" s="9">
        <f t="shared" si="246"/>
        <v>34</v>
      </c>
      <c r="AA479" s="9">
        <f t="shared" si="247"/>
        <v>20</v>
      </c>
      <c r="AB479" s="9">
        <f t="shared" si="248"/>
        <v>14</v>
      </c>
      <c r="AC479" s="9">
        <f t="shared" si="249"/>
        <v>5</v>
      </c>
    </row>
    <row r="480" spans="1:29" hidden="1">
      <c r="A480" s="8"/>
      <c r="B480" s="60" t="s">
        <v>191</v>
      </c>
      <c r="C480" s="61" t="s">
        <v>192</v>
      </c>
      <c r="D480" s="72" t="s">
        <v>193</v>
      </c>
      <c r="E480" s="73" t="s">
        <v>268</v>
      </c>
      <c r="F480" s="9">
        <f t="shared" si="226"/>
        <v>2</v>
      </c>
      <c r="G480" s="9">
        <f t="shared" si="227"/>
        <v>2</v>
      </c>
      <c r="H480" s="9">
        <f t="shared" si="228"/>
        <v>4</v>
      </c>
      <c r="I480" s="9">
        <f t="shared" si="229"/>
        <v>16</v>
      </c>
      <c r="J480" s="9">
        <f t="shared" si="230"/>
        <v>24</v>
      </c>
      <c r="K480" s="9">
        <f t="shared" si="231"/>
        <v>39</v>
      </c>
      <c r="L480" s="9">
        <f t="shared" si="232"/>
        <v>54</v>
      </c>
      <c r="M480" s="9">
        <f t="shared" si="233"/>
        <v>78</v>
      </c>
      <c r="N480" s="9">
        <f t="shared" si="234"/>
        <v>93</v>
      </c>
      <c r="O480" s="9">
        <f t="shared" si="235"/>
        <v>120</v>
      </c>
      <c r="P480" s="9">
        <f t="shared" si="236"/>
        <v>86</v>
      </c>
      <c r="Q480" s="9">
        <f t="shared" si="237"/>
        <v>107</v>
      </c>
      <c r="R480" s="9">
        <f t="shared" si="238"/>
        <v>85</v>
      </c>
      <c r="S480" s="9">
        <f t="shared" si="239"/>
        <v>71</v>
      </c>
      <c r="T480" s="9">
        <f t="shared" si="240"/>
        <v>68</v>
      </c>
      <c r="U480" s="9">
        <f t="shared" si="241"/>
        <v>55</v>
      </c>
      <c r="V480" s="9">
        <f t="shared" si="242"/>
        <v>45</v>
      </c>
      <c r="W480" s="9">
        <f t="shared" si="243"/>
        <v>39</v>
      </c>
      <c r="X480" s="9">
        <f t="shared" si="244"/>
        <v>44</v>
      </c>
      <c r="Y480" s="9">
        <f t="shared" si="245"/>
        <v>37</v>
      </c>
      <c r="Z480" s="9">
        <f t="shared" si="246"/>
        <v>21</v>
      </c>
      <c r="AA480" s="9">
        <f t="shared" si="247"/>
        <v>20</v>
      </c>
      <c r="AB480" s="9">
        <f t="shared" si="248"/>
        <v>12</v>
      </c>
      <c r="AC480" s="9">
        <f t="shared" si="249"/>
        <v>7</v>
      </c>
    </row>
    <row r="481" spans="1:29" hidden="1">
      <c r="A481" s="8"/>
      <c r="B481" s="60" t="s">
        <v>191</v>
      </c>
      <c r="C481" s="61" t="s">
        <v>192</v>
      </c>
      <c r="D481" s="72" t="s">
        <v>193</v>
      </c>
      <c r="E481" s="73" t="s">
        <v>269</v>
      </c>
      <c r="F481" s="9">
        <f t="shared" si="226"/>
        <v>0</v>
      </c>
      <c r="G481" s="9">
        <f t="shared" si="227"/>
        <v>1</v>
      </c>
      <c r="H481" s="9">
        <f t="shared" si="228"/>
        <v>0</v>
      </c>
      <c r="I481" s="9">
        <f t="shared" si="229"/>
        <v>3</v>
      </c>
      <c r="J481" s="9">
        <f t="shared" si="230"/>
        <v>3</v>
      </c>
      <c r="K481" s="9">
        <f t="shared" si="231"/>
        <v>2</v>
      </c>
      <c r="L481" s="9">
        <f t="shared" si="232"/>
        <v>7</v>
      </c>
      <c r="M481" s="9">
        <f t="shared" si="233"/>
        <v>13</v>
      </c>
      <c r="N481" s="9">
        <f t="shared" si="234"/>
        <v>8</v>
      </c>
      <c r="O481" s="9">
        <f t="shared" si="235"/>
        <v>23</v>
      </c>
      <c r="P481" s="9">
        <f t="shared" si="236"/>
        <v>16</v>
      </c>
      <c r="Q481" s="9">
        <f t="shared" si="237"/>
        <v>25</v>
      </c>
      <c r="R481" s="9">
        <f t="shared" si="238"/>
        <v>13</v>
      </c>
      <c r="S481" s="9">
        <f t="shared" si="239"/>
        <v>20</v>
      </c>
      <c r="T481" s="9">
        <f t="shared" si="240"/>
        <v>14</v>
      </c>
      <c r="U481" s="9">
        <f t="shared" si="241"/>
        <v>12</v>
      </c>
      <c r="V481" s="9">
        <f t="shared" si="242"/>
        <v>4</v>
      </c>
      <c r="W481" s="9">
        <f t="shared" si="243"/>
        <v>9</v>
      </c>
      <c r="X481" s="9">
        <f t="shared" si="244"/>
        <v>3</v>
      </c>
      <c r="Y481" s="9">
        <f t="shared" si="245"/>
        <v>4</v>
      </c>
      <c r="Z481" s="9">
        <f t="shared" si="246"/>
        <v>2</v>
      </c>
      <c r="AA481" s="9">
        <f t="shared" si="247"/>
        <v>2</v>
      </c>
      <c r="AB481" s="9">
        <f t="shared" si="248"/>
        <v>2</v>
      </c>
      <c r="AC481" s="9">
        <f t="shared" si="249"/>
        <v>1</v>
      </c>
    </row>
    <row r="482" spans="1:29" hidden="1">
      <c r="A482" s="8"/>
      <c r="B482" s="60" t="s">
        <v>191</v>
      </c>
      <c r="C482" s="61" t="s">
        <v>192</v>
      </c>
      <c r="D482" s="72" t="s">
        <v>193</v>
      </c>
      <c r="E482" s="73" t="s">
        <v>270</v>
      </c>
      <c r="F482" s="9">
        <f t="shared" si="226"/>
        <v>0</v>
      </c>
      <c r="G482" s="9">
        <f t="shared" si="227"/>
        <v>0</v>
      </c>
      <c r="H482" s="9">
        <f t="shared" si="228"/>
        <v>0</v>
      </c>
      <c r="I482" s="9">
        <f t="shared" si="229"/>
        <v>0</v>
      </c>
      <c r="J482" s="9">
        <f t="shared" si="230"/>
        <v>0</v>
      </c>
      <c r="K482" s="9">
        <f t="shared" si="231"/>
        <v>0</v>
      </c>
      <c r="L482" s="9">
        <f t="shared" si="232"/>
        <v>5</v>
      </c>
      <c r="M482" s="9">
        <f t="shared" si="233"/>
        <v>1</v>
      </c>
      <c r="N482" s="9">
        <f t="shared" si="234"/>
        <v>2</v>
      </c>
      <c r="O482" s="9">
        <f t="shared" si="235"/>
        <v>2</v>
      </c>
      <c r="P482" s="9">
        <f t="shared" si="236"/>
        <v>1</v>
      </c>
      <c r="Q482" s="9">
        <f t="shared" si="237"/>
        <v>3</v>
      </c>
      <c r="R482" s="9">
        <f t="shared" si="238"/>
        <v>4</v>
      </c>
      <c r="S482" s="9">
        <f t="shared" si="239"/>
        <v>2</v>
      </c>
      <c r="T482" s="9">
        <f t="shared" si="240"/>
        <v>1</v>
      </c>
      <c r="U482" s="9">
        <f t="shared" si="241"/>
        <v>2</v>
      </c>
      <c r="V482" s="9">
        <f t="shared" si="242"/>
        <v>0</v>
      </c>
      <c r="W482" s="9">
        <f t="shared" si="243"/>
        <v>0</v>
      </c>
      <c r="X482" s="9">
        <f t="shared" si="244"/>
        <v>1</v>
      </c>
      <c r="Y482" s="9">
        <f t="shared" si="245"/>
        <v>1</v>
      </c>
      <c r="Z482" s="9">
        <f t="shared" si="246"/>
        <v>0</v>
      </c>
      <c r="AA482" s="9">
        <f t="shared" si="247"/>
        <v>1</v>
      </c>
      <c r="AB482" s="9">
        <f t="shared" si="248"/>
        <v>0</v>
      </c>
      <c r="AC482" s="9">
        <f t="shared" si="249"/>
        <v>0</v>
      </c>
    </row>
    <row r="483" spans="1:29" hidden="1">
      <c r="A483" s="8"/>
      <c r="B483" s="60" t="s">
        <v>191</v>
      </c>
      <c r="C483" s="61" t="s">
        <v>192</v>
      </c>
      <c r="D483" s="72" t="s">
        <v>193</v>
      </c>
      <c r="E483" s="73" t="s">
        <v>271</v>
      </c>
      <c r="F483" s="9">
        <f t="shared" si="226"/>
        <v>0</v>
      </c>
      <c r="G483" s="9">
        <f t="shared" si="227"/>
        <v>0</v>
      </c>
      <c r="H483" s="9">
        <f t="shared" si="228"/>
        <v>0</v>
      </c>
      <c r="I483" s="9">
        <f t="shared" si="229"/>
        <v>0</v>
      </c>
      <c r="J483" s="9">
        <f t="shared" si="230"/>
        <v>0</v>
      </c>
      <c r="K483" s="9">
        <f t="shared" si="231"/>
        <v>0</v>
      </c>
      <c r="L483" s="9">
        <f t="shared" si="232"/>
        <v>1</v>
      </c>
      <c r="M483" s="9">
        <f t="shared" si="233"/>
        <v>2</v>
      </c>
      <c r="N483" s="9">
        <f t="shared" si="234"/>
        <v>1</v>
      </c>
      <c r="O483" s="9">
        <f t="shared" si="235"/>
        <v>1</v>
      </c>
      <c r="P483" s="9">
        <f t="shared" si="236"/>
        <v>0</v>
      </c>
      <c r="Q483" s="9">
        <f t="shared" si="237"/>
        <v>1</v>
      </c>
      <c r="R483" s="9">
        <f t="shared" si="238"/>
        <v>0</v>
      </c>
      <c r="S483" s="9">
        <f t="shared" si="239"/>
        <v>0</v>
      </c>
      <c r="T483" s="9">
        <f t="shared" si="240"/>
        <v>1</v>
      </c>
      <c r="U483" s="9">
        <f t="shared" si="241"/>
        <v>0</v>
      </c>
      <c r="V483" s="9">
        <f t="shared" si="242"/>
        <v>0</v>
      </c>
      <c r="W483" s="9">
        <f t="shared" si="243"/>
        <v>0</v>
      </c>
      <c r="X483" s="9">
        <f t="shared" si="244"/>
        <v>0</v>
      </c>
      <c r="Y483" s="9">
        <f t="shared" si="245"/>
        <v>0</v>
      </c>
      <c r="Z483" s="9">
        <f t="shared" si="246"/>
        <v>0</v>
      </c>
      <c r="AA483" s="9">
        <f t="shared" si="247"/>
        <v>0</v>
      </c>
      <c r="AB483" s="9">
        <f t="shared" si="248"/>
        <v>0</v>
      </c>
      <c r="AC483" s="9">
        <f t="shared" si="249"/>
        <v>0</v>
      </c>
    </row>
    <row r="484" spans="1:29" hidden="1">
      <c r="A484" s="8"/>
      <c r="B484" s="60" t="s">
        <v>191</v>
      </c>
      <c r="C484" s="61" t="s">
        <v>192</v>
      </c>
      <c r="D484" s="72" t="s">
        <v>194</v>
      </c>
      <c r="E484" s="73" t="s">
        <v>263</v>
      </c>
      <c r="F484" s="9">
        <f t="shared" si="226"/>
        <v>104</v>
      </c>
      <c r="G484" s="9">
        <f t="shared" si="227"/>
        <v>63</v>
      </c>
      <c r="H484" s="9">
        <f t="shared" si="228"/>
        <v>66</v>
      </c>
      <c r="I484" s="9">
        <f t="shared" si="229"/>
        <v>34</v>
      </c>
      <c r="J484" s="9">
        <f t="shared" si="230"/>
        <v>68</v>
      </c>
      <c r="K484" s="9">
        <f t="shared" si="231"/>
        <v>340</v>
      </c>
      <c r="L484" s="9">
        <f t="shared" si="232"/>
        <v>1058</v>
      </c>
      <c r="M484" s="9">
        <f t="shared" si="233"/>
        <v>1682</v>
      </c>
      <c r="N484" s="9">
        <f t="shared" si="234"/>
        <v>1585</v>
      </c>
      <c r="O484" s="9">
        <f t="shared" si="235"/>
        <v>1398</v>
      </c>
      <c r="P484" s="9">
        <f t="shared" si="236"/>
        <v>1302</v>
      </c>
      <c r="Q484" s="9">
        <f t="shared" si="237"/>
        <v>1320</v>
      </c>
      <c r="R484" s="9">
        <f t="shared" si="238"/>
        <v>1370</v>
      </c>
      <c r="S484" s="9">
        <f t="shared" si="239"/>
        <v>1376</v>
      </c>
      <c r="T484" s="9">
        <f t="shared" si="240"/>
        <v>1591</v>
      </c>
      <c r="U484" s="9">
        <f t="shared" si="241"/>
        <v>1771</v>
      </c>
      <c r="V484" s="9">
        <f t="shared" si="242"/>
        <v>1860</v>
      </c>
      <c r="W484" s="9">
        <f t="shared" si="243"/>
        <v>1641</v>
      </c>
      <c r="X484" s="9">
        <f t="shared" si="244"/>
        <v>1468</v>
      </c>
      <c r="Y484" s="9">
        <f t="shared" si="245"/>
        <v>1190</v>
      </c>
      <c r="Z484" s="9">
        <f t="shared" si="246"/>
        <v>1013</v>
      </c>
      <c r="AA484" s="9">
        <f t="shared" si="247"/>
        <v>771</v>
      </c>
      <c r="AB484" s="9">
        <f t="shared" si="248"/>
        <v>540</v>
      </c>
      <c r="AC484" s="9">
        <f t="shared" si="249"/>
        <v>249</v>
      </c>
    </row>
    <row r="485" spans="1:29" hidden="1">
      <c r="A485" s="8"/>
      <c r="B485" s="60" t="s">
        <v>191</v>
      </c>
      <c r="C485" s="61" t="s">
        <v>192</v>
      </c>
      <c r="D485" s="72" t="s">
        <v>194</v>
      </c>
      <c r="E485" s="73" t="s">
        <v>264</v>
      </c>
      <c r="F485" s="9">
        <f t="shared" si="226"/>
        <v>0</v>
      </c>
      <c r="G485" s="9">
        <f t="shared" si="227"/>
        <v>0</v>
      </c>
      <c r="H485" s="9">
        <f t="shared" si="228"/>
        <v>0</v>
      </c>
      <c r="I485" s="9">
        <f t="shared" si="229"/>
        <v>1</v>
      </c>
      <c r="J485" s="9">
        <f t="shared" si="230"/>
        <v>0</v>
      </c>
      <c r="K485" s="9">
        <f t="shared" si="231"/>
        <v>0</v>
      </c>
      <c r="L485" s="9">
        <f t="shared" si="232"/>
        <v>5</v>
      </c>
      <c r="M485" s="9">
        <f t="shared" si="233"/>
        <v>7</v>
      </c>
      <c r="N485" s="9">
        <f t="shared" si="234"/>
        <v>4</v>
      </c>
      <c r="O485" s="9">
        <f t="shared" si="235"/>
        <v>3</v>
      </c>
      <c r="P485" s="9">
        <f t="shared" si="236"/>
        <v>0</v>
      </c>
      <c r="Q485" s="9">
        <f t="shared" si="237"/>
        <v>4</v>
      </c>
      <c r="R485" s="9">
        <f t="shared" si="238"/>
        <v>3</v>
      </c>
      <c r="S485" s="9">
        <f t="shared" si="239"/>
        <v>0</v>
      </c>
      <c r="T485" s="9">
        <f t="shared" si="240"/>
        <v>2</v>
      </c>
      <c r="U485" s="9">
        <f t="shared" si="241"/>
        <v>1</v>
      </c>
      <c r="V485" s="9">
        <f t="shared" si="242"/>
        <v>3</v>
      </c>
      <c r="W485" s="9">
        <f t="shared" si="243"/>
        <v>0</v>
      </c>
      <c r="X485" s="9">
        <f t="shared" si="244"/>
        <v>0</v>
      </c>
      <c r="Y485" s="9">
        <f t="shared" si="245"/>
        <v>0</v>
      </c>
      <c r="Z485" s="9">
        <f t="shared" si="246"/>
        <v>2</v>
      </c>
      <c r="AA485" s="9">
        <f t="shared" si="247"/>
        <v>0</v>
      </c>
      <c r="AB485" s="9">
        <f t="shared" si="248"/>
        <v>2</v>
      </c>
      <c r="AC485" s="9">
        <f t="shared" si="249"/>
        <v>0</v>
      </c>
    </row>
    <row r="486" spans="1:29" hidden="1">
      <c r="A486" s="8"/>
      <c r="B486" s="60" t="s">
        <v>191</v>
      </c>
      <c r="C486" s="61" t="s">
        <v>192</v>
      </c>
      <c r="D486" s="72" t="s">
        <v>194</v>
      </c>
      <c r="E486" s="73" t="s">
        <v>265</v>
      </c>
      <c r="F486" s="9">
        <f t="shared" si="226"/>
        <v>2</v>
      </c>
      <c r="G486" s="9">
        <f t="shared" si="227"/>
        <v>2</v>
      </c>
      <c r="H486" s="9">
        <f t="shared" si="228"/>
        <v>1</v>
      </c>
      <c r="I486" s="9">
        <f t="shared" si="229"/>
        <v>1</v>
      </c>
      <c r="J486" s="9">
        <f t="shared" si="230"/>
        <v>3</v>
      </c>
      <c r="K486" s="9">
        <f t="shared" si="231"/>
        <v>11</v>
      </c>
      <c r="L486" s="9">
        <f t="shared" si="232"/>
        <v>14</v>
      </c>
      <c r="M486" s="9">
        <f t="shared" si="233"/>
        <v>19</v>
      </c>
      <c r="N486" s="9">
        <f t="shared" si="234"/>
        <v>16</v>
      </c>
      <c r="O486" s="9">
        <f t="shared" si="235"/>
        <v>22</v>
      </c>
      <c r="P486" s="9">
        <f t="shared" si="236"/>
        <v>11</v>
      </c>
      <c r="Q486" s="9">
        <f t="shared" si="237"/>
        <v>14</v>
      </c>
      <c r="R486" s="9">
        <f t="shared" si="238"/>
        <v>16</v>
      </c>
      <c r="S486" s="9">
        <f t="shared" si="239"/>
        <v>15</v>
      </c>
      <c r="T486" s="9">
        <f t="shared" si="240"/>
        <v>17</v>
      </c>
      <c r="U486" s="9">
        <f t="shared" si="241"/>
        <v>15</v>
      </c>
      <c r="V486" s="9">
        <f t="shared" si="242"/>
        <v>15</v>
      </c>
      <c r="W486" s="9">
        <f t="shared" si="243"/>
        <v>18</v>
      </c>
      <c r="X486" s="9">
        <f t="shared" si="244"/>
        <v>14</v>
      </c>
      <c r="Y486" s="9">
        <f t="shared" si="245"/>
        <v>15</v>
      </c>
      <c r="Z486" s="9">
        <f t="shared" si="246"/>
        <v>12</v>
      </c>
      <c r="AA486" s="9">
        <f t="shared" si="247"/>
        <v>7</v>
      </c>
      <c r="AB486" s="9">
        <f t="shared" si="248"/>
        <v>10</v>
      </c>
      <c r="AC486" s="9">
        <f t="shared" si="249"/>
        <v>5</v>
      </c>
    </row>
    <row r="487" spans="1:29" hidden="1">
      <c r="A487" s="8"/>
      <c r="B487" s="60" t="s">
        <v>191</v>
      </c>
      <c r="C487" s="61" t="s">
        <v>192</v>
      </c>
      <c r="D487" s="72" t="s">
        <v>194</v>
      </c>
      <c r="E487" s="73" t="s">
        <v>266</v>
      </c>
      <c r="F487" s="9">
        <f t="shared" si="226"/>
        <v>0</v>
      </c>
      <c r="G487" s="9">
        <f t="shared" si="227"/>
        <v>0</v>
      </c>
      <c r="H487" s="9">
        <f t="shared" si="228"/>
        <v>0</v>
      </c>
      <c r="I487" s="9">
        <f t="shared" si="229"/>
        <v>0</v>
      </c>
      <c r="J487" s="9">
        <f t="shared" si="230"/>
        <v>1</v>
      </c>
      <c r="K487" s="9">
        <f t="shared" si="231"/>
        <v>4</v>
      </c>
      <c r="L487" s="9">
        <f t="shared" si="232"/>
        <v>2</v>
      </c>
      <c r="M487" s="9">
        <f t="shared" si="233"/>
        <v>9</v>
      </c>
      <c r="N487" s="9">
        <f t="shared" si="234"/>
        <v>15</v>
      </c>
      <c r="O487" s="9">
        <f t="shared" si="235"/>
        <v>12</v>
      </c>
      <c r="P487" s="9">
        <f t="shared" si="236"/>
        <v>9</v>
      </c>
      <c r="Q487" s="9">
        <f t="shared" si="237"/>
        <v>8</v>
      </c>
      <c r="R487" s="9">
        <f t="shared" si="238"/>
        <v>13</v>
      </c>
      <c r="S487" s="9">
        <f t="shared" si="239"/>
        <v>14</v>
      </c>
      <c r="T487" s="9">
        <f t="shared" si="240"/>
        <v>16</v>
      </c>
      <c r="U487" s="9">
        <f t="shared" si="241"/>
        <v>14</v>
      </c>
      <c r="V487" s="9">
        <f t="shared" si="242"/>
        <v>18</v>
      </c>
      <c r="W487" s="9">
        <f t="shared" si="243"/>
        <v>16</v>
      </c>
      <c r="X487" s="9">
        <f t="shared" si="244"/>
        <v>8</v>
      </c>
      <c r="Y487" s="9">
        <f t="shared" si="245"/>
        <v>12</v>
      </c>
      <c r="Z487" s="9">
        <f t="shared" si="246"/>
        <v>22</v>
      </c>
      <c r="AA487" s="9">
        <f t="shared" si="247"/>
        <v>15</v>
      </c>
      <c r="AB487" s="9">
        <f t="shared" si="248"/>
        <v>9</v>
      </c>
      <c r="AC487" s="9">
        <f t="shared" si="249"/>
        <v>2</v>
      </c>
    </row>
    <row r="488" spans="1:29" hidden="1">
      <c r="A488" s="8"/>
      <c r="B488" s="60" t="s">
        <v>191</v>
      </c>
      <c r="C488" s="61" t="s">
        <v>192</v>
      </c>
      <c r="D488" s="72" t="s">
        <v>194</v>
      </c>
      <c r="E488" s="73" t="s">
        <v>267</v>
      </c>
      <c r="F488" s="9">
        <f t="shared" si="226"/>
        <v>0</v>
      </c>
      <c r="G488" s="9">
        <f t="shared" si="227"/>
        <v>4</v>
      </c>
      <c r="H488" s="9">
        <f t="shared" si="228"/>
        <v>3</v>
      </c>
      <c r="I488" s="9">
        <f t="shared" si="229"/>
        <v>0</v>
      </c>
      <c r="J488" s="9">
        <f t="shared" si="230"/>
        <v>4</v>
      </c>
      <c r="K488" s="9">
        <f t="shared" si="231"/>
        <v>10</v>
      </c>
      <c r="L488" s="9">
        <f t="shared" si="232"/>
        <v>36</v>
      </c>
      <c r="M488" s="9">
        <f t="shared" si="233"/>
        <v>45</v>
      </c>
      <c r="N488" s="9">
        <f t="shared" si="234"/>
        <v>62</v>
      </c>
      <c r="O488" s="9">
        <f t="shared" si="235"/>
        <v>33</v>
      </c>
      <c r="P488" s="9">
        <f t="shared" si="236"/>
        <v>17</v>
      </c>
      <c r="Q488" s="9">
        <f t="shared" si="237"/>
        <v>20</v>
      </c>
      <c r="R488" s="9">
        <f t="shared" si="238"/>
        <v>19</v>
      </c>
      <c r="S488" s="9">
        <f t="shared" si="239"/>
        <v>20</v>
      </c>
      <c r="T488" s="9">
        <f t="shared" si="240"/>
        <v>32</v>
      </c>
      <c r="U488" s="9">
        <f t="shared" si="241"/>
        <v>69</v>
      </c>
      <c r="V488" s="9">
        <f t="shared" si="242"/>
        <v>57</v>
      </c>
      <c r="W488" s="9">
        <f t="shared" si="243"/>
        <v>77</v>
      </c>
      <c r="X488" s="9">
        <f t="shared" si="244"/>
        <v>67</v>
      </c>
      <c r="Y488" s="9">
        <f t="shared" si="245"/>
        <v>57</v>
      </c>
      <c r="Z488" s="9">
        <f t="shared" si="246"/>
        <v>37</v>
      </c>
      <c r="AA488" s="9">
        <f t="shared" si="247"/>
        <v>31</v>
      </c>
      <c r="AB488" s="9">
        <f t="shared" si="248"/>
        <v>13</v>
      </c>
      <c r="AC488" s="9">
        <f t="shared" si="249"/>
        <v>4</v>
      </c>
    </row>
    <row r="489" spans="1:29" hidden="1">
      <c r="A489" s="8"/>
      <c r="B489" s="60" t="s">
        <v>191</v>
      </c>
      <c r="C489" s="61" t="s">
        <v>192</v>
      </c>
      <c r="D489" s="72" t="s">
        <v>194</v>
      </c>
      <c r="E489" s="73" t="s">
        <v>268</v>
      </c>
      <c r="F489" s="9">
        <f t="shared" si="226"/>
        <v>1</v>
      </c>
      <c r="G489" s="9">
        <f t="shared" si="227"/>
        <v>3</v>
      </c>
      <c r="H489" s="9">
        <f t="shared" si="228"/>
        <v>4</v>
      </c>
      <c r="I489" s="9">
        <f t="shared" si="229"/>
        <v>12</v>
      </c>
      <c r="J489" s="9">
        <f t="shared" si="230"/>
        <v>16</v>
      </c>
      <c r="K489" s="9">
        <f t="shared" si="231"/>
        <v>37</v>
      </c>
      <c r="L489" s="9">
        <f t="shared" si="232"/>
        <v>65</v>
      </c>
      <c r="M489" s="9">
        <f t="shared" si="233"/>
        <v>62</v>
      </c>
      <c r="N489" s="9">
        <f t="shared" si="234"/>
        <v>86</v>
      </c>
      <c r="O489" s="9">
        <f t="shared" si="235"/>
        <v>91</v>
      </c>
      <c r="P489" s="9">
        <f t="shared" si="236"/>
        <v>98</v>
      </c>
      <c r="Q489" s="9">
        <f t="shared" si="237"/>
        <v>83</v>
      </c>
      <c r="R489" s="9">
        <f t="shared" si="238"/>
        <v>81</v>
      </c>
      <c r="S489" s="9">
        <f t="shared" si="239"/>
        <v>63</v>
      </c>
      <c r="T489" s="9">
        <f t="shared" si="240"/>
        <v>63</v>
      </c>
      <c r="U489" s="9">
        <f t="shared" si="241"/>
        <v>59</v>
      </c>
      <c r="V489" s="9">
        <f t="shared" si="242"/>
        <v>50</v>
      </c>
      <c r="W489" s="9">
        <f t="shared" si="243"/>
        <v>48</v>
      </c>
      <c r="X489" s="9">
        <f t="shared" si="244"/>
        <v>36</v>
      </c>
      <c r="Y489" s="9">
        <f t="shared" si="245"/>
        <v>27</v>
      </c>
      <c r="Z489" s="9">
        <f t="shared" si="246"/>
        <v>27</v>
      </c>
      <c r="AA489" s="9">
        <f t="shared" si="247"/>
        <v>15</v>
      </c>
      <c r="AB489" s="9">
        <f t="shared" si="248"/>
        <v>13</v>
      </c>
      <c r="AC489" s="9">
        <f t="shared" si="249"/>
        <v>4</v>
      </c>
    </row>
    <row r="490" spans="1:29" hidden="1">
      <c r="A490" s="8"/>
      <c r="B490" s="60" t="s">
        <v>191</v>
      </c>
      <c r="C490" s="61" t="s">
        <v>192</v>
      </c>
      <c r="D490" s="72" t="s">
        <v>194</v>
      </c>
      <c r="E490" s="73" t="s">
        <v>269</v>
      </c>
      <c r="F490" s="9">
        <f t="shared" si="226"/>
        <v>0</v>
      </c>
      <c r="G490" s="9">
        <f t="shared" si="227"/>
        <v>1</v>
      </c>
      <c r="H490" s="9">
        <f t="shared" si="228"/>
        <v>1</v>
      </c>
      <c r="I490" s="9">
        <f t="shared" si="229"/>
        <v>3</v>
      </c>
      <c r="J490" s="9">
        <f t="shared" si="230"/>
        <v>4</v>
      </c>
      <c r="K490" s="9">
        <f t="shared" si="231"/>
        <v>3</v>
      </c>
      <c r="L490" s="9">
        <f t="shared" si="232"/>
        <v>18</v>
      </c>
      <c r="M490" s="9">
        <f t="shared" si="233"/>
        <v>22</v>
      </c>
      <c r="N490" s="9">
        <f t="shared" si="234"/>
        <v>12</v>
      </c>
      <c r="O490" s="9">
        <f t="shared" si="235"/>
        <v>21</v>
      </c>
      <c r="P490" s="9">
        <f t="shared" si="236"/>
        <v>19</v>
      </c>
      <c r="Q490" s="9">
        <f t="shared" si="237"/>
        <v>9</v>
      </c>
      <c r="R490" s="9">
        <f t="shared" si="238"/>
        <v>19</v>
      </c>
      <c r="S490" s="9">
        <f t="shared" si="239"/>
        <v>30</v>
      </c>
      <c r="T490" s="9">
        <f t="shared" si="240"/>
        <v>12</v>
      </c>
      <c r="U490" s="9">
        <f t="shared" si="241"/>
        <v>7</v>
      </c>
      <c r="V490" s="9">
        <f t="shared" si="242"/>
        <v>6</v>
      </c>
      <c r="W490" s="9">
        <f t="shared" si="243"/>
        <v>5</v>
      </c>
      <c r="X490" s="9">
        <f t="shared" si="244"/>
        <v>1</v>
      </c>
      <c r="Y490" s="9">
        <f t="shared" si="245"/>
        <v>3</v>
      </c>
      <c r="Z490" s="9">
        <f t="shared" si="246"/>
        <v>4</v>
      </c>
      <c r="AA490" s="9">
        <f t="shared" si="247"/>
        <v>1</v>
      </c>
      <c r="AB490" s="9">
        <f t="shared" si="248"/>
        <v>2</v>
      </c>
      <c r="AC490" s="9">
        <f t="shared" si="249"/>
        <v>0</v>
      </c>
    </row>
    <row r="491" spans="1:29" hidden="1">
      <c r="A491" s="8"/>
      <c r="B491" s="60" t="s">
        <v>191</v>
      </c>
      <c r="C491" s="61" t="s">
        <v>192</v>
      </c>
      <c r="D491" s="72" t="s">
        <v>194</v>
      </c>
      <c r="E491" s="73" t="s">
        <v>270</v>
      </c>
      <c r="F491" s="9">
        <f t="shared" si="226"/>
        <v>0</v>
      </c>
      <c r="G491" s="9">
        <f t="shared" si="227"/>
        <v>0</v>
      </c>
      <c r="H491" s="9">
        <f t="shared" si="228"/>
        <v>1</v>
      </c>
      <c r="I491" s="9">
        <f t="shared" si="229"/>
        <v>0</v>
      </c>
      <c r="J491" s="9">
        <f t="shared" si="230"/>
        <v>0</v>
      </c>
      <c r="K491" s="9">
        <f t="shared" si="231"/>
        <v>2</v>
      </c>
      <c r="L491" s="9">
        <f t="shared" si="232"/>
        <v>2</v>
      </c>
      <c r="M491" s="9">
        <f t="shared" si="233"/>
        <v>0</v>
      </c>
      <c r="N491" s="9">
        <f t="shared" si="234"/>
        <v>1</v>
      </c>
      <c r="O491" s="9">
        <f t="shared" si="235"/>
        <v>2</v>
      </c>
      <c r="P491" s="9">
        <f t="shared" si="236"/>
        <v>1</v>
      </c>
      <c r="Q491" s="9">
        <f t="shared" si="237"/>
        <v>2</v>
      </c>
      <c r="R491" s="9">
        <f t="shared" si="238"/>
        <v>2</v>
      </c>
      <c r="S491" s="9">
        <f t="shared" si="239"/>
        <v>1</v>
      </c>
      <c r="T491" s="9">
        <f t="shared" si="240"/>
        <v>0</v>
      </c>
      <c r="U491" s="9">
        <f t="shared" si="241"/>
        <v>0</v>
      </c>
      <c r="V491" s="9">
        <f t="shared" si="242"/>
        <v>0</v>
      </c>
      <c r="W491" s="9">
        <f t="shared" si="243"/>
        <v>0</v>
      </c>
      <c r="X491" s="9">
        <f t="shared" si="244"/>
        <v>0</v>
      </c>
      <c r="Y491" s="9">
        <f t="shared" si="245"/>
        <v>1</v>
      </c>
      <c r="Z491" s="9">
        <f t="shared" si="246"/>
        <v>0</v>
      </c>
      <c r="AA491" s="9">
        <f t="shared" si="247"/>
        <v>0</v>
      </c>
      <c r="AB491" s="9">
        <f t="shared" si="248"/>
        <v>0</v>
      </c>
      <c r="AC491" s="9">
        <f t="shared" si="249"/>
        <v>0</v>
      </c>
    </row>
    <row r="492" spans="1:29" hidden="1">
      <c r="A492" s="8"/>
      <c r="B492" s="60" t="s">
        <v>191</v>
      </c>
      <c r="C492" s="61" t="s">
        <v>192</v>
      </c>
      <c r="D492" s="72" t="s">
        <v>194</v>
      </c>
      <c r="E492" s="73" t="s">
        <v>271</v>
      </c>
      <c r="F492" s="9">
        <f t="shared" si="226"/>
        <v>0</v>
      </c>
      <c r="G492" s="9">
        <f t="shared" si="227"/>
        <v>0</v>
      </c>
      <c r="H492" s="9">
        <f t="shared" si="228"/>
        <v>0</v>
      </c>
      <c r="I492" s="9">
        <f t="shared" si="229"/>
        <v>0</v>
      </c>
      <c r="J492" s="9">
        <f t="shared" si="230"/>
        <v>0</v>
      </c>
      <c r="K492" s="9">
        <f t="shared" si="231"/>
        <v>0</v>
      </c>
      <c r="L492" s="9">
        <f t="shared" si="232"/>
        <v>0</v>
      </c>
      <c r="M492" s="9">
        <f t="shared" si="233"/>
        <v>1</v>
      </c>
      <c r="N492" s="9">
        <f t="shared" si="234"/>
        <v>0</v>
      </c>
      <c r="O492" s="9">
        <f t="shared" si="235"/>
        <v>0</v>
      </c>
      <c r="P492" s="9">
        <f t="shared" si="236"/>
        <v>0</v>
      </c>
      <c r="Q492" s="9">
        <f t="shared" si="237"/>
        <v>0</v>
      </c>
      <c r="R492" s="9">
        <f t="shared" si="238"/>
        <v>0</v>
      </c>
      <c r="S492" s="9">
        <f t="shared" si="239"/>
        <v>0</v>
      </c>
      <c r="T492" s="9">
        <f t="shared" si="240"/>
        <v>0</v>
      </c>
      <c r="U492" s="9">
        <f t="shared" si="241"/>
        <v>0</v>
      </c>
      <c r="V492" s="9">
        <f t="shared" si="242"/>
        <v>0</v>
      </c>
      <c r="W492" s="9">
        <f t="shared" si="243"/>
        <v>0</v>
      </c>
      <c r="X492" s="9">
        <f t="shared" si="244"/>
        <v>0</v>
      </c>
      <c r="Y492" s="9">
        <f t="shared" si="245"/>
        <v>0</v>
      </c>
      <c r="Z492" s="9">
        <f t="shared" si="246"/>
        <v>0</v>
      </c>
      <c r="AA492" s="9">
        <f t="shared" si="247"/>
        <v>0</v>
      </c>
      <c r="AB492" s="9">
        <f t="shared" si="248"/>
        <v>0</v>
      </c>
      <c r="AC492" s="9">
        <f t="shared" si="249"/>
        <v>0</v>
      </c>
    </row>
    <row r="493" spans="1:29" hidden="1">
      <c r="A493" s="8"/>
      <c r="B493" s="60" t="s">
        <v>195</v>
      </c>
      <c r="C493" s="61" t="s">
        <v>196</v>
      </c>
      <c r="D493" s="72" t="s">
        <v>197</v>
      </c>
      <c r="E493" s="73" t="s">
        <v>263</v>
      </c>
      <c r="F493" s="9">
        <f t="shared" si="226"/>
        <v>65</v>
      </c>
      <c r="G493" s="9">
        <f t="shared" si="227"/>
        <v>37</v>
      </c>
      <c r="H493" s="9">
        <f t="shared" si="228"/>
        <v>34</v>
      </c>
      <c r="I493" s="9">
        <f t="shared" si="229"/>
        <v>33</v>
      </c>
      <c r="J493" s="9">
        <f t="shared" si="230"/>
        <v>73</v>
      </c>
      <c r="K493" s="9">
        <f t="shared" si="231"/>
        <v>276</v>
      </c>
      <c r="L493" s="9">
        <f t="shared" si="232"/>
        <v>548</v>
      </c>
      <c r="M493" s="9">
        <f t="shared" si="233"/>
        <v>614</v>
      </c>
      <c r="N493" s="9">
        <f t="shared" si="234"/>
        <v>616</v>
      </c>
      <c r="O493" s="9">
        <f t="shared" si="235"/>
        <v>583</v>
      </c>
      <c r="P493" s="9">
        <f t="shared" si="236"/>
        <v>526</v>
      </c>
      <c r="Q493" s="9">
        <f t="shared" si="237"/>
        <v>574</v>
      </c>
      <c r="R493" s="9">
        <f t="shared" si="238"/>
        <v>547</v>
      </c>
      <c r="S493" s="9">
        <f t="shared" si="239"/>
        <v>570</v>
      </c>
      <c r="T493" s="9">
        <f t="shared" si="240"/>
        <v>605</v>
      </c>
      <c r="U493" s="9">
        <f t="shared" si="241"/>
        <v>504</v>
      </c>
      <c r="V493" s="9">
        <f t="shared" si="242"/>
        <v>282</v>
      </c>
      <c r="W493" s="9">
        <f t="shared" si="243"/>
        <v>404</v>
      </c>
      <c r="X493" s="9">
        <f t="shared" si="244"/>
        <v>530</v>
      </c>
      <c r="Y493" s="9">
        <f t="shared" si="245"/>
        <v>506</v>
      </c>
      <c r="Z493" s="9">
        <f t="shared" si="246"/>
        <v>416</v>
      </c>
      <c r="AA493" s="9">
        <f t="shared" si="247"/>
        <v>339</v>
      </c>
      <c r="AB493" s="9">
        <f t="shared" si="248"/>
        <v>228</v>
      </c>
      <c r="AC493" s="9">
        <f t="shared" si="249"/>
        <v>105</v>
      </c>
    </row>
    <row r="494" spans="1:29" hidden="1">
      <c r="A494" s="8"/>
      <c r="B494" s="60" t="s">
        <v>195</v>
      </c>
      <c r="C494" s="61" t="s">
        <v>196</v>
      </c>
      <c r="D494" s="72" t="s">
        <v>197</v>
      </c>
      <c r="E494" s="73" t="s">
        <v>264</v>
      </c>
      <c r="F494" s="9">
        <f t="shared" si="226"/>
        <v>1</v>
      </c>
      <c r="G494" s="9">
        <f t="shared" si="227"/>
        <v>0</v>
      </c>
      <c r="H494" s="9">
        <f t="shared" si="228"/>
        <v>0</v>
      </c>
      <c r="I494" s="9">
        <f t="shared" si="229"/>
        <v>0</v>
      </c>
      <c r="J494" s="9">
        <f t="shared" si="230"/>
        <v>0</v>
      </c>
      <c r="K494" s="9">
        <f t="shared" si="231"/>
        <v>0</v>
      </c>
      <c r="L494" s="9">
        <f t="shared" si="232"/>
        <v>0</v>
      </c>
      <c r="M494" s="9">
        <f t="shared" si="233"/>
        <v>0</v>
      </c>
      <c r="N494" s="9">
        <f t="shared" si="234"/>
        <v>0</v>
      </c>
      <c r="O494" s="9">
        <f t="shared" si="235"/>
        <v>1</v>
      </c>
      <c r="P494" s="9">
        <f t="shared" si="236"/>
        <v>2</v>
      </c>
      <c r="Q494" s="9">
        <f t="shared" si="237"/>
        <v>1</v>
      </c>
      <c r="R494" s="9">
        <f t="shared" si="238"/>
        <v>0</v>
      </c>
      <c r="S494" s="9">
        <f t="shared" si="239"/>
        <v>0</v>
      </c>
      <c r="T494" s="9">
        <f t="shared" si="240"/>
        <v>0</v>
      </c>
      <c r="U494" s="9">
        <f t="shared" si="241"/>
        <v>1</v>
      </c>
      <c r="V494" s="9">
        <f t="shared" si="242"/>
        <v>0</v>
      </c>
      <c r="W494" s="9">
        <f t="shared" si="243"/>
        <v>1</v>
      </c>
      <c r="X494" s="9">
        <f t="shared" si="244"/>
        <v>1</v>
      </c>
      <c r="Y494" s="9">
        <f t="shared" si="245"/>
        <v>1</v>
      </c>
      <c r="Z494" s="9">
        <f t="shared" si="246"/>
        <v>1</v>
      </c>
      <c r="AA494" s="9">
        <f t="shared" si="247"/>
        <v>1</v>
      </c>
      <c r="AB494" s="9">
        <f t="shared" si="248"/>
        <v>1</v>
      </c>
      <c r="AC494" s="9">
        <f t="shared" si="249"/>
        <v>0</v>
      </c>
    </row>
    <row r="495" spans="1:29" hidden="1">
      <c r="A495" s="8"/>
      <c r="B495" s="60" t="s">
        <v>195</v>
      </c>
      <c r="C495" s="61" t="s">
        <v>196</v>
      </c>
      <c r="D495" s="72" t="s">
        <v>197</v>
      </c>
      <c r="E495" s="73" t="s">
        <v>265</v>
      </c>
      <c r="F495" s="9">
        <f t="shared" si="226"/>
        <v>1</v>
      </c>
      <c r="G495" s="9">
        <f t="shared" si="227"/>
        <v>2</v>
      </c>
      <c r="H495" s="9">
        <f t="shared" si="228"/>
        <v>1</v>
      </c>
      <c r="I495" s="9">
        <f t="shared" si="229"/>
        <v>1</v>
      </c>
      <c r="J495" s="9">
        <f t="shared" si="230"/>
        <v>7</v>
      </c>
      <c r="K495" s="9">
        <f t="shared" si="231"/>
        <v>11</v>
      </c>
      <c r="L495" s="9">
        <f t="shared" si="232"/>
        <v>7</v>
      </c>
      <c r="M495" s="9">
        <f t="shared" si="233"/>
        <v>4</v>
      </c>
      <c r="N495" s="9">
        <f t="shared" si="234"/>
        <v>6</v>
      </c>
      <c r="O495" s="9">
        <f t="shared" si="235"/>
        <v>6</v>
      </c>
      <c r="P495" s="9">
        <f t="shared" si="236"/>
        <v>5</v>
      </c>
      <c r="Q495" s="9">
        <f t="shared" si="237"/>
        <v>4</v>
      </c>
      <c r="R495" s="9">
        <f t="shared" si="238"/>
        <v>8</v>
      </c>
      <c r="S495" s="9">
        <f t="shared" si="239"/>
        <v>11</v>
      </c>
      <c r="T495" s="9">
        <f t="shared" si="240"/>
        <v>9</v>
      </c>
      <c r="U495" s="9">
        <f t="shared" si="241"/>
        <v>5</v>
      </c>
      <c r="V495" s="9">
        <f t="shared" si="242"/>
        <v>6</v>
      </c>
      <c r="W495" s="9">
        <f t="shared" si="243"/>
        <v>3</v>
      </c>
      <c r="X495" s="9">
        <f t="shared" si="244"/>
        <v>6</v>
      </c>
      <c r="Y495" s="9">
        <f t="shared" si="245"/>
        <v>5</v>
      </c>
      <c r="Z495" s="9">
        <f t="shared" si="246"/>
        <v>2</v>
      </c>
      <c r="AA495" s="9">
        <f t="shared" si="247"/>
        <v>5</v>
      </c>
      <c r="AB495" s="9">
        <f t="shared" si="248"/>
        <v>3</v>
      </c>
      <c r="AC495" s="9">
        <f t="shared" si="249"/>
        <v>2</v>
      </c>
    </row>
    <row r="496" spans="1:29" hidden="1">
      <c r="A496" s="8"/>
      <c r="B496" s="60" t="s">
        <v>195</v>
      </c>
      <c r="C496" s="61" t="s">
        <v>196</v>
      </c>
      <c r="D496" s="72" t="s">
        <v>197</v>
      </c>
      <c r="E496" s="73" t="s">
        <v>266</v>
      </c>
      <c r="F496" s="9">
        <f t="shared" si="226"/>
        <v>0</v>
      </c>
      <c r="G496" s="9">
        <f t="shared" si="227"/>
        <v>1</v>
      </c>
      <c r="H496" s="9">
        <f t="shared" si="228"/>
        <v>0</v>
      </c>
      <c r="I496" s="9">
        <f t="shared" si="229"/>
        <v>1</v>
      </c>
      <c r="J496" s="9">
        <f t="shared" si="230"/>
        <v>1</v>
      </c>
      <c r="K496" s="9">
        <f t="shared" si="231"/>
        <v>1</v>
      </c>
      <c r="L496" s="9">
        <f t="shared" si="232"/>
        <v>3</v>
      </c>
      <c r="M496" s="9">
        <f t="shared" si="233"/>
        <v>2</v>
      </c>
      <c r="N496" s="9">
        <f t="shared" si="234"/>
        <v>6</v>
      </c>
      <c r="O496" s="9">
        <f t="shared" si="235"/>
        <v>4</v>
      </c>
      <c r="P496" s="9">
        <f t="shared" si="236"/>
        <v>5</v>
      </c>
      <c r="Q496" s="9">
        <f t="shared" si="237"/>
        <v>4</v>
      </c>
      <c r="R496" s="9">
        <f t="shared" si="238"/>
        <v>9</v>
      </c>
      <c r="S496" s="9">
        <f t="shared" si="239"/>
        <v>5</v>
      </c>
      <c r="T496" s="9">
        <f t="shared" si="240"/>
        <v>8</v>
      </c>
      <c r="U496" s="9">
        <f t="shared" si="241"/>
        <v>3</v>
      </c>
      <c r="V496" s="9">
        <f t="shared" si="242"/>
        <v>5</v>
      </c>
      <c r="W496" s="9">
        <f t="shared" si="243"/>
        <v>7</v>
      </c>
      <c r="X496" s="9">
        <f t="shared" si="244"/>
        <v>7</v>
      </c>
      <c r="Y496" s="9">
        <f t="shared" si="245"/>
        <v>6</v>
      </c>
      <c r="Z496" s="9">
        <f t="shared" si="246"/>
        <v>6</v>
      </c>
      <c r="AA496" s="9">
        <f t="shared" si="247"/>
        <v>2</v>
      </c>
      <c r="AB496" s="9">
        <f t="shared" si="248"/>
        <v>2</v>
      </c>
      <c r="AC496" s="9">
        <f t="shared" si="249"/>
        <v>3</v>
      </c>
    </row>
    <row r="497" spans="1:29" hidden="1">
      <c r="A497" s="8"/>
      <c r="B497" s="60" t="s">
        <v>195</v>
      </c>
      <c r="C497" s="61" t="s">
        <v>196</v>
      </c>
      <c r="D497" s="72" t="s">
        <v>197</v>
      </c>
      <c r="E497" s="73" t="s">
        <v>267</v>
      </c>
      <c r="F497" s="9">
        <f t="shared" si="226"/>
        <v>0</v>
      </c>
      <c r="G497" s="9">
        <f t="shared" si="227"/>
        <v>1</v>
      </c>
      <c r="H497" s="9">
        <f t="shared" si="228"/>
        <v>0</v>
      </c>
      <c r="I497" s="9">
        <f t="shared" si="229"/>
        <v>0</v>
      </c>
      <c r="J497" s="9">
        <f t="shared" si="230"/>
        <v>3</v>
      </c>
      <c r="K497" s="9">
        <f t="shared" si="231"/>
        <v>12</v>
      </c>
      <c r="L497" s="9">
        <f t="shared" si="232"/>
        <v>15</v>
      </c>
      <c r="M497" s="9">
        <f t="shared" si="233"/>
        <v>19</v>
      </c>
      <c r="N497" s="9">
        <f t="shared" si="234"/>
        <v>41</v>
      </c>
      <c r="O497" s="9">
        <f t="shared" si="235"/>
        <v>17</v>
      </c>
      <c r="P497" s="9">
        <f t="shared" si="236"/>
        <v>25</v>
      </c>
      <c r="Q497" s="9">
        <f t="shared" si="237"/>
        <v>16</v>
      </c>
      <c r="R497" s="9">
        <f t="shared" si="238"/>
        <v>12</v>
      </c>
      <c r="S497" s="9">
        <f t="shared" si="239"/>
        <v>17</v>
      </c>
      <c r="T497" s="9">
        <f t="shared" si="240"/>
        <v>24</v>
      </c>
      <c r="U497" s="9">
        <f t="shared" si="241"/>
        <v>31</v>
      </c>
      <c r="V497" s="9">
        <f t="shared" si="242"/>
        <v>23</v>
      </c>
      <c r="W497" s="9">
        <f t="shared" si="243"/>
        <v>31</v>
      </c>
      <c r="X497" s="9">
        <f t="shared" si="244"/>
        <v>23</v>
      </c>
      <c r="Y497" s="9">
        <f t="shared" si="245"/>
        <v>19</v>
      </c>
      <c r="Z497" s="9">
        <f t="shared" si="246"/>
        <v>16</v>
      </c>
      <c r="AA497" s="9">
        <f t="shared" si="247"/>
        <v>10</v>
      </c>
      <c r="AB497" s="9">
        <f t="shared" si="248"/>
        <v>10</v>
      </c>
      <c r="AC497" s="9">
        <f t="shared" si="249"/>
        <v>3</v>
      </c>
    </row>
    <row r="498" spans="1:29" hidden="1">
      <c r="A498" s="8"/>
      <c r="B498" s="60" t="s">
        <v>195</v>
      </c>
      <c r="C498" s="61" t="s">
        <v>196</v>
      </c>
      <c r="D498" s="72" t="s">
        <v>197</v>
      </c>
      <c r="E498" s="73" t="s">
        <v>268</v>
      </c>
      <c r="F498" s="9">
        <f t="shared" si="226"/>
        <v>1</v>
      </c>
      <c r="G498" s="9">
        <f t="shared" si="227"/>
        <v>0</v>
      </c>
      <c r="H498" s="9">
        <f t="shared" si="228"/>
        <v>0</v>
      </c>
      <c r="I498" s="9">
        <f t="shared" si="229"/>
        <v>7</v>
      </c>
      <c r="J498" s="9">
        <f t="shared" si="230"/>
        <v>8</v>
      </c>
      <c r="K498" s="9">
        <f t="shared" si="231"/>
        <v>7</v>
      </c>
      <c r="L498" s="9">
        <f t="shared" si="232"/>
        <v>26</v>
      </c>
      <c r="M498" s="9">
        <f t="shared" si="233"/>
        <v>19</v>
      </c>
      <c r="N498" s="9">
        <f t="shared" si="234"/>
        <v>34</v>
      </c>
      <c r="O498" s="9">
        <f t="shared" si="235"/>
        <v>44</v>
      </c>
      <c r="P498" s="9">
        <f t="shared" si="236"/>
        <v>33</v>
      </c>
      <c r="Q498" s="9">
        <f t="shared" si="237"/>
        <v>51</v>
      </c>
      <c r="R498" s="9">
        <f t="shared" si="238"/>
        <v>29</v>
      </c>
      <c r="S498" s="9">
        <f t="shared" si="239"/>
        <v>26</v>
      </c>
      <c r="T498" s="9">
        <f t="shared" si="240"/>
        <v>19</v>
      </c>
      <c r="U498" s="9">
        <f t="shared" si="241"/>
        <v>11</v>
      </c>
      <c r="V498" s="9">
        <f t="shared" si="242"/>
        <v>6</v>
      </c>
      <c r="W498" s="9">
        <f t="shared" si="243"/>
        <v>8</v>
      </c>
      <c r="X498" s="9">
        <f t="shared" si="244"/>
        <v>14</v>
      </c>
      <c r="Y498" s="9">
        <f t="shared" si="245"/>
        <v>13</v>
      </c>
      <c r="Z498" s="9">
        <f t="shared" si="246"/>
        <v>5</v>
      </c>
      <c r="AA498" s="9">
        <f t="shared" si="247"/>
        <v>5</v>
      </c>
      <c r="AB498" s="9">
        <f t="shared" si="248"/>
        <v>5</v>
      </c>
      <c r="AC498" s="9">
        <f t="shared" si="249"/>
        <v>2</v>
      </c>
    </row>
    <row r="499" spans="1:29" hidden="1">
      <c r="A499" s="8"/>
      <c r="B499" s="60" t="s">
        <v>195</v>
      </c>
      <c r="C499" s="61" t="s">
        <v>196</v>
      </c>
      <c r="D499" s="72" t="s">
        <v>197</v>
      </c>
      <c r="E499" s="73" t="s">
        <v>269</v>
      </c>
      <c r="F499" s="9">
        <f t="shared" si="226"/>
        <v>0</v>
      </c>
      <c r="G499" s="9">
        <f t="shared" si="227"/>
        <v>0</v>
      </c>
      <c r="H499" s="9">
        <f t="shared" si="228"/>
        <v>0</v>
      </c>
      <c r="I499" s="9">
        <f t="shared" si="229"/>
        <v>1</v>
      </c>
      <c r="J499" s="9">
        <f t="shared" si="230"/>
        <v>1</v>
      </c>
      <c r="K499" s="9">
        <f t="shared" si="231"/>
        <v>2</v>
      </c>
      <c r="L499" s="9">
        <f t="shared" si="232"/>
        <v>3</v>
      </c>
      <c r="M499" s="9">
        <f t="shared" si="233"/>
        <v>6</v>
      </c>
      <c r="N499" s="9">
        <f t="shared" si="234"/>
        <v>6</v>
      </c>
      <c r="O499" s="9">
        <f t="shared" si="235"/>
        <v>8</v>
      </c>
      <c r="P499" s="9">
        <f t="shared" si="236"/>
        <v>4</v>
      </c>
      <c r="Q499" s="9">
        <f t="shared" si="237"/>
        <v>16</v>
      </c>
      <c r="R499" s="9">
        <f t="shared" si="238"/>
        <v>5</v>
      </c>
      <c r="S499" s="9">
        <f t="shared" si="239"/>
        <v>3</v>
      </c>
      <c r="T499" s="9">
        <f t="shared" si="240"/>
        <v>2</v>
      </c>
      <c r="U499" s="9">
        <f t="shared" si="241"/>
        <v>2</v>
      </c>
      <c r="V499" s="9">
        <f t="shared" si="242"/>
        <v>2</v>
      </c>
      <c r="W499" s="9">
        <f t="shared" si="243"/>
        <v>2</v>
      </c>
      <c r="X499" s="9">
        <f t="shared" si="244"/>
        <v>2</v>
      </c>
      <c r="Y499" s="9">
        <f t="shared" si="245"/>
        <v>0</v>
      </c>
      <c r="Z499" s="9">
        <f t="shared" si="246"/>
        <v>1</v>
      </c>
      <c r="AA499" s="9">
        <f t="shared" si="247"/>
        <v>2</v>
      </c>
      <c r="AB499" s="9">
        <f t="shared" si="248"/>
        <v>4</v>
      </c>
      <c r="AC499" s="9">
        <f t="shared" si="249"/>
        <v>2</v>
      </c>
    </row>
    <row r="500" spans="1:29" hidden="1">
      <c r="A500" s="8"/>
      <c r="B500" s="60" t="s">
        <v>195</v>
      </c>
      <c r="C500" s="61" t="s">
        <v>196</v>
      </c>
      <c r="D500" s="72" t="s">
        <v>197</v>
      </c>
      <c r="E500" s="73" t="s">
        <v>270</v>
      </c>
      <c r="F500" s="9">
        <f t="shared" si="226"/>
        <v>0</v>
      </c>
      <c r="G500" s="9">
        <f t="shared" si="227"/>
        <v>0</v>
      </c>
      <c r="H500" s="9">
        <f t="shared" si="228"/>
        <v>0</v>
      </c>
      <c r="I500" s="9">
        <f t="shared" si="229"/>
        <v>0</v>
      </c>
      <c r="J500" s="9">
        <f t="shared" si="230"/>
        <v>0</v>
      </c>
      <c r="K500" s="9">
        <f t="shared" si="231"/>
        <v>0</v>
      </c>
      <c r="L500" s="9">
        <f t="shared" si="232"/>
        <v>3</v>
      </c>
      <c r="M500" s="9">
        <f t="shared" si="233"/>
        <v>0</v>
      </c>
      <c r="N500" s="9">
        <f t="shared" si="234"/>
        <v>2</v>
      </c>
      <c r="O500" s="9">
        <f t="shared" si="235"/>
        <v>1</v>
      </c>
      <c r="P500" s="9">
        <f t="shared" si="236"/>
        <v>1</v>
      </c>
      <c r="Q500" s="9">
        <f t="shared" si="237"/>
        <v>1</v>
      </c>
      <c r="R500" s="9">
        <f t="shared" si="238"/>
        <v>3</v>
      </c>
      <c r="S500" s="9">
        <f t="shared" si="239"/>
        <v>2</v>
      </c>
      <c r="T500" s="9">
        <f t="shared" si="240"/>
        <v>2</v>
      </c>
      <c r="U500" s="9">
        <f t="shared" si="241"/>
        <v>1</v>
      </c>
      <c r="V500" s="9">
        <f t="shared" si="242"/>
        <v>0</v>
      </c>
      <c r="W500" s="9">
        <f t="shared" si="243"/>
        <v>1</v>
      </c>
      <c r="X500" s="9">
        <f t="shared" si="244"/>
        <v>0</v>
      </c>
      <c r="Y500" s="9">
        <f t="shared" si="245"/>
        <v>2</v>
      </c>
      <c r="Z500" s="9">
        <f t="shared" si="246"/>
        <v>0</v>
      </c>
      <c r="AA500" s="9">
        <f t="shared" si="247"/>
        <v>1</v>
      </c>
      <c r="AB500" s="9">
        <f t="shared" si="248"/>
        <v>0</v>
      </c>
      <c r="AC500" s="9">
        <f t="shared" si="249"/>
        <v>0</v>
      </c>
    </row>
    <row r="501" spans="1:29" hidden="1">
      <c r="A501" s="8"/>
      <c r="B501" s="60" t="s">
        <v>195</v>
      </c>
      <c r="C501" s="61" t="s">
        <v>196</v>
      </c>
      <c r="D501" s="72" t="s">
        <v>197</v>
      </c>
      <c r="E501" s="73" t="s">
        <v>271</v>
      </c>
      <c r="F501" s="9">
        <f t="shared" si="226"/>
        <v>0</v>
      </c>
      <c r="G501" s="9">
        <f t="shared" si="227"/>
        <v>0</v>
      </c>
      <c r="H501" s="9">
        <f t="shared" si="228"/>
        <v>0</v>
      </c>
      <c r="I501" s="9">
        <f t="shared" si="229"/>
        <v>0</v>
      </c>
      <c r="J501" s="9">
        <f t="shared" si="230"/>
        <v>0</v>
      </c>
      <c r="K501" s="9">
        <f t="shared" si="231"/>
        <v>0</v>
      </c>
      <c r="L501" s="9">
        <f t="shared" si="232"/>
        <v>0</v>
      </c>
      <c r="M501" s="9">
        <f t="shared" si="233"/>
        <v>0</v>
      </c>
      <c r="N501" s="9">
        <f t="shared" si="234"/>
        <v>0</v>
      </c>
      <c r="O501" s="9">
        <f t="shared" si="235"/>
        <v>1</v>
      </c>
      <c r="P501" s="9">
        <f t="shared" si="236"/>
        <v>0</v>
      </c>
      <c r="Q501" s="9">
        <f t="shared" si="237"/>
        <v>1</v>
      </c>
      <c r="R501" s="9">
        <f t="shared" si="238"/>
        <v>0</v>
      </c>
      <c r="S501" s="9">
        <f t="shared" si="239"/>
        <v>0</v>
      </c>
      <c r="T501" s="9">
        <f t="shared" si="240"/>
        <v>0</v>
      </c>
      <c r="U501" s="9">
        <f t="shared" si="241"/>
        <v>0</v>
      </c>
      <c r="V501" s="9">
        <f t="shared" si="242"/>
        <v>0</v>
      </c>
      <c r="W501" s="9">
        <f t="shared" si="243"/>
        <v>0</v>
      </c>
      <c r="X501" s="9">
        <f t="shared" si="244"/>
        <v>0</v>
      </c>
      <c r="Y501" s="9">
        <f t="shared" si="245"/>
        <v>0</v>
      </c>
      <c r="Z501" s="9">
        <f t="shared" si="246"/>
        <v>0</v>
      </c>
      <c r="AA501" s="9">
        <f t="shared" si="247"/>
        <v>0</v>
      </c>
      <c r="AB501" s="9">
        <f t="shared" si="248"/>
        <v>0</v>
      </c>
      <c r="AC501" s="9">
        <f t="shared" si="249"/>
        <v>0</v>
      </c>
    </row>
    <row r="502" spans="1:29" hidden="1">
      <c r="A502" s="8"/>
      <c r="B502" s="60" t="s">
        <v>195</v>
      </c>
      <c r="C502" s="61" t="s">
        <v>196</v>
      </c>
      <c r="D502" s="72" t="s">
        <v>208</v>
      </c>
      <c r="E502" s="73" t="s">
        <v>263</v>
      </c>
      <c r="F502" s="9">
        <f t="shared" si="226"/>
        <v>76</v>
      </c>
      <c r="G502" s="9">
        <f t="shared" si="227"/>
        <v>60</v>
      </c>
      <c r="H502" s="9">
        <f t="shared" si="228"/>
        <v>55</v>
      </c>
      <c r="I502" s="9">
        <f t="shared" si="229"/>
        <v>29</v>
      </c>
      <c r="J502" s="9">
        <f t="shared" si="230"/>
        <v>56</v>
      </c>
      <c r="K502" s="9">
        <f t="shared" si="231"/>
        <v>252</v>
      </c>
      <c r="L502" s="9">
        <f t="shared" si="232"/>
        <v>697</v>
      </c>
      <c r="M502" s="9">
        <f t="shared" si="233"/>
        <v>902</v>
      </c>
      <c r="N502" s="9">
        <f t="shared" si="234"/>
        <v>829</v>
      </c>
      <c r="O502" s="9">
        <f t="shared" si="235"/>
        <v>865</v>
      </c>
      <c r="P502" s="9">
        <f t="shared" si="236"/>
        <v>862</v>
      </c>
      <c r="Q502" s="9">
        <f t="shared" si="237"/>
        <v>856</v>
      </c>
      <c r="R502" s="9">
        <f t="shared" si="238"/>
        <v>901</v>
      </c>
      <c r="S502" s="9">
        <f t="shared" si="239"/>
        <v>944</v>
      </c>
      <c r="T502" s="9">
        <f t="shared" si="240"/>
        <v>997</v>
      </c>
      <c r="U502" s="9">
        <f t="shared" si="241"/>
        <v>1081</v>
      </c>
      <c r="V502" s="9">
        <f t="shared" si="242"/>
        <v>1086</v>
      </c>
      <c r="W502" s="9">
        <f t="shared" si="243"/>
        <v>966</v>
      </c>
      <c r="X502" s="9">
        <f t="shared" si="244"/>
        <v>936</v>
      </c>
      <c r="Y502" s="9">
        <f t="shared" si="245"/>
        <v>818</v>
      </c>
      <c r="Z502" s="9">
        <f t="shared" si="246"/>
        <v>657</v>
      </c>
      <c r="AA502" s="9">
        <f t="shared" si="247"/>
        <v>558</v>
      </c>
      <c r="AB502" s="9">
        <f t="shared" si="248"/>
        <v>373</v>
      </c>
      <c r="AC502" s="9">
        <f t="shared" si="249"/>
        <v>186</v>
      </c>
    </row>
    <row r="503" spans="1:29" hidden="1">
      <c r="A503" s="8"/>
      <c r="B503" s="60" t="s">
        <v>195</v>
      </c>
      <c r="C503" s="61" t="s">
        <v>196</v>
      </c>
      <c r="D503" s="72" t="s">
        <v>208</v>
      </c>
      <c r="E503" s="73" t="s">
        <v>264</v>
      </c>
      <c r="F503" s="9">
        <f t="shared" si="226"/>
        <v>0</v>
      </c>
      <c r="G503" s="9">
        <f t="shared" si="227"/>
        <v>0</v>
      </c>
      <c r="H503" s="9">
        <f t="shared" si="228"/>
        <v>0</v>
      </c>
      <c r="I503" s="9">
        <f t="shared" si="229"/>
        <v>0</v>
      </c>
      <c r="J503" s="9">
        <f t="shared" si="230"/>
        <v>0</v>
      </c>
      <c r="K503" s="9">
        <f t="shared" si="231"/>
        <v>0</v>
      </c>
      <c r="L503" s="9">
        <f t="shared" si="232"/>
        <v>4</v>
      </c>
      <c r="M503" s="9">
        <f t="shared" si="233"/>
        <v>2</v>
      </c>
      <c r="N503" s="9">
        <f t="shared" si="234"/>
        <v>1</v>
      </c>
      <c r="O503" s="9">
        <f t="shared" si="235"/>
        <v>3</v>
      </c>
      <c r="P503" s="9">
        <f t="shared" si="236"/>
        <v>1</v>
      </c>
      <c r="Q503" s="9">
        <f t="shared" si="237"/>
        <v>5</v>
      </c>
      <c r="R503" s="9">
        <f t="shared" si="238"/>
        <v>0</v>
      </c>
      <c r="S503" s="9">
        <f t="shared" si="239"/>
        <v>1</v>
      </c>
      <c r="T503" s="9">
        <f t="shared" si="240"/>
        <v>5</v>
      </c>
      <c r="U503" s="9">
        <f t="shared" si="241"/>
        <v>0</v>
      </c>
      <c r="V503" s="9">
        <f t="shared" si="242"/>
        <v>3</v>
      </c>
      <c r="W503" s="9">
        <f t="shared" si="243"/>
        <v>1</v>
      </c>
      <c r="X503" s="9">
        <f t="shared" si="244"/>
        <v>2</v>
      </c>
      <c r="Y503" s="9">
        <f t="shared" si="245"/>
        <v>2</v>
      </c>
      <c r="Z503" s="9">
        <f t="shared" si="246"/>
        <v>3</v>
      </c>
      <c r="AA503" s="9">
        <f t="shared" si="247"/>
        <v>1</v>
      </c>
      <c r="AB503" s="9">
        <f t="shared" si="248"/>
        <v>1</v>
      </c>
      <c r="AC503" s="9">
        <f t="shared" si="249"/>
        <v>0</v>
      </c>
    </row>
    <row r="504" spans="1:29" hidden="1">
      <c r="A504" s="8"/>
      <c r="B504" s="60" t="s">
        <v>195</v>
      </c>
      <c r="C504" s="61" t="s">
        <v>196</v>
      </c>
      <c r="D504" s="72" t="s">
        <v>208</v>
      </c>
      <c r="E504" s="73" t="s">
        <v>265</v>
      </c>
      <c r="F504" s="9">
        <f t="shared" si="226"/>
        <v>2</v>
      </c>
      <c r="G504" s="9">
        <f t="shared" si="227"/>
        <v>2</v>
      </c>
      <c r="H504" s="9">
        <f t="shared" si="228"/>
        <v>1</v>
      </c>
      <c r="I504" s="9">
        <f t="shared" si="229"/>
        <v>1</v>
      </c>
      <c r="J504" s="9">
        <f t="shared" si="230"/>
        <v>3</v>
      </c>
      <c r="K504" s="9">
        <f t="shared" si="231"/>
        <v>5</v>
      </c>
      <c r="L504" s="9">
        <f t="shared" si="232"/>
        <v>6</v>
      </c>
      <c r="M504" s="9">
        <f t="shared" si="233"/>
        <v>6</v>
      </c>
      <c r="N504" s="9">
        <f t="shared" si="234"/>
        <v>10</v>
      </c>
      <c r="O504" s="9">
        <f t="shared" si="235"/>
        <v>14</v>
      </c>
      <c r="P504" s="9">
        <f t="shared" si="236"/>
        <v>4</v>
      </c>
      <c r="Q504" s="9">
        <f t="shared" si="237"/>
        <v>7</v>
      </c>
      <c r="R504" s="9">
        <f t="shared" si="238"/>
        <v>8</v>
      </c>
      <c r="S504" s="9">
        <f t="shared" si="239"/>
        <v>7</v>
      </c>
      <c r="T504" s="9">
        <f t="shared" si="240"/>
        <v>9</v>
      </c>
      <c r="U504" s="9">
        <f t="shared" si="241"/>
        <v>7</v>
      </c>
      <c r="V504" s="9">
        <f t="shared" si="242"/>
        <v>4</v>
      </c>
      <c r="W504" s="9">
        <f t="shared" si="243"/>
        <v>9</v>
      </c>
      <c r="X504" s="9">
        <f t="shared" si="244"/>
        <v>7</v>
      </c>
      <c r="Y504" s="9">
        <f t="shared" si="245"/>
        <v>9</v>
      </c>
      <c r="Z504" s="9">
        <f t="shared" si="246"/>
        <v>3</v>
      </c>
      <c r="AA504" s="9">
        <f t="shared" si="247"/>
        <v>4</v>
      </c>
      <c r="AB504" s="9">
        <f t="shared" si="248"/>
        <v>8</v>
      </c>
      <c r="AC504" s="9">
        <f t="shared" si="249"/>
        <v>4</v>
      </c>
    </row>
    <row r="505" spans="1:29" hidden="1">
      <c r="A505" s="8"/>
      <c r="B505" s="60" t="s">
        <v>195</v>
      </c>
      <c r="C505" s="61" t="s">
        <v>196</v>
      </c>
      <c r="D505" s="72" t="s">
        <v>208</v>
      </c>
      <c r="E505" s="73" t="s">
        <v>266</v>
      </c>
      <c r="F505" s="9">
        <f t="shared" si="226"/>
        <v>1</v>
      </c>
      <c r="G505" s="9">
        <f t="shared" si="227"/>
        <v>0</v>
      </c>
      <c r="H505" s="9">
        <f t="shared" si="228"/>
        <v>0</v>
      </c>
      <c r="I505" s="9">
        <f t="shared" si="229"/>
        <v>0</v>
      </c>
      <c r="J505" s="9">
        <f t="shared" si="230"/>
        <v>0</v>
      </c>
      <c r="K505" s="9">
        <f t="shared" si="231"/>
        <v>3</v>
      </c>
      <c r="L505" s="9">
        <f t="shared" si="232"/>
        <v>2</v>
      </c>
      <c r="M505" s="9">
        <f t="shared" si="233"/>
        <v>3</v>
      </c>
      <c r="N505" s="9">
        <f t="shared" si="234"/>
        <v>6</v>
      </c>
      <c r="O505" s="9">
        <f t="shared" si="235"/>
        <v>8</v>
      </c>
      <c r="P505" s="9">
        <f t="shared" si="236"/>
        <v>7</v>
      </c>
      <c r="Q505" s="9">
        <f t="shared" si="237"/>
        <v>7</v>
      </c>
      <c r="R505" s="9">
        <f t="shared" si="238"/>
        <v>11</v>
      </c>
      <c r="S505" s="9">
        <f t="shared" si="239"/>
        <v>11</v>
      </c>
      <c r="T505" s="9">
        <f t="shared" si="240"/>
        <v>12</v>
      </c>
      <c r="U505" s="9">
        <f t="shared" si="241"/>
        <v>10</v>
      </c>
      <c r="V505" s="9">
        <f t="shared" si="242"/>
        <v>10</v>
      </c>
      <c r="W505" s="9">
        <f t="shared" si="243"/>
        <v>12</v>
      </c>
      <c r="X505" s="9">
        <f t="shared" si="244"/>
        <v>7</v>
      </c>
      <c r="Y505" s="9">
        <f t="shared" si="245"/>
        <v>4</v>
      </c>
      <c r="Z505" s="9">
        <f t="shared" si="246"/>
        <v>12</v>
      </c>
      <c r="AA505" s="9">
        <f t="shared" si="247"/>
        <v>7</v>
      </c>
      <c r="AB505" s="9">
        <f t="shared" si="248"/>
        <v>6</v>
      </c>
      <c r="AC505" s="9">
        <f t="shared" si="249"/>
        <v>1</v>
      </c>
    </row>
    <row r="506" spans="1:29" hidden="1">
      <c r="A506" s="8"/>
      <c r="B506" s="60" t="s">
        <v>195</v>
      </c>
      <c r="C506" s="61" t="s">
        <v>196</v>
      </c>
      <c r="D506" s="72" t="s">
        <v>208</v>
      </c>
      <c r="E506" s="73" t="s">
        <v>267</v>
      </c>
      <c r="F506" s="9">
        <f t="shared" si="226"/>
        <v>1</v>
      </c>
      <c r="G506" s="9">
        <f t="shared" si="227"/>
        <v>1</v>
      </c>
      <c r="H506" s="9">
        <f t="shared" si="228"/>
        <v>1</v>
      </c>
      <c r="I506" s="9">
        <f t="shared" si="229"/>
        <v>1</v>
      </c>
      <c r="J506" s="9">
        <f t="shared" si="230"/>
        <v>1</v>
      </c>
      <c r="K506" s="9">
        <f t="shared" si="231"/>
        <v>7</v>
      </c>
      <c r="L506" s="9">
        <f t="shared" si="232"/>
        <v>22</v>
      </c>
      <c r="M506" s="9">
        <f t="shared" si="233"/>
        <v>29</v>
      </c>
      <c r="N506" s="9">
        <f t="shared" si="234"/>
        <v>35</v>
      </c>
      <c r="O506" s="9">
        <f t="shared" si="235"/>
        <v>23</v>
      </c>
      <c r="P506" s="9">
        <f t="shared" si="236"/>
        <v>9</v>
      </c>
      <c r="Q506" s="9">
        <f t="shared" si="237"/>
        <v>8</v>
      </c>
      <c r="R506" s="9">
        <f t="shared" si="238"/>
        <v>17</v>
      </c>
      <c r="S506" s="9">
        <f t="shared" si="239"/>
        <v>16</v>
      </c>
      <c r="T506" s="9">
        <f t="shared" si="240"/>
        <v>26</v>
      </c>
      <c r="U506" s="9">
        <f t="shared" si="241"/>
        <v>52</v>
      </c>
      <c r="V506" s="9">
        <f t="shared" si="242"/>
        <v>47</v>
      </c>
      <c r="W506" s="9">
        <f t="shared" si="243"/>
        <v>43</v>
      </c>
      <c r="X506" s="9">
        <f t="shared" si="244"/>
        <v>40</v>
      </c>
      <c r="Y506" s="9">
        <f t="shared" si="245"/>
        <v>43</v>
      </c>
      <c r="Z506" s="9">
        <f t="shared" si="246"/>
        <v>25</v>
      </c>
      <c r="AA506" s="9">
        <f t="shared" si="247"/>
        <v>12</v>
      </c>
      <c r="AB506" s="9">
        <f t="shared" si="248"/>
        <v>16</v>
      </c>
      <c r="AC506" s="9">
        <f t="shared" si="249"/>
        <v>6</v>
      </c>
    </row>
    <row r="507" spans="1:29" hidden="1">
      <c r="A507" s="8"/>
      <c r="B507" s="60" t="s">
        <v>195</v>
      </c>
      <c r="C507" s="61" t="s">
        <v>196</v>
      </c>
      <c r="D507" s="72" t="s">
        <v>208</v>
      </c>
      <c r="E507" s="73" t="s">
        <v>268</v>
      </c>
      <c r="F507" s="9">
        <f t="shared" si="226"/>
        <v>0</v>
      </c>
      <c r="G507" s="9">
        <f t="shared" si="227"/>
        <v>1</v>
      </c>
      <c r="H507" s="9">
        <f t="shared" si="228"/>
        <v>4</v>
      </c>
      <c r="I507" s="9">
        <f t="shared" si="229"/>
        <v>10</v>
      </c>
      <c r="J507" s="9">
        <f t="shared" si="230"/>
        <v>13</v>
      </c>
      <c r="K507" s="9">
        <f t="shared" si="231"/>
        <v>16</v>
      </c>
      <c r="L507" s="9">
        <f t="shared" si="232"/>
        <v>42</v>
      </c>
      <c r="M507" s="9">
        <f t="shared" si="233"/>
        <v>33</v>
      </c>
      <c r="N507" s="9">
        <f t="shared" si="234"/>
        <v>42</v>
      </c>
      <c r="O507" s="9">
        <f t="shared" si="235"/>
        <v>48</v>
      </c>
      <c r="P507" s="9">
        <f t="shared" si="236"/>
        <v>54</v>
      </c>
      <c r="Q507" s="9">
        <f t="shared" si="237"/>
        <v>68</v>
      </c>
      <c r="R507" s="9">
        <f t="shared" si="238"/>
        <v>45</v>
      </c>
      <c r="S507" s="9">
        <f t="shared" si="239"/>
        <v>42</v>
      </c>
      <c r="T507" s="9">
        <f t="shared" si="240"/>
        <v>33</v>
      </c>
      <c r="U507" s="9">
        <f t="shared" si="241"/>
        <v>30</v>
      </c>
      <c r="V507" s="9">
        <f t="shared" si="242"/>
        <v>26</v>
      </c>
      <c r="W507" s="9">
        <f t="shared" si="243"/>
        <v>29</v>
      </c>
      <c r="X507" s="9">
        <f t="shared" si="244"/>
        <v>17</v>
      </c>
      <c r="Y507" s="9">
        <f t="shared" si="245"/>
        <v>13</v>
      </c>
      <c r="Z507" s="9">
        <f t="shared" si="246"/>
        <v>9</v>
      </c>
      <c r="AA507" s="9">
        <f t="shared" si="247"/>
        <v>9</v>
      </c>
      <c r="AB507" s="9">
        <f t="shared" si="248"/>
        <v>4</v>
      </c>
      <c r="AC507" s="9">
        <f t="shared" si="249"/>
        <v>4</v>
      </c>
    </row>
    <row r="508" spans="1:29" hidden="1">
      <c r="A508" s="8"/>
      <c r="B508" s="60" t="s">
        <v>195</v>
      </c>
      <c r="C508" s="61" t="s">
        <v>196</v>
      </c>
      <c r="D508" s="72" t="s">
        <v>208</v>
      </c>
      <c r="E508" s="73" t="s">
        <v>269</v>
      </c>
      <c r="F508" s="9">
        <f t="shared" si="226"/>
        <v>0</v>
      </c>
      <c r="G508" s="9">
        <f t="shared" si="227"/>
        <v>0</v>
      </c>
      <c r="H508" s="9">
        <f t="shared" si="228"/>
        <v>0</v>
      </c>
      <c r="I508" s="9">
        <f t="shared" si="229"/>
        <v>4</v>
      </c>
      <c r="J508" s="9">
        <f t="shared" si="230"/>
        <v>1</v>
      </c>
      <c r="K508" s="9">
        <f t="shared" si="231"/>
        <v>2</v>
      </c>
      <c r="L508" s="9">
        <f t="shared" si="232"/>
        <v>9</v>
      </c>
      <c r="M508" s="9">
        <f t="shared" si="233"/>
        <v>10</v>
      </c>
      <c r="N508" s="9">
        <f t="shared" si="234"/>
        <v>7</v>
      </c>
      <c r="O508" s="9">
        <f t="shared" si="235"/>
        <v>13</v>
      </c>
      <c r="P508" s="9">
        <f t="shared" si="236"/>
        <v>9</v>
      </c>
      <c r="Q508" s="9">
        <f t="shared" si="237"/>
        <v>8</v>
      </c>
      <c r="R508" s="9">
        <f t="shared" si="238"/>
        <v>11</v>
      </c>
      <c r="S508" s="9">
        <f t="shared" si="239"/>
        <v>8</v>
      </c>
      <c r="T508" s="9">
        <f t="shared" si="240"/>
        <v>4</v>
      </c>
      <c r="U508" s="9">
        <f t="shared" si="241"/>
        <v>3</v>
      </c>
      <c r="V508" s="9">
        <f t="shared" si="242"/>
        <v>1</v>
      </c>
      <c r="W508" s="9">
        <f t="shared" si="243"/>
        <v>4</v>
      </c>
      <c r="X508" s="9">
        <f t="shared" si="244"/>
        <v>2</v>
      </c>
      <c r="Y508" s="9">
        <f t="shared" si="245"/>
        <v>2</v>
      </c>
      <c r="Z508" s="9">
        <f t="shared" si="246"/>
        <v>2</v>
      </c>
      <c r="AA508" s="9">
        <f t="shared" si="247"/>
        <v>1</v>
      </c>
      <c r="AB508" s="9">
        <f t="shared" si="248"/>
        <v>3</v>
      </c>
      <c r="AC508" s="9">
        <f t="shared" si="249"/>
        <v>0</v>
      </c>
    </row>
    <row r="509" spans="1:29" hidden="1">
      <c r="A509" s="8"/>
      <c r="B509" s="60" t="s">
        <v>195</v>
      </c>
      <c r="C509" s="61" t="s">
        <v>196</v>
      </c>
      <c r="D509" s="72" t="s">
        <v>208</v>
      </c>
      <c r="E509" s="73" t="s">
        <v>270</v>
      </c>
      <c r="F509" s="9">
        <f t="shared" si="226"/>
        <v>0</v>
      </c>
      <c r="G509" s="9">
        <f t="shared" si="227"/>
        <v>0</v>
      </c>
      <c r="H509" s="9">
        <f t="shared" si="228"/>
        <v>0</v>
      </c>
      <c r="I509" s="9">
        <f t="shared" si="229"/>
        <v>1</v>
      </c>
      <c r="J509" s="9">
        <f t="shared" si="230"/>
        <v>0</v>
      </c>
      <c r="K509" s="9">
        <f t="shared" si="231"/>
        <v>1</v>
      </c>
      <c r="L509" s="9">
        <f t="shared" si="232"/>
        <v>7</v>
      </c>
      <c r="M509" s="9">
        <f t="shared" si="233"/>
        <v>1</v>
      </c>
      <c r="N509" s="9">
        <f t="shared" si="234"/>
        <v>5</v>
      </c>
      <c r="O509" s="9">
        <f t="shared" si="235"/>
        <v>5</v>
      </c>
      <c r="P509" s="9">
        <f t="shared" si="236"/>
        <v>1</v>
      </c>
      <c r="Q509" s="9">
        <f t="shared" si="237"/>
        <v>1</v>
      </c>
      <c r="R509" s="9">
        <f t="shared" si="238"/>
        <v>2</v>
      </c>
      <c r="S509" s="9">
        <f t="shared" si="239"/>
        <v>2</v>
      </c>
      <c r="T509" s="9">
        <f t="shared" si="240"/>
        <v>1</v>
      </c>
      <c r="U509" s="9">
        <f t="shared" si="241"/>
        <v>0</v>
      </c>
      <c r="V509" s="9">
        <f t="shared" si="242"/>
        <v>0</v>
      </c>
      <c r="W509" s="9">
        <f t="shared" si="243"/>
        <v>0</v>
      </c>
      <c r="X509" s="9">
        <f t="shared" si="244"/>
        <v>0</v>
      </c>
      <c r="Y509" s="9">
        <f t="shared" si="245"/>
        <v>2</v>
      </c>
      <c r="Z509" s="9">
        <f t="shared" si="246"/>
        <v>1</v>
      </c>
      <c r="AA509" s="9">
        <f t="shared" si="247"/>
        <v>0</v>
      </c>
      <c r="AB509" s="9">
        <f t="shared" si="248"/>
        <v>0</v>
      </c>
      <c r="AC509" s="9">
        <f t="shared" si="249"/>
        <v>0</v>
      </c>
    </row>
    <row r="510" spans="1:29" hidden="1">
      <c r="A510" s="8"/>
      <c r="B510" s="60" t="s">
        <v>195</v>
      </c>
      <c r="C510" s="61" t="s">
        <v>196</v>
      </c>
      <c r="D510" s="72" t="s">
        <v>208</v>
      </c>
      <c r="E510" s="73" t="s">
        <v>271</v>
      </c>
      <c r="F510" s="9">
        <f t="shared" si="226"/>
        <v>0</v>
      </c>
      <c r="G510" s="9">
        <f t="shared" si="227"/>
        <v>0</v>
      </c>
      <c r="H510" s="9">
        <f t="shared" si="228"/>
        <v>0</v>
      </c>
      <c r="I510" s="9">
        <f t="shared" si="229"/>
        <v>0</v>
      </c>
      <c r="J510" s="9">
        <f t="shared" si="230"/>
        <v>0</v>
      </c>
      <c r="K510" s="9">
        <f t="shared" si="231"/>
        <v>0</v>
      </c>
      <c r="L510" s="9">
        <f t="shared" si="232"/>
        <v>0</v>
      </c>
      <c r="M510" s="9">
        <f t="shared" si="233"/>
        <v>0</v>
      </c>
      <c r="N510" s="9">
        <f t="shared" si="234"/>
        <v>0</v>
      </c>
      <c r="O510" s="9">
        <f t="shared" si="235"/>
        <v>0</v>
      </c>
      <c r="P510" s="9">
        <f t="shared" si="236"/>
        <v>0</v>
      </c>
      <c r="Q510" s="9">
        <f t="shared" si="237"/>
        <v>0</v>
      </c>
      <c r="R510" s="9">
        <f t="shared" si="238"/>
        <v>1</v>
      </c>
      <c r="S510" s="9">
        <f t="shared" si="239"/>
        <v>0</v>
      </c>
      <c r="T510" s="9">
        <f t="shared" si="240"/>
        <v>0</v>
      </c>
      <c r="U510" s="9">
        <f t="shared" si="241"/>
        <v>0</v>
      </c>
      <c r="V510" s="9">
        <f t="shared" si="242"/>
        <v>0</v>
      </c>
      <c r="W510" s="9">
        <f t="shared" si="243"/>
        <v>0</v>
      </c>
      <c r="X510" s="9">
        <f t="shared" si="244"/>
        <v>0</v>
      </c>
      <c r="Y510" s="9">
        <f t="shared" si="245"/>
        <v>0</v>
      </c>
      <c r="Z510" s="9">
        <f t="shared" si="246"/>
        <v>0</v>
      </c>
      <c r="AA510" s="9">
        <f t="shared" si="247"/>
        <v>0</v>
      </c>
      <c r="AB510" s="9">
        <f t="shared" si="248"/>
        <v>0</v>
      </c>
      <c r="AC510" s="9">
        <f t="shared" si="249"/>
        <v>0</v>
      </c>
    </row>
    <row r="511" spans="1:29" hidden="1">
      <c r="A511" s="8"/>
      <c r="B511" s="60" t="s">
        <v>198</v>
      </c>
      <c r="C511" s="61" t="s">
        <v>199</v>
      </c>
      <c r="D511" s="72" t="s">
        <v>209</v>
      </c>
      <c r="E511" s="73" t="s">
        <v>263</v>
      </c>
      <c r="F511" s="9">
        <f t="shared" si="226"/>
        <v>62</v>
      </c>
      <c r="G511" s="9">
        <f t="shared" si="227"/>
        <v>33</v>
      </c>
      <c r="H511" s="9">
        <f t="shared" si="228"/>
        <v>37</v>
      </c>
      <c r="I511" s="9">
        <f t="shared" si="229"/>
        <v>26</v>
      </c>
      <c r="J511" s="9">
        <f t="shared" si="230"/>
        <v>48</v>
      </c>
      <c r="K511" s="9">
        <f t="shared" si="231"/>
        <v>231</v>
      </c>
      <c r="L511" s="9">
        <f t="shared" si="232"/>
        <v>605</v>
      </c>
      <c r="M511" s="9">
        <f t="shared" si="233"/>
        <v>959</v>
      </c>
      <c r="N511" s="9">
        <f t="shared" si="234"/>
        <v>955</v>
      </c>
      <c r="O511" s="9">
        <f t="shared" si="235"/>
        <v>879</v>
      </c>
      <c r="P511" s="9">
        <f t="shared" si="236"/>
        <v>798</v>
      </c>
      <c r="Q511" s="9">
        <f t="shared" si="237"/>
        <v>769</v>
      </c>
      <c r="R511" s="9">
        <f t="shared" si="238"/>
        <v>830</v>
      </c>
      <c r="S511" s="9">
        <f t="shared" si="239"/>
        <v>896</v>
      </c>
      <c r="T511" s="9">
        <f t="shared" si="240"/>
        <v>1036</v>
      </c>
      <c r="U511" s="9">
        <f t="shared" si="241"/>
        <v>1344</v>
      </c>
      <c r="V511" s="9">
        <f t="shared" si="242"/>
        <v>1447</v>
      </c>
      <c r="W511" s="9">
        <f t="shared" si="243"/>
        <v>1171</v>
      </c>
      <c r="X511" s="9">
        <f t="shared" si="244"/>
        <v>853</v>
      </c>
      <c r="Y511" s="9">
        <f t="shared" si="245"/>
        <v>743</v>
      </c>
      <c r="Z511" s="9">
        <f t="shared" si="246"/>
        <v>571</v>
      </c>
      <c r="AA511" s="9">
        <f t="shared" si="247"/>
        <v>372</v>
      </c>
      <c r="AB511" s="9">
        <f t="shared" si="248"/>
        <v>249</v>
      </c>
      <c r="AC511" s="9">
        <f t="shared" si="249"/>
        <v>131</v>
      </c>
    </row>
    <row r="512" spans="1:29" hidden="1">
      <c r="A512" s="8"/>
      <c r="B512" s="60" t="s">
        <v>198</v>
      </c>
      <c r="C512" s="61" t="s">
        <v>199</v>
      </c>
      <c r="D512" s="72" t="s">
        <v>209</v>
      </c>
      <c r="E512" s="73" t="s">
        <v>264</v>
      </c>
      <c r="F512" s="9">
        <f t="shared" si="226"/>
        <v>0</v>
      </c>
      <c r="G512" s="9">
        <f t="shared" si="227"/>
        <v>0</v>
      </c>
      <c r="H512" s="9">
        <f t="shared" si="228"/>
        <v>0</v>
      </c>
      <c r="I512" s="9">
        <f t="shared" si="229"/>
        <v>0</v>
      </c>
      <c r="J512" s="9">
        <f t="shared" si="230"/>
        <v>0</v>
      </c>
      <c r="K512" s="9">
        <f t="shared" si="231"/>
        <v>0</v>
      </c>
      <c r="L512" s="9">
        <f t="shared" si="232"/>
        <v>2</v>
      </c>
      <c r="M512" s="9">
        <f t="shared" si="233"/>
        <v>0</v>
      </c>
      <c r="N512" s="9">
        <f t="shared" si="234"/>
        <v>3</v>
      </c>
      <c r="O512" s="9">
        <f t="shared" si="235"/>
        <v>1</v>
      </c>
      <c r="P512" s="9">
        <f t="shared" si="236"/>
        <v>7</v>
      </c>
      <c r="Q512" s="9">
        <f t="shared" si="237"/>
        <v>4</v>
      </c>
      <c r="R512" s="9">
        <f t="shared" si="238"/>
        <v>1</v>
      </c>
      <c r="S512" s="9">
        <f t="shared" si="239"/>
        <v>3</v>
      </c>
      <c r="T512" s="9">
        <f t="shared" si="240"/>
        <v>2</v>
      </c>
      <c r="U512" s="9">
        <f t="shared" si="241"/>
        <v>5</v>
      </c>
      <c r="V512" s="9">
        <f t="shared" si="242"/>
        <v>1</v>
      </c>
      <c r="W512" s="9">
        <f t="shared" si="243"/>
        <v>0</v>
      </c>
      <c r="X512" s="9">
        <f t="shared" si="244"/>
        <v>0</v>
      </c>
      <c r="Y512" s="9">
        <f t="shared" si="245"/>
        <v>0</v>
      </c>
      <c r="Z512" s="9">
        <f t="shared" si="246"/>
        <v>0</v>
      </c>
      <c r="AA512" s="9">
        <f t="shared" si="247"/>
        <v>1</v>
      </c>
      <c r="AB512" s="9">
        <f t="shared" si="248"/>
        <v>0</v>
      </c>
      <c r="AC512" s="9">
        <f t="shared" si="249"/>
        <v>0</v>
      </c>
    </row>
    <row r="513" spans="1:29" hidden="1">
      <c r="A513" s="8"/>
      <c r="B513" s="60" t="s">
        <v>198</v>
      </c>
      <c r="C513" s="61" t="s">
        <v>199</v>
      </c>
      <c r="D513" s="72" t="s">
        <v>209</v>
      </c>
      <c r="E513" s="73" t="s">
        <v>265</v>
      </c>
      <c r="F513" s="9">
        <f t="shared" si="226"/>
        <v>0</v>
      </c>
      <c r="G513" s="9">
        <f t="shared" si="227"/>
        <v>0</v>
      </c>
      <c r="H513" s="9">
        <f t="shared" si="228"/>
        <v>0</v>
      </c>
      <c r="I513" s="9">
        <f t="shared" si="229"/>
        <v>0</v>
      </c>
      <c r="J513" s="9">
        <f t="shared" si="230"/>
        <v>3</v>
      </c>
      <c r="K513" s="9">
        <f t="shared" si="231"/>
        <v>6</v>
      </c>
      <c r="L513" s="9">
        <f t="shared" si="232"/>
        <v>10</v>
      </c>
      <c r="M513" s="9">
        <f t="shared" si="233"/>
        <v>6</v>
      </c>
      <c r="N513" s="9">
        <f t="shared" si="234"/>
        <v>10</v>
      </c>
      <c r="O513" s="9">
        <f t="shared" si="235"/>
        <v>11</v>
      </c>
      <c r="P513" s="9">
        <f t="shared" si="236"/>
        <v>7</v>
      </c>
      <c r="Q513" s="9">
        <f t="shared" si="237"/>
        <v>7</v>
      </c>
      <c r="R513" s="9">
        <f t="shared" si="238"/>
        <v>6</v>
      </c>
      <c r="S513" s="9">
        <f t="shared" si="239"/>
        <v>7</v>
      </c>
      <c r="T513" s="9">
        <f t="shared" si="240"/>
        <v>9</v>
      </c>
      <c r="U513" s="9">
        <f t="shared" si="241"/>
        <v>8</v>
      </c>
      <c r="V513" s="9">
        <f t="shared" si="242"/>
        <v>10</v>
      </c>
      <c r="W513" s="9">
        <f t="shared" si="243"/>
        <v>9</v>
      </c>
      <c r="X513" s="9">
        <f t="shared" si="244"/>
        <v>6</v>
      </c>
      <c r="Y513" s="9">
        <f t="shared" si="245"/>
        <v>7</v>
      </c>
      <c r="Z513" s="9">
        <f t="shared" si="246"/>
        <v>5</v>
      </c>
      <c r="AA513" s="9">
        <f t="shared" si="247"/>
        <v>4</v>
      </c>
      <c r="AB513" s="9">
        <f t="shared" si="248"/>
        <v>2</v>
      </c>
      <c r="AC513" s="9">
        <f t="shared" si="249"/>
        <v>0</v>
      </c>
    </row>
    <row r="514" spans="1:29" hidden="1">
      <c r="A514" s="8"/>
      <c r="B514" s="60" t="s">
        <v>198</v>
      </c>
      <c r="C514" s="61" t="s">
        <v>199</v>
      </c>
      <c r="D514" s="72" t="s">
        <v>209</v>
      </c>
      <c r="E514" s="73" t="s">
        <v>266</v>
      </c>
      <c r="F514" s="9">
        <f t="shared" si="226"/>
        <v>1</v>
      </c>
      <c r="G514" s="9">
        <f t="shared" si="227"/>
        <v>0</v>
      </c>
      <c r="H514" s="9">
        <f t="shared" si="228"/>
        <v>0</v>
      </c>
      <c r="I514" s="9">
        <f t="shared" si="229"/>
        <v>0</v>
      </c>
      <c r="J514" s="9">
        <f t="shared" si="230"/>
        <v>1</v>
      </c>
      <c r="K514" s="9">
        <f t="shared" si="231"/>
        <v>2</v>
      </c>
      <c r="L514" s="9">
        <f t="shared" si="232"/>
        <v>6</v>
      </c>
      <c r="M514" s="9">
        <f t="shared" si="233"/>
        <v>2</v>
      </c>
      <c r="N514" s="9">
        <f t="shared" si="234"/>
        <v>6</v>
      </c>
      <c r="O514" s="9">
        <f t="shared" si="235"/>
        <v>1</v>
      </c>
      <c r="P514" s="9">
        <f t="shared" si="236"/>
        <v>3</v>
      </c>
      <c r="Q514" s="9">
        <f t="shared" si="237"/>
        <v>4</v>
      </c>
      <c r="R514" s="9">
        <f t="shared" si="238"/>
        <v>5</v>
      </c>
      <c r="S514" s="9">
        <f t="shared" si="239"/>
        <v>8</v>
      </c>
      <c r="T514" s="9">
        <f t="shared" si="240"/>
        <v>8</v>
      </c>
      <c r="U514" s="9">
        <f t="shared" si="241"/>
        <v>10</v>
      </c>
      <c r="V514" s="9">
        <f t="shared" si="242"/>
        <v>16</v>
      </c>
      <c r="W514" s="9">
        <f t="shared" si="243"/>
        <v>13</v>
      </c>
      <c r="X514" s="9">
        <f t="shared" si="244"/>
        <v>16</v>
      </c>
      <c r="Y514" s="9">
        <f t="shared" si="245"/>
        <v>12</v>
      </c>
      <c r="Z514" s="9">
        <f t="shared" si="246"/>
        <v>5</v>
      </c>
      <c r="AA514" s="9">
        <f t="shared" si="247"/>
        <v>4</v>
      </c>
      <c r="AB514" s="9">
        <f t="shared" si="248"/>
        <v>4</v>
      </c>
      <c r="AC514" s="9">
        <f t="shared" si="249"/>
        <v>0</v>
      </c>
    </row>
    <row r="515" spans="1:29" hidden="1">
      <c r="A515" s="8"/>
      <c r="B515" s="60" t="s">
        <v>198</v>
      </c>
      <c r="C515" s="61" t="s">
        <v>199</v>
      </c>
      <c r="D515" s="72" t="s">
        <v>209</v>
      </c>
      <c r="E515" s="73" t="s">
        <v>267</v>
      </c>
      <c r="F515" s="9">
        <f t="shared" si="226"/>
        <v>3</v>
      </c>
      <c r="G515" s="9">
        <f t="shared" si="227"/>
        <v>0</v>
      </c>
      <c r="H515" s="9">
        <f t="shared" si="228"/>
        <v>0</v>
      </c>
      <c r="I515" s="9">
        <f t="shared" si="229"/>
        <v>0</v>
      </c>
      <c r="J515" s="9">
        <f t="shared" si="230"/>
        <v>0</v>
      </c>
      <c r="K515" s="9">
        <f t="shared" si="231"/>
        <v>21</v>
      </c>
      <c r="L515" s="9">
        <f t="shared" si="232"/>
        <v>34</v>
      </c>
      <c r="M515" s="9">
        <f t="shared" si="233"/>
        <v>35</v>
      </c>
      <c r="N515" s="9">
        <f t="shared" si="234"/>
        <v>31</v>
      </c>
      <c r="O515" s="9">
        <f t="shared" si="235"/>
        <v>25</v>
      </c>
      <c r="P515" s="9">
        <f t="shared" si="236"/>
        <v>25</v>
      </c>
      <c r="Q515" s="9">
        <f t="shared" si="237"/>
        <v>14</v>
      </c>
      <c r="R515" s="9">
        <f t="shared" si="238"/>
        <v>16</v>
      </c>
      <c r="S515" s="9">
        <f t="shared" si="239"/>
        <v>22</v>
      </c>
      <c r="T515" s="9">
        <f t="shared" si="240"/>
        <v>24</v>
      </c>
      <c r="U515" s="9">
        <f t="shared" si="241"/>
        <v>60</v>
      </c>
      <c r="V515" s="9">
        <f t="shared" si="242"/>
        <v>57</v>
      </c>
      <c r="W515" s="9">
        <f t="shared" si="243"/>
        <v>37</v>
      </c>
      <c r="X515" s="9">
        <f t="shared" si="244"/>
        <v>48</v>
      </c>
      <c r="Y515" s="9">
        <f t="shared" si="245"/>
        <v>34</v>
      </c>
      <c r="Z515" s="9">
        <f t="shared" si="246"/>
        <v>32</v>
      </c>
      <c r="AA515" s="9">
        <f t="shared" si="247"/>
        <v>11</v>
      </c>
      <c r="AB515" s="9">
        <f t="shared" si="248"/>
        <v>11</v>
      </c>
      <c r="AC515" s="9">
        <f t="shared" si="249"/>
        <v>5</v>
      </c>
    </row>
    <row r="516" spans="1:29" hidden="1">
      <c r="A516" s="8"/>
      <c r="B516" s="60" t="s">
        <v>198</v>
      </c>
      <c r="C516" s="61" t="s">
        <v>199</v>
      </c>
      <c r="D516" s="72" t="s">
        <v>209</v>
      </c>
      <c r="E516" s="73" t="s">
        <v>268</v>
      </c>
      <c r="F516" s="9">
        <f t="shared" si="226"/>
        <v>1</v>
      </c>
      <c r="G516" s="9">
        <f t="shared" si="227"/>
        <v>0</v>
      </c>
      <c r="H516" s="9">
        <f t="shared" si="228"/>
        <v>0</v>
      </c>
      <c r="I516" s="9">
        <f t="shared" si="229"/>
        <v>3</v>
      </c>
      <c r="J516" s="9">
        <f t="shared" si="230"/>
        <v>6</v>
      </c>
      <c r="K516" s="9">
        <f t="shared" si="231"/>
        <v>15</v>
      </c>
      <c r="L516" s="9">
        <f t="shared" si="232"/>
        <v>23</v>
      </c>
      <c r="M516" s="9">
        <f t="shared" si="233"/>
        <v>48</v>
      </c>
      <c r="N516" s="9">
        <f t="shared" si="234"/>
        <v>55</v>
      </c>
      <c r="O516" s="9">
        <f t="shared" si="235"/>
        <v>74</v>
      </c>
      <c r="P516" s="9">
        <f t="shared" si="236"/>
        <v>36</v>
      </c>
      <c r="Q516" s="9">
        <f t="shared" si="237"/>
        <v>56</v>
      </c>
      <c r="R516" s="9">
        <f t="shared" si="238"/>
        <v>66</v>
      </c>
      <c r="S516" s="9">
        <f t="shared" si="239"/>
        <v>45</v>
      </c>
      <c r="T516" s="9">
        <f t="shared" si="240"/>
        <v>52</v>
      </c>
      <c r="U516" s="9">
        <f t="shared" si="241"/>
        <v>49</v>
      </c>
      <c r="V516" s="9">
        <f t="shared" si="242"/>
        <v>37</v>
      </c>
      <c r="W516" s="9">
        <f t="shared" si="243"/>
        <v>32</v>
      </c>
      <c r="X516" s="9">
        <f t="shared" si="244"/>
        <v>30</v>
      </c>
      <c r="Y516" s="9">
        <f t="shared" si="245"/>
        <v>24</v>
      </c>
      <c r="Z516" s="9">
        <f t="shared" si="246"/>
        <v>12</v>
      </c>
      <c r="AA516" s="9">
        <f t="shared" si="247"/>
        <v>17</v>
      </c>
      <c r="AB516" s="9">
        <f t="shared" si="248"/>
        <v>1</v>
      </c>
      <c r="AC516" s="9">
        <f t="shared" si="249"/>
        <v>2</v>
      </c>
    </row>
    <row r="517" spans="1:29" hidden="1">
      <c r="A517" s="8"/>
      <c r="B517" s="60" t="s">
        <v>198</v>
      </c>
      <c r="C517" s="61" t="s">
        <v>199</v>
      </c>
      <c r="D517" s="72" t="s">
        <v>209</v>
      </c>
      <c r="E517" s="73" t="s">
        <v>269</v>
      </c>
      <c r="F517" s="9">
        <f t="shared" ref="F517:F546" si="250">SUM(G935:J935)</f>
        <v>0</v>
      </c>
      <c r="G517" s="9">
        <f t="shared" ref="G517:G546" si="251">SUM(K935:N935)</f>
        <v>0</v>
      </c>
      <c r="H517" s="9">
        <f t="shared" ref="H517:H546" si="252">SUM(O935:R935)</f>
        <v>0</v>
      </c>
      <c r="I517" s="9">
        <f t="shared" ref="I517:I546" si="253">SUM(S935:V935)</f>
        <v>3</v>
      </c>
      <c r="J517" s="9">
        <f t="shared" ref="J517:J546" si="254">SUM(W935:Z935)</f>
        <v>0</v>
      </c>
      <c r="K517" s="9">
        <f t="shared" ref="K517:K546" si="255">SUM(AA935:AD935)</f>
        <v>3</v>
      </c>
      <c r="L517" s="9">
        <f t="shared" ref="L517:L546" si="256">SUM(AE935:AH935)</f>
        <v>1</v>
      </c>
      <c r="M517" s="9">
        <f t="shared" ref="M517:M546" si="257">SUM(AI935:AL935)</f>
        <v>10</v>
      </c>
      <c r="N517" s="9">
        <f t="shared" ref="N517:N546" si="258">SUM(AM935:AP935)</f>
        <v>8</v>
      </c>
      <c r="O517" s="9">
        <f t="shared" ref="O517:O546" si="259">SUM(AQ935:AT935)</f>
        <v>13</v>
      </c>
      <c r="P517" s="9">
        <f t="shared" ref="P517:P546" si="260">SUM(AU935:AX935)</f>
        <v>10</v>
      </c>
      <c r="Q517" s="9">
        <f t="shared" ref="Q517:Q546" si="261">SUM(AY935:BB935)</f>
        <v>14</v>
      </c>
      <c r="R517" s="9">
        <f t="shared" ref="R517:R546" si="262">SUM(BC935:BF935)</f>
        <v>10</v>
      </c>
      <c r="S517" s="9">
        <f t="shared" ref="S517:S546" si="263">SUM(BG935:BJ935)</f>
        <v>15</v>
      </c>
      <c r="T517" s="9">
        <f t="shared" ref="T517:T546" si="264">SUM(BK935:BN935)</f>
        <v>11</v>
      </c>
      <c r="U517" s="9">
        <f t="shared" ref="U517:U546" si="265">SUM(BO935:BR935)</f>
        <v>11</v>
      </c>
      <c r="V517" s="9">
        <f t="shared" ref="V517:V546" si="266">SUM(BS935:BV935)</f>
        <v>8</v>
      </c>
      <c r="W517" s="9">
        <f t="shared" ref="W517:W546" si="267">SUM(BW935:BZ935)</f>
        <v>7</v>
      </c>
      <c r="X517" s="9">
        <f t="shared" ref="X517:X546" si="268">SUM(CA935:CD935)</f>
        <v>5</v>
      </c>
      <c r="Y517" s="9">
        <f t="shared" ref="Y517:Y546" si="269">SUM(CE935:CH935)</f>
        <v>3</v>
      </c>
      <c r="Z517" s="9">
        <f t="shared" ref="Z517:Z546" si="270">SUM(CI935:CL935)</f>
        <v>4</v>
      </c>
      <c r="AA517" s="9">
        <f t="shared" ref="AA517:AA546" si="271">SUM(CM935:CP935)</f>
        <v>0</v>
      </c>
      <c r="AB517" s="9">
        <f t="shared" ref="AB517:AB546" si="272">SUM(CQ935:CT935)</f>
        <v>2</v>
      </c>
      <c r="AC517" s="9">
        <f t="shared" ref="AC517:AC546" si="273">SUM(CU935:CX935)</f>
        <v>2</v>
      </c>
    </row>
    <row r="518" spans="1:29" hidden="1">
      <c r="A518" s="8"/>
      <c r="B518" s="60" t="s">
        <v>198</v>
      </c>
      <c r="C518" s="61" t="s">
        <v>199</v>
      </c>
      <c r="D518" s="72" t="s">
        <v>209</v>
      </c>
      <c r="E518" s="73" t="s">
        <v>270</v>
      </c>
      <c r="F518" s="9">
        <f t="shared" si="250"/>
        <v>0</v>
      </c>
      <c r="G518" s="9">
        <f t="shared" si="251"/>
        <v>0</v>
      </c>
      <c r="H518" s="9">
        <f t="shared" si="252"/>
        <v>0</v>
      </c>
      <c r="I518" s="9">
        <f t="shared" si="253"/>
        <v>0</v>
      </c>
      <c r="J518" s="9">
        <f t="shared" si="254"/>
        <v>0</v>
      </c>
      <c r="K518" s="9">
        <f t="shared" si="255"/>
        <v>0</v>
      </c>
      <c r="L518" s="9">
        <f t="shared" si="256"/>
        <v>5</v>
      </c>
      <c r="M518" s="9">
        <f t="shared" si="257"/>
        <v>4</v>
      </c>
      <c r="N518" s="9">
        <f t="shared" si="258"/>
        <v>3</v>
      </c>
      <c r="O518" s="9">
        <f t="shared" si="259"/>
        <v>6</v>
      </c>
      <c r="P518" s="9">
        <f t="shared" si="260"/>
        <v>1</v>
      </c>
      <c r="Q518" s="9">
        <f t="shared" si="261"/>
        <v>2</v>
      </c>
      <c r="R518" s="9">
        <f t="shared" si="262"/>
        <v>2</v>
      </c>
      <c r="S518" s="9">
        <f t="shared" si="263"/>
        <v>1</v>
      </c>
      <c r="T518" s="9">
        <f t="shared" si="264"/>
        <v>1</v>
      </c>
      <c r="U518" s="9">
        <f t="shared" si="265"/>
        <v>1</v>
      </c>
      <c r="V518" s="9">
        <f t="shared" si="266"/>
        <v>0</v>
      </c>
      <c r="W518" s="9">
        <f t="shared" si="267"/>
        <v>0</v>
      </c>
      <c r="X518" s="9">
        <f t="shared" si="268"/>
        <v>1</v>
      </c>
      <c r="Y518" s="9">
        <f t="shared" si="269"/>
        <v>1</v>
      </c>
      <c r="Z518" s="9">
        <f t="shared" si="270"/>
        <v>0</v>
      </c>
      <c r="AA518" s="9">
        <f t="shared" si="271"/>
        <v>0</v>
      </c>
      <c r="AB518" s="9">
        <f t="shared" si="272"/>
        <v>0</v>
      </c>
      <c r="AC518" s="9">
        <f t="shared" si="273"/>
        <v>0</v>
      </c>
    </row>
    <row r="519" spans="1:29" hidden="1">
      <c r="A519" s="8"/>
      <c r="B519" s="60" t="s">
        <v>198</v>
      </c>
      <c r="C519" s="61" t="s">
        <v>199</v>
      </c>
      <c r="D519" s="72" t="s">
        <v>209</v>
      </c>
      <c r="E519" s="73" t="s">
        <v>271</v>
      </c>
      <c r="F519" s="9">
        <f t="shared" si="250"/>
        <v>0</v>
      </c>
      <c r="G519" s="9">
        <f t="shared" si="251"/>
        <v>0</v>
      </c>
      <c r="H519" s="9">
        <f t="shared" si="252"/>
        <v>0</v>
      </c>
      <c r="I519" s="9">
        <f t="shared" si="253"/>
        <v>0</v>
      </c>
      <c r="J519" s="9">
        <f t="shared" si="254"/>
        <v>0</v>
      </c>
      <c r="K519" s="9">
        <f t="shared" si="255"/>
        <v>0</v>
      </c>
      <c r="L519" s="9">
        <f t="shared" si="256"/>
        <v>0</v>
      </c>
      <c r="M519" s="9">
        <f t="shared" si="257"/>
        <v>0</v>
      </c>
      <c r="N519" s="9">
        <f t="shared" si="258"/>
        <v>2</v>
      </c>
      <c r="O519" s="9">
        <f t="shared" si="259"/>
        <v>0</v>
      </c>
      <c r="P519" s="9">
        <f t="shared" si="260"/>
        <v>0</v>
      </c>
      <c r="Q519" s="9">
        <f t="shared" si="261"/>
        <v>0</v>
      </c>
      <c r="R519" s="9">
        <f t="shared" si="262"/>
        <v>0</v>
      </c>
      <c r="S519" s="9">
        <f t="shared" si="263"/>
        <v>0</v>
      </c>
      <c r="T519" s="9">
        <f t="shared" si="264"/>
        <v>1</v>
      </c>
      <c r="U519" s="9">
        <f t="shared" si="265"/>
        <v>0</v>
      </c>
      <c r="V519" s="9">
        <f t="shared" si="266"/>
        <v>0</v>
      </c>
      <c r="W519" s="9">
        <f t="shared" si="267"/>
        <v>0</v>
      </c>
      <c r="X519" s="9">
        <f t="shared" si="268"/>
        <v>0</v>
      </c>
      <c r="Y519" s="9">
        <f t="shared" si="269"/>
        <v>0</v>
      </c>
      <c r="Z519" s="9">
        <f t="shared" si="270"/>
        <v>0</v>
      </c>
      <c r="AA519" s="9">
        <f t="shared" si="271"/>
        <v>0</v>
      </c>
      <c r="AB519" s="9">
        <f t="shared" si="272"/>
        <v>0</v>
      </c>
      <c r="AC519" s="9">
        <f t="shared" si="273"/>
        <v>0</v>
      </c>
    </row>
    <row r="520" spans="1:29" hidden="1">
      <c r="A520" s="8"/>
      <c r="B520" s="60" t="s">
        <v>198</v>
      </c>
      <c r="C520" s="61" t="s">
        <v>199</v>
      </c>
      <c r="D520" s="72" t="s">
        <v>202</v>
      </c>
      <c r="E520" s="73" t="s">
        <v>263</v>
      </c>
      <c r="F520" s="9">
        <f t="shared" si="250"/>
        <v>64</v>
      </c>
      <c r="G520" s="9">
        <f t="shared" si="251"/>
        <v>36</v>
      </c>
      <c r="H520" s="9">
        <f t="shared" si="252"/>
        <v>23</v>
      </c>
      <c r="I520" s="9">
        <f t="shared" si="253"/>
        <v>20</v>
      </c>
      <c r="J520" s="9">
        <f t="shared" si="254"/>
        <v>30</v>
      </c>
      <c r="K520" s="9">
        <f t="shared" si="255"/>
        <v>172</v>
      </c>
      <c r="L520" s="9">
        <f t="shared" si="256"/>
        <v>622</v>
      </c>
      <c r="M520" s="9">
        <f t="shared" si="257"/>
        <v>1133</v>
      </c>
      <c r="N520" s="9">
        <f t="shared" si="258"/>
        <v>1070</v>
      </c>
      <c r="O520" s="9">
        <f t="shared" si="259"/>
        <v>803</v>
      </c>
      <c r="P520" s="9">
        <f t="shared" si="260"/>
        <v>689</v>
      </c>
      <c r="Q520" s="9">
        <f t="shared" si="261"/>
        <v>660</v>
      </c>
      <c r="R520" s="9">
        <f t="shared" si="262"/>
        <v>718</v>
      </c>
      <c r="S520" s="9">
        <f t="shared" si="263"/>
        <v>784</v>
      </c>
      <c r="T520" s="9">
        <f t="shared" si="264"/>
        <v>807</v>
      </c>
      <c r="U520" s="9">
        <f t="shared" si="265"/>
        <v>1021</v>
      </c>
      <c r="V520" s="9">
        <f t="shared" si="266"/>
        <v>1048</v>
      </c>
      <c r="W520" s="9">
        <f t="shared" si="267"/>
        <v>926</v>
      </c>
      <c r="X520" s="9">
        <f t="shared" si="268"/>
        <v>773</v>
      </c>
      <c r="Y520" s="9">
        <f t="shared" si="269"/>
        <v>583</v>
      </c>
      <c r="Z520" s="9">
        <f t="shared" si="270"/>
        <v>502</v>
      </c>
      <c r="AA520" s="9">
        <f t="shared" si="271"/>
        <v>389</v>
      </c>
      <c r="AB520" s="9">
        <f t="shared" si="272"/>
        <v>234</v>
      </c>
      <c r="AC520" s="9">
        <f t="shared" si="273"/>
        <v>115</v>
      </c>
    </row>
    <row r="521" spans="1:29" hidden="1">
      <c r="A521" s="8"/>
      <c r="B521" s="60" t="s">
        <v>198</v>
      </c>
      <c r="C521" s="61" t="s">
        <v>199</v>
      </c>
      <c r="D521" s="72" t="s">
        <v>202</v>
      </c>
      <c r="E521" s="73" t="s">
        <v>264</v>
      </c>
      <c r="F521" s="9">
        <f t="shared" si="250"/>
        <v>0</v>
      </c>
      <c r="G521" s="9">
        <f t="shared" si="251"/>
        <v>0</v>
      </c>
      <c r="H521" s="9">
        <f t="shared" si="252"/>
        <v>0</v>
      </c>
      <c r="I521" s="9">
        <f t="shared" si="253"/>
        <v>1</v>
      </c>
      <c r="J521" s="9">
        <f t="shared" si="254"/>
        <v>0</v>
      </c>
      <c r="K521" s="9">
        <f t="shared" si="255"/>
        <v>0</v>
      </c>
      <c r="L521" s="9">
        <f t="shared" si="256"/>
        <v>1</v>
      </c>
      <c r="M521" s="9">
        <f t="shared" si="257"/>
        <v>7</v>
      </c>
      <c r="N521" s="9">
        <f t="shared" si="258"/>
        <v>5</v>
      </c>
      <c r="O521" s="9">
        <f t="shared" si="259"/>
        <v>5</v>
      </c>
      <c r="P521" s="9">
        <f t="shared" si="260"/>
        <v>3</v>
      </c>
      <c r="Q521" s="9">
        <f t="shared" si="261"/>
        <v>3</v>
      </c>
      <c r="R521" s="9">
        <f t="shared" si="262"/>
        <v>2</v>
      </c>
      <c r="S521" s="9">
        <f t="shared" si="263"/>
        <v>5</v>
      </c>
      <c r="T521" s="9">
        <f t="shared" si="264"/>
        <v>1</v>
      </c>
      <c r="U521" s="9">
        <f t="shared" si="265"/>
        <v>2</v>
      </c>
      <c r="V521" s="9">
        <f t="shared" si="266"/>
        <v>1</v>
      </c>
      <c r="W521" s="9">
        <f t="shared" si="267"/>
        <v>0</v>
      </c>
      <c r="X521" s="9">
        <f t="shared" si="268"/>
        <v>0</v>
      </c>
      <c r="Y521" s="9">
        <f t="shared" si="269"/>
        <v>0</v>
      </c>
      <c r="Z521" s="9">
        <f t="shared" si="270"/>
        <v>1</v>
      </c>
      <c r="AA521" s="9">
        <f t="shared" si="271"/>
        <v>0</v>
      </c>
      <c r="AB521" s="9">
        <f t="shared" si="272"/>
        <v>2</v>
      </c>
      <c r="AC521" s="9">
        <f t="shared" si="273"/>
        <v>0</v>
      </c>
    </row>
    <row r="522" spans="1:29" hidden="1">
      <c r="A522" s="8"/>
      <c r="B522" s="60" t="s">
        <v>198</v>
      </c>
      <c r="C522" s="61" t="s">
        <v>199</v>
      </c>
      <c r="D522" s="72" t="s">
        <v>202</v>
      </c>
      <c r="E522" s="73" t="s">
        <v>265</v>
      </c>
      <c r="F522" s="9">
        <f t="shared" si="250"/>
        <v>0</v>
      </c>
      <c r="G522" s="9">
        <f t="shared" si="251"/>
        <v>0</v>
      </c>
      <c r="H522" s="9">
        <f t="shared" si="252"/>
        <v>0</v>
      </c>
      <c r="I522" s="9">
        <f t="shared" si="253"/>
        <v>0</v>
      </c>
      <c r="J522" s="9">
        <f t="shared" si="254"/>
        <v>0</v>
      </c>
      <c r="K522" s="9">
        <f t="shared" si="255"/>
        <v>6</v>
      </c>
      <c r="L522" s="9">
        <f t="shared" si="256"/>
        <v>8</v>
      </c>
      <c r="M522" s="9">
        <f t="shared" si="257"/>
        <v>12</v>
      </c>
      <c r="N522" s="9">
        <f t="shared" si="258"/>
        <v>9</v>
      </c>
      <c r="O522" s="9">
        <f t="shared" si="259"/>
        <v>6</v>
      </c>
      <c r="P522" s="9">
        <f t="shared" si="260"/>
        <v>7</v>
      </c>
      <c r="Q522" s="9">
        <f t="shared" si="261"/>
        <v>6</v>
      </c>
      <c r="R522" s="9">
        <f t="shared" si="262"/>
        <v>8</v>
      </c>
      <c r="S522" s="9">
        <f t="shared" si="263"/>
        <v>7</v>
      </c>
      <c r="T522" s="9">
        <f t="shared" si="264"/>
        <v>8</v>
      </c>
      <c r="U522" s="9">
        <f t="shared" si="265"/>
        <v>8</v>
      </c>
      <c r="V522" s="9">
        <f t="shared" si="266"/>
        <v>11</v>
      </c>
      <c r="W522" s="9">
        <f t="shared" si="267"/>
        <v>8</v>
      </c>
      <c r="X522" s="9">
        <f t="shared" si="268"/>
        <v>7</v>
      </c>
      <c r="Y522" s="9">
        <f t="shared" si="269"/>
        <v>6</v>
      </c>
      <c r="Z522" s="9">
        <f t="shared" si="270"/>
        <v>6</v>
      </c>
      <c r="AA522" s="9">
        <f t="shared" si="271"/>
        <v>3</v>
      </c>
      <c r="AB522" s="9">
        <f t="shared" si="272"/>
        <v>3</v>
      </c>
      <c r="AC522" s="9">
        <f t="shared" si="273"/>
        <v>0</v>
      </c>
    </row>
    <row r="523" spans="1:29" hidden="1">
      <c r="A523" s="8"/>
      <c r="B523" s="60" t="s">
        <v>198</v>
      </c>
      <c r="C523" s="61" t="s">
        <v>199</v>
      </c>
      <c r="D523" s="72" t="s">
        <v>202</v>
      </c>
      <c r="E523" s="73" t="s">
        <v>266</v>
      </c>
      <c r="F523" s="9">
        <f t="shared" si="250"/>
        <v>0</v>
      </c>
      <c r="G523" s="9">
        <f t="shared" si="251"/>
        <v>1</v>
      </c>
      <c r="H523" s="9">
        <f t="shared" si="252"/>
        <v>0</v>
      </c>
      <c r="I523" s="9">
        <f t="shared" si="253"/>
        <v>0</v>
      </c>
      <c r="J523" s="9">
        <f t="shared" si="254"/>
        <v>1</v>
      </c>
      <c r="K523" s="9">
        <f t="shared" si="255"/>
        <v>1</v>
      </c>
      <c r="L523" s="9">
        <f t="shared" si="256"/>
        <v>2</v>
      </c>
      <c r="M523" s="9">
        <f t="shared" si="257"/>
        <v>6</v>
      </c>
      <c r="N523" s="9">
        <f t="shared" si="258"/>
        <v>5</v>
      </c>
      <c r="O523" s="9">
        <f t="shared" si="259"/>
        <v>1</v>
      </c>
      <c r="P523" s="9">
        <f t="shared" si="260"/>
        <v>3</v>
      </c>
      <c r="Q523" s="9">
        <f t="shared" si="261"/>
        <v>3</v>
      </c>
      <c r="R523" s="9">
        <f t="shared" si="262"/>
        <v>2</v>
      </c>
      <c r="S523" s="9">
        <f t="shared" si="263"/>
        <v>8</v>
      </c>
      <c r="T523" s="9">
        <f t="shared" si="264"/>
        <v>6</v>
      </c>
      <c r="U523" s="9">
        <f t="shared" si="265"/>
        <v>7</v>
      </c>
      <c r="V523" s="9">
        <f t="shared" si="266"/>
        <v>9</v>
      </c>
      <c r="W523" s="9">
        <f t="shared" si="267"/>
        <v>8</v>
      </c>
      <c r="X523" s="9">
        <f t="shared" si="268"/>
        <v>4</v>
      </c>
      <c r="Y523" s="9">
        <f t="shared" si="269"/>
        <v>9</v>
      </c>
      <c r="Z523" s="9">
        <f t="shared" si="270"/>
        <v>9</v>
      </c>
      <c r="AA523" s="9">
        <f t="shared" si="271"/>
        <v>7</v>
      </c>
      <c r="AB523" s="9">
        <f t="shared" si="272"/>
        <v>5</v>
      </c>
      <c r="AC523" s="9">
        <f t="shared" si="273"/>
        <v>2</v>
      </c>
    </row>
    <row r="524" spans="1:29" hidden="1">
      <c r="A524" s="8"/>
      <c r="B524" s="60" t="s">
        <v>198</v>
      </c>
      <c r="C524" s="61" t="s">
        <v>199</v>
      </c>
      <c r="D524" s="72" t="s">
        <v>202</v>
      </c>
      <c r="E524" s="73" t="s">
        <v>267</v>
      </c>
      <c r="F524" s="9">
        <f t="shared" si="250"/>
        <v>0</v>
      </c>
      <c r="G524" s="9">
        <f t="shared" si="251"/>
        <v>2</v>
      </c>
      <c r="H524" s="9">
        <f t="shared" si="252"/>
        <v>2</v>
      </c>
      <c r="I524" s="9">
        <f t="shared" si="253"/>
        <v>1</v>
      </c>
      <c r="J524" s="9">
        <f t="shared" si="254"/>
        <v>2</v>
      </c>
      <c r="K524" s="9">
        <f t="shared" si="255"/>
        <v>10</v>
      </c>
      <c r="L524" s="9">
        <f t="shared" si="256"/>
        <v>27</v>
      </c>
      <c r="M524" s="9">
        <f t="shared" si="257"/>
        <v>43</v>
      </c>
      <c r="N524" s="9">
        <f t="shared" si="258"/>
        <v>40</v>
      </c>
      <c r="O524" s="9">
        <f t="shared" si="259"/>
        <v>31</v>
      </c>
      <c r="P524" s="9">
        <f t="shared" si="260"/>
        <v>24</v>
      </c>
      <c r="Q524" s="9">
        <f t="shared" si="261"/>
        <v>21</v>
      </c>
      <c r="R524" s="9">
        <f t="shared" si="262"/>
        <v>21</v>
      </c>
      <c r="S524" s="9">
        <f t="shared" si="263"/>
        <v>27</v>
      </c>
      <c r="T524" s="9">
        <f t="shared" si="264"/>
        <v>29</v>
      </c>
      <c r="U524" s="9">
        <f t="shared" si="265"/>
        <v>48</v>
      </c>
      <c r="V524" s="9">
        <f t="shared" si="266"/>
        <v>45</v>
      </c>
      <c r="W524" s="9">
        <f t="shared" si="267"/>
        <v>60</v>
      </c>
      <c r="X524" s="9">
        <f t="shared" si="268"/>
        <v>36</v>
      </c>
      <c r="Y524" s="9">
        <f t="shared" si="269"/>
        <v>34</v>
      </c>
      <c r="Z524" s="9">
        <f t="shared" si="270"/>
        <v>34</v>
      </c>
      <c r="AA524" s="9">
        <f t="shared" si="271"/>
        <v>27</v>
      </c>
      <c r="AB524" s="9">
        <f t="shared" si="272"/>
        <v>7</v>
      </c>
      <c r="AC524" s="9">
        <f t="shared" si="273"/>
        <v>1</v>
      </c>
    </row>
    <row r="525" spans="1:29" hidden="1">
      <c r="A525" s="8"/>
      <c r="B525" s="60" t="s">
        <v>198</v>
      </c>
      <c r="C525" s="61" t="s">
        <v>199</v>
      </c>
      <c r="D525" s="72" t="s">
        <v>202</v>
      </c>
      <c r="E525" s="73" t="s">
        <v>268</v>
      </c>
      <c r="F525" s="9">
        <f t="shared" si="250"/>
        <v>1</v>
      </c>
      <c r="G525" s="9">
        <f t="shared" si="251"/>
        <v>2</v>
      </c>
      <c r="H525" s="9">
        <f t="shared" si="252"/>
        <v>3</v>
      </c>
      <c r="I525" s="9">
        <f t="shared" si="253"/>
        <v>1</v>
      </c>
      <c r="J525" s="9">
        <f t="shared" si="254"/>
        <v>2</v>
      </c>
      <c r="K525" s="9">
        <f t="shared" si="255"/>
        <v>16</v>
      </c>
      <c r="L525" s="9">
        <f t="shared" si="256"/>
        <v>37</v>
      </c>
      <c r="M525" s="9">
        <f t="shared" si="257"/>
        <v>34</v>
      </c>
      <c r="N525" s="9">
        <f t="shared" si="258"/>
        <v>55</v>
      </c>
      <c r="O525" s="9">
        <f t="shared" si="259"/>
        <v>43</v>
      </c>
      <c r="P525" s="9">
        <f t="shared" si="260"/>
        <v>41</v>
      </c>
      <c r="Q525" s="9">
        <f t="shared" si="261"/>
        <v>40</v>
      </c>
      <c r="R525" s="9">
        <f t="shared" si="262"/>
        <v>37</v>
      </c>
      <c r="S525" s="9">
        <f t="shared" si="263"/>
        <v>33</v>
      </c>
      <c r="T525" s="9">
        <f t="shared" si="264"/>
        <v>31</v>
      </c>
      <c r="U525" s="9">
        <f t="shared" si="265"/>
        <v>30</v>
      </c>
      <c r="V525" s="9">
        <f t="shared" si="266"/>
        <v>25</v>
      </c>
      <c r="W525" s="9">
        <f t="shared" si="267"/>
        <v>25</v>
      </c>
      <c r="X525" s="9">
        <f t="shared" si="268"/>
        <v>20</v>
      </c>
      <c r="Y525" s="9">
        <f t="shared" si="269"/>
        <v>19</v>
      </c>
      <c r="Z525" s="9">
        <f t="shared" si="270"/>
        <v>12</v>
      </c>
      <c r="AA525" s="9">
        <f t="shared" si="271"/>
        <v>6</v>
      </c>
      <c r="AB525" s="9">
        <f t="shared" si="272"/>
        <v>1</v>
      </c>
      <c r="AC525" s="9">
        <f t="shared" si="273"/>
        <v>1</v>
      </c>
    </row>
    <row r="526" spans="1:29" hidden="1">
      <c r="A526" s="8"/>
      <c r="B526" s="60" t="s">
        <v>198</v>
      </c>
      <c r="C526" s="61" t="s">
        <v>199</v>
      </c>
      <c r="D526" s="72" t="s">
        <v>202</v>
      </c>
      <c r="E526" s="73" t="s">
        <v>269</v>
      </c>
      <c r="F526" s="9">
        <f t="shared" si="250"/>
        <v>0</v>
      </c>
      <c r="G526" s="9">
        <f t="shared" si="251"/>
        <v>0</v>
      </c>
      <c r="H526" s="9">
        <f t="shared" si="252"/>
        <v>1</v>
      </c>
      <c r="I526" s="9">
        <f t="shared" si="253"/>
        <v>0</v>
      </c>
      <c r="J526" s="9">
        <f t="shared" si="254"/>
        <v>2</v>
      </c>
      <c r="K526" s="9">
        <f t="shared" si="255"/>
        <v>2</v>
      </c>
      <c r="L526" s="9">
        <f t="shared" si="256"/>
        <v>8</v>
      </c>
      <c r="M526" s="9">
        <f t="shared" si="257"/>
        <v>10</v>
      </c>
      <c r="N526" s="9">
        <f t="shared" si="258"/>
        <v>6</v>
      </c>
      <c r="O526" s="9">
        <f t="shared" si="259"/>
        <v>9</v>
      </c>
      <c r="P526" s="9">
        <f t="shared" si="260"/>
        <v>6</v>
      </c>
      <c r="Q526" s="9">
        <f t="shared" si="261"/>
        <v>5</v>
      </c>
      <c r="R526" s="9">
        <f t="shared" si="262"/>
        <v>11</v>
      </c>
      <c r="S526" s="9">
        <f t="shared" si="263"/>
        <v>15</v>
      </c>
      <c r="T526" s="9">
        <f t="shared" si="264"/>
        <v>9</v>
      </c>
      <c r="U526" s="9">
        <f t="shared" si="265"/>
        <v>9</v>
      </c>
      <c r="V526" s="9">
        <f t="shared" si="266"/>
        <v>7</v>
      </c>
      <c r="W526" s="9">
        <f t="shared" si="267"/>
        <v>4</v>
      </c>
      <c r="X526" s="9">
        <f t="shared" si="268"/>
        <v>1</v>
      </c>
      <c r="Y526" s="9">
        <f t="shared" si="269"/>
        <v>1</v>
      </c>
      <c r="Z526" s="9">
        <f t="shared" si="270"/>
        <v>0</v>
      </c>
      <c r="AA526" s="9">
        <f t="shared" si="271"/>
        <v>1</v>
      </c>
      <c r="AB526" s="9">
        <f t="shared" si="272"/>
        <v>4</v>
      </c>
      <c r="AC526" s="9">
        <f t="shared" si="273"/>
        <v>0</v>
      </c>
    </row>
    <row r="527" spans="1:29" hidden="1">
      <c r="A527" s="8"/>
      <c r="B527" s="60" t="s">
        <v>198</v>
      </c>
      <c r="C527" s="61" t="s">
        <v>199</v>
      </c>
      <c r="D527" s="72" t="s">
        <v>202</v>
      </c>
      <c r="E527" s="73" t="s">
        <v>270</v>
      </c>
      <c r="F527" s="9">
        <f t="shared" si="250"/>
        <v>0</v>
      </c>
      <c r="G527" s="9">
        <f t="shared" si="251"/>
        <v>0</v>
      </c>
      <c r="H527" s="9">
        <f t="shared" si="252"/>
        <v>1</v>
      </c>
      <c r="I527" s="9">
        <f t="shared" si="253"/>
        <v>0</v>
      </c>
      <c r="J527" s="9">
        <f t="shared" si="254"/>
        <v>1</v>
      </c>
      <c r="K527" s="9">
        <f t="shared" si="255"/>
        <v>1</v>
      </c>
      <c r="L527" s="9">
        <f t="shared" si="256"/>
        <v>1</v>
      </c>
      <c r="M527" s="9">
        <f t="shared" si="257"/>
        <v>4</v>
      </c>
      <c r="N527" s="9">
        <f t="shared" si="258"/>
        <v>1</v>
      </c>
      <c r="O527" s="9">
        <f t="shared" si="259"/>
        <v>2</v>
      </c>
      <c r="P527" s="9">
        <f t="shared" si="260"/>
        <v>7</v>
      </c>
      <c r="Q527" s="9">
        <f t="shared" si="261"/>
        <v>0</v>
      </c>
      <c r="R527" s="9">
        <f t="shared" si="262"/>
        <v>1</v>
      </c>
      <c r="S527" s="9">
        <f t="shared" si="263"/>
        <v>0</v>
      </c>
      <c r="T527" s="9">
        <f t="shared" si="264"/>
        <v>1</v>
      </c>
      <c r="U527" s="9">
        <f t="shared" si="265"/>
        <v>0</v>
      </c>
      <c r="V527" s="9">
        <f t="shared" si="266"/>
        <v>0</v>
      </c>
      <c r="W527" s="9">
        <f t="shared" si="267"/>
        <v>0</v>
      </c>
      <c r="X527" s="9">
        <f t="shared" si="268"/>
        <v>1</v>
      </c>
      <c r="Y527" s="9">
        <f t="shared" si="269"/>
        <v>0</v>
      </c>
      <c r="Z527" s="9">
        <f t="shared" si="270"/>
        <v>0</v>
      </c>
      <c r="AA527" s="9">
        <f t="shared" si="271"/>
        <v>0</v>
      </c>
      <c r="AB527" s="9">
        <f t="shared" si="272"/>
        <v>0</v>
      </c>
      <c r="AC527" s="9">
        <f t="shared" si="273"/>
        <v>0</v>
      </c>
    </row>
    <row r="528" spans="1:29" hidden="1">
      <c r="A528" s="8"/>
      <c r="B528" s="60" t="s">
        <v>198</v>
      </c>
      <c r="C528" s="61" t="s">
        <v>199</v>
      </c>
      <c r="D528" s="72" t="s">
        <v>202</v>
      </c>
      <c r="E528" s="73" t="s">
        <v>271</v>
      </c>
      <c r="F528" s="9">
        <f t="shared" si="250"/>
        <v>0</v>
      </c>
      <c r="G528" s="9">
        <f t="shared" si="251"/>
        <v>0</v>
      </c>
      <c r="H528" s="9">
        <f t="shared" si="252"/>
        <v>0</v>
      </c>
      <c r="I528" s="9">
        <f t="shared" si="253"/>
        <v>0</v>
      </c>
      <c r="J528" s="9">
        <f t="shared" si="254"/>
        <v>0</v>
      </c>
      <c r="K528" s="9">
        <f t="shared" si="255"/>
        <v>0</v>
      </c>
      <c r="L528" s="9">
        <f t="shared" si="256"/>
        <v>0</v>
      </c>
      <c r="M528" s="9">
        <f t="shared" si="257"/>
        <v>0</v>
      </c>
      <c r="N528" s="9">
        <f t="shared" si="258"/>
        <v>0</v>
      </c>
      <c r="O528" s="9">
        <f t="shared" si="259"/>
        <v>0</v>
      </c>
      <c r="P528" s="9">
        <f t="shared" si="260"/>
        <v>0</v>
      </c>
      <c r="Q528" s="9">
        <f t="shared" si="261"/>
        <v>0</v>
      </c>
      <c r="R528" s="9">
        <f t="shared" si="262"/>
        <v>1</v>
      </c>
      <c r="S528" s="9">
        <f t="shared" si="263"/>
        <v>0</v>
      </c>
      <c r="T528" s="9">
        <f t="shared" si="264"/>
        <v>0</v>
      </c>
      <c r="U528" s="9">
        <f t="shared" si="265"/>
        <v>0</v>
      </c>
      <c r="V528" s="9">
        <f t="shared" si="266"/>
        <v>0</v>
      </c>
      <c r="W528" s="9">
        <f t="shared" si="267"/>
        <v>0</v>
      </c>
      <c r="X528" s="9">
        <f t="shared" si="268"/>
        <v>0</v>
      </c>
      <c r="Y528" s="9">
        <f t="shared" si="269"/>
        <v>0</v>
      </c>
      <c r="Z528" s="9">
        <f t="shared" si="270"/>
        <v>0</v>
      </c>
      <c r="AA528" s="9">
        <f t="shared" si="271"/>
        <v>0</v>
      </c>
      <c r="AB528" s="9">
        <f t="shared" si="272"/>
        <v>0</v>
      </c>
      <c r="AC528" s="9">
        <f t="shared" si="273"/>
        <v>0</v>
      </c>
    </row>
    <row r="529" spans="1:29" hidden="1">
      <c r="A529" s="8"/>
      <c r="B529" s="60" t="s">
        <v>203</v>
      </c>
      <c r="C529" s="61" t="s">
        <v>204</v>
      </c>
      <c r="D529" s="72" t="s">
        <v>205</v>
      </c>
      <c r="E529" s="73" t="s">
        <v>263</v>
      </c>
      <c r="F529" s="9">
        <f t="shared" si="250"/>
        <v>70</v>
      </c>
      <c r="G529" s="9">
        <f t="shared" si="251"/>
        <v>52</v>
      </c>
      <c r="H529" s="9">
        <f t="shared" si="252"/>
        <v>36</v>
      </c>
      <c r="I529" s="9">
        <f t="shared" si="253"/>
        <v>41</v>
      </c>
      <c r="J529" s="9">
        <f t="shared" si="254"/>
        <v>56</v>
      </c>
      <c r="K529" s="9">
        <f t="shared" si="255"/>
        <v>230</v>
      </c>
      <c r="L529" s="9">
        <f t="shared" si="256"/>
        <v>526</v>
      </c>
      <c r="M529" s="9">
        <f t="shared" si="257"/>
        <v>646</v>
      </c>
      <c r="N529" s="9">
        <f t="shared" si="258"/>
        <v>679</v>
      </c>
      <c r="O529" s="9">
        <f t="shared" si="259"/>
        <v>604</v>
      </c>
      <c r="P529" s="9">
        <f t="shared" si="260"/>
        <v>600</v>
      </c>
      <c r="Q529" s="9">
        <f t="shared" si="261"/>
        <v>612</v>
      </c>
      <c r="R529" s="9">
        <f t="shared" si="262"/>
        <v>612</v>
      </c>
      <c r="S529" s="9">
        <f t="shared" si="263"/>
        <v>600</v>
      </c>
      <c r="T529" s="9">
        <f t="shared" si="264"/>
        <v>617</v>
      </c>
      <c r="U529" s="9">
        <f t="shared" si="265"/>
        <v>604</v>
      </c>
      <c r="V529" s="9">
        <f t="shared" si="266"/>
        <v>539</v>
      </c>
      <c r="W529" s="9">
        <f t="shared" si="267"/>
        <v>578</v>
      </c>
      <c r="X529" s="9">
        <f t="shared" si="268"/>
        <v>649</v>
      </c>
      <c r="Y529" s="9">
        <f t="shared" si="269"/>
        <v>599</v>
      </c>
      <c r="Z529" s="9">
        <f t="shared" si="270"/>
        <v>483</v>
      </c>
      <c r="AA529" s="9">
        <f t="shared" si="271"/>
        <v>410</v>
      </c>
      <c r="AB529" s="9">
        <f t="shared" si="272"/>
        <v>276</v>
      </c>
      <c r="AC529" s="9">
        <f t="shared" si="273"/>
        <v>135</v>
      </c>
    </row>
    <row r="530" spans="1:29" hidden="1">
      <c r="A530" s="8"/>
      <c r="B530" s="60" t="s">
        <v>203</v>
      </c>
      <c r="C530" s="61" t="s">
        <v>204</v>
      </c>
      <c r="D530" s="72" t="s">
        <v>205</v>
      </c>
      <c r="E530" s="73" t="s">
        <v>264</v>
      </c>
      <c r="F530" s="9">
        <f t="shared" si="250"/>
        <v>2</v>
      </c>
      <c r="G530" s="9">
        <f t="shared" si="251"/>
        <v>0</v>
      </c>
      <c r="H530" s="9">
        <f t="shared" si="252"/>
        <v>0</v>
      </c>
      <c r="I530" s="9">
        <f t="shared" si="253"/>
        <v>0</v>
      </c>
      <c r="J530" s="9">
        <f t="shared" si="254"/>
        <v>0</v>
      </c>
      <c r="K530" s="9">
        <f t="shared" si="255"/>
        <v>3</v>
      </c>
      <c r="L530" s="9">
        <f t="shared" si="256"/>
        <v>0</v>
      </c>
      <c r="M530" s="9">
        <f t="shared" si="257"/>
        <v>0</v>
      </c>
      <c r="N530" s="9">
        <f t="shared" si="258"/>
        <v>0</v>
      </c>
      <c r="O530" s="9">
        <f t="shared" si="259"/>
        <v>1</v>
      </c>
      <c r="P530" s="9">
        <f t="shared" si="260"/>
        <v>2</v>
      </c>
      <c r="Q530" s="9">
        <f t="shared" si="261"/>
        <v>1</v>
      </c>
      <c r="R530" s="9">
        <f t="shared" si="262"/>
        <v>1</v>
      </c>
      <c r="S530" s="9">
        <f t="shared" si="263"/>
        <v>1</v>
      </c>
      <c r="T530" s="9">
        <f t="shared" si="264"/>
        <v>0</v>
      </c>
      <c r="U530" s="9">
        <f t="shared" si="265"/>
        <v>0</v>
      </c>
      <c r="V530" s="9">
        <f t="shared" si="266"/>
        <v>1</v>
      </c>
      <c r="W530" s="9">
        <f t="shared" si="267"/>
        <v>1</v>
      </c>
      <c r="X530" s="9">
        <f t="shared" si="268"/>
        <v>1</v>
      </c>
      <c r="Y530" s="9">
        <f t="shared" si="269"/>
        <v>1</v>
      </c>
      <c r="Z530" s="9">
        <f t="shared" si="270"/>
        <v>0</v>
      </c>
      <c r="AA530" s="9">
        <f t="shared" si="271"/>
        <v>2</v>
      </c>
      <c r="AB530" s="9">
        <f t="shared" si="272"/>
        <v>0</v>
      </c>
      <c r="AC530" s="9">
        <f t="shared" si="273"/>
        <v>0</v>
      </c>
    </row>
    <row r="531" spans="1:29" hidden="1">
      <c r="A531" s="8"/>
      <c r="B531" s="60" t="s">
        <v>203</v>
      </c>
      <c r="C531" s="61" t="s">
        <v>204</v>
      </c>
      <c r="D531" s="72" t="s">
        <v>205</v>
      </c>
      <c r="E531" s="73" t="s">
        <v>265</v>
      </c>
      <c r="F531" s="9">
        <f t="shared" si="250"/>
        <v>1</v>
      </c>
      <c r="G531" s="9">
        <f t="shared" si="251"/>
        <v>2</v>
      </c>
      <c r="H531" s="9">
        <f t="shared" si="252"/>
        <v>1</v>
      </c>
      <c r="I531" s="9">
        <f t="shared" si="253"/>
        <v>1</v>
      </c>
      <c r="J531" s="9">
        <f t="shared" si="254"/>
        <v>8</v>
      </c>
      <c r="K531" s="9">
        <f t="shared" si="255"/>
        <v>18</v>
      </c>
      <c r="L531" s="9">
        <f t="shared" si="256"/>
        <v>16</v>
      </c>
      <c r="M531" s="9">
        <f t="shared" si="257"/>
        <v>10</v>
      </c>
      <c r="N531" s="9">
        <f t="shared" si="258"/>
        <v>18</v>
      </c>
      <c r="O531" s="9">
        <f t="shared" si="259"/>
        <v>15</v>
      </c>
      <c r="P531" s="9">
        <f t="shared" si="260"/>
        <v>15</v>
      </c>
      <c r="Q531" s="9">
        <f t="shared" si="261"/>
        <v>11</v>
      </c>
      <c r="R531" s="9">
        <f t="shared" si="262"/>
        <v>13</v>
      </c>
      <c r="S531" s="9">
        <f t="shared" si="263"/>
        <v>16</v>
      </c>
      <c r="T531" s="9">
        <f t="shared" si="264"/>
        <v>19</v>
      </c>
      <c r="U531" s="9">
        <f t="shared" si="265"/>
        <v>12</v>
      </c>
      <c r="V531" s="9">
        <f t="shared" si="266"/>
        <v>15</v>
      </c>
      <c r="W531" s="9">
        <f t="shared" si="267"/>
        <v>15</v>
      </c>
      <c r="X531" s="9">
        <f t="shared" si="268"/>
        <v>14</v>
      </c>
      <c r="Y531" s="9">
        <f t="shared" si="269"/>
        <v>13</v>
      </c>
      <c r="Z531" s="9">
        <f t="shared" si="270"/>
        <v>8</v>
      </c>
      <c r="AA531" s="9">
        <f t="shared" si="271"/>
        <v>8</v>
      </c>
      <c r="AB531" s="9">
        <f t="shared" si="272"/>
        <v>8</v>
      </c>
      <c r="AC531" s="9">
        <f t="shared" si="273"/>
        <v>5</v>
      </c>
    </row>
    <row r="532" spans="1:29" hidden="1">
      <c r="A532" s="8"/>
      <c r="B532" s="60" t="s">
        <v>203</v>
      </c>
      <c r="C532" s="61" t="s">
        <v>204</v>
      </c>
      <c r="D532" s="72" t="s">
        <v>205</v>
      </c>
      <c r="E532" s="73" t="s">
        <v>266</v>
      </c>
      <c r="F532" s="9">
        <f t="shared" si="250"/>
        <v>0</v>
      </c>
      <c r="G532" s="9">
        <f t="shared" si="251"/>
        <v>1</v>
      </c>
      <c r="H532" s="9">
        <f t="shared" si="252"/>
        <v>0</v>
      </c>
      <c r="I532" s="9">
        <f t="shared" si="253"/>
        <v>1</v>
      </c>
      <c r="J532" s="9">
        <f t="shared" si="254"/>
        <v>2</v>
      </c>
      <c r="K532" s="9">
        <f t="shared" si="255"/>
        <v>1</v>
      </c>
      <c r="L532" s="9">
        <f t="shared" si="256"/>
        <v>5</v>
      </c>
      <c r="M532" s="9">
        <f t="shared" si="257"/>
        <v>6</v>
      </c>
      <c r="N532" s="9">
        <f t="shared" si="258"/>
        <v>8</v>
      </c>
      <c r="O532" s="9">
        <f t="shared" si="259"/>
        <v>3</v>
      </c>
      <c r="P532" s="9">
        <f t="shared" si="260"/>
        <v>9</v>
      </c>
      <c r="Q532" s="9">
        <f t="shared" si="261"/>
        <v>7</v>
      </c>
      <c r="R532" s="9">
        <f t="shared" si="262"/>
        <v>14</v>
      </c>
      <c r="S532" s="9">
        <f t="shared" si="263"/>
        <v>9</v>
      </c>
      <c r="T532" s="9">
        <f t="shared" si="264"/>
        <v>16</v>
      </c>
      <c r="U532" s="9">
        <f t="shared" si="265"/>
        <v>9</v>
      </c>
      <c r="V532" s="9">
        <f t="shared" si="266"/>
        <v>19</v>
      </c>
      <c r="W532" s="9">
        <f t="shared" si="267"/>
        <v>10</v>
      </c>
      <c r="X532" s="9">
        <f t="shared" si="268"/>
        <v>10</v>
      </c>
      <c r="Y532" s="9">
        <f t="shared" si="269"/>
        <v>16</v>
      </c>
      <c r="Z532" s="9">
        <f t="shared" si="270"/>
        <v>8</v>
      </c>
      <c r="AA532" s="9">
        <f t="shared" si="271"/>
        <v>4</v>
      </c>
      <c r="AB532" s="9">
        <f t="shared" si="272"/>
        <v>6</v>
      </c>
      <c r="AC532" s="9">
        <f t="shared" si="273"/>
        <v>3</v>
      </c>
    </row>
    <row r="533" spans="1:29" hidden="1">
      <c r="A533" s="8"/>
      <c r="B533" s="60" t="s">
        <v>203</v>
      </c>
      <c r="C533" s="61" t="s">
        <v>204</v>
      </c>
      <c r="D533" s="72" t="s">
        <v>205</v>
      </c>
      <c r="E533" s="73" t="s">
        <v>267</v>
      </c>
      <c r="F533" s="9">
        <f t="shared" si="250"/>
        <v>0</v>
      </c>
      <c r="G533" s="9">
        <f t="shared" si="251"/>
        <v>1</v>
      </c>
      <c r="H533" s="9">
        <f t="shared" si="252"/>
        <v>0</v>
      </c>
      <c r="I533" s="9">
        <f t="shared" si="253"/>
        <v>0</v>
      </c>
      <c r="J533" s="9">
        <f t="shared" si="254"/>
        <v>2</v>
      </c>
      <c r="K533" s="9">
        <f t="shared" si="255"/>
        <v>2</v>
      </c>
      <c r="L533" s="9">
        <f t="shared" si="256"/>
        <v>16</v>
      </c>
      <c r="M533" s="9">
        <f t="shared" si="257"/>
        <v>17</v>
      </c>
      <c r="N533" s="9">
        <f t="shared" si="258"/>
        <v>18</v>
      </c>
      <c r="O533" s="9">
        <f t="shared" si="259"/>
        <v>9</v>
      </c>
      <c r="P533" s="9">
        <f t="shared" si="260"/>
        <v>16</v>
      </c>
      <c r="Q533" s="9">
        <f t="shared" si="261"/>
        <v>9</v>
      </c>
      <c r="R533" s="9">
        <f t="shared" si="262"/>
        <v>15</v>
      </c>
      <c r="S533" s="9">
        <f t="shared" si="263"/>
        <v>14</v>
      </c>
      <c r="T533" s="9">
        <f t="shared" si="264"/>
        <v>18</v>
      </c>
      <c r="U533" s="9">
        <f t="shared" si="265"/>
        <v>21</v>
      </c>
      <c r="V533" s="9">
        <f t="shared" si="266"/>
        <v>31</v>
      </c>
      <c r="W533" s="9">
        <f t="shared" si="267"/>
        <v>22</v>
      </c>
      <c r="X533" s="9">
        <f t="shared" si="268"/>
        <v>15</v>
      </c>
      <c r="Y533" s="9">
        <f t="shared" si="269"/>
        <v>12</v>
      </c>
      <c r="Z533" s="9">
        <f t="shared" si="270"/>
        <v>26</v>
      </c>
      <c r="AA533" s="9">
        <f t="shared" si="271"/>
        <v>10</v>
      </c>
      <c r="AB533" s="9">
        <f t="shared" si="272"/>
        <v>8</v>
      </c>
      <c r="AC533" s="9">
        <f t="shared" si="273"/>
        <v>3</v>
      </c>
    </row>
    <row r="534" spans="1:29" hidden="1">
      <c r="A534" s="8"/>
      <c r="B534" s="60" t="s">
        <v>203</v>
      </c>
      <c r="C534" s="61" t="s">
        <v>204</v>
      </c>
      <c r="D534" s="72" t="s">
        <v>205</v>
      </c>
      <c r="E534" s="73" t="s">
        <v>268</v>
      </c>
      <c r="F534" s="9">
        <f t="shared" si="250"/>
        <v>2</v>
      </c>
      <c r="G534" s="9">
        <f t="shared" si="251"/>
        <v>1</v>
      </c>
      <c r="H534" s="9">
        <f t="shared" si="252"/>
        <v>3</v>
      </c>
      <c r="I534" s="9">
        <f t="shared" si="253"/>
        <v>9</v>
      </c>
      <c r="J534" s="9">
        <f t="shared" si="254"/>
        <v>17</v>
      </c>
      <c r="K534" s="9">
        <f t="shared" si="255"/>
        <v>21</v>
      </c>
      <c r="L534" s="9">
        <f t="shared" si="256"/>
        <v>37</v>
      </c>
      <c r="M534" s="9">
        <f t="shared" si="257"/>
        <v>33</v>
      </c>
      <c r="N534" s="9">
        <f t="shared" si="258"/>
        <v>45</v>
      </c>
      <c r="O534" s="9">
        <f t="shared" si="259"/>
        <v>48</v>
      </c>
      <c r="P534" s="9">
        <f t="shared" si="260"/>
        <v>47</v>
      </c>
      <c r="Q534" s="9">
        <f t="shared" si="261"/>
        <v>42</v>
      </c>
      <c r="R534" s="9">
        <f t="shared" si="262"/>
        <v>43</v>
      </c>
      <c r="S534" s="9">
        <f t="shared" si="263"/>
        <v>37</v>
      </c>
      <c r="T534" s="9">
        <f t="shared" si="264"/>
        <v>27</v>
      </c>
      <c r="U534" s="9">
        <f t="shared" si="265"/>
        <v>12</v>
      </c>
      <c r="V534" s="9">
        <f t="shared" si="266"/>
        <v>20</v>
      </c>
      <c r="W534" s="9">
        <f t="shared" si="267"/>
        <v>20</v>
      </c>
      <c r="X534" s="9">
        <f t="shared" si="268"/>
        <v>20</v>
      </c>
      <c r="Y534" s="9">
        <f t="shared" si="269"/>
        <v>24</v>
      </c>
      <c r="Z534" s="9">
        <f t="shared" si="270"/>
        <v>13</v>
      </c>
      <c r="AA534" s="9">
        <f t="shared" si="271"/>
        <v>15</v>
      </c>
      <c r="AB534" s="9">
        <f t="shared" si="272"/>
        <v>17</v>
      </c>
      <c r="AC534" s="9">
        <f t="shared" si="273"/>
        <v>1</v>
      </c>
    </row>
    <row r="535" spans="1:29" hidden="1">
      <c r="A535" s="8"/>
      <c r="B535" s="60" t="s">
        <v>203</v>
      </c>
      <c r="C535" s="61" t="s">
        <v>204</v>
      </c>
      <c r="D535" s="72" t="s">
        <v>205</v>
      </c>
      <c r="E535" s="73" t="s">
        <v>269</v>
      </c>
      <c r="F535" s="9">
        <f t="shared" si="250"/>
        <v>1</v>
      </c>
      <c r="G535" s="9">
        <f t="shared" si="251"/>
        <v>1</v>
      </c>
      <c r="H535" s="9">
        <f t="shared" si="252"/>
        <v>0</v>
      </c>
      <c r="I535" s="9">
        <f t="shared" si="253"/>
        <v>1</v>
      </c>
      <c r="J535" s="9">
        <f t="shared" si="254"/>
        <v>0</v>
      </c>
      <c r="K535" s="9">
        <f t="shared" si="255"/>
        <v>1</v>
      </c>
      <c r="L535" s="9">
        <f t="shared" si="256"/>
        <v>2</v>
      </c>
      <c r="M535" s="9">
        <f t="shared" si="257"/>
        <v>3</v>
      </c>
      <c r="N535" s="9">
        <f t="shared" si="258"/>
        <v>4</v>
      </c>
      <c r="O535" s="9">
        <f t="shared" si="259"/>
        <v>5</v>
      </c>
      <c r="P535" s="9">
        <f t="shared" si="260"/>
        <v>6</v>
      </c>
      <c r="Q535" s="9">
        <f t="shared" si="261"/>
        <v>6</v>
      </c>
      <c r="R535" s="9">
        <f t="shared" si="262"/>
        <v>3</v>
      </c>
      <c r="S535" s="9">
        <f t="shared" si="263"/>
        <v>3</v>
      </c>
      <c r="T535" s="9">
        <f t="shared" si="264"/>
        <v>1</v>
      </c>
      <c r="U535" s="9">
        <f t="shared" si="265"/>
        <v>0</v>
      </c>
      <c r="V535" s="9">
        <f t="shared" si="266"/>
        <v>1</v>
      </c>
      <c r="W535" s="9">
        <f t="shared" si="267"/>
        <v>1</v>
      </c>
      <c r="X535" s="9">
        <f t="shared" si="268"/>
        <v>1</v>
      </c>
      <c r="Y535" s="9">
        <f t="shared" si="269"/>
        <v>0</v>
      </c>
      <c r="Z535" s="9">
        <f t="shared" si="270"/>
        <v>1</v>
      </c>
      <c r="AA535" s="9">
        <f t="shared" si="271"/>
        <v>3</v>
      </c>
      <c r="AB535" s="9">
        <f t="shared" si="272"/>
        <v>1</v>
      </c>
      <c r="AC535" s="9">
        <f t="shared" si="273"/>
        <v>0</v>
      </c>
    </row>
    <row r="536" spans="1:29" hidden="1">
      <c r="A536" s="8"/>
      <c r="B536" s="60" t="s">
        <v>203</v>
      </c>
      <c r="C536" s="61" t="s">
        <v>204</v>
      </c>
      <c r="D536" s="72" t="s">
        <v>205</v>
      </c>
      <c r="E536" s="73" t="s">
        <v>270</v>
      </c>
      <c r="F536" s="9">
        <f t="shared" si="250"/>
        <v>0</v>
      </c>
      <c r="G536" s="9">
        <f t="shared" si="251"/>
        <v>1</v>
      </c>
      <c r="H536" s="9">
        <f t="shared" si="252"/>
        <v>0</v>
      </c>
      <c r="I536" s="9">
        <f t="shared" si="253"/>
        <v>0</v>
      </c>
      <c r="J536" s="9">
        <f t="shared" si="254"/>
        <v>0</v>
      </c>
      <c r="K536" s="9">
        <f t="shared" si="255"/>
        <v>0</v>
      </c>
      <c r="L536" s="9">
        <f t="shared" si="256"/>
        <v>0</v>
      </c>
      <c r="M536" s="9">
        <f t="shared" si="257"/>
        <v>0</v>
      </c>
      <c r="N536" s="9">
        <f t="shared" si="258"/>
        <v>1</v>
      </c>
      <c r="O536" s="9">
        <f t="shared" si="259"/>
        <v>1</v>
      </c>
      <c r="P536" s="9">
        <f t="shared" si="260"/>
        <v>0</v>
      </c>
      <c r="Q536" s="9">
        <f t="shared" si="261"/>
        <v>0</v>
      </c>
      <c r="R536" s="9">
        <f t="shared" si="262"/>
        <v>0</v>
      </c>
      <c r="S536" s="9">
        <f t="shared" si="263"/>
        <v>1</v>
      </c>
      <c r="T536" s="9">
        <f t="shared" si="264"/>
        <v>0</v>
      </c>
      <c r="U536" s="9">
        <f t="shared" si="265"/>
        <v>0</v>
      </c>
      <c r="V536" s="9">
        <f t="shared" si="266"/>
        <v>0</v>
      </c>
      <c r="W536" s="9">
        <f t="shared" si="267"/>
        <v>0</v>
      </c>
      <c r="X536" s="9">
        <f t="shared" si="268"/>
        <v>0</v>
      </c>
      <c r="Y536" s="9">
        <f t="shared" si="269"/>
        <v>1</v>
      </c>
      <c r="Z536" s="9">
        <f t="shared" si="270"/>
        <v>0</v>
      </c>
      <c r="AA536" s="9">
        <f t="shared" si="271"/>
        <v>0</v>
      </c>
      <c r="AB536" s="9">
        <f t="shared" si="272"/>
        <v>0</v>
      </c>
      <c r="AC536" s="9">
        <f t="shared" si="273"/>
        <v>0</v>
      </c>
    </row>
    <row r="537" spans="1:29" hidden="1">
      <c r="A537" s="8"/>
      <c r="B537" s="60" t="s">
        <v>203</v>
      </c>
      <c r="C537" s="61" t="s">
        <v>204</v>
      </c>
      <c r="D537" s="72" t="s">
        <v>205</v>
      </c>
      <c r="E537" s="73" t="s">
        <v>271</v>
      </c>
      <c r="F537" s="9">
        <f t="shared" si="250"/>
        <v>0</v>
      </c>
      <c r="G537" s="9">
        <f t="shared" si="251"/>
        <v>0</v>
      </c>
      <c r="H537" s="9">
        <f t="shared" si="252"/>
        <v>0</v>
      </c>
      <c r="I537" s="9">
        <f t="shared" si="253"/>
        <v>0</v>
      </c>
      <c r="J537" s="9">
        <f t="shared" si="254"/>
        <v>0</v>
      </c>
      <c r="K537" s="9">
        <f t="shared" si="255"/>
        <v>0</v>
      </c>
      <c r="L537" s="9">
        <f t="shared" si="256"/>
        <v>0</v>
      </c>
      <c r="M537" s="9">
        <f t="shared" si="257"/>
        <v>0</v>
      </c>
      <c r="N537" s="9">
        <f t="shared" si="258"/>
        <v>0</v>
      </c>
      <c r="O537" s="9">
        <f t="shared" si="259"/>
        <v>1</v>
      </c>
      <c r="P537" s="9">
        <f t="shared" si="260"/>
        <v>0</v>
      </c>
      <c r="Q537" s="9">
        <f t="shared" si="261"/>
        <v>1</v>
      </c>
      <c r="R537" s="9">
        <f t="shared" si="262"/>
        <v>0</v>
      </c>
      <c r="S537" s="9">
        <f t="shared" si="263"/>
        <v>0</v>
      </c>
      <c r="T537" s="9">
        <f t="shared" si="264"/>
        <v>0</v>
      </c>
      <c r="U537" s="9">
        <f t="shared" si="265"/>
        <v>0</v>
      </c>
      <c r="V537" s="9">
        <f t="shared" si="266"/>
        <v>0</v>
      </c>
      <c r="W537" s="9">
        <f t="shared" si="267"/>
        <v>0</v>
      </c>
      <c r="X537" s="9">
        <f t="shared" si="268"/>
        <v>0</v>
      </c>
      <c r="Y537" s="9">
        <f t="shared" si="269"/>
        <v>0</v>
      </c>
      <c r="Z537" s="9">
        <f t="shared" si="270"/>
        <v>0</v>
      </c>
      <c r="AA537" s="9">
        <f t="shared" si="271"/>
        <v>0</v>
      </c>
      <c r="AB537" s="9">
        <f t="shared" si="272"/>
        <v>0</v>
      </c>
      <c r="AC537" s="9">
        <f t="shared" si="273"/>
        <v>0</v>
      </c>
    </row>
    <row r="538" spans="1:29" hidden="1">
      <c r="A538" s="8"/>
      <c r="B538" s="60" t="s">
        <v>203</v>
      </c>
      <c r="C538" s="61" t="s">
        <v>204</v>
      </c>
      <c r="D538" s="72" t="s">
        <v>206</v>
      </c>
      <c r="E538" s="73" t="s">
        <v>263</v>
      </c>
      <c r="F538" s="9">
        <f t="shared" si="250"/>
        <v>99</v>
      </c>
      <c r="G538" s="9">
        <f t="shared" si="251"/>
        <v>61</v>
      </c>
      <c r="H538" s="9">
        <f t="shared" si="252"/>
        <v>44</v>
      </c>
      <c r="I538" s="9">
        <f t="shared" si="253"/>
        <v>28</v>
      </c>
      <c r="J538" s="9">
        <f t="shared" si="254"/>
        <v>50</v>
      </c>
      <c r="K538" s="9">
        <f t="shared" si="255"/>
        <v>212</v>
      </c>
      <c r="L538" s="9">
        <f t="shared" si="256"/>
        <v>675</v>
      </c>
      <c r="M538" s="9">
        <f t="shared" si="257"/>
        <v>898</v>
      </c>
      <c r="N538" s="9">
        <f t="shared" si="258"/>
        <v>878</v>
      </c>
      <c r="O538" s="9">
        <f t="shared" si="259"/>
        <v>829</v>
      </c>
      <c r="P538" s="9">
        <f t="shared" si="260"/>
        <v>783</v>
      </c>
      <c r="Q538" s="9">
        <f t="shared" si="261"/>
        <v>840</v>
      </c>
      <c r="R538" s="9">
        <f t="shared" si="262"/>
        <v>801</v>
      </c>
      <c r="S538" s="9">
        <f t="shared" si="263"/>
        <v>882</v>
      </c>
      <c r="T538" s="9">
        <f t="shared" si="264"/>
        <v>875</v>
      </c>
      <c r="U538" s="9">
        <f t="shared" si="265"/>
        <v>890</v>
      </c>
      <c r="V538" s="9">
        <f t="shared" si="266"/>
        <v>855</v>
      </c>
      <c r="W538" s="9">
        <f t="shared" si="267"/>
        <v>875</v>
      </c>
      <c r="X538" s="9">
        <f t="shared" si="268"/>
        <v>835</v>
      </c>
      <c r="Y538" s="9">
        <f t="shared" si="269"/>
        <v>785</v>
      </c>
      <c r="Z538" s="9">
        <f t="shared" si="270"/>
        <v>554</v>
      </c>
      <c r="AA538" s="9">
        <f t="shared" si="271"/>
        <v>494</v>
      </c>
      <c r="AB538" s="9">
        <f t="shared" si="272"/>
        <v>356</v>
      </c>
      <c r="AC538" s="9">
        <f t="shared" si="273"/>
        <v>168</v>
      </c>
    </row>
    <row r="539" spans="1:29" hidden="1">
      <c r="A539" s="8"/>
      <c r="B539" s="60" t="s">
        <v>203</v>
      </c>
      <c r="C539" s="61" t="s">
        <v>204</v>
      </c>
      <c r="D539" s="72" t="s">
        <v>206</v>
      </c>
      <c r="E539" s="73" t="s">
        <v>264</v>
      </c>
      <c r="F539" s="9">
        <f t="shared" si="250"/>
        <v>0</v>
      </c>
      <c r="G539" s="9">
        <f t="shared" si="251"/>
        <v>0</v>
      </c>
      <c r="H539" s="9">
        <f t="shared" si="252"/>
        <v>0</v>
      </c>
      <c r="I539" s="9">
        <f t="shared" si="253"/>
        <v>0</v>
      </c>
      <c r="J539" s="9">
        <f t="shared" si="254"/>
        <v>0</v>
      </c>
      <c r="K539" s="9">
        <f t="shared" si="255"/>
        <v>0</v>
      </c>
      <c r="L539" s="9">
        <f t="shared" si="256"/>
        <v>1</v>
      </c>
      <c r="M539" s="9">
        <f t="shared" si="257"/>
        <v>0</v>
      </c>
      <c r="N539" s="9">
        <f t="shared" si="258"/>
        <v>0</v>
      </c>
      <c r="O539" s="9">
        <f t="shared" si="259"/>
        <v>1</v>
      </c>
      <c r="P539" s="9">
        <f t="shared" si="260"/>
        <v>0</v>
      </c>
      <c r="Q539" s="9">
        <f t="shared" si="261"/>
        <v>0</v>
      </c>
      <c r="R539" s="9">
        <f t="shared" si="262"/>
        <v>0</v>
      </c>
      <c r="S539" s="9">
        <f t="shared" si="263"/>
        <v>0</v>
      </c>
      <c r="T539" s="9">
        <f t="shared" si="264"/>
        <v>3</v>
      </c>
      <c r="U539" s="9">
        <f t="shared" si="265"/>
        <v>0</v>
      </c>
      <c r="V539" s="9">
        <f t="shared" si="266"/>
        <v>2</v>
      </c>
      <c r="W539" s="9">
        <f t="shared" si="267"/>
        <v>0</v>
      </c>
      <c r="X539" s="9">
        <f t="shared" si="268"/>
        <v>1</v>
      </c>
      <c r="Y539" s="9">
        <f t="shared" si="269"/>
        <v>0</v>
      </c>
      <c r="Z539" s="9">
        <f t="shared" si="270"/>
        <v>1</v>
      </c>
      <c r="AA539" s="9">
        <f t="shared" si="271"/>
        <v>0</v>
      </c>
      <c r="AB539" s="9">
        <f t="shared" si="272"/>
        <v>1</v>
      </c>
      <c r="AC539" s="9">
        <f t="shared" si="273"/>
        <v>0</v>
      </c>
    </row>
    <row r="540" spans="1:29" hidden="1">
      <c r="A540" s="8"/>
      <c r="B540" s="60" t="s">
        <v>203</v>
      </c>
      <c r="C540" s="61" t="s">
        <v>204</v>
      </c>
      <c r="D540" s="72" t="s">
        <v>206</v>
      </c>
      <c r="E540" s="73" t="s">
        <v>265</v>
      </c>
      <c r="F540" s="9">
        <f t="shared" si="250"/>
        <v>2</v>
      </c>
      <c r="G540" s="9">
        <f t="shared" si="251"/>
        <v>1</v>
      </c>
      <c r="H540" s="9">
        <f t="shared" si="252"/>
        <v>1</v>
      </c>
      <c r="I540" s="9">
        <f t="shared" si="253"/>
        <v>1</v>
      </c>
      <c r="J540" s="9">
        <f t="shared" si="254"/>
        <v>7</v>
      </c>
      <c r="K540" s="9">
        <f t="shared" si="255"/>
        <v>9</v>
      </c>
      <c r="L540" s="9">
        <f t="shared" si="256"/>
        <v>13</v>
      </c>
      <c r="M540" s="9">
        <f t="shared" si="257"/>
        <v>15</v>
      </c>
      <c r="N540" s="9">
        <f t="shared" si="258"/>
        <v>16</v>
      </c>
      <c r="O540" s="9">
        <f t="shared" si="259"/>
        <v>19</v>
      </c>
      <c r="P540" s="9">
        <f t="shared" si="260"/>
        <v>14</v>
      </c>
      <c r="Q540" s="9">
        <f t="shared" si="261"/>
        <v>20</v>
      </c>
      <c r="R540" s="9">
        <f t="shared" si="262"/>
        <v>16</v>
      </c>
      <c r="S540" s="9">
        <f t="shared" si="263"/>
        <v>15</v>
      </c>
      <c r="T540" s="9">
        <f t="shared" si="264"/>
        <v>17</v>
      </c>
      <c r="U540" s="9">
        <f t="shared" si="265"/>
        <v>15</v>
      </c>
      <c r="V540" s="9">
        <f t="shared" si="266"/>
        <v>14</v>
      </c>
      <c r="W540" s="9">
        <f t="shared" si="267"/>
        <v>19</v>
      </c>
      <c r="X540" s="9">
        <f t="shared" si="268"/>
        <v>14</v>
      </c>
      <c r="Y540" s="9">
        <f t="shared" si="269"/>
        <v>15</v>
      </c>
      <c r="Z540" s="9">
        <f t="shared" si="270"/>
        <v>10</v>
      </c>
      <c r="AA540" s="9">
        <f t="shared" si="271"/>
        <v>9</v>
      </c>
      <c r="AB540" s="9">
        <f t="shared" si="272"/>
        <v>9</v>
      </c>
      <c r="AC540" s="9">
        <f t="shared" si="273"/>
        <v>5</v>
      </c>
    </row>
    <row r="541" spans="1:29" hidden="1">
      <c r="A541" s="8"/>
      <c r="B541" s="60" t="s">
        <v>203</v>
      </c>
      <c r="C541" s="61" t="s">
        <v>204</v>
      </c>
      <c r="D541" s="72" t="s">
        <v>206</v>
      </c>
      <c r="E541" s="73" t="s">
        <v>266</v>
      </c>
      <c r="F541" s="9">
        <f t="shared" si="250"/>
        <v>1</v>
      </c>
      <c r="G541" s="9">
        <f t="shared" si="251"/>
        <v>0</v>
      </c>
      <c r="H541" s="9">
        <f t="shared" si="252"/>
        <v>0</v>
      </c>
      <c r="I541" s="9">
        <f t="shared" si="253"/>
        <v>0</v>
      </c>
      <c r="J541" s="9">
        <f t="shared" si="254"/>
        <v>0</v>
      </c>
      <c r="K541" s="9">
        <f t="shared" si="255"/>
        <v>1</v>
      </c>
      <c r="L541" s="9">
        <f t="shared" si="256"/>
        <v>3</v>
      </c>
      <c r="M541" s="9">
        <f t="shared" si="257"/>
        <v>11</v>
      </c>
      <c r="N541" s="9">
        <f t="shared" si="258"/>
        <v>8</v>
      </c>
      <c r="O541" s="9">
        <f t="shared" si="259"/>
        <v>10</v>
      </c>
      <c r="P541" s="9">
        <f t="shared" si="260"/>
        <v>6</v>
      </c>
      <c r="Q541" s="9">
        <f t="shared" si="261"/>
        <v>17</v>
      </c>
      <c r="R541" s="9">
        <f t="shared" si="262"/>
        <v>12</v>
      </c>
      <c r="S541" s="9">
        <f t="shared" si="263"/>
        <v>13</v>
      </c>
      <c r="T541" s="9">
        <f t="shared" si="264"/>
        <v>17</v>
      </c>
      <c r="U541" s="9">
        <f t="shared" si="265"/>
        <v>14</v>
      </c>
      <c r="V541" s="9">
        <f t="shared" si="266"/>
        <v>19</v>
      </c>
      <c r="W541" s="9">
        <f t="shared" si="267"/>
        <v>16</v>
      </c>
      <c r="X541" s="9">
        <f t="shared" si="268"/>
        <v>11</v>
      </c>
      <c r="Y541" s="9">
        <f t="shared" si="269"/>
        <v>8</v>
      </c>
      <c r="Z541" s="9">
        <f t="shared" si="270"/>
        <v>11</v>
      </c>
      <c r="AA541" s="9">
        <f t="shared" si="271"/>
        <v>12</v>
      </c>
      <c r="AB541" s="9">
        <f t="shared" si="272"/>
        <v>7</v>
      </c>
      <c r="AC541" s="9">
        <f t="shared" si="273"/>
        <v>1</v>
      </c>
    </row>
    <row r="542" spans="1:29" hidden="1">
      <c r="A542" s="8"/>
      <c r="B542" s="60" t="s">
        <v>203</v>
      </c>
      <c r="C542" s="61" t="s">
        <v>204</v>
      </c>
      <c r="D542" s="72" t="s">
        <v>206</v>
      </c>
      <c r="E542" s="73" t="s">
        <v>267</v>
      </c>
      <c r="F542" s="9">
        <f t="shared" si="250"/>
        <v>0</v>
      </c>
      <c r="G542" s="9">
        <f t="shared" si="251"/>
        <v>1</v>
      </c>
      <c r="H542" s="9">
        <f t="shared" si="252"/>
        <v>2</v>
      </c>
      <c r="I542" s="9">
        <f t="shared" si="253"/>
        <v>0</v>
      </c>
      <c r="J542" s="9">
        <f t="shared" si="254"/>
        <v>1</v>
      </c>
      <c r="K542" s="9">
        <f t="shared" si="255"/>
        <v>4</v>
      </c>
      <c r="L542" s="9">
        <f t="shared" si="256"/>
        <v>23</v>
      </c>
      <c r="M542" s="9">
        <f t="shared" si="257"/>
        <v>37</v>
      </c>
      <c r="N542" s="9">
        <f t="shared" si="258"/>
        <v>28</v>
      </c>
      <c r="O542" s="9">
        <f t="shared" si="259"/>
        <v>15</v>
      </c>
      <c r="P542" s="9">
        <f t="shared" si="260"/>
        <v>12</v>
      </c>
      <c r="Q542" s="9">
        <f t="shared" si="261"/>
        <v>12</v>
      </c>
      <c r="R542" s="9">
        <f t="shared" si="262"/>
        <v>14</v>
      </c>
      <c r="S542" s="9">
        <f t="shared" si="263"/>
        <v>10</v>
      </c>
      <c r="T542" s="9">
        <f t="shared" si="264"/>
        <v>23</v>
      </c>
      <c r="U542" s="9">
        <f t="shared" si="265"/>
        <v>24</v>
      </c>
      <c r="V542" s="9">
        <f t="shared" si="266"/>
        <v>26</v>
      </c>
      <c r="W542" s="9">
        <f t="shared" si="267"/>
        <v>21</v>
      </c>
      <c r="X542" s="9">
        <f t="shared" si="268"/>
        <v>17</v>
      </c>
      <c r="Y542" s="9">
        <f t="shared" si="269"/>
        <v>30</v>
      </c>
      <c r="Z542" s="9">
        <f t="shared" si="270"/>
        <v>11</v>
      </c>
      <c r="AA542" s="9">
        <f t="shared" si="271"/>
        <v>17</v>
      </c>
      <c r="AB542" s="9">
        <f t="shared" si="272"/>
        <v>10</v>
      </c>
      <c r="AC542" s="9">
        <f t="shared" si="273"/>
        <v>7</v>
      </c>
    </row>
    <row r="543" spans="1:29" hidden="1">
      <c r="A543" s="8"/>
      <c r="B543" s="60" t="s">
        <v>203</v>
      </c>
      <c r="C543" s="61" t="s">
        <v>204</v>
      </c>
      <c r="D543" s="72" t="s">
        <v>206</v>
      </c>
      <c r="E543" s="73" t="s">
        <v>268</v>
      </c>
      <c r="F543" s="9">
        <f t="shared" si="250"/>
        <v>0</v>
      </c>
      <c r="G543" s="9">
        <f t="shared" si="251"/>
        <v>3</v>
      </c>
      <c r="H543" s="9">
        <f t="shared" si="252"/>
        <v>2</v>
      </c>
      <c r="I543" s="9">
        <f t="shared" si="253"/>
        <v>9</v>
      </c>
      <c r="J543" s="9">
        <f t="shared" si="254"/>
        <v>10</v>
      </c>
      <c r="K543" s="9">
        <f t="shared" si="255"/>
        <v>20</v>
      </c>
      <c r="L543" s="9">
        <f t="shared" si="256"/>
        <v>36</v>
      </c>
      <c r="M543" s="9">
        <f t="shared" si="257"/>
        <v>31</v>
      </c>
      <c r="N543" s="9">
        <f t="shared" si="258"/>
        <v>31</v>
      </c>
      <c r="O543" s="9">
        <f t="shared" si="259"/>
        <v>59</v>
      </c>
      <c r="P543" s="9">
        <f t="shared" si="260"/>
        <v>54</v>
      </c>
      <c r="Q543" s="9">
        <f t="shared" si="261"/>
        <v>48</v>
      </c>
      <c r="R543" s="9">
        <f t="shared" si="262"/>
        <v>39</v>
      </c>
      <c r="S543" s="9">
        <f t="shared" si="263"/>
        <v>28</v>
      </c>
      <c r="T543" s="9">
        <f t="shared" si="264"/>
        <v>26</v>
      </c>
      <c r="U543" s="9">
        <f t="shared" si="265"/>
        <v>29</v>
      </c>
      <c r="V543" s="9">
        <f t="shared" si="266"/>
        <v>22</v>
      </c>
      <c r="W543" s="9">
        <f t="shared" si="267"/>
        <v>22</v>
      </c>
      <c r="X543" s="9">
        <f t="shared" si="268"/>
        <v>16</v>
      </c>
      <c r="Y543" s="9">
        <f t="shared" si="269"/>
        <v>7</v>
      </c>
      <c r="Z543" s="9">
        <f t="shared" si="270"/>
        <v>12</v>
      </c>
      <c r="AA543" s="9">
        <f t="shared" si="271"/>
        <v>8</v>
      </c>
      <c r="AB543" s="9">
        <f t="shared" si="272"/>
        <v>6</v>
      </c>
      <c r="AC543" s="9">
        <f t="shared" si="273"/>
        <v>4</v>
      </c>
    </row>
    <row r="544" spans="1:29" hidden="1">
      <c r="A544" s="8"/>
      <c r="B544" s="60" t="s">
        <v>203</v>
      </c>
      <c r="C544" s="61" t="s">
        <v>204</v>
      </c>
      <c r="D544" s="72" t="s">
        <v>206</v>
      </c>
      <c r="E544" s="73" t="s">
        <v>269</v>
      </c>
      <c r="F544" s="9">
        <f t="shared" si="250"/>
        <v>0</v>
      </c>
      <c r="G544" s="9">
        <f t="shared" si="251"/>
        <v>0</v>
      </c>
      <c r="H544" s="9">
        <f t="shared" si="252"/>
        <v>0</v>
      </c>
      <c r="I544" s="9">
        <f t="shared" si="253"/>
        <v>0</v>
      </c>
      <c r="J544" s="9">
        <f t="shared" si="254"/>
        <v>1</v>
      </c>
      <c r="K544" s="9">
        <f t="shared" si="255"/>
        <v>3</v>
      </c>
      <c r="L544" s="9">
        <f t="shared" si="256"/>
        <v>3</v>
      </c>
      <c r="M544" s="9">
        <f t="shared" si="257"/>
        <v>5</v>
      </c>
      <c r="N544" s="9">
        <f t="shared" si="258"/>
        <v>4</v>
      </c>
      <c r="O544" s="9">
        <f t="shared" si="259"/>
        <v>4</v>
      </c>
      <c r="P544" s="9">
        <f t="shared" si="260"/>
        <v>2</v>
      </c>
      <c r="Q544" s="9">
        <f t="shared" si="261"/>
        <v>6</v>
      </c>
      <c r="R544" s="9">
        <f t="shared" si="262"/>
        <v>3</v>
      </c>
      <c r="S544" s="9">
        <f t="shared" si="263"/>
        <v>11</v>
      </c>
      <c r="T544" s="9">
        <f t="shared" si="264"/>
        <v>4</v>
      </c>
      <c r="U544" s="9">
        <f t="shared" si="265"/>
        <v>3</v>
      </c>
      <c r="V544" s="9">
        <f t="shared" si="266"/>
        <v>1</v>
      </c>
      <c r="W544" s="9">
        <f t="shared" si="267"/>
        <v>2</v>
      </c>
      <c r="X544" s="9">
        <f t="shared" si="268"/>
        <v>1</v>
      </c>
      <c r="Y544" s="9">
        <f t="shared" si="269"/>
        <v>0</v>
      </c>
      <c r="Z544" s="9">
        <f t="shared" si="270"/>
        <v>1</v>
      </c>
      <c r="AA544" s="9">
        <f t="shared" si="271"/>
        <v>2</v>
      </c>
      <c r="AB544" s="9">
        <f t="shared" si="272"/>
        <v>2</v>
      </c>
      <c r="AC544" s="9">
        <f t="shared" si="273"/>
        <v>0</v>
      </c>
    </row>
    <row r="545" spans="1:102" hidden="1">
      <c r="A545" s="8"/>
      <c r="B545" s="60" t="s">
        <v>203</v>
      </c>
      <c r="C545" s="61" t="s">
        <v>204</v>
      </c>
      <c r="D545" s="72" t="s">
        <v>206</v>
      </c>
      <c r="E545" s="73" t="s">
        <v>270</v>
      </c>
      <c r="F545" s="9">
        <f t="shared" si="250"/>
        <v>0</v>
      </c>
      <c r="G545" s="9">
        <f t="shared" si="251"/>
        <v>0</v>
      </c>
      <c r="H545" s="9">
        <f t="shared" si="252"/>
        <v>1</v>
      </c>
      <c r="I545" s="9">
        <f t="shared" si="253"/>
        <v>0</v>
      </c>
      <c r="J545" s="9">
        <f t="shared" si="254"/>
        <v>0</v>
      </c>
      <c r="K545" s="9">
        <f t="shared" si="255"/>
        <v>0</v>
      </c>
      <c r="L545" s="9">
        <f t="shared" si="256"/>
        <v>1</v>
      </c>
      <c r="M545" s="9">
        <f t="shared" si="257"/>
        <v>0</v>
      </c>
      <c r="N545" s="9">
        <f t="shared" si="258"/>
        <v>0</v>
      </c>
      <c r="O545" s="9">
        <f t="shared" si="259"/>
        <v>0</v>
      </c>
      <c r="P545" s="9">
        <f t="shared" si="260"/>
        <v>0</v>
      </c>
      <c r="Q545" s="9">
        <f t="shared" si="261"/>
        <v>0</v>
      </c>
      <c r="R545" s="9">
        <f t="shared" si="262"/>
        <v>0</v>
      </c>
      <c r="S545" s="9">
        <f t="shared" si="263"/>
        <v>0</v>
      </c>
      <c r="T545" s="9">
        <f t="shared" si="264"/>
        <v>0</v>
      </c>
      <c r="U545" s="9">
        <f t="shared" si="265"/>
        <v>0</v>
      </c>
      <c r="V545" s="9">
        <f t="shared" si="266"/>
        <v>0</v>
      </c>
      <c r="W545" s="9">
        <f t="shared" si="267"/>
        <v>0</v>
      </c>
      <c r="X545" s="9">
        <f t="shared" si="268"/>
        <v>0</v>
      </c>
      <c r="Y545" s="9">
        <f t="shared" si="269"/>
        <v>0</v>
      </c>
      <c r="Z545" s="9">
        <f t="shared" si="270"/>
        <v>0</v>
      </c>
      <c r="AA545" s="9">
        <f t="shared" si="271"/>
        <v>0</v>
      </c>
      <c r="AB545" s="9">
        <f t="shared" si="272"/>
        <v>0</v>
      </c>
      <c r="AC545" s="9">
        <f t="shared" si="273"/>
        <v>0</v>
      </c>
    </row>
    <row r="546" spans="1:102" hidden="1">
      <c r="A546" s="8"/>
      <c r="B546" s="60" t="s">
        <v>203</v>
      </c>
      <c r="C546" s="61" t="s">
        <v>204</v>
      </c>
      <c r="D546" s="72" t="s">
        <v>206</v>
      </c>
      <c r="E546" s="73" t="s">
        <v>271</v>
      </c>
      <c r="F546" s="9">
        <f t="shared" si="250"/>
        <v>0</v>
      </c>
      <c r="G546" s="9">
        <f t="shared" si="251"/>
        <v>0</v>
      </c>
      <c r="H546" s="9">
        <f t="shared" si="252"/>
        <v>0</v>
      </c>
      <c r="I546" s="9">
        <f t="shared" si="253"/>
        <v>0</v>
      </c>
      <c r="J546" s="9">
        <f t="shared" si="254"/>
        <v>0</v>
      </c>
      <c r="K546" s="9">
        <f t="shared" si="255"/>
        <v>0</v>
      </c>
      <c r="L546" s="9">
        <f t="shared" si="256"/>
        <v>0</v>
      </c>
      <c r="M546" s="9">
        <f t="shared" si="257"/>
        <v>0</v>
      </c>
      <c r="N546" s="9">
        <f t="shared" si="258"/>
        <v>0</v>
      </c>
      <c r="O546" s="9">
        <f t="shared" si="259"/>
        <v>0</v>
      </c>
      <c r="P546" s="9">
        <f t="shared" si="260"/>
        <v>1</v>
      </c>
      <c r="Q546" s="9">
        <f t="shared" si="261"/>
        <v>0</v>
      </c>
      <c r="R546" s="9">
        <f t="shared" si="262"/>
        <v>0</v>
      </c>
      <c r="S546" s="9">
        <f t="shared" si="263"/>
        <v>0</v>
      </c>
      <c r="T546" s="9">
        <f t="shared" si="264"/>
        <v>0</v>
      </c>
      <c r="U546" s="9">
        <f t="shared" si="265"/>
        <v>1</v>
      </c>
      <c r="V546" s="9">
        <f t="shared" si="266"/>
        <v>0</v>
      </c>
      <c r="W546" s="9">
        <f t="shared" si="267"/>
        <v>0</v>
      </c>
      <c r="X546" s="9">
        <f t="shared" si="268"/>
        <v>0</v>
      </c>
      <c r="Y546" s="9">
        <f t="shared" si="269"/>
        <v>0</v>
      </c>
      <c r="Z546" s="9">
        <f t="shared" si="270"/>
        <v>0</v>
      </c>
      <c r="AA546" s="9">
        <f t="shared" si="271"/>
        <v>0</v>
      </c>
      <c r="AB546" s="9">
        <f t="shared" si="272"/>
        <v>0</v>
      </c>
      <c r="AC546" s="9">
        <f t="shared" si="273"/>
        <v>0</v>
      </c>
    </row>
    <row r="547" spans="1:102" hidden="1">
      <c r="A547" s="8"/>
      <c r="B547" s="56"/>
      <c r="C547" s="57"/>
      <c r="D547" s="57"/>
      <c r="E547" s="58"/>
      <c r="F547" s="35"/>
      <c r="G547" s="35"/>
      <c r="H547" s="35"/>
      <c r="I547" s="35"/>
      <c r="J547" s="35"/>
      <c r="K547" s="35"/>
      <c r="L547" s="35"/>
      <c r="M547" s="35"/>
      <c r="O547" s="3"/>
      <c r="P547" s="4"/>
      <c r="Q547" s="5"/>
      <c r="R547" s="8"/>
      <c r="S547" s="8"/>
      <c r="T547" s="8"/>
      <c r="U547" s="8"/>
    </row>
    <row r="548" spans="1:102" s="44" customFormat="1" ht="15.6" hidden="1" customHeight="1" thickBot="1">
      <c r="A548" s="45" t="s">
        <v>259</v>
      </c>
      <c r="B548" s="48"/>
      <c r="C548" s="47"/>
      <c r="D548" s="47"/>
      <c r="E548" s="47"/>
      <c r="F548" s="47"/>
      <c r="G548" s="47"/>
      <c r="H548" s="47"/>
      <c r="I548" s="47"/>
      <c r="J548" s="47"/>
      <c r="K548" s="47"/>
      <c r="L548" s="47"/>
      <c r="M548" s="47"/>
      <c r="N548" s="47"/>
      <c r="O548" s="47"/>
      <c r="P548" s="47"/>
      <c r="Q548" s="47"/>
      <c r="R548" s="47"/>
      <c r="S548" s="47"/>
      <c r="T548" s="47"/>
      <c r="U548" s="47"/>
      <c r="V548" s="47"/>
      <c r="W548" s="48"/>
      <c r="X548" s="48"/>
      <c r="Y548" s="48"/>
      <c r="Z548" s="48"/>
      <c r="AA548" s="48"/>
      <c r="AB548" s="48"/>
      <c r="AC548" s="48"/>
      <c r="AD548" s="48"/>
      <c r="AE548" s="48"/>
      <c r="AF548" s="48"/>
      <c r="AG548" s="48"/>
      <c r="AH548" s="48"/>
      <c r="AI548" s="48"/>
      <c r="AJ548" s="48"/>
      <c r="AK548" s="48"/>
      <c r="AL548" s="48"/>
      <c r="AM548" s="48"/>
      <c r="AN548" s="48"/>
      <c r="AO548" s="48"/>
      <c r="AP548" s="48"/>
      <c r="AQ548" s="48"/>
      <c r="AR548" s="48"/>
      <c r="AS548" s="48"/>
      <c r="AT548" s="48"/>
      <c r="AU548" s="48"/>
      <c r="AV548" s="48"/>
      <c r="AW548" s="48"/>
      <c r="AX548" s="48"/>
      <c r="AY548" s="48"/>
      <c r="AZ548" s="48"/>
      <c r="BA548" s="48"/>
      <c r="BB548" s="48"/>
      <c r="BC548" s="48"/>
      <c r="BD548" s="48"/>
      <c r="BE548" s="48"/>
      <c r="BF548" s="48"/>
      <c r="BG548" s="48"/>
      <c r="BH548" s="48"/>
      <c r="BI548" s="48"/>
      <c r="BJ548" s="48"/>
      <c r="BK548" s="48"/>
      <c r="BL548" s="48"/>
      <c r="BM548" s="48"/>
      <c r="BN548" s="48"/>
      <c r="BO548" s="48"/>
      <c r="BP548" s="48"/>
      <c r="BQ548" s="48"/>
      <c r="BR548" s="48"/>
      <c r="BS548" s="48"/>
      <c r="BT548" s="48"/>
      <c r="BU548" s="48"/>
      <c r="BV548" s="48"/>
      <c r="BW548" s="48"/>
      <c r="BX548" s="48"/>
      <c r="BY548" s="48"/>
      <c r="BZ548" s="48"/>
      <c r="CA548" s="48"/>
      <c r="CB548" s="48"/>
      <c r="CC548" s="48"/>
      <c r="CD548" s="48"/>
      <c r="CE548" s="48"/>
      <c r="CF548" s="48"/>
      <c r="CG548" s="48"/>
      <c r="CH548" s="48"/>
      <c r="CI548" s="48"/>
      <c r="CJ548" s="48"/>
      <c r="CK548" s="48"/>
      <c r="CL548" s="48"/>
      <c r="CM548" s="48"/>
      <c r="CN548" s="48"/>
      <c r="CO548" s="48"/>
      <c r="CP548" s="48"/>
      <c r="CQ548" s="48"/>
      <c r="CR548" s="48"/>
      <c r="CS548" s="48"/>
      <c r="CT548" s="48"/>
      <c r="CU548" s="48"/>
      <c r="CV548" s="48"/>
      <c r="CW548" s="48"/>
      <c r="CX548" s="48"/>
    </row>
    <row r="549" spans="1:102" ht="13.15" hidden="1" customHeight="1" thickTop="1">
      <c r="A549" s="8"/>
      <c r="E549" s="58"/>
      <c r="F549" s="35"/>
      <c r="G549" s="35"/>
      <c r="H549" s="35"/>
      <c r="I549" s="35"/>
      <c r="J549" s="35"/>
      <c r="K549" s="35"/>
      <c r="L549" s="35"/>
      <c r="M549" s="35"/>
      <c r="N549" s="35"/>
      <c r="P549" s="3"/>
      <c r="Q549" s="4"/>
      <c r="R549" s="5"/>
      <c r="S549" s="8"/>
      <c r="T549" s="8"/>
      <c r="U549" s="8"/>
      <c r="V549" s="8"/>
    </row>
    <row r="550" spans="1:102" ht="23.45" hidden="1" customHeight="1">
      <c r="A550" s="8"/>
      <c r="B550" s="53" t="s">
        <v>0</v>
      </c>
      <c r="C550" s="53" t="s">
        <v>13</v>
      </c>
      <c r="D550" s="53" t="s">
        <v>1</v>
      </c>
      <c r="E550" s="53" t="s">
        <v>12</v>
      </c>
      <c r="F550" s="55" t="s">
        <v>211</v>
      </c>
      <c r="G550" s="53" t="s">
        <v>19</v>
      </c>
      <c r="H550" s="53" t="s">
        <v>20</v>
      </c>
      <c r="I550" s="53" t="s">
        <v>21</v>
      </c>
      <c r="J550" s="53" t="s">
        <v>22</v>
      </c>
      <c r="K550" s="53" t="s">
        <v>23</v>
      </c>
      <c r="L550" s="53" t="s">
        <v>24</v>
      </c>
      <c r="M550" s="53" t="s">
        <v>25</v>
      </c>
      <c r="N550" s="53" t="s">
        <v>26</v>
      </c>
      <c r="O550" s="53" t="s">
        <v>27</v>
      </c>
      <c r="P550" s="53" t="s">
        <v>28</v>
      </c>
      <c r="Q550" s="53" t="s">
        <v>29</v>
      </c>
      <c r="R550" s="53" t="s">
        <v>30</v>
      </c>
      <c r="S550" s="53" t="s">
        <v>31</v>
      </c>
      <c r="T550" s="53" t="s">
        <v>32</v>
      </c>
      <c r="U550" s="53" t="s">
        <v>33</v>
      </c>
      <c r="V550" s="53" t="s">
        <v>34</v>
      </c>
      <c r="W550" s="53" t="s">
        <v>35</v>
      </c>
      <c r="X550" s="53" t="s">
        <v>36</v>
      </c>
      <c r="Y550" s="53" t="s">
        <v>37</v>
      </c>
      <c r="Z550" s="53" t="s">
        <v>38</v>
      </c>
      <c r="AA550" s="53" t="s">
        <v>39</v>
      </c>
      <c r="AB550" s="53" t="s">
        <v>40</v>
      </c>
      <c r="AC550" s="53" t="s">
        <v>41</v>
      </c>
      <c r="AD550" s="53" t="s">
        <v>42</v>
      </c>
      <c r="AE550" s="53" t="s">
        <v>43</v>
      </c>
      <c r="AF550" s="53" t="s">
        <v>44</v>
      </c>
      <c r="AG550" s="53" t="s">
        <v>45</v>
      </c>
      <c r="AH550" s="53" t="s">
        <v>46</v>
      </c>
      <c r="AI550" s="53" t="s">
        <v>47</v>
      </c>
      <c r="AJ550" s="53" t="s">
        <v>48</v>
      </c>
      <c r="AK550" s="53" t="s">
        <v>49</v>
      </c>
      <c r="AL550" s="53" t="s">
        <v>50</v>
      </c>
      <c r="AM550" s="53" t="s">
        <v>51</v>
      </c>
      <c r="AN550" s="53" t="s">
        <v>52</v>
      </c>
      <c r="AO550" s="53" t="s">
        <v>53</v>
      </c>
      <c r="AP550" s="53" t="s">
        <v>54</v>
      </c>
      <c r="AQ550" s="53" t="s">
        <v>55</v>
      </c>
      <c r="AR550" s="53" t="s">
        <v>56</v>
      </c>
      <c r="AS550" s="53" t="s">
        <v>57</v>
      </c>
      <c r="AT550" s="53" t="s">
        <v>58</v>
      </c>
      <c r="AU550" s="53" t="s">
        <v>59</v>
      </c>
      <c r="AV550" s="53" t="s">
        <v>60</v>
      </c>
      <c r="AW550" s="53" t="s">
        <v>61</v>
      </c>
      <c r="AX550" s="53" t="s">
        <v>62</v>
      </c>
      <c r="AY550" s="53" t="s">
        <v>63</v>
      </c>
      <c r="AZ550" s="53" t="s">
        <v>64</v>
      </c>
      <c r="BA550" s="53" t="s">
        <v>65</v>
      </c>
      <c r="BB550" s="53" t="s">
        <v>66</v>
      </c>
      <c r="BC550" s="53" t="s">
        <v>67</v>
      </c>
      <c r="BD550" s="53" t="s">
        <v>68</v>
      </c>
      <c r="BE550" s="53" t="s">
        <v>69</v>
      </c>
      <c r="BF550" s="53" t="s">
        <v>70</v>
      </c>
      <c r="BG550" s="53" t="s">
        <v>71</v>
      </c>
      <c r="BH550" s="53" t="s">
        <v>72</v>
      </c>
      <c r="BI550" s="53" t="s">
        <v>73</v>
      </c>
      <c r="BJ550" s="53" t="s">
        <v>74</v>
      </c>
      <c r="BK550" s="53" t="s">
        <v>75</v>
      </c>
      <c r="BL550" s="53" t="s">
        <v>76</v>
      </c>
      <c r="BM550" s="53" t="s">
        <v>77</v>
      </c>
      <c r="BN550" s="53" t="s">
        <v>78</v>
      </c>
      <c r="BO550" s="53" t="s">
        <v>79</v>
      </c>
      <c r="BP550" s="53" t="s">
        <v>80</v>
      </c>
      <c r="BQ550" s="53" t="s">
        <v>81</v>
      </c>
      <c r="BR550" s="53" t="s">
        <v>82</v>
      </c>
      <c r="BS550" s="53" t="s">
        <v>83</v>
      </c>
      <c r="BT550" s="53" t="s">
        <v>84</v>
      </c>
      <c r="BU550" s="53" t="s">
        <v>85</v>
      </c>
      <c r="BV550" s="53" t="s">
        <v>86</v>
      </c>
      <c r="BW550" s="53" t="s">
        <v>87</v>
      </c>
      <c r="BX550" s="53" t="s">
        <v>88</v>
      </c>
      <c r="BY550" s="53" t="s">
        <v>89</v>
      </c>
      <c r="BZ550" s="53" t="s">
        <v>90</v>
      </c>
      <c r="CA550" s="53" t="s">
        <v>91</v>
      </c>
      <c r="CB550" s="53" t="s">
        <v>92</v>
      </c>
      <c r="CC550" s="53" t="s">
        <v>93</v>
      </c>
      <c r="CD550" s="53" t="s">
        <v>94</v>
      </c>
      <c r="CE550" s="53" t="s">
        <v>95</v>
      </c>
      <c r="CF550" s="53" t="s">
        <v>96</v>
      </c>
      <c r="CG550" s="53" t="s">
        <v>97</v>
      </c>
      <c r="CH550" s="53" t="s">
        <v>98</v>
      </c>
      <c r="CI550" s="53" t="s">
        <v>99</v>
      </c>
      <c r="CJ550" s="53" t="s">
        <v>100</v>
      </c>
      <c r="CK550" s="53" t="s">
        <v>101</v>
      </c>
      <c r="CL550" s="53" t="s">
        <v>102</v>
      </c>
      <c r="CM550" s="53" t="s">
        <v>103</v>
      </c>
      <c r="CN550" s="53" t="s">
        <v>104</v>
      </c>
      <c r="CO550" s="53" t="s">
        <v>105</v>
      </c>
      <c r="CP550" s="53" t="s">
        <v>106</v>
      </c>
      <c r="CQ550" s="53" t="s">
        <v>107</v>
      </c>
      <c r="CR550" s="53" t="s">
        <v>108</v>
      </c>
      <c r="CS550" s="53" t="s">
        <v>109</v>
      </c>
      <c r="CT550" s="53" t="s">
        <v>110</v>
      </c>
      <c r="CU550" s="53" t="s">
        <v>111</v>
      </c>
      <c r="CV550" s="53" t="s">
        <v>112</v>
      </c>
      <c r="CW550" s="53" t="s">
        <v>113</v>
      </c>
      <c r="CX550" s="53" t="s">
        <v>114</v>
      </c>
    </row>
    <row r="551" spans="1:102" hidden="1">
      <c r="A551" s="8"/>
      <c r="B551" s="60" t="s">
        <v>15</v>
      </c>
      <c r="C551" s="61" t="s">
        <v>16</v>
      </c>
      <c r="D551" s="61" t="s">
        <v>17</v>
      </c>
      <c r="E551" s="82" t="s">
        <v>4</v>
      </c>
      <c r="F551" s="64">
        <f>SUM(G551:CX551)</f>
        <v>19911</v>
      </c>
      <c r="G551" s="9">
        <f>SUMIFS('BAZA DANYCH'!$N:$N,'BAZA DANYCH'!$B:$B,STATYSTYKI!$B551,'BAZA DANYCH'!$C:$C,STATYSTYKI!$C551,'BAZA DANYCH'!$G:$G,STATYSTYKI!$D551,'BAZA DANYCH'!$K:$K,STATYSTYKI!G$550)</f>
        <v>37</v>
      </c>
      <c r="H551" s="9">
        <f>SUMIFS('BAZA DANYCH'!$N:$N,'BAZA DANYCH'!$B:$B,STATYSTYKI!$B551,'BAZA DANYCH'!$C:$C,STATYSTYKI!$C551,'BAZA DANYCH'!$G:$G,STATYSTYKI!$D551,'BAZA DANYCH'!$K:$K,STATYSTYKI!H$550)</f>
        <v>32</v>
      </c>
      <c r="I551" s="9">
        <f>SUMIFS('BAZA DANYCH'!$N:$N,'BAZA DANYCH'!$B:$B,STATYSTYKI!$B551,'BAZA DANYCH'!$C:$C,STATYSTYKI!$C551,'BAZA DANYCH'!$G:$G,STATYSTYKI!$D551,'BAZA DANYCH'!$K:$K,STATYSTYKI!I$550)</f>
        <v>41</v>
      </c>
      <c r="J551" s="9">
        <f>SUMIFS('BAZA DANYCH'!$N:$N,'BAZA DANYCH'!$B:$B,STATYSTYKI!$B551,'BAZA DANYCH'!$C:$C,STATYSTYKI!$C551,'BAZA DANYCH'!$G:$G,STATYSTYKI!$D551,'BAZA DANYCH'!$K:$K,STATYSTYKI!J$550)</f>
        <v>34</v>
      </c>
      <c r="K551" s="9">
        <f>SUMIFS('BAZA DANYCH'!$N:$N,'BAZA DANYCH'!$B:$B,STATYSTYKI!$B551,'BAZA DANYCH'!$C:$C,STATYSTYKI!$C551,'BAZA DANYCH'!$G:$G,STATYSTYKI!$D551,'BAZA DANYCH'!$K:$K,STATYSTYKI!K$550)</f>
        <v>25</v>
      </c>
      <c r="L551" s="9">
        <f>SUMIFS('BAZA DANYCH'!$N:$N,'BAZA DANYCH'!$B:$B,STATYSTYKI!$B551,'BAZA DANYCH'!$C:$C,STATYSTYKI!$C551,'BAZA DANYCH'!$G:$G,STATYSTYKI!$D551,'BAZA DANYCH'!$K:$K,STATYSTYKI!L$550)</f>
        <v>29</v>
      </c>
      <c r="M551" s="9">
        <f>SUMIFS('BAZA DANYCH'!$N:$N,'BAZA DANYCH'!$B:$B,STATYSTYKI!$B551,'BAZA DANYCH'!$C:$C,STATYSTYKI!$C551,'BAZA DANYCH'!$G:$G,STATYSTYKI!$D551,'BAZA DANYCH'!$K:$K,STATYSTYKI!M$550)</f>
        <v>22</v>
      </c>
      <c r="N551" s="9">
        <f>SUMIFS('BAZA DANYCH'!$N:$N,'BAZA DANYCH'!$B:$B,STATYSTYKI!$B551,'BAZA DANYCH'!$C:$C,STATYSTYKI!$C551,'BAZA DANYCH'!$G:$G,STATYSTYKI!$D551,'BAZA DANYCH'!$K:$K,STATYSTYKI!N$550)</f>
        <v>17</v>
      </c>
      <c r="O551" s="9">
        <f>SUMIFS('BAZA DANYCH'!$N:$N,'BAZA DANYCH'!$B:$B,STATYSTYKI!$B551,'BAZA DANYCH'!$C:$C,STATYSTYKI!$C551,'BAZA DANYCH'!$G:$G,STATYSTYKI!$D551,'BAZA DANYCH'!$K:$K,STATYSTYKI!O$550)</f>
        <v>31</v>
      </c>
      <c r="P551" s="9">
        <f>SUMIFS('BAZA DANYCH'!$N:$N,'BAZA DANYCH'!$B:$B,STATYSTYKI!$B551,'BAZA DANYCH'!$C:$C,STATYSTYKI!$C551,'BAZA DANYCH'!$G:$G,STATYSTYKI!$D551,'BAZA DANYCH'!$K:$K,STATYSTYKI!P$550)</f>
        <v>14</v>
      </c>
      <c r="Q551" s="9">
        <f>SUMIFS('BAZA DANYCH'!$N:$N,'BAZA DANYCH'!$B:$B,STATYSTYKI!$B551,'BAZA DANYCH'!$C:$C,STATYSTYKI!$C551,'BAZA DANYCH'!$G:$G,STATYSTYKI!$D551,'BAZA DANYCH'!$K:$K,STATYSTYKI!Q$550)</f>
        <v>14</v>
      </c>
      <c r="R551" s="9">
        <f>SUMIFS('BAZA DANYCH'!$N:$N,'BAZA DANYCH'!$B:$B,STATYSTYKI!$B551,'BAZA DANYCH'!$C:$C,STATYSTYKI!$C551,'BAZA DANYCH'!$G:$G,STATYSTYKI!$D551,'BAZA DANYCH'!$K:$K,STATYSTYKI!R$550)</f>
        <v>12</v>
      </c>
      <c r="S551" s="9">
        <f>SUMIFS('BAZA DANYCH'!$N:$N,'BAZA DANYCH'!$B:$B,STATYSTYKI!$B551,'BAZA DANYCH'!$C:$C,STATYSTYKI!$C551,'BAZA DANYCH'!$G:$G,STATYSTYKI!$D551,'BAZA DANYCH'!$K:$K,STATYSTYKI!S$550)</f>
        <v>16</v>
      </c>
      <c r="T551" s="9">
        <f>SUMIFS('BAZA DANYCH'!$N:$N,'BAZA DANYCH'!$B:$B,STATYSTYKI!$B551,'BAZA DANYCH'!$C:$C,STATYSTYKI!$C551,'BAZA DANYCH'!$G:$G,STATYSTYKI!$D551,'BAZA DANYCH'!$K:$K,STATYSTYKI!T$550)</f>
        <v>12</v>
      </c>
      <c r="U551" s="9">
        <f>SUMIFS('BAZA DANYCH'!$N:$N,'BAZA DANYCH'!$B:$B,STATYSTYKI!$B551,'BAZA DANYCH'!$C:$C,STATYSTYKI!$C551,'BAZA DANYCH'!$G:$G,STATYSTYKI!$D551,'BAZA DANYCH'!$K:$K,STATYSTYKI!U$550)</f>
        <v>7</v>
      </c>
      <c r="V551" s="9">
        <f>SUMIFS('BAZA DANYCH'!$N:$N,'BAZA DANYCH'!$B:$B,STATYSTYKI!$B551,'BAZA DANYCH'!$C:$C,STATYSTYKI!$C551,'BAZA DANYCH'!$G:$G,STATYSTYKI!$D551,'BAZA DANYCH'!$K:$K,STATYSTYKI!V$550)</f>
        <v>16</v>
      </c>
      <c r="W551" s="9">
        <f>SUMIFS('BAZA DANYCH'!$N:$N,'BAZA DANYCH'!$B:$B,STATYSTYKI!$B551,'BAZA DANYCH'!$C:$C,STATYSTYKI!$C551,'BAZA DANYCH'!$G:$G,STATYSTYKI!$D551,'BAZA DANYCH'!$K:$K,STATYSTYKI!W$550)</f>
        <v>19</v>
      </c>
      <c r="X551" s="9">
        <f>SUMIFS('BAZA DANYCH'!$N:$N,'BAZA DANYCH'!$B:$B,STATYSTYKI!$B551,'BAZA DANYCH'!$C:$C,STATYSTYKI!$C551,'BAZA DANYCH'!$G:$G,STATYSTYKI!$D551,'BAZA DANYCH'!$K:$K,STATYSTYKI!X$550)</f>
        <v>27</v>
      </c>
      <c r="Y551" s="9">
        <f>SUMIFS('BAZA DANYCH'!$N:$N,'BAZA DANYCH'!$B:$B,STATYSTYKI!$B551,'BAZA DANYCH'!$C:$C,STATYSTYKI!$C551,'BAZA DANYCH'!$G:$G,STATYSTYKI!$D551,'BAZA DANYCH'!$K:$K,STATYSTYKI!Y$550)</f>
        <v>30</v>
      </c>
      <c r="Z551" s="9">
        <f>SUMIFS('BAZA DANYCH'!$N:$N,'BAZA DANYCH'!$B:$B,STATYSTYKI!$B551,'BAZA DANYCH'!$C:$C,STATYSTYKI!$C551,'BAZA DANYCH'!$G:$G,STATYSTYKI!$D551,'BAZA DANYCH'!$K:$K,STATYSTYKI!Z$550)</f>
        <v>32</v>
      </c>
      <c r="AA551" s="9">
        <f>SUMIFS('BAZA DANYCH'!$N:$N,'BAZA DANYCH'!$B:$B,STATYSTYKI!$B551,'BAZA DANYCH'!$C:$C,STATYSTYKI!$C551,'BAZA DANYCH'!$G:$G,STATYSTYKI!$D551,'BAZA DANYCH'!$K:$K,STATYSTYKI!AA$550)</f>
        <v>57</v>
      </c>
      <c r="AB551" s="9">
        <f>SUMIFS('BAZA DANYCH'!$N:$N,'BAZA DANYCH'!$B:$B,STATYSTYKI!$B551,'BAZA DANYCH'!$C:$C,STATYSTYKI!$C551,'BAZA DANYCH'!$G:$G,STATYSTYKI!$D551,'BAZA DANYCH'!$K:$K,STATYSTYKI!AB$550)</f>
        <v>96</v>
      </c>
      <c r="AC551" s="9">
        <f>SUMIFS('BAZA DANYCH'!$N:$N,'BAZA DANYCH'!$B:$B,STATYSTYKI!$B551,'BAZA DANYCH'!$C:$C,STATYSTYKI!$C551,'BAZA DANYCH'!$G:$G,STATYSTYKI!$D551,'BAZA DANYCH'!$K:$K,STATYSTYKI!AC$550)</f>
        <v>123</v>
      </c>
      <c r="AD551" s="9">
        <f>SUMIFS('BAZA DANYCH'!$N:$N,'BAZA DANYCH'!$B:$B,STATYSTYKI!$B551,'BAZA DANYCH'!$C:$C,STATYSTYKI!$C551,'BAZA DANYCH'!$G:$G,STATYSTYKI!$D551,'BAZA DANYCH'!$K:$K,STATYSTYKI!AD$550)</f>
        <v>118</v>
      </c>
      <c r="AE551" s="9">
        <f>SUMIFS('BAZA DANYCH'!$N:$N,'BAZA DANYCH'!$B:$B,STATYSTYKI!$B551,'BAZA DANYCH'!$C:$C,STATYSTYKI!$C551,'BAZA DANYCH'!$G:$G,STATYSTYKI!$D551,'BAZA DANYCH'!$K:$K,STATYSTYKI!AE$550)</f>
        <v>155</v>
      </c>
      <c r="AF551" s="9">
        <f>SUMIFS('BAZA DANYCH'!$N:$N,'BAZA DANYCH'!$B:$B,STATYSTYKI!$B551,'BAZA DANYCH'!$C:$C,STATYSTYKI!$C551,'BAZA DANYCH'!$G:$G,STATYSTYKI!$D551,'BAZA DANYCH'!$K:$K,STATYSTYKI!AF$550)</f>
        <v>191</v>
      </c>
      <c r="AG551" s="9">
        <f>SUMIFS('BAZA DANYCH'!$N:$N,'BAZA DANYCH'!$B:$B,STATYSTYKI!$B551,'BAZA DANYCH'!$C:$C,STATYSTYKI!$C551,'BAZA DANYCH'!$G:$G,STATYSTYKI!$D551,'BAZA DANYCH'!$K:$K,STATYSTYKI!AG$550)</f>
        <v>216</v>
      </c>
      <c r="AH551" s="9">
        <f>SUMIFS('BAZA DANYCH'!$N:$N,'BAZA DANYCH'!$B:$B,STATYSTYKI!$B551,'BAZA DANYCH'!$C:$C,STATYSTYKI!$C551,'BAZA DANYCH'!$G:$G,STATYSTYKI!$D551,'BAZA DANYCH'!$K:$K,STATYSTYKI!AH$550)</f>
        <v>268</v>
      </c>
      <c r="AI551" s="9">
        <f>SUMIFS('BAZA DANYCH'!$N:$N,'BAZA DANYCH'!$B:$B,STATYSTYKI!$B551,'BAZA DANYCH'!$C:$C,STATYSTYKI!$C551,'BAZA DANYCH'!$G:$G,STATYSTYKI!$D551,'BAZA DANYCH'!$K:$K,STATYSTYKI!AI$550)</f>
        <v>268</v>
      </c>
      <c r="AJ551" s="9">
        <f>SUMIFS('BAZA DANYCH'!$N:$N,'BAZA DANYCH'!$B:$B,STATYSTYKI!$B551,'BAZA DANYCH'!$C:$C,STATYSTYKI!$C551,'BAZA DANYCH'!$G:$G,STATYSTYKI!$D551,'BAZA DANYCH'!$K:$K,STATYSTYKI!AJ$550)</f>
        <v>294</v>
      </c>
      <c r="AK551" s="9">
        <f>SUMIFS('BAZA DANYCH'!$N:$N,'BAZA DANYCH'!$B:$B,STATYSTYKI!$B551,'BAZA DANYCH'!$C:$C,STATYSTYKI!$C551,'BAZA DANYCH'!$G:$G,STATYSTYKI!$D551,'BAZA DANYCH'!$K:$K,STATYSTYKI!AK$550)</f>
        <v>328</v>
      </c>
      <c r="AL551" s="9">
        <f>SUMIFS('BAZA DANYCH'!$N:$N,'BAZA DANYCH'!$B:$B,STATYSTYKI!$B551,'BAZA DANYCH'!$C:$C,STATYSTYKI!$C551,'BAZA DANYCH'!$G:$G,STATYSTYKI!$D551,'BAZA DANYCH'!$K:$K,STATYSTYKI!AL$550)</f>
        <v>344</v>
      </c>
      <c r="AM551" s="9">
        <f>SUMIFS('BAZA DANYCH'!$N:$N,'BAZA DANYCH'!$B:$B,STATYSTYKI!$B551,'BAZA DANYCH'!$C:$C,STATYSTYKI!$C551,'BAZA DANYCH'!$G:$G,STATYSTYKI!$D551,'BAZA DANYCH'!$K:$K,STATYSTYKI!AM$550)</f>
        <v>324</v>
      </c>
      <c r="AN551" s="9">
        <f>SUMIFS('BAZA DANYCH'!$N:$N,'BAZA DANYCH'!$B:$B,STATYSTYKI!$B551,'BAZA DANYCH'!$C:$C,STATYSTYKI!$C551,'BAZA DANYCH'!$G:$G,STATYSTYKI!$D551,'BAZA DANYCH'!$K:$K,STATYSTYKI!AN$550)</f>
        <v>339</v>
      </c>
      <c r="AO551" s="9">
        <f>SUMIFS('BAZA DANYCH'!$N:$N,'BAZA DANYCH'!$B:$B,STATYSTYKI!$B551,'BAZA DANYCH'!$C:$C,STATYSTYKI!$C551,'BAZA DANYCH'!$G:$G,STATYSTYKI!$D551,'BAZA DANYCH'!$K:$K,STATYSTYKI!AO$550)</f>
        <v>312</v>
      </c>
      <c r="AP551" s="9">
        <f>SUMIFS('BAZA DANYCH'!$N:$N,'BAZA DANYCH'!$B:$B,STATYSTYKI!$B551,'BAZA DANYCH'!$C:$C,STATYSTYKI!$C551,'BAZA DANYCH'!$G:$G,STATYSTYKI!$D551,'BAZA DANYCH'!$K:$K,STATYSTYKI!AP$550)</f>
        <v>329</v>
      </c>
      <c r="AQ551" s="9">
        <f>SUMIFS('BAZA DANYCH'!$N:$N,'BAZA DANYCH'!$B:$B,STATYSTYKI!$B551,'BAZA DANYCH'!$C:$C,STATYSTYKI!$C551,'BAZA DANYCH'!$G:$G,STATYSTYKI!$D551,'BAZA DANYCH'!$K:$K,STATYSTYKI!AQ$550)</f>
        <v>285</v>
      </c>
      <c r="AR551" s="9">
        <f>SUMIFS('BAZA DANYCH'!$N:$N,'BAZA DANYCH'!$B:$B,STATYSTYKI!$B551,'BAZA DANYCH'!$C:$C,STATYSTYKI!$C551,'BAZA DANYCH'!$G:$G,STATYSTYKI!$D551,'BAZA DANYCH'!$K:$K,STATYSTYKI!AR$550)</f>
        <v>266</v>
      </c>
      <c r="AS551" s="9">
        <f>SUMIFS('BAZA DANYCH'!$N:$N,'BAZA DANYCH'!$B:$B,STATYSTYKI!$B551,'BAZA DANYCH'!$C:$C,STATYSTYKI!$C551,'BAZA DANYCH'!$G:$G,STATYSTYKI!$D551,'BAZA DANYCH'!$K:$K,STATYSTYKI!AS$550)</f>
        <v>276</v>
      </c>
      <c r="AT551" s="9">
        <f>SUMIFS('BAZA DANYCH'!$N:$N,'BAZA DANYCH'!$B:$B,STATYSTYKI!$B551,'BAZA DANYCH'!$C:$C,STATYSTYKI!$C551,'BAZA DANYCH'!$G:$G,STATYSTYKI!$D551,'BAZA DANYCH'!$K:$K,STATYSTYKI!AT$550)</f>
        <v>299</v>
      </c>
      <c r="AU551" s="9">
        <f>SUMIFS('BAZA DANYCH'!$N:$N,'BAZA DANYCH'!$B:$B,STATYSTYKI!$B551,'BAZA DANYCH'!$C:$C,STATYSTYKI!$C551,'BAZA DANYCH'!$G:$G,STATYSTYKI!$D551,'BAZA DANYCH'!$K:$K,STATYSTYKI!AU$550)</f>
        <v>252</v>
      </c>
      <c r="AV551" s="9">
        <f>SUMIFS('BAZA DANYCH'!$N:$N,'BAZA DANYCH'!$B:$B,STATYSTYKI!$B551,'BAZA DANYCH'!$C:$C,STATYSTYKI!$C551,'BAZA DANYCH'!$G:$G,STATYSTYKI!$D551,'BAZA DANYCH'!$K:$K,STATYSTYKI!AV$550)</f>
        <v>272</v>
      </c>
      <c r="AW551" s="9">
        <f>SUMIFS('BAZA DANYCH'!$N:$N,'BAZA DANYCH'!$B:$B,STATYSTYKI!$B551,'BAZA DANYCH'!$C:$C,STATYSTYKI!$C551,'BAZA DANYCH'!$G:$G,STATYSTYKI!$D551,'BAZA DANYCH'!$K:$K,STATYSTYKI!AW$550)</f>
        <v>272</v>
      </c>
      <c r="AX551" s="9">
        <f>SUMIFS('BAZA DANYCH'!$N:$N,'BAZA DANYCH'!$B:$B,STATYSTYKI!$B551,'BAZA DANYCH'!$C:$C,STATYSTYKI!$C551,'BAZA DANYCH'!$G:$G,STATYSTYKI!$D551,'BAZA DANYCH'!$K:$K,STATYSTYKI!AX$550)</f>
        <v>271</v>
      </c>
      <c r="AY551" s="9">
        <f>SUMIFS('BAZA DANYCH'!$N:$N,'BAZA DANYCH'!$B:$B,STATYSTYKI!$B551,'BAZA DANYCH'!$C:$C,STATYSTYKI!$C551,'BAZA DANYCH'!$G:$G,STATYSTYKI!$D551,'BAZA DANYCH'!$K:$K,STATYSTYKI!AY$550)</f>
        <v>277</v>
      </c>
      <c r="AZ551" s="9">
        <f>SUMIFS('BAZA DANYCH'!$N:$N,'BAZA DANYCH'!$B:$B,STATYSTYKI!$B551,'BAZA DANYCH'!$C:$C,STATYSTYKI!$C551,'BAZA DANYCH'!$G:$G,STATYSTYKI!$D551,'BAZA DANYCH'!$K:$K,STATYSTYKI!AZ$550)</f>
        <v>306</v>
      </c>
      <c r="BA551" s="9">
        <f>SUMIFS('BAZA DANYCH'!$N:$N,'BAZA DANYCH'!$B:$B,STATYSTYKI!$B551,'BAZA DANYCH'!$C:$C,STATYSTYKI!$C551,'BAZA DANYCH'!$G:$G,STATYSTYKI!$D551,'BAZA DANYCH'!$K:$K,STATYSTYKI!BA$550)</f>
        <v>298</v>
      </c>
      <c r="BB551" s="9">
        <f>SUMIFS('BAZA DANYCH'!$N:$N,'BAZA DANYCH'!$B:$B,STATYSTYKI!$B551,'BAZA DANYCH'!$C:$C,STATYSTYKI!$C551,'BAZA DANYCH'!$G:$G,STATYSTYKI!$D551,'BAZA DANYCH'!$K:$K,STATYSTYKI!BB$550)</f>
        <v>296</v>
      </c>
      <c r="BC551" s="9">
        <f>SUMIFS('BAZA DANYCH'!$N:$N,'BAZA DANYCH'!$B:$B,STATYSTYKI!$B551,'BAZA DANYCH'!$C:$C,STATYSTYKI!$C551,'BAZA DANYCH'!$G:$G,STATYSTYKI!$D551,'BAZA DANYCH'!$K:$K,STATYSTYKI!BC$550)</f>
        <v>220</v>
      </c>
      <c r="BD551" s="9">
        <f>SUMIFS('BAZA DANYCH'!$N:$N,'BAZA DANYCH'!$B:$B,STATYSTYKI!$B551,'BAZA DANYCH'!$C:$C,STATYSTYKI!$C551,'BAZA DANYCH'!$G:$G,STATYSTYKI!$D551,'BAZA DANYCH'!$K:$K,STATYSTYKI!BD$550)</f>
        <v>291</v>
      </c>
      <c r="BE551" s="9">
        <f>SUMIFS('BAZA DANYCH'!$N:$N,'BAZA DANYCH'!$B:$B,STATYSTYKI!$B551,'BAZA DANYCH'!$C:$C,STATYSTYKI!$C551,'BAZA DANYCH'!$G:$G,STATYSTYKI!$D551,'BAZA DANYCH'!$K:$K,STATYSTYKI!BE$550)</f>
        <v>284</v>
      </c>
      <c r="BF551" s="9">
        <f>SUMIFS('BAZA DANYCH'!$N:$N,'BAZA DANYCH'!$B:$B,STATYSTYKI!$B551,'BAZA DANYCH'!$C:$C,STATYSTYKI!$C551,'BAZA DANYCH'!$G:$G,STATYSTYKI!$D551,'BAZA DANYCH'!$K:$K,STATYSTYKI!BF$550)</f>
        <v>290</v>
      </c>
      <c r="BG551" s="9">
        <f>SUMIFS('BAZA DANYCH'!$N:$N,'BAZA DANYCH'!$B:$B,STATYSTYKI!$B551,'BAZA DANYCH'!$C:$C,STATYSTYKI!$C551,'BAZA DANYCH'!$G:$G,STATYSTYKI!$D551,'BAZA DANYCH'!$K:$K,STATYSTYKI!BG$550)</f>
        <v>318</v>
      </c>
      <c r="BH551" s="9">
        <f>SUMIFS('BAZA DANYCH'!$N:$N,'BAZA DANYCH'!$B:$B,STATYSTYKI!$B551,'BAZA DANYCH'!$C:$C,STATYSTYKI!$C551,'BAZA DANYCH'!$G:$G,STATYSTYKI!$D551,'BAZA DANYCH'!$K:$K,STATYSTYKI!BH$550)</f>
        <v>333</v>
      </c>
      <c r="BI551" s="9">
        <f>SUMIFS('BAZA DANYCH'!$N:$N,'BAZA DANYCH'!$B:$B,STATYSTYKI!$B551,'BAZA DANYCH'!$C:$C,STATYSTYKI!$C551,'BAZA DANYCH'!$G:$G,STATYSTYKI!$D551,'BAZA DANYCH'!$K:$K,STATYSTYKI!BI$550)</f>
        <v>337</v>
      </c>
      <c r="BJ551" s="9">
        <f>SUMIFS('BAZA DANYCH'!$N:$N,'BAZA DANYCH'!$B:$B,STATYSTYKI!$B551,'BAZA DANYCH'!$C:$C,STATYSTYKI!$C551,'BAZA DANYCH'!$G:$G,STATYSTYKI!$D551,'BAZA DANYCH'!$K:$K,STATYSTYKI!BJ$550)</f>
        <v>297</v>
      </c>
      <c r="BK551" s="9">
        <f>SUMIFS('BAZA DANYCH'!$N:$N,'BAZA DANYCH'!$B:$B,STATYSTYKI!$B551,'BAZA DANYCH'!$C:$C,STATYSTYKI!$C551,'BAZA DANYCH'!$G:$G,STATYSTYKI!$D551,'BAZA DANYCH'!$K:$K,STATYSTYKI!BK$550)</f>
        <v>284</v>
      </c>
      <c r="BL551" s="9">
        <f>SUMIFS('BAZA DANYCH'!$N:$N,'BAZA DANYCH'!$B:$B,STATYSTYKI!$B551,'BAZA DANYCH'!$C:$C,STATYSTYKI!$C551,'BAZA DANYCH'!$G:$G,STATYSTYKI!$D551,'BAZA DANYCH'!$K:$K,STATYSTYKI!BL$550)</f>
        <v>335</v>
      </c>
      <c r="BM551" s="9">
        <f>SUMIFS('BAZA DANYCH'!$N:$N,'BAZA DANYCH'!$B:$B,STATYSTYKI!$B551,'BAZA DANYCH'!$C:$C,STATYSTYKI!$C551,'BAZA DANYCH'!$G:$G,STATYSTYKI!$D551,'BAZA DANYCH'!$K:$K,STATYSTYKI!BM$550)</f>
        <v>340</v>
      </c>
      <c r="BN551" s="9">
        <f>SUMIFS('BAZA DANYCH'!$N:$N,'BAZA DANYCH'!$B:$B,STATYSTYKI!$B551,'BAZA DANYCH'!$C:$C,STATYSTYKI!$C551,'BAZA DANYCH'!$G:$G,STATYSTYKI!$D551,'BAZA DANYCH'!$K:$K,STATYSTYKI!BN$550)</f>
        <v>303</v>
      </c>
      <c r="BO551" s="9">
        <f>SUMIFS('BAZA DANYCH'!$N:$N,'BAZA DANYCH'!$B:$B,STATYSTYKI!$B551,'BAZA DANYCH'!$C:$C,STATYSTYKI!$C551,'BAZA DANYCH'!$G:$G,STATYSTYKI!$D551,'BAZA DANYCH'!$K:$K,STATYSTYKI!BO$550)</f>
        <v>332</v>
      </c>
      <c r="BP551" s="9">
        <f>SUMIFS('BAZA DANYCH'!$N:$N,'BAZA DANYCH'!$B:$B,STATYSTYKI!$B551,'BAZA DANYCH'!$C:$C,STATYSTYKI!$C551,'BAZA DANYCH'!$G:$G,STATYSTYKI!$D551,'BAZA DANYCH'!$K:$K,STATYSTYKI!BP$550)</f>
        <v>322</v>
      </c>
      <c r="BQ551" s="9">
        <f>SUMIFS('BAZA DANYCH'!$N:$N,'BAZA DANYCH'!$B:$B,STATYSTYKI!$B551,'BAZA DANYCH'!$C:$C,STATYSTYKI!$C551,'BAZA DANYCH'!$G:$G,STATYSTYKI!$D551,'BAZA DANYCH'!$K:$K,STATYSTYKI!BQ$550)</f>
        <v>330</v>
      </c>
      <c r="BR551" s="9">
        <f>SUMIFS('BAZA DANYCH'!$N:$N,'BAZA DANYCH'!$B:$B,STATYSTYKI!$B551,'BAZA DANYCH'!$C:$C,STATYSTYKI!$C551,'BAZA DANYCH'!$G:$G,STATYSTYKI!$D551,'BAZA DANYCH'!$K:$K,STATYSTYKI!BR$550)</f>
        <v>344</v>
      </c>
      <c r="BS551" s="9">
        <f>SUMIFS('BAZA DANYCH'!$N:$N,'BAZA DANYCH'!$B:$B,STATYSTYKI!$B551,'BAZA DANYCH'!$C:$C,STATYSTYKI!$C551,'BAZA DANYCH'!$G:$G,STATYSTYKI!$D551,'BAZA DANYCH'!$K:$K,STATYSTYKI!BS$550)</f>
        <v>324</v>
      </c>
      <c r="BT551" s="9">
        <f>SUMIFS('BAZA DANYCH'!$N:$N,'BAZA DANYCH'!$B:$B,STATYSTYKI!$B551,'BAZA DANYCH'!$C:$C,STATYSTYKI!$C551,'BAZA DANYCH'!$G:$G,STATYSTYKI!$D551,'BAZA DANYCH'!$K:$K,STATYSTYKI!BT$550)</f>
        <v>318</v>
      </c>
      <c r="BU551" s="9">
        <f>SUMIFS('BAZA DANYCH'!$N:$N,'BAZA DANYCH'!$B:$B,STATYSTYKI!$B551,'BAZA DANYCH'!$C:$C,STATYSTYKI!$C551,'BAZA DANYCH'!$G:$G,STATYSTYKI!$D551,'BAZA DANYCH'!$K:$K,STATYSTYKI!BU$550)</f>
        <v>296</v>
      </c>
      <c r="BV551" s="9">
        <f>SUMIFS('BAZA DANYCH'!$N:$N,'BAZA DANYCH'!$B:$B,STATYSTYKI!$B551,'BAZA DANYCH'!$C:$C,STATYSTYKI!$C551,'BAZA DANYCH'!$G:$G,STATYSTYKI!$D551,'BAZA DANYCH'!$K:$K,STATYSTYKI!BV$550)</f>
        <v>326</v>
      </c>
      <c r="BW551" s="9">
        <f>SUMIFS('BAZA DANYCH'!$N:$N,'BAZA DANYCH'!$B:$B,STATYSTYKI!$B551,'BAZA DANYCH'!$C:$C,STATYSTYKI!$C551,'BAZA DANYCH'!$G:$G,STATYSTYKI!$D551,'BAZA DANYCH'!$K:$K,STATYSTYKI!BW$550)</f>
        <v>316</v>
      </c>
      <c r="BX551" s="9">
        <f>SUMIFS('BAZA DANYCH'!$N:$N,'BAZA DANYCH'!$B:$B,STATYSTYKI!$B551,'BAZA DANYCH'!$C:$C,STATYSTYKI!$C551,'BAZA DANYCH'!$G:$G,STATYSTYKI!$D551,'BAZA DANYCH'!$K:$K,STATYSTYKI!BX$550)</f>
        <v>348</v>
      </c>
      <c r="BY551" s="9">
        <f>SUMIFS('BAZA DANYCH'!$N:$N,'BAZA DANYCH'!$B:$B,STATYSTYKI!$B551,'BAZA DANYCH'!$C:$C,STATYSTYKI!$C551,'BAZA DANYCH'!$G:$G,STATYSTYKI!$D551,'BAZA DANYCH'!$K:$K,STATYSTYKI!BY$550)</f>
        <v>318</v>
      </c>
      <c r="BZ551" s="9">
        <f>SUMIFS('BAZA DANYCH'!$N:$N,'BAZA DANYCH'!$B:$B,STATYSTYKI!$B551,'BAZA DANYCH'!$C:$C,STATYSTYKI!$C551,'BAZA DANYCH'!$G:$G,STATYSTYKI!$D551,'BAZA DANYCH'!$K:$K,STATYSTYKI!BZ$550)</f>
        <v>301</v>
      </c>
      <c r="CA551" s="9">
        <f>SUMIFS('BAZA DANYCH'!$N:$N,'BAZA DANYCH'!$B:$B,STATYSTYKI!$B551,'BAZA DANYCH'!$C:$C,STATYSTYKI!$C551,'BAZA DANYCH'!$G:$G,STATYSTYKI!$D551,'BAZA DANYCH'!$K:$K,STATYSTYKI!CA$550)</f>
        <v>316</v>
      </c>
      <c r="CB551" s="9">
        <f>SUMIFS('BAZA DANYCH'!$N:$N,'BAZA DANYCH'!$B:$B,STATYSTYKI!$B551,'BAZA DANYCH'!$C:$C,STATYSTYKI!$C551,'BAZA DANYCH'!$G:$G,STATYSTYKI!$D551,'BAZA DANYCH'!$K:$K,STATYSTYKI!CB$550)</f>
        <v>359</v>
      </c>
      <c r="CC551" s="9">
        <f>SUMIFS('BAZA DANYCH'!$N:$N,'BAZA DANYCH'!$B:$B,STATYSTYKI!$B551,'BAZA DANYCH'!$C:$C,STATYSTYKI!$C551,'BAZA DANYCH'!$G:$G,STATYSTYKI!$D551,'BAZA DANYCH'!$K:$K,STATYSTYKI!CC$550)</f>
        <v>320</v>
      </c>
      <c r="CD551" s="9">
        <f>SUMIFS('BAZA DANYCH'!$N:$N,'BAZA DANYCH'!$B:$B,STATYSTYKI!$B551,'BAZA DANYCH'!$C:$C,STATYSTYKI!$C551,'BAZA DANYCH'!$G:$G,STATYSTYKI!$D551,'BAZA DANYCH'!$K:$K,STATYSTYKI!CD$550)</f>
        <v>288</v>
      </c>
      <c r="CE551" s="9">
        <f>SUMIFS('BAZA DANYCH'!$N:$N,'BAZA DANYCH'!$B:$B,STATYSTYKI!$B551,'BAZA DANYCH'!$C:$C,STATYSTYKI!$C551,'BAZA DANYCH'!$G:$G,STATYSTYKI!$D551,'BAZA DANYCH'!$K:$K,STATYSTYKI!CE$550)</f>
        <v>275</v>
      </c>
      <c r="CF551" s="9">
        <f>SUMIFS('BAZA DANYCH'!$N:$N,'BAZA DANYCH'!$B:$B,STATYSTYKI!$B551,'BAZA DANYCH'!$C:$C,STATYSTYKI!$C551,'BAZA DANYCH'!$G:$G,STATYSTYKI!$D551,'BAZA DANYCH'!$K:$K,STATYSTYKI!CF$550)</f>
        <v>271</v>
      </c>
      <c r="CG551" s="9">
        <f>SUMIFS('BAZA DANYCH'!$N:$N,'BAZA DANYCH'!$B:$B,STATYSTYKI!$B551,'BAZA DANYCH'!$C:$C,STATYSTYKI!$C551,'BAZA DANYCH'!$G:$G,STATYSTYKI!$D551,'BAZA DANYCH'!$K:$K,STATYSTYKI!CG$550)</f>
        <v>270</v>
      </c>
      <c r="CH551" s="9">
        <f>SUMIFS('BAZA DANYCH'!$N:$N,'BAZA DANYCH'!$B:$B,STATYSTYKI!$B551,'BAZA DANYCH'!$C:$C,STATYSTYKI!$C551,'BAZA DANYCH'!$G:$G,STATYSTYKI!$D551,'BAZA DANYCH'!$K:$K,STATYSTYKI!CH$550)</f>
        <v>283</v>
      </c>
      <c r="CI551" s="9">
        <f>SUMIFS('BAZA DANYCH'!$N:$N,'BAZA DANYCH'!$B:$B,STATYSTYKI!$B551,'BAZA DANYCH'!$C:$C,STATYSTYKI!$C551,'BAZA DANYCH'!$G:$G,STATYSTYKI!$D551,'BAZA DANYCH'!$K:$K,STATYSTYKI!CI$550)</f>
        <v>221</v>
      </c>
      <c r="CJ551" s="9">
        <f>SUMIFS('BAZA DANYCH'!$N:$N,'BAZA DANYCH'!$B:$B,STATYSTYKI!$B551,'BAZA DANYCH'!$C:$C,STATYSTYKI!$C551,'BAZA DANYCH'!$G:$G,STATYSTYKI!$D551,'BAZA DANYCH'!$K:$K,STATYSTYKI!CJ$550)</f>
        <v>243</v>
      </c>
      <c r="CK551" s="9">
        <f>SUMIFS('BAZA DANYCH'!$N:$N,'BAZA DANYCH'!$B:$B,STATYSTYKI!$B551,'BAZA DANYCH'!$C:$C,STATYSTYKI!$C551,'BAZA DANYCH'!$G:$G,STATYSTYKI!$D551,'BAZA DANYCH'!$K:$K,STATYSTYKI!CK$550)</f>
        <v>241</v>
      </c>
      <c r="CL551" s="9">
        <f>SUMIFS('BAZA DANYCH'!$N:$N,'BAZA DANYCH'!$B:$B,STATYSTYKI!$B551,'BAZA DANYCH'!$C:$C,STATYSTYKI!$C551,'BAZA DANYCH'!$G:$G,STATYSTYKI!$D551,'BAZA DANYCH'!$K:$K,STATYSTYKI!CL$550)</f>
        <v>224</v>
      </c>
      <c r="CM551" s="9">
        <f>SUMIFS('BAZA DANYCH'!$N:$N,'BAZA DANYCH'!$B:$B,STATYSTYKI!$B551,'BAZA DANYCH'!$C:$C,STATYSTYKI!$C551,'BAZA DANYCH'!$G:$G,STATYSTYKI!$D551,'BAZA DANYCH'!$K:$K,STATYSTYKI!CM$550)</f>
        <v>204</v>
      </c>
      <c r="CN551" s="9">
        <f>SUMIFS('BAZA DANYCH'!$N:$N,'BAZA DANYCH'!$B:$B,STATYSTYKI!$B551,'BAZA DANYCH'!$C:$C,STATYSTYKI!$C551,'BAZA DANYCH'!$G:$G,STATYSTYKI!$D551,'BAZA DANYCH'!$K:$K,STATYSTYKI!CN$550)</f>
        <v>201</v>
      </c>
      <c r="CO551" s="9">
        <f>SUMIFS('BAZA DANYCH'!$N:$N,'BAZA DANYCH'!$B:$B,STATYSTYKI!$B551,'BAZA DANYCH'!$C:$C,STATYSTYKI!$C551,'BAZA DANYCH'!$G:$G,STATYSTYKI!$D551,'BAZA DANYCH'!$K:$K,STATYSTYKI!CO$550)</f>
        <v>152</v>
      </c>
      <c r="CP551" s="9">
        <f>SUMIFS('BAZA DANYCH'!$N:$N,'BAZA DANYCH'!$B:$B,STATYSTYKI!$B551,'BAZA DANYCH'!$C:$C,STATYSTYKI!$C551,'BAZA DANYCH'!$G:$G,STATYSTYKI!$D551,'BAZA DANYCH'!$K:$K,STATYSTYKI!CP$550)</f>
        <v>160</v>
      </c>
      <c r="CQ551" s="9">
        <f>SUMIFS('BAZA DANYCH'!$N:$N,'BAZA DANYCH'!$B:$B,STATYSTYKI!$B551,'BAZA DANYCH'!$C:$C,STATYSTYKI!$C551,'BAZA DANYCH'!$G:$G,STATYSTYKI!$D551,'BAZA DANYCH'!$K:$K,STATYSTYKI!CQ$550)</f>
        <v>146</v>
      </c>
      <c r="CR551" s="9">
        <f>SUMIFS('BAZA DANYCH'!$N:$N,'BAZA DANYCH'!$B:$B,STATYSTYKI!$B551,'BAZA DANYCH'!$C:$C,STATYSTYKI!$C551,'BAZA DANYCH'!$G:$G,STATYSTYKI!$D551,'BAZA DANYCH'!$K:$K,STATYSTYKI!CR$550)</f>
        <v>138</v>
      </c>
      <c r="CS551" s="9">
        <f>SUMIFS('BAZA DANYCH'!$N:$N,'BAZA DANYCH'!$B:$B,STATYSTYKI!$B551,'BAZA DANYCH'!$C:$C,STATYSTYKI!$C551,'BAZA DANYCH'!$G:$G,STATYSTYKI!$D551,'BAZA DANYCH'!$K:$K,STATYSTYKI!CS$550)</f>
        <v>114</v>
      </c>
      <c r="CT551" s="9">
        <f>SUMIFS('BAZA DANYCH'!$N:$N,'BAZA DANYCH'!$B:$B,STATYSTYKI!$B551,'BAZA DANYCH'!$C:$C,STATYSTYKI!$C551,'BAZA DANYCH'!$G:$G,STATYSTYKI!$D551,'BAZA DANYCH'!$K:$K,STATYSTYKI!CT$550)</f>
        <v>91</v>
      </c>
      <c r="CU551" s="9">
        <f>SUMIFS('BAZA DANYCH'!$N:$N,'BAZA DANYCH'!$B:$B,STATYSTYKI!$B551,'BAZA DANYCH'!$C:$C,STATYSTYKI!$C551,'BAZA DANYCH'!$G:$G,STATYSTYKI!$D551,'BAZA DANYCH'!$K:$K,STATYSTYKI!CU$550)</f>
        <v>87</v>
      </c>
      <c r="CV551" s="9">
        <f>SUMIFS('BAZA DANYCH'!$N:$N,'BAZA DANYCH'!$B:$B,STATYSTYKI!$B551,'BAZA DANYCH'!$C:$C,STATYSTYKI!$C551,'BAZA DANYCH'!$G:$G,STATYSTYKI!$D551,'BAZA DANYCH'!$K:$K,STATYSTYKI!CV$550)</f>
        <v>78</v>
      </c>
      <c r="CW551" s="9">
        <f>SUMIFS('BAZA DANYCH'!$N:$N,'BAZA DANYCH'!$B:$B,STATYSTYKI!$B551,'BAZA DANYCH'!$C:$C,STATYSTYKI!$C551,'BAZA DANYCH'!$G:$G,STATYSTYKI!$D551,'BAZA DANYCH'!$K:$K,STATYSTYKI!CW$550)</f>
        <v>65</v>
      </c>
      <c r="CX551" s="9">
        <f>SUMIFS('BAZA DANYCH'!$N:$N,'BAZA DANYCH'!$B:$B,STATYSTYKI!$B551,'BAZA DANYCH'!$C:$C,STATYSTYKI!$C551,'BAZA DANYCH'!$G:$G,STATYSTYKI!$D551,'BAZA DANYCH'!$K:$K,STATYSTYKI!CX$550)</f>
        <v>58</v>
      </c>
    </row>
    <row r="552" spans="1:102" hidden="1">
      <c r="A552" s="8"/>
      <c r="B552" s="60" t="s">
        <v>15</v>
      </c>
      <c r="C552" s="61" t="s">
        <v>16</v>
      </c>
      <c r="D552" s="61" t="s">
        <v>17</v>
      </c>
      <c r="E552" s="82" t="s">
        <v>11</v>
      </c>
      <c r="F552" s="64">
        <f t="shared" ref="F552:F568" si="274">SUM(G552:CX552)</f>
        <v>27</v>
      </c>
      <c r="G552" s="9">
        <f>SUMIFS('BAZA DANYCH'!$U:$U,'BAZA DANYCH'!$B:$B,STATYSTYKI!$B552,'BAZA DANYCH'!$C:$C,STATYSTYKI!$C552,'BAZA DANYCH'!$G:$G,STATYSTYKI!$D552,'BAZA DANYCH'!$K:$K,STATYSTYKI!G$550)</f>
        <v>0</v>
      </c>
      <c r="H552" s="9">
        <f>SUMIFS('BAZA DANYCH'!$U:$U,'BAZA DANYCH'!$B:$B,STATYSTYKI!$B552,'BAZA DANYCH'!$C:$C,STATYSTYKI!$C552,'BAZA DANYCH'!$G:$G,STATYSTYKI!$D552,'BAZA DANYCH'!$K:$K,STATYSTYKI!H$550)</f>
        <v>0</v>
      </c>
      <c r="I552" s="9">
        <f>SUMIFS('BAZA DANYCH'!$U:$U,'BAZA DANYCH'!$B:$B,STATYSTYKI!$B552,'BAZA DANYCH'!$C:$C,STATYSTYKI!$C552,'BAZA DANYCH'!$G:$G,STATYSTYKI!$D552,'BAZA DANYCH'!$K:$K,STATYSTYKI!I$550)</f>
        <v>0</v>
      </c>
      <c r="J552" s="9">
        <f>SUMIFS('BAZA DANYCH'!$U:$U,'BAZA DANYCH'!$B:$B,STATYSTYKI!$B552,'BAZA DANYCH'!$C:$C,STATYSTYKI!$C552,'BAZA DANYCH'!$G:$G,STATYSTYKI!$D552,'BAZA DANYCH'!$K:$K,STATYSTYKI!J$550)</f>
        <v>0</v>
      </c>
      <c r="K552" s="9">
        <f>SUMIFS('BAZA DANYCH'!$U:$U,'BAZA DANYCH'!$B:$B,STATYSTYKI!$B552,'BAZA DANYCH'!$C:$C,STATYSTYKI!$C552,'BAZA DANYCH'!$G:$G,STATYSTYKI!$D552,'BAZA DANYCH'!$K:$K,STATYSTYKI!K$550)</f>
        <v>0</v>
      </c>
      <c r="L552" s="9">
        <f>SUMIFS('BAZA DANYCH'!$U:$U,'BAZA DANYCH'!$B:$B,STATYSTYKI!$B552,'BAZA DANYCH'!$C:$C,STATYSTYKI!$C552,'BAZA DANYCH'!$G:$G,STATYSTYKI!$D552,'BAZA DANYCH'!$K:$K,STATYSTYKI!L$550)</f>
        <v>0</v>
      </c>
      <c r="M552" s="9">
        <f>SUMIFS('BAZA DANYCH'!$U:$U,'BAZA DANYCH'!$B:$B,STATYSTYKI!$B552,'BAZA DANYCH'!$C:$C,STATYSTYKI!$C552,'BAZA DANYCH'!$G:$G,STATYSTYKI!$D552,'BAZA DANYCH'!$K:$K,STATYSTYKI!M$550)</f>
        <v>0</v>
      </c>
      <c r="N552" s="9">
        <f>SUMIFS('BAZA DANYCH'!$U:$U,'BAZA DANYCH'!$B:$B,STATYSTYKI!$B552,'BAZA DANYCH'!$C:$C,STATYSTYKI!$C552,'BAZA DANYCH'!$G:$G,STATYSTYKI!$D552,'BAZA DANYCH'!$K:$K,STATYSTYKI!N$550)</f>
        <v>0</v>
      </c>
      <c r="O552" s="9">
        <f>SUMIFS('BAZA DANYCH'!$U:$U,'BAZA DANYCH'!$B:$B,STATYSTYKI!$B552,'BAZA DANYCH'!$C:$C,STATYSTYKI!$C552,'BAZA DANYCH'!$G:$G,STATYSTYKI!$D552,'BAZA DANYCH'!$K:$K,STATYSTYKI!O$550)</f>
        <v>0</v>
      </c>
      <c r="P552" s="9">
        <f>SUMIFS('BAZA DANYCH'!$U:$U,'BAZA DANYCH'!$B:$B,STATYSTYKI!$B552,'BAZA DANYCH'!$C:$C,STATYSTYKI!$C552,'BAZA DANYCH'!$G:$G,STATYSTYKI!$D552,'BAZA DANYCH'!$K:$K,STATYSTYKI!P$550)</f>
        <v>0</v>
      </c>
      <c r="Q552" s="9">
        <f>SUMIFS('BAZA DANYCH'!$U:$U,'BAZA DANYCH'!$B:$B,STATYSTYKI!$B552,'BAZA DANYCH'!$C:$C,STATYSTYKI!$C552,'BAZA DANYCH'!$G:$G,STATYSTYKI!$D552,'BAZA DANYCH'!$K:$K,STATYSTYKI!Q$550)</f>
        <v>0</v>
      </c>
      <c r="R552" s="9">
        <f>SUMIFS('BAZA DANYCH'!$U:$U,'BAZA DANYCH'!$B:$B,STATYSTYKI!$B552,'BAZA DANYCH'!$C:$C,STATYSTYKI!$C552,'BAZA DANYCH'!$G:$G,STATYSTYKI!$D552,'BAZA DANYCH'!$K:$K,STATYSTYKI!R$550)</f>
        <v>0</v>
      </c>
      <c r="S552" s="9">
        <f>SUMIFS('BAZA DANYCH'!$U:$U,'BAZA DANYCH'!$B:$B,STATYSTYKI!$B552,'BAZA DANYCH'!$C:$C,STATYSTYKI!$C552,'BAZA DANYCH'!$G:$G,STATYSTYKI!$D552,'BAZA DANYCH'!$K:$K,STATYSTYKI!S$550)</f>
        <v>0</v>
      </c>
      <c r="T552" s="9">
        <f>SUMIFS('BAZA DANYCH'!$U:$U,'BAZA DANYCH'!$B:$B,STATYSTYKI!$B552,'BAZA DANYCH'!$C:$C,STATYSTYKI!$C552,'BAZA DANYCH'!$G:$G,STATYSTYKI!$D552,'BAZA DANYCH'!$K:$K,STATYSTYKI!T$550)</f>
        <v>0</v>
      </c>
      <c r="U552" s="9">
        <f>SUMIFS('BAZA DANYCH'!$U:$U,'BAZA DANYCH'!$B:$B,STATYSTYKI!$B552,'BAZA DANYCH'!$C:$C,STATYSTYKI!$C552,'BAZA DANYCH'!$G:$G,STATYSTYKI!$D552,'BAZA DANYCH'!$K:$K,STATYSTYKI!U$550)</f>
        <v>0</v>
      </c>
      <c r="V552" s="9">
        <f>SUMIFS('BAZA DANYCH'!$U:$U,'BAZA DANYCH'!$B:$B,STATYSTYKI!$B552,'BAZA DANYCH'!$C:$C,STATYSTYKI!$C552,'BAZA DANYCH'!$G:$G,STATYSTYKI!$D552,'BAZA DANYCH'!$K:$K,STATYSTYKI!V$550)</f>
        <v>0</v>
      </c>
      <c r="W552" s="9">
        <f>SUMIFS('BAZA DANYCH'!$U:$U,'BAZA DANYCH'!$B:$B,STATYSTYKI!$B552,'BAZA DANYCH'!$C:$C,STATYSTYKI!$C552,'BAZA DANYCH'!$G:$G,STATYSTYKI!$D552,'BAZA DANYCH'!$K:$K,STATYSTYKI!W$550)</f>
        <v>0</v>
      </c>
      <c r="X552" s="9">
        <f>SUMIFS('BAZA DANYCH'!$U:$U,'BAZA DANYCH'!$B:$B,STATYSTYKI!$B552,'BAZA DANYCH'!$C:$C,STATYSTYKI!$C552,'BAZA DANYCH'!$G:$G,STATYSTYKI!$D552,'BAZA DANYCH'!$K:$K,STATYSTYKI!X$550)</f>
        <v>0</v>
      </c>
      <c r="Y552" s="9">
        <f>SUMIFS('BAZA DANYCH'!$U:$U,'BAZA DANYCH'!$B:$B,STATYSTYKI!$B552,'BAZA DANYCH'!$C:$C,STATYSTYKI!$C552,'BAZA DANYCH'!$G:$G,STATYSTYKI!$D552,'BAZA DANYCH'!$K:$K,STATYSTYKI!Y$550)</f>
        <v>0</v>
      </c>
      <c r="Z552" s="9">
        <f>SUMIFS('BAZA DANYCH'!$U:$U,'BAZA DANYCH'!$B:$B,STATYSTYKI!$B552,'BAZA DANYCH'!$C:$C,STATYSTYKI!$C552,'BAZA DANYCH'!$G:$G,STATYSTYKI!$D552,'BAZA DANYCH'!$K:$K,STATYSTYKI!Z$550)</f>
        <v>0</v>
      </c>
      <c r="AA552" s="9">
        <f>SUMIFS('BAZA DANYCH'!$U:$U,'BAZA DANYCH'!$B:$B,STATYSTYKI!$B552,'BAZA DANYCH'!$C:$C,STATYSTYKI!$C552,'BAZA DANYCH'!$G:$G,STATYSTYKI!$D552,'BAZA DANYCH'!$K:$K,STATYSTYKI!AA$550)</f>
        <v>0</v>
      </c>
      <c r="AB552" s="9">
        <f>SUMIFS('BAZA DANYCH'!$U:$U,'BAZA DANYCH'!$B:$B,STATYSTYKI!$B552,'BAZA DANYCH'!$C:$C,STATYSTYKI!$C552,'BAZA DANYCH'!$G:$G,STATYSTYKI!$D552,'BAZA DANYCH'!$K:$K,STATYSTYKI!AB$550)</f>
        <v>1</v>
      </c>
      <c r="AC552" s="9">
        <f>SUMIFS('BAZA DANYCH'!$U:$U,'BAZA DANYCH'!$B:$B,STATYSTYKI!$B552,'BAZA DANYCH'!$C:$C,STATYSTYKI!$C552,'BAZA DANYCH'!$G:$G,STATYSTYKI!$D552,'BAZA DANYCH'!$K:$K,STATYSTYKI!AC$550)</f>
        <v>0</v>
      </c>
      <c r="AD552" s="9">
        <f>SUMIFS('BAZA DANYCH'!$U:$U,'BAZA DANYCH'!$B:$B,STATYSTYKI!$B552,'BAZA DANYCH'!$C:$C,STATYSTYKI!$C552,'BAZA DANYCH'!$G:$G,STATYSTYKI!$D552,'BAZA DANYCH'!$K:$K,STATYSTYKI!AD$550)</f>
        <v>0</v>
      </c>
      <c r="AE552" s="9">
        <f>SUMIFS('BAZA DANYCH'!$U:$U,'BAZA DANYCH'!$B:$B,STATYSTYKI!$B552,'BAZA DANYCH'!$C:$C,STATYSTYKI!$C552,'BAZA DANYCH'!$G:$G,STATYSTYKI!$D552,'BAZA DANYCH'!$K:$K,STATYSTYKI!AE$550)</f>
        <v>2</v>
      </c>
      <c r="AF552" s="9">
        <f>SUMIFS('BAZA DANYCH'!$U:$U,'BAZA DANYCH'!$B:$B,STATYSTYKI!$B552,'BAZA DANYCH'!$C:$C,STATYSTYKI!$C552,'BAZA DANYCH'!$G:$G,STATYSTYKI!$D552,'BAZA DANYCH'!$K:$K,STATYSTYKI!AF$550)</f>
        <v>0</v>
      </c>
      <c r="AG552" s="9">
        <f>SUMIFS('BAZA DANYCH'!$U:$U,'BAZA DANYCH'!$B:$B,STATYSTYKI!$B552,'BAZA DANYCH'!$C:$C,STATYSTYKI!$C552,'BAZA DANYCH'!$G:$G,STATYSTYKI!$D552,'BAZA DANYCH'!$K:$K,STATYSTYKI!AG$550)</f>
        <v>2</v>
      </c>
      <c r="AH552" s="9">
        <f>SUMIFS('BAZA DANYCH'!$U:$U,'BAZA DANYCH'!$B:$B,STATYSTYKI!$B552,'BAZA DANYCH'!$C:$C,STATYSTYKI!$C552,'BAZA DANYCH'!$G:$G,STATYSTYKI!$D552,'BAZA DANYCH'!$K:$K,STATYSTYKI!AH$550)</f>
        <v>0</v>
      </c>
      <c r="AI552" s="9">
        <f>SUMIFS('BAZA DANYCH'!$U:$U,'BAZA DANYCH'!$B:$B,STATYSTYKI!$B552,'BAZA DANYCH'!$C:$C,STATYSTYKI!$C552,'BAZA DANYCH'!$G:$G,STATYSTYKI!$D552,'BAZA DANYCH'!$K:$K,STATYSTYKI!AI$550)</f>
        <v>0</v>
      </c>
      <c r="AJ552" s="9">
        <f>SUMIFS('BAZA DANYCH'!$U:$U,'BAZA DANYCH'!$B:$B,STATYSTYKI!$B552,'BAZA DANYCH'!$C:$C,STATYSTYKI!$C552,'BAZA DANYCH'!$G:$G,STATYSTYKI!$D552,'BAZA DANYCH'!$K:$K,STATYSTYKI!AJ$550)</f>
        <v>4</v>
      </c>
      <c r="AK552" s="9">
        <f>SUMIFS('BAZA DANYCH'!$U:$U,'BAZA DANYCH'!$B:$B,STATYSTYKI!$B552,'BAZA DANYCH'!$C:$C,STATYSTYKI!$C552,'BAZA DANYCH'!$G:$G,STATYSTYKI!$D552,'BAZA DANYCH'!$K:$K,STATYSTYKI!AK$550)</f>
        <v>0</v>
      </c>
      <c r="AL552" s="9">
        <f>SUMIFS('BAZA DANYCH'!$U:$U,'BAZA DANYCH'!$B:$B,STATYSTYKI!$B552,'BAZA DANYCH'!$C:$C,STATYSTYKI!$C552,'BAZA DANYCH'!$G:$G,STATYSTYKI!$D552,'BAZA DANYCH'!$K:$K,STATYSTYKI!AL$550)</f>
        <v>0</v>
      </c>
      <c r="AM552" s="9">
        <f>SUMIFS('BAZA DANYCH'!$U:$U,'BAZA DANYCH'!$B:$B,STATYSTYKI!$B552,'BAZA DANYCH'!$C:$C,STATYSTYKI!$C552,'BAZA DANYCH'!$G:$G,STATYSTYKI!$D552,'BAZA DANYCH'!$K:$K,STATYSTYKI!AM$550)</f>
        <v>0</v>
      </c>
      <c r="AN552" s="9">
        <f>SUMIFS('BAZA DANYCH'!$U:$U,'BAZA DANYCH'!$B:$B,STATYSTYKI!$B552,'BAZA DANYCH'!$C:$C,STATYSTYKI!$C552,'BAZA DANYCH'!$G:$G,STATYSTYKI!$D552,'BAZA DANYCH'!$K:$K,STATYSTYKI!AN$550)</f>
        <v>0</v>
      </c>
      <c r="AO552" s="9">
        <f>SUMIFS('BAZA DANYCH'!$U:$U,'BAZA DANYCH'!$B:$B,STATYSTYKI!$B552,'BAZA DANYCH'!$C:$C,STATYSTYKI!$C552,'BAZA DANYCH'!$G:$G,STATYSTYKI!$D552,'BAZA DANYCH'!$K:$K,STATYSTYKI!AO$550)</f>
        <v>0</v>
      </c>
      <c r="AP552" s="9">
        <f>SUMIFS('BAZA DANYCH'!$U:$U,'BAZA DANYCH'!$B:$B,STATYSTYKI!$B552,'BAZA DANYCH'!$C:$C,STATYSTYKI!$C552,'BAZA DANYCH'!$G:$G,STATYSTYKI!$D552,'BAZA DANYCH'!$K:$K,STATYSTYKI!AP$550)</f>
        <v>0</v>
      </c>
      <c r="AQ552" s="9">
        <f>SUMIFS('BAZA DANYCH'!$U:$U,'BAZA DANYCH'!$B:$B,STATYSTYKI!$B552,'BAZA DANYCH'!$C:$C,STATYSTYKI!$C552,'BAZA DANYCH'!$G:$G,STATYSTYKI!$D552,'BAZA DANYCH'!$K:$K,STATYSTYKI!AQ$550)</f>
        <v>0</v>
      </c>
      <c r="AR552" s="9">
        <f>SUMIFS('BAZA DANYCH'!$U:$U,'BAZA DANYCH'!$B:$B,STATYSTYKI!$B552,'BAZA DANYCH'!$C:$C,STATYSTYKI!$C552,'BAZA DANYCH'!$G:$G,STATYSTYKI!$D552,'BAZA DANYCH'!$K:$K,STATYSTYKI!AR$550)</f>
        <v>0</v>
      </c>
      <c r="AS552" s="9">
        <f>SUMIFS('BAZA DANYCH'!$U:$U,'BAZA DANYCH'!$B:$B,STATYSTYKI!$B552,'BAZA DANYCH'!$C:$C,STATYSTYKI!$C552,'BAZA DANYCH'!$G:$G,STATYSTYKI!$D552,'BAZA DANYCH'!$K:$K,STATYSTYKI!AS$550)</f>
        <v>1</v>
      </c>
      <c r="AT552" s="9">
        <f>SUMIFS('BAZA DANYCH'!$U:$U,'BAZA DANYCH'!$B:$B,STATYSTYKI!$B552,'BAZA DANYCH'!$C:$C,STATYSTYKI!$C552,'BAZA DANYCH'!$G:$G,STATYSTYKI!$D552,'BAZA DANYCH'!$K:$K,STATYSTYKI!AT$550)</f>
        <v>0</v>
      </c>
      <c r="AU552" s="9">
        <f>SUMIFS('BAZA DANYCH'!$U:$U,'BAZA DANYCH'!$B:$B,STATYSTYKI!$B552,'BAZA DANYCH'!$C:$C,STATYSTYKI!$C552,'BAZA DANYCH'!$G:$G,STATYSTYKI!$D552,'BAZA DANYCH'!$K:$K,STATYSTYKI!AU$550)</f>
        <v>1</v>
      </c>
      <c r="AV552" s="9">
        <f>SUMIFS('BAZA DANYCH'!$U:$U,'BAZA DANYCH'!$B:$B,STATYSTYKI!$B552,'BAZA DANYCH'!$C:$C,STATYSTYKI!$C552,'BAZA DANYCH'!$G:$G,STATYSTYKI!$D552,'BAZA DANYCH'!$K:$K,STATYSTYKI!AV$550)</f>
        <v>1</v>
      </c>
      <c r="AW552" s="9">
        <f>SUMIFS('BAZA DANYCH'!$U:$U,'BAZA DANYCH'!$B:$B,STATYSTYKI!$B552,'BAZA DANYCH'!$C:$C,STATYSTYKI!$C552,'BAZA DANYCH'!$G:$G,STATYSTYKI!$D552,'BAZA DANYCH'!$K:$K,STATYSTYKI!AW$550)</f>
        <v>1</v>
      </c>
      <c r="AX552" s="9">
        <f>SUMIFS('BAZA DANYCH'!$U:$U,'BAZA DANYCH'!$B:$B,STATYSTYKI!$B552,'BAZA DANYCH'!$C:$C,STATYSTYKI!$C552,'BAZA DANYCH'!$G:$G,STATYSTYKI!$D552,'BAZA DANYCH'!$K:$K,STATYSTYKI!AX$550)</f>
        <v>0</v>
      </c>
      <c r="AY552" s="9">
        <f>SUMIFS('BAZA DANYCH'!$U:$U,'BAZA DANYCH'!$B:$B,STATYSTYKI!$B552,'BAZA DANYCH'!$C:$C,STATYSTYKI!$C552,'BAZA DANYCH'!$G:$G,STATYSTYKI!$D552,'BAZA DANYCH'!$K:$K,STATYSTYKI!AY$550)</f>
        <v>0</v>
      </c>
      <c r="AZ552" s="9">
        <f>SUMIFS('BAZA DANYCH'!$U:$U,'BAZA DANYCH'!$B:$B,STATYSTYKI!$B552,'BAZA DANYCH'!$C:$C,STATYSTYKI!$C552,'BAZA DANYCH'!$G:$G,STATYSTYKI!$D552,'BAZA DANYCH'!$K:$K,STATYSTYKI!AZ$550)</f>
        <v>0</v>
      </c>
      <c r="BA552" s="9">
        <f>SUMIFS('BAZA DANYCH'!$U:$U,'BAZA DANYCH'!$B:$B,STATYSTYKI!$B552,'BAZA DANYCH'!$C:$C,STATYSTYKI!$C552,'BAZA DANYCH'!$G:$G,STATYSTYKI!$D552,'BAZA DANYCH'!$K:$K,STATYSTYKI!BA$550)</f>
        <v>1</v>
      </c>
      <c r="BB552" s="9">
        <f>SUMIFS('BAZA DANYCH'!$U:$U,'BAZA DANYCH'!$B:$B,STATYSTYKI!$B552,'BAZA DANYCH'!$C:$C,STATYSTYKI!$C552,'BAZA DANYCH'!$G:$G,STATYSTYKI!$D552,'BAZA DANYCH'!$K:$K,STATYSTYKI!BB$550)</f>
        <v>0</v>
      </c>
      <c r="BC552" s="9">
        <f>SUMIFS('BAZA DANYCH'!$U:$U,'BAZA DANYCH'!$B:$B,STATYSTYKI!$B552,'BAZA DANYCH'!$C:$C,STATYSTYKI!$C552,'BAZA DANYCH'!$G:$G,STATYSTYKI!$D552,'BAZA DANYCH'!$K:$K,STATYSTYKI!BC$550)</f>
        <v>0</v>
      </c>
      <c r="BD552" s="9">
        <f>SUMIFS('BAZA DANYCH'!$U:$U,'BAZA DANYCH'!$B:$B,STATYSTYKI!$B552,'BAZA DANYCH'!$C:$C,STATYSTYKI!$C552,'BAZA DANYCH'!$G:$G,STATYSTYKI!$D552,'BAZA DANYCH'!$K:$K,STATYSTYKI!BD$550)</f>
        <v>0</v>
      </c>
      <c r="BE552" s="9">
        <f>SUMIFS('BAZA DANYCH'!$U:$U,'BAZA DANYCH'!$B:$B,STATYSTYKI!$B552,'BAZA DANYCH'!$C:$C,STATYSTYKI!$C552,'BAZA DANYCH'!$G:$G,STATYSTYKI!$D552,'BAZA DANYCH'!$K:$K,STATYSTYKI!BE$550)</f>
        <v>0</v>
      </c>
      <c r="BF552" s="9">
        <f>SUMIFS('BAZA DANYCH'!$U:$U,'BAZA DANYCH'!$B:$B,STATYSTYKI!$B552,'BAZA DANYCH'!$C:$C,STATYSTYKI!$C552,'BAZA DANYCH'!$G:$G,STATYSTYKI!$D552,'BAZA DANYCH'!$K:$K,STATYSTYKI!BF$550)</f>
        <v>0</v>
      </c>
      <c r="BG552" s="9">
        <f>SUMIFS('BAZA DANYCH'!$U:$U,'BAZA DANYCH'!$B:$B,STATYSTYKI!$B552,'BAZA DANYCH'!$C:$C,STATYSTYKI!$C552,'BAZA DANYCH'!$G:$G,STATYSTYKI!$D552,'BAZA DANYCH'!$K:$K,STATYSTYKI!BG$550)</f>
        <v>2</v>
      </c>
      <c r="BH552" s="9">
        <f>SUMIFS('BAZA DANYCH'!$U:$U,'BAZA DANYCH'!$B:$B,STATYSTYKI!$B552,'BAZA DANYCH'!$C:$C,STATYSTYKI!$C552,'BAZA DANYCH'!$G:$G,STATYSTYKI!$D552,'BAZA DANYCH'!$K:$K,STATYSTYKI!BH$550)</f>
        <v>0</v>
      </c>
      <c r="BI552" s="9">
        <f>SUMIFS('BAZA DANYCH'!$U:$U,'BAZA DANYCH'!$B:$B,STATYSTYKI!$B552,'BAZA DANYCH'!$C:$C,STATYSTYKI!$C552,'BAZA DANYCH'!$G:$G,STATYSTYKI!$D552,'BAZA DANYCH'!$K:$K,STATYSTYKI!BI$550)</f>
        <v>0</v>
      </c>
      <c r="BJ552" s="9">
        <f>SUMIFS('BAZA DANYCH'!$U:$U,'BAZA DANYCH'!$B:$B,STATYSTYKI!$B552,'BAZA DANYCH'!$C:$C,STATYSTYKI!$C552,'BAZA DANYCH'!$G:$G,STATYSTYKI!$D552,'BAZA DANYCH'!$K:$K,STATYSTYKI!BJ$550)</f>
        <v>0</v>
      </c>
      <c r="BK552" s="9">
        <f>SUMIFS('BAZA DANYCH'!$U:$U,'BAZA DANYCH'!$B:$B,STATYSTYKI!$B552,'BAZA DANYCH'!$C:$C,STATYSTYKI!$C552,'BAZA DANYCH'!$G:$G,STATYSTYKI!$D552,'BAZA DANYCH'!$K:$K,STATYSTYKI!BK$550)</f>
        <v>0</v>
      </c>
      <c r="BL552" s="9">
        <f>SUMIFS('BAZA DANYCH'!$U:$U,'BAZA DANYCH'!$B:$B,STATYSTYKI!$B552,'BAZA DANYCH'!$C:$C,STATYSTYKI!$C552,'BAZA DANYCH'!$G:$G,STATYSTYKI!$D552,'BAZA DANYCH'!$K:$K,STATYSTYKI!BL$550)</f>
        <v>0</v>
      </c>
      <c r="BM552" s="9">
        <f>SUMIFS('BAZA DANYCH'!$U:$U,'BAZA DANYCH'!$B:$B,STATYSTYKI!$B552,'BAZA DANYCH'!$C:$C,STATYSTYKI!$C552,'BAZA DANYCH'!$G:$G,STATYSTYKI!$D552,'BAZA DANYCH'!$K:$K,STATYSTYKI!BM$550)</f>
        <v>0</v>
      </c>
      <c r="BN552" s="9">
        <f>SUMIFS('BAZA DANYCH'!$U:$U,'BAZA DANYCH'!$B:$B,STATYSTYKI!$B552,'BAZA DANYCH'!$C:$C,STATYSTYKI!$C552,'BAZA DANYCH'!$G:$G,STATYSTYKI!$D552,'BAZA DANYCH'!$K:$K,STATYSTYKI!BN$550)</f>
        <v>0</v>
      </c>
      <c r="BO552" s="9">
        <f>SUMIFS('BAZA DANYCH'!$U:$U,'BAZA DANYCH'!$B:$B,STATYSTYKI!$B552,'BAZA DANYCH'!$C:$C,STATYSTYKI!$C552,'BAZA DANYCH'!$G:$G,STATYSTYKI!$D552,'BAZA DANYCH'!$K:$K,STATYSTYKI!BO$550)</f>
        <v>0</v>
      </c>
      <c r="BP552" s="9">
        <f>SUMIFS('BAZA DANYCH'!$U:$U,'BAZA DANYCH'!$B:$B,STATYSTYKI!$B552,'BAZA DANYCH'!$C:$C,STATYSTYKI!$C552,'BAZA DANYCH'!$G:$G,STATYSTYKI!$D552,'BAZA DANYCH'!$K:$K,STATYSTYKI!BP$550)</f>
        <v>0</v>
      </c>
      <c r="BQ552" s="9">
        <f>SUMIFS('BAZA DANYCH'!$U:$U,'BAZA DANYCH'!$B:$B,STATYSTYKI!$B552,'BAZA DANYCH'!$C:$C,STATYSTYKI!$C552,'BAZA DANYCH'!$G:$G,STATYSTYKI!$D552,'BAZA DANYCH'!$K:$K,STATYSTYKI!BQ$550)</f>
        <v>0</v>
      </c>
      <c r="BR552" s="9">
        <f>SUMIFS('BAZA DANYCH'!$U:$U,'BAZA DANYCH'!$B:$B,STATYSTYKI!$B552,'BAZA DANYCH'!$C:$C,STATYSTYKI!$C552,'BAZA DANYCH'!$G:$G,STATYSTYKI!$D552,'BAZA DANYCH'!$K:$K,STATYSTYKI!BR$550)</f>
        <v>0</v>
      </c>
      <c r="BS552" s="9">
        <f>SUMIFS('BAZA DANYCH'!$U:$U,'BAZA DANYCH'!$B:$B,STATYSTYKI!$B552,'BAZA DANYCH'!$C:$C,STATYSTYKI!$C552,'BAZA DANYCH'!$G:$G,STATYSTYKI!$D552,'BAZA DANYCH'!$K:$K,STATYSTYKI!BS$550)</f>
        <v>0</v>
      </c>
      <c r="BT552" s="9">
        <f>SUMIFS('BAZA DANYCH'!$U:$U,'BAZA DANYCH'!$B:$B,STATYSTYKI!$B552,'BAZA DANYCH'!$C:$C,STATYSTYKI!$C552,'BAZA DANYCH'!$G:$G,STATYSTYKI!$D552,'BAZA DANYCH'!$K:$K,STATYSTYKI!BT$550)</f>
        <v>0</v>
      </c>
      <c r="BU552" s="9">
        <f>SUMIFS('BAZA DANYCH'!$U:$U,'BAZA DANYCH'!$B:$B,STATYSTYKI!$B552,'BAZA DANYCH'!$C:$C,STATYSTYKI!$C552,'BAZA DANYCH'!$G:$G,STATYSTYKI!$D552,'BAZA DANYCH'!$K:$K,STATYSTYKI!BU$550)</f>
        <v>0</v>
      </c>
      <c r="BV552" s="9">
        <f>SUMIFS('BAZA DANYCH'!$U:$U,'BAZA DANYCH'!$B:$B,STATYSTYKI!$B552,'BAZA DANYCH'!$C:$C,STATYSTYKI!$C552,'BAZA DANYCH'!$G:$G,STATYSTYKI!$D552,'BAZA DANYCH'!$K:$K,STATYSTYKI!BV$550)</f>
        <v>1</v>
      </c>
      <c r="BW552" s="9">
        <f>SUMIFS('BAZA DANYCH'!$U:$U,'BAZA DANYCH'!$B:$B,STATYSTYKI!$B552,'BAZA DANYCH'!$C:$C,STATYSTYKI!$C552,'BAZA DANYCH'!$G:$G,STATYSTYKI!$D552,'BAZA DANYCH'!$K:$K,STATYSTYKI!BW$550)</f>
        <v>0</v>
      </c>
      <c r="BX552" s="9">
        <f>SUMIFS('BAZA DANYCH'!$U:$U,'BAZA DANYCH'!$B:$B,STATYSTYKI!$B552,'BAZA DANYCH'!$C:$C,STATYSTYKI!$C552,'BAZA DANYCH'!$G:$G,STATYSTYKI!$D552,'BAZA DANYCH'!$K:$K,STATYSTYKI!BX$550)</f>
        <v>0</v>
      </c>
      <c r="BY552" s="9">
        <f>SUMIFS('BAZA DANYCH'!$U:$U,'BAZA DANYCH'!$B:$B,STATYSTYKI!$B552,'BAZA DANYCH'!$C:$C,STATYSTYKI!$C552,'BAZA DANYCH'!$G:$G,STATYSTYKI!$D552,'BAZA DANYCH'!$K:$K,STATYSTYKI!BY$550)</f>
        <v>0</v>
      </c>
      <c r="BZ552" s="9">
        <f>SUMIFS('BAZA DANYCH'!$U:$U,'BAZA DANYCH'!$B:$B,STATYSTYKI!$B552,'BAZA DANYCH'!$C:$C,STATYSTYKI!$C552,'BAZA DANYCH'!$G:$G,STATYSTYKI!$D552,'BAZA DANYCH'!$K:$K,STATYSTYKI!BZ$550)</f>
        <v>0</v>
      </c>
      <c r="CA552" s="9">
        <f>SUMIFS('BAZA DANYCH'!$U:$U,'BAZA DANYCH'!$B:$B,STATYSTYKI!$B552,'BAZA DANYCH'!$C:$C,STATYSTYKI!$C552,'BAZA DANYCH'!$G:$G,STATYSTYKI!$D552,'BAZA DANYCH'!$K:$K,STATYSTYKI!CA$550)</f>
        <v>2</v>
      </c>
      <c r="CB552" s="9">
        <f>SUMIFS('BAZA DANYCH'!$U:$U,'BAZA DANYCH'!$B:$B,STATYSTYKI!$B552,'BAZA DANYCH'!$C:$C,STATYSTYKI!$C552,'BAZA DANYCH'!$G:$G,STATYSTYKI!$D552,'BAZA DANYCH'!$K:$K,STATYSTYKI!CB$550)</f>
        <v>0</v>
      </c>
      <c r="CC552" s="9">
        <f>SUMIFS('BAZA DANYCH'!$U:$U,'BAZA DANYCH'!$B:$B,STATYSTYKI!$B552,'BAZA DANYCH'!$C:$C,STATYSTYKI!$C552,'BAZA DANYCH'!$G:$G,STATYSTYKI!$D552,'BAZA DANYCH'!$K:$K,STATYSTYKI!CC$550)</f>
        <v>1</v>
      </c>
      <c r="CD552" s="9">
        <f>SUMIFS('BAZA DANYCH'!$U:$U,'BAZA DANYCH'!$B:$B,STATYSTYKI!$B552,'BAZA DANYCH'!$C:$C,STATYSTYKI!$C552,'BAZA DANYCH'!$G:$G,STATYSTYKI!$D552,'BAZA DANYCH'!$K:$K,STATYSTYKI!CD$550)</f>
        <v>1</v>
      </c>
      <c r="CE552" s="9">
        <f>SUMIFS('BAZA DANYCH'!$U:$U,'BAZA DANYCH'!$B:$B,STATYSTYKI!$B552,'BAZA DANYCH'!$C:$C,STATYSTYKI!$C552,'BAZA DANYCH'!$G:$G,STATYSTYKI!$D552,'BAZA DANYCH'!$K:$K,STATYSTYKI!CE$550)</f>
        <v>0</v>
      </c>
      <c r="CF552" s="9">
        <f>SUMIFS('BAZA DANYCH'!$U:$U,'BAZA DANYCH'!$B:$B,STATYSTYKI!$B552,'BAZA DANYCH'!$C:$C,STATYSTYKI!$C552,'BAZA DANYCH'!$G:$G,STATYSTYKI!$D552,'BAZA DANYCH'!$K:$K,STATYSTYKI!CF$550)</f>
        <v>0</v>
      </c>
      <c r="CG552" s="9">
        <f>SUMIFS('BAZA DANYCH'!$U:$U,'BAZA DANYCH'!$B:$B,STATYSTYKI!$B552,'BAZA DANYCH'!$C:$C,STATYSTYKI!$C552,'BAZA DANYCH'!$G:$G,STATYSTYKI!$D552,'BAZA DANYCH'!$K:$K,STATYSTYKI!CG$550)</f>
        <v>0</v>
      </c>
      <c r="CH552" s="9">
        <f>SUMIFS('BAZA DANYCH'!$U:$U,'BAZA DANYCH'!$B:$B,STATYSTYKI!$B552,'BAZA DANYCH'!$C:$C,STATYSTYKI!$C552,'BAZA DANYCH'!$G:$G,STATYSTYKI!$D552,'BAZA DANYCH'!$K:$K,STATYSTYKI!CH$550)</f>
        <v>0</v>
      </c>
      <c r="CI552" s="9">
        <f>SUMIFS('BAZA DANYCH'!$U:$U,'BAZA DANYCH'!$B:$B,STATYSTYKI!$B552,'BAZA DANYCH'!$C:$C,STATYSTYKI!$C552,'BAZA DANYCH'!$G:$G,STATYSTYKI!$D552,'BAZA DANYCH'!$K:$K,STATYSTYKI!CI$550)</f>
        <v>0</v>
      </c>
      <c r="CJ552" s="9">
        <f>SUMIFS('BAZA DANYCH'!$U:$U,'BAZA DANYCH'!$B:$B,STATYSTYKI!$B552,'BAZA DANYCH'!$C:$C,STATYSTYKI!$C552,'BAZA DANYCH'!$G:$G,STATYSTYKI!$D552,'BAZA DANYCH'!$K:$K,STATYSTYKI!CJ$550)</f>
        <v>2</v>
      </c>
      <c r="CK552" s="9">
        <f>SUMIFS('BAZA DANYCH'!$U:$U,'BAZA DANYCH'!$B:$B,STATYSTYKI!$B552,'BAZA DANYCH'!$C:$C,STATYSTYKI!$C552,'BAZA DANYCH'!$G:$G,STATYSTYKI!$D552,'BAZA DANYCH'!$K:$K,STATYSTYKI!CK$550)</f>
        <v>0</v>
      </c>
      <c r="CL552" s="9">
        <f>SUMIFS('BAZA DANYCH'!$U:$U,'BAZA DANYCH'!$B:$B,STATYSTYKI!$B552,'BAZA DANYCH'!$C:$C,STATYSTYKI!$C552,'BAZA DANYCH'!$G:$G,STATYSTYKI!$D552,'BAZA DANYCH'!$K:$K,STATYSTYKI!CL$550)</f>
        <v>0</v>
      </c>
      <c r="CM552" s="9">
        <f>SUMIFS('BAZA DANYCH'!$U:$U,'BAZA DANYCH'!$B:$B,STATYSTYKI!$B552,'BAZA DANYCH'!$C:$C,STATYSTYKI!$C552,'BAZA DANYCH'!$G:$G,STATYSTYKI!$D552,'BAZA DANYCH'!$K:$K,STATYSTYKI!CM$550)</f>
        <v>0</v>
      </c>
      <c r="CN552" s="9">
        <f>SUMIFS('BAZA DANYCH'!$U:$U,'BAZA DANYCH'!$B:$B,STATYSTYKI!$B552,'BAZA DANYCH'!$C:$C,STATYSTYKI!$C552,'BAZA DANYCH'!$G:$G,STATYSTYKI!$D552,'BAZA DANYCH'!$K:$K,STATYSTYKI!CN$550)</f>
        <v>1</v>
      </c>
      <c r="CO552" s="9">
        <f>SUMIFS('BAZA DANYCH'!$U:$U,'BAZA DANYCH'!$B:$B,STATYSTYKI!$B552,'BAZA DANYCH'!$C:$C,STATYSTYKI!$C552,'BAZA DANYCH'!$G:$G,STATYSTYKI!$D552,'BAZA DANYCH'!$K:$K,STATYSTYKI!CO$550)</f>
        <v>1</v>
      </c>
      <c r="CP552" s="9">
        <f>SUMIFS('BAZA DANYCH'!$U:$U,'BAZA DANYCH'!$B:$B,STATYSTYKI!$B552,'BAZA DANYCH'!$C:$C,STATYSTYKI!$C552,'BAZA DANYCH'!$G:$G,STATYSTYKI!$D552,'BAZA DANYCH'!$K:$K,STATYSTYKI!CP$550)</f>
        <v>0</v>
      </c>
      <c r="CQ552" s="9">
        <f>SUMIFS('BAZA DANYCH'!$U:$U,'BAZA DANYCH'!$B:$B,STATYSTYKI!$B552,'BAZA DANYCH'!$C:$C,STATYSTYKI!$C552,'BAZA DANYCH'!$G:$G,STATYSTYKI!$D552,'BAZA DANYCH'!$K:$K,STATYSTYKI!CQ$550)</f>
        <v>1</v>
      </c>
      <c r="CR552" s="9">
        <f>SUMIFS('BAZA DANYCH'!$U:$U,'BAZA DANYCH'!$B:$B,STATYSTYKI!$B552,'BAZA DANYCH'!$C:$C,STATYSTYKI!$C552,'BAZA DANYCH'!$G:$G,STATYSTYKI!$D552,'BAZA DANYCH'!$K:$K,STATYSTYKI!CR$550)</f>
        <v>0</v>
      </c>
      <c r="CS552" s="9">
        <f>SUMIFS('BAZA DANYCH'!$U:$U,'BAZA DANYCH'!$B:$B,STATYSTYKI!$B552,'BAZA DANYCH'!$C:$C,STATYSTYKI!$C552,'BAZA DANYCH'!$G:$G,STATYSTYKI!$D552,'BAZA DANYCH'!$K:$K,STATYSTYKI!CS$550)</f>
        <v>1</v>
      </c>
      <c r="CT552" s="9">
        <f>SUMIFS('BAZA DANYCH'!$U:$U,'BAZA DANYCH'!$B:$B,STATYSTYKI!$B552,'BAZA DANYCH'!$C:$C,STATYSTYKI!$C552,'BAZA DANYCH'!$G:$G,STATYSTYKI!$D552,'BAZA DANYCH'!$K:$K,STATYSTYKI!CT$550)</f>
        <v>0</v>
      </c>
      <c r="CU552" s="9">
        <f>SUMIFS('BAZA DANYCH'!$U:$U,'BAZA DANYCH'!$B:$B,STATYSTYKI!$B552,'BAZA DANYCH'!$C:$C,STATYSTYKI!$C552,'BAZA DANYCH'!$G:$G,STATYSTYKI!$D552,'BAZA DANYCH'!$K:$K,STATYSTYKI!CU$550)</f>
        <v>0</v>
      </c>
      <c r="CV552" s="9">
        <f>SUMIFS('BAZA DANYCH'!$U:$U,'BAZA DANYCH'!$B:$B,STATYSTYKI!$B552,'BAZA DANYCH'!$C:$C,STATYSTYKI!$C552,'BAZA DANYCH'!$G:$G,STATYSTYKI!$D552,'BAZA DANYCH'!$K:$K,STATYSTYKI!CV$550)</f>
        <v>0</v>
      </c>
      <c r="CW552" s="9">
        <f>SUMIFS('BAZA DANYCH'!$U:$U,'BAZA DANYCH'!$B:$B,STATYSTYKI!$B552,'BAZA DANYCH'!$C:$C,STATYSTYKI!$C552,'BAZA DANYCH'!$G:$G,STATYSTYKI!$D552,'BAZA DANYCH'!$K:$K,STATYSTYKI!CW$550)</f>
        <v>0</v>
      </c>
      <c r="CX552" s="9">
        <f>SUMIFS('BAZA DANYCH'!$U:$U,'BAZA DANYCH'!$B:$B,STATYSTYKI!$B552,'BAZA DANYCH'!$C:$C,STATYSTYKI!$C552,'BAZA DANYCH'!$G:$G,STATYSTYKI!$D552,'BAZA DANYCH'!$K:$K,STATYSTYKI!CX$550)</f>
        <v>0</v>
      </c>
    </row>
    <row r="553" spans="1:102" hidden="1">
      <c r="A553" s="8"/>
      <c r="B553" s="60" t="s">
        <v>15</v>
      </c>
      <c r="C553" s="61" t="s">
        <v>16</v>
      </c>
      <c r="D553" s="61" t="s">
        <v>17</v>
      </c>
      <c r="E553" s="82" t="s">
        <v>8</v>
      </c>
      <c r="F553" s="64">
        <f t="shared" si="274"/>
        <v>469</v>
      </c>
      <c r="G553" s="9">
        <f>SUMIFS('BAZA DANYCH'!$R:$R,'BAZA DANYCH'!$B:$B,STATYSTYKI!$B553,'BAZA DANYCH'!$C:$C,STATYSTYKI!$C553,'BAZA DANYCH'!$G:$G,STATYSTYKI!$D553,'BAZA DANYCH'!$K:$K,STATYSTYKI!G$550)</f>
        <v>1</v>
      </c>
      <c r="H553" s="9">
        <f>SUMIFS('BAZA DANYCH'!$R:$R,'BAZA DANYCH'!$B:$B,STATYSTYKI!$B553,'BAZA DANYCH'!$C:$C,STATYSTYKI!$C553,'BAZA DANYCH'!$G:$G,STATYSTYKI!$D553,'BAZA DANYCH'!$K:$K,STATYSTYKI!H$550)</f>
        <v>1</v>
      </c>
      <c r="I553" s="9">
        <f>SUMIFS('BAZA DANYCH'!$R:$R,'BAZA DANYCH'!$B:$B,STATYSTYKI!$B553,'BAZA DANYCH'!$C:$C,STATYSTYKI!$C553,'BAZA DANYCH'!$G:$G,STATYSTYKI!$D553,'BAZA DANYCH'!$K:$K,STATYSTYKI!I$550)</f>
        <v>0</v>
      </c>
      <c r="J553" s="9">
        <f>SUMIFS('BAZA DANYCH'!$R:$R,'BAZA DANYCH'!$B:$B,STATYSTYKI!$B553,'BAZA DANYCH'!$C:$C,STATYSTYKI!$C553,'BAZA DANYCH'!$G:$G,STATYSTYKI!$D553,'BAZA DANYCH'!$K:$K,STATYSTYKI!J$550)</f>
        <v>1</v>
      </c>
      <c r="K553" s="9">
        <f>SUMIFS('BAZA DANYCH'!$R:$R,'BAZA DANYCH'!$B:$B,STATYSTYKI!$B553,'BAZA DANYCH'!$C:$C,STATYSTYKI!$C553,'BAZA DANYCH'!$G:$G,STATYSTYKI!$D553,'BAZA DANYCH'!$K:$K,STATYSTYKI!K$550)</f>
        <v>0</v>
      </c>
      <c r="L553" s="9">
        <f>SUMIFS('BAZA DANYCH'!$R:$R,'BAZA DANYCH'!$B:$B,STATYSTYKI!$B553,'BAZA DANYCH'!$C:$C,STATYSTYKI!$C553,'BAZA DANYCH'!$G:$G,STATYSTYKI!$D553,'BAZA DANYCH'!$K:$K,STATYSTYKI!L$550)</f>
        <v>2</v>
      </c>
      <c r="M553" s="9">
        <f>SUMIFS('BAZA DANYCH'!$R:$R,'BAZA DANYCH'!$B:$B,STATYSTYKI!$B553,'BAZA DANYCH'!$C:$C,STATYSTYKI!$C553,'BAZA DANYCH'!$G:$G,STATYSTYKI!$D553,'BAZA DANYCH'!$K:$K,STATYSTYKI!M$550)</f>
        <v>1</v>
      </c>
      <c r="N553" s="9">
        <f>SUMIFS('BAZA DANYCH'!$R:$R,'BAZA DANYCH'!$B:$B,STATYSTYKI!$B553,'BAZA DANYCH'!$C:$C,STATYSTYKI!$C553,'BAZA DANYCH'!$G:$G,STATYSTYKI!$D553,'BAZA DANYCH'!$K:$K,STATYSTYKI!N$550)</f>
        <v>0</v>
      </c>
      <c r="O553" s="9">
        <f>SUMIFS('BAZA DANYCH'!$R:$R,'BAZA DANYCH'!$B:$B,STATYSTYKI!$B553,'BAZA DANYCH'!$C:$C,STATYSTYKI!$C553,'BAZA DANYCH'!$G:$G,STATYSTYKI!$D553,'BAZA DANYCH'!$K:$K,STATYSTYKI!O$550)</f>
        <v>1</v>
      </c>
      <c r="P553" s="9">
        <f>SUMIFS('BAZA DANYCH'!$R:$R,'BAZA DANYCH'!$B:$B,STATYSTYKI!$B553,'BAZA DANYCH'!$C:$C,STATYSTYKI!$C553,'BAZA DANYCH'!$G:$G,STATYSTYKI!$D553,'BAZA DANYCH'!$K:$K,STATYSTYKI!P$550)</f>
        <v>1</v>
      </c>
      <c r="Q553" s="9">
        <f>SUMIFS('BAZA DANYCH'!$R:$R,'BAZA DANYCH'!$B:$B,STATYSTYKI!$B553,'BAZA DANYCH'!$C:$C,STATYSTYKI!$C553,'BAZA DANYCH'!$G:$G,STATYSTYKI!$D553,'BAZA DANYCH'!$K:$K,STATYSTYKI!Q$550)</f>
        <v>0</v>
      </c>
      <c r="R553" s="9">
        <f>SUMIFS('BAZA DANYCH'!$R:$R,'BAZA DANYCH'!$B:$B,STATYSTYKI!$B553,'BAZA DANYCH'!$C:$C,STATYSTYKI!$C553,'BAZA DANYCH'!$G:$G,STATYSTYKI!$D553,'BAZA DANYCH'!$K:$K,STATYSTYKI!R$550)</f>
        <v>1</v>
      </c>
      <c r="S553" s="9">
        <f>SUMIFS('BAZA DANYCH'!$R:$R,'BAZA DANYCH'!$B:$B,STATYSTYKI!$B553,'BAZA DANYCH'!$C:$C,STATYSTYKI!$C553,'BAZA DANYCH'!$G:$G,STATYSTYKI!$D553,'BAZA DANYCH'!$K:$K,STATYSTYKI!S$550)</f>
        <v>1</v>
      </c>
      <c r="T553" s="9">
        <f>SUMIFS('BAZA DANYCH'!$R:$R,'BAZA DANYCH'!$B:$B,STATYSTYKI!$B553,'BAZA DANYCH'!$C:$C,STATYSTYKI!$C553,'BAZA DANYCH'!$G:$G,STATYSTYKI!$D553,'BAZA DANYCH'!$K:$K,STATYSTYKI!T$550)</f>
        <v>1</v>
      </c>
      <c r="U553" s="9">
        <f>SUMIFS('BAZA DANYCH'!$R:$R,'BAZA DANYCH'!$B:$B,STATYSTYKI!$B553,'BAZA DANYCH'!$C:$C,STATYSTYKI!$C553,'BAZA DANYCH'!$G:$G,STATYSTYKI!$D553,'BAZA DANYCH'!$K:$K,STATYSTYKI!U$550)</f>
        <v>2</v>
      </c>
      <c r="V553" s="9">
        <f>SUMIFS('BAZA DANYCH'!$R:$R,'BAZA DANYCH'!$B:$B,STATYSTYKI!$B553,'BAZA DANYCH'!$C:$C,STATYSTYKI!$C553,'BAZA DANYCH'!$G:$G,STATYSTYKI!$D553,'BAZA DANYCH'!$K:$K,STATYSTYKI!V$550)</f>
        <v>0</v>
      </c>
      <c r="W553" s="9">
        <f>SUMIFS('BAZA DANYCH'!$R:$R,'BAZA DANYCH'!$B:$B,STATYSTYKI!$B553,'BAZA DANYCH'!$C:$C,STATYSTYKI!$C553,'BAZA DANYCH'!$G:$G,STATYSTYKI!$D553,'BAZA DANYCH'!$K:$K,STATYSTYKI!W$550)</f>
        <v>0</v>
      </c>
      <c r="X553" s="9">
        <f>SUMIFS('BAZA DANYCH'!$R:$R,'BAZA DANYCH'!$B:$B,STATYSTYKI!$B553,'BAZA DANYCH'!$C:$C,STATYSTYKI!$C553,'BAZA DANYCH'!$G:$G,STATYSTYKI!$D553,'BAZA DANYCH'!$K:$K,STATYSTYKI!X$550)</f>
        <v>1</v>
      </c>
      <c r="Y553" s="9">
        <f>SUMIFS('BAZA DANYCH'!$R:$R,'BAZA DANYCH'!$B:$B,STATYSTYKI!$B553,'BAZA DANYCH'!$C:$C,STATYSTYKI!$C553,'BAZA DANYCH'!$G:$G,STATYSTYKI!$D553,'BAZA DANYCH'!$K:$K,STATYSTYKI!Y$550)</f>
        <v>4</v>
      </c>
      <c r="Z553" s="9">
        <f>SUMIFS('BAZA DANYCH'!$R:$R,'BAZA DANYCH'!$B:$B,STATYSTYKI!$B553,'BAZA DANYCH'!$C:$C,STATYSTYKI!$C553,'BAZA DANYCH'!$G:$G,STATYSTYKI!$D553,'BAZA DANYCH'!$K:$K,STATYSTYKI!Z$550)</f>
        <v>4</v>
      </c>
      <c r="AA553" s="9">
        <f>SUMIFS('BAZA DANYCH'!$R:$R,'BAZA DANYCH'!$B:$B,STATYSTYKI!$B553,'BAZA DANYCH'!$C:$C,STATYSTYKI!$C553,'BAZA DANYCH'!$G:$G,STATYSTYKI!$D553,'BAZA DANYCH'!$K:$K,STATYSTYKI!AA$550)</f>
        <v>7</v>
      </c>
      <c r="AB553" s="9">
        <f>SUMIFS('BAZA DANYCH'!$R:$R,'BAZA DANYCH'!$B:$B,STATYSTYKI!$B553,'BAZA DANYCH'!$C:$C,STATYSTYKI!$C553,'BAZA DANYCH'!$G:$G,STATYSTYKI!$D553,'BAZA DANYCH'!$K:$K,STATYSTYKI!AB$550)</f>
        <v>5</v>
      </c>
      <c r="AC553" s="9">
        <f>SUMIFS('BAZA DANYCH'!$R:$R,'BAZA DANYCH'!$B:$B,STATYSTYKI!$B553,'BAZA DANYCH'!$C:$C,STATYSTYKI!$C553,'BAZA DANYCH'!$G:$G,STATYSTYKI!$D553,'BAZA DANYCH'!$K:$K,STATYSTYKI!AC$550)</f>
        <v>4</v>
      </c>
      <c r="AD553" s="9">
        <f>SUMIFS('BAZA DANYCH'!$R:$R,'BAZA DANYCH'!$B:$B,STATYSTYKI!$B553,'BAZA DANYCH'!$C:$C,STATYSTYKI!$C553,'BAZA DANYCH'!$G:$G,STATYSTYKI!$D553,'BAZA DANYCH'!$K:$K,STATYSTYKI!AD$550)</f>
        <v>5</v>
      </c>
      <c r="AE553" s="9">
        <f>SUMIFS('BAZA DANYCH'!$R:$R,'BAZA DANYCH'!$B:$B,STATYSTYKI!$B553,'BAZA DANYCH'!$C:$C,STATYSTYKI!$C553,'BAZA DANYCH'!$G:$G,STATYSTYKI!$D553,'BAZA DANYCH'!$K:$K,STATYSTYKI!AE$550)</f>
        <v>6</v>
      </c>
      <c r="AF553" s="9">
        <f>SUMIFS('BAZA DANYCH'!$R:$R,'BAZA DANYCH'!$B:$B,STATYSTYKI!$B553,'BAZA DANYCH'!$C:$C,STATYSTYKI!$C553,'BAZA DANYCH'!$G:$G,STATYSTYKI!$D553,'BAZA DANYCH'!$K:$K,STATYSTYKI!AF$550)</f>
        <v>7</v>
      </c>
      <c r="AG553" s="9">
        <f>SUMIFS('BAZA DANYCH'!$R:$R,'BAZA DANYCH'!$B:$B,STATYSTYKI!$B553,'BAZA DANYCH'!$C:$C,STATYSTYKI!$C553,'BAZA DANYCH'!$G:$G,STATYSTYKI!$D553,'BAZA DANYCH'!$K:$K,STATYSTYKI!AG$550)</f>
        <v>7</v>
      </c>
      <c r="AH553" s="9">
        <f>SUMIFS('BAZA DANYCH'!$R:$R,'BAZA DANYCH'!$B:$B,STATYSTYKI!$B553,'BAZA DANYCH'!$C:$C,STATYSTYKI!$C553,'BAZA DANYCH'!$G:$G,STATYSTYKI!$D553,'BAZA DANYCH'!$K:$K,STATYSTYKI!AH$550)</f>
        <v>9</v>
      </c>
      <c r="AI553" s="9">
        <f>SUMIFS('BAZA DANYCH'!$R:$R,'BAZA DANYCH'!$B:$B,STATYSTYKI!$B553,'BAZA DANYCH'!$C:$C,STATYSTYKI!$C553,'BAZA DANYCH'!$G:$G,STATYSTYKI!$D553,'BAZA DANYCH'!$K:$K,STATYSTYKI!AI$550)</f>
        <v>6</v>
      </c>
      <c r="AJ553" s="9">
        <f>SUMIFS('BAZA DANYCH'!$R:$R,'BAZA DANYCH'!$B:$B,STATYSTYKI!$B553,'BAZA DANYCH'!$C:$C,STATYSTYKI!$C553,'BAZA DANYCH'!$G:$G,STATYSTYKI!$D553,'BAZA DANYCH'!$K:$K,STATYSTYKI!AJ$550)</f>
        <v>7</v>
      </c>
      <c r="AK553" s="9">
        <f>SUMIFS('BAZA DANYCH'!$R:$R,'BAZA DANYCH'!$B:$B,STATYSTYKI!$B553,'BAZA DANYCH'!$C:$C,STATYSTYKI!$C553,'BAZA DANYCH'!$G:$G,STATYSTYKI!$D553,'BAZA DANYCH'!$K:$K,STATYSTYKI!AK$550)</f>
        <v>8</v>
      </c>
      <c r="AL553" s="9">
        <f>SUMIFS('BAZA DANYCH'!$R:$R,'BAZA DANYCH'!$B:$B,STATYSTYKI!$B553,'BAZA DANYCH'!$C:$C,STATYSTYKI!$C553,'BAZA DANYCH'!$G:$G,STATYSTYKI!$D553,'BAZA DANYCH'!$K:$K,STATYSTYKI!AL$550)</f>
        <v>8</v>
      </c>
      <c r="AM553" s="9">
        <f>SUMIFS('BAZA DANYCH'!$R:$R,'BAZA DANYCH'!$B:$B,STATYSTYKI!$B553,'BAZA DANYCH'!$C:$C,STATYSTYKI!$C553,'BAZA DANYCH'!$G:$G,STATYSTYKI!$D553,'BAZA DANYCH'!$K:$K,STATYSTYKI!AM$550)</f>
        <v>6</v>
      </c>
      <c r="AN553" s="9">
        <f>SUMIFS('BAZA DANYCH'!$R:$R,'BAZA DANYCH'!$B:$B,STATYSTYKI!$B553,'BAZA DANYCH'!$C:$C,STATYSTYKI!$C553,'BAZA DANYCH'!$G:$G,STATYSTYKI!$D553,'BAZA DANYCH'!$K:$K,STATYSTYKI!AN$550)</f>
        <v>7</v>
      </c>
      <c r="AO553" s="9">
        <f>SUMIFS('BAZA DANYCH'!$R:$R,'BAZA DANYCH'!$B:$B,STATYSTYKI!$B553,'BAZA DANYCH'!$C:$C,STATYSTYKI!$C553,'BAZA DANYCH'!$G:$G,STATYSTYKI!$D553,'BAZA DANYCH'!$K:$K,STATYSTYKI!AO$550)</f>
        <v>7</v>
      </c>
      <c r="AP553" s="9">
        <f>SUMIFS('BAZA DANYCH'!$R:$R,'BAZA DANYCH'!$B:$B,STATYSTYKI!$B553,'BAZA DANYCH'!$C:$C,STATYSTYKI!$C553,'BAZA DANYCH'!$G:$G,STATYSTYKI!$D553,'BAZA DANYCH'!$K:$K,STATYSTYKI!AP$550)</f>
        <v>4</v>
      </c>
      <c r="AQ553" s="9">
        <f>SUMIFS('BAZA DANYCH'!$R:$R,'BAZA DANYCH'!$B:$B,STATYSTYKI!$B553,'BAZA DANYCH'!$C:$C,STATYSTYKI!$C553,'BAZA DANYCH'!$G:$G,STATYSTYKI!$D553,'BAZA DANYCH'!$K:$K,STATYSTYKI!AQ$550)</f>
        <v>6</v>
      </c>
      <c r="AR553" s="9">
        <f>SUMIFS('BAZA DANYCH'!$R:$R,'BAZA DANYCH'!$B:$B,STATYSTYKI!$B553,'BAZA DANYCH'!$C:$C,STATYSTYKI!$C553,'BAZA DANYCH'!$G:$G,STATYSTYKI!$D553,'BAZA DANYCH'!$K:$K,STATYSTYKI!AR$550)</f>
        <v>5</v>
      </c>
      <c r="AS553" s="9">
        <f>SUMIFS('BAZA DANYCH'!$R:$R,'BAZA DANYCH'!$B:$B,STATYSTYKI!$B553,'BAZA DANYCH'!$C:$C,STATYSTYKI!$C553,'BAZA DANYCH'!$G:$G,STATYSTYKI!$D553,'BAZA DANYCH'!$K:$K,STATYSTYKI!AS$550)</f>
        <v>9</v>
      </c>
      <c r="AT553" s="9">
        <f>SUMIFS('BAZA DANYCH'!$R:$R,'BAZA DANYCH'!$B:$B,STATYSTYKI!$B553,'BAZA DANYCH'!$C:$C,STATYSTYKI!$C553,'BAZA DANYCH'!$G:$G,STATYSTYKI!$D553,'BAZA DANYCH'!$K:$K,STATYSTYKI!AT$550)</f>
        <v>5</v>
      </c>
      <c r="AU553" s="9">
        <f>SUMIFS('BAZA DANYCH'!$R:$R,'BAZA DANYCH'!$B:$B,STATYSTYKI!$B553,'BAZA DANYCH'!$C:$C,STATYSTYKI!$C553,'BAZA DANYCH'!$G:$G,STATYSTYKI!$D553,'BAZA DANYCH'!$K:$K,STATYSTYKI!AU$550)</f>
        <v>7</v>
      </c>
      <c r="AV553" s="9">
        <f>SUMIFS('BAZA DANYCH'!$R:$R,'BAZA DANYCH'!$B:$B,STATYSTYKI!$B553,'BAZA DANYCH'!$C:$C,STATYSTYKI!$C553,'BAZA DANYCH'!$G:$G,STATYSTYKI!$D553,'BAZA DANYCH'!$K:$K,STATYSTYKI!AV$550)</f>
        <v>6</v>
      </c>
      <c r="AW553" s="9">
        <f>SUMIFS('BAZA DANYCH'!$R:$R,'BAZA DANYCH'!$B:$B,STATYSTYKI!$B553,'BAZA DANYCH'!$C:$C,STATYSTYKI!$C553,'BAZA DANYCH'!$G:$G,STATYSTYKI!$D553,'BAZA DANYCH'!$K:$K,STATYSTYKI!AW$550)</f>
        <v>4</v>
      </c>
      <c r="AX553" s="9">
        <f>SUMIFS('BAZA DANYCH'!$R:$R,'BAZA DANYCH'!$B:$B,STATYSTYKI!$B553,'BAZA DANYCH'!$C:$C,STATYSTYKI!$C553,'BAZA DANYCH'!$G:$G,STATYSTYKI!$D553,'BAZA DANYCH'!$K:$K,STATYSTYKI!AX$550)</f>
        <v>6</v>
      </c>
      <c r="AY553" s="9">
        <f>SUMIFS('BAZA DANYCH'!$R:$R,'BAZA DANYCH'!$B:$B,STATYSTYKI!$B553,'BAZA DANYCH'!$C:$C,STATYSTYKI!$C553,'BAZA DANYCH'!$G:$G,STATYSTYKI!$D553,'BAZA DANYCH'!$K:$K,STATYSTYKI!AY$550)</f>
        <v>6</v>
      </c>
      <c r="AZ553" s="9">
        <f>SUMIFS('BAZA DANYCH'!$R:$R,'BAZA DANYCH'!$B:$B,STATYSTYKI!$B553,'BAZA DANYCH'!$C:$C,STATYSTYKI!$C553,'BAZA DANYCH'!$G:$G,STATYSTYKI!$D553,'BAZA DANYCH'!$K:$K,STATYSTYKI!AZ$550)</f>
        <v>9</v>
      </c>
      <c r="BA553" s="9">
        <f>SUMIFS('BAZA DANYCH'!$R:$R,'BAZA DANYCH'!$B:$B,STATYSTYKI!$B553,'BAZA DANYCH'!$C:$C,STATYSTYKI!$C553,'BAZA DANYCH'!$G:$G,STATYSTYKI!$D553,'BAZA DANYCH'!$K:$K,STATYSTYKI!BA$550)</f>
        <v>5</v>
      </c>
      <c r="BB553" s="9">
        <f>SUMIFS('BAZA DANYCH'!$R:$R,'BAZA DANYCH'!$B:$B,STATYSTYKI!$B553,'BAZA DANYCH'!$C:$C,STATYSTYKI!$C553,'BAZA DANYCH'!$G:$G,STATYSTYKI!$D553,'BAZA DANYCH'!$K:$K,STATYSTYKI!BB$550)</f>
        <v>4</v>
      </c>
      <c r="BC553" s="9">
        <f>SUMIFS('BAZA DANYCH'!$R:$R,'BAZA DANYCH'!$B:$B,STATYSTYKI!$B553,'BAZA DANYCH'!$C:$C,STATYSTYKI!$C553,'BAZA DANYCH'!$G:$G,STATYSTYKI!$D553,'BAZA DANYCH'!$K:$K,STATYSTYKI!BC$550)</f>
        <v>7</v>
      </c>
      <c r="BD553" s="9">
        <f>SUMIFS('BAZA DANYCH'!$R:$R,'BAZA DANYCH'!$B:$B,STATYSTYKI!$B553,'BAZA DANYCH'!$C:$C,STATYSTYKI!$C553,'BAZA DANYCH'!$G:$G,STATYSTYKI!$D553,'BAZA DANYCH'!$K:$K,STATYSTYKI!BD$550)</f>
        <v>8</v>
      </c>
      <c r="BE553" s="9">
        <f>SUMIFS('BAZA DANYCH'!$R:$R,'BAZA DANYCH'!$B:$B,STATYSTYKI!$B553,'BAZA DANYCH'!$C:$C,STATYSTYKI!$C553,'BAZA DANYCH'!$G:$G,STATYSTYKI!$D553,'BAZA DANYCH'!$K:$K,STATYSTYKI!BE$550)</f>
        <v>6</v>
      </c>
      <c r="BF553" s="9">
        <f>SUMIFS('BAZA DANYCH'!$R:$R,'BAZA DANYCH'!$B:$B,STATYSTYKI!$B553,'BAZA DANYCH'!$C:$C,STATYSTYKI!$C553,'BAZA DANYCH'!$G:$G,STATYSTYKI!$D553,'BAZA DANYCH'!$K:$K,STATYSTYKI!BF$550)</f>
        <v>6</v>
      </c>
      <c r="BG553" s="9">
        <f>SUMIFS('BAZA DANYCH'!$R:$R,'BAZA DANYCH'!$B:$B,STATYSTYKI!$B553,'BAZA DANYCH'!$C:$C,STATYSTYKI!$C553,'BAZA DANYCH'!$G:$G,STATYSTYKI!$D553,'BAZA DANYCH'!$K:$K,STATYSTYKI!BG$550)</f>
        <v>8</v>
      </c>
      <c r="BH553" s="9">
        <f>SUMIFS('BAZA DANYCH'!$R:$R,'BAZA DANYCH'!$B:$B,STATYSTYKI!$B553,'BAZA DANYCH'!$C:$C,STATYSTYKI!$C553,'BAZA DANYCH'!$G:$G,STATYSTYKI!$D553,'BAZA DANYCH'!$K:$K,STATYSTYKI!BH$550)</f>
        <v>5</v>
      </c>
      <c r="BI553" s="9">
        <f>SUMIFS('BAZA DANYCH'!$R:$R,'BAZA DANYCH'!$B:$B,STATYSTYKI!$B553,'BAZA DANYCH'!$C:$C,STATYSTYKI!$C553,'BAZA DANYCH'!$G:$G,STATYSTYKI!$D553,'BAZA DANYCH'!$K:$K,STATYSTYKI!BI$550)</f>
        <v>9</v>
      </c>
      <c r="BJ553" s="9">
        <f>SUMIFS('BAZA DANYCH'!$R:$R,'BAZA DANYCH'!$B:$B,STATYSTYKI!$B553,'BAZA DANYCH'!$C:$C,STATYSTYKI!$C553,'BAZA DANYCH'!$G:$G,STATYSTYKI!$D553,'BAZA DANYCH'!$K:$K,STATYSTYKI!BJ$550)</f>
        <v>7</v>
      </c>
      <c r="BK553" s="9">
        <f>SUMIFS('BAZA DANYCH'!$R:$R,'BAZA DANYCH'!$B:$B,STATYSTYKI!$B553,'BAZA DANYCH'!$C:$C,STATYSTYKI!$C553,'BAZA DANYCH'!$G:$G,STATYSTYKI!$D553,'BAZA DANYCH'!$K:$K,STATYSTYKI!BK$550)</f>
        <v>9</v>
      </c>
      <c r="BL553" s="9">
        <f>SUMIFS('BAZA DANYCH'!$R:$R,'BAZA DANYCH'!$B:$B,STATYSTYKI!$B553,'BAZA DANYCH'!$C:$C,STATYSTYKI!$C553,'BAZA DANYCH'!$G:$G,STATYSTYKI!$D553,'BAZA DANYCH'!$K:$K,STATYSTYKI!BL$550)</f>
        <v>9</v>
      </c>
      <c r="BM553" s="9">
        <f>SUMIFS('BAZA DANYCH'!$R:$R,'BAZA DANYCH'!$B:$B,STATYSTYKI!$B553,'BAZA DANYCH'!$C:$C,STATYSTYKI!$C553,'BAZA DANYCH'!$G:$G,STATYSTYKI!$D553,'BAZA DANYCH'!$K:$K,STATYSTYKI!BM$550)</f>
        <v>8</v>
      </c>
      <c r="BN553" s="9">
        <f>SUMIFS('BAZA DANYCH'!$R:$R,'BAZA DANYCH'!$B:$B,STATYSTYKI!$B553,'BAZA DANYCH'!$C:$C,STATYSTYKI!$C553,'BAZA DANYCH'!$G:$G,STATYSTYKI!$D553,'BAZA DANYCH'!$K:$K,STATYSTYKI!BN$550)</f>
        <v>6</v>
      </c>
      <c r="BO553" s="9">
        <f>SUMIFS('BAZA DANYCH'!$R:$R,'BAZA DANYCH'!$B:$B,STATYSTYKI!$B553,'BAZA DANYCH'!$C:$C,STATYSTYKI!$C553,'BAZA DANYCH'!$G:$G,STATYSTYKI!$D553,'BAZA DANYCH'!$K:$K,STATYSTYKI!BO$550)</f>
        <v>8</v>
      </c>
      <c r="BP553" s="9">
        <f>SUMIFS('BAZA DANYCH'!$R:$R,'BAZA DANYCH'!$B:$B,STATYSTYKI!$B553,'BAZA DANYCH'!$C:$C,STATYSTYKI!$C553,'BAZA DANYCH'!$G:$G,STATYSTYKI!$D553,'BAZA DANYCH'!$K:$K,STATYSTYKI!BP$550)</f>
        <v>7</v>
      </c>
      <c r="BQ553" s="9">
        <f>SUMIFS('BAZA DANYCH'!$R:$R,'BAZA DANYCH'!$B:$B,STATYSTYKI!$B553,'BAZA DANYCH'!$C:$C,STATYSTYKI!$C553,'BAZA DANYCH'!$G:$G,STATYSTYKI!$D553,'BAZA DANYCH'!$K:$K,STATYSTYKI!BQ$550)</f>
        <v>6</v>
      </c>
      <c r="BR553" s="9">
        <f>SUMIFS('BAZA DANYCH'!$R:$R,'BAZA DANYCH'!$B:$B,STATYSTYKI!$B553,'BAZA DANYCH'!$C:$C,STATYSTYKI!$C553,'BAZA DANYCH'!$G:$G,STATYSTYKI!$D553,'BAZA DANYCH'!$K:$K,STATYSTYKI!BR$550)</f>
        <v>8</v>
      </c>
      <c r="BS553" s="9">
        <f>SUMIFS('BAZA DANYCH'!$R:$R,'BAZA DANYCH'!$B:$B,STATYSTYKI!$B553,'BAZA DANYCH'!$C:$C,STATYSTYKI!$C553,'BAZA DANYCH'!$G:$G,STATYSTYKI!$D553,'BAZA DANYCH'!$K:$K,STATYSTYKI!BS$550)</f>
        <v>7</v>
      </c>
      <c r="BT553" s="9">
        <f>SUMIFS('BAZA DANYCH'!$R:$R,'BAZA DANYCH'!$B:$B,STATYSTYKI!$B553,'BAZA DANYCH'!$C:$C,STATYSTYKI!$C553,'BAZA DANYCH'!$G:$G,STATYSTYKI!$D553,'BAZA DANYCH'!$K:$K,STATYSTYKI!BT$550)</f>
        <v>7</v>
      </c>
      <c r="BU553" s="9">
        <f>SUMIFS('BAZA DANYCH'!$R:$R,'BAZA DANYCH'!$B:$B,STATYSTYKI!$B553,'BAZA DANYCH'!$C:$C,STATYSTYKI!$C553,'BAZA DANYCH'!$G:$G,STATYSTYKI!$D553,'BAZA DANYCH'!$K:$K,STATYSTYKI!BU$550)</f>
        <v>7</v>
      </c>
      <c r="BV553" s="9">
        <f>SUMIFS('BAZA DANYCH'!$R:$R,'BAZA DANYCH'!$B:$B,STATYSTYKI!$B553,'BAZA DANYCH'!$C:$C,STATYSTYKI!$C553,'BAZA DANYCH'!$G:$G,STATYSTYKI!$D553,'BAZA DANYCH'!$K:$K,STATYSTYKI!BV$550)</f>
        <v>11</v>
      </c>
      <c r="BW553" s="9">
        <f>SUMIFS('BAZA DANYCH'!$R:$R,'BAZA DANYCH'!$B:$B,STATYSTYKI!$B553,'BAZA DANYCH'!$C:$C,STATYSTYKI!$C553,'BAZA DANYCH'!$G:$G,STATYSTYKI!$D553,'BAZA DANYCH'!$K:$K,STATYSTYKI!BW$550)</f>
        <v>7</v>
      </c>
      <c r="BX553" s="9">
        <f>SUMIFS('BAZA DANYCH'!$R:$R,'BAZA DANYCH'!$B:$B,STATYSTYKI!$B553,'BAZA DANYCH'!$C:$C,STATYSTYKI!$C553,'BAZA DANYCH'!$G:$G,STATYSTYKI!$D553,'BAZA DANYCH'!$K:$K,STATYSTYKI!BX$550)</f>
        <v>5</v>
      </c>
      <c r="BY553" s="9">
        <f>SUMIFS('BAZA DANYCH'!$R:$R,'BAZA DANYCH'!$B:$B,STATYSTYKI!$B553,'BAZA DANYCH'!$C:$C,STATYSTYKI!$C553,'BAZA DANYCH'!$G:$G,STATYSTYKI!$D553,'BAZA DANYCH'!$K:$K,STATYSTYKI!BY$550)</f>
        <v>8</v>
      </c>
      <c r="BZ553" s="9">
        <f>SUMIFS('BAZA DANYCH'!$R:$R,'BAZA DANYCH'!$B:$B,STATYSTYKI!$B553,'BAZA DANYCH'!$C:$C,STATYSTYKI!$C553,'BAZA DANYCH'!$G:$G,STATYSTYKI!$D553,'BAZA DANYCH'!$K:$K,STATYSTYKI!BZ$550)</f>
        <v>7</v>
      </c>
      <c r="CA553" s="9">
        <f>SUMIFS('BAZA DANYCH'!$R:$R,'BAZA DANYCH'!$B:$B,STATYSTYKI!$B553,'BAZA DANYCH'!$C:$C,STATYSTYKI!$C553,'BAZA DANYCH'!$G:$G,STATYSTYKI!$D553,'BAZA DANYCH'!$K:$K,STATYSTYKI!CA$550)</f>
        <v>6</v>
      </c>
      <c r="CB553" s="9">
        <f>SUMIFS('BAZA DANYCH'!$R:$R,'BAZA DANYCH'!$B:$B,STATYSTYKI!$B553,'BAZA DANYCH'!$C:$C,STATYSTYKI!$C553,'BAZA DANYCH'!$G:$G,STATYSTYKI!$D553,'BAZA DANYCH'!$K:$K,STATYSTYKI!CB$550)</f>
        <v>4</v>
      </c>
      <c r="CC553" s="9">
        <f>SUMIFS('BAZA DANYCH'!$R:$R,'BAZA DANYCH'!$B:$B,STATYSTYKI!$B553,'BAZA DANYCH'!$C:$C,STATYSTYKI!$C553,'BAZA DANYCH'!$G:$G,STATYSTYKI!$D553,'BAZA DANYCH'!$K:$K,STATYSTYKI!CC$550)</f>
        <v>7</v>
      </c>
      <c r="CD553" s="9">
        <f>SUMIFS('BAZA DANYCH'!$R:$R,'BAZA DANYCH'!$B:$B,STATYSTYKI!$B553,'BAZA DANYCH'!$C:$C,STATYSTYKI!$C553,'BAZA DANYCH'!$G:$G,STATYSTYKI!$D553,'BAZA DANYCH'!$K:$K,STATYSTYKI!CD$550)</f>
        <v>5</v>
      </c>
      <c r="CE553" s="9">
        <f>SUMIFS('BAZA DANYCH'!$R:$R,'BAZA DANYCH'!$B:$B,STATYSTYKI!$B553,'BAZA DANYCH'!$C:$C,STATYSTYKI!$C553,'BAZA DANYCH'!$G:$G,STATYSTYKI!$D553,'BAZA DANYCH'!$K:$K,STATYSTYKI!CE$550)</f>
        <v>5</v>
      </c>
      <c r="CF553" s="9">
        <f>SUMIFS('BAZA DANYCH'!$R:$R,'BAZA DANYCH'!$B:$B,STATYSTYKI!$B553,'BAZA DANYCH'!$C:$C,STATYSTYKI!$C553,'BAZA DANYCH'!$G:$G,STATYSTYKI!$D553,'BAZA DANYCH'!$K:$K,STATYSTYKI!CF$550)</f>
        <v>5</v>
      </c>
      <c r="CG553" s="9">
        <f>SUMIFS('BAZA DANYCH'!$R:$R,'BAZA DANYCH'!$B:$B,STATYSTYKI!$B553,'BAZA DANYCH'!$C:$C,STATYSTYKI!$C553,'BAZA DANYCH'!$G:$G,STATYSTYKI!$D553,'BAZA DANYCH'!$K:$K,STATYSTYKI!CG$550)</f>
        <v>5</v>
      </c>
      <c r="CH553" s="9">
        <f>SUMIFS('BAZA DANYCH'!$R:$R,'BAZA DANYCH'!$B:$B,STATYSTYKI!$B553,'BAZA DANYCH'!$C:$C,STATYSTYKI!$C553,'BAZA DANYCH'!$G:$G,STATYSTYKI!$D553,'BAZA DANYCH'!$K:$K,STATYSTYKI!CH$550)</f>
        <v>4</v>
      </c>
      <c r="CI553" s="9">
        <f>SUMIFS('BAZA DANYCH'!$R:$R,'BAZA DANYCH'!$B:$B,STATYSTYKI!$B553,'BAZA DANYCH'!$C:$C,STATYSTYKI!$C553,'BAZA DANYCH'!$G:$G,STATYSTYKI!$D553,'BAZA DANYCH'!$K:$K,STATYSTYKI!CI$550)</f>
        <v>3</v>
      </c>
      <c r="CJ553" s="9">
        <f>SUMIFS('BAZA DANYCH'!$R:$R,'BAZA DANYCH'!$B:$B,STATYSTYKI!$B553,'BAZA DANYCH'!$C:$C,STATYSTYKI!$C553,'BAZA DANYCH'!$G:$G,STATYSTYKI!$D553,'BAZA DANYCH'!$K:$K,STATYSTYKI!CJ$550)</f>
        <v>5</v>
      </c>
      <c r="CK553" s="9">
        <f>SUMIFS('BAZA DANYCH'!$R:$R,'BAZA DANYCH'!$B:$B,STATYSTYKI!$B553,'BAZA DANYCH'!$C:$C,STATYSTYKI!$C553,'BAZA DANYCH'!$G:$G,STATYSTYKI!$D553,'BAZA DANYCH'!$K:$K,STATYSTYKI!CK$550)</f>
        <v>4</v>
      </c>
      <c r="CL553" s="9">
        <f>SUMIFS('BAZA DANYCH'!$R:$R,'BAZA DANYCH'!$B:$B,STATYSTYKI!$B553,'BAZA DANYCH'!$C:$C,STATYSTYKI!$C553,'BAZA DANYCH'!$G:$G,STATYSTYKI!$D553,'BAZA DANYCH'!$K:$K,STATYSTYKI!CL$550)</f>
        <v>4</v>
      </c>
      <c r="CM553" s="9">
        <f>SUMIFS('BAZA DANYCH'!$R:$R,'BAZA DANYCH'!$B:$B,STATYSTYKI!$B553,'BAZA DANYCH'!$C:$C,STATYSTYKI!$C553,'BAZA DANYCH'!$G:$G,STATYSTYKI!$D553,'BAZA DANYCH'!$K:$K,STATYSTYKI!CM$550)</f>
        <v>4</v>
      </c>
      <c r="CN553" s="9">
        <f>SUMIFS('BAZA DANYCH'!$R:$R,'BAZA DANYCH'!$B:$B,STATYSTYKI!$B553,'BAZA DANYCH'!$C:$C,STATYSTYKI!$C553,'BAZA DANYCH'!$G:$G,STATYSTYKI!$D553,'BAZA DANYCH'!$K:$K,STATYSTYKI!CN$550)</f>
        <v>6</v>
      </c>
      <c r="CO553" s="9">
        <f>SUMIFS('BAZA DANYCH'!$R:$R,'BAZA DANYCH'!$B:$B,STATYSTYKI!$B553,'BAZA DANYCH'!$C:$C,STATYSTYKI!$C553,'BAZA DANYCH'!$G:$G,STATYSTYKI!$D553,'BAZA DANYCH'!$K:$K,STATYSTYKI!CO$550)</f>
        <v>3</v>
      </c>
      <c r="CP553" s="9">
        <f>SUMIFS('BAZA DANYCH'!$R:$R,'BAZA DANYCH'!$B:$B,STATYSTYKI!$B553,'BAZA DANYCH'!$C:$C,STATYSTYKI!$C553,'BAZA DANYCH'!$G:$G,STATYSTYKI!$D553,'BAZA DANYCH'!$K:$K,STATYSTYKI!CP$550)</f>
        <v>5</v>
      </c>
      <c r="CQ553" s="9">
        <f>SUMIFS('BAZA DANYCH'!$R:$R,'BAZA DANYCH'!$B:$B,STATYSTYKI!$B553,'BAZA DANYCH'!$C:$C,STATYSTYKI!$C553,'BAZA DANYCH'!$G:$G,STATYSTYKI!$D553,'BAZA DANYCH'!$K:$K,STATYSTYKI!CQ$550)</f>
        <v>3</v>
      </c>
      <c r="CR553" s="9">
        <f>SUMIFS('BAZA DANYCH'!$R:$R,'BAZA DANYCH'!$B:$B,STATYSTYKI!$B553,'BAZA DANYCH'!$C:$C,STATYSTYKI!$C553,'BAZA DANYCH'!$G:$G,STATYSTYKI!$D553,'BAZA DANYCH'!$K:$K,STATYSTYKI!CR$550)</f>
        <v>3</v>
      </c>
      <c r="CS553" s="9">
        <f>SUMIFS('BAZA DANYCH'!$R:$R,'BAZA DANYCH'!$B:$B,STATYSTYKI!$B553,'BAZA DANYCH'!$C:$C,STATYSTYKI!$C553,'BAZA DANYCH'!$G:$G,STATYSTYKI!$D553,'BAZA DANYCH'!$K:$K,STATYSTYKI!CS$550)</f>
        <v>4</v>
      </c>
      <c r="CT553" s="9">
        <f>SUMIFS('BAZA DANYCH'!$R:$R,'BAZA DANYCH'!$B:$B,STATYSTYKI!$B553,'BAZA DANYCH'!$C:$C,STATYSTYKI!$C553,'BAZA DANYCH'!$G:$G,STATYSTYKI!$D553,'BAZA DANYCH'!$K:$K,STATYSTYKI!CT$550)</f>
        <v>4</v>
      </c>
      <c r="CU553" s="9">
        <f>SUMIFS('BAZA DANYCH'!$R:$R,'BAZA DANYCH'!$B:$B,STATYSTYKI!$B553,'BAZA DANYCH'!$C:$C,STATYSTYKI!$C553,'BAZA DANYCH'!$G:$G,STATYSTYKI!$D553,'BAZA DANYCH'!$K:$K,STATYSTYKI!CU$550)</f>
        <v>4</v>
      </c>
      <c r="CV553" s="9">
        <f>SUMIFS('BAZA DANYCH'!$R:$R,'BAZA DANYCH'!$B:$B,STATYSTYKI!$B553,'BAZA DANYCH'!$C:$C,STATYSTYKI!$C553,'BAZA DANYCH'!$G:$G,STATYSTYKI!$D553,'BAZA DANYCH'!$K:$K,STATYSTYKI!CV$550)</f>
        <v>1</v>
      </c>
      <c r="CW553" s="9">
        <f>SUMIFS('BAZA DANYCH'!$R:$R,'BAZA DANYCH'!$B:$B,STATYSTYKI!$B553,'BAZA DANYCH'!$C:$C,STATYSTYKI!$C553,'BAZA DANYCH'!$G:$G,STATYSTYKI!$D553,'BAZA DANYCH'!$K:$K,STATYSTYKI!CW$550)</f>
        <v>1</v>
      </c>
      <c r="CX553" s="9">
        <f>SUMIFS('BAZA DANYCH'!$R:$R,'BAZA DANYCH'!$B:$B,STATYSTYKI!$B553,'BAZA DANYCH'!$C:$C,STATYSTYKI!$C553,'BAZA DANYCH'!$G:$G,STATYSTYKI!$D553,'BAZA DANYCH'!$K:$K,STATYSTYKI!CX$550)</f>
        <v>1</v>
      </c>
    </row>
    <row r="554" spans="1:102" hidden="1">
      <c r="A554" s="8"/>
      <c r="B554" s="60" t="s">
        <v>15</v>
      </c>
      <c r="C554" s="61" t="s">
        <v>16</v>
      </c>
      <c r="D554" s="61" t="s">
        <v>17</v>
      </c>
      <c r="E554" s="82" t="s">
        <v>3</v>
      </c>
      <c r="F554" s="64">
        <f t="shared" si="274"/>
        <v>283</v>
      </c>
      <c r="G554" s="9">
        <f>SUMIFS('BAZA DANYCH'!$M:$M,'BAZA DANYCH'!$B:$B,STATYSTYKI!$B554,'BAZA DANYCH'!$C:$C,STATYSTYKI!$C554,'BAZA DANYCH'!$G:$G,STATYSTYKI!$D554,'BAZA DANYCH'!$K:$K,STATYSTYKI!G$550)</f>
        <v>0</v>
      </c>
      <c r="H554" s="9">
        <f>SUMIFS('BAZA DANYCH'!$M:$M,'BAZA DANYCH'!$B:$B,STATYSTYKI!$B554,'BAZA DANYCH'!$C:$C,STATYSTYKI!$C554,'BAZA DANYCH'!$G:$G,STATYSTYKI!$D554,'BAZA DANYCH'!$K:$K,STATYSTYKI!H$550)</f>
        <v>2</v>
      </c>
      <c r="I554" s="9">
        <f>SUMIFS('BAZA DANYCH'!$M:$M,'BAZA DANYCH'!$B:$B,STATYSTYKI!$B554,'BAZA DANYCH'!$C:$C,STATYSTYKI!$C554,'BAZA DANYCH'!$G:$G,STATYSTYKI!$D554,'BAZA DANYCH'!$K:$K,STATYSTYKI!I$550)</f>
        <v>0</v>
      </c>
      <c r="J554" s="9">
        <f>SUMIFS('BAZA DANYCH'!$M:$M,'BAZA DANYCH'!$B:$B,STATYSTYKI!$B554,'BAZA DANYCH'!$C:$C,STATYSTYKI!$C554,'BAZA DANYCH'!$G:$G,STATYSTYKI!$D554,'BAZA DANYCH'!$K:$K,STATYSTYKI!J$550)</f>
        <v>0</v>
      </c>
      <c r="K554" s="9">
        <f>SUMIFS('BAZA DANYCH'!$M:$M,'BAZA DANYCH'!$B:$B,STATYSTYKI!$B554,'BAZA DANYCH'!$C:$C,STATYSTYKI!$C554,'BAZA DANYCH'!$G:$G,STATYSTYKI!$D554,'BAZA DANYCH'!$K:$K,STATYSTYKI!K$550)</f>
        <v>0</v>
      </c>
      <c r="L554" s="9">
        <f>SUMIFS('BAZA DANYCH'!$M:$M,'BAZA DANYCH'!$B:$B,STATYSTYKI!$B554,'BAZA DANYCH'!$C:$C,STATYSTYKI!$C554,'BAZA DANYCH'!$G:$G,STATYSTYKI!$D554,'BAZA DANYCH'!$K:$K,STATYSTYKI!L$550)</f>
        <v>0</v>
      </c>
      <c r="M554" s="9">
        <f>SUMIFS('BAZA DANYCH'!$M:$M,'BAZA DANYCH'!$B:$B,STATYSTYKI!$B554,'BAZA DANYCH'!$C:$C,STATYSTYKI!$C554,'BAZA DANYCH'!$G:$G,STATYSTYKI!$D554,'BAZA DANYCH'!$K:$K,STATYSTYKI!M$550)</f>
        <v>1</v>
      </c>
      <c r="N554" s="9">
        <f>SUMIFS('BAZA DANYCH'!$M:$M,'BAZA DANYCH'!$B:$B,STATYSTYKI!$B554,'BAZA DANYCH'!$C:$C,STATYSTYKI!$C554,'BAZA DANYCH'!$G:$G,STATYSTYKI!$D554,'BAZA DANYCH'!$K:$K,STATYSTYKI!N$550)</f>
        <v>0</v>
      </c>
      <c r="O554" s="9">
        <f>SUMIFS('BAZA DANYCH'!$M:$M,'BAZA DANYCH'!$B:$B,STATYSTYKI!$B554,'BAZA DANYCH'!$C:$C,STATYSTYKI!$C554,'BAZA DANYCH'!$G:$G,STATYSTYKI!$D554,'BAZA DANYCH'!$K:$K,STATYSTYKI!O$550)</f>
        <v>0</v>
      </c>
      <c r="P554" s="9">
        <f>SUMIFS('BAZA DANYCH'!$M:$M,'BAZA DANYCH'!$B:$B,STATYSTYKI!$B554,'BAZA DANYCH'!$C:$C,STATYSTYKI!$C554,'BAZA DANYCH'!$G:$G,STATYSTYKI!$D554,'BAZA DANYCH'!$K:$K,STATYSTYKI!P$550)</f>
        <v>0</v>
      </c>
      <c r="Q554" s="9">
        <f>SUMIFS('BAZA DANYCH'!$M:$M,'BAZA DANYCH'!$B:$B,STATYSTYKI!$B554,'BAZA DANYCH'!$C:$C,STATYSTYKI!$C554,'BAZA DANYCH'!$G:$G,STATYSTYKI!$D554,'BAZA DANYCH'!$K:$K,STATYSTYKI!Q$550)</f>
        <v>0</v>
      </c>
      <c r="R554" s="9">
        <f>SUMIFS('BAZA DANYCH'!$M:$M,'BAZA DANYCH'!$B:$B,STATYSTYKI!$B554,'BAZA DANYCH'!$C:$C,STATYSTYKI!$C554,'BAZA DANYCH'!$G:$G,STATYSTYKI!$D554,'BAZA DANYCH'!$K:$K,STATYSTYKI!R$550)</f>
        <v>0</v>
      </c>
      <c r="S554" s="9">
        <f>SUMIFS('BAZA DANYCH'!$M:$M,'BAZA DANYCH'!$B:$B,STATYSTYKI!$B554,'BAZA DANYCH'!$C:$C,STATYSTYKI!$C554,'BAZA DANYCH'!$G:$G,STATYSTYKI!$D554,'BAZA DANYCH'!$K:$K,STATYSTYKI!S$550)</f>
        <v>0</v>
      </c>
      <c r="T554" s="9">
        <f>SUMIFS('BAZA DANYCH'!$M:$M,'BAZA DANYCH'!$B:$B,STATYSTYKI!$B554,'BAZA DANYCH'!$C:$C,STATYSTYKI!$C554,'BAZA DANYCH'!$G:$G,STATYSTYKI!$D554,'BAZA DANYCH'!$K:$K,STATYSTYKI!T$550)</f>
        <v>0</v>
      </c>
      <c r="U554" s="9">
        <f>SUMIFS('BAZA DANYCH'!$M:$M,'BAZA DANYCH'!$B:$B,STATYSTYKI!$B554,'BAZA DANYCH'!$C:$C,STATYSTYKI!$C554,'BAZA DANYCH'!$G:$G,STATYSTYKI!$D554,'BAZA DANYCH'!$K:$K,STATYSTYKI!U$550)</f>
        <v>0</v>
      </c>
      <c r="V554" s="9">
        <f>SUMIFS('BAZA DANYCH'!$M:$M,'BAZA DANYCH'!$B:$B,STATYSTYKI!$B554,'BAZA DANYCH'!$C:$C,STATYSTYKI!$C554,'BAZA DANYCH'!$G:$G,STATYSTYKI!$D554,'BAZA DANYCH'!$K:$K,STATYSTYKI!V$550)</f>
        <v>0</v>
      </c>
      <c r="W554" s="9">
        <f>SUMIFS('BAZA DANYCH'!$M:$M,'BAZA DANYCH'!$B:$B,STATYSTYKI!$B554,'BAZA DANYCH'!$C:$C,STATYSTYKI!$C554,'BAZA DANYCH'!$G:$G,STATYSTYKI!$D554,'BAZA DANYCH'!$K:$K,STATYSTYKI!W$550)</f>
        <v>0</v>
      </c>
      <c r="X554" s="9">
        <f>SUMIFS('BAZA DANYCH'!$M:$M,'BAZA DANYCH'!$B:$B,STATYSTYKI!$B554,'BAZA DANYCH'!$C:$C,STATYSTYKI!$C554,'BAZA DANYCH'!$G:$G,STATYSTYKI!$D554,'BAZA DANYCH'!$K:$K,STATYSTYKI!X$550)</f>
        <v>0</v>
      </c>
      <c r="Y554" s="9">
        <f>SUMIFS('BAZA DANYCH'!$M:$M,'BAZA DANYCH'!$B:$B,STATYSTYKI!$B554,'BAZA DANYCH'!$C:$C,STATYSTYKI!$C554,'BAZA DANYCH'!$G:$G,STATYSTYKI!$D554,'BAZA DANYCH'!$K:$K,STATYSTYKI!Y$550)</f>
        <v>0</v>
      </c>
      <c r="Z554" s="9">
        <f>SUMIFS('BAZA DANYCH'!$M:$M,'BAZA DANYCH'!$B:$B,STATYSTYKI!$B554,'BAZA DANYCH'!$C:$C,STATYSTYKI!$C554,'BAZA DANYCH'!$G:$G,STATYSTYKI!$D554,'BAZA DANYCH'!$K:$K,STATYSTYKI!Z$550)</f>
        <v>0</v>
      </c>
      <c r="AA554" s="9">
        <f>SUMIFS('BAZA DANYCH'!$M:$M,'BAZA DANYCH'!$B:$B,STATYSTYKI!$B554,'BAZA DANYCH'!$C:$C,STATYSTYKI!$C554,'BAZA DANYCH'!$G:$G,STATYSTYKI!$D554,'BAZA DANYCH'!$K:$K,STATYSTYKI!AA$550)</f>
        <v>1</v>
      </c>
      <c r="AB554" s="9">
        <f>SUMIFS('BAZA DANYCH'!$M:$M,'BAZA DANYCH'!$B:$B,STATYSTYKI!$B554,'BAZA DANYCH'!$C:$C,STATYSTYKI!$C554,'BAZA DANYCH'!$G:$G,STATYSTYKI!$D554,'BAZA DANYCH'!$K:$K,STATYSTYKI!AB$550)</f>
        <v>2</v>
      </c>
      <c r="AC554" s="9">
        <f>SUMIFS('BAZA DANYCH'!$M:$M,'BAZA DANYCH'!$B:$B,STATYSTYKI!$B554,'BAZA DANYCH'!$C:$C,STATYSTYKI!$C554,'BAZA DANYCH'!$G:$G,STATYSTYKI!$D554,'BAZA DANYCH'!$K:$K,STATYSTYKI!AC$550)</f>
        <v>1</v>
      </c>
      <c r="AD554" s="9">
        <f>SUMIFS('BAZA DANYCH'!$M:$M,'BAZA DANYCH'!$B:$B,STATYSTYKI!$B554,'BAZA DANYCH'!$C:$C,STATYSTYKI!$C554,'BAZA DANYCH'!$G:$G,STATYSTYKI!$D554,'BAZA DANYCH'!$K:$K,STATYSTYKI!AD$550)</f>
        <v>1</v>
      </c>
      <c r="AE554" s="9">
        <f>SUMIFS('BAZA DANYCH'!$M:$M,'BAZA DANYCH'!$B:$B,STATYSTYKI!$B554,'BAZA DANYCH'!$C:$C,STATYSTYKI!$C554,'BAZA DANYCH'!$G:$G,STATYSTYKI!$D554,'BAZA DANYCH'!$K:$K,STATYSTYKI!AE$550)</f>
        <v>3</v>
      </c>
      <c r="AF554" s="9">
        <f>SUMIFS('BAZA DANYCH'!$M:$M,'BAZA DANYCH'!$B:$B,STATYSTYKI!$B554,'BAZA DANYCH'!$C:$C,STATYSTYKI!$C554,'BAZA DANYCH'!$G:$G,STATYSTYKI!$D554,'BAZA DANYCH'!$K:$K,STATYSTYKI!AF$550)</f>
        <v>1</v>
      </c>
      <c r="AG554" s="9">
        <f>SUMIFS('BAZA DANYCH'!$M:$M,'BAZA DANYCH'!$B:$B,STATYSTYKI!$B554,'BAZA DANYCH'!$C:$C,STATYSTYKI!$C554,'BAZA DANYCH'!$G:$G,STATYSTYKI!$D554,'BAZA DANYCH'!$K:$K,STATYSTYKI!AG$550)</f>
        <v>2</v>
      </c>
      <c r="AH554" s="9">
        <f>SUMIFS('BAZA DANYCH'!$M:$M,'BAZA DANYCH'!$B:$B,STATYSTYKI!$B554,'BAZA DANYCH'!$C:$C,STATYSTYKI!$C554,'BAZA DANYCH'!$G:$G,STATYSTYKI!$D554,'BAZA DANYCH'!$K:$K,STATYSTYKI!AH$550)</f>
        <v>2</v>
      </c>
      <c r="AI554" s="9">
        <f>SUMIFS('BAZA DANYCH'!$M:$M,'BAZA DANYCH'!$B:$B,STATYSTYKI!$B554,'BAZA DANYCH'!$C:$C,STATYSTYKI!$C554,'BAZA DANYCH'!$G:$G,STATYSTYKI!$D554,'BAZA DANYCH'!$K:$K,STATYSTYKI!AI$550)</f>
        <v>2</v>
      </c>
      <c r="AJ554" s="9">
        <f>SUMIFS('BAZA DANYCH'!$M:$M,'BAZA DANYCH'!$B:$B,STATYSTYKI!$B554,'BAZA DANYCH'!$C:$C,STATYSTYKI!$C554,'BAZA DANYCH'!$G:$G,STATYSTYKI!$D554,'BAZA DANYCH'!$K:$K,STATYSTYKI!AJ$550)</f>
        <v>5</v>
      </c>
      <c r="AK554" s="9">
        <f>SUMIFS('BAZA DANYCH'!$M:$M,'BAZA DANYCH'!$B:$B,STATYSTYKI!$B554,'BAZA DANYCH'!$C:$C,STATYSTYKI!$C554,'BAZA DANYCH'!$G:$G,STATYSTYKI!$D554,'BAZA DANYCH'!$K:$K,STATYSTYKI!AK$550)</f>
        <v>2</v>
      </c>
      <c r="AL554" s="9">
        <f>SUMIFS('BAZA DANYCH'!$M:$M,'BAZA DANYCH'!$B:$B,STATYSTYKI!$B554,'BAZA DANYCH'!$C:$C,STATYSTYKI!$C554,'BAZA DANYCH'!$G:$G,STATYSTYKI!$D554,'BAZA DANYCH'!$K:$K,STATYSTYKI!AL$550)</f>
        <v>1</v>
      </c>
      <c r="AM554" s="9">
        <f>SUMIFS('BAZA DANYCH'!$M:$M,'BAZA DANYCH'!$B:$B,STATYSTYKI!$B554,'BAZA DANYCH'!$C:$C,STATYSTYKI!$C554,'BAZA DANYCH'!$G:$G,STATYSTYKI!$D554,'BAZA DANYCH'!$K:$K,STATYSTYKI!AM$550)</f>
        <v>2</v>
      </c>
      <c r="AN554" s="9">
        <f>SUMIFS('BAZA DANYCH'!$M:$M,'BAZA DANYCH'!$B:$B,STATYSTYKI!$B554,'BAZA DANYCH'!$C:$C,STATYSTYKI!$C554,'BAZA DANYCH'!$G:$G,STATYSTYKI!$D554,'BAZA DANYCH'!$K:$K,STATYSTYKI!AN$550)</f>
        <v>3</v>
      </c>
      <c r="AO554" s="9">
        <f>SUMIFS('BAZA DANYCH'!$M:$M,'BAZA DANYCH'!$B:$B,STATYSTYKI!$B554,'BAZA DANYCH'!$C:$C,STATYSTYKI!$C554,'BAZA DANYCH'!$G:$G,STATYSTYKI!$D554,'BAZA DANYCH'!$K:$K,STATYSTYKI!AO$550)</f>
        <v>3</v>
      </c>
      <c r="AP554" s="9">
        <f>SUMIFS('BAZA DANYCH'!$M:$M,'BAZA DANYCH'!$B:$B,STATYSTYKI!$B554,'BAZA DANYCH'!$C:$C,STATYSTYKI!$C554,'BAZA DANYCH'!$G:$G,STATYSTYKI!$D554,'BAZA DANYCH'!$K:$K,STATYSTYKI!AP$550)</f>
        <v>5</v>
      </c>
      <c r="AQ554" s="9">
        <f>SUMIFS('BAZA DANYCH'!$M:$M,'BAZA DANYCH'!$B:$B,STATYSTYKI!$B554,'BAZA DANYCH'!$C:$C,STATYSTYKI!$C554,'BAZA DANYCH'!$G:$G,STATYSTYKI!$D554,'BAZA DANYCH'!$K:$K,STATYSTYKI!AQ$550)</f>
        <v>3</v>
      </c>
      <c r="AR554" s="9">
        <f>SUMIFS('BAZA DANYCH'!$M:$M,'BAZA DANYCH'!$B:$B,STATYSTYKI!$B554,'BAZA DANYCH'!$C:$C,STATYSTYKI!$C554,'BAZA DANYCH'!$G:$G,STATYSTYKI!$D554,'BAZA DANYCH'!$K:$K,STATYSTYKI!AR$550)</f>
        <v>5</v>
      </c>
      <c r="AS554" s="9">
        <f>SUMIFS('BAZA DANYCH'!$M:$M,'BAZA DANYCH'!$B:$B,STATYSTYKI!$B554,'BAZA DANYCH'!$C:$C,STATYSTYKI!$C554,'BAZA DANYCH'!$G:$G,STATYSTYKI!$D554,'BAZA DANYCH'!$K:$K,STATYSTYKI!AS$550)</f>
        <v>5</v>
      </c>
      <c r="AT554" s="9">
        <f>SUMIFS('BAZA DANYCH'!$M:$M,'BAZA DANYCH'!$B:$B,STATYSTYKI!$B554,'BAZA DANYCH'!$C:$C,STATYSTYKI!$C554,'BAZA DANYCH'!$G:$G,STATYSTYKI!$D554,'BAZA DANYCH'!$K:$K,STATYSTYKI!AT$550)</f>
        <v>1</v>
      </c>
      <c r="AU554" s="9">
        <f>SUMIFS('BAZA DANYCH'!$M:$M,'BAZA DANYCH'!$B:$B,STATYSTYKI!$B554,'BAZA DANYCH'!$C:$C,STATYSTYKI!$C554,'BAZA DANYCH'!$G:$G,STATYSTYKI!$D554,'BAZA DANYCH'!$K:$K,STATYSTYKI!AU$550)</f>
        <v>2</v>
      </c>
      <c r="AV554" s="9">
        <f>SUMIFS('BAZA DANYCH'!$M:$M,'BAZA DANYCH'!$B:$B,STATYSTYKI!$B554,'BAZA DANYCH'!$C:$C,STATYSTYKI!$C554,'BAZA DANYCH'!$G:$G,STATYSTYKI!$D554,'BAZA DANYCH'!$K:$K,STATYSTYKI!AV$550)</f>
        <v>2</v>
      </c>
      <c r="AW554" s="9">
        <f>SUMIFS('BAZA DANYCH'!$M:$M,'BAZA DANYCH'!$B:$B,STATYSTYKI!$B554,'BAZA DANYCH'!$C:$C,STATYSTYKI!$C554,'BAZA DANYCH'!$G:$G,STATYSTYKI!$D554,'BAZA DANYCH'!$K:$K,STATYSTYKI!AW$550)</f>
        <v>3</v>
      </c>
      <c r="AX554" s="9">
        <f>SUMIFS('BAZA DANYCH'!$M:$M,'BAZA DANYCH'!$B:$B,STATYSTYKI!$B554,'BAZA DANYCH'!$C:$C,STATYSTYKI!$C554,'BAZA DANYCH'!$G:$G,STATYSTYKI!$D554,'BAZA DANYCH'!$K:$K,STATYSTYKI!AX$550)</f>
        <v>0</v>
      </c>
      <c r="AY554" s="9">
        <f>SUMIFS('BAZA DANYCH'!$M:$M,'BAZA DANYCH'!$B:$B,STATYSTYKI!$B554,'BAZA DANYCH'!$C:$C,STATYSTYKI!$C554,'BAZA DANYCH'!$G:$G,STATYSTYKI!$D554,'BAZA DANYCH'!$K:$K,STATYSTYKI!AY$550)</f>
        <v>3</v>
      </c>
      <c r="AZ554" s="9">
        <f>SUMIFS('BAZA DANYCH'!$M:$M,'BAZA DANYCH'!$B:$B,STATYSTYKI!$B554,'BAZA DANYCH'!$C:$C,STATYSTYKI!$C554,'BAZA DANYCH'!$G:$G,STATYSTYKI!$D554,'BAZA DANYCH'!$K:$K,STATYSTYKI!AZ$550)</f>
        <v>3</v>
      </c>
      <c r="BA554" s="9">
        <f>SUMIFS('BAZA DANYCH'!$M:$M,'BAZA DANYCH'!$B:$B,STATYSTYKI!$B554,'BAZA DANYCH'!$C:$C,STATYSTYKI!$C554,'BAZA DANYCH'!$G:$G,STATYSTYKI!$D554,'BAZA DANYCH'!$K:$K,STATYSTYKI!BA$550)</f>
        <v>6</v>
      </c>
      <c r="BB554" s="9">
        <f>SUMIFS('BAZA DANYCH'!$M:$M,'BAZA DANYCH'!$B:$B,STATYSTYKI!$B554,'BAZA DANYCH'!$C:$C,STATYSTYKI!$C554,'BAZA DANYCH'!$G:$G,STATYSTYKI!$D554,'BAZA DANYCH'!$K:$K,STATYSTYKI!BB$550)</f>
        <v>3</v>
      </c>
      <c r="BC554" s="9">
        <f>SUMIFS('BAZA DANYCH'!$M:$M,'BAZA DANYCH'!$B:$B,STATYSTYKI!$B554,'BAZA DANYCH'!$C:$C,STATYSTYKI!$C554,'BAZA DANYCH'!$G:$G,STATYSTYKI!$D554,'BAZA DANYCH'!$K:$K,STATYSTYKI!BC$550)</f>
        <v>1</v>
      </c>
      <c r="BD554" s="9">
        <f>SUMIFS('BAZA DANYCH'!$M:$M,'BAZA DANYCH'!$B:$B,STATYSTYKI!$B554,'BAZA DANYCH'!$C:$C,STATYSTYKI!$C554,'BAZA DANYCH'!$G:$G,STATYSTYKI!$D554,'BAZA DANYCH'!$K:$K,STATYSTYKI!BD$550)</f>
        <v>3</v>
      </c>
      <c r="BE554" s="9">
        <f>SUMIFS('BAZA DANYCH'!$M:$M,'BAZA DANYCH'!$B:$B,STATYSTYKI!$B554,'BAZA DANYCH'!$C:$C,STATYSTYKI!$C554,'BAZA DANYCH'!$G:$G,STATYSTYKI!$D554,'BAZA DANYCH'!$K:$K,STATYSTYKI!BE$550)</f>
        <v>3</v>
      </c>
      <c r="BF554" s="9">
        <f>SUMIFS('BAZA DANYCH'!$M:$M,'BAZA DANYCH'!$B:$B,STATYSTYKI!$B554,'BAZA DANYCH'!$C:$C,STATYSTYKI!$C554,'BAZA DANYCH'!$G:$G,STATYSTYKI!$D554,'BAZA DANYCH'!$K:$K,STATYSTYKI!BF$550)</f>
        <v>5</v>
      </c>
      <c r="BG554" s="9">
        <f>SUMIFS('BAZA DANYCH'!$M:$M,'BAZA DANYCH'!$B:$B,STATYSTYKI!$B554,'BAZA DANYCH'!$C:$C,STATYSTYKI!$C554,'BAZA DANYCH'!$G:$G,STATYSTYKI!$D554,'BAZA DANYCH'!$K:$K,STATYSTYKI!BG$550)</f>
        <v>4</v>
      </c>
      <c r="BH554" s="9">
        <f>SUMIFS('BAZA DANYCH'!$M:$M,'BAZA DANYCH'!$B:$B,STATYSTYKI!$B554,'BAZA DANYCH'!$C:$C,STATYSTYKI!$C554,'BAZA DANYCH'!$G:$G,STATYSTYKI!$D554,'BAZA DANYCH'!$K:$K,STATYSTYKI!BH$550)</f>
        <v>2</v>
      </c>
      <c r="BI554" s="9">
        <f>SUMIFS('BAZA DANYCH'!$M:$M,'BAZA DANYCH'!$B:$B,STATYSTYKI!$B554,'BAZA DANYCH'!$C:$C,STATYSTYKI!$C554,'BAZA DANYCH'!$G:$G,STATYSTYKI!$D554,'BAZA DANYCH'!$K:$K,STATYSTYKI!BI$550)</f>
        <v>6</v>
      </c>
      <c r="BJ554" s="9">
        <f>SUMIFS('BAZA DANYCH'!$M:$M,'BAZA DANYCH'!$B:$B,STATYSTYKI!$B554,'BAZA DANYCH'!$C:$C,STATYSTYKI!$C554,'BAZA DANYCH'!$G:$G,STATYSTYKI!$D554,'BAZA DANYCH'!$K:$K,STATYSTYKI!BJ$550)</f>
        <v>4</v>
      </c>
      <c r="BK554" s="9">
        <f>SUMIFS('BAZA DANYCH'!$M:$M,'BAZA DANYCH'!$B:$B,STATYSTYKI!$B554,'BAZA DANYCH'!$C:$C,STATYSTYKI!$C554,'BAZA DANYCH'!$G:$G,STATYSTYKI!$D554,'BAZA DANYCH'!$K:$K,STATYSTYKI!BK$550)</f>
        <v>7</v>
      </c>
      <c r="BL554" s="9">
        <f>SUMIFS('BAZA DANYCH'!$M:$M,'BAZA DANYCH'!$B:$B,STATYSTYKI!$B554,'BAZA DANYCH'!$C:$C,STATYSTYKI!$C554,'BAZA DANYCH'!$G:$G,STATYSTYKI!$D554,'BAZA DANYCH'!$K:$K,STATYSTYKI!BL$550)</f>
        <v>6</v>
      </c>
      <c r="BM554" s="9">
        <f>SUMIFS('BAZA DANYCH'!$M:$M,'BAZA DANYCH'!$B:$B,STATYSTYKI!$B554,'BAZA DANYCH'!$C:$C,STATYSTYKI!$C554,'BAZA DANYCH'!$G:$G,STATYSTYKI!$D554,'BAZA DANYCH'!$K:$K,STATYSTYKI!BM$550)</f>
        <v>6</v>
      </c>
      <c r="BN554" s="9">
        <f>SUMIFS('BAZA DANYCH'!$M:$M,'BAZA DANYCH'!$B:$B,STATYSTYKI!$B554,'BAZA DANYCH'!$C:$C,STATYSTYKI!$C554,'BAZA DANYCH'!$G:$G,STATYSTYKI!$D554,'BAZA DANYCH'!$K:$K,STATYSTYKI!BN$550)</f>
        <v>2</v>
      </c>
      <c r="BO554" s="9">
        <f>SUMIFS('BAZA DANYCH'!$M:$M,'BAZA DANYCH'!$B:$B,STATYSTYKI!$B554,'BAZA DANYCH'!$C:$C,STATYSTYKI!$C554,'BAZA DANYCH'!$G:$G,STATYSTYKI!$D554,'BAZA DANYCH'!$K:$K,STATYSTYKI!BO$550)</f>
        <v>7</v>
      </c>
      <c r="BP554" s="9">
        <f>SUMIFS('BAZA DANYCH'!$M:$M,'BAZA DANYCH'!$B:$B,STATYSTYKI!$B554,'BAZA DANYCH'!$C:$C,STATYSTYKI!$C554,'BAZA DANYCH'!$G:$G,STATYSTYKI!$D554,'BAZA DANYCH'!$K:$K,STATYSTYKI!BP$550)</f>
        <v>4</v>
      </c>
      <c r="BQ554" s="9">
        <f>SUMIFS('BAZA DANYCH'!$M:$M,'BAZA DANYCH'!$B:$B,STATYSTYKI!$B554,'BAZA DANYCH'!$C:$C,STATYSTYKI!$C554,'BAZA DANYCH'!$G:$G,STATYSTYKI!$D554,'BAZA DANYCH'!$K:$K,STATYSTYKI!BQ$550)</f>
        <v>6</v>
      </c>
      <c r="BR554" s="9">
        <f>SUMIFS('BAZA DANYCH'!$M:$M,'BAZA DANYCH'!$B:$B,STATYSTYKI!$B554,'BAZA DANYCH'!$C:$C,STATYSTYKI!$C554,'BAZA DANYCH'!$G:$G,STATYSTYKI!$D554,'BAZA DANYCH'!$K:$K,STATYSTYKI!BR$550)</f>
        <v>3</v>
      </c>
      <c r="BS554" s="9">
        <f>SUMIFS('BAZA DANYCH'!$M:$M,'BAZA DANYCH'!$B:$B,STATYSTYKI!$B554,'BAZA DANYCH'!$C:$C,STATYSTYKI!$C554,'BAZA DANYCH'!$G:$G,STATYSTYKI!$D554,'BAZA DANYCH'!$K:$K,STATYSTYKI!BS$550)</f>
        <v>6</v>
      </c>
      <c r="BT554" s="9">
        <f>SUMIFS('BAZA DANYCH'!$M:$M,'BAZA DANYCH'!$B:$B,STATYSTYKI!$B554,'BAZA DANYCH'!$C:$C,STATYSTYKI!$C554,'BAZA DANYCH'!$G:$G,STATYSTYKI!$D554,'BAZA DANYCH'!$K:$K,STATYSTYKI!BT$550)</f>
        <v>5</v>
      </c>
      <c r="BU554" s="9">
        <f>SUMIFS('BAZA DANYCH'!$M:$M,'BAZA DANYCH'!$B:$B,STATYSTYKI!$B554,'BAZA DANYCH'!$C:$C,STATYSTYKI!$C554,'BAZA DANYCH'!$G:$G,STATYSTYKI!$D554,'BAZA DANYCH'!$K:$K,STATYSTYKI!BU$550)</f>
        <v>3</v>
      </c>
      <c r="BV554" s="9">
        <f>SUMIFS('BAZA DANYCH'!$M:$M,'BAZA DANYCH'!$B:$B,STATYSTYKI!$B554,'BAZA DANYCH'!$C:$C,STATYSTYKI!$C554,'BAZA DANYCH'!$G:$G,STATYSTYKI!$D554,'BAZA DANYCH'!$K:$K,STATYSTYKI!BV$550)</f>
        <v>6</v>
      </c>
      <c r="BW554" s="9">
        <f>SUMIFS('BAZA DANYCH'!$M:$M,'BAZA DANYCH'!$B:$B,STATYSTYKI!$B554,'BAZA DANYCH'!$C:$C,STATYSTYKI!$C554,'BAZA DANYCH'!$G:$G,STATYSTYKI!$D554,'BAZA DANYCH'!$K:$K,STATYSTYKI!BW$550)</f>
        <v>7</v>
      </c>
      <c r="BX554" s="9">
        <f>SUMIFS('BAZA DANYCH'!$M:$M,'BAZA DANYCH'!$B:$B,STATYSTYKI!$B554,'BAZA DANYCH'!$C:$C,STATYSTYKI!$C554,'BAZA DANYCH'!$G:$G,STATYSTYKI!$D554,'BAZA DANYCH'!$K:$K,STATYSTYKI!BX$550)</f>
        <v>5</v>
      </c>
      <c r="BY554" s="9">
        <f>SUMIFS('BAZA DANYCH'!$M:$M,'BAZA DANYCH'!$B:$B,STATYSTYKI!$B554,'BAZA DANYCH'!$C:$C,STATYSTYKI!$C554,'BAZA DANYCH'!$G:$G,STATYSTYKI!$D554,'BAZA DANYCH'!$K:$K,STATYSTYKI!BY$550)</f>
        <v>7</v>
      </c>
      <c r="BZ554" s="9">
        <f>SUMIFS('BAZA DANYCH'!$M:$M,'BAZA DANYCH'!$B:$B,STATYSTYKI!$B554,'BAZA DANYCH'!$C:$C,STATYSTYKI!$C554,'BAZA DANYCH'!$G:$G,STATYSTYKI!$D554,'BAZA DANYCH'!$K:$K,STATYSTYKI!BZ$550)</f>
        <v>8</v>
      </c>
      <c r="CA554" s="9">
        <f>SUMIFS('BAZA DANYCH'!$M:$M,'BAZA DANYCH'!$B:$B,STATYSTYKI!$B554,'BAZA DANYCH'!$C:$C,STATYSTYKI!$C554,'BAZA DANYCH'!$G:$G,STATYSTYKI!$D554,'BAZA DANYCH'!$K:$K,STATYSTYKI!CA$550)</f>
        <v>4</v>
      </c>
      <c r="CB554" s="9">
        <f>SUMIFS('BAZA DANYCH'!$M:$M,'BAZA DANYCH'!$B:$B,STATYSTYKI!$B554,'BAZA DANYCH'!$C:$C,STATYSTYKI!$C554,'BAZA DANYCH'!$G:$G,STATYSTYKI!$D554,'BAZA DANYCH'!$K:$K,STATYSTYKI!CB$550)</f>
        <v>7</v>
      </c>
      <c r="CC554" s="9">
        <f>SUMIFS('BAZA DANYCH'!$M:$M,'BAZA DANYCH'!$B:$B,STATYSTYKI!$B554,'BAZA DANYCH'!$C:$C,STATYSTYKI!$C554,'BAZA DANYCH'!$G:$G,STATYSTYKI!$D554,'BAZA DANYCH'!$K:$K,STATYSTYKI!CC$550)</f>
        <v>5</v>
      </c>
      <c r="CD554" s="9">
        <f>SUMIFS('BAZA DANYCH'!$M:$M,'BAZA DANYCH'!$B:$B,STATYSTYKI!$B554,'BAZA DANYCH'!$C:$C,STATYSTYKI!$C554,'BAZA DANYCH'!$G:$G,STATYSTYKI!$D554,'BAZA DANYCH'!$K:$K,STATYSTYKI!CD$550)</f>
        <v>10</v>
      </c>
      <c r="CE554" s="9">
        <f>SUMIFS('BAZA DANYCH'!$M:$M,'BAZA DANYCH'!$B:$B,STATYSTYKI!$B554,'BAZA DANYCH'!$C:$C,STATYSTYKI!$C554,'BAZA DANYCH'!$G:$G,STATYSTYKI!$D554,'BAZA DANYCH'!$K:$K,STATYSTYKI!CE$550)</f>
        <v>5</v>
      </c>
      <c r="CF554" s="9">
        <f>SUMIFS('BAZA DANYCH'!$M:$M,'BAZA DANYCH'!$B:$B,STATYSTYKI!$B554,'BAZA DANYCH'!$C:$C,STATYSTYKI!$C554,'BAZA DANYCH'!$G:$G,STATYSTYKI!$D554,'BAZA DANYCH'!$K:$K,STATYSTYKI!CF$550)</f>
        <v>4</v>
      </c>
      <c r="CG554" s="9">
        <f>SUMIFS('BAZA DANYCH'!$M:$M,'BAZA DANYCH'!$B:$B,STATYSTYKI!$B554,'BAZA DANYCH'!$C:$C,STATYSTYKI!$C554,'BAZA DANYCH'!$G:$G,STATYSTYKI!$D554,'BAZA DANYCH'!$K:$K,STATYSTYKI!CG$550)</f>
        <v>1</v>
      </c>
      <c r="CH554" s="9">
        <f>SUMIFS('BAZA DANYCH'!$M:$M,'BAZA DANYCH'!$B:$B,STATYSTYKI!$B554,'BAZA DANYCH'!$C:$C,STATYSTYKI!$C554,'BAZA DANYCH'!$G:$G,STATYSTYKI!$D554,'BAZA DANYCH'!$K:$K,STATYSTYKI!CH$550)</f>
        <v>3</v>
      </c>
      <c r="CI554" s="9">
        <f>SUMIFS('BAZA DANYCH'!$M:$M,'BAZA DANYCH'!$B:$B,STATYSTYKI!$B554,'BAZA DANYCH'!$C:$C,STATYSTYKI!$C554,'BAZA DANYCH'!$G:$G,STATYSTYKI!$D554,'BAZA DANYCH'!$K:$K,STATYSTYKI!CI$550)</f>
        <v>8</v>
      </c>
      <c r="CJ554" s="9">
        <f>SUMIFS('BAZA DANYCH'!$M:$M,'BAZA DANYCH'!$B:$B,STATYSTYKI!$B554,'BAZA DANYCH'!$C:$C,STATYSTYKI!$C554,'BAZA DANYCH'!$G:$G,STATYSTYKI!$D554,'BAZA DANYCH'!$K:$K,STATYSTYKI!CJ$550)</f>
        <v>8</v>
      </c>
      <c r="CK554" s="9">
        <f>SUMIFS('BAZA DANYCH'!$M:$M,'BAZA DANYCH'!$B:$B,STATYSTYKI!$B554,'BAZA DANYCH'!$C:$C,STATYSTYKI!$C554,'BAZA DANYCH'!$G:$G,STATYSTYKI!$D554,'BAZA DANYCH'!$K:$K,STATYSTYKI!CK$550)</f>
        <v>4</v>
      </c>
      <c r="CL554" s="9">
        <f>SUMIFS('BAZA DANYCH'!$M:$M,'BAZA DANYCH'!$B:$B,STATYSTYKI!$B554,'BAZA DANYCH'!$C:$C,STATYSTYKI!$C554,'BAZA DANYCH'!$G:$G,STATYSTYKI!$D554,'BAZA DANYCH'!$K:$K,STATYSTYKI!CL$550)</f>
        <v>5</v>
      </c>
      <c r="CM554" s="9">
        <f>SUMIFS('BAZA DANYCH'!$M:$M,'BAZA DANYCH'!$B:$B,STATYSTYKI!$B554,'BAZA DANYCH'!$C:$C,STATYSTYKI!$C554,'BAZA DANYCH'!$G:$G,STATYSTYKI!$D554,'BAZA DANYCH'!$K:$K,STATYSTYKI!CM$550)</f>
        <v>6</v>
      </c>
      <c r="CN554" s="9">
        <f>SUMIFS('BAZA DANYCH'!$M:$M,'BAZA DANYCH'!$B:$B,STATYSTYKI!$B554,'BAZA DANYCH'!$C:$C,STATYSTYKI!$C554,'BAZA DANYCH'!$G:$G,STATYSTYKI!$D554,'BAZA DANYCH'!$K:$K,STATYSTYKI!CN$550)</f>
        <v>4</v>
      </c>
      <c r="CO554" s="9">
        <f>SUMIFS('BAZA DANYCH'!$M:$M,'BAZA DANYCH'!$B:$B,STATYSTYKI!$B554,'BAZA DANYCH'!$C:$C,STATYSTYKI!$C554,'BAZA DANYCH'!$G:$G,STATYSTYKI!$D554,'BAZA DANYCH'!$K:$K,STATYSTYKI!CO$550)</f>
        <v>5</v>
      </c>
      <c r="CP554" s="9">
        <f>SUMIFS('BAZA DANYCH'!$M:$M,'BAZA DANYCH'!$B:$B,STATYSTYKI!$B554,'BAZA DANYCH'!$C:$C,STATYSTYKI!$C554,'BAZA DANYCH'!$G:$G,STATYSTYKI!$D554,'BAZA DANYCH'!$K:$K,STATYSTYKI!CP$550)</f>
        <v>6</v>
      </c>
      <c r="CQ554" s="9">
        <f>SUMIFS('BAZA DANYCH'!$M:$M,'BAZA DANYCH'!$B:$B,STATYSTYKI!$B554,'BAZA DANYCH'!$C:$C,STATYSTYKI!$C554,'BAZA DANYCH'!$G:$G,STATYSTYKI!$D554,'BAZA DANYCH'!$K:$K,STATYSTYKI!CQ$550)</f>
        <v>1</v>
      </c>
      <c r="CR554" s="9">
        <f>SUMIFS('BAZA DANYCH'!$M:$M,'BAZA DANYCH'!$B:$B,STATYSTYKI!$B554,'BAZA DANYCH'!$C:$C,STATYSTYKI!$C554,'BAZA DANYCH'!$G:$G,STATYSTYKI!$D554,'BAZA DANYCH'!$K:$K,STATYSTYKI!CR$550)</f>
        <v>4</v>
      </c>
      <c r="CS554" s="9">
        <f>SUMIFS('BAZA DANYCH'!$M:$M,'BAZA DANYCH'!$B:$B,STATYSTYKI!$B554,'BAZA DANYCH'!$C:$C,STATYSTYKI!$C554,'BAZA DANYCH'!$G:$G,STATYSTYKI!$D554,'BAZA DANYCH'!$K:$K,STATYSTYKI!CS$550)</f>
        <v>1</v>
      </c>
      <c r="CT554" s="9">
        <f>SUMIFS('BAZA DANYCH'!$M:$M,'BAZA DANYCH'!$B:$B,STATYSTYKI!$B554,'BAZA DANYCH'!$C:$C,STATYSTYKI!$C554,'BAZA DANYCH'!$G:$G,STATYSTYKI!$D554,'BAZA DANYCH'!$K:$K,STATYSTYKI!CT$550)</f>
        <v>0</v>
      </c>
      <c r="CU554" s="9">
        <f>SUMIFS('BAZA DANYCH'!$M:$M,'BAZA DANYCH'!$B:$B,STATYSTYKI!$B554,'BAZA DANYCH'!$C:$C,STATYSTYKI!$C554,'BAZA DANYCH'!$G:$G,STATYSTYKI!$D554,'BAZA DANYCH'!$K:$K,STATYSTYKI!CU$550)</f>
        <v>0</v>
      </c>
      <c r="CV554" s="9">
        <f>SUMIFS('BAZA DANYCH'!$M:$M,'BAZA DANYCH'!$B:$B,STATYSTYKI!$B554,'BAZA DANYCH'!$C:$C,STATYSTYKI!$C554,'BAZA DANYCH'!$G:$G,STATYSTYKI!$D554,'BAZA DANYCH'!$K:$K,STATYSTYKI!CV$550)</f>
        <v>1</v>
      </c>
      <c r="CW554" s="9">
        <f>SUMIFS('BAZA DANYCH'!$M:$M,'BAZA DANYCH'!$B:$B,STATYSTYKI!$B554,'BAZA DANYCH'!$C:$C,STATYSTYKI!$C554,'BAZA DANYCH'!$G:$G,STATYSTYKI!$D554,'BAZA DANYCH'!$K:$K,STATYSTYKI!CW$550)</f>
        <v>0</v>
      </c>
      <c r="CX554" s="9">
        <f>SUMIFS('BAZA DANYCH'!$M:$M,'BAZA DANYCH'!$B:$B,STATYSTYKI!$B554,'BAZA DANYCH'!$C:$C,STATYSTYKI!$C554,'BAZA DANYCH'!$G:$G,STATYSTYKI!$D554,'BAZA DANYCH'!$K:$K,STATYSTYKI!CX$550)</f>
        <v>0</v>
      </c>
    </row>
    <row r="555" spans="1:102" hidden="1">
      <c r="A555" s="8"/>
      <c r="B555" s="60" t="s">
        <v>15</v>
      </c>
      <c r="C555" s="61" t="s">
        <v>16</v>
      </c>
      <c r="D555" s="61" t="s">
        <v>17</v>
      </c>
      <c r="E555" s="82" t="s">
        <v>10</v>
      </c>
      <c r="F555" s="64">
        <f t="shared" si="274"/>
        <v>1009</v>
      </c>
      <c r="G555" s="9">
        <f>SUMIFS('BAZA DANYCH'!$T:$T,'BAZA DANYCH'!$B:$B,STATYSTYKI!$B555,'BAZA DANYCH'!$C:$C,STATYSTYKI!$C555,'BAZA DANYCH'!$G:$G,STATYSTYKI!$D555,'BAZA DANYCH'!$K:$K,STATYSTYKI!G$550)</f>
        <v>0</v>
      </c>
      <c r="H555" s="9">
        <f>SUMIFS('BAZA DANYCH'!$T:$T,'BAZA DANYCH'!$B:$B,STATYSTYKI!$B555,'BAZA DANYCH'!$C:$C,STATYSTYKI!$C555,'BAZA DANYCH'!$G:$G,STATYSTYKI!$D555,'BAZA DANYCH'!$K:$K,STATYSTYKI!H$550)</f>
        <v>1</v>
      </c>
      <c r="I555" s="9">
        <f>SUMIFS('BAZA DANYCH'!$T:$T,'BAZA DANYCH'!$B:$B,STATYSTYKI!$B555,'BAZA DANYCH'!$C:$C,STATYSTYKI!$C555,'BAZA DANYCH'!$G:$G,STATYSTYKI!$D555,'BAZA DANYCH'!$K:$K,STATYSTYKI!I$550)</f>
        <v>1</v>
      </c>
      <c r="J555" s="9">
        <f>SUMIFS('BAZA DANYCH'!$T:$T,'BAZA DANYCH'!$B:$B,STATYSTYKI!$B555,'BAZA DANYCH'!$C:$C,STATYSTYKI!$C555,'BAZA DANYCH'!$G:$G,STATYSTYKI!$D555,'BAZA DANYCH'!$K:$K,STATYSTYKI!J$550)</f>
        <v>0</v>
      </c>
      <c r="K555" s="9">
        <f>SUMIFS('BAZA DANYCH'!$T:$T,'BAZA DANYCH'!$B:$B,STATYSTYKI!$B555,'BAZA DANYCH'!$C:$C,STATYSTYKI!$C555,'BAZA DANYCH'!$G:$G,STATYSTYKI!$D555,'BAZA DANYCH'!$K:$K,STATYSTYKI!K$550)</f>
        <v>0</v>
      </c>
      <c r="L555" s="9">
        <f>SUMIFS('BAZA DANYCH'!$T:$T,'BAZA DANYCH'!$B:$B,STATYSTYKI!$B555,'BAZA DANYCH'!$C:$C,STATYSTYKI!$C555,'BAZA DANYCH'!$G:$G,STATYSTYKI!$D555,'BAZA DANYCH'!$K:$K,STATYSTYKI!L$550)</f>
        <v>0</v>
      </c>
      <c r="M555" s="9">
        <f>SUMIFS('BAZA DANYCH'!$T:$T,'BAZA DANYCH'!$B:$B,STATYSTYKI!$B555,'BAZA DANYCH'!$C:$C,STATYSTYKI!$C555,'BAZA DANYCH'!$G:$G,STATYSTYKI!$D555,'BAZA DANYCH'!$K:$K,STATYSTYKI!M$550)</f>
        <v>1</v>
      </c>
      <c r="N555" s="9">
        <f>SUMIFS('BAZA DANYCH'!$T:$T,'BAZA DANYCH'!$B:$B,STATYSTYKI!$B555,'BAZA DANYCH'!$C:$C,STATYSTYKI!$C555,'BAZA DANYCH'!$G:$G,STATYSTYKI!$D555,'BAZA DANYCH'!$K:$K,STATYSTYKI!N$550)</f>
        <v>0</v>
      </c>
      <c r="O555" s="9">
        <f>SUMIFS('BAZA DANYCH'!$T:$T,'BAZA DANYCH'!$B:$B,STATYSTYKI!$B555,'BAZA DANYCH'!$C:$C,STATYSTYKI!$C555,'BAZA DANYCH'!$G:$G,STATYSTYKI!$D555,'BAZA DANYCH'!$K:$K,STATYSTYKI!O$550)</f>
        <v>0</v>
      </c>
      <c r="P555" s="9">
        <f>SUMIFS('BAZA DANYCH'!$T:$T,'BAZA DANYCH'!$B:$B,STATYSTYKI!$B555,'BAZA DANYCH'!$C:$C,STATYSTYKI!$C555,'BAZA DANYCH'!$G:$G,STATYSTYKI!$D555,'BAZA DANYCH'!$K:$K,STATYSTYKI!P$550)</f>
        <v>0</v>
      </c>
      <c r="Q555" s="9">
        <f>SUMIFS('BAZA DANYCH'!$T:$T,'BAZA DANYCH'!$B:$B,STATYSTYKI!$B555,'BAZA DANYCH'!$C:$C,STATYSTYKI!$C555,'BAZA DANYCH'!$G:$G,STATYSTYKI!$D555,'BAZA DANYCH'!$K:$K,STATYSTYKI!Q$550)</f>
        <v>0</v>
      </c>
      <c r="R555" s="9">
        <f>SUMIFS('BAZA DANYCH'!$T:$T,'BAZA DANYCH'!$B:$B,STATYSTYKI!$B555,'BAZA DANYCH'!$C:$C,STATYSTYKI!$C555,'BAZA DANYCH'!$G:$G,STATYSTYKI!$D555,'BAZA DANYCH'!$K:$K,STATYSTYKI!R$550)</f>
        <v>0</v>
      </c>
      <c r="S555" s="9">
        <f>SUMIFS('BAZA DANYCH'!$T:$T,'BAZA DANYCH'!$B:$B,STATYSTYKI!$B555,'BAZA DANYCH'!$C:$C,STATYSTYKI!$C555,'BAZA DANYCH'!$G:$G,STATYSTYKI!$D555,'BAZA DANYCH'!$K:$K,STATYSTYKI!S$550)</f>
        <v>1</v>
      </c>
      <c r="T555" s="9">
        <f>SUMIFS('BAZA DANYCH'!$T:$T,'BAZA DANYCH'!$B:$B,STATYSTYKI!$B555,'BAZA DANYCH'!$C:$C,STATYSTYKI!$C555,'BAZA DANYCH'!$G:$G,STATYSTYKI!$D555,'BAZA DANYCH'!$K:$K,STATYSTYKI!T$550)</f>
        <v>0</v>
      </c>
      <c r="U555" s="9">
        <f>SUMIFS('BAZA DANYCH'!$T:$T,'BAZA DANYCH'!$B:$B,STATYSTYKI!$B555,'BAZA DANYCH'!$C:$C,STATYSTYKI!$C555,'BAZA DANYCH'!$G:$G,STATYSTYKI!$D555,'BAZA DANYCH'!$K:$K,STATYSTYKI!U$550)</f>
        <v>0</v>
      </c>
      <c r="V555" s="9">
        <f>SUMIFS('BAZA DANYCH'!$T:$T,'BAZA DANYCH'!$B:$B,STATYSTYKI!$B555,'BAZA DANYCH'!$C:$C,STATYSTYKI!$C555,'BAZA DANYCH'!$G:$G,STATYSTYKI!$D555,'BAZA DANYCH'!$K:$K,STATYSTYKI!V$550)</f>
        <v>0</v>
      </c>
      <c r="W555" s="9">
        <f>SUMIFS('BAZA DANYCH'!$T:$T,'BAZA DANYCH'!$B:$B,STATYSTYKI!$B555,'BAZA DANYCH'!$C:$C,STATYSTYKI!$C555,'BAZA DANYCH'!$G:$G,STATYSTYKI!$D555,'BAZA DANYCH'!$K:$K,STATYSTYKI!W$550)</f>
        <v>0</v>
      </c>
      <c r="X555" s="9">
        <f>SUMIFS('BAZA DANYCH'!$T:$T,'BAZA DANYCH'!$B:$B,STATYSTYKI!$B555,'BAZA DANYCH'!$C:$C,STATYSTYKI!$C555,'BAZA DANYCH'!$G:$G,STATYSTYKI!$D555,'BAZA DANYCH'!$K:$K,STATYSTYKI!X$550)</f>
        <v>1</v>
      </c>
      <c r="Y555" s="9">
        <f>SUMIFS('BAZA DANYCH'!$T:$T,'BAZA DANYCH'!$B:$B,STATYSTYKI!$B555,'BAZA DANYCH'!$C:$C,STATYSTYKI!$C555,'BAZA DANYCH'!$G:$G,STATYSTYKI!$D555,'BAZA DANYCH'!$K:$K,STATYSTYKI!Y$550)</f>
        <v>0</v>
      </c>
      <c r="Z555" s="9">
        <f>SUMIFS('BAZA DANYCH'!$T:$T,'BAZA DANYCH'!$B:$B,STATYSTYKI!$B555,'BAZA DANYCH'!$C:$C,STATYSTYKI!$C555,'BAZA DANYCH'!$G:$G,STATYSTYKI!$D555,'BAZA DANYCH'!$K:$K,STATYSTYKI!Z$550)</f>
        <v>0</v>
      </c>
      <c r="AA555" s="9">
        <f>SUMIFS('BAZA DANYCH'!$T:$T,'BAZA DANYCH'!$B:$B,STATYSTYKI!$B555,'BAZA DANYCH'!$C:$C,STATYSTYKI!$C555,'BAZA DANYCH'!$G:$G,STATYSTYKI!$D555,'BAZA DANYCH'!$K:$K,STATYSTYKI!AA$550)</f>
        <v>1</v>
      </c>
      <c r="AB555" s="9">
        <f>SUMIFS('BAZA DANYCH'!$T:$T,'BAZA DANYCH'!$B:$B,STATYSTYKI!$B555,'BAZA DANYCH'!$C:$C,STATYSTYKI!$C555,'BAZA DANYCH'!$G:$G,STATYSTYKI!$D555,'BAZA DANYCH'!$K:$K,STATYSTYKI!AB$550)</f>
        <v>6</v>
      </c>
      <c r="AC555" s="9">
        <f>SUMIFS('BAZA DANYCH'!$T:$T,'BAZA DANYCH'!$B:$B,STATYSTYKI!$B555,'BAZA DANYCH'!$C:$C,STATYSTYKI!$C555,'BAZA DANYCH'!$G:$G,STATYSTYKI!$D555,'BAZA DANYCH'!$K:$K,STATYSTYKI!AC$550)</f>
        <v>6</v>
      </c>
      <c r="AD555" s="9">
        <f>SUMIFS('BAZA DANYCH'!$T:$T,'BAZA DANYCH'!$B:$B,STATYSTYKI!$B555,'BAZA DANYCH'!$C:$C,STATYSTYKI!$C555,'BAZA DANYCH'!$G:$G,STATYSTYKI!$D555,'BAZA DANYCH'!$K:$K,STATYSTYKI!AD$550)</f>
        <v>5</v>
      </c>
      <c r="AE555" s="9">
        <f>SUMIFS('BAZA DANYCH'!$T:$T,'BAZA DANYCH'!$B:$B,STATYSTYKI!$B555,'BAZA DANYCH'!$C:$C,STATYSTYKI!$C555,'BAZA DANYCH'!$G:$G,STATYSTYKI!$D555,'BAZA DANYCH'!$K:$K,STATYSTYKI!AE$550)</f>
        <v>6</v>
      </c>
      <c r="AF555" s="9">
        <f>SUMIFS('BAZA DANYCH'!$T:$T,'BAZA DANYCH'!$B:$B,STATYSTYKI!$B555,'BAZA DANYCH'!$C:$C,STATYSTYKI!$C555,'BAZA DANYCH'!$G:$G,STATYSTYKI!$D555,'BAZA DANYCH'!$K:$K,STATYSTYKI!AF$550)</f>
        <v>11</v>
      </c>
      <c r="AG555" s="9">
        <f>SUMIFS('BAZA DANYCH'!$T:$T,'BAZA DANYCH'!$B:$B,STATYSTYKI!$B555,'BAZA DANYCH'!$C:$C,STATYSTYKI!$C555,'BAZA DANYCH'!$G:$G,STATYSTYKI!$D555,'BAZA DANYCH'!$K:$K,STATYSTYKI!AG$550)</f>
        <v>16</v>
      </c>
      <c r="AH555" s="9">
        <f>SUMIFS('BAZA DANYCH'!$T:$T,'BAZA DANYCH'!$B:$B,STATYSTYKI!$B555,'BAZA DANYCH'!$C:$C,STATYSTYKI!$C555,'BAZA DANYCH'!$G:$G,STATYSTYKI!$D555,'BAZA DANYCH'!$K:$K,STATYSTYKI!AH$550)</f>
        <v>23</v>
      </c>
      <c r="AI555" s="9">
        <f>SUMIFS('BAZA DANYCH'!$T:$T,'BAZA DANYCH'!$B:$B,STATYSTYKI!$B555,'BAZA DANYCH'!$C:$C,STATYSTYKI!$C555,'BAZA DANYCH'!$G:$G,STATYSTYKI!$D555,'BAZA DANYCH'!$K:$K,STATYSTYKI!AI$550)</f>
        <v>25</v>
      </c>
      <c r="AJ555" s="9">
        <f>SUMIFS('BAZA DANYCH'!$T:$T,'BAZA DANYCH'!$B:$B,STATYSTYKI!$B555,'BAZA DANYCH'!$C:$C,STATYSTYKI!$C555,'BAZA DANYCH'!$G:$G,STATYSTYKI!$D555,'BAZA DANYCH'!$K:$K,STATYSTYKI!AJ$550)</f>
        <v>25</v>
      </c>
      <c r="AK555" s="9">
        <f>SUMIFS('BAZA DANYCH'!$T:$T,'BAZA DANYCH'!$B:$B,STATYSTYKI!$B555,'BAZA DANYCH'!$C:$C,STATYSTYKI!$C555,'BAZA DANYCH'!$G:$G,STATYSTYKI!$D555,'BAZA DANYCH'!$K:$K,STATYSTYKI!AK$550)</f>
        <v>31</v>
      </c>
      <c r="AL555" s="9">
        <f>SUMIFS('BAZA DANYCH'!$T:$T,'BAZA DANYCH'!$B:$B,STATYSTYKI!$B555,'BAZA DANYCH'!$C:$C,STATYSTYKI!$C555,'BAZA DANYCH'!$G:$G,STATYSTYKI!$D555,'BAZA DANYCH'!$K:$K,STATYSTYKI!AL$550)</f>
        <v>36</v>
      </c>
      <c r="AM555" s="9">
        <f>SUMIFS('BAZA DANYCH'!$T:$T,'BAZA DANYCH'!$B:$B,STATYSTYKI!$B555,'BAZA DANYCH'!$C:$C,STATYSTYKI!$C555,'BAZA DANYCH'!$G:$G,STATYSTYKI!$D555,'BAZA DANYCH'!$K:$K,STATYSTYKI!AM$550)</f>
        <v>26</v>
      </c>
      <c r="AN555" s="9">
        <f>SUMIFS('BAZA DANYCH'!$T:$T,'BAZA DANYCH'!$B:$B,STATYSTYKI!$B555,'BAZA DANYCH'!$C:$C,STATYSTYKI!$C555,'BAZA DANYCH'!$G:$G,STATYSTYKI!$D555,'BAZA DANYCH'!$K:$K,STATYSTYKI!AN$550)</f>
        <v>19</v>
      </c>
      <c r="AO555" s="9">
        <f>SUMIFS('BAZA DANYCH'!$T:$T,'BAZA DANYCH'!$B:$B,STATYSTYKI!$B555,'BAZA DANYCH'!$C:$C,STATYSTYKI!$C555,'BAZA DANYCH'!$G:$G,STATYSTYKI!$D555,'BAZA DANYCH'!$K:$K,STATYSTYKI!AO$550)</f>
        <v>25</v>
      </c>
      <c r="AP555" s="9">
        <f>SUMIFS('BAZA DANYCH'!$T:$T,'BAZA DANYCH'!$B:$B,STATYSTYKI!$B555,'BAZA DANYCH'!$C:$C,STATYSTYKI!$C555,'BAZA DANYCH'!$G:$G,STATYSTYKI!$D555,'BAZA DANYCH'!$K:$K,STATYSTYKI!AP$550)</f>
        <v>20</v>
      </c>
      <c r="AQ555" s="9">
        <f>SUMIFS('BAZA DANYCH'!$T:$T,'BAZA DANYCH'!$B:$B,STATYSTYKI!$B555,'BAZA DANYCH'!$C:$C,STATYSTYKI!$C555,'BAZA DANYCH'!$G:$G,STATYSTYKI!$D555,'BAZA DANYCH'!$K:$K,STATYSTYKI!AQ$550)</f>
        <v>10</v>
      </c>
      <c r="AR555" s="9">
        <f>SUMIFS('BAZA DANYCH'!$T:$T,'BAZA DANYCH'!$B:$B,STATYSTYKI!$B555,'BAZA DANYCH'!$C:$C,STATYSTYKI!$C555,'BAZA DANYCH'!$G:$G,STATYSTYKI!$D555,'BAZA DANYCH'!$K:$K,STATYSTYKI!AR$550)</f>
        <v>13</v>
      </c>
      <c r="AS555" s="9">
        <f>SUMIFS('BAZA DANYCH'!$T:$T,'BAZA DANYCH'!$B:$B,STATYSTYKI!$B555,'BAZA DANYCH'!$C:$C,STATYSTYKI!$C555,'BAZA DANYCH'!$G:$G,STATYSTYKI!$D555,'BAZA DANYCH'!$K:$K,STATYSTYKI!AS$550)</f>
        <v>16</v>
      </c>
      <c r="AT555" s="9">
        <f>SUMIFS('BAZA DANYCH'!$T:$T,'BAZA DANYCH'!$B:$B,STATYSTYKI!$B555,'BAZA DANYCH'!$C:$C,STATYSTYKI!$C555,'BAZA DANYCH'!$G:$G,STATYSTYKI!$D555,'BAZA DANYCH'!$K:$K,STATYSTYKI!AT$550)</f>
        <v>17</v>
      </c>
      <c r="AU555" s="9">
        <f>SUMIFS('BAZA DANYCH'!$T:$T,'BAZA DANYCH'!$B:$B,STATYSTYKI!$B555,'BAZA DANYCH'!$C:$C,STATYSTYKI!$C555,'BAZA DANYCH'!$G:$G,STATYSTYKI!$D555,'BAZA DANYCH'!$K:$K,STATYSTYKI!AU$550)</f>
        <v>7</v>
      </c>
      <c r="AV555" s="9">
        <f>SUMIFS('BAZA DANYCH'!$T:$T,'BAZA DANYCH'!$B:$B,STATYSTYKI!$B555,'BAZA DANYCH'!$C:$C,STATYSTYKI!$C555,'BAZA DANYCH'!$G:$G,STATYSTYKI!$D555,'BAZA DANYCH'!$K:$K,STATYSTYKI!AV$550)</f>
        <v>13</v>
      </c>
      <c r="AW555" s="9">
        <f>SUMIFS('BAZA DANYCH'!$T:$T,'BAZA DANYCH'!$B:$B,STATYSTYKI!$B555,'BAZA DANYCH'!$C:$C,STATYSTYKI!$C555,'BAZA DANYCH'!$G:$G,STATYSTYKI!$D555,'BAZA DANYCH'!$K:$K,STATYSTYKI!AW$550)</f>
        <v>10</v>
      </c>
      <c r="AX555" s="9">
        <f>SUMIFS('BAZA DANYCH'!$T:$T,'BAZA DANYCH'!$B:$B,STATYSTYKI!$B555,'BAZA DANYCH'!$C:$C,STATYSTYKI!$C555,'BAZA DANYCH'!$G:$G,STATYSTYKI!$D555,'BAZA DANYCH'!$K:$K,STATYSTYKI!AX$550)</f>
        <v>4</v>
      </c>
      <c r="AY555" s="9">
        <f>SUMIFS('BAZA DANYCH'!$T:$T,'BAZA DANYCH'!$B:$B,STATYSTYKI!$B555,'BAZA DANYCH'!$C:$C,STATYSTYKI!$C555,'BAZA DANYCH'!$G:$G,STATYSTYKI!$D555,'BAZA DANYCH'!$K:$K,STATYSTYKI!AY$550)</f>
        <v>12</v>
      </c>
      <c r="AZ555" s="9">
        <f>SUMIFS('BAZA DANYCH'!$T:$T,'BAZA DANYCH'!$B:$B,STATYSTYKI!$B555,'BAZA DANYCH'!$C:$C,STATYSTYKI!$C555,'BAZA DANYCH'!$G:$G,STATYSTYKI!$D555,'BAZA DANYCH'!$K:$K,STATYSTYKI!AZ$550)</f>
        <v>6</v>
      </c>
      <c r="BA555" s="9">
        <f>SUMIFS('BAZA DANYCH'!$T:$T,'BAZA DANYCH'!$B:$B,STATYSTYKI!$B555,'BAZA DANYCH'!$C:$C,STATYSTYKI!$C555,'BAZA DANYCH'!$G:$G,STATYSTYKI!$D555,'BAZA DANYCH'!$K:$K,STATYSTYKI!BA$550)</f>
        <v>7</v>
      </c>
      <c r="BB555" s="9">
        <f>SUMIFS('BAZA DANYCH'!$T:$T,'BAZA DANYCH'!$B:$B,STATYSTYKI!$B555,'BAZA DANYCH'!$C:$C,STATYSTYKI!$C555,'BAZA DANYCH'!$G:$G,STATYSTYKI!$D555,'BAZA DANYCH'!$K:$K,STATYSTYKI!BB$550)</f>
        <v>6</v>
      </c>
      <c r="BC555" s="9">
        <f>SUMIFS('BAZA DANYCH'!$T:$T,'BAZA DANYCH'!$B:$B,STATYSTYKI!$B555,'BAZA DANYCH'!$C:$C,STATYSTYKI!$C555,'BAZA DANYCH'!$G:$G,STATYSTYKI!$D555,'BAZA DANYCH'!$K:$K,STATYSTYKI!BC$550)</f>
        <v>5</v>
      </c>
      <c r="BD555" s="9">
        <f>SUMIFS('BAZA DANYCH'!$T:$T,'BAZA DANYCH'!$B:$B,STATYSTYKI!$B555,'BAZA DANYCH'!$C:$C,STATYSTYKI!$C555,'BAZA DANYCH'!$G:$G,STATYSTYKI!$D555,'BAZA DANYCH'!$K:$K,STATYSTYKI!BD$550)</f>
        <v>5</v>
      </c>
      <c r="BE555" s="9">
        <f>SUMIFS('BAZA DANYCH'!$T:$T,'BAZA DANYCH'!$B:$B,STATYSTYKI!$B555,'BAZA DANYCH'!$C:$C,STATYSTYKI!$C555,'BAZA DANYCH'!$G:$G,STATYSTYKI!$D555,'BAZA DANYCH'!$K:$K,STATYSTYKI!BE$550)</f>
        <v>5</v>
      </c>
      <c r="BF555" s="9">
        <f>SUMIFS('BAZA DANYCH'!$T:$T,'BAZA DANYCH'!$B:$B,STATYSTYKI!$B555,'BAZA DANYCH'!$C:$C,STATYSTYKI!$C555,'BAZA DANYCH'!$G:$G,STATYSTYKI!$D555,'BAZA DANYCH'!$K:$K,STATYSTYKI!BF$550)</f>
        <v>5</v>
      </c>
      <c r="BG555" s="9">
        <f>SUMIFS('BAZA DANYCH'!$T:$T,'BAZA DANYCH'!$B:$B,STATYSTYKI!$B555,'BAZA DANYCH'!$C:$C,STATYSTYKI!$C555,'BAZA DANYCH'!$G:$G,STATYSTYKI!$D555,'BAZA DANYCH'!$K:$K,STATYSTYKI!BG$550)</f>
        <v>9</v>
      </c>
      <c r="BH555" s="9">
        <f>SUMIFS('BAZA DANYCH'!$T:$T,'BAZA DANYCH'!$B:$B,STATYSTYKI!$B555,'BAZA DANYCH'!$C:$C,STATYSTYKI!$C555,'BAZA DANYCH'!$G:$G,STATYSTYKI!$D555,'BAZA DANYCH'!$K:$K,STATYSTYKI!BH$550)</f>
        <v>7</v>
      </c>
      <c r="BI555" s="9">
        <f>SUMIFS('BAZA DANYCH'!$T:$T,'BAZA DANYCH'!$B:$B,STATYSTYKI!$B555,'BAZA DANYCH'!$C:$C,STATYSTYKI!$C555,'BAZA DANYCH'!$G:$G,STATYSTYKI!$D555,'BAZA DANYCH'!$K:$K,STATYSTYKI!BI$550)</f>
        <v>8</v>
      </c>
      <c r="BJ555" s="9">
        <f>SUMIFS('BAZA DANYCH'!$T:$T,'BAZA DANYCH'!$B:$B,STATYSTYKI!$B555,'BAZA DANYCH'!$C:$C,STATYSTYKI!$C555,'BAZA DANYCH'!$G:$G,STATYSTYKI!$D555,'BAZA DANYCH'!$K:$K,STATYSTYKI!BJ$550)</f>
        <v>8</v>
      </c>
      <c r="BK555" s="9">
        <f>SUMIFS('BAZA DANYCH'!$T:$T,'BAZA DANYCH'!$B:$B,STATYSTYKI!$B555,'BAZA DANYCH'!$C:$C,STATYSTYKI!$C555,'BAZA DANYCH'!$G:$G,STATYSTYKI!$D555,'BAZA DANYCH'!$K:$K,STATYSTYKI!BK$550)</f>
        <v>7</v>
      </c>
      <c r="BL555" s="9">
        <f>SUMIFS('BAZA DANYCH'!$T:$T,'BAZA DANYCH'!$B:$B,STATYSTYKI!$B555,'BAZA DANYCH'!$C:$C,STATYSTYKI!$C555,'BAZA DANYCH'!$G:$G,STATYSTYKI!$D555,'BAZA DANYCH'!$K:$K,STATYSTYKI!BL$550)</f>
        <v>13</v>
      </c>
      <c r="BM555" s="9">
        <f>SUMIFS('BAZA DANYCH'!$T:$T,'BAZA DANYCH'!$B:$B,STATYSTYKI!$B555,'BAZA DANYCH'!$C:$C,STATYSTYKI!$C555,'BAZA DANYCH'!$G:$G,STATYSTYKI!$D555,'BAZA DANYCH'!$K:$K,STATYSTYKI!BM$550)</f>
        <v>7</v>
      </c>
      <c r="BN555" s="9">
        <f>SUMIFS('BAZA DANYCH'!$T:$T,'BAZA DANYCH'!$B:$B,STATYSTYKI!$B555,'BAZA DANYCH'!$C:$C,STATYSTYKI!$C555,'BAZA DANYCH'!$G:$G,STATYSTYKI!$D555,'BAZA DANYCH'!$K:$K,STATYSTYKI!BN$550)</f>
        <v>11</v>
      </c>
      <c r="BO555" s="9">
        <f>SUMIFS('BAZA DANYCH'!$T:$T,'BAZA DANYCH'!$B:$B,STATYSTYKI!$B555,'BAZA DANYCH'!$C:$C,STATYSTYKI!$C555,'BAZA DANYCH'!$G:$G,STATYSTYKI!$D555,'BAZA DANYCH'!$K:$K,STATYSTYKI!BO$550)</f>
        <v>16</v>
      </c>
      <c r="BP555" s="9">
        <f>SUMIFS('BAZA DANYCH'!$T:$T,'BAZA DANYCH'!$B:$B,STATYSTYKI!$B555,'BAZA DANYCH'!$C:$C,STATYSTYKI!$C555,'BAZA DANYCH'!$G:$G,STATYSTYKI!$D555,'BAZA DANYCH'!$K:$K,STATYSTYKI!BP$550)</f>
        <v>17</v>
      </c>
      <c r="BQ555" s="9">
        <f>SUMIFS('BAZA DANYCH'!$T:$T,'BAZA DANYCH'!$B:$B,STATYSTYKI!$B555,'BAZA DANYCH'!$C:$C,STATYSTYKI!$C555,'BAZA DANYCH'!$G:$G,STATYSTYKI!$D555,'BAZA DANYCH'!$K:$K,STATYSTYKI!BQ$550)</f>
        <v>18</v>
      </c>
      <c r="BR555" s="9">
        <f>SUMIFS('BAZA DANYCH'!$T:$T,'BAZA DANYCH'!$B:$B,STATYSTYKI!$B555,'BAZA DANYCH'!$C:$C,STATYSTYKI!$C555,'BAZA DANYCH'!$G:$G,STATYSTYKI!$D555,'BAZA DANYCH'!$K:$K,STATYSTYKI!BR$550)</f>
        <v>23</v>
      </c>
      <c r="BS555" s="9">
        <f>SUMIFS('BAZA DANYCH'!$T:$T,'BAZA DANYCH'!$B:$B,STATYSTYKI!$B555,'BAZA DANYCH'!$C:$C,STATYSTYKI!$C555,'BAZA DANYCH'!$G:$G,STATYSTYKI!$D555,'BAZA DANYCH'!$K:$K,STATYSTYKI!BS$550)</f>
        <v>30</v>
      </c>
      <c r="BT555" s="9">
        <f>SUMIFS('BAZA DANYCH'!$T:$T,'BAZA DANYCH'!$B:$B,STATYSTYKI!$B555,'BAZA DANYCH'!$C:$C,STATYSTYKI!$C555,'BAZA DANYCH'!$G:$G,STATYSTYKI!$D555,'BAZA DANYCH'!$K:$K,STATYSTYKI!BT$550)</f>
        <v>27</v>
      </c>
      <c r="BU555" s="9">
        <f>SUMIFS('BAZA DANYCH'!$T:$T,'BAZA DANYCH'!$B:$B,STATYSTYKI!$B555,'BAZA DANYCH'!$C:$C,STATYSTYKI!$C555,'BAZA DANYCH'!$G:$G,STATYSTYKI!$D555,'BAZA DANYCH'!$K:$K,STATYSTYKI!BU$550)</f>
        <v>22</v>
      </c>
      <c r="BV555" s="9">
        <f>SUMIFS('BAZA DANYCH'!$T:$T,'BAZA DANYCH'!$B:$B,STATYSTYKI!$B555,'BAZA DANYCH'!$C:$C,STATYSTYKI!$C555,'BAZA DANYCH'!$G:$G,STATYSTYKI!$D555,'BAZA DANYCH'!$K:$K,STATYSTYKI!BV$550)</f>
        <v>30</v>
      </c>
      <c r="BW555" s="9">
        <f>SUMIFS('BAZA DANYCH'!$T:$T,'BAZA DANYCH'!$B:$B,STATYSTYKI!$B555,'BAZA DANYCH'!$C:$C,STATYSTYKI!$C555,'BAZA DANYCH'!$G:$G,STATYSTYKI!$D555,'BAZA DANYCH'!$K:$K,STATYSTYKI!BW$550)</f>
        <v>23</v>
      </c>
      <c r="BX555" s="9">
        <f>SUMIFS('BAZA DANYCH'!$T:$T,'BAZA DANYCH'!$B:$B,STATYSTYKI!$B555,'BAZA DANYCH'!$C:$C,STATYSTYKI!$C555,'BAZA DANYCH'!$G:$G,STATYSTYKI!$D555,'BAZA DANYCH'!$K:$K,STATYSTYKI!BX$550)</f>
        <v>29</v>
      </c>
      <c r="BY555" s="9">
        <f>SUMIFS('BAZA DANYCH'!$T:$T,'BAZA DANYCH'!$B:$B,STATYSTYKI!$B555,'BAZA DANYCH'!$C:$C,STATYSTYKI!$C555,'BAZA DANYCH'!$G:$G,STATYSTYKI!$D555,'BAZA DANYCH'!$K:$K,STATYSTYKI!BY$550)</f>
        <v>26</v>
      </c>
      <c r="BZ555" s="9">
        <f>SUMIFS('BAZA DANYCH'!$T:$T,'BAZA DANYCH'!$B:$B,STATYSTYKI!$B555,'BAZA DANYCH'!$C:$C,STATYSTYKI!$C555,'BAZA DANYCH'!$G:$G,STATYSTYKI!$D555,'BAZA DANYCH'!$K:$K,STATYSTYKI!BZ$550)</f>
        <v>20</v>
      </c>
      <c r="CA555" s="9">
        <f>SUMIFS('BAZA DANYCH'!$T:$T,'BAZA DANYCH'!$B:$B,STATYSTYKI!$B555,'BAZA DANYCH'!$C:$C,STATYSTYKI!$C555,'BAZA DANYCH'!$G:$G,STATYSTYKI!$D555,'BAZA DANYCH'!$K:$K,STATYSTYKI!CA$550)</f>
        <v>12</v>
      </c>
      <c r="CB555" s="9">
        <f>SUMIFS('BAZA DANYCH'!$T:$T,'BAZA DANYCH'!$B:$B,STATYSTYKI!$B555,'BAZA DANYCH'!$C:$C,STATYSTYKI!$C555,'BAZA DANYCH'!$G:$G,STATYSTYKI!$D555,'BAZA DANYCH'!$K:$K,STATYSTYKI!CB$550)</f>
        <v>10</v>
      </c>
      <c r="CC555" s="9">
        <f>SUMIFS('BAZA DANYCH'!$T:$T,'BAZA DANYCH'!$B:$B,STATYSTYKI!$B555,'BAZA DANYCH'!$C:$C,STATYSTYKI!$C555,'BAZA DANYCH'!$G:$G,STATYSTYKI!$D555,'BAZA DANYCH'!$K:$K,STATYSTYKI!CC$550)</f>
        <v>16</v>
      </c>
      <c r="CD555" s="9">
        <f>SUMIFS('BAZA DANYCH'!$T:$T,'BAZA DANYCH'!$B:$B,STATYSTYKI!$B555,'BAZA DANYCH'!$C:$C,STATYSTYKI!$C555,'BAZA DANYCH'!$G:$G,STATYSTYKI!$D555,'BAZA DANYCH'!$K:$K,STATYSTYKI!CD$550)</f>
        <v>22</v>
      </c>
      <c r="CE555" s="9">
        <f>SUMIFS('BAZA DANYCH'!$T:$T,'BAZA DANYCH'!$B:$B,STATYSTYKI!$B555,'BAZA DANYCH'!$C:$C,STATYSTYKI!$C555,'BAZA DANYCH'!$G:$G,STATYSTYKI!$D555,'BAZA DANYCH'!$K:$K,STATYSTYKI!CE$550)</f>
        <v>6</v>
      </c>
      <c r="CF555" s="9">
        <f>SUMIFS('BAZA DANYCH'!$T:$T,'BAZA DANYCH'!$B:$B,STATYSTYKI!$B555,'BAZA DANYCH'!$C:$C,STATYSTYKI!$C555,'BAZA DANYCH'!$G:$G,STATYSTYKI!$D555,'BAZA DANYCH'!$K:$K,STATYSTYKI!CF$550)</f>
        <v>15</v>
      </c>
      <c r="CG555" s="9">
        <f>SUMIFS('BAZA DANYCH'!$T:$T,'BAZA DANYCH'!$B:$B,STATYSTYKI!$B555,'BAZA DANYCH'!$C:$C,STATYSTYKI!$C555,'BAZA DANYCH'!$G:$G,STATYSTYKI!$D555,'BAZA DANYCH'!$K:$K,STATYSTYKI!CG$550)</f>
        <v>20</v>
      </c>
      <c r="CH555" s="9">
        <f>SUMIFS('BAZA DANYCH'!$T:$T,'BAZA DANYCH'!$B:$B,STATYSTYKI!$B555,'BAZA DANYCH'!$C:$C,STATYSTYKI!$C555,'BAZA DANYCH'!$G:$G,STATYSTYKI!$D555,'BAZA DANYCH'!$K:$K,STATYSTYKI!CH$550)</f>
        <v>9</v>
      </c>
      <c r="CI555" s="9">
        <f>SUMIFS('BAZA DANYCH'!$T:$T,'BAZA DANYCH'!$B:$B,STATYSTYKI!$B555,'BAZA DANYCH'!$C:$C,STATYSTYKI!$C555,'BAZA DANYCH'!$G:$G,STATYSTYKI!$D555,'BAZA DANYCH'!$K:$K,STATYSTYKI!CI$550)</f>
        <v>11</v>
      </c>
      <c r="CJ555" s="9">
        <f>SUMIFS('BAZA DANYCH'!$T:$T,'BAZA DANYCH'!$B:$B,STATYSTYKI!$B555,'BAZA DANYCH'!$C:$C,STATYSTYKI!$C555,'BAZA DANYCH'!$G:$G,STATYSTYKI!$D555,'BAZA DANYCH'!$K:$K,STATYSTYKI!CJ$550)</f>
        <v>11</v>
      </c>
      <c r="CK555" s="9">
        <f>SUMIFS('BAZA DANYCH'!$T:$T,'BAZA DANYCH'!$B:$B,STATYSTYKI!$B555,'BAZA DANYCH'!$C:$C,STATYSTYKI!$C555,'BAZA DANYCH'!$G:$G,STATYSTYKI!$D555,'BAZA DANYCH'!$K:$K,STATYSTYKI!CK$550)</f>
        <v>7</v>
      </c>
      <c r="CL555" s="9">
        <f>SUMIFS('BAZA DANYCH'!$T:$T,'BAZA DANYCH'!$B:$B,STATYSTYKI!$B555,'BAZA DANYCH'!$C:$C,STATYSTYKI!$C555,'BAZA DANYCH'!$G:$G,STATYSTYKI!$D555,'BAZA DANYCH'!$K:$K,STATYSTYKI!CL$550)</f>
        <v>8</v>
      </c>
      <c r="CM555" s="9">
        <f>SUMIFS('BAZA DANYCH'!$T:$T,'BAZA DANYCH'!$B:$B,STATYSTYKI!$B555,'BAZA DANYCH'!$C:$C,STATYSTYKI!$C555,'BAZA DANYCH'!$G:$G,STATYSTYKI!$D555,'BAZA DANYCH'!$K:$K,STATYSTYKI!CM$550)</f>
        <v>8</v>
      </c>
      <c r="CN555" s="9">
        <f>SUMIFS('BAZA DANYCH'!$T:$T,'BAZA DANYCH'!$B:$B,STATYSTYKI!$B555,'BAZA DANYCH'!$C:$C,STATYSTYKI!$C555,'BAZA DANYCH'!$G:$G,STATYSTYKI!$D555,'BAZA DANYCH'!$K:$K,STATYSTYKI!CN$550)</f>
        <v>13</v>
      </c>
      <c r="CO555" s="9">
        <f>SUMIFS('BAZA DANYCH'!$T:$T,'BAZA DANYCH'!$B:$B,STATYSTYKI!$B555,'BAZA DANYCH'!$C:$C,STATYSTYKI!$C555,'BAZA DANYCH'!$G:$G,STATYSTYKI!$D555,'BAZA DANYCH'!$K:$K,STATYSTYKI!CO$550)</f>
        <v>6</v>
      </c>
      <c r="CP555" s="9">
        <f>SUMIFS('BAZA DANYCH'!$T:$T,'BAZA DANYCH'!$B:$B,STATYSTYKI!$B555,'BAZA DANYCH'!$C:$C,STATYSTYKI!$C555,'BAZA DANYCH'!$G:$G,STATYSTYKI!$D555,'BAZA DANYCH'!$K:$K,STATYSTYKI!CP$550)</f>
        <v>8</v>
      </c>
      <c r="CQ555" s="9">
        <f>SUMIFS('BAZA DANYCH'!$T:$T,'BAZA DANYCH'!$B:$B,STATYSTYKI!$B555,'BAZA DANYCH'!$C:$C,STATYSTYKI!$C555,'BAZA DANYCH'!$G:$G,STATYSTYKI!$D555,'BAZA DANYCH'!$K:$K,STATYSTYKI!CQ$550)</f>
        <v>14</v>
      </c>
      <c r="CR555" s="9">
        <f>SUMIFS('BAZA DANYCH'!$T:$T,'BAZA DANYCH'!$B:$B,STATYSTYKI!$B555,'BAZA DANYCH'!$C:$C,STATYSTYKI!$C555,'BAZA DANYCH'!$G:$G,STATYSTYKI!$D555,'BAZA DANYCH'!$K:$K,STATYSTYKI!CR$550)</f>
        <v>9</v>
      </c>
      <c r="CS555" s="9">
        <f>SUMIFS('BAZA DANYCH'!$T:$T,'BAZA DANYCH'!$B:$B,STATYSTYKI!$B555,'BAZA DANYCH'!$C:$C,STATYSTYKI!$C555,'BAZA DANYCH'!$G:$G,STATYSTYKI!$D555,'BAZA DANYCH'!$K:$K,STATYSTYKI!CS$550)</f>
        <v>10</v>
      </c>
      <c r="CT555" s="9">
        <f>SUMIFS('BAZA DANYCH'!$T:$T,'BAZA DANYCH'!$B:$B,STATYSTYKI!$B555,'BAZA DANYCH'!$C:$C,STATYSTYKI!$C555,'BAZA DANYCH'!$G:$G,STATYSTYKI!$D555,'BAZA DANYCH'!$K:$K,STATYSTYKI!CT$550)</f>
        <v>3</v>
      </c>
      <c r="CU555" s="9">
        <f>SUMIFS('BAZA DANYCH'!$T:$T,'BAZA DANYCH'!$B:$B,STATYSTYKI!$B555,'BAZA DANYCH'!$C:$C,STATYSTYKI!$C555,'BAZA DANYCH'!$G:$G,STATYSTYKI!$D555,'BAZA DANYCH'!$K:$K,STATYSTYKI!CU$550)</f>
        <v>4</v>
      </c>
      <c r="CV555" s="9">
        <f>SUMIFS('BAZA DANYCH'!$T:$T,'BAZA DANYCH'!$B:$B,STATYSTYKI!$B555,'BAZA DANYCH'!$C:$C,STATYSTYKI!$C555,'BAZA DANYCH'!$G:$G,STATYSTYKI!$D555,'BAZA DANYCH'!$K:$K,STATYSTYKI!CV$550)</f>
        <v>5</v>
      </c>
      <c r="CW555" s="9">
        <f>SUMIFS('BAZA DANYCH'!$T:$T,'BAZA DANYCH'!$B:$B,STATYSTYKI!$B555,'BAZA DANYCH'!$C:$C,STATYSTYKI!$C555,'BAZA DANYCH'!$G:$G,STATYSTYKI!$D555,'BAZA DANYCH'!$K:$K,STATYSTYKI!CW$550)</f>
        <v>3</v>
      </c>
      <c r="CX555" s="9">
        <f>SUMIFS('BAZA DANYCH'!$T:$T,'BAZA DANYCH'!$B:$B,STATYSTYKI!$B555,'BAZA DANYCH'!$C:$C,STATYSTYKI!$C555,'BAZA DANYCH'!$G:$G,STATYSTYKI!$D555,'BAZA DANYCH'!$K:$K,STATYSTYKI!CX$550)</f>
        <v>1</v>
      </c>
    </row>
    <row r="556" spans="1:102" hidden="1">
      <c r="A556" s="8"/>
      <c r="B556" s="60" t="s">
        <v>15</v>
      </c>
      <c r="C556" s="61" t="s">
        <v>16</v>
      </c>
      <c r="D556" s="61" t="s">
        <v>17</v>
      </c>
      <c r="E556" s="82" t="s">
        <v>5</v>
      </c>
      <c r="F556" s="64">
        <f t="shared" si="274"/>
        <v>833</v>
      </c>
      <c r="G556" s="9">
        <f>SUMIFS('BAZA DANYCH'!$O:$O,'BAZA DANYCH'!$B:$B,STATYSTYKI!$B556,'BAZA DANYCH'!$C:$C,STATYSTYKI!$C556,'BAZA DANYCH'!$G:$G,STATYSTYKI!$D556,'BAZA DANYCH'!$K:$K,STATYSTYKI!G$550)</f>
        <v>0</v>
      </c>
      <c r="H556" s="9">
        <f>SUMIFS('BAZA DANYCH'!$O:$O,'BAZA DANYCH'!$B:$B,STATYSTYKI!$B556,'BAZA DANYCH'!$C:$C,STATYSTYKI!$C556,'BAZA DANYCH'!$G:$G,STATYSTYKI!$D556,'BAZA DANYCH'!$K:$K,STATYSTYKI!H$550)</f>
        <v>0</v>
      </c>
      <c r="I556" s="9">
        <f>SUMIFS('BAZA DANYCH'!$O:$O,'BAZA DANYCH'!$B:$B,STATYSTYKI!$B556,'BAZA DANYCH'!$C:$C,STATYSTYKI!$C556,'BAZA DANYCH'!$G:$G,STATYSTYKI!$D556,'BAZA DANYCH'!$K:$K,STATYSTYKI!I$550)</f>
        <v>0</v>
      </c>
      <c r="J556" s="9">
        <f>SUMIFS('BAZA DANYCH'!$O:$O,'BAZA DANYCH'!$B:$B,STATYSTYKI!$B556,'BAZA DANYCH'!$C:$C,STATYSTYKI!$C556,'BAZA DANYCH'!$G:$G,STATYSTYKI!$D556,'BAZA DANYCH'!$K:$K,STATYSTYKI!J$550)</f>
        <v>0</v>
      </c>
      <c r="K556" s="9">
        <f>SUMIFS('BAZA DANYCH'!$O:$O,'BAZA DANYCH'!$B:$B,STATYSTYKI!$B556,'BAZA DANYCH'!$C:$C,STATYSTYKI!$C556,'BAZA DANYCH'!$G:$G,STATYSTYKI!$D556,'BAZA DANYCH'!$K:$K,STATYSTYKI!K$550)</f>
        <v>1</v>
      </c>
      <c r="L556" s="9">
        <f>SUMIFS('BAZA DANYCH'!$O:$O,'BAZA DANYCH'!$B:$B,STATYSTYKI!$B556,'BAZA DANYCH'!$C:$C,STATYSTYKI!$C556,'BAZA DANYCH'!$G:$G,STATYSTYKI!$D556,'BAZA DANYCH'!$K:$K,STATYSTYKI!L$550)</f>
        <v>1</v>
      </c>
      <c r="M556" s="9">
        <f>SUMIFS('BAZA DANYCH'!$O:$O,'BAZA DANYCH'!$B:$B,STATYSTYKI!$B556,'BAZA DANYCH'!$C:$C,STATYSTYKI!$C556,'BAZA DANYCH'!$G:$G,STATYSTYKI!$D556,'BAZA DANYCH'!$K:$K,STATYSTYKI!M$550)</f>
        <v>1</v>
      </c>
      <c r="N556" s="9">
        <f>SUMIFS('BAZA DANYCH'!$O:$O,'BAZA DANYCH'!$B:$B,STATYSTYKI!$B556,'BAZA DANYCH'!$C:$C,STATYSTYKI!$C556,'BAZA DANYCH'!$G:$G,STATYSTYKI!$D556,'BAZA DANYCH'!$K:$K,STATYSTYKI!N$550)</f>
        <v>0</v>
      </c>
      <c r="O556" s="9">
        <f>SUMIFS('BAZA DANYCH'!$O:$O,'BAZA DANYCH'!$B:$B,STATYSTYKI!$B556,'BAZA DANYCH'!$C:$C,STATYSTYKI!$C556,'BAZA DANYCH'!$G:$G,STATYSTYKI!$D556,'BAZA DANYCH'!$K:$K,STATYSTYKI!O$550)</f>
        <v>0</v>
      </c>
      <c r="P556" s="9">
        <f>SUMIFS('BAZA DANYCH'!$O:$O,'BAZA DANYCH'!$B:$B,STATYSTYKI!$B556,'BAZA DANYCH'!$C:$C,STATYSTYKI!$C556,'BAZA DANYCH'!$G:$G,STATYSTYKI!$D556,'BAZA DANYCH'!$K:$K,STATYSTYKI!P$550)</f>
        <v>0</v>
      </c>
      <c r="Q556" s="9">
        <f>SUMIFS('BAZA DANYCH'!$O:$O,'BAZA DANYCH'!$B:$B,STATYSTYKI!$B556,'BAZA DANYCH'!$C:$C,STATYSTYKI!$C556,'BAZA DANYCH'!$G:$G,STATYSTYKI!$D556,'BAZA DANYCH'!$K:$K,STATYSTYKI!Q$550)</f>
        <v>1</v>
      </c>
      <c r="R556" s="9">
        <f>SUMIFS('BAZA DANYCH'!$O:$O,'BAZA DANYCH'!$B:$B,STATYSTYKI!$B556,'BAZA DANYCH'!$C:$C,STATYSTYKI!$C556,'BAZA DANYCH'!$G:$G,STATYSTYKI!$D556,'BAZA DANYCH'!$K:$K,STATYSTYKI!R$550)</f>
        <v>3</v>
      </c>
      <c r="S556" s="9">
        <f>SUMIFS('BAZA DANYCH'!$O:$O,'BAZA DANYCH'!$B:$B,STATYSTYKI!$B556,'BAZA DANYCH'!$C:$C,STATYSTYKI!$C556,'BAZA DANYCH'!$G:$G,STATYSTYKI!$D556,'BAZA DANYCH'!$K:$K,STATYSTYKI!S$550)</f>
        <v>1</v>
      </c>
      <c r="T556" s="9">
        <f>SUMIFS('BAZA DANYCH'!$O:$O,'BAZA DANYCH'!$B:$B,STATYSTYKI!$B556,'BAZA DANYCH'!$C:$C,STATYSTYKI!$C556,'BAZA DANYCH'!$G:$G,STATYSTYKI!$D556,'BAZA DANYCH'!$K:$K,STATYSTYKI!T$550)</f>
        <v>6</v>
      </c>
      <c r="U556" s="9">
        <f>SUMIFS('BAZA DANYCH'!$O:$O,'BAZA DANYCH'!$B:$B,STATYSTYKI!$B556,'BAZA DANYCH'!$C:$C,STATYSTYKI!$C556,'BAZA DANYCH'!$G:$G,STATYSTYKI!$D556,'BAZA DANYCH'!$K:$K,STATYSTYKI!U$550)</f>
        <v>6</v>
      </c>
      <c r="V556" s="9">
        <f>SUMIFS('BAZA DANYCH'!$O:$O,'BAZA DANYCH'!$B:$B,STATYSTYKI!$B556,'BAZA DANYCH'!$C:$C,STATYSTYKI!$C556,'BAZA DANYCH'!$G:$G,STATYSTYKI!$D556,'BAZA DANYCH'!$K:$K,STATYSTYKI!V$550)</f>
        <v>2</v>
      </c>
      <c r="W556" s="9">
        <f>SUMIFS('BAZA DANYCH'!$O:$O,'BAZA DANYCH'!$B:$B,STATYSTYKI!$B556,'BAZA DANYCH'!$C:$C,STATYSTYKI!$C556,'BAZA DANYCH'!$G:$G,STATYSTYKI!$D556,'BAZA DANYCH'!$K:$K,STATYSTYKI!W$550)</f>
        <v>3</v>
      </c>
      <c r="X556" s="9">
        <f>SUMIFS('BAZA DANYCH'!$O:$O,'BAZA DANYCH'!$B:$B,STATYSTYKI!$B556,'BAZA DANYCH'!$C:$C,STATYSTYKI!$C556,'BAZA DANYCH'!$G:$G,STATYSTYKI!$D556,'BAZA DANYCH'!$K:$K,STATYSTYKI!X$550)</f>
        <v>3</v>
      </c>
      <c r="Y556" s="9">
        <f>SUMIFS('BAZA DANYCH'!$O:$O,'BAZA DANYCH'!$B:$B,STATYSTYKI!$B556,'BAZA DANYCH'!$C:$C,STATYSTYKI!$C556,'BAZA DANYCH'!$G:$G,STATYSTYKI!$D556,'BAZA DANYCH'!$K:$K,STATYSTYKI!Y$550)</f>
        <v>4</v>
      </c>
      <c r="Z556" s="9">
        <f>SUMIFS('BAZA DANYCH'!$O:$O,'BAZA DANYCH'!$B:$B,STATYSTYKI!$B556,'BAZA DANYCH'!$C:$C,STATYSTYKI!$C556,'BAZA DANYCH'!$G:$G,STATYSTYKI!$D556,'BAZA DANYCH'!$K:$K,STATYSTYKI!Z$550)</f>
        <v>3</v>
      </c>
      <c r="AA556" s="9">
        <f>SUMIFS('BAZA DANYCH'!$O:$O,'BAZA DANYCH'!$B:$B,STATYSTYKI!$B556,'BAZA DANYCH'!$C:$C,STATYSTYKI!$C556,'BAZA DANYCH'!$G:$G,STATYSTYKI!$D556,'BAZA DANYCH'!$K:$K,STATYSTYKI!AA$550)</f>
        <v>2</v>
      </c>
      <c r="AB556" s="9">
        <f>SUMIFS('BAZA DANYCH'!$O:$O,'BAZA DANYCH'!$B:$B,STATYSTYKI!$B556,'BAZA DANYCH'!$C:$C,STATYSTYKI!$C556,'BAZA DANYCH'!$G:$G,STATYSTYKI!$D556,'BAZA DANYCH'!$K:$K,STATYSTYKI!AB$550)</f>
        <v>6</v>
      </c>
      <c r="AC556" s="9">
        <f>SUMIFS('BAZA DANYCH'!$O:$O,'BAZA DANYCH'!$B:$B,STATYSTYKI!$B556,'BAZA DANYCH'!$C:$C,STATYSTYKI!$C556,'BAZA DANYCH'!$G:$G,STATYSTYKI!$D556,'BAZA DANYCH'!$K:$K,STATYSTYKI!AC$550)</f>
        <v>2</v>
      </c>
      <c r="AD556" s="9">
        <f>SUMIFS('BAZA DANYCH'!$O:$O,'BAZA DANYCH'!$B:$B,STATYSTYKI!$B556,'BAZA DANYCH'!$C:$C,STATYSTYKI!$C556,'BAZA DANYCH'!$G:$G,STATYSTYKI!$D556,'BAZA DANYCH'!$K:$K,STATYSTYKI!AD$550)</f>
        <v>6</v>
      </c>
      <c r="AE556" s="9">
        <f>SUMIFS('BAZA DANYCH'!$O:$O,'BAZA DANYCH'!$B:$B,STATYSTYKI!$B556,'BAZA DANYCH'!$C:$C,STATYSTYKI!$C556,'BAZA DANYCH'!$G:$G,STATYSTYKI!$D556,'BAZA DANYCH'!$K:$K,STATYSTYKI!AE$550)</f>
        <v>5</v>
      </c>
      <c r="AF556" s="9">
        <f>SUMIFS('BAZA DANYCH'!$O:$O,'BAZA DANYCH'!$B:$B,STATYSTYKI!$B556,'BAZA DANYCH'!$C:$C,STATYSTYKI!$C556,'BAZA DANYCH'!$G:$G,STATYSTYKI!$D556,'BAZA DANYCH'!$K:$K,STATYSTYKI!AF$550)</f>
        <v>10</v>
      </c>
      <c r="AG556" s="9">
        <f>SUMIFS('BAZA DANYCH'!$O:$O,'BAZA DANYCH'!$B:$B,STATYSTYKI!$B556,'BAZA DANYCH'!$C:$C,STATYSTYKI!$C556,'BAZA DANYCH'!$G:$G,STATYSTYKI!$D556,'BAZA DANYCH'!$K:$K,STATYSTYKI!AG$550)</f>
        <v>10</v>
      </c>
      <c r="AH556" s="9">
        <f>SUMIFS('BAZA DANYCH'!$O:$O,'BAZA DANYCH'!$B:$B,STATYSTYKI!$B556,'BAZA DANYCH'!$C:$C,STATYSTYKI!$C556,'BAZA DANYCH'!$G:$G,STATYSTYKI!$D556,'BAZA DANYCH'!$K:$K,STATYSTYKI!AH$550)</f>
        <v>9</v>
      </c>
      <c r="AI556" s="9">
        <f>SUMIFS('BAZA DANYCH'!$O:$O,'BAZA DANYCH'!$B:$B,STATYSTYKI!$B556,'BAZA DANYCH'!$C:$C,STATYSTYKI!$C556,'BAZA DANYCH'!$G:$G,STATYSTYKI!$D556,'BAZA DANYCH'!$K:$K,STATYSTYKI!AI$550)</f>
        <v>13</v>
      </c>
      <c r="AJ556" s="9">
        <f>SUMIFS('BAZA DANYCH'!$O:$O,'BAZA DANYCH'!$B:$B,STATYSTYKI!$B556,'BAZA DANYCH'!$C:$C,STATYSTYKI!$C556,'BAZA DANYCH'!$G:$G,STATYSTYKI!$D556,'BAZA DANYCH'!$K:$K,STATYSTYKI!AJ$550)</f>
        <v>13</v>
      </c>
      <c r="AK556" s="9">
        <f>SUMIFS('BAZA DANYCH'!$O:$O,'BAZA DANYCH'!$B:$B,STATYSTYKI!$B556,'BAZA DANYCH'!$C:$C,STATYSTYKI!$C556,'BAZA DANYCH'!$G:$G,STATYSTYKI!$D556,'BAZA DANYCH'!$K:$K,STATYSTYKI!AK$550)</f>
        <v>16</v>
      </c>
      <c r="AL556" s="9">
        <f>SUMIFS('BAZA DANYCH'!$O:$O,'BAZA DANYCH'!$B:$B,STATYSTYKI!$B556,'BAZA DANYCH'!$C:$C,STATYSTYKI!$C556,'BAZA DANYCH'!$G:$G,STATYSTYKI!$D556,'BAZA DANYCH'!$K:$K,STATYSTYKI!AL$550)</f>
        <v>9</v>
      </c>
      <c r="AM556" s="9">
        <f>SUMIFS('BAZA DANYCH'!$O:$O,'BAZA DANYCH'!$B:$B,STATYSTYKI!$B556,'BAZA DANYCH'!$C:$C,STATYSTYKI!$C556,'BAZA DANYCH'!$G:$G,STATYSTYKI!$D556,'BAZA DANYCH'!$K:$K,STATYSTYKI!AM$550)</f>
        <v>15</v>
      </c>
      <c r="AN556" s="9">
        <f>SUMIFS('BAZA DANYCH'!$O:$O,'BAZA DANYCH'!$B:$B,STATYSTYKI!$B556,'BAZA DANYCH'!$C:$C,STATYSTYKI!$C556,'BAZA DANYCH'!$G:$G,STATYSTYKI!$D556,'BAZA DANYCH'!$K:$K,STATYSTYKI!AN$550)</f>
        <v>19</v>
      </c>
      <c r="AO556" s="9">
        <f>SUMIFS('BAZA DANYCH'!$O:$O,'BAZA DANYCH'!$B:$B,STATYSTYKI!$B556,'BAZA DANYCH'!$C:$C,STATYSTYKI!$C556,'BAZA DANYCH'!$G:$G,STATYSTYKI!$D556,'BAZA DANYCH'!$K:$K,STATYSTYKI!AO$550)</f>
        <v>16</v>
      </c>
      <c r="AP556" s="9">
        <f>SUMIFS('BAZA DANYCH'!$O:$O,'BAZA DANYCH'!$B:$B,STATYSTYKI!$B556,'BAZA DANYCH'!$C:$C,STATYSTYKI!$C556,'BAZA DANYCH'!$G:$G,STATYSTYKI!$D556,'BAZA DANYCH'!$K:$K,STATYSTYKI!AP$550)</f>
        <v>24</v>
      </c>
      <c r="AQ556" s="9">
        <f>SUMIFS('BAZA DANYCH'!$O:$O,'BAZA DANYCH'!$B:$B,STATYSTYKI!$B556,'BAZA DANYCH'!$C:$C,STATYSTYKI!$C556,'BAZA DANYCH'!$G:$G,STATYSTYKI!$D556,'BAZA DANYCH'!$K:$K,STATYSTYKI!AQ$550)</f>
        <v>12</v>
      </c>
      <c r="AR556" s="9">
        <f>SUMIFS('BAZA DANYCH'!$O:$O,'BAZA DANYCH'!$B:$B,STATYSTYKI!$B556,'BAZA DANYCH'!$C:$C,STATYSTYKI!$C556,'BAZA DANYCH'!$G:$G,STATYSTYKI!$D556,'BAZA DANYCH'!$K:$K,STATYSTYKI!AR$550)</f>
        <v>17</v>
      </c>
      <c r="AS556" s="9">
        <f>SUMIFS('BAZA DANYCH'!$O:$O,'BAZA DANYCH'!$B:$B,STATYSTYKI!$B556,'BAZA DANYCH'!$C:$C,STATYSTYKI!$C556,'BAZA DANYCH'!$G:$G,STATYSTYKI!$D556,'BAZA DANYCH'!$K:$K,STATYSTYKI!AS$550)</f>
        <v>20</v>
      </c>
      <c r="AT556" s="9">
        <f>SUMIFS('BAZA DANYCH'!$O:$O,'BAZA DANYCH'!$B:$B,STATYSTYKI!$B556,'BAZA DANYCH'!$C:$C,STATYSTYKI!$C556,'BAZA DANYCH'!$G:$G,STATYSTYKI!$D556,'BAZA DANYCH'!$K:$K,STATYSTYKI!AT$550)</f>
        <v>19</v>
      </c>
      <c r="AU556" s="9">
        <f>SUMIFS('BAZA DANYCH'!$O:$O,'BAZA DANYCH'!$B:$B,STATYSTYKI!$B556,'BAZA DANYCH'!$C:$C,STATYSTYKI!$C556,'BAZA DANYCH'!$G:$G,STATYSTYKI!$D556,'BAZA DANYCH'!$K:$K,STATYSTYKI!AU$550)</f>
        <v>17</v>
      </c>
      <c r="AV556" s="9">
        <f>SUMIFS('BAZA DANYCH'!$O:$O,'BAZA DANYCH'!$B:$B,STATYSTYKI!$B556,'BAZA DANYCH'!$C:$C,STATYSTYKI!$C556,'BAZA DANYCH'!$G:$G,STATYSTYKI!$D556,'BAZA DANYCH'!$K:$K,STATYSTYKI!AV$550)</f>
        <v>23</v>
      </c>
      <c r="AW556" s="9">
        <f>SUMIFS('BAZA DANYCH'!$O:$O,'BAZA DANYCH'!$B:$B,STATYSTYKI!$B556,'BAZA DANYCH'!$C:$C,STATYSTYKI!$C556,'BAZA DANYCH'!$G:$G,STATYSTYKI!$D556,'BAZA DANYCH'!$K:$K,STATYSTYKI!AW$550)</f>
        <v>20</v>
      </c>
      <c r="AX556" s="9">
        <f>SUMIFS('BAZA DANYCH'!$O:$O,'BAZA DANYCH'!$B:$B,STATYSTYKI!$B556,'BAZA DANYCH'!$C:$C,STATYSTYKI!$C556,'BAZA DANYCH'!$G:$G,STATYSTYKI!$D556,'BAZA DANYCH'!$K:$K,STATYSTYKI!AX$550)</f>
        <v>23</v>
      </c>
      <c r="AY556" s="9">
        <f>SUMIFS('BAZA DANYCH'!$O:$O,'BAZA DANYCH'!$B:$B,STATYSTYKI!$B556,'BAZA DANYCH'!$C:$C,STATYSTYKI!$C556,'BAZA DANYCH'!$G:$G,STATYSTYKI!$D556,'BAZA DANYCH'!$K:$K,STATYSTYKI!AY$550)</f>
        <v>24</v>
      </c>
      <c r="AZ556" s="9">
        <f>SUMIFS('BAZA DANYCH'!$O:$O,'BAZA DANYCH'!$B:$B,STATYSTYKI!$B556,'BAZA DANYCH'!$C:$C,STATYSTYKI!$C556,'BAZA DANYCH'!$G:$G,STATYSTYKI!$D556,'BAZA DANYCH'!$K:$K,STATYSTYKI!AZ$550)</f>
        <v>15</v>
      </c>
      <c r="BA556" s="9">
        <f>SUMIFS('BAZA DANYCH'!$O:$O,'BAZA DANYCH'!$B:$B,STATYSTYKI!$B556,'BAZA DANYCH'!$C:$C,STATYSTYKI!$C556,'BAZA DANYCH'!$G:$G,STATYSTYKI!$D556,'BAZA DANYCH'!$K:$K,STATYSTYKI!BA$550)</f>
        <v>21</v>
      </c>
      <c r="BB556" s="9">
        <f>SUMIFS('BAZA DANYCH'!$O:$O,'BAZA DANYCH'!$B:$B,STATYSTYKI!$B556,'BAZA DANYCH'!$C:$C,STATYSTYKI!$C556,'BAZA DANYCH'!$G:$G,STATYSTYKI!$D556,'BAZA DANYCH'!$K:$K,STATYSTYKI!BB$550)</f>
        <v>19</v>
      </c>
      <c r="BC556" s="9">
        <f>SUMIFS('BAZA DANYCH'!$O:$O,'BAZA DANYCH'!$B:$B,STATYSTYKI!$B556,'BAZA DANYCH'!$C:$C,STATYSTYKI!$C556,'BAZA DANYCH'!$G:$G,STATYSTYKI!$D556,'BAZA DANYCH'!$K:$K,STATYSTYKI!BC$550)</f>
        <v>16</v>
      </c>
      <c r="BD556" s="9">
        <f>SUMIFS('BAZA DANYCH'!$O:$O,'BAZA DANYCH'!$B:$B,STATYSTYKI!$B556,'BAZA DANYCH'!$C:$C,STATYSTYKI!$C556,'BAZA DANYCH'!$G:$G,STATYSTYKI!$D556,'BAZA DANYCH'!$K:$K,STATYSTYKI!BD$550)</f>
        <v>12</v>
      </c>
      <c r="BE556" s="9">
        <f>SUMIFS('BAZA DANYCH'!$O:$O,'BAZA DANYCH'!$B:$B,STATYSTYKI!$B556,'BAZA DANYCH'!$C:$C,STATYSTYKI!$C556,'BAZA DANYCH'!$G:$G,STATYSTYKI!$D556,'BAZA DANYCH'!$K:$K,STATYSTYKI!BE$550)</f>
        <v>17</v>
      </c>
      <c r="BF556" s="9">
        <f>SUMIFS('BAZA DANYCH'!$O:$O,'BAZA DANYCH'!$B:$B,STATYSTYKI!$B556,'BAZA DANYCH'!$C:$C,STATYSTYKI!$C556,'BAZA DANYCH'!$G:$G,STATYSTYKI!$D556,'BAZA DANYCH'!$K:$K,STATYSTYKI!BF$550)</f>
        <v>17</v>
      </c>
      <c r="BG556" s="9">
        <f>SUMIFS('BAZA DANYCH'!$O:$O,'BAZA DANYCH'!$B:$B,STATYSTYKI!$B556,'BAZA DANYCH'!$C:$C,STATYSTYKI!$C556,'BAZA DANYCH'!$G:$G,STATYSTYKI!$D556,'BAZA DANYCH'!$K:$K,STATYSTYKI!BG$550)</f>
        <v>13</v>
      </c>
      <c r="BH556" s="9">
        <f>SUMIFS('BAZA DANYCH'!$O:$O,'BAZA DANYCH'!$B:$B,STATYSTYKI!$B556,'BAZA DANYCH'!$C:$C,STATYSTYKI!$C556,'BAZA DANYCH'!$G:$G,STATYSTYKI!$D556,'BAZA DANYCH'!$K:$K,STATYSTYKI!BH$550)</f>
        <v>15</v>
      </c>
      <c r="BI556" s="9">
        <f>SUMIFS('BAZA DANYCH'!$O:$O,'BAZA DANYCH'!$B:$B,STATYSTYKI!$B556,'BAZA DANYCH'!$C:$C,STATYSTYKI!$C556,'BAZA DANYCH'!$G:$G,STATYSTYKI!$D556,'BAZA DANYCH'!$K:$K,STATYSTYKI!BI$550)</f>
        <v>11</v>
      </c>
      <c r="BJ556" s="9">
        <f>SUMIFS('BAZA DANYCH'!$O:$O,'BAZA DANYCH'!$B:$B,STATYSTYKI!$B556,'BAZA DANYCH'!$C:$C,STATYSTYKI!$C556,'BAZA DANYCH'!$G:$G,STATYSTYKI!$D556,'BAZA DANYCH'!$K:$K,STATYSTYKI!BJ$550)</f>
        <v>19</v>
      </c>
      <c r="BK556" s="9">
        <f>SUMIFS('BAZA DANYCH'!$O:$O,'BAZA DANYCH'!$B:$B,STATYSTYKI!$B556,'BAZA DANYCH'!$C:$C,STATYSTYKI!$C556,'BAZA DANYCH'!$G:$G,STATYSTYKI!$D556,'BAZA DANYCH'!$K:$K,STATYSTYKI!BK$550)</f>
        <v>18</v>
      </c>
      <c r="BL556" s="9">
        <f>SUMIFS('BAZA DANYCH'!$O:$O,'BAZA DANYCH'!$B:$B,STATYSTYKI!$B556,'BAZA DANYCH'!$C:$C,STATYSTYKI!$C556,'BAZA DANYCH'!$G:$G,STATYSTYKI!$D556,'BAZA DANYCH'!$K:$K,STATYSTYKI!BL$550)</f>
        <v>11</v>
      </c>
      <c r="BM556" s="9">
        <f>SUMIFS('BAZA DANYCH'!$O:$O,'BAZA DANYCH'!$B:$B,STATYSTYKI!$B556,'BAZA DANYCH'!$C:$C,STATYSTYKI!$C556,'BAZA DANYCH'!$G:$G,STATYSTYKI!$D556,'BAZA DANYCH'!$K:$K,STATYSTYKI!BM$550)</f>
        <v>15</v>
      </c>
      <c r="BN556" s="9">
        <f>SUMIFS('BAZA DANYCH'!$O:$O,'BAZA DANYCH'!$B:$B,STATYSTYKI!$B556,'BAZA DANYCH'!$C:$C,STATYSTYKI!$C556,'BAZA DANYCH'!$G:$G,STATYSTYKI!$D556,'BAZA DANYCH'!$K:$K,STATYSTYKI!BN$550)</f>
        <v>18</v>
      </c>
      <c r="BO556" s="9">
        <f>SUMIFS('BAZA DANYCH'!$O:$O,'BAZA DANYCH'!$B:$B,STATYSTYKI!$B556,'BAZA DANYCH'!$C:$C,STATYSTYKI!$C556,'BAZA DANYCH'!$G:$G,STATYSTYKI!$D556,'BAZA DANYCH'!$K:$K,STATYSTYKI!BO$550)</f>
        <v>16</v>
      </c>
      <c r="BP556" s="9">
        <f>SUMIFS('BAZA DANYCH'!$O:$O,'BAZA DANYCH'!$B:$B,STATYSTYKI!$B556,'BAZA DANYCH'!$C:$C,STATYSTYKI!$C556,'BAZA DANYCH'!$G:$G,STATYSTYKI!$D556,'BAZA DANYCH'!$K:$K,STATYSTYKI!BP$550)</f>
        <v>13</v>
      </c>
      <c r="BQ556" s="9">
        <f>SUMIFS('BAZA DANYCH'!$O:$O,'BAZA DANYCH'!$B:$B,STATYSTYKI!$B556,'BAZA DANYCH'!$C:$C,STATYSTYKI!$C556,'BAZA DANYCH'!$G:$G,STATYSTYKI!$D556,'BAZA DANYCH'!$K:$K,STATYSTYKI!BQ$550)</f>
        <v>15</v>
      </c>
      <c r="BR556" s="9">
        <f>SUMIFS('BAZA DANYCH'!$O:$O,'BAZA DANYCH'!$B:$B,STATYSTYKI!$B556,'BAZA DANYCH'!$C:$C,STATYSTYKI!$C556,'BAZA DANYCH'!$G:$G,STATYSTYKI!$D556,'BAZA DANYCH'!$K:$K,STATYSTYKI!BR$550)</f>
        <v>11</v>
      </c>
      <c r="BS556" s="9">
        <f>SUMIFS('BAZA DANYCH'!$O:$O,'BAZA DANYCH'!$B:$B,STATYSTYKI!$B556,'BAZA DANYCH'!$C:$C,STATYSTYKI!$C556,'BAZA DANYCH'!$G:$G,STATYSTYKI!$D556,'BAZA DANYCH'!$K:$K,STATYSTYKI!BS$550)</f>
        <v>9</v>
      </c>
      <c r="BT556" s="9">
        <f>SUMIFS('BAZA DANYCH'!$O:$O,'BAZA DANYCH'!$B:$B,STATYSTYKI!$B556,'BAZA DANYCH'!$C:$C,STATYSTYKI!$C556,'BAZA DANYCH'!$G:$G,STATYSTYKI!$D556,'BAZA DANYCH'!$K:$K,STATYSTYKI!BT$550)</f>
        <v>8</v>
      </c>
      <c r="BU556" s="9">
        <f>SUMIFS('BAZA DANYCH'!$O:$O,'BAZA DANYCH'!$B:$B,STATYSTYKI!$B556,'BAZA DANYCH'!$C:$C,STATYSTYKI!$C556,'BAZA DANYCH'!$G:$G,STATYSTYKI!$D556,'BAZA DANYCH'!$K:$K,STATYSTYKI!BU$550)</f>
        <v>5</v>
      </c>
      <c r="BV556" s="9">
        <f>SUMIFS('BAZA DANYCH'!$O:$O,'BAZA DANYCH'!$B:$B,STATYSTYKI!$B556,'BAZA DANYCH'!$C:$C,STATYSTYKI!$C556,'BAZA DANYCH'!$G:$G,STATYSTYKI!$D556,'BAZA DANYCH'!$K:$K,STATYSTYKI!BV$550)</f>
        <v>6</v>
      </c>
      <c r="BW556" s="9">
        <f>SUMIFS('BAZA DANYCH'!$O:$O,'BAZA DANYCH'!$B:$B,STATYSTYKI!$B556,'BAZA DANYCH'!$C:$C,STATYSTYKI!$C556,'BAZA DANYCH'!$G:$G,STATYSTYKI!$D556,'BAZA DANYCH'!$K:$K,STATYSTYKI!BW$550)</f>
        <v>5</v>
      </c>
      <c r="BX556" s="9">
        <f>SUMIFS('BAZA DANYCH'!$O:$O,'BAZA DANYCH'!$B:$B,STATYSTYKI!$B556,'BAZA DANYCH'!$C:$C,STATYSTYKI!$C556,'BAZA DANYCH'!$G:$G,STATYSTYKI!$D556,'BAZA DANYCH'!$K:$K,STATYSTYKI!BX$550)</f>
        <v>11</v>
      </c>
      <c r="BY556" s="9">
        <f>SUMIFS('BAZA DANYCH'!$O:$O,'BAZA DANYCH'!$B:$B,STATYSTYKI!$B556,'BAZA DANYCH'!$C:$C,STATYSTYKI!$C556,'BAZA DANYCH'!$G:$G,STATYSTYKI!$D556,'BAZA DANYCH'!$K:$K,STATYSTYKI!BY$550)</f>
        <v>4</v>
      </c>
      <c r="BZ556" s="9">
        <f>SUMIFS('BAZA DANYCH'!$O:$O,'BAZA DANYCH'!$B:$B,STATYSTYKI!$B556,'BAZA DANYCH'!$C:$C,STATYSTYKI!$C556,'BAZA DANYCH'!$G:$G,STATYSTYKI!$D556,'BAZA DANYCH'!$K:$K,STATYSTYKI!BZ$550)</f>
        <v>8</v>
      </c>
      <c r="CA556" s="9">
        <f>SUMIFS('BAZA DANYCH'!$O:$O,'BAZA DANYCH'!$B:$B,STATYSTYKI!$B556,'BAZA DANYCH'!$C:$C,STATYSTYKI!$C556,'BAZA DANYCH'!$G:$G,STATYSTYKI!$D556,'BAZA DANYCH'!$K:$K,STATYSTYKI!CA$550)</f>
        <v>4</v>
      </c>
      <c r="CB556" s="9">
        <f>SUMIFS('BAZA DANYCH'!$O:$O,'BAZA DANYCH'!$B:$B,STATYSTYKI!$B556,'BAZA DANYCH'!$C:$C,STATYSTYKI!$C556,'BAZA DANYCH'!$G:$G,STATYSTYKI!$D556,'BAZA DANYCH'!$K:$K,STATYSTYKI!CB$550)</f>
        <v>10</v>
      </c>
      <c r="CC556" s="9">
        <f>SUMIFS('BAZA DANYCH'!$O:$O,'BAZA DANYCH'!$B:$B,STATYSTYKI!$B556,'BAZA DANYCH'!$C:$C,STATYSTYKI!$C556,'BAZA DANYCH'!$G:$G,STATYSTYKI!$D556,'BAZA DANYCH'!$K:$K,STATYSTYKI!CC$550)</f>
        <v>10</v>
      </c>
      <c r="CD556" s="9">
        <f>SUMIFS('BAZA DANYCH'!$O:$O,'BAZA DANYCH'!$B:$B,STATYSTYKI!$B556,'BAZA DANYCH'!$C:$C,STATYSTYKI!$C556,'BAZA DANYCH'!$G:$G,STATYSTYKI!$D556,'BAZA DANYCH'!$K:$K,STATYSTYKI!CD$550)</f>
        <v>10</v>
      </c>
      <c r="CE556" s="9">
        <f>SUMIFS('BAZA DANYCH'!$O:$O,'BAZA DANYCH'!$B:$B,STATYSTYKI!$B556,'BAZA DANYCH'!$C:$C,STATYSTYKI!$C556,'BAZA DANYCH'!$G:$G,STATYSTYKI!$D556,'BAZA DANYCH'!$K:$K,STATYSTYKI!CE$550)</f>
        <v>3</v>
      </c>
      <c r="CF556" s="9">
        <f>SUMIFS('BAZA DANYCH'!$O:$O,'BAZA DANYCH'!$B:$B,STATYSTYKI!$B556,'BAZA DANYCH'!$C:$C,STATYSTYKI!$C556,'BAZA DANYCH'!$G:$G,STATYSTYKI!$D556,'BAZA DANYCH'!$K:$K,STATYSTYKI!CF$550)</f>
        <v>6</v>
      </c>
      <c r="CG556" s="9">
        <f>SUMIFS('BAZA DANYCH'!$O:$O,'BAZA DANYCH'!$B:$B,STATYSTYKI!$B556,'BAZA DANYCH'!$C:$C,STATYSTYKI!$C556,'BAZA DANYCH'!$G:$G,STATYSTYKI!$D556,'BAZA DANYCH'!$K:$K,STATYSTYKI!CG$550)</f>
        <v>3</v>
      </c>
      <c r="CH556" s="9">
        <f>SUMIFS('BAZA DANYCH'!$O:$O,'BAZA DANYCH'!$B:$B,STATYSTYKI!$B556,'BAZA DANYCH'!$C:$C,STATYSTYKI!$C556,'BAZA DANYCH'!$G:$G,STATYSTYKI!$D556,'BAZA DANYCH'!$K:$K,STATYSTYKI!CH$550)</f>
        <v>8</v>
      </c>
      <c r="CI556" s="9">
        <f>SUMIFS('BAZA DANYCH'!$O:$O,'BAZA DANYCH'!$B:$B,STATYSTYKI!$B556,'BAZA DANYCH'!$C:$C,STATYSTYKI!$C556,'BAZA DANYCH'!$G:$G,STATYSTYKI!$D556,'BAZA DANYCH'!$K:$K,STATYSTYKI!CI$550)</f>
        <v>6</v>
      </c>
      <c r="CJ556" s="9">
        <f>SUMIFS('BAZA DANYCH'!$O:$O,'BAZA DANYCH'!$B:$B,STATYSTYKI!$B556,'BAZA DANYCH'!$C:$C,STATYSTYKI!$C556,'BAZA DANYCH'!$G:$G,STATYSTYKI!$D556,'BAZA DANYCH'!$K:$K,STATYSTYKI!CJ$550)</f>
        <v>5</v>
      </c>
      <c r="CK556" s="9">
        <f>SUMIFS('BAZA DANYCH'!$O:$O,'BAZA DANYCH'!$B:$B,STATYSTYKI!$B556,'BAZA DANYCH'!$C:$C,STATYSTYKI!$C556,'BAZA DANYCH'!$G:$G,STATYSTYKI!$D556,'BAZA DANYCH'!$K:$K,STATYSTYKI!CK$550)</f>
        <v>2</v>
      </c>
      <c r="CL556" s="9">
        <f>SUMIFS('BAZA DANYCH'!$O:$O,'BAZA DANYCH'!$B:$B,STATYSTYKI!$B556,'BAZA DANYCH'!$C:$C,STATYSTYKI!$C556,'BAZA DANYCH'!$G:$G,STATYSTYKI!$D556,'BAZA DANYCH'!$K:$K,STATYSTYKI!CL$550)</f>
        <v>3</v>
      </c>
      <c r="CM556" s="9">
        <f>SUMIFS('BAZA DANYCH'!$O:$O,'BAZA DANYCH'!$B:$B,STATYSTYKI!$B556,'BAZA DANYCH'!$C:$C,STATYSTYKI!$C556,'BAZA DANYCH'!$G:$G,STATYSTYKI!$D556,'BAZA DANYCH'!$K:$K,STATYSTYKI!CM$550)</f>
        <v>0</v>
      </c>
      <c r="CN556" s="9">
        <f>SUMIFS('BAZA DANYCH'!$O:$O,'BAZA DANYCH'!$B:$B,STATYSTYKI!$B556,'BAZA DANYCH'!$C:$C,STATYSTYKI!$C556,'BAZA DANYCH'!$G:$G,STATYSTYKI!$D556,'BAZA DANYCH'!$K:$K,STATYSTYKI!CN$550)</f>
        <v>4</v>
      </c>
      <c r="CO556" s="9">
        <f>SUMIFS('BAZA DANYCH'!$O:$O,'BAZA DANYCH'!$B:$B,STATYSTYKI!$B556,'BAZA DANYCH'!$C:$C,STATYSTYKI!$C556,'BAZA DANYCH'!$G:$G,STATYSTYKI!$D556,'BAZA DANYCH'!$K:$K,STATYSTYKI!CO$550)</f>
        <v>4</v>
      </c>
      <c r="CP556" s="9">
        <f>SUMIFS('BAZA DANYCH'!$O:$O,'BAZA DANYCH'!$B:$B,STATYSTYKI!$B556,'BAZA DANYCH'!$C:$C,STATYSTYKI!$C556,'BAZA DANYCH'!$G:$G,STATYSTYKI!$D556,'BAZA DANYCH'!$K:$K,STATYSTYKI!CP$550)</f>
        <v>6</v>
      </c>
      <c r="CQ556" s="9">
        <f>SUMIFS('BAZA DANYCH'!$O:$O,'BAZA DANYCH'!$B:$B,STATYSTYKI!$B556,'BAZA DANYCH'!$C:$C,STATYSTYKI!$C556,'BAZA DANYCH'!$G:$G,STATYSTYKI!$D556,'BAZA DANYCH'!$K:$K,STATYSTYKI!CQ$550)</f>
        <v>1</v>
      </c>
      <c r="CR556" s="9">
        <f>SUMIFS('BAZA DANYCH'!$O:$O,'BAZA DANYCH'!$B:$B,STATYSTYKI!$B556,'BAZA DANYCH'!$C:$C,STATYSTYKI!$C556,'BAZA DANYCH'!$G:$G,STATYSTYKI!$D556,'BAZA DANYCH'!$K:$K,STATYSTYKI!CR$550)</f>
        <v>2</v>
      </c>
      <c r="CS556" s="9">
        <f>SUMIFS('BAZA DANYCH'!$O:$O,'BAZA DANYCH'!$B:$B,STATYSTYKI!$B556,'BAZA DANYCH'!$C:$C,STATYSTYKI!$C556,'BAZA DANYCH'!$G:$G,STATYSTYKI!$D556,'BAZA DANYCH'!$K:$K,STATYSTYKI!CS$550)</f>
        <v>3</v>
      </c>
      <c r="CT556" s="9">
        <f>SUMIFS('BAZA DANYCH'!$O:$O,'BAZA DANYCH'!$B:$B,STATYSTYKI!$B556,'BAZA DANYCH'!$C:$C,STATYSTYKI!$C556,'BAZA DANYCH'!$G:$G,STATYSTYKI!$D556,'BAZA DANYCH'!$K:$K,STATYSTYKI!CT$550)</f>
        <v>1</v>
      </c>
      <c r="CU556" s="9">
        <f>SUMIFS('BAZA DANYCH'!$O:$O,'BAZA DANYCH'!$B:$B,STATYSTYKI!$B556,'BAZA DANYCH'!$C:$C,STATYSTYKI!$C556,'BAZA DANYCH'!$G:$G,STATYSTYKI!$D556,'BAZA DANYCH'!$K:$K,STATYSTYKI!CU$550)</f>
        <v>3</v>
      </c>
      <c r="CV556" s="9">
        <f>SUMIFS('BAZA DANYCH'!$O:$O,'BAZA DANYCH'!$B:$B,STATYSTYKI!$B556,'BAZA DANYCH'!$C:$C,STATYSTYKI!$C556,'BAZA DANYCH'!$G:$G,STATYSTYKI!$D556,'BAZA DANYCH'!$K:$K,STATYSTYKI!CV$550)</f>
        <v>3</v>
      </c>
      <c r="CW556" s="9">
        <f>SUMIFS('BAZA DANYCH'!$O:$O,'BAZA DANYCH'!$B:$B,STATYSTYKI!$B556,'BAZA DANYCH'!$C:$C,STATYSTYKI!$C556,'BAZA DANYCH'!$G:$G,STATYSTYKI!$D556,'BAZA DANYCH'!$K:$K,STATYSTYKI!CW$550)</f>
        <v>2</v>
      </c>
      <c r="CX556" s="9">
        <f>SUMIFS('BAZA DANYCH'!$O:$O,'BAZA DANYCH'!$B:$B,STATYSTYKI!$B556,'BAZA DANYCH'!$C:$C,STATYSTYKI!$C556,'BAZA DANYCH'!$G:$G,STATYSTYKI!$D556,'BAZA DANYCH'!$K:$K,STATYSTYKI!CX$550)</f>
        <v>1</v>
      </c>
    </row>
    <row r="557" spans="1:102" hidden="1">
      <c r="A557" s="8"/>
      <c r="B557" s="60" t="s">
        <v>15</v>
      </c>
      <c r="C557" s="61" t="s">
        <v>16</v>
      </c>
      <c r="D557" s="61" t="s">
        <v>17</v>
      </c>
      <c r="E557" s="82" t="s">
        <v>6</v>
      </c>
      <c r="F557" s="64">
        <f t="shared" si="274"/>
        <v>209</v>
      </c>
      <c r="G557" s="9">
        <f>SUMIFS('BAZA DANYCH'!$P:$P,'BAZA DANYCH'!$B:$B,STATYSTYKI!$B557,'BAZA DANYCH'!$C:$C,STATYSTYKI!$C557,'BAZA DANYCH'!$G:$G,STATYSTYKI!$D557,'BAZA DANYCH'!$K:$K,STATYSTYKI!G$550)</f>
        <v>0</v>
      </c>
      <c r="H557" s="9">
        <f>SUMIFS('BAZA DANYCH'!$P:$P,'BAZA DANYCH'!$B:$B,STATYSTYKI!$B557,'BAZA DANYCH'!$C:$C,STATYSTYKI!$C557,'BAZA DANYCH'!$G:$G,STATYSTYKI!$D557,'BAZA DANYCH'!$K:$K,STATYSTYKI!H$550)</f>
        <v>1</v>
      </c>
      <c r="I557" s="9">
        <f>SUMIFS('BAZA DANYCH'!$P:$P,'BAZA DANYCH'!$B:$B,STATYSTYKI!$B557,'BAZA DANYCH'!$C:$C,STATYSTYKI!$C557,'BAZA DANYCH'!$G:$G,STATYSTYKI!$D557,'BAZA DANYCH'!$K:$K,STATYSTYKI!I$550)</f>
        <v>1</v>
      </c>
      <c r="J557" s="9">
        <f>SUMIFS('BAZA DANYCH'!$P:$P,'BAZA DANYCH'!$B:$B,STATYSTYKI!$B557,'BAZA DANYCH'!$C:$C,STATYSTYKI!$C557,'BAZA DANYCH'!$G:$G,STATYSTYKI!$D557,'BAZA DANYCH'!$K:$K,STATYSTYKI!J$550)</f>
        <v>0</v>
      </c>
      <c r="K557" s="9">
        <f>SUMIFS('BAZA DANYCH'!$P:$P,'BAZA DANYCH'!$B:$B,STATYSTYKI!$B557,'BAZA DANYCH'!$C:$C,STATYSTYKI!$C557,'BAZA DANYCH'!$G:$G,STATYSTYKI!$D557,'BAZA DANYCH'!$K:$K,STATYSTYKI!K$550)</f>
        <v>0</v>
      </c>
      <c r="L557" s="9">
        <f>SUMIFS('BAZA DANYCH'!$P:$P,'BAZA DANYCH'!$B:$B,STATYSTYKI!$B557,'BAZA DANYCH'!$C:$C,STATYSTYKI!$C557,'BAZA DANYCH'!$G:$G,STATYSTYKI!$D557,'BAZA DANYCH'!$K:$K,STATYSTYKI!L$550)</f>
        <v>0</v>
      </c>
      <c r="M557" s="9">
        <f>SUMIFS('BAZA DANYCH'!$P:$P,'BAZA DANYCH'!$B:$B,STATYSTYKI!$B557,'BAZA DANYCH'!$C:$C,STATYSTYKI!$C557,'BAZA DANYCH'!$G:$G,STATYSTYKI!$D557,'BAZA DANYCH'!$K:$K,STATYSTYKI!M$550)</f>
        <v>0</v>
      </c>
      <c r="N557" s="9">
        <f>SUMIFS('BAZA DANYCH'!$P:$P,'BAZA DANYCH'!$B:$B,STATYSTYKI!$B557,'BAZA DANYCH'!$C:$C,STATYSTYKI!$C557,'BAZA DANYCH'!$G:$G,STATYSTYKI!$D557,'BAZA DANYCH'!$K:$K,STATYSTYKI!N$550)</f>
        <v>0</v>
      </c>
      <c r="O557" s="9">
        <f>SUMIFS('BAZA DANYCH'!$P:$P,'BAZA DANYCH'!$B:$B,STATYSTYKI!$B557,'BAZA DANYCH'!$C:$C,STATYSTYKI!$C557,'BAZA DANYCH'!$G:$G,STATYSTYKI!$D557,'BAZA DANYCH'!$K:$K,STATYSTYKI!O$550)</f>
        <v>1</v>
      </c>
      <c r="P557" s="9">
        <f>SUMIFS('BAZA DANYCH'!$P:$P,'BAZA DANYCH'!$B:$B,STATYSTYKI!$B557,'BAZA DANYCH'!$C:$C,STATYSTYKI!$C557,'BAZA DANYCH'!$G:$G,STATYSTYKI!$D557,'BAZA DANYCH'!$K:$K,STATYSTYKI!P$550)</f>
        <v>0</v>
      </c>
      <c r="Q557" s="9">
        <f>SUMIFS('BAZA DANYCH'!$P:$P,'BAZA DANYCH'!$B:$B,STATYSTYKI!$B557,'BAZA DANYCH'!$C:$C,STATYSTYKI!$C557,'BAZA DANYCH'!$G:$G,STATYSTYKI!$D557,'BAZA DANYCH'!$K:$K,STATYSTYKI!Q$550)</f>
        <v>1</v>
      </c>
      <c r="R557" s="9">
        <f>SUMIFS('BAZA DANYCH'!$P:$P,'BAZA DANYCH'!$B:$B,STATYSTYKI!$B557,'BAZA DANYCH'!$C:$C,STATYSTYKI!$C557,'BAZA DANYCH'!$G:$G,STATYSTYKI!$D557,'BAZA DANYCH'!$K:$K,STATYSTYKI!R$550)</f>
        <v>0</v>
      </c>
      <c r="S557" s="9">
        <f>SUMIFS('BAZA DANYCH'!$P:$P,'BAZA DANYCH'!$B:$B,STATYSTYKI!$B557,'BAZA DANYCH'!$C:$C,STATYSTYKI!$C557,'BAZA DANYCH'!$G:$G,STATYSTYKI!$D557,'BAZA DANYCH'!$K:$K,STATYSTYKI!S$550)</f>
        <v>0</v>
      </c>
      <c r="T557" s="9">
        <f>SUMIFS('BAZA DANYCH'!$P:$P,'BAZA DANYCH'!$B:$B,STATYSTYKI!$B557,'BAZA DANYCH'!$C:$C,STATYSTYKI!$C557,'BAZA DANYCH'!$G:$G,STATYSTYKI!$D557,'BAZA DANYCH'!$K:$K,STATYSTYKI!T$550)</f>
        <v>0</v>
      </c>
      <c r="U557" s="9">
        <f>SUMIFS('BAZA DANYCH'!$P:$P,'BAZA DANYCH'!$B:$B,STATYSTYKI!$B557,'BAZA DANYCH'!$C:$C,STATYSTYKI!$C557,'BAZA DANYCH'!$G:$G,STATYSTYKI!$D557,'BAZA DANYCH'!$K:$K,STATYSTYKI!U$550)</f>
        <v>0</v>
      </c>
      <c r="V557" s="9">
        <f>SUMIFS('BAZA DANYCH'!$P:$P,'BAZA DANYCH'!$B:$B,STATYSTYKI!$B557,'BAZA DANYCH'!$C:$C,STATYSTYKI!$C557,'BAZA DANYCH'!$G:$G,STATYSTYKI!$D557,'BAZA DANYCH'!$K:$K,STATYSTYKI!V$550)</f>
        <v>0</v>
      </c>
      <c r="W557" s="9">
        <f>SUMIFS('BAZA DANYCH'!$P:$P,'BAZA DANYCH'!$B:$B,STATYSTYKI!$B557,'BAZA DANYCH'!$C:$C,STATYSTYKI!$C557,'BAZA DANYCH'!$G:$G,STATYSTYKI!$D557,'BAZA DANYCH'!$K:$K,STATYSTYKI!W$550)</f>
        <v>0</v>
      </c>
      <c r="X557" s="9">
        <f>SUMIFS('BAZA DANYCH'!$P:$P,'BAZA DANYCH'!$B:$B,STATYSTYKI!$B557,'BAZA DANYCH'!$C:$C,STATYSTYKI!$C557,'BAZA DANYCH'!$G:$G,STATYSTYKI!$D557,'BAZA DANYCH'!$K:$K,STATYSTYKI!X$550)</f>
        <v>1</v>
      </c>
      <c r="Y557" s="9">
        <f>SUMIFS('BAZA DANYCH'!$P:$P,'BAZA DANYCH'!$B:$B,STATYSTYKI!$B557,'BAZA DANYCH'!$C:$C,STATYSTYKI!$C557,'BAZA DANYCH'!$G:$G,STATYSTYKI!$D557,'BAZA DANYCH'!$K:$K,STATYSTYKI!Y$550)</f>
        <v>1</v>
      </c>
      <c r="Z557" s="9">
        <f>SUMIFS('BAZA DANYCH'!$P:$P,'BAZA DANYCH'!$B:$B,STATYSTYKI!$B557,'BAZA DANYCH'!$C:$C,STATYSTYKI!$C557,'BAZA DANYCH'!$G:$G,STATYSTYKI!$D557,'BAZA DANYCH'!$K:$K,STATYSTYKI!Z$550)</f>
        <v>0</v>
      </c>
      <c r="AA557" s="9">
        <f>SUMIFS('BAZA DANYCH'!$P:$P,'BAZA DANYCH'!$B:$B,STATYSTYKI!$B557,'BAZA DANYCH'!$C:$C,STATYSTYKI!$C557,'BAZA DANYCH'!$G:$G,STATYSTYKI!$D557,'BAZA DANYCH'!$K:$K,STATYSTYKI!AA$550)</f>
        <v>0</v>
      </c>
      <c r="AB557" s="9">
        <f>SUMIFS('BAZA DANYCH'!$P:$P,'BAZA DANYCH'!$B:$B,STATYSTYKI!$B557,'BAZA DANYCH'!$C:$C,STATYSTYKI!$C557,'BAZA DANYCH'!$G:$G,STATYSTYKI!$D557,'BAZA DANYCH'!$K:$K,STATYSTYKI!AB$550)</f>
        <v>2</v>
      </c>
      <c r="AC557" s="9">
        <f>SUMIFS('BAZA DANYCH'!$P:$P,'BAZA DANYCH'!$B:$B,STATYSTYKI!$B557,'BAZA DANYCH'!$C:$C,STATYSTYKI!$C557,'BAZA DANYCH'!$G:$G,STATYSTYKI!$D557,'BAZA DANYCH'!$K:$K,STATYSTYKI!AC$550)</f>
        <v>3</v>
      </c>
      <c r="AD557" s="9">
        <f>SUMIFS('BAZA DANYCH'!$P:$P,'BAZA DANYCH'!$B:$B,STATYSTYKI!$B557,'BAZA DANYCH'!$C:$C,STATYSTYKI!$C557,'BAZA DANYCH'!$G:$G,STATYSTYKI!$D557,'BAZA DANYCH'!$K:$K,STATYSTYKI!AD$550)</f>
        <v>4</v>
      </c>
      <c r="AE557" s="9">
        <f>SUMIFS('BAZA DANYCH'!$P:$P,'BAZA DANYCH'!$B:$B,STATYSTYKI!$B557,'BAZA DANYCH'!$C:$C,STATYSTYKI!$C557,'BAZA DANYCH'!$G:$G,STATYSTYKI!$D557,'BAZA DANYCH'!$K:$K,STATYSTYKI!AE$550)</f>
        <v>4</v>
      </c>
      <c r="AF557" s="9">
        <f>SUMIFS('BAZA DANYCH'!$P:$P,'BAZA DANYCH'!$B:$B,STATYSTYKI!$B557,'BAZA DANYCH'!$C:$C,STATYSTYKI!$C557,'BAZA DANYCH'!$G:$G,STATYSTYKI!$D557,'BAZA DANYCH'!$K:$K,STATYSTYKI!AF$550)</f>
        <v>0</v>
      </c>
      <c r="AG557" s="9">
        <f>SUMIFS('BAZA DANYCH'!$P:$P,'BAZA DANYCH'!$B:$B,STATYSTYKI!$B557,'BAZA DANYCH'!$C:$C,STATYSTYKI!$C557,'BAZA DANYCH'!$G:$G,STATYSTYKI!$D557,'BAZA DANYCH'!$K:$K,STATYSTYKI!AG$550)</f>
        <v>0</v>
      </c>
      <c r="AH557" s="9">
        <f>SUMIFS('BAZA DANYCH'!$P:$P,'BAZA DANYCH'!$B:$B,STATYSTYKI!$B557,'BAZA DANYCH'!$C:$C,STATYSTYKI!$C557,'BAZA DANYCH'!$G:$G,STATYSTYKI!$D557,'BAZA DANYCH'!$K:$K,STATYSTYKI!AH$550)</f>
        <v>4</v>
      </c>
      <c r="AI557" s="9">
        <f>SUMIFS('BAZA DANYCH'!$P:$P,'BAZA DANYCH'!$B:$B,STATYSTYKI!$B557,'BAZA DANYCH'!$C:$C,STATYSTYKI!$C557,'BAZA DANYCH'!$G:$G,STATYSTYKI!$D557,'BAZA DANYCH'!$K:$K,STATYSTYKI!AI$550)</f>
        <v>7</v>
      </c>
      <c r="AJ557" s="9">
        <f>SUMIFS('BAZA DANYCH'!$P:$P,'BAZA DANYCH'!$B:$B,STATYSTYKI!$B557,'BAZA DANYCH'!$C:$C,STATYSTYKI!$C557,'BAZA DANYCH'!$G:$G,STATYSTYKI!$D557,'BAZA DANYCH'!$K:$K,STATYSTYKI!AJ$550)</f>
        <v>2</v>
      </c>
      <c r="AK557" s="9">
        <f>SUMIFS('BAZA DANYCH'!$P:$P,'BAZA DANYCH'!$B:$B,STATYSTYKI!$B557,'BAZA DANYCH'!$C:$C,STATYSTYKI!$C557,'BAZA DANYCH'!$G:$G,STATYSTYKI!$D557,'BAZA DANYCH'!$K:$K,STATYSTYKI!AK$550)</f>
        <v>2</v>
      </c>
      <c r="AL557" s="9">
        <f>SUMIFS('BAZA DANYCH'!$P:$P,'BAZA DANYCH'!$B:$B,STATYSTYKI!$B557,'BAZA DANYCH'!$C:$C,STATYSTYKI!$C557,'BAZA DANYCH'!$G:$G,STATYSTYKI!$D557,'BAZA DANYCH'!$K:$K,STATYSTYKI!AL$550)</f>
        <v>5</v>
      </c>
      <c r="AM557" s="9">
        <f>SUMIFS('BAZA DANYCH'!$P:$P,'BAZA DANYCH'!$B:$B,STATYSTYKI!$B557,'BAZA DANYCH'!$C:$C,STATYSTYKI!$C557,'BAZA DANYCH'!$G:$G,STATYSTYKI!$D557,'BAZA DANYCH'!$K:$K,STATYSTYKI!AM$550)</f>
        <v>2</v>
      </c>
      <c r="AN557" s="9">
        <f>SUMIFS('BAZA DANYCH'!$P:$P,'BAZA DANYCH'!$B:$B,STATYSTYKI!$B557,'BAZA DANYCH'!$C:$C,STATYSTYKI!$C557,'BAZA DANYCH'!$G:$G,STATYSTYKI!$D557,'BAZA DANYCH'!$K:$K,STATYSTYKI!AN$550)</f>
        <v>2</v>
      </c>
      <c r="AO557" s="9">
        <f>SUMIFS('BAZA DANYCH'!$P:$P,'BAZA DANYCH'!$B:$B,STATYSTYKI!$B557,'BAZA DANYCH'!$C:$C,STATYSTYKI!$C557,'BAZA DANYCH'!$G:$G,STATYSTYKI!$D557,'BAZA DANYCH'!$K:$K,STATYSTYKI!AO$550)</f>
        <v>4</v>
      </c>
      <c r="AP557" s="9">
        <f>SUMIFS('BAZA DANYCH'!$P:$P,'BAZA DANYCH'!$B:$B,STATYSTYKI!$B557,'BAZA DANYCH'!$C:$C,STATYSTYKI!$C557,'BAZA DANYCH'!$G:$G,STATYSTYKI!$D557,'BAZA DANYCH'!$K:$K,STATYSTYKI!AP$550)</f>
        <v>6</v>
      </c>
      <c r="AQ557" s="9">
        <f>SUMIFS('BAZA DANYCH'!$P:$P,'BAZA DANYCH'!$B:$B,STATYSTYKI!$B557,'BAZA DANYCH'!$C:$C,STATYSTYKI!$C557,'BAZA DANYCH'!$G:$G,STATYSTYKI!$D557,'BAZA DANYCH'!$K:$K,STATYSTYKI!AQ$550)</f>
        <v>8</v>
      </c>
      <c r="AR557" s="9">
        <f>SUMIFS('BAZA DANYCH'!$P:$P,'BAZA DANYCH'!$B:$B,STATYSTYKI!$B557,'BAZA DANYCH'!$C:$C,STATYSTYKI!$C557,'BAZA DANYCH'!$G:$G,STATYSTYKI!$D557,'BAZA DANYCH'!$K:$K,STATYSTYKI!AR$550)</f>
        <v>1</v>
      </c>
      <c r="AS557" s="9">
        <f>SUMIFS('BAZA DANYCH'!$P:$P,'BAZA DANYCH'!$B:$B,STATYSTYKI!$B557,'BAZA DANYCH'!$C:$C,STATYSTYKI!$C557,'BAZA DANYCH'!$G:$G,STATYSTYKI!$D557,'BAZA DANYCH'!$K:$K,STATYSTYKI!AS$550)</f>
        <v>5</v>
      </c>
      <c r="AT557" s="9">
        <f>SUMIFS('BAZA DANYCH'!$P:$P,'BAZA DANYCH'!$B:$B,STATYSTYKI!$B557,'BAZA DANYCH'!$C:$C,STATYSTYKI!$C557,'BAZA DANYCH'!$G:$G,STATYSTYKI!$D557,'BAZA DANYCH'!$K:$K,STATYSTYKI!AT$550)</f>
        <v>7</v>
      </c>
      <c r="AU557" s="9">
        <f>SUMIFS('BAZA DANYCH'!$P:$P,'BAZA DANYCH'!$B:$B,STATYSTYKI!$B557,'BAZA DANYCH'!$C:$C,STATYSTYKI!$C557,'BAZA DANYCH'!$G:$G,STATYSTYKI!$D557,'BAZA DANYCH'!$K:$K,STATYSTYKI!AU$550)</f>
        <v>3</v>
      </c>
      <c r="AV557" s="9">
        <f>SUMIFS('BAZA DANYCH'!$P:$P,'BAZA DANYCH'!$B:$B,STATYSTYKI!$B557,'BAZA DANYCH'!$C:$C,STATYSTYKI!$C557,'BAZA DANYCH'!$G:$G,STATYSTYKI!$D557,'BAZA DANYCH'!$K:$K,STATYSTYKI!AV$550)</f>
        <v>5</v>
      </c>
      <c r="AW557" s="9">
        <f>SUMIFS('BAZA DANYCH'!$P:$P,'BAZA DANYCH'!$B:$B,STATYSTYKI!$B557,'BAZA DANYCH'!$C:$C,STATYSTYKI!$C557,'BAZA DANYCH'!$G:$G,STATYSTYKI!$D557,'BAZA DANYCH'!$K:$K,STATYSTYKI!AW$550)</f>
        <v>2</v>
      </c>
      <c r="AX557" s="9">
        <f>SUMIFS('BAZA DANYCH'!$P:$P,'BAZA DANYCH'!$B:$B,STATYSTYKI!$B557,'BAZA DANYCH'!$C:$C,STATYSTYKI!$C557,'BAZA DANYCH'!$G:$G,STATYSTYKI!$D557,'BAZA DANYCH'!$K:$K,STATYSTYKI!AX$550)</f>
        <v>1</v>
      </c>
      <c r="AY557" s="9">
        <f>SUMIFS('BAZA DANYCH'!$P:$P,'BAZA DANYCH'!$B:$B,STATYSTYKI!$B557,'BAZA DANYCH'!$C:$C,STATYSTYKI!$C557,'BAZA DANYCH'!$G:$G,STATYSTYKI!$D557,'BAZA DANYCH'!$K:$K,STATYSTYKI!AY$550)</f>
        <v>3</v>
      </c>
      <c r="AZ557" s="9">
        <f>SUMIFS('BAZA DANYCH'!$P:$P,'BAZA DANYCH'!$B:$B,STATYSTYKI!$B557,'BAZA DANYCH'!$C:$C,STATYSTYKI!$C557,'BAZA DANYCH'!$G:$G,STATYSTYKI!$D557,'BAZA DANYCH'!$K:$K,STATYSTYKI!AZ$550)</f>
        <v>4</v>
      </c>
      <c r="BA557" s="9">
        <f>SUMIFS('BAZA DANYCH'!$P:$P,'BAZA DANYCH'!$B:$B,STATYSTYKI!$B557,'BAZA DANYCH'!$C:$C,STATYSTYKI!$C557,'BAZA DANYCH'!$G:$G,STATYSTYKI!$D557,'BAZA DANYCH'!$K:$K,STATYSTYKI!BA$550)</f>
        <v>6</v>
      </c>
      <c r="BB557" s="9">
        <f>SUMIFS('BAZA DANYCH'!$P:$P,'BAZA DANYCH'!$B:$B,STATYSTYKI!$B557,'BAZA DANYCH'!$C:$C,STATYSTYKI!$C557,'BAZA DANYCH'!$G:$G,STATYSTYKI!$D557,'BAZA DANYCH'!$K:$K,STATYSTYKI!BB$550)</f>
        <v>1</v>
      </c>
      <c r="BC557" s="9">
        <f>SUMIFS('BAZA DANYCH'!$P:$P,'BAZA DANYCH'!$B:$B,STATYSTYKI!$B557,'BAZA DANYCH'!$C:$C,STATYSTYKI!$C557,'BAZA DANYCH'!$G:$G,STATYSTYKI!$D557,'BAZA DANYCH'!$K:$K,STATYSTYKI!BC$550)</f>
        <v>4</v>
      </c>
      <c r="BD557" s="9">
        <f>SUMIFS('BAZA DANYCH'!$P:$P,'BAZA DANYCH'!$B:$B,STATYSTYKI!$B557,'BAZA DANYCH'!$C:$C,STATYSTYKI!$C557,'BAZA DANYCH'!$G:$G,STATYSTYKI!$D557,'BAZA DANYCH'!$K:$K,STATYSTYKI!BD$550)</f>
        <v>2</v>
      </c>
      <c r="BE557" s="9">
        <f>SUMIFS('BAZA DANYCH'!$P:$P,'BAZA DANYCH'!$B:$B,STATYSTYKI!$B557,'BAZA DANYCH'!$C:$C,STATYSTYKI!$C557,'BAZA DANYCH'!$G:$G,STATYSTYKI!$D557,'BAZA DANYCH'!$K:$K,STATYSTYKI!BE$550)</f>
        <v>7</v>
      </c>
      <c r="BF557" s="9">
        <f>SUMIFS('BAZA DANYCH'!$P:$P,'BAZA DANYCH'!$B:$B,STATYSTYKI!$B557,'BAZA DANYCH'!$C:$C,STATYSTYKI!$C557,'BAZA DANYCH'!$G:$G,STATYSTYKI!$D557,'BAZA DANYCH'!$K:$K,STATYSTYKI!BF$550)</f>
        <v>2</v>
      </c>
      <c r="BG557" s="9">
        <f>SUMIFS('BAZA DANYCH'!$P:$P,'BAZA DANYCH'!$B:$B,STATYSTYKI!$B557,'BAZA DANYCH'!$C:$C,STATYSTYKI!$C557,'BAZA DANYCH'!$G:$G,STATYSTYKI!$D557,'BAZA DANYCH'!$K:$K,STATYSTYKI!BG$550)</f>
        <v>8</v>
      </c>
      <c r="BH557" s="9">
        <f>SUMIFS('BAZA DANYCH'!$P:$P,'BAZA DANYCH'!$B:$B,STATYSTYKI!$B557,'BAZA DANYCH'!$C:$C,STATYSTYKI!$C557,'BAZA DANYCH'!$G:$G,STATYSTYKI!$D557,'BAZA DANYCH'!$K:$K,STATYSTYKI!BH$550)</f>
        <v>7</v>
      </c>
      <c r="BI557" s="9">
        <f>SUMIFS('BAZA DANYCH'!$P:$P,'BAZA DANYCH'!$B:$B,STATYSTYKI!$B557,'BAZA DANYCH'!$C:$C,STATYSTYKI!$C557,'BAZA DANYCH'!$G:$G,STATYSTYKI!$D557,'BAZA DANYCH'!$K:$K,STATYSTYKI!BI$550)</f>
        <v>8</v>
      </c>
      <c r="BJ557" s="9">
        <f>SUMIFS('BAZA DANYCH'!$P:$P,'BAZA DANYCH'!$B:$B,STATYSTYKI!$B557,'BAZA DANYCH'!$C:$C,STATYSTYKI!$C557,'BAZA DANYCH'!$G:$G,STATYSTYKI!$D557,'BAZA DANYCH'!$K:$K,STATYSTYKI!BJ$550)</f>
        <v>8</v>
      </c>
      <c r="BK557" s="9">
        <f>SUMIFS('BAZA DANYCH'!$P:$P,'BAZA DANYCH'!$B:$B,STATYSTYKI!$B557,'BAZA DANYCH'!$C:$C,STATYSTYKI!$C557,'BAZA DANYCH'!$G:$G,STATYSTYKI!$D557,'BAZA DANYCH'!$K:$K,STATYSTYKI!BK$550)</f>
        <v>4</v>
      </c>
      <c r="BL557" s="9">
        <f>SUMIFS('BAZA DANYCH'!$P:$P,'BAZA DANYCH'!$B:$B,STATYSTYKI!$B557,'BAZA DANYCH'!$C:$C,STATYSTYKI!$C557,'BAZA DANYCH'!$G:$G,STATYSTYKI!$D557,'BAZA DANYCH'!$K:$K,STATYSTYKI!BL$550)</f>
        <v>5</v>
      </c>
      <c r="BM557" s="9">
        <f>SUMIFS('BAZA DANYCH'!$P:$P,'BAZA DANYCH'!$B:$B,STATYSTYKI!$B557,'BAZA DANYCH'!$C:$C,STATYSTYKI!$C557,'BAZA DANYCH'!$G:$G,STATYSTYKI!$D557,'BAZA DANYCH'!$K:$K,STATYSTYKI!BM$550)</f>
        <v>6</v>
      </c>
      <c r="BN557" s="9">
        <f>SUMIFS('BAZA DANYCH'!$P:$P,'BAZA DANYCH'!$B:$B,STATYSTYKI!$B557,'BAZA DANYCH'!$C:$C,STATYSTYKI!$C557,'BAZA DANYCH'!$G:$G,STATYSTYKI!$D557,'BAZA DANYCH'!$K:$K,STATYSTYKI!BN$550)</f>
        <v>3</v>
      </c>
      <c r="BO557" s="9">
        <f>SUMIFS('BAZA DANYCH'!$P:$P,'BAZA DANYCH'!$B:$B,STATYSTYKI!$B557,'BAZA DANYCH'!$C:$C,STATYSTYKI!$C557,'BAZA DANYCH'!$G:$G,STATYSTYKI!$D557,'BAZA DANYCH'!$K:$K,STATYSTYKI!BO$550)</f>
        <v>7</v>
      </c>
      <c r="BP557" s="9">
        <f>SUMIFS('BAZA DANYCH'!$P:$P,'BAZA DANYCH'!$B:$B,STATYSTYKI!$B557,'BAZA DANYCH'!$C:$C,STATYSTYKI!$C557,'BAZA DANYCH'!$G:$G,STATYSTYKI!$D557,'BAZA DANYCH'!$K:$K,STATYSTYKI!BP$550)</f>
        <v>6</v>
      </c>
      <c r="BQ557" s="9">
        <f>SUMIFS('BAZA DANYCH'!$P:$P,'BAZA DANYCH'!$B:$B,STATYSTYKI!$B557,'BAZA DANYCH'!$C:$C,STATYSTYKI!$C557,'BAZA DANYCH'!$G:$G,STATYSTYKI!$D557,'BAZA DANYCH'!$K:$K,STATYSTYKI!BQ$550)</f>
        <v>4</v>
      </c>
      <c r="BR557" s="9">
        <f>SUMIFS('BAZA DANYCH'!$P:$P,'BAZA DANYCH'!$B:$B,STATYSTYKI!$B557,'BAZA DANYCH'!$C:$C,STATYSTYKI!$C557,'BAZA DANYCH'!$G:$G,STATYSTYKI!$D557,'BAZA DANYCH'!$K:$K,STATYSTYKI!BR$550)</f>
        <v>0</v>
      </c>
      <c r="BS557" s="9">
        <f>SUMIFS('BAZA DANYCH'!$P:$P,'BAZA DANYCH'!$B:$B,STATYSTYKI!$B557,'BAZA DANYCH'!$C:$C,STATYSTYKI!$C557,'BAZA DANYCH'!$G:$G,STATYSTYKI!$D557,'BAZA DANYCH'!$K:$K,STATYSTYKI!BS$550)</f>
        <v>4</v>
      </c>
      <c r="BT557" s="9">
        <f>SUMIFS('BAZA DANYCH'!$P:$P,'BAZA DANYCH'!$B:$B,STATYSTYKI!$B557,'BAZA DANYCH'!$C:$C,STATYSTYKI!$C557,'BAZA DANYCH'!$G:$G,STATYSTYKI!$D557,'BAZA DANYCH'!$K:$K,STATYSTYKI!BT$550)</f>
        <v>0</v>
      </c>
      <c r="BU557" s="9">
        <f>SUMIFS('BAZA DANYCH'!$P:$P,'BAZA DANYCH'!$B:$B,STATYSTYKI!$B557,'BAZA DANYCH'!$C:$C,STATYSTYKI!$C557,'BAZA DANYCH'!$G:$G,STATYSTYKI!$D557,'BAZA DANYCH'!$K:$K,STATYSTYKI!BU$550)</f>
        <v>0</v>
      </c>
      <c r="BV557" s="9">
        <f>SUMIFS('BAZA DANYCH'!$P:$P,'BAZA DANYCH'!$B:$B,STATYSTYKI!$B557,'BAZA DANYCH'!$C:$C,STATYSTYKI!$C557,'BAZA DANYCH'!$G:$G,STATYSTYKI!$D557,'BAZA DANYCH'!$K:$K,STATYSTYKI!BV$550)</f>
        <v>1</v>
      </c>
      <c r="BW557" s="9">
        <f>SUMIFS('BAZA DANYCH'!$P:$P,'BAZA DANYCH'!$B:$B,STATYSTYKI!$B557,'BAZA DANYCH'!$C:$C,STATYSTYKI!$C557,'BAZA DANYCH'!$G:$G,STATYSTYKI!$D557,'BAZA DANYCH'!$K:$K,STATYSTYKI!BW$550)</f>
        <v>0</v>
      </c>
      <c r="BX557" s="9">
        <f>SUMIFS('BAZA DANYCH'!$P:$P,'BAZA DANYCH'!$B:$B,STATYSTYKI!$B557,'BAZA DANYCH'!$C:$C,STATYSTYKI!$C557,'BAZA DANYCH'!$G:$G,STATYSTYKI!$D557,'BAZA DANYCH'!$K:$K,STATYSTYKI!BX$550)</f>
        <v>2</v>
      </c>
      <c r="BY557" s="9">
        <f>SUMIFS('BAZA DANYCH'!$P:$P,'BAZA DANYCH'!$B:$B,STATYSTYKI!$B557,'BAZA DANYCH'!$C:$C,STATYSTYKI!$C557,'BAZA DANYCH'!$G:$G,STATYSTYKI!$D557,'BAZA DANYCH'!$K:$K,STATYSTYKI!BY$550)</f>
        <v>0</v>
      </c>
      <c r="BZ557" s="9">
        <f>SUMIFS('BAZA DANYCH'!$P:$P,'BAZA DANYCH'!$B:$B,STATYSTYKI!$B557,'BAZA DANYCH'!$C:$C,STATYSTYKI!$C557,'BAZA DANYCH'!$G:$G,STATYSTYKI!$D557,'BAZA DANYCH'!$K:$K,STATYSTYKI!BZ$550)</f>
        <v>2</v>
      </c>
      <c r="CA557" s="9">
        <f>SUMIFS('BAZA DANYCH'!$P:$P,'BAZA DANYCH'!$B:$B,STATYSTYKI!$B557,'BAZA DANYCH'!$C:$C,STATYSTYKI!$C557,'BAZA DANYCH'!$G:$G,STATYSTYKI!$D557,'BAZA DANYCH'!$K:$K,STATYSTYKI!CA$550)</f>
        <v>1</v>
      </c>
      <c r="CB557" s="9">
        <f>SUMIFS('BAZA DANYCH'!$P:$P,'BAZA DANYCH'!$B:$B,STATYSTYKI!$B557,'BAZA DANYCH'!$C:$C,STATYSTYKI!$C557,'BAZA DANYCH'!$G:$G,STATYSTYKI!$D557,'BAZA DANYCH'!$K:$K,STATYSTYKI!CB$550)</f>
        <v>0</v>
      </c>
      <c r="CC557" s="9">
        <f>SUMIFS('BAZA DANYCH'!$P:$P,'BAZA DANYCH'!$B:$B,STATYSTYKI!$B557,'BAZA DANYCH'!$C:$C,STATYSTYKI!$C557,'BAZA DANYCH'!$G:$G,STATYSTYKI!$D557,'BAZA DANYCH'!$K:$K,STATYSTYKI!CC$550)</f>
        <v>0</v>
      </c>
      <c r="CD557" s="9">
        <f>SUMIFS('BAZA DANYCH'!$P:$P,'BAZA DANYCH'!$B:$B,STATYSTYKI!$B557,'BAZA DANYCH'!$C:$C,STATYSTYKI!$C557,'BAZA DANYCH'!$G:$G,STATYSTYKI!$D557,'BAZA DANYCH'!$K:$K,STATYSTYKI!CD$550)</f>
        <v>1</v>
      </c>
      <c r="CE557" s="9">
        <f>SUMIFS('BAZA DANYCH'!$P:$P,'BAZA DANYCH'!$B:$B,STATYSTYKI!$B557,'BAZA DANYCH'!$C:$C,STATYSTYKI!$C557,'BAZA DANYCH'!$G:$G,STATYSTYKI!$D557,'BAZA DANYCH'!$K:$K,STATYSTYKI!CE$550)</f>
        <v>3</v>
      </c>
      <c r="CF557" s="9">
        <f>SUMIFS('BAZA DANYCH'!$P:$P,'BAZA DANYCH'!$B:$B,STATYSTYKI!$B557,'BAZA DANYCH'!$C:$C,STATYSTYKI!$C557,'BAZA DANYCH'!$G:$G,STATYSTYKI!$D557,'BAZA DANYCH'!$K:$K,STATYSTYKI!CF$550)</f>
        <v>1</v>
      </c>
      <c r="CG557" s="9">
        <f>SUMIFS('BAZA DANYCH'!$P:$P,'BAZA DANYCH'!$B:$B,STATYSTYKI!$B557,'BAZA DANYCH'!$C:$C,STATYSTYKI!$C557,'BAZA DANYCH'!$G:$G,STATYSTYKI!$D557,'BAZA DANYCH'!$K:$K,STATYSTYKI!CG$550)</f>
        <v>1</v>
      </c>
      <c r="CH557" s="9">
        <f>SUMIFS('BAZA DANYCH'!$P:$P,'BAZA DANYCH'!$B:$B,STATYSTYKI!$B557,'BAZA DANYCH'!$C:$C,STATYSTYKI!$C557,'BAZA DANYCH'!$G:$G,STATYSTYKI!$D557,'BAZA DANYCH'!$K:$K,STATYSTYKI!CH$550)</f>
        <v>1</v>
      </c>
      <c r="CI557" s="9">
        <f>SUMIFS('BAZA DANYCH'!$P:$P,'BAZA DANYCH'!$B:$B,STATYSTYKI!$B557,'BAZA DANYCH'!$C:$C,STATYSTYKI!$C557,'BAZA DANYCH'!$G:$G,STATYSTYKI!$D557,'BAZA DANYCH'!$K:$K,STATYSTYKI!CI$550)</f>
        <v>1</v>
      </c>
      <c r="CJ557" s="9">
        <f>SUMIFS('BAZA DANYCH'!$P:$P,'BAZA DANYCH'!$B:$B,STATYSTYKI!$B557,'BAZA DANYCH'!$C:$C,STATYSTYKI!$C557,'BAZA DANYCH'!$G:$G,STATYSTYKI!$D557,'BAZA DANYCH'!$K:$K,STATYSTYKI!CJ$550)</f>
        <v>1</v>
      </c>
      <c r="CK557" s="9">
        <f>SUMIFS('BAZA DANYCH'!$P:$P,'BAZA DANYCH'!$B:$B,STATYSTYKI!$B557,'BAZA DANYCH'!$C:$C,STATYSTYKI!$C557,'BAZA DANYCH'!$G:$G,STATYSTYKI!$D557,'BAZA DANYCH'!$K:$K,STATYSTYKI!CK$550)</f>
        <v>1</v>
      </c>
      <c r="CL557" s="9">
        <f>SUMIFS('BAZA DANYCH'!$P:$P,'BAZA DANYCH'!$B:$B,STATYSTYKI!$B557,'BAZA DANYCH'!$C:$C,STATYSTYKI!$C557,'BAZA DANYCH'!$G:$G,STATYSTYKI!$D557,'BAZA DANYCH'!$K:$K,STATYSTYKI!CL$550)</f>
        <v>0</v>
      </c>
      <c r="CM557" s="9">
        <f>SUMIFS('BAZA DANYCH'!$P:$P,'BAZA DANYCH'!$B:$B,STATYSTYKI!$B557,'BAZA DANYCH'!$C:$C,STATYSTYKI!$C557,'BAZA DANYCH'!$G:$G,STATYSTYKI!$D557,'BAZA DANYCH'!$K:$K,STATYSTYKI!CM$550)</f>
        <v>1</v>
      </c>
      <c r="CN557" s="9">
        <f>SUMIFS('BAZA DANYCH'!$P:$P,'BAZA DANYCH'!$B:$B,STATYSTYKI!$B557,'BAZA DANYCH'!$C:$C,STATYSTYKI!$C557,'BAZA DANYCH'!$G:$G,STATYSTYKI!$D557,'BAZA DANYCH'!$K:$K,STATYSTYKI!CN$550)</f>
        <v>0</v>
      </c>
      <c r="CO557" s="9">
        <f>SUMIFS('BAZA DANYCH'!$P:$P,'BAZA DANYCH'!$B:$B,STATYSTYKI!$B557,'BAZA DANYCH'!$C:$C,STATYSTYKI!$C557,'BAZA DANYCH'!$G:$G,STATYSTYKI!$D557,'BAZA DANYCH'!$K:$K,STATYSTYKI!CO$550)</f>
        <v>0</v>
      </c>
      <c r="CP557" s="9">
        <f>SUMIFS('BAZA DANYCH'!$P:$P,'BAZA DANYCH'!$B:$B,STATYSTYKI!$B557,'BAZA DANYCH'!$C:$C,STATYSTYKI!$C557,'BAZA DANYCH'!$G:$G,STATYSTYKI!$D557,'BAZA DANYCH'!$K:$K,STATYSTYKI!CP$550)</f>
        <v>2</v>
      </c>
      <c r="CQ557" s="9">
        <f>SUMIFS('BAZA DANYCH'!$P:$P,'BAZA DANYCH'!$B:$B,STATYSTYKI!$B557,'BAZA DANYCH'!$C:$C,STATYSTYKI!$C557,'BAZA DANYCH'!$G:$G,STATYSTYKI!$D557,'BAZA DANYCH'!$K:$K,STATYSTYKI!CQ$550)</f>
        <v>0</v>
      </c>
      <c r="CR557" s="9">
        <f>SUMIFS('BAZA DANYCH'!$P:$P,'BAZA DANYCH'!$B:$B,STATYSTYKI!$B557,'BAZA DANYCH'!$C:$C,STATYSTYKI!$C557,'BAZA DANYCH'!$G:$G,STATYSTYKI!$D557,'BAZA DANYCH'!$K:$K,STATYSTYKI!CR$550)</f>
        <v>2</v>
      </c>
      <c r="CS557" s="9">
        <f>SUMIFS('BAZA DANYCH'!$P:$P,'BAZA DANYCH'!$B:$B,STATYSTYKI!$B557,'BAZA DANYCH'!$C:$C,STATYSTYKI!$C557,'BAZA DANYCH'!$G:$G,STATYSTYKI!$D557,'BAZA DANYCH'!$K:$K,STATYSTYKI!CS$550)</f>
        <v>0</v>
      </c>
      <c r="CT557" s="9">
        <f>SUMIFS('BAZA DANYCH'!$P:$P,'BAZA DANYCH'!$B:$B,STATYSTYKI!$B557,'BAZA DANYCH'!$C:$C,STATYSTYKI!$C557,'BAZA DANYCH'!$G:$G,STATYSTYKI!$D557,'BAZA DANYCH'!$K:$K,STATYSTYKI!CT$550)</f>
        <v>1</v>
      </c>
      <c r="CU557" s="9">
        <f>SUMIFS('BAZA DANYCH'!$P:$P,'BAZA DANYCH'!$B:$B,STATYSTYKI!$B557,'BAZA DANYCH'!$C:$C,STATYSTYKI!$C557,'BAZA DANYCH'!$G:$G,STATYSTYKI!$D557,'BAZA DANYCH'!$K:$K,STATYSTYKI!CU$550)</f>
        <v>1</v>
      </c>
      <c r="CV557" s="9">
        <f>SUMIFS('BAZA DANYCH'!$P:$P,'BAZA DANYCH'!$B:$B,STATYSTYKI!$B557,'BAZA DANYCH'!$C:$C,STATYSTYKI!$C557,'BAZA DANYCH'!$G:$G,STATYSTYKI!$D557,'BAZA DANYCH'!$K:$K,STATYSTYKI!CV$550)</f>
        <v>0</v>
      </c>
      <c r="CW557" s="9">
        <f>SUMIFS('BAZA DANYCH'!$P:$P,'BAZA DANYCH'!$B:$B,STATYSTYKI!$B557,'BAZA DANYCH'!$C:$C,STATYSTYKI!$C557,'BAZA DANYCH'!$G:$G,STATYSTYKI!$D557,'BAZA DANYCH'!$K:$K,STATYSTYKI!CW$550)</f>
        <v>1</v>
      </c>
      <c r="CX557" s="9">
        <f>SUMIFS('BAZA DANYCH'!$P:$P,'BAZA DANYCH'!$B:$B,STATYSTYKI!$B557,'BAZA DANYCH'!$C:$C,STATYSTYKI!$C557,'BAZA DANYCH'!$G:$G,STATYSTYKI!$D557,'BAZA DANYCH'!$K:$K,STATYSTYKI!CX$550)</f>
        <v>1</v>
      </c>
    </row>
    <row r="558" spans="1:102" hidden="1">
      <c r="A558" s="8"/>
      <c r="B558" s="60" t="s">
        <v>15</v>
      </c>
      <c r="C558" s="61" t="s">
        <v>16</v>
      </c>
      <c r="D558" s="61" t="s">
        <v>17</v>
      </c>
      <c r="E558" s="82" t="s">
        <v>7</v>
      </c>
      <c r="F558" s="64">
        <f t="shared" si="274"/>
        <v>25</v>
      </c>
      <c r="G558" s="9">
        <f>SUMIFS('BAZA DANYCH'!$Q:$Q,'BAZA DANYCH'!$B:$B,STATYSTYKI!$B558,'BAZA DANYCH'!$C:$C,STATYSTYKI!$C558,'BAZA DANYCH'!$G:$G,STATYSTYKI!$D558,'BAZA DANYCH'!$K:$K,STATYSTYKI!G$550)</f>
        <v>1</v>
      </c>
      <c r="H558" s="9">
        <f>SUMIFS('BAZA DANYCH'!$Q:$Q,'BAZA DANYCH'!$B:$B,STATYSTYKI!$B558,'BAZA DANYCH'!$C:$C,STATYSTYKI!$C558,'BAZA DANYCH'!$G:$G,STATYSTYKI!$D558,'BAZA DANYCH'!$K:$K,STATYSTYKI!H$550)</f>
        <v>0</v>
      </c>
      <c r="I558" s="9">
        <f>SUMIFS('BAZA DANYCH'!$Q:$Q,'BAZA DANYCH'!$B:$B,STATYSTYKI!$B558,'BAZA DANYCH'!$C:$C,STATYSTYKI!$C558,'BAZA DANYCH'!$G:$G,STATYSTYKI!$D558,'BAZA DANYCH'!$K:$K,STATYSTYKI!I$550)</f>
        <v>0</v>
      </c>
      <c r="J558" s="9">
        <f>SUMIFS('BAZA DANYCH'!$Q:$Q,'BAZA DANYCH'!$B:$B,STATYSTYKI!$B558,'BAZA DANYCH'!$C:$C,STATYSTYKI!$C558,'BAZA DANYCH'!$G:$G,STATYSTYKI!$D558,'BAZA DANYCH'!$K:$K,STATYSTYKI!J$550)</f>
        <v>0</v>
      </c>
      <c r="K558" s="9">
        <f>SUMIFS('BAZA DANYCH'!$Q:$Q,'BAZA DANYCH'!$B:$B,STATYSTYKI!$B558,'BAZA DANYCH'!$C:$C,STATYSTYKI!$C558,'BAZA DANYCH'!$G:$G,STATYSTYKI!$D558,'BAZA DANYCH'!$K:$K,STATYSTYKI!K$550)</f>
        <v>0</v>
      </c>
      <c r="L558" s="9">
        <f>SUMIFS('BAZA DANYCH'!$Q:$Q,'BAZA DANYCH'!$B:$B,STATYSTYKI!$B558,'BAZA DANYCH'!$C:$C,STATYSTYKI!$C558,'BAZA DANYCH'!$G:$G,STATYSTYKI!$D558,'BAZA DANYCH'!$K:$K,STATYSTYKI!L$550)</f>
        <v>1</v>
      </c>
      <c r="M558" s="9">
        <f>SUMIFS('BAZA DANYCH'!$Q:$Q,'BAZA DANYCH'!$B:$B,STATYSTYKI!$B558,'BAZA DANYCH'!$C:$C,STATYSTYKI!$C558,'BAZA DANYCH'!$G:$G,STATYSTYKI!$D558,'BAZA DANYCH'!$K:$K,STATYSTYKI!M$550)</f>
        <v>0</v>
      </c>
      <c r="N558" s="9">
        <f>SUMIFS('BAZA DANYCH'!$Q:$Q,'BAZA DANYCH'!$B:$B,STATYSTYKI!$B558,'BAZA DANYCH'!$C:$C,STATYSTYKI!$C558,'BAZA DANYCH'!$G:$G,STATYSTYKI!$D558,'BAZA DANYCH'!$K:$K,STATYSTYKI!N$550)</f>
        <v>0</v>
      </c>
      <c r="O558" s="9">
        <f>SUMIFS('BAZA DANYCH'!$Q:$Q,'BAZA DANYCH'!$B:$B,STATYSTYKI!$B558,'BAZA DANYCH'!$C:$C,STATYSTYKI!$C558,'BAZA DANYCH'!$G:$G,STATYSTYKI!$D558,'BAZA DANYCH'!$K:$K,STATYSTYKI!O$550)</f>
        <v>0</v>
      </c>
      <c r="P558" s="9">
        <f>SUMIFS('BAZA DANYCH'!$Q:$Q,'BAZA DANYCH'!$B:$B,STATYSTYKI!$B558,'BAZA DANYCH'!$C:$C,STATYSTYKI!$C558,'BAZA DANYCH'!$G:$G,STATYSTYKI!$D558,'BAZA DANYCH'!$K:$K,STATYSTYKI!P$550)</f>
        <v>0</v>
      </c>
      <c r="Q558" s="9">
        <f>SUMIFS('BAZA DANYCH'!$Q:$Q,'BAZA DANYCH'!$B:$B,STATYSTYKI!$B558,'BAZA DANYCH'!$C:$C,STATYSTYKI!$C558,'BAZA DANYCH'!$G:$G,STATYSTYKI!$D558,'BAZA DANYCH'!$K:$K,STATYSTYKI!Q$550)</f>
        <v>0</v>
      </c>
      <c r="R558" s="9">
        <f>SUMIFS('BAZA DANYCH'!$Q:$Q,'BAZA DANYCH'!$B:$B,STATYSTYKI!$B558,'BAZA DANYCH'!$C:$C,STATYSTYKI!$C558,'BAZA DANYCH'!$G:$G,STATYSTYKI!$D558,'BAZA DANYCH'!$K:$K,STATYSTYKI!R$550)</f>
        <v>0</v>
      </c>
      <c r="S558" s="9">
        <f>SUMIFS('BAZA DANYCH'!$Q:$Q,'BAZA DANYCH'!$B:$B,STATYSTYKI!$B558,'BAZA DANYCH'!$C:$C,STATYSTYKI!$C558,'BAZA DANYCH'!$G:$G,STATYSTYKI!$D558,'BAZA DANYCH'!$K:$K,STATYSTYKI!S$550)</f>
        <v>0</v>
      </c>
      <c r="T558" s="9">
        <f>SUMIFS('BAZA DANYCH'!$Q:$Q,'BAZA DANYCH'!$B:$B,STATYSTYKI!$B558,'BAZA DANYCH'!$C:$C,STATYSTYKI!$C558,'BAZA DANYCH'!$G:$G,STATYSTYKI!$D558,'BAZA DANYCH'!$K:$K,STATYSTYKI!T$550)</f>
        <v>0</v>
      </c>
      <c r="U558" s="9">
        <f>SUMIFS('BAZA DANYCH'!$Q:$Q,'BAZA DANYCH'!$B:$B,STATYSTYKI!$B558,'BAZA DANYCH'!$C:$C,STATYSTYKI!$C558,'BAZA DANYCH'!$G:$G,STATYSTYKI!$D558,'BAZA DANYCH'!$K:$K,STATYSTYKI!U$550)</f>
        <v>0</v>
      </c>
      <c r="V558" s="9">
        <f>SUMIFS('BAZA DANYCH'!$Q:$Q,'BAZA DANYCH'!$B:$B,STATYSTYKI!$B558,'BAZA DANYCH'!$C:$C,STATYSTYKI!$C558,'BAZA DANYCH'!$G:$G,STATYSTYKI!$D558,'BAZA DANYCH'!$K:$K,STATYSTYKI!V$550)</f>
        <v>0</v>
      </c>
      <c r="W558" s="9">
        <f>SUMIFS('BAZA DANYCH'!$Q:$Q,'BAZA DANYCH'!$B:$B,STATYSTYKI!$B558,'BAZA DANYCH'!$C:$C,STATYSTYKI!$C558,'BAZA DANYCH'!$G:$G,STATYSTYKI!$D558,'BAZA DANYCH'!$K:$K,STATYSTYKI!W$550)</f>
        <v>0</v>
      </c>
      <c r="X558" s="9">
        <f>SUMIFS('BAZA DANYCH'!$Q:$Q,'BAZA DANYCH'!$B:$B,STATYSTYKI!$B558,'BAZA DANYCH'!$C:$C,STATYSTYKI!$C558,'BAZA DANYCH'!$G:$G,STATYSTYKI!$D558,'BAZA DANYCH'!$K:$K,STATYSTYKI!X$550)</f>
        <v>0</v>
      </c>
      <c r="Y558" s="9">
        <f>SUMIFS('BAZA DANYCH'!$Q:$Q,'BAZA DANYCH'!$B:$B,STATYSTYKI!$B558,'BAZA DANYCH'!$C:$C,STATYSTYKI!$C558,'BAZA DANYCH'!$G:$G,STATYSTYKI!$D558,'BAZA DANYCH'!$K:$K,STATYSTYKI!Y$550)</f>
        <v>0</v>
      </c>
      <c r="Z558" s="9">
        <f>SUMIFS('BAZA DANYCH'!$Q:$Q,'BAZA DANYCH'!$B:$B,STATYSTYKI!$B558,'BAZA DANYCH'!$C:$C,STATYSTYKI!$C558,'BAZA DANYCH'!$G:$G,STATYSTYKI!$D558,'BAZA DANYCH'!$K:$K,STATYSTYKI!Z$550)</f>
        <v>0</v>
      </c>
      <c r="AA558" s="9">
        <f>SUMIFS('BAZA DANYCH'!$Q:$Q,'BAZA DANYCH'!$B:$B,STATYSTYKI!$B558,'BAZA DANYCH'!$C:$C,STATYSTYKI!$C558,'BAZA DANYCH'!$G:$G,STATYSTYKI!$D558,'BAZA DANYCH'!$K:$K,STATYSTYKI!AA$550)</f>
        <v>0</v>
      </c>
      <c r="AB558" s="9">
        <f>SUMIFS('BAZA DANYCH'!$Q:$Q,'BAZA DANYCH'!$B:$B,STATYSTYKI!$B558,'BAZA DANYCH'!$C:$C,STATYSTYKI!$C558,'BAZA DANYCH'!$G:$G,STATYSTYKI!$D558,'BAZA DANYCH'!$K:$K,STATYSTYKI!AB$550)</f>
        <v>0</v>
      </c>
      <c r="AC558" s="9">
        <f>SUMIFS('BAZA DANYCH'!$Q:$Q,'BAZA DANYCH'!$B:$B,STATYSTYKI!$B558,'BAZA DANYCH'!$C:$C,STATYSTYKI!$C558,'BAZA DANYCH'!$G:$G,STATYSTYKI!$D558,'BAZA DANYCH'!$K:$K,STATYSTYKI!AC$550)</f>
        <v>0</v>
      </c>
      <c r="AD558" s="9">
        <f>SUMIFS('BAZA DANYCH'!$Q:$Q,'BAZA DANYCH'!$B:$B,STATYSTYKI!$B558,'BAZA DANYCH'!$C:$C,STATYSTYKI!$C558,'BAZA DANYCH'!$G:$G,STATYSTYKI!$D558,'BAZA DANYCH'!$K:$K,STATYSTYKI!AD$550)</f>
        <v>0</v>
      </c>
      <c r="AE558" s="9">
        <f>SUMIFS('BAZA DANYCH'!$Q:$Q,'BAZA DANYCH'!$B:$B,STATYSTYKI!$B558,'BAZA DANYCH'!$C:$C,STATYSTYKI!$C558,'BAZA DANYCH'!$G:$G,STATYSTYKI!$D558,'BAZA DANYCH'!$K:$K,STATYSTYKI!AE$550)</f>
        <v>0</v>
      </c>
      <c r="AF558" s="9">
        <f>SUMIFS('BAZA DANYCH'!$Q:$Q,'BAZA DANYCH'!$B:$B,STATYSTYKI!$B558,'BAZA DANYCH'!$C:$C,STATYSTYKI!$C558,'BAZA DANYCH'!$G:$G,STATYSTYKI!$D558,'BAZA DANYCH'!$K:$K,STATYSTYKI!AF$550)</f>
        <v>3</v>
      </c>
      <c r="AG558" s="9">
        <f>SUMIFS('BAZA DANYCH'!$Q:$Q,'BAZA DANYCH'!$B:$B,STATYSTYKI!$B558,'BAZA DANYCH'!$C:$C,STATYSTYKI!$C558,'BAZA DANYCH'!$G:$G,STATYSTYKI!$D558,'BAZA DANYCH'!$K:$K,STATYSTYKI!AG$550)</f>
        <v>0</v>
      </c>
      <c r="AH558" s="9">
        <f>SUMIFS('BAZA DANYCH'!$Q:$Q,'BAZA DANYCH'!$B:$B,STATYSTYKI!$B558,'BAZA DANYCH'!$C:$C,STATYSTYKI!$C558,'BAZA DANYCH'!$G:$G,STATYSTYKI!$D558,'BAZA DANYCH'!$K:$K,STATYSTYKI!AH$550)</f>
        <v>0</v>
      </c>
      <c r="AI558" s="9">
        <f>SUMIFS('BAZA DANYCH'!$Q:$Q,'BAZA DANYCH'!$B:$B,STATYSTYKI!$B558,'BAZA DANYCH'!$C:$C,STATYSTYKI!$C558,'BAZA DANYCH'!$G:$G,STATYSTYKI!$D558,'BAZA DANYCH'!$K:$K,STATYSTYKI!AI$550)</f>
        <v>0</v>
      </c>
      <c r="AJ558" s="9">
        <f>SUMIFS('BAZA DANYCH'!$Q:$Q,'BAZA DANYCH'!$B:$B,STATYSTYKI!$B558,'BAZA DANYCH'!$C:$C,STATYSTYKI!$C558,'BAZA DANYCH'!$G:$G,STATYSTYKI!$D558,'BAZA DANYCH'!$K:$K,STATYSTYKI!AJ$550)</f>
        <v>0</v>
      </c>
      <c r="AK558" s="9">
        <f>SUMIFS('BAZA DANYCH'!$Q:$Q,'BAZA DANYCH'!$B:$B,STATYSTYKI!$B558,'BAZA DANYCH'!$C:$C,STATYSTYKI!$C558,'BAZA DANYCH'!$G:$G,STATYSTYKI!$D558,'BAZA DANYCH'!$K:$K,STATYSTYKI!AK$550)</f>
        <v>0</v>
      </c>
      <c r="AL558" s="9">
        <f>SUMIFS('BAZA DANYCH'!$Q:$Q,'BAZA DANYCH'!$B:$B,STATYSTYKI!$B558,'BAZA DANYCH'!$C:$C,STATYSTYKI!$C558,'BAZA DANYCH'!$G:$G,STATYSTYKI!$D558,'BAZA DANYCH'!$K:$K,STATYSTYKI!AL$550)</f>
        <v>0</v>
      </c>
      <c r="AM558" s="9">
        <f>SUMIFS('BAZA DANYCH'!$Q:$Q,'BAZA DANYCH'!$B:$B,STATYSTYKI!$B558,'BAZA DANYCH'!$C:$C,STATYSTYKI!$C558,'BAZA DANYCH'!$G:$G,STATYSTYKI!$D558,'BAZA DANYCH'!$K:$K,STATYSTYKI!AM$550)</f>
        <v>0</v>
      </c>
      <c r="AN558" s="9">
        <f>SUMIFS('BAZA DANYCH'!$Q:$Q,'BAZA DANYCH'!$B:$B,STATYSTYKI!$B558,'BAZA DANYCH'!$C:$C,STATYSTYKI!$C558,'BAZA DANYCH'!$G:$G,STATYSTYKI!$D558,'BAZA DANYCH'!$K:$K,STATYSTYKI!AN$550)</f>
        <v>0</v>
      </c>
      <c r="AO558" s="9">
        <f>SUMIFS('BAZA DANYCH'!$Q:$Q,'BAZA DANYCH'!$B:$B,STATYSTYKI!$B558,'BAZA DANYCH'!$C:$C,STATYSTYKI!$C558,'BAZA DANYCH'!$G:$G,STATYSTYKI!$D558,'BAZA DANYCH'!$K:$K,STATYSTYKI!AO$550)</f>
        <v>1</v>
      </c>
      <c r="AP558" s="9">
        <f>SUMIFS('BAZA DANYCH'!$Q:$Q,'BAZA DANYCH'!$B:$B,STATYSTYKI!$B558,'BAZA DANYCH'!$C:$C,STATYSTYKI!$C558,'BAZA DANYCH'!$G:$G,STATYSTYKI!$D558,'BAZA DANYCH'!$K:$K,STATYSTYKI!AP$550)</f>
        <v>0</v>
      </c>
      <c r="AQ558" s="9">
        <f>SUMIFS('BAZA DANYCH'!$Q:$Q,'BAZA DANYCH'!$B:$B,STATYSTYKI!$B558,'BAZA DANYCH'!$C:$C,STATYSTYKI!$C558,'BAZA DANYCH'!$G:$G,STATYSTYKI!$D558,'BAZA DANYCH'!$K:$K,STATYSTYKI!AQ$550)</f>
        <v>0</v>
      </c>
      <c r="AR558" s="9">
        <f>SUMIFS('BAZA DANYCH'!$Q:$Q,'BAZA DANYCH'!$B:$B,STATYSTYKI!$B558,'BAZA DANYCH'!$C:$C,STATYSTYKI!$C558,'BAZA DANYCH'!$G:$G,STATYSTYKI!$D558,'BAZA DANYCH'!$K:$K,STATYSTYKI!AR$550)</f>
        <v>1</v>
      </c>
      <c r="AS558" s="9">
        <f>SUMIFS('BAZA DANYCH'!$Q:$Q,'BAZA DANYCH'!$B:$B,STATYSTYKI!$B558,'BAZA DANYCH'!$C:$C,STATYSTYKI!$C558,'BAZA DANYCH'!$G:$G,STATYSTYKI!$D558,'BAZA DANYCH'!$K:$K,STATYSTYKI!AS$550)</f>
        <v>1</v>
      </c>
      <c r="AT558" s="9">
        <f>SUMIFS('BAZA DANYCH'!$Q:$Q,'BAZA DANYCH'!$B:$B,STATYSTYKI!$B558,'BAZA DANYCH'!$C:$C,STATYSTYKI!$C558,'BAZA DANYCH'!$G:$G,STATYSTYKI!$D558,'BAZA DANYCH'!$K:$K,STATYSTYKI!AT$550)</f>
        <v>2</v>
      </c>
      <c r="AU558" s="9">
        <f>SUMIFS('BAZA DANYCH'!$Q:$Q,'BAZA DANYCH'!$B:$B,STATYSTYKI!$B558,'BAZA DANYCH'!$C:$C,STATYSTYKI!$C558,'BAZA DANYCH'!$G:$G,STATYSTYKI!$D558,'BAZA DANYCH'!$K:$K,STATYSTYKI!AU$550)</f>
        <v>2</v>
      </c>
      <c r="AV558" s="9">
        <f>SUMIFS('BAZA DANYCH'!$Q:$Q,'BAZA DANYCH'!$B:$B,STATYSTYKI!$B558,'BAZA DANYCH'!$C:$C,STATYSTYKI!$C558,'BAZA DANYCH'!$G:$G,STATYSTYKI!$D558,'BAZA DANYCH'!$K:$K,STATYSTYKI!AV$550)</f>
        <v>0</v>
      </c>
      <c r="AW558" s="9">
        <f>SUMIFS('BAZA DANYCH'!$Q:$Q,'BAZA DANYCH'!$B:$B,STATYSTYKI!$B558,'BAZA DANYCH'!$C:$C,STATYSTYKI!$C558,'BAZA DANYCH'!$G:$G,STATYSTYKI!$D558,'BAZA DANYCH'!$K:$K,STATYSTYKI!AW$550)</f>
        <v>1</v>
      </c>
      <c r="AX558" s="9">
        <f>SUMIFS('BAZA DANYCH'!$Q:$Q,'BAZA DANYCH'!$B:$B,STATYSTYKI!$B558,'BAZA DANYCH'!$C:$C,STATYSTYKI!$C558,'BAZA DANYCH'!$G:$G,STATYSTYKI!$D558,'BAZA DANYCH'!$K:$K,STATYSTYKI!AX$550)</f>
        <v>0</v>
      </c>
      <c r="AY558" s="9">
        <f>SUMIFS('BAZA DANYCH'!$Q:$Q,'BAZA DANYCH'!$B:$B,STATYSTYKI!$B558,'BAZA DANYCH'!$C:$C,STATYSTYKI!$C558,'BAZA DANYCH'!$G:$G,STATYSTYKI!$D558,'BAZA DANYCH'!$K:$K,STATYSTYKI!AY$550)</f>
        <v>0</v>
      </c>
      <c r="AZ558" s="9">
        <f>SUMIFS('BAZA DANYCH'!$Q:$Q,'BAZA DANYCH'!$B:$B,STATYSTYKI!$B558,'BAZA DANYCH'!$C:$C,STATYSTYKI!$C558,'BAZA DANYCH'!$G:$G,STATYSTYKI!$D558,'BAZA DANYCH'!$K:$K,STATYSTYKI!AZ$550)</f>
        <v>2</v>
      </c>
      <c r="BA558" s="9">
        <f>SUMIFS('BAZA DANYCH'!$Q:$Q,'BAZA DANYCH'!$B:$B,STATYSTYKI!$B558,'BAZA DANYCH'!$C:$C,STATYSTYKI!$C558,'BAZA DANYCH'!$G:$G,STATYSTYKI!$D558,'BAZA DANYCH'!$K:$K,STATYSTYKI!BA$550)</f>
        <v>0</v>
      </c>
      <c r="BB558" s="9">
        <f>SUMIFS('BAZA DANYCH'!$Q:$Q,'BAZA DANYCH'!$B:$B,STATYSTYKI!$B558,'BAZA DANYCH'!$C:$C,STATYSTYKI!$C558,'BAZA DANYCH'!$G:$G,STATYSTYKI!$D558,'BAZA DANYCH'!$K:$K,STATYSTYKI!BB$550)</f>
        <v>0</v>
      </c>
      <c r="BC558" s="9">
        <f>SUMIFS('BAZA DANYCH'!$Q:$Q,'BAZA DANYCH'!$B:$B,STATYSTYKI!$B558,'BAZA DANYCH'!$C:$C,STATYSTYKI!$C558,'BAZA DANYCH'!$G:$G,STATYSTYKI!$D558,'BAZA DANYCH'!$K:$K,STATYSTYKI!BC$550)</f>
        <v>0</v>
      </c>
      <c r="BD558" s="9">
        <f>SUMIFS('BAZA DANYCH'!$Q:$Q,'BAZA DANYCH'!$B:$B,STATYSTYKI!$B558,'BAZA DANYCH'!$C:$C,STATYSTYKI!$C558,'BAZA DANYCH'!$G:$G,STATYSTYKI!$D558,'BAZA DANYCH'!$K:$K,STATYSTYKI!BD$550)</f>
        <v>0</v>
      </c>
      <c r="BE558" s="9">
        <f>SUMIFS('BAZA DANYCH'!$Q:$Q,'BAZA DANYCH'!$B:$B,STATYSTYKI!$B558,'BAZA DANYCH'!$C:$C,STATYSTYKI!$C558,'BAZA DANYCH'!$G:$G,STATYSTYKI!$D558,'BAZA DANYCH'!$K:$K,STATYSTYKI!BE$550)</f>
        <v>1</v>
      </c>
      <c r="BF558" s="9">
        <f>SUMIFS('BAZA DANYCH'!$Q:$Q,'BAZA DANYCH'!$B:$B,STATYSTYKI!$B558,'BAZA DANYCH'!$C:$C,STATYSTYKI!$C558,'BAZA DANYCH'!$G:$G,STATYSTYKI!$D558,'BAZA DANYCH'!$K:$K,STATYSTYKI!BF$550)</f>
        <v>0</v>
      </c>
      <c r="BG558" s="9">
        <f>SUMIFS('BAZA DANYCH'!$Q:$Q,'BAZA DANYCH'!$B:$B,STATYSTYKI!$B558,'BAZA DANYCH'!$C:$C,STATYSTYKI!$C558,'BAZA DANYCH'!$G:$G,STATYSTYKI!$D558,'BAZA DANYCH'!$K:$K,STATYSTYKI!BG$550)</f>
        <v>2</v>
      </c>
      <c r="BH558" s="9">
        <f>SUMIFS('BAZA DANYCH'!$Q:$Q,'BAZA DANYCH'!$B:$B,STATYSTYKI!$B558,'BAZA DANYCH'!$C:$C,STATYSTYKI!$C558,'BAZA DANYCH'!$G:$G,STATYSTYKI!$D558,'BAZA DANYCH'!$K:$K,STATYSTYKI!BH$550)</f>
        <v>0</v>
      </c>
      <c r="BI558" s="9">
        <f>SUMIFS('BAZA DANYCH'!$Q:$Q,'BAZA DANYCH'!$B:$B,STATYSTYKI!$B558,'BAZA DANYCH'!$C:$C,STATYSTYKI!$C558,'BAZA DANYCH'!$G:$G,STATYSTYKI!$D558,'BAZA DANYCH'!$K:$K,STATYSTYKI!BI$550)</f>
        <v>1</v>
      </c>
      <c r="BJ558" s="9">
        <f>SUMIFS('BAZA DANYCH'!$Q:$Q,'BAZA DANYCH'!$B:$B,STATYSTYKI!$B558,'BAZA DANYCH'!$C:$C,STATYSTYKI!$C558,'BAZA DANYCH'!$G:$G,STATYSTYKI!$D558,'BAZA DANYCH'!$K:$K,STATYSTYKI!BJ$550)</f>
        <v>0</v>
      </c>
      <c r="BK558" s="9">
        <f>SUMIFS('BAZA DANYCH'!$Q:$Q,'BAZA DANYCH'!$B:$B,STATYSTYKI!$B558,'BAZA DANYCH'!$C:$C,STATYSTYKI!$C558,'BAZA DANYCH'!$G:$G,STATYSTYKI!$D558,'BAZA DANYCH'!$K:$K,STATYSTYKI!BK$550)</f>
        <v>0</v>
      </c>
      <c r="BL558" s="9">
        <f>SUMIFS('BAZA DANYCH'!$Q:$Q,'BAZA DANYCH'!$B:$B,STATYSTYKI!$B558,'BAZA DANYCH'!$C:$C,STATYSTYKI!$C558,'BAZA DANYCH'!$G:$G,STATYSTYKI!$D558,'BAZA DANYCH'!$K:$K,STATYSTYKI!BL$550)</f>
        <v>1</v>
      </c>
      <c r="BM558" s="9">
        <f>SUMIFS('BAZA DANYCH'!$Q:$Q,'BAZA DANYCH'!$B:$B,STATYSTYKI!$B558,'BAZA DANYCH'!$C:$C,STATYSTYKI!$C558,'BAZA DANYCH'!$G:$G,STATYSTYKI!$D558,'BAZA DANYCH'!$K:$K,STATYSTYKI!BM$550)</f>
        <v>1</v>
      </c>
      <c r="BN558" s="9">
        <f>SUMIFS('BAZA DANYCH'!$Q:$Q,'BAZA DANYCH'!$B:$B,STATYSTYKI!$B558,'BAZA DANYCH'!$C:$C,STATYSTYKI!$C558,'BAZA DANYCH'!$G:$G,STATYSTYKI!$D558,'BAZA DANYCH'!$K:$K,STATYSTYKI!BN$550)</f>
        <v>0</v>
      </c>
      <c r="BO558" s="9">
        <f>SUMIFS('BAZA DANYCH'!$Q:$Q,'BAZA DANYCH'!$B:$B,STATYSTYKI!$B558,'BAZA DANYCH'!$C:$C,STATYSTYKI!$C558,'BAZA DANYCH'!$G:$G,STATYSTYKI!$D558,'BAZA DANYCH'!$K:$K,STATYSTYKI!BO$550)</f>
        <v>0</v>
      </c>
      <c r="BP558" s="9">
        <f>SUMIFS('BAZA DANYCH'!$Q:$Q,'BAZA DANYCH'!$B:$B,STATYSTYKI!$B558,'BAZA DANYCH'!$C:$C,STATYSTYKI!$C558,'BAZA DANYCH'!$G:$G,STATYSTYKI!$D558,'BAZA DANYCH'!$K:$K,STATYSTYKI!BP$550)</f>
        <v>1</v>
      </c>
      <c r="BQ558" s="9">
        <f>SUMIFS('BAZA DANYCH'!$Q:$Q,'BAZA DANYCH'!$B:$B,STATYSTYKI!$B558,'BAZA DANYCH'!$C:$C,STATYSTYKI!$C558,'BAZA DANYCH'!$G:$G,STATYSTYKI!$D558,'BAZA DANYCH'!$K:$K,STATYSTYKI!BQ$550)</f>
        <v>0</v>
      </c>
      <c r="BR558" s="9">
        <f>SUMIFS('BAZA DANYCH'!$Q:$Q,'BAZA DANYCH'!$B:$B,STATYSTYKI!$B558,'BAZA DANYCH'!$C:$C,STATYSTYKI!$C558,'BAZA DANYCH'!$G:$G,STATYSTYKI!$D558,'BAZA DANYCH'!$K:$K,STATYSTYKI!BR$550)</f>
        <v>1</v>
      </c>
      <c r="BS558" s="9">
        <f>SUMIFS('BAZA DANYCH'!$Q:$Q,'BAZA DANYCH'!$B:$B,STATYSTYKI!$B558,'BAZA DANYCH'!$C:$C,STATYSTYKI!$C558,'BAZA DANYCH'!$G:$G,STATYSTYKI!$D558,'BAZA DANYCH'!$K:$K,STATYSTYKI!BS$550)</f>
        <v>0</v>
      </c>
      <c r="BT558" s="9">
        <f>SUMIFS('BAZA DANYCH'!$Q:$Q,'BAZA DANYCH'!$B:$B,STATYSTYKI!$B558,'BAZA DANYCH'!$C:$C,STATYSTYKI!$C558,'BAZA DANYCH'!$G:$G,STATYSTYKI!$D558,'BAZA DANYCH'!$K:$K,STATYSTYKI!BT$550)</f>
        <v>0</v>
      </c>
      <c r="BU558" s="9">
        <f>SUMIFS('BAZA DANYCH'!$Q:$Q,'BAZA DANYCH'!$B:$B,STATYSTYKI!$B558,'BAZA DANYCH'!$C:$C,STATYSTYKI!$C558,'BAZA DANYCH'!$G:$G,STATYSTYKI!$D558,'BAZA DANYCH'!$K:$K,STATYSTYKI!BU$550)</f>
        <v>0</v>
      </c>
      <c r="BV558" s="9">
        <f>SUMIFS('BAZA DANYCH'!$Q:$Q,'BAZA DANYCH'!$B:$B,STATYSTYKI!$B558,'BAZA DANYCH'!$C:$C,STATYSTYKI!$C558,'BAZA DANYCH'!$G:$G,STATYSTYKI!$D558,'BAZA DANYCH'!$K:$K,STATYSTYKI!BV$550)</f>
        <v>0</v>
      </c>
      <c r="BW558" s="9">
        <f>SUMIFS('BAZA DANYCH'!$Q:$Q,'BAZA DANYCH'!$B:$B,STATYSTYKI!$B558,'BAZA DANYCH'!$C:$C,STATYSTYKI!$C558,'BAZA DANYCH'!$G:$G,STATYSTYKI!$D558,'BAZA DANYCH'!$K:$K,STATYSTYKI!BW$550)</f>
        <v>0</v>
      </c>
      <c r="BX558" s="9">
        <f>SUMIFS('BAZA DANYCH'!$Q:$Q,'BAZA DANYCH'!$B:$B,STATYSTYKI!$B558,'BAZA DANYCH'!$C:$C,STATYSTYKI!$C558,'BAZA DANYCH'!$G:$G,STATYSTYKI!$D558,'BAZA DANYCH'!$K:$K,STATYSTYKI!BX$550)</f>
        <v>0</v>
      </c>
      <c r="BY558" s="9">
        <f>SUMIFS('BAZA DANYCH'!$Q:$Q,'BAZA DANYCH'!$B:$B,STATYSTYKI!$B558,'BAZA DANYCH'!$C:$C,STATYSTYKI!$C558,'BAZA DANYCH'!$G:$G,STATYSTYKI!$D558,'BAZA DANYCH'!$K:$K,STATYSTYKI!BY$550)</f>
        <v>0</v>
      </c>
      <c r="BZ558" s="9">
        <f>SUMIFS('BAZA DANYCH'!$Q:$Q,'BAZA DANYCH'!$B:$B,STATYSTYKI!$B558,'BAZA DANYCH'!$C:$C,STATYSTYKI!$C558,'BAZA DANYCH'!$G:$G,STATYSTYKI!$D558,'BAZA DANYCH'!$K:$K,STATYSTYKI!BZ$550)</f>
        <v>0</v>
      </c>
      <c r="CA558" s="9">
        <f>SUMIFS('BAZA DANYCH'!$Q:$Q,'BAZA DANYCH'!$B:$B,STATYSTYKI!$B558,'BAZA DANYCH'!$C:$C,STATYSTYKI!$C558,'BAZA DANYCH'!$G:$G,STATYSTYKI!$D558,'BAZA DANYCH'!$K:$K,STATYSTYKI!CA$550)</f>
        <v>0</v>
      </c>
      <c r="CB558" s="9">
        <f>SUMIFS('BAZA DANYCH'!$Q:$Q,'BAZA DANYCH'!$B:$B,STATYSTYKI!$B558,'BAZA DANYCH'!$C:$C,STATYSTYKI!$C558,'BAZA DANYCH'!$G:$G,STATYSTYKI!$D558,'BAZA DANYCH'!$K:$K,STATYSTYKI!CB$550)</f>
        <v>0</v>
      </c>
      <c r="CC558" s="9">
        <f>SUMIFS('BAZA DANYCH'!$Q:$Q,'BAZA DANYCH'!$B:$B,STATYSTYKI!$B558,'BAZA DANYCH'!$C:$C,STATYSTYKI!$C558,'BAZA DANYCH'!$G:$G,STATYSTYKI!$D558,'BAZA DANYCH'!$K:$K,STATYSTYKI!CC$550)</f>
        <v>0</v>
      </c>
      <c r="CD558" s="9">
        <f>SUMIFS('BAZA DANYCH'!$Q:$Q,'BAZA DANYCH'!$B:$B,STATYSTYKI!$B558,'BAZA DANYCH'!$C:$C,STATYSTYKI!$C558,'BAZA DANYCH'!$G:$G,STATYSTYKI!$D558,'BAZA DANYCH'!$K:$K,STATYSTYKI!CD$550)</f>
        <v>0</v>
      </c>
      <c r="CE558" s="9">
        <f>SUMIFS('BAZA DANYCH'!$Q:$Q,'BAZA DANYCH'!$B:$B,STATYSTYKI!$B558,'BAZA DANYCH'!$C:$C,STATYSTYKI!$C558,'BAZA DANYCH'!$G:$G,STATYSTYKI!$D558,'BAZA DANYCH'!$K:$K,STATYSTYKI!CE$550)</f>
        <v>0</v>
      </c>
      <c r="CF558" s="9">
        <f>SUMIFS('BAZA DANYCH'!$Q:$Q,'BAZA DANYCH'!$B:$B,STATYSTYKI!$B558,'BAZA DANYCH'!$C:$C,STATYSTYKI!$C558,'BAZA DANYCH'!$G:$G,STATYSTYKI!$D558,'BAZA DANYCH'!$K:$K,STATYSTYKI!CF$550)</f>
        <v>0</v>
      </c>
      <c r="CG558" s="9">
        <f>SUMIFS('BAZA DANYCH'!$Q:$Q,'BAZA DANYCH'!$B:$B,STATYSTYKI!$B558,'BAZA DANYCH'!$C:$C,STATYSTYKI!$C558,'BAZA DANYCH'!$G:$G,STATYSTYKI!$D558,'BAZA DANYCH'!$K:$K,STATYSTYKI!CG$550)</f>
        <v>0</v>
      </c>
      <c r="CH558" s="9">
        <f>SUMIFS('BAZA DANYCH'!$Q:$Q,'BAZA DANYCH'!$B:$B,STATYSTYKI!$B558,'BAZA DANYCH'!$C:$C,STATYSTYKI!$C558,'BAZA DANYCH'!$G:$G,STATYSTYKI!$D558,'BAZA DANYCH'!$K:$K,STATYSTYKI!CH$550)</f>
        <v>0</v>
      </c>
      <c r="CI558" s="9">
        <f>SUMIFS('BAZA DANYCH'!$Q:$Q,'BAZA DANYCH'!$B:$B,STATYSTYKI!$B558,'BAZA DANYCH'!$C:$C,STATYSTYKI!$C558,'BAZA DANYCH'!$G:$G,STATYSTYKI!$D558,'BAZA DANYCH'!$K:$K,STATYSTYKI!CI$550)</f>
        <v>0</v>
      </c>
      <c r="CJ558" s="9">
        <f>SUMIFS('BAZA DANYCH'!$Q:$Q,'BAZA DANYCH'!$B:$B,STATYSTYKI!$B558,'BAZA DANYCH'!$C:$C,STATYSTYKI!$C558,'BAZA DANYCH'!$G:$G,STATYSTYKI!$D558,'BAZA DANYCH'!$K:$K,STATYSTYKI!CJ$550)</f>
        <v>1</v>
      </c>
      <c r="CK558" s="9">
        <f>SUMIFS('BAZA DANYCH'!$Q:$Q,'BAZA DANYCH'!$B:$B,STATYSTYKI!$B558,'BAZA DANYCH'!$C:$C,STATYSTYKI!$C558,'BAZA DANYCH'!$G:$G,STATYSTYKI!$D558,'BAZA DANYCH'!$K:$K,STATYSTYKI!CK$550)</f>
        <v>0</v>
      </c>
      <c r="CL558" s="9">
        <f>SUMIFS('BAZA DANYCH'!$Q:$Q,'BAZA DANYCH'!$B:$B,STATYSTYKI!$B558,'BAZA DANYCH'!$C:$C,STATYSTYKI!$C558,'BAZA DANYCH'!$G:$G,STATYSTYKI!$D558,'BAZA DANYCH'!$K:$K,STATYSTYKI!CL$550)</f>
        <v>0</v>
      </c>
      <c r="CM558" s="9">
        <f>SUMIFS('BAZA DANYCH'!$Q:$Q,'BAZA DANYCH'!$B:$B,STATYSTYKI!$B558,'BAZA DANYCH'!$C:$C,STATYSTYKI!$C558,'BAZA DANYCH'!$G:$G,STATYSTYKI!$D558,'BAZA DANYCH'!$K:$K,STATYSTYKI!CM$550)</f>
        <v>0</v>
      </c>
      <c r="CN558" s="9">
        <f>SUMIFS('BAZA DANYCH'!$Q:$Q,'BAZA DANYCH'!$B:$B,STATYSTYKI!$B558,'BAZA DANYCH'!$C:$C,STATYSTYKI!$C558,'BAZA DANYCH'!$G:$G,STATYSTYKI!$D558,'BAZA DANYCH'!$K:$K,STATYSTYKI!CN$550)</f>
        <v>0</v>
      </c>
      <c r="CO558" s="9">
        <f>SUMIFS('BAZA DANYCH'!$Q:$Q,'BAZA DANYCH'!$B:$B,STATYSTYKI!$B558,'BAZA DANYCH'!$C:$C,STATYSTYKI!$C558,'BAZA DANYCH'!$G:$G,STATYSTYKI!$D558,'BAZA DANYCH'!$K:$K,STATYSTYKI!CO$550)</f>
        <v>0</v>
      </c>
      <c r="CP558" s="9">
        <f>SUMIFS('BAZA DANYCH'!$Q:$Q,'BAZA DANYCH'!$B:$B,STATYSTYKI!$B558,'BAZA DANYCH'!$C:$C,STATYSTYKI!$C558,'BAZA DANYCH'!$G:$G,STATYSTYKI!$D558,'BAZA DANYCH'!$K:$K,STATYSTYKI!CP$550)</f>
        <v>0</v>
      </c>
      <c r="CQ558" s="9">
        <f>SUMIFS('BAZA DANYCH'!$Q:$Q,'BAZA DANYCH'!$B:$B,STATYSTYKI!$B558,'BAZA DANYCH'!$C:$C,STATYSTYKI!$C558,'BAZA DANYCH'!$G:$G,STATYSTYKI!$D558,'BAZA DANYCH'!$K:$K,STATYSTYKI!CQ$550)</f>
        <v>0</v>
      </c>
      <c r="CR558" s="9">
        <f>SUMIFS('BAZA DANYCH'!$Q:$Q,'BAZA DANYCH'!$B:$B,STATYSTYKI!$B558,'BAZA DANYCH'!$C:$C,STATYSTYKI!$C558,'BAZA DANYCH'!$G:$G,STATYSTYKI!$D558,'BAZA DANYCH'!$K:$K,STATYSTYKI!CR$550)</f>
        <v>0</v>
      </c>
      <c r="CS558" s="9">
        <f>SUMIFS('BAZA DANYCH'!$Q:$Q,'BAZA DANYCH'!$B:$B,STATYSTYKI!$B558,'BAZA DANYCH'!$C:$C,STATYSTYKI!$C558,'BAZA DANYCH'!$G:$G,STATYSTYKI!$D558,'BAZA DANYCH'!$K:$K,STATYSTYKI!CS$550)</f>
        <v>0</v>
      </c>
      <c r="CT558" s="9">
        <f>SUMIFS('BAZA DANYCH'!$Q:$Q,'BAZA DANYCH'!$B:$B,STATYSTYKI!$B558,'BAZA DANYCH'!$C:$C,STATYSTYKI!$C558,'BAZA DANYCH'!$G:$G,STATYSTYKI!$D558,'BAZA DANYCH'!$K:$K,STATYSTYKI!CT$550)</f>
        <v>1</v>
      </c>
      <c r="CU558" s="9">
        <f>SUMIFS('BAZA DANYCH'!$Q:$Q,'BAZA DANYCH'!$B:$B,STATYSTYKI!$B558,'BAZA DANYCH'!$C:$C,STATYSTYKI!$C558,'BAZA DANYCH'!$G:$G,STATYSTYKI!$D558,'BAZA DANYCH'!$K:$K,STATYSTYKI!CU$550)</f>
        <v>0</v>
      </c>
      <c r="CV558" s="9">
        <f>SUMIFS('BAZA DANYCH'!$Q:$Q,'BAZA DANYCH'!$B:$B,STATYSTYKI!$B558,'BAZA DANYCH'!$C:$C,STATYSTYKI!$C558,'BAZA DANYCH'!$G:$G,STATYSTYKI!$D558,'BAZA DANYCH'!$K:$K,STATYSTYKI!CV$550)</f>
        <v>0</v>
      </c>
      <c r="CW558" s="9">
        <f>SUMIFS('BAZA DANYCH'!$Q:$Q,'BAZA DANYCH'!$B:$B,STATYSTYKI!$B558,'BAZA DANYCH'!$C:$C,STATYSTYKI!$C558,'BAZA DANYCH'!$G:$G,STATYSTYKI!$D558,'BAZA DANYCH'!$K:$K,STATYSTYKI!CW$550)</f>
        <v>0</v>
      </c>
      <c r="CX558" s="9">
        <f>SUMIFS('BAZA DANYCH'!$Q:$Q,'BAZA DANYCH'!$B:$B,STATYSTYKI!$B558,'BAZA DANYCH'!$C:$C,STATYSTYKI!$C558,'BAZA DANYCH'!$G:$G,STATYSTYKI!$D558,'BAZA DANYCH'!$K:$K,STATYSTYKI!CX$550)</f>
        <v>0</v>
      </c>
    </row>
    <row r="559" spans="1:102" hidden="1">
      <c r="A559" s="8"/>
      <c r="B559" s="60" t="s">
        <v>15</v>
      </c>
      <c r="C559" s="61" t="s">
        <v>16</v>
      </c>
      <c r="D559" s="61" t="s">
        <v>17</v>
      </c>
      <c r="E559" s="82" t="s">
        <v>9</v>
      </c>
      <c r="F559" s="64">
        <f t="shared" si="274"/>
        <v>4</v>
      </c>
      <c r="G559" s="9">
        <f>SUMIFS('BAZA DANYCH'!$S:$S,'BAZA DANYCH'!$B:$B,STATYSTYKI!$B559,'BAZA DANYCH'!$C:$C,STATYSTYKI!$C559,'BAZA DANYCH'!$G:$G,STATYSTYKI!$D559,'BAZA DANYCH'!$K:$K,STATYSTYKI!G$550)</f>
        <v>0</v>
      </c>
      <c r="H559" s="9">
        <f>SUMIFS('BAZA DANYCH'!$S:$S,'BAZA DANYCH'!$B:$B,STATYSTYKI!$B559,'BAZA DANYCH'!$C:$C,STATYSTYKI!$C559,'BAZA DANYCH'!$G:$G,STATYSTYKI!$D559,'BAZA DANYCH'!$K:$K,STATYSTYKI!H$550)</f>
        <v>0</v>
      </c>
      <c r="I559" s="9">
        <f>SUMIFS('BAZA DANYCH'!$S:$S,'BAZA DANYCH'!$B:$B,STATYSTYKI!$B559,'BAZA DANYCH'!$C:$C,STATYSTYKI!$C559,'BAZA DANYCH'!$G:$G,STATYSTYKI!$D559,'BAZA DANYCH'!$K:$K,STATYSTYKI!I$550)</f>
        <v>0</v>
      </c>
      <c r="J559" s="9">
        <f>SUMIFS('BAZA DANYCH'!$S:$S,'BAZA DANYCH'!$B:$B,STATYSTYKI!$B559,'BAZA DANYCH'!$C:$C,STATYSTYKI!$C559,'BAZA DANYCH'!$G:$G,STATYSTYKI!$D559,'BAZA DANYCH'!$K:$K,STATYSTYKI!J$550)</f>
        <v>0</v>
      </c>
      <c r="K559" s="9">
        <f>SUMIFS('BAZA DANYCH'!$S:$S,'BAZA DANYCH'!$B:$B,STATYSTYKI!$B559,'BAZA DANYCH'!$C:$C,STATYSTYKI!$C559,'BAZA DANYCH'!$G:$G,STATYSTYKI!$D559,'BAZA DANYCH'!$K:$K,STATYSTYKI!K$550)</f>
        <v>0</v>
      </c>
      <c r="L559" s="9">
        <f>SUMIFS('BAZA DANYCH'!$S:$S,'BAZA DANYCH'!$B:$B,STATYSTYKI!$B559,'BAZA DANYCH'!$C:$C,STATYSTYKI!$C559,'BAZA DANYCH'!$G:$G,STATYSTYKI!$D559,'BAZA DANYCH'!$K:$K,STATYSTYKI!L$550)</f>
        <v>0</v>
      </c>
      <c r="M559" s="9">
        <f>SUMIFS('BAZA DANYCH'!$S:$S,'BAZA DANYCH'!$B:$B,STATYSTYKI!$B559,'BAZA DANYCH'!$C:$C,STATYSTYKI!$C559,'BAZA DANYCH'!$G:$G,STATYSTYKI!$D559,'BAZA DANYCH'!$K:$K,STATYSTYKI!M$550)</f>
        <v>0</v>
      </c>
      <c r="N559" s="9">
        <f>SUMIFS('BAZA DANYCH'!$S:$S,'BAZA DANYCH'!$B:$B,STATYSTYKI!$B559,'BAZA DANYCH'!$C:$C,STATYSTYKI!$C559,'BAZA DANYCH'!$G:$G,STATYSTYKI!$D559,'BAZA DANYCH'!$K:$K,STATYSTYKI!N$550)</f>
        <v>0</v>
      </c>
      <c r="O559" s="9">
        <f>SUMIFS('BAZA DANYCH'!$S:$S,'BAZA DANYCH'!$B:$B,STATYSTYKI!$B559,'BAZA DANYCH'!$C:$C,STATYSTYKI!$C559,'BAZA DANYCH'!$G:$G,STATYSTYKI!$D559,'BAZA DANYCH'!$K:$K,STATYSTYKI!O$550)</f>
        <v>0</v>
      </c>
      <c r="P559" s="9">
        <f>SUMIFS('BAZA DANYCH'!$S:$S,'BAZA DANYCH'!$B:$B,STATYSTYKI!$B559,'BAZA DANYCH'!$C:$C,STATYSTYKI!$C559,'BAZA DANYCH'!$G:$G,STATYSTYKI!$D559,'BAZA DANYCH'!$K:$K,STATYSTYKI!P$550)</f>
        <v>0</v>
      </c>
      <c r="Q559" s="9">
        <f>SUMIFS('BAZA DANYCH'!$S:$S,'BAZA DANYCH'!$B:$B,STATYSTYKI!$B559,'BAZA DANYCH'!$C:$C,STATYSTYKI!$C559,'BAZA DANYCH'!$G:$G,STATYSTYKI!$D559,'BAZA DANYCH'!$K:$K,STATYSTYKI!Q$550)</f>
        <v>0</v>
      </c>
      <c r="R559" s="9">
        <f>SUMIFS('BAZA DANYCH'!$S:$S,'BAZA DANYCH'!$B:$B,STATYSTYKI!$B559,'BAZA DANYCH'!$C:$C,STATYSTYKI!$C559,'BAZA DANYCH'!$G:$G,STATYSTYKI!$D559,'BAZA DANYCH'!$K:$K,STATYSTYKI!R$550)</f>
        <v>0</v>
      </c>
      <c r="S559" s="9">
        <f>SUMIFS('BAZA DANYCH'!$S:$S,'BAZA DANYCH'!$B:$B,STATYSTYKI!$B559,'BAZA DANYCH'!$C:$C,STATYSTYKI!$C559,'BAZA DANYCH'!$G:$G,STATYSTYKI!$D559,'BAZA DANYCH'!$K:$K,STATYSTYKI!S$550)</f>
        <v>0</v>
      </c>
      <c r="T559" s="9">
        <f>SUMIFS('BAZA DANYCH'!$S:$S,'BAZA DANYCH'!$B:$B,STATYSTYKI!$B559,'BAZA DANYCH'!$C:$C,STATYSTYKI!$C559,'BAZA DANYCH'!$G:$G,STATYSTYKI!$D559,'BAZA DANYCH'!$K:$K,STATYSTYKI!T$550)</f>
        <v>0</v>
      </c>
      <c r="U559" s="9">
        <f>SUMIFS('BAZA DANYCH'!$S:$S,'BAZA DANYCH'!$B:$B,STATYSTYKI!$B559,'BAZA DANYCH'!$C:$C,STATYSTYKI!$C559,'BAZA DANYCH'!$G:$G,STATYSTYKI!$D559,'BAZA DANYCH'!$K:$K,STATYSTYKI!U$550)</f>
        <v>0</v>
      </c>
      <c r="V559" s="9">
        <f>SUMIFS('BAZA DANYCH'!$S:$S,'BAZA DANYCH'!$B:$B,STATYSTYKI!$B559,'BAZA DANYCH'!$C:$C,STATYSTYKI!$C559,'BAZA DANYCH'!$G:$G,STATYSTYKI!$D559,'BAZA DANYCH'!$K:$K,STATYSTYKI!V$550)</f>
        <v>0</v>
      </c>
      <c r="W559" s="9">
        <f>SUMIFS('BAZA DANYCH'!$S:$S,'BAZA DANYCH'!$B:$B,STATYSTYKI!$B559,'BAZA DANYCH'!$C:$C,STATYSTYKI!$C559,'BAZA DANYCH'!$G:$G,STATYSTYKI!$D559,'BAZA DANYCH'!$K:$K,STATYSTYKI!W$550)</f>
        <v>0</v>
      </c>
      <c r="X559" s="9">
        <f>SUMIFS('BAZA DANYCH'!$S:$S,'BAZA DANYCH'!$B:$B,STATYSTYKI!$B559,'BAZA DANYCH'!$C:$C,STATYSTYKI!$C559,'BAZA DANYCH'!$G:$G,STATYSTYKI!$D559,'BAZA DANYCH'!$K:$K,STATYSTYKI!X$550)</f>
        <v>0</v>
      </c>
      <c r="Y559" s="9">
        <f>SUMIFS('BAZA DANYCH'!$S:$S,'BAZA DANYCH'!$B:$B,STATYSTYKI!$B559,'BAZA DANYCH'!$C:$C,STATYSTYKI!$C559,'BAZA DANYCH'!$G:$G,STATYSTYKI!$D559,'BAZA DANYCH'!$K:$K,STATYSTYKI!Y$550)</f>
        <v>0</v>
      </c>
      <c r="Z559" s="9">
        <f>SUMIFS('BAZA DANYCH'!$S:$S,'BAZA DANYCH'!$B:$B,STATYSTYKI!$B559,'BAZA DANYCH'!$C:$C,STATYSTYKI!$C559,'BAZA DANYCH'!$G:$G,STATYSTYKI!$D559,'BAZA DANYCH'!$K:$K,STATYSTYKI!Z$550)</f>
        <v>0</v>
      </c>
      <c r="AA559" s="9">
        <f>SUMIFS('BAZA DANYCH'!$S:$S,'BAZA DANYCH'!$B:$B,STATYSTYKI!$B559,'BAZA DANYCH'!$C:$C,STATYSTYKI!$C559,'BAZA DANYCH'!$G:$G,STATYSTYKI!$D559,'BAZA DANYCH'!$K:$K,STATYSTYKI!AA$550)</f>
        <v>0</v>
      </c>
      <c r="AB559" s="9">
        <f>SUMIFS('BAZA DANYCH'!$S:$S,'BAZA DANYCH'!$B:$B,STATYSTYKI!$B559,'BAZA DANYCH'!$C:$C,STATYSTYKI!$C559,'BAZA DANYCH'!$G:$G,STATYSTYKI!$D559,'BAZA DANYCH'!$K:$K,STATYSTYKI!AB$550)</f>
        <v>0</v>
      </c>
      <c r="AC559" s="9">
        <f>SUMIFS('BAZA DANYCH'!$S:$S,'BAZA DANYCH'!$B:$B,STATYSTYKI!$B559,'BAZA DANYCH'!$C:$C,STATYSTYKI!$C559,'BAZA DANYCH'!$G:$G,STATYSTYKI!$D559,'BAZA DANYCH'!$K:$K,STATYSTYKI!AC$550)</f>
        <v>0</v>
      </c>
      <c r="AD559" s="9">
        <f>SUMIFS('BAZA DANYCH'!$S:$S,'BAZA DANYCH'!$B:$B,STATYSTYKI!$B559,'BAZA DANYCH'!$C:$C,STATYSTYKI!$C559,'BAZA DANYCH'!$G:$G,STATYSTYKI!$D559,'BAZA DANYCH'!$K:$K,STATYSTYKI!AD$550)</f>
        <v>0</v>
      </c>
      <c r="AE559" s="9">
        <f>SUMIFS('BAZA DANYCH'!$S:$S,'BAZA DANYCH'!$B:$B,STATYSTYKI!$B559,'BAZA DANYCH'!$C:$C,STATYSTYKI!$C559,'BAZA DANYCH'!$G:$G,STATYSTYKI!$D559,'BAZA DANYCH'!$K:$K,STATYSTYKI!AE$550)</f>
        <v>0</v>
      </c>
      <c r="AF559" s="9">
        <f>SUMIFS('BAZA DANYCH'!$S:$S,'BAZA DANYCH'!$B:$B,STATYSTYKI!$B559,'BAZA DANYCH'!$C:$C,STATYSTYKI!$C559,'BAZA DANYCH'!$G:$G,STATYSTYKI!$D559,'BAZA DANYCH'!$K:$K,STATYSTYKI!AF$550)</f>
        <v>0</v>
      </c>
      <c r="AG559" s="9">
        <f>SUMIFS('BAZA DANYCH'!$S:$S,'BAZA DANYCH'!$B:$B,STATYSTYKI!$B559,'BAZA DANYCH'!$C:$C,STATYSTYKI!$C559,'BAZA DANYCH'!$G:$G,STATYSTYKI!$D559,'BAZA DANYCH'!$K:$K,STATYSTYKI!AG$550)</f>
        <v>0</v>
      </c>
      <c r="AH559" s="9">
        <f>SUMIFS('BAZA DANYCH'!$S:$S,'BAZA DANYCH'!$B:$B,STATYSTYKI!$B559,'BAZA DANYCH'!$C:$C,STATYSTYKI!$C559,'BAZA DANYCH'!$G:$G,STATYSTYKI!$D559,'BAZA DANYCH'!$K:$K,STATYSTYKI!AH$550)</f>
        <v>0</v>
      </c>
      <c r="AI559" s="9">
        <f>SUMIFS('BAZA DANYCH'!$S:$S,'BAZA DANYCH'!$B:$B,STATYSTYKI!$B559,'BAZA DANYCH'!$C:$C,STATYSTYKI!$C559,'BAZA DANYCH'!$G:$G,STATYSTYKI!$D559,'BAZA DANYCH'!$K:$K,STATYSTYKI!AI$550)</f>
        <v>1</v>
      </c>
      <c r="AJ559" s="9">
        <f>SUMIFS('BAZA DANYCH'!$S:$S,'BAZA DANYCH'!$B:$B,STATYSTYKI!$B559,'BAZA DANYCH'!$C:$C,STATYSTYKI!$C559,'BAZA DANYCH'!$G:$G,STATYSTYKI!$D559,'BAZA DANYCH'!$K:$K,STATYSTYKI!AJ$550)</f>
        <v>0</v>
      </c>
      <c r="AK559" s="9">
        <f>SUMIFS('BAZA DANYCH'!$S:$S,'BAZA DANYCH'!$B:$B,STATYSTYKI!$B559,'BAZA DANYCH'!$C:$C,STATYSTYKI!$C559,'BAZA DANYCH'!$G:$G,STATYSTYKI!$D559,'BAZA DANYCH'!$K:$K,STATYSTYKI!AK$550)</f>
        <v>1</v>
      </c>
      <c r="AL559" s="9">
        <f>SUMIFS('BAZA DANYCH'!$S:$S,'BAZA DANYCH'!$B:$B,STATYSTYKI!$B559,'BAZA DANYCH'!$C:$C,STATYSTYKI!$C559,'BAZA DANYCH'!$G:$G,STATYSTYKI!$D559,'BAZA DANYCH'!$K:$K,STATYSTYKI!AL$550)</f>
        <v>0</v>
      </c>
      <c r="AM559" s="9">
        <f>SUMIFS('BAZA DANYCH'!$S:$S,'BAZA DANYCH'!$B:$B,STATYSTYKI!$B559,'BAZA DANYCH'!$C:$C,STATYSTYKI!$C559,'BAZA DANYCH'!$G:$G,STATYSTYKI!$D559,'BAZA DANYCH'!$K:$K,STATYSTYKI!AM$550)</f>
        <v>0</v>
      </c>
      <c r="AN559" s="9">
        <f>SUMIFS('BAZA DANYCH'!$S:$S,'BAZA DANYCH'!$B:$B,STATYSTYKI!$B559,'BAZA DANYCH'!$C:$C,STATYSTYKI!$C559,'BAZA DANYCH'!$G:$G,STATYSTYKI!$D559,'BAZA DANYCH'!$K:$K,STATYSTYKI!AN$550)</f>
        <v>0</v>
      </c>
      <c r="AO559" s="9">
        <f>SUMIFS('BAZA DANYCH'!$S:$S,'BAZA DANYCH'!$B:$B,STATYSTYKI!$B559,'BAZA DANYCH'!$C:$C,STATYSTYKI!$C559,'BAZA DANYCH'!$G:$G,STATYSTYKI!$D559,'BAZA DANYCH'!$K:$K,STATYSTYKI!AO$550)</f>
        <v>0</v>
      </c>
      <c r="AP559" s="9">
        <f>SUMIFS('BAZA DANYCH'!$S:$S,'BAZA DANYCH'!$B:$B,STATYSTYKI!$B559,'BAZA DANYCH'!$C:$C,STATYSTYKI!$C559,'BAZA DANYCH'!$G:$G,STATYSTYKI!$D559,'BAZA DANYCH'!$K:$K,STATYSTYKI!AP$550)</f>
        <v>0</v>
      </c>
      <c r="AQ559" s="9">
        <f>SUMIFS('BAZA DANYCH'!$S:$S,'BAZA DANYCH'!$B:$B,STATYSTYKI!$B559,'BAZA DANYCH'!$C:$C,STATYSTYKI!$C559,'BAZA DANYCH'!$G:$G,STATYSTYKI!$D559,'BAZA DANYCH'!$K:$K,STATYSTYKI!AQ$550)</f>
        <v>0</v>
      </c>
      <c r="AR559" s="9">
        <f>SUMIFS('BAZA DANYCH'!$S:$S,'BAZA DANYCH'!$B:$B,STATYSTYKI!$B559,'BAZA DANYCH'!$C:$C,STATYSTYKI!$C559,'BAZA DANYCH'!$G:$G,STATYSTYKI!$D559,'BAZA DANYCH'!$K:$K,STATYSTYKI!AR$550)</f>
        <v>0</v>
      </c>
      <c r="AS559" s="9">
        <f>SUMIFS('BAZA DANYCH'!$S:$S,'BAZA DANYCH'!$B:$B,STATYSTYKI!$B559,'BAZA DANYCH'!$C:$C,STATYSTYKI!$C559,'BAZA DANYCH'!$G:$G,STATYSTYKI!$D559,'BAZA DANYCH'!$K:$K,STATYSTYKI!AS$550)</f>
        <v>0</v>
      </c>
      <c r="AT559" s="9">
        <f>SUMIFS('BAZA DANYCH'!$S:$S,'BAZA DANYCH'!$B:$B,STATYSTYKI!$B559,'BAZA DANYCH'!$C:$C,STATYSTYKI!$C559,'BAZA DANYCH'!$G:$G,STATYSTYKI!$D559,'BAZA DANYCH'!$K:$K,STATYSTYKI!AT$550)</f>
        <v>0</v>
      </c>
      <c r="AU559" s="9">
        <f>SUMIFS('BAZA DANYCH'!$S:$S,'BAZA DANYCH'!$B:$B,STATYSTYKI!$B559,'BAZA DANYCH'!$C:$C,STATYSTYKI!$C559,'BAZA DANYCH'!$G:$G,STATYSTYKI!$D559,'BAZA DANYCH'!$K:$K,STATYSTYKI!AU$550)</f>
        <v>0</v>
      </c>
      <c r="AV559" s="9">
        <f>SUMIFS('BAZA DANYCH'!$S:$S,'BAZA DANYCH'!$B:$B,STATYSTYKI!$B559,'BAZA DANYCH'!$C:$C,STATYSTYKI!$C559,'BAZA DANYCH'!$G:$G,STATYSTYKI!$D559,'BAZA DANYCH'!$K:$K,STATYSTYKI!AV$550)</f>
        <v>0</v>
      </c>
      <c r="AW559" s="9">
        <f>SUMIFS('BAZA DANYCH'!$S:$S,'BAZA DANYCH'!$B:$B,STATYSTYKI!$B559,'BAZA DANYCH'!$C:$C,STATYSTYKI!$C559,'BAZA DANYCH'!$G:$G,STATYSTYKI!$D559,'BAZA DANYCH'!$K:$K,STATYSTYKI!AW$550)</f>
        <v>0</v>
      </c>
      <c r="AX559" s="9">
        <f>SUMIFS('BAZA DANYCH'!$S:$S,'BAZA DANYCH'!$B:$B,STATYSTYKI!$B559,'BAZA DANYCH'!$C:$C,STATYSTYKI!$C559,'BAZA DANYCH'!$G:$G,STATYSTYKI!$D559,'BAZA DANYCH'!$K:$K,STATYSTYKI!AX$550)</f>
        <v>1</v>
      </c>
      <c r="AY559" s="9">
        <f>SUMIFS('BAZA DANYCH'!$S:$S,'BAZA DANYCH'!$B:$B,STATYSTYKI!$B559,'BAZA DANYCH'!$C:$C,STATYSTYKI!$C559,'BAZA DANYCH'!$G:$G,STATYSTYKI!$D559,'BAZA DANYCH'!$K:$K,STATYSTYKI!AY$550)</f>
        <v>0</v>
      </c>
      <c r="AZ559" s="9">
        <f>SUMIFS('BAZA DANYCH'!$S:$S,'BAZA DANYCH'!$B:$B,STATYSTYKI!$B559,'BAZA DANYCH'!$C:$C,STATYSTYKI!$C559,'BAZA DANYCH'!$G:$G,STATYSTYKI!$D559,'BAZA DANYCH'!$K:$K,STATYSTYKI!AZ$550)</f>
        <v>0</v>
      </c>
      <c r="BA559" s="9">
        <f>SUMIFS('BAZA DANYCH'!$S:$S,'BAZA DANYCH'!$B:$B,STATYSTYKI!$B559,'BAZA DANYCH'!$C:$C,STATYSTYKI!$C559,'BAZA DANYCH'!$G:$G,STATYSTYKI!$D559,'BAZA DANYCH'!$K:$K,STATYSTYKI!BA$550)</f>
        <v>0</v>
      </c>
      <c r="BB559" s="9">
        <f>SUMIFS('BAZA DANYCH'!$S:$S,'BAZA DANYCH'!$B:$B,STATYSTYKI!$B559,'BAZA DANYCH'!$C:$C,STATYSTYKI!$C559,'BAZA DANYCH'!$G:$G,STATYSTYKI!$D559,'BAZA DANYCH'!$K:$K,STATYSTYKI!BB$550)</f>
        <v>0</v>
      </c>
      <c r="BC559" s="9">
        <f>SUMIFS('BAZA DANYCH'!$S:$S,'BAZA DANYCH'!$B:$B,STATYSTYKI!$B559,'BAZA DANYCH'!$C:$C,STATYSTYKI!$C559,'BAZA DANYCH'!$G:$G,STATYSTYKI!$D559,'BAZA DANYCH'!$K:$K,STATYSTYKI!BC$550)</f>
        <v>0</v>
      </c>
      <c r="BD559" s="9">
        <f>SUMIFS('BAZA DANYCH'!$S:$S,'BAZA DANYCH'!$B:$B,STATYSTYKI!$B559,'BAZA DANYCH'!$C:$C,STATYSTYKI!$C559,'BAZA DANYCH'!$G:$G,STATYSTYKI!$D559,'BAZA DANYCH'!$K:$K,STATYSTYKI!BD$550)</f>
        <v>0</v>
      </c>
      <c r="BE559" s="9">
        <f>SUMIFS('BAZA DANYCH'!$S:$S,'BAZA DANYCH'!$B:$B,STATYSTYKI!$B559,'BAZA DANYCH'!$C:$C,STATYSTYKI!$C559,'BAZA DANYCH'!$G:$G,STATYSTYKI!$D559,'BAZA DANYCH'!$K:$K,STATYSTYKI!BE$550)</f>
        <v>0</v>
      </c>
      <c r="BF559" s="9">
        <f>SUMIFS('BAZA DANYCH'!$S:$S,'BAZA DANYCH'!$B:$B,STATYSTYKI!$B559,'BAZA DANYCH'!$C:$C,STATYSTYKI!$C559,'BAZA DANYCH'!$G:$G,STATYSTYKI!$D559,'BAZA DANYCH'!$K:$K,STATYSTYKI!BF$550)</f>
        <v>0</v>
      </c>
      <c r="BG559" s="9">
        <f>SUMIFS('BAZA DANYCH'!$S:$S,'BAZA DANYCH'!$B:$B,STATYSTYKI!$B559,'BAZA DANYCH'!$C:$C,STATYSTYKI!$C559,'BAZA DANYCH'!$G:$G,STATYSTYKI!$D559,'BAZA DANYCH'!$K:$K,STATYSTYKI!BG$550)</f>
        <v>0</v>
      </c>
      <c r="BH559" s="9">
        <f>SUMIFS('BAZA DANYCH'!$S:$S,'BAZA DANYCH'!$B:$B,STATYSTYKI!$B559,'BAZA DANYCH'!$C:$C,STATYSTYKI!$C559,'BAZA DANYCH'!$G:$G,STATYSTYKI!$D559,'BAZA DANYCH'!$K:$K,STATYSTYKI!BH$550)</f>
        <v>0</v>
      </c>
      <c r="BI559" s="9">
        <f>SUMIFS('BAZA DANYCH'!$S:$S,'BAZA DANYCH'!$B:$B,STATYSTYKI!$B559,'BAZA DANYCH'!$C:$C,STATYSTYKI!$C559,'BAZA DANYCH'!$G:$G,STATYSTYKI!$D559,'BAZA DANYCH'!$K:$K,STATYSTYKI!BI$550)</f>
        <v>0</v>
      </c>
      <c r="BJ559" s="9">
        <f>SUMIFS('BAZA DANYCH'!$S:$S,'BAZA DANYCH'!$B:$B,STATYSTYKI!$B559,'BAZA DANYCH'!$C:$C,STATYSTYKI!$C559,'BAZA DANYCH'!$G:$G,STATYSTYKI!$D559,'BAZA DANYCH'!$K:$K,STATYSTYKI!BJ$550)</f>
        <v>0</v>
      </c>
      <c r="BK559" s="9">
        <f>SUMIFS('BAZA DANYCH'!$S:$S,'BAZA DANYCH'!$B:$B,STATYSTYKI!$B559,'BAZA DANYCH'!$C:$C,STATYSTYKI!$C559,'BAZA DANYCH'!$G:$G,STATYSTYKI!$D559,'BAZA DANYCH'!$K:$K,STATYSTYKI!BK$550)</f>
        <v>0</v>
      </c>
      <c r="BL559" s="9">
        <f>SUMIFS('BAZA DANYCH'!$S:$S,'BAZA DANYCH'!$B:$B,STATYSTYKI!$B559,'BAZA DANYCH'!$C:$C,STATYSTYKI!$C559,'BAZA DANYCH'!$G:$G,STATYSTYKI!$D559,'BAZA DANYCH'!$K:$K,STATYSTYKI!BL$550)</f>
        <v>0</v>
      </c>
      <c r="BM559" s="9">
        <f>SUMIFS('BAZA DANYCH'!$S:$S,'BAZA DANYCH'!$B:$B,STATYSTYKI!$B559,'BAZA DANYCH'!$C:$C,STATYSTYKI!$C559,'BAZA DANYCH'!$G:$G,STATYSTYKI!$D559,'BAZA DANYCH'!$K:$K,STATYSTYKI!BM$550)</f>
        <v>1</v>
      </c>
      <c r="BN559" s="9">
        <f>SUMIFS('BAZA DANYCH'!$S:$S,'BAZA DANYCH'!$B:$B,STATYSTYKI!$B559,'BAZA DANYCH'!$C:$C,STATYSTYKI!$C559,'BAZA DANYCH'!$G:$G,STATYSTYKI!$D559,'BAZA DANYCH'!$K:$K,STATYSTYKI!BN$550)</f>
        <v>0</v>
      </c>
      <c r="BO559" s="9">
        <f>SUMIFS('BAZA DANYCH'!$S:$S,'BAZA DANYCH'!$B:$B,STATYSTYKI!$B559,'BAZA DANYCH'!$C:$C,STATYSTYKI!$C559,'BAZA DANYCH'!$G:$G,STATYSTYKI!$D559,'BAZA DANYCH'!$K:$K,STATYSTYKI!BO$550)</f>
        <v>0</v>
      </c>
      <c r="BP559" s="9">
        <f>SUMIFS('BAZA DANYCH'!$S:$S,'BAZA DANYCH'!$B:$B,STATYSTYKI!$B559,'BAZA DANYCH'!$C:$C,STATYSTYKI!$C559,'BAZA DANYCH'!$G:$G,STATYSTYKI!$D559,'BAZA DANYCH'!$K:$K,STATYSTYKI!BP$550)</f>
        <v>0</v>
      </c>
      <c r="BQ559" s="9">
        <f>SUMIFS('BAZA DANYCH'!$S:$S,'BAZA DANYCH'!$B:$B,STATYSTYKI!$B559,'BAZA DANYCH'!$C:$C,STATYSTYKI!$C559,'BAZA DANYCH'!$G:$G,STATYSTYKI!$D559,'BAZA DANYCH'!$K:$K,STATYSTYKI!BQ$550)</f>
        <v>0</v>
      </c>
      <c r="BR559" s="9">
        <f>SUMIFS('BAZA DANYCH'!$S:$S,'BAZA DANYCH'!$B:$B,STATYSTYKI!$B559,'BAZA DANYCH'!$C:$C,STATYSTYKI!$C559,'BAZA DANYCH'!$G:$G,STATYSTYKI!$D559,'BAZA DANYCH'!$K:$K,STATYSTYKI!BR$550)</f>
        <v>0</v>
      </c>
      <c r="BS559" s="9">
        <f>SUMIFS('BAZA DANYCH'!$S:$S,'BAZA DANYCH'!$B:$B,STATYSTYKI!$B559,'BAZA DANYCH'!$C:$C,STATYSTYKI!$C559,'BAZA DANYCH'!$G:$G,STATYSTYKI!$D559,'BAZA DANYCH'!$K:$K,STATYSTYKI!BS$550)</f>
        <v>0</v>
      </c>
      <c r="BT559" s="9">
        <f>SUMIFS('BAZA DANYCH'!$S:$S,'BAZA DANYCH'!$B:$B,STATYSTYKI!$B559,'BAZA DANYCH'!$C:$C,STATYSTYKI!$C559,'BAZA DANYCH'!$G:$G,STATYSTYKI!$D559,'BAZA DANYCH'!$K:$K,STATYSTYKI!BT$550)</f>
        <v>0</v>
      </c>
      <c r="BU559" s="9">
        <f>SUMIFS('BAZA DANYCH'!$S:$S,'BAZA DANYCH'!$B:$B,STATYSTYKI!$B559,'BAZA DANYCH'!$C:$C,STATYSTYKI!$C559,'BAZA DANYCH'!$G:$G,STATYSTYKI!$D559,'BAZA DANYCH'!$K:$K,STATYSTYKI!BU$550)</f>
        <v>0</v>
      </c>
      <c r="BV559" s="9">
        <f>SUMIFS('BAZA DANYCH'!$S:$S,'BAZA DANYCH'!$B:$B,STATYSTYKI!$B559,'BAZA DANYCH'!$C:$C,STATYSTYKI!$C559,'BAZA DANYCH'!$G:$G,STATYSTYKI!$D559,'BAZA DANYCH'!$K:$K,STATYSTYKI!BV$550)</f>
        <v>0</v>
      </c>
      <c r="BW559" s="9">
        <f>SUMIFS('BAZA DANYCH'!$S:$S,'BAZA DANYCH'!$B:$B,STATYSTYKI!$B559,'BAZA DANYCH'!$C:$C,STATYSTYKI!$C559,'BAZA DANYCH'!$G:$G,STATYSTYKI!$D559,'BAZA DANYCH'!$K:$K,STATYSTYKI!BW$550)</f>
        <v>0</v>
      </c>
      <c r="BX559" s="9">
        <f>SUMIFS('BAZA DANYCH'!$S:$S,'BAZA DANYCH'!$B:$B,STATYSTYKI!$B559,'BAZA DANYCH'!$C:$C,STATYSTYKI!$C559,'BAZA DANYCH'!$G:$G,STATYSTYKI!$D559,'BAZA DANYCH'!$K:$K,STATYSTYKI!BX$550)</f>
        <v>0</v>
      </c>
      <c r="BY559" s="9">
        <f>SUMIFS('BAZA DANYCH'!$S:$S,'BAZA DANYCH'!$B:$B,STATYSTYKI!$B559,'BAZA DANYCH'!$C:$C,STATYSTYKI!$C559,'BAZA DANYCH'!$G:$G,STATYSTYKI!$D559,'BAZA DANYCH'!$K:$K,STATYSTYKI!BY$550)</f>
        <v>0</v>
      </c>
      <c r="BZ559" s="9">
        <f>SUMIFS('BAZA DANYCH'!$S:$S,'BAZA DANYCH'!$B:$B,STATYSTYKI!$B559,'BAZA DANYCH'!$C:$C,STATYSTYKI!$C559,'BAZA DANYCH'!$G:$G,STATYSTYKI!$D559,'BAZA DANYCH'!$K:$K,STATYSTYKI!BZ$550)</f>
        <v>0</v>
      </c>
      <c r="CA559" s="9">
        <f>SUMIFS('BAZA DANYCH'!$S:$S,'BAZA DANYCH'!$B:$B,STATYSTYKI!$B559,'BAZA DANYCH'!$C:$C,STATYSTYKI!$C559,'BAZA DANYCH'!$G:$G,STATYSTYKI!$D559,'BAZA DANYCH'!$K:$K,STATYSTYKI!CA$550)</f>
        <v>0</v>
      </c>
      <c r="CB559" s="9">
        <f>SUMIFS('BAZA DANYCH'!$S:$S,'BAZA DANYCH'!$B:$B,STATYSTYKI!$B559,'BAZA DANYCH'!$C:$C,STATYSTYKI!$C559,'BAZA DANYCH'!$G:$G,STATYSTYKI!$D559,'BAZA DANYCH'!$K:$K,STATYSTYKI!CB$550)</f>
        <v>0</v>
      </c>
      <c r="CC559" s="9">
        <f>SUMIFS('BAZA DANYCH'!$S:$S,'BAZA DANYCH'!$B:$B,STATYSTYKI!$B559,'BAZA DANYCH'!$C:$C,STATYSTYKI!$C559,'BAZA DANYCH'!$G:$G,STATYSTYKI!$D559,'BAZA DANYCH'!$K:$K,STATYSTYKI!CC$550)</f>
        <v>0</v>
      </c>
      <c r="CD559" s="9">
        <f>SUMIFS('BAZA DANYCH'!$S:$S,'BAZA DANYCH'!$B:$B,STATYSTYKI!$B559,'BAZA DANYCH'!$C:$C,STATYSTYKI!$C559,'BAZA DANYCH'!$G:$G,STATYSTYKI!$D559,'BAZA DANYCH'!$K:$K,STATYSTYKI!CD$550)</f>
        <v>0</v>
      </c>
      <c r="CE559" s="9">
        <f>SUMIFS('BAZA DANYCH'!$S:$S,'BAZA DANYCH'!$B:$B,STATYSTYKI!$B559,'BAZA DANYCH'!$C:$C,STATYSTYKI!$C559,'BAZA DANYCH'!$G:$G,STATYSTYKI!$D559,'BAZA DANYCH'!$K:$K,STATYSTYKI!CE$550)</f>
        <v>0</v>
      </c>
      <c r="CF559" s="9">
        <f>SUMIFS('BAZA DANYCH'!$S:$S,'BAZA DANYCH'!$B:$B,STATYSTYKI!$B559,'BAZA DANYCH'!$C:$C,STATYSTYKI!$C559,'BAZA DANYCH'!$G:$G,STATYSTYKI!$D559,'BAZA DANYCH'!$K:$K,STATYSTYKI!CF$550)</f>
        <v>0</v>
      </c>
      <c r="CG559" s="9">
        <f>SUMIFS('BAZA DANYCH'!$S:$S,'BAZA DANYCH'!$B:$B,STATYSTYKI!$B559,'BAZA DANYCH'!$C:$C,STATYSTYKI!$C559,'BAZA DANYCH'!$G:$G,STATYSTYKI!$D559,'BAZA DANYCH'!$K:$K,STATYSTYKI!CG$550)</f>
        <v>0</v>
      </c>
      <c r="CH559" s="9">
        <f>SUMIFS('BAZA DANYCH'!$S:$S,'BAZA DANYCH'!$B:$B,STATYSTYKI!$B559,'BAZA DANYCH'!$C:$C,STATYSTYKI!$C559,'BAZA DANYCH'!$G:$G,STATYSTYKI!$D559,'BAZA DANYCH'!$K:$K,STATYSTYKI!CH$550)</f>
        <v>0</v>
      </c>
      <c r="CI559" s="9">
        <f>SUMIFS('BAZA DANYCH'!$S:$S,'BAZA DANYCH'!$B:$B,STATYSTYKI!$B559,'BAZA DANYCH'!$C:$C,STATYSTYKI!$C559,'BAZA DANYCH'!$G:$G,STATYSTYKI!$D559,'BAZA DANYCH'!$K:$K,STATYSTYKI!CI$550)</f>
        <v>0</v>
      </c>
      <c r="CJ559" s="9">
        <f>SUMIFS('BAZA DANYCH'!$S:$S,'BAZA DANYCH'!$B:$B,STATYSTYKI!$B559,'BAZA DANYCH'!$C:$C,STATYSTYKI!$C559,'BAZA DANYCH'!$G:$G,STATYSTYKI!$D559,'BAZA DANYCH'!$K:$K,STATYSTYKI!CJ$550)</f>
        <v>0</v>
      </c>
      <c r="CK559" s="9">
        <f>SUMIFS('BAZA DANYCH'!$S:$S,'BAZA DANYCH'!$B:$B,STATYSTYKI!$B559,'BAZA DANYCH'!$C:$C,STATYSTYKI!$C559,'BAZA DANYCH'!$G:$G,STATYSTYKI!$D559,'BAZA DANYCH'!$K:$K,STATYSTYKI!CK$550)</f>
        <v>0</v>
      </c>
      <c r="CL559" s="9">
        <f>SUMIFS('BAZA DANYCH'!$S:$S,'BAZA DANYCH'!$B:$B,STATYSTYKI!$B559,'BAZA DANYCH'!$C:$C,STATYSTYKI!$C559,'BAZA DANYCH'!$G:$G,STATYSTYKI!$D559,'BAZA DANYCH'!$K:$K,STATYSTYKI!CL$550)</f>
        <v>0</v>
      </c>
      <c r="CM559" s="9">
        <f>SUMIFS('BAZA DANYCH'!$S:$S,'BAZA DANYCH'!$B:$B,STATYSTYKI!$B559,'BAZA DANYCH'!$C:$C,STATYSTYKI!$C559,'BAZA DANYCH'!$G:$G,STATYSTYKI!$D559,'BAZA DANYCH'!$K:$K,STATYSTYKI!CM$550)</f>
        <v>0</v>
      </c>
      <c r="CN559" s="9">
        <f>SUMIFS('BAZA DANYCH'!$S:$S,'BAZA DANYCH'!$B:$B,STATYSTYKI!$B559,'BAZA DANYCH'!$C:$C,STATYSTYKI!$C559,'BAZA DANYCH'!$G:$G,STATYSTYKI!$D559,'BAZA DANYCH'!$K:$K,STATYSTYKI!CN$550)</f>
        <v>0</v>
      </c>
      <c r="CO559" s="9">
        <f>SUMIFS('BAZA DANYCH'!$S:$S,'BAZA DANYCH'!$B:$B,STATYSTYKI!$B559,'BAZA DANYCH'!$C:$C,STATYSTYKI!$C559,'BAZA DANYCH'!$G:$G,STATYSTYKI!$D559,'BAZA DANYCH'!$K:$K,STATYSTYKI!CO$550)</f>
        <v>0</v>
      </c>
      <c r="CP559" s="9">
        <f>SUMIFS('BAZA DANYCH'!$S:$S,'BAZA DANYCH'!$B:$B,STATYSTYKI!$B559,'BAZA DANYCH'!$C:$C,STATYSTYKI!$C559,'BAZA DANYCH'!$G:$G,STATYSTYKI!$D559,'BAZA DANYCH'!$K:$K,STATYSTYKI!CP$550)</f>
        <v>0</v>
      </c>
      <c r="CQ559" s="9">
        <f>SUMIFS('BAZA DANYCH'!$S:$S,'BAZA DANYCH'!$B:$B,STATYSTYKI!$B559,'BAZA DANYCH'!$C:$C,STATYSTYKI!$C559,'BAZA DANYCH'!$G:$G,STATYSTYKI!$D559,'BAZA DANYCH'!$K:$K,STATYSTYKI!CQ$550)</f>
        <v>0</v>
      </c>
      <c r="CR559" s="9">
        <f>SUMIFS('BAZA DANYCH'!$S:$S,'BAZA DANYCH'!$B:$B,STATYSTYKI!$B559,'BAZA DANYCH'!$C:$C,STATYSTYKI!$C559,'BAZA DANYCH'!$G:$G,STATYSTYKI!$D559,'BAZA DANYCH'!$K:$K,STATYSTYKI!CR$550)</f>
        <v>0</v>
      </c>
      <c r="CS559" s="9">
        <f>SUMIFS('BAZA DANYCH'!$S:$S,'BAZA DANYCH'!$B:$B,STATYSTYKI!$B559,'BAZA DANYCH'!$C:$C,STATYSTYKI!$C559,'BAZA DANYCH'!$G:$G,STATYSTYKI!$D559,'BAZA DANYCH'!$K:$K,STATYSTYKI!CS$550)</f>
        <v>0</v>
      </c>
      <c r="CT559" s="9">
        <f>SUMIFS('BAZA DANYCH'!$S:$S,'BAZA DANYCH'!$B:$B,STATYSTYKI!$B559,'BAZA DANYCH'!$C:$C,STATYSTYKI!$C559,'BAZA DANYCH'!$G:$G,STATYSTYKI!$D559,'BAZA DANYCH'!$K:$K,STATYSTYKI!CT$550)</f>
        <v>0</v>
      </c>
      <c r="CU559" s="9">
        <f>SUMIFS('BAZA DANYCH'!$S:$S,'BAZA DANYCH'!$B:$B,STATYSTYKI!$B559,'BAZA DANYCH'!$C:$C,STATYSTYKI!$C559,'BAZA DANYCH'!$G:$G,STATYSTYKI!$D559,'BAZA DANYCH'!$K:$K,STATYSTYKI!CU$550)</f>
        <v>0</v>
      </c>
      <c r="CV559" s="9">
        <f>SUMIFS('BAZA DANYCH'!$S:$S,'BAZA DANYCH'!$B:$B,STATYSTYKI!$B559,'BAZA DANYCH'!$C:$C,STATYSTYKI!$C559,'BAZA DANYCH'!$G:$G,STATYSTYKI!$D559,'BAZA DANYCH'!$K:$K,STATYSTYKI!CV$550)</f>
        <v>0</v>
      </c>
      <c r="CW559" s="9">
        <f>SUMIFS('BAZA DANYCH'!$S:$S,'BAZA DANYCH'!$B:$B,STATYSTYKI!$B559,'BAZA DANYCH'!$C:$C,STATYSTYKI!$C559,'BAZA DANYCH'!$G:$G,STATYSTYKI!$D559,'BAZA DANYCH'!$K:$K,STATYSTYKI!CW$550)</f>
        <v>0</v>
      </c>
      <c r="CX559" s="9">
        <f>SUMIFS('BAZA DANYCH'!$S:$S,'BAZA DANYCH'!$B:$B,STATYSTYKI!$B559,'BAZA DANYCH'!$C:$C,STATYSTYKI!$C559,'BAZA DANYCH'!$G:$G,STATYSTYKI!$D559,'BAZA DANYCH'!$K:$K,STATYSTYKI!CX$550)</f>
        <v>0</v>
      </c>
    </row>
    <row r="560" spans="1:102" hidden="1">
      <c r="A560" s="8"/>
      <c r="B560" s="60" t="s">
        <v>15</v>
      </c>
      <c r="C560" s="61" t="s">
        <v>16</v>
      </c>
      <c r="D560" s="61" t="s">
        <v>116</v>
      </c>
      <c r="E560" s="82" t="s">
        <v>4</v>
      </c>
      <c r="F560" s="64">
        <f t="shared" si="274"/>
        <v>21264</v>
      </c>
      <c r="G560" s="9">
        <f>SUMIFS('BAZA DANYCH'!$N:$N,'BAZA DANYCH'!$B:$B,STATYSTYKI!$B560,'BAZA DANYCH'!$C:$C,STATYSTYKI!$C560,'BAZA DANYCH'!$G:$G,STATYSTYKI!$D560,'BAZA DANYCH'!$K:$K,STATYSTYKI!G$550)</f>
        <v>42</v>
      </c>
      <c r="H560" s="9">
        <f>SUMIFS('BAZA DANYCH'!$N:$N,'BAZA DANYCH'!$B:$B,STATYSTYKI!$B560,'BAZA DANYCH'!$C:$C,STATYSTYKI!$C560,'BAZA DANYCH'!$G:$G,STATYSTYKI!$D560,'BAZA DANYCH'!$K:$K,STATYSTYKI!H$550)</f>
        <v>26</v>
      </c>
      <c r="I560" s="9">
        <f>SUMIFS('BAZA DANYCH'!$N:$N,'BAZA DANYCH'!$B:$B,STATYSTYKI!$B560,'BAZA DANYCH'!$C:$C,STATYSTYKI!$C560,'BAZA DANYCH'!$G:$G,STATYSTYKI!$D560,'BAZA DANYCH'!$K:$K,STATYSTYKI!I$550)</f>
        <v>47</v>
      </c>
      <c r="J560" s="9">
        <f>SUMIFS('BAZA DANYCH'!$N:$N,'BAZA DANYCH'!$B:$B,STATYSTYKI!$B560,'BAZA DANYCH'!$C:$C,STATYSTYKI!$C560,'BAZA DANYCH'!$G:$G,STATYSTYKI!$D560,'BAZA DANYCH'!$K:$K,STATYSTYKI!J$550)</f>
        <v>24</v>
      </c>
      <c r="K560" s="9">
        <f>SUMIFS('BAZA DANYCH'!$N:$N,'BAZA DANYCH'!$B:$B,STATYSTYKI!$B560,'BAZA DANYCH'!$C:$C,STATYSTYKI!$C560,'BAZA DANYCH'!$G:$G,STATYSTYKI!$D560,'BAZA DANYCH'!$K:$K,STATYSTYKI!K$550)</f>
        <v>31</v>
      </c>
      <c r="L560" s="9">
        <f>SUMIFS('BAZA DANYCH'!$N:$N,'BAZA DANYCH'!$B:$B,STATYSTYKI!$B560,'BAZA DANYCH'!$C:$C,STATYSTYKI!$C560,'BAZA DANYCH'!$G:$G,STATYSTYKI!$D560,'BAZA DANYCH'!$K:$K,STATYSTYKI!L$550)</f>
        <v>19</v>
      </c>
      <c r="M560" s="9">
        <f>SUMIFS('BAZA DANYCH'!$N:$N,'BAZA DANYCH'!$B:$B,STATYSTYKI!$B560,'BAZA DANYCH'!$C:$C,STATYSTYKI!$C560,'BAZA DANYCH'!$G:$G,STATYSTYKI!$D560,'BAZA DANYCH'!$K:$K,STATYSTYKI!M$550)</f>
        <v>18</v>
      </c>
      <c r="N560" s="9">
        <f>SUMIFS('BAZA DANYCH'!$N:$N,'BAZA DANYCH'!$B:$B,STATYSTYKI!$B560,'BAZA DANYCH'!$C:$C,STATYSTYKI!$C560,'BAZA DANYCH'!$G:$G,STATYSTYKI!$D560,'BAZA DANYCH'!$K:$K,STATYSTYKI!N$550)</f>
        <v>22</v>
      </c>
      <c r="O560" s="9">
        <f>SUMIFS('BAZA DANYCH'!$N:$N,'BAZA DANYCH'!$B:$B,STATYSTYKI!$B560,'BAZA DANYCH'!$C:$C,STATYSTYKI!$C560,'BAZA DANYCH'!$G:$G,STATYSTYKI!$D560,'BAZA DANYCH'!$K:$K,STATYSTYKI!O$550)</f>
        <v>27</v>
      </c>
      <c r="P560" s="9">
        <f>SUMIFS('BAZA DANYCH'!$N:$N,'BAZA DANYCH'!$B:$B,STATYSTYKI!$B560,'BAZA DANYCH'!$C:$C,STATYSTYKI!$C560,'BAZA DANYCH'!$G:$G,STATYSTYKI!$D560,'BAZA DANYCH'!$K:$K,STATYSTYKI!P$550)</f>
        <v>36</v>
      </c>
      <c r="Q560" s="9">
        <f>SUMIFS('BAZA DANYCH'!$N:$N,'BAZA DANYCH'!$B:$B,STATYSTYKI!$B560,'BAZA DANYCH'!$C:$C,STATYSTYKI!$C560,'BAZA DANYCH'!$G:$G,STATYSTYKI!$D560,'BAZA DANYCH'!$K:$K,STATYSTYKI!Q$550)</f>
        <v>15</v>
      </c>
      <c r="R560" s="9">
        <f>SUMIFS('BAZA DANYCH'!$N:$N,'BAZA DANYCH'!$B:$B,STATYSTYKI!$B560,'BAZA DANYCH'!$C:$C,STATYSTYKI!$C560,'BAZA DANYCH'!$G:$G,STATYSTYKI!$D560,'BAZA DANYCH'!$K:$K,STATYSTYKI!R$550)</f>
        <v>11</v>
      </c>
      <c r="S560" s="9">
        <f>SUMIFS('BAZA DANYCH'!$N:$N,'BAZA DANYCH'!$B:$B,STATYSTYKI!$B560,'BAZA DANYCH'!$C:$C,STATYSTYKI!$C560,'BAZA DANYCH'!$G:$G,STATYSTYKI!$D560,'BAZA DANYCH'!$K:$K,STATYSTYKI!S$550)</f>
        <v>13</v>
      </c>
      <c r="T560" s="9">
        <f>SUMIFS('BAZA DANYCH'!$N:$N,'BAZA DANYCH'!$B:$B,STATYSTYKI!$B560,'BAZA DANYCH'!$C:$C,STATYSTYKI!$C560,'BAZA DANYCH'!$G:$G,STATYSTYKI!$D560,'BAZA DANYCH'!$K:$K,STATYSTYKI!T$550)</f>
        <v>10</v>
      </c>
      <c r="U560" s="9">
        <f>SUMIFS('BAZA DANYCH'!$N:$N,'BAZA DANYCH'!$B:$B,STATYSTYKI!$B560,'BAZA DANYCH'!$C:$C,STATYSTYKI!$C560,'BAZA DANYCH'!$G:$G,STATYSTYKI!$D560,'BAZA DANYCH'!$K:$K,STATYSTYKI!U$550)</f>
        <v>7</v>
      </c>
      <c r="V560" s="9">
        <f>SUMIFS('BAZA DANYCH'!$N:$N,'BAZA DANYCH'!$B:$B,STATYSTYKI!$B560,'BAZA DANYCH'!$C:$C,STATYSTYKI!$C560,'BAZA DANYCH'!$G:$G,STATYSTYKI!$D560,'BAZA DANYCH'!$K:$K,STATYSTYKI!V$550)</f>
        <v>24</v>
      </c>
      <c r="W560" s="9">
        <f>SUMIFS('BAZA DANYCH'!$N:$N,'BAZA DANYCH'!$B:$B,STATYSTYKI!$B560,'BAZA DANYCH'!$C:$C,STATYSTYKI!$C560,'BAZA DANYCH'!$G:$G,STATYSTYKI!$D560,'BAZA DANYCH'!$K:$K,STATYSTYKI!W$550)</f>
        <v>13</v>
      </c>
      <c r="X560" s="9">
        <f>SUMIFS('BAZA DANYCH'!$N:$N,'BAZA DANYCH'!$B:$B,STATYSTYKI!$B560,'BAZA DANYCH'!$C:$C,STATYSTYKI!$C560,'BAZA DANYCH'!$G:$G,STATYSTYKI!$D560,'BAZA DANYCH'!$K:$K,STATYSTYKI!X$550)</f>
        <v>18</v>
      </c>
      <c r="Y560" s="9">
        <f>SUMIFS('BAZA DANYCH'!$N:$N,'BAZA DANYCH'!$B:$B,STATYSTYKI!$B560,'BAZA DANYCH'!$C:$C,STATYSTYKI!$C560,'BAZA DANYCH'!$G:$G,STATYSTYKI!$D560,'BAZA DANYCH'!$K:$K,STATYSTYKI!Y$550)</f>
        <v>32</v>
      </c>
      <c r="Z560" s="9">
        <f>SUMIFS('BAZA DANYCH'!$N:$N,'BAZA DANYCH'!$B:$B,STATYSTYKI!$B560,'BAZA DANYCH'!$C:$C,STATYSTYKI!$C560,'BAZA DANYCH'!$G:$G,STATYSTYKI!$D560,'BAZA DANYCH'!$K:$K,STATYSTYKI!Z$550)</f>
        <v>38</v>
      </c>
      <c r="AA560" s="9">
        <f>SUMIFS('BAZA DANYCH'!$N:$N,'BAZA DANYCH'!$B:$B,STATYSTYKI!$B560,'BAZA DANYCH'!$C:$C,STATYSTYKI!$C560,'BAZA DANYCH'!$G:$G,STATYSTYKI!$D560,'BAZA DANYCH'!$K:$K,STATYSTYKI!AA$550)</f>
        <v>56</v>
      </c>
      <c r="AB560" s="9">
        <f>SUMIFS('BAZA DANYCH'!$N:$N,'BAZA DANYCH'!$B:$B,STATYSTYKI!$B560,'BAZA DANYCH'!$C:$C,STATYSTYKI!$C560,'BAZA DANYCH'!$G:$G,STATYSTYKI!$D560,'BAZA DANYCH'!$K:$K,STATYSTYKI!AB$550)</f>
        <v>89</v>
      </c>
      <c r="AC560" s="9">
        <f>SUMIFS('BAZA DANYCH'!$N:$N,'BAZA DANYCH'!$B:$B,STATYSTYKI!$B560,'BAZA DANYCH'!$C:$C,STATYSTYKI!$C560,'BAZA DANYCH'!$G:$G,STATYSTYKI!$D560,'BAZA DANYCH'!$K:$K,STATYSTYKI!AC$550)</f>
        <v>143</v>
      </c>
      <c r="AD560" s="9">
        <f>SUMIFS('BAZA DANYCH'!$N:$N,'BAZA DANYCH'!$B:$B,STATYSTYKI!$B560,'BAZA DANYCH'!$C:$C,STATYSTYKI!$C560,'BAZA DANYCH'!$G:$G,STATYSTYKI!$D560,'BAZA DANYCH'!$K:$K,STATYSTYKI!AD$550)</f>
        <v>127</v>
      </c>
      <c r="AE560" s="9">
        <f>SUMIFS('BAZA DANYCH'!$N:$N,'BAZA DANYCH'!$B:$B,STATYSTYKI!$B560,'BAZA DANYCH'!$C:$C,STATYSTYKI!$C560,'BAZA DANYCH'!$G:$G,STATYSTYKI!$D560,'BAZA DANYCH'!$K:$K,STATYSTYKI!AE$550)</f>
        <v>158</v>
      </c>
      <c r="AF560" s="9">
        <f>SUMIFS('BAZA DANYCH'!$N:$N,'BAZA DANYCH'!$B:$B,STATYSTYKI!$B560,'BAZA DANYCH'!$C:$C,STATYSTYKI!$C560,'BAZA DANYCH'!$G:$G,STATYSTYKI!$D560,'BAZA DANYCH'!$K:$K,STATYSTYKI!AF$550)</f>
        <v>239</v>
      </c>
      <c r="AG560" s="9">
        <f>SUMIFS('BAZA DANYCH'!$N:$N,'BAZA DANYCH'!$B:$B,STATYSTYKI!$B560,'BAZA DANYCH'!$C:$C,STATYSTYKI!$C560,'BAZA DANYCH'!$G:$G,STATYSTYKI!$D560,'BAZA DANYCH'!$K:$K,STATYSTYKI!AG$550)</f>
        <v>308</v>
      </c>
      <c r="AH560" s="9">
        <f>SUMIFS('BAZA DANYCH'!$N:$N,'BAZA DANYCH'!$B:$B,STATYSTYKI!$B560,'BAZA DANYCH'!$C:$C,STATYSTYKI!$C560,'BAZA DANYCH'!$G:$G,STATYSTYKI!$D560,'BAZA DANYCH'!$K:$K,STATYSTYKI!AH$550)</f>
        <v>349</v>
      </c>
      <c r="AI560" s="9">
        <f>SUMIFS('BAZA DANYCH'!$N:$N,'BAZA DANYCH'!$B:$B,STATYSTYKI!$B560,'BAZA DANYCH'!$C:$C,STATYSTYKI!$C560,'BAZA DANYCH'!$G:$G,STATYSTYKI!$D560,'BAZA DANYCH'!$K:$K,STATYSTYKI!AI$550)</f>
        <v>362</v>
      </c>
      <c r="AJ560" s="9">
        <f>SUMIFS('BAZA DANYCH'!$N:$N,'BAZA DANYCH'!$B:$B,STATYSTYKI!$B560,'BAZA DANYCH'!$C:$C,STATYSTYKI!$C560,'BAZA DANYCH'!$G:$G,STATYSTYKI!$D560,'BAZA DANYCH'!$K:$K,STATYSTYKI!AJ$550)</f>
        <v>371</v>
      </c>
      <c r="AK560" s="9">
        <f>SUMIFS('BAZA DANYCH'!$N:$N,'BAZA DANYCH'!$B:$B,STATYSTYKI!$B560,'BAZA DANYCH'!$C:$C,STATYSTYKI!$C560,'BAZA DANYCH'!$G:$G,STATYSTYKI!$D560,'BAZA DANYCH'!$K:$K,STATYSTYKI!AK$550)</f>
        <v>371</v>
      </c>
      <c r="AL560" s="9">
        <f>SUMIFS('BAZA DANYCH'!$N:$N,'BAZA DANYCH'!$B:$B,STATYSTYKI!$B560,'BAZA DANYCH'!$C:$C,STATYSTYKI!$C560,'BAZA DANYCH'!$G:$G,STATYSTYKI!$D560,'BAZA DANYCH'!$K:$K,STATYSTYKI!AL$550)</f>
        <v>357</v>
      </c>
      <c r="AM560" s="9">
        <f>SUMIFS('BAZA DANYCH'!$N:$N,'BAZA DANYCH'!$B:$B,STATYSTYKI!$B560,'BAZA DANYCH'!$C:$C,STATYSTYKI!$C560,'BAZA DANYCH'!$G:$G,STATYSTYKI!$D560,'BAZA DANYCH'!$K:$K,STATYSTYKI!AM$550)</f>
        <v>342</v>
      </c>
      <c r="AN560" s="9">
        <f>SUMIFS('BAZA DANYCH'!$N:$N,'BAZA DANYCH'!$B:$B,STATYSTYKI!$B560,'BAZA DANYCH'!$C:$C,STATYSTYKI!$C560,'BAZA DANYCH'!$G:$G,STATYSTYKI!$D560,'BAZA DANYCH'!$K:$K,STATYSTYKI!AN$550)</f>
        <v>351</v>
      </c>
      <c r="AO560" s="9">
        <f>SUMIFS('BAZA DANYCH'!$N:$N,'BAZA DANYCH'!$B:$B,STATYSTYKI!$B560,'BAZA DANYCH'!$C:$C,STATYSTYKI!$C560,'BAZA DANYCH'!$G:$G,STATYSTYKI!$D560,'BAZA DANYCH'!$K:$K,STATYSTYKI!AO$550)</f>
        <v>349</v>
      </c>
      <c r="AP560" s="9">
        <f>SUMIFS('BAZA DANYCH'!$N:$N,'BAZA DANYCH'!$B:$B,STATYSTYKI!$B560,'BAZA DANYCH'!$C:$C,STATYSTYKI!$C560,'BAZA DANYCH'!$G:$G,STATYSTYKI!$D560,'BAZA DANYCH'!$K:$K,STATYSTYKI!AP$550)</f>
        <v>331</v>
      </c>
      <c r="AQ560" s="9">
        <f>SUMIFS('BAZA DANYCH'!$N:$N,'BAZA DANYCH'!$B:$B,STATYSTYKI!$B560,'BAZA DANYCH'!$C:$C,STATYSTYKI!$C560,'BAZA DANYCH'!$G:$G,STATYSTYKI!$D560,'BAZA DANYCH'!$K:$K,STATYSTYKI!AQ$550)</f>
        <v>312</v>
      </c>
      <c r="AR560" s="9">
        <f>SUMIFS('BAZA DANYCH'!$N:$N,'BAZA DANYCH'!$B:$B,STATYSTYKI!$B560,'BAZA DANYCH'!$C:$C,STATYSTYKI!$C560,'BAZA DANYCH'!$G:$G,STATYSTYKI!$D560,'BAZA DANYCH'!$K:$K,STATYSTYKI!AR$550)</f>
        <v>311</v>
      </c>
      <c r="AS560" s="9">
        <f>SUMIFS('BAZA DANYCH'!$N:$N,'BAZA DANYCH'!$B:$B,STATYSTYKI!$B560,'BAZA DANYCH'!$C:$C,STATYSTYKI!$C560,'BAZA DANYCH'!$G:$G,STATYSTYKI!$D560,'BAZA DANYCH'!$K:$K,STATYSTYKI!AS$550)</f>
        <v>307</v>
      </c>
      <c r="AT560" s="9">
        <f>SUMIFS('BAZA DANYCH'!$N:$N,'BAZA DANYCH'!$B:$B,STATYSTYKI!$B560,'BAZA DANYCH'!$C:$C,STATYSTYKI!$C560,'BAZA DANYCH'!$G:$G,STATYSTYKI!$D560,'BAZA DANYCH'!$K:$K,STATYSTYKI!AT$550)</f>
        <v>326</v>
      </c>
      <c r="AU560" s="9">
        <f>SUMIFS('BAZA DANYCH'!$N:$N,'BAZA DANYCH'!$B:$B,STATYSTYKI!$B560,'BAZA DANYCH'!$C:$C,STATYSTYKI!$C560,'BAZA DANYCH'!$G:$G,STATYSTYKI!$D560,'BAZA DANYCH'!$K:$K,STATYSTYKI!AU$550)</f>
        <v>287</v>
      </c>
      <c r="AV560" s="9">
        <f>SUMIFS('BAZA DANYCH'!$N:$N,'BAZA DANYCH'!$B:$B,STATYSTYKI!$B560,'BAZA DANYCH'!$C:$C,STATYSTYKI!$C560,'BAZA DANYCH'!$G:$G,STATYSTYKI!$D560,'BAZA DANYCH'!$K:$K,STATYSTYKI!AV$550)</f>
        <v>330</v>
      </c>
      <c r="AW560" s="9">
        <f>SUMIFS('BAZA DANYCH'!$N:$N,'BAZA DANYCH'!$B:$B,STATYSTYKI!$B560,'BAZA DANYCH'!$C:$C,STATYSTYKI!$C560,'BAZA DANYCH'!$G:$G,STATYSTYKI!$D560,'BAZA DANYCH'!$K:$K,STATYSTYKI!AW$550)</f>
        <v>294</v>
      </c>
      <c r="AX560" s="9">
        <f>SUMIFS('BAZA DANYCH'!$N:$N,'BAZA DANYCH'!$B:$B,STATYSTYKI!$B560,'BAZA DANYCH'!$C:$C,STATYSTYKI!$C560,'BAZA DANYCH'!$G:$G,STATYSTYKI!$D560,'BAZA DANYCH'!$K:$K,STATYSTYKI!AX$550)</f>
        <v>313</v>
      </c>
      <c r="AY560" s="9">
        <f>SUMIFS('BAZA DANYCH'!$N:$N,'BAZA DANYCH'!$B:$B,STATYSTYKI!$B560,'BAZA DANYCH'!$C:$C,STATYSTYKI!$C560,'BAZA DANYCH'!$G:$G,STATYSTYKI!$D560,'BAZA DANYCH'!$K:$K,STATYSTYKI!AY$550)</f>
        <v>348</v>
      </c>
      <c r="AZ560" s="9">
        <f>SUMIFS('BAZA DANYCH'!$N:$N,'BAZA DANYCH'!$B:$B,STATYSTYKI!$B560,'BAZA DANYCH'!$C:$C,STATYSTYKI!$C560,'BAZA DANYCH'!$G:$G,STATYSTYKI!$D560,'BAZA DANYCH'!$K:$K,STATYSTYKI!AZ$550)</f>
        <v>290</v>
      </c>
      <c r="BA560" s="9">
        <f>SUMIFS('BAZA DANYCH'!$N:$N,'BAZA DANYCH'!$B:$B,STATYSTYKI!$B560,'BAZA DANYCH'!$C:$C,STATYSTYKI!$C560,'BAZA DANYCH'!$G:$G,STATYSTYKI!$D560,'BAZA DANYCH'!$K:$K,STATYSTYKI!BA$550)</f>
        <v>334</v>
      </c>
      <c r="BB560" s="9">
        <f>SUMIFS('BAZA DANYCH'!$N:$N,'BAZA DANYCH'!$B:$B,STATYSTYKI!$B560,'BAZA DANYCH'!$C:$C,STATYSTYKI!$C560,'BAZA DANYCH'!$G:$G,STATYSTYKI!$D560,'BAZA DANYCH'!$K:$K,STATYSTYKI!BB$550)</f>
        <v>317</v>
      </c>
      <c r="BC560" s="9">
        <f>SUMIFS('BAZA DANYCH'!$N:$N,'BAZA DANYCH'!$B:$B,STATYSTYKI!$B560,'BAZA DANYCH'!$C:$C,STATYSTYKI!$C560,'BAZA DANYCH'!$G:$G,STATYSTYKI!$D560,'BAZA DANYCH'!$K:$K,STATYSTYKI!BC$550)</f>
        <v>271</v>
      </c>
      <c r="BD560" s="9">
        <f>SUMIFS('BAZA DANYCH'!$N:$N,'BAZA DANYCH'!$B:$B,STATYSTYKI!$B560,'BAZA DANYCH'!$C:$C,STATYSTYKI!$C560,'BAZA DANYCH'!$G:$G,STATYSTYKI!$D560,'BAZA DANYCH'!$K:$K,STATYSTYKI!BD$550)</f>
        <v>296</v>
      </c>
      <c r="BE560" s="9">
        <f>SUMIFS('BAZA DANYCH'!$N:$N,'BAZA DANYCH'!$B:$B,STATYSTYKI!$B560,'BAZA DANYCH'!$C:$C,STATYSTYKI!$C560,'BAZA DANYCH'!$G:$G,STATYSTYKI!$D560,'BAZA DANYCH'!$K:$K,STATYSTYKI!BE$550)</f>
        <v>350</v>
      </c>
      <c r="BF560" s="9">
        <f>SUMIFS('BAZA DANYCH'!$N:$N,'BAZA DANYCH'!$B:$B,STATYSTYKI!$B560,'BAZA DANYCH'!$C:$C,STATYSTYKI!$C560,'BAZA DANYCH'!$G:$G,STATYSTYKI!$D560,'BAZA DANYCH'!$K:$K,STATYSTYKI!BF$550)</f>
        <v>302</v>
      </c>
      <c r="BG560" s="9">
        <f>SUMIFS('BAZA DANYCH'!$N:$N,'BAZA DANYCH'!$B:$B,STATYSTYKI!$B560,'BAZA DANYCH'!$C:$C,STATYSTYKI!$C560,'BAZA DANYCH'!$G:$G,STATYSTYKI!$D560,'BAZA DANYCH'!$K:$K,STATYSTYKI!BG$550)</f>
        <v>290</v>
      </c>
      <c r="BH560" s="9">
        <f>SUMIFS('BAZA DANYCH'!$N:$N,'BAZA DANYCH'!$B:$B,STATYSTYKI!$B560,'BAZA DANYCH'!$C:$C,STATYSTYKI!$C560,'BAZA DANYCH'!$G:$G,STATYSTYKI!$D560,'BAZA DANYCH'!$K:$K,STATYSTYKI!BH$550)</f>
        <v>314</v>
      </c>
      <c r="BI560" s="9">
        <f>SUMIFS('BAZA DANYCH'!$N:$N,'BAZA DANYCH'!$B:$B,STATYSTYKI!$B560,'BAZA DANYCH'!$C:$C,STATYSTYKI!$C560,'BAZA DANYCH'!$G:$G,STATYSTYKI!$D560,'BAZA DANYCH'!$K:$K,STATYSTYKI!BI$550)</f>
        <v>287</v>
      </c>
      <c r="BJ560" s="9">
        <f>SUMIFS('BAZA DANYCH'!$N:$N,'BAZA DANYCH'!$B:$B,STATYSTYKI!$B560,'BAZA DANYCH'!$C:$C,STATYSTYKI!$C560,'BAZA DANYCH'!$G:$G,STATYSTYKI!$D560,'BAZA DANYCH'!$K:$K,STATYSTYKI!BJ$550)</f>
        <v>304</v>
      </c>
      <c r="BK560" s="9">
        <f>SUMIFS('BAZA DANYCH'!$N:$N,'BAZA DANYCH'!$B:$B,STATYSTYKI!$B560,'BAZA DANYCH'!$C:$C,STATYSTYKI!$C560,'BAZA DANYCH'!$G:$G,STATYSTYKI!$D560,'BAZA DANYCH'!$K:$K,STATYSTYKI!BK$550)</f>
        <v>279</v>
      </c>
      <c r="BL560" s="9">
        <f>SUMIFS('BAZA DANYCH'!$N:$N,'BAZA DANYCH'!$B:$B,STATYSTYKI!$B560,'BAZA DANYCH'!$C:$C,STATYSTYKI!$C560,'BAZA DANYCH'!$G:$G,STATYSTYKI!$D560,'BAZA DANYCH'!$K:$K,STATYSTYKI!BL$550)</f>
        <v>302</v>
      </c>
      <c r="BM560" s="9">
        <f>SUMIFS('BAZA DANYCH'!$N:$N,'BAZA DANYCH'!$B:$B,STATYSTYKI!$B560,'BAZA DANYCH'!$C:$C,STATYSTYKI!$C560,'BAZA DANYCH'!$G:$G,STATYSTYKI!$D560,'BAZA DANYCH'!$K:$K,STATYSTYKI!BM$550)</f>
        <v>337</v>
      </c>
      <c r="BN560" s="9">
        <f>SUMIFS('BAZA DANYCH'!$N:$N,'BAZA DANYCH'!$B:$B,STATYSTYKI!$B560,'BAZA DANYCH'!$C:$C,STATYSTYKI!$C560,'BAZA DANYCH'!$G:$G,STATYSTYKI!$D560,'BAZA DANYCH'!$K:$K,STATYSTYKI!BN$550)</f>
        <v>293</v>
      </c>
      <c r="BO560" s="9">
        <f>SUMIFS('BAZA DANYCH'!$N:$N,'BAZA DANYCH'!$B:$B,STATYSTYKI!$B560,'BAZA DANYCH'!$C:$C,STATYSTYKI!$C560,'BAZA DANYCH'!$G:$G,STATYSTYKI!$D560,'BAZA DANYCH'!$K:$K,STATYSTYKI!BO$550)</f>
        <v>353</v>
      </c>
      <c r="BP560" s="9">
        <f>SUMIFS('BAZA DANYCH'!$N:$N,'BAZA DANYCH'!$B:$B,STATYSTYKI!$B560,'BAZA DANYCH'!$C:$C,STATYSTYKI!$C560,'BAZA DANYCH'!$G:$G,STATYSTYKI!$D560,'BAZA DANYCH'!$K:$K,STATYSTYKI!BP$550)</f>
        <v>338</v>
      </c>
      <c r="BQ560" s="9">
        <f>SUMIFS('BAZA DANYCH'!$N:$N,'BAZA DANYCH'!$B:$B,STATYSTYKI!$B560,'BAZA DANYCH'!$C:$C,STATYSTYKI!$C560,'BAZA DANYCH'!$G:$G,STATYSTYKI!$D560,'BAZA DANYCH'!$K:$K,STATYSTYKI!BQ$550)</f>
        <v>354</v>
      </c>
      <c r="BR560" s="9">
        <f>SUMIFS('BAZA DANYCH'!$N:$N,'BAZA DANYCH'!$B:$B,STATYSTYKI!$B560,'BAZA DANYCH'!$C:$C,STATYSTYKI!$C560,'BAZA DANYCH'!$G:$G,STATYSTYKI!$D560,'BAZA DANYCH'!$K:$K,STATYSTYKI!BR$550)</f>
        <v>373</v>
      </c>
      <c r="BS560" s="9">
        <f>SUMIFS('BAZA DANYCH'!$N:$N,'BAZA DANYCH'!$B:$B,STATYSTYKI!$B560,'BAZA DANYCH'!$C:$C,STATYSTYKI!$C560,'BAZA DANYCH'!$G:$G,STATYSTYKI!$D560,'BAZA DANYCH'!$K:$K,STATYSTYKI!BS$550)</f>
        <v>344</v>
      </c>
      <c r="BT560" s="9">
        <f>SUMIFS('BAZA DANYCH'!$N:$N,'BAZA DANYCH'!$B:$B,STATYSTYKI!$B560,'BAZA DANYCH'!$C:$C,STATYSTYKI!$C560,'BAZA DANYCH'!$G:$G,STATYSTYKI!$D560,'BAZA DANYCH'!$K:$K,STATYSTYKI!BT$550)</f>
        <v>334</v>
      </c>
      <c r="BU560" s="9">
        <f>SUMIFS('BAZA DANYCH'!$N:$N,'BAZA DANYCH'!$B:$B,STATYSTYKI!$B560,'BAZA DANYCH'!$C:$C,STATYSTYKI!$C560,'BAZA DANYCH'!$G:$G,STATYSTYKI!$D560,'BAZA DANYCH'!$K:$K,STATYSTYKI!BU$550)</f>
        <v>332</v>
      </c>
      <c r="BV560" s="9">
        <f>SUMIFS('BAZA DANYCH'!$N:$N,'BAZA DANYCH'!$B:$B,STATYSTYKI!$B560,'BAZA DANYCH'!$C:$C,STATYSTYKI!$C560,'BAZA DANYCH'!$G:$G,STATYSTYKI!$D560,'BAZA DANYCH'!$K:$K,STATYSTYKI!BV$550)</f>
        <v>357</v>
      </c>
      <c r="BW560" s="9">
        <f>SUMIFS('BAZA DANYCH'!$N:$N,'BAZA DANYCH'!$B:$B,STATYSTYKI!$B560,'BAZA DANYCH'!$C:$C,STATYSTYKI!$C560,'BAZA DANYCH'!$G:$G,STATYSTYKI!$D560,'BAZA DANYCH'!$K:$K,STATYSTYKI!BW$550)</f>
        <v>301</v>
      </c>
      <c r="BX560" s="9">
        <f>SUMIFS('BAZA DANYCH'!$N:$N,'BAZA DANYCH'!$B:$B,STATYSTYKI!$B560,'BAZA DANYCH'!$C:$C,STATYSTYKI!$C560,'BAZA DANYCH'!$G:$G,STATYSTYKI!$D560,'BAZA DANYCH'!$K:$K,STATYSTYKI!BX$550)</f>
        <v>344</v>
      </c>
      <c r="BY560" s="9">
        <f>SUMIFS('BAZA DANYCH'!$N:$N,'BAZA DANYCH'!$B:$B,STATYSTYKI!$B560,'BAZA DANYCH'!$C:$C,STATYSTYKI!$C560,'BAZA DANYCH'!$G:$G,STATYSTYKI!$D560,'BAZA DANYCH'!$K:$K,STATYSTYKI!BY$550)</f>
        <v>337</v>
      </c>
      <c r="BZ560" s="9">
        <f>SUMIFS('BAZA DANYCH'!$N:$N,'BAZA DANYCH'!$B:$B,STATYSTYKI!$B560,'BAZA DANYCH'!$C:$C,STATYSTYKI!$C560,'BAZA DANYCH'!$G:$G,STATYSTYKI!$D560,'BAZA DANYCH'!$K:$K,STATYSTYKI!BZ$550)</f>
        <v>321</v>
      </c>
      <c r="CA560" s="9">
        <f>SUMIFS('BAZA DANYCH'!$N:$N,'BAZA DANYCH'!$B:$B,STATYSTYKI!$B560,'BAZA DANYCH'!$C:$C,STATYSTYKI!$C560,'BAZA DANYCH'!$G:$G,STATYSTYKI!$D560,'BAZA DANYCH'!$K:$K,STATYSTYKI!CA$550)</f>
        <v>313</v>
      </c>
      <c r="CB560" s="9">
        <f>SUMIFS('BAZA DANYCH'!$N:$N,'BAZA DANYCH'!$B:$B,STATYSTYKI!$B560,'BAZA DANYCH'!$C:$C,STATYSTYKI!$C560,'BAZA DANYCH'!$G:$G,STATYSTYKI!$D560,'BAZA DANYCH'!$K:$K,STATYSTYKI!CB$550)</f>
        <v>360</v>
      </c>
      <c r="CC560" s="9">
        <f>SUMIFS('BAZA DANYCH'!$N:$N,'BAZA DANYCH'!$B:$B,STATYSTYKI!$B560,'BAZA DANYCH'!$C:$C,STATYSTYKI!$C560,'BAZA DANYCH'!$G:$G,STATYSTYKI!$D560,'BAZA DANYCH'!$K:$K,STATYSTYKI!CC$550)</f>
        <v>362</v>
      </c>
      <c r="CD560" s="9">
        <f>SUMIFS('BAZA DANYCH'!$N:$N,'BAZA DANYCH'!$B:$B,STATYSTYKI!$B560,'BAZA DANYCH'!$C:$C,STATYSTYKI!$C560,'BAZA DANYCH'!$G:$G,STATYSTYKI!$D560,'BAZA DANYCH'!$K:$K,STATYSTYKI!CD$550)</f>
        <v>290</v>
      </c>
      <c r="CE560" s="9">
        <f>SUMIFS('BAZA DANYCH'!$N:$N,'BAZA DANYCH'!$B:$B,STATYSTYKI!$B560,'BAZA DANYCH'!$C:$C,STATYSTYKI!$C560,'BAZA DANYCH'!$G:$G,STATYSTYKI!$D560,'BAZA DANYCH'!$K:$K,STATYSTYKI!CE$550)</f>
        <v>288</v>
      </c>
      <c r="CF560" s="9">
        <f>SUMIFS('BAZA DANYCH'!$N:$N,'BAZA DANYCH'!$B:$B,STATYSTYKI!$B560,'BAZA DANYCH'!$C:$C,STATYSTYKI!$C560,'BAZA DANYCH'!$G:$G,STATYSTYKI!$D560,'BAZA DANYCH'!$K:$K,STATYSTYKI!CF$550)</f>
        <v>321</v>
      </c>
      <c r="CG560" s="9">
        <f>SUMIFS('BAZA DANYCH'!$N:$N,'BAZA DANYCH'!$B:$B,STATYSTYKI!$B560,'BAZA DANYCH'!$C:$C,STATYSTYKI!$C560,'BAZA DANYCH'!$G:$G,STATYSTYKI!$D560,'BAZA DANYCH'!$K:$K,STATYSTYKI!CG$550)</f>
        <v>264</v>
      </c>
      <c r="CH560" s="9">
        <f>SUMIFS('BAZA DANYCH'!$N:$N,'BAZA DANYCH'!$B:$B,STATYSTYKI!$B560,'BAZA DANYCH'!$C:$C,STATYSTYKI!$C560,'BAZA DANYCH'!$G:$G,STATYSTYKI!$D560,'BAZA DANYCH'!$K:$K,STATYSTYKI!CH$550)</f>
        <v>264</v>
      </c>
      <c r="CI560" s="9">
        <f>SUMIFS('BAZA DANYCH'!$N:$N,'BAZA DANYCH'!$B:$B,STATYSTYKI!$B560,'BAZA DANYCH'!$C:$C,STATYSTYKI!$C560,'BAZA DANYCH'!$G:$G,STATYSTYKI!$D560,'BAZA DANYCH'!$K:$K,STATYSTYKI!CI$550)</f>
        <v>242</v>
      </c>
      <c r="CJ560" s="9">
        <f>SUMIFS('BAZA DANYCH'!$N:$N,'BAZA DANYCH'!$B:$B,STATYSTYKI!$B560,'BAZA DANYCH'!$C:$C,STATYSTYKI!$C560,'BAZA DANYCH'!$G:$G,STATYSTYKI!$D560,'BAZA DANYCH'!$K:$K,STATYSTYKI!CJ$550)</f>
        <v>238</v>
      </c>
      <c r="CK560" s="9">
        <f>SUMIFS('BAZA DANYCH'!$N:$N,'BAZA DANYCH'!$B:$B,STATYSTYKI!$B560,'BAZA DANYCH'!$C:$C,STATYSTYKI!$C560,'BAZA DANYCH'!$G:$G,STATYSTYKI!$D560,'BAZA DANYCH'!$K:$K,STATYSTYKI!CK$550)</f>
        <v>218</v>
      </c>
      <c r="CL560" s="9">
        <f>SUMIFS('BAZA DANYCH'!$N:$N,'BAZA DANYCH'!$B:$B,STATYSTYKI!$B560,'BAZA DANYCH'!$C:$C,STATYSTYKI!$C560,'BAZA DANYCH'!$G:$G,STATYSTYKI!$D560,'BAZA DANYCH'!$K:$K,STATYSTYKI!CL$550)</f>
        <v>226</v>
      </c>
      <c r="CM560" s="9">
        <f>SUMIFS('BAZA DANYCH'!$N:$N,'BAZA DANYCH'!$B:$B,STATYSTYKI!$B560,'BAZA DANYCH'!$C:$C,STATYSTYKI!$C560,'BAZA DANYCH'!$G:$G,STATYSTYKI!$D560,'BAZA DANYCH'!$K:$K,STATYSTYKI!CM$550)</f>
        <v>273</v>
      </c>
      <c r="CN560" s="9">
        <f>SUMIFS('BAZA DANYCH'!$N:$N,'BAZA DANYCH'!$B:$B,STATYSTYKI!$B560,'BAZA DANYCH'!$C:$C,STATYSTYKI!$C560,'BAZA DANYCH'!$G:$G,STATYSTYKI!$D560,'BAZA DANYCH'!$K:$K,STATYSTYKI!CN$550)</f>
        <v>240</v>
      </c>
      <c r="CO560" s="9">
        <f>SUMIFS('BAZA DANYCH'!$N:$N,'BAZA DANYCH'!$B:$B,STATYSTYKI!$B560,'BAZA DANYCH'!$C:$C,STATYSTYKI!$C560,'BAZA DANYCH'!$G:$G,STATYSTYKI!$D560,'BAZA DANYCH'!$K:$K,STATYSTYKI!CO$550)</f>
        <v>156</v>
      </c>
      <c r="CP560" s="9">
        <f>SUMIFS('BAZA DANYCH'!$N:$N,'BAZA DANYCH'!$B:$B,STATYSTYKI!$B560,'BAZA DANYCH'!$C:$C,STATYSTYKI!$C560,'BAZA DANYCH'!$G:$G,STATYSTYKI!$D560,'BAZA DANYCH'!$K:$K,STATYSTYKI!CP$550)</f>
        <v>161</v>
      </c>
      <c r="CQ560" s="9">
        <f>SUMIFS('BAZA DANYCH'!$N:$N,'BAZA DANYCH'!$B:$B,STATYSTYKI!$B560,'BAZA DANYCH'!$C:$C,STATYSTYKI!$C560,'BAZA DANYCH'!$G:$G,STATYSTYKI!$D560,'BAZA DANYCH'!$K:$K,STATYSTYKI!CQ$550)</f>
        <v>165</v>
      </c>
      <c r="CR560" s="9">
        <f>SUMIFS('BAZA DANYCH'!$N:$N,'BAZA DANYCH'!$B:$B,STATYSTYKI!$B560,'BAZA DANYCH'!$C:$C,STATYSTYKI!$C560,'BAZA DANYCH'!$G:$G,STATYSTYKI!$D560,'BAZA DANYCH'!$K:$K,STATYSTYKI!CR$550)</f>
        <v>161</v>
      </c>
      <c r="CS560" s="9">
        <f>SUMIFS('BAZA DANYCH'!$N:$N,'BAZA DANYCH'!$B:$B,STATYSTYKI!$B560,'BAZA DANYCH'!$C:$C,STATYSTYKI!$C560,'BAZA DANYCH'!$G:$G,STATYSTYKI!$D560,'BAZA DANYCH'!$K:$K,STATYSTYKI!CS$550)</f>
        <v>89</v>
      </c>
      <c r="CT560" s="9">
        <f>SUMIFS('BAZA DANYCH'!$N:$N,'BAZA DANYCH'!$B:$B,STATYSTYKI!$B560,'BAZA DANYCH'!$C:$C,STATYSTYKI!$C560,'BAZA DANYCH'!$G:$G,STATYSTYKI!$D560,'BAZA DANYCH'!$K:$K,STATYSTYKI!CT$550)</f>
        <v>105</v>
      </c>
      <c r="CU560" s="9">
        <f>SUMIFS('BAZA DANYCH'!$N:$N,'BAZA DANYCH'!$B:$B,STATYSTYKI!$B560,'BAZA DANYCH'!$C:$C,STATYSTYKI!$C560,'BAZA DANYCH'!$G:$G,STATYSTYKI!$D560,'BAZA DANYCH'!$K:$K,STATYSTYKI!CU$550)</f>
        <v>72</v>
      </c>
      <c r="CV560" s="9">
        <f>SUMIFS('BAZA DANYCH'!$N:$N,'BAZA DANYCH'!$B:$B,STATYSTYKI!$B560,'BAZA DANYCH'!$C:$C,STATYSTYKI!$C560,'BAZA DANYCH'!$G:$G,STATYSTYKI!$D560,'BAZA DANYCH'!$K:$K,STATYSTYKI!CV$550)</f>
        <v>72</v>
      </c>
      <c r="CW560" s="9">
        <f>SUMIFS('BAZA DANYCH'!$N:$N,'BAZA DANYCH'!$B:$B,STATYSTYKI!$B560,'BAZA DANYCH'!$C:$C,STATYSTYKI!$C560,'BAZA DANYCH'!$G:$G,STATYSTYKI!$D560,'BAZA DANYCH'!$K:$K,STATYSTYKI!CW$550)</f>
        <v>59</v>
      </c>
      <c r="CX560" s="9">
        <f>SUMIFS('BAZA DANYCH'!$N:$N,'BAZA DANYCH'!$B:$B,STATYSTYKI!$B560,'BAZA DANYCH'!$C:$C,STATYSTYKI!$C560,'BAZA DANYCH'!$G:$G,STATYSTYKI!$D560,'BAZA DANYCH'!$K:$K,STATYSTYKI!CX$550)</f>
        <v>67</v>
      </c>
    </row>
    <row r="561" spans="1:102" hidden="1">
      <c r="A561" s="8"/>
      <c r="B561" s="60" t="s">
        <v>15</v>
      </c>
      <c r="C561" s="61" t="s">
        <v>16</v>
      </c>
      <c r="D561" s="61" t="s">
        <v>116</v>
      </c>
      <c r="E561" s="82" t="s">
        <v>11</v>
      </c>
      <c r="F561" s="64">
        <f t="shared" si="274"/>
        <v>24</v>
      </c>
      <c r="G561" s="9">
        <f>SUMIFS('BAZA DANYCH'!$U:$U,'BAZA DANYCH'!$B:$B,STATYSTYKI!$B561,'BAZA DANYCH'!$C:$C,STATYSTYKI!$C561,'BAZA DANYCH'!$G:$G,STATYSTYKI!$D561,'BAZA DANYCH'!$K:$K,STATYSTYKI!G$550)</f>
        <v>0</v>
      </c>
      <c r="H561" s="9">
        <f>SUMIFS('BAZA DANYCH'!$U:$U,'BAZA DANYCH'!$B:$B,STATYSTYKI!$B561,'BAZA DANYCH'!$C:$C,STATYSTYKI!$C561,'BAZA DANYCH'!$G:$G,STATYSTYKI!$D561,'BAZA DANYCH'!$K:$K,STATYSTYKI!H$550)</f>
        <v>0</v>
      </c>
      <c r="I561" s="9">
        <f>SUMIFS('BAZA DANYCH'!$U:$U,'BAZA DANYCH'!$B:$B,STATYSTYKI!$B561,'BAZA DANYCH'!$C:$C,STATYSTYKI!$C561,'BAZA DANYCH'!$G:$G,STATYSTYKI!$D561,'BAZA DANYCH'!$K:$K,STATYSTYKI!I$550)</f>
        <v>0</v>
      </c>
      <c r="J561" s="9">
        <f>SUMIFS('BAZA DANYCH'!$U:$U,'BAZA DANYCH'!$B:$B,STATYSTYKI!$B561,'BAZA DANYCH'!$C:$C,STATYSTYKI!$C561,'BAZA DANYCH'!$G:$G,STATYSTYKI!$D561,'BAZA DANYCH'!$K:$K,STATYSTYKI!J$550)</f>
        <v>0</v>
      </c>
      <c r="K561" s="9">
        <f>SUMIFS('BAZA DANYCH'!$U:$U,'BAZA DANYCH'!$B:$B,STATYSTYKI!$B561,'BAZA DANYCH'!$C:$C,STATYSTYKI!$C561,'BAZA DANYCH'!$G:$G,STATYSTYKI!$D561,'BAZA DANYCH'!$K:$K,STATYSTYKI!K$550)</f>
        <v>0</v>
      </c>
      <c r="L561" s="9">
        <f>SUMIFS('BAZA DANYCH'!$U:$U,'BAZA DANYCH'!$B:$B,STATYSTYKI!$B561,'BAZA DANYCH'!$C:$C,STATYSTYKI!$C561,'BAZA DANYCH'!$G:$G,STATYSTYKI!$D561,'BAZA DANYCH'!$K:$K,STATYSTYKI!L$550)</f>
        <v>0</v>
      </c>
      <c r="M561" s="9">
        <f>SUMIFS('BAZA DANYCH'!$U:$U,'BAZA DANYCH'!$B:$B,STATYSTYKI!$B561,'BAZA DANYCH'!$C:$C,STATYSTYKI!$C561,'BAZA DANYCH'!$G:$G,STATYSTYKI!$D561,'BAZA DANYCH'!$K:$K,STATYSTYKI!M$550)</f>
        <v>0</v>
      </c>
      <c r="N561" s="9">
        <f>SUMIFS('BAZA DANYCH'!$U:$U,'BAZA DANYCH'!$B:$B,STATYSTYKI!$B561,'BAZA DANYCH'!$C:$C,STATYSTYKI!$C561,'BAZA DANYCH'!$G:$G,STATYSTYKI!$D561,'BAZA DANYCH'!$K:$K,STATYSTYKI!N$550)</f>
        <v>0</v>
      </c>
      <c r="O561" s="9">
        <f>SUMIFS('BAZA DANYCH'!$U:$U,'BAZA DANYCH'!$B:$B,STATYSTYKI!$B561,'BAZA DANYCH'!$C:$C,STATYSTYKI!$C561,'BAZA DANYCH'!$G:$G,STATYSTYKI!$D561,'BAZA DANYCH'!$K:$K,STATYSTYKI!O$550)</f>
        <v>0</v>
      </c>
      <c r="P561" s="9">
        <f>SUMIFS('BAZA DANYCH'!$U:$U,'BAZA DANYCH'!$B:$B,STATYSTYKI!$B561,'BAZA DANYCH'!$C:$C,STATYSTYKI!$C561,'BAZA DANYCH'!$G:$G,STATYSTYKI!$D561,'BAZA DANYCH'!$K:$K,STATYSTYKI!P$550)</f>
        <v>0</v>
      </c>
      <c r="Q561" s="9">
        <f>SUMIFS('BAZA DANYCH'!$U:$U,'BAZA DANYCH'!$B:$B,STATYSTYKI!$B561,'BAZA DANYCH'!$C:$C,STATYSTYKI!$C561,'BAZA DANYCH'!$G:$G,STATYSTYKI!$D561,'BAZA DANYCH'!$K:$K,STATYSTYKI!Q$550)</f>
        <v>1</v>
      </c>
      <c r="R561" s="9">
        <f>SUMIFS('BAZA DANYCH'!$U:$U,'BAZA DANYCH'!$B:$B,STATYSTYKI!$B561,'BAZA DANYCH'!$C:$C,STATYSTYKI!$C561,'BAZA DANYCH'!$G:$G,STATYSTYKI!$D561,'BAZA DANYCH'!$K:$K,STATYSTYKI!R$550)</f>
        <v>0</v>
      </c>
      <c r="S561" s="9">
        <f>SUMIFS('BAZA DANYCH'!$U:$U,'BAZA DANYCH'!$B:$B,STATYSTYKI!$B561,'BAZA DANYCH'!$C:$C,STATYSTYKI!$C561,'BAZA DANYCH'!$G:$G,STATYSTYKI!$D561,'BAZA DANYCH'!$K:$K,STATYSTYKI!S$550)</f>
        <v>0</v>
      </c>
      <c r="T561" s="9">
        <f>SUMIFS('BAZA DANYCH'!$U:$U,'BAZA DANYCH'!$B:$B,STATYSTYKI!$B561,'BAZA DANYCH'!$C:$C,STATYSTYKI!$C561,'BAZA DANYCH'!$G:$G,STATYSTYKI!$D561,'BAZA DANYCH'!$K:$K,STATYSTYKI!T$550)</f>
        <v>0</v>
      </c>
      <c r="U561" s="9">
        <f>SUMIFS('BAZA DANYCH'!$U:$U,'BAZA DANYCH'!$B:$B,STATYSTYKI!$B561,'BAZA DANYCH'!$C:$C,STATYSTYKI!$C561,'BAZA DANYCH'!$G:$G,STATYSTYKI!$D561,'BAZA DANYCH'!$K:$K,STATYSTYKI!U$550)</f>
        <v>0</v>
      </c>
      <c r="V561" s="9">
        <f>SUMIFS('BAZA DANYCH'!$U:$U,'BAZA DANYCH'!$B:$B,STATYSTYKI!$B561,'BAZA DANYCH'!$C:$C,STATYSTYKI!$C561,'BAZA DANYCH'!$G:$G,STATYSTYKI!$D561,'BAZA DANYCH'!$K:$K,STATYSTYKI!V$550)</f>
        <v>1</v>
      </c>
      <c r="W561" s="9">
        <f>SUMIFS('BAZA DANYCH'!$U:$U,'BAZA DANYCH'!$B:$B,STATYSTYKI!$B561,'BAZA DANYCH'!$C:$C,STATYSTYKI!$C561,'BAZA DANYCH'!$G:$G,STATYSTYKI!$D561,'BAZA DANYCH'!$K:$K,STATYSTYKI!W$550)</f>
        <v>0</v>
      </c>
      <c r="X561" s="9">
        <f>SUMIFS('BAZA DANYCH'!$U:$U,'BAZA DANYCH'!$B:$B,STATYSTYKI!$B561,'BAZA DANYCH'!$C:$C,STATYSTYKI!$C561,'BAZA DANYCH'!$G:$G,STATYSTYKI!$D561,'BAZA DANYCH'!$K:$K,STATYSTYKI!X$550)</f>
        <v>0</v>
      </c>
      <c r="Y561" s="9">
        <f>SUMIFS('BAZA DANYCH'!$U:$U,'BAZA DANYCH'!$B:$B,STATYSTYKI!$B561,'BAZA DANYCH'!$C:$C,STATYSTYKI!$C561,'BAZA DANYCH'!$G:$G,STATYSTYKI!$D561,'BAZA DANYCH'!$K:$K,STATYSTYKI!Y$550)</f>
        <v>0</v>
      </c>
      <c r="Z561" s="9">
        <f>SUMIFS('BAZA DANYCH'!$U:$U,'BAZA DANYCH'!$B:$B,STATYSTYKI!$B561,'BAZA DANYCH'!$C:$C,STATYSTYKI!$C561,'BAZA DANYCH'!$G:$G,STATYSTYKI!$D561,'BAZA DANYCH'!$K:$K,STATYSTYKI!Z$550)</f>
        <v>0</v>
      </c>
      <c r="AA561" s="9">
        <f>SUMIFS('BAZA DANYCH'!$U:$U,'BAZA DANYCH'!$B:$B,STATYSTYKI!$B561,'BAZA DANYCH'!$C:$C,STATYSTYKI!$C561,'BAZA DANYCH'!$G:$G,STATYSTYKI!$D561,'BAZA DANYCH'!$K:$K,STATYSTYKI!AA$550)</f>
        <v>1</v>
      </c>
      <c r="AB561" s="9">
        <f>SUMIFS('BAZA DANYCH'!$U:$U,'BAZA DANYCH'!$B:$B,STATYSTYKI!$B561,'BAZA DANYCH'!$C:$C,STATYSTYKI!$C561,'BAZA DANYCH'!$G:$G,STATYSTYKI!$D561,'BAZA DANYCH'!$K:$K,STATYSTYKI!AB$550)</f>
        <v>0</v>
      </c>
      <c r="AC561" s="9">
        <f>SUMIFS('BAZA DANYCH'!$U:$U,'BAZA DANYCH'!$B:$B,STATYSTYKI!$B561,'BAZA DANYCH'!$C:$C,STATYSTYKI!$C561,'BAZA DANYCH'!$G:$G,STATYSTYKI!$D561,'BAZA DANYCH'!$K:$K,STATYSTYKI!AC$550)</f>
        <v>0</v>
      </c>
      <c r="AD561" s="9">
        <f>SUMIFS('BAZA DANYCH'!$U:$U,'BAZA DANYCH'!$B:$B,STATYSTYKI!$B561,'BAZA DANYCH'!$C:$C,STATYSTYKI!$C561,'BAZA DANYCH'!$G:$G,STATYSTYKI!$D561,'BAZA DANYCH'!$K:$K,STATYSTYKI!AD$550)</f>
        <v>0</v>
      </c>
      <c r="AE561" s="9">
        <f>SUMIFS('BAZA DANYCH'!$U:$U,'BAZA DANYCH'!$B:$B,STATYSTYKI!$B561,'BAZA DANYCH'!$C:$C,STATYSTYKI!$C561,'BAZA DANYCH'!$G:$G,STATYSTYKI!$D561,'BAZA DANYCH'!$K:$K,STATYSTYKI!AE$550)</f>
        <v>1</v>
      </c>
      <c r="AF561" s="9">
        <f>SUMIFS('BAZA DANYCH'!$U:$U,'BAZA DANYCH'!$B:$B,STATYSTYKI!$B561,'BAZA DANYCH'!$C:$C,STATYSTYKI!$C561,'BAZA DANYCH'!$G:$G,STATYSTYKI!$D561,'BAZA DANYCH'!$K:$K,STATYSTYKI!AF$550)</f>
        <v>1</v>
      </c>
      <c r="AG561" s="9">
        <f>SUMIFS('BAZA DANYCH'!$U:$U,'BAZA DANYCH'!$B:$B,STATYSTYKI!$B561,'BAZA DANYCH'!$C:$C,STATYSTYKI!$C561,'BAZA DANYCH'!$G:$G,STATYSTYKI!$D561,'BAZA DANYCH'!$K:$K,STATYSTYKI!AG$550)</f>
        <v>2</v>
      </c>
      <c r="AH561" s="9">
        <f>SUMIFS('BAZA DANYCH'!$U:$U,'BAZA DANYCH'!$B:$B,STATYSTYKI!$B561,'BAZA DANYCH'!$C:$C,STATYSTYKI!$C561,'BAZA DANYCH'!$G:$G,STATYSTYKI!$D561,'BAZA DANYCH'!$K:$K,STATYSTYKI!AH$550)</f>
        <v>0</v>
      </c>
      <c r="AI561" s="9">
        <f>SUMIFS('BAZA DANYCH'!$U:$U,'BAZA DANYCH'!$B:$B,STATYSTYKI!$B561,'BAZA DANYCH'!$C:$C,STATYSTYKI!$C561,'BAZA DANYCH'!$G:$G,STATYSTYKI!$D561,'BAZA DANYCH'!$K:$K,STATYSTYKI!AI$550)</f>
        <v>0</v>
      </c>
      <c r="AJ561" s="9">
        <f>SUMIFS('BAZA DANYCH'!$U:$U,'BAZA DANYCH'!$B:$B,STATYSTYKI!$B561,'BAZA DANYCH'!$C:$C,STATYSTYKI!$C561,'BAZA DANYCH'!$G:$G,STATYSTYKI!$D561,'BAZA DANYCH'!$K:$K,STATYSTYKI!AJ$550)</f>
        <v>1</v>
      </c>
      <c r="AK561" s="9">
        <f>SUMIFS('BAZA DANYCH'!$U:$U,'BAZA DANYCH'!$B:$B,STATYSTYKI!$B561,'BAZA DANYCH'!$C:$C,STATYSTYKI!$C561,'BAZA DANYCH'!$G:$G,STATYSTYKI!$D561,'BAZA DANYCH'!$K:$K,STATYSTYKI!AK$550)</f>
        <v>0</v>
      </c>
      <c r="AL561" s="9">
        <f>SUMIFS('BAZA DANYCH'!$U:$U,'BAZA DANYCH'!$B:$B,STATYSTYKI!$B561,'BAZA DANYCH'!$C:$C,STATYSTYKI!$C561,'BAZA DANYCH'!$G:$G,STATYSTYKI!$D561,'BAZA DANYCH'!$K:$K,STATYSTYKI!AL$550)</f>
        <v>0</v>
      </c>
      <c r="AM561" s="9">
        <f>SUMIFS('BAZA DANYCH'!$U:$U,'BAZA DANYCH'!$B:$B,STATYSTYKI!$B561,'BAZA DANYCH'!$C:$C,STATYSTYKI!$C561,'BAZA DANYCH'!$G:$G,STATYSTYKI!$D561,'BAZA DANYCH'!$K:$K,STATYSTYKI!AM$550)</f>
        <v>0</v>
      </c>
      <c r="AN561" s="9">
        <f>SUMIFS('BAZA DANYCH'!$U:$U,'BAZA DANYCH'!$B:$B,STATYSTYKI!$B561,'BAZA DANYCH'!$C:$C,STATYSTYKI!$C561,'BAZA DANYCH'!$G:$G,STATYSTYKI!$D561,'BAZA DANYCH'!$K:$K,STATYSTYKI!AN$550)</f>
        <v>0</v>
      </c>
      <c r="AO561" s="9">
        <f>SUMIFS('BAZA DANYCH'!$U:$U,'BAZA DANYCH'!$B:$B,STATYSTYKI!$B561,'BAZA DANYCH'!$C:$C,STATYSTYKI!$C561,'BAZA DANYCH'!$G:$G,STATYSTYKI!$D561,'BAZA DANYCH'!$K:$K,STATYSTYKI!AO$550)</f>
        <v>0</v>
      </c>
      <c r="AP561" s="9">
        <f>SUMIFS('BAZA DANYCH'!$U:$U,'BAZA DANYCH'!$B:$B,STATYSTYKI!$B561,'BAZA DANYCH'!$C:$C,STATYSTYKI!$C561,'BAZA DANYCH'!$G:$G,STATYSTYKI!$D561,'BAZA DANYCH'!$K:$K,STATYSTYKI!AP$550)</f>
        <v>0</v>
      </c>
      <c r="AQ561" s="9">
        <f>SUMIFS('BAZA DANYCH'!$U:$U,'BAZA DANYCH'!$B:$B,STATYSTYKI!$B561,'BAZA DANYCH'!$C:$C,STATYSTYKI!$C561,'BAZA DANYCH'!$G:$G,STATYSTYKI!$D561,'BAZA DANYCH'!$K:$K,STATYSTYKI!AQ$550)</f>
        <v>0</v>
      </c>
      <c r="AR561" s="9">
        <f>SUMIFS('BAZA DANYCH'!$U:$U,'BAZA DANYCH'!$B:$B,STATYSTYKI!$B561,'BAZA DANYCH'!$C:$C,STATYSTYKI!$C561,'BAZA DANYCH'!$G:$G,STATYSTYKI!$D561,'BAZA DANYCH'!$K:$K,STATYSTYKI!AR$550)</f>
        <v>0</v>
      </c>
      <c r="AS561" s="9">
        <f>SUMIFS('BAZA DANYCH'!$U:$U,'BAZA DANYCH'!$B:$B,STATYSTYKI!$B561,'BAZA DANYCH'!$C:$C,STATYSTYKI!$C561,'BAZA DANYCH'!$G:$G,STATYSTYKI!$D561,'BAZA DANYCH'!$K:$K,STATYSTYKI!AS$550)</f>
        <v>0</v>
      </c>
      <c r="AT561" s="9">
        <f>SUMIFS('BAZA DANYCH'!$U:$U,'BAZA DANYCH'!$B:$B,STATYSTYKI!$B561,'BAZA DANYCH'!$C:$C,STATYSTYKI!$C561,'BAZA DANYCH'!$G:$G,STATYSTYKI!$D561,'BAZA DANYCH'!$K:$K,STATYSTYKI!AT$550)</f>
        <v>0</v>
      </c>
      <c r="AU561" s="9">
        <f>SUMIFS('BAZA DANYCH'!$U:$U,'BAZA DANYCH'!$B:$B,STATYSTYKI!$B561,'BAZA DANYCH'!$C:$C,STATYSTYKI!$C561,'BAZA DANYCH'!$G:$G,STATYSTYKI!$D561,'BAZA DANYCH'!$K:$K,STATYSTYKI!AU$550)</f>
        <v>0</v>
      </c>
      <c r="AV561" s="9">
        <f>SUMIFS('BAZA DANYCH'!$U:$U,'BAZA DANYCH'!$B:$B,STATYSTYKI!$B561,'BAZA DANYCH'!$C:$C,STATYSTYKI!$C561,'BAZA DANYCH'!$G:$G,STATYSTYKI!$D561,'BAZA DANYCH'!$K:$K,STATYSTYKI!AV$550)</f>
        <v>1</v>
      </c>
      <c r="AW561" s="9">
        <f>SUMIFS('BAZA DANYCH'!$U:$U,'BAZA DANYCH'!$B:$B,STATYSTYKI!$B561,'BAZA DANYCH'!$C:$C,STATYSTYKI!$C561,'BAZA DANYCH'!$G:$G,STATYSTYKI!$D561,'BAZA DANYCH'!$K:$K,STATYSTYKI!AW$550)</f>
        <v>0</v>
      </c>
      <c r="AX561" s="9">
        <f>SUMIFS('BAZA DANYCH'!$U:$U,'BAZA DANYCH'!$B:$B,STATYSTYKI!$B561,'BAZA DANYCH'!$C:$C,STATYSTYKI!$C561,'BAZA DANYCH'!$G:$G,STATYSTYKI!$D561,'BAZA DANYCH'!$K:$K,STATYSTYKI!AX$550)</f>
        <v>0</v>
      </c>
      <c r="AY561" s="9">
        <f>SUMIFS('BAZA DANYCH'!$U:$U,'BAZA DANYCH'!$B:$B,STATYSTYKI!$B561,'BAZA DANYCH'!$C:$C,STATYSTYKI!$C561,'BAZA DANYCH'!$G:$G,STATYSTYKI!$D561,'BAZA DANYCH'!$K:$K,STATYSTYKI!AY$550)</f>
        <v>0</v>
      </c>
      <c r="AZ561" s="9">
        <f>SUMIFS('BAZA DANYCH'!$U:$U,'BAZA DANYCH'!$B:$B,STATYSTYKI!$B561,'BAZA DANYCH'!$C:$C,STATYSTYKI!$C561,'BAZA DANYCH'!$G:$G,STATYSTYKI!$D561,'BAZA DANYCH'!$K:$K,STATYSTYKI!AZ$550)</f>
        <v>0</v>
      </c>
      <c r="BA561" s="9">
        <f>SUMIFS('BAZA DANYCH'!$U:$U,'BAZA DANYCH'!$B:$B,STATYSTYKI!$B561,'BAZA DANYCH'!$C:$C,STATYSTYKI!$C561,'BAZA DANYCH'!$G:$G,STATYSTYKI!$D561,'BAZA DANYCH'!$K:$K,STATYSTYKI!BA$550)</f>
        <v>0</v>
      </c>
      <c r="BB561" s="9">
        <f>SUMIFS('BAZA DANYCH'!$U:$U,'BAZA DANYCH'!$B:$B,STATYSTYKI!$B561,'BAZA DANYCH'!$C:$C,STATYSTYKI!$C561,'BAZA DANYCH'!$G:$G,STATYSTYKI!$D561,'BAZA DANYCH'!$K:$K,STATYSTYKI!BB$550)</f>
        <v>2</v>
      </c>
      <c r="BC561" s="9">
        <f>SUMIFS('BAZA DANYCH'!$U:$U,'BAZA DANYCH'!$B:$B,STATYSTYKI!$B561,'BAZA DANYCH'!$C:$C,STATYSTYKI!$C561,'BAZA DANYCH'!$G:$G,STATYSTYKI!$D561,'BAZA DANYCH'!$K:$K,STATYSTYKI!BC$550)</f>
        <v>0</v>
      </c>
      <c r="BD561" s="9">
        <f>SUMIFS('BAZA DANYCH'!$U:$U,'BAZA DANYCH'!$B:$B,STATYSTYKI!$B561,'BAZA DANYCH'!$C:$C,STATYSTYKI!$C561,'BAZA DANYCH'!$G:$G,STATYSTYKI!$D561,'BAZA DANYCH'!$K:$K,STATYSTYKI!BD$550)</f>
        <v>1</v>
      </c>
      <c r="BE561" s="9">
        <f>SUMIFS('BAZA DANYCH'!$U:$U,'BAZA DANYCH'!$B:$B,STATYSTYKI!$B561,'BAZA DANYCH'!$C:$C,STATYSTYKI!$C561,'BAZA DANYCH'!$G:$G,STATYSTYKI!$D561,'BAZA DANYCH'!$K:$K,STATYSTYKI!BE$550)</f>
        <v>0</v>
      </c>
      <c r="BF561" s="9">
        <f>SUMIFS('BAZA DANYCH'!$U:$U,'BAZA DANYCH'!$B:$B,STATYSTYKI!$B561,'BAZA DANYCH'!$C:$C,STATYSTYKI!$C561,'BAZA DANYCH'!$G:$G,STATYSTYKI!$D561,'BAZA DANYCH'!$K:$K,STATYSTYKI!BF$550)</f>
        <v>1</v>
      </c>
      <c r="BG561" s="9">
        <f>SUMIFS('BAZA DANYCH'!$U:$U,'BAZA DANYCH'!$B:$B,STATYSTYKI!$B561,'BAZA DANYCH'!$C:$C,STATYSTYKI!$C561,'BAZA DANYCH'!$G:$G,STATYSTYKI!$D561,'BAZA DANYCH'!$K:$K,STATYSTYKI!BG$550)</f>
        <v>1</v>
      </c>
      <c r="BH561" s="9">
        <f>SUMIFS('BAZA DANYCH'!$U:$U,'BAZA DANYCH'!$B:$B,STATYSTYKI!$B561,'BAZA DANYCH'!$C:$C,STATYSTYKI!$C561,'BAZA DANYCH'!$G:$G,STATYSTYKI!$D561,'BAZA DANYCH'!$K:$K,STATYSTYKI!BH$550)</f>
        <v>0</v>
      </c>
      <c r="BI561" s="9">
        <f>SUMIFS('BAZA DANYCH'!$U:$U,'BAZA DANYCH'!$B:$B,STATYSTYKI!$B561,'BAZA DANYCH'!$C:$C,STATYSTYKI!$C561,'BAZA DANYCH'!$G:$G,STATYSTYKI!$D561,'BAZA DANYCH'!$K:$K,STATYSTYKI!BI$550)</f>
        <v>0</v>
      </c>
      <c r="BJ561" s="9">
        <f>SUMIFS('BAZA DANYCH'!$U:$U,'BAZA DANYCH'!$B:$B,STATYSTYKI!$B561,'BAZA DANYCH'!$C:$C,STATYSTYKI!$C561,'BAZA DANYCH'!$G:$G,STATYSTYKI!$D561,'BAZA DANYCH'!$K:$K,STATYSTYKI!BJ$550)</f>
        <v>0</v>
      </c>
      <c r="BK561" s="9">
        <f>SUMIFS('BAZA DANYCH'!$U:$U,'BAZA DANYCH'!$B:$B,STATYSTYKI!$B561,'BAZA DANYCH'!$C:$C,STATYSTYKI!$C561,'BAZA DANYCH'!$G:$G,STATYSTYKI!$D561,'BAZA DANYCH'!$K:$K,STATYSTYKI!BK$550)</f>
        <v>0</v>
      </c>
      <c r="BL561" s="9">
        <f>SUMIFS('BAZA DANYCH'!$U:$U,'BAZA DANYCH'!$B:$B,STATYSTYKI!$B561,'BAZA DANYCH'!$C:$C,STATYSTYKI!$C561,'BAZA DANYCH'!$G:$G,STATYSTYKI!$D561,'BAZA DANYCH'!$K:$K,STATYSTYKI!BL$550)</f>
        <v>1</v>
      </c>
      <c r="BM561" s="9">
        <f>SUMIFS('BAZA DANYCH'!$U:$U,'BAZA DANYCH'!$B:$B,STATYSTYKI!$B561,'BAZA DANYCH'!$C:$C,STATYSTYKI!$C561,'BAZA DANYCH'!$G:$G,STATYSTYKI!$D561,'BAZA DANYCH'!$K:$K,STATYSTYKI!BM$550)</f>
        <v>2</v>
      </c>
      <c r="BN561" s="9">
        <f>SUMIFS('BAZA DANYCH'!$U:$U,'BAZA DANYCH'!$B:$B,STATYSTYKI!$B561,'BAZA DANYCH'!$C:$C,STATYSTYKI!$C561,'BAZA DANYCH'!$G:$G,STATYSTYKI!$D561,'BAZA DANYCH'!$K:$K,STATYSTYKI!BN$550)</f>
        <v>0</v>
      </c>
      <c r="BO561" s="9">
        <f>SUMIFS('BAZA DANYCH'!$U:$U,'BAZA DANYCH'!$B:$B,STATYSTYKI!$B561,'BAZA DANYCH'!$C:$C,STATYSTYKI!$C561,'BAZA DANYCH'!$G:$G,STATYSTYKI!$D561,'BAZA DANYCH'!$K:$K,STATYSTYKI!BO$550)</f>
        <v>0</v>
      </c>
      <c r="BP561" s="9">
        <f>SUMIFS('BAZA DANYCH'!$U:$U,'BAZA DANYCH'!$B:$B,STATYSTYKI!$B561,'BAZA DANYCH'!$C:$C,STATYSTYKI!$C561,'BAZA DANYCH'!$G:$G,STATYSTYKI!$D561,'BAZA DANYCH'!$K:$K,STATYSTYKI!BP$550)</f>
        <v>0</v>
      </c>
      <c r="BQ561" s="9">
        <f>SUMIFS('BAZA DANYCH'!$U:$U,'BAZA DANYCH'!$B:$B,STATYSTYKI!$B561,'BAZA DANYCH'!$C:$C,STATYSTYKI!$C561,'BAZA DANYCH'!$G:$G,STATYSTYKI!$D561,'BAZA DANYCH'!$K:$K,STATYSTYKI!BQ$550)</f>
        <v>0</v>
      </c>
      <c r="BR561" s="9">
        <f>SUMIFS('BAZA DANYCH'!$U:$U,'BAZA DANYCH'!$B:$B,STATYSTYKI!$B561,'BAZA DANYCH'!$C:$C,STATYSTYKI!$C561,'BAZA DANYCH'!$G:$G,STATYSTYKI!$D561,'BAZA DANYCH'!$K:$K,STATYSTYKI!BR$550)</f>
        <v>1</v>
      </c>
      <c r="BS561" s="9">
        <f>SUMIFS('BAZA DANYCH'!$U:$U,'BAZA DANYCH'!$B:$B,STATYSTYKI!$B561,'BAZA DANYCH'!$C:$C,STATYSTYKI!$C561,'BAZA DANYCH'!$G:$G,STATYSTYKI!$D561,'BAZA DANYCH'!$K:$K,STATYSTYKI!BS$550)</f>
        <v>0</v>
      </c>
      <c r="BT561" s="9">
        <f>SUMIFS('BAZA DANYCH'!$U:$U,'BAZA DANYCH'!$B:$B,STATYSTYKI!$B561,'BAZA DANYCH'!$C:$C,STATYSTYKI!$C561,'BAZA DANYCH'!$G:$G,STATYSTYKI!$D561,'BAZA DANYCH'!$K:$K,STATYSTYKI!BT$550)</f>
        <v>0</v>
      </c>
      <c r="BU561" s="9">
        <f>SUMIFS('BAZA DANYCH'!$U:$U,'BAZA DANYCH'!$B:$B,STATYSTYKI!$B561,'BAZA DANYCH'!$C:$C,STATYSTYKI!$C561,'BAZA DANYCH'!$G:$G,STATYSTYKI!$D561,'BAZA DANYCH'!$K:$K,STATYSTYKI!BU$550)</f>
        <v>0</v>
      </c>
      <c r="BV561" s="9">
        <f>SUMIFS('BAZA DANYCH'!$U:$U,'BAZA DANYCH'!$B:$B,STATYSTYKI!$B561,'BAZA DANYCH'!$C:$C,STATYSTYKI!$C561,'BAZA DANYCH'!$G:$G,STATYSTYKI!$D561,'BAZA DANYCH'!$K:$K,STATYSTYKI!BV$550)</f>
        <v>1</v>
      </c>
      <c r="BW561" s="9">
        <f>SUMIFS('BAZA DANYCH'!$U:$U,'BAZA DANYCH'!$B:$B,STATYSTYKI!$B561,'BAZA DANYCH'!$C:$C,STATYSTYKI!$C561,'BAZA DANYCH'!$G:$G,STATYSTYKI!$D561,'BAZA DANYCH'!$K:$K,STATYSTYKI!BW$550)</f>
        <v>1</v>
      </c>
      <c r="BX561" s="9">
        <f>SUMIFS('BAZA DANYCH'!$U:$U,'BAZA DANYCH'!$B:$B,STATYSTYKI!$B561,'BAZA DANYCH'!$C:$C,STATYSTYKI!$C561,'BAZA DANYCH'!$G:$G,STATYSTYKI!$D561,'BAZA DANYCH'!$K:$K,STATYSTYKI!BX$550)</f>
        <v>1</v>
      </c>
      <c r="BY561" s="9">
        <f>SUMIFS('BAZA DANYCH'!$U:$U,'BAZA DANYCH'!$B:$B,STATYSTYKI!$B561,'BAZA DANYCH'!$C:$C,STATYSTYKI!$C561,'BAZA DANYCH'!$G:$G,STATYSTYKI!$D561,'BAZA DANYCH'!$K:$K,STATYSTYKI!BY$550)</f>
        <v>0</v>
      </c>
      <c r="BZ561" s="9">
        <f>SUMIFS('BAZA DANYCH'!$U:$U,'BAZA DANYCH'!$B:$B,STATYSTYKI!$B561,'BAZA DANYCH'!$C:$C,STATYSTYKI!$C561,'BAZA DANYCH'!$G:$G,STATYSTYKI!$D561,'BAZA DANYCH'!$K:$K,STATYSTYKI!BZ$550)</f>
        <v>0</v>
      </c>
      <c r="CA561" s="9">
        <f>SUMIFS('BAZA DANYCH'!$U:$U,'BAZA DANYCH'!$B:$B,STATYSTYKI!$B561,'BAZA DANYCH'!$C:$C,STATYSTYKI!$C561,'BAZA DANYCH'!$G:$G,STATYSTYKI!$D561,'BAZA DANYCH'!$K:$K,STATYSTYKI!CA$550)</f>
        <v>0</v>
      </c>
      <c r="CB561" s="9">
        <f>SUMIFS('BAZA DANYCH'!$U:$U,'BAZA DANYCH'!$B:$B,STATYSTYKI!$B561,'BAZA DANYCH'!$C:$C,STATYSTYKI!$C561,'BAZA DANYCH'!$G:$G,STATYSTYKI!$D561,'BAZA DANYCH'!$K:$K,STATYSTYKI!CB$550)</f>
        <v>0</v>
      </c>
      <c r="CC561" s="9">
        <f>SUMIFS('BAZA DANYCH'!$U:$U,'BAZA DANYCH'!$B:$B,STATYSTYKI!$B561,'BAZA DANYCH'!$C:$C,STATYSTYKI!$C561,'BAZA DANYCH'!$G:$G,STATYSTYKI!$D561,'BAZA DANYCH'!$K:$K,STATYSTYKI!CC$550)</f>
        <v>0</v>
      </c>
      <c r="CD561" s="9">
        <f>SUMIFS('BAZA DANYCH'!$U:$U,'BAZA DANYCH'!$B:$B,STATYSTYKI!$B561,'BAZA DANYCH'!$C:$C,STATYSTYKI!$C561,'BAZA DANYCH'!$G:$G,STATYSTYKI!$D561,'BAZA DANYCH'!$K:$K,STATYSTYKI!CD$550)</f>
        <v>0</v>
      </c>
      <c r="CE561" s="9">
        <f>SUMIFS('BAZA DANYCH'!$U:$U,'BAZA DANYCH'!$B:$B,STATYSTYKI!$B561,'BAZA DANYCH'!$C:$C,STATYSTYKI!$C561,'BAZA DANYCH'!$G:$G,STATYSTYKI!$D561,'BAZA DANYCH'!$K:$K,STATYSTYKI!CE$550)</f>
        <v>0</v>
      </c>
      <c r="CF561" s="9">
        <f>SUMIFS('BAZA DANYCH'!$U:$U,'BAZA DANYCH'!$B:$B,STATYSTYKI!$B561,'BAZA DANYCH'!$C:$C,STATYSTYKI!$C561,'BAZA DANYCH'!$G:$G,STATYSTYKI!$D561,'BAZA DANYCH'!$K:$K,STATYSTYKI!CF$550)</f>
        <v>0</v>
      </c>
      <c r="CG561" s="9">
        <f>SUMIFS('BAZA DANYCH'!$U:$U,'BAZA DANYCH'!$B:$B,STATYSTYKI!$B561,'BAZA DANYCH'!$C:$C,STATYSTYKI!$C561,'BAZA DANYCH'!$G:$G,STATYSTYKI!$D561,'BAZA DANYCH'!$K:$K,STATYSTYKI!CG$550)</f>
        <v>0</v>
      </c>
      <c r="CH561" s="9">
        <f>SUMIFS('BAZA DANYCH'!$U:$U,'BAZA DANYCH'!$B:$B,STATYSTYKI!$B561,'BAZA DANYCH'!$C:$C,STATYSTYKI!$C561,'BAZA DANYCH'!$G:$G,STATYSTYKI!$D561,'BAZA DANYCH'!$K:$K,STATYSTYKI!CH$550)</f>
        <v>0</v>
      </c>
      <c r="CI561" s="9">
        <f>SUMIFS('BAZA DANYCH'!$U:$U,'BAZA DANYCH'!$B:$B,STATYSTYKI!$B561,'BAZA DANYCH'!$C:$C,STATYSTYKI!$C561,'BAZA DANYCH'!$G:$G,STATYSTYKI!$D561,'BAZA DANYCH'!$K:$K,STATYSTYKI!CI$550)</f>
        <v>0</v>
      </c>
      <c r="CJ561" s="9">
        <f>SUMIFS('BAZA DANYCH'!$U:$U,'BAZA DANYCH'!$B:$B,STATYSTYKI!$B561,'BAZA DANYCH'!$C:$C,STATYSTYKI!$C561,'BAZA DANYCH'!$G:$G,STATYSTYKI!$D561,'BAZA DANYCH'!$K:$K,STATYSTYKI!CJ$550)</f>
        <v>0</v>
      </c>
      <c r="CK561" s="9">
        <f>SUMIFS('BAZA DANYCH'!$U:$U,'BAZA DANYCH'!$B:$B,STATYSTYKI!$B561,'BAZA DANYCH'!$C:$C,STATYSTYKI!$C561,'BAZA DANYCH'!$G:$G,STATYSTYKI!$D561,'BAZA DANYCH'!$K:$K,STATYSTYKI!CK$550)</f>
        <v>1</v>
      </c>
      <c r="CL561" s="9">
        <f>SUMIFS('BAZA DANYCH'!$U:$U,'BAZA DANYCH'!$B:$B,STATYSTYKI!$B561,'BAZA DANYCH'!$C:$C,STATYSTYKI!$C561,'BAZA DANYCH'!$G:$G,STATYSTYKI!$D561,'BAZA DANYCH'!$K:$K,STATYSTYKI!CL$550)</f>
        <v>0</v>
      </c>
      <c r="CM561" s="9">
        <f>SUMIFS('BAZA DANYCH'!$U:$U,'BAZA DANYCH'!$B:$B,STATYSTYKI!$B561,'BAZA DANYCH'!$C:$C,STATYSTYKI!$C561,'BAZA DANYCH'!$G:$G,STATYSTYKI!$D561,'BAZA DANYCH'!$K:$K,STATYSTYKI!CM$550)</f>
        <v>1</v>
      </c>
      <c r="CN561" s="9">
        <f>SUMIFS('BAZA DANYCH'!$U:$U,'BAZA DANYCH'!$B:$B,STATYSTYKI!$B561,'BAZA DANYCH'!$C:$C,STATYSTYKI!$C561,'BAZA DANYCH'!$G:$G,STATYSTYKI!$D561,'BAZA DANYCH'!$K:$K,STATYSTYKI!CN$550)</f>
        <v>0</v>
      </c>
      <c r="CO561" s="9">
        <f>SUMIFS('BAZA DANYCH'!$U:$U,'BAZA DANYCH'!$B:$B,STATYSTYKI!$B561,'BAZA DANYCH'!$C:$C,STATYSTYKI!$C561,'BAZA DANYCH'!$G:$G,STATYSTYKI!$D561,'BAZA DANYCH'!$K:$K,STATYSTYKI!CO$550)</f>
        <v>0</v>
      </c>
      <c r="CP561" s="9">
        <f>SUMIFS('BAZA DANYCH'!$U:$U,'BAZA DANYCH'!$B:$B,STATYSTYKI!$B561,'BAZA DANYCH'!$C:$C,STATYSTYKI!$C561,'BAZA DANYCH'!$G:$G,STATYSTYKI!$D561,'BAZA DANYCH'!$K:$K,STATYSTYKI!CP$550)</f>
        <v>0</v>
      </c>
      <c r="CQ561" s="9">
        <f>SUMIFS('BAZA DANYCH'!$U:$U,'BAZA DANYCH'!$B:$B,STATYSTYKI!$B561,'BAZA DANYCH'!$C:$C,STATYSTYKI!$C561,'BAZA DANYCH'!$G:$G,STATYSTYKI!$D561,'BAZA DANYCH'!$K:$K,STATYSTYKI!CQ$550)</f>
        <v>0</v>
      </c>
      <c r="CR561" s="9">
        <f>SUMIFS('BAZA DANYCH'!$U:$U,'BAZA DANYCH'!$B:$B,STATYSTYKI!$B561,'BAZA DANYCH'!$C:$C,STATYSTYKI!$C561,'BAZA DANYCH'!$G:$G,STATYSTYKI!$D561,'BAZA DANYCH'!$K:$K,STATYSTYKI!CR$550)</f>
        <v>1</v>
      </c>
      <c r="CS561" s="9">
        <f>SUMIFS('BAZA DANYCH'!$U:$U,'BAZA DANYCH'!$B:$B,STATYSTYKI!$B561,'BAZA DANYCH'!$C:$C,STATYSTYKI!$C561,'BAZA DANYCH'!$G:$G,STATYSTYKI!$D561,'BAZA DANYCH'!$K:$K,STATYSTYKI!CS$550)</f>
        <v>0</v>
      </c>
      <c r="CT561" s="9">
        <f>SUMIFS('BAZA DANYCH'!$U:$U,'BAZA DANYCH'!$B:$B,STATYSTYKI!$B561,'BAZA DANYCH'!$C:$C,STATYSTYKI!$C561,'BAZA DANYCH'!$G:$G,STATYSTYKI!$D561,'BAZA DANYCH'!$K:$K,STATYSTYKI!CT$550)</f>
        <v>0</v>
      </c>
      <c r="CU561" s="9">
        <f>SUMIFS('BAZA DANYCH'!$U:$U,'BAZA DANYCH'!$B:$B,STATYSTYKI!$B561,'BAZA DANYCH'!$C:$C,STATYSTYKI!$C561,'BAZA DANYCH'!$G:$G,STATYSTYKI!$D561,'BAZA DANYCH'!$K:$K,STATYSTYKI!CU$550)</f>
        <v>0</v>
      </c>
      <c r="CV561" s="9">
        <f>SUMIFS('BAZA DANYCH'!$U:$U,'BAZA DANYCH'!$B:$B,STATYSTYKI!$B561,'BAZA DANYCH'!$C:$C,STATYSTYKI!$C561,'BAZA DANYCH'!$G:$G,STATYSTYKI!$D561,'BAZA DANYCH'!$K:$K,STATYSTYKI!CV$550)</f>
        <v>0</v>
      </c>
      <c r="CW561" s="9">
        <f>SUMIFS('BAZA DANYCH'!$U:$U,'BAZA DANYCH'!$B:$B,STATYSTYKI!$B561,'BAZA DANYCH'!$C:$C,STATYSTYKI!$C561,'BAZA DANYCH'!$G:$G,STATYSTYKI!$D561,'BAZA DANYCH'!$K:$K,STATYSTYKI!CW$550)</f>
        <v>0</v>
      </c>
      <c r="CX561" s="9">
        <f>SUMIFS('BAZA DANYCH'!$U:$U,'BAZA DANYCH'!$B:$B,STATYSTYKI!$B561,'BAZA DANYCH'!$C:$C,STATYSTYKI!$C561,'BAZA DANYCH'!$G:$G,STATYSTYKI!$D561,'BAZA DANYCH'!$K:$K,STATYSTYKI!CX$550)</f>
        <v>0</v>
      </c>
    </row>
    <row r="562" spans="1:102" hidden="1">
      <c r="A562" s="8"/>
      <c r="B562" s="60" t="s">
        <v>15</v>
      </c>
      <c r="C562" s="61" t="s">
        <v>16</v>
      </c>
      <c r="D562" s="61" t="s">
        <v>116</v>
      </c>
      <c r="E562" s="82" t="s">
        <v>8</v>
      </c>
      <c r="F562" s="64">
        <f t="shared" si="274"/>
        <v>465</v>
      </c>
      <c r="G562" s="9">
        <f>SUMIFS('BAZA DANYCH'!$R:$R,'BAZA DANYCH'!$B:$B,STATYSTYKI!$B562,'BAZA DANYCH'!$C:$C,STATYSTYKI!$C562,'BAZA DANYCH'!$G:$G,STATYSTYKI!$D562,'BAZA DANYCH'!$K:$K,STATYSTYKI!G$550)</f>
        <v>1</v>
      </c>
      <c r="H562" s="9">
        <f>SUMIFS('BAZA DANYCH'!$R:$R,'BAZA DANYCH'!$B:$B,STATYSTYKI!$B562,'BAZA DANYCH'!$C:$C,STATYSTYKI!$C562,'BAZA DANYCH'!$G:$G,STATYSTYKI!$D562,'BAZA DANYCH'!$K:$K,STATYSTYKI!H$550)</f>
        <v>0</v>
      </c>
      <c r="I562" s="9">
        <f>SUMIFS('BAZA DANYCH'!$R:$R,'BAZA DANYCH'!$B:$B,STATYSTYKI!$B562,'BAZA DANYCH'!$C:$C,STATYSTYKI!$C562,'BAZA DANYCH'!$G:$G,STATYSTYKI!$D562,'BAZA DANYCH'!$K:$K,STATYSTYKI!I$550)</f>
        <v>2</v>
      </c>
      <c r="J562" s="9">
        <f>SUMIFS('BAZA DANYCH'!$R:$R,'BAZA DANYCH'!$B:$B,STATYSTYKI!$B562,'BAZA DANYCH'!$C:$C,STATYSTYKI!$C562,'BAZA DANYCH'!$G:$G,STATYSTYKI!$D562,'BAZA DANYCH'!$K:$K,STATYSTYKI!J$550)</f>
        <v>0</v>
      </c>
      <c r="K562" s="9">
        <f>SUMIFS('BAZA DANYCH'!$R:$R,'BAZA DANYCH'!$B:$B,STATYSTYKI!$B562,'BAZA DANYCH'!$C:$C,STATYSTYKI!$C562,'BAZA DANYCH'!$G:$G,STATYSTYKI!$D562,'BAZA DANYCH'!$K:$K,STATYSTYKI!K$550)</f>
        <v>1</v>
      </c>
      <c r="L562" s="9">
        <f>SUMIFS('BAZA DANYCH'!$R:$R,'BAZA DANYCH'!$B:$B,STATYSTYKI!$B562,'BAZA DANYCH'!$C:$C,STATYSTYKI!$C562,'BAZA DANYCH'!$G:$G,STATYSTYKI!$D562,'BAZA DANYCH'!$K:$K,STATYSTYKI!L$550)</f>
        <v>0</v>
      </c>
      <c r="M562" s="9">
        <f>SUMIFS('BAZA DANYCH'!$R:$R,'BAZA DANYCH'!$B:$B,STATYSTYKI!$B562,'BAZA DANYCH'!$C:$C,STATYSTYKI!$C562,'BAZA DANYCH'!$G:$G,STATYSTYKI!$D562,'BAZA DANYCH'!$K:$K,STATYSTYKI!M$550)</f>
        <v>2</v>
      </c>
      <c r="N562" s="9">
        <f>SUMIFS('BAZA DANYCH'!$R:$R,'BAZA DANYCH'!$B:$B,STATYSTYKI!$B562,'BAZA DANYCH'!$C:$C,STATYSTYKI!$C562,'BAZA DANYCH'!$G:$G,STATYSTYKI!$D562,'BAZA DANYCH'!$K:$K,STATYSTYKI!N$550)</f>
        <v>0</v>
      </c>
      <c r="O562" s="9">
        <f>SUMIFS('BAZA DANYCH'!$R:$R,'BAZA DANYCH'!$B:$B,STATYSTYKI!$B562,'BAZA DANYCH'!$C:$C,STATYSTYKI!$C562,'BAZA DANYCH'!$G:$G,STATYSTYKI!$D562,'BAZA DANYCH'!$K:$K,STATYSTYKI!O$550)</f>
        <v>1</v>
      </c>
      <c r="P562" s="9">
        <f>SUMIFS('BAZA DANYCH'!$R:$R,'BAZA DANYCH'!$B:$B,STATYSTYKI!$B562,'BAZA DANYCH'!$C:$C,STATYSTYKI!$C562,'BAZA DANYCH'!$G:$G,STATYSTYKI!$D562,'BAZA DANYCH'!$K:$K,STATYSTYKI!P$550)</f>
        <v>0</v>
      </c>
      <c r="Q562" s="9">
        <f>SUMIFS('BAZA DANYCH'!$R:$R,'BAZA DANYCH'!$B:$B,STATYSTYKI!$B562,'BAZA DANYCH'!$C:$C,STATYSTYKI!$C562,'BAZA DANYCH'!$G:$G,STATYSTYKI!$D562,'BAZA DANYCH'!$K:$K,STATYSTYKI!Q$550)</f>
        <v>2</v>
      </c>
      <c r="R562" s="9">
        <f>SUMIFS('BAZA DANYCH'!$R:$R,'BAZA DANYCH'!$B:$B,STATYSTYKI!$B562,'BAZA DANYCH'!$C:$C,STATYSTYKI!$C562,'BAZA DANYCH'!$G:$G,STATYSTYKI!$D562,'BAZA DANYCH'!$K:$K,STATYSTYKI!R$550)</f>
        <v>0</v>
      </c>
      <c r="S562" s="9">
        <f>SUMIFS('BAZA DANYCH'!$R:$R,'BAZA DANYCH'!$B:$B,STATYSTYKI!$B562,'BAZA DANYCH'!$C:$C,STATYSTYKI!$C562,'BAZA DANYCH'!$G:$G,STATYSTYKI!$D562,'BAZA DANYCH'!$K:$K,STATYSTYKI!S$550)</f>
        <v>1</v>
      </c>
      <c r="T562" s="9">
        <f>SUMIFS('BAZA DANYCH'!$R:$R,'BAZA DANYCH'!$B:$B,STATYSTYKI!$B562,'BAZA DANYCH'!$C:$C,STATYSTYKI!$C562,'BAZA DANYCH'!$G:$G,STATYSTYKI!$D562,'BAZA DANYCH'!$K:$K,STATYSTYKI!T$550)</f>
        <v>0</v>
      </c>
      <c r="U562" s="9">
        <f>SUMIFS('BAZA DANYCH'!$R:$R,'BAZA DANYCH'!$B:$B,STATYSTYKI!$B562,'BAZA DANYCH'!$C:$C,STATYSTYKI!$C562,'BAZA DANYCH'!$G:$G,STATYSTYKI!$D562,'BAZA DANYCH'!$K:$K,STATYSTYKI!U$550)</f>
        <v>2</v>
      </c>
      <c r="V562" s="9">
        <f>SUMIFS('BAZA DANYCH'!$R:$R,'BAZA DANYCH'!$B:$B,STATYSTYKI!$B562,'BAZA DANYCH'!$C:$C,STATYSTYKI!$C562,'BAZA DANYCH'!$G:$G,STATYSTYKI!$D562,'BAZA DANYCH'!$K:$K,STATYSTYKI!V$550)</f>
        <v>0</v>
      </c>
      <c r="W562" s="9">
        <f>SUMIFS('BAZA DANYCH'!$R:$R,'BAZA DANYCH'!$B:$B,STATYSTYKI!$B562,'BAZA DANYCH'!$C:$C,STATYSTYKI!$C562,'BAZA DANYCH'!$G:$G,STATYSTYKI!$D562,'BAZA DANYCH'!$K:$K,STATYSTYKI!W$550)</f>
        <v>1</v>
      </c>
      <c r="X562" s="9">
        <f>SUMIFS('BAZA DANYCH'!$R:$R,'BAZA DANYCH'!$B:$B,STATYSTYKI!$B562,'BAZA DANYCH'!$C:$C,STATYSTYKI!$C562,'BAZA DANYCH'!$G:$G,STATYSTYKI!$D562,'BAZA DANYCH'!$K:$K,STATYSTYKI!X$550)</f>
        <v>1</v>
      </c>
      <c r="Y562" s="9">
        <f>SUMIFS('BAZA DANYCH'!$R:$R,'BAZA DANYCH'!$B:$B,STATYSTYKI!$B562,'BAZA DANYCH'!$C:$C,STATYSTYKI!$C562,'BAZA DANYCH'!$G:$G,STATYSTYKI!$D562,'BAZA DANYCH'!$K:$K,STATYSTYKI!Y$550)</f>
        <v>4</v>
      </c>
      <c r="Z562" s="9">
        <f>SUMIFS('BAZA DANYCH'!$R:$R,'BAZA DANYCH'!$B:$B,STATYSTYKI!$B562,'BAZA DANYCH'!$C:$C,STATYSTYKI!$C562,'BAZA DANYCH'!$G:$G,STATYSTYKI!$D562,'BAZA DANYCH'!$K:$K,STATYSTYKI!Z$550)</f>
        <v>0</v>
      </c>
      <c r="AA562" s="9">
        <f>SUMIFS('BAZA DANYCH'!$R:$R,'BAZA DANYCH'!$B:$B,STATYSTYKI!$B562,'BAZA DANYCH'!$C:$C,STATYSTYKI!$C562,'BAZA DANYCH'!$G:$G,STATYSTYKI!$D562,'BAZA DANYCH'!$K:$K,STATYSTYKI!AA$550)</f>
        <v>5</v>
      </c>
      <c r="AB562" s="9">
        <f>SUMIFS('BAZA DANYCH'!$R:$R,'BAZA DANYCH'!$B:$B,STATYSTYKI!$B562,'BAZA DANYCH'!$C:$C,STATYSTYKI!$C562,'BAZA DANYCH'!$G:$G,STATYSTYKI!$D562,'BAZA DANYCH'!$K:$K,STATYSTYKI!AB$550)</f>
        <v>2</v>
      </c>
      <c r="AC562" s="9">
        <f>SUMIFS('BAZA DANYCH'!$R:$R,'BAZA DANYCH'!$B:$B,STATYSTYKI!$B562,'BAZA DANYCH'!$C:$C,STATYSTYKI!$C562,'BAZA DANYCH'!$G:$G,STATYSTYKI!$D562,'BAZA DANYCH'!$K:$K,STATYSTYKI!AC$550)</f>
        <v>5</v>
      </c>
      <c r="AD562" s="9">
        <f>SUMIFS('BAZA DANYCH'!$R:$R,'BAZA DANYCH'!$B:$B,STATYSTYKI!$B562,'BAZA DANYCH'!$C:$C,STATYSTYKI!$C562,'BAZA DANYCH'!$G:$G,STATYSTYKI!$D562,'BAZA DANYCH'!$K:$K,STATYSTYKI!AD$550)</f>
        <v>5</v>
      </c>
      <c r="AE562" s="9">
        <f>SUMIFS('BAZA DANYCH'!$R:$R,'BAZA DANYCH'!$B:$B,STATYSTYKI!$B562,'BAZA DANYCH'!$C:$C,STATYSTYKI!$C562,'BAZA DANYCH'!$G:$G,STATYSTYKI!$D562,'BAZA DANYCH'!$K:$K,STATYSTYKI!AE$550)</f>
        <v>4</v>
      </c>
      <c r="AF562" s="9">
        <f>SUMIFS('BAZA DANYCH'!$R:$R,'BAZA DANYCH'!$B:$B,STATYSTYKI!$B562,'BAZA DANYCH'!$C:$C,STATYSTYKI!$C562,'BAZA DANYCH'!$G:$G,STATYSTYKI!$D562,'BAZA DANYCH'!$K:$K,STATYSTYKI!AF$550)</f>
        <v>5</v>
      </c>
      <c r="AG562" s="9">
        <f>SUMIFS('BAZA DANYCH'!$R:$R,'BAZA DANYCH'!$B:$B,STATYSTYKI!$B562,'BAZA DANYCH'!$C:$C,STATYSTYKI!$C562,'BAZA DANYCH'!$G:$G,STATYSTYKI!$D562,'BAZA DANYCH'!$K:$K,STATYSTYKI!AG$550)</f>
        <v>6</v>
      </c>
      <c r="AH562" s="9">
        <f>SUMIFS('BAZA DANYCH'!$R:$R,'BAZA DANYCH'!$B:$B,STATYSTYKI!$B562,'BAZA DANYCH'!$C:$C,STATYSTYKI!$C562,'BAZA DANYCH'!$G:$G,STATYSTYKI!$D562,'BAZA DANYCH'!$K:$K,STATYSTYKI!AH$550)</f>
        <v>7</v>
      </c>
      <c r="AI562" s="9">
        <f>SUMIFS('BAZA DANYCH'!$R:$R,'BAZA DANYCH'!$B:$B,STATYSTYKI!$B562,'BAZA DANYCH'!$C:$C,STATYSTYKI!$C562,'BAZA DANYCH'!$G:$G,STATYSTYKI!$D562,'BAZA DANYCH'!$K:$K,STATYSTYKI!AI$550)</f>
        <v>8</v>
      </c>
      <c r="AJ562" s="9">
        <f>SUMIFS('BAZA DANYCH'!$R:$R,'BAZA DANYCH'!$B:$B,STATYSTYKI!$B562,'BAZA DANYCH'!$C:$C,STATYSTYKI!$C562,'BAZA DANYCH'!$G:$G,STATYSTYKI!$D562,'BAZA DANYCH'!$K:$K,STATYSTYKI!AJ$550)</f>
        <v>9</v>
      </c>
      <c r="AK562" s="9">
        <f>SUMIFS('BAZA DANYCH'!$R:$R,'BAZA DANYCH'!$B:$B,STATYSTYKI!$B562,'BAZA DANYCH'!$C:$C,STATYSTYKI!$C562,'BAZA DANYCH'!$G:$G,STATYSTYKI!$D562,'BAZA DANYCH'!$K:$K,STATYSTYKI!AK$550)</f>
        <v>5</v>
      </c>
      <c r="AL562" s="9">
        <f>SUMIFS('BAZA DANYCH'!$R:$R,'BAZA DANYCH'!$B:$B,STATYSTYKI!$B562,'BAZA DANYCH'!$C:$C,STATYSTYKI!$C562,'BAZA DANYCH'!$G:$G,STATYSTYKI!$D562,'BAZA DANYCH'!$K:$K,STATYSTYKI!AL$550)</f>
        <v>5</v>
      </c>
      <c r="AM562" s="9">
        <f>SUMIFS('BAZA DANYCH'!$R:$R,'BAZA DANYCH'!$B:$B,STATYSTYKI!$B562,'BAZA DANYCH'!$C:$C,STATYSTYKI!$C562,'BAZA DANYCH'!$G:$G,STATYSTYKI!$D562,'BAZA DANYCH'!$K:$K,STATYSTYKI!AM$550)</f>
        <v>8</v>
      </c>
      <c r="AN562" s="9">
        <f>SUMIFS('BAZA DANYCH'!$R:$R,'BAZA DANYCH'!$B:$B,STATYSTYKI!$B562,'BAZA DANYCH'!$C:$C,STATYSTYKI!$C562,'BAZA DANYCH'!$G:$G,STATYSTYKI!$D562,'BAZA DANYCH'!$K:$K,STATYSTYKI!AN$550)</f>
        <v>10</v>
      </c>
      <c r="AO562" s="9">
        <f>SUMIFS('BAZA DANYCH'!$R:$R,'BAZA DANYCH'!$B:$B,STATYSTYKI!$B562,'BAZA DANYCH'!$C:$C,STATYSTYKI!$C562,'BAZA DANYCH'!$G:$G,STATYSTYKI!$D562,'BAZA DANYCH'!$K:$K,STATYSTYKI!AO$550)</f>
        <v>7</v>
      </c>
      <c r="AP562" s="9">
        <f>SUMIFS('BAZA DANYCH'!$R:$R,'BAZA DANYCH'!$B:$B,STATYSTYKI!$B562,'BAZA DANYCH'!$C:$C,STATYSTYKI!$C562,'BAZA DANYCH'!$G:$G,STATYSTYKI!$D562,'BAZA DANYCH'!$K:$K,STATYSTYKI!AP$550)</f>
        <v>7</v>
      </c>
      <c r="AQ562" s="9">
        <f>SUMIFS('BAZA DANYCH'!$R:$R,'BAZA DANYCH'!$B:$B,STATYSTYKI!$B562,'BAZA DANYCH'!$C:$C,STATYSTYKI!$C562,'BAZA DANYCH'!$G:$G,STATYSTYKI!$D562,'BAZA DANYCH'!$K:$K,STATYSTYKI!AQ$550)</f>
        <v>8</v>
      </c>
      <c r="AR562" s="9">
        <f>SUMIFS('BAZA DANYCH'!$R:$R,'BAZA DANYCH'!$B:$B,STATYSTYKI!$B562,'BAZA DANYCH'!$C:$C,STATYSTYKI!$C562,'BAZA DANYCH'!$G:$G,STATYSTYKI!$D562,'BAZA DANYCH'!$K:$K,STATYSTYKI!AR$550)</f>
        <v>13</v>
      </c>
      <c r="AS562" s="9">
        <f>SUMIFS('BAZA DANYCH'!$R:$R,'BAZA DANYCH'!$B:$B,STATYSTYKI!$B562,'BAZA DANYCH'!$C:$C,STATYSTYKI!$C562,'BAZA DANYCH'!$G:$G,STATYSTYKI!$D562,'BAZA DANYCH'!$K:$K,STATYSTYKI!AS$550)</f>
        <v>11</v>
      </c>
      <c r="AT562" s="9">
        <f>SUMIFS('BAZA DANYCH'!$R:$R,'BAZA DANYCH'!$B:$B,STATYSTYKI!$B562,'BAZA DANYCH'!$C:$C,STATYSTYKI!$C562,'BAZA DANYCH'!$G:$G,STATYSTYKI!$D562,'BAZA DANYCH'!$K:$K,STATYSTYKI!AT$550)</f>
        <v>5</v>
      </c>
      <c r="AU562" s="9">
        <f>SUMIFS('BAZA DANYCH'!$R:$R,'BAZA DANYCH'!$B:$B,STATYSTYKI!$B562,'BAZA DANYCH'!$C:$C,STATYSTYKI!$C562,'BAZA DANYCH'!$G:$G,STATYSTYKI!$D562,'BAZA DANYCH'!$K:$K,STATYSTYKI!AU$550)</f>
        <v>9</v>
      </c>
      <c r="AV562" s="9">
        <f>SUMIFS('BAZA DANYCH'!$R:$R,'BAZA DANYCH'!$B:$B,STATYSTYKI!$B562,'BAZA DANYCH'!$C:$C,STATYSTYKI!$C562,'BAZA DANYCH'!$G:$G,STATYSTYKI!$D562,'BAZA DANYCH'!$K:$K,STATYSTYKI!AV$550)</f>
        <v>4</v>
      </c>
      <c r="AW562" s="9">
        <f>SUMIFS('BAZA DANYCH'!$R:$R,'BAZA DANYCH'!$B:$B,STATYSTYKI!$B562,'BAZA DANYCH'!$C:$C,STATYSTYKI!$C562,'BAZA DANYCH'!$G:$G,STATYSTYKI!$D562,'BAZA DANYCH'!$K:$K,STATYSTYKI!AW$550)</f>
        <v>6</v>
      </c>
      <c r="AX562" s="9">
        <f>SUMIFS('BAZA DANYCH'!$R:$R,'BAZA DANYCH'!$B:$B,STATYSTYKI!$B562,'BAZA DANYCH'!$C:$C,STATYSTYKI!$C562,'BAZA DANYCH'!$G:$G,STATYSTYKI!$D562,'BAZA DANYCH'!$K:$K,STATYSTYKI!AX$550)</f>
        <v>6</v>
      </c>
      <c r="AY562" s="9">
        <f>SUMIFS('BAZA DANYCH'!$R:$R,'BAZA DANYCH'!$B:$B,STATYSTYKI!$B562,'BAZA DANYCH'!$C:$C,STATYSTYKI!$C562,'BAZA DANYCH'!$G:$G,STATYSTYKI!$D562,'BAZA DANYCH'!$K:$K,STATYSTYKI!AY$550)</f>
        <v>4</v>
      </c>
      <c r="AZ562" s="9">
        <f>SUMIFS('BAZA DANYCH'!$R:$R,'BAZA DANYCH'!$B:$B,STATYSTYKI!$B562,'BAZA DANYCH'!$C:$C,STATYSTYKI!$C562,'BAZA DANYCH'!$G:$G,STATYSTYKI!$D562,'BAZA DANYCH'!$K:$K,STATYSTYKI!AZ$550)</f>
        <v>6</v>
      </c>
      <c r="BA562" s="9">
        <f>SUMIFS('BAZA DANYCH'!$R:$R,'BAZA DANYCH'!$B:$B,STATYSTYKI!$B562,'BAZA DANYCH'!$C:$C,STATYSTYKI!$C562,'BAZA DANYCH'!$G:$G,STATYSTYKI!$D562,'BAZA DANYCH'!$K:$K,STATYSTYKI!BA$550)</f>
        <v>6</v>
      </c>
      <c r="BB562" s="9">
        <f>SUMIFS('BAZA DANYCH'!$R:$R,'BAZA DANYCH'!$B:$B,STATYSTYKI!$B562,'BAZA DANYCH'!$C:$C,STATYSTYKI!$C562,'BAZA DANYCH'!$G:$G,STATYSTYKI!$D562,'BAZA DANYCH'!$K:$K,STATYSTYKI!BB$550)</f>
        <v>3</v>
      </c>
      <c r="BC562" s="9">
        <f>SUMIFS('BAZA DANYCH'!$R:$R,'BAZA DANYCH'!$B:$B,STATYSTYKI!$B562,'BAZA DANYCH'!$C:$C,STATYSTYKI!$C562,'BAZA DANYCH'!$G:$G,STATYSTYKI!$D562,'BAZA DANYCH'!$K:$K,STATYSTYKI!BC$550)</f>
        <v>6</v>
      </c>
      <c r="BD562" s="9">
        <f>SUMIFS('BAZA DANYCH'!$R:$R,'BAZA DANYCH'!$B:$B,STATYSTYKI!$B562,'BAZA DANYCH'!$C:$C,STATYSTYKI!$C562,'BAZA DANYCH'!$G:$G,STATYSTYKI!$D562,'BAZA DANYCH'!$K:$K,STATYSTYKI!BD$550)</f>
        <v>7</v>
      </c>
      <c r="BE562" s="9">
        <f>SUMIFS('BAZA DANYCH'!$R:$R,'BAZA DANYCH'!$B:$B,STATYSTYKI!$B562,'BAZA DANYCH'!$C:$C,STATYSTYKI!$C562,'BAZA DANYCH'!$G:$G,STATYSTYKI!$D562,'BAZA DANYCH'!$K:$K,STATYSTYKI!BE$550)</f>
        <v>5</v>
      </c>
      <c r="BF562" s="9">
        <f>SUMIFS('BAZA DANYCH'!$R:$R,'BAZA DANYCH'!$B:$B,STATYSTYKI!$B562,'BAZA DANYCH'!$C:$C,STATYSTYKI!$C562,'BAZA DANYCH'!$G:$G,STATYSTYKI!$D562,'BAZA DANYCH'!$K:$K,STATYSTYKI!BF$550)</f>
        <v>4</v>
      </c>
      <c r="BG562" s="9">
        <f>SUMIFS('BAZA DANYCH'!$R:$R,'BAZA DANYCH'!$B:$B,STATYSTYKI!$B562,'BAZA DANYCH'!$C:$C,STATYSTYKI!$C562,'BAZA DANYCH'!$G:$G,STATYSTYKI!$D562,'BAZA DANYCH'!$K:$K,STATYSTYKI!BG$550)</f>
        <v>8</v>
      </c>
      <c r="BH562" s="9">
        <f>SUMIFS('BAZA DANYCH'!$R:$R,'BAZA DANYCH'!$B:$B,STATYSTYKI!$B562,'BAZA DANYCH'!$C:$C,STATYSTYKI!$C562,'BAZA DANYCH'!$G:$G,STATYSTYKI!$D562,'BAZA DANYCH'!$K:$K,STATYSTYKI!BH$550)</f>
        <v>3</v>
      </c>
      <c r="BI562" s="9">
        <f>SUMIFS('BAZA DANYCH'!$R:$R,'BAZA DANYCH'!$B:$B,STATYSTYKI!$B562,'BAZA DANYCH'!$C:$C,STATYSTYKI!$C562,'BAZA DANYCH'!$G:$G,STATYSTYKI!$D562,'BAZA DANYCH'!$K:$K,STATYSTYKI!BI$550)</f>
        <v>8</v>
      </c>
      <c r="BJ562" s="9">
        <f>SUMIFS('BAZA DANYCH'!$R:$R,'BAZA DANYCH'!$B:$B,STATYSTYKI!$B562,'BAZA DANYCH'!$C:$C,STATYSTYKI!$C562,'BAZA DANYCH'!$G:$G,STATYSTYKI!$D562,'BAZA DANYCH'!$K:$K,STATYSTYKI!BJ$550)</f>
        <v>6</v>
      </c>
      <c r="BK562" s="9">
        <f>SUMIFS('BAZA DANYCH'!$R:$R,'BAZA DANYCH'!$B:$B,STATYSTYKI!$B562,'BAZA DANYCH'!$C:$C,STATYSTYKI!$C562,'BAZA DANYCH'!$G:$G,STATYSTYKI!$D562,'BAZA DANYCH'!$K:$K,STATYSTYKI!BK$550)</f>
        <v>8</v>
      </c>
      <c r="BL562" s="9">
        <f>SUMIFS('BAZA DANYCH'!$R:$R,'BAZA DANYCH'!$B:$B,STATYSTYKI!$B562,'BAZA DANYCH'!$C:$C,STATYSTYKI!$C562,'BAZA DANYCH'!$G:$G,STATYSTYKI!$D562,'BAZA DANYCH'!$K:$K,STATYSTYKI!BL$550)</f>
        <v>5</v>
      </c>
      <c r="BM562" s="9">
        <f>SUMIFS('BAZA DANYCH'!$R:$R,'BAZA DANYCH'!$B:$B,STATYSTYKI!$B562,'BAZA DANYCH'!$C:$C,STATYSTYKI!$C562,'BAZA DANYCH'!$G:$G,STATYSTYKI!$D562,'BAZA DANYCH'!$K:$K,STATYSTYKI!BM$550)</f>
        <v>7</v>
      </c>
      <c r="BN562" s="9">
        <f>SUMIFS('BAZA DANYCH'!$R:$R,'BAZA DANYCH'!$B:$B,STATYSTYKI!$B562,'BAZA DANYCH'!$C:$C,STATYSTYKI!$C562,'BAZA DANYCH'!$G:$G,STATYSTYKI!$D562,'BAZA DANYCH'!$K:$K,STATYSTYKI!BN$550)</f>
        <v>6</v>
      </c>
      <c r="BO562" s="9">
        <f>SUMIFS('BAZA DANYCH'!$R:$R,'BAZA DANYCH'!$B:$B,STATYSTYKI!$B562,'BAZA DANYCH'!$C:$C,STATYSTYKI!$C562,'BAZA DANYCH'!$G:$G,STATYSTYKI!$D562,'BAZA DANYCH'!$K:$K,STATYSTYKI!BO$550)</f>
        <v>8</v>
      </c>
      <c r="BP562" s="9">
        <f>SUMIFS('BAZA DANYCH'!$R:$R,'BAZA DANYCH'!$B:$B,STATYSTYKI!$B562,'BAZA DANYCH'!$C:$C,STATYSTYKI!$C562,'BAZA DANYCH'!$G:$G,STATYSTYKI!$D562,'BAZA DANYCH'!$K:$K,STATYSTYKI!BP$550)</f>
        <v>4</v>
      </c>
      <c r="BQ562" s="9">
        <f>SUMIFS('BAZA DANYCH'!$R:$R,'BAZA DANYCH'!$B:$B,STATYSTYKI!$B562,'BAZA DANYCH'!$C:$C,STATYSTYKI!$C562,'BAZA DANYCH'!$G:$G,STATYSTYKI!$D562,'BAZA DANYCH'!$K:$K,STATYSTYKI!BQ$550)</f>
        <v>8</v>
      </c>
      <c r="BR562" s="9">
        <f>SUMIFS('BAZA DANYCH'!$R:$R,'BAZA DANYCH'!$B:$B,STATYSTYKI!$B562,'BAZA DANYCH'!$C:$C,STATYSTYKI!$C562,'BAZA DANYCH'!$G:$G,STATYSTYKI!$D562,'BAZA DANYCH'!$K:$K,STATYSTYKI!BR$550)</f>
        <v>9</v>
      </c>
      <c r="BS562" s="9">
        <f>SUMIFS('BAZA DANYCH'!$R:$R,'BAZA DANYCH'!$B:$B,STATYSTYKI!$B562,'BAZA DANYCH'!$C:$C,STATYSTYKI!$C562,'BAZA DANYCH'!$G:$G,STATYSTYKI!$D562,'BAZA DANYCH'!$K:$K,STATYSTYKI!BS$550)</f>
        <v>7</v>
      </c>
      <c r="BT562" s="9">
        <f>SUMIFS('BAZA DANYCH'!$R:$R,'BAZA DANYCH'!$B:$B,STATYSTYKI!$B562,'BAZA DANYCH'!$C:$C,STATYSTYKI!$C562,'BAZA DANYCH'!$G:$G,STATYSTYKI!$D562,'BAZA DANYCH'!$K:$K,STATYSTYKI!BT$550)</f>
        <v>6</v>
      </c>
      <c r="BU562" s="9">
        <f>SUMIFS('BAZA DANYCH'!$R:$R,'BAZA DANYCH'!$B:$B,STATYSTYKI!$B562,'BAZA DANYCH'!$C:$C,STATYSTYKI!$C562,'BAZA DANYCH'!$G:$G,STATYSTYKI!$D562,'BAZA DANYCH'!$K:$K,STATYSTYKI!BU$550)</f>
        <v>8</v>
      </c>
      <c r="BV562" s="9">
        <f>SUMIFS('BAZA DANYCH'!$R:$R,'BAZA DANYCH'!$B:$B,STATYSTYKI!$B562,'BAZA DANYCH'!$C:$C,STATYSTYKI!$C562,'BAZA DANYCH'!$G:$G,STATYSTYKI!$D562,'BAZA DANYCH'!$K:$K,STATYSTYKI!BV$550)</f>
        <v>6</v>
      </c>
      <c r="BW562" s="9">
        <f>SUMIFS('BAZA DANYCH'!$R:$R,'BAZA DANYCH'!$B:$B,STATYSTYKI!$B562,'BAZA DANYCH'!$C:$C,STATYSTYKI!$C562,'BAZA DANYCH'!$G:$G,STATYSTYKI!$D562,'BAZA DANYCH'!$K:$K,STATYSTYKI!BW$550)</f>
        <v>9</v>
      </c>
      <c r="BX562" s="9">
        <f>SUMIFS('BAZA DANYCH'!$R:$R,'BAZA DANYCH'!$B:$B,STATYSTYKI!$B562,'BAZA DANYCH'!$C:$C,STATYSTYKI!$C562,'BAZA DANYCH'!$G:$G,STATYSTYKI!$D562,'BAZA DANYCH'!$K:$K,STATYSTYKI!BX$550)</f>
        <v>7</v>
      </c>
      <c r="BY562" s="9">
        <f>SUMIFS('BAZA DANYCH'!$R:$R,'BAZA DANYCH'!$B:$B,STATYSTYKI!$B562,'BAZA DANYCH'!$C:$C,STATYSTYKI!$C562,'BAZA DANYCH'!$G:$G,STATYSTYKI!$D562,'BAZA DANYCH'!$K:$K,STATYSTYKI!BY$550)</f>
        <v>8</v>
      </c>
      <c r="BZ562" s="9">
        <f>SUMIFS('BAZA DANYCH'!$R:$R,'BAZA DANYCH'!$B:$B,STATYSTYKI!$B562,'BAZA DANYCH'!$C:$C,STATYSTYKI!$C562,'BAZA DANYCH'!$G:$G,STATYSTYKI!$D562,'BAZA DANYCH'!$K:$K,STATYSTYKI!BZ$550)</f>
        <v>8</v>
      </c>
      <c r="CA562" s="9">
        <f>SUMIFS('BAZA DANYCH'!$R:$R,'BAZA DANYCH'!$B:$B,STATYSTYKI!$B562,'BAZA DANYCH'!$C:$C,STATYSTYKI!$C562,'BAZA DANYCH'!$G:$G,STATYSTYKI!$D562,'BAZA DANYCH'!$K:$K,STATYSTYKI!CA$550)</f>
        <v>7</v>
      </c>
      <c r="CB562" s="9">
        <f>SUMIFS('BAZA DANYCH'!$R:$R,'BAZA DANYCH'!$B:$B,STATYSTYKI!$B562,'BAZA DANYCH'!$C:$C,STATYSTYKI!$C562,'BAZA DANYCH'!$G:$G,STATYSTYKI!$D562,'BAZA DANYCH'!$K:$K,STATYSTYKI!CB$550)</f>
        <v>6</v>
      </c>
      <c r="CC562" s="9">
        <f>SUMIFS('BAZA DANYCH'!$R:$R,'BAZA DANYCH'!$B:$B,STATYSTYKI!$B562,'BAZA DANYCH'!$C:$C,STATYSTYKI!$C562,'BAZA DANYCH'!$G:$G,STATYSTYKI!$D562,'BAZA DANYCH'!$K:$K,STATYSTYKI!CC$550)</f>
        <v>7</v>
      </c>
      <c r="CD562" s="9">
        <f>SUMIFS('BAZA DANYCH'!$R:$R,'BAZA DANYCH'!$B:$B,STATYSTYKI!$B562,'BAZA DANYCH'!$C:$C,STATYSTYKI!$C562,'BAZA DANYCH'!$G:$G,STATYSTYKI!$D562,'BAZA DANYCH'!$K:$K,STATYSTYKI!CD$550)</f>
        <v>7</v>
      </c>
      <c r="CE562" s="9">
        <f>SUMIFS('BAZA DANYCH'!$R:$R,'BAZA DANYCH'!$B:$B,STATYSTYKI!$B562,'BAZA DANYCH'!$C:$C,STATYSTYKI!$C562,'BAZA DANYCH'!$G:$G,STATYSTYKI!$D562,'BAZA DANYCH'!$K:$K,STATYSTYKI!CE$550)</f>
        <v>6</v>
      </c>
      <c r="CF562" s="9">
        <f>SUMIFS('BAZA DANYCH'!$R:$R,'BAZA DANYCH'!$B:$B,STATYSTYKI!$B562,'BAZA DANYCH'!$C:$C,STATYSTYKI!$C562,'BAZA DANYCH'!$G:$G,STATYSTYKI!$D562,'BAZA DANYCH'!$K:$K,STATYSTYKI!CF$550)</f>
        <v>7</v>
      </c>
      <c r="CG562" s="9">
        <f>SUMIFS('BAZA DANYCH'!$R:$R,'BAZA DANYCH'!$B:$B,STATYSTYKI!$B562,'BAZA DANYCH'!$C:$C,STATYSTYKI!$C562,'BAZA DANYCH'!$G:$G,STATYSTYKI!$D562,'BAZA DANYCH'!$K:$K,STATYSTYKI!CG$550)</f>
        <v>4</v>
      </c>
      <c r="CH562" s="9">
        <f>SUMIFS('BAZA DANYCH'!$R:$R,'BAZA DANYCH'!$B:$B,STATYSTYKI!$B562,'BAZA DANYCH'!$C:$C,STATYSTYKI!$C562,'BAZA DANYCH'!$G:$G,STATYSTYKI!$D562,'BAZA DANYCH'!$K:$K,STATYSTYKI!CH$550)</f>
        <v>4</v>
      </c>
      <c r="CI562" s="9">
        <f>SUMIFS('BAZA DANYCH'!$R:$R,'BAZA DANYCH'!$B:$B,STATYSTYKI!$B562,'BAZA DANYCH'!$C:$C,STATYSTYKI!$C562,'BAZA DANYCH'!$G:$G,STATYSTYKI!$D562,'BAZA DANYCH'!$K:$K,STATYSTYKI!CI$550)</f>
        <v>5</v>
      </c>
      <c r="CJ562" s="9">
        <f>SUMIFS('BAZA DANYCH'!$R:$R,'BAZA DANYCH'!$B:$B,STATYSTYKI!$B562,'BAZA DANYCH'!$C:$C,STATYSTYKI!$C562,'BAZA DANYCH'!$G:$G,STATYSTYKI!$D562,'BAZA DANYCH'!$K:$K,STATYSTYKI!CJ$550)</f>
        <v>5</v>
      </c>
      <c r="CK562" s="9">
        <f>SUMIFS('BAZA DANYCH'!$R:$R,'BAZA DANYCH'!$B:$B,STATYSTYKI!$B562,'BAZA DANYCH'!$C:$C,STATYSTYKI!$C562,'BAZA DANYCH'!$G:$G,STATYSTYKI!$D562,'BAZA DANYCH'!$K:$K,STATYSTYKI!CK$550)</f>
        <v>3</v>
      </c>
      <c r="CL562" s="9">
        <f>SUMIFS('BAZA DANYCH'!$R:$R,'BAZA DANYCH'!$B:$B,STATYSTYKI!$B562,'BAZA DANYCH'!$C:$C,STATYSTYKI!$C562,'BAZA DANYCH'!$G:$G,STATYSTYKI!$D562,'BAZA DANYCH'!$K:$K,STATYSTYKI!CL$550)</f>
        <v>5</v>
      </c>
      <c r="CM562" s="9">
        <f>SUMIFS('BAZA DANYCH'!$R:$R,'BAZA DANYCH'!$B:$B,STATYSTYKI!$B562,'BAZA DANYCH'!$C:$C,STATYSTYKI!$C562,'BAZA DANYCH'!$G:$G,STATYSTYKI!$D562,'BAZA DANYCH'!$K:$K,STATYSTYKI!CM$550)</f>
        <v>3</v>
      </c>
      <c r="CN562" s="9">
        <f>SUMIFS('BAZA DANYCH'!$R:$R,'BAZA DANYCH'!$B:$B,STATYSTYKI!$B562,'BAZA DANYCH'!$C:$C,STATYSTYKI!$C562,'BAZA DANYCH'!$G:$G,STATYSTYKI!$D562,'BAZA DANYCH'!$K:$K,STATYSTYKI!CN$550)</f>
        <v>5</v>
      </c>
      <c r="CO562" s="9">
        <f>SUMIFS('BAZA DANYCH'!$R:$R,'BAZA DANYCH'!$B:$B,STATYSTYKI!$B562,'BAZA DANYCH'!$C:$C,STATYSTYKI!$C562,'BAZA DANYCH'!$G:$G,STATYSTYKI!$D562,'BAZA DANYCH'!$K:$K,STATYSTYKI!CO$550)</f>
        <v>2</v>
      </c>
      <c r="CP562" s="9">
        <f>SUMIFS('BAZA DANYCH'!$R:$R,'BAZA DANYCH'!$B:$B,STATYSTYKI!$B562,'BAZA DANYCH'!$C:$C,STATYSTYKI!$C562,'BAZA DANYCH'!$G:$G,STATYSTYKI!$D562,'BAZA DANYCH'!$K:$K,STATYSTYKI!CP$550)</f>
        <v>5</v>
      </c>
      <c r="CQ562" s="9">
        <f>SUMIFS('BAZA DANYCH'!$R:$R,'BAZA DANYCH'!$B:$B,STATYSTYKI!$B562,'BAZA DANYCH'!$C:$C,STATYSTYKI!$C562,'BAZA DANYCH'!$G:$G,STATYSTYKI!$D562,'BAZA DANYCH'!$K:$K,STATYSTYKI!CQ$550)</f>
        <v>3</v>
      </c>
      <c r="CR562" s="9">
        <f>SUMIFS('BAZA DANYCH'!$R:$R,'BAZA DANYCH'!$B:$B,STATYSTYKI!$B562,'BAZA DANYCH'!$C:$C,STATYSTYKI!$C562,'BAZA DANYCH'!$G:$G,STATYSTYKI!$D562,'BAZA DANYCH'!$K:$K,STATYSTYKI!CR$550)</f>
        <v>5</v>
      </c>
      <c r="CS562" s="9">
        <f>SUMIFS('BAZA DANYCH'!$R:$R,'BAZA DANYCH'!$B:$B,STATYSTYKI!$B562,'BAZA DANYCH'!$C:$C,STATYSTYKI!$C562,'BAZA DANYCH'!$G:$G,STATYSTYKI!$D562,'BAZA DANYCH'!$K:$K,STATYSTYKI!CS$550)</f>
        <v>2</v>
      </c>
      <c r="CT562" s="9">
        <f>SUMIFS('BAZA DANYCH'!$R:$R,'BAZA DANYCH'!$B:$B,STATYSTYKI!$B562,'BAZA DANYCH'!$C:$C,STATYSTYKI!$C562,'BAZA DANYCH'!$G:$G,STATYSTYKI!$D562,'BAZA DANYCH'!$K:$K,STATYSTYKI!CT$550)</f>
        <v>6</v>
      </c>
      <c r="CU562" s="9">
        <f>SUMIFS('BAZA DANYCH'!$R:$R,'BAZA DANYCH'!$B:$B,STATYSTYKI!$B562,'BAZA DANYCH'!$C:$C,STATYSTYKI!$C562,'BAZA DANYCH'!$G:$G,STATYSTYKI!$D562,'BAZA DANYCH'!$K:$K,STATYSTYKI!CU$550)</f>
        <v>1</v>
      </c>
      <c r="CV562" s="9">
        <f>SUMIFS('BAZA DANYCH'!$R:$R,'BAZA DANYCH'!$B:$B,STATYSTYKI!$B562,'BAZA DANYCH'!$C:$C,STATYSTYKI!$C562,'BAZA DANYCH'!$G:$G,STATYSTYKI!$D562,'BAZA DANYCH'!$K:$K,STATYSTYKI!CV$550)</f>
        <v>5</v>
      </c>
      <c r="CW562" s="9">
        <f>SUMIFS('BAZA DANYCH'!$R:$R,'BAZA DANYCH'!$B:$B,STATYSTYKI!$B562,'BAZA DANYCH'!$C:$C,STATYSTYKI!$C562,'BAZA DANYCH'!$G:$G,STATYSTYKI!$D562,'BAZA DANYCH'!$K:$K,STATYSTYKI!CW$550)</f>
        <v>2</v>
      </c>
      <c r="CX562" s="9">
        <f>SUMIFS('BAZA DANYCH'!$R:$R,'BAZA DANYCH'!$B:$B,STATYSTYKI!$B562,'BAZA DANYCH'!$C:$C,STATYSTYKI!$C562,'BAZA DANYCH'!$G:$G,STATYSTYKI!$D562,'BAZA DANYCH'!$K:$K,STATYSTYKI!CX$550)</f>
        <v>2</v>
      </c>
    </row>
    <row r="563" spans="1:102" hidden="1">
      <c r="A563" s="8"/>
      <c r="B563" s="60" t="s">
        <v>15</v>
      </c>
      <c r="C563" s="61" t="s">
        <v>16</v>
      </c>
      <c r="D563" s="61" t="s">
        <v>116</v>
      </c>
      <c r="E563" s="82" t="s">
        <v>3</v>
      </c>
      <c r="F563" s="64">
        <f t="shared" si="274"/>
        <v>359</v>
      </c>
      <c r="G563" s="9">
        <f>SUMIFS('BAZA DANYCH'!$M:$M,'BAZA DANYCH'!$B:$B,STATYSTYKI!$B563,'BAZA DANYCH'!$C:$C,STATYSTYKI!$C563,'BAZA DANYCH'!$G:$G,STATYSTYKI!$D563,'BAZA DANYCH'!$K:$K,STATYSTYKI!G$550)</f>
        <v>0</v>
      </c>
      <c r="H563" s="9">
        <f>SUMIFS('BAZA DANYCH'!$M:$M,'BAZA DANYCH'!$B:$B,STATYSTYKI!$B563,'BAZA DANYCH'!$C:$C,STATYSTYKI!$C563,'BAZA DANYCH'!$G:$G,STATYSTYKI!$D563,'BAZA DANYCH'!$K:$K,STATYSTYKI!H$550)</f>
        <v>0</v>
      </c>
      <c r="I563" s="9">
        <f>SUMIFS('BAZA DANYCH'!$M:$M,'BAZA DANYCH'!$B:$B,STATYSTYKI!$B563,'BAZA DANYCH'!$C:$C,STATYSTYKI!$C563,'BAZA DANYCH'!$G:$G,STATYSTYKI!$D563,'BAZA DANYCH'!$K:$K,STATYSTYKI!I$550)</f>
        <v>0</v>
      </c>
      <c r="J563" s="9">
        <f>SUMIFS('BAZA DANYCH'!$M:$M,'BAZA DANYCH'!$B:$B,STATYSTYKI!$B563,'BAZA DANYCH'!$C:$C,STATYSTYKI!$C563,'BAZA DANYCH'!$G:$G,STATYSTYKI!$D563,'BAZA DANYCH'!$K:$K,STATYSTYKI!J$550)</f>
        <v>0</v>
      </c>
      <c r="K563" s="9">
        <f>SUMIFS('BAZA DANYCH'!$M:$M,'BAZA DANYCH'!$B:$B,STATYSTYKI!$B563,'BAZA DANYCH'!$C:$C,STATYSTYKI!$C563,'BAZA DANYCH'!$G:$G,STATYSTYKI!$D563,'BAZA DANYCH'!$K:$K,STATYSTYKI!K$550)</f>
        <v>0</v>
      </c>
      <c r="L563" s="9">
        <f>SUMIFS('BAZA DANYCH'!$M:$M,'BAZA DANYCH'!$B:$B,STATYSTYKI!$B563,'BAZA DANYCH'!$C:$C,STATYSTYKI!$C563,'BAZA DANYCH'!$G:$G,STATYSTYKI!$D563,'BAZA DANYCH'!$K:$K,STATYSTYKI!L$550)</f>
        <v>0</v>
      </c>
      <c r="M563" s="9">
        <f>SUMIFS('BAZA DANYCH'!$M:$M,'BAZA DANYCH'!$B:$B,STATYSTYKI!$B563,'BAZA DANYCH'!$C:$C,STATYSTYKI!$C563,'BAZA DANYCH'!$G:$G,STATYSTYKI!$D563,'BAZA DANYCH'!$K:$K,STATYSTYKI!M$550)</f>
        <v>1</v>
      </c>
      <c r="N563" s="9">
        <f>SUMIFS('BAZA DANYCH'!$M:$M,'BAZA DANYCH'!$B:$B,STATYSTYKI!$B563,'BAZA DANYCH'!$C:$C,STATYSTYKI!$C563,'BAZA DANYCH'!$G:$G,STATYSTYKI!$D563,'BAZA DANYCH'!$K:$K,STATYSTYKI!N$550)</f>
        <v>0</v>
      </c>
      <c r="O563" s="9">
        <f>SUMIFS('BAZA DANYCH'!$M:$M,'BAZA DANYCH'!$B:$B,STATYSTYKI!$B563,'BAZA DANYCH'!$C:$C,STATYSTYKI!$C563,'BAZA DANYCH'!$G:$G,STATYSTYKI!$D563,'BAZA DANYCH'!$K:$K,STATYSTYKI!O$550)</f>
        <v>0</v>
      </c>
      <c r="P563" s="9">
        <f>SUMIFS('BAZA DANYCH'!$M:$M,'BAZA DANYCH'!$B:$B,STATYSTYKI!$B563,'BAZA DANYCH'!$C:$C,STATYSTYKI!$C563,'BAZA DANYCH'!$G:$G,STATYSTYKI!$D563,'BAZA DANYCH'!$K:$K,STATYSTYKI!P$550)</f>
        <v>0</v>
      </c>
      <c r="Q563" s="9">
        <f>SUMIFS('BAZA DANYCH'!$M:$M,'BAZA DANYCH'!$B:$B,STATYSTYKI!$B563,'BAZA DANYCH'!$C:$C,STATYSTYKI!$C563,'BAZA DANYCH'!$G:$G,STATYSTYKI!$D563,'BAZA DANYCH'!$K:$K,STATYSTYKI!Q$550)</f>
        <v>0</v>
      </c>
      <c r="R563" s="9">
        <f>SUMIFS('BAZA DANYCH'!$M:$M,'BAZA DANYCH'!$B:$B,STATYSTYKI!$B563,'BAZA DANYCH'!$C:$C,STATYSTYKI!$C563,'BAZA DANYCH'!$G:$G,STATYSTYKI!$D563,'BAZA DANYCH'!$K:$K,STATYSTYKI!R$550)</f>
        <v>2</v>
      </c>
      <c r="S563" s="9">
        <f>SUMIFS('BAZA DANYCH'!$M:$M,'BAZA DANYCH'!$B:$B,STATYSTYKI!$B563,'BAZA DANYCH'!$C:$C,STATYSTYKI!$C563,'BAZA DANYCH'!$G:$G,STATYSTYKI!$D563,'BAZA DANYCH'!$K:$K,STATYSTYKI!S$550)</f>
        <v>0</v>
      </c>
      <c r="T563" s="9">
        <f>SUMIFS('BAZA DANYCH'!$M:$M,'BAZA DANYCH'!$B:$B,STATYSTYKI!$B563,'BAZA DANYCH'!$C:$C,STATYSTYKI!$C563,'BAZA DANYCH'!$G:$G,STATYSTYKI!$D563,'BAZA DANYCH'!$K:$K,STATYSTYKI!T$550)</f>
        <v>0</v>
      </c>
      <c r="U563" s="9">
        <f>SUMIFS('BAZA DANYCH'!$M:$M,'BAZA DANYCH'!$B:$B,STATYSTYKI!$B563,'BAZA DANYCH'!$C:$C,STATYSTYKI!$C563,'BAZA DANYCH'!$G:$G,STATYSTYKI!$D563,'BAZA DANYCH'!$K:$K,STATYSTYKI!U$550)</f>
        <v>0</v>
      </c>
      <c r="V563" s="9">
        <f>SUMIFS('BAZA DANYCH'!$M:$M,'BAZA DANYCH'!$B:$B,STATYSTYKI!$B563,'BAZA DANYCH'!$C:$C,STATYSTYKI!$C563,'BAZA DANYCH'!$G:$G,STATYSTYKI!$D563,'BAZA DANYCH'!$K:$K,STATYSTYKI!V$550)</f>
        <v>0</v>
      </c>
      <c r="W563" s="9">
        <f>SUMIFS('BAZA DANYCH'!$M:$M,'BAZA DANYCH'!$B:$B,STATYSTYKI!$B563,'BAZA DANYCH'!$C:$C,STATYSTYKI!$C563,'BAZA DANYCH'!$G:$G,STATYSTYKI!$D563,'BAZA DANYCH'!$K:$K,STATYSTYKI!W$550)</f>
        <v>0</v>
      </c>
      <c r="X563" s="9">
        <f>SUMIFS('BAZA DANYCH'!$M:$M,'BAZA DANYCH'!$B:$B,STATYSTYKI!$B563,'BAZA DANYCH'!$C:$C,STATYSTYKI!$C563,'BAZA DANYCH'!$G:$G,STATYSTYKI!$D563,'BAZA DANYCH'!$K:$K,STATYSTYKI!X$550)</f>
        <v>0</v>
      </c>
      <c r="Y563" s="9">
        <f>SUMIFS('BAZA DANYCH'!$M:$M,'BAZA DANYCH'!$B:$B,STATYSTYKI!$B563,'BAZA DANYCH'!$C:$C,STATYSTYKI!$C563,'BAZA DANYCH'!$G:$G,STATYSTYKI!$D563,'BAZA DANYCH'!$K:$K,STATYSTYKI!Y$550)</f>
        <v>0</v>
      </c>
      <c r="Z563" s="9">
        <f>SUMIFS('BAZA DANYCH'!$M:$M,'BAZA DANYCH'!$B:$B,STATYSTYKI!$B563,'BAZA DANYCH'!$C:$C,STATYSTYKI!$C563,'BAZA DANYCH'!$G:$G,STATYSTYKI!$D563,'BAZA DANYCH'!$K:$K,STATYSTYKI!Z$550)</f>
        <v>0</v>
      </c>
      <c r="AA563" s="9">
        <f>SUMIFS('BAZA DANYCH'!$M:$M,'BAZA DANYCH'!$B:$B,STATYSTYKI!$B563,'BAZA DANYCH'!$C:$C,STATYSTYKI!$C563,'BAZA DANYCH'!$G:$G,STATYSTYKI!$D563,'BAZA DANYCH'!$K:$K,STATYSTYKI!AA$550)</f>
        <v>0</v>
      </c>
      <c r="AB563" s="9">
        <f>SUMIFS('BAZA DANYCH'!$M:$M,'BAZA DANYCH'!$B:$B,STATYSTYKI!$B563,'BAZA DANYCH'!$C:$C,STATYSTYKI!$C563,'BAZA DANYCH'!$G:$G,STATYSTYKI!$D563,'BAZA DANYCH'!$K:$K,STATYSTYKI!AB$550)</f>
        <v>0</v>
      </c>
      <c r="AC563" s="9">
        <f>SUMIFS('BAZA DANYCH'!$M:$M,'BAZA DANYCH'!$B:$B,STATYSTYKI!$B563,'BAZA DANYCH'!$C:$C,STATYSTYKI!$C563,'BAZA DANYCH'!$G:$G,STATYSTYKI!$D563,'BAZA DANYCH'!$K:$K,STATYSTYKI!AC$550)</f>
        <v>1</v>
      </c>
      <c r="AD563" s="9">
        <f>SUMIFS('BAZA DANYCH'!$M:$M,'BAZA DANYCH'!$B:$B,STATYSTYKI!$B563,'BAZA DANYCH'!$C:$C,STATYSTYKI!$C563,'BAZA DANYCH'!$G:$G,STATYSTYKI!$D563,'BAZA DANYCH'!$K:$K,STATYSTYKI!AD$550)</f>
        <v>0</v>
      </c>
      <c r="AE563" s="9">
        <f>SUMIFS('BAZA DANYCH'!$M:$M,'BAZA DANYCH'!$B:$B,STATYSTYKI!$B563,'BAZA DANYCH'!$C:$C,STATYSTYKI!$C563,'BAZA DANYCH'!$G:$G,STATYSTYKI!$D563,'BAZA DANYCH'!$K:$K,STATYSTYKI!AE$550)</f>
        <v>0</v>
      </c>
      <c r="AF563" s="9">
        <f>SUMIFS('BAZA DANYCH'!$M:$M,'BAZA DANYCH'!$B:$B,STATYSTYKI!$B563,'BAZA DANYCH'!$C:$C,STATYSTYKI!$C563,'BAZA DANYCH'!$G:$G,STATYSTYKI!$D563,'BAZA DANYCH'!$K:$K,STATYSTYKI!AF$550)</f>
        <v>0</v>
      </c>
      <c r="AG563" s="9">
        <f>SUMIFS('BAZA DANYCH'!$M:$M,'BAZA DANYCH'!$B:$B,STATYSTYKI!$B563,'BAZA DANYCH'!$C:$C,STATYSTYKI!$C563,'BAZA DANYCH'!$G:$G,STATYSTYKI!$D563,'BAZA DANYCH'!$K:$K,STATYSTYKI!AG$550)</f>
        <v>1</v>
      </c>
      <c r="AH563" s="9">
        <f>SUMIFS('BAZA DANYCH'!$M:$M,'BAZA DANYCH'!$B:$B,STATYSTYKI!$B563,'BAZA DANYCH'!$C:$C,STATYSTYKI!$C563,'BAZA DANYCH'!$G:$G,STATYSTYKI!$D563,'BAZA DANYCH'!$K:$K,STATYSTYKI!AH$550)</f>
        <v>6</v>
      </c>
      <c r="AI563" s="9">
        <f>SUMIFS('BAZA DANYCH'!$M:$M,'BAZA DANYCH'!$B:$B,STATYSTYKI!$B563,'BAZA DANYCH'!$C:$C,STATYSTYKI!$C563,'BAZA DANYCH'!$G:$G,STATYSTYKI!$D563,'BAZA DANYCH'!$K:$K,STATYSTYKI!AI$550)</f>
        <v>1</v>
      </c>
      <c r="AJ563" s="9">
        <f>SUMIFS('BAZA DANYCH'!$M:$M,'BAZA DANYCH'!$B:$B,STATYSTYKI!$B563,'BAZA DANYCH'!$C:$C,STATYSTYKI!$C563,'BAZA DANYCH'!$G:$G,STATYSTYKI!$D563,'BAZA DANYCH'!$K:$K,STATYSTYKI!AJ$550)</f>
        <v>4</v>
      </c>
      <c r="AK563" s="9">
        <f>SUMIFS('BAZA DANYCH'!$M:$M,'BAZA DANYCH'!$B:$B,STATYSTYKI!$B563,'BAZA DANYCH'!$C:$C,STATYSTYKI!$C563,'BAZA DANYCH'!$G:$G,STATYSTYKI!$D563,'BAZA DANYCH'!$K:$K,STATYSTYKI!AK$550)</f>
        <v>5</v>
      </c>
      <c r="AL563" s="9">
        <f>SUMIFS('BAZA DANYCH'!$M:$M,'BAZA DANYCH'!$B:$B,STATYSTYKI!$B563,'BAZA DANYCH'!$C:$C,STATYSTYKI!$C563,'BAZA DANYCH'!$G:$G,STATYSTYKI!$D563,'BAZA DANYCH'!$K:$K,STATYSTYKI!AL$550)</f>
        <v>7</v>
      </c>
      <c r="AM563" s="9">
        <f>SUMIFS('BAZA DANYCH'!$M:$M,'BAZA DANYCH'!$B:$B,STATYSTYKI!$B563,'BAZA DANYCH'!$C:$C,STATYSTYKI!$C563,'BAZA DANYCH'!$G:$G,STATYSTYKI!$D563,'BAZA DANYCH'!$K:$K,STATYSTYKI!AM$550)</f>
        <v>1</v>
      </c>
      <c r="AN563" s="9">
        <f>SUMIFS('BAZA DANYCH'!$M:$M,'BAZA DANYCH'!$B:$B,STATYSTYKI!$B563,'BAZA DANYCH'!$C:$C,STATYSTYKI!$C563,'BAZA DANYCH'!$G:$G,STATYSTYKI!$D563,'BAZA DANYCH'!$K:$K,STATYSTYKI!AN$550)</f>
        <v>8</v>
      </c>
      <c r="AO563" s="9">
        <f>SUMIFS('BAZA DANYCH'!$M:$M,'BAZA DANYCH'!$B:$B,STATYSTYKI!$B563,'BAZA DANYCH'!$C:$C,STATYSTYKI!$C563,'BAZA DANYCH'!$G:$G,STATYSTYKI!$D563,'BAZA DANYCH'!$K:$K,STATYSTYKI!AO$550)</f>
        <v>3</v>
      </c>
      <c r="AP563" s="9">
        <f>SUMIFS('BAZA DANYCH'!$M:$M,'BAZA DANYCH'!$B:$B,STATYSTYKI!$B563,'BAZA DANYCH'!$C:$C,STATYSTYKI!$C563,'BAZA DANYCH'!$G:$G,STATYSTYKI!$D563,'BAZA DANYCH'!$K:$K,STATYSTYKI!AP$550)</f>
        <v>6</v>
      </c>
      <c r="AQ563" s="9">
        <f>SUMIFS('BAZA DANYCH'!$M:$M,'BAZA DANYCH'!$B:$B,STATYSTYKI!$B563,'BAZA DANYCH'!$C:$C,STATYSTYKI!$C563,'BAZA DANYCH'!$G:$G,STATYSTYKI!$D563,'BAZA DANYCH'!$K:$K,STATYSTYKI!AQ$550)</f>
        <v>5</v>
      </c>
      <c r="AR563" s="9">
        <f>SUMIFS('BAZA DANYCH'!$M:$M,'BAZA DANYCH'!$B:$B,STATYSTYKI!$B563,'BAZA DANYCH'!$C:$C,STATYSTYKI!$C563,'BAZA DANYCH'!$G:$G,STATYSTYKI!$D563,'BAZA DANYCH'!$K:$K,STATYSTYKI!AR$550)</f>
        <v>2</v>
      </c>
      <c r="AS563" s="9">
        <f>SUMIFS('BAZA DANYCH'!$M:$M,'BAZA DANYCH'!$B:$B,STATYSTYKI!$B563,'BAZA DANYCH'!$C:$C,STATYSTYKI!$C563,'BAZA DANYCH'!$G:$G,STATYSTYKI!$D563,'BAZA DANYCH'!$K:$K,STATYSTYKI!AS$550)</f>
        <v>4</v>
      </c>
      <c r="AT563" s="9">
        <f>SUMIFS('BAZA DANYCH'!$M:$M,'BAZA DANYCH'!$B:$B,STATYSTYKI!$B563,'BAZA DANYCH'!$C:$C,STATYSTYKI!$C563,'BAZA DANYCH'!$G:$G,STATYSTYKI!$D563,'BAZA DANYCH'!$K:$K,STATYSTYKI!AT$550)</f>
        <v>3</v>
      </c>
      <c r="AU563" s="9">
        <f>SUMIFS('BAZA DANYCH'!$M:$M,'BAZA DANYCH'!$B:$B,STATYSTYKI!$B563,'BAZA DANYCH'!$C:$C,STATYSTYKI!$C563,'BAZA DANYCH'!$G:$G,STATYSTYKI!$D563,'BAZA DANYCH'!$K:$K,STATYSTYKI!AU$550)</f>
        <v>0</v>
      </c>
      <c r="AV563" s="9">
        <f>SUMIFS('BAZA DANYCH'!$M:$M,'BAZA DANYCH'!$B:$B,STATYSTYKI!$B563,'BAZA DANYCH'!$C:$C,STATYSTYKI!$C563,'BAZA DANYCH'!$G:$G,STATYSTYKI!$D563,'BAZA DANYCH'!$K:$K,STATYSTYKI!AV$550)</f>
        <v>3</v>
      </c>
      <c r="AW563" s="9">
        <f>SUMIFS('BAZA DANYCH'!$M:$M,'BAZA DANYCH'!$B:$B,STATYSTYKI!$B563,'BAZA DANYCH'!$C:$C,STATYSTYKI!$C563,'BAZA DANYCH'!$G:$G,STATYSTYKI!$D563,'BAZA DANYCH'!$K:$K,STATYSTYKI!AW$550)</f>
        <v>1</v>
      </c>
      <c r="AX563" s="9">
        <f>SUMIFS('BAZA DANYCH'!$M:$M,'BAZA DANYCH'!$B:$B,STATYSTYKI!$B563,'BAZA DANYCH'!$C:$C,STATYSTYKI!$C563,'BAZA DANYCH'!$G:$G,STATYSTYKI!$D563,'BAZA DANYCH'!$K:$K,STATYSTYKI!AX$550)</f>
        <v>2</v>
      </c>
      <c r="AY563" s="9">
        <f>SUMIFS('BAZA DANYCH'!$M:$M,'BAZA DANYCH'!$B:$B,STATYSTYKI!$B563,'BAZA DANYCH'!$C:$C,STATYSTYKI!$C563,'BAZA DANYCH'!$G:$G,STATYSTYKI!$D563,'BAZA DANYCH'!$K:$K,STATYSTYKI!AY$550)</f>
        <v>4</v>
      </c>
      <c r="AZ563" s="9">
        <f>SUMIFS('BAZA DANYCH'!$M:$M,'BAZA DANYCH'!$B:$B,STATYSTYKI!$B563,'BAZA DANYCH'!$C:$C,STATYSTYKI!$C563,'BAZA DANYCH'!$G:$G,STATYSTYKI!$D563,'BAZA DANYCH'!$K:$K,STATYSTYKI!AZ$550)</f>
        <v>1</v>
      </c>
      <c r="BA563" s="9">
        <f>SUMIFS('BAZA DANYCH'!$M:$M,'BAZA DANYCH'!$B:$B,STATYSTYKI!$B563,'BAZA DANYCH'!$C:$C,STATYSTYKI!$C563,'BAZA DANYCH'!$G:$G,STATYSTYKI!$D563,'BAZA DANYCH'!$K:$K,STATYSTYKI!BA$550)</f>
        <v>3</v>
      </c>
      <c r="BB563" s="9">
        <f>SUMIFS('BAZA DANYCH'!$M:$M,'BAZA DANYCH'!$B:$B,STATYSTYKI!$B563,'BAZA DANYCH'!$C:$C,STATYSTYKI!$C563,'BAZA DANYCH'!$G:$G,STATYSTYKI!$D563,'BAZA DANYCH'!$K:$K,STATYSTYKI!BB$550)</f>
        <v>7</v>
      </c>
      <c r="BC563" s="9">
        <f>SUMIFS('BAZA DANYCH'!$M:$M,'BAZA DANYCH'!$B:$B,STATYSTYKI!$B563,'BAZA DANYCH'!$C:$C,STATYSTYKI!$C563,'BAZA DANYCH'!$G:$G,STATYSTYKI!$D563,'BAZA DANYCH'!$K:$K,STATYSTYKI!BC$550)</f>
        <v>6</v>
      </c>
      <c r="BD563" s="9">
        <f>SUMIFS('BAZA DANYCH'!$M:$M,'BAZA DANYCH'!$B:$B,STATYSTYKI!$B563,'BAZA DANYCH'!$C:$C,STATYSTYKI!$C563,'BAZA DANYCH'!$G:$G,STATYSTYKI!$D563,'BAZA DANYCH'!$K:$K,STATYSTYKI!BD$550)</f>
        <v>2</v>
      </c>
      <c r="BE563" s="9">
        <f>SUMIFS('BAZA DANYCH'!$M:$M,'BAZA DANYCH'!$B:$B,STATYSTYKI!$B563,'BAZA DANYCH'!$C:$C,STATYSTYKI!$C563,'BAZA DANYCH'!$G:$G,STATYSTYKI!$D563,'BAZA DANYCH'!$K:$K,STATYSTYKI!BE$550)</f>
        <v>10</v>
      </c>
      <c r="BF563" s="9">
        <f>SUMIFS('BAZA DANYCH'!$M:$M,'BAZA DANYCH'!$B:$B,STATYSTYKI!$B563,'BAZA DANYCH'!$C:$C,STATYSTYKI!$C563,'BAZA DANYCH'!$G:$G,STATYSTYKI!$D563,'BAZA DANYCH'!$K:$K,STATYSTYKI!BF$550)</f>
        <v>2</v>
      </c>
      <c r="BG563" s="9">
        <f>SUMIFS('BAZA DANYCH'!$M:$M,'BAZA DANYCH'!$B:$B,STATYSTYKI!$B563,'BAZA DANYCH'!$C:$C,STATYSTYKI!$C563,'BAZA DANYCH'!$G:$G,STATYSTYKI!$D563,'BAZA DANYCH'!$K:$K,STATYSTYKI!BG$550)</f>
        <v>3</v>
      </c>
      <c r="BH563" s="9">
        <f>SUMIFS('BAZA DANYCH'!$M:$M,'BAZA DANYCH'!$B:$B,STATYSTYKI!$B563,'BAZA DANYCH'!$C:$C,STATYSTYKI!$C563,'BAZA DANYCH'!$G:$G,STATYSTYKI!$D563,'BAZA DANYCH'!$K:$K,STATYSTYKI!BH$550)</f>
        <v>4</v>
      </c>
      <c r="BI563" s="9">
        <f>SUMIFS('BAZA DANYCH'!$M:$M,'BAZA DANYCH'!$B:$B,STATYSTYKI!$B563,'BAZA DANYCH'!$C:$C,STATYSTYKI!$C563,'BAZA DANYCH'!$G:$G,STATYSTYKI!$D563,'BAZA DANYCH'!$K:$K,STATYSTYKI!BI$550)</f>
        <v>3</v>
      </c>
      <c r="BJ563" s="9">
        <f>SUMIFS('BAZA DANYCH'!$M:$M,'BAZA DANYCH'!$B:$B,STATYSTYKI!$B563,'BAZA DANYCH'!$C:$C,STATYSTYKI!$C563,'BAZA DANYCH'!$G:$G,STATYSTYKI!$D563,'BAZA DANYCH'!$K:$K,STATYSTYKI!BJ$550)</f>
        <v>7</v>
      </c>
      <c r="BK563" s="9">
        <f>SUMIFS('BAZA DANYCH'!$M:$M,'BAZA DANYCH'!$B:$B,STATYSTYKI!$B563,'BAZA DANYCH'!$C:$C,STATYSTYKI!$C563,'BAZA DANYCH'!$G:$G,STATYSTYKI!$D563,'BAZA DANYCH'!$K:$K,STATYSTYKI!BK$550)</f>
        <v>9</v>
      </c>
      <c r="BL563" s="9">
        <f>SUMIFS('BAZA DANYCH'!$M:$M,'BAZA DANYCH'!$B:$B,STATYSTYKI!$B563,'BAZA DANYCH'!$C:$C,STATYSTYKI!$C563,'BAZA DANYCH'!$G:$G,STATYSTYKI!$D563,'BAZA DANYCH'!$K:$K,STATYSTYKI!BL$550)</f>
        <v>5</v>
      </c>
      <c r="BM563" s="9">
        <f>SUMIFS('BAZA DANYCH'!$M:$M,'BAZA DANYCH'!$B:$B,STATYSTYKI!$B563,'BAZA DANYCH'!$C:$C,STATYSTYKI!$C563,'BAZA DANYCH'!$G:$G,STATYSTYKI!$D563,'BAZA DANYCH'!$K:$K,STATYSTYKI!BM$550)</f>
        <v>7</v>
      </c>
      <c r="BN563" s="9">
        <f>SUMIFS('BAZA DANYCH'!$M:$M,'BAZA DANYCH'!$B:$B,STATYSTYKI!$B563,'BAZA DANYCH'!$C:$C,STATYSTYKI!$C563,'BAZA DANYCH'!$G:$G,STATYSTYKI!$D563,'BAZA DANYCH'!$K:$K,STATYSTYKI!BN$550)</f>
        <v>4</v>
      </c>
      <c r="BO563" s="9">
        <f>SUMIFS('BAZA DANYCH'!$M:$M,'BAZA DANYCH'!$B:$B,STATYSTYKI!$B563,'BAZA DANYCH'!$C:$C,STATYSTYKI!$C563,'BAZA DANYCH'!$G:$G,STATYSTYKI!$D563,'BAZA DANYCH'!$K:$K,STATYSTYKI!BO$550)</f>
        <v>8</v>
      </c>
      <c r="BP563" s="9">
        <f>SUMIFS('BAZA DANYCH'!$M:$M,'BAZA DANYCH'!$B:$B,STATYSTYKI!$B563,'BAZA DANYCH'!$C:$C,STATYSTYKI!$C563,'BAZA DANYCH'!$G:$G,STATYSTYKI!$D563,'BAZA DANYCH'!$K:$K,STATYSTYKI!BP$550)</f>
        <v>3</v>
      </c>
      <c r="BQ563" s="9">
        <f>SUMIFS('BAZA DANYCH'!$M:$M,'BAZA DANYCH'!$B:$B,STATYSTYKI!$B563,'BAZA DANYCH'!$C:$C,STATYSTYKI!$C563,'BAZA DANYCH'!$G:$G,STATYSTYKI!$D563,'BAZA DANYCH'!$K:$K,STATYSTYKI!BQ$550)</f>
        <v>11</v>
      </c>
      <c r="BR563" s="9">
        <f>SUMIFS('BAZA DANYCH'!$M:$M,'BAZA DANYCH'!$B:$B,STATYSTYKI!$B563,'BAZA DANYCH'!$C:$C,STATYSTYKI!$C563,'BAZA DANYCH'!$G:$G,STATYSTYKI!$D563,'BAZA DANYCH'!$K:$K,STATYSTYKI!BR$550)</f>
        <v>4</v>
      </c>
      <c r="BS563" s="9">
        <f>SUMIFS('BAZA DANYCH'!$M:$M,'BAZA DANYCH'!$B:$B,STATYSTYKI!$B563,'BAZA DANYCH'!$C:$C,STATYSTYKI!$C563,'BAZA DANYCH'!$G:$G,STATYSTYKI!$D563,'BAZA DANYCH'!$K:$K,STATYSTYKI!BS$550)</f>
        <v>6</v>
      </c>
      <c r="BT563" s="9">
        <f>SUMIFS('BAZA DANYCH'!$M:$M,'BAZA DANYCH'!$B:$B,STATYSTYKI!$B563,'BAZA DANYCH'!$C:$C,STATYSTYKI!$C563,'BAZA DANYCH'!$G:$G,STATYSTYKI!$D563,'BAZA DANYCH'!$K:$K,STATYSTYKI!BT$550)</f>
        <v>7</v>
      </c>
      <c r="BU563" s="9">
        <f>SUMIFS('BAZA DANYCH'!$M:$M,'BAZA DANYCH'!$B:$B,STATYSTYKI!$B563,'BAZA DANYCH'!$C:$C,STATYSTYKI!$C563,'BAZA DANYCH'!$G:$G,STATYSTYKI!$D563,'BAZA DANYCH'!$K:$K,STATYSTYKI!BU$550)</f>
        <v>14</v>
      </c>
      <c r="BV563" s="9">
        <f>SUMIFS('BAZA DANYCH'!$M:$M,'BAZA DANYCH'!$B:$B,STATYSTYKI!$B563,'BAZA DANYCH'!$C:$C,STATYSTYKI!$C563,'BAZA DANYCH'!$G:$G,STATYSTYKI!$D563,'BAZA DANYCH'!$K:$K,STATYSTYKI!BV$550)</f>
        <v>5</v>
      </c>
      <c r="BW563" s="9">
        <f>SUMIFS('BAZA DANYCH'!$M:$M,'BAZA DANYCH'!$B:$B,STATYSTYKI!$B563,'BAZA DANYCH'!$C:$C,STATYSTYKI!$C563,'BAZA DANYCH'!$G:$G,STATYSTYKI!$D563,'BAZA DANYCH'!$K:$K,STATYSTYKI!BW$550)</f>
        <v>9</v>
      </c>
      <c r="BX563" s="9">
        <f>SUMIFS('BAZA DANYCH'!$M:$M,'BAZA DANYCH'!$B:$B,STATYSTYKI!$B563,'BAZA DANYCH'!$C:$C,STATYSTYKI!$C563,'BAZA DANYCH'!$G:$G,STATYSTYKI!$D563,'BAZA DANYCH'!$K:$K,STATYSTYKI!BX$550)</f>
        <v>9</v>
      </c>
      <c r="BY563" s="9">
        <f>SUMIFS('BAZA DANYCH'!$M:$M,'BAZA DANYCH'!$B:$B,STATYSTYKI!$B563,'BAZA DANYCH'!$C:$C,STATYSTYKI!$C563,'BAZA DANYCH'!$G:$G,STATYSTYKI!$D563,'BAZA DANYCH'!$K:$K,STATYSTYKI!BY$550)</f>
        <v>11</v>
      </c>
      <c r="BZ563" s="9">
        <f>SUMIFS('BAZA DANYCH'!$M:$M,'BAZA DANYCH'!$B:$B,STATYSTYKI!$B563,'BAZA DANYCH'!$C:$C,STATYSTYKI!$C563,'BAZA DANYCH'!$G:$G,STATYSTYKI!$D563,'BAZA DANYCH'!$K:$K,STATYSTYKI!BZ$550)</f>
        <v>6</v>
      </c>
      <c r="CA563" s="9">
        <f>SUMIFS('BAZA DANYCH'!$M:$M,'BAZA DANYCH'!$B:$B,STATYSTYKI!$B563,'BAZA DANYCH'!$C:$C,STATYSTYKI!$C563,'BAZA DANYCH'!$G:$G,STATYSTYKI!$D563,'BAZA DANYCH'!$K:$K,STATYSTYKI!CA$550)</f>
        <v>10</v>
      </c>
      <c r="CB563" s="9">
        <f>SUMIFS('BAZA DANYCH'!$M:$M,'BAZA DANYCH'!$B:$B,STATYSTYKI!$B563,'BAZA DANYCH'!$C:$C,STATYSTYKI!$C563,'BAZA DANYCH'!$G:$G,STATYSTYKI!$D563,'BAZA DANYCH'!$K:$K,STATYSTYKI!CB$550)</f>
        <v>12</v>
      </c>
      <c r="CC563" s="9">
        <f>SUMIFS('BAZA DANYCH'!$M:$M,'BAZA DANYCH'!$B:$B,STATYSTYKI!$B563,'BAZA DANYCH'!$C:$C,STATYSTYKI!$C563,'BAZA DANYCH'!$G:$G,STATYSTYKI!$D563,'BAZA DANYCH'!$K:$K,STATYSTYKI!CC$550)</f>
        <v>4</v>
      </c>
      <c r="CD563" s="9">
        <f>SUMIFS('BAZA DANYCH'!$M:$M,'BAZA DANYCH'!$B:$B,STATYSTYKI!$B563,'BAZA DANYCH'!$C:$C,STATYSTYKI!$C563,'BAZA DANYCH'!$G:$G,STATYSTYKI!$D563,'BAZA DANYCH'!$K:$K,STATYSTYKI!CD$550)</f>
        <v>9</v>
      </c>
      <c r="CE563" s="9">
        <f>SUMIFS('BAZA DANYCH'!$M:$M,'BAZA DANYCH'!$B:$B,STATYSTYKI!$B563,'BAZA DANYCH'!$C:$C,STATYSTYKI!$C563,'BAZA DANYCH'!$G:$G,STATYSTYKI!$D563,'BAZA DANYCH'!$K:$K,STATYSTYKI!CE$550)</f>
        <v>5</v>
      </c>
      <c r="CF563" s="9">
        <f>SUMIFS('BAZA DANYCH'!$M:$M,'BAZA DANYCH'!$B:$B,STATYSTYKI!$B563,'BAZA DANYCH'!$C:$C,STATYSTYKI!$C563,'BAZA DANYCH'!$G:$G,STATYSTYKI!$D563,'BAZA DANYCH'!$K:$K,STATYSTYKI!CF$550)</f>
        <v>5</v>
      </c>
      <c r="CG563" s="9">
        <f>SUMIFS('BAZA DANYCH'!$M:$M,'BAZA DANYCH'!$B:$B,STATYSTYKI!$B563,'BAZA DANYCH'!$C:$C,STATYSTYKI!$C563,'BAZA DANYCH'!$G:$G,STATYSTYKI!$D563,'BAZA DANYCH'!$K:$K,STATYSTYKI!CG$550)</f>
        <v>8</v>
      </c>
      <c r="CH563" s="9">
        <f>SUMIFS('BAZA DANYCH'!$M:$M,'BAZA DANYCH'!$B:$B,STATYSTYKI!$B563,'BAZA DANYCH'!$C:$C,STATYSTYKI!$C563,'BAZA DANYCH'!$G:$G,STATYSTYKI!$D563,'BAZA DANYCH'!$K:$K,STATYSTYKI!CH$550)</f>
        <v>11</v>
      </c>
      <c r="CI563" s="9">
        <f>SUMIFS('BAZA DANYCH'!$M:$M,'BAZA DANYCH'!$B:$B,STATYSTYKI!$B563,'BAZA DANYCH'!$C:$C,STATYSTYKI!$C563,'BAZA DANYCH'!$G:$G,STATYSTYKI!$D563,'BAZA DANYCH'!$K:$K,STATYSTYKI!CI$550)</f>
        <v>6</v>
      </c>
      <c r="CJ563" s="9">
        <f>SUMIFS('BAZA DANYCH'!$M:$M,'BAZA DANYCH'!$B:$B,STATYSTYKI!$B563,'BAZA DANYCH'!$C:$C,STATYSTYKI!$C563,'BAZA DANYCH'!$G:$G,STATYSTYKI!$D563,'BAZA DANYCH'!$K:$K,STATYSTYKI!CJ$550)</f>
        <v>9</v>
      </c>
      <c r="CK563" s="9">
        <f>SUMIFS('BAZA DANYCH'!$M:$M,'BAZA DANYCH'!$B:$B,STATYSTYKI!$B563,'BAZA DANYCH'!$C:$C,STATYSTYKI!$C563,'BAZA DANYCH'!$G:$G,STATYSTYKI!$D563,'BAZA DANYCH'!$K:$K,STATYSTYKI!CK$550)</f>
        <v>4</v>
      </c>
      <c r="CL563" s="9">
        <f>SUMIFS('BAZA DANYCH'!$M:$M,'BAZA DANYCH'!$B:$B,STATYSTYKI!$B563,'BAZA DANYCH'!$C:$C,STATYSTYKI!$C563,'BAZA DANYCH'!$G:$G,STATYSTYKI!$D563,'BAZA DANYCH'!$K:$K,STATYSTYKI!CL$550)</f>
        <v>5</v>
      </c>
      <c r="CM563" s="9">
        <f>SUMIFS('BAZA DANYCH'!$M:$M,'BAZA DANYCH'!$B:$B,STATYSTYKI!$B563,'BAZA DANYCH'!$C:$C,STATYSTYKI!$C563,'BAZA DANYCH'!$G:$G,STATYSTYKI!$D563,'BAZA DANYCH'!$K:$K,STATYSTYKI!CM$550)</f>
        <v>0</v>
      </c>
      <c r="CN563" s="9">
        <f>SUMIFS('BAZA DANYCH'!$M:$M,'BAZA DANYCH'!$B:$B,STATYSTYKI!$B563,'BAZA DANYCH'!$C:$C,STATYSTYKI!$C563,'BAZA DANYCH'!$G:$G,STATYSTYKI!$D563,'BAZA DANYCH'!$K:$K,STATYSTYKI!CN$550)</f>
        <v>4</v>
      </c>
      <c r="CO563" s="9">
        <f>SUMIFS('BAZA DANYCH'!$M:$M,'BAZA DANYCH'!$B:$B,STATYSTYKI!$B563,'BAZA DANYCH'!$C:$C,STATYSTYKI!$C563,'BAZA DANYCH'!$G:$G,STATYSTYKI!$D563,'BAZA DANYCH'!$K:$K,STATYSTYKI!CO$550)</f>
        <v>6</v>
      </c>
      <c r="CP563" s="9">
        <f>SUMIFS('BAZA DANYCH'!$M:$M,'BAZA DANYCH'!$B:$B,STATYSTYKI!$B563,'BAZA DANYCH'!$C:$C,STATYSTYKI!$C563,'BAZA DANYCH'!$G:$G,STATYSTYKI!$D563,'BAZA DANYCH'!$K:$K,STATYSTYKI!CP$550)</f>
        <v>7</v>
      </c>
      <c r="CQ563" s="9">
        <f>SUMIFS('BAZA DANYCH'!$M:$M,'BAZA DANYCH'!$B:$B,STATYSTYKI!$B563,'BAZA DANYCH'!$C:$C,STATYSTYKI!$C563,'BAZA DANYCH'!$G:$G,STATYSTYKI!$D563,'BAZA DANYCH'!$K:$K,STATYSTYKI!CQ$550)</f>
        <v>5</v>
      </c>
      <c r="CR563" s="9">
        <f>SUMIFS('BAZA DANYCH'!$M:$M,'BAZA DANYCH'!$B:$B,STATYSTYKI!$B563,'BAZA DANYCH'!$C:$C,STATYSTYKI!$C563,'BAZA DANYCH'!$G:$G,STATYSTYKI!$D563,'BAZA DANYCH'!$K:$K,STATYSTYKI!CR$550)</f>
        <v>5</v>
      </c>
      <c r="CS563" s="9">
        <f>SUMIFS('BAZA DANYCH'!$M:$M,'BAZA DANYCH'!$B:$B,STATYSTYKI!$B563,'BAZA DANYCH'!$C:$C,STATYSTYKI!$C563,'BAZA DANYCH'!$G:$G,STATYSTYKI!$D563,'BAZA DANYCH'!$K:$K,STATYSTYKI!CS$550)</f>
        <v>1</v>
      </c>
      <c r="CT563" s="9">
        <f>SUMIFS('BAZA DANYCH'!$M:$M,'BAZA DANYCH'!$B:$B,STATYSTYKI!$B563,'BAZA DANYCH'!$C:$C,STATYSTYKI!$C563,'BAZA DANYCH'!$G:$G,STATYSTYKI!$D563,'BAZA DANYCH'!$K:$K,STATYSTYKI!CT$550)</f>
        <v>3</v>
      </c>
      <c r="CU563" s="9">
        <f>SUMIFS('BAZA DANYCH'!$M:$M,'BAZA DANYCH'!$B:$B,STATYSTYKI!$B563,'BAZA DANYCH'!$C:$C,STATYSTYKI!$C563,'BAZA DANYCH'!$G:$G,STATYSTYKI!$D563,'BAZA DANYCH'!$K:$K,STATYSTYKI!CU$550)</f>
        <v>2</v>
      </c>
      <c r="CV563" s="9">
        <f>SUMIFS('BAZA DANYCH'!$M:$M,'BAZA DANYCH'!$B:$B,STATYSTYKI!$B563,'BAZA DANYCH'!$C:$C,STATYSTYKI!$C563,'BAZA DANYCH'!$G:$G,STATYSTYKI!$D563,'BAZA DANYCH'!$K:$K,STATYSTYKI!CV$550)</f>
        <v>1</v>
      </c>
      <c r="CW563" s="9">
        <f>SUMIFS('BAZA DANYCH'!$M:$M,'BAZA DANYCH'!$B:$B,STATYSTYKI!$B563,'BAZA DANYCH'!$C:$C,STATYSTYKI!$C563,'BAZA DANYCH'!$G:$G,STATYSTYKI!$D563,'BAZA DANYCH'!$K:$K,STATYSTYKI!CW$550)</f>
        <v>0</v>
      </c>
      <c r="CX563" s="9">
        <f>SUMIFS('BAZA DANYCH'!$M:$M,'BAZA DANYCH'!$B:$B,STATYSTYKI!$B563,'BAZA DANYCH'!$C:$C,STATYSTYKI!$C563,'BAZA DANYCH'!$G:$G,STATYSTYKI!$D563,'BAZA DANYCH'!$K:$K,STATYSTYKI!CX$550)</f>
        <v>1</v>
      </c>
    </row>
    <row r="564" spans="1:102" hidden="1">
      <c r="A564" s="8"/>
      <c r="B564" s="60" t="s">
        <v>15</v>
      </c>
      <c r="C564" s="61" t="s">
        <v>16</v>
      </c>
      <c r="D564" s="61" t="s">
        <v>116</v>
      </c>
      <c r="E564" s="82" t="s">
        <v>10</v>
      </c>
      <c r="F564" s="64">
        <f t="shared" si="274"/>
        <v>881</v>
      </c>
      <c r="G564" s="9">
        <f>SUMIFS('BAZA DANYCH'!$T:$T,'BAZA DANYCH'!$B:$B,STATYSTYKI!$B564,'BAZA DANYCH'!$C:$C,STATYSTYKI!$C564,'BAZA DANYCH'!$G:$G,STATYSTYKI!$D564,'BAZA DANYCH'!$K:$K,STATYSTYKI!G$550)</f>
        <v>2</v>
      </c>
      <c r="H564" s="9">
        <f>SUMIFS('BAZA DANYCH'!$T:$T,'BAZA DANYCH'!$B:$B,STATYSTYKI!$B564,'BAZA DANYCH'!$C:$C,STATYSTYKI!$C564,'BAZA DANYCH'!$G:$G,STATYSTYKI!$D564,'BAZA DANYCH'!$K:$K,STATYSTYKI!H$550)</f>
        <v>6</v>
      </c>
      <c r="I564" s="9">
        <f>SUMIFS('BAZA DANYCH'!$T:$T,'BAZA DANYCH'!$B:$B,STATYSTYKI!$B564,'BAZA DANYCH'!$C:$C,STATYSTYKI!$C564,'BAZA DANYCH'!$G:$G,STATYSTYKI!$D564,'BAZA DANYCH'!$K:$K,STATYSTYKI!I$550)</f>
        <v>0</v>
      </c>
      <c r="J564" s="9">
        <f>SUMIFS('BAZA DANYCH'!$T:$T,'BAZA DANYCH'!$B:$B,STATYSTYKI!$B564,'BAZA DANYCH'!$C:$C,STATYSTYKI!$C564,'BAZA DANYCH'!$G:$G,STATYSTYKI!$D564,'BAZA DANYCH'!$K:$K,STATYSTYKI!J$550)</f>
        <v>0</v>
      </c>
      <c r="K564" s="9">
        <f>SUMIFS('BAZA DANYCH'!$T:$T,'BAZA DANYCH'!$B:$B,STATYSTYKI!$B564,'BAZA DANYCH'!$C:$C,STATYSTYKI!$C564,'BAZA DANYCH'!$G:$G,STATYSTYKI!$D564,'BAZA DANYCH'!$K:$K,STATYSTYKI!K$550)</f>
        <v>0</v>
      </c>
      <c r="L564" s="9">
        <f>SUMIFS('BAZA DANYCH'!$T:$T,'BAZA DANYCH'!$B:$B,STATYSTYKI!$B564,'BAZA DANYCH'!$C:$C,STATYSTYKI!$C564,'BAZA DANYCH'!$G:$G,STATYSTYKI!$D564,'BAZA DANYCH'!$K:$K,STATYSTYKI!L$550)</f>
        <v>5</v>
      </c>
      <c r="M564" s="9">
        <f>SUMIFS('BAZA DANYCH'!$T:$T,'BAZA DANYCH'!$B:$B,STATYSTYKI!$B564,'BAZA DANYCH'!$C:$C,STATYSTYKI!$C564,'BAZA DANYCH'!$G:$G,STATYSTYKI!$D564,'BAZA DANYCH'!$K:$K,STATYSTYKI!M$550)</f>
        <v>2</v>
      </c>
      <c r="N564" s="9">
        <f>SUMIFS('BAZA DANYCH'!$T:$T,'BAZA DANYCH'!$B:$B,STATYSTYKI!$B564,'BAZA DANYCH'!$C:$C,STATYSTYKI!$C564,'BAZA DANYCH'!$G:$G,STATYSTYKI!$D564,'BAZA DANYCH'!$K:$K,STATYSTYKI!N$550)</f>
        <v>0</v>
      </c>
      <c r="O564" s="9">
        <f>SUMIFS('BAZA DANYCH'!$T:$T,'BAZA DANYCH'!$B:$B,STATYSTYKI!$B564,'BAZA DANYCH'!$C:$C,STATYSTYKI!$C564,'BAZA DANYCH'!$G:$G,STATYSTYKI!$D564,'BAZA DANYCH'!$K:$K,STATYSTYKI!O$550)</f>
        <v>0</v>
      </c>
      <c r="P564" s="9">
        <f>SUMIFS('BAZA DANYCH'!$T:$T,'BAZA DANYCH'!$B:$B,STATYSTYKI!$B564,'BAZA DANYCH'!$C:$C,STATYSTYKI!$C564,'BAZA DANYCH'!$G:$G,STATYSTYKI!$D564,'BAZA DANYCH'!$K:$K,STATYSTYKI!P$550)</f>
        <v>0</v>
      </c>
      <c r="Q564" s="9">
        <f>SUMIFS('BAZA DANYCH'!$T:$T,'BAZA DANYCH'!$B:$B,STATYSTYKI!$B564,'BAZA DANYCH'!$C:$C,STATYSTYKI!$C564,'BAZA DANYCH'!$G:$G,STATYSTYKI!$D564,'BAZA DANYCH'!$K:$K,STATYSTYKI!Q$550)</f>
        <v>0</v>
      </c>
      <c r="R564" s="9">
        <f>SUMIFS('BAZA DANYCH'!$T:$T,'BAZA DANYCH'!$B:$B,STATYSTYKI!$B564,'BAZA DANYCH'!$C:$C,STATYSTYKI!$C564,'BAZA DANYCH'!$G:$G,STATYSTYKI!$D564,'BAZA DANYCH'!$K:$K,STATYSTYKI!R$550)</f>
        <v>0</v>
      </c>
      <c r="S564" s="9">
        <f>SUMIFS('BAZA DANYCH'!$T:$T,'BAZA DANYCH'!$B:$B,STATYSTYKI!$B564,'BAZA DANYCH'!$C:$C,STATYSTYKI!$C564,'BAZA DANYCH'!$G:$G,STATYSTYKI!$D564,'BAZA DANYCH'!$K:$K,STATYSTYKI!S$550)</f>
        <v>0</v>
      </c>
      <c r="T564" s="9">
        <f>SUMIFS('BAZA DANYCH'!$T:$T,'BAZA DANYCH'!$B:$B,STATYSTYKI!$B564,'BAZA DANYCH'!$C:$C,STATYSTYKI!$C564,'BAZA DANYCH'!$G:$G,STATYSTYKI!$D564,'BAZA DANYCH'!$K:$K,STATYSTYKI!T$550)</f>
        <v>1</v>
      </c>
      <c r="U564" s="9">
        <f>SUMIFS('BAZA DANYCH'!$T:$T,'BAZA DANYCH'!$B:$B,STATYSTYKI!$B564,'BAZA DANYCH'!$C:$C,STATYSTYKI!$C564,'BAZA DANYCH'!$G:$G,STATYSTYKI!$D564,'BAZA DANYCH'!$K:$K,STATYSTYKI!U$550)</f>
        <v>0</v>
      </c>
      <c r="V564" s="9">
        <f>SUMIFS('BAZA DANYCH'!$T:$T,'BAZA DANYCH'!$B:$B,STATYSTYKI!$B564,'BAZA DANYCH'!$C:$C,STATYSTYKI!$C564,'BAZA DANYCH'!$G:$G,STATYSTYKI!$D564,'BAZA DANYCH'!$K:$K,STATYSTYKI!V$550)</f>
        <v>0</v>
      </c>
      <c r="W564" s="9">
        <f>SUMIFS('BAZA DANYCH'!$T:$T,'BAZA DANYCH'!$B:$B,STATYSTYKI!$B564,'BAZA DANYCH'!$C:$C,STATYSTYKI!$C564,'BAZA DANYCH'!$G:$G,STATYSTYKI!$D564,'BAZA DANYCH'!$K:$K,STATYSTYKI!W$550)</f>
        <v>0</v>
      </c>
      <c r="X564" s="9">
        <f>SUMIFS('BAZA DANYCH'!$T:$T,'BAZA DANYCH'!$B:$B,STATYSTYKI!$B564,'BAZA DANYCH'!$C:$C,STATYSTYKI!$C564,'BAZA DANYCH'!$G:$G,STATYSTYKI!$D564,'BAZA DANYCH'!$K:$K,STATYSTYKI!X$550)</f>
        <v>0</v>
      </c>
      <c r="Y564" s="9">
        <f>SUMIFS('BAZA DANYCH'!$T:$T,'BAZA DANYCH'!$B:$B,STATYSTYKI!$B564,'BAZA DANYCH'!$C:$C,STATYSTYKI!$C564,'BAZA DANYCH'!$G:$G,STATYSTYKI!$D564,'BAZA DANYCH'!$K:$K,STATYSTYKI!Y$550)</f>
        <v>1</v>
      </c>
      <c r="Z564" s="9">
        <f>SUMIFS('BAZA DANYCH'!$T:$T,'BAZA DANYCH'!$B:$B,STATYSTYKI!$B564,'BAZA DANYCH'!$C:$C,STATYSTYKI!$C564,'BAZA DANYCH'!$G:$G,STATYSTYKI!$D564,'BAZA DANYCH'!$K:$K,STATYSTYKI!Z$550)</f>
        <v>1</v>
      </c>
      <c r="AA564" s="9">
        <f>SUMIFS('BAZA DANYCH'!$T:$T,'BAZA DANYCH'!$B:$B,STATYSTYKI!$B564,'BAZA DANYCH'!$C:$C,STATYSTYKI!$C564,'BAZA DANYCH'!$G:$G,STATYSTYKI!$D564,'BAZA DANYCH'!$K:$K,STATYSTYKI!AA$550)</f>
        <v>0</v>
      </c>
      <c r="AB564" s="9">
        <f>SUMIFS('BAZA DANYCH'!$T:$T,'BAZA DANYCH'!$B:$B,STATYSTYKI!$B564,'BAZA DANYCH'!$C:$C,STATYSTYKI!$C564,'BAZA DANYCH'!$G:$G,STATYSTYKI!$D564,'BAZA DANYCH'!$K:$K,STATYSTYKI!AB$550)</f>
        <v>4</v>
      </c>
      <c r="AC564" s="9">
        <f>SUMIFS('BAZA DANYCH'!$T:$T,'BAZA DANYCH'!$B:$B,STATYSTYKI!$B564,'BAZA DANYCH'!$C:$C,STATYSTYKI!$C564,'BAZA DANYCH'!$G:$G,STATYSTYKI!$D564,'BAZA DANYCH'!$K:$K,STATYSTYKI!AC$550)</f>
        <v>0</v>
      </c>
      <c r="AD564" s="9">
        <f>SUMIFS('BAZA DANYCH'!$T:$T,'BAZA DANYCH'!$B:$B,STATYSTYKI!$B564,'BAZA DANYCH'!$C:$C,STATYSTYKI!$C564,'BAZA DANYCH'!$G:$G,STATYSTYKI!$D564,'BAZA DANYCH'!$K:$K,STATYSTYKI!AD$550)</f>
        <v>2</v>
      </c>
      <c r="AE564" s="9">
        <f>SUMIFS('BAZA DANYCH'!$T:$T,'BAZA DANYCH'!$B:$B,STATYSTYKI!$B564,'BAZA DANYCH'!$C:$C,STATYSTYKI!$C564,'BAZA DANYCH'!$G:$G,STATYSTYKI!$D564,'BAZA DANYCH'!$K:$K,STATYSTYKI!AE$550)</f>
        <v>9</v>
      </c>
      <c r="AF564" s="9">
        <f>SUMIFS('BAZA DANYCH'!$T:$T,'BAZA DANYCH'!$B:$B,STATYSTYKI!$B564,'BAZA DANYCH'!$C:$C,STATYSTYKI!$C564,'BAZA DANYCH'!$G:$G,STATYSTYKI!$D564,'BAZA DANYCH'!$K:$K,STATYSTYKI!AF$550)</f>
        <v>14</v>
      </c>
      <c r="AG564" s="9">
        <f>SUMIFS('BAZA DANYCH'!$T:$T,'BAZA DANYCH'!$B:$B,STATYSTYKI!$B564,'BAZA DANYCH'!$C:$C,STATYSTYKI!$C564,'BAZA DANYCH'!$G:$G,STATYSTYKI!$D564,'BAZA DANYCH'!$K:$K,STATYSTYKI!AG$550)</f>
        <v>18</v>
      </c>
      <c r="AH564" s="9">
        <f>SUMIFS('BAZA DANYCH'!$T:$T,'BAZA DANYCH'!$B:$B,STATYSTYKI!$B564,'BAZA DANYCH'!$C:$C,STATYSTYKI!$C564,'BAZA DANYCH'!$G:$G,STATYSTYKI!$D564,'BAZA DANYCH'!$K:$K,STATYSTYKI!AH$550)</f>
        <v>9</v>
      </c>
      <c r="AI564" s="9">
        <f>SUMIFS('BAZA DANYCH'!$T:$T,'BAZA DANYCH'!$B:$B,STATYSTYKI!$B564,'BAZA DANYCH'!$C:$C,STATYSTYKI!$C564,'BAZA DANYCH'!$G:$G,STATYSTYKI!$D564,'BAZA DANYCH'!$K:$K,STATYSTYKI!AI$550)</f>
        <v>14</v>
      </c>
      <c r="AJ564" s="9">
        <f>SUMIFS('BAZA DANYCH'!$T:$T,'BAZA DANYCH'!$B:$B,STATYSTYKI!$B564,'BAZA DANYCH'!$C:$C,STATYSTYKI!$C564,'BAZA DANYCH'!$G:$G,STATYSTYKI!$D564,'BAZA DANYCH'!$K:$K,STATYSTYKI!AJ$550)</f>
        <v>17</v>
      </c>
      <c r="AK564" s="9">
        <f>SUMIFS('BAZA DANYCH'!$T:$T,'BAZA DANYCH'!$B:$B,STATYSTYKI!$B564,'BAZA DANYCH'!$C:$C,STATYSTYKI!$C564,'BAZA DANYCH'!$G:$G,STATYSTYKI!$D564,'BAZA DANYCH'!$K:$K,STATYSTYKI!AK$550)</f>
        <v>19</v>
      </c>
      <c r="AL564" s="9">
        <f>SUMIFS('BAZA DANYCH'!$T:$T,'BAZA DANYCH'!$B:$B,STATYSTYKI!$B564,'BAZA DANYCH'!$C:$C,STATYSTYKI!$C564,'BAZA DANYCH'!$G:$G,STATYSTYKI!$D564,'BAZA DANYCH'!$K:$K,STATYSTYKI!AL$550)</f>
        <v>15</v>
      </c>
      <c r="AM564" s="9">
        <f>SUMIFS('BAZA DANYCH'!$T:$T,'BAZA DANYCH'!$B:$B,STATYSTYKI!$B564,'BAZA DANYCH'!$C:$C,STATYSTYKI!$C564,'BAZA DANYCH'!$G:$G,STATYSTYKI!$D564,'BAZA DANYCH'!$K:$K,STATYSTYKI!AM$550)</f>
        <v>13</v>
      </c>
      <c r="AN564" s="9">
        <f>SUMIFS('BAZA DANYCH'!$T:$T,'BAZA DANYCH'!$B:$B,STATYSTYKI!$B564,'BAZA DANYCH'!$C:$C,STATYSTYKI!$C564,'BAZA DANYCH'!$G:$G,STATYSTYKI!$D564,'BAZA DANYCH'!$K:$K,STATYSTYKI!AN$550)</f>
        <v>19</v>
      </c>
      <c r="AO564" s="9">
        <f>SUMIFS('BAZA DANYCH'!$T:$T,'BAZA DANYCH'!$B:$B,STATYSTYKI!$B564,'BAZA DANYCH'!$C:$C,STATYSTYKI!$C564,'BAZA DANYCH'!$G:$G,STATYSTYKI!$D564,'BAZA DANYCH'!$K:$K,STATYSTYKI!AO$550)</f>
        <v>11</v>
      </c>
      <c r="AP564" s="9">
        <f>SUMIFS('BAZA DANYCH'!$T:$T,'BAZA DANYCH'!$B:$B,STATYSTYKI!$B564,'BAZA DANYCH'!$C:$C,STATYSTYKI!$C564,'BAZA DANYCH'!$G:$G,STATYSTYKI!$D564,'BAZA DANYCH'!$K:$K,STATYSTYKI!AP$550)</f>
        <v>16</v>
      </c>
      <c r="AQ564" s="9">
        <f>SUMIFS('BAZA DANYCH'!$T:$T,'BAZA DANYCH'!$B:$B,STATYSTYKI!$B564,'BAZA DANYCH'!$C:$C,STATYSTYKI!$C564,'BAZA DANYCH'!$G:$G,STATYSTYKI!$D564,'BAZA DANYCH'!$K:$K,STATYSTYKI!AQ$550)</f>
        <v>10</v>
      </c>
      <c r="AR564" s="9">
        <f>SUMIFS('BAZA DANYCH'!$T:$T,'BAZA DANYCH'!$B:$B,STATYSTYKI!$B564,'BAZA DANYCH'!$C:$C,STATYSTYKI!$C564,'BAZA DANYCH'!$G:$G,STATYSTYKI!$D564,'BAZA DANYCH'!$K:$K,STATYSTYKI!AR$550)</f>
        <v>12</v>
      </c>
      <c r="AS564" s="9">
        <f>SUMIFS('BAZA DANYCH'!$T:$T,'BAZA DANYCH'!$B:$B,STATYSTYKI!$B564,'BAZA DANYCH'!$C:$C,STATYSTYKI!$C564,'BAZA DANYCH'!$G:$G,STATYSTYKI!$D564,'BAZA DANYCH'!$K:$K,STATYSTYKI!AS$550)</f>
        <v>5</v>
      </c>
      <c r="AT564" s="9">
        <f>SUMIFS('BAZA DANYCH'!$T:$T,'BAZA DANYCH'!$B:$B,STATYSTYKI!$B564,'BAZA DANYCH'!$C:$C,STATYSTYKI!$C564,'BAZA DANYCH'!$G:$G,STATYSTYKI!$D564,'BAZA DANYCH'!$K:$K,STATYSTYKI!AT$550)</f>
        <v>8</v>
      </c>
      <c r="AU564" s="9">
        <f>SUMIFS('BAZA DANYCH'!$T:$T,'BAZA DANYCH'!$B:$B,STATYSTYKI!$B564,'BAZA DANYCH'!$C:$C,STATYSTYKI!$C564,'BAZA DANYCH'!$G:$G,STATYSTYKI!$D564,'BAZA DANYCH'!$K:$K,STATYSTYKI!AU$550)</f>
        <v>10</v>
      </c>
      <c r="AV564" s="9">
        <f>SUMIFS('BAZA DANYCH'!$T:$T,'BAZA DANYCH'!$B:$B,STATYSTYKI!$B564,'BAZA DANYCH'!$C:$C,STATYSTYKI!$C564,'BAZA DANYCH'!$G:$G,STATYSTYKI!$D564,'BAZA DANYCH'!$K:$K,STATYSTYKI!AV$550)</f>
        <v>10</v>
      </c>
      <c r="AW564" s="9">
        <f>SUMIFS('BAZA DANYCH'!$T:$T,'BAZA DANYCH'!$B:$B,STATYSTYKI!$B564,'BAZA DANYCH'!$C:$C,STATYSTYKI!$C564,'BAZA DANYCH'!$G:$G,STATYSTYKI!$D564,'BAZA DANYCH'!$K:$K,STATYSTYKI!AW$550)</f>
        <v>11</v>
      </c>
      <c r="AX564" s="9">
        <f>SUMIFS('BAZA DANYCH'!$T:$T,'BAZA DANYCH'!$B:$B,STATYSTYKI!$B564,'BAZA DANYCH'!$C:$C,STATYSTYKI!$C564,'BAZA DANYCH'!$G:$G,STATYSTYKI!$D564,'BAZA DANYCH'!$K:$K,STATYSTYKI!AX$550)</f>
        <v>5</v>
      </c>
      <c r="AY564" s="9">
        <f>SUMIFS('BAZA DANYCH'!$T:$T,'BAZA DANYCH'!$B:$B,STATYSTYKI!$B564,'BAZA DANYCH'!$C:$C,STATYSTYKI!$C564,'BAZA DANYCH'!$G:$G,STATYSTYKI!$D564,'BAZA DANYCH'!$K:$K,STATYSTYKI!AY$550)</f>
        <v>6</v>
      </c>
      <c r="AZ564" s="9">
        <f>SUMIFS('BAZA DANYCH'!$T:$T,'BAZA DANYCH'!$B:$B,STATYSTYKI!$B564,'BAZA DANYCH'!$C:$C,STATYSTYKI!$C564,'BAZA DANYCH'!$G:$G,STATYSTYKI!$D564,'BAZA DANYCH'!$K:$K,STATYSTYKI!AZ$550)</f>
        <v>10</v>
      </c>
      <c r="BA564" s="9">
        <f>SUMIFS('BAZA DANYCH'!$T:$T,'BAZA DANYCH'!$B:$B,STATYSTYKI!$B564,'BAZA DANYCH'!$C:$C,STATYSTYKI!$C564,'BAZA DANYCH'!$G:$G,STATYSTYKI!$D564,'BAZA DANYCH'!$K:$K,STATYSTYKI!BA$550)</f>
        <v>9</v>
      </c>
      <c r="BB564" s="9">
        <f>SUMIFS('BAZA DANYCH'!$T:$T,'BAZA DANYCH'!$B:$B,STATYSTYKI!$B564,'BAZA DANYCH'!$C:$C,STATYSTYKI!$C564,'BAZA DANYCH'!$G:$G,STATYSTYKI!$D564,'BAZA DANYCH'!$K:$K,STATYSTYKI!BB$550)</f>
        <v>8</v>
      </c>
      <c r="BC564" s="9">
        <f>SUMIFS('BAZA DANYCH'!$T:$T,'BAZA DANYCH'!$B:$B,STATYSTYKI!$B564,'BAZA DANYCH'!$C:$C,STATYSTYKI!$C564,'BAZA DANYCH'!$G:$G,STATYSTYKI!$D564,'BAZA DANYCH'!$K:$K,STATYSTYKI!BC$550)</f>
        <v>11</v>
      </c>
      <c r="BD564" s="9">
        <f>SUMIFS('BAZA DANYCH'!$T:$T,'BAZA DANYCH'!$B:$B,STATYSTYKI!$B564,'BAZA DANYCH'!$C:$C,STATYSTYKI!$C564,'BAZA DANYCH'!$G:$G,STATYSTYKI!$D564,'BAZA DANYCH'!$K:$K,STATYSTYKI!BD$550)</f>
        <v>5</v>
      </c>
      <c r="BE564" s="9">
        <f>SUMIFS('BAZA DANYCH'!$T:$T,'BAZA DANYCH'!$B:$B,STATYSTYKI!$B564,'BAZA DANYCH'!$C:$C,STATYSTYKI!$C564,'BAZA DANYCH'!$G:$G,STATYSTYKI!$D564,'BAZA DANYCH'!$K:$K,STATYSTYKI!BE$550)</f>
        <v>9</v>
      </c>
      <c r="BF564" s="9">
        <f>SUMIFS('BAZA DANYCH'!$T:$T,'BAZA DANYCH'!$B:$B,STATYSTYKI!$B564,'BAZA DANYCH'!$C:$C,STATYSTYKI!$C564,'BAZA DANYCH'!$G:$G,STATYSTYKI!$D564,'BAZA DANYCH'!$K:$K,STATYSTYKI!BF$550)</f>
        <v>14</v>
      </c>
      <c r="BG564" s="9">
        <f>SUMIFS('BAZA DANYCH'!$T:$T,'BAZA DANYCH'!$B:$B,STATYSTYKI!$B564,'BAZA DANYCH'!$C:$C,STATYSTYKI!$C564,'BAZA DANYCH'!$G:$G,STATYSTYKI!$D564,'BAZA DANYCH'!$K:$K,STATYSTYKI!BG$550)</f>
        <v>15</v>
      </c>
      <c r="BH564" s="9">
        <f>SUMIFS('BAZA DANYCH'!$T:$T,'BAZA DANYCH'!$B:$B,STATYSTYKI!$B564,'BAZA DANYCH'!$C:$C,STATYSTYKI!$C564,'BAZA DANYCH'!$G:$G,STATYSTYKI!$D564,'BAZA DANYCH'!$K:$K,STATYSTYKI!BH$550)</f>
        <v>17</v>
      </c>
      <c r="BI564" s="9">
        <f>SUMIFS('BAZA DANYCH'!$T:$T,'BAZA DANYCH'!$B:$B,STATYSTYKI!$B564,'BAZA DANYCH'!$C:$C,STATYSTYKI!$C564,'BAZA DANYCH'!$G:$G,STATYSTYKI!$D564,'BAZA DANYCH'!$K:$K,STATYSTYKI!BI$550)</f>
        <v>7</v>
      </c>
      <c r="BJ564" s="9">
        <f>SUMIFS('BAZA DANYCH'!$T:$T,'BAZA DANYCH'!$B:$B,STATYSTYKI!$B564,'BAZA DANYCH'!$C:$C,STATYSTYKI!$C564,'BAZA DANYCH'!$G:$G,STATYSTYKI!$D564,'BAZA DANYCH'!$K:$K,STATYSTYKI!BJ$550)</f>
        <v>7</v>
      </c>
      <c r="BK564" s="9">
        <f>SUMIFS('BAZA DANYCH'!$T:$T,'BAZA DANYCH'!$B:$B,STATYSTYKI!$B564,'BAZA DANYCH'!$C:$C,STATYSTYKI!$C564,'BAZA DANYCH'!$G:$G,STATYSTYKI!$D564,'BAZA DANYCH'!$K:$K,STATYSTYKI!BK$550)</f>
        <v>12</v>
      </c>
      <c r="BL564" s="9">
        <f>SUMIFS('BAZA DANYCH'!$T:$T,'BAZA DANYCH'!$B:$B,STATYSTYKI!$B564,'BAZA DANYCH'!$C:$C,STATYSTYKI!$C564,'BAZA DANYCH'!$G:$G,STATYSTYKI!$D564,'BAZA DANYCH'!$K:$K,STATYSTYKI!BL$550)</f>
        <v>9</v>
      </c>
      <c r="BM564" s="9">
        <f>SUMIFS('BAZA DANYCH'!$T:$T,'BAZA DANYCH'!$B:$B,STATYSTYKI!$B564,'BAZA DANYCH'!$C:$C,STATYSTYKI!$C564,'BAZA DANYCH'!$G:$G,STATYSTYKI!$D564,'BAZA DANYCH'!$K:$K,STATYSTYKI!BM$550)</f>
        <v>7</v>
      </c>
      <c r="BN564" s="9">
        <f>SUMIFS('BAZA DANYCH'!$T:$T,'BAZA DANYCH'!$B:$B,STATYSTYKI!$B564,'BAZA DANYCH'!$C:$C,STATYSTYKI!$C564,'BAZA DANYCH'!$G:$G,STATYSTYKI!$D564,'BAZA DANYCH'!$K:$K,STATYSTYKI!BN$550)</f>
        <v>11</v>
      </c>
      <c r="BO564" s="9">
        <f>SUMIFS('BAZA DANYCH'!$T:$T,'BAZA DANYCH'!$B:$B,STATYSTYKI!$B564,'BAZA DANYCH'!$C:$C,STATYSTYKI!$C564,'BAZA DANYCH'!$G:$G,STATYSTYKI!$D564,'BAZA DANYCH'!$K:$K,STATYSTYKI!BO$550)</f>
        <v>9</v>
      </c>
      <c r="BP564" s="9">
        <f>SUMIFS('BAZA DANYCH'!$T:$T,'BAZA DANYCH'!$B:$B,STATYSTYKI!$B564,'BAZA DANYCH'!$C:$C,STATYSTYKI!$C564,'BAZA DANYCH'!$G:$G,STATYSTYKI!$D564,'BAZA DANYCH'!$K:$K,STATYSTYKI!BP$550)</f>
        <v>22</v>
      </c>
      <c r="BQ564" s="9">
        <f>SUMIFS('BAZA DANYCH'!$T:$T,'BAZA DANYCH'!$B:$B,STATYSTYKI!$B564,'BAZA DANYCH'!$C:$C,STATYSTYKI!$C564,'BAZA DANYCH'!$G:$G,STATYSTYKI!$D564,'BAZA DANYCH'!$K:$K,STATYSTYKI!BQ$550)</f>
        <v>5</v>
      </c>
      <c r="BR564" s="9">
        <f>SUMIFS('BAZA DANYCH'!$T:$T,'BAZA DANYCH'!$B:$B,STATYSTYKI!$B564,'BAZA DANYCH'!$C:$C,STATYSTYKI!$C564,'BAZA DANYCH'!$G:$G,STATYSTYKI!$D564,'BAZA DANYCH'!$K:$K,STATYSTYKI!BR$550)</f>
        <v>15</v>
      </c>
      <c r="BS564" s="9">
        <f>SUMIFS('BAZA DANYCH'!$T:$T,'BAZA DANYCH'!$B:$B,STATYSTYKI!$B564,'BAZA DANYCH'!$C:$C,STATYSTYKI!$C564,'BAZA DANYCH'!$G:$G,STATYSTYKI!$D564,'BAZA DANYCH'!$K:$K,STATYSTYKI!BS$550)</f>
        <v>18</v>
      </c>
      <c r="BT564" s="9">
        <f>SUMIFS('BAZA DANYCH'!$T:$T,'BAZA DANYCH'!$B:$B,STATYSTYKI!$B564,'BAZA DANYCH'!$C:$C,STATYSTYKI!$C564,'BAZA DANYCH'!$G:$G,STATYSTYKI!$D564,'BAZA DANYCH'!$K:$K,STATYSTYKI!BT$550)</f>
        <v>20</v>
      </c>
      <c r="BU564" s="9">
        <f>SUMIFS('BAZA DANYCH'!$T:$T,'BAZA DANYCH'!$B:$B,STATYSTYKI!$B564,'BAZA DANYCH'!$C:$C,STATYSTYKI!$C564,'BAZA DANYCH'!$G:$G,STATYSTYKI!$D564,'BAZA DANYCH'!$K:$K,STATYSTYKI!BU$550)</f>
        <v>8</v>
      </c>
      <c r="BV564" s="9">
        <f>SUMIFS('BAZA DANYCH'!$T:$T,'BAZA DANYCH'!$B:$B,STATYSTYKI!$B564,'BAZA DANYCH'!$C:$C,STATYSTYKI!$C564,'BAZA DANYCH'!$G:$G,STATYSTYKI!$D564,'BAZA DANYCH'!$K:$K,STATYSTYKI!BV$550)</f>
        <v>13</v>
      </c>
      <c r="BW564" s="9">
        <f>SUMIFS('BAZA DANYCH'!$T:$T,'BAZA DANYCH'!$B:$B,STATYSTYKI!$B564,'BAZA DANYCH'!$C:$C,STATYSTYKI!$C564,'BAZA DANYCH'!$G:$G,STATYSTYKI!$D564,'BAZA DANYCH'!$K:$K,STATYSTYKI!BW$550)</f>
        <v>16</v>
      </c>
      <c r="BX564" s="9">
        <f>SUMIFS('BAZA DANYCH'!$T:$T,'BAZA DANYCH'!$B:$B,STATYSTYKI!$B564,'BAZA DANYCH'!$C:$C,STATYSTYKI!$C564,'BAZA DANYCH'!$G:$G,STATYSTYKI!$D564,'BAZA DANYCH'!$K:$K,STATYSTYKI!BX$550)</f>
        <v>26</v>
      </c>
      <c r="BY564" s="9">
        <f>SUMIFS('BAZA DANYCH'!$T:$T,'BAZA DANYCH'!$B:$B,STATYSTYKI!$B564,'BAZA DANYCH'!$C:$C,STATYSTYKI!$C564,'BAZA DANYCH'!$G:$G,STATYSTYKI!$D564,'BAZA DANYCH'!$K:$K,STATYSTYKI!BY$550)</f>
        <v>13</v>
      </c>
      <c r="BZ564" s="9">
        <f>SUMIFS('BAZA DANYCH'!$T:$T,'BAZA DANYCH'!$B:$B,STATYSTYKI!$B564,'BAZA DANYCH'!$C:$C,STATYSTYKI!$C564,'BAZA DANYCH'!$G:$G,STATYSTYKI!$D564,'BAZA DANYCH'!$K:$K,STATYSTYKI!BZ$550)</f>
        <v>32</v>
      </c>
      <c r="CA564" s="9">
        <f>SUMIFS('BAZA DANYCH'!$T:$T,'BAZA DANYCH'!$B:$B,STATYSTYKI!$B564,'BAZA DANYCH'!$C:$C,STATYSTYKI!$C564,'BAZA DANYCH'!$G:$G,STATYSTYKI!$D564,'BAZA DANYCH'!$K:$K,STATYSTYKI!CA$550)</f>
        <v>22</v>
      </c>
      <c r="CB564" s="9">
        <f>SUMIFS('BAZA DANYCH'!$T:$T,'BAZA DANYCH'!$B:$B,STATYSTYKI!$B564,'BAZA DANYCH'!$C:$C,STATYSTYKI!$C564,'BAZA DANYCH'!$G:$G,STATYSTYKI!$D564,'BAZA DANYCH'!$K:$K,STATYSTYKI!CB$550)</f>
        <v>12</v>
      </c>
      <c r="CC564" s="9">
        <f>SUMIFS('BAZA DANYCH'!$T:$T,'BAZA DANYCH'!$B:$B,STATYSTYKI!$B564,'BAZA DANYCH'!$C:$C,STATYSTYKI!$C564,'BAZA DANYCH'!$G:$G,STATYSTYKI!$D564,'BAZA DANYCH'!$K:$K,STATYSTYKI!CC$550)</f>
        <v>11</v>
      </c>
      <c r="CD564" s="9">
        <f>SUMIFS('BAZA DANYCH'!$T:$T,'BAZA DANYCH'!$B:$B,STATYSTYKI!$B564,'BAZA DANYCH'!$C:$C,STATYSTYKI!$C564,'BAZA DANYCH'!$G:$G,STATYSTYKI!$D564,'BAZA DANYCH'!$K:$K,STATYSTYKI!CD$550)</f>
        <v>13</v>
      </c>
      <c r="CE564" s="9">
        <f>SUMIFS('BAZA DANYCH'!$T:$T,'BAZA DANYCH'!$B:$B,STATYSTYKI!$B564,'BAZA DANYCH'!$C:$C,STATYSTYKI!$C564,'BAZA DANYCH'!$G:$G,STATYSTYKI!$D564,'BAZA DANYCH'!$K:$K,STATYSTYKI!CE$550)</f>
        <v>18</v>
      </c>
      <c r="CF564" s="9">
        <f>SUMIFS('BAZA DANYCH'!$T:$T,'BAZA DANYCH'!$B:$B,STATYSTYKI!$B564,'BAZA DANYCH'!$C:$C,STATYSTYKI!$C564,'BAZA DANYCH'!$G:$G,STATYSTYKI!$D564,'BAZA DANYCH'!$K:$K,STATYSTYKI!CF$550)</f>
        <v>14</v>
      </c>
      <c r="CG564" s="9">
        <f>SUMIFS('BAZA DANYCH'!$T:$T,'BAZA DANYCH'!$B:$B,STATYSTYKI!$B564,'BAZA DANYCH'!$C:$C,STATYSTYKI!$C564,'BAZA DANYCH'!$G:$G,STATYSTYKI!$D564,'BAZA DANYCH'!$K:$K,STATYSTYKI!CG$550)</f>
        <v>26</v>
      </c>
      <c r="CH564" s="9">
        <f>SUMIFS('BAZA DANYCH'!$T:$T,'BAZA DANYCH'!$B:$B,STATYSTYKI!$B564,'BAZA DANYCH'!$C:$C,STATYSTYKI!$C564,'BAZA DANYCH'!$G:$G,STATYSTYKI!$D564,'BAZA DANYCH'!$K:$K,STATYSTYKI!CH$550)</f>
        <v>22</v>
      </c>
      <c r="CI564" s="9">
        <f>SUMIFS('BAZA DANYCH'!$T:$T,'BAZA DANYCH'!$B:$B,STATYSTYKI!$B564,'BAZA DANYCH'!$C:$C,STATYSTYKI!$C564,'BAZA DANYCH'!$G:$G,STATYSTYKI!$D564,'BAZA DANYCH'!$K:$K,STATYSTYKI!CI$550)</f>
        <v>11</v>
      </c>
      <c r="CJ564" s="9">
        <f>SUMIFS('BAZA DANYCH'!$T:$T,'BAZA DANYCH'!$B:$B,STATYSTYKI!$B564,'BAZA DANYCH'!$C:$C,STATYSTYKI!$C564,'BAZA DANYCH'!$G:$G,STATYSTYKI!$D564,'BAZA DANYCH'!$K:$K,STATYSTYKI!CJ$550)</f>
        <v>13</v>
      </c>
      <c r="CK564" s="9">
        <f>SUMIFS('BAZA DANYCH'!$T:$T,'BAZA DANYCH'!$B:$B,STATYSTYKI!$B564,'BAZA DANYCH'!$C:$C,STATYSTYKI!$C564,'BAZA DANYCH'!$G:$G,STATYSTYKI!$D564,'BAZA DANYCH'!$K:$K,STATYSTYKI!CK$550)</f>
        <v>6</v>
      </c>
      <c r="CL564" s="9">
        <f>SUMIFS('BAZA DANYCH'!$T:$T,'BAZA DANYCH'!$B:$B,STATYSTYKI!$B564,'BAZA DANYCH'!$C:$C,STATYSTYKI!$C564,'BAZA DANYCH'!$G:$G,STATYSTYKI!$D564,'BAZA DANYCH'!$K:$K,STATYSTYKI!CL$550)</f>
        <v>13</v>
      </c>
      <c r="CM564" s="9">
        <f>SUMIFS('BAZA DANYCH'!$T:$T,'BAZA DANYCH'!$B:$B,STATYSTYKI!$B564,'BAZA DANYCH'!$C:$C,STATYSTYKI!$C564,'BAZA DANYCH'!$G:$G,STATYSTYKI!$D564,'BAZA DANYCH'!$K:$K,STATYSTYKI!CM$550)</f>
        <v>20</v>
      </c>
      <c r="CN564" s="9">
        <f>SUMIFS('BAZA DANYCH'!$T:$T,'BAZA DANYCH'!$B:$B,STATYSTYKI!$B564,'BAZA DANYCH'!$C:$C,STATYSTYKI!$C564,'BAZA DANYCH'!$G:$G,STATYSTYKI!$D564,'BAZA DANYCH'!$K:$K,STATYSTYKI!CN$550)</f>
        <v>14</v>
      </c>
      <c r="CO564" s="9">
        <f>SUMIFS('BAZA DANYCH'!$T:$T,'BAZA DANYCH'!$B:$B,STATYSTYKI!$B564,'BAZA DANYCH'!$C:$C,STATYSTYKI!$C564,'BAZA DANYCH'!$G:$G,STATYSTYKI!$D564,'BAZA DANYCH'!$K:$K,STATYSTYKI!CO$550)</f>
        <v>7</v>
      </c>
      <c r="CP564" s="9">
        <f>SUMIFS('BAZA DANYCH'!$T:$T,'BAZA DANYCH'!$B:$B,STATYSTYKI!$B564,'BAZA DANYCH'!$C:$C,STATYSTYKI!$C564,'BAZA DANYCH'!$G:$G,STATYSTYKI!$D564,'BAZA DANYCH'!$K:$K,STATYSTYKI!CP$550)</f>
        <v>7</v>
      </c>
      <c r="CQ564" s="9">
        <f>SUMIFS('BAZA DANYCH'!$T:$T,'BAZA DANYCH'!$B:$B,STATYSTYKI!$B564,'BAZA DANYCH'!$C:$C,STATYSTYKI!$C564,'BAZA DANYCH'!$G:$G,STATYSTYKI!$D564,'BAZA DANYCH'!$K:$K,STATYSTYKI!CQ$550)</f>
        <v>7</v>
      </c>
      <c r="CR564" s="9">
        <f>SUMIFS('BAZA DANYCH'!$T:$T,'BAZA DANYCH'!$B:$B,STATYSTYKI!$B564,'BAZA DANYCH'!$C:$C,STATYSTYKI!$C564,'BAZA DANYCH'!$G:$G,STATYSTYKI!$D564,'BAZA DANYCH'!$K:$K,STATYSTYKI!CR$550)</f>
        <v>9</v>
      </c>
      <c r="CS564" s="9">
        <f>SUMIFS('BAZA DANYCH'!$T:$T,'BAZA DANYCH'!$B:$B,STATYSTYKI!$B564,'BAZA DANYCH'!$C:$C,STATYSTYKI!$C564,'BAZA DANYCH'!$G:$G,STATYSTYKI!$D564,'BAZA DANYCH'!$K:$K,STATYSTYKI!CS$550)</f>
        <v>6</v>
      </c>
      <c r="CT564" s="9">
        <f>SUMIFS('BAZA DANYCH'!$T:$T,'BAZA DANYCH'!$B:$B,STATYSTYKI!$B564,'BAZA DANYCH'!$C:$C,STATYSTYKI!$C564,'BAZA DANYCH'!$G:$G,STATYSTYKI!$D564,'BAZA DANYCH'!$K:$K,STATYSTYKI!CT$550)</f>
        <v>2</v>
      </c>
      <c r="CU564" s="9">
        <f>SUMIFS('BAZA DANYCH'!$T:$T,'BAZA DANYCH'!$B:$B,STATYSTYKI!$B564,'BAZA DANYCH'!$C:$C,STATYSTYKI!$C564,'BAZA DANYCH'!$G:$G,STATYSTYKI!$D564,'BAZA DANYCH'!$K:$K,STATYSTYKI!CU$550)</f>
        <v>2</v>
      </c>
      <c r="CV564" s="9">
        <f>SUMIFS('BAZA DANYCH'!$T:$T,'BAZA DANYCH'!$B:$B,STATYSTYKI!$B564,'BAZA DANYCH'!$C:$C,STATYSTYKI!$C564,'BAZA DANYCH'!$G:$G,STATYSTYKI!$D564,'BAZA DANYCH'!$K:$K,STATYSTYKI!CV$550)</f>
        <v>0</v>
      </c>
      <c r="CW564" s="9">
        <f>SUMIFS('BAZA DANYCH'!$T:$T,'BAZA DANYCH'!$B:$B,STATYSTYKI!$B564,'BAZA DANYCH'!$C:$C,STATYSTYKI!$C564,'BAZA DANYCH'!$G:$G,STATYSTYKI!$D564,'BAZA DANYCH'!$K:$K,STATYSTYKI!CW$550)</f>
        <v>1</v>
      </c>
      <c r="CX564" s="9">
        <f>SUMIFS('BAZA DANYCH'!$T:$T,'BAZA DANYCH'!$B:$B,STATYSTYKI!$B564,'BAZA DANYCH'!$C:$C,STATYSTYKI!$C564,'BAZA DANYCH'!$G:$G,STATYSTYKI!$D564,'BAZA DANYCH'!$K:$K,STATYSTYKI!CX$550)</f>
        <v>2</v>
      </c>
    </row>
    <row r="565" spans="1:102" hidden="1">
      <c r="A565" s="8"/>
      <c r="B565" s="60" t="s">
        <v>15</v>
      </c>
      <c r="C565" s="61" t="s">
        <v>16</v>
      </c>
      <c r="D565" s="61" t="s">
        <v>116</v>
      </c>
      <c r="E565" s="82" t="s">
        <v>5</v>
      </c>
      <c r="F565" s="64">
        <f t="shared" si="274"/>
        <v>911</v>
      </c>
      <c r="G565" s="9">
        <f>SUMIFS('BAZA DANYCH'!$O:$O,'BAZA DANYCH'!$B:$B,STATYSTYKI!$B565,'BAZA DANYCH'!$C:$C,STATYSTYKI!$C565,'BAZA DANYCH'!$G:$G,STATYSTYKI!$D565,'BAZA DANYCH'!$K:$K,STATYSTYKI!G$550)</f>
        <v>1</v>
      </c>
      <c r="H565" s="9">
        <f>SUMIFS('BAZA DANYCH'!$O:$O,'BAZA DANYCH'!$B:$B,STATYSTYKI!$B565,'BAZA DANYCH'!$C:$C,STATYSTYKI!$C565,'BAZA DANYCH'!$G:$G,STATYSTYKI!$D565,'BAZA DANYCH'!$K:$K,STATYSTYKI!H$550)</f>
        <v>0</v>
      </c>
      <c r="I565" s="9">
        <f>SUMIFS('BAZA DANYCH'!$O:$O,'BAZA DANYCH'!$B:$B,STATYSTYKI!$B565,'BAZA DANYCH'!$C:$C,STATYSTYKI!$C565,'BAZA DANYCH'!$G:$G,STATYSTYKI!$D565,'BAZA DANYCH'!$K:$K,STATYSTYKI!I$550)</f>
        <v>0</v>
      </c>
      <c r="J565" s="9">
        <f>SUMIFS('BAZA DANYCH'!$O:$O,'BAZA DANYCH'!$B:$B,STATYSTYKI!$B565,'BAZA DANYCH'!$C:$C,STATYSTYKI!$C565,'BAZA DANYCH'!$G:$G,STATYSTYKI!$D565,'BAZA DANYCH'!$K:$K,STATYSTYKI!J$550)</f>
        <v>0</v>
      </c>
      <c r="K565" s="9">
        <f>SUMIFS('BAZA DANYCH'!$O:$O,'BAZA DANYCH'!$B:$B,STATYSTYKI!$B565,'BAZA DANYCH'!$C:$C,STATYSTYKI!$C565,'BAZA DANYCH'!$G:$G,STATYSTYKI!$D565,'BAZA DANYCH'!$K:$K,STATYSTYKI!K$550)</f>
        <v>0</v>
      </c>
      <c r="L565" s="9">
        <f>SUMIFS('BAZA DANYCH'!$O:$O,'BAZA DANYCH'!$B:$B,STATYSTYKI!$B565,'BAZA DANYCH'!$C:$C,STATYSTYKI!$C565,'BAZA DANYCH'!$G:$G,STATYSTYKI!$D565,'BAZA DANYCH'!$K:$K,STATYSTYKI!L$550)</f>
        <v>0</v>
      </c>
      <c r="M565" s="9">
        <f>SUMIFS('BAZA DANYCH'!$O:$O,'BAZA DANYCH'!$B:$B,STATYSTYKI!$B565,'BAZA DANYCH'!$C:$C,STATYSTYKI!$C565,'BAZA DANYCH'!$G:$G,STATYSTYKI!$D565,'BAZA DANYCH'!$K:$K,STATYSTYKI!M$550)</f>
        <v>0</v>
      </c>
      <c r="N565" s="9">
        <f>SUMIFS('BAZA DANYCH'!$O:$O,'BAZA DANYCH'!$B:$B,STATYSTYKI!$B565,'BAZA DANYCH'!$C:$C,STATYSTYKI!$C565,'BAZA DANYCH'!$G:$G,STATYSTYKI!$D565,'BAZA DANYCH'!$K:$K,STATYSTYKI!N$550)</f>
        <v>0</v>
      </c>
      <c r="O565" s="9">
        <f>SUMIFS('BAZA DANYCH'!$O:$O,'BAZA DANYCH'!$B:$B,STATYSTYKI!$B565,'BAZA DANYCH'!$C:$C,STATYSTYKI!$C565,'BAZA DANYCH'!$G:$G,STATYSTYKI!$D565,'BAZA DANYCH'!$K:$K,STATYSTYKI!O$550)</f>
        <v>3</v>
      </c>
      <c r="P565" s="9">
        <f>SUMIFS('BAZA DANYCH'!$O:$O,'BAZA DANYCH'!$B:$B,STATYSTYKI!$B565,'BAZA DANYCH'!$C:$C,STATYSTYKI!$C565,'BAZA DANYCH'!$G:$G,STATYSTYKI!$D565,'BAZA DANYCH'!$K:$K,STATYSTYKI!P$550)</f>
        <v>1</v>
      </c>
      <c r="Q565" s="9">
        <f>SUMIFS('BAZA DANYCH'!$O:$O,'BAZA DANYCH'!$B:$B,STATYSTYKI!$B565,'BAZA DANYCH'!$C:$C,STATYSTYKI!$C565,'BAZA DANYCH'!$G:$G,STATYSTYKI!$D565,'BAZA DANYCH'!$K:$K,STATYSTYKI!Q$550)</f>
        <v>1</v>
      </c>
      <c r="R565" s="9">
        <f>SUMIFS('BAZA DANYCH'!$O:$O,'BAZA DANYCH'!$B:$B,STATYSTYKI!$B565,'BAZA DANYCH'!$C:$C,STATYSTYKI!$C565,'BAZA DANYCH'!$G:$G,STATYSTYKI!$D565,'BAZA DANYCH'!$K:$K,STATYSTYKI!R$550)</f>
        <v>0</v>
      </c>
      <c r="S565" s="9">
        <f>SUMIFS('BAZA DANYCH'!$O:$O,'BAZA DANYCH'!$B:$B,STATYSTYKI!$B565,'BAZA DANYCH'!$C:$C,STATYSTYKI!$C565,'BAZA DANYCH'!$G:$G,STATYSTYKI!$D565,'BAZA DANYCH'!$K:$K,STATYSTYKI!S$550)</f>
        <v>0</v>
      </c>
      <c r="T565" s="9">
        <f>SUMIFS('BAZA DANYCH'!$O:$O,'BAZA DANYCH'!$B:$B,STATYSTYKI!$B565,'BAZA DANYCH'!$C:$C,STATYSTYKI!$C565,'BAZA DANYCH'!$G:$G,STATYSTYKI!$D565,'BAZA DANYCH'!$K:$K,STATYSTYKI!T$550)</f>
        <v>0</v>
      </c>
      <c r="U565" s="9">
        <f>SUMIFS('BAZA DANYCH'!$O:$O,'BAZA DANYCH'!$B:$B,STATYSTYKI!$B565,'BAZA DANYCH'!$C:$C,STATYSTYKI!$C565,'BAZA DANYCH'!$G:$G,STATYSTYKI!$D565,'BAZA DANYCH'!$K:$K,STATYSTYKI!U$550)</f>
        <v>4</v>
      </c>
      <c r="V565" s="9">
        <f>SUMIFS('BAZA DANYCH'!$O:$O,'BAZA DANYCH'!$B:$B,STATYSTYKI!$B565,'BAZA DANYCH'!$C:$C,STATYSTYKI!$C565,'BAZA DANYCH'!$G:$G,STATYSTYKI!$D565,'BAZA DANYCH'!$K:$K,STATYSTYKI!V$550)</f>
        <v>5</v>
      </c>
      <c r="W565" s="9">
        <f>SUMIFS('BAZA DANYCH'!$O:$O,'BAZA DANYCH'!$B:$B,STATYSTYKI!$B565,'BAZA DANYCH'!$C:$C,STATYSTYKI!$C565,'BAZA DANYCH'!$G:$G,STATYSTYKI!$D565,'BAZA DANYCH'!$K:$K,STATYSTYKI!W$550)</f>
        <v>2</v>
      </c>
      <c r="X565" s="9">
        <f>SUMIFS('BAZA DANYCH'!$O:$O,'BAZA DANYCH'!$B:$B,STATYSTYKI!$B565,'BAZA DANYCH'!$C:$C,STATYSTYKI!$C565,'BAZA DANYCH'!$G:$G,STATYSTYKI!$D565,'BAZA DANYCH'!$K:$K,STATYSTYKI!X$550)</f>
        <v>2</v>
      </c>
      <c r="Y565" s="9">
        <f>SUMIFS('BAZA DANYCH'!$O:$O,'BAZA DANYCH'!$B:$B,STATYSTYKI!$B565,'BAZA DANYCH'!$C:$C,STATYSTYKI!$C565,'BAZA DANYCH'!$G:$G,STATYSTYKI!$D565,'BAZA DANYCH'!$K:$K,STATYSTYKI!Y$550)</f>
        <v>5</v>
      </c>
      <c r="Z565" s="9">
        <f>SUMIFS('BAZA DANYCH'!$O:$O,'BAZA DANYCH'!$B:$B,STATYSTYKI!$B565,'BAZA DANYCH'!$C:$C,STATYSTYKI!$C565,'BAZA DANYCH'!$G:$G,STATYSTYKI!$D565,'BAZA DANYCH'!$K:$K,STATYSTYKI!Z$550)</f>
        <v>8</v>
      </c>
      <c r="AA565" s="9">
        <f>SUMIFS('BAZA DANYCH'!$O:$O,'BAZA DANYCH'!$B:$B,STATYSTYKI!$B565,'BAZA DANYCH'!$C:$C,STATYSTYKI!$C565,'BAZA DANYCH'!$G:$G,STATYSTYKI!$D565,'BAZA DANYCH'!$K:$K,STATYSTYKI!AA$550)</f>
        <v>5</v>
      </c>
      <c r="AB565" s="9">
        <f>SUMIFS('BAZA DANYCH'!$O:$O,'BAZA DANYCH'!$B:$B,STATYSTYKI!$B565,'BAZA DANYCH'!$C:$C,STATYSTYKI!$C565,'BAZA DANYCH'!$G:$G,STATYSTYKI!$D565,'BAZA DANYCH'!$K:$K,STATYSTYKI!AB$550)</f>
        <v>4</v>
      </c>
      <c r="AC565" s="9">
        <f>SUMIFS('BAZA DANYCH'!$O:$O,'BAZA DANYCH'!$B:$B,STATYSTYKI!$B565,'BAZA DANYCH'!$C:$C,STATYSTYKI!$C565,'BAZA DANYCH'!$G:$G,STATYSTYKI!$D565,'BAZA DANYCH'!$K:$K,STATYSTYKI!AC$550)</f>
        <v>8</v>
      </c>
      <c r="AD565" s="9">
        <f>SUMIFS('BAZA DANYCH'!$O:$O,'BAZA DANYCH'!$B:$B,STATYSTYKI!$B565,'BAZA DANYCH'!$C:$C,STATYSTYKI!$C565,'BAZA DANYCH'!$G:$G,STATYSTYKI!$D565,'BAZA DANYCH'!$K:$K,STATYSTYKI!AD$550)</f>
        <v>12</v>
      </c>
      <c r="AE565" s="9">
        <f>SUMIFS('BAZA DANYCH'!$O:$O,'BAZA DANYCH'!$B:$B,STATYSTYKI!$B565,'BAZA DANYCH'!$C:$C,STATYSTYKI!$C565,'BAZA DANYCH'!$G:$G,STATYSTYKI!$D565,'BAZA DANYCH'!$K:$K,STATYSTYKI!AE$550)</f>
        <v>13</v>
      </c>
      <c r="AF565" s="9">
        <f>SUMIFS('BAZA DANYCH'!$O:$O,'BAZA DANYCH'!$B:$B,STATYSTYKI!$B565,'BAZA DANYCH'!$C:$C,STATYSTYKI!$C565,'BAZA DANYCH'!$G:$G,STATYSTYKI!$D565,'BAZA DANYCH'!$K:$K,STATYSTYKI!AF$550)</f>
        <v>11</v>
      </c>
      <c r="AG565" s="9">
        <f>SUMIFS('BAZA DANYCH'!$O:$O,'BAZA DANYCH'!$B:$B,STATYSTYKI!$B565,'BAZA DANYCH'!$C:$C,STATYSTYKI!$C565,'BAZA DANYCH'!$G:$G,STATYSTYKI!$D565,'BAZA DANYCH'!$K:$K,STATYSTYKI!AG$550)</f>
        <v>16</v>
      </c>
      <c r="AH565" s="9">
        <f>SUMIFS('BAZA DANYCH'!$O:$O,'BAZA DANYCH'!$B:$B,STATYSTYKI!$B565,'BAZA DANYCH'!$C:$C,STATYSTYKI!$C565,'BAZA DANYCH'!$G:$G,STATYSTYKI!$D565,'BAZA DANYCH'!$K:$K,STATYSTYKI!AH$550)</f>
        <v>21</v>
      </c>
      <c r="AI565" s="9">
        <f>SUMIFS('BAZA DANYCH'!$O:$O,'BAZA DANYCH'!$B:$B,STATYSTYKI!$B565,'BAZA DANYCH'!$C:$C,STATYSTYKI!$C565,'BAZA DANYCH'!$G:$G,STATYSTYKI!$D565,'BAZA DANYCH'!$K:$K,STATYSTYKI!AI$550)</f>
        <v>15</v>
      </c>
      <c r="AJ565" s="9">
        <f>SUMIFS('BAZA DANYCH'!$O:$O,'BAZA DANYCH'!$B:$B,STATYSTYKI!$B565,'BAZA DANYCH'!$C:$C,STATYSTYKI!$C565,'BAZA DANYCH'!$G:$G,STATYSTYKI!$D565,'BAZA DANYCH'!$K:$K,STATYSTYKI!AJ$550)</f>
        <v>21</v>
      </c>
      <c r="AK565" s="9">
        <f>SUMIFS('BAZA DANYCH'!$O:$O,'BAZA DANYCH'!$B:$B,STATYSTYKI!$B565,'BAZA DANYCH'!$C:$C,STATYSTYKI!$C565,'BAZA DANYCH'!$G:$G,STATYSTYKI!$D565,'BAZA DANYCH'!$K:$K,STATYSTYKI!AK$550)</f>
        <v>11</v>
      </c>
      <c r="AL565" s="9">
        <f>SUMIFS('BAZA DANYCH'!$O:$O,'BAZA DANYCH'!$B:$B,STATYSTYKI!$B565,'BAZA DANYCH'!$C:$C,STATYSTYKI!$C565,'BAZA DANYCH'!$G:$G,STATYSTYKI!$D565,'BAZA DANYCH'!$K:$K,STATYSTYKI!AL$550)</f>
        <v>18</v>
      </c>
      <c r="AM565" s="9">
        <f>SUMIFS('BAZA DANYCH'!$O:$O,'BAZA DANYCH'!$B:$B,STATYSTYKI!$B565,'BAZA DANYCH'!$C:$C,STATYSTYKI!$C565,'BAZA DANYCH'!$G:$G,STATYSTYKI!$D565,'BAZA DANYCH'!$K:$K,STATYSTYKI!AM$550)</f>
        <v>20</v>
      </c>
      <c r="AN565" s="9">
        <f>SUMIFS('BAZA DANYCH'!$O:$O,'BAZA DANYCH'!$B:$B,STATYSTYKI!$B565,'BAZA DANYCH'!$C:$C,STATYSTYKI!$C565,'BAZA DANYCH'!$G:$G,STATYSTYKI!$D565,'BAZA DANYCH'!$K:$K,STATYSTYKI!AN$550)</f>
        <v>14</v>
      </c>
      <c r="AO565" s="9">
        <f>SUMIFS('BAZA DANYCH'!$O:$O,'BAZA DANYCH'!$B:$B,STATYSTYKI!$B565,'BAZA DANYCH'!$C:$C,STATYSTYKI!$C565,'BAZA DANYCH'!$G:$G,STATYSTYKI!$D565,'BAZA DANYCH'!$K:$K,STATYSTYKI!AO$550)</f>
        <v>27</v>
      </c>
      <c r="AP565" s="9">
        <f>SUMIFS('BAZA DANYCH'!$O:$O,'BAZA DANYCH'!$B:$B,STATYSTYKI!$B565,'BAZA DANYCH'!$C:$C,STATYSTYKI!$C565,'BAZA DANYCH'!$G:$G,STATYSTYKI!$D565,'BAZA DANYCH'!$K:$K,STATYSTYKI!AP$550)</f>
        <v>19</v>
      </c>
      <c r="AQ565" s="9">
        <f>SUMIFS('BAZA DANYCH'!$O:$O,'BAZA DANYCH'!$B:$B,STATYSTYKI!$B565,'BAZA DANYCH'!$C:$C,STATYSTYKI!$C565,'BAZA DANYCH'!$G:$G,STATYSTYKI!$D565,'BAZA DANYCH'!$K:$K,STATYSTYKI!AQ$550)</f>
        <v>16</v>
      </c>
      <c r="AR565" s="9">
        <f>SUMIFS('BAZA DANYCH'!$O:$O,'BAZA DANYCH'!$B:$B,STATYSTYKI!$B565,'BAZA DANYCH'!$C:$C,STATYSTYKI!$C565,'BAZA DANYCH'!$G:$G,STATYSTYKI!$D565,'BAZA DANYCH'!$K:$K,STATYSTYKI!AR$550)</f>
        <v>28</v>
      </c>
      <c r="AS565" s="9">
        <f>SUMIFS('BAZA DANYCH'!$O:$O,'BAZA DANYCH'!$B:$B,STATYSTYKI!$B565,'BAZA DANYCH'!$C:$C,STATYSTYKI!$C565,'BAZA DANYCH'!$G:$G,STATYSTYKI!$D565,'BAZA DANYCH'!$K:$K,STATYSTYKI!AS$550)</f>
        <v>17</v>
      </c>
      <c r="AT565" s="9">
        <f>SUMIFS('BAZA DANYCH'!$O:$O,'BAZA DANYCH'!$B:$B,STATYSTYKI!$B565,'BAZA DANYCH'!$C:$C,STATYSTYKI!$C565,'BAZA DANYCH'!$G:$G,STATYSTYKI!$D565,'BAZA DANYCH'!$K:$K,STATYSTYKI!AT$550)</f>
        <v>16</v>
      </c>
      <c r="AU565" s="9">
        <f>SUMIFS('BAZA DANYCH'!$O:$O,'BAZA DANYCH'!$B:$B,STATYSTYKI!$B565,'BAZA DANYCH'!$C:$C,STATYSTYKI!$C565,'BAZA DANYCH'!$G:$G,STATYSTYKI!$D565,'BAZA DANYCH'!$K:$K,STATYSTYKI!AU$550)</f>
        <v>16</v>
      </c>
      <c r="AV565" s="9">
        <f>SUMIFS('BAZA DANYCH'!$O:$O,'BAZA DANYCH'!$B:$B,STATYSTYKI!$B565,'BAZA DANYCH'!$C:$C,STATYSTYKI!$C565,'BAZA DANYCH'!$G:$G,STATYSTYKI!$D565,'BAZA DANYCH'!$K:$K,STATYSTYKI!AV$550)</f>
        <v>28</v>
      </c>
      <c r="AW565" s="9">
        <f>SUMIFS('BAZA DANYCH'!$O:$O,'BAZA DANYCH'!$B:$B,STATYSTYKI!$B565,'BAZA DANYCH'!$C:$C,STATYSTYKI!$C565,'BAZA DANYCH'!$G:$G,STATYSTYKI!$D565,'BAZA DANYCH'!$K:$K,STATYSTYKI!AW$550)</f>
        <v>18</v>
      </c>
      <c r="AX565" s="9">
        <f>SUMIFS('BAZA DANYCH'!$O:$O,'BAZA DANYCH'!$B:$B,STATYSTYKI!$B565,'BAZA DANYCH'!$C:$C,STATYSTYKI!$C565,'BAZA DANYCH'!$G:$G,STATYSTYKI!$D565,'BAZA DANYCH'!$K:$K,STATYSTYKI!AX$550)</f>
        <v>16</v>
      </c>
      <c r="AY565" s="9">
        <f>SUMIFS('BAZA DANYCH'!$O:$O,'BAZA DANYCH'!$B:$B,STATYSTYKI!$B565,'BAZA DANYCH'!$C:$C,STATYSTYKI!$C565,'BAZA DANYCH'!$G:$G,STATYSTYKI!$D565,'BAZA DANYCH'!$K:$K,STATYSTYKI!AY$550)</f>
        <v>17</v>
      </c>
      <c r="AZ565" s="9">
        <f>SUMIFS('BAZA DANYCH'!$O:$O,'BAZA DANYCH'!$B:$B,STATYSTYKI!$B565,'BAZA DANYCH'!$C:$C,STATYSTYKI!$C565,'BAZA DANYCH'!$G:$G,STATYSTYKI!$D565,'BAZA DANYCH'!$K:$K,STATYSTYKI!AZ$550)</f>
        <v>25</v>
      </c>
      <c r="BA565" s="9">
        <f>SUMIFS('BAZA DANYCH'!$O:$O,'BAZA DANYCH'!$B:$B,STATYSTYKI!$B565,'BAZA DANYCH'!$C:$C,STATYSTYKI!$C565,'BAZA DANYCH'!$G:$G,STATYSTYKI!$D565,'BAZA DANYCH'!$K:$K,STATYSTYKI!BA$550)</f>
        <v>24</v>
      </c>
      <c r="BB565" s="9">
        <f>SUMIFS('BAZA DANYCH'!$O:$O,'BAZA DANYCH'!$B:$B,STATYSTYKI!$B565,'BAZA DANYCH'!$C:$C,STATYSTYKI!$C565,'BAZA DANYCH'!$G:$G,STATYSTYKI!$D565,'BAZA DANYCH'!$K:$K,STATYSTYKI!BB$550)</f>
        <v>14</v>
      </c>
      <c r="BC565" s="9">
        <f>SUMIFS('BAZA DANYCH'!$O:$O,'BAZA DANYCH'!$B:$B,STATYSTYKI!$B565,'BAZA DANYCH'!$C:$C,STATYSTYKI!$C565,'BAZA DANYCH'!$G:$G,STATYSTYKI!$D565,'BAZA DANYCH'!$K:$K,STATYSTYKI!BC$550)</f>
        <v>19</v>
      </c>
      <c r="BD565" s="9">
        <f>SUMIFS('BAZA DANYCH'!$O:$O,'BAZA DANYCH'!$B:$B,STATYSTYKI!$B565,'BAZA DANYCH'!$C:$C,STATYSTYKI!$C565,'BAZA DANYCH'!$G:$G,STATYSTYKI!$D565,'BAZA DANYCH'!$K:$K,STATYSTYKI!BD$550)</f>
        <v>18</v>
      </c>
      <c r="BE565" s="9">
        <f>SUMIFS('BAZA DANYCH'!$O:$O,'BAZA DANYCH'!$B:$B,STATYSTYKI!$B565,'BAZA DANYCH'!$C:$C,STATYSTYKI!$C565,'BAZA DANYCH'!$G:$G,STATYSTYKI!$D565,'BAZA DANYCH'!$K:$K,STATYSTYKI!BE$550)</f>
        <v>27</v>
      </c>
      <c r="BF565" s="9">
        <f>SUMIFS('BAZA DANYCH'!$O:$O,'BAZA DANYCH'!$B:$B,STATYSTYKI!$B565,'BAZA DANYCH'!$C:$C,STATYSTYKI!$C565,'BAZA DANYCH'!$G:$G,STATYSTYKI!$D565,'BAZA DANYCH'!$K:$K,STATYSTYKI!BF$550)</f>
        <v>23</v>
      </c>
      <c r="BG565" s="9">
        <f>SUMIFS('BAZA DANYCH'!$O:$O,'BAZA DANYCH'!$B:$B,STATYSTYKI!$B565,'BAZA DANYCH'!$C:$C,STATYSTYKI!$C565,'BAZA DANYCH'!$G:$G,STATYSTYKI!$D565,'BAZA DANYCH'!$K:$K,STATYSTYKI!BG$550)</f>
        <v>14</v>
      </c>
      <c r="BH565" s="9">
        <f>SUMIFS('BAZA DANYCH'!$O:$O,'BAZA DANYCH'!$B:$B,STATYSTYKI!$B565,'BAZA DANYCH'!$C:$C,STATYSTYKI!$C565,'BAZA DANYCH'!$G:$G,STATYSTYKI!$D565,'BAZA DANYCH'!$K:$K,STATYSTYKI!BH$550)</f>
        <v>21</v>
      </c>
      <c r="BI565" s="9">
        <f>SUMIFS('BAZA DANYCH'!$O:$O,'BAZA DANYCH'!$B:$B,STATYSTYKI!$B565,'BAZA DANYCH'!$C:$C,STATYSTYKI!$C565,'BAZA DANYCH'!$G:$G,STATYSTYKI!$D565,'BAZA DANYCH'!$K:$K,STATYSTYKI!BI$550)</f>
        <v>15</v>
      </c>
      <c r="BJ565" s="9">
        <f>SUMIFS('BAZA DANYCH'!$O:$O,'BAZA DANYCH'!$B:$B,STATYSTYKI!$B565,'BAZA DANYCH'!$C:$C,STATYSTYKI!$C565,'BAZA DANYCH'!$G:$G,STATYSTYKI!$D565,'BAZA DANYCH'!$K:$K,STATYSTYKI!BJ$550)</f>
        <v>17</v>
      </c>
      <c r="BK565" s="9">
        <f>SUMIFS('BAZA DANYCH'!$O:$O,'BAZA DANYCH'!$B:$B,STATYSTYKI!$B565,'BAZA DANYCH'!$C:$C,STATYSTYKI!$C565,'BAZA DANYCH'!$G:$G,STATYSTYKI!$D565,'BAZA DANYCH'!$K:$K,STATYSTYKI!BK$550)</f>
        <v>17</v>
      </c>
      <c r="BL565" s="9">
        <f>SUMIFS('BAZA DANYCH'!$O:$O,'BAZA DANYCH'!$B:$B,STATYSTYKI!$B565,'BAZA DANYCH'!$C:$C,STATYSTYKI!$C565,'BAZA DANYCH'!$G:$G,STATYSTYKI!$D565,'BAZA DANYCH'!$K:$K,STATYSTYKI!BL$550)</f>
        <v>10</v>
      </c>
      <c r="BM565" s="9">
        <f>SUMIFS('BAZA DANYCH'!$O:$O,'BAZA DANYCH'!$B:$B,STATYSTYKI!$B565,'BAZA DANYCH'!$C:$C,STATYSTYKI!$C565,'BAZA DANYCH'!$G:$G,STATYSTYKI!$D565,'BAZA DANYCH'!$K:$K,STATYSTYKI!BM$550)</f>
        <v>14</v>
      </c>
      <c r="BN565" s="9">
        <f>SUMIFS('BAZA DANYCH'!$O:$O,'BAZA DANYCH'!$B:$B,STATYSTYKI!$B565,'BAZA DANYCH'!$C:$C,STATYSTYKI!$C565,'BAZA DANYCH'!$G:$G,STATYSTYKI!$D565,'BAZA DANYCH'!$K:$K,STATYSTYKI!BN$550)</f>
        <v>11</v>
      </c>
      <c r="BO565" s="9">
        <f>SUMIFS('BAZA DANYCH'!$O:$O,'BAZA DANYCH'!$B:$B,STATYSTYKI!$B565,'BAZA DANYCH'!$C:$C,STATYSTYKI!$C565,'BAZA DANYCH'!$G:$G,STATYSTYKI!$D565,'BAZA DANYCH'!$K:$K,STATYSTYKI!BO$550)</f>
        <v>12</v>
      </c>
      <c r="BP565" s="9">
        <f>SUMIFS('BAZA DANYCH'!$O:$O,'BAZA DANYCH'!$B:$B,STATYSTYKI!$B565,'BAZA DANYCH'!$C:$C,STATYSTYKI!$C565,'BAZA DANYCH'!$G:$G,STATYSTYKI!$D565,'BAZA DANYCH'!$K:$K,STATYSTYKI!BP$550)</f>
        <v>16</v>
      </c>
      <c r="BQ565" s="9">
        <f>SUMIFS('BAZA DANYCH'!$O:$O,'BAZA DANYCH'!$B:$B,STATYSTYKI!$B565,'BAZA DANYCH'!$C:$C,STATYSTYKI!$C565,'BAZA DANYCH'!$G:$G,STATYSTYKI!$D565,'BAZA DANYCH'!$K:$K,STATYSTYKI!BQ$550)</f>
        <v>7</v>
      </c>
      <c r="BR565" s="9">
        <f>SUMIFS('BAZA DANYCH'!$O:$O,'BAZA DANYCH'!$B:$B,STATYSTYKI!$B565,'BAZA DANYCH'!$C:$C,STATYSTYKI!$C565,'BAZA DANYCH'!$G:$G,STATYSTYKI!$D565,'BAZA DANYCH'!$K:$K,STATYSTYKI!BR$550)</f>
        <v>8</v>
      </c>
      <c r="BS565" s="9">
        <f>SUMIFS('BAZA DANYCH'!$O:$O,'BAZA DANYCH'!$B:$B,STATYSTYKI!$B565,'BAZA DANYCH'!$C:$C,STATYSTYKI!$C565,'BAZA DANYCH'!$G:$G,STATYSTYKI!$D565,'BAZA DANYCH'!$K:$K,STATYSTYKI!BS$550)</f>
        <v>12</v>
      </c>
      <c r="BT565" s="9">
        <f>SUMIFS('BAZA DANYCH'!$O:$O,'BAZA DANYCH'!$B:$B,STATYSTYKI!$B565,'BAZA DANYCH'!$C:$C,STATYSTYKI!$C565,'BAZA DANYCH'!$G:$G,STATYSTYKI!$D565,'BAZA DANYCH'!$K:$K,STATYSTYKI!BT$550)</f>
        <v>5</v>
      </c>
      <c r="BU565" s="9">
        <f>SUMIFS('BAZA DANYCH'!$O:$O,'BAZA DANYCH'!$B:$B,STATYSTYKI!$B565,'BAZA DANYCH'!$C:$C,STATYSTYKI!$C565,'BAZA DANYCH'!$G:$G,STATYSTYKI!$D565,'BAZA DANYCH'!$K:$K,STATYSTYKI!BU$550)</f>
        <v>7</v>
      </c>
      <c r="BV565" s="9">
        <f>SUMIFS('BAZA DANYCH'!$O:$O,'BAZA DANYCH'!$B:$B,STATYSTYKI!$B565,'BAZA DANYCH'!$C:$C,STATYSTYKI!$C565,'BAZA DANYCH'!$G:$G,STATYSTYKI!$D565,'BAZA DANYCH'!$K:$K,STATYSTYKI!BV$550)</f>
        <v>8</v>
      </c>
      <c r="BW565" s="9">
        <f>SUMIFS('BAZA DANYCH'!$O:$O,'BAZA DANYCH'!$B:$B,STATYSTYKI!$B565,'BAZA DANYCH'!$C:$C,STATYSTYKI!$C565,'BAZA DANYCH'!$G:$G,STATYSTYKI!$D565,'BAZA DANYCH'!$K:$K,STATYSTYKI!BW$550)</f>
        <v>5</v>
      </c>
      <c r="BX565" s="9">
        <f>SUMIFS('BAZA DANYCH'!$O:$O,'BAZA DANYCH'!$B:$B,STATYSTYKI!$B565,'BAZA DANYCH'!$C:$C,STATYSTYKI!$C565,'BAZA DANYCH'!$G:$G,STATYSTYKI!$D565,'BAZA DANYCH'!$K:$K,STATYSTYKI!BX$550)</f>
        <v>8</v>
      </c>
      <c r="BY565" s="9">
        <f>SUMIFS('BAZA DANYCH'!$O:$O,'BAZA DANYCH'!$B:$B,STATYSTYKI!$B565,'BAZA DANYCH'!$C:$C,STATYSTYKI!$C565,'BAZA DANYCH'!$G:$G,STATYSTYKI!$D565,'BAZA DANYCH'!$K:$K,STATYSTYKI!BY$550)</f>
        <v>6</v>
      </c>
      <c r="BZ565" s="9">
        <f>SUMIFS('BAZA DANYCH'!$O:$O,'BAZA DANYCH'!$B:$B,STATYSTYKI!$B565,'BAZA DANYCH'!$C:$C,STATYSTYKI!$C565,'BAZA DANYCH'!$G:$G,STATYSTYKI!$D565,'BAZA DANYCH'!$K:$K,STATYSTYKI!BZ$550)</f>
        <v>5</v>
      </c>
      <c r="CA565" s="9">
        <f>SUMIFS('BAZA DANYCH'!$O:$O,'BAZA DANYCH'!$B:$B,STATYSTYKI!$B565,'BAZA DANYCH'!$C:$C,STATYSTYKI!$C565,'BAZA DANYCH'!$G:$G,STATYSTYKI!$D565,'BAZA DANYCH'!$K:$K,STATYSTYKI!CA$550)</f>
        <v>5</v>
      </c>
      <c r="CB565" s="9">
        <f>SUMIFS('BAZA DANYCH'!$O:$O,'BAZA DANYCH'!$B:$B,STATYSTYKI!$B565,'BAZA DANYCH'!$C:$C,STATYSTYKI!$C565,'BAZA DANYCH'!$G:$G,STATYSTYKI!$D565,'BAZA DANYCH'!$K:$K,STATYSTYKI!CB$550)</f>
        <v>9</v>
      </c>
      <c r="CC565" s="9">
        <f>SUMIFS('BAZA DANYCH'!$O:$O,'BAZA DANYCH'!$B:$B,STATYSTYKI!$B565,'BAZA DANYCH'!$C:$C,STATYSTYKI!$C565,'BAZA DANYCH'!$G:$G,STATYSTYKI!$D565,'BAZA DANYCH'!$K:$K,STATYSTYKI!CC$550)</f>
        <v>3</v>
      </c>
      <c r="CD565" s="9">
        <f>SUMIFS('BAZA DANYCH'!$O:$O,'BAZA DANYCH'!$B:$B,STATYSTYKI!$B565,'BAZA DANYCH'!$C:$C,STATYSTYKI!$C565,'BAZA DANYCH'!$G:$G,STATYSTYKI!$D565,'BAZA DANYCH'!$K:$K,STATYSTYKI!CD$550)</f>
        <v>8</v>
      </c>
      <c r="CE565" s="9">
        <f>SUMIFS('BAZA DANYCH'!$O:$O,'BAZA DANYCH'!$B:$B,STATYSTYKI!$B565,'BAZA DANYCH'!$C:$C,STATYSTYKI!$C565,'BAZA DANYCH'!$G:$G,STATYSTYKI!$D565,'BAZA DANYCH'!$K:$K,STATYSTYKI!CE$550)</f>
        <v>4</v>
      </c>
      <c r="CF565" s="9">
        <f>SUMIFS('BAZA DANYCH'!$O:$O,'BAZA DANYCH'!$B:$B,STATYSTYKI!$B565,'BAZA DANYCH'!$C:$C,STATYSTYKI!$C565,'BAZA DANYCH'!$G:$G,STATYSTYKI!$D565,'BAZA DANYCH'!$K:$K,STATYSTYKI!CF$550)</f>
        <v>9</v>
      </c>
      <c r="CG565" s="9">
        <f>SUMIFS('BAZA DANYCH'!$O:$O,'BAZA DANYCH'!$B:$B,STATYSTYKI!$B565,'BAZA DANYCH'!$C:$C,STATYSTYKI!$C565,'BAZA DANYCH'!$G:$G,STATYSTYKI!$D565,'BAZA DANYCH'!$K:$K,STATYSTYKI!CG$550)</f>
        <v>5</v>
      </c>
      <c r="CH565" s="9">
        <f>SUMIFS('BAZA DANYCH'!$O:$O,'BAZA DANYCH'!$B:$B,STATYSTYKI!$B565,'BAZA DANYCH'!$C:$C,STATYSTYKI!$C565,'BAZA DANYCH'!$G:$G,STATYSTYKI!$D565,'BAZA DANYCH'!$K:$K,STATYSTYKI!CH$550)</f>
        <v>7</v>
      </c>
      <c r="CI565" s="9">
        <f>SUMIFS('BAZA DANYCH'!$O:$O,'BAZA DANYCH'!$B:$B,STATYSTYKI!$B565,'BAZA DANYCH'!$C:$C,STATYSTYKI!$C565,'BAZA DANYCH'!$G:$G,STATYSTYKI!$D565,'BAZA DANYCH'!$K:$K,STATYSTYKI!CI$550)</f>
        <v>5</v>
      </c>
      <c r="CJ565" s="9">
        <f>SUMIFS('BAZA DANYCH'!$O:$O,'BAZA DANYCH'!$B:$B,STATYSTYKI!$B565,'BAZA DANYCH'!$C:$C,STATYSTYKI!$C565,'BAZA DANYCH'!$G:$G,STATYSTYKI!$D565,'BAZA DANYCH'!$K:$K,STATYSTYKI!CJ$550)</f>
        <v>4</v>
      </c>
      <c r="CK565" s="9">
        <f>SUMIFS('BAZA DANYCH'!$O:$O,'BAZA DANYCH'!$B:$B,STATYSTYKI!$B565,'BAZA DANYCH'!$C:$C,STATYSTYKI!$C565,'BAZA DANYCH'!$G:$G,STATYSTYKI!$D565,'BAZA DANYCH'!$K:$K,STATYSTYKI!CK$550)</f>
        <v>4</v>
      </c>
      <c r="CL565" s="9">
        <f>SUMIFS('BAZA DANYCH'!$O:$O,'BAZA DANYCH'!$B:$B,STATYSTYKI!$B565,'BAZA DANYCH'!$C:$C,STATYSTYKI!$C565,'BAZA DANYCH'!$G:$G,STATYSTYKI!$D565,'BAZA DANYCH'!$K:$K,STATYSTYKI!CL$550)</f>
        <v>7</v>
      </c>
      <c r="CM565" s="9">
        <f>SUMIFS('BAZA DANYCH'!$O:$O,'BAZA DANYCH'!$B:$B,STATYSTYKI!$B565,'BAZA DANYCH'!$C:$C,STATYSTYKI!$C565,'BAZA DANYCH'!$G:$G,STATYSTYKI!$D565,'BAZA DANYCH'!$K:$K,STATYSTYKI!CM$550)</f>
        <v>5</v>
      </c>
      <c r="CN565" s="9">
        <f>SUMIFS('BAZA DANYCH'!$O:$O,'BAZA DANYCH'!$B:$B,STATYSTYKI!$B565,'BAZA DANYCH'!$C:$C,STATYSTYKI!$C565,'BAZA DANYCH'!$G:$G,STATYSTYKI!$D565,'BAZA DANYCH'!$K:$K,STATYSTYKI!CN$550)</f>
        <v>3</v>
      </c>
      <c r="CO565" s="9">
        <f>SUMIFS('BAZA DANYCH'!$O:$O,'BAZA DANYCH'!$B:$B,STATYSTYKI!$B565,'BAZA DANYCH'!$C:$C,STATYSTYKI!$C565,'BAZA DANYCH'!$G:$G,STATYSTYKI!$D565,'BAZA DANYCH'!$K:$K,STATYSTYKI!CO$550)</f>
        <v>3</v>
      </c>
      <c r="CP565" s="9">
        <f>SUMIFS('BAZA DANYCH'!$O:$O,'BAZA DANYCH'!$B:$B,STATYSTYKI!$B565,'BAZA DANYCH'!$C:$C,STATYSTYKI!$C565,'BAZA DANYCH'!$G:$G,STATYSTYKI!$D565,'BAZA DANYCH'!$K:$K,STATYSTYKI!CP$550)</f>
        <v>1</v>
      </c>
      <c r="CQ565" s="9">
        <f>SUMIFS('BAZA DANYCH'!$O:$O,'BAZA DANYCH'!$B:$B,STATYSTYKI!$B565,'BAZA DANYCH'!$C:$C,STATYSTYKI!$C565,'BAZA DANYCH'!$G:$G,STATYSTYKI!$D565,'BAZA DANYCH'!$K:$K,STATYSTYKI!CQ$550)</f>
        <v>5</v>
      </c>
      <c r="CR565" s="9">
        <f>SUMIFS('BAZA DANYCH'!$O:$O,'BAZA DANYCH'!$B:$B,STATYSTYKI!$B565,'BAZA DANYCH'!$C:$C,STATYSTYKI!$C565,'BAZA DANYCH'!$G:$G,STATYSTYKI!$D565,'BAZA DANYCH'!$K:$K,STATYSTYKI!CR$550)</f>
        <v>6</v>
      </c>
      <c r="CS565" s="9">
        <f>SUMIFS('BAZA DANYCH'!$O:$O,'BAZA DANYCH'!$B:$B,STATYSTYKI!$B565,'BAZA DANYCH'!$C:$C,STATYSTYKI!$C565,'BAZA DANYCH'!$G:$G,STATYSTYKI!$D565,'BAZA DANYCH'!$K:$K,STATYSTYKI!CS$550)</f>
        <v>3</v>
      </c>
      <c r="CT565" s="9">
        <f>SUMIFS('BAZA DANYCH'!$O:$O,'BAZA DANYCH'!$B:$B,STATYSTYKI!$B565,'BAZA DANYCH'!$C:$C,STATYSTYKI!$C565,'BAZA DANYCH'!$G:$G,STATYSTYKI!$D565,'BAZA DANYCH'!$K:$K,STATYSTYKI!CT$550)</f>
        <v>2</v>
      </c>
      <c r="CU565" s="9">
        <f>SUMIFS('BAZA DANYCH'!$O:$O,'BAZA DANYCH'!$B:$B,STATYSTYKI!$B565,'BAZA DANYCH'!$C:$C,STATYSTYKI!$C565,'BAZA DANYCH'!$G:$G,STATYSTYKI!$D565,'BAZA DANYCH'!$K:$K,STATYSTYKI!CU$550)</f>
        <v>3</v>
      </c>
      <c r="CV565" s="9">
        <f>SUMIFS('BAZA DANYCH'!$O:$O,'BAZA DANYCH'!$B:$B,STATYSTYKI!$B565,'BAZA DANYCH'!$C:$C,STATYSTYKI!$C565,'BAZA DANYCH'!$G:$G,STATYSTYKI!$D565,'BAZA DANYCH'!$K:$K,STATYSTYKI!CV$550)</f>
        <v>1</v>
      </c>
      <c r="CW565" s="9">
        <f>SUMIFS('BAZA DANYCH'!$O:$O,'BAZA DANYCH'!$B:$B,STATYSTYKI!$B565,'BAZA DANYCH'!$C:$C,STATYSTYKI!$C565,'BAZA DANYCH'!$G:$G,STATYSTYKI!$D565,'BAZA DANYCH'!$K:$K,STATYSTYKI!CW$550)</f>
        <v>1</v>
      </c>
      <c r="CX565" s="9">
        <f>SUMIFS('BAZA DANYCH'!$O:$O,'BAZA DANYCH'!$B:$B,STATYSTYKI!$B565,'BAZA DANYCH'!$C:$C,STATYSTYKI!$C565,'BAZA DANYCH'!$G:$G,STATYSTYKI!$D565,'BAZA DANYCH'!$K:$K,STATYSTYKI!CX$550)</f>
        <v>1</v>
      </c>
    </row>
    <row r="566" spans="1:102" hidden="1">
      <c r="A566" s="8"/>
      <c r="B566" s="60" t="s">
        <v>15</v>
      </c>
      <c r="C566" s="61" t="s">
        <v>16</v>
      </c>
      <c r="D566" s="61" t="s">
        <v>116</v>
      </c>
      <c r="E566" s="82" t="s">
        <v>6</v>
      </c>
      <c r="F566" s="64">
        <f t="shared" si="274"/>
        <v>224</v>
      </c>
      <c r="G566" s="9">
        <f>SUMIFS('BAZA DANYCH'!$P:$P,'BAZA DANYCH'!$B:$B,STATYSTYKI!$B566,'BAZA DANYCH'!$C:$C,STATYSTYKI!$C566,'BAZA DANYCH'!$G:$G,STATYSTYKI!$D566,'BAZA DANYCH'!$K:$K,STATYSTYKI!G$550)</f>
        <v>1</v>
      </c>
      <c r="H566" s="9">
        <f>SUMIFS('BAZA DANYCH'!$P:$P,'BAZA DANYCH'!$B:$B,STATYSTYKI!$B566,'BAZA DANYCH'!$C:$C,STATYSTYKI!$C566,'BAZA DANYCH'!$G:$G,STATYSTYKI!$D566,'BAZA DANYCH'!$K:$K,STATYSTYKI!H$550)</f>
        <v>2</v>
      </c>
      <c r="I566" s="9">
        <f>SUMIFS('BAZA DANYCH'!$P:$P,'BAZA DANYCH'!$B:$B,STATYSTYKI!$B566,'BAZA DANYCH'!$C:$C,STATYSTYKI!$C566,'BAZA DANYCH'!$G:$G,STATYSTYKI!$D566,'BAZA DANYCH'!$K:$K,STATYSTYKI!I$550)</f>
        <v>0</v>
      </c>
      <c r="J566" s="9">
        <f>SUMIFS('BAZA DANYCH'!$P:$P,'BAZA DANYCH'!$B:$B,STATYSTYKI!$B566,'BAZA DANYCH'!$C:$C,STATYSTYKI!$C566,'BAZA DANYCH'!$G:$G,STATYSTYKI!$D566,'BAZA DANYCH'!$K:$K,STATYSTYKI!J$550)</f>
        <v>0</v>
      </c>
      <c r="K566" s="9">
        <f>SUMIFS('BAZA DANYCH'!$P:$P,'BAZA DANYCH'!$B:$B,STATYSTYKI!$B566,'BAZA DANYCH'!$C:$C,STATYSTYKI!$C566,'BAZA DANYCH'!$G:$G,STATYSTYKI!$D566,'BAZA DANYCH'!$K:$K,STATYSTYKI!K$550)</f>
        <v>0</v>
      </c>
      <c r="L566" s="9">
        <f>SUMIFS('BAZA DANYCH'!$P:$P,'BAZA DANYCH'!$B:$B,STATYSTYKI!$B566,'BAZA DANYCH'!$C:$C,STATYSTYKI!$C566,'BAZA DANYCH'!$G:$G,STATYSTYKI!$D566,'BAZA DANYCH'!$K:$K,STATYSTYKI!L$550)</f>
        <v>0</v>
      </c>
      <c r="M566" s="9">
        <f>SUMIFS('BAZA DANYCH'!$P:$P,'BAZA DANYCH'!$B:$B,STATYSTYKI!$B566,'BAZA DANYCH'!$C:$C,STATYSTYKI!$C566,'BAZA DANYCH'!$G:$G,STATYSTYKI!$D566,'BAZA DANYCH'!$K:$K,STATYSTYKI!M$550)</f>
        <v>0</v>
      </c>
      <c r="N566" s="9">
        <f>SUMIFS('BAZA DANYCH'!$P:$P,'BAZA DANYCH'!$B:$B,STATYSTYKI!$B566,'BAZA DANYCH'!$C:$C,STATYSTYKI!$C566,'BAZA DANYCH'!$G:$G,STATYSTYKI!$D566,'BAZA DANYCH'!$K:$K,STATYSTYKI!N$550)</f>
        <v>0</v>
      </c>
      <c r="O566" s="9">
        <f>SUMIFS('BAZA DANYCH'!$P:$P,'BAZA DANYCH'!$B:$B,STATYSTYKI!$B566,'BAZA DANYCH'!$C:$C,STATYSTYKI!$C566,'BAZA DANYCH'!$G:$G,STATYSTYKI!$D566,'BAZA DANYCH'!$K:$K,STATYSTYKI!O$550)</f>
        <v>1</v>
      </c>
      <c r="P566" s="9">
        <f>SUMIFS('BAZA DANYCH'!$P:$P,'BAZA DANYCH'!$B:$B,STATYSTYKI!$B566,'BAZA DANYCH'!$C:$C,STATYSTYKI!$C566,'BAZA DANYCH'!$G:$G,STATYSTYKI!$D566,'BAZA DANYCH'!$K:$K,STATYSTYKI!P$550)</f>
        <v>0</v>
      </c>
      <c r="Q566" s="9">
        <f>SUMIFS('BAZA DANYCH'!$P:$P,'BAZA DANYCH'!$B:$B,STATYSTYKI!$B566,'BAZA DANYCH'!$C:$C,STATYSTYKI!$C566,'BAZA DANYCH'!$G:$G,STATYSTYKI!$D566,'BAZA DANYCH'!$K:$K,STATYSTYKI!Q$550)</f>
        <v>0</v>
      </c>
      <c r="R566" s="9">
        <f>SUMIFS('BAZA DANYCH'!$P:$P,'BAZA DANYCH'!$B:$B,STATYSTYKI!$B566,'BAZA DANYCH'!$C:$C,STATYSTYKI!$C566,'BAZA DANYCH'!$G:$G,STATYSTYKI!$D566,'BAZA DANYCH'!$K:$K,STATYSTYKI!R$550)</f>
        <v>0</v>
      </c>
      <c r="S566" s="9">
        <f>SUMIFS('BAZA DANYCH'!$P:$P,'BAZA DANYCH'!$B:$B,STATYSTYKI!$B566,'BAZA DANYCH'!$C:$C,STATYSTYKI!$C566,'BAZA DANYCH'!$G:$G,STATYSTYKI!$D566,'BAZA DANYCH'!$K:$K,STATYSTYKI!S$550)</f>
        <v>0</v>
      </c>
      <c r="T566" s="9">
        <f>SUMIFS('BAZA DANYCH'!$P:$P,'BAZA DANYCH'!$B:$B,STATYSTYKI!$B566,'BAZA DANYCH'!$C:$C,STATYSTYKI!$C566,'BAZA DANYCH'!$G:$G,STATYSTYKI!$D566,'BAZA DANYCH'!$K:$K,STATYSTYKI!T$550)</f>
        <v>2</v>
      </c>
      <c r="U566" s="9">
        <f>SUMIFS('BAZA DANYCH'!$P:$P,'BAZA DANYCH'!$B:$B,STATYSTYKI!$B566,'BAZA DANYCH'!$C:$C,STATYSTYKI!$C566,'BAZA DANYCH'!$G:$G,STATYSTYKI!$D566,'BAZA DANYCH'!$K:$K,STATYSTYKI!U$550)</f>
        <v>1</v>
      </c>
      <c r="V566" s="9">
        <f>SUMIFS('BAZA DANYCH'!$P:$P,'BAZA DANYCH'!$B:$B,STATYSTYKI!$B566,'BAZA DANYCH'!$C:$C,STATYSTYKI!$C566,'BAZA DANYCH'!$G:$G,STATYSTYKI!$D566,'BAZA DANYCH'!$K:$K,STATYSTYKI!V$550)</f>
        <v>4</v>
      </c>
      <c r="W566" s="9">
        <f>SUMIFS('BAZA DANYCH'!$P:$P,'BAZA DANYCH'!$B:$B,STATYSTYKI!$B566,'BAZA DANYCH'!$C:$C,STATYSTYKI!$C566,'BAZA DANYCH'!$G:$G,STATYSTYKI!$D566,'BAZA DANYCH'!$K:$K,STATYSTYKI!W$550)</f>
        <v>1</v>
      </c>
      <c r="X566" s="9">
        <f>SUMIFS('BAZA DANYCH'!$P:$P,'BAZA DANYCH'!$B:$B,STATYSTYKI!$B566,'BAZA DANYCH'!$C:$C,STATYSTYKI!$C566,'BAZA DANYCH'!$G:$G,STATYSTYKI!$D566,'BAZA DANYCH'!$K:$K,STATYSTYKI!X$550)</f>
        <v>1</v>
      </c>
      <c r="Y566" s="9">
        <f>SUMIFS('BAZA DANYCH'!$P:$P,'BAZA DANYCH'!$B:$B,STATYSTYKI!$B566,'BAZA DANYCH'!$C:$C,STATYSTYKI!$C566,'BAZA DANYCH'!$G:$G,STATYSTYKI!$D566,'BAZA DANYCH'!$K:$K,STATYSTYKI!Y$550)</f>
        <v>2</v>
      </c>
      <c r="Z566" s="9">
        <f>SUMIFS('BAZA DANYCH'!$P:$P,'BAZA DANYCH'!$B:$B,STATYSTYKI!$B566,'BAZA DANYCH'!$C:$C,STATYSTYKI!$C566,'BAZA DANYCH'!$G:$G,STATYSTYKI!$D566,'BAZA DANYCH'!$K:$K,STATYSTYKI!Z$550)</f>
        <v>1</v>
      </c>
      <c r="AA566" s="9">
        <f>SUMIFS('BAZA DANYCH'!$P:$P,'BAZA DANYCH'!$B:$B,STATYSTYKI!$B566,'BAZA DANYCH'!$C:$C,STATYSTYKI!$C566,'BAZA DANYCH'!$G:$G,STATYSTYKI!$D566,'BAZA DANYCH'!$K:$K,STATYSTYKI!AA$550)</f>
        <v>0</v>
      </c>
      <c r="AB566" s="9">
        <f>SUMIFS('BAZA DANYCH'!$P:$P,'BAZA DANYCH'!$B:$B,STATYSTYKI!$B566,'BAZA DANYCH'!$C:$C,STATYSTYKI!$C566,'BAZA DANYCH'!$G:$G,STATYSTYKI!$D566,'BAZA DANYCH'!$K:$K,STATYSTYKI!AB$550)</f>
        <v>3</v>
      </c>
      <c r="AC566" s="9">
        <f>SUMIFS('BAZA DANYCH'!$P:$P,'BAZA DANYCH'!$B:$B,STATYSTYKI!$B566,'BAZA DANYCH'!$C:$C,STATYSTYKI!$C566,'BAZA DANYCH'!$G:$G,STATYSTYKI!$D566,'BAZA DANYCH'!$K:$K,STATYSTYKI!AC$550)</f>
        <v>7</v>
      </c>
      <c r="AD566" s="9">
        <f>SUMIFS('BAZA DANYCH'!$P:$P,'BAZA DANYCH'!$B:$B,STATYSTYKI!$B566,'BAZA DANYCH'!$C:$C,STATYSTYKI!$C566,'BAZA DANYCH'!$G:$G,STATYSTYKI!$D566,'BAZA DANYCH'!$K:$K,STATYSTYKI!AD$550)</f>
        <v>2</v>
      </c>
      <c r="AE566" s="9">
        <f>SUMIFS('BAZA DANYCH'!$P:$P,'BAZA DANYCH'!$B:$B,STATYSTYKI!$B566,'BAZA DANYCH'!$C:$C,STATYSTYKI!$C566,'BAZA DANYCH'!$G:$G,STATYSTYKI!$D566,'BAZA DANYCH'!$K:$K,STATYSTYKI!AE$550)</f>
        <v>4</v>
      </c>
      <c r="AF566" s="9">
        <f>SUMIFS('BAZA DANYCH'!$P:$P,'BAZA DANYCH'!$B:$B,STATYSTYKI!$B566,'BAZA DANYCH'!$C:$C,STATYSTYKI!$C566,'BAZA DANYCH'!$G:$G,STATYSTYKI!$D566,'BAZA DANYCH'!$K:$K,STATYSTYKI!AF$550)</f>
        <v>3</v>
      </c>
      <c r="AG566" s="9">
        <f>SUMIFS('BAZA DANYCH'!$P:$P,'BAZA DANYCH'!$B:$B,STATYSTYKI!$B566,'BAZA DANYCH'!$C:$C,STATYSTYKI!$C566,'BAZA DANYCH'!$G:$G,STATYSTYKI!$D566,'BAZA DANYCH'!$K:$K,STATYSTYKI!AG$550)</f>
        <v>6</v>
      </c>
      <c r="AH566" s="9">
        <f>SUMIFS('BAZA DANYCH'!$P:$P,'BAZA DANYCH'!$B:$B,STATYSTYKI!$B566,'BAZA DANYCH'!$C:$C,STATYSTYKI!$C566,'BAZA DANYCH'!$G:$G,STATYSTYKI!$D566,'BAZA DANYCH'!$K:$K,STATYSTYKI!AH$550)</f>
        <v>5</v>
      </c>
      <c r="AI566" s="9">
        <f>SUMIFS('BAZA DANYCH'!$P:$P,'BAZA DANYCH'!$B:$B,STATYSTYKI!$B566,'BAZA DANYCH'!$C:$C,STATYSTYKI!$C566,'BAZA DANYCH'!$G:$G,STATYSTYKI!$D566,'BAZA DANYCH'!$K:$K,STATYSTYKI!AI$550)</f>
        <v>3</v>
      </c>
      <c r="AJ566" s="9">
        <f>SUMIFS('BAZA DANYCH'!$P:$P,'BAZA DANYCH'!$B:$B,STATYSTYKI!$B566,'BAZA DANYCH'!$C:$C,STATYSTYKI!$C566,'BAZA DANYCH'!$G:$G,STATYSTYKI!$D566,'BAZA DANYCH'!$K:$K,STATYSTYKI!AJ$550)</f>
        <v>2</v>
      </c>
      <c r="AK566" s="9">
        <f>SUMIFS('BAZA DANYCH'!$P:$P,'BAZA DANYCH'!$B:$B,STATYSTYKI!$B566,'BAZA DANYCH'!$C:$C,STATYSTYKI!$C566,'BAZA DANYCH'!$G:$G,STATYSTYKI!$D566,'BAZA DANYCH'!$K:$K,STATYSTYKI!AK$550)</f>
        <v>1</v>
      </c>
      <c r="AL566" s="9">
        <f>SUMIFS('BAZA DANYCH'!$P:$P,'BAZA DANYCH'!$B:$B,STATYSTYKI!$B566,'BAZA DANYCH'!$C:$C,STATYSTYKI!$C566,'BAZA DANYCH'!$G:$G,STATYSTYKI!$D566,'BAZA DANYCH'!$K:$K,STATYSTYKI!AL$550)</f>
        <v>6</v>
      </c>
      <c r="AM566" s="9">
        <f>SUMIFS('BAZA DANYCH'!$P:$P,'BAZA DANYCH'!$B:$B,STATYSTYKI!$B566,'BAZA DANYCH'!$C:$C,STATYSTYKI!$C566,'BAZA DANYCH'!$G:$G,STATYSTYKI!$D566,'BAZA DANYCH'!$K:$K,STATYSTYKI!AM$550)</f>
        <v>3</v>
      </c>
      <c r="AN566" s="9">
        <f>SUMIFS('BAZA DANYCH'!$P:$P,'BAZA DANYCH'!$B:$B,STATYSTYKI!$B566,'BAZA DANYCH'!$C:$C,STATYSTYKI!$C566,'BAZA DANYCH'!$G:$G,STATYSTYKI!$D566,'BAZA DANYCH'!$K:$K,STATYSTYKI!AN$550)</f>
        <v>0</v>
      </c>
      <c r="AO566" s="9">
        <f>SUMIFS('BAZA DANYCH'!$P:$P,'BAZA DANYCH'!$B:$B,STATYSTYKI!$B566,'BAZA DANYCH'!$C:$C,STATYSTYKI!$C566,'BAZA DANYCH'!$G:$G,STATYSTYKI!$D566,'BAZA DANYCH'!$K:$K,STATYSTYKI!AO$550)</f>
        <v>2</v>
      </c>
      <c r="AP566" s="9">
        <f>SUMIFS('BAZA DANYCH'!$P:$P,'BAZA DANYCH'!$B:$B,STATYSTYKI!$B566,'BAZA DANYCH'!$C:$C,STATYSTYKI!$C566,'BAZA DANYCH'!$G:$G,STATYSTYKI!$D566,'BAZA DANYCH'!$K:$K,STATYSTYKI!AP$550)</f>
        <v>4</v>
      </c>
      <c r="AQ566" s="9">
        <f>SUMIFS('BAZA DANYCH'!$P:$P,'BAZA DANYCH'!$B:$B,STATYSTYKI!$B566,'BAZA DANYCH'!$C:$C,STATYSTYKI!$C566,'BAZA DANYCH'!$G:$G,STATYSTYKI!$D566,'BAZA DANYCH'!$K:$K,STATYSTYKI!AQ$550)</f>
        <v>5</v>
      </c>
      <c r="AR566" s="9">
        <f>SUMIFS('BAZA DANYCH'!$P:$P,'BAZA DANYCH'!$B:$B,STATYSTYKI!$B566,'BAZA DANYCH'!$C:$C,STATYSTYKI!$C566,'BAZA DANYCH'!$G:$G,STATYSTYKI!$D566,'BAZA DANYCH'!$K:$K,STATYSTYKI!AR$550)</f>
        <v>9</v>
      </c>
      <c r="AS566" s="9">
        <f>SUMIFS('BAZA DANYCH'!$P:$P,'BAZA DANYCH'!$B:$B,STATYSTYKI!$B566,'BAZA DANYCH'!$C:$C,STATYSTYKI!$C566,'BAZA DANYCH'!$G:$G,STATYSTYKI!$D566,'BAZA DANYCH'!$K:$K,STATYSTYKI!AS$550)</f>
        <v>8</v>
      </c>
      <c r="AT566" s="9">
        <f>SUMIFS('BAZA DANYCH'!$P:$P,'BAZA DANYCH'!$B:$B,STATYSTYKI!$B566,'BAZA DANYCH'!$C:$C,STATYSTYKI!$C566,'BAZA DANYCH'!$G:$G,STATYSTYKI!$D566,'BAZA DANYCH'!$K:$K,STATYSTYKI!AT$550)</f>
        <v>5</v>
      </c>
      <c r="AU566" s="9">
        <f>SUMIFS('BAZA DANYCH'!$P:$P,'BAZA DANYCH'!$B:$B,STATYSTYKI!$B566,'BAZA DANYCH'!$C:$C,STATYSTYKI!$C566,'BAZA DANYCH'!$G:$G,STATYSTYKI!$D566,'BAZA DANYCH'!$K:$K,STATYSTYKI!AU$550)</f>
        <v>5</v>
      </c>
      <c r="AV566" s="9">
        <f>SUMIFS('BAZA DANYCH'!$P:$P,'BAZA DANYCH'!$B:$B,STATYSTYKI!$B566,'BAZA DANYCH'!$C:$C,STATYSTYKI!$C566,'BAZA DANYCH'!$G:$G,STATYSTYKI!$D566,'BAZA DANYCH'!$K:$K,STATYSTYKI!AV$550)</f>
        <v>3</v>
      </c>
      <c r="AW566" s="9">
        <f>SUMIFS('BAZA DANYCH'!$P:$P,'BAZA DANYCH'!$B:$B,STATYSTYKI!$B566,'BAZA DANYCH'!$C:$C,STATYSTYKI!$C566,'BAZA DANYCH'!$G:$G,STATYSTYKI!$D566,'BAZA DANYCH'!$K:$K,STATYSTYKI!AW$550)</f>
        <v>6</v>
      </c>
      <c r="AX566" s="9">
        <f>SUMIFS('BAZA DANYCH'!$P:$P,'BAZA DANYCH'!$B:$B,STATYSTYKI!$B566,'BAZA DANYCH'!$C:$C,STATYSTYKI!$C566,'BAZA DANYCH'!$G:$G,STATYSTYKI!$D566,'BAZA DANYCH'!$K:$K,STATYSTYKI!AX$550)</f>
        <v>6</v>
      </c>
      <c r="AY566" s="9">
        <f>SUMIFS('BAZA DANYCH'!$P:$P,'BAZA DANYCH'!$B:$B,STATYSTYKI!$B566,'BAZA DANYCH'!$C:$C,STATYSTYKI!$C566,'BAZA DANYCH'!$G:$G,STATYSTYKI!$D566,'BAZA DANYCH'!$K:$K,STATYSTYKI!AY$550)</f>
        <v>5</v>
      </c>
      <c r="AZ566" s="9">
        <f>SUMIFS('BAZA DANYCH'!$P:$P,'BAZA DANYCH'!$B:$B,STATYSTYKI!$B566,'BAZA DANYCH'!$C:$C,STATYSTYKI!$C566,'BAZA DANYCH'!$G:$G,STATYSTYKI!$D566,'BAZA DANYCH'!$K:$K,STATYSTYKI!AZ$550)</f>
        <v>4</v>
      </c>
      <c r="BA566" s="9">
        <f>SUMIFS('BAZA DANYCH'!$P:$P,'BAZA DANYCH'!$B:$B,STATYSTYKI!$B566,'BAZA DANYCH'!$C:$C,STATYSTYKI!$C566,'BAZA DANYCH'!$G:$G,STATYSTYKI!$D566,'BAZA DANYCH'!$K:$K,STATYSTYKI!BA$550)</f>
        <v>2</v>
      </c>
      <c r="BB566" s="9">
        <f>SUMIFS('BAZA DANYCH'!$P:$P,'BAZA DANYCH'!$B:$B,STATYSTYKI!$B566,'BAZA DANYCH'!$C:$C,STATYSTYKI!$C566,'BAZA DANYCH'!$G:$G,STATYSTYKI!$D566,'BAZA DANYCH'!$K:$K,STATYSTYKI!BB$550)</f>
        <v>6</v>
      </c>
      <c r="BC566" s="9">
        <f>SUMIFS('BAZA DANYCH'!$P:$P,'BAZA DANYCH'!$B:$B,STATYSTYKI!$B566,'BAZA DANYCH'!$C:$C,STATYSTYKI!$C566,'BAZA DANYCH'!$G:$G,STATYSTYKI!$D566,'BAZA DANYCH'!$K:$K,STATYSTYKI!BC$550)</f>
        <v>6</v>
      </c>
      <c r="BD566" s="9">
        <f>SUMIFS('BAZA DANYCH'!$P:$P,'BAZA DANYCH'!$B:$B,STATYSTYKI!$B566,'BAZA DANYCH'!$C:$C,STATYSTYKI!$C566,'BAZA DANYCH'!$G:$G,STATYSTYKI!$D566,'BAZA DANYCH'!$K:$K,STATYSTYKI!BD$550)</f>
        <v>5</v>
      </c>
      <c r="BE566" s="9">
        <f>SUMIFS('BAZA DANYCH'!$P:$P,'BAZA DANYCH'!$B:$B,STATYSTYKI!$B566,'BAZA DANYCH'!$C:$C,STATYSTYKI!$C566,'BAZA DANYCH'!$G:$G,STATYSTYKI!$D566,'BAZA DANYCH'!$K:$K,STATYSTYKI!BE$550)</f>
        <v>7</v>
      </c>
      <c r="BF566" s="9">
        <f>SUMIFS('BAZA DANYCH'!$P:$P,'BAZA DANYCH'!$B:$B,STATYSTYKI!$B566,'BAZA DANYCH'!$C:$C,STATYSTYKI!$C566,'BAZA DANYCH'!$G:$G,STATYSTYKI!$D566,'BAZA DANYCH'!$K:$K,STATYSTYKI!BF$550)</f>
        <v>4</v>
      </c>
      <c r="BG566" s="9">
        <f>SUMIFS('BAZA DANYCH'!$P:$P,'BAZA DANYCH'!$B:$B,STATYSTYKI!$B566,'BAZA DANYCH'!$C:$C,STATYSTYKI!$C566,'BAZA DANYCH'!$G:$G,STATYSTYKI!$D566,'BAZA DANYCH'!$K:$K,STATYSTYKI!BG$550)</f>
        <v>6</v>
      </c>
      <c r="BH566" s="9">
        <f>SUMIFS('BAZA DANYCH'!$P:$P,'BAZA DANYCH'!$B:$B,STATYSTYKI!$B566,'BAZA DANYCH'!$C:$C,STATYSTYKI!$C566,'BAZA DANYCH'!$G:$G,STATYSTYKI!$D566,'BAZA DANYCH'!$K:$K,STATYSTYKI!BH$550)</f>
        <v>4</v>
      </c>
      <c r="BI566" s="9">
        <f>SUMIFS('BAZA DANYCH'!$P:$P,'BAZA DANYCH'!$B:$B,STATYSTYKI!$B566,'BAZA DANYCH'!$C:$C,STATYSTYKI!$C566,'BAZA DANYCH'!$G:$G,STATYSTYKI!$D566,'BAZA DANYCH'!$K:$K,STATYSTYKI!BI$550)</f>
        <v>3</v>
      </c>
      <c r="BJ566" s="9">
        <f>SUMIFS('BAZA DANYCH'!$P:$P,'BAZA DANYCH'!$B:$B,STATYSTYKI!$B566,'BAZA DANYCH'!$C:$C,STATYSTYKI!$C566,'BAZA DANYCH'!$G:$G,STATYSTYKI!$D566,'BAZA DANYCH'!$K:$K,STATYSTYKI!BJ$550)</f>
        <v>11</v>
      </c>
      <c r="BK566" s="9">
        <f>SUMIFS('BAZA DANYCH'!$P:$P,'BAZA DANYCH'!$B:$B,STATYSTYKI!$B566,'BAZA DANYCH'!$C:$C,STATYSTYKI!$C566,'BAZA DANYCH'!$G:$G,STATYSTYKI!$D566,'BAZA DANYCH'!$K:$K,STATYSTYKI!BK$550)</f>
        <v>11</v>
      </c>
      <c r="BL566" s="9">
        <f>SUMIFS('BAZA DANYCH'!$P:$P,'BAZA DANYCH'!$B:$B,STATYSTYKI!$B566,'BAZA DANYCH'!$C:$C,STATYSTYKI!$C566,'BAZA DANYCH'!$G:$G,STATYSTYKI!$D566,'BAZA DANYCH'!$K:$K,STATYSTYKI!BL$550)</f>
        <v>6</v>
      </c>
      <c r="BM566" s="9">
        <f>SUMIFS('BAZA DANYCH'!$P:$P,'BAZA DANYCH'!$B:$B,STATYSTYKI!$B566,'BAZA DANYCH'!$C:$C,STATYSTYKI!$C566,'BAZA DANYCH'!$G:$G,STATYSTYKI!$D566,'BAZA DANYCH'!$K:$K,STATYSTYKI!BM$550)</f>
        <v>1</v>
      </c>
      <c r="BN566" s="9">
        <f>SUMIFS('BAZA DANYCH'!$P:$P,'BAZA DANYCH'!$B:$B,STATYSTYKI!$B566,'BAZA DANYCH'!$C:$C,STATYSTYKI!$C566,'BAZA DANYCH'!$G:$G,STATYSTYKI!$D566,'BAZA DANYCH'!$K:$K,STATYSTYKI!BN$550)</f>
        <v>1</v>
      </c>
      <c r="BO566" s="9">
        <f>SUMIFS('BAZA DANYCH'!$P:$P,'BAZA DANYCH'!$B:$B,STATYSTYKI!$B566,'BAZA DANYCH'!$C:$C,STATYSTYKI!$C566,'BAZA DANYCH'!$G:$G,STATYSTYKI!$D566,'BAZA DANYCH'!$K:$K,STATYSTYKI!BO$550)</f>
        <v>2</v>
      </c>
      <c r="BP566" s="9">
        <f>SUMIFS('BAZA DANYCH'!$P:$P,'BAZA DANYCH'!$B:$B,STATYSTYKI!$B566,'BAZA DANYCH'!$C:$C,STATYSTYKI!$C566,'BAZA DANYCH'!$G:$G,STATYSTYKI!$D566,'BAZA DANYCH'!$K:$K,STATYSTYKI!BP$550)</f>
        <v>3</v>
      </c>
      <c r="BQ566" s="9">
        <f>SUMIFS('BAZA DANYCH'!$P:$P,'BAZA DANYCH'!$B:$B,STATYSTYKI!$B566,'BAZA DANYCH'!$C:$C,STATYSTYKI!$C566,'BAZA DANYCH'!$G:$G,STATYSTYKI!$D566,'BAZA DANYCH'!$K:$K,STATYSTYKI!BQ$550)</f>
        <v>1</v>
      </c>
      <c r="BR566" s="9">
        <f>SUMIFS('BAZA DANYCH'!$P:$P,'BAZA DANYCH'!$B:$B,STATYSTYKI!$B566,'BAZA DANYCH'!$C:$C,STATYSTYKI!$C566,'BAZA DANYCH'!$G:$G,STATYSTYKI!$D566,'BAZA DANYCH'!$K:$K,STATYSTYKI!BR$550)</f>
        <v>0</v>
      </c>
      <c r="BS566" s="9">
        <f>SUMIFS('BAZA DANYCH'!$P:$P,'BAZA DANYCH'!$B:$B,STATYSTYKI!$B566,'BAZA DANYCH'!$C:$C,STATYSTYKI!$C566,'BAZA DANYCH'!$G:$G,STATYSTYKI!$D566,'BAZA DANYCH'!$K:$K,STATYSTYKI!BS$550)</f>
        <v>1</v>
      </c>
      <c r="BT566" s="9">
        <f>SUMIFS('BAZA DANYCH'!$P:$P,'BAZA DANYCH'!$B:$B,STATYSTYKI!$B566,'BAZA DANYCH'!$C:$C,STATYSTYKI!$C566,'BAZA DANYCH'!$G:$G,STATYSTYKI!$D566,'BAZA DANYCH'!$K:$K,STATYSTYKI!BT$550)</f>
        <v>1</v>
      </c>
      <c r="BU566" s="9">
        <f>SUMIFS('BAZA DANYCH'!$P:$P,'BAZA DANYCH'!$B:$B,STATYSTYKI!$B566,'BAZA DANYCH'!$C:$C,STATYSTYKI!$C566,'BAZA DANYCH'!$G:$G,STATYSTYKI!$D566,'BAZA DANYCH'!$K:$K,STATYSTYKI!BU$550)</f>
        <v>0</v>
      </c>
      <c r="BV566" s="9">
        <f>SUMIFS('BAZA DANYCH'!$P:$P,'BAZA DANYCH'!$B:$B,STATYSTYKI!$B566,'BAZA DANYCH'!$C:$C,STATYSTYKI!$C566,'BAZA DANYCH'!$G:$G,STATYSTYKI!$D566,'BAZA DANYCH'!$K:$K,STATYSTYKI!BV$550)</f>
        <v>1</v>
      </c>
      <c r="BW566" s="9">
        <f>SUMIFS('BAZA DANYCH'!$P:$P,'BAZA DANYCH'!$B:$B,STATYSTYKI!$B566,'BAZA DANYCH'!$C:$C,STATYSTYKI!$C566,'BAZA DANYCH'!$G:$G,STATYSTYKI!$D566,'BAZA DANYCH'!$K:$K,STATYSTYKI!BW$550)</f>
        <v>1</v>
      </c>
      <c r="BX566" s="9">
        <f>SUMIFS('BAZA DANYCH'!$P:$P,'BAZA DANYCH'!$B:$B,STATYSTYKI!$B566,'BAZA DANYCH'!$C:$C,STATYSTYKI!$C566,'BAZA DANYCH'!$G:$G,STATYSTYKI!$D566,'BAZA DANYCH'!$K:$K,STATYSTYKI!BX$550)</f>
        <v>1</v>
      </c>
      <c r="BY566" s="9">
        <f>SUMIFS('BAZA DANYCH'!$P:$P,'BAZA DANYCH'!$B:$B,STATYSTYKI!$B566,'BAZA DANYCH'!$C:$C,STATYSTYKI!$C566,'BAZA DANYCH'!$G:$G,STATYSTYKI!$D566,'BAZA DANYCH'!$K:$K,STATYSTYKI!BY$550)</f>
        <v>0</v>
      </c>
      <c r="BZ566" s="9">
        <f>SUMIFS('BAZA DANYCH'!$P:$P,'BAZA DANYCH'!$B:$B,STATYSTYKI!$B566,'BAZA DANYCH'!$C:$C,STATYSTYKI!$C566,'BAZA DANYCH'!$G:$G,STATYSTYKI!$D566,'BAZA DANYCH'!$K:$K,STATYSTYKI!BZ$550)</f>
        <v>2</v>
      </c>
      <c r="CA566" s="9">
        <f>SUMIFS('BAZA DANYCH'!$P:$P,'BAZA DANYCH'!$B:$B,STATYSTYKI!$B566,'BAZA DANYCH'!$C:$C,STATYSTYKI!$C566,'BAZA DANYCH'!$G:$G,STATYSTYKI!$D566,'BAZA DANYCH'!$K:$K,STATYSTYKI!CA$550)</f>
        <v>0</v>
      </c>
      <c r="CB566" s="9">
        <f>SUMIFS('BAZA DANYCH'!$P:$P,'BAZA DANYCH'!$B:$B,STATYSTYKI!$B566,'BAZA DANYCH'!$C:$C,STATYSTYKI!$C566,'BAZA DANYCH'!$G:$G,STATYSTYKI!$D566,'BAZA DANYCH'!$K:$K,STATYSTYKI!CB$550)</f>
        <v>2</v>
      </c>
      <c r="CC566" s="9">
        <f>SUMIFS('BAZA DANYCH'!$P:$P,'BAZA DANYCH'!$B:$B,STATYSTYKI!$B566,'BAZA DANYCH'!$C:$C,STATYSTYKI!$C566,'BAZA DANYCH'!$G:$G,STATYSTYKI!$D566,'BAZA DANYCH'!$K:$K,STATYSTYKI!CC$550)</f>
        <v>1</v>
      </c>
      <c r="CD566" s="9">
        <f>SUMIFS('BAZA DANYCH'!$P:$P,'BAZA DANYCH'!$B:$B,STATYSTYKI!$B566,'BAZA DANYCH'!$C:$C,STATYSTYKI!$C566,'BAZA DANYCH'!$G:$G,STATYSTYKI!$D566,'BAZA DANYCH'!$K:$K,STATYSTYKI!CD$550)</f>
        <v>3</v>
      </c>
      <c r="CE566" s="9">
        <f>SUMIFS('BAZA DANYCH'!$P:$P,'BAZA DANYCH'!$B:$B,STATYSTYKI!$B566,'BAZA DANYCH'!$C:$C,STATYSTYKI!$C566,'BAZA DANYCH'!$G:$G,STATYSTYKI!$D566,'BAZA DANYCH'!$K:$K,STATYSTYKI!CE$550)</f>
        <v>0</v>
      </c>
      <c r="CF566" s="9">
        <f>SUMIFS('BAZA DANYCH'!$P:$P,'BAZA DANYCH'!$B:$B,STATYSTYKI!$B566,'BAZA DANYCH'!$C:$C,STATYSTYKI!$C566,'BAZA DANYCH'!$G:$G,STATYSTYKI!$D566,'BAZA DANYCH'!$K:$K,STATYSTYKI!CF$550)</f>
        <v>0</v>
      </c>
      <c r="CG566" s="9">
        <f>SUMIFS('BAZA DANYCH'!$P:$P,'BAZA DANYCH'!$B:$B,STATYSTYKI!$B566,'BAZA DANYCH'!$C:$C,STATYSTYKI!$C566,'BAZA DANYCH'!$G:$G,STATYSTYKI!$D566,'BAZA DANYCH'!$K:$K,STATYSTYKI!CG$550)</f>
        <v>1</v>
      </c>
      <c r="CH566" s="9">
        <f>SUMIFS('BAZA DANYCH'!$P:$P,'BAZA DANYCH'!$B:$B,STATYSTYKI!$B566,'BAZA DANYCH'!$C:$C,STATYSTYKI!$C566,'BAZA DANYCH'!$G:$G,STATYSTYKI!$D566,'BAZA DANYCH'!$K:$K,STATYSTYKI!CH$550)</f>
        <v>0</v>
      </c>
      <c r="CI566" s="9">
        <f>SUMIFS('BAZA DANYCH'!$P:$P,'BAZA DANYCH'!$B:$B,STATYSTYKI!$B566,'BAZA DANYCH'!$C:$C,STATYSTYKI!$C566,'BAZA DANYCH'!$G:$G,STATYSTYKI!$D566,'BAZA DANYCH'!$K:$K,STATYSTYKI!CI$550)</f>
        <v>0</v>
      </c>
      <c r="CJ566" s="9">
        <f>SUMIFS('BAZA DANYCH'!$P:$P,'BAZA DANYCH'!$B:$B,STATYSTYKI!$B566,'BAZA DANYCH'!$C:$C,STATYSTYKI!$C566,'BAZA DANYCH'!$G:$G,STATYSTYKI!$D566,'BAZA DANYCH'!$K:$K,STATYSTYKI!CJ$550)</f>
        <v>0</v>
      </c>
      <c r="CK566" s="9">
        <f>SUMIFS('BAZA DANYCH'!$P:$P,'BAZA DANYCH'!$B:$B,STATYSTYKI!$B566,'BAZA DANYCH'!$C:$C,STATYSTYKI!$C566,'BAZA DANYCH'!$G:$G,STATYSTYKI!$D566,'BAZA DANYCH'!$K:$K,STATYSTYKI!CK$550)</f>
        <v>0</v>
      </c>
      <c r="CL566" s="9">
        <f>SUMIFS('BAZA DANYCH'!$P:$P,'BAZA DANYCH'!$B:$B,STATYSTYKI!$B566,'BAZA DANYCH'!$C:$C,STATYSTYKI!$C566,'BAZA DANYCH'!$G:$G,STATYSTYKI!$D566,'BAZA DANYCH'!$K:$K,STATYSTYKI!CL$550)</f>
        <v>1</v>
      </c>
      <c r="CM566" s="9">
        <f>SUMIFS('BAZA DANYCH'!$P:$P,'BAZA DANYCH'!$B:$B,STATYSTYKI!$B566,'BAZA DANYCH'!$C:$C,STATYSTYKI!$C566,'BAZA DANYCH'!$G:$G,STATYSTYKI!$D566,'BAZA DANYCH'!$K:$K,STATYSTYKI!CM$550)</f>
        <v>1</v>
      </c>
      <c r="CN566" s="9">
        <f>SUMIFS('BAZA DANYCH'!$P:$P,'BAZA DANYCH'!$B:$B,STATYSTYKI!$B566,'BAZA DANYCH'!$C:$C,STATYSTYKI!$C566,'BAZA DANYCH'!$G:$G,STATYSTYKI!$D566,'BAZA DANYCH'!$K:$K,STATYSTYKI!CN$550)</f>
        <v>0</v>
      </c>
      <c r="CO566" s="9">
        <f>SUMIFS('BAZA DANYCH'!$P:$P,'BAZA DANYCH'!$B:$B,STATYSTYKI!$B566,'BAZA DANYCH'!$C:$C,STATYSTYKI!$C566,'BAZA DANYCH'!$G:$G,STATYSTYKI!$D566,'BAZA DANYCH'!$K:$K,STATYSTYKI!CO$550)</f>
        <v>1</v>
      </c>
      <c r="CP566" s="9">
        <f>SUMIFS('BAZA DANYCH'!$P:$P,'BAZA DANYCH'!$B:$B,STATYSTYKI!$B566,'BAZA DANYCH'!$C:$C,STATYSTYKI!$C566,'BAZA DANYCH'!$G:$G,STATYSTYKI!$D566,'BAZA DANYCH'!$K:$K,STATYSTYKI!CP$550)</f>
        <v>2</v>
      </c>
      <c r="CQ566" s="9">
        <f>SUMIFS('BAZA DANYCH'!$P:$P,'BAZA DANYCH'!$B:$B,STATYSTYKI!$B566,'BAZA DANYCH'!$C:$C,STATYSTYKI!$C566,'BAZA DANYCH'!$G:$G,STATYSTYKI!$D566,'BAZA DANYCH'!$K:$K,STATYSTYKI!CQ$550)</f>
        <v>0</v>
      </c>
      <c r="CR566" s="9">
        <f>SUMIFS('BAZA DANYCH'!$P:$P,'BAZA DANYCH'!$B:$B,STATYSTYKI!$B566,'BAZA DANYCH'!$C:$C,STATYSTYKI!$C566,'BAZA DANYCH'!$G:$G,STATYSTYKI!$D566,'BAZA DANYCH'!$K:$K,STATYSTYKI!CR$550)</f>
        <v>0</v>
      </c>
      <c r="CS566" s="9">
        <f>SUMIFS('BAZA DANYCH'!$P:$P,'BAZA DANYCH'!$B:$B,STATYSTYKI!$B566,'BAZA DANYCH'!$C:$C,STATYSTYKI!$C566,'BAZA DANYCH'!$G:$G,STATYSTYKI!$D566,'BAZA DANYCH'!$K:$K,STATYSTYKI!CS$550)</f>
        <v>0</v>
      </c>
      <c r="CT566" s="9">
        <f>SUMIFS('BAZA DANYCH'!$P:$P,'BAZA DANYCH'!$B:$B,STATYSTYKI!$B566,'BAZA DANYCH'!$C:$C,STATYSTYKI!$C566,'BAZA DANYCH'!$G:$G,STATYSTYKI!$D566,'BAZA DANYCH'!$K:$K,STATYSTYKI!CT$550)</f>
        <v>1</v>
      </c>
      <c r="CU566" s="9">
        <f>SUMIFS('BAZA DANYCH'!$P:$P,'BAZA DANYCH'!$B:$B,STATYSTYKI!$B566,'BAZA DANYCH'!$C:$C,STATYSTYKI!$C566,'BAZA DANYCH'!$G:$G,STATYSTYKI!$D566,'BAZA DANYCH'!$K:$K,STATYSTYKI!CU$550)</f>
        <v>0</v>
      </c>
      <c r="CV566" s="9">
        <f>SUMIFS('BAZA DANYCH'!$P:$P,'BAZA DANYCH'!$B:$B,STATYSTYKI!$B566,'BAZA DANYCH'!$C:$C,STATYSTYKI!$C566,'BAZA DANYCH'!$G:$G,STATYSTYKI!$D566,'BAZA DANYCH'!$K:$K,STATYSTYKI!CV$550)</f>
        <v>0</v>
      </c>
      <c r="CW566" s="9">
        <f>SUMIFS('BAZA DANYCH'!$P:$P,'BAZA DANYCH'!$B:$B,STATYSTYKI!$B566,'BAZA DANYCH'!$C:$C,STATYSTYKI!$C566,'BAZA DANYCH'!$G:$G,STATYSTYKI!$D566,'BAZA DANYCH'!$K:$K,STATYSTYKI!CW$550)</f>
        <v>0</v>
      </c>
      <c r="CX566" s="9">
        <f>SUMIFS('BAZA DANYCH'!$P:$P,'BAZA DANYCH'!$B:$B,STATYSTYKI!$B566,'BAZA DANYCH'!$C:$C,STATYSTYKI!$C566,'BAZA DANYCH'!$G:$G,STATYSTYKI!$D566,'BAZA DANYCH'!$K:$K,STATYSTYKI!CX$550)</f>
        <v>2</v>
      </c>
    </row>
    <row r="567" spans="1:102" hidden="1">
      <c r="A567" s="8"/>
      <c r="B567" s="60" t="s">
        <v>15</v>
      </c>
      <c r="C567" s="61" t="s">
        <v>16</v>
      </c>
      <c r="D567" s="61" t="s">
        <v>116</v>
      </c>
      <c r="E567" s="82" t="s">
        <v>7</v>
      </c>
      <c r="F567" s="64">
        <f t="shared" si="274"/>
        <v>30</v>
      </c>
      <c r="G567" s="9">
        <f>SUMIFS('BAZA DANYCH'!$Q:$Q,'BAZA DANYCH'!$B:$B,STATYSTYKI!$B567,'BAZA DANYCH'!$C:$C,STATYSTYKI!$C567,'BAZA DANYCH'!$G:$G,STATYSTYKI!$D567,'BAZA DANYCH'!$K:$K,STATYSTYKI!G$550)</f>
        <v>0</v>
      </c>
      <c r="H567" s="9">
        <f>SUMIFS('BAZA DANYCH'!$Q:$Q,'BAZA DANYCH'!$B:$B,STATYSTYKI!$B567,'BAZA DANYCH'!$C:$C,STATYSTYKI!$C567,'BAZA DANYCH'!$G:$G,STATYSTYKI!$D567,'BAZA DANYCH'!$K:$K,STATYSTYKI!H$550)</f>
        <v>0</v>
      </c>
      <c r="I567" s="9">
        <f>SUMIFS('BAZA DANYCH'!$Q:$Q,'BAZA DANYCH'!$B:$B,STATYSTYKI!$B567,'BAZA DANYCH'!$C:$C,STATYSTYKI!$C567,'BAZA DANYCH'!$G:$G,STATYSTYKI!$D567,'BAZA DANYCH'!$K:$K,STATYSTYKI!I$550)</f>
        <v>0</v>
      </c>
      <c r="J567" s="9">
        <f>SUMIFS('BAZA DANYCH'!$Q:$Q,'BAZA DANYCH'!$B:$B,STATYSTYKI!$B567,'BAZA DANYCH'!$C:$C,STATYSTYKI!$C567,'BAZA DANYCH'!$G:$G,STATYSTYKI!$D567,'BAZA DANYCH'!$K:$K,STATYSTYKI!J$550)</f>
        <v>0</v>
      </c>
      <c r="K567" s="9">
        <f>SUMIFS('BAZA DANYCH'!$Q:$Q,'BAZA DANYCH'!$B:$B,STATYSTYKI!$B567,'BAZA DANYCH'!$C:$C,STATYSTYKI!$C567,'BAZA DANYCH'!$G:$G,STATYSTYKI!$D567,'BAZA DANYCH'!$K:$K,STATYSTYKI!K$550)</f>
        <v>0</v>
      </c>
      <c r="L567" s="9">
        <f>SUMIFS('BAZA DANYCH'!$Q:$Q,'BAZA DANYCH'!$B:$B,STATYSTYKI!$B567,'BAZA DANYCH'!$C:$C,STATYSTYKI!$C567,'BAZA DANYCH'!$G:$G,STATYSTYKI!$D567,'BAZA DANYCH'!$K:$K,STATYSTYKI!L$550)</f>
        <v>0</v>
      </c>
      <c r="M567" s="9">
        <f>SUMIFS('BAZA DANYCH'!$Q:$Q,'BAZA DANYCH'!$B:$B,STATYSTYKI!$B567,'BAZA DANYCH'!$C:$C,STATYSTYKI!$C567,'BAZA DANYCH'!$G:$G,STATYSTYKI!$D567,'BAZA DANYCH'!$K:$K,STATYSTYKI!M$550)</f>
        <v>0</v>
      </c>
      <c r="N567" s="9">
        <f>SUMIFS('BAZA DANYCH'!$Q:$Q,'BAZA DANYCH'!$B:$B,STATYSTYKI!$B567,'BAZA DANYCH'!$C:$C,STATYSTYKI!$C567,'BAZA DANYCH'!$G:$G,STATYSTYKI!$D567,'BAZA DANYCH'!$K:$K,STATYSTYKI!N$550)</f>
        <v>1</v>
      </c>
      <c r="O567" s="9">
        <f>SUMIFS('BAZA DANYCH'!$Q:$Q,'BAZA DANYCH'!$B:$B,STATYSTYKI!$B567,'BAZA DANYCH'!$C:$C,STATYSTYKI!$C567,'BAZA DANYCH'!$G:$G,STATYSTYKI!$D567,'BAZA DANYCH'!$K:$K,STATYSTYKI!O$550)</f>
        <v>0</v>
      </c>
      <c r="P567" s="9">
        <f>SUMIFS('BAZA DANYCH'!$Q:$Q,'BAZA DANYCH'!$B:$B,STATYSTYKI!$B567,'BAZA DANYCH'!$C:$C,STATYSTYKI!$C567,'BAZA DANYCH'!$G:$G,STATYSTYKI!$D567,'BAZA DANYCH'!$K:$K,STATYSTYKI!P$550)</f>
        <v>0</v>
      </c>
      <c r="Q567" s="9">
        <f>SUMIFS('BAZA DANYCH'!$Q:$Q,'BAZA DANYCH'!$B:$B,STATYSTYKI!$B567,'BAZA DANYCH'!$C:$C,STATYSTYKI!$C567,'BAZA DANYCH'!$G:$G,STATYSTYKI!$D567,'BAZA DANYCH'!$K:$K,STATYSTYKI!Q$550)</f>
        <v>0</v>
      </c>
      <c r="R567" s="9">
        <f>SUMIFS('BAZA DANYCH'!$Q:$Q,'BAZA DANYCH'!$B:$B,STATYSTYKI!$B567,'BAZA DANYCH'!$C:$C,STATYSTYKI!$C567,'BAZA DANYCH'!$G:$G,STATYSTYKI!$D567,'BAZA DANYCH'!$K:$K,STATYSTYKI!R$550)</f>
        <v>1</v>
      </c>
      <c r="S567" s="9">
        <f>SUMIFS('BAZA DANYCH'!$Q:$Q,'BAZA DANYCH'!$B:$B,STATYSTYKI!$B567,'BAZA DANYCH'!$C:$C,STATYSTYKI!$C567,'BAZA DANYCH'!$G:$G,STATYSTYKI!$D567,'BAZA DANYCH'!$K:$K,STATYSTYKI!S$550)</f>
        <v>0</v>
      </c>
      <c r="T567" s="9">
        <f>SUMIFS('BAZA DANYCH'!$Q:$Q,'BAZA DANYCH'!$B:$B,STATYSTYKI!$B567,'BAZA DANYCH'!$C:$C,STATYSTYKI!$C567,'BAZA DANYCH'!$G:$G,STATYSTYKI!$D567,'BAZA DANYCH'!$K:$K,STATYSTYKI!T$550)</f>
        <v>0</v>
      </c>
      <c r="U567" s="9">
        <f>SUMIFS('BAZA DANYCH'!$Q:$Q,'BAZA DANYCH'!$B:$B,STATYSTYKI!$B567,'BAZA DANYCH'!$C:$C,STATYSTYKI!$C567,'BAZA DANYCH'!$G:$G,STATYSTYKI!$D567,'BAZA DANYCH'!$K:$K,STATYSTYKI!U$550)</f>
        <v>1</v>
      </c>
      <c r="V567" s="9">
        <f>SUMIFS('BAZA DANYCH'!$Q:$Q,'BAZA DANYCH'!$B:$B,STATYSTYKI!$B567,'BAZA DANYCH'!$C:$C,STATYSTYKI!$C567,'BAZA DANYCH'!$G:$G,STATYSTYKI!$D567,'BAZA DANYCH'!$K:$K,STATYSTYKI!V$550)</f>
        <v>1</v>
      </c>
      <c r="W567" s="9">
        <f>SUMIFS('BAZA DANYCH'!$Q:$Q,'BAZA DANYCH'!$B:$B,STATYSTYKI!$B567,'BAZA DANYCH'!$C:$C,STATYSTYKI!$C567,'BAZA DANYCH'!$G:$G,STATYSTYKI!$D567,'BAZA DANYCH'!$K:$K,STATYSTYKI!W$550)</f>
        <v>0</v>
      </c>
      <c r="X567" s="9">
        <f>SUMIFS('BAZA DANYCH'!$Q:$Q,'BAZA DANYCH'!$B:$B,STATYSTYKI!$B567,'BAZA DANYCH'!$C:$C,STATYSTYKI!$C567,'BAZA DANYCH'!$G:$G,STATYSTYKI!$D567,'BAZA DANYCH'!$K:$K,STATYSTYKI!X$550)</f>
        <v>0</v>
      </c>
      <c r="Y567" s="9">
        <f>SUMIFS('BAZA DANYCH'!$Q:$Q,'BAZA DANYCH'!$B:$B,STATYSTYKI!$B567,'BAZA DANYCH'!$C:$C,STATYSTYKI!$C567,'BAZA DANYCH'!$G:$G,STATYSTYKI!$D567,'BAZA DANYCH'!$K:$K,STATYSTYKI!Y$550)</f>
        <v>0</v>
      </c>
      <c r="Z567" s="9">
        <f>SUMIFS('BAZA DANYCH'!$Q:$Q,'BAZA DANYCH'!$B:$B,STATYSTYKI!$B567,'BAZA DANYCH'!$C:$C,STATYSTYKI!$C567,'BAZA DANYCH'!$G:$G,STATYSTYKI!$D567,'BAZA DANYCH'!$K:$K,STATYSTYKI!Z$550)</f>
        <v>0</v>
      </c>
      <c r="AA567" s="9">
        <f>SUMIFS('BAZA DANYCH'!$Q:$Q,'BAZA DANYCH'!$B:$B,STATYSTYKI!$B567,'BAZA DANYCH'!$C:$C,STATYSTYKI!$C567,'BAZA DANYCH'!$G:$G,STATYSTYKI!$D567,'BAZA DANYCH'!$K:$K,STATYSTYKI!AA$550)</f>
        <v>1</v>
      </c>
      <c r="AB567" s="9">
        <f>SUMIFS('BAZA DANYCH'!$Q:$Q,'BAZA DANYCH'!$B:$B,STATYSTYKI!$B567,'BAZA DANYCH'!$C:$C,STATYSTYKI!$C567,'BAZA DANYCH'!$G:$G,STATYSTYKI!$D567,'BAZA DANYCH'!$K:$K,STATYSTYKI!AB$550)</f>
        <v>0</v>
      </c>
      <c r="AC567" s="9">
        <f>SUMIFS('BAZA DANYCH'!$Q:$Q,'BAZA DANYCH'!$B:$B,STATYSTYKI!$B567,'BAZA DANYCH'!$C:$C,STATYSTYKI!$C567,'BAZA DANYCH'!$G:$G,STATYSTYKI!$D567,'BAZA DANYCH'!$K:$K,STATYSTYKI!AC$550)</f>
        <v>0</v>
      </c>
      <c r="AD567" s="9">
        <f>SUMIFS('BAZA DANYCH'!$Q:$Q,'BAZA DANYCH'!$B:$B,STATYSTYKI!$B567,'BAZA DANYCH'!$C:$C,STATYSTYKI!$C567,'BAZA DANYCH'!$G:$G,STATYSTYKI!$D567,'BAZA DANYCH'!$K:$K,STATYSTYKI!AD$550)</f>
        <v>0</v>
      </c>
      <c r="AE567" s="9">
        <f>SUMIFS('BAZA DANYCH'!$Q:$Q,'BAZA DANYCH'!$B:$B,STATYSTYKI!$B567,'BAZA DANYCH'!$C:$C,STATYSTYKI!$C567,'BAZA DANYCH'!$G:$G,STATYSTYKI!$D567,'BAZA DANYCH'!$K:$K,STATYSTYKI!AE$550)</f>
        <v>0</v>
      </c>
      <c r="AF567" s="9">
        <f>SUMIFS('BAZA DANYCH'!$Q:$Q,'BAZA DANYCH'!$B:$B,STATYSTYKI!$B567,'BAZA DANYCH'!$C:$C,STATYSTYKI!$C567,'BAZA DANYCH'!$G:$G,STATYSTYKI!$D567,'BAZA DANYCH'!$K:$K,STATYSTYKI!AF$550)</f>
        <v>1</v>
      </c>
      <c r="AG567" s="9">
        <f>SUMIFS('BAZA DANYCH'!$Q:$Q,'BAZA DANYCH'!$B:$B,STATYSTYKI!$B567,'BAZA DANYCH'!$C:$C,STATYSTYKI!$C567,'BAZA DANYCH'!$G:$G,STATYSTYKI!$D567,'BAZA DANYCH'!$K:$K,STATYSTYKI!AG$550)</f>
        <v>1</v>
      </c>
      <c r="AH567" s="9">
        <f>SUMIFS('BAZA DANYCH'!$Q:$Q,'BAZA DANYCH'!$B:$B,STATYSTYKI!$B567,'BAZA DANYCH'!$C:$C,STATYSTYKI!$C567,'BAZA DANYCH'!$G:$G,STATYSTYKI!$D567,'BAZA DANYCH'!$K:$K,STATYSTYKI!AH$550)</f>
        <v>2</v>
      </c>
      <c r="AI567" s="9">
        <f>SUMIFS('BAZA DANYCH'!$Q:$Q,'BAZA DANYCH'!$B:$B,STATYSTYKI!$B567,'BAZA DANYCH'!$C:$C,STATYSTYKI!$C567,'BAZA DANYCH'!$G:$G,STATYSTYKI!$D567,'BAZA DANYCH'!$K:$K,STATYSTYKI!AI$550)</f>
        <v>0</v>
      </c>
      <c r="AJ567" s="9">
        <f>SUMIFS('BAZA DANYCH'!$Q:$Q,'BAZA DANYCH'!$B:$B,STATYSTYKI!$B567,'BAZA DANYCH'!$C:$C,STATYSTYKI!$C567,'BAZA DANYCH'!$G:$G,STATYSTYKI!$D567,'BAZA DANYCH'!$K:$K,STATYSTYKI!AJ$550)</f>
        <v>0</v>
      </c>
      <c r="AK567" s="9">
        <f>SUMIFS('BAZA DANYCH'!$Q:$Q,'BAZA DANYCH'!$B:$B,STATYSTYKI!$B567,'BAZA DANYCH'!$C:$C,STATYSTYKI!$C567,'BAZA DANYCH'!$G:$G,STATYSTYKI!$D567,'BAZA DANYCH'!$K:$K,STATYSTYKI!AK$550)</f>
        <v>1</v>
      </c>
      <c r="AL567" s="9">
        <f>SUMIFS('BAZA DANYCH'!$Q:$Q,'BAZA DANYCH'!$B:$B,STATYSTYKI!$B567,'BAZA DANYCH'!$C:$C,STATYSTYKI!$C567,'BAZA DANYCH'!$G:$G,STATYSTYKI!$D567,'BAZA DANYCH'!$K:$K,STATYSTYKI!AL$550)</f>
        <v>1</v>
      </c>
      <c r="AM567" s="9">
        <f>SUMIFS('BAZA DANYCH'!$Q:$Q,'BAZA DANYCH'!$B:$B,STATYSTYKI!$B567,'BAZA DANYCH'!$C:$C,STATYSTYKI!$C567,'BAZA DANYCH'!$G:$G,STATYSTYKI!$D567,'BAZA DANYCH'!$K:$K,STATYSTYKI!AM$550)</f>
        <v>1</v>
      </c>
      <c r="AN567" s="9">
        <f>SUMIFS('BAZA DANYCH'!$Q:$Q,'BAZA DANYCH'!$B:$B,STATYSTYKI!$B567,'BAZA DANYCH'!$C:$C,STATYSTYKI!$C567,'BAZA DANYCH'!$G:$G,STATYSTYKI!$D567,'BAZA DANYCH'!$K:$K,STATYSTYKI!AN$550)</f>
        <v>1</v>
      </c>
      <c r="AO567" s="9">
        <f>SUMIFS('BAZA DANYCH'!$Q:$Q,'BAZA DANYCH'!$B:$B,STATYSTYKI!$B567,'BAZA DANYCH'!$C:$C,STATYSTYKI!$C567,'BAZA DANYCH'!$G:$G,STATYSTYKI!$D567,'BAZA DANYCH'!$K:$K,STATYSTYKI!AO$550)</f>
        <v>2</v>
      </c>
      <c r="AP567" s="9">
        <f>SUMIFS('BAZA DANYCH'!$Q:$Q,'BAZA DANYCH'!$B:$B,STATYSTYKI!$B567,'BAZA DANYCH'!$C:$C,STATYSTYKI!$C567,'BAZA DANYCH'!$G:$G,STATYSTYKI!$D567,'BAZA DANYCH'!$K:$K,STATYSTYKI!AP$550)</f>
        <v>0</v>
      </c>
      <c r="AQ567" s="9">
        <f>SUMIFS('BAZA DANYCH'!$Q:$Q,'BAZA DANYCH'!$B:$B,STATYSTYKI!$B567,'BAZA DANYCH'!$C:$C,STATYSTYKI!$C567,'BAZA DANYCH'!$G:$G,STATYSTYKI!$D567,'BAZA DANYCH'!$K:$K,STATYSTYKI!AQ$550)</f>
        <v>0</v>
      </c>
      <c r="AR567" s="9">
        <f>SUMIFS('BAZA DANYCH'!$Q:$Q,'BAZA DANYCH'!$B:$B,STATYSTYKI!$B567,'BAZA DANYCH'!$C:$C,STATYSTYKI!$C567,'BAZA DANYCH'!$G:$G,STATYSTYKI!$D567,'BAZA DANYCH'!$K:$K,STATYSTYKI!AR$550)</f>
        <v>2</v>
      </c>
      <c r="AS567" s="9">
        <f>SUMIFS('BAZA DANYCH'!$Q:$Q,'BAZA DANYCH'!$B:$B,STATYSTYKI!$B567,'BAZA DANYCH'!$C:$C,STATYSTYKI!$C567,'BAZA DANYCH'!$G:$G,STATYSTYKI!$D567,'BAZA DANYCH'!$K:$K,STATYSTYKI!AS$550)</f>
        <v>1</v>
      </c>
      <c r="AT567" s="9">
        <f>SUMIFS('BAZA DANYCH'!$Q:$Q,'BAZA DANYCH'!$B:$B,STATYSTYKI!$B567,'BAZA DANYCH'!$C:$C,STATYSTYKI!$C567,'BAZA DANYCH'!$G:$G,STATYSTYKI!$D567,'BAZA DANYCH'!$K:$K,STATYSTYKI!AT$550)</f>
        <v>2</v>
      </c>
      <c r="AU567" s="9">
        <f>SUMIFS('BAZA DANYCH'!$Q:$Q,'BAZA DANYCH'!$B:$B,STATYSTYKI!$B567,'BAZA DANYCH'!$C:$C,STATYSTYKI!$C567,'BAZA DANYCH'!$G:$G,STATYSTYKI!$D567,'BAZA DANYCH'!$K:$K,STATYSTYKI!AU$550)</f>
        <v>0</v>
      </c>
      <c r="AV567" s="9">
        <f>SUMIFS('BAZA DANYCH'!$Q:$Q,'BAZA DANYCH'!$B:$B,STATYSTYKI!$B567,'BAZA DANYCH'!$C:$C,STATYSTYKI!$C567,'BAZA DANYCH'!$G:$G,STATYSTYKI!$D567,'BAZA DANYCH'!$K:$K,STATYSTYKI!AV$550)</f>
        <v>0</v>
      </c>
      <c r="AW567" s="9">
        <f>SUMIFS('BAZA DANYCH'!$Q:$Q,'BAZA DANYCH'!$B:$B,STATYSTYKI!$B567,'BAZA DANYCH'!$C:$C,STATYSTYKI!$C567,'BAZA DANYCH'!$G:$G,STATYSTYKI!$D567,'BAZA DANYCH'!$K:$K,STATYSTYKI!AW$550)</f>
        <v>0</v>
      </c>
      <c r="AX567" s="9">
        <f>SUMIFS('BAZA DANYCH'!$Q:$Q,'BAZA DANYCH'!$B:$B,STATYSTYKI!$B567,'BAZA DANYCH'!$C:$C,STATYSTYKI!$C567,'BAZA DANYCH'!$G:$G,STATYSTYKI!$D567,'BAZA DANYCH'!$K:$K,STATYSTYKI!AX$550)</f>
        <v>0</v>
      </c>
      <c r="AY567" s="9">
        <f>SUMIFS('BAZA DANYCH'!$Q:$Q,'BAZA DANYCH'!$B:$B,STATYSTYKI!$B567,'BAZA DANYCH'!$C:$C,STATYSTYKI!$C567,'BAZA DANYCH'!$G:$G,STATYSTYKI!$D567,'BAZA DANYCH'!$K:$K,STATYSTYKI!AY$550)</f>
        <v>0</v>
      </c>
      <c r="AZ567" s="9">
        <f>SUMIFS('BAZA DANYCH'!$Q:$Q,'BAZA DANYCH'!$B:$B,STATYSTYKI!$B567,'BAZA DANYCH'!$C:$C,STATYSTYKI!$C567,'BAZA DANYCH'!$G:$G,STATYSTYKI!$D567,'BAZA DANYCH'!$K:$K,STATYSTYKI!AZ$550)</f>
        <v>0</v>
      </c>
      <c r="BA567" s="9">
        <f>SUMIFS('BAZA DANYCH'!$Q:$Q,'BAZA DANYCH'!$B:$B,STATYSTYKI!$B567,'BAZA DANYCH'!$C:$C,STATYSTYKI!$C567,'BAZA DANYCH'!$G:$G,STATYSTYKI!$D567,'BAZA DANYCH'!$K:$K,STATYSTYKI!BA$550)</f>
        <v>2</v>
      </c>
      <c r="BB567" s="9">
        <f>SUMIFS('BAZA DANYCH'!$Q:$Q,'BAZA DANYCH'!$B:$B,STATYSTYKI!$B567,'BAZA DANYCH'!$C:$C,STATYSTYKI!$C567,'BAZA DANYCH'!$G:$G,STATYSTYKI!$D567,'BAZA DANYCH'!$K:$K,STATYSTYKI!BB$550)</f>
        <v>1</v>
      </c>
      <c r="BC567" s="9">
        <f>SUMIFS('BAZA DANYCH'!$Q:$Q,'BAZA DANYCH'!$B:$B,STATYSTYKI!$B567,'BAZA DANYCH'!$C:$C,STATYSTYKI!$C567,'BAZA DANYCH'!$G:$G,STATYSTYKI!$D567,'BAZA DANYCH'!$K:$K,STATYSTYKI!BC$550)</f>
        <v>0</v>
      </c>
      <c r="BD567" s="9">
        <f>SUMIFS('BAZA DANYCH'!$Q:$Q,'BAZA DANYCH'!$B:$B,STATYSTYKI!$B567,'BAZA DANYCH'!$C:$C,STATYSTYKI!$C567,'BAZA DANYCH'!$G:$G,STATYSTYKI!$D567,'BAZA DANYCH'!$K:$K,STATYSTYKI!BD$550)</f>
        <v>0</v>
      </c>
      <c r="BE567" s="9">
        <f>SUMIFS('BAZA DANYCH'!$Q:$Q,'BAZA DANYCH'!$B:$B,STATYSTYKI!$B567,'BAZA DANYCH'!$C:$C,STATYSTYKI!$C567,'BAZA DANYCH'!$G:$G,STATYSTYKI!$D567,'BAZA DANYCH'!$K:$K,STATYSTYKI!BE$550)</f>
        <v>1</v>
      </c>
      <c r="BF567" s="9">
        <f>SUMIFS('BAZA DANYCH'!$Q:$Q,'BAZA DANYCH'!$B:$B,STATYSTYKI!$B567,'BAZA DANYCH'!$C:$C,STATYSTYKI!$C567,'BAZA DANYCH'!$G:$G,STATYSTYKI!$D567,'BAZA DANYCH'!$K:$K,STATYSTYKI!BF$550)</f>
        <v>0</v>
      </c>
      <c r="BG567" s="9">
        <f>SUMIFS('BAZA DANYCH'!$Q:$Q,'BAZA DANYCH'!$B:$B,STATYSTYKI!$B567,'BAZA DANYCH'!$C:$C,STATYSTYKI!$C567,'BAZA DANYCH'!$G:$G,STATYSTYKI!$D567,'BAZA DANYCH'!$K:$K,STATYSTYKI!BG$550)</f>
        <v>0</v>
      </c>
      <c r="BH567" s="9">
        <f>SUMIFS('BAZA DANYCH'!$Q:$Q,'BAZA DANYCH'!$B:$B,STATYSTYKI!$B567,'BAZA DANYCH'!$C:$C,STATYSTYKI!$C567,'BAZA DANYCH'!$G:$G,STATYSTYKI!$D567,'BAZA DANYCH'!$K:$K,STATYSTYKI!BH$550)</f>
        <v>0</v>
      </c>
      <c r="BI567" s="9">
        <f>SUMIFS('BAZA DANYCH'!$Q:$Q,'BAZA DANYCH'!$B:$B,STATYSTYKI!$B567,'BAZA DANYCH'!$C:$C,STATYSTYKI!$C567,'BAZA DANYCH'!$G:$G,STATYSTYKI!$D567,'BAZA DANYCH'!$K:$K,STATYSTYKI!BI$550)</f>
        <v>1</v>
      </c>
      <c r="BJ567" s="9">
        <f>SUMIFS('BAZA DANYCH'!$Q:$Q,'BAZA DANYCH'!$B:$B,STATYSTYKI!$B567,'BAZA DANYCH'!$C:$C,STATYSTYKI!$C567,'BAZA DANYCH'!$G:$G,STATYSTYKI!$D567,'BAZA DANYCH'!$K:$K,STATYSTYKI!BJ$550)</f>
        <v>0</v>
      </c>
      <c r="BK567" s="9">
        <f>SUMIFS('BAZA DANYCH'!$Q:$Q,'BAZA DANYCH'!$B:$B,STATYSTYKI!$B567,'BAZA DANYCH'!$C:$C,STATYSTYKI!$C567,'BAZA DANYCH'!$G:$G,STATYSTYKI!$D567,'BAZA DANYCH'!$K:$K,STATYSTYKI!BK$550)</f>
        <v>0</v>
      </c>
      <c r="BL567" s="9">
        <f>SUMIFS('BAZA DANYCH'!$Q:$Q,'BAZA DANYCH'!$B:$B,STATYSTYKI!$B567,'BAZA DANYCH'!$C:$C,STATYSTYKI!$C567,'BAZA DANYCH'!$G:$G,STATYSTYKI!$D567,'BAZA DANYCH'!$K:$K,STATYSTYKI!BL$550)</f>
        <v>0</v>
      </c>
      <c r="BM567" s="9">
        <f>SUMIFS('BAZA DANYCH'!$Q:$Q,'BAZA DANYCH'!$B:$B,STATYSTYKI!$B567,'BAZA DANYCH'!$C:$C,STATYSTYKI!$C567,'BAZA DANYCH'!$G:$G,STATYSTYKI!$D567,'BAZA DANYCH'!$K:$K,STATYSTYKI!BM$550)</f>
        <v>0</v>
      </c>
      <c r="BN567" s="9">
        <f>SUMIFS('BAZA DANYCH'!$Q:$Q,'BAZA DANYCH'!$B:$B,STATYSTYKI!$B567,'BAZA DANYCH'!$C:$C,STATYSTYKI!$C567,'BAZA DANYCH'!$G:$G,STATYSTYKI!$D567,'BAZA DANYCH'!$K:$K,STATYSTYKI!BN$550)</f>
        <v>2</v>
      </c>
      <c r="BO567" s="9">
        <f>SUMIFS('BAZA DANYCH'!$Q:$Q,'BAZA DANYCH'!$B:$B,STATYSTYKI!$B567,'BAZA DANYCH'!$C:$C,STATYSTYKI!$C567,'BAZA DANYCH'!$G:$G,STATYSTYKI!$D567,'BAZA DANYCH'!$K:$K,STATYSTYKI!BO$550)</f>
        <v>0</v>
      </c>
      <c r="BP567" s="9">
        <f>SUMIFS('BAZA DANYCH'!$Q:$Q,'BAZA DANYCH'!$B:$B,STATYSTYKI!$B567,'BAZA DANYCH'!$C:$C,STATYSTYKI!$C567,'BAZA DANYCH'!$G:$G,STATYSTYKI!$D567,'BAZA DANYCH'!$K:$K,STATYSTYKI!BP$550)</f>
        <v>0</v>
      </c>
      <c r="BQ567" s="9">
        <f>SUMIFS('BAZA DANYCH'!$Q:$Q,'BAZA DANYCH'!$B:$B,STATYSTYKI!$B567,'BAZA DANYCH'!$C:$C,STATYSTYKI!$C567,'BAZA DANYCH'!$G:$G,STATYSTYKI!$D567,'BAZA DANYCH'!$K:$K,STATYSTYKI!BQ$550)</f>
        <v>0</v>
      </c>
      <c r="BR567" s="9">
        <f>SUMIFS('BAZA DANYCH'!$Q:$Q,'BAZA DANYCH'!$B:$B,STATYSTYKI!$B567,'BAZA DANYCH'!$C:$C,STATYSTYKI!$C567,'BAZA DANYCH'!$G:$G,STATYSTYKI!$D567,'BAZA DANYCH'!$K:$K,STATYSTYKI!BR$550)</f>
        <v>0</v>
      </c>
      <c r="BS567" s="9">
        <f>SUMIFS('BAZA DANYCH'!$Q:$Q,'BAZA DANYCH'!$B:$B,STATYSTYKI!$B567,'BAZA DANYCH'!$C:$C,STATYSTYKI!$C567,'BAZA DANYCH'!$G:$G,STATYSTYKI!$D567,'BAZA DANYCH'!$K:$K,STATYSTYKI!BS$550)</f>
        <v>0</v>
      </c>
      <c r="BT567" s="9">
        <f>SUMIFS('BAZA DANYCH'!$Q:$Q,'BAZA DANYCH'!$B:$B,STATYSTYKI!$B567,'BAZA DANYCH'!$C:$C,STATYSTYKI!$C567,'BAZA DANYCH'!$G:$G,STATYSTYKI!$D567,'BAZA DANYCH'!$K:$K,STATYSTYKI!BT$550)</f>
        <v>0</v>
      </c>
      <c r="BU567" s="9">
        <f>SUMIFS('BAZA DANYCH'!$Q:$Q,'BAZA DANYCH'!$B:$B,STATYSTYKI!$B567,'BAZA DANYCH'!$C:$C,STATYSTYKI!$C567,'BAZA DANYCH'!$G:$G,STATYSTYKI!$D567,'BAZA DANYCH'!$K:$K,STATYSTYKI!BU$550)</f>
        <v>0</v>
      </c>
      <c r="BV567" s="9">
        <f>SUMIFS('BAZA DANYCH'!$Q:$Q,'BAZA DANYCH'!$B:$B,STATYSTYKI!$B567,'BAZA DANYCH'!$C:$C,STATYSTYKI!$C567,'BAZA DANYCH'!$G:$G,STATYSTYKI!$D567,'BAZA DANYCH'!$K:$K,STATYSTYKI!BV$550)</f>
        <v>0</v>
      </c>
      <c r="BW567" s="9">
        <f>SUMIFS('BAZA DANYCH'!$Q:$Q,'BAZA DANYCH'!$B:$B,STATYSTYKI!$B567,'BAZA DANYCH'!$C:$C,STATYSTYKI!$C567,'BAZA DANYCH'!$G:$G,STATYSTYKI!$D567,'BAZA DANYCH'!$K:$K,STATYSTYKI!BW$550)</f>
        <v>0</v>
      </c>
      <c r="BX567" s="9">
        <f>SUMIFS('BAZA DANYCH'!$Q:$Q,'BAZA DANYCH'!$B:$B,STATYSTYKI!$B567,'BAZA DANYCH'!$C:$C,STATYSTYKI!$C567,'BAZA DANYCH'!$G:$G,STATYSTYKI!$D567,'BAZA DANYCH'!$K:$K,STATYSTYKI!BX$550)</f>
        <v>0</v>
      </c>
      <c r="BY567" s="9">
        <f>SUMIFS('BAZA DANYCH'!$Q:$Q,'BAZA DANYCH'!$B:$B,STATYSTYKI!$B567,'BAZA DANYCH'!$C:$C,STATYSTYKI!$C567,'BAZA DANYCH'!$G:$G,STATYSTYKI!$D567,'BAZA DANYCH'!$K:$K,STATYSTYKI!BY$550)</f>
        <v>0</v>
      </c>
      <c r="BZ567" s="9">
        <f>SUMIFS('BAZA DANYCH'!$Q:$Q,'BAZA DANYCH'!$B:$B,STATYSTYKI!$B567,'BAZA DANYCH'!$C:$C,STATYSTYKI!$C567,'BAZA DANYCH'!$G:$G,STATYSTYKI!$D567,'BAZA DANYCH'!$K:$K,STATYSTYKI!BZ$550)</f>
        <v>0</v>
      </c>
      <c r="CA567" s="9">
        <f>SUMIFS('BAZA DANYCH'!$Q:$Q,'BAZA DANYCH'!$B:$B,STATYSTYKI!$B567,'BAZA DANYCH'!$C:$C,STATYSTYKI!$C567,'BAZA DANYCH'!$G:$G,STATYSTYKI!$D567,'BAZA DANYCH'!$K:$K,STATYSTYKI!CA$550)</f>
        <v>0</v>
      </c>
      <c r="CB567" s="9">
        <f>SUMIFS('BAZA DANYCH'!$Q:$Q,'BAZA DANYCH'!$B:$B,STATYSTYKI!$B567,'BAZA DANYCH'!$C:$C,STATYSTYKI!$C567,'BAZA DANYCH'!$G:$G,STATYSTYKI!$D567,'BAZA DANYCH'!$K:$K,STATYSTYKI!CB$550)</f>
        <v>0</v>
      </c>
      <c r="CC567" s="9">
        <f>SUMIFS('BAZA DANYCH'!$Q:$Q,'BAZA DANYCH'!$B:$B,STATYSTYKI!$B567,'BAZA DANYCH'!$C:$C,STATYSTYKI!$C567,'BAZA DANYCH'!$G:$G,STATYSTYKI!$D567,'BAZA DANYCH'!$K:$K,STATYSTYKI!CC$550)</f>
        <v>0</v>
      </c>
      <c r="CD567" s="9">
        <f>SUMIFS('BAZA DANYCH'!$Q:$Q,'BAZA DANYCH'!$B:$B,STATYSTYKI!$B567,'BAZA DANYCH'!$C:$C,STATYSTYKI!$C567,'BAZA DANYCH'!$G:$G,STATYSTYKI!$D567,'BAZA DANYCH'!$K:$K,STATYSTYKI!CD$550)</f>
        <v>0</v>
      </c>
      <c r="CE567" s="9">
        <f>SUMIFS('BAZA DANYCH'!$Q:$Q,'BAZA DANYCH'!$B:$B,STATYSTYKI!$B567,'BAZA DANYCH'!$C:$C,STATYSTYKI!$C567,'BAZA DANYCH'!$G:$G,STATYSTYKI!$D567,'BAZA DANYCH'!$K:$K,STATYSTYKI!CE$550)</f>
        <v>0</v>
      </c>
      <c r="CF567" s="9">
        <f>SUMIFS('BAZA DANYCH'!$Q:$Q,'BAZA DANYCH'!$B:$B,STATYSTYKI!$B567,'BAZA DANYCH'!$C:$C,STATYSTYKI!$C567,'BAZA DANYCH'!$G:$G,STATYSTYKI!$D567,'BAZA DANYCH'!$K:$K,STATYSTYKI!CF$550)</f>
        <v>0</v>
      </c>
      <c r="CG567" s="9">
        <f>SUMIFS('BAZA DANYCH'!$Q:$Q,'BAZA DANYCH'!$B:$B,STATYSTYKI!$B567,'BAZA DANYCH'!$C:$C,STATYSTYKI!$C567,'BAZA DANYCH'!$G:$G,STATYSTYKI!$D567,'BAZA DANYCH'!$K:$K,STATYSTYKI!CG$550)</f>
        <v>0</v>
      </c>
      <c r="CH567" s="9">
        <f>SUMIFS('BAZA DANYCH'!$Q:$Q,'BAZA DANYCH'!$B:$B,STATYSTYKI!$B567,'BAZA DANYCH'!$C:$C,STATYSTYKI!$C567,'BAZA DANYCH'!$G:$G,STATYSTYKI!$D567,'BAZA DANYCH'!$K:$K,STATYSTYKI!CH$550)</f>
        <v>0</v>
      </c>
      <c r="CI567" s="9">
        <f>SUMIFS('BAZA DANYCH'!$Q:$Q,'BAZA DANYCH'!$B:$B,STATYSTYKI!$B567,'BAZA DANYCH'!$C:$C,STATYSTYKI!$C567,'BAZA DANYCH'!$G:$G,STATYSTYKI!$D567,'BAZA DANYCH'!$K:$K,STATYSTYKI!CI$550)</f>
        <v>0</v>
      </c>
      <c r="CJ567" s="9">
        <f>SUMIFS('BAZA DANYCH'!$Q:$Q,'BAZA DANYCH'!$B:$B,STATYSTYKI!$B567,'BAZA DANYCH'!$C:$C,STATYSTYKI!$C567,'BAZA DANYCH'!$G:$G,STATYSTYKI!$D567,'BAZA DANYCH'!$K:$K,STATYSTYKI!CJ$550)</f>
        <v>0</v>
      </c>
      <c r="CK567" s="9">
        <f>SUMIFS('BAZA DANYCH'!$Q:$Q,'BAZA DANYCH'!$B:$B,STATYSTYKI!$B567,'BAZA DANYCH'!$C:$C,STATYSTYKI!$C567,'BAZA DANYCH'!$G:$G,STATYSTYKI!$D567,'BAZA DANYCH'!$K:$K,STATYSTYKI!CK$550)</f>
        <v>0</v>
      </c>
      <c r="CL567" s="9">
        <f>SUMIFS('BAZA DANYCH'!$Q:$Q,'BAZA DANYCH'!$B:$B,STATYSTYKI!$B567,'BAZA DANYCH'!$C:$C,STATYSTYKI!$C567,'BAZA DANYCH'!$G:$G,STATYSTYKI!$D567,'BAZA DANYCH'!$K:$K,STATYSTYKI!CL$550)</f>
        <v>2</v>
      </c>
      <c r="CM567" s="9">
        <f>SUMIFS('BAZA DANYCH'!$Q:$Q,'BAZA DANYCH'!$B:$B,STATYSTYKI!$B567,'BAZA DANYCH'!$C:$C,STATYSTYKI!$C567,'BAZA DANYCH'!$G:$G,STATYSTYKI!$D567,'BAZA DANYCH'!$K:$K,STATYSTYKI!CM$550)</f>
        <v>0</v>
      </c>
      <c r="CN567" s="9">
        <f>SUMIFS('BAZA DANYCH'!$Q:$Q,'BAZA DANYCH'!$B:$B,STATYSTYKI!$B567,'BAZA DANYCH'!$C:$C,STATYSTYKI!$C567,'BAZA DANYCH'!$G:$G,STATYSTYKI!$D567,'BAZA DANYCH'!$K:$K,STATYSTYKI!CN$550)</f>
        <v>0</v>
      </c>
      <c r="CO567" s="9">
        <f>SUMIFS('BAZA DANYCH'!$Q:$Q,'BAZA DANYCH'!$B:$B,STATYSTYKI!$B567,'BAZA DANYCH'!$C:$C,STATYSTYKI!$C567,'BAZA DANYCH'!$G:$G,STATYSTYKI!$D567,'BAZA DANYCH'!$K:$K,STATYSTYKI!CO$550)</f>
        <v>0</v>
      </c>
      <c r="CP567" s="9">
        <f>SUMIFS('BAZA DANYCH'!$Q:$Q,'BAZA DANYCH'!$B:$B,STATYSTYKI!$B567,'BAZA DANYCH'!$C:$C,STATYSTYKI!$C567,'BAZA DANYCH'!$G:$G,STATYSTYKI!$D567,'BAZA DANYCH'!$K:$K,STATYSTYKI!CP$550)</f>
        <v>0</v>
      </c>
      <c r="CQ567" s="9">
        <f>SUMIFS('BAZA DANYCH'!$Q:$Q,'BAZA DANYCH'!$B:$B,STATYSTYKI!$B567,'BAZA DANYCH'!$C:$C,STATYSTYKI!$C567,'BAZA DANYCH'!$G:$G,STATYSTYKI!$D567,'BAZA DANYCH'!$K:$K,STATYSTYKI!CQ$550)</f>
        <v>0</v>
      </c>
      <c r="CR567" s="9">
        <f>SUMIFS('BAZA DANYCH'!$Q:$Q,'BAZA DANYCH'!$B:$B,STATYSTYKI!$B567,'BAZA DANYCH'!$C:$C,STATYSTYKI!$C567,'BAZA DANYCH'!$G:$G,STATYSTYKI!$D567,'BAZA DANYCH'!$K:$K,STATYSTYKI!CR$550)</f>
        <v>0</v>
      </c>
      <c r="CS567" s="9">
        <f>SUMIFS('BAZA DANYCH'!$Q:$Q,'BAZA DANYCH'!$B:$B,STATYSTYKI!$B567,'BAZA DANYCH'!$C:$C,STATYSTYKI!$C567,'BAZA DANYCH'!$G:$G,STATYSTYKI!$D567,'BAZA DANYCH'!$K:$K,STATYSTYKI!CS$550)</f>
        <v>0</v>
      </c>
      <c r="CT567" s="9">
        <f>SUMIFS('BAZA DANYCH'!$Q:$Q,'BAZA DANYCH'!$B:$B,STATYSTYKI!$B567,'BAZA DANYCH'!$C:$C,STATYSTYKI!$C567,'BAZA DANYCH'!$G:$G,STATYSTYKI!$D567,'BAZA DANYCH'!$K:$K,STATYSTYKI!CT$550)</f>
        <v>0</v>
      </c>
      <c r="CU567" s="9">
        <f>SUMIFS('BAZA DANYCH'!$Q:$Q,'BAZA DANYCH'!$B:$B,STATYSTYKI!$B567,'BAZA DANYCH'!$C:$C,STATYSTYKI!$C567,'BAZA DANYCH'!$G:$G,STATYSTYKI!$D567,'BAZA DANYCH'!$K:$K,STATYSTYKI!CU$550)</f>
        <v>1</v>
      </c>
      <c r="CV567" s="9">
        <f>SUMIFS('BAZA DANYCH'!$Q:$Q,'BAZA DANYCH'!$B:$B,STATYSTYKI!$B567,'BAZA DANYCH'!$C:$C,STATYSTYKI!$C567,'BAZA DANYCH'!$G:$G,STATYSTYKI!$D567,'BAZA DANYCH'!$K:$K,STATYSTYKI!CV$550)</f>
        <v>0</v>
      </c>
      <c r="CW567" s="9">
        <f>SUMIFS('BAZA DANYCH'!$Q:$Q,'BAZA DANYCH'!$B:$B,STATYSTYKI!$B567,'BAZA DANYCH'!$C:$C,STATYSTYKI!$C567,'BAZA DANYCH'!$G:$G,STATYSTYKI!$D567,'BAZA DANYCH'!$K:$K,STATYSTYKI!CW$550)</f>
        <v>0</v>
      </c>
      <c r="CX567" s="9">
        <f>SUMIFS('BAZA DANYCH'!$Q:$Q,'BAZA DANYCH'!$B:$B,STATYSTYKI!$B567,'BAZA DANYCH'!$C:$C,STATYSTYKI!$C567,'BAZA DANYCH'!$G:$G,STATYSTYKI!$D567,'BAZA DANYCH'!$K:$K,STATYSTYKI!CX$550)</f>
        <v>0</v>
      </c>
    </row>
    <row r="568" spans="1:102" hidden="1">
      <c r="A568" s="8"/>
      <c r="B568" s="60" t="s">
        <v>15</v>
      </c>
      <c r="C568" s="61" t="s">
        <v>16</v>
      </c>
      <c r="D568" s="61" t="s">
        <v>116</v>
      </c>
      <c r="E568" s="82" t="s">
        <v>9</v>
      </c>
      <c r="F568" s="64">
        <f t="shared" si="274"/>
        <v>5</v>
      </c>
      <c r="G568" s="9">
        <f>SUMIFS('BAZA DANYCH'!$S:$S,'BAZA DANYCH'!$B:$B,STATYSTYKI!$B568,'BAZA DANYCH'!$C:$C,STATYSTYKI!$C568,'BAZA DANYCH'!$G:$G,STATYSTYKI!$D568,'BAZA DANYCH'!$K:$K,STATYSTYKI!G$550)</f>
        <v>0</v>
      </c>
      <c r="H568" s="9">
        <f>SUMIFS('BAZA DANYCH'!$S:$S,'BAZA DANYCH'!$B:$B,STATYSTYKI!$B568,'BAZA DANYCH'!$C:$C,STATYSTYKI!$C568,'BAZA DANYCH'!$G:$G,STATYSTYKI!$D568,'BAZA DANYCH'!$K:$K,STATYSTYKI!H$550)</f>
        <v>0</v>
      </c>
      <c r="I568" s="9">
        <f>SUMIFS('BAZA DANYCH'!$S:$S,'BAZA DANYCH'!$B:$B,STATYSTYKI!$B568,'BAZA DANYCH'!$C:$C,STATYSTYKI!$C568,'BAZA DANYCH'!$G:$G,STATYSTYKI!$D568,'BAZA DANYCH'!$K:$K,STATYSTYKI!I$550)</f>
        <v>0</v>
      </c>
      <c r="J568" s="9">
        <f>SUMIFS('BAZA DANYCH'!$S:$S,'BAZA DANYCH'!$B:$B,STATYSTYKI!$B568,'BAZA DANYCH'!$C:$C,STATYSTYKI!$C568,'BAZA DANYCH'!$G:$G,STATYSTYKI!$D568,'BAZA DANYCH'!$K:$K,STATYSTYKI!J$550)</f>
        <v>0</v>
      </c>
      <c r="K568" s="9">
        <f>SUMIFS('BAZA DANYCH'!$S:$S,'BAZA DANYCH'!$B:$B,STATYSTYKI!$B568,'BAZA DANYCH'!$C:$C,STATYSTYKI!$C568,'BAZA DANYCH'!$G:$G,STATYSTYKI!$D568,'BAZA DANYCH'!$K:$K,STATYSTYKI!K$550)</f>
        <v>0</v>
      </c>
      <c r="L568" s="9">
        <f>SUMIFS('BAZA DANYCH'!$S:$S,'BAZA DANYCH'!$B:$B,STATYSTYKI!$B568,'BAZA DANYCH'!$C:$C,STATYSTYKI!$C568,'BAZA DANYCH'!$G:$G,STATYSTYKI!$D568,'BAZA DANYCH'!$K:$K,STATYSTYKI!L$550)</f>
        <v>0</v>
      </c>
      <c r="M568" s="9">
        <f>SUMIFS('BAZA DANYCH'!$S:$S,'BAZA DANYCH'!$B:$B,STATYSTYKI!$B568,'BAZA DANYCH'!$C:$C,STATYSTYKI!$C568,'BAZA DANYCH'!$G:$G,STATYSTYKI!$D568,'BAZA DANYCH'!$K:$K,STATYSTYKI!M$550)</f>
        <v>0</v>
      </c>
      <c r="N568" s="9">
        <f>SUMIFS('BAZA DANYCH'!$S:$S,'BAZA DANYCH'!$B:$B,STATYSTYKI!$B568,'BAZA DANYCH'!$C:$C,STATYSTYKI!$C568,'BAZA DANYCH'!$G:$G,STATYSTYKI!$D568,'BAZA DANYCH'!$K:$K,STATYSTYKI!N$550)</f>
        <v>0</v>
      </c>
      <c r="O568" s="9">
        <f>SUMIFS('BAZA DANYCH'!$S:$S,'BAZA DANYCH'!$B:$B,STATYSTYKI!$B568,'BAZA DANYCH'!$C:$C,STATYSTYKI!$C568,'BAZA DANYCH'!$G:$G,STATYSTYKI!$D568,'BAZA DANYCH'!$K:$K,STATYSTYKI!O$550)</f>
        <v>0</v>
      </c>
      <c r="P568" s="9">
        <f>SUMIFS('BAZA DANYCH'!$S:$S,'BAZA DANYCH'!$B:$B,STATYSTYKI!$B568,'BAZA DANYCH'!$C:$C,STATYSTYKI!$C568,'BAZA DANYCH'!$G:$G,STATYSTYKI!$D568,'BAZA DANYCH'!$K:$K,STATYSTYKI!P$550)</f>
        <v>0</v>
      </c>
      <c r="Q568" s="9">
        <f>SUMIFS('BAZA DANYCH'!$S:$S,'BAZA DANYCH'!$B:$B,STATYSTYKI!$B568,'BAZA DANYCH'!$C:$C,STATYSTYKI!$C568,'BAZA DANYCH'!$G:$G,STATYSTYKI!$D568,'BAZA DANYCH'!$K:$K,STATYSTYKI!Q$550)</f>
        <v>0</v>
      </c>
      <c r="R568" s="9">
        <f>SUMIFS('BAZA DANYCH'!$S:$S,'BAZA DANYCH'!$B:$B,STATYSTYKI!$B568,'BAZA DANYCH'!$C:$C,STATYSTYKI!$C568,'BAZA DANYCH'!$G:$G,STATYSTYKI!$D568,'BAZA DANYCH'!$K:$K,STATYSTYKI!R$550)</f>
        <v>0</v>
      </c>
      <c r="S568" s="9">
        <f>SUMIFS('BAZA DANYCH'!$S:$S,'BAZA DANYCH'!$B:$B,STATYSTYKI!$B568,'BAZA DANYCH'!$C:$C,STATYSTYKI!$C568,'BAZA DANYCH'!$G:$G,STATYSTYKI!$D568,'BAZA DANYCH'!$K:$K,STATYSTYKI!S$550)</f>
        <v>0</v>
      </c>
      <c r="T568" s="9">
        <f>SUMIFS('BAZA DANYCH'!$S:$S,'BAZA DANYCH'!$B:$B,STATYSTYKI!$B568,'BAZA DANYCH'!$C:$C,STATYSTYKI!$C568,'BAZA DANYCH'!$G:$G,STATYSTYKI!$D568,'BAZA DANYCH'!$K:$K,STATYSTYKI!T$550)</f>
        <v>0</v>
      </c>
      <c r="U568" s="9">
        <f>SUMIFS('BAZA DANYCH'!$S:$S,'BAZA DANYCH'!$B:$B,STATYSTYKI!$B568,'BAZA DANYCH'!$C:$C,STATYSTYKI!$C568,'BAZA DANYCH'!$G:$G,STATYSTYKI!$D568,'BAZA DANYCH'!$K:$K,STATYSTYKI!U$550)</f>
        <v>0</v>
      </c>
      <c r="V568" s="9">
        <f>SUMIFS('BAZA DANYCH'!$S:$S,'BAZA DANYCH'!$B:$B,STATYSTYKI!$B568,'BAZA DANYCH'!$C:$C,STATYSTYKI!$C568,'BAZA DANYCH'!$G:$G,STATYSTYKI!$D568,'BAZA DANYCH'!$K:$K,STATYSTYKI!V$550)</f>
        <v>0</v>
      </c>
      <c r="W568" s="9">
        <f>SUMIFS('BAZA DANYCH'!$S:$S,'BAZA DANYCH'!$B:$B,STATYSTYKI!$B568,'BAZA DANYCH'!$C:$C,STATYSTYKI!$C568,'BAZA DANYCH'!$G:$G,STATYSTYKI!$D568,'BAZA DANYCH'!$K:$K,STATYSTYKI!W$550)</f>
        <v>0</v>
      </c>
      <c r="X568" s="9">
        <f>SUMIFS('BAZA DANYCH'!$S:$S,'BAZA DANYCH'!$B:$B,STATYSTYKI!$B568,'BAZA DANYCH'!$C:$C,STATYSTYKI!$C568,'BAZA DANYCH'!$G:$G,STATYSTYKI!$D568,'BAZA DANYCH'!$K:$K,STATYSTYKI!X$550)</f>
        <v>0</v>
      </c>
      <c r="Y568" s="9">
        <f>SUMIFS('BAZA DANYCH'!$S:$S,'BAZA DANYCH'!$B:$B,STATYSTYKI!$B568,'BAZA DANYCH'!$C:$C,STATYSTYKI!$C568,'BAZA DANYCH'!$G:$G,STATYSTYKI!$D568,'BAZA DANYCH'!$K:$K,STATYSTYKI!Y$550)</f>
        <v>0</v>
      </c>
      <c r="Z568" s="9">
        <f>SUMIFS('BAZA DANYCH'!$S:$S,'BAZA DANYCH'!$B:$B,STATYSTYKI!$B568,'BAZA DANYCH'!$C:$C,STATYSTYKI!$C568,'BAZA DANYCH'!$G:$G,STATYSTYKI!$D568,'BAZA DANYCH'!$K:$K,STATYSTYKI!Z$550)</f>
        <v>0</v>
      </c>
      <c r="AA568" s="9">
        <f>SUMIFS('BAZA DANYCH'!$S:$S,'BAZA DANYCH'!$B:$B,STATYSTYKI!$B568,'BAZA DANYCH'!$C:$C,STATYSTYKI!$C568,'BAZA DANYCH'!$G:$G,STATYSTYKI!$D568,'BAZA DANYCH'!$K:$K,STATYSTYKI!AA$550)</f>
        <v>0</v>
      </c>
      <c r="AB568" s="9">
        <f>SUMIFS('BAZA DANYCH'!$S:$S,'BAZA DANYCH'!$B:$B,STATYSTYKI!$B568,'BAZA DANYCH'!$C:$C,STATYSTYKI!$C568,'BAZA DANYCH'!$G:$G,STATYSTYKI!$D568,'BAZA DANYCH'!$K:$K,STATYSTYKI!AB$550)</f>
        <v>0</v>
      </c>
      <c r="AC568" s="9">
        <f>SUMIFS('BAZA DANYCH'!$S:$S,'BAZA DANYCH'!$B:$B,STATYSTYKI!$B568,'BAZA DANYCH'!$C:$C,STATYSTYKI!$C568,'BAZA DANYCH'!$G:$G,STATYSTYKI!$D568,'BAZA DANYCH'!$K:$K,STATYSTYKI!AC$550)</f>
        <v>0</v>
      </c>
      <c r="AD568" s="9">
        <f>SUMIFS('BAZA DANYCH'!$S:$S,'BAZA DANYCH'!$B:$B,STATYSTYKI!$B568,'BAZA DANYCH'!$C:$C,STATYSTYKI!$C568,'BAZA DANYCH'!$G:$G,STATYSTYKI!$D568,'BAZA DANYCH'!$K:$K,STATYSTYKI!AD$550)</f>
        <v>0</v>
      </c>
      <c r="AE568" s="9">
        <f>SUMIFS('BAZA DANYCH'!$S:$S,'BAZA DANYCH'!$B:$B,STATYSTYKI!$B568,'BAZA DANYCH'!$C:$C,STATYSTYKI!$C568,'BAZA DANYCH'!$G:$G,STATYSTYKI!$D568,'BAZA DANYCH'!$K:$K,STATYSTYKI!AE$550)</f>
        <v>0</v>
      </c>
      <c r="AF568" s="9">
        <f>SUMIFS('BAZA DANYCH'!$S:$S,'BAZA DANYCH'!$B:$B,STATYSTYKI!$B568,'BAZA DANYCH'!$C:$C,STATYSTYKI!$C568,'BAZA DANYCH'!$G:$G,STATYSTYKI!$D568,'BAZA DANYCH'!$K:$K,STATYSTYKI!AF$550)</f>
        <v>0</v>
      </c>
      <c r="AG568" s="9">
        <f>SUMIFS('BAZA DANYCH'!$S:$S,'BAZA DANYCH'!$B:$B,STATYSTYKI!$B568,'BAZA DANYCH'!$C:$C,STATYSTYKI!$C568,'BAZA DANYCH'!$G:$G,STATYSTYKI!$D568,'BAZA DANYCH'!$K:$K,STATYSTYKI!AG$550)</f>
        <v>0</v>
      </c>
      <c r="AH568" s="9">
        <f>SUMIFS('BAZA DANYCH'!$S:$S,'BAZA DANYCH'!$B:$B,STATYSTYKI!$B568,'BAZA DANYCH'!$C:$C,STATYSTYKI!$C568,'BAZA DANYCH'!$G:$G,STATYSTYKI!$D568,'BAZA DANYCH'!$K:$K,STATYSTYKI!AH$550)</f>
        <v>0</v>
      </c>
      <c r="AI568" s="9">
        <f>SUMIFS('BAZA DANYCH'!$S:$S,'BAZA DANYCH'!$B:$B,STATYSTYKI!$B568,'BAZA DANYCH'!$C:$C,STATYSTYKI!$C568,'BAZA DANYCH'!$G:$G,STATYSTYKI!$D568,'BAZA DANYCH'!$K:$K,STATYSTYKI!AI$550)</f>
        <v>0</v>
      </c>
      <c r="AJ568" s="9">
        <f>SUMIFS('BAZA DANYCH'!$S:$S,'BAZA DANYCH'!$B:$B,STATYSTYKI!$B568,'BAZA DANYCH'!$C:$C,STATYSTYKI!$C568,'BAZA DANYCH'!$G:$G,STATYSTYKI!$D568,'BAZA DANYCH'!$K:$K,STATYSTYKI!AJ$550)</f>
        <v>0</v>
      </c>
      <c r="AK568" s="9">
        <f>SUMIFS('BAZA DANYCH'!$S:$S,'BAZA DANYCH'!$B:$B,STATYSTYKI!$B568,'BAZA DANYCH'!$C:$C,STATYSTYKI!$C568,'BAZA DANYCH'!$G:$G,STATYSTYKI!$D568,'BAZA DANYCH'!$K:$K,STATYSTYKI!AK$550)</f>
        <v>0</v>
      </c>
      <c r="AL568" s="9">
        <f>SUMIFS('BAZA DANYCH'!$S:$S,'BAZA DANYCH'!$B:$B,STATYSTYKI!$B568,'BAZA DANYCH'!$C:$C,STATYSTYKI!$C568,'BAZA DANYCH'!$G:$G,STATYSTYKI!$D568,'BAZA DANYCH'!$K:$K,STATYSTYKI!AL$550)</f>
        <v>0</v>
      </c>
      <c r="AM568" s="9">
        <f>SUMIFS('BAZA DANYCH'!$S:$S,'BAZA DANYCH'!$B:$B,STATYSTYKI!$B568,'BAZA DANYCH'!$C:$C,STATYSTYKI!$C568,'BAZA DANYCH'!$G:$G,STATYSTYKI!$D568,'BAZA DANYCH'!$K:$K,STATYSTYKI!AM$550)</f>
        <v>0</v>
      </c>
      <c r="AN568" s="9">
        <f>SUMIFS('BAZA DANYCH'!$S:$S,'BAZA DANYCH'!$B:$B,STATYSTYKI!$B568,'BAZA DANYCH'!$C:$C,STATYSTYKI!$C568,'BAZA DANYCH'!$G:$G,STATYSTYKI!$D568,'BAZA DANYCH'!$K:$K,STATYSTYKI!AN$550)</f>
        <v>0</v>
      </c>
      <c r="AO568" s="9">
        <f>SUMIFS('BAZA DANYCH'!$S:$S,'BAZA DANYCH'!$B:$B,STATYSTYKI!$B568,'BAZA DANYCH'!$C:$C,STATYSTYKI!$C568,'BAZA DANYCH'!$G:$G,STATYSTYKI!$D568,'BAZA DANYCH'!$K:$K,STATYSTYKI!AO$550)</f>
        <v>0</v>
      </c>
      <c r="AP568" s="9">
        <f>SUMIFS('BAZA DANYCH'!$S:$S,'BAZA DANYCH'!$B:$B,STATYSTYKI!$B568,'BAZA DANYCH'!$C:$C,STATYSTYKI!$C568,'BAZA DANYCH'!$G:$G,STATYSTYKI!$D568,'BAZA DANYCH'!$K:$K,STATYSTYKI!AP$550)</f>
        <v>0</v>
      </c>
      <c r="AQ568" s="9">
        <f>SUMIFS('BAZA DANYCH'!$S:$S,'BAZA DANYCH'!$B:$B,STATYSTYKI!$B568,'BAZA DANYCH'!$C:$C,STATYSTYKI!$C568,'BAZA DANYCH'!$G:$G,STATYSTYKI!$D568,'BAZA DANYCH'!$K:$K,STATYSTYKI!AQ$550)</f>
        <v>1</v>
      </c>
      <c r="AR568" s="9">
        <f>SUMIFS('BAZA DANYCH'!$S:$S,'BAZA DANYCH'!$B:$B,STATYSTYKI!$B568,'BAZA DANYCH'!$C:$C,STATYSTYKI!$C568,'BAZA DANYCH'!$G:$G,STATYSTYKI!$D568,'BAZA DANYCH'!$K:$K,STATYSTYKI!AR$550)</f>
        <v>0</v>
      </c>
      <c r="AS568" s="9">
        <f>SUMIFS('BAZA DANYCH'!$S:$S,'BAZA DANYCH'!$B:$B,STATYSTYKI!$B568,'BAZA DANYCH'!$C:$C,STATYSTYKI!$C568,'BAZA DANYCH'!$G:$G,STATYSTYKI!$D568,'BAZA DANYCH'!$K:$K,STATYSTYKI!AS$550)</f>
        <v>0</v>
      </c>
      <c r="AT568" s="9">
        <f>SUMIFS('BAZA DANYCH'!$S:$S,'BAZA DANYCH'!$B:$B,STATYSTYKI!$B568,'BAZA DANYCH'!$C:$C,STATYSTYKI!$C568,'BAZA DANYCH'!$G:$G,STATYSTYKI!$D568,'BAZA DANYCH'!$K:$K,STATYSTYKI!AT$550)</f>
        <v>0</v>
      </c>
      <c r="AU568" s="9">
        <f>SUMIFS('BAZA DANYCH'!$S:$S,'BAZA DANYCH'!$B:$B,STATYSTYKI!$B568,'BAZA DANYCH'!$C:$C,STATYSTYKI!$C568,'BAZA DANYCH'!$G:$G,STATYSTYKI!$D568,'BAZA DANYCH'!$K:$K,STATYSTYKI!AU$550)</f>
        <v>0</v>
      </c>
      <c r="AV568" s="9">
        <f>SUMIFS('BAZA DANYCH'!$S:$S,'BAZA DANYCH'!$B:$B,STATYSTYKI!$B568,'BAZA DANYCH'!$C:$C,STATYSTYKI!$C568,'BAZA DANYCH'!$G:$G,STATYSTYKI!$D568,'BAZA DANYCH'!$K:$K,STATYSTYKI!AV$550)</f>
        <v>1</v>
      </c>
      <c r="AW568" s="9">
        <f>SUMIFS('BAZA DANYCH'!$S:$S,'BAZA DANYCH'!$B:$B,STATYSTYKI!$B568,'BAZA DANYCH'!$C:$C,STATYSTYKI!$C568,'BAZA DANYCH'!$G:$G,STATYSTYKI!$D568,'BAZA DANYCH'!$K:$K,STATYSTYKI!AW$550)</f>
        <v>0</v>
      </c>
      <c r="AX568" s="9">
        <f>SUMIFS('BAZA DANYCH'!$S:$S,'BAZA DANYCH'!$B:$B,STATYSTYKI!$B568,'BAZA DANYCH'!$C:$C,STATYSTYKI!$C568,'BAZA DANYCH'!$G:$G,STATYSTYKI!$D568,'BAZA DANYCH'!$K:$K,STATYSTYKI!AX$550)</f>
        <v>0</v>
      </c>
      <c r="AY568" s="9">
        <f>SUMIFS('BAZA DANYCH'!$S:$S,'BAZA DANYCH'!$B:$B,STATYSTYKI!$B568,'BAZA DANYCH'!$C:$C,STATYSTYKI!$C568,'BAZA DANYCH'!$G:$G,STATYSTYKI!$D568,'BAZA DANYCH'!$K:$K,STATYSTYKI!AY$550)</f>
        <v>0</v>
      </c>
      <c r="AZ568" s="9">
        <f>SUMIFS('BAZA DANYCH'!$S:$S,'BAZA DANYCH'!$B:$B,STATYSTYKI!$B568,'BAZA DANYCH'!$C:$C,STATYSTYKI!$C568,'BAZA DANYCH'!$G:$G,STATYSTYKI!$D568,'BAZA DANYCH'!$K:$K,STATYSTYKI!AZ$550)</f>
        <v>0</v>
      </c>
      <c r="BA568" s="9">
        <f>SUMIFS('BAZA DANYCH'!$S:$S,'BAZA DANYCH'!$B:$B,STATYSTYKI!$B568,'BAZA DANYCH'!$C:$C,STATYSTYKI!$C568,'BAZA DANYCH'!$G:$G,STATYSTYKI!$D568,'BAZA DANYCH'!$K:$K,STATYSTYKI!BA$550)</f>
        <v>0</v>
      </c>
      <c r="BB568" s="9">
        <f>SUMIFS('BAZA DANYCH'!$S:$S,'BAZA DANYCH'!$B:$B,STATYSTYKI!$B568,'BAZA DANYCH'!$C:$C,STATYSTYKI!$C568,'BAZA DANYCH'!$G:$G,STATYSTYKI!$D568,'BAZA DANYCH'!$K:$K,STATYSTYKI!BB$550)</f>
        <v>0</v>
      </c>
      <c r="BC568" s="9">
        <f>SUMIFS('BAZA DANYCH'!$S:$S,'BAZA DANYCH'!$B:$B,STATYSTYKI!$B568,'BAZA DANYCH'!$C:$C,STATYSTYKI!$C568,'BAZA DANYCH'!$G:$G,STATYSTYKI!$D568,'BAZA DANYCH'!$K:$K,STATYSTYKI!BC$550)</f>
        <v>0</v>
      </c>
      <c r="BD568" s="9">
        <f>SUMIFS('BAZA DANYCH'!$S:$S,'BAZA DANYCH'!$B:$B,STATYSTYKI!$B568,'BAZA DANYCH'!$C:$C,STATYSTYKI!$C568,'BAZA DANYCH'!$G:$G,STATYSTYKI!$D568,'BAZA DANYCH'!$K:$K,STATYSTYKI!BD$550)</f>
        <v>0</v>
      </c>
      <c r="BE568" s="9">
        <f>SUMIFS('BAZA DANYCH'!$S:$S,'BAZA DANYCH'!$B:$B,STATYSTYKI!$B568,'BAZA DANYCH'!$C:$C,STATYSTYKI!$C568,'BAZA DANYCH'!$G:$G,STATYSTYKI!$D568,'BAZA DANYCH'!$K:$K,STATYSTYKI!BE$550)</f>
        <v>0</v>
      </c>
      <c r="BF568" s="9">
        <f>SUMIFS('BAZA DANYCH'!$S:$S,'BAZA DANYCH'!$B:$B,STATYSTYKI!$B568,'BAZA DANYCH'!$C:$C,STATYSTYKI!$C568,'BAZA DANYCH'!$G:$G,STATYSTYKI!$D568,'BAZA DANYCH'!$K:$K,STATYSTYKI!BF$550)</f>
        <v>0</v>
      </c>
      <c r="BG568" s="9">
        <f>SUMIFS('BAZA DANYCH'!$S:$S,'BAZA DANYCH'!$B:$B,STATYSTYKI!$B568,'BAZA DANYCH'!$C:$C,STATYSTYKI!$C568,'BAZA DANYCH'!$G:$G,STATYSTYKI!$D568,'BAZA DANYCH'!$K:$K,STATYSTYKI!BG$550)</f>
        <v>0</v>
      </c>
      <c r="BH568" s="9">
        <f>SUMIFS('BAZA DANYCH'!$S:$S,'BAZA DANYCH'!$B:$B,STATYSTYKI!$B568,'BAZA DANYCH'!$C:$C,STATYSTYKI!$C568,'BAZA DANYCH'!$G:$G,STATYSTYKI!$D568,'BAZA DANYCH'!$K:$K,STATYSTYKI!BH$550)</f>
        <v>1</v>
      </c>
      <c r="BI568" s="9">
        <f>SUMIFS('BAZA DANYCH'!$S:$S,'BAZA DANYCH'!$B:$B,STATYSTYKI!$B568,'BAZA DANYCH'!$C:$C,STATYSTYKI!$C568,'BAZA DANYCH'!$G:$G,STATYSTYKI!$D568,'BAZA DANYCH'!$K:$K,STATYSTYKI!BI$550)</f>
        <v>1</v>
      </c>
      <c r="BJ568" s="9">
        <f>SUMIFS('BAZA DANYCH'!$S:$S,'BAZA DANYCH'!$B:$B,STATYSTYKI!$B568,'BAZA DANYCH'!$C:$C,STATYSTYKI!$C568,'BAZA DANYCH'!$G:$G,STATYSTYKI!$D568,'BAZA DANYCH'!$K:$K,STATYSTYKI!BJ$550)</f>
        <v>0</v>
      </c>
      <c r="BK568" s="9">
        <f>SUMIFS('BAZA DANYCH'!$S:$S,'BAZA DANYCH'!$B:$B,STATYSTYKI!$B568,'BAZA DANYCH'!$C:$C,STATYSTYKI!$C568,'BAZA DANYCH'!$G:$G,STATYSTYKI!$D568,'BAZA DANYCH'!$K:$K,STATYSTYKI!BK$550)</f>
        <v>0</v>
      </c>
      <c r="BL568" s="9">
        <f>SUMIFS('BAZA DANYCH'!$S:$S,'BAZA DANYCH'!$B:$B,STATYSTYKI!$B568,'BAZA DANYCH'!$C:$C,STATYSTYKI!$C568,'BAZA DANYCH'!$G:$G,STATYSTYKI!$D568,'BAZA DANYCH'!$K:$K,STATYSTYKI!BL$550)</f>
        <v>0</v>
      </c>
      <c r="BM568" s="9">
        <f>SUMIFS('BAZA DANYCH'!$S:$S,'BAZA DANYCH'!$B:$B,STATYSTYKI!$B568,'BAZA DANYCH'!$C:$C,STATYSTYKI!$C568,'BAZA DANYCH'!$G:$G,STATYSTYKI!$D568,'BAZA DANYCH'!$K:$K,STATYSTYKI!BM$550)</f>
        <v>0</v>
      </c>
      <c r="BN568" s="9">
        <f>SUMIFS('BAZA DANYCH'!$S:$S,'BAZA DANYCH'!$B:$B,STATYSTYKI!$B568,'BAZA DANYCH'!$C:$C,STATYSTYKI!$C568,'BAZA DANYCH'!$G:$G,STATYSTYKI!$D568,'BAZA DANYCH'!$K:$K,STATYSTYKI!BN$550)</f>
        <v>0</v>
      </c>
      <c r="BO568" s="9">
        <f>SUMIFS('BAZA DANYCH'!$S:$S,'BAZA DANYCH'!$B:$B,STATYSTYKI!$B568,'BAZA DANYCH'!$C:$C,STATYSTYKI!$C568,'BAZA DANYCH'!$G:$G,STATYSTYKI!$D568,'BAZA DANYCH'!$K:$K,STATYSTYKI!BO$550)</f>
        <v>0</v>
      </c>
      <c r="BP568" s="9">
        <f>SUMIFS('BAZA DANYCH'!$S:$S,'BAZA DANYCH'!$B:$B,STATYSTYKI!$B568,'BAZA DANYCH'!$C:$C,STATYSTYKI!$C568,'BAZA DANYCH'!$G:$G,STATYSTYKI!$D568,'BAZA DANYCH'!$K:$K,STATYSTYKI!BP$550)</f>
        <v>0</v>
      </c>
      <c r="BQ568" s="9">
        <f>SUMIFS('BAZA DANYCH'!$S:$S,'BAZA DANYCH'!$B:$B,STATYSTYKI!$B568,'BAZA DANYCH'!$C:$C,STATYSTYKI!$C568,'BAZA DANYCH'!$G:$G,STATYSTYKI!$D568,'BAZA DANYCH'!$K:$K,STATYSTYKI!BQ$550)</f>
        <v>0</v>
      </c>
      <c r="BR568" s="9">
        <f>SUMIFS('BAZA DANYCH'!$S:$S,'BAZA DANYCH'!$B:$B,STATYSTYKI!$B568,'BAZA DANYCH'!$C:$C,STATYSTYKI!$C568,'BAZA DANYCH'!$G:$G,STATYSTYKI!$D568,'BAZA DANYCH'!$K:$K,STATYSTYKI!BR$550)</f>
        <v>0</v>
      </c>
      <c r="BS568" s="9">
        <f>SUMIFS('BAZA DANYCH'!$S:$S,'BAZA DANYCH'!$B:$B,STATYSTYKI!$B568,'BAZA DANYCH'!$C:$C,STATYSTYKI!$C568,'BAZA DANYCH'!$G:$G,STATYSTYKI!$D568,'BAZA DANYCH'!$K:$K,STATYSTYKI!BS$550)</f>
        <v>0</v>
      </c>
      <c r="BT568" s="9">
        <f>SUMIFS('BAZA DANYCH'!$S:$S,'BAZA DANYCH'!$B:$B,STATYSTYKI!$B568,'BAZA DANYCH'!$C:$C,STATYSTYKI!$C568,'BAZA DANYCH'!$G:$G,STATYSTYKI!$D568,'BAZA DANYCH'!$K:$K,STATYSTYKI!BT$550)</f>
        <v>0</v>
      </c>
      <c r="BU568" s="9">
        <f>SUMIFS('BAZA DANYCH'!$S:$S,'BAZA DANYCH'!$B:$B,STATYSTYKI!$B568,'BAZA DANYCH'!$C:$C,STATYSTYKI!$C568,'BAZA DANYCH'!$G:$G,STATYSTYKI!$D568,'BAZA DANYCH'!$K:$K,STATYSTYKI!BU$550)</f>
        <v>0</v>
      </c>
      <c r="BV568" s="9">
        <f>SUMIFS('BAZA DANYCH'!$S:$S,'BAZA DANYCH'!$B:$B,STATYSTYKI!$B568,'BAZA DANYCH'!$C:$C,STATYSTYKI!$C568,'BAZA DANYCH'!$G:$G,STATYSTYKI!$D568,'BAZA DANYCH'!$K:$K,STATYSTYKI!BV$550)</f>
        <v>0</v>
      </c>
      <c r="BW568" s="9">
        <f>SUMIFS('BAZA DANYCH'!$S:$S,'BAZA DANYCH'!$B:$B,STATYSTYKI!$B568,'BAZA DANYCH'!$C:$C,STATYSTYKI!$C568,'BAZA DANYCH'!$G:$G,STATYSTYKI!$D568,'BAZA DANYCH'!$K:$K,STATYSTYKI!BW$550)</f>
        <v>0</v>
      </c>
      <c r="BX568" s="9">
        <f>SUMIFS('BAZA DANYCH'!$S:$S,'BAZA DANYCH'!$B:$B,STATYSTYKI!$B568,'BAZA DANYCH'!$C:$C,STATYSTYKI!$C568,'BAZA DANYCH'!$G:$G,STATYSTYKI!$D568,'BAZA DANYCH'!$K:$K,STATYSTYKI!BX$550)</f>
        <v>0</v>
      </c>
      <c r="BY568" s="9">
        <f>SUMIFS('BAZA DANYCH'!$S:$S,'BAZA DANYCH'!$B:$B,STATYSTYKI!$B568,'BAZA DANYCH'!$C:$C,STATYSTYKI!$C568,'BAZA DANYCH'!$G:$G,STATYSTYKI!$D568,'BAZA DANYCH'!$K:$K,STATYSTYKI!BY$550)</f>
        <v>0</v>
      </c>
      <c r="BZ568" s="9">
        <f>SUMIFS('BAZA DANYCH'!$S:$S,'BAZA DANYCH'!$B:$B,STATYSTYKI!$B568,'BAZA DANYCH'!$C:$C,STATYSTYKI!$C568,'BAZA DANYCH'!$G:$G,STATYSTYKI!$D568,'BAZA DANYCH'!$K:$K,STATYSTYKI!BZ$550)</f>
        <v>0</v>
      </c>
      <c r="CA568" s="9">
        <f>SUMIFS('BAZA DANYCH'!$S:$S,'BAZA DANYCH'!$B:$B,STATYSTYKI!$B568,'BAZA DANYCH'!$C:$C,STATYSTYKI!$C568,'BAZA DANYCH'!$G:$G,STATYSTYKI!$D568,'BAZA DANYCH'!$K:$K,STATYSTYKI!CA$550)</f>
        <v>0</v>
      </c>
      <c r="CB568" s="9">
        <f>SUMIFS('BAZA DANYCH'!$S:$S,'BAZA DANYCH'!$B:$B,STATYSTYKI!$B568,'BAZA DANYCH'!$C:$C,STATYSTYKI!$C568,'BAZA DANYCH'!$G:$G,STATYSTYKI!$D568,'BAZA DANYCH'!$K:$K,STATYSTYKI!CB$550)</f>
        <v>0</v>
      </c>
      <c r="CC568" s="9">
        <f>SUMIFS('BAZA DANYCH'!$S:$S,'BAZA DANYCH'!$B:$B,STATYSTYKI!$B568,'BAZA DANYCH'!$C:$C,STATYSTYKI!$C568,'BAZA DANYCH'!$G:$G,STATYSTYKI!$D568,'BAZA DANYCH'!$K:$K,STATYSTYKI!CC$550)</f>
        <v>0</v>
      </c>
      <c r="CD568" s="9">
        <f>SUMIFS('BAZA DANYCH'!$S:$S,'BAZA DANYCH'!$B:$B,STATYSTYKI!$B568,'BAZA DANYCH'!$C:$C,STATYSTYKI!$C568,'BAZA DANYCH'!$G:$G,STATYSTYKI!$D568,'BAZA DANYCH'!$K:$K,STATYSTYKI!CD$550)</f>
        <v>0</v>
      </c>
      <c r="CE568" s="9">
        <f>SUMIFS('BAZA DANYCH'!$S:$S,'BAZA DANYCH'!$B:$B,STATYSTYKI!$B568,'BAZA DANYCH'!$C:$C,STATYSTYKI!$C568,'BAZA DANYCH'!$G:$G,STATYSTYKI!$D568,'BAZA DANYCH'!$K:$K,STATYSTYKI!CE$550)</f>
        <v>0</v>
      </c>
      <c r="CF568" s="9">
        <f>SUMIFS('BAZA DANYCH'!$S:$S,'BAZA DANYCH'!$B:$B,STATYSTYKI!$B568,'BAZA DANYCH'!$C:$C,STATYSTYKI!$C568,'BAZA DANYCH'!$G:$G,STATYSTYKI!$D568,'BAZA DANYCH'!$K:$K,STATYSTYKI!CF$550)</f>
        <v>0</v>
      </c>
      <c r="CG568" s="9">
        <f>SUMIFS('BAZA DANYCH'!$S:$S,'BAZA DANYCH'!$B:$B,STATYSTYKI!$B568,'BAZA DANYCH'!$C:$C,STATYSTYKI!$C568,'BAZA DANYCH'!$G:$G,STATYSTYKI!$D568,'BAZA DANYCH'!$K:$K,STATYSTYKI!CG$550)</f>
        <v>0</v>
      </c>
      <c r="CH568" s="9">
        <f>SUMIFS('BAZA DANYCH'!$S:$S,'BAZA DANYCH'!$B:$B,STATYSTYKI!$B568,'BAZA DANYCH'!$C:$C,STATYSTYKI!$C568,'BAZA DANYCH'!$G:$G,STATYSTYKI!$D568,'BAZA DANYCH'!$K:$K,STATYSTYKI!CH$550)</f>
        <v>0</v>
      </c>
      <c r="CI568" s="9">
        <f>SUMIFS('BAZA DANYCH'!$S:$S,'BAZA DANYCH'!$B:$B,STATYSTYKI!$B568,'BAZA DANYCH'!$C:$C,STATYSTYKI!$C568,'BAZA DANYCH'!$G:$G,STATYSTYKI!$D568,'BAZA DANYCH'!$K:$K,STATYSTYKI!CI$550)</f>
        <v>0</v>
      </c>
      <c r="CJ568" s="9">
        <f>SUMIFS('BAZA DANYCH'!$S:$S,'BAZA DANYCH'!$B:$B,STATYSTYKI!$B568,'BAZA DANYCH'!$C:$C,STATYSTYKI!$C568,'BAZA DANYCH'!$G:$G,STATYSTYKI!$D568,'BAZA DANYCH'!$K:$K,STATYSTYKI!CJ$550)</f>
        <v>0</v>
      </c>
      <c r="CK568" s="9">
        <f>SUMIFS('BAZA DANYCH'!$S:$S,'BAZA DANYCH'!$B:$B,STATYSTYKI!$B568,'BAZA DANYCH'!$C:$C,STATYSTYKI!$C568,'BAZA DANYCH'!$G:$G,STATYSTYKI!$D568,'BAZA DANYCH'!$K:$K,STATYSTYKI!CK$550)</f>
        <v>0</v>
      </c>
      <c r="CL568" s="9">
        <f>SUMIFS('BAZA DANYCH'!$S:$S,'BAZA DANYCH'!$B:$B,STATYSTYKI!$B568,'BAZA DANYCH'!$C:$C,STATYSTYKI!$C568,'BAZA DANYCH'!$G:$G,STATYSTYKI!$D568,'BAZA DANYCH'!$K:$K,STATYSTYKI!CL$550)</f>
        <v>0</v>
      </c>
      <c r="CM568" s="9">
        <f>SUMIFS('BAZA DANYCH'!$S:$S,'BAZA DANYCH'!$B:$B,STATYSTYKI!$B568,'BAZA DANYCH'!$C:$C,STATYSTYKI!$C568,'BAZA DANYCH'!$G:$G,STATYSTYKI!$D568,'BAZA DANYCH'!$K:$K,STATYSTYKI!CM$550)</f>
        <v>1</v>
      </c>
      <c r="CN568" s="9">
        <f>SUMIFS('BAZA DANYCH'!$S:$S,'BAZA DANYCH'!$B:$B,STATYSTYKI!$B568,'BAZA DANYCH'!$C:$C,STATYSTYKI!$C568,'BAZA DANYCH'!$G:$G,STATYSTYKI!$D568,'BAZA DANYCH'!$K:$K,STATYSTYKI!CN$550)</f>
        <v>0</v>
      </c>
      <c r="CO568" s="9">
        <f>SUMIFS('BAZA DANYCH'!$S:$S,'BAZA DANYCH'!$B:$B,STATYSTYKI!$B568,'BAZA DANYCH'!$C:$C,STATYSTYKI!$C568,'BAZA DANYCH'!$G:$G,STATYSTYKI!$D568,'BAZA DANYCH'!$K:$K,STATYSTYKI!CO$550)</f>
        <v>0</v>
      </c>
      <c r="CP568" s="9">
        <f>SUMIFS('BAZA DANYCH'!$S:$S,'BAZA DANYCH'!$B:$B,STATYSTYKI!$B568,'BAZA DANYCH'!$C:$C,STATYSTYKI!$C568,'BAZA DANYCH'!$G:$G,STATYSTYKI!$D568,'BAZA DANYCH'!$K:$K,STATYSTYKI!CP$550)</f>
        <v>0</v>
      </c>
      <c r="CQ568" s="9">
        <f>SUMIFS('BAZA DANYCH'!$S:$S,'BAZA DANYCH'!$B:$B,STATYSTYKI!$B568,'BAZA DANYCH'!$C:$C,STATYSTYKI!$C568,'BAZA DANYCH'!$G:$G,STATYSTYKI!$D568,'BAZA DANYCH'!$K:$K,STATYSTYKI!CQ$550)</f>
        <v>0</v>
      </c>
      <c r="CR568" s="9">
        <f>SUMIFS('BAZA DANYCH'!$S:$S,'BAZA DANYCH'!$B:$B,STATYSTYKI!$B568,'BAZA DANYCH'!$C:$C,STATYSTYKI!$C568,'BAZA DANYCH'!$G:$G,STATYSTYKI!$D568,'BAZA DANYCH'!$K:$K,STATYSTYKI!CR$550)</f>
        <v>0</v>
      </c>
      <c r="CS568" s="9">
        <f>SUMIFS('BAZA DANYCH'!$S:$S,'BAZA DANYCH'!$B:$B,STATYSTYKI!$B568,'BAZA DANYCH'!$C:$C,STATYSTYKI!$C568,'BAZA DANYCH'!$G:$G,STATYSTYKI!$D568,'BAZA DANYCH'!$K:$K,STATYSTYKI!CS$550)</f>
        <v>0</v>
      </c>
      <c r="CT568" s="9">
        <f>SUMIFS('BAZA DANYCH'!$S:$S,'BAZA DANYCH'!$B:$B,STATYSTYKI!$B568,'BAZA DANYCH'!$C:$C,STATYSTYKI!$C568,'BAZA DANYCH'!$G:$G,STATYSTYKI!$D568,'BAZA DANYCH'!$K:$K,STATYSTYKI!CT$550)</f>
        <v>0</v>
      </c>
      <c r="CU568" s="9">
        <f>SUMIFS('BAZA DANYCH'!$S:$S,'BAZA DANYCH'!$B:$B,STATYSTYKI!$B568,'BAZA DANYCH'!$C:$C,STATYSTYKI!$C568,'BAZA DANYCH'!$G:$G,STATYSTYKI!$D568,'BAZA DANYCH'!$K:$K,STATYSTYKI!CU$550)</f>
        <v>0</v>
      </c>
      <c r="CV568" s="9">
        <f>SUMIFS('BAZA DANYCH'!$S:$S,'BAZA DANYCH'!$B:$B,STATYSTYKI!$B568,'BAZA DANYCH'!$C:$C,STATYSTYKI!$C568,'BAZA DANYCH'!$G:$G,STATYSTYKI!$D568,'BAZA DANYCH'!$K:$K,STATYSTYKI!CV$550)</f>
        <v>0</v>
      </c>
      <c r="CW568" s="9">
        <f>SUMIFS('BAZA DANYCH'!$S:$S,'BAZA DANYCH'!$B:$B,STATYSTYKI!$B568,'BAZA DANYCH'!$C:$C,STATYSTYKI!$C568,'BAZA DANYCH'!$G:$G,STATYSTYKI!$D568,'BAZA DANYCH'!$K:$K,STATYSTYKI!CW$550)</f>
        <v>0</v>
      </c>
      <c r="CX568" s="9">
        <f>SUMIFS('BAZA DANYCH'!$S:$S,'BAZA DANYCH'!$B:$B,STATYSTYKI!$B568,'BAZA DANYCH'!$C:$C,STATYSTYKI!$C568,'BAZA DANYCH'!$G:$G,STATYSTYKI!$D568,'BAZA DANYCH'!$K:$K,STATYSTYKI!CX$550)</f>
        <v>0</v>
      </c>
    </row>
    <row r="569" spans="1:102" hidden="1">
      <c r="A569" s="8"/>
      <c r="B569" s="60" t="s">
        <v>118</v>
      </c>
      <c r="C569" s="61" t="s">
        <v>119</v>
      </c>
      <c r="D569" s="61" t="s">
        <v>17</v>
      </c>
      <c r="E569" s="82" t="s">
        <v>4</v>
      </c>
      <c r="F569" s="64">
        <f t="shared" ref="F569:F632" si="275">SUM(G569:CX569)</f>
        <v>12363</v>
      </c>
      <c r="G569" s="9">
        <f>SUMIFS('BAZA DANYCH'!$N:$N,'BAZA DANYCH'!$B:$B,STATYSTYKI!$B569,'BAZA DANYCH'!$C:$C,STATYSTYKI!$C569,'BAZA DANYCH'!$G:$G,STATYSTYKI!$D569,'BAZA DANYCH'!$K:$K,STATYSTYKI!G$550)</f>
        <v>14</v>
      </c>
      <c r="H569" s="9">
        <f>SUMIFS('BAZA DANYCH'!$N:$N,'BAZA DANYCH'!$B:$B,STATYSTYKI!$B569,'BAZA DANYCH'!$C:$C,STATYSTYKI!$C569,'BAZA DANYCH'!$G:$G,STATYSTYKI!$D569,'BAZA DANYCH'!$K:$K,STATYSTYKI!H$550)</f>
        <v>15</v>
      </c>
      <c r="I569" s="9">
        <f>SUMIFS('BAZA DANYCH'!$N:$N,'BAZA DANYCH'!$B:$B,STATYSTYKI!$B569,'BAZA DANYCH'!$C:$C,STATYSTYKI!$C569,'BAZA DANYCH'!$G:$G,STATYSTYKI!$D569,'BAZA DANYCH'!$K:$K,STATYSTYKI!I$550)</f>
        <v>20</v>
      </c>
      <c r="J569" s="9">
        <f>SUMIFS('BAZA DANYCH'!$N:$N,'BAZA DANYCH'!$B:$B,STATYSTYKI!$B569,'BAZA DANYCH'!$C:$C,STATYSTYKI!$C569,'BAZA DANYCH'!$G:$G,STATYSTYKI!$D569,'BAZA DANYCH'!$K:$K,STATYSTYKI!J$550)</f>
        <v>14</v>
      </c>
      <c r="K569" s="9">
        <f>SUMIFS('BAZA DANYCH'!$N:$N,'BAZA DANYCH'!$B:$B,STATYSTYKI!$B569,'BAZA DANYCH'!$C:$C,STATYSTYKI!$C569,'BAZA DANYCH'!$G:$G,STATYSTYKI!$D569,'BAZA DANYCH'!$K:$K,STATYSTYKI!K$550)</f>
        <v>9</v>
      </c>
      <c r="L569" s="9">
        <f>SUMIFS('BAZA DANYCH'!$N:$N,'BAZA DANYCH'!$B:$B,STATYSTYKI!$B569,'BAZA DANYCH'!$C:$C,STATYSTYKI!$C569,'BAZA DANYCH'!$G:$G,STATYSTYKI!$D569,'BAZA DANYCH'!$K:$K,STATYSTYKI!L$550)</f>
        <v>8</v>
      </c>
      <c r="M569" s="9">
        <f>SUMIFS('BAZA DANYCH'!$N:$N,'BAZA DANYCH'!$B:$B,STATYSTYKI!$B569,'BAZA DANYCH'!$C:$C,STATYSTYKI!$C569,'BAZA DANYCH'!$G:$G,STATYSTYKI!$D569,'BAZA DANYCH'!$K:$K,STATYSTYKI!M$550)</f>
        <v>5</v>
      </c>
      <c r="N569" s="9">
        <f>SUMIFS('BAZA DANYCH'!$N:$N,'BAZA DANYCH'!$B:$B,STATYSTYKI!$B569,'BAZA DANYCH'!$C:$C,STATYSTYKI!$C569,'BAZA DANYCH'!$G:$G,STATYSTYKI!$D569,'BAZA DANYCH'!$K:$K,STATYSTYKI!N$550)</f>
        <v>2</v>
      </c>
      <c r="O569" s="9">
        <f>SUMIFS('BAZA DANYCH'!$N:$N,'BAZA DANYCH'!$B:$B,STATYSTYKI!$B569,'BAZA DANYCH'!$C:$C,STATYSTYKI!$C569,'BAZA DANYCH'!$G:$G,STATYSTYKI!$D569,'BAZA DANYCH'!$K:$K,STATYSTYKI!O$550)</f>
        <v>5</v>
      </c>
      <c r="P569" s="9">
        <f>SUMIFS('BAZA DANYCH'!$N:$N,'BAZA DANYCH'!$B:$B,STATYSTYKI!$B569,'BAZA DANYCH'!$C:$C,STATYSTYKI!$C569,'BAZA DANYCH'!$G:$G,STATYSTYKI!$D569,'BAZA DANYCH'!$K:$K,STATYSTYKI!P$550)</f>
        <v>6</v>
      </c>
      <c r="Q569" s="9">
        <f>SUMIFS('BAZA DANYCH'!$N:$N,'BAZA DANYCH'!$B:$B,STATYSTYKI!$B569,'BAZA DANYCH'!$C:$C,STATYSTYKI!$C569,'BAZA DANYCH'!$G:$G,STATYSTYKI!$D569,'BAZA DANYCH'!$K:$K,STATYSTYKI!Q$550)</f>
        <v>6</v>
      </c>
      <c r="R569" s="9">
        <f>SUMIFS('BAZA DANYCH'!$N:$N,'BAZA DANYCH'!$B:$B,STATYSTYKI!$B569,'BAZA DANYCH'!$C:$C,STATYSTYKI!$C569,'BAZA DANYCH'!$G:$G,STATYSTYKI!$D569,'BAZA DANYCH'!$K:$K,STATYSTYKI!R$550)</f>
        <v>7</v>
      </c>
      <c r="S569" s="9">
        <f>SUMIFS('BAZA DANYCH'!$N:$N,'BAZA DANYCH'!$B:$B,STATYSTYKI!$B569,'BAZA DANYCH'!$C:$C,STATYSTYKI!$C569,'BAZA DANYCH'!$G:$G,STATYSTYKI!$D569,'BAZA DANYCH'!$K:$K,STATYSTYKI!S$550)</f>
        <v>5</v>
      </c>
      <c r="T569" s="9">
        <f>SUMIFS('BAZA DANYCH'!$N:$N,'BAZA DANYCH'!$B:$B,STATYSTYKI!$B569,'BAZA DANYCH'!$C:$C,STATYSTYKI!$C569,'BAZA DANYCH'!$G:$G,STATYSTYKI!$D569,'BAZA DANYCH'!$K:$K,STATYSTYKI!T$550)</f>
        <v>9</v>
      </c>
      <c r="U569" s="9">
        <f>SUMIFS('BAZA DANYCH'!$N:$N,'BAZA DANYCH'!$B:$B,STATYSTYKI!$B569,'BAZA DANYCH'!$C:$C,STATYSTYKI!$C569,'BAZA DANYCH'!$G:$G,STATYSTYKI!$D569,'BAZA DANYCH'!$K:$K,STATYSTYKI!U$550)</f>
        <v>3</v>
      </c>
      <c r="V569" s="9">
        <f>SUMIFS('BAZA DANYCH'!$N:$N,'BAZA DANYCH'!$B:$B,STATYSTYKI!$B569,'BAZA DANYCH'!$C:$C,STATYSTYKI!$C569,'BAZA DANYCH'!$G:$G,STATYSTYKI!$D569,'BAZA DANYCH'!$K:$K,STATYSTYKI!V$550)</f>
        <v>1</v>
      </c>
      <c r="W569" s="9">
        <f>SUMIFS('BAZA DANYCH'!$N:$N,'BAZA DANYCH'!$B:$B,STATYSTYKI!$B569,'BAZA DANYCH'!$C:$C,STATYSTYKI!$C569,'BAZA DANYCH'!$G:$G,STATYSTYKI!$D569,'BAZA DANYCH'!$K:$K,STATYSTYKI!W$550)</f>
        <v>10</v>
      </c>
      <c r="X569" s="9">
        <f>SUMIFS('BAZA DANYCH'!$N:$N,'BAZA DANYCH'!$B:$B,STATYSTYKI!$B569,'BAZA DANYCH'!$C:$C,STATYSTYKI!$C569,'BAZA DANYCH'!$G:$G,STATYSTYKI!$D569,'BAZA DANYCH'!$K:$K,STATYSTYKI!X$550)</f>
        <v>15</v>
      </c>
      <c r="Y569" s="9">
        <f>SUMIFS('BAZA DANYCH'!$N:$N,'BAZA DANYCH'!$B:$B,STATYSTYKI!$B569,'BAZA DANYCH'!$C:$C,STATYSTYKI!$C569,'BAZA DANYCH'!$G:$G,STATYSTYKI!$D569,'BAZA DANYCH'!$K:$K,STATYSTYKI!Y$550)</f>
        <v>16</v>
      </c>
      <c r="Z569" s="9">
        <f>SUMIFS('BAZA DANYCH'!$N:$N,'BAZA DANYCH'!$B:$B,STATYSTYKI!$B569,'BAZA DANYCH'!$C:$C,STATYSTYKI!$C569,'BAZA DANYCH'!$G:$G,STATYSTYKI!$D569,'BAZA DANYCH'!$K:$K,STATYSTYKI!Z$550)</f>
        <v>26</v>
      </c>
      <c r="AA569" s="9">
        <f>SUMIFS('BAZA DANYCH'!$N:$N,'BAZA DANYCH'!$B:$B,STATYSTYKI!$B569,'BAZA DANYCH'!$C:$C,STATYSTYKI!$C569,'BAZA DANYCH'!$G:$G,STATYSTYKI!$D569,'BAZA DANYCH'!$K:$K,STATYSTYKI!AA$550)</f>
        <v>21</v>
      </c>
      <c r="AB569" s="9">
        <f>SUMIFS('BAZA DANYCH'!$N:$N,'BAZA DANYCH'!$B:$B,STATYSTYKI!$B569,'BAZA DANYCH'!$C:$C,STATYSTYKI!$C569,'BAZA DANYCH'!$G:$G,STATYSTYKI!$D569,'BAZA DANYCH'!$K:$K,STATYSTYKI!AB$550)</f>
        <v>73</v>
      </c>
      <c r="AC569" s="9">
        <f>SUMIFS('BAZA DANYCH'!$N:$N,'BAZA DANYCH'!$B:$B,STATYSTYKI!$B569,'BAZA DANYCH'!$C:$C,STATYSTYKI!$C569,'BAZA DANYCH'!$G:$G,STATYSTYKI!$D569,'BAZA DANYCH'!$K:$K,STATYSTYKI!AC$550)</f>
        <v>105</v>
      </c>
      <c r="AD569" s="9">
        <f>SUMIFS('BAZA DANYCH'!$N:$N,'BAZA DANYCH'!$B:$B,STATYSTYKI!$B569,'BAZA DANYCH'!$C:$C,STATYSTYKI!$C569,'BAZA DANYCH'!$G:$G,STATYSTYKI!$D569,'BAZA DANYCH'!$K:$K,STATYSTYKI!AD$550)</f>
        <v>95</v>
      </c>
      <c r="AE569" s="9">
        <f>SUMIFS('BAZA DANYCH'!$N:$N,'BAZA DANYCH'!$B:$B,STATYSTYKI!$B569,'BAZA DANYCH'!$C:$C,STATYSTYKI!$C569,'BAZA DANYCH'!$G:$G,STATYSTYKI!$D569,'BAZA DANYCH'!$K:$K,STATYSTYKI!AE$550)</f>
        <v>71</v>
      </c>
      <c r="AF569" s="9">
        <f>SUMIFS('BAZA DANYCH'!$N:$N,'BAZA DANYCH'!$B:$B,STATYSTYKI!$B569,'BAZA DANYCH'!$C:$C,STATYSTYKI!$C569,'BAZA DANYCH'!$G:$G,STATYSTYKI!$D569,'BAZA DANYCH'!$K:$K,STATYSTYKI!AF$550)</f>
        <v>144</v>
      </c>
      <c r="AG569" s="9">
        <f>SUMIFS('BAZA DANYCH'!$N:$N,'BAZA DANYCH'!$B:$B,STATYSTYKI!$B569,'BAZA DANYCH'!$C:$C,STATYSTYKI!$C569,'BAZA DANYCH'!$G:$G,STATYSTYKI!$D569,'BAZA DANYCH'!$K:$K,STATYSTYKI!AG$550)</f>
        <v>194</v>
      </c>
      <c r="AH569" s="9">
        <f>SUMIFS('BAZA DANYCH'!$N:$N,'BAZA DANYCH'!$B:$B,STATYSTYKI!$B569,'BAZA DANYCH'!$C:$C,STATYSTYKI!$C569,'BAZA DANYCH'!$G:$G,STATYSTYKI!$D569,'BAZA DANYCH'!$K:$K,STATYSTYKI!AH$550)</f>
        <v>261</v>
      </c>
      <c r="AI569" s="9">
        <f>SUMIFS('BAZA DANYCH'!$N:$N,'BAZA DANYCH'!$B:$B,STATYSTYKI!$B569,'BAZA DANYCH'!$C:$C,STATYSTYKI!$C569,'BAZA DANYCH'!$G:$G,STATYSTYKI!$D569,'BAZA DANYCH'!$K:$K,STATYSTYKI!AI$550)</f>
        <v>240</v>
      </c>
      <c r="AJ569" s="9">
        <f>SUMIFS('BAZA DANYCH'!$N:$N,'BAZA DANYCH'!$B:$B,STATYSTYKI!$B569,'BAZA DANYCH'!$C:$C,STATYSTYKI!$C569,'BAZA DANYCH'!$G:$G,STATYSTYKI!$D569,'BAZA DANYCH'!$K:$K,STATYSTYKI!AJ$550)</f>
        <v>235</v>
      </c>
      <c r="AK569" s="9">
        <f>SUMIFS('BAZA DANYCH'!$N:$N,'BAZA DANYCH'!$B:$B,STATYSTYKI!$B569,'BAZA DANYCH'!$C:$C,STATYSTYKI!$C569,'BAZA DANYCH'!$G:$G,STATYSTYKI!$D569,'BAZA DANYCH'!$K:$K,STATYSTYKI!AK$550)</f>
        <v>227</v>
      </c>
      <c r="AL569" s="9">
        <f>SUMIFS('BAZA DANYCH'!$N:$N,'BAZA DANYCH'!$B:$B,STATYSTYKI!$B569,'BAZA DANYCH'!$C:$C,STATYSTYKI!$C569,'BAZA DANYCH'!$G:$G,STATYSTYKI!$D569,'BAZA DANYCH'!$K:$K,STATYSTYKI!AL$550)</f>
        <v>238</v>
      </c>
      <c r="AM569" s="9">
        <f>SUMIFS('BAZA DANYCH'!$N:$N,'BAZA DANYCH'!$B:$B,STATYSTYKI!$B569,'BAZA DANYCH'!$C:$C,STATYSTYKI!$C569,'BAZA DANYCH'!$G:$G,STATYSTYKI!$D569,'BAZA DANYCH'!$K:$K,STATYSTYKI!AM$550)</f>
        <v>236</v>
      </c>
      <c r="AN569" s="9">
        <f>SUMIFS('BAZA DANYCH'!$N:$N,'BAZA DANYCH'!$B:$B,STATYSTYKI!$B569,'BAZA DANYCH'!$C:$C,STATYSTYKI!$C569,'BAZA DANYCH'!$G:$G,STATYSTYKI!$D569,'BAZA DANYCH'!$K:$K,STATYSTYKI!AN$550)</f>
        <v>260</v>
      </c>
      <c r="AO569" s="9">
        <f>SUMIFS('BAZA DANYCH'!$N:$N,'BAZA DANYCH'!$B:$B,STATYSTYKI!$B569,'BAZA DANYCH'!$C:$C,STATYSTYKI!$C569,'BAZA DANYCH'!$G:$G,STATYSTYKI!$D569,'BAZA DANYCH'!$K:$K,STATYSTYKI!AO$550)</f>
        <v>247</v>
      </c>
      <c r="AP569" s="9">
        <f>SUMIFS('BAZA DANYCH'!$N:$N,'BAZA DANYCH'!$B:$B,STATYSTYKI!$B569,'BAZA DANYCH'!$C:$C,STATYSTYKI!$C569,'BAZA DANYCH'!$G:$G,STATYSTYKI!$D569,'BAZA DANYCH'!$K:$K,STATYSTYKI!AP$550)</f>
        <v>237</v>
      </c>
      <c r="AQ569" s="9">
        <f>SUMIFS('BAZA DANYCH'!$N:$N,'BAZA DANYCH'!$B:$B,STATYSTYKI!$B569,'BAZA DANYCH'!$C:$C,STATYSTYKI!$C569,'BAZA DANYCH'!$G:$G,STATYSTYKI!$D569,'BAZA DANYCH'!$K:$K,STATYSTYKI!AQ$550)</f>
        <v>238</v>
      </c>
      <c r="AR569" s="9">
        <f>SUMIFS('BAZA DANYCH'!$N:$N,'BAZA DANYCH'!$B:$B,STATYSTYKI!$B569,'BAZA DANYCH'!$C:$C,STATYSTYKI!$C569,'BAZA DANYCH'!$G:$G,STATYSTYKI!$D569,'BAZA DANYCH'!$K:$K,STATYSTYKI!AR$550)</f>
        <v>218</v>
      </c>
      <c r="AS569" s="9">
        <f>SUMIFS('BAZA DANYCH'!$N:$N,'BAZA DANYCH'!$B:$B,STATYSTYKI!$B569,'BAZA DANYCH'!$C:$C,STATYSTYKI!$C569,'BAZA DANYCH'!$G:$G,STATYSTYKI!$D569,'BAZA DANYCH'!$K:$K,STATYSTYKI!AS$550)</f>
        <v>215</v>
      </c>
      <c r="AT569" s="9">
        <f>SUMIFS('BAZA DANYCH'!$N:$N,'BAZA DANYCH'!$B:$B,STATYSTYKI!$B569,'BAZA DANYCH'!$C:$C,STATYSTYKI!$C569,'BAZA DANYCH'!$G:$G,STATYSTYKI!$D569,'BAZA DANYCH'!$K:$K,STATYSTYKI!AT$550)</f>
        <v>176</v>
      </c>
      <c r="AU569" s="9">
        <f>SUMIFS('BAZA DANYCH'!$N:$N,'BAZA DANYCH'!$B:$B,STATYSTYKI!$B569,'BAZA DANYCH'!$C:$C,STATYSTYKI!$C569,'BAZA DANYCH'!$G:$G,STATYSTYKI!$D569,'BAZA DANYCH'!$K:$K,STATYSTYKI!AU$550)</f>
        <v>168</v>
      </c>
      <c r="AV569" s="9">
        <f>SUMIFS('BAZA DANYCH'!$N:$N,'BAZA DANYCH'!$B:$B,STATYSTYKI!$B569,'BAZA DANYCH'!$C:$C,STATYSTYKI!$C569,'BAZA DANYCH'!$G:$G,STATYSTYKI!$D569,'BAZA DANYCH'!$K:$K,STATYSTYKI!AV$550)</f>
        <v>187</v>
      </c>
      <c r="AW569" s="9">
        <f>SUMIFS('BAZA DANYCH'!$N:$N,'BAZA DANYCH'!$B:$B,STATYSTYKI!$B569,'BAZA DANYCH'!$C:$C,STATYSTYKI!$C569,'BAZA DANYCH'!$G:$G,STATYSTYKI!$D569,'BAZA DANYCH'!$K:$K,STATYSTYKI!AW$550)</f>
        <v>173</v>
      </c>
      <c r="AX569" s="9">
        <f>SUMIFS('BAZA DANYCH'!$N:$N,'BAZA DANYCH'!$B:$B,STATYSTYKI!$B569,'BAZA DANYCH'!$C:$C,STATYSTYKI!$C569,'BAZA DANYCH'!$G:$G,STATYSTYKI!$D569,'BAZA DANYCH'!$K:$K,STATYSTYKI!AX$550)</f>
        <v>178</v>
      </c>
      <c r="AY569" s="9">
        <f>SUMIFS('BAZA DANYCH'!$N:$N,'BAZA DANYCH'!$B:$B,STATYSTYKI!$B569,'BAZA DANYCH'!$C:$C,STATYSTYKI!$C569,'BAZA DANYCH'!$G:$G,STATYSTYKI!$D569,'BAZA DANYCH'!$K:$K,STATYSTYKI!AY$550)</f>
        <v>188</v>
      </c>
      <c r="AZ569" s="9">
        <f>SUMIFS('BAZA DANYCH'!$N:$N,'BAZA DANYCH'!$B:$B,STATYSTYKI!$B569,'BAZA DANYCH'!$C:$C,STATYSTYKI!$C569,'BAZA DANYCH'!$G:$G,STATYSTYKI!$D569,'BAZA DANYCH'!$K:$K,STATYSTYKI!AZ$550)</f>
        <v>163</v>
      </c>
      <c r="BA569" s="9">
        <f>SUMIFS('BAZA DANYCH'!$N:$N,'BAZA DANYCH'!$B:$B,STATYSTYKI!$B569,'BAZA DANYCH'!$C:$C,STATYSTYKI!$C569,'BAZA DANYCH'!$G:$G,STATYSTYKI!$D569,'BAZA DANYCH'!$K:$K,STATYSTYKI!BA$550)</f>
        <v>193</v>
      </c>
      <c r="BB569" s="9">
        <f>SUMIFS('BAZA DANYCH'!$N:$N,'BAZA DANYCH'!$B:$B,STATYSTYKI!$B569,'BAZA DANYCH'!$C:$C,STATYSTYKI!$C569,'BAZA DANYCH'!$G:$G,STATYSTYKI!$D569,'BAZA DANYCH'!$K:$K,STATYSTYKI!BB$550)</f>
        <v>166</v>
      </c>
      <c r="BC569" s="9">
        <f>SUMIFS('BAZA DANYCH'!$N:$N,'BAZA DANYCH'!$B:$B,STATYSTYKI!$B569,'BAZA DANYCH'!$C:$C,STATYSTYKI!$C569,'BAZA DANYCH'!$G:$G,STATYSTYKI!$D569,'BAZA DANYCH'!$K:$K,STATYSTYKI!BC$550)</f>
        <v>155</v>
      </c>
      <c r="BD569" s="9">
        <f>SUMIFS('BAZA DANYCH'!$N:$N,'BAZA DANYCH'!$B:$B,STATYSTYKI!$B569,'BAZA DANYCH'!$C:$C,STATYSTYKI!$C569,'BAZA DANYCH'!$G:$G,STATYSTYKI!$D569,'BAZA DANYCH'!$K:$K,STATYSTYKI!BD$550)</f>
        <v>168</v>
      </c>
      <c r="BE569" s="9">
        <f>SUMIFS('BAZA DANYCH'!$N:$N,'BAZA DANYCH'!$B:$B,STATYSTYKI!$B569,'BAZA DANYCH'!$C:$C,STATYSTYKI!$C569,'BAZA DANYCH'!$G:$G,STATYSTYKI!$D569,'BAZA DANYCH'!$K:$K,STATYSTYKI!BE$550)</f>
        <v>184</v>
      </c>
      <c r="BF569" s="9">
        <f>SUMIFS('BAZA DANYCH'!$N:$N,'BAZA DANYCH'!$B:$B,STATYSTYKI!$B569,'BAZA DANYCH'!$C:$C,STATYSTYKI!$C569,'BAZA DANYCH'!$G:$G,STATYSTYKI!$D569,'BAZA DANYCH'!$K:$K,STATYSTYKI!BF$550)</f>
        <v>178</v>
      </c>
      <c r="BG569" s="9">
        <f>SUMIFS('BAZA DANYCH'!$N:$N,'BAZA DANYCH'!$B:$B,STATYSTYKI!$B569,'BAZA DANYCH'!$C:$C,STATYSTYKI!$C569,'BAZA DANYCH'!$G:$G,STATYSTYKI!$D569,'BAZA DANYCH'!$K:$K,STATYSTYKI!BG$550)</f>
        <v>202</v>
      </c>
      <c r="BH569" s="9">
        <f>SUMIFS('BAZA DANYCH'!$N:$N,'BAZA DANYCH'!$B:$B,STATYSTYKI!$B569,'BAZA DANYCH'!$C:$C,STATYSTYKI!$C569,'BAZA DANYCH'!$G:$G,STATYSTYKI!$D569,'BAZA DANYCH'!$K:$K,STATYSTYKI!BH$550)</f>
        <v>225</v>
      </c>
      <c r="BI569" s="9">
        <f>SUMIFS('BAZA DANYCH'!$N:$N,'BAZA DANYCH'!$B:$B,STATYSTYKI!$B569,'BAZA DANYCH'!$C:$C,STATYSTYKI!$C569,'BAZA DANYCH'!$G:$G,STATYSTYKI!$D569,'BAZA DANYCH'!$K:$K,STATYSTYKI!BI$550)</f>
        <v>195</v>
      </c>
      <c r="BJ569" s="9">
        <f>SUMIFS('BAZA DANYCH'!$N:$N,'BAZA DANYCH'!$B:$B,STATYSTYKI!$B569,'BAZA DANYCH'!$C:$C,STATYSTYKI!$C569,'BAZA DANYCH'!$G:$G,STATYSTYKI!$D569,'BAZA DANYCH'!$K:$K,STATYSTYKI!BJ$550)</f>
        <v>175</v>
      </c>
      <c r="BK569" s="9">
        <f>SUMIFS('BAZA DANYCH'!$N:$N,'BAZA DANYCH'!$B:$B,STATYSTYKI!$B569,'BAZA DANYCH'!$C:$C,STATYSTYKI!$C569,'BAZA DANYCH'!$G:$G,STATYSTYKI!$D569,'BAZA DANYCH'!$K:$K,STATYSTYKI!BK$550)</f>
        <v>174</v>
      </c>
      <c r="BL569" s="9">
        <f>SUMIFS('BAZA DANYCH'!$N:$N,'BAZA DANYCH'!$B:$B,STATYSTYKI!$B569,'BAZA DANYCH'!$C:$C,STATYSTYKI!$C569,'BAZA DANYCH'!$G:$G,STATYSTYKI!$D569,'BAZA DANYCH'!$K:$K,STATYSTYKI!BL$550)</f>
        <v>189</v>
      </c>
      <c r="BM569" s="9">
        <f>SUMIFS('BAZA DANYCH'!$N:$N,'BAZA DANYCH'!$B:$B,STATYSTYKI!$B569,'BAZA DANYCH'!$C:$C,STATYSTYKI!$C569,'BAZA DANYCH'!$G:$G,STATYSTYKI!$D569,'BAZA DANYCH'!$K:$K,STATYSTYKI!BM$550)</f>
        <v>184</v>
      </c>
      <c r="BN569" s="9">
        <f>SUMIFS('BAZA DANYCH'!$N:$N,'BAZA DANYCH'!$B:$B,STATYSTYKI!$B569,'BAZA DANYCH'!$C:$C,STATYSTYKI!$C569,'BAZA DANYCH'!$G:$G,STATYSTYKI!$D569,'BAZA DANYCH'!$K:$K,STATYSTYKI!BN$550)</f>
        <v>224</v>
      </c>
      <c r="BO569" s="9">
        <f>SUMIFS('BAZA DANYCH'!$N:$N,'BAZA DANYCH'!$B:$B,STATYSTYKI!$B569,'BAZA DANYCH'!$C:$C,STATYSTYKI!$C569,'BAZA DANYCH'!$G:$G,STATYSTYKI!$D569,'BAZA DANYCH'!$K:$K,STATYSTYKI!BO$550)</f>
        <v>197</v>
      </c>
      <c r="BP569" s="9">
        <f>SUMIFS('BAZA DANYCH'!$N:$N,'BAZA DANYCH'!$B:$B,STATYSTYKI!$B569,'BAZA DANYCH'!$C:$C,STATYSTYKI!$C569,'BAZA DANYCH'!$G:$G,STATYSTYKI!$D569,'BAZA DANYCH'!$K:$K,STATYSTYKI!BP$550)</f>
        <v>221</v>
      </c>
      <c r="BQ569" s="9">
        <f>SUMIFS('BAZA DANYCH'!$N:$N,'BAZA DANYCH'!$B:$B,STATYSTYKI!$B569,'BAZA DANYCH'!$C:$C,STATYSTYKI!$C569,'BAZA DANYCH'!$G:$G,STATYSTYKI!$D569,'BAZA DANYCH'!$K:$K,STATYSTYKI!BQ$550)</f>
        <v>237</v>
      </c>
      <c r="BR569" s="9">
        <f>SUMIFS('BAZA DANYCH'!$N:$N,'BAZA DANYCH'!$B:$B,STATYSTYKI!$B569,'BAZA DANYCH'!$C:$C,STATYSTYKI!$C569,'BAZA DANYCH'!$G:$G,STATYSTYKI!$D569,'BAZA DANYCH'!$K:$K,STATYSTYKI!BR$550)</f>
        <v>214</v>
      </c>
      <c r="BS569" s="9">
        <f>SUMIFS('BAZA DANYCH'!$N:$N,'BAZA DANYCH'!$B:$B,STATYSTYKI!$B569,'BAZA DANYCH'!$C:$C,STATYSTYKI!$C569,'BAZA DANYCH'!$G:$G,STATYSTYKI!$D569,'BAZA DANYCH'!$K:$K,STATYSTYKI!BS$550)</f>
        <v>209</v>
      </c>
      <c r="BT569" s="9">
        <f>SUMIFS('BAZA DANYCH'!$N:$N,'BAZA DANYCH'!$B:$B,STATYSTYKI!$B569,'BAZA DANYCH'!$C:$C,STATYSTYKI!$C569,'BAZA DANYCH'!$G:$G,STATYSTYKI!$D569,'BAZA DANYCH'!$K:$K,STATYSTYKI!BT$550)</f>
        <v>205</v>
      </c>
      <c r="BU569" s="9">
        <f>SUMIFS('BAZA DANYCH'!$N:$N,'BAZA DANYCH'!$B:$B,STATYSTYKI!$B569,'BAZA DANYCH'!$C:$C,STATYSTYKI!$C569,'BAZA DANYCH'!$G:$G,STATYSTYKI!$D569,'BAZA DANYCH'!$K:$K,STATYSTYKI!BU$550)</f>
        <v>203</v>
      </c>
      <c r="BV569" s="9">
        <f>SUMIFS('BAZA DANYCH'!$N:$N,'BAZA DANYCH'!$B:$B,STATYSTYKI!$B569,'BAZA DANYCH'!$C:$C,STATYSTYKI!$C569,'BAZA DANYCH'!$G:$G,STATYSTYKI!$D569,'BAZA DANYCH'!$K:$K,STATYSTYKI!BV$550)</f>
        <v>190</v>
      </c>
      <c r="BW569" s="9">
        <f>SUMIFS('BAZA DANYCH'!$N:$N,'BAZA DANYCH'!$B:$B,STATYSTYKI!$B569,'BAZA DANYCH'!$C:$C,STATYSTYKI!$C569,'BAZA DANYCH'!$G:$G,STATYSTYKI!$D569,'BAZA DANYCH'!$K:$K,STATYSTYKI!BW$550)</f>
        <v>186</v>
      </c>
      <c r="BX569" s="9">
        <f>SUMIFS('BAZA DANYCH'!$N:$N,'BAZA DANYCH'!$B:$B,STATYSTYKI!$B569,'BAZA DANYCH'!$C:$C,STATYSTYKI!$C569,'BAZA DANYCH'!$G:$G,STATYSTYKI!$D569,'BAZA DANYCH'!$K:$K,STATYSTYKI!BX$550)</f>
        <v>183</v>
      </c>
      <c r="BY569" s="9">
        <f>SUMIFS('BAZA DANYCH'!$N:$N,'BAZA DANYCH'!$B:$B,STATYSTYKI!$B569,'BAZA DANYCH'!$C:$C,STATYSTYKI!$C569,'BAZA DANYCH'!$G:$G,STATYSTYKI!$D569,'BAZA DANYCH'!$K:$K,STATYSTYKI!BY$550)</f>
        <v>203</v>
      </c>
      <c r="BZ569" s="9">
        <f>SUMIFS('BAZA DANYCH'!$N:$N,'BAZA DANYCH'!$B:$B,STATYSTYKI!$B569,'BAZA DANYCH'!$C:$C,STATYSTYKI!$C569,'BAZA DANYCH'!$G:$G,STATYSTYKI!$D569,'BAZA DANYCH'!$K:$K,STATYSTYKI!BZ$550)</f>
        <v>176</v>
      </c>
      <c r="CA569" s="9">
        <f>SUMIFS('BAZA DANYCH'!$N:$N,'BAZA DANYCH'!$B:$B,STATYSTYKI!$B569,'BAZA DANYCH'!$C:$C,STATYSTYKI!$C569,'BAZA DANYCH'!$G:$G,STATYSTYKI!$D569,'BAZA DANYCH'!$K:$K,STATYSTYKI!CA$550)</f>
        <v>193</v>
      </c>
      <c r="CB569" s="9">
        <f>SUMIFS('BAZA DANYCH'!$N:$N,'BAZA DANYCH'!$B:$B,STATYSTYKI!$B569,'BAZA DANYCH'!$C:$C,STATYSTYKI!$C569,'BAZA DANYCH'!$G:$G,STATYSTYKI!$D569,'BAZA DANYCH'!$K:$K,STATYSTYKI!CB$550)</f>
        <v>175</v>
      </c>
      <c r="CC569" s="9">
        <f>SUMIFS('BAZA DANYCH'!$N:$N,'BAZA DANYCH'!$B:$B,STATYSTYKI!$B569,'BAZA DANYCH'!$C:$C,STATYSTYKI!$C569,'BAZA DANYCH'!$G:$G,STATYSTYKI!$D569,'BAZA DANYCH'!$K:$K,STATYSTYKI!CC$550)</f>
        <v>148</v>
      </c>
      <c r="CD569" s="9">
        <f>SUMIFS('BAZA DANYCH'!$N:$N,'BAZA DANYCH'!$B:$B,STATYSTYKI!$B569,'BAZA DANYCH'!$C:$C,STATYSTYKI!$C569,'BAZA DANYCH'!$G:$G,STATYSTYKI!$D569,'BAZA DANYCH'!$K:$K,STATYSTYKI!CD$550)</f>
        <v>169</v>
      </c>
      <c r="CE569" s="9">
        <f>SUMIFS('BAZA DANYCH'!$N:$N,'BAZA DANYCH'!$B:$B,STATYSTYKI!$B569,'BAZA DANYCH'!$C:$C,STATYSTYKI!$C569,'BAZA DANYCH'!$G:$G,STATYSTYKI!$D569,'BAZA DANYCH'!$K:$K,STATYSTYKI!CE$550)</f>
        <v>151</v>
      </c>
      <c r="CF569" s="9">
        <f>SUMIFS('BAZA DANYCH'!$N:$N,'BAZA DANYCH'!$B:$B,STATYSTYKI!$B569,'BAZA DANYCH'!$C:$C,STATYSTYKI!$C569,'BAZA DANYCH'!$G:$G,STATYSTYKI!$D569,'BAZA DANYCH'!$K:$K,STATYSTYKI!CF$550)</f>
        <v>139</v>
      </c>
      <c r="CG569" s="9">
        <f>SUMIFS('BAZA DANYCH'!$N:$N,'BAZA DANYCH'!$B:$B,STATYSTYKI!$B569,'BAZA DANYCH'!$C:$C,STATYSTYKI!$C569,'BAZA DANYCH'!$G:$G,STATYSTYKI!$D569,'BAZA DANYCH'!$K:$K,STATYSTYKI!CG$550)</f>
        <v>142</v>
      </c>
      <c r="CH569" s="9">
        <f>SUMIFS('BAZA DANYCH'!$N:$N,'BAZA DANYCH'!$B:$B,STATYSTYKI!$B569,'BAZA DANYCH'!$C:$C,STATYSTYKI!$C569,'BAZA DANYCH'!$G:$G,STATYSTYKI!$D569,'BAZA DANYCH'!$K:$K,STATYSTYKI!CH$550)</f>
        <v>125</v>
      </c>
      <c r="CI569" s="9">
        <f>SUMIFS('BAZA DANYCH'!$N:$N,'BAZA DANYCH'!$B:$B,STATYSTYKI!$B569,'BAZA DANYCH'!$C:$C,STATYSTYKI!$C569,'BAZA DANYCH'!$G:$G,STATYSTYKI!$D569,'BAZA DANYCH'!$K:$K,STATYSTYKI!CI$550)</f>
        <v>121</v>
      </c>
      <c r="CJ569" s="9">
        <f>SUMIFS('BAZA DANYCH'!$N:$N,'BAZA DANYCH'!$B:$B,STATYSTYKI!$B569,'BAZA DANYCH'!$C:$C,STATYSTYKI!$C569,'BAZA DANYCH'!$G:$G,STATYSTYKI!$D569,'BAZA DANYCH'!$K:$K,STATYSTYKI!CJ$550)</f>
        <v>101</v>
      </c>
      <c r="CK569" s="9">
        <f>SUMIFS('BAZA DANYCH'!$N:$N,'BAZA DANYCH'!$B:$B,STATYSTYKI!$B569,'BAZA DANYCH'!$C:$C,STATYSTYKI!$C569,'BAZA DANYCH'!$G:$G,STATYSTYKI!$D569,'BAZA DANYCH'!$K:$K,STATYSTYKI!CK$550)</f>
        <v>89</v>
      </c>
      <c r="CL569" s="9">
        <f>SUMIFS('BAZA DANYCH'!$N:$N,'BAZA DANYCH'!$B:$B,STATYSTYKI!$B569,'BAZA DANYCH'!$C:$C,STATYSTYKI!$C569,'BAZA DANYCH'!$G:$G,STATYSTYKI!$D569,'BAZA DANYCH'!$K:$K,STATYSTYKI!CL$550)</f>
        <v>103</v>
      </c>
      <c r="CM569" s="9">
        <f>SUMIFS('BAZA DANYCH'!$N:$N,'BAZA DANYCH'!$B:$B,STATYSTYKI!$B569,'BAZA DANYCH'!$C:$C,STATYSTYKI!$C569,'BAZA DANYCH'!$G:$G,STATYSTYKI!$D569,'BAZA DANYCH'!$K:$K,STATYSTYKI!CM$550)</f>
        <v>95</v>
      </c>
      <c r="CN569" s="9">
        <f>SUMIFS('BAZA DANYCH'!$N:$N,'BAZA DANYCH'!$B:$B,STATYSTYKI!$B569,'BAZA DANYCH'!$C:$C,STATYSTYKI!$C569,'BAZA DANYCH'!$G:$G,STATYSTYKI!$D569,'BAZA DANYCH'!$K:$K,STATYSTYKI!CN$550)</f>
        <v>94</v>
      </c>
      <c r="CO569" s="9">
        <f>SUMIFS('BAZA DANYCH'!$N:$N,'BAZA DANYCH'!$B:$B,STATYSTYKI!$B569,'BAZA DANYCH'!$C:$C,STATYSTYKI!$C569,'BAZA DANYCH'!$G:$G,STATYSTYKI!$D569,'BAZA DANYCH'!$K:$K,STATYSTYKI!CO$550)</f>
        <v>77</v>
      </c>
      <c r="CP569" s="9">
        <f>SUMIFS('BAZA DANYCH'!$N:$N,'BAZA DANYCH'!$B:$B,STATYSTYKI!$B569,'BAZA DANYCH'!$C:$C,STATYSTYKI!$C569,'BAZA DANYCH'!$G:$G,STATYSTYKI!$D569,'BAZA DANYCH'!$K:$K,STATYSTYKI!CP$550)</f>
        <v>88</v>
      </c>
      <c r="CQ569" s="9">
        <f>SUMIFS('BAZA DANYCH'!$N:$N,'BAZA DANYCH'!$B:$B,STATYSTYKI!$B569,'BAZA DANYCH'!$C:$C,STATYSTYKI!$C569,'BAZA DANYCH'!$G:$G,STATYSTYKI!$D569,'BAZA DANYCH'!$K:$K,STATYSTYKI!CQ$550)</f>
        <v>61</v>
      </c>
      <c r="CR569" s="9">
        <f>SUMIFS('BAZA DANYCH'!$N:$N,'BAZA DANYCH'!$B:$B,STATYSTYKI!$B569,'BAZA DANYCH'!$C:$C,STATYSTYKI!$C569,'BAZA DANYCH'!$G:$G,STATYSTYKI!$D569,'BAZA DANYCH'!$K:$K,STATYSTYKI!CR$550)</f>
        <v>57</v>
      </c>
      <c r="CS569" s="9">
        <f>SUMIFS('BAZA DANYCH'!$N:$N,'BAZA DANYCH'!$B:$B,STATYSTYKI!$B569,'BAZA DANYCH'!$C:$C,STATYSTYKI!$C569,'BAZA DANYCH'!$G:$G,STATYSTYKI!$D569,'BAZA DANYCH'!$K:$K,STATYSTYKI!CS$550)</f>
        <v>48</v>
      </c>
      <c r="CT569" s="9">
        <f>SUMIFS('BAZA DANYCH'!$N:$N,'BAZA DANYCH'!$B:$B,STATYSTYKI!$B569,'BAZA DANYCH'!$C:$C,STATYSTYKI!$C569,'BAZA DANYCH'!$G:$G,STATYSTYKI!$D569,'BAZA DANYCH'!$K:$K,STATYSTYKI!CT$550)</f>
        <v>47</v>
      </c>
      <c r="CU569" s="9">
        <f>SUMIFS('BAZA DANYCH'!$N:$N,'BAZA DANYCH'!$B:$B,STATYSTYKI!$B569,'BAZA DANYCH'!$C:$C,STATYSTYKI!$C569,'BAZA DANYCH'!$G:$G,STATYSTYKI!$D569,'BAZA DANYCH'!$K:$K,STATYSTYKI!CU$550)</f>
        <v>41</v>
      </c>
      <c r="CV569" s="9">
        <f>SUMIFS('BAZA DANYCH'!$N:$N,'BAZA DANYCH'!$B:$B,STATYSTYKI!$B569,'BAZA DANYCH'!$C:$C,STATYSTYKI!$C569,'BAZA DANYCH'!$G:$G,STATYSTYKI!$D569,'BAZA DANYCH'!$K:$K,STATYSTYKI!CV$550)</f>
        <v>29</v>
      </c>
      <c r="CW569" s="9">
        <f>SUMIFS('BAZA DANYCH'!$N:$N,'BAZA DANYCH'!$B:$B,STATYSTYKI!$B569,'BAZA DANYCH'!$C:$C,STATYSTYKI!$C569,'BAZA DANYCH'!$G:$G,STATYSTYKI!$D569,'BAZA DANYCH'!$K:$K,STATYSTYKI!CW$550)</f>
        <v>29</v>
      </c>
      <c r="CX569" s="9">
        <f>SUMIFS('BAZA DANYCH'!$N:$N,'BAZA DANYCH'!$B:$B,STATYSTYKI!$B569,'BAZA DANYCH'!$C:$C,STATYSTYKI!$C569,'BAZA DANYCH'!$G:$G,STATYSTYKI!$D569,'BAZA DANYCH'!$K:$K,STATYSTYKI!CX$550)</f>
        <v>21</v>
      </c>
    </row>
    <row r="570" spans="1:102" hidden="1">
      <c r="A570" s="8"/>
      <c r="B570" s="60" t="s">
        <v>118</v>
      </c>
      <c r="C570" s="61" t="s">
        <v>119</v>
      </c>
      <c r="D570" s="61" t="s">
        <v>17</v>
      </c>
      <c r="E570" s="82" t="s">
        <v>11</v>
      </c>
      <c r="F570" s="64">
        <f t="shared" si="275"/>
        <v>45</v>
      </c>
      <c r="G570" s="9">
        <f>SUMIFS('BAZA DANYCH'!$U:$U,'BAZA DANYCH'!$B:$B,STATYSTYKI!$B570,'BAZA DANYCH'!$C:$C,STATYSTYKI!$C570,'BAZA DANYCH'!$G:$G,STATYSTYKI!$D570,'BAZA DANYCH'!$K:$K,STATYSTYKI!G$550)</f>
        <v>0</v>
      </c>
      <c r="H570" s="9">
        <f>SUMIFS('BAZA DANYCH'!$U:$U,'BAZA DANYCH'!$B:$B,STATYSTYKI!$B570,'BAZA DANYCH'!$C:$C,STATYSTYKI!$C570,'BAZA DANYCH'!$G:$G,STATYSTYKI!$D570,'BAZA DANYCH'!$K:$K,STATYSTYKI!H$550)</f>
        <v>0</v>
      </c>
      <c r="I570" s="9">
        <f>SUMIFS('BAZA DANYCH'!$U:$U,'BAZA DANYCH'!$B:$B,STATYSTYKI!$B570,'BAZA DANYCH'!$C:$C,STATYSTYKI!$C570,'BAZA DANYCH'!$G:$G,STATYSTYKI!$D570,'BAZA DANYCH'!$K:$K,STATYSTYKI!I$550)</f>
        <v>0</v>
      </c>
      <c r="J570" s="9">
        <f>SUMIFS('BAZA DANYCH'!$U:$U,'BAZA DANYCH'!$B:$B,STATYSTYKI!$B570,'BAZA DANYCH'!$C:$C,STATYSTYKI!$C570,'BAZA DANYCH'!$G:$G,STATYSTYKI!$D570,'BAZA DANYCH'!$K:$K,STATYSTYKI!J$550)</f>
        <v>0</v>
      </c>
      <c r="K570" s="9">
        <f>SUMIFS('BAZA DANYCH'!$U:$U,'BAZA DANYCH'!$B:$B,STATYSTYKI!$B570,'BAZA DANYCH'!$C:$C,STATYSTYKI!$C570,'BAZA DANYCH'!$G:$G,STATYSTYKI!$D570,'BAZA DANYCH'!$K:$K,STATYSTYKI!K$550)</f>
        <v>0</v>
      </c>
      <c r="L570" s="9">
        <f>SUMIFS('BAZA DANYCH'!$U:$U,'BAZA DANYCH'!$B:$B,STATYSTYKI!$B570,'BAZA DANYCH'!$C:$C,STATYSTYKI!$C570,'BAZA DANYCH'!$G:$G,STATYSTYKI!$D570,'BAZA DANYCH'!$K:$K,STATYSTYKI!L$550)</f>
        <v>0</v>
      </c>
      <c r="M570" s="9">
        <f>SUMIFS('BAZA DANYCH'!$U:$U,'BAZA DANYCH'!$B:$B,STATYSTYKI!$B570,'BAZA DANYCH'!$C:$C,STATYSTYKI!$C570,'BAZA DANYCH'!$G:$G,STATYSTYKI!$D570,'BAZA DANYCH'!$K:$K,STATYSTYKI!M$550)</f>
        <v>0</v>
      </c>
      <c r="N570" s="9">
        <f>SUMIFS('BAZA DANYCH'!$U:$U,'BAZA DANYCH'!$B:$B,STATYSTYKI!$B570,'BAZA DANYCH'!$C:$C,STATYSTYKI!$C570,'BAZA DANYCH'!$G:$G,STATYSTYKI!$D570,'BAZA DANYCH'!$K:$K,STATYSTYKI!N$550)</f>
        <v>0</v>
      </c>
      <c r="O570" s="9">
        <f>SUMIFS('BAZA DANYCH'!$U:$U,'BAZA DANYCH'!$B:$B,STATYSTYKI!$B570,'BAZA DANYCH'!$C:$C,STATYSTYKI!$C570,'BAZA DANYCH'!$G:$G,STATYSTYKI!$D570,'BAZA DANYCH'!$K:$K,STATYSTYKI!O$550)</f>
        <v>0</v>
      </c>
      <c r="P570" s="9">
        <f>SUMIFS('BAZA DANYCH'!$U:$U,'BAZA DANYCH'!$B:$B,STATYSTYKI!$B570,'BAZA DANYCH'!$C:$C,STATYSTYKI!$C570,'BAZA DANYCH'!$G:$G,STATYSTYKI!$D570,'BAZA DANYCH'!$K:$K,STATYSTYKI!P$550)</f>
        <v>0</v>
      </c>
      <c r="Q570" s="9">
        <f>SUMIFS('BAZA DANYCH'!$U:$U,'BAZA DANYCH'!$B:$B,STATYSTYKI!$B570,'BAZA DANYCH'!$C:$C,STATYSTYKI!$C570,'BAZA DANYCH'!$G:$G,STATYSTYKI!$D570,'BAZA DANYCH'!$K:$K,STATYSTYKI!Q$550)</f>
        <v>0</v>
      </c>
      <c r="R570" s="9">
        <f>SUMIFS('BAZA DANYCH'!$U:$U,'BAZA DANYCH'!$B:$B,STATYSTYKI!$B570,'BAZA DANYCH'!$C:$C,STATYSTYKI!$C570,'BAZA DANYCH'!$G:$G,STATYSTYKI!$D570,'BAZA DANYCH'!$K:$K,STATYSTYKI!R$550)</f>
        <v>0</v>
      </c>
      <c r="S570" s="9">
        <f>SUMIFS('BAZA DANYCH'!$U:$U,'BAZA DANYCH'!$B:$B,STATYSTYKI!$B570,'BAZA DANYCH'!$C:$C,STATYSTYKI!$C570,'BAZA DANYCH'!$G:$G,STATYSTYKI!$D570,'BAZA DANYCH'!$K:$K,STATYSTYKI!S$550)</f>
        <v>0</v>
      </c>
      <c r="T570" s="9">
        <f>SUMIFS('BAZA DANYCH'!$U:$U,'BAZA DANYCH'!$B:$B,STATYSTYKI!$B570,'BAZA DANYCH'!$C:$C,STATYSTYKI!$C570,'BAZA DANYCH'!$G:$G,STATYSTYKI!$D570,'BAZA DANYCH'!$K:$K,STATYSTYKI!T$550)</f>
        <v>1</v>
      </c>
      <c r="U570" s="9">
        <f>SUMIFS('BAZA DANYCH'!$U:$U,'BAZA DANYCH'!$B:$B,STATYSTYKI!$B570,'BAZA DANYCH'!$C:$C,STATYSTYKI!$C570,'BAZA DANYCH'!$G:$G,STATYSTYKI!$D570,'BAZA DANYCH'!$K:$K,STATYSTYKI!U$550)</f>
        <v>0</v>
      </c>
      <c r="V570" s="9">
        <f>SUMIFS('BAZA DANYCH'!$U:$U,'BAZA DANYCH'!$B:$B,STATYSTYKI!$B570,'BAZA DANYCH'!$C:$C,STATYSTYKI!$C570,'BAZA DANYCH'!$G:$G,STATYSTYKI!$D570,'BAZA DANYCH'!$K:$K,STATYSTYKI!V$550)</f>
        <v>1</v>
      </c>
      <c r="W570" s="9">
        <f>SUMIFS('BAZA DANYCH'!$U:$U,'BAZA DANYCH'!$B:$B,STATYSTYKI!$B570,'BAZA DANYCH'!$C:$C,STATYSTYKI!$C570,'BAZA DANYCH'!$G:$G,STATYSTYKI!$D570,'BAZA DANYCH'!$K:$K,STATYSTYKI!W$550)</f>
        <v>0</v>
      </c>
      <c r="X570" s="9">
        <f>SUMIFS('BAZA DANYCH'!$U:$U,'BAZA DANYCH'!$B:$B,STATYSTYKI!$B570,'BAZA DANYCH'!$C:$C,STATYSTYKI!$C570,'BAZA DANYCH'!$G:$G,STATYSTYKI!$D570,'BAZA DANYCH'!$K:$K,STATYSTYKI!X$550)</f>
        <v>0</v>
      </c>
      <c r="Y570" s="9">
        <f>SUMIFS('BAZA DANYCH'!$U:$U,'BAZA DANYCH'!$B:$B,STATYSTYKI!$B570,'BAZA DANYCH'!$C:$C,STATYSTYKI!$C570,'BAZA DANYCH'!$G:$G,STATYSTYKI!$D570,'BAZA DANYCH'!$K:$K,STATYSTYKI!Y$550)</f>
        <v>0</v>
      </c>
      <c r="Z570" s="9">
        <f>SUMIFS('BAZA DANYCH'!$U:$U,'BAZA DANYCH'!$B:$B,STATYSTYKI!$B570,'BAZA DANYCH'!$C:$C,STATYSTYKI!$C570,'BAZA DANYCH'!$G:$G,STATYSTYKI!$D570,'BAZA DANYCH'!$K:$K,STATYSTYKI!Z$550)</f>
        <v>1</v>
      </c>
      <c r="AA570" s="9">
        <f>SUMIFS('BAZA DANYCH'!$U:$U,'BAZA DANYCH'!$B:$B,STATYSTYKI!$B570,'BAZA DANYCH'!$C:$C,STATYSTYKI!$C570,'BAZA DANYCH'!$G:$G,STATYSTYKI!$D570,'BAZA DANYCH'!$K:$K,STATYSTYKI!AA$550)</f>
        <v>0</v>
      </c>
      <c r="AB570" s="9">
        <f>SUMIFS('BAZA DANYCH'!$U:$U,'BAZA DANYCH'!$B:$B,STATYSTYKI!$B570,'BAZA DANYCH'!$C:$C,STATYSTYKI!$C570,'BAZA DANYCH'!$G:$G,STATYSTYKI!$D570,'BAZA DANYCH'!$K:$K,STATYSTYKI!AB$550)</f>
        <v>0</v>
      </c>
      <c r="AC570" s="9">
        <f>SUMIFS('BAZA DANYCH'!$U:$U,'BAZA DANYCH'!$B:$B,STATYSTYKI!$B570,'BAZA DANYCH'!$C:$C,STATYSTYKI!$C570,'BAZA DANYCH'!$G:$G,STATYSTYKI!$D570,'BAZA DANYCH'!$K:$K,STATYSTYKI!AC$550)</f>
        <v>1</v>
      </c>
      <c r="AD570" s="9">
        <f>SUMIFS('BAZA DANYCH'!$U:$U,'BAZA DANYCH'!$B:$B,STATYSTYKI!$B570,'BAZA DANYCH'!$C:$C,STATYSTYKI!$C570,'BAZA DANYCH'!$G:$G,STATYSTYKI!$D570,'BAZA DANYCH'!$K:$K,STATYSTYKI!AD$550)</f>
        <v>0</v>
      </c>
      <c r="AE570" s="9">
        <f>SUMIFS('BAZA DANYCH'!$U:$U,'BAZA DANYCH'!$B:$B,STATYSTYKI!$B570,'BAZA DANYCH'!$C:$C,STATYSTYKI!$C570,'BAZA DANYCH'!$G:$G,STATYSTYKI!$D570,'BAZA DANYCH'!$K:$K,STATYSTYKI!AE$550)</f>
        <v>1</v>
      </c>
      <c r="AF570" s="9">
        <f>SUMIFS('BAZA DANYCH'!$U:$U,'BAZA DANYCH'!$B:$B,STATYSTYKI!$B570,'BAZA DANYCH'!$C:$C,STATYSTYKI!$C570,'BAZA DANYCH'!$G:$G,STATYSTYKI!$D570,'BAZA DANYCH'!$K:$K,STATYSTYKI!AF$550)</f>
        <v>0</v>
      </c>
      <c r="AG570" s="9">
        <f>SUMIFS('BAZA DANYCH'!$U:$U,'BAZA DANYCH'!$B:$B,STATYSTYKI!$B570,'BAZA DANYCH'!$C:$C,STATYSTYKI!$C570,'BAZA DANYCH'!$G:$G,STATYSTYKI!$D570,'BAZA DANYCH'!$K:$K,STATYSTYKI!AG$550)</f>
        <v>1</v>
      </c>
      <c r="AH570" s="9">
        <f>SUMIFS('BAZA DANYCH'!$U:$U,'BAZA DANYCH'!$B:$B,STATYSTYKI!$B570,'BAZA DANYCH'!$C:$C,STATYSTYKI!$C570,'BAZA DANYCH'!$G:$G,STATYSTYKI!$D570,'BAZA DANYCH'!$K:$K,STATYSTYKI!AH$550)</f>
        <v>0</v>
      </c>
      <c r="AI570" s="9">
        <f>SUMIFS('BAZA DANYCH'!$U:$U,'BAZA DANYCH'!$B:$B,STATYSTYKI!$B570,'BAZA DANYCH'!$C:$C,STATYSTYKI!$C570,'BAZA DANYCH'!$G:$G,STATYSTYKI!$D570,'BAZA DANYCH'!$K:$K,STATYSTYKI!AI$550)</f>
        <v>0</v>
      </c>
      <c r="AJ570" s="9">
        <f>SUMIFS('BAZA DANYCH'!$U:$U,'BAZA DANYCH'!$B:$B,STATYSTYKI!$B570,'BAZA DANYCH'!$C:$C,STATYSTYKI!$C570,'BAZA DANYCH'!$G:$G,STATYSTYKI!$D570,'BAZA DANYCH'!$K:$K,STATYSTYKI!AJ$550)</f>
        <v>2</v>
      </c>
      <c r="AK570" s="9">
        <f>SUMIFS('BAZA DANYCH'!$U:$U,'BAZA DANYCH'!$B:$B,STATYSTYKI!$B570,'BAZA DANYCH'!$C:$C,STATYSTYKI!$C570,'BAZA DANYCH'!$G:$G,STATYSTYKI!$D570,'BAZA DANYCH'!$K:$K,STATYSTYKI!AK$550)</f>
        <v>0</v>
      </c>
      <c r="AL570" s="9">
        <f>SUMIFS('BAZA DANYCH'!$U:$U,'BAZA DANYCH'!$B:$B,STATYSTYKI!$B570,'BAZA DANYCH'!$C:$C,STATYSTYKI!$C570,'BAZA DANYCH'!$G:$G,STATYSTYKI!$D570,'BAZA DANYCH'!$K:$K,STATYSTYKI!AL$550)</f>
        <v>0</v>
      </c>
      <c r="AM570" s="9">
        <f>SUMIFS('BAZA DANYCH'!$U:$U,'BAZA DANYCH'!$B:$B,STATYSTYKI!$B570,'BAZA DANYCH'!$C:$C,STATYSTYKI!$C570,'BAZA DANYCH'!$G:$G,STATYSTYKI!$D570,'BAZA DANYCH'!$K:$K,STATYSTYKI!AM$550)</f>
        <v>0</v>
      </c>
      <c r="AN570" s="9">
        <f>SUMIFS('BAZA DANYCH'!$U:$U,'BAZA DANYCH'!$B:$B,STATYSTYKI!$B570,'BAZA DANYCH'!$C:$C,STATYSTYKI!$C570,'BAZA DANYCH'!$G:$G,STATYSTYKI!$D570,'BAZA DANYCH'!$K:$K,STATYSTYKI!AN$550)</f>
        <v>1</v>
      </c>
      <c r="AO570" s="9">
        <f>SUMIFS('BAZA DANYCH'!$U:$U,'BAZA DANYCH'!$B:$B,STATYSTYKI!$B570,'BAZA DANYCH'!$C:$C,STATYSTYKI!$C570,'BAZA DANYCH'!$G:$G,STATYSTYKI!$D570,'BAZA DANYCH'!$K:$K,STATYSTYKI!AO$550)</f>
        <v>0</v>
      </c>
      <c r="AP570" s="9">
        <f>SUMIFS('BAZA DANYCH'!$U:$U,'BAZA DANYCH'!$B:$B,STATYSTYKI!$B570,'BAZA DANYCH'!$C:$C,STATYSTYKI!$C570,'BAZA DANYCH'!$G:$G,STATYSTYKI!$D570,'BAZA DANYCH'!$K:$K,STATYSTYKI!AP$550)</f>
        <v>0</v>
      </c>
      <c r="AQ570" s="9">
        <f>SUMIFS('BAZA DANYCH'!$U:$U,'BAZA DANYCH'!$B:$B,STATYSTYKI!$B570,'BAZA DANYCH'!$C:$C,STATYSTYKI!$C570,'BAZA DANYCH'!$G:$G,STATYSTYKI!$D570,'BAZA DANYCH'!$K:$K,STATYSTYKI!AQ$550)</f>
        <v>1</v>
      </c>
      <c r="AR570" s="9">
        <f>SUMIFS('BAZA DANYCH'!$U:$U,'BAZA DANYCH'!$B:$B,STATYSTYKI!$B570,'BAZA DANYCH'!$C:$C,STATYSTYKI!$C570,'BAZA DANYCH'!$G:$G,STATYSTYKI!$D570,'BAZA DANYCH'!$K:$K,STATYSTYKI!AR$550)</f>
        <v>0</v>
      </c>
      <c r="AS570" s="9">
        <f>SUMIFS('BAZA DANYCH'!$U:$U,'BAZA DANYCH'!$B:$B,STATYSTYKI!$B570,'BAZA DANYCH'!$C:$C,STATYSTYKI!$C570,'BAZA DANYCH'!$G:$G,STATYSTYKI!$D570,'BAZA DANYCH'!$K:$K,STATYSTYKI!AS$550)</f>
        <v>1</v>
      </c>
      <c r="AT570" s="9">
        <f>SUMIFS('BAZA DANYCH'!$U:$U,'BAZA DANYCH'!$B:$B,STATYSTYKI!$B570,'BAZA DANYCH'!$C:$C,STATYSTYKI!$C570,'BAZA DANYCH'!$G:$G,STATYSTYKI!$D570,'BAZA DANYCH'!$K:$K,STATYSTYKI!AT$550)</f>
        <v>1</v>
      </c>
      <c r="AU570" s="9">
        <f>SUMIFS('BAZA DANYCH'!$U:$U,'BAZA DANYCH'!$B:$B,STATYSTYKI!$B570,'BAZA DANYCH'!$C:$C,STATYSTYKI!$C570,'BAZA DANYCH'!$G:$G,STATYSTYKI!$D570,'BAZA DANYCH'!$K:$K,STATYSTYKI!AU$550)</f>
        <v>1</v>
      </c>
      <c r="AV570" s="9">
        <f>SUMIFS('BAZA DANYCH'!$U:$U,'BAZA DANYCH'!$B:$B,STATYSTYKI!$B570,'BAZA DANYCH'!$C:$C,STATYSTYKI!$C570,'BAZA DANYCH'!$G:$G,STATYSTYKI!$D570,'BAZA DANYCH'!$K:$K,STATYSTYKI!AV$550)</f>
        <v>1</v>
      </c>
      <c r="AW570" s="9">
        <f>SUMIFS('BAZA DANYCH'!$U:$U,'BAZA DANYCH'!$B:$B,STATYSTYKI!$B570,'BAZA DANYCH'!$C:$C,STATYSTYKI!$C570,'BAZA DANYCH'!$G:$G,STATYSTYKI!$D570,'BAZA DANYCH'!$K:$K,STATYSTYKI!AW$550)</f>
        <v>1</v>
      </c>
      <c r="AX570" s="9">
        <f>SUMIFS('BAZA DANYCH'!$U:$U,'BAZA DANYCH'!$B:$B,STATYSTYKI!$B570,'BAZA DANYCH'!$C:$C,STATYSTYKI!$C570,'BAZA DANYCH'!$G:$G,STATYSTYKI!$D570,'BAZA DANYCH'!$K:$K,STATYSTYKI!AX$550)</f>
        <v>0</v>
      </c>
      <c r="AY570" s="9">
        <f>SUMIFS('BAZA DANYCH'!$U:$U,'BAZA DANYCH'!$B:$B,STATYSTYKI!$B570,'BAZA DANYCH'!$C:$C,STATYSTYKI!$C570,'BAZA DANYCH'!$G:$G,STATYSTYKI!$D570,'BAZA DANYCH'!$K:$K,STATYSTYKI!AY$550)</f>
        <v>1</v>
      </c>
      <c r="AZ570" s="9">
        <f>SUMIFS('BAZA DANYCH'!$U:$U,'BAZA DANYCH'!$B:$B,STATYSTYKI!$B570,'BAZA DANYCH'!$C:$C,STATYSTYKI!$C570,'BAZA DANYCH'!$G:$G,STATYSTYKI!$D570,'BAZA DANYCH'!$K:$K,STATYSTYKI!AZ$550)</f>
        <v>1</v>
      </c>
      <c r="BA570" s="9">
        <f>SUMIFS('BAZA DANYCH'!$U:$U,'BAZA DANYCH'!$B:$B,STATYSTYKI!$B570,'BAZA DANYCH'!$C:$C,STATYSTYKI!$C570,'BAZA DANYCH'!$G:$G,STATYSTYKI!$D570,'BAZA DANYCH'!$K:$K,STATYSTYKI!BA$550)</f>
        <v>0</v>
      </c>
      <c r="BB570" s="9">
        <f>SUMIFS('BAZA DANYCH'!$U:$U,'BAZA DANYCH'!$B:$B,STATYSTYKI!$B570,'BAZA DANYCH'!$C:$C,STATYSTYKI!$C570,'BAZA DANYCH'!$G:$G,STATYSTYKI!$D570,'BAZA DANYCH'!$K:$K,STATYSTYKI!BB$550)</f>
        <v>1</v>
      </c>
      <c r="BC570" s="9">
        <f>SUMIFS('BAZA DANYCH'!$U:$U,'BAZA DANYCH'!$B:$B,STATYSTYKI!$B570,'BAZA DANYCH'!$C:$C,STATYSTYKI!$C570,'BAZA DANYCH'!$G:$G,STATYSTYKI!$D570,'BAZA DANYCH'!$K:$K,STATYSTYKI!BC$550)</f>
        <v>1</v>
      </c>
      <c r="BD570" s="9">
        <f>SUMIFS('BAZA DANYCH'!$U:$U,'BAZA DANYCH'!$B:$B,STATYSTYKI!$B570,'BAZA DANYCH'!$C:$C,STATYSTYKI!$C570,'BAZA DANYCH'!$G:$G,STATYSTYKI!$D570,'BAZA DANYCH'!$K:$K,STATYSTYKI!BD$550)</f>
        <v>0</v>
      </c>
      <c r="BE570" s="9">
        <f>SUMIFS('BAZA DANYCH'!$U:$U,'BAZA DANYCH'!$B:$B,STATYSTYKI!$B570,'BAZA DANYCH'!$C:$C,STATYSTYKI!$C570,'BAZA DANYCH'!$G:$G,STATYSTYKI!$D570,'BAZA DANYCH'!$K:$K,STATYSTYKI!BE$550)</f>
        <v>0</v>
      </c>
      <c r="BF570" s="9">
        <f>SUMIFS('BAZA DANYCH'!$U:$U,'BAZA DANYCH'!$B:$B,STATYSTYKI!$B570,'BAZA DANYCH'!$C:$C,STATYSTYKI!$C570,'BAZA DANYCH'!$G:$G,STATYSTYKI!$D570,'BAZA DANYCH'!$K:$K,STATYSTYKI!BF$550)</f>
        <v>1</v>
      </c>
      <c r="BG570" s="9">
        <f>SUMIFS('BAZA DANYCH'!$U:$U,'BAZA DANYCH'!$B:$B,STATYSTYKI!$B570,'BAZA DANYCH'!$C:$C,STATYSTYKI!$C570,'BAZA DANYCH'!$G:$G,STATYSTYKI!$D570,'BAZA DANYCH'!$K:$K,STATYSTYKI!BG$550)</f>
        <v>1</v>
      </c>
      <c r="BH570" s="9">
        <f>SUMIFS('BAZA DANYCH'!$U:$U,'BAZA DANYCH'!$B:$B,STATYSTYKI!$B570,'BAZA DANYCH'!$C:$C,STATYSTYKI!$C570,'BAZA DANYCH'!$G:$G,STATYSTYKI!$D570,'BAZA DANYCH'!$K:$K,STATYSTYKI!BH$550)</f>
        <v>1</v>
      </c>
      <c r="BI570" s="9">
        <f>SUMIFS('BAZA DANYCH'!$U:$U,'BAZA DANYCH'!$B:$B,STATYSTYKI!$B570,'BAZA DANYCH'!$C:$C,STATYSTYKI!$C570,'BAZA DANYCH'!$G:$G,STATYSTYKI!$D570,'BAZA DANYCH'!$K:$K,STATYSTYKI!BI$550)</f>
        <v>2</v>
      </c>
      <c r="BJ570" s="9">
        <f>SUMIFS('BAZA DANYCH'!$U:$U,'BAZA DANYCH'!$B:$B,STATYSTYKI!$B570,'BAZA DANYCH'!$C:$C,STATYSTYKI!$C570,'BAZA DANYCH'!$G:$G,STATYSTYKI!$D570,'BAZA DANYCH'!$K:$K,STATYSTYKI!BJ$550)</f>
        <v>1</v>
      </c>
      <c r="BK570" s="9">
        <f>SUMIFS('BAZA DANYCH'!$U:$U,'BAZA DANYCH'!$B:$B,STATYSTYKI!$B570,'BAZA DANYCH'!$C:$C,STATYSTYKI!$C570,'BAZA DANYCH'!$G:$G,STATYSTYKI!$D570,'BAZA DANYCH'!$K:$K,STATYSTYKI!BK$550)</f>
        <v>1</v>
      </c>
      <c r="BL570" s="9">
        <f>SUMIFS('BAZA DANYCH'!$U:$U,'BAZA DANYCH'!$B:$B,STATYSTYKI!$B570,'BAZA DANYCH'!$C:$C,STATYSTYKI!$C570,'BAZA DANYCH'!$G:$G,STATYSTYKI!$D570,'BAZA DANYCH'!$K:$K,STATYSTYKI!BL$550)</f>
        <v>0</v>
      </c>
      <c r="BM570" s="9">
        <f>SUMIFS('BAZA DANYCH'!$U:$U,'BAZA DANYCH'!$B:$B,STATYSTYKI!$B570,'BAZA DANYCH'!$C:$C,STATYSTYKI!$C570,'BAZA DANYCH'!$G:$G,STATYSTYKI!$D570,'BAZA DANYCH'!$K:$K,STATYSTYKI!BM$550)</f>
        <v>1</v>
      </c>
      <c r="BN570" s="9">
        <f>SUMIFS('BAZA DANYCH'!$U:$U,'BAZA DANYCH'!$B:$B,STATYSTYKI!$B570,'BAZA DANYCH'!$C:$C,STATYSTYKI!$C570,'BAZA DANYCH'!$G:$G,STATYSTYKI!$D570,'BAZA DANYCH'!$K:$K,STATYSTYKI!BN$550)</f>
        <v>0</v>
      </c>
      <c r="BO570" s="9">
        <f>SUMIFS('BAZA DANYCH'!$U:$U,'BAZA DANYCH'!$B:$B,STATYSTYKI!$B570,'BAZA DANYCH'!$C:$C,STATYSTYKI!$C570,'BAZA DANYCH'!$G:$G,STATYSTYKI!$D570,'BAZA DANYCH'!$K:$K,STATYSTYKI!BO$550)</f>
        <v>1</v>
      </c>
      <c r="BP570" s="9">
        <f>SUMIFS('BAZA DANYCH'!$U:$U,'BAZA DANYCH'!$B:$B,STATYSTYKI!$B570,'BAZA DANYCH'!$C:$C,STATYSTYKI!$C570,'BAZA DANYCH'!$G:$G,STATYSTYKI!$D570,'BAZA DANYCH'!$K:$K,STATYSTYKI!BP$550)</f>
        <v>0</v>
      </c>
      <c r="BQ570" s="9">
        <f>SUMIFS('BAZA DANYCH'!$U:$U,'BAZA DANYCH'!$B:$B,STATYSTYKI!$B570,'BAZA DANYCH'!$C:$C,STATYSTYKI!$C570,'BAZA DANYCH'!$G:$G,STATYSTYKI!$D570,'BAZA DANYCH'!$K:$K,STATYSTYKI!BQ$550)</f>
        <v>1</v>
      </c>
      <c r="BR570" s="9">
        <f>SUMIFS('BAZA DANYCH'!$U:$U,'BAZA DANYCH'!$B:$B,STATYSTYKI!$B570,'BAZA DANYCH'!$C:$C,STATYSTYKI!$C570,'BAZA DANYCH'!$G:$G,STATYSTYKI!$D570,'BAZA DANYCH'!$K:$K,STATYSTYKI!BR$550)</f>
        <v>0</v>
      </c>
      <c r="BS570" s="9">
        <f>SUMIFS('BAZA DANYCH'!$U:$U,'BAZA DANYCH'!$B:$B,STATYSTYKI!$B570,'BAZA DANYCH'!$C:$C,STATYSTYKI!$C570,'BAZA DANYCH'!$G:$G,STATYSTYKI!$D570,'BAZA DANYCH'!$K:$K,STATYSTYKI!BS$550)</f>
        <v>2</v>
      </c>
      <c r="BT570" s="9">
        <f>SUMIFS('BAZA DANYCH'!$U:$U,'BAZA DANYCH'!$B:$B,STATYSTYKI!$B570,'BAZA DANYCH'!$C:$C,STATYSTYKI!$C570,'BAZA DANYCH'!$G:$G,STATYSTYKI!$D570,'BAZA DANYCH'!$K:$K,STATYSTYKI!BT$550)</f>
        <v>0</v>
      </c>
      <c r="BU570" s="9">
        <f>SUMIFS('BAZA DANYCH'!$U:$U,'BAZA DANYCH'!$B:$B,STATYSTYKI!$B570,'BAZA DANYCH'!$C:$C,STATYSTYKI!$C570,'BAZA DANYCH'!$G:$G,STATYSTYKI!$D570,'BAZA DANYCH'!$K:$K,STATYSTYKI!BU$550)</f>
        <v>0</v>
      </c>
      <c r="BV570" s="9">
        <f>SUMIFS('BAZA DANYCH'!$U:$U,'BAZA DANYCH'!$B:$B,STATYSTYKI!$B570,'BAZA DANYCH'!$C:$C,STATYSTYKI!$C570,'BAZA DANYCH'!$G:$G,STATYSTYKI!$D570,'BAZA DANYCH'!$K:$K,STATYSTYKI!BV$550)</f>
        <v>0</v>
      </c>
      <c r="BW570" s="9">
        <f>SUMIFS('BAZA DANYCH'!$U:$U,'BAZA DANYCH'!$B:$B,STATYSTYKI!$B570,'BAZA DANYCH'!$C:$C,STATYSTYKI!$C570,'BAZA DANYCH'!$G:$G,STATYSTYKI!$D570,'BAZA DANYCH'!$K:$K,STATYSTYKI!BW$550)</f>
        <v>0</v>
      </c>
      <c r="BX570" s="9">
        <f>SUMIFS('BAZA DANYCH'!$U:$U,'BAZA DANYCH'!$B:$B,STATYSTYKI!$B570,'BAZA DANYCH'!$C:$C,STATYSTYKI!$C570,'BAZA DANYCH'!$G:$G,STATYSTYKI!$D570,'BAZA DANYCH'!$K:$K,STATYSTYKI!BX$550)</f>
        <v>0</v>
      </c>
      <c r="BY570" s="9">
        <f>SUMIFS('BAZA DANYCH'!$U:$U,'BAZA DANYCH'!$B:$B,STATYSTYKI!$B570,'BAZA DANYCH'!$C:$C,STATYSTYKI!$C570,'BAZA DANYCH'!$G:$G,STATYSTYKI!$D570,'BAZA DANYCH'!$K:$K,STATYSTYKI!BY$550)</f>
        <v>1</v>
      </c>
      <c r="BZ570" s="9">
        <f>SUMIFS('BAZA DANYCH'!$U:$U,'BAZA DANYCH'!$B:$B,STATYSTYKI!$B570,'BAZA DANYCH'!$C:$C,STATYSTYKI!$C570,'BAZA DANYCH'!$G:$G,STATYSTYKI!$D570,'BAZA DANYCH'!$K:$K,STATYSTYKI!BZ$550)</f>
        <v>0</v>
      </c>
      <c r="CA570" s="9">
        <f>SUMIFS('BAZA DANYCH'!$U:$U,'BAZA DANYCH'!$B:$B,STATYSTYKI!$B570,'BAZA DANYCH'!$C:$C,STATYSTYKI!$C570,'BAZA DANYCH'!$G:$G,STATYSTYKI!$D570,'BAZA DANYCH'!$K:$K,STATYSTYKI!CA$550)</f>
        <v>1</v>
      </c>
      <c r="CB570" s="9">
        <f>SUMIFS('BAZA DANYCH'!$U:$U,'BAZA DANYCH'!$B:$B,STATYSTYKI!$B570,'BAZA DANYCH'!$C:$C,STATYSTYKI!$C570,'BAZA DANYCH'!$G:$G,STATYSTYKI!$D570,'BAZA DANYCH'!$K:$K,STATYSTYKI!CB$550)</f>
        <v>1</v>
      </c>
      <c r="CC570" s="9">
        <f>SUMIFS('BAZA DANYCH'!$U:$U,'BAZA DANYCH'!$B:$B,STATYSTYKI!$B570,'BAZA DANYCH'!$C:$C,STATYSTYKI!$C570,'BAZA DANYCH'!$G:$G,STATYSTYKI!$D570,'BAZA DANYCH'!$K:$K,STATYSTYKI!CC$550)</f>
        <v>0</v>
      </c>
      <c r="CD570" s="9">
        <f>SUMIFS('BAZA DANYCH'!$U:$U,'BAZA DANYCH'!$B:$B,STATYSTYKI!$B570,'BAZA DANYCH'!$C:$C,STATYSTYKI!$C570,'BAZA DANYCH'!$G:$G,STATYSTYKI!$D570,'BAZA DANYCH'!$K:$K,STATYSTYKI!CD$550)</f>
        <v>2</v>
      </c>
      <c r="CE570" s="9">
        <f>SUMIFS('BAZA DANYCH'!$U:$U,'BAZA DANYCH'!$B:$B,STATYSTYKI!$B570,'BAZA DANYCH'!$C:$C,STATYSTYKI!$C570,'BAZA DANYCH'!$G:$G,STATYSTYKI!$D570,'BAZA DANYCH'!$K:$K,STATYSTYKI!CE$550)</f>
        <v>1</v>
      </c>
      <c r="CF570" s="9">
        <f>SUMIFS('BAZA DANYCH'!$U:$U,'BAZA DANYCH'!$B:$B,STATYSTYKI!$B570,'BAZA DANYCH'!$C:$C,STATYSTYKI!$C570,'BAZA DANYCH'!$G:$G,STATYSTYKI!$D570,'BAZA DANYCH'!$K:$K,STATYSTYKI!CF$550)</f>
        <v>0</v>
      </c>
      <c r="CG570" s="9">
        <f>SUMIFS('BAZA DANYCH'!$U:$U,'BAZA DANYCH'!$B:$B,STATYSTYKI!$B570,'BAZA DANYCH'!$C:$C,STATYSTYKI!$C570,'BAZA DANYCH'!$G:$G,STATYSTYKI!$D570,'BAZA DANYCH'!$K:$K,STATYSTYKI!CG$550)</f>
        <v>0</v>
      </c>
      <c r="CH570" s="9">
        <f>SUMIFS('BAZA DANYCH'!$U:$U,'BAZA DANYCH'!$B:$B,STATYSTYKI!$B570,'BAZA DANYCH'!$C:$C,STATYSTYKI!$C570,'BAZA DANYCH'!$G:$G,STATYSTYKI!$D570,'BAZA DANYCH'!$K:$K,STATYSTYKI!CH$550)</f>
        <v>1</v>
      </c>
      <c r="CI570" s="9">
        <f>SUMIFS('BAZA DANYCH'!$U:$U,'BAZA DANYCH'!$B:$B,STATYSTYKI!$B570,'BAZA DANYCH'!$C:$C,STATYSTYKI!$C570,'BAZA DANYCH'!$G:$G,STATYSTYKI!$D570,'BAZA DANYCH'!$K:$K,STATYSTYKI!CI$550)</f>
        <v>1</v>
      </c>
      <c r="CJ570" s="9">
        <f>SUMIFS('BAZA DANYCH'!$U:$U,'BAZA DANYCH'!$B:$B,STATYSTYKI!$B570,'BAZA DANYCH'!$C:$C,STATYSTYKI!$C570,'BAZA DANYCH'!$G:$G,STATYSTYKI!$D570,'BAZA DANYCH'!$K:$K,STATYSTYKI!CJ$550)</f>
        <v>1</v>
      </c>
      <c r="CK570" s="9">
        <f>SUMIFS('BAZA DANYCH'!$U:$U,'BAZA DANYCH'!$B:$B,STATYSTYKI!$B570,'BAZA DANYCH'!$C:$C,STATYSTYKI!$C570,'BAZA DANYCH'!$G:$G,STATYSTYKI!$D570,'BAZA DANYCH'!$K:$K,STATYSTYKI!CK$550)</f>
        <v>0</v>
      </c>
      <c r="CL570" s="9">
        <f>SUMIFS('BAZA DANYCH'!$U:$U,'BAZA DANYCH'!$B:$B,STATYSTYKI!$B570,'BAZA DANYCH'!$C:$C,STATYSTYKI!$C570,'BAZA DANYCH'!$G:$G,STATYSTYKI!$D570,'BAZA DANYCH'!$K:$K,STATYSTYKI!CL$550)</f>
        <v>1</v>
      </c>
      <c r="CM570" s="9">
        <f>SUMIFS('BAZA DANYCH'!$U:$U,'BAZA DANYCH'!$B:$B,STATYSTYKI!$B570,'BAZA DANYCH'!$C:$C,STATYSTYKI!$C570,'BAZA DANYCH'!$G:$G,STATYSTYKI!$D570,'BAZA DANYCH'!$K:$K,STATYSTYKI!CM$550)</f>
        <v>0</v>
      </c>
      <c r="CN570" s="9">
        <f>SUMIFS('BAZA DANYCH'!$U:$U,'BAZA DANYCH'!$B:$B,STATYSTYKI!$B570,'BAZA DANYCH'!$C:$C,STATYSTYKI!$C570,'BAZA DANYCH'!$G:$G,STATYSTYKI!$D570,'BAZA DANYCH'!$K:$K,STATYSTYKI!CN$550)</f>
        <v>0</v>
      </c>
      <c r="CO570" s="9">
        <f>SUMIFS('BAZA DANYCH'!$U:$U,'BAZA DANYCH'!$B:$B,STATYSTYKI!$B570,'BAZA DANYCH'!$C:$C,STATYSTYKI!$C570,'BAZA DANYCH'!$G:$G,STATYSTYKI!$D570,'BAZA DANYCH'!$K:$K,STATYSTYKI!CO$550)</f>
        <v>2</v>
      </c>
      <c r="CP570" s="9">
        <f>SUMIFS('BAZA DANYCH'!$U:$U,'BAZA DANYCH'!$B:$B,STATYSTYKI!$B570,'BAZA DANYCH'!$C:$C,STATYSTYKI!$C570,'BAZA DANYCH'!$G:$G,STATYSTYKI!$D570,'BAZA DANYCH'!$K:$K,STATYSTYKI!CP$550)</f>
        <v>0</v>
      </c>
      <c r="CQ570" s="9">
        <f>SUMIFS('BAZA DANYCH'!$U:$U,'BAZA DANYCH'!$B:$B,STATYSTYKI!$B570,'BAZA DANYCH'!$C:$C,STATYSTYKI!$C570,'BAZA DANYCH'!$G:$G,STATYSTYKI!$D570,'BAZA DANYCH'!$K:$K,STATYSTYKI!CQ$550)</f>
        <v>1</v>
      </c>
      <c r="CR570" s="9">
        <f>SUMIFS('BAZA DANYCH'!$U:$U,'BAZA DANYCH'!$B:$B,STATYSTYKI!$B570,'BAZA DANYCH'!$C:$C,STATYSTYKI!$C570,'BAZA DANYCH'!$G:$G,STATYSTYKI!$D570,'BAZA DANYCH'!$K:$K,STATYSTYKI!CR$550)</f>
        <v>0</v>
      </c>
      <c r="CS570" s="9">
        <f>SUMIFS('BAZA DANYCH'!$U:$U,'BAZA DANYCH'!$B:$B,STATYSTYKI!$B570,'BAZA DANYCH'!$C:$C,STATYSTYKI!$C570,'BAZA DANYCH'!$G:$G,STATYSTYKI!$D570,'BAZA DANYCH'!$K:$K,STATYSTYKI!CS$550)</f>
        <v>1</v>
      </c>
      <c r="CT570" s="9">
        <f>SUMIFS('BAZA DANYCH'!$U:$U,'BAZA DANYCH'!$B:$B,STATYSTYKI!$B570,'BAZA DANYCH'!$C:$C,STATYSTYKI!$C570,'BAZA DANYCH'!$G:$G,STATYSTYKI!$D570,'BAZA DANYCH'!$K:$K,STATYSTYKI!CT$550)</f>
        <v>0</v>
      </c>
      <c r="CU570" s="9">
        <f>SUMIFS('BAZA DANYCH'!$U:$U,'BAZA DANYCH'!$B:$B,STATYSTYKI!$B570,'BAZA DANYCH'!$C:$C,STATYSTYKI!$C570,'BAZA DANYCH'!$G:$G,STATYSTYKI!$D570,'BAZA DANYCH'!$K:$K,STATYSTYKI!CU$550)</f>
        <v>0</v>
      </c>
      <c r="CV570" s="9">
        <f>SUMIFS('BAZA DANYCH'!$U:$U,'BAZA DANYCH'!$B:$B,STATYSTYKI!$B570,'BAZA DANYCH'!$C:$C,STATYSTYKI!$C570,'BAZA DANYCH'!$G:$G,STATYSTYKI!$D570,'BAZA DANYCH'!$K:$K,STATYSTYKI!CV$550)</f>
        <v>0</v>
      </c>
      <c r="CW570" s="9">
        <f>SUMIFS('BAZA DANYCH'!$U:$U,'BAZA DANYCH'!$B:$B,STATYSTYKI!$B570,'BAZA DANYCH'!$C:$C,STATYSTYKI!$C570,'BAZA DANYCH'!$G:$G,STATYSTYKI!$D570,'BAZA DANYCH'!$K:$K,STATYSTYKI!CW$550)</f>
        <v>0</v>
      </c>
      <c r="CX570" s="9">
        <f>SUMIFS('BAZA DANYCH'!$U:$U,'BAZA DANYCH'!$B:$B,STATYSTYKI!$B570,'BAZA DANYCH'!$C:$C,STATYSTYKI!$C570,'BAZA DANYCH'!$G:$G,STATYSTYKI!$D570,'BAZA DANYCH'!$K:$K,STATYSTYKI!CX$550)</f>
        <v>0</v>
      </c>
    </row>
    <row r="571" spans="1:102" hidden="1">
      <c r="A571" s="8"/>
      <c r="B571" s="60" t="s">
        <v>118</v>
      </c>
      <c r="C571" s="61" t="s">
        <v>119</v>
      </c>
      <c r="D571" s="61" t="s">
        <v>17</v>
      </c>
      <c r="E571" s="82" t="s">
        <v>8</v>
      </c>
      <c r="F571" s="64">
        <f t="shared" si="275"/>
        <v>217</v>
      </c>
      <c r="G571" s="9">
        <f>SUMIFS('BAZA DANYCH'!$R:$R,'BAZA DANYCH'!$B:$B,STATYSTYKI!$B571,'BAZA DANYCH'!$C:$C,STATYSTYKI!$C571,'BAZA DANYCH'!$G:$G,STATYSTYKI!$D571,'BAZA DANYCH'!$K:$K,STATYSTYKI!G$550)</f>
        <v>0</v>
      </c>
      <c r="H571" s="9">
        <f>SUMIFS('BAZA DANYCH'!$R:$R,'BAZA DANYCH'!$B:$B,STATYSTYKI!$B571,'BAZA DANYCH'!$C:$C,STATYSTYKI!$C571,'BAZA DANYCH'!$G:$G,STATYSTYKI!$D571,'BAZA DANYCH'!$K:$K,STATYSTYKI!H$550)</f>
        <v>0</v>
      </c>
      <c r="I571" s="9">
        <f>SUMIFS('BAZA DANYCH'!$R:$R,'BAZA DANYCH'!$B:$B,STATYSTYKI!$B571,'BAZA DANYCH'!$C:$C,STATYSTYKI!$C571,'BAZA DANYCH'!$G:$G,STATYSTYKI!$D571,'BAZA DANYCH'!$K:$K,STATYSTYKI!I$550)</f>
        <v>1</v>
      </c>
      <c r="J571" s="9">
        <f>SUMIFS('BAZA DANYCH'!$R:$R,'BAZA DANYCH'!$B:$B,STATYSTYKI!$B571,'BAZA DANYCH'!$C:$C,STATYSTYKI!$C571,'BAZA DANYCH'!$G:$G,STATYSTYKI!$D571,'BAZA DANYCH'!$K:$K,STATYSTYKI!J$550)</f>
        <v>0</v>
      </c>
      <c r="K571" s="9">
        <f>SUMIFS('BAZA DANYCH'!$R:$R,'BAZA DANYCH'!$B:$B,STATYSTYKI!$B571,'BAZA DANYCH'!$C:$C,STATYSTYKI!$C571,'BAZA DANYCH'!$G:$G,STATYSTYKI!$D571,'BAZA DANYCH'!$K:$K,STATYSTYKI!K$550)</f>
        <v>0</v>
      </c>
      <c r="L571" s="9">
        <f>SUMIFS('BAZA DANYCH'!$R:$R,'BAZA DANYCH'!$B:$B,STATYSTYKI!$B571,'BAZA DANYCH'!$C:$C,STATYSTYKI!$C571,'BAZA DANYCH'!$G:$G,STATYSTYKI!$D571,'BAZA DANYCH'!$K:$K,STATYSTYKI!L$550)</f>
        <v>1</v>
      </c>
      <c r="M571" s="9">
        <f>SUMIFS('BAZA DANYCH'!$R:$R,'BAZA DANYCH'!$B:$B,STATYSTYKI!$B571,'BAZA DANYCH'!$C:$C,STATYSTYKI!$C571,'BAZA DANYCH'!$G:$G,STATYSTYKI!$D571,'BAZA DANYCH'!$K:$K,STATYSTYKI!M$550)</f>
        <v>1</v>
      </c>
      <c r="N571" s="9">
        <f>SUMIFS('BAZA DANYCH'!$R:$R,'BAZA DANYCH'!$B:$B,STATYSTYKI!$B571,'BAZA DANYCH'!$C:$C,STATYSTYKI!$C571,'BAZA DANYCH'!$G:$G,STATYSTYKI!$D571,'BAZA DANYCH'!$K:$K,STATYSTYKI!N$550)</f>
        <v>0</v>
      </c>
      <c r="O571" s="9">
        <f>SUMIFS('BAZA DANYCH'!$R:$R,'BAZA DANYCH'!$B:$B,STATYSTYKI!$B571,'BAZA DANYCH'!$C:$C,STATYSTYKI!$C571,'BAZA DANYCH'!$G:$G,STATYSTYKI!$D571,'BAZA DANYCH'!$K:$K,STATYSTYKI!O$550)</f>
        <v>0</v>
      </c>
      <c r="P571" s="9">
        <f>SUMIFS('BAZA DANYCH'!$R:$R,'BAZA DANYCH'!$B:$B,STATYSTYKI!$B571,'BAZA DANYCH'!$C:$C,STATYSTYKI!$C571,'BAZA DANYCH'!$G:$G,STATYSTYKI!$D571,'BAZA DANYCH'!$K:$K,STATYSTYKI!P$550)</f>
        <v>0</v>
      </c>
      <c r="Q571" s="9">
        <f>SUMIFS('BAZA DANYCH'!$R:$R,'BAZA DANYCH'!$B:$B,STATYSTYKI!$B571,'BAZA DANYCH'!$C:$C,STATYSTYKI!$C571,'BAZA DANYCH'!$G:$G,STATYSTYKI!$D571,'BAZA DANYCH'!$K:$K,STATYSTYKI!Q$550)</f>
        <v>1</v>
      </c>
      <c r="R571" s="9">
        <f>SUMIFS('BAZA DANYCH'!$R:$R,'BAZA DANYCH'!$B:$B,STATYSTYKI!$B571,'BAZA DANYCH'!$C:$C,STATYSTYKI!$C571,'BAZA DANYCH'!$G:$G,STATYSTYKI!$D571,'BAZA DANYCH'!$K:$K,STATYSTYKI!R$550)</f>
        <v>0</v>
      </c>
      <c r="S571" s="9">
        <f>SUMIFS('BAZA DANYCH'!$R:$R,'BAZA DANYCH'!$B:$B,STATYSTYKI!$B571,'BAZA DANYCH'!$C:$C,STATYSTYKI!$C571,'BAZA DANYCH'!$G:$G,STATYSTYKI!$D571,'BAZA DANYCH'!$K:$K,STATYSTYKI!S$550)</f>
        <v>1</v>
      </c>
      <c r="T571" s="9">
        <f>SUMIFS('BAZA DANYCH'!$R:$R,'BAZA DANYCH'!$B:$B,STATYSTYKI!$B571,'BAZA DANYCH'!$C:$C,STATYSTYKI!$C571,'BAZA DANYCH'!$G:$G,STATYSTYKI!$D571,'BAZA DANYCH'!$K:$K,STATYSTYKI!T$550)</f>
        <v>0</v>
      </c>
      <c r="U571" s="9">
        <f>SUMIFS('BAZA DANYCH'!$R:$R,'BAZA DANYCH'!$B:$B,STATYSTYKI!$B571,'BAZA DANYCH'!$C:$C,STATYSTYKI!$C571,'BAZA DANYCH'!$G:$G,STATYSTYKI!$D571,'BAZA DANYCH'!$K:$K,STATYSTYKI!U$550)</f>
        <v>1</v>
      </c>
      <c r="V571" s="9">
        <f>SUMIFS('BAZA DANYCH'!$R:$R,'BAZA DANYCH'!$B:$B,STATYSTYKI!$B571,'BAZA DANYCH'!$C:$C,STATYSTYKI!$C571,'BAZA DANYCH'!$G:$G,STATYSTYKI!$D571,'BAZA DANYCH'!$K:$K,STATYSTYKI!V$550)</f>
        <v>0</v>
      </c>
      <c r="W571" s="9">
        <f>SUMIFS('BAZA DANYCH'!$R:$R,'BAZA DANYCH'!$B:$B,STATYSTYKI!$B571,'BAZA DANYCH'!$C:$C,STATYSTYKI!$C571,'BAZA DANYCH'!$G:$G,STATYSTYKI!$D571,'BAZA DANYCH'!$K:$K,STATYSTYKI!W$550)</f>
        <v>1</v>
      </c>
      <c r="X571" s="9">
        <f>SUMIFS('BAZA DANYCH'!$R:$R,'BAZA DANYCH'!$B:$B,STATYSTYKI!$B571,'BAZA DANYCH'!$C:$C,STATYSTYKI!$C571,'BAZA DANYCH'!$G:$G,STATYSTYKI!$D571,'BAZA DANYCH'!$K:$K,STATYSTYKI!X$550)</f>
        <v>2</v>
      </c>
      <c r="Y571" s="9">
        <f>SUMIFS('BAZA DANYCH'!$R:$R,'BAZA DANYCH'!$B:$B,STATYSTYKI!$B571,'BAZA DANYCH'!$C:$C,STATYSTYKI!$C571,'BAZA DANYCH'!$G:$G,STATYSTYKI!$D571,'BAZA DANYCH'!$K:$K,STATYSTYKI!Y$550)</f>
        <v>1</v>
      </c>
      <c r="Z571" s="9">
        <f>SUMIFS('BAZA DANYCH'!$R:$R,'BAZA DANYCH'!$B:$B,STATYSTYKI!$B571,'BAZA DANYCH'!$C:$C,STATYSTYKI!$C571,'BAZA DANYCH'!$G:$G,STATYSTYKI!$D571,'BAZA DANYCH'!$K:$K,STATYSTYKI!Z$550)</f>
        <v>2</v>
      </c>
      <c r="AA571" s="9">
        <f>SUMIFS('BAZA DANYCH'!$R:$R,'BAZA DANYCH'!$B:$B,STATYSTYKI!$B571,'BAZA DANYCH'!$C:$C,STATYSTYKI!$C571,'BAZA DANYCH'!$G:$G,STATYSTYKI!$D571,'BAZA DANYCH'!$K:$K,STATYSTYKI!AA$550)</f>
        <v>4</v>
      </c>
      <c r="AB571" s="9">
        <f>SUMIFS('BAZA DANYCH'!$R:$R,'BAZA DANYCH'!$B:$B,STATYSTYKI!$B571,'BAZA DANYCH'!$C:$C,STATYSTYKI!$C571,'BAZA DANYCH'!$G:$G,STATYSTYKI!$D571,'BAZA DANYCH'!$K:$K,STATYSTYKI!AB$550)</f>
        <v>3</v>
      </c>
      <c r="AC571" s="9">
        <f>SUMIFS('BAZA DANYCH'!$R:$R,'BAZA DANYCH'!$B:$B,STATYSTYKI!$B571,'BAZA DANYCH'!$C:$C,STATYSTYKI!$C571,'BAZA DANYCH'!$G:$G,STATYSTYKI!$D571,'BAZA DANYCH'!$K:$K,STATYSTYKI!AC$550)</f>
        <v>4</v>
      </c>
      <c r="AD571" s="9">
        <f>SUMIFS('BAZA DANYCH'!$R:$R,'BAZA DANYCH'!$B:$B,STATYSTYKI!$B571,'BAZA DANYCH'!$C:$C,STATYSTYKI!$C571,'BAZA DANYCH'!$G:$G,STATYSTYKI!$D571,'BAZA DANYCH'!$K:$K,STATYSTYKI!AD$550)</f>
        <v>1</v>
      </c>
      <c r="AE571" s="9">
        <f>SUMIFS('BAZA DANYCH'!$R:$R,'BAZA DANYCH'!$B:$B,STATYSTYKI!$B571,'BAZA DANYCH'!$C:$C,STATYSTYKI!$C571,'BAZA DANYCH'!$G:$G,STATYSTYKI!$D571,'BAZA DANYCH'!$K:$K,STATYSTYKI!AE$550)</f>
        <v>5</v>
      </c>
      <c r="AF571" s="9">
        <f>SUMIFS('BAZA DANYCH'!$R:$R,'BAZA DANYCH'!$B:$B,STATYSTYKI!$B571,'BAZA DANYCH'!$C:$C,STATYSTYKI!$C571,'BAZA DANYCH'!$G:$G,STATYSTYKI!$D571,'BAZA DANYCH'!$K:$K,STATYSTYKI!AF$550)</f>
        <v>4</v>
      </c>
      <c r="AG571" s="9">
        <f>SUMIFS('BAZA DANYCH'!$R:$R,'BAZA DANYCH'!$B:$B,STATYSTYKI!$B571,'BAZA DANYCH'!$C:$C,STATYSTYKI!$C571,'BAZA DANYCH'!$G:$G,STATYSTYKI!$D571,'BAZA DANYCH'!$K:$K,STATYSTYKI!AG$550)</f>
        <v>4</v>
      </c>
      <c r="AH571" s="9">
        <f>SUMIFS('BAZA DANYCH'!$R:$R,'BAZA DANYCH'!$B:$B,STATYSTYKI!$B571,'BAZA DANYCH'!$C:$C,STATYSTYKI!$C571,'BAZA DANYCH'!$G:$G,STATYSTYKI!$D571,'BAZA DANYCH'!$K:$K,STATYSTYKI!AH$550)</f>
        <v>3</v>
      </c>
      <c r="AI571" s="9">
        <f>SUMIFS('BAZA DANYCH'!$R:$R,'BAZA DANYCH'!$B:$B,STATYSTYKI!$B571,'BAZA DANYCH'!$C:$C,STATYSTYKI!$C571,'BAZA DANYCH'!$G:$G,STATYSTYKI!$D571,'BAZA DANYCH'!$K:$K,STATYSTYKI!AI$550)</f>
        <v>4</v>
      </c>
      <c r="AJ571" s="9">
        <f>SUMIFS('BAZA DANYCH'!$R:$R,'BAZA DANYCH'!$B:$B,STATYSTYKI!$B571,'BAZA DANYCH'!$C:$C,STATYSTYKI!$C571,'BAZA DANYCH'!$G:$G,STATYSTYKI!$D571,'BAZA DANYCH'!$K:$K,STATYSTYKI!AJ$550)</f>
        <v>3</v>
      </c>
      <c r="AK571" s="9">
        <f>SUMIFS('BAZA DANYCH'!$R:$R,'BAZA DANYCH'!$B:$B,STATYSTYKI!$B571,'BAZA DANYCH'!$C:$C,STATYSTYKI!$C571,'BAZA DANYCH'!$G:$G,STATYSTYKI!$D571,'BAZA DANYCH'!$K:$K,STATYSTYKI!AK$550)</f>
        <v>2</v>
      </c>
      <c r="AL571" s="9">
        <f>SUMIFS('BAZA DANYCH'!$R:$R,'BAZA DANYCH'!$B:$B,STATYSTYKI!$B571,'BAZA DANYCH'!$C:$C,STATYSTYKI!$C571,'BAZA DANYCH'!$G:$G,STATYSTYKI!$D571,'BAZA DANYCH'!$K:$K,STATYSTYKI!AL$550)</f>
        <v>4</v>
      </c>
      <c r="AM571" s="9">
        <f>SUMIFS('BAZA DANYCH'!$R:$R,'BAZA DANYCH'!$B:$B,STATYSTYKI!$B571,'BAZA DANYCH'!$C:$C,STATYSTYKI!$C571,'BAZA DANYCH'!$G:$G,STATYSTYKI!$D571,'BAZA DANYCH'!$K:$K,STATYSTYKI!AM$550)</f>
        <v>4</v>
      </c>
      <c r="AN571" s="9">
        <f>SUMIFS('BAZA DANYCH'!$R:$R,'BAZA DANYCH'!$B:$B,STATYSTYKI!$B571,'BAZA DANYCH'!$C:$C,STATYSTYKI!$C571,'BAZA DANYCH'!$G:$G,STATYSTYKI!$D571,'BAZA DANYCH'!$K:$K,STATYSTYKI!AN$550)</f>
        <v>3</v>
      </c>
      <c r="AO571" s="9">
        <f>SUMIFS('BAZA DANYCH'!$R:$R,'BAZA DANYCH'!$B:$B,STATYSTYKI!$B571,'BAZA DANYCH'!$C:$C,STATYSTYKI!$C571,'BAZA DANYCH'!$G:$G,STATYSTYKI!$D571,'BAZA DANYCH'!$K:$K,STATYSTYKI!AO$550)</f>
        <v>2</v>
      </c>
      <c r="AP571" s="9">
        <f>SUMIFS('BAZA DANYCH'!$R:$R,'BAZA DANYCH'!$B:$B,STATYSTYKI!$B571,'BAZA DANYCH'!$C:$C,STATYSTYKI!$C571,'BAZA DANYCH'!$G:$G,STATYSTYKI!$D571,'BAZA DANYCH'!$K:$K,STATYSTYKI!AP$550)</f>
        <v>3</v>
      </c>
      <c r="AQ571" s="9">
        <f>SUMIFS('BAZA DANYCH'!$R:$R,'BAZA DANYCH'!$B:$B,STATYSTYKI!$B571,'BAZA DANYCH'!$C:$C,STATYSTYKI!$C571,'BAZA DANYCH'!$G:$G,STATYSTYKI!$D571,'BAZA DANYCH'!$K:$K,STATYSTYKI!AQ$550)</f>
        <v>2</v>
      </c>
      <c r="AR571" s="9">
        <f>SUMIFS('BAZA DANYCH'!$R:$R,'BAZA DANYCH'!$B:$B,STATYSTYKI!$B571,'BAZA DANYCH'!$C:$C,STATYSTYKI!$C571,'BAZA DANYCH'!$G:$G,STATYSTYKI!$D571,'BAZA DANYCH'!$K:$K,STATYSTYKI!AR$550)</f>
        <v>4</v>
      </c>
      <c r="AS571" s="9">
        <f>SUMIFS('BAZA DANYCH'!$R:$R,'BAZA DANYCH'!$B:$B,STATYSTYKI!$B571,'BAZA DANYCH'!$C:$C,STATYSTYKI!$C571,'BAZA DANYCH'!$G:$G,STATYSTYKI!$D571,'BAZA DANYCH'!$K:$K,STATYSTYKI!AS$550)</f>
        <v>3</v>
      </c>
      <c r="AT571" s="9">
        <f>SUMIFS('BAZA DANYCH'!$R:$R,'BAZA DANYCH'!$B:$B,STATYSTYKI!$B571,'BAZA DANYCH'!$C:$C,STATYSTYKI!$C571,'BAZA DANYCH'!$G:$G,STATYSTYKI!$D571,'BAZA DANYCH'!$K:$K,STATYSTYKI!AT$550)</f>
        <v>2</v>
      </c>
      <c r="AU571" s="9">
        <f>SUMIFS('BAZA DANYCH'!$R:$R,'BAZA DANYCH'!$B:$B,STATYSTYKI!$B571,'BAZA DANYCH'!$C:$C,STATYSTYKI!$C571,'BAZA DANYCH'!$G:$G,STATYSTYKI!$D571,'BAZA DANYCH'!$K:$K,STATYSTYKI!AU$550)</f>
        <v>2</v>
      </c>
      <c r="AV571" s="9">
        <f>SUMIFS('BAZA DANYCH'!$R:$R,'BAZA DANYCH'!$B:$B,STATYSTYKI!$B571,'BAZA DANYCH'!$C:$C,STATYSTYKI!$C571,'BAZA DANYCH'!$G:$G,STATYSTYKI!$D571,'BAZA DANYCH'!$K:$K,STATYSTYKI!AV$550)</f>
        <v>3</v>
      </c>
      <c r="AW571" s="9">
        <f>SUMIFS('BAZA DANYCH'!$R:$R,'BAZA DANYCH'!$B:$B,STATYSTYKI!$B571,'BAZA DANYCH'!$C:$C,STATYSTYKI!$C571,'BAZA DANYCH'!$G:$G,STATYSTYKI!$D571,'BAZA DANYCH'!$K:$K,STATYSTYKI!AW$550)</f>
        <v>2</v>
      </c>
      <c r="AX571" s="9">
        <f>SUMIFS('BAZA DANYCH'!$R:$R,'BAZA DANYCH'!$B:$B,STATYSTYKI!$B571,'BAZA DANYCH'!$C:$C,STATYSTYKI!$C571,'BAZA DANYCH'!$G:$G,STATYSTYKI!$D571,'BAZA DANYCH'!$K:$K,STATYSTYKI!AX$550)</f>
        <v>3</v>
      </c>
      <c r="AY571" s="9">
        <f>SUMIFS('BAZA DANYCH'!$R:$R,'BAZA DANYCH'!$B:$B,STATYSTYKI!$B571,'BAZA DANYCH'!$C:$C,STATYSTYKI!$C571,'BAZA DANYCH'!$G:$G,STATYSTYKI!$D571,'BAZA DANYCH'!$K:$K,STATYSTYKI!AY$550)</f>
        <v>1</v>
      </c>
      <c r="AZ571" s="9">
        <f>SUMIFS('BAZA DANYCH'!$R:$R,'BAZA DANYCH'!$B:$B,STATYSTYKI!$B571,'BAZA DANYCH'!$C:$C,STATYSTYKI!$C571,'BAZA DANYCH'!$G:$G,STATYSTYKI!$D571,'BAZA DANYCH'!$K:$K,STATYSTYKI!AZ$550)</f>
        <v>4</v>
      </c>
      <c r="BA571" s="9">
        <f>SUMIFS('BAZA DANYCH'!$R:$R,'BAZA DANYCH'!$B:$B,STATYSTYKI!$B571,'BAZA DANYCH'!$C:$C,STATYSTYKI!$C571,'BAZA DANYCH'!$G:$G,STATYSTYKI!$D571,'BAZA DANYCH'!$K:$K,STATYSTYKI!BA$550)</f>
        <v>3</v>
      </c>
      <c r="BB571" s="9">
        <f>SUMIFS('BAZA DANYCH'!$R:$R,'BAZA DANYCH'!$B:$B,STATYSTYKI!$B571,'BAZA DANYCH'!$C:$C,STATYSTYKI!$C571,'BAZA DANYCH'!$G:$G,STATYSTYKI!$D571,'BAZA DANYCH'!$K:$K,STATYSTYKI!BB$550)</f>
        <v>3</v>
      </c>
      <c r="BC571" s="9">
        <f>SUMIFS('BAZA DANYCH'!$R:$R,'BAZA DANYCH'!$B:$B,STATYSTYKI!$B571,'BAZA DANYCH'!$C:$C,STATYSTYKI!$C571,'BAZA DANYCH'!$G:$G,STATYSTYKI!$D571,'BAZA DANYCH'!$K:$K,STATYSTYKI!BC$550)</f>
        <v>2</v>
      </c>
      <c r="BD571" s="9">
        <f>SUMIFS('BAZA DANYCH'!$R:$R,'BAZA DANYCH'!$B:$B,STATYSTYKI!$B571,'BAZA DANYCH'!$C:$C,STATYSTYKI!$C571,'BAZA DANYCH'!$G:$G,STATYSTYKI!$D571,'BAZA DANYCH'!$K:$K,STATYSTYKI!BD$550)</f>
        <v>3</v>
      </c>
      <c r="BE571" s="9">
        <f>SUMIFS('BAZA DANYCH'!$R:$R,'BAZA DANYCH'!$B:$B,STATYSTYKI!$B571,'BAZA DANYCH'!$C:$C,STATYSTYKI!$C571,'BAZA DANYCH'!$G:$G,STATYSTYKI!$D571,'BAZA DANYCH'!$K:$K,STATYSTYKI!BE$550)</f>
        <v>2</v>
      </c>
      <c r="BF571" s="9">
        <f>SUMIFS('BAZA DANYCH'!$R:$R,'BAZA DANYCH'!$B:$B,STATYSTYKI!$B571,'BAZA DANYCH'!$C:$C,STATYSTYKI!$C571,'BAZA DANYCH'!$G:$G,STATYSTYKI!$D571,'BAZA DANYCH'!$K:$K,STATYSTYKI!BF$550)</f>
        <v>3</v>
      </c>
      <c r="BG571" s="9">
        <f>SUMIFS('BAZA DANYCH'!$R:$R,'BAZA DANYCH'!$B:$B,STATYSTYKI!$B571,'BAZA DANYCH'!$C:$C,STATYSTYKI!$C571,'BAZA DANYCH'!$G:$G,STATYSTYKI!$D571,'BAZA DANYCH'!$K:$K,STATYSTYKI!BG$550)</f>
        <v>3</v>
      </c>
      <c r="BH571" s="9">
        <f>SUMIFS('BAZA DANYCH'!$R:$R,'BAZA DANYCH'!$B:$B,STATYSTYKI!$B571,'BAZA DANYCH'!$C:$C,STATYSTYKI!$C571,'BAZA DANYCH'!$G:$G,STATYSTYKI!$D571,'BAZA DANYCH'!$K:$K,STATYSTYKI!BH$550)</f>
        <v>3</v>
      </c>
      <c r="BI571" s="9">
        <f>SUMIFS('BAZA DANYCH'!$R:$R,'BAZA DANYCH'!$B:$B,STATYSTYKI!$B571,'BAZA DANYCH'!$C:$C,STATYSTYKI!$C571,'BAZA DANYCH'!$G:$G,STATYSTYKI!$D571,'BAZA DANYCH'!$K:$K,STATYSTYKI!BI$550)</f>
        <v>4</v>
      </c>
      <c r="BJ571" s="9">
        <f>SUMIFS('BAZA DANYCH'!$R:$R,'BAZA DANYCH'!$B:$B,STATYSTYKI!$B571,'BAZA DANYCH'!$C:$C,STATYSTYKI!$C571,'BAZA DANYCH'!$G:$G,STATYSTYKI!$D571,'BAZA DANYCH'!$K:$K,STATYSTYKI!BJ$550)</f>
        <v>5</v>
      </c>
      <c r="BK571" s="9">
        <f>SUMIFS('BAZA DANYCH'!$R:$R,'BAZA DANYCH'!$B:$B,STATYSTYKI!$B571,'BAZA DANYCH'!$C:$C,STATYSTYKI!$C571,'BAZA DANYCH'!$G:$G,STATYSTYKI!$D571,'BAZA DANYCH'!$K:$K,STATYSTYKI!BK$550)</f>
        <v>3</v>
      </c>
      <c r="BL571" s="9">
        <f>SUMIFS('BAZA DANYCH'!$R:$R,'BAZA DANYCH'!$B:$B,STATYSTYKI!$B571,'BAZA DANYCH'!$C:$C,STATYSTYKI!$C571,'BAZA DANYCH'!$G:$G,STATYSTYKI!$D571,'BAZA DANYCH'!$K:$K,STATYSTYKI!BL$550)</f>
        <v>5</v>
      </c>
      <c r="BM571" s="9">
        <f>SUMIFS('BAZA DANYCH'!$R:$R,'BAZA DANYCH'!$B:$B,STATYSTYKI!$B571,'BAZA DANYCH'!$C:$C,STATYSTYKI!$C571,'BAZA DANYCH'!$G:$G,STATYSTYKI!$D571,'BAZA DANYCH'!$K:$K,STATYSTYKI!BM$550)</f>
        <v>4</v>
      </c>
      <c r="BN571" s="9">
        <f>SUMIFS('BAZA DANYCH'!$R:$R,'BAZA DANYCH'!$B:$B,STATYSTYKI!$B571,'BAZA DANYCH'!$C:$C,STATYSTYKI!$C571,'BAZA DANYCH'!$G:$G,STATYSTYKI!$D571,'BAZA DANYCH'!$K:$K,STATYSTYKI!BN$550)</f>
        <v>3</v>
      </c>
      <c r="BO571" s="9">
        <f>SUMIFS('BAZA DANYCH'!$R:$R,'BAZA DANYCH'!$B:$B,STATYSTYKI!$B571,'BAZA DANYCH'!$C:$C,STATYSTYKI!$C571,'BAZA DANYCH'!$G:$G,STATYSTYKI!$D571,'BAZA DANYCH'!$K:$K,STATYSTYKI!BO$550)</f>
        <v>3</v>
      </c>
      <c r="BP571" s="9">
        <f>SUMIFS('BAZA DANYCH'!$R:$R,'BAZA DANYCH'!$B:$B,STATYSTYKI!$B571,'BAZA DANYCH'!$C:$C,STATYSTYKI!$C571,'BAZA DANYCH'!$G:$G,STATYSTYKI!$D571,'BAZA DANYCH'!$K:$K,STATYSTYKI!BP$550)</f>
        <v>4</v>
      </c>
      <c r="BQ571" s="9">
        <f>SUMIFS('BAZA DANYCH'!$R:$R,'BAZA DANYCH'!$B:$B,STATYSTYKI!$B571,'BAZA DANYCH'!$C:$C,STATYSTYKI!$C571,'BAZA DANYCH'!$G:$G,STATYSTYKI!$D571,'BAZA DANYCH'!$K:$K,STATYSTYKI!BQ$550)</f>
        <v>4</v>
      </c>
      <c r="BR571" s="9">
        <f>SUMIFS('BAZA DANYCH'!$R:$R,'BAZA DANYCH'!$B:$B,STATYSTYKI!$B571,'BAZA DANYCH'!$C:$C,STATYSTYKI!$C571,'BAZA DANYCH'!$G:$G,STATYSTYKI!$D571,'BAZA DANYCH'!$K:$K,STATYSTYKI!BR$550)</f>
        <v>2</v>
      </c>
      <c r="BS571" s="9">
        <f>SUMIFS('BAZA DANYCH'!$R:$R,'BAZA DANYCH'!$B:$B,STATYSTYKI!$B571,'BAZA DANYCH'!$C:$C,STATYSTYKI!$C571,'BAZA DANYCH'!$G:$G,STATYSTYKI!$D571,'BAZA DANYCH'!$K:$K,STATYSTYKI!BS$550)</f>
        <v>3</v>
      </c>
      <c r="BT571" s="9">
        <f>SUMIFS('BAZA DANYCH'!$R:$R,'BAZA DANYCH'!$B:$B,STATYSTYKI!$B571,'BAZA DANYCH'!$C:$C,STATYSTYKI!$C571,'BAZA DANYCH'!$G:$G,STATYSTYKI!$D571,'BAZA DANYCH'!$K:$K,STATYSTYKI!BT$550)</f>
        <v>3</v>
      </c>
      <c r="BU571" s="9">
        <f>SUMIFS('BAZA DANYCH'!$R:$R,'BAZA DANYCH'!$B:$B,STATYSTYKI!$B571,'BAZA DANYCH'!$C:$C,STATYSTYKI!$C571,'BAZA DANYCH'!$G:$G,STATYSTYKI!$D571,'BAZA DANYCH'!$K:$K,STATYSTYKI!BU$550)</f>
        <v>2</v>
      </c>
      <c r="BV571" s="9">
        <f>SUMIFS('BAZA DANYCH'!$R:$R,'BAZA DANYCH'!$B:$B,STATYSTYKI!$B571,'BAZA DANYCH'!$C:$C,STATYSTYKI!$C571,'BAZA DANYCH'!$G:$G,STATYSTYKI!$D571,'BAZA DANYCH'!$K:$K,STATYSTYKI!BV$550)</f>
        <v>3</v>
      </c>
      <c r="BW571" s="9">
        <f>SUMIFS('BAZA DANYCH'!$R:$R,'BAZA DANYCH'!$B:$B,STATYSTYKI!$B571,'BAZA DANYCH'!$C:$C,STATYSTYKI!$C571,'BAZA DANYCH'!$G:$G,STATYSTYKI!$D571,'BAZA DANYCH'!$K:$K,STATYSTYKI!BW$550)</f>
        <v>3</v>
      </c>
      <c r="BX571" s="9">
        <f>SUMIFS('BAZA DANYCH'!$R:$R,'BAZA DANYCH'!$B:$B,STATYSTYKI!$B571,'BAZA DANYCH'!$C:$C,STATYSTYKI!$C571,'BAZA DANYCH'!$G:$G,STATYSTYKI!$D571,'BAZA DANYCH'!$K:$K,STATYSTYKI!BX$550)</f>
        <v>3</v>
      </c>
      <c r="BY571" s="9">
        <f>SUMIFS('BAZA DANYCH'!$R:$R,'BAZA DANYCH'!$B:$B,STATYSTYKI!$B571,'BAZA DANYCH'!$C:$C,STATYSTYKI!$C571,'BAZA DANYCH'!$G:$G,STATYSTYKI!$D571,'BAZA DANYCH'!$K:$K,STATYSTYKI!BY$550)</f>
        <v>3</v>
      </c>
      <c r="BZ571" s="9">
        <f>SUMIFS('BAZA DANYCH'!$R:$R,'BAZA DANYCH'!$B:$B,STATYSTYKI!$B571,'BAZA DANYCH'!$C:$C,STATYSTYKI!$C571,'BAZA DANYCH'!$G:$G,STATYSTYKI!$D571,'BAZA DANYCH'!$K:$K,STATYSTYKI!BZ$550)</f>
        <v>4</v>
      </c>
      <c r="CA571" s="9">
        <f>SUMIFS('BAZA DANYCH'!$R:$R,'BAZA DANYCH'!$B:$B,STATYSTYKI!$B571,'BAZA DANYCH'!$C:$C,STATYSTYKI!$C571,'BAZA DANYCH'!$G:$G,STATYSTYKI!$D571,'BAZA DANYCH'!$K:$K,STATYSTYKI!CA$550)</f>
        <v>2</v>
      </c>
      <c r="CB571" s="9">
        <f>SUMIFS('BAZA DANYCH'!$R:$R,'BAZA DANYCH'!$B:$B,STATYSTYKI!$B571,'BAZA DANYCH'!$C:$C,STATYSTYKI!$C571,'BAZA DANYCH'!$G:$G,STATYSTYKI!$D571,'BAZA DANYCH'!$K:$K,STATYSTYKI!CB$550)</f>
        <v>3</v>
      </c>
      <c r="CC571" s="9">
        <f>SUMIFS('BAZA DANYCH'!$R:$R,'BAZA DANYCH'!$B:$B,STATYSTYKI!$B571,'BAZA DANYCH'!$C:$C,STATYSTYKI!$C571,'BAZA DANYCH'!$G:$G,STATYSTYKI!$D571,'BAZA DANYCH'!$K:$K,STATYSTYKI!CC$550)</f>
        <v>2</v>
      </c>
      <c r="CD571" s="9">
        <f>SUMIFS('BAZA DANYCH'!$R:$R,'BAZA DANYCH'!$B:$B,STATYSTYKI!$B571,'BAZA DANYCH'!$C:$C,STATYSTYKI!$C571,'BAZA DANYCH'!$G:$G,STATYSTYKI!$D571,'BAZA DANYCH'!$K:$K,STATYSTYKI!CD$550)</f>
        <v>3</v>
      </c>
      <c r="CE571" s="9">
        <f>SUMIFS('BAZA DANYCH'!$R:$R,'BAZA DANYCH'!$B:$B,STATYSTYKI!$B571,'BAZA DANYCH'!$C:$C,STATYSTYKI!$C571,'BAZA DANYCH'!$G:$G,STATYSTYKI!$D571,'BAZA DANYCH'!$K:$K,STATYSTYKI!CE$550)</f>
        <v>2</v>
      </c>
      <c r="CF571" s="9">
        <f>SUMIFS('BAZA DANYCH'!$R:$R,'BAZA DANYCH'!$B:$B,STATYSTYKI!$B571,'BAZA DANYCH'!$C:$C,STATYSTYKI!$C571,'BAZA DANYCH'!$G:$G,STATYSTYKI!$D571,'BAZA DANYCH'!$K:$K,STATYSTYKI!CF$550)</f>
        <v>1</v>
      </c>
      <c r="CG571" s="9">
        <f>SUMIFS('BAZA DANYCH'!$R:$R,'BAZA DANYCH'!$B:$B,STATYSTYKI!$B571,'BAZA DANYCH'!$C:$C,STATYSTYKI!$C571,'BAZA DANYCH'!$G:$G,STATYSTYKI!$D571,'BAZA DANYCH'!$K:$K,STATYSTYKI!CG$550)</f>
        <v>2</v>
      </c>
      <c r="CH571" s="9">
        <f>SUMIFS('BAZA DANYCH'!$R:$R,'BAZA DANYCH'!$B:$B,STATYSTYKI!$B571,'BAZA DANYCH'!$C:$C,STATYSTYKI!$C571,'BAZA DANYCH'!$G:$G,STATYSTYKI!$D571,'BAZA DANYCH'!$K:$K,STATYSTYKI!CH$550)</f>
        <v>2</v>
      </c>
      <c r="CI571" s="9">
        <f>SUMIFS('BAZA DANYCH'!$R:$R,'BAZA DANYCH'!$B:$B,STATYSTYKI!$B571,'BAZA DANYCH'!$C:$C,STATYSTYKI!$C571,'BAZA DANYCH'!$G:$G,STATYSTYKI!$D571,'BAZA DANYCH'!$K:$K,STATYSTYKI!CI$550)</f>
        <v>2</v>
      </c>
      <c r="CJ571" s="9">
        <f>SUMIFS('BAZA DANYCH'!$R:$R,'BAZA DANYCH'!$B:$B,STATYSTYKI!$B571,'BAZA DANYCH'!$C:$C,STATYSTYKI!$C571,'BAZA DANYCH'!$G:$G,STATYSTYKI!$D571,'BAZA DANYCH'!$K:$K,STATYSTYKI!CJ$550)</f>
        <v>2</v>
      </c>
      <c r="CK571" s="9">
        <f>SUMIFS('BAZA DANYCH'!$R:$R,'BAZA DANYCH'!$B:$B,STATYSTYKI!$B571,'BAZA DANYCH'!$C:$C,STATYSTYKI!$C571,'BAZA DANYCH'!$G:$G,STATYSTYKI!$D571,'BAZA DANYCH'!$K:$K,STATYSTYKI!CK$550)</f>
        <v>1</v>
      </c>
      <c r="CL571" s="9">
        <f>SUMIFS('BAZA DANYCH'!$R:$R,'BAZA DANYCH'!$B:$B,STATYSTYKI!$B571,'BAZA DANYCH'!$C:$C,STATYSTYKI!$C571,'BAZA DANYCH'!$G:$G,STATYSTYKI!$D571,'BAZA DANYCH'!$K:$K,STATYSTYKI!CL$550)</f>
        <v>2</v>
      </c>
      <c r="CM571" s="9">
        <f>SUMIFS('BAZA DANYCH'!$R:$R,'BAZA DANYCH'!$B:$B,STATYSTYKI!$B571,'BAZA DANYCH'!$C:$C,STATYSTYKI!$C571,'BAZA DANYCH'!$G:$G,STATYSTYKI!$D571,'BAZA DANYCH'!$K:$K,STATYSTYKI!CM$550)</f>
        <v>1</v>
      </c>
      <c r="CN571" s="9">
        <f>SUMIFS('BAZA DANYCH'!$R:$R,'BAZA DANYCH'!$B:$B,STATYSTYKI!$B571,'BAZA DANYCH'!$C:$C,STATYSTYKI!$C571,'BAZA DANYCH'!$G:$G,STATYSTYKI!$D571,'BAZA DANYCH'!$K:$K,STATYSTYKI!CN$550)</f>
        <v>2</v>
      </c>
      <c r="CO571" s="9">
        <f>SUMIFS('BAZA DANYCH'!$R:$R,'BAZA DANYCH'!$B:$B,STATYSTYKI!$B571,'BAZA DANYCH'!$C:$C,STATYSTYKI!$C571,'BAZA DANYCH'!$G:$G,STATYSTYKI!$D571,'BAZA DANYCH'!$K:$K,STATYSTYKI!CO$550)</f>
        <v>1</v>
      </c>
      <c r="CP571" s="9">
        <f>SUMIFS('BAZA DANYCH'!$R:$R,'BAZA DANYCH'!$B:$B,STATYSTYKI!$B571,'BAZA DANYCH'!$C:$C,STATYSTYKI!$C571,'BAZA DANYCH'!$G:$G,STATYSTYKI!$D571,'BAZA DANYCH'!$K:$K,STATYSTYKI!CP$550)</f>
        <v>2</v>
      </c>
      <c r="CQ571" s="9">
        <f>SUMIFS('BAZA DANYCH'!$R:$R,'BAZA DANYCH'!$B:$B,STATYSTYKI!$B571,'BAZA DANYCH'!$C:$C,STATYSTYKI!$C571,'BAZA DANYCH'!$G:$G,STATYSTYKI!$D571,'BAZA DANYCH'!$K:$K,STATYSTYKI!CQ$550)</f>
        <v>3</v>
      </c>
      <c r="CR571" s="9">
        <f>SUMIFS('BAZA DANYCH'!$R:$R,'BAZA DANYCH'!$B:$B,STATYSTYKI!$B571,'BAZA DANYCH'!$C:$C,STATYSTYKI!$C571,'BAZA DANYCH'!$G:$G,STATYSTYKI!$D571,'BAZA DANYCH'!$K:$K,STATYSTYKI!CR$550)</f>
        <v>2</v>
      </c>
      <c r="CS571" s="9">
        <f>SUMIFS('BAZA DANYCH'!$R:$R,'BAZA DANYCH'!$B:$B,STATYSTYKI!$B571,'BAZA DANYCH'!$C:$C,STATYSTYKI!$C571,'BAZA DANYCH'!$G:$G,STATYSTYKI!$D571,'BAZA DANYCH'!$K:$K,STATYSTYKI!CS$550)</f>
        <v>0</v>
      </c>
      <c r="CT571" s="9">
        <f>SUMIFS('BAZA DANYCH'!$R:$R,'BAZA DANYCH'!$B:$B,STATYSTYKI!$B571,'BAZA DANYCH'!$C:$C,STATYSTYKI!$C571,'BAZA DANYCH'!$G:$G,STATYSTYKI!$D571,'BAZA DANYCH'!$K:$K,STATYSTYKI!CT$550)</f>
        <v>3</v>
      </c>
      <c r="CU571" s="9">
        <f>SUMIFS('BAZA DANYCH'!$R:$R,'BAZA DANYCH'!$B:$B,STATYSTYKI!$B571,'BAZA DANYCH'!$C:$C,STATYSTYKI!$C571,'BAZA DANYCH'!$G:$G,STATYSTYKI!$D571,'BAZA DANYCH'!$K:$K,STATYSTYKI!CU$550)</f>
        <v>2</v>
      </c>
      <c r="CV571" s="9">
        <f>SUMIFS('BAZA DANYCH'!$R:$R,'BAZA DANYCH'!$B:$B,STATYSTYKI!$B571,'BAZA DANYCH'!$C:$C,STATYSTYKI!$C571,'BAZA DANYCH'!$G:$G,STATYSTYKI!$D571,'BAZA DANYCH'!$K:$K,STATYSTYKI!CV$550)</f>
        <v>1</v>
      </c>
      <c r="CW571" s="9">
        <f>SUMIFS('BAZA DANYCH'!$R:$R,'BAZA DANYCH'!$B:$B,STATYSTYKI!$B571,'BAZA DANYCH'!$C:$C,STATYSTYKI!$C571,'BAZA DANYCH'!$G:$G,STATYSTYKI!$D571,'BAZA DANYCH'!$K:$K,STATYSTYKI!CW$550)</f>
        <v>1</v>
      </c>
      <c r="CX571" s="9">
        <f>SUMIFS('BAZA DANYCH'!$R:$R,'BAZA DANYCH'!$B:$B,STATYSTYKI!$B571,'BAZA DANYCH'!$C:$C,STATYSTYKI!$C571,'BAZA DANYCH'!$G:$G,STATYSTYKI!$D571,'BAZA DANYCH'!$K:$K,STATYSTYKI!CX$550)</f>
        <v>1</v>
      </c>
    </row>
    <row r="572" spans="1:102" hidden="1">
      <c r="A572" s="8"/>
      <c r="B572" s="60" t="s">
        <v>118</v>
      </c>
      <c r="C572" s="61" t="s">
        <v>119</v>
      </c>
      <c r="D572" s="61" t="s">
        <v>17</v>
      </c>
      <c r="E572" s="82" t="s">
        <v>3</v>
      </c>
      <c r="F572" s="64">
        <f t="shared" si="275"/>
        <v>122</v>
      </c>
      <c r="G572" s="9">
        <f>SUMIFS('BAZA DANYCH'!$M:$M,'BAZA DANYCH'!$B:$B,STATYSTYKI!$B572,'BAZA DANYCH'!$C:$C,STATYSTYKI!$C572,'BAZA DANYCH'!$G:$G,STATYSTYKI!$D572,'BAZA DANYCH'!$K:$K,STATYSTYKI!G$550)</f>
        <v>0</v>
      </c>
      <c r="H572" s="9">
        <f>SUMIFS('BAZA DANYCH'!$M:$M,'BAZA DANYCH'!$B:$B,STATYSTYKI!$B572,'BAZA DANYCH'!$C:$C,STATYSTYKI!$C572,'BAZA DANYCH'!$G:$G,STATYSTYKI!$D572,'BAZA DANYCH'!$K:$K,STATYSTYKI!H$550)</f>
        <v>0</v>
      </c>
      <c r="I572" s="9">
        <f>SUMIFS('BAZA DANYCH'!$M:$M,'BAZA DANYCH'!$B:$B,STATYSTYKI!$B572,'BAZA DANYCH'!$C:$C,STATYSTYKI!$C572,'BAZA DANYCH'!$G:$G,STATYSTYKI!$D572,'BAZA DANYCH'!$K:$K,STATYSTYKI!I$550)</f>
        <v>0</v>
      </c>
      <c r="J572" s="9">
        <f>SUMIFS('BAZA DANYCH'!$M:$M,'BAZA DANYCH'!$B:$B,STATYSTYKI!$B572,'BAZA DANYCH'!$C:$C,STATYSTYKI!$C572,'BAZA DANYCH'!$G:$G,STATYSTYKI!$D572,'BAZA DANYCH'!$K:$K,STATYSTYKI!J$550)</f>
        <v>0</v>
      </c>
      <c r="K572" s="9">
        <f>SUMIFS('BAZA DANYCH'!$M:$M,'BAZA DANYCH'!$B:$B,STATYSTYKI!$B572,'BAZA DANYCH'!$C:$C,STATYSTYKI!$C572,'BAZA DANYCH'!$G:$G,STATYSTYKI!$D572,'BAZA DANYCH'!$K:$K,STATYSTYKI!K$550)</f>
        <v>0</v>
      </c>
      <c r="L572" s="9">
        <f>SUMIFS('BAZA DANYCH'!$M:$M,'BAZA DANYCH'!$B:$B,STATYSTYKI!$B572,'BAZA DANYCH'!$C:$C,STATYSTYKI!$C572,'BAZA DANYCH'!$G:$G,STATYSTYKI!$D572,'BAZA DANYCH'!$K:$K,STATYSTYKI!L$550)</f>
        <v>1</v>
      </c>
      <c r="M572" s="9">
        <f>SUMIFS('BAZA DANYCH'!$M:$M,'BAZA DANYCH'!$B:$B,STATYSTYKI!$B572,'BAZA DANYCH'!$C:$C,STATYSTYKI!$C572,'BAZA DANYCH'!$G:$G,STATYSTYKI!$D572,'BAZA DANYCH'!$K:$K,STATYSTYKI!M$550)</f>
        <v>0</v>
      </c>
      <c r="N572" s="9">
        <f>SUMIFS('BAZA DANYCH'!$M:$M,'BAZA DANYCH'!$B:$B,STATYSTYKI!$B572,'BAZA DANYCH'!$C:$C,STATYSTYKI!$C572,'BAZA DANYCH'!$G:$G,STATYSTYKI!$D572,'BAZA DANYCH'!$K:$K,STATYSTYKI!N$550)</f>
        <v>0</v>
      </c>
      <c r="O572" s="9">
        <f>SUMIFS('BAZA DANYCH'!$M:$M,'BAZA DANYCH'!$B:$B,STATYSTYKI!$B572,'BAZA DANYCH'!$C:$C,STATYSTYKI!$C572,'BAZA DANYCH'!$G:$G,STATYSTYKI!$D572,'BAZA DANYCH'!$K:$K,STATYSTYKI!O$550)</f>
        <v>0</v>
      </c>
      <c r="P572" s="9">
        <f>SUMIFS('BAZA DANYCH'!$M:$M,'BAZA DANYCH'!$B:$B,STATYSTYKI!$B572,'BAZA DANYCH'!$C:$C,STATYSTYKI!$C572,'BAZA DANYCH'!$G:$G,STATYSTYKI!$D572,'BAZA DANYCH'!$K:$K,STATYSTYKI!P$550)</f>
        <v>0</v>
      </c>
      <c r="Q572" s="9">
        <f>SUMIFS('BAZA DANYCH'!$M:$M,'BAZA DANYCH'!$B:$B,STATYSTYKI!$B572,'BAZA DANYCH'!$C:$C,STATYSTYKI!$C572,'BAZA DANYCH'!$G:$G,STATYSTYKI!$D572,'BAZA DANYCH'!$K:$K,STATYSTYKI!Q$550)</f>
        <v>0</v>
      </c>
      <c r="R572" s="9">
        <f>SUMIFS('BAZA DANYCH'!$M:$M,'BAZA DANYCH'!$B:$B,STATYSTYKI!$B572,'BAZA DANYCH'!$C:$C,STATYSTYKI!$C572,'BAZA DANYCH'!$G:$G,STATYSTYKI!$D572,'BAZA DANYCH'!$K:$K,STATYSTYKI!R$550)</f>
        <v>0</v>
      </c>
      <c r="S572" s="9">
        <f>SUMIFS('BAZA DANYCH'!$M:$M,'BAZA DANYCH'!$B:$B,STATYSTYKI!$B572,'BAZA DANYCH'!$C:$C,STATYSTYKI!$C572,'BAZA DANYCH'!$G:$G,STATYSTYKI!$D572,'BAZA DANYCH'!$K:$K,STATYSTYKI!S$550)</f>
        <v>0</v>
      </c>
      <c r="T572" s="9">
        <f>SUMIFS('BAZA DANYCH'!$M:$M,'BAZA DANYCH'!$B:$B,STATYSTYKI!$B572,'BAZA DANYCH'!$C:$C,STATYSTYKI!$C572,'BAZA DANYCH'!$G:$G,STATYSTYKI!$D572,'BAZA DANYCH'!$K:$K,STATYSTYKI!T$550)</f>
        <v>0</v>
      </c>
      <c r="U572" s="9">
        <f>SUMIFS('BAZA DANYCH'!$M:$M,'BAZA DANYCH'!$B:$B,STATYSTYKI!$B572,'BAZA DANYCH'!$C:$C,STATYSTYKI!$C572,'BAZA DANYCH'!$G:$G,STATYSTYKI!$D572,'BAZA DANYCH'!$K:$K,STATYSTYKI!U$550)</f>
        <v>0</v>
      </c>
      <c r="V572" s="9">
        <f>SUMIFS('BAZA DANYCH'!$M:$M,'BAZA DANYCH'!$B:$B,STATYSTYKI!$B572,'BAZA DANYCH'!$C:$C,STATYSTYKI!$C572,'BAZA DANYCH'!$G:$G,STATYSTYKI!$D572,'BAZA DANYCH'!$K:$K,STATYSTYKI!V$550)</f>
        <v>0</v>
      </c>
      <c r="W572" s="9">
        <f>SUMIFS('BAZA DANYCH'!$M:$M,'BAZA DANYCH'!$B:$B,STATYSTYKI!$B572,'BAZA DANYCH'!$C:$C,STATYSTYKI!$C572,'BAZA DANYCH'!$G:$G,STATYSTYKI!$D572,'BAZA DANYCH'!$K:$K,STATYSTYKI!W$550)</f>
        <v>0</v>
      </c>
      <c r="X572" s="9">
        <f>SUMIFS('BAZA DANYCH'!$M:$M,'BAZA DANYCH'!$B:$B,STATYSTYKI!$B572,'BAZA DANYCH'!$C:$C,STATYSTYKI!$C572,'BAZA DANYCH'!$G:$G,STATYSTYKI!$D572,'BAZA DANYCH'!$K:$K,STATYSTYKI!X$550)</f>
        <v>0</v>
      </c>
      <c r="Y572" s="9">
        <f>SUMIFS('BAZA DANYCH'!$M:$M,'BAZA DANYCH'!$B:$B,STATYSTYKI!$B572,'BAZA DANYCH'!$C:$C,STATYSTYKI!$C572,'BAZA DANYCH'!$G:$G,STATYSTYKI!$D572,'BAZA DANYCH'!$K:$K,STATYSTYKI!Y$550)</f>
        <v>0</v>
      </c>
      <c r="Z572" s="9">
        <f>SUMIFS('BAZA DANYCH'!$M:$M,'BAZA DANYCH'!$B:$B,STATYSTYKI!$B572,'BAZA DANYCH'!$C:$C,STATYSTYKI!$C572,'BAZA DANYCH'!$G:$G,STATYSTYKI!$D572,'BAZA DANYCH'!$K:$K,STATYSTYKI!Z$550)</f>
        <v>1</v>
      </c>
      <c r="AA572" s="9">
        <f>SUMIFS('BAZA DANYCH'!$M:$M,'BAZA DANYCH'!$B:$B,STATYSTYKI!$B572,'BAZA DANYCH'!$C:$C,STATYSTYKI!$C572,'BAZA DANYCH'!$G:$G,STATYSTYKI!$D572,'BAZA DANYCH'!$K:$K,STATYSTYKI!AA$550)</f>
        <v>0</v>
      </c>
      <c r="AB572" s="9">
        <f>SUMIFS('BAZA DANYCH'!$M:$M,'BAZA DANYCH'!$B:$B,STATYSTYKI!$B572,'BAZA DANYCH'!$C:$C,STATYSTYKI!$C572,'BAZA DANYCH'!$G:$G,STATYSTYKI!$D572,'BAZA DANYCH'!$K:$K,STATYSTYKI!AB$550)</f>
        <v>0</v>
      </c>
      <c r="AC572" s="9">
        <f>SUMIFS('BAZA DANYCH'!$M:$M,'BAZA DANYCH'!$B:$B,STATYSTYKI!$B572,'BAZA DANYCH'!$C:$C,STATYSTYKI!$C572,'BAZA DANYCH'!$G:$G,STATYSTYKI!$D572,'BAZA DANYCH'!$K:$K,STATYSTYKI!AC$550)</f>
        <v>2</v>
      </c>
      <c r="AD572" s="9">
        <f>SUMIFS('BAZA DANYCH'!$M:$M,'BAZA DANYCH'!$B:$B,STATYSTYKI!$B572,'BAZA DANYCH'!$C:$C,STATYSTYKI!$C572,'BAZA DANYCH'!$G:$G,STATYSTYKI!$D572,'BAZA DANYCH'!$K:$K,STATYSTYKI!AD$550)</f>
        <v>0</v>
      </c>
      <c r="AE572" s="9">
        <f>SUMIFS('BAZA DANYCH'!$M:$M,'BAZA DANYCH'!$B:$B,STATYSTYKI!$B572,'BAZA DANYCH'!$C:$C,STATYSTYKI!$C572,'BAZA DANYCH'!$G:$G,STATYSTYKI!$D572,'BAZA DANYCH'!$K:$K,STATYSTYKI!AE$550)</f>
        <v>3</v>
      </c>
      <c r="AF572" s="9">
        <f>SUMIFS('BAZA DANYCH'!$M:$M,'BAZA DANYCH'!$B:$B,STATYSTYKI!$B572,'BAZA DANYCH'!$C:$C,STATYSTYKI!$C572,'BAZA DANYCH'!$G:$G,STATYSTYKI!$D572,'BAZA DANYCH'!$K:$K,STATYSTYKI!AF$550)</f>
        <v>3</v>
      </c>
      <c r="AG572" s="9">
        <f>SUMIFS('BAZA DANYCH'!$M:$M,'BAZA DANYCH'!$B:$B,STATYSTYKI!$B572,'BAZA DANYCH'!$C:$C,STATYSTYKI!$C572,'BAZA DANYCH'!$G:$G,STATYSTYKI!$D572,'BAZA DANYCH'!$K:$K,STATYSTYKI!AG$550)</f>
        <v>0</v>
      </c>
      <c r="AH572" s="9">
        <f>SUMIFS('BAZA DANYCH'!$M:$M,'BAZA DANYCH'!$B:$B,STATYSTYKI!$B572,'BAZA DANYCH'!$C:$C,STATYSTYKI!$C572,'BAZA DANYCH'!$G:$G,STATYSTYKI!$D572,'BAZA DANYCH'!$K:$K,STATYSTYKI!AH$550)</f>
        <v>0</v>
      </c>
      <c r="AI572" s="9">
        <f>SUMIFS('BAZA DANYCH'!$M:$M,'BAZA DANYCH'!$B:$B,STATYSTYKI!$B572,'BAZA DANYCH'!$C:$C,STATYSTYKI!$C572,'BAZA DANYCH'!$G:$G,STATYSTYKI!$D572,'BAZA DANYCH'!$K:$K,STATYSTYKI!AI$550)</f>
        <v>1</v>
      </c>
      <c r="AJ572" s="9">
        <f>SUMIFS('BAZA DANYCH'!$M:$M,'BAZA DANYCH'!$B:$B,STATYSTYKI!$B572,'BAZA DANYCH'!$C:$C,STATYSTYKI!$C572,'BAZA DANYCH'!$G:$G,STATYSTYKI!$D572,'BAZA DANYCH'!$K:$K,STATYSTYKI!AJ$550)</f>
        <v>1</v>
      </c>
      <c r="AK572" s="9">
        <f>SUMIFS('BAZA DANYCH'!$M:$M,'BAZA DANYCH'!$B:$B,STATYSTYKI!$B572,'BAZA DANYCH'!$C:$C,STATYSTYKI!$C572,'BAZA DANYCH'!$G:$G,STATYSTYKI!$D572,'BAZA DANYCH'!$K:$K,STATYSTYKI!AK$550)</f>
        <v>2</v>
      </c>
      <c r="AL572" s="9">
        <f>SUMIFS('BAZA DANYCH'!$M:$M,'BAZA DANYCH'!$B:$B,STATYSTYKI!$B572,'BAZA DANYCH'!$C:$C,STATYSTYKI!$C572,'BAZA DANYCH'!$G:$G,STATYSTYKI!$D572,'BAZA DANYCH'!$K:$K,STATYSTYKI!AL$550)</f>
        <v>4</v>
      </c>
      <c r="AM572" s="9">
        <f>SUMIFS('BAZA DANYCH'!$M:$M,'BAZA DANYCH'!$B:$B,STATYSTYKI!$B572,'BAZA DANYCH'!$C:$C,STATYSTYKI!$C572,'BAZA DANYCH'!$G:$G,STATYSTYKI!$D572,'BAZA DANYCH'!$K:$K,STATYSTYKI!AM$550)</f>
        <v>1</v>
      </c>
      <c r="AN572" s="9">
        <f>SUMIFS('BAZA DANYCH'!$M:$M,'BAZA DANYCH'!$B:$B,STATYSTYKI!$B572,'BAZA DANYCH'!$C:$C,STATYSTYKI!$C572,'BAZA DANYCH'!$G:$G,STATYSTYKI!$D572,'BAZA DANYCH'!$K:$K,STATYSTYKI!AN$550)</f>
        <v>5</v>
      </c>
      <c r="AO572" s="9">
        <f>SUMIFS('BAZA DANYCH'!$M:$M,'BAZA DANYCH'!$B:$B,STATYSTYKI!$B572,'BAZA DANYCH'!$C:$C,STATYSTYKI!$C572,'BAZA DANYCH'!$G:$G,STATYSTYKI!$D572,'BAZA DANYCH'!$K:$K,STATYSTYKI!AO$550)</f>
        <v>1</v>
      </c>
      <c r="AP572" s="9">
        <f>SUMIFS('BAZA DANYCH'!$M:$M,'BAZA DANYCH'!$B:$B,STATYSTYKI!$B572,'BAZA DANYCH'!$C:$C,STATYSTYKI!$C572,'BAZA DANYCH'!$G:$G,STATYSTYKI!$D572,'BAZA DANYCH'!$K:$K,STATYSTYKI!AP$550)</f>
        <v>3</v>
      </c>
      <c r="AQ572" s="9">
        <f>SUMIFS('BAZA DANYCH'!$M:$M,'BAZA DANYCH'!$B:$B,STATYSTYKI!$B572,'BAZA DANYCH'!$C:$C,STATYSTYKI!$C572,'BAZA DANYCH'!$G:$G,STATYSTYKI!$D572,'BAZA DANYCH'!$K:$K,STATYSTYKI!AQ$550)</f>
        <v>2</v>
      </c>
      <c r="AR572" s="9">
        <f>SUMIFS('BAZA DANYCH'!$M:$M,'BAZA DANYCH'!$B:$B,STATYSTYKI!$B572,'BAZA DANYCH'!$C:$C,STATYSTYKI!$C572,'BAZA DANYCH'!$G:$G,STATYSTYKI!$D572,'BAZA DANYCH'!$K:$K,STATYSTYKI!AR$550)</f>
        <v>0</v>
      </c>
      <c r="AS572" s="9">
        <f>SUMIFS('BAZA DANYCH'!$M:$M,'BAZA DANYCH'!$B:$B,STATYSTYKI!$B572,'BAZA DANYCH'!$C:$C,STATYSTYKI!$C572,'BAZA DANYCH'!$G:$G,STATYSTYKI!$D572,'BAZA DANYCH'!$K:$K,STATYSTYKI!AS$550)</f>
        <v>4</v>
      </c>
      <c r="AT572" s="9">
        <f>SUMIFS('BAZA DANYCH'!$M:$M,'BAZA DANYCH'!$B:$B,STATYSTYKI!$B572,'BAZA DANYCH'!$C:$C,STATYSTYKI!$C572,'BAZA DANYCH'!$G:$G,STATYSTYKI!$D572,'BAZA DANYCH'!$K:$K,STATYSTYKI!AT$550)</f>
        <v>3</v>
      </c>
      <c r="AU572" s="9">
        <f>SUMIFS('BAZA DANYCH'!$M:$M,'BAZA DANYCH'!$B:$B,STATYSTYKI!$B572,'BAZA DANYCH'!$C:$C,STATYSTYKI!$C572,'BAZA DANYCH'!$G:$G,STATYSTYKI!$D572,'BAZA DANYCH'!$K:$K,STATYSTYKI!AU$550)</f>
        <v>4</v>
      </c>
      <c r="AV572" s="9">
        <f>SUMIFS('BAZA DANYCH'!$M:$M,'BAZA DANYCH'!$B:$B,STATYSTYKI!$B572,'BAZA DANYCH'!$C:$C,STATYSTYKI!$C572,'BAZA DANYCH'!$G:$G,STATYSTYKI!$D572,'BAZA DANYCH'!$K:$K,STATYSTYKI!AV$550)</f>
        <v>2</v>
      </c>
      <c r="AW572" s="9">
        <f>SUMIFS('BAZA DANYCH'!$M:$M,'BAZA DANYCH'!$B:$B,STATYSTYKI!$B572,'BAZA DANYCH'!$C:$C,STATYSTYKI!$C572,'BAZA DANYCH'!$G:$G,STATYSTYKI!$D572,'BAZA DANYCH'!$K:$K,STATYSTYKI!AW$550)</f>
        <v>0</v>
      </c>
      <c r="AX572" s="9">
        <f>SUMIFS('BAZA DANYCH'!$M:$M,'BAZA DANYCH'!$B:$B,STATYSTYKI!$B572,'BAZA DANYCH'!$C:$C,STATYSTYKI!$C572,'BAZA DANYCH'!$G:$G,STATYSTYKI!$D572,'BAZA DANYCH'!$K:$K,STATYSTYKI!AX$550)</f>
        <v>1</v>
      </c>
      <c r="AY572" s="9">
        <f>SUMIFS('BAZA DANYCH'!$M:$M,'BAZA DANYCH'!$B:$B,STATYSTYKI!$B572,'BAZA DANYCH'!$C:$C,STATYSTYKI!$C572,'BAZA DANYCH'!$G:$G,STATYSTYKI!$D572,'BAZA DANYCH'!$K:$K,STATYSTYKI!AY$550)</f>
        <v>2</v>
      </c>
      <c r="AZ572" s="9">
        <f>SUMIFS('BAZA DANYCH'!$M:$M,'BAZA DANYCH'!$B:$B,STATYSTYKI!$B572,'BAZA DANYCH'!$C:$C,STATYSTYKI!$C572,'BAZA DANYCH'!$G:$G,STATYSTYKI!$D572,'BAZA DANYCH'!$K:$K,STATYSTYKI!AZ$550)</f>
        <v>4</v>
      </c>
      <c r="BA572" s="9">
        <f>SUMIFS('BAZA DANYCH'!$M:$M,'BAZA DANYCH'!$B:$B,STATYSTYKI!$B572,'BAZA DANYCH'!$C:$C,STATYSTYKI!$C572,'BAZA DANYCH'!$G:$G,STATYSTYKI!$D572,'BAZA DANYCH'!$K:$K,STATYSTYKI!BA$550)</f>
        <v>2</v>
      </c>
      <c r="BB572" s="9">
        <f>SUMIFS('BAZA DANYCH'!$M:$M,'BAZA DANYCH'!$B:$B,STATYSTYKI!$B572,'BAZA DANYCH'!$C:$C,STATYSTYKI!$C572,'BAZA DANYCH'!$G:$G,STATYSTYKI!$D572,'BAZA DANYCH'!$K:$K,STATYSTYKI!BB$550)</f>
        <v>1</v>
      </c>
      <c r="BC572" s="9">
        <f>SUMIFS('BAZA DANYCH'!$M:$M,'BAZA DANYCH'!$B:$B,STATYSTYKI!$B572,'BAZA DANYCH'!$C:$C,STATYSTYKI!$C572,'BAZA DANYCH'!$G:$G,STATYSTYKI!$D572,'BAZA DANYCH'!$K:$K,STATYSTYKI!BC$550)</f>
        <v>0</v>
      </c>
      <c r="BD572" s="9">
        <f>SUMIFS('BAZA DANYCH'!$M:$M,'BAZA DANYCH'!$B:$B,STATYSTYKI!$B572,'BAZA DANYCH'!$C:$C,STATYSTYKI!$C572,'BAZA DANYCH'!$G:$G,STATYSTYKI!$D572,'BAZA DANYCH'!$K:$K,STATYSTYKI!BD$550)</f>
        <v>1</v>
      </c>
      <c r="BE572" s="9">
        <f>SUMIFS('BAZA DANYCH'!$M:$M,'BAZA DANYCH'!$B:$B,STATYSTYKI!$B572,'BAZA DANYCH'!$C:$C,STATYSTYKI!$C572,'BAZA DANYCH'!$G:$G,STATYSTYKI!$D572,'BAZA DANYCH'!$K:$K,STATYSTYKI!BE$550)</f>
        <v>1</v>
      </c>
      <c r="BF572" s="9">
        <f>SUMIFS('BAZA DANYCH'!$M:$M,'BAZA DANYCH'!$B:$B,STATYSTYKI!$B572,'BAZA DANYCH'!$C:$C,STATYSTYKI!$C572,'BAZA DANYCH'!$G:$G,STATYSTYKI!$D572,'BAZA DANYCH'!$K:$K,STATYSTYKI!BF$550)</f>
        <v>2</v>
      </c>
      <c r="BG572" s="9">
        <f>SUMIFS('BAZA DANYCH'!$M:$M,'BAZA DANYCH'!$B:$B,STATYSTYKI!$B572,'BAZA DANYCH'!$C:$C,STATYSTYKI!$C572,'BAZA DANYCH'!$G:$G,STATYSTYKI!$D572,'BAZA DANYCH'!$K:$K,STATYSTYKI!BG$550)</f>
        <v>0</v>
      </c>
      <c r="BH572" s="9">
        <f>SUMIFS('BAZA DANYCH'!$M:$M,'BAZA DANYCH'!$B:$B,STATYSTYKI!$B572,'BAZA DANYCH'!$C:$C,STATYSTYKI!$C572,'BAZA DANYCH'!$G:$G,STATYSTYKI!$D572,'BAZA DANYCH'!$K:$K,STATYSTYKI!BH$550)</f>
        <v>1</v>
      </c>
      <c r="BI572" s="9">
        <f>SUMIFS('BAZA DANYCH'!$M:$M,'BAZA DANYCH'!$B:$B,STATYSTYKI!$B572,'BAZA DANYCH'!$C:$C,STATYSTYKI!$C572,'BAZA DANYCH'!$G:$G,STATYSTYKI!$D572,'BAZA DANYCH'!$K:$K,STATYSTYKI!BI$550)</f>
        <v>2</v>
      </c>
      <c r="BJ572" s="9">
        <f>SUMIFS('BAZA DANYCH'!$M:$M,'BAZA DANYCH'!$B:$B,STATYSTYKI!$B572,'BAZA DANYCH'!$C:$C,STATYSTYKI!$C572,'BAZA DANYCH'!$G:$G,STATYSTYKI!$D572,'BAZA DANYCH'!$K:$K,STATYSTYKI!BJ$550)</f>
        <v>3</v>
      </c>
      <c r="BK572" s="9">
        <f>SUMIFS('BAZA DANYCH'!$M:$M,'BAZA DANYCH'!$B:$B,STATYSTYKI!$B572,'BAZA DANYCH'!$C:$C,STATYSTYKI!$C572,'BAZA DANYCH'!$G:$G,STATYSTYKI!$D572,'BAZA DANYCH'!$K:$K,STATYSTYKI!BK$550)</f>
        <v>1</v>
      </c>
      <c r="BL572" s="9">
        <f>SUMIFS('BAZA DANYCH'!$M:$M,'BAZA DANYCH'!$B:$B,STATYSTYKI!$B572,'BAZA DANYCH'!$C:$C,STATYSTYKI!$C572,'BAZA DANYCH'!$G:$G,STATYSTYKI!$D572,'BAZA DANYCH'!$K:$K,STATYSTYKI!BL$550)</f>
        <v>1</v>
      </c>
      <c r="BM572" s="9">
        <f>SUMIFS('BAZA DANYCH'!$M:$M,'BAZA DANYCH'!$B:$B,STATYSTYKI!$B572,'BAZA DANYCH'!$C:$C,STATYSTYKI!$C572,'BAZA DANYCH'!$G:$G,STATYSTYKI!$D572,'BAZA DANYCH'!$K:$K,STATYSTYKI!BM$550)</f>
        <v>2</v>
      </c>
      <c r="BN572" s="9">
        <f>SUMIFS('BAZA DANYCH'!$M:$M,'BAZA DANYCH'!$B:$B,STATYSTYKI!$B572,'BAZA DANYCH'!$C:$C,STATYSTYKI!$C572,'BAZA DANYCH'!$G:$G,STATYSTYKI!$D572,'BAZA DANYCH'!$K:$K,STATYSTYKI!BN$550)</f>
        <v>2</v>
      </c>
      <c r="BO572" s="9">
        <f>SUMIFS('BAZA DANYCH'!$M:$M,'BAZA DANYCH'!$B:$B,STATYSTYKI!$B572,'BAZA DANYCH'!$C:$C,STATYSTYKI!$C572,'BAZA DANYCH'!$G:$G,STATYSTYKI!$D572,'BAZA DANYCH'!$K:$K,STATYSTYKI!BO$550)</f>
        <v>1</v>
      </c>
      <c r="BP572" s="9">
        <f>SUMIFS('BAZA DANYCH'!$M:$M,'BAZA DANYCH'!$B:$B,STATYSTYKI!$B572,'BAZA DANYCH'!$C:$C,STATYSTYKI!$C572,'BAZA DANYCH'!$G:$G,STATYSTYKI!$D572,'BAZA DANYCH'!$K:$K,STATYSTYKI!BP$550)</f>
        <v>2</v>
      </c>
      <c r="BQ572" s="9">
        <f>SUMIFS('BAZA DANYCH'!$M:$M,'BAZA DANYCH'!$B:$B,STATYSTYKI!$B572,'BAZA DANYCH'!$C:$C,STATYSTYKI!$C572,'BAZA DANYCH'!$G:$G,STATYSTYKI!$D572,'BAZA DANYCH'!$K:$K,STATYSTYKI!BQ$550)</f>
        <v>1</v>
      </c>
      <c r="BR572" s="9">
        <f>SUMIFS('BAZA DANYCH'!$M:$M,'BAZA DANYCH'!$B:$B,STATYSTYKI!$B572,'BAZA DANYCH'!$C:$C,STATYSTYKI!$C572,'BAZA DANYCH'!$G:$G,STATYSTYKI!$D572,'BAZA DANYCH'!$K:$K,STATYSTYKI!BR$550)</f>
        <v>1</v>
      </c>
      <c r="BS572" s="9">
        <f>SUMIFS('BAZA DANYCH'!$M:$M,'BAZA DANYCH'!$B:$B,STATYSTYKI!$B572,'BAZA DANYCH'!$C:$C,STATYSTYKI!$C572,'BAZA DANYCH'!$G:$G,STATYSTYKI!$D572,'BAZA DANYCH'!$K:$K,STATYSTYKI!BS$550)</f>
        <v>6</v>
      </c>
      <c r="BT572" s="9">
        <f>SUMIFS('BAZA DANYCH'!$M:$M,'BAZA DANYCH'!$B:$B,STATYSTYKI!$B572,'BAZA DANYCH'!$C:$C,STATYSTYKI!$C572,'BAZA DANYCH'!$G:$G,STATYSTYKI!$D572,'BAZA DANYCH'!$K:$K,STATYSTYKI!BT$550)</f>
        <v>4</v>
      </c>
      <c r="BU572" s="9">
        <f>SUMIFS('BAZA DANYCH'!$M:$M,'BAZA DANYCH'!$B:$B,STATYSTYKI!$B572,'BAZA DANYCH'!$C:$C,STATYSTYKI!$C572,'BAZA DANYCH'!$G:$G,STATYSTYKI!$D572,'BAZA DANYCH'!$K:$K,STATYSTYKI!BU$550)</f>
        <v>2</v>
      </c>
      <c r="BV572" s="9">
        <f>SUMIFS('BAZA DANYCH'!$M:$M,'BAZA DANYCH'!$B:$B,STATYSTYKI!$B572,'BAZA DANYCH'!$C:$C,STATYSTYKI!$C572,'BAZA DANYCH'!$G:$G,STATYSTYKI!$D572,'BAZA DANYCH'!$K:$K,STATYSTYKI!BV$550)</f>
        <v>2</v>
      </c>
      <c r="BW572" s="9">
        <f>SUMIFS('BAZA DANYCH'!$M:$M,'BAZA DANYCH'!$B:$B,STATYSTYKI!$B572,'BAZA DANYCH'!$C:$C,STATYSTYKI!$C572,'BAZA DANYCH'!$G:$G,STATYSTYKI!$D572,'BAZA DANYCH'!$K:$K,STATYSTYKI!BW$550)</f>
        <v>2</v>
      </c>
      <c r="BX572" s="9">
        <f>SUMIFS('BAZA DANYCH'!$M:$M,'BAZA DANYCH'!$B:$B,STATYSTYKI!$B572,'BAZA DANYCH'!$C:$C,STATYSTYKI!$C572,'BAZA DANYCH'!$G:$G,STATYSTYKI!$D572,'BAZA DANYCH'!$K:$K,STATYSTYKI!BX$550)</f>
        <v>3</v>
      </c>
      <c r="BY572" s="9">
        <f>SUMIFS('BAZA DANYCH'!$M:$M,'BAZA DANYCH'!$B:$B,STATYSTYKI!$B572,'BAZA DANYCH'!$C:$C,STATYSTYKI!$C572,'BAZA DANYCH'!$G:$G,STATYSTYKI!$D572,'BAZA DANYCH'!$K:$K,STATYSTYKI!BY$550)</f>
        <v>5</v>
      </c>
      <c r="BZ572" s="9">
        <f>SUMIFS('BAZA DANYCH'!$M:$M,'BAZA DANYCH'!$B:$B,STATYSTYKI!$B572,'BAZA DANYCH'!$C:$C,STATYSTYKI!$C572,'BAZA DANYCH'!$G:$G,STATYSTYKI!$D572,'BAZA DANYCH'!$K:$K,STATYSTYKI!BZ$550)</f>
        <v>2</v>
      </c>
      <c r="CA572" s="9">
        <f>SUMIFS('BAZA DANYCH'!$M:$M,'BAZA DANYCH'!$B:$B,STATYSTYKI!$B572,'BAZA DANYCH'!$C:$C,STATYSTYKI!$C572,'BAZA DANYCH'!$G:$G,STATYSTYKI!$D572,'BAZA DANYCH'!$K:$K,STATYSTYKI!CA$550)</f>
        <v>1</v>
      </c>
      <c r="CB572" s="9">
        <f>SUMIFS('BAZA DANYCH'!$M:$M,'BAZA DANYCH'!$B:$B,STATYSTYKI!$B572,'BAZA DANYCH'!$C:$C,STATYSTYKI!$C572,'BAZA DANYCH'!$G:$G,STATYSTYKI!$D572,'BAZA DANYCH'!$K:$K,STATYSTYKI!CB$550)</f>
        <v>2</v>
      </c>
      <c r="CC572" s="9">
        <f>SUMIFS('BAZA DANYCH'!$M:$M,'BAZA DANYCH'!$B:$B,STATYSTYKI!$B572,'BAZA DANYCH'!$C:$C,STATYSTYKI!$C572,'BAZA DANYCH'!$G:$G,STATYSTYKI!$D572,'BAZA DANYCH'!$K:$K,STATYSTYKI!CC$550)</f>
        <v>3</v>
      </c>
      <c r="CD572" s="9">
        <f>SUMIFS('BAZA DANYCH'!$M:$M,'BAZA DANYCH'!$B:$B,STATYSTYKI!$B572,'BAZA DANYCH'!$C:$C,STATYSTYKI!$C572,'BAZA DANYCH'!$G:$G,STATYSTYKI!$D572,'BAZA DANYCH'!$K:$K,STATYSTYKI!CD$550)</f>
        <v>1</v>
      </c>
      <c r="CE572" s="9">
        <f>SUMIFS('BAZA DANYCH'!$M:$M,'BAZA DANYCH'!$B:$B,STATYSTYKI!$B572,'BAZA DANYCH'!$C:$C,STATYSTYKI!$C572,'BAZA DANYCH'!$G:$G,STATYSTYKI!$D572,'BAZA DANYCH'!$K:$K,STATYSTYKI!CE$550)</f>
        <v>1</v>
      </c>
      <c r="CF572" s="9">
        <f>SUMIFS('BAZA DANYCH'!$M:$M,'BAZA DANYCH'!$B:$B,STATYSTYKI!$B572,'BAZA DANYCH'!$C:$C,STATYSTYKI!$C572,'BAZA DANYCH'!$G:$G,STATYSTYKI!$D572,'BAZA DANYCH'!$K:$K,STATYSTYKI!CF$550)</f>
        <v>2</v>
      </c>
      <c r="CG572" s="9">
        <f>SUMIFS('BAZA DANYCH'!$M:$M,'BAZA DANYCH'!$B:$B,STATYSTYKI!$B572,'BAZA DANYCH'!$C:$C,STATYSTYKI!$C572,'BAZA DANYCH'!$G:$G,STATYSTYKI!$D572,'BAZA DANYCH'!$K:$K,STATYSTYKI!CG$550)</f>
        <v>0</v>
      </c>
      <c r="CH572" s="9">
        <f>SUMIFS('BAZA DANYCH'!$M:$M,'BAZA DANYCH'!$B:$B,STATYSTYKI!$B572,'BAZA DANYCH'!$C:$C,STATYSTYKI!$C572,'BAZA DANYCH'!$G:$G,STATYSTYKI!$D572,'BAZA DANYCH'!$K:$K,STATYSTYKI!CH$550)</f>
        <v>2</v>
      </c>
      <c r="CI572" s="9">
        <f>SUMIFS('BAZA DANYCH'!$M:$M,'BAZA DANYCH'!$B:$B,STATYSTYKI!$B572,'BAZA DANYCH'!$C:$C,STATYSTYKI!$C572,'BAZA DANYCH'!$G:$G,STATYSTYKI!$D572,'BAZA DANYCH'!$K:$K,STATYSTYKI!CI$550)</f>
        <v>1</v>
      </c>
      <c r="CJ572" s="9">
        <f>SUMIFS('BAZA DANYCH'!$M:$M,'BAZA DANYCH'!$B:$B,STATYSTYKI!$B572,'BAZA DANYCH'!$C:$C,STATYSTYKI!$C572,'BAZA DANYCH'!$G:$G,STATYSTYKI!$D572,'BAZA DANYCH'!$K:$K,STATYSTYKI!CJ$550)</f>
        <v>0</v>
      </c>
      <c r="CK572" s="9">
        <f>SUMIFS('BAZA DANYCH'!$M:$M,'BAZA DANYCH'!$B:$B,STATYSTYKI!$B572,'BAZA DANYCH'!$C:$C,STATYSTYKI!$C572,'BAZA DANYCH'!$G:$G,STATYSTYKI!$D572,'BAZA DANYCH'!$K:$K,STATYSTYKI!CK$550)</f>
        <v>1</v>
      </c>
      <c r="CL572" s="9">
        <f>SUMIFS('BAZA DANYCH'!$M:$M,'BAZA DANYCH'!$B:$B,STATYSTYKI!$B572,'BAZA DANYCH'!$C:$C,STATYSTYKI!$C572,'BAZA DANYCH'!$G:$G,STATYSTYKI!$D572,'BAZA DANYCH'!$K:$K,STATYSTYKI!CL$550)</f>
        <v>2</v>
      </c>
      <c r="CM572" s="9">
        <f>SUMIFS('BAZA DANYCH'!$M:$M,'BAZA DANYCH'!$B:$B,STATYSTYKI!$B572,'BAZA DANYCH'!$C:$C,STATYSTYKI!$C572,'BAZA DANYCH'!$G:$G,STATYSTYKI!$D572,'BAZA DANYCH'!$K:$K,STATYSTYKI!CM$550)</f>
        <v>2</v>
      </c>
      <c r="CN572" s="9">
        <f>SUMIFS('BAZA DANYCH'!$M:$M,'BAZA DANYCH'!$B:$B,STATYSTYKI!$B572,'BAZA DANYCH'!$C:$C,STATYSTYKI!$C572,'BAZA DANYCH'!$G:$G,STATYSTYKI!$D572,'BAZA DANYCH'!$K:$K,STATYSTYKI!CN$550)</f>
        <v>0</v>
      </c>
      <c r="CO572" s="9">
        <f>SUMIFS('BAZA DANYCH'!$M:$M,'BAZA DANYCH'!$B:$B,STATYSTYKI!$B572,'BAZA DANYCH'!$C:$C,STATYSTYKI!$C572,'BAZA DANYCH'!$G:$G,STATYSTYKI!$D572,'BAZA DANYCH'!$K:$K,STATYSTYKI!CO$550)</f>
        <v>0</v>
      </c>
      <c r="CP572" s="9">
        <f>SUMIFS('BAZA DANYCH'!$M:$M,'BAZA DANYCH'!$B:$B,STATYSTYKI!$B572,'BAZA DANYCH'!$C:$C,STATYSTYKI!$C572,'BAZA DANYCH'!$G:$G,STATYSTYKI!$D572,'BAZA DANYCH'!$K:$K,STATYSTYKI!CP$550)</f>
        <v>1</v>
      </c>
      <c r="CQ572" s="9">
        <f>SUMIFS('BAZA DANYCH'!$M:$M,'BAZA DANYCH'!$B:$B,STATYSTYKI!$B572,'BAZA DANYCH'!$C:$C,STATYSTYKI!$C572,'BAZA DANYCH'!$G:$G,STATYSTYKI!$D572,'BAZA DANYCH'!$K:$K,STATYSTYKI!CQ$550)</f>
        <v>1</v>
      </c>
      <c r="CR572" s="9">
        <f>SUMIFS('BAZA DANYCH'!$M:$M,'BAZA DANYCH'!$B:$B,STATYSTYKI!$B572,'BAZA DANYCH'!$C:$C,STATYSTYKI!$C572,'BAZA DANYCH'!$G:$G,STATYSTYKI!$D572,'BAZA DANYCH'!$K:$K,STATYSTYKI!CR$550)</f>
        <v>1</v>
      </c>
      <c r="CS572" s="9">
        <f>SUMIFS('BAZA DANYCH'!$M:$M,'BAZA DANYCH'!$B:$B,STATYSTYKI!$B572,'BAZA DANYCH'!$C:$C,STATYSTYKI!$C572,'BAZA DANYCH'!$G:$G,STATYSTYKI!$D572,'BAZA DANYCH'!$K:$K,STATYSTYKI!CS$550)</f>
        <v>0</v>
      </c>
      <c r="CT572" s="9">
        <f>SUMIFS('BAZA DANYCH'!$M:$M,'BAZA DANYCH'!$B:$B,STATYSTYKI!$B572,'BAZA DANYCH'!$C:$C,STATYSTYKI!$C572,'BAZA DANYCH'!$G:$G,STATYSTYKI!$D572,'BAZA DANYCH'!$K:$K,STATYSTYKI!CT$550)</f>
        <v>0</v>
      </c>
      <c r="CU572" s="9">
        <f>SUMIFS('BAZA DANYCH'!$M:$M,'BAZA DANYCH'!$B:$B,STATYSTYKI!$B572,'BAZA DANYCH'!$C:$C,STATYSTYKI!$C572,'BAZA DANYCH'!$G:$G,STATYSTYKI!$D572,'BAZA DANYCH'!$K:$K,STATYSTYKI!CU$550)</f>
        <v>0</v>
      </c>
      <c r="CV572" s="9">
        <f>SUMIFS('BAZA DANYCH'!$M:$M,'BAZA DANYCH'!$B:$B,STATYSTYKI!$B572,'BAZA DANYCH'!$C:$C,STATYSTYKI!$C572,'BAZA DANYCH'!$G:$G,STATYSTYKI!$D572,'BAZA DANYCH'!$K:$K,STATYSTYKI!CV$550)</f>
        <v>0</v>
      </c>
      <c r="CW572" s="9">
        <f>SUMIFS('BAZA DANYCH'!$M:$M,'BAZA DANYCH'!$B:$B,STATYSTYKI!$B572,'BAZA DANYCH'!$C:$C,STATYSTYKI!$C572,'BAZA DANYCH'!$G:$G,STATYSTYKI!$D572,'BAZA DANYCH'!$K:$K,STATYSTYKI!CW$550)</f>
        <v>1</v>
      </c>
      <c r="CX572" s="9">
        <f>SUMIFS('BAZA DANYCH'!$M:$M,'BAZA DANYCH'!$B:$B,STATYSTYKI!$B572,'BAZA DANYCH'!$C:$C,STATYSTYKI!$C572,'BAZA DANYCH'!$G:$G,STATYSTYKI!$D572,'BAZA DANYCH'!$K:$K,STATYSTYKI!CX$550)</f>
        <v>0</v>
      </c>
    </row>
    <row r="573" spans="1:102" hidden="1">
      <c r="A573" s="8"/>
      <c r="B573" s="60" t="s">
        <v>118</v>
      </c>
      <c r="C573" s="61" t="s">
        <v>119</v>
      </c>
      <c r="D573" s="61" t="s">
        <v>17</v>
      </c>
      <c r="E573" s="82" t="s">
        <v>10</v>
      </c>
      <c r="F573" s="64">
        <f t="shared" si="275"/>
        <v>468</v>
      </c>
      <c r="G573" s="9">
        <f>SUMIFS('BAZA DANYCH'!$T:$T,'BAZA DANYCH'!$B:$B,STATYSTYKI!$B573,'BAZA DANYCH'!$C:$C,STATYSTYKI!$C573,'BAZA DANYCH'!$G:$G,STATYSTYKI!$D573,'BAZA DANYCH'!$K:$K,STATYSTYKI!G$550)</f>
        <v>2</v>
      </c>
      <c r="H573" s="9">
        <f>SUMIFS('BAZA DANYCH'!$T:$T,'BAZA DANYCH'!$B:$B,STATYSTYKI!$B573,'BAZA DANYCH'!$C:$C,STATYSTYKI!$C573,'BAZA DANYCH'!$G:$G,STATYSTYKI!$D573,'BAZA DANYCH'!$K:$K,STATYSTYKI!H$550)</f>
        <v>2</v>
      </c>
      <c r="I573" s="9">
        <f>SUMIFS('BAZA DANYCH'!$T:$T,'BAZA DANYCH'!$B:$B,STATYSTYKI!$B573,'BAZA DANYCH'!$C:$C,STATYSTYKI!$C573,'BAZA DANYCH'!$G:$G,STATYSTYKI!$D573,'BAZA DANYCH'!$K:$K,STATYSTYKI!I$550)</f>
        <v>0</v>
      </c>
      <c r="J573" s="9">
        <f>SUMIFS('BAZA DANYCH'!$T:$T,'BAZA DANYCH'!$B:$B,STATYSTYKI!$B573,'BAZA DANYCH'!$C:$C,STATYSTYKI!$C573,'BAZA DANYCH'!$G:$G,STATYSTYKI!$D573,'BAZA DANYCH'!$K:$K,STATYSTYKI!J$550)</f>
        <v>0</v>
      </c>
      <c r="K573" s="9">
        <f>SUMIFS('BAZA DANYCH'!$T:$T,'BAZA DANYCH'!$B:$B,STATYSTYKI!$B573,'BAZA DANYCH'!$C:$C,STATYSTYKI!$C573,'BAZA DANYCH'!$G:$G,STATYSTYKI!$D573,'BAZA DANYCH'!$K:$K,STATYSTYKI!K$550)</f>
        <v>0</v>
      </c>
      <c r="L573" s="9">
        <f>SUMIFS('BAZA DANYCH'!$T:$T,'BAZA DANYCH'!$B:$B,STATYSTYKI!$B573,'BAZA DANYCH'!$C:$C,STATYSTYKI!$C573,'BAZA DANYCH'!$G:$G,STATYSTYKI!$D573,'BAZA DANYCH'!$K:$K,STATYSTYKI!L$550)</f>
        <v>0</v>
      </c>
      <c r="M573" s="9">
        <f>SUMIFS('BAZA DANYCH'!$T:$T,'BAZA DANYCH'!$B:$B,STATYSTYKI!$B573,'BAZA DANYCH'!$C:$C,STATYSTYKI!$C573,'BAZA DANYCH'!$G:$G,STATYSTYKI!$D573,'BAZA DANYCH'!$K:$K,STATYSTYKI!M$550)</f>
        <v>0</v>
      </c>
      <c r="N573" s="9">
        <f>SUMIFS('BAZA DANYCH'!$T:$T,'BAZA DANYCH'!$B:$B,STATYSTYKI!$B573,'BAZA DANYCH'!$C:$C,STATYSTYKI!$C573,'BAZA DANYCH'!$G:$G,STATYSTYKI!$D573,'BAZA DANYCH'!$K:$K,STATYSTYKI!N$550)</f>
        <v>0</v>
      </c>
      <c r="O573" s="9">
        <f>SUMIFS('BAZA DANYCH'!$T:$T,'BAZA DANYCH'!$B:$B,STATYSTYKI!$B573,'BAZA DANYCH'!$C:$C,STATYSTYKI!$C573,'BAZA DANYCH'!$G:$G,STATYSTYKI!$D573,'BAZA DANYCH'!$K:$K,STATYSTYKI!O$550)</f>
        <v>1</v>
      </c>
      <c r="P573" s="9">
        <f>SUMIFS('BAZA DANYCH'!$T:$T,'BAZA DANYCH'!$B:$B,STATYSTYKI!$B573,'BAZA DANYCH'!$C:$C,STATYSTYKI!$C573,'BAZA DANYCH'!$G:$G,STATYSTYKI!$D573,'BAZA DANYCH'!$K:$K,STATYSTYKI!P$550)</f>
        <v>0</v>
      </c>
      <c r="Q573" s="9">
        <f>SUMIFS('BAZA DANYCH'!$T:$T,'BAZA DANYCH'!$B:$B,STATYSTYKI!$B573,'BAZA DANYCH'!$C:$C,STATYSTYKI!$C573,'BAZA DANYCH'!$G:$G,STATYSTYKI!$D573,'BAZA DANYCH'!$K:$K,STATYSTYKI!Q$550)</f>
        <v>0</v>
      </c>
      <c r="R573" s="9">
        <f>SUMIFS('BAZA DANYCH'!$T:$T,'BAZA DANYCH'!$B:$B,STATYSTYKI!$B573,'BAZA DANYCH'!$C:$C,STATYSTYKI!$C573,'BAZA DANYCH'!$G:$G,STATYSTYKI!$D573,'BAZA DANYCH'!$K:$K,STATYSTYKI!R$550)</f>
        <v>1</v>
      </c>
      <c r="S573" s="9">
        <f>SUMIFS('BAZA DANYCH'!$T:$T,'BAZA DANYCH'!$B:$B,STATYSTYKI!$B573,'BAZA DANYCH'!$C:$C,STATYSTYKI!$C573,'BAZA DANYCH'!$G:$G,STATYSTYKI!$D573,'BAZA DANYCH'!$K:$K,STATYSTYKI!S$550)</f>
        <v>0</v>
      </c>
      <c r="T573" s="9">
        <f>SUMIFS('BAZA DANYCH'!$T:$T,'BAZA DANYCH'!$B:$B,STATYSTYKI!$B573,'BAZA DANYCH'!$C:$C,STATYSTYKI!$C573,'BAZA DANYCH'!$G:$G,STATYSTYKI!$D573,'BAZA DANYCH'!$K:$K,STATYSTYKI!T$550)</f>
        <v>0</v>
      </c>
      <c r="U573" s="9">
        <f>SUMIFS('BAZA DANYCH'!$T:$T,'BAZA DANYCH'!$B:$B,STATYSTYKI!$B573,'BAZA DANYCH'!$C:$C,STATYSTYKI!$C573,'BAZA DANYCH'!$G:$G,STATYSTYKI!$D573,'BAZA DANYCH'!$K:$K,STATYSTYKI!U$550)</f>
        <v>0</v>
      </c>
      <c r="V573" s="9">
        <f>SUMIFS('BAZA DANYCH'!$T:$T,'BAZA DANYCH'!$B:$B,STATYSTYKI!$B573,'BAZA DANYCH'!$C:$C,STATYSTYKI!$C573,'BAZA DANYCH'!$G:$G,STATYSTYKI!$D573,'BAZA DANYCH'!$K:$K,STATYSTYKI!V$550)</f>
        <v>0</v>
      </c>
      <c r="W573" s="9">
        <f>SUMIFS('BAZA DANYCH'!$T:$T,'BAZA DANYCH'!$B:$B,STATYSTYKI!$B573,'BAZA DANYCH'!$C:$C,STATYSTYKI!$C573,'BAZA DANYCH'!$G:$G,STATYSTYKI!$D573,'BAZA DANYCH'!$K:$K,STATYSTYKI!W$550)</f>
        <v>0</v>
      </c>
      <c r="X573" s="9">
        <f>SUMIFS('BAZA DANYCH'!$T:$T,'BAZA DANYCH'!$B:$B,STATYSTYKI!$B573,'BAZA DANYCH'!$C:$C,STATYSTYKI!$C573,'BAZA DANYCH'!$G:$G,STATYSTYKI!$D573,'BAZA DANYCH'!$K:$K,STATYSTYKI!X$550)</f>
        <v>1</v>
      </c>
      <c r="Y573" s="9">
        <f>SUMIFS('BAZA DANYCH'!$T:$T,'BAZA DANYCH'!$B:$B,STATYSTYKI!$B573,'BAZA DANYCH'!$C:$C,STATYSTYKI!$C573,'BAZA DANYCH'!$G:$G,STATYSTYKI!$D573,'BAZA DANYCH'!$K:$K,STATYSTYKI!Y$550)</f>
        <v>0</v>
      </c>
      <c r="Z573" s="9">
        <f>SUMIFS('BAZA DANYCH'!$T:$T,'BAZA DANYCH'!$B:$B,STATYSTYKI!$B573,'BAZA DANYCH'!$C:$C,STATYSTYKI!$C573,'BAZA DANYCH'!$G:$G,STATYSTYKI!$D573,'BAZA DANYCH'!$K:$K,STATYSTYKI!Z$550)</f>
        <v>0</v>
      </c>
      <c r="AA573" s="9">
        <f>SUMIFS('BAZA DANYCH'!$T:$T,'BAZA DANYCH'!$B:$B,STATYSTYKI!$B573,'BAZA DANYCH'!$C:$C,STATYSTYKI!$C573,'BAZA DANYCH'!$G:$G,STATYSTYKI!$D573,'BAZA DANYCH'!$K:$K,STATYSTYKI!AA$550)</f>
        <v>0</v>
      </c>
      <c r="AB573" s="9">
        <f>SUMIFS('BAZA DANYCH'!$T:$T,'BAZA DANYCH'!$B:$B,STATYSTYKI!$B573,'BAZA DANYCH'!$C:$C,STATYSTYKI!$C573,'BAZA DANYCH'!$G:$G,STATYSTYKI!$D573,'BAZA DANYCH'!$K:$K,STATYSTYKI!AB$550)</f>
        <v>1</v>
      </c>
      <c r="AC573" s="9">
        <f>SUMIFS('BAZA DANYCH'!$T:$T,'BAZA DANYCH'!$B:$B,STATYSTYKI!$B573,'BAZA DANYCH'!$C:$C,STATYSTYKI!$C573,'BAZA DANYCH'!$G:$G,STATYSTYKI!$D573,'BAZA DANYCH'!$K:$K,STATYSTYKI!AC$550)</f>
        <v>2</v>
      </c>
      <c r="AD573" s="9">
        <f>SUMIFS('BAZA DANYCH'!$T:$T,'BAZA DANYCH'!$B:$B,STATYSTYKI!$B573,'BAZA DANYCH'!$C:$C,STATYSTYKI!$C573,'BAZA DANYCH'!$G:$G,STATYSTYKI!$D573,'BAZA DANYCH'!$K:$K,STATYSTYKI!AD$550)</f>
        <v>0</v>
      </c>
      <c r="AE573" s="9">
        <f>SUMIFS('BAZA DANYCH'!$T:$T,'BAZA DANYCH'!$B:$B,STATYSTYKI!$B573,'BAZA DANYCH'!$C:$C,STATYSTYKI!$C573,'BAZA DANYCH'!$G:$G,STATYSTYKI!$D573,'BAZA DANYCH'!$K:$K,STATYSTYKI!AE$550)</f>
        <v>4</v>
      </c>
      <c r="AF573" s="9">
        <f>SUMIFS('BAZA DANYCH'!$T:$T,'BAZA DANYCH'!$B:$B,STATYSTYKI!$B573,'BAZA DANYCH'!$C:$C,STATYSTYKI!$C573,'BAZA DANYCH'!$G:$G,STATYSTYKI!$D573,'BAZA DANYCH'!$K:$K,STATYSTYKI!AF$550)</f>
        <v>6</v>
      </c>
      <c r="AG573" s="9">
        <f>SUMIFS('BAZA DANYCH'!$T:$T,'BAZA DANYCH'!$B:$B,STATYSTYKI!$B573,'BAZA DANYCH'!$C:$C,STATYSTYKI!$C573,'BAZA DANYCH'!$G:$G,STATYSTYKI!$D573,'BAZA DANYCH'!$K:$K,STATYSTYKI!AG$550)</f>
        <v>4</v>
      </c>
      <c r="AH573" s="9">
        <f>SUMIFS('BAZA DANYCH'!$T:$T,'BAZA DANYCH'!$B:$B,STATYSTYKI!$B573,'BAZA DANYCH'!$C:$C,STATYSTYKI!$C573,'BAZA DANYCH'!$G:$G,STATYSTYKI!$D573,'BAZA DANYCH'!$K:$K,STATYSTYKI!AH$550)</f>
        <v>9</v>
      </c>
      <c r="AI573" s="9">
        <f>SUMIFS('BAZA DANYCH'!$T:$T,'BAZA DANYCH'!$B:$B,STATYSTYKI!$B573,'BAZA DANYCH'!$C:$C,STATYSTYKI!$C573,'BAZA DANYCH'!$G:$G,STATYSTYKI!$D573,'BAZA DANYCH'!$K:$K,STATYSTYKI!AI$550)</f>
        <v>6</v>
      </c>
      <c r="AJ573" s="9">
        <f>SUMIFS('BAZA DANYCH'!$T:$T,'BAZA DANYCH'!$B:$B,STATYSTYKI!$B573,'BAZA DANYCH'!$C:$C,STATYSTYKI!$C573,'BAZA DANYCH'!$G:$G,STATYSTYKI!$D573,'BAZA DANYCH'!$K:$K,STATYSTYKI!AJ$550)</f>
        <v>3</v>
      </c>
      <c r="AK573" s="9">
        <f>SUMIFS('BAZA DANYCH'!$T:$T,'BAZA DANYCH'!$B:$B,STATYSTYKI!$B573,'BAZA DANYCH'!$C:$C,STATYSTYKI!$C573,'BAZA DANYCH'!$G:$G,STATYSTYKI!$D573,'BAZA DANYCH'!$K:$K,STATYSTYKI!AK$550)</f>
        <v>6</v>
      </c>
      <c r="AL573" s="9">
        <f>SUMIFS('BAZA DANYCH'!$T:$T,'BAZA DANYCH'!$B:$B,STATYSTYKI!$B573,'BAZA DANYCH'!$C:$C,STATYSTYKI!$C573,'BAZA DANYCH'!$G:$G,STATYSTYKI!$D573,'BAZA DANYCH'!$K:$K,STATYSTYKI!AL$550)</f>
        <v>16</v>
      </c>
      <c r="AM573" s="9">
        <f>SUMIFS('BAZA DANYCH'!$T:$T,'BAZA DANYCH'!$B:$B,STATYSTYKI!$B573,'BAZA DANYCH'!$C:$C,STATYSTYKI!$C573,'BAZA DANYCH'!$G:$G,STATYSTYKI!$D573,'BAZA DANYCH'!$K:$K,STATYSTYKI!AM$550)</f>
        <v>16</v>
      </c>
      <c r="AN573" s="9">
        <f>SUMIFS('BAZA DANYCH'!$T:$T,'BAZA DANYCH'!$B:$B,STATYSTYKI!$B573,'BAZA DANYCH'!$C:$C,STATYSTYKI!$C573,'BAZA DANYCH'!$G:$G,STATYSTYKI!$D573,'BAZA DANYCH'!$K:$K,STATYSTYKI!AN$550)</f>
        <v>10</v>
      </c>
      <c r="AO573" s="9">
        <f>SUMIFS('BAZA DANYCH'!$T:$T,'BAZA DANYCH'!$B:$B,STATYSTYKI!$B573,'BAZA DANYCH'!$C:$C,STATYSTYKI!$C573,'BAZA DANYCH'!$G:$G,STATYSTYKI!$D573,'BAZA DANYCH'!$K:$K,STATYSTYKI!AO$550)</f>
        <v>8</v>
      </c>
      <c r="AP573" s="9">
        <f>SUMIFS('BAZA DANYCH'!$T:$T,'BAZA DANYCH'!$B:$B,STATYSTYKI!$B573,'BAZA DANYCH'!$C:$C,STATYSTYKI!$C573,'BAZA DANYCH'!$G:$G,STATYSTYKI!$D573,'BAZA DANYCH'!$K:$K,STATYSTYKI!AP$550)</f>
        <v>10</v>
      </c>
      <c r="AQ573" s="9">
        <f>SUMIFS('BAZA DANYCH'!$T:$T,'BAZA DANYCH'!$B:$B,STATYSTYKI!$B573,'BAZA DANYCH'!$C:$C,STATYSTYKI!$C573,'BAZA DANYCH'!$G:$G,STATYSTYKI!$D573,'BAZA DANYCH'!$K:$K,STATYSTYKI!AQ$550)</f>
        <v>11</v>
      </c>
      <c r="AR573" s="9">
        <f>SUMIFS('BAZA DANYCH'!$T:$T,'BAZA DANYCH'!$B:$B,STATYSTYKI!$B573,'BAZA DANYCH'!$C:$C,STATYSTYKI!$C573,'BAZA DANYCH'!$G:$G,STATYSTYKI!$D573,'BAZA DANYCH'!$K:$K,STATYSTYKI!AR$550)</f>
        <v>4</v>
      </c>
      <c r="AS573" s="9">
        <f>SUMIFS('BAZA DANYCH'!$T:$T,'BAZA DANYCH'!$B:$B,STATYSTYKI!$B573,'BAZA DANYCH'!$C:$C,STATYSTYKI!$C573,'BAZA DANYCH'!$G:$G,STATYSTYKI!$D573,'BAZA DANYCH'!$K:$K,STATYSTYKI!AS$550)</f>
        <v>3</v>
      </c>
      <c r="AT573" s="9">
        <f>SUMIFS('BAZA DANYCH'!$T:$T,'BAZA DANYCH'!$B:$B,STATYSTYKI!$B573,'BAZA DANYCH'!$C:$C,STATYSTYKI!$C573,'BAZA DANYCH'!$G:$G,STATYSTYKI!$D573,'BAZA DANYCH'!$K:$K,STATYSTYKI!AT$550)</f>
        <v>12</v>
      </c>
      <c r="AU573" s="9">
        <f>SUMIFS('BAZA DANYCH'!$T:$T,'BAZA DANYCH'!$B:$B,STATYSTYKI!$B573,'BAZA DANYCH'!$C:$C,STATYSTYKI!$C573,'BAZA DANYCH'!$G:$G,STATYSTYKI!$D573,'BAZA DANYCH'!$K:$K,STATYSTYKI!AU$550)</f>
        <v>3</v>
      </c>
      <c r="AV573" s="9">
        <f>SUMIFS('BAZA DANYCH'!$T:$T,'BAZA DANYCH'!$B:$B,STATYSTYKI!$B573,'BAZA DANYCH'!$C:$C,STATYSTYKI!$C573,'BAZA DANYCH'!$G:$G,STATYSTYKI!$D573,'BAZA DANYCH'!$K:$K,STATYSTYKI!AV$550)</f>
        <v>1</v>
      </c>
      <c r="AW573" s="9">
        <f>SUMIFS('BAZA DANYCH'!$T:$T,'BAZA DANYCH'!$B:$B,STATYSTYKI!$B573,'BAZA DANYCH'!$C:$C,STATYSTYKI!$C573,'BAZA DANYCH'!$G:$G,STATYSTYKI!$D573,'BAZA DANYCH'!$K:$K,STATYSTYKI!AW$550)</f>
        <v>4</v>
      </c>
      <c r="AX573" s="9">
        <f>SUMIFS('BAZA DANYCH'!$T:$T,'BAZA DANYCH'!$B:$B,STATYSTYKI!$B573,'BAZA DANYCH'!$C:$C,STATYSTYKI!$C573,'BAZA DANYCH'!$G:$G,STATYSTYKI!$D573,'BAZA DANYCH'!$K:$K,STATYSTYKI!AX$550)</f>
        <v>4</v>
      </c>
      <c r="AY573" s="9">
        <f>SUMIFS('BAZA DANYCH'!$T:$T,'BAZA DANYCH'!$B:$B,STATYSTYKI!$B573,'BAZA DANYCH'!$C:$C,STATYSTYKI!$C573,'BAZA DANYCH'!$G:$G,STATYSTYKI!$D573,'BAZA DANYCH'!$K:$K,STATYSTYKI!AY$550)</f>
        <v>5</v>
      </c>
      <c r="AZ573" s="9">
        <f>SUMIFS('BAZA DANYCH'!$T:$T,'BAZA DANYCH'!$B:$B,STATYSTYKI!$B573,'BAZA DANYCH'!$C:$C,STATYSTYKI!$C573,'BAZA DANYCH'!$G:$G,STATYSTYKI!$D573,'BAZA DANYCH'!$K:$K,STATYSTYKI!AZ$550)</f>
        <v>3</v>
      </c>
      <c r="BA573" s="9">
        <f>SUMIFS('BAZA DANYCH'!$T:$T,'BAZA DANYCH'!$B:$B,STATYSTYKI!$B573,'BAZA DANYCH'!$C:$C,STATYSTYKI!$C573,'BAZA DANYCH'!$G:$G,STATYSTYKI!$D573,'BAZA DANYCH'!$K:$K,STATYSTYKI!BA$550)</f>
        <v>6</v>
      </c>
      <c r="BB573" s="9">
        <f>SUMIFS('BAZA DANYCH'!$T:$T,'BAZA DANYCH'!$B:$B,STATYSTYKI!$B573,'BAZA DANYCH'!$C:$C,STATYSTYKI!$C573,'BAZA DANYCH'!$G:$G,STATYSTYKI!$D573,'BAZA DANYCH'!$K:$K,STATYSTYKI!BB$550)</f>
        <v>2</v>
      </c>
      <c r="BC573" s="9">
        <f>SUMIFS('BAZA DANYCH'!$T:$T,'BAZA DANYCH'!$B:$B,STATYSTYKI!$B573,'BAZA DANYCH'!$C:$C,STATYSTYKI!$C573,'BAZA DANYCH'!$G:$G,STATYSTYKI!$D573,'BAZA DANYCH'!$K:$K,STATYSTYKI!BC$550)</f>
        <v>3</v>
      </c>
      <c r="BD573" s="9">
        <f>SUMIFS('BAZA DANYCH'!$T:$T,'BAZA DANYCH'!$B:$B,STATYSTYKI!$B573,'BAZA DANYCH'!$C:$C,STATYSTYKI!$C573,'BAZA DANYCH'!$G:$G,STATYSTYKI!$D573,'BAZA DANYCH'!$K:$K,STATYSTYKI!BD$550)</f>
        <v>4</v>
      </c>
      <c r="BE573" s="9">
        <f>SUMIFS('BAZA DANYCH'!$T:$T,'BAZA DANYCH'!$B:$B,STATYSTYKI!$B573,'BAZA DANYCH'!$C:$C,STATYSTYKI!$C573,'BAZA DANYCH'!$G:$G,STATYSTYKI!$D573,'BAZA DANYCH'!$K:$K,STATYSTYKI!BE$550)</f>
        <v>2</v>
      </c>
      <c r="BF573" s="9">
        <f>SUMIFS('BAZA DANYCH'!$T:$T,'BAZA DANYCH'!$B:$B,STATYSTYKI!$B573,'BAZA DANYCH'!$C:$C,STATYSTYKI!$C573,'BAZA DANYCH'!$G:$G,STATYSTYKI!$D573,'BAZA DANYCH'!$K:$K,STATYSTYKI!BF$550)</f>
        <v>3</v>
      </c>
      <c r="BG573" s="9">
        <f>SUMIFS('BAZA DANYCH'!$T:$T,'BAZA DANYCH'!$B:$B,STATYSTYKI!$B573,'BAZA DANYCH'!$C:$C,STATYSTYKI!$C573,'BAZA DANYCH'!$G:$G,STATYSTYKI!$D573,'BAZA DANYCH'!$K:$K,STATYSTYKI!BG$550)</f>
        <v>3</v>
      </c>
      <c r="BH573" s="9">
        <f>SUMIFS('BAZA DANYCH'!$T:$T,'BAZA DANYCH'!$B:$B,STATYSTYKI!$B573,'BAZA DANYCH'!$C:$C,STATYSTYKI!$C573,'BAZA DANYCH'!$G:$G,STATYSTYKI!$D573,'BAZA DANYCH'!$K:$K,STATYSTYKI!BH$550)</f>
        <v>9</v>
      </c>
      <c r="BI573" s="9">
        <f>SUMIFS('BAZA DANYCH'!$T:$T,'BAZA DANYCH'!$B:$B,STATYSTYKI!$B573,'BAZA DANYCH'!$C:$C,STATYSTYKI!$C573,'BAZA DANYCH'!$G:$G,STATYSTYKI!$D573,'BAZA DANYCH'!$K:$K,STATYSTYKI!BI$550)</f>
        <v>10</v>
      </c>
      <c r="BJ573" s="9">
        <f>SUMIFS('BAZA DANYCH'!$T:$T,'BAZA DANYCH'!$B:$B,STATYSTYKI!$B573,'BAZA DANYCH'!$C:$C,STATYSTYKI!$C573,'BAZA DANYCH'!$G:$G,STATYSTYKI!$D573,'BAZA DANYCH'!$K:$K,STATYSTYKI!BJ$550)</f>
        <v>8</v>
      </c>
      <c r="BK573" s="9">
        <f>SUMIFS('BAZA DANYCH'!$T:$T,'BAZA DANYCH'!$B:$B,STATYSTYKI!$B573,'BAZA DANYCH'!$C:$C,STATYSTYKI!$C573,'BAZA DANYCH'!$G:$G,STATYSTYKI!$D573,'BAZA DANYCH'!$K:$K,STATYSTYKI!BK$550)</f>
        <v>9</v>
      </c>
      <c r="BL573" s="9">
        <f>SUMIFS('BAZA DANYCH'!$T:$T,'BAZA DANYCH'!$B:$B,STATYSTYKI!$B573,'BAZA DANYCH'!$C:$C,STATYSTYKI!$C573,'BAZA DANYCH'!$G:$G,STATYSTYKI!$D573,'BAZA DANYCH'!$K:$K,STATYSTYKI!BL$550)</f>
        <v>3</v>
      </c>
      <c r="BM573" s="9">
        <f>SUMIFS('BAZA DANYCH'!$T:$T,'BAZA DANYCH'!$B:$B,STATYSTYKI!$B573,'BAZA DANYCH'!$C:$C,STATYSTYKI!$C573,'BAZA DANYCH'!$G:$G,STATYSTYKI!$D573,'BAZA DANYCH'!$K:$K,STATYSTYKI!BM$550)</f>
        <v>5</v>
      </c>
      <c r="BN573" s="9">
        <f>SUMIFS('BAZA DANYCH'!$T:$T,'BAZA DANYCH'!$B:$B,STATYSTYKI!$B573,'BAZA DANYCH'!$C:$C,STATYSTYKI!$C573,'BAZA DANYCH'!$G:$G,STATYSTYKI!$D573,'BAZA DANYCH'!$K:$K,STATYSTYKI!BN$550)</f>
        <v>4</v>
      </c>
      <c r="BO573" s="9">
        <f>SUMIFS('BAZA DANYCH'!$T:$T,'BAZA DANYCH'!$B:$B,STATYSTYKI!$B573,'BAZA DANYCH'!$C:$C,STATYSTYKI!$C573,'BAZA DANYCH'!$G:$G,STATYSTYKI!$D573,'BAZA DANYCH'!$K:$K,STATYSTYKI!BO$550)</f>
        <v>4</v>
      </c>
      <c r="BP573" s="9">
        <f>SUMIFS('BAZA DANYCH'!$T:$T,'BAZA DANYCH'!$B:$B,STATYSTYKI!$B573,'BAZA DANYCH'!$C:$C,STATYSTYKI!$C573,'BAZA DANYCH'!$G:$G,STATYSTYKI!$D573,'BAZA DANYCH'!$K:$K,STATYSTYKI!BP$550)</f>
        <v>9</v>
      </c>
      <c r="BQ573" s="9">
        <f>SUMIFS('BAZA DANYCH'!$T:$T,'BAZA DANYCH'!$B:$B,STATYSTYKI!$B573,'BAZA DANYCH'!$C:$C,STATYSTYKI!$C573,'BAZA DANYCH'!$G:$G,STATYSTYKI!$D573,'BAZA DANYCH'!$K:$K,STATYSTYKI!BQ$550)</f>
        <v>17</v>
      </c>
      <c r="BR573" s="9">
        <f>SUMIFS('BAZA DANYCH'!$T:$T,'BAZA DANYCH'!$B:$B,STATYSTYKI!$B573,'BAZA DANYCH'!$C:$C,STATYSTYKI!$C573,'BAZA DANYCH'!$G:$G,STATYSTYKI!$D573,'BAZA DANYCH'!$K:$K,STATYSTYKI!BR$550)</f>
        <v>6</v>
      </c>
      <c r="BS573" s="9">
        <f>SUMIFS('BAZA DANYCH'!$T:$T,'BAZA DANYCH'!$B:$B,STATYSTYKI!$B573,'BAZA DANYCH'!$C:$C,STATYSTYKI!$C573,'BAZA DANYCH'!$G:$G,STATYSTYKI!$D573,'BAZA DANYCH'!$K:$K,STATYSTYKI!BS$550)</f>
        <v>9</v>
      </c>
      <c r="BT573" s="9">
        <f>SUMIFS('BAZA DANYCH'!$T:$T,'BAZA DANYCH'!$B:$B,STATYSTYKI!$B573,'BAZA DANYCH'!$C:$C,STATYSTYKI!$C573,'BAZA DANYCH'!$G:$G,STATYSTYKI!$D573,'BAZA DANYCH'!$K:$K,STATYSTYKI!BT$550)</f>
        <v>12</v>
      </c>
      <c r="BU573" s="9">
        <f>SUMIFS('BAZA DANYCH'!$T:$T,'BAZA DANYCH'!$B:$B,STATYSTYKI!$B573,'BAZA DANYCH'!$C:$C,STATYSTYKI!$C573,'BAZA DANYCH'!$G:$G,STATYSTYKI!$D573,'BAZA DANYCH'!$K:$K,STATYSTYKI!BU$550)</f>
        <v>6</v>
      </c>
      <c r="BV573" s="9">
        <f>SUMIFS('BAZA DANYCH'!$T:$T,'BAZA DANYCH'!$B:$B,STATYSTYKI!$B573,'BAZA DANYCH'!$C:$C,STATYSTYKI!$C573,'BAZA DANYCH'!$G:$G,STATYSTYKI!$D573,'BAZA DANYCH'!$K:$K,STATYSTYKI!BV$550)</f>
        <v>9</v>
      </c>
      <c r="BW573" s="9">
        <f>SUMIFS('BAZA DANYCH'!$T:$T,'BAZA DANYCH'!$B:$B,STATYSTYKI!$B573,'BAZA DANYCH'!$C:$C,STATYSTYKI!$C573,'BAZA DANYCH'!$G:$G,STATYSTYKI!$D573,'BAZA DANYCH'!$K:$K,STATYSTYKI!BW$550)</f>
        <v>10</v>
      </c>
      <c r="BX573" s="9">
        <f>SUMIFS('BAZA DANYCH'!$T:$T,'BAZA DANYCH'!$B:$B,STATYSTYKI!$B573,'BAZA DANYCH'!$C:$C,STATYSTYKI!$C573,'BAZA DANYCH'!$G:$G,STATYSTYKI!$D573,'BAZA DANYCH'!$K:$K,STATYSTYKI!BX$550)</f>
        <v>13</v>
      </c>
      <c r="BY573" s="9">
        <f>SUMIFS('BAZA DANYCH'!$T:$T,'BAZA DANYCH'!$B:$B,STATYSTYKI!$B573,'BAZA DANYCH'!$C:$C,STATYSTYKI!$C573,'BAZA DANYCH'!$G:$G,STATYSTYKI!$D573,'BAZA DANYCH'!$K:$K,STATYSTYKI!BY$550)</f>
        <v>8</v>
      </c>
      <c r="BZ573" s="9">
        <f>SUMIFS('BAZA DANYCH'!$T:$T,'BAZA DANYCH'!$B:$B,STATYSTYKI!$B573,'BAZA DANYCH'!$C:$C,STATYSTYKI!$C573,'BAZA DANYCH'!$G:$G,STATYSTYKI!$D573,'BAZA DANYCH'!$K:$K,STATYSTYKI!BZ$550)</f>
        <v>11</v>
      </c>
      <c r="CA573" s="9">
        <f>SUMIFS('BAZA DANYCH'!$T:$T,'BAZA DANYCH'!$B:$B,STATYSTYKI!$B573,'BAZA DANYCH'!$C:$C,STATYSTYKI!$C573,'BAZA DANYCH'!$G:$G,STATYSTYKI!$D573,'BAZA DANYCH'!$K:$K,STATYSTYKI!CA$550)</f>
        <v>6</v>
      </c>
      <c r="CB573" s="9">
        <f>SUMIFS('BAZA DANYCH'!$T:$T,'BAZA DANYCH'!$B:$B,STATYSTYKI!$B573,'BAZA DANYCH'!$C:$C,STATYSTYKI!$C573,'BAZA DANYCH'!$G:$G,STATYSTYKI!$D573,'BAZA DANYCH'!$K:$K,STATYSTYKI!CB$550)</f>
        <v>8</v>
      </c>
      <c r="CC573" s="9">
        <f>SUMIFS('BAZA DANYCH'!$T:$T,'BAZA DANYCH'!$B:$B,STATYSTYKI!$B573,'BAZA DANYCH'!$C:$C,STATYSTYKI!$C573,'BAZA DANYCH'!$G:$G,STATYSTYKI!$D573,'BAZA DANYCH'!$K:$K,STATYSTYKI!CC$550)</f>
        <v>7</v>
      </c>
      <c r="CD573" s="9">
        <f>SUMIFS('BAZA DANYCH'!$T:$T,'BAZA DANYCH'!$B:$B,STATYSTYKI!$B573,'BAZA DANYCH'!$C:$C,STATYSTYKI!$C573,'BAZA DANYCH'!$G:$G,STATYSTYKI!$D573,'BAZA DANYCH'!$K:$K,STATYSTYKI!CD$550)</f>
        <v>6</v>
      </c>
      <c r="CE573" s="9">
        <f>SUMIFS('BAZA DANYCH'!$T:$T,'BAZA DANYCH'!$B:$B,STATYSTYKI!$B573,'BAZA DANYCH'!$C:$C,STATYSTYKI!$C573,'BAZA DANYCH'!$G:$G,STATYSTYKI!$D573,'BAZA DANYCH'!$K:$K,STATYSTYKI!CE$550)</f>
        <v>7</v>
      </c>
      <c r="CF573" s="9">
        <f>SUMIFS('BAZA DANYCH'!$T:$T,'BAZA DANYCH'!$B:$B,STATYSTYKI!$B573,'BAZA DANYCH'!$C:$C,STATYSTYKI!$C573,'BAZA DANYCH'!$G:$G,STATYSTYKI!$D573,'BAZA DANYCH'!$K:$K,STATYSTYKI!CF$550)</f>
        <v>4</v>
      </c>
      <c r="CG573" s="9">
        <f>SUMIFS('BAZA DANYCH'!$T:$T,'BAZA DANYCH'!$B:$B,STATYSTYKI!$B573,'BAZA DANYCH'!$C:$C,STATYSTYKI!$C573,'BAZA DANYCH'!$G:$G,STATYSTYKI!$D573,'BAZA DANYCH'!$K:$K,STATYSTYKI!CG$550)</f>
        <v>7</v>
      </c>
      <c r="CH573" s="9">
        <f>SUMIFS('BAZA DANYCH'!$T:$T,'BAZA DANYCH'!$B:$B,STATYSTYKI!$B573,'BAZA DANYCH'!$C:$C,STATYSTYKI!$C573,'BAZA DANYCH'!$G:$G,STATYSTYKI!$D573,'BAZA DANYCH'!$K:$K,STATYSTYKI!CH$550)</f>
        <v>10</v>
      </c>
      <c r="CI573" s="9">
        <f>SUMIFS('BAZA DANYCH'!$T:$T,'BAZA DANYCH'!$B:$B,STATYSTYKI!$B573,'BAZA DANYCH'!$C:$C,STATYSTYKI!$C573,'BAZA DANYCH'!$G:$G,STATYSTYKI!$D573,'BAZA DANYCH'!$K:$K,STATYSTYKI!CI$550)</f>
        <v>4</v>
      </c>
      <c r="CJ573" s="9">
        <f>SUMIFS('BAZA DANYCH'!$T:$T,'BAZA DANYCH'!$B:$B,STATYSTYKI!$B573,'BAZA DANYCH'!$C:$C,STATYSTYKI!$C573,'BAZA DANYCH'!$G:$G,STATYSTYKI!$D573,'BAZA DANYCH'!$K:$K,STATYSTYKI!CJ$550)</f>
        <v>10</v>
      </c>
      <c r="CK573" s="9">
        <f>SUMIFS('BAZA DANYCH'!$T:$T,'BAZA DANYCH'!$B:$B,STATYSTYKI!$B573,'BAZA DANYCH'!$C:$C,STATYSTYKI!$C573,'BAZA DANYCH'!$G:$G,STATYSTYKI!$D573,'BAZA DANYCH'!$K:$K,STATYSTYKI!CK$550)</f>
        <v>10</v>
      </c>
      <c r="CL573" s="9">
        <f>SUMIFS('BAZA DANYCH'!$T:$T,'BAZA DANYCH'!$B:$B,STATYSTYKI!$B573,'BAZA DANYCH'!$C:$C,STATYSTYKI!$C573,'BAZA DANYCH'!$G:$G,STATYSTYKI!$D573,'BAZA DANYCH'!$K:$K,STATYSTYKI!CL$550)</f>
        <v>4</v>
      </c>
      <c r="CM573" s="9">
        <f>SUMIFS('BAZA DANYCH'!$T:$T,'BAZA DANYCH'!$B:$B,STATYSTYKI!$B573,'BAZA DANYCH'!$C:$C,STATYSTYKI!$C573,'BAZA DANYCH'!$G:$G,STATYSTYKI!$D573,'BAZA DANYCH'!$K:$K,STATYSTYKI!CM$550)</f>
        <v>5</v>
      </c>
      <c r="CN573" s="9">
        <f>SUMIFS('BAZA DANYCH'!$T:$T,'BAZA DANYCH'!$B:$B,STATYSTYKI!$B573,'BAZA DANYCH'!$C:$C,STATYSTYKI!$C573,'BAZA DANYCH'!$G:$G,STATYSTYKI!$D573,'BAZA DANYCH'!$K:$K,STATYSTYKI!CN$550)</f>
        <v>5</v>
      </c>
      <c r="CO573" s="9">
        <f>SUMIFS('BAZA DANYCH'!$T:$T,'BAZA DANYCH'!$B:$B,STATYSTYKI!$B573,'BAZA DANYCH'!$C:$C,STATYSTYKI!$C573,'BAZA DANYCH'!$G:$G,STATYSTYKI!$D573,'BAZA DANYCH'!$K:$K,STATYSTYKI!CO$550)</f>
        <v>3</v>
      </c>
      <c r="CP573" s="9">
        <f>SUMIFS('BAZA DANYCH'!$T:$T,'BAZA DANYCH'!$B:$B,STATYSTYKI!$B573,'BAZA DANYCH'!$C:$C,STATYSTYKI!$C573,'BAZA DANYCH'!$G:$G,STATYSTYKI!$D573,'BAZA DANYCH'!$K:$K,STATYSTYKI!CP$550)</f>
        <v>4</v>
      </c>
      <c r="CQ573" s="9">
        <f>SUMIFS('BAZA DANYCH'!$T:$T,'BAZA DANYCH'!$B:$B,STATYSTYKI!$B573,'BAZA DANYCH'!$C:$C,STATYSTYKI!$C573,'BAZA DANYCH'!$G:$G,STATYSTYKI!$D573,'BAZA DANYCH'!$K:$K,STATYSTYKI!CQ$550)</f>
        <v>4</v>
      </c>
      <c r="CR573" s="9">
        <f>SUMIFS('BAZA DANYCH'!$T:$T,'BAZA DANYCH'!$B:$B,STATYSTYKI!$B573,'BAZA DANYCH'!$C:$C,STATYSTYKI!$C573,'BAZA DANYCH'!$G:$G,STATYSTYKI!$D573,'BAZA DANYCH'!$K:$K,STATYSTYKI!CR$550)</f>
        <v>2</v>
      </c>
      <c r="CS573" s="9">
        <f>SUMIFS('BAZA DANYCH'!$T:$T,'BAZA DANYCH'!$B:$B,STATYSTYKI!$B573,'BAZA DANYCH'!$C:$C,STATYSTYKI!$C573,'BAZA DANYCH'!$G:$G,STATYSTYKI!$D573,'BAZA DANYCH'!$K:$K,STATYSTYKI!CS$550)</f>
        <v>4</v>
      </c>
      <c r="CT573" s="9">
        <f>SUMIFS('BAZA DANYCH'!$T:$T,'BAZA DANYCH'!$B:$B,STATYSTYKI!$B573,'BAZA DANYCH'!$C:$C,STATYSTYKI!$C573,'BAZA DANYCH'!$G:$G,STATYSTYKI!$D573,'BAZA DANYCH'!$K:$K,STATYSTYKI!CT$550)</f>
        <v>1</v>
      </c>
      <c r="CU573" s="9">
        <f>SUMIFS('BAZA DANYCH'!$T:$T,'BAZA DANYCH'!$B:$B,STATYSTYKI!$B573,'BAZA DANYCH'!$C:$C,STATYSTYKI!$C573,'BAZA DANYCH'!$G:$G,STATYSTYKI!$D573,'BAZA DANYCH'!$K:$K,STATYSTYKI!CU$550)</f>
        <v>1</v>
      </c>
      <c r="CV573" s="9">
        <f>SUMIFS('BAZA DANYCH'!$T:$T,'BAZA DANYCH'!$B:$B,STATYSTYKI!$B573,'BAZA DANYCH'!$C:$C,STATYSTYKI!$C573,'BAZA DANYCH'!$G:$G,STATYSTYKI!$D573,'BAZA DANYCH'!$K:$K,STATYSTYKI!CV$550)</f>
        <v>7</v>
      </c>
      <c r="CW573" s="9">
        <f>SUMIFS('BAZA DANYCH'!$T:$T,'BAZA DANYCH'!$B:$B,STATYSTYKI!$B573,'BAZA DANYCH'!$C:$C,STATYSTYKI!$C573,'BAZA DANYCH'!$G:$G,STATYSTYKI!$D573,'BAZA DANYCH'!$K:$K,STATYSTYKI!CW$550)</f>
        <v>6</v>
      </c>
      <c r="CX573" s="9">
        <f>SUMIFS('BAZA DANYCH'!$T:$T,'BAZA DANYCH'!$B:$B,STATYSTYKI!$B573,'BAZA DANYCH'!$C:$C,STATYSTYKI!$C573,'BAZA DANYCH'!$G:$G,STATYSTYKI!$D573,'BAZA DANYCH'!$K:$K,STATYSTYKI!CX$550)</f>
        <v>0</v>
      </c>
    </row>
    <row r="574" spans="1:102" hidden="1">
      <c r="A574" s="8"/>
      <c r="B574" s="60" t="s">
        <v>118</v>
      </c>
      <c r="C574" s="61" t="s">
        <v>119</v>
      </c>
      <c r="D574" s="61" t="s">
        <v>17</v>
      </c>
      <c r="E574" s="82" t="s">
        <v>5</v>
      </c>
      <c r="F574" s="64">
        <f t="shared" si="275"/>
        <v>430</v>
      </c>
      <c r="G574" s="9">
        <f>SUMIFS('BAZA DANYCH'!$O:$O,'BAZA DANYCH'!$B:$B,STATYSTYKI!$B574,'BAZA DANYCH'!$C:$C,STATYSTYKI!$C574,'BAZA DANYCH'!$G:$G,STATYSTYKI!$D574,'BAZA DANYCH'!$K:$K,STATYSTYKI!G$550)</f>
        <v>2</v>
      </c>
      <c r="H574" s="9">
        <f>SUMIFS('BAZA DANYCH'!$O:$O,'BAZA DANYCH'!$B:$B,STATYSTYKI!$B574,'BAZA DANYCH'!$C:$C,STATYSTYKI!$C574,'BAZA DANYCH'!$G:$G,STATYSTYKI!$D574,'BAZA DANYCH'!$K:$K,STATYSTYKI!H$550)</f>
        <v>1</v>
      </c>
      <c r="I574" s="9">
        <f>SUMIFS('BAZA DANYCH'!$O:$O,'BAZA DANYCH'!$B:$B,STATYSTYKI!$B574,'BAZA DANYCH'!$C:$C,STATYSTYKI!$C574,'BAZA DANYCH'!$G:$G,STATYSTYKI!$D574,'BAZA DANYCH'!$K:$K,STATYSTYKI!I$550)</f>
        <v>0</v>
      </c>
      <c r="J574" s="9">
        <f>SUMIFS('BAZA DANYCH'!$O:$O,'BAZA DANYCH'!$B:$B,STATYSTYKI!$B574,'BAZA DANYCH'!$C:$C,STATYSTYKI!$C574,'BAZA DANYCH'!$G:$G,STATYSTYKI!$D574,'BAZA DANYCH'!$K:$K,STATYSTYKI!J$550)</f>
        <v>0</v>
      </c>
      <c r="K574" s="9">
        <f>SUMIFS('BAZA DANYCH'!$O:$O,'BAZA DANYCH'!$B:$B,STATYSTYKI!$B574,'BAZA DANYCH'!$C:$C,STATYSTYKI!$C574,'BAZA DANYCH'!$G:$G,STATYSTYKI!$D574,'BAZA DANYCH'!$K:$K,STATYSTYKI!K$550)</f>
        <v>1</v>
      </c>
      <c r="L574" s="9">
        <f>SUMIFS('BAZA DANYCH'!$O:$O,'BAZA DANYCH'!$B:$B,STATYSTYKI!$B574,'BAZA DANYCH'!$C:$C,STATYSTYKI!$C574,'BAZA DANYCH'!$G:$G,STATYSTYKI!$D574,'BAZA DANYCH'!$K:$K,STATYSTYKI!L$550)</f>
        <v>0</v>
      </c>
      <c r="M574" s="9">
        <f>SUMIFS('BAZA DANYCH'!$O:$O,'BAZA DANYCH'!$B:$B,STATYSTYKI!$B574,'BAZA DANYCH'!$C:$C,STATYSTYKI!$C574,'BAZA DANYCH'!$G:$G,STATYSTYKI!$D574,'BAZA DANYCH'!$K:$K,STATYSTYKI!M$550)</f>
        <v>0</v>
      </c>
      <c r="N574" s="9">
        <f>SUMIFS('BAZA DANYCH'!$O:$O,'BAZA DANYCH'!$B:$B,STATYSTYKI!$B574,'BAZA DANYCH'!$C:$C,STATYSTYKI!$C574,'BAZA DANYCH'!$G:$G,STATYSTYKI!$D574,'BAZA DANYCH'!$K:$K,STATYSTYKI!N$550)</f>
        <v>1</v>
      </c>
      <c r="O574" s="9">
        <f>SUMIFS('BAZA DANYCH'!$O:$O,'BAZA DANYCH'!$B:$B,STATYSTYKI!$B574,'BAZA DANYCH'!$C:$C,STATYSTYKI!$C574,'BAZA DANYCH'!$G:$G,STATYSTYKI!$D574,'BAZA DANYCH'!$K:$K,STATYSTYKI!O$550)</f>
        <v>1</v>
      </c>
      <c r="P574" s="9">
        <f>SUMIFS('BAZA DANYCH'!$O:$O,'BAZA DANYCH'!$B:$B,STATYSTYKI!$B574,'BAZA DANYCH'!$C:$C,STATYSTYKI!$C574,'BAZA DANYCH'!$G:$G,STATYSTYKI!$D574,'BAZA DANYCH'!$K:$K,STATYSTYKI!P$550)</f>
        <v>0</v>
      </c>
      <c r="Q574" s="9">
        <f>SUMIFS('BAZA DANYCH'!$O:$O,'BAZA DANYCH'!$B:$B,STATYSTYKI!$B574,'BAZA DANYCH'!$C:$C,STATYSTYKI!$C574,'BAZA DANYCH'!$G:$G,STATYSTYKI!$D574,'BAZA DANYCH'!$K:$K,STATYSTYKI!Q$550)</f>
        <v>1</v>
      </c>
      <c r="R574" s="9">
        <f>SUMIFS('BAZA DANYCH'!$O:$O,'BAZA DANYCH'!$B:$B,STATYSTYKI!$B574,'BAZA DANYCH'!$C:$C,STATYSTYKI!$C574,'BAZA DANYCH'!$G:$G,STATYSTYKI!$D574,'BAZA DANYCH'!$K:$K,STATYSTYKI!R$550)</f>
        <v>1</v>
      </c>
      <c r="S574" s="9">
        <f>SUMIFS('BAZA DANYCH'!$O:$O,'BAZA DANYCH'!$B:$B,STATYSTYKI!$B574,'BAZA DANYCH'!$C:$C,STATYSTYKI!$C574,'BAZA DANYCH'!$G:$G,STATYSTYKI!$D574,'BAZA DANYCH'!$K:$K,STATYSTYKI!S$550)</f>
        <v>0</v>
      </c>
      <c r="T574" s="9">
        <f>SUMIFS('BAZA DANYCH'!$O:$O,'BAZA DANYCH'!$B:$B,STATYSTYKI!$B574,'BAZA DANYCH'!$C:$C,STATYSTYKI!$C574,'BAZA DANYCH'!$G:$G,STATYSTYKI!$D574,'BAZA DANYCH'!$K:$K,STATYSTYKI!T$550)</f>
        <v>0</v>
      </c>
      <c r="U574" s="9">
        <f>SUMIFS('BAZA DANYCH'!$O:$O,'BAZA DANYCH'!$B:$B,STATYSTYKI!$B574,'BAZA DANYCH'!$C:$C,STATYSTYKI!$C574,'BAZA DANYCH'!$G:$G,STATYSTYKI!$D574,'BAZA DANYCH'!$K:$K,STATYSTYKI!U$550)</f>
        <v>1</v>
      </c>
      <c r="V574" s="9">
        <f>SUMIFS('BAZA DANYCH'!$O:$O,'BAZA DANYCH'!$B:$B,STATYSTYKI!$B574,'BAZA DANYCH'!$C:$C,STATYSTYKI!$C574,'BAZA DANYCH'!$G:$G,STATYSTYKI!$D574,'BAZA DANYCH'!$K:$K,STATYSTYKI!V$550)</f>
        <v>3</v>
      </c>
      <c r="W574" s="9">
        <f>SUMIFS('BAZA DANYCH'!$O:$O,'BAZA DANYCH'!$B:$B,STATYSTYKI!$B574,'BAZA DANYCH'!$C:$C,STATYSTYKI!$C574,'BAZA DANYCH'!$G:$G,STATYSTYKI!$D574,'BAZA DANYCH'!$K:$K,STATYSTYKI!W$550)</f>
        <v>3</v>
      </c>
      <c r="X574" s="9">
        <f>SUMIFS('BAZA DANYCH'!$O:$O,'BAZA DANYCH'!$B:$B,STATYSTYKI!$B574,'BAZA DANYCH'!$C:$C,STATYSTYKI!$C574,'BAZA DANYCH'!$G:$G,STATYSTYKI!$D574,'BAZA DANYCH'!$K:$K,STATYSTYKI!X$550)</f>
        <v>1</v>
      </c>
      <c r="Y574" s="9">
        <f>SUMIFS('BAZA DANYCH'!$O:$O,'BAZA DANYCH'!$B:$B,STATYSTYKI!$B574,'BAZA DANYCH'!$C:$C,STATYSTYKI!$C574,'BAZA DANYCH'!$G:$G,STATYSTYKI!$D574,'BAZA DANYCH'!$K:$K,STATYSTYKI!Y$550)</f>
        <v>3</v>
      </c>
      <c r="Z574" s="9">
        <f>SUMIFS('BAZA DANYCH'!$O:$O,'BAZA DANYCH'!$B:$B,STATYSTYKI!$B574,'BAZA DANYCH'!$C:$C,STATYSTYKI!$C574,'BAZA DANYCH'!$G:$G,STATYSTYKI!$D574,'BAZA DANYCH'!$K:$K,STATYSTYKI!Z$550)</f>
        <v>1</v>
      </c>
      <c r="AA574" s="9">
        <f>SUMIFS('BAZA DANYCH'!$O:$O,'BAZA DANYCH'!$B:$B,STATYSTYKI!$B574,'BAZA DANYCH'!$C:$C,STATYSTYKI!$C574,'BAZA DANYCH'!$G:$G,STATYSTYKI!$D574,'BAZA DANYCH'!$K:$K,STATYSTYKI!AA$550)</f>
        <v>2</v>
      </c>
      <c r="AB574" s="9">
        <f>SUMIFS('BAZA DANYCH'!$O:$O,'BAZA DANYCH'!$B:$B,STATYSTYKI!$B574,'BAZA DANYCH'!$C:$C,STATYSTYKI!$C574,'BAZA DANYCH'!$G:$G,STATYSTYKI!$D574,'BAZA DANYCH'!$K:$K,STATYSTYKI!AB$550)</f>
        <v>3</v>
      </c>
      <c r="AC574" s="9">
        <f>SUMIFS('BAZA DANYCH'!$O:$O,'BAZA DANYCH'!$B:$B,STATYSTYKI!$B574,'BAZA DANYCH'!$C:$C,STATYSTYKI!$C574,'BAZA DANYCH'!$G:$G,STATYSTYKI!$D574,'BAZA DANYCH'!$K:$K,STATYSTYKI!AC$550)</f>
        <v>3</v>
      </c>
      <c r="AD574" s="9">
        <f>SUMIFS('BAZA DANYCH'!$O:$O,'BAZA DANYCH'!$B:$B,STATYSTYKI!$B574,'BAZA DANYCH'!$C:$C,STATYSTYKI!$C574,'BAZA DANYCH'!$G:$G,STATYSTYKI!$D574,'BAZA DANYCH'!$K:$K,STATYSTYKI!AD$550)</f>
        <v>3</v>
      </c>
      <c r="AE574" s="9">
        <f>SUMIFS('BAZA DANYCH'!$O:$O,'BAZA DANYCH'!$B:$B,STATYSTYKI!$B574,'BAZA DANYCH'!$C:$C,STATYSTYKI!$C574,'BAZA DANYCH'!$G:$G,STATYSTYKI!$D574,'BAZA DANYCH'!$K:$K,STATYSTYKI!AE$550)</f>
        <v>2</v>
      </c>
      <c r="AF574" s="9">
        <f>SUMIFS('BAZA DANYCH'!$O:$O,'BAZA DANYCH'!$B:$B,STATYSTYKI!$B574,'BAZA DANYCH'!$C:$C,STATYSTYKI!$C574,'BAZA DANYCH'!$G:$G,STATYSTYKI!$D574,'BAZA DANYCH'!$K:$K,STATYSTYKI!AF$550)</f>
        <v>4</v>
      </c>
      <c r="AG574" s="9">
        <f>SUMIFS('BAZA DANYCH'!$O:$O,'BAZA DANYCH'!$B:$B,STATYSTYKI!$B574,'BAZA DANYCH'!$C:$C,STATYSTYKI!$C574,'BAZA DANYCH'!$G:$G,STATYSTYKI!$D574,'BAZA DANYCH'!$K:$K,STATYSTYKI!AG$550)</f>
        <v>7</v>
      </c>
      <c r="AH574" s="9">
        <f>SUMIFS('BAZA DANYCH'!$O:$O,'BAZA DANYCH'!$B:$B,STATYSTYKI!$B574,'BAZA DANYCH'!$C:$C,STATYSTYKI!$C574,'BAZA DANYCH'!$G:$G,STATYSTYKI!$D574,'BAZA DANYCH'!$K:$K,STATYSTYKI!AH$550)</f>
        <v>7</v>
      </c>
      <c r="AI574" s="9">
        <f>SUMIFS('BAZA DANYCH'!$O:$O,'BAZA DANYCH'!$B:$B,STATYSTYKI!$B574,'BAZA DANYCH'!$C:$C,STATYSTYKI!$C574,'BAZA DANYCH'!$G:$G,STATYSTYKI!$D574,'BAZA DANYCH'!$K:$K,STATYSTYKI!AI$550)</f>
        <v>7</v>
      </c>
      <c r="AJ574" s="9">
        <f>SUMIFS('BAZA DANYCH'!$O:$O,'BAZA DANYCH'!$B:$B,STATYSTYKI!$B574,'BAZA DANYCH'!$C:$C,STATYSTYKI!$C574,'BAZA DANYCH'!$G:$G,STATYSTYKI!$D574,'BAZA DANYCH'!$K:$K,STATYSTYKI!AJ$550)</f>
        <v>6</v>
      </c>
      <c r="AK574" s="9">
        <f>SUMIFS('BAZA DANYCH'!$O:$O,'BAZA DANYCH'!$B:$B,STATYSTYKI!$B574,'BAZA DANYCH'!$C:$C,STATYSTYKI!$C574,'BAZA DANYCH'!$G:$G,STATYSTYKI!$D574,'BAZA DANYCH'!$K:$K,STATYSTYKI!AK$550)</f>
        <v>1</v>
      </c>
      <c r="AL574" s="9">
        <f>SUMIFS('BAZA DANYCH'!$O:$O,'BAZA DANYCH'!$B:$B,STATYSTYKI!$B574,'BAZA DANYCH'!$C:$C,STATYSTYKI!$C574,'BAZA DANYCH'!$G:$G,STATYSTYKI!$D574,'BAZA DANYCH'!$K:$K,STATYSTYKI!AL$550)</f>
        <v>11</v>
      </c>
      <c r="AM574" s="9">
        <f>SUMIFS('BAZA DANYCH'!$O:$O,'BAZA DANYCH'!$B:$B,STATYSTYKI!$B574,'BAZA DANYCH'!$C:$C,STATYSTYKI!$C574,'BAZA DANYCH'!$G:$G,STATYSTYKI!$D574,'BAZA DANYCH'!$K:$K,STATYSTYKI!AM$550)</f>
        <v>10</v>
      </c>
      <c r="AN574" s="9">
        <f>SUMIFS('BAZA DANYCH'!$O:$O,'BAZA DANYCH'!$B:$B,STATYSTYKI!$B574,'BAZA DANYCH'!$C:$C,STATYSTYKI!$C574,'BAZA DANYCH'!$G:$G,STATYSTYKI!$D574,'BAZA DANYCH'!$K:$K,STATYSTYKI!AN$550)</f>
        <v>15</v>
      </c>
      <c r="AO574" s="9">
        <f>SUMIFS('BAZA DANYCH'!$O:$O,'BAZA DANYCH'!$B:$B,STATYSTYKI!$B574,'BAZA DANYCH'!$C:$C,STATYSTYKI!$C574,'BAZA DANYCH'!$G:$G,STATYSTYKI!$D574,'BAZA DANYCH'!$K:$K,STATYSTYKI!AO$550)</f>
        <v>7</v>
      </c>
      <c r="AP574" s="9">
        <f>SUMIFS('BAZA DANYCH'!$O:$O,'BAZA DANYCH'!$B:$B,STATYSTYKI!$B574,'BAZA DANYCH'!$C:$C,STATYSTYKI!$C574,'BAZA DANYCH'!$G:$G,STATYSTYKI!$D574,'BAZA DANYCH'!$K:$K,STATYSTYKI!AP$550)</f>
        <v>5</v>
      </c>
      <c r="AQ574" s="9">
        <f>SUMIFS('BAZA DANYCH'!$O:$O,'BAZA DANYCH'!$B:$B,STATYSTYKI!$B574,'BAZA DANYCH'!$C:$C,STATYSTYKI!$C574,'BAZA DANYCH'!$G:$G,STATYSTYKI!$D574,'BAZA DANYCH'!$K:$K,STATYSTYKI!AQ$550)</f>
        <v>5</v>
      </c>
      <c r="AR574" s="9">
        <f>SUMIFS('BAZA DANYCH'!$O:$O,'BAZA DANYCH'!$B:$B,STATYSTYKI!$B574,'BAZA DANYCH'!$C:$C,STATYSTYKI!$C574,'BAZA DANYCH'!$G:$G,STATYSTYKI!$D574,'BAZA DANYCH'!$K:$K,STATYSTYKI!AR$550)</f>
        <v>12</v>
      </c>
      <c r="AS574" s="9">
        <f>SUMIFS('BAZA DANYCH'!$O:$O,'BAZA DANYCH'!$B:$B,STATYSTYKI!$B574,'BAZA DANYCH'!$C:$C,STATYSTYKI!$C574,'BAZA DANYCH'!$G:$G,STATYSTYKI!$D574,'BAZA DANYCH'!$K:$K,STATYSTYKI!AS$550)</f>
        <v>16</v>
      </c>
      <c r="AT574" s="9">
        <f>SUMIFS('BAZA DANYCH'!$O:$O,'BAZA DANYCH'!$B:$B,STATYSTYKI!$B574,'BAZA DANYCH'!$C:$C,STATYSTYKI!$C574,'BAZA DANYCH'!$G:$G,STATYSTYKI!$D574,'BAZA DANYCH'!$K:$K,STATYSTYKI!AT$550)</f>
        <v>6</v>
      </c>
      <c r="AU574" s="9">
        <f>SUMIFS('BAZA DANYCH'!$O:$O,'BAZA DANYCH'!$B:$B,STATYSTYKI!$B574,'BAZA DANYCH'!$C:$C,STATYSTYKI!$C574,'BAZA DANYCH'!$G:$G,STATYSTYKI!$D574,'BAZA DANYCH'!$K:$K,STATYSTYKI!AU$550)</f>
        <v>5</v>
      </c>
      <c r="AV574" s="9">
        <f>SUMIFS('BAZA DANYCH'!$O:$O,'BAZA DANYCH'!$B:$B,STATYSTYKI!$B574,'BAZA DANYCH'!$C:$C,STATYSTYKI!$C574,'BAZA DANYCH'!$G:$G,STATYSTYKI!$D574,'BAZA DANYCH'!$K:$K,STATYSTYKI!AV$550)</f>
        <v>11</v>
      </c>
      <c r="AW574" s="9">
        <f>SUMIFS('BAZA DANYCH'!$O:$O,'BAZA DANYCH'!$B:$B,STATYSTYKI!$B574,'BAZA DANYCH'!$C:$C,STATYSTYKI!$C574,'BAZA DANYCH'!$G:$G,STATYSTYKI!$D574,'BAZA DANYCH'!$K:$K,STATYSTYKI!AW$550)</f>
        <v>10</v>
      </c>
      <c r="AX574" s="9">
        <f>SUMIFS('BAZA DANYCH'!$O:$O,'BAZA DANYCH'!$B:$B,STATYSTYKI!$B574,'BAZA DANYCH'!$C:$C,STATYSTYKI!$C574,'BAZA DANYCH'!$G:$G,STATYSTYKI!$D574,'BAZA DANYCH'!$K:$K,STATYSTYKI!AX$550)</f>
        <v>5</v>
      </c>
      <c r="AY574" s="9">
        <f>SUMIFS('BAZA DANYCH'!$O:$O,'BAZA DANYCH'!$B:$B,STATYSTYKI!$B574,'BAZA DANYCH'!$C:$C,STATYSTYKI!$C574,'BAZA DANYCH'!$G:$G,STATYSTYKI!$D574,'BAZA DANYCH'!$K:$K,STATYSTYKI!AY$550)</f>
        <v>12</v>
      </c>
      <c r="AZ574" s="9">
        <f>SUMIFS('BAZA DANYCH'!$O:$O,'BAZA DANYCH'!$B:$B,STATYSTYKI!$B574,'BAZA DANYCH'!$C:$C,STATYSTYKI!$C574,'BAZA DANYCH'!$G:$G,STATYSTYKI!$D574,'BAZA DANYCH'!$K:$K,STATYSTYKI!AZ$550)</f>
        <v>9</v>
      </c>
      <c r="BA574" s="9">
        <f>SUMIFS('BAZA DANYCH'!$O:$O,'BAZA DANYCH'!$B:$B,STATYSTYKI!$B574,'BAZA DANYCH'!$C:$C,STATYSTYKI!$C574,'BAZA DANYCH'!$G:$G,STATYSTYKI!$D574,'BAZA DANYCH'!$K:$K,STATYSTYKI!BA$550)</f>
        <v>17</v>
      </c>
      <c r="BB574" s="9">
        <f>SUMIFS('BAZA DANYCH'!$O:$O,'BAZA DANYCH'!$B:$B,STATYSTYKI!$B574,'BAZA DANYCH'!$C:$C,STATYSTYKI!$C574,'BAZA DANYCH'!$G:$G,STATYSTYKI!$D574,'BAZA DANYCH'!$K:$K,STATYSTYKI!BB$550)</f>
        <v>7</v>
      </c>
      <c r="BC574" s="9">
        <f>SUMIFS('BAZA DANYCH'!$O:$O,'BAZA DANYCH'!$B:$B,STATYSTYKI!$B574,'BAZA DANYCH'!$C:$C,STATYSTYKI!$C574,'BAZA DANYCH'!$G:$G,STATYSTYKI!$D574,'BAZA DANYCH'!$K:$K,STATYSTYKI!BC$550)</f>
        <v>9</v>
      </c>
      <c r="BD574" s="9">
        <f>SUMIFS('BAZA DANYCH'!$O:$O,'BAZA DANYCH'!$B:$B,STATYSTYKI!$B574,'BAZA DANYCH'!$C:$C,STATYSTYKI!$C574,'BAZA DANYCH'!$G:$G,STATYSTYKI!$D574,'BAZA DANYCH'!$K:$K,STATYSTYKI!BD$550)</f>
        <v>10</v>
      </c>
      <c r="BE574" s="9">
        <f>SUMIFS('BAZA DANYCH'!$O:$O,'BAZA DANYCH'!$B:$B,STATYSTYKI!$B574,'BAZA DANYCH'!$C:$C,STATYSTYKI!$C574,'BAZA DANYCH'!$G:$G,STATYSTYKI!$D574,'BAZA DANYCH'!$K:$K,STATYSTYKI!BE$550)</f>
        <v>6</v>
      </c>
      <c r="BF574" s="9">
        <f>SUMIFS('BAZA DANYCH'!$O:$O,'BAZA DANYCH'!$B:$B,STATYSTYKI!$B574,'BAZA DANYCH'!$C:$C,STATYSTYKI!$C574,'BAZA DANYCH'!$G:$G,STATYSTYKI!$D574,'BAZA DANYCH'!$K:$K,STATYSTYKI!BF$550)</f>
        <v>6</v>
      </c>
      <c r="BG574" s="9">
        <f>SUMIFS('BAZA DANYCH'!$O:$O,'BAZA DANYCH'!$B:$B,STATYSTYKI!$B574,'BAZA DANYCH'!$C:$C,STATYSTYKI!$C574,'BAZA DANYCH'!$G:$G,STATYSTYKI!$D574,'BAZA DANYCH'!$K:$K,STATYSTYKI!BG$550)</f>
        <v>10</v>
      </c>
      <c r="BH574" s="9">
        <f>SUMIFS('BAZA DANYCH'!$O:$O,'BAZA DANYCH'!$B:$B,STATYSTYKI!$B574,'BAZA DANYCH'!$C:$C,STATYSTYKI!$C574,'BAZA DANYCH'!$G:$G,STATYSTYKI!$D574,'BAZA DANYCH'!$K:$K,STATYSTYKI!BH$550)</f>
        <v>10</v>
      </c>
      <c r="BI574" s="9">
        <f>SUMIFS('BAZA DANYCH'!$O:$O,'BAZA DANYCH'!$B:$B,STATYSTYKI!$B574,'BAZA DANYCH'!$C:$C,STATYSTYKI!$C574,'BAZA DANYCH'!$G:$G,STATYSTYKI!$D574,'BAZA DANYCH'!$K:$K,STATYSTYKI!BI$550)</f>
        <v>13</v>
      </c>
      <c r="BJ574" s="9">
        <f>SUMIFS('BAZA DANYCH'!$O:$O,'BAZA DANYCH'!$B:$B,STATYSTYKI!$B574,'BAZA DANYCH'!$C:$C,STATYSTYKI!$C574,'BAZA DANYCH'!$G:$G,STATYSTYKI!$D574,'BAZA DANYCH'!$K:$K,STATYSTYKI!BJ$550)</f>
        <v>12</v>
      </c>
      <c r="BK574" s="9">
        <f>SUMIFS('BAZA DANYCH'!$O:$O,'BAZA DANYCH'!$B:$B,STATYSTYKI!$B574,'BAZA DANYCH'!$C:$C,STATYSTYKI!$C574,'BAZA DANYCH'!$G:$G,STATYSTYKI!$D574,'BAZA DANYCH'!$K:$K,STATYSTYKI!BK$550)</f>
        <v>9</v>
      </c>
      <c r="BL574" s="9">
        <f>SUMIFS('BAZA DANYCH'!$O:$O,'BAZA DANYCH'!$B:$B,STATYSTYKI!$B574,'BAZA DANYCH'!$C:$C,STATYSTYKI!$C574,'BAZA DANYCH'!$G:$G,STATYSTYKI!$D574,'BAZA DANYCH'!$K:$K,STATYSTYKI!BL$550)</f>
        <v>9</v>
      </c>
      <c r="BM574" s="9">
        <f>SUMIFS('BAZA DANYCH'!$O:$O,'BAZA DANYCH'!$B:$B,STATYSTYKI!$B574,'BAZA DANYCH'!$C:$C,STATYSTYKI!$C574,'BAZA DANYCH'!$G:$G,STATYSTYKI!$D574,'BAZA DANYCH'!$K:$K,STATYSTYKI!BM$550)</f>
        <v>8</v>
      </c>
      <c r="BN574" s="9">
        <f>SUMIFS('BAZA DANYCH'!$O:$O,'BAZA DANYCH'!$B:$B,STATYSTYKI!$B574,'BAZA DANYCH'!$C:$C,STATYSTYKI!$C574,'BAZA DANYCH'!$G:$G,STATYSTYKI!$D574,'BAZA DANYCH'!$K:$K,STATYSTYKI!BN$550)</f>
        <v>12</v>
      </c>
      <c r="BO574" s="9">
        <f>SUMIFS('BAZA DANYCH'!$O:$O,'BAZA DANYCH'!$B:$B,STATYSTYKI!$B574,'BAZA DANYCH'!$C:$C,STATYSTYKI!$C574,'BAZA DANYCH'!$G:$G,STATYSTYKI!$D574,'BAZA DANYCH'!$K:$K,STATYSTYKI!BO$550)</f>
        <v>8</v>
      </c>
      <c r="BP574" s="9">
        <f>SUMIFS('BAZA DANYCH'!$O:$O,'BAZA DANYCH'!$B:$B,STATYSTYKI!$B574,'BAZA DANYCH'!$C:$C,STATYSTYKI!$C574,'BAZA DANYCH'!$G:$G,STATYSTYKI!$D574,'BAZA DANYCH'!$K:$K,STATYSTYKI!BP$550)</f>
        <v>5</v>
      </c>
      <c r="BQ574" s="9">
        <f>SUMIFS('BAZA DANYCH'!$O:$O,'BAZA DANYCH'!$B:$B,STATYSTYKI!$B574,'BAZA DANYCH'!$C:$C,STATYSTYKI!$C574,'BAZA DANYCH'!$G:$G,STATYSTYKI!$D574,'BAZA DANYCH'!$K:$K,STATYSTYKI!BQ$550)</f>
        <v>7</v>
      </c>
      <c r="BR574" s="9">
        <f>SUMIFS('BAZA DANYCH'!$O:$O,'BAZA DANYCH'!$B:$B,STATYSTYKI!$B574,'BAZA DANYCH'!$C:$C,STATYSTYKI!$C574,'BAZA DANYCH'!$G:$G,STATYSTYKI!$D574,'BAZA DANYCH'!$K:$K,STATYSTYKI!BR$550)</f>
        <v>4</v>
      </c>
      <c r="BS574" s="9">
        <f>SUMIFS('BAZA DANYCH'!$O:$O,'BAZA DANYCH'!$B:$B,STATYSTYKI!$B574,'BAZA DANYCH'!$C:$C,STATYSTYKI!$C574,'BAZA DANYCH'!$G:$G,STATYSTYKI!$D574,'BAZA DANYCH'!$K:$K,STATYSTYKI!BS$550)</f>
        <v>5</v>
      </c>
      <c r="BT574" s="9">
        <f>SUMIFS('BAZA DANYCH'!$O:$O,'BAZA DANYCH'!$B:$B,STATYSTYKI!$B574,'BAZA DANYCH'!$C:$C,STATYSTYKI!$C574,'BAZA DANYCH'!$G:$G,STATYSTYKI!$D574,'BAZA DANYCH'!$K:$K,STATYSTYKI!BT$550)</f>
        <v>5</v>
      </c>
      <c r="BU574" s="9">
        <f>SUMIFS('BAZA DANYCH'!$O:$O,'BAZA DANYCH'!$B:$B,STATYSTYKI!$B574,'BAZA DANYCH'!$C:$C,STATYSTYKI!$C574,'BAZA DANYCH'!$G:$G,STATYSTYKI!$D574,'BAZA DANYCH'!$K:$K,STATYSTYKI!BU$550)</f>
        <v>5</v>
      </c>
      <c r="BV574" s="9">
        <f>SUMIFS('BAZA DANYCH'!$O:$O,'BAZA DANYCH'!$B:$B,STATYSTYKI!$B574,'BAZA DANYCH'!$C:$C,STATYSTYKI!$C574,'BAZA DANYCH'!$G:$G,STATYSTYKI!$D574,'BAZA DANYCH'!$K:$K,STATYSTYKI!BV$550)</f>
        <v>7</v>
      </c>
      <c r="BW574" s="9">
        <f>SUMIFS('BAZA DANYCH'!$O:$O,'BAZA DANYCH'!$B:$B,STATYSTYKI!$B574,'BAZA DANYCH'!$C:$C,STATYSTYKI!$C574,'BAZA DANYCH'!$G:$G,STATYSTYKI!$D574,'BAZA DANYCH'!$K:$K,STATYSTYKI!BW$550)</f>
        <v>0</v>
      </c>
      <c r="BX574" s="9">
        <f>SUMIFS('BAZA DANYCH'!$O:$O,'BAZA DANYCH'!$B:$B,STATYSTYKI!$B574,'BAZA DANYCH'!$C:$C,STATYSTYKI!$C574,'BAZA DANYCH'!$G:$G,STATYSTYKI!$D574,'BAZA DANYCH'!$K:$K,STATYSTYKI!BX$550)</f>
        <v>5</v>
      </c>
      <c r="BY574" s="9">
        <f>SUMIFS('BAZA DANYCH'!$O:$O,'BAZA DANYCH'!$B:$B,STATYSTYKI!$B574,'BAZA DANYCH'!$C:$C,STATYSTYKI!$C574,'BAZA DANYCH'!$G:$G,STATYSTYKI!$D574,'BAZA DANYCH'!$K:$K,STATYSTYKI!BY$550)</f>
        <v>0</v>
      </c>
      <c r="BZ574" s="9">
        <f>SUMIFS('BAZA DANYCH'!$O:$O,'BAZA DANYCH'!$B:$B,STATYSTYKI!$B574,'BAZA DANYCH'!$C:$C,STATYSTYKI!$C574,'BAZA DANYCH'!$G:$G,STATYSTYKI!$D574,'BAZA DANYCH'!$K:$K,STATYSTYKI!BZ$550)</f>
        <v>1</v>
      </c>
      <c r="CA574" s="9">
        <f>SUMIFS('BAZA DANYCH'!$O:$O,'BAZA DANYCH'!$B:$B,STATYSTYKI!$B574,'BAZA DANYCH'!$C:$C,STATYSTYKI!$C574,'BAZA DANYCH'!$G:$G,STATYSTYKI!$D574,'BAZA DANYCH'!$K:$K,STATYSTYKI!CA$550)</f>
        <v>1</v>
      </c>
      <c r="CB574" s="9">
        <f>SUMIFS('BAZA DANYCH'!$O:$O,'BAZA DANYCH'!$B:$B,STATYSTYKI!$B574,'BAZA DANYCH'!$C:$C,STATYSTYKI!$C574,'BAZA DANYCH'!$G:$G,STATYSTYKI!$D574,'BAZA DANYCH'!$K:$K,STATYSTYKI!CB$550)</f>
        <v>6</v>
      </c>
      <c r="CC574" s="9">
        <f>SUMIFS('BAZA DANYCH'!$O:$O,'BAZA DANYCH'!$B:$B,STATYSTYKI!$B574,'BAZA DANYCH'!$C:$C,STATYSTYKI!$C574,'BAZA DANYCH'!$G:$G,STATYSTYKI!$D574,'BAZA DANYCH'!$K:$K,STATYSTYKI!CC$550)</f>
        <v>2</v>
      </c>
      <c r="CD574" s="9">
        <f>SUMIFS('BAZA DANYCH'!$O:$O,'BAZA DANYCH'!$B:$B,STATYSTYKI!$B574,'BAZA DANYCH'!$C:$C,STATYSTYKI!$C574,'BAZA DANYCH'!$G:$G,STATYSTYKI!$D574,'BAZA DANYCH'!$K:$K,STATYSTYKI!CD$550)</f>
        <v>3</v>
      </c>
      <c r="CE574" s="9">
        <f>SUMIFS('BAZA DANYCH'!$O:$O,'BAZA DANYCH'!$B:$B,STATYSTYKI!$B574,'BAZA DANYCH'!$C:$C,STATYSTYKI!$C574,'BAZA DANYCH'!$G:$G,STATYSTYKI!$D574,'BAZA DANYCH'!$K:$K,STATYSTYKI!CE$550)</f>
        <v>2</v>
      </c>
      <c r="CF574" s="9">
        <f>SUMIFS('BAZA DANYCH'!$O:$O,'BAZA DANYCH'!$B:$B,STATYSTYKI!$B574,'BAZA DANYCH'!$C:$C,STATYSTYKI!$C574,'BAZA DANYCH'!$G:$G,STATYSTYKI!$D574,'BAZA DANYCH'!$K:$K,STATYSTYKI!CF$550)</f>
        <v>2</v>
      </c>
      <c r="CG574" s="9">
        <f>SUMIFS('BAZA DANYCH'!$O:$O,'BAZA DANYCH'!$B:$B,STATYSTYKI!$B574,'BAZA DANYCH'!$C:$C,STATYSTYKI!$C574,'BAZA DANYCH'!$G:$G,STATYSTYKI!$D574,'BAZA DANYCH'!$K:$K,STATYSTYKI!CG$550)</f>
        <v>1</v>
      </c>
      <c r="CH574" s="9">
        <f>SUMIFS('BAZA DANYCH'!$O:$O,'BAZA DANYCH'!$B:$B,STATYSTYKI!$B574,'BAZA DANYCH'!$C:$C,STATYSTYKI!$C574,'BAZA DANYCH'!$G:$G,STATYSTYKI!$D574,'BAZA DANYCH'!$K:$K,STATYSTYKI!CH$550)</f>
        <v>2</v>
      </c>
      <c r="CI574" s="9">
        <f>SUMIFS('BAZA DANYCH'!$O:$O,'BAZA DANYCH'!$B:$B,STATYSTYKI!$B574,'BAZA DANYCH'!$C:$C,STATYSTYKI!$C574,'BAZA DANYCH'!$G:$G,STATYSTYKI!$D574,'BAZA DANYCH'!$K:$K,STATYSTYKI!CI$550)</f>
        <v>2</v>
      </c>
      <c r="CJ574" s="9">
        <f>SUMIFS('BAZA DANYCH'!$O:$O,'BAZA DANYCH'!$B:$B,STATYSTYKI!$B574,'BAZA DANYCH'!$C:$C,STATYSTYKI!$C574,'BAZA DANYCH'!$G:$G,STATYSTYKI!$D574,'BAZA DANYCH'!$K:$K,STATYSTYKI!CJ$550)</f>
        <v>0</v>
      </c>
      <c r="CK574" s="9">
        <f>SUMIFS('BAZA DANYCH'!$O:$O,'BAZA DANYCH'!$B:$B,STATYSTYKI!$B574,'BAZA DANYCH'!$C:$C,STATYSTYKI!$C574,'BAZA DANYCH'!$G:$G,STATYSTYKI!$D574,'BAZA DANYCH'!$K:$K,STATYSTYKI!CK$550)</f>
        <v>3</v>
      </c>
      <c r="CL574" s="9">
        <f>SUMIFS('BAZA DANYCH'!$O:$O,'BAZA DANYCH'!$B:$B,STATYSTYKI!$B574,'BAZA DANYCH'!$C:$C,STATYSTYKI!$C574,'BAZA DANYCH'!$G:$G,STATYSTYKI!$D574,'BAZA DANYCH'!$K:$K,STATYSTYKI!CL$550)</f>
        <v>2</v>
      </c>
      <c r="CM574" s="9">
        <f>SUMIFS('BAZA DANYCH'!$O:$O,'BAZA DANYCH'!$B:$B,STATYSTYKI!$B574,'BAZA DANYCH'!$C:$C,STATYSTYKI!$C574,'BAZA DANYCH'!$G:$G,STATYSTYKI!$D574,'BAZA DANYCH'!$K:$K,STATYSTYKI!CM$550)</f>
        <v>1</v>
      </c>
      <c r="CN574" s="9">
        <f>SUMIFS('BAZA DANYCH'!$O:$O,'BAZA DANYCH'!$B:$B,STATYSTYKI!$B574,'BAZA DANYCH'!$C:$C,STATYSTYKI!$C574,'BAZA DANYCH'!$G:$G,STATYSTYKI!$D574,'BAZA DANYCH'!$K:$K,STATYSTYKI!CN$550)</f>
        <v>1</v>
      </c>
      <c r="CO574" s="9">
        <f>SUMIFS('BAZA DANYCH'!$O:$O,'BAZA DANYCH'!$B:$B,STATYSTYKI!$B574,'BAZA DANYCH'!$C:$C,STATYSTYKI!$C574,'BAZA DANYCH'!$G:$G,STATYSTYKI!$D574,'BAZA DANYCH'!$K:$K,STATYSTYKI!CO$550)</f>
        <v>0</v>
      </c>
      <c r="CP574" s="9">
        <f>SUMIFS('BAZA DANYCH'!$O:$O,'BAZA DANYCH'!$B:$B,STATYSTYKI!$B574,'BAZA DANYCH'!$C:$C,STATYSTYKI!$C574,'BAZA DANYCH'!$G:$G,STATYSTYKI!$D574,'BAZA DANYCH'!$K:$K,STATYSTYKI!CP$550)</f>
        <v>1</v>
      </c>
      <c r="CQ574" s="9">
        <f>SUMIFS('BAZA DANYCH'!$O:$O,'BAZA DANYCH'!$B:$B,STATYSTYKI!$B574,'BAZA DANYCH'!$C:$C,STATYSTYKI!$C574,'BAZA DANYCH'!$G:$G,STATYSTYKI!$D574,'BAZA DANYCH'!$K:$K,STATYSTYKI!CQ$550)</f>
        <v>2</v>
      </c>
      <c r="CR574" s="9">
        <f>SUMIFS('BAZA DANYCH'!$O:$O,'BAZA DANYCH'!$B:$B,STATYSTYKI!$B574,'BAZA DANYCH'!$C:$C,STATYSTYKI!$C574,'BAZA DANYCH'!$G:$G,STATYSTYKI!$D574,'BAZA DANYCH'!$K:$K,STATYSTYKI!CR$550)</f>
        <v>1</v>
      </c>
      <c r="CS574" s="9">
        <f>SUMIFS('BAZA DANYCH'!$O:$O,'BAZA DANYCH'!$B:$B,STATYSTYKI!$B574,'BAZA DANYCH'!$C:$C,STATYSTYKI!$C574,'BAZA DANYCH'!$G:$G,STATYSTYKI!$D574,'BAZA DANYCH'!$K:$K,STATYSTYKI!CS$550)</f>
        <v>0</v>
      </c>
      <c r="CT574" s="9">
        <f>SUMIFS('BAZA DANYCH'!$O:$O,'BAZA DANYCH'!$B:$B,STATYSTYKI!$B574,'BAZA DANYCH'!$C:$C,STATYSTYKI!$C574,'BAZA DANYCH'!$G:$G,STATYSTYKI!$D574,'BAZA DANYCH'!$K:$K,STATYSTYKI!CT$550)</f>
        <v>1</v>
      </c>
      <c r="CU574" s="9">
        <f>SUMIFS('BAZA DANYCH'!$O:$O,'BAZA DANYCH'!$B:$B,STATYSTYKI!$B574,'BAZA DANYCH'!$C:$C,STATYSTYKI!$C574,'BAZA DANYCH'!$G:$G,STATYSTYKI!$D574,'BAZA DANYCH'!$K:$K,STATYSTYKI!CU$550)</f>
        <v>1</v>
      </c>
      <c r="CV574" s="9">
        <f>SUMIFS('BAZA DANYCH'!$O:$O,'BAZA DANYCH'!$B:$B,STATYSTYKI!$B574,'BAZA DANYCH'!$C:$C,STATYSTYKI!$C574,'BAZA DANYCH'!$G:$G,STATYSTYKI!$D574,'BAZA DANYCH'!$K:$K,STATYSTYKI!CV$550)</f>
        <v>1</v>
      </c>
      <c r="CW574" s="9">
        <f>SUMIFS('BAZA DANYCH'!$O:$O,'BAZA DANYCH'!$B:$B,STATYSTYKI!$B574,'BAZA DANYCH'!$C:$C,STATYSTYKI!$C574,'BAZA DANYCH'!$G:$G,STATYSTYKI!$D574,'BAZA DANYCH'!$K:$K,STATYSTYKI!CW$550)</f>
        <v>1</v>
      </c>
      <c r="CX574" s="9">
        <f>SUMIFS('BAZA DANYCH'!$O:$O,'BAZA DANYCH'!$B:$B,STATYSTYKI!$B574,'BAZA DANYCH'!$C:$C,STATYSTYKI!$C574,'BAZA DANYCH'!$G:$G,STATYSTYKI!$D574,'BAZA DANYCH'!$K:$K,STATYSTYKI!CX$550)</f>
        <v>0</v>
      </c>
    </row>
    <row r="575" spans="1:102" hidden="1">
      <c r="A575" s="8"/>
      <c r="B575" s="60" t="s">
        <v>118</v>
      </c>
      <c r="C575" s="61" t="s">
        <v>119</v>
      </c>
      <c r="D575" s="61" t="s">
        <v>17</v>
      </c>
      <c r="E575" s="82" t="s">
        <v>6</v>
      </c>
      <c r="F575" s="64">
        <f t="shared" si="275"/>
        <v>30</v>
      </c>
      <c r="G575" s="9">
        <f>SUMIFS('BAZA DANYCH'!$P:$P,'BAZA DANYCH'!$B:$B,STATYSTYKI!$B575,'BAZA DANYCH'!$C:$C,STATYSTYKI!$C575,'BAZA DANYCH'!$G:$G,STATYSTYKI!$D575,'BAZA DANYCH'!$K:$K,STATYSTYKI!G$550)</f>
        <v>0</v>
      </c>
      <c r="H575" s="9">
        <f>SUMIFS('BAZA DANYCH'!$P:$P,'BAZA DANYCH'!$B:$B,STATYSTYKI!$B575,'BAZA DANYCH'!$C:$C,STATYSTYKI!$C575,'BAZA DANYCH'!$G:$G,STATYSTYKI!$D575,'BAZA DANYCH'!$K:$K,STATYSTYKI!H$550)</f>
        <v>0</v>
      </c>
      <c r="I575" s="9">
        <f>SUMIFS('BAZA DANYCH'!$P:$P,'BAZA DANYCH'!$B:$B,STATYSTYKI!$B575,'BAZA DANYCH'!$C:$C,STATYSTYKI!$C575,'BAZA DANYCH'!$G:$G,STATYSTYKI!$D575,'BAZA DANYCH'!$K:$K,STATYSTYKI!I$550)</f>
        <v>0</v>
      </c>
      <c r="J575" s="9">
        <f>SUMIFS('BAZA DANYCH'!$P:$P,'BAZA DANYCH'!$B:$B,STATYSTYKI!$B575,'BAZA DANYCH'!$C:$C,STATYSTYKI!$C575,'BAZA DANYCH'!$G:$G,STATYSTYKI!$D575,'BAZA DANYCH'!$K:$K,STATYSTYKI!J$550)</f>
        <v>0</v>
      </c>
      <c r="K575" s="9">
        <f>SUMIFS('BAZA DANYCH'!$P:$P,'BAZA DANYCH'!$B:$B,STATYSTYKI!$B575,'BAZA DANYCH'!$C:$C,STATYSTYKI!$C575,'BAZA DANYCH'!$G:$G,STATYSTYKI!$D575,'BAZA DANYCH'!$K:$K,STATYSTYKI!K$550)</f>
        <v>0</v>
      </c>
      <c r="L575" s="9">
        <f>SUMIFS('BAZA DANYCH'!$P:$P,'BAZA DANYCH'!$B:$B,STATYSTYKI!$B575,'BAZA DANYCH'!$C:$C,STATYSTYKI!$C575,'BAZA DANYCH'!$G:$G,STATYSTYKI!$D575,'BAZA DANYCH'!$K:$K,STATYSTYKI!L$550)</f>
        <v>0</v>
      </c>
      <c r="M575" s="9">
        <f>SUMIFS('BAZA DANYCH'!$P:$P,'BAZA DANYCH'!$B:$B,STATYSTYKI!$B575,'BAZA DANYCH'!$C:$C,STATYSTYKI!$C575,'BAZA DANYCH'!$G:$G,STATYSTYKI!$D575,'BAZA DANYCH'!$K:$K,STATYSTYKI!M$550)</f>
        <v>0</v>
      </c>
      <c r="N575" s="9">
        <f>SUMIFS('BAZA DANYCH'!$P:$P,'BAZA DANYCH'!$B:$B,STATYSTYKI!$B575,'BAZA DANYCH'!$C:$C,STATYSTYKI!$C575,'BAZA DANYCH'!$G:$G,STATYSTYKI!$D575,'BAZA DANYCH'!$K:$K,STATYSTYKI!N$550)</f>
        <v>0</v>
      </c>
      <c r="O575" s="9">
        <f>SUMIFS('BAZA DANYCH'!$P:$P,'BAZA DANYCH'!$B:$B,STATYSTYKI!$B575,'BAZA DANYCH'!$C:$C,STATYSTYKI!$C575,'BAZA DANYCH'!$G:$G,STATYSTYKI!$D575,'BAZA DANYCH'!$K:$K,STATYSTYKI!O$550)</f>
        <v>0</v>
      </c>
      <c r="P575" s="9">
        <f>SUMIFS('BAZA DANYCH'!$P:$P,'BAZA DANYCH'!$B:$B,STATYSTYKI!$B575,'BAZA DANYCH'!$C:$C,STATYSTYKI!$C575,'BAZA DANYCH'!$G:$G,STATYSTYKI!$D575,'BAZA DANYCH'!$K:$K,STATYSTYKI!P$550)</f>
        <v>0</v>
      </c>
      <c r="Q575" s="9">
        <f>SUMIFS('BAZA DANYCH'!$P:$P,'BAZA DANYCH'!$B:$B,STATYSTYKI!$B575,'BAZA DANYCH'!$C:$C,STATYSTYKI!$C575,'BAZA DANYCH'!$G:$G,STATYSTYKI!$D575,'BAZA DANYCH'!$K:$K,STATYSTYKI!Q$550)</f>
        <v>0</v>
      </c>
      <c r="R575" s="9">
        <f>SUMIFS('BAZA DANYCH'!$P:$P,'BAZA DANYCH'!$B:$B,STATYSTYKI!$B575,'BAZA DANYCH'!$C:$C,STATYSTYKI!$C575,'BAZA DANYCH'!$G:$G,STATYSTYKI!$D575,'BAZA DANYCH'!$K:$K,STATYSTYKI!R$550)</f>
        <v>0</v>
      </c>
      <c r="S575" s="9">
        <f>SUMIFS('BAZA DANYCH'!$P:$P,'BAZA DANYCH'!$B:$B,STATYSTYKI!$B575,'BAZA DANYCH'!$C:$C,STATYSTYKI!$C575,'BAZA DANYCH'!$G:$G,STATYSTYKI!$D575,'BAZA DANYCH'!$K:$K,STATYSTYKI!S$550)</f>
        <v>0</v>
      </c>
      <c r="T575" s="9">
        <f>SUMIFS('BAZA DANYCH'!$P:$P,'BAZA DANYCH'!$B:$B,STATYSTYKI!$B575,'BAZA DANYCH'!$C:$C,STATYSTYKI!$C575,'BAZA DANYCH'!$G:$G,STATYSTYKI!$D575,'BAZA DANYCH'!$K:$K,STATYSTYKI!T$550)</f>
        <v>0</v>
      </c>
      <c r="U575" s="9">
        <f>SUMIFS('BAZA DANYCH'!$P:$P,'BAZA DANYCH'!$B:$B,STATYSTYKI!$B575,'BAZA DANYCH'!$C:$C,STATYSTYKI!$C575,'BAZA DANYCH'!$G:$G,STATYSTYKI!$D575,'BAZA DANYCH'!$K:$K,STATYSTYKI!U$550)</f>
        <v>1</v>
      </c>
      <c r="V575" s="9">
        <f>SUMIFS('BAZA DANYCH'!$P:$P,'BAZA DANYCH'!$B:$B,STATYSTYKI!$B575,'BAZA DANYCH'!$C:$C,STATYSTYKI!$C575,'BAZA DANYCH'!$G:$G,STATYSTYKI!$D575,'BAZA DANYCH'!$K:$K,STATYSTYKI!V$550)</f>
        <v>0</v>
      </c>
      <c r="W575" s="9">
        <f>SUMIFS('BAZA DANYCH'!$P:$P,'BAZA DANYCH'!$B:$B,STATYSTYKI!$B575,'BAZA DANYCH'!$C:$C,STATYSTYKI!$C575,'BAZA DANYCH'!$G:$G,STATYSTYKI!$D575,'BAZA DANYCH'!$K:$K,STATYSTYKI!W$550)</f>
        <v>0</v>
      </c>
      <c r="X575" s="9">
        <f>SUMIFS('BAZA DANYCH'!$P:$P,'BAZA DANYCH'!$B:$B,STATYSTYKI!$B575,'BAZA DANYCH'!$C:$C,STATYSTYKI!$C575,'BAZA DANYCH'!$G:$G,STATYSTYKI!$D575,'BAZA DANYCH'!$K:$K,STATYSTYKI!X$550)</f>
        <v>0</v>
      </c>
      <c r="Y575" s="9">
        <f>SUMIFS('BAZA DANYCH'!$P:$P,'BAZA DANYCH'!$B:$B,STATYSTYKI!$B575,'BAZA DANYCH'!$C:$C,STATYSTYKI!$C575,'BAZA DANYCH'!$G:$G,STATYSTYKI!$D575,'BAZA DANYCH'!$K:$K,STATYSTYKI!Y$550)</f>
        <v>0</v>
      </c>
      <c r="Z575" s="9">
        <f>SUMIFS('BAZA DANYCH'!$P:$P,'BAZA DANYCH'!$B:$B,STATYSTYKI!$B575,'BAZA DANYCH'!$C:$C,STATYSTYKI!$C575,'BAZA DANYCH'!$G:$G,STATYSTYKI!$D575,'BAZA DANYCH'!$K:$K,STATYSTYKI!Z$550)</f>
        <v>0</v>
      </c>
      <c r="AA575" s="9">
        <f>SUMIFS('BAZA DANYCH'!$P:$P,'BAZA DANYCH'!$B:$B,STATYSTYKI!$B575,'BAZA DANYCH'!$C:$C,STATYSTYKI!$C575,'BAZA DANYCH'!$G:$G,STATYSTYKI!$D575,'BAZA DANYCH'!$K:$K,STATYSTYKI!AA$550)</f>
        <v>0</v>
      </c>
      <c r="AB575" s="9">
        <f>SUMIFS('BAZA DANYCH'!$P:$P,'BAZA DANYCH'!$B:$B,STATYSTYKI!$B575,'BAZA DANYCH'!$C:$C,STATYSTYKI!$C575,'BAZA DANYCH'!$G:$G,STATYSTYKI!$D575,'BAZA DANYCH'!$K:$K,STATYSTYKI!AB$550)</f>
        <v>0</v>
      </c>
      <c r="AC575" s="9">
        <f>SUMIFS('BAZA DANYCH'!$P:$P,'BAZA DANYCH'!$B:$B,STATYSTYKI!$B575,'BAZA DANYCH'!$C:$C,STATYSTYKI!$C575,'BAZA DANYCH'!$G:$G,STATYSTYKI!$D575,'BAZA DANYCH'!$K:$K,STATYSTYKI!AC$550)</f>
        <v>0</v>
      </c>
      <c r="AD575" s="9">
        <f>SUMIFS('BAZA DANYCH'!$P:$P,'BAZA DANYCH'!$B:$B,STATYSTYKI!$B575,'BAZA DANYCH'!$C:$C,STATYSTYKI!$C575,'BAZA DANYCH'!$G:$G,STATYSTYKI!$D575,'BAZA DANYCH'!$K:$K,STATYSTYKI!AD$550)</f>
        <v>0</v>
      </c>
      <c r="AE575" s="9">
        <f>SUMIFS('BAZA DANYCH'!$P:$P,'BAZA DANYCH'!$B:$B,STATYSTYKI!$B575,'BAZA DANYCH'!$C:$C,STATYSTYKI!$C575,'BAZA DANYCH'!$G:$G,STATYSTYKI!$D575,'BAZA DANYCH'!$K:$K,STATYSTYKI!AE$550)</f>
        <v>0</v>
      </c>
      <c r="AF575" s="9">
        <f>SUMIFS('BAZA DANYCH'!$P:$P,'BAZA DANYCH'!$B:$B,STATYSTYKI!$B575,'BAZA DANYCH'!$C:$C,STATYSTYKI!$C575,'BAZA DANYCH'!$G:$G,STATYSTYKI!$D575,'BAZA DANYCH'!$K:$K,STATYSTYKI!AF$550)</f>
        <v>1</v>
      </c>
      <c r="AG575" s="9">
        <f>SUMIFS('BAZA DANYCH'!$P:$P,'BAZA DANYCH'!$B:$B,STATYSTYKI!$B575,'BAZA DANYCH'!$C:$C,STATYSTYKI!$C575,'BAZA DANYCH'!$G:$G,STATYSTYKI!$D575,'BAZA DANYCH'!$K:$K,STATYSTYKI!AG$550)</f>
        <v>0</v>
      </c>
      <c r="AH575" s="9">
        <f>SUMIFS('BAZA DANYCH'!$P:$P,'BAZA DANYCH'!$B:$B,STATYSTYKI!$B575,'BAZA DANYCH'!$C:$C,STATYSTYKI!$C575,'BAZA DANYCH'!$G:$G,STATYSTYKI!$D575,'BAZA DANYCH'!$K:$K,STATYSTYKI!AH$550)</f>
        <v>0</v>
      </c>
      <c r="AI575" s="9">
        <f>SUMIFS('BAZA DANYCH'!$P:$P,'BAZA DANYCH'!$B:$B,STATYSTYKI!$B575,'BAZA DANYCH'!$C:$C,STATYSTYKI!$C575,'BAZA DANYCH'!$G:$G,STATYSTYKI!$D575,'BAZA DANYCH'!$K:$K,STATYSTYKI!AI$550)</f>
        <v>0</v>
      </c>
      <c r="AJ575" s="9">
        <f>SUMIFS('BAZA DANYCH'!$P:$P,'BAZA DANYCH'!$B:$B,STATYSTYKI!$B575,'BAZA DANYCH'!$C:$C,STATYSTYKI!$C575,'BAZA DANYCH'!$G:$G,STATYSTYKI!$D575,'BAZA DANYCH'!$K:$K,STATYSTYKI!AJ$550)</f>
        <v>0</v>
      </c>
      <c r="AK575" s="9">
        <f>SUMIFS('BAZA DANYCH'!$P:$P,'BAZA DANYCH'!$B:$B,STATYSTYKI!$B575,'BAZA DANYCH'!$C:$C,STATYSTYKI!$C575,'BAZA DANYCH'!$G:$G,STATYSTYKI!$D575,'BAZA DANYCH'!$K:$K,STATYSTYKI!AK$550)</f>
        <v>0</v>
      </c>
      <c r="AL575" s="9">
        <f>SUMIFS('BAZA DANYCH'!$P:$P,'BAZA DANYCH'!$B:$B,STATYSTYKI!$B575,'BAZA DANYCH'!$C:$C,STATYSTYKI!$C575,'BAZA DANYCH'!$G:$G,STATYSTYKI!$D575,'BAZA DANYCH'!$K:$K,STATYSTYKI!AL$550)</f>
        <v>2</v>
      </c>
      <c r="AM575" s="9">
        <f>SUMIFS('BAZA DANYCH'!$P:$P,'BAZA DANYCH'!$B:$B,STATYSTYKI!$B575,'BAZA DANYCH'!$C:$C,STATYSTYKI!$C575,'BAZA DANYCH'!$G:$G,STATYSTYKI!$D575,'BAZA DANYCH'!$K:$K,STATYSTYKI!AM$550)</f>
        <v>1</v>
      </c>
      <c r="AN575" s="9">
        <f>SUMIFS('BAZA DANYCH'!$P:$P,'BAZA DANYCH'!$B:$B,STATYSTYKI!$B575,'BAZA DANYCH'!$C:$C,STATYSTYKI!$C575,'BAZA DANYCH'!$G:$G,STATYSTYKI!$D575,'BAZA DANYCH'!$K:$K,STATYSTYKI!AN$550)</f>
        <v>0</v>
      </c>
      <c r="AO575" s="9">
        <f>SUMIFS('BAZA DANYCH'!$P:$P,'BAZA DANYCH'!$B:$B,STATYSTYKI!$B575,'BAZA DANYCH'!$C:$C,STATYSTYKI!$C575,'BAZA DANYCH'!$G:$G,STATYSTYKI!$D575,'BAZA DANYCH'!$K:$K,STATYSTYKI!AO$550)</f>
        <v>1</v>
      </c>
      <c r="AP575" s="9">
        <f>SUMIFS('BAZA DANYCH'!$P:$P,'BAZA DANYCH'!$B:$B,STATYSTYKI!$B575,'BAZA DANYCH'!$C:$C,STATYSTYKI!$C575,'BAZA DANYCH'!$G:$G,STATYSTYKI!$D575,'BAZA DANYCH'!$K:$K,STATYSTYKI!AP$550)</f>
        <v>0</v>
      </c>
      <c r="AQ575" s="9">
        <f>SUMIFS('BAZA DANYCH'!$P:$P,'BAZA DANYCH'!$B:$B,STATYSTYKI!$B575,'BAZA DANYCH'!$C:$C,STATYSTYKI!$C575,'BAZA DANYCH'!$G:$G,STATYSTYKI!$D575,'BAZA DANYCH'!$K:$K,STATYSTYKI!AQ$550)</f>
        <v>1</v>
      </c>
      <c r="AR575" s="9">
        <f>SUMIFS('BAZA DANYCH'!$P:$P,'BAZA DANYCH'!$B:$B,STATYSTYKI!$B575,'BAZA DANYCH'!$C:$C,STATYSTYKI!$C575,'BAZA DANYCH'!$G:$G,STATYSTYKI!$D575,'BAZA DANYCH'!$K:$K,STATYSTYKI!AR$550)</f>
        <v>2</v>
      </c>
      <c r="AS575" s="9">
        <f>SUMIFS('BAZA DANYCH'!$P:$P,'BAZA DANYCH'!$B:$B,STATYSTYKI!$B575,'BAZA DANYCH'!$C:$C,STATYSTYKI!$C575,'BAZA DANYCH'!$G:$G,STATYSTYKI!$D575,'BAZA DANYCH'!$K:$K,STATYSTYKI!AS$550)</f>
        <v>0</v>
      </c>
      <c r="AT575" s="9">
        <f>SUMIFS('BAZA DANYCH'!$P:$P,'BAZA DANYCH'!$B:$B,STATYSTYKI!$B575,'BAZA DANYCH'!$C:$C,STATYSTYKI!$C575,'BAZA DANYCH'!$G:$G,STATYSTYKI!$D575,'BAZA DANYCH'!$K:$K,STATYSTYKI!AT$550)</f>
        <v>2</v>
      </c>
      <c r="AU575" s="9">
        <f>SUMIFS('BAZA DANYCH'!$P:$P,'BAZA DANYCH'!$B:$B,STATYSTYKI!$B575,'BAZA DANYCH'!$C:$C,STATYSTYKI!$C575,'BAZA DANYCH'!$G:$G,STATYSTYKI!$D575,'BAZA DANYCH'!$K:$K,STATYSTYKI!AU$550)</f>
        <v>0</v>
      </c>
      <c r="AV575" s="9">
        <f>SUMIFS('BAZA DANYCH'!$P:$P,'BAZA DANYCH'!$B:$B,STATYSTYKI!$B575,'BAZA DANYCH'!$C:$C,STATYSTYKI!$C575,'BAZA DANYCH'!$G:$G,STATYSTYKI!$D575,'BAZA DANYCH'!$K:$K,STATYSTYKI!AV$550)</f>
        <v>4</v>
      </c>
      <c r="AW575" s="9">
        <f>SUMIFS('BAZA DANYCH'!$P:$P,'BAZA DANYCH'!$B:$B,STATYSTYKI!$B575,'BAZA DANYCH'!$C:$C,STATYSTYKI!$C575,'BAZA DANYCH'!$G:$G,STATYSTYKI!$D575,'BAZA DANYCH'!$K:$K,STATYSTYKI!AW$550)</f>
        <v>1</v>
      </c>
      <c r="AX575" s="9">
        <f>SUMIFS('BAZA DANYCH'!$P:$P,'BAZA DANYCH'!$B:$B,STATYSTYKI!$B575,'BAZA DANYCH'!$C:$C,STATYSTYKI!$C575,'BAZA DANYCH'!$G:$G,STATYSTYKI!$D575,'BAZA DANYCH'!$K:$K,STATYSTYKI!AX$550)</f>
        <v>1</v>
      </c>
      <c r="AY575" s="9">
        <f>SUMIFS('BAZA DANYCH'!$P:$P,'BAZA DANYCH'!$B:$B,STATYSTYKI!$B575,'BAZA DANYCH'!$C:$C,STATYSTYKI!$C575,'BAZA DANYCH'!$G:$G,STATYSTYKI!$D575,'BAZA DANYCH'!$K:$K,STATYSTYKI!AY$550)</f>
        <v>0</v>
      </c>
      <c r="AZ575" s="9">
        <f>SUMIFS('BAZA DANYCH'!$P:$P,'BAZA DANYCH'!$B:$B,STATYSTYKI!$B575,'BAZA DANYCH'!$C:$C,STATYSTYKI!$C575,'BAZA DANYCH'!$G:$G,STATYSTYKI!$D575,'BAZA DANYCH'!$K:$K,STATYSTYKI!AZ$550)</f>
        <v>2</v>
      </c>
      <c r="BA575" s="9">
        <f>SUMIFS('BAZA DANYCH'!$P:$P,'BAZA DANYCH'!$B:$B,STATYSTYKI!$B575,'BAZA DANYCH'!$C:$C,STATYSTYKI!$C575,'BAZA DANYCH'!$G:$G,STATYSTYKI!$D575,'BAZA DANYCH'!$K:$K,STATYSTYKI!BA$550)</f>
        <v>0</v>
      </c>
      <c r="BB575" s="9">
        <f>SUMIFS('BAZA DANYCH'!$P:$P,'BAZA DANYCH'!$B:$B,STATYSTYKI!$B575,'BAZA DANYCH'!$C:$C,STATYSTYKI!$C575,'BAZA DANYCH'!$G:$G,STATYSTYKI!$D575,'BAZA DANYCH'!$K:$K,STATYSTYKI!BB$550)</f>
        <v>1</v>
      </c>
      <c r="BC575" s="9">
        <f>SUMIFS('BAZA DANYCH'!$P:$P,'BAZA DANYCH'!$B:$B,STATYSTYKI!$B575,'BAZA DANYCH'!$C:$C,STATYSTYKI!$C575,'BAZA DANYCH'!$G:$G,STATYSTYKI!$D575,'BAZA DANYCH'!$K:$K,STATYSTYKI!BC$550)</f>
        <v>0</v>
      </c>
      <c r="BD575" s="9">
        <f>SUMIFS('BAZA DANYCH'!$P:$P,'BAZA DANYCH'!$B:$B,STATYSTYKI!$B575,'BAZA DANYCH'!$C:$C,STATYSTYKI!$C575,'BAZA DANYCH'!$G:$G,STATYSTYKI!$D575,'BAZA DANYCH'!$K:$K,STATYSTYKI!BD$550)</f>
        <v>0</v>
      </c>
      <c r="BE575" s="9">
        <f>SUMIFS('BAZA DANYCH'!$P:$P,'BAZA DANYCH'!$B:$B,STATYSTYKI!$B575,'BAZA DANYCH'!$C:$C,STATYSTYKI!$C575,'BAZA DANYCH'!$G:$G,STATYSTYKI!$D575,'BAZA DANYCH'!$K:$K,STATYSTYKI!BE$550)</f>
        <v>0</v>
      </c>
      <c r="BF575" s="9">
        <f>SUMIFS('BAZA DANYCH'!$P:$P,'BAZA DANYCH'!$B:$B,STATYSTYKI!$B575,'BAZA DANYCH'!$C:$C,STATYSTYKI!$C575,'BAZA DANYCH'!$G:$G,STATYSTYKI!$D575,'BAZA DANYCH'!$K:$K,STATYSTYKI!BF$550)</f>
        <v>1</v>
      </c>
      <c r="BG575" s="9">
        <f>SUMIFS('BAZA DANYCH'!$P:$P,'BAZA DANYCH'!$B:$B,STATYSTYKI!$B575,'BAZA DANYCH'!$C:$C,STATYSTYKI!$C575,'BAZA DANYCH'!$G:$G,STATYSTYKI!$D575,'BAZA DANYCH'!$K:$K,STATYSTYKI!BG$550)</f>
        <v>0</v>
      </c>
      <c r="BH575" s="9">
        <f>SUMIFS('BAZA DANYCH'!$P:$P,'BAZA DANYCH'!$B:$B,STATYSTYKI!$B575,'BAZA DANYCH'!$C:$C,STATYSTYKI!$C575,'BAZA DANYCH'!$G:$G,STATYSTYKI!$D575,'BAZA DANYCH'!$K:$K,STATYSTYKI!BH$550)</f>
        <v>0</v>
      </c>
      <c r="BI575" s="9">
        <f>SUMIFS('BAZA DANYCH'!$P:$P,'BAZA DANYCH'!$B:$B,STATYSTYKI!$B575,'BAZA DANYCH'!$C:$C,STATYSTYKI!$C575,'BAZA DANYCH'!$G:$G,STATYSTYKI!$D575,'BAZA DANYCH'!$K:$K,STATYSTYKI!BI$550)</f>
        <v>0</v>
      </c>
      <c r="BJ575" s="9">
        <f>SUMIFS('BAZA DANYCH'!$P:$P,'BAZA DANYCH'!$B:$B,STATYSTYKI!$B575,'BAZA DANYCH'!$C:$C,STATYSTYKI!$C575,'BAZA DANYCH'!$G:$G,STATYSTYKI!$D575,'BAZA DANYCH'!$K:$K,STATYSTYKI!BJ$550)</f>
        <v>1</v>
      </c>
      <c r="BK575" s="9">
        <f>SUMIFS('BAZA DANYCH'!$P:$P,'BAZA DANYCH'!$B:$B,STATYSTYKI!$B575,'BAZA DANYCH'!$C:$C,STATYSTYKI!$C575,'BAZA DANYCH'!$G:$G,STATYSTYKI!$D575,'BAZA DANYCH'!$K:$K,STATYSTYKI!BK$550)</f>
        <v>1</v>
      </c>
      <c r="BL575" s="9">
        <f>SUMIFS('BAZA DANYCH'!$P:$P,'BAZA DANYCH'!$B:$B,STATYSTYKI!$B575,'BAZA DANYCH'!$C:$C,STATYSTYKI!$C575,'BAZA DANYCH'!$G:$G,STATYSTYKI!$D575,'BAZA DANYCH'!$K:$K,STATYSTYKI!BL$550)</f>
        <v>0</v>
      </c>
      <c r="BM575" s="9">
        <f>SUMIFS('BAZA DANYCH'!$P:$P,'BAZA DANYCH'!$B:$B,STATYSTYKI!$B575,'BAZA DANYCH'!$C:$C,STATYSTYKI!$C575,'BAZA DANYCH'!$G:$G,STATYSTYKI!$D575,'BAZA DANYCH'!$K:$K,STATYSTYKI!BM$550)</f>
        <v>1</v>
      </c>
      <c r="BN575" s="9">
        <f>SUMIFS('BAZA DANYCH'!$P:$P,'BAZA DANYCH'!$B:$B,STATYSTYKI!$B575,'BAZA DANYCH'!$C:$C,STATYSTYKI!$C575,'BAZA DANYCH'!$G:$G,STATYSTYKI!$D575,'BAZA DANYCH'!$K:$K,STATYSTYKI!BN$550)</f>
        <v>0</v>
      </c>
      <c r="BO575" s="9">
        <f>SUMIFS('BAZA DANYCH'!$P:$P,'BAZA DANYCH'!$B:$B,STATYSTYKI!$B575,'BAZA DANYCH'!$C:$C,STATYSTYKI!$C575,'BAZA DANYCH'!$G:$G,STATYSTYKI!$D575,'BAZA DANYCH'!$K:$K,STATYSTYKI!BO$550)</f>
        <v>2</v>
      </c>
      <c r="BP575" s="9">
        <f>SUMIFS('BAZA DANYCH'!$P:$P,'BAZA DANYCH'!$B:$B,STATYSTYKI!$B575,'BAZA DANYCH'!$C:$C,STATYSTYKI!$C575,'BAZA DANYCH'!$G:$G,STATYSTYKI!$D575,'BAZA DANYCH'!$K:$K,STATYSTYKI!BP$550)</f>
        <v>0</v>
      </c>
      <c r="BQ575" s="9">
        <f>SUMIFS('BAZA DANYCH'!$P:$P,'BAZA DANYCH'!$B:$B,STATYSTYKI!$B575,'BAZA DANYCH'!$C:$C,STATYSTYKI!$C575,'BAZA DANYCH'!$G:$G,STATYSTYKI!$D575,'BAZA DANYCH'!$K:$K,STATYSTYKI!BQ$550)</f>
        <v>0</v>
      </c>
      <c r="BR575" s="9">
        <f>SUMIFS('BAZA DANYCH'!$P:$P,'BAZA DANYCH'!$B:$B,STATYSTYKI!$B575,'BAZA DANYCH'!$C:$C,STATYSTYKI!$C575,'BAZA DANYCH'!$G:$G,STATYSTYKI!$D575,'BAZA DANYCH'!$K:$K,STATYSTYKI!BR$550)</f>
        <v>1</v>
      </c>
      <c r="BS575" s="9">
        <f>SUMIFS('BAZA DANYCH'!$P:$P,'BAZA DANYCH'!$B:$B,STATYSTYKI!$B575,'BAZA DANYCH'!$C:$C,STATYSTYKI!$C575,'BAZA DANYCH'!$G:$G,STATYSTYKI!$D575,'BAZA DANYCH'!$K:$K,STATYSTYKI!BS$550)</f>
        <v>0</v>
      </c>
      <c r="BT575" s="9">
        <f>SUMIFS('BAZA DANYCH'!$P:$P,'BAZA DANYCH'!$B:$B,STATYSTYKI!$B575,'BAZA DANYCH'!$C:$C,STATYSTYKI!$C575,'BAZA DANYCH'!$G:$G,STATYSTYKI!$D575,'BAZA DANYCH'!$K:$K,STATYSTYKI!BT$550)</f>
        <v>1</v>
      </c>
      <c r="BU575" s="9">
        <f>SUMIFS('BAZA DANYCH'!$P:$P,'BAZA DANYCH'!$B:$B,STATYSTYKI!$B575,'BAZA DANYCH'!$C:$C,STATYSTYKI!$C575,'BAZA DANYCH'!$G:$G,STATYSTYKI!$D575,'BAZA DANYCH'!$K:$K,STATYSTYKI!BU$550)</f>
        <v>0</v>
      </c>
      <c r="BV575" s="9">
        <f>SUMIFS('BAZA DANYCH'!$P:$P,'BAZA DANYCH'!$B:$B,STATYSTYKI!$B575,'BAZA DANYCH'!$C:$C,STATYSTYKI!$C575,'BAZA DANYCH'!$G:$G,STATYSTYKI!$D575,'BAZA DANYCH'!$K:$K,STATYSTYKI!BV$550)</f>
        <v>0</v>
      </c>
      <c r="BW575" s="9">
        <f>SUMIFS('BAZA DANYCH'!$P:$P,'BAZA DANYCH'!$B:$B,STATYSTYKI!$B575,'BAZA DANYCH'!$C:$C,STATYSTYKI!$C575,'BAZA DANYCH'!$G:$G,STATYSTYKI!$D575,'BAZA DANYCH'!$K:$K,STATYSTYKI!BW$550)</f>
        <v>0</v>
      </c>
      <c r="BX575" s="9">
        <f>SUMIFS('BAZA DANYCH'!$P:$P,'BAZA DANYCH'!$B:$B,STATYSTYKI!$B575,'BAZA DANYCH'!$C:$C,STATYSTYKI!$C575,'BAZA DANYCH'!$G:$G,STATYSTYKI!$D575,'BAZA DANYCH'!$K:$K,STATYSTYKI!BX$550)</f>
        <v>0</v>
      </c>
      <c r="BY575" s="9">
        <f>SUMIFS('BAZA DANYCH'!$P:$P,'BAZA DANYCH'!$B:$B,STATYSTYKI!$B575,'BAZA DANYCH'!$C:$C,STATYSTYKI!$C575,'BAZA DANYCH'!$G:$G,STATYSTYKI!$D575,'BAZA DANYCH'!$K:$K,STATYSTYKI!BY$550)</f>
        <v>0</v>
      </c>
      <c r="BZ575" s="9">
        <f>SUMIFS('BAZA DANYCH'!$P:$P,'BAZA DANYCH'!$B:$B,STATYSTYKI!$B575,'BAZA DANYCH'!$C:$C,STATYSTYKI!$C575,'BAZA DANYCH'!$G:$G,STATYSTYKI!$D575,'BAZA DANYCH'!$K:$K,STATYSTYKI!BZ$550)</f>
        <v>0</v>
      </c>
      <c r="CA575" s="9">
        <f>SUMIFS('BAZA DANYCH'!$P:$P,'BAZA DANYCH'!$B:$B,STATYSTYKI!$B575,'BAZA DANYCH'!$C:$C,STATYSTYKI!$C575,'BAZA DANYCH'!$G:$G,STATYSTYKI!$D575,'BAZA DANYCH'!$K:$K,STATYSTYKI!CA$550)</f>
        <v>0</v>
      </c>
      <c r="CB575" s="9">
        <f>SUMIFS('BAZA DANYCH'!$P:$P,'BAZA DANYCH'!$B:$B,STATYSTYKI!$B575,'BAZA DANYCH'!$C:$C,STATYSTYKI!$C575,'BAZA DANYCH'!$G:$G,STATYSTYKI!$D575,'BAZA DANYCH'!$K:$K,STATYSTYKI!CB$550)</f>
        <v>0</v>
      </c>
      <c r="CC575" s="9">
        <f>SUMIFS('BAZA DANYCH'!$P:$P,'BAZA DANYCH'!$B:$B,STATYSTYKI!$B575,'BAZA DANYCH'!$C:$C,STATYSTYKI!$C575,'BAZA DANYCH'!$G:$G,STATYSTYKI!$D575,'BAZA DANYCH'!$K:$K,STATYSTYKI!CC$550)</f>
        <v>0</v>
      </c>
      <c r="CD575" s="9">
        <f>SUMIFS('BAZA DANYCH'!$P:$P,'BAZA DANYCH'!$B:$B,STATYSTYKI!$B575,'BAZA DANYCH'!$C:$C,STATYSTYKI!$C575,'BAZA DANYCH'!$G:$G,STATYSTYKI!$D575,'BAZA DANYCH'!$K:$K,STATYSTYKI!CD$550)</f>
        <v>0</v>
      </c>
      <c r="CE575" s="9">
        <f>SUMIFS('BAZA DANYCH'!$P:$P,'BAZA DANYCH'!$B:$B,STATYSTYKI!$B575,'BAZA DANYCH'!$C:$C,STATYSTYKI!$C575,'BAZA DANYCH'!$G:$G,STATYSTYKI!$D575,'BAZA DANYCH'!$K:$K,STATYSTYKI!CE$550)</f>
        <v>0</v>
      </c>
      <c r="CF575" s="9">
        <f>SUMIFS('BAZA DANYCH'!$P:$P,'BAZA DANYCH'!$B:$B,STATYSTYKI!$B575,'BAZA DANYCH'!$C:$C,STATYSTYKI!$C575,'BAZA DANYCH'!$G:$G,STATYSTYKI!$D575,'BAZA DANYCH'!$K:$K,STATYSTYKI!CF$550)</f>
        <v>0</v>
      </c>
      <c r="CG575" s="9">
        <f>SUMIFS('BAZA DANYCH'!$P:$P,'BAZA DANYCH'!$B:$B,STATYSTYKI!$B575,'BAZA DANYCH'!$C:$C,STATYSTYKI!$C575,'BAZA DANYCH'!$G:$G,STATYSTYKI!$D575,'BAZA DANYCH'!$K:$K,STATYSTYKI!CG$550)</f>
        <v>0</v>
      </c>
      <c r="CH575" s="9">
        <f>SUMIFS('BAZA DANYCH'!$P:$P,'BAZA DANYCH'!$B:$B,STATYSTYKI!$B575,'BAZA DANYCH'!$C:$C,STATYSTYKI!$C575,'BAZA DANYCH'!$G:$G,STATYSTYKI!$D575,'BAZA DANYCH'!$K:$K,STATYSTYKI!CH$550)</f>
        <v>0</v>
      </c>
      <c r="CI575" s="9">
        <f>SUMIFS('BAZA DANYCH'!$P:$P,'BAZA DANYCH'!$B:$B,STATYSTYKI!$B575,'BAZA DANYCH'!$C:$C,STATYSTYKI!$C575,'BAZA DANYCH'!$G:$G,STATYSTYKI!$D575,'BAZA DANYCH'!$K:$K,STATYSTYKI!CI$550)</f>
        <v>0</v>
      </c>
      <c r="CJ575" s="9">
        <f>SUMIFS('BAZA DANYCH'!$P:$P,'BAZA DANYCH'!$B:$B,STATYSTYKI!$B575,'BAZA DANYCH'!$C:$C,STATYSTYKI!$C575,'BAZA DANYCH'!$G:$G,STATYSTYKI!$D575,'BAZA DANYCH'!$K:$K,STATYSTYKI!CJ$550)</f>
        <v>0</v>
      </c>
      <c r="CK575" s="9">
        <f>SUMIFS('BAZA DANYCH'!$P:$P,'BAZA DANYCH'!$B:$B,STATYSTYKI!$B575,'BAZA DANYCH'!$C:$C,STATYSTYKI!$C575,'BAZA DANYCH'!$G:$G,STATYSTYKI!$D575,'BAZA DANYCH'!$K:$K,STATYSTYKI!CK$550)</f>
        <v>0</v>
      </c>
      <c r="CL575" s="9">
        <f>SUMIFS('BAZA DANYCH'!$P:$P,'BAZA DANYCH'!$B:$B,STATYSTYKI!$B575,'BAZA DANYCH'!$C:$C,STATYSTYKI!$C575,'BAZA DANYCH'!$G:$G,STATYSTYKI!$D575,'BAZA DANYCH'!$K:$K,STATYSTYKI!CL$550)</f>
        <v>0</v>
      </c>
      <c r="CM575" s="9">
        <f>SUMIFS('BAZA DANYCH'!$P:$P,'BAZA DANYCH'!$B:$B,STATYSTYKI!$B575,'BAZA DANYCH'!$C:$C,STATYSTYKI!$C575,'BAZA DANYCH'!$G:$G,STATYSTYKI!$D575,'BAZA DANYCH'!$K:$K,STATYSTYKI!CM$550)</f>
        <v>0</v>
      </c>
      <c r="CN575" s="9">
        <f>SUMIFS('BAZA DANYCH'!$P:$P,'BAZA DANYCH'!$B:$B,STATYSTYKI!$B575,'BAZA DANYCH'!$C:$C,STATYSTYKI!$C575,'BAZA DANYCH'!$G:$G,STATYSTYKI!$D575,'BAZA DANYCH'!$K:$K,STATYSTYKI!CN$550)</f>
        <v>1</v>
      </c>
      <c r="CO575" s="9">
        <f>SUMIFS('BAZA DANYCH'!$P:$P,'BAZA DANYCH'!$B:$B,STATYSTYKI!$B575,'BAZA DANYCH'!$C:$C,STATYSTYKI!$C575,'BAZA DANYCH'!$G:$G,STATYSTYKI!$D575,'BAZA DANYCH'!$K:$K,STATYSTYKI!CO$550)</f>
        <v>1</v>
      </c>
      <c r="CP575" s="9">
        <f>SUMIFS('BAZA DANYCH'!$P:$P,'BAZA DANYCH'!$B:$B,STATYSTYKI!$B575,'BAZA DANYCH'!$C:$C,STATYSTYKI!$C575,'BAZA DANYCH'!$G:$G,STATYSTYKI!$D575,'BAZA DANYCH'!$K:$K,STATYSTYKI!CP$550)</f>
        <v>0</v>
      </c>
      <c r="CQ575" s="9">
        <f>SUMIFS('BAZA DANYCH'!$P:$P,'BAZA DANYCH'!$B:$B,STATYSTYKI!$B575,'BAZA DANYCH'!$C:$C,STATYSTYKI!$C575,'BAZA DANYCH'!$G:$G,STATYSTYKI!$D575,'BAZA DANYCH'!$K:$K,STATYSTYKI!CQ$550)</f>
        <v>0</v>
      </c>
      <c r="CR575" s="9">
        <f>SUMIFS('BAZA DANYCH'!$P:$P,'BAZA DANYCH'!$B:$B,STATYSTYKI!$B575,'BAZA DANYCH'!$C:$C,STATYSTYKI!$C575,'BAZA DANYCH'!$G:$G,STATYSTYKI!$D575,'BAZA DANYCH'!$K:$K,STATYSTYKI!CR$550)</f>
        <v>0</v>
      </c>
      <c r="CS575" s="9">
        <f>SUMIFS('BAZA DANYCH'!$P:$P,'BAZA DANYCH'!$B:$B,STATYSTYKI!$B575,'BAZA DANYCH'!$C:$C,STATYSTYKI!$C575,'BAZA DANYCH'!$G:$G,STATYSTYKI!$D575,'BAZA DANYCH'!$K:$K,STATYSTYKI!CS$550)</f>
        <v>0</v>
      </c>
      <c r="CT575" s="9">
        <f>SUMIFS('BAZA DANYCH'!$P:$P,'BAZA DANYCH'!$B:$B,STATYSTYKI!$B575,'BAZA DANYCH'!$C:$C,STATYSTYKI!$C575,'BAZA DANYCH'!$G:$G,STATYSTYKI!$D575,'BAZA DANYCH'!$K:$K,STATYSTYKI!CT$550)</f>
        <v>0</v>
      </c>
      <c r="CU575" s="9">
        <f>SUMIFS('BAZA DANYCH'!$P:$P,'BAZA DANYCH'!$B:$B,STATYSTYKI!$B575,'BAZA DANYCH'!$C:$C,STATYSTYKI!$C575,'BAZA DANYCH'!$G:$G,STATYSTYKI!$D575,'BAZA DANYCH'!$K:$K,STATYSTYKI!CU$550)</f>
        <v>0</v>
      </c>
      <c r="CV575" s="9">
        <f>SUMIFS('BAZA DANYCH'!$P:$P,'BAZA DANYCH'!$B:$B,STATYSTYKI!$B575,'BAZA DANYCH'!$C:$C,STATYSTYKI!$C575,'BAZA DANYCH'!$G:$G,STATYSTYKI!$D575,'BAZA DANYCH'!$K:$K,STATYSTYKI!CV$550)</f>
        <v>0</v>
      </c>
      <c r="CW575" s="9">
        <f>SUMIFS('BAZA DANYCH'!$P:$P,'BAZA DANYCH'!$B:$B,STATYSTYKI!$B575,'BAZA DANYCH'!$C:$C,STATYSTYKI!$C575,'BAZA DANYCH'!$G:$G,STATYSTYKI!$D575,'BAZA DANYCH'!$K:$K,STATYSTYKI!CW$550)</f>
        <v>0</v>
      </c>
      <c r="CX575" s="9">
        <f>SUMIFS('BAZA DANYCH'!$P:$P,'BAZA DANYCH'!$B:$B,STATYSTYKI!$B575,'BAZA DANYCH'!$C:$C,STATYSTYKI!$C575,'BAZA DANYCH'!$G:$G,STATYSTYKI!$D575,'BAZA DANYCH'!$K:$K,STATYSTYKI!CX$550)</f>
        <v>0</v>
      </c>
    </row>
    <row r="576" spans="1:102" hidden="1">
      <c r="A576" s="8"/>
      <c r="B576" s="60" t="s">
        <v>118</v>
      </c>
      <c r="C576" s="61" t="s">
        <v>119</v>
      </c>
      <c r="D576" s="61" t="s">
        <v>17</v>
      </c>
      <c r="E576" s="82" t="s">
        <v>7</v>
      </c>
      <c r="F576" s="64">
        <f t="shared" si="275"/>
        <v>0</v>
      </c>
      <c r="G576" s="9">
        <f>SUMIFS('BAZA DANYCH'!$Q:$Q,'BAZA DANYCH'!$B:$B,STATYSTYKI!$B576,'BAZA DANYCH'!$C:$C,STATYSTYKI!$C576,'BAZA DANYCH'!$G:$G,STATYSTYKI!$D576,'BAZA DANYCH'!$K:$K,STATYSTYKI!G$550)</f>
        <v>0</v>
      </c>
      <c r="H576" s="9">
        <f>SUMIFS('BAZA DANYCH'!$Q:$Q,'BAZA DANYCH'!$B:$B,STATYSTYKI!$B576,'BAZA DANYCH'!$C:$C,STATYSTYKI!$C576,'BAZA DANYCH'!$G:$G,STATYSTYKI!$D576,'BAZA DANYCH'!$K:$K,STATYSTYKI!H$550)</f>
        <v>0</v>
      </c>
      <c r="I576" s="9">
        <f>SUMIFS('BAZA DANYCH'!$Q:$Q,'BAZA DANYCH'!$B:$B,STATYSTYKI!$B576,'BAZA DANYCH'!$C:$C,STATYSTYKI!$C576,'BAZA DANYCH'!$G:$G,STATYSTYKI!$D576,'BAZA DANYCH'!$K:$K,STATYSTYKI!I$550)</f>
        <v>0</v>
      </c>
      <c r="J576" s="9">
        <f>SUMIFS('BAZA DANYCH'!$Q:$Q,'BAZA DANYCH'!$B:$B,STATYSTYKI!$B576,'BAZA DANYCH'!$C:$C,STATYSTYKI!$C576,'BAZA DANYCH'!$G:$G,STATYSTYKI!$D576,'BAZA DANYCH'!$K:$K,STATYSTYKI!J$550)</f>
        <v>0</v>
      </c>
      <c r="K576" s="9">
        <f>SUMIFS('BAZA DANYCH'!$Q:$Q,'BAZA DANYCH'!$B:$B,STATYSTYKI!$B576,'BAZA DANYCH'!$C:$C,STATYSTYKI!$C576,'BAZA DANYCH'!$G:$G,STATYSTYKI!$D576,'BAZA DANYCH'!$K:$K,STATYSTYKI!K$550)</f>
        <v>0</v>
      </c>
      <c r="L576" s="9">
        <f>SUMIFS('BAZA DANYCH'!$Q:$Q,'BAZA DANYCH'!$B:$B,STATYSTYKI!$B576,'BAZA DANYCH'!$C:$C,STATYSTYKI!$C576,'BAZA DANYCH'!$G:$G,STATYSTYKI!$D576,'BAZA DANYCH'!$K:$K,STATYSTYKI!L$550)</f>
        <v>0</v>
      </c>
      <c r="M576" s="9">
        <f>SUMIFS('BAZA DANYCH'!$Q:$Q,'BAZA DANYCH'!$B:$B,STATYSTYKI!$B576,'BAZA DANYCH'!$C:$C,STATYSTYKI!$C576,'BAZA DANYCH'!$G:$G,STATYSTYKI!$D576,'BAZA DANYCH'!$K:$K,STATYSTYKI!M$550)</f>
        <v>0</v>
      </c>
      <c r="N576" s="9">
        <f>SUMIFS('BAZA DANYCH'!$Q:$Q,'BAZA DANYCH'!$B:$B,STATYSTYKI!$B576,'BAZA DANYCH'!$C:$C,STATYSTYKI!$C576,'BAZA DANYCH'!$G:$G,STATYSTYKI!$D576,'BAZA DANYCH'!$K:$K,STATYSTYKI!N$550)</f>
        <v>0</v>
      </c>
      <c r="O576" s="9">
        <f>SUMIFS('BAZA DANYCH'!$Q:$Q,'BAZA DANYCH'!$B:$B,STATYSTYKI!$B576,'BAZA DANYCH'!$C:$C,STATYSTYKI!$C576,'BAZA DANYCH'!$G:$G,STATYSTYKI!$D576,'BAZA DANYCH'!$K:$K,STATYSTYKI!O$550)</f>
        <v>0</v>
      </c>
      <c r="P576" s="9">
        <f>SUMIFS('BAZA DANYCH'!$Q:$Q,'BAZA DANYCH'!$B:$B,STATYSTYKI!$B576,'BAZA DANYCH'!$C:$C,STATYSTYKI!$C576,'BAZA DANYCH'!$G:$G,STATYSTYKI!$D576,'BAZA DANYCH'!$K:$K,STATYSTYKI!P$550)</f>
        <v>0</v>
      </c>
      <c r="Q576" s="9">
        <f>SUMIFS('BAZA DANYCH'!$Q:$Q,'BAZA DANYCH'!$B:$B,STATYSTYKI!$B576,'BAZA DANYCH'!$C:$C,STATYSTYKI!$C576,'BAZA DANYCH'!$G:$G,STATYSTYKI!$D576,'BAZA DANYCH'!$K:$K,STATYSTYKI!Q$550)</f>
        <v>0</v>
      </c>
      <c r="R576" s="9">
        <f>SUMIFS('BAZA DANYCH'!$Q:$Q,'BAZA DANYCH'!$B:$B,STATYSTYKI!$B576,'BAZA DANYCH'!$C:$C,STATYSTYKI!$C576,'BAZA DANYCH'!$G:$G,STATYSTYKI!$D576,'BAZA DANYCH'!$K:$K,STATYSTYKI!R$550)</f>
        <v>0</v>
      </c>
      <c r="S576" s="9">
        <f>SUMIFS('BAZA DANYCH'!$Q:$Q,'BAZA DANYCH'!$B:$B,STATYSTYKI!$B576,'BAZA DANYCH'!$C:$C,STATYSTYKI!$C576,'BAZA DANYCH'!$G:$G,STATYSTYKI!$D576,'BAZA DANYCH'!$K:$K,STATYSTYKI!S$550)</f>
        <v>0</v>
      </c>
      <c r="T576" s="9">
        <f>SUMIFS('BAZA DANYCH'!$Q:$Q,'BAZA DANYCH'!$B:$B,STATYSTYKI!$B576,'BAZA DANYCH'!$C:$C,STATYSTYKI!$C576,'BAZA DANYCH'!$G:$G,STATYSTYKI!$D576,'BAZA DANYCH'!$K:$K,STATYSTYKI!T$550)</f>
        <v>0</v>
      </c>
      <c r="U576" s="9">
        <f>SUMIFS('BAZA DANYCH'!$Q:$Q,'BAZA DANYCH'!$B:$B,STATYSTYKI!$B576,'BAZA DANYCH'!$C:$C,STATYSTYKI!$C576,'BAZA DANYCH'!$G:$G,STATYSTYKI!$D576,'BAZA DANYCH'!$K:$K,STATYSTYKI!U$550)</f>
        <v>0</v>
      </c>
      <c r="V576" s="9">
        <f>SUMIFS('BAZA DANYCH'!$Q:$Q,'BAZA DANYCH'!$B:$B,STATYSTYKI!$B576,'BAZA DANYCH'!$C:$C,STATYSTYKI!$C576,'BAZA DANYCH'!$G:$G,STATYSTYKI!$D576,'BAZA DANYCH'!$K:$K,STATYSTYKI!V$550)</f>
        <v>0</v>
      </c>
      <c r="W576" s="9">
        <f>SUMIFS('BAZA DANYCH'!$Q:$Q,'BAZA DANYCH'!$B:$B,STATYSTYKI!$B576,'BAZA DANYCH'!$C:$C,STATYSTYKI!$C576,'BAZA DANYCH'!$G:$G,STATYSTYKI!$D576,'BAZA DANYCH'!$K:$K,STATYSTYKI!W$550)</f>
        <v>0</v>
      </c>
      <c r="X576" s="9">
        <f>SUMIFS('BAZA DANYCH'!$Q:$Q,'BAZA DANYCH'!$B:$B,STATYSTYKI!$B576,'BAZA DANYCH'!$C:$C,STATYSTYKI!$C576,'BAZA DANYCH'!$G:$G,STATYSTYKI!$D576,'BAZA DANYCH'!$K:$K,STATYSTYKI!X$550)</f>
        <v>0</v>
      </c>
      <c r="Y576" s="9">
        <f>SUMIFS('BAZA DANYCH'!$Q:$Q,'BAZA DANYCH'!$B:$B,STATYSTYKI!$B576,'BAZA DANYCH'!$C:$C,STATYSTYKI!$C576,'BAZA DANYCH'!$G:$G,STATYSTYKI!$D576,'BAZA DANYCH'!$K:$K,STATYSTYKI!Y$550)</f>
        <v>0</v>
      </c>
      <c r="Z576" s="9">
        <f>SUMIFS('BAZA DANYCH'!$Q:$Q,'BAZA DANYCH'!$B:$B,STATYSTYKI!$B576,'BAZA DANYCH'!$C:$C,STATYSTYKI!$C576,'BAZA DANYCH'!$G:$G,STATYSTYKI!$D576,'BAZA DANYCH'!$K:$K,STATYSTYKI!Z$550)</f>
        <v>0</v>
      </c>
      <c r="AA576" s="9">
        <f>SUMIFS('BAZA DANYCH'!$Q:$Q,'BAZA DANYCH'!$B:$B,STATYSTYKI!$B576,'BAZA DANYCH'!$C:$C,STATYSTYKI!$C576,'BAZA DANYCH'!$G:$G,STATYSTYKI!$D576,'BAZA DANYCH'!$K:$K,STATYSTYKI!AA$550)</f>
        <v>0</v>
      </c>
      <c r="AB576" s="9">
        <f>SUMIFS('BAZA DANYCH'!$Q:$Q,'BAZA DANYCH'!$B:$B,STATYSTYKI!$B576,'BAZA DANYCH'!$C:$C,STATYSTYKI!$C576,'BAZA DANYCH'!$G:$G,STATYSTYKI!$D576,'BAZA DANYCH'!$K:$K,STATYSTYKI!AB$550)</f>
        <v>0</v>
      </c>
      <c r="AC576" s="9">
        <f>SUMIFS('BAZA DANYCH'!$Q:$Q,'BAZA DANYCH'!$B:$B,STATYSTYKI!$B576,'BAZA DANYCH'!$C:$C,STATYSTYKI!$C576,'BAZA DANYCH'!$G:$G,STATYSTYKI!$D576,'BAZA DANYCH'!$K:$K,STATYSTYKI!AC$550)</f>
        <v>0</v>
      </c>
      <c r="AD576" s="9">
        <f>SUMIFS('BAZA DANYCH'!$Q:$Q,'BAZA DANYCH'!$B:$B,STATYSTYKI!$B576,'BAZA DANYCH'!$C:$C,STATYSTYKI!$C576,'BAZA DANYCH'!$G:$G,STATYSTYKI!$D576,'BAZA DANYCH'!$K:$K,STATYSTYKI!AD$550)</f>
        <v>0</v>
      </c>
      <c r="AE576" s="9">
        <f>SUMIFS('BAZA DANYCH'!$Q:$Q,'BAZA DANYCH'!$B:$B,STATYSTYKI!$B576,'BAZA DANYCH'!$C:$C,STATYSTYKI!$C576,'BAZA DANYCH'!$G:$G,STATYSTYKI!$D576,'BAZA DANYCH'!$K:$K,STATYSTYKI!AE$550)</f>
        <v>0</v>
      </c>
      <c r="AF576" s="9">
        <f>SUMIFS('BAZA DANYCH'!$Q:$Q,'BAZA DANYCH'!$B:$B,STATYSTYKI!$B576,'BAZA DANYCH'!$C:$C,STATYSTYKI!$C576,'BAZA DANYCH'!$G:$G,STATYSTYKI!$D576,'BAZA DANYCH'!$K:$K,STATYSTYKI!AF$550)</f>
        <v>0</v>
      </c>
      <c r="AG576" s="9">
        <f>SUMIFS('BAZA DANYCH'!$Q:$Q,'BAZA DANYCH'!$B:$B,STATYSTYKI!$B576,'BAZA DANYCH'!$C:$C,STATYSTYKI!$C576,'BAZA DANYCH'!$G:$G,STATYSTYKI!$D576,'BAZA DANYCH'!$K:$K,STATYSTYKI!AG$550)</f>
        <v>0</v>
      </c>
      <c r="AH576" s="9">
        <f>SUMIFS('BAZA DANYCH'!$Q:$Q,'BAZA DANYCH'!$B:$B,STATYSTYKI!$B576,'BAZA DANYCH'!$C:$C,STATYSTYKI!$C576,'BAZA DANYCH'!$G:$G,STATYSTYKI!$D576,'BAZA DANYCH'!$K:$K,STATYSTYKI!AH$550)</f>
        <v>0</v>
      </c>
      <c r="AI576" s="9">
        <f>SUMIFS('BAZA DANYCH'!$Q:$Q,'BAZA DANYCH'!$B:$B,STATYSTYKI!$B576,'BAZA DANYCH'!$C:$C,STATYSTYKI!$C576,'BAZA DANYCH'!$G:$G,STATYSTYKI!$D576,'BAZA DANYCH'!$K:$K,STATYSTYKI!AI$550)</f>
        <v>0</v>
      </c>
      <c r="AJ576" s="9">
        <f>SUMIFS('BAZA DANYCH'!$Q:$Q,'BAZA DANYCH'!$B:$B,STATYSTYKI!$B576,'BAZA DANYCH'!$C:$C,STATYSTYKI!$C576,'BAZA DANYCH'!$G:$G,STATYSTYKI!$D576,'BAZA DANYCH'!$K:$K,STATYSTYKI!AJ$550)</f>
        <v>0</v>
      </c>
      <c r="AK576" s="9">
        <f>SUMIFS('BAZA DANYCH'!$Q:$Q,'BAZA DANYCH'!$B:$B,STATYSTYKI!$B576,'BAZA DANYCH'!$C:$C,STATYSTYKI!$C576,'BAZA DANYCH'!$G:$G,STATYSTYKI!$D576,'BAZA DANYCH'!$K:$K,STATYSTYKI!AK$550)</f>
        <v>0</v>
      </c>
      <c r="AL576" s="9">
        <f>SUMIFS('BAZA DANYCH'!$Q:$Q,'BAZA DANYCH'!$B:$B,STATYSTYKI!$B576,'BAZA DANYCH'!$C:$C,STATYSTYKI!$C576,'BAZA DANYCH'!$G:$G,STATYSTYKI!$D576,'BAZA DANYCH'!$K:$K,STATYSTYKI!AL$550)</f>
        <v>0</v>
      </c>
      <c r="AM576" s="9">
        <f>SUMIFS('BAZA DANYCH'!$Q:$Q,'BAZA DANYCH'!$B:$B,STATYSTYKI!$B576,'BAZA DANYCH'!$C:$C,STATYSTYKI!$C576,'BAZA DANYCH'!$G:$G,STATYSTYKI!$D576,'BAZA DANYCH'!$K:$K,STATYSTYKI!AM$550)</f>
        <v>0</v>
      </c>
      <c r="AN576" s="9">
        <f>SUMIFS('BAZA DANYCH'!$Q:$Q,'BAZA DANYCH'!$B:$B,STATYSTYKI!$B576,'BAZA DANYCH'!$C:$C,STATYSTYKI!$C576,'BAZA DANYCH'!$G:$G,STATYSTYKI!$D576,'BAZA DANYCH'!$K:$K,STATYSTYKI!AN$550)</f>
        <v>0</v>
      </c>
      <c r="AO576" s="9">
        <f>SUMIFS('BAZA DANYCH'!$Q:$Q,'BAZA DANYCH'!$B:$B,STATYSTYKI!$B576,'BAZA DANYCH'!$C:$C,STATYSTYKI!$C576,'BAZA DANYCH'!$G:$G,STATYSTYKI!$D576,'BAZA DANYCH'!$K:$K,STATYSTYKI!AO$550)</f>
        <v>0</v>
      </c>
      <c r="AP576" s="9">
        <f>SUMIFS('BAZA DANYCH'!$Q:$Q,'BAZA DANYCH'!$B:$B,STATYSTYKI!$B576,'BAZA DANYCH'!$C:$C,STATYSTYKI!$C576,'BAZA DANYCH'!$G:$G,STATYSTYKI!$D576,'BAZA DANYCH'!$K:$K,STATYSTYKI!AP$550)</f>
        <v>0</v>
      </c>
      <c r="AQ576" s="9">
        <f>SUMIFS('BAZA DANYCH'!$Q:$Q,'BAZA DANYCH'!$B:$B,STATYSTYKI!$B576,'BAZA DANYCH'!$C:$C,STATYSTYKI!$C576,'BAZA DANYCH'!$G:$G,STATYSTYKI!$D576,'BAZA DANYCH'!$K:$K,STATYSTYKI!AQ$550)</f>
        <v>0</v>
      </c>
      <c r="AR576" s="9">
        <f>SUMIFS('BAZA DANYCH'!$Q:$Q,'BAZA DANYCH'!$B:$B,STATYSTYKI!$B576,'BAZA DANYCH'!$C:$C,STATYSTYKI!$C576,'BAZA DANYCH'!$G:$G,STATYSTYKI!$D576,'BAZA DANYCH'!$K:$K,STATYSTYKI!AR$550)</f>
        <v>0</v>
      </c>
      <c r="AS576" s="9">
        <f>SUMIFS('BAZA DANYCH'!$Q:$Q,'BAZA DANYCH'!$B:$B,STATYSTYKI!$B576,'BAZA DANYCH'!$C:$C,STATYSTYKI!$C576,'BAZA DANYCH'!$G:$G,STATYSTYKI!$D576,'BAZA DANYCH'!$K:$K,STATYSTYKI!AS$550)</f>
        <v>0</v>
      </c>
      <c r="AT576" s="9">
        <f>SUMIFS('BAZA DANYCH'!$Q:$Q,'BAZA DANYCH'!$B:$B,STATYSTYKI!$B576,'BAZA DANYCH'!$C:$C,STATYSTYKI!$C576,'BAZA DANYCH'!$G:$G,STATYSTYKI!$D576,'BAZA DANYCH'!$K:$K,STATYSTYKI!AT$550)</f>
        <v>0</v>
      </c>
      <c r="AU576" s="9">
        <f>SUMIFS('BAZA DANYCH'!$Q:$Q,'BAZA DANYCH'!$B:$B,STATYSTYKI!$B576,'BAZA DANYCH'!$C:$C,STATYSTYKI!$C576,'BAZA DANYCH'!$G:$G,STATYSTYKI!$D576,'BAZA DANYCH'!$K:$K,STATYSTYKI!AU$550)</f>
        <v>0</v>
      </c>
      <c r="AV576" s="9">
        <f>SUMIFS('BAZA DANYCH'!$Q:$Q,'BAZA DANYCH'!$B:$B,STATYSTYKI!$B576,'BAZA DANYCH'!$C:$C,STATYSTYKI!$C576,'BAZA DANYCH'!$G:$G,STATYSTYKI!$D576,'BAZA DANYCH'!$K:$K,STATYSTYKI!AV$550)</f>
        <v>0</v>
      </c>
      <c r="AW576" s="9">
        <f>SUMIFS('BAZA DANYCH'!$Q:$Q,'BAZA DANYCH'!$B:$B,STATYSTYKI!$B576,'BAZA DANYCH'!$C:$C,STATYSTYKI!$C576,'BAZA DANYCH'!$G:$G,STATYSTYKI!$D576,'BAZA DANYCH'!$K:$K,STATYSTYKI!AW$550)</f>
        <v>0</v>
      </c>
      <c r="AX576" s="9">
        <f>SUMIFS('BAZA DANYCH'!$Q:$Q,'BAZA DANYCH'!$B:$B,STATYSTYKI!$B576,'BAZA DANYCH'!$C:$C,STATYSTYKI!$C576,'BAZA DANYCH'!$G:$G,STATYSTYKI!$D576,'BAZA DANYCH'!$K:$K,STATYSTYKI!AX$550)</f>
        <v>0</v>
      </c>
      <c r="AY576" s="9">
        <f>SUMIFS('BAZA DANYCH'!$Q:$Q,'BAZA DANYCH'!$B:$B,STATYSTYKI!$B576,'BAZA DANYCH'!$C:$C,STATYSTYKI!$C576,'BAZA DANYCH'!$G:$G,STATYSTYKI!$D576,'BAZA DANYCH'!$K:$K,STATYSTYKI!AY$550)</f>
        <v>0</v>
      </c>
      <c r="AZ576" s="9">
        <f>SUMIFS('BAZA DANYCH'!$Q:$Q,'BAZA DANYCH'!$B:$B,STATYSTYKI!$B576,'BAZA DANYCH'!$C:$C,STATYSTYKI!$C576,'BAZA DANYCH'!$G:$G,STATYSTYKI!$D576,'BAZA DANYCH'!$K:$K,STATYSTYKI!AZ$550)</f>
        <v>0</v>
      </c>
      <c r="BA576" s="9">
        <f>SUMIFS('BAZA DANYCH'!$Q:$Q,'BAZA DANYCH'!$B:$B,STATYSTYKI!$B576,'BAZA DANYCH'!$C:$C,STATYSTYKI!$C576,'BAZA DANYCH'!$G:$G,STATYSTYKI!$D576,'BAZA DANYCH'!$K:$K,STATYSTYKI!BA$550)</f>
        <v>0</v>
      </c>
      <c r="BB576" s="9">
        <f>SUMIFS('BAZA DANYCH'!$Q:$Q,'BAZA DANYCH'!$B:$B,STATYSTYKI!$B576,'BAZA DANYCH'!$C:$C,STATYSTYKI!$C576,'BAZA DANYCH'!$G:$G,STATYSTYKI!$D576,'BAZA DANYCH'!$K:$K,STATYSTYKI!BB$550)</f>
        <v>0</v>
      </c>
      <c r="BC576" s="9">
        <f>SUMIFS('BAZA DANYCH'!$Q:$Q,'BAZA DANYCH'!$B:$B,STATYSTYKI!$B576,'BAZA DANYCH'!$C:$C,STATYSTYKI!$C576,'BAZA DANYCH'!$G:$G,STATYSTYKI!$D576,'BAZA DANYCH'!$K:$K,STATYSTYKI!BC$550)</f>
        <v>0</v>
      </c>
      <c r="BD576" s="9">
        <f>SUMIFS('BAZA DANYCH'!$Q:$Q,'BAZA DANYCH'!$B:$B,STATYSTYKI!$B576,'BAZA DANYCH'!$C:$C,STATYSTYKI!$C576,'BAZA DANYCH'!$G:$G,STATYSTYKI!$D576,'BAZA DANYCH'!$K:$K,STATYSTYKI!BD$550)</f>
        <v>0</v>
      </c>
      <c r="BE576" s="9">
        <f>SUMIFS('BAZA DANYCH'!$Q:$Q,'BAZA DANYCH'!$B:$B,STATYSTYKI!$B576,'BAZA DANYCH'!$C:$C,STATYSTYKI!$C576,'BAZA DANYCH'!$G:$G,STATYSTYKI!$D576,'BAZA DANYCH'!$K:$K,STATYSTYKI!BE$550)</f>
        <v>0</v>
      </c>
      <c r="BF576" s="9">
        <f>SUMIFS('BAZA DANYCH'!$Q:$Q,'BAZA DANYCH'!$B:$B,STATYSTYKI!$B576,'BAZA DANYCH'!$C:$C,STATYSTYKI!$C576,'BAZA DANYCH'!$G:$G,STATYSTYKI!$D576,'BAZA DANYCH'!$K:$K,STATYSTYKI!BF$550)</f>
        <v>0</v>
      </c>
      <c r="BG576" s="9">
        <f>SUMIFS('BAZA DANYCH'!$Q:$Q,'BAZA DANYCH'!$B:$B,STATYSTYKI!$B576,'BAZA DANYCH'!$C:$C,STATYSTYKI!$C576,'BAZA DANYCH'!$G:$G,STATYSTYKI!$D576,'BAZA DANYCH'!$K:$K,STATYSTYKI!BG$550)</f>
        <v>0</v>
      </c>
      <c r="BH576" s="9">
        <f>SUMIFS('BAZA DANYCH'!$Q:$Q,'BAZA DANYCH'!$B:$B,STATYSTYKI!$B576,'BAZA DANYCH'!$C:$C,STATYSTYKI!$C576,'BAZA DANYCH'!$G:$G,STATYSTYKI!$D576,'BAZA DANYCH'!$K:$K,STATYSTYKI!BH$550)</f>
        <v>0</v>
      </c>
      <c r="BI576" s="9">
        <f>SUMIFS('BAZA DANYCH'!$Q:$Q,'BAZA DANYCH'!$B:$B,STATYSTYKI!$B576,'BAZA DANYCH'!$C:$C,STATYSTYKI!$C576,'BAZA DANYCH'!$G:$G,STATYSTYKI!$D576,'BAZA DANYCH'!$K:$K,STATYSTYKI!BI$550)</f>
        <v>0</v>
      </c>
      <c r="BJ576" s="9">
        <f>SUMIFS('BAZA DANYCH'!$Q:$Q,'BAZA DANYCH'!$B:$B,STATYSTYKI!$B576,'BAZA DANYCH'!$C:$C,STATYSTYKI!$C576,'BAZA DANYCH'!$G:$G,STATYSTYKI!$D576,'BAZA DANYCH'!$K:$K,STATYSTYKI!BJ$550)</f>
        <v>0</v>
      </c>
      <c r="BK576" s="9">
        <f>SUMIFS('BAZA DANYCH'!$Q:$Q,'BAZA DANYCH'!$B:$B,STATYSTYKI!$B576,'BAZA DANYCH'!$C:$C,STATYSTYKI!$C576,'BAZA DANYCH'!$G:$G,STATYSTYKI!$D576,'BAZA DANYCH'!$K:$K,STATYSTYKI!BK$550)</f>
        <v>0</v>
      </c>
      <c r="BL576" s="9">
        <f>SUMIFS('BAZA DANYCH'!$Q:$Q,'BAZA DANYCH'!$B:$B,STATYSTYKI!$B576,'BAZA DANYCH'!$C:$C,STATYSTYKI!$C576,'BAZA DANYCH'!$G:$G,STATYSTYKI!$D576,'BAZA DANYCH'!$K:$K,STATYSTYKI!BL$550)</f>
        <v>0</v>
      </c>
      <c r="BM576" s="9">
        <f>SUMIFS('BAZA DANYCH'!$Q:$Q,'BAZA DANYCH'!$B:$B,STATYSTYKI!$B576,'BAZA DANYCH'!$C:$C,STATYSTYKI!$C576,'BAZA DANYCH'!$G:$G,STATYSTYKI!$D576,'BAZA DANYCH'!$K:$K,STATYSTYKI!BM$550)</f>
        <v>0</v>
      </c>
      <c r="BN576" s="9">
        <f>SUMIFS('BAZA DANYCH'!$Q:$Q,'BAZA DANYCH'!$B:$B,STATYSTYKI!$B576,'BAZA DANYCH'!$C:$C,STATYSTYKI!$C576,'BAZA DANYCH'!$G:$G,STATYSTYKI!$D576,'BAZA DANYCH'!$K:$K,STATYSTYKI!BN$550)</f>
        <v>0</v>
      </c>
      <c r="BO576" s="9">
        <f>SUMIFS('BAZA DANYCH'!$Q:$Q,'BAZA DANYCH'!$B:$B,STATYSTYKI!$B576,'BAZA DANYCH'!$C:$C,STATYSTYKI!$C576,'BAZA DANYCH'!$G:$G,STATYSTYKI!$D576,'BAZA DANYCH'!$K:$K,STATYSTYKI!BO$550)</f>
        <v>0</v>
      </c>
      <c r="BP576" s="9">
        <f>SUMIFS('BAZA DANYCH'!$Q:$Q,'BAZA DANYCH'!$B:$B,STATYSTYKI!$B576,'BAZA DANYCH'!$C:$C,STATYSTYKI!$C576,'BAZA DANYCH'!$G:$G,STATYSTYKI!$D576,'BAZA DANYCH'!$K:$K,STATYSTYKI!BP$550)</f>
        <v>0</v>
      </c>
      <c r="BQ576" s="9">
        <f>SUMIFS('BAZA DANYCH'!$Q:$Q,'BAZA DANYCH'!$B:$B,STATYSTYKI!$B576,'BAZA DANYCH'!$C:$C,STATYSTYKI!$C576,'BAZA DANYCH'!$G:$G,STATYSTYKI!$D576,'BAZA DANYCH'!$K:$K,STATYSTYKI!BQ$550)</f>
        <v>0</v>
      </c>
      <c r="BR576" s="9">
        <f>SUMIFS('BAZA DANYCH'!$Q:$Q,'BAZA DANYCH'!$B:$B,STATYSTYKI!$B576,'BAZA DANYCH'!$C:$C,STATYSTYKI!$C576,'BAZA DANYCH'!$G:$G,STATYSTYKI!$D576,'BAZA DANYCH'!$K:$K,STATYSTYKI!BR$550)</f>
        <v>0</v>
      </c>
      <c r="BS576" s="9">
        <f>SUMIFS('BAZA DANYCH'!$Q:$Q,'BAZA DANYCH'!$B:$B,STATYSTYKI!$B576,'BAZA DANYCH'!$C:$C,STATYSTYKI!$C576,'BAZA DANYCH'!$G:$G,STATYSTYKI!$D576,'BAZA DANYCH'!$K:$K,STATYSTYKI!BS$550)</f>
        <v>0</v>
      </c>
      <c r="BT576" s="9">
        <f>SUMIFS('BAZA DANYCH'!$Q:$Q,'BAZA DANYCH'!$B:$B,STATYSTYKI!$B576,'BAZA DANYCH'!$C:$C,STATYSTYKI!$C576,'BAZA DANYCH'!$G:$G,STATYSTYKI!$D576,'BAZA DANYCH'!$K:$K,STATYSTYKI!BT$550)</f>
        <v>0</v>
      </c>
      <c r="BU576" s="9">
        <f>SUMIFS('BAZA DANYCH'!$Q:$Q,'BAZA DANYCH'!$B:$B,STATYSTYKI!$B576,'BAZA DANYCH'!$C:$C,STATYSTYKI!$C576,'BAZA DANYCH'!$G:$G,STATYSTYKI!$D576,'BAZA DANYCH'!$K:$K,STATYSTYKI!BU$550)</f>
        <v>0</v>
      </c>
      <c r="BV576" s="9">
        <f>SUMIFS('BAZA DANYCH'!$Q:$Q,'BAZA DANYCH'!$B:$B,STATYSTYKI!$B576,'BAZA DANYCH'!$C:$C,STATYSTYKI!$C576,'BAZA DANYCH'!$G:$G,STATYSTYKI!$D576,'BAZA DANYCH'!$K:$K,STATYSTYKI!BV$550)</f>
        <v>0</v>
      </c>
      <c r="BW576" s="9">
        <f>SUMIFS('BAZA DANYCH'!$Q:$Q,'BAZA DANYCH'!$B:$B,STATYSTYKI!$B576,'BAZA DANYCH'!$C:$C,STATYSTYKI!$C576,'BAZA DANYCH'!$G:$G,STATYSTYKI!$D576,'BAZA DANYCH'!$K:$K,STATYSTYKI!BW$550)</f>
        <v>0</v>
      </c>
      <c r="BX576" s="9">
        <f>SUMIFS('BAZA DANYCH'!$Q:$Q,'BAZA DANYCH'!$B:$B,STATYSTYKI!$B576,'BAZA DANYCH'!$C:$C,STATYSTYKI!$C576,'BAZA DANYCH'!$G:$G,STATYSTYKI!$D576,'BAZA DANYCH'!$K:$K,STATYSTYKI!BX$550)</f>
        <v>0</v>
      </c>
      <c r="BY576" s="9">
        <f>SUMIFS('BAZA DANYCH'!$Q:$Q,'BAZA DANYCH'!$B:$B,STATYSTYKI!$B576,'BAZA DANYCH'!$C:$C,STATYSTYKI!$C576,'BAZA DANYCH'!$G:$G,STATYSTYKI!$D576,'BAZA DANYCH'!$K:$K,STATYSTYKI!BY$550)</f>
        <v>0</v>
      </c>
      <c r="BZ576" s="9">
        <f>SUMIFS('BAZA DANYCH'!$Q:$Q,'BAZA DANYCH'!$B:$B,STATYSTYKI!$B576,'BAZA DANYCH'!$C:$C,STATYSTYKI!$C576,'BAZA DANYCH'!$G:$G,STATYSTYKI!$D576,'BAZA DANYCH'!$K:$K,STATYSTYKI!BZ$550)</f>
        <v>0</v>
      </c>
      <c r="CA576" s="9">
        <f>SUMIFS('BAZA DANYCH'!$Q:$Q,'BAZA DANYCH'!$B:$B,STATYSTYKI!$B576,'BAZA DANYCH'!$C:$C,STATYSTYKI!$C576,'BAZA DANYCH'!$G:$G,STATYSTYKI!$D576,'BAZA DANYCH'!$K:$K,STATYSTYKI!CA$550)</f>
        <v>0</v>
      </c>
      <c r="CB576" s="9">
        <f>SUMIFS('BAZA DANYCH'!$Q:$Q,'BAZA DANYCH'!$B:$B,STATYSTYKI!$B576,'BAZA DANYCH'!$C:$C,STATYSTYKI!$C576,'BAZA DANYCH'!$G:$G,STATYSTYKI!$D576,'BAZA DANYCH'!$K:$K,STATYSTYKI!CB$550)</f>
        <v>0</v>
      </c>
      <c r="CC576" s="9">
        <f>SUMIFS('BAZA DANYCH'!$Q:$Q,'BAZA DANYCH'!$B:$B,STATYSTYKI!$B576,'BAZA DANYCH'!$C:$C,STATYSTYKI!$C576,'BAZA DANYCH'!$G:$G,STATYSTYKI!$D576,'BAZA DANYCH'!$K:$K,STATYSTYKI!CC$550)</f>
        <v>0</v>
      </c>
      <c r="CD576" s="9">
        <f>SUMIFS('BAZA DANYCH'!$Q:$Q,'BAZA DANYCH'!$B:$B,STATYSTYKI!$B576,'BAZA DANYCH'!$C:$C,STATYSTYKI!$C576,'BAZA DANYCH'!$G:$G,STATYSTYKI!$D576,'BAZA DANYCH'!$K:$K,STATYSTYKI!CD$550)</f>
        <v>0</v>
      </c>
      <c r="CE576" s="9">
        <f>SUMIFS('BAZA DANYCH'!$Q:$Q,'BAZA DANYCH'!$B:$B,STATYSTYKI!$B576,'BAZA DANYCH'!$C:$C,STATYSTYKI!$C576,'BAZA DANYCH'!$G:$G,STATYSTYKI!$D576,'BAZA DANYCH'!$K:$K,STATYSTYKI!CE$550)</f>
        <v>0</v>
      </c>
      <c r="CF576" s="9">
        <f>SUMIFS('BAZA DANYCH'!$Q:$Q,'BAZA DANYCH'!$B:$B,STATYSTYKI!$B576,'BAZA DANYCH'!$C:$C,STATYSTYKI!$C576,'BAZA DANYCH'!$G:$G,STATYSTYKI!$D576,'BAZA DANYCH'!$K:$K,STATYSTYKI!CF$550)</f>
        <v>0</v>
      </c>
      <c r="CG576" s="9">
        <f>SUMIFS('BAZA DANYCH'!$Q:$Q,'BAZA DANYCH'!$B:$B,STATYSTYKI!$B576,'BAZA DANYCH'!$C:$C,STATYSTYKI!$C576,'BAZA DANYCH'!$G:$G,STATYSTYKI!$D576,'BAZA DANYCH'!$K:$K,STATYSTYKI!CG$550)</f>
        <v>0</v>
      </c>
      <c r="CH576" s="9">
        <f>SUMIFS('BAZA DANYCH'!$Q:$Q,'BAZA DANYCH'!$B:$B,STATYSTYKI!$B576,'BAZA DANYCH'!$C:$C,STATYSTYKI!$C576,'BAZA DANYCH'!$G:$G,STATYSTYKI!$D576,'BAZA DANYCH'!$K:$K,STATYSTYKI!CH$550)</f>
        <v>0</v>
      </c>
      <c r="CI576" s="9">
        <f>SUMIFS('BAZA DANYCH'!$Q:$Q,'BAZA DANYCH'!$B:$B,STATYSTYKI!$B576,'BAZA DANYCH'!$C:$C,STATYSTYKI!$C576,'BAZA DANYCH'!$G:$G,STATYSTYKI!$D576,'BAZA DANYCH'!$K:$K,STATYSTYKI!CI$550)</f>
        <v>0</v>
      </c>
      <c r="CJ576" s="9">
        <f>SUMIFS('BAZA DANYCH'!$Q:$Q,'BAZA DANYCH'!$B:$B,STATYSTYKI!$B576,'BAZA DANYCH'!$C:$C,STATYSTYKI!$C576,'BAZA DANYCH'!$G:$G,STATYSTYKI!$D576,'BAZA DANYCH'!$K:$K,STATYSTYKI!CJ$550)</f>
        <v>0</v>
      </c>
      <c r="CK576" s="9">
        <f>SUMIFS('BAZA DANYCH'!$Q:$Q,'BAZA DANYCH'!$B:$B,STATYSTYKI!$B576,'BAZA DANYCH'!$C:$C,STATYSTYKI!$C576,'BAZA DANYCH'!$G:$G,STATYSTYKI!$D576,'BAZA DANYCH'!$K:$K,STATYSTYKI!CK$550)</f>
        <v>0</v>
      </c>
      <c r="CL576" s="9">
        <f>SUMIFS('BAZA DANYCH'!$Q:$Q,'BAZA DANYCH'!$B:$B,STATYSTYKI!$B576,'BAZA DANYCH'!$C:$C,STATYSTYKI!$C576,'BAZA DANYCH'!$G:$G,STATYSTYKI!$D576,'BAZA DANYCH'!$K:$K,STATYSTYKI!CL$550)</f>
        <v>0</v>
      </c>
      <c r="CM576" s="9">
        <f>SUMIFS('BAZA DANYCH'!$Q:$Q,'BAZA DANYCH'!$B:$B,STATYSTYKI!$B576,'BAZA DANYCH'!$C:$C,STATYSTYKI!$C576,'BAZA DANYCH'!$G:$G,STATYSTYKI!$D576,'BAZA DANYCH'!$K:$K,STATYSTYKI!CM$550)</f>
        <v>0</v>
      </c>
      <c r="CN576" s="9">
        <f>SUMIFS('BAZA DANYCH'!$Q:$Q,'BAZA DANYCH'!$B:$B,STATYSTYKI!$B576,'BAZA DANYCH'!$C:$C,STATYSTYKI!$C576,'BAZA DANYCH'!$G:$G,STATYSTYKI!$D576,'BAZA DANYCH'!$K:$K,STATYSTYKI!CN$550)</f>
        <v>0</v>
      </c>
      <c r="CO576" s="9">
        <f>SUMIFS('BAZA DANYCH'!$Q:$Q,'BAZA DANYCH'!$B:$B,STATYSTYKI!$B576,'BAZA DANYCH'!$C:$C,STATYSTYKI!$C576,'BAZA DANYCH'!$G:$G,STATYSTYKI!$D576,'BAZA DANYCH'!$K:$K,STATYSTYKI!CO$550)</f>
        <v>0</v>
      </c>
      <c r="CP576" s="9">
        <f>SUMIFS('BAZA DANYCH'!$Q:$Q,'BAZA DANYCH'!$B:$B,STATYSTYKI!$B576,'BAZA DANYCH'!$C:$C,STATYSTYKI!$C576,'BAZA DANYCH'!$G:$G,STATYSTYKI!$D576,'BAZA DANYCH'!$K:$K,STATYSTYKI!CP$550)</f>
        <v>0</v>
      </c>
      <c r="CQ576" s="9">
        <f>SUMIFS('BAZA DANYCH'!$Q:$Q,'BAZA DANYCH'!$B:$B,STATYSTYKI!$B576,'BAZA DANYCH'!$C:$C,STATYSTYKI!$C576,'BAZA DANYCH'!$G:$G,STATYSTYKI!$D576,'BAZA DANYCH'!$K:$K,STATYSTYKI!CQ$550)</f>
        <v>0</v>
      </c>
      <c r="CR576" s="9">
        <f>SUMIFS('BAZA DANYCH'!$Q:$Q,'BAZA DANYCH'!$B:$B,STATYSTYKI!$B576,'BAZA DANYCH'!$C:$C,STATYSTYKI!$C576,'BAZA DANYCH'!$G:$G,STATYSTYKI!$D576,'BAZA DANYCH'!$K:$K,STATYSTYKI!CR$550)</f>
        <v>0</v>
      </c>
      <c r="CS576" s="9">
        <f>SUMIFS('BAZA DANYCH'!$Q:$Q,'BAZA DANYCH'!$B:$B,STATYSTYKI!$B576,'BAZA DANYCH'!$C:$C,STATYSTYKI!$C576,'BAZA DANYCH'!$G:$G,STATYSTYKI!$D576,'BAZA DANYCH'!$K:$K,STATYSTYKI!CS$550)</f>
        <v>0</v>
      </c>
      <c r="CT576" s="9">
        <f>SUMIFS('BAZA DANYCH'!$Q:$Q,'BAZA DANYCH'!$B:$B,STATYSTYKI!$B576,'BAZA DANYCH'!$C:$C,STATYSTYKI!$C576,'BAZA DANYCH'!$G:$G,STATYSTYKI!$D576,'BAZA DANYCH'!$K:$K,STATYSTYKI!CT$550)</f>
        <v>0</v>
      </c>
      <c r="CU576" s="9">
        <f>SUMIFS('BAZA DANYCH'!$Q:$Q,'BAZA DANYCH'!$B:$B,STATYSTYKI!$B576,'BAZA DANYCH'!$C:$C,STATYSTYKI!$C576,'BAZA DANYCH'!$G:$G,STATYSTYKI!$D576,'BAZA DANYCH'!$K:$K,STATYSTYKI!CU$550)</f>
        <v>0</v>
      </c>
      <c r="CV576" s="9">
        <f>SUMIFS('BAZA DANYCH'!$Q:$Q,'BAZA DANYCH'!$B:$B,STATYSTYKI!$B576,'BAZA DANYCH'!$C:$C,STATYSTYKI!$C576,'BAZA DANYCH'!$G:$G,STATYSTYKI!$D576,'BAZA DANYCH'!$K:$K,STATYSTYKI!CV$550)</f>
        <v>0</v>
      </c>
      <c r="CW576" s="9">
        <f>SUMIFS('BAZA DANYCH'!$Q:$Q,'BAZA DANYCH'!$B:$B,STATYSTYKI!$B576,'BAZA DANYCH'!$C:$C,STATYSTYKI!$C576,'BAZA DANYCH'!$G:$G,STATYSTYKI!$D576,'BAZA DANYCH'!$K:$K,STATYSTYKI!CW$550)</f>
        <v>0</v>
      </c>
      <c r="CX576" s="9">
        <f>SUMIFS('BAZA DANYCH'!$Q:$Q,'BAZA DANYCH'!$B:$B,STATYSTYKI!$B576,'BAZA DANYCH'!$C:$C,STATYSTYKI!$C576,'BAZA DANYCH'!$G:$G,STATYSTYKI!$D576,'BAZA DANYCH'!$K:$K,STATYSTYKI!CX$550)</f>
        <v>0</v>
      </c>
    </row>
    <row r="577" spans="1:102" hidden="1">
      <c r="A577" s="8"/>
      <c r="B577" s="60" t="s">
        <v>118</v>
      </c>
      <c r="C577" s="61" t="s">
        <v>119</v>
      </c>
      <c r="D577" s="61" t="s">
        <v>17</v>
      </c>
      <c r="E577" s="82" t="s">
        <v>9</v>
      </c>
      <c r="F577" s="64">
        <f t="shared" si="275"/>
        <v>1</v>
      </c>
      <c r="G577" s="9">
        <f>SUMIFS('BAZA DANYCH'!$S:$S,'BAZA DANYCH'!$B:$B,STATYSTYKI!$B577,'BAZA DANYCH'!$C:$C,STATYSTYKI!$C577,'BAZA DANYCH'!$G:$G,STATYSTYKI!$D577,'BAZA DANYCH'!$K:$K,STATYSTYKI!G$550)</f>
        <v>0</v>
      </c>
      <c r="H577" s="9">
        <f>SUMIFS('BAZA DANYCH'!$S:$S,'BAZA DANYCH'!$B:$B,STATYSTYKI!$B577,'BAZA DANYCH'!$C:$C,STATYSTYKI!$C577,'BAZA DANYCH'!$G:$G,STATYSTYKI!$D577,'BAZA DANYCH'!$K:$K,STATYSTYKI!H$550)</f>
        <v>0</v>
      </c>
      <c r="I577" s="9">
        <f>SUMIFS('BAZA DANYCH'!$S:$S,'BAZA DANYCH'!$B:$B,STATYSTYKI!$B577,'BAZA DANYCH'!$C:$C,STATYSTYKI!$C577,'BAZA DANYCH'!$G:$G,STATYSTYKI!$D577,'BAZA DANYCH'!$K:$K,STATYSTYKI!I$550)</f>
        <v>0</v>
      </c>
      <c r="J577" s="9">
        <f>SUMIFS('BAZA DANYCH'!$S:$S,'BAZA DANYCH'!$B:$B,STATYSTYKI!$B577,'BAZA DANYCH'!$C:$C,STATYSTYKI!$C577,'BAZA DANYCH'!$G:$G,STATYSTYKI!$D577,'BAZA DANYCH'!$K:$K,STATYSTYKI!J$550)</f>
        <v>0</v>
      </c>
      <c r="K577" s="9">
        <f>SUMIFS('BAZA DANYCH'!$S:$S,'BAZA DANYCH'!$B:$B,STATYSTYKI!$B577,'BAZA DANYCH'!$C:$C,STATYSTYKI!$C577,'BAZA DANYCH'!$G:$G,STATYSTYKI!$D577,'BAZA DANYCH'!$K:$K,STATYSTYKI!K$550)</f>
        <v>0</v>
      </c>
      <c r="L577" s="9">
        <f>SUMIFS('BAZA DANYCH'!$S:$S,'BAZA DANYCH'!$B:$B,STATYSTYKI!$B577,'BAZA DANYCH'!$C:$C,STATYSTYKI!$C577,'BAZA DANYCH'!$G:$G,STATYSTYKI!$D577,'BAZA DANYCH'!$K:$K,STATYSTYKI!L$550)</f>
        <v>0</v>
      </c>
      <c r="M577" s="9">
        <f>SUMIFS('BAZA DANYCH'!$S:$S,'BAZA DANYCH'!$B:$B,STATYSTYKI!$B577,'BAZA DANYCH'!$C:$C,STATYSTYKI!$C577,'BAZA DANYCH'!$G:$G,STATYSTYKI!$D577,'BAZA DANYCH'!$K:$K,STATYSTYKI!M$550)</f>
        <v>0</v>
      </c>
      <c r="N577" s="9">
        <f>SUMIFS('BAZA DANYCH'!$S:$S,'BAZA DANYCH'!$B:$B,STATYSTYKI!$B577,'BAZA DANYCH'!$C:$C,STATYSTYKI!$C577,'BAZA DANYCH'!$G:$G,STATYSTYKI!$D577,'BAZA DANYCH'!$K:$K,STATYSTYKI!N$550)</f>
        <v>0</v>
      </c>
      <c r="O577" s="9">
        <f>SUMIFS('BAZA DANYCH'!$S:$S,'BAZA DANYCH'!$B:$B,STATYSTYKI!$B577,'BAZA DANYCH'!$C:$C,STATYSTYKI!$C577,'BAZA DANYCH'!$G:$G,STATYSTYKI!$D577,'BAZA DANYCH'!$K:$K,STATYSTYKI!O$550)</f>
        <v>0</v>
      </c>
      <c r="P577" s="9">
        <f>SUMIFS('BAZA DANYCH'!$S:$S,'BAZA DANYCH'!$B:$B,STATYSTYKI!$B577,'BAZA DANYCH'!$C:$C,STATYSTYKI!$C577,'BAZA DANYCH'!$G:$G,STATYSTYKI!$D577,'BAZA DANYCH'!$K:$K,STATYSTYKI!P$550)</f>
        <v>0</v>
      </c>
      <c r="Q577" s="9">
        <f>SUMIFS('BAZA DANYCH'!$S:$S,'BAZA DANYCH'!$B:$B,STATYSTYKI!$B577,'BAZA DANYCH'!$C:$C,STATYSTYKI!$C577,'BAZA DANYCH'!$G:$G,STATYSTYKI!$D577,'BAZA DANYCH'!$K:$K,STATYSTYKI!Q$550)</f>
        <v>0</v>
      </c>
      <c r="R577" s="9">
        <f>SUMIFS('BAZA DANYCH'!$S:$S,'BAZA DANYCH'!$B:$B,STATYSTYKI!$B577,'BAZA DANYCH'!$C:$C,STATYSTYKI!$C577,'BAZA DANYCH'!$G:$G,STATYSTYKI!$D577,'BAZA DANYCH'!$K:$K,STATYSTYKI!R$550)</f>
        <v>0</v>
      </c>
      <c r="S577" s="9">
        <f>SUMIFS('BAZA DANYCH'!$S:$S,'BAZA DANYCH'!$B:$B,STATYSTYKI!$B577,'BAZA DANYCH'!$C:$C,STATYSTYKI!$C577,'BAZA DANYCH'!$G:$G,STATYSTYKI!$D577,'BAZA DANYCH'!$K:$K,STATYSTYKI!S$550)</f>
        <v>0</v>
      </c>
      <c r="T577" s="9">
        <f>SUMIFS('BAZA DANYCH'!$S:$S,'BAZA DANYCH'!$B:$B,STATYSTYKI!$B577,'BAZA DANYCH'!$C:$C,STATYSTYKI!$C577,'BAZA DANYCH'!$G:$G,STATYSTYKI!$D577,'BAZA DANYCH'!$K:$K,STATYSTYKI!T$550)</f>
        <v>0</v>
      </c>
      <c r="U577" s="9">
        <f>SUMIFS('BAZA DANYCH'!$S:$S,'BAZA DANYCH'!$B:$B,STATYSTYKI!$B577,'BAZA DANYCH'!$C:$C,STATYSTYKI!$C577,'BAZA DANYCH'!$G:$G,STATYSTYKI!$D577,'BAZA DANYCH'!$K:$K,STATYSTYKI!U$550)</f>
        <v>0</v>
      </c>
      <c r="V577" s="9">
        <f>SUMIFS('BAZA DANYCH'!$S:$S,'BAZA DANYCH'!$B:$B,STATYSTYKI!$B577,'BAZA DANYCH'!$C:$C,STATYSTYKI!$C577,'BAZA DANYCH'!$G:$G,STATYSTYKI!$D577,'BAZA DANYCH'!$K:$K,STATYSTYKI!V$550)</f>
        <v>0</v>
      </c>
      <c r="W577" s="9">
        <f>SUMIFS('BAZA DANYCH'!$S:$S,'BAZA DANYCH'!$B:$B,STATYSTYKI!$B577,'BAZA DANYCH'!$C:$C,STATYSTYKI!$C577,'BAZA DANYCH'!$G:$G,STATYSTYKI!$D577,'BAZA DANYCH'!$K:$K,STATYSTYKI!W$550)</f>
        <v>0</v>
      </c>
      <c r="X577" s="9">
        <f>SUMIFS('BAZA DANYCH'!$S:$S,'BAZA DANYCH'!$B:$B,STATYSTYKI!$B577,'BAZA DANYCH'!$C:$C,STATYSTYKI!$C577,'BAZA DANYCH'!$G:$G,STATYSTYKI!$D577,'BAZA DANYCH'!$K:$K,STATYSTYKI!X$550)</f>
        <v>0</v>
      </c>
      <c r="Y577" s="9">
        <f>SUMIFS('BAZA DANYCH'!$S:$S,'BAZA DANYCH'!$B:$B,STATYSTYKI!$B577,'BAZA DANYCH'!$C:$C,STATYSTYKI!$C577,'BAZA DANYCH'!$G:$G,STATYSTYKI!$D577,'BAZA DANYCH'!$K:$K,STATYSTYKI!Y$550)</f>
        <v>0</v>
      </c>
      <c r="Z577" s="9">
        <f>SUMIFS('BAZA DANYCH'!$S:$S,'BAZA DANYCH'!$B:$B,STATYSTYKI!$B577,'BAZA DANYCH'!$C:$C,STATYSTYKI!$C577,'BAZA DANYCH'!$G:$G,STATYSTYKI!$D577,'BAZA DANYCH'!$K:$K,STATYSTYKI!Z$550)</f>
        <v>0</v>
      </c>
      <c r="AA577" s="9">
        <f>SUMIFS('BAZA DANYCH'!$S:$S,'BAZA DANYCH'!$B:$B,STATYSTYKI!$B577,'BAZA DANYCH'!$C:$C,STATYSTYKI!$C577,'BAZA DANYCH'!$G:$G,STATYSTYKI!$D577,'BAZA DANYCH'!$K:$K,STATYSTYKI!AA$550)</f>
        <v>0</v>
      </c>
      <c r="AB577" s="9">
        <f>SUMIFS('BAZA DANYCH'!$S:$S,'BAZA DANYCH'!$B:$B,STATYSTYKI!$B577,'BAZA DANYCH'!$C:$C,STATYSTYKI!$C577,'BAZA DANYCH'!$G:$G,STATYSTYKI!$D577,'BAZA DANYCH'!$K:$K,STATYSTYKI!AB$550)</f>
        <v>0</v>
      </c>
      <c r="AC577" s="9">
        <f>SUMIFS('BAZA DANYCH'!$S:$S,'BAZA DANYCH'!$B:$B,STATYSTYKI!$B577,'BAZA DANYCH'!$C:$C,STATYSTYKI!$C577,'BAZA DANYCH'!$G:$G,STATYSTYKI!$D577,'BAZA DANYCH'!$K:$K,STATYSTYKI!AC$550)</f>
        <v>0</v>
      </c>
      <c r="AD577" s="9">
        <f>SUMIFS('BAZA DANYCH'!$S:$S,'BAZA DANYCH'!$B:$B,STATYSTYKI!$B577,'BAZA DANYCH'!$C:$C,STATYSTYKI!$C577,'BAZA DANYCH'!$G:$G,STATYSTYKI!$D577,'BAZA DANYCH'!$K:$K,STATYSTYKI!AD$550)</f>
        <v>0</v>
      </c>
      <c r="AE577" s="9">
        <f>SUMIFS('BAZA DANYCH'!$S:$S,'BAZA DANYCH'!$B:$B,STATYSTYKI!$B577,'BAZA DANYCH'!$C:$C,STATYSTYKI!$C577,'BAZA DANYCH'!$G:$G,STATYSTYKI!$D577,'BAZA DANYCH'!$K:$K,STATYSTYKI!AE$550)</f>
        <v>0</v>
      </c>
      <c r="AF577" s="9">
        <f>SUMIFS('BAZA DANYCH'!$S:$S,'BAZA DANYCH'!$B:$B,STATYSTYKI!$B577,'BAZA DANYCH'!$C:$C,STATYSTYKI!$C577,'BAZA DANYCH'!$G:$G,STATYSTYKI!$D577,'BAZA DANYCH'!$K:$K,STATYSTYKI!AF$550)</f>
        <v>0</v>
      </c>
      <c r="AG577" s="9">
        <f>SUMIFS('BAZA DANYCH'!$S:$S,'BAZA DANYCH'!$B:$B,STATYSTYKI!$B577,'BAZA DANYCH'!$C:$C,STATYSTYKI!$C577,'BAZA DANYCH'!$G:$G,STATYSTYKI!$D577,'BAZA DANYCH'!$K:$K,STATYSTYKI!AG$550)</f>
        <v>0</v>
      </c>
      <c r="AH577" s="9">
        <f>SUMIFS('BAZA DANYCH'!$S:$S,'BAZA DANYCH'!$B:$B,STATYSTYKI!$B577,'BAZA DANYCH'!$C:$C,STATYSTYKI!$C577,'BAZA DANYCH'!$G:$G,STATYSTYKI!$D577,'BAZA DANYCH'!$K:$K,STATYSTYKI!AH$550)</f>
        <v>0</v>
      </c>
      <c r="AI577" s="9">
        <f>SUMIFS('BAZA DANYCH'!$S:$S,'BAZA DANYCH'!$B:$B,STATYSTYKI!$B577,'BAZA DANYCH'!$C:$C,STATYSTYKI!$C577,'BAZA DANYCH'!$G:$G,STATYSTYKI!$D577,'BAZA DANYCH'!$K:$K,STATYSTYKI!AI$550)</f>
        <v>0</v>
      </c>
      <c r="AJ577" s="9">
        <f>SUMIFS('BAZA DANYCH'!$S:$S,'BAZA DANYCH'!$B:$B,STATYSTYKI!$B577,'BAZA DANYCH'!$C:$C,STATYSTYKI!$C577,'BAZA DANYCH'!$G:$G,STATYSTYKI!$D577,'BAZA DANYCH'!$K:$K,STATYSTYKI!AJ$550)</f>
        <v>0</v>
      </c>
      <c r="AK577" s="9">
        <f>SUMIFS('BAZA DANYCH'!$S:$S,'BAZA DANYCH'!$B:$B,STATYSTYKI!$B577,'BAZA DANYCH'!$C:$C,STATYSTYKI!$C577,'BAZA DANYCH'!$G:$G,STATYSTYKI!$D577,'BAZA DANYCH'!$K:$K,STATYSTYKI!AK$550)</f>
        <v>0</v>
      </c>
      <c r="AL577" s="9">
        <f>SUMIFS('BAZA DANYCH'!$S:$S,'BAZA DANYCH'!$B:$B,STATYSTYKI!$B577,'BAZA DANYCH'!$C:$C,STATYSTYKI!$C577,'BAZA DANYCH'!$G:$G,STATYSTYKI!$D577,'BAZA DANYCH'!$K:$K,STATYSTYKI!AL$550)</f>
        <v>0</v>
      </c>
      <c r="AM577" s="9">
        <f>SUMIFS('BAZA DANYCH'!$S:$S,'BAZA DANYCH'!$B:$B,STATYSTYKI!$B577,'BAZA DANYCH'!$C:$C,STATYSTYKI!$C577,'BAZA DANYCH'!$G:$G,STATYSTYKI!$D577,'BAZA DANYCH'!$K:$K,STATYSTYKI!AM$550)</f>
        <v>0</v>
      </c>
      <c r="AN577" s="9">
        <f>SUMIFS('BAZA DANYCH'!$S:$S,'BAZA DANYCH'!$B:$B,STATYSTYKI!$B577,'BAZA DANYCH'!$C:$C,STATYSTYKI!$C577,'BAZA DANYCH'!$G:$G,STATYSTYKI!$D577,'BAZA DANYCH'!$K:$K,STATYSTYKI!AN$550)</f>
        <v>0</v>
      </c>
      <c r="AO577" s="9">
        <f>SUMIFS('BAZA DANYCH'!$S:$S,'BAZA DANYCH'!$B:$B,STATYSTYKI!$B577,'BAZA DANYCH'!$C:$C,STATYSTYKI!$C577,'BAZA DANYCH'!$G:$G,STATYSTYKI!$D577,'BAZA DANYCH'!$K:$K,STATYSTYKI!AO$550)</f>
        <v>0</v>
      </c>
      <c r="AP577" s="9">
        <f>SUMIFS('BAZA DANYCH'!$S:$S,'BAZA DANYCH'!$B:$B,STATYSTYKI!$B577,'BAZA DANYCH'!$C:$C,STATYSTYKI!$C577,'BAZA DANYCH'!$G:$G,STATYSTYKI!$D577,'BAZA DANYCH'!$K:$K,STATYSTYKI!AP$550)</f>
        <v>0</v>
      </c>
      <c r="AQ577" s="9">
        <f>SUMIFS('BAZA DANYCH'!$S:$S,'BAZA DANYCH'!$B:$B,STATYSTYKI!$B577,'BAZA DANYCH'!$C:$C,STATYSTYKI!$C577,'BAZA DANYCH'!$G:$G,STATYSTYKI!$D577,'BAZA DANYCH'!$K:$K,STATYSTYKI!AQ$550)</f>
        <v>0</v>
      </c>
      <c r="AR577" s="9">
        <f>SUMIFS('BAZA DANYCH'!$S:$S,'BAZA DANYCH'!$B:$B,STATYSTYKI!$B577,'BAZA DANYCH'!$C:$C,STATYSTYKI!$C577,'BAZA DANYCH'!$G:$G,STATYSTYKI!$D577,'BAZA DANYCH'!$K:$K,STATYSTYKI!AR$550)</f>
        <v>0</v>
      </c>
      <c r="AS577" s="9">
        <f>SUMIFS('BAZA DANYCH'!$S:$S,'BAZA DANYCH'!$B:$B,STATYSTYKI!$B577,'BAZA DANYCH'!$C:$C,STATYSTYKI!$C577,'BAZA DANYCH'!$G:$G,STATYSTYKI!$D577,'BAZA DANYCH'!$K:$K,STATYSTYKI!AS$550)</f>
        <v>0</v>
      </c>
      <c r="AT577" s="9">
        <f>SUMIFS('BAZA DANYCH'!$S:$S,'BAZA DANYCH'!$B:$B,STATYSTYKI!$B577,'BAZA DANYCH'!$C:$C,STATYSTYKI!$C577,'BAZA DANYCH'!$G:$G,STATYSTYKI!$D577,'BAZA DANYCH'!$K:$K,STATYSTYKI!AT$550)</f>
        <v>0</v>
      </c>
      <c r="AU577" s="9">
        <f>SUMIFS('BAZA DANYCH'!$S:$S,'BAZA DANYCH'!$B:$B,STATYSTYKI!$B577,'BAZA DANYCH'!$C:$C,STATYSTYKI!$C577,'BAZA DANYCH'!$G:$G,STATYSTYKI!$D577,'BAZA DANYCH'!$K:$K,STATYSTYKI!AU$550)</f>
        <v>0</v>
      </c>
      <c r="AV577" s="9">
        <f>SUMIFS('BAZA DANYCH'!$S:$S,'BAZA DANYCH'!$B:$B,STATYSTYKI!$B577,'BAZA DANYCH'!$C:$C,STATYSTYKI!$C577,'BAZA DANYCH'!$G:$G,STATYSTYKI!$D577,'BAZA DANYCH'!$K:$K,STATYSTYKI!AV$550)</f>
        <v>0</v>
      </c>
      <c r="AW577" s="9">
        <f>SUMIFS('BAZA DANYCH'!$S:$S,'BAZA DANYCH'!$B:$B,STATYSTYKI!$B577,'BAZA DANYCH'!$C:$C,STATYSTYKI!$C577,'BAZA DANYCH'!$G:$G,STATYSTYKI!$D577,'BAZA DANYCH'!$K:$K,STATYSTYKI!AW$550)</f>
        <v>0</v>
      </c>
      <c r="AX577" s="9">
        <f>SUMIFS('BAZA DANYCH'!$S:$S,'BAZA DANYCH'!$B:$B,STATYSTYKI!$B577,'BAZA DANYCH'!$C:$C,STATYSTYKI!$C577,'BAZA DANYCH'!$G:$G,STATYSTYKI!$D577,'BAZA DANYCH'!$K:$K,STATYSTYKI!AX$550)</f>
        <v>0</v>
      </c>
      <c r="AY577" s="9">
        <f>SUMIFS('BAZA DANYCH'!$S:$S,'BAZA DANYCH'!$B:$B,STATYSTYKI!$B577,'BAZA DANYCH'!$C:$C,STATYSTYKI!$C577,'BAZA DANYCH'!$G:$G,STATYSTYKI!$D577,'BAZA DANYCH'!$K:$K,STATYSTYKI!AY$550)</f>
        <v>0</v>
      </c>
      <c r="AZ577" s="9">
        <f>SUMIFS('BAZA DANYCH'!$S:$S,'BAZA DANYCH'!$B:$B,STATYSTYKI!$B577,'BAZA DANYCH'!$C:$C,STATYSTYKI!$C577,'BAZA DANYCH'!$G:$G,STATYSTYKI!$D577,'BAZA DANYCH'!$K:$K,STATYSTYKI!AZ$550)</f>
        <v>0</v>
      </c>
      <c r="BA577" s="9">
        <f>SUMIFS('BAZA DANYCH'!$S:$S,'BAZA DANYCH'!$B:$B,STATYSTYKI!$B577,'BAZA DANYCH'!$C:$C,STATYSTYKI!$C577,'BAZA DANYCH'!$G:$G,STATYSTYKI!$D577,'BAZA DANYCH'!$K:$K,STATYSTYKI!BA$550)</f>
        <v>0</v>
      </c>
      <c r="BB577" s="9">
        <f>SUMIFS('BAZA DANYCH'!$S:$S,'BAZA DANYCH'!$B:$B,STATYSTYKI!$B577,'BAZA DANYCH'!$C:$C,STATYSTYKI!$C577,'BAZA DANYCH'!$G:$G,STATYSTYKI!$D577,'BAZA DANYCH'!$K:$K,STATYSTYKI!BB$550)</f>
        <v>0</v>
      </c>
      <c r="BC577" s="9">
        <f>SUMIFS('BAZA DANYCH'!$S:$S,'BAZA DANYCH'!$B:$B,STATYSTYKI!$B577,'BAZA DANYCH'!$C:$C,STATYSTYKI!$C577,'BAZA DANYCH'!$G:$G,STATYSTYKI!$D577,'BAZA DANYCH'!$K:$K,STATYSTYKI!BC$550)</f>
        <v>0</v>
      </c>
      <c r="BD577" s="9">
        <f>SUMIFS('BAZA DANYCH'!$S:$S,'BAZA DANYCH'!$B:$B,STATYSTYKI!$B577,'BAZA DANYCH'!$C:$C,STATYSTYKI!$C577,'BAZA DANYCH'!$G:$G,STATYSTYKI!$D577,'BAZA DANYCH'!$K:$K,STATYSTYKI!BD$550)</f>
        <v>0</v>
      </c>
      <c r="BE577" s="9">
        <f>SUMIFS('BAZA DANYCH'!$S:$S,'BAZA DANYCH'!$B:$B,STATYSTYKI!$B577,'BAZA DANYCH'!$C:$C,STATYSTYKI!$C577,'BAZA DANYCH'!$G:$G,STATYSTYKI!$D577,'BAZA DANYCH'!$K:$K,STATYSTYKI!BE$550)</f>
        <v>0</v>
      </c>
      <c r="BF577" s="9">
        <f>SUMIFS('BAZA DANYCH'!$S:$S,'BAZA DANYCH'!$B:$B,STATYSTYKI!$B577,'BAZA DANYCH'!$C:$C,STATYSTYKI!$C577,'BAZA DANYCH'!$G:$G,STATYSTYKI!$D577,'BAZA DANYCH'!$K:$K,STATYSTYKI!BF$550)</f>
        <v>0</v>
      </c>
      <c r="BG577" s="9">
        <f>SUMIFS('BAZA DANYCH'!$S:$S,'BAZA DANYCH'!$B:$B,STATYSTYKI!$B577,'BAZA DANYCH'!$C:$C,STATYSTYKI!$C577,'BAZA DANYCH'!$G:$G,STATYSTYKI!$D577,'BAZA DANYCH'!$K:$K,STATYSTYKI!BG$550)</f>
        <v>0</v>
      </c>
      <c r="BH577" s="9">
        <f>SUMIFS('BAZA DANYCH'!$S:$S,'BAZA DANYCH'!$B:$B,STATYSTYKI!$B577,'BAZA DANYCH'!$C:$C,STATYSTYKI!$C577,'BAZA DANYCH'!$G:$G,STATYSTYKI!$D577,'BAZA DANYCH'!$K:$K,STATYSTYKI!BH$550)</f>
        <v>0</v>
      </c>
      <c r="BI577" s="9">
        <f>SUMIFS('BAZA DANYCH'!$S:$S,'BAZA DANYCH'!$B:$B,STATYSTYKI!$B577,'BAZA DANYCH'!$C:$C,STATYSTYKI!$C577,'BAZA DANYCH'!$G:$G,STATYSTYKI!$D577,'BAZA DANYCH'!$K:$K,STATYSTYKI!BI$550)</f>
        <v>0</v>
      </c>
      <c r="BJ577" s="9">
        <f>SUMIFS('BAZA DANYCH'!$S:$S,'BAZA DANYCH'!$B:$B,STATYSTYKI!$B577,'BAZA DANYCH'!$C:$C,STATYSTYKI!$C577,'BAZA DANYCH'!$G:$G,STATYSTYKI!$D577,'BAZA DANYCH'!$K:$K,STATYSTYKI!BJ$550)</f>
        <v>0</v>
      </c>
      <c r="BK577" s="9">
        <f>SUMIFS('BAZA DANYCH'!$S:$S,'BAZA DANYCH'!$B:$B,STATYSTYKI!$B577,'BAZA DANYCH'!$C:$C,STATYSTYKI!$C577,'BAZA DANYCH'!$G:$G,STATYSTYKI!$D577,'BAZA DANYCH'!$K:$K,STATYSTYKI!BK$550)</f>
        <v>0</v>
      </c>
      <c r="BL577" s="9">
        <f>SUMIFS('BAZA DANYCH'!$S:$S,'BAZA DANYCH'!$B:$B,STATYSTYKI!$B577,'BAZA DANYCH'!$C:$C,STATYSTYKI!$C577,'BAZA DANYCH'!$G:$G,STATYSTYKI!$D577,'BAZA DANYCH'!$K:$K,STATYSTYKI!BL$550)</f>
        <v>0</v>
      </c>
      <c r="BM577" s="9">
        <f>SUMIFS('BAZA DANYCH'!$S:$S,'BAZA DANYCH'!$B:$B,STATYSTYKI!$B577,'BAZA DANYCH'!$C:$C,STATYSTYKI!$C577,'BAZA DANYCH'!$G:$G,STATYSTYKI!$D577,'BAZA DANYCH'!$K:$K,STATYSTYKI!BM$550)</f>
        <v>0</v>
      </c>
      <c r="BN577" s="9">
        <f>SUMIFS('BAZA DANYCH'!$S:$S,'BAZA DANYCH'!$B:$B,STATYSTYKI!$B577,'BAZA DANYCH'!$C:$C,STATYSTYKI!$C577,'BAZA DANYCH'!$G:$G,STATYSTYKI!$D577,'BAZA DANYCH'!$K:$K,STATYSTYKI!BN$550)</f>
        <v>0</v>
      </c>
      <c r="BO577" s="9">
        <f>SUMIFS('BAZA DANYCH'!$S:$S,'BAZA DANYCH'!$B:$B,STATYSTYKI!$B577,'BAZA DANYCH'!$C:$C,STATYSTYKI!$C577,'BAZA DANYCH'!$G:$G,STATYSTYKI!$D577,'BAZA DANYCH'!$K:$K,STATYSTYKI!BO$550)</f>
        <v>0</v>
      </c>
      <c r="BP577" s="9">
        <f>SUMIFS('BAZA DANYCH'!$S:$S,'BAZA DANYCH'!$B:$B,STATYSTYKI!$B577,'BAZA DANYCH'!$C:$C,STATYSTYKI!$C577,'BAZA DANYCH'!$G:$G,STATYSTYKI!$D577,'BAZA DANYCH'!$K:$K,STATYSTYKI!BP$550)</f>
        <v>0</v>
      </c>
      <c r="BQ577" s="9">
        <f>SUMIFS('BAZA DANYCH'!$S:$S,'BAZA DANYCH'!$B:$B,STATYSTYKI!$B577,'BAZA DANYCH'!$C:$C,STATYSTYKI!$C577,'BAZA DANYCH'!$G:$G,STATYSTYKI!$D577,'BAZA DANYCH'!$K:$K,STATYSTYKI!BQ$550)</f>
        <v>1</v>
      </c>
      <c r="BR577" s="9">
        <f>SUMIFS('BAZA DANYCH'!$S:$S,'BAZA DANYCH'!$B:$B,STATYSTYKI!$B577,'BAZA DANYCH'!$C:$C,STATYSTYKI!$C577,'BAZA DANYCH'!$G:$G,STATYSTYKI!$D577,'BAZA DANYCH'!$K:$K,STATYSTYKI!BR$550)</f>
        <v>0</v>
      </c>
      <c r="BS577" s="9">
        <f>SUMIFS('BAZA DANYCH'!$S:$S,'BAZA DANYCH'!$B:$B,STATYSTYKI!$B577,'BAZA DANYCH'!$C:$C,STATYSTYKI!$C577,'BAZA DANYCH'!$G:$G,STATYSTYKI!$D577,'BAZA DANYCH'!$K:$K,STATYSTYKI!BS$550)</f>
        <v>0</v>
      </c>
      <c r="BT577" s="9">
        <f>SUMIFS('BAZA DANYCH'!$S:$S,'BAZA DANYCH'!$B:$B,STATYSTYKI!$B577,'BAZA DANYCH'!$C:$C,STATYSTYKI!$C577,'BAZA DANYCH'!$G:$G,STATYSTYKI!$D577,'BAZA DANYCH'!$K:$K,STATYSTYKI!BT$550)</f>
        <v>0</v>
      </c>
      <c r="BU577" s="9">
        <f>SUMIFS('BAZA DANYCH'!$S:$S,'BAZA DANYCH'!$B:$B,STATYSTYKI!$B577,'BAZA DANYCH'!$C:$C,STATYSTYKI!$C577,'BAZA DANYCH'!$G:$G,STATYSTYKI!$D577,'BAZA DANYCH'!$K:$K,STATYSTYKI!BU$550)</f>
        <v>0</v>
      </c>
      <c r="BV577" s="9">
        <f>SUMIFS('BAZA DANYCH'!$S:$S,'BAZA DANYCH'!$B:$B,STATYSTYKI!$B577,'BAZA DANYCH'!$C:$C,STATYSTYKI!$C577,'BAZA DANYCH'!$G:$G,STATYSTYKI!$D577,'BAZA DANYCH'!$K:$K,STATYSTYKI!BV$550)</f>
        <v>0</v>
      </c>
      <c r="BW577" s="9">
        <f>SUMIFS('BAZA DANYCH'!$S:$S,'BAZA DANYCH'!$B:$B,STATYSTYKI!$B577,'BAZA DANYCH'!$C:$C,STATYSTYKI!$C577,'BAZA DANYCH'!$G:$G,STATYSTYKI!$D577,'BAZA DANYCH'!$K:$K,STATYSTYKI!BW$550)</f>
        <v>0</v>
      </c>
      <c r="BX577" s="9">
        <f>SUMIFS('BAZA DANYCH'!$S:$S,'BAZA DANYCH'!$B:$B,STATYSTYKI!$B577,'BAZA DANYCH'!$C:$C,STATYSTYKI!$C577,'BAZA DANYCH'!$G:$G,STATYSTYKI!$D577,'BAZA DANYCH'!$K:$K,STATYSTYKI!BX$550)</f>
        <v>0</v>
      </c>
      <c r="BY577" s="9">
        <f>SUMIFS('BAZA DANYCH'!$S:$S,'BAZA DANYCH'!$B:$B,STATYSTYKI!$B577,'BAZA DANYCH'!$C:$C,STATYSTYKI!$C577,'BAZA DANYCH'!$G:$G,STATYSTYKI!$D577,'BAZA DANYCH'!$K:$K,STATYSTYKI!BY$550)</f>
        <v>0</v>
      </c>
      <c r="BZ577" s="9">
        <f>SUMIFS('BAZA DANYCH'!$S:$S,'BAZA DANYCH'!$B:$B,STATYSTYKI!$B577,'BAZA DANYCH'!$C:$C,STATYSTYKI!$C577,'BAZA DANYCH'!$G:$G,STATYSTYKI!$D577,'BAZA DANYCH'!$K:$K,STATYSTYKI!BZ$550)</f>
        <v>0</v>
      </c>
      <c r="CA577" s="9">
        <f>SUMIFS('BAZA DANYCH'!$S:$S,'BAZA DANYCH'!$B:$B,STATYSTYKI!$B577,'BAZA DANYCH'!$C:$C,STATYSTYKI!$C577,'BAZA DANYCH'!$G:$G,STATYSTYKI!$D577,'BAZA DANYCH'!$K:$K,STATYSTYKI!CA$550)</f>
        <v>0</v>
      </c>
      <c r="CB577" s="9">
        <f>SUMIFS('BAZA DANYCH'!$S:$S,'BAZA DANYCH'!$B:$B,STATYSTYKI!$B577,'BAZA DANYCH'!$C:$C,STATYSTYKI!$C577,'BAZA DANYCH'!$G:$G,STATYSTYKI!$D577,'BAZA DANYCH'!$K:$K,STATYSTYKI!CB$550)</f>
        <v>0</v>
      </c>
      <c r="CC577" s="9">
        <f>SUMIFS('BAZA DANYCH'!$S:$S,'BAZA DANYCH'!$B:$B,STATYSTYKI!$B577,'BAZA DANYCH'!$C:$C,STATYSTYKI!$C577,'BAZA DANYCH'!$G:$G,STATYSTYKI!$D577,'BAZA DANYCH'!$K:$K,STATYSTYKI!CC$550)</f>
        <v>0</v>
      </c>
      <c r="CD577" s="9">
        <f>SUMIFS('BAZA DANYCH'!$S:$S,'BAZA DANYCH'!$B:$B,STATYSTYKI!$B577,'BAZA DANYCH'!$C:$C,STATYSTYKI!$C577,'BAZA DANYCH'!$G:$G,STATYSTYKI!$D577,'BAZA DANYCH'!$K:$K,STATYSTYKI!CD$550)</f>
        <v>0</v>
      </c>
      <c r="CE577" s="9">
        <f>SUMIFS('BAZA DANYCH'!$S:$S,'BAZA DANYCH'!$B:$B,STATYSTYKI!$B577,'BAZA DANYCH'!$C:$C,STATYSTYKI!$C577,'BAZA DANYCH'!$G:$G,STATYSTYKI!$D577,'BAZA DANYCH'!$K:$K,STATYSTYKI!CE$550)</f>
        <v>0</v>
      </c>
      <c r="CF577" s="9">
        <f>SUMIFS('BAZA DANYCH'!$S:$S,'BAZA DANYCH'!$B:$B,STATYSTYKI!$B577,'BAZA DANYCH'!$C:$C,STATYSTYKI!$C577,'BAZA DANYCH'!$G:$G,STATYSTYKI!$D577,'BAZA DANYCH'!$K:$K,STATYSTYKI!CF$550)</f>
        <v>0</v>
      </c>
      <c r="CG577" s="9">
        <f>SUMIFS('BAZA DANYCH'!$S:$S,'BAZA DANYCH'!$B:$B,STATYSTYKI!$B577,'BAZA DANYCH'!$C:$C,STATYSTYKI!$C577,'BAZA DANYCH'!$G:$G,STATYSTYKI!$D577,'BAZA DANYCH'!$K:$K,STATYSTYKI!CG$550)</f>
        <v>0</v>
      </c>
      <c r="CH577" s="9">
        <f>SUMIFS('BAZA DANYCH'!$S:$S,'BAZA DANYCH'!$B:$B,STATYSTYKI!$B577,'BAZA DANYCH'!$C:$C,STATYSTYKI!$C577,'BAZA DANYCH'!$G:$G,STATYSTYKI!$D577,'BAZA DANYCH'!$K:$K,STATYSTYKI!CH$550)</f>
        <v>0</v>
      </c>
      <c r="CI577" s="9">
        <f>SUMIFS('BAZA DANYCH'!$S:$S,'BAZA DANYCH'!$B:$B,STATYSTYKI!$B577,'BAZA DANYCH'!$C:$C,STATYSTYKI!$C577,'BAZA DANYCH'!$G:$G,STATYSTYKI!$D577,'BAZA DANYCH'!$K:$K,STATYSTYKI!CI$550)</f>
        <v>0</v>
      </c>
      <c r="CJ577" s="9">
        <f>SUMIFS('BAZA DANYCH'!$S:$S,'BAZA DANYCH'!$B:$B,STATYSTYKI!$B577,'BAZA DANYCH'!$C:$C,STATYSTYKI!$C577,'BAZA DANYCH'!$G:$G,STATYSTYKI!$D577,'BAZA DANYCH'!$K:$K,STATYSTYKI!CJ$550)</f>
        <v>0</v>
      </c>
      <c r="CK577" s="9">
        <f>SUMIFS('BAZA DANYCH'!$S:$S,'BAZA DANYCH'!$B:$B,STATYSTYKI!$B577,'BAZA DANYCH'!$C:$C,STATYSTYKI!$C577,'BAZA DANYCH'!$G:$G,STATYSTYKI!$D577,'BAZA DANYCH'!$K:$K,STATYSTYKI!CK$550)</f>
        <v>0</v>
      </c>
      <c r="CL577" s="9">
        <f>SUMIFS('BAZA DANYCH'!$S:$S,'BAZA DANYCH'!$B:$B,STATYSTYKI!$B577,'BAZA DANYCH'!$C:$C,STATYSTYKI!$C577,'BAZA DANYCH'!$G:$G,STATYSTYKI!$D577,'BAZA DANYCH'!$K:$K,STATYSTYKI!CL$550)</f>
        <v>0</v>
      </c>
      <c r="CM577" s="9">
        <f>SUMIFS('BAZA DANYCH'!$S:$S,'BAZA DANYCH'!$B:$B,STATYSTYKI!$B577,'BAZA DANYCH'!$C:$C,STATYSTYKI!$C577,'BAZA DANYCH'!$G:$G,STATYSTYKI!$D577,'BAZA DANYCH'!$K:$K,STATYSTYKI!CM$550)</f>
        <v>0</v>
      </c>
      <c r="CN577" s="9">
        <f>SUMIFS('BAZA DANYCH'!$S:$S,'BAZA DANYCH'!$B:$B,STATYSTYKI!$B577,'BAZA DANYCH'!$C:$C,STATYSTYKI!$C577,'BAZA DANYCH'!$G:$G,STATYSTYKI!$D577,'BAZA DANYCH'!$K:$K,STATYSTYKI!CN$550)</f>
        <v>0</v>
      </c>
      <c r="CO577" s="9">
        <f>SUMIFS('BAZA DANYCH'!$S:$S,'BAZA DANYCH'!$B:$B,STATYSTYKI!$B577,'BAZA DANYCH'!$C:$C,STATYSTYKI!$C577,'BAZA DANYCH'!$G:$G,STATYSTYKI!$D577,'BAZA DANYCH'!$K:$K,STATYSTYKI!CO$550)</f>
        <v>0</v>
      </c>
      <c r="CP577" s="9">
        <f>SUMIFS('BAZA DANYCH'!$S:$S,'BAZA DANYCH'!$B:$B,STATYSTYKI!$B577,'BAZA DANYCH'!$C:$C,STATYSTYKI!$C577,'BAZA DANYCH'!$G:$G,STATYSTYKI!$D577,'BAZA DANYCH'!$K:$K,STATYSTYKI!CP$550)</f>
        <v>0</v>
      </c>
      <c r="CQ577" s="9">
        <f>SUMIFS('BAZA DANYCH'!$S:$S,'BAZA DANYCH'!$B:$B,STATYSTYKI!$B577,'BAZA DANYCH'!$C:$C,STATYSTYKI!$C577,'BAZA DANYCH'!$G:$G,STATYSTYKI!$D577,'BAZA DANYCH'!$K:$K,STATYSTYKI!CQ$550)</f>
        <v>0</v>
      </c>
      <c r="CR577" s="9">
        <f>SUMIFS('BAZA DANYCH'!$S:$S,'BAZA DANYCH'!$B:$B,STATYSTYKI!$B577,'BAZA DANYCH'!$C:$C,STATYSTYKI!$C577,'BAZA DANYCH'!$G:$G,STATYSTYKI!$D577,'BAZA DANYCH'!$K:$K,STATYSTYKI!CR$550)</f>
        <v>0</v>
      </c>
      <c r="CS577" s="9">
        <f>SUMIFS('BAZA DANYCH'!$S:$S,'BAZA DANYCH'!$B:$B,STATYSTYKI!$B577,'BAZA DANYCH'!$C:$C,STATYSTYKI!$C577,'BAZA DANYCH'!$G:$G,STATYSTYKI!$D577,'BAZA DANYCH'!$K:$K,STATYSTYKI!CS$550)</f>
        <v>0</v>
      </c>
      <c r="CT577" s="9">
        <f>SUMIFS('BAZA DANYCH'!$S:$S,'BAZA DANYCH'!$B:$B,STATYSTYKI!$B577,'BAZA DANYCH'!$C:$C,STATYSTYKI!$C577,'BAZA DANYCH'!$G:$G,STATYSTYKI!$D577,'BAZA DANYCH'!$K:$K,STATYSTYKI!CT$550)</f>
        <v>0</v>
      </c>
      <c r="CU577" s="9">
        <f>SUMIFS('BAZA DANYCH'!$S:$S,'BAZA DANYCH'!$B:$B,STATYSTYKI!$B577,'BAZA DANYCH'!$C:$C,STATYSTYKI!$C577,'BAZA DANYCH'!$G:$G,STATYSTYKI!$D577,'BAZA DANYCH'!$K:$K,STATYSTYKI!CU$550)</f>
        <v>0</v>
      </c>
      <c r="CV577" s="9">
        <f>SUMIFS('BAZA DANYCH'!$S:$S,'BAZA DANYCH'!$B:$B,STATYSTYKI!$B577,'BAZA DANYCH'!$C:$C,STATYSTYKI!$C577,'BAZA DANYCH'!$G:$G,STATYSTYKI!$D577,'BAZA DANYCH'!$K:$K,STATYSTYKI!CV$550)</f>
        <v>0</v>
      </c>
      <c r="CW577" s="9">
        <f>SUMIFS('BAZA DANYCH'!$S:$S,'BAZA DANYCH'!$B:$B,STATYSTYKI!$B577,'BAZA DANYCH'!$C:$C,STATYSTYKI!$C577,'BAZA DANYCH'!$G:$G,STATYSTYKI!$D577,'BAZA DANYCH'!$K:$K,STATYSTYKI!CW$550)</f>
        <v>0</v>
      </c>
      <c r="CX577" s="9">
        <f>SUMIFS('BAZA DANYCH'!$S:$S,'BAZA DANYCH'!$B:$B,STATYSTYKI!$B577,'BAZA DANYCH'!$C:$C,STATYSTYKI!$C577,'BAZA DANYCH'!$G:$G,STATYSTYKI!$D577,'BAZA DANYCH'!$K:$K,STATYSTYKI!CX$550)</f>
        <v>0</v>
      </c>
    </row>
    <row r="578" spans="1:102" hidden="1">
      <c r="A578" s="8"/>
      <c r="B578" s="60" t="s">
        <v>118</v>
      </c>
      <c r="C578" s="61" t="s">
        <v>119</v>
      </c>
      <c r="D578" s="61" t="s">
        <v>120</v>
      </c>
      <c r="E578" s="82" t="s">
        <v>4</v>
      </c>
      <c r="F578" s="64">
        <f t="shared" si="275"/>
        <v>13470</v>
      </c>
      <c r="G578" s="9">
        <f>SUMIFS('BAZA DANYCH'!$N:$N,'BAZA DANYCH'!$B:$B,STATYSTYKI!$B578,'BAZA DANYCH'!$C:$C,STATYSTYKI!$C578,'BAZA DANYCH'!$G:$G,STATYSTYKI!$D578,'BAZA DANYCH'!$K:$K,STATYSTYKI!G$550)</f>
        <v>17</v>
      </c>
      <c r="H578" s="9">
        <f>SUMIFS('BAZA DANYCH'!$N:$N,'BAZA DANYCH'!$B:$B,STATYSTYKI!$B578,'BAZA DANYCH'!$C:$C,STATYSTYKI!$C578,'BAZA DANYCH'!$G:$G,STATYSTYKI!$D578,'BAZA DANYCH'!$K:$K,STATYSTYKI!H$550)</f>
        <v>19</v>
      </c>
      <c r="I578" s="9">
        <f>SUMIFS('BAZA DANYCH'!$N:$N,'BAZA DANYCH'!$B:$B,STATYSTYKI!$B578,'BAZA DANYCH'!$C:$C,STATYSTYKI!$C578,'BAZA DANYCH'!$G:$G,STATYSTYKI!$D578,'BAZA DANYCH'!$K:$K,STATYSTYKI!I$550)</f>
        <v>16</v>
      </c>
      <c r="J578" s="9">
        <f>SUMIFS('BAZA DANYCH'!$N:$N,'BAZA DANYCH'!$B:$B,STATYSTYKI!$B578,'BAZA DANYCH'!$C:$C,STATYSTYKI!$C578,'BAZA DANYCH'!$G:$G,STATYSTYKI!$D578,'BAZA DANYCH'!$K:$K,STATYSTYKI!J$550)</f>
        <v>9</v>
      </c>
      <c r="K578" s="9">
        <f>SUMIFS('BAZA DANYCH'!$N:$N,'BAZA DANYCH'!$B:$B,STATYSTYKI!$B578,'BAZA DANYCH'!$C:$C,STATYSTYKI!$C578,'BAZA DANYCH'!$G:$G,STATYSTYKI!$D578,'BAZA DANYCH'!$K:$K,STATYSTYKI!K$550)</f>
        <v>7</v>
      </c>
      <c r="L578" s="9">
        <f>SUMIFS('BAZA DANYCH'!$N:$N,'BAZA DANYCH'!$B:$B,STATYSTYKI!$B578,'BAZA DANYCH'!$C:$C,STATYSTYKI!$C578,'BAZA DANYCH'!$G:$G,STATYSTYKI!$D578,'BAZA DANYCH'!$K:$K,STATYSTYKI!L$550)</f>
        <v>13</v>
      </c>
      <c r="M578" s="9">
        <f>SUMIFS('BAZA DANYCH'!$N:$N,'BAZA DANYCH'!$B:$B,STATYSTYKI!$B578,'BAZA DANYCH'!$C:$C,STATYSTYKI!$C578,'BAZA DANYCH'!$G:$G,STATYSTYKI!$D578,'BAZA DANYCH'!$K:$K,STATYSTYKI!M$550)</f>
        <v>17</v>
      </c>
      <c r="N578" s="9">
        <f>SUMIFS('BAZA DANYCH'!$N:$N,'BAZA DANYCH'!$B:$B,STATYSTYKI!$B578,'BAZA DANYCH'!$C:$C,STATYSTYKI!$C578,'BAZA DANYCH'!$G:$G,STATYSTYKI!$D578,'BAZA DANYCH'!$K:$K,STATYSTYKI!N$550)</f>
        <v>6</v>
      </c>
      <c r="O578" s="9">
        <f>SUMIFS('BAZA DANYCH'!$N:$N,'BAZA DANYCH'!$B:$B,STATYSTYKI!$B578,'BAZA DANYCH'!$C:$C,STATYSTYKI!$C578,'BAZA DANYCH'!$G:$G,STATYSTYKI!$D578,'BAZA DANYCH'!$K:$K,STATYSTYKI!O$550)</f>
        <v>15</v>
      </c>
      <c r="P578" s="9">
        <f>SUMIFS('BAZA DANYCH'!$N:$N,'BAZA DANYCH'!$B:$B,STATYSTYKI!$B578,'BAZA DANYCH'!$C:$C,STATYSTYKI!$C578,'BAZA DANYCH'!$G:$G,STATYSTYKI!$D578,'BAZA DANYCH'!$K:$K,STATYSTYKI!P$550)</f>
        <v>11</v>
      </c>
      <c r="Q578" s="9">
        <f>SUMIFS('BAZA DANYCH'!$N:$N,'BAZA DANYCH'!$B:$B,STATYSTYKI!$B578,'BAZA DANYCH'!$C:$C,STATYSTYKI!$C578,'BAZA DANYCH'!$G:$G,STATYSTYKI!$D578,'BAZA DANYCH'!$K:$K,STATYSTYKI!Q$550)</f>
        <v>8</v>
      </c>
      <c r="R578" s="9">
        <f>SUMIFS('BAZA DANYCH'!$N:$N,'BAZA DANYCH'!$B:$B,STATYSTYKI!$B578,'BAZA DANYCH'!$C:$C,STATYSTYKI!$C578,'BAZA DANYCH'!$G:$G,STATYSTYKI!$D578,'BAZA DANYCH'!$K:$K,STATYSTYKI!R$550)</f>
        <v>5</v>
      </c>
      <c r="S578" s="9">
        <f>SUMIFS('BAZA DANYCH'!$N:$N,'BAZA DANYCH'!$B:$B,STATYSTYKI!$B578,'BAZA DANYCH'!$C:$C,STATYSTYKI!$C578,'BAZA DANYCH'!$G:$G,STATYSTYKI!$D578,'BAZA DANYCH'!$K:$K,STATYSTYKI!S$550)</f>
        <v>5</v>
      </c>
      <c r="T578" s="9">
        <f>SUMIFS('BAZA DANYCH'!$N:$N,'BAZA DANYCH'!$B:$B,STATYSTYKI!$B578,'BAZA DANYCH'!$C:$C,STATYSTYKI!$C578,'BAZA DANYCH'!$G:$G,STATYSTYKI!$D578,'BAZA DANYCH'!$K:$K,STATYSTYKI!T$550)</f>
        <v>6</v>
      </c>
      <c r="U578" s="9">
        <f>SUMIFS('BAZA DANYCH'!$N:$N,'BAZA DANYCH'!$B:$B,STATYSTYKI!$B578,'BAZA DANYCH'!$C:$C,STATYSTYKI!$C578,'BAZA DANYCH'!$G:$G,STATYSTYKI!$D578,'BAZA DANYCH'!$K:$K,STATYSTYKI!U$550)</f>
        <v>6</v>
      </c>
      <c r="V578" s="9">
        <f>SUMIFS('BAZA DANYCH'!$N:$N,'BAZA DANYCH'!$B:$B,STATYSTYKI!$B578,'BAZA DANYCH'!$C:$C,STATYSTYKI!$C578,'BAZA DANYCH'!$G:$G,STATYSTYKI!$D578,'BAZA DANYCH'!$K:$K,STATYSTYKI!V$550)</f>
        <v>5</v>
      </c>
      <c r="W578" s="9">
        <f>SUMIFS('BAZA DANYCH'!$N:$N,'BAZA DANYCH'!$B:$B,STATYSTYKI!$B578,'BAZA DANYCH'!$C:$C,STATYSTYKI!$C578,'BAZA DANYCH'!$G:$G,STATYSTYKI!$D578,'BAZA DANYCH'!$K:$K,STATYSTYKI!W$550)</f>
        <v>9</v>
      </c>
      <c r="X578" s="9">
        <f>SUMIFS('BAZA DANYCH'!$N:$N,'BAZA DANYCH'!$B:$B,STATYSTYKI!$B578,'BAZA DANYCH'!$C:$C,STATYSTYKI!$C578,'BAZA DANYCH'!$G:$G,STATYSTYKI!$D578,'BAZA DANYCH'!$K:$K,STATYSTYKI!X$550)</f>
        <v>7</v>
      </c>
      <c r="Y578" s="9">
        <f>SUMIFS('BAZA DANYCH'!$N:$N,'BAZA DANYCH'!$B:$B,STATYSTYKI!$B578,'BAZA DANYCH'!$C:$C,STATYSTYKI!$C578,'BAZA DANYCH'!$G:$G,STATYSTYKI!$D578,'BAZA DANYCH'!$K:$K,STATYSTYKI!Y$550)</f>
        <v>8</v>
      </c>
      <c r="Z578" s="9">
        <f>SUMIFS('BAZA DANYCH'!$N:$N,'BAZA DANYCH'!$B:$B,STATYSTYKI!$B578,'BAZA DANYCH'!$C:$C,STATYSTYKI!$C578,'BAZA DANYCH'!$G:$G,STATYSTYKI!$D578,'BAZA DANYCH'!$K:$K,STATYSTYKI!Z$550)</f>
        <v>10</v>
      </c>
      <c r="AA578" s="9">
        <f>SUMIFS('BAZA DANYCH'!$N:$N,'BAZA DANYCH'!$B:$B,STATYSTYKI!$B578,'BAZA DANYCH'!$C:$C,STATYSTYKI!$C578,'BAZA DANYCH'!$G:$G,STATYSTYKI!$D578,'BAZA DANYCH'!$K:$K,STATYSTYKI!AA$550)</f>
        <v>17</v>
      </c>
      <c r="AB578" s="9">
        <f>SUMIFS('BAZA DANYCH'!$N:$N,'BAZA DANYCH'!$B:$B,STATYSTYKI!$B578,'BAZA DANYCH'!$C:$C,STATYSTYKI!$C578,'BAZA DANYCH'!$G:$G,STATYSTYKI!$D578,'BAZA DANYCH'!$K:$K,STATYSTYKI!AB$550)</f>
        <v>38</v>
      </c>
      <c r="AC578" s="9">
        <f>SUMIFS('BAZA DANYCH'!$N:$N,'BAZA DANYCH'!$B:$B,STATYSTYKI!$B578,'BAZA DANYCH'!$C:$C,STATYSTYKI!$C578,'BAZA DANYCH'!$G:$G,STATYSTYKI!$D578,'BAZA DANYCH'!$K:$K,STATYSTYKI!AC$550)</f>
        <v>46</v>
      </c>
      <c r="AD578" s="9">
        <f>SUMIFS('BAZA DANYCH'!$N:$N,'BAZA DANYCH'!$B:$B,STATYSTYKI!$B578,'BAZA DANYCH'!$C:$C,STATYSTYKI!$C578,'BAZA DANYCH'!$G:$G,STATYSTYKI!$D578,'BAZA DANYCH'!$K:$K,STATYSTYKI!AD$550)</f>
        <v>51</v>
      </c>
      <c r="AE578" s="9">
        <f>SUMIFS('BAZA DANYCH'!$N:$N,'BAZA DANYCH'!$B:$B,STATYSTYKI!$B578,'BAZA DANYCH'!$C:$C,STATYSTYKI!$C578,'BAZA DANYCH'!$G:$G,STATYSTYKI!$D578,'BAZA DANYCH'!$K:$K,STATYSTYKI!AE$550)</f>
        <v>85</v>
      </c>
      <c r="AF578" s="9">
        <f>SUMIFS('BAZA DANYCH'!$N:$N,'BAZA DANYCH'!$B:$B,STATYSTYKI!$B578,'BAZA DANYCH'!$C:$C,STATYSTYKI!$C578,'BAZA DANYCH'!$G:$G,STATYSTYKI!$D578,'BAZA DANYCH'!$K:$K,STATYSTYKI!AF$550)</f>
        <v>135</v>
      </c>
      <c r="AG578" s="9">
        <f>SUMIFS('BAZA DANYCH'!$N:$N,'BAZA DANYCH'!$B:$B,STATYSTYKI!$B578,'BAZA DANYCH'!$C:$C,STATYSTYKI!$C578,'BAZA DANYCH'!$G:$G,STATYSTYKI!$D578,'BAZA DANYCH'!$K:$K,STATYSTYKI!AG$550)</f>
        <v>133</v>
      </c>
      <c r="AH578" s="9">
        <f>SUMIFS('BAZA DANYCH'!$N:$N,'BAZA DANYCH'!$B:$B,STATYSTYKI!$B578,'BAZA DANYCH'!$C:$C,STATYSTYKI!$C578,'BAZA DANYCH'!$G:$G,STATYSTYKI!$D578,'BAZA DANYCH'!$K:$K,STATYSTYKI!AH$550)</f>
        <v>176</v>
      </c>
      <c r="AI578" s="9">
        <f>SUMIFS('BAZA DANYCH'!$N:$N,'BAZA DANYCH'!$B:$B,STATYSTYKI!$B578,'BAZA DANYCH'!$C:$C,STATYSTYKI!$C578,'BAZA DANYCH'!$G:$G,STATYSTYKI!$D578,'BAZA DANYCH'!$K:$K,STATYSTYKI!AI$550)</f>
        <v>227</v>
      </c>
      <c r="AJ578" s="9">
        <f>SUMIFS('BAZA DANYCH'!$N:$N,'BAZA DANYCH'!$B:$B,STATYSTYKI!$B578,'BAZA DANYCH'!$C:$C,STATYSTYKI!$C578,'BAZA DANYCH'!$G:$G,STATYSTYKI!$D578,'BAZA DANYCH'!$K:$K,STATYSTYKI!AJ$550)</f>
        <v>244</v>
      </c>
      <c r="AK578" s="9">
        <f>SUMIFS('BAZA DANYCH'!$N:$N,'BAZA DANYCH'!$B:$B,STATYSTYKI!$B578,'BAZA DANYCH'!$C:$C,STATYSTYKI!$C578,'BAZA DANYCH'!$G:$G,STATYSTYKI!$D578,'BAZA DANYCH'!$K:$K,STATYSTYKI!AK$550)</f>
        <v>245</v>
      </c>
      <c r="AL578" s="9">
        <f>SUMIFS('BAZA DANYCH'!$N:$N,'BAZA DANYCH'!$B:$B,STATYSTYKI!$B578,'BAZA DANYCH'!$C:$C,STATYSTYKI!$C578,'BAZA DANYCH'!$G:$G,STATYSTYKI!$D578,'BAZA DANYCH'!$K:$K,STATYSTYKI!AL$550)</f>
        <v>241</v>
      </c>
      <c r="AM578" s="9">
        <f>SUMIFS('BAZA DANYCH'!$N:$N,'BAZA DANYCH'!$B:$B,STATYSTYKI!$B578,'BAZA DANYCH'!$C:$C,STATYSTYKI!$C578,'BAZA DANYCH'!$G:$G,STATYSTYKI!$D578,'BAZA DANYCH'!$K:$K,STATYSTYKI!AM$550)</f>
        <v>231</v>
      </c>
      <c r="AN578" s="9">
        <f>SUMIFS('BAZA DANYCH'!$N:$N,'BAZA DANYCH'!$B:$B,STATYSTYKI!$B578,'BAZA DANYCH'!$C:$C,STATYSTYKI!$C578,'BAZA DANYCH'!$G:$G,STATYSTYKI!$D578,'BAZA DANYCH'!$K:$K,STATYSTYKI!AN$550)</f>
        <v>243</v>
      </c>
      <c r="AO578" s="9">
        <f>SUMIFS('BAZA DANYCH'!$N:$N,'BAZA DANYCH'!$B:$B,STATYSTYKI!$B578,'BAZA DANYCH'!$C:$C,STATYSTYKI!$C578,'BAZA DANYCH'!$G:$G,STATYSTYKI!$D578,'BAZA DANYCH'!$K:$K,STATYSTYKI!AO$550)</f>
        <v>254</v>
      </c>
      <c r="AP578" s="9">
        <f>SUMIFS('BAZA DANYCH'!$N:$N,'BAZA DANYCH'!$B:$B,STATYSTYKI!$B578,'BAZA DANYCH'!$C:$C,STATYSTYKI!$C578,'BAZA DANYCH'!$G:$G,STATYSTYKI!$D578,'BAZA DANYCH'!$K:$K,STATYSTYKI!AP$550)</f>
        <v>195</v>
      </c>
      <c r="AQ578" s="9">
        <f>SUMIFS('BAZA DANYCH'!$N:$N,'BAZA DANYCH'!$B:$B,STATYSTYKI!$B578,'BAZA DANYCH'!$C:$C,STATYSTYKI!$C578,'BAZA DANYCH'!$G:$G,STATYSTYKI!$D578,'BAZA DANYCH'!$K:$K,STATYSTYKI!AQ$550)</f>
        <v>210</v>
      </c>
      <c r="AR578" s="9">
        <f>SUMIFS('BAZA DANYCH'!$N:$N,'BAZA DANYCH'!$B:$B,STATYSTYKI!$B578,'BAZA DANYCH'!$C:$C,STATYSTYKI!$C578,'BAZA DANYCH'!$G:$G,STATYSTYKI!$D578,'BAZA DANYCH'!$K:$K,STATYSTYKI!AR$550)</f>
        <v>223</v>
      </c>
      <c r="AS578" s="9">
        <f>SUMIFS('BAZA DANYCH'!$N:$N,'BAZA DANYCH'!$B:$B,STATYSTYKI!$B578,'BAZA DANYCH'!$C:$C,STATYSTYKI!$C578,'BAZA DANYCH'!$G:$G,STATYSTYKI!$D578,'BAZA DANYCH'!$K:$K,STATYSTYKI!AS$550)</f>
        <v>247</v>
      </c>
      <c r="AT578" s="9">
        <f>SUMIFS('BAZA DANYCH'!$N:$N,'BAZA DANYCH'!$B:$B,STATYSTYKI!$B578,'BAZA DANYCH'!$C:$C,STATYSTYKI!$C578,'BAZA DANYCH'!$G:$G,STATYSTYKI!$D578,'BAZA DANYCH'!$K:$K,STATYSTYKI!AT$550)</f>
        <v>188</v>
      </c>
      <c r="AU578" s="9">
        <f>SUMIFS('BAZA DANYCH'!$N:$N,'BAZA DANYCH'!$B:$B,STATYSTYKI!$B578,'BAZA DANYCH'!$C:$C,STATYSTYKI!$C578,'BAZA DANYCH'!$G:$G,STATYSTYKI!$D578,'BAZA DANYCH'!$K:$K,STATYSTYKI!AU$550)</f>
        <v>194</v>
      </c>
      <c r="AV578" s="9">
        <f>SUMIFS('BAZA DANYCH'!$N:$N,'BAZA DANYCH'!$B:$B,STATYSTYKI!$B578,'BAZA DANYCH'!$C:$C,STATYSTYKI!$C578,'BAZA DANYCH'!$G:$G,STATYSTYKI!$D578,'BAZA DANYCH'!$K:$K,STATYSTYKI!AV$550)</f>
        <v>192</v>
      </c>
      <c r="AW578" s="9">
        <f>SUMIFS('BAZA DANYCH'!$N:$N,'BAZA DANYCH'!$B:$B,STATYSTYKI!$B578,'BAZA DANYCH'!$C:$C,STATYSTYKI!$C578,'BAZA DANYCH'!$G:$G,STATYSTYKI!$D578,'BAZA DANYCH'!$K:$K,STATYSTYKI!AW$550)</f>
        <v>186</v>
      </c>
      <c r="AX578" s="9">
        <f>SUMIFS('BAZA DANYCH'!$N:$N,'BAZA DANYCH'!$B:$B,STATYSTYKI!$B578,'BAZA DANYCH'!$C:$C,STATYSTYKI!$C578,'BAZA DANYCH'!$G:$G,STATYSTYKI!$D578,'BAZA DANYCH'!$K:$K,STATYSTYKI!AX$550)</f>
        <v>203</v>
      </c>
      <c r="AY578" s="9">
        <f>SUMIFS('BAZA DANYCH'!$N:$N,'BAZA DANYCH'!$B:$B,STATYSTYKI!$B578,'BAZA DANYCH'!$C:$C,STATYSTYKI!$C578,'BAZA DANYCH'!$G:$G,STATYSTYKI!$D578,'BAZA DANYCH'!$K:$K,STATYSTYKI!AY$550)</f>
        <v>188</v>
      </c>
      <c r="AZ578" s="9">
        <f>SUMIFS('BAZA DANYCH'!$N:$N,'BAZA DANYCH'!$B:$B,STATYSTYKI!$B578,'BAZA DANYCH'!$C:$C,STATYSTYKI!$C578,'BAZA DANYCH'!$G:$G,STATYSTYKI!$D578,'BAZA DANYCH'!$K:$K,STATYSTYKI!AZ$550)</f>
        <v>168</v>
      </c>
      <c r="BA578" s="9">
        <f>SUMIFS('BAZA DANYCH'!$N:$N,'BAZA DANYCH'!$B:$B,STATYSTYKI!$B578,'BAZA DANYCH'!$C:$C,STATYSTYKI!$C578,'BAZA DANYCH'!$G:$G,STATYSTYKI!$D578,'BAZA DANYCH'!$K:$K,STATYSTYKI!BA$550)</f>
        <v>179</v>
      </c>
      <c r="BB578" s="9">
        <f>SUMIFS('BAZA DANYCH'!$N:$N,'BAZA DANYCH'!$B:$B,STATYSTYKI!$B578,'BAZA DANYCH'!$C:$C,STATYSTYKI!$C578,'BAZA DANYCH'!$G:$G,STATYSTYKI!$D578,'BAZA DANYCH'!$K:$K,STATYSTYKI!BB$550)</f>
        <v>191</v>
      </c>
      <c r="BC578" s="9">
        <f>SUMIFS('BAZA DANYCH'!$N:$N,'BAZA DANYCH'!$B:$B,STATYSTYKI!$B578,'BAZA DANYCH'!$C:$C,STATYSTYKI!$C578,'BAZA DANYCH'!$G:$G,STATYSTYKI!$D578,'BAZA DANYCH'!$K:$K,STATYSTYKI!BC$550)</f>
        <v>199</v>
      </c>
      <c r="BD578" s="9">
        <f>SUMIFS('BAZA DANYCH'!$N:$N,'BAZA DANYCH'!$B:$B,STATYSTYKI!$B578,'BAZA DANYCH'!$C:$C,STATYSTYKI!$C578,'BAZA DANYCH'!$G:$G,STATYSTYKI!$D578,'BAZA DANYCH'!$K:$K,STATYSTYKI!BD$550)</f>
        <v>184</v>
      </c>
      <c r="BE578" s="9">
        <f>SUMIFS('BAZA DANYCH'!$N:$N,'BAZA DANYCH'!$B:$B,STATYSTYKI!$B578,'BAZA DANYCH'!$C:$C,STATYSTYKI!$C578,'BAZA DANYCH'!$G:$G,STATYSTYKI!$D578,'BAZA DANYCH'!$K:$K,STATYSTYKI!BE$550)</f>
        <v>186</v>
      </c>
      <c r="BF578" s="9">
        <f>SUMIFS('BAZA DANYCH'!$N:$N,'BAZA DANYCH'!$B:$B,STATYSTYKI!$B578,'BAZA DANYCH'!$C:$C,STATYSTYKI!$C578,'BAZA DANYCH'!$G:$G,STATYSTYKI!$D578,'BAZA DANYCH'!$K:$K,STATYSTYKI!BF$550)</f>
        <v>170</v>
      </c>
      <c r="BG578" s="9">
        <f>SUMIFS('BAZA DANYCH'!$N:$N,'BAZA DANYCH'!$B:$B,STATYSTYKI!$B578,'BAZA DANYCH'!$C:$C,STATYSTYKI!$C578,'BAZA DANYCH'!$G:$G,STATYSTYKI!$D578,'BAZA DANYCH'!$K:$K,STATYSTYKI!BG$550)</f>
        <v>192</v>
      </c>
      <c r="BH578" s="9">
        <f>SUMIFS('BAZA DANYCH'!$N:$N,'BAZA DANYCH'!$B:$B,STATYSTYKI!$B578,'BAZA DANYCH'!$C:$C,STATYSTYKI!$C578,'BAZA DANYCH'!$G:$G,STATYSTYKI!$D578,'BAZA DANYCH'!$K:$K,STATYSTYKI!BH$550)</f>
        <v>181</v>
      </c>
      <c r="BI578" s="9">
        <f>SUMIFS('BAZA DANYCH'!$N:$N,'BAZA DANYCH'!$B:$B,STATYSTYKI!$B578,'BAZA DANYCH'!$C:$C,STATYSTYKI!$C578,'BAZA DANYCH'!$G:$G,STATYSTYKI!$D578,'BAZA DANYCH'!$K:$K,STATYSTYKI!BI$550)</f>
        <v>205</v>
      </c>
      <c r="BJ578" s="9">
        <f>SUMIFS('BAZA DANYCH'!$N:$N,'BAZA DANYCH'!$B:$B,STATYSTYKI!$B578,'BAZA DANYCH'!$C:$C,STATYSTYKI!$C578,'BAZA DANYCH'!$G:$G,STATYSTYKI!$D578,'BAZA DANYCH'!$K:$K,STATYSTYKI!BJ$550)</f>
        <v>192</v>
      </c>
      <c r="BK578" s="9">
        <f>SUMIFS('BAZA DANYCH'!$N:$N,'BAZA DANYCH'!$B:$B,STATYSTYKI!$B578,'BAZA DANYCH'!$C:$C,STATYSTYKI!$C578,'BAZA DANYCH'!$G:$G,STATYSTYKI!$D578,'BAZA DANYCH'!$K:$K,STATYSTYKI!BK$550)</f>
        <v>232</v>
      </c>
      <c r="BL578" s="9">
        <f>SUMIFS('BAZA DANYCH'!$N:$N,'BAZA DANYCH'!$B:$B,STATYSTYKI!$B578,'BAZA DANYCH'!$C:$C,STATYSTYKI!$C578,'BAZA DANYCH'!$G:$G,STATYSTYKI!$D578,'BAZA DANYCH'!$K:$K,STATYSTYKI!BL$550)</f>
        <v>270</v>
      </c>
      <c r="BM578" s="9">
        <f>SUMIFS('BAZA DANYCH'!$N:$N,'BAZA DANYCH'!$B:$B,STATYSTYKI!$B578,'BAZA DANYCH'!$C:$C,STATYSTYKI!$C578,'BAZA DANYCH'!$G:$G,STATYSTYKI!$D578,'BAZA DANYCH'!$K:$K,STATYSTYKI!BM$550)</f>
        <v>282</v>
      </c>
      <c r="BN578" s="9">
        <f>SUMIFS('BAZA DANYCH'!$N:$N,'BAZA DANYCH'!$B:$B,STATYSTYKI!$B578,'BAZA DANYCH'!$C:$C,STATYSTYKI!$C578,'BAZA DANYCH'!$G:$G,STATYSTYKI!$D578,'BAZA DANYCH'!$K:$K,STATYSTYKI!BN$550)</f>
        <v>223</v>
      </c>
      <c r="BO578" s="9">
        <f>SUMIFS('BAZA DANYCH'!$N:$N,'BAZA DANYCH'!$B:$B,STATYSTYKI!$B578,'BAZA DANYCH'!$C:$C,STATYSTYKI!$C578,'BAZA DANYCH'!$G:$G,STATYSTYKI!$D578,'BAZA DANYCH'!$K:$K,STATYSTYKI!BO$550)</f>
        <v>261</v>
      </c>
      <c r="BP578" s="9">
        <f>SUMIFS('BAZA DANYCH'!$N:$N,'BAZA DANYCH'!$B:$B,STATYSTYKI!$B578,'BAZA DANYCH'!$C:$C,STATYSTYKI!$C578,'BAZA DANYCH'!$G:$G,STATYSTYKI!$D578,'BAZA DANYCH'!$K:$K,STATYSTYKI!BP$550)</f>
        <v>306</v>
      </c>
      <c r="BQ578" s="9">
        <f>SUMIFS('BAZA DANYCH'!$N:$N,'BAZA DANYCH'!$B:$B,STATYSTYKI!$B578,'BAZA DANYCH'!$C:$C,STATYSTYKI!$C578,'BAZA DANYCH'!$G:$G,STATYSTYKI!$D578,'BAZA DANYCH'!$K:$K,STATYSTYKI!BQ$550)</f>
        <v>279</v>
      </c>
      <c r="BR578" s="9">
        <f>SUMIFS('BAZA DANYCH'!$N:$N,'BAZA DANYCH'!$B:$B,STATYSTYKI!$B578,'BAZA DANYCH'!$C:$C,STATYSTYKI!$C578,'BAZA DANYCH'!$G:$G,STATYSTYKI!$D578,'BAZA DANYCH'!$K:$K,STATYSTYKI!BR$550)</f>
        <v>278</v>
      </c>
      <c r="BS578" s="9">
        <f>SUMIFS('BAZA DANYCH'!$N:$N,'BAZA DANYCH'!$B:$B,STATYSTYKI!$B578,'BAZA DANYCH'!$C:$C,STATYSTYKI!$C578,'BAZA DANYCH'!$G:$G,STATYSTYKI!$D578,'BAZA DANYCH'!$K:$K,STATYSTYKI!BS$550)</f>
        <v>266</v>
      </c>
      <c r="BT578" s="9">
        <f>SUMIFS('BAZA DANYCH'!$N:$N,'BAZA DANYCH'!$B:$B,STATYSTYKI!$B578,'BAZA DANYCH'!$C:$C,STATYSTYKI!$C578,'BAZA DANYCH'!$G:$G,STATYSTYKI!$D578,'BAZA DANYCH'!$K:$K,STATYSTYKI!BT$550)</f>
        <v>275</v>
      </c>
      <c r="BU578" s="9">
        <f>SUMIFS('BAZA DANYCH'!$N:$N,'BAZA DANYCH'!$B:$B,STATYSTYKI!$B578,'BAZA DANYCH'!$C:$C,STATYSTYKI!$C578,'BAZA DANYCH'!$G:$G,STATYSTYKI!$D578,'BAZA DANYCH'!$K:$K,STATYSTYKI!BU$550)</f>
        <v>280</v>
      </c>
      <c r="BV578" s="9">
        <f>SUMIFS('BAZA DANYCH'!$N:$N,'BAZA DANYCH'!$B:$B,STATYSTYKI!$B578,'BAZA DANYCH'!$C:$C,STATYSTYKI!$C578,'BAZA DANYCH'!$G:$G,STATYSTYKI!$D578,'BAZA DANYCH'!$K:$K,STATYSTYKI!BV$550)</f>
        <v>254</v>
      </c>
      <c r="BW578" s="9">
        <f>SUMIFS('BAZA DANYCH'!$N:$N,'BAZA DANYCH'!$B:$B,STATYSTYKI!$B578,'BAZA DANYCH'!$C:$C,STATYSTYKI!$C578,'BAZA DANYCH'!$G:$G,STATYSTYKI!$D578,'BAZA DANYCH'!$K:$K,STATYSTYKI!BW$550)</f>
        <v>262</v>
      </c>
      <c r="BX578" s="9">
        <f>SUMIFS('BAZA DANYCH'!$N:$N,'BAZA DANYCH'!$B:$B,STATYSTYKI!$B578,'BAZA DANYCH'!$C:$C,STATYSTYKI!$C578,'BAZA DANYCH'!$G:$G,STATYSTYKI!$D578,'BAZA DANYCH'!$K:$K,STATYSTYKI!BX$550)</f>
        <v>273</v>
      </c>
      <c r="BY578" s="9">
        <f>SUMIFS('BAZA DANYCH'!$N:$N,'BAZA DANYCH'!$B:$B,STATYSTYKI!$B578,'BAZA DANYCH'!$C:$C,STATYSTYKI!$C578,'BAZA DANYCH'!$G:$G,STATYSTYKI!$D578,'BAZA DANYCH'!$K:$K,STATYSTYKI!BY$550)</f>
        <v>234</v>
      </c>
      <c r="BZ578" s="9">
        <f>SUMIFS('BAZA DANYCH'!$N:$N,'BAZA DANYCH'!$B:$B,STATYSTYKI!$B578,'BAZA DANYCH'!$C:$C,STATYSTYKI!$C578,'BAZA DANYCH'!$G:$G,STATYSTYKI!$D578,'BAZA DANYCH'!$K:$K,STATYSTYKI!BZ$550)</f>
        <v>223</v>
      </c>
      <c r="CA578" s="9">
        <f>SUMIFS('BAZA DANYCH'!$N:$N,'BAZA DANYCH'!$B:$B,STATYSTYKI!$B578,'BAZA DANYCH'!$C:$C,STATYSTYKI!$C578,'BAZA DANYCH'!$G:$G,STATYSTYKI!$D578,'BAZA DANYCH'!$K:$K,STATYSTYKI!CA$550)</f>
        <v>213</v>
      </c>
      <c r="CB578" s="9">
        <f>SUMIFS('BAZA DANYCH'!$N:$N,'BAZA DANYCH'!$B:$B,STATYSTYKI!$B578,'BAZA DANYCH'!$C:$C,STATYSTYKI!$C578,'BAZA DANYCH'!$G:$G,STATYSTYKI!$D578,'BAZA DANYCH'!$K:$K,STATYSTYKI!CB$550)</f>
        <v>207</v>
      </c>
      <c r="CC578" s="9">
        <f>SUMIFS('BAZA DANYCH'!$N:$N,'BAZA DANYCH'!$B:$B,STATYSTYKI!$B578,'BAZA DANYCH'!$C:$C,STATYSTYKI!$C578,'BAZA DANYCH'!$G:$G,STATYSTYKI!$D578,'BAZA DANYCH'!$K:$K,STATYSTYKI!CC$550)</f>
        <v>197</v>
      </c>
      <c r="CD578" s="9">
        <f>SUMIFS('BAZA DANYCH'!$N:$N,'BAZA DANYCH'!$B:$B,STATYSTYKI!$B578,'BAZA DANYCH'!$C:$C,STATYSTYKI!$C578,'BAZA DANYCH'!$G:$G,STATYSTYKI!$D578,'BAZA DANYCH'!$K:$K,STATYSTYKI!CD$550)</f>
        <v>173</v>
      </c>
      <c r="CE578" s="9">
        <f>SUMIFS('BAZA DANYCH'!$N:$N,'BAZA DANYCH'!$B:$B,STATYSTYKI!$B578,'BAZA DANYCH'!$C:$C,STATYSTYKI!$C578,'BAZA DANYCH'!$G:$G,STATYSTYKI!$D578,'BAZA DANYCH'!$K:$K,STATYSTYKI!CE$550)</f>
        <v>159</v>
      </c>
      <c r="CF578" s="9">
        <f>SUMIFS('BAZA DANYCH'!$N:$N,'BAZA DANYCH'!$B:$B,STATYSTYKI!$B578,'BAZA DANYCH'!$C:$C,STATYSTYKI!$C578,'BAZA DANYCH'!$G:$G,STATYSTYKI!$D578,'BAZA DANYCH'!$K:$K,STATYSTYKI!CF$550)</f>
        <v>178</v>
      </c>
      <c r="CG578" s="9">
        <f>SUMIFS('BAZA DANYCH'!$N:$N,'BAZA DANYCH'!$B:$B,STATYSTYKI!$B578,'BAZA DANYCH'!$C:$C,STATYSTYKI!$C578,'BAZA DANYCH'!$G:$G,STATYSTYKI!$D578,'BAZA DANYCH'!$K:$K,STATYSTYKI!CG$550)</f>
        <v>135</v>
      </c>
      <c r="CH578" s="9">
        <f>SUMIFS('BAZA DANYCH'!$N:$N,'BAZA DANYCH'!$B:$B,STATYSTYKI!$B578,'BAZA DANYCH'!$C:$C,STATYSTYKI!$C578,'BAZA DANYCH'!$G:$G,STATYSTYKI!$D578,'BAZA DANYCH'!$K:$K,STATYSTYKI!CH$550)</f>
        <v>171</v>
      </c>
      <c r="CI578" s="9">
        <f>SUMIFS('BAZA DANYCH'!$N:$N,'BAZA DANYCH'!$B:$B,STATYSTYKI!$B578,'BAZA DANYCH'!$C:$C,STATYSTYKI!$C578,'BAZA DANYCH'!$G:$G,STATYSTYKI!$D578,'BAZA DANYCH'!$K:$K,STATYSTYKI!CI$550)</f>
        <v>152</v>
      </c>
      <c r="CJ578" s="9">
        <f>SUMIFS('BAZA DANYCH'!$N:$N,'BAZA DANYCH'!$B:$B,STATYSTYKI!$B578,'BAZA DANYCH'!$C:$C,STATYSTYKI!$C578,'BAZA DANYCH'!$G:$G,STATYSTYKI!$D578,'BAZA DANYCH'!$K:$K,STATYSTYKI!CJ$550)</f>
        <v>108</v>
      </c>
      <c r="CK578" s="9">
        <f>SUMIFS('BAZA DANYCH'!$N:$N,'BAZA DANYCH'!$B:$B,STATYSTYKI!$B578,'BAZA DANYCH'!$C:$C,STATYSTYKI!$C578,'BAZA DANYCH'!$G:$G,STATYSTYKI!$D578,'BAZA DANYCH'!$K:$K,STATYSTYKI!CK$550)</f>
        <v>101</v>
      </c>
      <c r="CL578" s="9">
        <f>SUMIFS('BAZA DANYCH'!$N:$N,'BAZA DANYCH'!$B:$B,STATYSTYKI!$B578,'BAZA DANYCH'!$C:$C,STATYSTYKI!$C578,'BAZA DANYCH'!$G:$G,STATYSTYKI!$D578,'BAZA DANYCH'!$K:$K,STATYSTYKI!CL$550)</f>
        <v>100</v>
      </c>
      <c r="CM578" s="9">
        <f>SUMIFS('BAZA DANYCH'!$N:$N,'BAZA DANYCH'!$B:$B,STATYSTYKI!$B578,'BAZA DANYCH'!$C:$C,STATYSTYKI!$C578,'BAZA DANYCH'!$G:$G,STATYSTYKI!$D578,'BAZA DANYCH'!$K:$K,STATYSTYKI!CM$550)</f>
        <v>128</v>
      </c>
      <c r="CN578" s="9">
        <f>SUMIFS('BAZA DANYCH'!$N:$N,'BAZA DANYCH'!$B:$B,STATYSTYKI!$B578,'BAZA DANYCH'!$C:$C,STATYSTYKI!$C578,'BAZA DANYCH'!$G:$G,STATYSTYKI!$D578,'BAZA DANYCH'!$K:$K,STATYSTYKI!CN$550)</f>
        <v>86</v>
      </c>
      <c r="CO578" s="9">
        <f>SUMIFS('BAZA DANYCH'!$N:$N,'BAZA DANYCH'!$B:$B,STATYSTYKI!$B578,'BAZA DANYCH'!$C:$C,STATYSTYKI!$C578,'BAZA DANYCH'!$G:$G,STATYSTYKI!$D578,'BAZA DANYCH'!$K:$K,STATYSTYKI!CO$550)</f>
        <v>61</v>
      </c>
      <c r="CP578" s="9">
        <f>SUMIFS('BAZA DANYCH'!$N:$N,'BAZA DANYCH'!$B:$B,STATYSTYKI!$B578,'BAZA DANYCH'!$C:$C,STATYSTYKI!$C578,'BAZA DANYCH'!$G:$G,STATYSTYKI!$D578,'BAZA DANYCH'!$K:$K,STATYSTYKI!CP$550)</f>
        <v>64</v>
      </c>
      <c r="CQ578" s="9">
        <f>SUMIFS('BAZA DANYCH'!$N:$N,'BAZA DANYCH'!$B:$B,STATYSTYKI!$B578,'BAZA DANYCH'!$C:$C,STATYSTYKI!$C578,'BAZA DANYCH'!$G:$G,STATYSTYKI!$D578,'BAZA DANYCH'!$K:$K,STATYSTYKI!CQ$550)</f>
        <v>113</v>
      </c>
      <c r="CR578" s="9">
        <f>SUMIFS('BAZA DANYCH'!$N:$N,'BAZA DANYCH'!$B:$B,STATYSTYKI!$B578,'BAZA DANYCH'!$C:$C,STATYSTYKI!$C578,'BAZA DANYCH'!$G:$G,STATYSTYKI!$D578,'BAZA DANYCH'!$K:$K,STATYSTYKI!CR$550)</f>
        <v>81</v>
      </c>
      <c r="CS578" s="9">
        <f>SUMIFS('BAZA DANYCH'!$N:$N,'BAZA DANYCH'!$B:$B,STATYSTYKI!$B578,'BAZA DANYCH'!$C:$C,STATYSTYKI!$C578,'BAZA DANYCH'!$G:$G,STATYSTYKI!$D578,'BAZA DANYCH'!$K:$K,STATYSTYKI!CS$550)</f>
        <v>57</v>
      </c>
      <c r="CT578" s="9">
        <f>SUMIFS('BAZA DANYCH'!$N:$N,'BAZA DANYCH'!$B:$B,STATYSTYKI!$B578,'BAZA DANYCH'!$C:$C,STATYSTYKI!$C578,'BAZA DANYCH'!$G:$G,STATYSTYKI!$D578,'BAZA DANYCH'!$K:$K,STATYSTYKI!CT$550)</f>
        <v>34</v>
      </c>
      <c r="CU578" s="9">
        <f>SUMIFS('BAZA DANYCH'!$N:$N,'BAZA DANYCH'!$B:$B,STATYSTYKI!$B578,'BAZA DANYCH'!$C:$C,STATYSTYKI!$C578,'BAZA DANYCH'!$G:$G,STATYSTYKI!$D578,'BAZA DANYCH'!$K:$K,STATYSTYKI!CU$550)</f>
        <v>40</v>
      </c>
      <c r="CV578" s="9">
        <f>SUMIFS('BAZA DANYCH'!$N:$N,'BAZA DANYCH'!$B:$B,STATYSTYKI!$B578,'BAZA DANYCH'!$C:$C,STATYSTYKI!$C578,'BAZA DANYCH'!$G:$G,STATYSTYKI!$D578,'BAZA DANYCH'!$K:$K,STATYSTYKI!CV$550)</f>
        <v>30</v>
      </c>
      <c r="CW578" s="9">
        <f>SUMIFS('BAZA DANYCH'!$N:$N,'BAZA DANYCH'!$B:$B,STATYSTYKI!$B578,'BAZA DANYCH'!$C:$C,STATYSTYKI!$C578,'BAZA DANYCH'!$G:$G,STATYSTYKI!$D578,'BAZA DANYCH'!$K:$K,STATYSTYKI!CW$550)</f>
        <v>27</v>
      </c>
      <c r="CX578" s="9">
        <f>SUMIFS('BAZA DANYCH'!$N:$N,'BAZA DANYCH'!$B:$B,STATYSTYKI!$B578,'BAZA DANYCH'!$C:$C,STATYSTYKI!$C578,'BAZA DANYCH'!$G:$G,STATYSTYKI!$D578,'BAZA DANYCH'!$K:$K,STATYSTYKI!CX$550)</f>
        <v>19</v>
      </c>
    </row>
    <row r="579" spans="1:102" hidden="1">
      <c r="A579" s="8"/>
      <c r="B579" s="60" t="s">
        <v>118</v>
      </c>
      <c r="C579" s="61" t="s">
        <v>119</v>
      </c>
      <c r="D579" s="61" t="s">
        <v>120</v>
      </c>
      <c r="E579" s="82" t="s">
        <v>11</v>
      </c>
      <c r="F579" s="64">
        <f t="shared" si="275"/>
        <v>34</v>
      </c>
      <c r="G579" s="9">
        <f>SUMIFS('BAZA DANYCH'!$U:$U,'BAZA DANYCH'!$B:$B,STATYSTYKI!$B579,'BAZA DANYCH'!$C:$C,STATYSTYKI!$C579,'BAZA DANYCH'!$G:$G,STATYSTYKI!$D579,'BAZA DANYCH'!$K:$K,STATYSTYKI!G$550)</f>
        <v>0</v>
      </c>
      <c r="H579" s="9">
        <f>SUMIFS('BAZA DANYCH'!$U:$U,'BAZA DANYCH'!$B:$B,STATYSTYKI!$B579,'BAZA DANYCH'!$C:$C,STATYSTYKI!$C579,'BAZA DANYCH'!$G:$G,STATYSTYKI!$D579,'BAZA DANYCH'!$K:$K,STATYSTYKI!H$550)</f>
        <v>0</v>
      </c>
      <c r="I579" s="9">
        <f>SUMIFS('BAZA DANYCH'!$U:$U,'BAZA DANYCH'!$B:$B,STATYSTYKI!$B579,'BAZA DANYCH'!$C:$C,STATYSTYKI!$C579,'BAZA DANYCH'!$G:$G,STATYSTYKI!$D579,'BAZA DANYCH'!$K:$K,STATYSTYKI!I$550)</f>
        <v>0</v>
      </c>
      <c r="J579" s="9">
        <f>SUMIFS('BAZA DANYCH'!$U:$U,'BAZA DANYCH'!$B:$B,STATYSTYKI!$B579,'BAZA DANYCH'!$C:$C,STATYSTYKI!$C579,'BAZA DANYCH'!$G:$G,STATYSTYKI!$D579,'BAZA DANYCH'!$K:$K,STATYSTYKI!J$550)</f>
        <v>0</v>
      </c>
      <c r="K579" s="9">
        <f>SUMIFS('BAZA DANYCH'!$U:$U,'BAZA DANYCH'!$B:$B,STATYSTYKI!$B579,'BAZA DANYCH'!$C:$C,STATYSTYKI!$C579,'BAZA DANYCH'!$G:$G,STATYSTYKI!$D579,'BAZA DANYCH'!$K:$K,STATYSTYKI!K$550)</f>
        <v>0</v>
      </c>
      <c r="L579" s="9">
        <f>SUMIFS('BAZA DANYCH'!$U:$U,'BAZA DANYCH'!$B:$B,STATYSTYKI!$B579,'BAZA DANYCH'!$C:$C,STATYSTYKI!$C579,'BAZA DANYCH'!$G:$G,STATYSTYKI!$D579,'BAZA DANYCH'!$K:$K,STATYSTYKI!L$550)</f>
        <v>0</v>
      </c>
      <c r="M579" s="9">
        <f>SUMIFS('BAZA DANYCH'!$U:$U,'BAZA DANYCH'!$B:$B,STATYSTYKI!$B579,'BAZA DANYCH'!$C:$C,STATYSTYKI!$C579,'BAZA DANYCH'!$G:$G,STATYSTYKI!$D579,'BAZA DANYCH'!$K:$K,STATYSTYKI!M$550)</f>
        <v>0</v>
      </c>
      <c r="N579" s="9">
        <f>SUMIFS('BAZA DANYCH'!$U:$U,'BAZA DANYCH'!$B:$B,STATYSTYKI!$B579,'BAZA DANYCH'!$C:$C,STATYSTYKI!$C579,'BAZA DANYCH'!$G:$G,STATYSTYKI!$D579,'BAZA DANYCH'!$K:$K,STATYSTYKI!N$550)</f>
        <v>0</v>
      </c>
      <c r="O579" s="9">
        <f>SUMIFS('BAZA DANYCH'!$U:$U,'BAZA DANYCH'!$B:$B,STATYSTYKI!$B579,'BAZA DANYCH'!$C:$C,STATYSTYKI!$C579,'BAZA DANYCH'!$G:$G,STATYSTYKI!$D579,'BAZA DANYCH'!$K:$K,STATYSTYKI!O$550)</f>
        <v>0</v>
      </c>
      <c r="P579" s="9">
        <f>SUMIFS('BAZA DANYCH'!$U:$U,'BAZA DANYCH'!$B:$B,STATYSTYKI!$B579,'BAZA DANYCH'!$C:$C,STATYSTYKI!$C579,'BAZA DANYCH'!$G:$G,STATYSTYKI!$D579,'BAZA DANYCH'!$K:$K,STATYSTYKI!P$550)</f>
        <v>0</v>
      </c>
      <c r="Q579" s="9">
        <f>SUMIFS('BAZA DANYCH'!$U:$U,'BAZA DANYCH'!$B:$B,STATYSTYKI!$B579,'BAZA DANYCH'!$C:$C,STATYSTYKI!$C579,'BAZA DANYCH'!$G:$G,STATYSTYKI!$D579,'BAZA DANYCH'!$K:$K,STATYSTYKI!Q$550)</f>
        <v>0</v>
      </c>
      <c r="R579" s="9">
        <f>SUMIFS('BAZA DANYCH'!$U:$U,'BAZA DANYCH'!$B:$B,STATYSTYKI!$B579,'BAZA DANYCH'!$C:$C,STATYSTYKI!$C579,'BAZA DANYCH'!$G:$G,STATYSTYKI!$D579,'BAZA DANYCH'!$K:$K,STATYSTYKI!R$550)</f>
        <v>0</v>
      </c>
      <c r="S579" s="9">
        <f>SUMIFS('BAZA DANYCH'!$U:$U,'BAZA DANYCH'!$B:$B,STATYSTYKI!$B579,'BAZA DANYCH'!$C:$C,STATYSTYKI!$C579,'BAZA DANYCH'!$G:$G,STATYSTYKI!$D579,'BAZA DANYCH'!$K:$K,STATYSTYKI!S$550)</f>
        <v>0</v>
      </c>
      <c r="T579" s="9">
        <f>SUMIFS('BAZA DANYCH'!$U:$U,'BAZA DANYCH'!$B:$B,STATYSTYKI!$B579,'BAZA DANYCH'!$C:$C,STATYSTYKI!$C579,'BAZA DANYCH'!$G:$G,STATYSTYKI!$D579,'BAZA DANYCH'!$K:$K,STATYSTYKI!T$550)</f>
        <v>0</v>
      </c>
      <c r="U579" s="9">
        <f>SUMIFS('BAZA DANYCH'!$U:$U,'BAZA DANYCH'!$B:$B,STATYSTYKI!$B579,'BAZA DANYCH'!$C:$C,STATYSTYKI!$C579,'BAZA DANYCH'!$G:$G,STATYSTYKI!$D579,'BAZA DANYCH'!$K:$K,STATYSTYKI!U$550)</f>
        <v>0</v>
      </c>
      <c r="V579" s="9">
        <f>SUMIFS('BAZA DANYCH'!$U:$U,'BAZA DANYCH'!$B:$B,STATYSTYKI!$B579,'BAZA DANYCH'!$C:$C,STATYSTYKI!$C579,'BAZA DANYCH'!$G:$G,STATYSTYKI!$D579,'BAZA DANYCH'!$K:$K,STATYSTYKI!V$550)</f>
        <v>0</v>
      </c>
      <c r="W579" s="9">
        <f>SUMIFS('BAZA DANYCH'!$U:$U,'BAZA DANYCH'!$B:$B,STATYSTYKI!$B579,'BAZA DANYCH'!$C:$C,STATYSTYKI!$C579,'BAZA DANYCH'!$G:$G,STATYSTYKI!$D579,'BAZA DANYCH'!$K:$K,STATYSTYKI!W$550)</f>
        <v>0</v>
      </c>
      <c r="X579" s="9">
        <f>SUMIFS('BAZA DANYCH'!$U:$U,'BAZA DANYCH'!$B:$B,STATYSTYKI!$B579,'BAZA DANYCH'!$C:$C,STATYSTYKI!$C579,'BAZA DANYCH'!$G:$G,STATYSTYKI!$D579,'BAZA DANYCH'!$K:$K,STATYSTYKI!X$550)</f>
        <v>0</v>
      </c>
      <c r="Y579" s="9">
        <f>SUMIFS('BAZA DANYCH'!$U:$U,'BAZA DANYCH'!$B:$B,STATYSTYKI!$B579,'BAZA DANYCH'!$C:$C,STATYSTYKI!$C579,'BAZA DANYCH'!$G:$G,STATYSTYKI!$D579,'BAZA DANYCH'!$K:$K,STATYSTYKI!Y$550)</f>
        <v>0</v>
      </c>
      <c r="Z579" s="9">
        <f>SUMIFS('BAZA DANYCH'!$U:$U,'BAZA DANYCH'!$B:$B,STATYSTYKI!$B579,'BAZA DANYCH'!$C:$C,STATYSTYKI!$C579,'BAZA DANYCH'!$G:$G,STATYSTYKI!$D579,'BAZA DANYCH'!$K:$K,STATYSTYKI!Z$550)</f>
        <v>0</v>
      </c>
      <c r="AA579" s="9">
        <f>SUMIFS('BAZA DANYCH'!$U:$U,'BAZA DANYCH'!$B:$B,STATYSTYKI!$B579,'BAZA DANYCH'!$C:$C,STATYSTYKI!$C579,'BAZA DANYCH'!$G:$G,STATYSTYKI!$D579,'BAZA DANYCH'!$K:$K,STATYSTYKI!AA$550)</f>
        <v>0</v>
      </c>
      <c r="AB579" s="9">
        <f>SUMIFS('BAZA DANYCH'!$U:$U,'BAZA DANYCH'!$B:$B,STATYSTYKI!$B579,'BAZA DANYCH'!$C:$C,STATYSTYKI!$C579,'BAZA DANYCH'!$G:$G,STATYSTYKI!$D579,'BAZA DANYCH'!$K:$K,STATYSTYKI!AB$550)</f>
        <v>0</v>
      </c>
      <c r="AC579" s="9">
        <f>SUMIFS('BAZA DANYCH'!$U:$U,'BAZA DANYCH'!$B:$B,STATYSTYKI!$B579,'BAZA DANYCH'!$C:$C,STATYSTYKI!$C579,'BAZA DANYCH'!$G:$G,STATYSTYKI!$D579,'BAZA DANYCH'!$K:$K,STATYSTYKI!AC$550)</f>
        <v>0</v>
      </c>
      <c r="AD579" s="9">
        <f>SUMIFS('BAZA DANYCH'!$U:$U,'BAZA DANYCH'!$B:$B,STATYSTYKI!$B579,'BAZA DANYCH'!$C:$C,STATYSTYKI!$C579,'BAZA DANYCH'!$G:$G,STATYSTYKI!$D579,'BAZA DANYCH'!$K:$K,STATYSTYKI!AD$550)</f>
        <v>1</v>
      </c>
      <c r="AE579" s="9">
        <f>SUMIFS('BAZA DANYCH'!$U:$U,'BAZA DANYCH'!$B:$B,STATYSTYKI!$B579,'BAZA DANYCH'!$C:$C,STATYSTYKI!$C579,'BAZA DANYCH'!$G:$G,STATYSTYKI!$D579,'BAZA DANYCH'!$K:$K,STATYSTYKI!AE$550)</f>
        <v>1</v>
      </c>
      <c r="AF579" s="9">
        <f>SUMIFS('BAZA DANYCH'!$U:$U,'BAZA DANYCH'!$B:$B,STATYSTYKI!$B579,'BAZA DANYCH'!$C:$C,STATYSTYKI!$C579,'BAZA DANYCH'!$G:$G,STATYSTYKI!$D579,'BAZA DANYCH'!$K:$K,STATYSTYKI!AF$550)</f>
        <v>0</v>
      </c>
      <c r="AG579" s="9">
        <f>SUMIFS('BAZA DANYCH'!$U:$U,'BAZA DANYCH'!$B:$B,STATYSTYKI!$B579,'BAZA DANYCH'!$C:$C,STATYSTYKI!$C579,'BAZA DANYCH'!$G:$G,STATYSTYKI!$D579,'BAZA DANYCH'!$K:$K,STATYSTYKI!AG$550)</f>
        <v>0</v>
      </c>
      <c r="AH579" s="9">
        <f>SUMIFS('BAZA DANYCH'!$U:$U,'BAZA DANYCH'!$B:$B,STATYSTYKI!$B579,'BAZA DANYCH'!$C:$C,STATYSTYKI!$C579,'BAZA DANYCH'!$G:$G,STATYSTYKI!$D579,'BAZA DANYCH'!$K:$K,STATYSTYKI!AH$550)</f>
        <v>2</v>
      </c>
      <c r="AI579" s="9">
        <f>SUMIFS('BAZA DANYCH'!$U:$U,'BAZA DANYCH'!$B:$B,STATYSTYKI!$B579,'BAZA DANYCH'!$C:$C,STATYSTYKI!$C579,'BAZA DANYCH'!$G:$G,STATYSTYKI!$D579,'BAZA DANYCH'!$K:$K,STATYSTYKI!AI$550)</f>
        <v>0</v>
      </c>
      <c r="AJ579" s="9">
        <f>SUMIFS('BAZA DANYCH'!$U:$U,'BAZA DANYCH'!$B:$B,STATYSTYKI!$B579,'BAZA DANYCH'!$C:$C,STATYSTYKI!$C579,'BAZA DANYCH'!$G:$G,STATYSTYKI!$D579,'BAZA DANYCH'!$K:$K,STATYSTYKI!AJ$550)</f>
        <v>0</v>
      </c>
      <c r="AK579" s="9">
        <f>SUMIFS('BAZA DANYCH'!$U:$U,'BAZA DANYCH'!$B:$B,STATYSTYKI!$B579,'BAZA DANYCH'!$C:$C,STATYSTYKI!$C579,'BAZA DANYCH'!$G:$G,STATYSTYKI!$D579,'BAZA DANYCH'!$K:$K,STATYSTYKI!AK$550)</f>
        <v>0</v>
      </c>
      <c r="AL579" s="9">
        <f>SUMIFS('BAZA DANYCH'!$U:$U,'BAZA DANYCH'!$B:$B,STATYSTYKI!$B579,'BAZA DANYCH'!$C:$C,STATYSTYKI!$C579,'BAZA DANYCH'!$G:$G,STATYSTYKI!$D579,'BAZA DANYCH'!$K:$K,STATYSTYKI!AL$550)</f>
        <v>1</v>
      </c>
      <c r="AM579" s="9">
        <f>SUMIFS('BAZA DANYCH'!$U:$U,'BAZA DANYCH'!$B:$B,STATYSTYKI!$B579,'BAZA DANYCH'!$C:$C,STATYSTYKI!$C579,'BAZA DANYCH'!$G:$G,STATYSTYKI!$D579,'BAZA DANYCH'!$K:$K,STATYSTYKI!AM$550)</f>
        <v>0</v>
      </c>
      <c r="AN579" s="9">
        <f>SUMIFS('BAZA DANYCH'!$U:$U,'BAZA DANYCH'!$B:$B,STATYSTYKI!$B579,'BAZA DANYCH'!$C:$C,STATYSTYKI!$C579,'BAZA DANYCH'!$G:$G,STATYSTYKI!$D579,'BAZA DANYCH'!$K:$K,STATYSTYKI!AN$550)</f>
        <v>1</v>
      </c>
      <c r="AO579" s="9">
        <f>SUMIFS('BAZA DANYCH'!$U:$U,'BAZA DANYCH'!$B:$B,STATYSTYKI!$B579,'BAZA DANYCH'!$C:$C,STATYSTYKI!$C579,'BAZA DANYCH'!$G:$G,STATYSTYKI!$D579,'BAZA DANYCH'!$K:$K,STATYSTYKI!AO$550)</f>
        <v>0</v>
      </c>
      <c r="AP579" s="9">
        <f>SUMIFS('BAZA DANYCH'!$U:$U,'BAZA DANYCH'!$B:$B,STATYSTYKI!$B579,'BAZA DANYCH'!$C:$C,STATYSTYKI!$C579,'BAZA DANYCH'!$G:$G,STATYSTYKI!$D579,'BAZA DANYCH'!$K:$K,STATYSTYKI!AP$550)</f>
        <v>0</v>
      </c>
      <c r="AQ579" s="9">
        <f>SUMIFS('BAZA DANYCH'!$U:$U,'BAZA DANYCH'!$B:$B,STATYSTYKI!$B579,'BAZA DANYCH'!$C:$C,STATYSTYKI!$C579,'BAZA DANYCH'!$G:$G,STATYSTYKI!$D579,'BAZA DANYCH'!$K:$K,STATYSTYKI!AQ$550)</f>
        <v>1</v>
      </c>
      <c r="AR579" s="9">
        <f>SUMIFS('BAZA DANYCH'!$U:$U,'BAZA DANYCH'!$B:$B,STATYSTYKI!$B579,'BAZA DANYCH'!$C:$C,STATYSTYKI!$C579,'BAZA DANYCH'!$G:$G,STATYSTYKI!$D579,'BAZA DANYCH'!$K:$K,STATYSTYKI!AR$550)</f>
        <v>1</v>
      </c>
      <c r="AS579" s="9">
        <f>SUMIFS('BAZA DANYCH'!$U:$U,'BAZA DANYCH'!$B:$B,STATYSTYKI!$B579,'BAZA DANYCH'!$C:$C,STATYSTYKI!$C579,'BAZA DANYCH'!$G:$G,STATYSTYKI!$D579,'BAZA DANYCH'!$K:$K,STATYSTYKI!AS$550)</f>
        <v>1</v>
      </c>
      <c r="AT579" s="9">
        <f>SUMIFS('BAZA DANYCH'!$U:$U,'BAZA DANYCH'!$B:$B,STATYSTYKI!$B579,'BAZA DANYCH'!$C:$C,STATYSTYKI!$C579,'BAZA DANYCH'!$G:$G,STATYSTYKI!$D579,'BAZA DANYCH'!$K:$K,STATYSTYKI!AT$550)</f>
        <v>0</v>
      </c>
      <c r="AU579" s="9">
        <f>SUMIFS('BAZA DANYCH'!$U:$U,'BAZA DANYCH'!$B:$B,STATYSTYKI!$B579,'BAZA DANYCH'!$C:$C,STATYSTYKI!$C579,'BAZA DANYCH'!$G:$G,STATYSTYKI!$D579,'BAZA DANYCH'!$K:$K,STATYSTYKI!AU$550)</f>
        <v>1</v>
      </c>
      <c r="AV579" s="9">
        <f>SUMIFS('BAZA DANYCH'!$U:$U,'BAZA DANYCH'!$B:$B,STATYSTYKI!$B579,'BAZA DANYCH'!$C:$C,STATYSTYKI!$C579,'BAZA DANYCH'!$G:$G,STATYSTYKI!$D579,'BAZA DANYCH'!$K:$K,STATYSTYKI!AV$550)</f>
        <v>0</v>
      </c>
      <c r="AW579" s="9">
        <f>SUMIFS('BAZA DANYCH'!$U:$U,'BAZA DANYCH'!$B:$B,STATYSTYKI!$B579,'BAZA DANYCH'!$C:$C,STATYSTYKI!$C579,'BAZA DANYCH'!$G:$G,STATYSTYKI!$D579,'BAZA DANYCH'!$K:$K,STATYSTYKI!AW$550)</f>
        <v>1</v>
      </c>
      <c r="AX579" s="9">
        <f>SUMIFS('BAZA DANYCH'!$U:$U,'BAZA DANYCH'!$B:$B,STATYSTYKI!$B579,'BAZA DANYCH'!$C:$C,STATYSTYKI!$C579,'BAZA DANYCH'!$G:$G,STATYSTYKI!$D579,'BAZA DANYCH'!$K:$K,STATYSTYKI!AX$550)</f>
        <v>0</v>
      </c>
      <c r="AY579" s="9">
        <f>SUMIFS('BAZA DANYCH'!$U:$U,'BAZA DANYCH'!$B:$B,STATYSTYKI!$B579,'BAZA DANYCH'!$C:$C,STATYSTYKI!$C579,'BAZA DANYCH'!$G:$G,STATYSTYKI!$D579,'BAZA DANYCH'!$K:$K,STATYSTYKI!AY$550)</f>
        <v>0</v>
      </c>
      <c r="AZ579" s="9">
        <f>SUMIFS('BAZA DANYCH'!$U:$U,'BAZA DANYCH'!$B:$B,STATYSTYKI!$B579,'BAZA DANYCH'!$C:$C,STATYSTYKI!$C579,'BAZA DANYCH'!$G:$G,STATYSTYKI!$D579,'BAZA DANYCH'!$K:$K,STATYSTYKI!AZ$550)</f>
        <v>1</v>
      </c>
      <c r="BA579" s="9">
        <f>SUMIFS('BAZA DANYCH'!$U:$U,'BAZA DANYCH'!$B:$B,STATYSTYKI!$B579,'BAZA DANYCH'!$C:$C,STATYSTYKI!$C579,'BAZA DANYCH'!$G:$G,STATYSTYKI!$D579,'BAZA DANYCH'!$K:$K,STATYSTYKI!BA$550)</f>
        <v>0</v>
      </c>
      <c r="BB579" s="9">
        <f>SUMIFS('BAZA DANYCH'!$U:$U,'BAZA DANYCH'!$B:$B,STATYSTYKI!$B579,'BAZA DANYCH'!$C:$C,STATYSTYKI!$C579,'BAZA DANYCH'!$G:$G,STATYSTYKI!$D579,'BAZA DANYCH'!$K:$K,STATYSTYKI!BB$550)</f>
        <v>1</v>
      </c>
      <c r="BC579" s="9">
        <f>SUMIFS('BAZA DANYCH'!$U:$U,'BAZA DANYCH'!$B:$B,STATYSTYKI!$B579,'BAZA DANYCH'!$C:$C,STATYSTYKI!$C579,'BAZA DANYCH'!$G:$G,STATYSTYKI!$D579,'BAZA DANYCH'!$K:$K,STATYSTYKI!BC$550)</f>
        <v>0</v>
      </c>
      <c r="BD579" s="9">
        <f>SUMIFS('BAZA DANYCH'!$U:$U,'BAZA DANYCH'!$B:$B,STATYSTYKI!$B579,'BAZA DANYCH'!$C:$C,STATYSTYKI!$C579,'BAZA DANYCH'!$G:$G,STATYSTYKI!$D579,'BAZA DANYCH'!$K:$K,STATYSTYKI!BD$550)</f>
        <v>0</v>
      </c>
      <c r="BE579" s="9">
        <f>SUMIFS('BAZA DANYCH'!$U:$U,'BAZA DANYCH'!$B:$B,STATYSTYKI!$B579,'BAZA DANYCH'!$C:$C,STATYSTYKI!$C579,'BAZA DANYCH'!$G:$G,STATYSTYKI!$D579,'BAZA DANYCH'!$K:$K,STATYSTYKI!BE$550)</f>
        <v>1</v>
      </c>
      <c r="BF579" s="9">
        <f>SUMIFS('BAZA DANYCH'!$U:$U,'BAZA DANYCH'!$B:$B,STATYSTYKI!$B579,'BAZA DANYCH'!$C:$C,STATYSTYKI!$C579,'BAZA DANYCH'!$G:$G,STATYSTYKI!$D579,'BAZA DANYCH'!$K:$K,STATYSTYKI!BF$550)</f>
        <v>0</v>
      </c>
      <c r="BG579" s="9">
        <f>SUMIFS('BAZA DANYCH'!$U:$U,'BAZA DANYCH'!$B:$B,STATYSTYKI!$B579,'BAZA DANYCH'!$C:$C,STATYSTYKI!$C579,'BAZA DANYCH'!$G:$G,STATYSTYKI!$D579,'BAZA DANYCH'!$K:$K,STATYSTYKI!BG$550)</f>
        <v>0</v>
      </c>
      <c r="BH579" s="9">
        <f>SUMIFS('BAZA DANYCH'!$U:$U,'BAZA DANYCH'!$B:$B,STATYSTYKI!$B579,'BAZA DANYCH'!$C:$C,STATYSTYKI!$C579,'BAZA DANYCH'!$G:$G,STATYSTYKI!$D579,'BAZA DANYCH'!$K:$K,STATYSTYKI!BH$550)</f>
        <v>0</v>
      </c>
      <c r="BI579" s="9">
        <f>SUMIFS('BAZA DANYCH'!$U:$U,'BAZA DANYCH'!$B:$B,STATYSTYKI!$B579,'BAZA DANYCH'!$C:$C,STATYSTYKI!$C579,'BAZA DANYCH'!$G:$G,STATYSTYKI!$D579,'BAZA DANYCH'!$K:$K,STATYSTYKI!BI$550)</f>
        <v>1</v>
      </c>
      <c r="BJ579" s="9">
        <f>SUMIFS('BAZA DANYCH'!$U:$U,'BAZA DANYCH'!$B:$B,STATYSTYKI!$B579,'BAZA DANYCH'!$C:$C,STATYSTYKI!$C579,'BAZA DANYCH'!$G:$G,STATYSTYKI!$D579,'BAZA DANYCH'!$K:$K,STATYSTYKI!BJ$550)</f>
        <v>0</v>
      </c>
      <c r="BK579" s="9">
        <f>SUMIFS('BAZA DANYCH'!$U:$U,'BAZA DANYCH'!$B:$B,STATYSTYKI!$B579,'BAZA DANYCH'!$C:$C,STATYSTYKI!$C579,'BAZA DANYCH'!$G:$G,STATYSTYKI!$D579,'BAZA DANYCH'!$K:$K,STATYSTYKI!BK$550)</f>
        <v>2</v>
      </c>
      <c r="BL579" s="9">
        <f>SUMIFS('BAZA DANYCH'!$U:$U,'BAZA DANYCH'!$B:$B,STATYSTYKI!$B579,'BAZA DANYCH'!$C:$C,STATYSTYKI!$C579,'BAZA DANYCH'!$G:$G,STATYSTYKI!$D579,'BAZA DANYCH'!$K:$K,STATYSTYKI!BL$550)</f>
        <v>0</v>
      </c>
      <c r="BM579" s="9">
        <f>SUMIFS('BAZA DANYCH'!$U:$U,'BAZA DANYCH'!$B:$B,STATYSTYKI!$B579,'BAZA DANYCH'!$C:$C,STATYSTYKI!$C579,'BAZA DANYCH'!$G:$G,STATYSTYKI!$D579,'BAZA DANYCH'!$K:$K,STATYSTYKI!BM$550)</f>
        <v>2</v>
      </c>
      <c r="BN579" s="9">
        <f>SUMIFS('BAZA DANYCH'!$U:$U,'BAZA DANYCH'!$B:$B,STATYSTYKI!$B579,'BAZA DANYCH'!$C:$C,STATYSTYKI!$C579,'BAZA DANYCH'!$G:$G,STATYSTYKI!$D579,'BAZA DANYCH'!$K:$K,STATYSTYKI!BN$550)</f>
        <v>0</v>
      </c>
      <c r="BO579" s="9">
        <f>SUMIFS('BAZA DANYCH'!$U:$U,'BAZA DANYCH'!$B:$B,STATYSTYKI!$B579,'BAZA DANYCH'!$C:$C,STATYSTYKI!$C579,'BAZA DANYCH'!$G:$G,STATYSTYKI!$D579,'BAZA DANYCH'!$K:$K,STATYSTYKI!BO$550)</f>
        <v>1</v>
      </c>
      <c r="BP579" s="9">
        <f>SUMIFS('BAZA DANYCH'!$U:$U,'BAZA DANYCH'!$B:$B,STATYSTYKI!$B579,'BAZA DANYCH'!$C:$C,STATYSTYKI!$C579,'BAZA DANYCH'!$G:$G,STATYSTYKI!$D579,'BAZA DANYCH'!$K:$K,STATYSTYKI!BP$550)</f>
        <v>1</v>
      </c>
      <c r="BQ579" s="9">
        <f>SUMIFS('BAZA DANYCH'!$U:$U,'BAZA DANYCH'!$B:$B,STATYSTYKI!$B579,'BAZA DANYCH'!$C:$C,STATYSTYKI!$C579,'BAZA DANYCH'!$G:$G,STATYSTYKI!$D579,'BAZA DANYCH'!$K:$K,STATYSTYKI!BQ$550)</f>
        <v>0</v>
      </c>
      <c r="BR579" s="9">
        <f>SUMIFS('BAZA DANYCH'!$U:$U,'BAZA DANYCH'!$B:$B,STATYSTYKI!$B579,'BAZA DANYCH'!$C:$C,STATYSTYKI!$C579,'BAZA DANYCH'!$G:$G,STATYSTYKI!$D579,'BAZA DANYCH'!$K:$K,STATYSTYKI!BR$550)</f>
        <v>2</v>
      </c>
      <c r="BS579" s="9">
        <f>SUMIFS('BAZA DANYCH'!$U:$U,'BAZA DANYCH'!$B:$B,STATYSTYKI!$B579,'BAZA DANYCH'!$C:$C,STATYSTYKI!$C579,'BAZA DANYCH'!$G:$G,STATYSTYKI!$D579,'BAZA DANYCH'!$K:$K,STATYSTYKI!BS$550)</f>
        <v>0</v>
      </c>
      <c r="BT579" s="9">
        <f>SUMIFS('BAZA DANYCH'!$U:$U,'BAZA DANYCH'!$B:$B,STATYSTYKI!$B579,'BAZA DANYCH'!$C:$C,STATYSTYKI!$C579,'BAZA DANYCH'!$G:$G,STATYSTYKI!$D579,'BAZA DANYCH'!$K:$K,STATYSTYKI!BT$550)</f>
        <v>1</v>
      </c>
      <c r="BU579" s="9">
        <f>SUMIFS('BAZA DANYCH'!$U:$U,'BAZA DANYCH'!$B:$B,STATYSTYKI!$B579,'BAZA DANYCH'!$C:$C,STATYSTYKI!$C579,'BAZA DANYCH'!$G:$G,STATYSTYKI!$D579,'BAZA DANYCH'!$K:$K,STATYSTYKI!BU$550)</f>
        <v>0</v>
      </c>
      <c r="BV579" s="9">
        <f>SUMIFS('BAZA DANYCH'!$U:$U,'BAZA DANYCH'!$B:$B,STATYSTYKI!$B579,'BAZA DANYCH'!$C:$C,STATYSTYKI!$C579,'BAZA DANYCH'!$G:$G,STATYSTYKI!$D579,'BAZA DANYCH'!$K:$K,STATYSTYKI!BV$550)</f>
        <v>1</v>
      </c>
      <c r="BW579" s="9">
        <f>SUMIFS('BAZA DANYCH'!$U:$U,'BAZA DANYCH'!$B:$B,STATYSTYKI!$B579,'BAZA DANYCH'!$C:$C,STATYSTYKI!$C579,'BAZA DANYCH'!$G:$G,STATYSTYKI!$D579,'BAZA DANYCH'!$K:$K,STATYSTYKI!BW$550)</f>
        <v>0</v>
      </c>
      <c r="BX579" s="9">
        <f>SUMIFS('BAZA DANYCH'!$U:$U,'BAZA DANYCH'!$B:$B,STATYSTYKI!$B579,'BAZA DANYCH'!$C:$C,STATYSTYKI!$C579,'BAZA DANYCH'!$G:$G,STATYSTYKI!$D579,'BAZA DANYCH'!$K:$K,STATYSTYKI!BX$550)</f>
        <v>0</v>
      </c>
      <c r="BY579" s="9">
        <f>SUMIFS('BAZA DANYCH'!$U:$U,'BAZA DANYCH'!$B:$B,STATYSTYKI!$B579,'BAZA DANYCH'!$C:$C,STATYSTYKI!$C579,'BAZA DANYCH'!$G:$G,STATYSTYKI!$D579,'BAZA DANYCH'!$K:$K,STATYSTYKI!BY$550)</f>
        <v>1</v>
      </c>
      <c r="BZ579" s="9">
        <f>SUMIFS('BAZA DANYCH'!$U:$U,'BAZA DANYCH'!$B:$B,STATYSTYKI!$B579,'BAZA DANYCH'!$C:$C,STATYSTYKI!$C579,'BAZA DANYCH'!$G:$G,STATYSTYKI!$D579,'BAZA DANYCH'!$K:$K,STATYSTYKI!BZ$550)</f>
        <v>0</v>
      </c>
      <c r="CA579" s="9">
        <f>SUMIFS('BAZA DANYCH'!$U:$U,'BAZA DANYCH'!$B:$B,STATYSTYKI!$B579,'BAZA DANYCH'!$C:$C,STATYSTYKI!$C579,'BAZA DANYCH'!$G:$G,STATYSTYKI!$D579,'BAZA DANYCH'!$K:$K,STATYSTYKI!CA$550)</f>
        <v>1</v>
      </c>
      <c r="CB579" s="9">
        <f>SUMIFS('BAZA DANYCH'!$U:$U,'BAZA DANYCH'!$B:$B,STATYSTYKI!$B579,'BAZA DANYCH'!$C:$C,STATYSTYKI!$C579,'BAZA DANYCH'!$G:$G,STATYSTYKI!$D579,'BAZA DANYCH'!$K:$K,STATYSTYKI!CB$550)</f>
        <v>0</v>
      </c>
      <c r="CC579" s="9">
        <f>SUMIFS('BAZA DANYCH'!$U:$U,'BAZA DANYCH'!$B:$B,STATYSTYKI!$B579,'BAZA DANYCH'!$C:$C,STATYSTYKI!$C579,'BAZA DANYCH'!$G:$G,STATYSTYKI!$D579,'BAZA DANYCH'!$K:$K,STATYSTYKI!CC$550)</f>
        <v>2</v>
      </c>
      <c r="CD579" s="9">
        <f>SUMIFS('BAZA DANYCH'!$U:$U,'BAZA DANYCH'!$B:$B,STATYSTYKI!$B579,'BAZA DANYCH'!$C:$C,STATYSTYKI!$C579,'BAZA DANYCH'!$G:$G,STATYSTYKI!$D579,'BAZA DANYCH'!$K:$K,STATYSTYKI!CD$550)</f>
        <v>1</v>
      </c>
      <c r="CE579" s="9">
        <f>SUMIFS('BAZA DANYCH'!$U:$U,'BAZA DANYCH'!$B:$B,STATYSTYKI!$B579,'BAZA DANYCH'!$C:$C,STATYSTYKI!$C579,'BAZA DANYCH'!$G:$G,STATYSTYKI!$D579,'BAZA DANYCH'!$K:$K,STATYSTYKI!CE$550)</f>
        <v>0</v>
      </c>
      <c r="CF579" s="9">
        <f>SUMIFS('BAZA DANYCH'!$U:$U,'BAZA DANYCH'!$B:$B,STATYSTYKI!$B579,'BAZA DANYCH'!$C:$C,STATYSTYKI!$C579,'BAZA DANYCH'!$G:$G,STATYSTYKI!$D579,'BAZA DANYCH'!$K:$K,STATYSTYKI!CF$550)</f>
        <v>1</v>
      </c>
      <c r="CG579" s="9">
        <f>SUMIFS('BAZA DANYCH'!$U:$U,'BAZA DANYCH'!$B:$B,STATYSTYKI!$B579,'BAZA DANYCH'!$C:$C,STATYSTYKI!$C579,'BAZA DANYCH'!$G:$G,STATYSTYKI!$D579,'BAZA DANYCH'!$K:$K,STATYSTYKI!CG$550)</f>
        <v>0</v>
      </c>
      <c r="CH579" s="9">
        <f>SUMIFS('BAZA DANYCH'!$U:$U,'BAZA DANYCH'!$B:$B,STATYSTYKI!$B579,'BAZA DANYCH'!$C:$C,STATYSTYKI!$C579,'BAZA DANYCH'!$G:$G,STATYSTYKI!$D579,'BAZA DANYCH'!$K:$K,STATYSTYKI!CH$550)</f>
        <v>1</v>
      </c>
      <c r="CI579" s="9">
        <f>SUMIFS('BAZA DANYCH'!$U:$U,'BAZA DANYCH'!$B:$B,STATYSTYKI!$B579,'BAZA DANYCH'!$C:$C,STATYSTYKI!$C579,'BAZA DANYCH'!$G:$G,STATYSTYKI!$D579,'BAZA DANYCH'!$K:$K,STATYSTYKI!CI$550)</f>
        <v>0</v>
      </c>
      <c r="CJ579" s="9">
        <f>SUMIFS('BAZA DANYCH'!$U:$U,'BAZA DANYCH'!$B:$B,STATYSTYKI!$B579,'BAZA DANYCH'!$C:$C,STATYSTYKI!$C579,'BAZA DANYCH'!$G:$G,STATYSTYKI!$D579,'BAZA DANYCH'!$K:$K,STATYSTYKI!CJ$550)</f>
        <v>0</v>
      </c>
      <c r="CK579" s="9">
        <f>SUMIFS('BAZA DANYCH'!$U:$U,'BAZA DANYCH'!$B:$B,STATYSTYKI!$B579,'BAZA DANYCH'!$C:$C,STATYSTYKI!$C579,'BAZA DANYCH'!$G:$G,STATYSTYKI!$D579,'BAZA DANYCH'!$K:$K,STATYSTYKI!CK$550)</f>
        <v>0</v>
      </c>
      <c r="CL579" s="9">
        <f>SUMIFS('BAZA DANYCH'!$U:$U,'BAZA DANYCH'!$B:$B,STATYSTYKI!$B579,'BAZA DANYCH'!$C:$C,STATYSTYKI!$C579,'BAZA DANYCH'!$G:$G,STATYSTYKI!$D579,'BAZA DANYCH'!$K:$K,STATYSTYKI!CL$550)</f>
        <v>0</v>
      </c>
      <c r="CM579" s="9">
        <f>SUMIFS('BAZA DANYCH'!$U:$U,'BAZA DANYCH'!$B:$B,STATYSTYKI!$B579,'BAZA DANYCH'!$C:$C,STATYSTYKI!$C579,'BAZA DANYCH'!$G:$G,STATYSTYKI!$D579,'BAZA DANYCH'!$K:$K,STATYSTYKI!CM$550)</f>
        <v>1</v>
      </c>
      <c r="CN579" s="9">
        <f>SUMIFS('BAZA DANYCH'!$U:$U,'BAZA DANYCH'!$B:$B,STATYSTYKI!$B579,'BAZA DANYCH'!$C:$C,STATYSTYKI!$C579,'BAZA DANYCH'!$G:$G,STATYSTYKI!$D579,'BAZA DANYCH'!$K:$K,STATYSTYKI!CN$550)</f>
        <v>0</v>
      </c>
      <c r="CO579" s="9">
        <f>SUMIFS('BAZA DANYCH'!$U:$U,'BAZA DANYCH'!$B:$B,STATYSTYKI!$B579,'BAZA DANYCH'!$C:$C,STATYSTYKI!$C579,'BAZA DANYCH'!$G:$G,STATYSTYKI!$D579,'BAZA DANYCH'!$K:$K,STATYSTYKI!CO$550)</f>
        <v>0</v>
      </c>
      <c r="CP579" s="9">
        <f>SUMIFS('BAZA DANYCH'!$U:$U,'BAZA DANYCH'!$B:$B,STATYSTYKI!$B579,'BAZA DANYCH'!$C:$C,STATYSTYKI!$C579,'BAZA DANYCH'!$G:$G,STATYSTYKI!$D579,'BAZA DANYCH'!$K:$K,STATYSTYKI!CP$550)</f>
        <v>0</v>
      </c>
      <c r="CQ579" s="9">
        <f>SUMIFS('BAZA DANYCH'!$U:$U,'BAZA DANYCH'!$B:$B,STATYSTYKI!$B579,'BAZA DANYCH'!$C:$C,STATYSTYKI!$C579,'BAZA DANYCH'!$G:$G,STATYSTYKI!$D579,'BAZA DANYCH'!$K:$K,STATYSTYKI!CQ$550)</f>
        <v>1</v>
      </c>
      <c r="CR579" s="9">
        <f>SUMIFS('BAZA DANYCH'!$U:$U,'BAZA DANYCH'!$B:$B,STATYSTYKI!$B579,'BAZA DANYCH'!$C:$C,STATYSTYKI!$C579,'BAZA DANYCH'!$G:$G,STATYSTYKI!$D579,'BAZA DANYCH'!$K:$K,STATYSTYKI!CR$550)</f>
        <v>0</v>
      </c>
      <c r="CS579" s="9">
        <f>SUMIFS('BAZA DANYCH'!$U:$U,'BAZA DANYCH'!$B:$B,STATYSTYKI!$B579,'BAZA DANYCH'!$C:$C,STATYSTYKI!$C579,'BAZA DANYCH'!$G:$G,STATYSTYKI!$D579,'BAZA DANYCH'!$K:$K,STATYSTYKI!CS$550)</f>
        <v>0</v>
      </c>
      <c r="CT579" s="9">
        <f>SUMIFS('BAZA DANYCH'!$U:$U,'BAZA DANYCH'!$B:$B,STATYSTYKI!$B579,'BAZA DANYCH'!$C:$C,STATYSTYKI!$C579,'BAZA DANYCH'!$G:$G,STATYSTYKI!$D579,'BAZA DANYCH'!$K:$K,STATYSTYKI!CT$550)</f>
        <v>0</v>
      </c>
      <c r="CU579" s="9">
        <f>SUMIFS('BAZA DANYCH'!$U:$U,'BAZA DANYCH'!$B:$B,STATYSTYKI!$B579,'BAZA DANYCH'!$C:$C,STATYSTYKI!$C579,'BAZA DANYCH'!$G:$G,STATYSTYKI!$D579,'BAZA DANYCH'!$K:$K,STATYSTYKI!CU$550)</f>
        <v>0</v>
      </c>
      <c r="CV579" s="9">
        <f>SUMIFS('BAZA DANYCH'!$U:$U,'BAZA DANYCH'!$B:$B,STATYSTYKI!$B579,'BAZA DANYCH'!$C:$C,STATYSTYKI!$C579,'BAZA DANYCH'!$G:$G,STATYSTYKI!$D579,'BAZA DANYCH'!$K:$K,STATYSTYKI!CV$550)</f>
        <v>0</v>
      </c>
      <c r="CW579" s="9">
        <f>SUMIFS('BAZA DANYCH'!$U:$U,'BAZA DANYCH'!$B:$B,STATYSTYKI!$B579,'BAZA DANYCH'!$C:$C,STATYSTYKI!$C579,'BAZA DANYCH'!$G:$G,STATYSTYKI!$D579,'BAZA DANYCH'!$K:$K,STATYSTYKI!CW$550)</f>
        <v>0</v>
      </c>
      <c r="CX579" s="9">
        <f>SUMIFS('BAZA DANYCH'!$U:$U,'BAZA DANYCH'!$B:$B,STATYSTYKI!$B579,'BAZA DANYCH'!$C:$C,STATYSTYKI!$C579,'BAZA DANYCH'!$G:$G,STATYSTYKI!$D579,'BAZA DANYCH'!$K:$K,STATYSTYKI!CX$550)</f>
        <v>0</v>
      </c>
    </row>
    <row r="580" spans="1:102" hidden="1">
      <c r="A580" s="8"/>
      <c r="B580" s="60" t="s">
        <v>118</v>
      </c>
      <c r="C580" s="61" t="s">
        <v>119</v>
      </c>
      <c r="D580" s="61" t="s">
        <v>120</v>
      </c>
      <c r="E580" s="82" t="s">
        <v>8</v>
      </c>
      <c r="F580" s="64">
        <f t="shared" si="275"/>
        <v>229</v>
      </c>
      <c r="G580" s="9">
        <f>SUMIFS('BAZA DANYCH'!$R:$R,'BAZA DANYCH'!$B:$B,STATYSTYKI!$B580,'BAZA DANYCH'!$C:$C,STATYSTYKI!$C580,'BAZA DANYCH'!$G:$G,STATYSTYKI!$D580,'BAZA DANYCH'!$K:$K,STATYSTYKI!G$550)</f>
        <v>1</v>
      </c>
      <c r="H580" s="9">
        <f>SUMIFS('BAZA DANYCH'!$R:$R,'BAZA DANYCH'!$B:$B,STATYSTYKI!$B580,'BAZA DANYCH'!$C:$C,STATYSTYKI!$C580,'BAZA DANYCH'!$G:$G,STATYSTYKI!$D580,'BAZA DANYCH'!$K:$K,STATYSTYKI!H$550)</f>
        <v>1</v>
      </c>
      <c r="I580" s="9">
        <f>SUMIFS('BAZA DANYCH'!$R:$R,'BAZA DANYCH'!$B:$B,STATYSTYKI!$B580,'BAZA DANYCH'!$C:$C,STATYSTYKI!$C580,'BAZA DANYCH'!$G:$G,STATYSTYKI!$D580,'BAZA DANYCH'!$K:$K,STATYSTYKI!I$550)</f>
        <v>1</v>
      </c>
      <c r="J580" s="9">
        <f>SUMIFS('BAZA DANYCH'!$R:$R,'BAZA DANYCH'!$B:$B,STATYSTYKI!$B580,'BAZA DANYCH'!$C:$C,STATYSTYKI!$C580,'BAZA DANYCH'!$G:$G,STATYSTYKI!$D580,'BAZA DANYCH'!$K:$K,STATYSTYKI!J$550)</f>
        <v>1</v>
      </c>
      <c r="K580" s="9">
        <f>SUMIFS('BAZA DANYCH'!$R:$R,'BAZA DANYCH'!$B:$B,STATYSTYKI!$B580,'BAZA DANYCH'!$C:$C,STATYSTYKI!$C580,'BAZA DANYCH'!$G:$G,STATYSTYKI!$D580,'BAZA DANYCH'!$K:$K,STATYSTYKI!K$550)</f>
        <v>0</v>
      </c>
      <c r="L580" s="9">
        <f>SUMIFS('BAZA DANYCH'!$R:$R,'BAZA DANYCH'!$B:$B,STATYSTYKI!$B580,'BAZA DANYCH'!$C:$C,STATYSTYKI!$C580,'BAZA DANYCH'!$G:$G,STATYSTYKI!$D580,'BAZA DANYCH'!$K:$K,STATYSTYKI!L$550)</f>
        <v>0</v>
      </c>
      <c r="M580" s="9">
        <f>SUMIFS('BAZA DANYCH'!$R:$R,'BAZA DANYCH'!$B:$B,STATYSTYKI!$B580,'BAZA DANYCH'!$C:$C,STATYSTYKI!$C580,'BAZA DANYCH'!$G:$G,STATYSTYKI!$D580,'BAZA DANYCH'!$K:$K,STATYSTYKI!M$550)</f>
        <v>1</v>
      </c>
      <c r="N580" s="9">
        <f>SUMIFS('BAZA DANYCH'!$R:$R,'BAZA DANYCH'!$B:$B,STATYSTYKI!$B580,'BAZA DANYCH'!$C:$C,STATYSTYKI!$C580,'BAZA DANYCH'!$G:$G,STATYSTYKI!$D580,'BAZA DANYCH'!$K:$K,STATYSTYKI!N$550)</f>
        <v>1</v>
      </c>
      <c r="O580" s="9">
        <f>SUMIFS('BAZA DANYCH'!$R:$R,'BAZA DANYCH'!$B:$B,STATYSTYKI!$B580,'BAZA DANYCH'!$C:$C,STATYSTYKI!$C580,'BAZA DANYCH'!$G:$G,STATYSTYKI!$D580,'BAZA DANYCH'!$K:$K,STATYSTYKI!O$550)</f>
        <v>0</v>
      </c>
      <c r="P580" s="9">
        <f>SUMIFS('BAZA DANYCH'!$R:$R,'BAZA DANYCH'!$B:$B,STATYSTYKI!$B580,'BAZA DANYCH'!$C:$C,STATYSTYKI!$C580,'BAZA DANYCH'!$G:$G,STATYSTYKI!$D580,'BAZA DANYCH'!$K:$K,STATYSTYKI!P$550)</f>
        <v>1</v>
      </c>
      <c r="Q580" s="9">
        <f>SUMIFS('BAZA DANYCH'!$R:$R,'BAZA DANYCH'!$B:$B,STATYSTYKI!$B580,'BAZA DANYCH'!$C:$C,STATYSTYKI!$C580,'BAZA DANYCH'!$G:$G,STATYSTYKI!$D580,'BAZA DANYCH'!$K:$K,STATYSTYKI!Q$550)</f>
        <v>1</v>
      </c>
      <c r="R580" s="9">
        <f>SUMIFS('BAZA DANYCH'!$R:$R,'BAZA DANYCH'!$B:$B,STATYSTYKI!$B580,'BAZA DANYCH'!$C:$C,STATYSTYKI!$C580,'BAZA DANYCH'!$G:$G,STATYSTYKI!$D580,'BAZA DANYCH'!$K:$K,STATYSTYKI!R$550)</f>
        <v>0</v>
      </c>
      <c r="S580" s="9">
        <f>SUMIFS('BAZA DANYCH'!$R:$R,'BAZA DANYCH'!$B:$B,STATYSTYKI!$B580,'BAZA DANYCH'!$C:$C,STATYSTYKI!$C580,'BAZA DANYCH'!$G:$G,STATYSTYKI!$D580,'BAZA DANYCH'!$K:$K,STATYSTYKI!S$550)</f>
        <v>0</v>
      </c>
      <c r="T580" s="9">
        <f>SUMIFS('BAZA DANYCH'!$R:$R,'BAZA DANYCH'!$B:$B,STATYSTYKI!$B580,'BAZA DANYCH'!$C:$C,STATYSTYKI!$C580,'BAZA DANYCH'!$G:$G,STATYSTYKI!$D580,'BAZA DANYCH'!$K:$K,STATYSTYKI!T$550)</f>
        <v>0</v>
      </c>
      <c r="U580" s="9">
        <f>SUMIFS('BAZA DANYCH'!$R:$R,'BAZA DANYCH'!$B:$B,STATYSTYKI!$B580,'BAZA DANYCH'!$C:$C,STATYSTYKI!$C580,'BAZA DANYCH'!$G:$G,STATYSTYKI!$D580,'BAZA DANYCH'!$K:$K,STATYSTYKI!U$550)</f>
        <v>0</v>
      </c>
      <c r="V580" s="9">
        <f>SUMIFS('BAZA DANYCH'!$R:$R,'BAZA DANYCH'!$B:$B,STATYSTYKI!$B580,'BAZA DANYCH'!$C:$C,STATYSTYKI!$C580,'BAZA DANYCH'!$G:$G,STATYSTYKI!$D580,'BAZA DANYCH'!$K:$K,STATYSTYKI!V$550)</f>
        <v>1</v>
      </c>
      <c r="W580" s="9">
        <f>SUMIFS('BAZA DANYCH'!$R:$R,'BAZA DANYCH'!$B:$B,STATYSTYKI!$B580,'BAZA DANYCH'!$C:$C,STATYSTYKI!$C580,'BAZA DANYCH'!$G:$G,STATYSTYKI!$D580,'BAZA DANYCH'!$K:$K,STATYSTYKI!W$550)</f>
        <v>0</v>
      </c>
      <c r="X580" s="9">
        <f>SUMIFS('BAZA DANYCH'!$R:$R,'BAZA DANYCH'!$B:$B,STATYSTYKI!$B580,'BAZA DANYCH'!$C:$C,STATYSTYKI!$C580,'BAZA DANYCH'!$G:$G,STATYSTYKI!$D580,'BAZA DANYCH'!$K:$K,STATYSTYKI!X$550)</f>
        <v>1</v>
      </c>
      <c r="Y580" s="9">
        <f>SUMIFS('BAZA DANYCH'!$R:$R,'BAZA DANYCH'!$B:$B,STATYSTYKI!$B580,'BAZA DANYCH'!$C:$C,STATYSTYKI!$C580,'BAZA DANYCH'!$G:$G,STATYSTYKI!$D580,'BAZA DANYCH'!$K:$K,STATYSTYKI!Y$550)</f>
        <v>0</v>
      </c>
      <c r="Z580" s="9">
        <f>SUMIFS('BAZA DANYCH'!$R:$R,'BAZA DANYCH'!$B:$B,STATYSTYKI!$B580,'BAZA DANYCH'!$C:$C,STATYSTYKI!$C580,'BAZA DANYCH'!$G:$G,STATYSTYKI!$D580,'BAZA DANYCH'!$K:$K,STATYSTYKI!Z$550)</f>
        <v>1</v>
      </c>
      <c r="AA580" s="9">
        <f>SUMIFS('BAZA DANYCH'!$R:$R,'BAZA DANYCH'!$B:$B,STATYSTYKI!$B580,'BAZA DANYCH'!$C:$C,STATYSTYKI!$C580,'BAZA DANYCH'!$G:$G,STATYSTYKI!$D580,'BAZA DANYCH'!$K:$K,STATYSTYKI!AA$550)</f>
        <v>1</v>
      </c>
      <c r="AB580" s="9">
        <f>SUMIFS('BAZA DANYCH'!$R:$R,'BAZA DANYCH'!$B:$B,STATYSTYKI!$B580,'BAZA DANYCH'!$C:$C,STATYSTYKI!$C580,'BAZA DANYCH'!$G:$G,STATYSTYKI!$D580,'BAZA DANYCH'!$K:$K,STATYSTYKI!AB$550)</f>
        <v>2</v>
      </c>
      <c r="AC580" s="9">
        <f>SUMIFS('BAZA DANYCH'!$R:$R,'BAZA DANYCH'!$B:$B,STATYSTYKI!$B580,'BAZA DANYCH'!$C:$C,STATYSTYKI!$C580,'BAZA DANYCH'!$G:$G,STATYSTYKI!$D580,'BAZA DANYCH'!$K:$K,STATYSTYKI!AC$550)</f>
        <v>1</v>
      </c>
      <c r="AD580" s="9">
        <f>SUMIFS('BAZA DANYCH'!$R:$R,'BAZA DANYCH'!$B:$B,STATYSTYKI!$B580,'BAZA DANYCH'!$C:$C,STATYSTYKI!$C580,'BAZA DANYCH'!$G:$G,STATYSTYKI!$D580,'BAZA DANYCH'!$K:$K,STATYSTYKI!AD$550)</f>
        <v>3</v>
      </c>
      <c r="AE580" s="9">
        <f>SUMIFS('BAZA DANYCH'!$R:$R,'BAZA DANYCH'!$B:$B,STATYSTYKI!$B580,'BAZA DANYCH'!$C:$C,STATYSTYKI!$C580,'BAZA DANYCH'!$G:$G,STATYSTYKI!$D580,'BAZA DANYCH'!$K:$K,STATYSTYKI!AE$550)</f>
        <v>3</v>
      </c>
      <c r="AF580" s="9">
        <f>SUMIFS('BAZA DANYCH'!$R:$R,'BAZA DANYCH'!$B:$B,STATYSTYKI!$B580,'BAZA DANYCH'!$C:$C,STATYSTYKI!$C580,'BAZA DANYCH'!$G:$G,STATYSTYKI!$D580,'BAZA DANYCH'!$K:$K,STATYSTYKI!AF$550)</f>
        <v>2</v>
      </c>
      <c r="AG580" s="9">
        <f>SUMIFS('BAZA DANYCH'!$R:$R,'BAZA DANYCH'!$B:$B,STATYSTYKI!$B580,'BAZA DANYCH'!$C:$C,STATYSTYKI!$C580,'BAZA DANYCH'!$G:$G,STATYSTYKI!$D580,'BAZA DANYCH'!$K:$K,STATYSTYKI!AG$550)</f>
        <v>4</v>
      </c>
      <c r="AH580" s="9">
        <f>SUMIFS('BAZA DANYCH'!$R:$R,'BAZA DANYCH'!$B:$B,STATYSTYKI!$B580,'BAZA DANYCH'!$C:$C,STATYSTYKI!$C580,'BAZA DANYCH'!$G:$G,STATYSTYKI!$D580,'BAZA DANYCH'!$K:$K,STATYSTYKI!AH$550)</f>
        <v>5</v>
      </c>
      <c r="AI580" s="9">
        <f>SUMIFS('BAZA DANYCH'!$R:$R,'BAZA DANYCH'!$B:$B,STATYSTYKI!$B580,'BAZA DANYCH'!$C:$C,STATYSTYKI!$C580,'BAZA DANYCH'!$G:$G,STATYSTYKI!$D580,'BAZA DANYCH'!$K:$K,STATYSTYKI!AI$550)</f>
        <v>2</v>
      </c>
      <c r="AJ580" s="9">
        <f>SUMIFS('BAZA DANYCH'!$R:$R,'BAZA DANYCH'!$B:$B,STATYSTYKI!$B580,'BAZA DANYCH'!$C:$C,STATYSTYKI!$C580,'BAZA DANYCH'!$G:$G,STATYSTYKI!$D580,'BAZA DANYCH'!$K:$K,STATYSTYKI!AJ$550)</f>
        <v>3</v>
      </c>
      <c r="AK580" s="9">
        <f>SUMIFS('BAZA DANYCH'!$R:$R,'BAZA DANYCH'!$B:$B,STATYSTYKI!$B580,'BAZA DANYCH'!$C:$C,STATYSTYKI!$C580,'BAZA DANYCH'!$G:$G,STATYSTYKI!$D580,'BAZA DANYCH'!$K:$K,STATYSTYKI!AK$550)</f>
        <v>6</v>
      </c>
      <c r="AL580" s="9">
        <f>SUMIFS('BAZA DANYCH'!$R:$R,'BAZA DANYCH'!$B:$B,STATYSTYKI!$B580,'BAZA DANYCH'!$C:$C,STATYSTYKI!$C580,'BAZA DANYCH'!$G:$G,STATYSTYKI!$D580,'BAZA DANYCH'!$K:$K,STATYSTYKI!AL$550)</f>
        <v>2</v>
      </c>
      <c r="AM580" s="9">
        <f>SUMIFS('BAZA DANYCH'!$R:$R,'BAZA DANYCH'!$B:$B,STATYSTYKI!$B580,'BAZA DANYCH'!$C:$C,STATYSTYKI!$C580,'BAZA DANYCH'!$G:$G,STATYSTYKI!$D580,'BAZA DANYCH'!$K:$K,STATYSTYKI!AM$550)</f>
        <v>3</v>
      </c>
      <c r="AN580" s="9">
        <f>SUMIFS('BAZA DANYCH'!$R:$R,'BAZA DANYCH'!$B:$B,STATYSTYKI!$B580,'BAZA DANYCH'!$C:$C,STATYSTYKI!$C580,'BAZA DANYCH'!$G:$G,STATYSTYKI!$D580,'BAZA DANYCH'!$K:$K,STATYSTYKI!AN$550)</f>
        <v>5</v>
      </c>
      <c r="AO580" s="9">
        <f>SUMIFS('BAZA DANYCH'!$R:$R,'BAZA DANYCH'!$B:$B,STATYSTYKI!$B580,'BAZA DANYCH'!$C:$C,STATYSTYKI!$C580,'BAZA DANYCH'!$G:$G,STATYSTYKI!$D580,'BAZA DANYCH'!$K:$K,STATYSTYKI!AO$550)</f>
        <v>6</v>
      </c>
      <c r="AP580" s="9">
        <f>SUMIFS('BAZA DANYCH'!$R:$R,'BAZA DANYCH'!$B:$B,STATYSTYKI!$B580,'BAZA DANYCH'!$C:$C,STATYSTYKI!$C580,'BAZA DANYCH'!$G:$G,STATYSTYKI!$D580,'BAZA DANYCH'!$K:$K,STATYSTYKI!AP$550)</f>
        <v>1</v>
      </c>
      <c r="AQ580" s="9">
        <f>SUMIFS('BAZA DANYCH'!$R:$R,'BAZA DANYCH'!$B:$B,STATYSTYKI!$B580,'BAZA DANYCH'!$C:$C,STATYSTYKI!$C580,'BAZA DANYCH'!$G:$G,STATYSTYKI!$D580,'BAZA DANYCH'!$K:$K,STATYSTYKI!AQ$550)</f>
        <v>3</v>
      </c>
      <c r="AR580" s="9">
        <f>SUMIFS('BAZA DANYCH'!$R:$R,'BAZA DANYCH'!$B:$B,STATYSTYKI!$B580,'BAZA DANYCH'!$C:$C,STATYSTYKI!$C580,'BAZA DANYCH'!$G:$G,STATYSTYKI!$D580,'BAZA DANYCH'!$K:$K,STATYSTYKI!AR$550)</f>
        <v>3</v>
      </c>
      <c r="AS580" s="9">
        <f>SUMIFS('BAZA DANYCH'!$R:$R,'BAZA DANYCH'!$B:$B,STATYSTYKI!$B580,'BAZA DANYCH'!$C:$C,STATYSTYKI!$C580,'BAZA DANYCH'!$G:$G,STATYSTYKI!$D580,'BAZA DANYCH'!$K:$K,STATYSTYKI!AS$550)</f>
        <v>5</v>
      </c>
      <c r="AT580" s="9">
        <f>SUMIFS('BAZA DANYCH'!$R:$R,'BAZA DANYCH'!$B:$B,STATYSTYKI!$B580,'BAZA DANYCH'!$C:$C,STATYSTYKI!$C580,'BAZA DANYCH'!$G:$G,STATYSTYKI!$D580,'BAZA DANYCH'!$K:$K,STATYSTYKI!AT$550)</f>
        <v>4</v>
      </c>
      <c r="AU580" s="9">
        <f>SUMIFS('BAZA DANYCH'!$R:$R,'BAZA DANYCH'!$B:$B,STATYSTYKI!$B580,'BAZA DANYCH'!$C:$C,STATYSTYKI!$C580,'BAZA DANYCH'!$G:$G,STATYSTYKI!$D580,'BAZA DANYCH'!$K:$K,STATYSTYKI!AU$550)</f>
        <v>5</v>
      </c>
      <c r="AV580" s="9">
        <f>SUMIFS('BAZA DANYCH'!$R:$R,'BAZA DANYCH'!$B:$B,STATYSTYKI!$B580,'BAZA DANYCH'!$C:$C,STATYSTYKI!$C580,'BAZA DANYCH'!$G:$G,STATYSTYKI!$D580,'BAZA DANYCH'!$K:$K,STATYSTYKI!AV$550)</f>
        <v>3</v>
      </c>
      <c r="AW580" s="9">
        <f>SUMIFS('BAZA DANYCH'!$R:$R,'BAZA DANYCH'!$B:$B,STATYSTYKI!$B580,'BAZA DANYCH'!$C:$C,STATYSTYKI!$C580,'BAZA DANYCH'!$G:$G,STATYSTYKI!$D580,'BAZA DANYCH'!$K:$K,STATYSTYKI!AW$550)</f>
        <v>2</v>
      </c>
      <c r="AX580" s="9">
        <f>SUMIFS('BAZA DANYCH'!$R:$R,'BAZA DANYCH'!$B:$B,STATYSTYKI!$B580,'BAZA DANYCH'!$C:$C,STATYSTYKI!$C580,'BAZA DANYCH'!$G:$G,STATYSTYKI!$D580,'BAZA DANYCH'!$K:$K,STATYSTYKI!AX$550)</f>
        <v>2</v>
      </c>
      <c r="AY580" s="9">
        <f>SUMIFS('BAZA DANYCH'!$R:$R,'BAZA DANYCH'!$B:$B,STATYSTYKI!$B580,'BAZA DANYCH'!$C:$C,STATYSTYKI!$C580,'BAZA DANYCH'!$G:$G,STATYSTYKI!$D580,'BAZA DANYCH'!$K:$K,STATYSTYKI!AY$550)</f>
        <v>4</v>
      </c>
      <c r="AZ580" s="9">
        <f>SUMIFS('BAZA DANYCH'!$R:$R,'BAZA DANYCH'!$B:$B,STATYSTYKI!$B580,'BAZA DANYCH'!$C:$C,STATYSTYKI!$C580,'BAZA DANYCH'!$G:$G,STATYSTYKI!$D580,'BAZA DANYCH'!$K:$K,STATYSTYKI!AZ$550)</f>
        <v>3</v>
      </c>
      <c r="BA580" s="9">
        <f>SUMIFS('BAZA DANYCH'!$R:$R,'BAZA DANYCH'!$B:$B,STATYSTYKI!$B580,'BAZA DANYCH'!$C:$C,STATYSTYKI!$C580,'BAZA DANYCH'!$G:$G,STATYSTYKI!$D580,'BAZA DANYCH'!$K:$K,STATYSTYKI!BA$550)</f>
        <v>2</v>
      </c>
      <c r="BB580" s="9">
        <f>SUMIFS('BAZA DANYCH'!$R:$R,'BAZA DANYCH'!$B:$B,STATYSTYKI!$B580,'BAZA DANYCH'!$C:$C,STATYSTYKI!$C580,'BAZA DANYCH'!$G:$G,STATYSTYKI!$D580,'BAZA DANYCH'!$K:$K,STATYSTYKI!BB$550)</f>
        <v>1</v>
      </c>
      <c r="BC580" s="9">
        <f>SUMIFS('BAZA DANYCH'!$R:$R,'BAZA DANYCH'!$B:$B,STATYSTYKI!$B580,'BAZA DANYCH'!$C:$C,STATYSTYKI!$C580,'BAZA DANYCH'!$G:$G,STATYSTYKI!$D580,'BAZA DANYCH'!$K:$K,STATYSTYKI!BC$550)</f>
        <v>5</v>
      </c>
      <c r="BD580" s="9">
        <f>SUMIFS('BAZA DANYCH'!$R:$R,'BAZA DANYCH'!$B:$B,STATYSTYKI!$B580,'BAZA DANYCH'!$C:$C,STATYSTYKI!$C580,'BAZA DANYCH'!$G:$G,STATYSTYKI!$D580,'BAZA DANYCH'!$K:$K,STATYSTYKI!BD$550)</f>
        <v>3</v>
      </c>
      <c r="BE580" s="9">
        <f>SUMIFS('BAZA DANYCH'!$R:$R,'BAZA DANYCH'!$B:$B,STATYSTYKI!$B580,'BAZA DANYCH'!$C:$C,STATYSTYKI!$C580,'BAZA DANYCH'!$G:$G,STATYSTYKI!$D580,'BAZA DANYCH'!$K:$K,STATYSTYKI!BE$550)</f>
        <v>3</v>
      </c>
      <c r="BF580" s="9">
        <f>SUMIFS('BAZA DANYCH'!$R:$R,'BAZA DANYCH'!$B:$B,STATYSTYKI!$B580,'BAZA DANYCH'!$C:$C,STATYSTYKI!$C580,'BAZA DANYCH'!$G:$G,STATYSTYKI!$D580,'BAZA DANYCH'!$K:$K,STATYSTYKI!BF$550)</f>
        <v>4</v>
      </c>
      <c r="BG580" s="9">
        <f>SUMIFS('BAZA DANYCH'!$R:$R,'BAZA DANYCH'!$B:$B,STATYSTYKI!$B580,'BAZA DANYCH'!$C:$C,STATYSTYKI!$C580,'BAZA DANYCH'!$G:$G,STATYSTYKI!$D580,'BAZA DANYCH'!$K:$K,STATYSTYKI!BG$550)</f>
        <v>2</v>
      </c>
      <c r="BH580" s="9">
        <f>SUMIFS('BAZA DANYCH'!$R:$R,'BAZA DANYCH'!$B:$B,STATYSTYKI!$B580,'BAZA DANYCH'!$C:$C,STATYSTYKI!$C580,'BAZA DANYCH'!$G:$G,STATYSTYKI!$D580,'BAZA DANYCH'!$K:$K,STATYSTYKI!BH$550)</f>
        <v>3</v>
      </c>
      <c r="BI580" s="9">
        <f>SUMIFS('BAZA DANYCH'!$R:$R,'BAZA DANYCH'!$B:$B,STATYSTYKI!$B580,'BAZA DANYCH'!$C:$C,STATYSTYKI!$C580,'BAZA DANYCH'!$G:$G,STATYSTYKI!$D580,'BAZA DANYCH'!$K:$K,STATYSTYKI!BI$550)</f>
        <v>3</v>
      </c>
      <c r="BJ580" s="9">
        <f>SUMIFS('BAZA DANYCH'!$R:$R,'BAZA DANYCH'!$B:$B,STATYSTYKI!$B580,'BAZA DANYCH'!$C:$C,STATYSTYKI!$C580,'BAZA DANYCH'!$G:$G,STATYSTYKI!$D580,'BAZA DANYCH'!$K:$K,STATYSTYKI!BJ$550)</f>
        <v>1</v>
      </c>
      <c r="BK580" s="9">
        <f>SUMIFS('BAZA DANYCH'!$R:$R,'BAZA DANYCH'!$B:$B,STATYSTYKI!$B580,'BAZA DANYCH'!$C:$C,STATYSTYKI!$C580,'BAZA DANYCH'!$G:$G,STATYSTYKI!$D580,'BAZA DANYCH'!$K:$K,STATYSTYKI!BK$550)</f>
        <v>4</v>
      </c>
      <c r="BL580" s="9">
        <f>SUMIFS('BAZA DANYCH'!$R:$R,'BAZA DANYCH'!$B:$B,STATYSTYKI!$B580,'BAZA DANYCH'!$C:$C,STATYSTYKI!$C580,'BAZA DANYCH'!$G:$G,STATYSTYKI!$D580,'BAZA DANYCH'!$K:$K,STATYSTYKI!BL$550)</f>
        <v>2</v>
      </c>
      <c r="BM580" s="9">
        <f>SUMIFS('BAZA DANYCH'!$R:$R,'BAZA DANYCH'!$B:$B,STATYSTYKI!$B580,'BAZA DANYCH'!$C:$C,STATYSTYKI!$C580,'BAZA DANYCH'!$G:$G,STATYSTYKI!$D580,'BAZA DANYCH'!$K:$K,STATYSTYKI!BM$550)</f>
        <v>6</v>
      </c>
      <c r="BN580" s="9">
        <f>SUMIFS('BAZA DANYCH'!$R:$R,'BAZA DANYCH'!$B:$B,STATYSTYKI!$B580,'BAZA DANYCH'!$C:$C,STATYSTYKI!$C580,'BAZA DANYCH'!$G:$G,STATYSTYKI!$D580,'BAZA DANYCH'!$K:$K,STATYSTYKI!BN$550)</f>
        <v>5</v>
      </c>
      <c r="BO580" s="9">
        <f>SUMIFS('BAZA DANYCH'!$R:$R,'BAZA DANYCH'!$B:$B,STATYSTYKI!$B580,'BAZA DANYCH'!$C:$C,STATYSTYKI!$C580,'BAZA DANYCH'!$G:$G,STATYSTYKI!$D580,'BAZA DANYCH'!$K:$K,STATYSTYKI!BO$550)</f>
        <v>2</v>
      </c>
      <c r="BP580" s="9">
        <f>SUMIFS('BAZA DANYCH'!$R:$R,'BAZA DANYCH'!$B:$B,STATYSTYKI!$B580,'BAZA DANYCH'!$C:$C,STATYSTYKI!$C580,'BAZA DANYCH'!$G:$G,STATYSTYKI!$D580,'BAZA DANYCH'!$K:$K,STATYSTYKI!BP$550)</f>
        <v>4</v>
      </c>
      <c r="BQ580" s="9">
        <f>SUMIFS('BAZA DANYCH'!$R:$R,'BAZA DANYCH'!$B:$B,STATYSTYKI!$B580,'BAZA DANYCH'!$C:$C,STATYSTYKI!$C580,'BAZA DANYCH'!$G:$G,STATYSTYKI!$D580,'BAZA DANYCH'!$K:$K,STATYSTYKI!BQ$550)</f>
        <v>3</v>
      </c>
      <c r="BR580" s="9">
        <f>SUMIFS('BAZA DANYCH'!$R:$R,'BAZA DANYCH'!$B:$B,STATYSTYKI!$B580,'BAZA DANYCH'!$C:$C,STATYSTYKI!$C580,'BAZA DANYCH'!$G:$G,STATYSTYKI!$D580,'BAZA DANYCH'!$K:$K,STATYSTYKI!BR$550)</f>
        <v>2</v>
      </c>
      <c r="BS580" s="9">
        <f>SUMIFS('BAZA DANYCH'!$R:$R,'BAZA DANYCH'!$B:$B,STATYSTYKI!$B580,'BAZA DANYCH'!$C:$C,STATYSTYKI!$C580,'BAZA DANYCH'!$G:$G,STATYSTYKI!$D580,'BAZA DANYCH'!$K:$K,STATYSTYKI!BS$550)</f>
        <v>4</v>
      </c>
      <c r="BT580" s="9">
        <f>SUMIFS('BAZA DANYCH'!$R:$R,'BAZA DANYCH'!$B:$B,STATYSTYKI!$B580,'BAZA DANYCH'!$C:$C,STATYSTYKI!$C580,'BAZA DANYCH'!$G:$G,STATYSTYKI!$D580,'BAZA DANYCH'!$K:$K,STATYSTYKI!BT$550)</f>
        <v>3</v>
      </c>
      <c r="BU580" s="9">
        <f>SUMIFS('BAZA DANYCH'!$R:$R,'BAZA DANYCH'!$B:$B,STATYSTYKI!$B580,'BAZA DANYCH'!$C:$C,STATYSTYKI!$C580,'BAZA DANYCH'!$G:$G,STATYSTYKI!$D580,'BAZA DANYCH'!$K:$K,STATYSTYKI!BU$550)</f>
        <v>3</v>
      </c>
      <c r="BV580" s="9">
        <f>SUMIFS('BAZA DANYCH'!$R:$R,'BAZA DANYCH'!$B:$B,STATYSTYKI!$B580,'BAZA DANYCH'!$C:$C,STATYSTYKI!$C580,'BAZA DANYCH'!$G:$G,STATYSTYKI!$D580,'BAZA DANYCH'!$K:$K,STATYSTYKI!BV$550)</f>
        <v>3</v>
      </c>
      <c r="BW580" s="9">
        <f>SUMIFS('BAZA DANYCH'!$R:$R,'BAZA DANYCH'!$B:$B,STATYSTYKI!$B580,'BAZA DANYCH'!$C:$C,STATYSTYKI!$C580,'BAZA DANYCH'!$G:$G,STATYSTYKI!$D580,'BAZA DANYCH'!$K:$K,STATYSTYKI!BW$550)</f>
        <v>4</v>
      </c>
      <c r="BX580" s="9">
        <f>SUMIFS('BAZA DANYCH'!$R:$R,'BAZA DANYCH'!$B:$B,STATYSTYKI!$B580,'BAZA DANYCH'!$C:$C,STATYSTYKI!$C580,'BAZA DANYCH'!$G:$G,STATYSTYKI!$D580,'BAZA DANYCH'!$K:$K,STATYSTYKI!BX$550)</f>
        <v>2</v>
      </c>
      <c r="BY580" s="9">
        <f>SUMIFS('BAZA DANYCH'!$R:$R,'BAZA DANYCH'!$B:$B,STATYSTYKI!$B580,'BAZA DANYCH'!$C:$C,STATYSTYKI!$C580,'BAZA DANYCH'!$G:$G,STATYSTYKI!$D580,'BAZA DANYCH'!$K:$K,STATYSTYKI!BY$550)</f>
        <v>4</v>
      </c>
      <c r="BZ580" s="9">
        <f>SUMIFS('BAZA DANYCH'!$R:$R,'BAZA DANYCH'!$B:$B,STATYSTYKI!$B580,'BAZA DANYCH'!$C:$C,STATYSTYKI!$C580,'BAZA DANYCH'!$G:$G,STATYSTYKI!$D580,'BAZA DANYCH'!$K:$K,STATYSTYKI!BZ$550)</f>
        <v>5</v>
      </c>
      <c r="CA580" s="9">
        <f>SUMIFS('BAZA DANYCH'!$R:$R,'BAZA DANYCH'!$B:$B,STATYSTYKI!$B580,'BAZA DANYCH'!$C:$C,STATYSTYKI!$C580,'BAZA DANYCH'!$G:$G,STATYSTYKI!$D580,'BAZA DANYCH'!$K:$K,STATYSTYKI!CA$550)</f>
        <v>3</v>
      </c>
      <c r="CB580" s="9">
        <f>SUMIFS('BAZA DANYCH'!$R:$R,'BAZA DANYCH'!$B:$B,STATYSTYKI!$B580,'BAZA DANYCH'!$C:$C,STATYSTYKI!$C580,'BAZA DANYCH'!$G:$G,STATYSTYKI!$D580,'BAZA DANYCH'!$K:$K,STATYSTYKI!CB$550)</f>
        <v>3</v>
      </c>
      <c r="CC580" s="9">
        <f>SUMIFS('BAZA DANYCH'!$R:$R,'BAZA DANYCH'!$B:$B,STATYSTYKI!$B580,'BAZA DANYCH'!$C:$C,STATYSTYKI!$C580,'BAZA DANYCH'!$G:$G,STATYSTYKI!$D580,'BAZA DANYCH'!$K:$K,STATYSTYKI!CC$550)</f>
        <v>3</v>
      </c>
      <c r="CD580" s="9">
        <f>SUMIFS('BAZA DANYCH'!$R:$R,'BAZA DANYCH'!$B:$B,STATYSTYKI!$B580,'BAZA DANYCH'!$C:$C,STATYSTYKI!$C580,'BAZA DANYCH'!$G:$G,STATYSTYKI!$D580,'BAZA DANYCH'!$K:$K,STATYSTYKI!CD$550)</f>
        <v>2</v>
      </c>
      <c r="CE580" s="9">
        <f>SUMIFS('BAZA DANYCH'!$R:$R,'BAZA DANYCH'!$B:$B,STATYSTYKI!$B580,'BAZA DANYCH'!$C:$C,STATYSTYKI!$C580,'BAZA DANYCH'!$G:$G,STATYSTYKI!$D580,'BAZA DANYCH'!$K:$K,STATYSTYKI!CE$550)</f>
        <v>3</v>
      </c>
      <c r="CF580" s="9">
        <f>SUMIFS('BAZA DANYCH'!$R:$R,'BAZA DANYCH'!$B:$B,STATYSTYKI!$B580,'BAZA DANYCH'!$C:$C,STATYSTYKI!$C580,'BAZA DANYCH'!$G:$G,STATYSTYKI!$D580,'BAZA DANYCH'!$K:$K,STATYSTYKI!CF$550)</f>
        <v>3</v>
      </c>
      <c r="CG580" s="9">
        <f>SUMIFS('BAZA DANYCH'!$R:$R,'BAZA DANYCH'!$B:$B,STATYSTYKI!$B580,'BAZA DANYCH'!$C:$C,STATYSTYKI!$C580,'BAZA DANYCH'!$G:$G,STATYSTYKI!$D580,'BAZA DANYCH'!$K:$K,STATYSTYKI!CG$550)</f>
        <v>3</v>
      </c>
      <c r="CH580" s="9">
        <f>SUMIFS('BAZA DANYCH'!$R:$R,'BAZA DANYCH'!$B:$B,STATYSTYKI!$B580,'BAZA DANYCH'!$C:$C,STATYSTYKI!$C580,'BAZA DANYCH'!$G:$G,STATYSTYKI!$D580,'BAZA DANYCH'!$K:$K,STATYSTYKI!CH$550)</f>
        <v>2</v>
      </c>
      <c r="CI580" s="9">
        <f>SUMIFS('BAZA DANYCH'!$R:$R,'BAZA DANYCH'!$B:$B,STATYSTYKI!$B580,'BAZA DANYCH'!$C:$C,STATYSTYKI!$C580,'BAZA DANYCH'!$G:$G,STATYSTYKI!$D580,'BAZA DANYCH'!$K:$K,STATYSTYKI!CI$550)</f>
        <v>2</v>
      </c>
      <c r="CJ580" s="9">
        <f>SUMIFS('BAZA DANYCH'!$R:$R,'BAZA DANYCH'!$B:$B,STATYSTYKI!$B580,'BAZA DANYCH'!$C:$C,STATYSTYKI!$C580,'BAZA DANYCH'!$G:$G,STATYSTYKI!$D580,'BAZA DANYCH'!$K:$K,STATYSTYKI!CJ$550)</f>
        <v>2</v>
      </c>
      <c r="CK580" s="9">
        <f>SUMIFS('BAZA DANYCH'!$R:$R,'BAZA DANYCH'!$B:$B,STATYSTYKI!$B580,'BAZA DANYCH'!$C:$C,STATYSTYKI!$C580,'BAZA DANYCH'!$G:$G,STATYSTYKI!$D580,'BAZA DANYCH'!$K:$K,STATYSTYKI!CK$550)</f>
        <v>4</v>
      </c>
      <c r="CL580" s="9">
        <f>SUMIFS('BAZA DANYCH'!$R:$R,'BAZA DANYCH'!$B:$B,STATYSTYKI!$B580,'BAZA DANYCH'!$C:$C,STATYSTYKI!$C580,'BAZA DANYCH'!$G:$G,STATYSTYKI!$D580,'BAZA DANYCH'!$K:$K,STATYSTYKI!CL$550)</f>
        <v>1</v>
      </c>
      <c r="CM580" s="9">
        <f>SUMIFS('BAZA DANYCH'!$R:$R,'BAZA DANYCH'!$B:$B,STATYSTYKI!$B580,'BAZA DANYCH'!$C:$C,STATYSTYKI!$C580,'BAZA DANYCH'!$G:$G,STATYSTYKI!$D580,'BAZA DANYCH'!$K:$K,STATYSTYKI!CM$550)</f>
        <v>2</v>
      </c>
      <c r="CN580" s="9">
        <f>SUMIFS('BAZA DANYCH'!$R:$R,'BAZA DANYCH'!$B:$B,STATYSTYKI!$B580,'BAZA DANYCH'!$C:$C,STATYSTYKI!$C580,'BAZA DANYCH'!$G:$G,STATYSTYKI!$D580,'BAZA DANYCH'!$K:$K,STATYSTYKI!CN$550)</f>
        <v>1</v>
      </c>
      <c r="CO580" s="9">
        <f>SUMIFS('BAZA DANYCH'!$R:$R,'BAZA DANYCH'!$B:$B,STATYSTYKI!$B580,'BAZA DANYCH'!$C:$C,STATYSTYKI!$C580,'BAZA DANYCH'!$G:$G,STATYSTYKI!$D580,'BAZA DANYCH'!$K:$K,STATYSTYKI!CO$550)</f>
        <v>3</v>
      </c>
      <c r="CP580" s="9">
        <f>SUMIFS('BAZA DANYCH'!$R:$R,'BAZA DANYCH'!$B:$B,STATYSTYKI!$B580,'BAZA DANYCH'!$C:$C,STATYSTYKI!$C580,'BAZA DANYCH'!$G:$G,STATYSTYKI!$D580,'BAZA DANYCH'!$K:$K,STATYSTYKI!CP$550)</f>
        <v>0</v>
      </c>
      <c r="CQ580" s="9">
        <f>SUMIFS('BAZA DANYCH'!$R:$R,'BAZA DANYCH'!$B:$B,STATYSTYKI!$B580,'BAZA DANYCH'!$C:$C,STATYSTYKI!$C580,'BAZA DANYCH'!$G:$G,STATYSTYKI!$D580,'BAZA DANYCH'!$K:$K,STATYSTYKI!CQ$550)</f>
        <v>3</v>
      </c>
      <c r="CR580" s="9">
        <f>SUMIFS('BAZA DANYCH'!$R:$R,'BAZA DANYCH'!$B:$B,STATYSTYKI!$B580,'BAZA DANYCH'!$C:$C,STATYSTYKI!$C580,'BAZA DANYCH'!$G:$G,STATYSTYKI!$D580,'BAZA DANYCH'!$K:$K,STATYSTYKI!CR$550)</f>
        <v>0</v>
      </c>
      <c r="CS580" s="9">
        <f>SUMIFS('BAZA DANYCH'!$R:$R,'BAZA DANYCH'!$B:$B,STATYSTYKI!$B580,'BAZA DANYCH'!$C:$C,STATYSTYKI!$C580,'BAZA DANYCH'!$G:$G,STATYSTYKI!$D580,'BAZA DANYCH'!$K:$K,STATYSTYKI!CS$550)</f>
        <v>5</v>
      </c>
      <c r="CT580" s="9">
        <f>SUMIFS('BAZA DANYCH'!$R:$R,'BAZA DANYCH'!$B:$B,STATYSTYKI!$B580,'BAZA DANYCH'!$C:$C,STATYSTYKI!$C580,'BAZA DANYCH'!$G:$G,STATYSTYKI!$D580,'BAZA DANYCH'!$K:$K,STATYSTYKI!CT$550)</f>
        <v>2</v>
      </c>
      <c r="CU580" s="9">
        <f>SUMIFS('BAZA DANYCH'!$R:$R,'BAZA DANYCH'!$B:$B,STATYSTYKI!$B580,'BAZA DANYCH'!$C:$C,STATYSTYKI!$C580,'BAZA DANYCH'!$G:$G,STATYSTYKI!$D580,'BAZA DANYCH'!$K:$K,STATYSTYKI!CU$550)</f>
        <v>2</v>
      </c>
      <c r="CV580" s="9">
        <f>SUMIFS('BAZA DANYCH'!$R:$R,'BAZA DANYCH'!$B:$B,STATYSTYKI!$B580,'BAZA DANYCH'!$C:$C,STATYSTYKI!$C580,'BAZA DANYCH'!$G:$G,STATYSTYKI!$D580,'BAZA DANYCH'!$K:$K,STATYSTYKI!CV$550)</f>
        <v>2</v>
      </c>
      <c r="CW580" s="9">
        <f>SUMIFS('BAZA DANYCH'!$R:$R,'BAZA DANYCH'!$B:$B,STATYSTYKI!$B580,'BAZA DANYCH'!$C:$C,STATYSTYKI!$C580,'BAZA DANYCH'!$G:$G,STATYSTYKI!$D580,'BAZA DANYCH'!$K:$K,STATYSTYKI!CW$550)</f>
        <v>0</v>
      </c>
      <c r="CX580" s="9">
        <f>SUMIFS('BAZA DANYCH'!$R:$R,'BAZA DANYCH'!$B:$B,STATYSTYKI!$B580,'BAZA DANYCH'!$C:$C,STATYSTYKI!$C580,'BAZA DANYCH'!$G:$G,STATYSTYKI!$D580,'BAZA DANYCH'!$K:$K,STATYSTYKI!CX$550)</f>
        <v>1</v>
      </c>
    </row>
    <row r="581" spans="1:102" hidden="1">
      <c r="A581" s="8"/>
      <c r="B581" s="60" t="s">
        <v>118</v>
      </c>
      <c r="C581" s="61" t="s">
        <v>119</v>
      </c>
      <c r="D581" s="61" t="s">
        <v>120</v>
      </c>
      <c r="E581" s="82" t="s">
        <v>3</v>
      </c>
      <c r="F581" s="64">
        <f t="shared" si="275"/>
        <v>118</v>
      </c>
      <c r="G581" s="9">
        <f>SUMIFS('BAZA DANYCH'!$M:$M,'BAZA DANYCH'!$B:$B,STATYSTYKI!$B581,'BAZA DANYCH'!$C:$C,STATYSTYKI!$C581,'BAZA DANYCH'!$G:$G,STATYSTYKI!$D581,'BAZA DANYCH'!$K:$K,STATYSTYKI!G$550)</f>
        <v>0</v>
      </c>
      <c r="H581" s="9">
        <f>SUMIFS('BAZA DANYCH'!$M:$M,'BAZA DANYCH'!$B:$B,STATYSTYKI!$B581,'BAZA DANYCH'!$C:$C,STATYSTYKI!$C581,'BAZA DANYCH'!$G:$G,STATYSTYKI!$D581,'BAZA DANYCH'!$K:$K,STATYSTYKI!H$550)</f>
        <v>0</v>
      </c>
      <c r="I581" s="9">
        <f>SUMIFS('BAZA DANYCH'!$M:$M,'BAZA DANYCH'!$B:$B,STATYSTYKI!$B581,'BAZA DANYCH'!$C:$C,STATYSTYKI!$C581,'BAZA DANYCH'!$G:$G,STATYSTYKI!$D581,'BAZA DANYCH'!$K:$K,STATYSTYKI!I$550)</f>
        <v>0</v>
      </c>
      <c r="J581" s="9">
        <f>SUMIFS('BAZA DANYCH'!$M:$M,'BAZA DANYCH'!$B:$B,STATYSTYKI!$B581,'BAZA DANYCH'!$C:$C,STATYSTYKI!$C581,'BAZA DANYCH'!$G:$G,STATYSTYKI!$D581,'BAZA DANYCH'!$K:$K,STATYSTYKI!J$550)</f>
        <v>0</v>
      </c>
      <c r="K581" s="9">
        <f>SUMIFS('BAZA DANYCH'!$M:$M,'BAZA DANYCH'!$B:$B,STATYSTYKI!$B581,'BAZA DANYCH'!$C:$C,STATYSTYKI!$C581,'BAZA DANYCH'!$G:$G,STATYSTYKI!$D581,'BAZA DANYCH'!$K:$K,STATYSTYKI!K$550)</f>
        <v>1</v>
      </c>
      <c r="L581" s="9">
        <f>SUMIFS('BAZA DANYCH'!$M:$M,'BAZA DANYCH'!$B:$B,STATYSTYKI!$B581,'BAZA DANYCH'!$C:$C,STATYSTYKI!$C581,'BAZA DANYCH'!$G:$G,STATYSTYKI!$D581,'BAZA DANYCH'!$K:$K,STATYSTYKI!L$550)</f>
        <v>0</v>
      </c>
      <c r="M581" s="9">
        <f>SUMIFS('BAZA DANYCH'!$M:$M,'BAZA DANYCH'!$B:$B,STATYSTYKI!$B581,'BAZA DANYCH'!$C:$C,STATYSTYKI!$C581,'BAZA DANYCH'!$G:$G,STATYSTYKI!$D581,'BAZA DANYCH'!$K:$K,STATYSTYKI!M$550)</f>
        <v>0</v>
      </c>
      <c r="N581" s="9">
        <f>SUMIFS('BAZA DANYCH'!$M:$M,'BAZA DANYCH'!$B:$B,STATYSTYKI!$B581,'BAZA DANYCH'!$C:$C,STATYSTYKI!$C581,'BAZA DANYCH'!$G:$G,STATYSTYKI!$D581,'BAZA DANYCH'!$K:$K,STATYSTYKI!N$550)</f>
        <v>0</v>
      </c>
      <c r="O581" s="9">
        <f>SUMIFS('BAZA DANYCH'!$M:$M,'BAZA DANYCH'!$B:$B,STATYSTYKI!$B581,'BAZA DANYCH'!$C:$C,STATYSTYKI!$C581,'BAZA DANYCH'!$G:$G,STATYSTYKI!$D581,'BAZA DANYCH'!$K:$K,STATYSTYKI!O$550)</f>
        <v>0</v>
      </c>
      <c r="P581" s="9">
        <f>SUMIFS('BAZA DANYCH'!$M:$M,'BAZA DANYCH'!$B:$B,STATYSTYKI!$B581,'BAZA DANYCH'!$C:$C,STATYSTYKI!$C581,'BAZA DANYCH'!$G:$G,STATYSTYKI!$D581,'BAZA DANYCH'!$K:$K,STATYSTYKI!P$550)</f>
        <v>0</v>
      </c>
      <c r="Q581" s="9">
        <f>SUMIFS('BAZA DANYCH'!$M:$M,'BAZA DANYCH'!$B:$B,STATYSTYKI!$B581,'BAZA DANYCH'!$C:$C,STATYSTYKI!$C581,'BAZA DANYCH'!$G:$G,STATYSTYKI!$D581,'BAZA DANYCH'!$K:$K,STATYSTYKI!Q$550)</f>
        <v>0</v>
      </c>
      <c r="R581" s="9">
        <f>SUMIFS('BAZA DANYCH'!$M:$M,'BAZA DANYCH'!$B:$B,STATYSTYKI!$B581,'BAZA DANYCH'!$C:$C,STATYSTYKI!$C581,'BAZA DANYCH'!$G:$G,STATYSTYKI!$D581,'BAZA DANYCH'!$K:$K,STATYSTYKI!R$550)</f>
        <v>0</v>
      </c>
      <c r="S581" s="9">
        <f>SUMIFS('BAZA DANYCH'!$M:$M,'BAZA DANYCH'!$B:$B,STATYSTYKI!$B581,'BAZA DANYCH'!$C:$C,STATYSTYKI!$C581,'BAZA DANYCH'!$G:$G,STATYSTYKI!$D581,'BAZA DANYCH'!$K:$K,STATYSTYKI!S$550)</f>
        <v>0</v>
      </c>
      <c r="T581" s="9">
        <f>SUMIFS('BAZA DANYCH'!$M:$M,'BAZA DANYCH'!$B:$B,STATYSTYKI!$B581,'BAZA DANYCH'!$C:$C,STATYSTYKI!$C581,'BAZA DANYCH'!$G:$G,STATYSTYKI!$D581,'BAZA DANYCH'!$K:$K,STATYSTYKI!T$550)</f>
        <v>0</v>
      </c>
      <c r="U581" s="9">
        <f>SUMIFS('BAZA DANYCH'!$M:$M,'BAZA DANYCH'!$B:$B,STATYSTYKI!$B581,'BAZA DANYCH'!$C:$C,STATYSTYKI!$C581,'BAZA DANYCH'!$G:$G,STATYSTYKI!$D581,'BAZA DANYCH'!$K:$K,STATYSTYKI!U$550)</f>
        <v>0</v>
      </c>
      <c r="V581" s="9">
        <f>SUMIFS('BAZA DANYCH'!$M:$M,'BAZA DANYCH'!$B:$B,STATYSTYKI!$B581,'BAZA DANYCH'!$C:$C,STATYSTYKI!$C581,'BAZA DANYCH'!$G:$G,STATYSTYKI!$D581,'BAZA DANYCH'!$K:$K,STATYSTYKI!V$550)</f>
        <v>0</v>
      </c>
      <c r="W581" s="9">
        <f>SUMIFS('BAZA DANYCH'!$M:$M,'BAZA DANYCH'!$B:$B,STATYSTYKI!$B581,'BAZA DANYCH'!$C:$C,STATYSTYKI!$C581,'BAZA DANYCH'!$G:$G,STATYSTYKI!$D581,'BAZA DANYCH'!$K:$K,STATYSTYKI!W$550)</f>
        <v>0</v>
      </c>
      <c r="X581" s="9">
        <f>SUMIFS('BAZA DANYCH'!$M:$M,'BAZA DANYCH'!$B:$B,STATYSTYKI!$B581,'BAZA DANYCH'!$C:$C,STATYSTYKI!$C581,'BAZA DANYCH'!$G:$G,STATYSTYKI!$D581,'BAZA DANYCH'!$K:$K,STATYSTYKI!X$550)</f>
        <v>0</v>
      </c>
      <c r="Y581" s="9">
        <f>SUMIFS('BAZA DANYCH'!$M:$M,'BAZA DANYCH'!$B:$B,STATYSTYKI!$B581,'BAZA DANYCH'!$C:$C,STATYSTYKI!$C581,'BAZA DANYCH'!$G:$G,STATYSTYKI!$D581,'BAZA DANYCH'!$K:$K,STATYSTYKI!Y$550)</f>
        <v>0</v>
      </c>
      <c r="Z581" s="9">
        <f>SUMIFS('BAZA DANYCH'!$M:$M,'BAZA DANYCH'!$B:$B,STATYSTYKI!$B581,'BAZA DANYCH'!$C:$C,STATYSTYKI!$C581,'BAZA DANYCH'!$G:$G,STATYSTYKI!$D581,'BAZA DANYCH'!$K:$K,STATYSTYKI!Z$550)</f>
        <v>0</v>
      </c>
      <c r="AA581" s="9">
        <f>SUMIFS('BAZA DANYCH'!$M:$M,'BAZA DANYCH'!$B:$B,STATYSTYKI!$B581,'BAZA DANYCH'!$C:$C,STATYSTYKI!$C581,'BAZA DANYCH'!$G:$G,STATYSTYKI!$D581,'BAZA DANYCH'!$K:$K,STATYSTYKI!AA$550)</f>
        <v>0</v>
      </c>
      <c r="AB581" s="9">
        <f>SUMIFS('BAZA DANYCH'!$M:$M,'BAZA DANYCH'!$B:$B,STATYSTYKI!$B581,'BAZA DANYCH'!$C:$C,STATYSTYKI!$C581,'BAZA DANYCH'!$G:$G,STATYSTYKI!$D581,'BAZA DANYCH'!$K:$K,STATYSTYKI!AB$550)</f>
        <v>0</v>
      </c>
      <c r="AC581" s="9">
        <f>SUMIFS('BAZA DANYCH'!$M:$M,'BAZA DANYCH'!$B:$B,STATYSTYKI!$B581,'BAZA DANYCH'!$C:$C,STATYSTYKI!$C581,'BAZA DANYCH'!$G:$G,STATYSTYKI!$D581,'BAZA DANYCH'!$K:$K,STATYSTYKI!AC$550)</f>
        <v>0</v>
      </c>
      <c r="AD581" s="9">
        <f>SUMIFS('BAZA DANYCH'!$M:$M,'BAZA DANYCH'!$B:$B,STATYSTYKI!$B581,'BAZA DANYCH'!$C:$C,STATYSTYKI!$C581,'BAZA DANYCH'!$G:$G,STATYSTYKI!$D581,'BAZA DANYCH'!$K:$K,STATYSTYKI!AD$550)</f>
        <v>0</v>
      </c>
      <c r="AE581" s="9">
        <f>SUMIFS('BAZA DANYCH'!$M:$M,'BAZA DANYCH'!$B:$B,STATYSTYKI!$B581,'BAZA DANYCH'!$C:$C,STATYSTYKI!$C581,'BAZA DANYCH'!$G:$G,STATYSTYKI!$D581,'BAZA DANYCH'!$K:$K,STATYSTYKI!AE$550)</f>
        <v>0</v>
      </c>
      <c r="AF581" s="9">
        <f>SUMIFS('BAZA DANYCH'!$M:$M,'BAZA DANYCH'!$B:$B,STATYSTYKI!$B581,'BAZA DANYCH'!$C:$C,STATYSTYKI!$C581,'BAZA DANYCH'!$G:$G,STATYSTYKI!$D581,'BAZA DANYCH'!$K:$K,STATYSTYKI!AF$550)</f>
        <v>3</v>
      </c>
      <c r="AG581" s="9">
        <f>SUMIFS('BAZA DANYCH'!$M:$M,'BAZA DANYCH'!$B:$B,STATYSTYKI!$B581,'BAZA DANYCH'!$C:$C,STATYSTYKI!$C581,'BAZA DANYCH'!$G:$G,STATYSTYKI!$D581,'BAZA DANYCH'!$K:$K,STATYSTYKI!AG$550)</f>
        <v>2</v>
      </c>
      <c r="AH581" s="9">
        <f>SUMIFS('BAZA DANYCH'!$M:$M,'BAZA DANYCH'!$B:$B,STATYSTYKI!$B581,'BAZA DANYCH'!$C:$C,STATYSTYKI!$C581,'BAZA DANYCH'!$G:$G,STATYSTYKI!$D581,'BAZA DANYCH'!$K:$K,STATYSTYKI!AH$550)</f>
        <v>0</v>
      </c>
      <c r="AI581" s="9">
        <f>SUMIFS('BAZA DANYCH'!$M:$M,'BAZA DANYCH'!$B:$B,STATYSTYKI!$B581,'BAZA DANYCH'!$C:$C,STATYSTYKI!$C581,'BAZA DANYCH'!$G:$G,STATYSTYKI!$D581,'BAZA DANYCH'!$K:$K,STATYSTYKI!AI$550)</f>
        <v>1</v>
      </c>
      <c r="AJ581" s="9">
        <f>SUMIFS('BAZA DANYCH'!$M:$M,'BAZA DANYCH'!$B:$B,STATYSTYKI!$B581,'BAZA DANYCH'!$C:$C,STATYSTYKI!$C581,'BAZA DANYCH'!$G:$G,STATYSTYKI!$D581,'BAZA DANYCH'!$K:$K,STATYSTYKI!AJ$550)</f>
        <v>2</v>
      </c>
      <c r="AK581" s="9">
        <f>SUMIFS('BAZA DANYCH'!$M:$M,'BAZA DANYCH'!$B:$B,STATYSTYKI!$B581,'BAZA DANYCH'!$C:$C,STATYSTYKI!$C581,'BAZA DANYCH'!$G:$G,STATYSTYKI!$D581,'BAZA DANYCH'!$K:$K,STATYSTYKI!AK$550)</f>
        <v>0</v>
      </c>
      <c r="AL581" s="9">
        <f>SUMIFS('BAZA DANYCH'!$M:$M,'BAZA DANYCH'!$B:$B,STATYSTYKI!$B581,'BAZA DANYCH'!$C:$C,STATYSTYKI!$C581,'BAZA DANYCH'!$G:$G,STATYSTYKI!$D581,'BAZA DANYCH'!$K:$K,STATYSTYKI!AL$550)</f>
        <v>2</v>
      </c>
      <c r="AM581" s="9">
        <f>SUMIFS('BAZA DANYCH'!$M:$M,'BAZA DANYCH'!$B:$B,STATYSTYKI!$B581,'BAZA DANYCH'!$C:$C,STATYSTYKI!$C581,'BAZA DANYCH'!$G:$G,STATYSTYKI!$D581,'BAZA DANYCH'!$K:$K,STATYSTYKI!AM$550)</f>
        <v>0</v>
      </c>
      <c r="AN581" s="9">
        <f>SUMIFS('BAZA DANYCH'!$M:$M,'BAZA DANYCH'!$B:$B,STATYSTYKI!$B581,'BAZA DANYCH'!$C:$C,STATYSTYKI!$C581,'BAZA DANYCH'!$G:$G,STATYSTYKI!$D581,'BAZA DANYCH'!$K:$K,STATYSTYKI!AN$550)</f>
        <v>2</v>
      </c>
      <c r="AO581" s="9">
        <f>SUMIFS('BAZA DANYCH'!$M:$M,'BAZA DANYCH'!$B:$B,STATYSTYKI!$B581,'BAZA DANYCH'!$C:$C,STATYSTYKI!$C581,'BAZA DANYCH'!$G:$G,STATYSTYKI!$D581,'BAZA DANYCH'!$K:$K,STATYSTYKI!AO$550)</f>
        <v>2</v>
      </c>
      <c r="AP581" s="9">
        <f>SUMIFS('BAZA DANYCH'!$M:$M,'BAZA DANYCH'!$B:$B,STATYSTYKI!$B581,'BAZA DANYCH'!$C:$C,STATYSTYKI!$C581,'BAZA DANYCH'!$G:$G,STATYSTYKI!$D581,'BAZA DANYCH'!$K:$K,STATYSTYKI!AP$550)</f>
        <v>1</v>
      </c>
      <c r="AQ581" s="9">
        <f>SUMIFS('BAZA DANYCH'!$M:$M,'BAZA DANYCH'!$B:$B,STATYSTYKI!$B581,'BAZA DANYCH'!$C:$C,STATYSTYKI!$C581,'BAZA DANYCH'!$G:$G,STATYSTYKI!$D581,'BAZA DANYCH'!$K:$K,STATYSTYKI!AQ$550)</f>
        <v>1</v>
      </c>
      <c r="AR581" s="9">
        <f>SUMIFS('BAZA DANYCH'!$M:$M,'BAZA DANYCH'!$B:$B,STATYSTYKI!$B581,'BAZA DANYCH'!$C:$C,STATYSTYKI!$C581,'BAZA DANYCH'!$G:$G,STATYSTYKI!$D581,'BAZA DANYCH'!$K:$K,STATYSTYKI!AR$550)</f>
        <v>2</v>
      </c>
      <c r="AS581" s="9">
        <f>SUMIFS('BAZA DANYCH'!$M:$M,'BAZA DANYCH'!$B:$B,STATYSTYKI!$B581,'BAZA DANYCH'!$C:$C,STATYSTYKI!$C581,'BAZA DANYCH'!$G:$G,STATYSTYKI!$D581,'BAZA DANYCH'!$K:$K,STATYSTYKI!AS$550)</f>
        <v>0</v>
      </c>
      <c r="AT581" s="9">
        <f>SUMIFS('BAZA DANYCH'!$M:$M,'BAZA DANYCH'!$B:$B,STATYSTYKI!$B581,'BAZA DANYCH'!$C:$C,STATYSTYKI!$C581,'BAZA DANYCH'!$G:$G,STATYSTYKI!$D581,'BAZA DANYCH'!$K:$K,STATYSTYKI!AT$550)</f>
        <v>0</v>
      </c>
      <c r="AU581" s="9">
        <f>SUMIFS('BAZA DANYCH'!$M:$M,'BAZA DANYCH'!$B:$B,STATYSTYKI!$B581,'BAZA DANYCH'!$C:$C,STATYSTYKI!$C581,'BAZA DANYCH'!$G:$G,STATYSTYKI!$D581,'BAZA DANYCH'!$K:$K,STATYSTYKI!AU$550)</f>
        <v>1</v>
      </c>
      <c r="AV581" s="9">
        <f>SUMIFS('BAZA DANYCH'!$M:$M,'BAZA DANYCH'!$B:$B,STATYSTYKI!$B581,'BAZA DANYCH'!$C:$C,STATYSTYKI!$C581,'BAZA DANYCH'!$G:$G,STATYSTYKI!$D581,'BAZA DANYCH'!$K:$K,STATYSTYKI!AV$550)</f>
        <v>0</v>
      </c>
      <c r="AW581" s="9">
        <f>SUMIFS('BAZA DANYCH'!$M:$M,'BAZA DANYCH'!$B:$B,STATYSTYKI!$B581,'BAZA DANYCH'!$C:$C,STATYSTYKI!$C581,'BAZA DANYCH'!$G:$G,STATYSTYKI!$D581,'BAZA DANYCH'!$K:$K,STATYSTYKI!AW$550)</f>
        <v>3</v>
      </c>
      <c r="AX581" s="9">
        <f>SUMIFS('BAZA DANYCH'!$M:$M,'BAZA DANYCH'!$B:$B,STATYSTYKI!$B581,'BAZA DANYCH'!$C:$C,STATYSTYKI!$C581,'BAZA DANYCH'!$G:$G,STATYSTYKI!$D581,'BAZA DANYCH'!$K:$K,STATYSTYKI!AX$550)</f>
        <v>0</v>
      </c>
      <c r="AY581" s="9">
        <f>SUMIFS('BAZA DANYCH'!$M:$M,'BAZA DANYCH'!$B:$B,STATYSTYKI!$B581,'BAZA DANYCH'!$C:$C,STATYSTYKI!$C581,'BAZA DANYCH'!$G:$G,STATYSTYKI!$D581,'BAZA DANYCH'!$K:$K,STATYSTYKI!AY$550)</f>
        <v>1</v>
      </c>
      <c r="AZ581" s="9">
        <f>SUMIFS('BAZA DANYCH'!$M:$M,'BAZA DANYCH'!$B:$B,STATYSTYKI!$B581,'BAZA DANYCH'!$C:$C,STATYSTYKI!$C581,'BAZA DANYCH'!$G:$G,STATYSTYKI!$D581,'BAZA DANYCH'!$K:$K,STATYSTYKI!AZ$550)</f>
        <v>2</v>
      </c>
      <c r="BA581" s="9">
        <f>SUMIFS('BAZA DANYCH'!$M:$M,'BAZA DANYCH'!$B:$B,STATYSTYKI!$B581,'BAZA DANYCH'!$C:$C,STATYSTYKI!$C581,'BAZA DANYCH'!$G:$G,STATYSTYKI!$D581,'BAZA DANYCH'!$K:$K,STATYSTYKI!BA$550)</f>
        <v>5</v>
      </c>
      <c r="BB581" s="9">
        <f>SUMIFS('BAZA DANYCH'!$M:$M,'BAZA DANYCH'!$B:$B,STATYSTYKI!$B581,'BAZA DANYCH'!$C:$C,STATYSTYKI!$C581,'BAZA DANYCH'!$G:$G,STATYSTYKI!$D581,'BAZA DANYCH'!$K:$K,STATYSTYKI!BB$550)</f>
        <v>0</v>
      </c>
      <c r="BC581" s="9">
        <f>SUMIFS('BAZA DANYCH'!$M:$M,'BAZA DANYCH'!$B:$B,STATYSTYKI!$B581,'BAZA DANYCH'!$C:$C,STATYSTYKI!$C581,'BAZA DANYCH'!$G:$G,STATYSTYKI!$D581,'BAZA DANYCH'!$K:$K,STATYSTYKI!BC$550)</f>
        <v>6</v>
      </c>
      <c r="BD581" s="9">
        <f>SUMIFS('BAZA DANYCH'!$M:$M,'BAZA DANYCH'!$B:$B,STATYSTYKI!$B581,'BAZA DANYCH'!$C:$C,STATYSTYKI!$C581,'BAZA DANYCH'!$G:$G,STATYSTYKI!$D581,'BAZA DANYCH'!$K:$K,STATYSTYKI!BD$550)</f>
        <v>0</v>
      </c>
      <c r="BE581" s="9">
        <f>SUMIFS('BAZA DANYCH'!$M:$M,'BAZA DANYCH'!$B:$B,STATYSTYKI!$B581,'BAZA DANYCH'!$C:$C,STATYSTYKI!$C581,'BAZA DANYCH'!$G:$G,STATYSTYKI!$D581,'BAZA DANYCH'!$K:$K,STATYSTYKI!BE$550)</f>
        <v>2</v>
      </c>
      <c r="BF581" s="9">
        <f>SUMIFS('BAZA DANYCH'!$M:$M,'BAZA DANYCH'!$B:$B,STATYSTYKI!$B581,'BAZA DANYCH'!$C:$C,STATYSTYKI!$C581,'BAZA DANYCH'!$G:$G,STATYSTYKI!$D581,'BAZA DANYCH'!$K:$K,STATYSTYKI!BF$550)</f>
        <v>3</v>
      </c>
      <c r="BG581" s="9">
        <f>SUMIFS('BAZA DANYCH'!$M:$M,'BAZA DANYCH'!$B:$B,STATYSTYKI!$B581,'BAZA DANYCH'!$C:$C,STATYSTYKI!$C581,'BAZA DANYCH'!$G:$G,STATYSTYKI!$D581,'BAZA DANYCH'!$K:$K,STATYSTYKI!BG$550)</f>
        <v>2</v>
      </c>
      <c r="BH581" s="9">
        <f>SUMIFS('BAZA DANYCH'!$M:$M,'BAZA DANYCH'!$B:$B,STATYSTYKI!$B581,'BAZA DANYCH'!$C:$C,STATYSTYKI!$C581,'BAZA DANYCH'!$G:$G,STATYSTYKI!$D581,'BAZA DANYCH'!$K:$K,STATYSTYKI!BH$550)</f>
        <v>1</v>
      </c>
      <c r="BI581" s="9">
        <f>SUMIFS('BAZA DANYCH'!$M:$M,'BAZA DANYCH'!$B:$B,STATYSTYKI!$B581,'BAZA DANYCH'!$C:$C,STATYSTYKI!$C581,'BAZA DANYCH'!$G:$G,STATYSTYKI!$D581,'BAZA DANYCH'!$K:$K,STATYSTYKI!BI$550)</f>
        <v>2</v>
      </c>
      <c r="BJ581" s="9">
        <f>SUMIFS('BAZA DANYCH'!$M:$M,'BAZA DANYCH'!$B:$B,STATYSTYKI!$B581,'BAZA DANYCH'!$C:$C,STATYSTYKI!$C581,'BAZA DANYCH'!$G:$G,STATYSTYKI!$D581,'BAZA DANYCH'!$K:$K,STATYSTYKI!BJ$550)</f>
        <v>1</v>
      </c>
      <c r="BK581" s="9">
        <f>SUMIFS('BAZA DANYCH'!$M:$M,'BAZA DANYCH'!$B:$B,STATYSTYKI!$B581,'BAZA DANYCH'!$C:$C,STATYSTYKI!$C581,'BAZA DANYCH'!$G:$G,STATYSTYKI!$D581,'BAZA DANYCH'!$K:$K,STATYSTYKI!BK$550)</f>
        <v>2</v>
      </c>
      <c r="BL581" s="9">
        <f>SUMIFS('BAZA DANYCH'!$M:$M,'BAZA DANYCH'!$B:$B,STATYSTYKI!$B581,'BAZA DANYCH'!$C:$C,STATYSTYKI!$C581,'BAZA DANYCH'!$G:$G,STATYSTYKI!$D581,'BAZA DANYCH'!$K:$K,STATYSTYKI!BL$550)</f>
        <v>8</v>
      </c>
      <c r="BM581" s="9">
        <f>SUMIFS('BAZA DANYCH'!$M:$M,'BAZA DANYCH'!$B:$B,STATYSTYKI!$B581,'BAZA DANYCH'!$C:$C,STATYSTYKI!$C581,'BAZA DANYCH'!$G:$G,STATYSTYKI!$D581,'BAZA DANYCH'!$K:$K,STATYSTYKI!BM$550)</f>
        <v>1</v>
      </c>
      <c r="BN581" s="9">
        <f>SUMIFS('BAZA DANYCH'!$M:$M,'BAZA DANYCH'!$B:$B,STATYSTYKI!$B581,'BAZA DANYCH'!$C:$C,STATYSTYKI!$C581,'BAZA DANYCH'!$G:$G,STATYSTYKI!$D581,'BAZA DANYCH'!$K:$K,STATYSTYKI!BN$550)</f>
        <v>1</v>
      </c>
      <c r="BO581" s="9">
        <f>SUMIFS('BAZA DANYCH'!$M:$M,'BAZA DANYCH'!$B:$B,STATYSTYKI!$B581,'BAZA DANYCH'!$C:$C,STATYSTYKI!$C581,'BAZA DANYCH'!$G:$G,STATYSTYKI!$D581,'BAZA DANYCH'!$K:$K,STATYSTYKI!BO$550)</f>
        <v>2</v>
      </c>
      <c r="BP581" s="9">
        <f>SUMIFS('BAZA DANYCH'!$M:$M,'BAZA DANYCH'!$B:$B,STATYSTYKI!$B581,'BAZA DANYCH'!$C:$C,STATYSTYKI!$C581,'BAZA DANYCH'!$G:$G,STATYSTYKI!$D581,'BAZA DANYCH'!$K:$K,STATYSTYKI!BP$550)</f>
        <v>4</v>
      </c>
      <c r="BQ581" s="9">
        <f>SUMIFS('BAZA DANYCH'!$M:$M,'BAZA DANYCH'!$B:$B,STATYSTYKI!$B581,'BAZA DANYCH'!$C:$C,STATYSTYKI!$C581,'BAZA DANYCH'!$G:$G,STATYSTYKI!$D581,'BAZA DANYCH'!$K:$K,STATYSTYKI!BQ$550)</f>
        <v>1</v>
      </c>
      <c r="BR581" s="9">
        <f>SUMIFS('BAZA DANYCH'!$M:$M,'BAZA DANYCH'!$B:$B,STATYSTYKI!$B581,'BAZA DANYCH'!$C:$C,STATYSTYKI!$C581,'BAZA DANYCH'!$G:$G,STATYSTYKI!$D581,'BAZA DANYCH'!$K:$K,STATYSTYKI!BR$550)</f>
        <v>1</v>
      </c>
      <c r="BS581" s="9">
        <f>SUMIFS('BAZA DANYCH'!$M:$M,'BAZA DANYCH'!$B:$B,STATYSTYKI!$B581,'BAZA DANYCH'!$C:$C,STATYSTYKI!$C581,'BAZA DANYCH'!$G:$G,STATYSTYKI!$D581,'BAZA DANYCH'!$K:$K,STATYSTYKI!BS$550)</f>
        <v>6</v>
      </c>
      <c r="BT581" s="9">
        <f>SUMIFS('BAZA DANYCH'!$M:$M,'BAZA DANYCH'!$B:$B,STATYSTYKI!$B581,'BAZA DANYCH'!$C:$C,STATYSTYKI!$C581,'BAZA DANYCH'!$G:$G,STATYSTYKI!$D581,'BAZA DANYCH'!$K:$K,STATYSTYKI!BT$550)</f>
        <v>3</v>
      </c>
      <c r="BU581" s="9">
        <f>SUMIFS('BAZA DANYCH'!$M:$M,'BAZA DANYCH'!$B:$B,STATYSTYKI!$B581,'BAZA DANYCH'!$C:$C,STATYSTYKI!$C581,'BAZA DANYCH'!$G:$G,STATYSTYKI!$D581,'BAZA DANYCH'!$K:$K,STATYSTYKI!BU$550)</f>
        <v>2</v>
      </c>
      <c r="BV581" s="9">
        <f>SUMIFS('BAZA DANYCH'!$M:$M,'BAZA DANYCH'!$B:$B,STATYSTYKI!$B581,'BAZA DANYCH'!$C:$C,STATYSTYKI!$C581,'BAZA DANYCH'!$G:$G,STATYSTYKI!$D581,'BAZA DANYCH'!$K:$K,STATYSTYKI!BV$550)</f>
        <v>5</v>
      </c>
      <c r="BW581" s="9">
        <f>SUMIFS('BAZA DANYCH'!$M:$M,'BAZA DANYCH'!$B:$B,STATYSTYKI!$B581,'BAZA DANYCH'!$C:$C,STATYSTYKI!$C581,'BAZA DANYCH'!$G:$G,STATYSTYKI!$D581,'BAZA DANYCH'!$K:$K,STATYSTYKI!BW$550)</f>
        <v>3</v>
      </c>
      <c r="BX581" s="9">
        <f>SUMIFS('BAZA DANYCH'!$M:$M,'BAZA DANYCH'!$B:$B,STATYSTYKI!$B581,'BAZA DANYCH'!$C:$C,STATYSTYKI!$C581,'BAZA DANYCH'!$G:$G,STATYSTYKI!$D581,'BAZA DANYCH'!$K:$K,STATYSTYKI!BX$550)</f>
        <v>4</v>
      </c>
      <c r="BY581" s="9">
        <f>SUMIFS('BAZA DANYCH'!$M:$M,'BAZA DANYCH'!$B:$B,STATYSTYKI!$B581,'BAZA DANYCH'!$C:$C,STATYSTYKI!$C581,'BAZA DANYCH'!$G:$G,STATYSTYKI!$D581,'BAZA DANYCH'!$K:$K,STATYSTYKI!BY$550)</f>
        <v>3</v>
      </c>
      <c r="BZ581" s="9">
        <f>SUMIFS('BAZA DANYCH'!$M:$M,'BAZA DANYCH'!$B:$B,STATYSTYKI!$B581,'BAZA DANYCH'!$C:$C,STATYSTYKI!$C581,'BAZA DANYCH'!$G:$G,STATYSTYKI!$D581,'BAZA DANYCH'!$K:$K,STATYSTYKI!BZ$550)</f>
        <v>4</v>
      </c>
      <c r="CA581" s="9">
        <f>SUMIFS('BAZA DANYCH'!$M:$M,'BAZA DANYCH'!$B:$B,STATYSTYKI!$B581,'BAZA DANYCH'!$C:$C,STATYSTYKI!$C581,'BAZA DANYCH'!$G:$G,STATYSTYKI!$D581,'BAZA DANYCH'!$K:$K,STATYSTYKI!CA$550)</f>
        <v>3</v>
      </c>
      <c r="CB581" s="9">
        <f>SUMIFS('BAZA DANYCH'!$M:$M,'BAZA DANYCH'!$B:$B,STATYSTYKI!$B581,'BAZA DANYCH'!$C:$C,STATYSTYKI!$C581,'BAZA DANYCH'!$G:$G,STATYSTYKI!$D581,'BAZA DANYCH'!$K:$K,STATYSTYKI!CB$550)</f>
        <v>0</v>
      </c>
      <c r="CC581" s="9">
        <f>SUMIFS('BAZA DANYCH'!$M:$M,'BAZA DANYCH'!$B:$B,STATYSTYKI!$B581,'BAZA DANYCH'!$C:$C,STATYSTYKI!$C581,'BAZA DANYCH'!$G:$G,STATYSTYKI!$D581,'BAZA DANYCH'!$K:$K,STATYSTYKI!CC$550)</f>
        <v>0</v>
      </c>
      <c r="CD581" s="9">
        <f>SUMIFS('BAZA DANYCH'!$M:$M,'BAZA DANYCH'!$B:$B,STATYSTYKI!$B581,'BAZA DANYCH'!$C:$C,STATYSTYKI!$C581,'BAZA DANYCH'!$G:$G,STATYSTYKI!$D581,'BAZA DANYCH'!$K:$K,STATYSTYKI!CD$550)</f>
        <v>0</v>
      </c>
      <c r="CE581" s="9">
        <f>SUMIFS('BAZA DANYCH'!$M:$M,'BAZA DANYCH'!$B:$B,STATYSTYKI!$B581,'BAZA DANYCH'!$C:$C,STATYSTYKI!$C581,'BAZA DANYCH'!$G:$G,STATYSTYKI!$D581,'BAZA DANYCH'!$K:$K,STATYSTYKI!CE$550)</f>
        <v>2</v>
      </c>
      <c r="CF581" s="9">
        <f>SUMIFS('BAZA DANYCH'!$M:$M,'BAZA DANYCH'!$B:$B,STATYSTYKI!$B581,'BAZA DANYCH'!$C:$C,STATYSTYKI!$C581,'BAZA DANYCH'!$G:$G,STATYSTYKI!$D581,'BAZA DANYCH'!$K:$K,STATYSTYKI!CF$550)</f>
        <v>0</v>
      </c>
      <c r="CG581" s="9">
        <f>SUMIFS('BAZA DANYCH'!$M:$M,'BAZA DANYCH'!$B:$B,STATYSTYKI!$B581,'BAZA DANYCH'!$C:$C,STATYSTYKI!$C581,'BAZA DANYCH'!$G:$G,STATYSTYKI!$D581,'BAZA DANYCH'!$K:$K,STATYSTYKI!CG$550)</f>
        <v>1</v>
      </c>
      <c r="CH581" s="9">
        <f>SUMIFS('BAZA DANYCH'!$M:$M,'BAZA DANYCH'!$B:$B,STATYSTYKI!$B581,'BAZA DANYCH'!$C:$C,STATYSTYKI!$C581,'BAZA DANYCH'!$G:$G,STATYSTYKI!$D581,'BAZA DANYCH'!$K:$K,STATYSTYKI!CH$550)</f>
        <v>2</v>
      </c>
      <c r="CI581" s="9">
        <f>SUMIFS('BAZA DANYCH'!$M:$M,'BAZA DANYCH'!$B:$B,STATYSTYKI!$B581,'BAZA DANYCH'!$C:$C,STATYSTYKI!$C581,'BAZA DANYCH'!$G:$G,STATYSTYKI!$D581,'BAZA DANYCH'!$K:$K,STATYSTYKI!CI$550)</f>
        <v>1</v>
      </c>
      <c r="CJ581" s="9">
        <f>SUMIFS('BAZA DANYCH'!$M:$M,'BAZA DANYCH'!$B:$B,STATYSTYKI!$B581,'BAZA DANYCH'!$C:$C,STATYSTYKI!$C581,'BAZA DANYCH'!$G:$G,STATYSTYKI!$D581,'BAZA DANYCH'!$K:$K,STATYSTYKI!CJ$550)</f>
        <v>2</v>
      </c>
      <c r="CK581" s="9">
        <f>SUMIFS('BAZA DANYCH'!$M:$M,'BAZA DANYCH'!$B:$B,STATYSTYKI!$B581,'BAZA DANYCH'!$C:$C,STATYSTYKI!$C581,'BAZA DANYCH'!$G:$G,STATYSTYKI!$D581,'BAZA DANYCH'!$K:$K,STATYSTYKI!CK$550)</f>
        <v>3</v>
      </c>
      <c r="CL581" s="9">
        <f>SUMIFS('BAZA DANYCH'!$M:$M,'BAZA DANYCH'!$B:$B,STATYSTYKI!$B581,'BAZA DANYCH'!$C:$C,STATYSTYKI!$C581,'BAZA DANYCH'!$G:$G,STATYSTYKI!$D581,'BAZA DANYCH'!$K:$K,STATYSTYKI!CL$550)</f>
        <v>1</v>
      </c>
      <c r="CM581" s="9">
        <f>SUMIFS('BAZA DANYCH'!$M:$M,'BAZA DANYCH'!$B:$B,STATYSTYKI!$B581,'BAZA DANYCH'!$C:$C,STATYSTYKI!$C581,'BAZA DANYCH'!$G:$G,STATYSTYKI!$D581,'BAZA DANYCH'!$K:$K,STATYSTYKI!CM$550)</f>
        <v>0</v>
      </c>
      <c r="CN581" s="9">
        <f>SUMIFS('BAZA DANYCH'!$M:$M,'BAZA DANYCH'!$B:$B,STATYSTYKI!$B581,'BAZA DANYCH'!$C:$C,STATYSTYKI!$C581,'BAZA DANYCH'!$G:$G,STATYSTYKI!$D581,'BAZA DANYCH'!$K:$K,STATYSTYKI!CN$550)</f>
        <v>0</v>
      </c>
      <c r="CO581" s="9">
        <f>SUMIFS('BAZA DANYCH'!$M:$M,'BAZA DANYCH'!$B:$B,STATYSTYKI!$B581,'BAZA DANYCH'!$C:$C,STATYSTYKI!$C581,'BAZA DANYCH'!$G:$G,STATYSTYKI!$D581,'BAZA DANYCH'!$K:$K,STATYSTYKI!CO$550)</f>
        <v>1</v>
      </c>
      <c r="CP581" s="9">
        <f>SUMIFS('BAZA DANYCH'!$M:$M,'BAZA DANYCH'!$B:$B,STATYSTYKI!$B581,'BAZA DANYCH'!$C:$C,STATYSTYKI!$C581,'BAZA DANYCH'!$G:$G,STATYSTYKI!$D581,'BAZA DANYCH'!$K:$K,STATYSTYKI!CP$550)</f>
        <v>0</v>
      </c>
      <c r="CQ581" s="9">
        <f>SUMIFS('BAZA DANYCH'!$M:$M,'BAZA DANYCH'!$B:$B,STATYSTYKI!$B581,'BAZA DANYCH'!$C:$C,STATYSTYKI!$C581,'BAZA DANYCH'!$G:$G,STATYSTYKI!$D581,'BAZA DANYCH'!$K:$K,STATYSTYKI!CQ$550)</f>
        <v>2</v>
      </c>
      <c r="CR581" s="9">
        <f>SUMIFS('BAZA DANYCH'!$M:$M,'BAZA DANYCH'!$B:$B,STATYSTYKI!$B581,'BAZA DANYCH'!$C:$C,STATYSTYKI!$C581,'BAZA DANYCH'!$G:$G,STATYSTYKI!$D581,'BAZA DANYCH'!$K:$K,STATYSTYKI!CR$550)</f>
        <v>0</v>
      </c>
      <c r="CS581" s="9">
        <f>SUMIFS('BAZA DANYCH'!$M:$M,'BAZA DANYCH'!$B:$B,STATYSTYKI!$B581,'BAZA DANYCH'!$C:$C,STATYSTYKI!$C581,'BAZA DANYCH'!$G:$G,STATYSTYKI!$D581,'BAZA DANYCH'!$K:$K,STATYSTYKI!CS$550)</f>
        <v>0</v>
      </c>
      <c r="CT581" s="9">
        <f>SUMIFS('BAZA DANYCH'!$M:$M,'BAZA DANYCH'!$B:$B,STATYSTYKI!$B581,'BAZA DANYCH'!$C:$C,STATYSTYKI!$C581,'BAZA DANYCH'!$G:$G,STATYSTYKI!$D581,'BAZA DANYCH'!$K:$K,STATYSTYKI!CT$550)</f>
        <v>2</v>
      </c>
      <c r="CU581" s="9">
        <f>SUMIFS('BAZA DANYCH'!$M:$M,'BAZA DANYCH'!$B:$B,STATYSTYKI!$B581,'BAZA DANYCH'!$C:$C,STATYSTYKI!$C581,'BAZA DANYCH'!$G:$G,STATYSTYKI!$D581,'BAZA DANYCH'!$K:$K,STATYSTYKI!CU$550)</f>
        <v>0</v>
      </c>
      <c r="CV581" s="9">
        <f>SUMIFS('BAZA DANYCH'!$M:$M,'BAZA DANYCH'!$B:$B,STATYSTYKI!$B581,'BAZA DANYCH'!$C:$C,STATYSTYKI!$C581,'BAZA DANYCH'!$G:$G,STATYSTYKI!$D581,'BAZA DANYCH'!$K:$K,STATYSTYKI!CV$550)</f>
        <v>0</v>
      </c>
      <c r="CW581" s="9">
        <f>SUMIFS('BAZA DANYCH'!$M:$M,'BAZA DANYCH'!$B:$B,STATYSTYKI!$B581,'BAZA DANYCH'!$C:$C,STATYSTYKI!$C581,'BAZA DANYCH'!$G:$G,STATYSTYKI!$D581,'BAZA DANYCH'!$K:$K,STATYSTYKI!CW$550)</f>
        <v>0</v>
      </c>
      <c r="CX581" s="9">
        <f>SUMIFS('BAZA DANYCH'!$M:$M,'BAZA DANYCH'!$B:$B,STATYSTYKI!$B581,'BAZA DANYCH'!$C:$C,STATYSTYKI!$C581,'BAZA DANYCH'!$G:$G,STATYSTYKI!$D581,'BAZA DANYCH'!$K:$K,STATYSTYKI!CX$550)</f>
        <v>0</v>
      </c>
    </row>
    <row r="582" spans="1:102" hidden="1">
      <c r="A582" s="8"/>
      <c r="B582" s="60" t="s">
        <v>118</v>
      </c>
      <c r="C582" s="61" t="s">
        <v>119</v>
      </c>
      <c r="D582" s="61" t="s">
        <v>120</v>
      </c>
      <c r="E582" s="82" t="s">
        <v>10</v>
      </c>
      <c r="F582" s="64">
        <f t="shared" si="275"/>
        <v>452</v>
      </c>
      <c r="G582" s="9">
        <f>SUMIFS('BAZA DANYCH'!$T:$T,'BAZA DANYCH'!$B:$B,STATYSTYKI!$B582,'BAZA DANYCH'!$C:$C,STATYSTYKI!$C582,'BAZA DANYCH'!$G:$G,STATYSTYKI!$D582,'BAZA DANYCH'!$K:$K,STATYSTYKI!G$550)</f>
        <v>3</v>
      </c>
      <c r="H582" s="9">
        <f>SUMIFS('BAZA DANYCH'!$T:$T,'BAZA DANYCH'!$B:$B,STATYSTYKI!$B582,'BAZA DANYCH'!$C:$C,STATYSTYKI!$C582,'BAZA DANYCH'!$G:$G,STATYSTYKI!$D582,'BAZA DANYCH'!$K:$K,STATYSTYKI!H$550)</f>
        <v>1</v>
      </c>
      <c r="I582" s="9">
        <f>SUMIFS('BAZA DANYCH'!$T:$T,'BAZA DANYCH'!$B:$B,STATYSTYKI!$B582,'BAZA DANYCH'!$C:$C,STATYSTYKI!$C582,'BAZA DANYCH'!$G:$G,STATYSTYKI!$D582,'BAZA DANYCH'!$K:$K,STATYSTYKI!I$550)</f>
        <v>2</v>
      </c>
      <c r="J582" s="9">
        <f>SUMIFS('BAZA DANYCH'!$T:$T,'BAZA DANYCH'!$B:$B,STATYSTYKI!$B582,'BAZA DANYCH'!$C:$C,STATYSTYKI!$C582,'BAZA DANYCH'!$G:$G,STATYSTYKI!$D582,'BAZA DANYCH'!$K:$K,STATYSTYKI!J$550)</f>
        <v>3</v>
      </c>
      <c r="K582" s="9">
        <f>SUMIFS('BAZA DANYCH'!$T:$T,'BAZA DANYCH'!$B:$B,STATYSTYKI!$B582,'BAZA DANYCH'!$C:$C,STATYSTYKI!$C582,'BAZA DANYCH'!$G:$G,STATYSTYKI!$D582,'BAZA DANYCH'!$K:$K,STATYSTYKI!K$550)</f>
        <v>1</v>
      </c>
      <c r="L582" s="9">
        <f>SUMIFS('BAZA DANYCH'!$T:$T,'BAZA DANYCH'!$B:$B,STATYSTYKI!$B582,'BAZA DANYCH'!$C:$C,STATYSTYKI!$C582,'BAZA DANYCH'!$G:$G,STATYSTYKI!$D582,'BAZA DANYCH'!$K:$K,STATYSTYKI!L$550)</f>
        <v>1</v>
      </c>
      <c r="M582" s="9">
        <f>SUMIFS('BAZA DANYCH'!$T:$T,'BAZA DANYCH'!$B:$B,STATYSTYKI!$B582,'BAZA DANYCH'!$C:$C,STATYSTYKI!$C582,'BAZA DANYCH'!$G:$G,STATYSTYKI!$D582,'BAZA DANYCH'!$K:$K,STATYSTYKI!M$550)</f>
        <v>2</v>
      </c>
      <c r="N582" s="9">
        <f>SUMIFS('BAZA DANYCH'!$T:$T,'BAZA DANYCH'!$B:$B,STATYSTYKI!$B582,'BAZA DANYCH'!$C:$C,STATYSTYKI!$C582,'BAZA DANYCH'!$G:$G,STATYSTYKI!$D582,'BAZA DANYCH'!$K:$K,STATYSTYKI!N$550)</f>
        <v>0</v>
      </c>
      <c r="O582" s="9">
        <f>SUMIFS('BAZA DANYCH'!$T:$T,'BAZA DANYCH'!$B:$B,STATYSTYKI!$B582,'BAZA DANYCH'!$C:$C,STATYSTYKI!$C582,'BAZA DANYCH'!$G:$G,STATYSTYKI!$D582,'BAZA DANYCH'!$K:$K,STATYSTYKI!O$550)</f>
        <v>0</v>
      </c>
      <c r="P582" s="9">
        <f>SUMIFS('BAZA DANYCH'!$T:$T,'BAZA DANYCH'!$B:$B,STATYSTYKI!$B582,'BAZA DANYCH'!$C:$C,STATYSTYKI!$C582,'BAZA DANYCH'!$G:$G,STATYSTYKI!$D582,'BAZA DANYCH'!$K:$K,STATYSTYKI!P$550)</f>
        <v>0</v>
      </c>
      <c r="Q582" s="9">
        <f>SUMIFS('BAZA DANYCH'!$T:$T,'BAZA DANYCH'!$B:$B,STATYSTYKI!$B582,'BAZA DANYCH'!$C:$C,STATYSTYKI!$C582,'BAZA DANYCH'!$G:$G,STATYSTYKI!$D582,'BAZA DANYCH'!$K:$K,STATYSTYKI!Q$550)</f>
        <v>0</v>
      </c>
      <c r="R582" s="9">
        <f>SUMIFS('BAZA DANYCH'!$T:$T,'BAZA DANYCH'!$B:$B,STATYSTYKI!$B582,'BAZA DANYCH'!$C:$C,STATYSTYKI!$C582,'BAZA DANYCH'!$G:$G,STATYSTYKI!$D582,'BAZA DANYCH'!$K:$K,STATYSTYKI!R$550)</f>
        <v>0</v>
      </c>
      <c r="S582" s="9">
        <f>SUMIFS('BAZA DANYCH'!$T:$T,'BAZA DANYCH'!$B:$B,STATYSTYKI!$B582,'BAZA DANYCH'!$C:$C,STATYSTYKI!$C582,'BAZA DANYCH'!$G:$G,STATYSTYKI!$D582,'BAZA DANYCH'!$K:$K,STATYSTYKI!S$550)</f>
        <v>2</v>
      </c>
      <c r="T582" s="9">
        <f>SUMIFS('BAZA DANYCH'!$T:$T,'BAZA DANYCH'!$B:$B,STATYSTYKI!$B582,'BAZA DANYCH'!$C:$C,STATYSTYKI!$C582,'BAZA DANYCH'!$G:$G,STATYSTYKI!$D582,'BAZA DANYCH'!$K:$K,STATYSTYKI!T$550)</f>
        <v>0</v>
      </c>
      <c r="U582" s="9">
        <f>SUMIFS('BAZA DANYCH'!$T:$T,'BAZA DANYCH'!$B:$B,STATYSTYKI!$B582,'BAZA DANYCH'!$C:$C,STATYSTYKI!$C582,'BAZA DANYCH'!$G:$G,STATYSTYKI!$D582,'BAZA DANYCH'!$K:$K,STATYSTYKI!U$550)</f>
        <v>0</v>
      </c>
      <c r="V582" s="9">
        <f>SUMIFS('BAZA DANYCH'!$T:$T,'BAZA DANYCH'!$B:$B,STATYSTYKI!$B582,'BAZA DANYCH'!$C:$C,STATYSTYKI!$C582,'BAZA DANYCH'!$G:$G,STATYSTYKI!$D582,'BAZA DANYCH'!$K:$K,STATYSTYKI!V$550)</f>
        <v>0</v>
      </c>
      <c r="W582" s="9">
        <f>SUMIFS('BAZA DANYCH'!$T:$T,'BAZA DANYCH'!$B:$B,STATYSTYKI!$B582,'BAZA DANYCH'!$C:$C,STATYSTYKI!$C582,'BAZA DANYCH'!$G:$G,STATYSTYKI!$D582,'BAZA DANYCH'!$K:$K,STATYSTYKI!W$550)</f>
        <v>0</v>
      </c>
      <c r="X582" s="9">
        <f>SUMIFS('BAZA DANYCH'!$T:$T,'BAZA DANYCH'!$B:$B,STATYSTYKI!$B582,'BAZA DANYCH'!$C:$C,STATYSTYKI!$C582,'BAZA DANYCH'!$G:$G,STATYSTYKI!$D582,'BAZA DANYCH'!$K:$K,STATYSTYKI!X$550)</f>
        <v>0</v>
      </c>
      <c r="Y582" s="9">
        <f>SUMIFS('BAZA DANYCH'!$T:$T,'BAZA DANYCH'!$B:$B,STATYSTYKI!$B582,'BAZA DANYCH'!$C:$C,STATYSTYKI!$C582,'BAZA DANYCH'!$G:$G,STATYSTYKI!$D582,'BAZA DANYCH'!$K:$K,STATYSTYKI!Y$550)</f>
        <v>0</v>
      </c>
      <c r="Z582" s="9">
        <f>SUMIFS('BAZA DANYCH'!$T:$T,'BAZA DANYCH'!$B:$B,STATYSTYKI!$B582,'BAZA DANYCH'!$C:$C,STATYSTYKI!$C582,'BAZA DANYCH'!$G:$G,STATYSTYKI!$D582,'BAZA DANYCH'!$K:$K,STATYSTYKI!Z$550)</f>
        <v>0</v>
      </c>
      <c r="AA582" s="9">
        <f>SUMIFS('BAZA DANYCH'!$T:$T,'BAZA DANYCH'!$B:$B,STATYSTYKI!$B582,'BAZA DANYCH'!$C:$C,STATYSTYKI!$C582,'BAZA DANYCH'!$G:$G,STATYSTYKI!$D582,'BAZA DANYCH'!$K:$K,STATYSTYKI!AA$550)</f>
        <v>0</v>
      </c>
      <c r="AB582" s="9">
        <f>SUMIFS('BAZA DANYCH'!$T:$T,'BAZA DANYCH'!$B:$B,STATYSTYKI!$B582,'BAZA DANYCH'!$C:$C,STATYSTYKI!$C582,'BAZA DANYCH'!$G:$G,STATYSTYKI!$D582,'BAZA DANYCH'!$K:$K,STATYSTYKI!AB$550)</f>
        <v>1</v>
      </c>
      <c r="AC582" s="9">
        <f>SUMIFS('BAZA DANYCH'!$T:$T,'BAZA DANYCH'!$B:$B,STATYSTYKI!$B582,'BAZA DANYCH'!$C:$C,STATYSTYKI!$C582,'BAZA DANYCH'!$G:$G,STATYSTYKI!$D582,'BAZA DANYCH'!$K:$K,STATYSTYKI!AC$550)</f>
        <v>0</v>
      </c>
      <c r="AD582" s="9">
        <f>SUMIFS('BAZA DANYCH'!$T:$T,'BAZA DANYCH'!$B:$B,STATYSTYKI!$B582,'BAZA DANYCH'!$C:$C,STATYSTYKI!$C582,'BAZA DANYCH'!$G:$G,STATYSTYKI!$D582,'BAZA DANYCH'!$K:$K,STATYSTYKI!AD$550)</f>
        <v>0</v>
      </c>
      <c r="AE582" s="9">
        <f>SUMIFS('BAZA DANYCH'!$T:$T,'BAZA DANYCH'!$B:$B,STATYSTYKI!$B582,'BAZA DANYCH'!$C:$C,STATYSTYKI!$C582,'BAZA DANYCH'!$G:$G,STATYSTYKI!$D582,'BAZA DANYCH'!$K:$K,STATYSTYKI!AE$550)</f>
        <v>1</v>
      </c>
      <c r="AF582" s="9">
        <f>SUMIFS('BAZA DANYCH'!$T:$T,'BAZA DANYCH'!$B:$B,STATYSTYKI!$B582,'BAZA DANYCH'!$C:$C,STATYSTYKI!$C582,'BAZA DANYCH'!$G:$G,STATYSTYKI!$D582,'BAZA DANYCH'!$K:$K,STATYSTYKI!AF$550)</f>
        <v>8</v>
      </c>
      <c r="AG582" s="9">
        <f>SUMIFS('BAZA DANYCH'!$T:$T,'BAZA DANYCH'!$B:$B,STATYSTYKI!$B582,'BAZA DANYCH'!$C:$C,STATYSTYKI!$C582,'BAZA DANYCH'!$G:$G,STATYSTYKI!$D582,'BAZA DANYCH'!$K:$K,STATYSTYKI!AG$550)</f>
        <v>3</v>
      </c>
      <c r="AH582" s="9">
        <f>SUMIFS('BAZA DANYCH'!$T:$T,'BAZA DANYCH'!$B:$B,STATYSTYKI!$B582,'BAZA DANYCH'!$C:$C,STATYSTYKI!$C582,'BAZA DANYCH'!$G:$G,STATYSTYKI!$D582,'BAZA DANYCH'!$K:$K,STATYSTYKI!AH$550)</f>
        <v>5</v>
      </c>
      <c r="AI582" s="9">
        <f>SUMIFS('BAZA DANYCH'!$T:$T,'BAZA DANYCH'!$B:$B,STATYSTYKI!$B582,'BAZA DANYCH'!$C:$C,STATYSTYKI!$C582,'BAZA DANYCH'!$G:$G,STATYSTYKI!$D582,'BAZA DANYCH'!$K:$K,STATYSTYKI!AI$550)</f>
        <v>6</v>
      </c>
      <c r="AJ582" s="9">
        <f>SUMIFS('BAZA DANYCH'!$T:$T,'BAZA DANYCH'!$B:$B,STATYSTYKI!$B582,'BAZA DANYCH'!$C:$C,STATYSTYKI!$C582,'BAZA DANYCH'!$G:$G,STATYSTYKI!$D582,'BAZA DANYCH'!$K:$K,STATYSTYKI!AJ$550)</f>
        <v>7</v>
      </c>
      <c r="AK582" s="9">
        <f>SUMIFS('BAZA DANYCH'!$T:$T,'BAZA DANYCH'!$B:$B,STATYSTYKI!$B582,'BAZA DANYCH'!$C:$C,STATYSTYKI!$C582,'BAZA DANYCH'!$G:$G,STATYSTYKI!$D582,'BAZA DANYCH'!$K:$K,STATYSTYKI!AK$550)</f>
        <v>4</v>
      </c>
      <c r="AL582" s="9">
        <f>SUMIFS('BAZA DANYCH'!$T:$T,'BAZA DANYCH'!$B:$B,STATYSTYKI!$B582,'BAZA DANYCH'!$C:$C,STATYSTYKI!$C582,'BAZA DANYCH'!$G:$G,STATYSTYKI!$D582,'BAZA DANYCH'!$K:$K,STATYSTYKI!AL$550)</f>
        <v>5</v>
      </c>
      <c r="AM582" s="9">
        <f>SUMIFS('BAZA DANYCH'!$T:$T,'BAZA DANYCH'!$B:$B,STATYSTYKI!$B582,'BAZA DANYCH'!$C:$C,STATYSTYKI!$C582,'BAZA DANYCH'!$G:$G,STATYSTYKI!$D582,'BAZA DANYCH'!$K:$K,STATYSTYKI!AM$550)</f>
        <v>5</v>
      </c>
      <c r="AN582" s="9">
        <f>SUMIFS('BAZA DANYCH'!$T:$T,'BAZA DANYCH'!$B:$B,STATYSTYKI!$B582,'BAZA DANYCH'!$C:$C,STATYSTYKI!$C582,'BAZA DANYCH'!$G:$G,STATYSTYKI!$D582,'BAZA DANYCH'!$K:$K,STATYSTYKI!AN$550)</f>
        <v>5</v>
      </c>
      <c r="AO582" s="9">
        <f>SUMIFS('BAZA DANYCH'!$T:$T,'BAZA DANYCH'!$B:$B,STATYSTYKI!$B582,'BAZA DANYCH'!$C:$C,STATYSTYKI!$C582,'BAZA DANYCH'!$G:$G,STATYSTYKI!$D582,'BAZA DANYCH'!$K:$K,STATYSTYKI!AO$550)</f>
        <v>4</v>
      </c>
      <c r="AP582" s="9">
        <f>SUMIFS('BAZA DANYCH'!$T:$T,'BAZA DANYCH'!$B:$B,STATYSTYKI!$B582,'BAZA DANYCH'!$C:$C,STATYSTYKI!$C582,'BAZA DANYCH'!$G:$G,STATYSTYKI!$D582,'BAZA DANYCH'!$K:$K,STATYSTYKI!AP$550)</f>
        <v>8</v>
      </c>
      <c r="AQ582" s="9">
        <f>SUMIFS('BAZA DANYCH'!$T:$T,'BAZA DANYCH'!$B:$B,STATYSTYKI!$B582,'BAZA DANYCH'!$C:$C,STATYSTYKI!$C582,'BAZA DANYCH'!$G:$G,STATYSTYKI!$D582,'BAZA DANYCH'!$K:$K,STATYSTYKI!AQ$550)</f>
        <v>4</v>
      </c>
      <c r="AR582" s="9">
        <f>SUMIFS('BAZA DANYCH'!$T:$T,'BAZA DANYCH'!$B:$B,STATYSTYKI!$B582,'BAZA DANYCH'!$C:$C,STATYSTYKI!$C582,'BAZA DANYCH'!$G:$G,STATYSTYKI!$D582,'BAZA DANYCH'!$K:$K,STATYSTYKI!AR$550)</f>
        <v>4</v>
      </c>
      <c r="AS582" s="9">
        <f>SUMIFS('BAZA DANYCH'!$T:$T,'BAZA DANYCH'!$B:$B,STATYSTYKI!$B582,'BAZA DANYCH'!$C:$C,STATYSTYKI!$C582,'BAZA DANYCH'!$G:$G,STATYSTYKI!$D582,'BAZA DANYCH'!$K:$K,STATYSTYKI!AS$550)</f>
        <v>4</v>
      </c>
      <c r="AT582" s="9">
        <f>SUMIFS('BAZA DANYCH'!$T:$T,'BAZA DANYCH'!$B:$B,STATYSTYKI!$B582,'BAZA DANYCH'!$C:$C,STATYSTYKI!$C582,'BAZA DANYCH'!$G:$G,STATYSTYKI!$D582,'BAZA DANYCH'!$K:$K,STATYSTYKI!AT$550)</f>
        <v>1</v>
      </c>
      <c r="AU582" s="9">
        <f>SUMIFS('BAZA DANYCH'!$T:$T,'BAZA DANYCH'!$B:$B,STATYSTYKI!$B582,'BAZA DANYCH'!$C:$C,STATYSTYKI!$C582,'BAZA DANYCH'!$G:$G,STATYSTYKI!$D582,'BAZA DANYCH'!$K:$K,STATYSTYKI!AU$550)</f>
        <v>5</v>
      </c>
      <c r="AV582" s="9">
        <f>SUMIFS('BAZA DANYCH'!$T:$T,'BAZA DANYCH'!$B:$B,STATYSTYKI!$B582,'BAZA DANYCH'!$C:$C,STATYSTYKI!$C582,'BAZA DANYCH'!$G:$G,STATYSTYKI!$D582,'BAZA DANYCH'!$K:$K,STATYSTYKI!AV$550)</f>
        <v>1</v>
      </c>
      <c r="AW582" s="9">
        <f>SUMIFS('BAZA DANYCH'!$T:$T,'BAZA DANYCH'!$B:$B,STATYSTYKI!$B582,'BAZA DANYCH'!$C:$C,STATYSTYKI!$C582,'BAZA DANYCH'!$G:$G,STATYSTYKI!$D582,'BAZA DANYCH'!$K:$K,STATYSTYKI!AW$550)</f>
        <v>1</v>
      </c>
      <c r="AX582" s="9">
        <f>SUMIFS('BAZA DANYCH'!$T:$T,'BAZA DANYCH'!$B:$B,STATYSTYKI!$B582,'BAZA DANYCH'!$C:$C,STATYSTYKI!$C582,'BAZA DANYCH'!$G:$G,STATYSTYKI!$D582,'BAZA DANYCH'!$K:$K,STATYSTYKI!AX$550)</f>
        <v>3</v>
      </c>
      <c r="AY582" s="9">
        <f>SUMIFS('BAZA DANYCH'!$T:$T,'BAZA DANYCH'!$B:$B,STATYSTYKI!$B582,'BAZA DANYCH'!$C:$C,STATYSTYKI!$C582,'BAZA DANYCH'!$G:$G,STATYSTYKI!$D582,'BAZA DANYCH'!$K:$K,STATYSTYKI!AY$550)</f>
        <v>3</v>
      </c>
      <c r="AZ582" s="9">
        <f>SUMIFS('BAZA DANYCH'!$T:$T,'BAZA DANYCH'!$B:$B,STATYSTYKI!$B582,'BAZA DANYCH'!$C:$C,STATYSTYKI!$C582,'BAZA DANYCH'!$G:$G,STATYSTYKI!$D582,'BAZA DANYCH'!$K:$K,STATYSTYKI!AZ$550)</f>
        <v>1</v>
      </c>
      <c r="BA582" s="9">
        <f>SUMIFS('BAZA DANYCH'!$T:$T,'BAZA DANYCH'!$B:$B,STATYSTYKI!$B582,'BAZA DANYCH'!$C:$C,STATYSTYKI!$C582,'BAZA DANYCH'!$G:$G,STATYSTYKI!$D582,'BAZA DANYCH'!$K:$K,STATYSTYKI!BA$550)</f>
        <v>5</v>
      </c>
      <c r="BB582" s="9">
        <f>SUMIFS('BAZA DANYCH'!$T:$T,'BAZA DANYCH'!$B:$B,STATYSTYKI!$B582,'BAZA DANYCH'!$C:$C,STATYSTYKI!$C582,'BAZA DANYCH'!$G:$G,STATYSTYKI!$D582,'BAZA DANYCH'!$K:$K,STATYSTYKI!BB$550)</f>
        <v>3</v>
      </c>
      <c r="BC582" s="9">
        <f>SUMIFS('BAZA DANYCH'!$T:$T,'BAZA DANYCH'!$B:$B,STATYSTYKI!$B582,'BAZA DANYCH'!$C:$C,STATYSTYKI!$C582,'BAZA DANYCH'!$G:$G,STATYSTYKI!$D582,'BAZA DANYCH'!$K:$K,STATYSTYKI!BC$550)</f>
        <v>3</v>
      </c>
      <c r="BD582" s="9">
        <f>SUMIFS('BAZA DANYCH'!$T:$T,'BAZA DANYCH'!$B:$B,STATYSTYKI!$B582,'BAZA DANYCH'!$C:$C,STATYSTYKI!$C582,'BAZA DANYCH'!$G:$G,STATYSTYKI!$D582,'BAZA DANYCH'!$K:$K,STATYSTYKI!BD$550)</f>
        <v>4</v>
      </c>
      <c r="BE582" s="9">
        <f>SUMIFS('BAZA DANYCH'!$T:$T,'BAZA DANYCH'!$B:$B,STATYSTYKI!$B582,'BAZA DANYCH'!$C:$C,STATYSTYKI!$C582,'BAZA DANYCH'!$G:$G,STATYSTYKI!$D582,'BAZA DANYCH'!$K:$K,STATYSTYKI!BE$550)</f>
        <v>4</v>
      </c>
      <c r="BF582" s="9">
        <f>SUMIFS('BAZA DANYCH'!$T:$T,'BAZA DANYCH'!$B:$B,STATYSTYKI!$B582,'BAZA DANYCH'!$C:$C,STATYSTYKI!$C582,'BAZA DANYCH'!$G:$G,STATYSTYKI!$D582,'BAZA DANYCH'!$K:$K,STATYSTYKI!BF$550)</f>
        <v>4</v>
      </c>
      <c r="BG582" s="9">
        <f>SUMIFS('BAZA DANYCH'!$T:$T,'BAZA DANYCH'!$B:$B,STATYSTYKI!$B582,'BAZA DANYCH'!$C:$C,STATYSTYKI!$C582,'BAZA DANYCH'!$G:$G,STATYSTYKI!$D582,'BAZA DANYCH'!$K:$K,STATYSTYKI!BG$550)</f>
        <v>5</v>
      </c>
      <c r="BH582" s="9">
        <f>SUMIFS('BAZA DANYCH'!$T:$T,'BAZA DANYCH'!$B:$B,STATYSTYKI!$B582,'BAZA DANYCH'!$C:$C,STATYSTYKI!$C582,'BAZA DANYCH'!$G:$G,STATYSTYKI!$D582,'BAZA DANYCH'!$K:$K,STATYSTYKI!BH$550)</f>
        <v>1</v>
      </c>
      <c r="BI582" s="9">
        <f>SUMIFS('BAZA DANYCH'!$T:$T,'BAZA DANYCH'!$B:$B,STATYSTYKI!$B582,'BAZA DANYCH'!$C:$C,STATYSTYKI!$C582,'BAZA DANYCH'!$G:$G,STATYSTYKI!$D582,'BAZA DANYCH'!$K:$K,STATYSTYKI!BI$550)</f>
        <v>9</v>
      </c>
      <c r="BJ582" s="9">
        <f>SUMIFS('BAZA DANYCH'!$T:$T,'BAZA DANYCH'!$B:$B,STATYSTYKI!$B582,'BAZA DANYCH'!$C:$C,STATYSTYKI!$C582,'BAZA DANYCH'!$G:$G,STATYSTYKI!$D582,'BAZA DANYCH'!$K:$K,STATYSTYKI!BJ$550)</f>
        <v>1</v>
      </c>
      <c r="BK582" s="9">
        <f>SUMIFS('BAZA DANYCH'!$T:$T,'BAZA DANYCH'!$B:$B,STATYSTYKI!$B582,'BAZA DANYCH'!$C:$C,STATYSTYKI!$C582,'BAZA DANYCH'!$G:$G,STATYSTYKI!$D582,'BAZA DANYCH'!$K:$K,STATYSTYKI!BK$550)</f>
        <v>3</v>
      </c>
      <c r="BL582" s="9">
        <f>SUMIFS('BAZA DANYCH'!$T:$T,'BAZA DANYCH'!$B:$B,STATYSTYKI!$B582,'BAZA DANYCH'!$C:$C,STATYSTYKI!$C582,'BAZA DANYCH'!$G:$G,STATYSTYKI!$D582,'BAZA DANYCH'!$K:$K,STATYSTYKI!BL$550)</f>
        <v>4</v>
      </c>
      <c r="BM582" s="9">
        <f>SUMIFS('BAZA DANYCH'!$T:$T,'BAZA DANYCH'!$B:$B,STATYSTYKI!$B582,'BAZA DANYCH'!$C:$C,STATYSTYKI!$C582,'BAZA DANYCH'!$G:$G,STATYSTYKI!$D582,'BAZA DANYCH'!$K:$K,STATYSTYKI!BM$550)</f>
        <v>12</v>
      </c>
      <c r="BN582" s="9">
        <f>SUMIFS('BAZA DANYCH'!$T:$T,'BAZA DANYCH'!$B:$B,STATYSTYKI!$B582,'BAZA DANYCH'!$C:$C,STATYSTYKI!$C582,'BAZA DANYCH'!$G:$G,STATYSTYKI!$D582,'BAZA DANYCH'!$K:$K,STATYSTYKI!BN$550)</f>
        <v>9</v>
      </c>
      <c r="BO582" s="9">
        <f>SUMIFS('BAZA DANYCH'!$T:$T,'BAZA DANYCH'!$B:$B,STATYSTYKI!$B582,'BAZA DANYCH'!$C:$C,STATYSTYKI!$C582,'BAZA DANYCH'!$G:$G,STATYSTYKI!$D582,'BAZA DANYCH'!$K:$K,STATYSTYKI!BO$550)</f>
        <v>9</v>
      </c>
      <c r="BP582" s="9">
        <f>SUMIFS('BAZA DANYCH'!$T:$T,'BAZA DANYCH'!$B:$B,STATYSTYKI!$B582,'BAZA DANYCH'!$C:$C,STATYSTYKI!$C582,'BAZA DANYCH'!$G:$G,STATYSTYKI!$D582,'BAZA DANYCH'!$K:$K,STATYSTYKI!BP$550)</f>
        <v>13</v>
      </c>
      <c r="BQ582" s="9">
        <f>SUMIFS('BAZA DANYCH'!$T:$T,'BAZA DANYCH'!$B:$B,STATYSTYKI!$B582,'BAZA DANYCH'!$C:$C,STATYSTYKI!$C582,'BAZA DANYCH'!$G:$G,STATYSTYKI!$D582,'BAZA DANYCH'!$K:$K,STATYSTYKI!BQ$550)</f>
        <v>11</v>
      </c>
      <c r="BR582" s="9">
        <f>SUMIFS('BAZA DANYCH'!$T:$T,'BAZA DANYCH'!$B:$B,STATYSTYKI!$B582,'BAZA DANYCH'!$C:$C,STATYSTYKI!$C582,'BAZA DANYCH'!$G:$G,STATYSTYKI!$D582,'BAZA DANYCH'!$K:$K,STATYSTYKI!BR$550)</f>
        <v>14</v>
      </c>
      <c r="BS582" s="9">
        <f>SUMIFS('BAZA DANYCH'!$T:$T,'BAZA DANYCH'!$B:$B,STATYSTYKI!$B582,'BAZA DANYCH'!$C:$C,STATYSTYKI!$C582,'BAZA DANYCH'!$G:$G,STATYSTYKI!$D582,'BAZA DANYCH'!$K:$K,STATYSTYKI!BS$550)</f>
        <v>12</v>
      </c>
      <c r="BT582" s="9">
        <f>SUMIFS('BAZA DANYCH'!$T:$T,'BAZA DANYCH'!$B:$B,STATYSTYKI!$B582,'BAZA DANYCH'!$C:$C,STATYSTYKI!$C582,'BAZA DANYCH'!$G:$G,STATYSTYKI!$D582,'BAZA DANYCH'!$K:$K,STATYSTYKI!BT$550)</f>
        <v>19</v>
      </c>
      <c r="BU582" s="9">
        <f>SUMIFS('BAZA DANYCH'!$T:$T,'BAZA DANYCH'!$B:$B,STATYSTYKI!$B582,'BAZA DANYCH'!$C:$C,STATYSTYKI!$C582,'BAZA DANYCH'!$G:$G,STATYSTYKI!$D582,'BAZA DANYCH'!$K:$K,STATYSTYKI!BU$550)</f>
        <v>5</v>
      </c>
      <c r="BV582" s="9">
        <f>SUMIFS('BAZA DANYCH'!$T:$T,'BAZA DANYCH'!$B:$B,STATYSTYKI!$B582,'BAZA DANYCH'!$C:$C,STATYSTYKI!$C582,'BAZA DANYCH'!$G:$G,STATYSTYKI!$D582,'BAZA DANYCH'!$K:$K,STATYSTYKI!BV$550)</f>
        <v>14</v>
      </c>
      <c r="BW582" s="9">
        <f>SUMIFS('BAZA DANYCH'!$T:$T,'BAZA DANYCH'!$B:$B,STATYSTYKI!$B582,'BAZA DANYCH'!$C:$C,STATYSTYKI!$C582,'BAZA DANYCH'!$G:$G,STATYSTYKI!$D582,'BAZA DANYCH'!$K:$K,STATYSTYKI!BW$550)</f>
        <v>11</v>
      </c>
      <c r="BX582" s="9">
        <f>SUMIFS('BAZA DANYCH'!$T:$T,'BAZA DANYCH'!$B:$B,STATYSTYKI!$B582,'BAZA DANYCH'!$C:$C,STATYSTYKI!$C582,'BAZA DANYCH'!$G:$G,STATYSTYKI!$D582,'BAZA DANYCH'!$K:$K,STATYSTYKI!BX$550)</f>
        <v>17</v>
      </c>
      <c r="BY582" s="9">
        <f>SUMIFS('BAZA DANYCH'!$T:$T,'BAZA DANYCH'!$B:$B,STATYSTYKI!$B582,'BAZA DANYCH'!$C:$C,STATYSTYKI!$C582,'BAZA DANYCH'!$G:$G,STATYSTYKI!$D582,'BAZA DANYCH'!$K:$K,STATYSTYKI!BY$550)</f>
        <v>12</v>
      </c>
      <c r="BZ582" s="9">
        <f>SUMIFS('BAZA DANYCH'!$T:$T,'BAZA DANYCH'!$B:$B,STATYSTYKI!$B582,'BAZA DANYCH'!$C:$C,STATYSTYKI!$C582,'BAZA DANYCH'!$G:$G,STATYSTYKI!$D582,'BAZA DANYCH'!$K:$K,STATYSTYKI!BZ$550)</f>
        <v>13</v>
      </c>
      <c r="CA582" s="9">
        <f>SUMIFS('BAZA DANYCH'!$T:$T,'BAZA DANYCH'!$B:$B,STATYSTYKI!$B582,'BAZA DANYCH'!$C:$C,STATYSTYKI!$C582,'BAZA DANYCH'!$G:$G,STATYSTYKI!$D582,'BAZA DANYCH'!$K:$K,STATYSTYKI!CA$550)</f>
        <v>8</v>
      </c>
      <c r="CB582" s="9">
        <f>SUMIFS('BAZA DANYCH'!$T:$T,'BAZA DANYCH'!$B:$B,STATYSTYKI!$B582,'BAZA DANYCH'!$C:$C,STATYSTYKI!$C582,'BAZA DANYCH'!$G:$G,STATYSTYKI!$D582,'BAZA DANYCH'!$K:$K,STATYSTYKI!CB$550)</f>
        <v>9</v>
      </c>
      <c r="CC582" s="9">
        <f>SUMIFS('BAZA DANYCH'!$T:$T,'BAZA DANYCH'!$B:$B,STATYSTYKI!$B582,'BAZA DANYCH'!$C:$C,STATYSTYKI!$C582,'BAZA DANYCH'!$G:$G,STATYSTYKI!$D582,'BAZA DANYCH'!$K:$K,STATYSTYKI!CC$550)</f>
        <v>14</v>
      </c>
      <c r="CD582" s="9">
        <f>SUMIFS('BAZA DANYCH'!$T:$T,'BAZA DANYCH'!$B:$B,STATYSTYKI!$B582,'BAZA DANYCH'!$C:$C,STATYSTYKI!$C582,'BAZA DANYCH'!$G:$G,STATYSTYKI!$D582,'BAZA DANYCH'!$K:$K,STATYSTYKI!CD$550)</f>
        <v>5</v>
      </c>
      <c r="CE582" s="9">
        <f>SUMIFS('BAZA DANYCH'!$T:$T,'BAZA DANYCH'!$B:$B,STATYSTYKI!$B582,'BAZA DANYCH'!$C:$C,STATYSTYKI!$C582,'BAZA DANYCH'!$G:$G,STATYSTYKI!$D582,'BAZA DANYCH'!$K:$K,STATYSTYKI!CE$550)</f>
        <v>10</v>
      </c>
      <c r="CF582" s="9">
        <f>SUMIFS('BAZA DANYCH'!$T:$T,'BAZA DANYCH'!$B:$B,STATYSTYKI!$B582,'BAZA DANYCH'!$C:$C,STATYSTYKI!$C582,'BAZA DANYCH'!$G:$G,STATYSTYKI!$D582,'BAZA DANYCH'!$K:$K,STATYSTYKI!CF$550)</f>
        <v>5</v>
      </c>
      <c r="CG582" s="9">
        <f>SUMIFS('BAZA DANYCH'!$T:$T,'BAZA DANYCH'!$B:$B,STATYSTYKI!$B582,'BAZA DANYCH'!$C:$C,STATYSTYKI!$C582,'BAZA DANYCH'!$G:$G,STATYSTYKI!$D582,'BAZA DANYCH'!$K:$K,STATYSTYKI!CG$550)</f>
        <v>6</v>
      </c>
      <c r="CH582" s="9">
        <f>SUMIFS('BAZA DANYCH'!$T:$T,'BAZA DANYCH'!$B:$B,STATYSTYKI!$B582,'BAZA DANYCH'!$C:$C,STATYSTYKI!$C582,'BAZA DANYCH'!$G:$G,STATYSTYKI!$D582,'BAZA DANYCH'!$K:$K,STATYSTYKI!CH$550)</f>
        <v>12</v>
      </c>
      <c r="CI582" s="9">
        <f>SUMIFS('BAZA DANYCH'!$T:$T,'BAZA DANYCH'!$B:$B,STATYSTYKI!$B582,'BAZA DANYCH'!$C:$C,STATYSTYKI!$C582,'BAZA DANYCH'!$G:$G,STATYSTYKI!$D582,'BAZA DANYCH'!$K:$K,STATYSTYKI!CI$550)</f>
        <v>6</v>
      </c>
      <c r="CJ582" s="9">
        <f>SUMIFS('BAZA DANYCH'!$T:$T,'BAZA DANYCH'!$B:$B,STATYSTYKI!$B582,'BAZA DANYCH'!$C:$C,STATYSTYKI!$C582,'BAZA DANYCH'!$G:$G,STATYSTYKI!$D582,'BAZA DANYCH'!$K:$K,STATYSTYKI!CJ$550)</f>
        <v>11</v>
      </c>
      <c r="CK582" s="9">
        <f>SUMIFS('BAZA DANYCH'!$T:$T,'BAZA DANYCH'!$B:$B,STATYSTYKI!$B582,'BAZA DANYCH'!$C:$C,STATYSTYKI!$C582,'BAZA DANYCH'!$G:$G,STATYSTYKI!$D582,'BAZA DANYCH'!$K:$K,STATYSTYKI!CK$550)</f>
        <v>5</v>
      </c>
      <c r="CL582" s="9">
        <f>SUMIFS('BAZA DANYCH'!$T:$T,'BAZA DANYCH'!$B:$B,STATYSTYKI!$B582,'BAZA DANYCH'!$C:$C,STATYSTYKI!$C582,'BAZA DANYCH'!$G:$G,STATYSTYKI!$D582,'BAZA DANYCH'!$K:$K,STATYSTYKI!CL$550)</f>
        <v>4</v>
      </c>
      <c r="CM582" s="9">
        <f>SUMIFS('BAZA DANYCH'!$T:$T,'BAZA DANYCH'!$B:$B,STATYSTYKI!$B582,'BAZA DANYCH'!$C:$C,STATYSTYKI!$C582,'BAZA DANYCH'!$G:$G,STATYSTYKI!$D582,'BAZA DANYCH'!$K:$K,STATYSTYKI!CM$550)</f>
        <v>4</v>
      </c>
      <c r="CN582" s="9">
        <f>SUMIFS('BAZA DANYCH'!$T:$T,'BAZA DANYCH'!$B:$B,STATYSTYKI!$B582,'BAZA DANYCH'!$C:$C,STATYSTYKI!$C582,'BAZA DANYCH'!$G:$G,STATYSTYKI!$D582,'BAZA DANYCH'!$K:$K,STATYSTYKI!CN$550)</f>
        <v>9</v>
      </c>
      <c r="CO582" s="9">
        <f>SUMIFS('BAZA DANYCH'!$T:$T,'BAZA DANYCH'!$B:$B,STATYSTYKI!$B582,'BAZA DANYCH'!$C:$C,STATYSTYKI!$C582,'BAZA DANYCH'!$G:$G,STATYSTYKI!$D582,'BAZA DANYCH'!$K:$K,STATYSTYKI!CO$550)</f>
        <v>1</v>
      </c>
      <c r="CP582" s="9">
        <f>SUMIFS('BAZA DANYCH'!$T:$T,'BAZA DANYCH'!$B:$B,STATYSTYKI!$B582,'BAZA DANYCH'!$C:$C,STATYSTYKI!$C582,'BAZA DANYCH'!$G:$G,STATYSTYKI!$D582,'BAZA DANYCH'!$K:$K,STATYSTYKI!CP$550)</f>
        <v>3</v>
      </c>
      <c r="CQ582" s="9">
        <f>SUMIFS('BAZA DANYCH'!$T:$T,'BAZA DANYCH'!$B:$B,STATYSTYKI!$B582,'BAZA DANYCH'!$C:$C,STATYSTYKI!$C582,'BAZA DANYCH'!$G:$G,STATYSTYKI!$D582,'BAZA DANYCH'!$K:$K,STATYSTYKI!CQ$550)</f>
        <v>6</v>
      </c>
      <c r="CR582" s="9">
        <f>SUMIFS('BAZA DANYCH'!$T:$T,'BAZA DANYCH'!$B:$B,STATYSTYKI!$B582,'BAZA DANYCH'!$C:$C,STATYSTYKI!$C582,'BAZA DANYCH'!$G:$G,STATYSTYKI!$D582,'BAZA DANYCH'!$K:$K,STATYSTYKI!CR$550)</f>
        <v>6</v>
      </c>
      <c r="CS582" s="9">
        <f>SUMIFS('BAZA DANYCH'!$T:$T,'BAZA DANYCH'!$B:$B,STATYSTYKI!$B582,'BAZA DANYCH'!$C:$C,STATYSTYKI!$C582,'BAZA DANYCH'!$G:$G,STATYSTYKI!$D582,'BAZA DANYCH'!$K:$K,STATYSTYKI!CS$550)</f>
        <v>2</v>
      </c>
      <c r="CT582" s="9">
        <f>SUMIFS('BAZA DANYCH'!$T:$T,'BAZA DANYCH'!$B:$B,STATYSTYKI!$B582,'BAZA DANYCH'!$C:$C,STATYSTYKI!$C582,'BAZA DANYCH'!$G:$G,STATYSTYKI!$D582,'BAZA DANYCH'!$K:$K,STATYSTYKI!CT$550)</f>
        <v>2</v>
      </c>
      <c r="CU582" s="9">
        <f>SUMIFS('BAZA DANYCH'!$T:$T,'BAZA DANYCH'!$B:$B,STATYSTYKI!$B582,'BAZA DANYCH'!$C:$C,STATYSTYKI!$C582,'BAZA DANYCH'!$G:$G,STATYSTYKI!$D582,'BAZA DANYCH'!$K:$K,STATYSTYKI!CU$550)</f>
        <v>0</v>
      </c>
      <c r="CV582" s="9">
        <f>SUMIFS('BAZA DANYCH'!$T:$T,'BAZA DANYCH'!$B:$B,STATYSTYKI!$B582,'BAZA DANYCH'!$C:$C,STATYSTYKI!$C582,'BAZA DANYCH'!$G:$G,STATYSTYKI!$D582,'BAZA DANYCH'!$K:$K,STATYSTYKI!CV$550)</f>
        <v>1</v>
      </c>
      <c r="CW582" s="9">
        <f>SUMIFS('BAZA DANYCH'!$T:$T,'BAZA DANYCH'!$B:$B,STATYSTYKI!$B582,'BAZA DANYCH'!$C:$C,STATYSTYKI!$C582,'BAZA DANYCH'!$G:$G,STATYSTYKI!$D582,'BAZA DANYCH'!$K:$K,STATYSTYKI!CW$550)</f>
        <v>1</v>
      </c>
      <c r="CX582" s="9">
        <f>SUMIFS('BAZA DANYCH'!$T:$T,'BAZA DANYCH'!$B:$B,STATYSTYKI!$B582,'BAZA DANYCH'!$C:$C,STATYSTYKI!$C582,'BAZA DANYCH'!$G:$G,STATYSTYKI!$D582,'BAZA DANYCH'!$K:$K,STATYSTYKI!CX$550)</f>
        <v>1</v>
      </c>
    </row>
    <row r="583" spans="1:102" hidden="1">
      <c r="A583" s="8"/>
      <c r="B583" s="60" t="s">
        <v>118</v>
      </c>
      <c r="C583" s="61" t="s">
        <v>119</v>
      </c>
      <c r="D583" s="61" t="s">
        <v>120</v>
      </c>
      <c r="E583" s="82" t="s">
        <v>5</v>
      </c>
      <c r="F583" s="64">
        <f t="shared" si="275"/>
        <v>436</v>
      </c>
      <c r="G583" s="9">
        <f>SUMIFS('BAZA DANYCH'!$O:$O,'BAZA DANYCH'!$B:$B,STATYSTYKI!$B583,'BAZA DANYCH'!$C:$C,STATYSTYKI!$C583,'BAZA DANYCH'!$G:$G,STATYSTYKI!$D583,'BAZA DANYCH'!$K:$K,STATYSTYKI!G$550)</f>
        <v>1</v>
      </c>
      <c r="H583" s="9">
        <f>SUMIFS('BAZA DANYCH'!$O:$O,'BAZA DANYCH'!$B:$B,STATYSTYKI!$B583,'BAZA DANYCH'!$C:$C,STATYSTYKI!$C583,'BAZA DANYCH'!$G:$G,STATYSTYKI!$D583,'BAZA DANYCH'!$K:$K,STATYSTYKI!H$550)</f>
        <v>0</v>
      </c>
      <c r="I583" s="9">
        <f>SUMIFS('BAZA DANYCH'!$O:$O,'BAZA DANYCH'!$B:$B,STATYSTYKI!$B583,'BAZA DANYCH'!$C:$C,STATYSTYKI!$C583,'BAZA DANYCH'!$G:$G,STATYSTYKI!$D583,'BAZA DANYCH'!$K:$K,STATYSTYKI!I$550)</f>
        <v>1</v>
      </c>
      <c r="J583" s="9">
        <f>SUMIFS('BAZA DANYCH'!$O:$O,'BAZA DANYCH'!$B:$B,STATYSTYKI!$B583,'BAZA DANYCH'!$C:$C,STATYSTYKI!$C583,'BAZA DANYCH'!$G:$G,STATYSTYKI!$D583,'BAZA DANYCH'!$K:$K,STATYSTYKI!J$550)</f>
        <v>0</v>
      </c>
      <c r="K583" s="9">
        <f>SUMIFS('BAZA DANYCH'!$O:$O,'BAZA DANYCH'!$B:$B,STATYSTYKI!$B583,'BAZA DANYCH'!$C:$C,STATYSTYKI!$C583,'BAZA DANYCH'!$G:$G,STATYSTYKI!$D583,'BAZA DANYCH'!$K:$K,STATYSTYKI!K$550)</f>
        <v>0</v>
      </c>
      <c r="L583" s="9">
        <f>SUMIFS('BAZA DANYCH'!$O:$O,'BAZA DANYCH'!$B:$B,STATYSTYKI!$B583,'BAZA DANYCH'!$C:$C,STATYSTYKI!$C583,'BAZA DANYCH'!$G:$G,STATYSTYKI!$D583,'BAZA DANYCH'!$K:$K,STATYSTYKI!L$550)</f>
        <v>1</v>
      </c>
      <c r="M583" s="9">
        <f>SUMIFS('BAZA DANYCH'!$O:$O,'BAZA DANYCH'!$B:$B,STATYSTYKI!$B583,'BAZA DANYCH'!$C:$C,STATYSTYKI!$C583,'BAZA DANYCH'!$G:$G,STATYSTYKI!$D583,'BAZA DANYCH'!$K:$K,STATYSTYKI!M$550)</f>
        <v>1</v>
      </c>
      <c r="N583" s="9">
        <f>SUMIFS('BAZA DANYCH'!$O:$O,'BAZA DANYCH'!$B:$B,STATYSTYKI!$B583,'BAZA DANYCH'!$C:$C,STATYSTYKI!$C583,'BAZA DANYCH'!$G:$G,STATYSTYKI!$D583,'BAZA DANYCH'!$K:$K,STATYSTYKI!N$550)</f>
        <v>1</v>
      </c>
      <c r="O583" s="9">
        <f>SUMIFS('BAZA DANYCH'!$O:$O,'BAZA DANYCH'!$B:$B,STATYSTYKI!$B583,'BAZA DANYCH'!$C:$C,STATYSTYKI!$C583,'BAZA DANYCH'!$G:$G,STATYSTYKI!$D583,'BAZA DANYCH'!$K:$K,STATYSTYKI!O$550)</f>
        <v>0</v>
      </c>
      <c r="P583" s="9">
        <f>SUMIFS('BAZA DANYCH'!$O:$O,'BAZA DANYCH'!$B:$B,STATYSTYKI!$B583,'BAZA DANYCH'!$C:$C,STATYSTYKI!$C583,'BAZA DANYCH'!$G:$G,STATYSTYKI!$D583,'BAZA DANYCH'!$K:$K,STATYSTYKI!P$550)</f>
        <v>0</v>
      </c>
      <c r="Q583" s="9">
        <f>SUMIFS('BAZA DANYCH'!$O:$O,'BAZA DANYCH'!$B:$B,STATYSTYKI!$B583,'BAZA DANYCH'!$C:$C,STATYSTYKI!$C583,'BAZA DANYCH'!$G:$G,STATYSTYKI!$D583,'BAZA DANYCH'!$K:$K,STATYSTYKI!Q$550)</f>
        <v>0</v>
      </c>
      <c r="R583" s="9">
        <f>SUMIFS('BAZA DANYCH'!$O:$O,'BAZA DANYCH'!$B:$B,STATYSTYKI!$B583,'BAZA DANYCH'!$C:$C,STATYSTYKI!$C583,'BAZA DANYCH'!$G:$G,STATYSTYKI!$D583,'BAZA DANYCH'!$K:$K,STATYSTYKI!R$550)</f>
        <v>1</v>
      </c>
      <c r="S583" s="9">
        <f>SUMIFS('BAZA DANYCH'!$O:$O,'BAZA DANYCH'!$B:$B,STATYSTYKI!$B583,'BAZA DANYCH'!$C:$C,STATYSTYKI!$C583,'BAZA DANYCH'!$G:$G,STATYSTYKI!$D583,'BAZA DANYCH'!$K:$K,STATYSTYKI!S$550)</f>
        <v>0</v>
      </c>
      <c r="T583" s="9">
        <f>SUMIFS('BAZA DANYCH'!$O:$O,'BAZA DANYCH'!$B:$B,STATYSTYKI!$B583,'BAZA DANYCH'!$C:$C,STATYSTYKI!$C583,'BAZA DANYCH'!$G:$G,STATYSTYKI!$D583,'BAZA DANYCH'!$K:$K,STATYSTYKI!T$550)</f>
        <v>0</v>
      </c>
      <c r="U583" s="9">
        <f>SUMIFS('BAZA DANYCH'!$O:$O,'BAZA DANYCH'!$B:$B,STATYSTYKI!$B583,'BAZA DANYCH'!$C:$C,STATYSTYKI!$C583,'BAZA DANYCH'!$G:$G,STATYSTYKI!$D583,'BAZA DANYCH'!$K:$K,STATYSTYKI!U$550)</f>
        <v>1</v>
      </c>
      <c r="V583" s="9">
        <f>SUMIFS('BAZA DANYCH'!$O:$O,'BAZA DANYCH'!$B:$B,STATYSTYKI!$B583,'BAZA DANYCH'!$C:$C,STATYSTYKI!$C583,'BAZA DANYCH'!$G:$G,STATYSTYKI!$D583,'BAZA DANYCH'!$K:$K,STATYSTYKI!V$550)</f>
        <v>2</v>
      </c>
      <c r="W583" s="9">
        <f>SUMIFS('BAZA DANYCH'!$O:$O,'BAZA DANYCH'!$B:$B,STATYSTYKI!$B583,'BAZA DANYCH'!$C:$C,STATYSTYKI!$C583,'BAZA DANYCH'!$G:$G,STATYSTYKI!$D583,'BAZA DANYCH'!$K:$K,STATYSTYKI!W$550)</f>
        <v>0</v>
      </c>
      <c r="X583" s="9">
        <f>SUMIFS('BAZA DANYCH'!$O:$O,'BAZA DANYCH'!$B:$B,STATYSTYKI!$B583,'BAZA DANYCH'!$C:$C,STATYSTYKI!$C583,'BAZA DANYCH'!$G:$G,STATYSTYKI!$D583,'BAZA DANYCH'!$K:$K,STATYSTYKI!X$550)</f>
        <v>0</v>
      </c>
      <c r="Y583" s="9">
        <f>SUMIFS('BAZA DANYCH'!$O:$O,'BAZA DANYCH'!$B:$B,STATYSTYKI!$B583,'BAZA DANYCH'!$C:$C,STATYSTYKI!$C583,'BAZA DANYCH'!$G:$G,STATYSTYKI!$D583,'BAZA DANYCH'!$K:$K,STATYSTYKI!Y$550)</f>
        <v>1</v>
      </c>
      <c r="Z583" s="9">
        <f>SUMIFS('BAZA DANYCH'!$O:$O,'BAZA DANYCH'!$B:$B,STATYSTYKI!$B583,'BAZA DANYCH'!$C:$C,STATYSTYKI!$C583,'BAZA DANYCH'!$G:$G,STATYSTYKI!$D583,'BAZA DANYCH'!$K:$K,STATYSTYKI!Z$550)</f>
        <v>1</v>
      </c>
      <c r="AA583" s="9">
        <f>SUMIFS('BAZA DANYCH'!$O:$O,'BAZA DANYCH'!$B:$B,STATYSTYKI!$B583,'BAZA DANYCH'!$C:$C,STATYSTYKI!$C583,'BAZA DANYCH'!$G:$G,STATYSTYKI!$D583,'BAZA DANYCH'!$K:$K,STATYSTYKI!AA$550)</f>
        <v>1</v>
      </c>
      <c r="AB583" s="9">
        <f>SUMIFS('BAZA DANYCH'!$O:$O,'BAZA DANYCH'!$B:$B,STATYSTYKI!$B583,'BAZA DANYCH'!$C:$C,STATYSTYKI!$C583,'BAZA DANYCH'!$G:$G,STATYSTYKI!$D583,'BAZA DANYCH'!$K:$K,STATYSTYKI!AB$550)</f>
        <v>1</v>
      </c>
      <c r="AC583" s="9">
        <f>SUMIFS('BAZA DANYCH'!$O:$O,'BAZA DANYCH'!$B:$B,STATYSTYKI!$B583,'BAZA DANYCH'!$C:$C,STATYSTYKI!$C583,'BAZA DANYCH'!$G:$G,STATYSTYKI!$D583,'BAZA DANYCH'!$K:$K,STATYSTYKI!AC$550)</f>
        <v>3</v>
      </c>
      <c r="AD583" s="9">
        <f>SUMIFS('BAZA DANYCH'!$O:$O,'BAZA DANYCH'!$B:$B,STATYSTYKI!$B583,'BAZA DANYCH'!$C:$C,STATYSTYKI!$C583,'BAZA DANYCH'!$G:$G,STATYSTYKI!$D583,'BAZA DANYCH'!$K:$K,STATYSTYKI!AD$550)</f>
        <v>4</v>
      </c>
      <c r="AE583" s="9">
        <f>SUMIFS('BAZA DANYCH'!$O:$O,'BAZA DANYCH'!$B:$B,STATYSTYKI!$B583,'BAZA DANYCH'!$C:$C,STATYSTYKI!$C583,'BAZA DANYCH'!$G:$G,STATYSTYKI!$D583,'BAZA DANYCH'!$K:$K,STATYSTYKI!AE$550)</f>
        <v>1</v>
      </c>
      <c r="AF583" s="9">
        <f>SUMIFS('BAZA DANYCH'!$O:$O,'BAZA DANYCH'!$B:$B,STATYSTYKI!$B583,'BAZA DANYCH'!$C:$C,STATYSTYKI!$C583,'BAZA DANYCH'!$G:$G,STATYSTYKI!$D583,'BAZA DANYCH'!$K:$K,STATYSTYKI!AF$550)</f>
        <v>9</v>
      </c>
      <c r="AG583" s="9">
        <f>SUMIFS('BAZA DANYCH'!$O:$O,'BAZA DANYCH'!$B:$B,STATYSTYKI!$B583,'BAZA DANYCH'!$C:$C,STATYSTYKI!$C583,'BAZA DANYCH'!$G:$G,STATYSTYKI!$D583,'BAZA DANYCH'!$K:$K,STATYSTYKI!AG$550)</f>
        <v>5</v>
      </c>
      <c r="AH583" s="9">
        <f>SUMIFS('BAZA DANYCH'!$O:$O,'BAZA DANYCH'!$B:$B,STATYSTYKI!$B583,'BAZA DANYCH'!$C:$C,STATYSTYKI!$C583,'BAZA DANYCH'!$G:$G,STATYSTYKI!$D583,'BAZA DANYCH'!$K:$K,STATYSTYKI!AH$550)</f>
        <v>8</v>
      </c>
      <c r="AI583" s="9">
        <f>SUMIFS('BAZA DANYCH'!$O:$O,'BAZA DANYCH'!$B:$B,STATYSTYKI!$B583,'BAZA DANYCH'!$C:$C,STATYSTYKI!$C583,'BAZA DANYCH'!$G:$G,STATYSTYKI!$D583,'BAZA DANYCH'!$K:$K,STATYSTYKI!AI$550)</f>
        <v>7</v>
      </c>
      <c r="AJ583" s="9">
        <f>SUMIFS('BAZA DANYCH'!$O:$O,'BAZA DANYCH'!$B:$B,STATYSTYKI!$B583,'BAZA DANYCH'!$C:$C,STATYSTYKI!$C583,'BAZA DANYCH'!$G:$G,STATYSTYKI!$D583,'BAZA DANYCH'!$K:$K,STATYSTYKI!AJ$550)</f>
        <v>9</v>
      </c>
      <c r="AK583" s="9">
        <f>SUMIFS('BAZA DANYCH'!$O:$O,'BAZA DANYCH'!$B:$B,STATYSTYKI!$B583,'BAZA DANYCH'!$C:$C,STATYSTYKI!$C583,'BAZA DANYCH'!$G:$G,STATYSTYKI!$D583,'BAZA DANYCH'!$K:$K,STATYSTYKI!AK$550)</f>
        <v>6</v>
      </c>
      <c r="AL583" s="9">
        <f>SUMIFS('BAZA DANYCH'!$O:$O,'BAZA DANYCH'!$B:$B,STATYSTYKI!$B583,'BAZA DANYCH'!$C:$C,STATYSTYKI!$C583,'BAZA DANYCH'!$G:$G,STATYSTYKI!$D583,'BAZA DANYCH'!$K:$K,STATYSTYKI!AL$550)</f>
        <v>9</v>
      </c>
      <c r="AM583" s="9">
        <f>SUMIFS('BAZA DANYCH'!$O:$O,'BAZA DANYCH'!$B:$B,STATYSTYKI!$B583,'BAZA DANYCH'!$C:$C,STATYSTYKI!$C583,'BAZA DANYCH'!$G:$G,STATYSTYKI!$D583,'BAZA DANYCH'!$K:$K,STATYSTYKI!AM$550)</f>
        <v>7</v>
      </c>
      <c r="AN583" s="9">
        <f>SUMIFS('BAZA DANYCH'!$O:$O,'BAZA DANYCH'!$B:$B,STATYSTYKI!$B583,'BAZA DANYCH'!$C:$C,STATYSTYKI!$C583,'BAZA DANYCH'!$G:$G,STATYSTYKI!$D583,'BAZA DANYCH'!$K:$K,STATYSTYKI!AN$550)</f>
        <v>13</v>
      </c>
      <c r="AO583" s="9">
        <f>SUMIFS('BAZA DANYCH'!$O:$O,'BAZA DANYCH'!$B:$B,STATYSTYKI!$B583,'BAZA DANYCH'!$C:$C,STATYSTYKI!$C583,'BAZA DANYCH'!$G:$G,STATYSTYKI!$D583,'BAZA DANYCH'!$K:$K,STATYSTYKI!AO$550)</f>
        <v>9</v>
      </c>
      <c r="AP583" s="9">
        <f>SUMIFS('BAZA DANYCH'!$O:$O,'BAZA DANYCH'!$B:$B,STATYSTYKI!$B583,'BAZA DANYCH'!$C:$C,STATYSTYKI!$C583,'BAZA DANYCH'!$G:$G,STATYSTYKI!$D583,'BAZA DANYCH'!$K:$K,STATYSTYKI!AP$550)</f>
        <v>7</v>
      </c>
      <c r="AQ583" s="9">
        <f>SUMIFS('BAZA DANYCH'!$O:$O,'BAZA DANYCH'!$B:$B,STATYSTYKI!$B583,'BAZA DANYCH'!$C:$C,STATYSTYKI!$C583,'BAZA DANYCH'!$G:$G,STATYSTYKI!$D583,'BAZA DANYCH'!$K:$K,STATYSTYKI!AQ$550)</f>
        <v>5</v>
      </c>
      <c r="AR583" s="9">
        <f>SUMIFS('BAZA DANYCH'!$O:$O,'BAZA DANYCH'!$B:$B,STATYSTYKI!$B583,'BAZA DANYCH'!$C:$C,STATYSTYKI!$C583,'BAZA DANYCH'!$G:$G,STATYSTYKI!$D583,'BAZA DANYCH'!$K:$K,STATYSTYKI!AR$550)</f>
        <v>12</v>
      </c>
      <c r="AS583" s="9">
        <f>SUMIFS('BAZA DANYCH'!$O:$O,'BAZA DANYCH'!$B:$B,STATYSTYKI!$B583,'BAZA DANYCH'!$C:$C,STATYSTYKI!$C583,'BAZA DANYCH'!$G:$G,STATYSTYKI!$D583,'BAZA DANYCH'!$K:$K,STATYSTYKI!AS$550)</f>
        <v>12</v>
      </c>
      <c r="AT583" s="9">
        <f>SUMIFS('BAZA DANYCH'!$O:$O,'BAZA DANYCH'!$B:$B,STATYSTYKI!$B583,'BAZA DANYCH'!$C:$C,STATYSTYKI!$C583,'BAZA DANYCH'!$G:$G,STATYSTYKI!$D583,'BAZA DANYCH'!$K:$K,STATYSTYKI!AT$550)</f>
        <v>16</v>
      </c>
      <c r="AU583" s="9">
        <f>SUMIFS('BAZA DANYCH'!$O:$O,'BAZA DANYCH'!$B:$B,STATYSTYKI!$B583,'BAZA DANYCH'!$C:$C,STATYSTYKI!$C583,'BAZA DANYCH'!$G:$G,STATYSTYKI!$D583,'BAZA DANYCH'!$K:$K,STATYSTYKI!AU$550)</f>
        <v>7</v>
      </c>
      <c r="AV583" s="9">
        <f>SUMIFS('BAZA DANYCH'!$O:$O,'BAZA DANYCH'!$B:$B,STATYSTYKI!$B583,'BAZA DANYCH'!$C:$C,STATYSTYKI!$C583,'BAZA DANYCH'!$G:$G,STATYSTYKI!$D583,'BAZA DANYCH'!$K:$K,STATYSTYKI!AV$550)</f>
        <v>10</v>
      </c>
      <c r="AW583" s="9">
        <f>SUMIFS('BAZA DANYCH'!$O:$O,'BAZA DANYCH'!$B:$B,STATYSTYKI!$B583,'BAZA DANYCH'!$C:$C,STATYSTYKI!$C583,'BAZA DANYCH'!$G:$G,STATYSTYKI!$D583,'BAZA DANYCH'!$K:$K,STATYSTYKI!AW$550)</f>
        <v>15</v>
      </c>
      <c r="AX583" s="9">
        <f>SUMIFS('BAZA DANYCH'!$O:$O,'BAZA DANYCH'!$B:$B,STATYSTYKI!$B583,'BAZA DANYCH'!$C:$C,STATYSTYKI!$C583,'BAZA DANYCH'!$G:$G,STATYSTYKI!$D583,'BAZA DANYCH'!$K:$K,STATYSTYKI!AX$550)</f>
        <v>16</v>
      </c>
      <c r="AY583" s="9">
        <f>SUMIFS('BAZA DANYCH'!$O:$O,'BAZA DANYCH'!$B:$B,STATYSTYKI!$B583,'BAZA DANYCH'!$C:$C,STATYSTYKI!$C583,'BAZA DANYCH'!$G:$G,STATYSTYKI!$D583,'BAZA DANYCH'!$K:$K,STATYSTYKI!AY$550)</f>
        <v>11</v>
      </c>
      <c r="AZ583" s="9">
        <f>SUMIFS('BAZA DANYCH'!$O:$O,'BAZA DANYCH'!$B:$B,STATYSTYKI!$B583,'BAZA DANYCH'!$C:$C,STATYSTYKI!$C583,'BAZA DANYCH'!$G:$G,STATYSTYKI!$D583,'BAZA DANYCH'!$K:$K,STATYSTYKI!AZ$550)</f>
        <v>14</v>
      </c>
      <c r="BA583" s="9">
        <f>SUMIFS('BAZA DANYCH'!$O:$O,'BAZA DANYCH'!$B:$B,STATYSTYKI!$B583,'BAZA DANYCH'!$C:$C,STATYSTYKI!$C583,'BAZA DANYCH'!$G:$G,STATYSTYKI!$D583,'BAZA DANYCH'!$K:$K,STATYSTYKI!BA$550)</f>
        <v>4</v>
      </c>
      <c r="BB583" s="9">
        <f>SUMIFS('BAZA DANYCH'!$O:$O,'BAZA DANYCH'!$B:$B,STATYSTYKI!$B583,'BAZA DANYCH'!$C:$C,STATYSTYKI!$C583,'BAZA DANYCH'!$G:$G,STATYSTYKI!$D583,'BAZA DANYCH'!$K:$K,STATYSTYKI!BB$550)</f>
        <v>12</v>
      </c>
      <c r="BC583" s="9">
        <f>SUMIFS('BAZA DANYCH'!$O:$O,'BAZA DANYCH'!$B:$B,STATYSTYKI!$B583,'BAZA DANYCH'!$C:$C,STATYSTYKI!$C583,'BAZA DANYCH'!$G:$G,STATYSTYKI!$D583,'BAZA DANYCH'!$K:$K,STATYSTYKI!BC$550)</f>
        <v>13</v>
      </c>
      <c r="BD583" s="9">
        <f>SUMIFS('BAZA DANYCH'!$O:$O,'BAZA DANYCH'!$B:$B,STATYSTYKI!$B583,'BAZA DANYCH'!$C:$C,STATYSTYKI!$C583,'BAZA DANYCH'!$G:$G,STATYSTYKI!$D583,'BAZA DANYCH'!$K:$K,STATYSTYKI!BD$550)</f>
        <v>9</v>
      </c>
      <c r="BE583" s="9">
        <f>SUMIFS('BAZA DANYCH'!$O:$O,'BAZA DANYCH'!$B:$B,STATYSTYKI!$B583,'BAZA DANYCH'!$C:$C,STATYSTYKI!$C583,'BAZA DANYCH'!$G:$G,STATYSTYKI!$D583,'BAZA DANYCH'!$K:$K,STATYSTYKI!BE$550)</f>
        <v>12</v>
      </c>
      <c r="BF583" s="9">
        <f>SUMIFS('BAZA DANYCH'!$O:$O,'BAZA DANYCH'!$B:$B,STATYSTYKI!$B583,'BAZA DANYCH'!$C:$C,STATYSTYKI!$C583,'BAZA DANYCH'!$G:$G,STATYSTYKI!$D583,'BAZA DANYCH'!$K:$K,STATYSTYKI!BF$550)</f>
        <v>14</v>
      </c>
      <c r="BG583" s="9">
        <f>SUMIFS('BAZA DANYCH'!$O:$O,'BAZA DANYCH'!$B:$B,STATYSTYKI!$B583,'BAZA DANYCH'!$C:$C,STATYSTYKI!$C583,'BAZA DANYCH'!$G:$G,STATYSTYKI!$D583,'BAZA DANYCH'!$K:$K,STATYSTYKI!BG$550)</f>
        <v>14</v>
      </c>
      <c r="BH583" s="9">
        <f>SUMIFS('BAZA DANYCH'!$O:$O,'BAZA DANYCH'!$B:$B,STATYSTYKI!$B583,'BAZA DANYCH'!$C:$C,STATYSTYKI!$C583,'BAZA DANYCH'!$G:$G,STATYSTYKI!$D583,'BAZA DANYCH'!$K:$K,STATYSTYKI!BH$550)</f>
        <v>18</v>
      </c>
      <c r="BI583" s="9">
        <f>SUMIFS('BAZA DANYCH'!$O:$O,'BAZA DANYCH'!$B:$B,STATYSTYKI!$B583,'BAZA DANYCH'!$C:$C,STATYSTYKI!$C583,'BAZA DANYCH'!$G:$G,STATYSTYKI!$D583,'BAZA DANYCH'!$K:$K,STATYSTYKI!BI$550)</f>
        <v>4</v>
      </c>
      <c r="BJ583" s="9">
        <f>SUMIFS('BAZA DANYCH'!$O:$O,'BAZA DANYCH'!$B:$B,STATYSTYKI!$B583,'BAZA DANYCH'!$C:$C,STATYSTYKI!$C583,'BAZA DANYCH'!$G:$G,STATYSTYKI!$D583,'BAZA DANYCH'!$K:$K,STATYSTYKI!BJ$550)</f>
        <v>4</v>
      </c>
      <c r="BK583" s="9">
        <f>SUMIFS('BAZA DANYCH'!$O:$O,'BAZA DANYCH'!$B:$B,STATYSTYKI!$B583,'BAZA DANYCH'!$C:$C,STATYSTYKI!$C583,'BAZA DANYCH'!$G:$G,STATYSTYKI!$D583,'BAZA DANYCH'!$K:$K,STATYSTYKI!BK$550)</f>
        <v>1</v>
      </c>
      <c r="BL583" s="9">
        <f>SUMIFS('BAZA DANYCH'!$O:$O,'BAZA DANYCH'!$B:$B,STATYSTYKI!$B583,'BAZA DANYCH'!$C:$C,STATYSTYKI!$C583,'BAZA DANYCH'!$G:$G,STATYSTYKI!$D583,'BAZA DANYCH'!$K:$K,STATYSTYKI!BL$550)</f>
        <v>8</v>
      </c>
      <c r="BM583" s="9">
        <f>SUMIFS('BAZA DANYCH'!$O:$O,'BAZA DANYCH'!$B:$B,STATYSTYKI!$B583,'BAZA DANYCH'!$C:$C,STATYSTYKI!$C583,'BAZA DANYCH'!$G:$G,STATYSTYKI!$D583,'BAZA DANYCH'!$K:$K,STATYSTYKI!BM$550)</f>
        <v>4</v>
      </c>
      <c r="BN583" s="9">
        <f>SUMIFS('BAZA DANYCH'!$O:$O,'BAZA DANYCH'!$B:$B,STATYSTYKI!$B583,'BAZA DANYCH'!$C:$C,STATYSTYKI!$C583,'BAZA DANYCH'!$G:$G,STATYSTYKI!$D583,'BAZA DANYCH'!$K:$K,STATYSTYKI!BN$550)</f>
        <v>5</v>
      </c>
      <c r="BO583" s="9">
        <f>SUMIFS('BAZA DANYCH'!$O:$O,'BAZA DANYCH'!$B:$B,STATYSTYKI!$B583,'BAZA DANYCH'!$C:$C,STATYSTYKI!$C583,'BAZA DANYCH'!$G:$G,STATYSTYKI!$D583,'BAZA DANYCH'!$K:$K,STATYSTYKI!BO$550)</f>
        <v>5</v>
      </c>
      <c r="BP583" s="9">
        <f>SUMIFS('BAZA DANYCH'!$O:$O,'BAZA DANYCH'!$B:$B,STATYSTYKI!$B583,'BAZA DANYCH'!$C:$C,STATYSTYKI!$C583,'BAZA DANYCH'!$G:$G,STATYSTYKI!$D583,'BAZA DANYCH'!$K:$K,STATYSTYKI!BP$550)</f>
        <v>3</v>
      </c>
      <c r="BQ583" s="9">
        <f>SUMIFS('BAZA DANYCH'!$O:$O,'BAZA DANYCH'!$B:$B,STATYSTYKI!$B583,'BAZA DANYCH'!$C:$C,STATYSTYKI!$C583,'BAZA DANYCH'!$G:$G,STATYSTYKI!$D583,'BAZA DANYCH'!$K:$K,STATYSTYKI!BQ$550)</f>
        <v>5</v>
      </c>
      <c r="BR583" s="9">
        <f>SUMIFS('BAZA DANYCH'!$O:$O,'BAZA DANYCH'!$B:$B,STATYSTYKI!$B583,'BAZA DANYCH'!$C:$C,STATYSTYKI!$C583,'BAZA DANYCH'!$G:$G,STATYSTYKI!$D583,'BAZA DANYCH'!$K:$K,STATYSTYKI!BR$550)</f>
        <v>4</v>
      </c>
      <c r="BS583" s="9">
        <f>SUMIFS('BAZA DANYCH'!$O:$O,'BAZA DANYCH'!$B:$B,STATYSTYKI!$B583,'BAZA DANYCH'!$C:$C,STATYSTYKI!$C583,'BAZA DANYCH'!$G:$G,STATYSTYKI!$D583,'BAZA DANYCH'!$K:$K,STATYSTYKI!BS$550)</f>
        <v>10</v>
      </c>
      <c r="BT583" s="9">
        <f>SUMIFS('BAZA DANYCH'!$O:$O,'BAZA DANYCH'!$B:$B,STATYSTYKI!$B583,'BAZA DANYCH'!$C:$C,STATYSTYKI!$C583,'BAZA DANYCH'!$G:$G,STATYSTYKI!$D583,'BAZA DANYCH'!$K:$K,STATYSTYKI!BT$550)</f>
        <v>3</v>
      </c>
      <c r="BU583" s="9">
        <f>SUMIFS('BAZA DANYCH'!$O:$O,'BAZA DANYCH'!$B:$B,STATYSTYKI!$B583,'BAZA DANYCH'!$C:$C,STATYSTYKI!$C583,'BAZA DANYCH'!$G:$G,STATYSTYKI!$D583,'BAZA DANYCH'!$K:$K,STATYSTYKI!BU$550)</f>
        <v>6</v>
      </c>
      <c r="BV583" s="9">
        <f>SUMIFS('BAZA DANYCH'!$O:$O,'BAZA DANYCH'!$B:$B,STATYSTYKI!$B583,'BAZA DANYCH'!$C:$C,STATYSTYKI!$C583,'BAZA DANYCH'!$G:$G,STATYSTYKI!$D583,'BAZA DANYCH'!$K:$K,STATYSTYKI!BV$550)</f>
        <v>2</v>
      </c>
      <c r="BW583" s="9">
        <f>SUMIFS('BAZA DANYCH'!$O:$O,'BAZA DANYCH'!$B:$B,STATYSTYKI!$B583,'BAZA DANYCH'!$C:$C,STATYSTYKI!$C583,'BAZA DANYCH'!$G:$G,STATYSTYKI!$D583,'BAZA DANYCH'!$K:$K,STATYSTYKI!BW$550)</f>
        <v>2</v>
      </c>
      <c r="BX583" s="9">
        <f>SUMIFS('BAZA DANYCH'!$O:$O,'BAZA DANYCH'!$B:$B,STATYSTYKI!$B583,'BAZA DANYCH'!$C:$C,STATYSTYKI!$C583,'BAZA DANYCH'!$G:$G,STATYSTYKI!$D583,'BAZA DANYCH'!$K:$K,STATYSTYKI!BX$550)</f>
        <v>3</v>
      </c>
      <c r="BY583" s="9">
        <f>SUMIFS('BAZA DANYCH'!$O:$O,'BAZA DANYCH'!$B:$B,STATYSTYKI!$B583,'BAZA DANYCH'!$C:$C,STATYSTYKI!$C583,'BAZA DANYCH'!$G:$G,STATYSTYKI!$D583,'BAZA DANYCH'!$K:$K,STATYSTYKI!BY$550)</f>
        <v>4</v>
      </c>
      <c r="BZ583" s="9">
        <f>SUMIFS('BAZA DANYCH'!$O:$O,'BAZA DANYCH'!$B:$B,STATYSTYKI!$B583,'BAZA DANYCH'!$C:$C,STATYSTYKI!$C583,'BAZA DANYCH'!$G:$G,STATYSTYKI!$D583,'BAZA DANYCH'!$K:$K,STATYSTYKI!BZ$550)</f>
        <v>3</v>
      </c>
      <c r="CA583" s="9">
        <f>SUMIFS('BAZA DANYCH'!$O:$O,'BAZA DANYCH'!$B:$B,STATYSTYKI!$B583,'BAZA DANYCH'!$C:$C,STATYSTYKI!$C583,'BAZA DANYCH'!$G:$G,STATYSTYKI!$D583,'BAZA DANYCH'!$K:$K,STATYSTYKI!CA$550)</f>
        <v>4</v>
      </c>
      <c r="CB583" s="9">
        <f>SUMIFS('BAZA DANYCH'!$O:$O,'BAZA DANYCH'!$B:$B,STATYSTYKI!$B583,'BAZA DANYCH'!$C:$C,STATYSTYKI!$C583,'BAZA DANYCH'!$G:$G,STATYSTYKI!$D583,'BAZA DANYCH'!$K:$K,STATYSTYKI!CB$550)</f>
        <v>2</v>
      </c>
      <c r="CC583" s="9">
        <f>SUMIFS('BAZA DANYCH'!$O:$O,'BAZA DANYCH'!$B:$B,STATYSTYKI!$B583,'BAZA DANYCH'!$C:$C,STATYSTYKI!$C583,'BAZA DANYCH'!$G:$G,STATYSTYKI!$D583,'BAZA DANYCH'!$K:$K,STATYSTYKI!CC$550)</f>
        <v>3</v>
      </c>
      <c r="CD583" s="9">
        <f>SUMIFS('BAZA DANYCH'!$O:$O,'BAZA DANYCH'!$B:$B,STATYSTYKI!$B583,'BAZA DANYCH'!$C:$C,STATYSTYKI!$C583,'BAZA DANYCH'!$G:$G,STATYSTYKI!$D583,'BAZA DANYCH'!$K:$K,STATYSTYKI!CD$550)</f>
        <v>5</v>
      </c>
      <c r="CE583" s="9">
        <f>SUMIFS('BAZA DANYCH'!$O:$O,'BAZA DANYCH'!$B:$B,STATYSTYKI!$B583,'BAZA DANYCH'!$C:$C,STATYSTYKI!$C583,'BAZA DANYCH'!$G:$G,STATYSTYKI!$D583,'BAZA DANYCH'!$K:$K,STATYSTYKI!CE$550)</f>
        <v>4</v>
      </c>
      <c r="CF583" s="9">
        <f>SUMIFS('BAZA DANYCH'!$O:$O,'BAZA DANYCH'!$B:$B,STATYSTYKI!$B583,'BAZA DANYCH'!$C:$C,STATYSTYKI!$C583,'BAZA DANYCH'!$G:$G,STATYSTYKI!$D583,'BAZA DANYCH'!$K:$K,STATYSTYKI!CF$550)</f>
        <v>1</v>
      </c>
      <c r="CG583" s="9">
        <f>SUMIFS('BAZA DANYCH'!$O:$O,'BAZA DANYCH'!$B:$B,STATYSTYKI!$B583,'BAZA DANYCH'!$C:$C,STATYSTYKI!$C583,'BAZA DANYCH'!$G:$G,STATYSTYKI!$D583,'BAZA DANYCH'!$K:$K,STATYSTYKI!CG$550)</f>
        <v>2</v>
      </c>
      <c r="CH583" s="9">
        <f>SUMIFS('BAZA DANYCH'!$O:$O,'BAZA DANYCH'!$B:$B,STATYSTYKI!$B583,'BAZA DANYCH'!$C:$C,STATYSTYKI!$C583,'BAZA DANYCH'!$G:$G,STATYSTYKI!$D583,'BAZA DANYCH'!$K:$K,STATYSTYKI!CH$550)</f>
        <v>3</v>
      </c>
      <c r="CI583" s="9">
        <f>SUMIFS('BAZA DANYCH'!$O:$O,'BAZA DANYCH'!$B:$B,STATYSTYKI!$B583,'BAZA DANYCH'!$C:$C,STATYSTYKI!$C583,'BAZA DANYCH'!$G:$G,STATYSTYKI!$D583,'BAZA DANYCH'!$K:$K,STATYSTYKI!CI$550)</f>
        <v>0</v>
      </c>
      <c r="CJ583" s="9">
        <f>SUMIFS('BAZA DANYCH'!$O:$O,'BAZA DANYCH'!$B:$B,STATYSTYKI!$B583,'BAZA DANYCH'!$C:$C,STATYSTYKI!$C583,'BAZA DANYCH'!$G:$G,STATYSTYKI!$D583,'BAZA DANYCH'!$K:$K,STATYSTYKI!CJ$550)</f>
        <v>2</v>
      </c>
      <c r="CK583" s="9">
        <f>SUMIFS('BAZA DANYCH'!$O:$O,'BAZA DANYCH'!$B:$B,STATYSTYKI!$B583,'BAZA DANYCH'!$C:$C,STATYSTYKI!$C583,'BAZA DANYCH'!$G:$G,STATYSTYKI!$D583,'BAZA DANYCH'!$K:$K,STATYSTYKI!CK$550)</f>
        <v>1</v>
      </c>
      <c r="CL583" s="9">
        <f>SUMIFS('BAZA DANYCH'!$O:$O,'BAZA DANYCH'!$B:$B,STATYSTYKI!$B583,'BAZA DANYCH'!$C:$C,STATYSTYKI!$C583,'BAZA DANYCH'!$G:$G,STATYSTYKI!$D583,'BAZA DANYCH'!$K:$K,STATYSTYKI!CL$550)</f>
        <v>0</v>
      </c>
      <c r="CM583" s="9">
        <f>SUMIFS('BAZA DANYCH'!$O:$O,'BAZA DANYCH'!$B:$B,STATYSTYKI!$B583,'BAZA DANYCH'!$C:$C,STATYSTYKI!$C583,'BAZA DANYCH'!$G:$G,STATYSTYKI!$D583,'BAZA DANYCH'!$K:$K,STATYSTYKI!CM$550)</f>
        <v>1</v>
      </c>
      <c r="CN583" s="9">
        <f>SUMIFS('BAZA DANYCH'!$O:$O,'BAZA DANYCH'!$B:$B,STATYSTYKI!$B583,'BAZA DANYCH'!$C:$C,STATYSTYKI!$C583,'BAZA DANYCH'!$G:$G,STATYSTYKI!$D583,'BAZA DANYCH'!$K:$K,STATYSTYKI!CN$550)</f>
        <v>1</v>
      </c>
      <c r="CO583" s="9">
        <f>SUMIFS('BAZA DANYCH'!$O:$O,'BAZA DANYCH'!$B:$B,STATYSTYKI!$B583,'BAZA DANYCH'!$C:$C,STATYSTYKI!$C583,'BAZA DANYCH'!$G:$G,STATYSTYKI!$D583,'BAZA DANYCH'!$K:$K,STATYSTYKI!CO$550)</f>
        <v>2</v>
      </c>
      <c r="CP583" s="9">
        <f>SUMIFS('BAZA DANYCH'!$O:$O,'BAZA DANYCH'!$B:$B,STATYSTYKI!$B583,'BAZA DANYCH'!$C:$C,STATYSTYKI!$C583,'BAZA DANYCH'!$G:$G,STATYSTYKI!$D583,'BAZA DANYCH'!$K:$K,STATYSTYKI!CP$550)</f>
        <v>0</v>
      </c>
      <c r="CQ583" s="9">
        <f>SUMIFS('BAZA DANYCH'!$O:$O,'BAZA DANYCH'!$B:$B,STATYSTYKI!$B583,'BAZA DANYCH'!$C:$C,STATYSTYKI!$C583,'BAZA DANYCH'!$G:$G,STATYSTYKI!$D583,'BAZA DANYCH'!$K:$K,STATYSTYKI!CQ$550)</f>
        <v>0</v>
      </c>
      <c r="CR583" s="9">
        <f>SUMIFS('BAZA DANYCH'!$O:$O,'BAZA DANYCH'!$B:$B,STATYSTYKI!$B583,'BAZA DANYCH'!$C:$C,STATYSTYKI!$C583,'BAZA DANYCH'!$G:$G,STATYSTYKI!$D583,'BAZA DANYCH'!$K:$K,STATYSTYKI!CR$550)</f>
        <v>1</v>
      </c>
      <c r="CS583" s="9">
        <f>SUMIFS('BAZA DANYCH'!$O:$O,'BAZA DANYCH'!$B:$B,STATYSTYKI!$B583,'BAZA DANYCH'!$C:$C,STATYSTYKI!$C583,'BAZA DANYCH'!$G:$G,STATYSTYKI!$D583,'BAZA DANYCH'!$K:$K,STATYSTYKI!CS$550)</f>
        <v>2</v>
      </c>
      <c r="CT583" s="9">
        <f>SUMIFS('BAZA DANYCH'!$O:$O,'BAZA DANYCH'!$B:$B,STATYSTYKI!$B583,'BAZA DANYCH'!$C:$C,STATYSTYKI!$C583,'BAZA DANYCH'!$G:$G,STATYSTYKI!$D583,'BAZA DANYCH'!$K:$K,STATYSTYKI!CT$550)</f>
        <v>0</v>
      </c>
      <c r="CU583" s="9">
        <f>SUMIFS('BAZA DANYCH'!$O:$O,'BAZA DANYCH'!$B:$B,STATYSTYKI!$B583,'BAZA DANYCH'!$C:$C,STATYSTYKI!$C583,'BAZA DANYCH'!$G:$G,STATYSTYKI!$D583,'BAZA DANYCH'!$K:$K,STATYSTYKI!CU$550)</f>
        <v>1</v>
      </c>
      <c r="CV583" s="9">
        <f>SUMIFS('BAZA DANYCH'!$O:$O,'BAZA DANYCH'!$B:$B,STATYSTYKI!$B583,'BAZA DANYCH'!$C:$C,STATYSTYKI!$C583,'BAZA DANYCH'!$G:$G,STATYSTYKI!$D583,'BAZA DANYCH'!$K:$K,STATYSTYKI!CV$550)</f>
        <v>0</v>
      </c>
      <c r="CW583" s="9">
        <f>SUMIFS('BAZA DANYCH'!$O:$O,'BAZA DANYCH'!$B:$B,STATYSTYKI!$B583,'BAZA DANYCH'!$C:$C,STATYSTYKI!$C583,'BAZA DANYCH'!$G:$G,STATYSTYKI!$D583,'BAZA DANYCH'!$K:$K,STATYSTYKI!CW$550)</f>
        <v>0</v>
      </c>
      <c r="CX583" s="9">
        <f>SUMIFS('BAZA DANYCH'!$O:$O,'BAZA DANYCH'!$B:$B,STATYSTYKI!$B583,'BAZA DANYCH'!$C:$C,STATYSTYKI!$C583,'BAZA DANYCH'!$G:$G,STATYSTYKI!$D583,'BAZA DANYCH'!$K:$K,STATYSTYKI!CX$550)</f>
        <v>1</v>
      </c>
    </row>
    <row r="584" spans="1:102" hidden="1">
      <c r="A584" s="8"/>
      <c r="B584" s="60" t="s">
        <v>118</v>
      </c>
      <c r="C584" s="61" t="s">
        <v>119</v>
      </c>
      <c r="D584" s="61" t="s">
        <v>120</v>
      </c>
      <c r="E584" s="82" t="s">
        <v>6</v>
      </c>
      <c r="F584" s="64">
        <f t="shared" si="275"/>
        <v>45</v>
      </c>
      <c r="G584" s="9">
        <f>SUMIFS('BAZA DANYCH'!$P:$P,'BAZA DANYCH'!$B:$B,STATYSTYKI!$B584,'BAZA DANYCH'!$C:$C,STATYSTYKI!$C584,'BAZA DANYCH'!$G:$G,STATYSTYKI!$D584,'BAZA DANYCH'!$K:$K,STATYSTYKI!G$550)</f>
        <v>0</v>
      </c>
      <c r="H584" s="9">
        <f>SUMIFS('BAZA DANYCH'!$P:$P,'BAZA DANYCH'!$B:$B,STATYSTYKI!$B584,'BAZA DANYCH'!$C:$C,STATYSTYKI!$C584,'BAZA DANYCH'!$G:$G,STATYSTYKI!$D584,'BAZA DANYCH'!$K:$K,STATYSTYKI!H$550)</f>
        <v>0</v>
      </c>
      <c r="I584" s="9">
        <f>SUMIFS('BAZA DANYCH'!$P:$P,'BAZA DANYCH'!$B:$B,STATYSTYKI!$B584,'BAZA DANYCH'!$C:$C,STATYSTYKI!$C584,'BAZA DANYCH'!$G:$G,STATYSTYKI!$D584,'BAZA DANYCH'!$K:$K,STATYSTYKI!I$550)</f>
        <v>0</v>
      </c>
      <c r="J584" s="9">
        <f>SUMIFS('BAZA DANYCH'!$P:$P,'BAZA DANYCH'!$B:$B,STATYSTYKI!$B584,'BAZA DANYCH'!$C:$C,STATYSTYKI!$C584,'BAZA DANYCH'!$G:$G,STATYSTYKI!$D584,'BAZA DANYCH'!$K:$K,STATYSTYKI!J$550)</f>
        <v>0</v>
      </c>
      <c r="K584" s="9">
        <f>SUMIFS('BAZA DANYCH'!$P:$P,'BAZA DANYCH'!$B:$B,STATYSTYKI!$B584,'BAZA DANYCH'!$C:$C,STATYSTYKI!$C584,'BAZA DANYCH'!$G:$G,STATYSTYKI!$D584,'BAZA DANYCH'!$K:$K,STATYSTYKI!K$550)</f>
        <v>0</v>
      </c>
      <c r="L584" s="9">
        <f>SUMIFS('BAZA DANYCH'!$P:$P,'BAZA DANYCH'!$B:$B,STATYSTYKI!$B584,'BAZA DANYCH'!$C:$C,STATYSTYKI!$C584,'BAZA DANYCH'!$G:$G,STATYSTYKI!$D584,'BAZA DANYCH'!$K:$K,STATYSTYKI!L$550)</f>
        <v>0</v>
      </c>
      <c r="M584" s="9">
        <f>SUMIFS('BAZA DANYCH'!$P:$P,'BAZA DANYCH'!$B:$B,STATYSTYKI!$B584,'BAZA DANYCH'!$C:$C,STATYSTYKI!$C584,'BAZA DANYCH'!$G:$G,STATYSTYKI!$D584,'BAZA DANYCH'!$K:$K,STATYSTYKI!M$550)</f>
        <v>0</v>
      </c>
      <c r="N584" s="9">
        <f>SUMIFS('BAZA DANYCH'!$P:$P,'BAZA DANYCH'!$B:$B,STATYSTYKI!$B584,'BAZA DANYCH'!$C:$C,STATYSTYKI!$C584,'BAZA DANYCH'!$G:$G,STATYSTYKI!$D584,'BAZA DANYCH'!$K:$K,STATYSTYKI!N$550)</f>
        <v>0</v>
      </c>
      <c r="O584" s="9">
        <f>SUMIFS('BAZA DANYCH'!$P:$P,'BAZA DANYCH'!$B:$B,STATYSTYKI!$B584,'BAZA DANYCH'!$C:$C,STATYSTYKI!$C584,'BAZA DANYCH'!$G:$G,STATYSTYKI!$D584,'BAZA DANYCH'!$K:$K,STATYSTYKI!O$550)</f>
        <v>0</v>
      </c>
      <c r="P584" s="9">
        <f>SUMIFS('BAZA DANYCH'!$P:$P,'BAZA DANYCH'!$B:$B,STATYSTYKI!$B584,'BAZA DANYCH'!$C:$C,STATYSTYKI!$C584,'BAZA DANYCH'!$G:$G,STATYSTYKI!$D584,'BAZA DANYCH'!$K:$K,STATYSTYKI!P$550)</f>
        <v>0</v>
      </c>
      <c r="Q584" s="9">
        <f>SUMIFS('BAZA DANYCH'!$P:$P,'BAZA DANYCH'!$B:$B,STATYSTYKI!$B584,'BAZA DANYCH'!$C:$C,STATYSTYKI!$C584,'BAZA DANYCH'!$G:$G,STATYSTYKI!$D584,'BAZA DANYCH'!$K:$K,STATYSTYKI!Q$550)</f>
        <v>1</v>
      </c>
      <c r="R584" s="9">
        <f>SUMIFS('BAZA DANYCH'!$P:$P,'BAZA DANYCH'!$B:$B,STATYSTYKI!$B584,'BAZA DANYCH'!$C:$C,STATYSTYKI!$C584,'BAZA DANYCH'!$G:$G,STATYSTYKI!$D584,'BAZA DANYCH'!$K:$K,STATYSTYKI!R$550)</f>
        <v>0</v>
      </c>
      <c r="S584" s="9">
        <f>SUMIFS('BAZA DANYCH'!$P:$P,'BAZA DANYCH'!$B:$B,STATYSTYKI!$B584,'BAZA DANYCH'!$C:$C,STATYSTYKI!$C584,'BAZA DANYCH'!$G:$G,STATYSTYKI!$D584,'BAZA DANYCH'!$K:$K,STATYSTYKI!S$550)</f>
        <v>0</v>
      </c>
      <c r="T584" s="9">
        <f>SUMIFS('BAZA DANYCH'!$P:$P,'BAZA DANYCH'!$B:$B,STATYSTYKI!$B584,'BAZA DANYCH'!$C:$C,STATYSTYKI!$C584,'BAZA DANYCH'!$G:$G,STATYSTYKI!$D584,'BAZA DANYCH'!$K:$K,STATYSTYKI!T$550)</f>
        <v>0</v>
      </c>
      <c r="U584" s="9">
        <f>SUMIFS('BAZA DANYCH'!$P:$P,'BAZA DANYCH'!$B:$B,STATYSTYKI!$B584,'BAZA DANYCH'!$C:$C,STATYSTYKI!$C584,'BAZA DANYCH'!$G:$G,STATYSTYKI!$D584,'BAZA DANYCH'!$K:$K,STATYSTYKI!U$550)</f>
        <v>0</v>
      </c>
      <c r="V584" s="9">
        <f>SUMIFS('BAZA DANYCH'!$P:$P,'BAZA DANYCH'!$B:$B,STATYSTYKI!$B584,'BAZA DANYCH'!$C:$C,STATYSTYKI!$C584,'BAZA DANYCH'!$G:$G,STATYSTYKI!$D584,'BAZA DANYCH'!$K:$K,STATYSTYKI!V$550)</f>
        <v>0</v>
      </c>
      <c r="W584" s="9">
        <f>SUMIFS('BAZA DANYCH'!$P:$P,'BAZA DANYCH'!$B:$B,STATYSTYKI!$B584,'BAZA DANYCH'!$C:$C,STATYSTYKI!$C584,'BAZA DANYCH'!$G:$G,STATYSTYKI!$D584,'BAZA DANYCH'!$K:$K,STATYSTYKI!W$550)</f>
        <v>0</v>
      </c>
      <c r="X584" s="9">
        <f>SUMIFS('BAZA DANYCH'!$P:$P,'BAZA DANYCH'!$B:$B,STATYSTYKI!$B584,'BAZA DANYCH'!$C:$C,STATYSTYKI!$C584,'BAZA DANYCH'!$G:$G,STATYSTYKI!$D584,'BAZA DANYCH'!$K:$K,STATYSTYKI!X$550)</f>
        <v>0</v>
      </c>
      <c r="Y584" s="9">
        <f>SUMIFS('BAZA DANYCH'!$P:$P,'BAZA DANYCH'!$B:$B,STATYSTYKI!$B584,'BAZA DANYCH'!$C:$C,STATYSTYKI!$C584,'BAZA DANYCH'!$G:$G,STATYSTYKI!$D584,'BAZA DANYCH'!$K:$K,STATYSTYKI!Y$550)</f>
        <v>0</v>
      </c>
      <c r="Z584" s="9">
        <f>SUMIFS('BAZA DANYCH'!$P:$P,'BAZA DANYCH'!$B:$B,STATYSTYKI!$B584,'BAZA DANYCH'!$C:$C,STATYSTYKI!$C584,'BAZA DANYCH'!$G:$G,STATYSTYKI!$D584,'BAZA DANYCH'!$K:$K,STATYSTYKI!Z$550)</f>
        <v>0</v>
      </c>
      <c r="AA584" s="9">
        <f>SUMIFS('BAZA DANYCH'!$P:$P,'BAZA DANYCH'!$B:$B,STATYSTYKI!$B584,'BAZA DANYCH'!$C:$C,STATYSTYKI!$C584,'BAZA DANYCH'!$G:$G,STATYSTYKI!$D584,'BAZA DANYCH'!$K:$K,STATYSTYKI!AA$550)</f>
        <v>1</v>
      </c>
      <c r="AB584" s="9">
        <f>SUMIFS('BAZA DANYCH'!$P:$P,'BAZA DANYCH'!$B:$B,STATYSTYKI!$B584,'BAZA DANYCH'!$C:$C,STATYSTYKI!$C584,'BAZA DANYCH'!$G:$G,STATYSTYKI!$D584,'BAZA DANYCH'!$K:$K,STATYSTYKI!AB$550)</f>
        <v>0</v>
      </c>
      <c r="AC584" s="9">
        <f>SUMIFS('BAZA DANYCH'!$P:$P,'BAZA DANYCH'!$B:$B,STATYSTYKI!$B584,'BAZA DANYCH'!$C:$C,STATYSTYKI!$C584,'BAZA DANYCH'!$G:$G,STATYSTYKI!$D584,'BAZA DANYCH'!$K:$K,STATYSTYKI!AC$550)</f>
        <v>0</v>
      </c>
      <c r="AD584" s="9">
        <f>SUMIFS('BAZA DANYCH'!$P:$P,'BAZA DANYCH'!$B:$B,STATYSTYKI!$B584,'BAZA DANYCH'!$C:$C,STATYSTYKI!$C584,'BAZA DANYCH'!$G:$G,STATYSTYKI!$D584,'BAZA DANYCH'!$K:$K,STATYSTYKI!AD$550)</f>
        <v>1</v>
      </c>
      <c r="AE584" s="9">
        <f>SUMIFS('BAZA DANYCH'!$P:$P,'BAZA DANYCH'!$B:$B,STATYSTYKI!$B584,'BAZA DANYCH'!$C:$C,STATYSTYKI!$C584,'BAZA DANYCH'!$G:$G,STATYSTYKI!$D584,'BAZA DANYCH'!$K:$K,STATYSTYKI!AE$550)</f>
        <v>0</v>
      </c>
      <c r="AF584" s="9">
        <f>SUMIFS('BAZA DANYCH'!$P:$P,'BAZA DANYCH'!$B:$B,STATYSTYKI!$B584,'BAZA DANYCH'!$C:$C,STATYSTYKI!$C584,'BAZA DANYCH'!$G:$G,STATYSTYKI!$D584,'BAZA DANYCH'!$K:$K,STATYSTYKI!AF$550)</f>
        <v>1</v>
      </c>
      <c r="AG584" s="9">
        <f>SUMIFS('BAZA DANYCH'!$P:$P,'BAZA DANYCH'!$B:$B,STATYSTYKI!$B584,'BAZA DANYCH'!$C:$C,STATYSTYKI!$C584,'BAZA DANYCH'!$G:$G,STATYSTYKI!$D584,'BAZA DANYCH'!$K:$K,STATYSTYKI!AG$550)</f>
        <v>1</v>
      </c>
      <c r="AH584" s="9">
        <f>SUMIFS('BAZA DANYCH'!$P:$P,'BAZA DANYCH'!$B:$B,STATYSTYKI!$B584,'BAZA DANYCH'!$C:$C,STATYSTYKI!$C584,'BAZA DANYCH'!$G:$G,STATYSTYKI!$D584,'BAZA DANYCH'!$K:$K,STATYSTYKI!AH$550)</f>
        <v>0</v>
      </c>
      <c r="AI584" s="9">
        <f>SUMIFS('BAZA DANYCH'!$P:$P,'BAZA DANYCH'!$B:$B,STATYSTYKI!$B584,'BAZA DANYCH'!$C:$C,STATYSTYKI!$C584,'BAZA DANYCH'!$G:$G,STATYSTYKI!$D584,'BAZA DANYCH'!$K:$K,STATYSTYKI!AI$550)</f>
        <v>1</v>
      </c>
      <c r="AJ584" s="9">
        <f>SUMIFS('BAZA DANYCH'!$P:$P,'BAZA DANYCH'!$B:$B,STATYSTYKI!$B584,'BAZA DANYCH'!$C:$C,STATYSTYKI!$C584,'BAZA DANYCH'!$G:$G,STATYSTYKI!$D584,'BAZA DANYCH'!$K:$K,STATYSTYKI!AJ$550)</f>
        <v>0</v>
      </c>
      <c r="AK584" s="9">
        <f>SUMIFS('BAZA DANYCH'!$P:$P,'BAZA DANYCH'!$B:$B,STATYSTYKI!$B584,'BAZA DANYCH'!$C:$C,STATYSTYKI!$C584,'BAZA DANYCH'!$G:$G,STATYSTYKI!$D584,'BAZA DANYCH'!$K:$K,STATYSTYKI!AK$550)</f>
        <v>1</v>
      </c>
      <c r="AL584" s="9">
        <f>SUMIFS('BAZA DANYCH'!$P:$P,'BAZA DANYCH'!$B:$B,STATYSTYKI!$B584,'BAZA DANYCH'!$C:$C,STATYSTYKI!$C584,'BAZA DANYCH'!$G:$G,STATYSTYKI!$D584,'BAZA DANYCH'!$K:$K,STATYSTYKI!AL$550)</f>
        <v>2</v>
      </c>
      <c r="AM584" s="9">
        <f>SUMIFS('BAZA DANYCH'!$P:$P,'BAZA DANYCH'!$B:$B,STATYSTYKI!$B584,'BAZA DANYCH'!$C:$C,STATYSTYKI!$C584,'BAZA DANYCH'!$G:$G,STATYSTYKI!$D584,'BAZA DANYCH'!$K:$K,STATYSTYKI!AM$550)</f>
        <v>0</v>
      </c>
      <c r="AN584" s="9">
        <f>SUMIFS('BAZA DANYCH'!$P:$P,'BAZA DANYCH'!$B:$B,STATYSTYKI!$B584,'BAZA DANYCH'!$C:$C,STATYSTYKI!$C584,'BAZA DANYCH'!$G:$G,STATYSTYKI!$D584,'BAZA DANYCH'!$K:$K,STATYSTYKI!AN$550)</f>
        <v>1</v>
      </c>
      <c r="AO584" s="9">
        <f>SUMIFS('BAZA DANYCH'!$P:$P,'BAZA DANYCH'!$B:$B,STATYSTYKI!$B584,'BAZA DANYCH'!$C:$C,STATYSTYKI!$C584,'BAZA DANYCH'!$G:$G,STATYSTYKI!$D584,'BAZA DANYCH'!$K:$K,STATYSTYKI!AO$550)</f>
        <v>0</v>
      </c>
      <c r="AP584" s="9">
        <f>SUMIFS('BAZA DANYCH'!$P:$P,'BAZA DANYCH'!$B:$B,STATYSTYKI!$B584,'BAZA DANYCH'!$C:$C,STATYSTYKI!$C584,'BAZA DANYCH'!$G:$G,STATYSTYKI!$D584,'BAZA DANYCH'!$K:$K,STATYSTYKI!AP$550)</f>
        <v>1</v>
      </c>
      <c r="AQ584" s="9">
        <f>SUMIFS('BAZA DANYCH'!$P:$P,'BAZA DANYCH'!$B:$B,STATYSTYKI!$B584,'BAZA DANYCH'!$C:$C,STATYSTYKI!$C584,'BAZA DANYCH'!$G:$G,STATYSTYKI!$D584,'BAZA DANYCH'!$K:$K,STATYSTYKI!AQ$550)</f>
        <v>1</v>
      </c>
      <c r="AR584" s="9">
        <f>SUMIFS('BAZA DANYCH'!$P:$P,'BAZA DANYCH'!$B:$B,STATYSTYKI!$B584,'BAZA DANYCH'!$C:$C,STATYSTYKI!$C584,'BAZA DANYCH'!$G:$G,STATYSTYKI!$D584,'BAZA DANYCH'!$K:$K,STATYSTYKI!AR$550)</f>
        <v>1</v>
      </c>
      <c r="AS584" s="9">
        <f>SUMIFS('BAZA DANYCH'!$P:$P,'BAZA DANYCH'!$B:$B,STATYSTYKI!$B584,'BAZA DANYCH'!$C:$C,STATYSTYKI!$C584,'BAZA DANYCH'!$G:$G,STATYSTYKI!$D584,'BAZA DANYCH'!$K:$K,STATYSTYKI!AS$550)</f>
        <v>0</v>
      </c>
      <c r="AT584" s="9">
        <f>SUMIFS('BAZA DANYCH'!$P:$P,'BAZA DANYCH'!$B:$B,STATYSTYKI!$B584,'BAZA DANYCH'!$C:$C,STATYSTYKI!$C584,'BAZA DANYCH'!$G:$G,STATYSTYKI!$D584,'BAZA DANYCH'!$K:$K,STATYSTYKI!AT$550)</f>
        <v>0</v>
      </c>
      <c r="AU584" s="9">
        <f>SUMIFS('BAZA DANYCH'!$P:$P,'BAZA DANYCH'!$B:$B,STATYSTYKI!$B584,'BAZA DANYCH'!$C:$C,STATYSTYKI!$C584,'BAZA DANYCH'!$G:$G,STATYSTYKI!$D584,'BAZA DANYCH'!$K:$K,STATYSTYKI!AU$550)</f>
        <v>0</v>
      </c>
      <c r="AV584" s="9">
        <f>SUMIFS('BAZA DANYCH'!$P:$P,'BAZA DANYCH'!$B:$B,STATYSTYKI!$B584,'BAZA DANYCH'!$C:$C,STATYSTYKI!$C584,'BAZA DANYCH'!$G:$G,STATYSTYKI!$D584,'BAZA DANYCH'!$K:$K,STATYSTYKI!AV$550)</f>
        <v>2</v>
      </c>
      <c r="AW584" s="9">
        <f>SUMIFS('BAZA DANYCH'!$P:$P,'BAZA DANYCH'!$B:$B,STATYSTYKI!$B584,'BAZA DANYCH'!$C:$C,STATYSTYKI!$C584,'BAZA DANYCH'!$G:$G,STATYSTYKI!$D584,'BAZA DANYCH'!$K:$K,STATYSTYKI!AW$550)</f>
        <v>0</v>
      </c>
      <c r="AX584" s="9">
        <f>SUMIFS('BAZA DANYCH'!$P:$P,'BAZA DANYCH'!$B:$B,STATYSTYKI!$B584,'BAZA DANYCH'!$C:$C,STATYSTYKI!$C584,'BAZA DANYCH'!$G:$G,STATYSTYKI!$D584,'BAZA DANYCH'!$K:$K,STATYSTYKI!AX$550)</f>
        <v>1</v>
      </c>
      <c r="AY584" s="9">
        <f>SUMIFS('BAZA DANYCH'!$P:$P,'BAZA DANYCH'!$B:$B,STATYSTYKI!$B584,'BAZA DANYCH'!$C:$C,STATYSTYKI!$C584,'BAZA DANYCH'!$G:$G,STATYSTYKI!$D584,'BAZA DANYCH'!$K:$K,STATYSTYKI!AY$550)</f>
        <v>1</v>
      </c>
      <c r="AZ584" s="9">
        <f>SUMIFS('BAZA DANYCH'!$P:$P,'BAZA DANYCH'!$B:$B,STATYSTYKI!$B584,'BAZA DANYCH'!$C:$C,STATYSTYKI!$C584,'BAZA DANYCH'!$G:$G,STATYSTYKI!$D584,'BAZA DANYCH'!$K:$K,STATYSTYKI!AZ$550)</f>
        <v>2</v>
      </c>
      <c r="BA584" s="9">
        <f>SUMIFS('BAZA DANYCH'!$P:$P,'BAZA DANYCH'!$B:$B,STATYSTYKI!$B584,'BAZA DANYCH'!$C:$C,STATYSTYKI!$C584,'BAZA DANYCH'!$G:$G,STATYSTYKI!$D584,'BAZA DANYCH'!$K:$K,STATYSTYKI!BA$550)</f>
        <v>0</v>
      </c>
      <c r="BB584" s="9">
        <f>SUMIFS('BAZA DANYCH'!$P:$P,'BAZA DANYCH'!$B:$B,STATYSTYKI!$B584,'BAZA DANYCH'!$C:$C,STATYSTYKI!$C584,'BAZA DANYCH'!$G:$G,STATYSTYKI!$D584,'BAZA DANYCH'!$K:$K,STATYSTYKI!BB$550)</f>
        <v>3</v>
      </c>
      <c r="BC584" s="9">
        <f>SUMIFS('BAZA DANYCH'!$P:$P,'BAZA DANYCH'!$B:$B,STATYSTYKI!$B584,'BAZA DANYCH'!$C:$C,STATYSTYKI!$C584,'BAZA DANYCH'!$G:$G,STATYSTYKI!$D584,'BAZA DANYCH'!$K:$K,STATYSTYKI!BC$550)</f>
        <v>2</v>
      </c>
      <c r="BD584" s="9">
        <f>SUMIFS('BAZA DANYCH'!$P:$P,'BAZA DANYCH'!$B:$B,STATYSTYKI!$B584,'BAZA DANYCH'!$C:$C,STATYSTYKI!$C584,'BAZA DANYCH'!$G:$G,STATYSTYKI!$D584,'BAZA DANYCH'!$K:$K,STATYSTYKI!BD$550)</f>
        <v>2</v>
      </c>
      <c r="BE584" s="9">
        <f>SUMIFS('BAZA DANYCH'!$P:$P,'BAZA DANYCH'!$B:$B,STATYSTYKI!$B584,'BAZA DANYCH'!$C:$C,STATYSTYKI!$C584,'BAZA DANYCH'!$G:$G,STATYSTYKI!$D584,'BAZA DANYCH'!$K:$K,STATYSTYKI!BE$550)</f>
        <v>2</v>
      </c>
      <c r="BF584" s="9">
        <f>SUMIFS('BAZA DANYCH'!$P:$P,'BAZA DANYCH'!$B:$B,STATYSTYKI!$B584,'BAZA DANYCH'!$C:$C,STATYSTYKI!$C584,'BAZA DANYCH'!$G:$G,STATYSTYKI!$D584,'BAZA DANYCH'!$K:$K,STATYSTYKI!BF$550)</f>
        <v>1</v>
      </c>
      <c r="BG584" s="9">
        <f>SUMIFS('BAZA DANYCH'!$P:$P,'BAZA DANYCH'!$B:$B,STATYSTYKI!$B584,'BAZA DANYCH'!$C:$C,STATYSTYKI!$C584,'BAZA DANYCH'!$G:$G,STATYSTYKI!$D584,'BAZA DANYCH'!$K:$K,STATYSTYKI!BG$550)</f>
        <v>1</v>
      </c>
      <c r="BH584" s="9">
        <f>SUMIFS('BAZA DANYCH'!$P:$P,'BAZA DANYCH'!$B:$B,STATYSTYKI!$B584,'BAZA DANYCH'!$C:$C,STATYSTYKI!$C584,'BAZA DANYCH'!$G:$G,STATYSTYKI!$D584,'BAZA DANYCH'!$K:$K,STATYSTYKI!BH$550)</f>
        <v>1</v>
      </c>
      <c r="BI584" s="9">
        <f>SUMIFS('BAZA DANYCH'!$P:$P,'BAZA DANYCH'!$B:$B,STATYSTYKI!$B584,'BAZA DANYCH'!$C:$C,STATYSTYKI!$C584,'BAZA DANYCH'!$G:$G,STATYSTYKI!$D584,'BAZA DANYCH'!$K:$K,STATYSTYKI!BI$550)</f>
        <v>2</v>
      </c>
      <c r="BJ584" s="9">
        <f>SUMIFS('BAZA DANYCH'!$P:$P,'BAZA DANYCH'!$B:$B,STATYSTYKI!$B584,'BAZA DANYCH'!$C:$C,STATYSTYKI!$C584,'BAZA DANYCH'!$G:$G,STATYSTYKI!$D584,'BAZA DANYCH'!$K:$K,STATYSTYKI!BJ$550)</f>
        <v>2</v>
      </c>
      <c r="BK584" s="9">
        <f>SUMIFS('BAZA DANYCH'!$P:$P,'BAZA DANYCH'!$B:$B,STATYSTYKI!$B584,'BAZA DANYCH'!$C:$C,STATYSTYKI!$C584,'BAZA DANYCH'!$G:$G,STATYSTYKI!$D584,'BAZA DANYCH'!$K:$K,STATYSTYKI!BK$550)</f>
        <v>1</v>
      </c>
      <c r="BL584" s="9">
        <f>SUMIFS('BAZA DANYCH'!$P:$P,'BAZA DANYCH'!$B:$B,STATYSTYKI!$B584,'BAZA DANYCH'!$C:$C,STATYSTYKI!$C584,'BAZA DANYCH'!$G:$G,STATYSTYKI!$D584,'BAZA DANYCH'!$K:$K,STATYSTYKI!BL$550)</f>
        <v>2</v>
      </c>
      <c r="BM584" s="9">
        <f>SUMIFS('BAZA DANYCH'!$P:$P,'BAZA DANYCH'!$B:$B,STATYSTYKI!$B584,'BAZA DANYCH'!$C:$C,STATYSTYKI!$C584,'BAZA DANYCH'!$G:$G,STATYSTYKI!$D584,'BAZA DANYCH'!$K:$K,STATYSTYKI!BM$550)</f>
        <v>0</v>
      </c>
      <c r="BN584" s="9">
        <f>SUMIFS('BAZA DANYCH'!$P:$P,'BAZA DANYCH'!$B:$B,STATYSTYKI!$B584,'BAZA DANYCH'!$C:$C,STATYSTYKI!$C584,'BAZA DANYCH'!$G:$G,STATYSTYKI!$D584,'BAZA DANYCH'!$K:$K,STATYSTYKI!BN$550)</f>
        <v>1</v>
      </c>
      <c r="BO584" s="9">
        <f>SUMIFS('BAZA DANYCH'!$P:$P,'BAZA DANYCH'!$B:$B,STATYSTYKI!$B584,'BAZA DANYCH'!$C:$C,STATYSTYKI!$C584,'BAZA DANYCH'!$G:$G,STATYSTYKI!$D584,'BAZA DANYCH'!$K:$K,STATYSTYKI!BO$550)</f>
        <v>0</v>
      </c>
      <c r="BP584" s="9">
        <f>SUMIFS('BAZA DANYCH'!$P:$P,'BAZA DANYCH'!$B:$B,STATYSTYKI!$B584,'BAZA DANYCH'!$C:$C,STATYSTYKI!$C584,'BAZA DANYCH'!$G:$G,STATYSTYKI!$D584,'BAZA DANYCH'!$K:$K,STATYSTYKI!BP$550)</f>
        <v>0</v>
      </c>
      <c r="BQ584" s="9">
        <f>SUMIFS('BAZA DANYCH'!$P:$P,'BAZA DANYCH'!$B:$B,STATYSTYKI!$B584,'BAZA DANYCH'!$C:$C,STATYSTYKI!$C584,'BAZA DANYCH'!$G:$G,STATYSTYKI!$D584,'BAZA DANYCH'!$K:$K,STATYSTYKI!BQ$550)</f>
        <v>1</v>
      </c>
      <c r="BR584" s="9">
        <f>SUMIFS('BAZA DANYCH'!$P:$P,'BAZA DANYCH'!$B:$B,STATYSTYKI!$B584,'BAZA DANYCH'!$C:$C,STATYSTYKI!$C584,'BAZA DANYCH'!$G:$G,STATYSTYKI!$D584,'BAZA DANYCH'!$K:$K,STATYSTYKI!BR$550)</f>
        <v>0</v>
      </c>
      <c r="BS584" s="9">
        <f>SUMIFS('BAZA DANYCH'!$P:$P,'BAZA DANYCH'!$B:$B,STATYSTYKI!$B584,'BAZA DANYCH'!$C:$C,STATYSTYKI!$C584,'BAZA DANYCH'!$G:$G,STATYSTYKI!$D584,'BAZA DANYCH'!$K:$K,STATYSTYKI!BS$550)</f>
        <v>0</v>
      </c>
      <c r="BT584" s="9">
        <f>SUMIFS('BAZA DANYCH'!$P:$P,'BAZA DANYCH'!$B:$B,STATYSTYKI!$B584,'BAZA DANYCH'!$C:$C,STATYSTYKI!$C584,'BAZA DANYCH'!$G:$G,STATYSTYKI!$D584,'BAZA DANYCH'!$K:$K,STATYSTYKI!BT$550)</f>
        <v>1</v>
      </c>
      <c r="BU584" s="9">
        <f>SUMIFS('BAZA DANYCH'!$P:$P,'BAZA DANYCH'!$B:$B,STATYSTYKI!$B584,'BAZA DANYCH'!$C:$C,STATYSTYKI!$C584,'BAZA DANYCH'!$G:$G,STATYSTYKI!$D584,'BAZA DANYCH'!$K:$K,STATYSTYKI!BU$550)</f>
        <v>0</v>
      </c>
      <c r="BV584" s="9">
        <f>SUMIFS('BAZA DANYCH'!$P:$P,'BAZA DANYCH'!$B:$B,STATYSTYKI!$B584,'BAZA DANYCH'!$C:$C,STATYSTYKI!$C584,'BAZA DANYCH'!$G:$G,STATYSTYKI!$D584,'BAZA DANYCH'!$K:$K,STATYSTYKI!BV$550)</f>
        <v>0</v>
      </c>
      <c r="BW584" s="9">
        <f>SUMIFS('BAZA DANYCH'!$P:$P,'BAZA DANYCH'!$B:$B,STATYSTYKI!$B584,'BAZA DANYCH'!$C:$C,STATYSTYKI!$C584,'BAZA DANYCH'!$G:$G,STATYSTYKI!$D584,'BAZA DANYCH'!$K:$K,STATYSTYKI!BW$550)</f>
        <v>0</v>
      </c>
      <c r="BX584" s="9">
        <f>SUMIFS('BAZA DANYCH'!$P:$P,'BAZA DANYCH'!$B:$B,STATYSTYKI!$B584,'BAZA DANYCH'!$C:$C,STATYSTYKI!$C584,'BAZA DANYCH'!$G:$G,STATYSTYKI!$D584,'BAZA DANYCH'!$K:$K,STATYSTYKI!BX$550)</f>
        <v>1</v>
      </c>
      <c r="BY584" s="9">
        <f>SUMIFS('BAZA DANYCH'!$P:$P,'BAZA DANYCH'!$B:$B,STATYSTYKI!$B584,'BAZA DANYCH'!$C:$C,STATYSTYKI!$C584,'BAZA DANYCH'!$G:$G,STATYSTYKI!$D584,'BAZA DANYCH'!$K:$K,STATYSTYKI!BY$550)</f>
        <v>2</v>
      </c>
      <c r="BZ584" s="9">
        <f>SUMIFS('BAZA DANYCH'!$P:$P,'BAZA DANYCH'!$B:$B,STATYSTYKI!$B584,'BAZA DANYCH'!$C:$C,STATYSTYKI!$C584,'BAZA DANYCH'!$G:$G,STATYSTYKI!$D584,'BAZA DANYCH'!$K:$K,STATYSTYKI!BZ$550)</f>
        <v>0</v>
      </c>
      <c r="CA584" s="9">
        <f>SUMIFS('BAZA DANYCH'!$P:$P,'BAZA DANYCH'!$B:$B,STATYSTYKI!$B584,'BAZA DANYCH'!$C:$C,STATYSTYKI!$C584,'BAZA DANYCH'!$G:$G,STATYSTYKI!$D584,'BAZA DANYCH'!$K:$K,STATYSTYKI!CA$550)</f>
        <v>0</v>
      </c>
      <c r="CB584" s="9">
        <f>SUMIFS('BAZA DANYCH'!$P:$P,'BAZA DANYCH'!$B:$B,STATYSTYKI!$B584,'BAZA DANYCH'!$C:$C,STATYSTYKI!$C584,'BAZA DANYCH'!$G:$G,STATYSTYKI!$D584,'BAZA DANYCH'!$K:$K,STATYSTYKI!CB$550)</f>
        <v>0</v>
      </c>
      <c r="CC584" s="9">
        <f>SUMIFS('BAZA DANYCH'!$P:$P,'BAZA DANYCH'!$B:$B,STATYSTYKI!$B584,'BAZA DANYCH'!$C:$C,STATYSTYKI!$C584,'BAZA DANYCH'!$G:$G,STATYSTYKI!$D584,'BAZA DANYCH'!$K:$K,STATYSTYKI!CC$550)</f>
        <v>0</v>
      </c>
      <c r="CD584" s="9">
        <f>SUMIFS('BAZA DANYCH'!$P:$P,'BAZA DANYCH'!$B:$B,STATYSTYKI!$B584,'BAZA DANYCH'!$C:$C,STATYSTYKI!$C584,'BAZA DANYCH'!$G:$G,STATYSTYKI!$D584,'BAZA DANYCH'!$K:$K,STATYSTYKI!CD$550)</f>
        <v>0</v>
      </c>
      <c r="CE584" s="9">
        <f>SUMIFS('BAZA DANYCH'!$P:$P,'BAZA DANYCH'!$B:$B,STATYSTYKI!$B584,'BAZA DANYCH'!$C:$C,STATYSTYKI!$C584,'BAZA DANYCH'!$G:$G,STATYSTYKI!$D584,'BAZA DANYCH'!$K:$K,STATYSTYKI!CE$550)</f>
        <v>0</v>
      </c>
      <c r="CF584" s="9">
        <f>SUMIFS('BAZA DANYCH'!$P:$P,'BAZA DANYCH'!$B:$B,STATYSTYKI!$B584,'BAZA DANYCH'!$C:$C,STATYSTYKI!$C584,'BAZA DANYCH'!$G:$G,STATYSTYKI!$D584,'BAZA DANYCH'!$K:$K,STATYSTYKI!CF$550)</f>
        <v>0</v>
      </c>
      <c r="CG584" s="9">
        <f>SUMIFS('BAZA DANYCH'!$P:$P,'BAZA DANYCH'!$B:$B,STATYSTYKI!$B584,'BAZA DANYCH'!$C:$C,STATYSTYKI!$C584,'BAZA DANYCH'!$G:$G,STATYSTYKI!$D584,'BAZA DANYCH'!$K:$K,STATYSTYKI!CG$550)</f>
        <v>0</v>
      </c>
      <c r="CH584" s="9">
        <f>SUMIFS('BAZA DANYCH'!$P:$P,'BAZA DANYCH'!$B:$B,STATYSTYKI!$B584,'BAZA DANYCH'!$C:$C,STATYSTYKI!$C584,'BAZA DANYCH'!$G:$G,STATYSTYKI!$D584,'BAZA DANYCH'!$K:$K,STATYSTYKI!CH$550)</f>
        <v>0</v>
      </c>
      <c r="CI584" s="9">
        <f>SUMIFS('BAZA DANYCH'!$P:$P,'BAZA DANYCH'!$B:$B,STATYSTYKI!$B584,'BAZA DANYCH'!$C:$C,STATYSTYKI!$C584,'BAZA DANYCH'!$G:$G,STATYSTYKI!$D584,'BAZA DANYCH'!$K:$K,STATYSTYKI!CI$550)</f>
        <v>0</v>
      </c>
      <c r="CJ584" s="9">
        <f>SUMIFS('BAZA DANYCH'!$P:$P,'BAZA DANYCH'!$B:$B,STATYSTYKI!$B584,'BAZA DANYCH'!$C:$C,STATYSTYKI!$C584,'BAZA DANYCH'!$G:$G,STATYSTYKI!$D584,'BAZA DANYCH'!$K:$K,STATYSTYKI!CJ$550)</f>
        <v>0</v>
      </c>
      <c r="CK584" s="9">
        <f>SUMIFS('BAZA DANYCH'!$P:$P,'BAZA DANYCH'!$B:$B,STATYSTYKI!$B584,'BAZA DANYCH'!$C:$C,STATYSTYKI!$C584,'BAZA DANYCH'!$G:$G,STATYSTYKI!$D584,'BAZA DANYCH'!$K:$K,STATYSTYKI!CK$550)</f>
        <v>1</v>
      </c>
      <c r="CL584" s="9">
        <f>SUMIFS('BAZA DANYCH'!$P:$P,'BAZA DANYCH'!$B:$B,STATYSTYKI!$B584,'BAZA DANYCH'!$C:$C,STATYSTYKI!$C584,'BAZA DANYCH'!$G:$G,STATYSTYKI!$D584,'BAZA DANYCH'!$K:$K,STATYSTYKI!CL$550)</f>
        <v>0</v>
      </c>
      <c r="CM584" s="9">
        <f>SUMIFS('BAZA DANYCH'!$P:$P,'BAZA DANYCH'!$B:$B,STATYSTYKI!$B584,'BAZA DANYCH'!$C:$C,STATYSTYKI!$C584,'BAZA DANYCH'!$G:$G,STATYSTYKI!$D584,'BAZA DANYCH'!$K:$K,STATYSTYKI!CM$550)</f>
        <v>0</v>
      </c>
      <c r="CN584" s="9">
        <f>SUMIFS('BAZA DANYCH'!$P:$P,'BAZA DANYCH'!$B:$B,STATYSTYKI!$B584,'BAZA DANYCH'!$C:$C,STATYSTYKI!$C584,'BAZA DANYCH'!$G:$G,STATYSTYKI!$D584,'BAZA DANYCH'!$K:$K,STATYSTYKI!CN$550)</f>
        <v>0</v>
      </c>
      <c r="CO584" s="9">
        <f>SUMIFS('BAZA DANYCH'!$P:$P,'BAZA DANYCH'!$B:$B,STATYSTYKI!$B584,'BAZA DANYCH'!$C:$C,STATYSTYKI!$C584,'BAZA DANYCH'!$G:$G,STATYSTYKI!$D584,'BAZA DANYCH'!$K:$K,STATYSTYKI!CO$550)</f>
        <v>0</v>
      </c>
      <c r="CP584" s="9">
        <f>SUMIFS('BAZA DANYCH'!$P:$P,'BAZA DANYCH'!$B:$B,STATYSTYKI!$B584,'BAZA DANYCH'!$C:$C,STATYSTYKI!$C584,'BAZA DANYCH'!$G:$G,STATYSTYKI!$D584,'BAZA DANYCH'!$K:$K,STATYSTYKI!CP$550)</f>
        <v>0</v>
      </c>
      <c r="CQ584" s="9">
        <f>SUMIFS('BAZA DANYCH'!$P:$P,'BAZA DANYCH'!$B:$B,STATYSTYKI!$B584,'BAZA DANYCH'!$C:$C,STATYSTYKI!$C584,'BAZA DANYCH'!$G:$G,STATYSTYKI!$D584,'BAZA DANYCH'!$K:$K,STATYSTYKI!CQ$550)</f>
        <v>0</v>
      </c>
      <c r="CR584" s="9">
        <f>SUMIFS('BAZA DANYCH'!$P:$P,'BAZA DANYCH'!$B:$B,STATYSTYKI!$B584,'BAZA DANYCH'!$C:$C,STATYSTYKI!$C584,'BAZA DANYCH'!$G:$G,STATYSTYKI!$D584,'BAZA DANYCH'!$K:$K,STATYSTYKI!CR$550)</f>
        <v>0</v>
      </c>
      <c r="CS584" s="9">
        <f>SUMIFS('BAZA DANYCH'!$P:$P,'BAZA DANYCH'!$B:$B,STATYSTYKI!$B584,'BAZA DANYCH'!$C:$C,STATYSTYKI!$C584,'BAZA DANYCH'!$G:$G,STATYSTYKI!$D584,'BAZA DANYCH'!$K:$K,STATYSTYKI!CS$550)</f>
        <v>0</v>
      </c>
      <c r="CT584" s="9">
        <f>SUMIFS('BAZA DANYCH'!$P:$P,'BAZA DANYCH'!$B:$B,STATYSTYKI!$B584,'BAZA DANYCH'!$C:$C,STATYSTYKI!$C584,'BAZA DANYCH'!$G:$G,STATYSTYKI!$D584,'BAZA DANYCH'!$K:$K,STATYSTYKI!CT$550)</f>
        <v>0</v>
      </c>
      <c r="CU584" s="9">
        <f>SUMIFS('BAZA DANYCH'!$P:$P,'BAZA DANYCH'!$B:$B,STATYSTYKI!$B584,'BAZA DANYCH'!$C:$C,STATYSTYKI!$C584,'BAZA DANYCH'!$G:$G,STATYSTYKI!$D584,'BAZA DANYCH'!$K:$K,STATYSTYKI!CU$550)</f>
        <v>0</v>
      </c>
      <c r="CV584" s="9">
        <f>SUMIFS('BAZA DANYCH'!$P:$P,'BAZA DANYCH'!$B:$B,STATYSTYKI!$B584,'BAZA DANYCH'!$C:$C,STATYSTYKI!$C584,'BAZA DANYCH'!$G:$G,STATYSTYKI!$D584,'BAZA DANYCH'!$K:$K,STATYSTYKI!CV$550)</f>
        <v>0</v>
      </c>
      <c r="CW584" s="9">
        <f>SUMIFS('BAZA DANYCH'!$P:$P,'BAZA DANYCH'!$B:$B,STATYSTYKI!$B584,'BAZA DANYCH'!$C:$C,STATYSTYKI!$C584,'BAZA DANYCH'!$G:$G,STATYSTYKI!$D584,'BAZA DANYCH'!$K:$K,STATYSTYKI!CW$550)</f>
        <v>0</v>
      </c>
      <c r="CX584" s="9">
        <f>SUMIFS('BAZA DANYCH'!$P:$P,'BAZA DANYCH'!$B:$B,STATYSTYKI!$B584,'BAZA DANYCH'!$C:$C,STATYSTYKI!$C584,'BAZA DANYCH'!$G:$G,STATYSTYKI!$D584,'BAZA DANYCH'!$K:$K,STATYSTYKI!CX$550)</f>
        <v>0</v>
      </c>
    </row>
    <row r="585" spans="1:102" hidden="1">
      <c r="A585" s="8"/>
      <c r="B585" s="60" t="s">
        <v>118</v>
      </c>
      <c r="C585" s="61" t="s">
        <v>119</v>
      </c>
      <c r="D585" s="61" t="s">
        <v>120</v>
      </c>
      <c r="E585" s="82" t="s">
        <v>7</v>
      </c>
      <c r="F585" s="64">
        <f t="shared" si="275"/>
        <v>5</v>
      </c>
      <c r="G585" s="9">
        <f>SUMIFS('BAZA DANYCH'!$Q:$Q,'BAZA DANYCH'!$B:$B,STATYSTYKI!$B585,'BAZA DANYCH'!$C:$C,STATYSTYKI!$C585,'BAZA DANYCH'!$G:$G,STATYSTYKI!$D585,'BAZA DANYCH'!$K:$K,STATYSTYKI!G$550)</f>
        <v>0</v>
      </c>
      <c r="H585" s="9">
        <f>SUMIFS('BAZA DANYCH'!$Q:$Q,'BAZA DANYCH'!$B:$B,STATYSTYKI!$B585,'BAZA DANYCH'!$C:$C,STATYSTYKI!$C585,'BAZA DANYCH'!$G:$G,STATYSTYKI!$D585,'BAZA DANYCH'!$K:$K,STATYSTYKI!H$550)</f>
        <v>0</v>
      </c>
      <c r="I585" s="9">
        <f>SUMIFS('BAZA DANYCH'!$Q:$Q,'BAZA DANYCH'!$B:$B,STATYSTYKI!$B585,'BAZA DANYCH'!$C:$C,STATYSTYKI!$C585,'BAZA DANYCH'!$G:$G,STATYSTYKI!$D585,'BAZA DANYCH'!$K:$K,STATYSTYKI!I$550)</f>
        <v>0</v>
      </c>
      <c r="J585" s="9">
        <f>SUMIFS('BAZA DANYCH'!$Q:$Q,'BAZA DANYCH'!$B:$B,STATYSTYKI!$B585,'BAZA DANYCH'!$C:$C,STATYSTYKI!$C585,'BAZA DANYCH'!$G:$G,STATYSTYKI!$D585,'BAZA DANYCH'!$K:$K,STATYSTYKI!J$550)</f>
        <v>0</v>
      </c>
      <c r="K585" s="9">
        <f>SUMIFS('BAZA DANYCH'!$Q:$Q,'BAZA DANYCH'!$B:$B,STATYSTYKI!$B585,'BAZA DANYCH'!$C:$C,STATYSTYKI!$C585,'BAZA DANYCH'!$G:$G,STATYSTYKI!$D585,'BAZA DANYCH'!$K:$K,STATYSTYKI!K$550)</f>
        <v>0</v>
      </c>
      <c r="L585" s="9">
        <f>SUMIFS('BAZA DANYCH'!$Q:$Q,'BAZA DANYCH'!$B:$B,STATYSTYKI!$B585,'BAZA DANYCH'!$C:$C,STATYSTYKI!$C585,'BAZA DANYCH'!$G:$G,STATYSTYKI!$D585,'BAZA DANYCH'!$K:$K,STATYSTYKI!L$550)</f>
        <v>0</v>
      </c>
      <c r="M585" s="9">
        <f>SUMIFS('BAZA DANYCH'!$Q:$Q,'BAZA DANYCH'!$B:$B,STATYSTYKI!$B585,'BAZA DANYCH'!$C:$C,STATYSTYKI!$C585,'BAZA DANYCH'!$G:$G,STATYSTYKI!$D585,'BAZA DANYCH'!$K:$K,STATYSTYKI!M$550)</f>
        <v>0</v>
      </c>
      <c r="N585" s="9">
        <f>SUMIFS('BAZA DANYCH'!$Q:$Q,'BAZA DANYCH'!$B:$B,STATYSTYKI!$B585,'BAZA DANYCH'!$C:$C,STATYSTYKI!$C585,'BAZA DANYCH'!$G:$G,STATYSTYKI!$D585,'BAZA DANYCH'!$K:$K,STATYSTYKI!N$550)</f>
        <v>0</v>
      </c>
      <c r="O585" s="9">
        <f>SUMIFS('BAZA DANYCH'!$Q:$Q,'BAZA DANYCH'!$B:$B,STATYSTYKI!$B585,'BAZA DANYCH'!$C:$C,STATYSTYKI!$C585,'BAZA DANYCH'!$G:$G,STATYSTYKI!$D585,'BAZA DANYCH'!$K:$K,STATYSTYKI!O$550)</f>
        <v>0</v>
      </c>
      <c r="P585" s="9">
        <f>SUMIFS('BAZA DANYCH'!$Q:$Q,'BAZA DANYCH'!$B:$B,STATYSTYKI!$B585,'BAZA DANYCH'!$C:$C,STATYSTYKI!$C585,'BAZA DANYCH'!$G:$G,STATYSTYKI!$D585,'BAZA DANYCH'!$K:$K,STATYSTYKI!P$550)</f>
        <v>0</v>
      </c>
      <c r="Q585" s="9">
        <f>SUMIFS('BAZA DANYCH'!$Q:$Q,'BAZA DANYCH'!$B:$B,STATYSTYKI!$B585,'BAZA DANYCH'!$C:$C,STATYSTYKI!$C585,'BAZA DANYCH'!$G:$G,STATYSTYKI!$D585,'BAZA DANYCH'!$K:$K,STATYSTYKI!Q$550)</f>
        <v>0</v>
      </c>
      <c r="R585" s="9">
        <f>SUMIFS('BAZA DANYCH'!$Q:$Q,'BAZA DANYCH'!$B:$B,STATYSTYKI!$B585,'BAZA DANYCH'!$C:$C,STATYSTYKI!$C585,'BAZA DANYCH'!$G:$G,STATYSTYKI!$D585,'BAZA DANYCH'!$K:$K,STATYSTYKI!R$550)</f>
        <v>0</v>
      </c>
      <c r="S585" s="9">
        <f>SUMIFS('BAZA DANYCH'!$Q:$Q,'BAZA DANYCH'!$B:$B,STATYSTYKI!$B585,'BAZA DANYCH'!$C:$C,STATYSTYKI!$C585,'BAZA DANYCH'!$G:$G,STATYSTYKI!$D585,'BAZA DANYCH'!$K:$K,STATYSTYKI!S$550)</f>
        <v>0</v>
      </c>
      <c r="T585" s="9">
        <f>SUMIFS('BAZA DANYCH'!$Q:$Q,'BAZA DANYCH'!$B:$B,STATYSTYKI!$B585,'BAZA DANYCH'!$C:$C,STATYSTYKI!$C585,'BAZA DANYCH'!$G:$G,STATYSTYKI!$D585,'BAZA DANYCH'!$K:$K,STATYSTYKI!T$550)</f>
        <v>0</v>
      </c>
      <c r="U585" s="9">
        <f>SUMIFS('BAZA DANYCH'!$Q:$Q,'BAZA DANYCH'!$B:$B,STATYSTYKI!$B585,'BAZA DANYCH'!$C:$C,STATYSTYKI!$C585,'BAZA DANYCH'!$G:$G,STATYSTYKI!$D585,'BAZA DANYCH'!$K:$K,STATYSTYKI!U$550)</f>
        <v>0</v>
      </c>
      <c r="V585" s="9">
        <f>SUMIFS('BAZA DANYCH'!$Q:$Q,'BAZA DANYCH'!$B:$B,STATYSTYKI!$B585,'BAZA DANYCH'!$C:$C,STATYSTYKI!$C585,'BAZA DANYCH'!$G:$G,STATYSTYKI!$D585,'BAZA DANYCH'!$K:$K,STATYSTYKI!V$550)</f>
        <v>0</v>
      </c>
      <c r="W585" s="9">
        <f>SUMIFS('BAZA DANYCH'!$Q:$Q,'BAZA DANYCH'!$B:$B,STATYSTYKI!$B585,'BAZA DANYCH'!$C:$C,STATYSTYKI!$C585,'BAZA DANYCH'!$G:$G,STATYSTYKI!$D585,'BAZA DANYCH'!$K:$K,STATYSTYKI!W$550)</f>
        <v>0</v>
      </c>
      <c r="X585" s="9">
        <f>SUMIFS('BAZA DANYCH'!$Q:$Q,'BAZA DANYCH'!$B:$B,STATYSTYKI!$B585,'BAZA DANYCH'!$C:$C,STATYSTYKI!$C585,'BAZA DANYCH'!$G:$G,STATYSTYKI!$D585,'BAZA DANYCH'!$K:$K,STATYSTYKI!X$550)</f>
        <v>0</v>
      </c>
      <c r="Y585" s="9">
        <f>SUMIFS('BAZA DANYCH'!$Q:$Q,'BAZA DANYCH'!$B:$B,STATYSTYKI!$B585,'BAZA DANYCH'!$C:$C,STATYSTYKI!$C585,'BAZA DANYCH'!$G:$G,STATYSTYKI!$D585,'BAZA DANYCH'!$K:$K,STATYSTYKI!Y$550)</f>
        <v>0</v>
      </c>
      <c r="Z585" s="9">
        <f>SUMIFS('BAZA DANYCH'!$Q:$Q,'BAZA DANYCH'!$B:$B,STATYSTYKI!$B585,'BAZA DANYCH'!$C:$C,STATYSTYKI!$C585,'BAZA DANYCH'!$G:$G,STATYSTYKI!$D585,'BAZA DANYCH'!$K:$K,STATYSTYKI!Z$550)</f>
        <v>0</v>
      </c>
      <c r="AA585" s="9">
        <f>SUMIFS('BAZA DANYCH'!$Q:$Q,'BAZA DANYCH'!$B:$B,STATYSTYKI!$B585,'BAZA DANYCH'!$C:$C,STATYSTYKI!$C585,'BAZA DANYCH'!$G:$G,STATYSTYKI!$D585,'BAZA DANYCH'!$K:$K,STATYSTYKI!AA$550)</f>
        <v>0</v>
      </c>
      <c r="AB585" s="9">
        <f>SUMIFS('BAZA DANYCH'!$Q:$Q,'BAZA DANYCH'!$B:$B,STATYSTYKI!$B585,'BAZA DANYCH'!$C:$C,STATYSTYKI!$C585,'BAZA DANYCH'!$G:$G,STATYSTYKI!$D585,'BAZA DANYCH'!$K:$K,STATYSTYKI!AB$550)</f>
        <v>0</v>
      </c>
      <c r="AC585" s="9">
        <f>SUMIFS('BAZA DANYCH'!$Q:$Q,'BAZA DANYCH'!$B:$B,STATYSTYKI!$B585,'BAZA DANYCH'!$C:$C,STATYSTYKI!$C585,'BAZA DANYCH'!$G:$G,STATYSTYKI!$D585,'BAZA DANYCH'!$K:$K,STATYSTYKI!AC$550)</f>
        <v>0</v>
      </c>
      <c r="AD585" s="9">
        <f>SUMIFS('BAZA DANYCH'!$Q:$Q,'BAZA DANYCH'!$B:$B,STATYSTYKI!$B585,'BAZA DANYCH'!$C:$C,STATYSTYKI!$C585,'BAZA DANYCH'!$G:$G,STATYSTYKI!$D585,'BAZA DANYCH'!$K:$K,STATYSTYKI!AD$550)</f>
        <v>0</v>
      </c>
      <c r="AE585" s="9">
        <f>SUMIFS('BAZA DANYCH'!$Q:$Q,'BAZA DANYCH'!$B:$B,STATYSTYKI!$B585,'BAZA DANYCH'!$C:$C,STATYSTYKI!$C585,'BAZA DANYCH'!$G:$G,STATYSTYKI!$D585,'BAZA DANYCH'!$K:$K,STATYSTYKI!AE$550)</f>
        <v>0</v>
      </c>
      <c r="AF585" s="9">
        <f>SUMIFS('BAZA DANYCH'!$Q:$Q,'BAZA DANYCH'!$B:$B,STATYSTYKI!$B585,'BAZA DANYCH'!$C:$C,STATYSTYKI!$C585,'BAZA DANYCH'!$G:$G,STATYSTYKI!$D585,'BAZA DANYCH'!$K:$K,STATYSTYKI!AF$550)</f>
        <v>0</v>
      </c>
      <c r="AG585" s="9">
        <f>SUMIFS('BAZA DANYCH'!$Q:$Q,'BAZA DANYCH'!$B:$B,STATYSTYKI!$B585,'BAZA DANYCH'!$C:$C,STATYSTYKI!$C585,'BAZA DANYCH'!$G:$G,STATYSTYKI!$D585,'BAZA DANYCH'!$K:$K,STATYSTYKI!AG$550)</f>
        <v>1</v>
      </c>
      <c r="AH585" s="9">
        <f>SUMIFS('BAZA DANYCH'!$Q:$Q,'BAZA DANYCH'!$B:$B,STATYSTYKI!$B585,'BAZA DANYCH'!$C:$C,STATYSTYKI!$C585,'BAZA DANYCH'!$G:$G,STATYSTYKI!$D585,'BAZA DANYCH'!$K:$K,STATYSTYKI!AH$550)</f>
        <v>0</v>
      </c>
      <c r="AI585" s="9">
        <f>SUMIFS('BAZA DANYCH'!$Q:$Q,'BAZA DANYCH'!$B:$B,STATYSTYKI!$B585,'BAZA DANYCH'!$C:$C,STATYSTYKI!$C585,'BAZA DANYCH'!$G:$G,STATYSTYKI!$D585,'BAZA DANYCH'!$K:$K,STATYSTYKI!AI$550)</f>
        <v>0</v>
      </c>
      <c r="AJ585" s="9">
        <f>SUMIFS('BAZA DANYCH'!$Q:$Q,'BAZA DANYCH'!$B:$B,STATYSTYKI!$B585,'BAZA DANYCH'!$C:$C,STATYSTYKI!$C585,'BAZA DANYCH'!$G:$G,STATYSTYKI!$D585,'BAZA DANYCH'!$K:$K,STATYSTYKI!AJ$550)</f>
        <v>0</v>
      </c>
      <c r="AK585" s="9">
        <f>SUMIFS('BAZA DANYCH'!$Q:$Q,'BAZA DANYCH'!$B:$B,STATYSTYKI!$B585,'BAZA DANYCH'!$C:$C,STATYSTYKI!$C585,'BAZA DANYCH'!$G:$G,STATYSTYKI!$D585,'BAZA DANYCH'!$K:$K,STATYSTYKI!AK$550)</f>
        <v>0</v>
      </c>
      <c r="AL585" s="9">
        <f>SUMIFS('BAZA DANYCH'!$Q:$Q,'BAZA DANYCH'!$B:$B,STATYSTYKI!$B585,'BAZA DANYCH'!$C:$C,STATYSTYKI!$C585,'BAZA DANYCH'!$G:$G,STATYSTYKI!$D585,'BAZA DANYCH'!$K:$K,STATYSTYKI!AL$550)</f>
        <v>1</v>
      </c>
      <c r="AM585" s="9">
        <f>SUMIFS('BAZA DANYCH'!$Q:$Q,'BAZA DANYCH'!$B:$B,STATYSTYKI!$B585,'BAZA DANYCH'!$C:$C,STATYSTYKI!$C585,'BAZA DANYCH'!$G:$G,STATYSTYKI!$D585,'BAZA DANYCH'!$K:$K,STATYSTYKI!AM$550)</f>
        <v>0</v>
      </c>
      <c r="AN585" s="9">
        <f>SUMIFS('BAZA DANYCH'!$Q:$Q,'BAZA DANYCH'!$B:$B,STATYSTYKI!$B585,'BAZA DANYCH'!$C:$C,STATYSTYKI!$C585,'BAZA DANYCH'!$G:$G,STATYSTYKI!$D585,'BAZA DANYCH'!$K:$K,STATYSTYKI!AN$550)</f>
        <v>1</v>
      </c>
      <c r="AO585" s="9">
        <f>SUMIFS('BAZA DANYCH'!$Q:$Q,'BAZA DANYCH'!$B:$B,STATYSTYKI!$B585,'BAZA DANYCH'!$C:$C,STATYSTYKI!$C585,'BAZA DANYCH'!$G:$G,STATYSTYKI!$D585,'BAZA DANYCH'!$K:$K,STATYSTYKI!AO$550)</f>
        <v>0</v>
      </c>
      <c r="AP585" s="9">
        <f>SUMIFS('BAZA DANYCH'!$Q:$Q,'BAZA DANYCH'!$B:$B,STATYSTYKI!$B585,'BAZA DANYCH'!$C:$C,STATYSTYKI!$C585,'BAZA DANYCH'!$G:$G,STATYSTYKI!$D585,'BAZA DANYCH'!$K:$K,STATYSTYKI!AP$550)</f>
        <v>0</v>
      </c>
      <c r="AQ585" s="9">
        <f>SUMIFS('BAZA DANYCH'!$Q:$Q,'BAZA DANYCH'!$B:$B,STATYSTYKI!$B585,'BAZA DANYCH'!$C:$C,STATYSTYKI!$C585,'BAZA DANYCH'!$G:$G,STATYSTYKI!$D585,'BAZA DANYCH'!$K:$K,STATYSTYKI!AQ$550)</f>
        <v>0</v>
      </c>
      <c r="AR585" s="9">
        <f>SUMIFS('BAZA DANYCH'!$Q:$Q,'BAZA DANYCH'!$B:$B,STATYSTYKI!$B585,'BAZA DANYCH'!$C:$C,STATYSTYKI!$C585,'BAZA DANYCH'!$G:$G,STATYSTYKI!$D585,'BAZA DANYCH'!$K:$K,STATYSTYKI!AR$550)</f>
        <v>0</v>
      </c>
      <c r="AS585" s="9">
        <f>SUMIFS('BAZA DANYCH'!$Q:$Q,'BAZA DANYCH'!$B:$B,STATYSTYKI!$B585,'BAZA DANYCH'!$C:$C,STATYSTYKI!$C585,'BAZA DANYCH'!$G:$G,STATYSTYKI!$D585,'BAZA DANYCH'!$K:$K,STATYSTYKI!AS$550)</f>
        <v>0</v>
      </c>
      <c r="AT585" s="9">
        <f>SUMIFS('BAZA DANYCH'!$Q:$Q,'BAZA DANYCH'!$B:$B,STATYSTYKI!$B585,'BAZA DANYCH'!$C:$C,STATYSTYKI!$C585,'BAZA DANYCH'!$G:$G,STATYSTYKI!$D585,'BAZA DANYCH'!$K:$K,STATYSTYKI!AT$550)</f>
        <v>0</v>
      </c>
      <c r="AU585" s="9">
        <f>SUMIFS('BAZA DANYCH'!$Q:$Q,'BAZA DANYCH'!$B:$B,STATYSTYKI!$B585,'BAZA DANYCH'!$C:$C,STATYSTYKI!$C585,'BAZA DANYCH'!$G:$G,STATYSTYKI!$D585,'BAZA DANYCH'!$K:$K,STATYSTYKI!AU$550)</f>
        <v>0</v>
      </c>
      <c r="AV585" s="9">
        <f>SUMIFS('BAZA DANYCH'!$Q:$Q,'BAZA DANYCH'!$B:$B,STATYSTYKI!$B585,'BAZA DANYCH'!$C:$C,STATYSTYKI!$C585,'BAZA DANYCH'!$G:$G,STATYSTYKI!$D585,'BAZA DANYCH'!$K:$K,STATYSTYKI!AV$550)</f>
        <v>0</v>
      </c>
      <c r="AW585" s="9">
        <f>SUMIFS('BAZA DANYCH'!$Q:$Q,'BAZA DANYCH'!$B:$B,STATYSTYKI!$B585,'BAZA DANYCH'!$C:$C,STATYSTYKI!$C585,'BAZA DANYCH'!$G:$G,STATYSTYKI!$D585,'BAZA DANYCH'!$K:$K,STATYSTYKI!AW$550)</f>
        <v>0</v>
      </c>
      <c r="AX585" s="9">
        <f>SUMIFS('BAZA DANYCH'!$Q:$Q,'BAZA DANYCH'!$B:$B,STATYSTYKI!$B585,'BAZA DANYCH'!$C:$C,STATYSTYKI!$C585,'BAZA DANYCH'!$G:$G,STATYSTYKI!$D585,'BAZA DANYCH'!$K:$K,STATYSTYKI!AX$550)</f>
        <v>0</v>
      </c>
      <c r="AY585" s="9">
        <f>SUMIFS('BAZA DANYCH'!$Q:$Q,'BAZA DANYCH'!$B:$B,STATYSTYKI!$B585,'BAZA DANYCH'!$C:$C,STATYSTYKI!$C585,'BAZA DANYCH'!$G:$G,STATYSTYKI!$D585,'BAZA DANYCH'!$K:$K,STATYSTYKI!AY$550)</f>
        <v>0</v>
      </c>
      <c r="AZ585" s="9">
        <f>SUMIFS('BAZA DANYCH'!$Q:$Q,'BAZA DANYCH'!$B:$B,STATYSTYKI!$B585,'BAZA DANYCH'!$C:$C,STATYSTYKI!$C585,'BAZA DANYCH'!$G:$G,STATYSTYKI!$D585,'BAZA DANYCH'!$K:$K,STATYSTYKI!AZ$550)</f>
        <v>0</v>
      </c>
      <c r="BA585" s="9">
        <f>SUMIFS('BAZA DANYCH'!$Q:$Q,'BAZA DANYCH'!$B:$B,STATYSTYKI!$B585,'BAZA DANYCH'!$C:$C,STATYSTYKI!$C585,'BAZA DANYCH'!$G:$G,STATYSTYKI!$D585,'BAZA DANYCH'!$K:$K,STATYSTYKI!BA$550)</f>
        <v>0</v>
      </c>
      <c r="BB585" s="9">
        <f>SUMIFS('BAZA DANYCH'!$Q:$Q,'BAZA DANYCH'!$B:$B,STATYSTYKI!$B585,'BAZA DANYCH'!$C:$C,STATYSTYKI!$C585,'BAZA DANYCH'!$G:$G,STATYSTYKI!$D585,'BAZA DANYCH'!$K:$K,STATYSTYKI!BB$550)</f>
        <v>0</v>
      </c>
      <c r="BC585" s="9">
        <f>SUMIFS('BAZA DANYCH'!$Q:$Q,'BAZA DANYCH'!$B:$B,STATYSTYKI!$B585,'BAZA DANYCH'!$C:$C,STATYSTYKI!$C585,'BAZA DANYCH'!$G:$G,STATYSTYKI!$D585,'BAZA DANYCH'!$K:$K,STATYSTYKI!BC$550)</f>
        <v>0</v>
      </c>
      <c r="BD585" s="9">
        <f>SUMIFS('BAZA DANYCH'!$Q:$Q,'BAZA DANYCH'!$B:$B,STATYSTYKI!$B585,'BAZA DANYCH'!$C:$C,STATYSTYKI!$C585,'BAZA DANYCH'!$G:$G,STATYSTYKI!$D585,'BAZA DANYCH'!$K:$K,STATYSTYKI!BD$550)</f>
        <v>0</v>
      </c>
      <c r="BE585" s="9">
        <f>SUMIFS('BAZA DANYCH'!$Q:$Q,'BAZA DANYCH'!$B:$B,STATYSTYKI!$B585,'BAZA DANYCH'!$C:$C,STATYSTYKI!$C585,'BAZA DANYCH'!$G:$G,STATYSTYKI!$D585,'BAZA DANYCH'!$K:$K,STATYSTYKI!BE$550)</f>
        <v>0</v>
      </c>
      <c r="BF585" s="9">
        <f>SUMIFS('BAZA DANYCH'!$Q:$Q,'BAZA DANYCH'!$B:$B,STATYSTYKI!$B585,'BAZA DANYCH'!$C:$C,STATYSTYKI!$C585,'BAZA DANYCH'!$G:$G,STATYSTYKI!$D585,'BAZA DANYCH'!$K:$K,STATYSTYKI!BF$550)</f>
        <v>0</v>
      </c>
      <c r="BG585" s="9">
        <f>SUMIFS('BAZA DANYCH'!$Q:$Q,'BAZA DANYCH'!$B:$B,STATYSTYKI!$B585,'BAZA DANYCH'!$C:$C,STATYSTYKI!$C585,'BAZA DANYCH'!$G:$G,STATYSTYKI!$D585,'BAZA DANYCH'!$K:$K,STATYSTYKI!BG$550)</f>
        <v>0</v>
      </c>
      <c r="BH585" s="9">
        <f>SUMIFS('BAZA DANYCH'!$Q:$Q,'BAZA DANYCH'!$B:$B,STATYSTYKI!$B585,'BAZA DANYCH'!$C:$C,STATYSTYKI!$C585,'BAZA DANYCH'!$G:$G,STATYSTYKI!$D585,'BAZA DANYCH'!$K:$K,STATYSTYKI!BH$550)</f>
        <v>0</v>
      </c>
      <c r="BI585" s="9">
        <f>SUMIFS('BAZA DANYCH'!$Q:$Q,'BAZA DANYCH'!$B:$B,STATYSTYKI!$B585,'BAZA DANYCH'!$C:$C,STATYSTYKI!$C585,'BAZA DANYCH'!$G:$G,STATYSTYKI!$D585,'BAZA DANYCH'!$K:$K,STATYSTYKI!BI$550)</f>
        <v>0</v>
      </c>
      <c r="BJ585" s="9">
        <f>SUMIFS('BAZA DANYCH'!$Q:$Q,'BAZA DANYCH'!$B:$B,STATYSTYKI!$B585,'BAZA DANYCH'!$C:$C,STATYSTYKI!$C585,'BAZA DANYCH'!$G:$G,STATYSTYKI!$D585,'BAZA DANYCH'!$K:$K,STATYSTYKI!BJ$550)</f>
        <v>0</v>
      </c>
      <c r="BK585" s="9">
        <f>SUMIFS('BAZA DANYCH'!$Q:$Q,'BAZA DANYCH'!$B:$B,STATYSTYKI!$B585,'BAZA DANYCH'!$C:$C,STATYSTYKI!$C585,'BAZA DANYCH'!$G:$G,STATYSTYKI!$D585,'BAZA DANYCH'!$K:$K,STATYSTYKI!BK$550)</f>
        <v>0</v>
      </c>
      <c r="BL585" s="9">
        <f>SUMIFS('BAZA DANYCH'!$Q:$Q,'BAZA DANYCH'!$B:$B,STATYSTYKI!$B585,'BAZA DANYCH'!$C:$C,STATYSTYKI!$C585,'BAZA DANYCH'!$G:$G,STATYSTYKI!$D585,'BAZA DANYCH'!$K:$K,STATYSTYKI!BL$550)</f>
        <v>0</v>
      </c>
      <c r="BM585" s="9">
        <f>SUMIFS('BAZA DANYCH'!$Q:$Q,'BAZA DANYCH'!$B:$B,STATYSTYKI!$B585,'BAZA DANYCH'!$C:$C,STATYSTYKI!$C585,'BAZA DANYCH'!$G:$G,STATYSTYKI!$D585,'BAZA DANYCH'!$K:$K,STATYSTYKI!BM$550)</f>
        <v>0</v>
      </c>
      <c r="BN585" s="9">
        <f>SUMIFS('BAZA DANYCH'!$Q:$Q,'BAZA DANYCH'!$B:$B,STATYSTYKI!$B585,'BAZA DANYCH'!$C:$C,STATYSTYKI!$C585,'BAZA DANYCH'!$G:$G,STATYSTYKI!$D585,'BAZA DANYCH'!$K:$K,STATYSTYKI!BN$550)</f>
        <v>0</v>
      </c>
      <c r="BO585" s="9">
        <f>SUMIFS('BAZA DANYCH'!$Q:$Q,'BAZA DANYCH'!$B:$B,STATYSTYKI!$B585,'BAZA DANYCH'!$C:$C,STATYSTYKI!$C585,'BAZA DANYCH'!$G:$G,STATYSTYKI!$D585,'BAZA DANYCH'!$K:$K,STATYSTYKI!BO$550)</f>
        <v>0</v>
      </c>
      <c r="BP585" s="9">
        <f>SUMIFS('BAZA DANYCH'!$Q:$Q,'BAZA DANYCH'!$B:$B,STATYSTYKI!$B585,'BAZA DANYCH'!$C:$C,STATYSTYKI!$C585,'BAZA DANYCH'!$G:$G,STATYSTYKI!$D585,'BAZA DANYCH'!$K:$K,STATYSTYKI!BP$550)</f>
        <v>0</v>
      </c>
      <c r="BQ585" s="9">
        <f>SUMIFS('BAZA DANYCH'!$Q:$Q,'BAZA DANYCH'!$B:$B,STATYSTYKI!$B585,'BAZA DANYCH'!$C:$C,STATYSTYKI!$C585,'BAZA DANYCH'!$G:$G,STATYSTYKI!$D585,'BAZA DANYCH'!$K:$K,STATYSTYKI!BQ$550)</f>
        <v>0</v>
      </c>
      <c r="BR585" s="9">
        <f>SUMIFS('BAZA DANYCH'!$Q:$Q,'BAZA DANYCH'!$B:$B,STATYSTYKI!$B585,'BAZA DANYCH'!$C:$C,STATYSTYKI!$C585,'BAZA DANYCH'!$G:$G,STATYSTYKI!$D585,'BAZA DANYCH'!$K:$K,STATYSTYKI!BR$550)</f>
        <v>0</v>
      </c>
      <c r="BS585" s="9">
        <f>SUMIFS('BAZA DANYCH'!$Q:$Q,'BAZA DANYCH'!$B:$B,STATYSTYKI!$B585,'BAZA DANYCH'!$C:$C,STATYSTYKI!$C585,'BAZA DANYCH'!$G:$G,STATYSTYKI!$D585,'BAZA DANYCH'!$K:$K,STATYSTYKI!BS$550)</f>
        <v>0</v>
      </c>
      <c r="BT585" s="9">
        <f>SUMIFS('BAZA DANYCH'!$Q:$Q,'BAZA DANYCH'!$B:$B,STATYSTYKI!$B585,'BAZA DANYCH'!$C:$C,STATYSTYKI!$C585,'BAZA DANYCH'!$G:$G,STATYSTYKI!$D585,'BAZA DANYCH'!$K:$K,STATYSTYKI!BT$550)</f>
        <v>0</v>
      </c>
      <c r="BU585" s="9">
        <f>SUMIFS('BAZA DANYCH'!$Q:$Q,'BAZA DANYCH'!$B:$B,STATYSTYKI!$B585,'BAZA DANYCH'!$C:$C,STATYSTYKI!$C585,'BAZA DANYCH'!$G:$G,STATYSTYKI!$D585,'BAZA DANYCH'!$K:$K,STATYSTYKI!BU$550)</f>
        <v>0</v>
      </c>
      <c r="BV585" s="9">
        <f>SUMIFS('BAZA DANYCH'!$Q:$Q,'BAZA DANYCH'!$B:$B,STATYSTYKI!$B585,'BAZA DANYCH'!$C:$C,STATYSTYKI!$C585,'BAZA DANYCH'!$G:$G,STATYSTYKI!$D585,'BAZA DANYCH'!$K:$K,STATYSTYKI!BV$550)</f>
        <v>0</v>
      </c>
      <c r="BW585" s="9">
        <f>SUMIFS('BAZA DANYCH'!$Q:$Q,'BAZA DANYCH'!$B:$B,STATYSTYKI!$B585,'BAZA DANYCH'!$C:$C,STATYSTYKI!$C585,'BAZA DANYCH'!$G:$G,STATYSTYKI!$D585,'BAZA DANYCH'!$K:$K,STATYSTYKI!BW$550)</f>
        <v>0</v>
      </c>
      <c r="BX585" s="9">
        <f>SUMIFS('BAZA DANYCH'!$Q:$Q,'BAZA DANYCH'!$B:$B,STATYSTYKI!$B585,'BAZA DANYCH'!$C:$C,STATYSTYKI!$C585,'BAZA DANYCH'!$G:$G,STATYSTYKI!$D585,'BAZA DANYCH'!$K:$K,STATYSTYKI!BX$550)</f>
        <v>0</v>
      </c>
      <c r="BY585" s="9">
        <f>SUMIFS('BAZA DANYCH'!$Q:$Q,'BAZA DANYCH'!$B:$B,STATYSTYKI!$B585,'BAZA DANYCH'!$C:$C,STATYSTYKI!$C585,'BAZA DANYCH'!$G:$G,STATYSTYKI!$D585,'BAZA DANYCH'!$K:$K,STATYSTYKI!BY$550)</f>
        <v>0</v>
      </c>
      <c r="BZ585" s="9">
        <f>SUMIFS('BAZA DANYCH'!$Q:$Q,'BAZA DANYCH'!$B:$B,STATYSTYKI!$B585,'BAZA DANYCH'!$C:$C,STATYSTYKI!$C585,'BAZA DANYCH'!$G:$G,STATYSTYKI!$D585,'BAZA DANYCH'!$K:$K,STATYSTYKI!BZ$550)</f>
        <v>1</v>
      </c>
      <c r="CA585" s="9">
        <f>SUMIFS('BAZA DANYCH'!$Q:$Q,'BAZA DANYCH'!$B:$B,STATYSTYKI!$B585,'BAZA DANYCH'!$C:$C,STATYSTYKI!$C585,'BAZA DANYCH'!$G:$G,STATYSTYKI!$D585,'BAZA DANYCH'!$K:$K,STATYSTYKI!CA$550)</f>
        <v>0</v>
      </c>
      <c r="CB585" s="9">
        <f>SUMIFS('BAZA DANYCH'!$Q:$Q,'BAZA DANYCH'!$B:$B,STATYSTYKI!$B585,'BAZA DANYCH'!$C:$C,STATYSTYKI!$C585,'BAZA DANYCH'!$G:$G,STATYSTYKI!$D585,'BAZA DANYCH'!$K:$K,STATYSTYKI!CB$550)</f>
        <v>0</v>
      </c>
      <c r="CC585" s="9">
        <f>SUMIFS('BAZA DANYCH'!$Q:$Q,'BAZA DANYCH'!$B:$B,STATYSTYKI!$B585,'BAZA DANYCH'!$C:$C,STATYSTYKI!$C585,'BAZA DANYCH'!$G:$G,STATYSTYKI!$D585,'BAZA DANYCH'!$K:$K,STATYSTYKI!CC$550)</f>
        <v>0</v>
      </c>
      <c r="CD585" s="9">
        <f>SUMIFS('BAZA DANYCH'!$Q:$Q,'BAZA DANYCH'!$B:$B,STATYSTYKI!$B585,'BAZA DANYCH'!$C:$C,STATYSTYKI!$C585,'BAZA DANYCH'!$G:$G,STATYSTYKI!$D585,'BAZA DANYCH'!$K:$K,STATYSTYKI!CD$550)</f>
        <v>0</v>
      </c>
      <c r="CE585" s="9">
        <f>SUMIFS('BAZA DANYCH'!$Q:$Q,'BAZA DANYCH'!$B:$B,STATYSTYKI!$B585,'BAZA DANYCH'!$C:$C,STATYSTYKI!$C585,'BAZA DANYCH'!$G:$G,STATYSTYKI!$D585,'BAZA DANYCH'!$K:$K,STATYSTYKI!CE$550)</f>
        <v>0</v>
      </c>
      <c r="CF585" s="9">
        <f>SUMIFS('BAZA DANYCH'!$Q:$Q,'BAZA DANYCH'!$B:$B,STATYSTYKI!$B585,'BAZA DANYCH'!$C:$C,STATYSTYKI!$C585,'BAZA DANYCH'!$G:$G,STATYSTYKI!$D585,'BAZA DANYCH'!$K:$K,STATYSTYKI!CF$550)</f>
        <v>0</v>
      </c>
      <c r="CG585" s="9">
        <f>SUMIFS('BAZA DANYCH'!$Q:$Q,'BAZA DANYCH'!$B:$B,STATYSTYKI!$B585,'BAZA DANYCH'!$C:$C,STATYSTYKI!$C585,'BAZA DANYCH'!$G:$G,STATYSTYKI!$D585,'BAZA DANYCH'!$K:$K,STATYSTYKI!CG$550)</f>
        <v>0</v>
      </c>
      <c r="CH585" s="9">
        <f>SUMIFS('BAZA DANYCH'!$Q:$Q,'BAZA DANYCH'!$B:$B,STATYSTYKI!$B585,'BAZA DANYCH'!$C:$C,STATYSTYKI!$C585,'BAZA DANYCH'!$G:$G,STATYSTYKI!$D585,'BAZA DANYCH'!$K:$K,STATYSTYKI!CH$550)</f>
        <v>0</v>
      </c>
      <c r="CI585" s="9">
        <f>SUMIFS('BAZA DANYCH'!$Q:$Q,'BAZA DANYCH'!$B:$B,STATYSTYKI!$B585,'BAZA DANYCH'!$C:$C,STATYSTYKI!$C585,'BAZA DANYCH'!$G:$G,STATYSTYKI!$D585,'BAZA DANYCH'!$K:$K,STATYSTYKI!CI$550)</f>
        <v>0</v>
      </c>
      <c r="CJ585" s="9">
        <f>SUMIFS('BAZA DANYCH'!$Q:$Q,'BAZA DANYCH'!$B:$B,STATYSTYKI!$B585,'BAZA DANYCH'!$C:$C,STATYSTYKI!$C585,'BAZA DANYCH'!$G:$G,STATYSTYKI!$D585,'BAZA DANYCH'!$K:$K,STATYSTYKI!CJ$550)</f>
        <v>0</v>
      </c>
      <c r="CK585" s="9">
        <f>SUMIFS('BAZA DANYCH'!$Q:$Q,'BAZA DANYCH'!$B:$B,STATYSTYKI!$B585,'BAZA DANYCH'!$C:$C,STATYSTYKI!$C585,'BAZA DANYCH'!$G:$G,STATYSTYKI!$D585,'BAZA DANYCH'!$K:$K,STATYSTYKI!CK$550)</f>
        <v>0</v>
      </c>
      <c r="CL585" s="9">
        <f>SUMIFS('BAZA DANYCH'!$Q:$Q,'BAZA DANYCH'!$B:$B,STATYSTYKI!$B585,'BAZA DANYCH'!$C:$C,STATYSTYKI!$C585,'BAZA DANYCH'!$G:$G,STATYSTYKI!$D585,'BAZA DANYCH'!$K:$K,STATYSTYKI!CL$550)</f>
        <v>0</v>
      </c>
      <c r="CM585" s="9">
        <f>SUMIFS('BAZA DANYCH'!$Q:$Q,'BAZA DANYCH'!$B:$B,STATYSTYKI!$B585,'BAZA DANYCH'!$C:$C,STATYSTYKI!$C585,'BAZA DANYCH'!$G:$G,STATYSTYKI!$D585,'BAZA DANYCH'!$K:$K,STATYSTYKI!CM$550)</f>
        <v>0</v>
      </c>
      <c r="CN585" s="9">
        <f>SUMIFS('BAZA DANYCH'!$Q:$Q,'BAZA DANYCH'!$B:$B,STATYSTYKI!$B585,'BAZA DANYCH'!$C:$C,STATYSTYKI!$C585,'BAZA DANYCH'!$G:$G,STATYSTYKI!$D585,'BAZA DANYCH'!$K:$K,STATYSTYKI!CN$550)</f>
        <v>0</v>
      </c>
      <c r="CO585" s="9">
        <f>SUMIFS('BAZA DANYCH'!$Q:$Q,'BAZA DANYCH'!$B:$B,STATYSTYKI!$B585,'BAZA DANYCH'!$C:$C,STATYSTYKI!$C585,'BAZA DANYCH'!$G:$G,STATYSTYKI!$D585,'BAZA DANYCH'!$K:$K,STATYSTYKI!CO$550)</f>
        <v>0</v>
      </c>
      <c r="CP585" s="9">
        <f>SUMIFS('BAZA DANYCH'!$Q:$Q,'BAZA DANYCH'!$B:$B,STATYSTYKI!$B585,'BAZA DANYCH'!$C:$C,STATYSTYKI!$C585,'BAZA DANYCH'!$G:$G,STATYSTYKI!$D585,'BAZA DANYCH'!$K:$K,STATYSTYKI!CP$550)</f>
        <v>0</v>
      </c>
      <c r="CQ585" s="9">
        <f>SUMIFS('BAZA DANYCH'!$Q:$Q,'BAZA DANYCH'!$B:$B,STATYSTYKI!$B585,'BAZA DANYCH'!$C:$C,STATYSTYKI!$C585,'BAZA DANYCH'!$G:$G,STATYSTYKI!$D585,'BAZA DANYCH'!$K:$K,STATYSTYKI!CQ$550)</f>
        <v>0</v>
      </c>
      <c r="CR585" s="9">
        <f>SUMIFS('BAZA DANYCH'!$Q:$Q,'BAZA DANYCH'!$B:$B,STATYSTYKI!$B585,'BAZA DANYCH'!$C:$C,STATYSTYKI!$C585,'BAZA DANYCH'!$G:$G,STATYSTYKI!$D585,'BAZA DANYCH'!$K:$K,STATYSTYKI!CR$550)</f>
        <v>0</v>
      </c>
      <c r="CS585" s="9">
        <f>SUMIFS('BAZA DANYCH'!$Q:$Q,'BAZA DANYCH'!$B:$B,STATYSTYKI!$B585,'BAZA DANYCH'!$C:$C,STATYSTYKI!$C585,'BAZA DANYCH'!$G:$G,STATYSTYKI!$D585,'BAZA DANYCH'!$K:$K,STATYSTYKI!CS$550)</f>
        <v>0</v>
      </c>
      <c r="CT585" s="9">
        <f>SUMIFS('BAZA DANYCH'!$Q:$Q,'BAZA DANYCH'!$B:$B,STATYSTYKI!$B585,'BAZA DANYCH'!$C:$C,STATYSTYKI!$C585,'BAZA DANYCH'!$G:$G,STATYSTYKI!$D585,'BAZA DANYCH'!$K:$K,STATYSTYKI!CT$550)</f>
        <v>0</v>
      </c>
      <c r="CU585" s="9">
        <f>SUMIFS('BAZA DANYCH'!$Q:$Q,'BAZA DANYCH'!$B:$B,STATYSTYKI!$B585,'BAZA DANYCH'!$C:$C,STATYSTYKI!$C585,'BAZA DANYCH'!$G:$G,STATYSTYKI!$D585,'BAZA DANYCH'!$K:$K,STATYSTYKI!CU$550)</f>
        <v>0</v>
      </c>
      <c r="CV585" s="9">
        <f>SUMIFS('BAZA DANYCH'!$Q:$Q,'BAZA DANYCH'!$B:$B,STATYSTYKI!$B585,'BAZA DANYCH'!$C:$C,STATYSTYKI!$C585,'BAZA DANYCH'!$G:$G,STATYSTYKI!$D585,'BAZA DANYCH'!$K:$K,STATYSTYKI!CV$550)</f>
        <v>1</v>
      </c>
      <c r="CW585" s="9">
        <f>SUMIFS('BAZA DANYCH'!$Q:$Q,'BAZA DANYCH'!$B:$B,STATYSTYKI!$B585,'BAZA DANYCH'!$C:$C,STATYSTYKI!$C585,'BAZA DANYCH'!$G:$G,STATYSTYKI!$D585,'BAZA DANYCH'!$K:$K,STATYSTYKI!CW$550)</f>
        <v>0</v>
      </c>
      <c r="CX585" s="9">
        <f>SUMIFS('BAZA DANYCH'!$Q:$Q,'BAZA DANYCH'!$B:$B,STATYSTYKI!$B585,'BAZA DANYCH'!$C:$C,STATYSTYKI!$C585,'BAZA DANYCH'!$G:$G,STATYSTYKI!$D585,'BAZA DANYCH'!$K:$K,STATYSTYKI!CX$550)</f>
        <v>0</v>
      </c>
    </row>
    <row r="586" spans="1:102" hidden="1">
      <c r="A586" s="8"/>
      <c r="B586" s="60" t="s">
        <v>118</v>
      </c>
      <c r="C586" s="61" t="s">
        <v>119</v>
      </c>
      <c r="D586" s="61" t="s">
        <v>120</v>
      </c>
      <c r="E586" s="82" t="s">
        <v>9</v>
      </c>
      <c r="F586" s="64">
        <f t="shared" si="275"/>
        <v>2</v>
      </c>
      <c r="G586" s="9">
        <f>SUMIFS('BAZA DANYCH'!$S:$S,'BAZA DANYCH'!$B:$B,STATYSTYKI!$B586,'BAZA DANYCH'!$C:$C,STATYSTYKI!$C586,'BAZA DANYCH'!$G:$G,STATYSTYKI!$D586,'BAZA DANYCH'!$K:$K,STATYSTYKI!G$550)</f>
        <v>0</v>
      </c>
      <c r="H586" s="9">
        <f>SUMIFS('BAZA DANYCH'!$S:$S,'BAZA DANYCH'!$B:$B,STATYSTYKI!$B586,'BAZA DANYCH'!$C:$C,STATYSTYKI!$C586,'BAZA DANYCH'!$G:$G,STATYSTYKI!$D586,'BAZA DANYCH'!$K:$K,STATYSTYKI!H$550)</f>
        <v>0</v>
      </c>
      <c r="I586" s="9">
        <f>SUMIFS('BAZA DANYCH'!$S:$S,'BAZA DANYCH'!$B:$B,STATYSTYKI!$B586,'BAZA DANYCH'!$C:$C,STATYSTYKI!$C586,'BAZA DANYCH'!$G:$G,STATYSTYKI!$D586,'BAZA DANYCH'!$K:$K,STATYSTYKI!I$550)</f>
        <v>0</v>
      </c>
      <c r="J586" s="9">
        <f>SUMIFS('BAZA DANYCH'!$S:$S,'BAZA DANYCH'!$B:$B,STATYSTYKI!$B586,'BAZA DANYCH'!$C:$C,STATYSTYKI!$C586,'BAZA DANYCH'!$G:$G,STATYSTYKI!$D586,'BAZA DANYCH'!$K:$K,STATYSTYKI!J$550)</f>
        <v>0</v>
      </c>
      <c r="K586" s="9">
        <f>SUMIFS('BAZA DANYCH'!$S:$S,'BAZA DANYCH'!$B:$B,STATYSTYKI!$B586,'BAZA DANYCH'!$C:$C,STATYSTYKI!$C586,'BAZA DANYCH'!$G:$G,STATYSTYKI!$D586,'BAZA DANYCH'!$K:$K,STATYSTYKI!K$550)</f>
        <v>0</v>
      </c>
      <c r="L586" s="9">
        <f>SUMIFS('BAZA DANYCH'!$S:$S,'BAZA DANYCH'!$B:$B,STATYSTYKI!$B586,'BAZA DANYCH'!$C:$C,STATYSTYKI!$C586,'BAZA DANYCH'!$G:$G,STATYSTYKI!$D586,'BAZA DANYCH'!$K:$K,STATYSTYKI!L$550)</f>
        <v>0</v>
      </c>
      <c r="M586" s="9">
        <f>SUMIFS('BAZA DANYCH'!$S:$S,'BAZA DANYCH'!$B:$B,STATYSTYKI!$B586,'BAZA DANYCH'!$C:$C,STATYSTYKI!$C586,'BAZA DANYCH'!$G:$G,STATYSTYKI!$D586,'BAZA DANYCH'!$K:$K,STATYSTYKI!M$550)</f>
        <v>0</v>
      </c>
      <c r="N586" s="9">
        <f>SUMIFS('BAZA DANYCH'!$S:$S,'BAZA DANYCH'!$B:$B,STATYSTYKI!$B586,'BAZA DANYCH'!$C:$C,STATYSTYKI!$C586,'BAZA DANYCH'!$G:$G,STATYSTYKI!$D586,'BAZA DANYCH'!$K:$K,STATYSTYKI!N$550)</f>
        <v>0</v>
      </c>
      <c r="O586" s="9">
        <f>SUMIFS('BAZA DANYCH'!$S:$S,'BAZA DANYCH'!$B:$B,STATYSTYKI!$B586,'BAZA DANYCH'!$C:$C,STATYSTYKI!$C586,'BAZA DANYCH'!$G:$G,STATYSTYKI!$D586,'BAZA DANYCH'!$K:$K,STATYSTYKI!O$550)</f>
        <v>0</v>
      </c>
      <c r="P586" s="9">
        <f>SUMIFS('BAZA DANYCH'!$S:$S,'BAZA DANYCH'!$B:$B,STATYSTYKI!$B586,'BAZA DANYCH'!$C:$C,STATYSTYKI!$C586,'BAZA DANYCH'!$G:$G,STATYSTYKI!$D586,'BAZA DANYCH'!$K:$K,STATYSTYKI!P$550)</f>
        <v>0</v>
      </c>
      <c r="Q586" s="9">
        <f>SUMIFS('BAZA DANYCH'!$S:$S,'BAZA DANYCH'!$B:$B,STATYSTYKI!$B586,'BAZA DANYCH'!$C:$C,STATYSTYKI!$C586,'BAZA DANYCH'!$G:$G,STATYSTYKI!$D586,'BAZA DANYCH'!$K:$K,STATYSTYKI!Q$550)</f>
        <v>0</v>
      </c>
      <c r="R586" s="9">
        <f>SUMIFS('BAZA DANYCH'!$S:$S,'BAZA DANYCH'!$B:$B,STATYSTYKI!$B586,'BAZA DANYCH'!$C:$C,STATYSTYKI!$C586,'BAZA DANYCH'!$G:$G,STATYSTYKI!$D586,'BAZA DANYCH'!$K:$K,STATYSTYKI!R$550)</f>
        <v>0</v>
      </c>
      <c r="S586" s="9">
        <f>SUMIFS('BAZA DANYCH'!$S:$S,'BAZA DANYCH'!$B:$B,STATYSTYKI!$B586,'BAZA DANYCH'!$C:$C,STATYSTYKI!$C586,'BAZA DANYCH'!$G:$G,STATYSTYKI!$D586,'BAZA DANYCH'!$K:$K,STATYSTYKI!S$550)</f>
        <v>0</v>
      </c>
      <c r="T586" s="9">
        <f>SUMIFS('BAZA DANYCH'!$S:$S,'BAZA DANYCH'!$B:$B,STATYSTYKI!$B586,'BAZA DANYCH'!$C:$C,STATYSTYKI!$C586,'BAZA DANYCH'!$G:$G,STATYSTYKI!$D586,'BAZA DANYCH'!$K:$K,STATYSTYKI!T$550)</f>
        <v>0</v>
      </c>
      <c r="U586" s="9">
        <f>SUMIFS('BAZA DANYCH'!$S:$S,'BAZA DANYCH'!$B:$B,STATYSTYKI!$B586,'BAZA DANYCH'!$C:$C,STATYSTYKI!$C586,'BAZA DANYCH'!$G:$G,STATYSTYKI!$D586,'BAZA DANYCH'!$K:$K,STATYSTYKI!U$550)</f>
        <v>0</v>
      </c>
      <c r="V586" s="9">
        <f>SUMIFS('BAZA DANYCH'!$S:$S,'BAZA DANYCH'!$B:$B,STATYSTYKI!$B586,'BAZA DANYCH'!$C:$C,STATYSTYKI!$C586,'BAZA DANYCH'!$G:$G,STATYSTYKI!$D586,'BAZA DANYCH'!$K:$K,STATYSTYKI!V$550)</f>
        <v>0</v>
      </c>
      <c r="W586" s="9">
        <f>SUMIFS('BAZA DANYCH'!$S:$S,'BAZA DANYCH'!$B:$B,STATYSTYKI!$B586,'BAZA DANYCH'!$C:$C,STATYSTYKI!$C586,'BAZA DANYCH'!$G:$G,STATYSTYKI!$D586,'BAZA DANYCH'!$K:$K,STATYSTYKI!W$550)</f>
        <v>0</v>
      </c>
      <c r="X586" s="9">
        <f>SUMIFS('BAZA DANYCH'!$S:$S,'BAZA DANYCH'!$B:$B,STATYSTYKI!$B586,'BAZA DANYCH'!$C:$C,STATYSTYKI!$C586,'BAZA DANYCH'!$G:$G,STATYSTYKI!$D586,'BAZA DANYCH'!$K:$K,STATYSTYKI!X$550)</f>
        <v>0</v>
      </c>
      <c r="Y586" s="9">
        <f>SUMIFS('BAZA DANYCH'!$S:$S,'BAZA DANYCH'!$B:$B,STATYSTYKI!$B586,'BAZA DANYCH'!$C:$C,STATYSTYKI!$C586,'BAZA DANYCH'!$G:$G,STATYSTYKI!$D586,'BAZA DANYCH'!$K:$K,STATYSTYKI!Y$550)</f>
        <v>0</v>
      </c>
      <c r="Z586" s="9">
        <f>SUMIFS('BAZA DANYCH'!$S:$S,'BAZA DANYCH'!$B:$B,STATYSTYKI!$B586,'BAZA DANYCH'!$C:$C,STATYSTYKI!$C586,'BAZA DANYCH'!$G:$G,STATYSTYKI!$D586,'BAZA DANYCH'!$K:$K,STATYSTYKI!Z$550)</f>
        <v>0</v>
      </c>
      <c r="AA586" s="9">
        <f>SUMIFS('BAZA DANYCH'!$S:$S,'BAZA DANYCH'!$B:$B,STATYSTYKI!$B586,'BAZA DANYCH'!$C:$C,STATYSTYKI!$C586,'BAZA DANYCH'!$G:$G,STATYSTYKI!$D586,'BAZA DANYCH'!$K:$K,STATYSTYKI!AA$550)</f>
        <v>0</v>
      </c>
      <c r="AB586" s="9">
        <f>SUMIFS('BAZA DANYCH'!$S:$S,'BAZA DANYCH'!$B:$B,STATYSTYKI!$B586,'BAZA DANYCH'!$C:$C,STATYSTYKI!$C586,'BAZA DANYCH'!$G:$G,STATYSTYKI!$D586,'BAZA DANYCH'!$K:$K,STATYSTYKI!AB$550)</f>
        <v>0</v>
      </c>
      <c r="AC586" s="9">
        <f>SUMIFS('BAZA DANYCH'!$S:$S,'BAZA DANYCH'!$B:$B,STATYSTYKI!$B586,'BAZA DANYCH'!$C:$C,STATYSTYKI!$C586,'BAZA DANYCH'!$G:$G,STATYSTYKI!$D586,'BAZA DANYCH'!$K:$K,STATYSTYKI!AC$550)</f>
        <v>0</v>
      </c>
      <c r="AD586" s="9">
        <f>SUMIFS('BAZA DANYCH'!$S:$S,'BAZA DANYCH'!$B:$B,STATYSTYKI!$B586,'BAZA DANYCH'!$C:$C,STATYSTYKI!$C586,'BAZA DANYCH'!$G:$G,STATYSTYKI!$D586,'BAZA DANYCH'!$K:$K,STATYSTYKI!AD$550)</f>
        <v>0</v>
      </c>
      <c r="AE586" s="9">
        <f>SUMIFS('BAZA DANYCH'!$S:$S,'BAZA DANYCH'!$B:$B,STATYSTYKI!$B586,'BAZA DANYCH'!$C:$C,STATYSTYKI!$C586,'BAZA DANYCH'!$G:$G,STATYSTYKI!$D586,'BAZA DANYCH'!$K:$K,STATYSTYKI!AE$550)</f>
        <v>0</v>
      </c>
      <c r="AF586" s="9">
        <f>SUMIFS('BAZA DANYCH'!$S:$S,'BAZA DANYCH'!$B:$B,STATYSTYKI!$B586,'BAZA DANYCH'!$C:$C,STATYSTYKI!$C586,'BAZA DANYCH'!$G:$G,STATYSTYKI!$D586,'BAZA DANYCH'!$K:$K,STATYSTYKI!AF$550)</f>
        <v>0</v>
      </c>
      <c r="AG586" s="9">
        <f>SUMIFS('BAZA DANYCH'!$S:$S,'BAZA DANYCH'!$B:$B,STATYSTYKI!$B586,'BAZA DANYCH'!$C:$C,STATYSTYKI!$C586,'BAZA DANYCH'!$G:$G,STATYSTYKI!$D586,'BAZA DANYCH'!$K:$K,STATYSTYKI!AG$550)</f>
        <v>0</v>
      </c>
      <c r="AH586" s="9">
        <f>SUMIFS('BAZA DANYCH'!$S:$S,'BAZA DANYCH'!$B:$B,STATYSTYKI!$B586,'BAZA DANYCH'!$C:$C,STATYSTYKI!$C586,'BAZA DANYCH'!$G:$G,STATYSTYKI!$D586,'BAZA DANYCH'!$K:$K,STATYSTYKI!AH$550)</f>
        <v>0</v>
      </c>
      <c r="AI586" s="9">
        <f>SUMIFS('BAZA DANYCH'!$S:$S,'BAZA DANYCH'!$B:$B,STATYSTYKI!$B586,'BAZA DANYCH'!$C:$C,STATYSTYKI!$C586,'BAZA DANYCH'!$G:$G,STATYSTYKI!$D586,'BAZA DANYCH'!$K:$K,STATYSTYKI!AI$550)</f>
        <v>0</v>
      </c>
      <c r="AJ586" s="9">
        <f>SUMIFS('BAZA DANYCH'!$S:$S,'BAZA DANYCH'!$B:$B,STATYSTYKI!$B586,'BAZA DANYCH'!$C:$C,STATYSTYKI!$C586,'BAZA DANYCH'!$G:$G,STATYSTYKI!$D586,'BAZA DANYCH'!$K:$K,STATYSTYKI!AJ$550)</f>
        <v>0</v>
      </c>
      <c r="AK586" s="9">
        <f>SUMIFS('BAZA DANYCH'!$S:$S,'BAZA DANYCH'!$B:$B,STATYSTYKI!$B586,'BAZA DANYCH'!$C:$C,STATYSTYKI!$C586,'BAZA DANYCH'!$G:$G,STATYSTYKI!$D586,'BAZA DANYCH'!$K:$K,STATYSTYKI!AK$550)</f>
        <v>0</v>
      </c>
      <c r="AL586" s="9">
        <f>SUMIFS('BAZA DANYCH'!$S:$S,'BAZA DANYCH'!$B:$B,STATYSTYKI!$B586,'BAZA DANYCH'!$C:$C,STATYSTYKI!$C586,'BAZA DANYCH'!$G:$G,STATYSTYKI!$D586,'BAZA DANYCH'!$K:$K,STATYSTYKI!AL$550)</f>
        <v>0</v>
      </c>
      <c r="AM586" s="9">
        <f>SUMIFS('BAZA DANYCH'!$S:$S,'BAZA DANYCH'!$B:$B,STATYSTYKI!$B586,'BAZA DANYCH'!$C:$C,STATYSTYKI!$C586,'BAZA DANYCH'!$G:$G,STATYSTYKI!$D586,'BAZA DANYCH'!$K:$K,STATYSTYKI!AM$550)</f>
        <v>0</v>
      </c>
      <c r="AN586" s="9">
        <f>SUMIFS('BAZA DANYCH'!$S:$S,'BAZA DANYCH'!$B:$B,STATYSTYKI!$B586,'BAZA DANYCH'!$C:$C,STATYSTYKI!$C586,'BAZA DANYCH'!$G:$G,STATYSTYKI!$D586,'BAZA DANYCH'!$K:$K,STATYSTYKI!AN$550)</f>
        <v>0</v>
      </c>
      <c r="AO586" s="9">
        <f>SUMIFS('BAZA DANYCH'!$S:$S,'BAZA DANYCH'!$B:$B,STATYSTYKI!$B586,'BAZA DANYCH'!$C:$C,STATYSTYKI!$C586,'BAZA DANYCH'!$G:$G,STATYSTYKI!$D586,'BAZA DANYCH'!$K:$K,STATYSTYKI!AO$550)</f>
        <v>0</v>
      </c>
      <c r="AP586" s="9">
        <f>SUMIFS('BAZA DANYCH'!$S:$S,'BAZA DANYCH'!$B:$B,STATYSTYKI!$B586,'BAZA DANYCH'!$C:$C,STATYSTYKI!$C586,'BAZA DANYCH'!$G:$G,STATYSTYKI!$D586,'BAZA DANYCH'!$K:$K,STATYSTYKI!AP$550)</f>
        <v>0</v>
      </c>
      <c r="AQ586" s="9">
        <f>SUMIFS('BAZA DANYCH'!$S:$S,'BAZA DANYCH'!$B:$B,STATYSTYKI!$B586,'BAZA DANYCH'!$C:$C,STATYSTYKI!$C586,'BAZA DANYCH'!$G:$G,STATYSTYKI!$D586,'BAZA DANYCH'!$K:$K,STATYSTYKI!AQ$550)</f>
        <v>0</v>
      </c>
      <c r="AR586" s="9">
        <f>SUMIFS('BAZA DANYCH'!$S:$S,'BAZA DANYCH'!$B:$B,STATYSTYKI!$B586,'BAZA DANYCH'!$C:$C,STATYSTYKI!$C586,'BAZA DANYCH'!$G:$G,STATYSTYKI!$D586,'BAZA DANYCH'!$K:$K,STATYSTYKI!AR$550)</f>
        <v>0</v>
      </c>
      <c r="AS586" s="9">
        <f>SUMIFS('BAZA DANYCH'!$S:$S,'BAZA DANYCH'!$B:$B,STATYSTYKI!$B586,'BAZA DANYCH'!$C:$C,STATYSTYKI!$C586,'BAZA DANYCH'!$G:$G,STATYSTYKI!$D586,'BAZA DANYCH'!$K:$K,STATYSTYKI!AS$550)</f>
        <v>0</v>
      </c>
      <c r="AT586" s="9">
        <f>SUMIFS('BAZA DANYCH'!$S:$S,'BAZA DANYCH'!$B:$B,STATYSTYKI!$B586,'BAZA DANYCH'!$C:$C,STATYSTYKI!$C586,'BAZA DANYCH'!$G:$G,STATYSTYKI!$D586,'BAZA DANYCH'!$K:$K,STATYSTYKI!AT$550)</f>
        <v>0</v>
      </c>
      <c r="AU586" s="9">
        <f>SUMIFS('BAZA DANYCH'!$S:$S,'BAZA DANYCH'!$B:$B,STATYSTYKI!$B586,'BAZA DANYCH'!$C:$C,STATYSTYKI!$C586,'BAZA DANYCH'!$G:$G,STATYSTYKI!$D586,'BAZA DANYCH'!$K:$K,STATYSTYKI!AU$550)</f>
        <v>0</v>
      </c>
      <c r="AV586" s="9">
        <f>SUMIFS('BAZA DANYCH'!$S:$S,'BAZA DANYCH'!$B:$B,STATYSTYKI!$B586,'BAZA DANYCH'!$C:$C,STATYSTYKI!$C586,'BAZA DANYCH'!$G:$G,STATYSTYKI!$D586,'BAZA DANYCH'!$K:$K,STATYSTYKI!AV$550)</f>
        <v>0</v>
      </c>
      <c r="AW586" s="9">
        <f>SUMIFS('BAZA DANYCH'!$S:$S,'BAZA DANYCH'!$B:$B,STATYSTYKI!$B586,'BAZA DANYCH'!$C:$C,STATYSTYKI!$C586,'BAZA DANYCH'!$G:$G,STATYSTYKI!$D586,'BAZA DANYCH'!$K:$K,STATYSTYKI!AW$550)</f>
        <v>0</v>
      </c>
      <c r="AX586" s="9">
        <f>SUMIFS('BAZA DANYCH'!$S:$S,'BAZA DANYCH'!$B:$B,STATYSTYKI!$B586,'BAZA DANYCH'!$C:$C,STATYSTYKI!$C586,'BAZA DANYCH'!$G:$G,STATYSTYKI!$D586,'BAZA DANYCH'!$K:$K,STATYSTYKI!AX$550)</f>
        <v>0</v>
      </c>
      <c r="AY586" s="9">
        <f>SUMIFS('BAZA DANYCH'!$S:$S,'BAZA DANYCH'!$B:$B,STATYSTYKI!$B586,'BAZA DANYCH'!$C:$C,STATYSTYKI!$C586,'BAZA DANYCH'!$G:$G,STATYSTYKI!$D586,'BAZA DANYCH'!$K:$K,STATYSTYKI!AY$550)</f>
        <v>0</v>
      </c>
      <c r="AZ586" s="9">
        <f>SUMIFS('BAZA DANYCH'!$S:$S,'BAZA DANYCH'!$B:$B,STATYSTYKI!$B586,'BAZA DANYCH'!$C:$C,STATYSTYKI!$C586,'BAZA DANYCH'!$G:$G,STATYSTYKI!$D586,'BAZA DANYCH'!$K:$K,STATYSTYKI!AZ$550)</f>
        <v>0</v>
      </c>
      <c r="BA586" s="9">
        <f>SUMIFS('BAZA DANYCH'!$S:$S,'BAZA DANYCH'!$B:$B,STATYSTYKI!$B586,'BAZA DANYCH'!$C:$C,STATYSTYKI!$C586,'BAZA DANYCH'!$G:$G,STATYSTYKI!$D586,'BAZA DANYCH'!$K:$K,STATYSTYKI!BA$550)</f>
        <v>0</v>
      </c>
      <c r="BB586" s="9">
        <f>SUMIFS('BAZA DANYCH'!$S:$S,'BAZA DANYCH'!$B:$B,STATYSTYKI!$B586,'BAZA DANYCH'!$C:$C,STATYSTYKI!$C586,'BAZA DANYCH'!$G:$G,STATYSTYKI!$D586,'BAZA DANYCH'!$K:$K,STATYSTYKI!BB$550)</f>
        <v>0</v>
      </c>
      <c r="BC586" s="9">
        <f>SUMIFS('BAZA DANYCH'!$S:$S,'BAZA DANYCH'!$B:$B,STATYSTYKI!$B586,'BAZA DANYCH'!$C:$C,STATYSTYKI!$C586,'BAZA DANYCH'!$G:$G,STATYSTYKI!$D586,'BAZA DANYCH'!$K:$K,STATYSTYKI!BC$550)</f>
        <v>0</v>
      </c>
      <c r="BD586" s="9">
        <f>SUMIFS('BAZA DANYCH'!$S:$S,'BAZA DANYCH'!$B:$B,STATYSTYKI!$B586,'BAZA DANYCH'!$C:$C,STATYSTYKI!$C586,'BAZA DANYCH'!$G:$G,STATYSTYKI!$D586,'BAZA DANYCH'!$K:$K,STATYSTYKI!BD$550)</f>
        <v>1</v>
      </c>
      <c r="BE586" s="9">
        <f>SUMIFS('BAZA DANYCH'!$S:$S,'BAZA DANYCH'!$B:$B,STATYSTYKI!$B586,'BAZA DANYCH'!$C:$C,STATYSTYKI!$C586,'BAZA DANYCH'!$G:$G,STATYSTYKI!$D586,'BAZA DANYCH'!$K:$K,STATYSTYKI!BE$550)</f>
        <v>1</v>
      </c>
      <c r="BF586" s="9">
        <f>SUMIFS('BAZA DANYCH'!$S:$S,'BAZA DANYCH'!$B:$B,STATYSTYKI!$B586,'BAZA DANYCH'!$C:$C,STATYSTYKI!$C586,'BAZA DANYCH'!$G:$G,STATYSTYKI!$D586,'BAZA DANYCH'!$K:$K,STATYSTYKI!BF$550)</f>
        <v>0</v>
      </c>
      <c r="BG586" s="9">
        <f>SUMIFS('BAZA DANYCH'!$S:$S,'BAZA DANYCH'!$B:$B,STATYSTYKI!$B586,'BAZA DANYCH'!$C:$C,STATYSTYKI!$C586,'BAZA DANYCH'!$G:$G,STATYSTYKI!$D586,'BAZA DANYCH'!$K:$K,STATYSTYKI!BG$550)</f>
        <v>0</v>
      </c>
      <c r="BH586" s="9">
        <f>SUMIFS('BAZA DANYCH'!$S:$S,'BAZA DANYCH'!$B:$B,STATYSTYKI!$B586,'BAZA DANYCH'!$C:$C,STATYSTYKI!$C586,'BAZA DANYCH'!$G:$G,STATYSTYKI!$D586,'BAZA DANYCH'!$K:$K,STATYSTYKI!BH$550)</f>
        <v>0</v>
      </c>
      <c r="BI586" s="9">
        <f>SUMIFS('BAZA DANYCH'!$S:$S,'BAZA DANYCH'!$B:$B,STATYSTYKI!$B586,'BAZA DANYCH'!$C:$C,STATYSTYKI!$C586,'BAZA DANYCH'!$G:$G,STATYSTYKI!$D586,'BAZA DANYCH'!$K:$K,STATYSTYKI!BI$550)</f>
        <v>0</v>
      </c>
      <c r="BJ586" s="9">
        <f>SUMIFS('BAZA DANYCH'!$S:$S,'BAZA DANYCH'!$B:$B,STATYSTYKI!$B586,'BAZA DANYCH'!$C:$C,STATYSTYKI!$C586,'BAZA DANYCH'!$G:$G,STATYSTYKI!$D586,'BAZA DANYCH'!$K:$K,STATYSTYKI!BJ$550)</f>
        <v>0</v>
      </c>
      <c r="BK586" s="9">
        <f>SUMIFS('BAZA DANYCH'!$S:$S,'BAZA DANYCH'!$B:$B,STATYSTYKI!$B586,'BAZA DANYCH'!$C:$C,STATYSTYKI!$C586,'BAZA DANYCH'!$G:$G,STATYSTYKI!$D586,'BAZA DANYCH'!$K:$K,STATYSTYKI!BK$550)</f>
        <v>0</v>
      </c>
      <c r="BL586" s="9">
        <f>SUMIFS('BAZA DANYCH'!$S:$S,'BAZA DANYCH'!$B:$B,STATYSTYKI!$B586,'BAZA DANYCH'!$C:$C,STATYSTYKI!$C586,'BAZA DANYCH'!$G:$G,STATYSTYKI!$D586,'BAZA DANYCH'!$K:$K,STATYSTYKI!BL$550)</f>
        <v>0</v>
      </c>
      <c r="BM586" s="9">
        <f>SUMIFS('BAZA DANYCH'!$S:$S,'BAZA DANYCH'!$B:$B,STATYSTYKI!$B586,'BAZA DANYCH'!$C:$C,STATYSTYKI!$C586,'BAZA DANYCH'!$G:$G,STATYSTYKI!$D586,'BAZA DANYCH'!$K:$K,STATYSTYKI!BM$550)</f>
        <v>0</v>
      </c>
      <c r="BN586" s="9">
        <f>SUMIFS('BAZA DANYCH'!$S:$S,'BAZA DANYCH'!$B:$B,STATYSTYKI!$B586,'BAZA DANYCH'!$C:$C,STATYSTYKI!$C586,'BAZA DANYCH'!$G:$G,STATYSTYKI!$D586,'BAZA DANYCH'!$K:$K,STATYSTYKI!BN$550)</f>
        <v>0</v>
      </c>
      <c r="BO586" s="9">
        <f>SUMIFS('BAZA DANYCH'!$S:$S,'BAZA DANYCH'!$B:$B,STATYSTYKI!$B586,'BAZA DANYCH'!$C:$C,STATYSTYKI!$C586,'BAZA DANYCH'!$G:$G,STATYSTYKI!$D586,'BAZA DANYCH'!$K:$K,STATYSTYKI!BO$550)</f>
        <v>0</v>
      </c>
      <c r="BP586" s="9">
        <f>SUMIFS('BAZA DANYCH'!$S:$S,'BAZA DANYCH'!$B:$B,STATYSTYKI!$B586,'BAZA DANYCH'!$C:$C,STATYSTYKI!$C586,'BAZA DANYCH'!$G:$G,STATYSTYKI!$D586,'BAZA DANYCH'!$K:$K,STATYSTYKI!BP$550)</f>
        <v>0</v>
      </c>
      <c r="BQ586" s="9">
        <f>SUMIFS('BAZA DANYCH'!$S:$S,'BAZA DANYCH'!$B:$B,STATYSTYKI!$B586,'BAZA DANYCH'!$C:$C,STATYSTYKI!$C586,'BAZA DANYCH'!$G:$G,STATYSTYKI!$D586,'BAZA DANYCH'!$K:$K,STATYSTYKI!BQ$550)</f>
        <v>0</v>
      </c>
      <c r="BR586" s="9">
        <f>SUMIFS('BAZA DANYCH'!$S:$S,'BAZA DANYCH'!$B:$B,STATYSTYKI!$B586,'BAZA DANYCH'!$C:$C,STATYSTYKI!$C586,'BAZA DANYCH'!$G:$G,STATYSTYKI!$D586,'BAZA DANYCH'!$K:$K,STATYSTYKI!BR$550)</f>
        <v>0</v>
      </c>
      <c r="BS586" s="9">
        <f>SUMIFS('BAZA DANYCH'!$S:$S,'BAZA DANYCH'!$B:$B,STATYSTYKI!$B586,'BAZA DANYCH'!$C:$C,STATYSTYKI!$C586,'BAZA DANYCH'!$G:$G,STATYSTYKI!$D586,'BAZA DANYCH'!$K:$K,STATYSTYKI!BS$550)</f>
        <v>0</v>
      </c>
      <c r="BT586" s="9">
        <f>SUMIFS('BAZA DANYCH'!$S:$S,'BAZA DANYCH'!$B:$B,STATYSTYKI!$B586,'BAZA DANYCH'!$C:$C,STATYSTYKI!$C586,'BAZA DANYCH'!$G:$G,STATYSTYKI!$D586,'BAZA DANYCH'!$K:$K,STATYSTYKI!BT$550)</f>
        <v>0</v>
      </c>
      <c r="BU586" s="9">
        <f>SUMIFS('BAZA DANYCH'!$S:$S,'BAZA DANYCH'!$B:$B,STATYSTYKI!$B586,'BAZA DANYCH'!$C:$C,STATYSTYKI!$C586,'BAZA DANYCH'!$G:$G,STATYSTYKI!$D586,'BAZA DANYCH'!$K:$K,STATYSTYKI!BU$550)</f>
        <v>0</v>
      </c>
      <c r="BV586" s="9">
        <f>SUMIFS('BAZA DANYCH'!$S:$S,'BAZA DANYCH'!$B:$B,STATYSTYKI!$B586,'BAZA DANYCH'!$C:$C,STATYSTYKI!$C586,'BAZA DANYCH'!$G:$G,STATYSTYKI!$D586,'BAZA DANYCH'!$K:$K,STATYSTYKI!BV$550)</f>
        <v>0</v>
      </c>
      <c r="BW586" s="9">
        <f>SUMIFS('BAZA DANYCH'!$S:$S,'BAZA DANYCH'!$B:$B,STATYSTYKI!$B586,'BAZA DANYCH'!$C:$C,STATYSTYKI!$C586,'BAZA DANYCH'!$G:$G,STATYSTYKI!$D586,'BAZA DANYCH'!$K:$K,STATYSTYKI!BW$550)</f>
        <v>0</v>
      </c>
      <c r="BX586" s="9">
        <f>SUMIFS('BAZA DANYCH'!$S:$S,'BAZA DANYCH'!$B:$B,STATYSTYKI!$B586,'BAZA DANYCH'!$C:$C,STATYSTYKI!$C586,'BAZA DANYCH'!$G:$G,STATYSTYKI!$D586,'BAZA DANYCH'!$K:$K,STATYSTYKI!BX$550)</f>
        <v>0</v>
      </c>
      <c r="BY586" s="9">
        <f>SUMIFS('BAZA DANYCH'!$S:$S,'BAZA DANYCH'!$B:$B,STATYSTYKI!$B586,'BAZA DANYCH'!$C:$C,STATYSTYKI!$C586,'BAZA DANYCH'!$G:$G,STATYSTYKI!$D586,'BAZA DANYCH'!$K:$K,STATYSTYKI!BY$550)</f>
        <v>0</v>
      </c>
      <c r="BZ586" s="9">
        <f>SUMIFS('BAZA DANYCH'!$S:$S,'BAZA DANYCH'!$B:$B,STATYSTYKI!$B586,'BAZA DANYCH'!$C:$C,STATYSTYKI!$C586,'BAZA DANYCH'!$G:$G,STATYSTYKI!$D586,'BAZA DANYCH'!$K:$K,STATYSTYKI!BZ$550)</f>
        <v>0</v>
      </c>
      <c r="CA586" s="9">
        <f>SUMIFS('BAZA DANYCH'!$S:$S,'BAZA DANYCH'!$B:$B,STATYSTYKI!$B586,'BAZA DANYCH'!$C:$C,STATYSTYKI!$C586,'BAZA DANYCH'!$G:$G,STATYSTYKI!$D586,'BAZA DANYCH'!$K:$K,STATYSTYKI!CA$550)</f>
        <v>0</v>
      </c>
      <c r="CB586" s="9">
        <f>SUMIFS('BAZA DANYCH'!$S:$S,'BAZA DANYCH'!$B:$B,STATYSTYKI!$B586,'BAZA DANYCH'!$C:$C,STATYSTYKI!$C586,'BAZA DANYCH'!$G:$G,STATYSTYKI!$D586,'BAZA DANYCH'!$K:$K,STATYSTYKI!CB$550)</f>
        <v>0</v>
      </c>
      <c r="CC586" s="9">
        <f>SUMIFS('BAZA DANYCH'!$S:$S,'BAZA DANYCH'!$B:$B,STATYSTYKI!$B586,'BAZA DANYCH'!$C:$C,STATYSTYKI!$C586,'BAZA DANYCH'!$G:$G,STATYSTYKI!$D586,'BAZA DANYCH'!$K:$K,STATYSTYKI!CC$550)</f>
        <v>0</v>
      </c>
      <c r="CD586" s="9">
        <f>SUMIFS('BAZA DANYCH'!$S:$S,'BAZA DANYCH'!$B:$B,STATYSTYKI!$B586,'BAZA DANYCH'!$C:$C,STATYSTYKI!$C586,'BAZA DANYCH'!$G:$G,STATYSTYKI!$D586,'BAZA DANYCH'!$K:$K,STATYSTYKI!CD$550)</f>
        <v>0</v>
      </c>
      <c r="CE586" s="9">
        <f>SUMIFS('BAZA DANYCH'!$S:$S,'BAZA DANYCH'!$B:$B,STATYSTYKI!$B586,'BAZA DANYCH'!$C:$C,STATYSTYKI!$C586,'BAZA DANYCH'!$G:$G,STATYSTYKI!$D586,'BAZA DANYCH'!$K:$K,STATYSTYKI!CE$550)</f>
        <v>0</v>
      </c>
      <c r="CF586" s="9">
        <f>SUMIFS('BAZA DANYCH'!$S:$S,'BAZA DANYCH'!$B:$B,STATYSTYKI!$B586,'BAZA DANYCH'!$C:$C,STATYSTYKI!$C586,'BAZA DANYCH'!$G:$G,STATYSTYKI!$D586,'BAZA DANYCH'!$K:$K,STATYSTYKI!CF$550)</f>
        <v>0</v>
      </c>
      <c r="CG586" s="9">
        <f>SUMIFS('BAZA DANYCH'!$S:$S,'BAZA DANYCH'!$B:$B,STATYSTYKI!$B586,'BAZA DANYCH'!$C:$C,STATYSTYKI!$C586,'BAZA DANYCH'!$G:$G,STATYSTYKI!$D586,'BAZA DANYCH'!$K:$K,STATYSTYKI!CG$550)</f>
        <v>0</v>
      </c>
      <c r="CH586" s="9">
        <f>SUMIFS('BAZA DANYCH'!$S:$S,'BAZA DANYCH'!$B:$B,STATYSTYKI!$B586,'BAZA DANYCH'!$C:$C,STATYSTYKI!$C586,'BAZA DANYCH'!$G:$G,STATYSTYKI!$D586,'BAZA DANYCH'!$K:$K,STATYSTYKI!CH$550)</f>
        <v>0</v>
      </c>
      <c r="CI586" s="9">
        <f>SUMIFS('BAZA DANYCH'!$S:$S,'BAZA DANYCH'!$B:$B,STATYSTYKI!$B586,'BAZA DANYCH'!$C:$C,STATYSTYKI!$C586,'BAZA DANYCH'!$G:$G,STATYSTYKI!$D586,'BAZA DANYCH'!$K:$K,STATYSTYKI!CI$550)</f>
        <v>0</v>
      </c>
      <c r="CJ586" s="9">
        <f>SUMIFS('BAZA DANYCH'!$S:$S,'BAZA DANYCH'!$B:$B,STATYSTYKI!$B586,'BAZA DANYCH'!$C:$C,STATYSTYKI!$C586,'BAZA DANYCH'!$G:$G,STATYSTYKI!$D586,'BAZA DANYCH'!$K:$K,STATYSTYKI!CJ$550)</f>
        <v>0</v>
      </c>
      <c r="CK586" s="9">
        <f>SUMIFS('BAZA DANYCH'!$S:$S,'BAZA DANYCH'!$B:$B,STATYSTYKI!$B586,'BAZA DANYCH'!$C:$C,STATYSTYKI!$C586,'BAZA DANYCH'!$G:$G,STATYSTYKI!$D586,'BAZA DANYCH'!$K:$K,STATYSTYKI!CK$550)</f>
        <v>0</v>
      </c>
      <c r="CL586" s="9">
        <f>SUMIFS('BAZA DANYCH'!$S:$S,'BAZA DANYCH'!$B:$B,STATYSTYKI!$B586,'BAZA DANYCH'!$C:$C,STATYSTYKI!$C586,'BAZA DANYCH'!$G:$G,STATYSTYKI!$D586,'BAZA DANYCH'!$K:$K,STATYSTYKI!CL$550)</f>
        <v>0</v>
      </c>
      <c r="CM586" s="9">
        <f>SUMIFS('BAZA DANYCH'!$S:$S,'BAZA DANYCH'!$B:$B,STATYSTYKI!$B586,'BAZA DANYCH'!$C:$C,STATYSTYKI!$C586,'BAZA DANYCH'!$G:$G,STATYSTYKI!$D586,'BAZA DANYCH'!$K:$K,STATYSTYKI!CM$550)</f>
        <v>0</v>
      </c>
      <c r="CN586" s="9">
        <f>SUMIFS('BAZA DANYCH'!$S:$S,'BAZA DANYCH'!$B:$B,STATYSTYKI!$B586,'BAZA DANYCH'!$C:$C,STATYSTYKI!$C586,'BAZA DANYCH'!$G:$G,STATYSTYKI!$D586,'BAZA DANYCH'!$K:$K,STATYSTYKI!CN$550)</f>
        <v>0</v>
      </c>
      <c r="CO586" s="9">
        <f>SUMIFS('BAZA DANYCH'!$S:$S,'BAZA DANYCH'!$B:$B,STATYSTYKI!$B586,'BAZA DANYCH'!$C:$C,STATYSTYKI!$C586,'BAZA DANYCH'!$G:$G,STATYSTYKI!$D586,'BAZA DANYCH'!$K:$K,STATYSTYKI!CO$550)</f>
        <v>0</v>
      </c>
      <c r="CP586" s="9">
        <f>SUMIFS('BAZA DANYCH'!$S:$S,'BAZA DANYCH'!$B:$B,STATYSTYKI!$B586,'BAZA DANYCH'!$C:$C,STATYSTYKI!$C586,'BAZA DANYCH'!$G:$G,STATYSTYKI!$D586,'BAZA DANYCH'!$K:$K,STATYSTYKI!CP$550)</f>
        <v>0</v>
      </c>
      <c r="CQ586" s="9">
        <f>SUMIFS('BAZA DANYCH'!$S:$S,'BAZA DANYCH'!$B:$B,STATYSTYKI!$B586,'BAZA DANYCH'!$C:$C,STATYSTYKI!$C586,'BAZA DANYCH'!$G:$G,STATYSTYKI!$D586,'BAZA DANYCH'!$K:$K,STATYSTYKI!CQ$550)</f>
        <v>0</v>
      </c>
      <c r="CR586" s="9">
        <f>SUMIFS('BAZA DANYCH'!$S:$S,'BAZA DANYCH'!$B:$B,STATYSTYKI!$B586,'BAZA DANYCH'!$C:$C,STATYSTYKI!$C586,'BAZA DANYCH'!$G:$G,STATYSTYKI!$D586,'BAZA DANYCH'!$K:$K,STATYSTYKI!CR$550)</f>
        <v>0</v>
      </c>
      <c r="CS586" s="9">
        <f>SUMIFS('BAZA DANYCH'!$S:$S,'BAZA DANYCH'!$B:$B,STATYSTYKI!$B586,'BAZA DANYCH'!$C:$C,STATYSTYKI!$C586,'BAZA DANYCH'!$G:$G,STATYSTYKI!$D586,'BAZA DANYCH'!$K:$K,STATYSTYKI!CS$550)</f>
        <v>0</v>
      </c>
      <c r="CT586" s="9">
        <f>SUMIFS('BAZA DANYCH'!$S:$S,'BAZA DANYCH'!$B:$B,STATYSTYKI!$B586,'BAZA DANYCH'!$C:$C,STATYSTYKI!$C586,'BAZA DANYCH'!$G:$G,STATYSTYKI!$D586,'BAZA DANYCH'!$K:$K,STATYSTYKI!CT$550)</f>
        <v>0</v>
      </c>
      <c r="CU586" s="9">
        <f>SUMIFS('BAZA DANYCH'!$S:$S,'BAZA DANYCH'!$B:$B,STATYSTYKI!$B586,'BAZA DANYCH'!$C:$C,STATYSTYKI!$C586,'BAZA DANYCH'!$G:$G,STATYSTYKI!$D586,'BAZA DANYCH'!$K:$K,STATYSTYKI!CU$550)</f>
        <v>0</v>
      </c>
      <c r="CV586" s="9">
        <f>SUMIFS('BAZA DANYCH'!$S:$S,'BAZA DANYCH'!$B:$B,STATYSTYKI!$B586,'BAZA DANYCH'!$C:$C,STATYSTYKI!$C586,'BAZA DANYCH'!$G:$G,STATYSTYKI!$D586,'BAZA DANYCH'!$K:$K,STATYSTYKI!CV$550)</f>
        <v>0</v>
      </c>
      <c r="CW586" s="9">
        <f>SUMIFS('BAZA DANYCH'!$S:$S,'BAZA DANYCH'!$B:$B,STATYSTYKI!$B586,'BAZA DANYCH'!$C:$C,STATYSTYKI!$C586,'BAZA DANYCH'!$G:$G,STATYSTYKI!$D586,'BAZA DANYCH'!$K:$K,STATYSTYKI!CW$550)</f>
        <v>0</v>
      </c>
      <c r="CX586" s="9">
        <f>SUMIFS('BAZA DANYCH'!$S:$S,'BAZA DANYCH'!$B:$B,STATYSTYKI!$B586,'BAZA DANYCH'!$C:$C,STATYSTYKI!$C586,'BAZA DANYCH'!$G:$G,STATYSTYKI!$D586,'BAZA DANYCH'!$K:$K,STATYSTYKI!CX$550)</f>
        <v>0</v>
      </c>
    </row>
    <row r="587" spans="1:102" hidden="1">
      <c r="A587" s="8"/>
      <c r="B587" s="60" t="s">
        <v>121</v>
      </c>
      <c r="C587" s="61" t="s">
        <v>122</v>
      </c>
      <c r="D587" s="61" t="s">
        <v>124</v>
      </c>
      <c r="E587" s="82" t="s">
        <v>4</v>
      </c>
      <c r="F587" s="64">
        <f t="shared" si="275"/>
        <v>13732</v>
      </c>
      <c r="G587" s="9">
        <f>SUMIFS('BAZA DANYCH'!$N:$N,'BAZA DANYCH'!$B:$B,STATYSTYKI!$B587,'BAZA DANYCH'!$C:$C,STATYSTYKI!$C587,'BAZA DANYCH'!$G:$G,STATYSTYKI!$D587,'BAZA DANYCH'!$K:$K,STATYSTYKI!G$550)</f>
        <v>34</v>
      </c>
      <c r="H587" s="9">
        <f>SUMIFS('BAZA DANYCH'!$N:$N,'BAZA DANYCH'!$B:$B,STATYSTYKI!$B587,'BAZA DANYCH'!$C:$C,STATYSTYKI!$C587,'BAZA DANYCH'!$G:$G,STATYSTYKI!$D587,'BAZA DANYCH'!$K:$K,STATYSTYKI!H$550)</f>
        <v>24</v>
      </c>
      <c r="I587" s="9">
        <f>SUMIFS('BAZA DANYCH'!$N:$N,'BAZA DANYCH'!$B:$B,STATYSTYKI!$B587,'BAZA DANYCH'!$C:$C,STATYSTYKI!$C587,'BAZA DANYCH'!$G:$G,STATYSTYKI!$D587,'BAZA DANYCH'!$K:$K,STATYSTYKI!I$550)</f>
        <v>29</v>
      </c>
      <c r="J587" s="9">
        <f>SUMIFS('BAZA DANYCH'!$N:$N,'BAZA DANYCH'!$B:$B,STATYSTYKI!$B587,'BAZA DANYCH'!$C:$C,STATYSTYKI!$C587,'BAZA DANYCH'!$G:$G,STATYSTYKI!$D587,'BAZA DANYCH'!$K:$K,STATYSTYKI!J$550)</f>
        <v>11</v>
      </c>
      <c r="K587" s="9">
        <f>SUMIFS('BAZA DANYCH'!$N:$N,'BAZA DANYCH'!$B:$B,STATYSTYKI!$B587,'BAZA DANYCH'!$C:$C,STATYSTYKI!$C587,'BAZA DANYCH'!$G:$G,STATYSTYKI!$D587,'BAZA DANYCH'!$K:$K,STATYSTYKI!K$550)</f>
        <v>29</v>
      </c>
      <c r="L587" s="9">
        <f>SUMIFS('BAZA DANYCH'!$N:$N,'BAZA DANYCH'!$B:$B,STATYSTYKI!$B587,'BAZA DANYCH'!$C:$C,STATYSTYKI!$C587,'BAZA DANYCH'!$G:$G,STATYSTYKI!$D587,'BAZA DANYCH'!$K:$K,STATYSTYKI!L$550)</f>
        <v>16</v>
      </c>
      <c r="M587" s="9">
        <f>SUMIFS('BAZA DANYCH'!$N:$N,'BAZA DANYCH'!$B:$B,STATYSTYKI!$B587,'BAZA DANYCH'!$C:$C,STATYSTYKI!$C587,'BAZA DANYCH'!$G:$G,STATYSTYKI!$D587,'BAZA DANYCH'!$K:$K,STATYSTYKI!M$550)</f>
        <v>24</v>
      </c>
      <c r="N587" s="9">
        <f>SUMIFS('BAZA DANYCH'!$N:$N,'BAZA DANYCH'!$B:$B,STATYSTYKI!$B587,'BAZA DANYCH'!$C:$C,STATYSTYKI!$C587,'BAZA DANYCH'!$G:$G,STATYSTYKI!$D587,'BAZA DANYCH'!$K:$K,STATYSTYKI!N$550)</f>
        <v>20</v>
      </c>
      <c r="O587" s="9">
        <f>SUMIFS('BAZA DANYCH'!$N:$N,'BAZA DANYCH'!$B:$B,STATYSTYKI!$B587,'BAZA DANYCH'!$C:$C,STATYSTYKI!$C587,'BAZA DANYCH'!$G:$G,STATYSTYKI!$D587,'BAZA DANYCH'!$K:$K,STATYSTYKI!O$550)</f>
        <v>6</v>
      </c>
      <c r="P587" s="9">
        <f>SUMIFS('BAZA DANYCH'!$N:$N,'BAZA DANYCH'!$B:$B,STATYSTYKI!$B587,'BAZA DANYCH'!$C:$C,STATYSTYKI!$C587,'BAZA DANYCH'!$G:$G,STATYSTYKI!$D587,'BAZA DANYCH'!$K:$K,STATYSTYKI!P$550)</f>
        <v>16</v>
      </c>
      <c r="Q587" s="9">
        <f>SUMIFS('BAZA DANYCH'!$N:$N,'BAZA DANYCH'!$B:$B,STATYSTYKI!$B587,'BAZA DANYCH'!$C:$C,STATYSTYKI!$C587,'BAZA DANYCH'!$G:$G,STATYSTYKI!$D587,'BAZA DANYCH'!$K:$K,STATYSTYKI!Q$550)</f>
        <v>8</v>
      </c>
      <c r="R587" s="9">
        <f>SUMIFS('BAZA DANYCH'!$N:$N,'BAZA DANYCH'!$B:$B,STATYSTYKI!$B587,'BAZA DANYCH'!$C:$C,STATYSTYKI!$C587,'BAZA DANYCH'!$G:$G,STATYSTYKI!$D587,'BAZA DANYCH'!$K:$K,STATYSTYKI!R$550)</f>
        <v>7</v>
      </c>
      <c r="S587" s="9">
        <f>SUMIFS('BAZA DANYCH'!$N:$N,'BAZA DANYCH'!$B:$B,STATYSTYKI!$B587,'BAZA DANYCH'!$C:$C,STATYSTYKI!$C587,'BAZA DANYCH'!$G:$G,STATYSTYKI!$D587,'BAZA DANYCH'!$K:$K,STATYSTYKI!S$550)</f>
        <v>15</v>
      </c>
      <c r="T587" s="9">
        <f>SUMIFS('BAZA DANYCH'!$N:$N,'BAZA DANYCH'!$B:$B,STATYSTYKI!$B587,'BAZA DANYCH'!$C:$C,STATYSTYKI!$C587,'BAZA DANYCH'!$G:$G,STATYSTYKI!$D587,'BAZA DANYCH'!$K:$K,STATYSTYKI!T$550)</f>
        <v>7</v>
      </c>
      <c r="U587" s="9">
        <f>SUMIFS('BAZA DANYCH'!$N:$N,'BAZA DANYCH'!$B:$B,STATYSTYKI!$B587,'BAZA DANYCH'!$C:$C,STATYSTYKI!$C587,'BAZA DANYCH'!$G:$G,STATYSTYKI!$D587,'BAZA DANYCH'!$K:$K,STATYSTYKI!U$550)</f>
        <v>11</v>
      </c>
      <c r="V587" s="9">
        <f>SUMIFS('BAZA DANYCH'!$N:$N,'BAZA DANYCH'!$B:$B,STATYSTYKI!$B587,'BAZA DANYCH'!$C:$C,STATYSTYKI!$C587,'BAZA DANYCH'!$G:$G,STATYSTYKI!$D587,'BAZA DANYCH'!$K:$K,STATYSTYKI!V$550)</f>
        <v>11</v>
      </c>
      <c r="W587" s="9">
        <f>SUMIFS('BAZA DANYCH'!$N:$N,'BAZA DANYCH'!$B:$B,STATYSTYKI!$B587,'BAZA DANYCH'!$C:$C,STATYSTYKI!$C587,'BAZA DANYCH'!$G:$G,STATYSTYKI!$D587,'BAZA DANYCH'!$K:$K,STATYSTYKI!W$550)</f>
        <v>14</v>
      </c>
      <c r="X587" s="9">
        <f>SUMIFS('BAZA DANYCH'!$N:$N,'BAZA DANYCH'!$B:$B,STATYSTYKI!$B587,'BAZA DANYCH'!$C:$C,STATYSTYKI!$C587,'BAZA DANYCH'!$G:$G,STATYSTYKI!$D587,'BAZA DANYCH'!$K:$K,STATYSTYKI!X$550)</f>
        <v>19</v>
      </c>
      <c r="Y587" s="9">
        <f>SUMIFS('BAZA DANYCH'!$N:$N,'BAZA DANYCH'!$B:$B,STATYSTYKI!$B587,'BAZA DANYCH'!$C:$C,STATYSTYKI!$C587,'BAZA DANYCH'!$G:$G,STATYSTYKI!$D587,'BAZA DANYCH'!$K:$K,STATYSTYKI!Y$550)</f>
        <v>16</v>
      </c>
      <c r="Z587" s="9">
        <f>SUMIFS('BAZA DANYCH'!$N:$N,'BAZA DANYCH'!$B:$B,STATYSTYKI!$B587,'BAZA DANYCH'!$C:$C,STATYSTYKI!$C587,'BAZA DANYCH'!$G:$G,STATYSTYKI!$D587,'BAZA DANYCH'!$K:$K,STATYSTYKI!Z$550)</f>
        <v>31</v>
      </c>
      <c r="AA587" s="9">
        <f>SUMIFS('BAZA DANYCH'!$N:$N,'BAZA DANYCH'!$B:$B,STATYSTYKI!$B587,'BAZA DANYCH'!$C:$C,STATYSTYKI!$C587,'BAZA DANYCH'!$G:$G,STATYSTYKI!$D587,'BAZA DANYCH'!$K:$K,STATYSTYKI!AA$550)</f>
        <v>32</v>
      </c>
      <c r="AB587" s="9">
        <f>SUMIFS('BAZA DANYCH'!$N:$N,'BAZA DANYCH'!$B:$B,STATYSTYKI!$B587,'BAZA DANYCH'!$C:$C,STATYSTYKI!$C587,'BAZA DANYCH'!$G:$G,STATYSTYKI!$D587,'BAZA DANYCH'!$K:$K,STATYSTYKI!AB$550)</f>
        <v>71</v>
      </c>
      <c r="AC587" s="9">
        <f>SUMIFS('BAZA DANYCH'!$N:$N,'BAZA DANYCH'!$B:$B,STATYSTYKI!$B587,'BAZA DANYCH'!$C:$C,STATYSTYKI!$C587,'BAZA DANYCH'!$G:$G,STATYSTYKI!$D587,'BAZA DANYCH'!$K:$K,STATYSTYKI!AC$550)</f>
        <v>102</v>
      </c>
      <c r="AD587" s="9">
        <f>SUMIFS('BAZA DANYCH'!$N:$N,'BAZA DANYCH'!$B:$B,STATYSTYKI!$B587,'BAZA DANYCH'!$C:$C,STATYSTYKI!$C587,'BAZA DANYCH'!$G:$G,STATYSTYKI!$D587,'BAZA DANYCH'!$K:$K,STATYSTYKI!AD$550)</f>
        <v>91</v>
      </c>
      <c r="AE587" s="9">
        <f>SUMIFS('BAZA DANYCH'!$N:$N,'BAZA DANYCH'!$B:$B,STATYSTYKI!$B587,'BAZA DANYCH'!$C:$C,STATYSTYKI!$C587,'BAZA DANYCH'!$G:$G,STATYSTYKI!$D587,'BAZA DANYCH'!$K:$K,STATYSTYKI!AE$550)</f>
        <v>81</v>
      </c>
      <c r="AF587" s="9">
        <f>SUMIFS('BAZA DANYCH'!$N:$N,'BAZA DANYCH'!$B:$B,STATYSTYKI!$B587,'BAZA DANYCH'!$C:$C,STATYSTYKI!$C587,'BAZA DANYCH'!$G:$G,STATYSTYKI!$D587,'BAZA DANYCH'!$K:$K,STATYSTYKI!AF$550)</f>
        <v>144</v>
      </c>
      <c r="AG587" s="9">
        <f>SUMIFS('BAZA DANYCH'!$N:$N,'BAZA DANYCH'!$B:$B,STATYSTYKI!$B587,'BAZA DANYCH'!$C:$C,STATYSTYKI!$C587,'BAZA DANYCH'!$G:$G,STATYSTYKI!$D587,'BAZA DANYCH'!$K:$K,STATYSTYKI!AG$550)</f>
        <v>184</v>
      </c>
      <c r="AH587" s="9">
        <f>SUMIFS('BAZA DANYCH'!$N:$N,'BAZA DANYCH'!$B:$B,STATYSTYKI!$B587,'BAZA DANYCH'!$C:$C,STATYSTYKI!$C587,'BAZA DANYCH'!$G:$G,STATYSTYKI!$D587,'BAZA DANYCH'!$K:$K,STATYSTYKI!AH$550)</f>
        <v>215</v>
      </c>
      <c r="AI587" s="9">
        <f>SUMIFS('BAZA DANYCH'!$N:$N,'BAZA DANYCH'!$B:$B,STATYSTYKI!$B587,'BAZA DANYCH'!$C:$C,STATYSTYKI!$C587,'BAZA DANYCH'!$G:$G,STATYSTYKI!$D587,'BAZA DANYCH'!$K:$K,STATYSTYKI!AI$550)</f>
        <v>198</v>
      </c>
      <c r="AJ587" s="9">
        <f>SUMIFS('BAZA DANYCH'!$N:$N,'BAZA DANYCH'!$B:$B,STATYSTYKI!$B587,'BAZA DANYCH'!$C:$C,STATYSTYKI!$C587,'BAZA DANYCH'!$G:$G,STATYSTYKI!$D587,'BAZA DANYCH'!$K:$K,STATYSTYKI!AJ$550)</f>
        <v>204</v>
      </c>
      <c r="AK587" s="9">
        <f>SUMIFS('BAZA DANYCH'!$N:$N,'BAZA DANYCH'!$B:$B,STATYSTYKI!$B587,'BAZA DANYCH'!$C:$C,STATYSTYKI!$C587,'BAZA DANYCH'!$G:$G,STATYSTYKI!$D587,'BAZA DANYCH'!$K:$K,STATYSTYKI!AK$550)</f>
        <v>233</v>
      </c>
      <c r="AL587" s="9">
        <f>SUMIFS('BAZA DANYCH'!$N:$N,'BAZA DANYCH'!$B:$B,STATYSTYKI!$B587,'BAZA DANYCH'!$C:$C,STATYSTYKI!$C587,'BAZA DANYCH'!$G:$G,STATYSTYKI!$D587,'BAZA DANYCH'!$K:$K,STATYSTYKI!AL$550)</f>
        <v>243</v>
      </c>
      <c r="AM587" s="9">
        <f>SUMIFS('BAZA DANYCH'!$N:$N,'BAZA DANYCH'!$B:$B,STATYSTYKI!$B587,'BAZA DANYCH'!$C:$C,STATYSTYKI!$C587,'BAZA DANYCH'!$G:$G,STATYSTYKI!$D587,'BAZA DANYCH'!$K:$K,STATYSTYKI!AM$550)</f>
        <v>230</v>
      </c>
      <c r="AN587" s="9">
        <f>SUMIFS('BAZA DANYCH'!$N:$N,'BAZA DANYCH'!$B:$B,STATYSTYKI!$B587,'BAZA DANYCH'!$C:$C,STATYSTYKI!$C587,'BAZA DANYCH'!$G:$G,STATYSTYKI!$D587,'BAZA DANYCH'!$K:$K,STATYSTYKI!AN$550)</f>
        <v>82</v>
      </c>
      <c r="AO587" s="9">
        <f>SUMIFS('BAZA DANYCH'!$N:$N,'BAZA DANYCH'!$B:$B,STATYSTYKI!$B587,'BAZA DANYCH'!$C:$C,STATYSTYKI!$C587,'BAZA DANYCH'!$G:$G,STATYSTYKI!$D587,'BAZA DANYCH'!$K:$K,STATYSTYKI!AO$550)</f>
        <v>208</v>
      </c>
      <c r="AP587" s="9">
        <f>SUMIFS('BAZA DANYCH'!$N:$N,'BAZA DANYCH'!$B:$B,STATYSTYKI!$B587,'BAZA DANYCH'!$C:$C,STATYSTYKI!$C587,'BAZA DANYCH'!$G:$G,STATYSTYKI!$D587,'BAZA DANYCH'!$K:$K,STATYSTYKI!AP$550)</f>
        <v>221</v>
      </c>
      <c r="AQ587" s="9">
        <f>SUMIFS('BAZA DANYCH'!$N:$N,'BAZA DANYCH'!$B:$B,STATYSTYKI!$B587,'BAZA DANYCH'!$C:$C,STATYSTYKI!$C587,'BAZA DANYCH'!$G:$G,STATYSTYKI!$D587,'BAZA DANYCH'!$K:$K,STATYSTYKI!AQ$550)</f>
        <v>172</v>
      </c>
      <c r="AR587" s="9">
        <f>SUMIFS('BAZA DANYCH'!$N:$N,'BAZA DANYCH'!$B:$B,STATYSTYKI!$B587,'BAZA DANYCH'!$C:$C,STATYSTYKI!$C587,'BAZA DANYCH'!$G:$G,STATYSTYKI!$D587,'BAZA DANYCH'!$K:$K,STATYSTYKI!AR$550)</f>
        <v>180</v>
      </c>
      <c r="AS587" s="9">
        <f>SUMIFS('BAZA DANYCH'!$N:$N,'BAZA DANYCH'!$B:$B,STATYSTYKI!$B587,'BAZA DANYCH'!$C:$C,STATYSTYKI!$C587,'BAZA DANYCH'!$G:$G,STATYSTYKI!$D587,'BAZA DANYCH'!$K:$K,STATYSTYKI!AS$550)</f>
        <v>172</v>
      </c>
      <c r="AT587" s="9">
        <f>SUMIFS('BAZA DANYCH'!$N:$N,'BAZA DANYCH'!$B:$B,STATYSTYKI!$B587,'BAZA DANYCH'!$C:$C,STATYSTYKI!$C587,'BAZA DANYCH'!$G:$G,STATYSTYKI!$D587,'BAZA DANYCH'!$K:$K,STATYSTYKI!AT$550)</f>
        <v>189</v>
      </c>
      <c r="AU587" s="9">
        <f>SUMIFS('BAZA DANYCH'!$N:$N,'BAZA DANYCH'!$B:$B,STATYSTYKI!$B587,'BAZA DANYCH'!$C:$C,STATYSTYKI!$C587,'BAZA DANYCH'!$G:$G,STATYSTYKI!$D587,'BAZA DANYCH'!$K:$K,STATYSTYKI!AU$550)</f>
        <v>167</v>
      </c>
      <c r="AV587" s="9">
        <f>SUMIFS('BAZA DANYCH'!$N:$N,'BAZA DANYCH'!$B:$B,STATYSTYKI!$B587,'BAZA DANYCH'!$C:$C,STATYSTYKI!$C587,'BAZA DANYCH'!$G:$G,STATYSTYKI!$D587,'BAZA DANYCH'!$K:$K,STATYSTYKI!AV$550)</f>
        <v>173</v>
      </c>
      <c r="AW587" s="9">
        <f>SUMIFS('BAZA DANYCH'!$N:$N,'BAZA DANYCH'!$B:$B,STATYSTYKI!$B587,'BAZA DANYCH'!$C:$C,STATYSTYKI!$C587,'BAZA DANYCH'!$G:$G,STATYSTYKI!$D587,'BAZA DANYCH'!$K:$K,STATYSTYKI!AW$550)</f>
        <v>190</v>
      </c>
      <c r="AX587" s="9">
        <f>SUMIFS('BAZA DANYCH'!$N:$N,'BAZA DANYCH'!$B:$B,STATYSTYKI!$B587,'BAZA DANYCH'!$C:$C,STATYSTYKI!$C587,'BAZA DANYCH'!$G:$G,STATYSTYKI!$D587,'BAZA DANYCH'!$K:$K,STATYSTYKI!AX$550)</f>
        <v>167</v>
      </c>
      <c r="AY587" s="9">
        <f>SUMIFS('BAZA DANYCH'!$N:$N,'BAZA DANYCH'!$B:$B,STATYSTYKI!$B587,'BAZA DANYCH'!$C:$C,STATYSTYKI!$C587,'BAZA DANYCH'!$G:$G,STATYSTYKI!$D587,'BAZA DANYCH'!$K:$K,STATYSTYKI!AY$550)</f>
        <v>177</v>
      </c>
      <c r="AZ587" s="9">
        <f>SUMIFS('BAZA DANYCH'!$N:$N,'BAZA DANYCH'!$B:$B,STATYSTYKI!$B587,'BAZA DANYCH'!$C:$C,STATYSTYKI!$C587,'BAZA DANYCH'!$G:$G,STATYSTYKI!$D587,'BAZA DANYCH'!$K:$K,STATYSTYKI!AZ$550)</f>
        <v>202</v>
      </c>
      <c r="BA587" s="9">
        <f>SUMIFS('BAZA DANYCH'!$N:$N,'BAZA DANYCH'!$B:$B,STATYSTYKI!$B587,'BAZA DANYCH'!$C:$C,STATYSTYKI!$C587,'BAZA DANYCH'!$G:$G,STATYSTYKI!$D587,'BAZA DANYCH'!$K:$K,STATYSTYKI!BA$550)</f>
        <v>185</v>
      </c>
      <c r="BB587" s="9">
        <f>SUMIFS('BAZA DANYCH'!$N:$N,'BAZA DANYCH'!$B:$B,STATYSTYKI!$B587,'BAZA DANYCH'!$C:$C,STATYSTYKI!$C587,'BAZA DANYCH'!$G:$G,STATYSTYKI!$D587,'BAZA DANYCH'!$K:$K,STATYSTYKI!BB$550)</f>
        <v>194</v>
      </c>
      <c r="BC587" s="9">
        <f>SUMIFS('BAZA DANYCH'!$N:$N,'BAZA DANYCH'!$B:$B,STATYSTYKI!$B587,'BAZA DANYCH'!$C:$C,STATYSTYKI!$C587,'BAZA DANYCH'!$G:$G,STATYSTYKI!$D587,'BAZA DANYCH'!$K:$K,STATYSTYKI!BC$550)</f>
        <v>208</v>
      </c>
      <c r="BD587" s="9">
        <f>SUMIFS('BAZA DANYCH'!$N:$N,'BAZA DANYCH'!$B:$B,STATYSTYKI!$B587,'BAZA DANYCH'!$C:$C,STATYSTYKI!$C587,'BAZA DANYCH'!$G:$G,STATYSTYKI!$D587,'BAZA DANYCH'!$K:$K,STATYSTYKI!BD$550)</f>
        <v>196</v>
      </c>
      <c r="BE587" s="9">
        <f>SUMIFS('BAZA DANYCH'!$N:$N,'BAZA DANYCH'!$B:$B,STATYSTYKI!$B587,'BAZA DANYCH'!$C:$C,STATYSTYKI!$C587,'BAZA DANYCH'!$G:$G,STATYSTYKI!$D587,'BAZA DANYCH'!$K:$K,STATYSTYKI!BE$550)</f>
        <v>189</v>
      </c>
      <c r="BF587" s="9">
        <f>SUMIFS('BAZA DANYCH'!$N:$N,'BAZA DANYCH'!$B:$B,STATYSTYKI!$B587,'BAZA DANYCH'!$C:$C,STATYSTYKI!$C587,'BAZA DANYCH'!$G:$G,STATYSTYKI!$D587,'BAZA DANYCH'!$K:$K,STATYSTYKI!BF$550)</f>
        <v>219</v>
      </c>
      <c r="BG587" s="9">
        <f>SUMIFS('BAZA DANYCH'!$N:$N,'BAZA DANYCH'!$B:$B,STATYSTYKI!$B587,'BAZA DANYCH'!$C:$C,STATYSTYKI!$C587,'BAZA DANYCH'!$G:$G,STATYSTYKI!$D587,'BAZA DANYCH'!$K:$K,STATYSTYKI!BG$550)</f>
        <v>205</v>
      </c>
      <c r="BH587" s="9">
        <f>SUMIFS('BAZA DANYCH'!$N:$N,'BAZA DANYCH'!$B:$B,STATYSTYKI!$B587,'BAZA DANYCH'!$C:$C,STATYSTYKI!$C587,'BAZA DANYCH'!$G:$G,STATYSTYKI!$D587,'BAZA DANYCH'!$K:$K,STATYSTYKI!BH$550)</f>
        <v>202</v>
      </c>
      <c r="BI587" s="9">
        <f>SUMIFS('BAZA DANYCH'!$N:$N,'BAZA DANYCH'!$B:$B,STATYSTYKI!$B587,'BAZA DANYCH'!$C:$C,STATYSTYKI!$C587,'BAZA DANYCH'!$G:$G,STATYSTYKI!$D587,'BAZA DANYCH'!$K:$K,STATYSTYKI!BI$550)</f>
        <v>209</v>
      </c>
      <c r="BJ587" s="9">
        <f>SUMIFS('BAZA DANYCH'!$N:$N,'BAZA DANYCH'!$B:$B,STATYSTYKI!$B587,'BAZA DANYCH'!$C:$C,STATYSTYKI!$C587,'BAZA DANYCH'!$G:$G,STATYSTYKI!$D587,'BAZA DANYCH'!$K:$K,STATYSTYKI!BJ$550)</f>
        <v>195</v>
      </c>
      <c r="BK587" s="9">
        <f>SUMIFS('BAZA DANYCH'!$N:$N,'BAZA DANYCH'!$B:$B,STATYSTYKI!$B587,'BAZA DANYCH'!$C:$C,STATYSTYKI!$C587,'BAZA DANYCH'!$G:$G,STATYSTYKI!$D587,'BAZA DANYCH'!$K:$K,STATYSTYKI!BK$550)</f>
        <v>182</v>
      </c>
      <c r="BL587" s="9">
        <f>SUMIFS('BAZA DANYCH'!$N:$N,'BAZA DANYCH'!$B:$B,STATYSTYKI!$B587,'BAZA DANYCH'!$C:$C,STATYSTYKI!$C587,'BAZA DANYCH'!$G:$G,STATYSTYKI!$D587,'BAZA DANYCH'!$K:$K,STATYSTYKI!BL$550)</f>
        <v>221</v>
      </c>
      <c r="BM587" s="9">
        <f>SUMIFS('BAZA DANYCH'!$N:$N,'BAZA DANYCH'!$B:$B,STATYSTYKI!$B587,'BAZA DANYCH'!$C:$C,STATYSTYKI!$C587,'BAZA DANYCH'!$G:$G,STATYSTYKI!$D587,'BAZA DANYCH'!$K:$K,STATYSTYKI!BM$550)</f>
        <v>232</v>
      </c>
      <c r="BN587" s="9">
        <f>SUMIFS('BAZA DANYCH'!$N:$N,'BAZA DANYCH'!$B:$B,STATYSTYKI!$B587,'BAZA DANYCH'!$C:$C,STATYSTYKI!$C587,'BAZA DANYCH'!$G:$G,STATYSTYKI!$D587,'BAZA DANYCH'!$K:$K,STATYSTYKI!BN$550)</f>
        <v>213</v>
      </c>
      <c r="BO587" s="9">
        <f>SUMIFS('BAZA DANYCH'!$N:$N,'BAZA DANYCH'!$B:$B,STATYSTYKI!$B587,'BAZA DANYCH'!$C:$C,STATYSTYKI!$C587,'BAZA DANYCH'!$G:$G,STATYSTYKI!$D587,'BAZA DANYCH'!$K:$K,STATYSTYKI!BO$550)</f>
        <v>219</v>
      </c>
      <c r="BP587" s="9">
        <f>SUMIFS('BAZA DANYCH'!$N:$N,'BAZA DANYCH'!$B:$B,STATYSTYKI!$B587,'BAZA DANYCH'!$C:$C,STATYSTYKI!$C587,'BAZA DANYCH'!$G:$G,STATYSTYKI!$D587,'BAZA DANYCH'!$K:$K,STATYSTYKI!BP$550)</f>
        <v>266</v>
      </c>
      <c r="BQ587" s="9">
        <f>SUMIFS('BAZA DANYCH'!$N:$N,'BAZA DANYCH'!$B:$B,STATYSTYKI!$B587,'BAZA DANYCH'!$C:$C,STATYSTYKI!$C587,'BAZA DANYCH'!$G:$G,STATYSTYKI!$D587,'BAZA DANYCH'!$K:$K,STATYSTYKI!BQ$550)</f>
        <v>251</v>
      </c>
      <c r="BR587" s="9">
        <f>SUMIFS('BAZA DANYCH'!$N:$N,'BAZA DANYCH'!$B:$B,STATYSTYKI!$B587,'BAZA DANYCH'!$C:$C,STATYSTYKI!$C587,'BAZA DANYCH'!$G:$G,STATYSTYKI!$D587,'BAZA DANYCH'!$K:$K,STATYSTYKI!BR$550)</f>
        <v>270</v>
      </c>
      <c r="BS587" s="9">
        <f>SUMIFS('BAZA DANYCH'!$N:$N,'BAZA DANYCH'!$B:$B,STATYSTYKI!$B587,'BAZA DANYCH'!$C:$C,STATYSTYKI!$C587,'BAZA DANYCH'!$G:$G,STATYSTYKI!$D587,'BAZA DANYCH'!$K:$K,STATYSTYKI!BS$550)</f>
        <v>246</v>
      </c>
      <c r="BT587" s="9">
        <f>SUMIFS('BAZA DANYCH'!$N:$N,'BAZA DANYCH'!$B:$B,STATYSTYKI!$B587,'BAZA DANYCH'!$C:$C,STATYSTYKI!$C587,'BAZA DANYCH'!$G:$G,STATYSTYKI!$D587,'BAZA DANYCH'!$K:$K,STATYSTYKI!BT$550)</f>
        <v>236</v>
      </c>
      <c r="BU587" s="9">
        <f>SUMIFS('BAZA DANYCH'!$N:$N,'BAZA DANYCH'!$B:$B,STATYSTYKI!$B587,'BAZA DANYCH'!$C:$C,STATYSTYKI!$C587,'BAZA DANYCH'!$G:$G,STATYSTYKI!$D587,'BAZA DANYCH'!$K:$K,STATYSTYKI!BU$550)</f>
        <v>250</v>
      </c>
      <c r="BV587" s="9">
        <f>SUMIFS('BAZA DANYCH'!$N:$N,'BAZA DANYCH'!$B:$B,STATYSTYKI!$B587,'BAZA DANYCH'!$C:$C,STATYSTYKI!$C587,'BAZA DANYCH'!$G:$G,STATYSTYKI!$D587,'BAZA DANYCH'!$K:$K,STATYSTYKI!BV$550)</f>
        <v>221</v>
      </c>
      <c r="BW587" s="9">
        <f>SUMIFS('BAZA DANYCH'!$N:$N,'BAZA DANYCH'!$B:$B,STATYSTYKI!$B587,'BAZA DANYCH'!$C:$C,STATYSTYKI!$C587,'BAZA DANYCH'!$G:$G,STATYSTYKI!$D587,'BAZA DANYCH'!$K:$K,STATYSTYKI!BW$550)</f>
        <v>220</v>
      </c>
      <c r="BX587" s="9">
        <f>SUMIFS('BAZA DANYCH'!$N:$N,'BAZA DANYCH'!$B:$B,STATYSTYKI!$B587,'BAZA DANYCH'!$C:$C,STATYSTYKI!$C587,'BAZA DANYCH'!$G:$G,STATYSTYKI!$D587,'BAZA DANYCH'!$K:$K,STATYSTYKI!BX$550)</f>
        <v>237</v>
      </c>
      <c r="BY587" s="9">
        <f>SUMIFS('BAZA DANYCH'!$N:$N,'BAZA DANYCH'!$B:$B,STATYSTYKI!$B587,'BAZA DANYCH'!$C:$C,STATYSTYKI!$C587,'BAZA DANYCH'!$G:$G,STATYSTYKI!$D587,'BAZA DANYCH'!$K:$K,STATYSTYKI!BY$550)</f>
        <v>214</v>
      </c>
      <c r="BZ587" s="9">
        <f>SUMIFS('BAZA DANYCH'!$N:$N,'BAZA DANYCH'!$B:$B,STATYSTYKI!$B587,'BAZA DANYCH'!$C:$C,STATYSTYKI!$C587,'BAZA DANYCH'!$G:$G,STATYSTYKI!$D587,'BAZA DANYCH'!$K:$K,STATYSTYKI!BZ$550)</f>
        <v>202</v>
      </c>
      <c r="CA587" s="9">
        <f>SUMIFS('BAZA DANYCH'!$N:$N,'BAZA DANYCH'!$B:$B,STATYSTYKI!$B587,'BAZA DANYCH'!$C:$C,STATYSTYKI!$C587,'BAZA DANYCH'!$G:$G,STATYSTYKI!$D587,'BAZA DANYCH'!$K:$K,STATYSTYKI!CA$550)</f>
        <v>213</v>
      </c>
      <c r="CB587" s="9">
        <f>SUMIFS('BAZA DANYCH'!$N:$N,'BAZA DANYCH'!$B:$B,STATYSTYKI!$B587,'BAZA DANYCH'!$C:$C,STATYSTYKI!$C587,'BAZA DANYCH'!$G:$G,STATYSTYKI!$D587,'BAZA DANYCH'!$K:$K,STATYSTYKI!CB$550)</f>
        <v>199</v>
      </c>
      <c r="CC587" s="9">
        <f>SUMIFS('BAZA DANYCH'!$N:$N,'BAZA DANYCH'!$B:$B,STATYSTYKI!$B587,'BAZA DANYCH'!$C:$C,STATYSTYKI!$C587,'BAZA DANYCH'!$G:$G,STATYSTYKI!$D587,'BAZA DANYCH'!$K:$K,STATYSTYKI!CC$550)</f>
        <v>205</v>
      </c>
      <c r="CD587" s="9">
        <f>SUMIFS('BAZA DANYCH'!$N:$N,'BAZA DANYCH'!$B:$B,STATYSTYKI!$B587,'BAZA DANYCH'!$C:$C,STATYSTYKI!$C587,'BAZA DANYCH'!$G:$G,STATYSTYKI!$D587,'BAZA DANYCH'!$K:$K,STATYSTYKI!CD$550)</f>
        <v>181</v>
      </c>
      <c r="CE587" s="9">
        <f>SUMIFS('BAZA DANYCH'!$N:$N,'BAZA DANYCH'!$B:$B,STATYSTYKI!$B587,'BAZA DANYCH'!$C:$C,STATYSTYKI!$C587,'BAZA DANYCH'!$G:$G,STATYSTYKI!$D587,'BAZA DANYCH'!$K:$K,STATYSTYKI!CE$550)</f>
        <v>212</v>
      </c>
      <c r="CF587" s="9">
        <f>SUMIFS('BAZA DANYCH'!$N:$N,'BAZA DANYCH'!$B:$B,STATYSTYKI!$B587,'BAZA DANYCH'!$C:$C,STATYSTYKI!$C587,'BAZA DANYCH'!$G:$G,STATYSTYKI!$D587,'BAZA DANYCH'!$K:$K,STATYSTYKI!CF$550)</f>
        <v>202</v>
      </c>
      <c r="CG587" s="9">
        <f>SUMIFS('BAZA DANYCH'!$N:$N,'BAZA DANYCH'!$B:$B,STATYSTYKI!$B587,'BAZA DANYCH'!$C:$C,STATYSTYKI!$C587,'BAZA DANYCH'!$G:$G,STATYSTYKI!$D587,'BAZA DANYCH'!$K:$K,STATYSTYKI!CG$550)</f>
        <v>209</v>
      </c>
      <c r="CH587" s="9">
        <f>SUMIFS('BAZA DANYCH'!$N:$N,'BAZA DANYCH'!$B:$B,STATYSTYKI!$B587,'BAZA DANYCH'!$C:$C,STATYSTYKI!$C587,'BAZA DANYCH'!$G:$G,STATYSTYKI!$D587,'BAZA DANYCH'!$K:$K,STATYSTYKI!CH$550)</f>
        <v>162</v>
      </c>
      <c r="CI587" s="9">
        <f>SUMIFS('BAZA DANYCH'!$N:$N,'BAZA DANYCH'!$B:$B,STATYSTYKI!$B587,'BAZA DANYCH'!$C:$C,STATYSTYKI!$C587,'BAZA DANYCH'!$G:$G,STATYSTYKI!$D587,'BAZA DANYCH'!$K:$K,STATYSTYKI!CI$550)</f>
        <v>165</v>
      </c>
      <c r="CJ587" s="9">
        <f>SUMIFS('BAZA DANYCH'!$N:$N,'BAZA DANYCH'!$B:$B,STATYSTYKI!$B587,'BAZA DANYCH'!$C:$C,STATYSTYKI!$C587,'BAZA DANYCH'!$G:$G,STATYSTYKI!$D587,'BAZA DANYCH'!$K:$K,STATYSTYKI!CJ$550)</f>
        <v>176</v>
      </c>
      <c r="CK587" s="9">
        <f>SUMIFS('BAZA DANYCH'!$N:$N,'BAZA DANYCH'!$B:$B,STATYSTYKI!$B587,'BAZA DANYCH'!$C:$C,STATYSTYKI!$C587,'BAZA DANYCH'!$G:$G,STATYSTYKI!$D587,'BAZA DANYCH'!$K:$K,STATYSTYKI!CK$550)</f>
        <v>169</v>
      </c>
      <c r="CL587" s="9">
        <f>SUMIFS('BAZA DANYCH'!$N:$N,'BAZA DANYCH'!$B:$B,STATYSTYKI!$B587,'BAZA DANYCH'!$C:$C,STATYSTYKI!$C587,'BAZA DANYCH'!$G:$G,STATYSTYKI!$D587,'BAZA DANYCH'!$K:$K,STATYSTYKI!CL$550)</f>
        <v>152</v>
      </c>
      <c r="CM587" s="9">
        <f>SUMIFS('BAZA DANYCH'!$N:$N,'BAZA DANYCH'!$B:$B,STATYSTYKI!$B587,'BAZA DANYCH'!$C:$C,STATYSTYKI!$C587,'BAZA DANYCH'!$G:$G,STATYSTYKI!$D587,'BAZA DANYCH'!$K:$K,STATYSTYKI!CM$550)</f>
        <v>153</v>
      </c>
      <c r="CN587" s="9">
        <f>SUMIFS('BAZA DANYCH'!$N:$N,'BAZA DANYCH'!$B:$B,STATYSTYKI!$B587,'BAZA DANYCH'!$C:$C,STATYSTYKI!$C587,'BAZA DANYCH'!$G:$G,STATYSTYKI!$D587,'BAZA DANYCH'!$K:$K,STATYSTYKI!CN$550)</f>
        <v>163</v>
      </c>
      <c r="CO587" s="9">
        <f>SUMIFS('BAZA DANYCH'!$N:$N,'BAZA DANYCH'!$B:$B,STATYSTYKI!$B587,'BAZA DANYCH'!$C:$C,STATYSTYKI!$C587,'BAZA DANYCH'!$G:$G,STATYSTYKI!$D587,'BAZA DANYCH'!$K:$K,STATYSTYKI!CO$550)</f>
        <v>121</v>
      </c>
      <c r="CP587" s="9">
        <f>SUMIFS('BAZA DANYCH'!$N:$N,'BAZA DANYCH'!$B:$B,STATYSTYKI!$B587,'BAZA DANYCH'!$C:$C,STATYSTYKI!$C587,'BAZA DANYCH'!$G:$G,STATYSTYKI!$D587,'BAZA DANYCH'!$K:$K,STATYSTYKI!CP$550)</f>
        <v>105</v>
      </c>
      <c r="CQ587" s="9">
        <f>SUMIFS('BAZA DANYCH'!$N:$N,'BAZA DANYCH'!$B:$B,STATYSTYKI!$B587,'BAZA DANYCH'!$C:$C,STATYSTYKI!$C587,'BAZA DANYCH'!$G:$G,STATYSTYKI!$D587,'BAZA DANYCH'!$K:$K,STATYSTYKI!CQ$550)</f>
        <v>118</v>
      </c>
      <c r="CR587" s="9">
        <f>SUMIFS('BAZA DANYCH'!$N:$N,'BAZA DANYCH'!$B:$B,STATYSTYKI!$B587,'BAZA DANYCH'!$C:$C,STATYSTYKI!$C587,'BAZA DANYCH'!$G:$G,STATYSTYKI!$D587,'BAZA DANYCH'!$K:$K,STATYSTYKI!CR$550)</f>
        <v>104</v>
      </c>
      <c r="CS587" s="9">
        <f>SUMIFS('BAZA DANYCH'!$N:$N,'BAZA DANYCH'!$B:$B,STATYSTYKI!$B587,'BAZA DANYCH'!$C:$C,STATYSTYKI!$C587,'BAZA DANYCH'!$G:$G,STATYSTYKI!$D587,'BAZA DANYCH'!$K:$K,STATYSTYKI!CS$550)</f>
        <v>81</v>
      </c>
      <c r="CT587" s="9">
        <f>SUMIFS('BAZA DANYCH'!$N:$N,'BAZA DANYCH'!$B:$B,STATYSTYKI!$B587,'BAZA DANYCH'!$C:$C,STATYSTYKI!$C587,'BAZA DANYCH'!$G:$G,STATYSTYKI!$D587,'BAZA DANYCH'!$K:$K,STATYSTYKI!CT$550)</f>
        <v>77</v>
      </c>
      <c r="CU587" s="9">
        <f>SUMIFS('BAZA DANYCH'!$N:$N,'BAZA DANYCH'!$B:$B,STATYSTYKI!$B587,'BAZA DANYCH'!$C:$C,STATYSTYKI!$C587,'BAZA DANYCH'!$G:$G,STATYSTYKI!$D587,'BAZA DANYCH'!$K:$K,STATYSTYKI!CU$550)</f>
        <v>72</v>
      </c>
      <c r="CV587" s="9">
        <f>SUMIFS('BAZA DANYCH'!$N:$N,'BAZA DANYCH'!$B:$B,STATYSTYKI!$B587,'BAZA DANYCH'!$C:$C,STATYSTYKI!$C587,'BAZA DANYCH'!$G:$G,STATYSTYKI!$D587,'BAZA DANYCH'!$K:$K,STATYSTYKI!CV$550)</f>
        <v>44</v>
      </c>
      <c r="CW587" s="9">
        <f>SUMIFS('BAZA DANYCH'!$N:$N,'BAZA DANYCH'!$B:$B,STATYSTYKI!$B587,'BAZA DANYCH'!$C:$C,STATYSTYKI!$C587,'BAZA DANYCH'!$G:$G,STATYSTYKI!$D587,'BAZA DANYCH'!$K:$K,STATYSTYKI!CW$550)</f>
        <v>48</v>
      </c>
      <c r="CX587" s="9">
        <f>SUMIFS('BAZA DANYCH'!$N:$N,'BAZA DANYCH'!$B:$B,STATYSTYKI!$B587,'BAZA DANYCH'!$C:$C,STATYSTYKI!$C587,'BAZA DANYCH'!$G:$G,STATYSTYKI!$D587,'BAZA DANYCH'!$K:$K,STATYSTYKI!CX$550)</f>
        <v>43</v>
      </c>
    </row>
    <row r="588" spans="1:102" hidden="1">
      <c r="A588" s="8"/>
      <c r="B588" s="60" t="s">
        <v>121</v>
      </c>
      <c r="C588" s="61" t="s">
        <v>122</v>
      </c>
      <c r="D588" s="61" t="s">
        <v>124</v>
      </c>
      <c r="E588" s="82" t="s">
        <v>11</v>
      </c>
      <c r="F588" s="64">
        <f t="shared" si="275"/>
        <v>16</v>
      </c>
      <c r="G588" s="9">
        <f>SUMIFS('BAZA DANYCH'!$U:$U,'BAZA DANYCH'!$B:$B,STATYSTYKI!$B588,'BAZA DANYCH'!$C:$C,STATYSTYKI!$C588,'BAZA DANYCH'!$G:$G,STATYSTYKI!$D588,'BAZA DANYCH'!$K:$K,STATYSTYKI!G$550)</f>
        <v>0</v>
      </c>
      <c r="H588" s="9">
        <f>SUMIFS('BAZA DANYCH'!$U:$U,'BAZA DANYCH'!$B:$B,STATYSTYKI!$B588,'BAZA DANYCH'!$C:$C,STATYSTYKI!$C588,'BAZA DANYCH'!$G:$G,STATYSTYKI!$D588,'BAZA DANYCH'!$K:$K,STATYSTYKI!H$550)</f>
        <v>0</v>
      </c>
      <c r="I588" s="9">
        <f>SUMIFS('BAZA DANYCH'!$U:$U,'BAZA DANYCH'!$B:$B,STATYSTYKI!$B588,'BAZA DANYCH'!$C:$C,STATYSTYKI!$C588,'BAZA DANYCH'!$G:$G,STATYSTYKI!$D588,'BAZA DANYCH'!$K:$K,STATYSTYKI!I$550)</f>
        <v>0</v>
      </c>
      <c r="J588" s="9">
        <f>SUMIFS('BAZA DANYCH'!$U:$U,'BAZA DANYCH'!$B:$B,STATYSTYKI!$B588,'BAZA DANYCH'!$C:$C,STATYSTYKI!$C588,'BAZA DANYCH'!$G:$G,STATYSTYKI!$D588,'BAZA DANYCH'!$K:$K,STATYSTYKI!J$550)</f>
        <v>0</v>
      </c>
      <c r="K588" s="9">
        <f>SUMIFS('BAZA DANYCH'!$U:$U,'BAZA DANYCH'!$B:$B,STATYSTYKI!$B588,'BAZA DANYCH'!$C:$C,STATYSTYKI!$C588,'BAZA DANYCH'!$G:$G,STATYSTYKI!$D588,'BAZA DANYCH'!$K:$K,STATYSTYKI!K$550)</f>
        <v>0</v>
      </c>
      <c r="L588" s="9">
        <f>SUMIFS('BAZA DANYCH'!$U:$U,'BAZA DANYCH'!$B:$B,STATYSTYKI!$B588,'BAZA DANYCH'!$C:$C,STATYSTYKI!$C588,'BAZA DANYCH'!$G:$G,STATYSTYKI!$D588,'BAZA DANYCH'!$K:$K,STATYSTYKI!L$550)</f>
        <v>0</v>
      </c>
      <c r="M588" s="9">
        <f>SUMIFS('BAZA DANYCH'!$U:$U,'BAZA DANYCH'!$B:$B,STATYSTYKI!$B588,'BAZA DANYCH'!$C:$C,STATYSTYKI!$C588,'BAZA DANYCH'!$G:$G,STATYSTYKI!$D588,'BAZA DANYCH'!$K:$K,STATYSTYKI!M$550)</f>
        <v>0</v>
      </c>
      <c r="N588" s="9">
        <f>SUMIFS('BAZA DANYCH'!$U:$U,'BAZA DANYCH'!$B:$B,STATYSTYKI!$B588,'BAZA DANYCH'!$C:$C,STATYSTYKI!$C588,'BAZA DANYCH'!$G:$G,STATYSTYKI!$D588,'BAZA DANYCH'!$K:$K,STATYSTYKI!N$550)</f>
        <v>0</v>
      </c>
      <c r="O588" s="9">
        <f>SUMIFS('BAZA DANYCH'!$U:$U,'BAZA DANYCH'!$B:$B,STATYSTYKI!$B588,'BAZA DANYCH'!$C:$C,STATYSTYKI!$C588,'BAZA DANYCH'!$G:$G,STATYSTYKI!$D588,'BAZA DANYCH'!$K:$K,STATYSTYKI!O$550)</f>
        <v>0</v>
      </c>
      <c r="P588" s="9">
        <f>SUMIFS('BAZA DANYCH'!$U:$U,'BAZA DANYCH'!$B:$B,STATYSTYKI!$B588,'BAZA DANYCH'!$C:$C,STATYSTYKI!$C588,'BAZA DANYCH'!$G:$G,STATYSTYKI!$D588,'BAZA DANYCH'!$K:$K,STATYSTYKI!P$550)</f>
        <v>0</v>
      </c>
      <c r="Q588" s="9">
        <f>SUMIFS('BAZA DANYCH'!$U:$U,'BAZA DANYCH'!$B:$B,STATYSTYKI!$B588,'BAZA DANYCH'!$C:$C,STATYSTYKI!$C588,'BAZA DANYCH'!$G:$G,STATYSTYKI!$D588,'BAZA DANYCH'!$K:$K,STATYSTYKI!Q$550)</f>
        <v>0</v>
      </c>
      <c r="R588" s="9">
        <f>SUMIFS('BAZA DANYCH'!$U:$U,'BAZA DANYCH'!$B:$B,STATYSTYKI!$B588,'BAZA DANYCH'!$C:$C,STATYSTYKI!$C588,'BAZA DANYCH'!$G:$G,STATYSTYKI!$D588,'BAZA DANYCH'!$K:$K,STATYSTYKI!R$550)</f>
        <v>0</v>
      </c>
      <c r="S588" s="9">
        <f>SUMIFS('BAZA DANYCH'!$U:$U,'BAZA DANYCH'!$B:$B,STATYSTYKI!$B588,'BAZA DANYCH'!$C:$C,STATYSTYKI!$C588,'BAZA DANYCH'!$G:$G,STATYSTYKI!$D588,'BAZA DANYCH'!$K:$K,STATYSTYKI!S$550)</f>
        <v>0</v>
      </c>
      <c r="T588" s="9">
        <f>SUMIFS('BAZA DANYCH'!$U:$U,'BAZA DANYCH'!$B:$B,STATYSTYKI!$B588,'BAZA DANYCH'!$C:$C,STATYSTYKI!$C588,'BAZA DANYCH'!$G:$G,STATYSTYKI!$D588,'BAZA DANYCH'!$K:$K,STATYSTYKI!T$550)</f>
        <v>0</v>
      </c>
      <c r="U588" s="9">
        <f>SUMIFS('BAZA DANYCH'!$U:$U,'BAZA DANYCH'!$B:$B,STATYSTYKI!$B588,'BAZA DANYCH'!$C:$C,STATYSTYKI!$C588,'BAZA DANYCH'!$G:$G,STATYSTYKI!$D588,'BAZA DANYCH'!$K:$K,STATYSTYKI!U$550)</f>
        <v>0</v>
      </c>
      <c r="V588" s="9">
        <f>SUMIFS('BAZA DANYCH'!$U:$U,'BAZA DANYCH'!$B:$B,STATYSTYKI!$B588,'BAZA DANYCH'!$C:$C,STATYSTYKI!$C588,'BAZA DANYCH'!$G:$G,STATYSTYKI!$D588,'BAZA DANYCH'!$K:$K,STATYSTYKI!V$550)</f>
        <v>0</v>
      </c>
      <c r="W588" s="9">
        <f>SUMIFS('BAZA DANYCH'!$U:$U,'BAZA DANYCH'!$B:$B,STATYSTYKI!$B588,'BAZA DANYCH'!$C:$C,STATYSTYKI!$C588,'BAZA DANYCH'!$G:$G,STATYSTYKI!$D588,'BAZA DANYCH'!$K:$K,STATYSTYKI!W$550)</f>
        <v>0</v>
      </c>
      <c r="X588" s="9">
        <f>SUMIFS('BAZA DANYCH'!$U:$U,'BAZA DANYCH'!$B:$B,STATYSTYKI!$B588,'BAZA DANYCH'!$C:$C,STATYSTYKI!$C588,'BAZA DANYCH'!$G:$G,STATYSTYKI!$D588,'BAZA DANYCH'!$K:$K,STATYSTYKI!X$550)</f>
        <v>0</v>
      </c>
      <c r="Y588" s="9">
        <f>SUMIFS('BAZA DANYCH'!$U:$U,'BAZA DANYCH'!$B:$B,STATYSTYKI!$B588,'BAZA DANYCH'!$C:$C,STATYSTYKI!$C588,'BAZA DANYCH'!$G:$G,STATYSTYKI!$D588,'BAZA DANYCH'!$K:$K,STATYSTYKI!Y$550)</f>
        <v>0</v>
      </c>
      <c r="Z588" s="9">
        <f>SUMIFS('BAZA DANYCH'!$U:$U,'BAZA DANYCH'!$B:$B,STATYSTYKI!$B588,'BAZA DANYCH'!$C:$C,STATYSTYKI!$C588,'BAZA DANYCH'!$G:$G,STATYSTYKI!$D588,'BAZA DANYCH'!$K:$K,STATYSTYKI!Z$550)</f>
        <v>0</v>
      </c>
      <c r="AA588" s="9">
        <f>SUMIFS('BAZA DANYCH'!$U:$U,'BAZA DANYCH'!$B:$B,STATYSTYKI!$B588,'BAZA DANYCH'!$C:$C,STATYSTYKI!$C588,'BAZA DANYCH'!$G:$G,STATYSTYKI!$D588,'BAZA DANYCH'!$K:$K,STATYSTYKI!AA$550)</f>
        <v>0</v>
      </c>
      <c r="AB588" s="9">
        <f>SUMIFS('BAZA DANYCH'!$U:$U,'BAZA DANYCH'!$B:$B,STATYSTYKI!$B588,'BAZA DANYCH'!$C:$C,STATYSTYKI!$C588,'BAZA DANYCH'!$G:$G,STATYSTYKI!$D588,'BAZA DANYCH'!$K:$K,STATYSTYKI!AB$550)</f>
        <v>0</v>
      </c>
      <c r="AC588" s="9">
        <f>SUMIFS('BAZA DANYCH'!$U:$U,'BAZA DANYCH'!$B:$B,STATYSTYKI!$B588,'BAZA DANYCH'!$C:$C,STATYSTYKI!$C588,'BAZA DANYCH'!$G:$G,STATYSTYKI!$D588,'BAZA DANYCH'!$K:$K,STATYSTYKI!AC$550)</f>
        <v>1</v>
      </c>
      <c r="AD588" s="9">
        <f>SUMIFS('BAZA DANYCH'!$U:$U,'BAZA DANYCH'!$B:$B,STATYSTYKI!$B588,'BAZA DANYCH'!$C:$C,STATYSTYKI!$C588,'BAZA DANYCH'!$G:$G,STATYSTYKI!$D588,'BAZA DANYCH'!$K:$K,STATYSTYKI!AD$550)</f>
        <v>0</v>
      </c>
      <c r="AE588" s="9">
        <f>SUMIFS('BAZA DANYCH'!$U:$U,'BAZA DANYCH'!$B:$B,STATYSTYKI!$B588,'BAZA DANYCH'!$C:$C,STATYSTYKI!$C588,'BAZA DANYCH'!$G:$G,STATYSTYKI!$D588,'BAZA DANYCH'!$K:$K,STATYSTYKI!AE$550)</f>
        <v>0</v>
      </c>
      <c r="AF588" s="9">
        <f>SUMIFS('BAZA DANYCH'!$U:$U,'BAZA DANYCH'!$B:$B,STATYSTYKI!$B588,'BAZA DANYCH'!$C:$C,STATYSTYKI!$C588,'BAZA DANYCH'!$G:$G,STATYSTYKI!$D588,'BAZA DANYCH'!$K:$K,STATYSTYKI!AF$550)</f>
        <v>0</v>
      </c>
      <c r="AG588" s="9">
        <f>SUMIFS('BAZA DANYCH'!$U:$U,'BAZA DANYCH'!$B:$B,STATYSTYKI!$B588,'BAZA DANYCH'!$C:$C,STATYSTYKI!$C588,'BAZA DANYCH'!$G:$G,STATYSTYKI!$D588,'BAZA DANYCH'!$K:$K,STATYSTYKI!AG$550)</f>
        <v>0</v>
      </c>
      <c r="AH588" s="9">
        <f>SUMIFS('BAZA DANYCH'!$U:$U,'BAZA DANYCH'!$B:$B,STATYSTYKI!$B588,'BAZA DANYCH'!$C:$C,STATYSTYKI!$C588,'BAZA DANYCH'!$G:$G,STATYSTYKI!$D588,'BAZA DANYCH'!$K:$K,STATYSTYKI!AH$550)</f>
        <v>1</v>
      </c>
      <c r="AI588" s="9">
        <f>SUMIFS('BAZA DANYCH'!$U:$U,'BAZA DANYCH'!$B:$B,STATYSTYKI!$B588,'BAZA DANYCH'!$C:$C,STATYSTYKI!$C588,'BAZA DANYCH'!$G:$G,STATYSTYKI!$D588,'BAZA DANYCH'!$K:$K,STATYSTYKI!AI$550)</f>
        <v>0</v>
      </c>
      <c r="AJ588" s="9">
        <f>SUMIFS('BAZA DANYCH'!$U:$U,'BAZA DANYCH'!$B:$B,STATYSTYKI!$B588,'BAZA DANYCH'!$C:$C,STATYSTYKI!$C588,'BAZA DANYCH'!$G:$G,STATYSTYKI!$D588,'BAZA DANYCH'!$K:$K,STATYSTYKI!AJ$550)</f>
        <v>1</v>
      </c>
      <c r="AK588" s="9">
        <f>SUMIFS('BAZA DANYCH'!$U:$U,'BAZA DANYCH'!$B:$B,STATYSTYKI!$B588,'BAZA DANYCH'!$C:$C,STATYSTYKI!$C588,'BAZA DANYCH'!$G:$G,STATYSTYKI!$D588,'BAZA DANYCH'!$K:$K,STATYSTYKI!AK$550)</f>
        <v>0</v>
      </c>
      <c r="AL588" s="9">
        <f>SUMIFS('BAZA DANYCH'!$U:$U,'BAZA DANYCH'!$B:$B,STATYSTYKI!$B588,'BAZA DANYCH'!$C:$C,STATYSTYKI!$C588,'BAZA DANYCH'!$G:$G,STATYSTYKI!$D588,'BAZA DANYCH'!$K:$K,STATYSTYKI!AL$550)</f>
        <v>0</v>
      </c>
      <c r="AM588" s="9">
        <f>SUMIFS('BAZA DANYCH'!$U:$U,'BAZA DANYCH'!$B:$B,STATYSTYKI!$B588,'BAZA DANYCH'!$C:$C,STATYSTYKI!$C588,'BAZA DANYCH'!$G:$G,STATYSTYKI!$D588,'BAZA DANYCH'!$K:$K,STATYSTYKI!AM$550)</f>
        <v>0</v>
      </c>
      <c r="AN588" s="9">
        <f>SUMIFS('BAZA DANYCH'!$U:$U,'BAZA DANYCH'!$B:$B,STATYSTYKI!$B588,'BAZA DANYCH'!$C:$C,STATYSTYKI!$C588,'BAZA DANYCH'!$G:$G,STATYSTYKI!$D588,'BAZA DANYCH'!$K:$K,STATYSTYKI!AN$550)</f>
        <v>0</v>
      </c>
      <c r="AO588" s="9">
        <f>SUMIFS('BAZA DANYCH'!$U:$U,'BAZA DANYCH'!$B:$B,STATYSTYKI!$B588,'BAZA DANYCH'!$C:$C,STATYSTYKI!$C588,'BAZA DANYCH'!$G:$G,STATYSTYKI!$D588,'BAZA DANYCH'!$K:$K,STATYSTYKI!AO$550)</f>
        <v>0</v>
      </c>
      <c r="AP588" s="9">
        <f>SUMIFS('BAZA DANYCH'!$U:$U,'BAZA DANYCH'!$B:$B,STATYSTYKI!$B588,'BAZA DANYCH'!$C:$C,STATYSTYKI!$C588,'BAZA DANYCH'!$G:$G,STATYSTYKI!$D588,'BAZA DANYCH'!$K:$K,STATYSTYKI!AP$550)</f>
        <v>0</v>
      </c>
      <c r="AQ588" s="9">
        <f>SUMIFS('BAZA DANYCH'!$U:$U,'BAZA DANYCH'!$B:$B,STATYSTYKI!$B588,'BAZA DANYCH'!$C:$C,STATYSTYKI!$C588,'BAZA DANYCH'!$G:$G,STATYSTYKI!$D588,'BAZA DANYCH'!$K:$K,STATYSTYKI!AQ$550)</f>
        <v>0</v>
      </c>
      <c r="AR588" s="9">
        <f>SUMIFS('BAZA DANYCH'!$U:$U,'BAZA DANYCH'!$B:$B,STATYSTYKI!$B588,'BAZA DANYCH'!$C:$C,STATYSTYKI!$C588,'BAZA DANYCH'!$G:$G,STATYSTYKI!$D588,'BAZA DANYCH'!$K:$K,STATYSTYKI!AR$550)</f>
        <v>0</v>
      </c>
      <c r="AS588" s="9">
        <f>SUMIFS('BAZA DANYCH'!$U:$U,'BAZA DANYCH'!$B:$B,STATYSTYKI!$B588,'BAZA DANYCH'!$C:$C,STATYSTYKI!$C588,'BAZA DANYCH'!$G:$G,STATYSTYKI!$D588,'BAZA DANYCH'!$K:$K,STATYSTYKI!AS$550)</f>
        <v>0</v>
      </c>
      <c r="AT588" s="9">
        <f>SUMIFS('BAZA DANYCH'!$U:$U,'BAZA DANYCH'!$B:$B,STATYSTYKI!$B588,'BAZA DANYCH'!$C:$C,STATYSTYKI!$C588,'BAZA DANYCH'!$G:$G,STATYSTYKI!$D588,'BAZA DANYCH'!$K:$K,STATYSTYKI!AT$550)</f>
        <v>0</v>
      </c>
      <c r="AU588" s="9">
        <f>SUMIFS('BAZA DANYCH'!$U:$U,'BAZA DANYCH'!$B:$B,STATYSTYKI!$B588,'BAZA DANYCH'!$C:$C,STATYSTYKI!$C588,'BAZA DANYCH'!$G:$G,STATYSTYKI!$D588,'BAZA DANYCH'!$K:$K,STATYSTYKI!AU$550)</f>
        <v>0</v>
      </c>
      <c r="AV588" s="9">
        <f>SUMIFS('BAZA DANYCH'!$U:$U,'BAZA DANYCH'!$B:$B,STATYSTYKI!$B588,'BAZA DANYCH'!$C:$C,STATYSTYKI!$C588,'BAZA DANYCH'!$G:$G,STATYSTYKI!$D588,'BAZA DANYCH'!$K:$K,STATYSTYKI!AV$550)</f>
        <v>0</v>
      </c>
      <c r="AW588" s="9">
        <f>SUMIFS('BAZA DANYCH'!$U:$U,'BAZA DANYCH'!$B:$B,STATYSTYKI!$B588,'BAZA DANYCH'!$C:$C,STATYSTYKI!$C588,'BAZA DANYCH'!$G:$G,STATYSTYKI!$D588,'BAZA DANYCH'!$K:$K,STATYSTYKI!AW$550)</f>
        <v>1</v>
      </c>
      <c r="AX588" s="9">
        <f>SUMIFS('BAZA DANYCH'!$U:$U,'BAZA DANYCH'!$B:$B,STATYSTYKI!$B588,'BAZA DANYCH'!$C:$C,STATYSTYKI!$C588,'BAZA DANYCH'!$G:$G,STATYSTYKI!$D588,'BAZA DANYCH'!$K:$K,STATYSTYKI!AX$550)</f>
        <v>0</v>
      </c>
      <c r="AY588" s="9">
        <f>SUMIFS('BAZA DANYCH'!$U:$U,'BAZA DANYCH'!$B:$B,STATYSTYKI!$B588,'BAZA DANYCH'!$C:$C,STATYSTYKI!$C588,'BAZA DANYCH'!$G:$G,STATYSTYKI!$D588,'BAZA DANYCH'!$K:$K,STATYSTYKI!AY$550)</f>
        <v>0</v>
      </c>
      <c r="AZ588" s="9">
        <f>SUMIFS('BAZA DANYCH'!$U:$U,'BAZA DANYCH'!$B:$B,STATYSTYKI!$B588,'BAZA DANYCH'!$C:$C,STATYSTYKI!$C588,'BAZA DANYCH'!$G:$G,STATYSTYKI!$D588,'BAZA DANYCH'!$K:$K,STATYSTYKI!AZ$550)</f>
        <v>0</v>
      </c>
      <c r="BA588" s="9">
        <f>SUMIFS('BAZA DANYCH'!$U:$U,'BAZA DANYCH'!$B:$B,STATYSTYKI!$B588,'BAZA DANYCH'!$C:$C,STATYSTYKI!$C588,'BAZA DANYCH'!$G:$G,STATYSTYKI!$D588,'BAZA DANYCH'!$K:$K,STATYSTYKI!BA$550)</f>
        <v>0</v>
      </c>
      <c r="BB588" s="9">
        <f>SUMIFS('BAZA DANYCH'!$U:$U,'BAZA DANYCH'!$B:$B,STATYSTYKI!$B588,'BAZA DANYCH'!$C:$C,STATYSTYKI!$C588,'BAZA DANYCH'!$G:$G,STATYSTYKI!$D588,'BAZA DANYCH'!$K:$K,STATYSTYKI!BB$550)</f>
        <v>0</v>
      </c>
      <c r="BC588" s="9">
        <f>SUMIFS('BAZA DANYCH'!$U:$U,'BAZA DANYCH'!$B:$B,STATYSTYKI!$B588,'BAZA DANYCH'!$C:$C,STATYSTYKI!$C588,'BAZA DANYCH'!$G:$G,STATYSTYKI!$D588,'BAZA DANYCH'!$K:$K,STATYSTYKI!BC$550)</f>
        <v>1</v>
      </c>
      <c r="BD588" s="9">
        <f>SUMIFS('BAZA DANYCH'!$U:$U,'BAZA DANYCH'!$B:$B,STATYSTYKI!$B588,'BAZA DANYCH'!$C:$C,STATYSTYKI!$C588,'BAZA DANYCH'!$G:$G,STATYSTYKI!$D588,'BAZA DANYCH'!$K:$K,STATYSTYKI!BD$550)</f>
        <v>0</v>
      </c>
      <c r="BE588" s="9">
        <f>SUMIFS('BAZA DANYCH'!$U:$U,'BAZA DANYCH'!$B:$B,STATYSTYKI!$B588,'BAZA DANYCH'!$C:$C,STATYSTYKI!$C588,'BAZA DANYCH'!$G:$G,STATYSTYKI!$D588,'BAZA DANYCH'!$K:$K,STATYSTYKI!BE$550)</f>
        <v>0</v>
      </c>
      <c r="BF588" s="9">
        <f>SUMIFS('BAZA DANYCH'!$U:$U,'BAZA DANYCH'!$B:$B,STATYSTYKI!$B588,'BAZA DANYCH'!$C:$C,STATYSTYKI!$C588,'BAZA DANYCH'!$G:$G,STATYSTYKI!$D588,'BAZA DANYCH'!$K:$K,STATYSTYKI!BF$550)</f>
        <v>0</v>
      </c>
      <c r="BG588" s="9">
        <f>SUMIFS('BAZA DANYCH'!$U:$U,'BAZA DANYCH'!$B:$B,STATYSTYKI!$B588,'BAZA DANYCH'!$C:$C,STATYSTYKI!$C588,'BAZA DANYCH'!$G:$G,STATYSTYKI!$D588,'BAZA DANYCH'!$K:$K,STATYSTYKI!BG$550)</f>
        <v>0</v>
      </c>
      <c r="BH588" s="9">
        <f>SUMIFS('BAZA DANYCH'!$U:$U,'BAZA DANYCH'!$B:$B,STATYSTYKI!$B588,'BAZA DANYCH'!$C:$C,STATYSTYKI!$C588,'BAZA DANYCH'!$G:$G,STATYSTYKI!$D588,'BAZA DANYCH'!$K:$K,STATYSTYKI!BH$550)</f>
        <v>1</v>
      </c>
      <c r="BI588" s="9">
        <f>SUMIFS('BAZA DANYCH'!$U:$U,'BAZA DANYCH'!$B:$B,STATYSTYKI!$B588,'BAZA DANYCH'!$C:$C,STATYSTYKI!$C588,'BAZA DANYCH'!$G:$G,STATYSTYKI!$D588,'BAZA DANYCH'!$K:$K,STATYSTYKI!BI$550)</f>
        <v>0</v>
      </c>
      <c r="BJ588" s="9">
        <f>SUMIFS('BAZA DANYCH'!$U:$U,'BAZA DANYCH'!$B:$B,STATYSTYKI!$B588,'BAZA DANYCH'!$C:$C,STATYSTYKI!$C588,'BAZA DANYCH'!$G:$G,STATYSTYKI!$D588,'BAZA DANYCH'!$K:$K,STATYSTYKI!BJ$550)</f>
        <v>0</v>
      </c>
      <c r="BK588" s="9">
        <f>SUMIFS('BAZA DANYCH'!$U:$U,'BAZA DANYCH'!$B:$B,STATYSTYKI!$B588,'BAZA DANYCH'!$C:$C,STATYSTYKI!$C588,'BAZA DANYCH'!$G:$G,STATYSTYKI!$D588,'BAZA DANYCH'!$K:$K,STATYSTYKI!BK$550)</f>
        <v>0</v>
      </c>
      <c r="BL588" s="9">
        <f>SUMIFS('BAZA DANYCH'!$U:$U,'BAZA DANYCH'!$B:$B,STATYSTYKI!$B588,'BAZA DANYCH'!$C:$C,STATYSTYKI!$C588,'BAZA DANYCH'!$G:$G,STATYSTYKI!$D588,'BAZA DANYCH'!$K:$K,STATYSTYKI!BL$550)</f>
        <v>0</v>
      </c>
      <c r="BM588" s="9">
        <f>SUMIFS('BAZA DANYCH'!$U:$U,'BAZA DANYCH'!$B:$B,STATYSTYKI!$B588,'BAZA DANYCH'!$C:$C,STATYSTYKI!$C588,'BAZA DANYCH'!$G:$G,STATYSTYKI!$D588,'BAZA DANYCH'!$K:$K,STATYSTYKI!BM$550)</f>
        <v>0</v>
      </c>
      <c r="BN588" s="9">
        <f>SUMIFS('BAZA DANYCH'!$U:$U,'BAZA DANYCH'!$B:$B,STATYSTYKI!$B588,'BAZA DANYCH'!$C:$C,STATYSTYKI!$C588,'BAZA DANYCH'!$G:$G,STATYSTYKI!$D588,'BAZA DANYCH'!$K:$K,STATYSTYKI!BN$550)</f>
        <v>0</v>
      </c>
      <c r="BO588" s="9">
        <f>SUMIFS('BAZA DANYCH'!$U:$U,'BAZA DANYCH'!$B:$B,STATYSTYKI!$B588,'BAZA DANYCH'!$C:$C,STATYSTYKI!$C588,'BAZA DANYCH'!$G:$G,STATYSTYKI!$D588,'BAZA DANYCH'!$K:$K,STATYSTYKI!BO$550)</f>
        <v>0</v>
      </c>
      <c r="BP588" s="9">
        <f>SUMIFS('BAZA DANYCH'!$U:$U,'BAZA DANYCH'!$B:$B,STATYSTYKI!$B588,'BAZA DANYCH'!$C:$C,STATYSTYKI!$C588,'BAZA DANYCH'!$G:$G,STATYSTYKI!$D588,'BAZA DANYCH'!$K:$K,STATYSTYKI!BP$550)</f>
        <v>0</v>
      </c>
      <c r="BQ588" s="9">
        <f>SUMIFS('BAZA DANYCH'!$U:$U,'BAZA DANYCH'!$B:$B,STATYSTYKI!$B588,'BAZA DANYCH'!$C:$C,STATYSTYKI!$C588,'BAZA DANYCH'!$G:$G,STATYSTYKI!$D588,'BAZA DANYCH'!$K:$K,STATYSTYKI!BQ$550)</f>
        <v>1</v>
      </c>
      <c r="BR588" s="9">
        <f>SUMIFS('BAZA DANYCH'!$U:$U,'BAZA DANYCH'!$B:$B,STATYSTYKI!$B588,'BAZA DANYCH'!$C:$C,STATYSTYKI!$C588,'BAZA DANYCH'!$G:$G,STATYSTYKI!$D588,'BAZA DANYCH'!$K:$K,STATYSTYKI!BR$550)</f>
        <v>0</v>
      </c>
      <c r="BS588" s="9">
        <f>SUMIFS('BAZA DANYCH'!$U:$U,'BAZA DANYCH'!$B:$B,STATYSTYKI!$B588,'BAZA DANYCH'!$C:$C,STATYSTYKI!$C588,'BAZA DANYCH'!$G:$G,STATYSTYKI!$D588,'BAZA DANYCH'!$K:$K,STATYSTYKI!BS$550)</f>
        <v>2</v>
      </c>
      <c r="BT588" s="9">
        <f>SUMIFS('BAZA DANYCH'!$U:$U,'BAZA DANYCH'!$B:$B,STATYSTYKI!$B588,'BAZA DANYCH'!$C:$C,STATYSTYKI!$C588,'BAZA DANYCH'!$G:$G,STATYSTYKI!$D588,'BAZA DANYCH'!$K:$K,STATYSTYKI!BT$550)</f>
        <v>0</v>
      </c>
      <c r="BU588" s="9">
        <f>SUMIFS('BAZA DANYCH'!$U:$U,'BAZA DANYCH'!$B:$B,STATYSTYKI!$B588,'BAZA DANYCH'!$C:$C,STATYSTYKI!$C588,'BAZA DANYCH'!$G:$G,STATYSTYKI!$D588,'BAZA DANYCH'!$K:$K,STATYSTYKI!BU$550)</f>
        <v>0</v>
      </c>
      <c r="BV588" s="9">
        <f>SUMIFS('BAZA DANYCH'!$U:$U,'BAZA DANYCH'!$B:$B,STATYSTYKI!$B588,'BAZA DANYCH'!$C:$C,STATYSTYKI!$C588,'BAZA DANYCH'!$G:$G,STATYSTYKI!$D588,'BAZA DANYCH'!$K:$K,STATYSTYKI!BV$550)</f>
        <v>1</v>
      </c>
      <c r="BW588" s="9">
        <f>SUMIFS('BAZA DANYCH'!$U:$U,'BAZA DANYCH'!$B:$B,STATYSTYKI!$B588,'BAZA DANYCH'!$C:$C,STATYSTYKI!$C588,'BAZA DANYCH'!$G:$G,STATYSTYKI!$D588,'BAZA DANYCH'!$K:$K,STATYSTYKI!BW$550)</f>
        <v>0</v>
      </c>
      <c r="BX588" s="9">
        <f>SUMIFS('BAZA DANYCH'!$U:$U,'BAZA DANYCH'!$B:$B,STATYSTYKI!$B588,'BAZA DANYCH'!$C:$C,STATYSTYKI!$C588,'BAZA DANYCH'!$G:$G,STATYSTYKI!$D588,'BAZA DANYCH'!$K:$K,STATYSTYKI!BX$550)</f>
        <v>2</v>
      </c>
      <c r="BY588" s="9">
        <f>SUMIFS('BAZA DANYCH'!$U:$U,'BAZA DANYCH'!$B:$B,STATYSTYKI!$B588,'BAZA DANYCH'!$C:$C,STATYSTYKI!$C588,'BAZA DANYCH'!$G:$G,STATYSTYKI!$D588,'BAZA DANYCH'!$K:$K,STATYSTYKI!BY$550)</f>
        <v>0</v>
      </c>
      <c r="BZ588" s="9">
        <f>SUMIFS('BAZA DANYCH'!$U:$U,'BAZA DANYCH'!$B:$B,STATYSTYKI!$B588,'BAZA DANYCH'!$C:$C,STATYSTYKI!$C588,'BAZA DANYCH'!$G:$G,STATYSTYKI!$D588,'BAZA DANYCH'!$K:$K,STATYSTYKI!BZ$550)</f>
        <v>0</v>
      </c>
      <c r="CA588" s="9">
        <f>SUMIFS('BAZA DANYCH'!$U:$U,'BAZA DANYCH'!$B:$B,STATYSTYKI!$B588,'BAZA DANYCH'!$C:$C,STATYSTYKI!$C588,'BAZA DANYCH'!$G:$G,STATYSTYKI!$D588,'BAZA DANYCH'!$K:$K,STATYSTYKI!CA$550)</f>
        <v>0</v>
      </c>
      <c r="CB588" s="9">
        <f>SUMIFS('BAZA DANYCH'!$U:$U,'BAZA DANYCH'!$B:$B,STATYSTYKI!$B588,'BAZA DANYCH'!$C:$C,STATYSTYKI!$C588,'BAZA DANYCH'!$G:$G,STATYSTYKI!$D588,'BAZA DANYCH'!$K:$K,STATYSTYKI!CB$550)</f>
        <v>0</v>
      </c>
      <c r="CC588" s="9">
        <f>SUMIFS('BAZA DANYCH'!$U:$U,'BAZA DANYCH'!$B:$B,STATYSTYKI!$B588,'BAZA DANYCH'!$C:$C,STATYSTYKI!$C588,'BAZA DANYCH'!$G:$G,STATYSTYKI!$D588,'BAZA DANYCH'!$K:$K,STATYSTYKI!CC$550)</f>
        <v>1</v>
      </c>
      <c r="CD588" s="9">
        <f>SUMIFS('BAZA DANYCH'!$U:$U,'BAZA DANYCH'!$B:$B,STATYSTYKI!$B588,'BAZA DANYCH'!$C:$C,STATYSTYKI!$C588,'BAZA DANYCH'!$G:$G,STATYSTYKI!$D588,'BAZA DANYCH'!$K:$K,STATYSTYKI!CD$550)</f>
        <v>1</v>
      </c>
      <c r="CE588" s="9">
        <f>SUMIFS('BAZA DANYCH'!$U:$U,'BAZA DANYCH'!$B:$B,STATYSTYKI!$B588,'BAZA DANYCH'!$C:$C,STATYSTYKI!$C588,'BAZA DANYCH'!$G:$G,STATYSTYKI!$D588,'BAZA DANYCH'!$K:$K,STATYSTYKI!CE$550)</f>
        <v>1</v>
      </c>
      <c r="CF588" s="9">
        <f>SUMIFS('BAZA DANYCH'!$U:$U,'BAZA DANYCH'!$B:$B,STATYSTYKI!$B588,'BAZA DANYCH'!$C:$C,STATYSTYKI!$C588,'BAZA DANYCH'!$G:$G,STATYSTYKI!$D588,'BAZA DANYCH'!$K:$K,STATYSTYKI!CF$550)</f>
        <v>0</v>
      </c>
      <c r="CG588" s="9">
        <f>SUMIFS('BAZA DANYCH'!$U:$U,'BAZA DANYCH'!$B:$B,STATYSTYKI!$B588,'BAZA DANYCH'!$C:$C,STATYSTYKI!$C588,'BAZA DANYCH'!$G:$G,STATYSTYKI!$D588,'BAZA DANYCH'!$K:$K,STATYSTYKI!CG$550)</f>
        <v>0</v>
      </c>
      <c r="CH588" s="9">
        <f>SUMIFS('BAZA DANYCH'!$U:$U,'BAZA DANYCH'!$B:$B,STATYSTYKI!$B588,'BAZA DANYCH'!$C:$C,STATYSTYKI!$C588,'BAZA DANYCH'!$G:$G,STATYSTYKI!$D588,'BAZA DANYCH'!$K:$K,STATYSTYKI!CH$550)</f>
        <v>0</v>
      </c>
      <c r="CI588" s="9">
        <f>SUMIFS('BAZA DANYCH'!$U:$U,'BAZA DANYCH'!$B:$B,STATYSTYKI!$B588,'BAZA DANYCH'!$C:$C,STATYSTYKI!$C588,'BAZA DANYCH'!$G:$G,STATYSTYKI!$D588,'BAZA DANYCH'!$K:$K,STATYSTYKI!CI$550)</f>
        <v>0</v>
      </c>
      <c r="CJ588" s="9">
        <f>SUMIFS('BAZA DANYCH'!$U:$U,'BAZA DANYCH'!$B:$B,STATYSTYKI!$B588,'BAZA DANYCH'!$C:$C,STATYSTYKI!$C588,'BAZA DANYCH'!$G:$G,STATYSTYKI!$D588,'BAZA DANYCH'!$K:$K,STATYSTYKI!CJ$550)</f>
        <v>0</v>
      </c>
      <c r="CK588" s="9">
        <f>SUMIFS('BAZA DANYCH'!$U:$U,'BAZA DANYCH'!$B:$B,STATYSTYKI!$B588,'BAZA DANYCH'!$C:$C,STATYSTYKI!$C588,'BAZA DANYCH'!$G:$G,STATYSTYKI!$D588,'BAZA DANYCH'!$K:$K,STATYSTYKI!CK$550)</f>
        <v>0</v>
      </c>
      <c r="CL588" s="9">
        <f>SUMIFS('BAZA DANYCH'!$U:$U,'BAZA DANYCH'!$B:$B,STATYSTYKI!$B588,'BAZA DANYCH'!$C:$C,STATYSTYKI!$C588,'BAZA DANYCH'!$G:$G,STATYSTYKI!$D588,'BAZA DANYCH'!$K:$K,STATYSTYKI!CL$550)</f>
        <v>0</v>
      </c>
      <c r="CM588" s="9">
        <f>SUMIFS('BAZA DANYCH'!$U:$U,'BAZA DANYCH'!$B:$B,STATYSTYKI!$B588,'BAZA DANYCH'!$C:$C,STATYSTYKI!$C588,'BAZA DANYCH'!$G:$G,STATYSTYKI!$D588,'BAZA DANYCH'!$K:$K,STATYSTYKI!CM$550)</f>
        <v>0</v>
      </c>
      <c r="CN588" s="9">
        <f>SUMIFS('BAZA DANYCH'!$U:$U,'BAZA DANYCH'!$B:$B,STATYSTYKI!$B588,'BAZA DANYCH'!$C:$C,STATYSTYKI!$C588,'BAZA DANYCH'!$G:$G,STATYSTYKI!$D588,'BAZA DANYCH'!$K:$K,STATYSTYKI!CN$550)</f>
        <v>0</v>
      </c>
      <c r="CO588" s="9">
        <f>SUMIFS('BAZA DANYCH'!$U:$U,'BAZA DANYCH'!$B:$B,STATYSTYKI!$B588,'BAZA DANYCH'!$C:$C,STATYSTYKI!$C588,'BAZA DANYCH'!$G:$G,STATYSTYKI!$D588,'BAZA DANYCH'!$K:$K,STATYSTYKI!CO$550)</f>
        <v>0</v>
      </c>
      <c r="CP588" s="9">
        <f>SUMIFS('BAZA DANYCH'!$U:$U,'BAZA DANYCH'!$B:$B,STATYSTYKI!$B588,'BAZA DANYCH'!$C:$C,STATYSTYKI!$C588,'BAZA DANYCH'!$G:$G,STATYSTYKI!$D588,'BAZA DANYCH'!$K:$K,STATYSTYKI!CP$550)</f>
        <v>0</v>
      </c>
      <c r="CQ588" s="9">
        <f>SUMIFS('BAZA DANYCH'!$U:$U,'BAZA DANYCH'!$B:$B,STATYSTYKI!$B588,'BAZA DANYCH'!$C:$C,STATYSTYKI!$C588,'BAZA DANYCH'!$G:$G,STATYSTYKI!$D588,'BAZA DANYCH'!$K:$K,STATYSTYKI!CQ$550)</f>
        <v>0</v>
      </c>
      <c r="CR588" s="9">
        <f>SUMIFS('BAZA DANYCH'!$U:$U,'BAZA DANYCH'!$B:$B,STATYSTYKI!$B588,'BAZA DANYCH'!$C:$C,STATYSTYKI!$C588,'BAZA DANYCH'!$G:$G,STATYSTYKI!$D588,'BAZA DANYCH'!$K:$K,STATYSTYKI!CR$550)</f>
        <v>0</v>
      </c>
      <c r="CS588" s="9">
        <f>SUMIFS('BAZA DANYCH'!$U:$U,'BAZA DANYCH'!$B:$B,STATYSTYKI!$B588,'BAZA DANYCH'!$C:$C,STATYSTYKI!$C588,'BAZA DANYCH'!$G:$G,STATYSTYKI!$D588,'BAZA DANYCH'!$K:$K,STATYSTYKI!CS$550)</f>
        <v>1</v>
      </c>
      <c r="CT588" s="9">
        <f>SUMIFS('BAZA DANYCH'!$U:$U,'BAZA DANYCH'!$B:$B,STATYSTYKI!$B588,'BAZA DANYCH'!$C:$C,STATYSTYKI!$C588,'BAZA DANYCH'!$G:$G,STATYSTYKI!$D588,'BAZA DANYCH'!$K:$K,STATYSTYKI!CT$550)</f>
        <v>0</v>
      </c>
      <c r="CU588" s="9">
        <f>SUMIFS('BAZA DANYCH'!$U:$U,'BAZA DANYCH'!$B:$B,STATYSTYKI!$B588,'BAZA DANYCH'!$C:$C,STATYSTYKI!$C588,'BAZA DANYCH'!$G:$G,STATYSTYKI!$D588,'BAZA DANYCH'!$K:$K,STATYSTYKI!CU$550)</f>
        <v>0</v>
      </c>
      <c r="CV588" s="9">
        <f>SUMIFS('BAZA DANYCH'!$U:$U,'BAZA DANYCH'!$B:$B,STATYSTYKI!$B588,'BAZA DANYCH'!$C:$C,STATYSTYKI!$C588,'BAZA DANYCH'!$G:$G,STATYSTYKI!$D588,'BAZA DANYCH'!$K:$K,STATYSTYKI!CV$550)</f>
        <v>0</v>
      </c>
      <c r="CW588" s="9">
        <f>SUMIFS('BAZA DANYCH'!$U:$U,'BAZA DANYCH'!$B:$B,STATYSTYKI!$B588,'BAZA DANYCH'!$C:$C,STATYSTYKI!$C588,'BAZA DANYCH'!$G:$G,STATYSTYKI!$D588,'BAZA DANYCH'!$K:$K,STATYSTYKI!CW$550)</f>
        <v>0</v>
      </c>
      <c r="CX588" s="9">
        <f>SUMIFS('BAZA DANYCH'!$U:$U,'BAZA DANYCH'!$B:$B,STATYSTYKI!$B588,'BAZA DANYCH'!$C:$C,STATYSTYKI!$C588,'BAZA DANYCH'!$G:$G,STATYSTYKI!$D588,'BAZA DANYCH'!$K:$K,STATYSTYKI!CX$550)</f>
        <v>0</v>
      </c>
    </row>
    <row r="589" spans="1:102" hidden="1">
      <c r="A589" s="8"/>
      <c r="B589" s="60" t="s">
        <v>121</v>
      </c>
      <c r="C589" s="61" t="s">
        <v>122</v>
      </c>
      <c r="D589" s="61" t="s">
        <v>124</v>
      </c>
      <c r="E589" s="82" t="s">
        <v>8</v>
      </c>
      <c r="F589" s="64">
        <f t="shared" si="275"/>
        <v>31</v>
      </c>
      <c r="G589" s="9">
        <f>SUMIFS('BAZA DANYCH'!$R:$R,'BAZA DANYCH'!$B:$B,STATYSTYKI!$B589,'BAZA DANYCH'!$C:$C,STATYSTYKI!$C589,'BAZA DANYCH'!$G:$G,STATYSTYKI!$D589,'BAZA DANYCH'!$K:$K,STATYSTYKI!G$550)</f>
        <v>2</v>
      </c>
      <c r="H589" s="9">
        <f>SUMIFS('BAZA DANYCH'!$R:$R,'BAZA DANYCH'!$B:$B,STATYSTYKI!$B589,'BAZA DANYCH'!$C:$C,STATYSTYKI!$C589,'BAZA DANYCH'!$G:$G,STATYSTYKI!$D589,'BAZA DANYCH'!$K:$K,STATYSTYKI!H$550)</f>
        <v>0</v>
      </c>
      <c r="I589" s="9">
        <f>SUMIFS('BAZA DANYCH'!$R:$R,'BAZA DANYCH'!$B:$B,STATYSTYKI!$B589,'BAZA DANYCH'!$C:$C,STATYSTYKI!$C589,'BAZA DANYCH'!$G:$G,STATYSTYKI!$D589,'BAZA DANYCH'!$K:$K,STATYSTYKI!I$550)</f>
        <v>1</v>
      </c>
      <c r="J589" s="9">
        <f>SUMIFS('BAZA DANYCH'!$R:$R,'BAZA DANYCH'!$B:$B,STATYSTYKI!$B589,'BAZA DANYCH'!$C:$C,STATYSTYKI!$C589,'BAZA DANYCH'!$G:$G,STATYSTYKI!$D589,'BAZA DANYCH'!$K:$K,STATYSTYKI!J$550)</f>
        <v>0</v>
      </c>
      <c r="K589" s="9">
        <f>SUMIFS('BAZA DANYCH'!$R:$R,'BAZA DANYCH'!$B:$B,STATYSTYKI!$B589,'BAZA DANYCH'!$C:$C,STATYSTYKI!$C589,'BAZA DANYCH'!$G:$G,STATYSTYKI!$D589,'BAZA DANYCH'!$K:$K,STATYSTYKI!K$550)</f>
        <v>1</v>
      </c>
      <c r="L589" s="9">
        <f>SUMIFS('BAZA DANYCH'!$R:$R,'BAZA DANYCH'!$B:$B,STATYSTYKI!$B589,'BAZA DANYCH'!$C:$C,STATYSTYKI!$C589,'BAZA DANYCH'!$G:$G,STATYSTYKI!$D589,'BAZA DANYCH'!$K:$K,STATYSTYKI!L$550)</f>
        <v>0</v>
      </c>
      <c r="M589" s="9">
        <f>SUMIFS('BAZA DANYCH'!$R:$R,'BAZA DANYCH'!$B:$B,STATYSTYKI!$B589,'BAZA DANYCH'!$C:$C,STATYSTYKI!$C589,'BAZA DANYCH'!$G:$G,STATYSTYKI!$D589,'BAZA DANYCH'!$K:$K,STATYSTYKI!M$550)</f>
        <v>1</v>
      </c>
      <c r="N589" s="9">
        <f>SUMIFS('BAZA DANYCH'!$R:$R,'BAZA DANYCH'!$B:$B,STATYSTYKI!$B589,'BAZA DANYCH'!$C:$C,STATYSTYKI!$C589,'BAZA DANYCH'!$G:$G,STATYSTYKI!$D589,'BAZA DANYCH'!$K:$K,STATYSTYKI!N$550)</f>
        <v>0</v>
      </c>
      <c r="O589" s="9">
        <f>SUMIFS('BAZA DANYCH'!$R:$R,'BAZA DANYCH'!$B:$B,STATYSTYKI!$B589,'BAZA DANYCH'!$C:$C,STATYSTYKI!$C589,'BAZA DANYCH'!$G:$G,STATYSTYKI!$D589,'BAZA DANYCH'!$K:$K,STATYSTYKI!O$550)</f>
        <v>1</v>
      </c>
      <c r="P589" s="9">
        <f>SUMIFS('BAZA DANYCH'!$R:$R,'BAZA DANYCH'!$B:$B,STATYSTYKI!$B589,'BAZA DANYCH'!$C:$C,STATYSTYKI!$C589,'BAZA DANYCH'!$G:$G,STATYSTYKI!$D589,'BAZA DANYCH'!$K:$K,STATYSTYKI!P$550)</f>
        <v>0</v>
      </c>
      <c r="Q589" s="9">
        <f>SUMIFS('BAZA DANYCH'!$R:$R,'BAZA DANYCH'!$B:$B,STATYSTYKI!$B589,'BAZA DANYCH'!$C:$C,STATYSTYKI!$C589,'BAZA DANYCH'!$G:$G,STATYSTYKI!$D589,'BAZA DANYCH'!$K:$K,STATYSTYKI!Q$550)</f>
        <v>1</v>
      </c>
      <c r="R589" s="9">
        <f>SUMIFS('BAZA DANYCH'!$R:$R,'BAZA DANYCH'!$B:$B,STATYSTYKI!$B589,'BAZA DANYCH'!$C:$C,STATYSTYKI!$C589,'BAZA DANYCH'!$G:$G,STATYSTYKI!$D589,'BAZA DANYCH'!$K:$K,STATYSTYKI!R$550)</f>
        <v>0</v>
      </c>
      <c r="S589" s="9">
        <f>SUMIFS('BAZA DANYCH'!$R:$R,'BAZA DANYCH'!$B:$B,STATYSTYKI!$B589,'BAZA DANYCH'!$C:$C,STATYSTYKI!$C589,'BAZA DANYCH'!$G:$G,STATYSTYKI!$D589,'BAZA DANYCH'!$K:$K,STATYSTYKI!S$550)</f>
        <v>1</v>
      </c>
      <c r="T589" s="9">
        <f>SUMIFS('BAZA DANYCH'!$R:$R,'BAZA DANYCH'!$B:$B,STATYSTYKI!$B589,'BAZA DANYCH'!$C:$C,STATYSTYKI!$C589,'BAZA DANYCH'!$G:$G,STATYSTYKI!$D589,'BAZA DANYCH'!$K:$K,STATYSTYKI!T$550)</f>
        <v>0</v>
      </c>
      <c r="U589" s="9">
        <f>SUMIFS('BAZA DANYCH'!$R:$R,'BAZA DANYCH'!$B:$B,STATYSTYKI!$B589,'BAZA DANYCH'!$C:$C,STATYSTYKI!$C589,'BAZA DANYCH'!$G:$G,STATYSTYKI!$D589,'BAZA DANYCH'!$K:$K,STATYSTYKI!U$550)</f>
        <v>1</v>
      </c>
      <c r="V589" s="9">
        <f>SUMIFS('BAZA DANYCH'!$R:$R,'BAZA DANYCH'!$B:$B,STATYSTYKI!$B589,'BAZA DANYCH'!$C:$C,STATYSTYKI!$C589,'BAZA DANYCH'!$G:$G,STATYSTYKI!$D589,'BAZA DANYCH'!$K:$K,STATYSTYKI!V$550)</f>
        <v>0</v>
      </c>
      <c r="W589" s="9">
        <f>SUMIFS('BAZA DANYCH'!$R:$R,'BAZA DANYCH'!$B:$B,STATYSTYKI!$B589,'BAZA DANYCH'!$C:$C,STATYSTYKI!$C589,'BAZA DANYCH'!$G:$G,STATYSTYKI!$D589,'BAZA DANYCH'!$K:$K,STATYSTYKI!W$550)</f>
        <v>1</v>
      </c>
      <c r="X589" s="9">
        <f>SUMIFS('BAZA DANYCH'!$R:$R,'BAZA DANYCH'!$B:$B,STATYSTYKI!$B589,'BAZA DANYCH'!$C:$C,STATYSTYKI!$C589,'BAZA DANYCH'!$G:$G,STATYSTYKI!$D589,'BAZA DANYCH'!$K:$K,STATYSTYKI!X$550)</f>
        <v>0</v>
      </c>
      <c r="Y589" s="9">
        <f>SUMIFS('BAZA DANYCH'!$R:$R,'BAZA DANYCH'!$B:$B,STATYSTYKI!$B589,'BAZA DANYCH'!$C:$C,STATYSTYKI!$C589,'BAZA DANYCH'!$G:$G,STATYSTYKI!$D589,'BAZA DANYCH'!$K:$K,STATYSTYKI!Y$550)</f>
        <v>1</v>
      </c>
      <c r="Z589" s="9">
        <f>SUMIFS('BAZA DANYCH'!$R:$R,'BAZA DANYCH'!$B:$B,STATYSTYKI!$B589,'BAZA DANYCH'!$C:$C,STATYSTYKI!$C589,'BAZA DANYCH'!$G:$G,STATYSTYKI!$D589,'BAZA DANYCH'!$K:$K,STATYSTYKI!Z$550)</f>
        <v>0</v>
      </c>
      <c r="AA589" s="9">
        <f>SUMIFS('BAZA DANYCH'!$R:$R,'BAZA DANYCH'!$B:$B,STATYSTYKI!$B589,'BAZA DANYCH'!$C:$C,STATYSTYKI!$C589,'BAZA DANYCH'!$G:$G,STATYSTYKI!$D589,'BAZA DANYCH'!$K:$K,STATYSTYKI!AA$550)</f>
        <v>0</v>
      </c>
      <c r="AB589" s="9">
        <f>SUMIFS('BAZA DANYCH'!$R:$R,'BAZA DANYCH'!$B:$B,STATYSTYKI!$B589,'BAZA DANYCH'!$C:$C,STATYSTYKI!$C589,'BAZA DANYCH'!$G:$G,STATYSTYKI!$D589,'BAZA DANYCH'!$K:$K,STATYSTYKI!AB$550)</f>
        <v>1</v>
      </c>
      <c r="AC589" s="9">
        <f>SUMIFS('BAZA DANYCH'!$R:$R,'BAZA DANYCH'!$B:$B,STATYSTYKI!$B589,'BAZA DANYCH'!$C:$C,STATYSTYKI!$C589,'BAZA DANYCH'!$G:$G,STATYSTYKI!$D589,'BAZA DANYCH'!$K:$K,STATYSTYKI!AC$550)</f>
        <v>0</v>
      </c>
      <c r="AD589" s="9">
        <f>SUMIFS('BAZA DANYCH'!$R:$R,'BAZA DANYCH'!$B:$B,STATYSTYKI!$B589,'BAZA DANYCH'!$C:$C,STATYSTYKI!$C589,'BAZA DANYCH'!$G:$G,STATYSTYKI!$D589,'BAZA DANYCH'!$K:$K,STATYSTYKI!AD$550)</f>
        <v>0</v>
      </c>
      <c r="AE589" s="9">
        <f>SUMIFS('BAZA DANYCH'!$R:$R,'BAZA DANYCH'!$B:$B,STATYSTYKI!$B589,'BAZA DANYCH'!$C:$C,STATYSTYKI!$C589,'BAZA DANYCH'!$G:$G,STATYSTYKI!$D589,'BAZA DANYCH'!$K:$K,STATYSTYKI!AE$550)</f>
        <v>0</v>
      </c>
      <c r="AF589" s="9">
        <f>SUMIFS('BAZA DANYCH'!$R:$R,'BAZA DANYCH'!$B:$B,STATYSTYKI!$B589,'BAZA DANYCH'!$C:$C,STATYSTYKI!$C589,'BAZA DANYCH'!$G:$G,STATYSTYKI!$D589,'BAZA DANYCH'!$K:$K,STATYSTYKI!AF$550)</f>
        <v>0</v>
      </c>
      <c r="AG589" s="9">
        <f>SUMIFS('BAZA DANYCH'!$R:$R,'BAZA DANYCH'!$B:$B,STATYSTYKI!$B589,'BAZA DANYCH'!$C:$C,STATYSTYKI!$C589,'BAZA DANYCH'!$G:$G,STATYSTYKI!$D589,'BAZA DANYCH'!$K:$K,STATYSTYKI!AG$550)</f>
        <v>0</v>
      </c>
      <c r="AH589" s="9">
        <f>SUMIFS('BAZA DANYCH'!$R:$R,'BAZA DANYCH'!$B:$B,STATYSTYKI!$B589,'BAZA DANYCH'!$C:$C,STATYSTYKI!$C589,'BAZA DANYCH'!$G:$G,STATYSTYKI!$D589,'BAZA DANYCH'!$K:$K,STATYSTYKI!AH$550)</f>
        <v>0</v>
      </c>
      <c r="AI589" s="9">
        <f>SUMIFS('BAZA DANYCH'!$R:$R,'BAZA DANYCH'!$B:$B,STATYSTYKI!$B589,'BAZA DANYCH'!$C:$C,STATYSTYKI!$C589,'BAZA DANYCH'!$G:$G,STATYSTYKI!$D589,'BAZA DANYCH'!$K:$K,STATYSTYKI!AI$550)</f>
        <v>0</v>
      </c>
      <c r="AJ589" s="9">
        <f>SUMIFS('BAZA DANYCH'!$R:$R,'BAZA DANYCH'!$B:$B,STATYSTYKI!$B589,'BAZA DANYCH'!$C:$C,STATYSTYKI!$C589,'BAZA DANYCH'!$G:$G,STATYSTYKI!$D589,'BAZA DANYCH'!$K:$K,STATYSTYKI!AJ$550)</f>
        <v>0</v>
      </c>
      <c r="AK589" s="9">
        <f>SUMIFS('BAZA DANYCH'!$R:$R,'BAZA DANYCH'!$B:$B,STATYSTYKI!$B589,'BAZA DANYCH'!$C:$C,STATYSTYKI!$C589,'BAZA DANYCH'!$G:$G,STATYSTYKI!$D589,'BAZA DANYCH'!$K:$K,STATYSTYKI!AK$550)</f>
        <v>0</v>
      </c>
      <c r="AL589" s="9">
        <f>SUMIFS('BAZA DANYCH'!$R:$R,'BAZA DANYCH'!$B:$B,STATYSTYKI!$B589,'BAZA DANYCH'!$C:$C,STATYSTYKI!$C589,'BAZA DANYCH'!$G:$G,STATYSTYKI!$D589,'BAZA DANYCH'!$K:$K,STATYSTYKI!AL$550)</f>
        <v>0</v>
      </c>
      <c r="AM589" s="9">
        <f>SUMIFS('BAZA DANYCH'!$R:$R,'BAZA DANYCH'!$B:$B,STATYSTYKI!$B589,'BAZA DANYCH'!$C:$C,STATYSTYKI!$C589,'BAZA DANYCH'!$G:$G,STATYSTYKI!$D589,'BAZA DANYCH'!$K:$K,STATYSTYKI!AM$550)</f>
        <v>2</v>
      </c>
      <c r="AN589" s="9">
        <f>SUMIFS('BAZA DANYCH'!$R:$R,'BAZA DANYCH'!$B:$B,STATYSTYKI!$B589,'BAZA DANYCH'!$C:$C,STATYSTYKI!$C589,'BAZA DANYCH'!$G:$G,STATYSTYKI!$D589,'BAZA DANYCH'!$K:$K,STATYSTYKI!AN$550)</f>
        <v>0</v>
      </c>
      <c r="AO589" s="9">
        <f>SUMIFS('BAZA DANYCH'!$R:$R,'BAZA DANYCH'!$B:$B,STATYSTYKI!$B589,'BAZA DANYCH'!$C:$C,STATYSTYKI!$C589,'BAZA DANYCH'!$G:$G,STATYSTYKI!$D589,'BAZA DANYCH'!$K:$K,STATYSTYKI!AO$550)</f>
        <v>0</v>
      </c>
      <c r="AP589" s="9">
        <f>SUMIFS('BAZA DANYCH'!$R:$R,'BAZA DANYCH'!$B:$B,STATYSTYKI!$B589,'BAZA DANYCH'!$C:$C,STATYSTYKI!$C589,'BAZA DANYCH'!$G:$G,STATYSTYKI!$D589,'BAZA DANYCH'!$K:$K,STATYSTYKI!AP$550)</f>
        <v>0</v>
      </c>
      <c r="AQ589" s="9">
        <f>SUMIFS('BAZA DANYCH'!$R:$R,'BAZA DANYCH'!$B:$B,STATYSTYKI!$B589,'BAZA DANYCH'!$C:$C,STATYSTYKI!$C589,'BAZA DANYCH'!$G:$G,STATYSTYKI!$D589,'BAZA DANYCH'!$K:$K,STATYSTYKI!AQ$550)</f>
        <v>1</v>
      </c>
      <c r="AR589" s="9">
        <f>SUMIFS('BAZA DANYCH'!$R:$R,'BAZA DANYCH'!$B:$B,STATYSTYKI!$B589,'BAZA DANYCH'!$C:$C,STATYSTYKI!$C589,'BAZA DANYCH'!$G:$G,STATYSTYKI!$D589,'BAZA DANYCH'!$K:$K,STATYSTYKI!AR$550)</f>
        <v>0</v>
      </c>
      <c r="AS589" s="9">
        <f>SUMIFS('BAZA DANYCH'!$R:$R,'BAZA DANYCH'!$B:$B,STATYSTYKI!$B589,'BAZA DANYCH'!$C:$C,STATYSTYKI!$C589,'BAZA DANYCH'!$G:$G,STATYSTYKI!$D589,'BAZA DANYCH'!$K:$K,STATYSTYKI!AS$550)</f>
        <v>0</v>
      </c>
      <c r="AT589" s="9">
        <f>SUMIFS('BAZA DANYCH'!$R:$R,'BAZA DANYCH'!$B:$B,STATYSTYKI!$B589,'BAZA DANYCH'!$C:$C,STATYSTYKI!$C589,'BAZA DANYCH'!$G:$G,STATYSTYKI!$D589,'BAZA DANYCH'!$K:$K,STATYSTYKI!AT$550)</f>
        <v>0</v>
      </c>
      <c r="AU589" s="9">
        <f>SUMIFS('BAZA DANYCH'!$R:$R,'BAZA DANYCH'!$B:$B,STATYSTYKI!$B589,'BAZA DANYCH'!$C:$C,STATYSTYKI!$C589,'BAZA DANYCH'!$G:$G,STATYSTYKI!$D589,'BAZA DANYCH'!$K:$K,STATYSTYKI!AU$550)</f>
        <v>0</v>
      </c>
      <c r="AV589" s="9">
        <f>SUMIFS('BAZA DANYCH'!$R:$R,'BAZA DANYCH'!$B:$B,STATYSTYKI!$B589,'BAZA DANYCH'!$C:$C,STATYSTYKI!$C589,'BAZA DANYCH'!$G:$G,STATYSTYKI!$D589,'BAZA DANYCH'!$K:$K,STATYSTYKI!AV$550)</f>
        <v>0</v>
      </c>
      <c r="AW589" s="9">
        <f>SUMIFS('BAZA DANYCH'!$R:$R,'BAZA DANYCH'!$B:$B,STATYSTYKI!$B589,'BAZA DANYCH'!$C:$C,STATYSTYKI!$C589,'BAZA DANYCH'!$G:$G,STATYSTYKI!$D589,'BAZA DANYCH'!$K:$K,STATYSTYKI!AW$550)</f>
        <v>0</v>
      </c>
      <c r="AX589" s="9">
        <f>SUMIFS('BAZA DANYCH'!$R:$R,'BAZA DANYCH'!$B:$B,STATYSTYKI!$B589,'BAZA DANYCH'!$C:$C,STATYSTYKI!$C589,'BAZA DANYCH'!$G:$G,STATYSTYKI!$D589,'BAZA DANYCH'!$K:$K,STATYSTYKI!AX$550)</f>
        <v>1</v>
      </c>
      <c r="AY589" s="9">
        <f>SUMIFS('BAZA DANYCH'!$R:$R,'BAZA DANYCH'!$B:$B,STATYSTYKI!$B589,'BAZA DANYCH'!$C:$C,STATYSTYKI!$C589,'BAZA DANYCH'!$G:$G,STATYSTYKI!$D589,'BAZA DANYCH'!$K:$K,STATYSTYKI!AY$550)</f>
        <v>1</v>
      </c>
      <c r="AZ589" s="9">
        <f>SUMIFS('BAZA DANYCH'!$R:$R,'BAZA DANYCH'!$B:$B,STATYSTYKI!$B589,'BAZA DANYCH'!$C:$C,STATYSTYKI!$C589,'BAZA DANYCH'!$G:$G,STATYSTYKI!$D589,'BAZA DANYCH'!$K:$K,STATYSTYKI!AZ$550)</f>
        <v>2</v>
      </c>
      <c r="BA589" s="9">
        <f>SUMIFS('BAZA DANYCH'!$R:$R,'BAZA DANYCH'!$B:$B,STATYSTYKI!$B589,'BAZA DANYCH'!$C:$C,STATYSTYKI!$C589,'BAZA DANYCH'!$G:$G,STATYSTYKI!$D589,'BAZA DANYCH'!$K:$K,STATYSTYKI!BA$550)</f>
        <v>0</v>
      </c>
      <c r="BB589" s="9">
        <f>SUMIFS('BAZA DANYCH'!$R:$R,'BAZA DANYCH'!$B:$B,STATYSTYKI!$B589,'BAZA DANYCH'!$C:$C,STATYSTYKI!$C589,'BAZA DANYCH'!$G:$G,STATYSTYKI!$D589,'BAZA DANYCH'!$K:$K,STATYSTYKI!BB$550)</f>
        <v>2</v>
      </c>
      <c r="BC589" s="9">
        <f>SUMIFS('BAZA DANYCH'!$R:$R,'BAZA DANYCH'!$B:$B,STATYSTYKI!$B589,'BAZA DANYCH'!$C:$C,STATYSTYKI!$C589,'BAZA DANYCH'!$G:$G,STATYSTYKI!$D589,'BAZA DANYCH'!$K:$K,STATYSTYKI!BC$550)</f>
        <v>0</v>
      </c>
      <c r="BD589" s="9">
        <f>SUMIFS('BAZA DANYCH'!$R:$R,'BAZA DANYCH'!$B:$B,STATYSTYKI!$B589,'BAZA DANYCH'!$C:$C,STATYSTYKI!$C589,'BAZA DANYCH'!$G:$G,STATYSTYKI!$D589,'BAZA DANYCH'!$K:$K,STATYSTYKI!BD$550)</f>
        <v>0</v>
      </c>
      <c r="BE589" s="9">
        <f>SUMIFS('BAZA DANYCH'!$R:$R,'BAZA DANYCH'!$B:$B,STATYSTYKI!$B589,'BAZA DANYCH'!$C:$C,STATYSTYKI!$C589,'BAZA DANYCH'!$G:$G,STATYSTYKI!$D589,'BAZA DANYCH'!$K:$K,STATYSTYKI!BE$550)</f>
        <v>1</v>
      </c>
      <c r="BF589" s="9">
        <f>SUMIFS('BAZA DANYCH'!$R:$R,'BAZA DANYCH'!$B:$B,STATYSTYKI!$B589,'BAZA DANYCH'!$C:$C,STATYSTYKI!$C589,'BAZA DANYCH'!$G:$G,STATYSTYKI!$D589,'BAZA DANYCH'!$K:$K,STATYSTYKI!BF$550)</f>
        <v>0</v>
      </c>
      <c r="BG589" s="9">
        <f>SUMIFS('BAZA DANYCH'!$R:$R,'BAZA DANYCH'!$B:$B,STATYSTYKI!$B589,'BAZA DANYCH'!$C:$C,STATYSTYKI!$C589,'BAZA DANYCH'!$G:$G,STATYSTYKI!$D589,'BAZA DANYCH'!$K:$K,STATYSTYKI!BG$550)</f>
        <v>0</v>
      </c>
      <c r="BH589" s="9">
        <f>SUMIFS('BAZA DANYCH'!$R:$R,'BAZA DANYCH'!$B:$B,STATYSTYKI!$B589,'BAZA DANYCH'!$C:$C,STATYSTYKI!$C589,'BAZA DANYCH'!$G:$G,STATYSTYKI!$D589,'BAZA DANYCH'!$K:$K,STATYSTYKI!BH$550)</f>
        <v>1</v>
      </c>
      <c r="BI589" s="9">
        <f>SUMIFS('BAZA DANYCH'!$R:$R,'BAZA DANYCH'!$B:$B,STATYSTYKI!$B589,'BAZA DANYCH'!$C:$C,STATYSTYKI!$C589,'BAZA DANYCH'!$G:$G,STATYSTYKI!$D589,'BAZA DANYCH'!$K:$K,STATYSTYKI!BI$550)</f>
        <v>0</v>
      </c>
      <c r="BJ589" s="9">
        <f>SUMIFS('BAZA DANYCH'!$R:$R,'BAZA DANYCH'!$B:$B,STATYSTYKI!$B589,'BAZA DANYCH'!$C:$C,STATYSTYKI!$C589,'BAZA DANYCH'!$G:$G,STATYSTYKI!$D589,'BAZA DANYCH'!$K:$K,STATYSTYKI!BJ$550)</f>
        <v>0</v>
      </c>
      <c r="BK589" s="9">
        <f>SUMIFS('BAZA DANYCH'!$R:$R,'BAZA DANYCH'!$B:$B,STATYSTYKI!$B589,'BAZA DANYCH'!$C:$C,STATYSTYKI!$C589,'BAZA DANYCH'!$G:$G,STATYSTYKI!$D589,'BAZA DANYCH'!$K:$K,STATYSTYKI!BK$550)</f>
        <v>0</v>
      </c>
      <c r="BL589" s="9">
        <f>SUMIFS('BAZA DANYCH'!$R:$R,'BAZA DANYCH'!$B:$B,STATYSTYKI!$B589,'BAZA DANYCH'!$C:$C,STATYSTYKI!$C589,'BAZA DANYCH'!$G:$G,STATYSTYKI!$D589,'BAZA DANYCH'!$K:$K,STATYSTYKI!BL$550)</f>
        <v>0</v>
      </c>
      <c r="BM589" s="9">
        <f>SUMIFS('BAZA DANYCH'!$R:$R,'BAZA DANYCH'!$B:$B,STATYSTYKI!$B589,'BAZA DANYCH'!$C:$C,STATYSTYKI!$C589,'BAZA DANYCH'!$G:$G,STATYSTYKI!$D589,'BAZA DANYCH'!$K:$K,STATYSTYKI!BM$550)</f>
        <v>0</v>
      </c>
      <c r="BN589" s="9">
        <f>SUMIFS('BAZA DANYCH'!$R:$R,'BAZA DANYCH'!$B:$B,STATYSTYKI!$B589,'BAZA DANYCH'!$C:$C,STATYSTYKI!$C589,'BAZA DANYCH'!$G:$G,STATYSTYKI!$D589,'BAZA DANYCH'!$K:$K,STATYSTYKI!BN$550)</f>
        <v>0</v>
      </c>
      <c r="BO589" s="9">
        <f>SUMIFS('BAZA DANYCH'!$R:$R,'BAZA DANYCH'!$B:$B,STATYSTYKI!$B589,'BAZA DANYCH'!$C:$C,STATYSTYKI!$C589,'BAZA DANYCH'!$G:$G,STATYSTYKI!$D589,'BAZA DANYCH'!$K:$K,STATYSTYKI!BO$550)</f>
        <v>0</v>
      </c>
      <c r="BP589" s="9">
        <f>SUMIFS('BAZA DANYCH'!$R:$R,'BAZA DANYCH'!$B:$B,STATYSTYKI!$B589,'BAZA DANYCH'!$C:$C,STATYSTYKI!$C589,'BAZA DANYCH'!$G:$G,STATYSTYKI!$D589,'BAZA DANYCH'!$K:$K,STATYSTYKI!BP$550)</f>
        <v>0</v>
      </c>
      <c r="BQ589" s="9">
        <f>SUMIFS('BAZA DANYCH'!$R:$R,'BAZA DANYCH'!$B:$B,STATYSTYKI!$B589,'BAZA DANYCH'!$C:$C,STATYSTYKI!$C589,'BAZA DANYCH'!$G:$G,STATYSTYKI!$D589,'BAZA DANYCH'!$K:$K,STATYSTYKI!BQ$550)</f>
        <v>0</v>
      </c>
      <c r="BR589" s="9">
        <f>SUMIFS('BAZA DANYCH'!$R:$R,'BAZA DANYCH'!$B:$B,STATYSTYKI!$B589,'BAZA DANYCH'!$C:$C,STATYSTYKI!$C589,'BAZA DANYCH'!$G:$G,STATYSTYKI!$D589,'BAZA DANYCH'!$K:$K,STATYSTYKI!BR$550)</f>
        <v>0</v>
      </c>
      <c r="BS589" s="9">
        <f>SUMIFS('BAZA DANYCH'!$R:$R,'BAZA DANYCH'!$B:$B,STATYSTYKI!$B589,'BAZA DANYCH'!$C:$C,STATYSTYKI!$C589,'BAZA DANYCH'!$G:$G,STATYSTYKI!$D589,'BAZA DANYCH'!$K:$K,STATYSTYKI!BS$550)</f>
        <v>0</v>
      </c>
      <c r="BT589" s="9">
        <f>SUMIFS('BAZA DANYCH'!$R:$R,'BAZA DANYCH'!$B:$B,STATYSTYKI!$B589,'BAZA DANYCH'!$C:$C,STATYSTYKI!$C589,'BAZA DANYCH'!$G:$G,STATYSTYKI!$D589,'BAZA DANYCH'!$K:$K,STATYSTYKI!BT$550)</f>
        <v>0</v>
      </c>
      <c r="BU589" s="9">
        <f>SUMIFS('BAZA DANYCH'!$R:$R,'BAZA DANYCH'!$B:$B,STATYSTYKI!$B589,'BAZA DANYCH'!$C:$C,STATYSTYKI!$C589,'BAZA DANYCH'!$G:$G,STATYSTYKI!$D589,'BAZA DANYCH'!$K:$K,STATYSTYKI!BU$550)</f>
        <v>0</v>
      </c>
      <c r="BV589" s="9">
        <f>SUMIFS('BAZA DANYCH'!$R:$R,'BAZA DANYCH'!$B:$B,STATYSTYKI!$B589,'BAZA DANYCH'!$C:$C,STATYSTYKI!$C589,'BAZA DANYCH'!$G:$G,STATYSTYKI!$D589,'BAZA DANYCH'!$K:$K,STATYSTYKI!BV$550)</f>
        <v>0</v>
      </c>
      <c r="BW589" s="9">
        <f>SUMIFS('BAZA DANYCH'!$R:$R,'BAZA DANYCH'!$B:$B,STATYSTYKI!$B589,'BAZA DANYCH'!$C:$C,STATYSTYKI!$C589,'BAZA DANYCH'!$G:$G,STATYSTYKI!$D589,'BAZA DANYCH'!$K:$K,STATYSTYKI!BW$550)</f>
        <v>0</v>
      </c>
      <c r="BX589" s="9">
        <f>SUMIFS('BAZA DANYCH'!$R:$R,'BAZA DANYCH'!$B:$B,STATYSTYKI!$B589,'BAZA DANYCH'!$C:$C,STATYSTYKI!$C589,'BAZA DANYCH'!$G:$G,STATYSTYKI!$D589,'BAZA DANYCH'!$K:$K,STATYSTYKI!BX$550)</f>
        <v>2</v>
      </c>
      <c r="BY589" s="9">
        <f>SUMIFS('BAZA DANYCH'!$R:$R,'BAZA DANYCH'!$B:$B,STATYSTYKI!$B589,'BAZA DANYCH'!$C:$C,STATYSTYKI!$C589,'BAZA DANYCH'!$G:$G,STATYSTYKI!$D589,'BAZA DANYCH'!$K:$K,STATYSTYKI!BY$550)</f>
        <v>0</v>
      </c>
      <c r="BZ589" s="9">
        <f>SUMIFS('BAZA DANYCH'!$R:$R,'BAZA DANYCH'!$B:$B,STATYSTYKI!$B589,'BAZA DANYCH'!$C:$C,STATYSTYKI!$C589,'BAZA DANYCH'!$G:$G,STATYSTYKI!$D589,'BAZA DANYCH'!$K:$K,STATYSTYKI!BZ$550)</f>
        <v>1</v>
      </c>
      <c r="CA589" s="9">
        <f>SUMIFS('BAZA DANYCH'!$R:$R,'BAZA DANYCH'!$B:$B,STATYSTYKI!$B589,'BAZA DANYCH'!$C:$C,STATYSTYKI!$C589,'BAZA DANYCH'!$G:$G,STATYSTYKI!$D589,'BAZA DANYCH'!$K:$K,STATYSTYKI!CA$550)</f>
        <v>2</v>
      </c>
      <c r="CB589" s="9">
        <f>SUMIFS('BAZA DANYCH'!$R:$R,'BAZA DANYCH'!$B:$B,STATYSTYKI!$B589,'BAZA DANYCH'!$C:$C,STATYSTYKI!$C589,'BAZA DANYCH'!$G:$G,STATYSTYKI!$D589,'BAZA DANYCH'!$K:$K,STATYSTYKI!CB$550)</f>
        <v>0</v>
      </c>
      <c r="CC589" s="9">
        <f>SUMIFS('BAZA DANYCH'!$R:$R,'BAZA DANYCH'!$B:$B,STATYSTYKI!$B589,'BAZA DANYCH'!$C:$C,STATYSTYKI!$C589,'BAZA DANYCH'!$G:$G,STATYSTYKI!$D589,'BAZA DANYCH'!$K:$K,STATYSTYKI!CC$550)</f>
        <v>0</v>
      </c>
      <c r="CD589" s="9">
        <f>SUMIFS('BAZA DANYCH'!$R:$R,'BAZA DANYCH'!$B:$B,STATYSTYKI!$B589,'BAZA DANYCH'!$C:$C,STATYSTYKI!$C589,'BAZA DANYCH'!$G:$G,STATYSTYKI!$D589,'BAZA DANYCH'!$K:$K,STATYSTYKI!CD$550)</f>
        <v>1</v>
      </c>
      <c r="CE589" s="9">
        <f>SUMIFS('BAZA DANYCH'!$R:$R,'BAZA DANYCH'!$B:$B,STATYSTYKI!$B589,'BAZA DANYCH'!$C:$C,STATYSTYKI!$C589,'BAZA DANYCH'!$G:$G,STATYSTYKI!$D589,'BAZA DANYCH'!$K:$K,STATYSTYKI!CE$550)</f>
        <v>0</v>
      </c>
      <c r="CF589" s="9">
        <f>SUMIFS('BAZA DANYCH'!$R:$R,'BAZA DANYCH'!$B:$B,STATYSTYKI!$B589,'BAZA DANYCH'!$C:$C,STATYSTYKI!$C589,'BAZA DANYCH'!$G:$G,STATYSTYKI!$D589,'BAZA DANYCH'!$K:$K,STATYSTYKI!CF$550)</f>
        <v>0</v>
      </c>
      <c r="CG589" s="9">
        <f>SUMIFS('BAZA DANYCH'!$R:$R,'BAZA DANYCH'!$B:$B,STATYSTYKI!$B589,'BAZA DANYCH'!$C:$C,STATYSTYKI!$C589,'BAZA DANYCH'!$G:$G,STATYSTYKI!$D589,'BAZA DANYCH'!$K:$K,STATYSTYKI!CG$550)</f>
        <v>0</v>
      </c>
      <c r="CH589" s="9">
        <f>SUMIFS('BAZA DANYCH'!$R:$R,'BAZA DANYCH'!$B:$B,STATYSTYKI!$B589,'BAZA DANYCH'!$C:$C,STATYSTYKI!$C589,'BAZA DANYCH'!$G:$G,STATYSTYKI!$D589,'BAZA DANYCH'!$K:$K,STATYSTYKI!CH$550)</f>
        <v>0</v>
      </c>
      <c r="CI589" s="9">
        <f>SUMIFS('BAZA DANYCH'!$R:$R,'BAZA DANYCH'!$B:$B,STATYSTYKI!$B589,'BAZA DANYCH'!$C:$C,STATYSTYKI!$C589,'BAZA DANYCH'!$G:$G,STATYSTYKI!$D589,'BAZA DANYCH'!$K:$K,STATYSTYKI!CI$550)</f>
        <v>0</v>
      </c>
      <c r="CJ589" s="9">
        <f>SUMIFS('BAZA DANYCH'!$R:$R,'BAZA DANYCH'!$B:$B,STATYSTYKI!$B589,'BAZA DANYCH'!$C:$C,STATYSTYKI!$C589,'BAZA DANYCH'!$G:$G,STATYSTYKI!$D589,'BAZA DANYCH'!$K:$K,STATYSTYKI!CJ$550)</f>
        <v>0</v>
      </c>
      <c r="CK589" s="9">
        <f>SUMIFS('BAZA DANYCH'!$R:$R,'BAZA DANYCH'!$B:$B,STATYSTYKI!$B589,'BAZA DANYCH'!$C:$C,STATYSTYKI!$C589,'BAZA DANYCH'!$G:$G,STATYSTYKI!$D589,'BAZA DANYCH'!$K:$K,STATYSTYKI!CK$550)</f>
        <v>1</v>
      </c>
      <c r="CL589" s="9">
        <f>SUMIFS('BAZA DANYCH'!$R:$R,'BAZA DANYCH'!$B:$B,STATYSTYKI!$B589,'BAZA DANYCH'!$C:$C,STATYSTYKI!$C589,'BAZA DANYCH'!$G:$G,STATYSTYKI!$D589,'BAZA DANYCH'!$K:$K,STATYSTYKI!CL$550)</f>
        <v>0</v>
      </c>
      <c r="CM589" s="9">
        <f>SUMIFS('BAZA DANYCH'!$R:$R,'BAZA DANYCH'!$B:$B,STATYSTYKI!$B589,'BAZA DANYCH'!$C:$C,STATYSTYKI!$C589,'BAZA DANYCH'!$G:$G,STATYSTYKI!$D589,'BAZA DANYCH'!$K:$K,STATYSTYKI!CM$550)</f>
        <v>0</v>
      </c>
      <c r="CN589" s="9">
        <f>SUMIFS('BAZA DANYCH'!$R:$R,'BAZA DANYCH'!$B:$B,STATYSTYKI!$B589,'BAZA DANYCH'!$C:$C,STATYSTYKI!$C589,'BAZA DANYCH'!$G:$G,STATYSTYKI!$D589,'BAZA DANYCH'!$K:$K,STATYSTYKI!CN$550)</f>
        <v>1</v>
      </c>
      <c r="CO589" s="9">
        <f>SUMIFS('BAZA DANYCH'!$R:$R,'BAZA DANYCH'!$B:$B,STATYSTYKI!$B589,'BAZA DANYCH'!$C:$C,STATYSTYKI!$C589,'BAZA DANYCH'!$G:$G,STATYSTYKI!$D589,'BAZA DANYCH'!$K:$K,STATYSTYKI!CO$550)</f>
        <v>0</v>
      </c>
      <c r="CP589" s="9">
        <f>SUMIFS('BAZA DANYCH'!$R:$R,'BAZA DANYCH'!$B:$B,STATYSTYKI!$B589,'BAZA DANYCH'!$C:$C,STATYSTYKI!$C589,'BAZA DANYCH'!$G:$G,STATYSTYKI!$D589,'BAZA DANYCH'!$K:$K,STATYSTYKI!CP$550)</f>
        <v>0</v>
      </c>
      <c r="CQ589" s="9">
        <f>SUMIFS('BAZA DANYCH'!$R:$R,'BAZA DANYCH'!$B:$B,STATYSTYKI!$B589,'BAZA DANYCH'!$C:$C,STATYSTYKI!$C589,'BAZA DANYCH'!$G:$G,STATYSTYKI!$D589,'BAZA DANYCH'!$K:$K,STATYSTYKI!CQ$550)</f>
        <v>0</v>
      </c>
      <c r="CR589" s="9">
        <f>SUMIFS('BAZA DANYCH'!$R:$R,'BAZA DANYCH'!$B:$B,STATYSTYKI!$B589,'BAZA DANYCH'!$C:$C,STATYSTYKI!$C589,'BAZA DANYCH'!$G:$G,STATYSTYKI!$D589,'BAZA DANYCH'!$K:$K,STATYSTYKI!CR$550)</f>
        <v>0</v>
      </c>
      <c r="CS589" s="9">
        <f>SUMIFS('BAZA DANYCH'!$R:$R,'BAZA DANYCH'!$B:$B,STATYSTYKI!$B589,'BAZA DANYCH'!$C:$C,STATYSTYKI!$C589,'BAZA DANYCH'!$G:$G,STATYSTYKI!$D589,'BAZA DANYCH'!$K:$K,STATYSTYKI!CS$550)</f>
        <v>0</v>
      </c>
      <c r="CT589" s="9">
        <f>SUMIFS('BAZA DANYCH'!$R:$R,'BAZA DANYCH'!$B:$B,STATYSTYKI!$B589,'BAZA DANYCH'!$C:$C,STATYSTYKI!$C589,'BAZA DANYCH'!$G:$G,STATYSTYKI!$D589,'BAZA DANYCH'!$K:$K,STATYSTYKI!CT$550)</f>
        <v>0</v>
      </c>
      <c r="CU589" s="9">
        <f>SUMIFS('BAZA DANYCH'!$R:$R,'BAZA DANYCH'!$B:$B,STATYSTYKI!$B589,'BAZA DANYCH'!$C:$C,STATYSTYKI!$C589,'BAZA DANYCH'!$G:$G,STATYSTYKI!$D589,'BAZA DANYCH'!$K:$K,STATYSTYKI!CU$550)</f>
        <v>0</v>
      </c>
      <c r="CV589" s="9">
        <f>SUMIFS('BAZA DANYCH'!$R:$R,'BAZA DANYCH'!$B:$B,STATYSTYKI!$B589,'BAZA DANYCH'!$C:$C,STATYSTYKI!$C589,'BAZA DANYCH'!$G:$G,STATYSTYKI!$D589,'BAZA DANYCH'!$K:$K,STATYSTYKI!CV$550)</f>
        <v>0</v>
      </c>
      <c r="CW589" s="9">
        <f>SUMIFS('BAZA DANYCH'!$R:$R,'BAZA DANYCH'!$B:$B,STATYSTYKI!$B589,'BAZA DANYCH'!$C:$C,STATYSTYKI!$C589,'BAZA DANYCH'!$G:$G,STATYSTYKI!$D589,'BAZA DANYCH'!$K:$K,STATYSTYKI!CW$550)</f>
        <v>0</v>
      </c>
      <c r="CX589" s="9">
        <f>SUMIFS('BAZA DANYCH'!$R:$R,'BAZA DANYCH'!$B:$B,STATYSTYKI!$B589,'BAZA DANYCH'!$C:$C,STATYSTYKI!$C589,'BAZA DANYCH'!$G:$G,STATYSTYKI!$D589,'BAZA DANYCH'!$K:$K,STATYSTYKI!CX$550)</f>
        <v>0</v>
      </c>
    </row>
    <row r="590" spans="1:102" hidden="1">
      <c r="A590" s="8"/>
      <c r="B590" s="60" t="s">
        <v>121</v>
      </c>
      <c r="C590" s="61" t="s">
        <v>122</v>
      </c>
      <c r="D590" s="61" t="s">
        <v>124</v>
      </c>
      <c r="E590" s="82" t="s">
        <v>3</v>
      </c>
      <c r="F590" s="64">
        <f t="shared" si="275"/>
        <v>140</v>
      </c>
      <c r="G590" s="9">
        <f>SUMIFS('BAZA DANYCH'!$M:$M,'BAZA DANYCH'!$B:$B,STATYSTYKI!$B590,'BAZA DANYCH'!$C:$C,STATYSTYKI!$C590,'BAZA DANYCH'!$G:$G,STATYSTYKI!$D590,'BAZA DANYCH'!$K:$K,STATYSTYKI!G$550)</f>
        <v>0</v>
      </c>
      <c r="H590" s="9">
        <f>SUMIFS('BAZA DANYCH'!$M:$M,'BAZA DANYCH'!$B:$B,STATYSTYKI!$B590,'BAZA DANYCH'!$C:$C,STATYSTYKI!$C590,'BAZA DANYCH'!$G:$G,STATYSTYKI!$D590,'BAZA DANYCH'!$K:$K,STATYSTYKI!H$550)</f>
        <v>0</v>
      </c>
      <c r="I590" s="9">
        <f>SUMIFS('BAZA DANYCH'!$M:$M,'BAZA DANYCH'!$B:$B,STATYSTYKI!$B590,'BAZA DANYCH'!$C:$C,STATYSTYKI!$C590,'BAZA DANYCH'!$G:$G,STATYSTYKI!$D590,'BAZA DANYCH'!$K:$K,STATYSTYKI!I$550)</f>
        <v>0</v>
      </c>
      <c r="J590" s="9">
        <f>SUMIFS('BAZA DANYCH'!$M:$M,'BAZA DANYCH'!$B:$B,STATYSTYKI!$B590,'BAZA DANYCH'!$C:$C,STATYSTYKI!$C590,'BAZA DANYCH'!$G:$G,STATYSTYKI!$D590,'BAZA DANYCH'!$K:$K,STATYSTYKI!J$550)</f>
        <v>0</v>
      </c>
      <c r="K590" s="9">
        <f>SUMIFS('BAZA DANYCH'!$M:$M,'BAZA DANYCH'!$B:$B,STATYSTYKI!$B590,'BAZA DANYCH'!$C:$C,STATYSTYKI!$C590,'BAZA DANYCH'!$G:$G,STATYSTYKI!$D590,'BAZA DANYCH'!$K:$K,STATYSTYKI!K$550)</f>
        <v>0</v>
      </c>
      <c r="L590" s="9">
        <f>SUMIFS('BAZA DANYCH'!$M:$M,'BAZA DANYCH'!$B:$B,STATYSTYKI!$B590,'BAZA DANYCH'!$C:$C,STATYSTYKI!$C590,'BAZA DANYCH'!$G:$G,STATYSTYKI!$D590,'BAZA DANYCH'!$K:$K,STATYSTYKI!L$550)</f>
        <v>0</v>
      </c>
      <c r="M590" s="9">
        <f>SUMIFS('BAZA DANYCH'!$M:$M,'BAZA DANYCH'!$B:$B,STATYSTYKI!$B590,'BAZA DANYCH'!$C:$C,STATYSTYKI!$C590,'BAZA DANYCH'!$G:$G,STATYSTYKI!$D590,'BAZA DANYCH'!$K:$K,STATYSTYKI!M$550)</f>
        <v>0</v>
      </c>
      <c r="N590" s="9">
        <f>SUMIFS('BAZA DANYCH'!$M:$M,'BAZA DANYCH'!$B:$B,STATYSTYKI!$B590,'BAZA DANYCH'!$C:$C,STATYSTYKI!$C590,'BAZA DANYCH'!$G:$G,STATYSTYKI!$D590,'BAZA DANYCH'!$K:$K,STATYSTYKI!N$550)</f>
        <v>0</v>
      </c>
      <c r="O590" s="9">
        <f>SUMIFS('BAZA DANYCH'!$M:$M,'BAZA DANYCH'!$B:$B,STATYSTYKI!$B590,'BAZA DANYCH'!$C:$C,STATYSTYKI!$C590,'BAZA DANYCH'!$G:$G,STATYSTYKI!$D590,'BAZA DANYCH'!$K:$K,STATYSTYKI!O$550)</f>
        <v>0</v>
      </c>
      <c r="P590" s="9">
        <f>SUMIFS('BAZA DANYCH'!$M:$M,'BAZA DANYCH'!$B:$B,STATYSTYKI!$B590,'BAZA DANYCH'!$C:$C,STATYSTYKI!$C590,'BAZA DANYCH'!$G:$G,STATYSTYKI!$D590,'BAZA DANYCH'!$K:$K,STATYSTYKI!P$550)</f>
        <v>0</v>
      </c>
      <c r="Q590" s="9">
        <f>SUMIFS('BAZA DANYCH'!$M:$M,'BAZA DANYCH'!$B:$B,STATYSTYKI!$B590,'BAZA DANYCH'!$C:$C,STATYSTYKI!$C590,'BAZA DANYCH'!$G:$G,STATYSTYKI!$D590,'BAZA DANYCH'!$K:$K,STATYSTYKI!Q$550)</f>
        <v>0</v>
      </c>
      <c r="R590" s="9">
        <f>SUMIFS('BAZA DANYCH'!$M:$M,'BAZA DANYCH'!$B:$B,STATYSTYKI!$B590,'BAZA DANYCH'!$C:$C,STATYSTYKI!$C590,'BAZA DANYCH'!$G:$G,STATYSTYKI!$D590,'BAZA DANYCH'!$K:$K,STATYSTYKI!R$550)</f>
        <v>0</v>
      </c>
      <c r="S590" s="9">
        <f>SUMIFS('BAZA DANYCH'!$M:$M,'BAZA DANYCH'!$B:$B,STATYSTYKI!$B590,'BAZA DANYCH'!$C:$C,STATYSTYKI!$C590,'BAZA DANYCH'!$G:$G,STATYSTYKI!$D590,'BAZA DANYCH'!$K:$K,STATYSTYKI!S$550)</f>
        <v>0</v>
      </c>
      <c r="T590" s="9">
        <f>SUMIFS('BAZA DANYCH'!$M:$M,'BAZA DANYCH'!$B:$B,STATYSTYKI!$B590,'BAZA DANYCH'!$C:$C,STATYSTYKI!$C590,'BAZA DANYCH'!$G:$G,STATYSTYKI!$D590,'BAZA DANYCH'!$K:$K,STATYSTYKI!T$550)</f>
        <v>0</v>
      </c>
      <c r="U590" s="9">
        <f>SUMIFS('BAZA DANYCH'!$M:$M,'BAZA DANYCH'!$B:$B,STATYSTYKI!$B590,'BAZA DANYCH'!$C:$C,STATYSTYKI!$C590,'BAZA DANYCH'!$G:$G,STATYSTYKI!$D590,'BAZA DANYCH'!$K:$K,STATYSTYKI!U$550)</f>
        <v>0</v>
      </c>
      <c r="V590" s="9">
        <f>SUMIFS('BAZA DANYCH'!$M:$M,'BAZA DANYCH'!$B:$B,STATYSTYKI!$B590,'BAZA DANYCH'!$C:$C,STATYSTYKI!$C590,'BAZA DANYCH'!$G:$G,STATYSTYKI!$D590,'BAZA DANYCH'!$K:$K,STATYSTYKI!V$550)</f>
        <v>0</v>
      </c>
      <c r="W590" s="9">
        <f>SUMIFS('BAZA DANYCH'!$M:$M,'BAZA DANYCH'!$B:$B,STATYSTYKI!$B590,'BAZA DANYCH'!$C:$C,STATYSTYKI!$C590,'BAZA DANYCH'!$G:$G,STATYSTYKI!$D590,'BAZA DANYCH'!$K:$K,STATYSTYKI!W$550)</f>
        <v>0</v>
      </c>
      <c r="X590" s="9">
        <f>SUMIFS('BAZA DANYCH'!$M:$M,'BAZA DANYCH'!$B:$B,STATYSTYKI!$B590,'BAZA DANYCH'!$C:$C,STATYSTYKI!$C590,'BAZA DANYCH'!$G:$G,STATYSTYKI!$D590,'BAZA DANYCH'!$K:$K,STATYSTYKI!X$550)</f>
        <v>0</v>
      </c>
      <c r="Y590" s="9">
        <f>SUMIFS('BAZA DANYCH'!$M:$M,'BAZA DANYCH'!$B:$B,STATYSTYKI!$B590,'BAZA DANYCH'!$C:$C,STATYSTYKI!$C590,'BAZA DANYCH'!$G:$G,STATYSTYKI!$D590,'BAZA DANYCH'!$K:$K,STATYSTYKI!Y$550)</f>
        <v>0</v>
      </c>
      <c r="Z590" s="9">
        <f>SUMIFS('BAZA DANYCH'!$M:$M,'BAZA DANYCH'!$B:$B,STATYSTYKI!$B590,'BAZA DANYCH'!$C:$C,STATYSTYKI!$C590,'BAZA DANYCH'!$G:$G,STATYSTYKI!$D590,'BAZA DANYCH'!$K:$K,STATYSTYKI!Z$550)</f>
        <v>0</v>
      </c>
      <c r="AA590" s="9">
        <f>SUMIFS('BAZA DANYCH'!$M:$M,'BAZA DANYCH'!$B:$B,STATYSTYKI!$B590,'BAZA DANYCH'!$C:$C,STATYSTYKI!$C590,'BAZA DANYCH'!$G:$G,STATYSTYKI!$D590,'BAZA DANYCH'!$K:$K,STATYSTYKI!AA$550)</f>
        <v>0</v>
      </c>
      <c r="AB590" s="9">
        <f>SUMIFS('BAZA DANYCH'!$M:$M,'BAZA DANYCH'!$B:$B,STATYSTYKI!$B590,'BAZA DANYCH'!$C:$C,STATYSTYKI!$C590,'BAZA DANYCH'!$G:$G,STATYSTYKI!$D590,'BAZA DANYCH'!$K:$K,STATYSTYKI!AB$550)</f>
        <v>1</v>
      </c>
      <c r="AC590" s="9">
        <f>SUMIFS('BAZA DANYCH'!$M:$M,'BAZA DANYCH'!$B:$B,STATYSTYKI!$B590,'BAZA DANYCH'!$C:$C,STATYSTYKI!$C590,'BAZA DANYCH'!$G:$G,STATYSTYKI!$D590,'BAZA DANYCH'!$K:$K,STATYSTYKI!AC$550)</f>
        <v>3</v>
      </c>
      <c r="AD590" s="9">
        <f>SUMIFS('BAZA DANYCH'!$M:$M,'BAZA DANYCH'!$B:$B,STATYSTYKI!$B590,'BAZA DANYCH'!$C:$C,STATYSTYKI!$C590,'BAZA DANYCH'!$G:$G,STATYSTYKI!$D590,'BAZA DANYCH'!$K:$K,STATYSTYKI!AD$550)</f>
        <v>0</v>
      </c>
      <c r="AE590" s="9">
        <f>SUMIFS('BAZA DANYCH'!$M:$M,'BAZA DANYCH'!$B:$B,STATYSTYKI!$B590,'BAZA DANYCH'!$C:$C,STATYSTYKI!$C590,'BAZA DANYCH'!$G:$G,STATYSTYKI!$D590,'BAZA DANYCH'!$K:$K,STATYSTYKI!AE$550)</f>
        <v>2</v>
      </c>
      <c r="AF590" s="9">
        <f>SUMIFS('BAZA DANYCH'!$M:$M,'BAZA DANYCH'!$B:$B,STATYSTYKI!$B590,'BAZA DANYCH'!$C:$C,STATYSTYKI!$C590,'BAZA DANYCH'!$G:$G,STATYSTYKI!$D590,'BAZA DANYCH'!$K:$K,STATYSTYKI!AF$550)</f>
        <v>0</v>
      </c>
      <c r="AG590" s="9">
        <f>SUMIFS('BAZA DANYCH'!$M:$M,'BAZA DANYCH'!$B:$B,STATYSTYKI!$B590,'BAZA DANYCH'!$C:$C,STATYSTYKI!$C590,'BAZA DANYCH'!$G:$G,STATYSTYKI!$D590,'BAZA DANYCH'!$K:$K,STATYSTYKI!AG$550)</f>
        <v>2</v>
      </c>
      <c r="AH590" s="9">
        <f>SUMIFS('BAZA DANYCH'!$M:$M,'BAZA DANYCH'!$B:$B,STATYSTYKI!$B590,'BAZA DANYCH'!$C:$C,STATYSTYKI!$C590,'BAZA DANYCH'!$G:$G,STATYSTYKI!$D590,'BAZA DANYCH'!$K:$K,STATYSTYKI!AH$550)</f>
        <v>1</v>
      </c>
      <c r="AI590" s="9">
        <f>SUMIFS('BAZA DANYCH'!$M:$M,'BAZA DANYCH'!$B:$B,STATYSTYKI!$B590,'BAZA DANYCH'!$C:$C,STATYSTYKI!$C590,'BAZA DANYCH'!$G:$G,STATYSTYKI!$D590,'BAZA DANYCH'!$K:$K,STATYSTYKI!AI$550)</f>
        <v>0</v>
      </c>
      <c r="AJ590" s="9">
        <f>SUMIFS('BAZA DANYCH'!$M:$M,'BAZA DANYCH'!$B:$B,STATYSTYKI!$B590,'BAZA DANYCH'!$C:$C,STATYSTYKI!$C590,'BAZA DANYCH'!$G:$G,STATYSTYKI!$D590,'BAZA DANYCH'!$K:$K,STATYSTYKI!AJ$550)</f>
        <v>0</v>
      </c>
      <c r="AK590" s="9">
        <f>SUMIFS('BAZA DANYCH'!$M:$M,'BAZA DANYCH'!$B:$B,STATYSTYKI!$B590,'BAZA DANYCH'!$C:$C,STATYSTYKI!$C590,'BAZA DANYCH'!$G:$G,STATYSTYKI!$D590,'BAZA DANYCH'!$K:$K,STATYSTYKI!AK$550)</f>
        <v>2</v>
      </c>
      <c r="AL590" s="9">
        <f>SUMIFS('BAZA DANYCH'!$M:$M,'BAZA DANYCH'!$B:$B,STATYSTYKI!$B590,'BAZA DANYCH'!$C:$C,STATYSTYKI!$C590,'BAZA DANYCH'!$G:$G,STATYSTYKI!$D590,'BAZA DANYCH'!$K:$K,STATYSTYKI!AL$550)</f>
        <v>1</v>
      </c>
      <c r="AM590" s="9">
        <f>SUMIFS('BAZA DANYCH'!$M:$M,'BAZA DANYCH'!$B:$B,STATYSTYKI!$B590,'BAZA DANYCH'!$C:$C,STATYSTYKI!$C590,'BAZA DANYCH'!$G:$G,STATYSTYKI!$D590,'BAZA DANYCH'!$K:$K,STATYSTYKI!AM$550)</f>
        <v>2</v>
      </c>
      <c r="AN590" s="9">
        <f>SUMIFS('BAZA DANYCH'!$M:$M,'BAZA DANYCH'!$B:$B,STATYSTYKI!$B590,'BAZA DANYCH'!$C:$C,STATYSTYKI!$C590,'BAZA DANYCH'!$G:$G,STATYSTYKI!$D590,'BAZA DANYCH'!$K:$K,STATYSTYKI!AN$550)</f>
        <v>0</v>
      </c>
      <c r="AO590" s="9">
        <f>SUMIFS('BAZA DANYCH'!$M:$M,'BAZA DANYCH'!$B:$B,STATYSTYKI!$B590,'BAZA DANYCH'!$C:$C,STATYSTYKI!$C590,'BAZA DANYCH'!$G:$G,STATYSTYKI!$D590,'BAZA DANYCH'!$K:$K,STATYSTYKI!AO$550)</f>
        <v>1</v>
      </c>
      <c r="AP590" s="9">
        <f>SUMIFS('BAZA DANYCH'!$M:$M,'BAZA DANYCH'!$B:$B,STATYSTYKI!$B590,'BAZA DANYCH'!$C:$C,STATYSTYKI!$C590,'BAZA DANYCH'!$G:$G,STATYSTYKI!$D590,'BAZA DANYCH'!$K:$K,STATYSTYKI!AP$550)</f>
        <v>1</v>
      </c>
      <c r="AQ590" s="9">
        <f>SUMIFS('BAZA DANYCH'!$M:$M,'BAZA DANYCH'!$B:$B,STATYSTYKI!$B590,'BAZA DANYCH'!$C:$C,STATYSTYKI!$C590,'BAZA DANYCH'!$G:$G,STATYSTYKI!$D590,'BAZA DANYCH'!$K:$K,STATYSTYKI!AQ$550)</f>
        <v>0</v>
      </c>
      <c r="AR590" s="9">
        <f>SUMIFS('BAZA DANYCH'!$M:$M,'BAZA DANYCH'!$B:$B,STATYSTYKI!$B590,'BAZA DANYCH'!$C:$C,STATYSTYKI!$C590,'BAZA DANYCH'!$G:$G,STATYSTYKI!$D590,'BAZA DANYCH'!$K:$K,STATYSTYKI!AR$550)</f>
        <v>0</v>
      </c>
      <c r="AS590" s="9">
        <f>SUMIFS('BAZA DANYCH'!$M:$M,'BAZA DANYCH'!$B:$B,STATYSTYKI!$B590,'BAZA DANYCH'!$C:$C,STATYSTYKI!$C590,'BAZA DANYCH'!$G:$G,STATYSTYKI!$D590,'BAZA DANYCH'!$K:$K,STATYSTYKI!AS$550)</f>
        <v>1</v>
      </c>
      <c r="AT590" s="9">
        <f>SUMIFS('BAZA DANYCH'!$M:$M,'BAZA DANYCH'!$B:$B,STATYSTYKI!$B590,'BAZA DANYCH'!$C:$C,STATYSTYKI!$C590,'BAZA DANYCH'!$G:$G,STATYSTYKI!$D590,'BAZA DANYCH'!$K:$K,STATYSTYKI!AT$550)</f>
        <v>6</v>
      </c>
      <c r="AU590" s="9">
        <f>SUMIFS('BAZA DANYCH'!$M:$M,'BAZA DANYCH'!$B:$B,STATYSTYKI!$B590,'BAZA DANYCH'!$C:$C,STATYSTYKI!$C590,'BAZA DANYCH'!$G:$G,STATYSTYKI!$D590,'BAZA DANYCH'!$K:$K,STATYSTYKI!AU$550)</f>
        <v>0</v>
      </c>
      <c r="AV590" s="9">
        <f>SUMIFS('BAZA DANYCH'!$M:$M,'BAZA DANYCH'!$B:$B,STATYSTYKI!$B590,'BAZA DANYCH'!$C:$C,STATYSTYKI!$C590,'BAZA DANYCH'!$G:$G,STATYSTYKI!$D590,'BAZA DANYCH'!$K:$K,STATYSTYKI!AV$550)</f>
        <v>3</v>
      </c>
      <c r="AW590" s="9">
        <f>SUMIFS('BAZA DANYCH'!$M:$M,'BAZA DANYCH'!$B:$B,STATYSTYKI!$B590,'BAZA DANYCH'!$C:$C,STATYSTYKI!$C590,'BAZA DANYCH'!$G:$G,STATYSTYKI!$D590,'BAZA DANYCH'!$K:$K,STATYSTYKI!AW$550)</f>
        <v>0</v>
      </c>
      <c r="AX590" s="9">
        <f>SUMIFS('BAZA DANYCH'!$M:$M,'BAZA DANYCH'!$B:$B,STATYSTYKI!$B590,'BAZA DANYCH'!$C:$C,STATYSTYKI!$C590,'BAZA DANYCH'!$G:$G,STATYSTYKI!$D590,'BAZA DANYCH'!$K:$K,STATYSTYKI!AX$550)</f>
        <v>0</v>
      </c>
      <c r="AY590" s="9">
        <f>SUMIFS('BAZA DANYCH'!$M:$M,'BAZA DANYCH'!$B:$B,STATYSTYKI!$B590,'BAZA DANYCH'!$C:$C,STATYSTYKI!$C590,'BAZA DANYCH'!$G:$G,STATYSTYKI!$D590,'BAZA DANYCH'!$K:$K,STATYSTYKI!AY$550)</f>
        <v>1</v>
      </c>
      <c r="AZ590" s="9">
        <f>SUMIFS('BAZA DANYCH'!$M:$M,'BAZA DANYCH'!$B:$B,STATYSTYKI!$B590,'BAZA DANYCH'!$C:$C,STATYSTYKI!$C590,'BAZA DANYCH'!$G:$G,STATYSTYKI!$D590,'BAZA DANYCH'!$K:$K,STATYSTYKI!AZ$550)</f>
        <v>2</v>
      </c>
      <c r="BA590" s="9">
        <f>SUMIFS('BAZA DANYCH'!$M:$M,'BAZA DANYCH'!$B:$B,STATYSTYKI!$B590,'BAZA DANYCH'!$C:$C,STATYSTYKI!$C590,'BAZA DANYCH'!$G:$G,STATYSTYKI!$D590,'BAZA DANYCH'!$K:$K,STATYSTYKI!BA$550)</f>
        <v>1</v>
      </c>
      <c r="BB590" s="9">
        <f>SUMIFS('BAZA DANYCH'!$M:$M,'BAZA DANYCH'!$B:$B,STATYSTYKI!$B590,'BAZA DANYCH'!$C:$C,STATYSTYKI!$C590,'BAZA DANYCH'!$G:$G,STATYSTYKI!$D590,'BAZA DANYCH'!$K:$K,STATYSTYKI!BB$550)</f>
        <v>3</v>
      </c>
      <c r="BC590" s="9">
        <f>SUMIFS('BAZA DANYCH'!$M:$M,'BAZA DANYCH'!$B:$B,STATYSTYKI!$B590,'BAZA DANYCH'!$C:$C,STATYSTYKI!$C590,'BAZA DANYCH'!$G:$G,STATYSTYKI!$D590,'BAZA DANYCH'!$K:$K,STATYSTYKI!BC$550)</f>
        <v>4</v>
      </c>
      <c r="BD590" s="9">
        <f>SUMIFS('BAZA DANYCH'!$M:$M,'BAZA DANYCH'!$B:$B,STATYSTYKI!$B590,'BAZA DANYCH'!$C:$C,STATYSTYKI!$C590,'BAZA DANYCH'!$G:$G,STATYSTYKI!$D590,'BAZA DANYCH'!$K:$K,STATYSTYKI!BD$550)</f>
        <v>3</v>
      </c>
      <c r="BE590" s="9">
        <f>SUMIFS('BAZA DANYCH'!$M:$M,'BAZA DANYCH'!$B:$B,STATYSTYKI!$B590,'BAZA DANYCH'!$C:$C,STATYSTYKI!$C590,'BAZA DANYCH'!$G:$G,STATYSTYKI!$D590,'BAZA DANYCH'!$K:$K,STATYSTYKI!BE$550)</f>
        <v>4</v>
      </c>
      <c r="BF590" s="9">
        <f>SUMIFS('BAZA DANYCH'!$M:$M,'BAZA DANYCH'!$B:$B,STATYSTYKI!$B590,'BAZA DANYCH'!$C:$C,STATYSTYKI!$C590,'BAZA DANYCH'!$G:$G,STATYSTYKI!$D590,'BAZA DANYCH'!$K:$K,STATYSTYKI!BF$550)</f>
        <v>2</v>
      </c>
      <c r="BG590" s="9">
        <f>SUMIFS('BAZA DANYCH'!$M:$M,'BAZA DANYCH'!$B:$B,STATYSTYKI!$B590,'BAZA DANYCH'!$C:$C,STATYSTYKI!$C590,'BAZA DANYCH'!$G:$G,STATYSTYKI!$D590,'BAZA DANYCH'!$K:$K,STATYSTYKI!BG$550)</f>
        <v>2</v>
      </c>
      <c r="BH590" s="9">
        <f>SUMIFS('BAZA DANYCH'!$M:$M,'BAZA DANYCH'!$B:$B,STATYSTYKI!$B590,'BAZA DANYCH'!$C:$C,STATYSTYKI!$C590,'BAZA DANYCH'!$G:$G,STATYSTYKI!$D590,'BAZA DANYCH'!$K:$K,STATYSTYKI!BH$550)</f>
        <v>1</v>
      </c>
      <c r="BI590" s="9">
        <f>SUMIFS('BAZA DANYCH'!$M:$M,'BAZA DANYCH'!$B:$B,STATYSTYKI!$B590,'BAZA DANYCH'!$C:$C,STATYSTYKI!$C590,'BAZA DANYCH'!$G:$G,STATYSTYKI!$D590,'BAZA DANYCH'!$K:$K,STATYSTYKI!BI$550)</f>
        <v>2</v>
      </c>
      <c r="BJ590" s="9">
        <f>SUMIFS('BAZA DANYCH'!$M:$M,'BAZA DANYCH'!$B:$B,STATYSTYKI!$B590,'BAZA DANYCH'!$C:$C,STATYSTYKI!$C590,'BAZA DANYCH'!$G:$G,STATYSTYKI!$D590,'BAZA DANYCH'!$K:$K,STATYSTYKI!BJ$550)</f>
        <v>4</v>
      </c>
      <c r="BK590" s="9">
        <f>SUMIFS('BAZA DANYCH'!$M:$M,'BAZA DANYCH'!$B:$B,STATYSTYKI!$B590,'BAZA DANYCH'!$C:$C,STATYSTYKI!$C590,'BAZA DANYCH'!$G:$G,STATYSTYKI!$D590,'BAZA DANYCH'!$K:$K,STATYSTYKI!BK$550)</f>
        <v>5</v>
      </c>
      <c r="BL590" s="9">
        <f>SUMIFS('BAZA DANYCH'!$M:$M,'BAZA DANYCH'!$B:$B,STATYSTYKI!$B590,'BAZA DANYCH'!$C:$C,STATYSTYKI!$C590,'BAZA DANYCH'!$G:$G,STATYSTYKI!$D590,'BAZA DANYCH'!$K:$K,STATYSTYKI!BL$550)</f>
        <v>3</v>
      </c>
      <c r="BM590" s="9">
        <f>SUMIFS('BAZA DANYCH'!$M:$M,'BAZA DANYCH'!$B:$B,STATYSTYKI!$B590,'BAZA DANYCH'!$C:$C,STATYSTYKI!$C590,'BAZA DANYCH'!$G:$G,STATYSTYKI!$D590,'BAZA DANYCH'!$K:$K,STATYSTYKI!BM$550)</f>
        <v>0</v>
      </c>
      <c r="BN590" s="9">
        <f>SUMIFS('BAZA DANYCH'!$M:$M,'BAZA DANYCH'!$B:$B,STATYSTYKI!$B590,'BAZA DANYCH'!$C:$C,STATYSTYKI!$C590,'BAZA DANYCH'!$G:$G,STATYSTYKI!$D590,'BAZA DANYCH'!$K:$K,STATYSTYKI!BN$550)</f>
        <v>3</v>
      </c>
      <c r="BO590" s="9">
        <f>SUMIFS('BAZA DANYCH'!$M:$M,'BAZA DANYCH'!$B:$B,STATYSTYKI!$B590,'BAZA DANYCH'!$C:$C,STATYSTYKI!$C590,'BAZA DANYCH'!$G:$G,STATYSTYKI!$D590,'BAZA DANYCH'!$K:$K,STATYSTYKI!BO$550)</f>
        <v>1</v>
      </c>
      <c r="BP590" s="9">
        <f>SUMIFS('BAZA DANYCH'!$M:$M,'BAZA DANYCH'!$B:$B,STATYSTYKI!$B590,'BAZA DANYCH'!$C:$C,STATYSTYKI!$C590,'BAZA DANYCH'!$G:$G,STATYSTYKI!$D590,'BAZA DANYCH'!$K:$K,STATYSTYKI!BP$550)</f>
        <v>1</v>
      </c>
      <c r="BQ590" s="9">
        <f>SUMIFS('BAZA DANYCH'!$M:$M,'BAZA DANYCH'!$B:$B,STATYSTYKI!$B590,'BAZA DANYCH'!$C:$C,STATYSTYKI!$C590,'BAZA DANYCH'!$G:$G,STATYSTYKI!$D590,'BAZA DANYCH'!$K:$K,STATYSTYKI!BQ$550)</f>
        <v>1</v>
      </c>
      <c r="BR590" s="9">
        <f>SUMIFS('BAZA DANYCH'!$M:$M,'BAZA DANYCH'!$B:$B,STATYSTYKI!$B590,'BAZA DANYCH'!$C:$C,STATYSTYKI!$C590,'BAZA DANYCH'!$G:$G,STATYSTYKI!$D590,'BAZA DANYCH'!$K:$K,STATYSTYKI!BR$550)</f>
        <v>2</v>
      </c>
      <c r="BS590" s="9">
        <f>SUMIFS('BAZA DANYCH'!$M:$M,'BAZA DANYCH'!$B:$B,STATYSTYKI!$B590,'BAZA DANYCH'!$C:$C,STATYSTYKI!$C590,'BAZA DANYCH'!$G:$G,STATYSTYKI!$D590,'BAZA DANYCH'!$K:$K,STATYSTYKI!BS$550)</f>
        <v>3</v>
      </c>
      <c r="BT590" s="9">
        <f>SUMIFS('BAZA DANYCH'!$M:$M,'BAZA DANYCH'!$B:$B,STATYSTYKI!$B590,'BAZA DANYCH'!$C:$C,STATYSTYKI!$C590,'BAZA DANYCH'!$G:$G,STATYSTYKI!$D590,'BAZA DANYCH'!$K:$K,STATYSTYKI!BT$550)</f>
        <v>5</v>
      </c>
      <c r="BU590" s="9">
        <f>SUMIFS('BAZA DANYCH'!$M:$M,'BAZA DANYCH'!$B:$B,STATYSTYKI!$B590,'BAZA DANYCH'!$C:$C,STATYSTYKI!$C590,'BAZA DANYCH'!$G:$G,STATYSTYKI!$D590,'BAZA DANYCH'!$K:$K,STATYSTYKI!BU$550)</f>
        <v>2</v>
      </c>
      <c r="BV590" s="9">
        <f>SUMIFS('BAZA DANYCH'!$M:$M,'BAZA DANYCH'!$B:$B,STATYSTYKI!$B590,'BAZA DANYCH'!$C:$C,STATYSTYKI!$C590,'BAZA DANYCH'!$G:$G,STATYSTYKI!$D590,'BAZA DANYCH'!$K:$K,STATYSTYKI!BV$550)</f>
        <v>4</v>
      </c>
      <c r="BW590" s="9">
        <f>SUMIFS('BAZA DANYCH'!$M:$M,'BAZA DANYCH'!$B:$B,STATYSTYKI!$B590,'BAZA DANYCH'!$C:$C,STATYSTYKI!$C590,'BAZA DANYCH'!$G:$G,STATYSTYKI!$D590,'BAZA DANYCH'!$K:$K,STATYSTYKI!BW$550)</f>
        <v>5</v>
      </c>
      <c r="BX590" s="9">
        <f>SUMIFS('BAZA DANYCH'!$M:$M,'BAZA DANYCH'!$B:$B,STATYSTYKI!$B590,'BAZA DANYCH'!$C:$C,STATYSTYKI!$C590,'BAZA DANYCH'!$G:$G,STATYSTYKI!$D590,'BAZA DANYCH'!$K:$K,STATYSTYKI!BX$550)</f>
        <v>3</v>
      </c>
      <c r="BY590" s="9">
        <f>SUMIFS('BAZA DANYCH'!$M:$M,'BAZA DANYCH'!$B:$B,STATYSTYKI!$B590,'BAZA DANYCH'!$C:$C,STATYSTYKI!$C590,'BAZA DANYCH'!$G:$G,STATYSTYKI!$D590,'BAZA DANYCH'!$K:$K,STATYSTYKI!BY$550)</f>
        <v>0</v>
      </c>
      <c r="BZ590" s="9">
        <f>SUMIFS('BAZA DANYCH'!$M:$M,'BAZA DANYCH'!$B:$B,STATYSTYKI!$B590,'BAZA DANYCH'!$C:$C,STATYSTYKI!$C590,'BAZA DANYCH'!$G:$G,STATYSTYKI!$D590,'BAZA DANYCH'!$K:$K,STATYSTYKI!BZ$550)</f>
        <v>2</v>
      </c>
      <c r="CA590" s="9">
        <f>SUMIFS('BAZA DANYCH'!$M:$M,'BAZA DANYCH'!$B:$B,STATYSTYKI!$B590,'BAZA DANYCH'!$C:$C,STATYSTYKI!$C590,'BAZA DANYCH'!$G:$G,STATYSTYKI!$D590,'BAZA DANYCH'!$K:$K,STATYSTYKI!CA$550)</f>
        <v>3</v>
      </c>
      <c r="CB590" s="9">
        <f>SUMIFS('BAZA DANYCH'!$M:$M,'BAZA DANYCH'!$B:$B,STATYSTYKI!$B590,'BAZA DANYCH'!$C:$C,STATYSTYKI!$C590,'BAZA DANYCH'!$G:$G,STATYSTYKI!$D590,'BAZA DANYCH'!$K:$K,STATYSTYKI!CB$550)</f>
        <v>4</v>
      </c>
      <c r="CC590" s="9">
        <f>SUMIFS('BAZA DANYCH'!$M:$M,'BAZA DANYCH'!$B:$B,STATYSTYKI!$B590,'BAZA DANYCH'!$C:$C,STATYSTYKI!$C590,'BAZA DANYCH'!$G:$G,STATYSTYKI!$D590,'BAZA DANYCH'!$K:$K,STATYSTYKI!CC$550)</f>
        <v>2</v>
      </c>
      <c r="CD590" s="9">
        <f>SUMIFS('BAZA DANYCH'!$M:$M,'BAZA DANYCH'!$B:$B,STATYSTYKI!$B590,'BAZA DANYCH'!$C:$C,STATYSTYKI!$C590,'BAZA DANYCH'!$G:$G,STATYSTYKI!$D590,'BAZA DANYCH'!$K:$K,STATYSTYKI!CD$550)</f>
        <v>0</v>
      </c>
      <c r="CE590" s="9">
        <f>SUMIFS('BAZA DANYCH'!$M:$M,'BAZA DANYCH'!$B:$B,STATYSTYKI!$B590,'BAZA DANYCH'!$C:$C,STATYSTYKI!$C590,'BAZA DANYCH'!$G:$G,STATYSTYKI!$D590,'BAZA DANYCH'!$K:$K,STATYSTYKI!CE$550)</f>
        <v>5</v>
      </c>
      <c r="CF590" s="9">
        <f>SUMIFS('BAZA DANYCH'!$M:$M,'BAZA DANYCH'!$B:$B,STATYSTYKI!$B590,'BAZA DANYCH'!$C:$C,STATYSTYKI!$C590,'BAZA DANYCH'!$G:$G,STATYSTYKI!$D590,'BAZA DANYCH'!$K:$K,STATYSTYKI!CF$550)</f>
        <v>4</v>
      </c>
      <c r="CG590" s="9">
        <f>SUMIFS('BAZA DANYCH'!$M:$M,'BAZA DANYCH'!$B:$B,STATYSTYKI!$B590,'BAZA DANYCH'!$C:$C,STATYSTYKI!$C590,'BAZA DANYCH'!$G:$G,STATYSTYKI!$D590,'BAZA DANYCH'!$K:$K,STATYSTYKI!CG$550)</f>
        <v>4</v>
      </c>
      <c r="CH590" s="9">
        <f>SUMIFS('BAZA DANYCH'!$M:$M,'BAZA DANYCH'!$B:$B,STATYSTYKI!$B590,'BAZA DANYCH'!$C:$C,STATYSTYKI!$C590,'BAZA DANYCH'!$G:$G,STATYSTYKI!$D590,'BAZA DANYCH'!$K:$K,STATYSTYKI!CH$550)</f>
        <v>4</v>
      </c>
      <c r="CI590" s="9">
        <f>SUMIFS('BAZA DANYCH'!$M:$M,'BAZA DANYCH'!$B:$B,STATYSTYKI!$B590,'BAZA DANYCH'!$C:$C,STATYSTYKI!$C590,'BAZA DANYCH'!$G:$G,STATYSTYKI!$D590,'BAZA DANYCH'!$K:$K,STATYSTYKI!CI$550)</f>
        <v>4</v>
      </c>
      <c r="CJ590" s="9">
        <f>SUMIFS('BAZA DANYCH'!$M:$M,'BAZA DANYCH'!$B:$B,STATYSTYKI!$B590,'BAZA DANYCH'!$C:$C,STATYSTYKI!$C590,'BAZA DANYCH'!$G:$G,STATYSTYKI!$D590,'BAZA DANYCH'!$K:$K,STATYSTYKI!CJ$550)</f>
        <v>0</v>
      </c>
      <c r="CK590" s="9">
        <f>SUMIFS('BAZA DANYCH'!$M:$M,'BAZA DANYCH'!$B:$B,STATYSTYKI!$B590,'BAZA DANYCH'!$C:$C,STATYSTYKI!$C590,'BAZA DANYCH'!$G:$G,STATYSTYKI!$D590,'BAZA DANYCH'!$K:$K,STATYSTYKI!CK$550)</f>
        <v>3</v>
      </c>
      <c r="CL590" s="9">
        <f>SUMIFS('BAZA DANYCH'!$M:$M,'BAZA DANYCH'!$B:$B,STATYSTYKI!$B590,'BAZA DANYCH'!$C:$C,STATYSTYKI!$C590,'BAZA DANYCH'!$G:$G,STATYSTYKI!$D590,'BAZA DANYCH'!$K:$K,STATYSTYKI!CL$550)</f>
        <v>2</v>
      </c>
      <c r="CM590" s="9">
        <f>SUMIFS('BAZA DANYCH'!$M:$M,'BAZA DANYCH'!$B:$B,STATYSTYKI!$B590,'BAZA DANYCH'!$C:$C,STATYSTYKI!$C590,'BAZA DANYCH'!$G:$G,STATYSTYKI!$D590,'BAZA DANYCH'!$K:$K,STATYSTYKI!CM$550)</f>
        <v>2</v>
      </c>
      <c r="CN590" s="9">
        <f>SUMIFS('BAZA DANYCH'!$M:$M,'BAZA DANYCH'!$B:$B,STATYSTYKI!$B590,'BAZA DANYCH'!$C:$C,STATYSTYKI!$C590,'BAZA DANYCH'!$G:$G,STATYSTYKI!$D590,'BAZA DANYCH'!$K:$K,STATYSTYKI!CN$550)</f>
        <v>3</v>
      </c>
      <c r="CO590" s="9">
        <f>SUMIFS('BAZA DANYCH'!$M:$M,'BAZA DANYCH'!$B:$B,STATYSTYKI!$B590,'BAZA DANYCH'!$C:$C,STATYSTYKI!$C590,'BAZA DANYCH'!$G:$G,STATYSTYKI!$D590,'BAZA DANYCH'!$K:$K,STATYSTYKI!CO$550)</f>
        <v>0</v>
      </c>
      <c r="CP590" s="9">
        <f>SUMIFS('BAZA DANYCH'!$M:$M,'BAZA DANYCH'!$B:$B,STATYSTYKI!$B590,'BAZA DANYCH'!$C:$C,STATYSTYKI!$C590,'BAZA DANYCH'!$G:$G,STATYSTYKI!$D590,'BAZA DANYCH'!$K:$K,STATYSTYKI!CP$550)</f>
        <v>1</v>
      </c>
      <c r="CQ590" s="9">
        <f>SUMIFS('BAZA DANYCH'!$M:$M,'BAZA DANYCH'!$B:$B,STATYSTYKI!$B590,'BAZA DANYCH'!$C:$C,STATYSTYKI!$C590,'BAZA DANYCH'!$G:$G,STATYSTYKI!$D590,'BAZA DANYCH'!$K:$K,STATYSTYKI!CQ$550)</f>
        <v>0</v>
      </c>
      <c r="CR590" s="9">
        <f>SUMIFS('BAZA DANYCH'!$M:$M,'BAZA DANYCH'!$B:$B,STATYSTYKI!$B590,'BAZA DANYCH'!$C:$C,STATYSTYKI!$C590,'BAZA DANYCH'!$G:$G,STATYSTYKI!$D590,'BAZA DANYCH'!$K:$K,STATYSTYKI!CR$550)</f>
        <v>0</v>
      </c>
      <c r="CS590" s="9">
        <f>SUMIFS('BAZA DANYCH'!$M:$M,'BAZA DANYCH'!$B:$B,STATYSTYKI!$B590,'BAZA DANYCH'!$C:$C,STATYSTYKI!$C590,'BAZA DANYCH'!$G:$G,STATYSTYKI!$D590,'BAZA DANYCH'!$K:$K,STATYSTYKI!CS$550)</f>
        <v>2</v>
      </c>
      <c r="CT590" s="9">
        <f>SUMIFS('BAZA DANYCH'!$M:$M,'BAZA DANYCH'!$B:$B,STATYSTYKI!$B590,'BAZA DANYCH'!$C:$C,STATYSTYKI!$C590,'BAZA DANYCH'!$G:$G,STATYSTYKI!$D590,'BAZA DANYCH'!$K:$K,STATYSTYKI!CT$550)</f>
        <v>0</v>
      </c>
      <c r="CU590" s="9">
        <f>SUMIFS('BAZA DANYCH'!$M:$M,'BAZA DANYCH'!$B:$B,STATYSTYKI!$B590,'BAZA DANYCH'!$C:$C,STATYSTYKI!$C590,'BAZA DANYCH'!$G:$G,STATYSTYKI!$D590,'BAZA DANYCH'!$K:$K,STATYSTYKI!CU$550)</f>
        <v>1</v>
      </c>
      <c r="CV590" s="9">
        <f>SUMIFS('BAZA DANYCH'!$M:$M,'BAZA DANYCH'!$B:$B,STATYSTYKI!$B590,'BAZA DANYCH'!$C:$C,STATYSTYKI!$C590,'BAZA DANYCH'!$G:$G,STATYSTYKI!$D590,'BAZA DANYCH'!$K:$K,STATYSTYKI!CV$550)</f>
        <v>0</v>
      </c>
      <c r="CW590" s="9">
        <f>SUMIFS('BAZA DANYCH'!$M:$M,'BAZA DANYCH'!$B:$B,STATYSTYKI!$B590,'BAZA DANYCH'!$C:$C,STATYSTYKI!$C590,'BAZA DANYCH'!$G:$G,STATYSTYKI!$D590,'BAZA DANYCH'!$K:$K,STATYSTYKI!CW$550)</f>
        <v>1</v>
      </c>
      <c r="CX590" s="9">
        <f>SUMIFS('BAZA DANYCH'!$M:$M,'BAZA DANYCH'!$B:$B,STATYSTYKI!$B590,'BAZA DANYCH'!$C:$C,STATYSTYKI!$C590,'BAZA DANYCH'!$G:$G,STATYSTYKI!$D590,'BAZA DANYCH'!$K:$K,STATYSTYKI!CX$550)</f>
        <v>0</v>
      </c>
    </row>
    <row r="591" spans="1:102" hidden="1">
      <c r="A591" s="8"/>
      <c r="B591" s="60" t="s">
        <v>121</v>
      </c>
      <c r="C591" s="61" t="s">
        <v>122</v>
      </c>
      <c r="D591" s="61" t="s">
        <v>124</v>
      </c>
      <c r="E591" s="82" t="s">
        <v>10</v>
      </c>
      <c r="F591" s="64">
        <f t="shared" si="275"/>
        <v>706</v>
      </c>
      <c r="G591" s="9">
        <f>SUMIFS('BAZA DANYCH'!$T:$T,'BAZA DANYCH'!$B:$B,STATYSTYKI!$B591,'BAZA DANYCH'!$C:$C,STATYSTYKI!$C591,'BAZA DANYCH'!$G:$G,STATYSTYKI!$D591,'BAZA DANYCH'!$K:$K,STATYSTYKI!G$550)</f>
        <v>1</v>
      </c>
      <c r="H591" s="9">
        <f>SUMIFS('BAZA DANYCH'!$T:$T,'BAZA DANYCH'!$B:$B,STATYSTYKI!$B591,'BAZA DANYCH'!$C:$C,STATYSTYKI!$C591,'BAZA DANYCH'!$G:$G,STATYSTYKI!$D591,'BAZA DANYCH'!$K:$K,STATYSTYKI!H$550)</f>
        <v>2</v>
      </c>
      <c r="I591" s="9">
        <f>SUMIFS('BAZA DANYCH'!$T:$T,'BAZA DANYCH'!$B:$B,STATYSTYKI!$B591,'BAZA DANYCH'!$C:$C,STATYSTYKI!$C591,'BAZA DANYCH'!$G:$G,STATYSTYKI!$D591,'BAZA DANYCH'!$K:$K,STATYSTYKI!I$550)</f>
        <v>0</v>
      </c>
      <c r="J591" s="9">
        <f>SUMIFS('BAZA DANYCH'!$T:$T,'BAZA DANYCH'!$B:$B,STATYSTYKI!$B591,'BAZA DANYCH'!$C:$C,STATYSTYKI!$C591,'BAZA DANYCH'!$G:$G,STATYSTYKI!$D591,'BAZA DANYCH'!$K:$K,STATYSTYKI!J$550)</f>
        <v>0</v>
      </c>
      <c r="K591" s="9">
        <f>SUMIFS('BAZA DANYCH'!$T:$T,'BAZA DANYCH'!$B:$B,STATYSTYKI!$B591,'BAZA DANYCH'!$C:$C,STATYSTYKI!$C591,'BAZA DANYCH'!$G:$G,STATYSTYKI!$D591,'BAZA DANYCH'!$K:$K,STATYSTYKI!K$550)</f>
        <v>2</v>
      </c>
      <c r="L591" s="9">
        <f>SUMIFS('BAZA DANYCH'!$T:$T,'BAZA DANYCH'!$B:$B,STATYSTYKI!$B591,'BAZA DANYCH'!$C:$C,STATYSTYKI!$C591,'BAZA DANYCH'!$G:$G,STATYSTYKI!$D591,'BAZA DANYCH'!$K:$K,STATYSTYKI!L$550)</f>
        <v>0</v>
      </c>
      <c r="M591" s="9">
        <f>SUMIFS('BAZA DANYCH'!$T:$T,'BAZA DANYCH'!$B:$B,STATYSTYKI!$B591,'BAZA DANYCH'!$C:$C,STATYSTYKI!$C591,'BAZA DANYCH'!$G:$G,STATYSTYKI!$D591,'BAZA DANYCH'!$K:$K,STATYSTYKI!M$550)</f>
        <v>0</v>
      </c>
      <c r="N591" s="9">
        <f>SUMIFS('BAZA DANYCH'!$T:$T,'BAZA DANYCH'!$B:$B,STATYSTYKI!$B591,'BAZA DANYCH'!$C:$C,STATYSTYKI!$C591,'BAZA DANYCH'!$G:$G,STATYSTYKI!$D591,'BAZA DANYCH'!$K:$K,STATYSTYKI!N$550)</f>
        <v>0</v>
      </c>
      <c r="O591" s="9">
        <f>SUMIFS('BAZA DANYCH'!$T:$T,'BAZA DANYCH'!$B:$B,STATYSTYKI!$B591,'BAZA DANYCH'!$C:$C,STATYSTYKI!$C591,'BAZA DANYCH'!$G:$G,STATYSTYKI!$D591,'BAZA DANYCH'!$K:$K,STATYSTYKI!O$550)</f>
        <v>0</v>
      </c>
      <c r="P591" s="9">
        <f>SUMIFS('BAZA DANYCH'!$T:$T,'BAZA DANYCH'!$B:$B,STATYSTYKI!$B591,'BAZA DANYCH'!$C:$C,STATYSTYKI!$C591,'BAZA DANYCH'!$G:$G,STATYSTYKI!$D591,'BAZA DANYCH'!$K:$K,STATYSTYKI!P$550)</f>
        <v>2</v>
      </c>
      <c r="Q591" s="9">
        <f>SUMIFS('BAZA DANYCH'!$T:$T,'BAZA DANYCH'!$B:$B,STATYSTYKI!$B591,'BAZA DANYCH'!$C:$C,STATYSTYKI!$C591,'BAZA DANYCH'!$G:$G,STATYSTYKI!$D591,'BAZA DANYCH'!$K:$K,STATYSTYKI!Q$550)</f>
        <v>0</v>
      </c>
      <c r="R591" s="9">
        <f>SUMIFS('BAZA DANYCH'!$T:$T,'BAZA DANYCH'!$B:$B,STATYSTYKI!$B591,'BAZA DANYCH'!$C:$C,STATYSTYKI!$C591,'BAZA DANYCH'!$G:$G,STATYSTYKI!$D591,'BAZA DANYCH'!$K:$K,STATYSTYKI!R$550)</f>
        <v>0</v>
      </c>
      <c r="S591" s="9">
        <f>SUMIFS('BAZA DANYCH'!$T:$T,'BAZA DANYCH'!$B:$B,STATYSTYKI!$B591,'BAZA DANYCH'!$C:$C,STATYSTYKI!$C591,'BAZA DANYCH'!$G:$G,STATYSTYKI!$D591,'BAZA DANYCH'!$K:$K,STATYSTYKI!S$550)</f>
        <v>0</v>
      </c>
      <c r="T591" s="9">
        <f>SUMIFS('BAZA DANYCH'!$T:$T,'BAZA DANYCH'!$B:$B,STATYSTYKI!$B591,'BAZA DANYCH'!$C:$C,STATYSTYKI!$C591,'BAZA DANYCH'!$G:$G,STATYSTYKI!$D591,'BAZA DANYCH'!$K:$K,STATYSTYKI!T$550)</f>
        <v>0</v>
      </c>
      <c r="U591" s="9">
        <f>SUMIFS('BAZA DANYCH'!$T:$T,'BAZA DANYCH'!$B:$B,STATYSTYKI!$B591,'BAZA DANYCH'!$C:$C,STATYSTYKI!$C591,'BAZA DANYCH'!$G:$G,STATYSTYKI!$D591,'BAZA DANYCH'!$K:$K,STATYSTYKI!U$550)</f>
        <v>0</v>
      </c>
      <c r="V591" s="9">
        <f>SUMIFS('BAZA DANYCH'!$T:$T,'BAZA DANYCH'!$B:$B,STATYSTYKI!$B591,'BAZA DANYCH'!$C:$C,STATYSTYKI!$C591,'BAZA DANYCH'!$G:$G,STATYSTYKI!$D591,'BAZA DANYCH'!$K:$K,STATYSTYKI!V$550)</f>
        <v>0</v>
      </c>
      <c r="W591" s="9">
        <f>SUMIFS('BAZA DANYCH'!$T:$T,'BAZA DANYCH'!$B:$B,STATYSTYKI!$B591,'BAZA DANYCH'!$C:$C,STATYSTYKI!$C591,'BAZA DANYCH'!$G:$G,STATYSTYKI!$D591,'BAZA DANYCH'!$K:$K,STATYSTYKI!W$550)</f>
        <v>2</v>
      </c>
      <c r="X591" s="9">
        <f>SUMIFS('BAZA DANYCH'!$T:$T,'BAZA DANYCH'!$B:$B,STATYSTYKI!$B591,'BAZA DANYCH'!$C:$C,STATYSTYKI!$C591,'BAZA DANYCH'!$G:$G,STATYSTYKI!$D591,'BAZA DANYCH'!$K:$K,STATYSTYKI!X$550)</f>
        <v>0</v>
      </c>
      <c r="Y591" s="9">
        <f>SUMIFS('BAZA DANYCH'!$T:$T,'BAZA DANYCH'!$B:$B,STATYSTYKI!$B591,'BAZA DANYCH'!$C:$C,STATYSTYKI!$C591,'BAZA DANYCH'!$G:$G,STATYSTYKI!$D591,'BAZA DANYCH'!$K:$K,STATYSTYKI!Y$550)</f>
        <v>0</v>
      </c>
      <c r="Z591" s="9">
        <f>SUMIFS('BAZA DANYCH'!$T:$T,'BAZA DANYCH'!$B:$B,STATYSTYKI!$B591,'BAZA DANYCH'!$C:$C,STATYSTYKI!$C591,'BAZA DANYCH'!$G:$G,STATYSTYKI!$D591,'BAZA DANYCH'!$K:$K,STATYSTYKI!Z$550)</f>
        <v>2</v>
      </c>
      <c r="AA591" s="9">
        <f>SUMIFS('BAZA DANYCH'!$T:$T,'BAZA DANYCH'!$B:$B,STATYSTYKI!$B591,'BAZA DANYCH'!$C:$C,STATYSTYKI!$C591,'BAZA DANYCH'!$G:$G,STATYSTYKI!$D591,'BAZA DANYCH'!$K:$K,STATYSTYKI!AA$550)</f>
        <v>4</v>
      </c>
      <c r="AB591" s="9">
        <f>SUMIFS('BAZA DANYCH'!$T:$T,'BAZA DANYCH'!$B:$B,STATYSTYKI!$B591,'BAZA DANYCH'!$C:$C,STATYSTYKI!$C591,'BAZA DANYCH'!$G:$G,STATYSTYKI!$D591,'BAZA DANYCH'!$K:$K,STATYSTYKI!AB$550)</f>
        <v>2</v>
      </c>
      <c r="AC591" s="9">
        <f>SUMIFS('BAZA DANYCH'!$T:$T,'BAZA DANYCH'!$B:$B,STATYSTYKI!$B591,'BAZA DANYCH'!$C:$C,STATYSTYKI!$C591,'BAZA DANYCH'!$G:$G,STATYSTYKI!$D591,'BAZA DANYCH'!$K:$K,STATYSTYKI!AC$550)</f>
        <v>4</v>
      </c>
      <c r="AD591" s="9">
        <f>SUMIFS('BAZA DANYCH'!$T:$T,'BAZA DANYCH'!$B:$B,STATYSTYKI!$B591,'BAZA DANYCH'!$C:$C,STATYSTYKI!$C591,'BAZA DANYCH'!$G:$G,STATYSTYKI!$D591,'BAZA DANYCH'!$K:$K,STATYSTYKI!AD$550)</f>
        <v>6</v>
      </c>
      <c r="AE591" s="9">
        <f>SUMIFS('BAZA DANYCH'!$T:$T,'BAZA DANYCH'!$B:$B,STATYSTYKI!$B591,'BAZA DANYCH'!$C:$C,STATYSTYKI!$C591,'BAZA DANYCH'!$G:$G,STATYSTYKI!$D591,'BAZA DANYCH'!$K:$K,STATYSTYKI!AE$550)</f>
        <v>4</v>
      </c>
      <c r="AF591" s="9">
        <f>SUMIFS('BAZA DANYCH'!$T:$T,'BAZA DANYCH'!$B:$B,STATYSTYKI!$B591,'BAZA DANYCH'!$C:$C,STATYSTYKI!$C591,'BAZA DANYCH'!$G:$G,STATYSTYKI!$D591,'BAZA DANYCH'!$K:$K,STATYSTYKI!AF$550)</f>
        <v>6</v>
      </c>
      <c r="AG591" s="9">
        <f>SUMIFS('BAZA DANYCH'!$T:$T,'BAZA DANYCH'!$B:$B,STATYSTYKI!$B591,'BAZA DANYCH'!$C:$C,STATYSTYKI!$C591,'BAZA DANYCH'!$G:$G,STATYSTYKI!$D591,'BAZA DANYCH'!$K:$K,STATYSTYKI!AG$550)</f>
        <v>11</v>
      </c>
      <c r="AH591" s="9">
        <f>SUMIFS('BAZA DANYCH'!$T:$T,'BAZA DANYCH'!$B:$B,STATYSTYKI!$B591,'BAZA DANYCH'!$C:$C,STATYSTYKI!$C591,'BAZA DANYCH'!$G:$G,STATYSTYKI!$D591,'BAZA DANYCH'!$K:$K,STATYSTYKI!AH$550)</f>
        <v>8</v>
      </c>
      <c r="AI591" s="9">
        <f>SUMIFS('BAZA DANYCH'!$T:$T,'BAZA DANYCH'!$B:$B,STATYSTYKI!$B591,'BAZA DANYCH'!$C:$C,STATYSTYKI!$C591,'BAZA DANYCH'!$G:$G,STATYSTYKI!$D591,'BAZA DANYCH'!$K:$K,STATYSTYKI!AI$550)</f>
        <v>7</v>
      </c>
      <c r="AJ591" s="9">
        <f>SUMIFS('BAZA DANYCH'!$T:$T,'BAZA DANYCH'!$B:$B,STATYSTYKI!$B591,'BAZA DANYCH'!$C:$C,STATYSTYKI!$C591,'BAZA DANYCH'!$G:$G,STATYSTYKI!$D591,'BAZA DANYCH'!$K:$K,STATYSTYKI!AJ$550)</f>
        <v>10</v>
      </c>
      <c r="AK591" s="9">
        <f>SUMIFS('BAZA DANYCH'!$T:$T,'BAZA DANYCH'!$B:$B,STATYSTYKI!$B591,'BAZA DANYCH'!$C:$C,STATYSTYKI!$C591,'BAZA DANYCH'!$G:$G,STATYSTYKI!$D591,'BAZA DANYCH'!$K:$K,STATYSTYKI!AK$550)</f>
        <v>16</v>
      </c>
      <c r="AL591" s="9">
        <f>SUMIFS('BAZA DANYCH'!$T:$T,'BAZA DANYCH'!$B:$B,STATYSTYKI!$B591,'BAZA DANYCH'!$C:$C,STATYSTYKI!$C591,'BAZA DANYCH'!$G:$G,STATYSTYKI!$D591,'BAZA DANYCH'!$K:$K,STATYSTYKI!AL$550)</f>
        <v>15</v>
      </c>
      <c r="AM591" s="9">
        <f>SUMIFS('BAZA DANYCH'!$T:$T,'BAZA DANYCH'!$B:$B,STATYSTYKI!$B591,'BAZA DANYCH'!$C:$C,STATYSTYKI!$C591,'BAZA DANYCH'!$G:$G,STATYSTYKI!$D591,'BAZA DANYCH'!$K:$K,STATYSTYKI!AM$550)</f>
        <v>6</v>
      </c>
      <c r="AN591" s="9">
        <f>SUMIFS('BAZA DANYCH'!$T:$T,'BAZA DANYCH'!$B:$B,STATYSTYKI!$B591,'BAZA DANYCH'!$C:$C,STATYSTYKI!$C591,'BAZA DANYCH'!$G:$G,STATYSTYKI!$D591,'BAZA DANYCH'!$K:$K,STATYSTYKI!AN$550)</f>
        <v>4</v>
      </c>
      <c r="AO591" s="9">
        <f>SUMIFS('BAZA DANYCH'!$T:$T,'BAZA DANYCH'!$B:$B,STATYSTYKI!$B591,'BAZA DANYCH'!$C:$C,STATYSTYKI!$C591,'BAZA DANYCH'!$G:$G,STATYSTYKI!$D591,'BAZA DANYCH'!$K:$K,STATYSTYKI!AO$550)</f>
        <v>5</v>
      </c>
      <c r="AP591" s="9">
        <f>SUMIFS('BAZA DANYCH'!$T:$T,'BAZA DANYCH'!$B:$B,STATYSTYKI!$B591,'BAZA DANYCH'!$C:$C,STATYSTYKI!$C591,'BAZA DANYCH'!$G:$G,STATYSTYKI!$D591,'BAZA DANYCH'!$K:$K,STATYSTYKI!AP$550)</f>
        <v>5</v>
      </c>
      <c r="AQ591" s="9">
        <f>SUMIFS('BAZA DANYCH'!$T:$T,'BAZA DANYCH'!$B:$B,STATYSTYKI!$B591,'BAZA DANYCH'!$C:$C,STATYSTYKI!$C591,'BAZA DANYCH'!$G:$G,STATYSTYKI!$D591,'BAZA DANYCH'!$K:$K,STATYSTYKI!AQ$550)</f>
        <v>9</v>
      </c>
      <c r="AR591" s="9">
        <f>SUMIFS('BAZA DANYCH'!$T:$T,'BAZA DANYCH'!$B:$B,STATYSTYKI!$B591,'BAZA DANYCH'!$C:$C,STATYSTYKI!$C591,'BAZA DANYCH'!$G:$G,STATYSTYKI!$D591,'BAZA DANYCH'!$K:$K,STATYSTYKI!AR$550)</f>
        <v>4</v>
      </c>
      <c r="AS591" s="9">
        <f>SUMIFS('BAZA DANYCH'!$T:$T,'BAZA DANYCH'!$B:$B,STATYSTYKI!$B591,'BAZA DANYCH'!$C:$C,STATYSTYKI!$C591,'BAZA DANYCH'!$G:$G,STATYSTYKI!$D591,'BAZA DANYCH'!$K:$K,STATYSTYKI!AS$550)</f>
        <v>2</v>
      </c>
      <c r="AT591" s="9">
        <f>SUMIFS('BAZA DANYCH'!$T:$T,'BAZA DANYCH'!$B:$B,STATYSTYKI!$B591,'BAZA DANYCH'!$C:$C,STATYSTYKI!$C591,'BAZA DANYCH'!$G:$G,STATYSTYKI!$D591,'BAZA DANYCH'!$K:$K,STATYSTYKI!AT$550)</f>
        <v>4</v>
      </c>
      <c r="AU591" s="9">
        <f>SUMIFS('BAZA DANYCH'!$T:$T,'BAZA DANYCH'!$B:$B,STATYSTYKI!$B591,'BAZA DANYCH'!$C:$C,STATYSTYKI!$C591,'BAZA DANYCH'!$G:$G,STATYSTYKI!$D591,'BAZA DANYCH'!$K:$K,STATYSTYKI!AU$550)</f>
        <v>0</v>
      </c>
      <c r="AV591" s="9">
        <f>SUMIFS('BAZA DANYCH'!$T:$T,'BAZA DANYCH'!$B:$B,STATYSTYKI!$B591,'BAZA DANYCH'!$C:$C,STATYSTYKI!$C591,'BAZA DANYCH'!$G:$G,STATYSTYKI!$D591,'BAZA DANYCH'!$K:$K,STATYSTYKI!AV$550)</f>
        <v>4</v>
      </c>
      <c r="AW591" s="9">
        <f>SUMIFS('BAZA DANYCH'!$T:$T,'BAZA DANYCH'!$B:$B,STATYSTYKI!$B591,'BAZA DANYCH'!$C:$C,STATYSTYKI!$C591,'BAZA DANYCH'!$G:$G,STATYSTYKI!$D591,'BAZA DANYCH'!$K:$K,STATYSTYKI!AW$550)</f>
        <v>1</v>
      </c>
      <c r="AX591" s="9">
        <f>SUMIFS('BAZA DANYCH'!$T:$T,'BAZA DANYCH'!$B:$B,STATYSTYKI!$B591,'BAZA DANYCH'!$C:$C,STATYSTYKI!$C591,'BAZA DANYCH'!$G:$G,STATYSTYKI!$D591,'BAZA DANYCH'!$K:$K,STATYSTYKI!AX$550)</f>
        <v>5</v>
      </c>
      <c r="AY591" s="9">
        <f>SUMIFS('BAZA DANYCH'!$T:$T,'BAZA DANYCH'!$B:$B,STATYSTYKI!$B591,'BAZA DANYCH'!$C:$C,STATYSTYKI!$C591,'BAZA DANYCH'!$G:$G,STATYSTYKI!$D591,'BAZA DANYCH'!$K:$K,STATYSTYKI!AY$550)</f>
        <v>2</v>
      </c>
      <c r="AZ591" s="9">
        <f>SUMIFS('BAZA DANYCH'!$T:$T,'BAZA DANYCH'!$B:$B,STATYSTYKI!$B591,'BAZA DANYCH'!$C:$C,STATYSTYKI!$C591,'BAZA DANYCH'!$G:$G,STATYSTYKI!$D591,'BAZA DANYCH'!$K:$K,STATYSTYKI!AZ$550)</f>
        <v>4</v>
      </c>
      <c r="BA591" s="9">
        <f>SUMIFS('BAZA DANYCH'!$T:$T,'BAZA DANYCH'!$B:$B,STATYSTYKI!$B591,'BAZA DANYCH'!$C:$C,STATYSTYKI!$C591,'BAZA DANYCH'!$G:$G,STATYSTYKI!$D591,'BAZA DANYCH'!$K:$K,STATYSTYKI!BA$550)</f>
        <v>5</v>
      </c>
      <c r="BB591" s="9">
        <f>SUMIFS('BAZA DANYCH'!$T:$T,'BAZA DANYCH'!$B:$B,STATYSTYKI!$B591,'BAZA DANYCH'!$C:$C,STATYSTYKI!$C591,'BAZA DANYCH'!$G:$G,STATYSTYKI!$D591,'BAZA DANYCH'!$K:$K,STATYSTYKI!BB$550)</f>
        <v>5</v>
      </c>
      <c r="BC591" s="9">
        <f>SUMIFS('BAZA DANYCH'!$T:$T,'BAZA DANYCH'!$B:$B,STATYSTYKI!$B591,'BAZA DANYCH'!$C:$C,STATYSTYKI!$C591,'BAZA DANYCH'!$G:$G,STATYSTYKI!$D591,'BAZA DANYCH'!$K:$K,STATYSTYKI!BC$550)</f>
        <v>5</v>
      </c>
      <c r="BD591" s="9">
        <f>SUMIFS('BAZA DANYCH'!$T:$T,'BAZA DANYCH'!$B:$B,STATYSTYKI!$B591,'BAZA DANYCH'!$C:$C,STATYSTYKI!$C591,'BAZA DANYCH'!$G:$G,STATYSTYKI!$D591,'BAZA DANYCH'!$K:$K,STATYSTYKI!BD$550)</f>
        <v>8</v>
      </c>
      <c r="BE591" s="9">
        <f>SUMIFS('BAZA DANYCH'!$T:$T,'BAZA DANYCH'!$B:$B,STATYSTYKI!$B591,'BAZA DANYCH'!$C:$C,STATYSTYKI!$C591,'BAZA DANYCH'!$G:$G,STATYSTYKI!$D591,'BAZA DANYCH'!$K:$K,STATYSTYKI!BE$550)</f>
        <v>5</v>
      </c>
      <c r="BF591" s="9">
        <f>SUMIFS('BAZA DANYCH'!$T:$T,'BAZA DANYCH'!$B:$B,STATYSTYKI!$B591,'BAZA DANYCH'!$C:$C,STATYSTYKI!$C591,'BAZA DANYCH'!$G:$G,STATYSTYKI!$D591,'BAZA DANYCH'!$K:$K,STATYSTYKI!BF$550)</f>
        <v>8</v>
      </c>
      <c r="BG591" s="9">
        <f>SUMIFS('BAZA DANYCH'!$T:$T,'BAZA DANYCH'!$B:$B,STATYSTYKI!$B591,'BAZA DANYCH'!$C:$C,STATYSTYKI!$C591,'BAZA DANYCH'!$G:$G,STATYSTYKI!$D591,'BAZA DANYCH'!$K:$K,STATYSTYKI!BG$550)</f>
        <v>10</v>
      </c>
      <c r="BH591" s="9">
        <f>SUMIFS('BAZA DANYCH'!$T:$T,'BAZA DANYCH'!$B:$B,STATYSTYKI!$B591,'BAZA DANYCH'!$C:$C,STATYSTYKI!$C591,'BAZA DANYCH'!$G:$G,STATYSTYKI!$D591,'BAZA DANYCH'!$K:$K,STATYSTYKI!BH$550)</f>
        <v>7</v>
      </c>
      <c r="BI591" s="9">
        <f>SUMIFS('BAZA DANYCH'!$T:$T,'BAZA DANYCH'!$B:$B,STATYSTYKI!$B591,'BAZA DANYCH'!$C:$C,STATYSTYKI!$C591,'BAZA DANYCH'!$G:$G,STATYSTYKI!$D591,'BAZA DANYCH'!$K:$K,STATYSTYKI!BI$550)</f>
        <v>5</v>
      </c>
      <c r="BJ591" s="9">
        <f>SUMIFS('BAZA DANYCH'!$T:$T,'BAZA DANYCH'!$B:$B,STATYSTYKI!$B591,'BAZA DANYCH'!$C:$C,STATYSTYKI!$C591,'BAZA DANYCH'!$G:$G,STATYSTYKI!$D591,'BAZA DANYCH'!$K:$K,STATYSTYKI!BJ$550)</f>
        <v>7</v>
      </c>
      <c r="BK591" s="9">
        <f>SUMIFS('BAZA DANYCH'!$T:$T,'BAZA DANYCH'!$B:$B,STATYSTYKI!$B591,'BAZA DANYCH'!$C:$C,STATYSTYKI!$C591,'BAZA DANYCH'!$G:$G,STATYSTYKI!$D591,'BAZA DANYCH'!$K:$K,STATYSTYKI!BK$550)</f>
        <v>6</v>
      </c>
      <c r="BL591" s="9">
        <f>SUMIFS('BAZA DANYCH'!$T:$T,'BAZA DANYCH'!$B:$B,STATYSTYKI!$B591,'BAZA DANYCH'!$C:$C,STATYSTYKI!$C591,'BAZA DANYCH'!$G:$G,STATYSTYKI!$D591,'BAZA DANYCH'!$K:$K,STATYSTYKI!BL$550)</f>
        <v>4</v>
      </c>
      <c r="BM591" s="9">
        <f>SUMIFS('BAZA DANYCH'!$T:$T,'BAZA DANYCH'!$B:$B,STATYSTYKI!$B591,'BAZA DANYCH'!$C:$C,STATYSTYKI!$C591,'BAZA DANYCH'!$G:$G,STATYSTYKI!$D591,'BAZA DANYCH'!$K:$K,STATYSTYKI!BM$550)</f>
        <v>8</v>
      </c>
      <c r="BN591" s="9">
        <f>SUMIFS('BAZA DANYCH'!$T:$T,'BAZA DANYCH'!$B:$B,STATYSTYKI!$B591,'BAZA DANYCH'!$C:$C,STATYSTYKI!$C591,'BAZA DANYCH'!$G:$G,STATYSTYKI!$D591,'BAZA DANYCH'!$K:$K,STATYSTYKI!BN$550)</f>
        <v>12</v>
      </c>
      <c r="BO591" s="9">
        <f>SUMIFS('BAZA DANYCH'!$T:$T,'BAZA DANYCH'!$B:$B,STATYSTYKI!$B591,'BAZA DANYCH'!$C:$C,STATYSTYKI!$C591,'BAZA DANYCH'!$G:$G,STATYSTYKI!$D591,'BAZA DANYCH'!$K:$K,STATYSTYKI!BO$550)</f>
        <v>10</v>
      </c>
      <c r="BP591" s="9">
        <f>SUMIFS('BAZA DANYCH'!$T:$T,'BAZA DANYCH'!$B:$B,STATYSTYKI!$B591,'BAZA DANYCH'!$C:$C,STATYSTYKI!$C591,'BAZA DANYCH'!$G:$G,STATYSTYKI!$D591,'BAZA DANYCH'!$K:$K,STATYSTYKI!BP$550)</f>
        <v>12</v>
      </c>
      <c r="BQ591" s="9">
        <f>SUMIFS('BAZA DANYCH'!$T:$T,'BAZA DANYCH'!$B:$B,STATYSTYKI!$B591,'BAZA DANYCH'!$C:$C,STATYSTYKI!$C591,'BAZA DANYCH'!$G:$G,STATYSTYKI!$D591,'BAZA DANYCH'!$K:$K,STATYSTYKI!BQ$550)</f>
        <v>12</v>
      </c>
      <c r="BR591" s="9">
        <f>SUMIFS('BAZA DANYCH'!$T:$T,'BAZA DANYCH'!$B:$B,STATYSTYKI!$B591,'BAZA DANYCH'!$C:$C,STATYSTYKI!$C591,'BAZA DANYCH'!$G:$G,STATYSTYKI!$D591,'BAZA DANYCH'!$K:$K,STATYSTYKI!BR$550)</f>
        <v>19</v>
      </c>
      <c r="BS591" s="9">
        <f>SUMIFS('BAZA DANYCH'!$T:$T,'BAZA DANYCH'!$B:$B,STATYSTYKI!$B591,'BAZA DANYCH'!$C:$C,STATYSTYKI!$C591,'BAZA DANYCH'!$G:$G,STATYSTYKI!$D591,'BAZA DANYCH'!$K:$K,STATYSTYKI!BS$550)</f>
        <v>20</v>
      </c>
      <c r="BT591" s="9">
        <f>SUMIFS('BAZA DANYCH'!$T:$T,'BAZA DANYCH'!$B:$B,STATYSTYKI!$B591,'BAZA DANYCH'!$C:$C,STATYSTYKI!$C591,'BAZA DANYCH'!$G:$G,STATYSTYKI!$D591,'BAZA DANYCH'!$K:$K,STATYSTYKI!BT$550)</f>
        <v>16</v>
      </c>
      <c r="BU591" s="9">
        <f>SUMIFS('BAZA DANYCH'!$T:$T,'BAZA DANYCH'!$B:$B,STATYSTYKI!$B591,'BAZA DANYCH'!$C:$C,STATYSTYKI!$C591,'BAZA DANYCH'!$G:$G,STATYSTYKI!$D591,'BAZA DANYCH'!$K:$K,STATYSTYKI!BU$550)</f>
        <v>21</v>
      </c>
      <c r="BV591" s="9">
        <f>SUMIFS('BAZA DANYCH'!$T:$T,'BAZA DANYCH'!$B:$B,STATYSTYKI!$B591,'BAZA DANYCH'!$C:$C,STATYSTYKI!$C591,'BAZA DANYCH'!$G:$G,STATYSTYKI!$D591,'BAZA DANYCH'!$K:$K,STATYSTYKI!BV$550)</f>
        <v>14</v>
      </c>
      <c r="BW591" s="9">
        <f>SUMIFS('BAZA DANYCH'!$T:$T,'BAZA DANYCH'!$B:$B,STATYSTYKI!$B591,'BAZA DANYCH'!$C:$C,STATYSTYKI!$C591,'BAZA DANYCH'!$G:$G,STATYSTYKI!$D591,'BAZA DANYCH'!$K:$K,STATYSTYKI!BW$550)</f>
        <v>20</v>
      </c>
      <c r="BX591" s="9">
        <f>SUMIFS('BAZA DANYCH'!$T:$T,'BAZA DANYCH'!$B:$B,STATYSTYKI!$B591,'BAZA DANYCH'!$C:$C,STATYSTYKI!$C591,'BAZA DANYCH'!$G:$G,STATYSTYKI!$D591,'BAZA DANYCH'!$K:$K,STATYSTYKI!BX$550)</f>
        <v>18</v>
      </c>
      <c r="BY591" s="9">
        <f>SUMIFS('BAZA DANYCH'!$T:$T,'BAZA DANYCH'!$B:$B,STATYSTYKI!$B591,'BAZA DANYCH'!$C:$C,STATYSTYKI!$C591,'BAZA DANYCH'!$G:$G,STATYSTYKI!$D591,'BAZA DANYCH'!$K:$K,STATYSTYKI!BY$550)</f>
        <v>32</v>
      </c>
      <c r="BZ591" s="9">
        <f>SUMIFS('BAZA DANYCH'!$T:$T,'BAZA DANYCH'!$B:$B,STATYSTYKI!$B591,'BAZA DANYCH'!$C:$C,STATYSTYKI!$C591,'BAZA DANYCH'!$G:$G,STATYSTYKI!$D591,'BAZA DANYCH'!$K:$K,STATYSTYKI!BZ$550)</f>
        <v>13</v>
      </c>
      <c r="CA591" s="9">
        <f>SUMIFS('BAZA DANYCH'!$T:$T,'BAZA DANYCH'!$B:$B,STATYSTYKI!$B591,'BAZA DANYCH'!$C:$C,STATYSTYKI!$C591,'BAZA DANYCH'!$G:$G,STATYSTYKI!$D591,'BAZA DANYCH'!$K:$K,STATYSTYKI!CA$550)</f>
        <v>14</v>
      </c>
      <c r="CB591" s="9">
        <f>SUMIFS('BAZA DANYCH'!$T:$T,'BAZA DANYCH'!$B:$B,STATYSTYKI!$B591,'BAZA DANYCH'!$C:$C,STATYSTYKI!$C591,'BAZA DANYCH'!$G:$G,STATYSTYKI!$D591,'BAZA DANYCH'!$K:$K,STATYSTYKI!CB$550)</f>
        <v>20</v>
      </c>
      <c r="CC591" s="9">
        <f>SUMIFS('BAZA DANYCH'!$T:$T,'BAZA DANYCH'!$B:$B,STATYSTYKI!$B591,'BAZA DANYCH'!$C:$C,STATYSTYKI!$C591,'BAZA DANYCH'!$G:$G,STATYSTYKI!$D591,'BAZA DANYCH'!$K:$K,STATYSTYKI!CC$550)</f>
        <v>12</v>
      </c>
      <c r="CD591" s="9">
        <f>SUMIFS('BAZA DANYCH'!$T:$T,'BAZA DANYCH'!$B:$B,STATYSTYKI!$B591,'BAZA DANYCH'!$C:$C,STATYSTYKI!$C591,'BAZA DANYCH'!$G:$G,STATYSTYKI!$D591,'BAZA DANYCH'!$K:$K,STATYSTYKI!CD$550)</f>
        <v>17</v>
      </c>
      <c r="CE591" s="9">
        <f>SUMIFS('BAZA DANYCH'!$T:$T,'BAZA DANYCH'!$B:$B,STATYSTYKI!$B591,'BAZA DANYCH'!$C:$C,STATYSTYKI!$C591,'BAZA DANYCH'!$G:$G,STATYSTYKI!$D591,'BAZA DANYCH'!$K:$K,STATYSTYKI!CE$550)</f>
        <v>7</v>
      </c>
      <c r="CF591" s="9">
        <f>SUMIFS('BAZA DANYCH'!$T:$T,'BAZA DANYCH'!$B:$B,STATYSTYKI!$B591,'BAZA DANYCH'!$C:$C,STATYSTYKI!$C591,'BAZA DANYCH'!$G:$G,STATYSTYKI!$D591,'BAZA DANYCH'!$K:$K,STATYSTYKI!CF$550)</f>
        <v>19</v>
      </c>
      <c r="CG591" s="9">
        <f>SUMIFS('BAZA DANYCH'!$T:$T,'BAZA DANYCH'!$B:$B,STATYSTYKI!$B591,'BAZA DANYCH'!$C:$C,STATYSTYKI!$C591,'BAZA DANYCH'!$G:$G,STATYSTYKI!$D591,'BAZA DANYCH'!$K:$K,STATYSTYKI!CG$550)</f>
        <v>11</v>
      </c>
      <c r="CH591" s="9">
        <f>SUMIFS('BAZA DANYCH'!$T:$T,'BAZA DANYCH'!$B:$B,STATYSTYKI!$B591,'BAZA DANYCH'!$C:$C,STATYSTYKI!$C591,'BAZA DANYCH'!$G:$G,STATYSTYKI!$D591,'BAZA DANYCH'!$K:$K,STATYSTYKI!CH$550)</f>
        <v>14</v>
      </c>
      <c r="CI591" s="9">
        <f>SUMIFS('BAZA DANYCH'!$T:$T,'BAZA DANYCH'!$B:$B,STATYSTYKI!$B591,'BAZA DANYCH'!$C:$C,STATYSTYKI!$C591,'BAZA DANYCH'!$G:$G,STATYSTYKI!$D591,'BAZA DANYCH'!$K:$K,STATYSTYKI!CI$550)</f>
        <v>20</v>
      </c>
      <c r="CJ591" s="9">
        <f>SUMIFS('BAZA DANYCH'!$T:$T,'BAZA DANYCH'!$B:$B,STATYSTYKI!$B591,'BAZA DANYCH'!$C:$C,STATYSTYKI!$C591,'BAZA DANYCH'!$G:$G,STATYSTYKI!$D591,'BAZA DANYCH'!$K:$K,STATYSTYKI!CJ$550)</f>
        <v>9</v>
      </c>
      <c r="CK591" s="9">
        <f>SUMIFS('BAZA DANYCH'!$T:$T,'BAZA DANYCH'!$B:$B,STATYSTYKI!$B591,'BAZA DANYCH'!$C:$C,STATYSTYKI!$C591,'BAZA DANYCH'!$G:$G,STATYSTYKI!$D591,'BAZA DANYCH'!$K:$K,STATYSTYKI!CK$550)</f>
        <v>15</v>
      </c>
      <c r="CL591" s="9">
        <f>SUMIFS('BAZA DANYCH'!$T:$T,'BAZA DANYCH'!$B:$B,STATYSTYKI!$B591,'BAZA DANYCH'!$C:$C,STATYSTYKI!$C591,'BAZA DANYCH'!$G:$G,STATYSTYKI!$D591,'BAZA DANYCH'!$K:$K,STATYSTYKI!CL$550)</f>
        <v>6</v>
      </c>
      <c r="CM591" s="9">
        <f>SUMIFS('BAZA DANYCH'!$T:$T,'BAZA DANYCH'!$B:$B,STATYSTYKI!$B591,'BAZA DANYCH'!$C:$C,STATYSTYKI!$C591,'BAZA DANYCH'!$G:$G,STATYSTYKI!$D591,'BAZA DANYCH'!$K:$K,STATYSTYKI!CM$550)</f>
        <v>15</v>
      </c>
      <c r="CN591" s="9">
        <f>SUMIFS('BAZA DANYCH'!$T:$T,'BAZA DANYCH'!$B:$B,STATYSTYKI!$B591,'BAZA DANYCH'!$C:$C,STATYSTYKI!$C591,'BAZA DANYCH'!$G:$G,STATYSTYKI!$D591,'BAZA DANYCH'!$K:$K,STATYSTYKI!CN$550)</f>
        <v>21</v>
      </c>
      <c r="CO591" s="9">
        <f>SUMIFS('BAZA DANYCH'!$T:$T,'BAZA DANYCH'!$B:$B,STATYSTYKI!$B591,'BAZA DANYCH'!$C:$C,STATYSTYKI!$C591,'BAZA DANYCH'!$G:$G,STATYSTYKI!$D591,'BAZA DANYCH'!$K:$K,STATYSTYKI!CO$550)</f>
        <v>9</v>
      </c>
      <c r="CP591" s="9">
        <f>SUMIFS('BAZA DANYCH'!$T:$T,'BAZA DANYCH'!$B:$B,STATYSTYKI!$B591,'BAZA DANYCH'!$C:$C,STATYSTYKI!$C591,'BAZA DANYCH'!$G:$G,STATYSTYKI!$D591,'BAZA DANYCH'!$K:$K,STATYSTYKI!CP$550)</f>
        <v>6</v>
      </c>
      <c r="CQ591" s="9">
        <f>SUMIFS('BAZA DANYCH'!$T:$T,'BAZA DANYCH'!$B:$B,STATYSTYKI!$B591,'BAZA DANYCH'!$C:$C,STATYSTYKI!$C591,'BAZA DANYCH'!$G:$G,STATYSTYKI!$D591,'BAZA DANYCH'!$K:$K,STATYSTYKI!CQ$550)</f>
        <v>9</v>
      </c>
      <c r="CR591" s="9">
        <f>SUMIFS('BAZA DANYCH'!$T:$T,'BAZA DANYCH'!$B:$B,STATYSTYKI!$B591,'BAZA DANYCH'!$C:$C,STATYSTYKI!$C591,'BAZA DANYCH'!$G:$G,STATYSTYKI!$D591,'BAZA DANYCH'!$K:$K,STATYSTYKI!CR$550)</f>
        <v>5</v>
      </c>
      <c r="CS591" s="9">
        <f>SUMIFS('BAZA DANYCH'!$T:$T,'BAZA DANYCH'!$B:$B,STATYSTYKI!$B591,'BAZA DANYCH'!$C:$C,STATYSTYKI!$C591,'BAZA DANYCH'!$G:$G,STATYSTYKI!$D591,'BAZA DANYCH'!$K:$K,STATYSTYKI!CS$550)</f>
        <v>2</v>
      </c>
      <c r="CT591" s="9">
        <f>SUMIFS('BAZA DANYCH'!$T:$T,'BAZA DANYCH'!$B:$B,STATYSTYKI!$B591,'BAZA DANYCH'!$C:$C,STATYSTYKI!$C591,'BAZA DANYCH'!$G:$G,STATYSTYKI!$D591,'BAZA DANYCH'!$K:$K,STATYSTYKI!CT$550)</f>
        <v>3</v>
      </c>
      <c r="CU591" s="9">
        <f>SUMIFS('BAZA DANYCH'!$T:$T,'BAZA DANYCH'!$B:$B,STATYSTYKI!$B591,'BAZA DANYCH'!$C:$C,STATYSTYKI!$C591,'BAZA DANYCH'!$G:$G,STATYSTYKI!$D591,'BAZA DANYCH'!$K:$K,STATYSTYKI!CU$550)</f>
        <v>1</v>
      </c>
      <c r="CV591" s="9">
        <f>SUMIFS('BAZA DANYCH'!$T:$T,'BAZA DANYCH'!$B:$B,STATYSTYKI!$B591,'BAZA DANYCH'!$C:$C,STATYSTYKI!$C591,'BAZA DANYCH'!$G:$G,STATYSTYKI!$D591,'BAZA DANYCH'!$K:$K,STATYSTYKI!CV$550)</f>
        <v>7</v>
      </c>
      <c r="CW591" s="9">
        <f>SUMIFS('BAZA DANYCH'!$T:$T,'BAZA DANYCH'!$B:$B,STATYSTYKI!$B591,'BAZA DANYCH'!$C:$C,STATYSTYKI!$C591,'BAZA DANYCH'!$G:$G,STATYSTYKI!$D591,'BAZA DANYCH'!$K:$K,STATYSTYKI!CW$550)</f>
        <v>1</v>
      </c>
      <c r="CX591" s="9">
        <f>SUMIFS('BAZA DANYCH'!$T:$T,'BAZA DANYCH'!$B:$B,STATYSTYKI!$B591,'BAZA DANYCH'!$C:$C,STATYSTYKI!$C591,'BAZA DANYCH'!$G:$G,STATYSTYKI!$D591,'BAZA DANYCH'!$K:$K,STATYSTYKI!CX$550)</f>
        <v>2</v>
      </c>
    </row>
    <row r="592" spans="1:102" hidden="1">
      <c r="A592" s="8"/>
      <c r="B592" s="60" t="s">
        <v>121</v>
      </c>
      <c r="C592" s="61" t="s">
        <v>122</v>
      </c>
      <c r="D592" s="61" t="s">
        <v>124</v>
      </c>
      <c r="E592" s="82" t="s">
        <v>5</v>
      </c>
      <c r="F592" s="64">
        <f t="shared" si="275"/>
        <v>604</v>
      </c>
      <c r="G592" s="9">
        <f>SUMIFS('BAZA DANYCH'!$O:$O,'BAZA DANYCH'!$B:$B,STATYSTYKI!$B592,'BAZA DANYCH'!$C:$C,STATYSTYKI!$C592,'BAZA DANYCH'!$G:$G,STATYSTYKI!$D592,'BAZA DANYCH'!$K:$K,STATYSTYKI!G$550)</f>
        <v>0</v>
      </c>
      <c r="H592" s="9">
        <f>SUMIFS('BAZA DANYCH'!$O:$O,'BAZA DANYCH'!$B:$B,STATYSTYKI!$B592,'BAZA DANYCH'!$C:$C,STATYSTYKI!$C592,'BAZA DANYCH'!$G:$G,STATYSTYKI!$D592,'BAZA DANYCH'!$K:$K,STATYSTYKI!H$550)</f>
        <v>0</v>
      </c>
      <c r="I592" s="9">
        <f>SUMIFS('BAZA DANYCH'!$O:$O,'BAZA DANYCH'!$B:$B,STATYSTYKI!$B592,'BAZA DANYCH'!$C:$C,STATYSTYKI!$C592,'BAZA DANYCH'!$G:$G,STATYSTYKI!$D592,'BAZA DANYCH'!$K:$K,STATYSTYKI!I$550)</f>
        <v>0</v>
      </c>
      <c r="J592" s="9">
        <f>SUMIFS('BAZA DANYCH'!$O:$O,'BAZA DANYCH'!$B:$B,STATYSTYKI!$B592,'BAZA DANYCH'!$C:$C,STATYSTYKI!$C592,'BAZA DANYCH'!$G:$G,STATYSTYKI!$D592,'BAZA DANYCH'!$K:$K,STATYSTYKI!J$550)</f>
        <v>0</v>
      </c>
      <c r="K592" s="9">
        <f>SUMIFS('BAZA DANYCH'!$O:$O,'BAZA DANYCH'!$B:$B,STATYSTYKI!$B592,'BAZA DANYCH'!$C:$C,STATYSTYKI!$C592,'BAZA DANYCH'!$G:$G,STATYSTYKI!$D592,'BAZA DANYCH'!$K:$K,STATYSTYKI!K$550)</f>
        <v>0</v>
      </c>
      <c r="L592" s="9">
        <f>SUMIFS('BAZA DANYCH'!$O:$O,'BAZA DANYCH'!$B:$B,STATYSTYKI!$B592,'BAZA DANYCH'!$C:$C,STATYSTYKI!$C592,'BAZA DANYCH'!$G:$G,STATYSTYKI!$D592,'BAZA DANYCH'!$K:$K,STATYSTYKI!L$550)</f>
        <v>0</v>
      </c>
      <c r="M592" s="9">
        <f>SUMIFS('BAZA DANYCH'!$O:$O,'BAZA DANYCH'!$B:$B,STATYSTYKI!$B592,'BAZA DANYCH'!$C:$C,STATYSTYKI!$C592,'BAZA DANYCH'!$G:$G,STATYSTYKI!$D592,'BAZA DANYCH'!$K:$K,STATYSTYKI!M$550)</f>
        <v>1</v>
      </c>
      <c r="N592" s="9">
        <f>SUMIFS('BAZA DANYCH'!$O:$O,'BAZA DANYCH'!$B:$B,STATYSTYKI!$B592,'BAZA DANYCH'!$C:$C,STATYSTYKI!$C592,'BAZA DANYCH'!$G:$G,STATYSTYKI!$D592,'BAZA DANYCH'!$K:$K,STATYSTYKI!N$550)</f>
        <v>0</v>
      </c>
      <c r="O592" s="9">
        <f>SUMIFS('BAZA DANYCH'!$O:$O,'BAZA DANYCH'!$B:$B,STATYSTYKI!$B592,'BAZA DANYCH'!$C:$C,STATYSTYKI!$C592,'BAZA DANYCH'!$G:$G,STATYSTYKI!$D592,'BAZA DANYCH'!$K:$K,STATYSTYKI!O$550)</f>
        <v>0</v>
      </c>
      <c r="P592" s="9">
        <f>SUMIFS('BAZA DANYCH'!$O:$O,'BAZA DANYCH'!$B:$B,STATYSTYKI!$B592,'BAZA DANYCH'!$C:$C,STATYSTYKI!$C592,'BAZA DANYCH'!$G:$G,STATYSTYKI!$D592,'BAZA DANYCH'!$K:$K,STATYSTYKI!P$550)</f>
        <v>0</v>
      </c>
      <c r="Q592" s="9">
        <f>SUMIFS('BAZA DANYCH'!$O:$O,'BAZA DANYCH'!$B:$B,STATYSTYKI!$B592,'BAZA DANYCH'!$C:$C,STATYSTYKI!$C592,'BAZA DANYCH'!$G:$G,STATYSTYKI!$D592,'BAZA DANYCH'!$K:$K,STATYSTYKI!Q$550)</f>
        <v>0</v>
      </c>
      <c r="R592" s="9">
        <f>SUMIFS('BAZA DANYCH'!$O:$O,'BAZA DANYCH'!$B:$B,STATYSTYKI!$B592,'BAZA DANYCH'!$C:$C,STATYSTYKI!$C592,'BAZA DANYCH'!$G:$G,STATYSTYKI!$D592,'BAZA DANYCH'!$K:$K,STATYSTYKI!R$550)</f>
        <v>0</v>
      </c>
      <c r="S592" s="9">
        <f>SUMIFS('BAZA DANYCH'!$O:$O,'BAZA DANYCH'!$B:$B,STATYSTYKI!$B592,'BAZA DANYCH'!$C:$C,STATYSTYKI!$C592,'BAZA DANYCH'!$G:$G,STATYSTYKI!$D592,'BAZA DANYCH'!$K:$K,STATYSTYKI!S$550)</f>
        <v>2</v>
      </c>
      <c r="T592" s="9">
        <f>SUMIFS('BAZA DANYCH'!$O:$O,'BAZA DANYCH'!$B:$B,STATYSTYKI!$B592,'BAZA DANYCH'!$C:$C,STATYSTYKI!$C592,'BAZA DANYCH'!$G:$G,STATYSTYKI!$D592,'BAZA DANYCH'!$K:$K,STATYSTYKI!T$550)</f>
        <v>0</v>
      </c>
      <c r="U592" s="9">
        <f>SUMIFS('BAZA DANYCH'!$O:$O,'BAZA DANYCH'!$B:$B,STATYSTYKI!$B592,'BAZA DANYCH'!$C:$C,STATYSTYKI!$C592,'BAZA DANYCH'!$G:$G,STATYSTYKI!$D592,'BAZA DANYCH'!$K:$K,STATYSTYKI!U$550)</f>
        <v>1</v>
      </c>
      <c r="V592" s="9">
        <f>SUMIFS('BAZA DANYCH'!$O:$O,'BAZA DANYCH'!$B:$B,STATYSTYKI!$B592,'BAZA DANYCH'!$C:$C,STATYSTYKI!$C592,'BAZA DANYCH'!$G:$G,STATYSTYKI!$D592,'BAZA DANYCH'!$K:$K,STATYSTYKI!V$550)</f>
        <v>2</v>
      </c>
      <c r="W592" s="9">
        <f>SUMIFS('BAZA DANYCH'!$O:$O,'BAZA DANYCH'!$B:$B,STATYSTYKI!$B592,'BAZA DANYCH'!$C:$C,STATYSTYKI!$C592,'BAZA DANYCH'!$G:$G,STATYSTYKI!$D592,'BAZA DANYCH'!$K:$K,STATYSTYKI!W$550)</f>
        <v>4</v>
      </c>
      <c r="X592" s="9">
        <f>SUMIFS('BAZA DANYCH'!$O:$O,'BAZA DANYCH'!$B:$B,STATYSTYKI!$B592,'BAZA DANYCH'!$C:$C,STATYSTYKI!$C592,'BAZA DANYCH'!$G:$G,STATYSTYKI!$D592,'BAZA DANYCH'!$K:$K,STATYSTYKI!X$550)</f>
        <v>5</v>
      </c>
      <c r="Y592" s="9">
        <f>SUMIFS('BAZA DANYCH'!$O:$O,'BAZA DANYCH'!$B:$B,STATYSTYKI!$B592,'BAZA DANYCH'!$C:$C,STATYSTYKI!$C592,'BAZA DANYCH'!$G:$G,STATYSTYKI!$D592,'BAZA DANYCH'!$K:$K,STATYSTYKI!Y$550)</f>
        <v>2</v>
      </c>
      <c r="Z592" s="9">
        <f>SUMIFS('BAZA DANYCH'!$O:$O,'BAZA DANYCH'!$B:$B,STATYSTYKI!$B592,'BAZA DANYCH'!$C:$C,STATYSTYKI!$C592,'BAZA DANYCH'!$G:$G,STATYSTYKI!$D592,'BAZA DANYCH'!$K:$K,STATYSTYKI!Z$550)</f>
        <v>0</v>
      </c>
      <c r="AA592" s="9">
        <f>SUMIFS('BAZA DANYCH'!$O:$O,'BAZA DANYCH'!$B:$B,STATYSTYKI!$B592,'BAZA DANYCH'!$C:$C,STATYSTYKI!$C592,'BAZA DANYCH'!$G:$G,STATYSTYKI!$D592,'BAZA DANYCH'!$K:$K,STATYSTYKI!AA$550)</f>
        <v>1</v>
      </c>
      <c r="AB592" s="9">
        <f>SUMIFS('BAZA DANYCH'!$O:$O,'BAZA DANYCH'!$B:$B,STATYSTYKI!$B592,'BAZA DANYCH'!$C:$C,STATYSTYKI!$C592,'BAZA DANYCH'!$G:$G,STATYSTYKI!$D592,'BAZA DANYCH'!$K:$K,STATYSTYKI!AB$550)</f>
        <v>3</v>
      </c>
      <c r="AC592" s="9">
        <f>SUMIFS('BAZA DANYCH'!$O:$O,'BAZA DANYCH'!$B:$B,STATYSTYKI!$B592,'BAZA DANYCH'!$C:$C,STATYSTYKI!$C592,'BAZA DANYCH'!$G:$G,STATYSTYKI!$D592,'BAZA DANYCH'!$K:$K,STATYSTYKI!AC$550)</f>
        <v>5</v>
      </c>
      <c r="AD592" s="9">
        <f>SUMIFS('BAZA DANYCH'!$O:$O,'BAZA DANYCH'!$B:$B,STATYSTYKI!$B592,'BAZA DANYCH'!$C:$C,STATYSTYKI!$C592,'BAZA DANYCH'!$G:$G,STATYSTYKI!$D592,'BAZA DANYCH'!$K:$K,STATYSTYKI!AD$550)</f>
        <v>8</v>
      </c>
      <c r="AE592" s="9">
        <f>SUMIFS('BAZA DANYCH'!$O:$O,'BAZA DANYCH'!$B:$B,STATYSTYKI!$B592,'BAZA DANYCH'!$C:$C,STATYSTYKI!$C592,'BAZA DANYCH'!$G:$G,STATYSTYKI!$D592,'BAZA DANYCH'!$K:$K,STATYSTYKI!AE$550)</f>
        <v>5</v>
      </c>
      <c r="AF592" s="9">
        <f>SUMIFS('BAZA DANYCH'!$O:$O,'BAZA DANYCH'!$B:$B,STATYSTYKI!$B592,'BAZA DANYCH'!$C:$C,STATYSTYKI!$C592,'BAZA DANYCH'!$G:$G,STATYSTYKI!$D592,'BAZA DANYCH'!$K:$K,STATYSTYKI!AF$550)</f>
        <v>6</v>
      </c>
      <c r="AG592" s="9">
        <f>SUMIFS('BAZA DANYCH'!$O:$O,'BAZA DANYCH'!$B:$B,STATYSTYKI!$B592,'BAZA DANYCH'!$C:$C,STATYSTYKI!$C592,'BAZA DANYCH'!$G:$G,STATYSTYKI!$D592,'BAZA DANYCH'!$K:$K,STATYSTYKI!AG$550)</f>
        <v>7</v>
      </c>
      <c r="AH592" s="9">
        <f>SUMIFS('BAZA DANYCH'!$O:$O,'BAZA DANYCH'!$B:$B,STATYSTYKI!$B592,'BAZA DANYCH'!$C:$C,STATYSTYKI!$C592,'BAZA DANYCH'!$G:$G,STATYSTYKI!$D592,'BAZA DANYCH'!$K:$K,STATYSTYKI!AH$550)</f>
        <v>7</v>
      </c>
      <c r="AI592" s="9">
        <f>SUMIFS('BAZA DANYCH'!$O:$O,'BAZA DANYCH'!$B:$B,STATYSTYKI!$B592,'BAZA DANYCH'!$C:$C,STATYSTYKI!$C592,'BAZA DANYCH'!$G:$G,STATYSTYKI!$D592,'BAZA DANYCH'!$K:$K,STATYSTYKI!AI$550)</f>
        <v>14</v>
      </c>
      <c r="AJ592" s="9">
        <f>SUMIFS('BAZA DANYCH'!$O:$O,'BAZA DANYCH'!$B:$B,STATYSTYKI!$B592,'BAZA DANYCH'!$C:$C,STATYSTYKI!$C592,'BAZA DANYCH'!$G:$G,STATYSTYKI!$D592,'BAZA DANYCH'!$K:$K,STATYSTYKI!AJ$550)</f>
        <v>10</v>
      </c>
      <c r="AK592" s="9">
        <f>SUMIFS('BAZA DANYCH'!$O:$O,'BAZA DANYCH'!$B:$B,STATYSTYKI!$B592,'BAZA DANYCH'!$C:$C,STATYSTYKI!$C592,'BAZA DANYCH'!$G:$G,STATYSTYKI!$D592,'BAZA DANYCH'!$K:$K,STATYSTYKI!AK$550)</f>
        <v>9</v>
      </c>
      <c r="AL592" s="9">
        <f>SUMIFS('BAZA DANYCH'!$O:$O,'BAZA DANYCH'!$B:$B,STATYSTYKI!$B592,'BAZA DANYCH'!$C:$C,STATYSTYKI!$C592,'BAZA DANYCH'!$G:$G,STATYSTYKI!$D592,'BAZA DANYCH'!$K:$K,STATYSTYKI!AL$550)</f>
        <v>11</v>
      </c>
      <c r="AM592" s="9">
        <f>SUMIFS('BAZA DANYCH'!$O:$O,'BAZA DANYCH'!$B:$B,STATYSTYKI!$B592,'BAZA DANYCH'!$C:$C,STATYSTYKI!$C592,'BAZA DANYCH'!$G:$G,STATYSTYKI!$D592,'BAZA DANYCH'!$K:$K,STATYSTYKI!AM$550)</f>
        <v>6</v>
      </c>
      <c r="AN592" s="9">
        <f>SUMIFS('BAZA DANYCH'!$O:$O,'BAZA DANYCH'!$B:$B,STATYSTYKI!$B592,'BAZA DANYCH'!$C:$C,STATYSTYKI!$C592,'BAZA DANYCH'!$G:$G,STATYSTYKI!$D592,'BAZA DANYCH'!$K:$K,STATYSTYKI!AN$550)</f>
        <v>8</v>
      </c>
      <c r="AO592" s="9">
        <f>SUMIFS('BAZA DANYCH'!$O:$O,'BAZA DANYCH'!$B:$B,STATYSTYKI!$B592,'BAZA DANYCH'!$C:$C,STATYSTYKI!$C592,'BAZA DANYCH'!$G:$G,STATYSTYKI!$D592,'BAZA DANYCH'!$K:$K,STATYSTYKI!AO$550)</f>
        <v>15</v>
      </c>
      <c r="AP592" s="9">
        <f>SUMIFS('BAZA DANYCH'!$O:$O,'BAZA DANYCH'!$B:$B,STATYSTYKI!$B592,'BAZA DANYCH'!$C:$C,STATYSTYKI!$C592,'BAZA DANYCH'!$G:$G,STATYSTYKI!$D592,'BAZA DANYCH'!$K:$K,STATYSTYKI!AP$550)</f>
        <v>12</v>
      </c>
      <c r="AQ592" s="9">
        <f>SUMIFS('BAZA DANYCH'!$O:$O,'BAZA DANYCH'!$B:$B,STATYSTYKI!$B592,'BAZA DANYCH'!$C:$C,STATYSTYKI!$C592,'BAZA DANYCH'!$G:$G,STATYSTYKI!$D592,'BAZA DANYCH'!$K:$K,STATYSTYKI!AQ$550)</f>
        <v>15</v>
      </c>
      <c r="AR592" s="9">
        <f>SUMIFS('BAZA DANYCH'!$O:$O,'BAZA DANYCH'!$B:$B,STATYSTYKI!$B592,'BAZA DANYCH'!$C:$C,STATYSTYKI!$C592,'BAZA DANYCH'!$G:$G,STATYSTYKI!$D592,'BAZA DANYCH'!$K:$K,STATYSTYKI!AR$550)</f>
        <v>19</v>
      </c>
      <c r="AS592" s="9">
        <f>SUMIFS('BAZA DANYCH'!$O:$O,'BAZA DANYCH'!$B:$B,STATYSTYKI!$B592,'BAZA DANYCH'!$C:$C,STATYSTYKI!$C592,'BAZA DANYCH'!$G:$G,STATYSTYKI!$D592,'BAZA DANYCH'!$K:$K,STATYSTYKI!AS$550)</f>
        <v>19</v>
      </c>
      <c r="AT592" s="9">
        <f>SUMIFS('BAZA DANYCH'!$O:$O,'BAZA DANYCH'!$B:$B,STATYSTYKI!$B592,'BAZA DANYCH'!$C:$C,STATYSTYKI!$C592,'BAZA DANYCH'!$G:$G,STATYSTYKI!$D592,'BAZA DANYCH'!$K:$K,STATYSTYKI!AT$550)</f>
        <v>16</v>
      </c>
      <c r="AU592" s="9">
        <f>SUMIFS('BAZA DANYCH'!$O:$O,'BAZA DANYCH'!$B:$B,STATYSTYKI!$B592,'BAZA DANYCH'!$C:$C,STATYSTYKI!$C592,'BAZA DANYCH'!$G:$G,STATYSTYKI!$D592,'BAZA DANYCH'!$K:$K,STATYSTYKI!AU$550)</f>
        <v>13</v>
      </c>
      <c r="AV592" s="9">
        <f>SUMIFS('BAZA DANYCH'!$O:$O,'BAZA DANYCH'!$B:$B,STATYSTYKI!$B592,'BAZA DANYCH'!$C:$C,STATYSTYKI!$C592,'BAZA DANYCH'!$G:$G,STATYSTYKI!$D592,'BAZA DANYCH'!$K:$K,STATYSTYKI!AV$550)</f>
        <v>11</v>
      </c>
      <c r="AW592" s="9">
        <f>SUMIFS('BAZA DANYCH'!$O:$O,'BAZA DANYCH'!$B:$B,STATYSTYKI!$B592,'BAZA DANYCH'!$C:$C,STATYSTYKI!$C592,'BAZA DANYCH'!$G:$G,STATYSTYKI!$D592,'BAZA DANYCH'!$K:$K,STATYSTYKI!AW$550)</f>
        <v>15</v>
      </c>
      <c r="AX592" s="9">
        <f>SUMIFS('BAZA DANYCH'!$O:$O,'BAZA DANYCH'!$B:$B,STATYSTYKI!$B592,'BAZA DANYCH'!$C:$C,STATYSTYKI!$C592,'BAZA DANYCH'!$G:$G,STATYSTYKI!$D592,'BAZA DANYCH'!$K:$K,STATYSTYKI!AX$550)</f>
        <v>17</v>
      </c>
      <c r="AY592" s="9">
        <f>SUMIFS('BAZA DANYCH'!$O:$O,'BAZA DANYCH'!$B:$B,STATYSTYKI!$B592,'BAZA DANYCH'!$C:$C,STATYSTYKI!$C592,'BAZA DANYCH'!$G:$G,STATYSTYKI!$D592,'BAZA DANYCH'!$K:$K,STATYSTYKI!AY$550)</f>
        <v>12</v>
      </c>
      <c r="AZ592" s="9">
        <f>SUMIFS('BAZA DANYCH'!$O:$O,'BAZA DANYCH'!$B:$B,STATYSTYKI!$B592,'BAZA DANYCH'!$C:$C,STATYSTYKI!$C592,'BAZA DANYCH'!$G:$G,STATYSTYKI!$D592,'BAZA DANYCH'!$K:$K,STATYSTYKI!AZ$550)</f>
        <v>11</v>
      </c>
      <c r="BA592" s="9">
        <f>SUMIFS('BAZA DANYCH'!$O:$O,'BAZA DANYCH'!$B:$B,STATYSTYKI!$B592,'BAZA DANYCH'!$C:$C,STATYSTYKI!$C592,'BAZA DANYCH'!$G:$G,STATYSTYKI!$D592,'BAZA DANYCH'!$K:$K,STATYSTYKI!BA$550)</f>
        <v>14</v>
      </c>
      <c r="BB592" s="9">
        <f>SUMIFS('BAZA DANYCH'!$O:$O,'BAZA DANYCH'!$B:$B,STATYSTYKI!$B592,'BAZA DANYCH'!$C:$C,STATYSTYKI!$C592,'BAZA DANYCH'!$G:$G,STATYSTYKI!$D592,'BAZA DANYCH'!$K:$K,STATYSTYKI!BB$550)</f>
        <v>9</v>
      </c>
      <c r="BC592" s="9">
        <f>SUMIFS('BAZA DANYCH'!$O:$O,'BAZA DANYCH'!$B:$B,STATYSTYKI!$B592,'BAZA DANYCH'!$C:$C,STATYSTYKI!$C592,'BAZA DANYCH'!$G:$G,STATYSTYKI!$D592,'BAZA DANYCH'!$K:$K,STATYSTYKI!BC$550)</f>
        <v>17</v>
      </c>
      <c r="BD592" s="9">
        <f>SUMIFS('BAZA DANYCH'!$O:$O,'BAZA DANYCH'!$B:$B,STATYSTYKI!$B592,'BAZA DANYCH'!$C:$C,STATYSTYKI!$C592,'BAZA DANYCH'!$G:$G,STATYSTYKI!$D592,'BAZA DANYCH'!$K:$K,STATYSTYKI!BD$550)</f>
        <v>12</v>
      </c>
      <c r="BE592" s="9">
        <f>SUMIFS('BAZA DANYCH'!$O:$O,'BAZA DANYCH'!$B:$B,STATYSTYKI!$B592,'BAZA DANYCH'!$C:$C,STATYSTYKI!$C592,'BAZA DANYCH'!$G:$G,STATYSTYKI!$D592,'BAZA DANYCH'!$K:$K,STATYSTYKI!BE$550)</f>
        <v>12</v>
      </c>
      <c r="BF592" s="9">
        <f>SUMIFS('BAZA DANYCH'!$O:$O,'BAZA DANYCH'!$B:$B,STATYSTYKI!$B592,'BAZA DANYCH'!$C:$C,STATYSTYKI!$C592,'BAZA DANYCH'!$G:$G,STATYSTYKI!$D592,'BAZA DANYCH'!$K:$K,STATYSTYKI!BF$550)</f>
        <v>13</v>
      </c>
      <c r="BG592" s="9">
        <f>SUMIFS('BAZA DANYCH'!$O:$O,'BAZA DANYCH'!$B:$B,STATYSTYKI!$B592,'BAZA DANYCH'!$C:$C,STATYSTYKI!$C592,'BAZA DANYCH'!$G:$G,STATYSTYKI!$D592,'BAZA DANYCH'!$K:$K,STATYSTYKI!BG$550)</f>
        <v>13</v>
      </c>
      <c r="BH592" s="9">
        <f>SUMIFS('BAZA DANYCH'!$O:$O,'BAZA DANYCH'!$B:$B,STATYSTYKI!$B592,'BAZA DANYCH'!$C:$C,STATYSTYKI!$C592,'BAZA DANYCH'!$G:$G,STATYSTYKI!$D592,'BAZA DANYCH'!$K:$K,STATYSTYKI!BH$550)</f>
        <v>13</v>
      </c>
      <c r="BI592" s="9">
        <f>SUMIFS('BAZA DANYCH'!$O:$O,'BAZA DANYCH'!$B:$B,STATYSTYKI!$B592,'BAZA DANYCH'!$C:$C,STATYSTYKI!$C592,'BAZA DANYCH'!$G:$G,STATYSTYKI!$D592,'BAZA DANYCH'!$K:$K,STATYSTYKI!BI$550)</f>
        <v>5</v>
      </c>
      <c r="BJ592" s="9">
        <f>SUMIFS('BAZA DANYCH'!$O:$O,'BAZA DANYCH'!$B:$B,STATYSTYKI!$B592,'BAZA DANYCH'!$C:$C,STATYSTYKI!$C592,'BAZA DANYCH'!$G:$G,STATYSTYKI!$D592,'BAZA DANYCH'!$K:$K,STATYSTYKI!BJ$550)</f>
        <v>13</v>
      </c>
      <c r="BK592" s="9">
        <f>SUMIFS('BAZA DANYCH'!$O:$O,'BAZA DANYCH'!$B:$B,STATYSTYKI!$B592,'BAZA DANYCH'!$C:$C,STATYSTYKI!$C592,'BAZA DANYCH'!$G:$G,STATYSTYKI!$D592,'BAZA DANYCH'!$K:$K,STATYSTYKI!BK$550)</f>
        <v>9</v>
      </c>
      <c r="BL592" s="9">
        <f>SUMIFS('BAZA DANYCH'!$O:$O,'BAZA DANYCH'!$B:$B,STATYSTYKI!$B592,'BAZA DANYCH'!$C:$C,STATYSTYKI!$C592,'BAZA DANYCH'!$G:$G,STATYSTYKI!$D592,'BAZA DANYCH'!$K:$K,STATYSTYKI!BL$550)</f>
        <v>11</v>
      </c>
      <c r="BM592" s="9">
        <f>SUMIFS('BAZA DANYCH'!$O:$O,'BAZA DANYCH'!$B:$B,STATYSTYKI!$B592,'BAZA DANYCH'!$C:$C,STATYSTYKI!$C592,'BAZA DANYCH'!$G:$G,STATYSTYKI!$D592,'BAZA DANYCH'!$K:$K,STATYSTYKI!BM$550)</f>
        <v>6</v>
      </c>
      <c r="BN592" s="9">
        <f>SUMIFS('BAZA DANYCH'!$O:$O,'BAZA DANYCH'!$B:$B,STATYSTYKI!$B592,'BAZA DANYCH'!$C:$C,STATYSTYKI!$C592,'BAZA DANYCH'!$G:$G,STATYSTYKI!$D592,'BAZA DANYCH'!$K:$K,STATYSTYKI!BN$550)</f>
        <v>9</v>
      </c>
      <c r="BO592" s="9">
        <f>SUMIFS('BAZA DANYCH'!$O:$O,'BAZA DANYCH'!$B:$B,STATYSTYKI!$B592,'BAZA DANYCH'!$C:$C,STATYSTYKI!$C592,'BAZA DANYCH'!$G:$G,STATYSTYKI!$D592,'BAZA DANYCH'!$K:$K,STATYSTYKI!BO$550)</f>
        <v>4</v>
      </c>
      <c r="BP592" s="9">
        <f>SUMIFS('BAZA DANYCH'!$O:$O,'BAZA DANYCH'!$B:$B,STATYSTYKI!$B592,'BAZA DANYCH'!$C:$C,STATYSTYKI!$C592,'BAZA DANYCH'!$G:$G,STATYSTYKI!$D592,'BAZA DANYCH'!$K:$K,STATYSTYKI!BP$550)</f>
        <v>4</v>
      </c>
      <c r="BQ592" s="9">
        <f>SUMIFS('BAZA DANYCH'!$O:$O,'BAZA DANYCH'!$B:$B,STATYSTYKI!$B592,'BAZA DANYCH'!$C:$C,STATYSTYKI!$C592,'BAZA DANYCH'!$G:$G,STATYSTYKI!$D592,'BAZA DANYCH'!$K:$K,STATYSTYKI!BQ$550)</f>
        <v>8</v>
      </c>
      <c r="BR592" s="9">
        <f>SUMIFS('BAZA DANYCH'!$O:$O,'BAZA DANYCH'!$B:$B,STATYSTYKI!$B592,'BAZA DANYCH'!$C:$C,STATYSTYKI!$C592,'BAZA DANYCH'!$G:$G,STATYSTYKI!$D592,'BAZA DANYCH'!$K:$K,STATYSTYKI!BR$550)</f>
        <v>7</v>
      </c>
      <c r="BS592" s="9">
        <f>SUMIFS('BAZA DANYCH'!$O:$O,'BAZA DANYCH'!$B:$B,STATYSTYKI!$B592,'BAZA DANYCH'!$C:$C,STATYSTYKI!$C592,'BAZA DANYCH'!$G:$G,STATYSTYKI!$D592,'BAZA DANYCH'!$K:$K,STATYSTYKI!BS$550)</f>
        <v>9</v>
      </c>
      <c r="BT592" s="9">
        <f>SUMIFS('BAZA DANYCH'!$O:$O,'BAZA DANYCH'!$B:$B,STATYSTYKI!$B592,'BAZA DANYCH'!$C:$C,STATYSTYKI!$C592,'BAZA DANYCH'!$G:$G,STATYSTYKI!$D592,'BAZA DANYCH'!$K:$K,STATYSTYKI!BT$550)</f>
        <v>6</v>
      </c>
      <c r="BU592" s="9">
        <f>SUMIFS('BAZA DANYCH'!$O:$O,'BAZA DANYCH'!$B:$B,STATYSTYKI!$B592,'BAZA DANYCH'!$C:$C,STATYSTYKI!$C592,'BAZA DANYCH'!$G:$G,STATYSTYKI!$D592,'BAZA DANYCH'!$K:$K,STATYSTYKI!BU$550)</f>
        <v>7</v>
      </c>
      <c r="BV592" s="9">
        <f>SUMIFS('BAZA DANYCH'!$O:$O,'BAZA DANYCH'!$B:$B,STATYSTYKI!$B592,'BAZA DANYCH'!$C:$C,STATYSTYKI!$C592,'BAZA DANYCH'!$G:$G,STATYSTYKI!$D592,'BAZA DANYCH'!$K:$K,STATYSTYKI!BV$550)</f>
        <v>12</v>
      </c>
      <c r="BW592" s="9">
        <f>SUMIFS('BAZA DANYCH'!$O:$O,'BAZA DANYCH'!$B:$B,STATYSTYKI!$B592,'BAZA DANYCH'!$C:$C,STATYSTYKI!$C592,'BAZA DANYCH'!$G:$G,STATYSTYKI!$D592,'BAZA DANYCH'!$K:$K,STATYSTYKI!BW$550)</f>
        <v>10</v>
      </c>
      <c r="BX592" s="9">
        <f>SUMIFS('BAZA DANYCH'!$O:$O,'BAZA DANYCH'!$B:$B,STATYSTYKI!$B592,'BAZA DANYCH'!$C:$C,STATYSTYKI!$C592,'BAZA DANYCH'!$G:$G,STATYSTYKI!$D592,'BAZA DANYCH'!$K:$K,STATYSTYKI!BX$550)</f>
        <v>5</v>
      </c>
      <c r="BY592" s="9">
        <f>SUMIFS('BAZA DANYCH'!$O:$O,'BAZA DANYCH'!$B:$B,STATYSTYKI!$B592,'BAZA DANYCH'!$C:$C,STATYSTYKI!$C592,'BAZA DANYCH'!$G:$G,STATYSTYKI!$D592,'BAZA DANYCH'!$K:$K,STATYSTYKI!BY$550)</f>
        <v>4</v>
      </c>
      <c r="BZ592" s="9">
        <f>SUMIFS('BAZA DANYCH'!$O:$O,'BAZA DANYCH'!$B:$B,STATYSTYKI!$B592,'BAZA DANYCH'!$C:$C,STATYSTYKI!$C592,'BAZA DANYCH'!$G:$G,STATYSTYKI!$D592,'BAZA DANYCH'!$K:$K,STATYSTYKI!BZ$550)</f>
        <v>6</v>
      </c>
      <c r="CA592" s="9">
        <f>SUMIFS('BAZA DANYCH'!$O:$O,'BAZA DANYCH'!$B:$B,STATYSTYKI!$B592,'BAZA DANYCH'!$C:$C,STATYSTYKI!$C592,'BAZA DANYCH'!$G:$G,STATYSTYKI!$D592,'BAZA DANYCH'!$K:$K,STATYSTYKI!CA$550)</f>
        <v>7</v>
      </c>
      <c r="CB592" s="9">
        <f>SUMIFS('BAZA DANYCH'!$O:$O,'BAZA DANYCH'!$B:$B,STATYSTYKI!$B592,'BAZA DANYCH'!$C:$C,STATYSTYKI!$C592,'BAZA DANYCH'!$G:$G,STATYSTYKI!$D592,'BAZA DANYCH'!$K:$K,STATYSTYKI!CB$550)</f>
        <v>4</v>
      </c>
      <c r="CC592" s="9">
        <f>SUMIFS('BAZA DANYCH'!$O:$O,'BAZA DANYCH'!$B:$B,STATYSTYKI!$B592,'BAZA DANYCH'!$C:$C,STATYSTYKI!$C592,'BAZA DANYCH'!$G:$G,STATYSTYKI!$D592,'BAZA DANYCH'!$K:$K,STATYSTYKI!CC$550)</f>
        <v>7</v>
      </c>
      <c r="CD592" s="9">
        <f>SUMIFS('BAZA DANYCH'!$O:$O,'BAZA DANYCH'!$B:$B,STATYSTYKI!$B592,'BAZA DANYCH'!$C:$C,STATYSTYKI!$C592,'BAZA DANYCH'!$G:$G,STATYSTYKI!$D592,'BAZA DANYCH'!$K:$K,STATYSTYKI!CD$550)</f>
        <v>4</v>
      </c>
      <c r="CE592" s="9">
        <f>SUMIFS('BAZA DANYCH'!$O:$O,'BAZA DANYCH'!$B:$B,STATYSTYKI!$B592,'BAZA DANYCH'!$C:$C,STATYSTYKI!$C592,'BAZA DANYCH'!$G:$G,STATYSTYKI!$D592,'BAZA DANYCH'!$K:$K,STATYSTYKI!CE$550)</f>
        <v>11</v>
      </c>
      <c r="CF592" s="9">
        <f>SUMIFS('BAZA DANYCH'!$O:$O,'BAZA DANYCH'!$B:$B,STATYSTYKI!$B592,'BAZA DANYCH'!$C:$C,STATYSTYKI!$C592,'BAZA DANYCH'!$G:$G,STATYSTYKI!$D592,'BAZA DANYCH'!$K:$K,STATYSTYKI!CF$550)</f>
        <v>5</v>
      </c>
      <c r="CG592" s="9">
        <f>SUMIFS('BAZA DANYCH'!$O:$O,'BAZA DANYCH'!$B:$B,STATYSTYKI!$B592,'BAZA DANYCH'!$C:$C,STATYSTYKI!$C592,'BAZA DANYCH'!$G:$G,STATYSTYKI!$D592,'BAZA DANYCH'!$K:$K,STATYSTYKI!CG$550)</f>
        <v>3</v>
      </c>
      <c r="CH592" s="9">
        <f>SUMIFS('BAZA DANYCH'!$O:$O,'BAZA DANYCH'!$B:$B,STATYSTYKI!$B592,'BAZA DANYCH'!$C:$C,STATYSTYKI!$C592,'BAZA DANYCH'!$G:$G,STATYSTYKI!$D592,'BAZA DANYCH'!$K:$K,STATYSTYKI!CH$550)</f>
        <v>6</v>
      </c>
      <c r="CI592" s="9">
        <f>SUMIFS('BAZA DANYCH'!$O:$O,'BAZA DANYCH'!$B:$B,STATYSTYKI!$B592,'BAZA DANYCH'!$C:$C,STATYSTYKI!$C592,'BAZA DANYCH'!$G:$G,STATYSTYKI!$D592,'BAZA DANYCH'!$K:$K,STATYSTYKI!CI$550)</f>
        <v>2</v>
      </c>
      <c r="CJ592" s="9">
        <f>SUMIFS('BAZA DANYCH'!$O:$O,'BAZA DANYCH'!$B:$B,STATYSTYKI!$B592,'BAZA DANYCH'!$C:$C,STATYSTYKI!$C592,'BAZA DANYCH'!$G:$G,STATYSTYKI!$D592,'BAZA DANYCH'!$K:$K,STATYSTYKI!CJ$550)</f>
        <v>2</v>
      </c>
      <c r="CK592" s="9">
        <f>SUMIFS('BAZA DANYCH'!$O:$O,'BAZA DANYCH'!$B:$B,STATYSTYKI!$B592,'BAZA DANYCH'!$C:$C,STATYSTYKI!$C592,'BAZA DANYCH'!$G:$G,STATYSTYKI!$D592,'BAZA DANYCH'!$K:$K,STATYSTYKI!CK$550)</f>
        <v>6</v>
      </c>
      <c r="CL592" s="9">
        <f>SUMIFS('BAZA DANYCH'!$O:$O,'BAZA DANYCH'!$B:$B,STATYSTYKI!$B592,'BAZA DANYCH'!$C:$C,STATYSTYKI!$C592,'BAZA DANYCH'!$G:$G,STATYSTYKI!$D592,'BAZA DANYCH'!$K:$K,STATYSTYKI!CL$550)</f>
        <v>1</v>
      </c>
      <c r="CM592" s="9">
        <f>SUMIFS('BAZA DANYCH'!$O:$O,'BAZA DANYCH'!$B:$B,STATYSTYKI!$B592,'BAZA DANYCH'!$C:$C,STATYSTYKI!$C592,'BAZA DANYCH'!$G:$G,STATYSTYKI!$D592,'BAZA DANYCH'!$K:$K,STATYSTYKI!CM$550)</f>
        <v>4</v>
      </c>
      <c r="CN592" s="9">
        <f>SUMIFS('BAZA DANYCH'!$O:$O,'BAZA DANYCH'!$B:$B,STATYSTYKI!$B592,'BAZA DANYCH'!$C:$C,STATYSTYKI!$C592,'BAZA DANYCH'!$G:$G,STATYSTYKI!$D592,'BAZA DANYCH'!$K:$K,STATYSTYKI!CN$550)</f>
        <v>1</v>
      </c>
      <c r="CO592" s="9">
        <f>SUMIFS('BAZA DANYCH'!$O:$O,'BAZA DANYCH'!$B:$B,STATYSTYKI!$B592,'BAZA DANYCH'!$C:$C,STATYSTYKI!$C592,'BAZA DANYCH'!$G:$G,STATYSTYKI!$D592,'BAZA DANYCH'!$K:$K,STATYSTYKI!CO$550)</f>
        <v>2</v>
      </c>
      <c r="CP592" s="9">
        <f>SUMIFS('BAZA DANYCH'!$O:$O,'BAZA DANYCH'!$B:$B,STATYSTYKI!$B592,'BAZA DANYCH'!$C:$C,STATYSTYKI!$C592,'BAZA DANYCH'!$G:$G,STATYSTYKI!$D592,'BAZA DANYCH'!$K:$K,STATYSTYKI!CP$550)</f>
        <v>2</v>
      </c>
      <c r="CQ592" s="9">
        <f>SUMIFS('BAZA DANYCH'!$O:$O,'BAZA DANYCH'!$B:$B,STATYSTYKI!$B592,'BAZA DANYCH'!$C:$C,STATYSTYKI!$C592,'BAZA DANYCH'!$G:$G,STATYSTYKI!$D592,'BAZA DANYCH'!$K:$K,STATYSTYKI!CQ$550)</f>
        <v>0</v>
      </c>
      <c r="CR592" s="9">
        <f>SUMIFS('BAZA DANYCH'!$O:$O,'BAZA DANYCH'!$B:$B,STATYSTYKI!$B592,'BAZA DANYCH'!$C:$C,STATYSTYKI!$C592,'BAZA DANYCH'!$G:$G,STATYSTYKI!$D592,'BAZA DANYCH'!$K:$K,STATYSTYKI!CR$550)</f>
        <v>3</v>
      </c>
      <c r="CS592" s="9">
        <f>SUMIFS('BAZA DANYCH'!$O:$O,'BAZA DANYCH'!$B:$B,STATYSTYKI!$B592,'BAZA DANYCH'!$C:$C,STATYSTYKI!$C592,'BAZA DANYCH'!$G:$G,STATYSTYKI!$D592,'BAZA DANYCH'!$K:$K,STATYSTYKI!CS$550)</f>
        <v>1</v>
      </c>
      <c r="CT592" s="9">
        <f>SUMIFS('BAZA DANYCH'!$O:$O,'BAZA DANYCH'!$B:$B,STATYSTYKI!$B592,'BAZA DANYCH'!$C:$C,STATYSTYKI!$C592,'BAZA DANYCH'!$G:$G,STATYSTYKI!$D592,'BAZA DANYCH'!$K:$K,STATYSTYKI!CT$550)</f>
        <v>2</v>
      </c>
      <c r="CU592" s="9">
        <f>SUMIFS('BAZA DANYCH'!$O:$O,'BAZA DANYCH'!$B:$B,STATYSTYKI!$B592,'BAZA DANYCH'!$C:$C,STATYSTYKI!$C592,'BAZA DANYCH'!$G:$G,STATYSTYKI!$D592,'BAZA DANYCH'!$K:$K,STATYSTYKI!CU$550)</f>
        <v>1</v>
      </c>
      <c r="CV592" s="9">
        <f>SUMIFS('BAZA DANYCH'!$O:$O,'BAZA DANYCH'!$B:$B,STATYSTYKI!$B592,'BAZA DANYCH'!$C:$C,STATYSTYKI!$C592,'BAZA DANYCH'!$G:$G,STATYSTYKI!$D592,'BAZA DANYCH'!$K:$K,STATYSTYKI!CV$550)</f>
        <v>0</v>
      </c>
      <c r="CW592" s="9">
        <f>SUMIFS('BAZA DANYCH'!$O:$O,'BAZA DANYCH'!$B:$B,STATYSTYKI!$B592,'BAZA DANYCH'!$C:$C,STATYSTYKI!$C592,'BAZA DANYCH'!$G:$G,STATYSTYKI!$D592,'BAZA DANYCH'!$K:$K,STATYSTYKI!CW$550)</f>
        <v>0</v>
      </c>
      <c r="CX592" s="9">
        <f>SUMIFS('BAZA DANYCH'!$O:$O,'BAZA DANYCH'!$B:$B,STATYSTYKI!$B592,'BAZA DANYCH'!$C:$C,STATYSTYKI!$C592,'BAZA DANYCH'!$G:$G,STATYSTYKI!$D592,'BAZA DANYCH'!$K:$K,STATYSTYKI!CX$550)</f>
        <v>0</v>
      </c>
    </row>
    <row r="593" spans="1:102" hidden="1">
      <c r="A593" s="8"/>
      <c r="B593" s="60" t="s">
        <v>121</v>
      </c>
      <c r="C593" s="61" t="s">
        <v>122</v>
      </c>
      <c r="D593" s="61" t="s">
        <v>124</v>
      </c>
      <c r="E593" s="82" t="s">
        <v>6</v>
      </c>
      <c r="F593" s="64">
        <f t="shared" si="275"/>
        <v>69</v>
      </c>
      <c r="G593" s="9">
        <f>SUMIFS('BAZA DANYCH'!$P:$P,'BAZA DANYCH'!$B:$B,STATYSTYKI!$B593,'BAZA DANYCH'!$C:$C,STATYSTYKI!$C593,'BAZA DANYCH'!$G:$G,STATYSTYKI!$D593,'BAZA DANYCH'!$K:$K,STATYSTYKI!G$550)</f>
        <v>0</v>
      </c>
      <c r="H593" s="9">
        <f>SUMIFS('BAZA DANYCH'!$P:$P,'BAZA DANYCH'!$B:$B,STATYSTYKI!$B593,'BAZA DANYCH'!$C:$C,STATYSTYKI!$C593,'BAZA DANYCH'!$G:$G,STATYSTYKI!$D593,'BAZA DANYCH'!$K:$K,STATYSTYKI!H$550)</f>
        <v>0</v>
      </c>
      <c r="I593" s="9">
        <f>SUMIFS('BAZA DANYCH'!$P:$P,'BAZA DANYCH'!$B:$B,STATYSTYKI!$B593,'BAZA DANYCH'!$C:$C,STATYSTYKI!$C593,'BAZA DANYCH'!$G:$G,STATYSTYKI!$D593,'BAZA DANYCH'!$K:$K,STATYSTYKI!I$550)</f>
        <v>0</v>
      </c>
      <c r="J593" s="9">
        <f>SUMIFS('BAZA DANYCH'!$P:$P,'BAZA DANYCH'!$B:$B,STATYSTYKI!$B593,'BAZA DANYCH'!$C:$C,STATYSTYKI!$C593,'BAZA DANYCH'!$G:$G,STATYSTYKI!$D593,'BAZA DANYCH'!$K:$K,STATYSTYKI!J$550)</f>
        <v>0</v>
      </c>
      <c r="K593" s="9">
        <f>SUMIFS('BAZA DANYCH'!$P:$P,'BAZA DANYCH'!$B:$B,STATYSTYKI!$B593,'BAZA DANYCH'!$C:$C,STATYSTYKI!$C593,'BAZA DANYCH'!$G:$G,STATYSTYKI!$D593,'BAZA DANYCH'!$K:$K,STATYSTYKI!K$550)</f>
        <v>0</v>
      </c>
      <c r="L593" s="9">
        <f>SUMIFS('BAZA DANYCH'!$P:$P,'BAZA DANYCH'!$B:$B,STATYSTYKI!$B593,'BAZA DANYCH'!$C:$C,STATYSTYKI!$C593,'BAZA DANYCH'!$G:$G,STATYSTYKI!$D593,'BAZA DANYCH'!$K:$K,STATYSTYKI!L$550)</f>
        <v>0</v>
      </c>
      <c r="M593" s="9">
        <f>SUMIFS('BAZA DANYCH'!$P:$P,'BAZA DANYCH'!$B:$B,STATYSTYKI!$B593,'BAZA DANYCH'!$C:$C,STATYSTYKI!$C593,'BAZA DANYCH'!$G:$G,STATYSTYKI!$D593,'BAZA DANYCH'!$K:$K,STATYSTYKI!M$550)</f>
        <v>0</v>
      </c>
      <c r="N593" s="9">
        <f>SUMIFS('BAZA DANYCH'!$P:$P,'BAZA DANYCH'!$B:$B,STATYSTYKI!$B593,'BAZA DANYCH'!$C:$C,STATYSTYKI!$C593,'BAZA DANYCH'!$G:$G,STATYSTYKI!$D593,'BAZA DANYCH'!$K:$K,STATYSTYKI!N$550)</f>
        <v>0</v>
      </c>
      <c r="O593" s="9">
        <f>SUMIFS('BAZA DANYCH'!$P:$P,'BAZA DANYCH'!$B:$B,STATYSTYKI!$B593,'BAZA DANYCH'!$C:$C,STATYSTYKI!$C593,'BAZA DANYCH'!$G:$G,STATYSTYKI!$D593,'BAZA DANYCH'!$K:$K,STATYSTYKI!O$550)</f>
        <v>0</v>
      </c>
      <c r="P593" s="9">
        <f>SUMIFS('BAZA DANYCH'!$P:$P,'BAZA DANYCH'!$B:$B,STATYSTYKI!$B593,'BAZA DANYCH'!$C:$C,STATYSTYKI!$C593,'BAZA DANYCH'!$G:$G,STATYSTYKI!$D593,'BAZA DANYCH'!$K:$K,STATYSTYKI!P$550)</f>
        <v>0</v>
      </c>
      <c r="Q593" s="9">
        <f>SUMIFS('BAZA DANYCH'!$P:$P,'BAZA DANYCH'!$B:$B,STATYSTYKI!$B593,'BAZA DANYCH'!$C:$C,STATYSTYKI!$C593,'BAZA DANYCH'!$G:$G,STATYSTYKI!$D593,'BAZA DANYCH'!$K:$K,STATYSTYKI!Q$550)</f>
        <v>0</v>
      </c>
      <c r="R593" s="9">
        <f>SUMIFS('BAZA DANYCH'!$P:$P,'BAZA DANYCH'!$B:$B,STATYSTYKI!$B593,'BAZA DANYCH'!$C:$C,STATYSTYKI!$C593,'BAZA DANYCH'!$G:$G,STATYSTYKI!$D593,'BAZA DANYCH'!$K:$K,STATYSTYKI!R$550)</f>
        <v>0</v>
      </c>
      <c r="S593" s="9">
        <f>SUMIFS('BAZA DANYCH'!$P:$P,'BAZA DANYCH'!$B:$B,STATYSTYKI!$B593,'BAZA DANYCH'!$C:$C,STATYSTYKI!$C593,'BAZA DANYCH'!$G:$G,STATYSTYKI!$D593,'BAZA DANYCH'!$K:$K,STATYSTYKI!S$550)</f>
        <v>0</v>
      </c>
      <c r="T593" s="9">
        <f>SUMIFS('BAZA DANYCH'!$P:$P,'BAZA DANYCH'!$B:$B,STATYSTYKI!$B593,'BAZA DANYCH'!$C:$C,STATYSTYKI!$C593,'BAZA DANYCH'!$G:$G,STATYSTYKI!$D593,'BAZA DANYCH'!$K:$K,STATYSTYKI!T$550)</f>
        <v>0</v>
      </c>
      <c r="U593" s="9">
        <f>SUMIFS('BAZA DANYCH'!$P:$P,'BAZA DANYCH'!$B:$B,STATYSTYKI!$B593,'BAZA DANYCH'!$C:$C,STATYSTYKI!$C593,'BAZA DANYCH'!$G:$G,STATYSTYKI!$D593,'BAZA DANYCH'!$K:$K,STATYSTYKI!U$550)</f>
        <v>0</v>
      </c>
      <c r="V593" s="9">
        <f>SUMIFS('BAZA DANYCH'!$P:$P,'BAZA DANYCH'!$B:$B,STATYSTYKI!$B593,'BAZA DANYCH'!$C:$C,STATYSTYKI!$C593,'BAZA DANYCH'!$G:$G,STATYSTYKI!$D593,'BAZA DANYCH'!$K:$K,STATYSTYKI!V$550)</f>
        <v>0</v>
      </c>
      <c r="W593" s="9">
        <f>SUMIFS('BAZA DANYCH'!$P:$P,'BAZA DANYCH'!$B:$B,STATYSTYKI!$B593,'BAZA DANYCH'!$C:$C,STATYSTYKI!$C593,'BAZA DANYCH'!$G:$G,STATYSTYKI!$D593,'BAZA DANYCH'!$K:$K,STATYSTYKI!W$550)</f>
        <v>0</v>
      </c>
      <c r="X593" s="9">
        <f>SUMIFS('BAZA DANYCH'!$P:$P,'BAZA DANYCH'!$B:$B,STATYSTYKI!$B593,'BAZA DANYCH'!$C:$C,STATYSTYKI!$C593,'BAZA DANYCH'!$G:$G,STATYSTYKI!$D593,'BAZA DANYCH'!$K:$K,STATYSTYKI!X$550)</f>
        <v>0</v>
      </c>
      <c r="Y593" s="9">
        <f>SUMIFS('BAZA DANYCH'!$P:$P,'BAZA DANYCH'!$B:$B,STATYSTYKI!$B593,'BAZA DANYCH'!$C:$C,STATYSTYKI!$C593,'BAZA DANYCH'!$G:$G,STATYSTYKI!$D593,'BAZA DANYCH'!$K:$K,STATYSTYKI!Y$550)</f>
        <v>0</v>
      </c>
      <c r="Z593" s="9">
        <f>SUMIFS('BAZA DANYCH'!$P:$P,'BAZA DANYCH'!$B:$B,STATYSTYKI!$B593,'BAZA DANYCH'!$C:$C,STATYSTYKI!$C593,'BAZA DANYCH'!$G:$G,STATYSTYKI!$D593,'BAZA DANYCH'!$K:$K,STATYSTYKI!Z$550)</f>
        <v>0</v>
      </c>
      <c r="AA593" s="9">
        <f>SUMIFS('BAZA DANYCH'!$P:$P,'BAZA DANYCH'!$B:$B,STATYSTYKI!$B593,'BAZA DANYCH'!$C:$C,STATYSTYKI!$C593,'BAZA DANYCH'!$G:$G,STATYSTYKI!$D593,'BAZA DANYCH'!$K:$K,STATYSTYKI!AA$550)</f>
        <v>0</v>
      </c>
      <c r="AB593" s="9">
        <f>SUMIFS('BAZA DANYCH'!$P:$P,'BAZA DANYCH'!$B:$B,STATYSTYKI!$B593,'BAZA DANYCH'!$C:$C,STATYSTYKI!$C593,'BAZA DANYCH'!$G:$G,STATYSTYKI!$D593,'BAZA DANYCH'!$K:$K,STATYSTYKI!AB$550)</f>
        <v>1</v>
      </c>
      <c r="AC593" s="9">
        <f>SUMIFS('BAZA DANYCH'!$P:$P,'BAZA DANYCH'!$B:$B,STATYSTYKI!$B593,'BAZA DANYCH'!$C:$C,STATYSTYKI!$C593,'BAZA DANYCH'!$G:$G,STATYSTYKI!$D593,'BAZA DANYCH'!$K:$K,STATYSTYKI!AC$550)</f>
        <v>0</v>
      </c>
      <c r="AD593" s="9">
        <f>SUMIFS('BAZA DANYCH'!$P:$P,'BAZA DANYCH'!$B:$B,STATYSTYKI!$B593,'BAZA DANYCH'!$C:$C,STATYSTYKI!$C593,'BAZA DANYCH'!$G:$G,STATYSTYKI!$D593,'BAZA DANYCH'!$K:$K,STATYSTYKI!AD$550)</f>
        <v>0</v>
      </c>
      <c r="AE593" s="9">
        <f>SUMIFS('BAZA DANYCH'!$P:$P,'BAZA DANYCH'!$B:$B,STATYSTYKI!$B593,'BAZA DANYCH'!$C:$C,STATYSTYKI!$C593,'BAZA DANYCH'!$G:$G,STATYSTYKI!$D593,'BAZA DANYCH'!$K:$K,STATYSTYKI!AE$550)</f>
        <v>0</v>
      </c>
      <c r="AF593" s="9">
        <f>SUMIFS('BAZA DANYCH'!$P:$P,'BAZA DANYCH'!$B:$B,STATYSTYKI!$B593,'BAZA DANYCH'!$C:$C,STATYSTYKI!$C593,'BAZA DANYCH'!$G:$G,STATYSTYKI!$D593,'BAZA DANYCH'!$K:$K,STATYSTYKI!AF$550)</f>
        <v>0</v>
      </c>
      <c r="AG593" s="9">
        <f>SUMIFS('BAZA DANYCH'!$P:$P,'BAZA DANYCH'!$B:$B,STATYSTYKI!$B593,'BAZA DANYCH'!$C:$C,STATYSTYKI!$C593,'BAZA DANYCH'!$G:$G,STATYSTYKI!$D593,'BAZA DANYCH'!$K:$K,STATYSTYKI!AG$550)</f>
        <v>1</v>
      </c>
      <c r="AH593" s="9">
        <f>SUMIFS('BAZA DANYCH'!$P:$P,'BAZA DANYCH'!$B:$B,STATYSTYKI!$B593,'BAZA DANYCH'!$C:$C,STATYSTYKI!$C593,'BAZA DANYCH'!$G:$G,STATYSTYKI!$D593,'BAZA DANYCH'!$K:$K,STATYSTYKI!AH$550)</f>
        <v>0</v>
      </c>
      <c r="AI593" s="9">
        <f>SUMIFS('BAZA DANYCH'!$P:$P,'BAZA DANYCH'!$B:$B,STATYSTYKI!$B593,'BAZA DANYCH'!$C:$C,STATYSTYKI!$C593,'BAZA DANYCH'!$G:$G,STATYSTYKI!$D593,'BAZA DANYCH'!$K:$K,STATYSTYKI!AI$550)</f>
        <v>0</v>
      </c>
      <c r="AJ593" s="9">
        <f>SUMIFS('BAZA DANYCH'!$P:$P,'BAZA DANYCH'!$B:$B,STATYSTYKI!$B593,'BAZA DANYCH'!$C:$C,STATYSTYKI!$C593,'BAZA DANYCH'!$G:$G,STATYSTYKI!$D593,'BAZA DANYCH'!$K:$K,STATYSTYKI!AJ$550)</f>
        <v>2</v>
      </c>
      <c r="AK593" s="9">
        <f>SUMIFS('BAZA DANYCH'!$P:$P,'BAZA DANYCH'!$B:$B,STATYSTYKI!$B593,'BAZA DANYCH'!$C:$C,STATYSTYKI!$C593,'BAZA DANYCH'!$G:$G,STATYSTYKI!$D593,'BAZA DANYCH'!$K:$K,STATYSTYKI!AK$550)</f>
        <v>1</v>
      </c>
      <c r="AL593" s="9">
        <f>SUMIFS('BAZA DANYCH'!$P:$P,'BAZA DANYCH'!$B:$B,STATYSTYKI!$B593,'BAZA DANYCH'!$C:$C,STATYSTYKI!$C593,'BAZA DANYCH'!$G:$G,STATYSTYKI!$D593,'BAZA DANYCH'!$K:$K,STATYSTYKI!AL$550)</f>
        <v>1</v>
      </c>
      <c r="AM593" s="9">
        <f>SUMIFS('BAZA DANYCH'!$P:$P,'BAZA DANYCH'!$B:$B,STATYSTYKI!$B593,'BAZA DANYCH'!$C:$C,STATYSTYKI!$C593,'BAZA DANYCH'!$G:$G,STATYSTYKI!$D593,'BAZA DANYCH'!$K:$K,STATYSTYKI!AM$550)</f>
        <v>4</v>
      </c>
      <c r="AN593" s="9">
        <f>SUMIFS('BAZA DANYCH'!$P:$P,'BAZA DANYCH'!$B:$B,STATYSTYKI!$B593,'BAZA DANYCH'!$C:$C,STATYSTYKI!$C593,'BAZA DANYCH'!$G:$G,STATYSTYKI!$D593,'BAZA DANYCH'!$K:$K,STATYSTYKI!AN$550)</f>
        <v>0</v>
      </c>
      <c r="AO593" s="9">
        <f>SUMIFS('BAZA DANYCH'!$P:$P,'BAZA DANYCH'!$B:$B,STATYSTYKI!$B593,'BAZA DANYCH'!$C:$C,STATYSTYKI!$C593,'BAZA DANYCH'!$G:$G,STATYSTYKI!$D593,'BAZA DANYCH'!$K:$K,STATYSTYKI!AO$550)</f>
        <v>1</v>
      </c>
      <c r="AP593" s="9">
        <f>SUMIFS('BAZA DANYCH'!$P:$P,'BAZA DANYCH'!$B:$B,STATYSTYKI!$B593,'BAZA DANYCH'!$C:$C,STATYSTYKI!$C593,'BAZA DANYCH'!$G:$G,STATYSTYKI!$D593,'BAZA DANYCH'!$K:$K,STATYSTYKI!AP$550)</f>
        <v>2</v>
      </c>
      <c r="AQ593" s="9">
        <f>SUMIFS('BAZA DANYCH'!$P:$P,'BAZA DANYCH'!$B:$B,STATYSTYKI!$B593,'BAZA DANYCH'!$C:$C,STATYSTYKI!$C593,'BAZA DANYCH'!$G:$G,STATYSTYKI!$D593,'BAZA DANYCH'!$K:$K,STATYSTYKI!AQ$550)</f>
        <v>3</v>
      </c>
      <c r="AR593" s="9">
        <f>SUMIFS('BAZA DANYCH'!$P:$P,'BAZA DANYCH'!$B:$B,STATYSTYKI!$B593,'BAZA DANYCH'!$C:$C,STATYSTYKI!$C593,'BAZA DANYCH'!$G:$G,STATYSTYKI!$D593,'BAZA DANYCH'!$K:$K,STATYSTYKI!AR$550)</f>
        <v>1</v>
      </c>
      <c r="AS593" s="9">
        <f>SUMIFS('BAZA DANYCH'!$P:$P,'BAZA DANYCH'!$B:$B,STATYSTYKI!$B593,'BAZA DANYCH'!$C:$C,STATYSTYKI!$C593,'BAZA DANYCH'!$G:$G,STATYSTYKI!$D593,'BAZA DANYCH'!$K:$K,STATYSTYKI!AS$550)</f>
        <v>1</v>
      </c>
      <c r="AT593" s="9">
        <f>SUMIFS('BAZA DANYCH'!$P:$P,'BAZA DANYCH'!$B:$B,STATYSTYKI!$B593,'BAZA DANYCH'!$C:$C,STATYSTYKI!$C593,'BAZA DANYCH'!$G:$G,STATYSTYKI!$D593,'BAZA DANYCH'!$K:$K,STATYSTYKI!AT$550)</f>
        <v>0</v>
      </c>
      <c r="AU593" s="9">
        <f>SUMIFS('BAZA DANYCH'!$P:$P,'BAZA DANYCH'!$B:$B,STATYSTYKI!$B593,'BAZA DANYCH'!$C:$C,STATYSTYKI!$C593,'BAZA DANYCH'!$G:$G,STATYSTYKI!$D593,'BAZA DANYCH'!$K:$K,STATYSTYKI!AU$550)</f>
        <v>2</v>
      </c>
      <c r="AV593" s="9">
        <f>SUMIFS('BAZA DANYCH'!$P:$P,'BAZA DANYCH'!$B:$B,STATYSTYKI!$B593,'BAZA DANYCH'!$C:$C,STATYSTYKI!$C593,'BAZA DANYCH'!$G:$G,STATYSTYKI!$D593,'BAZA DANYCH'!$K:$K,STATYSTYKI!AV$550)</f>
        <v>2</v>
      </c>
      <c r="AW593" s="9">
        <f>SUMIFS('BAZA DANYCH'!$P:$P,'BAZA DANYCH'!$B:$B,STATYSTYKI!$B593,'BAZA DANYCH'!$C:$C,STATYSTYKI!$C593,'BAZA DANYCH'!$G:$G,STATYSTYKI!$D593,'BAZA DANYCH'!$K:$K,STATYSTYKI!AW$550)</f>
        <v>1</v>
      </c>
      <c r="AX593" s="9">
        <f>SUMIFS('BAZA DANYCH'!$P:$P,'BAZA DANYCH'!$B:$B,STATYSTYKI!$B593,'BAZA DANYCH'!$C:$C,STATYSTYKI!$C593,'BAZA DANYCH'!$G:$G,STATYSTYKI!$D593,'BAZA DANYCH'!$K:$K,STATYSTYKI!AX$550)</f>
        <v>2</v>
      </c>
      <c r="AY593" s="9">
        <f>SUMIFS('BAZA DANYCH'!$P:$P,'BAZA DANYCH'!$B:$B,STATYSTYKI!$B593,'BAZA DANYCH'!$C:$C,STATYSTYKI!$C593,'BAZA DANYCH'!$G:$G,STATYSTYKI!$D593,'BAZA DANYCH'!$K:$K,STATYSTYKI!AY$550)</f>
        <v>3</v>
      </c>
      <c r="AZ593" s="9">
        <f>SUMIFS('BAZA DANYCH'!$P:$P,'BAZA DANYCH'!$B:$B,STATYSTYKI!$B593,'BAZA DANYCH'!$C:$C,STATYSTYKI!$C593,'BAZA DANYCH'!$G:$G,STATYSTYKI!$D593,'BAZA DANYCH'!$K:$K,STATYSTYKI!AZ$550)</f>
        <v>5</v>
      </c>
      <c r="BA593" s="9">
        <f>SUMIFS('BAZA DANYCH'!$P:$P,'BAZA DANYCH'!$B:$B,STATYSTYKI!$B593,'BAZA DANYCH'!$C:$C,STATYSTYKI!$C593,'BAZA DANYCH'!$G:$G,STATYSTYKI!$D593,'BAZA DANYCH'!$K:$K,STATYSTYKI!BA$550)</f>
        <v>2</v>
      </c>
      <c r="BB593" s="9">
        <f>SUMIFS('BAZA DANYCH'!$P:$P,'BAZA DANYCH'!$B:$B,STATYSTYKI!$B593,'BAZA DANYCH'!$C:$C,STATYSTYKI!$C593,'BAZA DANYCH'!$G:$G,STATYSTYKI!$D593,'BAZA DANYCH'!$K:$K,STATYSTYKI!BB$550)</f>
        <v>4</v>
      </c>
      <c r="BC593" s="9">
        <f>SUMIFS('BAZA DANYCH'!$P:$P,'BAZA DANYCH'!$B:$B,STATYSTYKI!$B593,'BAZA DANYCH'!$C:$C,STATYSTYKI!$C593,'BAZA DANYCH'!$G:$G,STATYSTYKI!$D593,'BAZA DANYCH'!$K:$K,STATYSTYKI!BC$550)</f>
        <v>3</v>
      </c>
      <c r="BD593" s="9">
        <f>SUMIFS('BAZA DANYCH'!$P:$P,'BAZA DANYCH'!$B:$B,STATYSTYKI!$B593,'BAZA DANYCH'!$C:$C,STATYSTYKI!$C593,'BAZA DANYCH'!$G:$G,STATYSTYKI!$D593,'BAZA DANYCH'!$K:$K,STATYSTYKI!BD$550)</f>
        <v>0</v>
      </c>
      <c r="BE593" s="9">
        <f>SUMIFS('BAZA DANYCH'!$P:$P,'BAZA DANYCH'!$B:$B,STATYSTYKI!$B593,'BAZA DANYCH'!$C:$C,STATYSTYKI!$C593,'BAZA DANYCH'!$G:$G,STATYSTYKI!$D593,'BAZA DANYCH'!$K:$K,STATYSTYKI!BE$550)</f>
        <v>2</v>
      </c>
      <c r="BF593" s="9">
        <f>SUMIFS('BAZA DANYCH'!$P:$P,'BAZA DANYCH'!$B:$B,STATYSTYKI!$B593,'BAZA DANYCH'!$C:$C,STATYSTYKI!$C593,'BAZA DANYCH'!$G:$G,STATYSTYKI!$D593,'BAZA DANYCH'!$K:$K,STATYSTYKI!BF$550)</f>
        <v>1</v>
      </c>
      <c r="BG593" s="9">
        <f>SUMIFS('BAZA DANYCH'!$P:$P,'BAZA DANYCH'!$B:$B,STATYSTYKI!$B593,'BAZA DANYCH'!$C:$C,STATYSTYKI!$C593,'BAZA DANYCH'!$G:$G,STATYSTYKI!$D593,'BAZA DANYCH'!$K:$K,STATYSTYKI!BG$550)</f>
        <v>4</v>
      </c>
      <c r="BH593" s="9">
        <f>SUMIFS('BAZA DANYCH'!$P:$P,'BAZA DANYCH'!$B:$B,STATYSTYKI!$B593,'BAZA DANYCH'!$C:$C,STATYSTYKI!$C593,'BAZA DANYCH'!$G:$G,STATYSTYKI!$D593,'BAZA DANYCH'!$K:$K,STATYSTYKI!BH$550)</f>
        <v>0</v>
      </c>
      <c r="BI593" s="9">
        <f>SUMIFS('BAZA DANYCH'!$P:$P,'BAZA DANYCH'!$B:$B,STATYSTYKI!$B593,'BAZA DANYCH'!$C:$C,STATYSTYKI!$C593,'BAZA DANYCH'!$G:$G,STATYSTYKI!$D593,'BAZA DANYCH'!$K:$K,STATYSTYKI!BI$550)</f>
        <v>0</v>
      </c>
      <c r="BJ593" s="9">
        <f>SUMIFS('BAZA DANYCH'!$P:$P,'BAZA DANYCH'!$B:$B,STATYSTYKI!$B593,'BAZA DANYCH'!$C:$C,STATYSTYKI!$C593,'BAZA DANYCH'!$G:$G,STATYSTYKI!$D593,'BAZA DANYCH'!$K:$K,STATYSTYKI!BJ$550)</f>
        <v>0</v>
      </c>
      <c r="BK593" s="9">
        <f>SUMIFS('BAZA DANYCH'!$P:$P,'BAZA DANYCH'!$B:$B,STATYSTYKI!$B593,'BAZA DANYCH'!$C:$C,STATYSTYKI!$C593,'BAZA DANYCH'!$G:$G,STATYSTYKI!$D593,'BAZA DANYCH'!$K:$K,STATYSTYKI!BK$550)</f>
        <v>0</v>
      </c>
      <c r="BL593" s="9">
        <f>SUMIFS('BAZA DANYCH'!$P:$P,'BAZA DANYCH'!$B:$B,STATYSTYKI!$B593,'BAZA DANYCH'!$C:$C,STATYSTYKI!$C593,'BAZA DANYCH'!$G:$G,STATYSTYKI!$D593,'BAZA DANYCH'!$K:$K,STATYSTYKI!BL$550)</f>
        <v>3</v>
      </c>
      <c r="BM593" s="9">
        <f>SUMIFS('BAZA DANYCH'!$P:$P,'BAZA DANYCH'!$B:$B,STATYSTYKI!$B593,'BAZA DANYCH'!$C:$C,STATYSTYKI!$C593,'BAZA DANYCH'!$G:$G,STATYSTYKI!$D593,'BAZA DANYCH'!$K:$K,STATYSTYKI!BM$550)</f>
        <v>1</v>
      </c>
      <c r="BN593" s="9">
        <f>SUMIFS('BAZA DANYCH'!$P:$P,'BAZA DANYCH'!$B:$B,STATYSTYKI!$B593,'BAZA DANYCH'!$C:$C,STATYSTYKI!$C593,'BAZA DANYCH'!$G:$G,STATYSTYKI!$D593,'BAZA DANYCH'!$K:$K,STATYSTYKI!BN$550)</f>
        <v>1</v>
      </c>
      <c r="BO593" s="9">
        <f>SUMIFS('BAZA DANYCH'!$P:$P,'BAZA DANYCH'!$B:$B,STATYSTYKI!$B593,'BAZA DANYCH'!$C:$C,STATYSTYKI!$C593,'BAZA DANYCH'!$G:$G,STATYSTYKI!$D593,'BAZA DANYCH'!$K:$K,STATYSTYKI!BO$550)</f>
        <v>0</v>
      </c>
      <c r="BP593" s="9">
        <f>SUMIFS('BAZA DANYCH'!$P:$P,'BAZA DANYCH'!$B:$B,STATYSTYKI!$B593,'BAZA DANYCH'!$C:$C,STATYSTYKI!$C593,'BAZA DANYCH'!$G:$G,STATYSTYKI!$D593,'BAZA DANYCH'!$K:$K,STATYSTYKI!BP$550)</f>
        <v>0</v>
      </c>
      <c r="BQ593" s="9">
        <f>SUMIFS('BAZA DANYCH'!$P:$P,'BAZA DANYCH'!$B:$B,STATYSTYKI!$B593,'BAZA DANYCH'!$C:$C,STATYSTYKI!$C593,'BAZA DANYCH'!$G:$G,STATYSTYKI!$D593,'BAZA DANYCH'!$K:$K,STATYSTYKI!BQ$550)</f>
        <v>1</v>
      </c>
      <c r="BR593" s="9">
        <f>SUMIFS('BAZA DANYCH'!$P:$P,'BAZA DANYCH'!$B:$B,STATYSTYKI!$B593,'BAZA DANYCH'!$C:$C,STATYSTYKI!$C593,'BAZA DANYCH'!$G:$G,STATYSTYKI!$D593,'BAZA DANYCH'!$K:$K,STATYSTYKI!BR$550)</f>
        <v>1</v>
      </c>
      <c r="BS593" s="9">
        <f>SUMIFS('BAZA DANYCH'!$P:$P,'BAZA DANYCH'!$B:$B,STATYSTYKI!$B593,'BAZA DANYCH'!$C:$C,STATYSTYKI!$C593,'BAZA DANYCH'!$G:$G,STATYSTYKI!$D593,'BAZA DANYCH'!$K:$K,STATYSTYKI!BS$550)</f>
        <v>0</v>
      </c>
      <c r="BT593" s="9">
        <f>SUMIFS('BAZA DANYCH'!$P:$P,'BAZA DANYCH'!$B:$B,STATYSTYKI!$B593,'BAZA DANYCH'!$C:$C,STATYSTYKI!$C593,'BAZA DANYCH'!$G:$G,STATYSTYKI!$D593,'BAZA DANYCH'!$K:$K,STATYSTYKI!BT$550)</f>
        <v>0</v>
      </c>
      <c r="BU593" s="9">
        <f>SUMIFS('BAZA DANYCH'!$P:$P,'BAZA DANYCH'!$B:$B,STATYSTYKI!$B593,'BAZA DANYCH'!$C:$C,STATYSTYKI!$C593,'BAZA DANYCH'!$G:$G,STATYSTYKI!$D593,'BAZA DANYCH'!$K:$K,STATYSTYKI!BU$550)</f>
        <v>2</v>
      </c>
      <c r="BV593" s="9">
        <f>SUMIFS('BAZA DANYCH'!$P:$P,'BAZA DANYCH'!$B:$B,STATYSTYKI!$B593,'BAZA DANYCH'!$C:$C,STATYSTYKI!$C593,'BAZA DANYCH'!$G:$G,STATYSTYKI!$D593,'BAZA DANYCH'!$K:$K,STATYSTYKI!BV$550)</f>
        <v>1</v>
      </c>
      <c r="BW593" s="9">
        <f>SUMIFS('BAZA DANYCH'!$P:$P,'BAZA DANYCH'!$B:$B,STATYSTYKI!$B593,'BAZA DANYCH'!$C:$C,STATYSTYKI!$C593,'BAZA DANYCH'!$G:$G,STATYSTYKI!$D593,'BAZA DANYCH'!$K:$K,STATYSTYKI!BW$550)</f>
        <v>1</v>
      </c>
      <c r="BX593" s="9">
        <f>SUMIFS('BAZA DANYCH'!$P:$P,'BAZA DANYCH'!$B:$B,STATYSTYKI!$B593,'BAZA DANYCH'!$C:$C,STATYSTYKI!$C593,'BAZA DANYCH'!$G:$G,STATYSTYKI!$D593,'BAZA DANYCH'!$K:$K,STATYSTYKI!BX$550)</f>
        <v>0</v>
      </c>
      <c r="BY593" s="9">
        <f>SUMIFS('BAZA DANYCH'!$P:$P,'BAZA DANYCH'!$B:$B,STATYSTYKI!$B593,'BAZA DANYCH'!$C:$C,STATYSTYKI!$C593,'BAZA DANYCH'!$G:$G,STATYSTYKI!$D593,'BAZA DANYCH'!$K:$K,STATYSTYKI!BY$550)</f>
        <v>2</v>
      </c>
      <c r="BZ593" s="9">
        <f>SUMIFS('BAZA DANYCH'!$P:$P,'BAZA DANYCH'!$B:$B,STATYSTYKI!$B593,'BAZA DANYCH'!$C:$C,STATYSTYKI!$C593,'BAZA DANYCH'!$G:$G,STATYSTYKI!$D593,'BAZA DANYCH'!$K:$K,STATYSTYKI!BZ$550)</f>
        <v>1</v>
      </c>
      <c r="CA593" s="9">
        <f>SUMIFS('BAZA DANYCH'!$P:$P,'BAZA DANYCH'!$B:$B,STATYSTYKI!$B593,'BAZA DANYCH'!$C:$C,STATYSTYKI!$C593,'BAZA DANYCH'!$G:$G,STATYSTYKI!$D593,'BAZA DANYCH'!$K:$K,STATYSTYKI!CA$550)</f>
        <v>1</v>
      </c>
      <c r="CB593" s="9">
        <f>SUMIFS('BAZA DANYCH'!$P:$P,'BAZA DANYCH'!$B:$B,STATYSTYKI!$B593,'BAZA DANYCH'!$C:$C,STATYSTYKI!$C593,'BAZA DANYCH'!$G:$G,STATYSTYKI!$D593,'BAZA DANYCH'!$K:$K,STATYSTYKI!CB$550)</f>
        <v>0</v>
      </c>
      <c r="CC593" s="9">
        <f>SUMIFS('BAZA DANYCH'!$P:$P,'BAZA DANYCH'!$B:$B,STATYSTYKI!$B593,'BAZA DANYCH'!$C:$C,STATYSTYKI!$C593,'BAZA DANYCH'!$G:$G,STATYSTYKI!$D593,'BAZA DANYCH'!$K:$K,STATYSTYKI!CC$550)</f>
        <v>0</v>
      </c>
      <c r="CD593" s="9">
        <f>SUMIFS('BAZA DANYCH'!$P:$P,'BAZA DANYCH'!$B:$B,STATYSTYKI!$B593,'BAZA DANYCH'!$C:$C,STATYSTYKI!$C593,'BAZA DANYCH'!$G:$G,STATYSTYKI!$D593,'BAZA DANYCH'!$K:$K,STATYSTYKI!CD$550)</f>
        <v>0</v>
      </c>
      <c r="CE593" s="9">
        <f>SUMIFS('BAZA DANYCH'!$P:$P,'BAZA DANYCH'!$B:$B,STATYSTYKI!$B593,'BAZA DANYCH'!$C:$C,STATYSTYKI!$C593,'BAZA DANYCH'!$G:$G,STATYSTYKI!$D593,'BAZA DANYCH'!$K:$K,STATYSTYKI!CE$550)</f>
        <v>0</v>
      </c>
      <c r="CF593" s="9">
        <f>SUMIFS('BAZA DANYCH'!$P:$P,'BAZA DANYCH'!$B:$B,STATYSTYKI!$B593,'BAZA DANYCH'!$C:$C,STATYSTYKI!$C593,'BAZA DANYCH'!$G:$G,STATYSTYKI!$D593,'BAZA DANYCH'!$K:$K,STATYSTYKI!CF$550)</f>
        <v>0</v>
      </c>
      <c r="CG593" s="9">
        <f>SUMIFS('BAZA DANYCH'!$P:$P,'BAZA DANYCH'!$B:$B,STATYSTYKI!$B593,'BAZA DANYCH'!$C:$C,STATYSTYKI!$C593,'BAZA DANYCH'!$G:$G,STATYSTYKI!$D593,'BAZA DANYCH'!$K:$K,STATYSTYKI!CG$550)</f>
        <v>0</v>
      </c>
      <c r="CH593" s="9">
        <f>SUMIFS('BAZA DANYCH'!$P:$P,'BAZA DANYCH'!$B:$B,STATYSTYKI!$B593,'BAZA DANYCH'!$C:$C,STATYSTYKI!$C593,'BAZA DANYCH'!$G:$G,STATYSTYKI!$D593,'BAZA DANYCH'!$K:$K,STATYSTYKI!CH$550)</f>
        <v>1</v>
      </c>
      <c r="CI593" s="9">
        <f>SUMIFS('BAZA DANYCH'!$P:$P,'BAZA DANYCH'!$B:$B,STATYSTYKI!$B593,'BAZA DANYCH'!$C:$C,STATYSTYKI!$C593,'BAZA DANYCH'!$G:$G,STATYSTYKI!$D593,'BAZA DANYCH'!$K:$K,STATYSTYKI!CI$550)</f>
        <v>0</v>
      </c>
      <c r="CJ593" s="9">
        <f>SUMIFS('BAZA DANYCH'!$P:$P,'BAZA DANYCH'!$B:$B,STATYSTYKI!$B593,'BAZA DANYCH'!$C:$C,STATYSTYKI!$C593,'BAZA DANYCH'!$G:$G,STATYSTYKI!$D593,'BAZA DANYCH'!$K:$K,STATYSTYKI!CJ$550)</f>
        <v>1</v>
      </c>
      <c r="CK593" s="9">
        <f>SUMIFS('BAZA DANYCH'!$P:$P,'BAZA DANYCH'!$B:$B,STATYSTYKI!$B593,'BAZA DANYCH'!$C:$C,STATYSTYKI!$C593,'BAZA DANYCH'!$G:$G,STATYSTYKI!$D593,'BAZA DANYCH'!$K:$K,STATYSTYKI!CK$550)</f>
        <v>1</v>
      </c>
      <c r="CL593" s="9">
        <f>SUMIFS('BAZA DANYCH'!$P:$P,'BAZA DANYCH'!$B:$B,STATYSTYKI!$B593,'BAZA DANYCH'!$C:$C,STATYSTYKI!$C593,'BAZA DANYCH'!$G:$G,STATYSTYKI!$D593,'BAZA DANYCH'!$K:$K,STATYSTYKI!CL$550)</f>
        <v>0</v>
      </c>
      <c r="CM593" s="9">
        <f>SUMIFS('BAZA DANYCH'!$P:$P,'BAZA DANYCH'!$B:$B,STATYSTYKI!$B593,'BAZA DANYCH'!$C:$C,STATYSTYKI!$C593,'BAZA DANYCH'!$G:$G,STATYSTYKI!$D593,'BAZA DANYCH'!$K:$K,STATYSTYKI!CM$550)</f>
        <v>0</v>
      </c>
      <c r="CN593" s="9">
        <f>SUMIFS('BAZA DANYCH'!$P:$P,'BAZA DANYCH'!$B:$B,STATYSTYKI!$B593,'BAZA DANYCH'!$C:$C,STATYSTYKI!$C593,'BAZA DANYCH'!$G:$G,STATYSTYKI!$D593,'BAZA DANYCH'!$K:$K,STATYSTYKI!CN$550)</f>
        <v>0</v>
      </c>
      <c r="CO593" s="9">
        <f>SUMIFS('BAZA DANYCH'!$P:$P,'BAZA DANYCH'!$B:$B,STATYSTYKI!$B593,'BAZA DANYCH'!$C:$C,STATYSTYKI!$C593,'BAZA DANYCH'!$G:$G,STATYSTYKI!$D593,'BAZA DANYCH'!$K:$K,STATYSTYKI!CO$550)</f>
        <v>1</v>
      </c>
      <c r="CP593" s="9">
        <f>SUMIFS('BAZA DANYCH'!$P:$P,'BAZA DANYCH'!$B:$B,STATYSTYKI!$B593,'BAZA DANYCH'!$C:$C,STATYSTYKI!$C593,'BAZA DANYCH'!$G:$G,STATYSTYKI!$D593,'BAZA DANYCH'!$K:$K,STATYSTYKI!CP$550)</f>
        <v>0</v>
      </c>
      <c r="CQ593" s="9">
        <f>SUMIFS('BAZA DANYCH'!$P:$P,'BAZA DANYCH'!$B:$B,STATYSTYKI!$B593,'BAZA DANYCH'!$C:$C,STATYSTYKI!$C593,'BAZA DANYCH'!$G:$G,STATYSTYKI!$D593,'BAZA DANYCH'!$K:$K,STATYSTYKI!CQ$550)</f>
        <v>0</v>
      </c>
      <c r="CR593" s="9">
        <f>SUMIFS('BAZA DANYCH'!$P:$P,'BAZA DANYCH'!$B:$B,STATYSTYKI!$B593,'BAZA DANYCH'!$C:$C,STATYSTYKI!$C593,'BAZA DANYCH'!$G:$G,STATYSTYKI!$D593,'BAZA DANYCH'!$K:$K,STATYSTYKI!CR$550)</f>
        <v>0</v>
      </c>
      <c r="CS593" s="9">
        <f>SUMIFS('BAZA DANYCH'!$P:$P,'BAZA DANYCH'!$B:$B,STATYSTYKI!$B593,'BAZA DANYCH'!$C:$C,STATYSTYKI!$C593,'BAZA DANYCH'!$G:$G,STATYSTYKI!$D593,'BAZA DANYCH'!$K:$K,STATYSTYKI!CS$550)</f>
        <v>0</v>
      </c>
      <c r="CT593" s="9">
        <f>SUMIFS('BAZA DANYCH'!$P:$P,'BAZA DANYCH'!$B:$B,STATYSTYKI!$B593,'BAZA DANYCH'!$C:$C,STATYSTYKI!$C593,'BAZA DANYCH'!$G:$G,STATYSTYKI!$D593,'BAZA DANYCH'!$K:$K,STATYSTYKI!CT$550)</f>
        <v>0</v>
      </c>
      <c r="CU593" s="9">
        <f>SUMIFS('BAZA DANYCH'!$P:$P,'BAZA DANYCH'!$B:$B,STATYSTYKI!$B593,'BAZA DANYCH'!$C:$C,STATYSTYKI!$C593,'BAZA DANYCH'!$G:$G,STATYSTYKI!$D593,'BAZA DANYCH'!$K:$K,STATYSTYKI!CU$550)</f>
        <v>0</v>
      </c>
      <c r="CV593" s="9">
        <f>SUMIFS('BAZA DANYCH'!$P:$P,'BAZA DANYCH'!$B:$B,STATYSTYKI!$B593,'BAZA DANYCH'!$C:$C,STATYSTYKI!$C593,'BAZA DANYCH'!$G:$G,STATYSTYKI!$D593,'BAZA DANYCH'!$K:$K,STATYSTYKI!CV$550)</f>
        <v>1</v>
      </c>
      <c r="CW593" s="9">
        <f>SUMIFS('BAZA DANYCH'!$P:$P,'BAZA DANYCH'!$B:$B,STATYSTYKI!$B593,'BAZA DANYCH'!$C:$C,STATYSTYKI!$C593,'BAZA DANYCH'!$G:$G,STATYSTYKI!$D593,'BAZA DANYCH'!$K:$K,STATYSTYKI!CW$550)</f>
        <v>0</v>
      </c>
      <c r="CX593" s="9">
        <f>SUMIFS('BAZA DANYCH'!$P:$P,'BAZA DANYCH'!$B:$B,STATYSTYKI!$B593,'BAZA DANYCH'!$C:$C,STATYSTYKI!$C593,'BAZA DANYCH'!$G:$G,STATYSTYKI!$D593,'BAZA DANYCH'!$K:$K,STATYSTYKI!CX$550)</f>
        <v>0</v>
      </c>
    </row>
    <row r="594" spans="1:102" hidden="1">
      <c r="A594" s="8"/>
      <c r="B594" s="60" t="s">
        <v>121</v>
      </c>
      <c r="C594" s="61" t="s">
        <v>122</v>
      </c>
      <c r="D594" s="61" t="s">
        <v>124</v>
      </c>
      <c r="E594" s="82" t="s">
        <v>7</v>
      </c>
      <c r="F594" s="64">
        <f t="shared" si="275"/>
        <v>8</v>
      </c>
      <c r="G594" s="9">
        <f>SUMIFS('BAZA DANYCH'!$Q:$Q,'BAZA DANYCH'!$B:$B,STATYSTYKI!$B594,'BAZA DANYCH'!$C:$C,STATYSTYKI!$C594,'BAZA DANYCH'!$G:$G,STATYSTYKI!$D594,'BAZA DANYCH'!$K:$K,STATYSTYKI!G$550)</f>
        <v>0</v>
      </c>
      <c r="H594" s="9">
        <f>SUMIFS('BAZA DANYCH'!$Q:$Q,'BAZA DANYCH'!$B:$B,STATYSTYKI!$B594,'BAZA DANYCH'!$C:$C,STATYSTYKI!$C594,'BAZA DANYCH'!$G:$G,STATYSTYKI!$D594,'BAZA DANYCH'!$K:$K,STATYSTYKI!H$550)</f>
        <v>0</v>
      </c>
      <c r="I594" s="9">
        <f>SUMIFS('BAZA DANYCH'!$Q:$Q,'BAZA DANYCH'!$B:$B,STATYSTYKI!$B594,'BAZA DANYCH'!$C:$C,STATYSTYKI!$C594,'BAZA DANYCH'!$G:$G,STATYSTYKI!$D594,'BAZA DANYCH'!$K:$K,STATYSTYKI!I$550)</f>
        <v>0</v>
      </c>
      <c r="J594" s="9">
        <f>SUMIFS('BAZA DANYCH'!$Q:$Q,'BAZA DANYCH'!$B:$B,STATYSTYKI!$B594,'BAZA DANYCH'!$C:$C,STATYSTYKI!$C594,'BAZA DANYCH'!$G:$G,STATYSTYKI!$D594,'BAZA DANYCH'!$K:$K,STATYSTYKI!J$550)</f>
        <v>0</v>
      </c>
      <c r="K594" s="9">
        <f>SUMIFS('BAZA DANYCH'!$Q:$Q,'BAZA DANYCH'!$B:$B,STATYSTYKI!$B594,'BAZA DANYCH'!$C:$C,STATYSTYKI!$C594,'BAZA DANYCH'!$G:$G,STATYSTYKI!$D594,'BAZA DANYCH'!$K:$K,STATYSTYKI!K$550)</f>
        <v>0</v>
      </c>
      <c r="L594" s="9">
        <f>SUMIFS('BAZA DANYCH'!$Q:$Q,'BAZA DANYCH'!$B:$B,STATYSTYKI!$B594,'BAZA DANYCH'!$C:$C,STATYSTYKI!$C594,'BAZA DANYCH'!$G:$G,STATYSTYKI!$D594,'BAZA DANYCH'!$K:$K,STATYSTYKI!L$550)</f>
        <v>0</v>
      </c>
      <c r="M594" s="9">
        <f>SUMIFS('BAZA DANYCH'!$Q:$Q,'BAZA DANYCH'!$B:$B,STATYSTYKI!$B594,'BAZA DANYCH'!$C:$C,STATYSTYKI!$C594,'BAZA DANYCH'!$G:$G,STATYSTYKI!$D594,'BAZA DANYCH'!$K:$K,STATYSTYKI!M$550)</f>
        <v>1</v>
      </c>
      <c r="N594" s="9">
        <f>SUMIFS('BAZA DANYCH'!$Q:$Q,'BAZA DANYCH'!$B:$B,STATYSTYKI!$B594,'BAZA DANYCH'!$C:$C,STATYSTYKI!$C594,'BAZA DANYCH'!$G:$G,STATYSTYKI!$D594,'BAZA DANYCH'!$K:$K,STATYSTYKI!N$550)</f>
        <v>0</v>
      </c>
      <c r="O594" s="9">
        <f>SUMIFS('BAZA DANYCH'!$Q:$Q,'BAZA DANYCH'!$B:$B,STATYSTYKI!$B594,'BAZA DANYCH'!$C:$C,STATYSTYKI!$C594,'BAZA DANYCH'!$G:$G,STATYSTYKI!$D594,'BAZA DANYCH'!$K:$K,STATYSTYKI!O$550)</f>
        <v>0</v>
      </c>
      <c r="P594" s="9">
        <f>SUMIFS('BAZA DANYCH'!$Q:$Q,'BAZA DANYCH'!$B:$B,STATYSTYKI!$B594,'BAZA DANYCH'!$C:$C,STATYSTYKI!$C594,'BAZA DANYCH'!$G:$G,STATYSTYKI!$D594,'BAZA DANYCH'!$K:$K,STATYSTYKI!P$550)</f>
        <v>0</v>
      </c>
      <c r="Q594" s="9">
        <f>SUMIFS('BAZA DANYCH'!$Q:$Q,'BAZA DANYCH'!$B:$B,STATYSTYKI!$B594,'BAZA DANYCH'!$C:$C,STATYSTYKI!$C594,'BAZA DANYCH'!$G:$G,STATYSTYKI!$D594,'BAZA DANYCH'!$K:$K,STATYSTYKI!Q$550)</f>
        <v>0</v>
      </c>
      <c r="R594" s="9">
        <f>SUMIFS('BAZA DANYCH'!$Q:$Q,'BAZA DANYCH'!$B:$B,STATYSTYKI!$B594,'BAZA DANYCH'!$C:$C,STATYSTYKI!$C594,'BAZA DANYCH'!$G:$G,STATYSTYKI!$D594,'BAZA DANYCH'!$K:$K,STATYSTYKI!R$550)</f>
        <v>0</v>
      </c>
      <c r="S594" s="9">
        <f>SUMIFS('BAZA DANYCH'!$Q:$Q,'BAZA DANYCH'!$B:$B,STATYSTYKI!$B594,'BAZA DANYCH'!$C:$C,STATYSTYKI!$C594,'BAZA DANYCH'!$G:$G,STATYSTYKI!$D594,'BAZA DANYCH'!$K:$K,STATYSTYKI!S$550)</f>
        <v>0</v>
      </c>
      <c r="T594" s="9">
        <f>SUMIFS('BAZA DANYCH'!$Q:$Q,'BAZA DANYCH'!$B:$B,STATYSTYKI!$B594,'BAZA DANYCH'!$C:$C,STATYSTYKI!$C594,'BAZA DANYCH'!$G:$G,STATYSTYKI!$D594,'BAZA DANYCH'!$K:$K,STATYSTYKI!T$550)</f>
        <v>0</v>
      </c>
      <c r="U594" s="9">
        <f>SUMIFS('BAZA DANYCH'!$Q:$Q,'BAZA DANYCH'!$B:$B,STATYSTYKI!$B594,'BAZA DANYCH'!$C:$C,STATYSTYKI!$C594,'BAZA DANYCH'!$G:$G,STATYSTYKI!$D594,'BAZA DANYCH'!$K:$K,STATYSTYKI!U$550)</f>
        <v>0</v>
      </c>
      <c r="V594" s="9">
        <f>SUMIFS('BAZA DANYCH'!$Q:$Q,'BAZA DANYCH'!$B:$B,STATYSTYKI!$B594,'BAZA DANYCH'!$C:$C,STATYSTYKI!$C594,'BAZA DANYCH'!$G:$G,STATYSTYKI!$D594,'BAZA DANYCH'!$K:$K,STATYSTYKI!V$550)</f>
        <v>0</v>
      </c>
      <c r="W594" s="9">
        <f>SUMIFS('BAZA DANYCH'!$Q:$Q,'BAZA DANYCH'!$B:$B,STATYSTYKI!$B594,'BAZA DANYCH'!$C:$C,STATYSTYKI!$C594,'BAZA DANYCH'!$G:$G,STATYSTYKI!$D594,'BAZA DANYCH'!$K:$K,STATYSTYKI!W$550)</f>
        <v>0</v>
      </c>
      <c r="X594" s="9">
        <f>SUMIFS('BAZA DANYCH'!$Q:$Q,'BAZA DANYCH'!$B:$B,STATYSTYKI!$B594,'BAZA DANYCH'!$C:$C,STATYSTYKI!$C594,'BAZA DANYCH'!$G:$G,STATYSTYKI!$D594,'BAZA DANYCH'!$K:$K,STATYSTYKI!X$550)</f>
        <v>0</v>
      </c>
      <c r="Y594" s="9">
        <f>SUMIFS('BAZA DANYCH'!$Q:$Q,'BAZA DANYCH'!$B:$B,STATYSTYKI!$B594,'BAZA DANYCH'!$C:$C,STATYSTYKI!$C594,'BAZA DANYCH'!$G:$G,STATYSTYKI!$D594,'BAZA DANYCH'!$K:$K,STATYSTYKI!Y$550)</f>
        <v>0</v>
      </c>
      <c r="Z594" s="9">
        <f>SUMIFS('BAZA DANYCH'!$Q:$Q,'BAZA DANYCH'!$B:$B,STATYSTYKI!$B594,'BAZA DANYCH'!$C:$C,STATYSTYKI!$C594,'BAZA DANYCH'!$G:$G,STATYSTYKI!$D594,'BAZA DANYCH'!$K:$K,STATYSTYKI!Z$550)</f>
        <v>0</v>
      </c>
      <c r="AA594" s="9">
        <f>SUMIFS('BAZA DANYCH'!$Q:$Q,'BAZA DANYCH'!$B:$B,STATYSTYKI!$B594,'BAZA DANYCH'!$C:$C,STATYSTYKI!$C594,'BAZA DANYCH'!$G:$G,STATYSTYKI!$D594,'BAZA DANYCH'!$K:$K,STATYSTYKI!AA$550)</f>
        <v>0</v>
      </c>
      <c r="AB594" s="9">
        <f>SUMIFS('BAZA DANYCH'!$Q:$Q,'BAZA DANYCH'!$B:$B,STATYSTYKI!$B594,'BAZA DANYCH'!$C:$C,STATYSTYKI!$C594,'BAZA DANYCH'!$G:$G,STATYSTYKI!$D594,'BAZA DANYCH'!$K:$K,STATYSTYKI!AB$550)</f>
        <v>0</v>
      </c>
      <c r="AC594" s="9">
        <f>SUMIFS('BAZA DANYCH'!$Q:$Q,'BAZA DANYCH'!$B:$B,STATYSTYKI!$B594,'BAZA DANYCH'!$C:$C,STATYSTYKI!$C594,'BAZA DANYCH'!$G:$G,STATYSTYKI!$D594,'BAZA DANYCH'!$K:$K,STATYSTYKI!AC$550)</f>
        <v>0</v>
      </c>
      <c r="AD594" s="9">
        <f>SUMIFS('BAZA DANYCH'!$Q:$Q,'BAZA DANYCH'!$B:$B,STATYSTYKI!$B594,'BAZA DANYCH'!$C:$C,STATYSTYKI!$C594,'BAZA DANYCH'!$G:$G,STATYSTYKI!$D594,'BAZA DANYCH'!$K:$K,STATYSTYKI!AD$550)</f>
        <v>0</v>
      </c>
      <c r="AE594" s="9">
        <f>SUMIFS('BAZA DANYCH'!$Q:$Q,'BAZA DANYCH'!$B:$B,STATYSTYKI!$B594,'BAZA DANYCH'!$C:$C,STATYSTYKI!$C594,'BAZA DANYCH'!$G:$G,STATYSTYKI!$D594,'BAZA DANYCH'!$K:$K,STATYSTYKI!AE$550)</f>
        <v>1</v>
      </c>
      <c r="AF594" s="9">
        <f>SUMIFS('BAZA DANYCH'!$Q:$Q,'BAZA DANYCH'!$B:$B,STATYSTYKI!$B594,'BAZA DANYCH'!$C:$C,STATYSTYKI!$C594,'BAZA DANYCH'!$G:$G,STATYSTYKI!$D594,'BAZA DANYCH'!$K:$K,STATYSTYKI!AF$550)</f>
        <v>0</v>
      </c>
      <c r="AG594" s="9">
        <f>SUMIFS('BAZA DANYCH'!$Q:$Q,'BAZA DANYCH'!$B:$B,STATYSTYKI!$B594,'BAZA DANYCH'!$C:$C,STATYSTYKI!$C594,'BAZA DANYCH'!$G:$G,STATYSTYKI!$D594,'BAZA DANYCH'!$K:$K,STATYSTYKI!AG$550)</f>
        <v>0</v>
      </c>
      <c r="AH594" s="9">
        <f>SUMIFS('BAZA DANYCH'!$Q:$Q,'BAZA DANYCH'!$B:$B,STATYSTYKI!$B594,'BAZA DANYCH'!$C:$C,STATYSTYKI!$C594,'BAZA DANYCH'!$G:$G,STATYSTYKI!$D594,'BAZA DANYCH'!$K:$K,STATYSTYKI!AH$550)</f>
        <v>0</v>
      </c>
      <c r="AI594" s="9">
        <f>SUMIFS('BAZA DANYCH'!$Q:$Q,'BAZA DANYCH'!$B:$B,STATYSTYKI!$B594,'BAZA DANYCH'!$C:$C,STATYSTYKI!$C594,'BAZA DANYCH'!$G:$G,STATYSTYKI!$D594,'BAZA DANYCH'!$K:$K,STATYSTYKI!AI$550)</f>
        <v>0</v>
      </c>
      <c r="AJ594" s="9">
        <f>SUMIFS('BAZA DANYCH'!$Q:$Q,'BAZA DANYCH'!$B:$B,STATYSTYKI!$B594,'BAZA DANYCH'!$C:$C,STATYSTYKI!$C594,'BAZA DANYCH'!$G:$G,STATYSTYKI!$D594,'BAZA DANYCH'!$K:$K,STATYSTYKI!AJ$550)</f>
        <v>0</v>
      </c>
      <c r="AK594" s="9">
        <f>SUMIFS('BAZA DANYCH'!$Q:$Q,'BAZA DANYCH'!$B:$B,STATYSTYKI!$B594,'BAZA DANYCH'!$C:$C,STATYSTYKI!$C594,'BAZA DANYCH'!$G:$G,STATYSTYKI!$D594,'BAZA DANYCH'!$K:$K,STATYSTYKI!AK$550)</f>
        <v>0</v>
      </c>
      <c r="AL594" s="9">
        <f>SUMIFS('BAZA DANYCH'!$Q:$Q,'BAZA DANYCH'!$B:$B,STATYSTYKI!$B594,'BAZA DANYCH'!$C:$C,STATYSTYKI!$C594,'BAZA DANYCH'!$G:$G,STATYSTYKI!$D594,'BAZA DANYCH'!$K:$K,STATYSTYKI!AL$550)</f>
        <v>0</v>
      </c>
      <c r="AM594" s="9">
        <f>SUMIFS('BAZA DANYCH'!$Q:$Q,'BAZA DANYCH'!$B:$B,STATYSTYKI!$B594,'BAZA DANYCH'!$C:$C,STATYSTYKI!$C594,'BAZA DANYCH'!$G:$G,STATYSTYKI!$D594,'BAZA DANYCH'!$K:$K,STATYSTYKI!AM$550)</f>
        <v>0</v>
      </c>
      <c r="AN594" s="9">
        <f>SUMIFS('BAZA DANYCH'!$Q:$Q,'BAZA DANYCH'!$B:$B,STATYSTYKI!$B594,'BAZA DANYCH'!$C:$C,STATYSTYKI!$C594,'BAZA DANYCH'!$G:$G,STATYSTYKI!$D594,'BAZA DANYCH'!$K:$K,STATYSTYKI!AN$550)</f>
        <v>0</v>
      </c>
      <c r="AO594" s="9">
        <f>SUMIFS('BAZA DANYCH'!$Q:$Q,'BAZA DANYCH'!$B:$B,STATYSTYKI!$B594,'BAZA DANYCH'!$C:$C,STATYSTYKI!$C594,'BAZA DANYCH'!$G:$G,STATYSTYKI!$D594,'BAZA DANYCH'!$K:$K,STATYSTYKI!AO$550)</f>
        <v>0</v>
      </c>
      <c r="AP594" s="9">
        <f>SUMIFS('BAZA DANYCH'!$Q:$Q,'BAZA DANYCH'!$B:$B,STATYSTYKI!$B594,'BAZA DANYCH'!$C:$C,STATYSTYKI!$C594,'BAZA DANYCH'!$G:$G,STATYSTYKI!$D594,'BAZA DANYCH'!$K:$K,STATYSTYKI!AP$550)</f>
        <v>0</v>
      </c>
      <c r="AQ594" s="9">
        <f>SUMIFS('BAZA DANYCH'!$Q:$Q,'BAZA DANYCH'!$B:$B,STATYSTYKI!$B594,'BAZA DANYCH'!$C:$C,STATYSTYKI!$C594,'BAZA DANYCH'!$G:$G,STATYSTYKI!$D594,'BAZA DANYCH'!$K:$K,STATYSTYKI!AQ$550)</f>
        <v>1</v>
      </c>
      <c r="AR594" s="9">
        <f>SUMIFS('BAZA DANYCH'!$Q:$Q,'BAZA DANYCH'!$B:$B,STATYSTYKI!$B594,'BAZA DANYCH'!$C:$C,STATYSTYKI!$C594,'BAZA DANYCH'!$G:$G,STATYSTYKI!$D594,'BAZA DANYCH'!$K:$K,STATYSTYKI!AR$550)</f>
        <v>0</v>
      </c>
      <c r="AS594" s="9">
        <f>SUMIFS('BAZA DANYCH'!$Q:$Q,'BAZA DANYCH'!$B:$B,STATYSTYKI!$B594,'BAZA DANYCH'!$C:$C,STATYSTYKI!$C594,'BAZA DANYCH'!$G:$G,STATYSTYKI!$D594,'BAZA DANYCH'!$K:$K,STATYSTYKI!AS$550)</f>
        <v>0</v>
      </c>
      <c r="AT594" s="9">
        <f>SUMIFS('BAZA DANYCH'!$Q:$Q,'BAZA DANYCH'!$B:$B,STATYSTYKI!$B594,'BAZA DANYCH'!$C:$C,STATYSTYKI!$C594,'BAZA DANYCH'!$G:$G,STATYSTYKI!$D594,'BAZA DANYCH'!$K:$K,STATYSTYKI!AT$550)</f>
        <v>0</v>
      </c>
      <c r="AU594" s="9">
        <f>SUMIFS('BAZA DANYCH'!$Q:$Q,'BAZA DANYCH'!$B:$B,STATYSTYKI!$B594,'BAZA DANYCH'!$C:$C,STATYSTYKI!$C594,'BAZA DANYCH'!$G:$G,STATYSTYKI!$D594,'BAZA DANYCH'!$K:$K,STATYSTYKI!AU$550)</f>
        <v>1</v>
      </c>
      <c r="AV594" s="9">
        <f>SUMIFS('BAZA DANYCH'!$Q:$Q,'BAZA DANYCH'!$B:$B,STATYSTYKI!$B594,'BAZA DANYCH'!$C:$C,STATYSTYKI!$C594,'BAZA DANYCH'!$G:$G,STATYSTYKI!$D594,'BAZA DANYCH'!$K:$K,STATYSTYKI!AV$550)</f>
        <v>0</v>
      </c>
      <c r="AW594" s="9">
        <f>SUMIFS('BAZA DANYCH'!$Q:$Q,'BAZA DANYCH'!$B:$B,STATYSTYKI!$B594,'BAZA DANYCH'!$C:$C,STATYSTYKI!$C594,'BAZA DANYCH'!$G:$G,STATYSTYKI!$D594,'BAZA DANYCH'!$K:$K,STATYSTYKI!AW$550)</f>
        <v>0</v>
      </c>
      <c r="AX594" s="9">
        <f>SUMIFS('BAZA DANYCH'!$Q:$Q,'BAZA DANYCH'!$B:$B,STATYSTYKI!$B594,'BAZA DANYCH'!$C:$C,STATYSTYKI!$C594,'BAZA DANYCH'!$G:$G,STATYSTYKI!$D594,'BAZA DANYCH'!$K:$K,STATYSTYKI!AX$550)</f>
        <v>0</v>
      </c>
      <c r="AY594" s="9">
        <f>SUMIFS('BAZA DANYCH'!$Q:$Q,'BAZA DANYCH'!$B:$B,STATYSTYKI!$B594,'BAZA DANYCH'!$C:$C,STATYSTYKI!$C594,'BAZA DANYCH'!$G:$G,STATYSTYKI!$D594,'BAZA DANYCH'!$K:$K,STATYSTYKI!AY$550)</f>
        <v>0</v>
      </c>
      <c r="AZ594" s="9">
        <f>SUMIFS('BAZA DANYCH'!$Q:$Q,'BAZA DANYCH'!$B:$B,STATYSTYKI!$B594,'BAZA DANYCH'!$C:$C,STATYSTYKI!$C594,'BAZA DANYCH'!$G:$G,STATYSTYKI!$D594,'BAZA DANYCH'!$K:$K,STATYSTYKI!AZ$550)</f>
        <v>0</v>
      </c>
      <c r="BA594" s="9">
        <f>SUMIFS('BAZA DANYCH'!$Q:$Q,'BAZA DANYCH'!$B:$B,STATYSTYKI!$B594,'BAZA DANYCH'!$C:$C,STATYSTYKI!$C594,'BAZA DANYCH'!$G:$G,STATYSTYKI!$D594,'BAZA DANYCH'!$K:$K,STATYSTYKI!BA$550)</f>
        <v>0</v>
      </c>
      <c r="BB594" s="9">
        <f>SUMIFS('BAZA DANYCH'!$Q:$Q,'BAZA DANYCH'!$B:$B,STATYSTYKI!$B594,'BAZA DANYCH'!$C:$C,STATYSTYKI!$C594,'BAZA DANYCH'!$G:$G,STATYSTYKI!$D594,'BAZA DANYCH'!$K:$K,STATYSTYKI!BB$550)</f>
        <v>0</v>
      </c>
      <c r="BC594" s="9">
        <f>SUMIFS('BAZA DANYCH'!$Q:$Q,'BAZA DANYCH'!$B:$B,STATYSTYKI!$B594,'BAZA DANYCH'!$C:$C,STATYSTYKI!$C594,'BAZA DANYCH'!$G:$G,STATYSTYKI!$D594,'BAZA DANYCH'!$K:$K,STATYSTYKI!BC$550)</f>
        <v>0</v>
      </c>
      <c r="BD594" s="9">
        <f>SUMIFS('BAZA DANYCH'!$Q:$Q,'BAZA DANYCH'!$B:$B,STATYSTYKI!$B594,'BAZA DANYCH'!$C:$C,STATYSTYKI!$C594,'BAZA DANYCH'!$G:$G,STATYSTYKI!$D594,'BAZA DANYCH'!$K:$K,STATYSTYKI!BD$550)</f>
        <v>0</v>
      </c>
      <c r="BE594" s="9">
        <f>SUMIFS('BAZA DANYCH'!$Q:$Q,'BAZA DANYCH'!$B:$B,STATYSTYKI!$B594,'BAZA DANYCH'!$C:$C,STATYSTYKI!$C594,'BAZA DANYCH'!$G:$G,STATYSTYKI!$D594,'BAZA DANYCH'!$K:$K,STATYSTYKI!BE$550)</f>
        <v>0</v>
      </c>
      <c r="BF594" s="9">
        <f>SUMIFS('BAZA DANYCH'!$Q:$Q,'BAZA DANYCH'!$B:$B,STATYSTYKI!$B594,'BAZA DANYCH'!$C:$C,STATYSTYKI!$C594,'BAZA DANYCH'!$G:$G,STATYSTYKI!$D594,'BAZA DANYCH'!$K:$K,STATYSTYKI!BF$550)</f>
        <v>0</v>
      </c>
      <c r="BG594" s="9">
        <f>SUMIFS('BAZA DANYCH'!$Q:$Q,'BAZA DANYCH'!$B:$B,STATYSTYKI!$B594,'BAZA DANYCH'!$C:$C,STATYSTYKI!$C594,'BAZA DANYCH'!$G:$G,STATYSTYKI!$D594,'BAZA DANYCH'!$K:$K,STATYSTYKI!BG$550)</f>
        <v>0</v>
      </c>
      <c r="BH594" s="9">
        <f>SUMIFS('BAZA DANYCH'!$Q:$Q,'BAZA DANYCH'!$B:$B,STATYSTYKI!$B594,'BAZA DANYCH'!$C:$C,STATYSTYKI!$C594,'BAZA DANYCH'!$G:$G,STATYSTYKI!$D594,'BAZA DANYCH'!$K:$K,STATYSTYKI!BH$550)</f>
        <v>1</v>
      </c>
      <c r="BI594" s="9">
        <f>SUMIFS('BAZA DANYCH'!$Q:$Q,'BAZA DANYCH'!$B:$B,STATYSTYKI!$B594,'BAZA DANYCH'!$C:$C,STATYSTYKI!$C594,'BAZA DANYCH'!$G:$G,STATYSTYKI!$D594,'BAZA DANYCH'!$K:$K,STATYSTYKI!BI$550)</f>
        <v>0</v>
      </c>
      <c r="BJ594" s="9">
        <f>SUMIFS('BAZA DANYCH'!$Q:$Q,'BAZA DANYCH'!$B:$B,STATYSTYKI!$B594,'BAZA DANYCH'!$C:$C,STATYSTYKI!$C594,'BAZA DANYCH'!$G:$G,STATYSTYKI!$D594,'BAZA DANYCH'!$K:$K,STATYSTYKI!BJ$550)</f>
        <v>0</v>
      </c>
      <c r="BK594" s="9">
        <f>SUMIFS('BAZA DANYCH'!$Q:$Q,'BAZA DANYCH'!$B:$B,STATYSTYKI!$B594,'BAZA DANYCH'!$C:$C,STATYSTYKI!$C594,'BAZA DANYCH'!$G:$G,STATYSTYKI!$D594,'BAZA DANYCH'!$K:$K,STATYSTYKI!BK$550)</f>
        <v>0</v>
      </c>
      <c r="BL594" s="9">
        <f>SUMIFS('BAZA DANYCH'!$Q:$Q,'BAZA DANYCH'!$B:$B,STATYSTYKI!$B594,'BAZA DANYCH'!$C:$C,STATYSTYKI!$C594,'BAZA DANYCH'!$G:$G,STATYSTYKI!$D594,'BAZA DANYCH'!$K:$K,STATYSTYKI!BL$550)</f>
        <v>0</v>
      </c>
      <c r="BM594" s="9">
        <f>SUMIFS('BAZA DANYCH'!$Q:$Q,'BAZA DANYCH'!$B:$B,STATYSTYKI!$B594,'BAZA DANYCH'!$C:$C,STATYSTYKI!$C594,'BAZA DANYCH'!$G:$G,STATYSTYKI!$D594,'BAZA DANYCH'!$K:$K,STATYSTYKI!BM$550)</f>
        <v>0</v>
      </c>
      <c r="BN594" s="9">
        <f>SUMIFS('BAZA DANYCH'!$Q:$Q,'BAZA DANYCH'!$B:$B,STATYSTYKI!$B594,'BAZA DANYCH'!$C:$C,STATYSTYKI!$C594,'BAZA DANYCH'!$G:$G,STATYSTYKI!$D594,'BAZA DANYCH'!$K:$K,STATYSTYKI!BN$550)</f>
        <v>0</v>
      </c>
      <c r="BO594" s="9">
        <f>SUMIFS('BAZA DANYCH'!$Q:$Q,'BAZA DANYCH'!$B:$B,STATYSTYKI!$B594,'BAZA DANYCH'!$C:$C,STATYSTYKI!$C594,'BAZA DANYCH'!$G:$G,STATYSTYKI!$D594,'BAZA DANYCH'!$K:$K,STATYSTYKI!BO$550)</f>
        <v>0</v>
      </c>
      <c r="BP594" s="9">
        <f>SUMIFS('BAZA DANYCH'!$Q:$Q,'BAZA DANYCH'!$B:$B,STATYSTYKI!$B594,'BAZA DANYCH'!$C:$C,STATYSTYKI!$C594,'BAZA DANYCH'!$G:$G,STATYSTYKI!$D594,'BAZA DANYCH'!$K:$K,STATYSTYKI!BP$550)</f>
        <v>0</v>
      </c>
      <c r="BQ594" s="9">
        <f>SUMIFS('BAZA DANYCH'!$Q:$Q,'BAZA DANYCH'!$B:$B,STATYSTYKI!$B594,'BAZA DANYCH'!$C:$C,STATYSTYKI!$C594,'BAZA DANYCH'!$G:$G,STATYSTYKI!$D594,'BAZA DANYCH'!$K:$K,STATYSTYKI!BQ$550)</f>
        <v>0</v>
      </c>
      <c r="BR594" s="9">
        <f>SUMIFS('BAZA DANYCH'!$Q:$Q,'BAZA DANYCH'!$B:$B,STATYSTYKI!$B594,'BAZA DANYCH'!$C:$C,STATYSTYKI!$C594,'BAZA DANYCH'!$G:$G,STATYSTYKI!$D594,'BAZA DANYCH'!$K:$K,STATYSTYKI!BR$550)</f>
        <v>0</v>
      </c>
      <c r="BS594" s="9">
        <f>SUMIFS('BAZA DANYCH'!$Q:$Q,'BAZA DANYCH'!$B:$B,STATYSTYKI!$B594,'BAZA DANYCH'!$C:$C,STATYSTYKI!$C594,'BAZA DANYCH'!$G:$G,STATYSTYKI!$D594,'BAZA DANYCH'!$K:$K,STATYSTYKI!BS$550)</f>
        <v>0</v>
      </c>
      <c r="BT594" s="9">
        <f>SUMIFS('BAZA DANYCH'!$Q:$Q,'BAZA DANYCH'!$B:$B,STATYSTYKI!$B594,'BAZA DANYCH'!$C:$C,STATYSTYKI!$C594,'BAZA DANYCH'!$G:$G,STATYSTYKI!$D594,'BAZA DANYCH'!$K:$K,STATYSTYKI!BT$550)</f>
        <v>0</v>
      </c>
      <c r="BU594" s="9">
        <f>SUMIFS('BAZA DANYCH'!$Q:$Q,'BAZA DANYCH'!$B:$B,STATYSTYKI!$B594,'BAZA DANYCH'!$C:$C,STATYSTYKI!$C594,'BAZA DANYCH'!$G:$G,STATYSTYKI!$D594,'BAZA DANYCH'!$K:$K,STATYSTYKI!BU$550)</f>
        <v>0</v>
      </c>
      <c r="BV594" s="9">
        <f>SUMIFS('BAZA DANYCH'!$Q:$Q,'BAZA DANYCH'!$B:$B,STATYSTYKI!$B594,'BAZA DANYCH'!$C:$C,STATYSTYKI!$C594,'BAZA DANYCH'!$G:$G,STATYSTYKI!$D594,'BAZA DANYCH'!$K:$K,STATYSTYKI!BV$550)</f>
        <v>0</v>
      </c>
      <c r="BW594" s="9">
        <f>SUMIFS('BAZA DANYCH'!$Q:$Q,'BAZA DANYCH'!$B:$B,STATYSTYKI!$B594,'BAZA DANYCH'!$C:$C,STATYSTYKI!$C594,'BAZA DANYCH'!$G:$G,STATYSTYKI!$D594,'BAZA DANYCH'!$K:$K,STATYSTYKI!BW$550)</f>
        <v>1</v>
      </c>
      <c r="BX594" s="9">
        <f>SUMIFS('BAZA DANYCH'!$Q:$Q,'BAZA DANYCH'!$B:$B,STATYSTYKI!$B594,'BAZA DANYCH'!$C:$C,STATYSTYKI!$C594,'BAZA DANYCH'!$G:$G,STATYSTYKI!$D594,'BAZA DANYCH'!$K:$K,STATYSTYKI!BX$550)</f>
        <v>0</v>
      </c>
      <c r="BY594" s="9">
        <f>SUMIFS('BAZA DANYCH'!$Q:$Q,'BAZA DANYCH'!$B:$B,STATYSTYKI!$B594,'BAZA DANYCH'!$C:$C,STATYSTYKI!$C594,'BAZA DANYCH'!$G:$G,STATYSTYKI!$D594,'BAZA DANYCH'!$K:$K,STATYSTYKI!BY$550)</f>
        <v>0</v>
      </c>
      <c r="BZ594" s="9">
        <f>SUMIFS('BAZA DANYCH'!$Q:$Q,'BAZA DANYCH'!$B:$B,STATYSTYKI!$B594,'BAZA DANYCH'!$C:$C,STATYSTYKI!$C594,'BAZA DANYCH'!$G:$G,STATYSTYKI!$D594,'BAZA DANYCH'!$K:$K,STATYSTYKI!BZ$550)</f>
        <v>0</v>
      </c>
      <c r="CA594" s="9">
        <f>SUMIFS('BAZA DANYCH'!$Q:$Q,'BAZA DANYCH'!$B:$B,STATYSTYKI!$B594,'BAZA DANYCH'!$C:$C,STATYSTYKI!$C594,'BAZA DANYCH'!$G:$G,STATYSTYKI!$D594,'BAZA DANYCH'!$K:$K,STATYSTYKI!CA$550)</f>
        <v>1</v>
      </c>
      <c r="CB594" s="9">
        <f>SUMIFS('BAZA DANYCH'!$Q:$Q,'BAZA DANYCH'!$B:$B,STATYSTYKI!$B594,'BAZA DANYCH'!$C:$C,STATYSTYKI!$C594,'BAZA DANYCH'!$G:$G,STATYSTYKI!$D594,'BAZA DANYCH'!$K:$K,STATYSTYKI!CB$550)</f>
        <v>0</v>
      </c>
      <c r="CC594" s="9">
        <f>SUMIFS('BAZA DANYCH'!$Q:$Q,'BAZA DANYCH'!$B:$B,STATYSTYKI!$B594,'BAZA DANYCH'!$C:$C,STATYSTYKI!$C594,'BAZA DANYCH'!$G:$G,STATYSTYKI!$D594,'BAZA DANYCH'!$K:$K,STATYSTYKI!CC$550)</f>
        <v>0</v>
      </c>
      <c r="CD594" s="9">
        <f>SUMIFS('BAZA DANYCH'!$Q:$Q,'BAZA DANYCH'!$B:$B,STATYSTYKI!$B594,'BAZA DANYCH'!$C:$C,STATYSTYKI!$C594,'BAZA DANYCH'!$G:$G,STATYSTYKI!$D594,'BAZA DANYCH'!$K:$K,STATYSTYKI!CD$550)</f>
        <v>0</v>
      </c>
      <c r="CE594" s="9">
        <f>SUMIFS('BAZA DANYCH'!$Q:$Q,'BAZA DANYCH'!$B:$B,STATYSTYKI!$B594,'BAZA DANYCH'!$C:$C,STATYSTYKI!$C594,'BAZA DANYCH'!$G:$G,STATYSTYKI!$D594,'BAZA DANYCH'!$K:$K,STATYSTYKI!CE$550)</f>
        <v>0</v>
      </c>
      <c r="CF594" s="9">
        <f>SUMIFS('BAZA DANYCH'!$Q:$Q,'BAZA DANYCH'!$B:$B,STATYSTYKI!$B594,'BAZA DANYCH'!$C:$C,STATYSTYKI!$C594,'BAZA DANYCH'!$G:$G,STATYSTYKI!$D594,'BAZA DANYCH'!$K:$K,STATYSTYKI!CF$550)</f>
        <v>0</v>
      </c>
      <c r="CG594" s="9">
        <f>SUMIFS('BAZA DANYCH'!$Q:$Q,'BAZA DANYCH'!$B:$B,STATYSTYKI!$B594,'BAZA DANYCH'!$C:$C,STATYSTYKI!$C594,'BAZA DANYCH'!$G:$G,STATYSTYKI!$D594,'BAZA DANYCH'!$K:$K,STATYSTYKI!CG$550)</f>
        <v>1</v>
      </c>
      <c r="CH594" s="9">
        <f>SUMIFS('BAZA DANYCH'!$Q:$Q,'BAZA DANYCH'!$B:$B,STATYSTYKI!$B594,'BAZA DANYCH'!$C:$C,STATYSTYKI!$C594,'BAZA DANYCH'!$G:$G,STATYSTYKI!$D594,'BAZA DANYCH'!$K:$K,STATYSTYKI!CH$550)</f>
        <v>0</v>
      </c>
      <c r="CI594" s="9">
        <f>SUMIFS('BAZA DANYCH'!$Q:$Q,'BAZA DANYCH'!$B:$B,STATYSTYKI!$B594,'BAZA DANYCH'!$C:$C,STATYSTYKI!$C594,'BAZA DANYCH'!$G:$G,STATYSTYKI!$D594,'BAZA DANYCH'!$K:$K,STATYSTYKI!CI$550)</f>
        <v>0</v>
      </c>
      <c r="CJ594" s="9">
        <f>SUMIFS('BAZA DANYCH'!$Q:$Q,'BAZA DANYCH'!$B:$B,STATYSTYKI!$B594,'BAZA DANYCH'!$C:$C,STATYSTYKI!$C594,'BAZA DANYCH'!$G:$G,STATYSTYKI!$D594,'BAZA DANYCH'!$K:$K,STATYSTYKI!CJ$550)</f>
        <v>0</v>
      </c>
      <c r="CK594" s="9">
        <f>SUMIFS('BAZA DANYCH'!$Q:$Q,'BAZA DANYCH'!$B:$B,STATYSTYKI!$B594,'BAZA DANYCH'!$C:$C,STATYSTYKI!$C594,'BAZA DANYCH'!$G:$G,STATYSTYKI!$D594,'BAZA DANYCH'!$K:$K,STATYSTYKI!CK$550)</f>
        <v>0</v>
      </c>
      <c r="CL594" s="9">
        <f>SUMIFS('BAZA DANYCH'!$Q:$Q,'BAZA DANYCH'!$B:$B,STATYSTYKI!$B594,'BAZA DANYCH'!$C:$C,STATYSTYKI!$C594,'BAZA DANYCH'!$G:$G,STATYSTYKI!$D594,'BAZA DANYCH'!$K:$K,STATYSTYKI!CL$550)</f>
        <v>0</v>
      </c>
      <c r="CM594" s="9">
        <f>SUMIFS('BAZA DANYCH'!$Q:$Q,'BAZA DANYCH'!$B:$B,STATYSTYKI!$B594,'BAZA DANYCH'!$C:$C,STATYSTYKI!$C594,'BAZA DANYCH'!$G:$G,STATYSTYKI!$D594,'BAZA DANYCH'!$K:$K,STATYSTYKI!CM$550)</f>
        <v>0</v>
      </c>
      <c r="CN594" s="9">
        <f>SUMIFS('BAZA DANYCH'!$Q:$Q,'BAZA DANYCH'!$B:$B,STATYSTYKI!$B594,'BAZA DANYCH'!$C:$C,STATYSTYKI!$C594,'BAZA DANYCH'!$G:$G,STATYSTYKI!$D594,'BAZA DANYCH'!$K:$K,STATYSTYKI!CN$550)</f>
        <v>0</v>
      </c>
      <c r="CO594" s="9">
        <f>SUMIFS('BAZA DANYCH'!$Q:$Q,'BAZA DANYCH'!$B:$B,STATYSTYKI!$B594,'BAZA DANYCH'!$C:$C,STATYSTYKI!$C594,'BAZA DANYCH'!$G:$G,STATYSTYKI!$D594,'BAZA DANYCH'!$K:$K,STATYSTYKI!CO$550)</f>
        <v>0</v>
      </c>
      <c r="CP594" s="9">
        <f>SUMIFS('BAZA DANYCH'!$Q:$Q,'BAZA DANYCH'!$B:$B,STATYSTYKI!$B594,'BAZA DANYCH'!$C:$C,STATYSTYKI!$C594,'BAZA DANYCH'!$G:$G,STATYSTYKI!$D594,'BAZA DANYCH'!$K:$K,STATYSTYKI!CP$550)</f>
        <v>0</v>
      </c>
      <c r="CQ594" s="9">
        <f>SUMIFS('BAZA DANYCH'!$Q:$Q,'BAZA DANYCH'!$B:$B,STATYSTYKI!$B594,'BAZA DANYCH'!$C:$C,STATYSTYKI!$C594,'BAZA DANYCH'!$G:$G,STATYSTYKI!$D594,'BAZA DANYCH'!$K:$K,STATYSTYKI!CQ$550)</f>
        <v>0</v>
      </c>
      <c r="CR594" s="9">
        <f>SUMIFS('BAZA DANYCH'!$Q:$Q,'BAZA DANYCH'!$B:$B,STATYSTYKI!$B594,'BAZA DANYCH'!$C:$C,STATYSTYKI!$C594,'BAZA DANYCH'!$G:$G,STATYSTYKI!$D594,'BAZA DANYCH'!$K:$K,STATYSTYKI!CR$550)</f>
        <v>0</v>
      </c>
      <c r="CS594" s="9">
        <f>SUMIFS('BAZA DANYCH'!$Q:$Q,'BAZA DANYCH'!$B:$B,STATYSTYKI!$B594,'BAZA DANYCH'!$C:$C,STATYSTYKI!$C594,'BAZA DANYCH'!$G:$G,STATYSTYKI!$D594,'BAZA DANYCH'!$K:$K,STATYSTYKI!CS$550)</f>
        <v>0</v>
      </c>
      <c r="CT594" s="9">
        <f>SUMIFS('BAZA DANYCH'!$Q:$Q,'BAZA DANYCH'!$B:$B,STATYSTYKI!$B594,'BAZA DANYCH'!$C:$C,STATYSTYKI!$C594,'BAZA DANYCH'!$G:$G,STATYSTYKI!$D594,'BAZA DANYCH'!$K:$K,STATYSTYKI!CT$550)</f>
        <v>0</v>
      </c>
      <c r="CU594" s="9">
        <f>SUMIFS('BAZA DANYCH'!$Q:$Q,'BAZA DANYCH'!$B:$B,STATYSTYKI!$B594,'BAZA DANYCH'!$C:$C,STATYSTYKI!$C594,'BAZA DANYCH'!$G:$G,STATYSTYKI!$D594,'BAZA DANYCH'!$K:$K,STATYSTYKI!CU$550)</f>
        <v>0</v>
      </c>
      <c r="CV594" s="9">
        <f>SUMIFS('BAZA DANYCH'!$Q:$Q,'BAZA DANYCH'!$B:$B,STATYSTYKI!$B594,'BAZA DANYCH'!$C:$C,STATYSTYKI!$C594,'BAZA DANYCH'!$G:$G,STATYSTYKI!$D594,'BAZA DANYCH'!$K:$K,STATYSTYKI!CV$550)</f>
        <v>0</v>
      </c>
      <c r="CW594" s="9">
        <f>SUMIFS('BAZA DANYCH'!$Q:$Q,'BAZA DANYCH'!$B:$B,STATYSTYKI!$B594,'BAZA DANYCH'!$C:$C,STATYSTYKI!$C594,'BAZA DANYCH'!$G:$G,STATYSTYKI!$D594,'BAZA DANYCH'!$K:$K,STATYSTYKI!CW$550)</f>
        <v>0</v>
      </c>
      <c r="CX594" s="9">
        <f>SUMIFS('BAZA DANYCH'!$Q:$Q,'BAZA DANYCH'!$B:$B,STATYSTYKI!$B594,'BAZA DANYCH'!$C:$C,STATYSTYKI!$C594,'BAZA DANYCH'!$G:$G,STATYSTYKI!$D594,'BAZA DANYCH'!$K:$K,STATYSTYKI!CX$550)</f>
        <v>0</v>
      </c>
    </row>
    <row r="595" spans="1:102" hidden="1">
      <c r="A595" s="8"/>
      <c r="B595" s="60" t="s">
        <v>121</v>
      </c>
      <c r="C595" s="61" t="s">
        <v>122</v>
      </c>
      <c r="D595" s="61" t="s">
        <v>124</v>
      </c>
      <c r="E595" s="82" t="s">
        <v>9</v>
      </c>
      <c r="F595" s="64">
        <f t="shared" si="275"/>
        <v>6</v>
      </c>
      <c r="G595" s="9">
        <f>SUMIFS('BAZA DANYCH'!$S:$S,'BAZA DANYCH'!$B:$B,STATYSTYKI!$B595,'BAZA DANYCH'!$C:$C,STATYSTYKI!$C595,'BAZA DANYCH'!$G:$G,STATYSTYKI!$D595,'BAZA DANYCH'!$K:$K,STATYSTYKI!G$550)</f>
        <v>0</v>
      </c>
      <c r="H595" s="9">
        <f>SUMIFS('BAZA DANYCH'!$S:$S,'BAZA DANYCH'!$B:$B,STATYSTYKI!$B595,'BAZA DANYCH'!$C:$C,STATYSTYKI!$C595,'BAZA DANYCH'!$G:$G,STATYSTYKI!$D595,'BAZA DANYCH'!$K:$K,STATYSTYKI!H$550)</f>
        <v>0</v>
      </c>
      <c r="I595" s="9">
        <f>SUMIFS('BAZA DANYCH'!$S:$S,'BAZA DANYCH'!$B:$B,STATYSTYKI!$B595,'BAZA DANYCH'!$C:$C,STATYSTYKI!$C595,'BAZA DANYCH'!$G:$G,STATYSTYKI!$D595,'BAZA DANYCH'!$K:$K,STATYSTYKI!I$550)</f>
        <v>0</v>
      </c>
      <c r="J595" s="9">
        <f>SUMIFS('BAZA DANYCH'!$S:$S,'BAZA DANYCH'!$B:$B,STATYSTYKI!$B595,'BAZA DANYCH'!$C:$C,STATYSTYKI!$C595,'BAZA DANYCH'!$G:$G,STATYSTYKI!$D595,'BAZA DANYCH'!$K:$K,STATYSTYKI!J$550)</f>
        <v>0</v>
      </c>
      <c r="K595" s="9">
        <f>SUMIFS('BAZA DANYCH'!$S:$S,'BAZA DANYCH'!$B:$B,STATYSTYKI!$B595,'BAZA DANYCH'!$C:$C,STATYSTYKI!$C595,'BAZA DANYCH'!$G:$G,STATYSTYKI!$D595,'BAZA DANYCH'!$K:$K,STATYSTYKI!K$550)</f>
        <v>0</v>
      </c>
      <c r="L595" s="9">
        <f>SUMIFS('BAZA DANYCH'!$S:$S,'BAZA DANYCH'!$B:$B,STATYSTYKI!$B595,'BAZA DANYCH'!$C:$C,STATYSTYKI!$C595,'BAZA DANYCH'!$G:$G,STATYSTYKI!$D595,'BAZA DANYCH'!$K:$K,STATYSTYKI!L$550)</f>
        <v>0</v>
      </c>
      <c r="M595" s="9">
        <f>SUMIFS('BAZA DANYCH'!$S:$S,'BAZA DANYCH'!$B:$B,STATYSTYKI!$B595,'BAZA DANYCH'!$C:$C,STATYSTYKI!$C595,'BAZA DANYCH'!$G:$G,STATYSTYKI!$D595,'BAZA DANYCH'!$K:$K,STATYSTYKI!M$550)</f>
        <v>0</v>
      </c>
      <c r="N595" s="9">
        <f>SUMIFS('BAZA DANYCH'!$S:$S,'BAZA DANYCH'!$B:$B,STATYSTYKI!$B595,'BAZA DANYCH'!$C:$C,STATYSTYKI!$C595,'BAZA DANYCH'!$G:$G,STATYSTYKI!$D595,'BAZA DANYCH'!$K:$K,STATYSTYKI!N$550)</f>
        <v>0</v>
      </c>
      <c r="O595" s="9">
        <f>SUMIFS('BAZA DANYCH'!$S:$S,'BAZA DANYCH'!$B:$B,STATYSTYKI!$B595,'BAZA DANYCH'!$C:$C,STATYSTYKI!$C595,'BAZA DANYCH'!$G:$G,STATYSTYKI!$D595,'BAZA DANYCH'!$K:$K,STATYSTYKI!O$550)</f>
        <v>0</v>
      </c>
      <c r="P595" s="9">
        <f>SUMIFS('BAZA DANYCH'!$S:$S,'BAZA DANYCH'!$B:$B,STATYSTYKI!$B595,'BAZA DANYCH'!$C:$C,STATYSTYKI!$C595,'BAZA DANYCH'!$G:$G,STATYSTYKI!$D595,'BAZA DANYCH'!$K:$K,STATYSTYKI!P$550)</f>
        <v>0</v>
      </c>
      <c r="Q595" s="9">
        <f>SUMIFS('BAZA DANYCH'!$S:$S,'BAZA DANYCH'!$B:$B,STATYSTYKI!$B595,'BAZA DANYCH'!$C:$C,STATYSTYKI!$C595,'BAZA DANYCH'!$G:$G,STATYSTYKI!$D595,'BAZA DANYCH'!$K:$K,STATYSTYKI!Q$550)</f>
        <v>0</v>
      </c>
      <c r="R595" s="9">
        <f>SUMIFS('BAZA DANYCH'!$S:$S,'BAZA DANYCH'!$B:$B,STATYSTYKI!$B595,'BAZA DANYCH'!$C:$C,STATYSTYKI!$C595,'BAZA DANYCH'!$G:$G,STATYSTYKI!$D595,'BAZA DANYCH'!$K:$K,STATYSTYKI!R$550)</f>
        <v>0</v>
      </c>
      <c r="S595" s="9">
        <f>SUMIFS('BAZA DANYCH'!$S:$S,'BAZA DANYCH'!$B:$B,STATYSTYKI!$B595,'BAZA DANYCH'!$C:$C,STATYSTYKI!$C595,'BAZA DANYCH'!$G:$G,STATYSTYKI!$D595,'BAZA DANYCH'!$K:$K,STATYSTYKI!S$550)</f>
        <v>0</v>
      </c>
      <c r="T595" s="9">
        <f>SUMIFS('BAZA DANYCH'!$S:$S,'BAZA DANYCH'!$B:$B,STATYSTYKI!$B595,'BAZA DANYCH'!$C:$C,STATYSTYKI!$C595,'BAZA DANYCH'!$G:$G,STATYSTYKI!$D595,'BAZA DANYCH'!$K:$K,STATYSTYKI!T$550)</f>
        <v>0</v>
      </c>
      <c r="U595" s="9">
        <f>SUMIFS('BAZA DANYCH'!$S:$S,'BAZA DANYCH'!$B:$B,STATYSTYKI!$B595,'BAZA DANYCH'!$C:$C,STATYSTYKI!$C595,'BAZA DANYCH'!$G:$G,STATYSTYKI!$D595,'BAZA DANYCH'!$K:$K,STATYSTYKI!U$550)</f>
        <v>0</v>
      </c>
      <c r="V595" s="9">
        <f>SUMIFS('BAZA DANYCH'!$S:$S,'BAZA DANYCH'!$B:$B,STATYSTYKI!$B595,'BAZA DANYCH'!$C:$C,STATYSTYKI!$C595,'BAZA DANYCH'!$G:$G,STATYSTYKI!$D595,'BAZA DANYCH'!$K:$K,STATYSTYKI!V$550)</f>
        <v>0</v>
      </c>
      <c r="W595" s="9">
        <f>SUMIFS('BAZA DANYCH'!$S:$S,'BAZA DANYCH'!$B:$B,STATYSTYKI!$B595,'BAZA DANYCH'!$C:$C,STATYSTYKI!$C595,'BAZA DANYCH'!$G:$G,STATYSTYKI!$D595,'BAZA DANYCH'!$K:$K,STATYSTYKI!W$550)</f>
        <v>0</v>
      </c>
      <c r="X595" s="9">
        <f>SUMIFS('BAZA DANYCH'!$S:$S,'BAZA DANYCH'!$B:$B,STATYSTYKI!$B595,'BAZA DANYCH'!$C:$C,STATYSTYKI!$C595,'BAZA DANYCH'!$G:$G,STATYSTYKI!$D595,'BAZA DANYCH'!$K:$K,STATYSTYKI!X$550)</f>
        <v>0</v>
      </c>
      <c r="Y595" s="9">
        <f>SUMIFS('BAZA DANYCH'!$S:$S,'BAZA DANYCH'!$B:$B,STATYSTYKI!$B595,'BAZA DANYCH'!$C:$C,STATYSTYKI!$C595,'BAZA DANYCH'!$G:$G,STATYSTYKI!$D595,'BAZA DANYCH'!$K:$K,STATYSTYKI!Y$550)</f>
        <v>0</v>
      </c>
      <c r="Z595" s="9">
        <f>SUMIFS('BAZA DANYCH'!$S:$S,'BAZA DANYCH'!$B:$B,STATYSTYKI!$B595,'BAZA DANYCH'!$C:$C,STATYSTYKI!$C595,'BAZA DANYCH'!$G:$G,STATYSTYKI!$D595,'BAZA DANYCH'!$K:$K,STATYSTYKI!Z$550)</f>
        <v>0</v>
      </c>
      <c r="AA595" s="9">
        <f>SUMIFS('BAZA DANYCH'!$S:$S,'BAZA DANYCH'!$B:$B,STATYSTYKI!$B595,'BAZA DANYCH'!$C:$C,STATYSTYKI!$C595,'BAZA DANYCH'!$G:$G,STATYSTYKI!$D595,'BAZA DANYCH'!$K:$K,STATYSTYKI!AA$550)</f>
        <v>0</v>
      </c>
      <c r="AB595" s="9">
        <f>SUMIFS('BAZA DANYCH'!$S:$S,'BAZA DANYCH'!$B:$B,STATYSTYKI!$B595,'BAZA DANYCH'!$C:$C,STATYSTYKI!$C595,'BAZA DANYCH'!$G:$G,STATYSTYKI!$D595,'BAZA DANYCH'!$K:$K,STATYSTYKI!AB$550)</f>
        <v>0</v>
      </c>
      <c r="AC595" s="9">
        <f>SUMIFS('BAZA DANYCH'!$S:$S,'BAZA DANYCH'!$B:$B,STATYSTYKI!$B595,'BAZA DANYCH'!$C:$C,STATYSTYKI!$C595,'BAZA DANYCH'!$G:$G,STATYSTYKI!$D595,'BAZA DANYCH'!$K:$K,STATYSTYKI!AC$550)</f>
        <v>0</v>
      </c>
      <c r="AD595" s="9">
        <f>SUMIFS('BAZA DANYCH'!$S:$S,'BAZA DANYCH'!$B:$B,STATYSTYKI!$B595,'BAZA DANYCH'!$C:$C,STATYSTYKI!$C595,'BAZA DANYCH'!$G:$G,STATYSTYKI!$D595,'BAZA DANYCH'!$K:$K,STATYSTYKI!AD$550)</f>
        <v>0</v>
      </c>
      <c r="AE595" s="9">
        <f>SUMIFS('BAZA DANYCH'!$S:$S,'BAZA DANYCH'!$B:$B,STATYSTYKI!$B595,'BAZA DANYCH'!$C:$C,STATYSTYKI!$C595,'BAZA DANYCH'!$G:$G,STATYSTYKI!$D595,'BAZA DANYCH'!$K:$K,STATYSTYKI!AE$550)</f>
        <v>0</v>
      </c>
      <c r="AF595" s="9">
        <f>SUMIFS('BAZA DANYCH'!$S:$S,'BAZA DANYCH'!$B:$B,STATYSTYKI!$B595,'BAZA DANYCH'!$C:$C,STATYSTYKI!$C595,'BAZA DANYCH'!$G:$G,STATYSTYKI!$D595,'BAZA DANYCH'!$K:$K,STATYSTYKI!AF$550)</f>
        <v>0</v>
      </c>
      <c r="AG595" s="9">
        <f>SUMIFS('BAZA DANYCH'!$S:$S,'BAZA DANYCH'!$B:$B,STATYSTYKI!$B595,'BAZA DANYCH'!$C:$C,STATYSTYKI!$C595,'BAZA DANYCH'!$G:$G,STATYSTYKI!$D595,'BAZA DANYCH'!$K:$K,STATYSTYKI!AG$550)</f>
        <v>0</v>
      </c>
      <c r="AH595" s="9">
        <f>SUMIFS('BAZA DANYCH'!$S:$S,'BAZA DANYCH'!$B:$B,STATYSTYKI!$B595,'BAZA DANYCH'!$C:$C,STATYSTYKI!$C595,'BAZA DANYCH'!$G:$G,STATYSTYKI!$D595,'BAZA DANYCH'!$K:$K,STATYSTYKI!AH$550)</f>
        <v>0</v>
      </c>
      <c r="AI595" s="9">
        <f>SUMIFS('BAZA DANYCH'!$S:$S,'BAZA DANYCH'!$B:$B,STATYSTYKI!$B595,'BAZA DANYCH'!$C:$C,STATYSTYKI!$C595,'BAZA DANYCH'!$G:$G,STATYSTYKI!$D595,'BAZA DANYCH'!$K:$K,STATYSTYKI!AI$550)</f>
        <v>0</v>
      </c>
      <c r="AJ595" s="9">
        <f>SUMIFS('BAZA DANYCH'!$S:$S,'BAZA DANYCH'!$B:$B,STATYSTYKI!$B595,'BAZA DANYCH'!$C:$C,STATYSTYKI!$C595,'BAZA DANYCH'!$G:$G,STATYSTYKI!$D595,'BAZA DANYCH'!$K:$K,STATYSTYKI!AJ$550)</f>
        <v>0</v>
      </c>
      <c r="AK595" s="9">
        <f>SUMIFS('BAZA DANYCH'!$S:$S,'BAZA DANYCH'!$B:$B,STATYSTYKI!$B595,'BAZA DANYCH'!$C:$C,STATYSTYKI!$C595,'BAZA DANYCH'!$G:$G,STATYSTYKI!$D595,'BAZA DANYCH'!$K:$K,STATYSTYKI!AK$550)</f>
        <v>1</v>
      </c>
      <c r="AL595" s="9">
        <f>SUMIFS('BAZA DANYCH'!$S:$S,'BAZA DANYCH'!$B:$B,STATYSTYKI!$B595,'BAZA DANYCH'!$C:$C,STATYSTYKI!$C595,'BAZA DANYCH'!$G:$G,STATYSTYKI!$D595,'BAZA DANYCH'!$K:$K,STATYSTYKI!AL$550)</f>
        <v>0</v>
      </c>
      <c r="AM595" s="9">
        <f>SUMIFS('BAZA DANYCH'!$S:$S,'BAZA DANYCH'!$B:$B,STATYSTYKI!$B595,'BAZA DANYCH'!$C:$C,STATYSTYKI!$C595,'BAZA DANYCH'!$G:$G,STATYSTYKI!$D595,'BAZA DANYCH'!$K:$K,STATYSTYKI!AM$550)</f>
        <v>0</v>
      </c>
      <c r="AN595" s="9">
        <f>SUMIFS('BAZA DANYCH'!$S:$S,'BAZA DANYCH'!$B:$B,STATYSTYKI!$B595,'BAZA DANYCH'!$C:$C,STATYSTYKI!$C595,'BAZA DANYCH'!$G:$G,STATYSTYKI!$D595,'BAZA DANYCH'!$K:$K,STATYSTYKI!AN$550)</f>
        <v>0</v>
      </c>
      <c r="AO595" s="9">
        <f>SUMIFS('BAZA DANYCH'!$S:$S,'BAZA DANYCH'!$B:$B,STATYSTYKI!$B595,'BAZA DANYCH'!$C:$C,STATYSTYKI!$C595,'BAZA DANYCH'!$G:$G,STATYSTYKI!$D595,'BAZA DANYCH'!$K:$K,STATYSTYKI!AO$550)</f>
        <v>0</v>
      </c>
      <c r="AP595" s="9">
        <f>SUMIFS('BAZA DANYCH'!$S:$S,'BAZA DANYCH'!$B:$B,STATYSTYKI!$B595,'BAZA DANYCH'!$C:$C,STATYSTYKI!$C595,'BAZA DANYCH'!$G:$G,STATYSTYKI!$D595,'BAZA DANYCH'!$K:$K,STATYSTYKI!AP$550)</f>
        <v>0</v>
      </c>
      <c r="AQ595" s="9">
        <f>SUMIFS('BAZA DANYCH'!$S:$S,'BAZA DANYCH'!$B:$B,STATYSTYKI!$B595,'BAZA DANYCH'!$C:$C,STATYSTYKI!$C595,'BAZA DANYCH'!$G:$G,STATYSTYKI!$D595,'BAZA DANYCH'!$K:$K,STATYSTYKI!AQ$550)</f>
        <v>0</v>
      </c>
      <c r="AR595" s="9">
        <f>SUMIFS('BAZA DANYCH'!$S:$S,'BAZA DANYCH'!$B:$B,STATYSTYKI!$B595,'BAZA DANYCH'!$C:$C,STATYSTYKI!$C595,'BAZA DANYCH'!$G:$G,STATYSTYKI!$D595,'BAZA DANYCH'!$K:$K,STATYSTYKI!AR$550)</f>
        <v>0</v>
      </c>
      <c r="AS595" s="9">
        <f>SUMIFS('BAZA DANYCH'!$S:$S,'BAZA DANYCH'!$B:$B,STATYSTYKI!$B595,'BAZA DANYCH'!$C:$C,STATYSTYKI!$C595,'BAZA DANYCH'!$G:$G,STATYSTYKI!$D595,'BAZA DANYCH'!$K:$K,STATYSTYKI!AS$550)</f>
        <v>1</v>
      </c>
      <c r="AT595" s="9">
        <f>SUMIFS('BAZA DANYCH'!$S:$S,'BAZA DANYCH'!$B:$B,STATYSTYKI!$B595,'BAZA DANYCH'!$C:$C,STATYSTYKI!$C595,'BAZA DANYCH'!$G:$G,STATYSTYKI!$D595,'BAZA DANYCH'!$K:$K,STATYSTYKI!AT$550)</f>
        <v>0</v>
      </c>
      <c r="AU595" s="9">
        <f>SUMIFS('BAZA DANYCH'!$S:$S,'BAZA DANYCH'!$B:$B,STATYSTYKI!$B595,'BAZA DANYCH'!$C:$C,STATYSTYKI!$C595,'BAZA DANYCH'!$G:$G,STATYSTYKI!$D595,'BAZA DANYCH'!$K:$K,STATYSTYKI!AU$550)</f>
        <v>0</v>
      </c>
      <c r="AV595" s="9">
        <f>SUMIFS('BAZA DANYCH'!$S:$S,'BAZA DANYCH'!$B:$B,STATYSTYKI!$B595,'BAZA DANYCH'!$C:$C,STATYSTYKI!$C595,'BAZA DANYCH'!$G:$G,STATYSTYKI!$D595,'BAZA DANYCH'!$K:$K,STATYSTYKI!AV$550)</f>
        <v>0</v>
      </c>
      <c r="AW595" s="9">
        <f>SUMIFS('BAZA DANYCH'!$S:$S,'BAZA DANYCH'!$B:$B,STATYSTYKI!$B595,'BAZA DANYCH'!$C:$C,STATYSTYKI!$C595,'BAZA DANYCH'!$G:$G,STATYSTYKI!$D595,'BAZA DANYCH'!$K:$K,STATYSTYKI!AW$550)</f>
        <v>0</v>
      </c>
      <c r="AX595" s="9">
        <f>SUMIFS('BAZA DANYCH'!$S:$S,'BAZA DANYCH'!$B:$B,STATYSTYKI!$B595,'BAZA DANYCH'!$C:$C,STATYSTYKI!$C595,'BAZA DANYCH'!$G:$G,STATYSTYKI!$D595,'BAZA DANYCH'!$K:$K,STATYSTYKI!AX$550)</f>
        <v>0</v>
      </c>
      <c r="AY595" s="9">
        <f>SUMIFS('BAZA DANYCH'!$S:$S,'BAZA DANYCH'!$B:$B,STATYSTYKI!$B595,'BAZA DANYCH'!$C:$C,STATYSTYKI!$C595,'BAZA DANYCH'!$G:$G,STATYSTYKI!$D595,'BAZA DANYCH'!$K:$K,STATYSTYKI!AY$550)</f>
        <v>0</v>
      </c>
      <c r="AZ595" s="9">
        <f>SUMIFS('BAZA DANYCH'!$S:$S,'BAZA DANYCH'!$B:$B,STATYSTYKI!$B595,'BAZA DANYCH'!$C:$C,STATYSTYKI!$C595,'BAZA DANYCH'!$G:$G,STATYSTYKI!$D595,'BAZA DANYCH'!$K:$K,STATYSTYKI!AZ$550)</f>
        <v>0</v>
      </c>
      <c r="BA595" s="9">
        <f>SUMIFS('BAZA DANYCH'!$S:$S,'BAZA DANYCH'!$B:$B,STATYSTYKI!$B595,'BAZA DANYCH'!$C:$C,STATYSTYKI!$C595,'BAZA DANYCH'!$G:$G,STATYSTYKI!$D595,'BAZA DANYCH'!$K:$K,STATYSTYKI!BA$550)</f>
        <v>1</v>
      </c>
      <c r="BB595" s="9">
        <f>SUMIFS('BAZA DANYCH'!$S:$S,'BAZA DANYCH'!$B:$B,STATYSTYKI!$B595,'BAZA DANYCH'!$C:$C,STATYSTYKI!$C595,'BAZA DANYCH'!$G:$G,STATYSTYKI!$D595,'BAZA DANYCH'!$K:$K,STATYSTYKI!BB$550)</f>
        <v>1</v>
      </c>
      <c r="BC595" s="9">
        <f>SUMIFS('BAZA DANYCH'!$S:$S,'BAZA DANYCH'!$B:$B,STATYSTYKI!$B595,'BAZA DANYCH'!$C:$C,STATYSTYKI!$C595,'BAZA DANYCH'!$G:$G,STATYSTYKI!$D595,'BAZA DANYCH'!$K:$K,STATYSTYKI!BC$550)</f>
        <v>1</v>
      </c>
      <c r="BD595" s="9">
        <f>SUMIFS('BAZA DANYCH'!$S:$S,'BAZA DANYCH'!$B:$B,STATYSTYKI!$B595,'BAZA DANYCH'!$C:$C,STATYSTYKI!$C595,'BAZA DANYCH'!$G:$G,STATYSTYKI!$D595,'BAZA DANYCH'!$K:$K,STATYSTYKI!BD$550)</f>
        <v>0</v>
      </c>
      <c r="BE595" s="9">
        <f>SUMIFS('BAZA DANYCH'!$S:$S,'BAZA DANYCH'!$B:$B,STATYSTYKI!$B595,'BAZA DANYCH'!$C:$C,STATYSTYKI!$C595,'BAZA DANYCH'!$G:$G,STATYSTYKI!$D595,'BAZA DANYCH'!$K:$K,STATYSTYKI!BE$550)</f>
        <v>0</v>
      </c>
      <c r="BF595" s="9">
        <f>SUMIFS('BAZA DANYCH'!$S:$S,'BAZA DANYCH'!$B:$B,STATYSTYKI!$B595,'BAZA DANYCH'!$C:$C,STATYSTYKI!$C595,'BAZA DANYCH'!$G:$G,STATYSTYKI!$D595,'BAZA DANYCH'!$K:$K,STATYSTYKI!BF$550)</f>
        <v>0</v>
      </c>
      <c r="BG595" s="9">
        <f>SUMIFS('BAZA DANYCH'!$S:$S,'BAZA DANYCH'!$B:$B,STATYSTYKI!$B595,'BAZA DANYCH'!$C:$C,STATYSTYKI!$C595,'BAZA DANYCH'!$G:$G,STATYSTYKI!$D595,'BAZA DANYCH'!$K:$K,STATYSTYKI!BG$550)</f>
        <v>0</v>
      </c>
      <c r="BH595" s="9">
        <f>SUMIFS('BAZA DANYCH'!$S:$S,'BAZA DANYCH'!$B:$B,STATYSTYKI!$B595,'BAZA DANYCH'!$C:$C,STATYSTYKI!$C595,'BAZA DANYCH'!$G:$G,STATYSTYKI!$D595,'BAZA DANYCH'!$K:$K,STATYSTYKI!BH$550)</f>
        <v>0</v>
      </c>
      <c r="BI595" s="9">
        <f>SUMIFS('BAZA DANYCH'!$S:$S,'BAZA DANYCH'!$B:$B,STATYSTYKI!$B595,'BAZA DANYCH'!$C:$C,STATYSTYKI!$C595,'BAZA DANYCH'!$G:$G,STATYSTYKI!$D595,'BAZA DANYCH'!$K:$K,STATYSTYKI!BI$550)</f>
        <v>0</v>
      </c>
      <c r="BJ595" s="9">
        <f>SUMIFS('BAZA DANYCH'!$S:$S,'BAZA DANYCH'!$B:$B,STATYSTYKI!$B595,'BAZA DANYCH'!$C:$C,STATYSTYKI!$C595,'BAZA DANYCH'!$G:$G,STATYSTYKI!$D595,'BAZA DANYCH'!$K:$K,STATYSTYKI!BJ$550)</f>
        <v>0</v>
      </c>
      <c r="BK595" s="9">
        <f>SUMIFS('BAZA DANYCH'!$S:$S,'BAZA DANYCH'!$B:$B,STATYSTYKI!$B595,'BAZA DANYCH'!$C:$C,STATYSTYKI!$C595,'BAZA DANYCH'!$G:$G,STATYSTYKI!$D595,'BAZA DANYCH'!$K:$K,STATYSTYKI!BK$550)</f>
        <v>0</v>
      </c>
      <c r="BL595" s="9">
        <f>SUMIFS('BAZA DANYCH'!$S:$S,'BAZA DANYCH'!$B:$B,STATYSTYKI!$B595,'BAZA DANYCH'!$C:$C,STATYSTYKI!$C595,'BAZA DANYCH'!$G:$G,STATYSTYKI!$D595,'BAZA DANYCH'!$K:$K,STATYSTYKI!BL$550)</f>
        <v>0</v>
      </c>
      <c r="BM595" s="9">
        <f>SUMIFS('BAZA DANYCH'!$S:$S,'BAZA DANYCH'!$B:$B,STATYSTYKI!$B595,'BAZA DANYCH'!$C:$C,STATYSTYKI!$C595,'BAZA DANYCH'!$G:$G,STATYSTYKI!$D595,'BAZA DANYCH'!$K:$K,STATYSTYKI!BM$550)</f>
        <v>0</v>
      </c>
      <c r="BN595" s="9">
        <f>SUMIFS('BAZA DANYCH'!$S:$S,'BAZA DANYCH'!$B:$B,STATYSTYKI!$B595,'BAZA DANYCH'!$C:$C,STATYSTYKI!$C595,'BAZA DANYCH'!$G:$G,STATYSTYKI!$D595,'BAZA DANYCH'!$K:$K,STATYSTYKI!BN$550)</f>
        <v>0</v>
      </c>
      <c r="BO595" s="9">
        <f>SUMIFS('BAZA DANYCH'!$S:$S,'BAZA DANYCH'!$B:$B,STATYSTYKI!$B595,'BAZA DANYCH'!$C:$C,STATYSTYKI!$C595,'BAZA DANYCH'!$G:$G,STATYSTYKI!$D595,'BAZA DANYCH'!$K:$K,STATYSTYKI!BO$550)</f>
        <v>0</v>
      </c>
      <c r="BP595" s="9">
        <f>SUMIFS('BAZA DANYCH'!$S:$S,'BAZA DANYCH'!$B:$B,STATYSTYKI!$B595,'BAZA DANYCH'!$C:$C,STATYSTYKI!$C595,'BAZA DANYCH'!$G:$G,STATYSTYKI!$D595,'BAZA DANYCH'!$K:$K,STATYSTYKI!BP$550)</f>
        <v>0</v>
      </c>
      <c r="BQ595" s="9">
        <f>SUMIFS('BAZA DANYCH'!$S:$S,'BAZA DANYCH'!$B:$B,STATYSTYKI!$B595,'BAZA DANYCH'!$C:$C,STATYSTYKI!$C595,'BAZA DANYCH'!$G:$G,STATYSTYKI!$D595,'BAZA DANYCH'!$K:$K,STATYSTYKI!BQ$550)</f>
        <v>1</v>
      </c>
      <c r="BR595" s="9">
        <f>SUMIFS('BAZA DANYCH'!$S:$S,'BAZA DANYCH'!$B:$B,STATYSTYKI!$B595,'BAZA DANYCH'!$C:$C,STATYSTYKI!$C595,'BAZA DANYCH'!$G:$G,STATYSTYKI!$D595,'BAZA DANYCH'!$K:$K,STATYSTYKI!BR$550)</f>
        <v>0</v>
      </c>
      <c r="BS595" s="9">
        <f>SUMIFS('BAZA DANYCH'!$S:$S,'BAZA DANYCH'!$B:$B,STATYSTYKI!$B595,'BAZA DANYCH'!$C:$C,STATYSTYKI!$C595,'BAZA DANYCH'!$G:$G,STATYSTYKI!$D595,'BAZA DANYCH'!$K:$K,STATYSTYKI!BS$550)</f>
        <v>0</v>
      </c>
      <c r="BT595" s="9">
        <f>SUMIFS('BAZA DANYCH'!$S:$S,'BAZA DANYCH'!$B:$B,STATYSTYKI!$B595,'BAZA DANYCH'!$C:$C,STATYSTYKI!$C595,'BAZA DANYCH'!$G:$G,STATYSTYKI!$D595,'BAZA DANYCH'!$K:$K,STATYSTYKI!BT$550)</f>
        <v>0</v>
      </c>
      <c r="BU595" s="9">
        <f>SUMIFS('BAZA DANYCH'!$S:$S,'BAZA DANYCH'!$B:$B,STATYSTYKI!$B595,'BAZA DANYCH'!$C:$C,STATYSTYKI!$C595,'BAZA DANYCH'!$G:$G,STATYSTYKI!$D595,'BAZA DANYCH'!$K:$K,STATYSTYKI!BU$550)</f>
        <v>0</v>
      </c>
      <c r="BV595" s="9">
        <f>SUMIFS('BAZA DANYCH'!$S:$S,'BAZA DANYCH'!$B:$B,STATYSTYKI!$B595,'BAZA DANYCH'!$C:$C,STATYSTYKI!$C595,'BAZA DANYCH'!$G:$G,STATYSTYKI!$D595,'BAZA DANYCH'!$K:$K,STATYSTYKI!BV$550)</f>
        <v>0</v>
      </c>
      <c r="BW595" s="9">
        <f>SUMIFS('BAZA DANYCH'!$S:$S,'BAZA DANYCH'!$B:$B,STATYSTYKI!$B595,'BAZA DANYCH'!$C:$C,STATYSTYKI!$C595,'BAZA DANYCH'!$G:$G,STATYSTYKI!$D595,'BAZA DANYCH'!$K:$K,STATYSTYKI!BW$550)</f>
        <v>0</v>
      </c>
      <c r="BX595" s="9">
        <f>SUMIFS('BAZA DANYCH'!$S:$S,'BAZA DANYCH'!$B:$B,STATYSTYKI!$B595,'BAZA DANYCH'!$C:$C,STATYSTYKI!$C595,'BAZA DANYCH'!$G:$G,STATYSTYKI!$D595,'BAZA DANYCH'!$K:$K,STATYSTYKI!BX$550)</f>
        <v>0</v>
      </c>
      <c r="BY595" s="9">
        <f>SUMIFS('BAZA DANYCH'!$S:$S,'BAZA DANYCH'!$B:$B,STATYSTYKI!$B595,'BAZA DANYCH'!$C:$C,STATYSTYKI!$C595,'BAZA DANYCH'!$G:$G,STATYSTYKI!$D595,'BAZA DANYCH'!$K:$K,STATYSTYKI!BY$550)</f>
        <v>0</v>
      </c>
      <c r="BZ595" s="9">
        <f>SUMIFS('BAZA DANYCH'!$S:$S,'BAZA DANYCH'!$B:$B,STATYSTYKI!$B595,'BAZA DANYCH'!$C:$C,STATYSTYKI!$C595,'BAZA DANYCH'!$G:$G,STATYSTYKI!$D595,'BAZA DANYCH'!$K:$K,STATYSTYKI!BZ$550)</f>
        <v>0</v>
      </c>
      <c r="CA595" s="9">
        <f>SUMIFS('BAZA DANYCH'!$S:$S,'BAZA DANYCH'!$B:$B,STATYSTYKI!$B595,'BAZA DANYCH'!$C:$C,STATYSTYKI!$C595,'BAZA DANYCH'!$G:$G,STATYSTYKI!$D595,'BAZA DANYCH'!$K:$K,STATYSTYKI!CA$550)</f>
        <v>0</v>
      </c>
      <c r="CB595" s="9">
        <f>SUMIFS('BAZA DANYCH'!$S:$S,'BAZA DANYCH'!$B:$B,STATYSTYKI!$B595,'BAZA DANYCH'!$C:$C,STATYSTYKI!$C595,'BAZA DANYCH'!$G:$G,STATYSTYKI!$D595,'BAZA DANYCH'!$K:$K,STATYSTYKI!CB$550)</f>
        <v>0</v>
      </c>
      <c r="CC595" s="9">
        <f>SUMIFS('BAZA DANYCH'!$S:$S,'BAZA DANYCH'!$B:$B,STATYSTYKI!$B595,'BAZA DANYCH'!$C:$C,STATYSTYKI!$C595,'BAZA DANYCH'!$G:$G,STATYSTYKI!$D595,'BAZA DANYCH'!$K:$K,STATYSTYKI!CC$550)</f>
        <v>0</v>
      </c>
      <c r="CD595" s="9">
        <f>SUMIFS('BAZA DANYCH'!$S:$S,'BAZA DANYCH'!$B:$B,STATYSTYKI!$B595,'BAZA DANYCH'!$C:$C,STATYSTYKI!$C595,'BAZA DANYCH'!$G:$G,STATYSTYKI!$D595,'BAZA DANYCH'!$K:$K,STATYSTYKI!CD$550)</f>
        <v>0</v>
      </c>
      <c r="CE595" s="9">
        <f>SUMIFS('BAZA DANYCH'!$S:$S,'BAZA DANYCH'!$B:$B,STATYSTYKI!$B595,'BAZA DANYCH'!$C:$C,STATYSTYKI!$C595,'BAZA DANYCH'!$G:$G,STATYSTYKI!$D595,'BAZA DANYCH'!$K:$K,STATYSTYKI!CE$550)</f>
        <v>0</v>
      </c>
      <c r="CF595" s="9">
        <f>SUMIFS('BAZA DANYCH'!$S:$S,'BAZA DANYCH'!$B:$B,STATYSTYKI!$B595,'BAZA DANYCH'!$C:$C,STATYSTYKI!$C595,'BAZA DANYCH'!$G:$G,STATYSTYKI!$D595,'BAZA DANYCH'!$K:$K,STATYSTYKI!CF$550)</f>
        <v>0</v>
      </c>
      <c r="CG595" s="9">
        <f>SUMIFS('BAZA DANYCH'!$S:$S,'BAZA DANYCH'!$B:$B,STATYSTYKI!$B595,'BAZA DANYCH'!$C:$C,STATYSTYKI!$C595,'BAZA DANYCH'!$G:$G,STATYSTYKI!$D595,'BAZA DANYCH'!$K:$K,STATYSTYKI!CG$550)</f>
        <v>0</v>
      </c>
      <c r="CH595" s="9">
        <f>SUMIFS('BAZA DANYCH'!$S:$S,'BAZA DANYCH'!$B:$B,STATYSTYKI!$B595,'BAZA DANYCH'!$C:$C,STATYSTYKI!$C595,'BAZA DANYCH'!$G:$G,STATYSTYKI!$D595,'BAZA DANYCH'!$K:$K,STATYSTYKI!CH$550)</f>
        <v>0</v>
      </c>
      <c r="CI595" s="9">
        <f>SUMIFS('BAZA DANYCH'!$S:$S,'BAZA DANYCH'!$B:$B,STATYSTYKI!$B595,'BAZA DANYCH'!$C:$C,STATYSTYKI!$C595,'BAZA DANYCH'!$G:$G,STATYSTYKI!$D595,'BAZA DANYCH'!$K:$K,STATYSTYKI!CI$550)</f>
        <v>0</v>
      </c>
      <c r="CJ595" s="9">
        <f>SUMIFS('BAZA DANYCH'!$S:$S,'BAZA DANYCH'!$B:$B,STATYSTYKI!$B595,'BAZA DANYCH'!$C:$C,STATYSTYKI!$C595,'BAZA DANYCH'!$G:$G,STATYSTYKI!$D595,'BAZA DANYCH'!$K:$K,STATYSTYKI!CJ$550)</f>
        <v>0</v>
      </c>
      <c r="CK595" s="9">
        <f>SUMIFS('BAZA DANYCH'!$S:$S,'BAZA DANYCH'!$B:$B,STATYSTYKI!$B595,'BAZA DANYCH'!$C:$C,STATYSTYKI!$C595,'BAZA DANYCH'!$G:$G,STATYSTYKI!$D595,'BAZA DANYCH'!$K:$K,STATYSTYKI!CK$550)</f>
        <v>0</v>
      </c>
      <c r="CL595" s="9">
        <f>SUMIFS('BAZA DANYCH'!$S:$S,'BAZA DANYCH'!$B:$B,STATYSTYKI!$B595,'BAZA DANYCH'!$C:$C,STATYSTYKI!$C595,'BAZA DANYCH'!$G:$G,STATYSTYKI!$D595,'BAZA DANYCH'!$K:$K,STATYSTYKI!CL$550)</f>
        <v>0</v>
      </c>
      <c r="CM595" s="9">
        <f>SUMIFS('BAZA DANYCH'!$S:$S,'BAZA DANYCH'!$B:$B,STATYSTYKI!$B595,'BAZA DANYCH'!$C:$C,STATYSTYKI!$C595,'BAZA DANYCH'!$G:$G,STATYSTYKI!$D595,'BAZA DANYCH'!$K:$K,STATYSTYKI!CM$550)</f>
        <v>0</v>
      </c>
      <c r="CN595" s="9">
        <f>SUMIFS('BAZA DANYCH'!$S:$S,'BAZA DANYCH'!$B:$B,STATYSTYKI!$B595,'BAZA DANYCH'!$C:$C,STATYSTYKI!$C595,'BAZA DANYCH'!$G:$G,STATYSTYKI!$D595,'BAZA DANYCH'!$K:$K,STATYSTYKI!CN$550)</f>
        <v>0</v>
      </c>
      <c r="CO595" s="9">
        <f>SUMIFS('BAZA DANYCH'!$S:$S,'BAZA DANYCH'!$B:$B,STATYSTYKI!$B595,'BAZA DANYCH'!$C:$C,STATYSTYKI!$C595,'BAZA DANYCH'!$G:$G,STATYSTYKI!$D595,'BAZA DANYCH'!$K:$K,STATYSTYKI!CO$550)</f>
        <v>0</v>
      </c>
      <c r="CP595" s="9">
        <f>SUMIFS('BAZA DANYCH'!$S:$S,'BAZA DANYCH'!$B:$B,STATYSTYKI!$B595,'BAZA DANYCH'!$C:$C,STATYSTYKI!$C595,'BAZA DANYCH'!$G:$G,STATYSTYKI!$D595,'BAZA DANYCH'!$K:$K,STATYSTYKI!CP$550)</f>
        <v>0</v>
      </c>
      <c r="CQ595" s="9">
        <f>SUMIFS('BAZA DANYCH'!$S:$S,'BAZA DANYCH'!$B:$B,STATYSTYKI!$B595,'BAZA DANYCH'!$C:$C,STATYSTYKI!$C595,'BAZA DANYCH'!$G:$G,STATYSTYKI!$D595,'BAZA DANYCH'!$K:$K,STATYSTYKI!CQ$550)</f>
        <v>0</v>
      </c>
      <c r="CR595" s="9">
        <f>SUMIFS('BAZA DANYCH'!$S:$S,'BAZA DANYCH'!$B:$B,STATYSTYKI!$B595,'BAZA DANYCH'!$C:$C,STATYSTYKI!$C595,'BAZA DANYCH'!$G:$G,STATYSTYKI!$D595,'BAZA DANYCH'!$K:$K,STATYSTYKI!CR$550)</f>
        <v>0</v>
      </c>
      <c r="CS595" s="9">
        <f>SUMIFS('BAZA DANYCH'!$S:$S,'BAZA DANYCH'!$B:$B,STATYSTYKI!$B595,'BAZA DANYCH'!$C:$C,STATYSTYKI!$C595,'BAZA DANYCH'!$G:$G,STATYSTYKI!$D595,'BAZA DANYCH'!$K:$K,STATYSTYKI!CS$550)</f>
        <v>0</v>
      </c>
      <c r="CT595" s="9">
        <f>SUMIFS('BAZA DANYCH'!$S:$S,'BAZA DANYCH'!$B:$B,STATYSTYKI!$B595,'BAZA DANYCH'!$C:$C,STATYSTYKI!$C595,'BAZA DANYCH'!$G:$G,STATYSTYKI!$D595,'BAZA DANYCH'!$K:$K,STATYSTYKI!CT$550)</f>
        <v>0</v>
      </c>
      <c r="CU595" s="9">
        <f>SUMIFS('BAZA DANYCH'!$S:$S,'BAZA DANYCH'!$B:$B,STATYSTYKI!$B595,'BAZA DANYCH'!$C:$C,STATYSTYKI!$C595,'BAZA DANYCH'!$G:$G,STATYSTYKI!$D595,'BAZA DANYCH'!$K:$K,STATYSTYKI!CU$550)</f>
        <v>0</v>
      </c>
      <c r="CV595" s="9">
        <f>SUMIFS('BAZA DANYCH'!$S:$S,'BAZA DANYCH'!$B:$B,STATYSTYKI!$B595,'BAZA DANYCH'!$C:$C,STATYSTYKI!$C595,'BAZA DANYCH'!$G:$G,STATYSTYKI!$D595,'BAZA DANYCH'!$K:$K,STATYSTYKI!CV$550)</f>
        <v>0</v>
      </c>
      <c r="CW595" s="9">
        <f>SUMIFS('BAZA DANYCH'!$S:$S,'BAZA DANYCH'!$B:$B,STATYSTYKI!$B595,'BAZA DANYCH'!$C:$C,STATYSTYKI!$C595,'BAZA DANYCH'!$G:$G,STATYSTYKI!$D595,'BAZA DANYCH'!$K:$K,STATYSTYKI!CW$550)</f>
        <v>0</v>
      </c>
      <c r="CX595" s="9">
        <f>SUMIFS('BAZA DANYCH'!$S:$S,'BAZA DANYCH'!$B:$B,STATYSTYKI!$B595,'BAZA DANYCH'!$C:$C,STATYSTYKI!$C595,'BAZA DANYCH'!$G:$G,STATYSTYKI!$D595,'BAZA DANYCH'!$K:$K,STATYSTYKI!CX$550)</f>
        <v>0</v>
      </c>
    </row>
    <row r="596" spans="1:102" hidden="1">
      <c r="A596" s="8"/>
      <c r="B596" s="60" t="s">
        <v>121</v>
      </c>
      <c r="C596" s="61" t="s">
        <v>122</v>
      </c>
      <c r="D596" s="61" t="s">
        <v>126</v>
      </c>
      <c r="E596" s="82" t="s">
        <v>4</v>
      </c>
      <c r="F596" s="64">
        <f t="shared" si="275"/>
        <v>13768</v>
      </c>
      <c r="G596" s="9">
        <f>SUMIFS('BAZA DANYCH'!$N:$N,'BAZA DANYCH'!$B:$B,STATYSTYKI!$B596,'BAZA DANYCH'!$C:$C,STATYSTYKI!$C596,'BAZA DANYCH'!$G:$G,STATYSTYKI!$D596,'BAZA DANYCH'!$K:$K,STATYSTYKI!G$550)</f>
        <v>31</v>
      </c>
      <c r="H596" s="9">
        <f>SUMIFS('BAZA DANYCH'!$N:$N,'BAZA DANYCH'!$B:$B,STATYSTYKI!$B596,'BAZA DANYCH'!$C:$C,STATYSTYKI!$C596,'BAZA DANYCH'!$G:$G,STATYSTYKI!$D596,'BAZA DANYCH'!$K:$K,STATYSTYKI!H$550)</f>
        <v>20</v>
      </c>
      <c r="I596" s="9">
        <f>SUMIFS('BAZA DANYCH'!$N:$N,'BAZA DANYCH'!$B:$B,STATYSTYKI!$B596,'BAZA DANYCH'!$C:$C,STATYSTYKI!$C596,'BAZA DANYCH'!$G:$G,STATYSTYKI!$D596,'BAZA DANYCH'!$K:$K,STATYSTYKI!I$550)</f>
        <v>19</v>
      </c>
      <c r="J596" s="9">
        <f>SUMIFS('BAZA DANYCH'!$N:$N,'BAZA DANYCH'!$B:$B,STATYSTYKI!$B596,'BAZA DANYCH'!$C:$C,STATYSTYKI!$C596,'BAZA DANYCH'!$G:$G,STATYSTYKI!$D596,'BAZA DANYCH'!$K:$K,STATYSTYKI!J$550)</f>
        <v>13</v>
      </c>
      <c r="K596" s="9">
        <f>SUMIFS('BAZA DANYCH'!$N:$N,'BAZA DANYCH'!$B:$B,STATYSTYKI!$B596,'BAZA DANYCH'!$C:$C,STATYSTYKI!$C596,'BAZA DANYCH'!$G:$G,STATYSTYKI!$D596,'BAZA DANYCH'!$K:$K,STATYSTYKI!K$550)</f>
        <v>16</v>
      </c>
      <c r="L596" s="9">
        <f>SUMIFS('BAZA DANYCH'!$N:$N,'BAZA DANYCH'!$B:$B,STATYSTYKI!$B596,'BAZA DANYCH'!$C:$C,STATYSTYKI!$C596,'BAZA DANYCH'!$G:$G,STATYSTYKI!$D596,'BAZA DANYCH'!$K:$K,STATYSTYKI!L$550)</f>
        <v>14</v>
      </c>
      <c r="M596" s="9">
        <f>SUMIFS('BAZA DANYCH'!$N:$N,'BAZA DANYCH'!$B:$B,STATYSTYKI!$B596,'BAZA DANYCH'!$C:$C,STATYSTYKI!$C596,'BAZA DANYCH'!$G:$G,STATYSTYKI!$D596,'BAZA DANYCH'!$K:$K,STATYSTYKI!M$550)</f>
        <v>16</v>
      </c>
      <c r="N596" s="9">
        <f>SUMIFS('BAZA DANYCH'!$N:$N,'BAZA DANYCH'!$B:$B,STATYSTYKI!$B596,'BAZA DANYCH'!$C:$C,STATYSTYKI!$C596,'BAZA DANYCH'!$G:$G,STATYSTYKI!$D596,'BAZA DANYCH'!$K:$K,STATYSTYKI!N$550)</f>
        <v>6</v>
      </c>
      <c r="O596" s="9">
        <f>SUMIFS('BAZA DANYCH'!$N:$N,'BAZA DANYCH'!$B:$B,STATYSTYKI!$B596,'BAZA DANYCH'!$C:$C,STATYSTYKI!$C596,'BAZA DANYCH'!$G:$G,STATYSTYKI!$D596,'BAZA DANYCH'!$K:$K,STATYSTYKI!O$550)</f>
        <v>18</v>
      </c>
      <c r="P596" s="9">
        <f>SUMIFS('BAZA DANYCH'!$N:$N,'BAZA DANYCH'!$B:$B,STATYSTYKI!$B596,'BAZA DANYCH'!$C:$C,STATYSTYKI!$C596,'BAZA DANYCH'!$G:$G,STATYSTYKI!$D596,'BAZA DANYCH'!$K:$K,STATYSTYKI!P$550)</f>
        <v>15</v>
      </c>
      <c r="Q596" s="9">
        <f>SUMIFS('BAZA DANYCH'!$N:$N,'BAZA DANYCH'!$B:$B,STATYSTYKI!$B596,'BAZA DANYCH'!$C:$C,STATYSTYKI!$C596,'BAZA DANYCH'!$G:$G,STATYSTYKI!$D596,'BAZA DANYCH'!$K:$K,STATYSTYKI!Q$550)</f>
        <v>8</v>
      </c>
      <c r="R596" s="9">
        <f>SUMIFS('BAZA DANYCH'!$N:$N,'BAZA DANYCH'!$B:$B,STATYSTYKI!$B596,'BAZA DANYCH'!$C:$C,STATYSTYKI!$C596,'BAZA DANYCH'!$G:$G,STATYSTYKI!$D596,'BAZA DANYCH'!$K:$K,STATYSTYKI!R$550)</f>
        <v>13</v>
      </c>
      <c r="S596" s="9">
        <f>SUMIFS('BAZA DANYCH'!$N:$N,'BAZA DANYCH'!$B:$B,STATYSTYKI!$B596,'BAZA DANYCH'!$C:$C,STATYSTYKI!$C596,'BAZA DANYCH'!$G:$G,STATYSTYKI!$D596,'BAZA DANYCH'!$K:$K,STATYSTYKI!S$550)</f>
        <v>5</v>
      </c>
      <c r="T596" s="9">
        <f>SUMIFS('BAZA DANYCH'!$N:$N,'BAZA DANYCH'!$B:$B,STATYSTYKI!$B596,'BAZA DANYCH'!$C:$C,STATYSTYKI!$C596,'BAZA DANYCH'!$G:$G,STATYSTYKI!$D596,'BAZA DANYCH'!$K:$K,STATYSTYKI!T$550)</f>
        <v>6</v>
      </c>
      <c r="U596" s="9">
        <f>SUMIFS('BAZA DANYCH'!$N:$N,'BAZA DANYCH'!$B:$B,STATYSTYKI!$B596,'BAZA DANYCH'!$C:$C,STATYSTYKI!$C596,'BAZA DANYCH'!$G:$G,STATYSTYKI!$D596,'BAZA DANYCH'!$K:$K,STATYSTYKI!U$550)</f>
        <v>3</v>
      </c>
      <c r="V596" s="9">
        <f>SUMIFS('BAZA DANYCH'!$N:$N,'BAZA DANYCH'!$B:$B,STATYSTYKI!$B596,'BAZA DANYCH'!$C:$C,STATYSTYKI!$C596,'BAZA DANYCH'!$G:$G,STATYSTYKI!$D596,'BAZA DANYCH'!$K:$K,STATYSTYKI!V$550)</f>
        <v>9</v>
      </c>
      <c r="W596" s="9">
        <f>SUMIFS('BAZA DANYCH'!$N:$N,'BAZA DANYCH'!$B:$B,STATYSTYKI!$B596,'BAZA DANYCH'!$C:$C,STATYSTYKI!$C596,'BAZA DANYCH'!$G:$G,STATYSTYKI!$D596,'BAZA DANYCH'!$K:$K,STATYSTYKI!W$550)</f>
        <v>7</v>
      </c>
      <c r="X596" s="9">
        <f>SUMIFS('BAZA DANYCH'!$N:$N,'BAZA DANYCH'!$B:$B,STATYSTYKI!$B596,'BAZA DANYCH'!$C:$C,STATYSTYKI!$C596,'BAZA DANYCH'!$G:$G,STATYSTYKI!$D596,'BAZA DANYCH'!$K:$K,STATYSTYKI!X$550)</f>
        <v>9</v>
      </c>
      <c r="Y596" s="9">
        <f>SUMIFS('BAZA DANYCH'!$N:$N,'BAZA DANYCH'!$B:$B,STATYSTYKI!$B596,'BAZA DANYCH'!$C:$C,STATYSTYKI!$C596,'BAZA DANYCH'!$G:$G,STATYSTYKI!$D596,'BAZA DANYCH'!$K:$K,STATYSTYKI!Y$550)</f>
        <v>17</v>
      </c>
      <c r="Z596" s="9">
        <f>SUMIFS('BAZA DANYCH'!$N:$N,'BAZA DANYCH'!$B:$B,STATYSTYKI!$B596,'BAZA DANYCH'!$C:$C,STATYSTYKI!$C596,'BAZA DANYCH'!$G:$G,STATYSTYKI!$D596,'BAZA DANYCH'!$K:$K,STATYSTYKI!Z$550)</f>
        <v>24</v>
      </c>
      <c r="AA596" s="9">
        <f>SUMIFS('BAZA DANYCH'!$N:$N,'BAZA DANYCH'!$B:$B,STATYSTYKI!$B596,'BAZA DANYCH'!$C:$C,STATYSTYKI!$C596,'BAZA DANYCH'!$G:$G,STATYSTYKI!$D596,'BAZA DANYCH'!$K:$K,STATYSTYKI!AA$550)</f>
        <v>40</v>
      </c>
      <c r="AB596" s="9">
        <f>SUMIFS('BAZA DANYCH'!$N:$N,'BAZA DANYCH'!$B:$B,STATYSTYKI!$B596,'BAZA DANYCH'!$C:$C,STATYSTYKI!$C596,'BAZA DANYCH'!$G:$G,STATYSTYKI!$D596,'BAZA DANYCH'!$K:$K,STATYSTYKI!AB$550)</f>
        <v>66</v>
      </c>
      <c r="AC596" s="9">
        <f>SUMIFS('BAZA DANYCH'!$N:$N,'BAZA DANYCH'!$B:$B,STATYSTYKI!$B596,'BAZA DANYCH'!$C:$C,STATYSTYKI!$C596,'BAZA DANYCH'!$G:$G,STATYSTYKI!$D596,'BAZA DANYCH'!$K:$K,STATYSTYKI!AC$550)</f>
        <v>82</v>
      </c>
      <c r="AD596" s="9">
        <f>SUMIFS('BAZA DANYCH'!$N:$N,'BAZA DANYCH'!$B:$B,STATYSTYKI!$B596,'BAZA DANYCH'!$C:$C,STATYSTYKI!$C596,'BAZA DANYCH'!$G:$G,STATYSTYKI!$D596,'BAZA DANYCH'!$K:$K,STATYSTYKI!AD$550)</f>
        <v>86</v>
      </c>
      <c r="AE596" s="9">
        <f>SUMIFS('BAZA DANYCH'!$N:$N,'BAZA DANYCH'!$B:$B,STATYSTYKI!$B596,'BAZA DANYCH'!$C:$C,STATYSTYKI!$C596,'BAZA DANYCH'!$G:$G,STATYSTYKI!$D596,'BAZA DANYCH'!$K:$K,STATYSTYKI!AE$550)</f>
        <v>106</v>
      </c>
      <c r="AF596" s="9">
        <f>SUMIFS('BAZA DANYCH'!$N:$N,'BAZA DANYCH'!$B:$B,STATYSTYKI!$B596,'BAZA DANYCH'!$C:$C,STATYSTYKI!$C596,'BAZA DANYCH'!$G:$G,STATYSTYKI!$D596,'BAZA DANYCH'!$K:$K,STATYSTYKI!AF$550)</f>
        <v>177</v>
      </c>
      <c r="AG596" s="9">
        <f>SUMIFS('BAZA DANYCH'!$N:$N,'BAZA DANYCH'!$B:$B,STATYSTYKI!$B596,'BAZA DANYCH'!$C:$C,STATYSTYKI!$C596,'BAZA DANYCH'!$G:$G,STATYSTYKI!$D596,'BAZA DANYCH'!$K:$K,STATYSTYKI!AG$550)</f>
        <v>233</v>
      </c>
      <c r="AH596" s="9">
        <f>SUMIFS('BAZA DANYCH'!$N:$N,'BAZA DANYCH'!$B:$B,STATYSTYKI!$B596,'BAZA DANYCH'!$C:$C,STATYSTYKI!$C596,'BAZA DANYCH'!$G:$G,STATYSTYKI!$D596,'BAZA DANYCH'!$K:$K,STATYSTYKI!AH$550)</f>
        <v>239</v>
      </c>
      <c r="AI596" s="9">
        <f>SUMIFS('BAZA DANYCH'!$N:$N,'BAZA DANYCH'!$B:$B,STATYSTYKI!$B596,'BAZA DANYCH'!$C:$C,STATYSTYKI!$C596,'BAZA DANYCH'!$G:$G,STATYSTYKI!$D596,'BAZA DANYCH'!$K:$K,STATYSTYKI!AI$550)</f>
        <v>278</v>
      </c>
      <c r="AJ596" s="9">
        <f>SUMIFS('BAZA DANYCH'!$N:$N,'BAZA DANYCH'!$B:$B,STATYSTYKI!$B596,'BAZA DANYCH'!$C:$C,STATYSTYKI!$C596,'BAZA DANYCH'!$G:$G,STATYSTYKI!$D596,'BAZA DANYCH'!$K:$K,STATYSTYKI!AJ$550)</f>
        <v>306</v>
      </c>
      <c r="AK596" s="9">
        <f>SUMIFS('BAZA DANYCH'!$N:$N,'BAZA DANYCH'!$B:$B,STATYSTYKI!$B596,'BAZA DANYCH'!$C:$C,STATYSTYKI!$C596,'BAZA DANYCH'!$G:$G,STATYSTYKI!$D596,'BAZA DANYCH'!$K:$K,STATYSTYKI!AK$550)</f>
        <v>210</v>
      </c>
      <c r="AL596" s="9">
        <f>SUMIFS('BAZA DANYCH'!$N:$N,'BAZA DANYCH'!$B:$B,STATYSTYKI!$B596,'BAZA DANYCH'!$C:$C,STATYSTYKI!$C596,'BAZA DANYCH'!$G:$G,STATYSTYKI!$D596,'BAZA DANYCH'!$K:$K,STATYSTYKI!AL$550)</f>
        <v>196</v>
      </c>
      <c r="AM596" s="9">
        <f>SUMIFS('BAZA DANYCH'!$N:$N,'BAZA DANYCH'!$B:$B,STATYSTYKI!$B596,'BAZA DANYCH'!$C:$C,STATYSTYKI!$C596,'BAZA DANYCH'!$G:$G,STATYSTYKI!$D596,'BAZA DANYCH'!$K:$K,STATYSTYKI!AM$550)</f>
        <v>250</v>
      </c>
      <c r="AN596" s="9">
        <f>SUMIFS('BAZA DANYCH'!$N:$N,'BAZA DANYCH'!$B:$B,STATYSTYKI!$B596,'BAZA DANYCH'!$C:$C,STATYSTYKI!$C596,'BAZA DANYCH'!$G:$G,STATYSTYKI!$D596,'BAZA DANYCH'!$K:$K,STATYSTYKI!AN$550)</f>
        <v>199</v>
      </c>
      <c r="AO596" s="9">
        <f>SUMIFS('BAZA DANYCH'!$N:$N,'BAZA DANYCH'!$B:$B,STATYSTYKI!$B596,'BAZA DANYCH'!$C:$C,STATYSTYKI!$C596,'BAZA DANYCH'!$G:$G,STATYSTYKI!$D596,'BAZA DANYCH'!$K:$K,STATYSTYKI!AO$550)</f>
        <v>232</v>
      </c>
      <c r="AP596" s="9">
        <f>SUMIFS('BAZA DANYCH'!$N:$N,'BAZA DANYCH'!$B:$B,STATYSTYKI!$B596,'BAZA DANYCH'!$C:$C,STATYSTYKI!$C596,'BAZA DANYCH'!$G:$G,STATYSTYKI!$D596,'BAZA DANYCH'!$K:$K,STATYSTYKI!AP$550)</f>
        <v>217</v>
      </c>
      <c r="AQ596" s="9">
        <f>SUMIFS('BAZA DANYCH'!$N:$N,'BAZA DANYCH'!$B:$B,STATYSTYKI!$B596,'BAZA DANYCH'!$C:$C,STATYSTYKI!$C596,'BAZA DANYCH'!$G:$G,STATYSTYKI!$D596,'BAZA DANYCH'!$K:$K,STATYSTYKI!AQ$550)</f>
        <v>213</v>
      </c>
      <c r="AR596" s="9">
        <f>SUMIFS('BAZA DANYCH'!$N:$N,'BAZA DANYCH'!$B:$B,STATYSTYKI!$B596,'BAZA DANYCH'!$C:$C,STATYSTYKI!$C596,'BAZA DANYCH'!$G:$G,STATYSTYKI!$D596,'BAZA DANYCH'!$K:$K,STATYSTYKI!AR$550)</f>
        <v>218</v>
      </c>
      <c r="AS596" s="9">
        <f>SUMIFS('BAZA DANYCH'!$N:$N,'BAZA DANYCH'!$B:$B,STATYSTYKI!$B596,'BAZA DANYCH'!$C:$C,STATYSTYKI!$C596,'BAZA DANYCH'!$G:$G,STATYSTYKI!$D596,'BAZA DANYCH'!$K:$K,STATYSTYKI!AS$550)</f>
        <v>223</v>
      </c>
      <c r="AT596" s="9">
        <f>SUMIFS('BAZA DANYCH'!$N:$N,'BAZA DANYCH'!$B:$B,STATYSTYKI!$B596,'BAZA DANYCH'!$C:$C,STATYSTYKI!$C596,'BAZA DANYCH'!$G:$G,STATYSTYKI!$D596,'BAZA DANYCH'!$K:$K,STATYSTYKI!AT$550)</f>
        <v>201</v>
      </c>
      <c r="AU596" s="9">
        <f>SUMIFS('BAZA DANYCH'!$N:$N,'BAZA DANYCH'!$B:$B,STATYSTYKI!$B596,'BAZA DANYCH'!$C:$C,STATYSTYKI!$C596,'BAZA DANYCH'!$G:$G,STATYSTYKI!$D596,'BAZA DANYCH'!$K:$K,STATYSTYKI!AU$550)</f>
        <v>202</v>
      </c>
      <c r="AV596" s="9">
        <f>SUMIFS('BAZA DANYCH'!$N:$N,'BAZA DANYCH'!$B:$B,STATYSTYKI!$B596,'BAZA DANYCH'!$C:$C,STATYSTYKI!$C596,'BAZA DANYCH'!$G:$G,STATYSTYKI!$D596,'BAZA DANYCH'!$K:$K,STATYSTYKI!AV$550)</f>
        <v>203</v>
      </c>
      <c r="AW596" s="9">
        <f>SUMIFS('BAZA DANYCH'!$N:$N,'BAZA DANYCH'!$B:$B,STATYSTYKI!$B596,'BAZA DANYCH'!$C:$C,STATYSTYKI!$C596,'BAZA DANYCH'!$G:$G,STATYSTYKI!$D596,'BAZA DANYCH'!$K:$K,STATYSTYKI!AW$550)</f>
        <v>230</v>
      </c>
      <c r="AX596" s="9">
        <f>SUMIFS('BAZA DANYCH'!$N:$N,'BAZA DANYCH'!$B:$B,STATYSTYKI!$B596,'BAZA DANYCH'!$C:$C,STATYSTYKI!$C596,'BAZA DANYCH'!$G:$G,STATYSTYKI!$D596,'BAZA DANYCH'!$K:$K,STATYSTYKI!AX$550)</f>
        <v>203</v>
      </c>
      <c r="AY596" s="9">
        <f>SUMIFS('BAZA DANYCH'!$N:$N,'BAZA DANYCH'!$B:$B,STATYSTYKI!$B596,'BAZA DANYCH'!$C:$C,STATYSTYKI!$C596,'BAZA DANYCH'!$G:$G,STATYSTYKI!$D596,'BAZA DANYCH'!$K:$K,STATYSTYKI!AY$550)</f>
        <v>207</v>
      </c>
      <c r="AZ596" s="9">
        <f>SUMIFS('BAZA DANYCH'!$N:$N,'BAZA DANYCH'!$B:$B,STATYSTYKI!$B596,'BAZA DANYCH'!$C:$C,STATYSTYKI!$C596,'BAZA DANYCH'!$G:$G,STATYSTYKI!$D596,'BAZA DANYCH'!$K:$K,STATYSTYKI!AZ$550)</f>
        <v>208</v>
      </c>
      <c r="BA596" s="9">
        <f>SUMIFS('BAZA DANYCH'!$N:$N,'BAZA DANYCH'!$B:$B,STATYSTYKI!$B596,'BAZA DANYCH'!$C:$C,STATYSTYKI!$C596,'BAZA DANYCH'!$G:$G,STATYSTYKI!$D596,'BAZA DANYCH'!$K:$K,STATYSTYKI!BA$550)</f>
        <v>225</v>
      </c>
      <c r="BB596" s="9">
        <f>SUMIFS('BAZA DANYCH'!$N:$N,'BAZA DANYCH'!$B:$B,STATYSTYKI!$B596,'BAZA DANYCH'!$C:$C,STATYSTYKI!$C596,'BAZA DANYCH'!$G:$G,STATYSTYKI!$D596,'BAZA DANYCH'!$K:$K,STATYSTYKI!BB$550)</f>
        <v>214</v>
      </c>
      <c r="BC596" s="9">
        <f>SUMIFS('BAZA DANYCH'!$N:$N,'BAZA DANYCH'!$B:$B,STATYSTYKI!$B596,'BAZA DANYCH'!$C:$C,STATYSTYKI!$C596,'BAZA DANYCH'!$G:$G,STATYSTYKI!$D596,'BAZA DANYCH'!$K:$K,STATYSTYKI!BC$550)</f>
        <v>175</v>
      </c>
      <c r="BD596" s="9">
        <f>SUMIFS('BAZA DANYCH'!$N:$N,'BAZA DANYCH'!$B:$B,STATYSTYKI!$B596,'BAZA DANYCH'!$C:$C,STATYSTYKI!$C596,'BAZA DANYCH'!$G:$G,STATYSTYKI!$D596,'BAZA DANYCH'!$K:$K,STATYSTYKI!BD$550)</f>
        <v>187</v>
      </c>
      <c r="BE596" s="9">
        <f>SUMIFS('BAZA DANYCH'!$N:$N,'BAZA DANYCH'!$B:$B,STATYSTYKI!$B596,'BAZA DANYCH'!$C:$C,STATYSTYKI!$C596,'BAZA DANYCH'!$G:$G,STATYSTYKI!$D596,'BAZA DANYCH'!$K:$K,STATYSTYKI!BE$550)</f>
        <v>192</v>
      </c>
      <c r="BF596" s="9">
        <f>SUMIFS('BAZA DANYCH'!$N:$N,'BAZA DANYCH'!$B:$B,STATYSTYKI!$B596,'BAZA DANYCH'!$C:$C,STATYSTYKI!$C596,'BAZA DANYCH'!$G:$G,STATYSTYKI!$D596,'BAZA DANYCH'!$K:$K,STATYSTYKI!BF$550)</f>
        <v>208</v>
      </c>
      <c r="BG596" s="9">
        <f>SUMIFS('BAZA DANYCH'!$N:$N,'BAZA DANYCH'!$B:$B,STATYSTYKI!$B596,'BAZA DANYCH'!$C:$C,STATYSTYKI!$C596,'BAZA DANYCH'!$G:$G,STATYSTYKI!$D596,'BAZA DANYCH'!$K:$K,STATYSTYKI!BG$550)</f>
        <v>208</v>
      </c>
      <c r="BH596" s="9">
        <f>SUMIFS('BAZA DANYCH'!$N:$N,'BAZA DANYCH'!$B:$B,STATYSTYKI!$B596,'BAZA DANYCH'!$C:$C,STATYSTYKI!$C596,'BAZA DANYCH'!$G:$G,STATYSTYKI!$D596,'BAZA DANYCH'!$K:$K,STATYSTYKI!BH$550)</f>
        <v>197</v>
      </c>
      <c r="BI596" s="9">
        <f>SUMIFS('BAZA DANYCH'!$N:$N,'BAZA DANYCH'!$B:$B,STATYSTYKI!$B596,'BAZA DANYCH'!$C:$C,STATYSTYKI!$C596,'BAZA DANYCH'!$G:$G,STATYSTYKI!$D596,'BAZA DANYCH'!$K:$K,STATYSTYKI!BI$550)</f>
        <v>192</v>
      </c>
      <c r="BJ596" s="9">
        <f>SUMIFS('BAZA DANYCH'!$N:$N,'BAZA DANYCH'!$B:$B,STATYSTYKI!$B596,'BAZA DANYCH'!$C:$C,STATYSTYKI!$C596,'BAZA DANYCH'!$G:$G,STATYSTYKI!$D596,'BAZA DANYCH'!$K:$K,STATYSTYKI!BJ$550)</f>
        <v>194</v>
      </c>
      <c r="BK596" s="9">
        <f>SUMIFS('BAZA DANYCH'!$N:$N,'BAZA DANYCH'!$B:$B,STATYSTYKI!$B596,'BAZA DANYCH'!$C:$C,STATYSTYKI!$C596,'BAZA DANYCH'!$G:$G,STATYSTYKI!$D596,'BAZA DANYCH'!$K:$K,STATYSTYKI!BK$550)</f>
        <v>192</v>
      </c>
      <c r="BL596" s="9">
        <f>SUMIFS('BAZA DANYCH'!$N:$N,'BAZA DANYCH'!$B:$B,STATYSTYKI!$B596,'BAZA DANYCH'!$C:$C,STATYSTYKI!$C596,'BAZA DANYCH'!$G:$G,STATYSTYKI!$D596,'BAZA DANYCH'!$K:$K,STATYSTYKI!BL$550)</f>
        <v>215</v>
      </c>
      <c r="BM596" s="9">
        <f>SUMIFS('BAZA DANYCH'!$N:$N,'BAZA DANYCH'!$B:$B,STATYSTYKI!$B596,'BAZA DANYCH'!$C:$C,STATYSTYKI!$C596,'BAZA DANYCH'!$G:$G,STATYSTYKI!$D596,'BAZA DANYCH'!$K:$K,STATYSTYKI!BM$550)</f>
        <v>240</v>
      </c>
      <c r="BN596" s="9">
        <f>SUMIFS('BAZA DANYCH'!$N:$N,'BAZA DANYCH'!$B:$B,STATYSTYKI!$B596,'BAZA DANYCH'!$C:$C,STATYSTYKI!$C596,'BAZA DANYCH'!$G:$G,STATYSTYKI!$D596,'BAZA DANYCH'!$K:$K,STATYSTYKI!BN$550)</f>
        <v>233</v>
      </c>
      <c r="BO596" s="9">
        <f>SUMIFS('BAZA DANYCH'!$N:$N,'BAZA DANYCH'!$B:$B,STATYSTYKI!$B596,'BAZA DANYCH'!$C:$C,STATYSTYKI!$C596,'BAZA DANYCH'!$G:$G,STATYSTYKI!$D596,'BAZA DANYCH'!$K:$K,STATYSTYKI!BO$550)</f>
        <v>229</v>
      </c>
      <c r="BP596" s="9">
        <f>SUMIFS('BAZA DANYCH'!$N:$N,'BAZA DANYCH'!$B:$B,STATYSTYKI!$B596,'BAZA DANYCH'!$C:$C,STATYSTYKI!$C596,'BAZA DANYCH'!$G:$G,STATYSTYKI!$D596,'BAZA DANYCH'!$K:$K,STATYSTYKI!BP$550)</f>
        <v>212</v>
      </c>
      <c r="BQ596" s="9">
        <f>SUMIFS('BAZA DANYCH'!$N:$N,'BAZA DANYCH'!$B:$B,STATYSTYKI!$B596,'BAZA DANYCH'!$C:$C,STATYSTYKI!$C596,'BAZA DANYCH'!$G:$G,STATYSTYKI!$D596,'BAZA DANYCH'!$K:$K,STATYSTYKI!BQ$550)</f>
        <v>210</v>
      </c>
      <c r="BR596" s="9">
        <f>SUMIFS('BAZA DANYCH'!$N:$N,'BAZA DANYCH'!$B:$B,STATYSTYKI!$B596,'BAZA DANYCH'!$C:$C,STATYSTYKI!$C596,'BAZA DANYCH'!$G:$G,STATYSTYKI!$D596,'BAZA DANYCH'!$K:$K,STATYSTYKI!BR$550)</f>
        <v>206</v>
      </c>
      <c r="BS596" s="9">
        <f>SUMIFS('BAZA DANYCH'!$N:$N,'BAZA DANYCH'!$B:$B,STATYSTYKI!$B596,'BAZA DANYCH'!$C:$C,STATYSTYKI!$C596,'BAZA DANYCH'!$G:$G,STATYSTYKI!$D596,'BAZA DANYCH'!$K:$K,STATYSTYKI!BS$550)</f>
        <v>235</v>
      </c>
      <c r="BT596" s="9">
        <f>SUMIFS('BAZA DANYCH'!$N:$N,'BAZA DANYCH'!$B:$B,STATYSTYKI!$B596,'BAZA DANYCH'!$C:$C,STATYSTYKI!$C596,'BAZA DANYCH'!$G:$G,STATYSTYKI!$D596,'BAZA DANYCH'!$K:$K,STATYSTYKI!BT$550)</f>
        <v>230</v>
      </c>
      <c r="BU596" s="9">
        <f>SUMIFS('BAZA DANYCH'!$N:$N,'BAZA DANYCH'!$B:$B,STATYSTYKI!$B596,'BAZA DANYCH'!$C:$C,STATYSTYKI!$C596,'BAZA DANYCH'!$G:$G,STATYSTYKI!$D596,'BAZA DANYCH'!$K:$K,STATYSTYKI!BU$550)</f>
        <v>212</v>
      </c>
      <c r="BV596" s="9">
        <f>SUMIFS('BAZA DANYCH'!$N:$N,'BAZA DANYCH'!$B:$B,STATYSTYKI!$B596,'BAZA DANYCH'!$C:$C,STATYSTYKI!$C596,'BAZA DANYCH'!$G:$G,STATYSTYKI!$D596,'BAZA DANYCH'!$K:$K,STATYSTYKI!BV$550)</f>
        <v>217</v>
      </c>
      <c r="BW596" s="9">
        <f>SUMIFS('BAZA DANYCH'!$N:$N,'BAZA DANYCH'!$B:$B,STATYSTYKI!$B596,'BAZA DANYCH'!$C:$C,STATYSTYKI!$C596,'BAZA DANYCH'!$G:$G,STATYSTYKI!$D596,'BAZA DANYCH'!$K:$K,STATYSTYKI!BW$550)</f>
        <v>206</v>
      </c>
      <c r="BX596" s="9">
        <f>SUMIFS('BAZA DANYCH'!$N:$N,'BAZA DANYCH'!$B:$B,STATYSTYKI!$B596,'BAZA DANYCH'!$C:$C,STATYSTYKI!$C596,'BAZA DANYCH'!$G:$G,STATYSTYKI!$D596,'BAZA DANYCH'!$K:$K,STATYSTYKI!BX$550)</f>
        <v>241</v>
      </c>
      <c r="BY596" s="9">
        <f>SUMIFS('BAZA DANYCH'!$N:$N,'BAZA DANYCH'!$B:$B,STATYSTYKI!$B596,'BAZA DANYCH'!$C:$C,STATYSTYKI!$C596,'BAZA DANYCH'!$G:$G,STATYSTYKI!$D596,'BAZA DANYCH'!$K:$K,STATYSTYKI!BY$550)</f>
        <v>233</v>
      </c>
      <c r="BZ596" s="9">
        <f>SUMIFS('BAZA DANYCH'!$N:$N,'BAZA DANYCH'!$B:$B,STATYSTYKI!$B596,'BAZA DANYCH'!$C:$C,STATYSTYKI!$C596,'BAZA DANYCH'!$G:$G,STATYSTYKI!$D596,'BAZA DANYCH'!$K:$K,STATYSTYKI!BZ$550)</f>
        <v>182</v>
      </c>
      <c r="CA596" s="9">
        <f>SUMIFS('BAZA DANYCH'!$N:$N,'BAZA DANYCH'!$B:$B,STATYSTYKI!$B596,'BAZA DANYCH'!$C:$C,STATYSTYKI!$C596,'BAZA DANYCH'!$G:$G,STATYSTYKI!$D596,'BAZA DANYCH'!$K:$K,STATYSTYKI!CA$550)</f>
        <v>214</v>
      </c>
      <c r="CB596" s="9">
        <f>SUMIFS('BAZA DANYCH'!$N:$N,'BAZA DANYCH'!$B:$B,STATYSTYKI!$B596,'BAZA DANYCH'!$C:$C,STATYSTYKI!$C596,'BAZA DANYCH'!$G:$G,STATYSTYKI!$D596,'BAZA DANYCH'!$K:$K,STATYSTYKI!CB$550)</f>
        <v>232</v>
      </c>
      <c r="CC596" s="9">
        <f>SUMIFS('BAZA DANYCH'!$N:$N,'BAZA DANYCH'!$B:$B,STATYSTYKI!$B596,'BAZA DANYCH'!$C:$C,STATYSTYKI!$C596,'BAZA DANYCH'!$G:$G,STATYSTYKI!$D596,'BAZA DANYCH'!$K:$K,STATYSTYKI!CC$550)</f>
        <v>197</v>
      </c>
      <c r="CD596" s="9">
        <f>SUMIFS('BAZA DANYCH'!$N:$N,'BAZA DANYCH'!$B:$B,STATYSTYKI!$B596,'BAZA DANYCH'!$C:$C,STATYSTYKI!$C596,'BAZA DANYCH'!$G:$G,STATYSTYKI!$D596,'BAZA DANYCH'!$K:$K,STATYSTYKI!CD$550)</f>
        <v>202</v>
      </c>
      <c r="CE596" s="9">
        <f>SUMIFS('BAZA DANYCH'!$N:$N,'BAZA DANYCH'!$B:$B,STATYSTYKI!$B596,'BAZA DANYCH'!$C:$C,STATYSTYKI!$C596,'BAZA DANYCH'!$G:$G,STATYSTYKI!$D596,'BAZA DANYCH'!$K:$K,STATYSTYKI!CE$550)</f>
        <v>167</v>
      </c>
      <c r="CF596" s="9">
        <f>SUMIFS('BAZA DANYCH'!$N:$N,'BAZA DANYCH'!$B:$B,STATYSTYKI!$B596,'BAZA DANYCH'!$C:$C,STATYSTYKI!$C596,'BAZA DANYCH'!$G:$G,STATYSTYKI!$D596,'BAZA DANYCH'!$K:$K,STATYSTYKI!CF$550)</f>
        <v>203</v>
      </c>
      <c r="CG596" s="9">
        <f>SUMIFS('BAZA DANYCH'!$N:$N,'BAZA DANYCH'!$B:$B,STATYSTYKI!$B596,'BAZA DANYCH'!$C:$C,STATYSTYKI!$C596,'BAZA DANYCH'!$G:$G,STATYSTYKI!$D596,'BAZA DANYCH'!$K:$K,STATYSTYKI!CG$550)</f>
        <v>166</v>
      </c>
      <c r="CH596" s="9">
        <f>SUMIFS('BAZA DANYCH'!$N:$N,'BAZA DANYCH'!$B:$B,STATYSTYKI!$B596,'BAZA DANYCH'!$C:$C,STATYSTYKI!$C596,'BAZA DANYCH'!$G:$G,STATYSTYKI!$D596,'BAZA DANYCH'!$K:$K,STATYSTYKI!CH$550)</f>
        <v>171</v>
      </c>
      <c r="CI596" s="9">
        <f>SUMIFS('BAZA DANYCH'!$N:$N,'BAZA DANYCH'!$B:$B,STATYSTYKI!$B596,'BAZA DANYCH'!$C:$C,STATYSTYKI!$C596,'BAZA DANYCH'!$G:$G,STATYSTYKI!$D596,'BAZA DANYCH'!$K:$K,STATYSTYKI!CI$550)</f>
        <v>158</v>
      </c>
      <c r="CJ596" s="9">
        <f>SUMIFS('BAZA DANYCH'!$N:$N,'BAZA DANYCH'!$B:$B,STATYSTYKI!$B596,'BAZA DANYCH'!$C:$C,STATYSTYKI!$C596,'BAZA DANYCH'!$G:$G,STATYSTYKI!$D596,'BAZA DANYCH'!$K:$K,STATYSTYKI!CJ$550)</f>
        <v>152</v>
      </c>
      <c r="CK596" s="9">
        <f>SUMIFS('BAZA DANYCH'!$N:$N,'BAZA DANYCH'!$B:$B,STATYSTYKI!$B596,'BAZA DANYCH'!$C:$C,STATYSTYKI!$C596,'BAZA DANYCH'!$G:$G,STATYSTYKI!$D596,'BAZA DANYCH'!$K:$K,STATYSTYKI!CK$550)</f>
        <v>128</v>
      </c>
      <c r="CL596" s="9">
        <f>SUMIFS('BAZA DANYCH'!$N:$N,'BAZA DANYCH'!$B:$B,STATYSTYKI!$B596,'BAZA DANYCH'!$C:$C,STATYSTYKI!$C596,'BAZA DANYCH'!$G:$G,STATYSTYKI!$D596,'BAZA DANYCH'!$K:$K,STATYSTYKI!CL$550)</f>
        <v>109</v>
      </c>
      <c r="CM596" s="9">
        <f>SUMIFS('BAZA DANYCH'!$N:$N,'BAZA DANYCH'!$B:$B,STATYSTYKI!$B596,'BAZA DANYCH'!$C:$C,STATYSTYKI!$C596,'BAZA DANYCH'!$G:$G,STATYSTYKI!$D596,'BAZA DANYCH'!$K:$K,STATYSTYKI!CM$550)</f>
        <v>118</v>
      </c>
      <c r="CN596" s="9">
        <f>SUMIFS('BAZA DANYCH'!$N:$N,'BAZA DANYCH'!$B:$B,STATYSTYKI!$B596,'BAZA DANYCH'!$C:$C,STATYSTYKI!$C596,'BAZA DANYCH'!$G:$G,STATYSTYKI!$D596,'BAZA DANYCH'!$K:$K,STATYSTYKI!CN$550)</f>
        <v>109</v>
      </c>
      <c r="CO596" s="9">
        <f>SUMIFS('BAZA DANYCH'!$N:$N,'BAZA DANYCH'!$B:$B,STATYSTYKI!$B596,'BAZA DANYCH'!$C:$C,STATYSTYKI!$C596,'BAZA DANYCH'!$G:$G,STATYSTYKI!$D596,'BAZA DANYCH'!$K:$K,STATYSTYKI!CO$550)</f>
        <v>103</v>
      </c>
      <c r="CP596" s="9">
        <f>SUMIFS('BAZA DANYCH'!$N:$N,'BAZA DANYCH'!$B:$B,STATYSTYKI!$B596,'BAZA DANYCH'!$C:$C,STATYSTYKI!$C596,'BAZA DANYCH'!$G:$G,STATYSTYKI!$D596,'BAZA DANYCH'!$K:$K,STATYSTYKI!CP$550)</f>
        <v>97</v>
      </c>
      <c r="CQ596" s="9">
        <f>SUMIFS('BAZA DANYCH'!$N:$N,'BAZA DANYCH'!$B:$B,STATYSTYKI!$B596,'BAZA DANYCH'!$C:$C,STATYSTYKI!$C596,'BAZA DANYCH'!$G:$G,STATYSTYKI!$D596,'BAZA DANYCH'!$K:$K,STATYSTYKI!CQ$550)</f>
        <v>91</v>
      </c>
      <c r="CR596" s="9">
        <f>SUMIFS('BAZA DANYCH'!$N:$N,'BAZA DANYCH'!$B:$B,STATYSTYKI!$B596,'BAZA DANYCH'!$C:$C,STATYSTYKI!$C596,'BAZA DANYCH'!$G:$G,STATYSTYKI!$D596,'BAZA DANYCH'!$K:$K,STATYSTYKI!CR$550)</f>
        <v>100</v>
      </c>
      <c r="CS596" s="9">
        <f>SUMIFS('BAZA DANYCH'!$N:$N,'BAZA DANYCH'!$B:$B,STATYSTYKI!$B596,'BAZA DANYCH'!$C:$C,STATYSTYKI!$C596,'BAZA DANYCH'!$G:$G,STATYSTYKI!$D596,'BAZA DANYCH'!$K:$K,STATYSTYKI!CS$550)</f>
        <v>49</v>
      </c>
      <c r="CT596" s="9">
        <f>SUMIFS('BAZA DANYCH'!$N:$N,'BAZA DANYCH'!$B:$B,STATYSTYKI!$B596,'BAZA DANYCH'!$C:$C,STATYSTYKI!$C596,'BAZA DANYCH'!$G:$G,STATYSTYKI!$D596,'BAZA DANYCH'!$K:$K,STATYSTYKI!CT$550)</f>
        <v>62</v>
      </c>
      <c r="CU596" s="9">
        <f>SUMIFS('BAZA DANYCH'!$N:$N,'BAZA DANYCH'!$B:$B,STATYSTYKI!$B596,'BAZA DANYCH'!$C:$C,STATYSTYKI!$C596,'BAZA DANYCH'!$G:$G,STATYSTYKI!$D596,'BAZA DANYCH'!$K:$K,STATYSTYKI!CU$550)</f>
        <v>51</v>
      </c>
      <c r="CV596" s="9">
        <f>SUMIFS('BAZA DANYCH'!$N:$N,'BAZA DANYCH'!$B:$B,STATYSTYKI!$B596,'BAZA DANYCH'!$C:$C,STATYSTYKI!$C596,'BAZA DANYCH'!$G:$G,STATYSTYKI!$D596,'BAZA DANYCH'!$K:$K,STATYSTYKI!CV$550)</f>
        <v>43</v>
      </c>
      <c r="CW596" s="9">
        <f>SUMIFS('BAZA DANYCH'!$N:$N,'BAZA DANYCH'!$B:$B,STATYSTYKI!$B596,'BAZA DANYCH'!$C:$C,STATYSTYKI!$C596,'BAZA DANYCH'!$G:$G,STATYSTYKI!$D596,'BAZA DANYCH'!$K:$K,STATYSTYKI!CW$550)</f>
        <v>33</v>
      </c>
      <c r="CX596" s="9">
        <f>SUMIFS('BAZA DANYCH'!$N:$N,'BAZA DANYCH'!$B:$B,STATYSTYKI!$B596,'BAZA DANYCH'!$C:$C,STATYSTYKI!$C596,'BAZA DANYCH'!$G:$G,STATYSTYKI!$D596,'BAZA DANYCH'!$K:$K,STATYSTYKI!CX$550)</f>
        <v>34</v>
      </c>
    </row>
    <row r="597" spans="1:102" hidden="1">
      <c r="A597" s="8"/>
      <c r="B597" s="60" t="s">
        <v>121</v>
      </c>
      <c r="C597" s="61" t="s">
        <v>122</v>
      </c>
      <c r="D597" s="61" t="s">
        <v>126</v>
      </c>
      <c r="E597" s="82" t="s">
        <v>11</v>
      </c>
      <c r="F597" s="64">
        <f t="shared" si="275"/>
        <v>22</v>
      </c>
      <c r="G597" s="9">
        <f>SUMIFS('BAZA DANYCH'!$U:$U,'BAZA DANYCH'!$B:$B,STATYSTYKI!$B597,'BAZA DANYCH'!$C:$C,STATYSTYKI!$C597,'BAZA DANYCH'!$G:$G,STATYSTYKI!$D597,'BAZA DANYCH'!$K:$K,STATYSTYKI!G$550)</f>
        <v>0</v>
      </c>
      <c r="H597" s="9">
        <f>SUMIFS('BAZA DANYCH'!$U:$U,'BAZA DANYCH'!$B:$B,STATYSTYKI!$B597,'BAZA DANYCH'!$C:$C,STATYSTYKI!$C597,'BAZA DANYCH'!$G:$G,STATYSTYKI!$D597,'BAZA DANYCH'!$K:$K,STATYSTYKI!H$550)</f>
        <v>0</v>
      </c>
      <c r="I597" s="9">
        <f>SUMIFS('BAZA DANYCH'!$U:$U,'BAZA DANYCH'!$B:$B,STATYSTYKI!$B597,'BAZA DANYCH'!$C:$C,STATYSTYKI!$C597,'BAZA DANYCH'!$G:$G,STATYSTYKI!$D597,'BAZA DANYCH'!$K:$K,STATYSTYKI!I$550)</f>
        <v>0</v>
      </c>
      <c r="J597" s="9">
        <f>SUMIFS('BAZA DANYCH'!$U:$U,'BAZA DANYCH'!$B:$B,STATYSTYKI!$B597,'BAZA DANYCH'!$C:$C,STATYSTYKI!$C597,'BAZA DANYCH'!$G:$G,STATYSTYKI!$D597,'BAZA DANYCH'!$K:$K,STATYSTYKI!J$550)</f>
        <v>0</v>
      </c>
      <c r="K597" s="9">
        <f>SUMIFS('BAZA DANYCH'!$U:$U,'BAZA DANYCH'!$B:$B,STATYSTYKI!$B597,'BAZA DANYCH'!$C:$C,STATYSTYKI!$C597,'BAZA DANYCH'!$G:$G,STATYSTYKI!$D597,'BAZA DANYCH'!$K:$K,STATYSTYKI!K$550)</f>
        <v>0</v>
      </c>
      <c r="L597" s="9">
        <f>SUMIFS('BAZA DANYCH'!$U:$U,'BAZA DANYCH'!$B:$B,STATYSTYKI!$B597,'BAZA DANYCH'!$C:$C,STATYSTYKI!$C597,'BAZA DANYCH'!$G:$G,STATYSTYKI!$D597,'BAZA DANYCH'!$K:$K,STATYSTYKI!L$550)</f>
        <v>0</v>
      </c>
      <c r="M597" s="9">
        <f>SUMIFS('BAZA DANYCH'!$U:$U,'BAZA DANYCH'!$B:$B,STATYSTYKI!$B597,'BAZA DANYCH'!$C:$C,STATYSTYKI!$C597,'BAZA DANYCH'!$G:$G,STATYSTYKI!$D597,'BAZA DANYCH'!$K:$K,STATYSTYKI!M$550)</f>
        <v>0</v>
      </c>
      <c r="N597" s="9">
        <f>SUMIFS('BAZA DANYCH'!$U:$U,'BAZA DANYCH'!$B:$B,STATYSTYKI!$B597,'BAZA DANYCH'!$C:$C,STATYSTYKI!$C597,'BAZA DANYCH'!$G:$G,STATYSTYKI!$D597,'BAZA DANYCH'!$K:$K,STATYSTYKI!N$550)</f>
        <v>0</v>
      </c>
      <c r="O597" s="9">
        <f>SUMIFS('BAZA DANYCH'!$U:$U,'BAZA DANYCH'!$B:$B,STATYSTYKI!$B597,'BAZA DANYCH'!$C:$C,STATYSTYKI!$C597,'BAZA DANYCH'!$G:$G,STATYSTYKI!$D597,'BAZA DANYCH'!$K:$K,STATYSTYKI!O$550)</f>
        <v>0</v>
      </c>
      <c r="P597" s="9">
        <f>SUMIFS('BAZA DANYCH'!$U:$U,'BAZA DANYCH'!$B:$B,STATYSTYKI!$B597,'BAZA DANYCH'!$C:$C,STATYSTYKI!$C597,'BAZA DANYCH'!$G:$G,STATYSTYKI!$D597,'BAZA DANYCH'!$K:$K,STATYSTYKI!P$550)</f>
        <v>0</v>
      </c>
      <c r="Q597" s="9">
        <f>SUMIFS('BAZA DANYCH'!$U:$U,'BAZA DANYCH'!$B:$B,STATYSTYKI!$B597,'BAZA DANYCH'!$C:$C,STATYSTYKI!$C597,'BAZA DANYCH'!$G:$G,STATYSTYKI!$D597,'BAZA DANYCH'!$K:$K,STATYSTYKI!Q$550)</f>
        <v>0</v>
      </c>
      <c r="R597" s="9">
        <f>SUMIFS('BAZA DANYCH'!$U:$U,'BAZA DANYCH'!$B:$B,STATYSTYKI!$B597,'BAZA DANYCH'!$C:$C,STATYSTYKI!$C597,'BAZA DANYCH'!$G:$G,STATYSTYKI!$D597,'BAZA DANYCH'!$K:$K,STATYSTYKI!R$550)</f>
        <v>0</v>
      </c>
      <c r="S597" s="9">
        <f>SUMIFS('BAZA DANYCH'!$U:$U,'BAZA DANYCH'!$B:$B,STATYSTYKI!$B597,'BAZA DANYCH'!$C:$C,STATYSTYKI!$C597,'BAZA DANYCH'!$G:$G,STATYSTYKI!$D597,'BAZA DANYCH'!$K:$K,STATYSTYKI!S$550)</f>
        <v>0</v>
      </c>
      <c r="T597" s="9">
        <f>SUMIFS('BAZA DANYCH'!$U:$U,'BAZA DANYCH'!$B:$B,STATYSTYKI!$B597,'BAZA DANYCH'!$C:$C,STATYSTYKI!$C597,'BAZA DANYCH'!$G:$G,STATYSTYKI!$D597,'BAZA DANYCH'!$K:$K,STATYSTYKI!T$550)</f>
        <v>0</v>
      </c>
      <c r="U597" s="9">
        <f>SUMIFS('BAZA DANYCH'!$U:$U,'BAZA DANYCH'!$B:$B,STATYSTYKI!$B597,'BAZA DANYCH'!$C:$C,STATYSTYKI!$C597,'BAZA DANYCH'!$G:$G,STATYSTYKI!$D597,'BAZA DANYCH'!$K:$K,STATYSTYKI!U$550)</f>
        <v>0</v>
      </c>
      <c r="V597" s="9">
        <f>SUMIFS('BAZA DANYCH'!$U:$U,'BAZA DANYCH'!$B:$B,STATYSTYKI!$B597,'BAZA DANYCH'!$C:$C,STATYSTYKI!$C597,'BAZA DANYCH'!$G:$G,STATYSTYKI!$D597,'BAZA DANYCH'!$K:$K,STATYSTYKI!V$550)</f>
        <v>0</v>
      </c>
      <c r="W597" s="9">
        <f>SUMIFS('BAZA DANYCH'!$U:$U,'BAZA DANYCH'!$B:$B,STATYSTYKI!$B597,'BAZA DANYCH'!$C:$C,STATYSTYKI!$C597,'BAZA DANYCH'!$G:$G,STATYSTYKI!$D597,'BAZA DANYCH'!$K:$K,STATYSTYKI!W$550)</f>
        <v>0</v>
      </c>
      <c r="X597" s="9">
        <f>SUMIFS('BAZA DANYCH'!$U:$U,'BAZA DANYCH'!$B:$B,STATYSTYKI!$B597,'BAZA DANYCH'!$C:$C,STATYSTYKI!$C597,'BAZA DANYCH'!$G:$G,STATYSTYKI!$D597,'BAZA DANYCH'!$K:$K,STATYSTYKI!X$550)</f>
        <v>0</v>
      </c>
      <c r="Y597" s="9">
        <f>SUMIFS('BAZA DANYCH'!$U:$U,'BAZA DANYCH'!$B:$B,STATYSTYKI!$B597,'BAZA DANYCH'!$C:$C,STATYSTYKI!$C597,'BAZA DANYCH'!$G:$G,STATYSTYKI!$D597,'BAZA DANYCH'!$K:$K,STATYSTYKI!Y$550)</f>
        <v>0</v>
      </c>
      <c r="Z597" s="9">
        <f>SUMIFS('BAZA DANYCH'!$U:$U,'BAZA DANYCH'!$B:$B,STATYSTYKI!$B597,'BAZA DANYCH'!$C:$C,STATYSTYKI!$C597,'BAZA DANYCH'!$G:$G,STATYSTYKI!$D597,'BAZA DANYCH'!$K:$K,STATYSTYKI!Z$550)</f>
        <v>0</v>
      </c>
      <c r="AA597" s="9">
        <f>SUMIFS('BAZA DANYCH'!$U:$U,'BAZA DANYCH'!$B:$B,STATYSTYKI!$B597,'BAZA DANYCH'!$C:$C,STATYSTYKI!$C597,'BAZA DANYCH'!$G:$G,STATYSTYKI!$D597,'BAZA DANYCH'!$K:$K,STATYSTYKI!AA$550)</f>
        <v>0</v>
      </c>
      <c r="AB597" s="9">
        <f>SUMIFS('BAZA DANYCH'!$U:$U,'BAZA DANYCH'!$B:$B,STATYSTYKI!$B597,'BAZA DANYCH'!$C:$C,STATYSTYKI!$C597,'BAZA DANYCH'!$G:$G,STATYSTYKI!$D597,'BAZA DANYCH'!$K:$K,STATYSTYKI!AB$550)</f>
        <v>0</v>
      </c>
      <c r="AC597" s="9">
        <f>SUMIFS('BAZA DANYCH'!$U:$U,'BAZA DANYCH'!$B:$B,STATYSTYKI!$B597,'BAZA DANYCH'!$C:$C,STATYSTYKI!$C597,'BAZA DANYCH'!$G:$G,STATYSTYKI!$D597,'BAZA DANYCH'!$K:$K,STATYSTYKI!AC$550)</f>
        <v>0</v>
      </c>
      <c r="AD597" s="9">
        <f>SUMIFS('BAZA DANYCH'!$U:$U,'BAZA DANYCH'!$B:$B,STATYSTYKI!$B597,'BAZA DANYCH'!$C:$C,STATYSTYKI!$C597,'BAZA DANYCH'!$G:$G,STATYSTYKI!$D597,'BAZA DANYCH'!$K:$K,STATYSTYKI!AD$550)</f>
        <v>2</v>
      </c>
      <c r="AE597" s="9">
        <f>SUMIFS('BAZA DANYCH'!$U:$U,'BAZA DANYCH'!$B:$B,STATYSTYKI!$B597,'BAZA DANYCH'!$C:$C,STATYSTYKI!$C597,'BAZA DANYCH'!$G:$G,STATYSTYKI!$D597,'BAZA DANYCH'!$K:$K,STATYSTYKI!AE$550)</f>
        <v>0</v>
      </c>
      <c r="AF597" s="9">
        <f>SUMIFS('BAZA DANYCH'!$U:$U,'BAZA DANYCH'!$B:$B,STATYSTYKI!$B597,'BAZA DANYCH'!$C:$C,STATYSTYKI!$C597,'BAZA DANYCH'!$G:$G,STATYSTYKI!$D597,'BAZA DANYCH'!$K:$K,STATYSTYKI!AF$550)</f>
        <v>0</v>
      </c>
      <c r="AG597" s="9">
        <f>SUMIFS('BAZA DANYCH'!$U:$U,'BAZA DANYCH'!$B:$B,STATYSTYKI!$B597,'BAZA DANYCH'!$C:$C,STATYSTYKI!$C597,'BAZA DANYCH'!$G:$G,STATYSTYKI!$D597,'BAZA DANYCH'!$K:$K,STATYSTYKI!AG$550)</f>
        <v>1</v>
      </c>
      <c r="AH597" s="9">
        <f>SUMIFS('BAZA DANYCH'!$U:$U,'BAZA DANYCH'!$B:$B,STATYSTYKI!$B597,'BAZA DANYCH'!$C:$C,STATYSTYKI!$C597,'BAZA DANYCH'!$G:$G,STATYSTYKI!$D597,'BAZA DANYCH'!$K:$K,STATYSTYKI!AH$550)</f>
        <v>0</v>
      </c>
      <c r="AI597" s="9">
        <f>SUMIFS('BAZA DANYCH'!$U:$U,'BAZA DANYCH'!$B:$B,STATYSTYKI!$B597,'BAZA DANYCH'!$C:$C,STATYSTYKI!$C597,'BAZA DANYCH'!$G:$G,STATYSTYKI!$D597,'BAZA DANYCH'!$K:$K,STATYSTYKI!AI$550)</f>
        <v>0</v>
      </c>
      <c r="AJ597" s="9">
        <f>SUMIFS('BAZA DANYCH'!$U:$U,'BAZA DANYCH'!$B:$B,STATYSTYKI!$B597,'BAZA DANYCH'!$C:$C,STATYSTYKI!$C597,'BAZA DANYCH'!$G:$G,STATYSTYKI!$D597,'BAZA DANYCH'!$K:$K,STATYSTYKI!AJ$550)</f>
        <v>0</v>
      </c>
      <c r="AK597" s="9">
        <f>SUMIFS('BAZA DANYCH'!$U:$U,'BAZA DANYCH'!$B:$B,STATYSTYKI!$B597,'BAZA DANYCH'!$C:$C,STATYSTYKI!$C597,'BAZA DANYCH'!$G:$G,STATYSTYKI!$D597,'BAZA DANYCH'!$K:$K,STATYSTYKI!AK$550)</f>
        <v>0</v>
      </c>
      <c r="AL597" s="9">
        <f>SUMIFS('BAZA DANYCH'!$U:$U,'BAZA DANYCH'!$B:$B,STATYSTYKI!$B597,'BAZA DANYCH'!$C:$C,STATYSTYKI!$C597,'BAZA DANYCH'!$G:$G,STATYSTYKI!$D597,'BAZA DANYCH'!$K:$K,STATYSTYKI!AL$550)</f>
        <v>0</v>
      </c>
      <c r="AM597" s="9">
        <f>SUMIFS('BAZA DANYCH'!$U:$U,'BAZA DANYCH'!$B:$B,STATYSTYKI!$B597,'BAZA DANYCH'!$C:$C,STATYSTYKI!$C597,'BAZA DANYCH'!$G:$G,STATYSTYKI!$D597,'BAZA DANYCH'!$K:$K,STATYSTYKI!AM$550)</f>
        <v>1</v>
      </c>
      <c r="AN597" s="9">
        <f>SUMIFS('BAZA DANYCH'!$U:$U,'BAZA DANYCH'!$B:$B,STATYSTYKI!$B597,'BAZA DANYCH'!$C:$C,STATYSTYKI!$C597,'BAZA DANYCH'!$G:$G,STATYSTYKI!$D597,'BAZA DANYCH'!$K:$K,STATYSTYKI!AN$550)</f>
        <v>0</v>
      </c>
      <c r="AO597" s="9">
        <f>SUMIFS('BAZA DANYCH'!$U:$U,'BAZA DANYCH'!$B:$B,STATYSTYKI!$B597,'BAZA DANYCH'!$C:$C,STATYSTYKI!$C597,'BAZA DANYCH'!$G:$G,STATYSTYKI!$D597,'BAZA DANYCH'!$K:$K,STATYSTYKI!AO$550)</f>
        <v>0</v>
      </c>
      <c r="AP597" s="9">
        <f>SUMIFS('BAZA DANYCH'!$U:$U,'BAZA DANYCH'!$B:$B,STATYSTYKI!$B597,'BAZA DANYCH'!$C:$C,STATYSTYKI!$C597,'BAZA DANYCH'!$G:$G,STATYSTYKI!$D597,'BAZA DANYCH'!$K:$K,STATYSTYKI!AP$550)</f>
        <v>0</v>
      </c>
      <c r="AQ597" s="9">
        <f>SUMIFS('BAZA DANYCH'!$U:$U,'BAZA DANYCH'!$B:$B,STATYSTYKI!$B597,'BAZA DANYCH'!$C:$C,STATYSTYKI!$C597,'BAZA DANYCH'!$G:$G,STATYSTYKI!$D597,'BAZA DANYCH'!$K:$K,STATYSTYKI!AQ$550)</f>
        <v>1</v>
      </c>
      <c r="AR597" s="9">
        <f>SUMIFS('BAZA DANYCH'!$U:$U,'BAZA DANYCH'!$B:$B,STATYSTYKI!$B597,'BAZA DANYCH'!$C:$C,STATYSTYKI!$C597,'BAZA DANYCH'!$G:$G,STATYSTYKI!$D597,'BAZA DANYCH'!$K:$K,STATYSTYKI!AR$550)</f>
        <v>0</v>
      </c>
      <c r="AS597" s="9">
        <f>SUMIFS('BAZA DANYCH'!$U:$U,'BAZA DANYCH'!$B:$B,STATYSTYKI!$B597,'BAZA DANYCH'!$C:$C,STATYSTYKI!$C597,'BAZA DANYCH'!$G:$G,STATYSTYKI!$D597,'BAZA DANYCH'!$K:$K,STATYSTYKI!AS$550)</f>
        <v>1</v>
      </c>
      <c r="AT597" s="9">
        <f>SUMIFS('BAZA DANYCH'!$U:$U,'BAZA DANYCH'!$B:$B,STATYSTYKI!$B597,'BAZA DANYCH'!$C:$C,STATYSTYKI!$C597,'BAZA DANYCH'!$G:$G,STATYSTYKI!$D597,'BAZA DANYCH'!$K:$K,STATYSTYKI!AT$550)</f>
        <v>1</v>
      </c>
      <c r="AU597" s="9">
        <f>SUMIFS('BAZA DANYCH'!$U:$U,'BAZA DANYCH'!$B:$B,STATYSTYKI!$B597,'BAZA DANYCH'!$C:$C,STATYSTYKI!$C597,'BAZA DANYCH'!$G:$G,STATYSTYKI!$D597,'BAZA DANYCH'!$K:$K,STATYSTYKI!AU$550)</f>
        <v>0</v>
      </c>
      <c r="AV597" s="9">
        <f>SUMIFS('BAZA DANYCH'!$U:$U,'BAZA DANYCH'!$B:$B,STATYSTYKI!$B597,'BAZA DANYCH'!$C:$C,STATYSTYKI!$C597,'BAZA DANYCH'!$G:$G,STATYSTYKI!$D597,'BAZA DANYCH'!$K:$K,STATYSTYKI!AV$550)</f>
        <v>0</v>
      </c>
      <c r="AW597" s="9">
        <f>SUMIFS('BAZA DANYCH'!$U:$U,'BAZA DANYCH'!$B:$B,STATYSTYKI!$B597,'BAZA DANYCH'!$C:$C,STATYSTYKI!$C597,'BAZA DANYCH'!$G:$G,STATYSTYKI!$D597,'BAZA DANYCH'!$K:$K,STATYSTYKI!AW$550)</f>
        <v>1</v>
      </c>
      <c r="AX597" s="9">
        <f>SUMIFS('BAZA DANYCH'!$U:$U,'BAZA DANYCH'!$B:$B,STATYSTYKI!$B597,'BAZA DANYCH'!$C:$C,STATYSTYKI!$C597,'BAZA DANYCH'!$G:$G,STATYSTYKI!$D597,'BAZA DANYCH'!$K:$K,STATYSTYKI!AX$550)</f>
        <v>0</v>
      </c>
      <c r="AY597" s="9">
        <f>SUMIFS('BAZA DANYCH'!$U:$U,'BAZA DANYCH'!$B:$B,STATYSTYKI!$B597,'BAZA DANYCH'!$C:$C,STATYSTYKI!$C597,'BAZA DANYCH'!$G:$G,STATYSTYKI!$D597,'BAZA DANYCH'!$K:$K,STATYSTYKI!AY$550)</f>
        <v>1</v>
      </c>
      <c r="AZ597" s="9">
        <f>SUMIFS('BAZA DANYCH'!$U:$U,'BAZA DANYCH'!$B:$B,STATYSTYKI!$B597,'BAZA DANYCH'!$C:$C,STATYSTYKI!$C597,'BAZA DANYCH'!$G:$G,STATYSTYKI!$D597,'BAZA DANYCH'!$K:$K,STATYSTYKI!AZ$550)</f>
        <v>1</v>
      </c>
      <c r="BA597" s="9">
        <f>SUMIFS('BAZA DANYCH'!$U:$U,'BAZA DANYCH'!$B:$B,STATYSTYKI!$B597,'BAZA DANYCH'!$C:$C,STATYSTYKI!$C597,'BAZA DANYCH'!$G:$G,STATYSTYKI!$D597,'BAZA DANYCH'!$K:$K,STATYSTYKI!BA$550)</f>
        <v>0</v>
      </c>
      <c r="BB597" s="9">
        <f>SUMIFS('BAZA DANYCH'!$U:$U,'BAZA DANYCH'!$B:$B,STATYSTYKI!$B597,'BAZA DANYCH'!$C:$C,STATYSTYKI!$C597,'BAZA DANYCH'!$G:$G,STATYSTYKI!$D597,'BAZA DANYCH'!$K:$K,STATYSTYKI!BB$550)</f>
        <v>1</v>
      </c>
      <c r="BC597" s="9">
        <f>SUMIFS('BAZA DANYCH'!$U:$U,'BAZA DANYCH'!$B:$B,STATYSTYKI!$B597,'BAZA DANYCH'!$C:$C,STATYSTYKI!$C597,'BAZA DANYCH'!$G:$G,STATYSTYKI!$D597,'BAZA DANYCH'!$K:$K,STATYSTYKI!BC$550)</f>
        <v>0</v>
      </c>
      <c r="BD597" s="9">
        <f>SUMIFS('BAZA DANYCH'!$U:$U,'BAZA DANYCH'!$B:$B,STATYSTYKI!$B597,'BAZA DANYCH'!$C:$C,STATYSTYKI!$C597,'BAZA DANYCH'!$G:$G,STATYSTYKI!$D597,'BAZA DANYCH'!$K:$K,STATYSTYKI!BD$550)</f>
        <v>1</v>
      </c>
      <c r="BE597" s="9">
        <f>SUMIFS('BAZA DANYCH'!$U:$U,'BAZA DANYCH'!$B:$B,STATYSTYKI!$B597,'BAZA DANYCH'!$C:$C,STATYSTYKI!$C597,'BAZA DANYCH'!$G:$G,STATYSTYKI!$D597,'BAZA DANYCH'!$K:$K,STATYSTYKI!BE$550)</f>
        <v>0</v>
      </c>
      <c r="BF597" s="9">
        <f>SUMIFS('BAZA DANYCH'!$U:$U,'BAZA DANYCH'!$B:$B,STATYSTYKI!$B597,'BAZA DANYCH'!$C:$C,STATYSTYKI!$C597,'BAZA DANYCH'!$G:$G,STATYSTYKI!$D597,'BAZA DANYCH'!$K:$K,STATYSTYKI!BF$550)</f>
        <v>0</v>
      </c>
      <c r="BG597" s="9">
        <f>SUMIFS('BAZA DANYCH'!$U:$U,'BAZA DANYCH'!$B:$B,STATYSTYKI!$B597,'BAZA DANYCH'!$C:$C,STATYSTYKI!$C597,'BAZA DANYCH'!$G:$G,STATYSTYKI!$D597,'BAZA DANYCH'!$K:$K,STATYSTYKI!BG$550)</f>
        <v>0</v>
      </c>
      <c r="BH597" s="9">
        <f>SUMIFS('BAZA DANYCH'!$U:$U,'BAZA DANYCH'!$B:$B,STATYSTYKI!$B597,'BAZA DANYCH'!$C:$C,STATYSTYKI!$C597,'BAZA DANYCH'!$G:$G,STATYSTYKI!$D597,'BAZA DANYCH'!$K:$K,STATYSTYKI!BH$550)</f>
        <v>0</v>
      </c>
      <c r="BI597" s="9">
        <f>SUMIFS('BAZA DANYCH'!$U:$U,'BAZA DANYCH'!$B:$B,STATYSTYKI!$B597,'BAZA DANYCH'!$C:$C,STATYSTYKI!$C597,'BAZA DANYCH'!$G:$G,STATYSTYKI!$D597,'BAZA DANYCH'!$K:$K,STATYSTYKI!BI$550)</f>
        <v>0</v>
      </c>
      <c r="BJ597" s="9">
        <f>SUMIFS('BAZA DANYCH'!$U:$U,'BAZA DANYCH'!$B:$B,STATYSTYKI!$B597,'BAZA DANYCH'!$C:$C,STATYSTYKI!$C597,'BAZA DANYCH'!$G:$G,STATYSTYKI!$D597,'BAZA DANYCH'!$K:$K,STATYSTYKI!BJ$550)</f>
        <v>2</v>
      </c>
      <c r="BK597" s="9">
        <f>SUMIFS('BAZA DANYCH'!$U:$U,'BAZA DANYCH'!$B:$B,STATYSTYKI!$B597,'BAZA DANYCH'!$C:$C,STATYSTYKI!$C597,'BAZA DANYCH'!$G:$G,STATYSTYKI!$D597,'BAZA DANYCH'!$K:$K,STATYSTYKI!BK$550)</f>
        <v>0</v>
      </c>
      <c r="BL597" s="9">
        <f>SUMIFS('BAZA DANYCH'!$U:$U,'BAZA DANYCH'!$B:$B,STATYSTYKI!$B597,'BAZA DANYCH'!$C:$C,STATYSTYKI!$C597,'BAZA DANYCH'!$G:$G,STATYSTYKI!$D597,'BAZA DANYCH'!$K:$K,STATYSTYKI!BL$550)</f>
        <v>0</v>
      </c>
      <c r="BM597" s="9">
        <f>SUMIFS('BAZA DANYCH'!$U:$U,'BAZA DANYCH'!$B:$B,STATYSTYKI!$B597,'BAZA DANYCH'!$C:$C,STATYSTYKI!$C597,'BAZA DANYCH'!$G:$G,STATYSTYKI!$D597,'BAZA DANYCH'!$K:$K,STATYSTYKI!BM$550)</f>
        <v>0</v>
      </c>
      <c r="BN597" s="9">
        <f>SUMIFS('BAZA DANYCH'!$U:$U,'BAZA DANYCH'!$B:$B,STATYSTYKI!$B597,'BAZA DANYCH'!$C:$C,STATYSTYKI!$C597,'BAZA DANYCH'!$G:$G,STATYSTYKI!$D597,'BAZA DANYCH'!$K:$K,STATYSTYKI!BN$550)</f>
        <v>1</v>
      </c>
      <c r="BO597" s="9">
        <f>SUMIFS('BAZA DANYCH'!$U:$U,'BAZA DANYCH'!$B:$B,STATYSTYKI!$B597,'BAZA DANYCH'!$C:$C,STATYSTYKI!$C597,'BAZA DANYCH'!$G:$G,STATYSTYKI!$D597,'BAZA DANYCH'!$K:$K,STATYSTYKI!BO$550)</f>
        <v>0</v>
      </c>
      <c r="BP597" s="9">
        <f>SUMIFS('BAZA DANYCH'!$U:$U,'BAZA DANYCH'!$B:$B,STATYSTYKI!$B597,'BAZA DANYCH'!$C:$C,STATYSTYKI!$C597,'BAZA DANYCH'!$G:$G,STATYSTYKI!$D597,'BAZA DANYCH'!$K:$K,STATYSTYKI!BP$550)</f>
        <v>1</v>
      </c>
      <c r="BQ597" s="9">
        <f>SUMIFS('BAZA DANYCH'!$U:$U,'BAZA DANYCH'!$B:$B,STATYSTYKI!$B597,'BAZA DANYCH'!$C:$C,STATYSTYKI!$C597,'BAZA DANYCH'!$G:$G,STATYSTYKI!$D597,'BAZA DANYCH'!$K:$K,STATYSTYKI!BQ$550)</f>
        <v>0</v>
      </c>
      <c r="BR597" s="9">
        <f>SUMIFS('BAZA DANYCH'!$U:$U,'BAZA DANYCH'!$B:$B,STATYSTYKI!$B597,'BAZA DANYCH'!$C:$C,STATYSTYKI!$C597,'BAZA DANYCH'!$G:$G,STATYSTYKI!$D597,'BAZA DANYCH'!$K:$K,STATYSTYKI!BR$550)</f>
        <v>1</v>
      </c>
      <c r="BS597" s="9">
        <f>SUMIFS('BAZA DANYCH'!$U:$U,'BAZA DANYCH'!$B:$B,STATYSTYKI!$B597,'BAZA DANYCH'!$C:$C,STATYSTYKI!$C597,'BAZA DANYCH'!$G:$G,STATYSTYKI!$D597,'BAZA DANYCH'!$K:$K,STATYSTYKI!BS$550)</f>
        <v>0</v>
      </c>
      <c r="BT597" s="9">
        <f>SUMIFS('BAZA DANYCH'!$U:$U,'BAZA DANYCH'!$B:$B,STATYSTYKI!$B597,'BAZA DANYCH'!$C:$C,STATYSTYKI!$C597,'BAZA DANYCH'!$G:$G,STATYSTYKI!$D597,'BAZA DANYCH'!$K:$K,STATYSTYKI!BT$550)</f>
        <v>0</v>
      </c>
      <c r="BU597" s="9">
        <f>SUMIFS('BAZA DANYCH'!$U:$U,'BAZA DANYCH'!$B:$B,STATYSTYKI!$B597,'BAZA DANYCH'!$C:$C,STATYSTYKI!$C597,'BAZA DANYCH'!$G:$G,STATYSTYKI!$D597,'BAZA DANYCH'!$K:$K,STATYSTYKI!BU$550)</f>
        <v>0</v>
      </c>
      <c r="BV597" s="9">
        <f>SUMIFS('BAZA DANYCH'!$U:$U,'BAZA DANYCH'!$B:$B,STATYSTYKI!$B597,'BAZA DANYCH'!$C:$C,STATYSTYKI!$C597,'BAZA DANYCH'!$G:$G,STATYSTYKI!$D597,'BAZA DANYCH'!$K:$K,STATYSTYKI!BV$550)</f>
        <v>0</v>
      </c>
      <c r="BW597" s="9">
        <f>SUMIFS('BAZA DANYCH'!$U:$U,'BAZA DANYCH'!$B:$B,STATYSTYKI!$B597,'BAZA DANYCH'!$C:$C,STATYSTYKI!$C597,'BAZA DANYCH'!$G:$G,STATYSTYKI!$D597,'BAZA DANYCH'!$K:$K,STATYSTYKI!BW$550)</f>
        <v>0</v>
      </c>
      <c r="BX597" s="9">
        <f>SUMIFS('BAZA DANYCH'!$U:$U,'BAZA DANYCH'!$B:$B,STATYSTYKI!$B597,'BAZA DANYCH'!$C:$C,STATYSTYKI!$C597,'BAZA DANYCH'!$G:$G,STATYSTYKI!$D597,'BAZA DANYCH'!$K:$K,STATYSTYKI!BX$550)</f>
        <v>1</v>
      </c>
      <c r="BY597" s="9">
        <f>SUMIFS('BAZA DANYCH'!$U:$U,'BAZA DANYCH'!$B:$B,STATYSTYKI!$B597,'BAZA DANYCH'!$C:$C,STATYSTYKI!$C597,'BAZA DANYCH'!$G:$G,STATYSTYKI!$D597,'BAZA DANYCH'!$K:$K,STATYSTYKI!BY$550)</f>
        <v>0</v>
      </c>
      <c r="BZ597" s="9">
        <f>SUMIFS('BAZA DANYCH'!$U:$U,'BAZA DANYCH'!$B:$B,STATYSTYKI!$B597,'BAZA DANYCH'!$C:$C,STATYSTYKI!$C597,'BAZA DANYCH'!$G:$G,STATYSTYKI!$D597,'BAZA DANYCH'!$K:$K,STATYSTYKI!BZ$550)</f>
        <v>0</v>
      </c>
      <c r="CA597" s="9">
        <f>SUMIFS('BAZA DANYCH'!$U:$U,'BAZA DANYCH'!$B:$B,STATYSTYKI!$B597,'BAZA DANYCH'!$C:$C,STATYSTYKI!$C597,'BAZA DANYCH'!$G:$G,STATYSTYKI!$D597,'BAZA DANYCH'!$K:$K,STATYSTYKI!CA$550)</f>
        <v>1</v>
      </c>
      <c r="CB597" s="9">
        <f>SUMIFS('BAZA DANYCH'!$U:$U,'BAZA DANYCH'!$B:$B,STATYSTYKI!$B597,'BAZA DANYCH'!$C:$C,STATYSTYKI!$C597,'BAZA DANYCH'!$G:$G,STATYSTYKI!$D597,'BAZA DANYCH'!$K:$K,STATYSTYKI!CB$550)</f>
        <v>0</v>
      </c>
      <c r="CC597" s="9">
        <f>SUMIFS('BAZA DANYCH'!$U:$U,'BAZA DANYCH'!$B:$B,STATYSTYKI!$B597,'BAZA DANYCH'!$C:$C,STATYSTYKI!$C597,'BAZA DANYCH'!$G:$G,STATYSTYKI!$D597,'BAZA DANYCH'!$K:$K,STATYSTYKI!CC$550)</f>
        <v>0</v>
      </c>
      <c r="CD597" s="9">
        <f>SUMIFS('BAZA DANYCH'!$U:$U,'BAZA DANYCH'!$B:$B,STATYSTYKI!$B597,'BAZA DANYCH'!$C:$C,STATYSTYKI!$C597,'BAZA DANYCH'!$G:$G,STATYSTYKI!$D597,'BAZA DANYCH'!$K:$K,STATYSTYKI!CD$550)</f>
        <v>0</v>
      </c>
      <c r="CE597" s="9">
        <f>SUMIFS('BAZA DANYCH'!$U:$U,'BAZA DANYCH'!$B:$B,STATYSTYKI!$B597,'BAZA DANYCH'!$C:$C,STATYSTYKI!$C597,'BAZA DANYCH'!$G:$G,STATYSTYKI!$D597,'BAZA DANYCH'!$K:$K,STATYSTYKI!CE$550)</f>
        <v>0</v>
      </c>
      <c r="CF597" s="9">
        <f>SUMIFS('BAZA DANYCH'!$U:$U,'BAZA DANYCH'!$B:$B,STATYSTYKI!$B597,'BAZA DANYCH'!$C:$C,STATYSTYKI!$C597,'BAZA DANYCH'!$G:$G,STATYSTYKI!$D597,'BAZA DANYCH'!$K:$K,STATYSTYKI!CF$550)</f>
        <v>0</v>
      </c>
      <c r="CG597" s="9">
        <f>SUMIFS('BAZA DANYCH'!$U:$U,'BAZA DANYCH'!$B:$B,STATYSTYKI!$B597,'BAZA DANYCH'!$C:$C,STATYSTYKI!$C597,'BAZA DANYCH'!$G:$G,STATYSTYKI!$D597,'BAZA DANYCH'!$K:$K,STATYSTYKI!CG$550)</f>
        <v>0</v>
      </c>
      <c r="CH597" s="9">
        <f>SUMIFS('BAZA DANYCH'!$U:$U,'BAZA DANYCH'!$B:$B,STATYSTYKI!$B597,'BAZA DANYCH'!$C:$C,STATYSTYKI!$C597,'BAZA DANYCH'!$G:$G,STATYSTYKI!$D597,'BAZA DANYCH'!$K:$K,STATYSTYKI!CH$550)</f>
        <v>0</v>
      </c>
      <c r="CI597" s="9">
        <f>SUMIFS('BAZA DANYCH'!$U:$U,'BAZA DANYCH'!$B:$B,STATYSTYKI!$B597,'BAZA DANYCH'!$C:$C,STATYSTYKI!$C597,'BAZA DANYCH'!$G:$G,STATYSTYKI!$D597,'BAZA DANYCH'!$K:$K,STATYSTYKI!CI$550)</f>
        <v>0</v>
      </c>
      <c r="CJ597" s="9">
        <f>SUMIFS('BAZA DANYCH'!$U:$U,'BAZA DANYCH'!$B:$B,STATYSTYKI!$B597,'BAZA DANYCH'!$C:$C,STATYSTYKI!$C597,'BAZA DANYCH'!$G:$G,STATYSTYKI!$D597,'BAZA DANYCH'!$K:$K,STATYSTYKI!CJ$550)</f>
        <v>1</v>
      </c>
      <c r="CK597" s="9">
        <f>SUMIFS('BAZA DANYCH'!$U:$U,'BAZA DANYCH'!$B:$B,STATYSTYKI!$B597,'BAZA DANYCH'!$C:$C,STATYSTYKI!$C597,'BAZA DANYCH'!$G:$G,STATYSTYKI!$D597,'BAZA DANYCH'!$K:$K,STATYSTYKI!CK$550)</f>
        <v>0</v>
      </c>
      <c r="CL597" s="9">
        <f>SUMIFS('BAZA DANYCH'!$U:$U,'BAZA DANYCH'!$B:$B,STATYSTYKI!$B597,'BAZA DANYCH'!$C:$C,STATYSTYKI!$C597,'BAZA DANYCH'!$G:$G,STATYSTYKI!$D597,'BAZA DANYCH'!$K:$K,STATYSTYKI!CL$550)</f>
        <v>0</v>
      </c>
      <c r="CM597" s="9">
        <f>SUMIFS('BAZA DANYCH'!$U:$U,'BAZA DANYCH'!$B:$B,STATYSTYKI!$B597,'BAZA DANYCH'!$C:$C,STATYSTYKI!$C597,'BAZA DANYCH'!$G:$G,STATYSTYKI!$D597,'BAZA DANYCH'!$K:$K,STATYSTYKI!CM$550)</f>
        <v>0</v>
      </c>
      <c r="CN597" s="9">
        <f>SUMIFS('BAZA DANYCH'!$U:$U,'BAZA DANYCH'!$B:$B,STATYSTYKI!$B597,'BAZA DANYCH'!$C:$C,STATYSTYKI!$C597,'BAZA DANYCH'!$G:$G,STATYSTYKI!$D597,'BAZA DANYCH'!$K:$K,STATYSTYKI!CN$550)</f>
        <v>0</v>
      </c>
      <c r="CO597" s="9">
        <f>SUMIFS('BAZA DANYCH'!$U:$U,'BAZA DANYCH'!$B:$B,STATYSTYKI!$B597,'BAZA DANYCH'!$C:$C,STATYSTYKI!$C597,'BAZA DANYCH'!$G:$G,STATYSTYKI!$D597,'BAZA DANYCH'!$K:$K,STATYSTYKI!CO$550)</f>
        <v>1</v>
      </c>
      <c r="CP597" s="9">
        <f>SUMIFS('BAZA DANYCH'!$U:$U,'BAZA DANYCH'!$B:$B,STATYSTYKI!$B597,'BAZA DANYCH'!$C:$C,STATYSTYKI!$C597,'BAZA DANYCH'!$G:$G,STATYSTYKI!$D597,'BAZA DANYCH'!$K:$K,STATYSTYKI!CP$550)</f>
        <v>0</v>
      </c>
      <c r="CQ597" s="9">
        <f>SUMIFS('BAZA DANYCH'!$U:$U,'BAZA DANYCH'!$B:$B,STATYSTYKI!$B597,'BAZA DANYCH'!$C:$C,STATYSTYKI!$C597,'BAZA DANYCH'!$G:$G,STATYSTYKI!$D597,'BAZA DANYCH'!$K:$K,STATYSTYKI!CQ$550)</f>
        <v>0</v>
      </c>
      <c r="CR597" s="9">
        <f>SUMIFS('BAZA DANYCH'!$U:$U,'BAZA DANYCH'!$B:$B,STATYSTYKI!$B597,'BAZA DANYCH'!$C:$C,STATYSTYKI!$C597,'BAZA DANYCH'!$G:$G,STATYSTYKI!$D597,'BAZA DANYCH'!$K:$K,STATYSTYKI!CR$550)</f>
        <v>1</v>
      </c>
      <c r="CS597" s="9">
        <f>SUMIFS('BAZA DANYCH'!$U:$U,'BAZA DANYCH'!$B:$B,STATYSTYKI!$B597,'BAZA DANYCH'!$C:$C,STATYSTYKI!$C597,'BAZA DANYCH'!$G:$G,STATYSTYKI!$D597,'BAZA DANYCH'!$K:$K,STATYSTYKI!CS$550)</f>
        <v>0</v>
      </c>
      <c r="CT597" s="9">
        <f>SUMIFS('BAZA DANYCH'!$U:$U,'BAZA DANYCH'!$B:$B,STATYSTYKI!$B597,'BAZA DANYCH'!$C:$C,STATYSTYKI!$C597,'BAZA DANYCH'!$G:$G,STATYSTYKI!$D597,'BAZA DANYCH'!$K:$K,STATYSTYKI!CT$550)</f>
        <v>0</v>
      </c>
      <c r="CU597" s="9">
        <f>SUMIFS('BAZA DANYCH'!$U:$U,'BAZA DANYCH'!$B:$B,STATYSTYKI!$B597,'BAZA DANYCH'!$C:$C,STATYSTYKI!$C597,'BAZA DANYCH'!$G:$G,STATYSTYKI!$D597,'BAZA DANYCH'!$K:$K,STATYSTYKI!CU$550)</f>
        <v>0</v>
      </c>
      <c r="CV597" s="9">
        <f>SUMIFS('BAZA DANYCH'!$U:$U,'BAZA DANYCH'!$B:$B,STATYSTYKI!$B597,'BAZA DANYCH'!$C:$C,STATYSTYKI!$C597,'BAZA DANYCH'!$G:$G,STATYSTYKI!$D597,'BAZA DANYCH'!$K:$K,STATYSTYKI!CV$550)</f>
        <v>0</v>
      </c>
      <c r="CW597" s="9">
        <f>SUMIFS('BAZA DANYCH'!$U:$U,'BAZA DANYCH'!$B:$B,STATYSTYKI!$B597,'BAZA DANYCH'!$C:$C,STATYSTYKI!$C597,'BAZA DANYCH'!$G:$G,STATYSTYKI!$D597,'BAZA DANYCH'!$K:$K,STATYSTYKI!CW$550)</f>
        <v>0</v>
      </c>
      <c r="CX597" s="9">
        <f>SUMIFS('BAZA DANYCH'!$U:$U,'BAZA DANYCH'!$B:$B,STATYSTYKI!$B597,'BAZA DANYCH'!$C:$C,STATYSTYKI!$C597,'BAZA DANYCH'!$G:$G,STATYSTYKI!$D597,'BAZA DANYCH'!$K:$K,STATYSTYKI!CX$550)</f>
        <v>0</v>
      </c>
    </row>
    <row r="598" spans="1:102" hidden="1">
      <c r="A598" s="8"/>
      <c r="B598" s="60" t="s">
        <v>121</v>
      </c>
      <c r="C598" s="61" t="s">
        <v>122</v>
      </c>
      <c r="D598" s="61" t="s">
        <v>126</v>
      </c>
      <c r="E598" s="82" t="s">
        <v>8</v>
      </c>
      <c r="F598" s="64">
        <f t="shared" si="275"/>
        <v>42</v>
      </c>
      <c r="G598" s="9">
        <f>SUMIFS('BAZA DANYCH'!$R:$R,'BAZA DANYCH'!$B:$B,STATYSTYKI!$B598,'BAZA DANYCH'!$C:$C,STATYSTYKI!$C598,'BAZA DANYCH'!$G:$G,STATYSTYKI!$D598,'BAZA DANYCH'!$K:$K,STATYSTYKI!G$550)</f>
        <v>0</v>
      </c>
      <c r="H598" s="9">
        <f>SUMIFS('BAZA DANYCH'!$R:$R,'BAZA DANYCH'!$B:$B,STATYSTYKI!$B598,'BAZA DANYCH'!$C:$C,STATYSTYKI!$C598,'BAZA DANYCH'!$G:$G,STATYSTYKI!$D598,'BAZA DANYCH'!$K:$K,STATYSTYKI!H$550)</f>
        <v>1</v>
      </c>
      <c r="I598" s="9">
        <f>SUMIFS('BAZA DANYCH'!$R:$R,'BAZA DANYCH'!$B:$B,STATYSTYKI!$B598,'BAZA DANYCH'!$C:$C,STATYSTYKI!$C598,'BAZA DANYCH'!$G:$G,STATYSTYKI!$D598,'BAZA DANYCH'!$K:$K,STATYSTYKI!I$550)</f>
        <v>0</v>
      </c>
      <c r="J598" s="9">
        <f>SUMIFS('BAZA DANYCH'!$R:$R,'BAZA DANYCH'!$B:$B,STATYSTYKI!$B598,'BAZA DANYCH'!$C:$C,STATYSTYKI!$C598,'BAZA DANYCH'!$G:$G,STATYSTYKI!$D598,'BAZA DANYCH'!$K:$K,STATYSTYKI!J$550)</f>
        <v>2</v>
      </c>
      <c r="K598" s="9">
        <f>SUMIFS('BAZA DANYCH'!$R:$R,'BAZA DANYCH'!$B:$B,STATYSTYKI!$B598,'BAZA DANYCH'!$C:$C,STATYSTYKI!$C598,'BAZA DANYCH'!$G:$G,STATYSTYKI!$D598,'BAZA DANYCH'!$K:$K,STATYSTYKI!K$550)</f>
        <v>0</v>
      </c>
      <c r="L598" s="9">
        <f>SUMIFS('BAZA DANYCH'!$R:$R,'BAZA DANYCH'!$B:$B,STATYSTYKI!$B598,'BAZA DANYCH'!$C:$C,STATYSTYKI!$C598,'BAZA DANYCH'!$G:$G,STATYSTYKI!$D598,'BAZA DANYCH'!$K:$K,STATYSTYKI!L$550)</f>
        <v>1</v>
      </c>
      <c r="M598" s="9">
        <f>SUMIFS('BAZA DANYCH'!$R:$R,'BAZA DANYCH'!$B:$B,STATYSTYKI!$B598,'BAZA DANYCH'!$C:$C,STATYSTYKI!$C598,'BAZA DANYCH'!$G:$G,STATYSTYKI!$D598,'BAZA DANYCH'!$K:$K,STATYSTYKI!M$550)</f>
        <v>0</v>
      </c>
      <c r="N598" s="9">
        <f>SUMIFS('BAZA DANYCH'!$R:$R,'BAZA DANYCH'!$B:$B,STATYSTYKI!$B598,'BAZA DANYCH'!$C:$C,STATYSTYKI!$C598,'BAZA DANYCH'!$G:$G,STATYSTYKI!$D598,'BAZA DANYCH'!$K:$K,STATYSTYKI!N$550)</f>
        <v>1</v>
      </c>
      <c r="O598" s="9">
        <f>SUMIFS('BAZA DANYCH'!$R:$R,'BAZA DANYCH'!$B:$B,STATYSTYKI!$B598,'BAZA DANYCH'!$C:$C,STATYSTYKI!$C598,'BAZA DANYCH'!$G:$G,STATYSTYKI!$D598,'BAZA DANYCH'!$K:$K,STATYSTYKI!O$550)</f>
        <v>0</v>
      </c>
      <c r="P598" s="9">
        <f>SUMIFS('BAZA DANYCH'!$R:$R,'BAZA DANYCH'!$B:$B,STATYSTYKI!$B598,'BAZA DANYCH'!$C:$C,STATYSTYKI!$C598,'BAZA DANYCH'!$G:$G,STATYSTYKI!$D598,'BAZA DANYCH'!$K:$K,STATYSTYKI!P$550)</f>
        <v>1</v>
      </c>
      <c r="Q598" s="9">
        <f>SUMIFS('BAZA DANYCH'!$R:$R,'BAZA DANYCH'!$B:$B,STATYSTYKI!$B598,'BAZA DANYCH'!$C:$C,STATYSTYKI!$C598,'BAZA DANYCH'!$G:$G,STATYSTYKI!$D598,'BAZA DANYCH'!$K:$K,STATYSTYKI!Q$550)</f>
        <v>0</v>
      </c>
      <c r="R598" s="9">
        <f>SUMIFS('BAZA DANYCH'!$R:$R,'BAZA DANYCH'!$B:$B,STATYSTYKI!$B598,'BAZA DANYCH'!$C:$C,STATYSTYKI!$C598,'BAZA DANYCH'!$G:$G,STATYSTYKI!$D598,'BAZA DANYCH'!$K:$K,STATYSTYKI!R$550)</f>
        <v>1</v>
      </c>
      <c r="S598" s="9">
        <f>SUMIFS('BAZA DANYCH'!$R:$R,'BAZA DANYCH'!$B:$B,STATYSTYKI!$B598,'BAZA DANYCH'!$C:$C,STATYSTYKI!$C598,'BAZA DANYCH'!$G:$G,STATYSTYKI!$D598,'BAZA DANYCH'!$K:$K,STATYSTYKI!S$550)</f>
        <v>0</v>
      </c>
      <c r="T598" s="9">
        <f>SUMIFS('BAZA DANYCH'!$R:$R,'BAZA DANYCH'!$B:$B,STATYSTYKI!$B598,'BAZA DANYCH'!$C:$C,STATYSTYKI!$C598,'BAZA DANYCH'!$G:$G,STATYSTYKI!$D598,'BAZA DANYCH'!$K:$K,STATYSTYKI!T$550)</f>
        <v>1</v>
      </c>
      <c r="U598" s="9">
        <f>SUMIFS('BAZA DANYCH'!$R:$R,'BAZA DANYCH'!$B:$B,STATYSTYKI!$B598,'BAZA DANYCH'!$C:$C,STATYSTYKI!$C598,'BAZA DANYCH'!$G:$G,STATYSTYKI!$D598,'BAZA DANYCH'!$K:$K,STATYSTYKI!U$550)</f>
        <v>0</v>
      </c>
      <c r="V598" s="9">
        <f>SUMIFS('BAZA DANYCH'!$R:$R,'BAZA DANYCH'!$B:$B,STATYSTYKI!$B598,'BAZA DANYCH'!$C:$C,STATYSTYKI!$C598,'BAZA DANYCH'!$G:$G,STATYSTYKI!$D598,'BAZA DANYCH'!$K:$K,STATYSTYKI!V$550)</f>
        <v>1</v>
      </c>
      <c r="W598" s="9">
        <f>SUMIFS('BAZA DANYCH'!$R:$R,'BAZA DANYCH'!$B:$B,STATYSTYKI!$B598,'BAZA DANYCH'!$C:$C,STATYSTYKI!$C598,'BAZA DANYCH'!$G:$G,STATYSTYKI!$D598,'BAZA DANYCH'!$K:$K,STATYSTYKI!W$550)</f>
        <v>0</v>
      </c>
      <c r="X598" s="9">
        <f>SUMIFS('BAZA DANYCH'!$R:$R,'BAZA DANYCH'!$B:$B,STATYSTYKI!$B598,'BAZA DANYCH'!$C:$C,STATYSTYKI!$C598,'BAZA DANYCH'!$G:$G,STATYSTYKI!$D598,'BAZA DANYCH'!$K:$K,STATYSTYKI!X$550)</f>
        <v>2</v>
      </c>
      <c r="Y598" s="9">
        <f>SUMIFS('BAZA DANYCH'!$R:$R,'BAZA DANYCH'!$B:$B,STATYSTYKI!$B598,'BAZA DANYCH'!$C:$C,STATYSTYKI!$C598,'BAZA DANYCH'!$G:$G,STATYSTYKI!$D598,'BAZA DANYCH'!$K:$K,STATYSTYKI!Y$550)</f>
        <v>0</v>
      </c>
      <c r="Z598" s="9">
        <f>SUMIFS('BAZA DANYCH'!$R:$R,'BAZA DANYCH'!$B:$B,STATYSTYKI!$B598,'BAZA DANYCH'!$C:$C,STATYSTYKI!$C598,'BAZA DANYCH'!$G:$G,STATYSTYKI!$D598,'BAZA DANYCH'!$K:$K,STATYSTYKI!Z$550)</f>
        <v>0</v>
      </c>
      <c r="AA598" s="9">
        <f>SUMIFS('BAZA DANYCH'!$R:$R,'BAZA DANYCH'!$B:$B,STATYSTYKI!$B598,'BAZA DANYCH'!$C:$C,STATYSTYKI!$C598,'BAZA DANYCH'!$G:$G,STATYSTYKI!$D598,'BAZA DANYCH'!$K:$K,STATYSTYKI!AA$550)</f>
        <v>0</v>
      </c>
      <c r="AB598" s="9">
        <f>SUMIFS('BAZA DANYCH'!$R:$R,'BAZA DANYCH'!$B:$B,STATYSTYKI!$B598,'BAZA DANYCH'!$C:$C,STATYSTYKI!$C598,'BAZA DANYCH'!$G:$G,STATYSTYKI!$D598,'BAZA DANYCH'!$K:$K,STATYSTYKI!AB$550)</f>
        <v>0</v>
      </c>
      <c r="AC598" s="9">
        <f>SUMIFS('BAZA DANYCH'!$R:$R,'BAZA DANYCH'!$B:$B,STATYSTYKI!$B598,'BAZA DANYCH'!$C:$C,STATYSTYKI!$C598,'BAZA DANYCH'!$G:$G,STATYSTYKI!$D598,'BAZA DANYCH'!$K:$K,STATYSTYKI!AC$550)</f>
        <v>0</v>
      </c>
      <c r="AD598" s="9">
        <f>SUMIFS('BAZA DANYCH'!$R:$R,'BAZA DANYCH'!$B:$B,STATYSTYKI!$B598,'BAZA DANYCH'!$C:$C,STATYSTYKI!$C598,'BAZA DANYCH'!$G:$G,STATYSTYKI!$D598,'BAZA DANYCH'!$K:$K,STATYSTYKI!AD$550)</f>
        <v>0</v>
      </c>
      <c r="AE598" s="9">
        <f>SUMIFS('BAZA DANYCH'!$R:$R,'BAZA DANYCH'!$B:$B,STATYSTYKI!$B598,'BAZA DANYCH'!$C:$C,STATYSTYKI!$C598,'BAZA DANYCH'!$G:$G,STATYSTYKI!$D598,'BAZA DANYCH'!$K:$K,STATYSTYKI!AE$550)</f>
        <v>0</v>
      </c>
      <c r="AF598" s="9">
        <f>SUMIFS('BAZA DANYCH'!$R:$R,'BAZA DANYCH'!$B:$B,STATYSTYKI!$B598,'BAZA DANYCH'!$C:$C,STATYSTYKI!$C598,'BAZA DANYCH'!$G:$G,STATYSTYKI!$D598,'BAZA DANYCH'!$K:$K,STATYSTYKI!AF$550)</f>
        <v>0</v>
      </c>
      <c r="AG598" s="9">
        <f>SUMIFS('BAZA DANYCH'!$R:$R,'BAZA DANYCH'!$B:$B,STATYSTYKI!$B598,'BAZA DANYCH'!$C:$C,STATYSTYKI!$C598,'BAZA DANYCH'!$G:$G,STATYSTYKI!$D598,'BAZA DANYCH'!$K:$K,STATYSTYKI!AG$550)</f>
        <v>1</v>
      </c>
      <c r="AH598" s="9">
        <f>SUMIFS('BAZA DANYCH'!$R:$R,'BAZA DANYCH'!$B:$B,STATYSTYKI!$B598,'BAZA DANYCH'!$C:$C,STATYSTYKI!$C598,'BAZA DANYCH'!$G:$G,STATYSTYKI!$D598,'BAZA DANYCH'!$K:$K,STATYSTYKI!AH$550)</f>
        <v>2</v>
      </c>
      <c r="AI598" s="9">
        <f>SUMIFS('BAZA DANYCH'!$R:$R,'BAZA DANYCH'!$B:$B,STATYSTYKI!$B598,'BAZA DANYCH'!$C:$C,STATYSTYKI!$C598,'BAZA DANYCH'!$G:$G,STATYSTYKI!$D598,'BAZA DANYCH'!$K:$K,STATYSTYKI!AI$550)</f>
        <v>0</v>
      </c>
      <c r="AJ598" s="9">
        <f>SUMIFS('BAZA DANYCH'!$R:$R,'BAZA DANYCH'!$B:$B,STATYSTYKI!$B598,'BAZA DANYCH'!$C:$C,STATYSTYKI!$C598,'BAZA DANYCH'!$G:$G,STATYSTYKI!$D598,'BAZA DANYCH'!$K:$K,STATYSTYKI!AJ$550)</f>
        <v>0</v>
      </c>
      <c r="AK598" s="9">
        <f>SUMIFS('BAZA DANYCH'!$R:$R,'BAZA DANYCH'!$B:$B,STATYSTYKI!$B598,'BAZA DANYCH'!$C:$C,STATYSTYKI!$C598,'BAZA DANYCH'!$G:$G,STATYSTYKI!$D598,'BAZA DANYCH'!$K:$K,STATYSTYKI!AK$550)</f>
        <v>0</v>
      </c>
      <c r="AL598" s="9">
        <f>SUMIFS('BAZA DANYCH'!$R:$R,'BAZA DANYCH'!$B:$B,STATYSTYKI!$B598,'BAZA DANYCH'!$C:$C,STATYSTYKI!$C598,'BAZA DANYCH'!$G:$G,STATYSTYKI!$D598,'BAZA DANYCH'!$K:$K,STATYSTYKI!AL$550)</f>
        <v>2</v>
      </c>
      <c r="AM598" s="9">
        <f>SUMIFS('BAZA DANYCH'!$R:$R,'BAZA DANYCH'!$B:$B,STATYSTYKI!$B598,'BAZA DANYCH'!$C:$C,STATYSTYKI!$C598,'BAZA DANYCH'!$G:$G,STATYSTYKI!$D598,'BAZA DANYCH'!$K:$K,STATYSTYKI!AM$550)</f>
        <v>0</v>
      </c>
      <c r="AN598" s="9">
        <f>SUMIFS('BAZA DANYCH'!$R:$R,'BAZA DANYCH'!$B:$B,STATYSTYKI!$B598,'BAZA DANYCH'!$C:$C,STATYSTYKI!$C598,'BAZA DANYCH'!$G:$G,STATYSTYKI!$D598,'BAZA DANYCH'!$K:$K,STATYSTYKI!AN$550)</f>
        <v>1</v>
      </c>
      <c r="AO598" s="9">
        <f>SUMIFS('BAZA DANYCH'!$R:$R,'BAZA DANYCH'!$B:$B,STATYSTYKI!$B598,'BAZA DANYCH'!$C:$C,STATYSTYKI!$C598,'BAZA DANYCH'!$G:$G,STATYSTYKI!$D598,'BAZA DANYCH'!$K:$K,STATYSTYKI!AO$550)</f>
        <v>0</v>
      </c>
      <c r="AP598" s="9">
        <f>SUMIFS('BAZA DANYCH'!$R:$R,'BAZA DANYCH'!$B:$B,STATYSTYKI!$B598,'BAZA DANYCH'!$C:$C,STATYSTYKI!$C598,'BAZA DANYCH'!$G:$G,STATYSTYKI!$D598,'BAZA DANYCH'!$K:$K,STATYSTYKI!AP$550)</f>
        <v>1</v>
      </c>
      <c r="AQ598" s="9">
        <f>SUMIFS('BAZA DANYCH'!$R:$R,'BAZA DANYCH'!$B:$B,STATYSTYKI!$B598,'BAZA DANYCH'!$C:$C,STATYSTYKI!$C598,'BAZA DANYCH'!$G:$G,STATYSTYKI!$D598,'BAZA DANYCH'!$K:$K,STATYSTYKI!AQ$550)</f>
        <v>0</v>
      </c>
      <c r="AR598" s="9">
        <f>SUMIFS('BAZA DANYCH'!$R:$R,'BAZA DANYCH'!$B:$B,STATYSTYKI!$B598,'BAZA DANYCH'!$C:$C,STATYSTYKI!$C598,'BAZA DANYCH'!$G:$G,STATYSTYKI!$D598,'BAZA DANYCH'!$K:$K,STATYSTYKI!AR$550)</f>
        <v>0</v>
      </c>
      <c r="AS598" s="9">
        <f>SUMIFS('BAZA DANYCH'!$R:$R,'BAZA DANYCH'!$B:$B,STATYSTYKI!$B598,'BAZA DANYCH'!$C:$C,STATYSTYKI!$C598,'BAZA DANYCH'!$G:$G,STATYSTYKI!$D598,'BAZA DANYCH'!$K:$K,STATYSTYKI!AS$550)</f>
        <v>3</v>
      </c>
      <c r="AT598" s="9">
        <f>SUMIFS('BAZA DANYCH'!$R:$R,'BAZA DANYCH'!$B:$B,STATYSTYKI!$B598,'BAZA DANYCH'!$C:$C,STATYSTYKI!$C598,'BAZA DANYCH'!$G:$G,STATYSTYKI!$D598,'BAZA DANYCH'!$K:$K,STATYSTYKI!AT$550)</f>
        <v>0</v>
      </c>
      <c r="AU598" s="9">
        <f>SUMIFS('BAZA DANYCH'!$R:$R,'BAZA DANYCH'!$B:$B,STATYSTYKI!$B598,'BAZA DANYCH'!$C:$C,STATYSTYKI!$C598,'BAZA DANYCH'!$G:$G,STATYSTYKI!$D598,'BAZA DANYCH'!$K:$K,STATYSTYKI!AU$550)</f>
        <v>0</v>
      </c>
      <c r="AV598" s="9">
        <f>SUMIFS('BAZA DANYCH'!$R:$R,'BAZA DANYCH'!$B:$B,STATYSTYKI!$B598,'BAZA DANYCH'!$C:$C,STATYSTYKI!$C598,'BAZA DANYCH'!$G:$G,STATYSTYKI!$D598,'BAZA DANYCH'!$K:$K,STATYSTYKI!AV$550)</f>
        <v>1</v>
      </c>
      <c r="AW598" s="9">
        <f>SUMIFS('BAZA DANYCH'!$R:$R,'BAZA DANYCH'!$B:$B,STATYSTYKI!$B598,'BAZA DANYCH'!$C:$C,STATYSTYKI!$C598,'BAZA DANYCH'!$G:$G,STATYSTYKI!$D598,'BAZA DANYCH'!$K:$K,STATYSTYKI!AW$550)</f>
        <v>0</v>
      </c>
      <c r="AX598" s="9">
        <f>SUMIFS('BAZA DANYCH'!$R:$R,'BAZA DANYCH'!$B:$B,STATYSTYKI!$B598,'BAZA DANYCH'!$C:$C,STATYSTYKI!$C598,'BAZA DANYCH'!$G:$G,STATYSTYKI!$D598,'BAZA DANYCH'!$K:$K,STATYSTYKI!AX$550)</f>
        <v>1</v>
      </c>
      <c r="AY598" s="9">
        <f>SUMIFS('BAZA DANYCH'!$R:$R,'BAZA DANYCH'!$B:$B,STATYSTYKI!$B598,'BAZA DANYCH'!$C:$C,STATYSTYKI!$C598,'BAZA DANYCH'!$G:$G,STATYSTYKI!$D598,'BAZA DANYCH'!$K:$K,STATYSTYKI!AY$550)</f>
        <v>1</v>
      </c>
      <c r="AZ598" s="9">
        <f>SUMIFS('BAZA DANYCH'!$R:$R,'BAZA DANYCH'!$B:$B,STATYSTYKI!$B598,'BAZA DANYCH'!$C:$C,STATYSTYKI!$C598,'BAZA DANYCH'!$G:$G,STATYSTYKI!$D598,'BAZA DANYCH'!$K:$K,STATYSTYKI!AZ$550)</f>
        <v>0</v>
      </c>
      <c r="BA598" s="9">
        <f>SUMIFS('BAZA DANYCH'!$R:$R,'BAZA DANYCH'!$B:$B,STATYSTYKI!$B598,'BAZA DANYCH'!$C:$C,STATYSTYKI!$C598,'BAZA DANYCH'!$G:$G,STATYSTYKI!$D598,'BAZA DANYCH'!$K:$K,STATYSTYKI!BA$550)</f>
        <v>1</v>
      </c>
      <c r="BB598" s="9">
        <f>SUMIFS('BAZA DANYCH'!$R:$R,'BAZA DANYCH'!$B:$B,STATYSTYKI!$B598,'BAZA DANYCH'!$C:$C,STATYSTYKI!$C598,'BAZA DANYCH'!$G:$G,STATYSTYKI!$D598,'BAZA DANYCH'!$K:$K,STATYSTYKI!BB$550)</f>
        <v>1</v>
      </c>
      <c r="BC598" s="9">
        <f>SUMIFS('BAZA DANYCH'!$R:$R,'BAZA DANYCH'!$B:$B,STATYSTYKI!$B598,'BAZA DANYCH'!$C:$C,STATYSTYKI!$C598,'BAZA DANYCH'!$G:$G,STATYSTYKI!$D598,'BAZA DANYCH'!$K:$K,STATYSTYKI!BC$550)</f>
        <v>1</v>
      </c>
      <c r="BD598" s="9">
        <f>SUMIFS('BAZA DANYCH'!$R:$R,'BAZA DANYCH'!$B:$B,STATYSTYKI!$B598,'BAZA DANYCH'!$C:$C,STATYSTYKI!$C598,'BAZA DANYCH'!$G:$G,STATYSTYKI!$D598,'BAZA DANYCH'!$K:$K,STATYSTYKI!BD$550)</f>
        <v>0</v>
      </c>
      <c r="BE598" s="9">
        <f>SUMIFS('BAZA DANYCH'!$R:$R,'BAZA DANYCH'!$B:$B,STATYSTYKI!$B598,'BAZA DANYCH'!$C:$C,STATYSTYKI!$C598,'BAZA DANYCH'!$G:$G,STATYSTYKI!$D598,'BAZA DANYCH'!$K:$K,STATYSTYKI!BE$550)</f>
        <v>0</v>
      </c>
      <c r="BF598" s="9">
        <f>SUMIFS('BAZA DANYCH'!$R:$R,'BAZA DANYCH'!$B:$B,STATYSTYKI!$B598,'BAZA DANYCH'!$C:$C,STATYSTYKI!$C598,'BAZA DANYCH'!$G:$G,STATYSTYKI!$D598,'BAZA DANYCH'!$K:$K,STATYSTYKI!BF$550)</f>
        <v>0</v>
      </c>
      <c r="BG598" s="9">
        <f>SUMIFS('BAZA DANYCH'!$R:$R,'BAZA DANYCH'!$B:$B,STATYSTYKI!$B598,'BAZA DANYCH'!$C:$C,STATYSTYKI!$C598,'BAZA DANYCH'!$G:$G,STATYSTYKI!$D598,'BAZA DANYCH'!$K:$K,STATYSTYKI!BG$550)</f>
        <v>0</v>
      </c>
      <c r="BH598" s="9">
        <f>SUMIFS('BAZA DANYCH'!$R:$R,'BAZA DANYCH'!$B:$B,STATYSTYKI!$B598,'BAZA DANYCH'!$C:$C,STATYSTYKI!$C598,'BAZA DANYCH'!$G:$G,STATYSTYKI!$D598,'BAZA DANYCH'!$K:$K,STATYSTYKI!BH$550)</f>
        <v>0</v>
      </c>
      <c r="BI598" s="9">
        <f>SUMIFS('BAZA DANYCH'!$R:$R,'BAZA DANYCH'!$B:$B,STATYSTYKI!$B598,'BAZA DANYCH'!$C:$C,STATYSTYKI!$C598,'BAZA DANYCH'!$G:$G,STATYSTYKI!$D598,'BAZA DANYCH'!$K:$K,STATYSTYKI!BI$550)</f>
        <v>0</v>
      </c>
      <c r="BJ598" s="9">
        <f>SUMIFS('BAZA DANYCH'!$R:$R,'BAZA DANYCH'!$B:$B,STATYSTYKI!$B598,'BAZA DANYCH'!$C:$C,STATYSTYKI!$C598,'BAZA DANYCH'!$G:$G,STATYSTYKI!$D598,'BAZA DANYCH'!$K:$K,STATYSTYKI!BJ$550)</f>
        <v>0</v>
      </c>
      <c r="BK598" s="9">
        <f>SUMIFS('BAZA DANYCH'!$R:$R,'BAZA DANYCH'!$B:$B,STATYSTYKI!$B598,'BAZA DANYCH'!$C:$C,STATYSTYKI!$C598,'BAZA DANYCH'!$G:$G,STATYSTYKI!$D598,'BAZA DANYCH'!$K:$K,STATYSTYKI!BK$550)</f>
        <v>1</v>
      </c>
      <c r="BL598" s="9">
        <f>SUMIFS('BAZA DANYCH'!$R:$R,'BAZA DANYCH'!$B:$B,STATYSTYKI!$B598,'BAZA DANYCH'!$C:$C,STATYSTYKI!$C598,'BAZA DANYCH'!$G:$G,STATYSTYKI!$D598,'BAZA DANYCH'!$K:$K,STATYSTYKI!BL$550)</f>
        <v>0</v>
      </c>
      <c r="BM598" s="9">
        <f>SUMIFS('BAZA DANYCH'!$R:$R,'BAZA DANYCH'!$B:$B,STATYSTYKI!$B598,'BAZA DANYCH'!$C:$C,STATYSTYKI!$C598,'BAZA DANYCH'!$G:$G,STATYSTYKI!$D598,'BAZA DANYCH'!$K:$K,STATYSTYKI!BM$550)</f>
        <v>1</v>
      </c>
      <c r="BN598" s="9">
        <f>SUMIFS('BAZA DANYCH'!$R:$R,'BAZA DANYCH'!$B:$B,STATYSTYKI!$B598,'BAZA DANYCH'!$C:$C,STATYSTYKI!$C598,'BAZA DANYCH'!$G:$G,STATYSTYKI!$D598,'BAZA DANYCH'!$K:$K,STATYSTYKI!BN$550)</f>
        <v>0</v>
      </c>
      <c r="BO598" s="9">
        <f>SUMIFS('BAZA DANYCH'!$R:$R,'BAZA DANYCH'!$B:$B,STATYSTYKI!$B598,'BAZA DANYCH'!$C:$C,STATYSTYKI!$C598,'BAZA DANYCH'!$G:$G,STATYSTYKI!$D598,'BAZA DANYCH'!$K:$K,STATYSTYKI!BO$550)</f>
        <v>0</v>
      </c>
      <c r="BP598" s="9">
        <f>SUMIFS('BAZA DANYCH'!$R:$R,'BAZA DANYCH'!$B:$B,STATYSTYKI!$B598,'BAZA DANYCH'!$C:$C,STATYSTYKI!$C598,'BAZA DANYCH'!$G:$G,STATYSTYKI!$D598,'BAZA DANYCH'!$K:$K,STATYSTYKI!BP$550)</f>
        <v>0</v>
      </c>
      <c r="BQ598" s="9">
        <f>SUMIFS('BAZA DANYCH'!$R:$R,'BAZA DANYCH'!$B:$B,STATYSTYKI!$B598,'BAZA DANYCH'!$C:$C,STATYSTYKI!$C598,'BAZA DANYCH'!$G:$G,STATYSTYKI!$D598,'BAZA DANYCH'!$K:$K,STATYSTYKI!BQ$550)</f>
        <v>0</v>
      </c>
      <c r="BR598" s="9">
        <f>SUMIFS('BAZA DANYCH'!$R:$R,'BAZA DANYCH'!$B:$B,STATYSTYKI!$B598,'BAZA DANYCH'!$C:$C,STATYSTYKI!$C598,'BAZA DANYCH'!$G:$G,STATYSTYKI!$D598,'BAZA DANYCH'!$K:$K,STATYSTYKI!BR$550)</f>
        <v>0</v>
      </c>
      <c r="BS598" s="9">
        <f>SUMIFS('BAZA DANYCH'!$R:$R,'BAZA DANYCH'!$B:$B,STATYSTYKI!$B598,'BAZA DANYCH'!$C:$C,STATYSTYKI!$C598,'BAZA DANYCH'!$G:$G,STATYSTYKI!$D598,'BAZA DANYCH'!$K:$K,STATYSTYKI!BS$550)</f>
        <v>0</v>
      </c>
      <c r="BT598" s="9">
        <f>SUMIFS('BAZA DANYCH'!$R:$R,'BAZA DANYCH'!$B:$B,STATYSTYKI!$B598,'BAZA DANYCH'!$C:$C,STATYSTYKI!$C598,'BAZA DANYCH'!$G:$G,STATYSTYKI!$D598,'BAZA DANYCH'!$K:$K,STATYSTYKI!BT$550)</f>
        <v>1</v>
      </c>
      <c r="BU598" s="9">
        <f>SUMIFS('BAZA DANYCH'!$R:$R,'BAZA DANYCH'!$B:$B,STATYSTYKI!$B598,'BAZA DANYCH'!$C:$C,STATYSTYKI!$C598,'BAZA DANYCH'!$G:$G,STATYSTYKI!$D598,'BAZA DANYCH'!$K:$K,STATYSTYKI!BU$550)</f>
        <v>0</v>
      </c>
      <c r="BV598" s="9">
        <f>SUMIFS('BAZA DANYCH'!$R:$R,'BAZA DANYCH'!$B:$B,STATYSTYKI!$B598,'BAZA DANYCH'!$C:$C,STATYSTYKI!$C598,'BAZA DANYCH'!$G:$G,STATYSTYKI!$D598,'BAZA DANYCH'!$K:$K,STATYSTYKI!BV$550)</f>
        <v>0</v>
      </c>
      <c r="BW598" s="9">
        <f>SUMIFS('BAZA DANYCH'!$R:$R,'BAZA DANYCH'!$B:$B,STATYSTYKI!$B598,'BAZA DANYCH'!$C:$C,STATYSTYKI!$C598,'BAZA DANYCH'!$G:$G,STATYSTYKI!$D598,'BAZA DANYCH'!$K:$K,STATYSTYKI!BW$550)</f>
        <v>0</v>
      </c>
      <c r="BX598" s="9">
        <f>SUMIFS('BAZA DANYCH'!$R:$R,'BAZA DANYCH'!$B:$B,STATYSTYKI!$B598,'BAZA DANYCH'!$C:$C,STATYSTYKI!$C598,'BAZA DANYCH'!$G:$G,STATYSTYKI!$D598,'BAZA DANYCH'!$K:$K,STATYSTYKI!BX$550)</f>
        <v>1</v>
      </c>
      <c r="BY598" s="9">
        <f>SUMIFS('BAZA DANYCH'!$R:$R,'BAZA DANYCH'!$B:$B,STATYSTYKI!$B598,'BAZA DANYCH'!$C:$C,STATYSTYKI!$C598,'BAZA DANYCH'!$G:$G,STATYSTYKI!$D598,'BAZA DANYCH'!$K:$K,STATYSTYKI!BY$550)</f>
        <v>0</v>
      </c>
      <c r="BZ598" s="9">
        <f>SUMIFS('BAZA DANYCH'!$R:$R,'BAZA DANYCH'!$B:$B,STATYSTYKI!$B598,'BAZA DANYCH'!$C:$C,STATYSTYKI!$C598,'BAZA DANYCH'!$G:$G,STATYSTYKI!$D598,'BAZA DANYCH'!$K:$K,STATYSTYKI!BZ$550)</f>
        <v>0</v>
      </c>
      <c r="CA598" s="9">
        <f>SUMIFS('BAZA DANYCH'!$R:$R,'BAZA DANYCH'!$B:$B,STATYSTYKI!$B598,'BAZA DANYCH'!$C:$C,STATYSTYKI!$C598,'BAZA DANYCH'!$G:$G,STATYSTYKI!$D598,'BAZA DANYCH'!$K:$K,STATYSTYKI!CA$550)</f>
        <v>0</v>
      </c>
      <c r="CB598" s="9">
        <f>SUMIFS('BAZA DANYCH'!$R:$R,'BAZA DANYCH'!$B:$B,STATYSTYKI!$B598,'BAZA DANYCH'!$C:$C,STATYSTYKI!$C598,'BAZA DANYCH'!$G:$G,STATYSTYKI!$D598,'BAZA DANYCH'!$K:$K,STATYSTYKI!CB$550)</f>
        <v>0</v>
      </c>
      <c r="CC598" s="9">
        <f>SUMIFS('BAZA DANYCH'!$R:$R,'BAZA DANYCH'!$B:$B,STATYSTYKI!$B598,'BAZA DANYCH'!$C:$C,STATYSTYKI!$C598,'BAZA DANYCH'!$G:$G,STATYSTYKI!$D598,'BAZA DANYCH'!$K:$K,STATYSTYKI!CC$550)</f>
        <v>0</v>
      </c>
      <c r="CD598" s="9">
        <f>SUMIFS('BAZA DANYCH'!$R:$R,'BAZA DANYCH'!$B:$B,STATYSTYKI!$B598,'BAZA DANYCH'!$C:$C,STATYSTYKI!$C598,'BAZA DANYCH'!$G:$G,STATYSTYKI!$D598,'BAZA DANYCH'!$K:$K,STATYSTYKI!CD$550)</f>
        <v>1</v>
      </c>
      <c r="CE598" s="9">
        <f>SUMIFS('BAZA DANYCH'!$R:$R,'BAZA DANYCH'!$B:$B,STATYSTYKI!$B598,'BAZA DANYCH'!$C:$C,STATYSTYKI!$C598,'BAZA DANYCH'!$G:$G,STATYSTYKI!$D598,'BAZA DANYCH'!$K:$K,STATYSTYKI!CE$550)</f>
        <v>1</v>
      </c>
      <c r="CF598" s="9">
        <f>SUMIFS('BAZA DANYCH'!$R:$R,'BAZA DANYCH'!$B:$B,STATYSTYKI!$B598,'BAZA DANYCH'!$C:$C,STATYSTYKI!$C598,'BAZA DANYCH'!$G:$G,STATYSTYKI!$D598,'BAZA DANYCH'!$K:$K,STATYSTYKI!CF$550)</f>
        <v>0</v>
      </c>
      <c r="CG598" s="9">
        <f>SUMIFS('BAZA DANYCH'!$R:$R,'BAZA DANYCH'!$B:$B,STATYSTYKI!$B598,'BAZA DANYCH'!$C:$C,STATYSTYKI!$C598,'BAZA DANYCH'!$G:$G,STATYSTYKI!$D598,'BAZA DANYCH'!$K:$K,STATYSTYKI!CG$550)</f>
        <v>0</v>
      </c>
      <c r="CH598" s="9">
        <f>SUMIFS('BAZA DANYCH'!$R:$R,'BAZA DANYCH'!$B:$B,STATYSTYKI!$B598,'BAZA DANYCH'!$C:$C,STATYSTYKI!$C598,'BAZA DANYCH'!$G:$G,STATYSTYKI!$D598,'BAZA DANYCH'!$K:$K,STATYSTYKI!CH$550)</f>
        <v>0</v>
      </c>
      <c r="CI598" s="9">
        <f>SUMIFS('BAZA DANYCH'!$R:$R,'BAZA DANYCH'!$B:$B,STATYSTYKI!$B598,'BAZA DANYCH'!$C:$C,STATYSTYKI!$C598,'BAZA DANYCH'!$G:$G,STATYSTYKI!$D598,'BAZA DANYCH'!$K:$K,STATYSTYKI!CI$550)</f>
        <v>0</v>
      </c>
      <c r="CJ598" s="9">
        <f>SUMIFS('BAZA DANYCH'!$R:$R,'BAZA DANYCH'!$B:$B,STATYSTYKI!$B598,'BAZA DANYCH'!$C:$C,STATYSTYKI!$C598,'BAZA DANYCH'!$G:$G,STATYSTYKI!$D598,'BAZA DANYCH'!$K:$K,STATYSTYKI!CJ$550)</f>
        <v>1</v>
      </c>
      <c r="CK598" s="9">
        <f>SUMIFS('BAZA DANYCH'!$R:$R,'BAZA DANYCH'!$B:$B,STATYSTYKI!$B598,'BAZA DANYCH'!$C:$C,STATYSTYKI!$C598,'BAZA DANYCH'!$G:$G,STATYSTYKI!$D598,'BAZA DANYCH'!$K:$K,STATYSTYKI!CK$550)</f>
        <v>1</v>
      </c>
      <c r="CL598" s="9">
        <f>SUMIFS('BAZA DANYCH'!$R:$R,'BAZA DANYCH'!$B:$B,STATYSTYKI!$B598,'BAZA DANYCH'!$C:$C,STATYSTYKI!$C598,'BAZA DANYCH'!$G:$G,STATYSTYKI!$D598,'BAZA DANYCH'!$K:$K,STATYSTYKI!CL$550)</f>
        <v>1</v>
      </c>
      <c r="CM598" s="9">
        <f>SUMIFS('BAZA DANYCH'!$R:$R,'BAZA DANYCH'!$B:$B,STATYSTYKI!$B598,'BAZA DANYCH'!$C:$C,STATYSTYKI!$C598,'BAZA DANYCH'!$G:$G,STATYSTYKI!$D598,'BAZA DANYCH'!$K:$K,STATYSTYKI!CM$550)</f>
        <v>1</v>
      </c>
      <c r="CN598" s="9">
        <f>SUMIFS('BAZA DANYCH'!$R:$R,'BAZA DANYCH'!$B:$B,STATYSTYKI!$B598,'BAZA DANYCH'!$C:$C,STATYSTYKI!$C598,'BAZA DANYCH'!$G:$G,STATYSTYKI!$D598,'BAZA DANYCH'!$K:$K,STATYSTYKI!CN$550)</f>
        <v>0</v>
      </c>
      <c r="CO598" s="9">
        <f>SUMIFS('BAZA DANYCH'!$R:$R,'BAZA DANYCH'!$B:$B,STATYSTYKI!$B598,'BAZA DANYCH'!$C:$C,STATYSTYKI!$C598,'BAZA DANYCH'!$G:$G,STATYSTYKI!$D598,'BAZA DANYCH'!$K:$K,STATYSTYKI!CO$550)</f>
        <v>0</v>
      </c>
      <c r="CP598" s="9">
        <f>SUMIFS('BAZA DANYCH'!$R:$R,'BAZA DANYCH'!$B:$B,STATYSTYKI!$B598,'BAZA DANYCH'!$C:$C,STATYSTYKI!$C598,'BAZA DANYCH'!$G:$G,STATYSTYKI!$D598,'BAZA DANYCH'!$K:$K,STATYSTYKI!CP$550)</f>
        <v>0</v>
      </c>
      <c r="CQ598" s="9">
        <f>SUMIFS('BAZA DANYCH'!$R:$R,'BAZA DANYCH'!$B:$B,STATYSTYKI!$B598,'BAZA DANYCH'!$C:$C,STATYSTYKI!$C598,'BAZA DANYCH'!$G:$G,STATYSTYKI!$D598,'BAZA DANYCH'!$K:$K,STATYSTYKI!CQ$550)</f>
        <v>0</v>
      </c>
      <c r="CR598" s="9">
        <f>SUMIFS('BAZA DANYCH'!$R:$R,'BAZA DANYCH'!$B:$B,STATYSTYKI!$B598,'BAZA DANYCH'!$C:$C,STATYSTYKI!$C598,'BAZA DANYCH'!$G:$G,STATYSTYKI!$D598,'BAZA DANYCH'!$K:$K,STATYSTYKI!CR$550)</f>
        <v>1</v>
      </c>
      <c r="CS598" s="9">
        <f>SUMIFS('BAZA DANYCH'!$R:$R,'BAZA DANYCH'!$B:$B,STATYSTYKI!$B598,'BAZA DANYCH'!$C:$C,STATYSTYKI!$C598,'BAZA DANYCH'!$G:$G,STATYSTYKI!$D598,'BAZA DANYCH'!$K:$K,STATYSTYKI!CS$550)</f>
        <v>0</v>
      </c>
      <c r="CT598" s="9">
        <f>SUMIFS('BAZA DANYCH'!$R:$R,'BAZA DANYCH'!$B:$B,STATYSTYKI!$B598,'BAZA DANYCH'!$C:$C,STATYSTYKI!$C598,'BAZA DANYCH'!$G:$G,STATYSTYKI!$D598,'BAZA DANYCH'!$K:$K,STATYSTYKI!CT$550)</f>
        <v>1</v>
      </c>
      <c r="CU598" s="9">
        <f>SUMIFS('BAZA DANYCH'!$R:$R,'BAZA DANYCH'!$B:$B,STATYSTYKI!$B598,'BAZA DANYCH'!$C:$C,STATYSTYKI!$C598,'BAZA DANYCH'!$G:$G,STATYSTYKI!$D598,'BAZA DANYCH'!$K:$K,STATYSTYKI!CU$550)</f>
        <v>1</v>
      </c>
      <c r="CV598" s="9">
        <f>SUMIFS('BAZA DANYCH'!$R:$R,'BAZA DANYCH'!$B:$B,STATYSTYKI!$B598,'BAZA DANYCH'!$C:$C,STATYSTYKI!$C598,'BAZA DANYCH'!$G:$G,STATYSTYKI!$D598,'BAZA DANYCH'!$K:$K,STATYSTYKI!CV$550)</f>
        <v>1</v>
      </c>
      <c r="CW598" s="9">
        <f>SUMIFS('BAZA DANYCH'!$R:$R,'BAZA DANYCH'!$B:$B,STATYSTYKI!$B598,'BAZA DANYCH'!$C:$C,STATYSTYKI!$C598,'BAZA DANYCH'!$G:$G,STATYSTYKI!$D598,'BAZA DANYCH'!$K:$K,STATYSTYKI!CW$550)</f>
        <v>0</v>
      </c>
      <c r="CX598" s="9">
        <f>SUMIFS('BAZA DANYCH'!$R:$R,'BAZA DANYCH'!$B:$B,STATYSTYKI!$B598,'BAZA DANYCH'!$C:$C,STATYSTYKI!$C598,'BAZA DANYCH'!$G:$G,STATYSTYKI!$D598,'BAZA DANYCH'!$K:$K,STATYSTYKI!CX$550)</f>
        <v>1</v>
      </c>
    </row>
    <row r="599" spans="1:102" hidden="1">
      <c r="A599" s="8"/>
      <c r="B599" s="60" t="s">
        <v>121</v>
      </c>
      <c r="C599" s="61" t="s">
        <v>122</v>
      </c>
      <c r="D599" s="61" t="s">
        <v>126</v>
      </c>
      <c r="E599" s="82" t="s">
        <v>3</v>
      </c>
      <c r="F599" s="64">
        <f t="shared" si="275"/>
        <v>169</v>
      </c>
      <c r="G599" s="9">
        <f>SUMIFS('BAZA DANYCH'!$M:$M,'BAZA DANYCH'!$B:$B,STATYSTYKI!$B599,'BAZA DANYCH'!$C:$C,STATYSTYKI!$C599,'BAZA DANYCH'!$G:$G,STATYSTYKI!$D599,'BAZA DANYCH'!$K:$K,STATYSTYKI!G$550)</f>
        <v>0</v>
      </c>
      <c r="H599" s="9">
        <f>SUMIFS('BAZA DANYCH'!$M:$M,'BAZA DANYCH'!$B:$B,STATYSTYKI!$B599,'BAZA DANYCH'!$C:$C,STATYSTYKI!$C599,'BAZA DANYCH'!$G:$G,STATYSTYKI!$D599,'BAZA DANYCH'!$K:$K,STATYSTYKI!H$550)</f>
        <v>0</v>
      </c>
      <c r="I599" s="9">
        <f>SUMIFS('BAZA DANYCH'!$M:$M,'BAZA DANYCH'!$B:$B,STATYSTYKI!$B599,'BAZA DANYCH'!$C:$C,STATYSTYKI!$C599,'BAZA DANYCH'!$G:$G,STATYSTYKI!$D599,'BAZA DANYCH'!$K:$K,STATYSTYKI!I$550)</f>
        <v>0</v>
      </c>
      <c r="J599" s="9">
        <f>SUMIFS('BAZA DANYCH'!$M:$M,'BAZA DANYCH'!$B:$B,STATYSTYKI!$B599,'BAZA DANYCH'!$C:$C,STATYSTYKI!$C599,'BAZA DANYCH'!$G:$G,STATYSTYKI!$D599,'BAZA DANYCH'!$K:$K,STATYSTYKI!J$550)</f>
        <v>0</v>
      </c>
      <c r="K599" s="9">
        <f>SUMIFS('BAZA DANYCH'!$M:$M,'BAZA DANYCH'!$B:$B,STATYSTYKI!$B599,'BAZA DANYCH'!$C:$C,STATYSTYKI!$C599,'BAZA DANYCH'!$G:$G,STATYSTYKI!$D599,'BAZA DANYCH'!$K:$K,STATYSTYKI!K$550)</f>
        <v>0</v>
      </c>
      <c r="L599" s="9">
        <f>SUMIFS('BAZA DANYCH'!$M:$M,'BAZA DANYCH'!$B:$B,STATYSTYKI!$B599,'BAZA DANYCH'!$C:$C,STATYSTYKI!$C599,'BAZA DANYCH'!$G:$G,STATYSTYKI!$D599,'BAZA DANYCH'!$K:$K,STATYSTYKI!L$550)</f>
        <v>1</v>
      </c>
      <c r="M599" s="9">
        <f>SUMIFS('BAZA DANYCH'!$M:$M,'BAZA DANYCH'!$B:$B,STATYSTYKI!$B599,'BAZA DANYCH'!$C:$C,STATYSTYKI!$C599,'BAZA DANYCH'!$G:$G,STATYSTYKI!$D599,'BAZA DANYCH'!$K:$K,STATYSTYKI!M$550)</f>
        <v>0</v>
      </c>
      <c r="N599" s="9">
        <f>SUMIFS('BAZA DANYCH'!$M:$M,'BAZA DANYCH'!$B:$B,STATYSTYKI!$B599,'BAZA DANYCH'!$C:$C,STATYSTYKI!$C599,'BAZA DANYCH'!$G:$G,STATYSTYKI!$D599,'BAZA DANYCH'!$K:$K,STATYSTYKI!N$550)</f>
        <v>0</v>
      </c>
      <c r="O599" s="9">
        <f>SUMIFS('BAZA DANYCH'!$M:$M,'BAZA DANYCH'!$B:$B,STATYSTYKI!$B599,'BAZA DANYCH'!$C:$C,STATYSTYKI!$C599,'BAZA DANYCH'!$G:$G,STATYSTYKI!$D599,'BAZA DANYCH'!$K:$K,STATYSTYKI!O$550)</f>
        <v>0</v>
      </c>
      <c r="P599" s="9">
        <f>SUMIFS('BAZA DANYCH'!$M:$M,'BAZA DANYCH'!$B:$B,STATYSTYKI!$B599,'BAZA DANYCH'!$C:$C,STATYSTYKI!$C599,'BAZA DANYCH'!$G:$G,STATYSTYKI!$D599,'BAZA DANYCH'!$K:$K,STATYSTYKI!P$550)</f>
        <v>0</v>
      </c>
      <c r="Q599" s="9">
        <f>SUMIFS('BAZA DANYCH'!$M:$M,'BAZA DANYCH'!$B:$B,STATYSTYKI!$B599,'BAZA DANYCH'!$C:$C,STATYSTYKI!$C599,'BAZA DANYCH'!$G:$G,STATYSTYKI!$D599,'BAZA DANYCH'!$K:$K,STATYSTYKI!Q$550)</f>
        <v>0</v>
      </c>
      <c r="R599" s="9">
        <f>SUMIFS('BAZA DANYCH'!$M:$M,'BAZA DANYCH'!$B:$B,STATYSTYKI!$B599,'BAZA DANYCH'!$C:$C,STATYSTYKI!$C599,'BAZA DANYCH'!$G:$G,STATYSTYKI!$D599,'BAZA DANYCH'!$K:$K,STATYSTYKI!R$550)</f>
        <v>0</v>
      </c>
      <c r="S599" s="9">
        <f>SUMIFS('BAZA DANYCH'!$M:$M,'BAZA DANYCH'!$B:$B,STATYSTYKI!$B599,'BAZA DANYCH'!$C:$C,STATYSTYKI!$C599,'BAZA DANYCH'!$G:$G,STATYSTYKI!$D599,'BAZA DANYCH'!$K:$K,STATYSTYKI!S$550)</f>
        <v>0</v>
      </c>
      <c r="T599" s="9">
        <f>SUMIFS('BAZA DANYCH'!$M:$M,'BAZA DANYCH'!$B:$B,STATYSTYKI!$B599,'BAZA DANYCH'!$C:$C,STATYSTYKI!$C599,'BAZA DANYCH'!$G:$G,STATYSTYKI!$D599,'BAZA DANYCH'!$K:$K,STATYSTYKI!T$550)</f>
        <v>0</v>
      </c>
      <c r="U599" s="9">
        <f>SUMIFS('BAZA DANYCH'!$M:$M,'BAZA DANYCH'!$B:$B,STATYSTYKI!$B599,'BAZA DANYCH'!$C:$C,STATYSTYKI!$C599,'BAZA DANYCH'!$G:$G,STATYSTYKI!$D599,'BAZA DANYCH'!$K:$K,STATYSTYKI!U$550)</f>
        <v>0</v>
      </c>
      <c r="V599" s="9">
        <f>SUMIFS('BAZA DANYCH'!$M:$M,'BAZA DANYCH'!$B:$B,STATYSTYKI!$B599,'BAZA DANYCH'!$C:$C,STATYSTYKI!$C599,'BAZA DANYCH'!$G:$G,STATYSTYKI!$D599,'BAZA DANYCH'!$K:$K,STATYSTYKI!V$550)</f>
        <v>0</v>
      </c>
      <c r="W599" s="9">
        <f>SUMIFS('BAZA DANYCH'!$M:$M,'BAZA DANYCH'!$B:$B,STATYSTYKI!$B599,'BAZA DANYCH'!$C:$C,STATYSTYKI!$C599,'BAZA DANYCH'!$G:$G,STATYSTYKI!$D599,'BAZA DANYCH'!$K:$K,STATYSTYKI!W$550)</f>
        <v>0</v>
      </c>
      <c r="X599" s="9">
        <f>SUMIFS('BAZA DANYCH'!$M:$M,'BAZA DANYCH'!$B:$B,STATYSTYKI!$B599,'BAZA DANYCH'!$C:$C,STATYSTYKI!$C599,'BAZA DANYCH'!$G:$G,STATYSTYKI!$D599,'BAZA DANYCH'!$K:$K,STATYSTYKI!X$550)</f>
        <v>0</v>
      </c>
      <c r="Y599" s="9">
        <f>SUMIFS('BAZA DANYCH'!$M:$M,'BAZA DANYCH'!$B:$B,STATYSTYKI!$B599,'BAZA DANYCH'!$C:$C,STATYSTYKI!$C599,'BAZA DANYCH'!$G:$G,STATYSTYKI!$D599,'BAZA DANYCH'!$K:$K,STATYSTYKI!Y$550)</f>
        <v>0</v>
      </c>
      <c r="Z599" s="9">
        <f>SUMIFS('BAZA DANYCH'!$M:$M,'BAZA DANYCH'!$B:$B,STATYSTYKI!$B599,'BAZA DANYCH'!$C:$C,STATYSTYKI!$C599,'BAZA DANYCH'!$G:$G,STATYSTYKI!$D599,'BAZA DANYCH'!$K:$K,STATYSTYKI!Z$550)</f>
        <v>0</v>
      </c>
      <c r="AA599" s="9">
        <f>SUMIFS('BAZA DANYCH'!$M:$M,'BAZA DANYCH'!$B:$B,STATYSTYKI!$B599,'BAZA DANYCH'!$C:$C,STATYSTYKI!$C599,'BAZA DANYCH'!$G:$G,STATYSTYKI!$D599,'BAZA DANYCH'!$K:$K,STATYSTYKI!AA$550)</f>
        <v>0</v>
      </c>
      <c r="AB599" s="9">
        <f>SUMIFS('BAZA DANYCH'!$M:$M,'BAZA DANYCH'!$B:$B,STATYSTYKI!$B599,'BAZA DANYCH'!$C:$C,STATYSTYKI!$C599,'BAZA DANYCH'!$G:$G,STATYSTYKI!$D599,'BAZA DANYCH'!$K:$K,STATYSTYKI!AB$550)</f>
        <v>0</v>
      </c>
      <c r="AC599" s="9">
        <f>SUMIFS('BAZA DANYCH'!$M:$M,'BAZA DANYCH'!$B:$B,STATYSTYKI!$B599,'BAZA DANYCH'!$C:$C,STATYSTYKI!$C599,'BAZA DANYCH'!$G:$G,STATYSTYKI!$D599,'BAZA DANYCH'!$K:$K,STATYSTYKI!AC$550)</f>
        <v>0</v>
      </c>
      <c r="AD599" s="9">
        <f>SUMIFS('BAZA DANYCH'!$M:$M,'BAZA DANYCH'!$B:$B,STATYSTYKI!$B599,'BAZA DANYCH'!$C:$C,STATYSTYKI!$C599,'BAZA DANYCH'!$G:$G,STATYSTYKI!$D599,'BAZA DANYCH'!$K:$K,STATYSTYKI!AD$550)</f>
        <v>1</v>
      </c>
      <c r="AE599" s="9">
        <f>SUMIFS('BAZA DANYCH'!$M:$M,'BAZA DANYCH'!$B:$B,STATYSTYKI!$B599,'BAZA DANYCH'!$C:$C,STATYSTYKI!$C599,'BAZA DANYCH'!$G:$G,STATYSTYKI!$D599,'BAZA DANYCH'!$K:$K,STATYSTYKI!AE$550)</f>
        <v>0</v>
      </c>
      <c r="AF599" s="9">
        <f>SUMIFS('BAZA DANYCH'!$M:$M,'BAZA DANYCH'!$B:$B,STATYSTYKI!$B599,'BAZA DANYCH'!$C:$C,STATYSTYKI!$C599,'BAZA DANYCH'!$G:$G,STATYSTYKI!$D599,'BAZA DANYCH'!$K:$K,STATYSTYKI!AF$550)</f>
        <v>0</v>
      </c>
      <c r="AG599" s="9">
        <f>SUMIFS('BAZA DANYCH'!$M:$M,'BAZA DANYCH'!$B:$B,STATYSTYKI!$B599,'BAZA DANYCH'!$C:$C,STATYSTYKI!$C599,'BAZA DANYCH'!$G:$G,STATYSTYKI!$D599,'BAZA DANYCH'!$K:$K,STATYSTYKI!AG$550)</f>
        <v>2</v>
      </c>
      <c r="AH599" s="9">
        <f>SUMIFS('BAZA DANYCH'!$M:$M,'BAZA DANYCH'!$B:$B,STATYSTYKI!$B599,'BAZA DANYCH'!$C:$C,STATYSTYKI!$C599,'BAZA DANYCH'!$G:$G,STATYSTYKI!$D599,'BAZA DANYCH'!$K:$K,STATYSTYKI!AH$550)</f>
        <v>0</v>
      </c>
      <c r="AI599" s="9">
        <f>SUMIFS('BAZA DANYCH'!$M:$M,'BAZA DANYCH'!$B:$B,STATYSTYKI!$B599,'BAZA DANYCH'!$C:$C,STATYSTYKI!$C599,'BAZA DANYCH'!$G:$G,STATYSTYKI!$D599,'BAZA DANYCH'!$K:$K,STATYSTYKI!AI$550)</f>
        <v>1</v>
      </c>
      <c r="AJ599" s="9">
        <f>SUMIFS('BAZA DANYCH'!$M:$M,'BAZA DANYCH'!$B:$B,STATYSTYKI!$B599,'BAZA DANYCH'!$C:$C,STATYSTYKI!$C599,'BAZA DANYCH'!$G:$G,STATYSTYKI!$D599,'BAZA DANYCH'!$K:$K,STATYSTYKI!AJ$550)</f>
        <v>2</v>
      </c>
      <c r="AK599" s="9">
        <f>SUMIFS('BAZA DANYCH'!$M:$M,'BAZA DANYCH'!$B:$B,STATYSTYKI!$B599,'BAZA DANYCH'!$C:$C,STATYSTYKI!$C599,'BAZA DANYCH'!$G:$G,STATYSTYKI!$D599,'BAZA DANYCH'!$K:$K,STATYSTYKI!AK$550)</f>
        <v>6</v>
      </c>
      <c r="AL599" s="9">
        <f>SUMIFS('BAZA DANYCH'!$M:$M,'BAZA DANYCH'!$B:$B,STATYSTYKI!$B599,'BAZA DANYCH'!$C:$C,STATYSTYKI!$C599,'BAZA DANYCH'!$G:$G,STATYSTYKI!$D599,'BAZA DANYCH'!$K:$K,STATYSTYKI!AL$550)</f>
        <v>7</v>
      </c>
      <c r="AM599" s="9">
        <f>SUMIFS('BAZA DANYCH'!$M:$M,'BAZA DANYCH'!$B:$B,STATYSTYKI!$B599,'BAZA DANYCH'!$C:$C,STATYSTYKI!$C599,'BAZA DANYCH'!$G:$G,STATYSTYKI!$D599,'BAZA DANYCH'!$K:$K,STATYSTYKI!AM$550)</f>
        <v>3</v>
      </c>
      <c r="AN599" s="9">
        <f>SUMIFS('BAZA DANYCH'!$M:$M,'BAZA DANYCH'!$B:$B,STATYSTYKI!$B599,'BAZA DANYCH'!$C:$C,STATYSTYKI!$C599,'BAZA DANYCH'!$G:$G,STATYSTYKI!$D599,'BAZA DANYCH'!$K:$K,STATYSTYKI!AN$550)</f>
        <v>7</v>
      </c>
      <c r="AO599" s="9">
        <f>SUMIFS('BAZA DANYCH'!$M:$M,'BAZA DANYCH'!$B:$B,STATYSTYKI!$B599,'BAZA DANYCH'!$C:$C,STATYSTYKI!$C599,'BAZA DANYCH'!$G:$G,STATYSTYKI!$D599,'BAZA DANYCH'!$K:$K,STATYSTYKI!AO$550)</f>
        <v>3</v>
      </c>
      <c r="AP599" s="9">
        <f>SUMIFS('BAZA DANYCH'!$M:$M,'BAZA DANYCH'!$B:$B,STATYSTYKI!$B599,'BAZA DANYCH'!$C:$C,STATYSTYKI!$C599,'BAZA DANYCH'!$G:$G,STATYSTYKI!$D599,'BAZA DANYCH'!$K:$K,STATYSTYKI!AP$550)</f>
        <v>1</v>
      </c>
      <c r="AQ599" s="9">
        <f>SUMIFS('BAZA DANYCH'!$M:$M,'BAZA DANYCH'!$B:$B,STATYSTYKI!$B599,'BAZA DANYCH'!$C:$C,STATYSTYKI!$C599,'BAZA DANYCH'!$G:$G,STATYSTYKI!$D599,'BAZA DANYCH'!$K:$K,STATYSTYKI!AQ$550)</f>
        <v>1</v>
      </c>
      <c r="AR599" s="9">
        <f>SUMIFS('BAZA DANYCH'!$M:$M,'BAZA DANYCH'!$B:$B,STATYSTYKI!$B599,'BAZA DANYCH'!$C:$C,STATYSTYKI!$C599,'BAZA DANYCH'!$G:$G,STATYSTYKI!$D599,'BAZA DANYCH'!$K:$K,STATYSTYKI!AR$550)</f>
        <v>0</v>
      </c>
      <c r="AS599" s="9">
        <f>SUMIFS('BAZA DANYCH'!$M:$M,'BAZA DANYCH'!$B:$B,STATYSTYKI!$B599,'BAZA DANYCH'!$C:$C,STATYSTYKI!$C599,'BAZA DANYCH'!$G:$G,STATYSTYKI!$D599,'BAZA DANYCH'!$K:$K,STATYSTYKI!AS$550)</f>
        <v>1</v>
      </c>
      <c r="AT599" s="9">
        <f>SUMIFS('BAZA DANYCH'!$M:$M,'BAZA DANYCH'!$B:$B,STATYSTYKI!$B599,'BAZA DANYCH'!$C:$C,STATYSTYKI!$C599,'BAZA DANYCH'!$G:$G,STATYSTYKI!$D599,'BAZA DANYCH'!$K:$K,STATYSTYKI!AT$550)</f>
        <v>4</v>
      </c>
      <c r="AU599" s="9">
        <f>SUMIFS('BAZA DANYCH'!$M:$M,'BAZA DANYCH'!$B:$B,STATYSTYKI!$B599,'BAZA DANYCH'!$C:$C,STATYSTYKI!$C599,'BAZA DANYCH'!$G:$G,STATYSTYKI!$D599,'BAZA DANYCH'!$K:$K,STATYSTYKI!AU$550)</f>
        <v>1</v>
      </c>
      <c r="AV599" s="9">
        <f>SUMIFS('BAZA DANYCH'!$M:$M,'BAZA DANYCH'!$B:$B,STATYSTYKI!$B599,'BAZA DANYCH'!$C:$C,STATYSTYKI!$C599,'BAZA DANYCH'!$G:$G,STATYSTYKI!$D599,'BAZA DANYCH'!$K:$K,STATYSTYKI!AV$550)</f>
        <v>2</v>
      </c>
      <c r="AW599" s="9">
        <f>SUMIFS('BAZA DANYCH'!$M:$M,'BAZA DANYCH'!$B:$B,STATYSTYKI!$B599,'BAZA DANYCH'!$C:$C,STATYSTYKI!$C599,'BAZA DANYCH'!$G:$G,STATYSTYKI!$D599,'BAZA DANYCH'!$K:$K,STATYSTYKI!AW$550)</f>
        <v>1</v>
      </c>
      <c r="AX599" s="9">
        <f>SUMIFS('BAZA DANYCH'!$M:$M,'BAZA DANYCH'!$B:$B,STATYSTYKI!$B599,'BAZA DANYCH'!$C:$C,STATYSTYKI!$C599,'BAZA DANYCH'!$G:$G,STATYSTYKI!$D599,'BAZA DANYCH'!$K:$K,STATYSTYKI!AX$550)</f>
        <v>1</v>
      </c>
      <c r="AY599" s="9">
        <f>SUMIFS('BAZA DANYCH'!$M:$M,'BAZA DANYCH'!$B:$B,STATYSTYKI!$B599,'BAZA DANYCH'!$C:$C,STATYSTYKI!$C599,'BAZA DANYCH'!$G:$G,STATYSTYKI!$D599,'BAZA DANYCH'!$K:$K,STATYSTYKI!AY$550)</f>
        <v>2</v>
      </c>
      <c r="AZ599" s="9">
        <f>SUMIFS('BAZA DANYCH'!$M:$M,'BAZA DANYCH'!$B:$B,STATYSTYKI!$B599,'BAZA DANYCH'!$C:$C,STATYSTYKI!$C599,'BAZA DANYCH'!$G:$G,STATYSTYKI!$D599,'BAZA DANYCH'!$K:$K,STATYSTYKI!AZ$550)</f>
        <v>1</v>
      </c>
      <c r="BA599" s="9">
        <f>SUMIFS('BAZA DANYCH'!$M:$M,'BAZA DANYCH'!$B:$B,STATYSTYKI!$B599,'BAZA DANYCH'!$C:$C,STATYSTYKI!$C599,'BAZA DANYCH'!$G:$G,STATYSTYKI!$D599,'BAZA DANYCH'!$K:$K,STATYSTYKI!BA$550)</f>
        <v>2</v>
      </c>
      <c r="BB599" s="9">
        <f>SUMIFS('BAZA DANYCH'!$M:$M,'BAZA DANYCH'!$B:$B,STATYSTYKI!$B599,'BAZA DANYCH'!$C:$C,STATYSTYKI!$C599,'BAZA DANYCH'!$G:$G,STATYSTYKI!$D599,'BAZA DANYCH'!$K:$K,STATYSTYKI!BB$550)</f>
        <v>3</v>
      </c>
      <c r="BC599" s="9">
        <f>SUMIFS('BAZA DANYCH'!$M:$M,'BAZA DANYCH'!$B:$B,STATYSTYKI!$B599,'BAZA DANYCH'!$C:$C,STATYSTYKI!$C599,'BAZA DANYCH'!$G:$G,STATYSTYKI!$D599,'BAZA DANYCH'!$K:$K,STATYSTYKI!BC$550)</f>
        <v>1</v>
      </c>
      <c r="BD599" s="9">
        <f>SUMIFS('BAZA DANYCH'!$M:$M,'BAZA DANYCH'!$B:$B,STATYSTYKI!$B599,'BAZA DANYCH'!$C:$C,STATYSTYKI!$C599,'BAZA DANYCH'!$G:$G,STATYSTYKI!$D599,'BAZA DANYCH'!$K:$K,STATYSTYKI!BD$550)</f>
        <v>1</v>
      </c>
      <c r="BE599" s="9">
        <f>SUMIFS('BAZA DANYCH'!$M:$M,'BAZA DANYCH'!$B:$B,STATYSTYKI!$B599,'BAZA DANYCH'!$C:$C,STATYSTYKI!$C599,'BAZA DANYCH'!$G:$G,STATYSTYKI!$D599,'BAZA DANYCH'!$K:$K,STATYSTYKI!BE$550)</f>
        <v>2</v>
      </c>
      <c r="BF599" s="9">
        <f>SUMIFS('BAZA DANYCH'!$M:$M,'BAZA DANYCH'!$B:$B,STATYSTYKI!$B599,'BAZA DANYCH'!$C:$C,STATYSTYKI!$C599,'BAZA DANYCH'!$G:$G,STATYSTYKI!$D599,'BAZA DANYCH'!$K:$K,STATYSTYKI!BF$550)</f>
        <v>2</v>
      </c>
      <c r="BG599" s="9">
        <f>SUMIFS('BAZA DANYCH'!$M:$M,'BAZA DANYCH'!$B:$B,STATYSTYKI!$B599,'BAZA DANYCH'!$C:$C,STATYSTYKI!$C599,'BAZA DANYCH'!$G:$G,STATYSTYKI!$D599,'BAZA DANYCH'!$K:$K,STATYSTYKI!BG$550)</f>
        <v>2</v>
      </c>
      <c r="BH599" s="9">
        <f>SUMIFS('BAZA DANYCH'!$M:$M,'BAZA DANYCH'!$B:$B,STATYSTYKI!$B599,'BAZA DANYCH'!$C:$C,STATYSTYKI!$C599,'BAZA DANYCH'!$G:$G,STATYSTYKI!$D599,'BAZA DANYCH'!$K:$K,STATYSTYKI!BH$550)</f>
        <v>4</v>
      </c>
      <c r="BI599" s="9">
        <f>SUMIFS('BAZA DANYCH'!$M:$M,'BAZA DANYCH'!$B:$B,STATYSTYKI!$B599,'BAZA DANYCH'!$C:$C,STATYSTYKI!$C599,'BAZA DANYCH'!$G:$G,STATYSTYKI!$D599,'BAZA DANYCH'!$K:$K,STATYSTYKI!BI$550)</f>
        <v>4</v>
      </c>
      <c r="BJ599" s="9">
        <f>SUMIFS('BAZA DANYCH'!$M:$M,'BAZA DANYCH'!$B:$B,STATYSTYKI!$B599,'BAZA DANYCH'!$C:$C,STATYSTYKI!$C599,'BAZA DANYCH'!$G:$G,STATYSTYKI!$D599,'BAZA DANYCH'!$K:$K,STATYSTYKI!BJ$550)</f>
        <v>2</v>
      </c>
      <c r="BK599" s="9">
        <f>SUMIFS('BAZA DANYCH'!$M:$M,'BAZA DANYCH'!$B:$B,STATYSTYKI!$B599,'BAZA DANYCH'!$C:$C,STATYSTYKI!$C599,'BAZA DANYCH'!$G:$G,STATYSTYKI!$D599,'BAZA DANYCH'!$K:$K,STATYSTYKI!BK$550)</f>
        <v>5</v>
      </c>
      <c r="BL599" s="9">
        <f>SUMIFS('BAZA DANYCH'!$M:$M,'BAZA DANYCH'!$B:$B,STATYSTYKI!$B599,'BAZA DANYCH'!$C:$C,STATYSTYKI!$C599,'BAZA DANYCH'!$G:$G,STATYSTYKI!$D599,'BAZA DANYCH'!$K:$K,STATYSTYKI!BL$550)</f>
        <v>6</v>
      </c>
      <c r="BM599" s="9">
        <f>SUMIFS('BAZA DANYCH'!$M:$M,'BAZA DANYCH'!$B:$B,STATYSTYKI!$B599,'BAZA DANYCH'!$C:$C,STATYSTYKI!$C599,'BAZA DANYCH'!$G:$G,STATYSTYKI!$D599,'BAZA DANYCH'!$K:$K,STATYSTYKI!BM$550)</f>
        <v>5</v>
      </c>
      <c r="BN599" s="9">
        <f>SUMIFS('BAZA DANYCH'!$M:$M,'BAZA DANYCH'!$B:$B,STATYSTYKI!$B599,'BAZA DANYCH'!$C:$C,STATYSTYKI!$C599,'BAZA DANYCH'!$G:$G,STATYSTYKI!$D599,'BAZA DANYCH'!$K:$K,STATYSTYKI!BN$550)</f>
        <v>2</v>
      </c>
      <c r="BO599" s="9">
        <f>SUMIFS('BAZA DANYCH'!$M:$M,'BAZA DANYCH'!$B:$B,STATYSTYKI!$B599,'BAZA DANYCH'!$C:$C,STATYSTYKI!$C599,'BAZA DANYCH'!$G:$G,STATYSTYKI!$D599,'BAZA DANYCH'!$K:$K,STATYSTYKI!BO$550)</f>
        <v>3</v>
      </c>
      <c r="BP599" s="9">
        <f>SUMIFS('BAZA DANYCH'!$M:$M,'BAZA DANYCH'!$B:$B,STATYSTYKI!$B599,'BAZA DANYCH'!$C:$C,STATYSTYKI!$C599,'BAZA DANYCH'!$G:$G,STATYSTYKI!$D599,'BAZA DANYCH'!$K:$K,STATYSTYKI!BP$550)</f>
        <v>3</v>
      </c>
      <c r="BQ599" s="9">
        <f>SUMIFS('BAZA DANYCH'!$M:$M,'BAZA DANYCH'!$B:$B,STATYSTYKI!$B599,'BAZA DANYCH'!$C:$C,STATYSTYKI!$C599,'BAZA DANYCH'!$G:$G,STATYSTYKI!$D599,'BAZA DANYCH'!$K:$K,STATYSTYKI!BQ$550)</f>
        <v>5</v>
      </c>
      <c r="BR599" s="9">
        <f>SUMIFS('BAZA DANYCH'!$M:$M,'BAZA DANYCH'!$B:$B,STATYSTYKI!$B599,'BAZA DANYCH'!$C:$C,STATYSTYKI!$C599,'BAZA DANYCH'!$G:$G,STATYSTYKI!$D599,'BAZA DANYCH'!$K:$K,STATYSTYKI!BR$550)</f>
        <v>1</v>
      </c>
      <c r="BS599" s="9">
        <f>SUMIFS('BAZA DANYCH'!$M:$M,'BAZA DANYCH'!$B:$B,STATYSTYKI!$B599,'BAZA DANYCH'!$C:$C,STATYSTYKI!$C599,'BAZA DANYCH'!$G:$G,STATYSTYKI!$D599,'BAZA DANYCH'!$K:$K,STATYSTYKI!BS$550)</f>
        <v>1</v>
      </c>
      <c r="BT599" s="9">
        <f>SUMIFS('BAZA DANYCH'!$M:$M,'BAZA DANYCH'!$B:$B,STATYSTYKI!$B599,'BAZA DANYCH'!$C:$C,STATYSTYKI!$C599,'BAZA DANYCH'!$G:$G,STATYSTYKI!$D599,'BAZA DANYCH'!$K:$K,STATYSTYKI!BT$550)</f>
        <v>2</v>
      </c>
      <c r="BU599" s="9">
        <f>SUMIFS('BAZA DANYCH'!$M:$M,'BAZA DANYCH'!$B:$B,STATYSTYKI!$B599,'BAZA DANYCH'!$C:$C,STATYSTYKI!$C599,'BAZA DANYCH'!$G:$G,STATYSTYKI!$D599,'BAZA DANYCH'!$K:$K,STATYSTYKI!BU$550)</f>
        <v>2</v>
      </c>
      <c r="BV599" s="9">
        <f>SUMIFS('BAZA DANYCH'!$M:$M,'BAZA DANYCH'!$B:$B,STATYSTYKI!$B599,'BAZA DANYCH'!$C:$C,STATYSTYKI!$C599,'BAZA DANYCH'!$G:$G,STATYSTYKI!$D599,'BAZA DANYCH'!$K:$K,STATYSTYKI!BV$550)</f>
        <v>1</v>
      </c>
      <c r="BW599" s="9">
        <f>SUMIFS('BAZA DANYCH'!$M:$M,'BAZA DANYCH'!$B:$B,STATYSTYKI!$B599,'BAZA DANYCH'!$C:$C,STATYSTYKI!$C599,'BAZA DANYCH'!$G:$G,STATYSTYKI!$D599,'BAZA DANYCH'!$K:$K,STATYSTYKI!BW$550)</f>
        <v>5</v>
      </c>
      <c r="BX599" s="9">
        <f>SUMIFS('BAZA DANYCH'!$M:$M,'BAZA DANYCH'!$B:$B,STATYSTYKI!$B599,'BAZA DANYCH'!$C:$C,STATYSTYKI!$C599,'BAZA DANYCH'!$G:$G,STATYSTYKI!$D599,'BAZA DANYCH'!$K:$K,STATYSTYKI!BX$550)</f>
        <v>2</v>
      </c>
      <c r="BY599" s="9">
        <f>SUMIFS('BAZA DANYCH'!$M:$M,'BAZA DANYCH'!$B:$B,STATYSTYKI!$B599,'BAZA DANYCH'!$C:$C,STATYSTYKI!$C599,'BAZA DANYCH'!$G:$G,STATYSTYKI!$D599,'BAZA DANYCH'!$K:$K,STATYSTYKI!BY$550)</f>
        <v>2</v>
      </c>
      <c r="BZ599" s="9">
        <f>SUMIFS('BAZA DANYCH'!$M:$M,'BAZA DANYCH'!$B:$B,STATYSTYKI!$B599,'BAZA DANYCH'!$C:$C,STATYSTYKI!$C599,'BAZA DANYCH'!$G:$G,STATYSTYKI!$D599,'BAZA DANYCH'!$K:$K,STATYSTYKI!BZ$550)</f>
        <v>3</v>
      </c>
      <c r="CA599" s="9">
        <f>SUMIFS('BAZA DANYCH'!$M:$M,'BAZA DANYCH'!$B:$B,STATYSTYKI!$B599,'BAZA DANYCH'!$C:$C,STATYSTYKI!$C599,'BAZA DANYCH'!$G:$G,STATYSTYKI!$D599,'BAZA DANYCH'!$K:$K,STATYSTYKI!CA$550)</f>
        <v>2</v>
      </c>
      <c r="CB599" s="9">
        <f>SUMIFS('BAZA DANYCH'!$M:$M,'BAZA DANYCH'!$B:$B,STATYSTYKI!$B599,'BAZA DANYCH'!$C:$C,STATYSTYKI!$C599,'BAZA DANYCH'!$G:$G,STATYSTYKI!$D599,'BAZA DANYCH'!$K:$K,STATYSTYKI!CB$550)</f>
        <v>2</v>
      </c>
      <c r="CC599" s="9">
        <f>SUMIFS('BAZA DANYCH'!$M:$M,'BAZA DANYCH'!$B:$B,STATYSTYKI!$B599,'BAZA DANYCH'!$C:$C,STATYSTYKI!$C599,'BAZA DANYCH'!$G:$G,STATYSTYKI!$D599,'BAZA DANYCH'!$K:$K,STATYSTYKI!CC$550)</f>
        <v>5</v>
      </c>
      <c r="CD599" s="9">
        <f>SUMIFS('BAZA DANYCH'!$M:$M,'BAZA DANYCH'!$B:$B,STATYSTYKI!$B599,'BAZA DANYCH'!$C:$C,STATYSTYKI!$C599,'BAZA DANYCH'!$G:$G,STATYSTYKI!$D599,'BAZA DANYCH'!$K:$K,STATYSTYKI!CD$550)</f>
        <v>4</v>
      </c>
      <c r="CE599" s="9">
        <f>SUMIFS('BAZA DANYCH'!$M:$M,'BAZA DANYCH'!$B:$B,STATYSTYKI!$B599,'BAZA DANYCH'!$C:$C,STATYSTYKI!$C599,'BAZA DANYCH'!$G:$G,STATYSTYKI!$D599,'BAZA DANYCH'!$K:$K,STATYSTYKI!CE$550)</f>
        <v>2</v>
      </c>
      <c r="CF599" s="9">
        <f>SUMIFS('BAZA DANYCH'!$M:$M,'BAZA DANYCH'!$B:$B,STATYSTYKI!$B599,'BAZA DANYCH'!$C:$C,STATYSTYKI!$C599,'BAZA DANYCH'!$G:$G,STATYSTYKI!$D599,'BAZA DANYCH'!$K:$K,STATYSTYKI!CF$550)</f>
        <v>1</v>
      </c>
      <c r="CG599" s="9">
        <f>SUMIFS('BAZA DANYCH'!$M:$M,'BAZA DANYCH'!$B:$B,STATYSTYKI!$B599,'BAZA DANYCH'!$C:$C,STATYSTYKI!$C599,'BAZA DANYCH'!$G:$G,STATYSTYKI!$D599,'BAZA DANYCH'!$K:$K,STATYSTYKI!CG$550)</f>
        <v>4</v>
      </c>
      <c r="CH599" s="9">
        <f>SUMIFS('BAZA DANYCH'!$M:$M,'BAZA DANYCH'!$B:$B,STATYSTYKI!$B599,'BAZA DANYCH'!$C:$C,STATYSTYKI!$C599,'BAZA DANYCH'!$G:$G,STATYSTYKI!$D599,'BAZA DANYCH'!$K:$K,STATYSTYKI!CH$550)</f>
        <v>2</v>
      </c>
      <c r="CI599" s="9">
        <f>SUMIFS('BAZA DANYCH'!$M:$M,'BAZA DANYCH'!$B:$B,STATYSTYKI!$B599,'BAZA DANYCH'!$C:$C,STATYSTYKI!$C599,'BAZA DANYCH'!$G:$G,STATYSTYKI!$D599,'BAZA DANYCH'!$K:$K,STATYSTYKI!CI$550)</f>
        <v>1</v>
      </c>
      <c r="CJ599" s="9">
        <f>SUMIFS('BAZA DANYCH'!$M:$M,'BAZA DANYCH'!$B:$B,STATYSTYKI!$B599,'BAZA DANYCH'!$C:$C,STATYSTYKI!$C599,'BAZA DANYCH'!$G:$G,STATYSTYKI!$D599,'BAZA DANYCH'!$K:$K,STATYSTYKI!CJ$550)</f>
        <v>3</v>
      </c>
      <c r="CK599" s="9">
        <f>SUMIFS('BAZA DANYCH'!$M:$M,'BAZA DANYCH'!$B:$B,STATYSTYKI!$B599,'BAZA DANYCH'!$C:$C,STATYSTYKI!$C599,'BAZA DANYCH'!$G:$G,STATYSTYKI!$D599,'BAZA DANYCH'!$K:$K,STATYSTYKI!CK$550)</f>
        <v>6</v>
      </c>
      <c r="CL599" s="9">
        <f>SUMIFS('BAZA DANYCH'!$M:$M,'BAZA DANYCH'!$B:$B,STATYSTYKI!$B599,'BAZA DANYCH'!$C:$C,STATYSTYKI!$C599,'BAZA DANYCH'!$G:$G,STATYSTYKI!$D599,'BAZA DANYCH'!$K:$K,STATYSTYKI!CL$550)</f>
        <v>0</v>
      </c>
      <c r="CM599" s="9">
        <f>SUMIFS('BAZA DANYCH'!$M:$M,'BAZA DANYCH'!$B:$B,STATYSTYKI!$B599,'BAZA DANYCH'!$C:$C,STATYSTYKI!$C599,'BAZA DANYCH'!$G:$G,STATYSTYKI!$D599,'BAZA DANYCH'!$K:$K,STATYSTYKI!CM$550)</f>
        <v>5</v>
      </c>
      <c r="CN599" s="9">
        <f>SUMIFS('BAZA DANYCH'!$M:$M,'BAZA DANYCH'!$B:$B,STATYSTYKI!$B599,'BAZA DANYCH'!$C:$C,STATYSTYKI!$C599,'BAZA DANYCH'!$G:$G,STATYSTYKI!$D599,'BAZA DANYCH'!$K:$K,STATYSTYKI!CN$550)</f>
        <v>3</v>
      </c>
      <c r="CO599" s="9">
        <f>SUMIFS('BAZA DANYCH'!$M:$M,'BAZA DANYCH'!$B:$B,STATYSTYKI!$B599,'BAZA DANYCH'!$C:$C,STATYSTYKI!$C599,'BAZA DANYCH'!$G:$G,STATYSTYKI!$D599,'BAZA DANYCH'!$K:$K,STATYSTYKI!CO$550)</f>
        <v>1</v>
      </c>
      <c r="CP599" s="9">
        <f>SUMIFS('BAZA DANYCH'!$M:$M,'BAZA DANYCH'!$B:$B,STATYSTYKI!$B599,'BAZA DANYCH'!$C:$C,STATYSTYKI!$C599,'BAZA DANYCH'!$G:$G,STATYSTYKI!$D599,'BAZA DANYCH'!$K:$K,STATYSTYKI!CP$550)</f>
        <v>3</v>
      </c>
      <c r="CQ599" s="9">
        <f>SUMIFS('BAZA DANYCH'!$M:$M,'BAZA DANYCH'!$B:$B,STATYSTYKI!$B599,'BAZA DANYCH'!$C:$C,STATYSTYKI!$C599,'BAZA DANYCH'!$G:$G,STATYSTYKI!$D599,'BAZA DANYCH'!$K:$K,STATYSTYKI!CQ$550)</f>
        <v>1</v>
      </c>
      <c r="CR599" s="9">
        <f>SUMIFS('BAZA DANYCH'!$M:$M,'BAZA DANYCH'!$B:$B,STATYSTYKI!$B599,'BAZA DANYCH'!$C:$C,STATYSTYKI!$C599,'BAZA DANYCH'!$G:$G,STATYSTYKI!$D599,'BAZA DANYCH'!$K:$K,STATYSTYKI!CR$550)</f>
        <v>2</v>
      </c>
      <c r="CS599" s="9">
        <f>SUMIFS('BAZA DANYCH'!$M:$M,'BAZA DANYCH'!$B:$B,STATYSTYKI!$B599,'BAZA DANYCH'!$C:$C,STATYSTYKI!$C599,'BAZA DANYCH'!$G:$G,STATYSTYKI!$D599,'BAZA DANYCH'!$K:$K,STATYSTYKI!CS$550)</f>
        <v>1</v>
      </c>
      <c r="CT599" s="9">
        <f>SUMIFS('BAZA DANYCH'!$M:$M,'BAZA DANYCH'!$B:$B,STATYSTYKI!$B599,'BAZA DANYCH'!$C:$C,STATYSTYKI!$C599,'BAZA DANYCH'!$G:$G,STATYSTYKI!$D599,'BAZA DANYCH'!$K:$K,STATYSTYKI!CT$550)</f>
        <v>1</v>
      </c>
      <c r="CU599" s="9">
        <f>SUMIFS('BAZA DANYCH'!$M:$M,'BAZA DANYCH'!$B:$B,STATYSTYKI!$B599,'BAZA DANYCH'!$C:$C,STATYSTYKI!$C599,'BAZA DANYCH'!$G:$G,STATYSTYKI!$D599,'BAZA DANYCH'!$K:$K,STATYSTYKI!CU$550)</f>
        <v>0</v>
      </c>
      <c r="CV599" s="9">
        <f>SUMIFS('BAZA DANYCH'!$M:$M,'BAZA DANYCH'!$B:$B,STATYSTYKI!$B599,'BAZA DANYCH'!$C:$C,STATYSTYKI!$C599,'BAZA DANYCH'!$G:$G,STATYSTYKI!$D599,'BAZA DANYCH'!$K:$K,STATYSTYKI!CV$550)</f>
        <v>0</v>
      </c>
      <c r="CW599" s="9">
        <f>SUMIFS('BAZA DANYCH'!$M:$M,'BAZA DANYCH'!$B:$B,STATYSTYKI!$B599,'BAZA DANYCH'!$C:$C,STATYSTYKI!$C599,'BAZA DANYCH'!$G:$G,STATYSTYKI!$D599,'BAZA DANYCH'!$K:$K,STATYSTYKI!CW$550)</f>
        <v>1</v>
      </c>
      <c r="CX599" s="9">
        <f>SUMIFS('BAZA DANYCH'!$M:$M,'BAZA DANYCH'!$B:$B,STATYSTYKI!$B599,'BAZA DANYCH'!$C:$C,STATYSTYKI!$C599,'BAZA DANYCH'!$G:$G,STATYSTYKI!$D599,'BAZA DANYCH'!$K:$K,STATYSTYKI!CX$550)</f>
        <v>0</v>
      </c>
    </row>
    <row r="600" spans="1:102" hidden="1">
      <c r="A600" s="8"/>
      <c r="B600" s="60" t="s">
        <v>121</v>
      </c>
      <c r="C600" s="61" t="s">
        <v>122</v>
      </c>
      <c r="D600" s="61" t="s">
        <v>126</v>
      </c>
      <c r="E600" s="82" t="s">
        <v>10</v>
      </c>
      <c r="F600" s="64">
        <f t="shared" si="275"/>
        <v>644</v>
      </c>
      <c r="G600" s="9">
        <f>SUMIFS('BAZA DANYCH'!$T:$T,'BAZA DANYCH'!$B:$B,STATYSTYKI!$B600,'BAZA DANYCH'!$C:$C,STATYSTYKI!$C600,'BAZA DANYCH'!$G:$G,STATYSTYKI!$D600,'BAZA DANYCH'!$K:$K,STATYSTYKI!G$550)</f>
        <v>0</v>
      </c>
      <c r="H600" s="9">
        <f>SUMIFS('BAZA DANYCH'!$T:$T,'BAZA DANYCH'!$B:$B,STATYSTYKI!$B600,'BAZA DANYCH'!$C:$C,STATYSTYKI!$C600,'BAZA DANYCH'!$G:$G,STATYSTYKI!$D600,'BAZA DANYCH'!$K:$K,STATYSTYKI!H$550)</f>
        <v>0</v>
      </c>
      <c r="I600" s="9">
        <f>SUMIFS('BAZA DANYCH'!$T:$T,'BAZA DANYCH'!$B:$B,STATYSTYKI!$B600,'BAZA DANYCH'!$C:$C,STATYSTYKI!$C600,'BAZA DANYCH'!$G:$G,STATYSTYKI!$D600,'BAZA DANYCH'!$K:$K,STATYSTYKI!I$550)</f>
        <v>0</v>
      </c>
      <c r="J600" s="9">
        <f>SUMIFS('BAZA DANYCH'!$T:$T,'BAZA DANYCH'!$B:$B,STATYSTYKI!$B600,'BAZA DANYCH'!$C:$C,STATYSTYKI!$C600,'BAZA DANYCH'!$G:$G,STATYSTYKI!$D600,'BAZA DANYCH'!$K:$K,STATYSTYKI!J$550)</f>
        <v>0</v>
      </c>
      <c r="K600" s="9">
        <f>SUMIFS('BAZA DANYCH'!$T:$T,'BAZA DANYCH'!$B:$B,STATYSTYKI!$B600,'BAZA DANYCH'!$C:$C,STATYSTYKI!$C600,'BAZA DANYCH'!$G:$G,STATYSTYKI!$D600,'BAZA DANYCH'!$K:$K,STATYSTYKI!K$550)</f>
        <v>0</v>
      </c>
      <c r="L600" s="9">
        <f>SUMIFS('BAZA DANYCH'!$T:$T,'BAZA DANYCH'!$B:$B,STATYSTYKI!$B600,'BAZA DANYCH'!$C:$C,STATYSTYKI!$C600,'BAZA DANYCH'!$G:$G,STATYSTYKI!$D600,'BAZA DANYCH'!$K:$K,STATYSTYKI!L$550)</f>
        <v>0</v>
      </c>
      <c r="M600" s="9">
        <f>SUMIFS('BAZA DANYCH'!$T:$T,'BAZA DANYCH'!$B:$B,STATYSTYKI!$B600,'BAZA DANYCH'!$C:$C,STATYSTYKI!$C600,'BAZA DANYCH'!$G:$G,STATYSTYKI!$D600,'BAZA DANYCH'!$K:$K,STATYSTYKI!M$550)</f>
        <v>0</v>
      </c>
      <c r="N600" s="9">
        <f>SUMIFS('BAZA DANYCH'!$T:$T,'BAZA DANYCH'!$B:$B,STATYSTYKI!$B600,'BAZA DANYCH'!$C:$C,STATYSTYKI!$C600,'BAZA DANYCH'!$G:$G,STATYSTYKI!$D600,'BAZA DANYCH'!$K:$K,STATYSTYKI!N$550)</f>
        <v>1</v>
      </c>
      <c r="O600" s="9">
        <f>SUMIFS('BAZA DANYCH'!$T:$T,'BAZA DANYCH'!$B:$B,STATYSTYKI!$B600,'BAZA DANYCH'!$C:$C,STATYSTYKI!$C600,'BAZA DANYCH'!$G:$G,STATYSTYKI!$D600,'BAZA DANYCH'!$K:$K,STATYSTYKI!O$550)</f>
        <v>0</v>
      </c>
      <c r="P600" s="9">
        <f>SUMIFS('BAZA DANYCH'!$T:$T,'BAZA DANYCH'!$B:$B,STATYSTYKI!$B600,'BAZA DANYCH'!$C:$C,STATYSTYKI!$C600,'BAZA DANYCH'!$G:$G,STATYSTYKI!$D600,'BAZA DANYCH'!$K:$K,STATYSTYKI!P$550)</f>
        <v>0</v>
      </c>
      <c r="Q600" s="9">
        <f>SUMIFS('BAZA DANYCH'!$T:$T,'BAZA DANYCH'!$B:$B,STATYSTYKI!$B600,'BAZA DANYCH'!$C:$C,STATYSTYKI!$C600,'BAZA DANYCH'!$G:$G,STATYSTYKI!$D600,'BAZA DANYCH'!$K:$K,STATYSTYKI!Q$550)</f>
        <v>0</v>
      </c>
      <c r="R600" s="9">
        <f>SUMIFS('BAZA DANYCH'!$T:$T,'BAZA DANYCH'!$B:$B,STATYSTYKI!$B600,'BAZA DANYCH'!$C:$C,STATYSTYKI!$C600,'BAZA DANYCH'!$G:$G,STATYSTYKI!$D600,'BAZA DANYCH'!$K:$K,STATYSTYKI!R$550)</f>
        <v>0</v>
      </c>
      <c r="S600" s="9">
        <f>SUMIFS('BAZA DANYCH'!$T:$T,'BAZA DANYCH'!$B:$B,STATYSTYKI!$B600,'BAZA DANYCH'!$C:$C,STATYSTYKI!$C600,'BAZA DANYCH'!$G:$G,STATYSTYKI!$D600,'BAZA DANYCH'!$K:$K,STATYSTYKI!S$550)</f>
        <v>0</v>
      </c>
      <c r="T600" s="9">
        <f>SUMIFS('BAZA DANYCH'!$T:$T,'BAZA DANYCH'!$B:$B,STATYSTYKI!$B600,'BAZA DANYCH'!$C:$C,STATYSTYKI!$C600,'BAZA DANYCH'!$G:$G,STATYSTYKI!$D600,'BAZA DANYCH'!$K:$K,STATYSTYKI!T$550)</f>
        <v>0</v>
      </c>
      <c r="U600" s="9">
        <f>SUMIFS('BAZA DANYCH'!$T:$T,'BAZA DANYCH'!$B:$B,STATYSTYKI!$B600,'BAZA DANYCH'!$C:$C,STATYSTYKI!$C600,'BAZA DANYCH'!$G:$G,STATYSTYKI!$D600,'BAZA DANYCH'!$K:$K,STATYSTYKI!U$550)</f>
        <v>0</v>
      </c>
      <c r="V600" s="9">
        <f>SUMIFS('BAZA DANYCH'!$T:$T,'BAZA DANYCH'!$B:$B,STATYSTYKI!$B600,'BAZA DANYCH'!$C:$C,STATYSTYKI!$C600,'BAZA DANYCH'!$G:$G,STATYSTYKI!$D600,'BAZA DANYCH'!$K:$K,STATYSTYKI!V$550)</f>
        <v>0</v>
      </c>
      <c r="W600" s="9">
        <f>SUMIFS('BAZA DANYCH'!$T:$T,'BAZA DANYCH'!$B:$B,STATYSTYKI!$B600,'BAZA DANYCH'!$C:$C,STATYSTYKI!$C600,'BAZA DANYCH'!$G:$G,STATYSTYKI!$D600,'BAZA DANYCH'!$K:$K,STATYSTYKI!W$550)</f>
        <v>1</v>
      </c>
      <c r="X600" s="9">
        <f>SUMIFS('BAZA DANYCH'!$T:$T,'BAZA DANYCH'!$B:$B,STATYSTYKI!$B600,'BAZA DANYCH'!$C:$C,STATYSTYKI!$C600,'BAZA DANYCH'!$G:$G,STATYSTYKI!$D600,'BAZA DANYCH'!$K:$K,STATYSTYKI!X$550)</f>
        <v>0</v>
      </c>
      <c r="Y600" s="9">
        <f>SUMIFS('BAZA DANYCH'!$T:$T,'BAZA DANYCH'!$B:$B,STATYSTYKI!$B600,'BAZA DANYCH'!$C:$C,STATYSTYKI!$C600,'BAZA DANYCH'!$G:$G,STATYSTYKI!$D600,'BAZA DANYCH'!$K:$K,STATYSTYKI!Y$550)</f>
        <v>1</v>
      </c>
      <c r="Z600" s="9">
        <f>SUMIFS('BAZA DANYCH'!$T:$T,'BAZA DANYCH'!$B:$B,STATYSTYKI!$B600,'BAZA DANYCH'!$C:$C,STATYSTYKI!$C600,'BAZA DANYCH'!$G:$G,STATYSTYKI!$D600,'BAZA DANYCH'!$K:$K,STATYSTYKI!Z$550)</f>
        <v>0</v>
      </c>
      <c r="AA600" s="9">
        <f>SUMIFS('BAZA DANYCH'!$T:$T,'BAZA DANYCH'!$B:$B,STATYSTYKI!$B600,'BAZA DANYCH'!$C:$C,STATYSTYKI!$C600,'BAZA DANYCH'!$G:$G,STATYSTYKI!$D600,'BAZA DANYCH'!$K:$K,STATYSTYKI!AA$550)</f>
        <v>2</v>
      </c>
      <c r="AB600" s="9">
        <f>SUMIFS('BAZA DANYCH'!$T:$T,'BAZA DANYCH'!$B:$B,STATYSTYKI!$B600,'BAZA DANYCH'!$C:$C,STATYSTYKI!$C600,'BAZA DANYCH'!$G:$G,STATYSTYKI!$D600,'BAZA DANYCH'!$K:$K,STATYSTYKI!AB$550)</f>
        <v>0</v>
      </c>
      <c r="AC600" s="9">
        <f>SUMIFS('BAZA DANYCH'!$T:$T,'BAZA DANYCH'!$B:$B,STATYSTYKI!$B600,'BAZA DANYCH'!$C:$C,STATYSTYKI!$C600,'BAZA DANYCH'!$G:$G,STATYSTYKI!$D600,'BAZA DANYCH'!$K:$K,STATYSTYKI!AC$550)</f>
        <v>3</v>
      </c>
      <c r="AD600" s="9">
        <f>SUMIFS('BAZA DANYCH'!$T:$T,'BAZA DANYCH'!$B:$B,STATYSTYKI!$B600,'BAZA DANYCH'!$C:$C,STATYSTYKI!$C600,'BAZA DANYCH'!$G:$G,STATYSTYKI!$D600,'BAZA DANYCH'!$K:$K,STATYSTYKI!AD$550)</f>
        <v>1</v>
      </c>
      <c r="AE600" s="9">
        <f>SUMIFS('BAZA DANYCH'!$T:$T,'BAZA DANYCH'!$B:$B,STATYSTYKI!$B600,'BAZA DANYCH'!$C:$C,STATYSTYKI!$C600,'BAZA DANYCH'!$G:$G,STATYSTYKI!$D600,'BAZA DANYCH'!$K:$K,STATYSTYKI!AE$550)</f>
        <v>2</v>
      </c>
      <c r="AF600" s="9">
        <f>SUMIFS('BAZA DANYCH'!$T:$T,'BAZA DANYCH'!$B:$B,STATYSTYKI!$B600,'BAZA DANYCH'!$C:$C,STATYSTYKI!$C600,'BAZA DANYCH'!$G:$G,STATYSTYKI!$D600,'BAZA DANYCH'!$K:$K,STATYSTYKI!AF$550)</f>
        <v>7</v>
      </c>
      <c r="AG600" s="9">
        <f>SUMIFS('BAZA DANYCH'!$T:$T,'BAZA DANYCH'!$B:$B,STATYSTYKI!$B600,'BAZA DANYCH'!$C:$C,STATYSTYKI!$C600,'BAZA DANYCH'!$G:$G,STATYSTYKI!$D600,'BAZA DANYCH'!$K:$K,STATYSTYKI!AG$550)</f>
        <v>8</v>
      </c>
      <c r="AH600" s="9">
        <f>SUMIFS('BAZA DANYCH'!$T:$T,'BAZA DANYCH'!$B:$B,STATYSTYKI!$B600,'BAZA DANYCH'!$C:$C,STATYSTYKI!$C600,'BAZA DANYCH'!$G:$G,STATYSTYKI!$D600,'BAZA DANYCH'!$K:$K,STATYSTYKI!AH$550)</f>
        <v>12</v>
      </c>
      <c r="AI600" s="9">
        <f>SUMIFS('BAZA DANYCH'!$T:$T,'BAZA DANYCH'!$B:$B,STATYSTYKI!$B600,'BAZA DANYCH'!$C:$C,STATYSTYKI!$C600,'BAZA DANYCH'!$G:$G,STATYSTYKI!$D600,'BAZA DANYCH'!$K:$K,STATYSTYKI!AI$550)</f>
        <v>17</v>
      </c>
      <c r="AJ600" s="9">
        <f>SUMIFS('BAZA DANYCH'!$T:$T,'BAZA DANYCH'!$B:$B,STATYSTYKI!$B600,'BAZA DANYCH'!$C:$C,STATYSTYKI!$C600,'BAZA DANYCH'!$G:$G,STATYSTYKI!$D600,'BAZA DANYCH'!$K:$K,STATYSTYKI!AJ$550)</f>
        <v>9</v>
      </c>
      <c r="AK600" s="9">
        <f>SUMIFS('BAZA DANYCH'!$T:$T,'BAZA DANYCH'!$B:$B,STATYSTYKI!$B600,'BAZA DANYCH'!$C:$C,STATYSTYKI!$C600,'BAZA DANYCH'!$G:$G,STATYSTYKI!$D600,'BAZA DANYCH'!$K:$K,STATYSTYKI!AK$550)</f>
        <v>15</v>
      </c>
      <c r="AL600" s="9">
        <f>SUMIFS('BAZA DANYCH'!$T:$T,'BAZA DANYCH'!$B:$B,STATYSTYKI!$B600,'BAZA DANYCH'!$C:$C,STATYSTYKI!$C600,'BAZA DANYCH'!$G:$G,STATYSTYKI!$D600,'BAZA DANYCH'!$K:$K,STATYSTYKI!AL$550)</f>
        <v>24</v>
      </c>
      <c r="AM600" s="9">
        <f>SUMIFS('BAZA DANYCH'!$T:$T,'BAZA DANYCH'!$B:$B,STATYSTYKI!$B600,'BAZA DANYCH'!$C:$C,STATYSTYKI!$C600,'BAZA DANYCH'!$G:$G,STATYSTYKI!$D600,'BAZA DANYCH'!$K:$K,STATYSTYKI!AM$550)</f>
        <v>16</v>
      </c>
      <c r="AN600" s="9">
        <f>SUMIFS('BAZA DANYCH'!$T:$T,'BAZA DANYCH'!$B:$B,STATYSTYKI!$B600,'BAZA DANYCH'!$C:$C,STATYSTYKI!$C600,'BAZA DANYCH'!$G:$G,STATYSTYKI!$D600,'BAZA DANYCH'!$K:$K,STATYSTYKI!AN$550)</f>
        <v>21</v>
      </c>
      <c r="AO600" s="9">
        <f>SUMIFS('BAZA DANYCH'!$T:$T,'BAZA DANYCH'!$B:$B,STATYSTYKI!$B600,'BAZA DANYCH'!$C:$C,STATYSTYKI!$C600,'BAZA DANYCH'!$G:$G,STATYSTYKI!$D600,'BAZA DANYCH'!$K:$K,STATYSTYKI!AO$550)</f>
        <v>10</v>
      </c>
      <c r="AP600" s="9">
        <f>SUMIFS('BAZA DANYCH'!$T:$T,'BAZA DANYCH'!$B:$B,STATYSTYKI!$B600,'BAZA DANYCH'!$C:$C,STATYSTYKI!$C600,'BAZA DANYCH'!$G:$G,STATYSTYKI!$D600,'BAZA DANYCH'!$K:$K,STATYSTYKI!AP$550)</f>
        <v>12</v>
      </c>
      <c r="AQ600" s="9">
        <f>SUMIFS('BAZA DANYCH'!$T:$T,'BAZA DANYCH'!$B:$B,STATYSTYKI!$B600,'BAZA DANYCH'!$C:$C,STATYSTYKI!$C600,'BAZA DANYCH'!$G:$G,STATYSTYKI!$D600,'BAZA DANYCH'!$K:$K,STATYSTYKI!AQ$550)</f>
        <v>12</v>
      </c>
      <c r="AR600" s="9">
        <f>SUMIFS('BAZA DANYCH'!$T:$T,'BAZA DANYCH'!$B:$B,STATYSTYKI!$B600,'BAZA DANYCH'!$C:$C,STATYSTYKI!$C600,'BAZA DANYCH'!$G:$G,STATYSTYKI!$D600,'BAZA DANYCH'!$K:$K,STATYSTYKI!AR$550)</f>
        <v>6</v>
      </c>
      <c r="AS600" s="9">
        <f>SUMIFS('BAZA DANYCH'!$T:$T,'BAZA DANYCH'!$B:$B,STATYSTYKI!$B600,'BAZA DANYCH'!$C:$C,STATYSTYKI!$C600,'BAZA DANYCH'!$G:$G,STATYSTYKI!$D600,'BAZA DANYCH'!$K:$K,STATYSTYKI!AS$550)</f>
        <v>12</v>
      </c>
      <c r="AT600" s="9">
        <f>SUMIFS('BAZA DANYCH'!$T:$T,'BAZA DANYCH'!$B:$B,STATYSTYKI!$B600,'BAZA DANYCH'!$C:$C,STATYSTYKI!$C600,'BAZA DANYCH'!$G:$G,STATYSTYKI!$D600,'BAZA DANYCH'!$K:$K,STATYSTYKI!AT$550)</f>
        <v>11</v>
      </c>
      <c r="AU600" s="9">
        <f>SUMIFS('BAZA DANYCH'!$T:$T,'BAZA DANYCH'!$B:$B,STATYSTYKI!$B600,'BAZA DANYCH'!$C:$C,STATYSTYKI!$C600,'BAZA DANYCH'!$G:$G,STATYSTYKI!$D600,'BAZA DANYCH'!$K:$K,STATYSTYKI!AU$550)</f>
        <v>10</v>
      </c>
      <c r="AV600" s="9">
        <f>SUMIFS('BAZA DANYCH'!$T:$T,'BAZA DANYCH'!$B:$B,STATYSTYKI!$B600,'BAZA DANYCH'!$C:$C,STATYSTYKI!$C600,'BAZA DANYCH'!$G:$G,STATYSTYKI!$D600,'BAZA DANYCH'!$K:$K,STATYSTYKI!AV$550)</f>
        <v>6</v>
      </c>
      <c r="AW600" s="9">
        <f>SUMIFS('BAZA DANYCH'!$T:$T,'BAZA DANYCH'!$B:$B,STATYSTYKI!$B600,'BAZA DANYCH'!$C:$C,STATYSTYKI!$C600,'BAZA DANYCH'!$G:$G,STATYSTYKI!$D600,'BAZA DANYCH'!$K:$K,STATYSTYKI!AW$550)</f>
        <v>4</v>
      </c>
      <c r="AX600" s="9">
        <f>SUMIFS('BAZA DANYCH'!$T:$T,'BAZA DANYCH'!$B:$B,STATYSTYKI!$B600,'BAZA DANYCH'!$C:$C,STATYSTYKI!$C600,'BAZA DANYCH'!$G:$G,STATYSTYKI!$D600,'BAZA DANYCH'!$K:$K,STATYSTYKI!AX$550)</f>
        <v>9</v>
      </c>
      <c r="AY600" s="9">
        <f>SUMIFS('BAZA DANYCH'!$T:$T,'BAZA DANYCH'!$B:$B,STATYSTYKI!$B600,'BAZA DANYCH'!$C:$C,STATYSTYKI!$C600,'BAZA DANYCH'!$G:$G,STATYSTYKI!$D600,'BAZA DANYCH'!$K:$K,STATYSTYKI!AY$550)</f>
        <v>6</v>
      </c>
      <c r="AZ600" s="9">
        <f>SUMIFS('BAZA DANYCH'!$T:$T,'BAZA DANYCH'!$B:$B,STATYSTYKI!$B600,'BAZA DANYCH'!$C:$C,STATYSTYKI!$C600,'BAZA DANYCH'!$G:$G,STATYSTYKI!$D600,'BAZA DANYCH'!$K:$K,STATYSTYKI!AZ$550)</f>
        <v>8</v>
      </c>
      <c r="BA600" s="9">
        <f>SUMIFS('BAZA DANYCH'!$T:$T,'BAZA DANYCH'!$B:$B,STATYSTYKI!$B600,'BAZA DANYCH'!$C:$C,STATYSTYKI!$C600,'BAZA DANYCH'!$G:$G,STATYSTYKI!$D600,'BAZA DANYCH'!$K:$K,STATYSTYKI!BA$550)</f>
        <v>3</v>
      </c>
      <c r="BB600" s="9">
        <f>SUMIFS('BAZA DANYCH'!$T:$T,'BAZA DANYCH'!$B:$B,STATYSTYKI!$B600,'BAZA DANYCH'!$C:$C,STATYSTYKI!$C600,'BAZA DANYCH'!$G:$G,STATYSTYKI!$D600,'BAZA DANYCH'!$K:$K,STATYSTYKI!BB$550)</f>
        <v>8</v>
      </c>
      <c r="BC600" s="9">
        <f>SUMIFS('BAZA DANYCH'!$T:$T,'BAZA DANYCH'!$B:$B,STATYSTYKI!$B600,'BAZA DANYCH'!$C:$C,STATYSTYKI!$C600,'BAZA DANYCH'!$G:$G,STATYSTYKI!$D600,'BAZA DANYCH'!$K:$K,STATYSTYKI!BC$550)</f>
        <v>6</v>
      </c>
      <c r="BD600" s="9">
        <f>SUMIFS('BAZA DANYCH'!$T:$T,'BAZA DANYCH'!$B:$B,STATYSTYKI!$B600,'BAZA DANYCH'!$C:$C,STATYSTYKI!$C600,'BAZA DANYCH'!$G:$G,STATYSTYKI!$D600,'BAZA DANYCH'!$K:$K,STATYSTYKI!BD$550)</f>
        <v>3</v>
      </c>
      <c r="BE600" s="9">
        <f>SUMIFS('BAZA DANYCH'!$T:$T,'BAZA DANYCH'!$B:$B,STATYSTYKI!$B600,'BAZA DANYCH'!$C:$C,STATYSTYKI!$C600,'BAZA DANYCH'!$G:$G,STATYSTYKI!$D600,'BAZA DANYCH'!$K:$K,STATYSTYKI!BE$550)</f>
        <v>12</v>
      </c>
      <c r="BF600" s="9">
        <f>SUMIFS('BAZA DANYCH'!$T:$T,'BAZA DANYCH'!$B:$B,STATYSTYKI!$B600,'BAZA DANYCH'!$C:$C,STATYSTYKI!$C600,'BAZA DANYCH'!$G:$G,STATYSTYKI!$D600,'BAZA DANYCH'!$K:$K,STATYSTYKI!BF$550)</f>
        <v>4</v>
      </c>
      <c r="BG600" s="9">
        <f>SUMIFS('BAZA DANYCH'!$T:$T,'BAZA DANYCH'!$B:$B,STATYSTYKI!$B600,'BAZA DANYCH'!$C:$C,STATYSTYKI!$C600,'BAZA DANYCH'!$G:$G,STATYSTYKI!$D600,'BAZA DANYCH'!$K:$K,STATYSTYKI!BG$550)</f>
        <v>8</v>
      </c>
      <c r="BH600" s="9">
        <f>SUMIFS('BAZA DANYCH'!$T:$T,'BAZA DANYCH'!$B:$B,STATYSTYKI!$B600,'BAZA DANYCH'!$C:$C,STATYSTYKI!$C600,'BAZA DANYCH'!$G:$G,STATYSTYKI!$D600,'BAZA DANYCH'!$K:$K,STATYSTYKI!BH$550)</f>
        <v>7</v>
      </c>
      <c r="BI600" s="9">
        <f>SUMIFS('BAZA DANYCH'!$T:$T,'BAZA DANYCH'!$B:$B,STATYSTYKI!$B600,'BAZA DANYCH'!$C:$C,STATYSTYKI!$C600,'BAZA DANYCH'!$G:$G,STATYSTYKI!$D600,'BAZA DANYCH'!$K:$K,STATYSTYKI!BI$550)</f>
        <v>6</v>
      </c>
      <c r="BJ600" s="9">
        <f>SUMIFS('BAZA DANYCH'!$T:$T,'BAZA DANYCH'!$B:$B,STATYSTYKI!$B600,'BAZA DANYCH'!$C:$C,STATYSTYKI!$C600,'BAZA DANYCH'!$G:$G,STATYSTYKI!$D600,'BAZA DANYCH'!$K:$K,STATYSTYKI!BJ$550)</f>
        <v>1</v>
      </c>
      <c r="BK600" s="9">
        <f>SUMIFS('BAZA DANYCH'!$T:$T,'BAZA DANYCH'!$B:$B,STATYSTYKI!$B600,'BAZA DANYCH'!$C:$C,STATYSTYKI!$C600,'BAZA DANYCH'!$G:$G,STATYSTYKI!$D600,'BAZA DANYCH'!$K:$K,STATYSTYKI!BK$550)</f>
        <v>4</v>
      </c>
      <c r="BL600" s="9">
        <f>SUMIFS('BAZA DANYCH'!$T:$T,'BAZA DANYCH'!$B:$B,STATYSTYKI!$B600,'BAZA DANYCH'!$C:$C,STATYSTYKI!$C600,'BAZA DANYCH'!$G:$G,STATYSTYKI!$D600,'BAZA DANYCH'!$K:$K,STATYSTYKI!BL$550)</f>
        <v>7</v>
      </c>
      <c r="BM600" s="9">
        <f>SUMIFS('BAZA DANYCH'!$T:$T,'BAZA DANYCH'!$B:$B,STATYSTYKI!$B600,'BAZA DANYCH'!$C:$C,STATYSTYKI!$C600,'BAZA DANYCH'!$G:$G,STATYSTYKI!$D600,'BAZA DANYCH'!$K:$K,STATYSTYKI!BM$550)</f>
        <v>10</v>
      </c>
      <c r="BN600" s="9">
        <f>SUMIFS('BAZA DANYCH'!$T:$T,'BAZA DANYCH'!$B:$B,STATYSTYKI!$B600,'BAZA DANYCH'!$C:$C,STATYSTYKI!$C600,'BAZA DANYCH'!$G:$G,STATYSTYKI!$D600,'BAZA DANYCH'!$K:$K,STATYSTYKI!BN$550)</f>
        <v>10</v>
      </c>
      <c r="BO600" s="9">
        <f>SUMIFS('BAZA DANYCH'!$T:$T,'BAZA DANYCH'!$B:$B,STATYSTYKI!$B600,'BAZA DANYCH'!$C:$C,STATYSTYKI!$C600,'BAZA DANYCH'!$G:$G,STATYSTYKI!$D600,'BAZA DANYCH'!$K:$K,STATYSTYKI!BO$550)</f>
        <v>10</v>
      </c>
      <c r="BP600" s="9">
        <f>SUMIFS('BAZA DANYCH'!$T:$T,'BAZA DANYCH'!$B:$B,STATYSTYKI!$B600,'BAZA DANYCH'!$C:$C,STATYSTYKI!$C600,'BAZA DANYCH'!$G:$G,STATYSTYKI!$D600,'BAZA DANYCH'!$K:$K,STATYSTYKI!BP$550)</f>
        <v>9</v>
      </c>
      <c r="BQ600" s="9">
        <f>SUMIFS('BAZA DANYCH'!$T:$T,'BAZA DANYCH'!$B:$B,STATYSTYKI!$B600,'BAZA DANYCH'!$C:$C,STATYSTYKI!$C600,'BAZA DANYCH'!$G:$G,STATYSTYKI!$D600,'BAZA DANYCH'!$K:$K,STATYSTYKI!BQ$550)</f>
        <v>10</v>
      </c>
      <c r="BR600" s="9">
        <f>SUMIFS('BAZA DANYCH'!$T:$T,'BAZA DANYCH'!$B:$B,STATYSTYKI!$B600,'BAZA DANYCH'!$C:$C,STATYSTYKI!$C600,'BAZA DANYCH'!$G:$G,STATYSTYKI!$D600,'BAZA DANYCH'!$K:$K,STATYSTYKI!BR$550)</f>
        <v>6</v>
      </c>
      <c r="BS600" s="9">
        <f>SUMIFS('BAZA DANYCH'!$T:$T,'BAZA DANYCH'!$B:$B,STATYSTYKI!$B600,'BAZA DANYCH'!$C:$C,STATYSTYKI!$C600,'BAZA DANYCH'!$G:$G,STATYSTYKI!$D600,'BAZA DANYCH'!$K:$K,STATYSTYKI!BS$550)</f>
        <v>9</v>
      </c>
      <c r="BT600" s="9">
        <f>SUMIFS('BAZA DANYCH'!$T:$T,'BAZA DANYCH'!$B:$B,STATYSTYKI!$B600,'BAZA DANYCH'!$C:$C,STATYSTYKI!$C600,'BAZA DANYCH'!$G:$G,STATYSTYKI!$D600,'BAZA DANYCH'!$K:$K,STATYSTYKI!BT$550)</f>
        <v>21</v>
      </c>
      <c r="BU600" s="9">
        <f>SUMIFS('BAZA DANYCH'!$T:$T,'BAZA DANYCH'!$B:$B,STATYSTYKI!$B600,'BAZA DANYCH'!$C:$C,STATYSTYKI!$C600,'BAZA DANYCH'!$G:$G,STATYSTYKI!$D600,'BAZA DANYCH'!$K:$K,STATYSTYKI!BU$550)</f>
        <v>12</v>
      </c>
      <c r="BV600" s="9">
        <f>SUMIFS('BAZA DANYCH'!$T:$T,'BAZA DANYCH'!$B:$B,STATYSTYKI!$B600,'BAZA DANYCH'!$C:$C,STATYSTYKI!$C600,'BAZA DANYCH'!$G:$G,STATYSTYKI!$D600,'BAZA DANYCH'!$K:$K,STATYSTYKI!BV$550)</f>
        <v>12</v>
      </c>
      <c r="BW600" s="9">
        <f>SUMIFS('BAZA DANYCH'!$T:$T,'BAZA DANYCH'!$B:$B,STATYSTYKI!$B600,'BAZA DANYCH'!$C:$C,STATYSTYKI!$C600,'BAZA DANYCH'!$G:$G,STATYSTYKI!$D600,'BAZA DANYCH'!$K:$K,STATYSTYKI!BW$550)</f>
        <v>18</v>
      </c>
      <c r="BX600" s="9">
        <f>SUMIFS('BAZA DANYCH'!$T:$T,'BAZA DANYCH'!$B:$B,STATYSTYKI!$B600,'BAZA DANYCH'!$C:$C,STATYSTYKI!$C600,'BAZA DANYCH'!$G:$G,STATYSTYKI!$D600,'BAZA DANYCH'!$K:$K,STATYSTYKI!BX$550)</f>
        <v>12</v>
      </c>
      <c r="BY600" s="9">
        <f>SUMIFS('BAZA DANYCH'!$T:$T,'BAZA DANYCH'!$B:$B,STATYSTYKI!$B600,'BAZA DANYCH'!$C:$C,STATYSTYKI!$C600,'BAZA DANYCH'!$G:$G,STATYSTYKI!$D600,'BAZA DANYCH'!$K:$K,STATYSTYKI!BY$550)</f>
        <v>13</v>
      </c>
      <c r="BZ600" s="9">
        <f>SUMIFS('BAZA DANYCH'!$T:$T,'BAZA DANYCH'!$B:$B,STATYSTYKI!$B600,'BAZA DANYCH'!$C:$C,STATYSTYKI!$C600,'BAZA DANYCH'!$G:$G,STATYSTYKI!$D600,'BAZA DANYCH'!$K:$K,STATYSTYKI!BZ$550)</f>
        <v>16</v>
      </c>
      <c r="CA600" s="9">
        <f>SUMIFS('BAZA DANYCH'!$T:$T,'BAZA DANYCH'!$B:$B,STATYSTYKI!$B600,'BAZA DANYCH'!$C:$C,STATYSTYKI!$C600,'BAZA DANYCH'!$G:$G,STATYSTYKI!$D600,'BAZA DANYCH'!$K:$K,STATYSTYKI!CA$550)</f>
        <v>8</v>
      </c>
      <c r="CB600" s="9">
        <f>SUMIFS('BAZA DANYCH'!$T:$T,'BAZA DANYCH'!$B:$B,STATYSTYKI!$B600,'BAZA DANYCH'!$C:$C,STATYSTYKI!$C600,'BAZA DANYCH'!$G:$G,STATYSTYKI!$D600,'BAZA DANYCH'!$K:$K,STATYSTYKI!CB$550)</f>
        <v>24</v>
      </c>
      <c r="CC600" s="9">
        <f>SUMIFS('BAZA DANYCH'!$T:$T,'BAZA DANYCH'!$B:$B,STATYSTYKI!$B600,'BAZA DANYCH'!$C:$C,STATYSTYKI!$C600,'BAZA DANYCH'!$G:$G,STATYSTYKI!$D600,'BAZA DANYCH'!$K:$K,STATYSTYKI!CC$550)</f>
        <v>17</v>
      </c>
      <c r="CD600" s="9">
        <f>SUMIFS('BAZA DANYCH'!$T:$T,'BAZA DANYCH'!$B:$B,STATYSTYKI!$B600,'BAZA DANYCH'!$C:$C,STATYSTYKI!$C600,'BAZA DANYCH'!$G:$G,STATYSTYKI!$D600,'BAZA DANYCH'!$K:$K,STATYSTYKI!CD$550)</f>
        <v>12</v>
      </c>
      <c r="CE600" s="9">
        <f>SUMIFS('BAZA DANYCH'!$T:$T,'BAZA DANYCH'!$B:$B,STATYSTYKI!$B600,'BAZA DANYCH'!$C:$C,STATYSTYKI!$C600,'BAZA DANYCH'!$G:$G,STATYSTYKI!$D600,'BAZA DANYCH'!$K:$K,STATYSTYKI!CE$550)</f>
        <v>19</v>
      </c>
      <c r="CF600" s="9">
        <f>SUMIFS('BAZA DANYCH'!$T:$T,'BAZA DANYCH'!$B:$B,STATYSTYKI!$B600,'BAZA DANYCH'!$C:$C,STATYSTYKI!$C600,'BAZA DANYCH'!$G:$G,STATYSTYKI!$D600,'BAZA DANYCH'!$K:$K,STATYSTYKI!CF$550)</f>
        <v>8</v>
      </c>
      <c r="CG600" s="9">
        <f>SUMIFS('BAZA DANYCH'!$T:$T,'BAZA DANYCH'!$B:$B,STATYSTYKI!$B600,'BAZA DANYCH'!$C:$C,STATYSTYKI!$C600,'BAZA DANYCH'!$G:$G,STATYSTYKI!$D600,'BAZA DANYCH'!$K:$K,STATYSTYKI!CG$550)</f>
        <v>10</v>
      </c>
      <c r="CH600" s="9">
        <f>SUMIFS('BAZA DANYCH'!$T:$T,'BAZA DANYCH'!$B:$B,STATYSTYKI!$B600,'BAZA DANYCH'!$C:$C,STATYSTYKI!$C600,'BAZA DANYCH'!$G:$G,STATYSTYKI!$D600,'BAZA DANYCH'!$K:$K,STATYSTYKI!CH$550)</f>
        <v>11</v>
      </c>
      <c r="CI600" s="9">
        <f>SUMIFS('BAZA DANYCH'!$T:$T,'BAZA DANYCH'!$B:$B,STATYSTYKI!$B600,'BAZA DANYCH'!$C:$C,STATYSTYKI!$C600,'BAZA DANYCH'!$G:$G,STATYSTYKI!$D600,'BAZA DANYCH'!$K:$K,STATYSTYKI!CI$550)</f>
        <v>9</v>
      </c>
      <c r="CJ600" s="9">
        <f>SUMIFS('BAZA DANYCH'!$T:$T,'BAZA DANYCH'!$B:$B,STATYSTYKI!$B600,'BAZA DANYCH'!$C:$C,STATYSTYKI!$C600,'BAZA DANYCH'!$G:$G,STATYSTYKI!$D600,'BAZA DANYCH'!$K:$K,STATYSTYKI!CJ$550)</f>
        <v>7</v>
      </c>
      <c r="CK600" s="9">
        <f>SUMIFS('BAZA DANYCH'!$T:$T,'BAZA DANYCH'!$B:$B,STATYSTYKI!$B600,'BAZA DANYCH'!$C:$C,STATYSTYKI!$C600,'BAZA DANYCH'!$G:$G,STATYSTYKI!$D600,'BAZA DANYCH'!$K:$K,STATYSTYKI!CK$550)</f>
        <v>6</v>
      </c>
      <c r="CL600" s="9">
        <f>SUMIFS('BAZA DANYCH'!$T:$T,'BAZA DANYCH'!$B:$B,STATYSTYKI!$B600,'BAZA DANYCH'!$C:$C,STATYSTYKI!$C600,'BAZA DANYCH'!$G:$G,STATYSTYKI!$D600,'BAZA DANYCH'!$K:$K,STATYSTYKI!CL$550)</f>
        <v>4</v>
      </c>
      <c r="CM600" s="9">
        <f>SUMIFS('BAZA DANYCH'!$T:$T,'BAZA DANYCH'!$B:$B,STATYSTYKI!$B600,'BAZA DANYCH'!$C:$C,STATYSTYKI!$C600,'BAZA DANYCH'!$G:$G,STATYSTYKI!$D600,'BAZA DANYCH'!$K:$K,STATYSTYKI!CM$550)</f>
        <v>1</v>
      </c>
      <c r="CN600" s="9">
        <f>SUMIFS('BAZA DANYCH'!$T:$T,'BAZA DANYCH'!$B:$B,STATYSTYKI!$B600,'BAZA DANYCH'!$C:$C,STATYSTYKI!$C600,'BAZA DANYCH'!$G:$G,STATYSTYKI!$D600,'BAZA DANYCH'!$K:$K,STATYSTYKI!CN$550)</f>
        <v>5</v>
      </c>
      <c r="CO600" s="9">
        <f>SUMIFS('BAZA DANYCH'!$T:$T,'BAZA DANYCH'!$B:$B,STATYSTYKI!$B600,'BAZA DANYCH'!$C:$C,STATYSTYKI!$C600,'BAZA DANYCH'!$G:$G,STATYSTYKI!$D600,'BAZA DANYCH'!$K:$K,STATYSTYKI!CO$550)</f>
        <v>4</v>
      </c>
      <c r="CP600" s="9">
        <f>SUMIFS('BAZA DANYCH'!$T:$T,'BAZA DANYCH'!$B:$B,STATYSTYKI!$B600,'BAZA DANYCH'!$C:$C,STATYSTYKI!$C600,'BAZA DANYCH'!$G:$G,STATYSTYKI!$D600,'BAZA DANYCH'!$K:$K,STATYSTYKI!CP$550)</f>
        <v>1</v>
      </c>
      <c r="CQ600" s="9">
        <f>SUMIFS('BAZA DANYCH'!$T:$T,'BAZA DANYCH'!$B:$B,STATYSTYKI!$B600,'BAZA DANYCH'!$C:$C,STATYSTYKI!$C600,'BAZA DANYCH'!$G:$G,STATYSTYKI!$D600,'BAZA DANYCH'!$K:$K,STATYSTYKI!CQ$550)</f>
        <v>3</v>
      </c>
      <c r="CR600" s="9">
        <f>SUMIFS('BAZA DANYCH'!$T:$T,'BAZA DANYCH'!$B:$B,STATYSTYKI!$B600,'BAZA DANYCH'!$C:$C,STATYSTYKI!$C600,'BAZA DANYCH'!$G:$G,STATYSTYKI!$D600,'BAZA DANYCH'!$K:$K,STATYSTYKI!CR$550)</f>
        <v>2</v>
      </c>
      <c r="CS600" s="9">
        <f>SUMIFS('BAZA DANYCH'!$T:$T,'BAZA DANYCH'!$B:$B,STATYSTYKI!$B600,'BAZA DANYCH'!$C:$C,STATYSTYKI!$C600,'BAZA DANYCH'!$G:$G,STATYSTYKI!$D600,'BAZA DANYCH'!$K:$K,STATYSTYKI!CS$550)</f>
        <v>2</v>
      </c>
      <c r="CT600" s="9">
        <f>SUMIFS('BAZA DANYCH'!$T:$T,'BAZA DANYCH'!$B:$B,STATYSTYKI!$B600,'BAZA DANYCH'!$C:$C,STATYSTYKI!$C600,'BAZA DANYCH'!$G:$G,STATYSTYKI!$D600,'BAZA DANYCH'!$K:$K,STATYSTYKI!CT$550)</f>
        <v>4</v>
      </c>
      <c r="CU600" s="9">
        <f>SUMIFS('BAZA DANYCH'!$T:$T,'BAZA DANYCH'!$B:$B,STATYSTYKI!$B600,'BAZA DANYCH'!$C:$C,STATYSTYKI!$C600,'BAZA DANYCH'!$G:$G,STATYSTYKI!$D600,'BAZA DANYCH'!$K:$K,STATYSTYKI!CU$550)</f>
        <v>0</v>
      </c>
      <c r="CV600" s="9">
        <f>SUMIFS('BAZA DANYCH'!$T:$T,'BAZA DANYCH'!$B:$B,STATYSTYKI!$B600,'BAZA DANYCH'!$C:$C,STATYSTYKI!$C600,'BAZA DANYCH'!$G:$G,STATYSTYKI!$D600,'BAZA DANYCH'!$K:$K,STATYSTYKI!CV$550)</f>
        <v>0</v>
      </c>
      <c r="CW600" s="9">
        <f>SUMIFS('BAZA DANYCH'!$T:$T,'BAZA DANYCH'!$B:$B,STATYSTYKI!$B600,'BAZA DANYCH'!$C:$C,STATYSTYKI!$C600,'BAZA DANYCH'!$G:$G,STATYSTYKI!$D600,'BAZA DANYCH'!$K:$K,STATYSTYKI!CW$550)</f>
        <v>2</v>
      </c>
      <c r="CX600" s="9">
        <f>SUMIFS('BAZA DANYCH'!$T:$T,'BAZA DANYCH'!$B:$B,STATYSTYKI!$B600,'BAZA DANYCH'!$C:$C,STATYSTYKI!$C600,'BAZA DANYCH'!$G:$G,STATYSTYKI!$D600,'BAZA DANYCH'!$K:$K,STATYSTYKI!CX$550)</f>
        <v>2</v>
      </c>
    </row>
    <row r="601" spans="1:102" hidden="1">
      <c r="A601" s="8"/>
      <c r="B601" s="60" t="s">
        <v>121</v>
      </c>
      <c r="C601" s="61" t="s">
        <v>122</v>
      </c>
      <c r="D601" s="61" t="s">
        <v>126</v>
      </c>
      <c r="E601" s="82" t="s">
        <v>5</v>
      </c>
      <c r="F601" s="64">
        <f t="shared" si="275"/>
        <v>680</v>
      </c>
      <c r="G601" s="9">
        <f>SUMIFS('BAZA DANYCH'!$O:$O,'BAZA DANYCH'!$B:$B,STATYSTYKI!$B601,'BAZA DANYCH'!$C:$C,STATYSTYKI!$C601,'BAZA DANYCH'!$G:$G,STATYSTYKI!$D601,'BAZA DANYCH'!$K:$K,STATYSTYKI!G$550)</f>
        <v>0</v>
      </c>
      <c r="H601" s="9">
        <f>SUMIFS('BAZA DANYCH'!$O:$O,'BAZA DANYCH'!$B:$B,STATYSTYKI!$B601,'BAZA DANYCH'!$C:$C,STATYSTYKI!$C601,'BAZA DANYCH'!$G:$G,STATYSTYKI!$D601,'BAZA DANYCH'!$K:$K,STATYSTYKI!H$550)</f>
        <v>0</v>
      </c>
      <c r="I601" s="9">
        <f>SUMIFS('BAZA DANYCH'!$O:$O,'BAZA DANYCH'!$B:$B,STATYSTYKI!$B601,'BAZA DANYCH'!$C:$C,STATYSTYKI!$C601,'BAZA DANYCH'!$G:$G,STATYSTYKI!$D601,'BAZA DANYCH'!$K:$K,STATYSTYKI!I$550)</f>
        <v>0</v>
      </c>
      <c r="J601" s="9">
        <f>SUMIFS('BAZA DANYCH'!$O:$O,'BAZA DANYCH'!$B:$B,STATYSTYKI!$B601,'BAZA DANYCH'!$C:$C,STATYSTYKI!$C601,'BAZA DANYCH'!$G:$G,STATYSTYKI!$D601,'BAZA DANYCH'!$K:$K,STATYSTYKI!J$550)</f>
        <v>0</v>
      </c>
      <c r="K601" s="9">
        <f>SUMIFS('BAZA DANYCH'!$O:$O,'BAZA DANYCH'!$B:$B,STATYSTYKI!$B601,'BAZA DANYCH'!$C:$C,STATYSTYKI!$C601,'BAZA DANYCH'!$G:$G,STATYSTYKI!$D601,'BAZA DANYCH'!$K:$K,STATYSTYKI!K$550)</f>
        <v>1</v>
      </c>
      <c r="L601" s="9">
        <f>SUMIFS('BAZA DANYCH'!$O:$O,'BAZA DANYCH'!$B:$B,STATYSTYKI!$B601,'BAZA DANYCH'!$C:$C,STATYSTYKI!$C601,'BAZA DANYCH'!$G:$G,STATYSTYKI!$D601,'BAZA DANYCH'!$K:$K,STATYSTYKI!L$550)</f>
        <v>0</v>
      </c>
      <c r="M601" s="9">
        <f>SUMIFS('BAZA DANYCH'!$O:$O,'BAZA DANYCH'!$B:$B,STATYSTYKI!$B601,'BAZA DANYCH'!$C:$C,STATYSTYKI!$C601,'BAZA DANYCH'!$G:$G,STATYSTYKI!$D601,'BAZA DANYCH'!$K:$K,STATYSTYKI!M$550)</f>
        <v>0</v>
      </c>
      <c r="N601" s="9">
        <f>SUMIFS('BAZA DANYCH'!$O:$O,'BAZA DANYCH'!$B:$B,STATYSTYKI!$B601,'BAZA DANYCH'!$C:$C,STATYSTYKI!$C601,'BAZA DANYCH'!$G:$G,STATYSTYKI!$D601,'BAZA DANYCH'!$K:$K,STATYSTYKI!N$550)</f>
        <v>0</v>
      </c>
      <c r="O601" s="9">
        <f>SUMIFS('BAZA DANYCH'!$O:$O,'BAZA DANYCH'!$B:$B,STATYSTYKI!$B601,'BAZA DANYCH'!$C:$C,STATYSTYKI!$C601,'BAZA DANYCH'!$G:$G,STATYSTYKI!$D601,'BAZA DANYCH'!$K:$K,STATYSTYKI!O$550)</f>
        <v>0</v>
      </c>
      <c r="P601" s="9">
        <f>SUMIFS('BAZA DANYCH'!$O:$O,'BAZA DANYCH'!$B:$B,STATYSTYKI!$B601,'BAZA DANYCH'!$C:$C,STATYSTYKI!$C601,'BAZA DANYCH'!$G:$G,STATYSTYKI!$D601,'BAZA DANYCH'!$K:$K,STATYSTYKI!P$550)</f>
        <v>1</v>
      </c>
      <c r="Q601" s="9">
        <f>SUMIFS('BAZA DANYCH'!$O:$O,'BAZA DANYCH'!$B:$B,STATYSTYKI!$B601,'BAZA DANYCH'!$C:$C,STATYSTYKI!$C601,'BAZA DANYCH'!$G:$G,STATYSTYKI!$D601,'BAZA DANYCH'!$K:$K,STATYSTYKI!Q$550)</f>
        <v>0</v>
      </c>
      <c r="R601" s="9">
        <f>SUMIFS('BAZA DANYCH'!$O:$O,'BAZA DANYCH'!$B:$B,STATYSTYKI!$B601,'BAZA DANYCH'!$C:$C,STATYSTYKI!$C601,'BAZA DANYCH'!$G:$G,STATYSTYKI!$D601,'BAZA DANYCH'!$K:$K,STATYSTYKI!R$550)</f>
        <v>1</v>
      </c>
      <c r="S601" s="9">
        <f>SUMIFS('BAZA DANYCH'!$O:$O,'BAZA DANYCH'!$B:$B,STATYSTYKI!$B601,'BAZA DANYCH'!$C:$C,STATYSTYKI!$C601,'BAZA DANYCH'!$G:$G,STATYSTYKI!$D601,'BAZA DANYCH'!$K:$K,STATYSTYKI!S$550)</f>
        <v>1</v>
      </c>
      <c r="T601" s="9">
        <f>SUMIFS('BAZA DANYCH'!$O:$O,'BAZA DANYCH'!$B:$B,STATYSTYKI!$B601,'BAZA DANYCH'!$C:$C,STATYSTYKI!$C601,'BAZA DANYCH'!$G:$G,STATYSTYKI!$D601,'BAZA DANYCH'!$K:$K,STATYSTYKI!T$550)</f>
        <v>1</v>
      </c>
      <c r="U601" s="9">
        <f>SUMIFS('BAZA DANYCH'!$O:$O,'BAZA DANYCH'!$B:$B,STATYSTYKI!$B601,'BAZA DANYCH'!$C:$C,STATYSTYKI!$C601,'BAZA DANYCH'!$G:$G,STATYSTYKI!$D601,'BAZA DANYCH'!$K:$K,STATYSTYKI!U$550)</f>
        <v>1</v>
      </c>
      <c r="V601" s="9">
        <f>SUMIFS('BAZA DANYCH'!$O:$O,'BAZA DANYCH'!$B:$B,STATYSTYKI!$B601,'BAZA DANYCH'!$C:$C,STATYSTYKI!$C601,'BAZA DANYCH'!$G:$G,STATYSTYKI!$D601,'BAZA DANYCH'!$K:$K,STATYSTYKI!V$550)</f>
        <v>1</v>
      </c>
      <c r="W601" s="9">
        <f>SUMIFS('BAZA DANYCH'!$O:$O,'BAZA DANYCH'!$B:$B,STATYSTYKI!$B601,'BAZA DANYCH'!$C:$C,STATYSTYKI!$C601,'BAZA DANYCH'!$G:$G,STATYSTYKI!$D601,'BAZA DANYCH'!$K:$K,STATYSTYKI!W$550)</f>
        <v>1</v>
      </c>
      <c r="X601" s="9">
        <f>SUMIFS('BAZA DANYCH'!$O:$O,'BAZA DANYCH'!$B:$B,STATYSTYKI!$B601,'BAZA DANYCH'!$C:$C,STATYSTYKI!$C601,'BAZA DANYCH'!$G:$G,STATYSTYKI!$D601,'BAZA DANYCH'!$K:$K,STATYSTYKI!X$550)</f>
        <v>5</v>
      </c>
      <c r="Y601" s="9">
        <f>SUMIFS('BAZA DANYCH'!$O:$O,'BAZA DANYCH'!$B:$B,STATYSTYKI!$B601,'BAZA DANYCH'!$C:$C,STATYSTYKI!$C601,'BAZA DANYCH'!$G:$G,STATYSTYKI!$D601,'BAZA DANYCH'!$K:$K,STATYSTYKI!Y$550)</f>
        <v>6</v>
      </c>
      <c r="Z601" s="9">
        <f>SUMIFS('BAZA DANYCH'!$O:$O,'BAZA DANYCH'!$B:$B,STATYSTYKI!$B601,'BAZA DANYCH'!$C:$C,STATYSTYKI!$C601,'BAZA DANYCH'!$G:$G,STATYSTYKI!$D601,'BAZA DANYCH'!$K:$K,STATYSTYKI!Z$550)</f>
        <v>3</v>
      </c>
      <c r="AA601" s="9">
        <f>SUMIFS('BAZA DANYCH'!$O:$O,'BAZA DANYCH'!$B:$B,STATYSTYKI!$B601,'BAZA DANYCH'!$C:$C,STATYSTYKI!$C601,'BAZA DANYCH'!$G:$G,STATYSTYKI!$D601,'BAZA DANYCH'!$K:$K,STATYSTYKI!AA$550)</f>
        <v>5</v>
      </c>
      <c r="AB601" s="9">
        <f>SUMIFS('BAZA DANYCH'!$O:$O,'BAZA DANYCH'!$B:$B,STATYSTYKI!$B601,'BAZA DANYCH'!$C:$C,STATYSTYKI!$C601,'BAZA DANYCH'!$G:$G,STATYSTYKI!$D601,'BAZA DANYCH'!$K:$K,STATYSTYKI!AB$550)</f>
        <v>11</v>
      </c>
      <c r="AC601" s="9">
        <f>SUMIFS('BAZA DANYCH'!$O:$O,'BAZA DANYCH'!$B:$B,STATYSTYKI!$B601,'BAZA DANYCH'!$C:$C,STATYSTYKI!$C601,'BAZA DANYCH'!$G:$G,STATYSTYKI!$D601,'BAZA DANYCH'!$K:$K,STATYSTYKI!AC$550)</f>
        <v>7</v>
      </c>
      <c r="AD601" s="9">
        <f>SUMIFS('BAZA DANYCH'!$O:$O,'BAZA DANYCH'!$B:$B,STATYSTYKI!$B601,'BAZA DANYCH'!$C:$C,STATYSTYKI!$C601,'BAZA DANYCH'!$G:$G,STATYSTYKI!$D601,'BAZA DANYCH'!$K:$K,STATYSTYKI!AD$550)</f>
        <v>9</v>
      </c>
      <c r="AE601" s="9">
        <f>SUMIFS('BAZA DANYCH'!$O:$O,'BAZA DANYCH'!$B:$B,STATYSTYKI!$B601,'BAZA DANYCH'!$C:$C,STATYSTYKI!$C601,'BAZA DANYCH'!$G:$G,STATYSTYKI!$D601,'BAZA DANYCH'!$K:$K,STATYSTYKI!AE$550)</f>
        <v>10</v>
      </c>
      <c r="AF601" s="9">
        <f>SUMIFS('BAZA DANYCH'!$O:$O,'BAZA DANYCH'!$B:$B,STATYSTYKI!$B601,'BAZA DANYCH'!$C:$C,STATYSTYKI!$C601,'BAZA DANYCH'!$G:$G,STATYSTYKI!$D601,'BAZA DANYCH'!$K:$K,STATYSTYKI!AF$550)</f>
        <v>15</v>
      </c>
      <c r="AG601" s="9">
        <f>SUMIFS('BAZA DANYCH'!$O:$O,'BAZA DANYCH'!$B:$B,STATYSTYKI!$B601,'BAZA DANYCH'!$C:$C,STATYSTYKI!$C601,'BAZA DANYCH'!$G:$G,STATYSTYKI!$D601,'BAZA DANYCH'!$K:$K,STATYSTYKI!AG$550)</f>
        <v>14</v>
      </c>
      <c r="AH601" s="9">
        <f>SUMIFS('BAZA DANYCH'!$O:$O,'BAZA DANYCH'!$B:$B,STATYSTYKI!$B601,'BAZA DANYCH'!$C:$C,STATYSTYKI!$C601,'BAZA DANYCH'!$G:$G,STATYSTYKI!$D601,'BAZA DANYCH'!$K:$K,STATYSTYKI!AH$550)</f>
        <v>16</v>
      </c>
      <c r="AI601" s="9">
        <f>SUMIFS('BAZA DANYCH'!$O:$O,'BAZA DANYCH'!$B:$B,STATYSTYKI!$B601,'BAZA DANYCH'!$C:$C,STATYSTYKI!$C601,'BAZA DANYCH'!$G:$G,STATYSTYKI!$D601,'BAZA DANYCH'!$K:$K,STATYSTYKI!AI$550)</f>
        <v>11</v>
      </c>
      <c r="AJ601" s="9">
        <f>SUMIFS('BAZA DANYCH'!$O:$O,'BAZA DANYCH'!$B:$B,STATYSTYKI!$B601,'BAZA DANYCH'!$C:$C,STATYSTYKI!$C601,'BAZA DANYCH'!$G:$G,STATYSTYKI!$D601,'BAZA DANYCH'!$K:$K,STATYSTYKI!AJ$550)</f>
        <v>6</v>
      </c>
      <c r="AK601" s="9">
        <f>SUMIFS('BAZA DANYCH'!$O:$O,'BAZA DANYCH'!$B:$B,STATYSTYKI!$B601,'BAZA DANYCH'!$C:$C,STATYSTYKI!$C601,'BAZA DANYCH'!$G:$G,STATYSTYKI!$D601,'BAZA DANYCH'!$K:$K,STATYSTYKI!AK$550)</f>
        <v>12</v>
      </c>
      <c r="AL601" s="9">
        <f>SUMIFS('BAZA DANYCH'!$O:$O,'BAZA DANYCH'!$B:$B,STATYSTYKI!$B601,'BAZA DANYCH'!$C:$C,STATYSTYKI!$C601,'BAZA DANYCH'!$G:$G,STATYSTYKI!$D601,'BAZA DANYCH'!$K:$K,STATYSTYKI!AL$550)</f>
        <v>9</v>
      </c>
      <c r="AM601" s="9">
        <f>SUMIFS('BAZA DANYCH'!$O:$O,'BAZA DANYCH'!$B:$B,STATYSTYKI!$B601,'BAZA DANYCH'!$C:$C,STATYSTYKI!$C601,'BAZA DANYCH'!$G:$G,STATYSTYKI!$D601,'BAZA DANYCH'!$K:$K,STATYSTYKI!AM$550)</f>
        <v>9</v>
      </c>
      <c r="AN601" s="9">
        <f>SUMIFS('BAZA DANYCH'!$O:$O,'BAZA DANYCH'!$B:$B,STATYSTYKI!$B601,'BAZA DANYCH'!$C:$C,STATYSTYKI!$C601,'BAZA DANYCH'!$G:$G,STATYSTYKI!$D601,'BAZA DANYCH'!$K:$K,STATYSTYKI!AN$550)</f>
        <v>21</v>
      </c>
      <c r="AO601" s="9">
        <f>SUMIFS('BAZA DANYCH'!$O:$O,'BAZA DANYCH'!$B:$B,STATYSTYKI!$B601,'BAZA DANYCH'!$C:$C,STATYSTYKI!$C601,'BAZA DANYCH'!$G:$G,STATYSTYKI!$D601,'BAZA DANYCH'!$K:$K,STATYSTYKI!AO$550)</f>
        <v>9</v>
      </c>
      <c r="AP601" s="9">
        <f>SUMIFS('BAZA DANYCH'!$O:$O,'BAZA DANYCH'!$B:$B,STATYSTYKI!$B601,'BAZA DANYCH'!$C:$C,STATYSTYKI!$C601,'BAZA DANYCH'!$G:$G,STATYSTYKI!$D601,'BAZA DANYCH'!$K:$K,STATYSTYKI!AP$550)</f>
        <v>16</v>
      </c>
      <c r="AQ601" s="9">
        <f>SUMIFS('BAZA DANYCH'!$O:$O,'BAZA DANYCH'!$B:$B,STATYSTYKI!$B601,'BAZA DANYCH'!$C:$C,STATYSTYKI!$C601,'BAZA DANYCH'!$G:$G,STATYSTYKI!$D601,'BAZA DANYCH'!$K:$K,STATYSTYKI!AQ$550)</f>
        <v>12</v>
      </c>
      <c r="AR601" s="9">
        <f>SUMIFS('BAZA DANYCH'!$O:$O,'BAZA DANYCH'!$B:$B,STATYSTYKI!$B601,'BAZA DANYCH'!$C:$C,STATYSTYKI!$C601,'BAZA DANYCH'!$G:$G,STATYSTYKI!$D601,'BAZA DANYCH'!$K:$K,STATYSTYKI!AR$550)</f>
        <v>16</v>
      </c>
      <c r="AS601" s="9">
        <f>SUMIFS('BAZA DANYCH'!$O:$O,'BAZA DANYCH'!$B:$B,STATYSTYKI!$B601,'BAZA DANYCH'!$C:$C,STATYSTYKI!$C601,'BAZA DANYCH'!$G:$G,STATYSTYKI!$D601,'BAZA DANYCH'!$K:$K,STATYSTYKI!AS$550)</f>
        <v>9</v>
      </c>
      <c r="AT601" s="9">
        <f>SUMIFS('BAZA DANYCH'!$O:$O,'BAZA DANYCH'!$B:$B,STATYSTYKI!$B601,'BAZA DANYCH'!$C:$C,STATYSTYKI!$C601,'BAZA DANYCH'!$G:$G,STATYSTYKI!$D601,'BAZA DANYCH'!$K:$K,STATYSTYKI!AT$550)</f>
        <v>10</v>
      </c>
      <c r="AU601" s="9">
        <f>SUMIFS('BAZA DANYCH'!$O:$O,'BAZA DANYCH'!$B:$B,STATYSTYKI!$B601,'BAZA DANYCH'!$C:$C,STATYSTYKI!$C601,'BAZA DANYCH'!$G:$G,STATYSTYKI!$D601,'BAZA DANYCH'!$K:$K,STATYSTYKI!AU$550)</f>
        <v>18</v>
      </c>
      <c r="AV601" s="9">
        <f>SUMIFS('BAZA DANYCH'!$O:$O,'BAZA DANYCH'!$B:$B,STATYSTYKI!$B601,'BAZA DANYCH'!$C:$C,STATYSTYKI!$C601,'BAZA DANYCH'!$G:$G,STATYSTYKI!$D601,'BAZA DANYCH'!$K:$K,STATYSTYKI!AV$550)</f>
        <v>15</v>
      </c>
      <c r="AW601" s="9">
        <f>SUMIFS('BAZA DANYCH'!$O:$O,'BAZA DANYCH'!$B:$B,STATYSTYKI!$B601,'BAZA DANYCH'!$C:$C,STATYSTYKI!$C601,'BAZA DANYCH'!$G:$G,STATYSTYKI!$D601,'BAZA DANYCH'!$K:$K,STATYSTYKI!AW$550)</f>
        <v>20</v>
      </c>
      <c r="AX601" s="9">
        <f>SUMIFS('BAZA DANYCH'!$O:$O,'BAZA DANYCH'!$B:$B,STATYSTYKI!$B601,'BAZA DANYCH'!$C:$C,STATYSTYKI!$C601,'BAZA DANYCH'!$G:$G,STATYSTYKI!$D601,'BAZA DANYCH'!$K:$K,STATYSTYKI!AX$550)</f>
        <v>21</v>
      </c>
      <c r="AY601" s="9">
        <f>SUMIFS('BAZA DANYCH'!$O:$O,'BAZA DANYCH'!$B:$B,STATYSTYKI!$B601,'BAZA DANYCH'!$C:$C,STATYSTYKI!$C601,'BAZA DANYCH'!$G:$G,STATYSTYKI!$D601,'BAZA DANYCH'!$K:$K,STATYSTYKI!AY$550)</f>
        <v>15</v>
      </c>
      <c r="AZ601" s="9">
        <f>SUMIFS('BAZA DANYCH'!$O:$O,'BAZA DANYCH'!$B:$B,STATYSTYKI!$B601,'BAZA DANYCH'!$C:$C,STATYSTYKI!$C601,'BAZA DANYCH'!$G:$G,STATYSTYKI!$D601,'BAZA DANYCH'!$K:$K,STATYSTYKI!AZ$550)</f>
        <v>16</v>
      </c>
      <c r="BA601" s="9">
        <f>SUMIFS('BAZA DANYCH'!$O:$O,'BAZA DANYCH'!$B:$B,STATYSTYKI!$B601,'BAZA DANYCH'!$C:$C,STATYSTYKI!$C601,'BAZA DANYCH'!$G:$G,STATYSTYKI!$D601,'BAZA DANYCH'!$K:$K,STATYSTYKI!BA$550)</f>
        <v>14</v>
      </c>
      <c r="BB601" s="9">
        <f>SUMIFS('BAZA DANYCH'!$O:$O,'BAZA DANYCH'!$B:$B,STATYSTYKI!$B601,'BAZA DANYCH'!$C:$C,STATYSTYKI!$C601,'BAZA DANYCH'!$G:$G,STATYSTYKI!$D601,'BAZA DANYCH'!$K:$K,STATYSTYKI!BB$550)</f>
        <v>22</v>
      </c>
      <c r="BC601" s="9">
        <f>SUMIFS('BAZA DANYCH'!$O:$O,'BAZA DANYCH'!$B:$B,STATYSTYKI!$B601,'BAZA DANYCH'!$C:$C,STATYSTYKI!$C601,'BAZA DANYCH'!$G:$G,STATYSTYKI!$D601,'BAZA DANYCH'!$K:$K,STATYSTYKI!BC$550)</f>
        <v>8</v>
      </c>
      <c r="BD601" s="9">
        <f>SUMIFS('BAZA DANYCH'!$O:$O,'BAZA DANYCH'!$B:$B,STATYSTYKI!$B601,'BAZA DANYCH'!$C:$C,STATYSTYKI!$C601,'BAZA DANYCH'!$G:$G,STATYSTYKI!$D601,'BAZA DANYCH'!$K:$K,STATYSTYKI!BD$550)</f>
        <v>14</v>
      </c>
      <c r="BE601" s="9">
        <f>SUMIFS('BAZA DANYCH'!$O:$O,'BAZA DANYCH'!$B:$B,STATYSTYKI!$B601,'BAZA DANYCH'!$C:$C,STATYSTYKI!$C601,'BAZA DANYCH'!$G:$G,STATYSTYKI!$D601,'BAZA DANYCH'!$K:$K,STATYSTYKI!BE$550)</f>
        <v>16</v>
      </c>
      <c r="BF601" s="9">
        <f>SUMIFS('BAZA DANYCH'!$O:$O,'BAZA DANYCH'!$B:$B,STATYSTYKI!$B601,'BAZA DANYCH'!$C:$C,STATYSTYKI!$C601,'BAZA DANYCH'!$G:$G,STATYSTYKI!$D601,'BAZA DANYCH'!$K:$K,STATYSTYKI!BF$550)</f>
        <v>11</v>
      </c>
      <c r="BG601" s="9">
        <f>SUMIFS('BAZA DANYCH'!$O:$O,'BAZA DANYCH'!$B:$B,STATYSTYKI!$B601,'BAZA DANYCH'!$C:$C,STATYSTYKI!$C601,'BAZA DANYCH'!$G:$G,STATYSTYKI!$D601,'BAZA DANYCH'!$K:$K,STATYSTYKI!BG$550)</f>
        <v>17</v>
      </c>
      <c r="BH601" s="9">
        <f>SUMIFS('BAZA DANYCH'!$O:$O,'BAZA DANYCH'!$B:$B,STATYSTYKI!$B601,'BAZA DANYCH'!$C:$C,STATYSTYKI!$C601,'BAZA DANYCH'!$G:$G,STATYSTYKI!$D601,'BAZA DANYCH'!$K:$K,STATYSTYKI!BH$550)</f>
        <v>10</v>
      </c>
      <c r="BI601" s="9">
        <f>SUMIFS('BAZA DANYCH'!$O:$O,'BAZA DANYCH'!$B:$B,STATYSTYKI!$B601,'BAZA DANYCH'!$C:$C,STATYSTYKI!$C601,'BAZA DANYCH'!$G:$G,STATYSTYKI!$D601,'BAZA DANYCH'!$K:$K,STATYSTYKI!BI$550)</f>
        <v>11</v>
      </c>
      <c r="BJ601" s="9">
        <f>SUMIFS('BAZA DANYCH'!$O:$O,'BAZA DANYCH'!$B:$B,STATYSTYKI!$B601,'BAZA DANYCH'!$C:$C,STATYSTYKI!$C601,'BAZA DANYCH'!$G:$G,STATYSTYKI!$D601,'BAZA DANYCH'!$K:$K,STATYSTYKI!BJ$550)</f>
        <v>11</v>
      </c>
      <c r="BK601" s="9">
        <f>SUMIFS('BAZA DANYCH'!$O:$O,'BAZA DANYCH'!$B:$B,STATYSTYKI!$B601,'BAZA DANYCH'!$C:$C,STATYSTYKI!$C601,'BAZA DANYCH'!$G:$G,STATYSTYKI!$D601,'BAZA DANYCH'!$K:$K,STATYSTYKI!BK$550)</f>
        <v>11</v>
      </c>
      <c r="BL601" s="9">
        <f>SUMIFS('BAZA DANYCH'!$O:$O,'BAZA DANYCH'!$B:$B,STATYSTYKI!$B601,'BAZA DANYCH'!$C:$C,STATYSTYKI!$C601,'BAZA DANYCH'!$G:$G,STATYSTYKI!$D601,'BAZA DANYCH'!$K:$K,STATYSTYKI!BL$550)</f>
        <v>14</v>
      </c>
      <c r="BM601" s="9">
        <f>SUMIFS('BAZA DANYCH'!$O:$O,'BAZA DANYCH'!$B:$B,STATYSTYKI!$B601,'BAZA DANYCH'!$C:$C,STATYSTYKI!$C601,'BAZA DANYCH'!$G:$G,STATYSTYKI!$D601,'BAZA DANYCH'!$K:$K,STATYSTYKI!BM$550)</f>
        <v>8</v>
      </c>
      <c r="BN601" s="9">
        <f>SUMIFS('BAZA DANYCH'!$O:$O,'BAZA DANYCH'!$B:$B,STATYSTYKI!$B601,'BAZA DANYCH'!$C:$C,STATYSTYKI!$C601,'BAZA DANYCH'!$G:$G,STATYSTYKI!$D601,'BAZA DANYCH'!$K:$K,STATYSTYKI!BN$550)</f>
        <v>6</v>
      </c>
      <c r="BO601" s="9">
        <f>SUMIFS('BAZA DANYCH'!$O:$O,'BAZA DANYCH'!$B:$B,STATYSTYKI!$B601,'BAZA DANYCH'!$C:$C,STATYSTYKI!$C601,'BAZA DANYCH'!$G:$G,STATYSTYKI!$D601,'BAZA DANYCH'!$K:$K,STATYSTYKI!BO$550)</f>
        <v>11</v>
      </c>
      <c r="BP601" s="9">
        <f>SUMIFS('BAZA DANYCH'!$O:$O,'BAZA DANYCH'!$B:$B,STATYSTYKI!$B601,'BAZA DANYCH'!$C:$C,STATYSTYKI!$C601,'BAZA DANYCH'!$G:$G,STATYSTYKI!$D601,'BAZA DANYCH'!$K:$K,STATYSTYKI!BP$550)</f>
        <v>9</v>
      </c>
      <c r="BQ601" s="9">
        <f>SUMIFS('BAZA DANYCH'!$O:$O,'BAZA DANYCH'!$B:$B,STATYSTYKI!$B601,'BAZA DANYCH'!$C:$C,STATYSTYKI!$C601,'BAZA DANYCH'!$G:$G,STATYSTYKI!$D601,'BAZA DANYCH'!$K:$K,STATYSTYKI!BQ$550)</f>
        <v>9</v>
      </c>
      <c r="BR601" s="9">
        <f>SUMIFS('BAZA DANYCH'!$O:$O,'BAZA DANYCH'!$B:$B,STATYSTYKI!$B601,'BAZA DANYCH'!$C:$C,STATYSTYKI!$C601,'BAZA DANYCH'!$G:$G,STATYSTYKI!$D601,'BAZA DANYCH'!$K:$K,STATYSTYKI!BR$550)</f>
        <v>12</v>
      </c>
      <c r="BS601" s="9">
        <f>SUMIFS('BAZA DANYCH'!$O:$O,'BAZA DANYCH'!$B:$B,STATYSTYKI!$B601,'BAZA DANYCH'!$C:$C,STATYSTYKI!$C601,'BAZA DANYCH'!$G:$G,STATYSTYKI!$D601,'BAZA DANYCH'!$K:$K,STATYSTYKI!BS$550)</f>
        <v>6</v>
      </c>
      <c r="BT601" s="9">
        <f>SUMIFS('BAZA DANYCH'!$O:$O,'BAZA DANYCH'!$B:$B,STATYSTYKI!$B601,'BAZA DANYCH'!$C:$C,STATYSTYKI!$C601,'BAZA DANYCH'!$G:$G,STATYSTYKI!$D601,'BAZA DANYCH'!$K:$K,STATYSTYKI!BT$550)</f>
        <v>4</v>
      </c>
      <c r="BU601" s="9">
        <f>SUMIFS('BAZA DANYCH'!$O:$O,'BAZA DANYCH'!$B:$B,STATYSTYKI!$B601,'BAZA DANYCH'!$C:$C,STATYSTYKI!$C601,'BAZA DANYCH'!$G:$G,STATYSTYKI!$D601,'BAZA DANYCH'!$K:$K,STATYSTYKI!BU$550)</f>
        <v>6</v>
      </c>
      <c r="BV601" s="9">
        <f>SUMIFS('BAZA DANYCH'!$O:$O,'BAZA DANYCH'!$B:$B,STATYSTYKI!$B601,'BAZA DANYCH'!$C:$C,STATYSTYKI!$C601,'BAZA DANYCH'!$G:$G,STATYSTYKI!$D601,'BAZA DANYCH'!$K:$K,STATYSTYKI!BV$550)</f>
        <v>14</v>
      </c>
      <c r="BW601" s="9">
        <f>SUMIFS('BAZA DANYCH'!$O:$O,'BAZA DANYCH'!$B:$B,STATYSTYKI!$B601,'BAZA DANYCH'!$C:$C,STATYSTYKI!$C601,'BAZA DANYCH'!$G:$G,STATYSTYKI!$D601,'BAZA DANYCH'!$K:$K,STATYSTYKI!BW$550)</f>
        <v>10</v>
      </c>
      <c r="BX601" s="9">
        <f>SUMIFS('BAZA DANYCH'!$O:$O,'BAZA DANYCH'!$B:$B,STATYSTYKI!$B601,'BAZA DANYCH'!$C:$C,STATYSTYKI!$C601,'BAZA DANYCH'!$G:$G,STATYSTYKI!$D601,'BAZA DANYCH'!$K:$K,STATYSTYKI!BX$550)</f>
        <v>4</v>
      </c>
      <c r="BY601" s="9">
        <f>SUMIFS('BAZA DANYCH'!$O:$O,'BAZA DANYCH'!$B:$B,STATYSTYKI!$B601,'BAZA DANYCH'!$C:$C,STATYSTYKI!$C601,'BAZA DANYCH'!$G:$G,STATYSTYKI!$D601,'BAZA DANYCH'!$K:$K,STATYSTYKI!BY$550)</f>
        <v>10</v>
      </c>
      <c r="BZ601" s="9">
        <f>SUMIFS('BAZA DANYCH'!$O:$O,'BAZA DANYCH'!$B:$B,STATYSTYKI!$B601,'BAZA DANYCH'!$C:$C,STATYSTYKI!$C601,'BAZA DANYCH'!$G:$G,STATYSTYKI!$D601,'BAZA DANYCH'!$K:$K,STATYSTYKI!BZ$550)</f>
        <v>3</v>
      </c>
      <c r="CA601" s="9">
        <f>SUMIFS('BAZA DANYCH'!$O:$O,'BAZA DANYCH'!$B:$B,STATYSTYKI!$B601,'BAZA DANYCH'!$C:$C,STATYSTYKI!$C601,'BAZA DANYCH'!$G:$G,STATYSTYKI!$D601,'BAZA DANYCH'!$K:$K,STATYSTYKI!CA$550)</f>
        <v>4</v>
      </c>
      <c r="CB601" s="9">
        <f>SUMIFS('BAZA DANYCH'!$O:$O,'BAZA DANYCH'!$B:$B,STATYSTYKI!$B601,'BAZA DANYCH'!$C:$C,STATYSTYKI!$C601,'BAZA DANYCH'!$G:$G,STATYSTYKI!$D601,'BAZA DANYCH'!$K:$K,STATYSTYKI!CB$550)</f>
        <v>2</v>
      </c>
      <c r="CC601" s="9">
        <f>SUMIFS('BAZA DANYCH'!$O:$O,'BAZA DANYCH'!$B:$B,STATYSTYKI!$B601,'BAZA DANYCH'!$C:$C,STATYSTYKI!$C601,'BAZA DANYCH'!$G:$G,STATYSTYKI!$D601,'BAZA DANYCH'!$K:$K,STATYSTYKI!CC$550)</f>
        <v>3</v>
      </c>
      <c r="CD601" s="9">
        <f>SUMIFS('BAZA DANYCH'!$O:$O,'BAZA DANYCH'!$B:$B,STATYSTYKI!$B601,'BAZA DANYCH'!$C:$C,STATYSTYKI!$C601,'BAZA DANYCH'!$G:$G,STATYSTYKI!$D601,'BAZA DANYCH'!$K:$K,STATYSTYKI!CD$550)</f>
        <v>3</v>
      </c>
      <c r="CE601" s="9">
        <f>SUMIFS('BAZA DANYCH'!$O:$O,'BAZA DANYCH'!$B:$B,STATYSTYKI!$B601,'BAZA DANYCH'!$C:$C,STATYSTYKI!$C601,'BAZA DANYCH'!$G:$G,STATYSTYKI!$D601,'BAZA DANYCH'!$K:$K,STATYSTYKI!CE$550)</f>
        <v>4</v>
      </c>
      <c r="CF601" s="9">
        <f>SUMIFS('BAZA DANYCH'!$O:$O,'BAZA DANYCH'!$B:$B,STATYSTYKI!$B601,'BAZA DANYCH'!$C:$C,STATYSTYKI!$C601,'BAZA DANYCH'!$G:$G,STATYSTYKI!$D601,'BAZA DANYCH'!$K:$K,STATYSTYKI!CF$550)</f>
        <v>5</v>
      </c>
      <c r="CG601" s="9">
        <f>SUMIFS('BAZA DANYCH'!$O:$O,'BAZA DANYCH'!$B:$B,STATYSTYKI!$B601,'BAZA DANYCH'!$C:$C,STATYSTYKI!$C601,'BAZA DANYCH'!$G:$G,STATYSTYKI!$D601,'BAZA DANYCH'!$K:$K,STATYSTYKI!CG$550)</f>
        <v>1</v>
      </c>
      <c r="CH601" s="9">
        <f>SUMIFS('BAZA DANYCH'!$O:$O,'BAZA DANYCH'!$B:$B,STATYSTYKI!$B601,'BAZA DANYCH'!$C:$C,STATYSTYKI!$C601,'BAZA DANYCH'!$G:$G,STATYSTYKI!$D601,'BAZA DANYCH'!$K:$K,STATYSTYKI!CH$550)</f>
        <v>2</v>
      </c>
      <c r="CI601" s="9">
        <f>SUMIFS('BAZA DANYCH'!$O:$O,'BAZA DANYCH'!$B:$B,STATYSTYKI!$B601,'BAZA DANYCH'!$C:$C,STATYSTYKI!$C601,'BAZA DANYCH'!$G:$G,STATYSTYKI!$D601,'BAZA DANYCH'!$K:$K,STATYSTYKI!CI$550)</f>
        <v>5</v>
      </c>
      <c r="CJ601" s="9">
        <f>SUMIFS('BAZA DANYCH'!$O:$O,'BAZA DANYCH'!$B:$B,STATYSTYKI!$B601,'BAZA DANYCH'!$C:$C,STATYSTYKI!$C601,'BAZA DANYCH'!$G:$G,STATYSTYKI!$D601,'BAZA DANYCH'!$K:$K,STATYSTYKI!CJ$550)</f>
        <v>1</v>
      </c>
      <c r="CK601" s="9">
        <f>SUMIFS('BAZA DANYCH'!$O:$O,'BAZA DANYCH'!$B:$B,STATYSTYKI!$B601,'BAZA DANYCH'!$C:$C,STATYSTYKI!$C601,'BAZA DANYCH'!$G:$G,STATYSTYKI!$D601,'BAZA DANYCH'!$K:$K,STATYSTYKI!CK$550)</f>
        <v>4</v>
      </c>
      <c r="CL601" s="9">
        <f>SUMIFS('BAZA DANYCH'!$O:$O,'BAZA DANYCH'!$B:$B,STATYSTYKI!$B601,'BAZA DANYCH'!$C:$C,STATYSTYKI!$C601,'BAZA DANYCH'!$G:$G,STATYSTYKI!$D601,'BAZA DANYCH'!$K:$K,STATYSTYKI!CL$550)</f>
        <v>2</v>
      </c>
      <c r="CM601" s="9">
        <f>SUMIFS('BAZA DANYCH'!$O:$O,'BAZA DANYCH'!$B:$B,STATYSTYKI!$B601,'BAZA DANYCH'!$C:$C,STATYSTYKI!$C601,'BAZA DANYCH'!$G:$G,STATYSTYKI!$D601,'BAZA DANYCH'!$K:$K,STATYSTYKI!CM$550)</f>
        <v>6</v>
      </c>
      <c r="CN601" s="9">
        <f>SUMIFS('BAZA DANYCH'!$O:$O,'BAZA DANYCH'!$B:$B,STATYSTYKI!$B601,'BAZA DANYCH'!$C:$C,STATYSTYKI!$C601,'BAZA DANYCH'!$G:$G,STATYSTYKI!$D601,'BAZA DANYCH'!$K:$K,STATYSTYKI!CN$550)</f>
        <v>6</v>
      </c>
      <c r="CO601" s="9">
        <f>SUMIFS('BAZA DANYCH'!$O:$O,'BAZA DANYCH'!$B:$B,STATYSTYKI!$B601,'BAZA DANYCH'!$C:$C,STATYSTYKI!$C601,'BAZA DANYCH'!$G:$G,STATYSTYKI!$D601,'BAZA DANYCH'!$K:$K,STATYSTYKI!CO$550)</f>
        <v>1</v>
      </c>
      <c r="CP601" s="9">
        <f>SUMIFS('BAZA DANYCH'!$O:$O,'BAZA DANYCH'!$B:$B,STATYSTYKI!$B601,'BAZA DANYCH'!$C:$C,STATYSTYKI!$C601,'BAZA DANYCH'!$G:$G,STATYSTYKI!$D601,'BAZA DANYCH'!$K:$K,STATYSTYKI!CP$550)</f>
        <v>1</v>
      </c>
      <c r="CQ601" s="9">
        <f>SUMIFS('BAZA DANYCH'!$O:$O,'BAZA DANYCH'!$B:$B,STATYSTYKI!$B601,'BAZA DANYCH'!$C:$C,STATYSTYKI!$C601,'BAZA DANYCH'!$G:$G,STATYSTYKI!$D601,'BAZA DANYCH'!$K:$K,STATYSTYKI!CQ$550)</f>
        <v>1</v>
      </c>
      <c r="CR601" s="9">
        <f>SUMIFS('BAZA DANYCH'!$O:$O,'BAZA DANYCH'!$B:$B,STATYSTYKI!$B601,'BAZA DANYCH'!$C:$C,STATYSTYKI!$C601,'BAZA DANYCH'!$G:$G,STATYSTYKI!$D601,'BAZA DANYCH'!$K:$K,STATYSTYKI!CR$550)</f>
        <v>1</v>
      </c>
      <c r="CS601" s="9">
        <f>SUMIFS('BAZA DANYCH'!$O:$O,'BAZA DANYCH'!$B:$B,STATYSTYKI!$B601,'BAZA DANYCH'!$C:$C,STATYSTYKI!$C601,'BAZA DANYCH'!$G:$G,STATYSTYKI!$D601,'BAZA DANYCH'!$K:$K,STATYSTYKI!CS$550)</f>
        <v>1</v>
      </c>
      <c r="CT601" s="9">
        <f>SUMIFS('BAZA DANYCH'!$O:$O,'BAZA DANYCH'!$B:$B,STATYSTYKI!$B601,'BAZA DANYCH'!$C:$C,STATYSTYKI!$C601,'BAZA DANYCH'!$G:$G,STATYSTYKI!$D601,'BAZA DANYCH'!$K:$K,STATYSTYKI!CT$550)</f>
        <v>1</v>
      </c>
      <c r="CU601" s="9">
        <f>SUMIFS('BAZA DANYCH'!$O:$O,'BAZA DANYCH'!$B:$B,STATYSTYKI!$B601,'BAZA DANYCH'!$C:$C,STATYSTYKI!$C601,'BAZA DANYCH'!$G:$G,STATYSTYKI!$D601,'BAZA DANYCH'!$K:$K,STATYSTYKI!CU$550)</f>
        <v>1</v>
      </c>
      <c r="CV601" s="9">
        <f>SUMIFS('BAZA DANYCH'!$O:$O,'BAZA DANYCH'!$B:$B,STATYSTYKI!$B601,'BAZA DANYCH'!$C:$C,STATYSTYKI!$C601,'BAZA DANYCH'!$G:$G,STATYSTYKI!$D601,'BAZA DANYCH'!$K:$K,STATYSTYKI!CV$550)</f>
        <v>0</v>
      </c>
      <c r="CW601" s="9">
        <f>SUMIFS('BAZA DANYCH'!$O:$O,'BAZA DANYCH'!$B:$B,STATYSTYKI!$B601,'BAZA DANYCH'!$C:$C,STATYSTYKI!$C601,'BAZA DANYCH'!$G:$G,STATYSTYKI!$D601,'BAZA DANYCH'!$K:$K,STATYSTYKI!CW$550)</f>
        <v>0</v>
      </c>
      <c r="CX601" s="9">
        <f>SUMIFS('BAZA DANYCH'!$O:$O,'BAZA DANYCH'!$B:$B,STATYSTYKI!$B601,'BAZA DANYCH'!$C:$C,STATYSTYKI!$C601,'BAZA DANYCH'!$G:$G,STATYSTYKI!$D601,'BAZA DANYCH'!$K:$K,STATYSTYKI!CX$550)</f>
        <v>0</v>
      </c>
    </row>
    <row r="602" spans="1:102" hidden="1">
      <c r="A602" s="8"/>
      <c r="B602" s="60" t="s">
        <v>121</v>
      </c>
      <c r="C602" s="61" t="s">
        <v>122</v>
      </c>
      <c r="D602" s="61" t="s">
        <v>126</v>
      </c>
      <c r="E602" s="82" t="s">
        <v>6</v>
      </c>
      <c r="F602" s="64">
        <f t="shared" si="275"/>
        <v>62</v>
      </c>
      <c r="G602" s="9">
        <f>SUMIFS('BAZA DANYCH'!$P:$P,'BAZA DANYCH'!$B:$B,STATYSTYKI!$B602,'BAZA DANYCH'!$C:$C,STATYSTYKI!$C602,'BAZA DANYCH'!$G:$G,STATYSTYKI!$D602,'BAZA DANYCH'!$K:$K,STATYSTYKI!G$550)</f>
        <v>0</v>
      </c>
      <c r="H602" s="9">
        <f>SUMIFS('BAZA DANYCH'!$P:$P,'BAZA DANYCH'!$B:$B,STATYSTYKI!$B602,'BAZA DANYCH'!$C:$C,STATYSTYKI!$C602,'BAZA DANYCH'!$G:$G,STATYSTYKI!$D602,'BAZA DANYCH'!$K:$K,STATYSTYKI!H$550)</f>
        <v>0</v>
      </c>
      <c r="I602" s="9">
        <f>SUMIFS('BAZA DANYCH'!$P:$P,'BAZA DANYCH'!$B:$B,STATYSTYKI!$B602,'BAZA DANYCH'!$C:$C,STATYSTYKI!$C602,'BAZA DANYCH'!$G:$G,STATYSTYKI!$D602,'BAZA DANYCH'!$K:$K,STATYSTYKI!I$550)</f>
        <v>0</v>
      </c>
      <c r="J602" s="9">
        <f>SUMIFS('BAZA DANYCH'!$P:$P,'BAZA DANYCH'!$B:$B,STATYSTYKI!$B602,'BAZA DANYCH'!$C:$C,STATYSTYKI!$C602,'BAZA DANYCH'!$G:$G,STATYSTYKI!$D602,'BAZA DANYCH'!$K:$K,STATYSTYKI!J$550)</f>
        <v>0</v>
      </c>
      <c r="K602" s="9">
        <f>SUMIFS('BAZA DANYCH'!$P:$P,'BAZA DANYCH'!$B:$B,STATYSTYKI!$B602,'BAZA DANYCH'!$C:$C,STATYSTYKI!$C602,'BAZA DANYCH'!$G:$G,STATYSTYKI!$D602,'BAZA DANYCH'!$K:$K,STATYSTYKI!K$550)</f>
        <v>0</v>
      </c>
      <c r="L602" s="9">
        <f>SUMIFS('BAZA DANYCH'!$P:$P,'BAZA DANYCH'!$B:$B,STATYSTYKI!$B602,'BAZA DANYCH'!$C:$C,STATYSTYKI!$C602,'BAZA DANYCH'!$G:$G,STATYSTYKI!$D602,'BAZA DANYCH'!$K:$K,STATYSTYKI!L$550)</f>
        <v>0</v>
      </c>
      <c r="M602" s="9">
        <f>SUMIFS('BAZA DANYCH'!$P:$P,'BAZA DANYCH'!$B:$B,STATYSTYKI!$B602,'BAZA DANYCH'!$C:$C,STATYSTYKI!$C602,'BAZA DANYCH'!$G:$G,STATYSTYKI!$D602,'BAZA DANYCH'!$K:$K,STATYSTYKI!M$550)</f>
        <v>1</v>
      </c>
      <c r="N602" s="9">
        <f>SUMIFS('BAZA DANYCH'!$P:$P,'BAZA DANYCH'!$B:$B,STATYSTYKI!$B602,'BAZA DANYCH'!$C:$C,STATYSTYKI!$C602,'BAZA DANYCH'!$G:$G,STATYSTYKI!$D602,'BAZA DANYCH'!$K:$K,STATYSTYKI!N$550)</f>
        <v>0</v>
      </c>
      <c r="O602" s="9">
        <f>SUMIFS('BAZA DANYCH'!$P:$P,'BAZA DANYCH'!$B:$B,STATYSTYKI!$B602,'BAZA DANYCH'!$C:$C,STATYSTYKI!$C602,'BAZA DANYCH'!$G:$G,STATYSTYKI!$D602,'BAZA DANYCH'!$K:$K,STATYSTYKI!O$550)</f>
        <v>0</v>
      </c>
      <c r="P602" s="9">
        <f>SUMIFS('BAZA DANYCH'!$P:$P,'BAZA DANYCH'!$B:$B,STATYSTYKI!$B602,'BAZA DANYCH'!$C:$C,STATYSTYKI!$C602,'BAZA DANYCH'!$G:$G,STATYSTYKI!$D602,'BAZA DANYCH'!$K:$K,STATYSTYKI!P$550)</f>
        <v>0</v>
      </c>
      <c r="Q602" s="9">
        <f>SUMIFS('BAZA DANYCH'!$P:$P,'BAZA DANYCH'!$B:$B,STATYSTYKI!$B602,'BAZA DANYCH'!$C:$C,STATYSTYKI!$C602,'BAZA DANYCH'!$G:$G,STATYSTYKI!$D602,'BAZA DANYCH'!$K:$K,STATYSTYKI!Q$550)</f>
        <v>0</v>
      </c>
      <c r="R602" s="9">
        <f>SUMIFS('BAZA DANYCH'!$P:$P,'BAZA DANYCH'!$B:$B,STATYSTYKI!$B602,'BAZA DANYCH'!$C:$C,STATYSTYKI!$C602,'BAZA DANYCH'!$G:$G,STATYSTYKI!$D602,'BAZA DANYCH'!$K:$K,STATYSTYKI!R$550)</f>
        <v>0</v>
      </c>
      <c r="S602" s="9">
        <f>SUMIFS('BAZA DANYCH'!$P:$P,'BAZA DANYCH'!$B:$B,STATYSTYKI!$B602,'BAZA DANYCH'!$C:$C,STATYSTYKI!$C602,'BAZA DANYCH'!$G:$G,STATYSTYKI!$D602,'BAZA DANYCH'!$K:$K,STATYSTYKI!S$550)</f>
        <v>0</v>
      </c>
      <c r="T602" s="9">
        <f>SUMIFS('BAZA DANYCH'!$P:$P,'BAZA DANYCH'!$B:$B,STATYSTYKI!$B602,'BAZA DANYCH'!$C:$C,STATYSTYKI!$C602,'BAZA DANYCH'!$G:$G,STATYSTYKI!$D602,'BAZA DANYCH'!$K:$K,STATYSTYKI!T$550)</f>
        <v>1</v>
      </c>
      <c r="U602" s="9">
        <f>SUMIFS('BAZA DANYCH'!$P:$P,'BAZA DANYCH'!$B:$B,STATYSTYKI!$B602,'BAZA DANYCH'!$C:$C,STATYSTYKI!$C602,'BAZA DANYCH'!$G:$G,STATYSTYKI!$D602,'BAZA DANYCH'!$K:$K,STATYSTYKI!U$550)</f>
        <v>1</v>
      </c>
      <c r="V602" s="9">
        <f>SUMIFS('BAZA DANYCH'!$P:$P,'BAZA DANYCH'!$B:$B,STATYSTYKI!$B602,'BAZA DANYCH'!$C:$C,STATYSTYKI!$C602,'BAZA DANYCH'!$G:$G,STATYSTYKI!$D602,'BAZA DANYCH'!$K:$K,STATYSTYKI!V$550)</f>
        <v>0</v>
      </c>
      <c r="W602" s="9">
        <f>SUMIFS('BAZA DANYCH'!$P:$P,'BAZA DANYCH'!$B:$B,STATYSTYKI!$B602,'BAZA DANYCH'!$C:$C,STATYSTYKI!$C602,'BAZA DANYCH'!$G:$G,STATYSTYKI!$D602,'BAZA DANYCH'!$K:$K,STATYSTYKI!W$550)</f>
        <v>0</v>
      </c>
      <c r="X602" s="9">
        <f>SUMIFS('BAZA DANYCH'!$P:$P,'BAZA DANYCH'!$B:$B,STATYSTYKI!$B602,'BAZA DANYCH'!$C:$C,STATYSTYKI!$C602,'BAZA DANYCH'!$G:$G,STATYSTYKI!$D602,'BAZA DANYCH'!$K:$K,STATYSTYKI!X$550)</f>
        <v>0</v>
      </c>
      <c r="Y602" s="9">
        <f>SUMIFS('BAZA DANYCH'!$P:$P,'BAZA DANYCH'!$B:$B,STATYSTYKI!$B602,'BAZA DANYCH'!$C:$C,STATYSTYKI!$C602,'BAZA DANYCH'!$G:$G,STATYSTYKI!$D602,'BAZA DANYCH'!$K:$K,STATYSTYKI!Y$550)</f>
        <v>0</v>
      </c>
      <c r="Z602" s="9">
        <f>SUMIFS('BAZA DANYCH'!$P:$P,'BAZA DANYCH'!$B:$B,STATYSTYKI!$B602,'BAZA DANYCH'!$C:$C,STATYSTYKI!$C602,'BAZA DANYCH'!$G:$G,STATYSTYKI!$D602,'BAZA DANYCH'!$K:$K,STATYSTYKI!Z$550)</f>
        <v>1</v>
      </c>
      <c r="AA602" s="9">
        <f>SUMIFS('BAZA DANYCH'!$P:$P,'BAZA DANYCH'!$B:$B,STATYSTYKI!$B602,'BAZA DANYCH'!$C:$C,STATYSTYKI!$C602,'BAZA DANYCH'!$G:$G,STATYSTYKI!$D602,'BAZA DANYCH'!$K:$K,STATYSTYKI!AA$550)</f>
        <v>1</v>
      </c>
      <c r="AB602" s="9">
        <f>SUMIFS('BAZA DANYCH'!$P:$P,'BAZA DANYCH'!$B:$B,STATYSTYKI!$B602,'BAZA DANYCH'!$C:$C,STATYSTYKI!$C602,'BAZA DANYCH'!$G:$G,STATYSTYKI!$D602,'BAZA DANYCH'!$K:$K,STATYSTYKI!AB$550)</f>
        <v>0</v>
      </c>
      <c r="AC602" s="9">
        <f>SUMIFS('BAZA DANYCH'!$P:$P,'BAZA DANYCH'!$B:$B,STATYSTYKI!$B602,'BAZA DANYCH'!$C:$C,STATYSTYKI!$C602,'BAZA DANYCH'!$G:$G,STATYSTYKI!$D602,'BAZA DANYCH'!$K:$K,STATYSTYKI!AC$550)</f>
        <v>0</v>
      </c>
      <c r="AD602" s="9">
        <f>SUMIFS('BAZA DANYCH'!$P:$P,'BAZA DANYCH'!$B:$B,STATYSTYKI!$B602,'BAZA DANYCH'!$C:$C,STATYSTYKI!$C602,'BAZA DANYCH'!$G:$G,STATYSTYKI!$D602,'BAZA DANYCH'!$K:$K,STATYSTYKI!AD$550)</f>
        <v>2</v>
      </c>
      <c r="AE602" s="9">
        <f>SUMIFS('BAZA DANYCH'!$P:$P,'BAZA DANYCH'!$B:$B,STATYSTYKI!$B602,'BAZA DANYCH'!$C:$C,STATYSTYKI!$C602,'BAZA DANYCH'!$G:$G,STATYSTYKI!$D602,'BAZA DANYCH'!$K:$K,STATYSTYKI!AE$550)</f>
        <v>0</v>
      </c>
      <c r="AF602" s="9">
        <f>SUMIFS('BAZA DANYCH'!$P:$P,'BAZA DANYCH'!$B:$B,STATYSTYKI!$B602,'BAZA DANYCH'!$C:$C,STATYSTYKI!$C602,'BAZA DANYCH'!$G:$G,STATYSTYKI!$D602,'BAZA DANYCH'!$K:$K,STATYSTYKI!AF$550)</f>
        <v>0</v>
      </c>
      <c r="AG602" s="9">
        <f>SUMIFS('BAZA DANYCH'!$P:$P,'BAZA DANYCH'!$B:$B,STATYSTYKI!$B602,'BAZA DANYCH'!$C:$C,STATYSTYKI!$C602,'BAZA DANYCH'!$G:$G,STATYSTYKI!$D602,'BAZA DANYCH'!$K:$K,STATYSTYKI!AG$550)</f>
        <v>0</v>
      </c>
      <c r="AH602" s="9">
        <f>SUMIFS('BAZA DANYCH'!$P:$P,'BAZA DANYCH'!$B:$B,STATYSTYKI!$B602,'BAZA DANYCH'!$C:$C,STATYSTYKI!$C602,'BAZA DANYCH'!$G:$G,STATYSTYKI!$D602,'BAZA DANYCH'!$K:$K,STATYSTYKI!AH$550)</f>
        <v>1</v>
      </c>
      <c r="AI602" s="9">
        <f>SUMIFS('BAZA DANYCH'!$P:$P,'BAZA DANYCH'!$B:$B,STATYSTYKI!$B602,'BAZA DANYCH'!$C:$C,STATYSTYKI!$C602,'BAZA DANYCH'!$G:$G,STATYSTYKI!$D602,'BAZA DANYCH'!$K:$K,STATYSTYKI!AI$550)</f>
        <v>1</v>
      </c>
      <c r="AJ602" s="9">
        <f>SUMIFS('BAZA DANYCH'!$P:$P,'BAZA DANYCH'!$B:$B,STATYSTYKI!$B602,'BAZA DANYCH'!$C:$C,STATYSTYKI!$C602,'BAZA DANYCH'!$G:$G,STATYSTYKI!$D602,'BAZA DANYCH'!$K:$K,STATYSTYKI!AJ$550)</f>
        <v>0</v>
      </c>
      <c r="AK602" s="9">
        <f>SUMIFS('BAZA DANYCH'!$P:$P,'BAZA DANYCH'!$B:$B,STATYSTYKI!$B602,'BAZA DANYCH'!$C:$C,STATYSTYKI!$C602,'BAZA DANYCH'!$G:$G,STATYSTYKI!$D602,'BAZA DANYCH'!$K:$K,STATYSTYKI!AK$550)</f>
        <v>2</v>
      </c>
      <c r="AL602" s="9">
        <f>SUMIFS('BAZA DANYCH'!$P:$P,'BAZA DANYCH'!$B:$B,STATYSTYKI!$B602,'BAZA DANYCH'!$C:$C,STATYSTYKI!$C602,'BAZA DANYCH'!$G:$G,STATYSTYKI!$D602,'BAZA DANYCH'!$K:$K,STATYSTYKI!AL$550)</f>
        <v>1</v>
      </c>
      <c r="AM602" s="9">
        <f>SUMIFS('BAZA DANYCH'!$P:$P,'BAZA DANYCH'!$B:$B,STATYSTYKI!$B602,'BAZA DANYCH'!$C:$C,STATYSTYKI!$C602,'BAZA DANYCH'!$G:$G,STATYSTYKI!$D602,'BAZA DANYCH'!$K:$K,STATYSTYKI!AM$550)</f>
        <v>2</v>
      </c>
      <c r="AN602" s="9">
        <f>SUMIFS('BAZA DANYCH'!$P:$P,'BAZA DANYCH'!$B:$B,STATYSTYKI!$B602,'BAZA DANYCH'!$C:$C,STATYSTYKI!$C602,'BAZA DANYCH'!$G:$G,STATYSTYKI!$D602,'BAZA DANYCH'!$K:$K,STATYSTYKI!AN$550)</f>
        <v>2</v>
      </c>
      <c r="AO602" s="9">
        <f>SUMIFS('BAZA DANYCH'!$P:$P,'BAZA DANYCH'!$B:$B,STATYSTYKI!$B602,'BAZA DANYCH'!$C:$C,STATYSTYKI!$C602,'BAZA DANYCH'!$G:$G,STATYSTYKI!$D602,'BAZA DANYCH'!$K:$K,STATYSTYKI!AO$550)</f>
        <v>2</v>
      </c>
      <c r="AP602" s="9">
        <f>SUMIFS('BAZA DANYCH'!$P:$P,'BAZA DANYCH'!$B:$B,STATYSTYKI!$B602,'BAZA DANYCH'!$C:$C,STATYSTYKI!$C602,'BAZA DANYCH'!$G:$G,STATYSTYKI!$D602,'BAZA DANYCH'!$K:$K,STATYSTYKI!AP$550)</f>
        <v>3</v>
      </c>
      <c r="AQ602" s="9">
        <f>SUMIFS('BAZA DANYCH'!$P:$P,'BAZA DANYCH'!$B:$B,STATYSTYKI!$B602,'BAZA DANYCH'!$C:$C,STATYSTYKI!$C602,'BAZA DANYCH'!$G:$G,STATYSTYKI!$D602,'BAZA DANYCH'!$K:$K,STATYSTYKI!AQ$550)</f>
        <v>1</v>
      </c>
      <c r="AR602" s="9">
        <f>SUMIFS('BAZA DANYCH'!$P:$P,'BAZA DANYCH'!$B:$B,STATYSTYKI!$B602,'BAZA DANYCH'!$C:$C,STATYSTYKI!$C602,'BAZA DANYCH'!$G:$G,STATYSTYKI!$D602,'BAZA DANYCH'!$K:$K,STATYSTYKI!AR$550)</f>
        <v>0</v>
      </c>
      <c r="AS602" s="9">
        <f>SUMIFS('BAZA DANYCH'!$P:$P,'BAZA DANYCH'!$B:$B,STATYSTYKI!$B602,'BAZA DANYCH'!$C:$C,STATYSTYKI!$C602,'BAZA DANYCH'!$G:$G,STATYSTYKI!$D602,'BAZA DANYCH'!$K:$K,STATYSTYKI!AS$550)</f>
        <v>2</v>
      </c>
      <c r="AT602" s="9">
        <f>SUMIFS('BAZA DANYCH'!$P:$P,'BAZA DANYCH'!$B:$B,STATYSTYKI!$B602,'BAZA DANYCH'!$C:$C,STATYSTYKI!$C602,'BAZA DANYCH'!$G:$G,STATYSTYKI!$D602,'BAZA DANYCH'!$K:$K,STATYSTYKI!AT$550)</f>
        <v>3</v>
      </c>
      <c r="AU602" s="9">
        <f>SUMIFS('BAZA DANYCH'!$P:$P,'BAZA DANYCH'!$B:$B,STATYSTYKI!$B602,'BAZA DANYCH'!$C:$C,STATYSTYKI!$C602,'BAZA DANYCH'!$G:$G,STATYSTYKI!$D602,'BAZA DANYCH'!$K:$K,STATYSTYKI!AU$550)</f>
        <v>1</v>
      </c>
      <c r="AV602" s="9">
        <f>SUMIFS('BAZA DANYCH'!$P:$P,'BAZA DANYCH'!$B:$B,STATYSTYKI!$B602,'BAZA DANYCH'!$C:$C,STATYSTYKI!$C602,'BAZA DANYCH'!$G:$G,STATYSTYKI!$D602,'BAZA DANYCH'!$K:$K,STATYSTYKI!AV$550)</f>
        <v>1</v>
      </c>
      <c r="AW602" s="9">
        <f>SUMIFS('BAZA DANYCH'!$P:$P,'BAZA DANYCH'!$B:$B,STATYSTYKI!$B602,'BAZA DANYCH'!$C:$C,STATYSTYKI!$C602,'BAZA DANYCH'!$G:$G,STATYSTYKI!$D602,'BAZA DANYCH'!$K:$K,STATYSTYKI!AW$550)</f>
        <v>1</v>
      </c>
      <c r="AX602" s="9">
        <f>SUMIFS('BAZA DANYCH'!$P:$P,'BAZA DANYCH'!$B:$B,STATYSTYKI!$B602,'BAZA DANYCH'!$C:$C,STATYSTYKI!$C602,'BAZA DANYCH'!$G:$G,STATYSTYKI!$D602,'BAZA DANYCH'!$K:$K,STATYSTYKI!AX$550)</f>
        <v>0</v>
      </c>
      <c r="AY602" s="9">
        <f>SUMIFS('BAZA DANYCH'!$P:$P,'BAZA DANYCH'!$B:$B,STATYSTYKI!$B602,'BAZA DANYCH'!$C:$C,STATYSTYKI!$C602,'BAZA DANYCH'!$G:$G,STATYSTYKI!$D602,'BAZA DANYCH'!$K:$K,STATYSTYKI!AY$550)</f>
        <v>2</v>
      </c>
      <c r="AZ602" s="9">
        <f>SUMIFS('BAZA DANYCH'!$P:$P,'BAZA DANYCH'!$B:$B,STATYSTYKI!$B602,'BAZA DANYCH'!$C:$C,STATYSTYKI!$C602,'BAZA DANYCH'!$G:$G,STATYSTYKI!$D602,'BAZA DANYCH'!$K:$K,STATYSTYKI!AZ$550)</f>
        <v>2</v>
      </c>
      <c r="BA602" s="9">
        <f>SUMIFS('BAZA DANYCH'!$P:$P,'BAZA DANYCH'!$B:$B,STATYSTYKI!$B602,'BAZA DANYCH'!$C:$C,STATYSTYKI!$C602,'BAZA DANYCH'!$G:$G,STATYSTYKI!$D602,'BAZA DANYCH'!$K:$K,STATYSTYKI!BA$550)</f>
        <v>2</v>
      </c>
      <c r="BB602" s="9">
        <f>SUMIFS('BAZA DANYCH'!$P:$P,'BAZA DANYCH'!$B:$B,STATYSTYKI!$B602,'BAZA DANYCH'!$C:$C,STATYSTYKI!$C602,'BAZA DANYCH'!$G:$G,STATYSTYKI!$D602,'BAZA DANYCH'!$K:$K,STATYSTYKI!BB$550)</f>
        <v>2</v>
      </c>
      <c r="BC602" s="9">
        <f>SUMIFS('BAZA DANYCH'!$P:$P,'BAZA DANYCH'!$B:$B,STATYSTYKI!$B602,'BAZA DANYCH'!$C:$C,STATYSTYKI!$C602,'BAZA DANYCH'!$G:$G,STATYSTYKI!$D602,'BAZA DANYCH'!$K:$K,STATYSTYKI!BC$550)</f>
        <v>1</v>
      </c>
      <c r="BD602" s="9">
        <f>SUMIFS('BAZA DANYCH'!$P:$P,'BAZA DANYCH'!$B:$B,STATYSTYKI!$B602,'BAZA DANYCH'!$C:$C,STATYSTYKI!$C602,'BAZA DANYCH'!$G:$G,STATYSTYKI!$D602,'BAZA DANYCH'!$K:$K,STATYSTYKI!BD$550)</f>
        <v>1</v>
      </c>
      <c r="BE602" s="9">
        <f>SUMIFS('BAZA DANYCH'!$P:$P,'BAZA DANYCH'!$B:$B,STATYSTYKI!$B602,'BAZA DANYCH'!$C:$C,STATYSTYKI!$C602,'BAZA DANYCH'!$G:$G,STATYSTYKI!$D602,'BAZA DANYCH'!$K:$K,STATYSTYKI!BE$550)</f>
        <v>0</v>
      </c>
      <c r="BF602" s="9">
        <f>SUMIFS('BAZA DANYCH'!$P:$P,'BAZA DANYCH'!$B:$B,STATYSTYKI!$B602,'BAZA DANYCH'!$C:$C,STATYSTYKI!$C602,'BAZA DANYCH'!$G:$G,STATYSTYKI!$D602,'BAZA DANYCH'!$K:$K,STATYSTYKI!BF$550)</f>
        <v>1</v>
      </c>
      <c r="BG602" s="9">
        <f>SUMIFS('BAZA DANYCH'!$P:$P,'BAZA DANYCH'!$B:$B,STATYSTYKI!$B602,'BAZA DANYCH'!$C:$C,STATYSTYKI!$C602,'BAZA DANYCH'!$G:$G,STATYSTYKI!$D602,'BAZA DANYCH'!$K:$K,STATYSTYKI!BG$550)</f>
        <v>1</v>
      </c>
      <c r="BH602" s="9">
        <f>SUMIFS('BAZA DANYCH'!$P:$P,'BAZA DANYCH'!$B:$B,STATYSTYKI!$B602,'BAZA DANYCH'!$C:$C,STATYSTYKI!$C602,'BAZA DANYCH'!$G:$G,STATYSTYKI!$D602,'BAZA DANYCH'!$K:$K,STATYSTYKI!BH$550)</f>
        <v>2</v>
      </c>
      <c r="BI602" s="9">
        <f>SUMIFS('BAZA DANYCH'!$P:$P,'BAZA DANYCH'!$B:$B,STATYSTYKI!$B602,'BAZA DANYCH'!$C:$C,STATYSTYKI!$C602,'BAZA DANYCH'!$G:$G,STATYSTYKI!$D602,'BAZA DANYCH'!$K:$K,STATYSTYKI!BI$550)</f>
        <v>4</v>
      </c>
      <c r="BJ602" s="9">
        <f>SUMIFS('BAZA DANYCH'!$P:$P,'BAZA DANYCH'!$B:$B,STATYSTYKI!$B602,'BAZA DANYCH'!$C:$C,STATYSTYKI!$C602,'BAZA DANYCH'!$G:$G,STATYSTYKI!$D602,'BAZA DANYCH'!$K:$K,STATYSTYKI!BJ$550)</f>
        <v>3</v>
      </c>
      <c r="BK602" s="9">
        <f>SUMIFS('BAZA DANYCH'!$P:$P,'BAZA DANYCH'!$B:$B,STATYSTYKI!$B602,'BAZA DANYCH'!$C:$C,STATYSTYKI!$C602,'BAZA DANYCH'!$G:$G,STATYSTYKI!$D602,'BAZA DANYCH'!$K:$K,STATYSTYKI!BK$550)</f>
        <v>1</v>
      </c>
      <c r="BL602" s="9">
        <f>SUMIFS('BAZA DANYCH'!$P:$P,'BAZA DANYCH'!$B:$B,STATYSTYKI!$B602,'BAZA DANYCH'!$C:$C,STATYSTYKI!$C602,'BAZA DANYCH'!$G:$G,STATYSTYKI!$D602,'BAZA DANYCH'!$K:$K,STATYSTYKI!BL$550)</f>
        <v>0</v>
      </c>
      <c r="BM602" s="9">
        <f>SUMIFS('BAZA DANYCH'!$P:$P,'BAZA DANYCH'!$B:$B,STATYSTYKI!$B602,'BAZA DANYCH'!$C:$C,STATYSTYKI!$C602,'BAZA DANYCH'!$G:$G,STATYSTYKI!$D602,'BAZA DANYCH'!$K:$K,STATYSTYKI!BM$550)</f>
        <v>0</v>
      </c>
      <c r="BN602" s="9">
        <f>SUMIFS('BAZA DANYCH'!$P:$P,'BAZA DANYCH'!$B:$B,STATYSTYKI!$B602,'BAZA DANYCH'!$C:$C,STATYSTYKI!$C602,'BAZA DANYCH'!$G:$G,STATYSTYKI!$D602,'BAZA DANYCH'!$K:$K,STATYSTYKI!BN$550)</f>
        <v>1</v>
      </c>
      <c r="BO602" s="9">
        <f>SUMIFS('BAZA DANYCH'!$P:$P,'BAZA DANYCH'!$B:$B,STATYSTYKI!$B602,'BAZA DANYCH'!$C:$C,STATYSTYKI!$C602,'BAZA DANYCH'!$G:$G,STATYSTYKI!$D602,'BAZA DANYCH'!$K:$K,STATYSTYKI!BO$550)</f>
        <v>2</v>
      </c>
      <c r="BP602" s="9">
        <f>SUMIFS('BAZA DANYCH'!$P:$P,'BAZA DANYCH'!$B:$B,STATYSTYKI!$B602,'BAZA DANYCH'!$C:$C,STATYSTYKI!$C602,'BAZA DANYCH'!$G:$G,STATYSTYKI!$D602,'BAZA DANYCH'!$K:$K,STATYSTYKI!BP$550)</f>
        <v>0</v>
      </c>
      <c r="BQ602" s="9">
        <f>SUMIFS('BAZA DANYCH'!$P:$P,'BAZA DANYCH'!$B:$B,STATYSTYKI!$B602,'BAZA DANYCH'!$C:$C,STATYSTYKI!$C602,'BAZA DANYCH'!$G:$G,STATYSTYKI!$D602,'BAZA DANYCH'!$K:$K,STATYSTYKI!BQ$550)</f>
        <v>2</v>
      </c>
      <c r="BR602" s="9">
        <f>SUMIFS('BAZA DANYCH'!$P:$P,'BAZA DANYCH'!$B:$B,STATYSTYKI!$B602,'BAZA DANYCH'!$C:$C,STATYSTYKI!$C602,'BAZA DANYCH'!$G:$G,STATYSTYKI!$D602,'BAZA DANYCH'!$K:$K,STATYSTYKI!BR$550)</f>
        <v>1</v>
      </c>
      <c r="BS602" s="9">
        <f>SUMIFS('BAZA DANYCH'!$P:$P,'BAZA DANYCH'!$B:$B,STATYSTYKI!$B602,'BAZA DANYCH'!$C:$C,STATYSTYKI!$C602,'BAZA DANYCH'!$G:$G,STATYSTYKI!$D602,'BAZA DANYCH'!$K:$K,STATYSTYKI!BS$550)</f>
        <v>0</v>
      </c>
      <c r="BT602" s="9">
        <f>SUMIFS('BAZA DANYCH'!$P:$P,'BAZA DANYCH'!$B:$B,STATYSTYKI!$B602,'BAZA DANYCH'!$C:$C,STATYSTYKI!$C602,'BAZA DANYCH'!$G:$G,STATYSTYKI!$D602,'BAZA DANYCH'!$K:$K,STATYSTYKI!BT$550)</f>
        <v>0</v>
      </c>
      <c r="BU602" s="9">
        <f>SUMIFS('BAZA DANYCH'!$P:$P,'BAZA DANYCH'!$B:$B,STATYSTYKI!$B602,'BAZA DANYCH'!$C:$C,STATYSTYKI!$C602,'BAZA DANYCH'!$G:$G,STATYSTYKI!$D602,'BAZA DANYCH'!$K:$K,STATYSTYKI!BU$550)</f>
        <v>0</v>
      </c>
      <c r="BV602" s="9">
        <f>SUMIFS('BAZA DANYCH'!$P:$P,'BAZA DANYCH'!$B:$B,STATYSTYKI!$B602,'BAZA DANYCH'!$C:$C,STATYSTYKI!$C602,'BAZA DANYCH'!$G:$G,STATYSTYKI!$D602,'BAZA DANYCH'!$K:$K,STATYSTYKI!BV$550)</f>
        <v>1</v>
      </c>
      <c r="BW602" s="9">
        <f>SUMIFS('BAZA DANYCH'!$P:$P,'BAZA DANYCH'!$B:$B,STATYSTYKI!$B602,'BAZA DANYCH'!$C:$C,STATYSTYKI!$C602,'BAZA DANYCH'!$G:$G,STATYSTYKI!$D602,'BAZA DANYCH'!$K:$K,STATYSTYKI!BW$550)</f>
        <v>0</v>
      </c>
      <c r="BX602" s="9">
        <f>SUMIFS('BAZA DANYCH'!$P:$P,'BAZA DANYCH'!$B:$B,STATYSTYKI!$B602,'BAZA DANYCH'!$C:$C,STATYSTYKI!$C602,'BAZA DANYCH'!$G:$G,STATYSTYKI!$D602,'BAZA DANYCH'!$K:$K,STATYSTYKI!BX$550)</f>
        <v>0</v>
      </c>
      <c r="BY602" s="9">
        <f>SUMIFS('BAZA DANYCH'!$P:$P,'BAZA DANYCH'!$B:$B,STATYSTYKI!$B602,'BAZA DANYCH'!$C:$C,STATYSTYKI!$C602,'BAZA DANYCH'!$G:$G,STATYSTYKI!$D602,'BAZA DANYCH'!$K:$K,STATYSTYKI!BY$550)</f>
        <v>0</v>
      </c>
      <c r="BZ602" s="9">
        <f>SUMIFS('BAZA DANYCH'!$P:$P,'BAZA DANYCH'!$B:$B,STATYSTYKI!$B602,'BAZA DANYCH'!$C:$C,STATYSTYKI!$C602,'BAZA DANYCH'!$G:$G,STATYSTYKI!$D602,'BAZA DANYCH'!$K:$K,STATYSTYKI!BZ$550)</f>
        <v>1</v>
      </c>
      <c r="CA602" s="9">
        <f>SUMIFS('BAZA DANYCH'!$P:$P,'BAZA DANYCH'!$B:$B,STATYSTYKI!$B602,'BAZA DANYCH'!$C:$C,STATYSTYKI!$C602,'BAZA DANYCH'!$G:$G,STATYSTYKI!$D602,'BAZA DANYCH'!$K:$K,STATYSTYKI!CA$550)</f>
        <v>0</v>
      </c>
      <c r="CB602" s="9">
        <f>SUMIFS('BAZA DANYCH'!$P:$P,'BAZA DANYCH'!$B:$B,STATYSTYKI!$B602,'BAZA DANYCH'!$C:$C,STATYSTYKI!$C602,'BAZA DANYCH'!$G:$G,STATYSTYKI!$D602,'BAZA DANYCH'!$K:$K,STATYSTYKI!CB$550)</f>
        <v>0</v>
      </c>
      <c r="CC602" s="9">
        <f>SUMIFS('BAZA DANYCH'!$P:$P,'BAZA DANYCH'!$B:$B,STATYSTYKI!$B602,'BAZA DANYCH'!$C:$C,STATYSTYKI!$C602,'BAZA DANYCH'!$G:$G,STATYSTYKI!$D602,'BAZA DANYCH'!$K:$K,STATYSTYKI!CC$550)</f>
        <v>1</v>
      </c>
      <c r="CD602" s="9">
        <f>SUMIFS('BAZA DANYCH'!$P:$P,'BAZA DANYCH'!$B:$B,STATYSTYKI!$B602,'BAZA DANYCH'!$C:$C,STATYSTYKI!$C602,'BAZA DANYCH'!$G:$G,STATYSTYKI!$D602,'BAZA DANYCH'!$K:$K,STATYSTYKI!CD$550)</f>
        <v>0</v>
      </c>
      <c r="CE602" s="9">
        <f>SUMIFS('BAZA DANYCH'!$P:$P,'BAZA DANYCH'!$B:$B,STATYSTYKI!$B602,'BAZA DANYCH'!$C:$C,STATYSTYKI!$C602,'BAZA DANYCH'!$G:$G,STATYSTYKI!$D602,'BAZA DANYCH'!$K:$K,STATYSTYKI!CE$550)</f>
        <v>0</v>
      </c>
      <c r="CF602" s="9">
        <f>SUMIFS('BAZA DANYCH'!$P:$P,'BAZA DANYCH'!$B:$B,STATYSTYKI!$B602,'BAZA DANYCH'!$C:$C,STATYSTYKI!$C602,'BAZA DANYCH'!$G:$G,STATYSTYKI!$D602,'BAZA DANYCH'!$K:$K,STATYSTYKI!CF$550)</f>
        <v>0</v>
      </c>
      <c r="CG602" s="9">
        <f>SUMIFS('BAZA DANYCH'!$P:$P,'BAZA DANYCH'!$B:$B,STATYSTYKI!$B602,'BAZA DANYCH'!$C:$C,STATYSTYKI!$C602,'BAZA DANYCH'!$G:$G,STATYSTYKI!$D602,'BAZA DANYCH'!$K:$K,STATYSTYKI!CG$550)</f>
        <v>0</v>
      </c>
      <c r="CH602" s="9">
        <f>SUMIFS('BAZA DANYCH'!$P:$P,'BAZA DANYCH'!$B:$B,STATYSTYKI!$B602,'BAZA DANYCH'!$C:$C,STATYSTYKI!$C602,'BAZA DANYCH'!$G:$G,STATYSTYKI!$D602,'BAZA DANYCH'!$K:$K,STATYSTYKI!CH$550)</f>
        <v>0</v>
      </c>
      <c r="CI602" s="9">
        <f>SUMIFS('BAZA DANYCH'!$P:$P,'BAZA DANYCH'!$B:$B,STATYSTYKI!$B602,'BAZA DANYCH'!$C:$C,STATYSTYKI!$C602,'BAZA DANYCH'!$G:$G,STATYSTYKI!$D602,'BAZA DANYCH'!$K:$K,STATYSTYKI!CI$550)</f>
        <v>1</v>
      </c>
      <c r="CJ602" s="9">
        <f>SUMIFS('BAZA DANYCH'!$P:$P,'BAZA DANYCH'!$B:$B,STATYSTYKI!$B602,'BAZA DANYCH'!$C:$C,STATYSTYKI!$C602,'BAZA DANYCH'!$G:$G,STATYSTYKI!$D602,'BAZA DANYCH'!$K:$K,STATYSTYKI!CJ$550)</f>
        <v>0</v>
      </c>
      <c r="CK602" s="9">
        <f>SUMIFS('BAZA DANYCH'!$P:$P,'BAZA DANYCH'!$B:$B,STATYSTYKI!$B602,'BAZA DANYCH'!$C:$C,STATYSTYKI!$C602,'BAZA DANYCH'!$G:$G,STATYSTYKI!$D602,'BAZA DANYCH'!$K:$K,STATYSTYKI!CK$550)</f>
        <v>0</v>
      </c>
      <c r="CL602" s="9">
        <f>SUMIFS('BAZA DANYCH'!$P:$P,'BAZA DANYCH'!$B:$B,STATYSTYKI!$B602,'BAZA DANYCH'!$C:$C,STATYSTYKI!$C602,'BAZA DANYCH'!$G:$G,STATYSTYKI!$D602,'BAZA DANYCH'!$K:$K,STATYSTYKI!CL$550)</f>
        <v>0</v>
      </c>
      <c r="CM602" s="9">
        <f>SUMIFS('BAZA DANYCH'!$P:$P,'BAZA DANYCH'!$B:$B,STATYSTYKI!$B602,'BAZA DANYCH'!$C:$C,STATYSTYKI!$C602,'BAZA DANYCH'!$G:$G,STATYSTYKI!$D602,'BAZA DANYCH'!$K:$K,STATYSTYKI!CM$550)</f>
        <v>0</v>
      </c>
      <c r="CN602" s="9">
        <f>SUMIFS('BAZA DANYCH'!$P:$P,'BAZA DANYCH'!$B:$B,STATYSTYKI!$B602,'BAZA DANYCH'!$C:$C,STATYSTYKI!$C602,'BAZA DANYCH'!$G:$G,STATYSTYKI!$D602,'BAZA DANYCH'!$K:$K,STATYSTYKI!CN$550)</f>
        <v>0</v>
      </c>
      <c r="CO602" s="9">
        <f>SUMIFS('BAZA DANYCH'!$P:$P,'BAZA DANYCH'!$B:$B,STATYSTYKI!$B602,'BAZA DANYCH'!$C:$C,STATYSTYKI!$C602,'BAZA DANYCH'!$G:$G,STATYSTYKI!$D602,'BAZA DANYCH'!$K:$K,STATYSTYKI!CO$550)</f>
        <v>0</v>
      </c>
      <c r="CP602" s="9">
        <f>SUMIFS('BAZA DANYCH'!$P:$P,'BAZA DANYCH'!$B:$B,STATYSTYKI!$B602,'BAZA DANYCH'!$C:$C,STATYSTYKI!$C602,'BAZA DANYCH'!$G:$G,STATYSTYKI!$D602,'BAZA DANYCH'!$K:$K,STATYSTYKI!CP$550)</f>
        <v>0</v>
      </c>
      <c r="CQ602" s="9">
        <f>SUMIFS('BAZA DANYCH'!$P:$P,'BAZA DANYCH'!$B:$B,STATYSTYKI!$B602,'BAZA DANYCH'!$C:$C,STATYSTYKI!$C602,'BAZA DANYCH'!$G:$G,STATYSTYKI!$D602,'BAZA DANYCH'!$K:$K,STATYSTYKI!CQ$550)</f>
        <v>0</v>
      </c>
      <c r="CR602" s="9">
        <f>SUMIFS('BAZA DANYCH'!$P:$P,'BAZA DANYCH'!$B:$B,STATYSTYKI!$B602,'BAZA DANYCH'!$C:$C,STATYSTYKI!$C602,'BAZA DANYCH'!$G:$G,STATYSTYKI!$D602,'BAZA DANYCH'!$K:$K,STATYSTYKI!CR$550)</f>
        <v>0</v>
      </c>
      <c r="CS602" s="9">
        <f>SUMIFS('BAZA DANYCH'!$P:$P,'BAZA DANYCH'!$B:$B,STATYSTYKI!$B602,'BAZA DANYCH'!$C:$C,STATYSTYKI!$C602,'BAZA DANYCH'!$G:$G,STATYSTYKI!$D602,'BAZA DANYCH'!$K:$K,STATYSTYKI!CS$550)</f>
        <v>0</v>
      </c>
      <c r="CT602" s="9">
        <f>SUMIFS('BAZA DANYCH'!$P:$P,'BAZA DANYCH'!$B:$B,STATYSTYKI!$B602,'BAZA DANYCH'!$C:$C,STATYSTYKI!$C602,'BAZA DANYCH'!$G:$G,STATYSTYKI!$D602,'BAZA DANYCH'!$K:$K,STATYSTYKI!CT$550)</f>
        <v>0</v>
      </c>
      <c r="CU602" s="9">
        <f>SUMIFS('BAZA DANYCH'!$P:$P,'BAZA DANYCH'!$B:$B,STATYSTYKI!$B602,'BAZA DANYCH'!$C:$C,STATYSTYKI!$C602,'BAZA DANYCH'!$G:$G,STATYSTYKI!$D602,'BAZA DANYCH'!$K:$K,STATYSTYKI!CU$550)</f>
        <v>0</v>
      </c>
      <c r="CV602" s="9">
        <f>SUMIFS('BAZA DANYCH'!$P:$P,'BAZA DANYCH'!$B:$B,STATYSTYKI!$B602,'BAZA DANYCH'!$C:$C,STATYSTYKI!$C602,'BAZA DANYCH'!$G:$G,STATYSTYKI!$D602,'BAZA DANYCH'!$K:$K,STATYSTYKI!CV$550)</f>
        <v>0</v>
      </c>
      <c r="CW602" s="9">
        <f>SUMIFS('BAZA DANYCH'!$P:$P,'BAZA DANYCH'!$B:$B,STATYSTYKI!$B602,'BAZA DANYCH'!$C:$C,STATYSTYKI!$C602,'BAZA DANYCH'!$G:$G,STATYSTYKI!$D602,'BAZA DANYCH'!$K:$K,STATYSTYKI!CW$550)</f>
        <v>0</v>
      </c>
      <c r="CX602" s="9">
        <f>SUMIFS('BAZA DANYCH'!$P:$P,'BAZA DANYCH'!$B:$B,STATYSTYKI!$B602,'BAZA DANYCH'!$C:$C,STATYSTYKI!$C602,'BAZA DANYCH'!$G:$G,STATYSTYKI!$D602,'BAZA DANYCH'!$K:$K,STATYSTYKI!CX$550)</f>
        <v>0</v>
      </c>
    </row>
    <row r="603" spans="1:102" hidden="1">
      <c r="A603" s="8"/>
      <c r="B603" s="60" t="s">
        <v>121</v>
      </c>
      <c r="C603" s="61" t="s">
        <v>122</v>
      </c>
      <c r="D603" s="61" t="s">
        <v>126</v>
      </c>
      <c r="E603" s="82" t="s">
        <v>7</v>
      </c>
      <c r="F603" s="64">
        <f t="shared" si="275"/>
        <v>4</v>
      </c>
      <c r="G603" s="9">
        <f>SUMIFS('BAZA DANYCH'!$Q:$Q,'BAZA DANYCH'!$B:$B,STATYSTYKI!$B603,'BAZA DANYCH'!$C:$C,STATYSTYKI!$C603,'BAZA DANYCH'!$G:$G,STATYSTYKI!$D603,'BAZA DANYCH'!$K:$K,STATYSTYKI!G$550)</f>
        <v>0</v>
      </c>
      <c r="H603" s="9">
        <f>SUMIFS('BAZA DANYCH'!$Q:$Q,'BAZA DANYCH'!$B:$B,STATYSTYKI!$B603,'BAZA DANYCH'!$C:$C,STATYSTYKI!$C603,'BAZA DANYCH'!$G:$G,STATYSTYKI!$D603,'BAZA DANYCH'!$K:$K,STATYSTYKI!H$550)</f>
        <v>0</v>
      </c>
      <c r="I603" s="9">
        <f>SUMIFS('BAZA DANYCH'!$Q:$Q,'BAZA DANYCH'!$B:$B,STATYSTYKI!$B603,'BAZA DANYCH'!$C:$C,STATYSTYKI!$C603,'BAZA DANYCH'!$G:$G,STATYSTYKI!$D603,'BAZA DANYCH'!$K:$K,STATYSTYKI!I$550)</f>
        <v>0</v>
      </c>
      <c r="J603" s="9">
        <f>SUMIFS('BAZA DANYCH'!$Q:$Q,'BAZA DANYCH'!$B:$B,STATYSTYKI!$B603,'BAZA DANYCH'!$C:$C,STATYSTYKI!$C603,'BAZA DANYCH'!$G:$G,STATYSTYKI!$D603,'BAZA DANYCH'!$K:$K,STATYSTYKI!J$550)</f>
        <v>0</v>
      </c>
      <c r="K603" s="9">
        <f>SUMIFS('BAZA DANYCH'!$Q:$Q,'BAZA DANYCH'!$B:$B,STATYSTYKI!$B603,'BAZA DANYCH'!$C:$C,STATYSTYKI!$C603,'BAZA DANYCH'!$G:$G,STATYSTYKI!$D603,'BAZA DANYCH'!$K:$K,STATYSTYKI!K$550)</f>
        <v>0</v>
      </c>
      <c r="L603" s="9">
        <f>SUMIFS('BAZA DANYCH'!$Q:$Q,'BAZA DANYCH'!$B:$B,STATYSTYKI!$B603,'BAZA DANYCH'!$C:$C,STATYSTYKI!$C603,'BAZA DANYCH'!$G:$G,STATYSTYKI!$D603,'BAZA DANYCH'!$K:$K,STATYSTYKI!L$550)</f>
        <v>0</v>
      </c>
      <c r="M603" s="9">
        <f>SUMIFS('BAZA DANYCH'!$Q:$Q,'BAZA DANYCH'!$B:$B,STATYSTYKI!$B603,'BAZA DANYCH'!$C:$C,STATYSTYKI!$C603,'BAZA DANYCH'!$G:$G,STATYSTYKI!$D603,'BAZA DANYCH'!$K:$K,STATYSTYKI!M$550)</f>
        <v>0</v>
      </c>
      <c r="N603" s="9">
        <f>SUMIFS('BAZA DANYCH'!$Q:$Q,'BAZA DANYCH'!$B:$B,STATYSTYKI!$B603,'BAZA DANYCH'!$C:$C,STATYSTYKI!$C603,'BAZA DANYCH'!$G:$G,STATYSTYKI!$D603,'BAZA DANYCH'!$K:$K,STATYSTYKI!N$550)</f>
        <v>0</v>
      </c>
      <c r="O603" s="9">
        <f>SUMIFS('BAZA DANYCH'!$Q:$Q,'BAZA DANYCH'!$B:$B,STATYSTYKI!$B603,'BAZA DANYCH'!$C:$C,STATYSTYKI!$C603,'BAZA DANYCH'!$G:$G,STATYSTYKI!$D603,'BAZA DANYCH'!$K:$K,STATYSTYKI!O$550)</f>
        <v>0</v>
      </c>
      <c r="P603" s="9">
        <f>SUMIFS('BAZA DANYCH'!$Q:$Q,'BAZA DANYCH'!$B:$B,STATYSTYKI!$B603,'BAZA DANYCH'!$C:$C,STATYSTYKI!$C603,'BAZA DANYCH'!$G:$G,STATYSTYKI!$D603,'BAZA DANYCH'!$K:$K,STATYSTYKI!P$550)</f>
        <v>0</v>
      </c>
      <c r="Q603" s="9">
        <f>SUMIFS('BAZA DANYCH'!$Q:$Q,'BAZA DANYCH'!$B:$B,STATYSTYKI!$B603,'BAZA DANYCH'!$C:$C,STATYSTYKI!$C603,'BAZA DANYCH'!$G:$G,STATYSTYKI!$D603,'BAZA DANYCH'!$K:$K,STATYSTYKI!Q$550)</f>
        <v>1</v>
      </c>
      <c r="R603" s="9">
        <f>SUMIFS('BAZA DANYCH'!$Q:$Q,'BAZA DANYCH'!$B:$B,STATYSTYKI!$B603,'BAZA DANYCH'!$C:$C,STATYSTYKI!$C603,'BAZA DANYCH'!$G:$G,STATYSTYKI!$D603,'BAZA DANYCH'!$K:$K,STATYSTYKI!R$550)</f>
        <v>0</v>
      </c>
      <c r="S603" s="9">
        <f>SUMIFS('BAZA DANYCH'!$Q:$Q,'BAZA DANYCH'!$B:$B,STATYSTYKI!$B603,'BAZA DANYCH'!$C:$C,STATYSTYKI!$C603,'BAZA DANYCH'!$G:$G,STATYSTYKI!$D603,'BAZA DANYCH'!$K:$K,STATYSTYKI!S$550)</f>
        <v>0</v>
      </c>
      <c r="T603" s="9">
        <f>SUMIFS('BAZA DANYCH'!$Q:$Q,'BAZA DANYCH'!$B:$B,STATYSTYKI!$B603,'BAZA DANYCH'!$C:$C,STATYSTYKI!$C603,'BAZA DANYCH'!$G:$G,STATYSTYKI!$D603,'BAZA DANYCH'!$K:$K,STATYSTYKI!T$550)</f>
        <v>0</v>
      </c>
      <c r="U603" s="9">
        <f>SUMIFS('BAZA DANYCH'!$Q:$Q,'BAZA DANYCH'!$B:$B,STATYSTYKI!$B603,'BAZA DANYCH'!$C:$C,STATYSTYKI!$C603,'BAZA DANYCH'!$G:$G,STATYSTYKI!$D603,'BAZA DANYCH'!$K:$K,STATYSTYKI!U$550)</f>
        <v>0</v>
      </c>
      <c r="V603" s="9">
        <f>SUMIFS('BAZA DANYCH'!$Q:$Q,'BAZA DANYCH'!$B:$B,STATYSTYKI!$B603,'BAZA DANYCH'!$C:$C,STATYSTYKI!$C603,'BAZA DANYCH'!$G:$G,STATYSTYKI!$D603,'BAZA DANYCH'!$K:$K,STATYSTYKI!V$550)</f>
        <v>0</v>
      </c>
      <c r="W603" s="9">
        <f>SUMIFS('BAZA DANYCH'!$Q:$Q,'BAZA DANYCH'!$B:$B,STATYSTYKI!$B603,'BAZA DANYCH'!$C:$C,STATYSTYKI!$C603,'BAZA DANYCH'!$G:$G,STATYSTYKI!$D603,'BAZA DANYCH'!$K:$K,STATYSTYKI!W$550)</f>
        <v>0</v>
      </c>
      <c r="X603" s="9">
        <f>SUMIFS('BAZA DANYCH'!$Q:$Q,'BAZA DANYCH'!$B:$B,STATYSTYKI!$B603,'BAZA DANYCH'!$C:$C,STATYSTYKI!$C603,'BAZA DANYCH'!$G:$G,STATYSTYKI!$D603,'BAZA DANYCH'!$K:$K,STATYSTYKI!X$550)</f>
        <v>1</v>
      </c>
      <c r="Y603" s="9">
        <f>SUMIFS('BAZA DANYCH'!$Q:$Q,'BAZA DANYCH'!$B:$B,STATYSTYKI!$B603,'BAZA DANYCH'!$C:$C,STATYSTYKI!$C603,'BAZA DANYCH'!$G:$G,STATYSTYKI!$D603,'BAZA DANYCH'!$K:$K,STATYSTYKI!Y$550)</f>
        <v>0</v>
      </c>
      <c r="Z603" s="9">
        <f>SUMIFS('BAZA DANYCH'!$Q:$Q,'BAZA DANYCH'!$B:$B,STATYSTYKI!$B603,'BAZA DANYCH'!$C:$C,STATYSTYKI!$C603,'BAZA DANYCH'!$G:$G,STATYSTYKI!$D603,'BAZA DANYCH'!$K:$K,STATYSTYKI!Z$550)</f>
        <v>0</v>
      </c>
      <c r="AA603" s="9">
        <f>SUMIFS('BAZA DANYCH'!$Q:$Q,'BAZA DANYCH'!$B:$B,STATYSTYKI!$B603,'BAZA DANYCH'!$C:$C,STATYSTYKI!$C603,'BAZA DANYCH'!$G:$G,STATYSTYKI!$D603,'BAZA DANYCH'!$K:$K,STATYSTYKI!AA$550)</f>
        <v>0</v>
      </c>
      <c r="AB603" s="9">
        <f>SUMIFS('BAZA DANYCH'!$Q:$Q,'BAZA DANYCH'!$B:$B,STATYSTYKI!$B603,'BAZA DANYCH'!$C:$C,STATYSTYKI!$C603,'BAZA DANYCH'!$G:$G,STATYSTYKI!$D603,'BAZA DANYCH'!$K:$K,STATYSTYKI!AB$550)</f>
        <v>0</v>
      </c>
      <c r="AC603" s="9">
        <f>SUMIFS('BAZA DANYCH'!$Q:$Q,'BAZA DANYCH'!$B:$B,STATYSTYKI!$B603,'BAZA DANYCH'!$C:$C,STATYSTYKI!$C603,'BAZA DANYCH'!$G:$G,STATYSTYKI!$D603,'BAZA DANYCH'!$K:$K,STATYSTYKI!AC$550)</f>
        <v>0</v>
      </c>
      <c r="AD603" s="9">
        <f>SUMIFS('BAZA DANYCH'!$Q:$Q,'BAZA DANYCH'!$B:$B,STATYSTYKI!$B603,'BAZA DANYCH'!$C:$C,STATYSTYKI!$C603,'BAZA DANYCH'!$G:$G,STATYSTYKI!$D603,'BAZA DANYCH'!$K:$K,STATYSTYKI!AD$550)</f>
        <v>0</v>
      </c>
      <c r="AE603" s="9">
        <f>SUMIFS('BAZA DANYCH'!$Q:$Q,'BAZA DANYCH'!$B:$B,STATYSTYKI!$B603,'BAZA DANYCH'!$C:$C,STATYSTYKI!$C603,'BAZA DANYCH'!$G:$G,STATYSTYKI!$D603,'BAZA DANYCH'!$K:$K,STATYSTYKI!AE$550)</f>
        <v>0</v>
      </c>
      <c r="AF603" s="9">
        <f>SUMIFS('BAZA DANYCH'!$Q:$Q,'BAZA DANYCH'!$B:$B,STATYSTYKI!$B603,'BAZA DANYCH'!$C:$C,STATYSTYKI!$C603,'BAZA DANYCH'!$G:$G,STATYSTYKI!$D603,'BAZA DANYCH'!$K:$K,STATYSTYKI!AF$550)</f>
        <v>0</v>
      </c>
      <c r="AG603" s="9">
        <f>SUMIFS('BAZA DANYCH'!$Q:$Q,'BAZA DANYCH'!$B:$B,STATYSTYKI!$B603,'BAZA DANYCH'!$C:$C,STATYSTYKI!$C603,'BAZA DANYCH'!$G:$G,STATYSTYKI!$D603,'BAZA DANYCH'!$K:$K,STATYSTYKI!AG$550)</f>
        <v>0</v>
      </c>
      <c r="AH603" s="9">
        <f>SUMIFS('BAZA DANYCH'!$Q:$Q,'BAZA DANYCH'!$B:$B,STATYSTYKI!$B603,'BAZA DANYCH'!$C:$C,STATYSTYKI!$C603,'BAZA DANYCH'!$G:$G,STATYSTYKI!$D603,'BAZA DANYCH'!$K:$K,STATYSTYKI!AH$550)</f>
        <v>0</v>
      </c>
      <c r="AI603" s="9">
        <f>SUMIFS('BAZA DANYCH'!$Q:$Q,'BAZA DANYCH'!$B:$B,STATYSTYKI!$B603,'BAZA DANYCH'!$C:$C,STATYSTYKI!$C603,'BAZA DANYCH'!$G:$G,STATYSTYKI!$D603,'BAZA DANYCH'!$K:$K,STATYSTYKI!AI$550)</f>
        <v>0</v>
      </c>
      <c r="AJ603" s="9">
        <f>SUMIFS('BAZA DANYCH'!$Q:$Q,'BAZA DANYCH'!$B:$B,STATYSTYKI!$B603,'BAZA DANYCH'!$C:$C,STATYSTYKI!$C603,'BAZA DANYCH'!$G:$G,STATYSTYKI!$D603,'BAZA DANYCH'!$K:$K,STATYSTYKI!AJ$550)</f>
        <v>0</v>
      </c>
      <c r="AK603" s="9">
        <f>SUMIFS('BAZA DANYCH'!$Q:$Q,'BAZA DANYCH'!$B:$B,STATYSTYKI!$B603,'BAZA DANYCH'!$C:$C,STATYSTYKI!$C603,'BAZA DANYCH'!$G:$G,STATYSTYKI!$D603,'BAZA DANYCH'!$K:$K,STATYSTYKI!AK$550)</f>
        <v>0</v>
      </c>
      <c r="AL603" s="9">
        <f>SUMIFS('BAZA DANYCH'!$Q:$Q,'BAZA DANYCH'!$B:$B,STATYSTYKI!$B603,'BAZA DANYCH'!$C:$C,STATYSTYKI!$C603,'BAZA DANYCH'!$G:$G,STATYSTYKI!$D603,'BAZA DANYCH'!$K:$K,STATYSTYKI!AL$550)</f>
        <v>0</v>
      </c>
      <c r="AM603" s="9">
        <f>SUMIFS('BAZA DANYCH'!$Q:$Q,'BAZA DANYCH'!$B:$B,STATYSTYKI!$B603,'BAZA DANYCH'!$C:$C,STATYSTYKI!$C603,'BAZA DANYCH'!$G:$G,STATYSTYKI!$D603,'BAZA DANYCH'!$K:$K,STATYSTYKI!AM$550)</f>
        <v>0</v>
      </c>
      <c r="AN603" s="9">
        <f>SUMIFS('BAZA DANYCH'!$Q:$Q,'BAZA DANYCH'!$B:$B,STATYSTYKI!$B603,'BAZA DANYCH'!$C:$C,STATYSTYKI!$C603,'BAZA DANYCH'!$G:$G,STATYSTYKI!$D603,'BAZA DANYCH'!$K:$K,STATYSTYKI!AN$550)</f>
        <v>0</v>
      </c>
      <c r="AO603" s="9">
        <f>SUMIFS('BAZA DANYCH'!$Q:$Q,'BAZA DANYCH'!$B:$B,STATYSTYKI!$B603,'BAZA DANYCH'!$C:$C,STATYSTYKI!$C603,'BAZA DANYCH'!$G:$G,STATYSTYKI!$D603,'BAZA DANYCH'!$K:$K,STATYSTYKI!AO$550)</f>
        <v>0</v>
      </c>
      <c r="AP603" s="9">
        <f>SUMIFS('BAZA DANYCH'!$Q:$Q,'BAZA DANYCH'!$B:$B,STATYSTYKI!$B603,'BAZA DANYCH'!$C:$C,STATYSTYKI!$C603,'BAZA DANYCH'!$G:$G,STATYSTYKI!$D603,'BAZA DANYCH'!$K:$K,STATYSTYKI!AP$550)</f>
        <v>0</v>
      </c>
      <c r="AQ603" s="9">
        <f>SUMIFS('BAZA DANYCH'!$Q:$Q,'BAZA DANYCH'!$B:$B,STATYSTYKI!$B603,'BAZA DANYCH'!$C:$C,STATYSTYKI!$C603,'BAZA DANYCH'!$G:$G,STATYSTYKI!$D603,'BAZA DANYCH'!$K:$K,STATYSTYKI!AQ$550)</f>
        <v>1</v>
      </c>
      <c r="AR603" s="9">
        <f>SUMIFS('BAZA DANYCH'!$Q:$Q,'BAZA DANYCH'!$B:$B,STATYSTYKI!$B603,'BAZA DANYCH'!$C:$C,STATYSTYKI!$C603,'BAZA DANYCH'!$G:$G,STATYSTYKI!$D603,'BAZA DANYCH'!$K:$K,STATYSTYKI!AR$550)</f>
        <v>1</v>
      </c>
      <c r="AS603" s="9">
        <f>SUMIFS('BAZA DANYCH'!$Q:$Q,'BAZA DANYCH'!$B:$B,STATYSTYKI!$B603,'BAZA DANYCH'!$C:$C,STATYSTYKI!$C603,'BAZA DANYCH'!$G:$G,STATYSTYKI!$D603,'BAZA DANYCH'!$K:$K,STATYSTYKI!AS$550)</f>
        <v>0</v>
      </c>
      <c r="AT603" s="9">
        <f>SUMIFS('BAZA DANYCH'!$Q:$Q,'BAZA DANYCH'!$B:$B,STATYSTYKI!$B603,'BAZA DANYCH'!$C:$C,STATYSTYKI!$C603,'BAZA DANYCH'!$G:$G,STATYSTYKI!$D603,'BAZA DANYCH'!$K:$K,STATYSTYKI!AT$550)</f>
        <v>0</v>
      </c>
      <c r="AU603" s="9">
        <f>SUMIFS('BAZA DANYCH'!$Q:$Q,'BAZA DANYCH'!$B:$B,STATYSTYKI!$B603,'BAZA DANYCH'!$C:$C,STATYSTYKI!$C603,'BAZA DANYCH'!$G:$G,STATYSTYKI!$D603,'BAZA DANYCH'!$K:$K,STATYSTYKI!AU$550)</f>
        <v>0</v>
      </c>
      <c r="AV603" s="9">
        <f>SUMIFS('BAZA DANYCH'!$Q:$Q,'BAZA DANYCH'!$B:$B,STATYSTYKI!$B603,'BAZA DANYCH'!$C:$C,STATYSTYKI!$C603,'BAZA DANYCH'!$G:$G,STATYSTYKI!$D603,'BAZA DANYCH'!$K:$K,STATYSTYKI!AV$550)</f>
        <v>0</v>
      </c>
      <c r="AW603" s="9">
        <f>SUMIFS('BAZA DANYCH'!$Q:$Q,'BAZA DANYCH'!$B:$B,STATYSTYKI!$B603,'BAZA DANYCH'!$C:$C,STATYSTYKI!$C603,'BAZA DANYCH'!$G:$G,STATYSTYKI!$D603,'BAZA DANYCH'!$K:$K,STATYSTYKI!AW$550)</f>
        <v>0</v>
      </c>
      <c r="AX603" s="9">
        <f>SUMIFS('BAZA DANYCH'!$Q:$Q,'BAZA DANYCH'!$B:$B,STATYSTYKI!$B603,'BAZA DANYCH'!$C:$C,STATYSTYKI!$C603,'BAZA DANYCH'!$G:$G,STATYSTYKI!$D603,'BAZA DANYCH'!$K:$K,STATYSTYKI!AX$550)</f>
        <v>0</v>
      </c>
      <c r="AY603" s="9">
        <f>SUMIFS('BAZA DANYCH'!$Q:$Q,'BAZA DANYCH'!$B:$B,STATYSTYKI!$B603,'BAZA DANYCH'!$C:$C,STATYSTYKI!$C603,'BAZA DANYCH'!$G:$G,STATYSTYKI!$D603,'BAZA DANYCH'!$K:$K,STATYSTYKI!AY$550)</f>
        <v>0</v>
      </c>
      <c r="AZ603" s="9">
        <f>SUMIFS('BAZA DANYCH'!$Q:$Q,'BAZA DANYCH'!$B:$B,STATYSTYKI!$B603,'BAZA DANYCH'!$C:$C,STATYSTYKI!$C603,'BAZA DANYCH'!$G:$G,STATYSTYKI!$D603,'BAZA DANYCH'!$K:$K,STATYSTYKI!AZ$550)</f>
        <v>0</v>
      </c>
      <c r="BA603" s="9">
        <f>SUMIFS('BAZA DANYCH'!$Q:$Q,'BAZA DANYCH'!$B:$B,STATYSTYKI!$B603,'BAZA DANYCH'!$C:$C,STATYSTYKI!$C603,'BAZA DANYCH'!$G:$G,STATYSTYKI!$D603,'BAZA DANYCH'!$K:$K,STATYSTYKI!BA$550)</f>
        <v>0</v>
      </c>
      <c r="BB603" s="9">
        <f>SUMIFS('BAZA DANYCH'!$Q:$Q,'BAZA DANYCH'!$B:$B,STATYSTYKI!$B603,'BAZA DANYCH'!$C:$C,STATYSTYKI!$C603,'BAZA DANYCH'!$G:$G,STATYSTYKI!$D603,'BAZA DANYCH'!$K:$K,STATYSTYKI!BB$550)</f>
        <v>0</v>
      </c>
      <c r="BC603" s="9">
        <f>SUMIFS('BAZA DANYCH'!$Q:$Q,'BAZA DANYCH'!$B:$B,STATYSTYKI!$B603,'BAZA DANYCH'!$C:$C,STATYSTYKI!$C603,'BAZA DANYCH'!$G:$G,STATYSTYKI!$D603,'BAZA DANYCH'!$K:$K,STATYSTYKI!BC$550)</f>
        <v>0</v>
      </c>
      <c r="BD603" s="9">
        <f>SUMIFS('BAZA DANYCH'!$Q:$Q,'BAZA DANYCH'!$B:$B,STATYSTYKI!$B603,'BAZA DANYCH'!$C:$C,STATYSTYKI!$C603,'BAZA DANYCH'!$G:$G,STATYSTYKI!$D603,'BAZA DANYCH'!$K:$K,STATYSTYKI!BD$550)</f>
        <v>0</v>
      </c>
      <c r="BE603" s="9">
        <f>SUMIFS('BAZA DANYCH'!$Q:$Q,'BAZA DANYCH'!$B:$B,STATYSTYKI!$B603,'BAZA DANYCH'!$C:$C,STATYSTYKI!$C603,'BAZA DANYCH'!$G:$G,STATYSTYKI!$D603,'BAZA DANYCH'!$K:$K,STATYSTYKI!BE$550)</f>
        <v>0</v>
      </c>
      <c r="BF603" s="9">
        <f>SUMIFS('BAZA DANYCH'!$Q:$Q,'BAZA DANYCH'!$B:$B,STATYSTYKI!$B603,'BAZA DANYCH'!$C:$C,STATYSTYKI!$C603,'BAZA DANYCH'!$G:$G,STATYSTYKI!$D603,'BAZA DANYCH'!$K:$K,STATYSTYKI!BF$550)</f>
        <v>0</v>
      </c>
      <c r="BG603" s="9">
        <f>SUMIFS('BAZA DANYCH'!$Q:$Q,'BAZA DANYCH'!$B:$B,STATYSTYKI!$B603,'BAZA DANYCH'!$C:$C,STATYSTYKI!$C603,'BAZA DANYCH'!$G:$G,STATYSTYKI!$D603,'BAZA DANYCH'!$K:$K,STATYSTYKI!BG$550)</f>
        <v>0</v>
      </c>
      <c r="BH603" s="9">
        <f>SUMIFS('BAZA DANYCH'!$Q:$Q,'BAZA DANYCH'!$B:$B,STATYSTYKI!$B603,'BAZA DANYCH'!$C:$C,STATYSTYKI!$C603,'BAZA DANYCH'!$G:$G,STATYSTYKI!$D603,'BAZA DANYCH'!$K:$K,STATYSTYKI!BH$550)</f>
        <v>0</v>
      </c>
      <c r="BI603" s="9">
        <f>SUMIFS('BAZA DANYCH'!$Q:$Q,'BAZA DANYCH'!$B:$B,STATYSTYKI!$B603,'BAZA DANYCH'!$C:$C,STATYSTYKI!$C603,'BAZA DANYCH'!$G:$G,STATYSTYKI!$D603,'BAZA DANYCH'!$K:$K,STATYSTYKI!BI$550)</f>
        <v>0</v>
      </c>
      <c r="BJ603" s="9">
        <f>SUMIFS('BAZA DANYCH'!$Q:$Q,'BAZA DANYCH'!$B:$B,STATYSTYKI!$B603,'BAZA DANYCH'!$C:$C,STATYSTYKI!$C603,'BAZA DANYCH'!$G:$G,STATYSTYKI!$D603,'BAZA DANYCH'!$K:$K,STATYSTYKI!BJ$550)</f>
        <v>0</v>
      </c>
      <c r="BK603" s="9">
        <f>SUMIFS('BAZA DANYCH'!$Q:$Q,'BAZA DANYCH'!$B:$B,STATYSTYKI!$B603,'BAZA DANYCH'!$C:$C,STATYSTYKI!$C603,'BAZA DANYCH'!$G:$G,STATYSTYKI!$D603,'BAZA DANYCH'!$K:$K,STATYSTYKI!BK$550)</f>
        <v>0</v>
      </c>
      <c r="BL603" s="9">
        <f>SUMIFS('BAZA DANYCH'!$Q:$Q,'BAZA DANYCH'!$B:$B,STATYSTYKI!$B603,'BAZA DANYCH'!$C:$C,STATYSTYKI!$C603,'BAZA DANYCH'!$G:$G,STATYSTYKI!$D603,'BAZA DANYCH'!$K:$K,STATYSTYKI!BL$550)</f>
        <v>0</v>
      </c>
      <c r="BM603" s="9">
        <f>SUMIFS('BAZA DANYCH'!$Q:$Q,'BAZA DANYCH'!$B:$B,STATYSTYKI!$B603,'BAZA DANYCH'!$C:$C,STATYSTYKI!$C603,'BAZA DANYCH'!$G:$G,STATYSTYKI!$D603,'BAZA DANYCH'!$K:$K,STATYSTYKI!BM$550)</f>
        <v>0</v>
      </c>
      <c r="BN603" s="9">
        <f>SUMIFS('BAZA DANYCH'!$Q:$Q,'BAZA DANYCH'!$B:$B,STATYSTYKI!$B603,'BAZA DANYCH'!$C:$C,STATYSTYKI!$C603,'BAZA DANYCH'!$G:$G,STATYSTYKI!$D603,'BAZA DANYCH'!$K:$K,STATYSTYKI!BN$550)</f>
        <v>0</v>
      </c>
      <c r="BO603" s="9">
        <f>SUMIFS('BAZA DANYCH'!$Q:$Q,'BAZA DANYCH'!$B:$B,STATYSTYKI!$B603,'BAZA DANYCH'!$C:$C,STATYSTYKI!$C603,'BAZA DANYCH'!$G:$G,STATYSTYKI!$D603,'BAZA DANYCH'!$K:$K,STATYSTYKI!BO$550)</f>
        <v>0</v>
      </c>
      <c r="BP603" s="9">
        <f>SUMIFS('BAZA DANYCH'!$Q:$Q,'BAZA DANYCH'!$B:$B,STATYSTYKI!$B603,'BAZA DANYCH'!$C:$C,STATYSTYKI!$C603,'BAZA DANYCH'!$G:$G,STATYSTYKI!$D603,'BAZA DANYCH'!$K:$K,STATYSTYKI!BP$550)</f>
        <v>0</v>
      </c>
      <c r="BQ603" s="9">
        <f>SUMIFS('BAZA DANYCH'!$Q:$Q,'BAZA DANYCH'!$B:$B,STATYSTYKI!$B603,'BAZA DANYCH'!$C:$C,STATYSTYKI!$C603,'BAZA DANYCH'!$G:$G,STATYSTYKI!$D603,'BAZA DANYCH'!$K:$K,STATYSTYKI!BQ$550)</f>
        <v>0</v>
      </c>
      <c r="BR603" s="9">
        <f>SUMIFS('BAZA DANYCH'!$Q:$Q,'BAZA DANYCH'!$B:$B,STATYSTYKI!$B603,'BAZA DANYCH'!$C:$C,STATYSTYKI!$C603,'BAZA DANYCH'!$G:$G,STATYSTYKI!$D603,'BAZA DANYCH'!$K:$K,STATYSTYKI!BR$550)</f>
        <v>0</v>
      </c>
      <c r="BS603" s="9">
        <f>SUMIFS('BAZA DANYCH'!$Q:$Q,'BAZA DANYCH'!$B:$B,STATYSTYKI!$B603,'BAZA DANYCH'!$C:$C,STATYSTYKI!$C603,'BAZA DANYCH'!$G:$G,STATYSTYKI!$D603,'BAZA DANYCH'!$K:$K,STATYSTYKI!BS$550)</f>
        <v>0</v>
      </c>
      <c r="BT603" s="9">
        <f>SUMIFS('BAZA DANYCH'!$Q:$Q,'BAZA DANYCH'!$B:$B,STATYSTYKI!$B603,'BAZA DANYCH'!$C:$C,STATYSTYKI!$C603,'BAZA DANYCH'!$G:$G,STATYSTYKI!$D603,'BAZA DANYCH'!$K:$K,STATYSTYKI!BT$550)</f>
        <v>0</v>
      </c>
      <c r="BU603" s="9">
        <f>SUMIFS('BAZA DANYCH'!$Q:$Q,'BAZA DANYCH'!$B:$B,STATYSTYKI!$B603,'BAZA DANYCH'!$C:$C,STATYSTYKI!$C603,'BAZA DANYCH'!$G:$G,STATYSTYKI!$D603,'BAZA DANYCH'!$K:$K,STATYSTYKI!BU$550)</f>
        <v>0</v>
      </c>
      <c r="BV603" s="9">
        <f>SUMIFS('BAZA DANYCH'!$Q:$Q,'BAZA DANYCH'!$B:$B,STATYSTYKI!$B603,'BAZA DANYCH'!$C:$C,STATYSTYKI!$C603,'BAZA DANYCH'!$G:$G,STATYSTYKI!$D603,'BAZA DANYCH'!$K:$K,STATYSTYKI!BV$550)</f>
        <v>0</v>
      </c>
      <c r="BW603" s="9">
        <f>SUMIFS('BAZA DANYCH'!$Q:$Q,'BAZA DANYCH'!$B:$B,STATYSTYKI!$B603,'BAZA DANYCH'!$C:$C,STATYSTYKI!$C603,'BAZA DANYCH'!$G:$G,STATYSTYKI!$D603,'BAZA DANYCH'!$K:$K,STATYSTYKI!BW$550)</f>
        <v>0</v>
      </c>
      <c r="BX603" s="9">
        <f>SUMIFS('BAZA DANYCH'!$Q:$Q,'BAZA DANYCH'!$B:$B,STATYSTYKI!$B603,'BAZA DANYCH'!$C:$C,STATYSTYKI!$C603,'BAZA DANYCH'!$G:$G,STATYSTYKI!$D603,'BAZA DANYCH'!$K:$K,STATYSTYKI!BX$550)</f>
        <v>0</v>
      </c>
      <c r="BY603" s="9">
        <f>SUMIFS('BAZA DANYCH'!$Q:$Q,'BAZA DANYCH'!$B:$B,STATYSTYKI!$B603,'BAZA DANYCH'!$C:$C,STATYSTYKI!$C603,'BAZA DANYCH'!$G:$G,STATYSTYKI!$D603,'BAZA DANYCH'!$K:$K,STATYSTYKI!BY$550)</f>
        <v>0</v>
      </c>
      <c r="BZ603" s="9">
        <f>SUMIFS('BAZA DANYCH'!$Q:$Q,'BAZA DANYCH'!$B:$B,STATYSTYKI!$B603,'BAZA DANYCH'!$C:$C,STATYSTYKI!$C603,'BAZA DANYCH'!$G:$G,STATYSTYKI!$D603,'BAZA DANYCH'!$K:$K,STATYSTYKI!BZ$550)</f>
        <v>0</v>
      </c>
      <c r="CA603" s="9">
        <f>SUMIFS('BAZA DANYCH'!$Q:$Q,'BAZA DANYCH'!$B:$B,STATYSTYKI!$B603,'BAZA DANYCH'!$C:$C,STATYSTYKI!$C603,'BAZA DANYCH'!$G:$G,STATYSTYKI!$D603,'BAZA DANYCH'!$K:$K,STATYSTYKI!CA$550)</f>
        <v>0</v>
      </c>
      <c r="CB603" s="9">
        <f>SUMIFS('BAZA DANYCH'!$Q:$Q,'BAZA DANYCH'!$B:$B,STATYSTYKI!$B603,'BAZA DANYCH'!$C:$C,STATYSTYKI!$C603,'BAZA DANYCH'!$G:$G,STATYSTYKI!$D603,'BAZA DANYCH'!$K:$K,STATYSTYKI!CB$550)</f>
        <v>0</v>
      </c>
      <c r="CC603" s="9">
        <f>SUMIFS('BAZA DANYCH'!$Q:$Q,'BAZA DANYCH'!$B:$B,STATYSTYKI!$B603,'BAZA DANYCH'!$C:$C,STATYSTYKI!$C603,'BAZA DANYCH'!$G:$G,STATYSTYKI!$D603,'BAZA DANYCH'!$K:$K,STATYSTYKI!CC$550)</f>
        <v>0</v>
      </c>
      <c r="CD603" s="9">
        <f>SUMIFS('BAZA DANYCH'!$Q:$Q,'BAZA DANYCH'!$B:$B,STATYSTYKI!$B603,'BAZA DANYCH'!$C:$C,STATYSTYKI!$C603,'BAZA DANYCH'!$G:$G,STATYSTYKI!$D603,'BAZA DANYCH'!$K:$K,STATYSTYKI!CD$550)</f>
        <v>0</v>
      </c>
      <c r="CE603" s="9">
        <f>SUMIFS('BAZA DANYCH'!$Q:$Q,'BAZA DANYCH'!$B:$B,STATYSTYKI!$B603,'BAZA DANYCH'!$C:$C,STATYSTYKI!$C603,'BAZA DANYCH'!$G:$G,STATYSTYKI!$D603,'BAZA DANYCH'!$K:$K,STATYSTYKI!CE$550)</f>
        <v>0</v>
      </c>
      <c r="CF603" s="9">
        <f>SUMIFS('BAZA DANYCH'!$Q:$Q,'BAZA DANYCH'!$B:$B,STATYSTYKI!$B603,'BAZA DANYCH'!$C:$C,STATYSTYKI!$C603,'BAZA DANYCH'!$G:$G,STATYSTYKI!$D603,'BAZA DANYCH'!$K:$K,STATYSTYKI!CF$550)</f>
        <v>0</v>
      </c>
      <c r="CG603" s="9">
        <f>SUMIFS('BAZA DANYCH'!$Q:$Q,'BAZA DANYCH'!$B:$B,STATYSTYKI!$B603,'BAZA DANYCH'!$C:$C,STATYSTYKI!$C603,'BAZA DANYCH'!$G:$G,STATYSTYKI!$D603,'BAZA DANYCH'!$K:$K,STATYSTYKI!CG$550)</f>
        <v>0</v>
      </c>
      <c r="CH603" s="9">
        <f>SUMIFS('BAZA DANYCH'!$Q:$Q,'BAZA DANYCH'!$B:$B,STATYSTYKI!$B603,'BAZA DANYCH'!$C:$C,STATYSTYKI!$C603,'BAZA DANYCH'!$G:$G,STATYSTYKI!$D603,'BAZA DANYCH'!$K:$K,STATYSTYKI!CH$550)</f>
        <v>0</v>
      </c>
      <c r="CI603" s="9">
        <f>SUMIFS('BAZA DANYCH'!$Q:$Q,'BAZA DANYCH'!$B:$B,STATYSTYKI!$B603,'BAZA DANYCH'!$C:$C,STATYSTYKI!$C603,'BAZA DANYCH'!$G:$G,STATYSTYKI!$D603,'BAZA DANYCH'!$K:$K,STATYSTYKI!CI$550)</f>
        <v>0</v>
      </c>
      <c r="CJ603" s="9">
        <f>SUMIFS('BAZA DANYCH'!$Q:$Q,'BAZA DANYCH'!$B:$B,STATYSTYKI!$B603,'BAZA DANYCH'!$C:$C,STATYSTYKI!$C603,'BAZA DANYCH'!$G:$G,STATYSTYKI!$D603,'BAZA DANYCH'!$K:$K,STATYSTYKI!CJ$550)</f>
        <v>0</v>
      </c>
      <c r="CK603" s="9">
        <f>SUMIFS('BAZA DANYCH'!$Q:$Q,'BAZA DANYCH'!$B:$B,STATYSTYKI!$B603,'BAZA DANYCH'!$C:$C,STATYSTYKI!$C603,'BAZA DANYCH'!$G:$G,STATYSTYKI!$D603,'BAZA DANYCH'!$K:$K,STATYSTYKI!CK$550)</f>
        <v>0</v>
      </c>
      <c r="CL603" s="9">
        <f>SUMIFS('BAZA DANYCH'!$Q:$Q,'BAZA DANYCH'!$B:$B,STATYSTYKI!$B603,'BAZA DANYCH'!$C:$C,STATYSTYKI!$C603,'BAZA DANYCH'!$G:$G,STATYSTYKI!$D603,'BAZA DANYCH'!$K:$K,STATYSTYKI!CL$550)</f>
        <v>0</v>
      </c>
      <c r="CM603" s="9">
        <f>SUMIFS('BAZA DANYCH'!$Q:$Q,'BAZA DANYCH'!$B:$B,STATYSTYKI!$B603,'BAZA DANYCH'!$C:$C,STATYSTYKI!$C603,'BAZA DANYCH'!$G:$G,STATYSTYKI!$D603,'BAZA DANYCH'!$K:$K,STATYSTYKI!CM$550)</f>
        <v>0</v>
      </c>
      <c r="CN603" s="9">
        <f>SUMIFS('BAZA DANYCH'!$Q:$Q,'BAZA DANYCH'!$B:$B,STATYSTYKI!$B603,'BAZA DANYCH'!$C:$C,STATYSTYKI!$C603,'BAZA DANYCH'!$G:$G,STATYSTYKI!$D603,'BAZA DANYCH'!$K:$K,STATYSTYKI!CN$550)</f>
        <v>0</v>
      </c>
      <c r="CO603" s="9">
        <f>SUMIFS('BAZA DANYCH'!$Q:$Q,'BAZA DANYCH'!$B:$B,STATYSTYKI!$B603,'BAZA DANYCH'!$C:$C,STATYSTYKI!$C603,'BAZA DANYCH'!$G:$G,STATYSTYKI!$D603,'BAZA DANYCH'!$K:$K,STATYSTYKI!CO$550)</f>
        <v>0</v>
      </c>
      <c r="CP603" s="9">
        <f>SUMIFS('BAZA DANYCH'!$Q:$Q,'BAZA DANYCH'!$B:$B,STATYSTYKI!$B603,'BAZA DANYCH'!$C:$C,STATYSTYKI!$C603,'BAZA DANYCH'!$G:$G,STATYSTYKI!$D603,'BAZA DANYCH'!$K:$K,STATYSTYKI!CP$550)</f>
        <v>0</v>
      </c>
      <c r="CQ603" s="9">
        <f>SUMIFS('BAZA DANYCH'!$Q:$Q,'BAZA DANYCH'!$B:$B,STATYSTYKI!$B603,'BAZA DANYCH'!$C:$C,STATYSTYKI!$C603,'BAZA DANYCH'!$G:$G,STATYSTYKI!$D603,'BAZA DANYCH'!$K:$K,STATYSTYKI!CQ$550)</f>
        <v>0</v>
      </c>
      <c r="CR603" s="9">
        <f>SUMIFS('BAZA DANYCH'!$Q:$Q,'BAZA DANYCH'!$B:$B,STATYSTYKI!$B603,'BAZA DANYCH'!$C:$C,STATYSTYKI!$C603,'BAZA DANYCH'!$G:$G,STATYSTYKI!$D603,'BAZA DANYCH'!$K:$K,STATYSTYKI!CR$550)</f>
        <v>0</v>
      </c>
      <c r="CS603" s="9">
        <f>SUMIFS('BAZA DANYCH'!$Q:$Q,'BAZA DANYCH'!$B:$B,STATYSTYKI!$B603,'BAZA DANYCH'!$C:$C,STATYSTYKI!$C603,'BAZA DANYCH'!$G:$G,STATYSTYKI!$D603,'BAZA DANYCH'!$K:$K,STATYSTYKI!CS$550)</f>
        <v>0</v>
      </c>
      <c r="CT603" s="9">
        <f>SUMIFS('BAZA DANYCH'!$Q:$Q,'BAZA DANYCH'!$B:$B,STATYSTYKI!$B603,'BAZA DANYCH'!$C:$C,STATYSTYKI!$C603,'BAZA DANYCH'!$G:$G,STATYSTYKI!$D603,'BAZA DANYCH'!$K:$K,STATYSTYKI!CT$550)</f>
        <v>0</v>
      </c>
      <c r="CU603" s="9">
        <f>SUMIFS('BAZA DANYCH'!$Q:$Q,'BAZA DANYCH'!$B:$B,STATYSTYKI!$B603,'BAZA DANYCH'!$C:$C,STATYSTYKI!$C603,'BAZA DANYCH'!$G:$G,STATYSTYKI!$D603,'BAZA DANYCH'!$K:$K,STATYSTYKI!CU$550)</f>
        <v>0</v>
      </c>
      <c r="CV603" s="9">
        <f>SUMIFS('BAZA DANYCH'!$Q:$Q,'BAZA DANYCH'!$B:$B,STATYSTYKI!$B603,'BAZA DANYCH'!$C:$C,STATYSTYKI!$C603,'BAZA DANYCH'!$G:$G,STATYSTYKI!$D603,'BAZA DANYCH'!$K:$K,STATYSTYKI!CV$550)</f>
        <v>0</v>
      </c>
      <c r="CW603" s="9">
        <f>SUMIFS('BAZA DANYCH'!$Q:$Q,'BAZA DANYCH'!$B:$B,STATYSTYKI!$B603,'BAZA DANYCH'!$C:$C,STATYSTYKI!$C603,'BAZA DANYCH'!$G:$G,STATYSTYKI!$D603,'BAZA DANYCH'!$K:$K,STATYSTYKI!CW$550)</f>
        <v>0</v>
      </c>
      <c r="CX603" s="9">
        <f>SUMIFS('BAZA DANYCH'!$Q:$Q,'BAZA DANYCH'!$B:$B,STATYSTYKI!$B603,'BAZA DANYCH'!$C:$C,STATYSTYKI!$C603,'BAZA DANYCH'!$G:$G,STATYSTYKI!$D603,'BAZA DANYCH'!$K:$K,STATYSTYKI!CX$550)</f>
        <v>0</v>
      </c>
    </row>
    <row r="604" spans="1:102" hidden="1">
      <c r="A604" s="8"/>
      <c r="B604" s="60" t="s">
        <v>121</v>
      </c>
      <c r="C604" s="61" t="s">
        <v>122</v>
      </c>
      <c r="D604" s="61" t="s">
        <v>126</v>
      </c>
      <c r="E604" s="82" t="s">
        <v>9</v>
      </c>
      <c r="F604" s="64">
        <f t="shared" si="275"/>
        <v>1</v>
      </c>
      <c r="G604" s="9">
        <f>SUMIFS('BAZA DANYCH'!$S:$S,'BAZA DANYCH'!$B:$B,STATYSTYKI!$B604,'BAZA DANYCH'!$C:$C,STATYSTYKI!$C604,'BAZA DANYCH'!$G:$G,STATYSTYKI!$D604,'BAZA DANYCH'!$K:$K,STATYSTYKI!G$550)</f>
        <v>0</v>
      </c>
      <c r="H604" s="9">
        <f>SUMIFS('BAZA DANYCH'!$S:$S,'BAZA DANYCH'!$B:$B,STATYSTYKI!$B604,'BAZA DANYCH'!$C:$C,STATYSTYKI!$C604,'BAZA DANYCH'!$G:$G,STATYSTYKI!$D604,'BAZA DANYCH'!$K:$K,STATYSTYKI!H$550)</f>
        <v>0</v>
      </c>
      <c r="I604" s="9">
        <f>SUMIFS('BAZA DANYCH'!$S:$S,'BAZA DANYCH'!$B:$B,STATYSTYKI!$B604,'BAZA DANYCH'!$C:$C,STATYSTYKI!$C604,'BAZA DANYCH'!$G:$G,STATYSTYKI!$D604,'BAZA DANYCH'!$K:$K,STATYSTYKI!I$550)</f>
        <v>0</v>
      </c>
      <c r="J604" s="9">
        <f>SUMIFS('BAZA DANYCH'!$S:$S,'BAZA DANYCH'!$B:$B,STATYSTYKI!$B604,'BAZA DANYCH'!$C:$C,STATYSTYKI!$C604,'BAZA DANYCH'!$G:$G,STATYSTYKI!$D604,'BAZA DANYCH'!$K:$K,STATYSTYKI!J$550)</f>
        <v>0</v>
      </c>
      <c r="K604" s="9">
        <f>SUMIFS('BAZA DANYCH'!$S:$S,'BAZA DANYCH'!$B:$B,STATYSTYKI!$B604,'BAZA DANYCH'!$C:$C,STATYSTYKI!$C604,'BAZA DANYCH'!$G:$G,STATYSTYKI!$D604,'BAZA DANYCH'!$K:$K,STATYSTYKI!K$550)</f>
        <v>0</v>
      </c>
      <c r="L604" s="9">
        <f>SUMIFS('BAZA DANYCH'!$S:$S,'BAZA DANYCH'!$B:$B,STATYSTYKI!$B604,'BAZA DANYCH'!$C:$C,STATYSTYKI!$C604,'BAZA DANYCH'!$G:$G,STATYSTYKI!$D604,'BAZA DANYCH'!$K:$K,STATYSTYKI!L$550)</f>
        <v>0</v>
      </c>
      <c r="M604" s="9">
        <f>SUMIFS('BAZA DANYCH'!$S:$S,'BAZA DANYCH'!$B:$B,STATYSTYKI!$B604,'BAZA DANYCH'!$C:$C,STATYSTYKI!$C604,'BAZA DANYCH'!$G:$G,STATYSTYKI!$D604,'BAZA DANYCH'!$K:$K,STATYSTYKI!M$550)</f>
        <v>0</v>
      </c>
      <c r="N604" s="9">
        <f>SUMIFS('BAZA DANYCH'!$S:$S,'BAZA DANYCH'!$B:$B,STATYSTYKI!$B604,'BAZA DANYCH'!$C:$C,STATYSTYKI!$C604,'BAZA DANYCH'!$G:$G,STATYSTYKI!$D604,'BAZA DANYCH'!$K:$K,STATYSTYKI!N$550)</f>
        <v>0</v>
      </c>
      <c r="O604" s="9">
        <f>SUMIFS('BAZA DANYCH'!$S:$S,'BAZA DANYCH'!$B:$B,STATYSTYKI!$B604,'BAZA DANYCH'!$C:$C,STATYSTYKI!$C604,'BAZA DANYCH'!$G:$G,STATYSTYKI!$D604,'BAZA DANYCH'!$K:$K,STATYSTYKI!O$550)</f>
        <v>0</v>
      </c>
      <c r="P604" s="9">
        <f>SUMIFS('BAZA DANYCH'!$S:$S,'BAZA DANYCH'!$B:$B,STATYSTYKI!$B604,'BAZA DANYCH'!$C:$C,STATYSTYKI!$C604,'BAZA DANYCH'!$G:$G,STATYSTYKI!$D604,'BAZA DANYCH'!$K:$K,STATYSTYKI!P$550)</f>
        <v>0</v>
      </c>
      <c r="Q604" s="9">
        <f>SUMIFS('BAZA DANYCH'!$S:$S,'BAZA DANYCH'!$B:$B,STATYSTYKI!$B604,'BAZA DANYCH'!$C:$C,STATYSTYKI!$C604,'BAZA DANYCH'!$G:$G,STATYSTYKI!$D604,'BAZA DANYCH'!$K:$K,STATYSTYKI!Q$550)</f>
        <v>0</v>
      </c>
      <c r="R604" s="9">
        <f>SUMIFS('BAZA DANYCH'!$S:$S,'BAZA DANYCH'!$B:$B,STATYSTYKI!$B604,'BAZA DANYCH'!$C:$C,STATYSTYKI!$C604,'BAZA DANYCH'!$G:$G,STATYSTYKI!$D604,'BAZA DANYCH'!$K:$K,STATYSTYKI!R$550)</f>
        <v>0</v>
      </c>
      <c r="S604" s="9">
        <f>SUMIFS('BAZA DANYCH'!$S:$S,'BAZA DANYCH'!$B:$B,STATYSTYKI!$B604,'BAZA DANYCH'!$C:$C,STATYSTYKI!$C604,'BAZA DANYCH'!$G:$G,STATYSTYKI!$D604,'BAZA DANYCH'!$K:$K,STATYSTYKI!S$550)</f>
        <v>0</v>
      </c>
      <c r="T604" s="9">
        <f>SUMIFS('BAZA DANYCH'!$S:$S,'BAZA DANYCH'!$B:$B,STATYSTYKI!$B604,'BAZA DANYCH'!$C:$C,STATYSTYKI!$C604,'BAZA DANYCH'!$G:$G,STATYSTYKI!$D604,'BAZA DANYCH'!$K:$K,STATYSTYKI!T$550)</f>
        <v>0</v>
      </c>
      <c r="U604" s="9">
        <f>SUMIFS('BAZA DANYCH'!$S:$S,'BAZA DANYCH'!$B:$B,STATYSTYKI!$B604,'BAZA DANYCH'!$C:$C,STATYSTYKI!$C604,'BAZA DANYCH'!$G:$G,STATYSTYKI!$D604,'BAZA DANYCH'!$K:$K,STATYSTYKI!U$550)</f>
        <v>0</v>
      </c>
      <c r="V604" s="9">
        <f>SUMIFS('BAZA DANYCH'!$S:$S,'BAZA DANYCH'!$B:$B,STATYSTYKI!$B604,'BAZA DANYCH'!$C:$C,STATYSTYKI!$C604,'BAZA DANYCH'!$G:$G,STATYSTYKI!$D604,'BAZA DANYCH'!$K:$K,STATYSTYKI!V$550)</f>
        <v>0</v>
      </c>
      <c r="W604" s="9">
        <f>SUMIFS('BAZA DANYCH'!$S:$S,'BAZA DANYCH'!$B:$B,STATYSTYKI!$B604,'BAZA DANYCH'!$C:$C,STATYSTYKI!$C604,'BAZA DANYCH'!$G:$G,STATYSTYKI!$D604,'BAZA DANYCH'!$K:$K,STATYSTYKI!W$550)</f>
        <v>0</v>
      </c>
      <c r="X604" s="9">
        <f>SUMIFS('BAZA DANYCH'!$S:$S,'BAZA DANYCH'!$B:$B,STATYSTYKI!$B604,'BAZA DANYCH'!$C:$C,STATYSTYKI!$C604,'BAZA DANYCH'!$G:$G,STATYSTYKI!$D604,'BAZA DANYCH'!$K:$K,STATYSTYKI!X$550)</f>
        <v>0</v>
      </c>
      <c r="Y604" s="9">
        <f>SUMIFS('BAZA DANYCH'!$S:$S,'BAZA DANYCH'!$B:$B,STATYSTYKI!$B604,'BAZA DANYCH'!$C:$C,STATYSTYKI!$C604,'BAZA DANYCH'!$G:$G,STATYSTYKI!$D604,'BAZA DANYCH'!$K:$K,STATYSTYKI!Y$550)</f>
        <v>0</v>
      </c>
      <c r="Z604" s="9">
        <f>SUMIFS('BAZA DANYCH'!$S:$S,'BAZA DANYCH'!$B:$B,STATYSTYKI!$B604,'BAZA DANYCH'!$C:$C,STATYSTYKI!$C604,'BAZA DANYCH'!$G:$G,STATYSTYKI!$D604,'BAZA DANYCH'!$K:$K,STATYSTYKI!Z$550)</f>
        <v>0</v>
      </c>
      <c r="AA604" s="9">
        <f>SUMIFS('BAZA DANYCH'!$S:$S,'BAZA DANYCH'!$B:$B,STATYSTYKI!$B604,'BAZA DANYCH'!$C:$C,STATYSTYKI!$C604,'BAZA DANYCH'!$G:$G,STATYSTYKI!$D604,'BAZA DANYCH'!$K:$K,STATYSTYKI!AA$550)</f>
        <v>0</v>
      </c>
      <c r="AB604" s="9">
        <f>SUMIFS('BAZA DANYCH'!$S:$S,'BAZA DANYCH'!$B:$B,STATYSTYKI!$B604,'BAZA DANYCH'!$C:$C,STATYSTYKI!$C604,'BAZA DANYCH'!$G:$G,STATYSTYKI!$D604,'BAZA DANYCH'!$K:$K,STATYSTYKI!AB$550)</f>
        <v>0</v>
      </c>
      <c r="AC604" s="9">
        <f>SUMIFS('BAZA DANYCH'!$S:$S,'BAZA DANYCH'!$B:$B,STATYSTYKI!$B604,'BAZA DANYCH'!$C:$C,STATYSTYKI!$C604,'BAZA DANYCH'!$G:$G,STATYSTYKI!$D604,'BAZA DANYCH'!$K:$K,STATYSTYKI!AC$550)</f>
        <v>0</v>
      </c>
      <c r="AD604" s="9">
        <f>SUMIFS('BAZA DANYCH'!$S:$S,'BAZA DANYCH'!$B:$B,STATYSTYKI!$B604,'BAZA DANYCH'!$C:$C,STATYSTYKI!$C604,'BAZA DANYCH'!$G:$G,STATYSTYKI!$D604,'BAZA DANYCH'!$K:$K,STATYSTYKI!AD$550)</f>
        <v>0</v>
      </c>
      <c r="AE604" s="9">
        <f>SUMIFS('BAZA DANYCH'!$S:$S,'BAZA DANYCH'!$B:$B,STATYSTYKI!$B604,'BAZA DANYCH'!$C:$C,STATYSTYKI!$C604,'BAZA DANYCH'!$G:$G,STATYSTYKI!$D604,'BAZA DANYCH'!$K:$K,STATYSTYKI!AE$550)</f>
        <v>0</v>
      </c>
      <c r="AF604" s="9">
        <f>SUMIFS('BAZA DANYCH'!$S:$S,'BAZA DANYCH'!$B:$B,STATYSTYKI!$B604,'BAZA DANYCH'!$C:$C,STATYSTYKI!$C604,'BAZA DANYCH'!$G:$G,STATYSTYKI!$D604,'BAZA DANYCH'!$K:$K,STATYSTYKI!AF$550)</f>
        <v>0</v>
      </c>
      <c r="AG604" s="9">
        <f>SUMIFS('BAZA DANYCH'!$S:$S,'BAZA DANYCH'!$B:$B,STATYSTYKI!$B604,'BAZA DANYCH'!$C:$C,STATYSTYKI!$C604,'BAZA DANYCH'!$G:$G,STATYSTYKI!$D604,'BAZA DANYCH'!$K:$K,STATYSTYKI!AG$550)</f>
        <v>0</v>
      </c>
      <c r="AH604" s="9">
        <f>SUMIFS('BAZA DANYCH'!$S:$S,'BAZA DANYCH'!$B:$B,STATYSTYKI!$B604,'BAZA DANYCH'!$C:$C,STATYSTYKI!$C604,'BAZA DANYCH'!$G:$G,STATYSTYKI!$D604,'BAZA DANYCH'!$K:$K,STATYSTYKI!AH$550)</f>
        <v>0</v>
      </c>
      <c r="AI604" s="9">
        <f>SUMIFS('BAZA DANYCH'!$S:$S,'BAZA DANYCH'!$B:$B,STATYSTYKI!$B604,'BAZA DANYCH'!$C:$C,STATYSTYKI!$C604,'BAZA DANYCH'!$G:$G,STATYSTYKI!$D604,'BAZA DANYCH'!$K:$K,STATYSTYKI!AI$550)</f>
        <v>0</v>
      </c>
      <c r="AJ604" s="9">
        <f>SUMIFS('BAZA DANYCH'!$S:$S,'BAZA DANYCH'!$B:$B,STATYSTYKI!$B604,'BAZA DANYCH'!$C:$C,STATYSTYKI!$C604,'BAZA DANYCH'!$G:$G,STATYSTYKI!$D604,'BAZA DANYCH'!$K:$K,STATYSTYKI!AJ$550)</f>
        <v>0</v>
      </c>
      <c r="AK604" s="9">
        <f>SUMIFS('BAZA DANYCH'!$S:$S,'BAZA DANYCH'!$B:$B,STATYSTYKI!$B604,'BAZA DANYCH'!$C:$C,STATYSTYKI!$C604,'BAZA DANYCH'!$G:$G,STATYSTYKI!$D604,'BAZA DANYCH'!$K:$K,STATYSTYKI!AK$550)</f>
        <v>0</v>
      </c>
      <c r="AL604" s="9">
        <f>SUMIFS('BAZA DANYCH'!$S:$S,'BAZA DANYCH'!$B:$B,STATYSTYKI!$B604,'BAZA DANYCH'!$C:$C,STATYSTYKI!$C604,'BAZA DANYCH'!$G:$G,STATYSTYKI!$D604,'BAZA DANYCH'!$K:$K,STATYSTYKI!AL$550)</f>
        <v>0</v>
      </c>
      <c r="AM604" s="9">
        <f>SUMIFS('BAZA DANYCH'!$S:$S,'BAZA DANYCH'!$B:$B,STATYSTYKI!$B604,'BAZA DANYCH'!$C:$C,STATYSTYKI!$C604,'BAZA DANYCH'!$G:$G,STATYSTYKI!$D604,'BAZA DANYCH'!$K:$K,STATYSTYKI!AM$550)</f>
        <v>0</v>
      </c>
      <c r="AN604" s="9">
        <f>SUMIFS('BAZA DANYCH'!$S:$S,'BAZA DANYCH'!$B:$B,STATYSTYKI!$B604,'BAZA DANYCH'!$C:$C,STATYSTYKI!$C604,'BAZA DANYCH'!$G:$G,STATYSTYKI!$D604,'BAZA DANYCH'!$K:$K,STATYSTYKI!AN$550)</f>
        <v>0</v>
      </c>
      <c r="AO604" s="9">
        <f>SUMIFS('BAZA DANYCH'!$S:$S,'BAZA DANYCH'!$B:$B,STATYSTYKI!$B604,'BAZA DANYCH'!$C:$C,STATYSTYKI!$C604,'BAZA DANYCH'!$G:$G,STATYSTYKI!$D604,'BAZA DANYCH'!$K:$K,STATYSTYKI!AO$550)</f>
        <v>0</v>
      </c>
      <c r="AP604" s="9">
        <f>SUMIFS('BAZA DANYCH'!$S:$S,'BAZA DANYCH'!$B:$B,STATYSTYKI!$B604,'BAZA DANYCH'!$C:$C,STATYSTYKI!$C604,'BAZA DANYCH'!$G:$G,STATYSTYKI!$D604,'BAZA DANYCH'!$K:$K,STATYSTYKI!AP$550)</f>
        <v>0</v>
      </c>
      <c r="AQ604" s="9">
        <f>SUMIFS('BAZA DANYCH'!$S:$S,'BAZA DANYCH'!$B:$B,STATYSTYKI!$B604,'BAZA DANYCH'!$C:$C,STATYSTYKI!$C604,'BAZA DANYCH'!$G:$G,STATYSTYKI!$D604,'BAZA DANYCH'!$K:$K,STATYSTYKI!AQ$550)</f>
        <v>0</v>
      </c>
      <c r="AR604" s="9">
        <f>SUMIFS('BAZA DANYCH'!$S:$S,'BAZA DANYCH'!$B:$B,STATYSTYKI!$B604,'BAZA DANYCH'!$C:$C,STATYSTYKI!$C604,'BAZA DANYCH'!$G:$G,STATYSTYKI!$D604,'BAZA DANYCH'!$K:$K,STATYSTYKI!AR$550)</f>
        <v>0</v>
      </c>
      <c r="AS604" s="9">
        <f>SUMIFS('BAZA DANYCH'!$S:$S,'BAZA DANYCH'!$B:$B,STATYSTYKI!$B604,'BAZA DANYCH'!$C:$C,STATYSTYKI!$C604,'BAZA DANYCH'!$G:$G,STATYSTYKI!$D604,'BAZA DANYCH'!$K:$K,STATYSTYKI!AS$550)</f>
        <v>0</v>
      </c>
      <c r="AT604" s="9">
        <f>SUMIFS('BAZA DANYCH'!$S:$S,'BAZA DANYCH'!$B:$B,STATYSTYKI!$B604,'BAZA DANYCH'!$C:$C,STATYSTYKI!$C604,'BAZA DANYCH'!$G:$G,STATYSTYKI!$D604,'BAZA DANYCH'!$K:$K,STATYSTYKI!AT$550)</f>
        <v>0</v>
      </c>
      <c r="AU604" s="9">
        <f>SUMIFS('BAZA DANYCH'!$S:$S,'BAZA DANYCH'!$B:$B,STATYSTYKI!$B604,'BAZA DANYCH'!$C:$C,STATYSTYKI!$C604,'BAZA DANYCH'!$G:$G,STATYSTYKI!$D604,'BAZA DANYCH'!$K:$K,STATYSTYKI!AU$550)</f>
        <v>0</v>
      </c>
      <c r="AV604" s="9">
        <f>SUMIFS('BAZA DANYCH'!$S:$S,'BAZA DANYCH'!$B:$B,STATYSTYKI!$B604,'BAZA DANYCH'!$C:$C,STATYSTYKI!$C604,'BAZA DANYCH'!$G:$G,STATYSTYKI!$D604,'BAZA DANYCH'!$K:$K,STATYSTYKI!AV$550)</f>
        <v>0</v>
      </c>
      <c r="AW604" s="9">
        <f>SUMIFS('BAZA DANYCH'!$S:$S,'BAZA DANYCH'!$B:$B,STATYSTYKI!$B604,'BAZA DANYCH'!$C:$C,STATYSTYKI!$C604,'BAZA DANYCH'!$G:$G,STATYSTYKI!$D604,'BAZA DANYCH'!$K:$K,STATYSTYKI!AW$550)</f>
        <v>0</v>
      </c>
      <c r="AX604" s="9">
        <f>SUMIFS('BAZA DANYCH'!$S:$S,'BAZA DANYCH'!$B:$B,STATYSTYKI!$B604,'BAZA DANYCH'!$C:$C,STATYSTYKI!$C604,'BAZA DANYCH'!$G:$G,STATYSTYKI!$D604,'BAZA DANYCH'!$K:$K,STATYSTYKI!AX$550)</f>
        <v>0</v>
      </c>
      <c r="AY604" s="9">
        <f>SUMIFS('BAZA DANYCH'!$S:$S,'BAZA DANYCH'!$B:$B,STATYSTYKI!$B604,'BAZA DANYCH'!$C:$C,STATYSTYKI!$C604,'BAZA DANYCH'!$G:$G,STATYSTYKI!$D604,'BAZA DANYCH'!$K:$K,STATYSTYKI!AY$550)</f>
        <v>0</v>
      </c>
      <c r="AZ604" s="9">
        <f>SUMIFS('BAZA DANYCH'!$S:$S,'BAZA DANYCH'!$B:$B,STATYSTYKI!$B604,'BAZA DANYCH'!$C:$C,STATYSTYKI!$C604,'BAZA DANYCH'!$G:$G,STATYSTYKI!$D604,'BAZA DANYCH'!$K:$K,STATYSTYKI!AZ$550)</f>
        <v>0</v>
      </c>
      <c r="BA604" s="9">
        <f>SUMIFS('BAZA DANYCH'!$S:$S,'BAZA DANYCH'!$B:$B,STATYSTYKI!$B604,'BAZA DANYCH'!$C:$C,STATYSTYKI!$C604,'BAZA DANYCH'!$G:$G,STATYSTYKI!$D604,'BAZA DANYCH'!$K:$K,STATYSTYKI!BA$550)</f>
        <v>1</v>
      </c>
      <c r="BB604" s="9">
        <f>SUMIFS('BAZA DANYCH'!$S:$S,'BAZA DANYCH'!$B:$B,STATYSTYKI!$B604,'BAZA DANYCH'!$C:$C,STATYSTYKI!$C604,'BAZA DANYCH'!$G:$G,STATYSTYKI!$D604,'BAZA DANYCH'!$K:$K,STATYSTYKI!BB$550)</f>
        <v>0</v>
      </c>
      <c r="BC604" s="9">
        <f>SUMIFS('BAZA DANYCH'!$S:$S,'BAZA DANYCH'!$B:$B,STATYSTYKI!$B604,'BAZA DANYCH'!$C:$C,STATYSTYKI!$C604,'BAZA DANYCH'!$G:$G,STATYSTYKI!$D604,'BAZA DANYCH'!$K:$K,STATYSTYKI!BC$550)</f>
        <v>0</v>
      </c>
      <c r="BD604" s="9">
        <f>SUMIFS('BAZA DANYCH'!$S:$S,'BAZA DANYCH'!$B:$B,STATYSTYKI!$B604,'BAZA DANYCH'!$C:$C,STATYSTYKI!$C604,'BAZA DANYCH'!$G:$G,STATYSTYKI!$D604,'BAZA DANYCH'!$K:$K,STATYSTYKI!BD$550)</f>
        <v>0</v>
      </c>
      <c r="BE604" s="9">
        <f>SUMIFS('BAZA DANYCH'!$S:$S,'BAZA DANYCH'!$B:$B,STATYSTYKI!$B604,'BAZA DANYCH'!$C:$C,STATYSTYKI!$C604,'BAZA DANYCH'!$G:$G,STATYSTYKI!$D604,'BAZA DANYCH'!$K:$K,STATYSTYKI!BE$550)</f>
        <v>0</v>
      </c>
      <c r="BF604" s="9">
        <f>SUMIFS('BAZA DANYCH'!$S:$S,'BAZA DANYCH'!$B:$B,STATYSTYKI!$B604,'BAZA DANYCH'!$C:$C,STATYSTYKI!$C604,'BAZA DANYCH'!$G:$G,STATYSTYKI!$D604,'BAZA DANYCH'!$K:$K,STATYSTYKI!BF$550)</f>
        <v>0</v>
      </c>
      <c r="BG604" s="9">
        <f>SUMIFS('BAZA DANYCH'!$S:$S,'BAZA DANYCH'!$B:$B,STATYSTYKI!$B604,'BAZA DANYCH'!$C:$C,STATYSTYKI!$C604,'BAZA DANYCH'!$G:$G,STATYSTYKI!$D604,'BAZA DANYCH'!$K:$K,STATYSTYKI!BG$550)</f>
        <v>0</v>
      </c>
      <c r="BH604" s="9">
        <f>SUMIFS('BAZA DANYCH'!$S:$S,'BAZA DANYCH'!$B:$B,STATYSTYKI!$B604,'BAZA DANYCH'!$C:$C,STATYSTYKI!$C604,'BAZA DANYCH'!$G:$G,STATYSTYKI!$D604,'BAZA DANYCH'!$K:$K,STATYSTYKI!BH$550)</f>
        <v>0</v>
      </c>
      <c r="BI604" s="9">
        <f>SUMIFS('BAZA DANYCH'!$S:$S,'BAZA DANYCH'!$B:$B,STATYSTYKI!$B604,'BAZA DANYCH'!$C:$C,STATYSTYKI!$C604,'BAZA DANYCH'!$G:$G,STATYSTYKI!$D604,'BAZA DANYCH'!$K:$K,STATYSTYKI!BI$550)</f>
        <v>0</v>
      </c>
      <c r="BJ604" s="9">
        <f>SUMIFS('BAZA DANYCH'!$S:$S,'BAZA DANYCH'!$B:$B,STATYSTYKI!$B604,'BAZA DANYCH'!$C:$C,STATYSTYKI!$C604,'BAZA DANYCH'!$G:$G,STATYSTYKI!$D604,'BAZA DANYCH'!$K:$K,STATYSTYKI!BJ$550)</f>
        <v>0</v>
      </c>
      <c r="BK604" s="9">
        <f>SUMIFS('BAZA DANYCH'!$S:$S,'BAZA DANYCH'!$B:$B,STATYSTYKI!$B604,'BAZA DANYCH'!$C:$C,STATYSTYKI!$C604,'BAZA DANYCH'!$G:$G,STATYSTYKI!$D604,'BAZA DANYCH'!$K:$K,STATYSTYKI!BK$550)</f>
        <v>0</v>
      </c>
      <c r="BL604" s="9">
        <f>SUMIFS('BAZA DANYCH'!$S:$S,'BAZA DANYCH'!$B:$B,STATYSTYKI!$B604,'BAZA DANYCH'!$C:$C,STATYSTYKI!$C604,'BAZA DANYCH'!$G:$G,STATYSTYKI!$D604,'BAZA DANYCH'!$K:$K,STATYSTYKI!BL$550)</f>
        <v>0</v>
      </c>
      <c r="BM604" s="9">
        <f>SUMIFS('BAZA DANYCH'!$S:$S,'BAZA DANYCH'!$B:$B,STATYSTYKI!$B604,'BAZA DANYCH'!$C:$C,STATYSTYKI!$C604,'BAZA DANYCH'!$G:$G,STATYSTYKI!$D604,'BAZA DANYCH'!$K:$K,STATYSTYKI!BM$550)</f>
        <v>0</v>
      </c>
      <c r="BN604" s="9">
        <f>SUMIFS('BAZA DANYCH'!$S:$S,'BAZA DANYCH'!$B:$B,STATYSTYKI!$B604,'BAZA DANYCH'!$C:$C,STATYSTYKI!$C604,'BAZA DANYCH'!$G:$G,STATYSTYKI!$D604,'BAZA DANYCH'!$K:$K,STATYSTYKI!BN$550)</f>
        <v>0</v>
      </c>
      <c r="BO604" s="9">
        <f>SUMIFS('BAZA DANYCH'!$S:$S,'BAZA DANYCH'!$B:$B,STATYSTYKI!$B604,'BAZA DANYCH'!$C:$C,STATYSTYKI!$C604,'BAZA DANYCH'!$G:$G,STATYSTYKI!$D604,'BAZA DANYCH'!$K:$K,STATYSTYKI!BO$550)</f>
        <v>0</v>
      </c>
      <c r="BP604" s="9">
        <f>SUMIFS('BAZA DANYCH'!$S:$S,'BAZA DANYCH'!$B:$B,STATYSTYKI!$B604,'BAZA DANYCH'!$C:$C,STATYSTYKI!$C604,'BAZA DANYCH'!$G:$G,STATYSTYKI!$D604,'BAZA DANYCH'!$K:$K,STATYSTYKI!BP$550)</f>
        <v>0</v>
      </c>
      <c r="BQ604" s="9">
        <f>SUMIFS('BAZA DANYCH'!$S:$S,'BAZA DANYCH'!$B:$B,STATYSTYKI!$B604,'BAZA DANYCH'!$C:$C,STATYSTYKI!$C604,'BAZA DANYCH'!$G:$G,STATYSTYKI!$D604,'BAZA DANYCH'!$K:$K,STATYSTYKI!BQ$550)</f>
        <v>0</v>
      </c>
      <c r="BR604" s="9">
        <f>SUMIFS('BAZA DANYCH'!$S:$S,'BAZA DANYCH'!$B:$B,STATYSTYKI!$B604,'BAZA DANYCH'!$C:$C,STATYSTYKI!$C604,'BAZA DANYCH'!$G:$G,STATYSTYKI!$D604,'BAZA DANYCH'!$K:$K,STATYSTYKI!BR$550)</f>
        <v>0</v>
      </c>
      <c r="BS604" s="9">
        <f>SUMIFS('BAZA DANYCH'!$S:$S,'BAZA DANYCH'!$B:$B,STATYSTYKI!$B604,'BAZA DANYCH'!$C:$C,STATYSTYKI!$C604,'BAZA DANYCH'!$G:$G,STATYSTYKI!$D604,'BAZA DANYCH'!$K:$K,STATYSTYKI!BS$550)</f>
        <v>0</v>
      </c>
      <c r="BT604" s="9">
        <f>SUMIFS('BAZA DANYCH'!$S:$S,'BAZA DANYCH'!$B:$B,STATYSTYKI!$B604,'BAZA DANYCH'!$C:$C,STATYSTYKI!$C604,'BAZA DANYCH'!$G:$G,STATYSTYKI!$D604,'BAZA DANYCH'!$K:$K,STATYSTYKI!BT$550)</f>
        <v>0</v>
      </c>
      <c r="BU604" s="9">
        <f>SUMIFS('BAZA DANYCH'!$S:$S,'BAZA DANYCH'!$B:$B,STATYSTYKI!$B604,'BAZA DANYCH'!$C:$C,STATYSTYKI!$C604,'BAZA DANYCH'!$G:$G,STATYSTYKI!$D604,'BAZA DANYCH'!$K:$K,STATYSTYKI!BU$550)</f>
        <v>0</v>
      </c>
      <c r="BV604" s="9">
        <f>SUMIFS('BAZA DANYCH'!$S:$S,'BAZA DANYCH'!$B:$B,STATYSTYKI!$B604,'BAZA DANYCH'!$C:$C,STATYSTYKI!$C604,'BAZA DANYCH'!$G:$G,STATYSTYKI!$D604,'BAZA DANYCH'!$K:$K,STATYSTYKI!BV$550)</f>
        <v>0</v>
      </c>
      <c r="BW604" s="9">
        <f>SUMIFS('BAZA DANYCH'!$S:$S,'BAZA DANYCH'!$B:$B,STATYSTYKI!$B604,'BAZA DANYCH'!$C:$C,STATYSTYKI!$C604,'BAZA DANYCH'!$G:$G,STATYSTYKI!$D604,'BAZA DANYCH'!$K:$K,STATYSTYKI!BW$550)</f>
        <v>0</v>
      </c>
      <c r="BX604" s="9">
        <f>SUMIFS('BAZA DANYCH'!$S:$S,'BAZA DANYCH'!$B:$B,STATYSTYKI!$B604,'BAZA DANYCH'!$C:$C,STATYSTYKI!$C604,'BAZA DANYCH'!$G:$G,STATYSTYKI!$D604,'BAZA DANYCH'!$K:$K,STATYSTYKI!BX$550)</f>
        <v>0</v>
      </c>
      <c r="BY604" s="9">
        <f>SUMIFS('BAZA DANYCH'!$S:$S,'BAZA DANYCH'!$B:$B,STATYSTYKI!$B604,'BAZA DANYCH'!$C:$C,STATYSTYKI!$C604,'BAZA DANYCH'!$G:$G,STATYSTYKI!$D604,'BAZA DANYCH'!$K:$K,STATYSTYKI!BY$550)</f>
        <v>0</v>
      </c>
      <c r="BZ604" s="9">
        <f>SUMIFS('BAZA DANYCH'!$S:$S,'BAZA DANYCH'!$B:$B,STATYSTYKI!$B604,'BAZA DANYCH'!$C:$C,STATYSTYKI!$C604,'BAZA DANYCH'!$G:$G,STATYSTYKI!$D604,'BAZA DANYCH'!$K:$K,STATYSTYKI!BZ$550)</f>
        <v>0</v>
      </c>
      <c r="CA604" s="9">
        <f>SUMIFS('BAZA DANYCH'!$S:$S,'BAZA DANYCH'!$B:$B,STATYSTYKI!$B604,'BAZA DANYCH'!$C:$C,STATYSTYKI!$C604,'BAZA DANYCH'!$G:$G,STATYSTYKI!$D604,'BAZA DANYCH'!$K:$K,STATYSTYKI!CA$550)</f>
        <v>0</v>
      </c>
      <c r="CB604" s="9">
        <f>SUMIFS('BAZA DANYCH'!$S:$S,'BAZA DANYCH'!$B:$B,STATYSTYKI!$B604,'BAZA DANYCH'!$C:$C,STATYSTYKI!$C604,'BAZA DANYCH'!$G:$G,STATYSTYKI!$D604,'BAZA DANYCH'!$K:$K,STATYSTYKI!CB$550)</f>
        <v>0</v>
      </c>
      <c r="CC604" s="9">
        <f>SUMIFS('BAZA DANYCH'!$S:$S,'BAZA DANYCH'!$B:$B,STATYSTYKI!$B604,'BAZA DANYCH'!$C:$C,STATYSTYKI!$C604,'BAZA DANYCH'!$G:$G,STATYSTYKI!$D604,'BAZA DANYCH'!$K:$K,STATYSTYKI!CC$550)</f>
        <v>0</v>
      </c>
      <c r="CD604" s="9">
        <f>SUMIFS('BAZA DANYCH'!$S:$S,'BAZA DANYCH'!$B:$B,STATYSTYKI!$B604,'BAZA DANYCH'!$C:$C,STATYSTYKI!$C604,'BAZA DANYCH'!$G:$G,STATYSTYKI!$D604,'BAZA DANYCH'!$K:$K,STATYSTYKI!CD$550)</f>
        <v>0</v>
      </c>
      <c r="CE604" s="9">
        <f>SUMIFS('BAZA DANYCH'!$S:$S,'BAZA DANYCH'!$B:$B,STATYSTYKI!$B604,'BAZA DANYCH'!$C:$C,STATYSTYKI!$C604,'BAZA DANYCH'!$G:$G,STATYSTYKI!$D604,'BAZA DANYCH'!$K:$K,STATYSTYKI!CE$550)</f>
        <v>0</v>
      </c>
      <c r="CF604" s="9">
        <f>SUMIFS('BAZA DANYCH'!$S:$S,'BAZA DANYCH'!$B:$B,STATYSTYKI!$B604,'BAZA DANYCH'!$C:$C,STATYSTYKI!$C604,'BAZA DANYCH'!$G:$G,STATYSTYKI!$D604,'BAZA DANYCH'!$K:$K,STATYSTYKI!CF$550)</f>
        <v>0</v>
      </c>
      <c r="CG604" s="9">
        <f>SUMIFS('BAZA DANYCH'!$S:$S,'BAZA DANYCH'!$B:$B,STATYSTYKI!$B604,'BAZA DANYCH'!$C:$C,STATYSTYKI!$C604,'BAZA DANYCH'!$G:$G,STATYSTYKI!$D604,'BAZA DANYCH'!$K:$K,STATYSTYKI!CG$550)</f>
        <v>0</v>
      </c>
      <c r="CH604" s="9">
        <f>SUMIFS('BAZA DANYCH'!$S:$S,'BAZA DANYCH'!$B:$B,STATYSTYKI!$B604,'BAZA DANYCH'!$C:$C,STATYSTYKI!$C604,'BAZA DANYCH'!$G:$G,STATYSTYKI!$D604,'BAZA DANYCH'!$K:$K,STATYSTYKI!CH$550)</f>
        <v>0</v>
      </c>
      <c r="CI604" s="9">
        <f>SUMIFS('BAZA DANYCH'!$S:$S,'BAZA DANYCH'!$B:$B,STATYSTYKI!$B604,'BAZA DANYCH'!$C:$C,STATYSTYKI!$C604,'BAZA DANYCH'!$G:$G,STATYSTYKI!$D604,'BAZA DANYCH'!$K:$K,STATYSTYKI!CI$550)</f>
        <v>0</v>
      </c>
      <c r="CJ604" s="9">
        <f>SUMIFS('BAZA DANYCH'!$S:$S,'BAZA DANYCH'!$B:$B,STATYSTYKI!$B604,'BAZA DANYCH'!$C:$C,STATYSTYKI!$C604,'BAZA DANYCH'!$G:$G,STATYSTYKI!$D604,'BAZA DANYCH'!$K:$K,STATYSTYKI!CJ$550)</f>
        <v>0</v>
      </c>
      <c r="CK604" s="9">
        <f>SUMIFS('BAZA DANYCH'!$S:$S,'BAZA DANYCH'!$B:$B,STATYSTYKI!$B604,'BAZA DANYCH'!$C:$C,STATYSTYKI!$C604,'BAZA DANYCH'!$G:$G,STATYSTYKI!$D604,'BAZA DANYCH'!$K:$K,STATYSTYKI!CK$550)</f>
        <v>0</v>
      </c>
      <c r="CL604" s="9">
        <f>SUMIFS('BAZA DANYCH'!$S:$S,'BAZA DANYCH'!$B:$B,STATYSTYKI!$B604,'BAZA DANYCH'!$C:$C,STATYSTYKI!$C604,'BAZA DANYCH'!$G:$G,STATYSTYKI!$D604,'BAZA DANYCH'!$K:$K,STATYSTYKI!CL$550)</f>
        <v>0</v>
      </c>
      <c r="CM604" s="9">
        <f>SUMIFS('BAZA DANYCH'!$S:$S,'BAZA DANYCH'!$B:$B,STATYSTYKI!$B604,'BAZA DANYCH'!$C:$C,STATYSTYKI!$C604,'BAZA DANYCH'!$G:$G,STATYSTYKI!$D604,'BAZA DANYCH'!$K:$K,STATYSTYKI!CM$550)</f>
        <v>0</v>
      </c>
      <c r="CN604" s="9">
        <f>SUMIFS('BAZA DANYCH'!$S:$S,'BAZA DANYCH'!$B:$B,STATYSTYKI!$B604,'BAZA DANYCH'!$C:$C,STATYSTYKI!$C604,'BAZA DANYCH'!$G:$G,STATYSTYKI!$D604,'BAZA DANYCH'!$K:$K,STATYSTYKI!CN$550)</f>
        <v>0</v>
      </c>
      <c r="CO604" s="9">
        <f>SUMIFS('BAZA DANYCH'!$S:$S,'BAZA DANYCH'!$B:$B,STATYSTYKI!$B604,'BAZA DANYCH'!$C:$C,STATYSTYKI!$C604,'BAZA DANYCH'!$G:$G,STATYSTYKI!$D604,'BAZA DANYCH'!$K:$K,STATYSTYKI!CO$550)</f>
        <v>0</v>
      </c>
      <c r="CP604" s="9">
        <f>SUMIFS('BAZA DANYCH'!$S:$S,'BAZA DANYCH'!$B:$B,STATYSTYKI!$B604,'BAZA DANYCH'!$C:$C,STATYSTYKI!$C604,'BAZA DANYCH'!$G:$G,STATYSTYKI!$D604,'BAZA DANYCH'!$K:$K,STATYSTYKI!CP$550)</f>
        <v>0</v>
      </c>
      <c r="CQ604" s="9">
        <f>SUMIFS('BAZA DANYCH'!$S:$S,'BAZA DANYCH'!$B:$B,STATYSTYKI!$B604,'BAZA DANYCH'!$C:$C,STATYSTYKI!$C604,'BAZA DANYCH'!$G:$G,STATYSTYKI!$D604,'BAZA DANYCH'!$K:$K,STATYSTYKI!CQ$550)</f>
        <v>0</v>
      </c>
      <c r="CR604" s="9">
        <f>SUMIFS('BAZA DANYCH'!$S:$S,'BAZA DANYCH'!$B:$B,STATYSTYKI!$B604,'BAZA DANYCH'!$C:$C,STATYSTYKI!$C604,'BAZA DANYCH'!$G:$G,STATYSTYKI!$D604,'BAZA DANYCH'!$K:$K,STATYSTYKI!CR$550)</f>
        <v>0</v>
      </c>
      <c r="CS604" s="9">
        <f>SUMIFS('BAZA DANYCH'!$S:$S,'BAZA DANYCH'!$B:$B,STATYSTYKI!$B604,'BAZA DANYCH'!$C:$C,STATYSTYKI!$C604,'BAZA DANYCH'!$G:$G,STATYSTYKI!$D604,'BAZA DANYCH'!$K:$K,STATYSTYKI!CS$550)</f>
        <v>0</v>
      </c>
      <c r="CT604" s="9">
        <f>SUMIFS('BAZA DANYCH'!$S:$S,'BAZA DANYCH'!$B:$B,STATYSTYKI!$B604,'BAZA DANYCH'!$C:$C,STATYSTYKI!$C604,'BAZA DANYCH'!$G:$G,STATYSTYKI!$D604,'BAZA DANYCH'!$K:$K,STATYSTYKI!CT$550)</f>
        <v>0</v>
      </c>
      <c r="CU604" s="9">
        <f>SUMIFS('BAZA DANYCH'!$S:$S,'BAZA DANYCH'!$B:$B,STATYSTYKI!$B604,'BAZA DANYCH'!$C:$C,STATYSTYKI!$C604,'BAZA DANYCH'!$G:$G,STATYSTYKI!$D604,'BAZA DANYCH'!$K:$K,STATYSTYKI!CU$550)</f>
        <v>0</v>
      </c>
      <c r="CV604" s="9">
        <f>SUMIFS('BAZA DANYCH'!$S:$S,'BAZA DANYCH'!$B:$B,STATYSTYKI!$B604,'BAZA DANYCH'!$C:$C,STATYSTYKI!$C604,'BAZA DANYCH'!$G:$G,STATYSTYKI!$D604,'BAZA DANYCH'!$K:$K,STATYSTYKI!CV$550)</f>
        <v>0</v>
      </c>
      <c r="CW604" s="9">
        <f>SUMIFS('BAZA DANYCH'!$S:$S,'BAZA DANYCH'!$B:$B,STATYSTYKI!$B604,'BAZA DANYCH'!$C:$C,STATYSTYKI!$C604,'BAZA DANYCH'!$G:$G,STATYSTYKI!$D604,'BAZA DANYCH'!$K:$K,STATYSTYKI!CW$550)</f>
        <v>0</v>
      </c>
      <c r="CX604" s="9">
        <f>SUMIFS('BAZA DANYCH'!$S:$S,'BAZA DANYCH'!$B:$B,STATYSTYKI!$B604,'BAZA DANYCH'!$C:$C,STATYSTYKI!$C604,'BAZA DANYCH'!$G:$G,STATYSTYKI!$D604,'BAZA DANYCH'!$K:$K,STATYSTYKI!CX$550)</f>
        <v>0</v>
      </c>
    </row>
    <row r="605" spans="1:102" hidden="1">
      <c r="A605" s="8"/>
      <c r="B605" s="60" t="s">
        <v>127</v>
      </c>
      <c r="C605" s="61" t="s">
        <v>128</v>
      </c>
      <c r="D605" s="61" t="s">
        <v>129</v>
      </c>
      <c r="E605" s="82" t="s">
        <v>4</v>
      </c>
      <c r="F605" s="64">
        <f t="shared" si="275"/>
        <v>9897</v>
      </c>
      <c r="G605" s="9">
        <f>SUMIFS('BAZA DANYCH'!$N:$N,'BAZA DANYCH'!$B:$B,STATYSTYKI!$B605,'BAZA DANYCH'!$C:$C,STATYSTYKI!$C605,'BAZA DANYCH'!$G:$G,STATYSTYKI!$D605,'BAZA DANYCH'!$K:$K,STATYSTYKI!G$550)</f>
        <v>20</v>
      </c>
      <c r="H605" s="9">
        <f>SUMIFS('BAZA DANYCH'!$N:$N,'BAZA DANYCH'!$B:$B,STATYSTYKI!$B605,'BAZA DANYCH'!$C:$C,STATYSTYKI!$C605,'BAZA DANYCH'!$G:$G,STATYSTYKI!$D605,'BAZA DANYCH'!$K:$K,STATYSTYKI!H$550)</f>
        <v>10</v>
      </c>
      <c r="I605" s="9">
        <f>SUMIFS('BAZA DANYCH'!$N:$N,'BAZA DANYCH'!$B:$B,STATYSTYKI!$B605,'BAZA DANYCH'!$C:$C,STATYSTYKI!$C605,'BAZA DANYCH'!$G:$G,STATYSTYKI!$D605,'BAZA DANYCH'!$K:$K,STATYSTYKI!I$550)</f>
        <v>14</v>
      </c>
      <c r="J605" s="9">
        <f>SUMIFS('BAZA DANYCH'!$N:$N,'BAZA DANYCH'!$B:$B,STATYSTYKI!$B605,'BAZA DANYCH'!$C:$C,STATYSTYKI!$C605,'BAZA DANYCH'!$G:$G,STATYSTYKI!$D605,'BAZA DANYCH'!$K:$K,STATYSTYKI!J$550)</f>
        <v>8</v>
      </c>
      <c r="K605" s="9">
        <f>SUMIFS('BAZA DANYCH'!$N:$N,'BAZA DANYCH'!$B:$B,STATYSTYKI!$B605,'BAZA DANYCH'!$C:$C,STATYSTYKI!$C605,'BAZA DANYCH'!$G:$G,STATYSTYKI!$D605,'BAZA DANYCH'!$K:$K,STATYSTYKI!K$550)</f>
        <v>9</v>
      </c>
      <c r="L605" s="9">
        <f>SUMIFS('BAZA DANYCH'!$N:$N,'BAZA DANYCH'!$B:$B,STATYSTYKI!$B605,'BAZA DANYCH'!$C:$C,STATYSTYKI!$C605,'BAZA DANYCH'!$G:$G,STATYSTYKI!$D605,'BAZA DANYCH'!$K:$K,STATYSTYKI!L$550)</f>
        <v>10</v>
      </c>
      <c r="M605" s="9">
        <f>SUMIFS('BAZA DANYCH'!$N:$N,'BAZA DANYCH'!$B:$B,STATYSTYKI!$B605,'BAZA DANYCH'!$C:$C,STATYSTYKI!$C605,'BAZA DANYCH'!$G:$G,STATYSTYKI!$D605,'BAZA DANYCH'!$K:$K,STATYSTYKI!M$550)</f>
        <v>11</v>
      </c>
      <c r="N605" s="9">
        <f>SUMIFS('BAZA DANYCH'!$N:$N,'BAZA DANYCH'!$B:$B,STATYSTYKI!$B605,'BAZA DANYCH'!$C:$C,STATYSTYKI!$C605,'BAZA DANYCH'!$G:$G,STATYSTYKI!$D605,'BAZA DANYCH'!$K:$K,STATYSTYKI!N$550)</f>
        <v>9</v>
      </c>
      <c r="O605" s="9">
        <f>SUMIFS('BAZA DANYCH'!$N:$N,'BAZA DANYCH'!$B:$B,STATYSTYKI!$B605,'BAZA DANYCH'!$C:$C,STATYSTYKI!$C605,'BAZA DANYCH'!$G:$G,STATYSTYKI!$D605,'BAZA DANYCH'!$K:$K,STATYSTYKI!O$550)</f>
        <v>13</v>
      </c>
      <c r="P605" s="9">
        <f>SUMIFS('BAZA DANYCH'!$N:$N,'BAZA DANYCH'!$B:$B,STATYSTYKI!$B605,'BAZA DANYCH'!$C:$C,STATYSTYKI!$C605,'BAZA DANYCH'!$G:$G,STATYSTYKI!$D605,'BAZA DANYCH'!$K:$K,STATYSTYKI!P$550)</f>
        <v>9</v>
      </c>
      <c r="Q605" s="9">
        <f>SUMIFS('BAZA DANYCH'!$N:$N,'BAZA DANYCH'!$B:$B,STATYSTYKI!$B605,'BAZA DANYCH'!$C:$C,STATYSTYKI!$C605,'BAZA DANYCH'!$G:$G,STATYSTYKI!$D605,'BAZA DANYCH'!$K:$K,STATYSTYKI!Q$550)</f>
        <v>5</v>
      </c>
      <c r="R605" s="9">
        <f>SUMIFS('BAZA DANYCH'!$N:$N,'BAZA DANYCH'!$B:$B,STATYSTYKI!$B605,'BAZA DANYCH'!$C:$C,STATYSTYKI!$C605,'BAZA DANYCH'!$G:$G,STATYSTYKI!$D605,'BAZA DANYCH'!$K:$K,STATYSTYKI!R$550)</f>
        <v>5</v>
      </c>
      <c r="S605" s="9">
        <f>SUMIFS('BAZA DANYCH'!$N:$N,'BAZA DANYCH'!$B:$B,STATYSTYKI!$B605,'BAZA DANYCH'!$C:$C,STATYSTYKI!$C605,'BAZA DANYCH'!$G:$G,STATYSTYKI!$D605,'BAZA DANYCH'!$K:$K,STATYSTYKI!S$550)</f>
        <v>5</v>
      </c>
      <c r="T605" s="9">
        <f>SUMIFS('BAZA DANYCH'!$N:$N,'BAZA DANYCH'!$B:$B,STATYSTYKI!$B605,'BAZA DANYCH'!$C:$C,STATYSTYKI!$C605,'BAZA DANYCH'!$G:$G,STATYSTYKI!$D605,'BAZA DANYCH'!$K:$K,STATYSTYKI!T$550)</f>
        <v>4</v>
      </c>
      <c r="U605" s="9">
        <f>SUMIFS('BAZA DANYCH'!$N:$N,'BAZA DANYCH'!$B:$B,STATYSTYKI!$B605,'BAZA DANYCH'!$C:$C,STATYSTYKI!$C605,'BAZA DANYCH'!$G:$G,STATYSTYKI!$D605,'BAZA DANYCH'!$K:$K,STATYSTYKI!U$550)</f>
        <v>0</v>
      </c>
      <c r="V605" s="9">
        <f>SUMIFS('BAZA DANYCH'!$N:$N,'BAZA DANYCH'!$B:$B,STATYSTYKI!$B605,'BAZA DANYCH'!$C:$C,STATYSTYKI!$C605,'BAZA DANYCH'!$G:$G,STATYSTYKI!$D605,'BAZA DANYCH'!$K:$K,STATYSTYKI!V$550)</f>
        <v>3</v>
      </c>
      <c r="W605" s="9">
        <f>SUMIFS('BAZA DANYCH'!$N:$N,'BAZA DANYCH'!$B:$B,STATYSTYKI!$B605,'BAZA DANYCH'!$C:$C,STATYSTYKI!$C605,'BAZA DANYCH'!$G:$G,STATYSTYKI!$D605,'BAZA DANYCH'!$K:$K,STATYSTYKI!W$550)</f>
        <v>7</v>
      </c>
      <c r="X605" s="9">
        <f>SUMIFS('BAZA DANYCH'!$N:$N,'BAZA DANYCH'!$B:$B,STATYSTYKI!$B605,'BAZA DANYCH'!$C:$C,STATYSTYKI!$C605,'BAZA DANYCH'!$G:$G,STATYSTYKI!$D605,'BAZA DANYCH'!$K:$K,STATYSTYKI!X$550)</f>
        <v>6</v>
      </c>
      <c r="Y605" s="9">
        <f>SUMIFS('BAZA DANYCH'!$N:$N,'BAZA DANYCH'!$B:$B,STATYSTYKI!$B605,'BAZA DANYCH'!$C:$C,STATYSTYKI!$C605,'BAZA DANYCH'!$G:$G,STATYSTYKI!$D605,'BAZA DANYCH'!$K:$K,STATYSTYKI!Y$550)</f>
        <v>11</v>
      </c>
      <c r="Z605" s="9">
        <f>SUMIFS('BAZA DANYCH'!$N:$N,'BAZA DANYCH'!$B:$B,STATYSTYKI!$B605,'BAZA DANYCH'!$C:$C,STATYSTYKI!$C605,'BAZA DANYCH'!$G:$G,STATYSTYKI!$D605,'BAZA DANYCH'!$K:$K,STATYSTYKI!Z$550)</f>
        <v>7</v>
      </c>
      <c r="AA605" s="9">
        <f>SUMIFS('BAZA DANYCH'!$N:$N,'BAZA DANYCH'!$B:$B,STATYSTYKI!$B605,'BAZA DANYCH'!$C:$C,STATYSTYKI!$C605,'BAZA DANYCH'!$G:$G,STATYSTYKI!$D605,'BAZA DANYCH'!$K:$K,STATYSTYKI!AA$550)</f>
        <v>13</v>
      </c>
      <c r="AB605" s="9">
        <f>SUMIFS('BAZA DANYCH'!$N:$N,'BAZA DANYCH'!$B:$B,STATYSTYKI!$B605,'BAZA DANYCH'!$C:$C,STATYSTYKI!$C605,'BAZA DANYCH'!$G:$G,STATYSTYKI!$D605,'BAZA DANYCH'!$K:$K,STATYSTYKI!AB$550)</f>
        <v>20</v>
      </c>
      <c r="AC605" s="9">
        <f>SUMIFS('BAZA DANYCH'!$N:$N,'BAZA DANYCH'!$B:$B,STATYSTYKI!$B605,'BAZA DANYCH'!$C:$C,STATYSTYKI!$C605,'BAZA DANYCH'!$G:$G,STATYSTYKI!$D605,'BAZA DANYCH'!$K:$K,STATYSTYKI!AC$550)</f>
        <v>31</v>
      </c>
      <c r="AD605" s="9">
        <f>SUMIFS('BAZA DANYCH'!$N:$N,'BAZA DANYCH'!$B:$B,STATYSTYKI!$B605,'BAZA DANYCH'!$C:$C,STATYSTYKI!$C605,'BAZA DANYCH'!$G:$G,STATYSTYKI!$D605,'BAZA DANYCH'!$K:$K,STATYSTYKI!AD$550)</f>
        <v>41</v>
      </c>
      <c r="AE605" s="9">
        <f>SUMIFS('BAZA DANYCH'!$N:$N,'BAZA DANYCH'!$B:$B,STATYSTYKI!$B605,'BAZA DANYCH'!$C:$C,STATYSTYKI!$C605,'BAZA DANYCH'!$G:$G,STATYSTYKI!$D605,'BAZA DANYCH'!$K:$K,STATYSTYKI!AE$550)</f>
        <v>38</v>
      </c>
      <c r="AF605" s="9">
        <f>SUMIFS('BAZA DANYCH'!$N:$N,'BAZA DANYCH'!$B:$B,STATYSTYKI!$B605,'BAZA DANYCH'!$C:$C,STATYSTYKI!$C605,'BAZA DANYCH'!$G:$G,STATYSTYKI!$D605,'BAZA DANYCH'!$K:$K,STATYSTYKI!AF$550)</f>
        <v>77</v>
      </c>
      <c r="AG605" s="9">
        <f>SUMIFS('BAZA DANYCH'!$N:$N,'BAZA DANYCH'!$B:$B,STATYSTYKI!$B605,'BAZA DANYCH'!$C:$C,STATYSTYKI!$C605,'BAZA DANYCH'!$G:$G,STATYSTYKI!$D605,'BAZA DANYCH'!$K:$K,STATYSTYKI!AG$550)</f>
        <v>92</v>
      </c>
      <c r="AH605" s="9">
        <f>SUMIFS('BAZA DANYCH'!$N:$N,'BAZA DANYCH'!$B:$B,STATYSTYKI!$B605,'BAZA DANYCH'!$C:$C,STATYSTYKI!$C605,'BAZA DANYCH'!$G:$G,STATYSTYKI!$D605,'BAZA DANYCH'!$K:$K,STATYSTYKI!AH$550)</f>
        <v>123</v>
      </c>
      <c r="AI605" s="9">
        <f>SUMIFS('BAZA DANYCH'!$N:$N,'BAZA DANYCH'!$B:$B,STATYSTYKI!$B605,'BAZA DANYCH'!$C:$C,STATYSTYKI!$C605,'BAZA DANYCH'!$G:$G,STATYSTYKI!$D605,'BAZA DANYCH'!$K:$K,STATYSTYKI!AI$550)</f>
        <v>146</v>
      </c>
      <c r="AJ605" s="9">
        <f>SUMIFS('BAZA DANYCH'!$N:$N,'BAZA DANYCH'!$B:$B,STATYSTYKI!$B605,'BAZA DANYCH'!$C:$C,STATYSTYKI!$C605,'BAZA DANYCH'!$G:$G,STATYSTYKI!$D605,'BAZA DANYCH'!$K:$K,STATYSTYKI!AJ$550)</f>
        <v>151</v>
      </c>
      <c r="AK605" s="9">
        <f>SUMIFS('BAZA DANYCH'!$N:$N,'BAZA DANYCH'!$B:$B,STATYSTYKI!$B605,'BAZA DANYCH'!$C:$C,STATYSTYKI!$C605,'BAZA DANYCH'!$G:$G,STATYSTYKI!$D605,'BAZA DANYCH'!$K:$K,STATYSTYKI!AK$550)</f>
        <v>159</v>
      </c>
      <c r="AL605" s="9">
        <f>SUMIFS('BAZA DANYCH'!$N:$N,'BAZA DANYCH'!$B:$B,STATYSTYKI!$B605,'BAZA DANYCH'!$C:$C,STATYSTYKI!$C605,'BAZA DANYCH'!$G:$G,STATYSTYKI!$D605,'BAZA DANYCH'!$K:$K,STATYSTYKI!AL$550)</f>
        <v>190</v>
      </c>
      <c r="AM605" s="9">
        <f>SUMIFS('BAZA DANYCH'!$N:$N,'BAZA DANYCH'!$B:$B,STATYSTYKI!$B605,'BAZA DANYCH'!$C:$C,STATYSTYKI!$C605,'BAZA DANYCH'!$G:$G,STATYSTYKI!$D605,'BAZA DANYCH'!$K:$K,STATYSTYKI!AM$550)</f>
        <v>181</v>
      </c>
      <c r="AN605" s="9">
        <f>SUMIFS('BAZA DANYCH'!$N:$N,'BAZA DANYCH'!$B:$B,STATYSTYKI!$B605,'BAZA DANYCH'!$C:$C,STATYSTYKI!$C605,'BAZA DANYCH'!$G:$G,STATYSTYKI!$D605,'BAZA DANYCH'!$K:$K,STATYSTYKI!AN$550)</f>
        <v>149</v>
      </c>
      <c r="AO605" s="9">
        <f>SUMIFS('BAZA DANYCH'!$N:$N,'BAZA DANYCH'!$B:$B,STATYSTYKI!$B605,'BAZA DANYCH'!$C:$C,STATYSTYKI!$C605,'BAZA DANYCH'!$G:$G,STATYSTYKI!$D605,'BAZA DANYCH'!$K:$K,STATYSTYKI!AO$550)</f>
        <v>147</v>
      </c>
      <c r="AP605" s="9">
        <f>SUMIFS('BAZA DANYCH'!$N:$N,'BAZA DANYCH'!$B:$B,STATYSTYKI!$B605,'BAZA DANYCH'!$C:$C,STATYSTYKI!$C605,'BAZA DANYCH'!$G:$G,STATYSTYKI!$D605,'BAZA DANYCH'!$K:$K,STATYSTYKI!AP$550)</f>
        <v>157</v>
      </c>
      <c r="AQ605" s="9">
        <f>SUMIFS('BAZA DANYCH'!$N:$N,'BAZA DANYCH'!$B:$B,STATYSTYKI!$B605,'BAZA DANYCH'!$C:$C,STATYSTYKI!$C605,'BAZA DANYCH'!$G:$G,STATYSTYKI!$D605,'BAZA DANYCH'!$K:$K,STATYSTYKI!AQ$550)</f>
        <v>167</v>
      </c>
      <c r="AR605" s="9">
        <f>SUMIFS('BAZA DANYCH'!$N:$N,'BAZA DANYCH'!$B:$B,STATYSTYKI!$B605,'BAZA DANYCH'!$C:$C,STATYSTYKI!$C605,'BAZA DANYCH'!$G:$G,STATYSTYKI!$D605,'BAZA DANYCH'!$K:$K,STATYSTYKI!AR$550)</f>
        <v>155</v>
      </c>
      <c r="AS605" s="9">
        <f>SUMIFS('BAZA DANYCH'!$N:$N,'BAZA DANYCH'!$B:$B,STATYSTYKI!$B605,'BAZA DANYCH'!$C:$C,STATYSTYKI!$C605,'BAZA DANYCH'!$G:$G,STATYSTYKI!$D605,'BAZA DANYCH'!$K:$K,STATYSTYKI!AS$550)</f>
        <v>147</v>
      </c>
      <c r="AT605" s="9">
        <f>SUMIFS('BAZA DANYCH'!$N:$N,'BAZA DANYCH'!$B:$B,STATYSTYKI!$B605,'BAZA DANYCH'!$C:$C,STATYSTYKI!$C605,'BAZA DANYCH'!$G:$G,STATYSTYKI!$D605,'BAZA DANYCH'!$K:$K,STATYSTYKI!AT$550)</f>
        <v>153</v>
      </c>
      <c r="AU605" s="9">
        <f>SUMIFS('BAZA DANYCH'!$N:$N,'BAZA DANYCH'!$B:$B,STATYSTYKI!$B605,'BAZA DANYCH'!$C:$C,STATYSTYKI!$C605,'BAZA DANYCH'!$G:$G,STATYSTYKI!$D605,'BAZA DANYCH'!$K:$K,STATYSTYKI!AU$550)</f>
        <v>143</v>
      </c>
      <c r="AV605" s="9">
        <f>SUMIFS('BAZA DANYCH'!$N:$N,'BAZA DANYCH'!$B:$B,STATYSTYKI!$B605,'BAZA DANYCH'!$C:$C,STATYSTYKI!$C605,'BAZA DANYCH'!$G:$G,STATYSTYKI!$D605,'BAZA DANYCH'!$K:$K,STATYSTYKI!AV$550)</f>
        <v>151</v>
      </c>
      <c r="AW605" s="9">
        <f>SUMIFS('BAZA DANYCH'!$N:$N,'BAZA DANYCH'!$B:$B,STATYSTYKI!$B605,'BAZA DANYCH'!$C:$C,STATYSTYKI!$C605,'BAZA DANYCH'!$G:$G,STATYSTYKI!$D605,'BAZA DANYCH'!$K:$K,STATYSTYKI!AW$550)</f>
        <v>149</v>
      </c>
      <c r="AX605" s="9">
        <f>SUMIFS('BAZA DANYCH'!$N:$N,'BAZA DANYCH'!$B:$B,STATYSTYKI!$B605,'BAZA DANYCH'!$C:$C,STATYSTYKI!$C605,'BAZA DANYCH'!$G:$G,STATYSTYKI!$D605,'BAZA DANYCH'!$K:$K,STATYSTYKI!AX$550)</f>
        <v>147</v>
      </c>
      <c r="AY605" s="9">
        <f>SUMIFS('BAZA DANYCH'!$N:$N,'BAZA DANYCH'!$B:$B,STATYSTYKI!$B605,'BAZA DANYCH'!$C:$C,STATYSTYKI!$C605,'BAZA DANYCH'!$G:$G,STATYSTYKI!$D605,'BAZA DANYCH'!$K:$K,STATYSTYKI!AY$550)</f>
        <v>143</v>
      </c>
      <c r="AZ605" s="9">
        <f>SUMIFS('BAZA DANYCH'!$N:$N,'BAZA DANYCH'!$B:$B,STATYSTYKI!$B605,'BAZA DANYCH'!$C:$C,STATYSTYKI!$C605,'BAZA DANYCH'!$G:$G,STATYSTYKI!$D605,'BAZA DANYCH'!$K:$K,STATYSTYKI!AZ$550)</f>
        <v>127</v>
      </c>
      <c r="BA605" s="9">
        <f>SUMIFS('BAZA DANYCH'!$N:$N,'BAZA DANYCH'!$B:$B,STATYSTYKI!$B605,'BAZA DANYCH'!$C:$C,STATYSTYKI!$C605,'BAZA DANYCH'!$G:$G,STATYSTYKI!$D605,'BAZA DANYCH'!$K:$K,STATYSTYKI!BA$550)</f>
        <v>154</v>
      </c>
      <c r="BB605" s="9">
        <f>SUMIFS('BAZA DANYCH'!$N:$N,'BAZA DANYCH'!$B:$B,STATYSTYKI!$B605,'BAZA DANYCH'!$C:$C,STATYSTYKI!$C605,'BAZA DANYCH'!$G:$G,STATYSTYKI!$D605,'BAZA DANYCH'!$K:$K,STATYSTYKI!BB$550)</f>
        <v>125</v>
      </c>
      <c r="BC605" s="9">
        <f>SUMIFS('BAZA DANYCH'!$N:$N,'BAZA DANYCH'!$B:$B,STATYSTYKI!$B605,'BAZA DANYCH'!$C:$C,STATYSTYKI!$C605,'BAZA DANYCH'!$G:$G,STATYSTYKI!$D605,'BAZA DANYCH'!$K:$K,STATYSTYKI!BC$550)</f>
        <v>135</v>
      </c>
      <c r="BD605" s="9">
        <f>SUMIFS('BAZA DANYCH'!$N:$N,'BAZA DANYCH'!$B:$B,STATYSTYKI!$B605,'BAZA DANYCH'!$C:$C,STATYSTYKI!$C605,'BAZA DANYCH'!$G:$G,STATYSTYKI!$D605,'BAZA DANYCH'!$K:$K,STATYSTYKI!BD$550)</f>
        <v>155</v>
      </c>
      <c r="BE605" s="9">
        <f>SUMIFS('BAZA DANYCH'!$N:$N,'BAZA DANYCH'!$B:$B,STATYSTYKI!$B605,'BAZA DANYCH'!$C:$C,STATYSTYKI!$C605,'BAZA DANYCH'!$G:$G,STATYSTYKI!$D605,'BAZA DANYCH'!$K:$K,STATYSTYKI!BE$550)</f>
        <v>149</v>
      </c>
      <c r="BF605" s="9">
        <f>SUMIFS('BAZA DANYCH'!$N:$N,'BAZA DANYCH'!$B:$B,STATYSTYKI!$B605,'BAZA DANYCH'!$C:$C,STATYSTYKI!$C605,'BAZA DANYCH'!$G:$G,STATYSTYKI!$D605,'BAZA DANYCH'!$K:$K,STATYSTYKI!BF$550)</f>
        <v>125</v>
      </c>
      <c r="BG605" s="9">
        <f>SUMIFS('BAZA DANYCH'!$N:$N,'BAZA DANYCH'!$B:$B,STATYSTYKI!$B605,'BAZA DANYCH'!$C:$C,STATYSTYKI!$C605,'BAZA DANYCH'!$G:$G,STATYSTYKI!$D605,'BAZA DANYCH'!$K:$K,STATYSTYKI!BG$550)</f>
        <v>147</v>
      </c>
      <c r="BH605" s="9">
        <f>SUMIFS('BAZA DANYCH'!$N:$N,'BAZA DANYCH'!$B:$B,STATYSTYKI!$B605,'BAZA DANYCH'!$C:$C,STATYSTYKI!$C605,'BAZA DANYCH'!$G:$G,STATYSTYKI!$D605,'BAZA DANYCH'!$K:$K,STATYSTYKI!BH$550)</f>
        <v>144</v>
      </c>
      <c r="BI605" s="9">
        <f>SUMIFS('BAZA DANYCH'!$N:$N,'BAZA DANYCH'!$B:$B,STATYSTYKI!$B605,'BAZA DANYCH'!$C:$C,STATYSTYKI!$C605,'BAZA DANYCH'!$G:$G,STATYSTYKI!$D605,'BAZA DANYCH'!$K:$K,STATYSTYKI!BI$550)</f>
        <v>134</v>
      </c>
      <c r="BJ605" s="9">
        <f>SUMIFS('BAZA DANYCH'!$N:$N,'BAZA DANYCH'!$B:$B,STATYSTYKI!$B605,'BAZA DANYCH'!$C:$C,STATYSTYKI!$C605,'BAZA DANYCH'!$G:$G,STATYSTYKI!$D605,'BAZA DANYCH'!$K:$K,STATYSTYKI!BJ$550)</f>
        <v>177</v>
      </c>
      <c r="BK605" s="9">
        <f>SUMIFS('BAZA DANYCH'!$N:$N,'BAZA DANYCH'!$B:$B,STATYSTYKI!$B605,'BAZA DANYCH'!$C:$C,STATYSTYKI!$C605,'BAZA DANYCH'!$G:$G,STATYSTYKI!$D605,'BAZA DANYCH'!$K:$K,STATYSTYKI!BK$550)</f>
        <v>151</v>
      </c>
      <c r="BL605" s="9">
        <f>SUMIFS('BAZA DANYCH'!$N:$N,'BAZA DANYCH'!$B:$B,STATYSTYKI!$B605,'BAZA DANYCH'!$C:$C,STATYSTYKI!$C605,'BAZA DANYCH'!$G:$G,STATYSTYKI!$D605,'BAZA DANYCH'!$K:$K,STATYSTYKI!BL$550)</f>
        <v>159</v>
      </c>
      <c r="BM605" s="9">
        <f>SUMIFS('BAZA DANYCH'!$N:$N,'BAZA DANYCH'!$B:$B,STATYSTYKI!$B605,'BAZA DANYCH'!$C:$C,STATYSTYKI!$C605,'BAZA DANYCH'!$G:$G,STATYSTYKI!$D605,'BAZA DANYCH'!$K:$K,STATYSTYKI!BM$550)</f>
        <v>189</v>
      </c>
      <c r="BN605" s="9">
        <f>SUMIFS('BAZA DANYCH'!$N:$N,'BAZA DANYCH'!$B:$B,STATYSTYKI!$B605,'BAZA DANYCH'!$C:$C,STATYSTYKI!$C605,'BAZA DANYCH'!$G:$G,STATYSTYKI!$D605,'BAZA DANYCH'!$K:$K,STATYSTYKI!BN$550)</f>
        <v>173</v>
      </c>
      <c r="BO605" s="9">
        <f>SUMIFS('BAZA DANYCH'!$N:$N,'BAZA DANYCH'!$B:$B,STATYSTYKI!$B605,'BAZA DANYCH'!$C:$C,STATYSTYKI!$C605,'BAZA DANYCH'!$G:$G,STATYSTYKI!$D605,'BAZA DANYCH'!$K:$K,STATYSTYKI!BO$550)</f>
        <v>187</v>
      </c>
      <c r="BP605" s="9">
        <f>SUMIFS('BAZA DANYCH'!$N:$N,'BAZA DANYCH'!$B:$B,STATYSTYKI!$B605,'BAZA DANYCH'!$C:$C,STATYSTYKI!$C605,'BAZA DANYCH'!$G:$G,STATYSTYKI!$D605,'BAZA DANYCH'!$K:$K,STATYSTYKI!BP$550)</f>
        <v>205</v>
      </c>
      <c r="BQ605" s="9">
        <f>SUMIFS('BAZA DANYCH'!$N:$N,'BAZA DANYCH'!$B:$B,STATYSTYKI!$B605,'BAZA DANYCH'!$C:$C,STATYSTYKI!$C605,'BAZA DANYCH'!$G:$G,STATYSTYKI!$D605,'BAZA DANYCH'!$K:$K,STATYSTYKI!BQ$550)</f>
        <v>207</v>
      </c>
      <c r="BR605" s="9">
        <f>SUMIFS('BAZA DANYCH'!$N:$N,'BAZA DANYCH'!$B:$B,STATYSTYKI!$B605,'BAZA DANYCH'!$C:$C,STATYSTYKI!$C605,'BAZA DANYCH'!$G:$G,STATYSTYKI!$D605,'BAZA DANYCH'!$K:$K,STATYSTYKI!BR$550)</f>
        <v>211</v>
      </c>
      <c r="BS605" s="9">
        <f>SUMIFS('BAZA DANYCH'!$N:$N,'BAZA DANYCH'!$B:$B,STATYSTYKI!$B605,'BAZA DANYCH'!$C:$C,STATYSTYKI!$C605,'BAZA DANYCH'!$G:$G,STATYSTYKI!$D605,'BAZA DANYCH'!$K:$K,STATYSTYKI!BS$550)</f>
        <v>216</v>
      </c>
      <c r="BT605" s="9">
        <f>SUMIFS('BAZA DANYCH'!$N:$N,'BAZA DANYCH'!$B:$B,STATYSTYKI!$B605,'BAZA DANYCH'!$C:$C,STATYSTYKI!$C605,'BAZA DANYCH'!$G:$G,STATYSTYKI!$D605,'BAZA DANYCH'!$K:$K,STATYSTYKI!BT$550)</f>
        <v>180</v>
      </c>
      <c r="BU605" s="9">
        <f>SUMIFS('BAZA DANYCH'!$N:$N,'BAZA DANYCH'!$B:$B,STATYSTYKI!$B605,'BAZA DANYCH'!$C:$C,STATYSTYKI!$C605,'BAZA DANYCH'!$G:$G,STATYSTYKI!$D605,'BAZA DANYCH'!$K:$K,STATYSTYKI!BU$550)</f>
        <v>186</v>
      </c>
      <c r="BV605" s="9">
        <f>SUMIFS('BAZA DANYCH'!$N:$N,'BAZA DANYCH'!$B:$B,STATYSTYKI!$B605,'BAZA DANYCH'!$C:$C,STATYSTYKI!$C605,'BAZA DANYCH'!$G:$G,STATYSTYKI!$D605,'BAZA DANYCH'!$K:$K,STATYSTYKI!BV$550)</f>
        <v>193</v>
      </c>
      <c r="BW605" s="9">
        <f>SUMIFS('BAZA DANYCH'!$N:$N,'BAZA DANYCH'!$B:$B,STATYSTYKI!$B605,'BAZA DANYCH'!$C:$C,STATYSTYKI!$C605,'BAZA DANYCH'!$G:$G,STATYSTYKI!$D605,'BAZA DANYCH'!$K:$K,STATYSTYKI!BW$550)</f>
        <v>174</v>
      </c>
      <c r="BX605" s="9">
        <f>SUMIFS('BAZA DANYCH'!$N:$N,'BAZA DANYCH'!$B:$B,STATYSTYKI!$B605,'BAZA DANYCH'!$C:$C,STATYSTYKI!$C605,'BAZA DANYCH'!$G:$G,STATYSTYKI!$D605,'BAZA DANYCH'!$K:$K,STATYSTYKI!BX$550)</f>
        <v>181</v>
      </c>
      <c r="BY605" s="9">
        <f>SUMIFS('BAZA DANYCH'!$N:$N,'BAZA DANYCH'!$B:$B,STATYSTYKI!$B605,'BAZA DANYCH'!$C:$C,STATYSTYKI!$C605,'BAZA DANYCH'!$G:$G,STATYSTYKI!$D605,'BAZA DANYCH'!$K:$K,STATYSTYKI!BY$550)</f>
        <v>195</v>
      </c>
      <c r="BZ605" s="9">
        <f>SUMIFS('BAZA DANYCH'!$N:$N,'BAZA DANYCH'!$B:$B,STATYSTYKI!$B605,'BAZA DANYCH'!$C:$C,STATYSTYKI!$C605,'BAZA DANYCH'!$G:$G,STATYSTYKI!$D605,'BAZA DANYCH'!$K:$K,STATYSTYKI!BZ$550)</f>
        <v>155</v>
      </c>
      <c r="CA605" s="9">
        <f>SUMIFS('BAZA DANYCH'!$N:$N,'BAZA DANYCH'!$B:$B,STATYSTYKI!$B605,'BAZA DANYCH'!$C:$C,STATYSTYKI!$C605,'BAZA DANYCH'!$G:$G,STATYSTYKI!$D605,'BAZA DANYCH'!$K:$K,STATYSTYKI!CA$550)</f>
        <v>144</v>
      </c>
      <c r="CB605" s="9">
        <f>SUMIFS('BAZA DANYCH'!$N:$N,'BAZA DANYCH'!$B:$B,STATYSTYKI!$B605,'BAZA DANYCH'!$C:$C,STATYSTYKI!$C605,'BAZA DANYCH'!$G:$G,STATYSTYKI!$D605,'BAZA DANYCH'!$K:$K,STATYSTYKI!CB$550)</f>
        <v>146</v>
      </c>
      <c r="CC605" s="9">
        <f>SUMIFS('BAZA DANYCH'!$N:$N,'BAZA DANYCH'!$B:$B,STATYSTYKI!$B605,'BAZA DANYCH'!$C:$C,STATYSTYKI!$C605,'BAZA DANYCH'!$G:$G,STATYSTYKI!$D605,'BAZA DANYCH'!$K:$K,STATYSTYKI!CC$550)</f>
        <v>141</v>
      </c>
      <c r="CD605" s="9">
        <f>SUMIFS('BAZA DANYCH'!$N:$N,'BAZA DANYCH'!$B:$B,STATYSTYKI!$B605,'BAZA DANYCH'!$C:$C,STATYSTYKI!$C605,'BAZA DANYCH'!$G:$G,STATYSTYKI!$D605,'BAZA DANYCH'!$K:$K,STATYSTYKI!CD$550)</f>
        <v>140</v>
      </c>
      <c r="CE605" s="9">
        <f>SUMIFS('BAZA DANYCH'!$N:$N,'BAZA DANYCH'!$B:$B,STATYSTYKI!$B605,'BAZA DANYCH'!$C:$C,STATYSTYKI!$C605,'BAZA DANYCH'!$G:$G,STATYSTYKI!$D605,'BAZA DANYCH'!$K:$K,STATYSTYKI!CE$550)</f>
        <v>124</v>
      </c>
      <c r="CF605" s="9">
        <f>SUMIFS('BAZA DANYCH'!$N:$N,'BAZA DANYCH'!$B:$B,STATYSTYKI!$B605,'BAZA DANYCH'!$C:$C,STATYSTYKI!$C605,'BAZA DANYCH'!$G:$G,STATYSTYKI!$D605,'BAZA DANYCH'!$K:$K,STATYSTYKI!CF$550)</f>
        <v>149</v>
      </c>
      <c r="CG605" s="9">
        <f>SUMIFS('BAZA DANYCH'!$N:$N,'BAZA DANYCH'!$B:$B,STATYSTYKI!$B605,'BAZA DANYCH'!$C:$C,STATYSTYKI!$C605,'BAZA DANYCH'!$G:$G,STATYSTYKI!$D605,'BAZA DANYCH'!$K:$K,STATYSTYKI!CG$550)</f>
        <v>91</v>
      </c>
      <c r="CH605" s="9">
        <f>SUMIFS('BAZA DANYCH'!$N:$N,'BAZA DANYCH'!$B:$B,STATYSTYKI!$B605,'BAZA DANYCH'!$C:$C,STATYSTYKI!$C605,'BAZA DANYCH'!$G:$G,STATYSTYKI!$D605,'BAZA DANYCH'!$K:$K,STATYSTYKI!CH$550)</f>
        <v>120</v>
      </c>
      <c r="CI605" s="9">
        <f>SUMIFS('BAZA DANYCH'!$N:$N,'BAZA DANYCH'!$B:$B,STATYSTYKI!$B605,'BAZA DANYCH'!$C:$C,STATYSTYKI!$C605,'BAZA DANYCH'!$G:$G,STATYSTYKI!$D605,'BAZA DANYCH'!$K:$K,STATYSTYKI!CI$550)</f>
        <v>106</v>
      </c>
      <c r="CJ605" s="9">
        <f>SUMIFS('BAZA DANYCH'!$N:$N,'BAZA DANYCH'!$B:$B,STATYSTYKI!$B605,'BAZA DANYCH'!$C:$C,STATYSTYKI!$C605,'BAZA DANYCH'!$G:$G,STATYSTYKI!$D605,'BAZA DANYCH'!$K:$K,STATYSTYKI!CJ$550)</f>
        <v>111</v>
      </c>
      <c r="CK605" s="9">
        <f>SUMIFS('BAZA DANYCH'!$N:$N,'BAZA DANYCH'!$B:$B,STATYSTYKI!$B605,'BAZA DANYCH'!$C:$C,STATYSTYKI!$C605,'BAZA DANYCH'!$G:$G,STATYSTYKI!$D605,'BAZA DANYCH'!$K:$K,STATYSTYKI!CK$550)</f>
        <v>82</v>
      </c>
      <c r="CL605" s="9">
        <f>SUMIFS('BAZA DANYCH'!$N:$N,'BAZA DANYCH'!$B:$B,STATYSTYKI!$B605,'BAZA DANYCH'!$C:$C,STATYSTYKI!$C605,'BAZA DANYCH'!$G:$G,STATYSTYKI!$D605,'BAZA DANYCH'!$K:$K,STATYSTYKI!CL$550)</f>
        <v>99</v>
      </c>
      <c r="CM605" s="9">
        <f>SUMIFS('BAZA DANYCH'!$N:$N,'BAZA DANYCH'!$B:$B,STATYSTYKI!$B605,'BAZA DANYCH'!$C:$C,STATYSTYKI!$C605,'BAZA DANYCH'!$G:$G,STATYSTYKI!$D605,'BAZA DANYCH'!$K:$K,STATYSTYKI!CM$550)</f>
        <v>88</v>
      </c>
      <c r="CN605" s="9">
        <f>SUMIFS('BAZA DANYCH'!$N:$N,'BAZA DANYCH'!$B:$B,STATYSTYKI!$B605,'BAZA DANYCH'!$C:$C,STATYSTYKI!$C605,'BAZA DANYCH'!$G:$G,STATYSTYKI!$D605,'BAZA DANYCH'!$K:$K,STATYSTYKI!CN$550)</f>
        <v>87</v>
      </c>
      <c r="CO605" s="9">
        <f>SUMIFS('BAZA DANYCH'!$N:$N,'BAZA DANYCH'!$B:$B,STATYSTYKI!$B605,'BAZA DANYCH'!$C:$C,STATYSTYKI!$C605,'BAZA DANYCH'!$G:$G,STATYSTYKI!$D605,'BAZA DANYCH'!$K:$K,STATYSTYKI!CO$550)</f>
        <v>66</v>
      </c>
      <c r="CP605" s="9">
        <f>SUMIFS('BAZA DANYCH'!$N:$N,'BAZA DANYCH'!$B:$B,STATYSTYKI!$B605,'BAZA DANYCH'!$C:$C,STATYSTYKI!$C605,'BAZA DANYCH'!$G:$G,STATYSTYKI!$D605,'BAZA DANYCH'!$K:$K,STATYSTYKI!CP$550)</f>
        <v>72</v>
      </c>
      <c r="CQ605" s="9">
        <f>SUMIFS('BAZA DANYCH'!$N:$N,'BAZA DANYCH'!$B:$B,STATYSTYKI!$B605,'BAZA DANYCH'!$C:$C,STATYSTYKI!$C605,'BAZA DANYCH'!$G:$G,STATYSTYKI!$D605,'BAZA DANYCH'!$K:$K,STATYSTYKI!CQ$550)</f>
        <v>64</v>
      </c>
      <c r="CR605" s="9">
        <f>SUMIFS('BAZA DANYCH'!$N:$N,'BAZA DANYCH'!$B:$B,STATYSTYKI!$B605,'BAZA DANYCH'!$C:$C,STATYSTYKI!$C605,'BAZA DANYCH'!$G:$G,STATYSTYKI!$D605,'BAZA DANYCH'!$K:$K,STATYSTYKI!CR$550)</f>
        <v>68</v>
      </c>
      <c r="CS605" s="9">
        <f>SUMIFS('BAZA DANYCH'!$N:$N,'BAZA DANYCH'!$B:$B,STATYSTYKI!$B605,'BAZA DANYCH'!$C:$C,STATYSTYKI!$C605,'BAZA DANYCH'!$G:$G,STATYSTYKI!$D605,'BAZA DANYCH'!$K:$K,STATYSTYKI!CS$550)</f>
        <v>53</v>
      </c>
      <c r="CT605" s="9">
        <f>SUMIFS('BAZA DANYCH'!$N:$N,'BAZA DANYCH'!$B:$B,STATYSTYKI!$B605,'BAZA DANYCH'!$C:$C,STATYSTYKI!$C605,'BAZA DANYCH'!$G:$G,STATYSTYKI!$D605,'BAZA DANYCH'!$K:$K,STATYSTYKI!CT$550)</f>
        <v>47</v>
      </c>
      <c r="CU605" s="9">
        <f>SUMIFS('BAZA DANYCH'!$N:$N,'BAZA DANYCH'!$B:$B,STATYSTYKI!$B605,'BAZA DANYCH'!$C:$C,STATYSTYKI!$C605,'BAZA DANYCH'!$G:$G,STATYSTYKI!$D605,'BAZA DANYCH'!$K:$K,STATYSTYKI!CU$550)</f>
        <v>35</v>
      </c>
      <c r="CV605" s="9">
        <f>SUMIFS('BAZA DANYCH'!$N:$N,'BAZA DANYCH'!$B:$B,STATYSTYKI!$B605,'BAZA DANYCH'!$C:$C,STATYSTYKI!$C605,'BAZA DANYCH'!$G:$G,STATYSTYKI!$D605,'BAZA DANYCH'!$K:$K,STATYSTYKI!CV$550)</f>
        <v>36</v>
      </c>
      <c r="CW605" s="9">
        <f>SUMIFS('BAZA DANYCH'!$N:$N,'BAZA DANYCH'!$B:$B,STATYSTYKI!$B605,'BAZA DANYCH'!$C:$C,STATYSTYKI!$C605,'BAZA DANYCH'!$G:$G,STATYSTYKI!$D605,'BAZA DANYCH'!$K:$K,STATYSTYKI!CW$550)</f>
        <v>31</v>
      </c>
      <c r="CX605" s="9">
        <f>SUMIFS('BAZA DANYCH'!$N:$N,'BAZA DANYCH'!$B:$B,STATYSTYKI!$B605,'BAZA DANYCH'!$C:$C,STATYSTYKI!$C605,'BAZA DANYCH'!$G:$G,STATYSTYKI!$D605,'BAZA DANYCH'!$K:$K,STATYSTYKI!CX$550)</f>
        <v>27</v>
      </c>
    </row>
    <row r="606" spans="1:102" hidden="1">
      <c r="A606" s="8"/>
      <c r="B606" s="60" t="s">
        <v>127</v>
      </c>
      <c r="C606" s="61" t="s">
        <v>128</v>
      </c>
      <c r="D606" s="61" t="s">
        <v>129</v>
      </c>
      <c r="E606" s="82" t="s">
        <v>11</v>
      </c>
      <c r="F606" s="64">
        <f t="shared" si="275"/>
        <v>39</v>
      </c>
      <c r="G606" s="9">
        <f>SUMIFS('BAZA DANYCH'!$U:$U,'BAZA DANYCH'!$B:$B,STATYSTYKI!$B606,'BAZA DANYCH'!$C:$C,STATYSTYKI!$C606,'BAZA DANYCH'!$G:$G,STATYSTYKI!$D606,'BAZA DANYCH'!$K:$K,STATYSTYKI!G$550)</f>
        <v>0</v>
      </c>
      <c r="H606" s="9">
        <f>SUMIFS('BAZA DANYCH'!$U:$U,'BAZA DANYCH'!$B:$B,STATYSTYKI!$B606,'BAZA DANYCH'!$C:$C,STATYSTYKI!$C606,'BAZA DANYCH'!$G:$G,STATYSTYKI!$D606,'BAZA DANYCH'!$K:$K,STATYSTYKI!H$550)</f>
        <v>0</v>
      </c>
      <c r="I606" s="9">
        <f>SUMIFS('BAZA DANYCH'!$U:$U,'BAZA DANYCH'!$B:$B,STATYSTYKI!$B606,'BAZA DANYCH'!$C:$C,STATYSTYKI!$C606,'BAZA DANYCH'!$G:$G,STATYSTYKI!$D606,'BAZA DANYCH'!$K:$K,STATYSTYKI!I$550)</f>
        <v>0</v>
      </c>
      <c r="J606" s="9">
        <f>SUMIFS('BAZA DANYCH'!$U:$U,'BAZA DANYCH'!$B:$B,STATYSTYKI!$B606,'BAZA DANYCH'!$C:$C,STATYSTYKI!$C606,'BAZA DANYCH'!$G:$G,STATYSTYKI!$D606,'BAZA DANYCH'!$K:$K,STATYSTYKI!J$550)</f>
        <v>0</v>
      </c>
      <c r="K606" s="9">
        <f>SUMIFS('BAZA DANYCH'!$U:$U,'BAZA DANYCH'!$B:$B,STATYSTYKI!$B606,'BAZA DANYCH'!$C:$C,STATYSTYKI!$C606,'BAZA DANYCH'!$G:$G,STATYSTYKI!$D606,'BAZA DANYCH'!$K:$K,STATYSTYKI!K$550)</f>
        <v>0</v>
      </c>
      <c r="L606" s="9">
        <f>SUMIFS('BAZA DANYCH'!$U:$U,'BAZA DANYCH'!$B:$B,STATYSTYKI!$B606,'BAZA DANYCH'!$C:$C,STATYSTYKI!$C606,'BAZA DANYCH'!$G:$G,STATYSTYKI!$D606,'BAZA DANYCH'!$K:$K,STATYSTYKI!L$550)</f>
        <v>0</v>
      </c>
      <c r="M606" s="9">
        <f>SUMIFS('BAZA DANYCH'!$U:$U,'BAZA DANYCH'!$B:$B,STATYSTYKI!$B606,'BAZA DANYCH'!$C:$C,STATYSTYKI!$C606,'BAZA DANYCH'!$G:$G,STATYSTYKI!$D606,'BAZA DANYCH'!$K:$K,STATYSTYKI!M$550)</f>
        <v>0</v>
      </c>
      <c r="N606" s="9">
        <f>SUMIFS('BAZA DANYCH'!$U:$U,'BAZA DANYCH'!$B:$B,STATYSTYKI!$B606,'BAZA DANYCH'!$C:$C,STATYSTYKI!$C606,'BAZA DANYCH'!$G:$G,STATYSTYKI!$D606,'BAZA DANYCH'!$K:$K,STATYSTYKI!N$550)</f>
        <v>0</v>
      </c>
      <c r="O606" s="9">
        <f>SUMIFS('BAZA DANYCH'!$U:$U,'BAZA DANYCH'!$B:$B,STATYSTYKI!$B606,'BAZA DANYCH'!$C:$C,STATYSTYKI!$C606,'BAZA DANYCH'!$G:$G,STATYSTYKI!$D606,'BAZA DANYCH'!$K:$K,STATYSTYKI!O$550)</f>
        <v>0</v>
      </c>
      <c r="P606" s="9">
        <f>SUMIFS('BAZA DANYCH'!$U:$U,'BAZA DANYCH'!$B:$B,STATYSTYKI!$B606,'BAZA DANYCH'!$C:$C,STATYSTYKI!$C606,'BAZA DANYCH'!$G:$G,STATYSTYKI!$D606,'BAZA DANYCH'!$K:$K,STATYSTYKI!P$550)</f>
        <v>0</v>
      </c>
      <c r="Q606" s="9">
        <f>SUMIFS('BAZA DANYCH'!$U:$U,'BAZA DANYCH'!$B:$B,STATYSTYKI!$B606,'BAZA DANYCH'!$C:$C,STATYSTYKI!$C606,'BAZA DANYCH'!$G:$G,STATYSTYKI!$D606,'BAZA DANYCH'!$K:$K,STATYSTYKI!Q$550)</f>
        <v>0</v>
      </c>
      <c r="R606" s="9">
        <f>SUMIFS('BAZA DANYCH'!$U:$U,'BAZA DANYCH'!$B:$B,STATYSTYKI!$B606,'BAZA DANYCH'!$C:$C,STATYSTYKI!$C606,'BAZA DANYCH'!$G:$G,STATYSTYKI!$D606,'BAZA DANYCH'!$K:$K,STATYSTYKI!R$550)</f>
        <v>0</v>
      </c>
      <c r="S606" s="9">
        <f>SUMIFS('BAZA DANYCH'!$U:$U,'BAZA DANYCH'!$B:$B,STATYSTYKI!$B606,'BAZA DANYCH'!$C:$C,STATYSTYKI!$C606,'BAZA DANYCH'!$G:$G,STATYSTYKI!$D606,'BAZA DANYCH'!$K:$K,STATYSTYKI!S$550)</f>
        <v>0</v>
      </c>
      <c r="T606" s="9">
        <f>SUMIFS('BAZA DANYCH'!$U:$U,'BAZA DANYCH'!$B:$B,STATYSTYKI!$B606,'BAZA DANYCH'!$C:$C,STATYSTYKI!$C606,'BAZA DANYCH'!$G:$G,STATYSTYKI!$D606,'BAZA DANYCH'!$K:$K,STATYSTYKI!T$550)</f>
        <v>0</v>
      </c>
      <c r="U606" s="9">
        <f>SUMIFS('BAZA DANYCH'!$U:$U,'BAZA DANYCH'!$B:$B,STATYSTYKI!$B606,'BAZA DANYCH'!$C:$C,STATYSTYKI!$C606,'BAZA DANYCH'!$G:$G,STATYSTYKI!$D606,'BAZA DANYCH'!$K:$K,STATYSTYKI!U$550)</f>
        <v>0</v>
      </c>
      <c r="V606" s="9">
        <f>SUMIFS('BAZA DANYCH'!$U:$U,'BAZA DANYCH'!$B:$B,STATYSTYKI!$B606,'BAZA DANYCH'!$C:$C,STATYSTYKI!$C606,'BAZA DANYCH'!$G:$G,STATYSTYKI!$D606,'BAZA DANYCH'!$K:$K,STATYSTYKI!V$550)</f>
        <v>0</v>
      </c>
      <c r="W606" s="9">
        <f>SUMIFS('BAZA DANYCH'!$U:$U,'BAZA DANYCH'!$B:$B,STATYSTYKI!$B606,'BAZA DANYCH'!$C:$C,STATYSTYKI!$C606,'BAZA DANYCH'!$G:$G,STATYSTYKI!$D606,'BAZA DANYCH'!$K:$K,STATYSTYKI!W$550)</f>
        <v>0</v>
      </c>
      <c r="X606" s="9">
        <f>SUMIFS('BAZA DANYCH'!$U:$U,'BAZA DANYCH'!$B:$B,STATYSTYKI!$B606,'BAZA DANYCH'!$C:$C,STATYSTYKI!$C606,'BAZA DANYCH'!$G:$G,STATYSTYKI!$D606,'BAZA DANYCH'!$K:$K,STATYSTYKI!X$550)</f>
        <v>0</v>
      </c>
      <c r="Y606" s="9">
        <f>SUMIFS('BAZA DANYCH'!$U:$U,'BAZA DANYCH'!$B:$B,STATYSTYKI!$B606,'BAZA DANYCH'!$C:$C,STATYSTYKI!$C606,'BAZA DANYCH'!$G:$G,STATYSTYKI!$D606,'BAZA DANYCH'!$K:$K,STATYSTYKI!Y$550)</f>
        <v>0</v>
      </c>
      <c r="Z606" s="9">
        <f>SUMIFS('BAZA DANYCH'!$U:$U,'BAZA DANYCH'!$B:$B,STATYSTYKI!$B606,'BAZA DANYCH'!$C:$C,STATYSTYKI!$C606,'BAZA DANYCH'!$G:$G,STATYSTYKI!$D606,'BAZA DANYCH'!$K:$K,STATYSTYKI!Z$550)</f>
        <v>0</v>
      </c>
      <c r="AA606" s="9">
        <f>SUMIFS('BAZA DANYCH'!$U:$U,'BAZA DANYCH'!$B:$B,STATYSTYKI!$B606,'BAZA DANYCH'!$C:$C,STATYSTYKI!$C606,'BAZA DANYCH'!$G:$G,STATYSTYKI!$D606,'BAZA DANYCH'!$K:$K,STATYSTYKI!AA$550)</f>
        <v>0</v>
      </c>
      <c r="AB606" s="9">
        <f>SUMIFS('BAZA DANYCH'!$U:$U,'BAZA DANYCH'!$B:$B,STATYSTYKI!$B606,'BAZA DANYCH'!$C:$C,STATYSTYKI!$C606,'BAZA DANYCH'!$G:$G,STATYSTYKI!$D606,'BAZA DANYCH'!$K:$K,STATYSTYKI!AB$550)</f>
        <v>0</v>
      </c>
      <c r="AC606" s="9">
        <f>SUMIFS('BAZA DANYCH'!$U:$U,'BAZA DANYCH'!$B:$B,STATYSTYKI!$B606,'BAZA DANYCH'!$C:$C,STATYSTYKI!$C606,'BAZA DANYCH'!$G:$G,STATYSTYKI!$D606,'BAZA DANYCH'!$K:$K,STATYSTYKI!AC$550)</f>
        <v>0</v>
      </c>
      <c r="AD606" s="9">
        <f>SUMIFS('BAZA DANYCH'!$U:$U,'BAZA DANYCH'!$B:$B,STATYSTYKI!$B606,'BAZA DANYCH'!$C:$C,STATYSTYKI!$C606,'BAZA DANYCH'!$G:$G,STATYSTYKI!$D606,'BAZA DANYCH'!$K:$K,STATYSTYKI!AD$550)</f>
        <v>0</v>
      </c>
      <c r="AE606" s="9">
        <f>SUMIFS('BAZA DANYCH'!$U:$U,'BAZA DANYCH'!$B:$B,STATYSTYKI!$B606,'BAZA DANYCH'!$C:$C,STATYSTYKI!$C606,'BAZA DANYCH'!$G:$G,STATYSTYKI!$D606,'BAZA DANYCH'!$K:$K,STATYSTYKI!AE$550)</f>
        <v>2</v>
      </c>
      <c r="AF606" s="9">
        <f>SUMIFS('BAZA DANYCH'!$U:$U,'BAZA DANYCH'!$B:$B,STATYSTYKI!$B606,'BAZA DANYCH'!$C:$C,STATYSTYKI!$C606,'BAZA DANYCH'!$G:$G,STATYSTYKI!$D606,'BAZA DANYCH'!$K:$K,STATYSTYKI!AF$550)</f>
        <v>0</v>
      </c>
      <c r="AG606" s="9">
        <f>SUMIFS('BAZA DANYCH'!$U:$U,'BAZA DANYCH'!$B:$B,STATYSTYKI!$B606,'BAZA DANYCH'!$C:$C,STATYSTYKI!$C606,'BAZA DANYCH'!$G:$G,STATYSTYKI!$D606,'BAZA DANYCH'!$K:$K,STATYSTYKI!AG$550)</f>
        <v>1</v>
      </c>
      <c r="AH606" s="9">
        <f>SUMIFS('BAZA DANYCH'!$U:$U,'BAZA DANYCH'!$B:$B,STATYSTYKI!$B606,'BAZA DANYCH'!$C:$C,STATYSTYKI!$C606,'BAZA DANYCH'!$G:$G,STATYSTYKI!$D606,'BAZA DANYCH'!$K:$K,STATYSTYKI!AH$550)</f>
        <v>2</v>
      </c>
      <c r="AI606" s="9">
        <f>SUMIFS('BAZA DANYCH'!$U:$U,'BAZA DANYCH'!$B:$B,STATYSTYKI!$B606,'BAZA DANYCH'!$C:$C,STATYSTYKI!$C606,'BAZA DANYCH'!$G:$G,STATYSTYKI!$D606,'BAZA DANYCH'!$K:$K,STATYSTYKI!AI$550)</f>
        <v>0</v>
      </c>
      <c r="AJ606" s="9">
        <f>SUMIFS('BAZA DANYCH'!$U:$U,'BAZA DANYCH'!$B:$B,STATYSTYKI!$B606,'BAZA DANYCH'!$C:$C,STATYSTYKI!$C606,'BAZA DANYCH'!$G:$G,STATYSTYKI!$D606,'BAZA DANYCH'!$K:$K,STATYSTYKI!AJ$550)</f>
        <v>0</v>
      </c>
      <c r="AK606" s="9">
        <f>SUMIFS('BAZA DANYCH'!$U:$U,'BAZA DANYCH'!$B:$B,STATYSTYKI!$B606,'BAZA DANYCH'!$C:$C,STATYSTYKI!$C606,'BAZA DANYCH'!$G:$G,STATYSTYKI!$D606,'BAZA DANYCH'!$K:$K,STATYSTYKI!AK$550)</f>
        <v>0</v>
      </c>
      <c r="AL606" s="9">
        <f>SUMIFS('BAZA DANYCH'!$U:$U,'BAZA DANYCH'!$B:$B,STATYSTYKI!$B606,'BAZA DANYCH'!$C:$C,STATYSTYKI!$C606,'BAZA DANYCH'!$G:$G,STATYSTYKI!$D606,'BAZA DANYCH'!$K:$K,STATYSTYKI!AL$550)</f>
        <v>2</v>
      </c>
      <c r="AM606" s="9">
        <f>SUMIFS('BAZA DANYCH'!$U:$U,'BAZA DANYCH'!$B:$B,STATYSTYKI!$B606,'BAZA DANYCH'!$C:$C,STATYSTYKI!$C606,'BAZA DANYCH'!$G:$G,STATYSTYKI!$D606,'BAZA DANYCH'!$K:$K,STATYSTYKI!AM$550)</f>
        <v>1</v>
      </c>
      <c r="AN606" s="9">
        <f>SUMIFS('BAZA DANYCH'!$U:$U,'BAZA DANYCH'!$B:$B,STATYSTYKI!$B606,'BAZA DANYCH'!$C:$C,STATYSTYKI!$C606,'BAZA DANYCH'!$G:$G,STATYSTYKI!$D606,'BAZA DANYCH'!$K:$K,STATYSTYKI!AN$550)</f>
        <v>0</v>
      </c>
      <c r="AO606" s="9">
        <f>SUMIFS('BAZA DANYCH'!$U:$U,'BAZA DANYCH'!$B:$B,STATYSTYKI!$B606,'BAZA DANYCH'!$C:$C,STATYSTYKI!$C606,'BAZA DANYCH'!$G:$G,STATYSTYKI!$D606,'BAZA DANYCH'!$K:$K,STATYSTYKI!AO$550)</f>
        <v>0</v>
      </c>
      <c r="AP606" s="9">
        <f>SUMIFS('BAZA DANYCH'!$U:$U,'BAZA DANYCH'!$B:$B,STATYSTYKI!$B606,'BAZA DANYCH'!$C:$C,STATYSTYKI!$C606,'BAZA DANYCH'!$G:$G,STATYSTYKI!$D606,'BAZA DANYCH'!$K:$K,STATYSTYKI!AP$550)</f>
        <v>0</v>
      </c>
      <c r="AQ606" s="9">
        <f>SUMIFS('BAZA DANYCH'!$U:$U,'BAZA DANYCH'!$B:$B,STATYSTYKI!$B606,'BAZA DANYCH'!$C:$C,STATYSTYKI!$C606,'BAZA DANYCH'!$G:$G,STATYSTYKI!$D606,'BAZA DANYCH'!$K:$K,STATYSTYKI!AQ$550)</f>
        <v>0</v>
      </c>
      <c r="AR606" s="9">
        <f>SUMIFS('BAZA DANYCH'!$U:$U,'BAZA DANYCH'!$B:$B,STATYSTYKI!$B606,'BAZA DANYCH'!$C:$C,STATYSTYKI!$C606,'BAZA DANYCH'!$G:$G,STATYSTYKI!$D606,'BAZA DANYCH'!$K:$K,STATYSTYKI!AR$550)</f>
        <v>2</v>
      </c>
      <c r="AS606" s="9">
        <f>SUMIFS('BAZA DANYCH'!$U:$U,'BAZA DANYCH'!$B:$B,STATYSTYKI!$B606,'BAZA DANYCH'!$C:$C,STATYSTYKI!$C606,'BAZA DANYCH'!$G:$G,STATYSTYKI!$D606,'BAZA DANYCH'!$K:$K,STATYSTYKI!AS$550)</f>
        <v>1</v>
      </c>
      <c r="AT606" s="9">
        <f>SUMIFS('BAZA DANYCH'!$U:$U,'BAZA DANYCH'!$B:$B,STATYSTYKI!$B606,'BAZA DANYCH'!$C:$C,STATYSTYKI!$C606,'BAZA DANYCH'!$G:$G,STATYSTYKI!$D606,'BAZA DANYCH'!$K:$K,STATYSTYKI!AT$550)</f>
        <v>0</v>
      </c>
      <c r="AU606" s="9">
        <f>SUMIFS('BAZA DANYCH'!$U:$U,'BAZA DANYCH'!$B:$B,STATYSTYKI!$B606,'BAZA DANYCH'!$C:$C,STATYSTYKI!$C606,'BAZA DANYCH'!$G:$G,STATYSTYKI!$D606,'BAZA DANYCH'!$K:$K,STATYSTYKI!AU$550)</f>
        <v>2</v>
      </c>
      <c r="AV606" s="9">
        <f>SUMIFS('BAZA DANYCH'!$U:$U,'BAZA DANYCH'!$B:$B,STATYSTYKI!$B606,'BAZA DANYCH'!$C:$C,STATYSTYKI!$C606,'BAZA DANYCH'!$G:$G,STATYSTYKI!$D606,'BAZA DANYCH'!$K:$K,STATYSTYKI!AV$550)</f>
        <v>1</v>
      </c>
      <c r="AW606" s="9">
        <f>SUMIFS('BAZA DANYCH'!$U:$U,'BAZA DANYCH'!$B:$B,STATYSTYKI!$B606,'BAZA DANYCH'!$C:$C,STATYSTYKI!$C606,'BAZA DANYCH'!$G:$G,STATYSTYKI!$D606,'BAZA DANYCH'!$K:$K,STATYSTYKI!AW$550)</f>
        <v>2</v>
      </c>
      <c r="AX606" s="9">
        <f>SUMIFS('BAZA DANYCH'!$U:$U,'BAZA DANYCH'!$B:$B,STATYSTYKI!$B606,'BAZA DANYCH'!$C:$C,STATYSTYKI!$C606,'BAZA DANYCH'!$G:$G,STATYSTYKI!$D606,'BAZA DANYCH'!$K:$K,STATYSTYKI!AX$550)</f>
        <v>1</v>
      </c>
      <c r="AY606" s="9">
        <f>SUMIFS('BAZA DANYCH'!$U:$U,'BAZA DANYCH'!$B:$B,STATYSTYKI!$B606,'BAZA DANYCH'!$C:$C,STATYSTYKI!$C606,'BAZA DANYCH'!$G:$G,STATYSTYKI!$D606,'BAZA DANYCH'!$K:$K,STATYSTYKI!AY$550)</f>
        <v>0</v>
      </c>
      <c r="AZ606" s="9">
        <f>SUMIFS('BAZA DANYCH'!$U:$U,'BAZA DANYCH'!$B:$B,STATYSTYKI!$B606,'BAZA DANYCH'!$C:$C,STATYSTYKI!$C606,'BAZA DANYCH'!$G:$G,STATYSTYKI!$D606,'BAZA DANYCH'!$K:$K,STATYSTYKI!AZ$550)</f>
        <v>1</v>
      </c>
      <c r="BA606" s="9">
        <f>SUMIFS('BAZA DANYCH'!$U:$U,'BAZA DANYCH'!$B:$B,STATYSTYKI!$B606,'BAZA DANYCH'!$C:$C,STATYSTYKI!$C606,'BAZA DANYCH'!$G:$G,STATYSTYKI!$D606,'BAZA DANYCH'!$K:$K,STATYSTYKI!BA$550)</f>
        <v>0</v>
      </c>
      <c r="BB606" s="9">
        <f>SUMIFS('BAZA DANYCH'!$U:$U,'BAZA DANYCH'!$B:$B,STATYSTYKI!$B606,'BAZA DANYCH'!$C:$C,STATYSTYKI!$C606,'BAZA DANYCH'!$G:$G,STATYSTYKI!$D606,'BAZA DANYCH'!$K:$K,STATYSTYKI!BB$550)</f>
        <v>2</v>
      </c>
      <c r="BC606" s="9">
        <f>SUMIFS('BAZA DANYCH'!$U:$U,'BAZA DANYCH'!$B:$B,STATYSTYKI!$B606,'BAZA DANYCH'!$C:$C,STATYSTYKI!$C606,'BAZA DANYCH'!$G:$G,STATYSTYKI!$D606,'BAZA DANYCH'!$K:$K,STATYSTYKI!BC$550)</f>
        <v>0</v>
      </c>
      <c r="BD606" s="9">
        <f>SUMIFS('BAZA DANYCH'!$U:$U,'BAZA DANYCH'!$B:$B,STATYSTYKI!$B606,'BAZA DANYCH'!$C:$C,STATYSTYKI!$C606,'BAZA DANYCH'!$G:$G,STATYSTYKI!$D606,'BAZA DANYCH'!$K:$K,STATYSTYKI!BD$550)</f>
        <v>0</v>
      </c>
      <c r="BE606" s="9">
        <f>SUMIFS('BAZA DANYCH'!$U:$U,'BAZA DANYCH'!$B:$B,STATYSTYKI!$B606,'BAZA DANYCH'!$C:$C,STATYSTYKI!$C606,'BAZA DANYCH'!$G:$G,STATYSTYKI!$D606,'BAZA DANYCH'!$K:$K,STATYSTYKI!BE$550)</f>
        <v>1</v>
      </c>
      <c r="BF606" s="9">
        <f>SUMIFS('BAZA DANYCH'!$U:$U,'BAZA DANYCH'!$B:$B,STATYSTYKI!$B606,'BAZA DANYCH'!$C:$C,STATYSTYKI!$C606,'BAZA DANYCH'!$G:$G,STATYSTYKI!$D606,'BAZA DANYCH'!$K:$K,STATYSTYKI!BF$550)</f>
        <v>1</v>
      </c>
      <c r="BG606" s="9">
        <f>SUMIFS('BAZA DANYCH'!$U:$U,'BAZA DANYCH'!$B:$B,STATYSTYKI!$B606,'BAZA DANYCH'!$C:$C,STATYSTYKI!$C606,'BAZA DANYCH'!$G:$G,STATYSTYKI!$D606,'BAZA DANYCH'!$K:$K,STATYSTYKI!BG$550)</f>
        <v>1</v>
      </c>
      <c r="BH606" s="9">
        <f>SUMIFS('BAZA DANYCH'!$U:$U,'BAZA DANYCH'!$B:$B,STATYSTYKI!$B606,'BAZA DANYCH'!$C:$C,STATYSTYKI!$C606,'BAZA DANYCH'!$G:$G,STATYSTYKI!$D606,'BAZA DANYCH'!$K:$K,STATYSTYKI!BH$550)</f>
        <v>0</v>
      </c>
      <c r="BI606" s="9">
        <f>SUMIFS('BAZA DANYCH'!$U:$U,'BAZA DANYCH'!$B:$B,STATYSTYKI!$B606,'BAZA DANYCH'!$C:$C,STATYSTYKI!$C606,'BAZA DANYCH'!$G:$G,STATYSTYKI!$D606,'BAZA DANYCH'!$K:$K,STATYSTYKI!BI$550)</f>
        <v>1</v>
      </c>
      <c r="BJ606" s="9">
        <f>SUMIFS('BAZA DANYCH'!$U:$U,'BAZA DANYCH'!$B:$B,STATYSTYKI!$B606,'BAZA DANYCH'!$C:$C,STATYSTYKI!$C606,'BAZA DANYCH'!$G:$G,STATYSTYKI!$D606,'BAZA DANYCH'!$K:$K,STATYSTYKI!BJ$550)</f>
        <v>0</v>
      </c>
      <c r="BK606" s="9">
        <f>SUMIFS('BAZA DANYCH'!$U:$U,'BAZA DANYCH'!$B:$B,STATYSTYKI!$B606,'BAZA DANYCH'!$C:$C,STATYSTYKI!$C606,'BAZA DANYCH'!$G:$G,STATYSTYKI!$D606,'BAZA DANYCH'!$K:$K,STATYSTYKI!BK$550)</f>
        <v>1</v>
      </c>
      <c r="BL606" s="9">
        <f>SUMIFS('BAZA DANYCH'!$U:$U,'BAZA DANYCH'!$B:$B,STATYSTYKI!$B606,'BAZA DANYCH'!$C:$C,STATYSTYKI!$C606,'BAZA DANYCH'!$G:$G,STATYSTYKI!$D606,'BAZA DANYCH'!$K:$K,STATYSTYKI!BL$550)</f>
        <v>0</v>
      </c>
      <c r="BM606" s="9">
        <f>SUMIFS('BAZA DANYCH'!$U:$U,'BAZA DANYCH'!$B:$B,STATYSTYKI!$B606,'BAZA DANYCH'!$C:$C,STATYSTYKI!$C606,'BAZA DANYCH'!$G:$G,STATYSTYKI!$D606,'BAZA DANYCH'!$K:$K,STATYSTYKI!BM$550)</f>
        <v>0</v>
      </c>
      <c r="BN606" s="9">
        <f>SUMIFS('BAZA DANYCH'!$U:$U,'BAZA DANYCH'!$B:$B,STATYSTYKI!$B606,'BAZA DANYCH'!$C:$C,STATYSTYKI!$C606,'BAZA DANYCH'!$G:$G,STATYSTYKI!$D606,'BAZA DANYCH'!$K:$K,STATYSTYKI!BN$550)</f>
        <v>1</v>
      </c>
      <c r="BO606" s="9">
        <f>SUMIFS('BAZA DANYCH'!$U:$U,'BAZA DANYCH'!$B:$B,STATYSTYKI!$B606,'BAZA DANYCH'!$C:$C,STATYSTYKI!$C606,'BAZA DANYCH'!$G:$G,STATYSTYKI!$D606,'BAZA DANYCH'!$K:$K,STATYSTYKI!BO$550)</f>
        <v>1</v>
      </c>
      <c r="BP606" s="9">
        <f>SUMIFS('BAZA DANYCH'!$U:$U,'BAZA DANYCH'!$B:$B,STATYSTYKI!$B606,'BAZA DANYCH'!$C:$C,STATYSTYKI!$C606,'BAZA DANYCH'!$G:$G,STATYSTYKI!$D606,'BAZA DANYCH'!$K:$K,STATYSTYKI!BP$550)</f>
        <v>1</v>
      </c>
      <c r="BQ606" s="9">
        <f>SUMIFS('BAZA DANYCH'!$U:$U,'BAZA DANYCH'!$B:$B,STATYSTYKI!$B606,'BAZA DANYCH'!$C:$C,STATYSTYKI!$C606,'BAZA DANYCH'!$G:$G,STATYSTYKI!$D606,'BAZA DANYCH'!$K:$K,STATYSTYKI!BQ$550)</f>
        <v>0</v>
      </c>
      <c r="BR606" s="9">
        <f>SUMIFS('BAZA DANYCH'!$U:$U,'BAZA DANYCH'!$B:$B,STATYSTYKI!$B606,'BAZA DANYCH'!$C:$C,STATYSTYKI!$C606,'BAZA DANYCH'!$G:$G,STATYSTYKI!$D606,'BAZA DANYCH'!$K:$K,STATYSTYKI!BR$550)</f>
        <v>1</v>
      </c>
      <c r="BS606" s="9">
        <f>SUMIFS('BAZA DANYCH'!$U:$U,'BAZA DANYCH'!$B:$B,STATYSTYKI!$B606,'BAZA DANYCH'!$C:$C,STATYSTYKI!$C606,'BAZA DANYCH'!$G:$G,STATYSTYKI!$D606,'BAZA DANYCH'!$K:$K,STATYSTYKI!BS$550)</f>
        <v>0</v>
      </c>
      <c r="BT606" s="9">
        <f>SUMIFS('BAZA DANYCH'!$U:$U,'BAZA DANYCH'!$B:$B,STATYSTYKI!$B606,'BAZA DANYCH'!$C:$C,STATYSTYKI!$C606,'BAZA DANYCH'!$G:$G,STATYSTYKI!$D606,'BAZA DANYCH'!$K:$K,STATYSTYKI!BT$550)</f>
        <v>1</v>
      </c>
      <c r="BU606" s="9">
        <f>SUMIFS('BAZA DANYCH'!$U:$U,'BAZA DANYCH'!$B:$B,STATYSTYKI!$B606,'BAZA DANYCH'!$C:$C,STATYSTYKI!$C606,'BAZA DANYCH'!$G:$G,STATYSTYKI!$D606,'BAZA DANYCH'!$K:$K,STATYSTYKI!BU$550)</f>
        <v>0</v>
      </c>
      <c r="BV606" s="9">
        <f>SUMIFS('BAZA DANYCH'!$U:$U,'BAZA DANYCH'!$B:$B,STATYSTYKI!$B606,'BAZA DANYCH'!$C:$C,STATYSTYKI!$C606,'BAZA DANYCH'!$G:$G,STATYSTYKI!$D606,'BAZA DANYCH'!$K:$K,STATYSTYKI!BV$550)</f>
        <v>0</v>
      </c>
      <c r="BW606" s="9">
        <f>SUMIFS('BAZA DANYCH'!$U:$U,'BAZA DANYCH'!$B:$B,STATYSTYKI!$B606,'BAZA DANYCH'!$C:$C,STATYSTYKI!$C606,'BAZA DANYCH'!$G:$G,STATYSTYKI!$D606,'BAZA DANYCH'!$K:$K,STATYSTYKI!BW$550)</f>
        <v>1</v>
      </c>
      <c r="BX606" s="9">
        <f>SUMIFS('BAZA DANYCH'!$U:$U,'BAZA DANYCH'!$B:$B,STATYSTYKI!$B606,'BAZA DANYCH'!$C:$C,STATYSTYKI!$C606,'BAZA DANYCH'!$G:$G,STATYSTYKI!$D606,'BAZA DANYCH'!$K:$K,STATYSTYKI!BX$550)</f>
        <v>0</v>
      </c>
      <c r="BY606" s="9">
        <f>SUMIFS('BAZA DANYCH'!$U:$U,'BAZA DANYCH'!$B:$B,STATYSTYKI!$B606,'BAZA DANYCH'!$C:$C,STATYSTYKI!$C606,'BAZA DANYCH'!$G:$G,STATYSTYKI!$D606,'BAZA DANYCH'!$K:$K,STATYSTYKI!BY$550)</f>
        <v>0</v>
      </c>
      <c r="BZ606" s="9">
        <f>SUMIFS('BAZA DANYCH'!$U:$U,'BAZA DANYCH'!$B:$B,STATYSTYKI!$B606,'BAZA DANYCH'!$C:$C,STATYSTYKI!$C606,'BAZA DANYCH'!$G:$G,STATYSTYKI!$D606,'BAZA DANYCH'!$K:$K,STATYSTYKI!BZ$550)</f>
        <v>1</v>
      </c>
      <c r="CA606" s="9">
        <f>SUMIFS('BAZA DANYCH'!$U:$U,'BAZA DANYCH'!$B:$B,STATYSTYKI!$B606,'BAZA DANYCH'!$C:$C,STATYSTYKI!$C606,'BAZA DANYCH'!$G:$G,STATYSTYKI!$D606,'BAZA DANYCH'!$K:$K,STATYSTYKI!CA$550)</f>
        <v>1</v>
      </c>
      <c r="CB606" s="9">
        <f>SUMIFS('BAZA DANYCH'!$U:$U,'BAZA DANYCH'!$B:$B,STATYSTYKI!$B606,'BAZA DANYCH'!$C:$C,STATYSTYKI!$C606,'BAZA DANYCH'!$G:$G,STATYSTYKI!$D606,'BAZA DANYCH'!$K:$K,STATYSTYKI!CB$550)</f>
        <v>0</v>
      </c>
      <c r="CC606" s="9">
        <f>SUMIFS('BAZA DANYCH'!$U:$U,'BAZA DANYCH'!$B:$B,STATYSTYKI!$B606,'BAZA DANYCH'!$C:$C,STATYSTYKI!$C606,'BAZA DANYCH'!$G:$G,STATYSTYKI!$D606,'BAZA DANYCH'!$K:$K,STATYSTYKI!CC$550)</f>
        <v>1</v>
      </c>
      <c r="CD606" s="9">
        <f>SUMIFS('BAZA DANYCH'!$U:$U,'BAZA DANYCH'!$B:$B,STATYSTYKI!$B606,'BAZA DANYCH'!$C:$C,STATYSTYKI!$C606,'BAZA DANYCH'!$G:$G,STATYSTYKI!$D606,'BAZA DANYCH'!$K:$K,STATYSTYKI!CD$550)</f>
        <v>0</v>
      </c>
      <c r="CE606" s="9">
        <f>SUMIFS('BAZA DANYCH'!$U:$U,'BAZA DANYCH'!$B:$B,STATYSTYKI!$B606,'BAZA DANYCH'!$C:$C,STATYSTYKI!$C606,'BAZA DANYCH'!$G:$G,STATYSTYKI!$D606,'BAZA DANYCH'!$K:$K,STATYSTYKI!CE$550)</f>
        <v>0</v>
      </c>
      <c r="CF606" s="9">
        <f>SUMIFS('BAZA DANYCH'!$U:$U,'BAZA DANYCH'!$B:$B,STATYSTYKI!$B606,'BAZA DANYCH'!$C:$C,STATYSTYKI!$C606,'BAZA DANYCH'!$G:$G,STATYSTYKI!$D606,'BAZA DANYCH'!$K:$K,STATYSTYKI!CF$550)</f>
        <v>0</v>
      </c>
      <c r="CG606" s="9">
        <f>SUMIFS('BAZA DANYCH'!$U:$U,'BAZA DANYCH'!$B:$B,STATYSTYKI!$B606,'BAZA DANYCH'!$C:$C,STATYSTYKI!$C606,'BAZA DANYCH'!$G:$G,STATYSTYKI!$D606,'BAZA DANYCH'!$K:$K,STATYSTYKI!CG$550)</f>
        <v>0</v>
      </c>
      <c r="CH606" s="9">
        <f>SUMIFS('BAZA DANYCH'!$U:$U,'BAZA DANYCH'!$B:$B,STATYSTYKI!$B606,'BAZA DANYCH'!$C:$C,STATYSTYKI!$C606,'BAZA DANYCH'!$G:$G,STATYSTYKI!$D606,'BAZA DANYCH'!$K:$K,STATYSTYKI!CH$550)</f>
        <v>1</v>
      </c>
      <c r="CI606" s="9">
        <f>SUMIFS('BAZA DANYCH'!$U:$U,'BAZA DANYCH'!$B:$B,STATYSTYKI!$B606,'BAZA DANYCH'!$C:$C,STATYSTYKI!$C606,'BAZA DANYCH'!$G:$G,STATYSTYKI!$D606,'BAZA DANYCH'!$K:$K,STATYSTYKI!CI$550)</f>
        <v>0</v>
      </c>
      <c r="CJ606" s="9">
        <f>SUMIFS('BAZA DANYCH'!$U:$U,'BAZA DANYCH'!$B:$B,STATYSTYKI!$B606,'BAZA DANYCH'!$C:$C,STATYSTYKI!$C606,'BAZA DANYCH'!$G:$G,STATYSTYKI!$D606,'BAZA DANYCH'!$K:$K,STATYSTYKI!CJ$550)</f>
        <v>1</v>
      </c>
      <c r="CK606" s="9">
        <f>SUMIFS('BAZA DANYCH'!$U:$U,'BAZA DANYCH'!$B:$B,STATYSTYKI!$B606,'BAZA DANYCH'!$C:$C,STATYSTYKI!$C606,'BAZA DANYCH'!$G:$G,STATYSTYKI!$D606,'BAZA DANYCH'!$K:$K,STATYSTYKI!CK$550)</f>
        <v>0</v>
      </c>
      <c r="CL606" s="9">
        <f>SUMIFS('BAZA DANYCH'!$U:$U,'BAZA DANYCH'!$B:$B,STATYSTYKI!$B606,'BAZA DANYCH'!$C:$C,STATYSTYKI!$C606,'BAZA DANYCH'!$G:$G,STATYSTYKI!$D606,'BAZA DANYCH'!$K:$K,STATYSTYKI!CL$550)</f>
        <v>0</v>
      </c>
      <c r="CM606" s="9">
        <f>SUMIFS('BAZA DANYCH'!$U:$U,'BAZA DANYCH'!$B:$B,STATYSTYKI!$B606,'BAZA DANYCH'!$C:$C,STATYSTYKI!$C606,'BAZA DANYCH'!$G:$G,STATYSTYKI!$D606,'BAZA DANYCH'!$K:$K,STATYSTYKI!CM$550)</f>
        <v>1</v>
      </c>
      <c r="CN606" s="9">
        <f>SUMIFS('BAZA DANYCH'!$U:$U,'BAZA DANYCH'!$B:$B,STATYSTYKI!$B606,'BAZA DANYCH'!$C:$C,STATYSTYKI!$C606,'BAZA DANYCH'!$G:$G,STATYSTYKI!$D606,'BAZA DANYCH'!$K:$K,STATYSTYKI!CN$550)</f>
        <v>1</v>
      </c>
      <c r="CO606" s="9">
        <f>SUMIFS('BAZA DANYCH'!$U:$U,'BAZA DANYCH'!$B:$B,STATYSTYKI!$B606,'BAZA DANYCH'!$C:$C,STATYSTYKI!$C606,'BAZA DANYCH'!$G:$G,STATYSTYKI!$D606,'BAZA DANYCH'!$K:$K,STATYSTYKI!CO$550)</f>
        <v>0</v>
      </c>
      <c r="CP606" s="9">
        <f>SUMIFS('BAZA DANYCH'!$U:$U,'BAZA DANYCH'!$B:$B,STATYSTYKI!$B606,'BAZA DANYCH'!$C:$C,STATYSTYKI!$C606,'BAZA DANYCH'!$G:$G,STATYSTYKI!$D606,'BAZA DANYCH'!$K:$K,STATYSTYKI!CP$550)</f>
        <v>0</v>
      </c>
      <c r="CQ606" s="9">
        <f>SUMIFS('BAZA DANYCH'!$U:$U,'BAZA DANYCH'!$B:$B,STATYSTYKI!$B606,'BAZA DANYCH'!$C:$C,STATYSTYKI!$C606,'BAZA DANYCH'!$G:$G,STATYSTYKI!$D606,'BAZA DANYCH'!$K:$K,STATYSTYKI!CQ$550)</f>
        <v>0</v>
      </c>
      <c r="CR606" s="9">
        <f>SUMIFS('BAZA DANYCH'!$U:$U,'BAZA DANYCH'!$B:$B,STATYSTYKI!$B606,'BAZA DANYCH'!$C:$C,STATYSTYKI!$C606,'BAZA DANYCH'!$G:$G,STATYSTYKI!$D606,'BAZA DANYCH'!$K:$K,STATYSTYKI!CR$550)</f>
        <v>1</v>
      </c>
      <c r="CS606" s="9">
        <f>SUMIFS('BAZA DANYCH'!$U:$U,'BAZA DANYCH'!$B:$B,STATYSTYKI!$B606,'BAZA DANYCH'!$C:$C,STATYSTYKI!$C606,'BAZA DANYCH'!$G:$G,STATYSTYKI!$D606,'BAZA DANYCH'!$K:$K,STATYSTYKI!CS$550)</f>
        <v>0</v>
      </c>
      <c r="CT606" s="9">
        <f>SUMIFS('BAZA DANYCH'!$U:$U,'BAZA DANYCH'!$B:$B,STATYSTYKI!$B606,'BAZA DANYCH'!$C:$C,STATYSTYKI!$C606,'BAZA DANYCH'!$G:$G,STATYSTYKI!$D606,'BAZA DANYCH'!$K:$K,STATYSTYKI!CT$550)</f>
        <v>0</v>
      </c>
      <c r="CU606" s="9">
        <f>SUMIFS('BAZA DANYCH'!$U:$U,'BAZA DANYCH'!$B:$B,STATYSTYKI!$B606,'BAZA DANYCH'!$C:$C,STATYSTYKI!$C606,'BAZA DANYCH'!$G:$G,STATYSTYKI!$D606,'BAZA DANYCH'!$K:$K,STATYSTYKI!CU$550)</f>
        <v>0</v>
      </c>
      <c r="CV606" s="9">
        <f>SUMIFS('BAZA DANYCH'!$U:$U,'BAZA DANYCH'!$B:$B,STATYSTYKI!$B606,'BAZA DANYCH'!$C:$C,STATYSTYKI!$C606,'BAZA DANYCH'!$G:$G,STATYSTYKI!$D606,'BAZA DANYCH'!$K:$K,STATYSTYKI!CV$550)</f>
        <v>0</v>
      </c>
      <c r="CW606" s="9">
        <f>SUMIFS('BAZA DANYCH'!$U:$U,'BAZA DANYCH'!$B:$B,STATYSTYKI!$B606,'BAZA DANYCH'!$C:$C,STATYSTYKI!$C606,'BAZA DANYCH'!$G:$G,STATYSTYKI!$D606,'BAZA DANYCH'!$K:$K,STATYSTYKI!CW$550)</f>
        <v>0</v>
      </c>
      <c r="CX606" s="9">
        <f>SUMIFS('BAZA DANYCH'!$U:$U,'BAZA DANYCH'!$B:$B,STATYSTYKI!$B606,'BAZA DANYCH'!$C:$C,STATYSTYKI!$C606,'BAZA DANYCH'!$G:$G,STATYSTYKI!$D606,'BAZA DANYCH'!$K:$K,STATYSTYKI!CX$550)</f>
        <v>0</v>
      </c>
    </row>
    <row r="607" spans="1:102" hidden="1">
      <c r="A607" s="8"/>
      <c r="B607" s="60" t="s">
        <v>127</v>
      </c>
      <c r="C607" s="61" t="s">
        <v>128</v>
      </c>
      <c r="D607" s="61" t="s">
        <v>129</v>
      </c>
      <c r="E607" s="82" t="s">
        <v>8</v>
      </c>
      <c r="F607" s="64">
        <f t="shared" si="275"/>
        <v>163</v>
      </c>
      <c r="G607" s="9">
        <f>SUMIFS('BAZA DANYCH'!$R:$R,'BAZA DANYCH'!$B:$B,STATYSTYKI!$B607,'BAZA DANYCH'!$C:$C,STATYSTYKI!$C607,'BAZA DANYCH'!$G:$G,STATYSTYKI!$D607,'BAZA DANYCH'!$K:$K,STATYSTYKI!G$550)</f>
        <v>0</v>
      </c>
      <c r="H607" s="9">
        <f>SUMIFS('BAZA DANYCH'!$R:$R,'BAZA DANYCH'!$B:$B,STATYSTYKI!$B607,'BAZA DANYCH'!$C:$C,STATYSTYKI!$C607,'BAZA DANYCH'!$G:$G,STATYSTYKI!$D607,'BAZA DANYCH'!$K:$K,STATYSTYKI!H$550)</f>
        <v>0</v>
      </c>
      <c r="I607" s="9">
        <f>SUMIFS('BAZA DANYCH'!$R:$R,'BAZA DANYCH'!$B:$B,STATYSTYKI!$B607,'BAZA DANYCH'!$C:$C,STATYSTYKI!$C607,'BAZA DANYCH'!$G:$G,STATYSTYKI!$D607,'BAZA DANYCH'!$K:$K,STATYSTYKI!I$550)</f>
        <v>0</v>
      </c>
      <c r="J607" s="9">
        <f>SUMIFS('BAZA DANYCH'!$R:$R,'BAZA DANYCH'!$B:$B,STATYSTYKI!$B607,'BAZA DANYCH'!$C:$C,STATYSTYKI!$C607,'BAZA DANYCH'!$G:$G,STATYSTYKI!$D607,'BAZA DANYCH'!$K:$K,STATYSTYKI!J$550)</f>
        <v>1</v>
      </c>
      <c r="K607" s="9">
        <f>SUMIFS('BAZA DANYCH'!$R:$R,'BAZA DANYCH'!$B:$B,STATYSTYKI!$B607,'BAZA DANYCH'!$C:$C,STATYSTYKI!$C607,'BAZA DANYCH'!$G:$G,STATYSTYKI!$D607,'BAZA DANYCH'!$K:$K,STATYSTYKI!K$550)</f>
        <v>0</v>
      </c>
      <c r="L607" s="9">
        <f>SUMIFS('BAZA DANYCH'!$R:$R,'BAZA DANYCH'!$B:$B,STATYSTYKI!$B607,'BAZA DANYCH'!$C:$C,STATYSTYKI!$C607,'BAZA DANYCH'!$G:$G,STATYSTYKI!$D607,'BAZA DANYCH'!$K:$K,STATYSTYKI!L$550)</f>
        <v>0</v>
      </c>
      <c r="M607" s="9">
        <f>SUMIFS('BAZA DANYCH'!$R:$R,'BAZA DANYCH'!$B:$B,STATYSTYKI!$B607,'BAZA DANYCH'!$C:$C,STATYSTYKI!$C607,'BAZA DANYCH'!$G:$G,STATYSTYKI!$D607,'BAZA DANYCH'!$K:$K,STATYSTYKI!M$550)</f>
        <v>0</v>
      </c>
      <c r="N607" s="9">
        <f>SUMIFS('BAZA DANYCH'!$R:$R,'BAZA DANYCH'!$B:$B,STATYSTYKI!$B607,'BAZA DANYCH'!$C:$C,STATYSTYKI!$C607,'BAZA DANYCH'!$G:$G,STATYSTYKI!$D607,'BAZA DANYCH'!$K:$K,STATYSTYKI!N$550)</f>
        <v>0</v>
      </c>
      <c r="O607" s="9">
        <f>SUMIFS('BAZA DANYCH'!$R:$R,'BAZA DANYCH'!$B:$B,STATYSTYKI!$B607,'BAZA DANYCH'!$C:$C,STATYSTYKI!$C607,'BAZA DANYCH'!$G:$G,STATYSTYKI!$D607,'BAZA DANYCH'!$K:$K,STATYSTYKI!O$550)</f>
        <v>0</v>
      </c>
      <c r="P607" s="9">
        <f>SUMIFS('BAZA DANYCH'!$R:$R,'BAZA DANYCH'!$B:$B,STATYSTYKI!$B607,'BAZA DANYCH'!$C:$C,STATYSTYKI!$C607,'BAZA DANYCH'!$G:$G,STATYSTYKI!$D607,'BAZA DANYCH'!$K:$K,STATYSTYKI!P$550)</f>
        <v>0</v>
      </c>
      <c r="Q607" s="9">
        <f>SUMIFS('BAZA DANYCH'!$R:$R,'BAZA DANYCH'!$B:$B,STATYSTYKI!$B607,'BAZA DANYCH'!$C:$C,STATYSTYKI!$C607,'BAZA DANYCH'!$G:$G,STATYSTYKI!$D607,'BAZA DANYCH'!$K:$K,STATYSTYKI!Q$550)</f>
        <v>0</v>
      </c>
      <c r="R607" s="9">
        <f>SUMIFS('BAZA DANYCH'!$R:$R,'BAZA DANYCH'!$B:$B,STATYSTYKI!$B607,'BAZA DANYCH'!$C:$C,STATYSTYKI!$C607,'BAZA DANYCH'!$G:$G,STATYSTYKI!$D607,'BAZA DANYCH'!$K:$K,STATYSTYKI!R$550)</f>
        <v>0</v>
      </c>
      <c r="S607" s="9">
        <f>SUMIFS('BAZA DANYCH'!$R:$R,'BAZA DANYCH'!$B:$B,STATYSTYKI!$B607,'BAZA DANYCH'!$C:$C,STATYSTYKI!$C607,'BAZA DANYCH'!$G:$G,STATYSTYKI!$D607,'BAZA DANYCH'!$K:$K,STATYSTYKI!S$550)</f>
        <v>0</v>
      </c>
      <c r="T607" s="9">
        <f>SUMIFS('BAZA DANYCH'!$R:$R,'BAZA DANYCH'!$B:$B,STATYSTYKI!$B607,'BAZA DANYCH'!$C:$C,STATYSTYKI!$C607,'BAZA DANYCH'!$G:$G,STATYSTYKI!$D607,'BAZA DANYCH'!$K:$K,STATYSTYKI!T$550)</f>
        <v>0</v>
      </c>
      <c r="U607" s="9">
        <f>SUMIFS('BAZA DANYCH'!$R:$R,'BAZA DANYCH'!$B:$B,STATYSTYKI!$B607,'BAZA DANYCH'!$C:$C,STATYSTYKI!$C607,'BAZA DANYCH'!$G:$G,STATYSTYKI!$D607,'BAZA DANYCH'!$K:$K,STATYSTYKI!U$550)</f>
        <v>0</v>
      </c>
      <c r="V607" s="9">
        <f>SUMIFS('BAZA DANYCH'!$R:$R,'BAZA DANYCH'!$B:$B,STATYSTYKI!$B607,'BAZA DANYCH'!$C:$C,STATYSTYKI!$C607,'BAZA DANYCH'!$G:$G,STATYSTYKI!$D607,'BAZA DANYCH'!$K:$K,STATYSTYKI!V$550)</f>
        <v>0</v>
      </c>
      <c r="W607" s="9">
        <f>SUMIFS('BAZA DANYCH'!$R:$R,'BAZA DANYCH'!$B:$B,STATYSTYKI!$B607,'BAZA DANYCH'!$C:$C,STATYSTYKI!$C607,'BAZA DANYCH'!$G:$G,STATYSTYKI!$D607,'BAZA DANYCH'!$K:$K,STATYSTYKI!W$550)</f>
        <v>0</v>
      </c>
      <c r="X607" s="9">
        <f>SUMIFS('BAZA DANYCH'!$R:$R,'BAZA DANYCH'!$B:$B,STATYSTYKI!$B607,'BAZA DANYCH'!$C:$C,STATYSTYKI!$C607,'BAZA DANYCH'!$G:$G,STATYSTYKI!$D607,'BAZA DANYCH'!$K:$K,STATYSTYKI!X$550)</f>
        <v>0</v>
      </c>
      <c r="Y607" s="9">
        <f>SUMIFS('BAZA DANYCH'!$R:$R,'BAZA DANYCH'!$B:$B,STATYSTYKI!$B607,'BAZA DANYCH'!$C:$C,STATYSTYKI!$C607,'BAZA DANYCH'!$G:$G,STATYSTYKI!$D607,'BAZA DANYCH'!$K:$K,STATYSTYKI!Y$550)</f>
        <v>1</v>
      </c>
      <c r="Z607" s="9">
        <f>SUMIFS('BAZA DANYCH'!$R:$R,'BAZA DANYCH'!$B:$B,STATYSTYKI!$B607,'BAZA DANYCH'!$C:$C,STATYSTYKI!$C607,'BAZA DANYCH'!$G:$G,STATYSTYKI!$D607,'BAZA DANYCH'!$K:$K,STATYSTYKI!Z$550)</f>
        <v>3</v>
      </c>
      <c r="AA607" s="9">
        <f>SUMIFS('BAZA DANYCH'!$R:$R,'BAZA DANYCH'!$B:$B,STATYSTYKI!$B607,'BAZA DANYCH'!$C:$C,STATYSTYKI!$C607,'BAZA DANYCH'!$G:$G,STATYSTYKI!$D607,'BAZA DANYCH'!$K:$K,STATYSTYKI!AA$550)</f>
        <v>1</v>
      </c>
      <c r="AB607" s="9">
        <f>SUMIFS('BAZA DANYCH'!$R:$R,'BAZA DANYCH'!$B:$B,STATYSTYKI!$B607,'BAZA DANYCH'!$C:$C,STATYSTYKI!$C607,'BAZA DANYCH'!$G:$G,STATYSTYKI!$D607,'BAZA DANYCH'!$K:$K,STATYSTYKI!AB$550)</f>
        <v>2</v>
      </c>
      <c r="AC607" s="9">
        <f>SUMIFS('BAZA DANYCH'!$R:$R,'BAZA DANYCH'!$B:$B,STATYSTYKI!$B607,'BAZA DANYCH'!$C:$C,STATYSTYKI!$C607,'BAZA DANYCH'!$G:$G,STATYSTYKI!$D607,'BAZA DANYCH'!$K:$K,STATYSTYKI!AC$550)</f>
        <v>2</v>
      </c>
      <c r="AD607" s="9">
        <f>SUMIFS('BAZA DANYCH'!$R:$R,'BAZA DANYCH'!$B:$B,STATYSTYKI!$B607,'BAZA DANYCH'!$C:$C,STATYSTYKI!$C607,'BAZA DANYCH'!$G:$G,STATYSTYKI!$D607,'BAZA DANYCH'!$K:$K,STATYSTYKI!AD$550)</f>
        <v>3</v>
      </c>
      <c r="AE607" s="9">
        <f>SUMIFS('BAZA DANYCH'!$R:$R,'BAZA DANYCH'!$B:$B,STATYSTYKI!$B607,'BAZA DANYCH'!$C:$C,STATYSTYKI!$C607,'BAZA DANYCH'!$G:$G,STATYSTYKI!$D607,'BAZA DANYCH'!$K:$K,STATYSTYKI!AE$550)</f>
        <v>2</v>
      </c>
      <c r="AF607" s="9">
        <f>SUMIFS('BAZA DANYCH'!$R:$R,'BAZA DANYCH'!$B:$B,STATYSTYKI!$B607,'BAZA DANYCH'!$C:$C,STATYSTYKI!$C607,'BAZA DANYCH'!$G:$G,STATYSTYKI!$D607,'BAZA DANYCH'!$K:$K,STATYSTYKI!AF$550)</f>
        <v>2</v>
      </c>
      <c r="AG607" s="9">
        <f>SUMIFS('BAZA DANYCH'!$R:$R,'BAZA DANYCH'!$B:$B,STATYSTYKI!$B607,'BAZA DANYCH'!$C:$C,STATYSTYKI!$C607,'BAZA DANYCH'!$G:$G,STATYSTYKI!$D607,'BAZA DANYCH'!$K:$K,STATYSTYKI!AG$550)</f>
        <v>3</v>
      </c>
      <c r="AH607" s="9">
        <f>SUMIFS('BAZA DANYCH'!$R:$R,'BAZA DANYCH'!$B:$B,STATYSTYKI!$B607,'BAZA DANYCH'!$C:$C,STATYSTYKI!$C607,'BAZA DANYCH'!$G:$G,STATYSTYKI!$D607,'BAZA DANYCH'!$K:$K,STATYSTYKI!AH$550)</f>
        <v>2</v>
      </c>
      <c r="AI607" s="9">
        <f>SUMIFS('BAZA DANYCH'!$R:$R,'BAZA DANYCH'!$B:$B,STATYSTYKI!$B607,'BAZA DANYCH'!$C:$C,STATYSTYKI!$C607,'BAZA DANYCH'!$G:$G,STATYSTYKI!$D607,'BAZA DANYCH'!$K:$K,STATYSTYKI!AI$550)</f>
        <v>5</v>
      </c>
      <c r="AJ607" s="9">
        <f>SUMIFS('BAZA DANYCH'!$R:$R,'BAZA DANYCH'!$B:$B,STATYSTYKI!$B607,'BAZA DANYCH'!$C:$C,STATYSTYKI!$C607,'BAZA DANYCH'!$G:$G,STATYSTYKI!$D607,'BAZA DANYCH'!$K:$K,STATYSTYKI!AJ$550)</f>
        <v>2</v>
      </c>
      <c r="AK607" s="9">
        <f>SUMIFS('BAZA DANYCH'!$R:$R,'BAZA DANYCH'!$B:$B,STATYSTYKI!$B607,'BAZA DANYCH'!$C:$C,STATYSTYKI!$C607,'BAZA DANYCH'!$G:$G,STATYSTYKI!$D607,'BAZA DANYCH'!$K:$K,STATYSTYKI!AK$550)</f>
        <v>2</v>
      </c>
      <c r="AL607" s="9">
        <f>SUMIFS('BAZA DANYCH'!$R:$R,'BAZA DANYCH'!$B:$B,STATYSTYKI!$B607,'BAZA DANYCH'!$C:$C,STATYSTYKI!$C607,'BAZA DANYCH'!$G:$G,STATYSTYKI!$D607,'BAZA DANYCH'!$K:$K,STATYSTYKI!AL$550)</f>
        <v>1</v>
      </c>
      <c r="AM607" s="9">
        <f>SUMIFS('BAZA DANYCH'!$R:$R,'BAZA DANYCH'!$B:$B,STATYSTYKI!$B607,'BAZA DANYCH'!$C:$C,STATYSTYKI!$C607,'BAZA DANYCH'!$G:$G,STATYSTYKI!$D607,'BAZA DANYCH'!$K:$K,STATYSTYKI!AM$550)</f>
        <v>4</v>
      </c>
      <c r="AN607" s="9">
        <f>SUMIFS('BAZA DANYCH'!$R:$R,'BAZA DANYCH'!$B:$B,STATYSTYKI!$B607,'BAZA DANYCH'!$C:$C,STATYSTYKI!$C607,'BAZA DANYCH'!$G:$G,STATYSTYKI!$D607,'BAZA DANYCH'!$K:$K,STATYSTYKI!AN$550)</f>
        <v>4</v>
      </c>
      <c r="AO607" s="9">
        <f>SUMIFS('BAZA DANYCH'!$R:$R,'BAZA DANYCH'!$B:$B,STATYSTYKI!$B607,'BAZA DANYCH'!$C:$C,STATYSTYKI!$C607,'BAZA DANYCH'!$G:$G,STATYSTYKI!$D607,'BAZA DANYCH'!$K:$K,STATYSTYKI!AO$550)</f>
        <v>2</v>
      </c>
      <c r="AP607" s="9">
        <f>SUMIFS('BAZA DANYCH'!$R:$R,'BAZA DANYCH'!$B:$B,STATYSTYKI!$B607,'BAZA DANYCH'!$C:$C,STATYSTYKI!$C607,'BAZA DANYCH'!$G:$G,STATYSTYKI!$D607,'BAZA DANYCH'!$K:$K,STATYSTYKI!AP$550)</f>
        <v>5</v>
      </c>
      <c r="AQ607" s="9">
        <f>SUMIFS('BAZA DANYCH'!$R:$R,'BAZA DANYCH'!$B:$B,STATYSTYKI!$B607,'BAZA DANYCH'!$C:$C,STATYSTYKI!$C607,'BAZA DANYCH'!$G:$G,STATYSTYKI!$D607,'BAZA DANYCH'!$K:$K,STATYSTYKI!AQ$550)</f>
        <v>2</v>
      </c>
      <c r="AR607" s="9">
        <f>SUMIFS('BAZA DANYCH'!$R:$R,'BAZA DANYCH'!$B:$B,STATYSTYKI!$B607,'BAZA DANYCH'!$C:$C,STATYSTYKI!$C607,'BAZA DANYCH'!$G:$G,STATYSTYKI!$D607,'BAZA DANYCH'!$K:$K,STATYSTYKI!AR$550)</f>
        <v>2</v>
      </c>
      <c r="AS607" s="9">
        <f>SUMIFS('BAZA DANYCH'!$R:$R,'BAZA DANYCH'!$B:$B,STATYSTYKI!$B607,'BAZA DANYCH'!$C:$C,STATYSTYKI!$C607,'BAZA DANYCH'!$G:$G,STATYSTYKI!$D607,'BAZA DANYCH'!$K:$K,STATYSTYKI!AS$550)</f>
        <v>2</v>
      </c>
      <c r="AT607" s="9">
        <f>SUMIFS('BAZA DANYCH'!$R:$R,'BAZA DANYCH'!$B:$B,STATYSTYKI!$B607,'BAZA DANYCH'!$C:$C,STATYSTYKI!$C607,'BAZA DANYCH'!$G:$G,STATYSTYKI!$D607,'BAZA DANYCH'!$K:$K,STATYSTYKI!AT$550)</f>
        <v>3</v>
      </c>
      <c r="AU607" s="9">
        <f>SUMIFS('BAZA DANYCH'!$R:$R,'BAZA DANYCH'!$B:$B,STATYSTYKI!$B607,'BAZA DANYCH'!$C:$C,STATYSTYKI!$C607,'BAZA DANYCH'!$G:$G,STATYSTYKI!$D607,'BAZA DANYCH'!$K:$K,STATYSTYKI!AU$550)</f>
        <v>3</v>
      </c>
      <c r="AV607" s="9">
        <f>SUMIFS('BAZA DANYCH'!$R:$R,'BAZA DANYCH'!$B:$B,STATYSTYKI!$B607,'BAZA DANYCH'!$C:$C,STATYSTYKI!$C607,'BAZA DANYCH'!$G:$G,STATYSTYKI!$D607,'BAZA DANYCH'!$K:$K,STATYSTYKI!AV$550)</f>
        <v>3</v>
      </c>
      <c r="AW607" s="9">
        <f>SUMIFS('BAZA DANYCH'!$R:$R,'BAZA DANYCH'!$B:$B,STATYSTYKI!$B607,'BAZA DANYCH'!$C:$C,STATYSTYKI!$C607,'BAZA DANYCH'!$G:$G,STATYSTYKI!$D607,'BAZA DANYCH'!$K:$K,STATYSTYKI!AW$550)</f>
        <v>2</v>
      </c>
      <c r="AX607" s="9">
        <f>SUMIFS('BAZA DANYCH'!$R:$R,'BAZA DANYCH'!$B:$B,STATYSTYKI!$B607,'BAZA DANYCH'!$C:$C,STATYSTYKI!$C607,'BAZA DANYCH'!$G:$G,STATYSTYKI!$D607,'BAZA DANYCH'!$K:$K,STATYSTYKI!AX$550)</f>
        <v>2</v>
      </c>
      <c r="AY607" s="9">
        <f>SUMIFS('BAZA DANYCH'!$R:$R,'BAZA DANYCH'!$B:$B,STATYSTYKI!$B607,'BAZA DANYCH'!$C:$C,STATYSTYKI!$C607,'BAZA DANYCH'!$G:$G,STATYSTYKI!$D607,'BAZA DANYCH'!$K:$K,STATYSTYKI!AY$550)</f>
        <v>3</v>
      </c>
      <c r="AZ607" s="9">
        <f>SUMIFS('BAZA DANYCH'!$R:$R,'BAZA DANYCH'!$B:$B,STATYSTYKI!$B607,'BAZA DANYCH'!$C:$C,STATYSTYKI!$C607,'BAZA DANYCH'!$G:$G,STATYSTYKI!$D607,'BAZA DANYCH'!$K:$K,STATYSTYKI!AZ$550)</f>
        <v>2</v>
      </c>
      <c r="BA607" s="9">
        <f>SUMIFS('BAZA DANYCH'!$R:$R,'BAZA DANYCH'!$B:$B,STATYSTYKI!$B607,'BAZA DANYCH'!$C:$C,STATYSTYKI!$C607,'BAZA DANYCH'!$G:$G,STATYSTYKI!$D607,'BAZA DANYCH'!$K:$K,STATYSTYKI!BA$550)</f>
        <v>2</v>
      </c>
      <c r="BB607" s="9">
        <f>SUMIFS('BAZA DANYCH'!$R:$R,'BAZA DANYCH'!$B:$B,STATYSTYKI!$B607,'BAZA DANYCH'!$C:$C,STATYSTYKI!$C607,'BAZA DANYCH'!$G:$G,STATYSTYKI!$D607,'BAZA DANYCH'!$K:$K,STATYSTYKI!BB$550)</f>
        <v>2</v>
      </c>
      <c r="BC607" s="9">
        <f>SUMIFS('BAZA DANYCH'!$R:$R,'BAZA DANYCH'!$B:$B,STATYSTYKI!$B607,'BAZA DANYCH'!$C:$C,STATYSTYKI!$C607,'BAZA DANYCH'!$G:$G,STATYSTYKI!$D607,'BAZA DANYCH'!$K:$K,STATYSTYKI!BC$550)</f>
        <v>2</v>
      </c>
      <c r="BD607" s="9">
        <f>SUMIFS('BAZA DANYCH'!$R:$R,'BAZA DANYCH'!$B:$B,STATYSTYKI!$B607,'BAZA DANYCH'!$C:$C,STATYSTYKI!$C607,'BAZA DANYCH'!$G:$G,STATYSTYKI!$D607,'BAZA DANYCH'!$K:$K,STATYSTYKI!BD$550)</f>
        <v>2</v>
      </c>
      <c r="BE607" s="9">
        <f>SUMIFS('BAZA DANYCH'!$R:$R,'BAZA DANYCH'!$B:$B,STATYSTYKI!$B607,'BAZA DANYCH'!$C:$C,STATYSTYKI!$C607,'BAZA DANYCH'!$G:$G,STATYSTYKI!$D607,'BAZA DANYCH'!$K:$K,STATYSTYKI!BE$550)</f>
        <v>4</v>
      </c>
      <c r="BF607" s="9">
        <f>SUMIFS('BAZA DANYCH'!$R:$R,'BAZA DANYCH'!$B:$B,STATYSTYKI!$B607,'BAZA DANYCH'!$C:$C,STATYSTYKI!$C607,'BAZA DANYCH'!$G:$G,STATYSTYKI!$D607,'BAZA DANYCH'!$K:$K,STATYSTYKI!BF$550)</f>
        <v>2</v>
      </c>
      <c r="BG607" s="9">
        <f>SUMIFS('BAZA DANYCH'!$R:$R,'BAZA DANYCH'!$B:$B,STATYSTYKI!$B607,'BAZA DANYCH'!$C:$C,STATYSTYKI!$C607,'BAZA DANYCH'!$G:$G,STATYSTYKI!$D607,'BAZA DANYCH'!$K:$K,STATYSTYKI!BG$550)</f>
        <v>2</v>
      </c>
      <c r="BH607" s="9">
        <f>SUMIFS('BAZA DANYCH'!$R:$R,'BAZA DANYCH'!$B:$B,STATYSTYKI!$B607,'BAZA DANYCH'!$C:$C,STATYSTYKI!$C607,'BAZA DANYCH'!$G:$G,STATYSTYKI!$D607,'BAZA DANYCH'!$K:$K,STATYSTYKI!BH$550)</f>
        <v>2</v>
      </c>
      <c r="BI607" s="9">
        <f>SUMIFS('BAZA DANYCH'!$R:$R,'BAZA DANYCH'!$B:$B,STATYSTYKI!$B607,'BAZA DANYCH'!$C:$C,STATYSTYKI!$C607,'BAZA DANYCH'!$G:$G,STATYSTYKI!$D607,'BAZA DANYCH'!$K:$K,STATYSTYKI!BI$550)</f>
        <v>2</v>
      </c>
      <c r="BJ607" s="9">
        <f>SUMIFS('BAZA DANYCH'!$R:$R,'BAZA DANYCH'!$B:$B,STATYSTYKI!$B607,'BAZA DANYCH'!$C:$C,STATYSTYKI!$C607,'BAZA DANYCH'!$G:$G,STATYSTYKI!$D607,'BAZA DANYCH'!$K:$K,STATYSTYKI!BJ$550)</f>
        <v>3</v>
      </c>
      <c r="BK607" s="9">
        <f>SUMIFS('BAZA DANYCH'!$R:$R,'BAZA DANYCH'!$B:$B,STATYSTYKI!$B607,'BAZA DANYCH'!$C:$C,STATYSTYKI!$C607,'BAZA DANYCH'!$G:$G,STATYSTYKI!$D607,'BAZA DANYCH'!$K:$K,STATYSTYKI!BK$550)</f>
        <v>4</v>
      </c>
      <c r="BL607" s="9">
        <f>SUMIFS('BAZA DANYCH'!$R:$R,'BAZA DANYCH'!$B:$B,STATYSTYKI!$B607,'BAZA DANYCH'!$C:$C,STATYSTYKI!$C607,'BAZA DANYCH'!$G:$G,STATYSTYKI!$D607,'BAZA DANYCH'!$K:$K,STATYSTYKI!BL$550)</f>
        <v>1</v>
      </c>
      <c r="BM607" s="9">
        <f>SUMIFS('BAZA DANYCH'!$R:$R,'BAZA DANYCH'!$B:$B,STATYSTYKI!$B607,'BAZA DANYCH'!$C:$C,STATYSTYKI!$C607,'BAZA DANYCH'!$G:$G,STATYSTYKI!$D607,'BAZA DANYCH'!$K:$K,STATYSTYKI!BM$550)</f>
        <v>3</v>
      </c>
      <c r="BN607" s="9">
        <f>SUMIFS('BAZA DANYCH'!$R:$R,'BAZA DANYCH'!$B:$B,STATYSTYKI!$B607,'BAZA DANYCH'!$C:$C,STATYSTYKI!$C607,'BAZA DANYCH'!$G:$G,STATYSTYKI!$D607,'BAZA DANYCH'!$K:$K,STATYSTYKI!BN$550)</f>
        <v>2</v>
      </c>
      <c r="BO607" s="9">
        <f>SUMIFS('BAZA DANYCH'!$R:$R,'BAZA DANYCH'!$B:$B,STATYSTYKI!$B607,'BAZA DANYCH'!$C:$C,STATYSTYKI!$C607,'BAZA DANYCH'!$G:$G,STATYSTYKI!$D607,'BAZA DANYCH'!$K:$K,STATYSTYKI!BO$550)</f>
        <v>1</v>
      </c>
      <c r="BP607" s="9">
        <f>SUMIFS('BAZA DANYCH'!$R:$R,'BAZA DANYCH'!$B:$B,STATYSTYKI!$B607,'BAZA DANYCH'!$C:$C,STATYSTYKI!$C607,'BAZA DANYCH'!$G:$G,STATYSTYKI!$D607,'BAZA DANYCH'!$K:$K,STATYSTYKI!BP$550)</f>
        <v>3</v>
      </c>
      <c r="BQ607" s="9">
        <f>SUMIFS('BAZA DANYCH'!$R:$R,'BAZA DANYCH'!$B:$B,STATYSTYKI!$B607,'BAZA DANYCH'!$C:$C,STATYSTYKI!$C607,'BAZA DANYCH'!$G:$G,STATYSTYKI!$D607,'BAZA DANYCH'!$K:$K,STATYSTYKI!BQ$550)</f>
        <v>1</v>
      </c>
      <c r="BR607" s="9">
        <f>SUMIFS('BAZA DANYCH'!$R:$R,'BAZA DANYCH'!$B:$B,STATYSTYKI!$B607,'BAZA DANYCH'!$C:$C,STATYSTYKI!$C607,'BAZA DANYCH'!$G:$G,STATYSTYKI!$D607,'BAZA DANYCH'!$K:$K,STATYSTYKI!BR$550)</f>
        <v>2</v>
      </c>
      <c r="BS607" s="9">
        <f>SUMIFS('BAZA DANYCH'!$R:$R,'BAZA DANYCH'!$B:$B,STATYSTYKI!$B607,'BAZA DANYCH'!$C:$C,STATYSTYKI!$C607,'BAZA DANYCH'!$G:$G,STATYSTYKI!$D607,'BAZA DANYCH'!$K:$K,STATYSTYKI!BS$550)</f>
        <v>1</v>
      </c>
      <c r="BT607" s="9">
        <f>SUMIFS('BAZA DANYCH'!$R:$R,'BAZA DANYCH'!$B:$B,STATYSTYKI!$B607,'BAZA DANYCH'!$C:$C,STATYSTYKI!$C607,'BAZA DANYCH'!$G:$G,STATYSTYKI!$D607,'BAZA DANYCH'!$K:$K,STATYSTYKI!BT$550)</f>
        <v>2</v>
      </c>
      <c r="BU607" s="9">
        <f>SUMIFS('BAZA DANYCH'!$R:$R,'BAZA DANYCH'!$B:$B,STATYSTYKI!$B607,'BAZA DANYCH'!$C:$C,STATYSTYKI!$C607,'BAZA DANYCH'!$G:$G,STATYSTYKI!$D607,'BAZA DANYCH'!$K:$K,STATYSTYKI!BU$550)</f>
        <v>1</v>
      </c>
      <c r="BV607" s="9">
        <f>SUMIFS('BAZA DANYCH'!$R:$R,'BAZA DANYCH'!$B:$B,STATYSTYKI!$B607,'BAZA DANYCH'!$C:$C,STATYSTYKI!$C607,'BAZA DANYCH'!$G:$G,STATYSTYKI!$D607,'BAZA DANYCH'!$K:$K,STATYSTYKI!BV$550)</f>
        <v>5</v>
      </c>
      <c r="BW607" s="9">
        <f>SUMIFS('BAZA DANYCH'!$R:$R,'BAZA DANYCH'!$B:$B,STATYSTYKI!$B607,'BAZA DANYCH'!$C:$C,STATYSTYKI!$C607,'BAZA DANYCH'!$G:$G,STATYSTYKI!$D607,'BAZA DANYCH'!$K:$K,STATYSTYKI!BW$550)</f>
        <v>2</v>
      </c>
      <c r="BX607" s="9">
        <f>SUMIFS('BAZA DANYCH'!$R:$R,'BAZA DANYCH'!$B:$B,STATYSTYKI!$B607,'BAZA DANYCH'!$C:$C,STATYSTYKI!$C607,'BAZA DANYCH'!$G:$G,STATYSTYKI!$D607,'BAZA DANYCH'!$K:$K,STATYSTYKI!BX$550)</f>
        <v>2</v>
      </c>
      <c r="BY607" s="9">
        <f>SUMIFS('BAZA DANYCH'!$R:$R,'BAZA DANYCH'!$B:$B,STATYSTYKI!$B607,'BAZA DANYCH'!$C:$C,STATYSTYKI!$C607,'BAZA DANYCH'!$G:$G,STATYSTYKI!$D607,'BAZA DANYCH'!$K:$K,STATYSTYKI!BY$550)</f>
        <v>2</v>
      </c>
      <c r="BZ607" s="9">
        <f>SUMIFS('BAZA DANYCH'!$R:$R,'BAZA DANYCH'!$B:$B,STATYSTYKI!$B607,'BAZA DANYCH'!$C:$C,STATYSTYKI!$C607,'BAZA DANYCH'!$G:$G,STATYSTYKI!$D607,'BAZA DANYCH'!$K:$K,STATYSTYKI!BZ$550)</f>
        <v>3</v>
      </c>
      <c r="CA607" s="9">
        <f>SUMIFS('BAZA DANYCH'!$R:$R,'BAZA DANYCH'!$B:$B,STATYSTYKI!$B607,'BAZA DANYCH'!$C:$C,STATYSTYKI!$C607,'BAZA DANYCH'!$G:$G,STATYSTYKI!$D607,'BAZA DANYCH'!$K:$K,STATYSTYKI!CA$550)</f>
        <v>2</v>
      </c>
      <c r="CB607" s="9">
        <f>SUMIFS('BAZA DANYCH'!$R:$R,'BAZA DANYCH'!$B:$B,STATYSTYKI!$B607,'BAZA DANYCH'!$C:$C,STATYSTYKI!$C607,'BAZA DANYCH'!$G:$G,STATYSTYKI!$D607,'BAZA DANYCH'!$K:$K,STATYSTYKI!CB$550)</f>
        <v>2</v>
      </c>
      <c r="CC607" s="9">
        <f>SUMIFS('BAZA DANYCH'!$R:$R,'BAZA DANYCH'!$B:$B,STATYSTYKI!$B607,'BAZA DANYCH'!$C:$C,STATYSTYKI!$C607,'BAZA DANYCH'!$G:$G,STATYSTYKI!$D607,'BAZA DANYCH'!$K:$K,STATYSTYKI!CC$550)</f>
        <v>2</v>
      </c>
      <c r="CD607" s="9">
        <f>SUMIFS('BAZA DANYCH'!$R:$R,'BAZA DANYCH'!$B:$B,STATYSTYKI!$B607,'BAZA DANYCH'!$C:$C,STATYSTYKI!$C607,'BAZA DANYCH'!$G:$G,STATYSTYKI!$D607,'BAZA DANYCH'!$K:$K,STATYSTYKI!CD$550)</f>
        <v>2</v>
      </c>
      <c r="CE607" s="9">
        <f>SUMIFS('BAZA DANYCH'!$R:$R,'BAZA DANYCH'!$B:$B,STATYSTYKI!$B607,'BAZA DANYCH'!$C:$C,STATYSTYKI!$C607,'BAZA DANYCH'!$G:$G,STATYSTYKI!$D607,'BAZA DANYCH'!$K:$K,STATYSTYKI!CE$550)</f>
        <v>3</v>
      </c>
      <c r="CF607" s="9">
        <f>SUMIFS('BAZA DANYCH'!$R:$R,'BAZA DANYCH'!$B:$B,STATYSTYKI!$B607,'BAZA DANYCH'!$C:$C,STATYSTYKI!$C607,'BAZA DANYCH'!$G:$G,STATYSTYKI!$D607,'BAZA DANYCH'!$K:$K,STATYSTYKI!CF$550)</f>
        <v>2</v>
      </c>
      <c r="CG607" s="9">
        <f>SUMIFS('BAZA DANYCH'!$R:$R,'BAZA DANYCH'!$B:$B,STATYSTYKI!$B607,'BAZA DANYCH'!$C:$C,STATYSTYKI!$C607,'BAZA DANYCH'!$G:$G,STATYSTYKI!$D607,'BAZA DANYCH'!$K:$K,STATYSTYKI!CG$550)</f>
        <v>1</v>
      </c>
      <c r="CH607" s="9">
        <f>SUMIFS('BAZA DANYCH'!$R:$R,'BAZA DANYCH'!$B:$B,STATYSTYKI!$B607,'BAZA DANYCH'!$C:$C,STATYSTYKI!$C607,'BAZA DANYCH'!$G:$G,STATYSTYKI!$D607,'BAZA DANYCH'!$K:$K,STATYSTYKI!CH$550)</f>
        <v>2</v>
      </c>
      <c r="CI607" s="9">
        <f>SUMIFS('BAZA DANYCH'!$R:$R,'BAZA DANYCH'!$B:$B,STATYSTYKI!$B607,'BAZA DANYCH'!$C:$C,STATYSTYKI!$C607,'BAZA DANYCH'!$G:$G,STATYSTYKI!$D607,'BAZA DANYCH'!$K:$K,STATYSTYKI!CI$550)</f>
        <v>1</v>
      </c>
      <c r="CJ607" s="9">
        <f>SUMIFS('BAZA DANYCH'!$R:$R,'BAZA DANYCH'!$B:$B,STATYSTYKI!$B607,'BAZA DANYCH'!$C:$C,STATYSTYKI!$C607,'BAZA DANYCH'!$G:$G,STATYSTYKI!$D607,'BAZA DANYCH'!$K:$K,STATYSTYKI!CJ$550)</f>
        <v>2</v>
      </c>
      <c r="CK607" s="9">
        <f>SUMIFS('BAZA DANYCH'!$R:$R,'BAZA DANYCH'!$B:$B,STATYSTYKI!$B607,'BAZA DANYCH'!$C:$C,STATYSTYKI!$C607,'BAZA DANYCH'!$G:$G,STATYSTYKI!$D607,'BAZA DANYCH'!$K:$K,STATYSTYKI!CK$550)</f>
        <v>0</v>
      </c>
      <c r="CL607" s="9">
        <f>SUMIFS('BAZA DANYCH'!$R:$R,'BAZA DANYCH'!$B:$B,STATYSTYKI!$B607,'BAZA DANYCH'!$C:$C,STATYSTYKI!$C607,'BAZA DANYCH'!$G:$G,STATYSTYKI!$D607,'BAZA DANYCH'!$K:$K,STATYSTYKI!CL$550)</f>
        <v>2</v>
      </c>
      <c r="CM607" s="9">
        <f>SUMIFS('BAZA DANYCH'!$R:$R,'BAZA DANYCH'!$B:$B,STATYSTYKI!$B607,'BAZA DANYCH'!$C:$C,STATYSTYKI!$C607,'BAZA DANYCH'!$G:$G,STATYSTYKI!$D607,'BAZA DANYCH'!$K:$K,STATYSTYKI!CM$550)</f>
        <v>0</v>
      </c>
      <c r="CN607" s="9">
        <f>SUMIFS('BAZA DANYCH'!$R:$R,'BAZA DANYCH'!$B:$B,STATYSTYKI!$B607,'BAZA DANYCH'!$C:$C,STATYSTYKI!$C607,'BAZA DANYCH'!$G:$G,STATYSTYKI!$D607,'BAZA DANYCH'!$K:$K,STATYSTYKI!CN$550)</f>
        <v>2</v>
      </c>
      <c r="CO607" s="9">
        <f>SUMIFS('BAZA DANYCH'!$R:$R,'BAZA DANYCH'!$B:$B,STATYSTYKI!$B607,'BAZA DANYCH'!$C:$C,STATYSTYKI!$C607,'BAZA DANYCH'!$G:$G,STATYSTYKI!$D607,'BAZA DANYCH'!$K:$K,STATYSTYKI!CO$550)</f>
        <v>2</v>
      </c>
      <c r="CP607" s="9">
        <f>SUMIFS('BAZA DANYCH'!$R:$R,'BAZA DANYCH'!$B:$B,STATYSTYKI!$B607,'BAZA DANYCH'!$C:$C,STATYSTYKI!$C607,'BAZA DANYCH'!$G:$G,STATYSTYKI!$D607,'BAZA DANYCH'!$K:$K,STATYSTYKI!CP$550)</f>
        <v>0</v>
      </c>
      <c r="CQ607" s="9">
        <f>SUMIFS('BAZA DANYCH'!$R:$R,'BAZA DANYCH'!$B:$B,STATYSTYKI!$B607,'BAZA DANYCH'!$C:$C,STATYSTYKI!$C607,'BAZA DANYCH'!$G:$G,STATYSTYKI!$D607,'BAZA DANYCH'!$K:$K,STATYSTYKI!CQ$550)</f>
        <v>1</v>
      </c>
      <c r="CR607" s="9">
        <f>SUMIFS('BAZA DANYCH'!$R:$R,'BAZA DANYCH'!$B:$B,STATYSTYKI!$B607,'BAZA DANYCH'!$C:$C,STATYSTYKI!$C607,'BAZA DANYCH'!$G:$G,STATYSTYKI!$D607,'BAZA DANYCH'!$K:$K,STATYSTYKI!CR$550)</f>
        <v>2</v>
      </c>
      <c r="CS607" s="9">
        <f>SUMIFS('BAZA DANYCH'!$R:$R,'BAZA DANYCH'!$B:$B,STATYSTYKI!$B607,'BAZA DANYCH'!$C:$C,STATYSTYKI!$C607,'BAZA DANYCH'!$G:$G,STATYSTYKI!$D607,'BAZA DANYCH'!$K:$K,STATYSTYKI!CS$550)</f>
        <v>1</v>
      </c>
      <c r="CT607" s="9">
        <f>SUMIFS('BAZA DANYCH'!$R:$R,'BAZA DANYCH'!$B:$B,STATYSTYKI!$B607,'BAZA DANYCH'!$C:$C,STATYSTYKI!$C607,'BAZA DANYCH'!$G:$G,STATYSTYKI!$D607,'BAZA DANYCH'!$K:$K,STATYSTYKI!CT$550)</f>
        <v>2</v>
      </c>
      <c r="CU607" s="9">
        <f>SUMIFS('BAZA DANYCH'!$R:$R,'BAZA DANYCH'!$B:$B,STATYSTYKI!$B607,'BAZA DANYCH'!$C:$C,STATYSTYKI!$C607,'BAZA DANYCH'!$G:$G,STATYSTYKI!$D607,'BAZA DANYCH'!$K:$K,STATYSTYKI!CU$550)</f>
        <v>1</v>
      </c>
      <c r="CV607" s="9">
        <f>SUMIFS('BAZA DANYCH'!$R:$R,'BAZA DANYCH'!$B:$B,STATYSTYKI!$B607,'BAZA DANYCH'!$C:$C,STATYSTYKI!$C607,'BAZA DANYCH'!$G:$G,STATYSTYKI!$D607,'BAZA DANYCH'!$K:$K,STATYSTYKI!CV$550)</f>
        <v>1</v>
      </c>
      <c r="CW607" s="9">
        <f>SUMIFS('BAZA DANYCH'!$R:$R,'BAZA DANYCH'!$B:$B,STATYSTYKI!$B607,'BAZA DANYCH'!$C:$C,STATYSTYKI!$C607,'BAZA DANYCH'!$G:$G,STATYSTYKI!$D607,'BAZA DANYCH'!$K:$K,STATYSTYKI!CW$550)</f>
        <v>0</v>
      </c>
      <c r="CX607" s="9">
        <f>SUMIFS('BAZA DANYCH'!$R:$R,'BAZA DANYCH'!$B:$B,STATYSTYKI!$B607,'BAZA DANYCH'!$C:$C,STATYSTYKI!$C607,'BAZA DANYCH'!$G:$G,STATYSTYKI!$D607,'BAZA DANYCH'!$K:$K,STATYSTYKI!CX$550)</f>
        <v>1</v>
      </c>
    </row>
    <row r="608" spans="1:102" hidden="1">
      <c r="A608" s="8"/>
      <c r="B608" s="60" t="s">
        <v>127</v>
      </c>
      <c r="C608" s="61" t="s">
        <v>128</v>
      </c>
      <c r="D608" s="61" t="s">
        <v>129</v>
      </c>
      <c r="E608" s="82" t="s">
        <v>3</v>
      </c>
      <c r="F608" s="64">
        <f t="shared" si="275"/>
        <v>98</v>
      </c>
      <c r="G608" s="9">
        <f>SUMIFS('BAZA DANYCH'!$M:$M,'BAZA DANYCH'!$B:$B,STATYSTYKI!$B608,'BAZA DANYCH'!$C:$C,STATYSTYKI!$C608,'BAZA DANYCH'!$G:$G,STATYSTYKI!$D608,'BAZA DANYCH'!$K:$K,STATYSTYKI!G$550)</f>
        <v>0</v>
      </c>
      <c r="H608" s="9">
        <f>SUMIFS('BAZA DANYCH'!$M:$M,'BAZA DANYCH'!$B:$B,STATYSTYKI!$B608,'BAZA DANYCH'!$C:$C,STATYSTYKI!$C608,'BAZA DANYCH'!$G:$G,STATYSTYKI!$D608,'BAZA DANYCH'!$K:$K,STATYSTYKI!H$550)</f>
        <v>0</v>
      </c>
      <c r="I608" s="9">
        <f>SUMIFS('BAZA DANYCH'!$M:$M,'BAZA DANYCH'!$B:$B,STATYSTYKI!$B608,'BAZA DANYCH'!$C:$C,STATYSTYKI!$C608,'BAZA DANYCH'!$G:$G,STATYSTYKI!$D608,'BAZA DANYCH'!$K:$K,STATYSTYKI!I$550)</f>
        <v>0</v>
      </c>
      <c r="J608" s="9">
        <f>SUMIFS('BAZA DANYCH'!$M:$M,'BAZA DANYCH'!$B:$B,STATYSTYKI!$B608,'BAZA DANYCH'!$C:$C,STATYSTYKI!$C608,'BAZA DANYCH'!$G:$G,STATYSTYKI!$D608,'BAZA DANYCH'!$K:$K,STATYSTYKI!J$550)</f>
        <v>0</v>
      </c>
      <c r="K608" s="9">
        <f>SUMIFS('BAZA DANYCH'!$M:$M,'BAZA DANYCH'!$B:$B,STATYSTYKI!$B608,'BAZA DANYCH'!$C:$C,STATYSTYKI!$C608,'BAZA DANYCH'!$G:$G,STATYSTYKI!$D608,'BAZA DANYCH'!$K:$K,STATYSTYKI!K$550)</f>
        <v>0</v>
      </c>
      <c r="L608" s="9">
        <f>SUMIFS('BAZA DANYCH'!$M:$M,'BAZA DANYCH'!$B:$B,STATYSTYKI!$B608,'BAZA DANYCH'!$C:$C,STATYSTYKI!$C608,'BAZA DANYCH'!$G:$G,STATYSTYKI!$D608,'BAZA DANYCH'!$K:$K,STATYSTYKI!L$550)</f>
        <v>0</v>
      </c>
      <c r="M608" s="9">
        <f>SUMIFS('BAZA DANYCH'!$M:$M,'BAZA DANYCH'!$B:$B,STATYSTYKI!$B608,'BAZA DANYCH'!$C:$C,STATYSTYKI!$C608,'BAZA DANYCH'!$G:$G,STATYSTYKI!$D608,'BAZA DANYCH'!$K:$K,STATYSTYKI!M$550)</f>
        <v>0</v>
      </c>
      <c r="N608" s="9">
        <f>SUMIFS('BAZA DANYCH'!$M:$M,'BAZA DANYCH'!$B:$B,STATYSTYKI!$B608,'BAZA DANYCH'!$C:$C,STATYSTYKI!$C608,'BAZA DANYCH'!$G:$G,STATYSTYKI!$D608,'BAZA DANYCH'!$K:$K,STATYSTYKI!N$550)</f>
        <v>0</v>
      </c>
      <c r="O608" s="9">
        <f>SUMIFS('BAZA DANYCH'!$M:$M,'BAZA DANYCH'!$B:$B,STATYSTYKI!$B608,'BAZA DANYCH'!$C:$C,STATYSTYKI!$C608,'BAZA DANYCH'!$G:$G,STATYSTYKI!$D608,'BAZA DANYCH'!$K:$K,STATYSTYKI!O$550)</f>
        <v>0</v>
      </c>
      <c r="P608" s="9">
        <f>SUMIFS('BAZA DANYCH'!$M:$M,'BAZA DANYCH'!$B:$B,STATYSTYKI!$B608,'BAZA DANYCH'!$C:$C,STATYSTYKI!$C608,'BAZA DANYCH'!$G:$G,STATYSTYKI!$D608,'BAZA DANYCH'!$K:$K,STATYSTYKI!P$550)</f>
        <v>0</v>
      </c>
      <c r="Q608" s="9">
        <f>SUMIFS('BAZA DANYCH'!$M:$M,'BAZA DANYCH'!$B:$B,STATYSTYKI!$B608,'BAZA DANYCH'!$C:$C,STATYSTYKI!$C608,'BAZA DANYCH'!$G:$G,STATYSTYKI!$D608,'BAZA DANYCH'!$K:$K,STATYSTYKI!Q$550)</f>
        <v>0</v>
      </c>
      <c r="R608" s="9">
        <f>SUMIFS('BAZA DANYCH'!$M:$M,'BAZA DANYCH'!$B:$B,STATYSTYKI!$B608,'BAZA DANYCH'!$C:$C,STATYSTYKI!$C608,'BAZA DANYCH'!$G:$G,STATYSTYKI!$D608,'BAZA DANYCH'!$K:$K,STATYSTYKI!R$550)</f>
        <v>0</v>
      </c>
      <c r="S608" s="9">
        <f>SUMIFS('BAZA DANYCH'!$M:$M,'BAZA DANYCH'!$B:$B,STATYSTYKI!$B608,'BAZA DANYCH'!$C:$C,STATYSTYKI!$C608,'BAZA DANYCH'!$G:$G,STATYSTYKI!$D608,'BAZA DANYCH'!$K:$K,STATYSTYKI!S$550)</f>
        <v>0</v>
      </c>
      <c r="T608" s="9">
        <f>SUMIFS('BAZA DANYCH'!$M:$M,'BAZA DANYCH'!$B:$B,STATYSTYKI!$B608,'BAZA DANYCH'!$C:$C,STATYSTYKI!$C608,'BAZA DANYCH'!$G:$G,STATYSTYKI!$D608,'BAZA DANYCH'!$K:$K,STATYSTYKI!T$550)</f>
        <v>0</v>
      </c>
      <c r="U608" s="9">
        <f>SUMIFS('BAZA DANYCH'!$M:$M,'BAZA DANYCH'!$B:$B,STATYSTYKI!$B608,'BAZA DANYCH'!$C:$C,STATYSTYKI!$C608,'BAZA DANYCH'!$G:$G,STATYSTYKI!$D608,'BAZA DANYCH'!$K:$K,STATYSTYKI!U$550)</f>
        <v>0</v>
      </c>
      <c r="V608" s="9">
        <f>SUMIFS('BAZA DANYCH'!$M:$M,'BAZA DANYCH'!$B:$B,STATYSTYKI!$B608,'BAZA DANYCH'!$C:$C,STATYSTYKI!$C608,'BAZA DANYCH'!$G:$G,STATYSTYKI!$D608,'BAZA DANYCH'!$K:$K,STATYSTYKI!V$550)</f>
        <v>0</v>
      </c>
      <c r="W608" s="9">
        <f>SUMIFS('BAZA DANYCH'!$M:$M,'BAZA DANYCH'!$B:$B,STATYSTYKI!$B608,'BAZA DANYCH'!$C:$C,STATYSTYKI!$C608,'BAZA DANYCH'!$G:$G,STATYSTYKI!$D608,'BAZA DANYCH'!$K:$K,STATYSTYKI!W$550)</f>
        <v>0</v>
      </c>
      <c r="X608" s="9">
        <f>SUMIFS('BAZA DANYCH'!$M:$M,'BAZA DANYCH'!$B:$B,STATYSTYKI!$B608,'BAZA DANYCH'!$C:$C,STATYSTYKI!$C608,'BAZA DANYCH'!$G:$G,STATYSTYKI!$D608,'BAZA DANYCH'!$K:$K,STATYSTYKI!X$550)</f>
        <v>0</v>
      </c>
      <c r="Y608" s="9">
        <f>SUMIFS('BAZA DANYCH'!$M:$M,'BAZA DANYCH'!$B:$B,STATYSTYKI!$B608,'BAZA DANYCH'!$C:$C,STATYSTYKI!$C608,'BAZA DANYCH'!$G:$G,STATYSTYKI!$D608,'BAZA DANYCH'!$K:$K,STATYSTYKI!Y$550)</f>
        <v>0</v>
      </c>
      <c r="Z608" s="9">
        <f>SUMIFS('BAZA DANYCH'!$M:$M,'BAZA DANYCH'!$B:$B,STATYSTYKI!$B608,'BAZA DANYCH'!$C:$C,STATYSTYKI!$C608,'BAZA DANYCH'!$G:$G,STATYSTYKI!$D608,'BAZA DANYCH'!$K:$K,STATYSTYKI!Z$550)</f>
        <v>0</v>
      </c>
      <c r="AA608" s="9">
        <f>SUMIFS('BAZA DANYCH'!$M:$M,'BAZA DANYCH'!$B:$B,STATYSTYKI!$B608,'BAZA DANYCH'!$C:$C,STATYSTYKI!$C608,'BAZA DANYCH'!$G:$G,STATYSTYKI!$D608,'BAZA DANYCH'!$K:$K,STATYSTYKI!AA$550)</f>
        <v>0</v>
      </c>
      <c r="AB608" s="9">
        <f>SUMIFS('BAZA DANYCH'!$M:$M,'BAZA DANYCH'!$B:$B,STATYSTYKI!$B608,'BAZA DANYCH'!$C:$C,STATYSTYKI!$C608,'BAZA DANYCH'!$G:$G,STATYSTYKI!$D608,'BAZA DANYCH'!$K:$K,STATYSTYKI!AB$550)</f>
        <v>0</v>
      </c>
      <c r="AC608" s="9">
        <f>SUMIFS('BAZA DANYCH'!$M:$M,'BAZA DANYCH'!$B:$B,STATYSTYKI!$B608,'BAZA DANYCH'!$C:$C,STATYSTYKI!$C608,'BAZA DANYCH'!$G:$G,STATYSTYKI!$D608,'BAZA DANYCH'!$K:$K,STATYSTYKI!AC$550)</f>
        <v>0</v>
      </c>
      <c r="AD608" s="9">
        <f>SUMIFS('BAZA DANYCH'!$M:$M,'BAZA DANYCH'!$B:$B,STATYSTYKI!$B608,'BAZA DANYCH'!$C:$C,STATYSTYKI!$C608,'BAZA DANYCH'!$G:$G,STATYSTYKI!$D608,'BAZA DANYCH'!$K:$K,STATYSTYKI!AD$550)</f>
        <v>0</v>
      </c>
      <c r="AE608" s="9">
        <f>SUMIFS('BAZA DANYCH'!$M:$M,'BAZA DANYCH'!$B:$B,STATYSTYKI!$B608,'BAZA DANYCH'!$C:$C,STATYSTYKI!$C608,'BAZA DANYCH'!$G:$G,STATYSTYKI!$D608,'BAZA DANYCH'!$K:$K,STATYSTYKI!AE$550)</f>
        <v>0</v>
      </c>
      <c r="AF608" s="9">
        <f>SUMIFS('BAZA DANYCH'!$M:$M,'BAZA DANYCH'!$B:$B,STATYSTYKI!$B608,'BAZA DANYCH'!$C:$C,STATYSTYKI!$C608,'BAZA DANYCH'!$G:$G,STATYSTYKI!$D608,'BAZA DANYCH'!$K:$K,STATYSTYKI!AF$550)</f>
        <v>1</v>
      </c>
      <c r="AG608" s="9">
        <f>SUMIFS('BAZA DANYCH'!$M:$M,'BAZA DANYCH'!$B:$B,STATYSTYKI!$B608,'BAZA DANYCH'!$C:$C,STATYSTYKI!$C608,'BAZA DANYCH'!$G:$G,STATYSTYKI!$D608,'BAZA DANYCH'!$K:$K,STATYSTYKI!AG$550)</f>
        <v>0</v>
      </c>
      <c r="AH608" s="9">
        <f>SUMIFS('BAZA DANYCH'!$M:$M,'BAZA DANYCH'!$B:$B,STATYSTYKI!$B608,'BAZA DANYCH'!$C:$C,STATYSTYKI!$C608,'BAZA DANYCH'!$G:$G,STATYSTYKI!$D608,'BAZA DANYCH'!$K:$K,STATYSTYKI!AH$550)</f>
        <v>0</v>
      </c>
      <c r="AI608" s="9">
        <f>SUMIFS('BAZA DANYCH'!$M:$M,'BAZA DANYCH'!$B:$B,STATYSTYKI!$B608,'BAZA DANYCH'!$C:$C,STATYSTYKI!$C608,'BAZA DANYCH'!$G:$G,STATYSTYKI!$D608,'BAZA DANYCH'!$K:$K,STATYSTYKI!AI$550)</f>
        <v>0</v>
      </c>
      <c r="AJ608" s="9">
        <f>SUMIFS('BAZA DANYCH'!$M:$M,'BAZA DANYCH'!$B:$B,STATYSTYKI!$B608,'BAZA DANYCH'!$C:$C,STATYSTYKI!$C608,'BAZA DANYCH'!$G:$G,STATYSTYKI!$D608,'BAZA DANYCH'!$K:$K,STATYSTYKI!AJ$550)</f>
        <v>1</v>
      </c>
      <c r="AK608" s="9">
        <f>SUMIFS('BAZA DANYCH'!$M:$M,'BAZA DANYCH'!$B:$B,STATYSTYKI!$B608,'BAZA DANYCH'!$C:$C,STATYSTYKI!$C608,'BAZA DANYCH'!$G:$G,STATYSTYKI!$D608,'BAZA DANYCH'!$K:$K,STATYSTYKI!AK$550)</f>
        <v>1</v>
      </c>
      <c r="AL608" s="9">
        <f>SUMIFS('BAZA DANYCH'!$M:$M,'BAZA DANYCH'!$B:$B,STATYSTYKI!$B608,'BAZA DANYCH'!$C:$C,STATYSTYKI!$C608,'BAZA DANYCH'!$G:$G,STATYSTYKI!$D608,'BAZA DANYCH'!$K:$K,STATYSTYKI!AL$550)</f>
        <v>0</v>
      </c>
      <c r="AM608" s="9">
        <f>SUMIFS('BAZA DANYCH'!$M:$M,'BAZA DANYCH'!$B:$B,STATYSTYKI!$B608,'BAZA DANYCH'!$C:$C,STATYSTYKI!$C608,'BAZA DANYCH'!$G:$G,STATYSTYKI!$D608,'BAZA DANYCH'!$K:$K,STATYSTYKI!AM$550)</f>
        <v>1</v>
      </c>
      <c r="AN608" s="9">
        <f>SUMIFS('BAZA DANYCH'!$M:$M,'BAZA DANYCH'!$B:$B,STATYSTYKI!$B608,'BAZA DANYCH'!$C:$C,STATYSTYKI!$C608,'BAZA DANYCH'!$G:$G,STATYSTYKI!$D608,'BAZA DANYCH'!$K:$K,STATYSTYKI!AN$550)</f>
        <v>2</v>
      </c>
      <c r="AO608" s="9">
        <f>SUMIFS('BAZA DANYCH'!$M:$M,'BAZA DANYCH'!$B:$B,STATYSTYKI!$B608,'BAZA DANYCH'!$C:$C,STATYSTYKI!$C608,'BAZA DANYCH'!$G:$G,STATYSTYKI!$D608,'BAZA DANYCH'!$K:$K,STATYSTYKI!AO$550)</f>
        <v>1</v>
      </c>
      <c r="AP608" s="9">
        <f>SUMIFS('BAZA DANYCH'!$M:$M,'BAZA DANYCH'!$B:$B,STATYSTYKI!$B608,'BAZA DANYCH'!$C:$C,STATYSTYKI!$C608,'BAZA DANYCH'!$G:$G,STATYSTYKI!$D608,'BAZA DANYCH'!$K:$K,STATYSTYKI!AP$550)</f>
        <v>0</v>
      </c>
      <c r="AQ608" s="9">
        <f>SUMIFS('BAZA DANYCH'!$M:$M,'BAZA DANYCH'!$B:$B,STATYSTYKI!$B608,'BAZA DANYCH'!$C:$C,STATYSTYKI!$C608,'BAZA DANYCH'!$G:$G,STATYSTYKI!$D608,'BAZA DANYCH'!$K:$K,STATYSTYKI!AQ$550)</f>
        <v>0</v>
      </c>
      <c r="AR608" s="9">
        <f>SUMIFS('BAZA DANYCH'!$M:$M,'BAZA DANYCH'!$B:$B,STATYSTYKI!$B608,'BAZA DANYCH'!$C:$C,STATYSTYKI!$C608,'BAZA DANYCH'!$G:$G,STATYSTYKI!$D608,'BAZA DANYCH'!$K:$K,STATYSTYKI!AR$550)</f>
        <v>0</v>
      </c>
      <c r="AS608" s="9">
        <f>SUMIFS('BAZA DANYCH'!$M:$M,'BAZA DANYCH'!$B:$B,STATYSTYKI!$B608,'BAZA DANYCH'!$C:$C,STATYSTYKI!$C608,'BAZA DANYCH'!$G:$G,STATYSTYKI!$D608,'BAZA DANYCH'!$K:$K,STATYSTYKI!AS$550)</f>
        <v>4</v>
      </c>
      <c r="AT608" s="9">
        <f>SUMIFS('BAZA DANYCH'!$M:$M,'BAZA DANYCH'!$B:$B,STATYSTYKI!$B608,'BAZA DANYCH'!$C:$C,STATYSTYKI!$C608,'BAZA DANYCH'!$G:$G,STATYSTYKI!$D608,'BAZA DANYCH'!$K:$K,STATYSTYKI!AT$550)</f>
        <v>0</v>
      </c>
      <c r="AU608" s="9">
        <f>SUMIFS('BAZA DANYCH'!$M:$M,'BAZA DANYCH'!$B:$B,STATYSTYKI!$B608,'BAZA DANYCH'!$C:$C,STATYSTYKI!$C608,'BAZA DANYCH'!$G:$G,STATYSTYKI!$D608,'BAZA DANYCH'!$K:$K,STATYSTYKI!AU$550)</f>
        <v>0</v>
      </c>
      <c r="AV608" s="9">
        <f>SUMIFS('BAZA DANYCH'!$M:$M,'BAZA DANYCH'!$B:$B,STATYSTYKI!$B608,'BAZA DANYCH'!$C:$C,STATYSTYKI!$C608,'BAZA DANYCH'!$G:$G,STATYSTYKI!$D608,'BAZA DANYCH'!$K:$K,STATYSTYKI!AV$550)</f>
        <v>1</v>
      </c>
      <c r="AW608" s="9">
        <f>SUMIFS('BAZA DANYCH'!$M:$M,'BAZA DANYCH'!$B:$B,STATYSTYKI!$B608,'BAZA DANYCH'!$C:$C,STATYSTYKI!$C608,'BAZA DANYCH'!$G:$G,STATYSTYKI!$D608,'BAZA DANYCH'!$K:$K,STATYSTYKI!AW$550)</f>
        <v>1</v>
      </c>
      <c r="AX608" s="9">
        <f>SUMIFS('BAZA DANYCH'!$M:$M,'BAZA DANYCH'!$B:$B,STATYSTYKI!$B608,'BAZA DANYCH'!$C:$C,STATYSTYKI!$C608,'BAZA DANYCH'!$G:$G,STATYSTYKI!$D608,'BAZA DANYCH'!$K:$K,STATYSTYKI!AX$550)</f>
        <v>1</v>
      </c>
      <c r="AY608" s="9">
        <f>SUMIFS('BAZA DANYCH'!$M:$M,'BAZA DANYCH'!$B:$B,STATYSTYKI!$B608,'BAZA DANYCH'!$C:$C,STATYSTYKI!$C608,'BAZA DANYCH'!$G:$G,STATYSTYKI!$D608,'BAZA DANYCH'!$K:$K,STATYSTYKI!AY$550)</f>
        <v>1</v>
      </c>
      <c r="AZ608" s="9">
        <f>SUMIFS('BAZA DANYCH'!$M:$M,'BAZA DANYCH'!$B:$B,STATYSTYKI!$B608,'BAZA DANYCH'!$C:$C,STATYSTYKI!$C608,'BAZA DANYCH'!$G:$G,STATYSTYKI!$D608,'BAZA DANYCH'!$K:$K,STATYSTYKI!AZ$550)</f>
        <v>2</v>
      </c>
      <c r="BA608" s="9">
        <f>SUMIFS('BAZA DANYCH'!$M:$M,'BAZA DANYCH'!$B:$B,STATYSTYKI!$B608,'BAZA DANYCH'!$C:$C,STATYSTYKI!$C608,'BAZA DANYCH'!$G:$G,STATYSTYKI!$D608,'BAZA DANYCH'!$K:$K,STATYSTYKI!BA$550)</f>
        <v>4</v>
      </c>
      <c r="BB608" s="9">
        <f>SUMIFS('BAZA DANYCH'!$M:$M,'BAZA DANYCH'!$B:$B,STATYSTYKI!$B608,'BAZA DANYCH'!$C:$C,STATYSTYKI!$C608,'BAZA DANYCH'!$G:$G,STATYSTYKI!$D608,'BAZA DANYCH'!$K:$K,STATYSTYKI!BB$550)</f>
        <v>1</v>
      </c>
      <c r="BC608" s="9">
        <f>SUMIFS('BAZA DANYCH'!$M:$M,'BAZA DANYCH'!$B:$B,STATYSTYKI!$B608,'BAZA DANYCH'!$C:$C,STATYSTYKI!$C608,'BAZA DANYCH'!$G:$G,STATYSTYKI!$D608,'BAZA DANYCH'!$K:$K,STATYSTYKI!BC$550)</f>
        <v>2</v>
      </c>
      <c r="BD608" s="9">
        <f>SUMIFS('BAZA DANYCH'!$M:$M,'BAZA DANYCH'!$B:$B,STATYSTYKI!$B608,'BAZA DANYCH'!$C:$C,STATYSTYKI!$C608,'BAZA DANYCH'!$G:$G,STATYSTYKI!$D608,'BAZA DANYCH'!$K:$K,STATYSTYKI!BD$550)</f>
        <v>1</v>
      </c>
      <c r="BE608" s="9">
        <f>SUMIFS('BAZA DANYCH'!$M:$M,'BAZA DANYCH'!$B:$B,STATYSTYKI!$B608,'BAZA DANYCH'!$C:$C,STATYSTYKI!$C608,'BAZA DANYCH'!$G:$G,STATYSTYKI!$D608,'BAZA DANYCH'!$K:$K,STATYSTYKI!BE$550)</f>
        <v>1</v>
      </c>
      <c r="BF608" s="9">
        <f>SUMIFS('BAZA DANYCH'!$M:$M,'BAZA DANYCH'!$B:$B,STATYSTYKI!$B608,'BAZA DANYCH'!$C:$C,STATYSTYKI!$C608,'BAZA DANYCH'!$G:$G,STATYSTYKI!$D608,'BAZA DANYCH'!$K:$K,STATYSTYKI!BF$550)</f>
        <v>4</v>
      </c>
      <c r="BG608" s="9">
        <f>SUMIFS('BAZA DANYCH'!$M:$M,'BAZA DANYCH'!$B:$B,STATYSTYKI!$B608,'BAZA DANYCH'!$C:$C,STATYSTYKI!$C608,'BAZA DANYCH'!$G:$G,STATYSTYKI!$D608,'BAZA DANYCH'!$K:$K,STATYSTYKI!BG$550)</f>
        <v>1</v>
      </c>
      <c r="BH608" s="9">
        <f>SUMIFS('BAZA DANYCH'!$M:$M,'BAZA DANYCH'!$B:$B,STATYSTYKI!$B608,'BAZA DANYCH'!$C:$C,STATYSTYKI!$C608,'BAZA DANYCH'!$G:$G,STATYSTYKI!$D608,'BAZA DANYCH'!$K:$K,STATYSTYKI!BH$550)</f>
        <v>1</v>
      </c>
      <c r="BI608" s="9">
        <f>SUMIFS('BAZA DANYCH'!$M:$M,'BAZA DANYCH'!$B:$B,STATYSTYKI!$B608,'BAZA DANYCH'!$C:$C,STATYSTYKI!$C608,'BAZA DANYCH'!$G:$G,STATYSTYKI!$D608,'BAZA DANYCH'!$K:$K,STATYSTYKI!BI$550)</f>
        <v>1</v>
      </c>
      <c r="BJ608" s="9">
        <f>SUMIFS('BAZA DANYCH'!$M:$M,'BAZA DANYCH'!$B:$B,STATYSTYKI!$B608,'BAZA DANYCH'!$C:$C,STATYSTYKI!$C608,'BAZA DANYCH'!$G:$G,STATYSTYKI!$D608,'BAZA DANYCH'!$K:$K,STATYSTYKI!BJ$550)</f>
        <v>2</v>
      </c>
      <c r="BK608" s="9">
        <f>SUMIFS('BAZA DANYCH'!$M:$M,'BAZA DANYCH'!$B:$B,STATYSTYKI!$B608,'BAZA DANYCH'!$C:$C,STATYSTYKI!$C608,'BAZA DANYCH'!$G:$G,STATYSTYKI!$D608,'BAZA DANYCH'!$K:$K,STATYSTYKI!BK$550)</f>
        <v>2</v>
      </c>
      <c r="BL608" s="9">
        <f>SUMIFS('BAZA DANYCH'!$M:$M,'BAZA DANYCH'!$B:$B,STATYSTYKI!$B608,'BAZA DANYCH'!$C:$C,STATYSTYKI!$C608,'BAZA DANYCH'!$G:$G,STATYSTYKI!$D608,'BAZA DANYCH'!$K:$K,STATYSTYKI!BL$550)</f>
        <v>0</v>
      </c>
      <c r="BM608" s="9">
        <f>SUMIFS('BAZA DANYCH'!$M:$M,'BAZA DANYCH'!$B:$B,STATYSTYKI!$B608,'BAZA DANYCH'!$C:$C,STATYSTYKI!$C608,'BAZA DANYCH'!$G:$G,STATYSTYKI!$D608,'BAZA DANYCH'!$K:$K,STATYSTYKI!BM$550)</f>
        <v>1</v>
      </c>
      <c r="BN608" s="9">
        <f>SUMIFS('BAZA DANYCH'!$M:$M,'BAZA DANYCH'!$B:$B,STATYSTYKI!$B608,'BAZA DANYCH'!$C:$C,STATYSTYKI!$C608,'BAZA DANYCH'!$G:$G,STATYSTYKI!$D608,'BAZA DANYCH'!$K:$K,STATYSTYKI!BN$550)</f>
        <v>2</v>
      </c>
      <c r="BO608" s="9">
        <f>SUMIFS('BAZA DANYCH'!$M:$M,'BAZA DANYCH'!$B:$B,STATYSTYKI!$B608,'BAZA DANYCH'!$C:$C,STATYSTYKI!$C608,'BAZA DANYCH'!$G:$G,STATYSTYKI!$D608,'BAZA DANYCH'!$K:$K,STATYSTYKI!BO$550)</f>
        <v>3</v>
      </c>
      <c r="BP608" s="9">
        <f>SUMIFS('BAZA DANYCH'!$M:$M,'BAZA DANYCH'!$B:$B,STATYSTYKI!$B608,'BAZA DANYCH'!$C:$C,STATYSTYKI!$C608,'BAZA DANYCH'!$G:$G,STATYSTYKI!$D608,'BAZA DANYCH'!$K:$K,STATYSTYKI!BP$550)</f>
        <v>2</v>
      </c>
      <c r="BQ608" s="9">
        <f>SUMIFS('BAZA DANYCH'!$M:$M,'BAZA DANYCH'!$B:$B,STATYSTYKI!$B608,'BAZA DANYCH'!$C:$C,STATYSTYKI!$C608,'BAZA DANYCH'!$G:$G,STATYSTYKI!$D608,'BAZA DANYCH'!$K:$K,STATYSTYKI!BQ$550)</f>
        <v>0</v>
      </c>
      <c r="BR608" s="9">
        <f>SUMIFS('BAZA DANYCH'!$M:$M,'BAZA DANYCH'!$B:$B,STATYSTYKI!$B608,'BAZA DANYCH'!$C:$C,STATYSTYKI!$C608,'BAZA DANYCH'!$G:$G,STATYSTYKI!$D608,'BAZA DANYCH'!$K:$K,STATYSTYKI!BR$550)</f>
        <v>1</v>
      </c>
      <c r="BS608" s="9">
        <f>SUMIFS('BAZA DANYCH'!$M:$M,'BAZA DANYCH'!$B:$B,STATYSTYKI!$B608,'BAZA DANYCH'!$C:$C,STATYSTYKI!$C608,'BAZA DANYCH'!$G:$G,STATYSTYKI!$D608,'BAZA DANYCH'!$K:$K,STATYSTYKI!BS$550)</f>
        <v>1</v>
      </c>
      <c r="BT608" s="9">
        <f>SUMIFS('BAZA DANYCH'!$M:$M,'BAZA DANYCH'!$B:$B,STATYSTYKI!$B608,'BAZA DANYCH'!$C:$C,STATYSTYKI!$C608,'BAZA DANYCH'!$G:$G,STATYSTYKI!$D608,'BAZA DANYCH'!$K:$K,STATYSTYKI!BT$550)</f>
        <v>1</v>
      </c>
      <c r="BU608" s="9">
        <f>SUMIFS('BAZA DANYCH'!$M:$M,'BAZA DANYCH'!$B:$B,STATYSTYKI!$B608,'BAZA DANYCH'!$C:$C,STATYSTYKI!$C608,'BAZA DANYCH'!$G:$G,STATYSTYKI!$D608,'BAZA DANYCH'!$K:$K,STATYSTYKI!BU$550)</f>
        <v>2</v>
      </c>
      <c r="BV608" s="9">
        <f>SUMIFS('BAZA DANYCH'!$M:$M,'BAZA DANYCH'!$B:$B,STATYSTYKI!$B608,'BAZA DANYCH'!$C:$C,STATYSTYKI!$C608,'BAZA DANYCH'!$G:$G,STATYSTYKI!$D608,'BAZA DANYCH'!$K:$K,STATYSTYKI!BV$550)</f>
        <v>3</v>
      </c>
      <c r="BW608" s="9">
        <f>SUMIFS('BAZA DANYCH'!$M:$M,'BAZA DANYCH'!$B:$B,STATYSTYKI!$B608,'BAZA DANYCH'!$C:$C,STATYSTYKI!$C608,'BAZA DANYCH'!$G:$G,STATYSTYKI!$D608,'BAZA DANYCH'!$K:$K,STATYSTYKI!BW$550)</f>
        <v>4</v>
      </c>
      <c r="BX608" s="9">
        <f>SUMIFS('BAZA DANYCH'!$M:$M,'BAZA DANYCH'!$B:$B,STATYSTYKI!$B608,'BAZA DANYCH'!$C:$C,STATYSTYKI!$C608,'BAZA DANYCH'!$G:$G,STATYSTYKI!$D608,'BAZA DANYCH'!$K:$K,STATYSTYKI!BX$550)</f>
        <v>3</v>
      </c>
      <c r="BY608" s="9">
        <f>SUMIFS('BAZA DANYCH'!$M:$M,'BAZA DANYCH'!$B:$B,STATYSTYKI!$B608,'BAZA DANYCH'!$C:$C,STATYSTYKI!$C608,'BAZA DANYCH'!$G:$G,STATYSTYKI!$D608,'BAZA DANYCH'!$K:$K,STATYSTYKI!BY$550)</f>
        <v>4</v>
      </c>
      <c r="BZ608" s="9">
        <f>SUMIFS('BAZA DANYCH'!$M:$M,'BAZA DANYCH'!$B:$B,STATYSTYKI!$B608,'BAZA DANYCH'!$C:$C,STATYSTYKI!$C608,'BAZA DANYCH'!$G:$G,STATYSTYKI!$D608,'BAZA DANYCH'!$K:$K,STATYSTYKI!BZ$550)</f>
        <v>4</v>
      </c>
      <c r="CA608" s="9">
        <f>SUMIFS('BAZA DANYCH'!$M:$M,'BAZA DANYCH'!$B:$B,STATYSTYKI!$B608,'BAZA DANYCH'!$C:$C,STATYSTYKI!$C608,'BAZA DANYCH'!$G:$G,STATYSTYKI!$D608,'BAZA DANYCH'!$K:$K,STATYSTYKI!CA$550)</f>
        <v>4</v>
      </c>
      <c r="CB608" s="9">
        <f>SUMIFS('BAZA DANYCH'!$M:$M,'BAZA DANYCH'!$B:$B,STATYSTYKI!$B608,'BAZA DANYCH'!$C:$C,STATYSTYKI!$C608,'BAZA DANYCH'!$G:$G,STATYSTYKI!$D608,'BAZA DANYCH'!$K:$K,STATYSTYKI!CB$550)</f>
        <v>3</v>
      </c>
      <c r="CC608" s="9">
        <f>SUMIFS('BAZA DANYCH'!$M:$M,'BAZA DANYCH'!$B:$B,STATYSTYKI!$B608,'BAZA DANYCH'!$C:$C,STATYSTYKI!$C608,'BAZA DANYCH'!$G:$G,STATYSTYKI!$D608,'BAZA DANYCH'!$K:$K,STATYSTYKI!CC$550)</f>
        <v>1</v>
      </c>
      <c r="CD608" s="9">
        <f>SUMIFS('BAZA DANYCH'!$M:$M,'BAZA DANYCH'!$B:$B,STATYSTYKI!$B608,'BAZA DANYCH'!$C:$C,STATYSTYKI!$C608,'BAZA DANYCH'!$G:$G,STATYSTYKI!$D608,'BAZA DANYCH'!$K:$K,STATYSTYKI!CD$550)</f>
        <v>2</v>
      </c>
      <c r="CE608" s="9">
        <f>SUMIFS('BAZA DANYCH'!$M:$M,'BAZA DANYCH'!$B:$B,STATYSTYKI!$B608,'BAZA DANYCH'!$C:$C,STATYSTYKI!$C608,'BAZA DANYCH'!$G:$G,STATYSTYKI!$D608,'BAZA DANYCH'!$K:$K,STATYSTYKI!CE$550)</f>
        <v>1</v>
      </c>
      <c r="CF608" s="9">
        <f>SUMIFS('BAZA DANYCH'!$M:$M,'BAZA DANYCH'!$B:$B,STATYSTYKI!$B608,'BAZA DANYCH'!$C:$C,STATYSTYKI!$C608,'BAZA DANYCH'!$G:$G,STATYSTYKI!$D608,'BAZA DANYCH'!$K:$K,STATYSTYKI!CF$550)</f>
        <v>1</v>
      </c>
      <c r="CG608" s="9">
        <f>SUMIFS('BAZA DANYCH'!$M:$M,'BAZA DANYCH'!$B:$B,STATYSTYKI!$B608,'BAZA DANYCH'!$C:$C,STATYSTYKI!$C608,'BAZA DANYCH'!$G:$G,STATYSTYKI!$D608,'BAZA DANYCH'!$K:$K,STATYSTYKI!CG$550)</f>
        <v>2</v>
      </c>
      <c r="CH608" s="9">
        <f>SUMIFS('BAZA DANYCH'!$M:$M,'BAZA DANYCH'!$B:$B,STATYSTYKI!$B608,'BAZA DANYCH'!$C:$C,STATYSTYKI!$C608,'BAZA DANYCH'!$G:$G,STATYSTYKI!$D608,'BAZA DANYCH'!$K:$K,STATYSTYKI!CH$550)</f>
        <v>0</v>
      </c>
      <c r="CI608" s="9">
        <f>SUMIFS('BAZA DANYCH'!$M:$M,'BAZA DANYCH'!$B:$B,STATYSTYKI!$B608,'BAZA DANYCH'!$C:$C,STATYSTYKI!$C608,'BAZA DANYCH'!$G:$G,STATYSTYKI!$D608,'BAZA DANYCH'!$K:$K,STATYSTYKI!CI$550)</f>
        <v>0</v>
      </c>
      <c r="CJ608" s="9">
        <f>SUMIFS('BAZA DANYCH'!$M:$M,'BAZA DANYCH'!$B:$B,STATYSTYKI!$B608,'BAZA DANYCH'!$C:$C,STATYSTYKI!$C608,'BAZA DANYCH'!$G:$G,STATYSTYKI!$D608,'BAZA DANYCH'!$K:$K,STATYSTYKI!CJ$550)</f>
        <v>0</v>
      </c>
      <c r="CK608" s="9">
        <f>SUMIFS('BAZA DANYCH'!$M:$M,'BAZA DANYCH'!$B:$B,STATYSTYKI!$B608,'BAZA DANYCH'!$C:$C,STATYSTYKI!$C608,'BAZA DANYCH'!$G:$G,STATYSTYKI!$D608,'BAZA DANYCH'!$K:$K,STATYSTYKI!CK$550)</f>
        <v>2</v>
      </c>
      <c r="CL608" s="9">
        <f>SUMIFS('BAZA DANYCH'!$M:$M,'BAZA DANYCH'!$B:$B,STATYSTYKI!$B608,'BAZA DANYCH'!$C:$C,STATYSTYKI!$C608,'BAZA DANYCH'!$G:$G,STATYSTYKI!$D608,'BAZA DANYCH'!$K:$K,STATYSTYKI!CL$550)</f>
        <v>3</v>
      </c>
      <c r="CM608" s="9">
        <f>SUMIFS('BAZA DANYCH'!$M:$M,'BAZA DANYCH'!$B:$B,STATYSTYKI!$B608,'BAZA DANYCH'!$C:$C,STATYSTYKI!$C608,'BAZA DANYCH'!$G:$G,STATYSTYKI!$D608,'BAZA DANYCH'!$K:$K,STATYSTYKI!CM$550)</f>
        <v>0</v>
      </c>
      <c r="CN608" s="9">
        <f>SUMIFS('BAZA DANYCH'!$M:$M,'BAZA DANYCH'!$B:$B,STATYSTYKI!$B608,'BAZA DANYCH'!$C:$C,STATYSTYKI!$C608,'BAZA DANYCH'!$G:$G,STATYSTYKI!$D608,'BAZA DANYCH'!$K:$K,STATYSTYKI!CN$550)</f>
        <v>1</v>
      </c>
      <c r="CO608" s="9">
        <f>SUMIFS('BAZA DANYCH'!$M:$M,'BAZA DANYCH'!$B:$B,STATYSTYKI!$B608,'BAZA DANYCH'!$C:$C,STATYSTYKI!$C608,'BAZA DANYCH'!$G:$G,STATYSTYKI!$D608,'BAZA DANYCH'!$K:$K,STATYSTYKI!CO$550)</f>
        <v>1</v>
      </c>
      <c r="CP608" s="9">
        <f>SUMIFS('BAZA DANYCH'!$M:$M,'BAZA DANYCH'!$B:$B,STATYSTYKI!$B608,'BAZA DANYCH'!$C:$C,STATYSTYKI!$C608,'BAZA DANYCH'!$G:$G,STATYSTYKI!$D608,'BAZA DANYCH'!$K:$K,STATYSTYKI!CP$550)</f>
        <v>2</v>
      </c>
      <c r="CQ608" s="9">
        <f>SUMIFS('BAZA DANYCH'!$M:$M,'BAZA DANYCH'!$B:$B,STATYSTYKI!$B608,'BAZA DANYCH'!$C:$C,STATYSTYKI!$C608,'BAZA DANYCH'!$G:$G,STATYSTYKI!$D608,'BAZA DANYCH'!$K:$K,STATYSTYKI!CQ$550)</f>
        <v>3</v>
      </c>
      <c r="CR608" s="9">
        <f>SUMIFS('BAZA DANYCH'!$M:$M,'BAZA DANYCH'!$B:$B,STATYSTYKI!$B608,'BAZA DANYCH'!$C:$C,STATYSTYKI!$C608,'BAZA DANYCH'!$G:$G,STATYSTYKI!$D608,'BAZA DANYCH'!$K:$K,STATYSTYKI!CR$550)</f>
        <v>0</v>
      </c>
      <c r="CS608" s="9">
        <f>SUMIFS('BAZA DANYCH'!$M:$M,'BAZA DANYCH'!$B:$B,STATYSTYKI!$B608,'BAZA DANYCH'!$C:$C,STATYSTYKI!$C608,'BAZA DANYCH'!$G:$G,STATYSTYKI!$D608,'BAZA DANYCH'!$K:$K,STATYSTYKI!CS$550)</f>
        <v>1</v>
      </c>
      <c r="CT608" s="9">
        <f>SUMIFS('BAZA DANYCH'!$M:$M,'BAZA DANYCH'!$B:$B,STATYSTYKI!$B608,'BAZA DANYCH'!$C:$C,STATYSTYKI!$C608,'BAZA DANYCH'!$G:$G,STATYSTYKI!$D608,'BAZA DANYCH'!$K:$K,STATYSTYKI!CT$550)</f>
        <v>0</v>
      </c>
      <c r="CU608" s="9">
        <f>SUMIFS('BAZA DANYCH'!$M:$M,'BAZA DANYCH'!$B:$B,STATYSTYKI!$B608,'BAZA DANYCH'!$C:$C,STATYSTYKI!$C608,'BAZA DANYCH'!$G:$G,STATYSTYKI!$D608,'BAZA DANYCH'!$K:$K,STATYSTYKI!CU$550)</f>
        <v>1</v>
      </c>
      <c r="CV608" s="9">
        <f>SUMIFS('BAZA DANYCH'!$M:$M,'BAZA DANYCH'!$B:$B,STATYSTYKI!$B608,'BAZA DANYCH'!$C:$C,STATYSTYKI!$C608,'BAZA DANYCH'!$G:$G,STATYSTYKI!$D608,'BAZA DANYCH'!$K:$K,STATYSTYKI!CV$550)</f>
        <v>1</v>
      </c>
      <c r="CW608" s="9">
        <f>SUMIFS('BAZA DANYCH'!$M:$M,'BAZA DANYCH'!$B:$B,STATYSTYKI!$B608,'BAZA DANYCH'!$C:$C,STATYSTYKI!$C608,'BAZA DANYCH'!$G:$G,STATYSTYKI!$D608,'BAZA DANYCH'!$K:$K,STATYSTYKI!CW$550)</f>
        <v>1</v>
      </c>
      <c r="CX608" s="9">
        <f>SUMIFS('BAZA DANYCH'!$M:$M,'BAZA DANYCH'!$B:$B,STATYSTYKI!$B608,'BAZA DANYCH'!$C:$C,STATYSTYKI!$C608,'BAZA DANYCH'!$G:$G,STATYSTYKI!$D608,'BAZA DANYCH'!$K:$K,STATYSTYKI!CX$550)</f>
        <v>0</v>
      </c>
    </row>
    <row r="609" spans="1:102" hidden="1">
      <c r="A609" s="8"/>
      <c r="B609" s="60" t="s">
        <v>127</v>
      </c>
      <c r="C609" s="61" t="s">
        <v>128</v>
      </c>
      <c r="D609" s="61" t="s">
        <v>129</v>
      </c>
      <c r="E609" s="82" t="s">
        <v>10</v>
      </c>
      <c r="F609" s="64">
        <f t="shared" si="275"/>
        <v>152</v>
      </c>
      <c r="G609" s="9">
        <f>SUMIFS('BAZA DANYCH'!$T:$T,'BAZA DANYCH'!$B:$B,STATYSTYKI!$B609,'BAZA DANYCH'!$C:$C,STATYSTYKI!$C609,'BAZA DANYCH'!$G:$G,STATYSTYKI!$D609,'BAZA DANYCH'!$K:$K,STATYSTYKI!G$550)</f>
        <v>0</v>
      </c>
      <c r="H609" s="9">
        <f>SUMIFS('BAZA DANYCH'!$T:$T,'BAZA DANYCH'!$B:$B,STATYSTYKI!$B609,'BAZA DANYCH'!$C:$C,STATYSTYKI!$C609,'BAZA DANYCH'!$G:$G,STATYSTYKI!$D609,'BAZA DANYCH'!$K:$K,STATYSTYKI!H$550)</f>
        <v>0</v>
      </c>
      <c r="I609" s="9">
        <f>SUMIFS('BAZA DANYCH'!$T:$T,'BAZA DANYCH'!$B:$B,STATYSTYKI!$B609,'BAZA DANYCH'!$C:$C,STATYSTYKI!$C609,'BAZA DANYCH'!$G:$G,STATYSTYKI!$D609,'BAZA DANYCH'!$K:$K,STATYSTYKI!I$550)</f>
        <v>2</v>
      </c>
      <c r="J609" s="9">
        <f>SUMIFS('BAZA DANYCH'!$T:$T,'BAZA DANYCH'!$B:$B,STATYSTYKI!$B609,'BAZA DANYCH'!$C:$C,STATYSTYKI!$C609,'BAZA DANYCH'!$G:$G,STATYSTYKI!$D609,'BAZA DANYCH'!$K:$K,STATYSTYKI!J$550)</f>
        <v>0</v>
      </c>
      <c r="K609" s="9">
        <f>SUMIFS('BAZA DANYCH'!$T:$T,'BAZA DANYCH'!$B:$B,STATYSTYKI!$B609,'BAZA DANYCH'!$C:$C,STATYSTYKI!$C609,'BAZA DANYCH'!$G:$G,STATYSTYKI!$D609,'BAZA DANYCH'!$K:$K,STATYSTYKI!K$550)</f>
        <v>0</v>
      </c>
      <c r="L609" s="9">
        <f>SUMIFS('BAZA DANYCH'!$T:$T,'BAZA DANYCH'!$B:$B,STATYSTYKI!$B609,'BAZA DANYCH'!$C:$C,STATYSTYKI!$C609,'BAZA DANYCH'!$G:$G,STATYSTYKI!$D609,'BAZA DANYCH'!$K:$K,STATYSTYKI!L$550)</f>
        <v>1</v>
      </c>
      <c r="M609" s="9">
        <f>SUMIFS('BAZA DANYCH'!$T:$T,'BAZA DANYCH'!$B:$B,STATYSTYKI!$B609,'BAZA DANYCH'!$C:$C,STATYSTYKI!$C609,'BAZA DANYCH'!$G:$G,STATYSTYKI!$D609,'BAZA DANYCH'!$K:$K,STATYSTYKI!M$550)</f>
        <v>0</v>
      </c>
      <c r="N609" s="9">
        <f>SUMIFS('BAZA DANYCH'!$T:$T,'BAZA DANYCH'!$B:$B,STATYSTYKI!$B609,'BAZA DANYCH'!$C:$C,STATYSTYKI!$C609,'BAZA DANYCH'!$G:$G,STATYSTYKI!$D609,'BAZA DANYCH'!$K:$K,STATYSTYKI!N$550)</f>
        <v>0</v>
      </c>
      <c r="O609" s="9">
        <f>SUMIFS('BAZA DANYCH'!$T:$T,'BAZA DANYCH'!$B:$B,STATYSTYKI!$B609,'BAZA DANYCH'!$C:$C,STATYSTYKI!$C609,'BAZA DANYCH'!$G:$G,STATYSTYKI!$D609,'BAZA DANYCH'!$K:$K,STATYSTYKI!O$550)</f>
        <v>0</v>
      </c>
      <c r="P609" s="9">
        <f>SUMIFS('BAZA DANYCH'!$T:$T,'BAZA DANYCH'!$B:$B,STATYSTYKI!$B609,'BAZA DANYCH'!$C:$C,STATYSTYKI!$C609,'BAZA DANYCH'!$G:$G,STATYSTYKI!$D609,'BAZA DANYCH'!$K:$K,STATYSTYKI!P$550)</f>
        <v>0</v>
      </c>
      <c r="Q609" s="9">
        <f>SUMIFS('BAZA DANYCH'!$T:$T,'BAZA DANYCH'!$B:$B,STATYSTYKI!$B609,'BAZA DANYCH'!$C:$C,STATYSTYKI!$C609,'BAZA DANYCH'!$G:$G,STATYSTYKI!$D609,'BAZA DANYCH'!$K:$K,STATYSTYKI!Q$550)</f>
        <v>0</v>
      </c>
      <c r="R609" s="9">
        <f>SUMIFS('BAZA DANYCH'!$T:$T,'BAZA DANYCH'!$B:$B,STATYSTYKI!$B609,'BAZA DANYCH'!$C:$C,STATYSTYKI!$C609,'BAZA DANYCH'!$G:$G,STATYSTYKI!$D609,'BAZA DANYCH'!$K:$K,STATYSTYKI!R$550)</f>
        <v>2</v>
      </c>
      <c r="S609" s="9">
        <f>SUMIFS('BAZA DANYCH'!$T:$T,'BAZA DANYCH'!$B:$B,STATYSTYKI!$B609,'BAZA DANYCH'!$C:$C,STATYSTYKI!$C609,'BAZA DANYCH'!$G:$G,STATYSTYKI!$D609,'BAZA DANYCH'!$K:$K,STATYSTYKI!S$550)</f>
        <v>0</v>
      </c>
      <c r="T609" s="9">
        <f>SUMIFS('BAZA DANYCH'!$T:$T,'BAZA DANYCH'!$B:$B,STATYSTYKI!$B609,'BAZA DANYCH'!$C:$C,STATYSTYKI!$C609,'BAZA DANYCH'!$G:$G,STATYSTYKI!$D609,'BAZA DANYCH'!$K:$K,STATYSTYKI!T$550)</f>
        <v>0</v>
      </c>
      <c r="U609" s="9">
        <f>SUMIFS('BAZA DANYCH'!$T:$T,'BAZA DANYCH'!$B:$B,STATYSTYKI!$B609,'BAZA DANYCH'!$C:$C,STATYSTYKI!$C609,'BAZA DANYCH'!$G:$G,STATYSTYKI!$D609,'BAZA DANYCH'!$K:$K,STATYSTYKI!U$550)</f>
        <v>0</v>
      </c>
      <c r="V609" s="9">
        <f>SUMIFS('BAZA DANYCH'!$T:$T,'BAZA DANYCH'!$B:$B,STATYSTYKI!$B609,'BAZA DANYCH'!$C:$C,STATYSTYKI!$C609,'BAZA DANYCH'!$G:$G,STATYSTYKI!$D609,'BAZA DANYCH'!$K:$K,STATYSTYKI!V$550)</f>
        <v>0</v>
      </c>
      <c r="W609" s="9">
        <f>SUMIFS('BAZA DANYCH'!$T:$T,'BAZA DANYCH'!$B:$B,STATYSTYKI!$B609,'BAZA DANYCH'!$C:$C,STATYSTYKI!$C609,'BAZA DANYCH'!$G:$G,STATYSTYKI!$D609,'BAZA DANYCH'!$K:$K,STATYSTYKI!W$550)</f>
        <v>0</v>
      </c>
      <c r="X609" s="9">
        <f>SUMIFS('BAZA DANYCH'!$T:$T,'BAZA DANYCH'!$B:$B,STATYSTYKI!$B609,'BAZA DANYCH'!$C:$C,STATYSTYKI!$C609,'BAZA DANYCH'!$G:$G,STATYSTYKI!$D609,'BAZA DANYCH'!$K:$K,STATYSTYKI!X$550)</f>
        <v>0</v>
      </c>
      <c r="Y609" s="9">
        <f>SUMIFS('BAZA DANYCH'!$T:$T,'BAZA DANYCH'!$B:$B,STATYSTYKI!$B609,'BAZA DANYCH'!$C:$C,STATYSTYKI!$C609,'BAZA DANYCH'!$G:$G,STATYSTYKI!$D609,'BAZA DANYCH'!$K:$K,STATYSTYKI!Y$550)</f>
        <v>0</v>
      </c>
      <c r="Z609" s="9">
        <f>SUMIFS('BAZA DANYCH'!$T:$T,'BAZA DANYCH'!$B:$B,STATYSTYKI!$B609,'BAZA DANYCH'!$C:$C,STATYSTYKI!$C609,'BAZA DANYCH'!$G:$G,STATYSTYKI!$D609,'BAZA DANYCH'!$K:$K,STATYSTYKI!Z$550)</f>
        <v>0</v>
      </c>
      <c r="AA609" s="9">
        <f>SUMIFS('BAZA DANYCH'!$T:$T,'BAZA DANYCH'!$B:$B,STATYSTYKI!$B609,'BAZA DANYCH'!$C:$C,STATYSTYKI!$C609,'BAZA DANYCH'!$G:$G,STATYSTYKI!$D609,'BAZA DANYCH'!$K:$K,STATYSTYKI!AA$550)</f>
        <v>0</v>
      </c>
      <c r="AB609" s="9">
        <f>SUMIFS('BAZA DANYCH'!$T:$T,'BAZA DANYCH'!$B:$B,STATYSTYKI!$B609,'BAZA DANYCH'!$C:$C,STATYSTYKI!$C609,'BAZA DANYCH'!$G:$G,STATYSTYKI!$D609,'BAZA DANYCH'!$K:$K,STATYSTYKI!AB$550)</f>
        <v>1</v>
      </c>
      <c r="AC609" s="9">
        <f>SUMIFS('BAZA DANYCH'!$T:$T,'BAZA DANYCH'!$B:$B,STATYSTYKI!$B609,'BAZA DANYCH'!$C:$C,STATYSTYKI!$C609,'BAZA DANYCH'!$G:$G,STATYSTYKI!$D609,'BAZA DANYCH'!$K:$K,STATYSTYKI!AC$550)</f>
        <v>1</v>
      </c>
      <c r="AD609" s="9">
        <f>SUMIFS('BAZA DANYCH'!$T:$T,'BAZA DANYCH'!$B:$B,STATYSTYKI!$B609,'BAZA DANYCH'!$C:$C,STATYSTYKI!$C609,'BAZA DANYCH'!$G:$G,STATYSTYKI!$D609,'BAZA DANYCH'!$K:$K,STATYSTYKI!AD$550)</f>
        <v>0</v>
      </c>
      <c r="AE609" s="9">
        <f>SUMIFS('BAZA DANYCH'!$T:$T,'BAZA DANYCH'!$B:$B,STATYSTYKI!$B609,'BAZA DANYCH'!$C:$C,STATYSTYKI!$C609,'BAZA DANYCH'!$G:$G,STATYSTYKI!$D609,'BAZA DANYCH'!$K:$K,STATYSTYKI!AE$550)</f>
        <v>1</v>
      </c>
      <c r="AF609" s="9">
        <f>SUMIFS('BAZA DANYCH'!$T:$T,'BAZA DANYCH'!$B:$B,STATYSTYKI!$B609,'BAZA DANYCH'!$C:$C,STATYSTYKI!$C609,'BAZA DANYCH'!$G:$G,STATYSTYKI!$D609,'BAZA DANYCH'!$K:$K,STATYSTYKI!AF$550)</f>
        <v>0</v>
      </c>
      <c r="AG609" s="9">
        <f>SUMIFS('BAZA DANYCH'!$T:$T,'BAZA DANYCH'!$B:$B,STATYSTYKI!$B609,'BAZA DANYCH'!$C:$C,STATYSTYKI!$C609,'BAZA DANYCH'!$G:$G,STATYSTYKI!$D609,'BAZA DANYCH'!$K:$K,STATYSTYKI!AG$550)</f>
        <v>0</v>
      </c>
      <c r="AH609" s="9">
        <f>SUMIFS('BAZA DANYCH'!$T:$T,'BAZA DANYCH'!$B:$B,STATYSTYKI!$B609,'BAZA DANYCH'!$C:$C,STATYSTYKI!$C609,'BAZA DANYCH'!$G:$G,STATYSTYKI!$D609,'BAZA DANYCH'!$K:$K,STATYSTYKI!AH$550)</f>
        <v>1</v>
      </c>
      <c r="AI609" s="9">
        <f>SUMIFS('BAZA DANYCH'!$T:$T,'BAZA DANYCH'!$B:$B,STATYSTYKI!$B609,'BAZA DANYCH'!$C:$C,STATYSTYKI!$C609,'BAZA DANYCH'!$G:$G,STATYSTYKI!$D609,'BAZA DANYCH'!$K:$K,STATYSTYKI!AI$550)</f>
        <v>0</v>
      </c>
      <c r="AJ609" s="9">
        <f>SUMIFS('BAZA DANYCH'!$T:$T,'BAZA DANYCH'!$B:$B,STATYSTYKI!$B609,'BAZA DANYCH'!$C:$C,STATYSTYKI!$C609,'BAZA DANYCH'!$G:$G,STATYSTYKI!$D609,'BAZA DANYCH'!$K:$K,STATYSTYKI!AJ$550)</f>
        <v>3</v>
      </c>
      <c r="AK609" s="9">
        <f>SUMIFS('BAZA DANYCH'!$T:$T,'BAZA DANYCH'!$B:$B,STATYSTYKI!$B609,'BAZA DANYCH'!$C:$C,STATYSTYKI!$C609,'BAZA DANYCH'!$G:$G,STATYSTYKI!$D609,'BAZA DANYCH'!$K:$K,STATYSTYKI!AK$550)</f>
        <v>0</v>
      </c>
      <c r="AL609" s="9">
        <f>SUMIFS('BAZA DANYCH'!$T:$T,'BAZA DANYCH'!$B:$B,STATYSTYKI!$B609,'BAZA DANYCH'!$C:$C,STATYSTYKI!$C609,'BAZA DANYCH'!$G:$G,STATYSTYKI!$D609,'BAZA DANYCH'!$K:$K,STATYSTYKI!AL$550)</f>
        <v>3</v>
      </c>
      <c r="AM609" s="9">
        <f>SUMIFS('BAZA DANYCH'!$T:$T,'BAZA DANYCH'!$B:$B,STATYSTYKI!$B609,'BAZA DANYCH'!$C:$C,STATYSTYKI!$C609,'BAZA DANYCH'!$G:$G,STATYSTYKI!$D609,'BAZA DANYCH'!$K:$K,STATYSTYKI!AM$550)</f>
        <v>3</v>
      </c>
      <c r="AN609" s="9">
        <f>SUMIFS('BAZA DANYCH'!$T:$T,'BAZA DANYCH'!$B:$B,STATYSTYKI!$B609,'BAZA DANYCH'!$C:$C,STATYSTYKI!$C609,'BAZA DANYCH'!$G:$G,STATYSTYKI!$D609,'BAZA DANYCH'!$K:$K,STATYSTYKI!AN$550)</f>
        <v>2</v>
      </c>
      <c r="AO609" s="9">
        <f>SUMIFS('BAZA DANYCH'!$T:$T,'BAZA DANYCH'!$B:$B,STATYSTYKI!$B609,'BAZA DANYCH'!$C:$C,STATYSTYKI!$C609,'BAZA DANYCH'!$G:$G,STATYSTYKI!$D609,'BAZA DANYCH'!$K:$K,STATYSTYKI!AO$550)</f>
        <v>1</v>
      </c>
      <c r="AP609" s="9">
        <f>SUMIFS('BAZA DANYCH'!$T:$T,'BAZA DANYCH'!$B:$B,STATYSTYKI!$B609,'BAZA DANYCH'!$C:$C,STATYSTYKI!$C609,'BAZA DANYCH'!$G:$G,STATYSTYKI!$D609,'BAZA DANYCH'!$K:$K,STATYSTYKI!AP$550)</f>
        <v>1</v>
      </c>
      <c r="AQ609" s="9">
        <f>SUMIFS('BAZA DANYCH'!$T:$T,'BAZA DANYCH'!$B:$B,STATYSTYKI!$B609,'BAZA DANYCH'!$C:$C,STATYSTYKI!$C609,'BAZA DANYCH'!$G:$G,STATYSTYKI!$D609,'BAZA DANYCH'!$K:$K,STATYSTYKI!AQ$550)</f>
        <v>3</v>
      </c>
      <c r="AR609" s="9">
        <f>SUMIFS('BAZA DANYCH'!$T:$T,'BAZA DANYCH'!$B:$B,STATYSTYKI!$B609,'BAZA DANYCH'!$C:$C,STATYSTYKI!$C609,'BAZA DANYCH'!$G:$G,STATYSTYKI!$D609,'BAZA DANYCH'!$K:$K,STATYSTYKI!AR$550)</f>
        <v>0</v>
      </c>
      <c r="AS609" s="9">
        <f>SUMIFS('BAZA DANYCH'!$T:$T,'BAZA DANYCH'!$B:$B,STATYSTYKI!$B609,'BAZA DANYCH'!$C:$C,STATYSTYKI!$C609,'BAZA DANYCH'!$G:$G,STATYSTYKI!$D609,'BAZA DANYCH'!$K:$K,STATYSTYKI!AS$550)</f>
        <v>0</v>
      </c>
      <c r="AT609" s="9">
        <f>SUMIFS('BAZA DANYCH'!$T:$T,'BAZA DANYCH'!$B:$B,STATYSTYKI!$B609,'BAZA DANYCH'!$C:$C,STATYSTYKI!$C609,'BAZA DANYCH'!$G:$G,STATYSTYKI!$D609,'BAZA DANYCH'!$K:$K,STATYSTYKI!AT$550)</f>
        <v>1</v>
      </c>
      <c r="AU609" s="9">
        <f>SUMIFS('BAZA DANYCH'!$T:$T,'BAZA DANYCH'!$B:$B,STATYSTYKI!$B609,'BAZA DANYCH'!$C:$C,STATYSTYKI!$C609,'BAZA DANYCH'!$G:$G,STATYSTYKI!$D609,'BAZA DANYCH'!$K:$K,STATYSTYKI!AU$550)</f>
        <v>1</v>
      </c>
      <c r="AV609" s="9">
        <f>SUMIFS('BAZA DANYCH'!$T:$T,'BAZA DANYCH'!$B:$B,STATYSTYKI!$B609,'BAZA DANYCH'!$C:$C,STATYSTYKI!$C609,'BAZA DANYCH'!$G:$G,STATYSTYKI!$D609,'BAZA DANYCH'!$K:$K,STATYSTYKI!AV$550)</f>
        <v>1</v>
      </c>
      <c r="AW609" s="9">
        <f>SUMIFS('BAZA DANYCH'!$T:$T,'BAZA DANYCH'!$B:$B,STATYSTYKI!$B609,'BAZA DANYCH'!$C:$C,STATYSTYKI!$C609,'BAZA DANYCH'!$G:$G,STATYSTYKI!$D609,'BAZA DANYCH'!$K:$K,STATYSTYKI!AW$550)</f>
        <v>1</v>
      </c>
      <c r="AX609" s="9">
        <f>SUMIFS('BAZA DANYCH'!$T:$T,'BAZA DANYCH'!$B:$B,STATYSTYKI!$B609,'BAZA DANYCH'!$C:$C,STATYSTYKI!$C609,'BAZA DANYCH'!$G:$G,STATYSTYKI!$D609,'BAZA DANYCH'!$K:$K,STATYSTYKI!AX$550)</f>
        <v>1</v>
      </c>
      <c r="AY609" s="9">
        <f>SUMIFS('BAZA DANYCH'!$T:$T,'BAZA DANYCH'!$B:$B,STATYSTYKI!$B609,'BAZA DANYCH'!$C:$C,STATYSTYKI!$C609,'BAZA DANYCH'!$G:$G,STATYSTYKI!$D609,'BAZA DANYCH'!$K:$K,STATYSTYKI!AY$550)</f>
        <v>1</v>
      </c>
      <c r="AZ609" s="9">
        <f>SUMIFS('BAZA DANYCH'!$T:$T,'BAZA DANYCH'!$B:$B,STATYSTYKI!$B609,'BAZA DANYCH'!$C:$C,STATYSTYKI!$C609,'BAZA DANYCH'!$G:$G,STATYSTYKI!$D609,'BAZA DANYCH'!$K:$K,STATYSTYKI!AZ$550)</f>
        <v>3</v>
      </c>
      <c r="BA609" s="9">
        <f>SUMIFS('BAZA DANYCH'!$T:$T,'BAZA DANYCH'!$B:$B,STATYSTYKI!$B609,'BAZA DANYCH'!$C:$C,STATYSTYKI!$C609,'BAZA DANYCH'!$G:$G,STATYSTYKI!$D609,'BAZA DANYCH'!$K:$K,STATYSTYKI!BA$550)</f>
        <v>3</v>
      </c>
      <c r="BB609" s="9">
        <f>SUMIFS('BAZA DANYCH'!$T:$T,'BAZA DANYCH'!$B:$B,STATYSTYKI!$B609,'BAZA DANYCH'!$C:$C,STATYSTYKI!$C609,'BAZA DANYCH'!$G:$G,STATYSTYKI!$D609,'BAZA DANYCH'!$K:$K,STATYSTYKI!BB$550)</f>
        <v>1</v>
      </c>
      <c r="BC609" s="9">
        <f>SUMIFS('BAZA DANYCH'!$T:$T,'BAZA DANYCH'!$B:$B,STATYSTYKI!$B609,'BAZA DANYCH'!$C:$C,STATYSTYKI!$C609,'BAZA DANYCH'!$G:$G,STATYSTYKI!$D609,'BAZA DANYCH'!$K:$K,STATYSTYKI!BC$550)</f>
        <v>3</v>
      </c>
      <c r="BD609" s="9">
        <f>SUMIFS('BAZA DANYCH'!$T:$T,'BAZA DANYCH'!$B:$B,STATYSTYKI!$B609,'BAZA DANYCH'!$C:$C,STATYSTYKI!$C609,'BAZA DANYCH'!$G:$G,STATYSTYKI!$D609,'BAZA DANYCH'!$K:$K,STATYSTYKI!BD$550)</f>
        <v>1</v>
      </c>
      <c r="BE609" s="9">
        <f>SUMIFS('BAZA DANYCH'!$T:$T,'BAZA DANYCH'!$B:$B,STATYSTYKI!$B609,'BAZA DANYCH'!$C:$C,STATYSTYKI!$C609,'BAZA DANYCH'!$G:$G,STATYSTYKI!$D609,'BAZA DANYCH'!$K:$K,STATYSTYKI!BE$550)</f>
        <v>2</v>
      </c>
      <c r="BF609" s="9">
        <f>SUMIFS('BAZA DANYCH'!$T:$T,'BAZA DANYCH'!$B:$B,STATYSTYKI!$B609,'BAZA DANYCH'!$C:$C,STATYSTYKI!$C609,'BAZA DANYCH'!$G:$G,STATYSTYKI!$D609,'BAZA DANYCH'!$K:$K,STATYSTYKI!BF$550)</f>
        <v>1</v>
      </c>
      <c r="BG609" s="9">
        <f>SUMIFS('BAZA DANYCH'!$T:$T,'BAZA DANYCH'!$B:$B,STATYSTYKI!$B609,'BAZA DANYCH'!$C:$C,STATYSTYKI!$C609,'BAZA DANYCH'!$G:$G,STATYSTYKI!$D609,'BAZA DANYCH'!$K:$K,STATYSTYKI!BG$550)</f>
        <v>1</v>
      </c>
      <c r="BH609" s="9">
        <f>SUMIFS('BAZA DANYCH'!$T:$T,'BAZA DANYCH'!$B:$B,STATYSTYKI!$B609,'BAZA DANYCH'!$C:$C,STATYSTYKI!$C609,'BAZA DANYCH'!$G:$G,STATYSTYKI!$D609,'BAZA DANYCH'!$K:$K,STATYSTYKI!BH$550)</f>
        <v>1</v>
      </c>
      <c r="BI609" s="9">
        <f>SUMIFS('BAZA DANYCH'!$T:$T,'BAZA DANYCH'!$B:$B,STATYSTYKI!$B609,'BAZA DANYCH'!$C:$C,STATYSTYKI!$C609,'BAZA DANYCH'!$G:$G,STATYSTYKI!$D609,'BAZA DANYCH'!$K:$K,STATYSTYKI!BI$550)</f>
        <v>3</v>
      </c>
      <c r="BJ609" s="9">
        <f>SUMIFS('BAZA DANYCH'!$T:$T,'BAZA DANYCH'!$B:$B,STATYSTYKI!$B609,'BAZA DANYCH'!$C:$C,STATYSTYKI!$C609,'BAZA DANYCH'!$G:$G,STATYSTYKI!$D609,'BAZA DANYCH'!$K:$K,STATYSTYKI!BJ$550)</f>
        <v>3</v>
      </c>
      <c r="BK609" s="9">
        <f>SUMIFS('BAZA DANYCH'!$T:$T,'BAZA DANYCH'!$B:$B,STATYSTYKI!$B609,'BAZA DANYCH'!$C:$C,STATYSTYKI!$C609,'BAZA DANYCH'!$G:$G,STATYSTYKI!$D609,'BAZA DANYCH'!$K:$K,STATYSTYKI!BK$550)</f>
        <v>2</v>
      </c>
      <c r="BL609" s="9">
        <f>SUMIFS('BAZA DANYCH'!$T:$T,'BAZA DANYCH'!$B:$B,STATYSTYKI!$B609,'BAZA DANYCH'!$C:$C,STATYSTYKI!$C609,'BAZA DANYCH'!$G:$G,STATYSTYKI!$D609,'BAZA DANYCH'!$K:$K,STATYSTYKI!BL$550)</f>
        <v>8</v>
      </c>
      <c r="BM609" s="9">
        <f>SUMIFS('BAZA DANYCH'!$T:$T,'BAZA DANYCH'!$B:$B,STATYSTYKI!$B609,'BAZA DANYCH'!$C:$C,STATYSTYKI!$C609,'BAZA DANYCH'!$G:$G,STATYSTYKI!$D609,'BAZA DANYCH'!$K:$K,STATYSTYKI!BM$550)</f>
        <v>2</v>
      </c>
      <c r="BN609" s="9">
        <f>SUMIFS('BAZA DANYCH'!$T:$T,'BAZA DANYCH'!$B:$B,STATYSTYKI!$B609,'BAZA DANYCH'!$C:$C,STATYSTYKI!$C609,'BAZA DANYCH'!$G:$G,STATYSTYKI!$D609,'BAZA DANYCH'!$K:$K,STATYSTYKI!BN$550)</f>
        <v>4</v>
      </c>
      <c r="BO609" s="9">
        <f>SUMIFS('BAZA DANYCH'!$T:$T,'BAZA DANYCH'!$B:$B,STATYSTYKI!$B609,'BAZA DANYCH'!$C:$C,STATYSTYKI!$C609,'BAZA DANYCH'!$G:$G,STATYSTYKI!$D609,'BAZA DANYCH'!$K:$K,STATYSTYKI!BO$550)</f>
        <v>2</v>
      </c>
      <c r="BP609" s="9">
        <f>SUMIFS('BAZA DANYCH'!$T:$T,'BAZA DANYCH'!$B:$B,STATYSTYKI!$B609,'BAZA DANYCH'!$C:$C,STATYSTYKI!$C609,'BAZA DANYCH'!$G:$G,STATYSTYKI!$D609,'BAZA DANYCH'!$K:$K,STATYSTYKI!BP$550)</f>
        <v>5</v>
      </c>
      <c r="BQ609" s="9">
        <f>SUMIFS('BAZA DANYCH'!$T:$T,'BAZA DANYCH'!$B:$B,STATYSTYKI!$B609,'BAZA DANYCH'!$C:$C,STATYSTYKI!$C609,'BAZA DANYCH'!$G:$G,STATYSTYKI!$D609,'BAZA DANYCH'!$K:$K,STATYSTYKI!BQ$550)</f>
        <v>2</v>
      </c>
      <c r="BR609" s="9">
        <f>SUMIFS('BAZA DANYCH'!$T:$T,'BAZA DANYCH'!$B:$B,STATYSTYKI!$B609,'BAZA DANYCH'!$C:$C,STATYSTYKI!$C609,'BAZA DANYCH'!$G:$G,STATYSTYKI!$D609,'BAZA DANYCH'!$K:$K,STATYSTYKI!BR$550)</f>
        <v>3</v>
      </c>
      <c r="BS609" s="9">
        <f>SUMIFS('BAZA DANYCH'!$T:$T,'BAZA DANYCH'!$B:$B,STATYSTYKI!$B609,'BAZA DANYCH'!$C:$C,STATYSTYKI!$C609,'BAZA DANYCH'!$G:$G,STATYSTYKI!$D609,'BAZA DANYCH'!$K:$K,STATYSTYKI!BS$550)</f>
        <v>3</v>
      </c>
      <c r="BT609" s="9">
        <f>SUMIFS('BAZA DANYCH'!$T:$T,'BAZA DANYCH'!$B:$B,STATYSTYKI!$B609,'BAZA DANYCH'!$C:$C,STATYSTYKI!$C609,'BAZA DANYCH'!$G:$G,STATYSTYKI!$D609,'BAZA DANYCH'!$K:$K,STATYSTYKI!BT$550)</f>
        <v>10</v>
      </c>
      <c r="BU609" s="9">
        <f>SUMIFS('BAZA DANYCH'!$T:$T,'BAZA DANYCH'!$B:$B,STATYSTYKI!$B609,'BAZA DANYCH'!$C:$C,STATYSTYKI!$C609,'BAZA DANYCH'!$G:$G,STATYSTYKI!$D609,'BAZA DANYCH'!$K:$K,STATYSTYKI!BU$550)</f>
        <v>6</v>
      </c>
      <c r="BV609" s="9">
        <f>SUMIFS('BAZA DANYCH'!$T:$T,'BAZA DANYCH'!$B:$B,STATYSTYKI!$B609,'BAZA DANYCH'!$C:$C,STATYSTYKI!$C609,'BAZA DANYCH'!$G:$G,STATYSTYKI!$D609,'BAZA DANYCH'!$K:$K,STATYSTYKI!BV$550)</f>
        <v>9</v>
      </c>
      <c r="BW609" s="9">
        <f>SUMIFS('BAZA DANYCH'!$T:$T,'BAZA DANYCH'!$B:$B,STATYSTYKI!$B609,'BAZA DANYCH'!$C:$C,STATYSTYKI!$C609,'BAZA DANYCH'!$G:$G,STATYSTYKI!$D609,'BAZA DANYCH'!$K:$K,STATYSTYKI!BW$550)</f>
        <v>4</v>
      </c>
      <c r="BX609" s="9">
        <f>SUMIFS('BAZA DANYCH'!$T:$T,'BAZA DANYCH'!$B:$B,STATYSTYKI!$B609,'BAZA DANYCH'!$C:$C,STATYSTYKI!$C609,'BAZA DANYCH'!$G:$G,STATYSTYKI!$D609,'BAZA DANYCH'!$K:$K,STATYSTYKI!BX$550)</f>
        <v>6</v>
      </c>
      <c r="BY609" s="9">
        <f>SUMIFS('BAZA DANYCH'!$T:$T,'BAZA DANYCH'!$B:$B,STATYSTYKI!$B609,'BAZA DANYCH'!$C:$C,STATYSTYKI!$C609,'BAZA DANYCH'!$G:$G,STATYSTYKI!$D609,'BAZA DANYCH'!$K:$K,STATYSTYKI!BY$550)</f>
        <v>2</v>
      </c>
      <c r="BZ609" s="9">
        <f>SUMIFS('BAZA DANYCH'!$T:$T,'BAZA DANYCH'!$B:$B,STATYSTYKI!$B609,'BAZA DANYCH'!$C:$C,STATYSTYKI!$C609,'BAZA DANYCH'!$G:$G,STATYSTYKI!$D609,'BAZA DANYCH'!$K:$K,STATYSTYKI!BZ$550)</f>
        <v>1</v>
      </c>
      <c r="CA609" s="9">
        <f>SUMIFS('BAZA DANYCH'!$T:$T,'BAZA DANYCH'!$B:$B,STATYSTYKI!$B609,'BAZA DANYCH'!$C:$C,STATYSTYKI!$C609,'BAZA DANYCH'!$G:$G,STATYSTYKI!$D609,'BAZA DANYCH'!$K:$K,STATYSTYKI!CA$550)</f>
        <v>3</v>
      </c>
      <c r="CB609" s="9">
        <f>SUMIFS('BAZA DANYCH'!$T:$T,'BAZA DANYCH'!$B:$B,STATYSTYKI!$B609,'BAZA DANYCH'!$C:$C,STATYSTYKI!$C609,'BAZA DANYCH'!$G:$G,STATYSTYKI!$D609,'BAZA DANYCH'!$K:$K,STATYSTYKI!CB$550)</f>
        <v>2</v>
      </c>
      <c r="CC609" s="9">
        <f>SUMIFS('BAZA DANYCH'!$T:$T,'BAZA DANYCH'!$B:$B,STATYSTYKI!$B609,'BAZA DANYCH'!$C:$C,STATYSTYKI!$C609,'BAZA DANYCH'!$G:$G,STATYSTYKI!$D609,'BAZA DANYCH'!$K:$K,STATYSTYKI!CC$550)</f>
        <v>1</v>
      </c>
      <c r="CD609" s="9">
        <f>SUMIFS('BAZA DANYCH'!$T:$T,'BAZA DANYCH'!$B:$B,STATYSTYKI!$B609,'BAZA DANYCH'!$C:$C,STATYSTYKI!$C609,'BAZA DANYCH'!$G:$G,STATYSTYKI!$D609,'BAZA DANYCH'!$K:$K,STATYSTYKI!CD$550)</f>
        <v>3</v>
      </c>
      <c r="CE609" s="9">
        <f>SUMIFS('BAZA DANYCH'!$T:$T,'BAZA DANYCH'!$B:$B,STATYSTYKI!$B609,'BAZA DANYCH'!$C:$C,STATYSTYKI!$C609,'BAZA DANYCH'!$G:$G,STATYSTYKI!$D609,'BAZA DANYCH'!$K:$K,STATYSTYKI!CE$550)</f>
        <v>0</v>
      </c>
      <c r="CF609" s="9">
        <f>SUMIFS('BAZA DANYCH'!$T:$T,'BAZA DANYCH'!$B:$B,STATYSTYKI!$B609,'BAZA DANYCH'!$C:$C,STATYSTYKI!$C609,'BAZA DANYCH'!$G:$G,STATYSTYKI!$D609,'BAZA DANYCH'!$K:$K,STATYSTYKI!CF$550)</f>
        <v>2</v>
      </c>
      <c r="CG609" s="9">
        <f>SUMIFS('BAZA DANYCH'!$T:$T,'BAZA DANYCH'!$B:$B,STATYSTYKI!$B609,'BAZA DANYCH'!$C:$C,STATYSTYKI!$C609,'BAZA DANYCH'!$G:$G,STATYSTYKI!$D609,'BAZA DANYCH'!$K:$K,STATYSTYKI!CG$550)</f>
        <v>2</v>
      </c>
      <c r="CH609" s="9">
        <f>SUMIFS('BAZA DANYCH'!$T:$T,'BAZA DANYCH'!$B:$B,STATYSTYKI!$B609,'BAZA DANYCH'!$C:$C,STATYSTYKI!$C609,'BAZA DANYCH'!$G:$G,STATYSTYKI!$D609,'BAZA DANYCH'!$K:$K,STATYSTYKI!CH$550)</f>
        <v>5</v>
      </c>
      <c r="CI609" s="9">
        <f>SUMIFS('BAZA DANYCH'!$T:$T,'BAZA DANYCH'!$B:$B,STATYSTYKI!$B609,'BAZA DANYCH'!$C:$C,STATYSTYKI!$C609,'BAZA DANYCH'!$G:$G,STATYSTYKI!$D609,'BAZA DANYCH'!$K:$K,STATYSTYKI!CI$550)</f>
        <v>2</v>
      </c>
      <c r="CJ609" s="9">
        <f>SUMIFS('BAZA DANYCH'!$T:$T,'BAZA DANYCH'!$B:$B,STATYSTYKI!$B609,'BAZA DANYCH'!$C:$C,STATYSTYKI!$C609,'BAZA DANYCH'!$G:$G,STATYSTYKI!$D609,'BAZA DANYCH'!$K:$K,STATYSTYKI!CJ$550)</f>
        <v>1</v>
      </c>
      <c r="CK609" s="9">
        <f>SUMIFS('BAZA DANYCH'!$T:$T,'BAZA DANYCH'!$B:$B,STATYSTYKI!$B609,'BAZA DANYCH'!$C:$C,STATYSTYKI!$C609,'BAZA DANYCH'!$G:$G,STATYSTYKI!$D609,'BAZA DANYCH'!$K:$K,STATYSTYKI!CK$550)</f>
        <v>2</v>
      </c>
      <c r="CL609" s="9">
        <f>SUMIFS('BAZA DANYCH'!$T:$T,'BAZA DANYCH'!$B:$B,STATYSTYKI!$B609,'BAZA DANYCH'!$C:$C,STATYSTYKI!$C609,'BAZA DANYCH'!$G:$G,STATYSTYKI!$D609,'BAZA DANYCH'!$K:$K,STATYSTYKI!CL$550)</f>
        <v>1</v>
      </c>
      <c r="CM609" s="9">
        <f>SUMIFS('BAZA DANYCH'!$T:$T,'BAZA DANYCH'!$B:$B,STATYSTYKI!$B609,'BAZA DANYCH'!$C:$C,STATYSTYKI!$C609,'BAZA DANYCH'!$G:$G,STATYSTYKI!$D609,'BAZA DANYCH'!$K:$K,STATYSTYKI!CM$550)</f>
        <v>1</v>
      </c>
      <c r="CN609" s="9">
        <f>SUMIFS('BAZA DANYCH'!$T:$T,'BAZA DANYCH'!$B:$B,STATYSTYKI!$B609,'BAZA DANYCH'!$C:$C,STATYSTYKI!$C609,'BAZA DANYCH'!$G:$G,STATYSTYKI!$D609,'BAZA DANYCH'!$K:$K,STATYSTYKI!CN$550)</f>
        <v>0</v>
      </c>
      <c r="CO609" s="9">
        <f>SUMIFS('BAZA DANYCH'!$T:$T,'BAZA DANYCH'!$B:$B,STATYSTYKI!$B609,'BAZA DANYCH'!$C:$C,STATYSTYKI!$C609,'BAZA DANYCH'!$G:$G,STATYSTYKI!$D609,'BAZA DANYCH'!$K:$K,STATYSTYKI!CO$550)</f>
        <v>0</v>
      </c>
      <c r="CP609" s="9">
        <f>SUMIFS('BAZA DANYCH'!$T:$T,'BAZA DANYCH'!$B:$B,STATYSTYKI!$B609,'BAZA DANYCH'!$C:$C,STATYSTYKI!$C609,'BAZA DANYCH'!$G:$G,STATYSTYKI!$D609,'BAZA DANYCH'!$K:$K,STATYSTYKI!CP$550)</f>
        <v>0</v>
      </c>
      <c r="CQ609" s="9">
        <f>SUMIFS('BAZA DANYCH'!$T:$T,'BAZA DANYCH'!$B:$B,STATYSTYKI!$B609,'BAZA DANYCH'!$C:$C,STATYSTYKI!$C609,'BAZA DANYCH'!$G:$G,STATYSTYKI!$D609,'BAZA DANYCH'!$K:$K,STATYSTYKI!CQ$550)</f>
        <v>0</v>
      </c>
      <c r="CR609" s="9">
        <f>SUMIFS('BAZA DANYCH'!$T:$T,'BAZA DANYCH'!$B:$B,STATYSTYKI!$B609,'BAZA DANYCH'!$C:$C,STATYSTYKI!$C609,'BAZA DANYCH'!$G:$G,STATYSTYKI!$D609,'BAZA DANYCH'!$K:$K,STATYSTYKI!CR$550)</f>
        <v>0</v>
      </c>
      <c r="CS609" s="9">
        <f>SUMIFS('BAZA DANYCH'!$T:$T,'BAZA DANYCH'!$B:$B,STATYSTYKI!$B609,'BAZA DANYCH'!$C:$C,STATYSTYKI!$C609,'BAZA DANYCH'!$G:$G,STATYSTYKI!$D609,'BAZA DANYCH'!$K:$K,STATYSTYKI!CS$550)</f>
        <v>0</v>
      </c>
      <c r="CT609" s="9">
        <f>SUMIFS('BAZA DANYCH'!$T:$T,'BAZA DANYCH'!$B:$B,STATYSTYKI!$B609,'BAZA DANYCH'!$C:$C,STATYSTYKI!$C609,'BAZA DANYCH'!$G:$G,STATYSTYKI!$D609,'BAZA DANYCH'!$K:$K,STATYSTYKI!CT$550)</f>
        <v>0</v>
      </c>
      <c r="CU609" s="9">
        <f>SUMIFS('BAZA DANYCH'!$T:$T,'BAZA DANYCH'!$B:$B,STATYSTYKI!$B609,'BAZA DANYCH'!$C:$C,STATYSTYKI!$C609,'BAZA DANYCH'!$G:$G,STATYSTYKI!$D609,'BAZA DANYCH'!$K:$K,STATYSTYKI!CU$550)</f>
        <v>3</v>
      </c>
      <c r="CV609" s="9">
        <f>SUMIFS('BAZA DANYCH'!$T:$T,'BAZA DANYCH'!$B:$B,STATYSTYKI!$B609,'BAZA DANYCH'!$C:$C,STATYSTYKI!$C609,'BAZA DANYCH'!$G:$G,STATYSTYKI!$D609,'BAZA DANYCH'!$K:$K,STATYSTYKI!CV$550)</f>
        <v>2</v>
      </c>
      <c r="CW609" s="9">
        <f>SUMIFS('BAZA DANYCH'!$T:$T,'BAZA DANYCH'!$B:$B,STATYSTYKI!$B609,'BAZA DANYCH'!$C:$C,STATYSTYKI!$C609,'BAZA DANYCH'!$G:$G,STATYSTYKI!$D609,'BAZA DANYCH'!$K:$K,STATYSTYKI!CW$550)</f>
        <v>0</v>
      </c>
      <c r="CX609" s="9">
        <f>SUMIFS('BAZA DANYCH'!$T:$T,'BAZA DANYCH'!$B:$B,STATYSTYKI!$B609,'BAZA DANYCH'!$C:$C,STATYSTYKI!$C609,'BAZA DANYCH'!$G:$G,STATYSTYKI!$D609,'BAZA DANYCH'!$K:$K,STATYSTYKI!CX$550)</f>
        <v>0</v>
      </c>
    </row>
    <row r="610" spans="1:102" hidden="1">
      <c r="A610" s="8"/>
      <c r="B610" s="60" t="s">
        <v>127</v>
      </c>
      <c r="C610" s="61" t="s">
        <v>128</v>
      </c>
      <c r="D610" s="61" t="s">
        <v>129</v>
      </c>
      <c r="E610" s="82" t="s">
        <v>5</v>
      </c>
      <c r="F610" s="64">
        <f t="shared" si="275"/>
        <v>309</v>
      </c>
      <c r="G610" s="9">
        <f>SUMIFS('BAZA DANYCH'!$O:$O,'BAZA DANYCH'!$B:$B,STATYSTYKI!$B610,'BAZA DANYCH'!$C:$C,STATYSTYKI!$C610,'BAZA DANYCH'!$G:$G,STATYSTYKI!$D610,'BAZA DANYCH'!$K:$K,STATYSTYKI!G$550)</f>
        <v>0</v>
      </c>
      <c r="H610" s="9">
        <f>SUMIFS('BAZA DANYCH'!$O:$O,'BAZA DANYCH'!$B:$B,STATYSTYKI!$B610,'BAZA DANYCH'!$C:$C,STATYSTYKI!$C610,'BAZA DANYCH'!$G:$G,STATYSTYKI!$D610,'BAZA DANYCH'!$K:$K,STATYSTYKI!H$550)</f>
        <v>0</v>
      </c>
      <c r="I610" s="9">
        <f>SUMIFS('BAZA DANYCH'!$O:$O,'BAZA DANYCH'!$B:$B,STATYSTYKI!$B610,'BAZA DANYCH'!$C:$C,STATYSTYKI!$C610,'BAZA DANYCH'!$G:$G,STATYSTYKI!$D610,'BAZA DANYCH'!$K:$K,STATYSTYKI!I$550)</f>
        <v>0</v>
      </c>
      <c r="J610" s="9">
        <f>SUMIFS('BAZA DANYCH'!$O:$O,'BAZA DANYCH'!$B:$B,STATYSTYKI!$B610,'BAZA DANYCH'!$C:$C,STATYSTYKI!$C610,'BAZA DANYCH'!$G:$G,STATYSTYKI!$D610,'BAZA DANYCH'!$K:$K,STATYSTYKI!J$550)</f>
        <v>0</v>
      </c>
      <c r="K610" s="9">
        <f>SUMIFS('BAZA DANYCH'!$O:$O,'BAZA DANYCH'!$B:$B,STATYSTYKI!$B610,'BAZA DANYCH'!$C:$C,STATYSTYKI!$C610,'BAZA DANYCH'!$G:$G,STATYSTYKI!$D610,'BAZA DANYCH'!$K:$K,STATYSTYKI!K$550)</f>
        <v>0</v>
      </c>
      <c r="L610" s="9">
        <f>SUMIFS('BAZA DANYCH'!$O:$O,'BAZA DANYCH'!$B:$B,STATYSTYKI!$B610,'BAZA DANYCH'!$C:$C,STATYSTYKI!$C610,'BAZA DANYCH'!$G:$G,STATYSTYKI!$D610,'BAZA DANYCH'!$K:$K,STATYSTYKI!L$550)</f>
        <v>3</v>
      </c>
      <c r="M610" s="9">
        <f>SUMIFS('BAZA DANYCH'!$O:$O,'BAZA DANYCH'!$B:$B,STATYSTYKI!$B610,'BAZA DANYCH'!$C:$C,STATYSTYKI!$C610,'BAZA DANYCH'!$G:$G,STATYSTYKI!$D610,'BAZA DANYCH'!$K:$K,STATYSTYKI!M$550)</f>
        <v>1</v>
      </c>
      <c r="N610" s="9">
        <f>SUMIFS('BAZA DANYCH'!$O:$O,'BAZA DANYCH'!$B:$B,STATYSTYKI!$B610,'BAZA DANYCH'!$C:$C,STATYSTYKI!$C610,'BAZA DANYCH'!$G:$G,STATYSTYKI!$D610,'BAZA DANYCH'!$K:$K,STATYSTYKI!N$550)</f>
        <v>2</v>
      </c>
      <c r="O610" s="9">
        <f>SUMIFS('BAZA DANYCH'!$O:$O,'BAZA DANYCH'!$B:$B,STATYSTYKI!$B610,'BAZA DANYCH'!$C:$C,STATYSTYKI!$C610,'BAZA DANYCH'!$G:$G,STATYSTYKI!$D610,'BAZA DANYCH'!$K:$K,STATYSTYKI!O$550)</f>
        <v>0</v>
      </c>
      <c r="P610" s="9">
        <f>SUMIFS('BAZA DANYCH'!$O:$O,'BAZA DANYCH'!$B:$B,STATYSTYKI!$B610,'BAZA DANYCH'!$C:$C,STATYSTYKI!$C610,'BAZA DANYCH'!$G:$G,STATYSTYKI!$D610,'BAZA DANYCH'!$K:$K,STATYSTYKI!P$550)</f>
        <v>0</v>
      </c>
      <c r="Q610" s="9">
        <f>SUMIFS('BAZA DANYCH'!$O:$O,'BAZA DANYCH'!$B:$B,STATYSTYKI!$B610,'BAZA DANYCH'!$C:$C,STATYSTYKI!$C610,'BAZA DANYCH'!$G:$G,STATYSTYKI!$D610,'BAZA DANYCH'!$K:$K,STATYSTYKI!Q$550)</f>
        <v>0</v>
      </c>
      <c r="R610" s="9">
        <f>SUMIFS('BAZA DANYCH'!$O:$O,'BAZA DANYCH'!$B:$B,STATYSTYKI!$B610,'BAZA DANYCH'!$C:$C,STATYSTYKI!$C610,'BAZA DANYCH'!$G:$G,STATYSTYKI!$D610,'BAZA DANYCH'!$K:$K,STATYSTYKI!R$550)</f>
        <v>1</v>
      </c>
      <c r="S610" s="9">
        <f>SUMIFS('BAZA DANYCH'!$O:$O,'BAZA DANYCH'!$B:$B,STATYSTYKI!$B610,'BAZA DANYCH'!$C:$C,STATYSTYKI!$C610,'BAZA DANYCH'!$G:$G,STATYSTYKI!$D610,'BAZA DANYCH'!$K:$K,STATYSTYKI!S$550)</f>
        <v>0</v>
      </c>
      <c r="T610" s="9">
        <f>SUMIFS('BAZA DANYCH'!$O:$O,'BAZA DANYCH'!$B:$B,STATYSTYKI!$B610,'BAZA DANYCH'!$C:$C,STATYSTYKI!$C610,'BAZA DANYCH'!$G:$G,STATYSTYKI!$D610,'BAZA DANYCH'!$K:$K,STATYSTYKI!T$550)</f>
        <v>0</v>
      </c>
      <c r="U610" s="9">
        <f>SUMIFS('BAZA DANYCH'!$O:$O,'BAZA DANYCH'!$B:$B,STATYSTYKI!$B610,'BAZA DANYCH'!$C:$C,STATYSTYKI!$C610,'BAZA DANYCH'!$G:$G,STATYSTYKI!$D610,'BAZA DANYCH'!$K:$K,STATYSTYKI!U$550)</f>
        <v>0</v>
      </c>
      <c r="V610" s="9">
        <f>SUMIFS('BAZA DANYCH'!$O:$O,'BAZA DANYCH'!$B:$B,STATYSTYKI!$B610,'BAZA DANYCH'!$C:$C,STATYSTYKI!$C610,'BAZA DANYCH'!$G:$G,STATYSTYKI!$D610,'BAZA DANYCH'!$K:$K,STATYSTYKI!V$550)</f>
        <v>2</v>
      </c>
      <c r="W610" s="9">
        <f>SUMIFS('BAZA DANYCH'!$O:$O,'BAZA DANYCH'!$B:$B,STATYSTYKI!$B610,'BAZA DANYCH'!$C:$C,STATYSTYKI!$C610,'BAZA DANYCH'!$G:$G,STATYSTYKI!$D610,'BAZA DANYCH'!$K:$K,STATYSTYKI!W$550)</f>
        <v>1</v>
      </c>
      <c r="X610" s="9">
        <f>SUMIFS('BAZA DANYCH'!$O:$O,'BAZA DANYCH'!$B:$B,STATYSTYKI!$B610,'BAZA DANYCH'!$C:$C,STATYSTYKI!$C610,'BAZA DANYCH'!$G:$G,STATYSTYKI!$D610,'BAZA DANYCH'!$K:$K,STATYSTYKI!X$550)</f>
        <v>1</v>
      </c>
      <c r="Y610" s="9">
        <f>SUMIFS('BAZA DANYCH'!$O:$O,'BAZA DANYCH'!$B:$B,STATYSTYKI!$B610,'BAZA DANYCH'!$C:$C,STATYSTYKI!$C610,'BAZA DANYCH'!$G:$G,STATYSTYKI!$D610,'BAZA DANYCH'!$K:$K,STATYSTYKI!Y$550)</f>
        <v>0</v>
      </c>
      <c r="Z610" s="9">
        <f>SUMIFS('BAZA DANYCH'!$O:$O,'BAZA DANYCH'!$B:$B,STATYSTYKI!$B610,'BAZA DANYCH'!$C:$C,STATYSTYKI!$C610,'BAZA DANYCH'!$G:$G,STATYSTYKI!$D610,'BAZA DANYCH'!$K:$K,STATYSTYKI!Z$550)</f>
        <v>1</v>
      </c>
      <c r="AA610" s="9">
        <f>SUMIFS('BAZA DANYCH'!$O:$O,'BAZA DANYCH'!$B:$B,STATYSTYKI!$B610,'BAZA DANYCH'!$C:$C,STATYSTYKI!$C610,'BAZA DANYCH'!$G:$G,STATYSTYKI!$D610,'BAZA DANYCH'!$K:$K,STATYSTYKI!AA$550)</f>
        <v>1</v>
      </c>
      <c r="AB610" s="9">
        <f>SUMIFS('BAZA DANYCH'!$O:$O,'BAZA DANYCH'!$B:$B,STATYSTYKI!$B610,'BAZA DANYCH'!$C:$C,STATYSTYKI!$C610,'BAZA DANYCH'!$G:$G,STATYSTYKI!$D610,'BAZA DANYCH'!$K:$K,STATYSTYKI!AB$550)</f>
        <v>3</v>
      </c>
      <c r="AC610" s="9">
        <f>SUMIFS('BAZA DANYCH'!$O:$O,'BAZA DANYCH'!$B:$B,STATYSTYKI!$B610,'BAZA DANYCH'!$C:$C,STATYSTYKI!$C610,'BAZA DANYCH'!$G:$G,STATYSTYKI!$D610,'BAZA DANYCH'!$K:$K,STATYSTYKI!AC$550)</f>
        <v>3</v>
      </c>
      <c r="AD610" s="9">
        <f>SUMIFS('BAZA DANYCH'!$O:$O,'BAZA DANYCH'!$B:$B,STATYSTYKI!$B610,'BAZA DANYCH'!$C:$C,STATYSTYKI!$C610,'BAZA DANYCH'!$G:$G,STATYSTYKI!$D610,'BAZA DANYCH'!$K:$K,STATYSTYKI!AD$550)</f>
        <v>3</v>
      </c>
      <c r="AE610" s="9">
        <f>SUMIFS('BAZA DANYCH'!$O:$O,'BAZA DANYCH'!$B:$B,STATYSTYKI!$B610,'BAZA DANYCH'!$C:$C,STATYSTYKI!$C610,'BAZA DANYCH'!$G:$G,STATYSTYKI!$D610,'BAZA DANYCH'!$K:$K,STATYSTYKI!AE$550)</f>
        <v>2</v>
      </c>
      <c r="AF610" s="9">
        <f>SUMIFS('BAZA DANYCH'!$O:$O,'BAZA DANYCH'!$B:$B,STATYSTYKI!$B610,'BAZA DANYCH'!$C:$C,STATYSTYKI!$C610,'BAZA DANYCH'!$G:$G,STATYSTYKI!$D610,'BAZA DANYCH'!$K:$K,STATYSTYKI!AF$550)</f>
        <v>7</v>
      </c>
      <c r="AG610" s="9">
        <f>SUMIFS('BAZA DANYCH'!$O:$O,'BAZA DANYCH'!$B:$B,STATYSTYKI!$B610,'BAZA DANYCH'!$C:$C,STATYSTYKI!$C610,'BAZA DANYCH'!$G:$G,STATYSTYKI!$D610,'BAZA DANYCH'!$K:$K,STATYSTYKI!AG$550)</f>
        <v>5</v>
      </c>
      <c r="AH610" s="9">
        <f>SUMIFS('BAZA DANYCH'!$O:$O,'BAZA DANYCH'!$B:$B,STATYSTYKI!$B610,'BAZA DANYCH'!$C:$C,STATYSTYKI!$C610,'BAZA DANYCH'!$G:$G,STATYSTYKI!$D610,'BAZA DANYCH'!$K:$K,STATYSTYKI!AH$550)</f>
        <v>6</v>
      </c>
      <c r="AI610" s="9">
        <f>SUMIFS('BAZA DANYCH'!$O:$O,'BAZA DANYCH'!$B:$B,STATYSTYKI!$B610,'BAZA DANYCH'!$C:$C,STATYSTYKI!$C610,'BAZA DANYCH'!$G:$G,STATYSTYKI!$D610,'BAZA DANYCH'!$K:$K,STATYSTYKI!AI$550)</f>
        <v>5</v>
      </c>
      <c r="AJ610" s="9">
        <f>SUMIFS('BAZA DANYCH'!$O:$O,'BAZA DANYCH'!$B:$B,STATYSTYKI!$B610,'BAZA DANYCH'!$C:$C,STATYSTYKI!$C610,'BAZA DANYCH'!$G:$G,STATYSTYKI!$D610,'BAZA DANYCH'!$K:$K,STATYSTYKI!AJ$550)</f>
        <v>5</v>
      </c>
      <c r="AK610" s="9">
        <f>SUMIFS('BAZA DANYCH'!$O:$O,'BAZA DANYCH'!$B:$B,STATYSTYKI!$B610,'BAZA DANYCH'!$C:$C,STATYSTYKI!$C610,'BAZA DANYCH'!$G:$G,STATYSTYKI!$D610,'BAZA DANYCH'!$K:$K,STATYSTYKI!AK$550)</f>
        <v>4</v>
      </c>
      <c r="AL610" s="9">
        <f>SUMIFS('BAZA DANYCH'!$O:$O,'BAZA DANYCH'!$B:$B,STATYSTYKI!$B610,'BAZA DANYCH'!$C:$C,STATYSTYKI!$C610,'BAZA DANYCH'!$G:$G,STATYSTYKI!$D610,'BAZA DANYCH'!$K:$K,STATYSTYKI!AL$550)</f>
        <v>11</v>
      </c>
      <c r="AM610" s="9">
        <f>SUMIFS('BAZA DANYCH'!$O:$O,'BAZA DANYCH'!$B:$B,STATYSTYKI!$B610,'BAZA DANYCH'!$C:$C,STATYSTYKI!$C610,'BAZA DANYCH'!$G:$G,STATYSTYKI!$D610,'BAZA DANYCH'!$K:$K,STATYSTYKI!AM$550)</f>
        <v>5</v>
      </c>
      <c r="AN610" s="9">
        <f>SUMIFS('BAZA DANYCH'!$O:$O,'BAZA DANYCH'!$B:$B,STATYSTYKI!$B610,'BAZA DANYCH'!$C:$C,STATYSTYKI!$C610,'BAZA DANYCH'!$G:$G,STATYSTYKI!$D610,'BAZA DANYCH'!$K:$K,STATYSTYKI!AN$550)</f>
        <v>6</v>
      </c>
      <c r="AO610" s="9">
        <f>SUMIFS('BAZA DANYCH'!$O:$O,'BAZA DANYCH'!$B:$B,STATYSTYKI!$B610,'BAZA DANYCH'!$C:$C,STATYSTYKI!$C610,'BAZA DANYCH'!$G:$G,STATYSTYKI!$D610,'BAZA DANYCH'!$K:$K,STATYSTYKI!AO$550)</f>
        <v>8</v>
      </c>
      <c r="AP610" s="9">
        <f>SUMIFS('BAZA DANYCH'!$O:$O,'BAZA DANYCH'!$B:$B,STATYSTYKI!$B610,'BAZA DANYCH'!$C:$C,STATYSTYKI!$C610,'BAZA DANYCH'!$G:$G,STATYSTYKI!$D610,'BAZA DANYCH'!$K:$K,STATYSTYKI!AP$550)</f>
        <v>7</v>
      </c>
      <c r="AQ610" s="9">
        <f>SUMIFS('BAZA DANYCH'!$O:$O,'BAZA DANYCH'!$B:$B,STATYSTYKI!$B610,'BAZA DANYCH'!$C:$C,STATYSTYKI!$C610,'BAZA DANYCH'!$G:$G,STATYSTYKI!$D610,'BAZA DANYCH'!$K:$K,STATYSTYKI!AQ$550)</f>
        <v>3</v>
      </c>
      <c r="AR610" s="9">
        <f>SUMIFS('BAZA DANYCH'!$O:$O,'BAZA DANYCH'!$B:$B,STATYSTYKI!$B610,'BAZA DANYCH'!$C:$C,STATYSTYKI!$C610,'BAZA DANYCH'!$G:$G,STATYSTYKI!$D610,'BAZA DANYCH'!$K:$K,STATYSTYKI!AR$550)</f>
        <v>7</v>
      </c>
      <c r="AS610" s="9">
        <f>SUMIFS('BAZA DANYCH'!$O:$O,'BAZA DANYCH'!$B:$B,STATYSTYKI!$B610,'BAZA DANYCH'!$C:$C,STATYSTYKI!$C610,'BAZA DANYCH'!$G:$G,STATYSTYKI!$D610,'BAZA DANYCH'!$K:$K,STATYSTYKI!AS$550)</f>
        <v>5</v>
      </c>
      <c r="AT610" s="9">
        <f>SUMIFS('BAZA DANYCH'!$O:$O,'BAZA DANYCH'!$B:$B,STATYSTYKI!$B610,'BAZA DANYCH'!$C:$C,STATYSTYKI!$C610,'BAZA DANYCH'!$G:$G,STATYSTYKI!$D610,'BAZA DANYCH'!$K:$K,STATYSTYKI!AT$550)</f>
        <v>2</v>
      </c>
      <c r="AU610" s="9">
        <f>SUMIFS('BAZA DANYCH'!$O:$O,'BAZA DANYCH'!$B:$B,STATYSTYKI!$B610,'BAZA DANYCH'!$C:$C,STATYSTYKI!$C610,'BAZA DANYCH'!$G:$G,STATYSTYKI!$D610,'BAZA DANYCH'!$K:$K,STATYSTYKI!AU$550)</f>
        <v>10</v>
      </c>
      <c r="AV610" s="9">
        <f>SUMIFS('BAZA DANYCH'!$O:$O,'BAZA DANYCH'!$B:$B,STATYSTYKI!$B610,'BAZA DANYCH'!$C:$C,STATYSTYKI!$C610,'BAZA DANYCH'!$G:$G,STATYSTYKI!$D610,'BAZA DANYCH'!$K:$K,STATYSTYKI!AV$550)</f>
        <v>7</v>
      </c>
      <c r="AW610" s="9">
        <f>SUMIFS('BAZA DANYCH'!$O:$O,'BAZA DANYCH'!$B:$B,STATYSTYKI!$B610,'BAZA DANYCH'!$C:$C,STATYSTYKI!$C610,'BAZA DANYCH'!$G:$G,STATYSTYKI!$D610,'BAZA DANYCH'!$K:$K,STATYSTYKI!AW$550)</f>
        <v>6</v>
      </c>
      <c r="AX610" s="9">
        <f>SUMIFS('BAZA DANYCH'!$O:$O,'BAZA DANYCH'!$B:$B,STATYSTYKI!$B610,'BAZA DANYCH'!$C:$C,STATYSTYKI!$C610,'BAZA DANYCH'!$G:$G,STATYSTYKI!$D610,'BAZA DANYCH'!$K:$K,STATYSTYKI!AX$550)</f>
        <v>6</v>
      </c>
      <c r="AY610" s="9">
        <f>SUMIFS('BAZA DANYCH'!$O:$O,'BAZA DANYCH'!$B:$B,STATYSTYKI!$B610,'BAZA DANYCH'!$C:$C,STATYSTYKI!$C610,'BAZA DANYCH'!$G:$G,STATYSTYKI!$D610,'BAZA DANYCH'!$K:$K,STATYSTYKI!AY$550)</f>
        <v>6</v>
      </c>
      <c r="AZ610" s="9">
        <f>SUMIFS('BAZA DANYCH'!$O:$O,'BAZA DANYCH'!$B:$B,STATYSTYKI!$B610,'BAZA DANYCH'!$C:$C,STATYSTYKI!$C610,'BAZA DANYCH'!$G:$G,STATYSTYKI!$D610,'BAZA DANYCH'!$K:$K,STATYSTYKI!AZ$550)</f>
        <v>10</v>
      </c>
      <c r="BA610" s="9">
        <f>SUMIFS('BAZA DANYCH'!$O:$O,'BAZA DANYCH'!$B:$B,STATYSTYKI!$B610,'BAZA DANYCH'!$C:$C,STATYSTYKI!$C610,'BAZA DANYCH'!$G:$G,STATYSTYKI!$D610,'BAZA DANYCH'!$K:$K,STATYSTYKI!BA$550)</f>
        <v>9</v>
      </c>
      <c r="BB610" s="9">
        <f>SUMIFS('BAZA DANYCH'!$O:$O,'BAZA DANYCH'!$B:$B,STATYSTYKI!$B610,'BAZA DANYCH'!$C:$C,STATYSTYKI!$C610,'BAZA DANYCH'!$G:$G,STATYSTYKI!$D610,'BAZA DANYCH'!$K:$K,STATYSTYKI!BB$550)</f>
        <v>6</v>
      </c>
      <c r="BC610" s="9">
        <f>SUMIFS('BAZA DANYCH'!$O:$O,'BAZA DANYCH'!$B:$B,STATYSTYKI!$B610,'BAZA DANYCH'!$C:$C,STATYSTYKI!$C610,'BAZA DANYCH'!$G:$G,STATYSTYKI!$D610,'BAZA DANYCH'!$K:$K,STATYSTYKI!BC$550)</f>
        <v>7</v>
      </c>
      <c r="BD610" s="9">
        <f>SUMIFS('BAZA DANYCH'!$O:$O,'BAZA DANYCH'!$B:$B,STATYSTYKI!$B610,'BAZA DANYCH'!$C:$C,STATYSTYKI!$C610,'BAZA DANYCH'!$G:$G,STATYSTYKI!$D610,'BAZA DANYCH'!$K:$K,STATYSTYKI!BD$550)</f>
        <v>13</v>
      </c>
      <c r="BE610" s="9">
        <f>SUMIFS('BAZA DANYCH'!$O:$O,'BAZA DANYCH'!$B:$B,STATYSTYKI!$B610,'BAZA DANYCH'!$C:$C,STATYSTYKI!$C610,'BAZA DANYCH'!$G:$G,STATYSTYKI!$D610,'BAZA DANYCH'!$K:$K,STATYSTYKI!BE$550)</f>
        <v>8</v>
      </c>
      <c r="BF610" s="9">
        <f>SUMIFS('BAZA DANYCH'!$O:$O,'BAZA DANYCH'!$B:$B,STATYSTYKI!$B610,'BAZA DANYCH'!$C:$C,STATYSTYKI!$C610,'BAZA DANYCH'!$G:$G,STATYSTYKI!$D610,'BAZA DANYCH'!$K:$K,STATYSTYKI!BF$550)</f>
        <v>3</v>
      </c>
      <c r="BG610" s="9">
        <f>SUMIFS('BAZA DANYCH'!$O:$O,'BAZA DANYCH'!$B:$B,STATYSTYKI!$B610,'BAZA DANYCH'!$C:$C,STATYSTYKI!$C610,'BAZA DANYCH'!$G:$G,STATYSTYKI!$D610,'BAZA DANYCH'!$K:$K,STATYSTYKI!BG$550)</f>
        <v>9</v>
      </c>
      <c r="BH610" s="9">
        <f>SUMIFS('BAZA DANYCH'!$O:$O,'BAZA DANYCH'!$B:$B,STATYSTYKI!$B610,'BAZA DANYCH'!$C:$C,STATYSTYKI!$C610,'BAZA DANYCH'!$G:$G,STATYSTYKI!$D610,'BAZA DANYCH'!$K:$K,STATYSTYKI!BH$550)</f>
        <v>9</v>
      </c>
      <c r="BI610" s="9">
        <f>SUMIFS('BAZA DANYCH'!$O:$O,'BAZA DANYCH'!$B:$B,STATYSTYKI!$B610,'BAZA DANYCH'!$C:$C,STATYSTYKI!$C610,'BAZA DANYCH'!$G:$G,STATYSTYKI!$D610,'BAZA DANYCH'!$K:$K,STATYSTYKI!BI$550)</f>
        <v>3</v>
      </c>
      <c r="BJ610" s="9">
        <f>SUMIFS('BAZA DANYCH'!$O:$O,'BAZA DANYCH'!$B:$B,STATYSTYKI!$B610,'BAZA DANYCH'!$C:$C,STATYSTYKI!$C610,'BAZA DANYCH'!$G:$G,STATYSTYKI!$D610,'BAZA DANYCH'!$K:$K,STATYSTYKI!BJ$550)</f>
        <v>6</v>
      </c>
      <c r="BK610" s="9">
        <f>SUMIFS('BAZA DANYCH'!$O:$O,'BAZA DANYCH'!$B:$B,STATYSTYKI!$B610,'BAZA DANYCH'!$C:$C,STATYSTYKI!$C610,'BAZA DANYCH'!$G:$G,STATYSTYKI!$D610,'BAZA DANYCH'!$K:$K,STATYSTYKI!BK$550)</f>
        <v>6</v>
      </c>
      <c r="BL610" s="9">
        <f>SUMIFS('BAZA DANYCH'!$O:$O,'BAZA DANYCH'!$B:$B,STATYSTYKI!$B610,'BAZA DANYCH'!$C:$C,STATYSTYKI!$C610,'BAZA DANYCH'!$G:$G,STATYSTYKI!$D610,'BAZA DANYCH'!$K:$K,STATYSTYKI!BL$550)</f>
        <v>4</v>
      </c>
      <c r="BM610" s="9">
        <f>SUMIFS('BAZA DANYCH'!$O:$O,'BAZA DANYCH'!$B:$B,STATYSTYKI!$B610,'BAZA DANYCH'!$C:$C,STATYSTYKI!$C610,'BAZA DANYCH'!$G:$G,STATYSTYKI!$D610,'BAZA DANYCH'!$K:$K,STATYSTYKI!BM$550)</f>
        <v>4</v>
      </c>
      <c r="BN610" s="9">
        <f>SUMIFS('BAZA DANYCH'!$O:$O,'BAZA DANYCH'!$B:$B,STATYSTYKI!$B610,'BAZA DANYCH'!$C:$C,STATYSTYKI!$C610,'BAZA DANYCH'!$G:$G,STATYSTYKI!$D610,'BAZA DANYCH'!$K:$K,STATYSTYKI!BN$550)</f>
        <v>4</v>
      </c>
      <c r="BO610" s="9">
        <f>SUMIFS('BAZA DANYCH'!$O:$O,'BAZA DANYCH'!$B:$B,STATYSTYKI!$B610,'BAZA DANYCH'!$C:$C,STATYSTYKI!$C610,'BAZA DANYCH'!$G:$G,STATYSTYKI!$D610,'BAZA DANYCH'!$K:$K,STATYSTYKI!BO$550)</f>
        <v>3</v>
      </c>
      <c r="BP610" s="9">
        <f>SUMIFS('BAZA DANYCH'!$O:$O,'BAZA DANYCH'!$B:$B,STATYSTYKI!$B610,'BAZA DANYCH'!$C:$C,STATYSTYKI!$C610,'BAZA DANYCH'!$G:$G,STATYSTYKI!$D610,'BAZA DANYCH'!$K:$K,STATYSTYKI!BP$550)</f>
        <v>1</v>
      </c>
      <c r="BQ610" s="9">
        <f>SUMIFS('BAZA DANYCH'!$O:$O,'BAZA DANYCH'!$B:$B,STATYSTYKI!$B610,'BAZA DANYCH'!$C:$C,STATYSTYKI!$C610,'BAZA DANYCH'!$G:$G,STATYSTYKI!$D610,'BAZA DANYCH'!$K:$K,STATYSTYKI!BQ$550)</f>
        <v>1</v>
      </c>
      <c r="BR610" s="9">
        <f>SUMIFS('BAZA DANYCH'!$O:$O,'BAZA DANYCH'!$B:$B,STATYSTYKI!$B610,'BAZA DANYCH'!$C:$C,STATYSTYKI!$C610,'BAZA DANYCH'!$G:$G,STATYSTYKI!$D610,'BAZA DANYCH'!$K:$K,STATYSTYKI!BR$550)</f>
        <v>1</v>
      </c>
      <c r="BS610" s="9">
        <f>SUMIFS('BAZA DANYCH'!$O:$O,'BAZA DANYCH'!$B:$B,STATYSTYKI!$B610,'BAZA DANYCH'!$C:$C,STATYSTYKI!$C610,'BAZA DANYCH'!$G:$G,STATYSTYKI!$D610,'BAZA DANYCH'!$K:$K,STATYSTYKI!BS$550)</f>
        <v>3</v>
      </c>
      <c r="BT610" s="9">
        <f>SUMIFS('BAZA DANYCH'!$O:$O,'BAZA DANYCH'!$B:$B,STATYSTYKI!$B610,'BAZA DANYCH'!$C:$C,STATYSTYKI!$C610,'BAZA DANYCH'!$G:$G,STATYSTYKI!$D610,'BAZA DANYCH'!$K:$K,STATYSTYKI!BT$550)</f>
        <v>5</v>
      </c>
      <c r="BU610" s="9">
        <f>SUMIFS('BAZA DANYCH'!$O:$O,'BAZA DANYCH'!$B:$B,STATYSTYKI!$B610,'BAZA DANYCH'!$C:$C,STATYSTYKI!$C610,'BAZA DANYCH'!$G:$G,STATYSTYKI!$D610,'BAZA DANYCH'!$K:$K,STATYSTYKI!BU$550)</f>
        <v>4</v>
      </c>
      <c r="BV610" s="9">
        <f>SUMIFS('BAZA DANYCH'!$O:$O,'BAZA DANYCH'!$B:$B,STATYSTYKI!$B610,'BAZA DANYCH'!$C:$C,STATYSTYKI!$C610,'BAZA DANYCH'!$G:$G,STATYSTYKI!$D610,'BAZA DANYCH'!$K:$K,STATYSTYKI!BV$550)</f>
        <v>1</v>
      </c>
      <c r="BW610" s="9">
        <f>SUMIFS('BAZA DANYCH'!$O:$O,'BAZA DANYCH'!$B:$B,STATYSTYKI!$B610,'BAZA DANYCH'!$C:$C,STATYSTYKI!$C610,'BAZA DANYCH'!$G:$G,STATYSTYKI!$D610,'BAZA DANYCH'!$K:$K,STATYSTYKI!BW$550)</f>
        <v>2</v>
      </c>
      <c r="BX610" s="9">
        <f>SUMIFS('BAZA DANYCH'!$O:$O,'BAZA DANYCH'!$B:$B,STATYSTYKI!$B610,'BAZA DANYCH'!$C:$C,STATYSTYKI!$C610,'BAZA DANYCH'!$G:$G,STATYSTYKI!$D610,'BAZA DANYCH'!$K:$K,STATYSTYKI!BX$550)</f>
        <v>2</v>
      </c>
      <c r="BY610" s="9">
        <f>SUMIFS('BAZA DANYCH'!$O:$O,'BAZA DANYCH'!$B:$B,STATYSTYKI!$B610,'BAZA DANYCH'!$C:$C,STATYSTYKI!$C610,'BAZA DANYCH'!$G:$G,STATYSTYKI!$D610,'BAZA DANYCH'!$K:$K,STATYSTYKI!BY$550)</f>
        <v>7</v>
      </c>
      <c r="BZ610" s="9">
        <f>SUMIFS('BAZA DANYCH'!$O:$O,'BAZA DANYCH'!$B:$B,STATYSTYKI!$B610,'BAZA DANYCH'!$C:$C,STATYSTYKI!$C610,'BAZA DANYCH'!$G:$G,STATYSTYKI!$D610,'BAZA DANYCH'!$K:$K,STATYSTYKI!BZ$550)</f>
        <v>2</v>
      </c>
      <c r="CA610" s="9">
        <f>SUMIFS('BAZA DANYCH'!$O:$O,'BAZA DANYCH'!$B:$B,STATYSTYKI!$B610,'BAZA DANYCH'!$C:$C,STATYSTYKI!$C610,'BAZA DANYCH'!$G:$G,STATYSTYKI!$D610,'BAZA DANYCH'!$K:$K,STATYSTYKI!CA$550)</f>
        <v>4</v>
      </c>
      <c r="CB610" s="9">
        <f>SUMIFS('BAZA DANYCH'!$O:$O,'BAZA DANYCH'!$B:$B,STATYSTYKI!$B610,'BAZA DANYCH'!$C:$C,STATYSTYKI!$C610,'BAZA DANYCH'!$G:$G,STATYSTYKI!$D610,'BAZA DANYCH'!$K:$K,STATYSTYKI!CB$550)</f>
        <v>3</v>
      </c>
      <c r="CC610" s="9">
        <f>SUMIFS('BAZA DANYCH'!$O:$O,'BAZA DANYCH'!$B:$B,STATYSTYKI!$B610,'BAZA DANYCH'!$C:$C,STATYSTYKI!$C610,'BAZA DANYCH'!$G:$G,STATYSTYKI!$D610,'BAZA DANYCH'!$K:$K,STATYSTYKI!CC$550)</f>
        <v>3</v>
      </c>
      <c r="CD610" s="9">
        <f>SUMIFS('BAZA DANYCH'!$O:$O,'BAZA DANYCH'!$B:$B,STATYSTYKI!$B610,'BAZA DANYCH'!$C:$C,STATYSTYKI!$C610,'BAZA DANYCH'!$G:$G,STATYSTYKI!$D610,'BAZA DANYCH'!$K:$K,STATYSTYKI!CD$550)</f>
        <v>0</v>
      </c>
      <c r="CE610" s="9">
        <f>SUMIFS('BAZA DANYCH'!$O:$O,'BAZA DANYCH'!$B:$B,STATYSTYKI!$B610,'BAZA DANYCH'!$C:$C,STATYSTYKI!$C610,'BAZA DANYCH'!$G:$G,STATYSTYKI!$D610,'BAZA DANYCH'!$K:$K,STATYSTYKI!CE$550)</f>
        <v>3</v>
      </c>
      <c r="CF610" s="9">
        <f>SUMIFS('BAZA DANYCH'!$O:$O,'BAZA DANYCH'!$B:$B,STATYSTYKI!$B610,'BAZA DANYCH'!$C:$C,STATYSTYKI!$C610,'BAZA DANYCH'!$G:$G,STATYSTYKI!$D610,'BAZA DANYCH'!$K:$K,STATYSTYKI!CF$550)</f>
        <v>2</v>
      </c>
      <c r="CG610" s="9">
        <f>SUMIFS('BAZA DANYCH'!$O:$O,'BAZA DANYCH'!$B:$B,STATYSTYKI!$B610,'BAZA DANYCH'!$C:$C,STATYSTYKI!$C610,'BAZA DANYCH'!$G:$G,STATYSTYKI!$D610,'BAZA DANYCH'!$K:$K,STATYSTYKI!CG$550)</f>
        <v>3</v>
      </c>
      <c r="CH610" s="9">
        <f>SUMIFS('BAZA DANYCH'!$O:$O,'BAZA DANYCH'!$B:$B,STATYSTYKI!$B610,'BAZA DANYCH'!$C:$C,STATYSTYKI!$C610,'BAZA DANYCH'!$G:$G,STATYSTYKI!$D610,'BAZA DANYCH'!$K:$K,STATYSTYKI!CH$550)</f>
        <v>1</v>
      </c>
      <c r="CI610" s="9">
        <f>SUMIFS('BAZA DANYCH'!$O:$O,'BAZA DANYCH'!$B:$B,STATYSTYKI!$B610,'BAZA DANYCH'!$C:$C,STATYSTYKI!$C610,'BAZA DANYCH'!$G:$G,STATYSTYKI!$D610,'BAZA DANYCH'!$K:$K,STATYSTYKI!CI$550)</f>
        <v>2</v>
      </c>
      <c r="CJ610" s="9">
        <f>SUMIFS('BAZA DANYCH'!$O:$O,'BAZA DANYCH'!$B:$B,STATYSTYKI!$B610,'BAZA DANYCH'!$C:$C,STATYSTYKI!$C610,'BAZA DANYCH'!$G:$G,STATYSTYKI!$D610,'BAZA DANYCH'!$K:$K,STATYSTYKI!CJ$550)</f>
        <v>1</v>
      </c>
      <c r="CK610" s="9">
        <f>SUMIFS('BAZA DANYCH'!$O:$O,'BAZA DANYCH'!$B:$B,STATYSTYKI!$B610,'BAZA DANYCH'!$C:$C,STATYSTYKI!$C610,'BAZA DANYCH'!$G:$G,STATYSTYKI!$D610,'BAZA DANYCH'!$K:$K,STATYSTYKI!CK$550)</f>
        <v>2</v>
      </c>
      <c r="CL610" s="9">
        <f>SUMIFS('BAZA DANYCH'!$O:$O,'BAZA DANYCH'!$B:$B,STATYSTYKI!$B610,'BAZA DANYCH'!$C:$C,STATYSTYKI!$C610,'BAZA DANYCH'!$G:$G,STATYSTYKI!$D610,'BAZA DANYCH'!$K:$K,STATYSTYKI!CL$550)</f>
        <v>1</v>
      </c>
      <c r="CM610" s="9">
        <f>SUMIFS('BAZA DANYCH'!$O:$O,'BAZA DANYCH'!$B:$B,STATYSTYKI!$B610,'BAZA DANYCH'!$C:$C,STATYSTYKI!$C610,'BAZA DANYCH'!$G:$G,STATYSTYKI!$D610,'BAZA DANYCH'!$K:$K,STATYSTYKI!CM$550)</f>
        <v>1</v>
      </c>
      <c r="CN610" s="9">
        <f>SUMIFS('BAZA DANYCH'!$O:$O,'BAZA DANYCH'!$B:$B,STATYSTYKI!$B610,'BAZA DANYCH'!$C:$C,STATYSTYKI!$C610,'BAZA DANYCH'!$G:$G,STATYSTYKI!$D610,'BAZA DANYCH'!$K:$K,STATYSTYKI!CN$550)</f>
        <v>0</v>
      </c>
      <c r="CO610" s="9">
        <f>SUMIFS('BAZA DANYCH'!$O:$O,'BAZA DANYCH'!$B:$B,STATYSTYKI!$B610,'BAZA DANYCH'!$C:$C,STATYSTYKI!$C610,'BAZA DANYCH'!$G:$G,STATYSTYKI!$D610,'BAZA DANYCH'!$K:$K,STATYSTYKI!CO$550)</f>
        <v>0</v>
      </c>
      <c r="CP610" s="9">
        <f>SUMIFS('BAZA DANYCH'!$O:$O,'BAZA DANYCH'!$B:$B,STATYSTYKI!$B610,'BAZA DANYCH'!$C:$C,STATYSTYKI!$C610,'BAZA DANYCH'!$G:$G,STATYSTYKI!$D610,'BAZA DANYCH'!$K:$K,STATYSTYKI!CP$550)</f>
        <v>0</v>
      </c>
      <c r="CQ610" s="9">
        <f>SUMIFS('BAZA DANYCH'!$O:$O,'BAZA DANYCH'!$B:$B,STATYSTYKI!$B610,'BAZA DANYCH'!$C:$C,STATYSTYKI!$C610,'BAZA DANYCH'!$G:$G,STATYSTYKI!$D610,'BAZA DANYCH'!$K:$K,STATYSTYKI!CQ$550)</f>
        <v>1</v>
      </c>
      <c r="CR610" s="9">
        <f>SUMIFS('BAZA DANYCH'!$O:$O,'BAZA DANYCH'!$B:$B,STATYSTYKI!$B610,'BAZA DANYCH'!$C:$C,STATYSTYKI!$C610,'BAZA DANYCH'!$G:$G,STATYSTYKI!$D610,'BAZA DANYCH'!$K:$K,STATYSTYKI!CR$550)</f>
        <v>1</v>
      </c>
      <c r="CS610" s="9">
        <f>SUMIFS('BAZA DANYCH'!$O:$O,'BAZA DANYCH'!$B:$B,STATYSTYKI!$B610,'BAZA DANYCH'!$C:$C,STATYSTYKI!$C610,'BAZA DANYCH'!$G:$G,STATYSTYKI!$D610,'BAZA DANYCH'!$K:$K,STATYSTYKI!CS$550)</f>
        <v>1</v>
      </c>
      <c r="CT610" s="9">
        <f>SUMIFS('BAZA DANYCH'!$O:$O,'BAZA DANYCH'!$B:$B,STATYSTYKI!$B610,'BAZA DANYCH'!$C:$C,STATYSTYKI!$C610,'BAZA DANYCH'!$G:$G,STATYSTYKI!$D610,'BAZA DANYCH'!$K:$K,STATYSTYKI!CT$550)</f>
        <v>0</v>
      </c>
      <c r="CU610" s="9">
        <f>SUMIFS('BAZA DANYCH'!$O:$O,'BAZA DANYCH'!$B:$B,STATYSTYKI!$B610,'BAZA DANYCH'!$C:$C,STATYSTYKI!$C610,'BAZA DANYCH'!$G:$G,STATYSTYKI!$D610,'BAZA DANYCH'!$K:$K,STATYSTYKI!CU$550)</f>
        <v>0</v>
      </c>
      <c r="CV610" s="9">
        <f>SUMIFS('BAZA DANYCH'!$O:$O,'BAZA DANYCH'!$B:$B,STATYSTYKI!$B610,'BAZA DANYCH'!$C:$C,STATYSTYKI!$C610,'BAZA DANYCH'!$G:$G,STATYSTYKI!$D610,'BAZA DANYCH'!$K:$K,STATYSTYKI!CV$550)</f>
        <v>0</v>
      </c>
      <c r="CW610" s="9">
        <f>SUMIFS('BAZA DANYCH'!$O:$O,'BAZA DANYCH'!$B:$B,STATYSTYKI!$B610,'BAZA DANYCH'!$C:$C,STATYSTYKI!$C610,'BAZA DANYCH'!$G:$G,STATYSTYKI!$D610,'BAZA DANYCH'!$K:$K,STATYSTYKI!CW$550)</f>
        <v>1</v>
      </c>
      <c r="CX610" s="9">
        <f>SUMIFS('BAZA DANYCH'!$O:$O,'BAZA DANYCH'!$B:$B,STATYSTYKI!$B610,'BAZA DANYCH'!$C:$C,STATYSTYKI!$C610,'BAZA DANYCH'!$G:$G,STATYSTYKI!$D610,'BAZA DANYCH'!$K:$K,STATYSTYKI!CX$550)</f>
        <v>1</v>
      </c>
    </row>
    <row r="611" spans="1:102" hidden="1">
      <c r="A611" s="8"/>
      <c r="B611" s="60" t="s">
        <v>127</v>
      </c>
      <c r="C611" s="61" t="s">
        <v>128</v>
      </c>
      <c r="D611" s="61" t="s">
        <v>129</v>
      </c>
      <c r="E611" s="82" t="s">
        <v>6</v>
      </c>
      <c r="F611" s="64">
        <f t="shared" si="275"/>
        <v>22</v>
      </c>
      <c r="G611" s="9">
        <f>SUMIFS('BAZA DANYCH'!$P:$P,'BAZA DANYCH'!$B:$B,STATYSTYKI!$B611,'BAZA DANYCH'!$C:$C,STATYSTYKI!$C611,'BAZA DANYCH'!$G:$G,STATYSTYKI!$D611,'BAZA DANYCH'!$K:$K,STATYSTYKI!G$550)</f>
        <v>0</v>
      </c>
      <c r="H611" s="9">
        <f>SUMIFS('BAZA DANYCH'!$P:$P,'BAZA DANYCH'!$B:$B,STATYSTYKI!$B611,'BAZA DANYCH'!$C:$C,STATYSTYKI!$C611,'BAZA DANYCH'!$G:$G,STATYSTYKI!$D611,'BAZA DANYCH'!$K:$K,STATYSTYKI!H$550)</f>
        <v>0</v>
      </c>
      <c r="I611" s="9">
        <f>SUMIFS('BAZA DANYCH'!$P:$P,'BAZA DANYCH'!$B:$B,STATYSTYKI!$B611,'BAZA DANYCH'!$C:$C,STATYSTYKI!$C611,'BAZA DANYCH'!$G:$G,STATYSTYKI!$D611,'BAZA DANYCH'!$K:$K,STATYSTYKI!I$550)</f>
        <v>0</v>
      </c>
      <c r="J611" s="9">
        <f>SUMIFS('BAZA DANYCH'!$P:$P,'BAZA DANYCH'!$B:$B,STATYSTYKI!$B611,'BAZA DANYCH'!$C:$C,STATYSTYKI!$C611,'BAZA DANYCH'!$G:$G,STATYSTYKI!$D611,'BAZA DANYCH'!$K:$K,STATYSTYKI!J$550)</f>
        <v>0</v>
      </c>
      <c r="K611" s="9">
        <f>SUMIFS('BAZA DANYCH'!$P:$P,'BAZA DANYCH'!$B:$B,STATYSTYKI!$B611,'BAZA DANYCH'!$C:$C,STATYSTYKI!$C611,'BAZA DANYCH'!$G:$G,STATYSTYKI!$D611,'BAZA DANYCH'!$K:$K,STATYSTYKI!K$550)</f>
        <v>0</v>
      </c>
      <c r="L611" s="9">
        <f>SUMIFS('BAZA DANYCH'!$P:$P,'BAZA DANYCH'!$B:$B,STATYSTYKI!$B611,'BAZA DANYCH'!$C:$C,STATYSTYKI!$C611,'BAZA DANYCH'!$G:$G,STATYSTYKI!$D611,'BAZA DANYCH'!$K:$K,STATYSTYKI!L$550)</f>
        <v>0</v>
      </c>
      <c r="M611" s="9">
        <f>SUMIFS('BAZA DANYCH'!$P:$P,'BAZA DANYCH'!$B:$B,STATYSTYKI!$B611,'BAZA DANYCH'!$C:$C,STATYSTYKI!$C611,'BAZA DANYCH'!$G:$G,STATYSTYKI!$D611,'BAZA DANYCH'!$K:$K,STATYSTYKI!M$550)</f>
        <v>0</v>
      </c>
      <c r="N611" s="9">
        <f>SUMIFS('BAZA DANYCH'!$P:$P,'BAZA DANYCH'!$B:$B,STATYSTYKI!$B611,'BAZA DANYCH'!$C:$C,STATYSTYKI!$C611,'BAZA DANYCH'!$G:$G,STATYSTYKI!$D611,'BAZA DANYCH'!$K:$K,STATYSTYKI!N$550)</f>
        <v>0</v>
      </c>
      <c r="O611" s="9">
        <f>SUMIFS('BAZA DANYCH'!$P:$P,'BAZA DANYCH'!$B:$B,STATYSTYKI!$B611,'BAZA DANYCH'!$C:$C,STATYSTYKI!$C611,'BAZA DANYCH'!$G:$G,STATYSTYKI!$D611,'BAZA DANYCH'!$K:$K,STATYSTYKI!O$550)</f>
        <v>0</v>
      </c>
      <c r="P611" s="9">
        <f>SUMIFS('BAZA DANYCH'!$P:$P,'BAZA DANYCH'!$B:$B,STATYSTYKI!$B611,'BAZA DANYCH'!$C:$C,STATYSTYKI!$C611,'BAZA DANYCH'!$G:$G,STATYSTYKI!$D611,'BAZA DANYCH'!$K:$K,STATYSTYKI!P$550)</f>
        <v>0</v>
      </c>
      <c r="Q611" s="9">
        <f>SUMIFS('BAZA DANYCH'!$P:$P,'BAZA DANYCH'!$B:$B,STATYSTYKI!$B611,'BAZA DANYCH'!$C:$C,STATYSTYKI!$C611,'BAZA DANYCH'!$G:$G,STATYSTYKI!$D611,'BAZA DANYCH'!$K:$K,STATYSTYKI!Q$550)</f>
        <v>0</v>
      </c>
      <c r="R611" s="9">
        <f>SUMIFS('BAZA DANYCH'!$P:$P,'BAZA DANYCH'!$B:$B,STATYSTYKI!$B611,'BAZA DANYCH'!$C:$C,STATYSTYKI!$C611,'BAZA DANYCH'!$G:$G,STATYSTYKI!$D611,'BAZA DANYCH'!$K:$K,STATYSTYKI!R$550)</f>
        <v>0</v>
      </c>
      <c r="S611" s="9">
        <f>SUMIFS('BAZA DANYCH'!$P:$P,'BAZA DANYCH'!$B:$B,STATYSTYKI!$B611,'BAZA DANYCH'!$C:$C,STATYSTYKI!$C611,'BAZA DANYCH'!$G:$G,STATYSTYKI!$D611,'BAZA DANYCH'!$K:$K,STATYSTYKI!S$550)</f>
        <v>0</v>
      </c>
      <c r="T611" s="9">
        <f>SUMIFS('BAZA DANYCH'!$P:$P,'BAZA DANYCH'!$B:$B,STATYSTYKI!$B611,'BAZA DANYCH'!$C:$C,STATYSTYKI!$C611,'BAZA DANYCH'!$G:$G,STATYSTYKI!$D611,'BAZA DANYCH'!$K:$K,STATYSTYKI!T$550)</f>
        <v>3</v>
      </c>
      <c r="U611" s="9">
        <f>SUMIFS('BAZA DANYCH'!$P:$P,'BAZA DANYCH'!$B:$B,STATYSTYKI!$B611,'BAZA DANYCH'!$C:$C,STATYSTYKI!$C611,'BAZA DANYCH'!$G:$G,STATYSTYKI!$D611,'BAZA DANYCH'!$K:$K,STATYSTYKI!U$550)</f>
        <v>0</v>
      </c>
      <c r="V611" s="9">
        <f>SUMIFS('BAZA DANYCH'!$P:$P,'BAZA DANYCH'!$B:$B,STATYSTYKI!$B611,'BAZA DANYCH'!$C:$C,STATYSTYKI!$C611,'BAZA DANYCH'!$G:$G,STATYSTYKI!$D611,'BAZA DANYCH'!$K:$K,STATYSTYKI!V$550)</f>
        <v>0</v>
      </c>
      <c r="W611" s="9">
        <f>SUMIFS('BAZA DANYCH'!$P:$P,'BAZA DANYCH'!$B:$B,STATYSTYKI!$B611,'BAZA DANYCH'!$C:$C,STATYSTYKI!$C611,'BAZA DANYCH'!$G:$G,STATYSTYKI!$D611,'BAZA DANYCH'!$K:$K,STATYSTYKI!W$550)</f>
        <v>0</v>
      </c>
      <c r="X611" s="9">
        <f>SUMIFS('BAZA DANYCH'!$P:$P,'BAZA DANYCH'!$B:$B,STATYSTYKI!$B611,'BAZA DANYCH'!$C:$C,STATYSTYKI!$C611,'BAZA DANYCH'!$G:$G,STATYSTYKI!$D611,'BAZA DANYCH'!$K:$K,STATYSTYKI!X$550)</f>
        <v>0</v>
      </c>
      <c r="Y611" s="9">
        <f>SUMIFS('BAZA DANYCH'!$P:$P,'BAZA DANYCH'!$B:$B,STATYSTYKI!$B611,'BAZA DANYCH'!$C:$C,STATYSTYKI!$C611,'BAZA DANYCH'!$G:$G,STATYSTYKI!$D611,'BAZA DANYCH'!$K:$K,STATYSTYKI!Y$550)</f>
        <v>0</v>
      </c>
      <c r="Z611" s="9">
        <f>SUMIFS('BAZA DANYCH'!$P:$P,'BAZA DANYCH'!$B:$B,STATYSTYKI!$B611,'BAZA DANYCH'!$C:$C,STATYSTYKI!$C611,'BAZA DANYCH'!$G:$G,STATYSTYKI!$D611,'BAZA DANYCH'!$K:$K,STATYSTYKI!Z$550)</f>
        <v>0</v>
      </c>
      <c r="AA611" s="9">
        <f>SUMIFS('BAZA DANYCH'!$P:$P,'BAZA DANYCH'!$B:$B,STATYSTYKI!$B611,'BAZA DANYCH'!$C:$C,STATYSTYKI!$C611,'BAZA DANYCH'!$G:$G,STATYSTYKI!$D611,'BAZA DANYCH'!$K:$K,STATYSTYKI!AA$550)</f>
        <v>1</v>
      </c>
      <c r="AB611" s="9">
        <f>SUMIFS('BAZA DANYCH'!$P:$P,'BAZA DANYCH'!$B:$B,STATYSTYKI!$B611,'BAZA DANYCH'!$C:$C,STATYSTYKI!$C611,'BAZA DANYCH'!$G:$G,STATYSTYKI!$D611,'BAZA DANYCH'!$K:$K,STATYSTYKI!AB$550)</f>
        <v>0</v>
      </c>
      <c r="AC611" s="9">
        <f>SUMIFS('BAZA DANYCH'!$P:$P,'BAZA DANYCH'!$B:$B,STATYSTYKI!$B611,'BAZA DANYCH'!$C:$C,STATYSTYKI!$C611,'BAZA DANYCH'!$G:$G,STATYSTYKI!$D611,'BAZA DANYCH'!$K:$K,STATYSTYKI!AC$550)</f>
        <v>0</v>
      </c>
      <c r="AD611" s="9">
        <f>SUMIFS('BAZA DANYCH'!$P:$P,'BAZA DANYCH'!$B:$B,STATYSTYKI!$B611,'BAZA DANYCH'!$C:$C,STATYSTYKI!$C611,'BAZA DANYCH'!$G:$G,STATYSTYKI!$D611,'BAZA DANYCH'!$K:$K,STATYSTYKI!AD$550)</f>
        <v>0</v>
      </c>
      <c r="AE611" s="9">
        <f>SUMIFS('BAZA DANYCH'!$P:$P,'BAZA DANYCH'!$B:$B,STATYSTYKI!$B611,'BAZA DANYCH'!$C:$C,STATYSTYKI!$C611,'BAZA DANYCH'!$G:$G,STATYSTYKI!$D611,'BAZA DANYCH'!$K:$K,STATYSTYKI!AE$550)</f>
        <v>0</v>
      </c>
      <c r="AF611" s="9">
        <f>SUMIFS('BAZA DANYCH'!$P:$P,'BAZA DANYCH'!$B:$B,STATYSTYKI!$B611,'BAZA DANYCH'!$C:$C,STATYSTYKI!$C611,'BAZA DANYCH'!$G:$G,STATYSTYKI!$D611,'BAZA DANYCH'!$K:$K,STATYSTYKI!AF$550)</f>
        <v>0</v>
      </c>
      <c r="AG611" s="9">
        <f>SUMIFS('BAZA DANYCH'!$P:$P,'BAZA DANYCH'!$B:$B,STATYSTYKI!$B611,'BAZA DANYCH'!$C:$C,STATYSTYKI!$C611,'BAZA DANYCH'!$G:$G,STATYSTYKI!$D611,'BAZA DANYCH'!$K:$K,STATYSTYKI!AG$550)</f>
        <v>1</v>
      </c>
      <c r="AH611" s="9">
        <f>SUMIFS('BAZA DANYCH'!$P:$P,'BAZA DANYCH'!$B:$B,STATYSTYKI!$B611,'BAZA DANYCH'!$C:$C,STATYSTYKI!$C611,'BAZA DANYCH'!$G:$G,STATYSTYKI!$D611,'BAZA DANYCH'!$K:$K,STATYSTYKI!AH$550)</f>
        <v>0</v>
      </c>
      <c r="AI611" s="9">
        <f>SUMIFS('BAZA DANYCH'!$P:$P,'BAZA DANYCH'!$B:$B,STATYSTYKI!$B611,'BAZA DANYCH'!$C:$C,STATYSTYKI!$C611,'BAZA DANYCH'!$G:$G,STATYSTYKI!$D611,'BAZA DANYCH'!$K:$K,STATYSTYKI!AI$550)</f>
        <v>0</v>
      </c>
      <c r="AJ611" s="9">
        <f>SUMIFS('BAZA DANYCH'!$P:$P,'BAZA DANYCH'!$B:$B,STATYSTYKI!$B611,'BAZA DANYCH'!$C:$C,STATYSTYKI!$C611,'BAZA DANYCH'!$G:$G,STATYSTYKI!$D611,'BAZA DANYCH'!$K:$K,STATYSTYKI!AJ$550)</f>
        <v>0</v>
      </c>
      <c r="AK611" s="9">
        <f>SUMIFS('BAZA DANYCH'!$P:$P,'BAZA DANYCH'!$B:$B,STATYSTYKI!$B611,'BAZA DANYCH'!$C:$C,STATYSTYKI!$C611,'BAZA DANYCH'!$G:$G,STATYSTYKI!$D611,'BAZA DANYCH'!$K:$K,STATYSTYKI!AK$550)</f>
        <v>0</v>
      </c>
      <c r="AL611" s="9">
        <f>SUMIFS('BAZA DANYCH'!$P:$P,'BAZA DANYCH'!$B:$B,STATYSTYKI!$B611,'BAZA DANYCH'!$C:$C,STATYSTYKI!$C611,'BAZA DANYCH'!$G:$G,STATYSTYKI!$D611,'BAZA DANYCH'!$K:$K,STATYSTYKI!AL$550)</f>
        <v>2</v>
      </c>
      <c r="AM611" s="9">
        <f>SUMIFS('BAZA DANYCH'!$P:$P,'BAZA DANYCH'!$B:$B,STATYSTYKI!$B611,'BAZA DANYCH'!$C:$C,STATYSTYKI!$C611,'BAZA DANYCH'!$G:$G,STATYSTYKI!$D611,'BAZA DANYCH'!$K:$K,STATYSTYKI!AM$550)</f>
        <v>1</v>
      </c>
      <c r="AN611" s="9">
        <f>SUMIFS('BAZA DANYCH'!$P:$P,'BAZA DANYCH'!$B:$B,STATYSTYKI!$B611,'BAZA DANYCH'!$C:$C,STATYSTYKI!$C611,'BAZA DANYCH'!$G:$G,STATYSTYKI!$D611,'BAZA DANYCH'!$K:$K,STATYSTYKI!AN$550)</f>
        <v>0</v>
      </c>
      <c r="AO611" s="9">
        <f>SUMIFS('BAZA DANYCH'!$P:$P,'BAZA DANYCH'!$B:$B,STATYSTYKI!$B611,'BAZA DANYCH'!$C:$C,STATYSTYKI!$C611,'BAZA DANYCH'!$G:$G,STATYSTYKI!$D611,'BAZA DANYCH'!$K:$K,STATYSTYKI!AO$550)</f>
        <v>0</v>
      </c>
      <c r="AP611" s="9">
        <f>SUMIFS('BAZA DANYCH'!$P:$P,'BAZA DANYCH'!$B:$B,STATYSTYKI!$B611,'BAZA DANYCH'!$C:$C,STATYSTYKI!$C611,'BAZA DANYCH'!$G:$G,STATYSTYKI!$D611,'BAZA DANYCH'!$K:$K,STATYSTYKI!AP$550)</f>
        <v>1</v>
      </c>
      <c r="AQ611" s="9">
        <f>SUMIFS('BAZA DANYCH'!$P:$P,'BAZA DANYCH'!$B:$B,STATYSTYKI!$B611,'BAZA DANYCH'!$C:$C,STATYSTYKI!$C611,'BAZA DANYCH'!$G:$G,STATYSTYKI!$D611,'BAZA DANYCH'!$K:$K,STATYSTYKI!AQ$550)</f>
        <v>1</v>
      </c>
      <c r="AR611" s="9">
        <f>SUMIFS('BAZA DANYCH'!$P:$P,'BAZA DANYCH'!$B:$B,STATYSTYKI!$B611,'BAZA DANYCH'!$C:$C,STATYSTYKI!$C611,'BAZA DANYCH'!$G:$G,STATYSTYKI!$D611,'BAZA DANYCH'!$K:$K,STATYSTYKI!AR$550)</f>
        <v>1</v>
      </c>
      <c r="AS611" s="9">
        <f>SUMIFS('BAZA DANYCH'!$P:$P,'BAZA DANYCH'!$B:$B,STATYSTYKI!$B611,'BAZA DANYCH'!$C:$C,STATYSTYKI!$C611,'BAZA DANYCH'!$G:$G,STATYSTYKI!$D611,'BAZA DANYCH'!$K:$K,STATYSTYKI!AS$550)</f>
        <v>0</v>
      </c>
      <c r="AT611" s="9">
        <f>SUMIFS('BAZA DANYCH'!$P:$P,'BAZA DANYCH'!$B:$B,STATYSTYKI!$B611,'BAZA DANYCH'!$C:$C,STATYSTYKI!$C611,'BAZA DANYCH'!$G:$G,STATYSTYKI!$D611,'BAZA DANYCH'!$K:$K,STATYSTYKI!AT$550)</f>
        <v>0</v>
      </c>
      <c r="AU611" s="9">
        <f>SUMIFS('BAZA DANYCH'!$P:$P,'BAZA DANYCH'!$B:$B,STATYSTYKI!$B611,'BAZA DANYCH'!$C:$C,STATYSTYKI!$C611,'BAZA DANYCH'!$G:$G,STATYSTYKI!$D611,'BAZA DANYCH'!$K:$K,STATYSTYKI!AU$550)</f>
        <v>0</v>
      </c>
      <c r="AV611" s="9">
        <f>SUMIFS('BAZA DANYCH'!$P:$P,'BAZA DANYCH'!$B:$B,STATYSTYKI!$B611,'BAZA DANYCH'!$C:$C,STATYSTYKI!$C611,'BAZA DANYCH'!$G:$G,STATYSTYKI!$D611,'BAZA DANYCH'!$K:$K,STATYSTYKI!AV$550)</f>
        <v>0</v>
      </c>
      <c r="AW611" s="9">
        <f>SUMIFS('BAZA DANYCH'!$P:$P,'BAZA DANYCH'!$B:$B,STATYSTYKI!$B611,'BAZA DANYCH'!$C:$C,STATYSTYKI!$C611,'BAZA DANYCH'!$G:$G,STATYSTYKI!$D611,'BAZA DANYCH'!$K:$K,STATYSTYKI!AW$550)</f>
        <v>0</v>
      </c>
      <c r="AX611" s="9">
        <f>SUMIFS('BAZA DANYCH'!$P:$P,'BAZA DANYCH'!$B:$B,STATYSTYKI!$B611,'BAZA DANYCH'!$C:$C,STATYSTYKI!$C611,'BAZA DANYCH'!$G:$G,STATYSTYKI!$D611,'BAZA DANYCH'!$K:$K,STATYSTYKI!AX$550)</f>
        <v>1</v>
      </c>
      <c r="AY611" s="9">
        <f>SUMIFS('BAZA DANYCH'!$P:$P,'BAZA DANYCH'!$B:$B,STATYSTYKI!$B611,'BAZA DANYCH'!$C:$C,STATYSTYKI!$C611,'BAZA DANYCH'!$G:$G,STATYSTYKI!$D611,'BAZA DANYCH'!$K:$K,STATYSTYKI!AY$550)</f>
        <v>0</v>
      </c>
      <c r="AZ611" s="9">
        <f>SUMIFS('BAZA DANYCH'!$P:$P,'BAZA DANYCH'!$B:$B,STATYSTYKI!$B611,'BAZA DANYCH'!$C:$C,STATYSTYKI!$C611,'BAZA DANYCH'!$G:$G,STATYSTYKI!$D611,'BAZA DANYCH'!$K:$K,STATYSTYKI!AZ$550)</f>
        <v>1</v>
      </c>
      <c r="BA611" s="9">
        <f>SUMIFS('BAZA DANYCH'!$P:$P,'BAZA DANYCH'!$B:$B,STATYSTYKI!$B611,'BAZA DANYCH'!$C:$C,STATYSTYKI!$C611,'BAZA DANYCH'!$G:$G,STATYSTYKI!$D611,'BAZA DANYCH'!$K:$K,STATYSTYKI!BA$550)</f>
        <v>0</v>
      </c>
      <c r="BB611" s="9">
        <f>SUMIFS('BAZA DANYCH'!$P:$P,'BAZA DANYCH'!$B:$B,STATYSTYKI!$B611,'BAZA DANYCH'!$C:$C,STATYSTYKI!$C611,'BAZA DANYCH'!$G:$G,STATYSTYKI!$D611,'BAZA DANYCH'!$K:$K,STATYSTYKI!BB$550)</f>
        <v>1</v>
      </c>
      <c r="BC611" s="9">
        <f>SUMIFS('BAZA DANYCH'!$P:$P,'BAZA DANYCH'!$B:$B,STATYSTYKI!$B611,'BAZA DANYCH'!$C:$C,STATYSTYKI!$C611,'BAZA DANYCH'!$G:$G,STATYSTYKI!$D611,'BAZA DANYCH'!$K:$K,STATYSTYKI!BC$550)</f>
        <v>0</v>
      </c>
      <c r="BD611" s="9">
        <f>SUMIFS('BAZA DANYCH'!$P:$P,'BAZA DANYCH'!$B:$B,STATYSTYKI!$B611,'BAZA DANYCH'!$C:$C,STATYSTYKI!$C611,'BAZA DANYCH'!$G:$G,STATYSTYKI!$D611,'BAZA DANYCH'!$K:$K,STATYSTYKI!BD$550)</f>
        <v>1</v>
      </c>
      <c r="BE611" s="9">
        <f>SUMIFS('BAZA DANYCH'!$P:$P,'BAZA DANYCH'!$B:$B,STATYSTYKI!$B611,'BAZA DANYCH'!$C:$C,STATYSTYKI!$C611,'BAZA DANYCH'!$G:$G,STATYSTYKI!$D611,'BAZA DANYCH'!$K:$K,STATYSTYKI!BE$550)</f>
        <v>1</v>
      </c>
      <c r="BF611" s="9">
        <f>SUMIFS('BAZA DANYCH'!$P:$P,'BAZA DANYCH'!$B:$B,STATYSTYKI!$B611,'BAZA DANYCH'!$C:$C,STATYSTYKI!$C611,'BAZA DANYCH'!$G:$G,STATYSTYKI!$D611,'BAZA DANYCH'!$K:$K,STATYSTYKI!BF$550)</f>
        <v>1</v>
      </c>
      <c r="BG611" s="9">
        <f>SUMIFS('BAZA DANYCH'!$P:$P,'BAZA DANYCH'!$B:$B,STATYSTYKI!$B611,'BAZA DANYCH'!$C:$C,STATYSTYKI!$C611,'BAZA DANYCH'!$G:$G,STATYSTYKI!$D611,'BAZA DANYCH'!$K:$K,STATYSTYKI!BG$550)</f>
        <v>2</v>
      </c>
      <c r="BH611" s="9">
        <f>SUMIFS('BAZA DANYCH'!$P:$P,'BAZA DANYCH'!$B:$B,STATYSTYKI!$B611,'BAZA DANYCH'!$C:$C,STATYSTYKI!$C611,'BAZA DANYCH'!$G:$G,STATYSTYKI!$D611,'BAZA DANYCH'!$K:$K,STATYSTYKI!BH$550)</f>
        <v>1</v>
      </c>
      <c r="BI611" s="9">
        <f>SUMIFS('BAZA DANYCH'!$P:$P,'BAZA DANYCH'!$B:$B,STATYSTYKI!$B611,'BAZA DANYCH'!$C:$C,STATYSTYKI!$C611,'BAZA DANYCH'!$G:$G,STATYSTYKI!$D611,'BAZA DANYCH'!$K:$K,STATYSTYKI!BI$550)</f>
        <v>0</v>
      </c>
      <c r="BJ611" s="9">
        <f>SUMIFS('BAZA DANYCH'!$P:$P,'BAZA DANYCH'!$B:$B,STATYSTYKI!$B611,'BAZA DANYCH'!$C:$C,STATYSTYKI!$C611,'BAZA DANYCH'!$G:$G,STATYSTYKI!$D611,'BAZA DANYCH'!$K:$K,STATYSTYKI!BJ$550)</f>
        <v>0</v>
      </c>
      <c r="BK611" s="9">
        <f>SUMIFS('BAZA DANYCH'!$P:$P,'BAZA DANYCH'!$B:$B,STATYSTYKI!$B611,'BAZA DANYCH'!$C:$C,STATYSTYKI!$C611,'BAZA DANYCH'!$G:$G,STATYSTYKI!$D611,'BAZA DANYCH'!$K:$K,STATYSTYKI!BK$550)</f>
        <v>0</v>
      </c>
      <c r="BL611" s="9">
        <f>SUMIFS('BAZA DANYCH'!$P:$P,'BAZA DANYCH'!$B:$B,STATYSTYKI!$B611,'BAZA DANYCH'!$C:$C,STATYSTYKI!$C611,'BAZA DANYCH'!$G:$G,STATYSTYKI!$D611,'BAZA DANYCH'!$K:$K,STATYSTYKI!BL$550)</f>
        <v>1</v>
      </c>
      <c r="BM611" s="9">
        <f>SUMIFS('BAZA DANYCH'!$P:$P,'BAZA DANYCH'!$B:$B,STATYSTYKI!$B611,'BAZA DANYCH'!$C:$C,STATYSTYKI!$C611,'BAZA DANYCH'!$G:$G,STATYSTYKI!$D611,'BAZA DANYCH'!$K:$K,STATYSTYKI!BM$550)</f>
        <v>0</v>
      </c>
      <c r="BN611" s="9">
        <f>SUMIFS('BAZA DANYCH'!$P:$P,'BAZA DANYCH'!$B:$B,STATYSTYKI!$B611,'BAZA DANYCH'!$C:$C,STATYSTYKI!$C611,'BAZA DANYCH'!$G:$G,STATYSTYKI!$D611,'BAZA DANYCH'!$K:$K,STATYSTYKI!BN$550)</f>
        <v>0</v>
      </c>
      <c r="BO611" s="9">
        <f>SUMIFS('BAZA DANYCH'!$P:$P,'BAZA DANYCH'!$B:$B,STATYSTYKI!$B611,'BAZA DANYCH'!$C:$C,STATYSTYKI!$C611,'BAZA DANYCH'!$G:$G,STATYSTYKI!$D611,'BAZA DANYCH'!$K:$K,STATYSTYKI!BO$550)</f>
        <v>0</v>
      </c>
      <c r="BP611" s="9">
        <f>SUMIFS('BAZA DANYCH'!$P:$P,'BAZA DANYCH'!$B:$B,STATYSTYKI!$B611,'BAZA DANYCH'!$C:$C,STATYSTYKI!$C611,'BAZA DANYCH'!$G:$G,STATYSTYKI!$D611,'BAZA DANYCH'!$K:$K,STATYSTYKI!BP$550)</f>
        <v>0</v>
      </c>
      <c r="BQ611" s="9">
        <f>SUMIFS('BAZA DANYCH'!$P:$P,'BAZA DANYCH'!$B:$B,STATYSTYKI!$B611,'BAZA DANYCH'!$C:$C,STATYSTYKI!$C611,'BAZA DANYCH'!$G:$G,STATYSTYKI!$D611,'BAZA DANYCH'!$K:$K,STATYSTYKI!BQ$550)</f>
        <v>0</v>
      </c>
      <c r="BR611" s="9">
        <f>SUMIFS('BAZA DANYCH'!$P:$P,'BAZA DANYCH'!$B:$B,STATYSTYKI!$B611,'BAZA DANYCH'!$C:$C,STATYSTYKI!$C611,'BAZA DANYCH'!$G:$G,STATYSTYKI!$D611,'BAZA DANYCH'!$K:$K,STATYSTYKI!BR$550)</f>
        <v>0</v>
      </c>
      <c r="BS611" s="9">
        <f>SUMIFS('BAZA DANYCH'!$P:$P,'BAZA DANYCH'!$B:$B,STATYSTYKI!$B611,'BAZA DANYCH'!$C:$C,STATYSTYKI!$C611,'BAZA DANYCH'!$G:$G,STATYSTYKI!$D611,'BAZA DANYCH'!$K:$K,STATYSTYKI!BS$550)</f>
        <v>0</v>
      </c>
      <c r="BT611" s="9">
        <f>SUMIFS('BAZA DANYCH'!$P:$P,'BAZA DANYCH'!$B:$B,STATYSTYKI!$B611,'BAZA DANYCH'!$C:$C,STATYSTYKI!$C611,'BAZA DANYCH'!$G:$G,STATYSTYKI!$D611,'BAZA DANYCH'!$K:$K,STATYSTYKI!BT$550)</f>
        <v>0</v>
      </c>
      <c r="BU611" s="9">
        <f>SUMIFS('BAZA DANYCH'!$P:$P,'BAZA DANYCH'!$B:$B,STATYSTYKI!$B611,'BAZA DANYCH'!$C:$C,STATYSTYKI!$C611,'BAZA DANYCH'!$G:$G,STATYSTYKI!$D611,'BAZA DANYCH'!$K:$K,STATYSTYKI!BU$550)</f>
        <v>0</v>
      </c>
      <c r="BV611" s="9">
        <f>SUMIFS('BAZA DANYCH'!$P:$P,'BAZA DANYCH'!$B:$B,STATYSTYKI!$B611,'BAZA DANYCH'!$C:$C,STATYSTYKI!$C611,'BAZA DANYCH'!$G:$G,STATYSTYKI!$D611,'BAZA DANYCH'!$K:$K,STATYSTYKI!BV$550)</f>
        <v>0</v>
      </c>
      <c r="BW611" s="9">
        <f>SUMIFS('BAZA DANYCH'!$P:$P,'BAZA DANYCH'!$B:$B,STATYSTYKI!$B611,'BAZA DANYCH'!$C:$C,STATYSTYKI!$C611,'BAZA DANYCH'!$G:$G,STATYSTYKI!$D611,'BAZA DANYCH'!$K:$K,STATYSTYKI!BW$550)</f>
        <v>0</v>
      </c>
      <c r="BX611" s="9">
        <f>SUMIFS('BAZA DANYCH'!$P:$P,'BAZA DANYCH'!$B:$B,STATYSTYKI!$B611,'BAZA DANYCH'!$C:$C,STATYSTYKI!$C611,'BAZA DANYCH'!$G:$G,STATYSTYKI!$D611,'BAZA DANYCH'!$K:$K,STATYSTYKI!BX$550)</f>
        <v>0</v>
      </c>
      <c r="BY611" s="9">
        <f>SUMIFS('BAZA DANYCH'!$P:$P,'BAZA DANYCH'!$B:$B,STATYSTYKI!$B611,'BAZA DANYCH'!$C:$C,STATYSTYKI!$C611,'BAZA DANYCH'!$G:$G,STATYSTYKI!$D611,'BAZA DANYCH'!$K:$K,STATYSTYKI!BY$550)</f>
        <v>0</v>
      </c>
      <c r="BZ611" s="9">
        <f>SUMIFS('BAZA DANYCH'!$P:$P,'BAZA DANYCH'!$B:$B,STATYSTYKI!$B611,'BAZA DANYCH'!$C:$C,STATYSTYKI!$C611,'BAZA DANYCH'!$G:$G,STATYSTYKI!$D611,'BAZA DANYCH'!$K:$K,STATYSTYKI!BZ$550)</f>
        <v>0</v>
      </c>
      <c r="CA611" s="9">
        <f>SUMIFS('BAZA DANYCH'!$P:$P,'BAZA DANYCH'!$B:$B,STATYSTYKI!$B611,'BAZA DANYCH'!$C:$C,STATYSTYKI!$C611,'BAZA DANYCH'!$G:$G,STATYSTYKI!$D611,'BAZA DANYCH'!$K:$K,STATYSTYKI!CA$550)</f>
        <v>0</v>
      </c>
      <c r="CB611" s="9">
        <f>SUMIFS('BAZA DANYCH'!$P:$P,'BAZA DANYCH'!$B:$B,STATYSTYKI!$B611,'BAZA DANYCH'!$C:$C,STATYSTYKI!$C611,'BAZA DANYCH'!$G:$G,STATYSTYKI!$D611,'BAZA DANYCH'!$K:$K,STATYSTYKI!CB$550)</f>
        <v>0</v>
      </c>
      <c r="CC611" s="9">
        <f>SUMIFS('BAZA DANYCH'!$P:$P,'BAZA DANYCH'!$B:$B,STATYSTYKI!$B611,'BAZA DANYCH'!$C:$C,STATYSTYKI!$C611,'BAZA DANYCH'!$G:$G,STATYSTYKI!$D611,'BAZA DANYCH'!$K:$K,STATYSTYKI!CC$550)</f>
        <v>0</v>
      </c>
      <c r="CD611" s="9">
        <f>SUMIFS('BAZA DANYCH'!$P:$P,'BAZA DANYCH'!$B:$B,STATYSTYKI!$B611,'BAZA DANYCH'!$C:$C,STATYSTYKI!$C611,'BAZA DANYCH'!$G:$G,STATYSTYKI!$D611,'BAZA DANYCH'!$K:$K,STATYSTYKI!CD$550)</f>
        <v>0</v>
      </c>
      <c r="CE611" s="9">
        <f>SUMIFS('BAZA DANYCH'!$P:$P,'BAZA DANYCH'!$B:$B,STATYSTYKI!$B611,'BAZA DANYCH'!$C:$C,STATYSTYKI!$C611,'BAZA DANYCH'!$G:$G,STATYSTYKI!$D611,'BAZA DANYCH'!$K:$K,STATYSTYKI!CE$550)</f>
        <v>0</v>
      </c>
      <c r="CF611" s="9">
        <f>SUMIFS('BAZA DANYCH'!$P:$P,'BAZA DANYCH'!$B:$B,STATYSTYKI!$B611,'BAZA DANYCH'!$C:$C,STATYSTYKI!$C611,'BAZA DANYCH'!$G:$G,STATYSTYKI!$D611,'BAZA DANYCH'!$K:$K,STATYSTYKI!CF$550)</f>
        <v>0</v>
      </c>
      <c r="CG611" s="9">
        <f>SUMIFS('BAZA DANYCH'!$P:$P,'BAZA DANYCH'!$B:$B,STATYSTYKI!$B611,'BAZA DANYCH'!$C:$C,STATYSTYKI!$C611,'BAZA DANYCH'!$G:$G,STATYSTYKI!$D611,'BAZA DANYCH'!$K:$K,STATYSTYKI!CG$550)</f>
        <v>0</v>
      </c>
      <c r="CH611" s="9">
        <f>SUMIFS('BAZA DANYCH'!$P:$P,'BAZA DANYCH'!$B:$B,STATYSTYKI!$B611,'BAZA DANYCH'!$C:$C,STATYSTYKI!$C611,'BAZA DANYCH'!$G:$G,STATYSTYKI!$D611,'BAZA DANYCH'!$K:$K,STATYSTYKI!CH$550)</f>
        <v>0</v>
      </c>
      <c r="CI611" s="9">
        <f>SUMIFS('BAZA DANYCH'!$P:$P,'BAZA DANYCH'!$B:$B,STATYSTYKI!$B611,'BAZA DANYCH'!$C:$C,STATYSTYKI!$C611,'BAZA DANYCH'!$G:$G,STATYSTYKI!$D611,'BAZA DANYCH'!$K:$K,STATYSTYKI!CI$550)</f>
        <v>0</v>
      </c>
      <c r="CJ611" s="9">
        <f>SUMIFS('BAZA DANYCH'!$P:$P,'BAZA DANYCH'!$B:$B,STATYSTYKI!$B611,'BAZA DANYCH'!$C:$C,STATYSTYKI!$C611,'BAZA DANYCH'!$G:$G,STATYSTYKI!$D611,'BAZA DANYCH'!$K:$K,STATYSTYKI!CJ$550)</f>
        <v>0</v>
      </c>
      <c r="CK611" s="9">
        <f>SUMIFS('BAZA DANYCH'!$P:$P,'BAZA DANYCH'!$B:$B,STATYSTYKI!$B611,'BAZA DANYCH'!$C:$C,STATYSTYKI!$C611,'BAZA DANYCH'!$G:$G,STATYSTYKI!$D611,'BAZA DANYCH'!$K:$K,STATYSTYKI!CK$550)</f>
        <v>0</v>
      </c>
      <c r="CL611" s="9">
        <f>SUMIFS('BAZA DANYCH'!$P:$P,'BAZA DANYCH'!$B:$B,STATYSTYKI!$B611,'BAZA DANYCH'!$C:$C,STATYSTYKI!$C611,'BAZA DANYCH'!$G:$G,STATYSTYKI!$D611,'BAZA DANYCH'!$K:$K,STATYSTYKI!CL$550)</f>
        <v>1</v>
      </c>
      <c r="CM611" s="9">
        <f>SUMIFS('BAZA DANYCH'!$P:$P,'BAZA DANYCH'!$B:$B,STATYSTYKI!$B611,'BAZA DANYCH'!$C:$C,STATYSTYKI!$C611,'BAZA DANYCH'!$G:$G,STATYSTYKI!$D611,'BAZA DANYCH'!$K:$K,STATYSTYKI!CM$550)</f>
        <v>0</v>
      </c>
      <c r="CN611" s="9">
        <f>SUMIFS('BAZA DANYCH'!$P:$P,'BAZA DANYCH'!$B:$B,STATYSTYKI!$B611,'BAZA DANYCH'!$C:$C,STATYSTYKI!$C611,'BAZA DANYCH'!$G:$G,STATYSTYKI!$D611,'BAZA DANYCH'!$K:$K,STATYSTYKI!CN$550)</f>
        <v>0</v>
      </c>
      <c r="CO611" s="9">
        <f>SUMIFS('BAZA DANYCH'!$P:$P,'BAZA DANYCH'!$B:$B,STATYSTYKI!$B611,'BAZA DANYCH'!$C:$C,STATYSTYKI!$C611,'BAZA DANYCH'!$G:$G,STATYSTYKI!$D611,'BAZA DANYCH'!$K:$K,STATYSTYKI!CO$550)</f>
        <v>0</v>
      </c>
      <c r="CP611" s="9">
        <f>SUMIFS('BAZA DANYCH'!$P:$P,'BAZA DANYCH'!$B:$B,STATYSTYKI!$B611,'BAZA DANYCH'!$C:$C,STATYSTYKI!$C611,'BAZA DANYCH'!$G:$G,STATYSTYKI!$D611,'BAZA DANYCH'!$K:$K,STATYSTYKI!CP$550)</f>
        <v>0</v>
      </c>
      <c r="CQ611" s="9">
        <f>SUMIFS('BAZA DANYCH'!$P:$P,'BAZA DANYCH'!$B:$B,STATYSTYKI!$B611,'BAZA DANYCH'!$C:$C,STATYSTYKI!$C611,'BAZA DANYCH'!$G:$G,STATYSTYKI!$D611,'BAZA DANYCH'!$K:$K,STATYSTYKI!CQ$550)</f>
        <v>0</v>
      </c>
      <c r="CR611" s="9">
        <f>SUMIFS('BAZA DANYCH'!$P:$P,'BAZA DANYCH'!$B:$B,STATYSTYKI!$B611,'BAZA DANYCH'!$C:$C,STATYSTYKI!$C611,'BAZA DANYCH'!$G:$G,STATYSTYKI!$D611,'BAZA DANYCH'!$K:$K,STATYSTYKI!CR$550)</f>
        <v>0</v>
      </c>
      <c r="CS611" s="9">
        <f>SUMIFS('BAZA DANYCH'!$P:$P,'BAZA DANYCH'!$B:$B,STATYSTYKI!$B611,'BAZA DANYCH'!$C:$C,STATYSTYKI!$C611,'BAZA DANYCH'!$G:$G,STATYSTYKI!$D611,'BAZA DANYCH'!$K:$K,STATYSTYKI!CS$550)</f>
        <v>0</v>
      </c>
      <c r="CT611" s="9">
        <f>SUMIFS('BAZA DANYCH'!$P:$P,'BAZA DANYCH'!$B:$B,STATYSTYKI!$B611,'BAZA DANYCH'!$C:$C,STATYSTYKI!$C611,'BAZA DANYCH'!$G:$G,STATYSTYKI!$D611,'BAZA DANYCH'!$K:$K,STATYSTYKI!CT$550)</f>
        <v>0</v>
      </c>
      <c r="CU611" s="9">
        <f>SUMIFS('BAZA DANYCH'!$P:$P,'BAZA DANYCH'!$B:$B,STATYSTYKI!$B611,'BAZA DANYCH'!$C:$C,STATYSTYKI!$C611,'BAZA DANYCH'!$G:$G,STATYSTYKI!$D611,'BAZA DANYCH'!$K:$K,STATYSTYKI!CU$550)</f>
        <v>0</v>
      </c>
      <c r="CV611" s="9">
        <f>SUMIFS('BAZA DANYCH'!$P:$P,'BAZA DANYCH'!$B:$B,STATYSTYKI!$B611,'BAZA DANYCH'!$C:$C,STATYSTYKI!$C611,'BAZA DANYCH'!$G:$G,STATYSTYKI!$D611,'BAZA DANYCH'!$K:$K,STATYSTYKI!CV$550)</f>
        <v>0</v>
      </c>
      <c r="CW611" s="9">
        <f>SUMIFS('BAZA DANYCH'!$P:$P,'BAZA DANYCH'!$B:$B,STATYSTYKI!$B611,'BAZA DANYCH'!$C:$C,STATYSTYKI!$C611,'BAZA DANYCH'!$G:$G,STATYSTYKI!$D611,'BAZA DANYCH'!$K:$K,STATYSTYKI!CW$550)</f>
        <v>0</v>
      </c>
      <c r="CX611" s="9">
        <f>SUMIFS('BAZA DANYCH'!$P:$P,'BAZA DANYCH'!$B:$B,STATYSTYKI!$B611,'BAZA DANYCH'!$C:$C,STATYSTYKI!$C611,'BAZA DANYCH'!$G:$G,STATYSTYKI!$D611,'BAZA DANYCH'!$K:$K,STATYSTYKI!CX$550)</f>
        <v>0</v>
      </c>
    </row>
    <row r="612" spans="1:102" hidden="1">
      <c r="A612" s="8"/>
      <c r="B612" s="60" t="s">
        <v>127</v>
      </c>
      <c r="C612" s="61" t="s">
        <v>128</v>
      </c>
      <c r="D612" s="61" t="s">
        <v>129</v>
      </c>
      <c r="E612" s="82" t="s">
        <v>7</v>
      </c>
      <c r="F612" s="64">
        <f t="shared" si="275"/>
        <v>1</v>
      </c>
      <c r="G612" s="9">
        <f>SUMIFS('BAZA DANYCH'!$Q:$Q,'BAZA DANYCH'!$B:$B,STATYSTYKI!$B612,'BAZA DANYCH'!$C:$C,STATYSTYKI!$C612,'BAZA DANYCH'!$G:$G,STATYSTYKI!$D612,'BAZA DANYCH'!$K:$K,STATYSTYKI!G$550)</f>
        <v>0</v>
      </c>
      <c r="H612" s="9">
        <f>SUMIFS('BAZA DANYCH'!$Q:$Q,'BAZA DANYCH'!$B:$B,STATYSTYKI!$B612,'BAZA DANYCH'!$C:$C,STATYSTYKI!$C612,'BAZA DANYCH'!$G:$G,STATYSTYKI!$D612,'BAZA DANYCH'!$K:$K,STATYSTYKI!H$550)</f>
        <v>0</v>
      </c>
      <c r="I612" s="9">
        <f>SUMIFS('BAZA DANYCH'!$Q:$Q,'BAZA DANYCH'!$B:$B,STATYSTYKI!$B612,'BAZA DANYCH'!$C:$C,STATYSTYKI!$C612,'BAZA DANYCH'!$G:$G,STATYSTYKI!$D612,'BAZA DANYCH'!$K:$K,STATYSTYKI!I$550)</f>
        <v>0</v>
      </c>
      <c r="J612" s="9">
        <f>SUMIFS('BAZA DANYCH'!$Q:$Q,'BAZA DANYCH'!$B:$B,STATYSTYKI!$B612,'BAZA DANYCH'!$C:$C,STATYSTYKI!$C612,'BAZA DANYCH'!$G:$G,STATYSTYKI!$D612,'BAZA DANYCH'!$K:$K,STATYSTYKI!J$550)</f>
        <v>0</v>
      </c>
      <c r="K612" s="9">
        <f>SUMIFS('BAZA DANYCH'!$Q:$Q,'BAZA DANYCH'!$B:$B,STATYSTYKI!$B612,'BAZA DANYCH'!$C:$C,STATYSTYKI!$C612,'BAZA DANYCH'!$G:$G,STATYSTYKI!$D612,'BAZA DANYCH'!$K:$K,STATYSTYKI!K$550)</f>
        <v>0</v>
      </c>
      <c r="L612" s="9">
        <f>SUMIFS('BAZA DANYCH'!$Q:$Q,'BAZA DANYCH'!$B:$B,STATYSTYKI!$B612,'BAZA DANYCH'!$C:$C,STATYSTYKI!$C612,'BAZA DANYCH'!$G:$G,STATYSTYKI!$D612,'BAZA DANYCH'!$K:$K,STATYSTYKI!L$550)</f>
        <v>0</v>
      </c>
      <c r="M612" s="9">
        <f>SUMIFS('BAZA DANYCH'!$Q:$Q,'BAZA DANYCH'!$B:$B,STATYSTYKI!$B612,'BAZA DANYCH'!$C:$C,STATYSTYKI!$C612,'BAZA DANYCH'!$G:$G,STATYSTYKI!$D612,'BAZA DANYCH'!$K:$K,STATYSTYKI!M$550)</f>
        <v>0</v>
      </c>
      <c r="N612" s="9">
        <f>SUMIFS('BAZA DANYCH'!$Q:$Q,'BAZA DANYCH'!$B:$B,STATYSTYKI!$B612,'BAZA DANYCH'!$C:$C,STATYSTYKI!$C612,'BAZA DANYCH'!$G:$G,STATYSTYKI!$D612,'BAZA DANYCH'!$K:$K,STATYSTYKI!N$550)</f>
        <v>0</v>
      </c>
      <c r="O612" s="9">
        <f>SUMIFS('BAZA DANYCH'!$Q:$Q,'BAZA DANYCH'!$B:$B,STATYSTYKI!$B612,'BAZA DANYCH'!$C:$C,STATYSTYKI!$C612,'BAZA DANYCH'!$G:$G,STATYSTYKI!$D612,'BAZA DANYCH'!$K:$K,STATYSTYKI!O$550)</f>
        <v>0</v>
      </c>
      <c r="P612" s="9">
        <f>SUMIFS('BAZA DANYCH'!$Q:$Q,'BAZA DANYCH'!$B:$B,STATYSTYKI!$B612,'BAZA DANYCH'!$C:$C,STATYSTYKI!$C612,'BAZA DANYCH'!$G:$G,STATYSTYKI!$D612,'BAZA DANYCH'!$K:$K,STATYSTYKI!P$550)</f>
        <v>0</v>
      </c>
      <c r="Q612" s="9">
        <f>SUMIFS('BAZA DANYCH'!$Q:$Q,'BAZA DANYCH'!$B:$B,STATYSTYKI!$B612,'BAZA DANYCH'!$C:$C,STATYSTYKI!$C612,'BAZA DANYCH'!$G:$G,STATYSTYKI!$D612,'BAZA DANYCH'!$K:$K,STATYSTYKI!Q$550)</f>
        <v>0</v>
      </c>
      <c r="R612" s="9">
        <f>SUMIFS('BAZA DANYCH'!$Q:$Q,'BAZA DANYCH'!$B:$B,STATYSTYKI!$B612,'BAZA DANYCH'!$C:$C,STATYSTYKI!$C612,'BAZA DANYCH'!$G:$G,STATYSTYKI!$D612,'BAZA DANYCH'!$K:$K,STATYSTYKI!R$550)</f>
        <v>0</v>
      </c>
      <c r="S612" s="9">
        <f>SUMIFS('BAZA DANYCH'!$Q:$Q,'BAZA DANYCH'!$B:$B,STATYSTYKI!$B612,'BAZA DANYCH'!$C:$C,STATYSTYKI!$C612,'BAZA DANYCH'!$G:$G,STATYSTYKI!$D612,'BAZA DANYCH'!$K:$K,STATYSTYKI!S$550)</f>
        <v>0</v>
      </c>
      <c r="T612" s="9">
        <f>SUMIFS('BAZA DANYCH'!$Q:$Q,'BAZA DANYCH'!$B:$B,STATYSTYKI!$B612,'BAZA DANYCH'!$C:$C,STATYSTYKI!$C612,'BAZA DANYCH'!$G:$G,STATYSTYKI!$D612,'BAZA DANYCH'!$K:$K,STATYSTYKI!T$550)</f>
        <v>0</v>
      </c>
      <c r="U612" s="9">
        <f>SUMIFS('BAZA DANYCH'!$Q:$Q,'BAZA DANYCH'!$B:$B,STATYSTYKI!$B612,'BAZA DANYCH'!$C:$C,STATYSTYKI!$C612,'BAZA DANYCH'!$G:$G,STATYSTYKI!$D612,'BAZA DANYCH'!$K:$K,STATYSTYKI!U$550)</f>
        <v>0</v>
      </c>
      <c r="V612" s="9">
        <f>SUMIFS('BAZA DANYCH'!$Q:$Q,'BAZA DANYCH'!$B:$B,STATYSTYKI!$B612,'BAZA DANYCH'!$C:$C,STATYSTYKI!$C612,'BAZA DANYCH'!$G:$G,STATYSTYKI!$D612,'BAZA DANYCH'!$K:$K,STATYSTYKI!V$550)</f>
        <v>0</v>
      </c>
      <c r="W612" s="9">
        <f>SUMIFS('BAZA DANYCH'!$Q:$Q,'BAZA DANYCH'!$B:$B,STATYSTYKI!$B612,'BAZA DANYCH'!$C:$C,STATYSTYKI!$C612,'BAZA DANYCH'!$G:$G,STATYSTYKI!$D612,'BAZA DANYCH'!$K:$K,STATYSTYKI!W$550)</f>
        <v>0</v>
      </c>
      <c r="X612" s="9">
        <f>SUMIFS('BAZA DANYCH'!$Q:$Q,'BAZA DANYCH'!$B:$B,STATYSTYKI!$B612,'BAZA DANYCH'!$C:$C,STATYSTYKI!$C612,'BAZA DANYCH'!$G:$G,STATYSTYKI!$D612,'BAZA DANYCH'!$K:$K,STATYSTYKI!X$550)</f>
        <v>0</v>
      </c>
      <c r="Y612" s="9">
        <f>SUMIFS('BAZA DANYCH'!$Q:$Q,'BAZA DANYCH'!$B:$B,STATYSTYKI!$B612,'BAZA DANYCH'!$C:$C,STATYSTYKI!$C612,'BAZA DANYCH'!$G:$G,STATYSTYKI!$D612,'BAZA DANYCH'!$K:$K,STATYSTYKI!Y$550)</f>
        <v>0</v>
      </c>
      <c r="Z612" s="9">
        <f>SUMIFS('BAZA DANYCH'!$Q:$Q,'BAZA DANYCH'!$B:$B,STATYSTYKI!$B612,'BAZA DANYCH'!$C:$C,STATYSTYKI!$C612,'BAZA DANYCH'!$G:$G,STATYSTYKI!$D612,'BAZA DANYCH'!$K:$K,STATYSTYKI!Z$550)</f>
        <v>0</v>
      </c>
      <c r="AA612" s="9">
        <f>SUMIFS('BAZA DANYCH'!$Q:$Q,'BAZA DANYCH'!$B:$B,STATYSTYKI!$B612,'BAZA DANYCH'!$C:$C,STATYSTYKI!$C612,'BAZA DANYCH'!$G:$G,STATYSTYKI!$D612,'BAZA DANYCH'!$K:$K,STATYSTYKI!AA$550)</f>
        <v>0</v>
      </c>
      <c r="AB612" s="9">
        <f>SUMIFS('BAZA DANYCH'!$Q:$Q,'BAZA DANYCH'!$B:$B,STATYSTYKI!$B612,'BAZA DANYCH'!$C:$C,STATYSTYKI!$C612,'BAZA DANYCH'!$G:$G,STATYSTYKI!$D612,'BAZA DANYCH'!$K:$K,STATYSTYKI!AB$550)</f>
        <v>0</v>
      </c>
      <c r="AC612" s="9">
        <f>SUMIFS('BAZA DANYCH'!$Q:$Q,'BAZA DANYCH'!$B:$B,STATYSTYKI!$B612,'BAZA DANYCH'!$C:$C,STATYSTYKI!$C612,'BAZA DANYCH'!$G:$G,STATYSTYKI!$D612,'BAZA DANYCH'!$K:$K,STATYSTYKI!AC$550)</f>
        <v>0</v>
      </c>
      <c r="AD612" s="9">
        <f>SUMIFS('BAZA DANYCH'!$Q:$Q,'BAZA DANYCH'!$B:$B,STATYSTYKI!$B612,'BAZA DANYCH'!$C:$C,STATYSTYKI!$C612,'BAZA DANYCH'!$G:$G,STATYSTYKI!$D612,'BAZA DANYCH'!$K:$K,STATYSTYKI!AD$550)</f>
        <v>0</v>
      </c>
      <c r="AE612" s="9">
        <f>SUMIFS('BAZA DANYCH'!$Q:$Q,'BAZA DANYCH'!$B:$B,STATYSTYKI!$B612,'BAZA DANYCH'!$C:$C,STATYSTYKI!$C612,'BAZA DANYCH'!$G:$G,STATYSTYKI!$D612,'BAZA DANYCH'!$K:$K,STATYSTYKI!AE$550)</f>
        <v>0</v>
      </c>
      <c r="AF612" s="9">
        <f>SUMIFS('BAZA DANYCH'!$Q:$Q,'BAZA DANYCH'!$B:$B,STATYSTYKI!$B612,'BAZA DANYCH'!$C:$C,STATYSTYKI!$C612,'BAZA DANYCH'!$G:$G,STATYSTYKI!$D612,'BAZA DANYCH'!$K:$K,STATYSTYKI!AF$550)</f>
        <v>0</v>
      </c>
      <c r="AG612" s="9">
        <f>SUMIFS('BAZA DANYCH'!$Q:$Q,'BAZA DANYCH'!$B:$B,STATYSTYKI!$B612,'BAZA DANYCH'!$C:$C,STATYSTYKI!$C612,'BAZA DANYCH'!$G:$G,STATYSTYKI!$D612,'BAZA DANYCH'!$K:$K,STATYSTYKI!AG$550)</f>
        <v>0</v>
      </c>
      <c r="AH612" s="9">
        <f>SUMIFS('BAZA DANYCH'!$Q:$Q,'BAZA DANYCH'!$B:$B,STATYSTYKI!$B612,'BAZA DANYCH'!$C:$C,STATYSTYKI!$C612,'BAZA DANYCH'!$G:$G,STATYSTYKI!$D612,'BAZA DANYCH'!$K:$K,STATYSTYKI!AH$550)</f>
        <v>0</v>
      </c>
      <c r="AI612" s="9">
        <f>SUMIFS('BAZA DANYCH'!$Q:$Q,'BAZA DANYCH'!$B:$B,STATYSTYKI!$B612,'BAZA DANYCH'!$C:$C,STATYSTYKI!$C612,'BAZA DANYCH'!$G:$G,STATYSTYKI!$D612,'BAZA DANYCH'!$K:$K,STATYSTYKI!AI$550)</f>
        <v>0</v>
      </c>
      <c r="AJ612" s="9">
        <f>SUMIFS('BAZA DANYCH'!$Q:$Q,'BAZA DANYCH'!$B:$B,STATYSTYKI!$B612,'BAZA DANYCH'!$C:$C,STATYSTYKI!$C612,'BAZA DANYCH'!$G:$G,STATYSTYKI!$D612,'BAZA DANYCH'!$K:$K,STATYSTYKI!AJ$550)</f>
        <v>0</v>
      </c>
      <c r="AK612" s="9">
        <f>SUMIFS('BAZA DANYCH'!$Q:$Q,'BAZA DANYCH'!$B:$B,STATYSTYKI!$B612,'BAZA DANYCH'!$C:$C,STATYSTYKI!$C612,'BAZA DANYCH'!$G:$G,STATYSTYKI!$D612,'BAZA DANYCH'!$K:$K,STATYSTYKI!AK$550)</f>
        <v>0</v>
      </c>
      <c r="AL612" s="9">
        <f>SUMIFS('BAZA DANYCH'!$Q:$Q,'BAZA DANYCH'!$B:$B,STATYSTYKI!$B612,'BAZA DANYCH'!$C:$C,STATYSTYKI!$C612,'BAZA DANYCH'!$G:$G,STATYSTYKI!$D612,'BAZA DANYCH'!$K:$K,STATYSTYKI!AL$550)</f>
        <v>0</v>
      </c>
      <c r="AM612" s="9">
        <f>SUMIFS('BAZA DANYCH'!$Q:$Q,'BAZA DANYCH'!$B:$B,STATYSTYKI!$B612,'BAZA DANYCH'!$C:$C,STATYSTYKI!$C612,'BAZA DANYCH'!$G:$G,STATYSTYKI!$D612,'BAZA DANYCH'!$K:$K,STATYSTYKI!AM$550)</f>
        <v>0</v>
      </c>
      <c r="AN612" s="9">
        <f>SUMIFS('BAZA DANYCH'!$Q:$Q,'BAZA DANYCH'!$B:$B,STATYSTYKI!$B612,'BAZA DANYCH'!$C:$C,STATYSTYKI!$C612,'BAZA DANYCH'!$G:$G,STATYSTYKI!$D612,'BAZA DANYCH'!$K:$K,STATYSTYKI!AN$550)</f>
        <v>0</v>
      </c>
      <c r="AO612" s="9">
        <f>SUMIFS('BAZA DANYCH'!$Q:$Q,'BAZA DANYCH'!$B:$B,STATYSTYKI!$B612,'BAZA DANYCH'!$C:$C,STATYSTYKI!$C612,'BAZA DANYCH'!$G:$G,STATYSTYKI!$D612,'BAZA DANYCH'!$K:$K,STATYSTYKI!AO$550)</f>
        <v>1</v>
      </c>
      <c r="AP612" s="9">
        <f>SUMIFS('BAZA DANYCH'!$Q:$Q,'BAZA DANYCH'!$B:$B,STATYSTYKI!$B612,'BAZA DANYCH'!$C:$C,STATYSTYKI!$C612,'BAZA DANYCH'!$G:$G,STATYSTYKI!$D612,'BAZA DANYCH'!$K:$K,STATYSTYKI!AP$550)</f>
        <v>0</v>
      </c>
      <c r="AQ612" s="9">
        <f>SUMIFS('BAZA DANYCH'!$Q:$Q,'BAZA DANYCH'!$B:$B,STATYSTYKI!$B612,'BAZA DANYCH'!$C:$C,STATYSTYKI!$C612,'BAZA DANYCH'!$G:$G,STATYSTYKI!$D612,'BAZA DANYCH'!$K:$K,STATYSTYKI!AQ$550)</f>
        <v>0</v>
      </c>
      <c r="AR612" s="9">
        <f>SUMIFS('BAZA DANYCH'!$Q:$Q,'BAZA DANYCH'!$B:$B,STATYSTYKI!$B612,'BAZA DANYCH'!$C:$C,STATYSTYKI!$C612,'BAZA DANYCH'!$G:$G,STATYSTYKI!$D612,'BAZA DANYCH'!$K:$K,STATYSTYKI!AR$550)</f>
        <v>0</v>
      </c>
      <c r="AS612" s="9">
        <f>SUMIFS('BAZA DANYCH'!$Q:$Q,'BAZA DANYCH'!$B:$B,STATYSTYKI!$B612,'BAZA DANYCH'!$C:$C,STATYSTYKI!$C612,'BAZA DANYCH'!$G:$G,STATYSTYKI!$D612,'BAZA DANYCH'!$K:$K,STATYSTYKI!AS$550)</f>
        <v>0</v>
      </c>
      <c r="AT612" s="9">
        <f>SUMIFS('BAZA DANYCH'!$Q:$Q,'BAZA DANYCH'!$B:$B,STATYSTYKI!$B612,'BAZA DANYCH'!$C:$C,STATYSTYKI!$C612,'BAZA DANYCH'!$G:$G,STATYSTYKI!$D612,'BAZA DANYCH'!$K:$K,STATYSTYKI!AT$550)</f>
        <v>0</v>
      </c>
      <c r="AU612" s="9">
        <f>SUMIFS('BAZA DANYCH'!$Q:$Q,'BAZA DANYCH'!$B:$B,STATYSTYKI!$B612,'BAZA DANYCH'!$C:$C,STATYSTYKI!$C612,'BAZA DANYCH'!$G:$G,STATYSTYKI!$D612,'BAZA DANYCH'!$K:$K,STATYSTYKI!AU$550)</f>
        <v>0</v>
      </c>
      <c r="AV612" s="9">
        <f>SUMIFS('BAZA DANYCH'!$Q:$Q,'BAZA DANYCH'!$B:$B,STATYSTYKI!$B612,'BAZA DANYCH'!$C:$C,STATYSTYKI!$C612,'BAZA DANYCH'!$G:$G,STATYSTYKI!$D612,'BAZA DANYCH'!$K:$K,STATYSTYKI!AV$550)</f>
        <v>0</v>
      </c>
      <c r="AW612" s="9">
        <f>SUMIFS('BAZA DANYCH'!$Q:$Q,'BAZA DANYCH'!$B:$B,STATYSTYKI!$B612,'BAZA DANYCH'!$C:$C,STATYSTYKI!$C612,'BAZA DANYCH'!$G:$G,STATYSTYKI!$D612,'BAZA DANYCH'!$K:$K,STATYSTYKI!AW$550)</f>
        <v>0</v>
      </c>
      <c r="AX612" s="9">
        <f>SUMIFS('BAZA DANYCH'!$Q:$Q,'BAZA DANYCH'!$B:$B,STATYSTYKI!$B612,'BAZA DANYCH'!$C:$C,STATYSTYKI!$C612,'BAZA DANYCH'!$G:$G,STATYSTYKI!$D612,'BAZA DANYCH'!$K:$K,STATYSTYKI!AX$550)</f>
        <v>0</v>
      </c>
      <c r="AY612" s="9">
        <f>SUMIFS('BAZA DANYCH'!$Q:$Q,'BAZA DANYCH'!$B:$B,STATYSTYKI!$B612,'BAZA DANYCH'!$C:$C,STATYSTYKI!$C612,'BAZA DANYCH'!$G:$G,STATYSTYKI!$D612,'BAZA DANYCH'!$K:$K,STATYSTYKI!AY$550)</f>
        <v>0</v>
      </c>
      <c r="AZ612" s="9">
        <f>SUMIFS('BAZA DANYCH'!$Q:$Q,'BAZA DANYCH'!$B:$B,STATYSTYKI!$B612,'BAZA DANYCH'!$C:$C,STATYSTYKI!$C612,'BAZA DANYCH'!$G:$G,STATYSTYKI!$D612,'BAZA DANYCH'!$K:$K,STATYSTYKI!AZ$550)</f>
        <v>0</v>
      </c>
      <c r="BA612" s="9">
        <f>SUMIFS('BAZA DANYCH'!$Q:$Q,'BAZA DANYCH'!$B:$B,STATYSTYKI!$B612,'BAZA DANYCH'!$C:$C,STATYSTYKI!$C612,'BAZA DANYCH'!$G:$G,STATYSTYKI!$D612,'BAZA DANYCH'!$K:$K,STATYSTYKI!BA$550)</f>
        <v>0</v>
      </c>
      <c r="BB612" s="9">
        <f>SUMIFS('BAZA DANYCH'!$Q:$Q,'BAZA DANYCH'!$B:$B,STATYSTYKI!$B612,'BAZA DANYCH'!$C:$C,STATYSTYKI!$C612,'BAZA DANYCH'!$G:$G,STATYSTYKI!$D612,'BAZA DANYCH'!$K:$K,STATYSTYKI!BB$550)</f>
        <v>0</v>
      </c>
      <c r="BC612" s="9">
        <f>SUMIFS('BAZA DANYCH'!$Q:$Q,'BAZA DANYCH'!$B:$B,STATYSTYKI!$B612,'BAZA DANYCH'!$C:$C,STATYSTYKI!$C612,'BAZA DANYCH'!$G:$G,STATYSTYKI!$D612,'BAZA DANYCH'!$K:$K,STATYSTYKI!BC$550)</f>
        <v>0</v>
      </c>
      <c r="BD612" s="9">
        <f>SUMIFS('BAZA DANYCH'!$Q:$Q,'BAZA DANYCH'!$B:$B,STATYSTYKI!$B612,'BAZA DANYCH'!$C:$C,STATYSTYKI!$C612,'BAZA DANYCH'!$G:$G,STATYSTYKI!$D612,'BAZA DANYCH'!$K:$K,STATYSTYKI!BD$550)</f>
        <v>0</v>
      </c>
      <c r="BE612" s="9">
        <f>SUMIFS('BAZA DANYCH'!$Q:$Q,'BAZA DANYCH'!$B:$B,STATYSTYKI!$B612,'BAZA DANYCH'!$C:$C,STATYSTYKI!$C612,'BAZA DANYCH'!$G:$G,STATYSTYKI!$D612,'BAZA DANYCH'!$K:$K,STATYSTYKI!BE$550)</f>
        <v>0</v>
      </c>
      <c r="BF612" s="9">
        <f>SUMIFS('BAZA DANYCH'!$Q:$Q,'BAZA DANYCH'!$B:$B,STATYSTYKI!$B612,'BAZA DANYCH'!$C:$C,STATYSTYKI!$C612,'BAZA DANYCH'!$G:$G,STATYSTYKI!$D612,'BAZA DANYCH'!$K:$K,STATYSTYKI!BF$550)</f>
        <v>0</v>
      </c>
      <c r="BG612" s="9">
        <f>SUMIFS('BAZA DANYCH'!$Q:$Q,'BAZA DANYCH'!$B:$B,STATYSTYKI!$B612,'BAZA DANYCH'!$C:$C,STATYSTYKI!$C612,'BAZA DANYCH'!$G:$G,STATYSTYKI!$D612,'BAZA DANYCH'!$K:$K,STATYSTYKI!BG$550)</f>
        <v>0</v>
      </c>
      <c r="BH612" s="9">
        <f>SUMIFS('BAZA DANYCH'!$Q:$Q,'BAZA DANYCH'!$B:$B,STATYSTYKI!$B612,'BAZA DANYCH'!$C:$C,STATYSTYKI!$C612,'BAZA DANYCH'!$G:$G,STATYSTYKI!$D612,'BAZA DANYCH'!$K:$K,STATYSTYKI!BH$550)</f>
        <v>0</v>
      </c>
      <c r="BI612" s="9">
        <f>SUMIFS('BAZA DANYCH'!$Q:$Q,'BAZA DANYCH'!$B:$B,STATYSTYKI!$B612,'BAZA DANYCH'!$C:$C,STATYSTYKI!$C612,'BAZA DANYCH'!$G:$G,STATYSTYKI!$D612,'BAZA DANYCH'!$K:$K,STATYSTYKI!BI$550)</f>
        <v>0</v>
      </c>
      <c r="BJ612" s="9">
        <f>SUMIFS('BAZA DANYCH'!$Q:$Q,'BAZA DANYCH'!$B:$B,STATYSTYKI!$B612,'BAZA DANYCH'!$C:$C,STATYSTYKI!$C612,'BAZA DANYCH'!$G:$G,STATYSTYKI!$D612,'BAZA DANYCH'!$K:$K,STATYSTYKI!BJ$550)</f>
        <v>0</v>
      </c>
      <c r="BK612" s="9">
        <f>SUMIFS('BAZA DANYCH'!$Q:$Q,'BAZA DANYCH'!$B:$B,STATYSTYKI!$B612,'BAZA DANYCH'!$C:$C,STATYSTYKI!$C612,'BAZA DANYCH'!$G:$G,STATYSTYKI!$D612,'BAZA DANYCH'!$K:$K,STATYSTYKI!BK$550)</f>
        <v>0</v>
      </c>
      <c r="BL612" s="9">
        <f>SUMIFS('BAZA DANYCH'!$Q:$Q,'BAZA DANYCH'!$B:$B,STATYSTYKI!$B612,'BAZA DANYCH'!$C:$C,STATYSTYKI!$C612,'BAZA DANYCH'!$G:$G,STATYSTYKI!$D612,'BAZA DANYCH'!$K:$K,STATYSTYKI!BL$550)</f>
        <v>0</v>
      </c>
      <c r="BM612" s="9">
        <f>SUMIFS('BAZA DANYCH'!$Q:$Q,'BAZA DANYCH'!$B:$B,STATYSTYKI!$B612,'BAZA DANYCH'!$C:$C,STATYSTYKI!$C612,'BAZA DANYCH'!$G:$G,STATYSTYKI!$D612,'BAZA DANYCH'!$K:$K,STATYSTYKI!BM$550)</f>
        <v>0</v>
      </c>
      <c r="BN612" s="9">
        <f>SUMIFS('BAZA DANYCH'!$Q:$Q,'BAZA DANYCH'!$B:$B,STATYSTYKI!$B612,'BAZA DANYCH'!$C:$C,STATYSTYKI!$C612,'BAZA DANYCH'!$G:$G,STATYSTYKI!$D612,'BAZA DANYCH'!$K:$K,STATYSTYKI!BN$550)</f>
        <v>0</v>
      </c>
      <c r="BO612" s="9">
        <f>SUMIFS('BAZA DANYCH'!$Q:$Q,'BAZA DANYCH'!$B:$B,STATYSTYKI!$B612,'BAZA DANYCH'!$C:$C,STATYSTYKI!$C612,'BAZA DANYCH'!$G:$G,STATYSTYKI!$D612,'BAZA DANYCH'!$K:$K,STATYSTYKI!BO$550)</f>
        <v>0</v>
      </c>
      <c r="BP612" s="9">
        <f>SUMIFS('BAZA DANYCH'!$Q:$Q,'BAZA DANYCH'!$B:$B,STATYSTYKI!$B612,'BAZA DANYCH'!$C:$C,STATYSTYKI!$C612,'BAZA DANYCH'!$G:$G,STATYSTYKI!$D612,'BAZA DANYCH'!$K:$K,STATYSTYKI!BP$550)</f>
        <v>0</v>
      </c>
      <c r="BQ612" s="9">
        <f>SUMIFS('BAZA DANYCH'!$Q:$Q,'BAZA DANYCH'!$B:$B,STATYSTYKI!$B612,'BAZA DANYCH'!$C:$C,STATYSTYKI!$C612,'BAZA DANYCH'!$G:$G,STATYSTYKI!$D612,'BAZA DANYCH'!$K:$K,STATYSTYKI!BQ$550)</f>
        <v>0</v>
      </c>
      <c r="BR612" s="9">
        <f>SUMIFS('BAZA DANYCH'!$Q:$Q,'BAZA DANYCH'!$B:$B,STATYSTYKI!$B612,'BAZA DANYCH'!$C:$C,STATYSTYKI!$C612,'BAZA DANYCH'!$G:$G,STATYSTYKI!$D612,'BAZA DANYCH'!$K:$K,STATYSTYKI!BR$550)</f>
        <v>0</v>
      </c>
      <c r="BS612" s="9">
        <f>SUMIFS('BAZA DANYCH'!$Q:$Q,'BAZA DANYCH'!$B:$B,STATYSTYKI!$B612,'BAZA DANYCH'!$C:$C,STATYSTYKI!$C612,'BAZA DANYCH'!$G:$G,STATYSTYKI!$D612,'BAZA DANYCH'!$K:$K,STATYSTYKI!BS$550)</f>
        <v>0</v>
      </c>
      <c r="BT612" s="9">
        <f>SUMIFS('BAZA DANYCH'!$Q:$Q,'BAZA DANYCH'!$B:$B,STATYSTYKI!$B612,'BAZA DANYCH'!$C:$C,STATYSTYKI!$C612,'BAZA DANYCH'!$G:$G,STATYSTYKI!$D612,'BAZA DANYCH'!$K:$K,STATYSTYKI!BT$550)</f>
        <v>0</v>
      </c>
      <c r="BU612" s="9">
        <f>SUMIFS('BAZA DANYCH'!$Q:$Q,'BAZA DANYCH'!$B:$B,STATYSTYKI!$B612,'BAZA DANYCH'!$C:$C,STATYSTYKI!$C612,'BAZA DANYCH'!$G:$G,STATYSTYKI!$D612,'BAZA DANYCH'!$K:$K,STATYSTYKI!BU$550)</f>
        <v>0</v>
      </c>
      <c r="BV612" s="9">
        <f>SUMIFS('BAZA DANYCH'!$Q:$Q,'BAZA DANYCH'!$B:$B,STATYSTYKI!$B612,'BAZA DANYCH'!$C:$C,STATYSTYKI!$C612,'BAZA DANYCH'!$G:$G,STATYSTYKI!$D612,'BAZA DANYCH'!$K:$K,STATYSTYKI!BV$550)</f>
        <v>0</v>
      </c>
      <c r="BW612" s="9">
        <f>SUMIFS('BAZA DANYCH'!$Q:$Q,'BAZA DANYCH'!$B:$B,STATYSTYKI!$B612,'BAZA DANYCH'!$C:$C,STATYSTYKI!$C612,'BAZA DANYCH'!$G:$G,STATYSTYKI!$D612,'BAZA DANYCH'!$K:$K,STATYSTYKI!BW$550)</f>
        <v>0</v>
      </c>
      <c r="BX612" s="9">
        <f>SUMIFS('BAZA DANYCH'!$Q:$Q,'BAZA DANYCH'!$B:$B,STATYSTYKI!$B612,'BAZA DANYCH'!$C:$C,STATYSTYKI!$C612,'BAZA DANYCH'!$G:$G,STATYSTYKI!$D612,'BAZA DANYCH'!$K:$K,STATYSTYKI!BX$550)</f>
        <v>0</v>
      </c>
      <c r="BY612" s="9">
        <f>SUMIFS('BAZA DANYCH'!$Q:$Q,'BAZA DANYCH'!$B:$B,STATYSTYKI!$B612,'BAZA DANYCH'!$C:$C,STATYSTYKI!$C612,'BAZA DANYCH'!$G:$G,STATYSTYKI!$D612,'BAZA DANYCH'!$K:$K,STATYSTYKI!BY$550)</f>
        <v>0</v>
      </c>
      <c r="BZ612" s="9">
        <f>SUMIFS('BAZA DANYCH'!$Q:$Q,'BAZA DANYCH'!$B:$B,STATYSTYKI!$B612,'BAZA DANYCH'!$C:$C,STATYSTYKI!$C612,'BAZA DANYCH'!$G:$G,STATYSTYKI!$D612,'BAZA DANYCH'!$K:$K,STATYSTYKI!BZ$550)</f>
        <v>0</v>
      </c>
      <c r="CA612" s="9">
        <f>SUMIFS('BAZA DANYCH'!$Q:$Q,'BAZA DANYCH'!$B:$B,STATYSTYKI!$B612,'BAZA DANYCH'!$C:$C,STATYSTYKI!$C612,'BAZA DANYCH'!$G:$G,STATYSTYKI!$D612,'BAZA DANYCH'!$K:$K,STATYSTYKI!CA$550)</f>
        <v>0</v>
      </c>
      <c r="CB612" s="9">
        <f>SUMIFS('BAZA DANYCH'!$Q:$Q,'BAZA DANYCH'!$B:$B,STATYSTYKI!$B612,'BAZA DANYCH'!$C:$C,STATYSTYKI!$C612,'BAZA DANYCH'!$G:$G,STATYSTYKI!$D612,'BAZA DANYCH'!$K:$K,STATYSTYKI!CB$550)</f>
        <v>0</v>
      </c>
      <c r="CC612" s="9">
        <f>SUMIFS('BAZA DANYCH'!$Q:$Q,'BAZA DANYCH'!$B:$B,STATYSTYKI!$B612,'BAZA DANYCH'!$C:$C,STATYSTYKI!$C612,'BAZA DANYCH'!$G:$G,STATYSTYKI!$D612,'BAZA DANYCH'!$K:$K,STATYSTYKI!CC$550)</f>
        <v>0</v>
      </c>
      <c r="CD612" s="9">
        <f>SUMIFS('BAZA DANYCH'!$Q:$Q,'BAZA DANYCH'!$B:$B,STATYSTYKI!$B612,'BAZA DANYCH'!$C:$C,STATYSTYKI!$C612,'BAZA DANYCH'!$G:$G,STATYSTYKI!$D612,'BAZA DANYCH'!$K:$K,STATYSTYKI!CD$550)</f>
        <v>0</v>
      </c>
      <c r="CE612" s="9">
        <f>SUMIFS('BAZA DANYCH'!$Q:$Q,'BAZA DANYCH'!$B:$B,STATYSTYKI!$B612,'BAZA DANYCH'!$C:$C,STATYSTYKI!$C612,'BAZA DANYCH'!$G:$G,STATYSTYKI!$D612,'BAZA DANYCH'!$K:$K,STATYSTYKI!CE$550)</f>
        <v>0</v>
      </c>
      <c r="CF612" s="9">
        <f>SUMIFS('BAZA DANYCH'!$Q:$Q,'BAZA DANYCH'!$B:$B,STATYSTYKI!$B612,'BAZA DANYCH'!$C:$C,STATYSTYKI!$C612,'BAZA DANYCH'!$G:$G,STATYSTYKI!$D612,'BAZA DANYCH'!$K:$K,STATYSTYKI!CF$550)</f>
        <v>0</v>
      </c>
      <c r="CG612" s="9">
        <f>SUMIFS('BAZA DANYCH'!$Q:$Q,'BAZA DANYCH'!$B:$B,STATYSTYKI!$B612,'BAZA DANYCH'!$C:$C,STATYSTYKI!$C612,'BAZA DANYCH'!$G:$G,STATYSTYKI!$D612,'BAZA DANYCH'!$K:$K,STATYSTYKI!CG$550)</f>
        <v>0</v>
      </c>
      <c r="CH612" s="9">
        <f>SUMIFS('BAZA DANYCH'!$Q:$Q,'BAZA DANYCH'!$B:$B,STATYSTYKI!$B612,'BAZA DANYCH'!$C:$C,STATYSTYKI!$C612,'BAZA DANYCH'!$G:$G,STATYSTYKI!$D612,'BAZA DANYCH'!$K:$K,STATYSTYKI!CH$550)</f>
        <v>0</v>
      </c>
      <c r="CI612" s="9">
        <f>SUMIFS('BAZA DANYCH'!$Q:$Q,'BAZA DANYCH'!$B:$B,STATYSTYKI!$B612,'BAZA DANYCH'!$C:$C,STATYSTYKI!$C612,'BAZA DANYCH'!$G:$G,STATYSTYKI!$D612,'BAZA DANYCH'!$K:$K,STATYSTYKI!CI$550)</f>
        <v>0</v>
      </c>
      <c r="CJ612" s="9">
        <f>SUMIFS('BAZA DANYCH'!$Q:$Q,'BAZA DANYCH'!$B:$B,STATYSTYKI!$B612,'BAZA DANYCH'!$C:$C,STATYSTYKI!$C612,'BAZA DANYCH'!$G:$G,STATYSTYKI!$D612,'BAZA DANYCH'!$K:$K,STATYSTYKI!CJ$550)</f>
        <v>0</v>
      </c>
      <c r="CK612" s="9">
        <f>SUMIFS('BAZA DANYCH'!$Q:$Q,'BAZA DANYCH'!$B:$B,STATYSTYKI!$B612,'BAZA DANYCH'!$C:$C,STATYSTYKI!$C612,'BAZA DANYCH'!$G:$G,STATYSTYKI!$D612,'BAZA DANYCH'!$K:$K,STATYSTYKI!CK$550)</f>
        <v>0</v>
      </c>
      <c r="CL612" s="9">
        <f>SUMIFS('BAZA DANYCH'!$Q:$Q,'BAZA DANYCH'!$B:$B,STATYSTYKI!$B612,'BAZA DANYCH'!$C:$C,STATYSTYKI!$C612,'BAZA DANYCH'!$G:$G,STATYSTYKI!$D612,'BAZA DANYCH'!$K:$K,STATYSTYKI!CL$550)</f>
        <v>0</v>
      </c>
      <c r="CM612" s="9">
        <f>SUMIFS('BAZA DANYCH'!$Q:$Q,'BAZA DANYCH'!$B:$B,STATYSTYKI!$B612,'BAZA DANYCH'!$C:$C,STATYSTYKI!$C612,'BAZA DANYCH'!$G:$G,STATYSTYKI!$D612,'BAZA DANYCH'!$K:$K,STATYSTYKI!CM$550)</f>
        <v>0</v>
      </c>
      <c r="CN612" s="9">
        <f>SUMIFS('BAZA DANYCH'!$Q:$Q,'BAZA DANYCH'!$B:$B,STATYSTYKI!$B612,'BAZA DANYCH'!$C:$C,STATYSTYKI!$C612,'BAZA DANYCH'!$G:$G,STATYSTYKI!$D612,'BAZA DANYCH'!$K:$K,STATYSTYKI!CN$550)</f>
        <v>0</v>
      </c>
      <c r="CO612" s="9">
        <f>SUMIFS('BAZA DANYCH'!$Q:$Q,'BAZA DANYCH'!$B:$B,STATYSTYKI!$B612,'BAZA DANYCH'!$C:$C,STATYSTYKI!$C612,'BAZA DANYCH'!$G:$G,STATYSTYKI!$D612,'BAZA DANYCH'!$K:$K,STATYSTYKI!CO$550)</f>
        <v>0</v>
      </c>
      <c r="CP612" s="9">
        <f>SUMIFS('BAZA DANYCH'!$Q:$Q,'BAZA DANYCH'!$B:$B,STATYSTYKI!$B612,'BAZA DANYCH'!$C:$C,STATYSTYKI!$C612,'BAZA DANYCH'!$G:$G,STATYSTYKI!$D612,'BAZA DANYCH'!$K:$K,STATYSTYKI!CP$550)</f>
        <v>0</v>
      </c>
      <c r="CQ612" s="9">
        <f>SUMIFS('BAZA DANYCH'!$Q:$Q,'BAZA DANYCH'!$B:$B,STATYSTYKI!$B612,'BAZA DANYCH'!$C:$C,STATYSTYKI!$C612,'BAZA DANYCH'!$G:$G,STATYSTYKI!$D612,'BAZA DANYCH'!$K:$K,STATYSTYKI!CQ$550)</f>
        <v>0</v>
      </c>
      <c r="CR612" s="9">
        <f>SUMIFS('BAZA DANYCH'!$Q:$Q,'BAZA DANYCH'!$B:$B,STATYSTYKI!$B612,'BAZA DANYCH'!$C:$C,STATYSTYKI!$C612,'BAZA DANYCH'!$G:$G,STATYSTYKI!$D612,'BAZA DANYCH'!$K:$K,STATYSTYKI!CR$550)</f>
        <v>0</v>
      </c>
      <c r="CS612" s="9">
        <f>SUMIFS('BAZA DANYCH'!$Q:$Q,'BAZA DANYCH'!$B:$B,STATYSTYKI!$B612,'BAZA DANYCH'!$C:$C,STATYSTYKI!$C612,'BAZA DANYCH'!$G:$G,STATYSTYKI!$D612,'BAZA DANYCH'!$K:$K,STATYSTYKI!CS$550)</f>
        <v>0</v>
      </c>
      <c r="CT612" s="9">
        <f>SUMIFS('BAZA DANYCH'!$Q:$Q,'BAZA DANYCH'!$B:$B,STATYSTYKI!$B612,'BAZA DANYCH'!$C:$C,STATYSTYKI!$C612,'BAZA DANYCH'!$G:$G,STATYSTYKI!$D612,'BAZA DANYCH'!$K:$K,STATYSTYKI!CT$550)</f>
        <v>0</v>
      </c>
      <c r="CU612" s="9">
        <f>SUMIFS('BAZA DANYCH'!$Q:$Q,'BAZA DANYCH'!$B:$B,STATYSTYKI!$B612,'BAZA DANYCH'!$C:$C,STATYSTYKI!$C612,'BAZA DANYCH'!$G:$G,STATYSTYKI!$D612,'BAZA DANYCH'!$K:$K,STATYSTYKI!CU$550)</f>
        <v>0</v>
      </c>
      <c r="CV612" s="9">
        <f>SUMIFS('BAZA DANYCH'!$Q:$Q,'BAZA DANYCH'!$B:$B,STATYSTYKI!$B612,'BAZA DANYCH'!$C:$C,STATYSTYKI!$C612,'BAZA DANYCH'!$G:$G,STATYSTYKI!$D612,'BAZA DANYCH'!$K:$K,STATYSTYKI!CV$550)</f>
        <v>0</v>
      </c>
      <c r="CW612" s="9">
        <f>SUMIFS('BAZA DANYCH'!$Q:$Q,'BAZA DANYCH'!$B:$B,STATYSTYKI!$B612,'BAZA DANYCH'!$C:$C,STATYSTYKI!$C612,'BAZA DANYCH'!$G:$G,STATYSTYKI!$D612,'BAZA DANYCH'!$K:$K,STATYSTYKI!CW$550)</f>
        <v>0</v>
      </c>
      <c r="CX612" s="9">
        <f>SUMIFS('BAZA DANYCH'!$Q:$Q,'BAZA DANYCH'!$B:$B,STATYSTYKI!$B612,'BAZA DANYCH'!$C:$C,STATYSTYKI!$C612,'BAZA DANYCH'!$G:$G,STATYSTYKI!$D612,'BAZA DANYCH'!$K:$K,STATYSTYKI!CX$550)</f>
        <v>0</v>
      </c>
    </row>
    <row r="613" spans="1:102" hidden="1">
      <c r="A613" s="8"/>
      <c r="B613" s="60" t="s">
        <v>127</v>
      </c>
      <c r="C613" s="61" t="s">
        <v>128</v>
      </c>
      <c r="D613" s="61" t="s">
        <v>129</v>
      </c>
      <c r="E613" s="82" t="s">
        <v>9</v>
      </c>
      <c r="F613" s="64">
        <f t="shared" si="275"/>
        <v>1</v>
      </c>
      <c r="G613" s="9">
        <f>SUMIFS('BAZA DANYCH'!$S:$S,'BAZA DANYCH'!$B:$B,STATYSTYKI!$B613,'BAZA DANYCH'!$C:$C,STATYSTYKI!$C613,'BAZA DANYCH'!$G:$G,STATYSTYKI!$D613,'BAZA DANYCH'!$K:$K,STATYSTYKI!G$550)</f>
        <v>0</v>
      </c>
      <c r="H613" s="9">
        <f>SUMIFS('BAZA DANYCH'!$S:$S,'BAZA DANYCH'!$B:$B,STATYSTYKI!$B613,'BAZA DANYCH'!$C:$C,STATYSTYKI!$C613,'BAZA DANYCH'!$G:$G,STATYSTYKI!$D613,'BAZA DANYCH'!$K:$K,STATYSTYKI!H$550)</f>
        <v>0</v>
      </c>
      <c r="I613" s="9">
        <f>SUMIFS('BAZA DANYCH'!$S:$S,'BAZA DANYCH'!$B:$B,STATYSTYKI!$B613,'BAZA DANYCH'!$C:$C,STATYSTYKI!$C613,'BAZA DANYCH'!$G:$G,STATYSTYKI!$D613,'BAZA DANYCH'!$K:$K,STATYSTYKI!I$550)</f>
        <v>0</v>
      </c>
      <c r="J613" s="9">
        <f>SUMIFS('BAZA DANYCH'!$S:$S,'BAZA DANYCH'!$B:$B,STATYSTYKI!$B613,'BAZA DANYCH'!$C:$C,STATYSTYKI!$C613,'BAZA DANYCH'!$G:$G,STATYSTYKI!$D613,'BAZA DANYCH'!$K:$K,STATYSTYKI!J$550)</f>
        <v>0</v>
      </c>
      <c r="K613" s="9">
        <f>SUMIFS('BAZA DANYCH'!$S:$S,'BAZA DANYCH'!$B:$B,STATYSTYKI!$B613,'BAZA DANYCH'!$C:$C,STATYSTYKI!$C613,'BAZA DANYCH'!$G:$G,STATYSTYKI!$D613,'BAZA DANYCH'!$K:$K,STATYSTYKI!K$550)</f>
        <v>0</v>
      </c>
      <c r="L613" s="9">
        <f>SUMIFS('BAZA DANYCH'!$S:$S,'BAZA DANYCH'!$B:$B,STATYSTYKI!$B613,'BAZA DANYCH'!$C:$C,STATYSTYKI!$C613,'BAZA DANYCH'!$G:$G,STATYSTYKI!$D613,'BAZA DANYCH'!$K:$K,STATYSTYKI!L$550)</f>
        <v>0</v>
      </c>
      <c r="M613" s="9">
        <f>SUMIFS('BAZA DANYCH'!$S:$S,'BAZA DANYCH'!$B:$B,STATYSTYKI!$B613,'BAZA DANYCH'!$C:$C,STATYSTYKI!$C613,'BAZA DANYCH'!$G:$G,STATYSTYKI!$D613,'BAZA DANYCH'!$K:$K,STATYSTYKI!M$550)</f>
        <v>0</v>
      </c>
      <c r="N613" s="9">
        <f>SUMIFS('BAZA DANYCH'!$S:$S,'BAZA DANYCH'!$B:$B,STATYSTYKI!$B613,'BAZA DANYCH'!$C:$C,STATYSTYKI!$C613,'BAZA DANYCH'!$G:$G,STATYSTYKI!$D613,'BAZA DANYCH'!$K:$K,STATYSTYKI!N$550)</f>
        <v>0</v>
      </c>
      <c r="O613" s="9">
        <f>SUMIFS('BAZA DANYCH'!$S:$S,'BAZA DANYCH'!$B:$B,STATYSTYKI!$B613,'BAZA DANYCH'!$C:$C,STATYSTYKI!$C613,'BAZA DANYCH'!$G:$G,STATYSTYKI!$D613,'BAZA DANYCH'!$K:$K,STATYSTYKI!O$550)</f>
        <v>0</v>
      </c>
      <c r="P613" s="9">
        <f>SUMIFS('BAZA DANYCH'!$S:$S,'BAZA DANYCH'!$B:$B,STATYSTYKI!$B613,'BAZA DANYCH'!$C:$C,STATYSTYKI!$C613,'BAZA DANYCH'!$G:$G,STATYSTYKI!$D613,'BAZA DANYCH'!$K:$K,STATYSTYKI!P$550)</f>
        <v>0</v>
      </c>
      <c r="Q613" s="9">
        <f>SUMIFS('BAZA DANYCH'!$S:$S,'BAZA DANYCH'!$B:$B,STATYSTYKI!$B613,'BAZA DANYCH'!$C:$C,STATYSTYKI!$C613,'BAZA DANYCH'!$G:$G,STATYSTYKI!$D613,'BAZA DANYCH'!$K:$K,STATYSTYKI!Q$550)</f>
        <v>0</v>
      </c>
      <c r="R613" s="9">
        <f>SUMIFS('BAZA DANYCH'!$S:$S,'BAZA DANYCH'!$B:$B,STATYSTYKI!$B613,'BAZA DANYCH'!$C:$C,STATYSTYKI!$C613,'BAZA DANYCH'!$G:$G,STATYSTYKI!$D613,'BAZA DANYCH'!$K:$K,STATYSTYKI!R$550)</f>
        <v>0</v>
      </c>
      <c r="S613" s="9">
        <f>SUMIFS('BAZA DANYCH'!$S:$S,'BAZA DANYCH'!$B:$B,STATYSTYKI!$B613,'BAZA DANYCH'!$C:$C,STATYSTYKI!$C613,'BAZA DANYCH'!$G:$G,STATYSTYKI!$D613,'BAZA DANYCH'!$K:$K,STATYSTYKI!S$550)</f>
        <v>0</v>
      </c>
      <c r="T613" s="9">
        <f>SUMIFS('BAZA DANYCH'!$S:$S,'BAZA DANYCH'!$B:$B,STATYSTYKI!$B613,'BAZA DANYCH'!$C:$C,STATYSTYKI!$C613,'BAZA DANYCH'!$G:$G,STATYSTYKI!$D613,'BAZA DANYCH'!$K:$K,STATYSTYKI!T$550)</f>
        <v>0</v>
      </c>
      <c r="U613" s="9">
        <f>SUMIFS('BAZA DANYCH'!$S:$S,'BAZA DANYCH'!$B:$B,STATYSTYKI!$B613,'BAZA DANYCH'!$C:$C,STATYSTYKI!$C613,'BAZA DANYCH'!$G:$G,STATYSTYKI!$D613,'BAZA DANYCH'!$K:$K,STATYSTYKI!U$550)</f>
        <v>0</v>
      </c>
      <c r="V613" s="9">
        <f>SUMIFS('BAZA DANYCH'!$S:$S,'BAZA DANYCH'!$B:$B,STATYSTYKI!$B613,'BAZA DANYCH'!$C:$C,STATYSTYKI!$C613,'BAZA DANYCH'!$G:$G,STATYSTYKI!$D613,'BAZA DANYCH'!$K:$K,STATYSTYKI!V$550)</f>
        <v>0</v>
      </c>
      <c r="W613" s="9">
        <f>SUMIFS('BAZA DANYCH'!$S:$S,'BAZA DANYCH'!$B:$B,STATYSTYKI!$B613,'BAZA DANYCH'!$C:$C,STATYSTYKI!$C613,'BAZA DANYCH'!$G:$G,STATYSTYKI!$D613,'BAZA DANYCH'!$K:$K,STATYSTYKI!W$550)</f>
        <v>0</v>
      </c>
      <c r="X613" s="9">
        <f>SUMIFS('BAZA DANYCH'!$S:$S,'BAZA DANYCH'!$B:$B,STATYSTYKI!$B613,'BAZA DANYCH'!$C:$C,STATYSTYKI!$C613,'BAZA DANYCH'!$G:$G,STATYSTYKI!$D613,'BAZA DANYCH'!$K:$K,STATYSTYKI!X$550)</f>
        <v>0</v>
      </c>
      <c r="Y613" s="9">
        <f>SUMIFS('BAZA DANYCH'!$S:$S,'BAZA DANYCH'!$B:$B,STATYSTYKI!$B613,'BAZA DANYCH'!$C:$C,STATYSTYKI!$C613,'BAZA DANYCH'!$G:$G,STATYSTYKI!$D613,'BAZA DANYCH'!$K:$K,STATYSTYKI!Y$550)</f>
        <v>0</v>
      </c>
      <c r="Z613" s="9">
        <f>SUMIFS('BAZA DANYCH'!$S:$S,'BAZA DANYCH'!$B:$B,STATYSTYKI!$B613,'BAZA DANYCH'!$C:$C,STATYSTYKI!$C613,'BAZA DANYCH'!$G:$G,STATYSTYKI!$D613,'BAZA DANYCH'!$K:$K,STATYSTYKI!Z$550)</f>
        <v>0</v>
      </c>
      <c r="AA613" s="9">
        <f>SUMIFS('BAZA DANYCH'!$S:$S,'BAZA DANYCH'!$B:$B,STATYSTYKI!$B613,'BAZA DANYCH'!$C:$C,STATYSTYKI!$C613,'BAZA DANYCH'!$G:$G,STATYSTYKI!$D613,'BAZA DANYCH'!$K:$K,STATYSTYKI!AA$550)</f>
        <v>0</v>
      </c>
      <c r="AB613" s="9">
        <f>SUMIFS('BAZA DANYCH'!$S:$S,'BAZA DANYCH'!$B:$B,STATYSTYKI!$B613,'BAZA DANYCH'!$C:$C,STATYSTYKI!$C613,'BAZA DANYCH'!$G:$G,STATYSTYKI!$D613,'BAZA DANYCH'!$K:$K,STATYSTYKI!AB$550)</f>
        <v>0</v>
      </c>
      <c r="AC613" s="9">
        <f>SUMIFS('BAZA DANYCH'!$S:$S,'BAZA DANYCH'!$B:$B,STATYSTYKI!$B613,'BAZA DANYCH'!$C:$C,STATYSTYKI!$C613,'BAZA DANYCH'!$G:$G,STATYSTYKI!$D613,'BAZA DANYCH'!$K:$K,STATYSTYKI!AC$550)</f>
        <v>0</v>
      </c>
      <c r="AD613" s="9">
        <f>SUMIFS('BAZA DANYCH'!$S:$S,'BAZA DANYCH'!$B:$B,STATYSTYKI!$B613,'BAZA DANYCH'!$C:$C,STATYSTYKI!$C613,'BAZA DANYCH'!$G:$G,STATYSTYKI!$D613,'BAZA DANYCH'!$K:$K,STATYSTYKI!AD$550)</f>
        <v>0</v>
      </c>
      <c r="AE613" s="9">
        <f>SUMIFS('BAZA DANYCH'!$S:$S,'BAZA DANYCH'!$B:$B,STATYSTYKI!$B613,'BAZA DANYCH'!$C:$C,STATYSTYKI!$C613,'BAZA DANYCH'!$G:$G,STATYSTYKI!$D613,'BAZA DANYCH'!$K:$K,STATYSTYKI!AE$550)</f>
        <v>0</v>
      </c>
      <c r="AF613" s="9">
        <f>SUMIFS('BAZA DANYCH'!$S:$S,'BAZA DANYCH'!$B:$B,STATYSTYKI!$B613,'BAZA DANYCH'!$C:$C,STATYSTYKI!$C613,'BAZA DANYCH'!$G:$G,STATYSTYKI!$D613,'BAZA DANYCH'!$K:$K,STATYSTYKI!AF$550)</f>
        <v>0</v>
      </c>
      <c r="AG613" s="9">
        <f>SUMIFS('BAZA DANYCH'!$S:$S,'BAZA DANYCH'!$B:$B,STATYSTYKI!$B613,'BAZA DANYCH'!$C:$C,STATYSTYKI!$C613,'BAZA DANYCH'!$G:$G,STATYSTYKI!$D613,'BAZA DANYCH'!$K:$K,STATYSTYKI!AG$550)</f>
        <v>0</v>
      </c>
      <c r="AH613" s="9">
        <f>SUMIFS('BAZA DANYCH'!$S:$S,'BAZA DANYCH'!$B:$B,STATYSTYKI!$B613,'BAZA DANYCH'!$C:$C,STATYSTYKI!$C613,'BAZA DANYCH'!$G:$G,STATYSTYKI!$D613,'BAZA DANYCH'!$K:$K,STATYSTYKI!AH$550)</f>
        <v>0</v>
      </c>
      <c r="AI613" s="9">
        <f>SUMIFS('BAZA DANYCH'!$S:$S,'BAZA DANYCH'!$B:$B,STATYSTYKI!$B613,'BAZA DANYCH'!$C:$C,STATYSTYKI!$C613,'BAZA DANYCH'!$G:$G,STATYSTYKI!$D613,'BAZA DANYCH'!$K:$K,STATYSTYKI!AI$550)</f>
        <v>0</v>
      </c>
      <c r="AJ613" s="9">
        <f>SUMIFS('BAZA DANYCH'!$S:$S,'BAZA DANYCH'!$B:$B,STATYSTYKI!$B613,'BAZA DANYCH'!$C:$C,STATYSTYKI!$C613,'BAZA DANYCH'!$G:$G,STATYSTYKI!$D613,'BAZA DANYCH'!$K:$K,STATYSTYKI!AJ$550)</f>
        <v>0</v>
      </c>
      <c r="AK613" s="9">
        <f>SUMIFS('BAZA DANYCH'!$S:$S,'BAZA DANYCH'!$B:$B,STATYSTYKI!$B613,'BAZA DANYCH'!$C:$C,STATYSTYKI!$C613,'BAZA DANYCH'!$G:$G,STATYSTYKI!$D613,'BAZA DANYCH'!$K:$K,STATYSTYKI!AK$550)</f>
        <v>0</v>
      </c>
      <c r="AL613" s="9">
        <f>SUMIFS('BAZA DANYCH'!$S:$S,'BAZA DANYCH'!$B:$B,STATYSTYKI!$B613,'BAZA DANYCH'!$C:$C,STATYSTYKI!$C613,'BAZA DANYCH'!$G:$G,STATYSTYKI!$D613,'BAZA DANYCH'!$K:$K,STATYSTYKI!AL$550)</f>
        <v>0</v>
      </c>
      <c r="AM613" s="9">
        <f>SUMIFS('BAZA DANYCH'!$S:$S,'BAZA DANYCH'!$B:$B,STATYSTYKI!$B613,'BAZA DANYCH'!$C:$C,STATYSTYKI!$C613,'BAZA DANYCH'!$G:$G,STATYSTYKI!$D613,'BAZA DANYCH'!$K:$K,STATYSTYKI!AM$550)</f>
        <v>0</v>
      </c>
      <c r="AN613" s="9">
        <f>SUMIFS('BAZA DANYCH'!$S:$S,'BAZA DANYCH'!$B:$B,STATYSTYKI!$B613,'BAZA DANYCH'!$C:$C,STATYSTYKI!$C613,'BAZA DANYCH'!$G:$G,STATYSTYKI!$D613,'BAZA DANYCH'!$K:$K,STATYSTYKI!AN$550)</f>
        <v>0</v>
      </c>
      <c r="AO613" s="9">
        <f>SUMIFS('BAZA DANYCH'!$S:$S,'BAZA DANYCH'!$B:$B,STATYSTYKI!$B613,'BAZA DANYCH'!$C:$C,STATYSTYKI!$C613,'BAZA DANYCH'!$G:$G,STATYSTYKI!$D613,'BAZA DANYCH'!$K:$K,STATYSTYKI!AO$550)</f>
        <v>0</v>
      </c>
      <c r="AP613" s="9">
        <f>SUMIFS('BAZA DANYCH'!$S:$S,'BAZA DANYCH'!$B:$B,STATYSTYKI!$B613,'BAZA DANYCH'!$C:$C,STATYSTYKI!$C613,'BAZA DANYCH'!$G:$G,STATYSTYKI!$D613,'BAZA DANYCH'!$K:$K,STATYSTYKI!AP$550)</f>
        <v>0</v>
      </c>
      <c r="AQ613" s="9">
        <f>SUMIFS('BAZA DANYCH'!$S:$S,'BAZA DANYCH'!$B:$B,STATYSTYKI!$B613,'BAZA DANYCH'!$C:$C,STATYSTYKI!$C613,'BAZA DANYCH'!$G:$G,STATYSTYKI!$D613,'BAZA DANYCH'!$K:$K,STATYSTYKI!AQ$550)</f>
        <v>0</v>
      </c>
      <c r="AR613" s="9">
        <f>SUMIFS('BAZA DANYCH'!$S:$S,'BAZA DANYCH'!$B:$B,STATYSTYKI!$B613,'BAZA DANYCH'!$C:$C,STATYSTYKI!$C613,'BAZA DANYCH'!$G:$G,STATYSTYKI!$D613,'BAZA DANYCH'!$K:$K,STATYSTYKI!AR$550)</f>
        <v>0</v>
      </c>
      <c r="AS613" s="9">
        <f>SUMIFS('BAZA DANYCH'!$S:$S,'BAZA DANYCH'!$B:$B,STATYSTYKI!$B613,'BAZA DANYCH'!$C:$C,STATYSTYKI!$C613,'BAZA DANYCH'!$G:$G,STATYSTYKI!$D613,'BAZA DANYCH'!$K:$K,STATYSTYKI!AS$550)</f>
        <v>0</v>
      </c>
      <c r="AT613" s="9">
        <f>SUMIFS('BAZA DANYCH'!$S:$S,'BAZA DANYCH'!$B:$B,STATYSTYKI!$B613,'BAZA DANYCH'!$C:$C,STATYSTYKI!$C613,'BAZA DANYCH'!$G:$G,STATYSTYKI!$D613,'BAZA DANYCH'!$K:$K,STATYSTYKI!AT$550)</f>
        <v>0</v>
      </c>
      <c r="AU613" s="9">
        <f>SUMIFS('BAZA DANYCH'!$S:$S,'BAZA DANYCH'!$B:$B,STATYSTYKI!$B613,'BAZA DANYCH'!$C:$C,STATYSTYKI!$C613,'BAZA DANYCH'!$G:$G,STATYSTYKI!$D613,'BAZA DANYCH'!$K:$K,STATYSTYKI!AU$550)</f>
        <v>0</v>
      </c>
      <c r="AV613" s="9">
        <f>SUMIFS('BAZA DANYCH'!$S:$S,'BAZA DANYCH'!$B:$B,STATYSTYKI!$B613,'BAZA DANYCH'!$C:$C,STATYSTYKI!$C613,'BAZA DANYCH'!$G:$G,STATYSTYKI!$D613,'BAZA DANYCH'!$K:$K,STATYSTYKI!AV$550)</f>
        <v>0</v>
      </c>
      <c r="AW613" s="9">
        <f>SUMIFS('BAZA DANYCH'!$S:$S,'BAZA DANYCH'!$B:$B,STATYSTYKI!$B613,'BAZA DANYCH'!$C:$C,STATYSTYKI!$C613,'BAZA DANYCH'!$G:$G,STATYSTYKI!$D613,'BAZA DANYCH'!$K:$K,STATYSTYKI!AW$550)</f>
        <v>0</v>
      </c>
      <c r="AX613" s="9">
        <f>SUMIFS('BAZA DANYCH'!$S:$S,'BAZA DANYCH'!$B:$B,STATYSTYKI!$B613,'BAZA DANYCH'!$C:$C,STATYSTYKI!$C613,'BAZA DANYCH'!$G:$G,STATYSTYKI!$D613,'BAZA DANYCH'!$K:$K,STATYSTYKI!AX$550)</f>
        <v>0</v>
      </c>
      <c r="AY613" s="9">
        <f>SUMIFS('BAZA DANYCH'!$S:$S,'BAZA DANYCH'!$B:$B,STATYSTYKI!$B613,'BAZA DANYCH'!$C:$C,STATYSTYKI!$C613,'BAZA DANYCH'!$G:$G,STATYSTYKI!$D613,'BAZA DANYCH'!$K:$K,STATYSTYKI!AY$550)</f>
        <v>0</v>
      </c>
      <c r="AZ613" s="9">
        <f>SUMIFS('BAZA DANYCH'!$S:$S,'BAZA DANYCH'!$B:$B,STATYSTYKI!$B613,'BAZA DANYCH'!$C:$C,STATYSTYKI!$C613,'BAZA DANYCH'!$G:$G,STATYSTYKI!$D613,'BAZA DANYCH'!$K:$K,STATYSTYKI!AZ$550)</f>
        <v>0</v>
      </c>
      <c r="BA613" s="9">
        <f>SUMIFS('BAZA DANYCH'!$S:$S,'BAZA DANYCH'!$B:$B,STATYSTYKI!$B613,'BAZA DANYCH'!$C:$C,STATYSTYKI!$C613,'BAZA DANYCH'!$G:$G,STATYSTYKI!$D613,'BAZA DANYCH'!$K:$K,STATYSTYKI!BA$550)</f>
        <v>0</v>
      </c>
      <c r="BB613" s="9">
        <f>SUMIFS('BAZA DANYCH'!$S:$S,'BAZA DANYCH'!$B:$B,STATYSTYKI!$B613,'BAZA DANYCH'!$C:$C,STATYSTYKI!$C613,'BAZA DANYCH'!$G:$G,STATYSTYKI!$D613,'BAZA DANYCH'!$K:$K,STATYSTYKI!BB$550)</f>
        <v>0</v>
      </c>
      <c r="BC613" s="9">
        <f>SUMIFS('BAZA DANYCH'!$S:$S,'BAZA DANYCH'!$B:$B,STATYSTYKI!$B613,'BAZA DANYCH'!$C:$C,STATYSTYKI!$C613,'BAZA DANYCH'!$G:$G,STATYSTYKI!$D613,'BAZA DANYCH'!$K:$K,STATYSTYKI!BC$550)</f>
        <v>0</v>
      </c>
      <c r="BD613" s="9">
        <f>SUMIFS('BAZA DANYCH'!$S:$S,'BAZA DANYCH'!$B:$B,STATYSTYKI!$B613,'BAZA DANYCH'!$C:$C,STATYSTYKI!$C613,'BAZA DANYCH'!$G:$G,STATYSTYKI!$D613,'BAZA DANYCH'!$K:$K,STATYSTYKI!BD$550)</f>
        <v>1</v>
      </c>
      <c r="BE613" s="9">
        <f>SUMIFS('BAZA DANYCH'!$S:$S,'BAZA DANYCH'!$B:$B,STATYSTYKI!$B613,'BAZA DANYCH'!$C:$C,STATYSTYKI!$C613,'BAZA DANYCH'!$G:$G,STATYSTYKI!$D613,'BAZA DANYCH'!$K:$K,STATYSTYKI!BE$550)</f>
        <v>0</v>
      </c>
      <c r="BF613" s="9">
        <f>SUMIFS('BAZA DANYCH'!$S:$S,'BAZA DANYCH'!$B:$B,STATYSTYKI!$B613,'BAZA DANYCH'!$C:$C,STATYSTYKI!$C613,'BAZA DANYCH'!$G:$G,STATYSTYKI!$D613,'BAZA DANYCH'!$K:$K,STATYSTYKI!BF$550)</f>
        <v>0</v>
      </c>
      <c r="BG613" s="9">
        <f>SUMIFS('BAZA DANYCH'!$S:$S,'BAZA DANYCH'!$B:$B,STATYSTYKI!$B613,'BAZA DANYCH'!$C:$C,STATYSTYKI!$C613,'BAZA DANYCH'!$G:$G,STATYSTYKI!$D613,'BAZA DANYCH'!$K:$K,STATYSTYKI!BG$550)</f>
        <v>0</v>
      </c>
      <c r="BH613" s="9">
        <f>SUMIFS('BAZA DANYCH'!$S:$S,'BAZA DANYCH'!$B:$B,STATYSTYKI!$B613,'BAZA DANYCH'!$C:$C,STATYSTYKI!$C613,'BAZA DANYCH'!$G:$G,STATYSTYKI!$D613,'BAZA DANYCH'!$K:$K,STATYSTYKI!BH$550)</f>
        <v>0</v>
      </c>
      <c r="BI613" s="9">
        <f>SUMIFS('BAZA DANYCH'!$S:$S,'BAZA DANYCH'!$B:$B,STATYSTYKI!$B613,'BAZA DANYCH'!$C:$C,STATYSTYKI!$C613,'BAZA DANYCH'!$G:$G,STATYSTYKI!$D613,'BAZA DANYCH'!$K:$K,STATYSTYKI!BI$550)</f>
        <v>0</v>
      </c>
      <c r="BJ613" s="9">
        <f>SUMIFS('BAZA DANYCH'!$S:$S,'BAZA DANYCH'!$B:$B,STATYSTYKI!$B613,'BAZA DANYCH'!$C:$C,STATYSTYKI!$C613,'BAZA DANYCH'!$G:$G,STATYSTYKI!$D613,'BAZA DANYCH'!$K:$K,STATYSTYKI!BJ$550)</f>
        <v>0</v>
      </c>
      <c r="BK613" s="9">
        <f>SUMIFS('BAZA DANYCH'!$S:$S,'BAZA DANYCH'!$B:$B,STATYSTYKI!$B613,'BAZA DANYCH'!$C:$C,STATYSTYKI!$C613,'BAZA DANYCH'!$G:$G,STATYSTYKI!$D613,'BAZA DANYCH'!$K:$K,STATYSTYKI!BK$550)</f>
        <v>0</v>
      </c>
      <c r="BL613" s="9">
        <f>SUMIFS('BAZA DANYCH'!$S:$S,'BAZA DANYCH'!$B:$B,STATYSTYKI!$B613,'BAZA DANYCH'!$C:$C,STATYSTYKI!$C613,'BAZA DANYCH'!$G:$G,STATYSTYKI!$D613,'BAZA DANYCH'!$K:$K,STATYSTYKI!BL$550)</f>
        <v>0</v>
      </c>
      <c r="BM613" s="9">
        <f>SUMIFS('BAZA DANYCH'!$S:$S,'BAZA DANYCH'!$B:$B,STATYSTYKI!$B613,'BAZA DANYCH'!$C:$C,STATYSTYKI!$C613,'BAZA DANYCH'!$G:$G,STATYSTYKI!$D613,'BAZA DANYCH'!$K:$K,STATYSTYKI!BM$550)</f>
        <v>0</v>
      </c>
      <c r="BN613" s="9">
        <f>SUMIFS('BAZA DANYCH'!$S:$S,'BAZA DANYCH'!$B:$B,STATYSTYKI!$B613,'BAZA DANYCH'!$C:$C,STATYSTYKI!$C613,'BAZA DANYCH'!$G:$G,STATYSTYKI!$D613,'BAZA DANYCH'!$K:$K,STATYSTYKI!BN$550)</f>
        <v>0</v>
      </c>
      <c r="BO613" s="9">
        <f>SUMIFS('BAZA DANYCH'!$S:$S,'BAZA DANYCH'!$B:$B,STATYSTYKI!$B613,'BAZA DANYCH'!$C:$C,STATYSTYKI!$C613,'BAZA DANYCH'!$G:$G,STATYSTYKI!$D613,'BAZA DANYCH'!$K:$K,STATYSTYKI!BO$550)</f>
        <v>0</v>
      </c>
      <c r="BP613" s="9">
        <f>SUMIFS('BAZA DANYCH'!$S:$S,'BAZA DANYCH'!$B:$B,STATYSTYKI!$B613,'BAZA DANYCH'!$C:$C,STATYSTYKI!$C613,'BAZA DANYCH'!$G:$G,STATYSTYKI!$D613,'BAZA DANYCH'!$K:$K,STATYSTYKI!BP$550)</f>
        <v>0</v>
      </c>
      <c r="BQ613" s="9">
        <f>SUMIFS('BAZA DANYCH'!$S:$S,'BAZA DANYCH'!$B:$B,STATYSTYKI!$B613,'BAZA DANYCH'!$C:$C,STATYSTYKI!$C613,'BAZA DANYCH'!$G:$G,STATYSTYKI!$D613,'BAZA DANYCH'!$K:$K,STATYSTYKI!BQ$550)</f>
        <v>0</v>
      </c>
      <c r="BR613" s="9">
        <f>SUMIFS('BAZA DANYCH'!$S:$S,'BAZA DANYCH'!$B:$B,STATYSTYKI!$B613,'BAZA DANYCH'!$C:$C,STATYSTYKI!$C613,'BAZA DANYCH'!$G:$G,STATYSTYKI!$D613,'BAZA DANYCH'!$K:$K,STATYSTYKI!BR$550)</f>
        <v>0</v>
      </c>
      <c r="BS613" s="9">
        <f>SUMIFS('BAZA DANYCH'!$S:$S,'BAZA DANYCH'!$B:$B,STATYSTYKI!$B613,'BAZA DANYCH'!$C:$C,STATYSTYKI!$C613,'BAZA DANYCH'!$G:$G,STATYSTYKI!$D613,'BAZA DANYCH'!$K:$K,STATYSTYKI!BS$550)</f>
        <v>0</v>
      </c>
      <c r="BT613" s="9">
        <f>SUMIFS('BAZA DANYCH'!$S:$S,'BAZA DANYCH'!$B:$B,STATYSTYKI!$B613,'BAZA DANYCH'!$C:$C,STATYSTYKI!$C613,'BAZA DANYCH'!$G:$G,STATYSTYKI!$D613,'BAZA DANYCH'!$K:$K,STATYSTYKI!BT$550)</f>
        <v>0</v>
      </c>
      <c r="BU613" s="9">
        <f>SUMIFS('BAZA DANYCH'!$S:$S,'BAZA DANYCH'!$B:$B,STATYSTYKI!$B613,'BAZA DANYCH'!$C:$C,STATYSTYKI!$C613,'BAZA DANYCH'!$G:$G,STATYSTYKI!$D613,'BAZA DANYCH'!$K:$K,STATYSTYKI!BU$550)</f>
        <v>0</v>
      </c>
      <c r="BV613" s="9">
        <f>SUMIFS('BAZA DANYCH'!$S:$S,'BAZA DANYCH'!$B:$B,STATYSTYKI!$B613,'BAZA DANYCH'!$C:$C,STATYSTYKI!$C613,'BAZA DANYCH'!$G:$G,STATYSTYKI!$D613,'BAZA DANYCH'!$K:$K,STATYSTYKI!BV$550)</f>
        <v>0</v>
      </c>
      <c r="BW613" s="9">
        <f>SUMIFS('BAZA DANYCH'!$S:$S,'BAZA DANYCH'!$B:$B,STATYSTYKI!$B613,'BAZA DANYCH'!$C:$C,STATYSTYKI!$C613,'BAZA DANYCH'!$G:$G,STATYSTYKI!$D613,'BAZA DANYCH'!$K:$K,STATYSTYKI!BW$550)</f>
        <v>0</v>
      </c>
      <c r="BX613" s="9">
        <f>SUMIFS('BAZA DANYCH'!$S:$S,'BAZA DANYCH'!$B:$B,STATYSTYKI!$B613,'BAZA DANYCH'!$C:$C,STATYSTYKI!$C613,'BAZA DANYCH'!$G:$G,STATYSTYKI!$D613,'BAZA DANYCH'!$K:$K,STATYSTYKI!BX$550)</f>
        <v>0</v>
      </c>
      <c r="BY613" s="9">
        <f>SUMIFS('BAZA DANYCH'!$S:$S,'BAZA DANYCH'!$B:$B,STATYSTYKI!$B613,'BAZA DANYCH'!$C:$C,STATYSTYKI!$C613,'BAZA DANYCH'!$G:$G,STATYSTYKI!$D613,'BAZA DANYCH'!$K:$K,STATYSTYKI!BY$550)</f>
        <v>0</v>
      </c>
      <c r="BZ613" s="9">
        <f>SUMIFS('BAZA DANYCH'!$S:$S,'BAZA DANYCH'!$B:$B,STATYSTYKI!$B613,'BAZA DANYCH'!$C:$C,STATYSTYKI!$C613,'BAZA DANYCH'!$G:$G,STATYSTYKI!$D613,'BAZA DANYCH'!$K:$K,STATYSTYKI!BZ$550)</f>
        <v>0</v>
      </c>
      <c r="CA613" s="9">
        <f>SUMIFS('BAZA DANYCH'!$S:$S,'BAZA DANYCH'!$B:$B,STATYSTYKI!$B613,'BAZA DANYCH'!$C:$C,STATYSTYKI!$C613,'BAZA DANYCH'!$G:$G,STATYSTYKI!$D613,'BAZA DANYCH'!$K:$K,STATYSTYKI!CA$550)</f>
        <v>0</v>
      </c>
      <c r="CB613" s="9">
        <f>SUMIFS('BAZA DANYCH'!$S:$S,'BAZA DANYCH'!$B:$B,STATYSTYKI!$B613,'BAZA DANYCH'!$C:$C,STATYSTYKI!$C613,'BAZA DANYCH'!$G:$G,STATYSTYKI!$D613,'BAZA DANYCH'!$K:$K,STATYSTYKI!CB$550)</f>
        <v>0</v>
      </c>
      <c r="CC613" s="9">
        <f>SUMIFS('BAZA DANYCH'!$S:$S,'BAZA DANYCH'!$B:$B,STATYSTYKI!$B613,'BAZA DANYCH'!$C:$C,STATYSTYKI!$C613,'BAZA DANYCH'!$G:$G,STATYSTYKI!$D613,'BAZA DANYCH'!$K:$K,STATYSTYKI!CC$550)</f>
        <v>0</v>
      </c>
      <c r="CD613" s="9">
        <f>SUMIFS('BAZA DANYCH'!$S:$S,'BAZA DANYCH'!$B:$B,STATYSTYKI!$B613,'BAZA DANYCH'!$C:$C,STATYSTYKI!$C613,'BAZA DANYCH'!$G:$G,STATYSTYKI!$D613,'BAZA DANYCH'!$K:$K,STATYSTYKI!CD$550)</f>
        <v>0</v>
      </c>
      <c r="CE613" s="9">
        <f>SUMIFS('BAZA DANYCH'!$S:$S,'BAZA DANYCH'!$B:$B,STATYSTYKI!$B613,'BAZA DANYCH'!$C:$C,STATYSTYKI!$C613,'BAZA DANYCH'!$G:$G,STATYSTYKI!$D613,'BAZA DANYCH'!$K:$K,STATYSTYKI!CE$550)</f>
        <v>0</v>
      </c>
      <c r="CF613" s="9">
        <f>SUMIFS('BAZA DANYCH'!$S:$S,'BAZA DANYCH'!$B:$B,STATYSTYKI!$B613,'BAZA DANYCH'!$C:$C,STATYSTYKI!$C613,'BAZA DANYCH'!$G:$G,STATYSTYKI!$D613,'BAZA DANYCH'!$K:$K,STATYSTYKI!CF$550)</f>
        <v>0</v>
      </c>
      <c r="CG613" s="9">
        <f>SUMIFS('BAZA DANYCH'!$S:$S,'BAZA DANYCH'!$B:$B,STATYSTYKI!$B613,'BAZA DANYCH'!$C:$C,STATYSTYKI!$C613,'BAZA DANYCH'!$G:$G,STATYSTYKI!$D613,'BAZA DANYCH'!$K:$K,STATYSTYKI!CG$550)</f>
        <v>0</v>
      </c>
      <c r="CH613" s="9">
        <f>SUMIFS('BAZA DANYCH'!$S:$S,'BAZA DANYCH'!$B:$B,STATYSTYKI!$B613,'BAZA DANYCH'!$C:$C,STATYSTYKI!$C613,'BAZA DANYCH'!$G:$G,STATYSTYKI!$D613,'BAZA DANYCH'!$K:$K,STATYSTYKI!CH$550)</f>
        <v>0</v>
      </c>
      <c r="CI613" s="9">
        <f>SUMIFS('BAZA DANYCH'!$S:$S,'BAZA DANYCH'!$B:$B,STATYSTYKI!$B613,'BAZA DANYCH'!$C:$C,STATYSTYKI!$C613,'BAZA DANYCH'!$G:$G,STATYSTYKI!$D613,'BAZA DANYCH'!$K:$K,STATYSTYKI!CI$550)</f>
        <v>0</v>
      </c>
      <c r="CJ613" s="9">
        <f>SUMIFS('BAZA DANYCH'!$S:$S,'BAZA DANYCH'!$B:$B,STATYSTYKI!$B613,'BAZA DANYCH'!$C:$C,STATYSTYKI!$C613,'BAZA DANYCH'!$G:$G,STATYSTYKI!$D613,'BAZA DANYCH'!$K:$K,STATYSTYKI!CJ$550)</f>
        <v>0</v>
      </c>
      <c r="CK613" s="9">
        <f>SUMIFS('BAZA DANYCH'!$S:$S,'BAZA DANYCH'!$B:$B,STATYSTYKI!$B613,'BAZA DANYCH'!$C:$C,STATYSTYKI!$C613,'BAZA DANYCH'!$G:$G,STATYSTYKI!$D613,'BAZA DANYCH'!$K:$K,STATYSTYKI!CK$550)</f>
        <v>0</v>
      </c>
      <c r="CL613" s="9">
        <f>SUMIFS('BAZA DANYCH'!$S:$S,'BAZA DANYCH'!$B:$B,STATYSTYKI!$B613,'BAZA DANYCH'!$C:$C,STATYSTYKI!$C613,'BAZA DANYCH'!$G:$G,STATYSTYKI!$D613,'BAZA DANYCH'!$K:$K,STATYSTYKI!CL$550)</f>
        <v>0</v>
      </c>
      <c r="CM613" s="9">
        <f>SUMIFS('BAZA DANYCH'!$S:$S,'BAZA DANYCH'!$B:$B,STATYSTYKI!$B613,'BAZA DANYCH'!$C:$C,STATYSTYKI!$C613,'BAZA DANYCH'!$G:$G,STATYSTYKI!$D613,'BAZA DANYCH'!$K:$K,STATYSTYKI!CM$550)</f>
        <v>0</v>
      </c>
      <c r="CN613" s="9">
        <f>SUMIFS('BAZA DANYCH'!$S:$S,'BAZA DANYCH'!$B:$B,STATYSTYKI!$B613,'BAZA DANYCH'!$C:$C,STATYSTYKI!$C613,'BAZA DANYCH'!$G:$G,STATYSTYKI!$D613,'BAZA DANYCH'!$K:$K,STATYSTYKI!CN$550)</f>
        <v>0</v>
      </c>
      <c r="CO613" s="9">
        <f>SUMIFS('BAZA DANYCH'!$S:$S,'BAZA DANYCH'!$B:$B,STATYSTYKI!$B613,'BAZA DANYCH'!$C:$C,STATYSTYKI!$C613,'BAZA DANYCH'!$G:$G,STATYSTYKI!$D613,'BAZA DANYCH'!$K:$K,STATYSTYKI!CO$550)</f>
        <v>0</v>
      </c>
      <c r="CP613" s="9">
        <f>SUMIFS('BAZA DANYCH'!$S:$S,'BAZA DANYCH'!$B:$B,STATYSTYKI!$B613,'BAZA DANYCH'!$C:$C,STATYSTYKI!$C613,'BAZA DANYCH'!$G:$G,STATYSTYKI!$D613,'BAZA DANYCH'!$K:$K,STATYSTYKI!CP$550)</f>
        <v>0</v>
      </c>
      <c r="CQ613" s="9">
        <f>SUMIFS('BAZA DANYCH'!$S:$S,'BAZA DANYCH'!$B:$B,STATYSTYKI!$B613,'BAZA DANYCH'!$C:$C,STATYSTYKI!$C613,'BAZA DANYCH'!$G:$G,STATYSTYKI!$D613,'BAZA DANYCH'!$K:$K,STATYSTYKI!CQ$550)</f>
        <v>0</v>
      </c>
      <c r="CR613" s="9">
        <f>SUMIFS('BAZA DANYCH'!$S:$S,'BAZA DANYCH'!$B:$B,STATYSTYKI!$B613,'BAZA DANYCH'!$C:$C,STATYSTYKI!$C613,'BAZA DANYCH'!$G:$G,STATYSTYKI!$D613,'BAZA DANYCH'!$K:$K,STATYSTYKI!CR$550)</f>
        <v>0</v>
      </c>
      <c r="CS613" s="9">
        <f>SUMIFS('BAZA DANYCH'!$S:$S,'BAZA DANYCH'!$B:$B,STATYSTYKI!$B613,'BAZA DANYCH'!$C:$C,STATYSTYKI!$C613,'BAZA DANYCH'!$G:$G,STATYSTYKI!$D613,'BAZA DANYCH'!$K:$K,STATYSTYKI!CS$550)</f>
        <v>0</v>
      </c>
      <c r="CT613" s="9">
        <f>SUMIFS('BAZA DANYCH'!$S:$S,'BAZA DANYCH'!$B:$B,STATYSTYKI!$B613,'BAZA DANYCH'!$C:$C,STATYSTYKI!$C613,'BAZA DANYCH'!$G:$G,STATYSTYKI!$D613,'BAZA DANYCH'!$K:$K,STATYSTYKI!CT$550)</f>
        <v>0</v>
      </c>
      <c r="CU613" s="9">
        <f>SUMIFS('BAZA DANYCH'!$S:$S,'BAZA DANYCH'!$B:$B,STATYSTYKI!$B613,'BAZA DANYCH'!$C:$C,STATYSTYKI!$C613,'BAZA DANYCH'!$G:$G,STATYSTYKI!$D613,'BAZA DANYCH'!$K:$K,STATYSTYKI!CU$550)</f>
        <v>0</v>
      </c>
      <c r="CV613" s="9">
        <f>SUMIFS('BAZA DANYCH'!$S:$S,'BAZA DANYCH'!$B:$B,STATYSTYKI!$B613,'BAZA DANYCH'!$C:$C,STATYSTYKI!$C613,'BAZA DANYCH'!$G:$G,STATYSTYKI!$D613,'BAZA DANYCH'!$K:$K,STATYSTYKI!CV$550)</f>
        <v>0</v>
      </c>
      <c r="CW613" s="9">
        <f>SUMIFS('BAZA DANYCH'!$S:$S,'BAZA DANYCH'!$B:$B,STATYSTYKI!$B613,'BAZA DANYCH'!$C:$C,STATYSTYKI!$C613,'BAZA DANYCH'!$G:$G,STATYSTYKI!$D613,'BAZA DANYCH'!$K:$K,STATYSTYKI!CW$550)</f>
        <v>0</v>
      </c>
      <c r="CX613" s="9">
        <f>SUMIFS('BAZA DANYCH'!$S:$S,'BAZA DANYCH'!$B:$B,STATYSTYKI!$B613,'BAZA DANYCH'!$C:$C,STATYSTYKI!$C613,'BAZA DANYCH'!$G:$G,STATYSTYKI!$D613,'BAZA DANYCH'!$K:$K,STATYSTYKI!CX$550)</f>
        <v>0</v>
      </c>
    </row>
    <row r="614" spans="1:102" hidden="1">
      <c r="A614" s="8"/>
      <c r="B614" s="60" t="s">
        <v>127</v>
      </c>
      <c r="C614" s="61" t="s">
        <v>128</v>
      </c>
      <c r="D614" s="61" t="s">
        <v>130</v>
      </c>
      <c r="E614" s="82" t="s">
        <v>4</v>
      </c>
      <c r="F614" s="64">
        <f t="shared" si="275"/>
        <v>13466</v>
      </c>
      <c r="G614" s="9">
        <f>SUMIFS('BAZA DANYCH'!$N:$N,'BAZA DANYCH'!$B:$B,STATYSTYKI!$B614,'BAZA DANYCH'!$C:$C,STATYSTYKI!$C614,'BAZA DANYCH'!$G:$G,STATYSTYKI!$D614,'BAZA DANYCH'!$K:$K,STATYSTYKI!G$550)</f>
        <v>23</v>
      </c>
      <c r="H614" s="9">
        <f>SUMIFS('BAZA DANYCH'!$N:$N,'BAZA DANYCH'!$B:$B,STATYSTYKI!$B614,'BAZA DANYCH'!$C:$C,STATYSTYKI!$C614,'BAZA DANYCH'!$G:$G,STATYSTYKI!$D614,'BAZA DANYCH'!$K:$K,STATYSTYKI!H$550)</f>
        <v>17</v>
      </c>
      <c r="I614" s="9">
        <f>SUMIFS('BAZA DANYCH'!$N:$N,'BAZA DANYCH'!$B:$B,STATYSTYKI!$B614,'BAZA DANYCH'!$C:$C,STATYSTYKI!$C614,'BAZA DANYCH'!$G:$G,STATYSTYKI!$D614,'BAZA DANYCH'!$K:$K,STATYSTYKI!I$550)</f>
        <v>19</v>
      </c>
      <c r="J614" s="9">
        <f>SUMIFS('BAZA DANYCH'!$N:$N,'BAZA DANYCH'!$B:$B,STATYSTYKI!$B614,'BAZA DANYCH'!$C:$C,STATYSTYKI!$C614,'BAZA DANYCH'!$G:$G,STATYSTYKI!$D614,'BAZA DANYCH'!$K:$K,STATYSTYKI!J$550)</f>
        <v>19</v>
      </c>
      <c r="K614" s="9">
        <f>SUMIFS('BAZA DANYCH'!$N:$N,'BAZA DANYCH'!$B:$B,STATYSTYKI!$B614,'BAZA DANYCH'!$C:$C,STATYSTYKI!$C614,'BAZA DANYCH'!$G:$G,STATYSTYKI!$D614,'BAZA DANYCH'!$K:$K,STATYSTYKI!K$550)</f>
        <v>11</v>
      </c>
      <c r="L614" s="9">
        <f>SUMIFS('BAZA DANYCH'!$N:$N,'BAZA DANYCH'!$B:$B,STATYSTYKI!$B614,'BAZA DANYCH'!$C:$C,STATYSTYKI!$C614,'BAZA DANYCH'!$G:$G,STATYSTYKI!$D614,'BAZA DANYCH'!$K:$K,STATYSTYKI!L$550)</f>
        <v>10</v>
      </c>
      <c r="M614" s="9">
        <f>SUMIFS('BAZA DANYCH'!$N:$N,'BAZA DANYCH'!$B:$B,STATYSTYKI!$B614,'BAZA DANYCH'!$C:$C,STATYSTYKI!$C614,'BAZA DANYCH'!$G:$G,STATYSTYKI!$D614,'BAZA DANYCH'!$K:$K,STATYSTYKI!M$550)</f>
        <v>6</v>
      </c>
      <c r="N614" s="9">
        <f>SUMIFS('BAZA DANYCH'!$N:$N,'BAZA DANYCH'!$B:$B,STATYSTYKI!$B614,'BAZA DANYCH'!$C:$C,STATYSTYKI!$C614,'BAZA DANYCH'!$G:$G,STATYSTYKI!$D614,'BAZA DANYCH'!$K:$K,STATYSTYKI!N$550)</f>
        <v>10</v>
      </c>
      <c r="O614" s="9">
        <f>SUMIFS('BAZA DANYCH'!$N:$N,'BAZA DANYCH'!$B:$B,STATYSTYKI!$B614,'BAZA DANYCH'!$C:$C,STATYSTYKI!$C614,'BAZA DANYCH'!$G:$G,STATYSTYKI!$D614,'BAZA DANYCH'!$K:$K,STATYSTYKI!O$550)</f>
        <v>11</v>
      </c>
      <c r="P614" s="9">
        <f>SUMIFS('BAZA DANYCH'!$N:$N,'BAZA DANYCH'!$B:$B,STATYSTYKI!$B614,'BAZA DANYCH'!$C:$C,STATYSTYKI!$C614,'BAZA DANYCH'!$G:$G,STATYSTYKI!$D614,'BAZA DANYCH'!$K:$K,STATYSTYKI!P$550)</f>
        <v>12</v>
      </c>
      <c r="Q614" s="9">
        <f>SUMIFS('BAZA DANYCH'!$N:$N,'BAZA DANYCH'!$B:$B,STATYSTYKI!$B614,'BAZA DANYCH'!$C:$C,STATYSTYKI!$C614,'BAZA DANYCH'!$G:$G,STATYSTYKI!$D614,'BAZA DANYCH'!$K:$K,STATYSTYKI!Q$550)</f>
        <v>4</v>
      </c>
      <c r="R614" s="9">
        <f>SUMIFS('BAZA DANYCH'!$N:$N,'BAZA DANYCH'!$B:$B,STATYSTYKI!$B614,'BAZA DANYCH'!$C:$C,STATYSTYKI!$C614,'BAZA DANYCH'!$G:$G,STATYSTYKI!$D614,'BAZA DANYCH'!$K:$K,STATYSTYKI!R$550)</f>
        <v>6</v>
      </c>
      <c r="S614" s="9">
        <f>SUMIFS('BAZA DANYCH'!$N:$N,'BAZA DANYCH'!$B:$B,STATYSTYKI!$B614,'BAZA DANYCH'!$C:$C,STATYSTYKI!$C614,'BAZA DANYCH'!$G:$G,STATYSTYKI!$D614,'BAZA DANYCH'!$K:$K,STATYSTYKI!S$550)</f>
        <v>6</v>
      </c>
      <c r="T614" s="9">
        <f>SUMIFS('BAZA DANYCH'!$N:$N,'BAZA DANYCH'!$B:$B,STATYSTYKI!$B614,'BAZA DANYCH'!$C:$C,STATYSTYKI!$C614,'BAZA DANYCH'!$G:$G,STATYSTYKI!$D614,'BAZA DANYCH'!$K:$K,STATYSTYKI!T$550)</f>
        <v>2</v>
      </c>
      <c r="U614" s="9">
        <f>SUMIFS('BAZA DANYCH'!$N:$N,'BAZA DANYCH'!$B:$B,STATYSTYKI!$B614,'BAZA DANYCH'!$C:$C,STATYSTYKI!$C614,'BAZA DANYCH'!$G:$G,STATYSTYKI!$D614,'BAZA DANYCH'!$K:$K,STATYSTYKI!U$550)</f>
        <v>4</v>
      </c>
      <c r="V614" s="9">
        <f>SUMIFS('BAZA DANYCH'!$N:$N,'BAZA DANYCH'!$B:$B,STATYSTYKI!$B614,'BAZA DANYCH'!$C:$C,STATYSTYKI!$C614,'BAZA DANYCH'!$G:$G,STATYSTYKI!$D614,'BAZA DANYCH'!$K:$K,STATYSTYKI!V$550)</f>
        <v>5</v>
      </c>
      <c r="W614" s="9">
        <f>SUMIFS('BAZA DANYCH'!$N:$N,'BAZA DANYCH'!$B:$B,STATYSTYKI!$B614,'BAZA DANYCH'!$C:$C,STATYSTYKI!$C614,'BAZA DANYCH'!$G:$G,STATYSTYKI!$D614,'BAZA DANYCH'!$K:$K,STATYSTYKI!W$550)</f>
        <v>11</v>
      </c>
      <c r="X614" s="9">
        <f>SUMIFS('BAZA DANYCH'!$N:$N,'BAZA DANYCH'!$B:$B,STATYSTYKI!$B614,'BAZA DANYCH'!$C:$C,STATYSTYKI!$C614,'BAZA DANYCH'!$G:$G,STATYSTYKI!$D614,'BAZA DANYCH'!$K:$K,STATYSTYKI!X$550)</f>
        <v>7</v>
      </c>
      <c r="Y614" s="9">
        <f>SUMIFS('BAZA DANYCH'!$N:$N,'BAZA DANYCH'!$B:$B,STATYSTYKI!$B614,'BAZA DANYCH'!$C:$C,STATYSTYKI!$C614,'BAZA DANYCH'!$G:$G,STATYSTYKI!$D614,'BAZA DANYCH'!$K:$K,STATYSTYKI!Y$550)</f>
        <v>13</v>
      </c>
      <c r="Z614" s="9">
        <f>SUMIFS('BAZA DANYCH'!$N:$N,'BAZA DANYCH'!$B:$B,STATYSTYKI!$B614,'BAZA DANYCH'!$C:$C,STATYSTYKI!$C614,'BAZA DANYCH'!$G:$G,STATYSTYKI!$D614,'BAZA DANYCH'!$K:$K,STATYSTYKI!Z$550)</f>
        <v>16</v>
      </c>
      <c r="AA614" s="9">
        <f>SUMIFS('BAZA DANYCH'!$N:$N,'BAZA DANYCH'!$B:$B,STATYSTYKI!$B614,'BAZA DANYCH'!$C:$C,STATYSTYKI!$C614,'BAZA DANYCH'!$G:$G,STATYSTYKI!$D614,'BAZA DANYCH'!$K:$K,STATYSTYKI!AA$550)</f>
        <v>25</v>
      </c>
      <c r="AB614" s="9">
        <f>SUMIFS('BAZA DANYCH'!$N:$N,'BAZA DANYCH'!$B:$B,STATYSTYKI!$B614,'BAZA DANYCH'!$C:$C,STATYSTYKI!$C614,'BAZA DANYCH'!$G:$G,STATYSTYKI!$D614,'BAZA DANYCH'!$K:$K,STATYSTYKI!AB$550)</f>
        <v>40</v>
      </c>
      <c r="AC614" s="9">
        <f>SUMIFS('BAZA DANYCH'!$N:$N,'BAZA DANYCH'!$B:$B,STATYSTYKI!$B614,'BAZA DANYCH'!$C:$C,STATYSTYKI!$C614,'BAZA DANYCH'!$G:$G,STATYSTYKI!$D614,'BAZA DANYCH'!$K:$K,STATYSTYKI!AC$550)</f>
        <v>73</v>
      </c>
      <c r="AD614" s="9">
        <f>SUMIFS('BAZA DANYCH'!$N:$N,'BAZA DANYCH'!$B:$B,STATYSTYKI!$B614,'BAZA DANYCH'!$C:$C,STATYSTYKI!$C614,'BAZA DANYCH'!$G:$G,STATYSTYKI!$D614,'BAZA DANYCH'!$K:$K,STATYSTYKI!AD$550)</f>
        <v>69</v>
      </c>
      <c r="AE614" s="9">
        <f>SUMIFS('BAZA DANYCH'!$N:$N,'BAZA DANYCH'!$B:$B,STATYSTYKI!$B614,'BAZA DANYCH'!$C:$C,STATYSTYKI!$C614,'BAZA DANYCH'!$G:$G,STATYSTYKI!$D614,'BAZA DANYCH'!$K:$K,STATYSTYKI!AE$550)</f>
        <v>77</v>
      </c>
      <c r="AF614" s="9">
        <f>SUMIFS('BAZA DANYCH'!$N:$N,'BAZA DANYCH'!$B:$B,STATYSTYKI!$B614,'BAZA DANYCH'!$C:$C,STATYSTYKI!$C614,'BAZA DANYCH'!$G:$G,STATYSTYKI!$D614,'BAZA DANYCH'!$K:$K,STATYSTYKI!AF$550)</f>
        <v>117</v>
      </c>
      <c r="AG614" s="9">
        <f>SUMIFS('BAZA DANYCH'!$N:$N,'BAZA DANYCH'!$B:$B,STATYSTYKI!$B614,'BAZA DANYCH'!$C:$C,STATYSTYKI!$C614,'BAZA DANYCH'!$G:$G,STATYSTYKI!$D614,'BAZA DANYCH'!$K:$K,STATYSTYKI!AG$550)</f>
        <v>207</v>
      </c>
      <c r="AH614" s="9">
        <f>SUMIFS('BAZA DANYCH'!$N:$N,'BAZA DANYCH'!$B:$B,STATYSTYKI!$B614,'BAZA DANYCH'!$C:$C,STATYSTYKI!$C614,'BAZA DANYCH'!$G:$G,STATYSTYKI!$D614,'BAZA DANYCH'!$K:$K,STATYSTYKI!AH$550)</f>
        <v>237</v>
      </c>
      <c r="AI614" s="9">
        <f>SUMIFS('BAZA DANYCH'!$N:$N,'BAZA DANYCH'!$B:$B,STATYSTYKI!$B614,'BAZA DANYCH'!$C:$C,STATYSTYKI!$C614,'BAZA DANYCH'!$G:$G,STATYSTYKI!$D614,'BAZA DANYCH'!$K:$K,STATYSTYKI!AI$550)</f>
        <v>237</v>
      </c>
      <c r="AJ614" s="9">
        <f>SUMIFS('BAZA DANYCH'!$N:$N,'BAZA DANYCH'!$B:$B,STATYSTYKI!$B614,'BAZA DANYCH'!$C:$C,STATYSTYKI!$C614,'BAZA DANYCH'!$G:$G,STATYSTYKI!$D614,'BAZA DANYCH'!$K:$K,STATYSTYKI!AJ$550)</f>
        <v>267</v>
      </c>
      <c r="AK614" s="9">
        <f>SUMIFS('BAZA DANYCH'!$N:$N,'BAZA DANYCH'!$B:$B,STATYSTYKI!$B614,'BAZA DANYCH'!$C:$C,STATYSTYKI!$C614,'BAZA DANYCH'!$G:$G,STATYSTYKI!$D614,'BAZA DANYCH'!$K:$K,STATYSTYKI!AK$550)</f>
        <v>297</v>
      </c>
      <c r="AL614" s="9">
        <f>SUMIFS('BAZA DANYCH'!$N:$N,'BAZA DANYCH'!$B:$B,STATYSTYKI!$B614,'BAZA DANYCH'!$C:$C,STATYSTYKI!$C614,'BAZA DANYCH'!$G:$G,STATYSTYKI!$D614,'BAZA DANYCH'!$K:$K,STATYSTYKI!AL$550)</f>
        <v>279</v>
      </c>
      <c r="AM614" s="9">
        <f>SUMIFS('BAZA DANYCH'!$N:$N,'BAZA DANYCH'!$B:$B,STATYSTYKI!$B614,'BAZA DANYCH'!$C:$C,STATYSTYKI!$C614,'BAZA DANYCH'!$G:$G,STATYSTYKI!$D614,'BAZA DANYCH'!$K:$K,STATYSTYKI!AM$550)</f>
        <v>250</v>
      </c>
      <c r="AN614" s="9">
        <f>SUMIFS('BAZA DANYCH'!$N:$N,'BAZA DANYCH'!$B:$B,STATYSTYKI!$B614,'BAZA DANYCH'!$C:$C,STATYSTYKI!$C614,'BAZA DANYCH'!$G:$G,STATYSTYKI!$D614,'BAZA DANYCH'!$K:$K,STATYSTYKI!AN$550)</f>
        <v>266</v>
      </c>
      <c r="AO614" s="9">
        <f>SUMIFS('BAZA DANYCH'!$N:$N,'BAZA DANYCH'!$B:$B,STATYSTYKI!$B614,'BAZA DANYCH'!$C:$C,STATYSTYKI!$C614,'BAZA DANYCH'!$G:$G,STATYSTYKI!$D614,'BAZA DANYCH'!$K:$K,STATYSTYKI!AO$550)</f>
        <v>261</v>
      </c>
      <c r="AP614" s="9">
        <f>SUMIFS('BAZA DANYCH'!$N:$N,'BAZA DANYCH'!$B:$B,STATYSTYKI!$B614,'BAZA DANYCH'!$C:$C,STATYSTYKI!$C614,'BAZA DANYCH'!$G:$G,STATYSTYKI!$D614,'BAZA DANYCH'!$K:$K,STATYSTYKI!AP$550)</f>
        <v>249</v>
      </c>
      <c r="AQ614" s="9">
        <f>SUMIFS('BAZA DANYCH'!$N:$N,'BAZA DANYCH'!$B:$B,STATYSTYKI!$B614,'BAZA DANYCH'!$C:$C,STATYSTYKI!$C614,'BAZA DANYCH'!$G:$G,STATYSTYKI!$D614,'BAZA DANYCH'!$K:$K,STATYSTYKI!AQ$550)</f>
        <v>266</v>
      </c>
      <c r="AR614" s="9">
        <f>SUMIFS('BAZA DANYCH'!$N:$N,'BAZA DANYCH'!$B:$B,STATYSTYKI!$B614,'BAZA DANYCH'!$C:$C,STATYSTYKI!$C614,'BAZA DANYCH'!$G:$G,STATYSTYKI!$D614,'BAZA DANYCH'!$K:$K,STATYSTYKI!AR$550)</f>
        <v>206</v>
      </c>
      <c r="AS614" s="9">
        <f>SUMIFS('BAZA DANYCH'!$N:$N,'BAZA DANYCH'!$B:$B,STATYSTYKI!$B614,'BAZA DANYCH'!$C:$C,STATYSTYKI!$C614,'BAZA DANYCH'!$G:$G,STATYSTYKI!$D614,'BAZA DANYCH'!$K:$K,STATYSTYKI!AS$550)</f>
        <v>204</v>
      </c>
      <c r="AT614" s="9">
        <f>SUMIFS('BAZA DANYCH'!$N:$N,'BAZA DANYCH'!$B:$B,STATYSTYKI!$B614,'BAZA DANYCH'!$C:$C,STATYSTYKI!$C614,'BAZA DANYCH'!$G:$G,STATYSTYKI!$D614,'BAZA DANYCH'!$K:$K,STATYSTYKI!AT$550)</f>
        <v>215</v>
      </c>
      <c r="AU614" s="9">
        <f>SUMIFS('BAZA DANYCH'!$N:$N,'BAZA DANYCH'!$B:$B,STATYSTYKI!$B614,'BAZA DANYCH'!$C:$C,STATYSTYKI!$C614,'BAZA DANYCH'!$G:$G,STATYSTYKI!$D614,'BAZA DANYCH'!$K:$K,STATYSTYKI!AU$550)</f>
        <v>205</v>
      </c>
      <c r="AV614" s="9">
        <f>SUMIFS('BAZA DANYCH'!$N:$N,'BAZA DANYCH'!$B:$B,STATYSTYKI!$B614,'BAZA DANYCH'!$C:$C,STATYSTYKI!$C614,'BAZA DANYCH'!$G:$G,STATYSTYKI!$D614,'BAZA DANYCH'!$K:$K,STATYSTYKI!AV$550)</f>
        <v>179</v>
      </c>
      <c r="AW614" s="9">
        <f>SUMIFS('BAZA DANYCH'!$N:$N,'BAZA DANYCH'!$B:$B,STATYSTYKI!$B614,'BAZA DANYCH'!$C:$C,STATYSTYKI!$C614,'BAZA DANYCH'!$G:$G,STATYSTYKI!$D614,'BAZA DANYCH'!$K:$K,STATYSTYKI!AW$550)</f>
        <v>204</v>
      </c>
      <c r="AX614" s="9">
        <f>SUMIFS('BAZA DANYCH'!$N:$N,'BAZA DANYCH'!$B:$B,STATYSTYKI!$B614,'BAZA DANYCH'!$C:$C,STATYSTYKI!$C614,'BAZA DANYCH'!$G:$G,STATYSTYKI!$D614,'BAZA DANYCH'!$K:$K,STATYSTYKI!AX$550)</f>
        <v>208</v>
      </c>
      <c r="AY614" s="9">
        <f>SUMIFS('BAZA DANYCH'!$N:$N,'BAZA DANYCH'!$B:$B,STATYSTYKI!$B614,'BAZA DANYCH'!$C:$C,STATYSTYKI!$C614,'BAZA DANYCH'!$G:$G,STATYSTYKI!$D614,'BAZA DANYCH'!$K:$K,STATYSTYKI!AY$550)</f>
        <v>219</v>
      </c>
      <c r="AZ614" s="9">
        <f>SUMIFS('BAZA DANYCH'!$N:$N,'BAZA DANYCH'!$B:$B,STATYSTYKI!$B614,'BAZA DANYCH'!$C:$C,STATYSTYKI!$C614,'BAZA DANYCH'!$G:$G,STATYSTYKI!$D614,'BAZA DANYCH'!$K:$K,STATYSTYKI!AZ$550)</f>
        <v>188</v>
      </c>
      <c r="BA614" s="9">
        <f>SUMIFS('BAZA DANYCH'!$N:$N,'BAZA DANYCH'!$B:$B,STATYSTYKI!$B614,'BAZA DANYCH'!$C:$C,STATYSTYKI!$C614,'BAZA DANYCH'!$G:$G,STATYSTYKI!$D614,'BAZA DANYCH'!$K:$K,STATYSTYKI!BA$550)</f>
        <v>227</v>
      </c>
      <c r="BB614" s="9">
        <f>SUMIFS('BAZA DANYCH'!$N:$N,'BAZA DANYCH'!$B:$B,STATYSTYKI!$B614,'BAZA DANYCH'!$C:$C,STATYSTYKI!$C614,'BAZA DANYCH'!$G:$G,STATYSTYKI!$D614,'BAZA DANYCH'!$K:$K,STATYSTYKI!BB$550)</f>
        <v>188</v>
      </c>
      <c r="BC614" s="9">
        <f>SUMIFS('BAZA DANYCH'!$N:$N,'BAZA DANYCH'!$B:$B,STATYSTYKI!$B614,'BAZA DANYCH'!$C:$C,STATYSTYKI!$C614,'BAZA DANYCH'!$G:$G,STATYSTYKI!$D614,'BAZA DANYCH'!$K:$K,STATYSTYKI!BC$550)</f>
        <v>202</v>
      </c>
      <c r="BD614" s="9">
        <f>SUMIFS('BAZA DANYCH'!$N:$N,'BAZA DANYCH'!$B:$B,STATYSTYKI!$B614,'BAZA DANYCH'!$C:$C,STATYSTYKI!$C614,'BAZA DANYCH'!$G:$G,STATYSTYKI!$D614,'BAZA DANYCH'!$K:$K,STATYSTYKI!BD$550)</f>
        <v>208</v>
      </c>
      <c r="BE614" s="9">
        <f>SUMIFS('BAZA DANYCH'!$N:$N,'BAZA DANYCH'!$B:$B,STATYSTYKI!$B614,'BAZA DANYCH'!$C:$C,STATYSTYKI!$C614,'BAZA DANYCH'!$G:$G,STATYSTYKI!$D614,'BAZA DANYCH'!$K:$K,STATYSTYKI!BE$550)</f>
        <v>231</v>
      </c>
      <c r="BF614" s="9">
        <f>SUMIFS('BAZA DANYCH'!$N:$N,'BAZA DANYCH'!$B:$B,STATYSTYKI!$B614,'BAZA DANYCH'!$C:$C,STATYSTYKI!$C614,'BAZA DANYCH'!$G:$G,STATYSTYKI!$D614,'BAZA DANYCH'!$K:$K,STATYSTYKI!BF$550)</f>
        <v>194</v>
      </c>
      <c r="BG614" s="9">
        <f>SUMIFS('BAZA DANYCH'!$N:$N,'BAZA DANYCH'!$B:$B,STATYSTYKI!$B614,'BAZA DANYCH'!$C:$C,STATYSTYKI!$C614,'BAZA DANYCH'!$G:$G,STATYSTYKI!$D614,'BAZA DANYCH'!$K:$K,STATYSTYKI!BG$550)</f>
        <v>219</v>
      </c>
      <c r="BH614" s="9">
        <f>SUMIFS('BAZA DANYCH'!$N:$N,'BAZA DANYCH'!$B:$B,STATYSTYKI!$B614,'BAZA DANYCH'!$C:$C,STATYSTYKI!$C614,'BAZA DANYCH'!$G:$G,STATYSTYKI!$D614,'BAZA DANYCH'!$K:$K,STATYSTYKI!BH$550)</f>
        <v>218</v>
      </c>
      <c r="BI614" s="9">
        <f>SUMIFS('BAZA DANYCH'!$N:$N,'BAZA DANYCH'!$B:$B,STATYSTYKI!$B614,'BAZA DANYCH'!$C:$C,STATYSTYKI!$C614,'BAZA DANYCH'!$G:$G,STATYSTYKI!$D614,'BAZA DANYCH'!$K:$K,STATYSTYKI!BI$550)</f>
        <v>222</v>
      </c>
      <c r="BJ614" s="9">
        <f>SUMIFS('BAZA DANYCH'!$N:$N,'BAZA DANYCH'!$B:$B,STATYSTYKI!$B614,'BAZA DANYCH'!$C:$C,STATYSTYKI!$C614,'BAZA DANYCH'!$G:$G,STATYSTYKI!$D614,'BAZA DANYCH'!$K:$K,STATYSTYKI!BJ$550)</f>
        <v>210</v>
      </c>
      <c r="BK614" s="9">
        <f>SUMIFS('BAZA DANYCH'!$N:$N,'BAZA DANYCH'!$B:$B,STATYSTYKI!$B614,'BAZA DANYCH'!$C:$C,STATYSTYKI!$C614,'BAZA DANYCH'!$G:$G,STATYSTYKI!$D614,'BAZA DANYCH'!$K:$K,STATYSTYKI!BK$550)</f>
        <v>206</v>
      </c>
      <c r="BL614" s="9">
        <f>SUMIFS('BAZA DANYCH'!$N:$N,'BAZA DANYCH'!$B:$B,STATYSTYKI!$B614,'BAZA DANYCH'!$C:$C,STATYSTYKI!$C614,'BAZA DANYCH'!$G:$G,STATYSTYKI!$D614,'BAZA DANYCH'!$K:$K,STATYSTYKI!BL$550)</f>
        <v>199</v>
      </c>
      <c r="BM614" s="9">
        <f>SUMIFS('BAZA DANYCH'!$N:$N,'BAZA DANYCH'!$B:$B,STATYSTYKI!$B614,'BAZA DANYCH'!$C:$C,STATYSTYKI!$C614,'BAZA DANYCH'!$G:$G,STATYSTYKI!$D614,'BAZA DANYCH'!$K:$K,STATYSTYKI!BM$550)</f>
        <v>234</v>
      </c>
      <c r="BN614" s="9">
        <f>SUMIFS('BAZA DANYCH'!$N:$N,'BAZA DANYCH'!$B:$B,STATYSTYKI!$B614,'BAZA DANYCH'!$C:$C,STATYSTYKI!$C614,'BAZA DANYCH'!$G:$G,STATYSTYKI!$D614,'BAZA DANYCH'!$K:$K,STATYSTYKI!BN$550)</f>
        <v>248</v>
      </c>
      <c r="BO614" s="9">
        <f>SUMIFS('BAZA DANYCH'!$N:$N,'BAZA DANYCH'!$B:$B,STATYSTYKI!$B614,'BAZA DANYCH'!$C:$C,STATYSTYKI!$C614,'BAZA DANYCH'!$G:$G,STATYSTYKI!$D614,'BAZA DANYCH'!$K:$K,STATYSTYKI!BO$550)</f>
        <v>218</v>
      </c>
      <c r="BP614" s="9">
        <f>SUMIFS('BAZA DANYCH'!$N:$N,'BAZA DANYCH'!$B:$B,STATYSTYKI!$B614,'BAZA DANYCH'!$C:$C,STATYSTYKI!$C614,'BAZA DANYCH'!$G:$G,STATYSTYKI!$D614,'BAZA DANYCH'!$K:$K,STATYSTYKI!BP$550)</f>
        <v>228</v>
      </c>
      <c r="BQ614" s="9">
        <f>SUMIFS('BAZA DANYCH'!$N:$N,'BAZA DANYCH'!$B:$B,STATYSTYKI!$B614,'BAZA DANYCH'!$C:$C,STATYSTYKI!$C614,'BAZA DANYCH'!$G:$G,STATYSTYKI!$D614,'BAZA DANYCH'!$K:$K,STATYSTYKI!BQ$550)</f>
        <v>210</v>
      </c>
      <c r="BR614" s="9">
        <f>SUMIFS('BAZA DANYCH'!$N:$N,'BAZA DANYCH'!$B:$B,STATYSTYKI!$B614,'BAZA DANYCH'!$C:$C,STATYSTYKI!$C614,'BAZA DANYCH'!$G:$G,STATYSTYKI!$D614,'BAZA DANYCH'!$K:$K,STATYSTYKI!BR$550)</f>
        <v>229</v>
      </c>
      <c r="BS614" s="9">
        <f>SUMIFS('BAZA DANYCH'!$N:$N,'BAZA DANYCH'!$B:$B,STATYSTYKI!$B614,'BAZA DANYCH'!$C:$C,STATYSTYKI!$C614,'BAZA DANYCH'!$G:$G,STATYSTYKI!$D614,'BAZA DANYCH'!$K:$K,STATYSTYKI!BS$550)</f>
        <v>241</v>
      </c>
      <c r="BT614" s="9">
        <f>SUMIFS('BAZA DANYCH'!$N:$N,'BAZA DANYCH'!$B:$B,STATYSTYKI!$B614,'BAZA DANYCH'!$C:$C,STATYSTYKI!$C614,'BAZA DANYCH'!$G:$G,STATYSTYKI!$D614,'BAZA DANYCH'!$K:$K,STATYSTYKI!BT$550)</f>
        <v>211</v>
      </c>
      <c r="BU614" s="9">
        <f>SUMIFS('BAZA DANYCH'!$N:$N,'BAZA DANYCH'!$B:$B,STATYSTYKI!$B614,'BAZA DANYCH'!$C:$C,STATYSTYKI!$C614,'BAZA DANYCH'!$G:$G,STATYSTYKI!$D614,'BAZA DANYCH'!$K:$K,STATYSTYKI!BU$550)</f>
        <v>203</v>
      </c>
      <c r="BV614" s="9">
        <f>SUMIFS('BAZA DANYCH'!$N:$N,'BAZA DANYCH'!$B:$B,STATYSTYKI!$B614,'BAZA DANYCH'!$C:$C,STATYSTYKI!$C614,'BAZA DANYCH'!$G:$G,STATYSTYKI!$D614,'BAZA DANYCH'!$K:$K,STATYSTYKI!BV$550)</f>
        <v>219</v>
      </c>
      <c r="BW614" s="9">
        <f>SUMIFS('BAZA DANYCH'!$N:$N,'BAZA DANYCH'!$B:$B,STATYSTYKI!$B614,'BAZA DANYCH'!$C:$C,STATYSTYKI!$C614,'BAZA DANYCH'!$G:$G,STATYSTYKI!$D614,'BAZA DANYCH'!$K:$K,STATYSTYKI!BW$550)</f>
        <v>215</v>
      </c>
      <c r="BX614" s="9">
        <f>SUMIFS('BAZA DANYCH'!$N:$N,'BAZA DANYCH'!$B:$B,STATYSTYKI!$B614,'BAZA DANYCH'!$C:$C,STATYSTYKI!$C614,'BAZA DANYCH'!$G:$G,STATYSTYKI!$D614,'BAZA DANYCH'!$K:$K,STATYSTYKI!BX$550)</f>
        <v>217</v>
      </c>
      <c r="BY614" s="9">
        <f>SUMIFS('BAZA DANYCH'!$N:$N,'BAZA DANYCH'!$B:$B,STATYSTYKI!$B614,'BAZA DANYCH'!$C:$C,STATYSTYKI!$C614,'BAZA DANYCH'!$G:$G,STATYSTYKI!$D614,'BAZA DANYCH'!$K:$K,STATYSTYKI!BY$550)</f>
        <v>211</v>
      </c>
      <c r="BZ614" s="9">
        <f>SUMIFS('BAZA DANYCH'!$N:$N,'BAZA DANYCH'!$B:$B,STATYSTYKI!$B614,'BAZA DANYCH'!$C:$C,STATYSTYKI!$C614,'BAZA DANYCH'!$G:$G,STATYSTYKI!$D614,'BAZA DANYCH'!$K:$K,STATYSTYKI!BZ$550)</f>
        <v>199</v>
      </c>
      <c r="CA614" s="9">
        <f>SUMIFS('BAZA DANYCH'!$N:$N,'BAZA DANYCH'!$B:$B,STATYSTYKI!$B614,'BAZA DANYCH'!$C:$C,STATYSTYKI!$C614,'BAZA DANYCH'!$G:$G,STATYSTYKI!$D614,'BAZA DANYCH'!$K:$K,STATYSTYKI!CA$550)</f>
        <v>194</v>
      </c>
      <c r="CB614" s="9">
        <f>SUMIFS('BAZA DANYCH'!$N:$N,'BAZA DANYCH'!$B:$B,STATYSTYKI!$B614,'BAZA DANYCH'!$C:$C,STATYSTYKI!$C614,'BAZA DANYCH'!$G:$G,STATYSTYKI!$D614,'BAZA DANYCH'!$K:$K,STATYSTYKI!CB$550)</f>
        <v>199</v>
      </c>
      <c r="CC614" s="9">
        <f>SUMIFS('BAZA DANYCH'!$N:$N,'BAZA DANYCH'!$B:$B,STATYSTYKI!$B614,'BAZA DANYCH'!$C:$C,STATYSTYKI!$C614,'BAZA DANYCH'!$G:$G,STATYSTYKI!$D614,'BAZA DANYCH'!$K:$K,STATYSTYKI!CC$550)</f>
        <v>189</v>
      </c>
      <c r="CD614" s="9">
        <f>SUMIFS('BAZA DANYCH'!$N:$N,'BAZA DANYCH'!$B:$B,STATYSTYKI!$B614,'BAZA DANYCH'!$C:$C,STATYSTYKI!$C614,'BAZA DANYCH'!$G:$G,STATYSTYKI!$D614,'BAZA DANYCH'!$K:$K,STATYSTYKI!CD$550)</f>
        <v>159</v>
      </c>
      <c r="CE614" s="9">
        <f>SUMIFS('BAZA DANYCH'!$N:$N,'BAZA DANYCH'!$B:$B,STATYSTYKI!$B614,'BAZA DANYCH'!$C:$C,STATYSTYKI!$C614,'BAZA DANYCH'!$G:$G,STATYSTYKI!$D614,'BAZA DANYCH'!$K:$K,STATYSTYKI!CE$550)</f>
        <v>166</v>
      </c>
      <c r="CF614" s="9">
        <f>SUMIFS('BAZA DANYCH'!$N:$N,'BAZA DANYCH'!$B:$B,STATYSTYKI!$B614,'BAZA DANYCH'!$C:$C,STATYSTYKI!$C614,'BAZA DANYCH'!$G:$G,STATYSTYKI!$D614,'BAZA DANYCH'!$K:$K,STATYSTYKI!CF$550)</f>
        <v>150</v>
      </c>
      <c r="CG614" s="9">
        <f>SUMIFS('BAZA DANYCH'!$N:$N,'BAZA DANYCH'!$B:$B,STATYSTYKI!$B614,'BAZA DANYCH'!$C:$C,STATYSTYKI!$C614,'BAZA DANYCH'!$G:$G,STATYSTYKI!$D614,'BAZA DANYCH'!$K:$K,STATYSTYKI!CG$550)</f>
        <v>141</v>
      </c>
      <c r="CH614" s="9">
        <f>SUMIFS('BAZA DANYCH'!$N:$N,'BAZA DANYCH'!$B:$B,STATYSTYKI!$B614,'BAZA DANYCH'!$C:$C,STATYSTYKI!$C614,'BAZA DANYCH'!$G:$G,STATYSTYKI!$D614,'BAZA DANYCH'!$K:$K,STATYSTYKI!CH$550)</f>
        <v>145</v>
      </c>
      <c r="CI614" s="9">
        <f>SUMIFS('BAZA DANYCH'!$N:$N,'BAZA DANYCH'!$B:$B,STATYSTYKI!$B614,'BAZA DANYCH'!$C:$C,STATYSTYKI!$C614,'BAZA DANYCH'!$G:$G,STATYSTYKI!$D614,'BAZA DANYCH'!$K:$K,STATYSTYKI!CI$550)</f>
        <v>151</v>
      </c>
      <c r="CJ614" s="9">
        <f>SUMIFS('BAZA DANYCH'!$N:$N,'BAZA DANYCH'!$B:$B,STATYSTYKI!$B614,'BAZA DANYCH'!$C:$C,STATYSTYKI!$C614,'BAZA DANYCH'!$G:$G,STATYSTYKI!$D614,'BAZA DANYCH'!$K:$K,STATYSTYKI!CJ$550)</f>
        <v>115</v>
      </c>
      <c r="CK614" s="9">
        <f>SUMIFS('BAZA DANYCH'!$N:$N,'BAZA DANYCH'!$B:$B,STATYSTYKI!$B614,'BAZA DANYCH'!$C:$C,STATYSTYKI!$C614,'BAZA DANYCH'!$G:$G,STATYSTYKI!$D614,'BAZA DANYCH'!$K:$K,STATYSTYKI!CK$550)</f>
        <v>114</v>
      </c>
      <c r="CL614" s="9">
        <f>SUMIFS('BAZA DANYCH'!$N:$N,'BAZA DANYCH'!$B:$B,STATYSTYKI!$B614,'BAZA DANYCH'!$C:$C,STATYSTYKI!$C614,'BAZA DANYCH'!$G:$G,STATYSTYKI!$D614,'BAZA DANYCH'!$K:$K,STATYSTYKI!CL$550)</f>
        <v>98</v>
      </c>
      <c r="CM614" s="9">
        <f>SUMIFS('BAZA DANYCH'!$N:$N,'BAZA DANYCH'!$B:$B,STATYSTYKI!$B614,'BAZA DANYCH'!$C:$C,STATYSTYKI!$C614,'BAZA DANYCH'!$G:$G,STATYSTYKI!$D614,'BAZA DANYCH'!$K:$K,STATYSTYKI!CM$550)</f>
        <v>125</v>
      </c>
      <c r="CN614" s="9">
        <f>SUMIFS('BAZA DANYCH'!$N:$N,'BAZA DANYCH'!$B:$B,STATYSTYKI!$B614,'BAZA DANYCH'!$C:$C,STATYSTYKI!$C614,'BAZA DANYCH'!$G:$G,STATYSTYKI!$D614,'BAZA DANYCH'!$K:$K,STATYSTYKI!CN$550)</f>
        <v>114</v>
      </c>
      <c r="CO614" s="9">
        <f>SUMIFS('BAZA DANYCH'!$N:$N,'BAZA DANYCH'!$B:$B,STATYSTYKI!$B614,'BAZA DANYCH'!$C:$C,STATYSTYKI!$C614,'BAZA DANYCH'!$G:$G,STATYSTYKI!$D614,'BAZA DANYCH'!$K:$K,STATYSTYKI!CO$550)</f>
        <v>83</v>
      </c>
      <c r="CP614" s="9">
        <f>SUMIFS('BAZA DANYCH'!$N:$N,'BAZA DANYCH'!$B:$B,STATYSTYKI!$B614,'BAZA DANYCH'!$C:$C,STATYSTYKI!$C614,'BAZA DANYCH'!$G:$G,STATYSTYKI!$D614,'BAZA DANYCH'!$K:$K,STATYSTYKI!CP$550)</f>
        <v>84</v>
      </c>
      <c r="CQ614" s="9">
        <f>SUMIFS('BAZA DANYCH'!$N:$N,'BAZA DANYCH'!$B:$B,STATYSTYKI!$B614,'BAZA DANYCH'!$C:$C,STATYSTYKI!$C614,'BAZA DANYCH'!$G:$G,STATYSTYKI!$D614,'BAZA DANYCH'!$K:$K,STATYSTYKI!CQ$550)</f>
        <v>81</v>
      </c>
      <c r="CR614" s="9">
        <f>SUMIFS('BAZA DANYCH'!$N:$N,'BAZA DANYCH'!$B:$B,STATYSTYKI!$B614,'BAZA DANYCH'!$C:$C,STATYSTYKI!$C614,'BAZA DANYCH'!$G:$G,STATYSTYKI!$D614,'BAZA DANYCH'!$K:$K,STATYSTYKI!CR$550)</f>
        <v>70</v>
      </c>
      <c r="CS614" s="9">
        <f>SUMIFS('BAZA DANYCH'!$N:$N,'BAZA DANYCH'!$B:$B,STATYSTYKI!$B614,'BAZA DANYCH'!$C:$C,STATYSTYKI!$C614,'BAZA DANYCH'!$G:$G,STATYSTYKI!$D614,'BAZA DANYCH'!$K:$K,STATYSTYKI!CS$550)</f>
        <v>49</v>
      </c>
      <c r="CT614" s="9">
        <f>SUMIFS('BAZA DANYCH'!$N:$N,'BAZA DANYCH'!$B:$B,STATYSTYKI!$B614,'BAZA DANYCH'!$C:$C,STATYSTYKI!$C614,'BAZA DANYCH'!$G:$G,STATYSTYKI!$D614,'BAZA DANYCH'!$K:$K,STATYSTYKI!CT$550)</f>
        <v>51</v>
      </c>
      <c r="CU614" s="9">
        <f>SUMIFS('BAZA DANYCH'!$N:$N,'BAZA DANYCH'!$B:$B,STATYSTYKI!$B614,'BAZA DANYCH'!$C:$C,STATYSTYKI!$C614,'BAZA DANYCH'!$G:$G,STATYSTYKI!$D614,'BAZA DANYCH'!$K:$K,STATYSTYKI!CU$550)</f>
        <v>42</v>
      </c>
      <c r="CV614" s="9">
        <f>SUMIFS('BAZA DANYCH'!$N:$N,'BAZA DANYCH'!$B:$B,STATYSTYKI!$B614,'BAZA DANYCH'!$C:$C,STATYSTYKI!$C614,'BAZA DANYCH'!$G:$G,STATYSTYKI!$D614,'BAZA DANYCH'!$K:$K,STATYSTYKI!CV$550)</f>
        <v>31</v>
      </c>
      <c r="CW614" s="9">
        <f>SUMIFS('BAZA DANYCH'!$N:$N,'BAZA DANYCH'!$B:$B,STATYSTYKI!$B614,'BAZA DANYCH'!$C:$C,STATYSTYKI!$C614,'BAZA DANYCH'!$G:$G,STATYSTYKI!$D614,'BAZA DANYCH'!$K:$K,STATYSTYKI!CW$550)</f>
        <v>26</v>
      </c>
      <c r="CX614" s="9">
        <f>SUMIFS('BAZA DANYCH'!$N:$N,'BAZA DANYCH'!$B:$B,STATYSTYKI!$B614,'BAZA DANYCH'!$C:$C,STATYSTYKI!$C614,'BAZA DANYCH'!$G:$G,STATYSTYKI!$D614,'BAZA DANYCH'!$K:$K,STATYSTYKI!CX$550)</f>
        <v>25</v>
      </c>
    </row>
    <row r="615" spans="1:102" hidden="1">
      <c r="A615" s="8"/>
      <c r="B615" s="60" t="s">
        <v>127</v>
      </c>
      <c r="C615" s="61" t="s">
        <v>128</v>
      </c>
      <c r="D615" s="61" t="s">
        <v>130</v>
      </c>
      <c r="E615" s="82" t="s">
        <v>11</v>
      </c>
      <c r="F615" s="64">
        <f t="shared" si="275"/>
        <v>43</v>
      </c>
      <c r="G615" s="9">
        <f>SUMIFS('BAZA DANYCH'!$U:$U,'BAZA DANYCH'!$B:$B,STATYSTYKI!$B615,'BAZA DANYCH'!$C:$C,STATYSTYKI!$C615,'BAZA DANYCH'!$G:$G,STATYSTYKI!$D615,'BAZA DANYCH'!$K:$K,STATYSTYKI!G$550)</f>
        <v>0</v>
      </c>
      <c r="H615" s="9">
        <f>SUMIFS('BAZA DANYCH'!$U:$U,'BAZA DANYCH'!$B:$B,STATYSTYKI!$B615,'BAZA DANYCH'!$C:$C,STATYSTYKI!$C615,'BAZA DANYCH'!$G:$G,STATYSTYKI!$D615,'BAZA DANYCH'!$K:$K,STATYSTYKI!H$550)</f>
        <v>0</v>
      </c>
      <c r="I615" s="9">
        <f>SUMIFS('BAZA DANYCH'!$U:$U,'BAZA DANYCH'!$B:$B,STATYSTYKI!$B615,'BAZA DANYCH'!$C:$C,STATYSTYKI!$C615,'BAZA DANYCH'!$G:$G,STATYSTYKI!$D615,'BAZA DANYCH'!$K:$K,STATYSTYKI!I$550)</f>
        <v>0</v>
      </c>
      <c r="J615" s="9">
        <f>SUMIFS('BAZA DANYCH'!$U:$U,'BAZA DANYCH'!$B:$B,STATYSTYKI!$B615,'BAZA DANYCH'!$C:$C,STATYSTYKI!$C615,'BAZA DANYCH'!$G:$G,STATYSTYKI!$D615,'BAZA DANYCH'!$K:$K,STATYSTYKI!J$550)</f>
        <v>0</v>
      </c>
      <c r="K615" s="9">
        <f>SUMIFS('BAZA DANYCH'!$U:$U,'BAZA DANYCH'!$B:$B,STATYSTYKI!$B615,'BAZA DANYCH'!$C:$C,STATYSTYKI!$C615,'BAZA DANYCH'!$G:$G,STATYSTYKI!$D615,'BAZA DANYCH'!$K:$K,STATYSTYKI!K$550)</f>
        <v>1</v>
      </c>
      <c r="L615" s="9">
        <f>SUMIFS('BAZA DANYCH'!$U:$U,'BAZA DANYCH'!$B:$B,STATYSTYKI!$B615,'BAZA DANYCH'!$C:$C,STATYSTYKI!$C615,'BAZA DANYCH'!$G:$G,STATYSTYKI!$D615,'BAZA DANYCH'!$K:$K,STATYSTYKI!L$550)</f>
        <v>0</v>
      </c>
      <c r="M615" s="9">
        <f>SUMIFS('BAZA DANYCH'!$U:$U,'BAZA DANYCH'!$B:$B,STATYSTYKI!$B615,'BAZA DANYCH'!$C:$C,STATYSTYKI!$C615,'BAZA DANYCH'!$G:$G,STATYSTYKI!$D615,'BAZA DANYCH'!$K:$K,STATYSTYKI!M$550)</f>
        <v>0</v>
      </c>
      <c r="N615" s="9">
        <f>SUMIFS('BAZA DANYCH'!$U:$U,'BAZA DANYCH'!$B:$B,STATYSTYKI!$B615,'BAZA DANYCH'!$C:$C,STATYSTYKI!$C615,'BAZA DANYCH'!$G:$G,STATYSTYKI!$D615,'BAZA DANYCH'!$K:$K,STATYSTYKI!N$550)</f>
        <v>0</v>
      </c>
      <c r="O615" s="9">
        <f>SUMIFS('BAZA DANYCH'!$U:$U,'BAZA DANYCH'!$B:$B,STATYSTYKI!$B615,'BAZA DANYCH'!$C:$C,STATYSTYKI!$C615,'BAZA DANYCH'!$G:$G,STATYSTYKI!$D615,'BAZA DANYCH'!$K:$K,STATYSTYKI!O$550)</f>
        <v>0</v>
      </c>
      <c r="P615" s="9">
        <f>SUMIFS('BAZA DANYCH'!$U:$U,'BAZA DANYCH'!$B:$B,STATYSTYKI!$B615,'BAZA DANYCH'!$C:$C,STATYSTYKI!$C615,'BAZA DANYCH'!$G:$G,STATYSTYKI!$D615,'BAZA DANYCH'!$K:$K,STATYSTYKI!P$550)</f>
        <v>0</v>
      </c>
      <c r="Q615" s="9">
        <f>SUMIFS('BAZA DANYCH'!$U:$U,'BAZA DANYCH'!$B:$B,STATYSTYKI!$B615,'BAZA DANYCH'!$C:$C,STATYSTYKI!$C615,'BAZA DANYCH'!$G:$G,STATYSTYKI!$D615,'BAZA DANYCH'!$K:$K,STATYSTYKI!Q$550)</f>
        <v>0</v>
      </c>
      <c r="R615" s="9">
        <f>SUMIFS('BAZA DANYCH'!$U:$U,'BAZA DANYCH'!$B:$B,STATYSTYKI!$B615,'BAZA DANYCH'!$C:$C,STATYSTYKI!$C615,'BAZA DANYCH'!$G:$G,STATYSTYKI!$D615,'BAZA DANYCH'!$K:$K,STATYSTYKI!R$550)</f>
        <v>0</v>
      </c>
      <c r="S615" s="9">
        <f>SUMIFS('BAZA DANYCH'!$U:$U,'BAZA DANYCH'!$B:$B,STATYSTYKI!$B615,'BAZA DANYCH'!$C:$C,STATYSTYKI!$C615,'BAZA DANYCH'!$G:$G,STATYSTYKI!$D615,'BAZA DANYCH'!$K:$K,STATYSTYKI!S$550)</f>
        <v>0</v>
      </c>
      <c r="T615" s="9">
        <f>SUMIFS('BAZA DANYCH'!$U:$U,'BAZA DANYCH'!$B:$B,STATYSTYKI!$B615,'BAZA DANYCH'!$C:$C,STATYSTYKI!$C615,'BAZA DANYCH'!$G:$G,STATYSTYKI!$D615,'BAZA DANYCH'!$K:$K,STATYSTYKI!T$550)</f>
        <v>0</v>
      </c>
      <c r="U615" s="9">
        <f>SUMIFS('BAZA DANYCH'!$U:$U,'BAZA DANYCH'!$B:$B,STATYSTYKI!$B615,'BAZA DANYCH'!$C:$C,STATYSTYKI!$C615,'BAZA DANYCH'!$G:$G,STATYSTYKI!$D615,'BAZA DANYCH'!$K:$K,STATYSTYKI!U$550)</f>
        <v>0</v>
      </c>
      <c r="V615" s="9">
        <f>SUMIFS('BAZA DANYCH'!$U:$U,'BAZA DANYCH'!$B:$B,STATYSTYKI!$B615,'BAZA DANYCH'!$C:$C,STATYSTYKI!$C615,'BAZA DANYCH'!$G:$G,STATYSTYKI!$D615,'BAZA DANYCH'!$K:$K,STATYSTYKI!V$550)</f>
        <v>0</v>
      </c>
      <c r="W615" s="9">
        <f>SUMIFS('BAZA DANYCH'!$U:$U,'BAZA DANYCH'!$B:$B,STATYSTYKI!$B615,'BAZA DANYCH'!$C:$C,STATYSTYKI!$C615,'BAZA DANYCH'!$G:$G,STATYSTYKI!$D615,'BAZA DANYCH'!$K:$K,STATYSTYKI!W$550)</f>
        <v>0</v>
      </c>
      <c r="X615" s="9">
        <f>SUMIFS('BAZA DANYCH'!$U:$U,'BAZA DANYCH'!$B:$B,STATYSTYKI!$B615,'BAZA DANYCH'!$C:$C,STATYSTYKI!$C615,'BAZA DANYCH'!$G:$G,STATYSTYKI!$D615,'BAZA DANYCH'!$K:$K,STATYSTYKI!X$550)</f>
        <v>0</v>
      </c>
      <c r="Y615" s="9">
        <f>SUMIFS('BAZA DANYCH'!$U:$U,'BAZA DANYCH'!$B:$B,STATYSTYKI!$B615,'BAZA DANYCH'!$C:$C,STATYSTYKI!$C615,'BAZA DANYCH'!$G:$G,STATYSTYKI!$D615,'BAZA DANYCH'!$K:$K,STATYSTYKI!Y$550)</f>
        <v>0</v>
      </c>
      <c r="Z615" s="9">
        <f>SUMIFS('BAZA DANYCH'!$U:$U,'BAZA DANYCH'!$B:$B,STATYSTYKI!$B615,'BAZA DANYCH'!$C:$C,STATYSTYKI!$C615,'BAZA DANYCH'!$G:$G,STATYSTYKI!$D615,'BAZA DANYCH'!$K:$K,STATYSTYKI!Z$550)</f>
        <v>1</v>
      </c>
      <c r="AA615" s="9">
        <f>SUMIFS('BAZA DANYCH'!$U:$U,'BAZA DANYCH'!$B:$B,STATYSTYKI!$B615,'BAZA DANYCH'!$C:$C,STATYSTYKI!$C615,'BAZA DANYCH'!$G:$G,STATYSTYKI!$D615,'BAZA DANYCH'!$K:$K,STATYSTYKI!AA$550)</f>
        <v>0</v>
      </c>
      <c r="AB615" s="9">
        <f>SUMIFS('BAZA DANYCH'!$U:$U,'BAZA DANYCH'!$B:$B,STATYSTYKI!$B615,'BAZA DANYCH'!$C:$C,STATYSTYKI!$C615,'BAZA DANYCH'!$G:$G,STATYSTYKI!$D615,'BAZA DANYCH'!$K:$K,STATYSTYKI!AB$550)</f>
        <v>0</v>
      </c>
      <c r="AC615" s="9">
        <f>SUMIFS('BAZA DANYCH'!$U:$U,'BAZA DANYCH'!$B:$B,STATYSTYKI!$B615,'BAZA DANYCH'!$C:$C,STATYSTYKI!$C615,'BAZA DANYCH'!$G:$G,STATYSTYKI!$D615,'BAZA DANYCH'!$K:$K,STATYSTYKI!AC$550)</f>
        <v>0</v>
      </c>
      <c r="AD615" s="9">
        <f>SUMIFS('BAZA DANYCH'!$U:$U,'BAZA DANYCH'!$B:$B,STATYSTYKI!$B615,'BAZA DANYCH'!$C:$C,STATYSTYKI!$C615,'BAZA DANYCH'!$G:$G,STATYSTYKI!$D615,'BAZA DANYCH'!$K:$K,STATYSTYKI!AD$550)</f>
        <v>0</v>
      </c>
      <c r="AE615" s="9">
        <f>SUMIFS('BAZA DANYCH'!$U:$U,'BAZA DANYCH'!$B:$B,STATYSTYKI!$B615,'BAZA DANYCH'!$C:$C,STATYSTYKI!$C615,'BAZA DANYCH'!$G:$G,STATYSTYKI!$D615,'BAZA DANYCH'!$K:$K,STATYSTYKI!AE$550)</f>
        <v>1</v>
      </c>
      <c r="AF615" s="9">
        <f>SUMIFS('BAZA DANYCH'!$U:$U,'BAZA DANYCH'!$B:$B,STATYSTYKI!$B615,'BAZA DANYCH'!$C:$C,STATYSTYKI!$C615,'BAZA DANYCH'!$G:$G,STATYSTYKI!$D615,'BAZA DANYCH'!$K:$K,STATYSTYKI!AF$550)</f>
        <v>1</v>
      </c>
      <c r="AG615" s="9">
        <f>SUMIFS('BAZA DANYCH'!$U:$U,'BAZA DANYCH'!$B:$B,STATYSTYKI!$B615,'BAZA DANYCH'!$C:$C,STATYSTYKI!$C615,'BAZA DANYCH'!$G:$G,STATYSTYKI!$D615,'BAZA DANYCH'!$K:$K,STATYSTYKI!AG$550)</f>
        <v>2</v>
      </c>
      <c r="AH615" s="9">
        <f>SUMIFS('BAZA DANYCH'!$U:$U,'BAZA DANYCH'!$B:$B,STATYSTYKI!$B615,'BAZA DANYCH'!$C:$C,STATYSTYKI!$C615,'BAZA DANYCH'!$G:$G,STATYSTYKI!$D615,'BAZA DANYCH'!$K:$K,STATYSTYKI!AH$550)</f>
        <v>1</v>
      </c>
      <c r="AI615" s="9">
        <f>SUMIFS('BAZA DANYCH'!$U:$U,'BAZA DANYCH'!$B:$B,STATYSTYKI!$B615,'BAZA DANYCH'!$C:$C,STATYSTYKI!$C615,'BAZA DANYCH'!$G:$G,STATYSTYKI!$D615,'BAZA DANYCH'!$K:$K,STATYSTYKI!AI$550)</f>
        <v>0</v>
      </c>
      <c r="AJ615" s="9">
        <f>SUMIFS('BAZA DANYCH'!$U:$U,'BAZA DANYCH'!$B:$B,STATYSTYKI!$B615,'BAZA DANYCH'!$C:$C,STATYSTYKI!$C615,'BAZA DANYCH'!$G:$G,STATYSTYKI!$D615,'BAZA DANYCH'!$K:$K,STATYSTYKI!AJ$550)</f>
        <v>2</v>
      </c>
      <c r="AK615" s="9">
        <f>SUMIFS('BAZA DANYCH'!$U:$U,'BAZA DANYCH'!$B:$B,STATYSTYKI!$B615,'BAZA DANYCH'!$C:$C,STATYSTYKI!$C615,'BAZA DANYCH'!$G:$G,STATYSTYKI!$D615,'BAZA DANYCH'!$K:$K,STATYSTYKI!AK$550)</f>
        <v>0</v>
      </c>
      <c r="AL615" s="9">
        <f>SUMIFS('BAZA DANYCH'!$U:$U,'BAZA DANYCH'!$B:$B,STATYSTYKI!$B615,'BAZA DANYCH'!$C:$C,STATYSTYKI!$C615,'BAZA DANYCH'!$G:$G,STATYSTYKI!$D615,'BAZA DANYCH'!$K:$K,STATYSTYKI!AL$550)</f>
        <v>0</v>
      </c>
      <c r="AM615" s="9">
        <f>SUMIFS('BAZA DANYCH'!$U:$U,'BAZA DANYCH'!$B:$B,STATYSTYKI!$B615,'BAZA DANYCH'!$C:$C,STATYSTYKI!$C615,'BAZA DANYCH'!$G:$G,STATYSTYKI!$D615,'BAZA DANYCH'!$K:$K,STATYSTYKI!AM$550)</f>
        <v>0</v>
      </c>
      <c r="AN615" s="9">
        <f>SUMIFS('BAZA DANYCH'!$U:$U,'BAZA DANYCH'!$B:$B,STATYSTYKI!$B615,'BAZA DANYCH'!$C:$C,STATYSTYKI!$C615,'BAZA DANYCH'!$G:$G,STATYSTYKI!$D615,'BAZA DANYCH'!$K:$K,STATYSTYKI!AN$550)</f>
        <v>1</v>
      </c>
      <c r="AO615" s="9">
        <f>SUMIFS('BAZA DANYCH'!$U:$U,'BAZA DANYCH'!$B:$B,STATYSTYKI!$B615,'BAZA DANYCH'!$C:$C,STATYSTYKI!$C615,'BAZA DANYCH'!$G:$G,STATYSTYKI!$D615,'BAZA DANYCH'!$K:$K,STATYSTYKI!AO$550)</f>
        <v>0</v>
      </c>
      <c r="AP615" s="9">
        <f>SUMIFS('BAZA DANYCH'!$U:$U,'BAZA DANYCH'!$B:$B,STATYSTYKI!$B615,'BAZA DANYCH'!$C:$C,STATYSTYKI!$C615,'BAZA DANYCH'!$G:$G,STATYSTYKI!$D615,'BAZA DANYCH'!$K:$K,STATYSTYKI!AP$550)</f>
        <v>1</v>
      </c>
      <c r="AQ615" s="9">
        <f>SUMIFS('BAZA DANYCH'!$U:$U,'BAZA DANYCH'!$B:$B,STATYSTYKI!$B615,'BAZA DANYCH'!$C:$C,STATYSTYKI!$C615,'BAZA DANYCH'!$G:$G,STATYSTYKI!$D615,'BAZA DANYCH'!$K:$K,STATYSTYKI!AQ$550)</f>
        <v>0</v>
      </c>
      <c r="AR615" s="9">
        <f>SUMIFS('BAZA DANYCH'!$U:$U,'BAZA DANYCH'!$B:$B,STATYSTYKI!$B615,'BAZA DANYCH'!$C:$C,STATYSTYKI!$C615,'BAZA DANYCH'!$G:$G,STATYSTYKI!$D615,'BAZA DANYCH'!$K:$K,STATYSTYKI!AR$550)</f>
        <v>1</v>
      </c>
      <c r="AS615" s="9">
        <f>SUMIFS('BAZA DANYCH'!$U:$U,'BAZA DANYCH'!$B:$B,STATYSTYKI!$B615,'BAZA DANYCH'!$C:$C,STATYSTYKI!$C615,'BAZA DANYCH'!$G:$G,STATYSTYKI!$D615,'BAZA DANYCH'!$K:$K,STATYSTYKI!AS$550)</f>
        <v>2</v>
      </c>
      <c r="AT615" s="9">
        <f>SUMIFS('BAZA DANYCH'!$U:$U,'BAZA DANYCH'!$B:$B,STATYSTYKI!$B615,'BAZA DANYCH'!$C:$C,STATYSTYKI!$C615,'BAZA DANYCH'!$G:$G,STATYSTYKI!$D615,'BAZA DANYCH'!$K:$K,STATYSTYKI!AT$550)</f>
        <v>0</v>
      </c>
      <c r="AU615" s="9">
        <f>SUMIFS('BAZA DANYCH'!$U:$U,'BAZA DANYCH'!$B:$B,STATYSTYKI!$B615,'BAZA DANYCH'!$C:$C,STATYSTYKI!$C615,'BAZA DANYCH'!$G:$G,STATYSTYKI!$D615,'BAZA DANYCH'!$K:$K,STATYSTYKI!AU$550)</f>
        <v>0</v>
      </c>
      <c r="AV615" s="9">
        <f>SUMIFS('BAZA DANYCH'!$U:$U,'BAZA DANYCH'!$B:$B,STATYSTYKI!$B615,'BAZA DANYCH'!$C:$C,STATYSTYKI!$C615,'BAZA DANYCH'!$G:$G,STATYSTYKI!$D615,'BAZA DANYCH'!$K:$K,STATYSTYKI!AV$550)</f>
        <v>1</v>
      </c>
      <c r="AW615" s="9">
        <f>SUMIFS('BAZA DANYCH'!$U:$U,'BAZA DANYCH'!$B:$B,STATYSTYKI!$B615,'BAZA DANYCH'!$C:$C,STATYSTYKI!$C615,'BAZA DANYCH'!$G:$G,STATYSTYKI!$D615,'BAZA DANYCH'!$K:$K,STATYSTYKI!AW$550)</f>
        <v>1</v>
      </c>
      <c r="AX615" s="9">
        <f>SUMIFS('BAZA DANYCH'!$U:$U,'BAZA DANYCH'!$B:$B,STATYSTYKI!$B615,'BAZA DANYCH'!$C:$C,STATYSTYKI!$C615,'BAZA DANYCH'!$G:$G,STATYSTYKI!$D615,'BAZA DANYCH'!$K:$K,STATYSTYKI!AX$550)</f>
        <v>0</v>
      </c>
      <c r="AY615" s="9">
        <f>SUMIFS('BAZA DANYCH'!$U:$U,'BAZA DANYCH'!$B:$B,STATYSTYKI!$B615,'BAZA DANYCH'!$C:$C,STATYSTYKI!$C615,'BAZA DANYCH'!$G:$G,STATYSTYKI!$D615,'BAZA DANYCH'!$K:$K,STATYSTYKI!AY$550)</f>
        <v>1</v>
      </c>
      <c r="AZ615" s="9">
        <f>SUMIFS('BAZA DANYCH'!$U:$U,'BAZA DANYCH'!$B:$B,STATYSTYKI!$B615,'BAZA DANYCH'!$C:$C,STATYSTYKI!$C615,'BAZA DANYCH'!$G:$G,STATYSTYKI!$D615,'BAZA DANYCH'!$K:$K,STATYSTYKI!AZ$550)</f>
        <v>1</v>
      </c>
      <c r="BA615" s="9">
        <f>SUMIFS('BAZA DANYCH'!$U:$U,'BAZA DANYCH'!$B:$B,STATYSTYKI!$B615,'BAZA DANYCH'!$C:$C,STATYSTYKI!$C615,'BAZA DANYCH'!$G:$G,STATYSTYKI!$D615,'BAZA DANYCH'!$K:$K,STATYSTYKI!BA$550)</f>
        <v>0</v>
      </c>
      <c r="BB615" s="9">
        <f>SUMIFS('BAZA DANYCH'!$U:$U,'BAZA DANYCH'!$B:$B,STATYSTYKI!$B615,'BAZA DANYCH'!$C:$C,STATYSTYKI!$C615,'BAZA DANYCH'!$G:$G,STATYSTYKI!$D615,'BAZA DANYCH'!$K:$K,STATYSTYKI!BB$550)</f>
        <v>0</v>
      </c>
      <c r="BC615" s="9">
        <f>SUMIFS('BAZA DANYCH'!$U:$U,'BAZA DANYCH'!$B:$B,STATYSTYKI!$B615,'BAZA DANYCH'!$C:$C,STATYSTYKI!$C615,'BAZA DANYCH'!$G:$G,STATYSTYKI!$D615,'BAZA DANYCH'!$K:$K,STATYSTYKI!BC$550)</f>
        <v>1</v>
      </c>
      <c r="BD615" s="9">
        <f>SUMIFS('BAZA DANYCH'!$U:$U,'BAZA DANYCH'!$B:$B,STATYSTYKI!$B615,'BAZA DANYCH'!$C:$C,STATYSTYKI!$C615,'BAZA DANYCH'!$G:$G,STATYSTYKI!$D615,'BAZA DANYCH'!$K:$K,STATYSTYKI!BD$550)</f>
        <v>0</v>
      </c>
      <c r="BE615" s="9">
        <f>SUMIFS('BAZA DANYCH'!$U:$U,'BAZA DANYCH'!$B:$B,STATYSTYKI!$B615,'BAZA DANYCH'!$C:$C,STATYSTYKI!$C615,'BAZA DANYCH'!$G:$G,STATYSTYKI!$D615,'BAZA DANYCH'!$K:$K,STATYSTYKI!BE$550)</f>
        <v>1</v>
      </c>
      <c r="BF615" s="9">
        <f>SUMIFS('BAZA DANYCH'!$U:$U,'BAZA DANYCH'!$B:$B,STATYSTYKI!$B615,'BAZA DANYCH'!$C:$C,STATYSTYKI!$C615,'BAZA DANYCH'!$G:$G,STATYSTYKI!$D615,'BAZA DANYCH'!$K:$K,STATYSTYKI!BF$550)</f>
        <v>1</v>
      </c>
      <c r="BG615" s="9">
        <f>SUMIFS('BAZA DANYCH'!$U:$U,'BAZA DANYCH'!$B:$B,STATYSTYKI!$B615,'BAZA DANYCH'!$C:$C,STATYSTYKI!$C615,'BAZA DANYCH'!$G:$G,STATYSTYKI!$D615,'BAZA DANYCH'!$K:$K,STATYSTYKI!BG$550)</f>
        <v>0</v>
      </c>
      <c r="BH615" s="9">
        <f>SUMIFS('BAZA DANYCH'!$U:$U,'BAZA DANYCH'!$B:$B,STATYSTYKI!$B615,'BAZA DANYCH'!$C:$C,STATYSTYKI!$C615,'BAZA DANYCH'!$G:$G,STATYSTYKI!$D615,'BAZA DANYCH'!$K:$K,STATYSTYKI!BH$550)</f>
        <v>3</v>
      </c>
      <c r="BI615" s="9">
        <f>SUMIFS('BAZA DANYCH'!$U:$U,'BAZA DANYCH'!$B:$B,STATYSTYKI!$B615,'BAZA DANYCH'!$C:$C,STATYSTYKI!$C615,'BAZA DANYCH'!$G:$G,STATYSTYKI!$D615,'BAZA DANYCH'!$K:$K,STATYSTYKI!BI$550)</f>
        <v>1</v>
      </c>
      <c r="BJ615" s="9">
        <f>SUMIFS('BAZA DANYCH'!$U:$U,'BAZA DANYCH'!$B:$B,STATYSTYKI!$B615,'BAZA DANYCH'!$C:$C,STATYSTYKI!$C615,'BAZA DANYCH'!$G:$G,STATYSTYKI!$D615,'BAZA DANYCH'!$K:$K,STATYSTYKI!BJ$550)</f>
        <v>0</v>
      </c>
      <c r="BK615" s="9">
        <f>SUMIFS('BAZA DANYCH'!$U:$U,'BAZA DANYCH'!$B:$B,STATYSTYKI!$B615,'BAZA DANYCH'!$C:$C,STATYSTYKI!$C615,'BAZA DANYCH'!$G:$G,STATYSTYKI!$D615,'BAZA DANYCH'!$K:$K,STATYSTYKI!BK$550)</f>
        <v>1</v>
      </c>
      <c r="BL615" s="9">
        <f>SUMIFS('BAZA DANYCH'!$U:$U,'BAZA DANYCH'!$B:$B,STATYSTYKI!$B615,'BAZA DANYCH'!$C:$C,STATYSTYKI!$C615,'BAZA DANYCH'!$G:$G,STATYSTYKI!$D615,'BAZA DANYCH'!$K:$K,STATYSTYKI!BL$550)</f>
        <v>1</v>
      </c>
      <c r="BM615" s="9">
        <f>SUMIFS('BAZA DANYCH'!$U:$U,'BAZA DANYCH'!$B:$B,STATYSTYKI!$B615,'BAZA DANYCH'!$C:$C,STATYSTYKI!$C615,'BAZA DANYCH'!$G:$G,STATYSTYKI!$D615,'BAZA DANYCH'!$K:$K,STATYSTYKI!BM$550)</f>
        <v>1</v>
      </c>
      <c r="BN615" s="9">
        <f>SUMIFS('BAZA DANYCH'!$U:$U,'BAZA DANYCH'!$B:$B,STATYSTYKI!$B615,'BAZA DANYCH'!$C:$C,STATYSTYKI!$C615,'BAZA DANYCH'!$G:$G,STATYSTYKI!$D615,'BAZA DANYCH'!$K:$K,STATYSTYKI!BN$550)</f>
        <v>0</v>
      </c>
      <c r="BO615" s="9">
        <f>SUMIFS('BAZA DANYCH'!$U:$U,'BAZA DANYCH'!$B:$B,STATYSTYKI!$B615,'BAZA DANYCH'!$C:$C,STATYSTYKI!$C615,'BAZA DANYCH'!$G:$G,STATYSTYKI!$D615,'BAZA DANYCH'!$K:$K,STATYSTYKI!BO$550)</f>
        <v>0</v>
      </c>
      <c r="BP615" s="9">
        <f>SUMIFS('BAZA DANYCH'!$U:$U,'BAZA DANYCH'!$B:$B,STATYSTYKI!$B615,'BAZA DANYCH'!$C:$C,STATYSTYKI!$C615,'BAZA DANYCH'!$G:$G,STATYSTYKI!$D615,'BAZA DANYCH'!$K:$K,STATYSTYKI!BP$550)</f>
        <v>0</v>
      </c>
      <c r="BQ615" s="9">
        <f>SUMIFS('BAZA DANYCH'!$U:$U,'BAZA DANYCH'!$B:$B,STATYSTYKI!$B615,'BAZA DANYCH'!$C:$C,STATYSTYKI!$C615,'BAZA DANYCH'!$G:$G,STATYSTYKI!$D615,'BAZA DANYCH'!$K:$K,STATYSTYKI!BQ$550)</f>
        <v>0</v>
      </c>
      <c r="BR615" s="9">
        <f>SUMIFS('BAZA DANYCH'!$U:$U,'BAZA DANYCH'!$B:$B,STATYSTYKI!$B615,'BAZA DANYCH'!$C:$C,STATYSTYKI!$C615,'BAZA DANYCH'!$G:$G,STATYSTYKI!$D615,'BAZA DANYCH'!$K:$K,STATYSTYKI!BR$550)</f>
        <v>0</v>
      </c>
      <c r="BS615" s="9">
        <f>SUMIFS('BAZA DANYCH'!$U:$U,'BAZA DANYCH'!$B:$B,STATYSTYKI!$B615,'BAZA DANYCH'!$C:$C,STATYSTYKI!$C615,'BAZA DANYCH'!$G:$G,STATYSTYKI!$D615,'BAZA DANYCH'!$K:$K,STATYSTYKI!BS$550)</f>
        <v>2</v>
      </c>
      <c r="BT615" s="9">
        <f>SUMIFS('BAZA DANYCH'!$U:$U,'BAZA DANYCH'!$B:$B,STATYSTYKI!$B615,'BAZA DANYCH'!$C:$C,STATYSTYKI!$C615,'BAZA DANYCH'!$G:$G,STATYSTYKI!$D615,'BAZA DANYCH'!$K:$K,STATYSTYKI!BT$550)</f>
        <v>0</v>
      </c>
      <c r="BU615" s="9">
        <f>SUMIFS('BAZA DANYCH'!$U:$U,'BAZA DANYCH'!$B:$B,STATYSTYKI!$B615,'BAZA DANYCH'!$C:$C,STATYSTYKI!$C615,'BAZA DANYCH'!$G:$G,STATYSTYKI!$D615,'BAZA DANYCH'!$K:$K,STATYSTYKI!BU$550)</f>
        <v>1</v>
      </c>
      <c r="BV615" s="9">
        <f>SUMIFS('BAZA DANYCH'!$U:$U,'BAZA DANYCH'!$B:$B,STATYSTYKI!$B615,'BAZA DANYCH'!$C:$C,STATYSTYKI!$C615,'BAZA DANYCH'!$G:$G,STATYSTYKI!$D615,'BAZA DANYCH'!$K:$K,STATYSTYKI!BV$550)</f>
        <v>1</v>
      </c>
      <c r="BW615" s="9">
        <f>SUMIFS('BAZA DANYCH'!$U:$U,'BAZA DANYCH'!$B:$B,STATYSTYKI!$B615,'BAZA DANYCH'!$C:$C,STATYSTYKI!$C615,'BAZA DANYCH'!$G:$G,STATYSTYKI!$D615,'BAZA DANYCH'!$K:$K,STATYSTYKI!BW$550)</f>
        <v>0</v>
      </c>
      <c r="BX615" s="9">
        <f>SUMIFS('BAZA DANYCH'!$U:$U,'BAZA DANYCH'!$B:$B,STATYSTYKI!$B615,'BAZA DANYCH'!$C:$C,STATYSTYKI!$C615,'BAZA DANYCH'!$G:$G,STATYSTYKI!$D615,'BAZA DANYCH'!$K:$K,STATYSTYKI!BX$550)</f>
        <v>1</v>
      </c>
      <c r="BY615" s="9">
        <f>SUMIFS('BAZA DANYCH'!$U:$U,'BAZA DANYCH'!$B:$B,STATYSTYKI!$B615,'BAZA DANYCH'!$C:$C,STATYSTYKI!$C615,'BAZA DANYCH'!$G:$G,STATYSTYKI!$D615,'BAZA DANYCH'!$K:$K,STATYSTYKI!BY$550)</f>
        <v>0</v>
      </c>
      <c r="BZ615" s="9">
        <f>SUMIFS('BAZA DANYCH'!$U:$U,'BAZA DANYCH'!$B:$B,STATYSTYKI!$B615,'BAZA DANYCH'!$C:$C,STATYSTYKI!$C615,'BAZA DANYCH'!$G:$G,STATYSTYKI!$D615,'BAZA DANYCH'!$K:$K,STATYSTYKI!BZ$550)</f>
        <v>0</v>
      </c>
      <c r="CA615" s="9">
        <f>SUMIFS('BAZA DANYCH'!$U:$U,'BAZA DANYCH'!$B:$B,STATYSTYKI!$B615,'BAZA DANYCH'!$C:$C,STATYSTYKI!$C615,'BAZA DANYCH'!$G:$G,STATYSTYKI!$D615,'BAZA DANYCH'!$K:$K,STATYSTYKI!CA$550)</f>
        <v>0</v>
      </c>
      <c r="CB615" s="9">
        <f>SUMIFS('BAZA DANYCH'!$U:$U,'BAZA DANYCH'!$B:$B,STATYSTYKI!$B615,'BAZA DANYCH'!$C:$C,STATYSTYKI!$C615,'BAZA DANYCH'!$G:$G,STATYSTYKI!$D615,'BAZA DANYCH'!$K:$K,STATYSTYKI!CB$550)</f>
        <v>2</v>
      </c>
      <c r="CC615" s="9">
        <f>SUMIFS('BAZA DANYCH'!$U:$U,'BAZA DANYCH'!$B:$B,STATYSTYKI!$B615,'BAZA DANYCH'!$C:$C,STATYSTYKI!$C615,'BAZA DANYCH'!$G:$G,STATYSTYKI!$D615,'BAZA DANYCH'!$K:$K,STATYSTYKI!CC$550)</f>
        <v>0</v>
      </c>
      <c r="CD615" s="9">
        <f>SUMIFS('BAZA DANYCH'!$U:$U,'BAZA DANYCH'!$B:$B,STATYSTYKI!$B615,'BAZA DANYCH'!$C:$C,STATYSTYKI!$C615,'BAZA DANYCH'!$G:$G,STATYSTYKI!$D615,'BAZA DANYCH'!$K:$K,STATYSTYKI!CD$550)</f>
        <v>1</v>
      </c>
      <c r="CE615" s="9">
        <f>SUMIFS('BAZA DANYCH'!$U:$U,'BAZA DANYCH'!$B:$B,STATYSTYKI!$B615,'BAZA DANYCH'!$C:$C,STATYSTYKI!$C615,'BAZA DANYCH'!$G:$G,STATYSTYKI!$D615,'BAZA DANYCH'!$K:$K,STATYSTYKI!CE$550)</f>
        <v>0</v>
      </c>
      <c r="CF615" s="9">
        <f>SUMIFS('BAZA DANYCH'!$U:$U,'BAZA DANYCH'!$B:$B,STATYSTYKI!$B615,'BAZA DANYCH'!$C:$C,STATYSTYKI!$C615,'BAZA DANYCH'!$G:$G,STATYSTYKI!$D615,'BAZA DANYCH'!$K:$K,STATYSTYKI!CF$550)</f>
        <v>0</v>
      </c>
      <c r="CG615" s="9">
        <f>SUMIFS('BAZA DANYCH'!$U:$U,'BAZA DANYCH'!$B:$B,STATYSTYKI!$B615,'BAZA DANYCH'!$C:$C,STATYSTYKI!$C615,'BAZA DANYCH'!$G:$G,STATYSTYKI!$D615,'BAZA DANYCH'!$K:$K,STATYSTYKI!CG$550)</f>
        <v>0</v>
      </c>
      <c r="CH615" s="9">
        <f>SUMIFS('BAZA DANYCH'!$U:$U,'BAZA DANYCH'!$B:$B,STATYSTYKI!$B615,'BAZA DANYCH'!$C:$C,STATYSTYKI!$C615,'BAZA DANYCH'!$G:$G,STATYSTYKI!$D615,'BAZA DANYCH'!$K:$K,STATYSTYKI!CH$550)</f>
        <v>1</v>
      </c>
      <c r="CI615" s="9">
        <f>SUMIFS('BAZA DANYCH'!$U:$U,'BAZA DANYCH'!$B:$B,STATYSTYKI!$B615,'BAZA DANYCH'!$C:$C,STATYSTYKI!$C615,'BAZA DANYCH'!$G:$G,STATYSTYKI!$D615,'BAZA DANYCH'!$K:$K,STATYSTYKI!CI$550)</f>
        <v>0</v>
      </c>
      <c r="CJ615" s="9">
        <f>SUMIFS('BAZA DANYCH'!$U:$U,'BAZA DANYCH'!$B:$B,STATYSTYKI!$B615,'BAZA DANYCH'!$C:$C,STATYSTYKI!$C615,'BAZA DANYCH'!$G:$G,STATYSTYKI!$D615,'BAZA DANYCH'!$K:$K,STATYSTYKI!CJ$550)</f>
        <v>1</v>
      </c>
      <c r="CK615" s="9">
        <f>SUMIFS('BAZA DANYCH'!$U:$U,'BAZA DANYCH'!$B:$B,STATYSTYKI!$B615,'BAZA DANYCH'!$C:$C,STATYSTYKI!$C615,'BAZA DANYCH'!$G:$G,STATYSTYKI!$D615,'BAZA DANYCH'!$K:$K,STATYSTYKI!CK$550)</f>
        <v>0</v>
      </c>
      <c r="CL615" s="9">
        <f>SUMIFS('BAZA DANYCH'!$U:$U,'BAZA DANYCH'!$B:$B,STATYSTYKI!$B615,'BAZA DANYCH'!$C:$C,STATYSTYKI!$C615,'BAZA DANYCH'!$G:$G,STATYSTYKI!$D615,'BAZA DANYCH'!$K:$K,STATYSTYKI!CL$550)</f>
        <v>2</v>
      </c>
      <c r="CM615" s="9">
        <f>SUMIFS('BAZA DANYCH'!$U:$U,'BAZA DANYCH'!$B:$B,STATYSTYKI!$B615,'BAZA DANYCH'!$C:$C,STATYSTYKI!$C615,'BAZA DANYCH'!$G:$G,STATYSTYKI!$D615,'BAZA DANYCH'!$K:$K,STATYSTYKI!CM$550)</f>
        <v>0</v>
      </c>
      <c r="CN615" s="9">
        <f>SUMIFS('BAZA DANYCH'!$U:$U,'BAZA DANYCH'!$B:$B,STATYSTYKI!$B615,'BAZA DANYCH'!$C:$C,STATYSTYKI!$C615,'BAZA DANYCH'!$G:$G,STATYSTYKI!$D615,'BAZA DANYCH'!$K:$K,STATYSTYKI!CN$550)</f>
        <v>0</v>
      </c>
      <c r="CO615" s="9">
        <f>SUMIFS('BAZA DANYCH'!$U:$U,'BAZA DANYCH'!$B:$B,STATYSTYKI!$B615,'BAZA DANYCH'!$C:$C,STATYSTYKI!$C615,'BAZA DANYCH'!$G:$G,STATYSTYKI!$D615,'BAZA DANYCH'!$K:$K,STATYSTYKI!CO$550)</f>
        <v>1</v>
      </c>
      <c r="CP615" s="9">
        <f>SUMIFS('BAZA DANYCH'!$U:$U,'BAZA DANYCH'!$B:$B,STATYSTYKI!$B615,'BAZA DANYCH'!$C:$C,STATYSTYKI!$C615,'BAZA DANYCH'!$G:$G,STATYSTYKI!$D615,'BAZA DANYCH'!$K:$K,STATYSTYKI!CP$550)</f>
        <v>0</v>
      </c>
      <c r="CQ615" s="9">
        <f>SUMIFS('BAZA DANYCH'!$U:$U,'BAZA DANYCH'!$B:$B,STATYSTYKI!$B615,'BAZA DANYCH'!$C:$C,STATYSTYKI!$C615,'BAZA DANYCH'!$G:$G,STATYSTYKI!$D615,'BAZA DANYCH'!$K:$K,STATYSTYKI!CQ$550)</f>
        <v>0</v>
      </c>
      <c r="CR615" s="9">
        <f>SUMIFS('BAZA DANYCH'!$U:$U,'BAZA DANYCH'!$B:$B,STATYSTYKI!$B615,'BAZA DANYCH'!$C:$C,STATYSTYKI!$C615,'BAZA DANYCH'!$G:$G,STATYSTYKI!$D615,'BAZA DANYCH'!$K:$K,STATYSTYKI!CR$550)</f>
        <v>1</v>
      </c>
      <c r="CS615" s="9">
        <f>SUMIFS('BAZA DANYCH'!$U:$U,'BAZA DANYCH'!$B:$B,STATYSTYKI!$B615,'BAZA DANYCH'!$C:$C,STATYSTYKI!$C615,'BAZA DANYCH'!$G:$G,STATYSTYKI!$D615,'BAZA DANYCH'!$K:$K,STATYSTYKI!CS$550)</f>
        <v>1</v>
      </c>
      <c r="CT615" s="9">
        <f>SUMIFS('BAZA DANYCH'!$U:$U,'BAZA DANYCH'!$B:$B,STATYSTYKI!$B615,'BAZA DANYCH'!$C:$C,STATYSTYKI!$C615,'BAZA DANYCH'!$G:$G,STATYSTYKI!$D615,'BAZA DANYCH'!$K:$K,STATYSTYKI!CT$550)</f>
        <v>0</v>
      </c>
      <c r="CU615" s="9">
        <f>SUMIFS('BAZA DANYCH'!$U:$U,'BAZA DANYCH'!$B:$B,STATYSTYKI!$B615,'BAZA DANYCH'!$C:$C,STATYSTYKI!$C615,'BAZA DANYCH'!$G:$G,STATYSTYKI!$D615,'BAZA DANYCH'!$K:$K,STATYSTYKI!CU$550)</f>
        <v>0</v>
      </c>
      <c r="CV615" s="9">
        <f>SUMIFS('BAZA DANYCH'!$U:$U,'BAZA DANYCH'!$B:$B,STATYSTYKI!$B615,'BAZA DANYCH'!$C:$C,STATYSTYKI!$C615,'BAZA DANYCH'!$G:$G,STATYSTYKI!$D615,'BAZA DANYCH'!$K:$K,STATYSTYKI!CV$550)</f>
        <v>0</v>
      </c>
      <c r="CW615" s="9">
        <f>SUMIFS('BAZA DANYCH'!$U:$U,'BAZA DANYCH'!$B:$B,STATYSTYKI!$B615,'BAZA DANYCH'!$C:$C,STATYSTYKI!$C615,'BAZA DANYCH'!$G:$G,STATYSTYKI!$D615,'BAZA DANYCH'!$K:$K,STATYSTYKI!CW$550)</f>
        <v>0</v>
      </c>
      <c r="CX615" s="9">
        <f>SUMIFS('BAZA DANYCH'!$U:$U,'BAZA DANYCH'!$B:$B,STATYSTYKI!$B615,'BAZA DANYCH'!$C:$C,STATYSTYKI!$C615,'BAZA DANYCH'!$G:$G,STATYSTYKI!$D615,'BAZA DANYCH'!$K:$K,STATYSTYKI!CX$550)</f>
        <v>0</v>
      </c>
    </row>
    <row r="616" spans="1:102" hidden="1">
      <c r="A616" s="8"/>
      <c r="B616" s="60" t="s">
        <v>127</v>
      </c>
      <c r="C616" s="61" t="s">
        <v>128</v>
      </c>
      <c r="D616" s="61" t="s">
        <v>130</v>
      </c>
      <c r="E616" s="82" t="s">
        <v>8</v>
      </c>
      <c r="F616" s="64">
        <f t="shared" si="275"/>
        <v>170</v>
      </c>
      <c r="G616" s="9">
        <f>SUMIFS('BAZA DANYCH'!$R:$R,'BAZA DANYCH'!$B:$B,STATYSTYKI!$B616,'BAZA DANYCH'!$C:$C,STATYSTYKI!$C616,'BAZA DANYCH'!$G:$G,STATYSTYKI!$D616,'BAZA DANYCH'!$K:$K,STATYSTYKI!G$550)</f>
        <v>0</v>
      </c>
      <c r="H616" s="9">
        <f>SUMIFS('BAZA DANYCH'!$R:$R,'BAZA DANYCH'!$B:$B,STATYSTYKI!$B616,'BAZA DANYCH'!$C:$C,STATYSTYKI!$C616,'BAZA DANYCH'!$G:$G,STATYSTYKI!$D616,'BAZA DANYCH'!$K:$K,STATYSTYKI!H$550)</f>
        <v>0</v>
      </c>
      <c r="I616" s="9">
        <f>SUMIFS('BAZA DANYCH'!$R:$R,'BAZA DANYCH'!$B:$B,STATYSTYKI!$B616,'BAZA DANYCH'!$C:$C,STATYSTYKI!$C616,'BAZA DANYCH'!$G:$G,STATYSTYKI!$D616,'BAZA DANYCH'!$K:$K,STATYSTYKI!I$550)</f>
        <v>0</v>
      </c>
      <c r="J616" s="9">
        <f>SUMIFS('BAZA DANYCH'!$R:$R,'BAZA DANYCH'!$B:$B,STATYSTYKI!$B616,'BAZA DANYCH'!$C:$C,STATYSTYKI!$C616,'BAZA DANYCH'!$G:$G,STATYSTYKI!$D616,'BAZA DANYCH'!$K:$K,STATYSTYKI!J$550)</f>
        <v>0</v>
      </c>
      <c r="K616" s="9">
        <f>SUMIFS('BAZA DANYCH'!$R:$R,'BAZA DANYCH'!$B:$B,STATYSTYKI!$B616,'BAZA DANYCH'!$C:$C,STATYSTYKI!$C616,'BAZA DANYCH'!$G:$G,STATYSTYKI!$D616,'BAZA DANYCH'!$K:$K,STATYSTYKI!K$550)</f>
        <v>0</v>
      </c>
      <c r="L616" s="9">
        <f>SUMIFS('BAZA DANYCH'!$R:$R,'BAZA DANYCH'!$B:$B,STATYSTYKI!$B616,'BAZA DANYCH'!$C:$C,STATYSTYKI!$C616,'BAZA DANYCH'!$G:$G,STATYSTYKI!$D616,'BAZA DANYCH'!$K:$K,STATYSTYKI!L$550)</f>
        <v>0</v>
      </c>
      <c r="M616" s="9">
        <f>SUMIFS('BAZA DANYCH'!$R:$R,'BAZA DANYCH'!$B:$B,STATYSTYKI!$B616,'BAZA DANYCH'!$C:$C,STATYSTYKI!$C616,'BAZA DANYCH'!$G:$G,STATYSTYKI!$D616,'BAZA DANYCH'!$K:$K,STATYSTYKI!M$550)</f>
        <v>0</v>
      </c>
      <c r="N616" s="9">
        <f>SUMIFS('BAZA DANYCH'!$R:$R,'BAZA DANYCH'!$B:$B,STATYSTYKI!$B616,'BAZA DANYCH'!$C:$C,STATYSTYKI!$C616,'BAZA DANYCH'!$G:$G,STATYSTYKI!$D616,'BAZA DANYCH'!$K:$K,STATYSTYKI!N$550)</f>
        <v>0</v>
      </c>
      <c r="O616" s="9">
        <f>SUMIFS('BAZA DANYCH'!$R:$R,'BAZA DANYCH'!$B:$B,STATYSTYKI!$B616,'BAZA DANYCH'!$C:$C,STATYSTYKI!$C616,'BAZA DANYCH'!$G:$G,STATYSTYKI!$D616,'BAZA DANYCH'!$K:$K,STATYSTYKI!O$550)</f>
        <v>0</v>
      </c>
      <c r="P616" s="9">
        <f>SUMIFS('BAZA DANYCH'!$R:$R,'BAZA DANYCH'!$B:$B,STATYSTYKI!$B616,'BAZA DANYCH'!$C:$C,STATYSTYKI!$C616,'BAZA DANYCH'!$G:$G,STATYSTYKI!$D616,'BAZA DANYCH'!$K:$K,STATYSTYKI!P$550)</f>
        <v>0</v>
      </c>
      <c r="Q616" s="9">
        <f>SUMIFS('BAZA DANYCH'!$R:$R,'BAZA DANYCH'!$B:$B,STATYSTYKI!$B616,'BAZA DANYCH'!$C:$C,STATYSTYKI!$C616,'BAZA DANYCH'!$G:$G,STATYSTYKI!$D616,'BAZA DANYCH'!$K:$K,STATYSTYKI!Q$550)</f>
        <v>0</v>
      </c>
      <c r="R616" s="9">
        <f>SUMIFS('BAZA DANYCH'!$R:$R,'BAZA DANYCH'!$B:$B,STATYSTYKI!$B616,'BAZA DANYCH'!$C:$C,STATYSTYKI!$C616,'BAZA DANYCH'!$G:$G,STATYSTYKI!$D616,'BAZA DANYCH'!$K:$K,STATYSTYKI!R$550)</f>
        <v>0</v>
      </c>
      <c r="S616" s="9">
        <f>SUMIFS('BAZA DANYCH'!$R:$R,'BAZA DANYCH'!$B:$B,STATYSTYKI!$B616,'BAZA DANYCH'!$C:$C,STATYSTYKI!$C616,'BAZA DANYCH'!$G:$G,STATYSTYKI!$D616,'BAZA DANYCH'!$K:$K,STATYSTYKI!S$550)</f>
        <v>0</v>
      </c>
      <c r="T616" s="9">
        <f>SUMIFS('BAZA DANYCH'!$R:$R,'BAZA DANYCH'!$B:$B,STATYSTYKI!$B616,'BAZA DANYCH'!$C:$C,STATYSTYKI!$C616,'BAZA DANYCH'!$G:$G,STATYSTYKI!$D616,'BAZA DANYCH'!$K:$K,STATYSTYKI!T$550)</f>
        <v>0</v>
      </c>
      <c r="U616" s="9">
        <f>SUMIFS('BAZA DANYCH'!$R:$R,'BAZA DANYCH'!$B:$B,STATYSTYKI!$B616,'BAZA DANYCH'!$C:$C,STATYSTYKI!$C616,'BAZA DANYCH'!$G:$G,STATYSTYKI!$D616,'BAZA DANYCH'!$K:$K,STATYSTYKI!U$550)</f>
        <v>0</v>
      </c>
      <c r="V616" s="9">
        <f>SUMIFS('BAZA DANYCH'!$R:$R,'BAZA DANYCH'!$B:$B,STATYSTYKI!$B616,'BAZA DANYCH'!$C:$C,STATYSTYKI!$C616,'BAZA DANYCH'!$G:$G,STATYSTYKI!$D616,'BAZA DANYCH'!$K:$K,STATYSTYKI!V$550)</f>
        <v>0</v>
      </c>
      <c r="W616" s="9">
        <f>SUMIFS('BAZA DANYCH'!$R:$R,'BAZA DANYCH'!$B:$B,STATYSTYKI!$B616,'BAZA DANYCH'!$C:$C,STATYSTYKI!$C616,'BAZA DANYCH'!$G:$G,STATYSTYKI!$D616,'BAZA DANYCH'!$K:$K,STATYSTYKI!W$550)</f>
        <v>0</v>
      </c>
      <c r="X616" s="9">
        <f>SUMIFS('BAZA DANYCH'!$R:$R,'BAZA DANYCH'!$B:$B,STATYSTYKI!$B616,'BAZA DANYCH'!$C:$C,STATYSTYKI!$C616,'BAZA DANYCH'!$G:$G,STATYSTYKI!$D616,'BAZA DANYCH'!$K:$K,STATYSTYKI!X$550)</f>
        <v>0</v>
      </c>
      <c r="Y616" s="9">
        <f>SUMIFS('BAZA DANYCH'!$R:$R,'BAZA DANYCH'!$B:$B,STATYSTYKI!$B616,'BAZA DANYCH'!$C:$C,STATYSTYKI!$C616,'BAZA DANYCH'!$G:$G,STATYSTYKI!$D616,'BAZA DANYCH'!$K:$K,STATYSTYKI!Y$550)</f>
        <v>2</v>
      </c>
      <c r="Z616" s="9">
        <f>SUMIFS('BAZA DANYCH'!$R:$R,'BAZA DANYCH'!$B:$B,STATYSTYKI!$B616,'BAZA DANYCH'!$C:$C,STATYSTYKI!$C616,'BAZA DANYCH'!$G:$G,STATYSTYKI!$D616,'BAZA DANYCH'!$K:$K,STATYSTYKI!Z$550)</f>
        <v>1</v>
      </c>
      <c r="AA616" s="9">
        <f>SUMIFS('BAZA DANYCH'!$R:$R,'BAZA DANYCH'!$B:$B,STATYSTYKI!$B616,'BAZA DANYCH'!$C:$C,STATYSTYKI!$C616,'BAZA DANYCH'!$G:$G,STATYSTYKI!$D616,'BAZA DANYCH'!$K:$K,STATYSTYKI!AA$550)</f>
        <v>2</v>
      </c>
      <c r="AB616" s="9">
        <f>SUMIFS('BAZA DANYCH'!$R:$R,'BAZA DANYCH'!$B:$B,STATYSTYKI!$B616,'BAZA DANYCH'!$C:$C,STATYSTYKI!$C616,'BAZA DANYCH'!$G:$G,STATYSTYKI!$D616,'BAZA DANYCH'!$K:$K,STATYSTYKI!AB$550)</f>
        <v>2</v>
      </c>
      <c r="AC616" s="9">
        <f>SUMIFS('BAZA DANYCH'!$R:$R,'BAZA DANYCH'!$B:$B,STATYSTYKI!$B616,'BAZA DANYCH'!$C:$C,STATYSTYKI!$C616,'BAZA DANYCH'!$G:$G,STATYSTYKI!$D616,'BAZA DANYCH'!$K:$K,STATYSTYKI!AC$550)</f>
        <v>1</v>
      </c>
      <c r="AD616" s="9">
        <f>SUMIFS('BAZA DANYCH'!$R:$R,'BAZA DANYCH'!$B:$B,STATYSTYKI!$B616,'BAZA DANYCH'!$C:$C,STATYSTYKI!$C616,'BAZA DANYCH'!$G:$G,STATYSTYKI!$D616,'BAZA DANYCH'!$K:$K,STATYSTYKI!AD$550)</f>
        <v>3</v>
      </c>
      <c r="AE616" s="9">
        <f>SUMIFS('BAZA DANYCH'!$R:$R,'BAZA DANYCH'!$B:$B,STATYSTYKI!$B616,'BAZA DANYCH'!$C:$C,STATYSTYKI!$C616,'BAZA DANYCH'!$G:$G,STATYSTYKI!$D616,'BAZA DANYCH'!$K:$K,STATYSTYKI!AE$550)</f>
        <v>3</v>
      </c>
      <c r="AF616" s="9">
        <f>SUMIFS('BAZA DANYCH'!$R:$R,'BAZA DANYCH'!$B:$B,STATYSTYKI!$B616,'BAZA DANYCH'!$C:$C,STATYSTYKI!$C616,'BAZA DANYCH'!$G:$G,STATYSTYKI!$D616,'BAZA DANYCH'!$K:$K,STATYSTYKI!AF$550)</f>
        <v>2</v>
      </c>
      <c r="AG616" s="9">
        <f>SUMIFS('BAZA DANYCH'!$R:$R,'BAZA DANYCH'!$B:$B,STATYSTYKI!$B616,'BAZA DANYCH'!$C:$C,STATYSTYKI!$C616,'BAZA DANYCH'!$G:$G,STATYSTYKI!$D616,'BAZA DANYCH'!$K:$K,STATYSTYKI!AG$550)</f>
        <v>1</v>
      </c>
      <c r="AH616" s="9">
        <f>SUMIFS('BAZA DANYCH'!$R:$R,'BAZA DANYCH'!$B:$B,STATYSTYKI!$B616,'BAZA DANYCH'!$C:$C,STATYSTYKI!$C616,'BAZA DANYCH'!$G:$G,STATYSTYKI!$D616,'BAZA DANYCH'!$K:$K,STATYSTYKI!AH$550)</f>
        <v>1</v>
      </c>
      <c r="AI616" s="9">
        <f>SUMIFS('BAZA DANYCH'!$R:$R,'BAZA DANYCH'!$B:$B,STATYSTYKI!$B616,'BAZA DANYCH'!$C:$C,STATYSTYKI!$C616,'BAZA DANYCH'!$G:$G,STATYSTYKI!$D616,'BAZA DANYCH'!$K:$K,STATYSTYKI!AI$550)</f>
        <v>2</v>
      </c>
      <c r="AJ616" s="9">
        <f>SUMIFS('BAZA DANYCH'!$R:$R,'BAZA DANYCH'!$B:$B,STATYSTYKI!$B616,'BAZA DANYCH'!$C:$C,STATYSTYKI!$C616,'BAZA DANYCH'!$G:$G,STATYSTYKI!$D616,'BAZA DANYCH'!$K:$K,STATYSTYKI!AJ$550)</f>
        <v>2</v>
      </c>
      <c r="AK616" s="9">
        <f>SUMIFS('BAZA DANYCH'!$R:$R,'BAZA DANYCH'!$B:$B,STATYSTYKI!$B616,'BAZA DANYCH'!$C:$C,STATYSTYKI!$C616,'BAZA DANYCH'!$G:$G,STATYSTYKI!$D616,'BAZA DANYCH'!$K:$K,STATYSTYKI!AK$550)</f>
        <v>1</v>
      </c>
      <c r="AL616" s="9">
        <f>SUMIFS('BAZA DANYCH'!$R:$R,'BAZA DANYCH'!$B:$B,STATYSTYKI!$B616,'BAZA DANYCH'!$C:$C,STATYSTYKI!$C616,'BAZA DANYCH'!$G:$G,STATYSTYKI!$D616,'BAZA DANYCH'!$K:$K,STATYSTYKI!AL$550)</f>
        <v>3</v>
      </c>
      <c r="AM616" s="9">
        <f>SUMIFS('BAZA DANYCH'!$R:$R,'BAZA DANYCH'!$B:$B,STATYSTYKI!$B616,'BAZA DANYCH'!$C:$C,STATYSTYKI!$C616,'BAZA DANYCH'!$G:$G,STATYSTYKI!$D616,'BAZA DANYCH'!$K:$K,STATYSTYKI!AM$550)</f>
        <v>1</v>
      </c>
      <c r="AN616" s="9">
        <f>SUMIFS('BAZA DANYCH'!$R:$R,'BAZA DANYCH'!$B:$B,STATYSTYKI!$B616,'BAZA DANYCH'!$C:$C,STATYSTYKI!$C616,'BAZA DANYCH'!$G:$G,STATYSTYKI!$D616,'BAZA DANYCH'!$K:$K,STATYSTYKI!AN$550)</f>
        <v>2</v>
      </c>
      <c r="AO616" s="9">
        <f>SUMIFS('BAZA DANYCH'!$R:$R,'BAZA DANYCH'!$B:$B,STATYSTYKI!$B616,'BAZA DANYCH'!$C:$C,STATYSTYKI!$C616,'BAZA DANYCH'!$G:$G,STATYSTYKI!$D616,'BAZA DANYCH'!$K:$K,STATYSTYKI!AO$550)</f>
        <v>2</v>
      </c>
      <c r="AP616" s="9">
        <f>SUMIFS('BAZA DANYCH'!$R:$R,'BAZA DANYCH'!$B:$B,STATYSTYKI!$B616,'BAZA DANYCH'!$C:$C,STATYSTYKI!$C616,'BAZA DANYCH'!$G:$G,STATYSTYKI!$D616,'BAZA DANYCH'!$K:$K,STATYSTYKI!AP$550)</f>
        <v>3</v>
      </c>
      <c r="AQ616" s="9">
        <f>SUMIFS('BAZA DANYCH'!$R:$R,'BAZA DANYCH'!$B:$B,STATYSTYKI!$B616,'BAZA DANYCH'!$C:$C,STATYSTYKI!$C616,'BAZA DANYCH'!$G:$G,STATYSTYKI!$D616,'BAZA DANYCH'!$K:$K,STATYSTYKI!AQ$550)</f>
        <v>3</v>
      </c>
      <c r="AR616" s="9">
        <f>SUMIFS('BAZA DANYCH'!$R:$R,'BAZA DANYCH'!$B:$B,STATYSTYKI!$B616,'BAZA DANYCH'!$C:$C,STATYSTYKI!$C616,'BAZA DANYCH'!$G:$G,STATYSTYKI!$D616,'BAZA DANYCH'!$K:$K,STATYSTYKI!AR$550)</f>
        <v>2</v>
      </c>
      <c r="AS616" s="9">
        <f>SUMIFS('BAZA DANYCH'!$R:$R,'BAZA DANYCH'!$B:$B,STATYSTYKI!$B616,'BAZA DANYCH'!$C:$C,STATYSTYKI!$C616,'BAZA DANYCH'!$G:$G,STATYSTYKI!$D616,'BAZA DANYCH'!$K:$K,STATYSTYKI!AS$550)</f>
        <v>4</v>
      </c>
      <c r="AT616" s="9">
        <f>SUMIFS('BAZA DANYCH'!$R:$R,'BAZA DANYCH'!$B:$B,STATYSTYKI!$B616,'BAZA DANYCH'!$C:$C,STATYSTYKI!$C616,'BAZA DANYCH'!$G:$G,STATYSTYKI!$D616,'BAZA DANYCH'!$K:$K,STATYSTYKI!AT$550)</f>
        <v>2</v>
      </c>
      <c r="AU616" s="9">
        <f>SUMIFS('BAZA DANYCH'!$R:$R,'BAZA DANYCH'!$B:$B,STATYSTYKI!$B616,'BAZA DANYCH'!$C:$C,STATYSTYKI!$C616,'BAZA DANYCH'!$G:$G,STATYSTYKI!$D616,'BAZA DANYCH'!$K:$K,STATYSTYKI!AU$550)</f>
        <v>2</v>
      </c>
      <c r="AV616" s="9">
        <f>SUMIFS('BAZA DANYCH'!$R:$R,'BAZA DANYCH'!$B:$B,STATYSTYKI!$B616,'BAZA DANYCH'!$C:$C,STATYSTYKI!$C616,'BAZA DANYCH'!$G:$G,STATYSTYKI!$D616,'BAZA DANYCH'!$K:$K,STATYSTYKI!AV$550)</f>
        <v>3</v>
      </c>
      <c r="AW616" s="9">
        <f>SUMIFS('BAZA DANYCH'!$R:$R,'BAZA DANYCH'!$B:$B,STATYSTYKI!$B616,'BAZA DANYCH'!$C:$C,STATYSTYKI!$C616,'BAZA DANYCH'!$G:$G,STATYSTYKI!$D616,'BAZA DANYCH'!$K:$K,STATYSTYKI!AW$550)</f>
        <v>3</v>
      </c>
      <c r="AX616" s="9">
        <f>SUMIFS('BAZA DANYCH'!$R:$R,'BAZA DANYCH'!$B:$B,STATYSTYKI!$B616,'BAZA DANYCH'!$C:$C,STATYSTYKI!$C616,'BAZA DANYCH'!$G:$G,STATYSTYKI!$D616,'BAZA DANYCH'!$K:$K,STATYSTYKI!AX$550)</f>
        <v>2</v>
      </c>
      <c r="AY616" s="9">
        <f>SUMIFS('BAZA DANYCH'!$R:$R,'BAZA DANYCH'!$B:$B,STATYSTYKI!$B616,'BAZA DANYCH'!$C:$C,STATYSTYKI!$C616,'BAZA DANYCH'!$G:$G,STATYSTYKI!$D616,'BAZA DANYCH'!$K:$K,STATYSTYKI!AY$550)</f>
        <v>5</v>
      </c>
      <c r="AZ616" s="9">
        <f>SUMIFS('BAZA DANYCH'!$R:$R,'BAZA DANYCH'!$B:$B,STATYSTYKI!$B616,'BAZA DANYCH'!$C:$C,STATYSTYKI!$C616,'BAZA DANYCH'!$G:$G,STATYSTYKI!$D616,'BAZA DANYCH'!$K:$K,STATYSTYKI!AZ$550)</f>
        <v>8</v>
      </c>
      <c r="BA616" s="9">
        <f>SUMIFS('BAZA DANYCH'!$R:$R,'BAZA DANYCH'!$B:$B,STATYSTYKI!$B616,'BAZA DANYCH'!$C:$C,STATYSTYKI!$C616,'BAZA DANYCH'!$G:$G,STATYSTYKI!$D616,'BAZA DANYCH'!$K:$K,STATYSTYKI!BA$550)</f>
        <v>4</v>
      </c>
      <c r="BB616" s="9">
        <f>SUMIFS('BAZA DANYCH'!$R:$R,'BAZA DANYCH'!$B:$B,STATYSTYKI!$B616,'BAZA DANYCH'!$C:$C,STATYSTYKI!$C616,'BAZA DANYCH'!$G:$G,STATYSTYKI!$D616,'BAZA DANYCH'!$K:$K,STATYSTYKI!BB$550)</f>
        <v>2</v>
      </c>
      <c r="BC616" s="9">
        <f>SUMIFS('BAZA DANYCH'!$R:$R,'BAZA DANYCH'!$B:$B,STATYSTYKI!$B616,'BAZA DANYCH'!$C:$C,STATYSTYKI!$C616,'BAZA DANYCH'!$G:$G,STATYSTYKI!$D616,'BAZA DANYCH'!$K:$K,STATYSTYKI!BC$550)</f>
        <v>2</v>
      </c>
      <c r="BD616" s="9">
        <f>SUMIFS('BAZA DANYCH'!$R:$R,'BAZA DANYCH'!$B:$B,STATYSTYKI!$B616,'BAZA DANYCH'!$C:$C,STATYSTYKI!$C616,'BAZA DANYCH'!$G:$G,STATYSTYKI!$D616,'BAZA DANYCH'!$K:$K,STATYSTYKI!BD$550)</f>
        <v>3</v>
      </c>
      <c r="BE616" s="9">
        <f>SUMIFS('BAZA DANYCH'!$R:$R,'BAZA DANYCH'!$B:$B,STATYSTYKI!$B616,'BAZA DANYCH'!$C:$C,STATYSTYKI!$C616,'BAZA DANYCH'!$G:$G,STATYSTYKI!$D616,'BAZA DANYCH'!$K:$K,STATYSTYKI!BE$550)</f>
        <v>2</v>
      </c>
      <c r="BF616" s="9">
        <f>SUMIFS('BAZA DANYCH'!$R:$R,'BAZA DANYCH'!$B:$B,STATYSTYKI!$B616,'BAZA DANYCH'!$C:$C,STATYSTYKI!$C616,'BAZA DANYCH'!$G:$G,STATYSTYKI!$D616,'BAZA DANYCH'!$K:$K,STATYSTYKI!BF$550)</f>
        <v>3</v>
      </c>
      <c r="BG616" s="9">
        <f>SUMIFS('BAZA DANYCH'!$R:$R,'BAZA DANYCH'!$B:$B,STATYSTYKI!$B616,'BAZA DANYCH'!$C:$C,STATYSTYKI!$C616,'BAZA DANYCH'!$G:$G,STATYSTYKI!$D616,'BAZA DANYCH'!$K:$K,STATYSTYKI!BG$550)</f>
        <v>3</v>
      </c>
      <c r="BH616" s="9">
        <f>SUMIFS('BAZA DANYCH'!$R:$R,'BAZA DANYCH'!$B:$B,STATYSTYKI!$B616,'BAZA DANYCH'!$C:$C,STATYSTYKI!$C616,'BAZA DANYCH'!$G:$G,STATYSTYKI!$D616,'BAZA DANYCH'!$K:$K,STATYSTYKI!BH$550)</f>
        <v>4</v>
      </c>
      <c r="BI616" s="9">
        <f>SUMIFS('BAZA DANYCH'!$R:$R,'BAZA DANYCH'!$B:$B,STATYSTYKI!$B616,'BAZA DANYCH'!$C:$C,STATYSTYKI!$C616,'BAZA DANYCH'!$G:$G,STATYSTYKI!$D616,'BAZA DANYCH'!$K:$K,STATYSTYKI!BI$550)</f>
        <v>3</v>
      </c>
      <c r="BJ616" s="9">
        <f>SUMIFS('BAZA DANYCH'!$R:$R,'BAZA DANYCH'!$B:$B,STATYSTYKI!$B616,'BAZA DANYCH'!$C:$C,STATYSTYKI!$C616,'BAZA DANYCH'!$G:$G,STATYSTYKI!$D616,'BAZA DANYCH'!$K:$K,STATYSTYKI!BJ$550)</f>
        <v>2</v>
      </c>
      <c r="BK616" s="9">
        <f>SUMIFS('BAZA DANYCH'!$R:$R,'BAZA DANYCH'!$B:$B,STATYSTYKI!$B616,'BAZA DANYCH'!$C:$C,STATYSTYKI!$C616,'BAZA DANYCH'!$G:$G,STATYSTYKI!$D616,'BAZA DANYCH'!$K:$K,STATYSTYKI!BK$550)</f>
        <v>2</v>
      </c>
      <c r="BL616" s="9">
        <f>SUMIFS('BAZA DANYCH'!$R:$R,'BAZA DANYCH'!$B:$B,STATYSTYKI!$B616,'BAZA DANYCH'!$C:$C,STATYSTYKI!$C616,'BAZA DANYCH'!$G:$G,STATYSTYKI!$D616,'BAZA DANYCH'!$K:$K,STATYSTYKI!BL$550)</f>
        <v>2</v>
      </c>
      <c r="BM616" s="9">
        <f>SUMIFS('BAZA DANYCH'!$R:$R,'BAZA DANYCH'!$B:$B,STATYSTYKI!$B616,'BAZA DANYCH'!$C:$C,STATYSTYKI!$C616,'BAZA DANYCH'!$G:$G,STATYSTYKI!$D616,'BAZA DANYCH'!$K:$K,STATYSTYKI!BM$550)</f>
        <v>3</v>
      </c>
      <c r="BN616" s="9">
        <f>SUMIFS('BAZA DANYCH'!$R:$R,'BAZA DANYCH'!$B:$B,STATYSTYKI!$B616,'BAZA DANYCH'!$C:$C,STATYSTYKI!$C616,'BAZA DANYCH'!$G:$G,STATYSTYKI!$D616,'BAZA DANYCH'!$K:$K,STATYSTYKI!BN$550)</f>
        <v>2</v>
      </c>
      <c r="BO616" s="9">
        <f>SUMIFS('BAZA DANYCH'!$R:$R,'BAZA DANYCH'!$B:$B,STATYSTYKI!$B616,'BAZA DANYCH'!$C:$C,STATYSTYKI!$C616,'BAZA DANYCH'!$G:$G,STATYSTYKI!$D616,'BAZA DANYCH'!$K:$K,STATYSTYKI!BO$550)</f>
        <v>3</v>
      </c>
      <c r="BP616" s="9">
        <f>SUMIFS('BAZA DANYCH'!$R:$R,'BAZA DANYCH'!$B:$B,STATYSTYKI!$B616,'BAZA DANYCH'!$C:$C,STATYSTYKI!$C616,'BAZA DANYCH'!$G:$G,STATYSTYKI!$D616,'BAZA DANYCH'!$K:$K,STATYSTYKI!BP$550)</f>
        <v>5</v>
      </c>
      <c r="BQ616" s="9">
        <f>SUMIFS('BAZA DANYCH'!$R:$R,'BAZA DANYCH'!$B:$B,STATYSTYKI!$B616,'BAZA DANYCH'!$C:$C,STATYSTYKI!$C616,'BAZA DANYCH'!$G:$G,STATYSTYKI!$D616,'BAZA DANYCH'!$K:$K,STATYSTYKI!BQ$550)</f>
        <v>3</v>
      </c>
      <c r="BR616" s="9">
        <f>SUMIFS('BAZA DANYCH'!$R:$R,'BAZA DANYCH'!$B:$B,STATYSTYKI!$B616,'BAZA DANYCH'!$C:$C,STATYSTYKI!$C616,'BAZA DANYCH'!$G:$G,STATYSTYKI!$D616,'BAZA DANYCH'!$K:$K,STATYSTYKI!BR$550)</f>
        <v>1</v>
      </c>
      <c r="BS616" s="9">
        <f>SUMIFS('BAZA DANYCH'!$R:$R,'BAZA DANYCH'!$B:$B,STATYSTYKI!$B616,'BAZA DANYCH'!$C:$C,STATYSTYKI!$C616,'BAZA DANYCH'!$G:$G,STATYSTYKI!$D616,'BAZA DANYCH'!$K:$K,STATYSTYKI!BS$550)</f>
        <v>2</v>
      </c>
      <c r="BT616" s="9">
        <f>SUMIFS('BAZA DANYCH'!$R:$R,'BAZA DANYCH'!$B:$B,STATYSTYKI!$B616,'BAZA DANYCH'!$C:$C,STATYSTYKI!$C616,'BAZA DANYCH'!$G:$G,STATYSTYKI!$D616,'BAZA DANYCH'!$K:$K,STATYSTYKI!BT$550)</f>
        <v>2</v>
      </c>
      <c r="BU616" s="9">
        <f>SUMIFS('BAZA DANYCH'!$R:$R,'BAZA DANYCH'!$B:$B,STATYSTYKI!$B616,'BAZA DANYCH'!$C:$C,STATYSTYKI!$C616,'BAZA DANYCH'!$G:$G,STATYSTYKI!$D616,'BAZA DANYCH'!$K:$K,STATYSTYKI!BU$550)</f>
        <v>3</v>
      </c>
      <c r="BV616" s="9">
        <f>SUMIFS('BAZA DANYCH'!$R:$R,'BAZA DANYCH'!$B:$B,STATYSTYKI!$B616,'BAZA DANYCH'!$C:$C,STATYSTYKI!$C616,'BAZA DANYCH'!$G:$G,STATYSTYKI!$D616,'BAZA DANYCH'!$K:$K,STATYSTYKI!BV$550)</f>
        <v>1</v>
      </c>
      <c r="BW616" s="9">
        <f>SUMIFS('BAZA DANYCH'!$R:$R,'BAZA DANYCH'!$B:$B,STATYSTYKI!$B616,'BAZA DANYCH'!$C:$C,STATYSTYKI!$C616,'BAZA DANYCH'!$G:$G,STATYSTYKI!$D616,'BAZA DANYCH'!$K:$K,STATYSTYKI!BW$550)</f>
        <v>3</v>
      </c>
      <c r="BX616" s="9">
        <f>SUMIFS('BAZA DANYCH'!$R:$R,'BAZA DANYCH'!$B:$B,STATYSTYKI!$B616,'BAZA DANYCH'!$C:$C,STATYSTYKI!$C616,'BAZA DANYCH'!$G:$G,STATYSTYKI!$D616,'BAZA DANYCH'!$K:$K,STATYSTYKI!BX$550)</f>
        <v>3</v>
      </c>
      <c r="BY616" s="9">
        <f>SUMIFS('BAZA DANYCH'!$R:$R,'BAZA DANYCH'!$B:$B,STATYSTYKI!$B616,'BAZA DANYCH'!$C:$C,STATYSTYKI!$C616,'BAZA DANYCH'!$G:$G,STATYSTYKI!$D616,'BAZA DANYCH'!$K:$K,STATYSTYKI!BY$550)</f>
        <v>3</v>
      </c>
      <c r="BZ616" s="9">
        <f>SUMIFS('BAZA DANYCH'!$R:$R,'BAZA DANYCH'!$B:$B,STATYSTYKI!$B616,'BAZA DANYCH'!$C:$C,STATYSTYKI!$C616,'BAZA DANYCH'!$G:$G,STATYSTYKI!$D616,'BAZA DANYCH'!$K:$K,STATYSTYKI!BZ$550)</f>
        <v>2</v>
      </c>
      <c r="CA616" s="9">
        <f>SUMIFS('BAZA DANYCH'!$R:$R,'BAZA DANYCH'!$B:$B,STATYSTYKI!$B616,'BAZA DANYCH'!$C:$C,STATYSTYKI!$C616,'BAZA DANYCH'!$G:$G,STATYSTYKI!$D616,'BAZA DANYCH'!$K:$K,STATYSTYKI!CA$550)</f>
        <v>2</v>
      </c>
      <c r="CB616" s="9">
        <f>SUMIFS('BAZA DANYCH'!$R:$R,'BAZA DANYCH'!$B:$B,STATYSTYKI!$B616,'BAZA DANYCH'!$C:$C,STATYSTYKI!$C616,'BAZA DANYCH'!$G:$G,STATYSTYKI!$D616,'BAZA DANYCH'!$K:$K,STATYSTYKI!CB$550)</f>
        <v>2</v>
      </c>
      <c r="CC616" s="9">
        <f>SUMIFS('BAZA DANYCH'!$R:$R,'BAZA DANYCH'!$B:$B,STATYSTYKI!$B616,'BAZA DANYCH'!$C:$C,STATYSTYKI!$C616,'BAZA DANYCH'!$G:$G,STATYSTYKI!$D616,'BAZA DANYCH'!$K:$K,STATYSTYKI!CC$550)</f>
        <v>2</v>
      </c>
      <c r="CD616" s="9">
        <f>SUMIFS('BAZA DANYCH'!$R:$R,'BAZA DANYCH'!$B:$B,STATYSTYKI!$B616,'BAZA DANYCH'!$C:$C,STATYSTYKI!$C616,'BAZA DANYCH'!$G:$G,STATYSTYKI!$D616,'BAZA DANYCH'!$K:$K,STATYSTYKI!CD$550)</f>
        <v>2</v>
      </c>
      <c r="CE616" s="9">
        <f>SUMIFS('BAZA DANYCH'!$R:$R,'BAZA DANYCH'!$B:$B,STATYSTYKI!$B616,'BAZA DANYCH'!$C:$C,STATYSTYKI!$C616,'BAZA DANYCH'!$G:$G,STATYSTYKI!$D616,'BAZA DANYCH'!$K:$K,STATYSTYKI!CE$550)</f>
        <v>2</v>
      </c>
      <c r="CF616" s="9">
        <f>SUMIFS('BAZA DANYCH'!$R:$R,'BAZA DANYCH'!$B:$B,STATYSTYKI!$B616,'BAZA DANYCH'!$C:$C,STATYSTYKI!$C616,'BAZA DANYCH'!$G:$G,STATYSTYKI!$D616,'BAZA DANYCH'!$K:$K,STATYSTYKI!CF$550)</f>
        <v>1</v>
      </c>
      <c r="CG616" s="9">
        <f>SUMIFS('BAZA DANYCH'!$R:$R,'BAZA DANYCH'!$B:$B,STATYSTYKI!$B616,'BAZA DANYCH'!$C:$C,STATYSTYKI!$C616,'BAZA DANYCH'!$G:$G,STATYSTYKI!$D616,'BAZA DANYCH'!$K:$K,STATYSTYKI!CG$550)</f>
        <v>3</v>
      </c>
      <c r="CH616" s="9">
        <f>SUMIFS('BAZA DANYCH'!$R:$R,'BAZA DANYCH'!$B:$B,STATYSTYKI!$B616,'BAZA DANYCH'!$C:$C,STATYSTYKI!$C616,'BAZA DANYCH'!$G:$G,STATYSTYKI!$D616,'BAZA DANYCH'!$K:$K,STATYSTYKI!CH$550)</f>
        <v>3</v>
      </c>
      <c r="CI616" s="9">
        <f>SUMIFS('BAZA DANYCH'!$R:$R,'BAZA DANYCH'!$B:$B,STATYSTYKI!$B616,'BAZA DANYCH'!$C:$C,STATYSTYKI!$C616,'BAZA DANYCH'!$G:$G,STATYSTYKI!$D616,'BAZA DANYCH'!$K:$K,STATYSTYKI!CI$550)</f>
        <v>1</v>
      </c>
      <c r="CJ616" s="9">
        <f>SUMIFS('BAZA DANYCH'!$R:$R,'BAZA DANYCH'!$B:$B,STATYSTYKI!$B616,'BAZA DANYCH'!$C:$C,STATYSTYKI!$C616,'BAZA DANYCH'!$G:$G,STATYSTYKI!$D616,'BAZA DANYCH'!$K:$K,STATYSTYKI!CJ$550)</f>
        <v>1</v>
      </c>
      <c r="CK616" s="9">
        <f>SUMIFS('BAZA DANYCH'!$R:$R,'BAZA DANYCH'!$B:$B,STATYSTYKI!$B616,'BAZA DANYCH'!$C:$C,STATYSTYKI!$C616,'BAZA DANYCH'!$G:$G,STATYSTYKI!$D616,'BAZA DANYCH'!$K:$K,STATYSTYKI!CK$550)</f>
        <v>2</v>
      </c>
      <c r="CL616" s="9">
        <f>SUMIFS('BAZA DANYCH'!$R:$R,'BAZA DANYCH'!$B:$B,STATYSTYKI!$B616,'BAZA DANYCH'!$C:$C,STATYSTYKI!$C616,'BAZA DANYCH'!$G:$G,STATYSTYKI!$D616,'BAZA DANYCH'!$K:$K,STATYSTYKI!CL$550)</f>
        <v>1</v>
      </c>
      <c r="CM616" s="9">
        <f>SUMIFS('BAZA DANYCH'!$R:$R,'BAZA DANYCH'!$B:$B,STATYSTYKI!$B616,'BAZA DANYCH'!$C:$C,STATYSTYKI!$C616,'BAZA DANYCH'!$G:$G,STATYSTYKI!$D616,'BAZA DANYCH'!$K:$K,STATYSTYKI!CM$550)</f>
        <v>2</v>
      </c>
      <c r="CN616" s="9">
        <f>SUMIFS('BAZA DANYCH'!$R:$R,'BAZA DANYCH'!$B:$B,STATYSTYKI!$B616,'BAZA DANYCH'!$C:$C,STATYSTYKI!$C616,'BAZA DANYCH'!$G:$G,STATYSTYKI!$D616,'BAZA DANYCH'!$K:$K,STATYSTYKI!CN$550)</f>
        <v>1</v>
      </c>
      <c r="CO616" s="9">
        <f>SUMIFS('BAZA DANYCH'!$R:$R,'BAZA DANYCH'!$B:$B,STATYSTYKI!$B616,'BAZA DANYCH'!$C:$C,STATYSTYKI!$C616,'BAZA DANYCH'!$G:$G,STATYSTYKI!$D616,'BAZA DANYCH'!$K:$K,STATYSTYKI!CO$550)</f>
        <v>1</v>
      </c>
      <c r="CP616" s="9">
        <f>SUMIFS('BAZA DANYCH'!$R:$R,'BAZA DANYCH'!$B:$B,STATYSTYKI!$B616,'BAZA DANYCH'!$C:$C,STATYSTYKI!$C616,'BAZA DANYCH'!$G:$G,STATYSTYKI!$D616,'BAZA DANYCH'!$K:$K,STATYSTYKI!CP$550)</f>
        <v>2</v>
      </c>
      <c r="CQ616" s="9">
        <f>SUMIFS('BAZA DANYCH'!$R:$R,'BAZA DANYCH'!$B:$B,STATYSTYKI!$B616,'BAZA DANYCH'!$C:$C,STATYSTYKI!$C616,'BAZA DANYCH'!$G:$G,STATYSTYKI!$D616,'BAZA DANYCH'!$K:$K,STATYSTYKI!CQ$550)</f>
        <v>1</v>
      </c>
      <c r="CR616" s="9">
        <f>SUMIFS('BAZA DANYCH'!$R:$R,'BAZA DANYCH'!$B:$B,STATYSTYKI!$B616,'BAZA DANYCH'!$C:$C,STATYSTYKI!$C616,'BAZA DANYCH'!$G:$G,STATYSTYKI!$D616,'BAZA DANYCH'!$K:$K,STATYSTYKI!CR$550)</f>
        <v>1</v>
      </c>
      <c r="CS616" s="9">
        <f>SUMIFS('BAZA DANYCH'!$R:$R,'BAZA DANYCH'!$B:$B,STATYSTYKI!$B616,'BAZA DANYCH'!$C:$C,STATYSTYKI!$C616,'BAZA DANYCH'!$G:$G,STATYSTYKI!$D616,'BAZA DANYCH'!$K:$K,STATYSTYKI!CS$550)</f>
        <v>1</v>
      </c>
      <c r="CT616" s="9">
        <f>SUMIFS('BAZA DANYCH'!$R:$R,'BAZA DANYCH'!$B:$B,STATYSTYKI!$B616,'BAZA DANYCH'!$C:$C,STATYSTYKI!$C616,'BAZA DANYCH'!$G:$G,STATYSTYKI!$D616,'BAZA DANYCH'!$K:$K,STATYSTYKI!CT$550)</f>
        <v>2</v>
      </c>
      <c r="CU616" s="9">
        <f>SUMIFS('BAZA DANYCH'!$R:$R,'BAZA DANYCH'!$B:$B,STATYSTYKI!$B616,'BAZA DANYCH'!$C:$C,STATYSTYKI!$C616,'BAZA DANYCH'!$G:$G,STATYSTYKI!$D616,'BAZA DANYCH'!$K:$K,STATYSTYKI!CU$550)</f>
        <v>1</v>
      </c>
      <c r="CV616" s="9">
        <f>SUMIFS('BAZA DANYCH'!$R:$R,'BAZA DANYCH'!$B:$B,STATYSTYKI!$B616,'BAZA DANYCH'!$C:$C,STATYSTYKI!$C616,'BAZA DANYCH'!$G:$G,STATYSTYKI!$D616,'BAZA DANYCH'!$K:$K,STATYSTYKI!CV$550)</f>
        <v>0</v>
      </c>
      <c r="CW616" s="9">
        <f>SUMIFS('BAZA DANYCH'!$R:$R,'BAZA DANYCH'!$B:$B,STATYSTYKI!$B616,'BAZA DANYCH'!$C:$C,STATYSTYKI!$C616,'BAZA DANYCH'!$G:$G,STATYSTYKI!$D616,'BAZA DANYCH'!$K:$K,STATYSTYKI!CW$550)</f>
        <v>0</v>
      </c>
      <c r="CX616" s="9">
        <f>SUMIFS('BAZA DANYCH'!$R:$R,'BAZA DANYCH'!$B:$B,STATYSTYKI!$B616,'BAZA DANYCH'!$C:$C,STATYSTYKI!$C616,'BAZA DANYCH'!$G:$G,STATYSTYKI!$D616,'BAZA DANYCH'!$K:$K,STATYSTYKI!CX$550)</f>
        <v>0</v>
      </c>
    </row>
    <row r="617" spans="1:102" hidden="1">
      <c r="A617" s="8"/>
      <c r="B617" s="60" t="s">
        <v>127</v>
      </c>
      <c r="C617" s="61" t="s">
        <v>128</v>
      </c>
      <c r="D617" s="61" t="s">
        <v>130</v>
      </c>
      <c r="E617" s="82" t="s">
        <v>3</v>
      </c>
      <c r="F617" s="64">
        <f t="shared" si="275"/>
        <v>109</v>
      </c>
      <c r="G617" s="9">
        <f>SUMIFS('BAZA DANYCH'!$M:$M,'BAZA DANYCH'!$B:$B,STATYSTYKI!$B617,'BAZA DANYCH'!$C:$C,STATYSTYKI!$C617,'BAZA DANYCH'!$G:$G,STATYSTYKI!$D617,'BAZA DANYCH'!$K:$K,STATYSTYKI!G$550)</f>
        <v>0</v>
      </c>
      <c r="H617" s="9">
        <f>SUMIFS('BAZA DANYCH'!$M:$M,'BAZA DANYCH'!$B:$B,STATYSTYKI!$B617,'BAZA DANYCH'!$C:$C,STATYSTYKI!$C617,'BAZA DANYCH'!$G:$G,STATYSTYKI!$D617,'BAZA DANYCH'!$K:$K,STATYSTYKI!H$550)</f>
        <v>0</v>
      </c>
      <c r="I617" s="9">
        <f>SUMIFS('BAZA DANYCH'!$M:$M,'BAZA DANYCH'!$B:$B,STATYSTYKI!$B617,'BAZA DANYCH'!$C:$C,STATYSTYKI!$C617,'BAZA DANYCH'!$G:$G,STATYSTYKI!$D617,'BAZA DANYCH'!$K:$K,STATYSTYKI!I$550)</f>
        <v>0</v>
      </c>
      <c r="J617" s="9">
        <f>SUMIFS('BAZA DANYCH'!$M:$M,'BAZA DANYCH'!$B:$B,STATYSTYKI!$B617,'BAZA DANYCH'!$C:$C,STATYSTYKI!$C617,'BAZA DANYCH'!$G:$G,STATYSTYKI!$D617,'BAZA DANYCH'!$K:$K,STATYSTYKI!J$550)</f>
        <v>0</v>
      </c>
      <c r="K617" s="9">
        <f>SUMIFS('BAZA DANYCH'!$M:$M,'BAZA DANYCH'!$B:$B,STATYSTYKI!$B617,'BAZA DANYCH'!$C:$C,STATYSTYKI!$C617,'BAZA DANYCH'!$G:$G,STATYSTYKI!$D617,'BAZA DANYCH'!$K:$K,STATYSTYKI!K$550)</f>
        <v>0</v>
      </c>
      <c r="L617" s="9">
        <f>SUMIFS('BAZA DANYCH'!$M:$M,'BAZA DANYCH'!$B:$B,STATYSTYKI!$B617,'BAZA DANYCH'!$C:$C,STATYSTYKI!$C617,'BAZA DANYCH'!$G:$G,STATYSTYKI!$D617,'BAZA DANYCH'!$K:$K,STATYSTYKI!L$550)</f>
        <v>0</v>
      </c>
      <c r="M617" s="9">
        <f>SUMIFS('BAZA DANYCH'!$M:$M,'BAZA DANYCH'!$B:$B,STATYSTYKI!$B617,'BAZA DANYCH'!$C:$C,STATYSTYKI!$C617,'BAZA DANYCH'!$G:$G,STATYSTYKI!$D617,'BAZA DANYCH'!$K:$K,STATYSTYKI!M$550)</f>
        <v>0</v>
      </c>
      <c r="N617" s="9">
        <f>SUMIFS('BAZA DANYCH'!$M:$M,'BAZA DANYCH'!$B:$B,STATYSTYKI!$B617,'BAZA DANYCH'!$C:$C,STATYSTYKI!$C617,'BAZA DANYCH'!$G:$G,STATYSTYKI!$D617,'BAZA DANYCH'!$K:$K,STATYSTYKI!N$550)</f>
        <v>0</v>
      </c>
      <c r="O617" s="9">
        <f>SUMIFS('BAZA DANYCH'!$M:$M,'BAZA DANYCH'!$B:$B,STATYSTYKI!$B617,'BAZA DANYCH'!$C:$C,STATYSTYKI!$C617,'BAZA DANYCH'!$G:$G,STATYSTYKI!$D617,'BAZA DANYCH'!$K:$K,STATYSTYKI!O$550)</f>
        <v>0</v>
      </c>
      <c r="P617" s="9">
        <f>SUMIFS('BAZA DANYCH'!$M:$M,'BAZA DANYCH'!$B:$B,STATYSTYKI!$B617,'BAZA DANYCH'!$C:$C,STATYSTYKI!$C617,'BAZA DANYCH'!$G:$G,STATYSTYKI!$D617,'BAZA DANYCH'!$K:$K,STATYSTYKI!P$550)</f>
        <v>0</v>
      </c>
      <c r="Q617" s="9">
        <f>SUMIFS('BAZA DANYCH'!$M:$M,'BAZA DANYCH'!$B:$B,STATYSTYKI!$B617,'BAZA DANYCH'!$C:$C,STATYSTYKI!$C617,'BAZA DANYCH'!$G:$G,STATYSTYKI!$D617,'BAZA DANYCH'!$K:$K,STATYSTYKI!Q$550)</f>
        <v>0</v>
      </c>
      <c r="R617" s="9">
        <f>SUMIFS('BAZA DANYCH'!$M:$M,'BAZA DANYCH'!$B:$B,STATYSTYKI!$B617,'BAZA DANYCH'!$C:$C,STATYSTYKI!$C617,'BAZA DANYCH'!$G:$G,STATYSTYKI!$D617,'BAZA DANYCH'!$K:$K,STATYSTYKI!R$550)</f>
        <v>0</v>
      </c>
      <c r="S617" s="9">
        <f>SUMIFS('BAZA DANYCH'!$M:$M,'BAZA DANYCH'!$B:$B,STATYSTYKI!$B617,'BAZA DANYCH'!$C:$C,STATYSTYKI!$C617,'BAZA DANYCH'!$G:$G,STATYSTYKI!$D617,'BAZA DANYCH'!$K:$K,STATYSTYKI!S$550)</f>
        <v>0</v>
      </c>
      <c r="T617" s="9">
        <f>SUMIFS('BAZA DANYCH'!$M:$M,'BAZA DANYCH'!$B:$B,STATYSTYKI!$B617,'BAZA DANYCH'!$C:$C,STATYSTYKI!$C617,'BAZA DANYCH'!$G:$G,STATYSTYKI!$D617,'BAZA DANYCH'!$K:$K,STATYSTYKI!T$550)</f>
        <v>0</v>
      </c>
      <c r="U617" s="9">
        <f>SUMIFS('BAZA DANYCH'!$M:$M,'BAZA DANYCH'!$B:$B,STATYSTYKI!$B617,'BAZA DANYCH'!$C:$C,STATYSTYKI!$C617,'BAZA DANYCH'!$G:$G,STATYSTYKI!$D617,'BAZA DANYCH'!$K:$K,STATYSTYKI!U$550)</f>
        <v>0</v>
      </c>
      <c r="V617" s="9">
        <f>SUMIFS('BAZA DANYCH'!$M:$M,'BAZA DANYCH'!$B:$B,STATYSTYKI!$B617,'BAZA DANYCH'!$C:$C,STATYSTYKI!$C617,'BAZA DANYCH'!$G:$G,STATYSTYKI!$D617,'BAZA DANYCH'!$K:$K,STATYSTYKI!V$550)</f>
        <v>0</v>
      </c>
      <c r="W617" s="9">
        <f>SUMIFS('BAZA DANYCH'!$M:$M,'BAZA DANYCH'!$B:$B,STATYSTYKI!$B617,'BAZA DANYCH'!$C:$C,STATYSTYKI!$C617,'BAZA DANYCH'!$G:$G,STATYSTYKI!$D617,'BAZA DANYCH'!$K:$K,STATYSTYKI!W$550)</f>
        <v>0</v>
      </c>
      <c r="X617" s="9">
        <f>SUMIFS('BAZA DANYCH'!$M:$M,'BAZA DANYCH'!$B:$B,STATYSTYKI!$B617,'BAZA DANYCH'!$C:$C,STATYSTYKI!$C617,'BAZA DANYCH'!$G:$G,STATYSTYKI!$D617,'BAZA DANYCH'!$K:$K,STATYSTYKI!X$550)</f>
        <v>0</v>
      </c>
      <c r="Y617" s="9">
        <f>SUMIFS('BAZA DANYCH'!$M:$M,'BAZA DANYCH'!$B:$B,STATYSTYKI!$B617,'BAZA DANYCH'!$C:$C,STATYSTYKI!$C617,'BAZA DANYCH'!$G:$G,STATYSTYKI!$D617,'BAZA DANYCH'!$K:$K,STATYSTYKI!Y$550)</f>
        <v>0</v>
      </c>
      <c r="Z617" s="9">
        <f>SUMIFS('BAZA DANYCH'!$M:$M,'BAZA DANYCH'!$B:$B,STATYSTYKI!$B617,'BAZA DANYCH'!$C:$C,STATYSTYKI!$C617,'BAZA DANYCH'!$G:$G,STATYSTYKI!$D617,'BAZA DANYCH'!$K:$K,STATYSTYKI!Z$550)</f>
        <v>0</v>
      </c>
      <c r="AA617" s="9">
        <f>SUMIFS('BAZA DANYCH'!$M:$M,'BAZA DANYCH'!$B:$B,STATYSTYKI!$B617,'BAZA DANYCH'!$C:$C,STATYSTYKI!$C617,'BAZA DANYCH'!$G:$G,STATYSTYKI!$D617,'BAZA DANYCH'!$K:$K,STATYSTYKI!AA$550)</f>
        <v>0</v>
      </c>
      <c r="AB617" s="9">
        <f>SUMIFS('BAZA DANYCH'!$M:$M,'BAZA DANYCH'!$B:$B,STATYSTYKI!$B617,'BAZA DANYCH'!$C:$C,STATYSTYKI!$C617,'BAZA DANYCH'!$G:$G,STATYSTYKI!$D617,'BAZA DANYCH'!$K:$K,STATYSTYKI!AB$550)</f>
        <v>0</v>
      </c>
      <c r="AC617" s="9">
        <f>SUMIFS('BAZA DANYCH'!$M:$M,'BAZA DANYCH'!$B:$B,STATYSTYKI!$B617,'BAZA DANYCH'!$C:$C,STATYSTYKI!$C617,'BAZA DANYCH'!$G:$G,STATYSTYKI!$D617,'BAZA DANYCH'!$K:$K,STATYSTYKI!AC$550)</f>
        <v>0</v>
      </c>
      <c r="AD617" s="9">
        <f>SUMIFS('BAZA DANYCH'!$M:$M,'BAZA DANYCH'!$B:$B,STATYSTYKI!$B617,'BAZA DANYCH'!$C:$C,STATYSTYKI!$C617,'BAZA DANYCH'!$G:$G,STATYSTYKI!$D617,'BAZA DANYCH'!$K:$K,STATYSTYKI!AD$550)</f>
        <v>0</v>
      </c>
      <c r="AE617" s="9">
        <f>SUMIFS('BAZA DANYCH'!$M:$M,'BAZA DANYCH'!$B:$B,STATYSTYKI!$B617,'BAZA DANYCH'!$C:$C,STATYSTYKI!$C617,'BAZA DANYCH'!$G:$G,STATYSTYKI!$D617,'BAZA DANYCH'!$K:$K,STATYSTYKI!AE$550)</f>
        <v>3</v>
      </c>
      <c r="AF617" s="9">
        <f>SUMIFS('BAZA DANYCH'!$M:$M,'BAZA DANYCH'!$B:$B,STATYSTYKI!$B617,'BAZA DANYCH'!$C:$C,STATYSTYKI!$C617,'BAZA DANYCH'!$G:$G,STATYSTYKI!$D617,'BAZA DANYCH'!$K:$K,STATYSTYKI!AF$550)</f>
        <v>1</v>
      </c>
      <c r="AG617" s="9">
        <f>SUMIFS('BAZA DANYCH'!$M:$M,'BAZA DANYCH'!$B:$B,STATYSTYKI!$B617,'BAZA DANYCH'!$C:$C,STATYSTYKI!$C617,'BAZA DANYCH'!$G:$G,STATYSTYKI!$D617,'BAZA DANYCH'!$K:$K,STATYSTYKI!AG$550)</f>
        <v>0</v>
      </c>
      <c r="AH617" s="9">
        <f>SUMIFS('BAZA DANYCH'!$M:$M,'BAZA DANYCH'!$B:$B,STATYSTYKI!$B617,'BAZA DANYCH'!$C:$C,STATYSTYKI!$C617,'BAZA DANYCH'!$G:$G,STATYSTYKI!$D617,'BAZA DANYCH'!$K:$K,STATYSTYKI!AH$550)</f>
        <v>1</v>
      </c>
      <c r="AI617" s="9">
        <f>SUMIFS('BAZA DANYCH'!$M:$M,'BAZA DANYCH'!$B:$B,STATYSTYKI!$B617,'BAZA DANYCH'!$C:$C,STATYSTYKI!$C617,'BAZA DANYCH'!$G:$G,STATYSTYKI!$D617,'BAZA DANYCH'!$K:$K,STATYSTYKI!AI$550)</f>
        <v>0</v>
      </c>
      <c r="AJ617" s="9">
        <f>SUMIFS('BAZA DANYCH'!$M:$M,'BAZA DANYCH'!$B:$B,STATYSTYKI!$B617,'BAZA DANYCH'!$C:$C,STATYSTYKI!$C617,'BAZA DANYCH'!$G:$G,STATYSTYKI!$D617,'BAZA DANYCH'!$K:$K,STATYSTYKI!AJ$550)</f>
        <v>3</v>
      </c>
      <c r="AK617" s="9">
        <f>SUMIFS('BAZA DANYCH'!$M:$M,'BAZA DANYCH'!$B:$B,STATYSTYKI!$B617,'BAZA DANYCH'!$C:$C,STATYSTYKI!$C617,'BAZA DANYCH'!$G:$G,STATYSTYKI!$D617,'BAZA DANYCH'!$K:$K,STATYSTYKI!AK$550)</f>
        <v>4</v>
      </c>
      <c r="AL617" s="9">
        <f>SUMIFS('BAZA DANYCH'!$M:$M,'BAZA DANYCH'!$B:$B,STATYSTYKI!$B617,'BAZA DANYCH'!$C:$C,STATYSTYKI!$C617,'BAZA DANYCH'!$G:$G,STATYSTYKI!$D617,'BAZA DANYCH'!$K:$K,STATYSTYKI!AL$550)</f>
        <v>0</v>
      </c>
      <c r="AM617" s="9">
        <f>SUMIFS('BAZA DANYCH'!$M:$M,'BAZA DANYCH'!$B:$B,STATYSTYKI!$B617,'BAZA DANYCH'!$C:$C,STATYSTYKI!$C617,'BAZA DANYCH'!$G:$G,STATYSTYKI!$D617,'BAZA DANYCH'!$K:$K,STATYSTYKI!AM$550)</f>
        <v>1</v>
      </c>
      <c r="AN617" s="9">
        <f>SUMIFS('BAZA DANYCH'!$M:$M,'BAZA DANYCH'!$B:$B,STATYSTYKI!$B617,'BAZA DANYCH'!$C:$C,STATYSTYKI!$C617,'BAZA DANYCH'!$G:$G,STATYSTYKI!$D617,'BAZA DANYCH'!$K:$K,STATYSTYKI!AN$550)</f>
        <v>1</v>
      </c>
      <c r="AO617" s="9">
        <f>SUMIFS('BAZA DANYCH'!$M:$M,'BAZA DANYCH'!$B:$B,STATYSTYKI!$B617,'BAZA DANYCH'!$C:$C,STATYSTYKI!$C617,'BAZA DANYCH'!$G:$G,STATYSTYKI!$D617,'BAZA DANYCH'!$K:$K,STATYSTYKI!AO$550)</f>
        <v>1</v>
      </c>
      <c r="AP617" s="9">
        <f>SUMIFS('BAZA DANYCH'!$M:$M,'BAZA DANYCH'!$B:$B,STATYSTYKI!$B617,'BAZA DANYCH'!$C:$C,STATYSTYKI!$C617,'BAZA DANYCH'!$G:$G,STATYSTYKI!$D617,'BAZA DANYCH'!$K:$K,STATYSTYKI!AP$550)</f>
        <v>0</v>
      </c>
      <c r="AQ617" s="9">
        <f>SUMIFS('BAZA DANYCH'!$M:$M,'BAZA DANYCH'!$B:$B,STATYSTYKI!$B617,'BAZA DANYCH'!$C:$C,STATYSTYKI!$C617,'BAZA DANYCH'!$G:$G,STATYSTYKI!$D617,'BAZA DANYCH'!$K:$K,STATYSTYKI!AQ$550)</f>
        <v>1</v>
      </c>
      <c r="AR617" s="9">
        <f>SUMIFS('BAZA DANYCH'!$M:$M,'BAZA DANYCH'!$B:$B,STATYSTYKI!$B617,'BAZA DANYCH'!$C:$C,STATYSTYKI!$C617,'BAZA DANYCH'!$G:$G,STATYSTYKI!$D617,'BAZA DANYCH'!$K:$K,STATYSTYKI!AR$550)</f>
        <v>5</v>
      </c>
      <c r="AS617" s="9">
        <f>SUMIFS('BAZA DANYCH'!$M:$M,'BAZA DANYCH'!$B:$B,STATYSTYKI!$B617,'BAZA DANYCH'!$C:$C,STATYSTYKI!$C617,'BAZA DANYCH'!$G:$G,STATYSTYKI!$D617,'BAZA DANYCH'!$K:$K,STATYSTYKI!AS$550)</f>
        <v>6</v>
      </c>
      <c r="AT617" s="9">
        <f>SUMIFS('BAZA DANYCH'!$M:$M,'BAZA DANYCH'!$B:$B,STATYSTYKI!$B617,'BAZA DANYCH'!$C:$C,STATYSTYKI!$C617,'BAZA DANYCH'!$G:$G,STATYSTYKI!$D617,'BAZA DANYCH'!$K:$K,STATYSTYKI!AT$550)</f>
        <v>2</v>
      </c>
      <c r="AU617" s="9">
        <f>SUMIFS('BAZA DANYCH'!$M:$M,'BAZA DANYCH'!$B:$B,STATYSTYKI!$B617,'BAZA DANYCH'!$C:$C,STATYSTYKI!$C617,'BAZA DANYCH'!$G:$G,STATYSTYKI!$D617,'BAZA DANYCH'!$K:$K,STATYSTYKI!AU$550)</f>
        <v>0</v>
      </c>
      <c r="AV617" s="9">
        <f>SUMIFS('BAZA DANYCH'!$M:$M,'BAZA DANYCH'!$B:$B,STATYSTYKI!$B617,'BAZA DANYCH'!$C:$C,STATYSTYKI!$C617,'BAZA DANYCH'!$G:$G,STATYSTYKI!$D617,'BAZA DANYCH'!$K:$K,STATYSTYKI!AV$550)</f>
        <v>2</v>
      </c>
      <c r="AW617" s="9">
        <f>SUMIFS('BAZA DANYCH'!$M:$M,'BAZA DANYCH'!$B:$B,STATYSTYKI!$B617,'BAZA DANYCH'!$C:$C,STATYSTYKI!$C617,'BAZA DANYCH'!$G:$G,STATYSTYKI!$D617,'BAZA DANYCH'!$K:$K,STATYSTYKI!AW$550)</f>
        <v>1</v>
      </c>
      <c r="AX617" s="9">
        <f>SUMIFS('BAZA DANYCH'!$M:$M,'BAZA DANYCH'!$B:$B,STATYSTYKI!$B617,'BAZA DANYCH'!$C:$C,STATYSTYKI!$C617,'BAZA DANYCH'!$G:$G,STATYSTYKI!$D617,'BAZA DANYCH'!$K:$K,STATYSTYKI!AX$550)</f>
        <v>1</v>
      </c>
      <c r="AY617" s="9">
        <f>SUMIFS('BAZA DANYCH'!$M:$M,'BAZA DANYCH'!$B:$B,STATYSTYKI!$B617,'BAZA DANYCH'!$C:$C,STATYSTYKI!$C617,'BAZA DANYCH'!$G:$G,STATYSTYKI!$D617,'BAZA DANYCH'!$K:$K,STATYSTYKI!AY$550)</f>
        <v>3</v>
      </c>
      <c r="AZ617" s="9">
        <f>SUMIFS('BAZA DANYCH'!$M:$M,'BAZA DANYCH'!$B:$B,STATYSTYKI!$B617,'BAZA DANYCH'!$C:$C,STATYSTYKI!$C617,'BAZA DANYCH'!$G:$G,STATYSTYKI!$D617,'BAZA DANYCH'!$K:$K,STATYSTYKI!AZ$550)</f>
        <v>4</v>
      </c>
      <c r="BA617" s="9">
        <f>SUMIFS('BAZA DANYCH'!$M:$M,'BAZA DANYCH'!$B:$B,STATYSTYKI!$B617,'BAZA DANYCH'!$C:$C,STATYSTYKI!$C617,'BAZA DANYCH'!$G:$G,STATYSTYKI!$D617,'BAZA DANYCH'!$K:$K,STATYSTYKI!BA$550)</f>
        <v>2</v>
      </c>
      <c r="BB617" s="9">
        <f>SUMIFS('BAZA DANYCH'!$M:$M,'BAZA DANYCH'!$B:$B,STATYSTYKI!$B617,'BAZA DANYCH'!$C:$C,STATYSTYKI!$C617,'BAZA DANYCH'!$G:$G,STATYSTYKI!$D617,'BAZA DANYCH'!$K:$K,STATYSTYKI!BB$550)</f>
        <v>0</v>
      </c>
      <c r="BC617" s="9">
        <f>SUMIFS('BAZA DANYCH'!$M:$M,'BAZA DANYCH'!$B:$B,STATYSTYKI!$B617,'BAZA DANYCH'!$C:$C,STATYSTYKI!$C617,'BAZA DANYCH'!$G:$G,STATYSTYKI!$D617,'BAZA DANYCH'!$K:$K,STATYSTYKI!BC$550)</f>
        <v>2</v>
      </c>
      <c r="BD617" s="9">
        <f>SUMIFS('BAZA DANYCH'!$M:$M,'BAZA DANYCH'!$B:$B,STATYSTYKI!$B617,'BAZA DANYCH'!$C:$C,STATYSTYKI!$C617,'BAZA DANYCH'!$G:$G,STATYSTYKI!$D617,'BAZA DANYCH'!$K:$K,STATYSTYKI!BD$550)</f>
        <v>3</v>
      </c>
      <c r="BE617" s="9">
        <f>SUMIFS('BAZA DANYCH'!$M:$M,'BAZA DANYCH'!$B:$B,STATYSTYKI!$B617,'BAZA DANYCH'!$C:$C,STATYSTYKI!$C617,'BAZA DANYCH'!$G:$G,STATYSTYKI!$D617,'BAZA DANYCH'!$K:$K,STATYSTYKI!BE$550)</f>
        <v>1</v>
      </c>
      <c r="BF617" s="9">
        <f>SUMIFS('BAZA DANYCH'!$M:$M,'BAZA DANYCH'!$B:$B,STATYSTYKI!$B617,'BAZA DANYCH'!$C:$C,STATYSTYKI!$C617,'BAZA DANYCH'!$G:$G,STATYSTYKI!$D617,'BAZA DANYCH'!$K:$K,STATYSTYKI!BF$550)</f>
        <v>2</v>
      </c>
      <c r="BG617" s="9">
        <f>SUMIFS('BAZA DANYCH'!$M:$M,'BAZA DANYCH'!$B:$B,STATYSTYKI!$B617,'BAZA DANYCH'!$C:$C,STATYSTYKI!$C617,'BAZA DANYCH'!$G:$G,STATYSTYKI!$D617,'BAZA DANYCH'!$K:$K,STATYSTYKI!BG$550)</f>
        <v>1</v>
      </c>
      <c r="BH617" s="9">
        <f>SUMIFS('BAZA DANYCH'!$M:$M,'BAZA DANYCH'!$B:$B,STATYSTYKI!$B617,'BAZA DANYCH'!$C:$C,STATYSTYKI!$C617,'BAZA DANYCH'!$G:$G,STATYSTYKI!$D617,'BAZA DANYCH'!$K:$K,STATYSTYKI!BH$550)</f>
        <v>1</v>
      </c>
      <c r="BI617" s="9">
        <f>SUMIFS('BAZA DANYCH'!$M:$M,'BAZA DANYCH'!$B:$B,STATYSTYKI!$B617,'BAZA DANYCH'!$C:$C,STATYSTYKI!$C617,'BAZA DANYCH'!$G:$G,STATYSTYKI!$D617,'BAZA DANYCH'!$K:$K,STATYSTYKI!BI$550)</f>
        <v>0</v>
      </c>
      <c r="BJ617" s="9">
        <f>SUMIFS('BAZA DANYCH'!$M:$M,'BAZA DANYCH'!$B:$B,STATYSTYKI!$B617,'BAZA DANYCH'!$C:$C,STATYSTYKI!$C617,'BAZA DANYCH'!$G:$G,STATYSTYKI!$D617,'BAZA DANYCH'!$K:$K,STATYSTYKI!BJ$550)</f>
        <v>3</v>
      </c>
      <c r="BK617" s="9">
        <f>SUMIFS('BAZA DANYCH'!$M:$M,'BAZA DANYCH'!$B:$B,STATYSTYKI!$B617,'BAZA DANYCH'!$C:$C,STATYSTYKI!$C617,'BAZA DANYCH'!$G:$G,STATYSTYKI!$D617,'BAZA DANYCH'!$K:$K,STATYSTYKI!BK$550)</f>
        <v>2</v>
      </c>
      <c r="BL617" s="9">
        <f>SUMIFS('BAZA DANYCH'!$M:$M,'BAZA DANYCH'!$B:$B,STATYSTYKI!$B617,'BAZA DANYCH'!$C:$C,STATYSTYKI!$C617,'BAZA DANYCH'!$G:$G,STATYSTYKI!$D617,'BAZA DANYCH'!$K:$K,STATYSTYKI!BL$550)</f>
        <v>0</v>
      </c>
      <c r="BM617" s="9">
        <f>SUMIFS('BAZA DANYCH'!$M:$M,'BAZA DANYCH'!$B:$B,STATYSTYKI!$B617,'BAZA DANYCH'!$C:$C,STATYSTYKI!$C617,'BAZA DANYCH'!$G:$G,STATYSTYKI!$D617,'BAZA DANYCH'!$K:$K,STATYSTYKI!BM$550)</f>
        <v>2</v>
      </c>
      <c r="BN617" s="9">
        <f>SUMIFS('BAZA DANYCH'!$M:$M,'BAZA DANYCH'!$B:$B,STATYSTYKI!$B617,'BAZA DANYCH'!$C:$C,STATYSTYKI!$C617,'BAZA DANYCH'!$G:$G,STATYSTYKI!$D617,'BAZA DANYCH'!$K:$K,STATYSTYKI!BN$550)</f>
        <v>3</v>
      </c>
      <c r="BO617" s="9">
        <f>SUMIFS('BAZA DANYCH'!$M:$M,'BAZA DANYCH'!$B:$B,STATYSTYKI!$B617,'BAZA DANYCH'!$C:$C,STATYSTYKI!$C617,'BAZA DANYCH'!$G:$G,STATYSTYKI!$D617,'BAZA DANYCH'!$K:$K,STATYSTYKI!BO$550)</f>
        <v>1</v>
      </c>
      <c r="BP617" s="9">
        <f>SUMIFS('BAZA DANYCH'!$M:$M,'BAZA DANYCH'!$B:$B,STATYSTYKI!$B617,'BAZA DANYCH'!$C:$C,STATYSTYKI!$C617,'BAZA DANYCH'!$G:$G,STATYSTYKI!$D617,'BAZA DANYCH'!$K:$K,STATYSTYKI!BP$550)</f>
        <v>3</v>
      </c>
      <c r="BQ617" s="9">
        <f>SUMIFS('BAZA DANYCH'!$M:$M,'BAZA DANYCH'!$B:$B,STATYSTYKI!$B617,'BAZA DANYCH'!$C:$C,STATYSTYKI!$C617,'BAZA DANYCH'!$G:$G,STATYSTYKI!$D617,'BAZA DANYCH'!$K:$K,STATYSTYKI!BQ$550)</f>
        <v>2</v>
      </c>
      <c r="BR617" s="9">
        <f>SUMIFS('BAZA DANYCH'!$M:$M,'BAZA DANYCH'!$B:$B,STATYSTYKI!$B617,'BAZA DANYCH'!$C:$C,STATYSTYKI!$C617,'BAZA DANYCH'!$G:$G,STATYSTYKI!$D617,'BAZA DANYCH'!$K:$K,STATYSTYKI!BR$550)</f>
        <v>1</v>
      </c>
      <c r="BS617" s="9">
        <f>SUMIFS('BAZA DANYCH'!$M:$M,'BAZA DANYCH'!$B:$B,STATYSTYKI!$B617,'BAZA DANYCH'!$C:$C,STATYSTYKI!$C617,'BAZA DANYCH'!$G:$G,STATYSTYKI!$D617,'BAZA DANYCH'!$K:$K,STATYSTYKI!BS$550)</f>
        <v>6</v>
      </c>
      <c r="BT617" s="9">
        <f>SUMIFS('BAZA DANYCH'!$M:$M,'BAZA DANYCH'!$B:$B,STATYSTYKI!$B617,'BAZA DANYCH'!$C:$C,STATYSTYKI!$C617,'BAZA DANYCH'!$G:$G,STATYSTYKI!$D617,'BAZA DANYCH'!$K:$K,STATYSTYKI!BT$550)</f>
        <v>3</v>
      </c>
      <c r="BU617" s="9">
        <f>SUMIFS('BAZA DANYCH'!$M:$M,'BAZA DANYCH'!$B:$B,STATYSTYKI!$B617,'BAZA DANYCH'!$C:$C,STATYSTYKI!$C617,'BAZA DANYCH'!$G:$G,STATYSTYKI!$D617,'BAZA DANYCH'!$K:$K,STATYSTYKI!BU$550)</f>
        <v>2</v>
      </c>
      <c r="BV617" s="9">
        <f>SUMIFS('BAZA DANYCH'!$M:$M,'BAZA DANYCH'!$B:$B,STATYSTYKI!$B617,'BAZA DANYCH'!$C:$C,STATYSTYKI!$C617,'BAZA DANYCH'!$G:$G,STATYSTYKI!$D617,'BAZA DANYCH'!$K:$K,STATYSTYKI!BV$550)</f>
        <v>1</v>
      </c>
      <c r="BW617" s="9">
        <f>SUMIFS('BAZA DANYCH'!$M:$M,'BAZA DANYCH'!$B:$B,STATYSTYKI!$B617,'BAZA DANYCH'!$C:$C,STATYSTYKI!$C617,'BAZA DANYCH'!$G:$G,STATYSTYKI!$D617,'BAZA DANYCH'!$K:$K,STATYSTYKI!BW$550)</f>
        <v>2</v>
      </c>
      <c r="BX617" s="9">
        <f>SUMIFS('BAZA DANYCH'!$M:$M,'BAZA DANYCH'!$B:$B,STATYSTYKI!$B617,'BAZA DANYCH'!$C:$C,STATYSTYKI!$C617,'BAZA DANYCH'!$G:$G,STATYSTYKI!$D617,'BAZA DANYCH'!$K:$K,STATYSTYKI!BX$550)</f>
        <v>2</v>
      </c>
      <c r="BY617" s="9">
        <f>SUMIFS('BAZA DANYCH'!$M:$M,'BAZA DANYCH'!$B:$B,STATYSTYKI!$B617,'BAZA DANYCH'!$C:$C,STATYSTYKI!$C617,'BAZA DANYCH'!$G:$G,STATYSTYKI!$D617,'BAZA DANYCH'!$K:$K,STATYSTYKI!BY$550)</f>
        <v>2</v>
      </c>
      <c r="BZ617" s="9">
        <f>SUMIFS('BAZA DANYCH'!$M:$M,'BAZA DANYCH'!$B:$B,STATYSTYKI!$B617,'BAZA DANYCH'!$C:$C,STATYSTYKI!$C617,'BAZA DANYCH'!$G:$G,STATYSTYKI!$D617,'BAZA DANYCH'!$K:$K,STATYSTYKI!BZ$550)</f>
        <v>1</v>
      </c>
      <c r="CA617" s="9">
        <f>SUMIFS('BAZA DANYCH'!$M:$M,'BAZA DANYCH'!$B:$B,STATYSTYKI!$B617,'BAZA DANYCH'!$C:$C,STATYSTYKI!$C617,'BAZA DANYCH'!$G:$G,STATYSTYKI!$D617,'BAZA DANYCH'!$K:$K,STATYSTYKI!CA$550)</f>
        <v>1</v>
      </c>
      <c r="CB617" s="9">
        <f>SUMIFS('BAZA DANYCH'!$M:$M,'BAZA DANYCH'!$B:$B,STATYSTYKI!$B617,'BAZA DANYCH'!$C:$C,STATYSTYKI!$C617,'BAZA DANYCH'!$G:$G,STATYSTYKI!$D617,'BAZA DANYCH'!$K:$K,STATYSTYKI!CB$550)</f>
        <v>3</v>
      </c>
      <c r="CC617" s="9">
        <f>SUMIFS('BAZA DANYCH'!$M:$M,'BAZA DANYCH'!$B:$B,STATYSTYKI!$B617,'BAZA DANYCH'!$C:$C,STATYSTYKI!$C617,'BAZA DANYCH'!$G:$G,STATYSTYKI!$D617,'BAZA DANYCH'!$K:$K,STATYSTYKI!CC$550)</f>
        <v>2</v>
      </c>
      <c r="CD617" s="9">
        <f>SUMIFS('BAZA DANYCH'!$M:$M,'BAZA DANYCH'!$B:$B,STATYSTYKI!$B617,'BAZA DANYCH'!$C:$C,STATYSTYKI!$C617,'BAZA DANYCH'!$G:$G,STATYSTYKI!$D617,'BAZA DANYCH'!$K:$K,STATYSTYKI!CD$550)</f>
        <v>0</v>
      </c>
      <c r="CE617" s="9">
        <f>SUMIFS('BAZA DANYCH'!$M:$M,'BAZA DANYCH'!$B:$B,STATYSTYKI!$B617,'BAZA DANYCH'!$C:$C,STATYSTYKI!$C617,'BAZA DANYCH'!$G:$G,STATYSTYKI!$D617,'BAZA DANYCH'!$K:$K,STATYSTYKI!CE$550)</f>
        <v>0</v>
      </c>
      <c r="CF617" s="9">
        <f>SUMIFS('BAZA DANYCH'!$M:$M,'BAZA DANYCH'!$B:$B,STATYSTYKI!$B617,'BAZA DANYCH'!$C:$C,STATYSTYKI!$C617,'BAZA DANYCH'!$G:$G,STATYSTYKI!$D617,'BAZA DANYCH'!$K:$K,STATYSTYKI!CF$550)</f>
        <v>2</v>
      </c>
      <c r="CG617" s="9">
        <f>SUMIFS('BAZA DANYCH'!$M:$M,'BAZA DANYCH'!$B:$B,STATYSTYKI!$B617,'BAZA DANYCH'!$C:$C,STATYSTYKI!$C617,'BAZA DANYCH'!$G:$G,STATYSTYKI!$D617,'BAZA DANYCH'!$K:$K,STATYSTYKI!CG$550)</f>
        <v>1</v>
      </c>
      <c r="CH617" s="9">
        <f>SUMIFS('BAZA DANYCH'!$M:$M,'BAZA DANYCH'!$B:$B,STATYSTYKI!$B617,'BAZA DANYCH'!$C:$C,STATYSTYKI!$C617,'BAZA DANYCH'!$G:$G,STATYSTYKI!$D617,'BAZA DANYCH'!$K:$K,STATYSTYKI!CH$550)</f>
        <v>0</v>
      </c>
      <c r="CI617" s="9">
        <f>SUMIFS('BAZA DANYCH'!$M:$M,'BAZA DANYCH'!$B:$B,STATYSTYKI!$B617,'BAZA DANYCH'!$C:$C,STATYSTYKI!$C617,'BAZA DANYCH'!$G:$G,STATYSTYKI!$D617,'BAZA DANYCH'!$K:$K,STATYSTYKI!CI$550)</f>
        <v>2</v>
      </c>
      <c r="CJ617" s="9">
        <f>SUMIFS('BAZA DANYCH'!$M:$M,'BAZA DANYCH'!$B:$B,STATYSTYKI!$B617,'BAZA DANYCH'!$C:$C,STATYSTYKI!$C617,'BAZA DANYCH'!$G:$G,STATYSTYKI!$D617,'BAZA DANYCH'!$K:$K,STATYSTYKI!CJ$550)</f>
        <v>0</v>
      </c>
      <c r="CK617" s="9">
        <f>SUMIFS('BAZA DANYCH'!$M:$M,'BAZA DANYCH'!$B:$B,STATYSTYKI!$B617,'BAZA DANYCH'!$C:$C,STATYSTYKI!$C617,'BAZA DANYCH'!$G:$G,STATYSTYKI!$D617,'BAZA DANYCH'!$K:$K,STATYSTYKI!CK$550)</f>
        <v>0</v>
      </c>
      <c r="CL617" s="9">
        <f>SUMIFS('BAZA DANYCH'!$M:$M,'BAZA DANYCH'!$B:$B,STATYSTYKI!$B617,'BAZA DANYCH'!$C:$C,STATYSTYKI!$C617,'BAZA DANYCH'!$G:$G,STATYSTYKI!$D617,'BAZA DANYCH'!$K:$K,STATYSTYKI!CL$550)</f>
        <v>3</v>
      </c>
      <c r="CM617" s="9">
        <f>SUMIFS('BAZA DANYCH'!$M:$M,'BAZA DANYCH'!$B:$B,STATYSTYKI!$B617,'BAZA DANYCH'!$C:$C,STATYSTYKI!$C617,'BAZA DANYCH'!$G:$G,STATYSTYKI!$D617,'BAZA DANYCH'!$K:$K,STATYSTYKI!CM$550)</f>
        <v>1</v>
      </c>
      <c r="CN617" s="9">
        <f>SUMIFS('BAZA DANYCH'!$M:$M,'BAZA DANYCH'!$B:$B,STATYSTYKI!$B617,'BAZA DANYCH'!$C:$C,STATYSTYKI!$C617,'BAZA DANYCH'!$G:$G,STATYSTYKI!$D617,'BAZA DANYCH'!$K:$K,STATYSTYKI!CN$550)</f>
        <v>1</v>
      </c>
      <c r="CO617" s="9">
        <f>SUMIFS('BAZA DANYCH'!$M:$M,'BAZA DANYCH'!$B:$B,STATYSTYKI!$B617,'BAZA DANYCH'!$C:$C,STATYSTYKI!$C617,'BAZA DANYCH'!$G:$G,STATYSTYKI!$D617,'BAZA DANYCH'!$K:$K,STATYSTYKI!CO$550)</f>
        <v>1</v>
      </c>
      <c r="CP617" s="9">
        <f>SUMIFS('BAZA DANYCH'!$M:$M,'BAZA DANYCH'!$B:$B,STATYSTYKI!$B617,'BAZA DANYCH'!$C:$C,STATYSTYKI!$C617,'BAZA DANYCH'!$G:$G,STATYSTYKI!$D617,'BAZA DANYCH'!$K:$K,STATYSTYKI!CP$550)</f>
        <v>0</v>
      </c>
      <c r="CQ617" s="9">
        <f>SUMIFS('BAZA DANYCH'!$M:$M,'BAZA DANYCH'!$B:$B,STATYSTYKI!$B617,'BAZA DANYCH'!$C:$C,STATYSTYKI!$C617,'BAZA DANYCH'!$G:$G,STATYSTYKI!$D617,'BAZA DANYCH'!$K:$K,STATYSTYKI!CQ$550)</f>
        <v>1</v>
      </c>
      <c r="CR617" s="9">
        <f>SUMIFS('BAZA DANYCH'!$M:$M,'BAZA DANYCH'!$B:$B,STATYSTYKI!$B617,'BAZA DANYCH'!$C:$C,STATYSTYKI!$C617,'BAZA DANYCH'!$G:$G,STATYSTYKI!$D617,'BAZA DANYCH'!$K:$K,STATYSTYKI!CR$550)</f>
        <v>0</v>
      </c>
      <c r="CS617" s="9">
        <f>SUMIFS('BAZA DANYCH'!$M:$M,'BAZA DANYCH'!$B:$B,STATYSTYKI!$B617,'BAZA DANYCH'!$C:$C,STATYSTYKI!$C617,'BAZA DANYCH'!$G:$G,STATYSTYKI!$D617,'BAZA DANYCH'!$K:$K,STATYSTYKI!CS$550)</f>
        <v>1</v>
      </c>
      <c r="CT617" s="9">
        <f>SUMIFS('BAZA DANYCH'!$M:$M,'BAZA DANYCH'!$B:$B,STATYSTYKI!$B617,'BAZA DANYCH'!$C:$C,STATYSTYKI!$C617,'BAZA DANYCH'!$G:$G,STATYSTYKI!$D617,'BAZA DANYCH'!$K:$K,STATYSTYKI!CT$550)</f>
        <v>1</v>
      </c>
      <c r="CU617" s="9">
        <f>SUMIFS('BAZA DANYCH'!$M:$M,'BAZA DANYCH'!$B:$B,STATYSTYKI!$B617,'BAZA DANYCH'!$C:$C,STATYSTYKI!$C617,'BAZA DANYCH'!$G:$G,STATYSTYKI!$D617,'BAZA DANYCH'!$K:$K,STATYSTYKI!CU$550)</f>
        <v>0</v>
      </c>
      <c r="CV617" s="9">
        <f>SUMIFS('BAZA DANYCH'!$M:$M,'BAZA DANYCH'!$B:$B,STATYSTYKI!$B617,'BAZA DANYCH'!$C:$C,STATYSTYKI!$C617,'BAZA DANYCH'!$G:$G,STATYSTYKI!$D617,'BAZA DANYCH'!$K:$K,STATYSTYKI!CV$550)</f>
        <v>0</v>
      </c>
      <c r="CW617" s="9">
        <f>SUMIFS('BAZA DANYCH'!$M:$M,'BAZA DANYCH'!$B:$B,STATYSTYKI!$B617,'BAZA DANYCH'!$C:$C,STATYSTYKI!$C617,'BAZA DANYCH'!$G:$G,STATYSTYKI!$D617,'BAZA DANYCH'!$K:$K,STATYSTYKI!CW$550)</f>
        <v>0</v>
      </c>
      <c r="CX617" s="9">
        <f>SUMIFS('BAZA DANYCH'!$M:$M,'BAZA DANYCH'!$B:$B,STATYSTYKI!$B617,'BAZA DANYCH'!$C:$C,STATYSTYKI!$C617,'BAZA DANYCH'!$G:$G,STATYSTYKI!$D617,'BAZA DANYCH'!$K:$K,STATYSTYKI!CX$550)</f>
        <v>1</v>
      </c>
    </row>
    <row r="618" spans="1:102" hidden="1">
      <c r="A618" s="8"/>
      <c r="B618" s="60" t="s">
        <v>127</v>
      </c>
      <c r="C618" s="61" t="s">
        <v>128</v>
      </c>
      <c r="D618" s="61" t="s">
        <v>130</v>
      </c>
      <c r="E618" s="82" t="s">
        <v>10</v>
      </c>
      <c r="F618" s="64">
        <f t="shared" si="275"/>
        <v>150</v>
      </c>
      <c r="G618" s="9">
        <f>SUMIFS('BAZA DANYCH'!$T:$T,'BAZA DANYCH'!$B:$B,STATYSTYKI!$B618,'BAZA DANYCH'!$C:$C,STATYSTYKI!$C618,'BAZA DANYCH'!$G:$G,STATYSTYKI!$D618,'BAZA DANYCH'!$K:$K,STATYSTYKI!G$550)</f>
        <v>0</v>
      </c>
      <c r="H618" s="9">
        <f>SUMIFS('BAZA DANYCH'!$T:$T,'BAZA DANYCH'!$B:$B,STATYSTYKI!$B618,'BAZA DANYCH'!$C:$C,STATYSTYKI!$C618,'BAZA DANYCH'!$G:$G,STATYSTYKI!$D618,'BAZA DANYCH'!$K:$K,STATYSTYKI!H$550)</f>
        <v>0</v>
      </c>
      <c r="I618" s="9">
        <f>SUMIFS('BAZA DANYCH'!$T:$T,'BAZA DANYCH'!$B:$B,STATYSTYKI!$B618,'BAZA DANYCH'!$C:$C,STATYSTYKI!$C618,'BAZA DANYCH'!$G:$G,STATYSTYKI!$D618,'BAZA DANYCH'!$K:$K,STATYSTYKI!I$550)</f>
        <v>0</v>
      </c>
      <c r="J618" s="9">
        <f>SUMIFS('BAZA DANYCH'!$T:$T,'BAZA DANYCH'!$B:$B,STATYSTYKI!$B618,'BAZA DANYCH'!$C:$C,STATYSTYKI!$C618,'BAZA DANYCH'!$G:$G,STATYSTYKI!$D618,'BAZA DANYCH'!$K:$K,STATYSTYKI!J$550)</f>
        <v>0</v>
      </c>
      <c r="K618" s="9">
        <f>SUMIFS('BAZA DANYCH'!$T:$T,'BAZA DANYCH'!$B:$B,STATYSTYKI!$B618,'BAZA DANYCH'!$C:$C,STATYSTYKI!$C618,'BAZA DANYCH'!$G:$G,STATYSTYKI!$D618,'BAZA DANYCH'!$K:$K,STATYSTYKI!K$550)</f>
        <v>1</v>
      </c>
      <c r="L618" s="9">
        <f>SUMIFS('BAZA DANYCH'!$T:$T,'BAZA DANYCH'!$B:$B,STATYSTYKI!$B618,'BAZA DANYCH'!$C:$C,STATYSTYKI!$C618,'BAZA DANYCH'!$G:$G,STATYSTYKI!$D618,'BAZA DANYCH'!$K:$K,STATYSTYKI!L$550)</f>
        <v>0</v>
      </c>
      <c r="M618" s="9">
        <f>SUMIFS('BAZA DANYCH'!$T:$T,'BAZA DANYCH'!$B:$B,STATYSTYKI!$B618,'BAZA DANYCH'!$C:$C,STATYSTYKI!$C618,'BAZA DANYCH'!$G:$G,STATYSTYKI!$D618,'BAZA DANYCH'!$K:$K,STATYSTYKI!M$550)</f>
        <v>0</v>
      </c>
      <c r="N618" s="9">
        <f>SUMIFS('BAZA DANYCH'!$T:$T,'BAZA DANYCH'!$B:$B,STATYSTYKI!$B618,'BAZA DANYCH'!$C:$C,STATYSTYKI!$C618,'BAZA DANYCH'!$G:$G,STATYSTYKI!$D618,'BAZA DANYCH'!$K:$K,STATYSTYKI!N$550)</f>
        <v>0</v>
      </c>
      <c r="O618" s="9">
        <f>SUMIFS('BAZA DANYCH'!$T:$T,'BAZA DANYCH'!$B:$B,STATYSTYKI!$B618,'BAZA DANYCH'!$C:$C,STATYSTYKI!$C618,'BAZA DANYCH'!$G:$G,STATYSTYKI!$D618,'BAZA DANYCH'!$K:$K,STATYSTYKI!O$550)</f>
        <v>0</v>
      </c>
      <c r="P618" s="9">
        <f>SUMIFS('BAZA DANYCH'!$T:$T,'BAZA DANYCH'!$B:$B,STATYSTYKI!$B618,'BAZA DANYCH'!$C:$C,STATYSTYKI!$C618,'BAZA DANYCH'!$G:$G,STATYSTYKI!$D618,'BAZA DANYCH'!$K:$K,STATYSTYKI!P$550)</f>
        <v>0</v>
      </c>
      <c r="Q618" s="9">
        <f>SUMIFS('BAZA DANYCH'!$T:$T,'BAZA DANYCH'!$B:$B,STATYSTYKI!$B618,'BAZA DANYCH'!$C:$C,STATYSTYKI!$C618,'BAZA DANYCH'!$G:$G,STATYSTYKI!$D618,'BAZA DANYCH'!$K:$K,STATYSTYKI!Q$550)</f>
        <v>1</v>
      </c>
      <c r="R618" s="9">
        <f>SUMIFS('BAZA DANYCH'!$T:$T,'BAZA DANYCH'!$B:$B,STATYSTYKI!$B618,'BAZA DANYCH'!$C:$C,STATYSTYKI!$C618,'BAZA DANYCH'!$G:$G,STATYSTYKI!$D618,'BAZA DANYCH'!$K:$K,STATYSTYKI!R$550)</f>
        <v>2</v>
      </c>
      <c r="S618" s="9">
        <f>SUMIFS('BAZA DANYCH'!$T:$T,'BAZA DANYCH'!$B:$B,STATYSTYKI!$B618,'BAZA DANYCH'!$C:$C,STATYSTYKI!$C618,'BAZA DANYCH'!$G:$G,STATYSTYKI!$D618,'BAZA DANYCH'!$K:$K,STATYSTYKI!S$550)</f>
        <v>2</v>
      </c>
      <c r="T618" s="9">
        <f>SUMIFS('BAZA DANYCH'!$T:$T,'BAZA DANYCH'!$B:$B,STATYSTYKI!$B618,'BAZA DANYCH'!$C:$C,STATYSTYKI!$C618,'BAZA DANYCH'!$G:$G,STATYSTYKI!$D618,'BAZA DANYCH'!$K:$K,STATYSTYKI!T$550)</f>
        <v>0</v>
      </c>
      <c r="U618" s="9">
        <f>SUMIFS('BAZA DANYCH'!$T:$T,'BAZA DANYCH'!$B:$B,STATYSTYKI!$B618,'BAZA DANYCH'!$C:$C,STATYSTYKI!$C618,'BAZA DANYCH'!$G:$G,STATYSTYKI!$D618,'BAZA DANYCH'!$K:$K,STATYSTYKI!U$550)</f>
        <v>0</v>
      </c>
      <c r="V618" s="9">
        <f>SUMIFS('BAZA DANYCH'!$T:$T,'BAZA DANYCH'!$B:$B,STATYSTYKI!$B618,'BAZA DANYCH'!$C:$C,STATYSTYKI!$C618,'BAZA DANYCH'!$G:$G,STATYSTYKI!$D618,'BAZA DANYCH'!$K:$K,STATYSTYKI!V$550)</f>
        <v>0</v>
      </c>
      <c r="W618" s="9">
        <f>SUMIFS('BAZA DANYCH'!$T:$T,'BAZA DANYCH'!$B:$B,STATYSTYKI!$B618,'BAZA DANYCH'!$C:$C,STATYSTYKI!$C618,'BAZA DANYCH'!$G:$G,STATYSTYKI!$D618,'BAZA DANYCH'!$K:$K,STATYSTYKI!W$550)</f>
        <v>0</v>
      </c>
      <c r="X618" s="9">
        <f>SUMIFS('BAZA DANYCH'!$T:$T,'BAZA DANYCH'!$B:$B,STATYSTYKI!$B618,'BAZA DANYCH'!$C:$C,STATYSTYKI!$C618,'BAZA DANYCH'!$G:$G,STATYSTYKI!$D618,'BAZA DANYCH'!$K:$K,STATYSTYKI!X$550)</f>
        <v>0</v>
      </c>
      <c r="Y618" s="9">
        <f>SUMIFS('BAZA DANYCH'!$T:$T,'BAZA DANYCH'!$B:$B,STATYSTYKI!$B618,'BAZA DANYCH'!$C:$C,STATYSTYKI!$C618,'BAZA DANYCH'!$G:$G,STATYSTYKI!$D618,'BAZA DANYCH'!$K:$K,STATYSTYKI!Y$550)</f>
        <v>0</v>
      </c>
      <c r="Z618" s="9">
        <f>SUMIFS('BAZA DANYCH'!$T:$T,'BAZA DANYCH'!$B:$B,STATYSTYKI!$B618,'BAZA DANYCH'!$C:$C,STATYSTYKI!$C618,'BAZA DANYCH'!$G:$G,STATYSTYKI!$D618,'BAZA DANYCH'!$K:$K,STATYSTYKI!Z$550)</f>
        <v>0</v>
      </c>
      <c r="AA618" s="9">
        <f>SUMIFS('BAZA DANYCH'!$T:$T,'BAZA DANYCH'!$B:$B,STATYSTYKI!$B618,'BAZA DANYCH'!$C:$C,STATYSTYKI!$C618,'BAZA DANYCH'!$G:$G,STATYSTYKI!$D618,'BAZA DANYCH'!$K:$K,STATYSTYKI!AA$550)</f>
        <v>1</v>
      </c>
      <c r="AB618" s="9">
        <f>SUMIFS('BAZA DANYCH'!$T:$T,'BAZA DANYCH'!$B:$B,STATYSTYKI!$B618,'BAZA DANYCH'!$C:$C,STATYSTYKI!$C618,'BAZA DANYCH'!$G:$G,STATYSTYKI!$D618,'BAZA DANYCH'!$K:$K,STATYSTYKI!AB$550)</f>
        <v>1</v>
      </c>
      <c r="AC618" s="9">
        <f>SUMIFS('BAZA DANYCH'!$T:$T,'BAZA DANYCH'!$B:$B,STATYSTYKI!$B618,'BAZA DANYCH'!$C:$C,STATYSTYKI!$C618,'BAZA DANYCH'!$G:$G,STATYSTYKI!$D618,'BAZA DANYCH'!$K:$K,STATYSTYKI!AC$550)</f>
        <v>1</v>
      </c>
      <c r="AD618" s="9">
        <f>SUMIFS('BAZA DANYCH'!$T:$T,'BAZA DANYCH'!$B:$B,STATYSTYKI!$B618,'BAZA DANYCH'!$C:$C,STATYSTYKI!$C618,'BAZA DANYCH'!$G:$G,STATYSTYKI!$D618,'BAZA DANYCH'!$K:$K,STATYSTYKI!AD$550)</f>
        <v>1</v>
      </c>
      <c r="AE618" s="9">
        <f>SUMIFS('BAZA DANYCH'!$T:$T,'BAZA DANYCH'!$B:$B,STATYSTYKI!$B618,'BAZA DANYCH'!$C:$C,STATYSTYKI!$C618,'BAZA DANYCH'!$G:$G,STATYSTYKI!$D618,'BAZA DANYCH'!$K:$K,STATYSTYKI!AE$550)</f>
        <v>2</v>
      </c>
      <c r="AF618" s="9">
        <f>SUMIFS('BAZA DANYCH'!$T:$T,'BAZA DANYCH'!$B:$B,STATYSTYKI!$B618,'BAZA DANYCH'!$C:$C,STATYSTYKI!$C618,'BAZA DANYCH'!$G:$G,STATYSTYKI!$D618,'BAZA DANYCH'!$K:$K,STATYSTYKI!AF$550)</f>
        <v>3</v>
      </c>
      <c r="AG618" s="9">
        <f>SUMIFS('BAZA DANYCH'!$T:$T,'BAZA DANYCH'!$B:$B,STATYSTYKI!$B618,'BAZA DANYCH'!$C:$C,STATYSTYKI!$C618,'BAZA DANYCH'!$G:$G,STATYSTYKI!$D618,'BAZA DANYCH'!$K:$K,STATYSTYKI!AG$550)</f>
        <v>2</v>
      </c>
      <c r="AH618" s="9">
        <f>SUMIFS('BAZA DANYCH'!$T:$T,'BAZA DANYCH'!$B:$B,STATYSTYKI!$B618,'BAZA DANYCH'!$C:$C,STATYSTYKI!$C618,'BAZA DANYCH'!$G:$G,STATYSTYKI!$D618,'BAZA DANYCH'!$K:$K,STATYSTYKI!AH$550)</f>
        <v>3</v>
      </c>
      <c r="AI618" s="9">
        <f>SUMIFS('BAZA DANYCH'!$T:$T,'BAZA DANYCH'!$B:$B,STATYSTYKI!$B618,'BAZA DANYCH'!$C:$C,STATYSTYKI!$C618,'BAZA DANYCH'!$G:$G,STATYSTYKI!$D618,'BAZA DANYCH'!$K:$K,STATYSTYKI!AI$550)</f>
        <v>0</v>
      </c>
      <c r="AJ618" s="9">
        <f>SUMIFS('BAZA DANYCH'!$T:$T,'BAZA DANYCH'!$B:$B,STATYSTYKI!$B618,'BAZA DANYCH'!$C:$C,STATYSTYKI!$C618,'BAZA DANYCH'!$G:$G,STATYSTYKI!$D618,'BAZA DANYCH'!$K:$K,STATYSTYKI!AJ$550)</f>
        <v>4</v>
      </c>
      <c r="AK618" s="9">
        <f>SUMIFS('BAZA DANYCH'!$T:$T,'BAZA DANYCH'!$B:$B,STATYSTYKI!$B618,'BAZA DANYCH'!$C:$C,STATYSTYKI!$C618,'BAZA DANYCH'!$G:$G,STATYSTYKI!$D618,'BAZA DANYCH'!$K:$K,STATYSTYKI!AK$550)</f>
        <v>1</v>
      </c>
      <c r="AL618" s="9">
        <f>SUMIFS('BAZA DANYCH'!$T:$T,'BAZA DANYCH'!$B:$B,STATYSTYKI!$B618,'BAZA DANYCH'!$C:$C,STATYSTYKI!$C618,'BAZA DANYCH'!$G:$G,STATYSTYKI!$D618,'BAZA DANYCH'!$K:$K,STATYSTYKI!AL$550)</f>
        <v>6</v>
      </c>
      <c r="AM618" s="9">
        <f>SUMIFS('BAZA DANYCH'!$T:$T,'BAZA DANYCH'!$B:$B,STATYSTYKI!$B618,'BAZA DANYCH'!$C:$C,STATYSTYKI!$C618,'BAZA DANYCH'!$G:$G,STATYSTYKI!$D618,'BAZA DANYCH'!$K:$K,STATYSTYKI!AM$550)</f>
        <v>5</v>
      </c>
      <c r="AN618" s="9">
        <f>SUMIFS('BAZA DANYCH'!$T:$T,'BAZA DANYCH'!$B:$B,STATYSTYKI!$B618,'BAZA DANYCH'!$C:$C,STATYSTYKI!$C618,'BAZA DANYCH'!$G:$G,STATYSTYKI!$D618,'BAZA DANYCH'!$K:$K,STATYSTYKI!AN$550)</f>
        <v>3</v>
      </c>
      <c r="AO618" s="9">
        <f>SUMIFS('BAZA DANYCH'!$T:$T,'BAZA DANYCH'!$B:$B,STATYSTYKI!$B618,'BAZA DANYCH'!$C:$C,STATYSTYKI!$C618,'BAZA DANYCH'!$G:$G,STATYSTYKI!$D618,'BAZA DANYCH'!$K:$K,STATYSTYKI!AO$550)</f>
        <v>4</v>
      </c>
      <c r="AP618" s="9">
        <f>SUMIFS('BAZA DANYCH'!$T:$T,'BAZA DANYCH'!$B:$B,STATYSTYKI!$B618,'BAZA DANYCH'!$C:$C,STATYSTYKI!$C618,'BAZA DANYCH'!$G:$G,STATYSTYKI!$D618,'BAZA DANYCH'!$K:$K,STATYSTYKI!AP$550)</f>
        <v>7</v>
      </c>
      <c r="AQ618" s="9">
        <f>SUMIFS('BAZA DANYCH'!$T:$T,'BAZA DANYCH'!$B:$B,STATYSTYKI!$B618,'BAZA DANYCH'!$C:$C,STATYSTYKI!$C618,'BAZA DANYCH'!$G:$G,STATYSTYKI!$D618,'BAZA DANYCH'!$K:$K,STATYSTYKI!AQ$550)</f>
        <v>6</v>
      </c>
      <c r="AR618" s="9">
        <f>SUMIFS('BAZA DANYCH'!$T:$T,'BAZA DANYCH'!$B:$B,STATYSTYKI!$B618,'BAZA DANYCH'!$C:$C,STATYSTYKI!$C618,'BAZA DANYCH'!$G:$G,STATYSTYKI!$D618,'BAZA DANYCH'!$K:$K,STATYSTYKI!AR$550)</f>
        <v>1</v>
      </c>
      <c r="AS618" s="9">
        <f>SUMIFS('BAZA DANYCH'!$T:$T,'BAZA DANYCH'!$B:$B,STATYSTYKI!$B618,'BAZA DANYCH'!$C:$C,STATYSTYKI!$C618,'BAZA DANYCH'!$G:$G,STATYSTYKI!$D618,'BAZA DANYCH'!$K:$K,STATYSTYKI!AS$550)</f>
        <v>5</v>
      </c>
      <c r="AT618" s="9">
        <f>SUMIFS('BAZA DANYCH'!$T:$T,'BAZA DANYCH'!$B:$B,STATYSTYKI!$B618,'BAZA DANYCH'!$C:$C,STATYSTYKI!$C618,'BAZA DANYCH'!$G:$G,STATYSTYKI!$D618,'BAZA DANYCH'!$K:$K,STATYSTYKI!AT$550)</f>
        <v>4</v>
      </c>
      <c r="AU618" s="9">
        <f>SUMIFS('BAZA DANYCH'!$T:$T,'BAZA DANYCH'!$B:$B,STATYSTYKI!$B618,'BAZA DANYCH'!$C:$C,STATYSTYKI!$C618,'BAZA DANYCH'!$G:$G,STATYSTYKI!$D618,'BAZA DANYCH'!$K:$K,STATYSTYKI!AU$550)</f>
        <v>1</v>
      </c>
      <c r="AV618" s="9">
        <f>SUMIFS('BAZA DANYCH'!$T:$T,'BAZA DANYCH'!$B:$B,STATYSTYKI!$B618,'BAZA DANYCH'!$C:$C,STATYSTYKI!$C618,'BAZA DANYCH'!$G:$G,STATYSTYKI!$D618,'BAZA DANYCH'!$K:$K,STATYSTYKI!AV$550)</f>
        <v>1</v>
      </c>
      <c r="AW618" s="9">
        <f>SUMIFS('BAZA DANYCH'!$T:$T,'BAZA DANYCH'!$B:$B,STATYSTYKI!$B618,'BAZA DANYCH'!$C:$C,STATYSTYKI!$C618,'BAZA DANYCH'!$G:$G,STATYSTYKI!$D618,'BAZA DANYCH'!$K:$K,STATYSTYKI!AW$550)</f>
        <v>2</v>
      </c>
      <c r="AX618" s="9">
        <f>SUMIFS('BAZA DANYCH'!$T:$T,'BAZA DANYCH'!$B:$B,STATYSTYKI!$B618,'BAZA DANYCH'!$C:$C,STATYSTYKI!$C618,'BAZA DANYCH'!$G:$G,STATYSTYKI!$D618,'BAZA DANYCH'!$K:$K,STATYSTYKI!AX$550)</f>
        <v>0</v>
      </c>
      <c r="AY618" s="9">
        <f>SUMIFS('BAZA DANYCH'!$T:$T,'BAZA DANYCH'!$B:$B,STATYSTYKI!$B618,'BAZA DANYCH'!$C:$C,STATYSTYKI!$C618,'BAZA DANYCH'!$G:$G,STATYSTYKI!$D618,'BAZA DANYCH'!$K:$K,STATYSTYKI!AY$550)</f>
        <v>1</v>
      </c>
      <c r="AZ618" s="9">
        <f>SUMIFS('BAZA DANYCH'!$T:$T,'BAZA DANYCH'!$B:$B,STATYSTYKI!$B618,'BAZA DANYCH'!$C:$C,STATYSTYKI!$C618,'BAZA DANYCH'!$G:$G,STATYSTYKI!$D618,'BAZA DANYCH'!$K:$K,STATYSTYKI!AZ$550)</f>
        <v>1</v>
      </c>
      <c r="BA618" s="9">
        <f>SUMIFS('BAZA DANYCH'!$T:$T,'BAZA DANYCH'!$B:$B,STATYSTYKI!$B618,'BAZA DANYCH'!$C:$C,STATYSTYKI!$C618,'BAZA DANYCH'!$G:$G,STATYSTYKI!$D618,'BAZA DANYCH'!$K:$K,STATYSTYKI!BA$550)</f>
        <v>1</v>
      </c>
      <c r="BB618" s="9">
        <f>SUMIFS('BAZA DANYCH'!$T:$T,'BAZA DANYCH'!$B:$B,STATYSTYKI!$B618,'BAZA DANYCH'!$C:$C,STATYSTYKI!$C618,'BAZA DANYCH'!$G:$G,STATYSTYKI!$D618,'BAZA DANYCH'!$K:$K,STATYSTYKI!BB$550)</f>
        <v>2</v>
      </c>
      <c r="BC618" s="9">
        <f>SUMIFS('BAZA DANYCH'!$T:$T,'BAZA DANYCH'!$B:$B,STATYSTYKI!$B618,'BAZA DANYCH'!$C:$C,STATYSTYKI!$C618,'BAZA DANYCH'!$G:$G,STATYSTYKI!$D618,'BAZA DANYCH'!$K:$K,STATYSTYKI!BC$550)</f>
        <v>3</v>
      </c>
      <c r="BD618" s="9">
        <f>SUMIFS('BAZA DANYCH'!$T:$T,'BAZA DANYCH'!$B:$B,STATYSTYKI!$B618,'BAZA DANYCH'!$C:$C,STATYSTYKI!$C618,'BAZA DANYCH'!$G:$G,STATYSTYKI!$D618,'BAZA DANYCH'!$K:$K,STATYSTYKI!BD$550)</f>
        <v>3</v>
      </c>
      <c r="BE618" s="9">
        <f>SUMIFS('BAZA DANYCH'!$T:$T,'BAZA DANYCH'!$B:$B,STATYSTYKI!$B618,'BAZA DANYCH'!$C:$C,STATYSTYKI!$C618,'BAZA DANYCH'!$G:$G,STATYSTYKI!$D618,'BAZA DANYCH'!$K:$K,STATYSTYKI!BE$550)</f>
        <v>2</v>
      </c>
      <c r="BF618" s="9">
        <f>SUMIFS('BAZA DANYCH'!$T:$T,'BAZA DANYCH'!$B:$B,STATYSTYKI!$B618,'BAZA DANYCH'!$C:$C,STATYSTYKI!$C618,'BAZA DANYCH'!$G:$G,STATYSTYKI!$D618,'BAZA DANYCH'!$K:$K,STATYSTYKI!BF$550)</f>
        <v>0</v>
      </c>
      <c r="BG618" s="9">
        <f>SUMIFS('BAZA DANYCH'!$T:$T,'BAZA DANYCH'!$B:$B,STATYSTYKI!$B618,'BAZA DANYCH'!$C:$C,STATYSTYKI!$C618,'BAZA DANYCH'!$G:$G,STATYSTYKI!$D618,'BAZA DANYCH'!$K:$K,STATYSTYKI!BG$550)</f>
        <v>1</v>
      </c>
      <c r="BH618" s="9">
        <f>SUMIFS('BAZA DANYCH'!$T:$T,'BAZA DANYCH'!$B:$B,STATYSTYKI!$B618,'BAZA DANYCH'!$C:$C,STATYSTYKI!$C618,'BAZA DANYCH'!$G:$G,STATYSTYKI!$D618,'BAZA DANYCH'!$K:$K,STATYSTYKI!BH$550)</f>
        <v>2</v>
      </c>
      <c r="BI618" s="9">
        <f>SUMIFS('BAZA DANYCH'!$T:$T,'BAZA DANYCH'!$B:$B,STATYSTYKI!$B618,'BAZA DANYCH'!$C:$C,STATYSTYKI!$C618,'BAZA DANYCH'!$G:$G,STATYSTYKI!$D618,'BAZA DANYCH'!$K:$K,STATYSTYKI!BI$550)</f>
        <v>2</v>
      </c>
      <c r="BJ618" s="9">
        <f>SUMIFS('BAZA DANYCH'!$T:$T,'BAZA DANYCH'!$B:$B,STATYSTYKI!$B618,'BAZA DANYCH'!$C:$C,STATYSTYKI!$C618,'BAZA DANYCH'!$G:$G,STATYSTYKI!$D618,'BAZA DANYCH'!$K:$K,STATYSTYKI!BJ$550)</f>
        <v>1</v>
      </c>
      <c r="BK618" s="9">
        <f>SUMIFS('BAZA DANYCH'!$T:$T,'BAZA DANYCH'!$B:$B,STATYSTYKI!$B618,'BAZA DANYCH'!$C:$C,STATYSTYKI!$C618,'BAZA DANYCH'!$G:$G,STATYSTYKI!$D618,'BAZA DANYCH'!$K:$K,STATYSTYKI!BK$550)</f>
        <v>2</v>
      </c>
      <c r="BL618" s="9">
        <f>SUMIFS('BAZA DANYCH'!$T:$T,'BAZA DANYCH'!$B:$B,STATYSTYKI!$B618,'BAZA DANYCH'!$C:$C,STATYSTYKI!$C618,'BAZA DANYCH'!$G:$G,STATYSTYKI!$D618,'BAZA DANYCH'!$K:$K,STATYSTYKI!BL$550)</f>
        <v>0</v>
      </c>
      <c r="BM618" s="9">
        <f>SUMIFS('BAZA DANYCH'!$T:$T,'BAZA DANYCH'!$B:$B,STATYSTYKI!$B618,'BAZA DANYCH'!$C:$C,STATYSTYKI!$C618,'BAZA DANYCH'!$G:$G,STATYSTYKI!$D618,'BAZA DANYCH'!$K:$K,STATYSTYKI!BM$550)</f>
        <v>1</v>
      </c>
      <c r="BN618" s="9">
        <f>SUMIFS('BAZA DANYCH'!$T:$T,'BAZA DANYCH'!$B:$B,STATYSTYKI!$B618,'BAZA DANYCH'!$C:$C,STATYSTYKI!$C618,'BAZA DANYCH'!$G:$G,STATYSTYKI!$D618,'BAZA DANYCH'!$K:$K,STATYSTYKI!BN$550)</f>
        <v>0</v>
      </c>
      <c r="BO618" s="9">
        <f>SUMIFS('BAZA DANYCH'!$T:$T,'BAZA DANYCH'!$B:$B,STATYSTYKI!$B618,'BAZA DANYCH'!$C:$C,STATYSTYKI!$C618,'BAZA DANYCH'!$G:$G,STATYSTYKI!$D618,'BAZA DANYCH'!$K:$K,STATYSTYKI!BO$550)</f>
        <v>1</v>
      </c>
      <c r="BP618" s="9">
        <f>SUMIFS('BAZA DANYCH'!$T:$T,'BAZA DANYCH'!$B:$B,STATYSTYKI!$B618,'BAZA DANYCH'!$C:$C,STATYSTYKI!$C618,'BAZA DANYCH'!$G:$G,STATYSTYKI!$D618,'BAZA DANYCH'!$K:$K,STATYSTYKI!BP$550)</f>
        <v>2</v>
      </c>
      <c r="BQ618" s="9">
        <f>SUMIFS('BAZA DANYCH'!$T:$T,'BAZA DANYCH'!$B:$B,STATYSTYKI!$B618,'BAZA DANYCH'!$C:$C,STATYSTYKI!$C618,'BAZA DANYCH'!$G:$G,STATYSTYKI!$D618,'BAZA DANYCH'!$K:$K,STATYSTYKI!BQ$550)</f>
        <v>2</v>
      </c>
      <c r="BR618" s="9">
        <f>SUMIFS('BAZA DANYCH'!$T:$T,'BAZA DANYCH'!$B:$B,STATYSTYKI!$B618,'BAZA DANYCH'!$C:$C,STATYSTYKI!$C618,'BAZA DANYCH'!$G:$G,STATYSTYKI!$D618,'BAZA DANYCH'!$K:$K,STATYSTYKI!BR$550)</f>
        <v>3</v>
      </c>
      <c r="BS618" s="9">
        <f>SUMIFS('BAZA DANYCH'!$T:$T,'BAZA DANYCH'!$B:$B,STATYSTYKI!$B618,'BAZA DANYCH'!$C:$C,STATYSTYKI!$C618,'BAZA DANYCH'!$G:$G,STATYSTYKI!$D618,'BAZA DANYCH'!$K:$K,STATYSTYKI!BS$550)</f>
        <v>6</v>
      </c>
      <c r="BT618" s="9">
        <f>SUMIFS('BAZA DANYCH'!$T:$T,'BAZA DANYCH'!$B:$B,STATYSTYKI!$B618,'BAZA DANYCH'!$C:$C,STATYSTYKI!$C618,'BAZA DANYCH'!$G:$G,STATYSTYKI!$D618,'BAZA DANYCH'!$K:$K,STATYSTYKI!BT$550)</f>
        <v>3</v>
      </c>
      <c r="BU618" s="9">
        <f>SUMIFS('BAZA DANYCH'!$T:$T,'BAZA DANYCH'!$B:$B,STATYSTYKI!$B618,'BAZA DANYCH'!$C:$C,STATYSTYKI!$C618,'BAZA DANYCH'!$G:$G,STATYSTYKI!$D618,'BAZA DANYCH'!$K:$K,STATYSTYKI!BU$550)</f>
        <v>4</v>
      </c>
      <c r="BV618" s="9">
        <f>SUMIFS('BAZA DANYCH'!$T:$T,'BAZA DANYCH'!$B:$B,STATYSTYKI!$B618,'BAZA DANYCH'!$C:$C,STATYSTYKI!$C618,'BAZA DANYCH'!$G:$G,STATYSTYKI!$D618,'BAZA DANYCH'!$K:$K,STATYSTYKI!BV$550)</f>
        <v>2</v>
      </c>
      <c r="BW618" s="9">
        <f>SUMIFS('BAZA DANYCH'!$T:$T,'BAZA DANYCH'!$B:$B,STATYSTYKI!$B618,'BAZA DANYCH'!$C:$C,STATYSTYKI!$C618,'BAZA DANYCH'!$G:$G,STATYSTYKI!$D618,'BAZA DANYCH'!$K:$K,STATYSTYKI!BW$550)</f>
        <v>6</v>
      </c>
      <c r="BX618" s="9">
        <f>SUMIFS('BAZA DANYCH'!$T:$T,'BAZA DANYCH'!$B:$B,STATYSTYKI!$B618,'BAZA DANYCH'!$C:$C,STATYSTYKI!$C618,'BAZA DANYCH'!$G:$G,STATYSTYKI!$D618,'BAZA DANYCH'!$K:$K,STATYSTYKI!BX$550)</f>
        <v>1</v>
      </c>
      <c r="BY618" s="9">
        <f>SUMIFS('BAZA DANYCH'!$T:$T,'BAZA DANYCH'!$B:$B,STATYSTYKI!$B618,'BAZA DANYCH'!$C:$C,STATYSTYKI!$C618,'BAZA DANYCH'!$G:$G,STATYSTYKI!$D618,'BAZA DANYCH'!$K:$K,STATYSTYKI!BY$550)</f>
        <v>0</v>
      </c>
      <c r="BZ618" s="9">
        <f>SUMIFS('BAZA DANYCH'!$T:$T,'BAZA DANYCH'!$B:$B,STATYSTYKI!$B618,'BAZA DANYCH'!$C:$C,STATYSTYKI!$C618,'BAZA DANYCH'!$G:$G,STATYSTYKI!$D618,'BAZA DANYCH'!$K:$K,STATYSTYKI!BZ$550)</f>
        <v>3</v>
      </c>
      <c r="CA618" s="9">
        <f>SUMIFS('BAZA DANYCH'!$T:$T,'BAZA DANYCH'!$B:$B,STATYSTYKI!$B618,'BAZA DANYCH'!$C:$C,STATYSTYKI!$C618,'BAZA DANYCH'!$G:$G,STATYSTYKI!$D618,'BAZA DANYCH'!$K:$K,STATYSTYKI!CA$550)</f>
        <v>1</v>
      </c>
      <c r="CB618" s="9">
        <f>SUMIFS('BAZA DANYCH'!$T:$T,'BAZA DANYCH'!$B:$B,STATYSTYKI!$B618,'BAZA DANYCH'!$C:$C,STATYSTYKI!$C618,'BAZA DANYCH'!$G:$G,STATYSTYKI!$D618,'BAZA DANYCH'!$K:$K,STATYSTYKI!CB$550)</f>
        <v>0</v>
      </c>
      <c r="CC618" s="9">
        <f>SUMIFS('BAZA DANYCH'!$T:$T,'BAZA DANYCH'!$B:$B,STATYSTYKI!$B618,'BAZA DANYCH'!$C:$C,STATYSTYKI!$C618,'BAZA DANYCH'!$G:$G,STATYSTYKI!$D618,'BAZA DANYCH'!$K:$K,STATYSTYKI!CC$550)</f>
        <v>1</v>
      </c>
      <c r="CD618" s="9">
        <f>SUMIFS('BAZA DANYCH'!$T:$T,'BAZA DANYCH'!$B:$B,STATYSTYKI!$B618,'BAZA DANYCH'!$C:$C,STATYSTYKI!$C618,'BAZA DANYCH'!$G:$G,STATYSTYKI!$D618,'BAZA DANYCH'!$K:$K,STATYSTYKI!CD$550)</f>
        <v>2</v>
      </c>
      <c r="CE618" s="9">
        <f>SUMIFS('BAZA DANYCH'!$T:$T,'BAZA DANYCH'!$B:$B,STATYSTYKI!$B618,'BAZA DANYCH'!$C:$C,STATYSTYKI!$C618,'BAZA DANYCH'!$G:$G,STATYSTYKI!$D618,'BAZA DANYCH'!$K:$K,STATYSTYKI!CE$550)</f>
        <v>0</v>
      </c>
      <c r="CF618" s="9">
        <f>SUMIFS('BAZA DANYCH'!$T:$T,'BAZA DANYCH'!$B:$B,STATYSTYKI!$B618,'BAZA DANYCH'!$C:$C,STATYSTYKI!$C618,'BAZA DANYCH'!$G:$G,STATYSTYKI!$D618,'BAZA DANYCH'!$K:$K,STATYSTYKI!CF$550)</f>
        <v>2</v>
      </c>
      <c r="CG618" s="9">
        <f>SUMIFS('BAZA DANYCH'!$T:$T,'BAZA DANYCH'!$B:$B,STATYSTYKI!$B618,'BAZA DANYCH'!$C:$C,STATYSTYKI!$C618,'BAZA DANYCH'!$G:$G,STATYSTYKI!$D618,'BAZA DANYCH'!$K:$K,STATYSTYKI!CG$550)</f>
        <v>2</v>
      </c>
      <c r="CH618" s="9">
        <f>SUMIFS('BAZA DANYCH'!$T:$T,'BAZA DANYCH'!$B:$B,STATYSTYKI!$B618,'BAZA DANYCH'!$C:$C,STATYSTYKI!$C618,'BAZA DANYCH'!$G:$G,STATYSTYKI!$D618,'BAZA DANYCH'!$K:$K,STATYSTYKI!CH$550)</f>
        <v>3</v>
      </c>
      <c r="CI618" s="9">
        <f>SUMIFS('BAZA DANYCH'!$T:$T,'BAZA DANYCH'!$B:$B,STATYSTYKI!$B618,'BAZA DANYCH'!$C:$C,STATYSTYKI!$C618,'BAZA DANYCH'!$G:$G,STATYSTYKI!$D618,'BAZA DANYCH'!$K:$K,STATYSTYKI!CI$550)</f>
        <v>5</v>
      </c>
      <c r="CJ618" s="9">
        <f>SUMIFS('BAZA DANYCH'!$T:$T,'BAZA DANYCH'!$B:$B,STATYSTYKI!$B618,'BAZA DANYCH'!$C:$C,STATYSTYKI!$C618,'BAZA DANYCH'!$G:$G,STATYSTYKI!$D618,'BAZA DANYCH'!$K:$K,STATYSTYKI!CJ$550)</f>
        <v>0</v>
      </c>
      <c r="CK618" s="9">
        <f>SUMIFS('BAZA DANYCH'!$T:$T,'BAZA DANYCH'!$B:$B,STATYSTYKI!$B618,'BAZA DANYCH'!$C:$C,STATYSTYKI!$C618,'BAZA DANYCH'!$G:$G,STATYSTYKI!$D618,'BAZA DANYCH'!$K:$K,STATYSTYKI!CK$550)</f>
        <v>0</v>
      </c>
      <c r="CL618" s="9">
        <f>SUMIFS('BAZA DANYCH'!$T:$T,'BAZA DANYCH'!$B:$B,STATYSTYKI!$B618,'BAZA DANYCH'!$C:$C,STATYSTYKI!$C618,'BAZA DANYCH'!$G:$G,STATYSTYKI!$D618,'BAZA DANYCH'!$K:$K,STATYSTYKI!CL$550)</f>
        <v>0</v>
      </c>
      <c r="CM618" s="9">
        <f>SUMIFS('BAZA DANYCH'!$T:$T,'BAZA DANYCH'!$B:$B,STATYSTYKI!$B618,'BAZA DANYCH'!$C:$C,STATYSTYKI!$C618,'BAZA DANYCH'!$G:$G,STATYSTYKI!$D618,'BAZA DANYCH'!$K:$K,STATYSTYKI!CM$550)</f>
        <v>0</v>
      </c>
      <c r="CN618" s="9">
        <f>SUMIFS('BAZA DANYCH'!$T:$T,'BAZA DANYCH'!$B:$B,STATYSTYKI!$B618,'BAZA DANYCH'!$C:$C,STATYSTYKI!$C618,'BAZA DANYCH'!$G:$G,STATYSTYKI!$D618,'BAZA DANYCH'!$K:$K,STATYSTYKI!CN$550)</f>
        <v>2</v>
      </c>
      <c r="CO618" s="9">
        <f>SUMIFS('BAZA DANYCH'!$T:$T,'BAZA DANYCH'!$B:$B,STATYSTYKI!$B618,'BAZA DANYCH'!$C:$C,STATYSTYKI!$C618,'BAZA DANYCH'!$G:$G,STATYSTYKI!$D618,'BAZA DANYCH'!$K:$K,STATYSTYKI!CO$550)</f>
        <v>1</v>
      </c>
      <c r="CP618" s="9">
        <f>SUMIFS('BAZA DANYCH'!$T:$T,'BAZA DANYCH'!$B:$B,STATYSTYKI!$B618,'BAZA DANYCH'!$C:$C,STATYSTYKI!$C618,'BAZA DANYCH'!$G:$G,STATYSTYKI!$D618,'BAZA DANYCH'!$K:$K,STATYSTYKI!CP$550)</f>
        <v>0</v>
      </c>
      <c r="CQ618" s="9">
        <f>SUMIFS('BAZA DANYCH'!$T:$T,'BAZA DANYCH'!$B:$B,STATYSTYKI!$B618,'BAZA DANYCH'!$C:$C,STATYSTYKI!$C618,'BAZA DANYCH'!$G:$G,STATYSTYKI!$D618,'BAZA DANYCH'!$K:$K,STATYSTYKI!CQ$550)</f>
        <v>1</v>
      </c>
      <c r="CR618" s="9">
        <f>SUMIFS('BAZA DANYCH'!$T:$T,'BAZA DANYCH'!$B:$B,STATYSTYKI!$B618,'BAZA DANYCH'!$C:$C,STATYSTYKI!$C618,'BAZA DANYCH'!$G:$G,STATYSTYKI!$D618,'BAZA DANYCH'!$K:$K,STATYSTYKI!CR$550)</f>
        <v>1</v>
      </c>
      <c r="CS618" s="9">
        <f>SUMIFS('BAZA DANYCH'!$T:$T,'BAZA DANYCH'!$B:$B,STATYSTYKI!$B618,'BAZA DANYCH'!$C:$C,STATYSTYKI!$C618,'BAZA DANYCH'!$G:$G,STATYSTYKI!$D618,'BAZA DANYCH'!$K:$K,STATYSTYKI!CS$550)</f>
        <v>0</v>
      </c>
      <c r="CT618" s="9">
        <f>SUMIFS('BAZA DANYCH'!$T:$T,'BAZA DANYCH'!$B:$B,STATYSTYKI!$B618,'BAZA DANYCH'!$C:$C,STATYSTYKI!$C618,'BAZA DANYCH'!$G:$G,STATYSTYKI!$D618,'BAZA DANYCH'!$K:$K,STATYSTYKI!CT$550)</f>
        <v>0</v>
      </c>
      <c r="CU618" s="9">
        <f>SUMIFS('BAZA DANYCH'!$T:$T,'BAZA DANYCH'!$B:$B,STATYSTYKI!$B618,'BAZA DANYCH'!$C:$C,STATYSTYKI!$C618,'BAZA DANYCH'!$G:$G,STATYSTYKI!$D618,'BAZA DANYCH'!$K:$K,STATYSTYKI!CU$550)</f>
        <v>1</v>
      </c>
      <c r="CV618" s="9">
        <f>SUMIFS('BAZA DANYCH'!$T:$T,'BAZA DANYCH'!$B:$B,STATYSTYKI!$B618,'BAZA DANYCH'!$C:$C,STATYSTYKI!$C618,'BAZA DANYCH'!$G:$G,STATYSTYKI!$D618,'BAZA DANYCH'!$K:$K,STATYSTYKI!CV$550)</f>
        <v>1</v>
      </c>
      <c r="CW618" s="9">
        <f>SUMIFS('BAZA DANYCH'!$T:$T,'BAZA DANYCH'!$B:$B,STATYSTYKI!$B618,'BAZA DANYCH'!$C:$C,STATYSTYKI!$C618,'BAZA DANYCH'!$G:$G,STATYSTYKI!$D618,'BAZA DANYCH'!$K:$K,STATYSTYKI!CW$550)</f>
        <v>2</v>
      </c>
      <c r="CX618" s="9">
        <f>SUMIFS('BAZA DANYCH'!$T:$T,'BAZA DANYCH'!$B:$B,STATYSTYKI!$B618,'BAZA DANYCH'!$C:$C,STATYSTYKI!$C618,'BAZA DANYCH'!$G:$G,STATYSTYKI!$D618,'BAZA DANYCH'!$K:$K,STATYSTYKI!CX$550)</f>
        <v>0</v>
      </c>
    </row>
    <row r="619" spans="1:102" hidden="1">
      <c r="A619" s="8"/>
      <c r="B619" s="60" t="s">
        <v>127</v>
      </c>
      <c r="C619" s="61" t="s">
        <v>128</v>
      </c>
      <c r="D619" s="61" t="s">
        <v>130</v>
      </c>
      <c r="E619" s="82" t="s">
        <v>5</v>
      </c>
      <c r="F619" s="64">
        <f t="shared" si="275"/>
        <v>417</v>
      </c>
      <c r="G619" s="9">
        <f>SUMIFS('BAZA DANYCH'!$O:$O,'BAZA DANYCH'!$B:$B,STATYSTYKI!$B619,'BAZA DANYCH'!$C:$C,STATYSTYKI!$C619,'BAZA DANYCH'!$G:$G,STATYSTYKI!$D619,'BAZA DANYCH'!$K:$K,STATYSTYKI!G$550)</f>
        <v>0</v>
      </c>
      <c r="H619" s="9">
        <f>SUMIFS('BAZA DANYCH'!$O:$O,'BAZA DANYCH'!$B:$B,STATYSTYKI!$B619,'BAZA DANYCH'!$C:$C,STATYSTYKI!$C619,'BAZA DANYCH'!$G:$G,STATYSTYKI!$D619,'BAZA DANYCH'!$K:$K,STATYSTYKI!H$550)</f>
        <v>1</v>
      </c>
      <c r="I619" s="9">
        <f>SUMIFS('BAZA DANYCH'!$O:$O,'BAZA DANYCH'!$B:$B,STATYSTYKI!$B619,'BAZA DANYCH'!$C:$C,STATYSTYKI!$C619,'BAZA DANYCH'!$G:$G,STATYSTYKI!$D619,'BAZA DANYCH'!$K:$K,STATYSTYKI!I$550)</f>
        <v>0</v>
      </c>
      <c r="J619" s="9">
        <f>SUMIFS('BAZA DANYCH'!$O:$O,'BAZA DANYCH'!$B:$B,STATYSTYKI!$B619,'BAZA DANYCH'!$C:$C,STATYSTYKI!$C619,'BAZA DANYCH'!$G:$G,STATYSTYKI!$D619,'BAZA DANYCH'!$K:$K,STATYSTYKI!J$550)</f>
        <v>1</v>
      </c>
      <c r="K619" s="9">
        <f>SUMIFS('BAZA DANYCH'!$O:$O,'BAZA DANYCH'!$B:$B,STATYSTYKI!$B619,'BAZA DANYCH'!$C:$C,STATYSTYKI!$C619,'BAZA DANYCH'!$G:$G,STATYSTYKI!$D619,'BAZA DANYCH'!$K:$K,STATYSTYKI!K$550)</f>
        <v>1</v>
      </c>
      <c r="L619" s="9">
        <f>SUMIFS('BAZA DANYCH'!$O:$O,'BAZA DANYCH'!$B:$B,STATYSTYKI!$B619,'BAZA DANYCH'!$C:$C,STATYSTYKI!$C619,'BAZA DANYCH'!$G:$G,STATYSTYKI!$D619,'BAZA DANYCH'!$K:$K,STATYSTYKI!L$550)</f>
        <v>0</v>
      </c>
      <c r="M619" s="9">
        <f>SUMIFS('BAZA DANYCH'!$O:$O,'BAZA DANYCH'!$B:$B,STATYSTYKI!$B619,'BAZA DANYCH'!$C:$C,STATYSTYKI!$C619,'BAZA DANYCH'!$G:$G,STATYSTYKI!$D619,'BAZA DANYCH'!$K:$K,STATYSTYKI!M$550)</f>
        <v>1</v>
      </c>
      <c r="N619" s="9">
        <f>SUMIFS('BAZA DANYCH'!$O:$O,'BAZA DANYCH'!$B:$B,STATYSTYKI!$B619,'BAZA DANYCH'!$C:$C,STATYSTYKI!$C619,'BAZA DANYCH'!$G:$G,STATYSTYKI!$D619,'BAZA DANYCH'!$K:$K,STATYSTYKI!N$550)</f>
        <v>0</v>
      </c>
      <c r="O619" s="9">
        <f>SUMIFS('BAZA DANYCH'!$O:$O,'BAZA DANYCH'!$B:$B,STATYSTYKI!$B619,'BAZA DANYCH'!$C:$C,STATYSTYKI!$C619,'BAZA DANYCH'!$G:$G,STATYSTYKI!$D619,'BAZA DANYCH'!$K:$K,STATYSTYKI!O$550)</f>
        <v>0</v>
      </c>
      <c r="P619" s="9">
        <f>SUMIFS('BAZA DANYCH'!$O:$O,'BAZA DANYCH'!$B:$B,STATYSTYKI!$B619,'BAZA DANYCH'!$C:$C,STATYSTYKI!$C619,'BAZA DANYCH'!$G:$G,STATYSTYKI!$D619,'BAZA DANYCH'!$K:$K,STATYSTYKI!P$550)</f>
        <v>0</v>
      </c>
      <c r="Q619" s="9">
        <f>SUMIFS('BAZA DANYCH'!$O:$O,'BAZA DANYCH'!$B:$B,STATYSTYKI!$B619,'BAZA DANYCH'!$C:$C,STATYSTYKI!$C619,'BAZA DANYCH'!$G:$G,STATYSTYKI!$D619,'BAZA DANYCH'!$K:$K,STATYSTYKI!Q$550)</f>
        <v>0</v>
      </c>
      <c r="R619" s="9">
        <f>SUMIFS('BAZA DANYCH'!$O:$O,'BAZA DANYCH'!$B:$B,STATYSTYKI!$B619,'BAZA DANYCH'!$C:$C,STATYSTYKI!$C619,'BAZA DANYCH'!$G:$G,STATYSTYKI!$D619,'BAZA DANYCH'!$K:$K,STATYSTYKI!R$550)</f>
        <v>1</v>
      </c>
      <c r="S619" s="9">
        <f>SUMIFS('BAZA DANYCH'!$O:$O,'BAZA DANYCH'!$B:$B,STATYSTYKI!$B619,'BAZA DANYCH'!$C:$C,STATYSTYKI!$C619,'BAZA DANYCH'!$G:$G,STATYSTYKI!$D619,'BAZA DANYCH'!$K:$K,STATYSTYKI!S$550)</f>
        <v>0</v>
      </c>
      <c r="T619" s="9">
        <f>SUMIFS('BAZA DANYCH'!$O:$O,'BAZA DANYCH'!$B:$B,STATYSTYKI!$B619,'BAZA DANYCH'!$C:$C,STATYSTYKI!$C619,'BAZA DANYCH'!$G:$G,STATYSTYKI!$D619,'BAZA DANYCH'!$K:$K,STATYSTYKI!T$550)</f>
        <v>3</v>
      </c>
      <c r="U619" s="9">
        <f>SUMIFS('BAZA DANYCH'!$O:$O,'BAZA DANYCH'!$B:$B,STATYSTYKI!$B619,'BAZA DANYCH'!$C:$C,STATYSTYKI!$C619,'BAZA DANYCH'!$G:$G,STATYSTYKI!$D619,'BAZA DANYCH'!$K:$K,STATYSTYKI!U$550)</f>
        <v>1</v>
      </c>
      <c r="V619" s="9">
        <f>SUMIFS('BAZA DANYCH'!$O:$O,'BAZA DANYCH'!$B:$B,STATYSTYKI!$B619,'BAZA DANYCH'!$C:$C,STATYSTYKI!$C619,'BAZA DANYCH'!$G:$G,STATYSTYKI!$D619,'BAZA DANYCH'!$K:$K,STATYSTYKI!V$550)</f>
        <v>2</v>
      </c>
      <c r="W619" s="9">
        <f>SUMIFS('BAZA DANYCH'!$O:$O,'BAZA DANYCH'!$B:$B,STATYSTYKI!$B619,'BAZA DANYCH'!$C:$C,STATYSTYKI!$C619,'BAZA DANYCH'!$G:$G,STATYSTYKI!$D619,'BAZA DANYCH'!$K:$K,STATYSTYKI!W$550)</f>
        <v>1</v>
      </c>
      <c r="X619" s="9">
        <f>SUMIFS('BAZA DANYCH'!$O:$O,'BAZA DANYCH'!$B:$B,STATYSTYKI!$B619,'BAZA DANYCH'!$C:$C,STATYSTYKI!$C619,'BAZA DANYCH'!$G:$G,STATYSTYKI!$D619,'BAZA DANYCH'!$K:$K,STATYSTYKI!X$550)</f>
        <v>2</v>
      </c>
      <c r="Y619" s="9">
        <f>SUMIFS('BAZA DANYCH'!$O:$O,'BAZA DANYCH'!$B:$B,STATYSTYKI!$B619,'BAZA DANYCH'!$C:$C,STATYSTYKI!$C619,'BAZA DANYCH'!$G:$G,STATYSTYKI!$D619,'BAZA DANYCH'!$K:$K,STATYSTYKI!Y$550)</f>
        <v>1</v>
      </c>
      <c r="Z619" s="9">
        <f>SUMIFS('BAZA DANYCH'!$O:$O,'BAZA DANYCH'!$B:$B,STATYSTYKI!$B619,'BAZA DANYCH'!$C:$C,STATYSTYKI!$C619,'BAZA DANYCH'!$G:$G,STATYSTYKI!$D619,'BAZA DANYCH'!$K:$K,STATYSTYKI!Z$550)</f>
        <v>1</v>
      </c>
      <c r="AA619" s="9">
        <f>SUMIFS('BAZA DANYCH'!$O:$O,'BAZA DANYCH'!$B:$B,STATYSTYKI!$B619,'BAZA DANYCH'!$C:$C,STATYSTYKI!$C619,'BAZA DANYCH'!$G:$G,STATYSTYKI!$D619,'BAZA DANYCH'!$K:$K,STATYSTYKI!AA$550)</f>
        <v>3</v>
      </c>
      <c r="AB619" s="9">
        <f>SUMIFS('BAZA DANYCH'!$O:$O,'BAZA DANYCH'!$B:$B,STATYSTYKI!$B619,'BAZA DANYCH'!$C:$C,STATYSTYKI!$C619,'BAZA DANYCH'!$G:$G,STATYSTYKI!$D619,'BAZA DANYCH'!$K:$K,STATYSTYKI!AB$550)</f>
        <v>2</v>
      </c>
      <c r="AC619" s="9">
        <f>SUMIFS('BAZA DANYCH'!$O:$O,'BAZA DANYCH'!$B:$B,STATYSTYKI!$B619,'BAZA DANYCH'!$C:$C,STATYSTYKI!$C619,'BAZA DANYCH'!$G:$G,STATYSTYKI!$D619,'BAZA DANYCH'!$K:$K,STATYSTYKI!AC$550)</f>
        <v>6</v>
      </c>
      <c r="AD619" s="9">
        <f>SUMIFS('BAZA DANYCH'!$O:$O,'BAZA DANYCH'!$B:$B,STATYSTYKI!$B619,'BAZA DANYCH'!$C:$C,STATYSTYKI!$C619,'BAZA DANYCH'!$G:$G,STATYSTYKI!$D619,'BAZA DANYCH'!$K:$K,STATYSTYKI!AD$550)</f>
        <v>7</v>
      </c>
      <c r="AE619" s="9">
        <f>SUMIFS('BAZA DANYCH'!$O:$O,'BAZA DANYCH'!$B:$B,STATYSTYKI!$B619,'BAZA DANYCH'!$C:$C,STATYSTYKI!$C619,'BAZA DANYCH'!$G:$G,STATYSTYKI!$D619,'BAZA DANYCH'!$K:$K,STATYSTYKI!AE$550)</f>
        <v>4</v>
      </c>
      <c r="AF619" s="9">
        <f>SUMIFS('BAZA DANYCH'!$O:$O,'BAZA DANYCH'!$B:$B,STATYSTYKI!$B619,'BAZA DANYCH'!$C:$C,STATYSTYKI!$C619,'BAZA DANYCH'!$G:$G,STATYSTYKI!$D619,'BAZA DANYCH'!$K:$K,STATYSTYKI!AF$550)</f>
        <v>2</v>
      </c>
      <c r="AG619" s="9">
        <f>SUMIFS('BAZA DANYCH'!$O:$O,'BAZA DANYCH'!$B:$B,STATYSTYKI!$B619,'BAZA DANYCH'!$C:$C,STATYSTYKI!$C619,'BAZA DANYCH'!$G:$G,STATYSTYKI!$D619,'BAZA DANYCH'!$K:$K,STATYSTYKI!AG$550)</f>
        <v>8</v>
      </c>
      <c r="AH619" s="9">
        <f>SUMIFS('BAZA DANYCH'!$O:$O,'BAZA DANYCH'!$B:$B,STATYSTYKI!$B619,'BAZA DANYCH'!$C:$C,STATYSTYKI!$C619,'BAZA DANYCH'!$G:$G,STATYSTYKI!$D619,'BAZA DANYCH'!$K:$K,STATYSTYKI!AH$550)</f>
        <v>12</v>
      </c>
      <c r="AI619" s="9">
        <f>SUMIFS('BAZA DANYCH'!$O:$O,'BAZA DANYCH'!$B:$B,STATYSTYKI!$B619,'BAZA DANYCH'!$C:$C,STATYSTYKI!$C619,'BAZA DANYCH'!$G:$G,STATYSTYKI!$D619,'BAZA DANYCH'!$K:$K,STATYSTYKI!AI$550)</f>
        <v>7</v>
      </c>
      <c r="AJ619" s="9">
        <f>SUMIFS('BAZA DANYCH'!$O:$O,'BAZA DANYCH'!$B:$B,STATYSTYKI!$B619,'BAZA DANYCH'!$C:$C,STATYSTYKI!$C619,'BAZA DANYCH'!$G:$G,STATYSTYKI!$D619,'BAZA DANYCH'!$K:$K,STATYSTYKI!AJ$550)</f>
        <v>6</v>
      </c>
      <c r="AK619" s="9">
        <f>SUMIFS('BAZA DANYCH'!$O:$O,'BAZA DANYCH'!$B:$B,STATYSTYKI!$B619,'BAZA DANYCH'!$C:$C,STATYSTYKI!$C619,'BAZA DANYCH'!$G:$G,STATYSTYKI!$D619,'BAZA DANYCH'!$K:$K,STATYSTYKI!AK$550)</f>
        <v>6</v>
      </c>
      <c r="AL619" s="9">
        <f>SUMIFS('BAZA DANYCH'!$O:$O,'BAZA DANYCH'!$B:$B,STATYSTYKI!$B619,'BAZA DANYCH'!$C:$C,STATYSTYKI!$C619,'BAZA DANYCH'!$G:$G,STATYSTYKI!$D619,'BAZA DANYCH'!$K:$K,STATYSTYKI!AL$550)</f>
        <v>9</v>
      </c>
      <c r="AM619" s="9">
        <f>SUMIFS('BAZA DANYCH'!$O:$O,'BAZA DANYCH'!$B:$B,STATYSTYKI!$B619,'BAZA DANYCH'!$C:$C,STATYSTYKI!$C619,'BAZA DANYCH'!$G:$G,STATYSTYKI!$D619,'BAZA DANYCH'!$K:$K,STATYSTYKI!AM$550)</f>
        <v>8</v>
      </c>
      <c r="AN619" s="9">
        <f>SUMIFS('BAZA DANYCH'!$O:$O,'BAZA DANYCH'!$B:$B,STATYSTYKI!$B619,'BAZA DANYCH'!$C:$C,STATYSTYKI!$C619,'BAZA DANYCH'!$G:$G,STATYSTYKI!$D619,'BAZA DANYCH'!$K:$K,STATYSTYKI!AN$550)</f>
        <v>9</v>
      </c>
      <c r="AO619" s="9">
        <f>SUMIFS('BAZA DANYCH'!$O:$O,'BAZA DANYCH'!$B:$B,STATYSTYKI!$B619,'BAZA DANYCH'!$C:$C,STATYSTYKI!$C619,'BAZA DANYCH'!$G:$G,STATYSTYKI!$D619,'BAZA DANYCH'!$K:$K,STATYSTYKI!AO$550)</f>
        <v>10</v>
      </c>
      <c r="AP619" s="9">
        <f>SUMIFS('BAZA DANYCH'!$O:$O,'BAZA DANYCH'!$B:$B,STATYSTYKI!$B619,'BAZA DANYCH'!$C:$C,STATYSTYKI!$C619,'BAZA DANYCH'!$G:$G,STATYSTYKI!$D619,'BAZA DANYCH'!$K:$K,STATYSTYKI!AP$550)</f>
        <v>6</v>
      </c>
      <c r="AQ619" s="9">
        <f>SUMIFS('BAZA DANYCH'!$O:$O,'BAZA DANYCH'!$B:$B,STATYSTYKI!$B619,'BAZA DANYCH'!$C:$C,STATYSTYKI!$C619,'BAZA DANYCH'!$G:$G,STATYSTYKI!$D619,'BAZA DANYCH'!$K:$K,STATYSTYKI!AQ$550)</f>
        <v>18</v>
      </c>
      <c r="AR619" s="9">
        <f>SUMIFS('BAZA DANYCH'!$O:$O,'BAZA DANYCH'!$B:$B,STATYSTYKI!$B619,'BAZA DANYCH'!$C:$C,STATYSTYKI!$C619,'BAZA DANYCH'!$G:$G,STATYSTYKI!$D619,'BAZA DANYCH'!$K:$K,STATYSTYKI!AR$550)</f>
        <v>14</v>
      </c>
      <c r="AS619" s="9">
        <f>SUMIFS('BAZA DANYCH'!$O:$O,'BAZA DANYCH'!$B:$B,STATYSTYKI!$B619,'BAZA DANYCH'!$C:$C,STATYSTYKI!$C619,'BAZA DANYCH'!$G:$G,STATYSTYKI!$D619,'BAZA DANYCH'!$K:$K,STATYSTYKI!AS$550)</f>
        <v>10</v>
      </c>
      <c r="AT619" s="9">
        <f>SUMIFS('BAZA DANYCH'!$O:$O,'BAZA DANYCH'!$B:$B,STATYSTYKI!$B619,'BAZA DANYCH'!$C:$C,STATYSTYKI!$C619,'BAZA DANYCH'!$G:$G,STATYSTYKI!$D619,'BAZA DANYCH'!$K:$K,STATYSTYKI!AT$550)</f>
        <v>3</v>
      </c>
      <c r="AU619" s="9">
        <f>SUMIFS('BAZA DANYCH'!$O:$O,'BAZA DANYCH'!$B:$B,STATYSTYKI!$B619,'BAZA DANYCH'!$C:$C,STATYSTYKI!$C619,'BAZA DANYCH'!$G:$G,STATYSTYKI!$D619,'BAZA DANYCH'!$K:$K,STATYSTYKI!AU$550)</f>
        <v>14</v>
      </c>
      <c r="AV619" s="9">
        <f>SUMIFS('BAZA DANYCH'!$O:$O,'BAZA DANYCH'!$B:$B,STATYSTYKI!$B619,'BAZA DANYCH'!$C:$C,STATYSTYKI!$C619,'BAZA DANYCH'!$G:$G,STATYSTYKI!$D619,'BAZA DANYCH'!$K:$K,STATYSTYKI!AV$550)</f>
        <v>13</v>
      </c>
      <c r="AW619" s="9">
        <f>SUMIFS('BAZA DANYCH'!$O:$O,'BAZA DANYCH'!$B:$B,STATYSTYKI!$B619,'BAZA DANYCH'!$C:$C,STATYSTYKI!$C619,'BAZA DANYCH'!$G:$G,STATYSTYKI!$D619,'BAZA DANYCH'!$K:$K,STATYSTYKI!AW$550)</f>
        <v>7</v>
      </c>
      <c r="AX619" s="9">
        <f>SUMIFS('BAZA DANYCH'!$O:$O,'BAZA DANYCH'!$B:$B,STATYSTYKI!$B619,'BAZA DANYCH'!$C:$C,STATYSTYKI!$C619,'BAZA DANYCH'!$G:$G,STATYSTYKI!$D619,'BAZA DANYCH'!$K:$K,STATYSTYKI!AX$550)</f>
        <v>15</v>
      </c>
      <c r="AY619" s="9">
        <f>SUMIFS('BAZA DANYCH'!$O:$O,'BAZA DANYCH'!$B:$B,STATYSTYKI!$B619,'BAZA DANYCH'!$C:$C,STATYSTYKI!$C619,'BAZA DANYCH'!$G:$G,STATYSTYKI!$D619,'BAZA DANYCH'!$K:$K,STATYSTYKI!AY$550)</f>
        <v>16</v>
      </c>
      <c r="AZ619" s="9">
        <f>SUMIFS('BAZA DANYCH'!$O:$O,'BAZA DANYCH'!$B:$B,STATYSTYKI!$B619,'BAZA DANYCH'!$C:$C,STATYSTYKI!$C619,'BAZA DANYCH'!$G:$G,STATYSTYKI!$D619,'BAZA DANYCH'!$K:$K,STATYSTYKI!AZ$550)</f>
        <v>9</v>
      </c>
      <c r="BA619" s="9">
        <f>SUMIFS('BAZA DANYCH'!$O:$O,'BAZA DANYCH'!$B:$B,STATYSTYKI!$B619,'BAZA DANYCH'!$C:$C,STATYSTYKI!$C619,'BAZA DANYCH'!$G:$G,STATYSTYKI!$D619,'BAZA DANYCH'!$K:$K,STATYSTYKI!BA$550)</f>
        <v>8</v>
      </c>
      <c r="BB619" s="9">
        <f>SUMIFS('BAZA DANYCH'!$O:$O,'BAZA DANYCH'!$B:$B,STATYSTYKI!$B619,'BAZA DANYCH'!$C:$C,STATYSTYKI!$C619,'BAZA DANYCH'!$G:$G,STATYSTYKI!$D619,'BAZA DANYCH'!$K:$K,STATYSTYKI!BB$550)</f>
        <v>10</v>
      </c>
      <c r="BC619" s="9">
        <f>SUMIFS('BAZA DANYCH'!$O:$O,'BAZA DANYCH'!$B:$B,STATYSTYKI!$B619,'BAZA DANYCH'!$C:$C,STATYSTYKI!$C619,'BAZA DANYCH'!$G:$G,STATYSTYKI!$D619,'BAZA DANYCH'!$K:$K,STATYSTYKI!BC$550)</f>
        <v>8</v>
      </c>
      <c r="BD619" s="9">
        <f>SUMIFS('BAZA DANYCH'!$O:$O,'BAZA DANYCH'!$B:$B,STATYSTYKI!$B619,'BAZA DANYCH'!$C:$C,STATYSTYKI!$C619,'BAZA DANYCH'!$G:$G,STATYSTYKI!$D619,'BAZA DANYCH'!$K:$K,STATYSTYKI!BD$550)</f>
        <v>8</v>
      </c>
      <c r="BE619" s="9">
        <f>SUMIFS('BAZA DANYCH'!$O:$O,'BAZA DANYCH'!$B:$B,STATYSTYKI!$B619,'BAZA DANYCH'!$C:$C,STATYSTYKI!$C619,'BAZA DANYCH'!$G:$G,STATYSTYKI!$D619,'BAZA DANYCH'!$K:$K,STATYSTYKI!BE$550)</f>
        <v>8</v>
      </c>
      <c r="BF619" s="9">
        <f>SUMIFS('BAZA DANYCH'!$O:$O,'BAZA DANYCH'!$B:$B,STATYSTYKI!$B619,'BAZA DANYCH'!$C:$C,STATYSTYKI!$C619,'BAZA DANYCH'!$G:$G,STATYSTYKI!$D619,'BAZA DANYCH'!$K:$K,STATYSTYKI!BF$550)</f>
        <v>10</v>
      </c>
      <c r="BG619" s="9">
        <f>SUMIFS('BAZA DANYCH'!$O:$O,'BAZA DANYCH'!$B:$B,STATYSTYKI!$B619,'BAZA DANYCH'!$C:$C,STATYSTYKI!$C619,'BAZA DANYCH'!$G:$G,STATYSTYKI!$D619,'BAZA DANYCH'!$K:$K,STATYSTYKI!BG$550)</f>
        <v>7</v>
      </c>
      <c r="BH619" s="9">
        <f>SUMIFS('BAZA DANYCH'!$O:$O,'BAZA DANYCH'!$B:$B,STATYSTYKI!$B619,'BAZA DANYCH'!$C:$C,STATYSTYKI!$C619,'BAZA DANYCH'!$G:$G,STATYSTYKI!$D619,'BAZA DANYCH'!$K:$K,STATYSTYKI!BH$550)</f>
        <v>1</v>
      </c>
      <c r="BI619" s="9">
        <f>SUMIFS('BAZA DANYCH'!$O:$O,'BAZA DANYCH'!$B:$B,STATYSTYKI!$B619,'BAZA DANYCH'!$C:$C,STATYSTYKI!$C619,'BAZA DANYCH'!$G:$G,STATYSTYKI!$D619,'BAZA DANYCH'!$K:$K,STATYSTYKI!BI$550)</f>
        <v>7</v>
      </c>
      <c r="BJ619" s="9">
        <f>SUMIFS('BAZA DANYCH'!$O:$O,'BAZA DANYCH'!$B:$B,STATYSTYKI!$B619,'BAZA DANYCH'!$C:$C,STATYSTYKI!$C619,'BAZA DANYCH'!$G:$G,STATYSTYKI!$D619,'BAZA DANYCH'!$K:$K,STATYSTYKI!BJ$550)</f>
        <v>8</v>
      </c>
      <c r="BK619" s="9">
        <f>SUMIFS('BAZA DANYCH'!$O:$O,'BAZA DANYCH'!$B:$B,STATYSTYKI!$B619,'BAZA DANYCH'!$C:$C,STATYSTYKI!$C619,'BAZA DANYCH'!$G:$G,STATYSTYKI!$D619,'BAZA DANYCH'!$K:$K,STATYSTYKI!BK$550)</f>
        <v>8</v>
      </c>
      <c r="BL619" s="9">
        <f>SUMIFS('BAZA DANYCH'!$O:$O,'BAZA DANYCH'!$B:$B,STATYSTYKI!$B619,'BAZA DANYCH'!$C:$C,STATYSTYKI!$C619,'BAZA DANYCH'!$G:$G,STATYSTYKI!$D619,'BAZA DANYCH'!$K:$K,STATYSTYKI!BL$550)</f>
        <v>4</v>
      </c>
      <c r="BM619" s="9">
        <f>SUMIFS('BAZA DANYCH'!$O:$O,'BAZA DANYCH'!$B:$B,STATYSTYKI!$B619,'BAZA DANYCH'!$C:$C,STATYSTYKI!$C619,'BAZA DANYCH'!$G:$G,STATYSTYKI!$D619,'BAZA DANYCH'!$K:$K,STATYSTYKI!BM$550)</f>
        <v>6</v>
      </c>
      <c r="BN619" s="9">
        <f>SUMIFS('BAZA DANYCH'!$O:$O,'BAZA DANYCH'!$B:$B,STATYSTYKI!$B619,'BAZA DANYCH'!$C:$C,STATYSTYKI!$C619,'BAZA DANYCH'!$G:$G,STATYSTYKI!$D619,'BAZA DANYCH'!$K:$K,STATYSTYKI!BN$550)</f>
        <v>1</v>
      </c>
      <c r="BO619" s="9">
        <f>SUMIFS('BAZA DANYCH'!$O:$O,'BAZA DANYCH'!$B:$B,STATYSTYKI!$B619,'BAZA DANYCH'!$C:$C,STATYSTYKI!$C619,'BAZA DANYCH'!$G:$G,STATYSTYKI!$D619,'BAZA DANYCH'!$K:$K,STATYSTYKI!BO$550)</f>
        <v>6</v>
      </c>
      <c r="BP619" s="9">
        <f>SUMIFS('BAZA DANYCH'!$O:$O,'BAZA DANYCH'!$B:$B,STATYSTYKI!$B619,'BAZA DANYCH'!$C:$C,STATYSTYKI!$C619,'BAZA DANYCH'!$G:$G,STATYSTYKI!$D619,'BAZA DANYCH'!$K:$K,STATYSTYKI!BP$550)</f>
        <v>8</v>
      </c>
      <c r="BQ619" s="9">
        <f>SUMIFS('BAZA DANYCH'!$O:$O,'BAZA DANYCH'!$B:$B,STATYSTYKI!$B619,'BAZA DANYCH'!$C:$C,STATYSTYKI!$C619,'BAZA DANYCH'!$G:$G,STATYSTYKI!$D619,'BAZA DANYCH'!$K:$K,STATYSTYKI!BQ$550)</f>
        <v>4</v>
      </c>
      <c r="BR619" s="9">
        <f>SUMIFS('BAZA DANYCH'!$O:$O,'BAZA DANYCH'!$B:$B,STATYSTYKI!$B619,'BAZA DANYCH'!$C:$C,STATYSTYKI!$C619,'BAZA DANYCH'!$G:$G,STATYSTYKI!$D619,'BAZA DANYCH'!$K:$K,STATYSTYKI!BR$550)</f>
        <v>3</v>
      </c>
      <c r="BS619" s="9">
        <f>SUMIFS('BAZA DANYCH'!$O:$O,'BAZA DANYCH'!$B:$B,STATYSTYKI!$B619,'BAZA DANYCH'!$C:$C,STATYSTYKI!$C619,'BAZA DANYCH'!$G:$G,STATYSTYKI!$D619,'BAZA DANYCH'!$K:$K,STATYSTYKI!BS$550)</f>
        <v>5</v>
      </c>
      <c r="BT619" s="9">
        <f>SUMIFS('BAZA DANYCH'!$O:$O,'BAZA DANYCH'!$B:$B,STATYSTYKI!$B619,'BAZA DANYCH'!$C:$C,STATYSTYKI!$C619,'BAZA DANYCH'!$G:$G,STATYSTYKI!$D619,'BAZA DANYCH'!$K:$K,STATYSTYKI!BT$550)</f>
        <v>6</v>
      </c>
      <c r="BU619" s="9">
        <f>SUMIFS('BAZA DANYCH'!$O:$O,'BAZA DANYCH'!$B:$B,STATYSTYKI!$B619,'BAZA DANYCH'!$C:$C,STATYSTYKI!$C619,'BAZA DANYCH'!$G:$G,STATYSTYKI!$D619,'BAZA DANYCH'!$K:$K,STATYSTYKI!BU$550)</f>
        <v>2</v>
      </c>
      <c r="BV619" s="9">
        <f>SUMIFS('BAZA DANYCH'!$O:$O,'BAZA DANYCH'!$B:$B,STATYSTYKI!$B619,'BAZA DANYCH'!$C:$C,STATYSTYKI!$C619,'BAZA DANYCH'!$G:$G,STATYSTYKI!$D619,'BAZA DANYCH'!$K:$K,STATYSTYKI!BV$550)</f>
        <v>2</v>
      </c>
      <c r="BW619" s="9">
        <f>SUMIFS('BAZA DANYCH'!$O:$O,'BAZA DANYCH'!$B:$B,STATYSTYKI!$B619,'BAZA DANYCH'!$C:$C,STATYSTYKI!$C619,'BAZA DANYCH'!$G:$G,STATYSTYKI!$D619,'BAZA DANYCH'!$K:$K,STATYSTYKI!BW$550)</f>
        <v>4</v>
      </c>
      <c r="BX619" s="9">
        <f>SUMIFS('BAZA DANYCH'!$O:$O,'BAZA DANYCH'!$B:$B,STATYSTYKI!$B619,'BAZA DANYCH'!$C:$C,STATYSTYKI!$C619,'BAZA DANYCH'!$G:$G,STATYSTYKI!$D619,'BAZA DANYCH'!$K:$K,STATYSTYKI!BX$550)</f>
        <v>1</v>
      </c>
      <c r="BY619" s="9">
        <f>SUMIFS('BAZA DANYCH'!$O:$O,'BAZA DANYCH'!$B:$B,STATYSTYKI!$B619,'BAZA DANYCH'!$C:$C,STATYSTYKI!$C619,'BAZA DANYCH'!$G:$G,STATYSTYKI!$D619,'BAZA DANYCH'!$K:$K,STATYSTYKI!BY$550)</f>
        <v>0</v>
      </c>
      <c r="BZ619" s="9">
        <f>SUMIFS('BAZA DANYCH'!$O:$O,'BAZA DANYCH'!$B:$B,STATYSTYKI!$B619,'BAZA DANYCH'!$C:$C,STATYSTYKI!$C619,'BAZA DANYCH'!$G:$G,STATYSTYKI!$D619,'BAZA DANYCH'!$K:$K,STATYSTYKI!BZ$550)</f>
        <v>2</v>
      </c>
      <c r="CA619" s="9">
        <f>SUMIFS('BAZA DANYCH'!$O:$O,'BAZA DANYCH'!$B:$B,STATYSTYKI!$B619,'BAZA DANYCH'!$C:$C,STATYSTYKI!$C619,'BAZA DANYCH'!$G:$G,STATYSTYKI!$D619,'BAZA DANYCH'!$K:$K,STATYSTYKI!CA$550)</f>
        <v>3</v>
      </c>
      <c r="CB619" s="9">
        <f>SUMIFS('BAZA DANYCH'!$O:$O,'BAZA DANYCH'!$B:$B,STATYSTYKI!$B619,'BAZA DANYCH'!$C:$C,STATYSTYKI!$C619,'BAZA DANYCH'!$G:$G,STATYSTYKI!$D619,'BAZA DANYCH'!$K:$K,STATYSTYKI!CB$550)</f>
        <v>5</v>
      </c>
      <c r="CC619" s="9">
        <f>SUMIFS('BAZA DANYCH'!$O:$O,'BAZA DANYCH'!$B:$B,STATYSTYKI!$B619,'BAZA DANYCH'!$C:$C,STATYSTYKI!$C619,'BAZA DANYCH'!$G:$G,STATYSTYKI!$D619,'BAZA DANYCH'!$K:$K,STATYSTYKI!CC$550)</f>
        <v>1</v>
      </c>
      <c r="CD619" s="9">
        <f>SUMIFS('BAZA DANYCH'!$O:$O,'BAZA DANYCH'!$B:$B,STATYSTYKI!$B619,'BAZA DANYCH'!$C:$C,STATYSTYKI!$C619,'BAZA DANYCH'!$G:$G,STATYSTYKI!$D619,'BAZA DANYCH'!$K:$K,STATYSTYKI!CD$550)</f>
        <v>5</v>
      </c>
      <c r="CE619" s="9">
        <f>SUMIFS('BAZA DANYCH'!$O:$O,'BAZA DANYCH'!$B:$B,STATYSTYKI!$B619,'BAZA DANYCH'!$C:$C,STATYSTYKI!$C619,'BAZA DANYCH'!$G:$G,STATYSTYKI!$D619,'BAZA DANYCH'!$K:$K,STATYSTYKI!CE$550)</f>
        <v>1</v>
      </c>
      <c r="CF619" s="9">
        <f>SUMIFS('BAZA DANYCH'!$O:$O,'BAZA DANYCH'!$B:$B,STATYSTYKI!$B619,'BAZA DANYCH'!$C:$C,STATYSTYKI!$C619,'BAZA DANYCH'!$G:$G,STATYSTYKI!$D619,'BAZA DANYCH'!$K:$K,STATYSTYKI!CF$550)</f>
        <v>2</v>
      </c>
      <c r="CG619" s="9">
        <f>SUMIFS('BAZA DANYCH'!$O:$O,'BAZA DANYCH'!$B:$B,STATYSTYKI!$B619,'BAZA DANYCH'!$C:$C,STATYSTYKI!$C619,'BAZA DANYCH'!$G:$G,STATYSTYKI!$D619,'BAZA DANYCH'!$K:$K,STATYSTYKI!CG$550)</f>
        <v>2</v>
      </c>
      <c r="CH619" s="9">
        <f>SUMIFS('BAZA DANYCH'!$O:$O,'BAZA DANYCH'!$B:$B,STATYSTYKI!$B619,'BAZA DANYCH'!$C:$C,STATYSTYKI!$C619,'BAZA DANYCH'!$G:$G,STATYSTYKI!$D619,'BAZA DANYCH'!$K:$K,STATYSTYKI!CH$550)</f>
        <v>2</v>
      </c>
      <c r="CI619" s="9">
        <f>SUMIFS('BAZA DANYCH'!$O:$O,'BAZA DANYCH'!$B:$B,STATYSTYKI!$B619,'BAZA DANYCH'!$C:$C,STATYSTYKI!$C619,'BAZA DANYCH'!$G:$G,STATYSTYKI!$D619,'BAZA DANYCH'!$K:$K,STATYSTYKI!CI$550)</f>
        <v>2</v>
      </c>
      <c r="CJ619" s="9">
        <f>SUMIFS('BAZA DANYCH'!$O:$O,'BAZA DANYCH'!$B:$B,STATYSTYKI!$B619,'BAZA DANYCH'!$C:$C,STATYSTYKI!$C619,'BAZA DANYCH'!$G:$G,STATYSTYKI!$D619,'BAZA DANYCH'!$K:$K,STATYSTYKI!CJ$550)</f>
        <v>3</v>
      </c>
      <c r="CK619" s="9">
        <f>SUMIFS('BAZA DANYCH'!$O:$O,'BAZA DANYCH'!$B:$B,STATYSTYKI!$B619,'BAZA DANYCH'!$C:$C,STATYSTYKI!$C619,'BAZA DANYCH'!$G:$G,STATYSTYKI!$D619,'BAZA DANYCH'!$K:$K,STATYSTYKI!CK$550)</f>
        <v>0</v>
      </c>
      <c r="CL619" s="9">
        <f>SUMIFS('BAZA DANYCH'!$O:$O,'BAZA DANYCH'!$B:$B,STATYSTYKI!$B619,'BAZA DANYCH'!$C:$C,STATYSTYKI!$C619,'BAZA DANYCH'!$G:$G,STATYSTYKI!$D619,'BAZA DANYCH'!$K:$K,STATYSTYKI!CL$550)</f>
        <v>2</v>
      </c>
      <c r="CM619" s="9">
        <f>SUMIFS('BAZA DANYCH'!$O:$O,'BAZA DANYCH'!$B:$B,STATYSTYKI!$B619,'BAZA DANYCH'!$C:$C,STATYSTYKI!$C619,'BAZA DANYCH'!$G:$G,STATYSTYKI!$D619,'BAZA DANYCH'!$K:$K,STATYSTYKI!CM$550)</f>
        <v>0</v>
      </c>
      <c r="CN619" s="9">
        <f>SUMIFS('BAZA DANYCH'!$O:$O,'BAZA DANYCH'!$B:$B,STATYSTYKI!$B619,'BAZA DANYCH'!$C:$C,STATYSTYKI!$C619,'BAZA DANYCH'!$G:$G,STATYSTYKI!$D619,'BAZA DANYCH'!$K:$K,STATYSTYKI!CN$550)</f>
        <v>1</v>
      </c>
      <c r="CO619" s="9">
        <f>SUMIFS('BAZA DANYCH'!$O:$O,'BAZA DANYCH'!$B:$B,STATYSTYKI!$B619,'BAZA DANYCH'!$C:$C,STATYSTYKI!$C619,'BAZA DANYCH'!$G:$G,STATYSTYKI!$D619,'BAZA DANYCH'!$K:$K,STATYSTYKI!CO$550)</f>
        <v>0</v>
      </c>
      <c r="CP619" s="9">
        <f>SUMIFS('BAZA DANYCH'!$O:$O,'BAZA DANYCH'!$B:$B,STATYSTYKI!$B619,'BAZA DANYCH'!$C:$C,STATYSTYKI!$C619,'BAZA DANYCH'!$G:$G,STATYSTYKI!$D619,'BAZA DANYCH'!$K:$K,STATYSTYKI!CP$550)</f>
        <v>3</v>
      </c>
      <c r="CQ619" s="9">
        <f>SUMIFS('BAZA DANYCH'!$O:$O,'BAZA DANYCH'!$B:$B,STATYSTYKI!$B619,'BAZA DANYCH'!$C:$C,STATYSTYKI!$C619,'BAZA DANYCH'!$G:$G,STATYSTYKI!$D619,'BAZA DANYCH'!$K:$K,STATYSTYKI!CQ$550)</f>
        <v>1</v>
      </c>
      <c r="CR619" s="9">
        <f>SUMIFS('BAZA DANYCH'!$O:$O,'BAZA DANYCH'!$B:$B,STATYSTYKI!$B619,'BAZA DANYCH'!$C:$C,STATYSTYKI!$C619,'BAZA DANYCH'!$G:$G,STATYSTYKI!$D619,'BAZA DANYCH'!$K:$K,STATYSTYKI!CR$550)</f>
        <v>0</v>
      </c>
      <c r="CS619" s="9">
        <f>SUMIFS('BAZA DANYCH'!$O:$O,'BAZA DANYCH'!$B:$B,STATYSTYKI!$B619,'BAZA DANYCH'!$C:$C,STATYSTYKI!$C619,'BAZA DANYCH'!$G:$G,STATYSTYKI!$D619,'BAZA DANYCH'!$K:$K,STATYSTYKI!CS$550)</f>
        <v>4</v>
      </c>
      <c r="CT619" s="9">
        <f>SUMIFS('BAZA DANYCH'!$O:$O,'BAZA DANYCH'!$B:$B,STATYSTYKI!$B619,'BAZA DANYCH'!$C:$C,STATYSTYKI!$C619,'BAZA DANYCH'!$G:$G,STATYSTYKI!$D619,'BAZA DANYCH'!$K:$K,STATYSTYKI!CT$550)</f>
        <v>0</v>
      </c>
      <c r="CU619" s="9">
        <f>SUMIFS('BAZA DANYCH'!$O:$O,'BAZA DANYCH'!$B:$B,STATYSTYKI!$B619,'BAZA DANYCH'!$C:$C,STATYSTYKI!$C619,'BAZA DANYCH'!$G:$G,STATYSTYKI!$D619,'BAZA DANYCH'!$K:$K,STATYSTYKI!CU$550)</f>
        <v>2</v>
      </c>
      <c r="CV619" s="9">
        <f>SUMIFS('BAZA DANYCH'!$O:$O,'BAZA DANYCH'!$B:$B,STATYSTYKI!$B619,'BAZA DANYCH'!$C:$C,STATYSTYKI!$C619,'BAZA DANYCH'!$G:$G,STATYSTYKI!$D619,'BAZA DANYCH'!$K:$K,STATYSTYKI!CV$550)</f>
        <v>0</v>
      </c>
      <c r="CW619" s="9">
        <f>SUMIFS('BAZA DANYCH'!$O:$O,'BAZA DANYCH'!$B:$B,STATYSTYKI!$B619,'BAZA DANYCH'!$C:$C,STATYSTYKI!$C619,'BAZA DANYCH'!$G:$G,STATYSTYKI!$D619,'BAZA DANYCH'!$K:$K,STATYSTYKI!CW$550)</f>
        <v>0</v>
      </c>
      <c r="CX619" s="9">
        <f>SUMIFS('BAZA DANYCH'!$O:$O,'BAZA DANYCH'!$B:$B,STATYSTYKI!$B619,'BAZA DANYCH'!$C:$C,STATYSTYKI!$C619,'BAZA DANYCH'!$G:$G,STATYSTYKI!$D619,'BAZA DANYCH'!$K:$K,STATYSTYKI!CX$550)</f>
        <v>1</v>
      </c>
    </row>
    <row r="620" spans="1:102" hidden="1">
      <c r="A620" s="8"/>
      <c r="B620" s="60" t="s">
        <v>127</v>
      </c>
      <c r="C620" s="61" t="s">
        <v>128</v>
      </c>
      <c r="D620" s="61" t="s">
        <v>130</v>
      </c>
      <c r="E620" s="82" t="s">
        <v>6</v>
      </c>
      <c r="F620" s="64">
        <f t="shared" si="275"/>
        <v>39</v>
      </c>
      <c r="G620" s="9">
        <f>SUMIFS('BAZA DANYCH'!$P:$P,'BAZA DANYCH'!$B:$B,STATYSTYKI!$B620,'BAZA DANYCH'!$C:$C,STATYSTYKI!$C620,'BAZA DANYCH'!$G:$G,STATYSTYKI!$D620,'BAZA DANYCH'!$K:$K,STATYSTYKI!G$550)</f>
        <v>0</v>
      </c>
      <c r="H620" s="9">
        <f>SUMIFS('BAZA DANYCH'!$P:$P,'BAZA DANYCH'!$B:$B,STATYSTYKI!$B620,'BAZA DANYCH'!$C:$C,STATYSTYKI!$C620,'BAZA DANYCH'!$G:$G,STATYSTYKI!$D620,'BAZA DANYCH'!$K:$K,STATYSTYKI!H$550)</f>
        <v>0</v>
      </c>
      <c r="I620" s="9">
        <f>SUMIFS('BAZA DANYCH'!$P:$P,'BAZA DANYCH'!$B:$B,STATYSTYKI!$B620,'BAZA DANYCH'!$C:$C,STATYSTYKI!$C620,'BAZA DANYCH'!$G:$G,STATYSTYKI!$D620,'BAZA DANYCH'!$K:$K,STATYSTYKI!I$550)</f>
        <v>0</v>
      </c>
      <c r="J620" s="9">
        <f>SUMIFS('BAZA DANYCH'!$P:$P,'BAZA DANYCH'!$B:$B,STATYSTYKI!$B620,'BAZA DANYCH'!$C:$C,STATYSTYKI!$C620,'BAZA DANYCH'!$G:$G,STATYSTYKI!$D620,'BAZA DANYCH'!$K:$K,STATYSTYKI!J$550)</f>
        <v>0</v>
      </c>
      <c r="K620" s="9">
        <f>SUMIFS('BAZA DANYCH'!$P:$P,'BAZA DANYCH'!$B:$B,STATYSTYKI!$B620,'BAZA DANYCH'!$C:$C,STATYSTYKI!$C620,'BAZA DANYCH'!$G:$G,STATYSTYKI!$D620,'BAZA DANYCH'!$K:$K,STATYSTYKI!K$550)</f>
        <v>0</v>
      </c>
      <c r="L620" s="9">
        <f>SUMIFS('BAZA DANYCH'!$P:$P,'BAZA DANYCH'!$B:$B,STATYSTYKI!$B620,'BAZA DANYCH'!$C:$C,STATYSTYKI!$C620,'BAZA DANYCH'!$G:$G,STATYSTYKI!$D620,'BAZA DANYCH'!$K:$K,STATYSTYKI!L$550)</f>
        <v>0</v>
      </c>
      <c r="M620" s="9">
        <f>SUMIFS('BAZA DANYCH'!$P:$P,'BAZA DANYCH'!$B:$B,STATYSTYKI!$B620,'BAZA DANYCH'!$C:$C,STATYSTYKI!$C620,'BAZA DANYCH'!$G:$G,STATYSTYKI!$D620,'BAZA DANYCH'!$K:$K,STATYSTYKI!M$550)</f>
        <v>0</v>
      </c>
      <c r="N620" s="9">
        <f>SUMIFS('BAZA DANYCH'!$P:$P,'BAZA DANYCH'!$B:$B,STATYSTYKI!$B620,'BAZA DANYCH'!$C:$C,STATYSTYKI!$C620,'BAZA DANYCH'!$G:$G,STATYSTYKI!$D620,'BAZA DANYCH'!$K:$K,STATYSTYKI!N$550)</f>
        <v>0</v>
      </c>
      <c r="O620" s="9">
        <f>SUMIFS('BAZA DANYCH'!$P:$P,'BAZA DANYCH'!$B:$B,STATYSTYKI!$B620,'BAZA DANYCH'!$C:$C,STATYSTYKI!$C620,'BAZA DANYCH'!$G:$G,STATYSTYKI!$D620,'BAZA DANYCH'!$K:$K,STATYSTYKI!O$550)</f>
        <v>1</v>
      </c>
      <c r="P620" s="9">
        <f>SUMIFS('BAZA DANYCH'!$P:$P,'BAZA DANYCH'!$B:$B,STATYSTYKI!$B620,'BAZA DANYCH'!$C:$C,STATYSTYKI!$C620,'BAZA DANYCH'!$G:$G,STATYSTYKI!$D620,'BAZA DANYCH'!$K:$K,STATYSTYKI!P$550)</f>
        <v>0</v>
      </c>
      <c r="Q620" s="9">
        <f>SUMIFS('BAZA DANYCH'!$P:$P,'BAZA DANYCH'!$B:$B,STATYSTYKI!$B620,'BAZA DANYCH'!$C:$C,STATYSTYKI!$C620,'BAZA DANYCH'!$G:$G,STATYSTYKI!$D620,'BAZA DANYCH'!$K:$K,STATYSTYKI!Q$550)</f>
        <v>0</v>
      </c>
      <c r="R620" s="9">
        <f>SUMIFS('BAZA DANYCH'!$P:$P,'BAZA DANYCH'!$B:$B,STATYSTYKI!$B620,'BAZA DANYCH'!$C:$C,STATYSTYKI!$C620,'BAZA DANYCH'!$G:$G,STATYSTYKI!$D620,'BAZA DANYCH'!$K:$K,STATYSTYKI!R$550)</f>
        <v>0</v>
      </c>
      <c r="S620" s="9">
        <f>SUMIFS('BAZA DANYCH'!$P:$P,'BAZA DANYCH'!$B:$B,STATYSTYKI!$B620,'BAZA DANYCH'!$C:$C,STATYSTYKI!$C620,'BAZA DANYCH'!$G:$G,STATYSTYKI!$D620,'BAZA DANYCH'!$K:$K,STATYSTYKI!S$550)</f>
        <v>0</v>
      </c>
      <c r="T620" s="9">
        <f>SUMIFS('BAZA DANYCH'!$P:$P,'BAZA DANYCH'!$B:$B,STATYSTYKI!$B620,'BAZA DANYCH'!$C:$C,STATYSTYKI!$C620,'BAZA DANYCH'!$G:$G,STATYSTYKI!$D620,'BAZA DANYCH'!$K:$K,STATYSTYKI!T$550)</f>
        <v>1</v>
      </c>
      <c r="U620" s="9">
        <f>SUMIFS('BAZA DANYCH'!$P:$P,'BAZA DANYCH'!$B:$B,STATYSTYKI!$B620,'BAZA DANYCH'!$C:$C,STATYSTYKI!$C620,'BAZA DANYCH'!$G:$G,STATYSTYKI!$D620,'BAZA DANYCH'!$K:$K,STATYSTYKI!U$550)</f>
        <v>0</v>
      </c>
      <c r="V620" s="9">
        <f>SUMIFS('BAZA DANYCH'!$P:$P,'BAZA DANYCH'!$B:$B,STATYSTYKI!$B620,'BAZA DANYCH'!$C:$C,STATYSTYKI!$C620,'BAZA DANYCH'!$G:$G,STATYSTYKI!$D620,'BAZA DANYCH'!$K:$K,STATYSTYKI!V$550)</f>
        <v>0</v>
      </c>
      <c r="W620" s="9">
        <f>SUMIFS('BAZA DANYCH'!$P:$P,'BAZA DANYCH'!$B:$B,STATYSTYKI!$B620,'BAZA DANYCH'!$C:$C,STATYSTYKI!$C620,'BAZA DANYCH'!$G:$G,STATYSTYKI!$D620,'BAZA DANYCH'!$K:$K,STATYSTYKI!W$550)</f>
        <v>0</v>
      </c>
      <c r="X620" s="9">
        <f>SUMIFS('BAZA DANYCH'!$P:$P,'BAZA DANYCH'!$B:$B,STATYSTYKI!$B620,'BAZA DANYCH'!$C:$C,STATYSTYKI!$C620,'BAZA DANYCH'!$G:$G,STATYSTYKI!$D620,'BAZA DANYCH'!$K:$K,STATYSTYKI!X$550)</f>
        <v>0</v>
      </c>
      <c r="Y620" s="9">
        <f>SUMIFS('BAZA DANYCH'!$P:$P,'BAZA DANYCH'!$B:$B,STATYSTYKI!$B620,'BAZA DANYCH'!$C:$C,STATYSTYKI!$C620,'BAZA DANYCH'!$G:$G,STATYSTYKI!$D620,'BAZA DANYCH'!$K:$K,STATYSTYKI!Y$550)</f>
        <v>0</v>
      </c>
      <c r="Z620" s="9">
        <f>SUMIFS('BAZA DANYCH'!$P:$P,'BAZA DANYCH'!$B:$B,STATYSTYKI!$B620,'BAZA DANYCH'!$C:$C,STATYSTYKI!$C620,'BAZA DANYCH'!$G:$G,STATYSTYKI!$D620,'BAZA DANYCH'!$K:$K,STATYSTYKI!Z$550)</f>
        <v>0</v>
      </c>
      <c r="AA620" s="9">
        <f>SUMIFS('BAZA DANYCH'!$P:$P,'BAZA DANYCH'!$B:$B,STATYSTYKI!$B620,'BAZA DANYCH'!$C:$C,STATYSTYKI!$C620,'BAZA DANYCH'!$G:$G,STATYSTYKI!$D620,'BAZA DANYCH'!$K:$K,STATYSTYKI!AA$550)</f>
        <v>0</v>
      </c>
      <c r="AB620" s="9">
        <f>SUMIFS('BAZA DANYCH'!$P:$P,'BAZA DANYCH'!$B:$B,STATYSTYKI!$B620,'BAZA DANYCH'!$C:$C,STATYSTYKI!$C620,'BAZA DANYCH'!$G:$G,STATYSTYKI!$D620,'BAZA DANYCH'!$K:$K,STATYSTYKI!AB$550)</f>
        <v>1</v>
      </c>
      <c r="AC620" s="9">
        <f>SUMIFS('BAZA DANYCH'!$P:$P,'BAZA DANYCH'!$B:$B,STATYSTYKI!$B620,'BAZA DANYCH'!$C:$C,STATYSTYKI!$C620,'BAZA DANYCH'!$G:$G,STATYSTYKI!$D620,'BAZA DANYCH'!$K:$K,STATYSTYKI!AC$550)</f>
        <v>1</v>
      </c>
      <c r="AD620" s="9">
        <f>SUMIFS('BAZA DANYCH'!$P:$P,'BAZA DANYCH'!$B:$B,STATYSTYKI!$B620,'BAZA DANYCH'!$C:$C,STATYSTYKI!$C620,'BAZA DANYCH'!$G:$G,STATYSTYKI!$D620,'BAZA DANYCH'!$K:$K,STATYSTYKI!AD$550)</f>
        <v>0</v>
      </c>
      <c r="AE620" s="9">
        <f>SUMIFS('BAZA DANYCH'!$P:$P,'BAZA DANYCH'!$B:$B,STATYSTYKI!$B620,'BAZA DANYCH'!$C:$C,STATYSTYKI!$C620,'BAZA DANYCH'!$G:$G,STATYSTYKI!$D620,'BAZA DANYCH'!$K:$K,STATYSTYKI!AE$550)</f>
        <v>0</v>
      </c>
      <c r="AF620" s="9">
        <f>SUMIFS('BAZA DANYCH'!$P:$P,'BAZA DANYCH'!$B:$B,STATYSTYKI!$B620,'BAZA DANYCH'!$C:$C,STATYSTYKI!$C620,'BAZA DANYCH'!$G:$G,STATYSTYKI!$D620,'BAZA DANYCH'!$K:$K,STATYSTYKI!AF$550)</f>
        <v>1</v>
      </c>
      <c r="AG620" s="9">
        <f>SUMIFS('BAZA DANYCH'!$P:$P,'BAZA DANYCH'!$B:$B,STATYSTYKI!$B620,'BAZA DANYCH'!$C:$C,STATYSTYKI!$C620,'BAZA DANYCH'!$G:$G,STATYSTYKI!$D620,'BAZA DANYCH'!$K:$K,STATYSTYKI!AG$550)</f>
        <v>0</v>
      </c>
      <c r="AH620" s="9">
        <f>SUMIFS('BAZA DANYCH'!$P:$P,'BAZA DANYCH'!$B:$B,STATYSTYKI!$B620,'BAZA DANYCH'!$C:$C,STATYSTYKI!$C620,'BAZA DANYCH'!$G:$G,STATYSTYKI!$D620,'BAZA DANYCH'!$K:$K,STATYSTYKI!AH$550)</f>
        <v>1</v>
      </c>
      <c r="AI620" s="9">
        <f>SUMIFS('BAZA DANYCH'!$P:$P,'BAZA DANYCH'!$B:$B,STATYSTYKI!$B620,'BAZA DANYCH'!$C:$C,STATYSTYKI!$C620,'BAZA DANYCH'!$G:$G,STATYSTYKI!$D620,'BAZA DANYCH'!$K:$K,STATYSTYKI!AI$550)</f>
        <v>0</v>
      </c>
      <c r="AJ620" s="9">
        <f>SUMIFS('BAZA DANYCH'!$P:$P,'BAZA DANYCH'!$B:$B,STATYSTYKI!$B620,'BAZA DANYCH'!$C:$C,STATYSTYKI!$C620,'BAZA DANYCH'!$G:$G,STATYSTYKI!$D620,'BAZA DANYCH'!$K:$K,STATYSTYKI!AJ$550)</f>
        <v>0</v>
      </c>
      <c r="AK620" s="9">
        <f>SUMIFS('BAZA DANYCH'!$P:$P,'BAZA DANYCH'!$B:$B,STATYSTYKI!$B620,'BAZA DANYCH'!$C:$C,STATYSTYKI!$C620,'BAZA DANYCH'!$G:$G,STATYSTYKI!$D620,'BAZA DANYCH'!$K:$K,STATYSTYKI!AK$550)</f>
        <v>0</v>
      </c>
      <c r="AL620" s="9">
        <f>SUMIFS('BAZA DANYCH'!$P:$P,'BAZA DANYCH'!$B:$B,STATYSTYKI!$B620,'BAZA DANYCH'!$C:$C,STATYSTYKI!$C620,'BAZA DANYCH'!$G:$G,STATYSTYKI!$D620,'BAZA DANYCH'!$K:$K,STATYSTYKI!AL$550)</f>
        <v>2</v>
      </c>
      <c r="AM620" s="9">
        <f>SUMIFS('BAZA DANYCH'!$P:$P,'BAZA DANYCH'!$B:$B,STATYSTYKI!$B620,'BAZA DANYCH'!$C:$C,STATYSTYKI!$C620,'BAZA DANYCH'!$G:$G,STATYSTYKI!$D620,'BAZA DANYCH'!$K:$K,STATYSTYKI!AM$550)</f>
        <v>0</v>
      </c>
      <c r="AN620" s="9">
        <f>SUMIFS('BAZA DANYCH'!$P:$P,'BAZA DANYCH'!$B:$B,STATYSTYKI!$B620,'BAZA DANYCH'!$C:$C,STATYSTYKI!$C620,'BAZA DANYCH'!$G:$G,STATYSTYKI!$D620,'BAZA DANYCH'!$K:$K,STATYSTYKI!AN$550)</f>
        <v>1</v>
      </c>
      <c r="AO620" s="9">
        <f>SUMIFS('BAZA DANYCH'!$P:$P,'BAZA DANYCH'!$B:$B,STATYSTYKI!$B620,'BAZA DANYCH'!$C:$C,STATYSTYKI!$C620,'BAZA DANYCH'!$G:$G,STATYSTYKI!$D620,'BAZA DANYCH'!$K:$K,STATYSTYKI!AO$550)</f>
        <v>0</v>
      </c>
      <c r="AP620" s="9">
        <f>SUMIFS('BAZA DANYCH'!$P:$P,'BAZA DANYCH'!$B:$B,STATYSTYKI!$B620,'BAZA DANYCH'!$C:$C,STATYSTYKI!$C620,'BAZA DANYCH'!$G:$G,STATYSTYKI!$D620,'BAZA DANYCH'!$K:$K,STATYSTYKI!AP$550)</f>
        <v>0</v>
      </c>
      <c r="AQ620" s="9">
        <f>SUMIFS('BAZA DANYCH'!$P:$P,'BAZA DANYCH'!$B:$B,STATYSTYKI!$B620,'BAZA DANYCH'!$C:$C,STATYSTYKI!$C620,'BAZA DANYCH'!$G:$G,STATYSTYKI!$D620,'BAZA DANYCH'!$K:$K,STATYSTYKI!AQ$550)</f>
        <v>0</v>
      </c>
      <c r="AR620" s="9">
        <f>SUMIFS('BAZA DANYCH'!$P:$P,'BAZA DANYCH'!$B:$B,STATYSTYKI!$B620,'BAZA DANYCH'!$C:$C,STATYSTYKI!$C620,'BAZA DANYCH'!$G:$G,STATYSTYKI!$D620,'BAZA DANYCH'!$K:$K,STATYSTYKI!AR$550)</f>
        <v>0</v>
      </c>
      <c r="AS620" s="9">
        <f>SUMIFS('BAZA DANYCH'!$P:$P,'BAZA DANYCH'!$B:$B,STATYSTYKI!$B620,'BAZA DANYCH'!$C:$C,STATYSTYKI!$C620,'BAZA DANYCH'!$G:$G,STATYSTYKI!$D620,'BAZA DANYCH'!$K:$K,STATYSTYKI!AS$550)</f>
        <v>2</v>
      </c>
      <c r="AT620" s="9">
        <f>SUMIFS('BAZA DANYCH'!$P:$P,'BAZA DANYCH'!$B:$B,STATYSTYKI!$B620,'BAZA DANYCH'!$C:$C,STATYSTYKI!$C620,'BAZA DANYCH'!$G:$G,STATYSTYKI!$D620,'BAZA DANYCH'!$K:$K,STATYSTYKI!AT$550)</f>
        <v>0</v>
      </c>
      <c r="AU620" s="9">
        <f>SUMIFS('BAZA DANYCH'!$P:$P,'BAZA DANYCH'!$B:$B,STATYSTYKI!$B620,'BAZA DANYCH'!$C:$C,STATYSTYKI!$C620,'BAZA DANYCH'!$G:$G,STATYSTYKI!$D620,'BAZA DANYCH'!$K:$K,STATYSTYKI!AU$550)</f>
        <v>0</v>
      </c>
      <c r="AV620" s="9">
        <f>SUMIFS('BAZA DANYCH'!$P:$P,'BAZA DANYCH'!$B:$B,STATYSTYKI!$B620,'BAZA DANYCH'!$C:$C,STATYSTYKI!$C620,'BAZA DANYCH'!$G:$G,STATYSTYKI!$D620,'BAZA DANYCH'!$K:$K,STATYSTYKI!AV$550)</f>
        <v>2</v>
      </c>
      <c r="AW620" s="9">
        <f>SUMIFS('BAZA DANYCH'!$P:$P,'BAZA DANYCH'!$B:$B,STATYSTYKI!$B620,'BAZA DANYCH'!$C:$C,STATYSTYKI!$C620,'BAZA DANYCH'!$G:$G,STATYSTYKI!$D620,'BAZA DANYCH'!$K:$K,STATYSTYKI!AW$550)</f>
        <v>0</v>
      </c>
      <c r="AX620" s="9">
        <f>SUMIFS('BAZA DANYCH'!$P:$P,'BAZA DANYCH'!$B:$B,STATYSTYKI!$B620,'BAZA DANYCH'!$C:$C,STATYSTYKI!$C620,'BAZA DANYCH'!$G:$G,STATYSTYKI!$D620,'BAZA DANYCH'!$K:$K,STATYSTYKI!AX$550)</f>
        <v>0</v>
      </c>
      <c r="AY620" s="9">
        <f>SUMIFS('BAZA DANYCH'!$P:$P,'BAZA DANYCH'!$B:$B,STATYSTYKI!$B620,'BAZA DANYCH'!$C:$C,STATYSTYKI!$C620,'BAZA DANYCH'!$G:$G,STATYSTYKI!$D620,'BAZA DANYCH'!$K:$K,STATYSTYKI!AY$550)</f>
        <v>1</v>
      </c>
      <c r="AZ620" s="9">
        <f>SUMIFS('BAZA DANYCH'!$P:$P,'BAZA DANYCH'!$B:$B,STATYSTYKI!$B620,'BAZA DANYCH'!$C:$C,STATYSTYKI!$C620,'BAZA DANYCH'!$G:$G,STATYSTYKI!$D620,'BAZA DANYCH'!$K:$K,STATYSTYKI!AZ$550)</f>
        <v>0</v>
      </c>
      <c r="BA620" s="9">
        <f>SUMIFS('BAZA DANYCH'!$P:$P,'BAZA DANYCH'!$B:$B,STATYSTYKI!$B620,'BAZA DANYCH'!$C:$C,STATYSTYKI!$C620,'BAZA DANYCH'!$G:$G,STATYSTYKI!$D620,'BAZA DANYCH'!$K:$K,STATYSTYKI!BA$550)</f>
        <v>0</v>
      </c>
      <c r="BB620" s="9">
        <f>SUMIFS('BAZA DANYCH'!$P:$P,'BAZA DANYCH'!$B:$B,STATYSTYKI!$B620,'BAZA DANYCH'!$C:$C,STATYSTYKI!$C620,'BAZA DANYCH'!$G:$G,STATYSTYKI!$D620,'BAZA DANYCH'!$K:$K,STATYSTYKI!BB$550)</f>
        <v>1</v>
      </c>
      <c r="BC620" s="9">
        <f>SUMIFS('BAZA DANYCH'!$P:$P,'BAZA DANYCH'!$B:$B,STATYSTYKI!$B620,'BAZA DANYCH'!$C:$C,STATYSTYKI!$C620,'BAZA DANYCH'!$G:$G,STATYSTYKI!$D620,'BAZA DANYCH'!$K:$K,STATYSTYKI!BC$550)</f>
        <v>0</v>
      </c>
      <c r="BD620" s="9">
        <f>SUMIFS('BAZA DANYCH'!$P:$P,'BAZA DANYCH'!$B:$B,STATYSTYKI!$B620,'BAZA DANYCH'!$C:$C,STATYSTYKI!$C620,'BAZA DANYCH'!$G:$G,STATYSTYKI!$D620,'BAZA DANYCH'!$K:$K,STATYSTYKI!BD$550)</f>
        <v>2</v>
      </c>
      <c r="BE620" s="9">
        <f>SUMIFS('BAZA DANYCH'!$P:$P,'BAZA DANYCH'!$B:$B,STATYSTYKI!$B620,'BAZA DANYCH'!$C:$C,STATYSTYKI!$C620,'BAZA DANYCH'!$G:$G,STATYSTYKI!$D620,'BAZA DANYCH'!$K:$K,STATYSTYKI!BE$550)</f>
        <v>1</v>
      </c>
      <c r="BF620" s="9">
        <f>SUMIFS('BAZA DANYCH'!$P:$P,'BAZA DANYCH'!$B:$B,STATYSTYKI!$B620,'BAZA DANYCH'!$C:$C,STATYSTYKI!$C620,'BAZA DANYCH'!$G:$G,STATYSTYKI!$D620,'BAZA DANYCH'!$K:$K,STATYSTYKI!BF$550)</f>
        <v>1</v>
      </c>
      <c r="BG620" s="9">
        <f>SUMIFS('BAZA DANYCH'!$P:$P,'BAZA DANYCH'!$B:$B,STATYSTYKI!$B620,'BAZA DANYCH'!$C:$C,STATYSTYKI!$C620,'BAZA DANYCH'!$G:$G,STATYSTYKI!$D620,'BAZA DANYCH'!$K:$K,STATYSTYKI!BG$550)</f>
        <v>3</v>
      </c>
      <c r="BH620" s="9">
        <f>SUMIFS('BAZA DANYCH'!$P:$P,'BAZA DANYCH'!$B:$B,STATYSTYKI!$B620,'BAZA DANYCH'!$C:$C,STATYSTYKI!$C620,'BAZA DANYCH'!$G:$G,STATYSTYKI!$D620,'BAZA DANYCH'!$K:$K,STATYSTYKI!BH$550)</f>
        <v>1</v>
      </c>
      <c r="BI620" s="9">
        <f>SUMIFS('BAZA DANYCH'!$P:$P,'BAZA DANYCH'!$B:$B,STATYSTYKI!$B620,'BAZA DANYCH'!$C:$C,STATYSTYKI!$C620,'BAZA DANYCH'!$G:$G,STATYSTYKI!$D620,'BAZA DANYCH'!$K:$K,STATYSTYKI!BI$550)</f>
        <v>2</v>
      </c>
      <c r="BJ620" s="9">
        <f>SUMIFS('BAZA DANYCH'!$P:$P,'BAZA DANYCH'!$B:$B,STATYSTYKI!$B620,'BAZA DANYCH'!$C:$C,STATYSTYKI!$C620,'BAZA DANYCH'!$G:$G,STATYSTYKI!$D620,'BAZA DANYCH'!$K:$K,STATYSTYKI!BJ$550)</f>
        <v>4</v>
      </c>
      <c r="BK620" s="9">
        <f>SUMIFS('BAZA DANYCH'!$P:$P,'BAZA DANYCH'!$B:$B,STATYSTYKI!$B620,'BAZA DANYCH'!$C:$C,STATYSTYKI!$C620,'BAZA DANYCH'!$G:$G,STATYSTYKI!$D620,'BAZA DANYCH'!$K:$K,STATYSTYKI!BK$550)</f>
        <v>0</v>
      </c>
      <c r="BL620" s="9">
        <f>SUMIFS('BAZA DANYCH'!$P:$P,'BAZA DANYCH'!$B:$B,STATYSTYKI!$B620,'BAZA DANYCH'!$C:$C,STATYSTYKI!$C620,'BAZA DANYCH'!$G:$G,STATYSTYKI!$D620,'BAZA DANYCH'!$K:$K,STATYSTYKI!BL$550)</f>
        <v>0</v>
      </c>
      <c r="BM620" s="9">
        <f>SUMIFS('BAZA DANYCH'!$P:$P,'BAZA DANYCH'!$B:$B,STATYSTYKI!$B620,'BAZA DANYCH'!$C:$C,STATYSTYKI!$C620,'BAZA DANYCH'!$G:$G,STATYSTYKI!$D620,'BAZA DANYCH'!$K:$K,STATYSTYKI!BM$550)</f>
        <v>2</v>
      </c>
      <c r="BN620" s="9">
        <f>SUMIFS('BAZA DANYCH'!$P:$P,'BAZA DANYCH'!$B:$B,STATYSTYKI!$B620,'BAZA DANYCH'!$C:$C,STATYSTYKI!$C620,'BAZA DANYCH'!$G:$G,STATYSTYKI!$D620,'BAZA DANYCH'!$K:$K,STATYSTYKI!BN$550)</f>
        <v>0</v>
      </c>
      <c r="BO620" s="9">
        <f>SUMIFS('BAZA DANYCH'!$P:$P,'BAZA DANYCH'!$B:$B,STATYSTYKI!$B620,'BAZA DANYCH'!$C:$C,STATYSTYKI!$C620,'BAZA DANYCH'!$G:$G,STATYSTYKI!$D620,'BAZA DANYCH'!$K:$K,STATYSTYKI!BO$550)</f>
        <v>0</v>
      </c>
      <c r="BP620" s="9">
        <f>SUMIFS('BAZA DANYCH'!$P:$P,'BAZA DANYCH'!$B:$B,STATYSTYKI!$B620,'BAZA DANYCH'!$C:$C,STATYSTYKI!$C620,'BAZA DANYCH'!$G:$G,STATYSTYKI!$D620,'BAZA DANYCH'!$K:$K,STATYSTYKI!BP$550)</f>
        <v>0</v>
      </c>
      <c r="BQ620" s="9">
        <f>SUMIFS('BAZA DANYCH'!$P:$P,'BAZA DANYCH'!$B:$B,STATYSTYKI!$B620,'BAZA DANYCH'!$C:$C,STATYSTYKI!$C620,'BAZA DANYCH'!$G:$G,STATYSTYKI!$D620,'BAZA DANYCH'!$K:$K,STATYSTYKI!BQ$550)</f>
        <v>1</v>
      </c>
      <c r="BR620" s="9">
        <f>SUMIFS('BAZA DANYCH'!$P:$P,'BAZA DANYCH'!$B:$B,STATYSTYKI!$B620,'BAZA DANYCH'!$C:$C,STATYSTYKI!$C620,'BAZA DANYCH'!$G:$G,STATYSTYKI!$D620,'BAZA DANYCH'!$K:$K,STATYSTYKI!BR$550)</f>
        <v>1</v>
      </c>
      <c r="BS620" s="9">
        <f>SUMIFS('BAZA DANYCH'!$P:$P,'BAZA DANYCH'!$B:$B,STATYSTYKI!$B620,'BAZA DANYCH'!$C:$C,STATYSTYKI!$C620,'BAZA DANYCH'!$G:$G,STATYSTYKI!$D620,'BAZA DANYCH'!$K:$K,STATYSTYKI!BS$550)</f>
        <v>0</v>
      </c>
      <c r="BT620" s="9">
        <f>SUMIFS('BAZA DANYCH'!$P:$P,'BAZA DANYCH'!$B:$B,STATYSTYKI!$B620,'BAZA DANYCH'!$C:$C,STATYSTYKI!$C620,'BAZA DANYCH'!$G:$G,STATYSTYKI!$D620,'BAZA DANYCH'!$K:$K,STATYSTYKI!BT$550)</f>
        <v>1</v>
      </c>
      <c r="BU620" s="9">
        <f>SUMIFS('BAZA DANYCH'!$P:$P,'BAZA DANYCH'!$B:$B,STATYSTYKI!$B620,'BAZA DANYCH'!$C:$C,STATYSTYKI!$C620,'BAZA DANYCH'!$G:$G,STATYSTYKI!$D620,'BAZA DANYCH'!$K:$K,STATYSTYKI!BU$550)</f>
        <v>0</v>
      </c>
      <c r="BV620" s="9">
        <f>SUMIFS('BAZA DANYCH'!$P:$P,'BAZA DANYCH'!$B:$B,STATYSTYKI!$B620,'BAZA DANYCH'!$C:$C,STATYSTYKI!$C620,'BAZA DANYCH'!$G:$G,STATYSTYKI!$D620,'BAZA DANYCH'!$K:$K,STATYSTYKI!BV$550)</f>
        <v>0</v>
      </c>
      <c r="BW620" s="9">
        <f>SUMIFS('BAZA DANYCH'!$P:$P,'BAZA DANYCH'!$B:$B,STATYSTYKI!$B620,'BAZA DANYCH'!$C:$C,STATYSTYKI!$C620,'BAZA DANYCH'!$G:$G,STATYSTYKI!$D620,'BAZA DANYCH'!$K:$K,STATYSTYKI!BW$550)</f>
        <v>0</v>
      </c>
      <c r="BX620" s="9">
        <f>SUMIFS('BAZA DANYCH'!$P:$P,'BAZA DANYCH'!$B:$B,STATYSTYKI!$B620,'BAZA DANYCH'!$C:$C,STATYSTYKI!$C620,'BAZA DANYCH'!$G:$G,STATYSTYKI!$D620,'BAZA DANYCH'!$K:$K,STATYSTYKI!BX$550)</f>
        <v>1</v>
      </c>
      <c r="BY620" s="9">
        <f>SUMIFS('BAZA DANYCH'!$P:$P,'BAZA DANYCH'!$B:$B,STATYSTYKI!$B620,'BAZA DANYCH'!$C:$C,STATYSTYKI!$C620,'BAZA DANYCH'!$G:$G,STATYSTYKI!$D620,'BAZA DANYCH'!$K:$K,STATYSTYKI!BY$550)</f>
        <v>0</v>
      </c>
      <c r="BZ620" s="9">
        <f>SUMIFS('BAZA DANYCH'!$P:$P,'BAZA DANYCH'!$B:$B,STATYSTYKI!$B620,'BAZA DANYCH'!$C:$C,STATYSTYKI!$C620,'BAZA DANYCH'!$G:$G,STATYSTYKI!$D620,'BAZA DANYCH'!$K:$K,STATYSTYKI!BZ$550)</f>
        <v>1</v>
      </c>
      <c r="CA620" s="9">
        <f>SUMIFS('BAZA DANYCH'!$P:$P,'BAZA DANYCH'!$B:$B,STATYSTYKI!$B620,'BAZA DANYCH'!$C:$C,STATYSTYKI!$C620,'BAZA DANYCH'!$G:$G,STATYSTYKI!$D620,'BAZA DANYCH'!$K:$K,STATYSTYKI!CA$550)</f>
        <v>0</v>
      </c>
      <c r="CB620" s="9">
        <f>SUMIFS('BAZA DANYCH'!$P:$P,'BAZA DANYCH'!$B:$B,STATYSTYKI!$B620,'BAZA DANYCH'!$C:$C,STATYSTYKI!$C620,'BAZA DANYCH'!$G:$G,STATYSTYKI!$D620,'BAZA DANYCH'!$K:$K,STATYSTYKI!CB$550)</f>
        <v>0</v>
      </c>
      <c r="CC620" s="9">
        <f>SUMIFS('BAZA DANYCH'!$P:$P,'BAZA DANYCH'!$B:$B,STATYSTYKI!$B620,'BAZA DANYCH'!$C:$C,STATYSTYKI!$C620,'BAZA DANYCH'!$G:$G,STATYSTYKI!$D620,'BAZA DANYCH'!$K:$K,STATYSTYKI!CC$550)</f>
        <v>1</v>
      </c>
      <c r="CD620" s="9">
        <f>SUMIFS('BAZA DANYCH'!$P:$P,'BAZA DANYCH'!$B:$B,STATYSTYKI!$B620,'BAZA DANYCH'!$C:$C,STATYSTYKI!$C620,'BAZA DANYCH'!$G:$G,STATYSTYKI!$D620,'BAZA DANYCH'!$K:$K,STATYSTYKI!CD$550)</f>
        <v>0</v>
      </c>
      <c r="CE620" s="9">
        <f>SUMIFS('BAZA DANYCH'!$P:$P,'BAZA DANYCH'!$B:$B,STATYSTYKI!$B620,'BAZA DANYCH'!$C:$C,STATYSTYKI!$C620,'BAZA DANYCH'!$G:$G,STATYSTYKI!$D620,'BAZA DANYCH'!$K:$K,STATYSTYKI!CE$550)</f>
        <v>0</v>
      </c>
      <c r="CF620" s="9">
        <f>SUMIFS('BAZA DANYCH'!$P:$P,'BAZA DANYCH'!$B:$B,STATYSTYKI!$B620,'BAZA DANYCH'!$C:$C,STATYSTYKI!$C620,'BAZA DANYCH'!$G:$G,STATYSTYKI!$D620,'BAZA DANYCH'!$K:$K,STATYSTYKI!CF$550)</f>
        <v>0</v>
      </c>
      <c r="CG620" s="9">
        <f>SUMIFS('BAZA DANYCH'!$P:$P,'BAZA DANYCH'!$B:$B,STATYSTYKI!$B620,'BAZA DANYCH'!$C:$C,STATYSTYKI!$C620,'BAZA DANYCH'!$G:$G,STATYSTYKI!$D620,'BAZA DANYCH'!$K:$K,STATYSTYKI!CG$550)</f>
        <v>0</v>
      </c>
      <c r="CH620" s="9">
        <f>SUMIFS('BAZA DANYCH'!$P:$P,'BAZA DANYCH'!$B:$B,STATYSTYKI!$B620,'BAZA DANYCH'!$C:$C,STATYSTYKI!$C620,'BAZA DANYCH'!$G:$G,STATYSTYKI!$D620,'BAZA DANYCH'!$K:$K,STATYSTYKI!CH$550)</f>
        <v>0</v>
      </c>
      <c r="CI620" s="9">
        <f>SUMIFS('BAZA DANYCH'!$P:$P,'BAZA DANYCH'!$B:$B,STATYSTYKI!$B620,'BAZA DANYCH'!$C:$C,STATYSTYKI!$C620,'BAZA DANYCH'!$G:$G,STATYSTYKI!$D620,'BAZA DANYCH'!$K:$K,STATYSTYKI!CI$550)</f>
        <v>0</v>
      </c>
      <c r="CJ620" s="9">
        <f>SUMIFS('BAZA DANYCH'!$P:$P,'BAZA DANYCH'!$B:$B,STATYSTYKI!$B620,'BAZA DANYCH'!$C:$C,STATYSTYKI!$C620,'BAZA DANYCH'!$G:$G,STATYSTYKI!$D620,'BAZA DANYCH'!$K:$K,STATYSTYKI!CJ$550)</f>
        <v>0</v>
      </c>
      <c r="CK620" s="9">
        <f>SUMIFS('BAZA DANYCH'!$P:$P,'BAZA DANYCH'!$B:$B,STATYSTYKI!$B620,'BAZA DANYCH'!$C:$C,STATYSTYKI!$C620,'BAZA DANYCH'!$G:$G,STATYSTYKI!$D620,'BAZA DANYCH'!$K:$K,STATYSTYKI!CK$550)</f>
        <v>0</v>
      </c>
      <c r="CL620" s="9">
        <f>SUMIFS('BAZA DANYCH'!$P:$P,'BAZA DANYCH'!$B:$B,STATYSTYKI!$B620,'BAZA DANYCH'!$C:$C,STATYSTYKI!$C620,'BAZA DANYCH'!$G:$G,STATYSTYKI!$D620,'BAZA DANYCH'!$K:$K,STATYSTYKI!CL$550)</f>
        <v>0</v>
      </c>
      <c r="CM620" s="9">
        <f>SUMIFS('BAZA DANYCH'!$P:$P,'BAZA DANYCH'!$B:$B,STATYSTYKI!$B620,'BAZA DANYCH'!$C:$C,STATYSTYKI!$C620,'BAZA DANYCH'!$G:$G,STATYSTYKI!$D620,'BAZA DANYCH'!$K:$K,STATYSTYKI!CM$550)</f>
        <v>0</v>
      </c>
      <c r="CN620" s="9">
        <f>SUMIFS('BAZA DANYCH'!$P:$P,'BAZA DANYCH'!$B:$B,STATYSTYKI!$B620,'BAZA DANYCH'!$C:$C,STATYSTYKI!$C620,'BAZA DANYCH'!$G:$G,STATYSTYKI!$D620,'BAZA DANYCH'!$K:$K,STATYSTYKI!CN$550)</f>
        <v>0</v>
      </c>
      <c r="CO620" s="9">
        <f>SUMIFS('BAZA DANYCH'!$P:$P,'BAZA DANYCH'!$B:$B,STATYSTYKI!$B620,'BAZA DANYCH'!$C:$C,STATYSTYKI!$C620,'BAZA DANYCH'!$G:$G,STATYSTYKI!$D620,'BAZA DANYCH'!$K:$K,STATYSTYKI!CO$550)</f>
        <v>0</v>
      </c>
      <c r="CP620" s="9">
        <f>SUMIFS('BAZA DANYCH'!$P:$P,'BAZA DANYCH'!$B:$B,STATYSTYKI!$B620,'BAZA DANYCH'!$C:$C,STATYSTYKI!$C620,'BAZA DANYCH'!$G:$G,STATYSTYKI!$D620,'BAZA DANYCH'!$K:$K,STATYSTYKI!CP$550)</f>
        <v>1</v>
      </c>
      <c r="CQ620" s="9">
        <f>SUMIFS('BAZA DANYCH'!$P:$P,'BAZA DANYCH'!$B:$B,STATYSTYKI!$B620,'BAZA DANYCH'!$C:$C,STATYSTYKI!$C620,'BAZA DANYCH'!$G:$G,STATYSTYKI!$D620,'BAZA DANYCH'!$K:$K,STATYSTYKI!CQ$550)</f>
        <v>1</v>
      </c>
      <c r="CR620" s="9">
        <f>SUMIFS('BAZA DANYCH'!$P:$P,'BAZA DANYCH'!$B:$B,STATYSTYKI!$B620,'BAZA DANYCH'!$C:$C,STATYSTYKI!$C620,'BAZA DANYCH'!$G:$G,STATYSTYKI!$D620,'BAZA DANYCH'!$K:$K,STATYSTYKI!CR$550)</f>
        <v>0</v>
      </c>
      <c r="CS620" s="9">
        <f>SUMIFS('BAZA DANYCH'!$P:$P,'BAZA DANYCH'!$B:$B,STATYSTYKI!$B620,'BAZA DANYCH'!$C:$C,STATYSTYKI!$C620,'BAZA DANYCH'!$G:$G,STATYSTYKI!$D620,'BAZA DANYCH'!$K:$K,STATYSTYKI!CS$550)</f>
        <v>0</v>
      </c>
      <c r="CT620" s="9">
        <f>SUMIFS('BAZA DANYCH'!$P:$P,'BAZA DANYCH'!$B:$B,STATYSTYKI!$B620,'BAZA DANYCH'!$C:$C,STATYSTYKI!$C620,'BAZA DANYCH'!$G:$G,STATYSTYKI!$D620,'BAZA DANYCH'!$K:$K,STATYSTYKI!CT$550)</f>
        <v>0</v>
      </c>
      <c r="CU620" s="9">
        <f>SUMIFS('BAZA DANYCH'!$P:$P,'BAZA DANYCH'!$B:$B,STATYSTYKI!$B620,'BAZA DANYCH'!$C:$C,STATYSTYKI!$C620,'BAZA DANYCH'!$G:$G,STATYSTYKI!$D620,'BAZA DANYCH'!$K:$K,STATYSTYKI!CU$550)</f>
        <v>0</v>
      </c>
      <c r="CV620" s="9">
        <f>SUMIFS('BAZA DANYCH'!$P:$P,'BAZA DANYCH'!$B:$B,STATYSTYKI!$B620,'BAZA DANYCH'!$C:$C,STATYSTYKI!$C620,'BAZA DANYCH'!$G:$G,STATYSTYKI!$D620,'BAZA DANYCH'!$K:$K,STATYSTYKI!CV$550)</f>
        <v>0</v>
      </c>
      <c r="CW620" s="9">
        <f>SUMIFS('BAZA DANYCH'!$P:$P,'BAZA DANYCH'!$B:$B,STATYSTYKI!$B620,'BAZA DANYCH'!$C:$C,STATYSTYKI!$C620,'BAZA DANYCH'!$G:$G,STATYSTYKI!$D620,'BAZA DANYCH'!$K:$K,STATYSTYKI!CW$550)</f>
        <v>0</v>
      </c>
      <c r="CX620" s="9">
        <f>SUMIFS('BAZA DANYCH'!$P:$P,'BAZA DANYCH'!$B:$B,STATYSTYKI!$B620,'BAZA DANYCH'!$C:$C,STATYSTYKI!$C620,'BAZA DANYCH'!$G:$G,STATYSTYKI!$D620,'BAZA DANYCH'!$K:$K,STATYSTYKI!CX$550)</f>
        <v>0</v>
      </c>
    </row>
    <row r="621" spans="1:102" hidden="1">
      <c r="A621" s="8"/>
      <c r="B621" s="60" t="s">
        <v>127</v>
      </c>
      <c r="C621" s="61" t="s">
        <v>128</v>
      </c>
      <c r="D621" s="61" t="s">
        <v>130</v>
      </c>
      <c r="E621" s="82" t="s">
        <v>7</v>
      </c>
      <c r="F621" s="64">
        <f t="shared" si="275"/>
        <v>0</v>
      </c>
      <c r="G621" s="9">
        <f>SUMIFS('BAZA DANYCH'!$Q:$Q,'BAZA DANYCH'!$B:$B,STATYSTYKI!$B621,'BAZA DANYCH'!$C:$C,STATYSTYKI!$C621,'BAZA DANYCH'!$G:$G,STATYSTYKI!$D621,'BAZA DANYCH'!$K:$K,STATYSTYKI!G$550)</f>
        <v>0</v>
      </c>
      <c r="H621" s="9">
        <f>SUMIFS('BAZA DANYCH'!$Q:$Q,'BAZA DANYCH'!$B:$B,STATYSTYKI!$B621,'BAZA DANYCH'!$C:$C,STATYSTYKI!$C621,'BAZA DANYCH'!$G:$G,STATYSTYKI!$D621,'BAZA DANYCH'!$K:$K,STATYSTYKI!H$550)</f>
        <v>0</v>
      </c>
      <c r="I621" s="9">
        <f>SUMIFS('BAZA DANYCH'!$Q:$Q,'BAZA DANYCH'!$B:$B,STATYSTYKI!$B621,'BAZA DANYCH'!$C:$C,STATYSTYKI!$C621,'BAZA DANYCH'!$G:$G,STATYSTYKI!$D621,'BAZA DANYCH'!$K:$K,STATYSTYKI!I$550)</f>
        <v>0</v>
      </c>
      <c r="J621" s="9">
        <f>SUMIFS('BAZA DANYCH'!$Q:$Q,'BAZA DANYCH'!$B:$B,STATYSTYKI!$B621,'BAZA DANYCH'!$C:$C,STATYSTYKI!$C621,'BAZA DANYCH'!$G:$G,STATYSTYKI!$D621,'BAZA DANYCH'!$K:$K,STATYSTYKI!J$550)</f>
        <v>0</v>
      </c>
      <c r="K621" s="9">
        <f>SUMIFS('BAZA DANYCH'!$Q:$Q,'BAZA DANYCH'!$B:$B,STATYSTYKI!$B621,'BAZA DANYCH'!$C:$C,STATYSTYKI!$C621,'BAZA DANYCH'!$G:$G,STATYSTYKI!$D621,'BAZA DANYCH'!$K:$K,STATYSTYKI!K$550)</f>
        <v>0</v>
      </c>
      <c r="L621" s="9">
        <f>SUMIFS('BAZA DANYCH'!$Q:$Q,'BAZA DANYCH'!$B:$B,STATYSTYKI!$B621,'BAZA DANYCH'!$C:$C,STATYSTYKI!$C621,'BAZA DANYCH'!$G:$G,STATYSTYKI!$D621,'BAZA DANYCH'!$K:$K,STATYSTYKI!L$550)</f>
        <v>0</v>
      </c>
      <c r="M621" s="9">
        <f>SUMIFS('BAZA DANYCH'!$Q:$Q,'BAZA DANYCH'!$B:$B,STATYSTYKI!$B621,'BAZA DANYCH'!$C:$C,STATYSTYKI!$C621,'BAZA DANYCH'!$G:$G,STATYSTYKI!$D621,'BAZA DANYCH'!$K:$K,STATYSTYKI!M$550)</f>
        <v>0</v>
      </c>
      <c r="N621" s="9">
        <f>SUMIFS('BAZA DANYCH'!$Q:$Q,'BAZA DANYCH'!$B:$B,STATYSTYKI!$B621,'BAZA DANYCH'!$C:$C,STATYSTYKI!$C621,'BAZA DANYCH'!$G:$G,STATYSTYKI!$D621,'BAZA DANYCH'!$K:$K,STATYSTYKI!N$550)</f>
        <v>0</v>
      </c>
      <c r="O621" s="9">
        <f>SUMIFS('BAZA DANYCH'!$Q:$Q,'BAZA DANYCH'!$B:$B,STATYSTYKI!$B621,'BAZA DANYCH'!$C:$C,STATYSTYKI!$C621,'BAZA DANYCH'!$G:$G,STATYSTYKI!$D621,'BAZA DANYCH'!$K:$K,STATYSTYKI!O$550)</f>
        <v>0</v>
      </c>
      <c r="P621" s="9">
        <f>SUMIFS('BAZA DANYCH'!$Q:$Q,'BAZA DANYCH'!$B:$B,STATYSTYKI!$B621,'BAZA DANYCH'!$C:$C,STATYSTYKI!$C621,'BAZA DANYCH'!$G:$G,STATYSTYKI!$D621,'BAZA DANYCH'!$K:$K,STATYSTYKI!P$550)</f>
        <v>0</v>
      </c>
      <c r="Q621" s="9">
        <f>SUMIFS('BAZA DANYCH'!$Q:$Q,'BAZA DANYCH'!$B:$B,STATYSTYKI!$B621,'BAZA DANYCH'!$C:$C,STATYSTYKI!$C621,'BAZA DANYCH'!$G:$G,STATYSTYKI!$D621,'BAZA DANYCH'!$K:$K,STATYSTYKI!Q$550)</f>
        <v>0</v>
      </c>
      <c r="R621" s="9">
        <f>SUMIFS('BAZA DANYCH'!$Q:$Q,'BAZA DANYCH'!$B:$B,STATYSTYKI!$B621,'BAZA DANYCH'!$C:$C,STATYSTYKI!$C621,'BAZA DANYCH'!$G:$G,STATYSTYKI!$D621,'BAZA DANYCH'!$K:$K,STATYSTYKI!R$550)</f>
        <v>0</v>
      </c>
      <c r="S621" s="9">
        <f>SUMIFS('BAZA DANYCH'!$Q:$Q,'BAZA DANYCH'!$B:$B,STATYSTYKI!$B621,'BAZA DANYCH'!$C:$C,STATYSTYKI!$C621,'BAZA DANYCH'!$G:$G,STATYSTYKI!$D621,'BAZA DANYCH'!$K:$K,STATYSTYKI!S$550)</f>
        <v>0</v>
      </c>
      <c r="T621" s="9">
        <f>SUMIFS('BAZA DANYCH'!$Q:$Q,'BAZA DANYCH'!$B:$B,STATYSTYKI!$B621,'BAZA DANYCH'!$C:$C,STATYSTYKI!$C621,'BAZA DANYCH'!$G:$G,STATYSTYKI!$D621,'BAZA DANYCH'!$K:$K,STATYSTYKI!T$550)</f>
        <v>0</v>
      </c>
      <c r="U621" s="9">
        <f>SUMIFS('BAZA DANYCH'!$Q:$Q,'BAZA DANYCH'!$B:$B,STATYSTYKI!$B621,'BAZA DANYCH'!$C:$C,STATYSTYKI!$C621,'BAZA DANYCH'!$G:$G,STATYSTYKI!$D621,'BAZA DANYCH'!$K:$K,STATYSTYKI!U$550)</f>
        <v>0</v>
      </c>
      <c r="V621" s="9">
        <f>SUMIFS('BAZA DANYCH'!$Q:$Q,'BAZA DANYCH'!$B:$B,STATYSTYKI!$B621,'BAZA DANYCH'!$C:$C,STATYSTYKI!$C621,'BAZA DANYCH'!$G:$G,STATYSTYKI!$D621,'BAZA DANYCH'!$K:$K,STATYSTYKI!V$550)</f>
        <v>0</v>
      </c>
      <c r="W621" s="9">
        <f>SUMIFS('BAZA DANYCH'!$Q:$Q,'BAZA DANYCH'!$B:$B,STATYSTYKI!$B621,'BAZA DANYCH'!$C:$C,STATYSTYKI!$C621,'BAZA DANYCH'!$G:$G,STATYSTYKI!$D621,'BAZA DANYCH'!$K:$K,STATYSTYKI!W$550)</f>
        <v>0</v>
      </c>
      <c r="X621" s="9">
        <f>SUMIFS('BAZA DANYCH'!$Q:$Q,'BAZA DANYCH'!$B:$B,STATYSTYKI!$B621,'BAZA DANYCH'!$C:$C,STATYSTYKI!$C621,'BAZA DANYCH'!$G:$G,STATYSTYKI!$D621,'BAZA DANYCH'!$K:$K,STATYSTYKI!X$550)</f>
        <v>0</v>
      </c>
      <c r="Y621" s="9">
        <f>SUMIFS('BAZA DANYCH'!$Q:$Q,'BAZA DANYCH'!$B:$B,STATYSTYKI!$B621,'BAZA DANYCH'!$C:$C,STATYSTYKI!$C621,'BAZA DANYCH'!$G:$G,STATYSTYKI!$D621,'BAZA DANYCH'!$K:$K,STATYSTYKI!Y$550)</f>
        <v>0</v>
      </c>
      <c r="Z621" s="9">
        <f>SUMIFS('BAZA DANYCH'!$Q:$Q,'BAZA DANYCH'!$B:$B,STATYSTYKI!$B621,'BAZA DANYCH'!$C:$C,STATYSTYKI!$C621,'BAZA DANYCH'!$G:$G,STATYSTYKI!$D621,'BAZA DANYCH'!$K:$K,STATYSTYKI!Z$550)</f>
        <v>0</v>
      </c>
      <c r="AA621" s="9">
        <f>SUMIFS('BAZA DANYCH'!$Q:$Q,'BAZA DANYCH'!$B:$B,STATYSTYKI!$B621,'BAZA DANYCH'!$C:$C,STATYSTYKI!$C621,'BAZA DANYCH'!$G:$G,STATYSTYKI!$D621,'BAZA DANYCH'!$K:$K,STATYSTYKI!AA$550)</f>
        <v>0</v>
      </c>
      <c r="AB621" s="9">
        <f>SUMIFS('BAZA DANYCH'!$Q:$Q,'BAZA DANYCH'!$B:$B,STATYSTYKI!$B621,'BAZA DANYCH'!$C:$C,STATYSTYKI!$C621,'BAZA DANYCH'!$G:$G,STATYSTYKI!$D621,'BAZA DANYCH'!$K:$K,STATYSTYKI!AB$550)</f>
        <v>0</v>
      </c>
      <c r="AC621" s="9">
        <f>SUMIFS('BAZA DANYCH'!$Q:$Q,'BAZA DANYCH'!$B:$B,STATYSTYKI!$B621,'BAZA DANYCH'!$C:$C,STATYSTYKI!$C621,'BAZA DANYCH'!$G:$G,STATYSTYKI!$D621,'BAZA DANYCH'!$K:$K,STATYSTYKI!AC$550)</f>
        <v>0</v>
      </c>
      <c r="AD621" s="9">
        <f>SUMIFS('BAZA DANYCH'!$Q:$Q,'BAZA DANYCH'!$B:$B,STATYSTYKI!$B621,'BAZA DANYCH'!$C:$C,STATYSTYKI!$C621,'BAZA DANYCH'!$G:$G,STATYSTYKI!$D621,'BAZA DANYCH'!$K:$K,STATYSTYKI!AD$550)</f>
        <v>0</v>
      </c>
      <c r="AE621" s="9">
        <f>SUMIFS('BAZA DANYCH'!$Q:$Q,'BAZA DANYCH'!$B:$B,STATYSTYKI!$B621,'BAZA DANYCH'!$C:$C,STATYSTYKI!$C621,'BAZA DANYCH'!$G:$G,STATYSTYKI!$D621,'BAZA DANYCH'!$K:$K,STATYSTYKI!AE$550)</f>
        <v>0</v>
      </c>
      <c r="AF621" s="9">
        <f>SUMIFS('BAZA DANYCH'!$Q:$Q,'BAZA DANYCH'!$B:$B,STATYSTYKI!$B621,'BAZA DANYCH'!$C:$C,STATYSTYKI!$C621,'BAZA DANYCH'!$G:$G,STATYSTYKI!$D621,'BAZA DANYCH'!$K:$K,STATYSTYKI!AF$550)</f>
        <v>0</v>
      </c>
      <c r="AG621" s="9">
        <f>SUMIFS('BAZA DANYCH'!$Q:$Q,'BAZA DANYCH'!$B:$B,STATYSTYKI!$B621,'BAZA DANYCH'!$C:$C,STATYSTYKI!$C621,'BAZA DANYCH'!$G:$G,STATYSTYKI!$D621,'BAZA DANYCH'!$K:$K,STATYSTYKI!AG$550)</f>
        <v>0</v>
      </c>
      <c r="AH621" s="9">
        <f>SUMIFS('BAZA DANYCH'!$Q:$Q,'BAZA DANYCH'!$B:$B,STATYSTYKI!$B621,'BAZA DANYCH'!$C:$C,STATYSTYKI!$C621,'BAZA DANYCH'!$G:$G,STATYSTYKI!$D621,'BAZA DANYCH'!$K:$K,STATYSTYKI!AH$550)</f>
        <v>0</v>
      </c>
      <c r="AI621" s="9">
        <f>SUMIFS('BAZA DANYCH'!$Q:$Q,'BAZA DANYCH'!$B:$B,STATYSTYKI!$B621,'BAZA DANYCH'!$C:$C,STATYSTYKI!$C621,'BAZA DANYCH'!$G:$G,STATYSTYKI!$D621,'BAZA DANYCH'!$K:$K,STATYSTYKI!AI$550)</f>
        <v>0</v>
      </c>
      <c r="AJ621" s="9">
        <f>SUMIFS('BAZA DANYCH'!$Q:$Q,'BAZA DANYCH'!$B:$B,STATYSTYKI!$B621,'BAZA DANYCH'!$C:$C,STATYSTYKI!$C621,'BAZA DANYCH'!$G:$G,STATYSTYKI!$D621,'BAZA DANYCH'!$K:$K,STATYSTYKI!AJ$550)</f>
        <v>0</v>
      </c>
      <c r="AK621" s="9">
        <f>SUMIFS('BAZA DANYCH'!$Q:$Q,'BAZA DANYCH'!$B:$B,STATYSTYKI!$B621,'BAZA DANYCH'!$C:$C,STATYSTYKI!$C621,'BAZA DANYCH'!$G:$G,STATYSTYKI!$D621,'BAZA DANYCH'!$K:$K,STATYSTYKI!AK$550)</f>
        <v>0</v>
      </c>
      <c r="AL621" s="9">
        <f>SUMIFS('BAZA DANYCH'!$Q:$Q,'BAZA DANYCH'!$B:$B,STATYSTYKI!$B621,'BAZA DANYCH'!$C:$C,STATYSTYKI!$C621,'BAZA DANYCH'!$G:$G,STATYSTYKI!$D621,'BAZA DANYCH'!$K:$K,STATYSTYKI!AL$550)</f>
        <v>0</v>
      </c>
      <c r="AM621" s="9">
        <f>SUMIFS('BAZA DANYCH'!$Q:$Q,'BAZA DANYCH'!$B:$B,STATYSTYKI!$B621,'BAZA DANYCH'!$C:$C,STATYSTYKI!$C621,'BAZA DANYCH'!$G:$G,STATYSTYKI!$D621,'BAZA DANYCH'!$K:$K,STATYSTYKI!AM$550)</f>
        <v>0</v>
      </c>
      <c r="AN621" s="9">
        <f>SUMIFS('BAZA DANYCH'!$Q:$Q,'BAZA DANYCH'!$B:$B,STATYSTYKI!$B621,'BAZA DANYCH'!$C:$C,STATYSTYKI!$C621,'BAZA DANYCH'!$G:$G,STATYSTYKI!$D621,'BAZA DANYCH'!$K:$K,STATYSTYKI!AN$550)</f>
        <v>0</v>
      </c>
      <c r="AO621" s="9">
        <f>SUMIFS('BAZA DANYCH'!$Q:$Q,'BAZA DANYCH'!$B:$B,STATYSTYKI!$B621,'BAZA DANYCH'!$C:$C,STATYSTYKI!$C621,'BAZA DANYCH'!$G:$G,STATYSTYKI!$D621,'BAZA DANYCH'!$K:$K,STATYSTYKI!AO$550)</f>
        <v>0</v>
      </c>
      <c r="AP621" s="9">
        <f>SUMIFS('BAZA DANYCH'!$Q:$Q,'BAZA DANYCH'!$B:$B,STATYSTYKI!$B621,'BAZA DANYCH'!$C:$C,STATYSTYKI!$C621,'BAZA DANYCH'!$G:$G,STATYSTYKI!$D621,'BAZA DANYCH'!$K:$K,STATYSTYKI!AP$550)</f>
        <v>0</v>
      </c>
      <c r="AQ621" s="9">
        <f>SUMIFS('BAZA DANYCH'!$Q:$Q,'BAZA DANYCH'!$B:$B,STATYSTYKI!$B621,'BAZA DANYCH'!$C:$C,STATYSTYKI!$C621,'BAZA DANYCH'!$G:$G,STATYSTYKI!$D621,'BAZA DANYCH'!$K:$K,STATYSTYKI!AQ$550)</f>
        <v>0</v>
      </c>
      <c r="AR621" s="9">
        <f>SUMIFS('BAZA DANYCH'!$Q:$Q,'BAZA DANYCH'!$B:$B,STATYSTYKI!$B621,'BAZA DANYCH'!$C:$C,STATYSTYKI!$C621,'BAZA DANYCH'!$G:$G,STATYSTYKI!$D621,'BAZA DANYCH'!$K:$K,STATYSTYKI!AR$550)</f>
        <v>0</v>
      </c>
      <c r="AS621" s="9">
        <f>SUMIFS('BAZA DANYCH'!$Q:$Q,'BAZA DANYCH'!$B:$B,STATYSTYKI!$B621,'BAZA DANYCH'!$C:$C,STATYSTYKI!$C621,'BAZA DANYCH'!$G:$G,STATYSTYKI!$D621,'BAZA DANYCH'!$K:$K,STATYSTYKI!AS$550)</f>
        <v>0</v>
      </c>
      <c r="AT621" s="9">
        <f>SUMIFS('BAZA DANYCH'!$Q:$Q,'BAZA DANYCH'!$B:$B,STATYSTYKI!$B621,'BAZA DANYCH'!$C:$C,STATYSTYKI!$C621,'BAZA DANYCH'!$G:$G,STATYSTYKI!$D621,'BAZA DANYCH'!$K:$K,STATYSTYKI!AT$550)</f>
        <v>0</v>
      </c>
      <c r="AU621" s="9">
        <f>SUMIFS('BAZA DANYCH'!$Q:$Q,'BAZA DANYCH'!$B:$B,STATYSTYKI!$B621,'BAZA DANYCH'!$C:$C,STATYSTYKI!$C621,'BAZA DANYCH'!$G:$G,STATYSTYKI!$D621,'BAZA DANYCH'!$K:$K,STATYSTYKI!AU$550)</f>
        <v>0</v>
      </c>
      <c r="AV621" s="9">
        <f>SUMIFS('BAZA DANYCH'!$Q:$Q,'BAZA DANYCH'!$B:$B,STATYSTYKI!$B621,'BAZA DANYCH'!$C:$C,STATYSTYKI!$C621,'BAZA DANYCH'!$G:$G,STATYSTYKI!$D621,'BAZA DANYCH'!$K:$K,STATYSTYKI!AV$550)</f>
        <v>0</v>
      </c>
      <c r="AW621" s="9">
        <f>SUMIFS('BAZA DANYCH'!$Q:$Q,'BAZA DANYCH'!$B:$B,STATYSTYKI!$B621,'BAZA DANYCH'!$C:$C,STATYSTYKI!$C621,'BAZA DANYCH'!$G:$G,STATYSTYKI!$D621,'BAZA DANYCH'!$K:$K,STATYSTYKI!AW$550)</f>
        <v>0</v>
      </c>
      <c r="AX621" s="9">
        <f>SUMIFS('BAZA DANYCH'!$Q:$Q,'BAZA DANYCH'!$B:$B,STATYSTYKI!$B621,'BAZA DANYCH'!$C:$C,STATYSTYKI!$C621,'BAZA DANYCH'!$G:$G,STATYSTYKI!$D621,'BAZA DANYCH'!$K:$K,STATYSTYKI!AX$550)</f>
        <v>0</v>
      </c>
      <c r="AY621" s="9">
        <f>SUMIFS('BAZA DANYCH'!$Q:$Q,'BAZA DANYCH'!$B:$B,STATYSTYKI!$B621,'BAZA DANYCH'!$C:$C,STATYSTYKI!$C621,'BAZA DANYCH'!$G:$G,STATYSTYKI!$D621,'BAZA DANYCH'!$K:$K,STATYSTYKI!AY$550)</f>
        <v>0</v>
      </c>
      <c r="AZ621" s="9">
        <f>SUMIFS('BAZA DANYCH'!$Q:$Q,'BAZA DANYCH'!$B:$B,STATYSTYKI!$B621,'BAZA DANYCH'!$C:$C,STATYSTYKI!$C621,'BAZA DANYCH'!$G:$G,STATYSTYKI!$D621,'BAZA DANYCH'!$K:$K,STATYSTYKI!AZ$550)</f>
        <v>0</v>
      </c>
      <c r="BA621" s="9">
        <f>SUMIFS('BAZA DANYCH'!$Q:$Q,'BAZA DANYCH'!$B:$B,STATYSTYKI!$B621,'BAZA DANYCH'!$C:$C,STATYSTYKI!$C621,'BAZA DANYCH'!$G:$G,STATYSTYKI!$D621,'BAZA DANYCH'!$K:$K,STATYSTYKI!BA$550)</f>
        <v>0</v>
      </c>
      <c r="BB621" s="9">
        <f>SUMIFS('BAZA DANYCH'!$Q:$Q,'BAZA DANYCH'!$B:$B,STATYSTYKI!$B621,'BAZA DANYCH'!$C:$C,STATYSTYKI!$C621,'BAZA DANYCH'!$G:$G,STATYSTYKI!$D621,'BAZA DANYCH'!$K:$K,STATYSTYKI!BB$550)</f>
        <v>0</v>
      </c>
      <c r="BC621" s="9">
        <f>SUMIFS('BAZA DANYCH'!$Q:$Q,'BAZA DANYCH'!$B:$B,STATYSTYKI!$B621,'BAZA DANYCH'!$C:$C,STATYSTYKI!$C621,'BAZA DANYCH'!$G:$G,STATYSTYKI!$D621,'BAZA DANYCH'!$K:$K,STATYSTYKI!BC$550)</f>
        <v>0</v>
      </c>
      <c r="BD621" s="9">
        <f>SUMIFS('BAZA DANYCH'!$Q:$Q,'BAZA DANYCH'!$B:$B,STATYSTYKI!$B621,'BAZA DANYCH'!$C:$C,STATYSTYKI!$C621,'BAZA DANYCH'!$G:$G,STATYSTYKI!$D621,'BAZA DANYCH'!$K:$K,STATYSTYKI!BD$550)</f>
        <v>0</v>
      </c>
      <c r="BE621" s="9">
        <f>SUMIFS('BAZA DANYCH'!$Q:$Q,'BAZA DANYCH'!$B:$B,STATYSTYKI!$B621,'BAZA DANYCH'!$C:$C,STATYSTYKI!$C621,'BAZA DANYCH'!$G:$G,STATYSTYKI!$D621,'BAZA DANYCH'!$K:$K,STATYSTYKI!BE$550)</f>
        <v>0</v>
      </c>
      <c r="BF621" s="9">
        <f>SUMIFS('BAZA DANYCH'!$Q:$Q,'BAZA DANYCH'!$B:$B,STATYSTYKI!$B621,'BAZA DANYCH'!$C:$C,STATYSTYKI!$C621,'BAZA DANYCH'!$G:$G,STATYSTYKI!$D621,'BAZA DANYCH'!$K:$K,STATYSTYKI!BF$550)</f>
        <v>0</v>
      </c>
      <c r="BG621" s="9">
        <f>SUMIFS('BAZA DANYCH'!$Q:$Q,'BAZA DANYCH'!$B:$B,STATYSTYKI!$B621,'BAZA DANYCH'!$C:$C,STATYSTYKI!$C621,'BAZA DANYCH'!$G:$G,STATYSTYKI!$D621,'BAZA DANYCH'!$K:$K,STATYSTYKI!BG$550)</f>
        <v>0</v>
      </c>
      <c r="BH621" s="9">
        <f>SUMIFS('BAZA DANYCH'!$Q:$Q,'BAZA DANYCH'!$B:$B,STATYSTYKI!$B621,'BAZA DANYCH'!$C:$C,STATYSTYKI!$C621,'BAZA DANYCH'!$G:$G,STATYSTYKI!$D621,'BAZA DANYCH'!$K:$K,STATYSTYKI!BH$550)</f>
        <v>0</v>
      </c>
      <c r="BI621" s="9">
        <f>SUMIFS('BAZA DANYCH'!$Q:$Q,'BAZA DANYCH'!$B:$B,STATYSTYKI!$B621,'BAZA DANYCH'!$C:$C,STATYSTYKI!$C621,'BAZA DANYCH'!$G:$G,STATYSTYKI!$D621,'BAZA DANYCH'!$K:$K,STATYSTYKI!BI$550)</f>
        <v>0</v>
      </c>
      <c r="BJ621" s="9">
        <f>SUMIFS('BAZA DANYCH'!$Q:$Q,'BAZA DANYCH'!$B:$B,STATYSTYKI!$B621,'BAZA DANYCH'!$C:$C,STATYSTYKI!$C621,'BAZA DANYCH'!$G:$G,STATYSTYKI!$D621,'BAZA DANYCH'!$K:$K,STATYSTYKI!BJ$550)</f>
        <v>0</v>
      </c>
      <c r="BK621" s="9">
        <f>SUMIFS('BAZA DANYCH'!$Q:$Q,'BAZA DANYCH'!$B:$B,STATYSTYKI!$B621,'BAZA DANYCH'!$C:$C,STATYSTYKI!$C621,'BAZA DANYCH'!$G:$G,STATYSTYKI!$D621,'BAZA DANYCH'!$K:$K,STATYSTYKI!BK$550)</f>
        <v>0</v>
      </c>
      <c r="BL621" s="9">
        <f>SUMIFS('BAZA DANYCH'!$Q:$Q,'BAZA DANYCH'!$B:$B,STATYSTYKI!$B621,'BAZA DANYCH'!$C:$C,STATYSTYKI!$C621,'BAZA DANYCH'!$G:$G,STATYSTYKI!$D621,'BAZA DANYCH'!$K:$K,STATYSTYKI!BL$550)</f>
        <v>0</v>
      </c>
      <c r="BM621" s="9">
        <f>SUMIFS('BAZA DANYCH'!$Q:$Q,'BAZA DANYCH'!$B:$B,STATYSTYKI!$B621,'BAZA DANYCH'!$C:$C,STATYSTYKI!$C621,'BAZA DANYCH'!$G:$G,STATYSTYKI!$D621,'BAZA DANYCH'!$K:$K,STATYSTYKI!BM$550)</f>
        <v>0</v>
      </c>
      <c r="BN621" s="9">
        <f>SUMIFS('BAZA DANYCH'!$Q:$Q,'BAZA DANYCH'!$B:$B,STATYSTYKI!$B621,'BAZA DANYCH'!$C:$C,STATYSTYKI!$C621,'BAZA DANYCH'!$G:$G,STATYSTYKI!$D621,'BAZA DANYCH'!$K:$K,STATYSTYKI!BN$550)</f>
        <v>0</v>
      </c>
      <c r="BO621" s="9">
        <f>SUMIFS('BAZA DANYCH'!$Q:$Q,'BAZA DANYCH'!$B:$B,STATYSTYKI!$B621,'BAZA DANYCH'!$C:$C,STATYSTYKI!$C621,'BAZA DANYCH'!$G:$G,STATYSTYKI!$D621,'BAZA DANYCH'!$K:$K,STATYSTYKI!BO$550)</f>
        <v>0</v>
      </c>
      <c r="BP621" s="9">
        <f>SUMIFS('BAZA DANYCH'!$Q:$Q,'BAZA DANYCH'!$B:$B,STATYSTYKI!$B621,'BAZA DANYCH'!$C:$C,STATYSTYKI!$C621,'BAZA DANYCH'!$G:$G,STATYSTYKI!$D621,'BAZA DANYCH'!$K:$K,STATYSTYKI!BP$550)</f>
        <v>0</v>
      </c>
      <c r="BQ621" s="9">
        <f>SUMIFS('BAZA DANYCH'!$Q:$Q,'BAZA DANYCH'!$B:$B,STATYSTYKI!$B621,'BAZA DANYCH'!$C:$C,STATYSTYKI!$C621,'BAZA DANYCH'!$G:$G,STATYSTYKI!$D621,'BAZA DANYCH'!$K:$K,STATYSTYKI!BQ$550)</f>
        <v>0</v>
      </c>
      <c r="BR621" s="9">
        <f>SUMIFS('BAZA DANYCH'!$Q:$Q,'BAZA DANYCH'!$B:$B,STATYSTYKI!$B621,'BAZA DANYCH'!$C:$C,STATYSTYKI!$C621,'BAZA DANYCH'!$G:$G,STATYSTYKI!$D621,'BAZA DANYCH'!$K:$K,STATYSTYKI!BR$550)</f>
        <v>0</v>
      </c>
      <c r="BS621" s="9">
        <f>SUMIFS('BAZA DANYCH'!$Q:$Q,'BAZA DANYCH'!$B:$B,STATYSTYKI!$B621,'BAZA DANYCH'!$C:$C,STATYSTYKI!$C621,'BAZA DANYCH'!$G:$G,STATYSTYKI!$D621,'BAZA DANYCH'!$K:$K,STATYSTYKI!BS$550)</f>
        <v>0</v>
      </c>
      <c r="BT621" s="9">
        <f>SUMIFS('BAZA DANYCH'!$Q:$Q,'BAZA DANYCH'!$B:$B,STATYSTYKI!$B621,'BAZA DANYCH'!$C:$C,STATYSTYKI!$C621,'BAZA DANYCH'!$G:$G,STATYSTYKI!$D621,'BAZA DANYCH'!$K:$K,STATYSTYKI!BT$550)</f>
        <v>0</v>
      </c>
      <c r="BU621" s="9">
        <f>SUMIFS('BAZA DANYCH'!$Q:$Q,'BAZA DANYCH'!$B:$B,STATYSTYKI!$B621,'BAZA DANYCH'!$C:$C,STATYSTYKI!$C621,'BAZA DANYCH'!$G:$G,STATYSTYKI!$D621,'BAZA DANYCH'!$K:$K,STATYSTYKI!BU$550)</f>
        <v>0</v>
      </c>
      <c r="BV621" s="9">
        <f>SUMIFS('BAZA DANYCH'!$Q:$Q,'BAZA DANYCH'!$B:$B,STATYSTYKI!$B621,'BAZA DANYCH'!$C:$C,STATYSTYKI!$C621,'BAZA DANYCH'!$G:$G,STATYSTYKI!$D621,'BAZA DANYCH'!$K:$K,STATYSTYKI!BV$550)</f>
        <v>0</v>
      </c>
      <c r="BW621" s="9">
        <f>SUMIFS('BAZA DANYCH'!$Q:$Q,'BAZA DANYCH'!$B:$B,STATYSTYKI!$B621,'BAZA DANYCH'!$C:$C,STATYSTYKI!$C621,'BAZA DANYCH'!$G:$G,STATYSTYKI!$D621,'BAZA DANYCH'!$K:$K,STATYSTYKI!BW$550)</f>
        <v>0</v>
      </c>
      <c r="BX621" s="9">
        <f>SUMIFS('BAZA DANYCH'!$Q:$Q,'BAZA DANYCH'!$B:$B,STATYSTYKI!$B621,'BAZA DANYCH'!$C:$C,STATYSTYKI!$C621,'BAZA DANYCH'!$G:$G,STATYSTYKI!$D621,'BAZA DANYCH'!$K:$K,STATYSTYKI!BX$550)</f>
        <v>0</v>
      </c>
      <c r="BY621" s="9">
        <f>SUMIFS('BAZA DANYCH'!$Q:$Q,'BAZA DANYCH'!$B:$B,STATYSTYKI!$B621,'BAZA DANYCH'!$C:$C,STATYSTYKI!$C621,'BAZA DANYCH'!$G:$G,STATYSTYKI!$D621,'BAZA DANYCH'!$K:$K,STATYSTYKI!BY$550)</f>
        <v>0</v>
      </c>
      <c r="BZ621" s="9">
        <f>SUMIFS('BAZA DANYCH'!$Q:$Q,'BAZA DANYCH'!$B:$B,STATYSTYKI!$B621,'BAZA DANYCH'!$C:$C,STATYSTYKI!$C621,'BAZA DANYCH'!$G:$G,STATYSTYKI!$D621,'BAZA DANYCH'!$K:$K,STATYSTYKI!BZ$550)</f>
        <v>0</v>
      </c>
      <c r="CA621" s="9">
        <f>SUMIFS('BAZA DANYCH'!$Q:$Q,'BAZA DANYCH'!$B:$B,STATYSTYKI!$B621,'BAZA DANYCH'!$C:$C,STATYSTYKI!$C621,'BAZA DANYCH'!$G:$G,STATYSTYKI!$D621,'BAZA DANYCH'!$K:$K,STATYSTYKI!CA$550)</f>
        <v>0</v>
      </c>
      <c r="CB621" s="9">
        <f>SUMIFS('BAZA DANYCH'!$Q:$Q,'BAZA DANYCH'!$B:$B,STATYSTYKI!$B621,'BAZA DANYCH'!$C:$C,STATYSTYKI!$C621,'BAZA DANYCH'!$G:$G,STATYSTYKI!$D621,'BAZA DANYCH'!$K:$K,STATYSTYKI!CB$550)</f>
        <v>0</v>
      </c>
      <c r="CC621" s="9">
        <f>SUMIFS('BAZA DANYCH'!$Q:$Q,'BAZA DANYCH'!$B:$B,STATYSTYKI!$B621,'BAZA DANYCH'!$C:$C,STATYSTYKI!$C621,'BAZA DANYCH'!$G:$G,STATYSTYKI!$D621,'BAZA DANYCH'!$K:$K,STATYSTYKI!CC$550)</f>
        <v>0</v>
      </c>
      <c r="CD621" s="9">
        <f>SUMIFS('BAZA DANYCH'!$Q:$Q,'BAZA DANYCH'!$B:$B,STATYSTYKI!$B621,'BAZA DANYCH'!$C:$C,STATYSTYKI!$C621,'BAZA DANYCH'!$G:$G,STATYSTYKI!$D621,'BAZA DANYCH'!$K:$K,STATYSTYKI!CD$550)</f>
        <v>0</v>
      </c>
      <c r="CE621" s="9">
        <f>SUMIFS('BAZA DANYCH'!$Q:$Q,'BAZA DANYCH'!$B:$B,STATYSTYKI!$B621,'BAZA DANYCH'!$C:$C,STATYSTYKI!$C621,'BAZA DANYCH'!$G:$G,STATYSTYKI!$D621,'BAZA DANYCH'!$K:$K,STATYSTYKI!CE$550)</f>
        <v>0</v>
      </c>
      <c r="CF621" s="9">
        <f>SUMIFS('BAZA DANYCH'!$Q:$Q,'BAZA DANYCH'!$B:$B,STATYSTYKI!$B621,'BAZA DANYCH'!$C:$C,STATYSTYKI!$C621,'BAZA DANYCH'!$G:$G,STATYSTYKI!$D621,'BAZA DANYCH'!$K:$K,STATYSTYKI!CF$550)</f>
        <v>0</v>
      </c>
      <c r="CG621" s="9">
        <f>SUMIFS('BAZA DANYCH'!$Q:$Q,'BAZA DANYCH'!$B:$B,STATYSTYKI!$B621,'BAZA DANYCH'!$C:$C,STATYSTYKI!$C621,'BAZA DANYCH'!$G:$G,STATYSTYKI!$D621,'BAZA DANYCH'!$K:$K,STATYSTYKI!CG$550)</f>
        <v>0</v>
      </c>
      <c r="CH621" s="9">
        <f>SUMIFS('BAZA DANYCH'!$Q:$Q,'BAZA DANYCH'!$B:$B,STATYSTYKI!$B621,'BAZA DANYCH'!$C:$C,STATYSTYKI!$C621,'BAZA DANYCH'!$G:$G,STATYSTYKI!$D621,'BAZA DANYCH'!$K:$K,STATYSTYKI!CH$550)</f>
        <v>0</v>
      </c>
      <c r="CI621" s="9">
        <f>SUMIFS('BAZA DANYCH'!$Q:$Q,'BAZA DANYCH'!$B:$B,STATYSTYKI!$B621,'BAZA DANYCH'!$C:$C,STATYSTYKI!$C621,'BAZA DANYCH'!$G:$G,STATYSTYKI!$D621,'BAZA DANYCH'!$K:$K,STATYSTYKI!CI$550)</f>
        <v>0</v>
      </c>
      <c r="CJ621" s="9">
        <f>SUMIFS('BAZA DANYCH'!$Q:$Q,'BAZA DANYCH'!$B:$B,STATYSTYKI!$B621,'BAZA DANYCH'!$C:$C,STATYSTYKI!$C621,'BAZA DANYCH'!$G:$G,STATYSTYKI!$D621,'BAZA DANYCH'!$K:$K,STATYSTYKI!CJ$550)</f>
        <v>0</v>
      </c>
      <c r="CK621" s="9">
        <f>SUMIFS('BAZA DANYCH'!$Q:$Q,'BAZA DANYCH'!$B:$B,STATYSTYKI!$B621,'BAZA DANYCH'!$C:$C,STATYSTYKI!$C621,'BAZA DANYCH'!$G:$G,STATYSTYKI!$D621,'BAZA DANYCH'!$K:$K,STATYSTYKI!CK$550)</f>
        <v>0</v>
      </c>
      <c r="CL621" s="9">
        <f>SUMIFS('BAZA DANYCH'!$Q:$Q,'BAZA DANYCH'!$B:$B,STATYSTYKI!$B621,'BAZA DANYCH'!$C:$C,STATYSTYKI!$C621,'BAZA DANYCH'!$G:$G,STATYSTYKI!$D621,'BAZA DANYCH'!$K:$K,STATYSTYKI!CL$550)</f>
        <v>0</v>
      </c>
      <c r="CM621" s="9">
        <f>SUMIFS('BAZA DANYCH'!$Q:$Q,'BAZA DANYCH'!$B:$B,STATYSTYKI!$B621,'BAZA DANYCH'!$C:$C,STATYSTYKI!$C621,'BAZA DANYCH'!$G:$G,STATYSTYKI!$D621,'BAZA DANYCH'!$K:$K,STATYSTYKI!CM$550)</f>
        <v>0</v>
      </c>
      <c r="CN621" s="9">
        <f>SUMIFS('BAZA DANYCH'!$Q:$Q,'BAZA DANYCH'!$B:$B,STATYSTYKI!$B621,'BAZA DANYCH'!$C:$C,STATYSTYKI!$C621,'BAZA DANYCH'!$G:$G,STATYSTYKI!$D621,'BAZA DANYCH'!$K:$K,STATYSTYKI!CN$550)</f>
        <v>0</v>
      </c>
      <c r="CO621" s="9">
        <f>SUMIFS('BAZA DANYCH'!$Q:$Q,'BAZA DANYCH'!$B:$B,STATYSTYKI!$B621,'BAZA DANYCH'!$C:$C,STATYSTYKI!$C621,'BAZA DANYCH'!$G:$G,STATYSTYKI!$D621,'BAZA DANYCH'!$K:$K,STATYSTYKI!CO$550)</f>
        <v>0</v>
      </c>
      <c r="CP621" s="9">
        <f>SUMIFS('BAZA DANYCH'!$Q:$Q,'BAZA DANYCH'!$B:$B,STATYSTYKI!$B621,'BAZA DANYCH'!$C:$C,STATYSTYKI!$C621,'BAZA DANYCH'!$G:$G,STATYSTYKI!$D621,'BAZA DANYCH'!$K:$K,STATYSTYKI!CP$550)</f>
        <v>0</v>
      </c>
      <c r="CQ621" s="9">
        <f>SUMIFS('BAZA DANYCH'!$Q:$Q,'BAZA DANYCH'!$B:$B,STATYSTYKI!$B621,'BAZA DANYCH'!$C:$C,STATYSTYKI!$C621,'BAZA DANYCH'!$G:$G,STATYSTYKI!$D621,'BAZA DANYCH'!$K:$K,STATYSTYKI!CQ$550)</f>
        <v>0</v>
      </c>
      <c r="CR621" s="9">
        <f>SUMIFS('BAZA DANYCH'!$Q:$Q,'BAZA DANYCH'!$B:$B,STATYSTYKI!$B621,'BAZA DANYCH'!$C:$C,STATYSTYKI!$C621,'BAZA DANYCH'!$G:$G,STATYSTYKI!$D621,'BAZA DANYCH'!$K:$K,STATYSTYKI!CR$550)</f>
        <v>0</v>
      </c>
      <c r="CS621" s="9">
        <f>SUMIFS('BAZA DANYCH'!$Q:$Q,'BAZA DANYCH'!$B:$B,STATYSTYKI!$B621,'BAZA DANYCH'!$C:$C,STATYSTYKI!$C621,'BAZA DANYCH'!$G:$G,STATYSTYKI!$D621,'BAZA DANYCH'!$K:$K,STATYSTYKI!CS$550)</f>
        <v>0</v>
      </c>
      <c r="CT621" s="9">
        <f>SUMIFS('BAZA DANYCH'!$Q:$Q,'BAZA DANYCH'!$B:$B,STATYSTYKI!$B621,'BAZA DANYCH'!$C:$C,STATYSTYKI!$C621,'BAZA DANYCH'!$G:$G,STATYSTYKI!$D621,'BAZA DANYCH'!$K:$K,STATYSTYKI!CT$550)</f>
        <v>0</v>
      </c>
      <c r="CU621" s="9">
        <f>SUMIFS('BAZA DANYCH'!$Q:$Q,'BAZA DANYCH'!$B:$B,STATYSTYKI!$B621,'BAZA DANYCH'!$C:$C,STATYSTYKI!$C621,'BAZA DANYCH'!$G:$G,STATYSTYKI!$D621,'BAZA DANYCH'!$K:$K,STATYSTYKI!CU$550)</f>
        <v>0</v>
      </c>
      <c r="CV621" s="9">
        <f>SUMIFS('BAZA DANYCH'!$Q:$Q,'BAZA DANYCH'!$B:$B,STATYSTYKI!$B621,'BAZA DANYCH'!$C:$C,STATYSTYKI!$C621,'BAZA DANYCH'!$G:$G,STATYSTYKI!$D621,'BAZA DANYCH'!$K:$K,STATYSTYKI!CV$550)</f>
        <v>0</v>
      </c>
      <c r="CW621" s="9">
        <f>SUMIFS('BAZA DANYCH'!$Q:$Q,'BAZA DANYCH'!$B:$B,STATYSTYKI!$B621,'BAZA DANYCH'!$C:$C,STATYSTYKI!$C621,'BAZA DANYCH'!$G:$G,STATYSTYKI!$D621,'BAZA DANYCH'!$K:$K,STATYSTYKI!CW$550)</f>
        <v>0</v>
      </c>
      <c r="CX621" s="9">
        <f>SUMIFS('BAZA DANYCH'!$Q:$Q,'BAZA DANYCH'!$B:$B,STATYSTYKI!$B621,'BAZA DANYCH'!$C:$C,STATYSTYKI!$C621,'BAZA DANYCH'!$G:$G,STATYSTYKI!$D621,'BAZA DANYCH'!$K:$K,STATYSTYKI!CX$550)</f>
        <v>0</v>
      </c>
    </row>
    <row r="622" spans="1:102" hidden="1">
      <c r="A622" s="8"/>
      <c r="B622" s="60" t="s">
        <v>127</v>
      </c>
      <c r="C622" s="61" t="s">
        <v>128</v>
      </c>
      <c r="D622" s="61" t="s">
        <v>130</v>
      </c>
      <c r="E622" s="82" t="s">
        <v>9</v>
      </c>
      <c r="F622" s="64">
        <f t="shared" si="275"/>
        <v>1</v>
      </c>
      <c r="G622" s="9">
        <f>SUMIFS('BAZA DANYCH'!$S:$S,'BAZA DANYCH'!$B:$B,STATYSTYKI!$B622,'BAZA DANYCH'!$C:$C,STATYSTYKI!$C622,'BAZA DANYCH'!$G:$G,STATYSTYKI!$D622,'BAZA DANYCH'!$K:$K,STATYSTYKI!G$550)</f>
        <v>0</v>
      </c>
      <c r="H622" s="9">
        <f>SUMIFS('BAZA DANYCH'!$S:$S,'BAZA DANYCH'!$B:$B,STATYSTYKI!$B622,'BAZA DANYCH'!$C:$C,STATYSTYKI!$C622,'BAZA DANYCH'!$G:$G,STATYSTYKI!$D622,'BAZA DANYCH'!$K:$K,STATYSTYKI!H$550)</f>
        <v>0</v>
      </c>
      <c r="I622" s="9">
        <f>SUMIFS('BAZA DANYCH'!$S:$S,'BAZA DANYCH'!$B:$B,STATYSTYKI!$B622,'BAZA DANYCH'!$C:$C,STATYSTYKI!$C622,'BAZA DANYCH'!$G:$G,STATYSTYKI!$D622,'BAZA DANYCH'!$K:$K,STATYSTYKI!I$550)</f>
        <v>0</v>
      </c>
      <c r="J622" s="9">
        <f>SUMIFS('BAZA DANYCH'!$S:$S,'BAZA DANYCH'!$B:$B,STATYSTYKI!$B622,'BAZA DANYCH'!$C:$C,STATYSTYKI!$C622,'BAZA DANYCH'!$G:$G,STATYSTYKI!$D622,'BAZA DANYCH'!$K:$K,STATYSTYKI!J$550)</f>
        <v>0</v>
      </c>
      <c r="K622" s="9">
        <f>SUMIFS('BAZA DANYCH'!$S:$S,'BAZA DANYCH'!$B:$B,STATYSTYKI!$B622,'BAZA DANYCH'!$C:$C,STATYSTYKI!$C622,'BAZA DANYCH'!$G:$G,STATYSTYKI!$D622,'BAZA DANYCH'!$K:$K,STATYSTYKI!K$550)</f>
        <v>0</v>
      </c>
      <c r="L622" s="9">
        <f>SUMIFS('BAZA DANYCH'!$S:$S,'BAZA DANYCH'!$B:$B,STATYSTYKI!$B622,'BAZA DANYCH'!$C:$C,STATYSTYKI!$C622,'BAZA DANYCH'!$G:$G,STATYSTYKI!$D622,'BAZA DANYCH'!$K:$K,STATYSTYKI!L$550)</f>
        <v>0</v>
      </c>
      <c r="M622" s="9">
        <f>SUMIFS('BAZA DANYCH'!$S:$S,'BAZA DANYCH'!$B:$B,STATYSTYKI!$B622,'BAZA DANYCH'!$C:$C,STATYSTYKI!$C622,'BAZA DANYCH'!$G:$G,STATYSTYKI!$D622,'BAZA DANYCH'!$K:$K,STATYSTYKI!M$550)</f>
        <v>0</v>
      </c>
      <c r="N622" s="9">
        <f>SUMIFS('BAZA DANYCH'!$S:$S,'BAZA DANYCH'!$B:$B,STATYSTYKI!$B622,'BAZA DANYCH'!$C:$C,STATYSTYKI!$C622,'BAZA DANYCH'!$G:$G,STATYSTYKI!$D622,'BAZA DANYCH'!$K:$K,STATYSTYKI!N$550)</f>
        <v>0</v>
      </c>
      <c r="O622" s="9">
        <f>SUMIFS('BAZA DANYCH'!$S:$S,'BAZA DANYCH'!$B:$B,STATYSTYKI!$B622,'BAZA DANYCH'!$C:$C,STATYSTYKI!$C622,'BAZA DANYCH'!$G:$G,STATYSTYKI!$D622,'BAZA DANYCH'!$K:$K,STATYSTYKI!O$550)</f>
        <v>0</v>
      </c>
      <c r="P622" s="9">
        <f>SUMIFS('BAZA DANYCH'!$S:$S,'BAZA DANYCH'!$B:$B,STATYSTYKI!$B622,'BAZA DANYCH'!$C:$C,STATYSTYKI!$C622,'BAZA DANYCH'!$G:$G,STATYSTYKI!$D622,'BAZA DANYCH'!$K:$K,STATYSTYKI!P$550)</f>
        <v>0</v>
      </c>
      <c r="Q622" s="9">
        <f>SUMIFS('BAZA DANYCH'!$S:$S,'BAZA DANYCH'!$B:$B,STATYSTYKI!$B622,'BAZA DANYCH'!$C:$C,STATYSTYKI!$C622,'BAZA DANYCH'!$G:$G,STATYSTYKI!$D622,'BAZA DANYCH'!$K:$K,STATYSTYKI!Q$550)</f>
        <v>0</v>
      </c>
      <c r="R622" s="9">
        <f>SUMIFS('BAZA DANYCH'!$S:$S,'BAZA DANYCH'!$B:$B,STATYSTYKI!$B622,'BAZA DANYCH'!$C:$C,STATYSTYKI!$C622,'BAZA DANYCH'!$G:$G,STATYSTYKI!$D622,'BAZA DANYCH'!$K:$K,STATYSTYKI!R$550)</f>
        <v>0</v>
      </c>
      <c r="S622" s="9">
        <f>SUMIFS('BAZA DANYCH'!$S:$S,'BAZA DANYCH'!$B:$B,STATYSTYKI!$B622,'BAZA DANYCH'!$C:$C,STATYSTYKI!$C622,'BAZA DANYCH'!$G:$G,STATYSTYKI!$D622,'BAZA DANYCH'!$K:$K,STATYSTYKI!S$550)</f>
        <v>0</v>
      </c>
      <c r="T622" s="9">
        <f>SUMIFS('BAZA DANYCH'!$S:$S,'BAZA DANYCH'!$B:$B,STATYSTYKI!$B622,'BAZA DANYCH'!$C:$C,STATYSTYKI!$C622,'BAZA DANYCH'!$G:$G,STATYSTYKI!$D622,'BAZA DANYCH'!$K:$K,STATYSTYKI!T$550)</f>
        <v>0</v>
      </c>
      <c r="U622" s="9">
        <f>SUMIFS('BAZA DANYCH'!$S:$S,'BAZA DANYCH'!$B:$B,STATYSTYKI!$B622,'BAZA DANYCH'!$C:$C,STATYSTYKI!$C622,'BAZA DANYCH'!$G:$G,STATYSTYKI!$D622,'BAZA DANYCH'!$K:$K,STATYSTYKI!U$550)</f>
        <v>0</v>
      </c>
      <c r="V622" s="9">
        <f>SUMIFS('BAZA DANYCH'!$S:$S,'BAZA DANYCH'!$B:$B,STATYSTYKI!$B622,'BAZA DANYCH'!$C:$C,STATYSTYKI!$C622,'BAZA DANYCH'!$G:$G,STATYSTYKI!$D622,'BAZA DANYCH'!$K:$K,STATYSTYKI!V$550)</f>
        <v>0</v>
      </c>
      <c r="W622" s="9">
        <f>SUMIFS('BAZA DANYCH'!$S:$S,'BAZA DANYCH'!$B:$B,STATYSTYKI!$B622,'BAZA DANYCH'!$C:$C,STATYSTYKI!$C622,'BAZA DANYCH'!$G:$G,STATYSTYKI!$D622,'BAZA DANYCH'!$K:$K,STATYSTYKI!W$550)</f>
        <v>0</v>
      </c>
      <c r="X622" s="9">
        <f>SUMIFS('BAZA DANYCH'!$S:$S,'BAZA DANYCH'!$B:$B,STATYSTYKI!$B622,'BAZA DANYCH'!$C:$C,STATYSTYKI!$C622,'BAZA DANYCH'!$G:$G,STATYSTYKI!$D622,'BAZA DANYCH'!$K:$K,STATYSTYKI!X$550)</f>
        <v>0</v>
      </c>
      <c r="Y622" s="9">
        <f>SUMIFS('BAZA DANYCH'!$S:$S,'BAZA DANYCH'!$B:$B,STATYSTYKI!$B622,'BAZA DANYCH'!$C:$C,STATYSTYKI!$C622,'BAZA DANYCH'!$G:$G,STATYSTYKI!$D622,'BAZA DANYCH'!$K:$K,STATYSTYKI!Y$550)</f>
        <v>0</v>
      </c>
      <c r="Z622" s="9">
        <f>SUMIFS('BAZA DANYCH'!$S:$S,'BAZA DANYCH'!$B:$B,STATYSTYKI!$B622,'BAZA DANYCH'!$C:$C,STATYSTYKI!$C622,'BAZA DANYCH'!$G:$G,STATYSTYKI!$D622,'BAZA DANYCH'!$K:$K,STATYSTYKI!Z$550)</f>
        <v>0</v>
      </c>
      <c r="AA622" s="9">
        <f>SUMIFS('BAZA DANYCH'!$S:$S,'BAZA DANYCH'!$B:$B,STATYSTYKI!$B622,'BAZA DANYCH'!$C:$C,STATYSTYKI!$C622,'BAZA DANYCH'!$G:$G,STATYSTYKI!$D622,'BAZA DANYCH'!$K:$K,STATYSTYKI!AA$550)</f>
        <v>0</v>
      </c>
      <c r="AB622" s="9">
        <f>SUMIFS('BAZA DANYCH'!$S:$S,'BAZA DANYCH'!$B:$B,STATYSTYKI!$B622,'BAZA DANYCH'!$C:$C,STATYSTYKI!$C622,'BAZA DANYCH'!$G:$G,STATYSTYKI!$D622,'BAZA DANYCH'!$K:$K,STATYSTYKI!AB$550)</f>
        <v>0</v>
      </c>
      <c r="AC622" s="9">
        <f>SUMIFS('BAZA DANYCH'!$S:$S,'BAZA DANYCH'!$B:$B,STATYSTYKI!$B622,'BAZA DANYCH'!$C:$C,STATYSTYKI!$C622,'BAZA DANYCH'!$G:$G,STATYSTYKI!$D622,'BAZA DANYCH'!$K:$K,STATYSTYKI!AC$550)</f>
        <v>0</v>
      </c>
      <c r="AD622" s="9">
        <f>SUMIFS('BAZA DANYCH'!$S:$S,'BAZA DANYCH'!$B:$B,STATYSTYKI!$B622,'BAZA DANYCH'!$C:$C,STATYSTYKI!$C622,'BAZA DANYCH'!$G:$G,STATYSTYKI!$D622,'BAZA DANYCH'!$K:$K,STATYSTYKI!AD$550)</f>
        <v>0</v>
      </c>
      <c r="AE622" s="9">
        <f>SUMIFS('BAZA DANYCH'!$S:$S,'BAZA DANYCH'!$B:$B,STATYSTYKI!$B622,'BAZA DANYCH'!$C:$C,STATYSTYKI!$C622,'BAZA DANYCH'!$G:$G,STATYSTYKI!$D622,'BAZA DANYCH'!$K:$K,STATYSTYKI!AE$550)</f>
        <v>0</v>
      </c>
      <c r="AF622" s="9">
        <f>SUMIFS('BAZA DANYCH'!$S:$S,'BAZA DANYCH'!$B:$B,STATYSTYKI!$B622,'BAZA DANYCH'!$C:$C,STATYSTYKI!$C622,'BAZA DANYCH'!$G:$G,STATYSTYKI!$D622,'BAZA DANYCH'!$K:$K,STATYSTYKI!AF$550)</f>
        <v>0</v>
      </c>
      <c r="AG622" s="9">
        <f>SUMIFS('BAZA DANYCH'!$S:$S,'BAZA DANYCH'!$B:$B,STATYSTYKI!$B622,'BAZA DANYCH'!$C:$C,STATYSTYKI!$C622,'BAZA DANYCH'!$G:$G,STATYSTYKI!$D622,'BAZA DANYCH'!$K:$K,STATYSTYKI!AG$550)</f>
        <v>0</v>
      </c>
      <c r="AH622" s="9">
        <f>SUMIFS('BAZA DANYCH'!$S:$S,'BAZA DANYCH'!$B:$B,STATYSTYKI!$B622,'BAZA DANYCH'!$C:$C,STATYSTYKI!$C622,'BAZA DANYCH'!$G:$G,STATYSTYKI!$D622,'BAZA DANYCH'!$K:$K,STATYSTYKI!AH$550)</f>
        <v>0</v>
      </c>
      <c r="AI622" s="9">
        <f>SUMIFS('BAZA DANYCH'!$S:$S,'BAZA DANYCH'!$B:$B,STATYSTYKI!$B622,'BAZA DANYCH'!$C:$C,STATYSTYKI!$C622,'BAZA DANYCH'!$G:$G,STATYSTYKI!$D622,'BAZA DANYCH'!$K:$K,STATYSTYKI!AI$550)</f>
        <v>0</v>
      </c>
      <c r="AJ622" s="9">
        <f>SUMIFS('BAZA DANYCH'!$S:$S,'BAZA DANYCH'!$B:$B,STATYSTYKI!$B622,'BAZA DANYCH'!$C:$C,STATYSTYKI!$C622,'BAZA DANYCH'!$G:$G,STATYSTYKI!$D622,'BAZA DANYCH'!$K:$K,STATYSTYKI!AJ$550)</f>
        <v>0</v>
      </c>
      <c r="AK622" s="9">
        <f>SUMIFS('BAZA DANYCH'!$S:$S,'BAZA DANYCH'!$B:$B,STATYSTYKI!$B622,'BAZA DANYCH'!$C:$C,STATYSTYKI!$C622,'BAZA DANYCH'!$G:$G,STATYSTYKI!$D622,'BAZA DANYCH'!$K:$K,STATYSTYKI!AK$550)</f>
        <v>0</v>
      </c>
      <c r="AL622" s="9">
        <f>SUMIFS('BAZA DANYCH'!$S:$S,'BAZA DANYCH'!$B:$B,STATYSTYKI!$B622,'BAZA DANYCH'!$C:$C,STATYSTYKI!$C622,'BAZA DANYCH'!$G:$G,STATYSTYKI!$D622,'BAZA DANYCH'!$K:$K,STATYSTYKI!AL$550)</f>
        <v>0</v>
      </c>
      <c r="AM622" s="9">
        <f>SUMIFS('BAZA DANYCH'!$S:$S,'BAZA DANYCH'!$B:$B,STATYSTYKI!$B622,'BAZA DANYCH'!$C:$C,STATYSTYKI!$C622,'BAZA DANYCH'!$G:$G,STATYSTYKI!$D622,'BAZA DANYCH'!$K:$K,STATYSTYKI!AM$550)</f>
        <v>0</v>
      </c>
      <c r="AN622" s="9">
        <f>SUMIFS('BAZA DANYCH'!$S:$S,'BAZA DANYCH'!$B:$B,STATYSTYKI!$B622,'BAZA DANYCH'!$C:$C,STATYSTYKI!$C622,'BAZA DANYCH'!$G:$G,STATYSTYKI!$D622,'BAZA DANYCH'!$K:$K,STATYSTYKI!AN$550)</f>
        <v>0</v>
      </c>
      <c r="AO622" s="9">
        <f>SUMIFS('BAZA DANYCH'!$S:$S,'BAZA DANYCH'!$B:$B,STATYSTYKI!$B622,'BAZA DANYCH'!$C:$C,STATYSTYKI!$C622,'BAZA DANYCH'!$G:$G,STATYSTYKI!$D622,'BAZA DANYCH'!$K:$K,STATYSTYKI!AO$550)</f>
        <v>0</v>
      </c>
      <c r="AP622" s="9">
        <f>SUMIFS('BAZA DANYCH'!$S:$S,'BAZA DANYCH'!$B:$B,STATYSTYKI!$B622,'BAZA DANYCH'!$C:$C,STATYSTYKI!$C622,'BAZA DANYCH'!$G:$G,STATYSTYKI!$D622,'BAZA DANYCH'!$K:$K,STATYSTYKI!AP$550)</f>
        <v>0</v>
      </c>
      <c r="AQ622" s="9">
        <f>SUMIFS('BAZA DANYCH'!$S:$S,'BAZA DANYCH'!$B:$B,STATYSTYKI!$B622,'BAZA DANYCH'!$C:$C,STATYSTYKI!$C622,'BAZA DANYCH'!$G:$G,STATYSTYKI!$D622,'BAZA DANYCH'!$K:$K,STATYSTYKI!AQ$550)</f>
        <v>0</v>
      </c>
      <c r="AR622" s="9">
        <f>SUMIFS('BAZA DANYCH'!$S:$S,'BAZA DANYCH'!$B:$B,STATYSTYKI!$B622,'BAZA DANYCH'!$C:$C,STATYSTYKI!$C622,'BAZA DANYCH'!$G:$G,STATYSTYKI!$D622,'BAZA DANYCH'!$K:$K,STATYSTYKI!AR$550)</f>
        <v>0</v>
      </c>
      <c r="AS622" s="9">
        <f>SUMIFS('BAZA DANYCH'!$S:$S,'BAZA DANYCH'!$B:$B,STATYSTYKI!$B622,'BAZA DANYCH'!$C:$C,STATYSTYKI!$C622,'BAZA DANYCH'!$G:$G,STATYSTYKI!$D622,'BAZA DANYCH'!$K:$K,STATYSTYKI!AS$550)</f>
        <v>0</v>
      </c>
      <c r="AT622" s="9">
        <f>SUMIFS('BAZA DANYCH'!$S:$S,'BAZA DANYCH'!$B:$B,STATYSTYKI!$B622,'BAZA DANYCH'!$C:$C,STATYSTYKI!$C622,'BAZA DANYCH'!$G:$G,STATYSTYKI!$D622,'BAZA DANYCH'!$K:$K,STATYSTYKI!AT$550)</f>
        <v>0</v>
      </c>
      <c r="AU622" s="9">
        <f>SUMIFS('BAZA DANYCH'!$S:$S,'BAZA DANYCH'!$B:$B,STATYSTYKI!$B622,'BAZA DANYCH'!$C:$C,STATYSTYKI!$C622,'BAZA DANYCH'!$G:$G,STATYSTYKI!$D622,'BAZA DANYCH'!$K:$K,STATYSTYKI!AU$550)</f>
        <v>0</v>
      </c>
      <c r="AV622" s="9">
        <f>SUMIFS('BAZA DANYCH'!$S:$S,'BAZA DANYCH'!$B:$B,STATYSTYKI!$B622,'BAZA DANYCH'!$C:$C,STATYSTYKI!$C622,'BAZA DANYCH'!$G:$G,STATYSTYKI!$D622,'BAZA DANYCH'!$K:$K,STATYSTYKI!AV$550)</f>
        <v>0</v>
      </c>
      <c r="AW622" s="9">
        <f>SUMIFS('BAZA DANYCH'!$S:$S,'BAZA DANYCH'!$B:$B,STATYSTYKI!$B622,'BAZA DANYCH'!$C:$C,STATYSTYKI!$C622,'BAZA DANYCH'!$G:$G,STATYSTYKI!$D622,'BAZA DANYCH'!$K:$K,STATYSTYKI!AW$550)</f>
        <v>0</v>
      </c>
      <c r="AX622" s="9">
        <f>SUMIFS('BAZA DANYCH'!$S:$S,'BAZA DANYCH'!$B:$B,STATYSTYKI!$B622,'BAZA DANYCH'!$C:$C,STATYSTYKI!$C622,'BAZA DANYCH'!$G:$G,STATYSTYKI!$D622,'BAZA DANYCH'!$K:$K,STATYSTYKI!AX$550)</f>
        <v>1</v>
      </c>
      <c r="AY622" s="9">
        <f>SUMIFS('BAZA DANYCH'!$S:$S,'BAZA DANYCH'!$B:$B,STATYSTYKI!$B622,'BAZA DANYCH'!$C:$C,STATYSTYKI!$C622,'BAZA DANYCH'!$G:$G,STATYSTYKI!$D622,'BAZA DANYCH'!$K:$K,STATYSTYKI!AY$550)</f>
        <v>0</v>
      </c>
      <c r="AZ622" s="9">
        <f>SUMIFS('BAZA DANYCH'!$S:$S,'BAZA DANYCH'!$B:$B,STATYSTYKI!$B622,'BAZA DANYCH'!$C:$C,STATYSTYKI!$C622,'BAZA DANYCH'!$G:$G,STATYSTYKI!$D622,'BAZA DANYCH'!$K:$K,STATYSTYKI!AZ$550)</f>
        <v>0</v>
      </c>
      <c r="BA622" s="9">
        <f>SUMIFS('BAZA DANYCH'!$S:$S,'BAZA DANYCH'!$B:$B,STATYSTYKI!$B622,'BAZA DANYCH'!$C:$C,STATYSTYKI!$C622,'BAZA DANYCH'!$G:$G,STATYSTYKI!$D622,'BAZA DANYCH'!$K:$K,STATYSTYKI!BA$550)</f>
        <v>0</v>
      </c>
      <c r="BB622" s="9">
        <f>SUMIFS('BAZA DANYCH'!$S:$S,'BAZA DANYCH'!$B:$B,STATYSTYKI!$B622,'BAZA DANYCH'!$C:$C,STATYSTYKI!$C622,'BAZA DANYCH'!$G:$G,STATYSTYKI!$D622,'BAZA DANYCH'!$K:$K,STATYSTYKI!BB$550)</f>
        <v>0</v>
      </c>
      <c r="BC622" s="9">
        <f>SUMIFS('BAZA DANYCH'!$S:$S,'BAZA DANYCH'!$B:$B,STATYSTYKI!$B622,'BAZA DANYCH'!$C:$C,STATYSTYKI!$C622,'BAZA DANYCH'!$G:$G,STATYSTYKI!$D622,'BAZA DANYCH'!$K:$K,STATYSTYKI!BC$550)</f>
        <v>0</v>
      </c>
      <c r="BD622" s="9">
        <f>SUMIFS('BAZA DANYCH'!$S:$S,'BAZA DANYCH'!$B:$B,STATYSTYKI!$B622,'BAZA DANYCH'!$C:$C,STATYSTYKI!$C622,'BAZA DANYCH'!$G:$G,STATYSTYKI!$D622,'BAZA DANYCH'!$K:$K,STATYSTYKI!BD$550)</f>
        <v>0</v>
      </c>
      <c r="BE622" s="9">
        <f>SUMIFS('BAZA DANYCH'!$S:$S,'BAZA DANYCH'!$B:$B,STATYSTYKI!$B622,'BAZA DANYCH'!$C:$C,STATYSTYKI!$C622,'BAZA DANYCH'!$G:$G,STATYSTYKI!$D622,'BAZA DANYCH'!$K:$K,STATYSTYKI!BE$550)</f>
        <v>0</v>
      </c>
      <c r="BF622" s="9">
        <f>SUMIFS('BAZA DANYCH'!$S:$S,'BAZA DANYCH'!$B:$B,STATYSTYKI!$B622,'BAZA DANYCH'!$C:$C,STATYSTYKI!$C622,'BAZA DANYCH'!$G:$G,STATYSTYKI!$D622,'BAZA DANYCH'!$K:$K,STATYSTYKI!BF$550)</f>
        <v>0</v>
      </c>
      <c r="BG622" s="9">
        <f>SUMIFS('BAZA DANYCH'!$S:$S,'BAZA DANYCH'!$B:$B,STATYSTYKI!$B622,'BAZA DANYCH'!$C:$C,STATYSTYKI!$C622,'BAZA DANYCH'!$G:$G,STATYSTYKI!$D622,'BAZA DANYCH'!$K:$K,STATYSTYKI!BG$550)</f>
        <v>0</v>
      </c>
      <c r="BH622" s="9">
        <f>SUMIFS('BAZA DANYCH'!$S:$S,'BAZA DANYCH'!$B:$B,STATYSTYKI!$B622,'BAZA DANYCH'!$C:$C,STATYSTYKI!$C622,'BAZA DANYCH'!$G:$G,STATYSTYKI!$D622,'BAZA DANYCH'!$K:$K,STATYSTYKI!BH$550)</f>
        <v>0</v>
      </c>
      <c r="BI622" s="9">
        <f>SUMIFS('BAZA DANYCH'!$S:$S,'BAZA DANYCH'!$B:$B,STATYSTYKI!$B622,'BAZA DANYCH'!$C:$C,STATYSTYKI!$C622,'BAZA DANYCH'!$G:$G,STATYSTYKI!$D622,'BAZA DANYCH'!$K:$K,STATYSTYKI!BI$550)</f>
        <v>0</v>
      </c>
      <c r="BJ622" s="9">
        <f>SUMIFS('BAZA DANYCH'!$S:$S,'BAZA DANYCH'!$B:$B,STATYSTYKI!$B622,'BAZA DANYCH'!$C:$C,STATYSTYKI!$C622,'BAZA DANYCH'!$G:$G,STATYSTYKI!$D622,'BAZA DANYCH'!$K:$K,STATYSTYKI!BJ$550)</f>
        <v>0</v>
      </c>
      <c r="BK622" s="9">
        <f>SUMIFS('BAZA DANYCH'!$S:$S,'BAZA DANYCH'!$B:$B,STATYSTYKI!$B622,'BAZA DANYCH'!$C:$C,STATYSTYKI!$C622,'BAZA DANYCH'!$G:$G,STATYSTYKI!$D622,'BAZA DANYCH'!$K:$K,STATYSTYKI!BK$550)</f>
        <v>0</v>
      </c>
      <c r="BL622" s="9">
        <f>SUMIFS('BAZA DANYCH'!$S:$S,'BAZA DANYCH'!$B:$B,STATYSTYKI!$B622,'BAZA DANYCH'!$C:$C,STATYSTYKI!$C622,'BAZA DANYCH'!$G:$G,STATYSTYKI!$D622,'BAZA DANYCH'!$K:$K,STATYSTYKI!BL$550)</f>
        <v>0</v>
      </c>
      <c r="BM622" s="9">
        <f>SUMIFS('BAZA DANYCH'!$S:$S,'BAZA DANYCH'!$B:$B,STATYSTYKI!$B622,'BAZA DANYCH'!$C:$C,STATYSTYKI!$C622,'BAZA DANYCH'!$G:$G,STATYSTYKI!$D622,'BAZA DANYCH'!$K:$K,STATYSTYKI!BM$550)</f>
        <v>0</v>
      </c>
      <c r="BN622" s="9">
        <f>SUMIFS('BAZA DANYCH'!$S:$S,'BAZA DANYCH'!$B:$B,STATYSTYKI!$B622,'BAZA DANYCH'!$C:$C,STATYSTYKI!$C622,'BAZA DANYCH'!$G:$G,STATYSTYKI!$D622,'BAZA DANYCH'!$K:$K,STATYSTYKI!BN$550)</f>
        <v>0</v>
      </c>
      <c r="BO622" s="9">
        <f>SUMIFS('BAZA DANYCH'!$S:$S,'BAZA DANYCH'!$B:$B,STATYSTYKI!$B622,'BAZA DANYCH'!$C:$C,STATYSTYKI!$C622,'BAZA DANYCH'!$G:$G,STATYSTYKI!$D622,'BAZA DANYCH'!$K:$K,STATYSTYKI!BO$550)</f>
        <v>0</v>
      </c>
      <c r="BP622" s="9">
        <f>SUMIFS('BAZA DANYCH'!$S:$S,'BAZA DANYCH'!$B:$B,STATYSTYKI!$B622,'BAZA DANYCH'!$C:$C,STATYSTYKI!$C622,'BAZA DANYCH'!$G:$G,STATYSTYKI!$D622,'BAZA DANYCH'!$K:$K,STATYSTYKI!BP$550)</f>
        <v>0</v>
      </c>
      <c r="BQ622" s="9">
        <f>SUMIFS('BAZA DANYCH'!$S:$S,'BAZA DANYCH'!$B:$B,STATYSTYKI!$B622,'BAZA DANYCH'!$C:$C,STATYSTYKI!$C622,'BAZA DANYCH'!$G:$G,STATYSTYKI!$D622,'BAZA DANYCH'!$K:$K,STATYSTYKI!BQ$550)</f>
        <v>0</v>
      </c>
      <c r="BR622" s="9">
        <f>SUMIFS('BAZA DANYCH'!$S:$S,'BAZA DANYCH'!$B:$B,STATYSTYKI!$B622,'BAZA DANYCH'!$C:$C,STATYSTYKI!$C622,'BAZA DANYCH'!$G:$G,STATYSTYKI!$D622,'BAZA DANYCH'!$K:$K,STATYSTYKI!BR$550)</f>
        <v>0</v>
      </c>
      <c r="BS622" s="9">
        <f>SUMIFS('BAZA DANYCH'!$S:$S,'BAZA DANYCH'!$B:$B,STATYSTYKI!$B622,'BAZA DANYCH'!$C:$C,STATYSTYKI!$C622,'BAZA DANYCH'!$G:$G,STATYSTYKI!$D622,'BAZA DANYCH'!$K:$K,STATYSTYKI!BS$550)</f>
        <v>0</v>
      </c>
      <c r="BT622" s="9">
        <f>SUMIFS('BAZA DANYCH'!$S:$S,'BAZA DANYCH'!$B:$B,STATYSTYKI!$B622,'BAZA DANYCH'!$C:$C,STATYSTYKI!$C622,'BAZA DANYCH'!$G:$G,STATYSTYKI!$D622,'BAZA DANYCH'!$K:$K,STATYSTYKI!BT$550)</f>
        <v>0</v>
      </c>
      <c r="BU622" s="9">
        <f>SUMIFS('BAZA DANYCH'!$S:$S,'BAZA DANYCH'!$B:$B,STATYSTYKI!$B622,'BAZA DANYCH'!$C:$C,STATYSTYKI!$C622,'BAZA DANYCH'!$G:$G,STATYSTYKI!$D622,'BAZA DANYCH'!$K:$K,STATYSTYKI!BU$550)</f>
        <v>0</v>
      </c>
      <c r="BV622" s="9">
        <f>SUMIFS('BAZA DANYCH'!$S:$S,'BAZA DANYCH'!$B:$B,STATYSTYKI!$B622,'BAZA DANYCH'!$C:$C,STATYSTYKI!$C622,'BAZA DANYCH'!$G:$G,STATYSTYKI!$D622,'BAZA DANYCH'!$K:$K,STATYSTYKI!BV$550)</f>
        <v>0</v>
      </c>
      <c r="BW622" s="9">
        <f>SUMIFS('BAZA DANYCH'!$S:$S,'BAZA DANYCH'!$B:$B,STATYSTYKI!$B622,'BAZA DANYCH'!$C:$C,STATYSTYKI!$C622,'BAZA DANYCH'!$G:$G,STATYSTYKI!$D622,'BAZA DANYCH'!$K:$K,STATYSTYKI!BW$550)</f>
        <v>0</v>
      </c>
      <c r="BX622" s="9">
        <f>SUMIFS('BAZA DANYCH'!$S:$S,'BAZA DANYCH'!$B:$B,STATYSTYKI!$B622,'BAZA DANYCH'!$C:$C,STATYSTYKI!$C622,'BAZA DANYCH'!$G:$G,STATYSTYKI!$D622,'BAZA DANYCH'!$K:$K,STATYSTYKI!BX$550)</f>
        <v>0</v>
      </c>
      <c r="BY622" s="9">
        <f>SUMIFS('BAZA DANYCH'!$S:$S,'BAZA DANYCH'!$B:$B,STATYSTYKI!$B622,'BAZA DANYCH'!$C:$C,STATYSTYKI!$C622,'BAZA DANYCH'!$G:$G,STATYSTYKI!$D622,'BAZA DANYCH'!$K:$K,STATYSTYKI!BY$550)</f>
        <v>0</v>
      </c>
      <c r="BZ622" s="9">
        <f>SUMIFS('BAZA DANYCH'!$S:$S,'BAZA DANYCH'!$B:$B,STATYSTYKI!$B622,'BAZA DANYCH'!$C:$C,STATYSTYKI!$C622,'BAZA DANYCH'!$G:$G,STATYSTYKI!$D622,'BAZA DANYCH'!$K:$K,STATYSTYKI!BZ$550)</f>
        <v>0</v>
      </c>
      <c r="CA622" s="9">
        <f>SUMIFS('BAZA DANYCH'!$S:$S,'BAZA DANYCH'!$B:$B,STATYSTYKI!$B622,'BAZA DANYCH'!$C:$C,STATYSTYKI!$C622,'BAZA DANYCH'!$G:$G,STATYSTYKI!$D622,'BAZA DANYCH'!$K:$K,STATYSTYKI!CA$550)</f>
        <v>0</v>
      </c>
      <c r="CB622" s="9">
        <f>SUMIFS('BAZA DANYCH'!$S:$S,'BAZA DANYCH'!$B:$B,STATYSTYKI!$B622,'BAZA DANYCH'!$C:$C,STATYSTYKI!$C622,'BAZA DANYCH'!$G:$G,STATYSTYKI!$D622,'BAZA DANYCH'!$K:$K,STATYSTYKI!CB$550)</f>
        <v>0</v>
      </c>
      <c r="CC622" s="9">
        <f>SUMIFS('BAZA DANYCH'!$S:$S,'BAZA DANYCH'!$B:$B,STATYSTYKI!$B622,'BAZA DANYCH'!$C:$C,STATYSTYKI!$C622,'BAZA DANYCH'!$G:$G,STATYSTYKI!$D622,'BAZA DANYCH'!$K:$K,STATYSTYKI!CC$550)</f>
        <v>0</v>
      </c>
      <c r="CD622" s="9">
        <f>SUMIFS('BAZA DANYCH'!$S:$S,'BAZA DANYCH'!$B:$B,STATYSTYKI!$B622,'BAZA DANYCH'!$C:$C,STATYSTYKI!$C622,'BAZA DANYCH'!$G:$G,STATYSTYKI!$D622,'BAZA DANYCH'!$K:$K,STATYSTYKI!CD$550)</f>
        <v>0</v>
      </c>
      <c r="CE622" s="9">
        <f>SUMIFS('BAZA DANYCH'!$S:$S,'BAZA DANYCH'!$B:$B,STATYSTYKI!$B622,'BAZA DANYCH'!$C:$C,STATYSTYKI!$C622,'BAZA DANYCH'!$G:$G,STATYSTYKI!$D622,'BAZA DANYCH'!$K:$K,STATYSTYKI!CE$550)</f>
        <v>0</v>
      </c>
      <c r="CF622" s="9">
        <f>SUMIFS('BAZA DANYCH'!$S:$S,'BAZA DANYCH'!$B:$B,STATYSTYKI!$B622,'BAZA DANYCH'!$C:$C,STATYSTYKI!$C622,'BAZA DANYCH'!$G:$G,STATYSTYKI!$D622,'BAZA DANYCH'!$K:$K,STATYSTYKI!CF$550)</f>
        <v>0</v>
      </c>
      <c r="CG622" s="9">
        <f>SUMIFS('BAZA DANYCH'!$S:$S,'BAZA DANYCH'!$B:$B,STATYSTYKI!$B622,'BAZA DANYCH'!$C:$C,STATYSTYKI!$C622,'BAZA DANYCH'!$G:$G,STATYSTYKI!$D622,'BAZA DANYCH'!$K:$K,STATYSTYKI!CG$550)</f>
        <v>0</v>
      </c>
      <c r="CH622" s="9">
        <f>SUMIFS('BAZA DANYCH'!$S:$S,'BAZA DANYCH'!$B:$B,STATYSTYKI!$B622,'BAZA DANYCH'!$C:$C,STATYSTYKI!$C622,'BAZA DANYCH'!$G:$G,STATYSTYKI!$D622,'BAZA DANYCH'!$K:$K,STATYSTYKI!CH$550)</f>
        <v>0</v>
      </c>
      <c r="CI622" s="9">
        <f>SUMIFS('BAZA DANYCH'!$S:$S,'BAZA DANYCH'!$B:$B,STATYSTYKI!$B622,'BAZA DANYCH'!$C:$C,STATYSTYKI!$C622,'BAZA DANYCH'!$G:$G,STATYSTYKI!$D622,'BAZA DANYCH'!$K:$K,STATYSTYKI!CI$550)</f>
        <v>0</v>
      </c>
      <c r="CJ622" s="9">
        <f>SUMIFS('BAZA DANYCH'!$S:$S,'BAZA DANYCH'!$B:$B,STATYSTYKI!$B622,'BAZA DANYCH'!$C:$C,STATYSTYKI!$C622,'BAZA DANYCH'!$G:$G,STATYSTYKI!$D622,'BAZA DANYCH'!$K:$K,STATYSTYKI!CJ$550)</f>
        <v>0</v>
      </c>
      <c r="CK622" s="9">
        <f>SUMIFS('BAZA DANYCH'!$S:$S,'BAZA DANYCH'!$B:$B,STATYSTYKI!$B622,'BAZA DANYCH'!$C:$C,STATYSTYKI!$C622,'BAZA DANYCH'!$G:$G,STATYSTYKI!$D622,'BAZA DANYCH'!$K:$K,STATYSTYKI!CK$550)</f>
        <v>0</v>
      </c>
      <c r="CL622" s="9">
        <f>SUMIFS('BAZA DANYCH'!$S:$S,'BAZA DANYCH'!$B:$B,STATYSTYKI!$B622,'BAZA DANYCH'!$C:$C,STATYSTYKI!$C622,'BAZA DANYCH'!$G:$G,STATYSTYKI!$D622,'BAZA DANYCH'!$K:$K,STATYSTYKI!CL$550)</f>
        <v>0</v>
      </c>
      <c r="CM622" s="9">
        <f>SUMIFS('BAZA DANYCH'!$S:$S,'BAZA DANYCH'!$B:$B,STATYSTYKI!$B622,'BAZA DANYCH'!$C:$C,STATYSTYKI!$C622,'BAZA DANYCH'!$G:$G,STATYSTYKI!$D622,'BAZA DANYCH'!$K:$K,STATYSTYKI!CM$550)</f>
        <v>0</v>
      </c>
      <c r="CN622" s="9">
        <f>SUMIFS('BAZA DANYCH'!$S:$S,'BAZA DANYCH'!$B:$B,STATYSTYKI!$B622,'BAZA DANYCH'!$C:$C,STATYSTYKI!$C622,'BAZA DANYCH'!$G:$G,STATYSTYKI!$D622,'BAZA DANYCH'!$K:$K,STATYSTYKI!CN$550)</f>
        <v>0</v>
      </c>
      <c r="CO622" s="9">
        <f>SUMIFS('BAZA DANYCH'!$S:$S,'BAZA DANYCH'!$B:$B,STATYSTYKI!$B622,'BAZA DANYCH'!$C:$C,STATYSTYKI!$C622,'BAZA DANYCH'!$G:$G,STATYSTYKI!$D622,'BAZA DANYCH'!$K:$K,STATYSTYKI!CO$550)</f>
        <v>0</v>
      </c>
      <c r="CP622" s="9">
        <f>SUMIFS('BAZA DANYCH'!$S:$S,'BAZA DANYCH'!$B:$B,STATYSTYKI!$B622,'BAZA DANYCH'!$C:$C,STATYSTYKI!$C622,'BAZA DANYCH'!$G:$G,STATYSTYKI!$D622,'BAZA DANYCH'!$K:$K,STATYSTYKI!CP$550)</f>
        <v>0</v>
      </c>
      <c r="CQ622" s="9">
        <f>SUMIFS('BAZA DANYCH'!$S:$S,'BAZA DANYCH'!$B:$B,STATYSTYKI!$B622,'BAZA DANYCH'!$C:$C,STATYSTYKI!$C622,'BAZA DANYCH'!$G:$G,STATYSTYKI!$D622,'BAZA DANYCH'!$K:$K,STATYSTYKI!CQ$550)</f>
        <v>0</v>
      </c>
      <c r="CR622" s="9">
        <f>SUMIFS('BAZA DANYCH'!$S:$S,'BAZA DANYCH'!$B:$B,STATYSTYKI!$B622,'BAZA DANYCH'!$C:$C,STATYSTYKI!$C622,'BAZA DANYCH'!$G:$G,STATYSTYKI!$D622,'BAZA DANYCH'!$K:$K,STATYSTYKI!CR$550)</f>
        <v>0</v>
      </c>
      <c r="CS622" s="9">
        <f>SUMIFS('BAZA DANYCH'!$S:$S,'BAZA DANYCH'!$B:$B,STATYSTYKI!$B622,'BAZA DANYCH'!$C:$C,STATYSTYKI!$C622,'BAZA DANYCH'!$G:$G,STATYSTYKI!$D622,'BAZA DANYCH'!$K:$K,STATYSTYKI!CS$550)</f>
        <v>0</v>
      </c>
      <c r="CT622" s="9">
        <f>SUMIFS('BAZA DANYCH'!$S:$S,'BAZA DANYCH'!$B:$B,STATYSTYKI!$B622,'BAZA DANYCH'!$C:$C,STATYSTYKI!$C622,'BAZA DANYCH'!$G:$G,STATYSTYKI!$D622,'BAZA DANYCH'!$K:$K,STATYSTYKI!CT$550)</f>
        <v>0</v>
      </c>
      <c r="CU622" s="9">
        <f>SUMIFS('BAZA DANYCH'!$S:$S,'BAZA DANYCH'!$B:$B,STATYSTYKI!$B622,'BAZA DANYCH'!$C:$C,STATYSTYKI!$C622,'BAZA DANYCH'!$G:$G,STATYSTYKI!$D622,'BAZA DANYCH'!$K:$K,STATYSTYKI!CU$550)</f>
        <v>0</v>
      </c>
      <c r="CV622" s="9">
        <f>SUMIFS('BAZA DANYCH'!$S:$S,'BAZA DANYCH'!$B:$B,STATYSTYKI!$B622,'BAZA DANYCH'!$C:$C,STATYSTYKI!$C622,'BAZA DANYCH'!$G:$G,STATYSTYKI!$D622,'BAZA DANYCH'!$K:$K,STATYSTYKI!CV$550)</f>
        <v>0</v>
      </c>
      <c r="CW622" s="9">
        <f>SUMIFS('BAZA DANYCH'!$S:$S,'BAZA DANYCH'!$B:$B,STATYSTYKI!$B622,'BAZA DANYCH'!$C:$C,STATYSTYKI!$C622,'BAZA DANYCH'!$G:$G,STATYSTYKI!$D622,'BAZA DANYCH'!$K:$K,STATYSTYKI!CW$550)</f>
        <v>0</v>
      </c>
      <c r="CX622" s="9">
        <f>SUMIFS('BAZA DANYCH'!$S:$S,'BAZA DANYCH'!$B:$B,STATYSTYKI!$B622,'BAZA DANYCH'!$C:$C,STATYSTYKI!$C622,'BAZA DANYCH'!$G:$G,STATYSTYKI!$D622,'BAZA DANYCH'!$K:$K,STATYSTYKI!CX$550)</f>
        <v>0</v>
      </c>
    </row>
    <row r="623" spans="1:102" hidden="1">
      <c r="A623" s="8"/>
      <c r="B623" s="60" t="s">
        <v>131</v>
      </c>
      <c r="C623" s="61" t="s">
        <v>132</v>
      </c>
      <c r="D623" s="61" t="s">
        <v>129</v>
      </c>
      <c r="E623" s="82" t="s">
        <v>4</v>
      </c>
      <c r="F623" s="64">
        <f t="shared" si="275"/>
        <v>13250</v>
      </c>
      <c r="G623" s="9">
        <f>SUMIFS('BAZA DANYCH'!$N:$N,'BAZA DANYCH'!$B:$B,STATYSTYKI!$B623,'BAZA DANYCH'!$C:$C,STATYSTYKI!$C623,'BAZA DANYCH'!$G:$G,STATYSTYKI!$D623,'BAZA DANYCH'!$K:$K,STATYSTYKI!G$550)</f>
        <v>22</v>
      </c>
      <c r="H623" s="9">
        <f>SUMIFS('BAZA DANYCH'!$N:$N,'BAZA DANYCH'!$B:$B,STATYSTYKI!$B623,'BAZA DANYCH'!$C:$C,STATYSTYKI!$C623,'BAZA DANYCH'!$G:$G,STATYSTYKI!$D623,'BAZA DANYCH'!$K:$K,STATYSTYKI!H$550)</f>
        <v>20</v>
      </c>
      <c r="I623" s="9">
        <f>SUMIFS('BAZA DANYCH'!$N:$N,'BAZA DANYCH'!$B:$B,STATYSTYKI!$B623,'BAZA DANYCH'!$C:$C,STATYSTYKI!$C623,'BAZA DANYCH'!$G:$G,STATYSTYKI!$D623,'BAZA DANYCH'!$K:$K,STATYSTYKI!I$550)</f>
        <v>12</v>
      </c>
      <c r="J623" s="9">
        <f>SUMIFS('BAZA DANYCH'!$N:$N,'BAZA DANYCH'!$B:$B,STATYSTYKI!$B623,'BAZA DANYCH'!$C:$C,STATYSTYKI!$C623,'BAZA DANYCH'!$G:$G,STATYSTYKI!$D623,'BAZA DANYCH'!$K:$K,STATYSTYKI!J$550)</f>
        <v>9</v>
      </c>
      <c r="K623" s="9">
        <f>SUMIFS('BAZA DANYCH'!$N:$N,'BAZA DANYCH'!$B:$B,STATYSTYKI!$B623,'BAZA DANYCH'!$C:$C,STATYSTYKI!$C623,'BAZA DANYCH'!$G:$G,STATYSTYKI!$D623,'BAZA DANYCH'!$K:$K,STATYSTYKI!K$550)</f>
        <v>10</v>
      </c>
      <c r="L623" s="9">
        <f>SUMIFS('BAZA DANYCH'!$N:$N,'BAZA DANYCH'!$B:$B,STATYSTYKI!$B623,'BAZA DANYCH'!$C:$C,STATYSTYKI!$C623,'BAZA DANYCH'!$G:$G,STATYSTYKI!$D623,'BAZA DANYCH'!$K:$K,STATYSTYKI!L$550)</f>
        <v>7</v>
      </c>
      <c r="M623" s="9">
        <f>SUMIFS('BAZA DANYCH'!$N:$N,'BAZA DANYCH'!$B:$B,STATYSTYKI!$B623,'BAZA DANYCH'!$C:$C,STATYSTYKI!$C623,'BAZA DANYCH'!$G:$G,STATYSTYKI!$D623,'BAZA DANYCH'!$K:$K,STATYSTYKI!M$550)</f>
        <v>11</v>
      </c>
      <c r="N623" s="9">
        <f>SUMIFS('BAZA DANYCH'!$N:$N,'BAZA DANYCH'!$B:$B,STATYSTYKI!$B623,'BAZA DANYCH'!$C:$C,STATYSTYKI!$C623,'BAZA DANYCH'!$G:$G,STATYSTYKI!$D623,'BAZA DANYCH'!$K:$K,STATYSTYKI!N$550)</f>
        <v>9</v>
      </c>
      <c r="O623" s="9">
        <f>SUMIFS('BAZA DANYCH'!$N:$N,'BAZA DANYCH'!$B:$B,STATYSTYKI!$B623,'BAZA DANYCH'!$C:$C,STATYSTYKI!$C623,'BAZA DANYCH'!$G:$G,STATYSTYKI!$D623,'BAZA DANYCH'!$K:$K,STATYSTYKI!O$550)</f>
        <v>9</v>
      </c>
      <c r="P623" s="9">
        <f>SUMIFS('BAZA DANYCH'!$N:$N,'BAZA DANYCH'!$B:$B,STATYSTYKI!$B623,'BAZA DANYCH'!$C:$C,STATYSTYKI!$C623,'BAZA DANYCH'!$G:$G,STATYSTYKI!$D623,'BAZA DANYCH'!$K:$K,STATYSTYKI!P$550)</f>
        <v>5</v>
      </c>
      <c r="Q623" s="9">
        <f>SUMIFS('BAZA DANYCH'!$N:$N,'BAZA DANYCH'!$B:$B,STATYSTYKI!$B623,'BAZA DANYCH'!$C:$C,STATYSTYKI!$C623,'BAZA DANYCH'!$G:$G,STATYSTYKI!$D623,'BAZA DANYCH'!$K:$K,STATYSTYKI!Q$550)</f>
        <v>3</v>
      </c>
      <c r="R623" s="9">
        <f>SUMIFS('BAZA DANYCH'!$N:$N,'BAZA DANYCH'!$B:$B,STATYSTYKI!$B623,'BAZA DANYCH'!$C:$C,STATYSTYKI!$C623,'BAZA DANYCH'!$G:$G,STATYSTYKI!$D623,'BAZA DANYCH'!$K:$K,STATYSTYKI!R$550)</f>
        <v>6</v>
      </c>
      <c r="S623" s="9">
        <f>SUMIFS('BAZA DANYCH'!$N:$N,'BAZA DANYCH'!$B:$B,STATYSTYKI!$B623,'BAZA DANYCH'!$C:$C,STATYSTYKI!$C623,'BAZA DANYCH'!$G:$G,STATYSTYKI!$D623,'BAZA DANYCH'!$K:$K,STATYSTYKI!S$550)</f>
        <v>2</v>
      </c>
      <c r="T623" s="9">
        <f>SUMIFS('BAZA DANYCH'!$N:$N,'BAZA DANYCH'!$B:$B,STATYSTYKI!$B623,'BAZA DANYCH'!$C:$C,STATYSTYKI!$C623,'BAZA DANYCH'!$G:$G,STATYSTYKI!$D623,'BAZA DANYCH'!$K:$K,STATYSTYKI!T$550)</f>
        <v>3</v>
      </c>
      <c r="U623" s="9">
        <f>SUMIFS('BAZA DANYCH'!$N:$N,'BAZA DANYCH'!$B:$B,STATYSTYKI!$B623,'BAZA DANYCH'!$C:$C,STATYSTYKI!$C623,'BAZA DANYCH'!$G:$G,STATYSTYKI!$D623,'BAZA DANYCH'!$K:$K,STATYSTYKI!U$550)</f>
        <v>4</v>
      </c>
      <c r="V623" s="9">
        <f>SUMIFS('BAZA DANYCH'!$N:$N,'BAZA DANYCH'!$B:$B,STATYSTYKI!$B623,'BAZA DANYCH'!$C:$C,STATYSTYKI!$C623,'BAZA DANYCH'!$G:$G,STATYSTYKI!$D623,'BAZA DANYCH'!$K:$K,STATYSTYKI!V$550)</f>
        <v>7</v>
      </c>
      <c r="W623" s="9">
        <f>SUMIFS('BAZA DANYCH'!$N:$N,'BAZA DANYCH'!$B:$B,STATYSTYKI!$B623,'BAZA DANYCH'!$C:$C,STATYSTYKI!$C623,'BAZA DANYCH'!$G:$G,STATYSTYKI!$D623,'BAZA DANYCH'!$K:$K,STATYSTYKI!W$550)</f>
        <v>5</v>
      </c>
      <c r="X623" s="9">
        <f>SUMIFS('BAZA DANYCH'!$N:$N,'BAZA DANYCH'!$B:$B,STATYSTYKI!$B623,'BAZA DANYCH'!$C:$C,STATYSTYKI!$C623,'BAZA DANYCH'!$G:$G,STATYSTYKI!$D623,'BAZA DANYCH'!$K:$K,STATYSTYKI!X$550)</f>
        <v>7</v>
      </c>
      <c r="Y623" s="9">
        <f>SUMIFS('BAZA DANYCH'!$N:$N,'BAZA DANYCH'!$B:$B,STATYSTYKI!$B623,'BAZA DANYCH'!$C:$C,STATYSTYKI!$C623,'BAZA DANYCH'!$G:$G,STATYSTYKI!$D623,'BAZA DANYCH'!$K:$K,STATYSTYKI!Y$550)</f>
        <v>6</v>
      </c>
      <c r="Z623" s="9">
        <f>SUMIFS('BAZA DANYCH'!$N:$N,'BAZA DANYCH'!$B:$B,STATYSTYKI!$B623,'BAZA DANYCH'!$C:$C,STATYSTYKI!$C623,'BAZA DANYCH'!$G:$G,STATYSTYKI!$D623,'BAZA DANYCH'!$K:$K,STATYSTYKI!Z$550)</f>
        <v>11</v>
      </c>
      <c r="AA623" s="9">
        <f>SUMIFS('BAZA DANYCH'!$N:$N,'BAZA DANYCH'!$B:$B,STATYSTYKI!$B623,'BAZA DANYCH'!$C:$C,STATYSTYKI!$C623,'BAZA DANYCH'!$G:$G,STATYSTYKI!$D623,'BAZA DANYCH'!$K:$K,STATYSTYKI!AA$550)</f>
        <v>12</v>
      </c>
      <c r="AB623" s="9">
        <f>SUMIFS('BAZA DANYCH'!$N:$N,'BAZA DANYCH'!$B:$B,STATYSTYKI!$B623,'BAZA DANYCH'!$C:$C,STATYSTYKI!$C623,'BAZA DANYCH'!$G:$G,STATYSTYKI!$D623,'BAZA DANYCH'!$K:$K,STATYSTYKI!AB$550)</f>
        <v>28</v>
      </c>
      <c r="AC623" s="9">
        <f>SUMIFS('BAZA DANYCH'!$N:$N,'BAZA DANYCH'!$B:$B,STATYSTYKI!$B623,'BAZA DANYCH'!$C:$C,STATYSTYKI!$C623,'BAZA DANYCH'!$G:$G,STATYSTYKI!$D623,'BAZA DANYCH'!$K:$K,STATYSTYKI!AC$550)</f>
        <v>39</v>
      </c>
      <c r="AD623" s="9">
        <f>SUMIFS('BAZA DANYCH'!$N:$N,'BAZA DANYCH'!$B:$B,STATYSTYKI!$B623,'BAZA DANYCH'!$C:$C,STATYSTYKI!$C623,'BAZA DANYCH'!$G:$G,STATYSTYKI!$D623,'BAZA DANYCH'!$K:$K,STATYSTYKI!AD$550)</f>
        <v>46</v>
      </c>
      <c r="AE623" s="9">
        <f>SUMIFS('BAZA DANYCH'!$N:$N,'BAZA DANYCH'!$B:$B,STATYSTYKI!$B623,'BAZA DANYCH'!$C:$C,STATYSTYKI!$C623,'BAZA DANYCH'!$G:$G,STATYSTYKI!$D623,'BAZA DANYCH'!$K:$K,STATYSTYKI!AE$550)</f>
        <v>61</v>
      </c>
      <c r="AF623" s="9">
        <f>SUMIFS('BAZA DANYCH'!$N:$N,'BAZA DANYCH'!$B:$B,STATYSTYKI!$B623,'BAZA DANYCH'!$C:$C,STATYSTYKI!$C623,'BAZA DANYCH'!$G:$G,STATYSTYKI!$D623,'BAZA DANYCH'!$K:$K,STATYSTYKI!AF$550)</f>
        <v>98</v>
      </c>
      <c r="AG623" s="9">
        <f>SUMIFS('BAZA DANYCH'!$N:$N,'BAZA DANYCH'!$B:$B,STATYSTYKI!$B623,'BAZA DANYCH'!$C:$C,STATYSTYKI!$C623,'BAZA DANYCH'!$G:$G,STATYSTYKI!$D623,'BAZA DANYCH'!$K:$K,STATYSTYKI!AG$550)</f>
        <v>124</v>
      </c>
      <c r="AH623" s="9">
        <f>SUMIFS('BAZA DANYCH'!$N:$N,'BAZA DANYCH'!$B:$B,STATYSTYKI!$B623,'BAZA DANYCH'!$C:$C,STATYSTYKI!$C623,'BAZA DANYCH'!$G:$G,STATYSTYKI!$D623,'BAZA DANYCH'!$K:$K,STATYSTYKI!AH$550)</f>
        <v>172</v>
      </c>
      <c r="AI623" s="9">
        <f>SUMIFS('BAZA DANYCH'!$N:$N,'BAZA DANYCH'!$B:$B,STATYSTYKI!$B623,'BAZA DANYCH'!$C:$C,STATYSTYKI!$C623,'BAZA DANYCH'!$G:$G,STATYSTYKI!$D623,'BAZA DANYCH'!$K:$K,STATYSTYKI!AI$550)</f>
        <v>187</v>
      </c>
      <c r="AJ623" s="9">
        <f>SUMIFS('BAZA DANYCH'!$N:$N,'BAZA DANYCH'!$B:$B,STATYSTYKI!$B623,'BAZA DANYCH'!$C:$C,STATYSTYKI!$C623,'BAZA DANYCH'!$G:$G,STATYSTYKI!$D623,'BAZA DANYCH'!$K:$K,STATYSTYKI!AJ$550)</f>
        <v>208</v>
      </c>
      <c r="AK623" s="9">
        <f>SUMIFS('BAZA DANYCH'!$N:$N,'BAZA DANYCH'!$B:$B,STATYSTYKI!$B623,'BAZA DANYCH'!$C:$C,STATYSTYKI!$C623,'BAZA DANYCH'!$G:$G,STATYSTYKI!$D623,'BAZA DANYCH'!$K:$K,STATYSTYKI!AK$550)</f>
        <v>228</v>
      </c>
      <c r="AL623" s="9">
        <f>SUMIFS('BAZA DANYCH'!$N:$N,'BAZA DANYCH'!$B:$B,STATYSTYKI!$B623,'BAZA DANYCH'!$C:$C,STATYSTYKI!$C623,'BAZA DANYCH'!$G:$G,STATYSTYKI!$D623,'BAZA DANYCH'!$K:$K,STATYSTYKI!AL$550)</f>
        <v>246</v>
      </c>
      <c r="AM623" s="9">
        <f>SUMIFS('BAZA DANYCH'!$N:$N,'BAZA DANYCH'!$B:$B,STATYSTYKI!$B623,'BAZA DANYCH'!$C:$C,STATYSTYKI!$C623,'BAZA DANYCH'!$G:$G,STATYSTYKI!$D623,'BAZA DANYCH'!$K:$K,STATYSTYKI!AM$550)</f>
        <v>234</v>
      </c>
      <c r="AN623" s="9">
        <f>SUMIFS('BAZA DANYCH'!$N:$N,'BAZA DANYCH'!$B:$B,STATYSTYKI!$B623,'BAZA DANYCH'!$C:$C,STATYSTYKI!$C623,'BAZA DANYCH'!$G:$G,STATYSTYKI!$D623,'BAZA DANYCH'!$K:$K,STATYSTYKI!AN$550)</f>
        <v>203</v>
      </c>
      <c r="AO623" s="9">
        <f>SUMIFS('BAZA DANYCH'!$N:$N,'BAZA DANYCH'!$B:$B,STATYSTYKI!$B623,'BAZA DANYCH'!$C:$C,STATYSTYKI!$C623,'BAZA DANYCH'!$G:$G,STATYSTYKI!$D623,'BAZA DANYCH'!$K:$K,STATYSTYKI!AO$550)</f>
        <v>229</v>
      </c>
      <c r="AP623" s="9">
        <f>SUMIFS('BAZA DANYCH'!$N:$N,'BAZA DANYCH'!$B:$B,STATYSTYKI!$B623,'BAZA DANYCH'!$C:$C,STATYSTYKI!$C623,'BAZA DANYCH'!$G:$G,STATYSTYKI!$D623,'BAZA DANYCH'!$K:$K,STATYSTYKI!AP$550)</f>
        <v>194</v>
      </c>
      <c r="AQ623" s="9">
        <f>SUMIFS('BAZA DANYCH'!$N:$N,'BAZA DANYCH'!$B:$B,STATYSTYKI!$B623,'BAZA DANYCH'!$C:$C,STATYSTYKI!$C623,'BAZA DANYCH'!$G:$G,STATYSTYKI!$D623,'BAZA DANYCH'!$K:$K,STATYSTYKI!AQ$550)</f>
        <v>197</v>
      </c>
      <c r="AR623" s="9">
        <f>SUMIFS('BAZA DANYCH'!$N:$N,'BAZA DANYCH'!$B:$B,STATYSTYKI!$B623,'BAZA DANYCH'!$C:$C,STATYSTYKI!$C623,'BAZA DANYCH'!$G:$G,STATYSTYKI!$D623,'BAZA DANYCH'!$K:$K,STATYSTYKI!AR$550)</f>
        <v>200</v>
      </c>
      <c r="AS623" s="9">
        <f>SUMIFS('BAZA DANYCH'!$N:$N,'BAZA DANYCH'!$B:$B,STATYSTYKI!$B623,'BAZA DANYCH'!$C:$C,STATYSTYKI!$C623,'BAZA DANYCH'!$G:$G,STATYSTYKI!$D623,'BAZA DANYCH'!$K:$K,STATYSTYKI!AS$550)</f>
        <v>205</v>
      </c>
      <c r="AT623" s="9">
        <f>SUMIFS('BAZA DANYCH'!$N:$N,'BAZA DANYCH'!$B:$B,STATYSTYKI!$B623,'BAZA DANYCH'!$C:$C,STATYSTYKI!$C623,'BAZA DANYCH'!$G:$G,STATYSTYKI!$D623,'BAZA DANYCH'!$K:$K,STATYSTYKI!AT$550)</f>
        <v>177</v>
      </c>
      <c r="AU623" s="9">
        <f>SUMIFS('BAZA DANYCH'!$N:$N,'BAZA DANYCH'!$B:$B,STATYSTYKI!$B623,'BAZA DANYCH'!$C:$C,STATYSTYKI!$C623,'BAZA DANYCH'!$G:$G,STATYSTYKI!$D623,'BAZA DANYCH'!$K:$K,STATYSTYKI!AU$550)</f>
        <v>190</v>
      </c>
      <c r="AV623" s="9">
        <f>SUMIFS('BAZA DANYCH'!$N:$N,'BAZA DANYCH'!$B:$B,STATYSTYKI!$B623,'BAZA DANYCH'!$C:$C,STATYSTYKI!$C623,'BAZA DANYCH'!$G:$G,STATYSTYKI!$D623,'BAZA DANYCH'!$K:$K,STATYSTYKI!AV$550)</f>
        <v>195</v>
      </c>
      <c r="AW623" s="9">
        <f>SUMIFS('BAZA DANYCH'!$N:$N,'BAZA DANYCH'!$B:$B,STATYSTYKI!$B623,'BAZA DANYCH'!$C:$C,STATYSTYKI!$C623,'BAZA DANYCH'!$G:$G,STATYSTYKI!$D623,'BAZA DANYCH'!$K:$K,STATYSTYKI!AW$550)</f>
        <v>158</v>
      </c>
      <c r="AX623" s="9">
        <f>SUMIFS('BAZA DANYCH'!$N:$N,'BAZA DANYCH'!$B:$B,STATYSTYKI!$B623,'BAZA DANYCH'!$C:$C,STATYSTYKI!$C623,'BAZA DANYCH'!$G:$G,STATYSTYKI!$D623,'BAZA DANYCH'!$K:$K,STATYSTYKI!AX$550)</f>
        <v>183</v>
      </c>
      <c r="AY623" s="9">
        <f>SUMIFS('BAZA DANYCH'!$N:$N,'BAZA DANYCH'!$B:$B,STATYSTYKI!$B623,'BAZA DANYCH'!$C:$C,STATYSTYKI!$C623,'BAZA DANYCH'!$G:$G,STATYSTYKI!$D623,'BAZA DANYCH'!$K:$K,STATYSTYKI!AY$550)</f>
        <v>187</v>
      </c>
      <c r="AZ623" s="9">
        <f>SUMIFS('BAZA DANYCH'!$N:$N,'BAZA DANYCH'!$B:$B,STATYSTYKI!$B623,'BAZA DANYCH'!$C:$C,STATYSTYKI!$C623,'BAZA DANYCH'!$G:$G,STATYSTYKI!$D623,'BAZA DANYCH'!$K:$K,STATYSTYKI!AZ$550)</f>
        <v>164</v>
      </c>
      <c r="BA623" s="9">
        <f>SUMIFS('BAZA DANYCH'!$N:$N,'BAZA DANYCH'!$B:$B,STATYSTYKI!$B623,'BAZA DANYCH'!$C:$C,STATYSTYKI!$C623,'BAZA DANYCH'!$G:$G,STATYSTYKI!$D623,'BAZA DANYCH'!$K:$K,STATYSTYKI!BA$550)</f>
        <v>202</v>
      </c>
      <c r="BB623" s="9">
        <f>SUMIFS('BAZA DANYCH'!$N:$N,'BAZA DANYCH'!$B:$B,STATYSTYKI!$B623,'BAZA DANYCH'!$C:$C,STATYSTYKI!$C623,'BAZA DANYCH'!$G:$G,STATYSTYKI!$D623,'BAZA DANYCH'!$K:$K,STATYSTYKI!BB$550)</f>
        <v>200</v>
      </c>
      <c r="BC623" s="9">
        <f>SUMIFS('BAZA DANYCH'!$N:$N,'BAZA DANYCH'!$B:$B,STATYSTYKI!$B623,'BAZA DANYCH'!$C:$C,STATYSTYKI!$C623,'BAZA DANYCH'!$G:$G,STATYSTYKI!$D623,'BAZA DANYCH'!$K:$K,STATYSTYKI!BC$550)</f>
        <v>188</v>
      </c>
      <c r="BD623" s="9">
        <f>SUMIFS('BAZA DANYCH'!$N:$N,'BAZA DANYCH'!$B:$B,STATYSTYKI!$B623,'BAZA DANYCH'!$C:$C,STATYSTYKI!$C623,'BAZA DANYCH'!$G:$G,STATYSTYKI!$D623,'BAZA DANYCH'!$K:$K,STATYSTYKI!BD$550)</f>
        <v>185</v>
      </c>
      <c r="BE623" s="9">
        <f>SUMIFS('BAZA DANYCH'!$N:$N,'BAZA DANYCH'!$B:$B,STATYSTYKI!$B623,'BAZA DANYCH'!$C:$C,STATYSTYKI!$C623,'BAZA DANYCH'!$G:$G,STATYSTYKI!$D623,'BAZA DANYCH'!$K:$K,STATYSTYKI!BE$550)</f>
        <v>162</v>
      </c>
      <c r="BF623" s="9">
        <f>SUMIFS('BAZA DANYCH'!$N:$N,'BAZA DANYCH'!$B:$B,STATYSTYKI!$B623,'BAZA DANYCH'!$C:$C,STATYSTYKI!$C623,'BAZA DANYCH'!$G:$G,STATYSTYKI!$D623,'BAZA DANYCH'!$K:$K,STATYSTYKI!BF$550)</f>
        <v>206</v>
      </c>
      <c r="BG623" s="9">
        <f>SUMIFS('BAZA DANYCH'!$N:$N,'BAZA DANYCH'!$B:$B,STATYSTYKI!$B623,'BAZA DANYCH'!$C:$C,STATYSTYKI!$C623,'BAZA DANYCH'!$G:$G,STATYSTYKI!$D623,'BAZA DANYCH'!$K:$K,STATYSTYKI!BG$550)</f>
        <v>212</v>
      </c>
      <c r="BH623" s="9">
        <f>SUMIFS('BAZA DANYCH'!$N:$N,'BAZA DANYCH'!$B:$B,STATYSTYKI!$B623,'BAZA DANYCH'!$C:$C,STATYSTYKI!$C623,'BAZA DANYCH'!$G:$G,STATYSTYKI!$D623,'BAZA DANYCH'!$K:$K,STATYSTYKI!BH$550)</f>
        <v>203</v>
      </c>
      <c r="BI623" s="9">
        <f>SUMIFS('BAZA DANYCH'!$N:$N,'BAZA DANYCH'!$B:$B,STATYSTYKI!$B623,'BAZA DANYCH'!$C:$C,STATYSTYKI!$C623,'BAZA DANYCH'!$G:$G,STATYSTYKI!$D623,'BAZA DANYCH'!$K:$K,STATYSTYKI!BI$550)</f>
        <v>231</v>
      </c>
      <c r="BJ623" s="9">
        <f>SUMIFS('BAZA DANYCH'!$N:$N,'BAZA DANYCH'!$B:$B,STATYSTYKI!$B623,'BAZA DANYCH'!$C:$C,STATYSTYKI!$C623,'BAZA DANYCH'!$G:$G,STATYSTYKI!$D623,'BAZA DANYCH'!$K:$K,STATYSTYKI!BJ$550)</f>
        <v>210</v>
      </c>
      <c r="BK623" s="9">
        <f>SUMIFS('BAZA DANYCH'!$N:$N,'BAZA DANYCH'!$B:$B,STATYSTYKI!$B623,'BAZA DANYCH'!$C:$C,STATYSTYKI!$C623,'BAZA DANYCH'!$G:$G,STATYSTYKI!$D623,'BAZA DANYCH'!$K:$K,STATYSTYKI!BK$550)</f>
        <v>193</v>
      </c>
      <c r="BL623" s="9">
        <f>SUMIFS('BAZA DANYCH'!$N:$N,'BAZA DANYCH'!$B:$B,STATYSTYKI!$B623,'BAZA DANYCH'!$C:$C,STATYSTYKI!$C623,'BAZA DANYCH'!$G:$G,STATYSTYKI!$D623,'BAZA DANYCH'!$K:$K,STATYSTYKI!BL$550)</f>
        <v>249</v>
      </c>
      <c r="BM623" s="9">
        <f>SUMIFS('BAZA DANYCH'!$N:$N,'BAZA DANYCH'!$B:$B,STATYSTYKI!$B623,'BAZA DANYCH'!$C:$C,STATYSTYKI!$C623,'BAZA DANYCH'!$G:$G,STATYSTYKI!$D623,'BAZA DANYCH'!$K:$K,STATYSTYKI!BM$550)</f>
        <v>265</v>
      </c>
      <c r="BN623" s="9">
        <f>SUMIFS('BAZA DANYCH'!$N:$N,'BAZA DANYCH'!$B:$B,STATYSTYKI!$B623,'BAZA DANYCH'!$C:$C,STATYSTYKI!$C623,'BAZA DANYCH'!$G:$G,STATYSTYKI!$D623,'BAZA DANYCH'!$K:$K,STATYSTYKI!BN$550)</f>
        <v>240</v>
      </c>
      <c r="BO623" s="9">
        <f>SUMIFS('BAZA DANYCH'!$N:$N,'BAZA DANYCH'!$B:$B,STATYSTYKI!$B623,'BAZA DANYCH'!$C:$C,STATYSTYKI!$C623,'BAZA DANYCH'!$G:$G,STATYSTYKI!$D623,'BAZA DANYCH'!$K:$K,STATYSTYKI!BO$550)</f>
        <v>230</v>
      </c>
      <c r="BP623" s="9">
        <f>SUMIFS('BAZA DANYCH'!$N:$N,'BAZA DANYCH'!$B:$B,STATYSTYKI!$B623,'BAZA DANYCH'!$C:$C,STATYSTYKI!$C623,'BAZA DANYCH'!$G:$G,STATYSTYKI!$D623,'BAZA DANYCH'!$K:$K,STATYSTYKI!BP$550)</f>
        <v>307</v>
      </c>
      <c r="BQ623" s="9">
        <f>SUMIFS('BAZA DANYCH'!$N:$N,'BAZA DANYCH'!$B:$B,STATYSTYKI!$B623,'BAZA DANYCH'!$C:$C,STATYSTYKI!$C623,'BAZA DANYCH'!$G:$G,STATYSTYKI!$D623,'BAZA DANYCH'!$K:$K,STATYSTYKI!BQ$550)</f>
        <v>273</v>
      </c>
      <c r="BR623" s="9">
        <f>SUMIFS('BAZA DANYCH'!$N:$N,'BAZA DANYCH'!$B:$B,STATYSTYKI!$B623,'BAZA DANYCH'!$C:$C,STATYSTYKI!$C623,'BAZA DANYCH'!$G:$G,STATYSTYKI!$D623,'BAZA DANYCH'!$K:$K,STATYSTYKI!BR$550)</f>
        <v>252</v>
      </c>
      <c r="BS623" s="9">
        <f>SUMIFS('BAZA DANYCH'!$N:$N,'BAZA DANYCH'!$B:$B,STATYSTYKI!$B623,'BAZA DANYCH'!$C:$C,STATYSTYKI!$C623,'BAZA DANYCH'!$G:$G,STATYSTYKI!$D623,'BAZA DANYCH'!$K:$K,STATYSTYKI!BS$550)</f>
        <v>282</v>
      </c>
      <c r="BT623" s="9">
        <f>SUMIFS('BAZA DANYCH'!$N:$N,'BAZA DANYCH'!$B:$B,STATYSTYKI!$B623,'BAZA DANYCH'!$C:$C,STATYSTYKI!$C623,'BAZA DANYCH'!$G:$G,STATYSTYKI!$D623,'BAZA DANYCH'!$K:$K,STATYSTYKI!BT$550)</f>
        <v>276</v>
      </c>
      <c r="BU623" s="9">
        <f>SUMIFS('BAZA DANYCH'!$N:$N,'BAZA DANYCH'!$B:$B,STATYSTYKI!$B623,'BAZA DANYCH'!$C:$C,STATYSTYKI!$C623,'BAZA DANYCH'!$G:$G,STATYSTYKI!$D623,'BAZA DANYCH'!$K:$K,STATYSTYKI!BU$550)</f>
        <v>274</v>
      </c>
      <c r="BV623" s="9">
        <f>SUMIFS('BAZA DANYCH'!$N:$N,'BAZA DANYCH'!$B:$B,STATYSTYKI!$B623,'BAZA DANYCH'!$C:$C,STATYSTYKI!$C623,'BAZA DANYCH'!$G:$G,STATYSTYKI!$D623,'BAZA DANYCH'!$K:$K,STATYSTYKI!BV$550)</f>
        <v>268</v>
      </c>
      <c r="BW623" s="9">
        <f>SUMIFS('BAZA DANYCH'!$N:$N,'BAZA DANYCH'!$B:$B,STATYSTYKI!$B623,'BAZA DANYCH'!$C:$C,STATYSTYKI!$C623,'BAZA DANYCH'!$G:$G,STATYSTYKI!$D623,'BAZA DANYCH'!$K:$K,STATYSTYKI!BW$550)</f>
        <v>251</v>
      </c>
      <c r="BX623" s="9">
        <f>SUMIFS('BAZA DANYCH'!$N:$N,'BAZA DANYCH'!$B:$B,STATYSTYKI!$B623,'BAZA DANYCH'!$C:$C,STATYSTYKI!$C623,'BAZA DANYCH'!$G:$G,STATYSTYKI!$D623,'BAZA DANYCH'!$K:$K,STATYSTYKI!BX$550)</f>
        <v>251</v>
      </c>
      <c r="BY623" s="9">
        <f>SUMIFS('BAZA DANYCH'!$N:$N,'BAZA DANYCH'!$B:$B,STATYSTYKI!$B623,'BAZA DANYCH'!$C:$C,STATYSTYKI!$C623,'BAZA DANYCH'!$G:$G,STATYSTYKI!$D623,'BAZA DANYCH'!$K:$K,STATYSTYKI!BY$550)</f>
        <v>241</v>
      </c>
      <c r="BZ623" s="9">
        <f>SUMIFS('BAZA DANYCH'!$N:$N,'BAZA DANYCH'!$B:$B,STATYSTYKI!$B623,'BAZA DANYCH'!$C:$C,STATYSTYKI!$C623,'BAZA DANYCH'!$G:$G,STATYSTYKI!$D623,'BAZA DANYCH'!$K:$K,STATYSTYKI!BZ$550)</f>
        <v>223</v>
      </c>
      <c r="CA623" s="9">
        <f>SUMIFS('BAZA DANYCH'!$N:$N,'BAZA DANYCH'!$B:$B,STATYSTYKI!$B623,'BAZA DANYCH'!$C:$C,STATYSTYKI!$C623,'BAZA DANYCH'!$G:$G,STATYSTYKI!$D623,'BAZA DANYCH'!$K:$K,STATYSTYKI!CA$550)</f>
        <v>184</v>
      </c>
      <c r="CB623" s="9">
        <f>SUMIFS('BAZA DANYCH'!$N:$N,'BAZA DANYCH'!$B:$B,STATYSTYKI!$B623,'BAZA DANYCH'!$C:$C,STATYSTYKI!$C623,'BAZA DANYCH'!$G:$G,STATYSTYKI!$D623,'BAZA DANYCH'!$K:$K,STATYSTYKI!CB$550)</f>
        <v>246</v>
      </c>
      <c r="CC623" s="9">
        <f>SUMIFS('BAZA DANYCH'!$N:$N,'BAZA DANYCH'!$B:$B,STATYSTYKI!$B623,'BAZA DANYCH'!$C:$C,STATYSTYKI!$C623,'BAZA DANYCH'!$G:$G,STATYSTYKI!$D623,'BAZA DANYCH'!$K:$K,STATYSTYKI!CC$550)</f>
        <v>188</v>
      </c>
      <c r="CD623" s="9">
        <f>SUMIFS('BAZA DANYCH'!$N:$N,'BAZA DANYCH'!$B:$B,STATYSTYKI!$B623,'BAZA DANYCH'!$C:$C,STATYSTYKI!$C623,'BAZA DANYCH'!$G:$G,STATYSTYKI!$D623,'BAZA DANYCH'!$K:$K,STATYSTYKI!CD$550)</f>
        <v>184</v>
      </c>
      <c r="CE623" s="9">
        <f>SUMIFS('BAZA DANYCH'!$N:$N,'BAZA DANYCH'!$B:$B,STATYSTYKI!$B623,'BAZA DANYCH'!$C:$C,STATYSTYKI!$C623,'BAZA DANYCH'!$G:$G,STATYSTYKI!$D623,'BAZA DANYCH'!$K:$K,STATYSTYKI!CE$550)</f>
        <v>158</v>
      </c>
      <c r="CF623" s="9">
        <f>SUMIFS('BAZA DANYCH'!$N:$N,'BAZA DANYCH'!$B:$B,STATYSTYKI!$B623,'BAZA DANYCH'!$C:$C,STATYSTYKI!$C623,'BAZA DANYCH'!$G:$G,STATYSTYKI!$D623,'BAZA DANYCH'!$K:$K,STATYSTYKI!CF$550)</f>
        <v>147</v>
      </c>
      <c r="CG623" s="9">
        <f>SUMIFS('BAZA DANYCH'!$N:$N,'BAZA DANYCH'!$B:$B,STATYSTYKI!$B623,'BAZA DANYCH'!$C:$C,STATYSTYKI!$C623,'BAZA DANYCH'!$G:$G,STATYSTYKI!$D623,'BAZA DANYCH'!$K:$K,STATYSTYKI!CG$550)</f>
        <v>138</v>
      </c>
      <c r="CH623" s="9">
        <f>SUMIFS('BAZA DANYCH'!$N:$N,'BAZA DANYCH'!$B:$B,STATYSTYKI!$B623,'BAZA DANYCH'!$C:$C,STATYSTYKI!$C623,'BAZA DANYCH'!$G:$G,STATYSTYKI!$D623,'BAZA DANYCH'!$K:$K,STATYSTYKI!CH$550)</f>
        <v>173</v>
      </c>
      <c r="CI623" s="9">
        <f>SUMIFS('BAZA DANYCH'!$N:$N,'BAZA DANYCH'!$B:$B,STATYSTYKI!$B623,'BAZA DANYCH'!$C:$C,STATYSTYKI!$C623,'BAZA DANYCH'!$G:$G,STATYSTYKI!$D623,'BAZA DANYCH'!$K:$K,STATYSTYKI!CI$550)</f>
        <v>154</v>
      </c>
      <c r="CJ623" s="9">
        <f>SUMIFS('BAZA DANYCH'!$N:$N,'BAZA DANYCH'!$B:$B,STATYSTYKI!$B623,'BAZA DANYCH'!$C:$C,STATYSTYKI!$C623,'BAZA DANYCH'!$G:$G,STATYSTYKI!$D623,'BAZA DANYCH'!$K:$K,STATYSTYKI!CJ$550)</f>
        <v>144</v>
      </c>
      <c r="CK623" s="9">
        <f>SUMIFS('BAZA DANYCH'!$N:$N,'BAZA DANYCH'!$B:$B,STATYSTYKI!$B623,'BAZA DANYCH'!$C:$C,STATYSTYKI!$C623,'BAZA DANYCH'!$G:$G,STATYSTYKI!$D623,'BAZA DANYCH'!$K:$K,STATYSTYKI!CK$550)</f>
        <v>161</v>
      </c>
      <c r="CL623" s="9">
        <f>SUMIFS('BAZA DANYCH'!$N:$N,'BAZA DANYCH'!$B:$B,STATYSTYKI!$B623,'BAZA DANYCH'!$C:$C,STATYSTYKI!$C623,'BAZA DANYCH'!$G:$G,STATYSTYKI!$D623,'BAZA DANYCH'!$K:$K,STATYSTYKI!CL$550)</f>
        <v>116</v>
      </c>
      <c r="CM623" s="9">
        <f>SUMIFS('BAZA DANYCH'!$N:$N,'BAZA DANYCH'!$B:$B,STATYSTYKI!$B623,'BAZA DANYCH'!$C:$C,STATYSTYKI!$C623,'BAZA DANYCH'!$G:$G,STATYSTYKI!$D623,'BAZA DANYCH'!$K:$K,STATYSTYKI!CM$550)</f>
        <v>130</v>
      </c>
      <c r="CN623" s="9">
        <f>SUMIFS('BAZA DANYCH'!$N:$N,'BAZA DANYCH'!$B:$B,STATYSTYKI!$B623,'BAZA DANYCH'!$C:$C,STATYSTYKI!$C623,'BAZA DANYCH'!$G:$G,STATYSTYKI!$D623,'BAZA DANYCH'!$K:$K,STATYSTYKI!CN$550)</f>
        <v>125</v>
      </c>
      <c r="CO623" s="9">
        <f>SUMIFS('BAZA DANYCH'!$N:$N,'BAZA DANYCH'!$B:$B,STATYSTYKI!$B623,'BAZA DANYCH'!$C:$C,STATYSTYKI!$C623,'BAZA DANYCH'!$G:$G,STATYSTYKI!$D623,'BAZA DANYCH'!$K:$K,STATYSTYKI!CO$550)</f>
        <v>101</v>
      </c>
      <c r="CP623" s="9">
        <f>SUMIFS('BAZA DANYCH'!$N:$N,'BAZA DANYCH'!$B:$B,STATYSTYKI!$B623,'BAZA DANYCH'!$C:$C,STATYSTYKI!$C623,'BAZA DANYCH'!$G:$G,STATYSTYKI!$D623,'BAZA DANYCH'!$K:$K,STATYSTYKI!CP$550)</f>
        <v>91</v>
      </c>
      <c r="CQ623" s="9">
        <f>SUMIFS('BAZA DANYCH'!$N:$N,'BAZA DANYCH'!$B:$B,STATYSTYKI!$B623,'BAZA DANYCH'!$C:$C,STATYSTYKI!$C623,'BAZA DANYCH'!$G:$G,STATYSTYKI!$D623,'BAZA DANYCH'!$K:$K,STATYSTYKI!CQ$550)</f>
        <v>75</v>
      </c>
      <c r="CR623" s="9">
        <f>SUMIFS('BAZA DANYCH'!$N:$N,'BAZA DANYCH'!$B:$B,STATYSTYKI!$B623,'BAZA DANYCH'!$C:$C,STATYSTYKI!$C623,'BAZA DANYCH'!$G:$G,STATYSTYKI!$D623,'BAZA DANYCH'!$K:$K,STATYSTYKI!CR$550)</f>
        <v>85</v>
      </c>
      <c r="CS623" s="9">
        <f>SUMIFS('BAZA DANYCH'!$N:$N,'BAZA DANYCH'!$B:$B,STATYSTYKI!$B623,'BAZA DANYCH'!$C:$C,STATYSTYKI!$C623,'BAZA DANYCH'!$G:$G,STATYSTYKI!$D623,'BAZA DANYCH'!$K:$K,STATYSTYKI!CS$550)</f>
        <v>71</v>
      </c>
      <c r="CT623" s="9">
        <f>SUMIFS('BAZA DANYCH'!$N:$N,'BAZA DANYCH'!$B:$B,STATYSTYKI!$B623,'BAZA DANYCH'!$C:$C,STATYSTYKI!$C623,'BAZA DANYCH'!$G:$G,STATYSTYKI!$D623,'BAZA DANYCH'!$K:$K,STATYSTYKI!CT$550)</f>
        <v>33</v>
      </c>
      <c r="CU623" s="9">
        <f>SUMIFS('BAZA DANYCH'!$N:$N,'BAZA DANYCH'!$B:$B,STATYSTYKI!$B623,'BAZA DANYCH'!$C:$C,STATYSTYKI!$C623,'BAZA DANYCH'!$G:$G,STATYSTYKI!$D623,'BAZA DANYCH'!$K:$K,STATYSTYKI!CU$550)</f>
        <v>46</v>
      </c>
      <c r="CV623" s="9">
        <f>SUMIFS('BAZA DANYCH'!$N:$N,'BAZA DANYCH'!$B:$B,STATYSTYKI!$B623,'BAZA DANYCH'!$C:$C,STATYSTYKI!$C623,'BAZA DANYCH'!$G:$G,STATYSTYKI!$D623,'BAZA DANYCH'!$K:$K,STATYSTYKI!CV$550)</f>
        <v>31</v>
      </c>
      <c r="CW623" s="9">
        <f>SUMIFS('BAZA DANYCH'!$N:$N,'BAZA DANYCH'!$B:$B,STATYSTYKI!$B623,'BAZA DANYCH'!$C:$C,STATYSTYKI!$C623,'BAZA DANYCH'!$G:$G,STATYSTYKI!$D623,'BAZA DANYCH'!$K:$K,STATYSTYKI!CW$550)</f>
        <v>34</v>
      </c>
      <c r="CX623" s="9">
        <f>SUMIFS('BAZA DANYCH'!$N:$N,'BAZA DANYCH'!$B:$B,STATYSTYKI!$B623,'BAZA DANYCH'!$C:$C,STATYSTYKI!$C623,'BAZA DANYCH'!$G:$G,STATYSTYKI!$D623,'BAZA DANYCH'!$K:$K,STATYSTYKI!CX$550)</f>
        <v>28</v>
      </c>
    </row>
    <row r="624" spans="1:102" hidden="1">
      <c r="A624" s="8"/>
      <c r="B624" s="60" t="s">
        <v>131</v>
      </c>
      <c r="C624" s="61" t="s">
        <v>132</v>
      </c>
      <c r="D624" s="61" t="s">
        <v>129</v>
      </c>
      <c r="E624" s="82" t="s">
        <v>11</v>
      </c>
      <c r="F624" s="64">
        <f t="shared" si="275"/>
        <v>7</v>
      </c>
      <c r="G624" s="9">
        <f>SUMIFS('BAZA DANYCH'!$U:$U,'BAZA DANYCH'!$B:$B,STATYSTYKI!$B624,'BAZA DANYCH'!$C:$C,STATYSTYKI!$C624,'BAZA DANYCH'!$G:$G,STATYSTYKI!$D624,'BAZA DANYCH'!$K:$K,STATYSTYKI!G$550)</f>
        <v>0</v>
      </c>
      <c r="H624" s="9">
        <f>SUMIFS('BAZA DANYCH'!$U:$U,'BAZA DANYCH'!$B:$B,STATYSTYKI!$B624,'BAZA DANYCH'!$C:$C,STATYSTYKI!$C624,'BAZA DANYCH'!$G:$G,STATYSTYKI!$D624,'BAZA DANYCH'!$K:$K,STATYSTYKI!H$550)</f>
        <v>0</v>
      </c>
      <c r="I624" s="9">
        <f>SUMIFS('BAZA DANYCH'!$U:$U,'BAZA DANYCH'!$B:$B,STATYSTYKI!$B624,'BAZA DANYCH'!$C:$C,STATYSTYKI!$C624,'BAZA DANYCH'!$G:$G,STATYSTYKI!$D624,'BAZA DANYCH'!$K:$K,STATYSTYKI!I$550)</f>
        <v>0</v>
      </c>
      <c r="J624" s="9">
        <f>SUMIFS('BAZA DANYCH'!$U:$U,'BAZA DANYCH'!$B:$B,STATYSTYKI!$B624,'BAZA DANYCH'!$C:$C,STATYSTYKI!$C624,'BAZA DANYCH'!$G:$G,STATYSTYKI!$D624,'BAZA DANYCH'!$K:$K,STATYSTYKI!J$550)</f>
        <v>0</v>
      </c>
      <c r="K624" s="9">
        <f>SUMIFS('BAZA DANYCH'!$U:$U,'BAZA DANYCH'!$B:$B,STATYSTYKI!$B624,'BAZA DANYCH'!$C:$C,STATYSTYKI!$C624,'BAZA DANYCH'!$G:$G,STATYSTYKI!$D624,'BAZA DANYCH'!$K:$K,STATYSTYKI!K$550)</f>
        <v>0</v>
      </c>
      <c r="L624" s="9">
        <f>SUMIFS('BAZA DANYCH'!$U:$U,'BAZA DANYCH'!$B:$B,STATYSTYKI!$B624,'BAZA DANYCH'!$C:$C,STATYSTYKI!$C624,'BAZA DANYCH'!$G:$G,STATYSTYKI!$D624,'BAZA DANYCH'!$K:$K,STATYSTYKI!L$550)</f>
        <v>0</v>
      </c>
      <c r="M624" s="9">
        <f>SUMIFS('BAZA DANYCH'!$U:$U,'BAZA DANYCH'!$B:$B,STATYSTYKI!$B624,'BAZA DANYCH'!$C:$C,STATYSTYKI!$C624,'BAZA DANYCH'!$G:$G,STATYSTYKI!$D624,'BAZA DANYCH'!$K:$K,STATYSTYKI!M$550)</f>
        <v>0</v>
      </c>
      <c r="N624" s="9">
        <f>SUMIFS('BAZA DANYCH'!$U:$U,'BAZA DANYCH'!$B:$B,STATYSTYKI!$B624,'BAZA DANYCH'!$C:$C,STATYSTYKI!$C624,'BAZA DANYCH'!$G:$G,STATYSTYKI!$D624,'BAZA DANYCH'!$K:$K,STATYSTYKI!N$550)</f>
        <v>0</v>
      </c>
      <c r="O624" s="9">
        <f>SUMIFS('BAZA DANYCH'!$U:$U,'BAZA DANYCH'!$B:$B,STATYSTYKI!$B624,'BAZA DANYCH'!$C:$C,STATYSTYKI!$C624,'BAZA DANYCH'!$G:$G,STATYSTYKI!$D624,'BAZA DANYCH'!$K:$K,STATYSTYKI!O$550)</f>
        <v>0</v>
      </c>
      <c r="P624" s="9">
        <f>SUMIFS('BAZA DANYCH'!$U:$U,'BAZA DANYCH'!$B:$B,STATYSTYKI!$B624,'BAZA DANYCH'!$C:$C,STATYSTYKI!$C624,'BAZA DANYCH'!$G:$G,STATYSTYKI!$D624,'BAZA DANYCH'!$K:$K,STATYSTYKI!P$550)</f>
        <v>0</v>
      </c>
      <c r="Q624" s="9">
        <f>SUMIFS('BAZA DANYCH'!$U:$U,'BAZA DANYCH'!$B:$B,STATYSTYKI!$B624,'BAZA DANYCH'!$C:$C,STATYSTYKI!$C624,'BAZA DANYCH'!$G:$G,STATYSTYKI!$D624,'BAZA DANYCH'!$K:$K,STATYSTYKI!Q$550)</f>
        <v>0</v>
      </c>
      <c r="R624" s="9">
        <f>SUMIFS('BAZA DANYCH'!$U:$U,'BAZA DANYCH'!$B:$B,STATYSTYKI!$B624,'BAZA DANYCH'!$C:$C,STATYSTYKI!$C624,'BAZA DANYCH'!$G:$G,STATYSTYKI!$D624,'BAZA DANYCH'!$K:$K,STATYSTYKI!R$550)</f>
        <v>0</v>
      </c>
      <c r="S624" s="9">
        <f>SUMIFS('BAZA DANYCH'!$U:$U,'BAZA DANYCH'!$B:$B,STATYSTYKI!$B624,'BAZA DANYCH'!$C:$C,STATYSTYKI!$C624,'BAZA DANYCH'!$G:$G,STATYSTYKI!$D624,'BAZA DANYCH'!$K:$K,STATYSTYKI!S$550)</f>
        <v>0</v>
      </c>
      <c r="T624" s="9">
        <f>SUMIFS('BAZA DANYCH'!$U:$U,'BAZA DANYCH'!$B:$B,STATYSTYKI!$B624,'BAZA DANYCH'!$C:$C,STATYSTYKI!$C624,'BAZA DANYCH'!$G:$G,STATYSTYKI!$D624,'BAZA DANYCH'!$K:$K,STATYSTYKI!T$550)</f>
        <v>0</v>
      </c>
      <c r="U624" s="9">
        <f>SUMIFS('BAZA DANYCH'!$U:$U,'BAZA DANYCH'!$B:$B,STATYSTYKI!$B624,'BAZA DANYCH'!$C:$C,STATYSTYKI!$C624,'BAZA DANYCH'!$G:$G,STATYSTYKI!$D624,'BAZA DANYCH'!$K:$K,STATYSTYKI!U$550)</f>
        <v>0</v>
      </c>
      <c r="V624" s="9">
        <f>SUMIFS('BAZA DANYCH'!$U:$U,'BAZA DANYCH'!$B:$B,STATYSTYKI!$B624,'BAZA DANYCH'!$C:$C,STATYSTYKI!$C624,'BAZA DANYCH'!$G:$G,STATYSTYKI!$D624,'BAZA DANYCH'!$K:$K,STATYSTYKI!V$550)</f>
        <v>0</v>
      </c>
      <c r="W624" s="9">
        <f>SUMIFS('BAZA DANYCH'!$U:$U,'BAZA DANYCH'!$B:$B,STATYSTYKI!$B624,'BAZA DANYCH'!$C:$C,STATYSTYKI!$C624,'BAZA DANYCH'!$G:$G,STATYSTYKI!$D624,'BAZA DANYCH'!$K:$K,STATYSTYKI!W$550)</f>
        <v>0</v>
      </c>
      <c r="X624" s="9">
        <f>SUMIFS('BAZA DANYCH'!$U:$U,'BAZA DANYCH'!$B:$B,STATYSTYKI!$B624,'BAZA DANYCH'!$C:$C,STATYSTYKI!$C624,'BAZA DANYCH'!$G:$G,STATYSTYKI!$D624,'BAZA DANYCH'!$K:$K,STATYSTYKI!X$550)</f>
        <v>0</v>
      </c>
      <c r="Y624" s="9">
        <f>SUMIFS('BAZA DANYCH'!$U:$U,'BAZA DANYCH'!$B:$B,STATYSTYKI!$B624,'BAZA DANYCH'!$C:$C,STATYSTYKI!$C624,'BAZA DANYCH'!$G:$G,STATYSTYKI!$D624,'BAZA DANYCH'!$K:$K,STATYSTYKI!Y$550)</f>
        <v>1</v>
      </c>
      <c r="Z624" s="9">
        <f>SUMIFS('BAZA DANYCH'!$U:$U,'BAZA DANYCH'!$B:$B,STATYSTYKI!$B624,'BAZA DANYCH'!$C:$C,STATYSTYKI!$C624,'BAZA DANYCH'!$G:$G,STATYSTYKI!$D624,'BAZA DANYCH'!$K:$K,STATYSTYKI!Z$550)</f>
        <v>0</v>
      </c>
      <c r="AA624" s="9">
        <f>SUMIFS('BAZA DANYCH'!$U:$U,'BAZA DANYCH'!$B:$B,STATYSTYKI!$B624,'BAZA DANYCH'!$C:$C,STATYSTYKI!$C624,'BAZA DANYCH'!$G:$G,STATYSTYKI!$D624,'BAZA DANYCH'!$K:$K,STATYSTYKI!AA$550)</f>
        <v>0</v>
      </c>
      <c r="AB624" s="9">
        <f>SUMIFS('BAZA DANYCH'!$U:$U,'BAZA DANYCH'!$B:$B,STATYSTYKI!$B624,'BAZA DANYCH'!$C:$C,STATYSTYKI!$C624,'BAZA DANYCH'!$G:$G,STATYSTYKI!$D624,'BAZA DANYCH'!$K:$K,STATYSTYKI!AB$550)</f>
        <v>1</v>
      </c>
      <c r="AC624" s="9">
        <f>SUMIFS('BAZA DANYCH'!$U:$U,'BAZA DANYCH'!$B:$B,STATYSTYKI!$B624,'BAZA DANYCH'!$C:$C,STATYSTYKI!$C624,'BAZA DANYCH'!$G:$G,STATYSTYKI!$D624,'BAZA DANYCH'!$K:$K,STATYSTYKI!AC$550)</f>
        <v>0</v>
      </c>
      <c r="AD624" s="9">
        <f>SUMIFS('BAZA DANYCH'!$U:$U,'BAZA DANYCH'!$B:$B,STATYSTYKI!$B624,'BAZA DANYCH'!$C:$C,STATYSTYKI!$C624,'BAZA DANYCH'!$G:$G,STATYSTYKI!$D624,'BAZA DANYCH'!$K:$K,STATYSTYKI!AD$550)</f>
        <v>0</v>
      </c>
      <c r="AE624" s="9">
        <f>SUMIFS('BAZA DANYCH'!$U:$U,'BAZA DANYCH'!$B:$B,STATYSTYKI!$B624,'BAZA DANYCH'!$C:$C,STATYSTYKI!$C624,'BAZA DANYCH'!$G:$G,STATYSTYKI!$D624,'BAZA DANYCH'!$K:$K,STATYSTYKI!AE$550)</f>
        <v>1</v>
      </c>
      <c r="AF624" s="9">
        <f>SUMIFS('BAZA DANYCH'!$U:$U,'BAZA DANYCH'!$B:$B,STATYSTYKI!$B624,'BAZA DANYCH'!$C:$C,STATYSTYKI!$C624,'BAZA DANYCH'!$G:$G,STATYSTYKI!$D624,'BAZA DANYCH'!$K:$K,STATYSTYKI!AF$550)</f>
        <v>0</v>
      </c>
      <c r="AG624" s="9">
        <f>SUMIFS('BAZA DANYCH'!$U:$U,'BAZA DANYCH'!$B:$B,STATYSTYKI!$B624,'BAZA DANYCH'!$C:$C,STATYSTYKI!$C624,'BAZA DANYCH'!$G:$G,STATYSTYKI!$D624,'BAZA DANYCH'!$K:$K,STATYSTYKI!AG$550)</f>
        <v>0</v>
      </c>
      <c r="AH624" s="9">
        <f>SUMIFS('BAZA DANYCH'!$U:$U,'BAZA DANYCH'!$B:$B,STATYSTYKI!$B624,'BAZA DANYCH'!$C:$C,STATYSTYKI!$C624,'BAZA DANYCH'!$G:$G,STATYSTYKI!$D624,'BAZA DANYCH'!$K:$K,STATYSTYKI!AH$550)</f>
        <v>0</v>
      </c>
      <c r="AI624" s="9">
        <f>SUMIFS('BAZA DANYCH'!$U:$U,'BAZA DANYCH'!$B:$B,STATYSTYKI!$B624,'BAZA DANYCH'!$C:$C,STATYSTYKI!$C624,'BAZA DANYCH'!$G:$G,STATYSTYKI!$D624,'BAZA DANYCH'!$K:$K,STATYSTYKI!AI$550)</f>
        <v>0</v>
      </c>
      <c r="AJ624" s="9">
        <f>SUMIFS('BAZA DANYCH'!$U:$U,'BAZA DANYCH'!$B:$B,STATYSTYKI!$B624,'BAZA DANYCH'!$C:$C,STATYSTYKI!$C624,'BAZA DANYCH'!$G:$G,STATYSTYKI!$D624,'BAZA DANYCH'!$K:$K,STATYSTYKI!AJ$550)</f>
        <v>1</v>
      </c>
      <c r="AK624" s="9">
        <f>SUMIFS('BAZA DANYCH'!$U:$U,'BAZA DANYCH'!$B:$B,STATYSTYKI!$B624,'BAZA DANYCH'!$C:$C,STATYSTYKI!$C624,'BAZA DANYCH'!$G:$G,STATYSTYKI!$D624,'BAZA DANYCH'!$K:$K,STATYSTYKI!AK$550)</f>
        <v>0</v>
      </c>
      <c r="AL624" s="9">
        <f>SUMIFS('BAZA DANYCH'!$U:$U,'BAZA DANYCH'!$B:$B,STATYSTYKI!$B624,'BAZA DANYCH'!$C:$C,STATYSTYKI!$C624,'BAZA DANYCH'!$G:$G,STATYSTYKI!$D624,'BAZA DANYCH'!$K:$K,STATYSTYKI!AL$550)</f>
        <v>0</v>
      </c>
      <c r="AM624" s="9">
        <f>SUMIFS('BAZA DANYCH'!$U:$U,'BAZA DANYCH'!$B:$B,STATYSTYKI!$B624,'BAZA DANYCH'!$C:$C,STATYSTYKI!$C624,'BAZA DANYCH'!$G:$G,STATYSTYKI!$D624,'BAZA DANYCH'!$K:$K,STATYSTYKI!AM$550)</f>
        <v>0</v>
      </c>
      <c r="AN624" s="9">
        <f>SUMIFS('BAZA DANYCH'!$U:$U,'BAZA DANYCH'!$B:$B,STATYSTYKI!$B624,'BAZA DANYCH'!$C:$C,STATYSTYKI!$C624,'BAZA DANYCH'!$G:$G,STATYSTYKI!$D624,'BAZA DANYCH'!$K:$K,STATYSTYKI!AN$550)</f>
        <v>0</v>
      </c>
      <c r="AO624" s="9">
        <f>SUMIFS('BAZA DANYCH'!$U:$U,'BAZA DANYCH'!$B:$B,STATYSTYKI!$B624,'BAZA DANYCH'!$C:$C,STATYSTYKI!$C624,'BAZA DANYCH'!$G:$G,STATYSTYKI!$D624,'BAZA DANYCH'!$K:$K,STATYSTYKI!AO$550)</f>
        <v>0</v>
      </c>
      <c r="AP624" s="9">
        <f>SUMIFS('BAZA DANYCH'!$U:$U,'BAZA DANYCH'!$B:$B,STATYSTYKI!$B624,'BAZA DANYCH'!$C:$C,STATYSTYKI!$C624,'BAZA DANYCH'!$G:$G,STATYSTYKI!$D624,'BAZA DANYCH'!$K:$K,STATYSTYKI!AP$550)</f>
        <v>0</v>
      </c>
      <c r="AQ624" s="9">
        <f>SUMIFS('BAZA DANYCH'!$U:$U,'BAZA DANYCH'!$B:$B,STATYSTYKI!$B624,'BAZA DANYCH'!$C:$C,STATYSTYKI!$C624,'BAZA DANYCH'!$G:$G,STATYSTYKI!$D624,'BAZA DANYCH'!$K:$K,STATYSTYKI!AQ$550)</f>
        <v>0</v>
      </c>
      <c r="AR624" s="9">
        <f>SUMIFS('BAZA DANYCH'!$U:$U,'BAZA DANYCH'!$B:$B,STATYSTYKI!$B624,'BAZA DANYCH'!$C:$C,STATYSTYKI!$C624,'BAZA DANYCH'!$G:$G,STATYSTYKI!$D624,'BAZA DANYCH'!$K:$K,STATYSTYKI!AR$550)</f>
        <v>0</v>
      </c>
      <c r="AS624" s="9">
        <f>SUMIFS('BAZA DANYCH'!$U:$U,'BAZA DANYCH'!$B:$B,STATYSTYKI!$B624,'BAZA DANYCH'!$C:$C,STATYSTYKI!$C624,'BAZA DANYCH'!$G:$G,STATYSTYKI!$D624,'BAZA DANYCH'!$K:$K,STATYSTYKI!AS$550)</f>
        <v>0</v>
      </c>
      <c r="AT624" s="9">
        <f>SUMIFS('BAZA DANYCH'!$U:$U,'BAZA DANYCH'!$B:$B,STATYSTYKI!$B624,'BAZA DANYCH'!$C:$C,STATYSTYKI!$C624,'BAZA DANYCH'!$G:$G,STATYSTYKI!$D624,'BAZA DANYCH'!$K:$K,STATYSTYKI!AT$550)</f>
        <v>0</v>
      </c>
      <c r="AU624" s="9">
        <f>SUMIFS('BAZA DANYCH'!$U:$U,'BAZA DANYCH'!$B:$B,STATYSTYKI!$B624,'BAZA DANYCH'!$C:$C,STATYSTYKI!$C624,'BAZA DANYCH'!$G:$G,STATYSTYKI!$D624,'BAZA DANYCH'!$K:$K,STATYSTYKI!AU$550)</f>
        <v>0</v>
      </c>
      <c r="AV624" s="9">
        <f>SUMIFS('BAZA DANYCH'!$U:$U,'BAZA DANYCH'!$B:$B,STATYSTYKI!$B624,'BAZA DANYCH'!$C:$C,STATYSTYKI!$C624,'BAZA DANYCH'!$G:$G,STATYSTYKI!$D624,'BAZA DANYCH'!$K:$K,STATYSTYKI!AV$550)</f>
        <v>0</v>
      </c>
      <c r="AW624" s="9">
        <f>SUMIFS('BAZA DANYCH'!$U:$U,'BAZA DANYCH'!$B:$B,STATYSTYKI!$B624,'BAZA DANYCH'!$C:$C,STATYSTYKI!$C624,'BAZA DANYCH'!$G:$G,STATYSTYKI!$D624,'BAZA DANYCH'!$K:$K,STATYSTYKI!AW$550)</f>
        <v>0</v>
      </c>
      <c r="AX624" s="9">
        <f>SUMIFS('BAZA DANYCH'!$U:$U,'BAZA DANYCH'!$B:$B,STATYSTYKI!$B624,'BAZA DANYCH'!$C:$C,STATYSTYKI!$C624,'BAZA DANYCH'!$G:$G,STATYSTYKI!$D624,'BAZA DANYCH'!$K:$K,STATYSTYKI!AX$550)</f>
        <v>0</v>
      </c>
      <c r="AY624" s="9">
        <f>SUMIFS('BAZA DANYCH'!$U:$U,'BAZA DANYCH'!$B:$B,STATYSTYKI!$B624,'BAZA DANYCH'!$C:$C,STATYSTYKI!$C624,'BAZA DANYCH'!$G:$G,STATYSTYKI!$D624,'BAZA DANYCH'!$K:$K,STATYSTYKI!AY$550)</f>
        <v>0</v>
      </c>
      <c r="AZ624" s="9">
        <f>SUMIFS('BAZA DANYCH'!$U:$U,'BAZA DANYCH'!$B:$B,STATYSTYKI!$B624,'BAZA DANYCH'!$C:$C,STATYSTYKI!$C624,'BAZA DANYCH'!$G:$G,STATYSTYKI!$D624,'BAZA DANYCH'!$K:$K,STATYSTYKI!AZ$550)</f>
        <v>0</v>
      </c>
      <c r="BA624" s="9">
        <f>SUMIFS('BAZA DANYCH'!$U:$U,'BAZA DANYCH'!$B:$B,STATYSTYKI!$B624,'BAZA DANYCH'!$C:$C,STATYSTYKI!$C624,'BAZA DANYCH'!$G:$G,STATYSTYKI!$D624,'BAZA DANYCH'!$K:$K,STATYSTYKI!BA$550)</f>
        <v>0</v>
      </c>
      <c r="BB624" s="9">
        <f>SUMIFS('BAZA DANYCH'!$U:$U,'BAZA DANYCH'!$B:$B,STATYSTYKI!$B624,'BAZA DANYCH'!$C:$C,STATYSTYKI!$C624,'BAZA DANYCH'!$G:$G,STATYSTYKI!$D624,'BAZA DANYCH'!$K:$K,STATYSTYKI!BB$550)</f>
        <v>0</v>
      </c>
      <c r="BC624" s="9">
        <f>SUMIFS('BAZA DANYCH'!$U:$U,'BAZA DANYCH'!$B:$B,STATYSTYKI!$B624,'BAZA DANYCH'!$C:$C,STATYSTYKI!$C624,'BAZA DANYCH'!$G:$G,STATYSTYKI!$D624,'BAZA DANYCH'!$K:$K,STATYSTYKI!BC$550)</f>
        <v>0</v>
      </c>
      <c r="BD624" s="9">
        <f>SUMIFS('BAZA DANYCH'!$U:$U,'BAZA DANYCH'!$B:$B,STATYSTYKI!$B624,'BAZA DANYCH'!$C:$C,STATYSTYKI!$C624,'BAZA DANYCH'!$G:$G,STATYSTYKI!$D624,'BAZA DANYCH'!$K:$K,STATYSTYKI!BD$550)</f>
        <v>0</v>
      </c>
      <c r="BE624" s="9">
        <f>SUMIFS('BAZA DANYCH'!$U:$U,'BAZA DANYCH'!$B:$B,STATYSTYKI!$B624,'BAZA DANYCH'!$C:$C,STATYSTYKI!$C624,'BAZA DANYCH'!$G:$G,STATYSTYKI!$D624,'BAZA DANYCH'!$K:$K,STATYSTYKI!BE$550)</f>
        <v>0</v>
      </c>
      <c r="BF624" s="9">
        <f>SUMIFS('BAZA DANYCH'!$U:$U,'BAZA DANYCH'!$B:$B,STATYSTYKI!$B624,'BAZA DANYCH'!$C:$C,STATYSTYKI!$C624,'BAZA DANYCH'!$G:$G,STATYSTYKI!$D624,'BAZA DANYCH'!$K:$K,STATYSTYKI!BF$550)</f>
        <v>0</v>
      </c>
      <c r="BG624" s="9">
        <f>SUMIFS('BAZA DANYCH'!$U:$U,'BAZA DANYCH'!$B:$B,STATYSTYKI!$B624,'BAZA DANYCH'!$C:$C,STATYSTYKI!$C624,'BAZA DANYCH'!$G:$G,STATYSTYKI!$D624,'BAZA DANYCH'!$K:$K,STATYSTYKI!BG$550)</f>
        <v>1</v>
      </c>
      <c r="BH624" s="9">
        <f>SUMIFS('BAZA DANYCH'!$U:$U,'BAZA DANYCH'!$B:$B,STATYSTYKI!$B624,'BAZA DANYCH'!$C:$C,STATYSTYKI!$C624,'BAZA DANYCH'!$G:$G,STATYSTYKI!$D624,'BAZA DANYCH'!$K:$K,STATYSTYKI!BH$550)</f>
        <v>0</v>
      </c>
      <c r="BI624" s="9">
        <f>SUMIFS('BAZA DANYCH'!$U:$U,'BAZA DANYCH'!$B:$B,STATYSTYKI!$B624,'BAZA DANYCH'!$C:$C,STATYSTYKI!$C624,'BAZA DANYCH'!$G:$G,STATYSTYKI!$D624,'BAZA DANYCH'!$K:$K,STATYSTYKI!BI$550)</f>
        <v>0</v>
      </c>
      <c r="BJ624" s="9">
        <f>SUMIFS('BAZA DANYCH'!$U:$U,'BAZA DANYCH'!$B:$B,STATYSTYKI!$B624,'BAZA DANYCH'!$C:$C,STATYSTYKI!$C624,'BAZA DANYCH'!$G:$G,STATYSTYKI!$D624,'BAZA DANYCH'!$K:$K,STATYSTYKI!BJ$550)</f>
        <v>0</v>
      </c>
      <c r="BK624" s="9">
        <f>SUMIFS('BAZA DANYCH'!$U:$U,'BAZA DANYCH'!$B:$B,STATYSTYKI!$B624,'BAZA DANYCH'!$C:$C,STATYSTYKI!$C624,'BAZA DANYCH'!$G:$G,STATYSTYKI!$D624,'BAZA DANYCH'!$K:$K,STATYSTYKI!BK$550)</f>
        <v>0</v>
      </c>
      <c r="BL624" s="9">
        <f>SUMIFS('BAZA DANYCH'!$U:$U,'BAZA DANYCH'!$B:$B,STATYSTYKI!$B624,'BAZA DANYCH'!$C:$C,STATYSTYKI!$C624,'BAZA DANYCH'!$G:$G,STATYSTYKI!$D624,'BAZA DANYCH'!$K:$K,STATYSTYKI!BL$550)</f>
        <v>0</v>
      </c>
      <c r="BM624" s="9">
        <f>SUMIFS('BAZA DANYCH'!$U:$U,'BAZA DANYCH'!$B:$B,STATYSTYKI!$B624,'BAZA DANYCH'!$C:$C,STATYSTYKI!$C624,'BAZA DANYCH'!$G:$G,STATYSTYKI!$D624,'BAZA DANYCH'!$K:$K,STATYSTYKI!BM$550)</f>
        <v>0</v>
      </c>
      <c r="BN624" s="9">
        <f>SUMIFS('BAZA DANYCH'!$U:$U,'BAZA DANYCH'!$B:$B,STATYSTYKI!$B624,'BAZA DANYCH'!$C:$C,STATYSTYKI!$C624,'BAZA DANYCH'!$G:$G,STATYSTYKI!$D624,'BAZA DANYCH'!$K:$K,STATYSTYKI!BN$550)</f>
        <v>0</v>
      </c>
      <c r="BO624" s="9">
        <f>SUMIFS('BAZA DANYCH'!$U:$U,'BAZA DANYCH'!$B:$B,STATYSTYKI!$B624,'BAZA DANYCH'!$C:$C,STATYSTYKI!$C624,'BAZA DANYCH'!$G:$G,STATYSTYKI!$D624,'BAZA DANYCH'!$K:$K,STATYSTYKI!BO$550)</f>
        <v>0</v>
      </c>
      <c r="BP624" s="9">
        <f>SUMIFS('BAZA DANYCH'!$U:$U,'BAZA DANYCH'!$B:$B,STATYSTYKI!$B624,'BAZA DANYCH'!$C:$C,STATYSTYKI!$C624,'BAZA DANYCH'!$G:$G,STATYSTYKI!$D624,'BAZA DANYCH'!$K:$K,STATYSTYKI!BP$550)</f>
        <v>0</v>
      </c>
      <c r="BQ624" s="9">
        <f>SUMIFS('BAZA DANYCH'!$U:$U,'BAZA DANYCH'!$B:$B,STATYSTYKI!$B624,'BAZA DANYCH'!$C:$C,STATYSTYKI!$C624,'BAZA DANYCH'!$G:$G,STATYSTYKI!$D624,'BAZA DANYCH'!$K:$K,STATYSTYKI!BQ$550)</f>
        <v>0</v>
      </c>
      <c r="BR624" s="9">
        <f>SUMIFS('BAZA DANYCH'!$U:$U,'BAZA DANYCH'!$B:$B,STATYSTYKI!$B624,'BAZA DANYCH'!$C:$C,STATYSTYKI!$C624,'BAZA DANYCH'!$G:$G,STATYSTYKI!$D624,'BAZA DANYCH'!$K:$K,STATYSTYKI!BR$550)</f>
        <v>0</v>
      </c>
      <c r="BS624" s="9">
        <f>SUMIFS('BAZA DANYCH'!$U:$U,'BAZA DANYCH'!$B:$B,STATYSTYKI!$B624,'BAZA DANYCH'!$C:$C,STATYSTYKI!$C624,'BAZA DANYCH'!$G:$G,STATYSTYKI!$D624,'BAZA DANYCH'!$K:$K,STATYSTYKI!BS$550)</f>
        <v>0</v>
      </c>
      <c r="BT624" s="9">
        <f>SUMIFS('BAZA DANYCH'!$U:$U,'BAZA DANYCH'!$B:$B,STATYSTYKI!$B624,'BAZA DANYCH'!$C:$C,STATYSTYKI!$C624,'BAZA DANYCH'!$G:$G,STATYSTYKI!$D624,'BAZA DANYCH'!$K:$K,STATYSTYKI!BT$550)</f>
        <v>0</v>
      </c>
      <c r="BU624" s="9">
        <f>SUMIFS('BAZA DANYCH'!$U:$U,'BAZA DANYCH'!$B:$B,STATYSTYKI!$B624,'BAZA DANYCH'!$C:$C,STATYSTYKI!$C624,'BAZA DANYCH'!$G:$G,STATYSTYKI!$D624,'BAZA DANYCH'!$K:$K,STATYSTYKI!BU$550)</f>
        <v>0</v>
      </c>
      <c r="BV624" s="9">
        <f>SUMIFS('BAZA DANYCH'!$U:$U,'BAZA DANYCH'!$B:$B,STATYSTYKI!$B624,'BAZA DANYCH'!$C:$C,STATYSTYKI!$C624,'BAZA DANYCH'!$G:$G,STATYSTYKI!$D624,'BAZA DANYCH'!$K:$K,STATYSTYKI!BV$550)</f>
        <v>0</v>
      </c>
      <c r="BW624" s="9">
        <f>SUMIFS('BAZA DANYCH'!$U:$U,'BAZA DANYCH'!$B:$B,STATYSTYKI!$B624,'BAZA DANYCH'!$C:$C,STATYSTYKI!$C624,'BAZA DANYCH'!$G:$G,STATYSTYKI!$D624,'BAZA DANYCH'!$K:$K,STATYSTYKI!BW$550)</f>
        <v>0</v>
      </c>
      <c r="BX624" s="9">
        <f>SUMIFS('BAZA DANYCH'!$U:$U,'BAZA DANYCH'!$B:$B,STATYSTYKI!$B624,'BAZA DANYCH'!$C:$C,STATYSTYKI!$C624,'BAZA DANYCH'!$G:$G,STATYSTYKI!$D624,'BAZA DANYCH'!$K:$K,STATYSTYKI!BX$550)</f>
        <v>0</v>
      </c>
      <c r="BY624" s="9">
        <f>SUMIFS('BAZA DANYCH'!$U:$U,'BAZA DANYCH'!$B:$B,STATYSTYKI!$B624,'BAZA DANYCH'!$C:$C,STATYSTYKI!$C624,'BAZA DANYCH'!$G:$G,STATYSTYKI!$D624,'BAZA DANYCH'!$K:$K,STATYSTYKI!BY$550)</f>
        <v>0</v>
      </c>
      <c r="BZ624" s="9">
        <f>SUMIFS('BAZA DANYCH'!$U:$U,'BAZA DANYCH'!$B:$B,STATYSTYKI!$B624,'BAZA DANYCH'!$C:$C,STATYSTYKI!$C624,'BAZA DANYCH'!$G:$G,STATYSTYKI!$D624,'BAZA DANYCH'!$K:$K,STATYSTYKI!BZ$550)</f>
        <v>0</v>
      </c>
      <c r="CA624" s="9">
        <f>SUMIFS('BAZA DANYCH'!$U:$U,'BAZA DANYCH'!$B:$B,STATYSTYKI!$B624,'BAZA DANYCH'!$C:$C,STATYSTYKI!$C624,'BAZA DANYCH'!$G:$G,STATYSTYKI!$D624,'BAZA DANYCH'!$K:$K,STATYSTYKI!CA$550)</f>
        <v>0</v>
      </c>
      <c r="CB624" s="9">
        <f>SUMIFS('BAZA DANYCH'!$U:$U,'BAZA DANYCH'!$B:$B,STATYSTYKI!$B624,'BAZA DANYCH'!$C:$C,STATYSTYKI!$C624,'BAZA DANYCH'!$G:$G,STATYSTYKI!$D624,'BAZA DANYCH'!$K:$K,STATYSTYKI!CB$550)</f>
        <v>0</v>
      </c>
      <c r="CC624" s="9">
        <f>SUMIFS('BAZA DANYCH'!$U:$U,'BAZA DANYCH'!$B:$B,STATYSTYKI!$B624,'BAZA DANYCH'!$C:$C,STATYSTYKI!$C624,'BAZA DANYCH'!$G:$G,STATYSTYKI!$D624,'BAZA DANYCH'!$K:$K,STATYSTYKI!CC$550)</f>
        <v>1</v>
      </c>
      <c r="CD624" s="9">
        <f>SUMIFS('BAZA DANYCH'!$U:$U,'BAZA DANYCH'!$B:$B,STATYSTYKI!$B624,'BAZA DANYCH'!$C:$C,STATYSTYKI!$C624,'BAZA DANYCH'!$G:$G,STATYSTYKI!$D624,'BAZA DANYCH'!$K:$K,STATYSTYKI!CD$550)</f>
        <v>0</v>
      </c>
      <c r="CE624" s="9">
        <f>SUMIFS('BAZA DANYCH'!$U:$U,'BAZA DANYCH'!$B:$B,STATYSTYKI!$B624,'BAZA DANYCH'!$C:$C,STATYSTYKI!$C624,'BAZA DANYCH'!$G:$G,STATYSTYKI!$D624,'BAZA DANYCH'!$K:$K,STATYSTYKI!CE$550)</f>
        <v>0</v>
      </c>
      <c r="CF624" s="9">
        <f>SUMIFS('BAZA DANYCH'!$U:$U,'BAZA DANYCH'!$B:$B,STATYSTYKI!$B624,'BAZA DANYCH'!$C:$C,STATYSTYKI!$C624,'BAZA DANYCH'!$G:$G,STATYSTYKI!$D624,'BAZA DANYCH'!$K:$K,STATYSTYKI!CF$550)</f>
        <v>1</v>
      </c>
      <c r="CG624" s="9">
        <f>SUMIFS('BAZA DANYCH'!$U:$U,'BAZA DANYCH'!$B:$B,STATYSTYKI!$B624,'BAZA DANYCH'!$C:$C,STATYSTYKI!$C624,'BAZA DANYCH'!$G:$G,STATYSTYKI!$D624,'BAZA DANYCH'!$K:$K,STATYSTYKI!CG$550)</f>
        <v>0</v>
      </c>
      <c r="CH624" s="9">
        <f>SUMIFS('BAZA DANYCH'!$U:$U,'BAZA DANYCH'!$B:$B,STATYSTYKI!$B624,'BAZA DANYCH'!$C:$C,STATYSTYKI!$C624,'BAZA DANYCH'!$G:$G,STATYSTYKI!$D624,'BAZA DANYCH'!$K:$K,STATYSTYKI!CH$550)</f>
        <v>0</v>
      </c>
      <c r="CI624" s="9">
        <f>SUMIFS('BAZA DANYCH'!$U:$U,'BAZA DANYCH'!$B:$B,STATYSTYKI!$B624,'BAZA DANYCH'!$C:$C,STATYSTYKI!$C624,'BAZA DANYCH'!$G:$G,STATYSTYKI!$D624,'BAZA DANYCH'!$K:$K,STATYSTYKI!CI$550)</f>
        <v>0</v>
      </c>
      <c r="CJ624" s="9">
        <f>SUMIFS('BAZA DANYCH'!$U:$U,'BAZA DANYCH'!$B:$B,STATYSTYKI!$B624,'BAZA DANYCH'!$C:$C,STATYSTYKI!$C624,'BAZA DANYCH'!$G:$G,STATYSTYKI!$D624,'BAZA DANYCH'!$K:$K,STATYSTYKI!CJ$550)</f>
        <v>0</v>
      </c>
      <c r="CK624" s="9">
        <f>SUMIFS('BAZA DANYCH'!$U:$U,'BAZA DANYCH'!$B:$B,STATYSTYKI!$B624,'BAZA DANYCH'!$C:$C,STATYSTYKI!$C624,'BAZA DANYCH'!$G:$G,STATYSTYKI!$D624,'BAZA DANYCH'!$K:$K,STATYSTYKI!CK$550)</f>
        <v>0</v>
      </c>
      <c r="CL624" s="9">
        <f>SUMIFS('BAZA DANYCH'!$U:$U,'BAZA DANYCH'!$B:$B,STATYSTYKI!$B624,'BAZA DANYCH'!$C:$C,STATYSTYKI!$C624,'BAZA DANYCH'!$G:$G,STATYSTYKI!$D624,'BAZA DANYCH'!$K:$K,STATYSTYKI!CL$550)</f>
        <v>0</v>
      </c>
      <c r="CM624" s="9">
        <f>SUMIFS('BAZA DANYCH'!$U:$U,'BAZA DANYCH'!$B:$B,STATYSTYKI!$B624,'BAZA DANYCH'!$C:$C,STATYSTYKI!$C624,'BAZA DANYCH'!$G:$G,STATYSTYKI!$D624,'BAZA DANYCH'!$K:$K,STATYSTYKI!CM$550)</f>
        <v>0</v>
      </c>
      <c r="CN624" s="9">
        <f>SUMIFS('BAZA DANYCH'!$U:$U,'BAZA DANYCH'!$B:$B,STATYSTYKI!$B624,'BAZA DANYCH'!$C:$C,STATYSTYKI!$C624,'BAZA DANYCH'!$G:$G,STATYSTYKI!$D624,'BAZA DANYCH'!$K:$K,STATYSTYKI!CN$550)</f>
        <v>0</v>
      </c>
      <c r="CO624" s="9">
        <f>SUMIFS('BAZA DANYCH'!$U:$U,'BAZA DANYCH'!$B:$B,STATYSTYKI!$B624,'BAZA DANYCH'!$C:$C,STATYSTYKI!$C624,'BAZA DANYCH'!$G:$G,STATYSTYKI!$D624,'BAZA DANYCH'!$K:$K,STATYSTYKI!CO$550)</f>
        <v>0</v>
      </c>
      <c r="CP624" s="9">
        <f>SUMIFS('BAZA DANYCH'!$U:$U,'BAZA DANYCH'!$B:$B,STATYSTYKI!$B624,'BAZA DANYCH'!$C:$C,STATYSTYKI!$C624,'BAZA DANYCH'!$G:$G,STATYSTYKI!$D624,'BAZA DANYCH'!$K:$K,STATYSTYKI!CP$550)</f>
        <v>0</v>
      </c>
      <c r="CQ624" s="9">
        <f>SUMIFS('BAZA DANYCH'!$U:$U,'BAZA DANYCH'!$B:$B,STATYSTYKI!$B624,'BAZA DANYCH'!$C:$C,STATYSTYKI!$C624,'BAZA DANYCH'!$G:$G,STATYSTYKI!$D624,'BAZA DANYCH'!$K:$K,STATYSTYKI!CQ$550)</f>
        <v>0</v>
      </c>
      <c r="CR624" s="9">
        <f>SUMIFS('BAZA DANYCH'!$U:$U,'BAZA DANYCH'!$B:$B,STATYSTYKI!$B624,'BAZA DANYCH'!$C:$C,STATYSTYKI!$C624,'BAZA DANYCH'!$G:$G,STATYSTYKI!$D624,'BAZA DANYCH'!$K:$K,STATYSTYKI!CR$550)</f>
        <v>0</v>
      </c>
      <c r="CS624" s="9">
        <f>SUMIFS('BAZA DANYCH'!$U:$U,'BAZA DANYCH'!$B:$B,STATYSTYKI!$B624,'BAZA DANYCH'!$C:$C,STATYSTYKI!$C624,'BAZA DANYCH'!$G:$G,STATYSTYKI!$D624,'BAZA DANYCH'!$K:$K,STATYSTYKI!CS$550)</f>
        <v>0</v>
      </c>
      <c r="CT624" s="9">
        <f>SUMIFS('BAZA DANYCH'!$U:$U,'BAZA DANYCH'!$B:$B,STATYSTYKI!$B624,'BAZA DANYCH'!$C:$C,STATYSTYKI!$C624,'BAZA DANYCH'!$G:$G,STATYSTYKI!$D624,'BAZA DANYCH'!$K:$K,STATYSTYKI!CT$550)</f>
        <v>0</v>
      </c>
      <c r="CU624" s="9">
        <f>SUMIFS('BAZA DANYCH'!$U:$U,'BAZA DANYCH'!$B:$B,STATYSTYKI!$B624,'BAZA DANYCH'!$C:$C,STATYSTYKI!$C624,'BAZA DANYCH'!$G:$G,STATYSTYKI!$D624,'BAZA DANYCH'!$K:$K,STATYSTYKI!CU$550)</f>
        <v>0</v>
      </c>
      <c r="CV624" s="9">
        <f>SUMIFS('BAZA DANYCH'!$U:$U,'BAZA DANYCH'!$B:$B,STATYSTYKI!$B624,'BAZA DANYCH'!$C:$C,STATYSTYKI!$C624,'BAZA DANYCH'!$G:$G,STATYSTYKI!$D624,'BAZA DANYCH'!$K:$K,STATYSTYKI!CV$550)</f>
        <v>0</v>
      </c>
      <c r="CW624" s="9">
        <f>SUMIFS('BAZA DANYCH'!$U:$U,'BAZA DANYCH'!$B:$B,STATYSTYKI!$B624,'BAZA DANYCH'!$C:$C,STATYSTYKI!$C624,'BAZA DANYCH'!$G:$G,STATYSTYKI!$D624,'BAZA DANYCH'!$K:$K,STATYSTYKI!CW$550)</f>
        <v>0</v>
      </c>
      <c r="CX624" s="9">
        <f>SUMIFS('BAZA DANYCH'!$U:$U,'BAZA DANYCH'!$B:$B,STATYSTYKI!$B624,'BAZA DANYCH'!$C:$C,STATYSTYKI!$C624,'BAZA DANYCH'!$G:$G,STATYSTYKI!$D624,'BAZA DANYCH'!$K:$K,STATYSTYKI!CX$550)</f>
        <v>0</v>
      </c>
    </row>
    <row r="625" spans="1:102" hidden="1">
      <c r="A625" s="8"/>
      <c r="B625" s="60" t="s">
        <v>131</v>
      </c>
      <c r="C625" s="61" t="s">
        <v>132</v>
      </c>
      <c r="D625" s="61" t="s">
        <v>129</v>
      </c>
      <c r="E625" s="82" t="s">
        <v>8</v>
      </c>
      <c r="F625" s="64">
        <f t="shared" si="275"/>
        <v>216</v>
      </c>
      <c r="G625" s="9">
        <f>SUMIFS('BAZA DANYCH'!$R:$R,'BAZA DANYCH'!$B:$B,STATYSTYKI!$B625,'BAZA DANYCH'!$C:$C,STATYSTYKI!$C625,'BAZA DANYCH'!$G:$G,STATYSTYKI!$D625,'BAZA DANYCH'!$K:$K,STATYSTYKI!G$550)</f>
        <v>1</v>
      </c>
      <c r="H625" s="9">
        <f>SUMIFS('BAZA DANYCH'!$R:$R,'BAZA DANYCH'!$B:$B,STATYSTYKI!$B625,'BAZA DANYCH'!$C:$C,STATYSTYKI!$C625,'BAZA DANYCH'!$G:$G,STATYSTYKI!$D625,'BAZA DANYCH'!$K:$K,STATYSTYKI!H$550)</f>
        <v>2</v>
      </c>
      <c r="I625" s="9">
        <f>SUMIFS('BAZA DANYCH'!$R:$R,'BAZA DANYCH'!$B:$B,STATYSTYKI!$B625,'BAZA DANYCH'!$C:$C,STATYSTYKI!$C625,'BAZA DANYCH'!$G:$G,STATYSTYKI!$D625,'BAZA DANYCH'!$K:$K,STATYSTYKI!I$550)</f>
        <v>1</v>
      </c>
      <c r="J625" s="9">
        <f>SUMIFS('BAZA DANYCH'!$R:$R,'BAZA DANYCH'!$B:$B,STATYSTYKI!$B625,'BAZA DANYCH'!$C:$C,STATYSTYKI!$C625,'BAZA DANYCH'!$G:$G,STATYSTYKI!$D625,'BAZA DANYCH'!$K:$K,STATYSTYKI!J$550)</f>
        <v>2</v>
      </c>
      <c r="K625" s="9">
        <f>SUMIFS('BAZA DANYCH'!$R:$R,'BAZA DANYCH'!$B:$B,STATYSTYKI!$B625,'BAZA DANYCH'!$C:$C,STATYSTYKI!$C625,'BAZA DANYCH'!$G:$G,STATYSTYKI!$D625,'BAZA DANYCH'!$K:$K,STATYSTYKI!K$550)</f>
        <v>0</v>
      </c>
      <c r="L625" s="9">
        <f>SUMIFS('BAZA DANYCH'!$R:$R,'BAZA DANYCH'!$B:$B,STATYSTYKI!$B625,'BAZA DANYCH'!$C:$C,STATYSTYKI!$C625,'BAZA DANYCH'!$G:$G,STATYSTYKI!$D625,'BAZA DANYCH'!$K:$K,STATYSTYKI!L$550)</f>
        <v>4</v>
      </c>
      <c r="M625" s="9">
        <f>SUMIFS('BAZA DANYCH'!$R:$R,'BAZA DANYCH'!$B:$B,STATYSTYKI!$B625,'BAZA DANYCH'!$C:$C,STATYSTYKI!$C625,'BAZA DANYCH'!$G:$G,STATYSTYKI!$D625,'BAZA DANYCH'!$K:$K,STATYSTYKI!M$550)</f>
        <v>0</v>
      </c>
      <c r="N625" s="9">
        <f>SUMIFS('BAZA DANYCH'!$R:$R,'BAZA DANYCH'!$B:$B,STATYSTYKI!$B625,'BAZA DANYCH'!$C:$C,STATYSTYKI!$C625,'BAZA DANYCH'!$G:$G,STATYSTYKI!$D625,'BAZA DANYCH'!$K:$K,STATYSTYKI!N$550)</f>
        <v>3</v>
      </c>
      <c r="O625" s="9">
        <f>SUMIFS('BAZA DANYCH'!$R:$R,'BAZA DANYCH'!$B:$B,STATYSTYKI!$B625,'BAZA DANYCH'!$C:$C,STATYSTYKI!$C625,'BAZA DANYCH'!$G:$G,STATYSTYKI!$D625,'BAZA DANYCH'!$K:$K,STATYSTYKI!O$550)</f>
        <v>0</v>
      </c>
      <c r="P625" s="9">
        <f>SUMIFS('BAZA DANYCH'!$R:$R,'BAZA DANYCH'!$B:$B,STATYSTYKI!$B625,'BAZA DANYCH'!$C:$C,STATYSTYKI!$C625,'BAZA DANYCH'!$G:$G,STATYSTYKI!$D625,'BAZA DANYCH'!$K:$K,STATYSTYKI!P$550)</f>
        <v>1</v>
      </c>
      <c r="Q625" s="9">
        <f>SUMIFS('BAZA DANYCH'!$R:$R,'BAZA DANYCH'!$B:$B,STATYSTYKI!$B625,'BAZA DANYCH'!$C:$C,STATYSTYKI!$C625,'BAZA DANYCH'!$G:$G,STATYSTYKI!$D625,'BAZA DANYCH'!$K:$K,STATYSTYKI!Q$550)</f>
        <v>0</v>
      </c>
      <c r="R625" s="9">
        <f>SUMIFS('BAZA DANYCH'!$R:$R,'BAZA DANYCH'!$B:$B,STATYSTYKI!$B625,'BAZA DANYCH'!$C:$C,STATYSTYKI!$C625,'BAZA DANYCH'!$G:$G,STATYSTYKI!$D625,'BAZA DANYCH'!$K:$K,STATYSTYKI!R$550)</f>
        <v>3</v>
      </c>
      <c r="S625" s="9">
        <f>SUMIFS('BAZA DANYCH'!$R:$R,'BAZA DANYCH'!$B:$B,STATYSTYKI!$B625,'BAZA DANYCH'!$C:$C,STATYSTYKI!$C625,'BAZA DANYCH'!$G:$G,STATYSTYKI!$D625,'BAZA DANYCH'!$K:$K,STATYSTYKI!S$550)</f>
        <v>0</v>
      </c>
      <c r="T625" s="9">
        <f>SUMIFS('BAZA DANYCH'!$R:$R,'BAZA DANYCH'!$B:$B,STATYSTYKI!$B625,'BAZA DANYCH'!$C:$C,STATYSTYKI!$C625,'BAZA DANYCH'!$G:$G,STATYSTYKI!$D625,'BAZA DANYCH'!$K:$K,STATYSTYKI!T$550)</f>
        <v>2</v>
      </c>
      <c r="U625" s="9">
        <f>SUMIFS('BAZA DANYCH'!$R:$R,'BAZA DANYCH'!$B:$B,STATYSTYKI!$B625,'BAZA DANYCH'!$C:$C,STATYSTYKI!$C625,'BAZA DANYCH'!$G:$G,STATYSTYKI!$D625,'BAZA DANYCH'!$K:$K,STATYSTYKI!U$550)</f>
        <v>1</v>
      </c>
      <c r="V625" s="9">
        <f>SUMIFS('BAZA DANYCH'!$R:$R,'BAZA DANYCH'!$B:$B,STATYSTYKI!$B625,'BAZA DANYCH'!$C:$C,STATYSTYKI!$C625,'BAZA DANYCH'!$G:$G,STATYSTYKI!$D625,'BAZA DANYCH'!$K:$K,STATYSTYKI!V$550)</f>
        <v>3</v>
      </c>
      <c r="W625" s="9">
        <f>SUMIFS('BAZA DANYCH'!$R:$R,'BAZA DANYCH'!$B:$B,STATYSTYKI!$B625,'BAZA DANYCH'!$C:$C,STATYSTYKI!$C625,'BAZA DANYCH'!$G:$G,STATYSTYKI!$D625,'BAZA DANYCH'!$K:$K,STATYSTYKI!W$550)</f>
        <v>0</v>
      </c>
      <c r="X625" s="9">
        <f>SUMIFS('BAZA DANYCH'!$R:$R,'BAZA DANYCH'!$B:$B,STATYSTYKI!$B625,'BAZA DANYCH'!$C:$C,STATYSTYKI!$C625,'BAZA DANYCH'!$G:$G,STATYSTYKI!$D625,'BAZA DANYCH'!$K:$K,STATYSTYKI!X$550)</f>
        <v>5</v>
      </c>
      <c r="Y625" s="9">
        <f>SUMIFS('BAZA DANYCH'!$R:$R,'BAZA DANYCH'!$B:$B,STATYSTYKI!$B625,'BAZA DANYCH'!$C:$C,STATYSTYKI!$C625,'BAZA DANYCH'!$G:$G,STATYSTYKI!$D625,'BAZA DANYCH'!$K:$K,STATYSTYKI!Y$550)</f>
        <v>1</v>
      </c>
      <c r="Z625" s="9">
        <f>SUMIFS('BAZA DANYCH'!$R:$R,'BAZA DANYCH'!$B:$B,STATYSTYKI!$B625,'BAZA DANYCH'!$C:$C,STATYSTYKI!$C625,'BAZA DANYCH'!$G:$G,STATYSTYKI!$D625,'BAZA DANYCH'!$K:$K,STATYSTYKI!Z$550)</f>
        <v>3</v>
      </c>
      <c r="AA625" s="9">
        <f>SUMIFS('BAZA DANYCH'!$R:$R,'BAZA DANYCH'!$B:$B,STATYSTYKI!$B625,'BAZA DANYCH'!$C:$C,STATYSTYKI!$C625,'BAZA DANYCH'!$G:$G,STATYSTYKI!$D625,'BAZA DANYCH'!$K:$K,STATYSTYKI!AA$550)</f>
        <v>2</v>
      </c>
      <c r="AB625" s="9">
        <f>SUMIFS('BAZA DANYCH'!$R:$R,'BAZA DANYCH'!$B:$B,STATYSTYKI!$B625,'BAZA DANYCH'!$C:$C,STATYSTYKI!$C625,'BAZA DANYCH'!$G:$G,STATYSTYKI!$D625,'BAZA DANYCH'!$K:$K,STATYSTYKI!AB$550)</f>
        <v>3</v>
      </c>
      <c r="AC625" s="9">
        <f>SUMIFS('BAZA DANYCH'!$R:$R,'BAZA DANYCH'!$B:$B,STATYSTYKI!$B625,'BAZA DANYCH'!$C:$C,STATYSTYKI!$C625,'BAZA DANYCH'!$G:$G,STATYSTYKI!$D625,'BAZA DANYCH'!$K:$K,STATYSTYKI!AC$550)</f>
        <v>2</v>
      </c>
      <c r="AD625" s="9">
        <f>SUMIFS('BAZA DANYCH'!$R:$R,'BAZA DANYCH'!$B:$B,STATYSTYKI!$B625,'BAZA DANYCH'!$C:$C,STATYSTYKI!$C625,'BAZA DANYCH'!$G:$G,STATYSTYKI!$D625,'BAZA DANYCH'!$K:$K,STATYSTYKI!AD$550)</f>
        <v>3</v>
      </c>
      <c r="AE625" s="9">
        <f>SUMIFS('BAZA DANYCH'!$R:$R,'BAZA DANYCH'!$B:$B,STATYSTYKI!$B625,'BAZA DANYCH'!$C:$C,STATYSTYKI!$C625,'BAZA DANYCH'!$G:$G,STATYSTYKI!$D625,'BAZA DANYCH'!$K:$K,STATYSTYKI!AE$550)</f>
        <v>5</v>
      </c>
      <c r="AF625" s="9">
        <f>SUMIFS('BAZA DANYCH'!$R:$R,'BAZA DANYCH'!$B:$B,STATYSTYKI!$B625,'BAZA DANYCH'!$C:$C,STATYSTYKI!$C625,'BAZA DANYCH'!$G:$G,STATYSTYKI!$D625,'BAZA DANYCH'!$K:$K,STATYSTYKI!AF$550)</f>
        <v>3</v>
      </c>
      <c r="AG625" s="9">
        <f>SUMIFS('BAZA DANYCH'!$R:$R,'BAZA DANYCH'!$B:$B,STATYSTYKI!$B625,'BAZA DANYCH'!$C:$C,STATYSTYKI!$C625,'BAZA DANYCH'!$G:$G,STATYSTYKI!$D625,'BAZA DANYCH'!$K:$K,STATYSTYKI!AG$550)</f>
        <v>5</v>
      </c>
      <c r="AH625" s="9">
        <f>SUMIFS('BAZA DANYCH'!$R:$R,'BAZA DANYCH'!$B:$B,STATYSTYKI!$B625,'BAZA DANYCH'!$C:$C,STATYSTYKI!$C625,'BAZA DANYCH'!$G:$G,STATYSTYKI!$D625,'BAZA DANYCH'!$K:$K,STATYSTYKI!AH$550)</f>
        <v>3</v>
      </c>
      <c r="AI625" s="9">
        <f>SUMIFS('BAZA DANYCH'!$R:$R,'BAZA DANYCH'!$B:$B,STATYSTYKI!$B625,'BAZA DANYCH'!$C:$C,STATYSTYKI!$C625,'BAZA DANYCH'!$G:$G,STATYSTYKI!$D625,'BAZA DANYCH'!$K:$K,STATYSTYKI!AI$550)</f>
        <v>2</v>
      </c>
      <c r="AJ625" s="9">
        <f>SUMIFS('BAZA DANYCH'!$R:$R,'BAZA DANYCH'!$B:$B,STATYSTYKI!$B625,'BAZA DANYCH'!$C:$C,STATYSTYKI!$C625,'BAZA DANYCH'!$G:$G,STATYSTYKI!$D625,'BAZA DANYCH'!$K:$K,STATYSTYKI!AJ$550)</f>
        <v>2</v>
      </c>
      <c r="AK625" s="9">
        <f>SUMIFS('BAZA DANYCH'!$R:$R,'BAZA DANYCH'!$B:$B,STATYSTYKI!$B625,'BAZA DANYCH'!$C:$C,STATYSTYKI!$C625,'BAZA DANYCH'!$G:$G,STATYSTYKI!$D625,'BAZA DANYCH'!$K:$K,STATYSTYKI!AK$550)</f>
        <v>1</v>
      </c>
      <c r="AL625" s="9">
        <f>SUMIFS('BAZA DANYCH'!$R:$R,'BAZA DANYCH'!$B:$B,STATYSTYKI!$B625,'BAZA DANYCH'!$C:$C,STATYSTYKI!$C625,'BAZA DANYCH'!$G:$G,STATYSTYKI!$D625,'BAZA DANYCH'!$K:$K,STATYSTYKI!AL$550)</f>
        <v>2</v>
      </c>
      <c r="AM625" s="9">
        <f>SUMIFS('BAZA DANYCH'!$R:$R,'BAZA DANYCH'!$B:$B,STATYSTYKI!$B625,'BAZA DANYCH'!$C:$C,STATYSTYKI!$C625,'BAZA DANYCH'!$G:$G,STATYSTYKI!$D625,'BAZA DANYCH'!$K:$K,STATYSTYKI!AM$550)</f>
        <v>2</v>
      </c>
      <c r="AN625" s="9">
        <f>SUMIFS('BAZA DANYCH'!$R:$R,'BAZA DANYCH'!$B:$B,STATYSTYKI!$B625,'BAZA DANYCH'!$C:$C,STATYSTYKI!$C625,'BAZA DANYCH'!$G:$G,STATYSTYKI!$D625,'BAZA DANYCH'!$K:$K,STATYSTYKI!AN$550)</f>
        <v>4</v>
      </c>
      <c r="AO625" s="9">
        <f>SUMIFS('BAZA DANYCH'!$R:$R,'BAZA DANYCH'!$B:$B,STATYSTYKI!$B625,'BAZA DANYCH'!$C:$C,STATYSTYKI!$C625,'BAZA DANYCH'!$G:$G,STATYSTYKI!$D625,'BAZA DANYCH'!$K:$K,STATYSTYKI!AO$550)</f>
        <v>2</v>
      </c>
      <c r="AP625" s="9">
        <f>SUMIFS('BAZA DANYCH'!$R:$R,'BAZA DANYCH'!$B:$B,STATYSTYKI!$B625,'BAZA DANYCH'!$C:$C,STATYSTYKI!$C625,'BAZA DANYCH'!$G:$G,STATYSTYKI!$D625,'BAZA DANYCH'!$K:$K,STATYSTYKI!AP$550)</f>
        <v>2</v>
      </c>
      <c r="AQ625" s="9">
        <f>SUMIFS('BAZA DANYCH'!$R:$R,'BAZA DANYCH'!$B:$B,STATYSTYKI!$B625,'BAZA DANYCH'!$C:$C,STATYSTYKI!$C625,'BAZA DANYCH'!$G:$G,STATYSTYKI!$D625,'BAZA DANYCH'!$K:$K,STATYSTYKI!AQ$550)</f>
        <v>3</v>
      </c>
      <c r="AR625" s="9">
        <f>SUMIFS('BAZA DANYCH'!$R:$R,'BAZA DANYCH'!$B:$B,STATYSTYKI!$B625,'BAZA DANYCH'!$C:$C,STATYSTYKI!$C625,'BAZA DANYCH'!$G:$G,STATYSTYKI!$D625,'BAZA DANYCH'!$K:$K,STATYSTYKI!AR$550)</f>
        <v>1</v>
      </c>
      <c r="AS625" s="9">
        <f>SUMIFS('BAZA DANYCH'!$R:$R,'BAZA DANYCH'!$B:$B,STATYSTYKI!$B625,'BAZA DANYCH'!$C:$C,STATYSTYKI!$C625,'BAZA DANYCH'!$G:$G,STATYSTYKI!$D625,'BAZA DANYCH'!$K:$K,STATYSTYKI!AS$550)</f>
        <v>4</v>
      </c>
      <c r="AT625" s="9">
        <f>SUMIFS('BAZA DANYCH'!$R:$R,'BAZA DANYCH'!$B:$B,STATYSTYKI!$B625,'BAZA DANYCH'!$C:$C,STATYSTYKI!$C625,'BAZA DANYCH'!$G:$G,STATYSTYKI!$D625,'BAZA DANYCH'!$K:$K,STATYSTYKI!AT$550)</f>
        <v>2</v>
      </c>
      <c r="AU625" s="9">
        <f>SUMIFS('BAZA DANYCH'!$R:$R,'BAZA DANYCH'!$B:$B,STATYSTYKI!$B625,'BAZA DANYCH'!$C:$C,STATYSTYKI!$C625,'BAZA DANYCH'!$G:$G,STATYSTYKI!$D625,'BAZA DANYCH'!$K:$K,STATYSTYKI!AU$550)</f>
        <v>4</v>
      </c>
      <c r="AV625" s="9">
        <f>SUMIFS('BAZA DANYCH'!$R:$R,'BAZA DANYCH'!$B:$B,STATYSTYKI!$B625,'BAZA DANYCH'!$C:$C,STATYSTYKI!$C625,'BAZA DANYCH'!$G:$G,STATYSTYKI!$D625,'BAZA DANYCH'!$K:$K,STATYSTYKI!AV$550)</f>
        <v>3</v>
      </c>
      <c r="AW625" s="9">
        <f>SUMIFS('BAZA DANYCH'!$R:$R,'BAZA DANYCH'!$B:$B,STATYSTYKI!$B625,'BAZA DANYCH'!$C:$C,STATYSTYKI!$C625,'BAZA DANYCH'!$G:$G,STATYSTYKI!$D625,'BAZA DANYCH'!$K:$K,STATYSTYKI!AW$550)</f>
        <v>4</v>
      </c>
      <c r="AX625" s="9">
        <f>SUMIFS('BAZA DANYCH'!$R:$R,'BAZA DANYCH'!$B:$B,STATYSTYKI!$B625,'BAZA DANYCH'!$C:$C,STATYSTYKI!$C625,'BAZA DANYCH'!$G:$G,STATYSTYKI!$D625,'BAZA DANYCH'!$K:$K,STATYSTYKI!AX$550)</f>
        <v>1</v>
      </c>
      <c r="AY625" s="9">
        <f>SUMIFS('BAZA DANYCH'!$R:$R,'BAZA DANYCH'!$B:$B,STATYSTYKI!$B625,'BAZA DANYCH'!$C:$C,STATYSTYKI!$C625,'BAZA DANYCH'!$G:$G,STATYSTYKI!$D625,'BAZA DANYCH'!$K:$K,STATYSTYKI!AY$550)</f>
        <v>2</v>
      </c>
      <c r="AZ625" s="9">
        <f>SUMIFS('BAZA DANYCH'!$R:$R,'BAZA DANYCH'!$B:$B,STATYSTYKI!$B625,'BAZA DANYCH'!$C:$C,STATYSTYKI!$C625,'BAZA DANYCH'!$G:$G,STATYSTYKI!$D625,'BAZA DANYCH'!$K:$K,STATYSTYKI!AZ$550)</f>
        <v>4</v>
      </c>
      <c r="BA625" s="9">
        <f>SUMIFS('BAZA DANYCH'!$R:$R,'BAZA DANYCH'!$B:$B,STATYSTYKI!$B625,'BAZA DANYCH'!$C:$C,STATYSTYKI!$C625,'BAZA DANYCH'!$G:$G,STATYSTYKI!$D625,'BAZA DANYCH'!$K:$K,STATYSTYKI!BA$550)</f>
        <v>3</v>
      </c>
      <c r="BB625" s="9">
        <f>SUMIFS('BAZA DANYCH'!$R:$R,'BAZA DANYCH'!$B:$B,STATYSTYKI!$B625,'BAZA DANYCH'!$C:$C,STATYSTYKI!$C625,'BAZA DANYCH'!$G:$G,STATYSTYKI!$D625,'BAZA DANYCH'!$K:$K,STATYSTYKI!BB$550)</f>
        <v>2</v>
      </c>
      <c r="BC625" s="9">
        <f>SUMIFS('BAZA DANYCH'!$R:$R,'BAZA DANYCH'!$B:$B,STATYSTYKI!$B625,'BAZA DANYCH'!$C:$C,STATYSTYKI!$C625,'BAZA DANYCH'!$G:$G,STATYSTYKI!$D625,'BAZA DANYCH'!$K:$K,STATYSTYKI!BC$550)</f>
        <v>3</v>
      </c>
      <c r="BD625" s="9">
        <f>SUMIFS('BAZA DANYCH'!$R:$R,'BAZA DANYCH'!$B:$B,STATYSTYKI!$B625,'BAZA DANYCH'!$C:$C,STATYSTYKI!$C625,'BAZA DANYCH'!$G:$G,STATYSTYKI!$D625,'BAZA DANYCH'!$K:$K,STATYSTYKI!BD$550)</f>
        <v>2</v>
      </c>
      <c r="BE625" s="9">
        <f>SUMIFS('BAZA DANYCH'!$R:$R,'BAZA DANYCH'!$B:$B,STATYSTYKI!$B625,'BAZA DANYCH'!$C:$C,STATYSTYKI!$C625,'BAZA DANYCH'!$G:$G,STATYSTYKI!$D625,'BAZA DANYCH'!$K:$K,STATYSTYKI!BE$550)</f>
        <v>3</v>
      </c>
      <c r="BF625" s="9">
        <f>SUMIFS('BAZA DANYCH'!$R:$R,'BAZA DANYCH'!$B:$B,STATYSTYKI!$B625,'BAZA DANYCH'!$C:$C,STATYSTYKI!$C625,'BAZA DANYCH'!$G:$G,STATYSTYKI!$D625,'BAZA DANYCH'!$K:$K,STATYSTYKI!BF$550)</f>
        <v>2</v>
      </c>
      <c r="BG625" s="9">
        <f>SUMIFS('BAZA DANYCH'!$R:$R,'BAZA DANYCH'!$B:$B,STATYSTYKI!$B625,'BAZA DANYCH'!$C:$C,STATYSTYKI!$C625,'BAZA DANYCH'!$G:$G,STATYSTYKI!$D625,'BAZA DANYCH'!$K:$K,STATYSTYKI!BG$550)</f>
        <v>2</v>
      </c>
      <c r="BH625" s="9">
        <f>SUMIFS('BAZA DANYCH'!$R:$R,'BAZA DANYCH'!$B:$B,STATYSTYKI!$B625,'BAZA DANYCH'!$C:$C,STATYSTYKI!$C625,'BAZA DANYCH'!$G:$G,STATYSTYKI!$D625,'BAZA DANYCH'!$K:$K,STATYSTYKI!BH$550)</f>
        <v>6</v>
      </c>
      <c r="BI625" s="9">
        <f>SUMIFS('BAZA DANYCH'!$R:$R,'BAZA DANYCH'!$B:$B,STATYSTYKI!$B625,'BAZA DANYCH'!$C:$C,STATYSTYKI!$C625,'BAZA DANYCH'!$G:$G,STATYSTYKI!$D625,'BAZA DANYCH'!$K:$K,STATYSTYKI!BI$550)</f>
        <v>3</v>
      </c>
      <c r="BJ625" s="9">
        <f>SUMIFS('BAZA DANYCH'!$R:$R,'BAZA DANYCH'!$B:$B,STATYSTYKI!$B625,'BAZA DANYCH'!$C:$C,STATYSTYKI!$C625,'BAZA DANYCH'!$G:$G,STATYSTYKI!$D625,'BAZA DANYCH'!$K:$K,STATYSTYKI!BJ$550)</f>
        <v>3</v>
      </c>
      <c r="BK625" s="9">
        <f>SUMIFS('BAZA DANYCH'!$R:$R,'BAZA DANYCH'!$B:$B,STATYSTYKI!$B625,'BAZA DANYCH'!$C:$C,STATYSTYKI!$C625,'BAZA DANYCH'!$G:$G,STATYSTYKI!$D625,'BAZA DANYCH'!$K:$K,STATYSTYKI!BK$550)</f>
        <v>4</v>
      </c>
      <c r="BL625" s="9">
        <f>SUMIFS('BAZA DANYCH'!$R:$R,'BAZA DANYCH'!$B:$B,STATYSTYKI!$B625,'BAZA DANYCH'!$C:$C,STATYSTYKI!$C625,'BAZA DANYCH'!$G:$G,STATYSTYKI!$D625,'BAZA DANYCH'!$K:$K,STATYSTYKI!BL$550)</f>
        <v>4</v>
      </c>
      <c r="BM625" s="9">
        <f>SUMIFS('BAZA DANYCH'!$R:$R,'BAZA DANYCH'!$B:$B,STATYSTYKI!$B625,'BAZA DANYCH'!$C:$C,STATYSTYKI!$C625,'BAZA DANYCH'!$G:$G,STATYSTYKI!$D625,'BAZA DANYCH'!$K:$K,STATYSTYKI!BM$550)</f>
        <v>4</v>
      </c>
      <c r="BN625" s="9">
        <f>SUMIFS('BAZA DANYCH'!$R:$R,'BAZA DANYCH'!$B:$B,STATYSTYKI!$B625,'BAZA DANYCH'!$C:$C,STATYSTYKI!$C625,'BAZA DANYCH'!$G:$G,STATYSTYKI!$D625,'BAZA DANYCH'!$K:$K,STATYSTYKI!BN$550)</f>
        <v>3</v>
      </c>
      <c r="BO625" s="9">
        <f>SUMIFS('BAZA DANYCH'!$R:$R,'BAZA DANYCH'!$B:$B,STATYSTYKI!$B625,'BAZA DANYCH'!$C:$C,STATYSTYKI!$C625,'BAZA DANYCH'!$G:$G,STATYSTYKI!$D625,'BAZA DANYCH'!$K:$K,STATYSTYKI!BO$550)</f>
        <v>2</v>
      </c>
      <c r="BP625" s="9">
        <f>SUMIFS('BAZA DANYCH'!$R:$R,'BAZA DANYCH'!$B:$B,STATYSTYKI!$B625,'BAZA DANYCH'!$C:$C,STATYSTYKI!$C625,'BAZA DANYCH'!$G:$G,STATYSTYKI!$D625,'BAZA DANYCH'!$K:$K,STATYSTYKI!BP$550)</f>
        <v>4</v>
      </c>
      <c r="BQ625" s="9">
        <f>SUMIFS('BAZA DANYCH'!$R:$R,'BAZA DANYCH'!$B:$B,STATYSTYKI!$B625,'BAZA DANYCH'!$C:$C,STATYSTYKI!$C625,'BAZA DANYCH'!$G:$G,STATYSTYKI!$D625,'BAZA DANYCH'!$K:$K,STATYSTYKI!BQ$550)</f>
        <v>3</v>
      </c>
      <c r="BR625" s="9">
        <f>SUMIFS('BAZA DANYCH'!$R:$R,'BAZA DANYCH'!$B:$B,STATYSTYKI!$B625,'BAZA DANYCH'!$C:$C,STATYSTYKI!$C625,'BAZA DANYCH'!$G:$G,STATYSTYKI!$D625,'BAZA DANYCH'!$K:$K,STATYSTYKI!BR$550)</f>
        <v>3</v>
      </c>
      <c r="BS625" s="9">
        <f>SUMIFS('BAZA DANYCH'!$R:$R,'BAZA DANYCH'!$B:$B,STATYSTYKI!$B625,'BAZA DANYCH'!$C:$C,STATYSTYKI!$C625,'BAZA DANYCH'!$G:$G,STATYSTYKI!$D625,'BAZA DANYCH'!$K:$K,STATYSTYKI!BS$550)</f>
        <v>4</v>
      </c>
      <c r="BT625" s="9">
        <f>SUMIFS('BAZA DANYCH'!$R:$R,'BAZA DANYCH'!$B:$B,STATYSTYKI!$B625,'BAZA DANYCH'!$C:$C,STATYSTYKI!$C625,'BAZA DANYCH'!$G:$G,STATYSTYKI!$D625,'BAZA DANYCH'!$K:$K,STATYSTYKI!BT$550)</f>
        <v>2</v>
      </c>
      <c r="BU625" s="9">
        <f>SUMIFS('BAZA DANYCH'!$R:$R,'BAZA DANYCH'!$B:$B,STATYSTYKI!$B625,'BAZA DANYCH'!$C:$C,STATYSTYKI!$C625,'BAZA DANYCH'!$G:$G,STATYSTYKI!$D625,'BAZA DANYCH'!$K:$K,STATYSTYKI!BU$550)</f>
        <v>3</v>
      </c>
      <c r="BV625" s="9">
        <f>SUMIFS('BAZA DANYCH'!$R:$R,'BAZA DANYCH'!$B:$B,STATYSTYKI!$B625,'BAZA DANYCH'!$C:$C,STATYSTYKI!$C625,'BAZA DANYCH'!$G:$G,STATYSTYKI!$D625,'BAZA DANYCH'!$K:$K,STATYSTYKI!BV$550)</f>
        <v>1</v>
      </c>
      <c r="BW625" s="9">
        <f>SUMIFS('BAZA DANYCH'!$R:$R,'BAZA DANYCH'!$B:$B,STATYSTYKI!$B625,'BAZA DANYCH'!$C:$C,STATYSTYKI!$C625,'BAZA DANYCH'!$G:$G,STATYSTYKI!$D625,'BAZA DANYCH'!$K:$K,STATYSTYKI!BW$550)</f>
        <v>3</v>
      </c>
      <c r="BX625" s="9">
        <f>SUMIFS('BAZA DANYCH'!$R:$R,'BAZA DANYCH'!$B:$B,STATYSTYKI!$B625,'BAZA DANYCH'!$C:$C,STATYSTYKI!$C625,'BAZA DANYCH'!$G:$G,STATYSTYKI!$D625,'BAZA DANYCH'!$K:$K,STATYSTYKI!BX$550)</f>
        <v>2</v>
      </c>
      <c r="BY625" s="9">
        <f>SUMIFS('BAZA DANYCH'!$R:$R,'BAZA DANYCH'!$B:$B,STATYSTYKI!$B625,'BAZA DANYCH'!$C:$C,STATYSTYKI!$C625,'BAZA DANYCH'!$G:$G,STATYSTYKI!$D625,'BAZA DANYCH'!$K:$K,STATYSTYKI!BY$550)</f>
        <v>1</v>
      </c>
      <c r="BZ625" s="9">
        <f>SUMIFS('BAZA DANYCH'!$R:$R,'BAZA DANYCH'!$B:$B,STATYSTYKI!$B625,'BAZA DANYCH'!$C:$C,STATYSTYKI!$C625,'BAZA DANYCH'!$G:$G,STATYSTYKI!$D625,'BAZA DANYCH'!$K:$K,STATYSTYKI!BZ$550)</f>
        <v>4</v>
      </c>
      <c r="CA625" s="9">
        <f>SUMIFS('BAZA DANYCH'!$R:$R,'BAZA DANYCH'!$B:$B,STATYSTYKI!$B625,'BAZA DANYCH'!$C:$C,STATYSTYKI!$C625,'BAZA DANYCH'!$G:$G,STATYSTYKI!$D625,'BAZA DANYCH'!$K:$K,STATYSTYKI!CA$550)</f>
        <v>0</v>
      </c>
      <c r="CB625" s="9">
        <f>SUMIFS('BAZA DANYCH'!$R:$R,'BAZA DANYCH'!$B:$B,STATYSTYKI!$B625,'BAZA DANYCH'!$C:$C,STATYSTYKI!$C625,'BAZA DANYCH'!$G:$G,STATYSTYKI!$D625,'BAZA DANYCH'!$K:$K,STATYSTYKI!CB$550)</f>
        <v>2</v>
      </c>
      <c r="CC625" s="9">
        <f>SUMIFS('BAZA DANYCH'!$R:$R,'BAZA DANYCH'!$B:$B,STATYSTYKI!$B625,'BAZA DANYCH'!$C:$C,STATYSTYKI!$C625,'BAZA DANYCH'!$G:$G,STATYSTYKI!$D625,'BAZA DANYCH'!$K:$K,STATYSTYKI!CC$550)</f>
        <v>2</v>
      </c>
      <c r="CD625" s="9">
        <f>SUMIFS('BAZA DANYCH'!$R:$R,'BAZA DANYCH'!$B:$B,STATYSTYKI!$B625,'BAZA DANYCH'!$C:$C,STATYSTYKI!$C625,'BAZA DANYCH'!$G:$G,STATYSTYKI!$D625,'BAZA DANYCH'!$K:$K,STATYSTYKI!CD$550)</f>
        <v>1</v>
      </c>
      <c r="CE625" s="9">
        <f>SUMIFS('BAZA DANYCH'!$R:$R,'BAZA DANYCH'!$B:$B,STATYSTYKI!$B625,'BAZA DANYCH'!$C:$C,STATYSTYKI!$C625,'BAZA DANYCH'!$G:$G,STATYSTYKI!$D625,'BAZA DANYCH'!$K:$K,STATYSTYKI!CE$550)</f>
        <v>2</v>
      </c>
      <c r="CF625" s="9">
        <f>SUMIFS('BAZA DANYCH'!$R:$R,'BAZA DANYCH'!$B:$B,STATYSTYKI!$B625,'BAZA DANYCH'!$C:$C,STATYSTYKI!$C625,'BAZA DANYCH'!$G:$G,STATYSTYKI!$D625,'BAZA DANYCH'!$K:$K,STATYSTYKI!CF$550)</f>
        <v>2</v>
      </c>
      <c r="CG625" s="9">
        <f>SUMIFS('BAZA DANYCH'!$R:$R,'BAZA DANYCH'!$B:$B,STATYSTYKI!$B625,'BAZA DANYCH'!$C:$C,STATYSTYKI!$C625,'BAZA DANYCH'!$G:$G,STATYSTYKI!$D625,'BAZA DANYCH'!$K:$K,STATYSTYKI!CG$550)</f>
        <v>1</v>
      </c>
      <c r="CH625" s="9">
        <f>SUMIFS('BAZA DANYCH'!$R:$R,'BAZA DANYCH'!$B:$B,STATYSTYKI!$B625,'BAZA DANYCH'!$C:$C,STATYSTYKI!$C625,'BAZA DANYCH'!$G:$G,STATYSTYKI!$D625,'BAZA DANYCH'!$K:$K,STATYSTYKI!CH$550)</f>
        <v>1</v>
      </c>
      <c r="CI625" s="9">
        <f>SUMIFS('BAZA DANYCH'!$R:$R,'BAZA DANYCH'!$B:$B,STATYSTYKI!$B625,'BAZA DANYCH'!$C:$C,STATYSTYKI!$C625,'BAZA DANYCH'!$G:$G,STATYSTYKI!$D625,'BAZA DANYCH'!$K:$K,STATYSTYKI!CI$550)</f>
        <v>1</v>
      </c>
      <c r="CJ625" s="9">
        <f>SUMIFS('BAZA DANYCH'!$R:$R,'BAZA DANYCH'!$B:$B,STATYSTYKI!$B625,'BAZA DANYCH'!$C:$C,STATYSTYKI!$C625,'BAZA DANYCH'!$G:$G,STATYSTYKI!$D625,'BAZA DANYCH'!$K:$K,STATYSTYKI!CJ$550)</f>
        <v>1</v>
      </c>
      <c r="CK625" s="9">
        <f>SUMIFS('BAZA DANYCH'!$R:$R,'BAZA DANYCH'!$B:$B,STATYSTYKI!$B625,'BAZA DANYCH'!$C:$C,STATYSTYKI!$C625,'BAZA DANYCH'!$G:$G,STATYSTYKI!$D625,'BAZA DANYCH'!$K:$K,STATYSTYKI!CK$550)</f>
        <v>2</v>
      </c>
      <c r="CL625" s="9">
        <f>SUMIFS('BAZA DANYCH'!$R:$R,'BAZA DANYCH'!$B:$B,STATYSTYKI!$B625,'BAZA DANYCH'!$C:$C,STATYSTYKI!$C625,'BAZA DANYCH'!$G:$G,STATYSTYKI!$D625,'BAZA DANYCH'!$K:$K,STATYSTYKI!CL$550)</f>
        <v>0</v>
      </c>
      <c r="CM625" s="9">
        <f>SUMIFS('BAZA DANYCH'!$R:$R,'BAZA DANYCH'!$B:$B,STATYSTYKI!$B625,'BAZA DANYCH'!$C:$C,STATYSTYKI!$C625,'BAZA DANYCH'!$G:$G,STATYSTYKI!$D625,'BAZA DANYCH'!$K:$K,STATYSTYKI!CM$550)</f>
        <v>3</v>
      </c>
      <c r="CN625" s="9">
        <f>SUMIFS('BAZA DANYCH'!$R:$R,'BAZA DANYCH'!$B:$B,STATYSTYKI!$B625,'BAZA DANYCH'!$C:$C,STATYSTYKI!$C625,'BAZA DANYCH'!$G:$G,STATYSTYKI!$D625,'BAZA DANYCH'!$K:$K,STATYSTYKI!CN$550)</f>
        <v>2</v>
      </c>
      <c r="CO625" s="9">
        <f>SUMIFS('BAZA DANYCH'!$R:$R,'BAZA DANYCH'!$B:$B,STATYSTYKI!$B625,'BAZA DANYCH'!$C:$C,STATYSTYKI!$C625,'BAZA DANYCH'!$G:$G,STATYSTYKI!$D625,'BAZA DANYCH'!$K:$K,STATYSTYKI!CO$550)</f>
        <v>2</v>
      </c>
      <c r="CP625" s="9">
        <f>SUMIFS('BAZA DANYCH'!$R:$R,'BAZA DANYCH'!$B:$B,STATYSTYKI!$B625,'BAZA DANYCH'!$C:$C,STATYSTYKI!$C625,'BAZA DANYCH'!$G:$G,STATYSTYKI!$D625,'BAZA DANYCH'!$K:$K,STATYSTYKI!CP$550)</f>
        <v>5</v>
      </c>
      <c r="CQ625" s="9">
        <f>SUMIFS('BAZA DANYCH'!$R:$R,'BAZA DANYCH'!$B:$B,STATYSTYKI!$B625,'BAZA DANYCH'!$C:$C,STATYSTYKI!$C625,'BAZA DANYCH'!$G:$G,STATYSTYKI!$D625,'BAZA DANYCH'!$K:$K,STATYSTYKI!CQ$550)</f>
        <v>1</v>
      </c>
      <c r="CR625" s="9">
        <f>SUMIFS('BAZA DANYCH'!$R:$R,'BAZA DANYCH'!$B:$B,STATYSTYKI!$B625,'BAZA DANYCH'!$C:$C,STATYSTYKI!$C625,'BAZA DANYCH'!$G:$G,STATYSTYKI!$D625,'BAZA DANYCH'!$K:$K,STATYSTYKI!CR$550)</f>
        <v>3</v>
      </c>
      <c r="CS625" s="9">
        <f>SUMIFS('BAZA DANYCH'!$R:$R,'BAZA DANYCH'!$B:$B,STATYSTYKI!$B625,'BAZA DANYCH'!$C:$C,STATYSTYKI!$C625,'BAZA DANYCH'!$G:$G,STATYSTYKI!$D625,'BAZA DANYCH'!$K:$K,STATYSTYKI!CS$550)</f>
        <v>0</v>
      </c>
      <c r="CT625" s="9">
        <f>SUMIFS('BAZA DANYCH'!$R:$R,'BAZA DANYCH'!$B:$B,STATYSTYKI!$B625,'BAZA DANYCH'!$C:$C,STATYSTYKI!$C625,'BAZA DANYCH'!$G:$G,STATYSTYKI!$D625,'BAZA DANYCH'!$K:$K,STATYSTYKI!CT$550)</f>
        <v>2</v>
      </c>
      <c r="CU625" s="9">
        <f>SUMIFS('BAZA DANYCH'!$R:$R,'BAZA DANYCH'!$B:$B,STATYSTYKI!$B625,'BAZA DANYCH'!$C:$C,STATYSTYKI!$C625,'BAZA DANYCH'!$G:$G,STATYSTYKI!$D625,'BAZA DANYCH'!$K:$K,STATYSTYKI!CU$550)</f>
        <v>1</v>
      </c>
      <c r="CV625" s="9">
        <f>SUMIFS('BAZA DANYCH'!$R:$R,'BAZA DANYCH'!$B:$B,STATYSTYKI!$B625,'BAZA DANYCH'!$C:$C,STATYSTYKI!$C625,'BAZA DANYCH'!$G:$G,STATYSTYKI!$D625,'BAZA DANYCH'!$K:$K,STATYSTYKI!CV$550)</f>
        <v>1</v>
      </c>
      <c r="CW625" s="9">
        <f>SUMIFS('BAZA DANYCH'!$R:$R,'BAZA DANYCH'!$B:$B,STATYSTYKI!$B625,'BAZA DANYCH'!$C:$C,STATYSTYKI!$C625,'BAZA DANYCH'!$G:$G,STATYSTYKI!$D625,'BAZA DANYCH'!$K:$K,STATYSTYKI!CW$550)</f>
        <v>1</v>
      </c>
      <c r="CX625" s="9">
        <f>SUMIFS('BAZA DANYCH'!$R:$R,'BAZA DANYCH'!$B:$B,STATYSTYKI!$B625,'BAZA DANYCH'!$C:$C,STATYSTYKI!$C625,'BAZA DANYCH'!$G:$G,STATYSTYKI!$D625,'BAZA DANYCH'!$K:$K,STATYSTYKI!CX$550)</f>
        <v>1</v>
      </c>
    </row>
    <row r="626" spans="1:102" hidden="1">
      <c r="A626" s="8"/>
      <c r="B626" s="60" t="s">
        <v>131</v>
      </c>
      <c r="C626" s="61" t="s">
        <v>132</v>
      </c>
      <c r="D626" s="61" t="s">
        <v>129</v>
      </c>
      <c r="E626" s="82" t="s">
        <v>3</v>
      </c>
      <c r="F626" s="64">
        <f t="shared" si="275"/>
        <v>94</v>
      </c>
      <c r="G626" s="9">
        <f>SUMIFS('BAZA DANYCH'!$M:$M,'BAZA DANYCH'!$B:$B,STATYSTYKI!$B626,'BAZA DANYCH'!$C:$C,STATYSTYKI!$C626,'BAZA DANYCH'!$G:$G,STATYSTYKI!$D626,'BAZA DANYCH'!$K:$K,STATYSTYKI!G$550)</f>
        <v>0</v>
      </c>
      <c r="H626" s="9">
        <f>SUMIFS('BAZA DANYCH'!$M:$M,'BAZA DANYCH'!$B:$B,STATYSTYKI!$B626,'BAZA DANYCH'!$C:$C,STATYSTYKI!$C626,'BAZA DANYCH'!$G:$G,STATYSTYKI!$D626,'BAZA DANYCH'!$K:$K,STATYSTYKI!H$550)</f>
        <v>0</v>
      </c>
      <c r="I626" s="9">
        <f>SUMIFS('BAZA DANYCH'!$M:$M,'BAZA DANYCH'!$B:$B,STATYSTYKI!$B626,'BAZA DANYCH'!$C:$C,STATYSTYKI!$C626,'BAZA DANYCH'!$G:$G,STATYSTYKI!$D626,'BAZA DANYCH'!$K:$K,STATYSTYKI!I$550)</f>
        <v>0</v>
      </c>
      <c r="J626" s="9">
        <f>SUMIFS('BAZA DANYCH'!$M:$M,'BAZA DANYCH'!$B:$B,STATYSTYKI!$B626,'BAZA DANYCH'!$C:$C,STATYSTYKI!$C626,'BAZA DANYCH'!$G:$G,STATYSTYKI!$D626,'BAZA DANYCH'!$K:$K,STATYSTYKI!J$550)</f>
        <v>0</v>
      </c>
      <c r="K626" s="9">
        <f>SUMIFS('BAZA DANYCH'!$M:$M,'BAZA DANYCH'!$B:$B,STATYSTYKI!$B626,'BAZA DANYCH'!$C:$C,STATYSTYKI!$C626,'BAZA DANYCH'!$G:$G,STATYSTYKI!$D626,'BAZA DANYCH'!$K:$K,STATYSTYKI!K$550)</f>
        <v>0</v>
      </c>
      <c r="L626" s="9">
        <f>SUMIFS('BAZA DANYCH'!$M:$M,'BAZA DANYCH'!$B:$B,STATYSTYKI!$B626,'BAZA DANYCH'!$C:$C,STATYSTYKI!$C626,'BAZA DANYCH'!$G:$G,STATYSTYKI!$D626,'BAZA DANYCH'!$K:$K,STATYSTYKI!L$550)</f>
        <v>0</v>
      </c>
      <c r="M626" s="9">
        <f>SUMIFS('BAZA DANYCH'!$M:$M,'BAZA DANYCH'!$B:$B,STATYSTYKI!$B626,'BAZA DANYCH'!$C:$C,STATYSTYKI!$C626,'BAZA DANYCH'!$G:$G,STATYSTYKI!$D626,'BAZA DANYCH'!$K:$K,STATYSTYKI!M$550)</f>
        <v>1</v>
      </c>
      <c r="N626" s="9">
        <f>SUMIFS('BAZA DANYCH'!$M:$M,'BAZA DANYCH'!$B:$B,STATYSTYKI!$B626,'BAZA DANYCH'!$C:$C,STATYSTYKI!$C626,'BAZA DANYCH'!$G:$G,STATYSTYKI!$D626,'BAZA DANYCH'!$K:$K,STATYSTYKI!N$550)</f>
        <v>0</v>
      </c>
      <c r="O626" s="9">
        <f>SUMIFS('BAZA DANYCH'!$M:$M,'BAZA DANYCH'!$B:$B,STATYSTYKI!$B626,'BAZA DANYCH'!$C:$C,STATYSTYKI!$C626,'BAZA DANYCH'!$G:$G,STATYSTYKI!$D626,'BAZA DANYCH'!$K:$K,STATYSTYKI!O$550)</f>
        <v>0</v>
      </c>
      <c r="P626" s="9">
        <f>SUMIFS('BAZA DANYCH'!$M:$M,'BAZA DANYCH'!$B:$B,STATYSTYKI!$B626,'BAZA DANYCH'!$C:$C,STATYSTYKI!$C626,'BAZA DANYCH'!$G:$G,STATYSTYKI!$D626,'BAZA DANYCH'!$K:$K,STATYSTYKI!P$550)</f>
        <v>0</v>
      </c>
      <c r="Q626" s="9">
        <f>SUMIFS('BAZA DANYCH'!$M:$M,'BAZA DANYCH'!$B:$B,STATYSTYKI!$B626,'BAZA DANYCH'!$C:$C,STATYSTYKI!$C626,'BAZA DANYCH'!$G:$G,STATYSTYKI!$D626,'BAZA DANYCH'!$K:$K,STATYSTYKI!Q$550)</f>
        <v>0</v>
      </c>
      <c r="R626" s="9">
        <f>SUMIFS('BAZA DANYCH'!$M:$M,'BAZA DANYCH'!$B:$B,STATYSTYKI!$B626,'BAZA DANYCH'!$C:$C,STATYSTYKI!$C626,'BAZA DANYCH'!$G:$G,STATYSTYKI!$D626,'BAZA DANYCH'!$K:$K,STATYSTYKI!R$550)</f>
        <v>0</v>
      </c>
      <c r="S626" s="9">
        <f>SUMIFS('BAZA DANYCH'!$M:$M,'BAZA DANYCH'!$B:$B,STATYSTYKI!$B626,'BAZA DANYCH'!$C:$C,STATYSTYKI!$C626,'BAZA DANYCH'!$G:$G,STATYSTYKI!$D626,'BAZA DANYCH'!$K:$K,STATYSTYKI!S$550)</f>
        <v>0</v>
      </c>
      <c r="T626" s="9">
        <f>SUMIFS('BAZA DANYCH'!$M:$M,'BAZA DANYCH'!$B:$B,STATYSTYKI!$B626,'BAZA DANYCH'!$C:$C,STATYSTYKI!$C626,'BAZA DANYCH'!$G:$G,STATYSTYKI!$D626,'BAZA DANYCH'!$K:$K,STATYSTYKI!T$550)</f>
        <v>0</v>
      </c>
      <c r="U626" s="9">
        <f>SUMIFS('BAZA DANYCH'!$M:$M,'BAZA DANYCH'!$B:$B,STATYSTYKI!$B626,'BAZA DANYCH'!$C:$C,STATYSTYKI!$C626,'BAZA DANYCH'!$G:$G,STATYSTYKI!$D626,'BAZA DANYCH'!$K:$K,STATYSTYKI!U$550)</f>
        <v>0</v>
      </c>
      <c r="V626" s="9">
        <f>SUMIFS('BAZA DANYCH'!$M:$M,'BAZA DANYCH'!$B:$B,STATYSTYKI!$B626,'BAZA DANYCH'!$C:$C,STATYSTYKI!$C626,'BAZA DANYCH'!$G:$G,STATYSTYKI!$D626,'BAZA DANYCH'!$K:$K,STATYSTYKI!V$550)</f>
        <v>0</v>
      </c>
      <c r="W626" s="9">
        <f>SUMIFS('BAZA DANYCH'!$M:$M,'BAZA DANYCH'!$B:$B,STATYSTYKI!$B626,'BAZA DANYCH'!$C:$C,STATYSTYKI!$C626,'BAZA DANYCH'!$G:$G,STATYSTYKI!$D626,'BAZA DANYCH'!$K:$K,STATYSTYKI!W$550)</f>
        <v>0</v>
      </c>
      <c r="X626" s="9">
        <f>SUMIFS('BAZA DANYCH'!$M:$M,'BAZA DANYCH'!$B:$B,STATYSTYKI!$B626,'BAZA DANYCH'!$C:$C,STATYSTYKI!$C626,'BAZA DANYCH'!$G:$G,STATYSTYKI!$D626,'BAZA DANYCH'!$K:$K,STATYSTYKI!X$550)</f>
        <v>0</v>
      </c>
      <c r="Y626" s="9">
        <f>SUMIFS('BAZA DANYCH'!$M:$M,'BAZA DANYCH'!$B:$B,STATYSTYKI!$B626,'BAZA DANYCH'!$C:$C,STATYSTYKI!$C626,'BAZA DANYCH'!$G:$G,STATYSTYKI!$D626,'BAZA DANYCH'!$K:$K,STATYSTYKI!Y$550)</f>
        <v>0</v>
      </c>
      <c r="Z626" s="9">
        <f>SUMIFS('BAZA DANYCH'!$M:$M,'BAZA DANYCH'!$B:$B,STATYSTYKI!$B626,'BAZA DANYCH'!$C:$C,STATYSTYKI!$C626,'BAZA DANYCH'!$G:$G,STATYSTYKI!$D626,'BAZA DANYCH'!$K:$K,STATYSTYKI!Z$550)</f>
        <v>0</v>
      </c>
      <c r="AA626" s="9">
        <f>SUMIFS('BAZA DANYCH'!$M:$M,'BAZA DANYCH'!$B:$B,STATYSTYKI!$B626,'BAZA DANYCH'!$C:$C,STATYSTYKI!$C626,'BAZA DANYCH'!$G:$G,STATYSTYKI!$D626,'BAZA DANYCH'!$K:$K,STATYSTYKI!AA$550)</f>
        <v>1</v>
      </c>
      <c r="AB626" s="9">
        <f>SUMIFS('BAZA DANYCH'!$M:$M,'BAZA DANYCH'!$B:$B,STATYSTYKI!$B626,'BAZA DANYCH'!$C:$C,STATYSTYKI!$C626,'BAZA DANYCH'!$G:$G,STATYSTYKI!$D626,'BAZA DANYCH'!$K:$K,STATYSTYKI!AB$550)</f>
        <v>0</v>
      </c>
      <c r="AC626" s="9">
        <f>SUMIFS('BAZA DANYCH'!$M:$M,'BAZA DANYCH'!$B:$B,STATYSTYKI!$B626,'BAZA DANYCH'!$C:$C,STATYSTYKI!$C626,'BAZA DANYCH'!$G:$G,STATYSTYKI!$D626,'BAZA DANYCH'!$K:$K,STATYSTYKI!AC$550)</f>
        <v>0</v>
      </c>
      <c r="AD626" s="9">
        <f>SUMIFS('BAZA DANYCH'!$M:$M,'BAZA DANYCH'!$B:$B,STATYSTYKI!$B626,'BAZA DANYCH'!$C:$C,STATYSTYKI!$C626,'BAZA DANYCH'!$G:$G,STATYSTYKI!$D626,'BAZA DANYCH'!$K:$K,STATYSTYKI!AD$550)</f>
        <v>0</v>
      </c>
      <c r="AE626" s="9">
        <f>SUMIFS('BAZA DANYCH'!$M:$M,'BAZA DANYCH'!$B:$B,STATYSTYKI!$B626,'BAZA DANYCH'!$C:$C,STATYSTYKI!$C626,'BAZA DANYCH'!$G:$G,STATYSTYKI!$D626,'BAZA DANYCH'!$K:$K,STATYSTYKI!AE$550)</f>
        <v>0</v>
      </c>
      <c r="AF626" s="9">
        <f>SUMIFS('BAZA DANYCH'!$M:$M,'BAZA DANYCH'!$B:$B,STATYSTYKI!$B626,'BAZA DANYCH'!$C:$C,STATYSTYKI!$C626,'BAZA DANYCH'!$G:$G,STATYSTYKI!$D626,'BAZA DANYCH'!$K:$K,STATYSTYKI!AF$550)</f>
        <v>1</v>
      </c>
      <c r="AG626" s="9">
        <f>SUMIFS('BAZA DANYCH'!$M:$M,'BAZA DANYCH'!$B:$B,STATYSTYKI!$B626,'BAZA DANYCH'!$C:$C,STATYSTYKI!$C626,'BAZA DANYCH'!$G:$G,STATYSTYKI!$D626,'BAZA DANYCH'!$K:$K,STATYSTYKI!AG$550)</f>
        <v>1</v>
      </c>
      <c r="AH626" s="9">
        <f>SUMIFS('BAZA DANYCH'!$M:$M,'BAZA DANYCH'!$B:$B,STATYSTYKI!$B626,'BAZA DANYCH'!$C:$C,STATYSTYKI!$C626,'BAZA DANYCH'!$G:$G,STATYSTYKI!$D626,'BAZA DANYCH'!$K:$K,STATYSTYKI!AH$550)</f>
        <v>0</v>
      </c>
      <c r="AI626" s="9">
        <f>SUMIFS('BAZA DANYCH'!$M:$M,'BAZA DANYCH'!$B:$B,STATYSTYKI!$B626,'BAZA DANYCH'!$C:$C,STATYSTYKI!$C626,'BAZA DANYCH'!$G:$G,STATYSTYKI!$D626,'BAZA DANYCH'!$K:$K,STATYSTYKI!AI$550)</f>
        <v>0</v>
      </c>
      <c r="AJ626" s="9">
        <f>SUMIFS('BAZA DANYCH'!$M:$M,'BAZA DANYCH'!$B:$B,STATYSTYKI!$B626,'BAZA DANYCH'!$C:$C,STATYSTYKI!$C626,'BAZA DANYCH'!$G:$G,STATYSTYKI!$D626,'BAZA DANYCH'!$K:$K,STATYSTYKI!AJ$550)</f>
        <v>3</v>
      </c>
      <c r="AK626" s="9">
        <f>SUMIFS('BAZA DANYCH'!$M:$M,'BAZA DANYCH'!$B:$B,STATYSTYKI!$B626,'BAZA DANYCH'!$C:$C,STATYSTYKI!$C626,'BAZA DANYCH'!$G:$G,STATYSTYKI!$D626,'BAZA DANYCH'!$K:$K,STATYSTYKI!AK$550)</f>
        <v>1</v>
      </c>
      <c r="AL626" s="9">
        <f>SUMIFS('BAZA DANYCH'!$M:$M,'BAZA DANYCH'!$B:$B,STATYSTYKI!$B626,'BAZA DANYCH'!$C:$C,STATYSTYKI!$C626,'BAZA DANYCH'!$G:$G,STATYSTYKI!$D626,'BAZA DANYCH'!$K:$K,STATYSTYKI!AL$550)</f>
        <v>1</v>
      </c>
      <c r="AM626" s="9">
        <f>SUMIFS('BAZA DANYCH'!$M:$M,'BAZA DANYCH'!$B:$B,STATYSTYKI!$B626,'BAZA DANYCH'!$C:$C,STATYSTYKI!$C626,'BAZA DANYCH'!$G:$G,STATYSTYKI!$D626,'BAZA DANYCH'!$K:$K,STATYSTYKI!AM$550)</f>
        <v>1</v>
      </c>
      <c r="AN626" s="9">
        <f>SUMIFS('BAZA DANYCH'!$M:$M,'BAZA DANYCH'!$B:$B,STATYSTYKI!$B626,'BAZA DANYCH'!$C:$C,STATYSTYKI!$C626,'BAZA DANYCH'!$G:$G,STATYSTYKI!$D626,'BAZA DANYCH'!$K:$K,STATYSTYKI!AN$550)</f>
        <v>0</v>
      </c>
      <c r="AO626" s="9">
        <f>SUMIFS('BAZA DANYCH'!$M:$M,'BAZA DANYCH'!$B:$B,STATYSTYKI!$B626,'BAZA DANYCH'!$C:$C,STATYSTYKI!$C626,'BAZA DANYCH'!$G:$G,STATYSTYKI!$D626,'BAZA DANYCH'!$K:$K,STATYSTYKI!AO$550)</f>
        <v>0</v>
      </c>
      <c r="AP626" s="9">
        <f>SUMIFS('BAZA DANYCH'!$M:$M,'BAZA DANYCH'!$B:$B,STATYSTYKI!$B626,'BAZA DANYCH'!$C:$C,STATYSTYKI!$C626,'BAZA DANYCH'!$G:$G,STATYSTYKI!$D626,'BAZA DANYCH'!$K:$K,STATYSTYKI!AP$550)</f>
        <v>2</v>
      </c>
      <c r="AQ626" s="9">
        <f>SUMIFS('BAZA DANYCH'!$M:$M,'BAZA DANYCH'!$B:$B,STATYSTYKI!$B626,'BAZA DANYCH'!$C:$C,STATYSTYKI!$C626,'BAZA DANYCH'!$G:$G,STATYSTYKI!$D626,'BAZA DANYCH'!$K:$K,STATYSTYKI!AQ$550)</f>
        <v>1</v>
      </c>
      <c r="AR626" s="9">
        <f>SUMIFS('BAZA DANYCH'!$M:$M,'BAZA DANYCH'!$B:$B,STATYSTYKI!$B626,'BAZA DANYCH'!$C:$C,STATYSTYKI!$C626,'BAZA DANYCH'!$G:$G,STATYSTYKI!$D626,'BAZA DANYCH'!$K:$K,STATYSTYKI!AR$550)</f>
        <v>0</v>
      </c>
      <c r="AS626" s="9">
        <f>SUMIFS('BAZA DANYCH'!$M:$M,'BAZA DANYCH'!$B:$B,STATYSTYKI!$B626,'BAZA DANYCH'!$C:$C,STATYSTYKI!$C626,'BAZA DANYCH'!$G:$G,STATYSTYKI!$D626,'BAZA DANYCH'!$K:$K,STATYSTYKI!AS$550)</f>
        <v>0</v>
      </c>
      <c r="AT626" s="9">
        <f>SUMIFS('BAZA DANYCH'!$M:$M,'BAZA DANYCH'!$B:$B,STATYSTYKI!$B626,'BAZA DANYCH'!$C:$C,STATYSTYKI!$C626,'BAZA DANYCH'!$G:$G,STATYSTYKI!$D626,'BAZA DANYCH'!$K:$K,STATYSTYKI!AT$550)</f>
        <v>1</v>
      </c>
      <c r="AU626" s="9">
        <f>SUMIFS('BAZA DANYCH'!$M:$M,'BAZA DANYCH'!$B:$B,STATYSTYKI!$B626,'BAZA DANYCH'!$C:$C,STATYSTYKI!$C626,'BAZA DANYCH'!$G:$G,STATYSTYKI!$D626,'BAZA DANYCH'!$K:$K,STATYSTYKI!AU$550)</f>
        <v>0</v>
      </c>
      <c r="AV626" s="9">
        <f>SUMIFS('BAZA DANYCH'!$M:$M,'BAZA DANYCH'!$B:$B,STATYSTYKI!$B626,'BAZA DANYCH'!$C:$C,STATYSTYKI!$C626,'BAZA DANYCH'!$G:$G,STATYSTYKI!$D626,'BAZA DANYCH'!$K:$K,STATYSTYKI!AV$550)</f>
        <v>2</v>
      </c>
      <c r="AW626" s="9">
        <f>SUMIFS('BAZA DANYCH'!$M:$M,'BAZA DANYCH'!$B:$B,STATYSTYKI!$B626,'BAZA DANYCH'!$C:$C,STATYSTYKI!$C626,'BAZA DANYCH'!$G:$G,STATYSTYKI!$D626,'BAZA DANYCH'!$K:$K,STATYSTYKI!AW$550)</f>
        <v>0</v>
      </c>
      <c r="AX626" s="9">
        <f>SUMIFS('BAZA DANYCH'!$M:$M,'BAZA DANYCH'!$B:$B,STATYSTYKI!$B626,'BAZA DANYCH'!$C:$C,STATYSTYKI!$C626,'BAZA DANYCH'!$G:$G,STATYSTYKI!$D626,'BAZA DANYCH'!$K:$K,STATYSTYKI!AX$550)</f>
        <v>1</v>
      </c>
      <c r="AY626" s="9">
        <f>SUMIFS('BAZA DANYCH'!$M:$M,'BAZA DANYCH'!$B:$B,STATYSTYKI!$B626,'BAZA DANYCH'!$C:$C,STATYSTYKI!$C626,'BAZA DANYCH'!$G:$G,STATYSTYKI!$D626,'BAZA DANYCH'!$K:$K,STATYSTYKI!AY$550)</f>
        <v>1</v>
      </c>
      <c r="AZ626" s="9">
        <f>SUMIFS('BAZA DANYCH'!$M:$M,'BAZA DANYCH'!$B:$B,STATYSTYKI!$B626,'BAZA DANYCH'!$C:$C,STATYSTYKI!$C626,'BAZA DANYCH'!$G:$G,STATYSTYKI!$D626,'BAZA DANYCH'!$K:$K,STATYSTYKI!AZ$550)</f>
        <v>0</v>
      </c>
      <c r="BA626" s="9">
        <f>SUMIFS('BAZA DANYCH'!$M:$M,'BAZA DANYCH'!$B:$B,STATYSTYKI!$B626,'BAZA DANYCH'!$C:$C,STATYSTYKI!$C626,'BAZA DANYCH'!$G:$G,STATYSTYKI!$D626,'BAZA DANYCH'!$K:$K,STATYSTYKI!BA$550)</f>
        <v>1</v>
      </c>
      <c r="BB626" s="9">
        <f>SUMIFS('BAZA DANYCH'!$M:$M,'BAZA DANYCH'!$B:$B,STATYSTYKI!$B626,'BAZA DANYCH'!$C:$C,STATYSTYKI!$C626,'BAZA DANYCH'!$G:$G,STATYSTYKI!$D626,'BAZA DANYCH'!$K:$K,STATYSTYKI!BB$550)</f>
        <v>1</v>
      </c>
      <c r="BC626" s="9">
        <f>SUMIFS('BAZA DANYCH'!$M:$M,'BAZA DANYCH'!$B:$B,STATYSTYKI!$B626,'BAZA DANYCH'!$C:$C,STATYSTYKI!$C626,'BAZA DANYCH'!$G:$G,STATYSTYKI!$D626,'BAZA DANYCH'!$K:$K,STATYSTYKI!BC$550)</f>
        <v>1</v>
      </c>
      <c r="BD626" s="9">
        <f>SUMIFS('BAZA DANYCH'!$M:$M,'BAZA DANYCH'!$B:$B,STATYSTYKI!$B626,'BAZA DANYCH'!$C:$C,STATYSTYKI!$C626,'BAZA DANYCH'!$G:$G,STATYSTYKI!$D626,'BAZA DANYCH'!$K:$K,STATYSTYKI!BD$550)</f>
        <v>0</v>
      </c>
      <c r="BE626" s="9">
        <f>SUMIFS('BAZA DANYCH'!$M:$M,'BAZA DANYCH'!$B:$B,STATYSTYKI!$B626,'BAZA DANYCH'!$C:$C,STATYSTYKI!$C626,'BAZA DANYCH'!$G:$G,STATYSTYKI!$D626,'BAZA DANYCH'!$K:$K,STATYSTYKI!BE$550)</f>
        <v>0</v>
      </c>
      <c r="BF626" s="9">
        <f>SUMIFS('BAZA DANYCH'!$M:$M,'BAZA DANYCH'!$B:$B,STATYSTYKI!$B626,'BAZA DANYCH'!$C:$C,STATYSTYKI!$C626,'BAZA DANYCH'!$G:$G,STATYSTYKI!$D626,'BAZA DANYCH'!$K:$K,STATYSTYKI!BF$550)</f>
        <v>2</v>
      </c>
      <c r="BG626" s="9">
        <f>SUMIFS('BAZA DANYCH'!$M:$M,'BAZA DANYCH'!$B:$B,STATYSTYKI!$B626,'BAZA DANYCH'!$C:$C,STATYSTYKI!$C626,'BAZA DANYCH'!$G:$G,STATYSTYKI!$D626,'BAZA DANYCH'!$K:$K,STATYSTYKI!BG$550)</f>
        <v>2</v>
      </c>
      <c r="BH626" s="9">
        <f>SUMIFS('BAZA DANYCH'!$M:$M,'BAZA DANYCH'!$B:$B,STATYSTYKI!$B626,'BAZA DANYCH'!$C:$C,STATYSTYKI!$C626,'BAZA DANYCH'!$G:$G,STATYSTYKI!$D626,'BAZA DANYCH'!$K:$K,STATYSTYKI!BH$550)</f>
        <v>1</v>
      </c>
      <c r="BI626" s="9">
        <f>SUMIFS('BAZA DANYCH'!$M:$M,'BAZA DANYCH'!$B:$B,STATYSTYKI!$B626,'BAZA DANYCH'!$C:$C,STATYSTYKI!$C626,'BAZA DANYCH'!$G:$G,STATYSTYKI!$D626,'BAZA DANYCH'!$K:$K,STATYSTYKI!BI$550)</f>
        <v>0</v>
      </c>
      <c r="BJ626" s="9">
        <f>SUMIFS('BAZA DANYCH'!$M:$M,'BAZA DANYCH'!$B:$B,STATYSTYKI!$B626,'BAZA DANYCH'!$C:$C,STATYSTYKI!$C626,'BAZA DANYCH'!$G:$G,STATYSTYKI!$D626,'BAZA DANYCH'!$K:$K,STATYSTYKI!BJ$550)</f>
        <v>1</v>
      </c>
      <c r="BK626" s="9">
        <f>SUMIFS('BAZA DANYCH'!$M:$M,'BAZA DANYCH'!$B:$B,STATYSTYKI!$B626,'BAZA DANYCH'!$C:$C,STATYSTYKI!$C626,'BAZA DANYCH'!$G:$G,STATYSTYKI!$D626,'BAZA DANYCH'!$K:$K,STATYSTYKI!BK$550)</f>
        <v>1</v>
      </c>
      <c r="BL626" s="9">
        <f>SUMIFS('BAZA DANYCH'!$M:$M,'BAZA DANYCH'!$B:$B,STATYSTYKI!$B626,'BAZA DANYCH'!$C:$C,STATYSTYKI!$C626,'BAZA DANYCH'!$G:$G,STATYSTYKI!$D626,'BAZA DANYCH'!$K:$K,STATYSTYKI!BL$550)</f>
        <v>2</v>
      </c>
      <c r="BM626" s="9">
        <f>SUMIFS('BAZA DANYCH'!$M:$M,'BAZA DANYCH'!$B:$B,STATYSTYKI!$B626,'BAZA DANYCH'!$C:$C,STATYSTYKI!$C626,'BAZA DANYCH'!$G:$G,STATYSTYKI!$D626,'BAZA DANYCH'!$K:$K,STATYSTYKI!BM$550)</f>
        <v>1</v>
      </c>
      <c r="BN626" s="9">
        <f>SUMIFS('BAZA DANYCH'!$M:$M,'BAZA DANYCH'!$B:$B,STATYSTYKI!$B626,'BAZA DANYCH'!$C:$C,STATYSTYKI!$C626,'BAZA DANYCH'!$G:$G,STATYSTYKI!$D626,'BAZA DANYCH'!$K:$K,STATYSTYKI!BN$550)</f>
        <v>1</v>
      </c>
      <c r="BO626" s="9">
        <f>SUMIFS('BAZA DANYCH'!$M:$M,'BAZA DANYCH'!$B:$B,STATYSTYKI!$B626,'BAZA DANYCH'!$C:$C,STATYSTYKI!$C626,'BAZA DANYCH'!$G:$G,STATYSTYKI!$D626,'BAZA DANYCH'!$K:$K,STATYSTYKI!BO$550)</f>
        <v>2</v>
      </c>
      <c r="BP626" s="9">
        <f>SUMIFS('BAZA DANYCH'!$M:$M,'BAZA DANYCH'!$B:$B,STATYSTYKI!$B626,'BAZA DANYCH'!$C:$C,STATYSTYKI!$C626,'BAZA DANYCH'!$G:$G,STATYSTYKI!$D626,'BAZA DANYCH'!$K:$K,STATYSTYKI!BP$550)</f>
        <v>1</v>
      </c>
      <c r="BQ626" s="9">
        <f>SUMIFS('BAZA DANYCH'!$M:$M,'BAZA DANYCH'!$B:$B,STATYSTYKI!$B626,'BAZA DANYCH'!$C:$C,STATYSTYKI!$C626,'BAZA DANYCH'!$G:$G,STATYSTYKI!$D626,'BAZA DANYCH'!$K:$K,STATYSTYKI!BQ$550)</f>
        <v>4</v>
      </c>
      <c r="BR626" s="9">
        <f>SUMIFS('BAZA DANYCH'!$M:$M,'BAZA DANYCH'!$B:$B,STATYSTYKI!$B626,'BAZA DANYCH'!$C:$C,STATYSTYKI!$C626,'BAZA DANYCH'!$G:$G,STATYSTYKI!$D626,'BAZA DANYCH'!$K:$K,STATYSTYKI!BR$550)</f>
        <v>2</v>
      </c>
      <c r="BS626" s="9">
        <f>SUMIFS('BAZA DANYCH'!$M:$M,'BAZA DANYCH'!$B:$B,STATYSTYKI!$B626,'BAZA DANYCH'!$C:$C,STATYSTYKI!$C626,'BAZA DANYCH'!$G:$G,STATYSTYKI!$D626,'BAZA DANYCH'!$K:$K,STATYSTYKI!BS$550)</f>
        <v>2</v>
      </c>
      <c r="BT626" s="9">
        <f>SUMIFS('BAZA DANYCH'!$M:$M,'BAZA DANYCH'!$B:$B,STATYSTYKI!$B626,'BAZA DANYCH'!$C:$C,STATYSTYKI!$C626,'BAZA DANYCH'!$G:$G,STATYSTYKI!$D626,'BAZA DANYCH'!$K:$K,STATYSTYKI!BT$550)</f>
        <v>2</v>
      </c>
      <c r="BU626" s="9">
        <f>SUMIFS('BAZA DANYCH'!$M:$M,'BAZA DANYCH'!$B:$B,STATYSTYKI!$B626,'BAZA DANYCH'!$C:$C,STATYSTYKI!$C626,'BAZA DANYCH'!$G:$G,STATYSTYKI!$D626,'BAZA DANYCH'!$K:$K,STATYSTYKI!BU$550)</f>
        <v>3</v>
      </c>
      <c r="BV626" s="9">
        <f>SUMIFS('BAZA DANYCH'!$M:$M,'BAZA DANYCH'!$B:$B,STATYSTYKI!$B626,'BAZA DANYCH'!$C:$C,STATYSTYKI!$C626,'BAZA DANYCH'!$G:$G,STATYSTYKI!$D626,'BAZA DANYCH'!$K:$K,STATYSTYKI!BV$550)</f>
        <v>2</v>
      </c>
      <c r="BW626" s="9">
        <f>SUMIFS('BAZA DANYCH'!$M:$M,'BAZA DANYCH'!$B:$B,STATYSTYKI!$B626,'BAZA DANYCH'!$C:$C,STATYSTYKI!$C626,'BAZA DANYCH'!$G:$G,STATYSTYKI!$D626,'BAZA DANYCH'!$K:$K,STATYSTYKI!BW$550)</f>
        <v>3</v>
      </c>
      <c r="BX626" s="9">
        <f>SUMIFS('BAZA DANYCH'!$M:$M,'BAZA DANYCH'!$B:$B,STATYSTYKI!$B626,'BAZA DANYCH'!$C:$C,STATYSTYKI!$C626,'BAZA DANYCH'!$G:$G,STATYSTYKI!$D626,'BAZA DANYCH'!$K:$K,STATYSTYKI!BX$550)</f>
        <v>1</v>
      </c>
      <c r="BY626" s="9">
        <f>SUMIFS('BAZA DANYCH'!$M:$M,'BAZA DANYCH'!$B:$B,STATYSTYKI!$B626,'BAZA DANYCH'!$C:$C,STATYSTYKI!$C626,'BAZA DANYCH'!$G:$G,STATYSTYKI!$D626,'BAZA DANYCH'!$K:$K,STATYSTYKI!BY$550)</f>
        <v>2</v>
      </c>
      <c r="BZ626" s="9">
        <f>SUMIFS('BAZA DANYCH'!$M:$M,'BAZA DANYCH'!$B:$B,STATYSTYKI!$B626,'BAZA DANYCH'!$C:$C,STATYSTYKI!$C626,'BAZA DANYCH'!$G:$G,STATYSTYKI!$D626,'BAZA DANYCH'!$K:$K,STATYSTYKI!BZ$550)</f>
        <v>0</v>
      </c>
      <c r="CA626" s="9">
        <f>SUMIFS('BAZA DANYCH'!$M:$M,'BAZA DANYCH'!$B:$B,STATYSTYKI!$B626,'BAZA DANYCH'!$C:$C,STATYSTYKI!$C626,'BAZA DANYCH'!$G:$G,STATYSTYKI!$D626,'BAZA DANYCH'!$K:$K,STATYSTYKI!CA$550)</f>
        <v>3</v>
      </c>
      <c r="CB626" s="9">
        <f>SUMIFS('BAZA DANYCH'!$M:$M,'BAZA DANYCH'!$B:$B,STATYSTYKI!$B626,'BAZA DANYCH'!$C:$C,STATYSTYKI!$C626,'BAZA DANYCH'!$G:$G,STATYSTYKI!$D626,'BAZA DANYCH'!$K:$K,STATYSTYKI!CB$550)</f>
        <v>5</v>
      </c>
      <c r="CC626" s="9">
        <f>SUMIFS('BAZA DANYCH'!$M:$M,'BAZA DANYCH'!$B:$B,STATYSTYKI!$B626,'BAZA DANYCH'!$C:$C,STATYSTYKI!$C626,'BAZA DANYCH'!$G:$G,STATYSTYKI!$D626,'BAZA DANYCH'!$K:$K,STATYSTYKI!CC$550)</f>
        <v>1</v>
      </c>
      <c r="CD626" s="9">
        <f>SUMIFS('BAZA DANYCH'!$M:$M,'BAZA DANYCH'!$B:$B,STATYSTYKI!$B626,'BAZA DANYCH'!$C:$C,STATYSTYKI!$C626,'BAZA DANYCH'!$G:$G,STATYSTYKI!$D626,'BAZA DANYCH'!$K:$K,STATYSTYKI!CD$550)</f>
        <v>2</v>
      </c>
      <c r="CE626" s="9">
        <f>SUMIFS('BAZA DANYCH'!$M:$M,'BAZA DANYCH'!$B:$B,STATYSTYKI!$B626,'BAZA DANYCH'!$C:$C,STATYSTYKI!$C626,'BAZA DANYCH'!$G:$G,STATYSTYKI!$D626,'BAZA DANYCH'!$K:$K,STATYSTYKI!CE$550)</f>
        <v>2</v>
      </c>
      <c r="CF626" s="9">
        <f>SUMIFS('BAZA DANYCH'!$M:$M,'BAZA DANYCH'!$B:$B,STATYSTYKI!$B626,'BAZA DANYCH'!$C:$C,STATYSTYKI!$C626,'BAZA DANYCH'!$G:$G,STATYSTYKI!$D626,'BAZA DANYCH'!$K:$K,STATYSTYKI!CF$550)</f>
        <v>1</v>
      </c>
      <c r="CG626" s="9">
        <f>SUMIFS('BAZA DANYCH'!$M:$M,'BAZA DANYCH'!$B:$B,STATYSTYKI!$B626,'BAZA DANYCH'!$C:$C,STATYSTYKI!$C626,'BAZA DANYCH'!$G:$G,STATYSTYKI!$D626,'BAZA DANYCH'!$K:$K,STATYSTYKI!CG$550)</f>
        <v>3</v>
      </c>
      <c r="CH626" s="9">
        <f>SUMIFS('BAZA DANYCH'!$M:$M,'BAZA DANYCH'!$B:$B,STATYSTYKI!$B626,'BAZA DANYCH'!$C:$C,STATYSTYKI!$C626,'BAZA DANYCH'!$G:$G,STATYSTYKI!$D626,'BAZA DANYCH'!$K:$K,STATYSTYKI!CH$550)</f>
        <v>2</v>
      </c>
      <c r="CI626" s="9">
        <f>SUMIFS('BAZA DANYCH'!$M:$M,'BAZA DANYCH'!$B:$B,STATYSTYKI!$B626,'BAZA DANYCH'!$C:$C,STATYSTYKI!$C626,'BAZA DANYCH'!$G:$G,STATYSTYKI!$D626,'BAZA DANYCH'!$K:$K,STATYSTYKI!CI$550)</f>
        <v>2</v>
      </c>
      <c r="CJ626" s="9">
        <f>SUMIFS('BAZA DANYCH'!$M:$M,'BAZA DANYCH'!$B:$B,STATYSTYKI!$B626,'BAZA DANYCH'!$C:$C,STATYSTYKI!$C626,'BAZA DANYCH'!$G:$G,STATYSTYKI!$D626,'BAZA DANYCH'!$K:$K,STATYSTYKI!CJ$550)</f>
        <v>2</v>
      </c>
      <c r="CK626" s="9">
        <f>SUMIFS('BAZA DANYCH'!$M:$M,'BAZA DANYCH'!$B:$B,STATYSTYKI!$B626,'BAZA DANYCH'!$C:$C,STATYSTYKI!$C626,'BAZA DANYCH'!$G:$G,STATYSTYKI!$D626,'BAZA DANYCH'!$K:$K,STATYSTYKI!CK$550)</f>
        <v>4</v>
      </c>
      <c r="CL626" s="9">
        <f>SUMIFS('BAZA DANYCH'!$M:$M,'BAZA DANYCH'!$B:$B,STATYSTYKI!$B626,'BAZA DANYCH'!$C:$C,STATYSTYKI!$C626,'BAZA DANYCH'!$G:$G,STATYSTYKI!$D626,'BAZA DANYCH'!$K:$K,STATYSTYKI!CL$550)</f>
        <v>0</v>
      </c>
      <c r="CM626" s="9">
        <f>SUMIFS('BAZA DANYCH'!$M:$M,'BAZA DANYCH'!$B:$B,STATYSTYKI!$B626,'BAZA DANYCH'!$C:$C,STATYSTYKI!$C626,'BAZA DANYCH'!$G:$G,STATYSTYKI!$D626,'BAZA DANYCH'!$K:$K,STATYSTYKI!CM$550)</f>
        <v>2</v>
      </c>
      <c r="CN626" s="9">
        <f>SUMIFS('BAZA DANYCH'!$M:$M,'BAZA DANYCH'!$B:$B,STATYSTYKI!$B626,'BAZA DANYCH'!$C:$C,STATYSTYKI!$C626,'BAZA DANYCH'!$G:$G,STATYSTYKI!$D626,'BAZA DANYCH'!$K:$K,STATYSTYKI!CN$550)</f>
        <v>1</v>
      </c>
      <c r="CO626" s="9">
        <f>SUMIFS('BAZA DANYCH'!$M:$M,'BAZA DANYCH'!$B:$B,STATYSTYKI!$B626,'BAZA DANYCH'!$C:$C,STATYSTYKI!$C626,'BAZA DANYCH'!$G:$G,STATYSTYKI!$D626,'BAZA DANYCH'!$K:$K,STATYSTYKI!CO$550)</f>
        <v>1</v>
      </c>
      <c r="CP626" s="9">
        <f>SUMIFS('BAZA DANYCH'!$M:$M,'BAZA DANYCH'!$B:$B,STATYSTYKI!$B626,'BAZA DANYCH'!$C:$C,STATYSTYKI!$C626,'BAZA DANYCH'!$G:$G,STATYSTYKI!$D626,'BAZA DANYCH'!$K:$K,STATYSTYKI!CP$550)</f>
        <v>2</v>
      </c>
      <c r="CQ626" s="9">
        <f>SUMIFS('BAZA DANYCH'!$M:$M,'BAZA DANYCH'!$B:$B,STATYSTYKI!$B626,'BAZA DANYCH'!$C:$C,STATYSTYKI!$C626,'BAZA DANYCH'!$G:$G,STATYSTYKI!$D626,'BAZA DANYCH'!$K:$K,STATYSTYKI!CQ$550)</f>
        <v>1</v>
      </c>
      <c r="CR626" s="9">
        <f>SUMIFS('BAZA DANYCH'!$M:$M,'BAZA DANYCH'!$B:$B,STATYSTYKI!$B626,'BAZA DANYCH'!$C:$C,STATYSTYKI!$C626,'BAZA DANYCH'!$G:$G,STATYSTYKI!$D626,'BAZA DANYCH'!$K:$K,STATYSTYKI!CR$550)</f>
        <v>2</v>
      </c>
      <c r="CS626" s="9">
        <f>SUMIFS('BAZA DANYCH'!$M:$M,'BAZA DANYCH'!$B:$B,STATYSTYKI!$B626,'BAZA DANYCH'!$C:$C,STATYSTYKI!$C626,'BAZA DANYCH'!$G:$G,STATYSTYKI!$D626,'BAZA DANYCH'!$K:$K,STATYSTYKI!CS$550)</f>
        <v>0</v>
      </c>
      <c r="CT626" s="9">
        <f>SUMIFS('BAZA DANYCH'!$M:$M,'BAZA DANYCH'!$B:$B,STATYSTYKI!$B626,'BAZA DANYCH'!$C:$C,STATYSTYKI!$C626,'BAZA DANYCH'!$G:$G,STATYSTYKI!$D626,'BAZA DANYCH'!$K:$K,STATYSTYKI!CT$550)</f>
        <v>1</v>
      </c>
      <c r="CU626" s="9">
        <f>SUMIFS('BAZA DANYCH'!$M:$M,'BAZA DANYCH'!$B:$B,STATYSTYKI!$B626,'BAZA DANYCH'!$C:$C,STATYSTYKI!$C626,'BAZA DANYCH'!$G:$G,STATYSTYKI!$D626,'BAZA DANYCH'!$K:$K,STATYSTYKI!CU$550)</f>
        <v>0</v>
      </c>
      <c r="CV626" s="9">
        <f>SUMIFS('BAZA DANYCH'!$M:$M,'BAZA DANYCH'!$B:$B,STATYSTYKI!$B626,'BAZA DANYCH'!$C:$C,STATYSTYKI!$C626,'BAZA DANYCH'!$G:$G,STATYSTYKI!$D626,'BAZA DANYCH'!$K:$K,STATYSTYKI!CV$550)</f>
        <v>0</v>
      </c>
      <c r="CW626" s="9">
        <f>SUMIFS('BAZA DANYCH'!$M:$M,'BAZA DANYCH'!$B:$B,STATYSTYKI!$B626,'BAZA DANYCH'!$C:$C,STATYSTYKI!$C626,'BAZA DANYCH'!$G:$G,STATYSTYKI!$D626,'BAZA DANYCH'!$K:$K,STATYSTYKI!CW$550)</f>
        <v>1</v>
      </c>
      <c r="CX626" s="9">
        <f>SUMIFS('BAZA DANYCH'!$M:$M,'BAZA DANYCH'!$B:$B,STATYSTYKI!$B626,'BAZA DANYCH'!$C:$C,STATYSTYKI!$C626,'BAZA DANYCH'!$G:$G,STATYSTYKI!$D626,'BAZA DANYCH'!$K:$K,STATYSTYKI!CX$550)</f>
        <v>0</v>
      </c>
    </row>
    <row r="627" spans="1:102" hidden="1">
      <c r="A627" s="8"/>
      <c r="B627" s="60" t="s">
        <v>131</v>
      </c>
      <c r="C627" s="61" t="s">
        <v>132</v>
      </c>
      <c r="D627" s="61" t="s">
        <v>129</v>
      </c>
      <c r="E627" s="82" t="s">
        <v>10</v>
      </c>
      <c r="F627" s="64">
        <f t="shared" si="275"/>
        <v>1640</v>
      </c>
      <c r="G627" s="9">
        <f>SUMIFS('BAZA DANYCH'!$T:$T,'BAZA DANYCH'!$B:$B,STATYSTYKI!$B627,'BAZA DANYCH'!$C:$C,STATYSTYKI!$C627,'BAZA DANYCH'!$G:$G,STATYSTYKI!$D627,'BAZA DANYCH'!$K:$K,STATYSTYKI!G$550)</f>
        <v>2</v>
      </c>
      <c r="H627" s="9">
        <f>SUMIFS('BAZA DANYCH'!$T:$T,'BAZA DANYCH'!$B:$B,STATYSTYKI!$B627,'BAZA DANYCH'!$C:$C,STATYSTYKI!$C627,'BAZA DANYCH'!$G:$G,STATYSTYKI!$D627,'BAZA DANYCH'!$K:$K,STATYSTYKI!H$550)</f>
        <v>0</v>
      </c>
      <c r="I627" s="9">
        <f>SUMIFS('BAZA DANYCH'!$T:$T,'BAZA DANYCH'!$B:$B,STATYSTYKI!$B627,'BAZA DANYCH'!$C:$C,STATYSTYKI!$C627,'BAZA DANYCH'!$G:$G,STATYSTYKI!$D627,'BAZA DANYCH'!$K:$K,STATYSTYKI!I$550)</f>
        <v>3</v>
      </c>
      <c r="J627" s="9">
        <f>SUMIFS('BAZA DANYCH'!$T:$T,'BAZA DANYCH'!$B:$B,STATYSTYKI!$B627,'BAZA DANYCH'!$C:$C,STATYSTYKI!$C627,'BAZA DANYCH'!$G:$G,STATYSTYKI!$D627,'BAZA DANYCH'!$K:$K,STATYSTYKI!J$550)</f>
        <v>0</v>
      </c>
      <c r="K627" s="9">
        <f>SUMIFS('BAZA DANYCH'!$T:$T,'BAZA DANYCH'!$B:$B,STATYSTYKI!$B627,'BAZA DANYCH'!$C:$C,STATYSTYKI!$C627,'BAZA DANYCH'!$G:$G,STATYSTYKI!$D627,'BAZA DANYCH'!$K:$K,STATYSTYKI!K$550)</f>
        <v>2</v>
      </c>
      <c r="L627" s="9">
        <f>SUMIFS('BAZA DANYCH'!$T:$T,'BAZA DANYCH'!$B:$B,STATYSTYKI!$B627,'BAZA DANYCH'!$C:$C,STATYSTYKI!$C627,'BAZA DANYCH'!$G:$G,STATYSTYKI!$D627,'BAZA DANYCH'!$K:$K,STATYSTYKI!L$550)</f>
        <v>0</v>
      </c>
      <c r="M627" s="9">
        <f>SUMIFS('BAZA DANYCH'!$T:$T,'BAZA DANYCH'!$B:$B,STATYSTYKI!$B627,'BAZA DANYCH'!$C:$C,STATYSTYKI!$C627,'BAZA DANYCH'!$G:$G,STATYSTYKI!$D627,'BAZA DANYCH'!$K:$K,STATYSTYKI!M$550)</f>
        <v>8</v>
      </c>
      <c r="N627" s="9">
        <f>SUMIFS('BAZA DANYCH'!$T:$T,'BAZA DANYCH'!$B:$B,STATYSTYKI!$B627,'BAZA DANYCH'!$C:$C,STATYSTYKI!$C627,'BAZA DANYCH'!$G:$G,STATYSTYKI!$D627,'BAZA DANYCH'!$K:$K,STATYSTYKI!N$550)</f>
        <v>1</v>
      </c>
      <c r="O627" s="9">
        <f>SUMIFS('BAZA DANYCH'!$T:$T,'BAZA DANYCH'!$B:$B,STATYSTYKI!$B627,'BAZA DANYCH'!$C:$C,STATYSTYKI!$C627,'BAZA DANYCH'!$G:$G,STATYSTYKI!$D627,'BAZA DANYCH'!$K:$K,STATYSTYKI!O$550)</f>
        <v>0</v>
      </c>
      <c r="P627" s="9">
        <f>SUMIFS('BAZA DANYCH'!$T:$T,'BAZA DANYCH'!$B:$B,STATYSTYKI!$B627,'BAZA DANYCH'!$C:$C,STATYSTYKI!$C627,'BAZA DANYCH'!$G:$G,STATYSTYKI!$D627,'BAZA DANYCH'!$K:$K,STATYSTYKI!P$550)</f>
        <v>0</v>
      </c>
      <c r="Q627" s="9">
        <f>SUMIFS('BAZA DANYCH'!$T:$T,'BAZA DANYCH'!$B:$B,STATYSTYKI!$B627,'BAZA DANYCH'!$C:$C,STATYSTYKI!$C627,'BAZA DANYCH'!$G:$G,STATYSTYKI!$D627,'BAZA DANYCH'!$K:$K,STATYSTYKI!Q$550)</f>
        <v>1</v>
      </c>
      <c r="R627" s="9">
        <f>SUMIFS('BAZA DANYCH'!$T:$T,'BAZA DANYCH'!$B:$B,STATYSTYKI!$B627,'BAZA DANYCH'!$C:$C,STATYSTYKI!$C627,'BAZA DANYCH'!$G:$G,STATYSTYKI!$D627,'BAZA DANYCH'!$K:$K,STATYSTYKI!R$550)</f>
        <v>1</v>
      </c>
      <c r="S627" s="9">
        <f>SUMIFS('BAZA DANYCH'!$T:$T,'BAZA DANYCH'!$B:$B,STATYSTYKI!$B627,'BAZA DANYCH'!$C:$C,STATYSTYKI!$C627,'BAZA DANYCH'!$G:$G,STATYSTYKI!$D627,'BAZA DANYCH'!$K:$K,STATYSTYKI!S$550)</f>
        <v>5</v>
      </c>
      <c r="T627" s="9">
        <f>SUMIFS('BAZA DANYCH'!$T:$T,'BAZA DANYCH'!$B:$B,STATYSTYKI!$B627,'BAZA DANYCH'!$C:$C,STATYSTYKI!$C627,'BAZA DANYCH'!$G:$G,STATYSTYKI!$D627,'BAZA DANYCH'!$K:$K,STATYSTYKI!T$550)</f>
        <v>2</v>
      </c>
      <c r="U627" s="9">
        <f>SUMIFS('BAZA DANYCH'!$T:$T,'BAZA DANYCH'!$B:$B,STATYSTYKI!$B627,'BAZA DANYCH'!$C:$C,STATYSTYKI!$C627,'BAZA DANYCH'!$G:$G,STATYSTYKI!$D627,'BAZA DANYCH'!$K:$K,STATYSTYKI!U$550)</f>
        <v>1</v>
      </c>
      <c r="V627" s="9">
        <f>SUMIFS('BAZA DANYCH'!$T:$T,'BAZA DANYCH'!$B:$B,STATYSTYKI!$B627,'BAZA DANYCH'!$C:$C,STATYSTYKI!$C627,'BAZA DANYCH'!$G:$G,STATYSTYKI!$D627,'BAZA DANYCH'!$K:$K,STATYSTYKI!V$550)</f>
        <v>2</v>
      </c>
      <c r="W627" s="9">
        <f>SUMIFS('BAZA DANYCH'!$T:$T,'BAZA DANYCH'!$B:$B,STATYSTYKI!$B627,'BAZA DANYCH'!$C:$C,STATYSTYKI!$C627,'BAZA DANYCH'!$G:$G,STATYSTYKI!$D627,'BAZA DANYCH'!$K:$K,STATYSTYKI!W$550)</f>
        <v>0</v>
      </c>
      <c r="X627" s="9">
        <f>SUMIFS('BAZA DANYCH'!$T:$T,'BAZA DANYCH'!$B:$B,STATYSTYKI!$B627,'BAZA DANYCH'!$C:$C,STATYSTYKI!$C627,'BAZA DANYCH'!$G:$G,STATYSTYKI!$D627,'BAZA DANYCH'!$K:$K,STATYSTYKI!X$550)</f>
        <v>1</v>
      </c>
      <c r="Y627" s="9">
        <f>SUMIFS('BAZA DANYCH'!$T:$T,'BAZA DANYCH'!$B:$B,STATYSTYKI!$B627,'BAZA DANYCH'!$C:$C,STATYSTYKI!$C627,'BAZA DANYCH'!$G:$G,STATYSTYKI!$D627,'BAZA DANYCH'!$K:$K,STATYSTYKI!Y$550)</f>
        <v>0</v>
      </c>
      <c r="Z627" s="9">
        <f>SUMIFS('BAZA DANYCH'!$T:$T,'BAZA DANYCH'!$B:$B,STATYSTYKI!$B627,'BAZA DANYCH'!$C:$C,STATYSTYKI!$C627,'BAZA DANYCH'!$G:$G,STATYSTYKI!$D627,'BAZA DANYCH'!$K:$K,STATYSTYKI!Z$550)</f>
        <v>2</v>
      </c>
      <c r="AA627" s="9">
        <f>SUMIFS('BAZA DANYCH'!$T:$T,'BAZA DANYCH'!$B:$B,STATYSTYKI!$B627,'BAZA DANYCH'!$C:$C,STATYSTYKI!$C627,'BAZA DANYCH'!$G:$G,STATYSTYKI!$D627,'BAZA DANYCH'!$K:$K,STATYSTYKI!AA$550)</f>
        <v>0</v>
      </c>
      <c r="AB627" s="9">
        <f>SUMIFS('BAZA DANYCH'!$T:$T,'BAZA DANYCH'!$B:$B,STATYSTYKI!$B627,'BAZA DANYCH'!$C:$C,STATYSTYKI!$C627,'BAZA DANYCH'!$G:$G,STATYSTYKI!$D627,'BAZA DANYCH'!$K:$K,STATYSTYKI!AB$550)</f>
        <v>3</v>
      </c>
      <c r="AC627" s="9">
        <f>SUMIFS('BAZA DANYCH'!$T:$T,'BAZA DANYCH'!$B:$B,STATYSTYKI!$B627,'BAZA DANYCH'!$C:$C,STATYSTYKI!$C627,'BAZA DANYCH'!$G:$G,STATYSTYKI!$D627,'BAZA DANYCH'!$K:$K,STATYSTYKI!AC$550)</f>
        <v>4</v>
      </c>
      <c r="AD627" s="9">
        <f>SUMIFS('BAZA DANYCH'!$T:$T,'BAZA DANYCH'!$B:$B,STATYSTYKI!$B627,'BAZA DANYCH'!$C:$C,STATYSTYKI!$C627,'BAZA DANYCH'!$G:$G,STATYSTYKI!$D627,'BAZA DANYCH'!$K:$K,STATYSTYKI!AD$550)</f>
        <v>3</v>
      </c>
      <c r="AE627" s="9">
        <f>SUMIFS('BAZA DANYCH'!$T:$T,'BAZA DANYCH'!$B:$B,STATYSTYKI!$B627,'BAZA DANYCH'!$C:$C,STATYSTYKI!$C627,'BAZA DANYCH'!$G:$G,STATYSTYKI!$D627,'BAZA DANYCH'!$K:$K,STATYSTYKI!AE$550)</f>
        <v>4</v>
      </c>
      <c r="AF627" s="9">
        <f>SUMIFS('BAZA DANYCH'!$T:$T,'BAZA DANYCH'!$B:$B,STATYSTYKI!$B627,'BAZA DANYCH'!$C:$C,STATYSTYKI!$C627,'BAZA DANYCH'!$G:$G,STATYSTYKI!$D627,'BAZA DANYCH'!$K:$K,STATYSTYKI!AF$550)</f>
        <v>15</v>
      </c>
      <c r="AG627" s="9">
        <f>SUMIFS('BAZA DANYCH'!$T:$T,'BAZA DANYCH'!$B:$B,STATYSTYKI!$B627,'BAZA DANYCH'!$C:$C,STATYSTYKI!$C627,'BAZA DANYCH'!$G:$G,STATYSTYKI!$D627,'BAZA DANYCH'!$K:$K,STATYSTYKI!AG$550)</f>
        <v>13</v>
      </c>
      <c r="AH627" s="9">
        <f>SUMIFS('BAZA DANYCH'!$T:$T,'BAZA DANYCH'!$B:$B,STATYSTYKI!$B627,'BAZA DANYCH'!$C:$C,STATYSTYKI!$C627,'BAZA DANYCH'!$G:$G,STATYSTYKI!$D627,'BAZA DANYCH'!$K:$K,STATYSTYKI!AH$550)</f>
        <v>8</v>
      </c>
      <c r="AI627" s="9">
        <f>SUMIFS('BAZA DANYCH'!$T:$T,'BAZA DANYCH'!$B:$B,STATYSTYKI!$B627,'BAZA DANYCH'!$C:$C,STATYSTYKI!$C627,'BAZA DANYCH'!$G:$G,STATYSTYKI!$D627,'BAZA DANYCH'!$K:$K,STATYSTYKI!AI$550)</f>
        <v>15</v>
      </c>
      <c r="AJ627" s="9">
        <f>SUMIFS('BAZA DANYCH'!$T:$T,'BAZA DANYCH'!$B:$B,STATYSTYKI!$B627,'BAZA DANYCH'!$C:$C,STATYSTYKI!$C627,'BAZA DANYCH'!$G:$G,STATYSTYKI!$D627,'BAZA DANYCH'!$K:$K,STATYSTYKI!AJ$550)</f>
        <v>12</v>
      </c>
      <c r="AK627" s="9">
        <f>SUMIFS('BAZA DANYCH'!$T:$T,'BAZA DANYCH'!$B:$B,STATYSTYKI!$B627,'BAZA DANYCH'!$C:$C,STATYSTYKI!$C627,'BAZA DANYCH'!$G:$G,STATYSTYKI!$D627,'BAZA DANYCH'!$K:$K,STATYSTYKI!AK$550)</f>
        <v>18</v>
      </c>
      <c r="AL627" s="9">
        <f>SUMIFS('BAZA DANYCH'!$T:$T,'BAZA DANYCH'!$B:$B,STATYSTYKI!$B627,'BAZA DANYCH'!$C:$C,STATYSTYKI!$C627,'BAZA DANYCH'!$G:$G,STATYSTYKI!$D627,'BAZA DANYCH'!$K:$K,STATYSTYKI!AL$550)</f>
        <v>24</v>
      </c>
      <c r="AM627" s="9">
        <f>SUMIFS('BAZA DANYCH'!$T:$T,'BAZA DANYCH'!$B:$B,STATYSTYKI!$B627,'BAZA DANYCH'!$C:$C,STATYSTYKI!$C627,'BAZA DANYCH'!$G:$G,STATYSTYKI!$D627,'BAZA DANYCH'!$K:$K,STATYSTYKI!AM$550)</f>
        <v>18</v>
      </c>
      <c r="AN627" s="9">
        <f>SUMIFS('BAZA DANYCH'!$T:$T,'BAZA DANYCH'!$B:$B,STATYSTYKI!$B627,'BAZA DANYCH'!$C:$C,STATYSTYKI!$C627,'BAZA DANYCH'!$G:$G,STATYSTYKI!$D627,'BAZA DANYCH'!$K:$K,STATYSTYKI!AN$550)</f>
        <v>14</v>
      </c>
      <c r="AO627" s="9">
        <f>SUMIFS('BAZA DANYCH'!$T:$T,'BAZA DANYCH'!$B:$B,STATYSTYKI!$B627,'BAZA DANYCH'!$C:$C,STATYSTYKI!$C627,'BAZA DANYCH'!$G:$G,STATYSTYKI!$D627,'BAZA DANYCH'!$K:$K,STATYSTYKI!AO$550)</f>
        <v>15</v>
      </c>
      <c r="AP627" s="9">
        <f>SUMIFS('BAZA DANYCH'!$T:$T,'BAZA DANYCH'!$B:$B,STATYSTYKI!$B627,'BAZA DANYCH'!$C:$C,STATYSTYKI!$C627,'BAZA DANYCH'!$G:$G,STATYSTYKI!$D627,'BAZA DANYCH'!$K:$K,STATYSTYKI!AP$550)</f>
        <v>26</v>
      </c>
      <c r="AQ627" s="9">
        <f>SUMIFS('BAZA DANYCH'!$T:$T,'BAZA DANYCH'!$B:$B,STATYSTYKI!$B627,'BAZA DANYCH'!$C:$C,STATYSTYKI!$C627,'BAZA DANYCH'!$G:$G,STATYSTYKI!$D627,'BAZA DANYCH'!$K:$K,STATYSTYKI!AQ$550)</f>
        <v>10</v>
      </c>
      <c r="AR627" s="9">
        <f>SUMIFS('BAZA DANYCH'!$T:$T,'BAZA DANYCH'!$B:$B,STATYSTYKI!$B627,'BAZA DANYCH'!$C:$C,STATYSTYKI!$C627,'BAZA DANYCH'!$G:$G,STATYSTYKI!$D627,'BAZA DANYCH'!$K:$K,STATYSTYKI!AR$550)</f>
        <v>8</v>
      </c>
      <c r="AS627" s="9">
        <f>SUMIFS('BAZA DANYCH'!$T:$T,'BAZA DANYCH'!$B:$B,STATYSTYKI!$B627,'BAZA DANYCH'!$C:$C,STATYSTYKI!$C627,'BAZA DANYCH'!$G:$G,STATYSTYKI!$D627,'BAZA DANYCH'!$K:$K,STATYSTYKI!AS$550)</f>
        <v>9</v>
      </c>
      <c r="AT627" s="9">
        <f>SUMIFS('BAZA DANYCH'!$T:$T,'BAZA DANYCH'!$B:$B,STATYSTYKI!$B627,'BAZA DANYCH'!$C:$C,STATYSTYKI!$C627,'BAZA DANYCH'!$G:$G,STATYSTYKI!$D627,'BAZA DANYCH'!$K:$K,STATYSTYKI!AT$550)</f>
        <v>16</v>
      </c>
      <c r="AU627" s="9">
        <f>SUMIFS('BAZA DANYCH'!$T:$T,'BAZA DANYCH'!$B:$B,STATYSTYKI!$B627,'BAZA DANYCH'!$C:$C,STATYSTYKI!$C627,'BAZA DANYCH'!$G:$G,STATYSTYKI!$D627,'BAZA DANYCH'!$K:$K,STATYSTYKI!AU$550)</f>
        <v>7</v>
      </c>
      <c r="AV627" s="9">
        <f>SUMIFS('BAZA DANYCH'!$T:$T,'BAZA DANYCH'!$B:$B,STATYSTYKI!$B627,'BAZA DANYCH'!$C:$C,STATYSTYKI!$C627,'BAZA DANYCH'!$G:$G,STATYSTYKI!$D627,'BAZA DANYCH'!$K:$K,STATYSTYKI!AV$550)</f>
        <v>12</v>
      </c>
      <c r="AW627" s="9">
        <f>SUMIFS('BAZA DANYCH'!$T:$T,'BAZA DANYCH'!$B:$B,STATYSTYKI!$B627,'BAZA DANYCH'!$C:$C,STATYSTYKI!$C627,'BAZA DANYCH'!$G:$G,STATYSTYKI!$D627,'BAZA DANYCH'!$K:$K,STATYSTYKI!AW$550)</f>
        <v>9</v>
      </c>
      <c r="AX627" s="9">
        <f>SUMIFS('BAZA DANYCH'!$T:$T,'BAZA DANYCH'!$B:$B,STATYSTYKI!$B627,'BAZA DANYCH'!$C:$C,STATYSTYKI!$C627,'BAZA DANYCH'!$G:$G,STATYSTYKI!$D627,'BAZA DANYCH'!$K:$K,STATYSTYKI!AX$550)</f>
        <v>8</v>
      </c>
      <c r="AY627" s="9">
        <f>SUMIFS('BAZA DANYCH'!$T:$T,'BAZA DANYCH'!$B:$B,STATYSTYKI!$B627,'BAZA DANYCH'!$C:$C,STATYSTYKI!$C627,'BAZA DANYCH'!$G:$G,STATYSTYKI!$D627,'BAZA DANYCH'!$K:$K,STATYSTYKI!AY$550)</f>
        <v>18</v>
      </c>
      <c r="AZ627" s="9">
        <f>SUMIFS('BAZA DANYCH'!$T:$T,'BAZA DANYCH'!$B:$B,STATYSTYKI!$B627,'BAZA DANYCH'!$C:$C,STATYSTYKI!$C627,'BAZA DANYCH'!$G:$G,STATYSTYKI!$D627,'BAZA DANYCH'!$K:$K,STATYSTYKI!AZ$550)</f>
        <v>8</v>
      </c>
      <c r="BA627" s="9">
        <f>SUMIFS('BAZA DANYCH'!$T:$T,'BAZA DANYCH'!$B:$B,STATYSTYKI!$B627,'BAZA DANYCH'!$C:$C,STATYSTYKI!$C627,'BAZA DANYCH'!$G:$G,STATYSTYKI!$D627,'BAZA DANYCH'!$K:$K,STATYSTYKI!BA$550)</f>
        <v>8</v>
      </c>
      <c r="BB627" s="9">
        <f>SUMIFS('BAZA DANYCH'!$T:$T,'BAZA DANYCH'!$B:$B,STATYSTYKI!$B627,'BAZA DANYCH'!$C:$C,STATYSTYKI!$C627,'BAZA DANYCH'!$G:$G,STATYSTYKI!$D627,'BAZA DANYCH'!$K:$K,STATYSTYKI!BB$550)</f>
        <v>13</v>
      </c>
      <c r="BC627" s="9">
        <f>SUMIFS('BAZA DANYCH'!$T:$T,'BAZA DANYCH'!$B:$B,STATYSTYKI!$B627,'BAZA DANYCH'!$C:$C,STATYSTYKI!$C627,'BAZA DANYCH'!$G:$G,STATYSTYKI!$D627,'BAZA DANYCH'!$K:$K,STATYSTYKI!BC$550)</f>
        <v>6</v>
      </c>
      <c r="BD627" s="9">
        <f>SUMIFS('BAZA DANYCH'!$T:$T,'BAZA DANYCH'!$B:$B,STATYSTYKI!$B627,'BAZA DANYCH'!$C:$C,STATYSTYKI!$C627,'BAZA DANYCH'!$G:$G,STATYSTYKI!$D627,'BAZA DANYCH'!$K:$K,STATYSTYKI!BD$550)</f>
        <v>14</v>
      </c>
      <c r="BE627" s="9">
        <f>SUMIFS('BAZA DANYCH'!$T:$T,'BAZA DANYCH'!$B:$B,STATYSTYKI!$B627,'BAZA DANYCH'!$C:$C,STATYSTYKI!$C627,'BAZA DANYCH'!$G:$G,STATYSTYKI!$D627,'BAZA DANYCH'!$K:$K,STATYSTYKI!BE$550)</f>
        <v>12</v>
      </c>
      <c r="BF627" s="9">
        <f>SUMIFS('BAZA DANYCH'!$T:$T,'BAZA DANYCH'!$B:$B,STATYSTYKI!$B627,'BAZA DANYCH'!$C:$C,STATYSTYKI!$C627,'BAZA DANYCH'!$G:$G,STATYSTYKI!$D627,'BAZA DANYCH'!$K:$K,STATYSTYKI!BF$550)</f>
        <v>11</v>
      </c>
      <c r="BG627" s="9">
        <f>SUMIFS('BAZA DANYCH'!$T:$T,'BAZA DANYCH'!$B:$B,STATYSTYKI!$B627,'BAZA DANYCH'!$C:$C,STATYSTYKI!$C627,'BAZA DANYCH'!$G:$G,STATYSTYKI!$D627,'BAZA DANYCH'!$K:$K,STATYSTYKI!BG$550)</f>
        <v>16</v>
      </c>
      <c r="BH627" s="9">
        <f>SUMIFS('BAZA DANYCH'!$T:$T,'BAZA DANYCH'!$B:$B,STATYSTYKI!$B627,'BAZA DANYCH'!$C:$C,STATYSTYKI!$C627,'BAZA DANYCH'!$G:$G,STATYSTYKI!$D627,'BAZA DANYCH'!$K:$K,STATYSTYKI!BH$550)</f>
        <v>8</v>
      </c>
      <c r="BI627" s="9">
        <f>SUMIFS('BAZA DANYCH'!$T:$T,'BAZA DANYCH'!$B:$B,STATYSTYKI!$B627,'BAZA DANYCH'!$C:$C,STATYSTYKI!$C627,'BAZA DANYCH'!$G:$G,STATYSTYKI!$D627,'BAZA DANYCH'!$K:$K,STATYSTYKI!BI$550)</f>
        <v>12</v>
      </c>
      <c r="BJ627" s="9">
        <f>SUMIFS('BAZA DANYCH'!$T:$T,'BAZA DANYCH'!$B:$B,STATYSTYKI!$B627,'BAZA DANYCH'!$C:$C,STATYSTYKI!$C627,'BAZA DANYCH'!$G:$G,STATYSTYKI!$D627,'BAZA DANYCH'!$K:$K,STATYSTYKI!BJ$550)</f>
        <v>10</v>
      </c>
      <c r="BK627" s="9">
        <f>SUMIFS('BAZA DANYCH'!$T:$T,'BAZA DANYCH'!$B:$B,STATYSTYKI!$B627,'BAZA DANYCH'!$C:$C,STATYSTYKI!$C627,'BAZA DANYCH'!$G:$G,STATYSTYKI!$D627,'BAZA DANYCH'!$K:$K,STATYSTYKI!BK$550)</f>
        <v>14</v>
      </c>
      <c r="BL627" s="9">
        <f>SUMIFS('BAZA DANYCH'!$T:$T,'BAZA DANYCH'!$B:$B,STATYSTYKI!$B627,'BAZA DANYCH'!$C:$C,STATYSTYKI!$C627,'BAZA DANYCH'!$G:$G,STATYSTYKI!$D627,'BAZA DANYCH'!$K:$K,STATYSTYKI!BL$550)</f>
        <v>13</v>
      </c>
      <c r="BM627" s="9">
        <f>SUMIFS('BAZA DANYCH'!$T:$T,'BAZA DANYCH'!$B:$B,STATYSTYKI!$B627,'BAZA DANYCH'!$C:$C,STATYSTYKI!$C627,'BAZA DANYCH'!$G:$G,STATYSTYKI!$D627,'BAZA DANYCH'!$K:$K,STATYSTYKI!BM$550)</f>
        <v>26</v>
      </c>
      <c r="BN627" s="9">
        <f>SUMIFS('BAZA DANYCH'!$T:$T,'BAZA DANYCH'!$B:$B,STATYSTYKI!$B627,'BAZA DANYCH'!$C:$C,STATYSTYKI!$C627,'BAZA DANYCH'!$G:$G,STATYSTYKI!$D627,'BAZA DANYCH'!$K:$K,STATYSTYKI!BN$550)</f>
        <v>22</v>
      </c>
      <c r="BO627" s="9">
        <f>SUMIFS('BAZA DANYCH'!$T:$T,'BAZA DANYCH'!$B:$B,STATYSTYKI!$B627,'BAZA DANYCH'!$C:$C,STATYSTYKI!$C627,'BAZA DANYCH'!$G:$G,STATYSTYKI!$D627,'BAZA DANYCH'!$K:$K,STATYSTYKI!BO$550)</f>
        <v>16</v>
      </c>
      <c r="BP627" s="9">
        <f>SUMIFS('BAZA DANYCH'!$T:$T,'BAZA DANYCH'!$B:$B,STATYSTYKI!$B627,'BAZA DANYCH'!$C:$C,STATYSTYKI!$C627,'BAZA DANYCH'!$G:$G,STATYSTYKI!$D627,'BAZA DANYCH'!$K:$K,STATYSTYKI!BP$550)</f>
        <v>25</v>
      </c>
      <c r="BQ627" s="9">
        <f>SUMIFS('BAZA DANYCH'!$T:$T,'BAZA DANYCH'!$B:$B,STATYSTYKI!$B627,'BAZA DANYCH'!$C:$C,STATYSTYKI!$C627,'BAZA DANYCH'!$G:$G,STATYSTYKI!$D627,'BAZA DANYCH'!$K:$K,STATYSTYKI!BQ$550)</f>
        <v>42</v>
      </c>
      <c r="BR627" s="9">
        <f>SUMIFS('BAZA DANYCH'!$T:$T,'BAZA DANYCH'!$B:$B,STATYSTYKI!$B627,'BAZA DANYCH'!$C:$C,STATYSTYKI!$C627,'BAZA DANYCH'!$G:$G,STATYSTYKI!$D627,'BAZA DANYCH'!$K:$K,STATYSTYKI!BR$550)</f>
        <v>31</v>
      </c>
      <c r="BS627" s="9">
        <f>SUMIFS('BAZA DANYCH'!$T:$T,'BAZA DANYCH'!$B:$B,STATYSTYKI!$B627,'BAZA DANYCH'!$C:$C,STATYSTYKI!$C627,'BAZA DANYCH'!$G:$G,STATYSTYKI!$D627,'BAZA DANYCH'!$K:$K,STATYSTYKI!BS$550)</f>
        <v>53</v>
      </c>
      <c r="BT627" s="9">
        <f>SUMIFS('BAZA DANYCH'!$T:$T,'BAZA DANYCH'!$B:$B,STATYSTYKI!$B627,'BAZA DANYCH'!$C:$C,STATYSTYKI!$C627,'BAZA DANYCH'!$G:$G,STATYSTYKI!$D627,'BAZA DANYCH'!$K:$K,STATYSTYKI!BT$550)</f>
        <v>67</v>
      </c>
      <c r="BU627" s="9">
        <f>SUMIFS('BAZA DANYCH'!$T:$T,'BAZA DANYCH'!$B:$B,STATYSTYKI!$B627,'BAZA DANYCH'!$C:$C,STATYSTYKI!$C627,'BAZA DANYCH'!$G:$G,STATYSTYKI!$D627,'BAZA DANYCH'!$K:$K,STATYSTYKI!BU$550)</f>
        <v>54</v>
      </c>
      <c r="BV627" s="9">
        <f>SUMIFS('BAZA DANYCH'!$T:$T,'BAZA DANYCH'!$B:$B,STATYSTYKI!$B627,'BAZA DANYCH'!$C:$C,STATYSTYKI!$C627,'BAZA DANYCH'!$G:$G,STATYSTYKI!$D627,'BAZA DANYCH'!$K:$K,STATYSTYKI!BV$550)</f>
        <v>59</v>
      </c>
      <c r="BW627" s="9">
        <f>SUMIFS('BAZA DANYCH'!$T:$T,'BAZA DANYCH'!$B:$B,STATYSTYKI!$B627,'BAZA DANYCH'!$C:$C,STATYSTYKI!$C627,'BAZA DANYCH'!$G:$G,STATYSTYKI!$D627,'BAZA DANYCH'!$K:$K,STATYSTYKI!BW$550)</f>
        <v>47</v>
      </c>
      <c r="BX627" s="9">
        <f>SUMIFS('BAZA DANYCH'!$T:$T,'BAZA DANYCH'!$B:$B,STATYSTYKI!$B627,'BAZA DANYCH'!$C:$C,STATYSTYKI!$C627,'BAZA DANYCH'!$G:$G,STATYSTYKI!$D627,'BAZA DANYCH'!$K:$K,STATYSTYKI!BX$550)</f>
        <v>54</v>
      </c>
      <c r="BY627" s="9">
        <f>SUMIFS('BAZA DANYCH'!$T:$T,'BAZA DANYCH'!$B:$B,STATYSTYKI!$B627,'BAZA DANYCH'!$C:$C,STATYSTYKI!$C627,'BAZA DANYCH'!$G:$G,STATYSTYKI!$D627,'BAZA DANYCH'!$K:$K,STATYSTYKI!BY$550)</f>
        <v>65</v>
      </c>
      <c r="BZ627" s="9">
        <f>SUMIFS('BAZA DANYCH'!$T:$T,'BAZA DANYCH'!$B:$B,STATYSTYKI!$B627,'BAZA DANYCH'!$C:$C,STATYSTYKI!$C627,'BAZA DANYCH'!$G:$G,STATYSTYKI!$D627,'BAZA DANYCH'!$K:$K,STATYSTYKI!BZ$550)</f>
        <v>43</v>
      </c>
      <c r="CA627" s="9">
        <f>SUMIFS('BAZA DANYCH'!$T:$T,'BAZA DANYCH'!$B:$B,STATYSTYKI!$B627,'BAZA DANYCH'!$C:$C,STATYSTYKI!$C627,'BAZA DANYCH'!$G:$G,STATYSTYKI!$D627,'BAZA DANYCH'!$K:$K,STATYSTYKI!CA$550)</f>
        <v>48</v>
      </c>
      <c r="CB627" s="9">
        <f>SUMIFS('BAZA DANYCH'!$T:$T,'BAZA DANYCH'!$B:$B,STATYSTYKI!$B627,'BAZA DANYCH'!$C:$C,STATYSTYKI!$C627,'BAZA DANYCH'!$G:$G,STATYSTYKI!$D627,'BAZA DANYCH'!$K:$K,STATYSTYKI!CB$550)</f>
        <v>43</v>
      </c>
      <c r="CC627" s="9">
        <f>SUMIFS('BAZA DANYCH'!$T:$T,'BAZA DANYCH'!$B:$B,STATYSTYKI!$B627,'BAZA DANYCH'!$C:$C,STATYSTYKI!$C627,'BAZA DANYCH'!$G:$G,STATYSTYKI!$D627,'BAZA DANYCH'!$K:$K,STATYSTYKI!CC$550)</f>
        <v>40</v>
      </c>
      <c r="CD627" s="9">
        <f>SUMIFS('BAZA DANYCH'!$T:$T,'BAZA DANYCH'!$B:$B,STATYSTYKI!$B627,'BAZA DANYCH'!$C:$C,STATYSTYKI!$C627,'BAZA DANYCH'!$G:$G,STATYSTYKI!$D627,'BAZA DANYCH'!$K:$K,STATYSTYKI!CD$550)</f>
        <v>26</v>
      </c>
      <c r="CE627" s="9">
        <f>SUMIFS('BAZA DANYCH'!$T:$T,'BAZA DANYCH'!$B:$B,STATYSTYKI!$B627,'BAZA DANYCH'!$C:$C,STATYSTYKI!$C627,'BAZA DANYCH'!$G:$G,STATYSTYKI!$D627,'BAZA DANYCH'!$K:$K,STATYSTYKI!CE$550)</f>
        <v>35</v>
      </c>
      <c r="CF627" s="9">
        <f>SUMIFS('BAZA DANYCH'!$T:$T,'BAZA DANYCH'!$B:$B,STATYSTYKI!$B627,'BAZA DANYCH'!$C:$C,STATYSTYKI!$C627,'BAZA DANYCH'!$G:$G,STATYSTYKI!$D627,'BAZA DANYCH'!$K:$K,STATYSTYKI!CF$550)</f>
        <v>32</v>
      </c>
      <c r="CG627" s="9">
        <f>SUMIFS('BAZA DANYCH'!$T:$T,'BAZA DANYCH'!$B:$B,STATYSTYKI!$B627,'BAZA DANYCH'!$C:$C,STATYSTYKI!$C627,'BAZA DANYCH'!$G:$G,STATYSTYKI!$D627,'BAZA DANYCH'!$K:$K,STATYSTYKI!CG$550)</f>
        <v>42</v>
      </c>
      <c r="CH627" s="9">
        <f>SUMIFS('BAZA DANYCH'!$T:$T,'BAZA DANYCH'!$B:$B,STATYSTYKI!$B627,'BAZA DANYCH'!$C:$C,STATYSTYKI!$C627,'BAZA DANYCH'!$G:$G,STATYSTYKI!$D627,'BAZA DANYCH'!$K:$K,STATYSTYKI!CH$550)</f>
        <v>39</v>
      </c>
      <c r="CI627" s="9">
        <f>SUMIFS('BAZA DANYCH'!$T:$T,'BAZA DANYCH'!$B:$B,STATYSTYKI!$B627,'BAZA DANYCH'!$C:$C,STATYSTYKI!$C627,'BAZA DANYCH'!$G:$G,STATYSTYKI!$D627,'BAZA DANYCH'!$K:$K,STATYSTYKI!CI$550)</f>
        <v>13</v>
      </c>
      <c r="CJ627" s="9">
        <f>SUMIFS('BAZA DANYCH'!$T:$T,'BAZA DANYCH'!$B:$B,STATYSTYKI!$B627,'BAZA DANYCH'!$C:$C,STATYSTYKI!$C627,'BAZA DANYCH'!$G:$G,STATYSTYKI!$D627,'BAZA DANYCH'!$K:$K,STATYSTYKI!CJ$550)</f>
        <v>20</v>
      </c>
      <c r="CK627" s="9">
        <f>SUMIFS('BAZA DANYCH'!$T:$T,'BAZA DANYCH'!$B:$B,STATYSTYKI!$B627,'BAZA DANYCH'!$C:$C,STATYSTYKI!$C627,'BAZA DANYCH'!$G:$G,STATYSTYKI!$D627,'BAZA DANYCH'!$K:$K,STATYSTYKI!CK$550)</f>
        <v>28</v>
      </c>
      <c r="CL627" s="9">
        <f>SUMIFS('BAZA DANYCH'!$T:$T,'BAZA DANYCH'!$B:$B,STATYSTYKI!$B627,'BAZA DANYCH'!$C:$C,STATYSTYKI!$C627,'BAZA DANYCH'!$G:$G,STATYSTYKI!$D627,'BAZA DANYCH'!$K:$K,STATYSTYKI!CL$550)</f>
        <v>26</v>
      </c>
      <c r="CM627" s="9">
        <f>SUMIFS('BAZA DANYCH'!$T:$T,'BAZA DANYCH'!$B:$B,STATYSTYKI!$B627,'BAZA DANYCH'!$C:$C,STATYSTYKI!$C627,'BAZA DANYCH'!$G:$G,STATYSTYKI!$D627,'BAZA DANYCH'!$K:$K,STATYSTYKI!CM$550)</f>
        <v>24</v>
      </c>
      <c r="CN627" s="9">
        <f>SUMIFS('BAZA DANYCH'!$T:$T,'BAZA DANYCH'!$B:$B,STATYSTYKI!$B627,'BAZA DANYCH'!$C:$C,STATYSTYKI!$C627,'BAZA DANYCH'!$G:$G,STATYSTYKI!$D627,'BAZA DANYCH'!$K:$K,STATYSTYKI!CN$550)</f>
        <v>26</v>
      </c>
      <c r="CO627" s="9">
        <f>SUMIFS('BAZA DANYCH'!$T:$T,'BAZA DANYCH'!$B:$B,STATYSTYKI!$B627,'BAZA DANYCH'!$C:$C,STATYSTYKI!$C627,'BAZA DANYCH'!$G:$G,STATYSTYKI!$D627,'BAZA DANYCH'!$K:$K,STATYSTYKI!CO$550)</f>
        <v>21</v>
      </c>
      <c r="CP627" s="9">
        <f>SUMIFS('BAZA DANYCH'!$T:$T,'BAZA DANYCH'!$B:$B,STATYSTYKI!$B627,'BAZA DANYCH'!$C:$C,STATYSTYKI!$C627,'BAZA DANYCH'!$G:$G,STATYSTYKI!$D627,'BAZA DANYCH'!$K:$K,STATYSTYKI!CP$550)</f>
        <v>13</v>
      </c>
      <c r="CQ627" s="9">
        <f>SUMIFS('BAZA DANYCH'!$T:$T,'BAZA DANYCH'!$B:$B,STATYSTYKI!$B627,'BAZA DANYCH'!$C:$C,STATYSTYKI!$C627,'BAZA DANYCH'!$G:$G,STATYSTYKI!$D627,'BAZA DANYCH'!$K:$K,STATYSTYKI!CQ$550)</f>
        <v>16</v>
      </c>
      <c r="CR627" s="9">
        <f>SUMIFS('BAZA DANYCH'!$T:$T,'BAZA DANYCH'!$B:$B,STATYSTYKI!$B627,'BAZA DANYCH'!$C:$C,STATYSTYKI!$C627,'BAZA DANYCH'!$G:$G,STATYSTYKI!$D627,'BAZA DANYCH'!$K:$K,STATYSTYKI!CR$550)</f>
        <v>14</v>
      </c>
      <c r="CS627" s="9">
        <f>SUMIFS('BAZA DANYCH'!$T:$T,'BAZA DANYCH'!$B:$B,STATYSTYKI!$B627,'BAZA DANYCH'!$C:$C,STATYSTYKI!$C627,'BAZA DANYCH'!$G:$G,STATYSTYKI!$D627,'BAZA DANYCH'!$K:$K,STATYSTYKI!CS$550)</f>
        <v>16</v>
      </c>
      <c r="CT627" s="9">
        <f>SUMIFS('BAZA DANYCH'!$T:$T,'BAZA DANYCH'!$B:$B,STATYSTYKI!$B627,'BAZA DANYCH'!$C:$C,STATYSTYKI!$C627,'BAZA DANYCH'!$G:$G,STATYSTYKI!$D627,'BAZA DANYCH'!$K:$K,STATYSTYKI!CT$550)</f>
        <v>13</v>
      </c>
      <c r="CU627" s="9">
        <f>SUMIFS('BAZA DANYCH'!$T:$T,'BAZA DANYCH'!$B:$B,STATYSTYKI!$B627,'BAZA DANYCH'!$C:$C,STATYSTYKI!$C627,'BAZA DANYCH'!$G:$G,STATYSTYKI!$D627,'BAZA DANYCH'!$K:$K,STATYSTYKI!CU$550)</f>
        <v>9</v>
      </c>
      <c r="CV627" s="9">
        <f>SUMIFS('BAZA DANYCH'!$T:$T,'BAZA DANYCH'!$B:$B,STATYSTYKI!$B627,'BAZA DANYCH'!$C:$C,STATYSTYKI!$C627,'BAZA DANYCH'!$G:$G,STATYSTYKI!$D627,'BAZA DANYCH'!$K:$K,STATYSTYKI!CV$550)</f>
        <v>11</v>
      </c>
      <c r="CW627" s="9">
        <f>SUMIFS('BAZA DANYCH'!$T:$T,'BAZA DANYCH'!$B:$B,STATYSTYKI!$B627,'BAZA DANYCH'!$C:$C,STATYSTYKI!$C627,'BAZA DANYCH'!$G:$G,STATYSTYKI!$D627,'BAZA DANYCH'!$K:$K,STATYSTYKI!CW$550)</f>
        <v>13</v>
      </c>
      <c r="CX627" s="9">
        <f>SUMIFS('BAZA DANYCH'!$T:$T,'BAZA DANYCH'!$B:$B,STATYSTYKI!$B627,'BAZA DANYCH'!$C:$C,STATYSTYKI!$C627,'BAZA DANYCH'!$G:$G,STATYSTYKI!$D627,'BAZA DANYCH'!$K:$K,STATYSTYKI!CX$550)</f>
        <v>3</v>
      </c>
    </row>
    <row r="628" spans="1:102" hidden="1">
      <c r="A628" s="8"/>
      <c r="B628" s="60" t="s">
        <v>131</v>
      </c>
      <c r="C628" s="61" t="s">
        <v>132</v>
      </c>
      <c r="D628" s="61" t="s">
        <v>129</v>
      </c>
      <c r="E628" s="82" t="s">
        <v>5</v>
      </c>
      <c r="F628" s="64">
        <f t="shared" si="275"/>
        <v>302</v>
      </c>
      <c r="G628" s="9">
        <f>SUMIFS('BAZA DANYCH'!$O:$O,'BAZA DANYCH'!$B:$B,STATYSTYKI!$B628,'BAZA DANYCH'!$C:$C,STATYSTYKI!$C628,'BAZA DANYCH'!$G:$G,STATYSTYKI!$D628,'BAZA DANYCH'!$K:$K,STATYSTYKI!G$550)</f>
        <v>2</v>
      </c>
      <c r="H628" s="9">
        <f>SUMIFS('BAZA DANYCH'!$O:$O,'BAZA DANYCH'!$B:$B,STATYSTYKI!$B628,'BAZA DANYCH'!$C:$C,STATYSTYKI!$C628,'BAZA DANYCH'!$G:$G,STATYSTYKI!$D628,'BAZA DANYCH'!$K:$K,STATYSTYKI!H$550)</f>
        <v>0</v>
      </c>
      <c r="I628" s="9">
        <f>SUMIFS('BAZA DANYCH'!$O:$O,'BAZA DANYCH'!$B:$B,STATYSTYKI!$B628,'BAZA DANYCH'!$C:$C,STATYSTYKI!$C628,'BAZA DANYCH'!$G:$G,STATYSTYKI!$D628,'BAZA DANYCH'!$K:$K,STATYSTYKI!I$550)</f>
        <v>0</v>
      </c>
      <c r="J628" s="9">
        <f>SUMIFS('BAZA DANYCH'!$O:$O,'BAZA DANYCH'!$B:$B,STATYSTYKI!$B628,'BAZA DANYCH'!$C:$C,STATYSTYKI!$C628,'BAZA DANYCH'!$G:$G,STATYSTYKI!$D628,'BAZA DANYCH'!$K:$K,STATYSTYKI!J$550)</f>
        <v>0</v>
      </c>
      <c r="K628" s="9">
        <f>SUMIFS('BAZA DANYCH'!$O:$O,'BAZA DANYCH'!$B:$B,STATYSTYKI!$B628,'BAZA DANYCH'!$C:$C,STATYSTYKI!$C628,'BAZA DANYCH'!$G:$G,STATYSTYKI!$D628,'BAZA DANYCH'!$K:$K,STATYSTYKI!K$550)</f>
        <v>1</v>
      </c>
      <c r="L628" s="9">
        <f>SUMIFS('BAZA DANYCH'!$O:$O,'BAZA DANYCH'!$B:$B,STATYSTYKI!$B628,'BAZA DANYCH'!$C:$C,STATYSTYKI!$C628,'BAZA DANYCH'!$G:$G,STATYSTYKI!$D628,'BAZA DANYCH'!$K:$K,STATYSTYKI!L$550)</f>
        <v>1</v>
      </c>
      <c r="M628" s="9">
        <f>SUMIFS('BAZA DANYCH'!$O:$O,'BAZA DANYCH'!$B:$B,STATYSTYKI!$B628,'BAZA DANYCH'!$C:$C,STATYSTYKI!$C628,'BAZA DANYCH'!$G:$G,STATYSTYKI!$D628,'BAZA DANYCH'!$K:$K,STATYSTYKI!M$550)</f>
        <v>0</v>
      </c>
      <c r="N628" s="9">
        <f>SUMIFS('BAZA DANYCH'!$O:$O,'BAZA DANYCH'!$B:$B,STATYSTYKI!$B628,'BAZA DANYCH'!$C:$C,STATYSTYKI!$C628,'BAZA DANYCH'!$G:$G,STATYSTYKI!$D628,'BAZA DANYCH'!$K:$K,STATYSTYKI!N$550)</f>
        <v>1</v>
      </c>
      <c r="O628" s="9">
        <f>SUMIFS('BAZA DANYCH'!$O:$O,'BAZA DANYCH'!$B:$B,STATYSTYKI!$B628,'BAZA DANYCH'!$C:$C,STATYSTYKI!$C628,'BAZA DANYCH'!$G:$G,STATYSTYKI!$D628,'BAZA DANYCH'!$K:$K,STATYSTYKI!O$550)</f>
        <v>0</v>
      </c>
      <c r="P628" s="9">
        <f>SUMIFS('BAZA DANYCH'!$O:$O,'BAZA DANYCH'!$B:$B,STATYSTYKI!$B628,'BAZA DANYCH'!$C:$C,STATYSTYKI!$C628,'BAZA DANYCH'!$G:$G,STATYSTYKI!$D628,'BAZA DANYCH'!$K:$K,STATYSTYKI!P$550)</f>
        <v>2</v>
      </c>
      <c r="Q628" s="9">
        <f>SUMIFS('BAZA DANYCH'!$O:$O,'BAZA DANYCH'!$B:$B,STATYSTYKI!$B628,'BAZA DANYCH'!$C:$C,STATYSTYKI!$C628,'BAZA DANYCH'!$G:$G,STATYSTYKI!$D628,'BAZA DANYCH'!$K:$K,STATYSTYKI!Q$550)</f>
        <v>0</v>
      </c>
      <c r="R628" s="9">
        <f>SUMIFS('BAZA DANYCH'!$O:$O,'BAZA DANYCH'!$B:$B,STATYSTYKI!$B628,'BAZA DANYCH'!$C:$C,STATYSTYKI!$C628,'BAZA DANYCH'!$G:$G,STATYSTYKI!$D628,'BAZA DANYCH'!$K:$K,STATYSTYKI!R$550)</f>
        <v>0</v>
      </c>
      <c r="S628" s="9">
        <f>SUMIFS('BAZA DANYCH'!$O:$O,'BAZA DANYCH'!$B:$B,STATYSTYKI!$B628,'BAZA DANYCH'!$C:$C,STATYSTYKI!$C628,'BAZA DANYCH'!$G:$G,STATYSTYKI!$D628,'BAZA DANYCH'!$K:$K,STATYSTYKI!S$550)</f>
        <v>1</v>
      </c>
      <c r="T628" s="9">
        <f>SUMIFS('BAZA DANYCH'!$O:$O,'BAZA DANYCH'!$B:$B,STATYSTYKI!$B628,'BAZA DANYCH'!$C:$C,STATYSTYKI!$C628,'BAZA DANYCH'!$G:$G,STATYSTYKI!$D628,'BAZA DANYCH'!$K:$K,STATYSTYKI!T$550)</f>
        <v>0</v>
      </c>
      <c r="U628" s="9">
        <f>SUMIFS('BAZA DANYCH'!$O:$O,'BAZA DANYCH'!$B:$B,STATYSTYKI!$B628,'BAZA DANYCH'!$C:$C,STATYSTYKI!$C628,'BAZA DANYCH'!$G:$G,STATYSTYKI!$D628,'BAZA DANYCH'!$K:$K,STATYSTYKI!U$550)</f>
        <v>0</v>
      </c>
      <c r="V628" s="9">
        <f>SUMIFS('BAZA DANYCH'!$O:$O,'BAZA DANYCH'!$B:$B,STATYSTYKI!$B628,'BAZA DANYCH'!$C:$C,STATYSTYKI!$C628,'BAZA DANYCH'!$G:$G,STATYSTYKI!$D628,'BAZA DANYCH'!$K:$K,STATYSTYKI!V$550)</f>
        <v>0</v>
      </c>
      <c r="W628" s="9">
        <f>SUMIFS('BAZA DANYCH'!$O:$O,'BAZA DANYCH'!$B:$B,STATYSTYKI!$B628,'BAZA DANYCH'!$C:$C,STATYSTYKI!$C628,'BAZA DANYCH'!$G:$G,STATYSTYKI!$D628,'BAZA DANYCH'!$K:$K,STATYSTYKI!W$550)</f>
        <v>2</v>
      </c>
      <c r="X628" s="9">
        <f>SUMIFS('BAZA DANYCH'!$O:$O,'BAZA DANYCH'!$B:$B,STATYSTYKI!$B628,'BAZA DANYCH'!$C:$C,STATYSTYKI!$C628,'BAZA DANYCH'!$G:$G,STATYSTYKI!$D628,'BAZA DANYCH'!$K:$K,STATYSTYKI!X$550)</f>
        <v>3</v>
      </c>
      <c r="Y628" s="9">
        <f>SUMIFS('BAZA DANYCH'!$O:$O,'BAZA DANYCH'!$B:$B,STATYSTYKI!$B628,'BAZA DANYCH'!$C:$C,STATYSTYKI!$C628,'BAZA DANYCH'!$G:$G,STATYSTYKI!$D628,'BAZA DANYCH'!$K:$K,STATYSTYKI!Y$550)</f>
        <v>0</v>
      </c>
      <c r="Z628" s="9">
        <f>SUMIFS('BAZA DANYCH'!$O:$O,'BAZA DANYCH'!$B:$B,STATYSTYKI!$B628,'BAZA DANYCH'!$C:$C,STATYSTYKI!$C628,'BAZA DANYCH'!$G:$G,STATYSTYKI!$D628,'BAZA DANYCH'!$K:$K,STATYSTYKI!Z$550)</f>
        <v>0</v>
      </c>
      <c r="AA628" s="9">
        <f>SUMIFS('BAZA DANYCH'!$O:$O,'BAZA DANYCH'!$B:$B,STATYSTYKI!$B628,'BAZA DANYCH'!$C:$C,STATYSTYKI!$C628,'BAZA DANYCH'!$G:$G,STATYSTYKI!$D628,'BAZA DANYCH'!$K:$K,STATYSTYKI!AA$550)</f>
        <v>1</v>
      </c>
      <c r="AB628" s="9">
        <f>SUMIFS('BAZA DANYCH'!$O:$O,'BAZA DANYCH'!$B:$B,STATYSTYKI!$B628,'BAZA DANYCH'!$C:$C,STATYSTYKI!$C628,'BAZA DANYCH'!$G:$G,STATYSTYKI!$D628,'BAZA DANYCH'!$K:$K,STATYSTYKI!AB$550)</f>
        <v>3</v>
      </c>
      <c r="AC628" s="9">
        <f>SUMIFS('BAZA DANYCH'!$O:$O,'BAZA DANYCH'!$B:$B,STATYSTYKI!$B628,'BAZA DANYCH'!$C:$C,STATYSTYKI!$C628,'BAZA DANYCH'!$G:$G,STATYSTYKI!$D628,'BAZA DANYCH'!$K:$K,STATYSTYKI!AC$550)</f>
        <v>6</v>
      </c>
      <c r="AD628" s="9">
        <f>SUMIFS('BAZA DANYCH'!$O:$O,'BAZA DANYCH'!$B:$B,STATYSTYKI!$B628,'BAZA DANYCH'!$C:$C,STATYSTYKI!$C628,'BAZA DANYCH'!$G:$G,STATYSTYKI!$D628,'BAZA DANYCH'!$K:$K,STATYSTYKI!AD$550)</f>
        <v>5</v>
      </c>
      <c r="AE628" s="9">
        <f>SUMIFS('BAZA DANYCH'!$O:$O,'BAZA DANYCH'!$B:$B,STATYSTYKI!$B628,'BAZA DANYCH'!$C:$C,STATYSTYKI!$C628,'BAZA DANYCH'!$G:$G,STATYSTYKI!$D628,'BAZA DANYCH'!$K:$K,STATYSTYKI!AE$550)</f>
        <v>4</v>
      </c>
      <c r="AF628" s="9">
        <f>SUMIFS('BAZA DANYCH'!$O:$O,'BAZA DANYCH'!$B:$B,STATYSTYKI!$B628,'BAZA DANYCH'!$C:$C,STATYSTYKI!$C628,'BAZA DANYCH'!$G:$G,STATYSTYKI!$D628,'BAZA DANYCH'!$K:$K,STATYSTYKI!AF$550)</f>
        <v>2</v>
      </c>
      <c r="AG628" s="9">
        <f>SUMIFS('BAZA DANYCH'!$O:$O,'BAZA DANYCH'!$B:$B,STATYSTYKI!$B628,'BAZA DANYCH'!$C:$C,STATYSTYKI!$C628,'BAZA DANYCH'!$G:$G,STATYSTYKI!$D628,'BAZA DANYCH'!$K:$K,STATYSTYKI!AG$550)</f>
        <v>5</v>
      </c>
      <c r="AH628" s="9">
        <f>SUMIFS('BAZA DANYCH'!$O:$O,'BAZA DANYCH'!$B:$B,STATYSTYKI!$B628,'BAZA DANYCH'!$C:$C,STATYSTYKI!$C628,'BAZA DANYCH'!$G:$G,STATYSTYKI!$D628,'BAZA DANYCH'!$K:$K,STATYSTYKI!AH$550)</f>
        <v>5</v>
      </c>
      <c r="AI628" s="9">
        <f>SUMIFS('BAZA DANYCH'!$O:$O,'BAZA DANYCH'!$B:$B,STATYSTYKI!$B628,'BAZA DANYCH'!$C:$C,STATYSTYKI!$C628,'BAZA DANYCH'!$G:$G,STATYSTYKI!$D628,'BAZA DANYCH'!$K:$K,STATYSTYKI!AI$550)</f>
        <v>9</v>
      </c>
      <c r="AJ628" s="9">
        <f>SUMIFS('BAZA DANYCH'!$O:$O,'BAZA DANYCH'!$B:$B,STATYSTYKI!$B628,'BAZA DANYCH'!$C:$C,STATYSTYKI!$C628,'BAZA DANYCH'!$G:$G,STATYSTYKI!$D628,'BAZA DANYCH'!$K:$K,STATYSTYKI!AJ$550)</f>
        <v>7</v>
      </c>
      <c r="AK628" s="9">
        <f>SUMIFS('BAZA DANYCH'!$O:$O,'BAZA DANYCH'!$B:$B,STATYSTYKI!$B628,'BAZA DANYCH'!$C:$C,STATYSTYKI!$C628,'BAZA DANYCH'!$G:$G,STATYSTYKI!$D628,'BAZA DANYCH'!$K:$K,STATYSTYKI!AK$550)</f>
        <v>5</v>
      </c>
      <c r="AL628" s="9">
        <f>SUMIFS('BAZA DANYCH'!$O:$O,'BAZA DANYCH'!$B:$B,STATYSTYKI!$B628,'BAZA DANYCH'!$C:$C,STATYSTYKI!$C628,'BAZA DANYCH'!$G:$G,STATYSTYKI!$D628,'BAZA DANYCH'!$K:$K,STATYSTYKI!AL$550)</f>
        <v>2</v>
      </c>
      <c r="AM628" s="9">
        <f>SUMIFS('BAZA DANYCH'!$O:$O,'BAZA DANYCH'!$B:$B,STATYSTYKI!$B628,'BAZA DANYCH'!$C:$C,STATYSTYKI!$C628,'BAZA DANYCH'!$G:$G,STATYSTYKI!$D628,'BAZA DANYCH'!$K:$K,STATYSTYKI!AM$550)</f>
        <v>4</v>
      </c>
      <c r="AN628" s="9">
        <f>SUMIFS('BAZA DANYCH'!$O:$O,'BAZA DANYCH'!$B:$B,STATYSTYKI!$B628,'BAZA DANYCH'!$C:$C,STATYSTYKI!$C628,'BAZA DANYCH'!$G:$G,STATYSTYKI!$D628,'BAZA DANYCH'!$K:$K,STATYSTYKI!AN$550)</f>
        <v>10</v>
      </c>
      <c r="AO628" s="9">
        <f>SUMIFS('BAZA DANYCH'!$O:$O,'BAZA DANYCH'!$B:$B,STATYSTYKI!$B628,'BAZA DANYCH'!$C:$C,STATYSTYKI!$C628,'BAZA DANYCH'!$G:$G,STATYSTYKI!$D628,'BAZA DANYCH'!$K:$K,STATYSTYKI!AO$550)</f>
        <v>6</v>
      </c>
      <c r="AP628" s="9">
        <f>SUMIFS('BAZA DANYCH'!$O:$O,'BAZA DANYCH'!$B:$B,STATYSTYKI!$B628,'BAZA DANYCH'!$C:$C,STATYSTYKI!$C628,'BAZA DANYCH'!$G:$G,STATYSTYKI!$D628,'BAZA DANYCH'!$K:$K,STATYSTYKI!AP$550)</f>
        <v>7</v>
      </c>
      <c r="AQ628" s="9">
        <f>SUMIFS('BAZA DANYCH'!$O:$O,'BAZA DANYCH'!$B:$B,STATYSTYKI!$B628,'BAZA DANYCH'!$C:$C,STATYSTYKI!$C628,'BAZA DANYCH'!$G:$G,STATYSTYKI!$D628,'BAZA DANYCH'!$K:$K,STATYSTYKI!AQ$550)</f>
        <v>8</v>
      </c>
      <c r="AR628" s="9">
        <f>SUMIFS('BAZA DANYCH'!$O:$O,'BAZA DANYCH'!$B:$B,STATYSTYKI!$B628,'BAZA DANYCH'!$C:$C,STATYSTYKI!$C628,'BAZA DANYCH'!$G:$G,STATYSTYKI!$D628,'BAZA DANYCH'!$K:$K,STATYSTYKI!AR$550)</f>
        <v>7</v>
      </c>
      <c r="AS628" s="9">
        <f>SUMIFS('BAZA DANYCH'!$O:$O,'BAZA DANYCH'!$B:$B,STATYSTYKI!$B628,'BAZA DANYCH'!$C:$C,STATYSTYKI!$C628,'BAZA DANYCH'!$G:$G,STATYSTYKI!$D628,'BAZA DANYCH'!$K:$K,STATYSTYKI!AS$550)</f>
        <v>10</v>
      </c>
      <c r="AT628" s="9">
        <f>SUMIFS('BAZA DANYCH'!$O:$O,'BAZA DANYCH'!$B:$B,STATYSTYKI!$B628,'BAZA DANYCH'!$C:$C,STATYSTYKI!$C628,'BAZA DANYCH'!$G:$G,STATYSTYKI!$D628,'BAZA DANYCH'!$K:$K,STATYSTYKI!AT$550)</f>
        <v>3</v>
      </c>
      <c r="AU628" s="9">
        <f>SUMIFS('BAZA DANYCH'!$O:$O,'BAZA DANYCH'!$B:$B,STATYSTYKI!$B628,'BAZA DANYCH'!$C:$C,STATYSTYKI!$C628,'BAZA DANYCH'!$G:$G,STATYSTYKI!$D628,'BAZA DANYCH'!$K:$K,STATYSTYKI!AU$550)</f>
        <v>15</v>
      </c>
      <c r="AV628" s="9">
        <f>SUMIFS('BAZA DANYCH'!$O:$O,'BAZA DANYCH'!$B:$B,STATYSTYKI!$B628,'BAZA DANYCH'!$C:$C,STATYSTYKI!$C628,'BAZA DANYCH'!$G:$G,STATYSTYKI!$D628,'BAZA DANYCH'!$K:$K,STATYSTYKI!AV$550)</f>
        <v>7</v>
      </c>
      <c r="AW628" s="9">
        <f>SUMIFS('BAZA DANYCH'!$O:$O,'BAZA DANYCH'!$B:$B,STATYSTYKI!$B628,'BAZA DANYCH'!$C:$C,STATYSTYKI!$C628,'BAZA DANYCH'!$G:$G,STATYSTYKI!$D628,'BAZA DANYCH'!$K:$K,STATYSTYKI!AW$550)</f>
        <v>7</v>
      </c>
      <c r="AX628" s="9">
        <f>SUMIFS('BAZA DANYCH'!$O:$O,'BAZA DANYCH'!$B:$B,STATYSTYKI!$B628,'BAZA DANYCH'!$C:$C,STATYSTYKI!$C628,'BAZA DANYCH'!$G:$G,STATYSTYKI!$D628,'BAZA DANYCH'!$K:$K,STATYSTYKI!AX$550)</f>
        <v>11</v>
      </c>
      <c r="AY628" s="9">
        <f>SUMIFS('BAZA DANYCH'!$O:$O,'BAZA DANYCH'!$B:$B,STATYSTYKI!$B628,'BAZA DANYCH'!$C:$C,STATYSTYKI!$C628,'BAZA DANYCH'!$G:$G,STATYSTYKI!$D628,'BAZA DANYCH'!$K:$K,STATYSTYKI!AY$550)</f>
        <v>7</v>
      </c>
      <c r="AZ628" s="9">
        <f>SUMIFS('BAZA DANYCH'!$O:$O,'BAZA DANYCH'!$B:$B,STATYSTYKI!$B628,'BAZA DANYCH'!$C:$C,STATYSTYKI!$C628,'BAZA DANYCH'!$G:$G,STATYSTYKI!$D628,'BAZA DANYCH'!$K:$K,STATYSTYKI!AZ$550)</f>
        <v>9</v>
      </c>
      <c r="BA628" s="9">
        <f>SUMIFS('BAZA DANYCH'!$O:$O,'BAZA DANYCH'!$B:$B,STATYSTYKI!$B628,'BAZA DANYCH'!$C:$C,STATYSTYKI!$C628,'BAZA DANYCH'!$G:$G,STATYSTYKI!$D628,'BAZA DANYCH'!$K:$K,STATYSTYKI!BA$550)</f>
        <v>3</v>
      </c>
      <c r="BB628" s="9">
        <f>SUMIFS('BAZA DANYCH'!$O:$O,'BAZA DANYCH'!$B:$B,STATYSTYKI!$B628,'BAZA DANYCH'!$C:$C,STATYSTYKI!$C628,'BAZA DANYCH'!$G:$G,STATYSTYKI!$D628,'BAZA DANYCH'!$K:$K,STATYSTYKI!BB$550)</f>
        <v>4</v>
      </c>
      <c r="BC628" s="9">
        <f>SUMIFS('BAZA DANYCH'!$O:$O,'BAZA DANYCH'!$B:$B,STATYSTYKI!$B628,'BAZA DANYCH'!$C:$C,STATYSTYKI!$C628,'BAZA DANYCH'!$G:$G,STATYSTYKI!$D628,'BAZA DANYCH'!$K:$K,STATYSTYKI!BC$550)</f>
        <v>7</v>
      </c>
      <c r="BD628" s="9">
        <f>SUMIFS('BAZA DANYCH'!$O:$O,'BAZA DANYCH'!$B:$B,STATYSTYKI!$B628,'BAZA DANYCH'!$C:$C,STATYSTYKI!$C628,'BAZA DANYCH'!$G:$G,STATYSTYKI!$D628,'BAZA DANYCH'!$K:$K,STATYSTYKI!BD$550)</f>
        <v>5</v>
      </c>
      <c r="BE628" s="9">
        <f>SUMIFS('BAZA DANYCH'!$O:$O,'BAZA DANYCH'!$B:$B,STATYSTYKI!$B628,'BAZA DANYCH'!$C:$C,STATYSTYKI!$C628,'BAZA DANYCH'!$G:$G,STATYSTYKI!$D628,'BAZA DANYCH'!$K:$K,STATYSTYKI!BE$550)</f>
        <v>6</v>
      </c>
      <c r="BF628" s="9">
        <f>SUMIFS('BAZA DANYCH'!$O:$O,'BAZA DANYCH'!$B:$B,STATYSTYKI!$B628,'BAZA DANYCH'!$C:$C,STATYSTYKI!$C628,'BAZA DANYCH'!$G:$G,STATYSTYKI!$D628,'BAZA DANYCH'!$K:$K,STATYSTYKI!BF$550)</f>
        <v>9</v>
      </c>
      <c r="BG628" s="9">
        <f>SUMIFS('BAZA DANYCH'!$O:$O,'BAZA DANYCH'!$B:$B,STATYSTYKI!$B628,'BAZA DANYCH'!$C:$C,STATYSTYKI!$C628,'BAZA DANYCH'!$G:$G,STATYSTYKI!$D628,'BAZA DANYCH'!$K:$K,STATYSTYKI!BG$550)</f>
        <v>7</v>
      </c>
      <c r="BH628" s="9">
        <f>SUMIFS('BAZA DANYCH'!$O:$O,'BAZA DANYCH'!$B:$B,STATYSTYKI!$B628,'BAZA DANYCH'!$C:$C,STATYSTYKI!$C628,'BAZA DANYCH'!$G:$G,STATYSTYKI!$D628,'BAZA DANYCH'!$K:$K,STATYSTYKI!BH$550)</f>
        <v>10</v>
      </c>
      <c r="BI628" s="9">
        <f>SUMIFS('BAZA DANYCH'!$O:$O,'BAZA DANYCH'!$B:$B,STATYSTYKI!$B628,'BAZA DANYCH'!$C:$C,STATYSTYKI!$C628,'BAZA DANYCH'!$G:$G,STATYSTYKI!$D628,'BAZA DANYCH'!$K:$K,STATYSTYKI!BI$550)</f>
        <v>6</v>
      </c>
      <c r="BJ628" s="9">
        <f>SUMIFS('BAZA DANYCH'!$O:$O,'BAZA DANYCH'!$B:$B,STATYSTYKI!$B628,'BAZA DANYCH'!$C:$C,STATYSTYKI!$C628,'BAZA DANYCH'!$G:$G,STATYSTYKI!$D628,'BAZA DANYCH'!$K:$K,STATYSTYKI!BJ$550)</f>
        <v>4</v>
      </c>
      <c r="BK628" s="9">
        <f>SUMIFS('BAZA DANYCH'!$O:$O,'BAZA DANYCH'!$B:$B,STATYSTYKI!$B628,'BAZA DANYCH'!$C:$C,STATYSTYKI!$C628,'BAZA DANYCH'!$G:$G,STATYSTYKI!$D628,'BAZA DANYCH'!$K:$K,STATYSTYKI!BK$550)</f>
        <v>2</v>
      </c>
      <c r="BL628" s="9">
        <f>SUMIFS('BAZA DANYCH'!$O:$O,'BAZA DANYCH'!$B:$B,STATYSTYKI!$B628,'BAZA DANYCH'!$C:$C,STATYSTYKI!$C628,'BAZA DANYCH'!$G:$G,STATYSTYKI!$D628,'BAZA DANYCH'!$K:$K,STATYSTYKI!BL$550)</f>
        <v>4</v>
      </c>
      <c r="BM628" s="9">
        <f>SUMIFS('BAZA DANYCH'!$O:$O,'BAZA DANYCH'!$B:$B,STATYSTYKI!$B628,'BAZA DANYCH'!$C:$C,STATYSTYKI!$C628,'BAZA DANYCH'!$G:$G,STATYSTYKI!$D628,'BAZA DANYCH'!$K:$K,STATYSTYKI!BM$550)</f>
        <v>4</v>
      </c>
      <c r="BN628" s="9">
        <f>SUMIFS('BAZA DANYCH'!$O:$O,'BAZA DANYCH'!$B:$B,STATYSTYKI!$B628,'BAZA DANYCH'!$C:$C,STATYSTYKI!$C628,'BAZA DANYCH'!$G:$G,STATYSTYKI!$D628,'BAZA DANYCH'!$K:$K,STATYSTYKI!BN$550)</f>
        <v>1</v>
      </c>
      <c r="BO628" s="9">
        <f>SUMIFS('BAZA DANYCH'!$O:$O,'BAZA DANYCH'!$B:$B,STATYSTYKI!$B628,'BAZA DANYCH'!$C:$C,STATYSTYKI!$C628,'BAZA DANYCH'!$G:$G,STATYSTYKI!$D628,'BAZA DANYCH'!$K:$K,STATYSTYKI!BO$550)</f>
        <v>2</v>
      </c>
      <c r="BP628" s="9">
        <f>SUMIFS('BAZA DANYCH'!$O:$O,'BAZA DANYCH'!$B:$B,STATYSTYKI!$B628,'BAZA DANYCH'!$C:$C,STATYSTYKI!$C628,'BAZA DANYCH'!$G:$G,STATYSTYKI!$D628,'BAZA DANYCH'!$K:$K,STATYSTYKI!BP$550)</f>
        <v>4</v>
      </c>
      <c r="BQ628" s="9">
        <f>SUMIFS('BAZA DANYCH'!$O:$O,'BAZA DANYCH'!$B:$B,STATYSTYKI!$B628,'BAZA DANYCH'!$C:$C,STATYSTYKI!$C628,'BAZA DANYCH'!$G:$G,STATYSTYKI!$D628,'BAZA DANYCH'!$K:$K,STATYSTYKI!BQ$550)</f>
        <v>4</v>
      </c>
      <c r="BR628" s="9">
        <f>SUMIFS('BAZA DANYCH'!$O:$O,'BAZA DANYCH'!$B:$B,STATYSTYKI!$B628,'BAZA DANYCH'!$C:$C,STATYSTYKI!$C628,'BAZA DANYCH'!$G:$G,STATYSTYKI!$D628,'BAZA DANYCH'!$K:$K,STATYSTYKI!BR$550)</f>
        <v>1</v>
      </c>
      <c r="BS628" s="9">
        <f>SUMIFS('BAZA DANYCH'!$O:$O,'BAZA DANYCH'!$B:$B,STATYSTYKI!$B628,'BAZA DANYCH'!$C:$C,STATYSTYKI!$C628,'BAZA DANYCH'!$G:$G,STATYSTYKI!$D628,'BAZA DANYCH'!$K:$K,STATYSTYKI!BS$550)</f>
        <v>2</v>
      </c>
      <c r="BT628" s="9">
        <f>SUMIFS('BAZA DANYCH'!$O:$O,'BAZA DANYCH'!$B:$B,STATYSTYKI!$B628,'BAZA DANYCH'!$C:$C,STATYSTYKI!$C628,'BAZA DANYCH'!$G:$G,STATYSTYKI!$D628,'BAZA DANYCH'!$K:$K,STATYSTYKI!BT$550)</f>
        <v>0</v>
      </c>
      <c r="BU628" s="9">
        <f>SUMIFS('BAZA DANYCH'!$O:$O,'BAZA DANYCH'!$B:$B,STATYSTYKI!$B628,'BAZA DANYCH'!$C:$C,STATYSTYKI!$C628,'BAZA DANYCH'!$G:$G,STATYSTYKI!$D628,'BAZA DANYCH'!$K:$K,STATYSTYKI!BU$550)</f>
        <v>2</v>
      </c>
      <c r="BV628" s="9">
        <f>SUMIFS('BAZA DANYCH'!$O:$O,'BAZA DANYCH'!$B:$B,STATYSTYKI!$B628,'BAZA DANYCH'!$C:$C,STATYSTYKI!$C628,'BAZA DANYCH'!$G:$G,STATYSTYKI!$D628,'BAZA DANYCH'!$K:$K,STATYSTYKI!BV$550)</f>
        <v>2</v>
      </c>
      <c r="BW628" s="9">
        <f>SUMIFS('BAZA DANYCH'!$O:$O,'BAZA DANYCH'!$B:$B,STATYSTYKI!$B628,'BAZA DANYCH'!$C:$C,STATYSTYKI!$C628,'BAZA DANYCH'!$G:$G,STATYSTYKI!$D628,'BAZA DANYCH'!$K:$K,STATYSTYKI!BW$550)</f>
        <v>1</v>
      </c>
      <c r="BX628" s="9">
        <f>SUMIFS('BAZA DANYCH'!$O:$O,'BAZA DANYCH'!$B:$B,STATYSTYKI!$B628,'BAZA DANYCH'!$C:$C,STATYSTYKI!$C628,'BAZA DANYCH'!$G:$G,STATYSTYKI!$D628,'BAZA DANYCH'!$K:$K,STATYSTYKI!BX$550)</f>
        <v>1</v>
      </c>
      <c r="BY628" s="9">
        <f>SUMIFS('BAZA DANYCH'!$O:$O,'BAZA DANYCH'!$B:$B,STATYSTYKI!$B628,'BAZA DANYCH'!$C:$C,STATYSTYKI!$C628,'BAZA DANYCH'!$G:$G,STATYSTYKI!$D628,'BAZA DANYCH'!$K:$K,STATYSTYKI!BY$550)</f>
        <v>1</v>
      </c>
      <c r="BZ628" s="9">
        <f>SUMIFS('BAZA DANYCH'!$O:$O,'BAZA DANYCH'!$B:$B,STATYSTYKI!$B628,'BAZA DANYCH'!$C:$C,STATYSTYKI!$C628,'BAZA DANYCH'!$G:$G,STATYSTYKI!$D628,'BAZA DANYCH'!$K:$K,STATYSTYKI!BZ$550)</f>
        <v>2</v>
      </c>
      <c r="CA628" s="9">
        <f>SUMIFS('BAZA DANYCH'!$O:$O,'BAZA DANYCH'!$B:$B,STATYSTYKI!$B628,'BAZA DANYCH'!$C:$C,STATYSTYKI!$C628,'BAZA DANYCH'!$G:$G,STATYSTYKI!$D628,'BAZA DANYCH'!$K:$K,STATYSTYKI!CA$550)</f>
        <v>0</v>
      </c>
      <c r="CB628" s="9">
        <f>SUMIFS('BAZA DANYCH'!$O:$O,'BAZA DANYCH'!$B:$B,STATYSTYKI!$B628,'BAZA DANYCH'!$C:$C,STATYSTYKI!$C628,'BAZA DANYCH'!$G:$G,STATYSTYKI!$D628,'BAZA DANYCH'!$K:$K,STATYSTYKI!CB$550)</f>
        <v>2</v>
      </c>
      <c r="CC628" s="9">
        <f>SUMIFS('BAZA DANYCH'!$O:$O,'BAZA DANYCH'!$B:$B,STATYSTYKI!$B628,'BAZA DANYCH'!$C:$C,STATYSTYKI!$C628,'BAZA DANYCH'!$G:$G,STATYSTYKI!$D628,'BAZA DANYCH'!$K:$K,STATYSTYKI!CC$550)</f>
        <v>0</v>
      </c>
      <c r="CD628" s="9">
        <f>SUMIFS('BAZA DANYCH'!$O:$O,'BAZA DANYCH'!$B:$B,STATYSTYKI!$B628,'BAZA DANYCH'!$C:$C,STATYSTYKI!$C628,'BAZA DANYCH'!$G:$G,STATYSTYKI!$D628,'BAZA DANYCH'!$K:$K,STATYSTYKI!CD$550)</f>
        <v>0</v>
      </c>
      <c r="CE628" s="9">
        <f>SUMIFS('BAZA DANYCH'!$O:$O,'BAZA DANYCH'!$B:$B,STATYSTYKI!$B628,'BAZA DANYCH'!$C:$C,STATYSTYKI!$C628,'BAZA DANYCH'!$G:$G,STATYSTYKI!$D628,'BAZA DANYCH'!$K:$K,STATYSTYKI!CE$550)</f>
        <v>4</v>
      </c>
      <c r="CF628" s="9">
        <f>SUMIFS('BAZA DANYCH'!$O:$O,'BAZA DANYCH'!$B:$B,STATYSTYKI!$B628,'BAZA DANYCH'!$C:$C,STATYSTYKI!$C628,'BAZA DANYCH'!$G:$G,STATYSTYKI!$D628,'BAZA DANYCH'!$K:$K,STATYSTYKI!CF$550)</f>
        <v>6</v>
      </c>
      <c r="CG628" s="9">
        <f>SUMIFS('BAZA DANYCH'!$O:$O,'BAZA DANYCH'!$B:$B,STATYSTYKI!$B628,'BAZA DANYCH'!$C:$C,STATYSTYKI!$C628,'BAZA DANYCH'!$G:$G,STATYSTYKI!$D628,'BAZA DANYCH'!$K:$K,STATYSTYKI!CG$550)</f>
        <v>1</v>
      </c>
      <c r="CH628" s="9">
        <f>SUMIFS('BAZA DANYCH'!$O:$O,'BAZA DANYCH'!$B:$B,STATYSTYKI!$B628,'BAZA DANYCH'!$C:$C,STATYSTYKI!$C628,'BAZA DANYCH'!$G:$G,STATYSTYKI!$D628,'BAZA DANYCH'!$K:$K,STATYSTYKI!CH$550)</f>
        <v>2</v>
      </c>
      <c r="CI628" s="9">
        <f>SUMIFS('BAZA DANYCH'!$O:$O,'BAZA DANYCH'!$B:$B,STATYSTYKI!$B628,'BAZA DANYCH'!$C:$C,STATYSTYKI!$C628,'BAZA DANYCH'!$G:$G,STATYSTYKI!$D628,'BAZA DANYCH'!$K:$K,STATYSTYKI!CI$550)</f>
        <v>2</v>
      </c>
      <c r="CJ628" s="9">
        <f>SUMIFS('BAZA DANYCH'!$O:$O,'BAZA DANYCH'!$B:$B,STATYSTYKI!$B628,'BAZA DANYCH'!$C:$C,STATYSTYKI!$C628,'BAZA DANYCH'!$G:$G,STATYSTYKI!$D628,'BAZA DANYCH'!$K:$K,STATYSTYKI!CJ$550)</f>
        <v>2</v>
      </c>
      <c r="CK628" s="9">
        <f>SUMIFS('BAZA DANYCH'!$O:$O,'BAZA DANYCH'!$B:$B,STATYSTYKI!$B628,'BAZA DANYCH'!$C:$C,STATYSTYKI!$C628,'BAZA DANYCH'!$G:$G,STATYSTYKI!$D628,'BAZA DANYCH'!$K:$K,STATYSTYKI!CK$550)</f>
        <v>0</v>
      </c>
      <c r="CL628" s="9">
        <f>SUMIFS('BAZA DANYCH'!$O:$O,'BAZA DANYCH'!$B:$B,STATYSTYKI!$B628,'BAZA DANYCH'!$C:$C,STATYSTYKI!$C628,'BAZA DANYCH'!$G:$G,STATYSTYKI!$D628,'BAZA DANYCH'!$K:$K,STATYSTYKI!CL$550)</f>
        <v>2</v>
      </c>
      <c r="CM628" s="9">
        <f>SUMIFS('BAZA DANYCH'!$O:$O,'BAZA DANYCH'!$B:$B,STATYSTYKI!$B628,'BAZA DANYCH'!$C:$C,STATYSTYKI!$C628,'BAZA DANYCH'!$G:$G,STATYSTYKI!$D628,'BAZA DANYCH'!$K:$K,STATYSTYKI!CM$550)</f>
        <v>2</v>
      </c>
      <c r="CN628" s="9">
        <f>SUMIFS('BAZA DANYCH'!$O:$O,'BAZA DANYCH'!$B:$B,STATYSTYKI!$B628,'BAZA DANYCH'!$C:$C,STATYSTYKI!$C628,'BAZA DANYCH'!$G:$G,STATYSTYKI!$D628,'BAZA DANYCH'!$K:$K,STATYSTYKI!CN$550)</f>
        <v>2</v>
      </c>
      <c r="CO628" s="9">
        <f>SUMIFS('BAZA DANYCH'!$O:$O,'BAZA DANYCH'!$B:$B,STATYSTYKI!$B628,'BAZA DANYCH'!$C:$C,STATYSTYKI!$C628,'BAZA DANYCH'!$G:$G,STATYSTYKI!$D628,'BAZA DANYCH'!$K:$K,STATYSTYKI!CO$550)</f>
        <v>1</v>
      </c>
      <c r="CP628" s="9">
        <f>SUMIFS('BAZA DANYCH'!$O:$O,'BAZA DANYCH'!$B:$B,STATYSTYKI!$B628,'BAZA DANYCH'!$C:$C,STATYSTYKI!$C628,'BAZA DANYCH'!$G:$G,STATYSTYKI!$D628,'BAZA DANYCH'!$K:$K,STATYSTYKI!CP$550)</f>
        <v>1</v>
      </c>
      <c r="CQ628" s="9">
        <f>SUMIFS('BAZA DANYCH'!$O:$O,'BAZA DANYCH'!$B:$B,STATYSTYKI!$B628,'BAZA DANYCH'!$C:$C,STATYSTYKI!$C628,'BAZA DANYCH'!$G:$G,STATYSTYKI!$D628,'BAZA DANYCH'!$K:$K,STATYSTYKI!CQ$550)</f>
        <v>0</v>
      </c>
      <c r="CR628" s="9">
        <f>SUMIFS('BAZA DANYCH'!$O:$O,'BAZA DANYCH'!$B:$B,STATYSTYKI!$B628,'BAZA DANYCH'!$C:$C,STATYSTYKI!$C628,'BAZA DANYCH'!$G:$G,STATYSTYKI!$D628,'BAZA DANYCH'!$K:$K,STATYSTYKI!CR$550)</f>
        <v>0</v>
      </c>
      <c r="CS628" s="9">
        <f>SUMIFS('BAZA DANYCH'!$O:$O,'BAZA DANYCH'!$B:$B,STATYSTYKI!$B628,'BAZA DANYCH'!$C:$C,STATYSTYKI!$C628,'BAZA DANYCH'!$G:$G,STATYSTYKI!$D628,'BAZA DANYCH'!$K:$K,STATYSTYKI!CS$550)</f>
        <v>1</v>
      </c>
      <c r="CT628" s="9">
        <f>SUMIFS('BAZA DANYCH'!$O:$O,'BAZA DANYCH'!$B:$B,STATYSTYKI!$B628,'BAZA DANYCH'!$C:$C,STATYSTYKI!$C628,'BAZA DANYCH'!$G:$G,STATYSTYKI!$D628,'BAZA DANYCH'!$K:$K,STATYSTYKI!CT$550)</f>
        <v>2</v>
      </c>
      <c r="CU628" s="9">
        <f>SUMIFS('BAZA DANYCH'!$O:$O,'BAZA DANYCH'!$B:$B,STATYSTYKI!$B628,'BAZA DANYCH'!$C:$C,STATYSTYKI!$C628,'BAZA DANYCH'!$G:$G,STATYSTYKI!$D628,'BAZA DANYCH'!$K:$K,STATYSTYKI!CU$550)</f>
        <v>0</v>
      </c>
      <c r="CV628" s="9">
        <f>SUMIFS('BAZA DANYCH'!$O:$O,'BAZA DANYCH'!$B:$B,STATYSTYKI!$B628,'BAZA DANYCH'!$C:$C,STATYSTYKI!$C628,'BAZA DANYCH'!$G:$G,STATYSTYKI!$D628,'BAZA DANYCH'!$K:$K,STATYSTYKI!CV$550)</f>
        <v>0</v>
      </c>
      <c r="CW628" s="9">
        <f>SUMIFS('BAZA DANYCH'!$O:$O,'BAZA DANYCH'!$B:$B,STATYSTYKI!$B628,'BAZA DANYCH'!$C:$C,STATYSTYKI!$C628,'BAZA DANYCH'!$G:$G,STATYSTYKI!$D628,'BAZA DANYCH'!$K:$K,STATYSTYKI!CW$550)</f>
        <v>0</v>
      </c>
      <c r="CX628" s="9">
        <f>SUMIFS('BAZA DANYCH'!$O:$O,'BAZA DANYCH'!$B:$B,STATYSTYKI!$B628,'BAZA DANYCH'!$C:$C,STATYSTYKI!$C628,'BAZA DANYCH'!$G:$G,STATYSTYKI!$D628,'BAZA DANYCH'!$K:$K,STATYSTYKI!CX$550)</f>
        <v>0</v>
      </c>
    </row>
    <row r="629" spans="1:102" hidden="1">
      <c r="A629" s="8"/>
      <c r="B629" s="60" t="s">
        <v>131</v>
      </c>
      <c r="C629" s="61" t="s">
        <v>132</v>
      </c>
      <c r="D629" s="61" t="s">
        <v>129</v>
      </c>
      <c r="E629" s="82" t="s">
        <v>6</v>
      </c>
      <c r="F629" s="64">
        <f t="shared" si="275"/>
        <v>17</v>
      </c>
      <c r="G629" s="9">
        <f>SUMIFS('BAZA DANYCH'!$P:$P,'BAZA DANYCH'!$B:$B,STATYSTYKI!$B629,'BAZA DANYCH'!$C:$C,STATYSTYKI!$C629,'BAZA DANYCH'!$G:$G,STATYSTYKI!$D629,'BAZA DANYCH'!$K:$K,STATYSTYKI!G$550)</f>
        <v>0</v>
      </c>
      <c r="H629" s="9">
        <f>SUMIFS('BAZA DANYCH'!$P:$P,'BAZA DANYCH'!$B:$B,STATYSTYKI!$B629,'BAZA DANYCH'!$C:$C,STATYSTYKI!$C629,'BAZA DANYCH'!$G:$G,STATYSTYKI!$D629,'BAZA DANYCH'!$K:$K,STATYSTYKI!H$550)</f>
        <v>0</v>
      </c>
      <c r="I629" s="9">
        <f>SUMIFS('BAZA DANYCH'!$P:$P,'BAZA DANYCH'!$B:$B,STATYSTYKI!$B629,'BAZA DANYCH'!$C:$C,STATYSTYKI!$C629,'BAZA DANYCH'!$G:$G,STATYSTYKI!$D629,'BAZA DANYCH'!$K:$K,STATYSTYKI!I$550)</f>
        <v>0</v>
      </c>
      <c r="J629" s="9">
        <f>SUMIFS('BAZA DANYCH'!$P:$P,'BAZA DANYCH'!$B:$B,STATYSTYKI!$B629,'BAZA DANYCH'!$C:$C,STATYSTYKI!$C629,'BAZA DANYCH'!$G:$G,STATYSTYKI!$D629,'BAZA DANYCH'!$K:$K,STATYSTYKI!J$550)</f>
        <v>0</v>
      </c>
      <c r="K629" s="9">
        <f>SUMIFS('BAZA DANYCH'!$P:$P,'BAZA DANYCH'!$B:$B,STATYSTYKI!$B629,'BAZA DANYCH'!$C:$C,STATYSTYKI!$C629,'BAZA DANYCH'!$G:$G,STATYSTYKI!$D629,'BAZA DANYCH'!$K:$K,STATYSTYKI!K$550)</f>
        <v>0</v>
      </c>
      <c r="L629" s="9">
        <f>SUMIFS('BAZA DANYCH'!$P:$P,'BAZA DANYCH'!$B:$B,STATYSTYKI!$B629,'BAZA DANYCH'!$C:$C,STATYSTYKI!$C629,'BAZA DANYCH'!$G:$G,STATYSTYKI!$D629,'BAZA DANYCH'!$K:$K,STATYSTYKI!L$550)</f>
        <v>0</v>
      </c>
      <c r="M629" s="9">
        <f>SUMIFS('BAZA DANYCH'!$P:$P,'BAZA DANYCH'!$B:$B,STATYSTYKI!$B629,'BAZA DANYCH'!$C:$C,STATYSTYKI!$C629,'BAZA DANYCH'!$G:$G,STATYSTYKI!$D629,'BAZA DANYCH'!$K:$K,STATYSTYKI!M$550)</f>
        <v>0</v>
      </c>
      <c r="N629" s="9">
        <f>SUMIFS('BAZA DANYCH'!$P:$P,'BAZA DANYCH'!$B:$B,STATYSTYKI!$B629,'BAZA DANYCH'!$C:$C,STATYSTYKI!$C629,'BAZA DANYCH'!$G:$G,STATYSTYKI!$D629,'BAZA DANYCH'!$K:$K,STATYSTYKI!N$550)</f>
        <v>0</v>
      </c>
      <c r="O629" s="9">
        <f>SUMIFS('BAZA DANYCH'!$P:$P,'BAZA DANYCH'!$B:$B,STATYSTYKI!$B629,'BAZA DANYCH'!$C:$C,STATYSTYKI!$C629,'BAZA DANYCH'!$G:$G,STATYSTYKI!$D629,'BAZA DANYCH'!$K:$K,STATYSTYKI!O$550)</f>
        <v>1</v>
      </c>
      <c r="P629" s="9">
        <f>SUMIFS('BAZA DANYCH'!$P:$P,'BAZA DANYCH'!$B:$B,STATYSTYKI!$B629,'BAZA DANYCH'!$C:$C,STATYSTYKI!$C629,'BAZA DANYCH'!$G:$G,STATYSTYKI!$D629,'BAZA DANYCH'!$K:$K,STATYSTYKI!P$550)</f>
        <v>1</v>
      </c>
      <c r="Q629" s="9">
        <f>SUMIFS('BAZA DANYCH'!$P:$P,'BAZA DANYCH'!$B:$B,STATYSTYKI!$B629,'BAZA DANYCH'!$C:$C,STATYSTYKI!$C629,'BAZA DANYCH'!$G:$G,STATYSTYKI!$D629,'BAZA DANYCH'!$K:$K,STATYSTYKI!Q$550)</f>
        <v>0</v>
      </c>
      <c r="R629" s="9">
        <f>SUMIFS('BAZA DANYCH'!$P:$P,'BAZA DANYCH'!$B:$B,STATYSTYKI!$B629,'BAZA DANYCH'!$C:$C,STATYSTYKI!$C629,'BAZA DANYCH'!$G:$G,STATYSTYKI!$D629,'BAZA DANYCH'!$K:$K,STATYSTYKI!R$550)</f>
        <v>0</v>
      </c>
      <c r="S629" s="9">
        <f>SUMIFS('BAZA DANYCH'!$P:$P,'BAZA DANYCH'!$B:$B,STATYSTYKI!$B629,'BAZA DANYCH'!$C:$C,STATYSTYKI!$C629,'BAZA DANYCH'!$G:$G,STATYSTYKI!$D629,'BAZA DANYCH'!$K:$K,STATYSTYKI!S$550)</f>
        <v>0</v>
      </c>
      <c r="T629" s="9">
        <f>SUMIFS('BAZA DANYCH'!$P:$P,'BAZA DANYCH'!$B:$B,STATYSTYKI!$B629,'BAZA DANYCH'!$C:$C,STATYSTYKI!$C629,'BAZA DANYCH'!$G:$G,STATYSTYKI!$D629,'BAZA DANYCH'!$K:$K,STATYSTYKI!T$550)</f>
        <v>0</v>
      </c>
      <c r="U629" s="9">
        <f>SUMIFS('BAZA DANYCH'!$P:$P,'BAZA DANYCH'!$B:$B,STATYSTYKI!$B629,'BAZA DANYCH'!$C:$C,STATYSTYKI!$C629,'BAZA DANYCH'!$G:$G,STATYSTYKI!$D629,'BAZA DANYCH'!$K:$K,STATYSTYKI!U$550)</f>
        <v>0</v>
      </c>
      <c r="V629" s="9">
        <f>SUMIFS('BAZA DANYCH'!$P:$P,'BAZA DANYCH'!$B:$B,STATYSTYKI!$B629,'BAZA DANYCH'!$C:$C,STATYSTYKI!$C629,'BAZA DANYCH'!$G:$G,STATYSTYKI!$D629,'BAZA DANYCH'!$K:$K,STATYSTYKI!V$550)</f>
        <v>0</v>
      </c>
      <c r="W629" s="9">
        <f>SUMIFS('BAZA DANYCH'!$P:$P,'BAZA DANYCH'!$B:$B,STATYSTYKI!$B629,'BAZA DANYCH'!$C:$C,STATYSTYKI!$C629,'BAZA DANYCH'!$G:$G,STATYSTYKI!$D629,'BAZA DANYCH'!$K:$K,STATYSTYKI!W$550)</f>
        <v>0</v>
      </c>
      <c r="X629" s="9">
        <f>SUMIFS('BAZA DANYCH'!$P:$P,'BAZA DANYCH'!$B:$B,STATYSTYKI!$B629,'BAZA DANYCH'!$C:$C,STATYSTYKI!$C629,'BAZA DANYCH'!$G:$G,STATYSTYKI!$D629,'BAZA DANYCH'!$K:$K,STATYSTYKI!X$550)</f>
        <v>0</v>
      </c>
      <c r="Y629" s="9">
        <f>SUMIFS('BAZA DANYCH'!$P:$P,'BAZA DANYCH'!$B:$B,STATYSTYKI!$B629,'BAZA DANYCH'!$C:$C,STATYSTYKI!$C629,'BAZA DANYCH'!$G:$G,STATYSTYKI!$D629,'BAZA DANYCH'!$K:$K,STATYSTYKI!Y$550)</f>
        <v>0</v>
      </c>
      <c r="Z629" s="9">
        <f>SUMIFS('BAZA DANYCH'!$P:$P,'BAZA DANYCH'!$B:$B,STATYSTYKI!$B629,'BAZA DANYCH'!$C:$C,STATYSTYKI!$C629,'BAZA DANYCH'!$G:$G,STATYSTYKI!$D629,'BAZA DANYCH'!$K:$K,STATYSTYKI!Z$550)</f>
        <v>0</v>
      </c>
      <c r="AA629" s="9">
        <f>SUMIFS('BAZA DANYCH'!$P:$P,'BAZA DANYCH'!$B:$B,STATYSTYKI!$B629,'BAZA DANYCH'!$C:$C,STATYSTYKI!$C629,'BAZA DANYCH'!$G:$G,STATYSTYKI!$D629,'BAZA DANYCH'!$K:$K,STATYSTYKI!AA$550)</f>
        <v>1</v>
      </c>
      <c r="AB629" s="9">
        <f>SUMIFS('BAZA DANYCH'!$P:$P,'BAZA DANYCH'!$B:$B,STATYSTYKI!$B629,'BAZA DANYCH'!$C:$C,STATYSTYKI!$C629,'BAZA DANYCH'!$G:$G,STATYSTYKI!$D629,'BAZA DANYCH'!$K:$K,STATYSTYKI!AB$550)</f>
        <v>1</v>
      </c>
      <c r="AC629" s="9">
        <f>SUMIFS('BAZA DANYCH'!$P:$P,'BAZA DANYCH'!$B:$B,STATYSTYKI!$B629,'BAZA DANYCH'!$C:$C,STATYSTYKI!$C629,'BAZA DANYCH'!$G:$G,STATYSTYKI!$D629,'BAZA DANYCH'!$K:$K,STATYSTYKI!AC$550)</f>
        <v>0</v>
      </c>
      <c r="AD629" s="9">
        <f>SUMIFS('BAZA DANYCH'!$P:$P,'BAZA DANYCH'!$B:$B,STATYSTYKI!$B629,'BAZA DANYCH'!$C:$C,STATYSTYKI!$C629,'BAZA DANYCH'!$G:$G,STATYSTYKI!$D629,'BAZA DANYCH'!$K:$K,STATYSTYKI!AD$550)</f>
        <v>0</v>
      </c>
      <c r="AE629" s="9">
        <f>SUMIFS('BAZA DANYCH'!$P:$P,'BAZA DANYCH'!$B:$B,STATYSTYKI!$B629,'BAZA DANYCH'!$C:$C,STATYSTYKI!$C629,'BAZA DANYCH'!$G:$G,STATYSTYKI!$D629,'BAZA DANYCH'!$K:$K,STATYSTYKI!AE$550)</f>
        <v>0</v>
      </c>
      <c r="AF629" s="9">
        <f>SUMIFS('BAZA DANYCH'!$P:$P,'BAZA DANYCH'!$B:$B,STATYSTYKI!$B629,'BAZA DANYCH'!$C:$C,STATYSTYKI!$C629,'BAZA DANYCH'!$G:$G,STATYSTYKI!$D629,'BAZA DANYCH'!$K:$K,STATYSTYKI!AF$550)</f>
        <v>0</v>
      </c>
      <c r="AG629" s="9">
        <f>SUMIFS('BAZA DANYCH'!$P:$P,'BAZA DANYCH'!$B:$B,STATYSTYKI!$B629,'BAZA DANYCH'!$C:$C,STATYSTYKI!$C629,'BAZA DANYCH'!$G:$G,STATYSTYKI!$D629,'BAZA DANYCH'!$K:$K,STATYSTYKI!AG$550)</f>
        <v>0</v>
      </c>
      <c r="AH629" s="9">
        <f>SUMIFS('BAZA DANYCH'!$P:$P,'BAZA DANYCH'!$B:$B,STATYSTYKI!$B629,'BAZA DANYCH'!$C:$C,STATYSTYKI!$C629,'BAZA DANYCH'!$G:$G,STATYSTYKI!$D629,'BAZA DANYCH'!$K:$K,STATYSTYKI!AH$550)</f>
        <v>0</v>
      </c>
      <c r="AI629" s="9">
        <f>SUMIFS('BAZA DANYCH'!$P:$P,'BAZA DANYCH'!$B:$B,STATYSTYKI!$B629,'BAZA DANYCH'!$C:$C,STATYSTYKI!$C629,'BAZA DANYCH'!$G:$G,STATYSTYKI!$D629,'BAZA DANYCH'!$K:$K,STATYSTYKI!AI$550)</f>
        <v>0</v>
      </c>
      <c r="AJ629" s="9">
        <f>SUMIFS('BAZA DANYCH'!$P:$P,'BAZA DANYCH'!$B:$B,STATYSTYKI!$B629,'BAZA DANYCH'!$C:$C,STATYSTYKI!$C629,'BAZA DANYCH'!$G:$G,STATYSTYKI!$D629,'BAZA DANYCH'!$K:$K,STATYSTYKI!AJ$550)</f>
        <v>0</v>
      </c>
      <c r="AK629" s="9">
        <f>SUMIFS('BAZA DANYCH'!$P:$P,'BAZA DANYCH'!$B:$B,STATYSTYKI!$B629,'BAZA DANYCH'!$C:$C,STATYSTYKI!$C629,'BAZA DANYCH'!$G:$G,STATYSTYKI!$D629,'BAZA DANYCH'!$K:$K,STATYSTYKI!AK$550)</f>
        <v>0</v>
      </c>
      <c r="AL629" s="9">
        <f>SUMIFS('BAZA DANYCH'!$P:$P,'BAZA DANYCH'!$B:$B,STATYSTYKI!$B629,'BAZA DANYCH'!$C:$C,STATYSTYKI!$C629,'BAZA DANYCH'!$G:$G,STATYSTYKI!$D629,'BAZA DANYCH'!$K:$K,STATYSTYKI!AL$550)</f>
        <v>0</v>
      </c>
      <c r="AM629" s="9">
        <f>SUMIFS('BAZA DANYCH'!$P:$P,'BAZA DANYCH'!$B:$B,STATYSTYKI!$B629,'BAZA DANYCH'!$C:$C,STATYSTYKI!$C629,'BAZA DANYCH'!$G:$G,STATYSTYKI!$D629,'BAZA DANYCH'!$K:$K,STATYSTYKI!AM$550)</f>
        <v>0</v>
      </c>
      <c r="AN629" s="9">
        <f>SUMIFS('BAZA DANYCH'!$P:$P,'BAZA DANYCH'!$B:$B,STATYSTYKI!$B629,'BAZA DANYCH'!$C:$C,STATYSTYKI!$C629,'BAZA DANYCH'!$G:$G,STATYSTYKI!$D629,'BAZA DANYCH'!$K:$K,STATYSTYKI!AN$550)</f>
        <v>0</v>
      </c>
      <c r="AO629" s="9">
        <f>SUMIFS('BAZA DANYCH'!$P:$P,'BAZA DANYCH'!$B:$B,STATYSTYKI!$B629,'BAZA DANYCH'!$C:$C,STATYSTYKI!$C629,'BAZA DANYCH'!$G:$G,STATYSTYKI!$D629,'BAZA DANYCH'!$K:$K,STATYSTYKI!AO$550)</f>
        <v>0</v>
      </c>
      <c r="AP629" s="9">
        <f>SUMIFS('BAZA DANYCH'!$P:$P,'BAZA DANYCH'!$B:$B,STATYSTYKI!$B629,'BAZA DANYCH'!$C:$C,STATYSTYKI!$C629,'BAZA DANYCH'!$G:$G,STATYSTYKI!$D629,'BAZA DANYCH'!$K:$K,STATYSTYKI!AP$550)</f>
        <v>0</v>
      </c>
      <c r="AQ629" s="9">
        <f>SUMIFS('BAZA DANYCH'!$P:$P,'BAZA DANYCH'!$B:$B,STATYSTYKI!$B629,'BAZA DANYCH'!$C:$C,STATYSTYKI!$C629,'BAZA DANYCH'!$G:$G,STATYSTYKI!$D629,'BAZA DANYCH'!$K:$K,STATYSTYKI!AQ$550)</f>
        <v>0</v>
      </c>
      <c r="AR629" s="9">
        <f>SUMIFS('BAZA DANYCH'!$P:$P,'BAZA DANYCH'!$B:$B,STATYSTYKI!$B629,'BAZA DANYCH'!$C:$C,STATYSTYKI!$C629,'BAZA DANYCH'!$G:$G,STATYSTYKI!$D629,'BAZA DANYCH'!$K:$K,STATYSTYKI!AR$550)</f>
        <v>0</v>
      </c>
      <c r="AS629" s="9">
        <f>SUMIFS('BAZA DANYCH'!$P:$P,'BAZA DANYCH'!$B:$B,STATYSTYKI!$B629,'BAZA DANYCH'!$C:$C,STATYSTYKI!$C629,'BAZA DANYCH'!$G:$G,STATYSTYKI!$D629,'BAZA DANYCH'!$K:$K,STATYSTYKI!AS$550)</f>
        <v>0</v>
      </c>
      <c r="AT629" s="9">
        <f>SUMIFS('BAZA DANYCH'!$P:$P,'BAZA DANYCH'!$B:$B,STATYSTYKI!$B629,'BAZA DANYCH'!$C:$C,STATYSTYKI!$C629,'BAZA DANYCH'!$G:$G,STATYSTYKI!$D629,'BAZA DANYCH'!$K:$K,STATYSTYKI!AT$550)</f>
        <v>0</v>
      </c>
      <c r="AU629" s="9">
        <f>SUMIFS('BAZA DANYCH'!$P:$P,'BAZA DANYCH'!$B:$B,STATYSTYKI!$B629,'BAZA DANYCH'!$C:$C,STATYSTYKI!$C629,'BAZA DANYCH'!$G:$G,STATYSTYKI!$D629,'BAZA DANYCH'!$K:$K,STATYSTYKI!AU$550)</f>
        <v>2</v>
      </c>
      <c r="AV629" s="9">
        <f>SUMIFS('BAZA DANYCH'!$P:$P,'BAZA DANYCH'!$B:$B,STATYSTYKI!$B629,'BAZA DANYCH'!$C:$C,STATYSTYKI!$C629,'BAZA DANYCH'!$G:$G,STATYSTYKI!$D629,'BAZA DANYCH'!$K:$K,STATYSTYKI!AV$550)</f>
        <v>0</v>
      </c>
      <c r="AW629" s="9">
        <f>SUMIFS('BAZA DANYCH'!$P:$P,'BAZA DANYCH'!$B:$B,STATYSTYKI!$B629,'BAZA DANYCH'!$C:$C,STATYSTYKI!$C629,'BAZA DANYCH'!$G:$G,STATYSTYKI!$D629,'BAZA DANYCH'!$K:$K,STATYSTYKI!AW$550)</f>
        <v>1</v>
      </c>
      <c r="AX629" s="9">
        <f>SUMIFS('BAZA DANYCH'!$P:$P,'BAZA DANYCH'!$B:$B,STATYSTYKI!$B629,'BAZA DANYCH'!$C:$C,STATYSTYKI!$C629,'BAZA DANYCH'!$G:$G,STATYSTYKI!$D629,'BAZA DANYCH'!$K:$K,STATYSTYKI!AX$550)</f>
        <v>1</v>
      </c>
      <c r="AY629" s="9">
        <f>SUMIFS('BAZA DANYCH'!$P:$P,'BAZA DANYCH'!$B:$B,STATYSTYKI!$B629,'BAZA DANYCH'!$C:$C,STATYSTYKI!$C629,'BAZA DANYCH'!$G:$G,STATYSTYKI!$D629,'BAZA DANYCH'!$K:$K,STATYSTYKI!AY$550)</f>
        <v>0</v>
      </c>
      <c r="AZ629" s="9">
        <f>SUMIFS('BAZA DANYCH'!$P:$P,'BAZA DANYCH'!$B:$B,STATYSTYKI!$B629,'BAZA DANYCH'!$C:$C,STATYSTYKI!$C629,'BAZA DANYCH'!$G:$G,STATYSTYKI!$D629,'BAZA DANYCH'!$K:$K,STATYSTYKI!AZ$550)</f>
        <v>0</v>
      </c>
      <c r="BA629" s="9">
        <f>SUMIFS('BAZA DANYCH'!$P:$P,'BAZA DANYCH'!$B:$B,STATYSTYKI!$B629,'BAZA DANYCH'!$C:$C,STATYSTYKI!$C629,'BAZA DANYCH'!$G:$G,STATYSTYKI!$D629,'BAZA DANYCH'!$K:$K,STATYSTYKI!BA$550)</f>
        <v>0</v>
      </c>
      <c r="BB629" s="9">
        <f>SUMIFS('BAZA DANYCH'!$P:$P,'BAZA DANYCH'!$B:$B,STATYSTYKI!$B629,'BAZA DANYCH'!$C:$C,STATYSTYKI!$C629,'BAZA DANYCH'!$G:$G,STATYSTYKI!$D629,'BAZA DANYCH'!$K:$K,STATYSTYKI!BB$550)</f>
        <v>2</v>
      </c>
      <c r="BC629" s="9">
        <f>SUMIFS('BAZA DANYCH'!$P:$P,'BAZA DANYCH'!$B:$B,STATYSTYKI!$B629,'BAZA DANYCH'!$C:$C,STATYSTYKI!$C629,'BAZA DANYCH'!$G:$G,STATYSTYKI!$D629,'BAZA DANYCH'!$K:$K,STATYSTYKI!BC$550)</f>
        <v>2</v>
      </c>
      <c r="BD629" s="9">
        <f>SUMIFS('BAZA DANYCH'!$P:$P,'BAZA DANYCH'!$B:$B,STATYSTYKI!$B629,'BAZA DANYCH'!$C:$C,STATYSTYKI!$C629,'BAZA DANYCH'!$G:$G,STATYSTYKI!$D629,'BAZA DANYCH'!$K:$K,STATYSTYKI!BD$550)</f>
        <v>0</v>
      </c>
      <c r="BE629" s="9">
        <f>SUMIFS('BAZA DANYCH'!$P:$P,'BAZA DANYCH'!$B:$B,STATYSTYKI!$B629,'BAZA DANYCH'!$C:$C,STATYSTYKI!$C629,'BAZA DANYCH'!$G:$G,STATYSTYKI!$D629,'BAZA DANYCH'!$K:$K,STATYSTYKI!BE$550)</f>
        <v>0</v>
      </c>
      <c r="BF629" s="9">
        <f>SUMIFS('BAZA DANYCH'!$P:$P,'BAZA DANYCH'!$B:$B,STATYSTYKI!$B629,'BAZA DANYCH'!$C:$C,STATYSTYKI!$C629,'BAZA DANYCH'!$G:$G,STATYSTYKI!$D629,'BAZA DANYCH'!$K:$K,STATYSTYKI!BF$550)</f>
        <v>3</v>
      </c>
      <c r="BG629" s="9">
        <f>SUMIFS('BAZA DANYCH'!$P:$P,'BAZA DANYCH'!$B:$B,STATYSTYKI!$B629,'BAZA DANYCH'!$C:$C,STATYSTYKI!$C629,'BAZA DANYCH'!$G:$G,STATYSTYKI!$D629,'BAZA DANYCH'!$K:$K,STATYSTYKI!BG$550)</f>
        <v>0</v>
      </c>
      <c r="BH629" s="9">
        <f>SUMIFS('BAZA DANYCH'!$P:$P,'BAZA DANYCH'!$B:$B,STATYSTYKI!$B629,'BAZA DANYCH'!$C:$C,STATYSTYKI!$C629,'BAZA DANYCH'!$G:$G,STATYSTYKI!$D629,'BAZA DANYCH'!$K:$K,STATYSTYKI!BH$550)</f>
        <v>0</v>
      </c>
      <c r="BI629" s="9">
        <f>SUMIFS('BAZA DANYCH'!$P:$P,'BAZA DANYCH'!$B:$B,STATYSTYKI!$B629,'BAZA DANYCH'!$C:$C,STATYSTYKI!$C629,'BAZA DANYCH'!$G:$G,STATYSTYKI!$D629,'BAZA DANYCH'!$K:$K,STATYSTYKI!BI$550)</f>
        <v>0</v>
      </c>
      <c r="BJ629" s="9">
        <f>SUMIFS('BAZA DANYCH'!$P:$P,'BAZA DANYCH'!$B:$B,STATYSTYKI!$B629,'BAZA DANYCH'!$C:$C,STATYSTYKI!$C629,'BAZA DANYCH'!$G:$G,STATYSTYKI!$D629,'BAZA DANYCH'!$K:$K,STATYSTYKI!BJ$550)</f>
        <v>0</v>
      </c>
      <c r="BK629" s="9">
        <f>SUMIFS('BAZA DANYCH'!$P:$P,'BAZA DANYCH'!$B:$B,STATYSTYKI!$B629,'BAZA DANYCH'!$C:$C,STATYSTYKI!$C629,'BAZA DANYCH'!$G:$G,STATYSTYKI!$D629,'BAZA DANYCH'!$K:$K,STATYSTYKI!BK$550)</f>
        <v>0</v>
      </c>
      <c r="BL629" s="9">
        <f>SUMIFS('BAZA DANYCH'!$P:$P,'BAZA DANYCH'!$B:$B,STATYSTYKI!$B629,'BAZA DANYCH'!$C:$C,STATYSTYKI!$C629,'BAZA DANYCH'!$G:$G,STATYSTYKI!$D629,'BAZA DANYCH'!$K:$K,STATYSTYKI!BL$550)</f>
        <v>1</v>
      </c>
      <c r="BM629" s="9">
        <f>SUMIFS('BAZA DANYCH'!$P:$P,'BAZA DANYCH'!$B:$B,STATYSTYKI!$B629,'BAZA DANYCH'!$C:$C,STATYSTYKI!$C629,'BAZA DANYCH'!$G:$G,STATYSTYKI!$D629,'BAZA DANYCH'!$K:$K,STATYSTYKI!BM$550)</f>
        <v>0</v>
      </c>
      <c r="BN629" s="9">
        <f>SUMIFS('BAZA DANYCH'!$P:$P,'BAZA DANYCH'!$B:$B,STATYSTYKI!$B629,'BAZA DANYCH'!$C:$C,STATYSTYKI!$C629,'BAZA DANYCH'!$G:$G,STATYSTYKI!$D629,'BAZA DANYCH'!$K:$K,STATYSTYKI!BN$550)</f>
        <v>0</v>
      </c>
      <c r="BO629" s="9">
        <f>SUMIFS('BAZA DANYCH'!$P:$P,'BAZA DANYCH'!$B:$B,STATYSTYKI!$B629,'BAZA DANYCH'!$C:$C,STATYSTYKI!$C629,'BAZA DANYCH'!$G:$G,STATYSTYKI!$D629,'BAZA DANYCH'!$K:$K,STATYSTYKI!BO$550)</f>
        <v>0</v>
      </c>
      <c r="BP629" s="9">
        <f>SUMIFS('BAZA DANYCH'!$P:$P,'BAZA DANYCH'!$B:$B,STATYSTYKI!$B629,'BAZA DANYCH'!$C:$C,STATYSTYKI!$C629,'BAZA DANYCH'!$G:$G,STATYSTYKI!$D629,'BAZA DANYCH'!$K:$K,STATYSTYKI!BP$550)</f>
        <v>0</v>
      </c>
      <c r="BQ629" s="9">
        <f>SUMIFS('BAZA DANYCH'!$P:$P,'BAZA DANYCH'!$B:$B,STATYSTYKI!$B629,'BAZA DANYCH'!$C:$C,STATYSTYKI!$C629,'BAZA DANYCH'!$G:$G,STATYSTYKI!$D629,'BAZA DANYCH'!$K:$K,STATYSTYKI!BQ$550)</f>
        <v>1</v>
      </c>
      <c r="BR629" s="9">
        <f>SUMIFS('BAZA DANYCH'!$P:$P,'BAZA DANYCH'!$B:$B,STATYSTYKI!$B629,'BAZA DANYCH'!$C:$C,STATYSTYKI!$C629,'BAZA DANYCH'!$G:$G,STATYSTYKI!$D629,'BAZA DANYCH'!$K:$K,STATYSTYKI!BR$550)</f>
        <v>0</v>
      </c>
      <c r="BS629" s="9">
        <f>SUMIFS('BAZA DANYCH'!$P:$P,'BAZA DANYCH'!$B:$B,STATYSTYKI!$B629,'BAZA DANYCH'!$C:$C,STATYSTYKI!$C629,'BAZA DANYCH'!$G:$G,STATYSTYKI!$D629,'BAZA DANYCH'!$K:$K,STATYSTYKI!BS$550)</f>
        <v>0</v>
      </c>
      <c r="BT629" s="9">
        <f>SUMIFS('BAZA DANYCH'!$P:$P,'BAZA DANYCH'!$B:$B,STATYSTYKI!$B629,'BAZA DANYCH'!$C:$C,STATYSTYKI!$C629,'BAZA DANYCH'!$G:$G,STATYSTYKI!$D629,'BAZA DANYCH'!$K:$K,STATYSTYKI!BT$550)</f>
        <v>0</v>
      </c>
      <c r="BU629" s="9">
        <f>SUMIFS('BAZA DANYCH'!$P:$P,'BAZA DANYCH'!$B:$B,STATYSTYKI!$B629,'BAZA DANYCH'!$C:$C,STATYSTYKI!$C629,'BAZA DANYCH'!$G:$G,STATYSTYKI!$D629,'BAZA DANYCH'!$K:$K,STATYSTYKI!BU$550)</f>
        <v>0</v>
      </c>
      <c r="BV629" s="9">
        <f>SUMIFS('BAZA DANYCH'!$P:$P,'BAZA DANYCH'!$B:$B,STATYSTYKI!$B629,'BAZA DANYCH'!$C:$C,STATYSTYKI!$C629,'BAZA DANYCH'!$G:$G,STATYSTYKI!$D629,'BAZA DANYCH'!$K:$K,STATYSTYKI!BV$550)</f>
        <v>0</v>
      </c>
      <c r="BW629" s="9">
        <f>SUMIFS('BAZA DANYCH'!$P:$P,'BAZA DANYCH'!$B:$B,STATYSTYKI!$B629,'BAZA DANYCH'!$C:$C,STATYSTYKI!$C629,'BAZA DANYCH'!$G:$G,STATYSTYKI!$D629,'BAZA DANYCH'!$K:$K,STATYSTYKI!BW$550)</f>
        <v>0</v>
      </c>
      <c r="BX629" s="9">
        <f>SUMIFS('BAZA DANYCH'!$P:$P,'BAZA DANYCH'!$B:$B,STATYSTYKI!$B629,'BAZA DANYCH'!$C:$C,STATYSTYKI!$C629,'BAZA DANYCH'!$G:$G,STATYSTYKI!$D629,'BAZA DANYCH'!$K:$K,STATYSTYKI!BX$550)</f>
        <v>0</v>
      </c>
      <c r="BY629" s="9">
        <f>SUMIFS('BAZA DANYCH'!$P:$P,'BAZA DANYCH'!$B:$B,STATYSTYKI!$B629,'BAZA DANYCH'!$C:$C,STATYSTYKI!$C629,'BAZA DANYCH'!$G:$G,STATYSTYKI!$D629,'BAZA DANYCH'!$K:$K,STATYSTYKI!BY$550)</f>
        <v>0</v>
      </c>
      <c r="BZ629" s="9">
        <f>SUMIFS('BAZA DANYCH'!$P:$P,'BAZA DANYCH'!$B:$B,STATYSTYKI!$B629,'BAZA DANYCH'!$C:$C,STATYSTYKI!$C629,'BAZA DANYCH'!$G:$G,STATYSTYKI!$D629,'BAZA DANYCH'!$K:$K,STATYSTYKI!BZ$550)</f>
        <v>0</v>
      </c>
      <c r="CA629" s="9">
        <f>SUMIFS('BAZA DANYCH'!$P:$P,'BAZA DANYCH'!$B:$B,STATYSTYKI!$B629,'BAZA DANYCH'!$C:$C,STATYSTYKI!$C629,'BAZA DANYCH'!$G:$G,STATYSTYKI!$D629,'BAZA DANYCH'!$K:$K,STATYSTYKI!CA$550)</f>
        <v>0</v>
      </c>
      <c r="CB629" s="9">
        <f>SUMIFS('BAZA DANYCH'!$P:$P,'BAZA DANYCH'!$B:$B,STATYSTYKI!$B629,'BAZA DANYCH'!$C:$C,STATYSTYKI!$C629,'BAZA DANYCH'!$G:$G,STATYSTYKI!$D629,'BAZA DANYCH'!$K:$K,STATYSTYKI!CB$550)</f>
        <v>0</v>
      </c>
      <c r="CC629" s="9">
        <f>SUMIFS('BAZA DANYCH'!$P:$P,'BAZA DANYCH'!$B:$B,STATYSTYKI!$B629,'BAZA DANYCH'!$C:$C,STATYSTYKI!$C629,'BAZA DANYCH'!$G:$G,STATYSTYKI!$D629,'BAZA DANYCH'!$K:$K,STATYSTYKI!CC$550)</f>
        <v>0</v>
      </c>
      <c r="CD629" s="9">
        <f>SUMIFS('BAZA DANYCH'!$P:$P,'BAZA DANYCH'!$B:$B,STATYSTYKI!$B629,'BAZA DANYCH'!$C:$C,STATYSTYKI!$C629,'BAZA DANYCH'!$G:$G,STATYSTYKI!$D629,'BAZA DANYCH'!$K:$K,STATYSTYKI!CD$550)</f>
        <v>0</v>
      </c>
      <c r="CE629" s="9">
        <f>SUMIFS('BAZA DANYCH'!$P:$P,'BAZA DANYCH'!$B:$B,STATYSTYKI!$B629,'BAZA DANYCH'!$C:$C,STATYSTYKI!$C629,'BAZA DANYCH'!$G:$G,STATYSTYKI!$D629,'BAZA DANYCH'!$K:$K,STATYSTYKI!CE$550)</f>
        <v>0</v>
      </c>
      <c r="CF629" s="9">
        <f>SUMIFS('BAZA DANYCH'!$P:$P,'BAZA DANYCH'!$B:$B,STATYSTYKI!$B629,'BAZA DANYCH'!$C:$C,STATYSTYKI!$C629,'BAZA DANYCH'!$G:$G,STATYSTYKI!$D629,'BAZA DANYCH'!$K:$K,STATYSTYKI!CF$550)</f>
        <v>0</v>
      </c>
      <c r="CG629" s="9">
        <f>SUMIFS('BAZA DANYCH'!$P:$P,'BAZA DANYCH'!$B:$B,STATYSTYKI!$B629,'BAZA DANYCH'!$C:$C,STATYSTYKI!$C629,'BAZA DANYCH'!$G:$G,STATYSTYKI!$D629,'BAZA DANYCH'!$K:$K,STATYSTYKI!CG$550)</f>
        <v>0</v>
      </c>
      <c r="CH629" s="9">
        <f>SUMIFS('BAZA DANYCH'!$P:$P,'BAZA DANYCH'!$B:$B,STATYSTYKI!$B629,'BAZA DANYCH'!$C:$C,STATYSTYKI!$C629,'BAZA DANYCH'!$G:$G,STATYSTYKI!$D629,'BAZA DANYCH'!$K:$K,STATYSTYKI!CH$550)</f>
        <v>0</v>
      </c>
      <c r="CI629" s="9">
        <f>SUMIFS('BAZA DANYCH'!$P:$P,'BAZA DANYCH'!$B:$B,STATYSTYKI!$B629,'BAZA DANYCH'!$C:$C,STATYSTYKI!$C629,'BAZA DANYCH'!$G:$G,STATYSTYKI!$D629,'BAZA DANYCH'!$K:$K,STATYSTYKI!CI$550)</f>
        <v>0</v>
      </c>
      <c r="CJ629" s="9">
        <f>SUMIFS('BAZA DANYCH'!$P:$P,'BAZA DANYCH'!$B:$B,STATYSTYKI!$B629,'BAZA DANYCH'!$C:$C,STATYSTYKI!$C629,'BAZA DANYCH'!$G:$G,STATYSTYKI!$D629,'BAZA DANYCH'!$K:$K,STATYSTYKI!CJ$550)</f>
        <v>0</v>
      </c>
      <c r="CK629" s="9">
        <f>SUMIFS('BAZA DANYCH'!$P:$P,'BAZA DANYCH'!$B:$B,STATYSTYKI!$B629,'BAZA DANYCH'!$C:$C,STATYSTYKI!$C629,'BAZA DANYCH'!$G:$G,STATYSTYKI!$D629,'BAZA DANYCH'!$K:$K,STATYSTYKI!CK$550)</f>
        <v>0</v>
      </c>
      <c r="CL629" s="9">
        <f>SUMIFS('BAZA DANYCH'!$P:$P,'BAZA DANYCH'!$B:$B,STATYSTYKI!$B629,'BAZA DANYCH'!$C:$C,STATYSTYKI!$C629,'BAZA DANYCH'!$G:$G,STATYSTYKI!$D629,'BAZA DANYCH'!$K:$K,STATYSTYKI!CL$550)</f>
        <v>0</v>
      </c>
      <c r="CM629" s="9">
        <f>SUMIFS('BAZA DANYCH'!$P:$P,'BAZA DANYCH'!$B:$B,STATYSTYKI!$B629,'BAZA DANYCH'!$C:$C,STATYSTYKI!$C629,'BAZA DANYCH'!$G:$G,STATYSTYKI!$D629,'BAZA DANYCH'!$K:$K,STATYSTYKI!CM$550)</f>
        <v>0</v>
      </c>
      <c r="CN629" s="9">
        <f>SUMIFS('BAZA DANYCH'!$P:$P,'BAZA DANYCH'!$B:$B,STATYSTYKI!$B629,'BAZA DANYCH'!$C:$C,STATYSTYKI!$C629,'BAZA DANYCH'!$G:$G,STATYSTYKI!$D629,'BAZA DANYCH'!$K:$K,STATYSTYKI!CN$550)</f>
        <v>0</v>
      </c>
      <c r="CO629" s="9">
        <f>SUMIFS('BAZA DANYCH'!$P:$P,'BAZA DANYCH'!$B:$B,STATYSTYKI!$B629,'BAZA DANYCH'!$C:$C,STATYSTYKI!$C629,'BAZA DANYCH'!$G:$G,STATYSTYKI!$D629,'BAZA DANYCH'!$K:$K,STATYSTYKI!CO$550)</f>
        <v>0</v>
      </c>
      <c r="CP629" s="9">
        <f>SUMIFS('BAZA DANYCH'!$P:$P,'BAZA DANYCH'!$B:$B,STATYSTYKI!$B629,'BAZA DANYCH'!$C:$C,STATYSTYKI!$C629,'BAZA DANYCH'!$G:$G,STATYSTYKI!$D629,'BAZA DANYCH'!$K:$K,STATYSTYKI!CP$550)</f>
        <v>0</v>
      </c>
      <c r="CQ629" s="9">
        <f>SUMIFS('BAZA DANYCH'!$P:$P,'BAZA DANYCH'!$B:$B,STATYSTYKI!$B629,'BAZA DANYCH'!$C:$C,STATYSTYKI!$C629,'BAZA DANYCH'!$G:$G,STATYSTYKI!$D629,'BAZA DANYCH'!$K:$K,STATYSTYKI!CQ$550)</f>
        <v>0</v>
      </c>
      <c r="CR629" s="9">
        <f>SUMIFS('BAZA DANYCH'!$P:$P,'BAZA DANYCH'!$B:$B,STATYSTYKI!$B629,'BAZA DANYCH'!$C:$C,STATYSTYKI!$C629,'BAZA DANYCH'!$G:$G,STATYSTYKI!$D629,'BAZA DANYCH'!$K:$K,STATYSTYKI!CR$550)</f>
        <v>0</v>
      </c>
      <c r="CS629" s="9">
        <f>SUMIFS('BAZA DANYCH'!$P:$P,'BAZA DANYCH'!$B:$B,STATYSTYKI!$B629,'BAZA DANYCH'!$C:$C,STATYSTYKI!$C629,'BAZA DANYCH'!$G:$G,STATYSTYKI!$D629,'BAZA DANYCH'!$K:$K,STATYSTYKI!CS$550)</f>
        <v>0</v>
      </c>
      <c r="CT629" s="9">
        <f>SUMIFS('BAZA DANYCH'!$P:$P,'BAZA DANYCH'!$B:$B,STATYSTYKI!$B629,'BAZA DANYCH'!$C:$C,STATYSTYKI!$C629,'BAZA DANYCH'!$G:$G,STATYSTYKI!$D629,'BAZA DANYCH'!$K:$K,STATYSTYKI!CT$550)</f>
        <v>0</v>
      </c>
      <c r="CU629" s="9">
        <f>SUMIFS('BAZA DANYCH'!$P:$P,'BAZA DANYCH'!$B:$B,STATYSTYKI!$B629,'BAZA DANYCH'!$C:$C,STATYSTYKI!$C629,'BAZA DANYCH'!$G:$G,STATYSTYKI!$D629,'BAZA DANYCH'!$K:$K,STATYSTYKI!CU$550)</f>
        <v>0</v>
      </c>
      <c r="CV629" s="9">
        <f>SUMIFS('BAZA DANYCH'!$P:$P,'BAZA DANYCH'!$B:$B,STATYSTYKI!$B629,'BAZA DANYCH'!$C:$C,STATYSTYKI!$C629,'BAZA DANYCH'!$G:$G,STATYSTYKI!$D629,'BAZA DANYCH'!$K:$K,STATYSTYKI!CV$550)</f>
        <v>0</v>
      </c>
      <c r="CW629" s="9">
        <f>SUMIFS('BAZA DANYCH'!$P:$P,'BAZA DANYCH'!$B:$B,STATYSTYKI!$B629,'BAZA DANYCH'!$C:$C,STATYSTYKI!$C629,'BAZA DANYCH'!$G:$G,STATYSTYKI!$D629,'BAZA DANYCH'!$K:$K,STATYSTYKI!CW$550)</f>
        <v>0</v>
      </c>
      <c r="CX629" s="9">
        <f>SUMIFS('BAZA DANYCH'!$P:$P,'BAZA DANYCH'!$B:$B,STATYSTYKI!$B629,'BAZA DANYCH'!$C:$C,STATYSTYKI!$C629,'BAZA DANYCH'!$G:$G,STATYSTYKI!$D629,'BAZA DANYCH'!$K:$K,STATYSTYKI!CX$550)</f>
        <v>0</v>
      </c>
    </row>
    <row r="630" spans="1:102" hidden="1">
      <c r="A630" s="8"/>
      <c r="B630" s="60" t="s">
        <v>131</v>
      </c>
      <c r="C630" s="61" t="s">
        <v>132</v>
      </c>
      <c r="D630" s="61" t="s">
        <v>129</v>
      </c>
      <c r="E630" s="82" t="s">
        <v>7</v>
      </c>
      <c r="F630" s="64">
        <f t="shared" si="275"/>
        <v>2</v>
      </c>
      <c r="G630" s="9">
        <f>SUMIFS('BAZA DANYCH'!$Q:$Q,'BAZA DANYCH'!$B:$B,STATYSTYKI!$B630,'BAZA DANYCH'!$C:$C,STATYSTYKI!$C630,'BAZA DANYCH'!$G:$G,STATYSTYKI!$D630,'BAZA DANYCH'!$K:$K,STATYSTYKI!G$550)</f>
        <v>0</v>
      </c>
      <c r="H630" s="9">
        <f>SUMIFS('BAZA DANYCH'!$Q:$Q,'BAZA DANYCH'!$B:$B,STATYSTYKI!$B630,'BAZA DANYCH'!$C:$C,STATYSTYKI!$C630,'BAZA DANYCH'!$G:$G,STATYSTYKI!$D630,'BAZA DANYCH'!$K:$K,STATYSTYKI!H$550)</f>
        <v>0</v>
      </c>
      <c r="I630" s="9">
        <f>SUMIFS('BAZA DANYCH'!$Q:$Q,'BAZA DANYCH'!$B:$B,STATYSTYKI!$B630,'BAZA DANYCH'!$C:$C,STATYSTYKI!$C630,'BAZA DANYCH'!$G:$G,STATYSTYKI!$D630,'BAZA DANYCH'!$K:$K,STATYSTYKI!I$550)</f>
        <v>0</v>
      </c>
      <c r="J630" s="9">
        <f>SUMIFS('BAZA DANYCH'!$Q:$Q,'BAZA DANYCH'!$B:$B,STATYSTYKI!$B630,'BAZA DANYCH'!$C:$C,STATYSTYKI!$C630,'BAZA DANYCH'!$G:$G,STATYSTYKI!$D630,'BAZA DANYCH'!$K:$K,STATYSTYKI!J$550)</f>
        <v>0</v>
      </c>
      <c r="K630" s="9">
        <f>SUMIFS('BAZA DANYCH'!$Q:$Q,'BAZA DANYCH'!$B:$B,STATYSTYKI!$B630,'BAZA DANYCH'!$C:$C,STATYSTYKI!$C630,'BAZA DANYCH'!$G:$G,STATYSTYKI!$D630,'BAZA DANYCH'!$K:$K,STATYSTYKI!K$550)</f>
        <v>0</v>
      </c>
      <c r="L630" s="9">
        <f>SUMIFS('BAZA DANYCH'!$Q:$Q,'BAZA DANYCH'!$B:$B,STATYSTYKI!$B630,'BAZA DANYCH'!$C:$C,STATYSTYKI!$C630,'BAZA DANYCH'!$G:$G,STATYSTYKI!$D630,'BAZA DANYCH'!$K:$K,STATYSTYKI!L$550)</f>
        <v>0</v>
      </c>
      <c r="M630" s="9">
        <f>SUMIFS('BAZA DANYCH'!$Q:$Q,'BAZA DANYCH'!$B:$B,STATYSTYKI!$B630,'BAZA DANYCH'!$C:$C,STATYSTYKI!$C630,'BAZA DANYCH'!$G:$G,STATYSTYKI!$D630,'BAZA DANYCH'!$K:$K,STATYSTYKI!M$550)</f>
        <v>0</v>
      </c>
      <c r="N630" s="9">
        <f>SUMIFS('BAZA DANYCH'!$Q:$Q,'BAZA DANYCH'!$B:$B,STATYSTYKI!$B630,'BAZA DANYCH'!$C:$C,STATYSTYKI!$C630,'BAZA DANYCH'!$G:$G,STATYSTYKI!$D630,'BAZA DANYCH'!$K:$K,STATYSTYKI!N$550)</f>
        <v>0</v>
      </c>
      <c r="O630" s="9">
        <f>SUMIFS('BAZA DANYCH'!$Q:$Q,'BAZA DANYCH'!$B:$B,STATYSTYKI!$B630,'BAZA DANYCH'!$C:$C,STATYSTYKI!$C630,'BAZA DANYCH'!$G:$G,STATYSTYKI!$D630,'BAZA DANYCH'!$K:$K,STATYSTYKI!O$550)</f>
        <v>0</v>
      </c>
      <c r="P630" s="9">
        <f>SUMIFS('BAZA DANYCH'!$Q:$Q,'BAZA DANYCH'!$B:$B,STATYSTYKI!$B630,'BAZA DANYCH'!$C:$C,STATYSTYKI!$C630,'BAZA DANYCH'!$G:$G,STATYSTYKI!$D630,'BAZA DANYCH'!$K:$K,STATYSTYKI!P$550)</f>
        <v>0</v>
      </c>
      <c r="Q630" s="9">
        <f>SUMIFS('BAZA DANYCH'!$Q:$Q,'BAZA DANYCH'!$B:$B,STATYSTYKI!$B630,'BAZA DANYCH'!$C:$C,STATYSTYKI!$C630,'BAZA DANYCH'!$G:$G,STATYSTYKI!$D630,'BAZA DANYCH'!$K:$K,STATYSTYKI!Q$550)</f>
        <v>0</v>
      </c>
      <c r="R630" s="9">
        <f>SUMIFS('BAZA DANYCH'!$Q:$Q,'BAZA DANYCH'!$B:$B,STATYSTYKI!$B630,'BAZA DANYCH'!$C:$C,STATYSTYKI!$C630,'BAZA DANYCH'!$G:$G,STATYSTYKI!$D630,'BAZA DANYCH'!$K:$K,STATYSTYKI!R$550)</f>
        <v>0</v>
      </c>
      <c r="S630" s="9">
        <f>SUMIFS('BAZA DANYCH'!$Q:$Q,'BAZA DANYCH'!$B:$B,STATYSTYKI!$B630,'BAZA DANYCH'!$C:$C,STATYSTYKI!$C630,'BAZA DANYCH'!$G:$G,STATYSTYKI!$D630,'BAZA DANYCH'!$K:$K,STATYSTYKI!S$550)</f>
        <v>0</v>
      </c>
      <c r="T630" s="9">
        <f>SUMIFS('BAZA DANYCH'!$Q:$Q,'BAZA DANYCH'!$B:$B,STATYSTYKI!$B630,'BAZA DANYCH'!$C:$C,STATYSTYKI!$C630,'BAZA DANYCH'!$G:$G,STATYSTYKI!$D630,'BAZA DANYCH'!$K:$K,STATYSTYKI!T$550)</f>
        <v>0</v>
      </c>
      <c r="U630" s="9">
        <f>SUMIFS('BAZA DANYCH'!$Q:$Q,'BAZA DANYCH'!$B:$B,STATYSTYKI!$B630,'BAZA DANYCH'!$C:$C,STATYSTYKI!$C630,'BAZA DANYCH'!$G:$G,STATYSTYKI!$D630,'BAZA DANYCH'!$K:$K,STATYSTYKI!U$550)</f>
        <v>0</v>
      </c>
      <c r="V630" s="9">
        <f>SUMIFS('BAZA DANYCH'!$Q:$Q,'BAZA DANYCH'!$B:$B,STATYSTYKI!$B630,'BAZA DANYCH'!$C:$C,STATYSTYKI!$C630,'BAZA DANYCH'!$G:$G,STATYSTYKI!$D630,'BAZA DANYCH'!$K:$K,STATYSTYKI!V$550)</f>
        <v>0</v>
      </c>
      <c r="W630" s="9">
        <f>SUMIFS('BAZA DANYCH'!$Q:$Q,'BAZA DANYCH'!$B:$B,STATYSTYKI!$B630,'BAZA DANYCH'!$C:$C,STATYSTYKI!$C630,'BAZA DANYCH'!$G:$G,STATYSTYKI!$D630,'BAZA DANYCH'!$K:$K,STATYSTYKI!W$550)</f>
        <v>0</v>
      </c>
      <c r="X630" s="9">
        <f>SUMIFS('BAZA DANYCH'!$Q:$Q,'BAZA DANYCH'!$B:$B,STATYSTYKI!$B630,'BAZA DANYCH'!$C:$C,STATYSTYKI!$C630,'BAZA DANYCH'!$G:$G,STATYSTYKI!$D630,'BAZA DANYCH'!$K:$K,STATYSTYKI!X$550)</f>
        <v>1</v>
      </c>
      <c r="Y630" s="9">
        <f>SUMIFS('BAZA DANYCH'!$Q:$Q,'BAZA DANYCH'!$B:$B,STATYSTYKI!$B630,'BAZA DANYCH'!$C:$C,STATYSTYKI!$C630,'BAZA DANYCH'!$G:$G,STATYSTYKI!$D630,'BAZA DANYCH'!$K:$K,STATYSTYKI!Y$550)</f>
        <v>0</v>
      </c>
      <c r="Z630" s="9">
        <f>SUMIFS('BAZA DANYCH'!$Q:$Q,'BAZA DANYCH'!$B:$B,STATYSTYKI!$B630,'BAZA DANYCH'!$C:$C,STATYSTYKI!$C630,'BAZA DANYCH'!$G:$G,STATYSTYKI!$D630,'BAZA DANYCH'!$K:$K,STATYSTYKI!Z$550)</f>
        <v>0</v>
      </c>
      <c r="AA630" s="9">
        <f>SUMIFS('BAZA DANYCH'!$Q:$Q,'BAZA DANYCH'!$B:$B,STATYSTYKI!$B630,'BAZA DANYCH'!$C:$C,STATYSTYKI!$C630,'BAZA DANYCH'!$G:$G,STATYSTYKI!$D630,'BAZA DANYCH'!$K:$K,STATYSTYKI!AA$550)</f>
        <v>0</v>
      </c>
      <c r="AB630" s="9">
        <f>SUMIFS('BAZA DANYCH'!$Q:$Q,'BAZA DANYCH'!$B:$B,STATYSTYKI!$B630,'BAZA DANYCH'!$C:$C,STATYSTYKI!$C630,'BAZA DANYCH'!$G:$G,STATYSTYKI!$D630,'BAZA DANYCH'!$K:$K,STATYSTYKI!AB$550)</f>
        <v>0</v>
      </c>
      <c r="AC630" s="9">
        <f>SUMIFS('BAZA DANYCH'!$Q:$Q,'BAZA DANYCH'!$B:$B,STATYSTYKI!$B630,'BAZA DANYCH'!$C:$C,STATYSTYKI!$C630,'BAZA DANYCH'!$G:$G,STATYSTYKI!$D630,'BAZA DANYCH'!$K:$K,STATYSTYKI!AC$550)</f>
        <v>0</v>
      </c>
      <c r="AD630" s="9">
        <f>SUMIFS('BAZA DANYCH'!$Q:$Q,'BAZA DANYCH'!$B:$B,STATYSTYKI!$B630,'BAZA DANYCH'!$C:$C,STATYSTYKI!$C630,'BAZA DANYCH'!$G:$G,STATYSTYKI!$D630,'BAZA DANYCH'!$K:$K,STATYSTYKI!AD$550)</f>
        <v>0</v>
      </c>
      <c r="AE630" s="9">
        <f>SUMIFS('BAZA DANYCH'!$Q:$Q,'BAZA DANYCH'!$B:$B,STATYSTYKI!$B630,'BAZA DANYCH'!$C:$C,STATYSTYKI!$C630,'BAZA DANYCH'!$G:$G,STATYSTYKI!$D630,'BAZA DANYCH'!$K:$K,STATYSTYKI!AE$550)</f>
        <v>0</v>
      </c>
      <c r="AF630" s="9">
        <f>SUMIFS('BAZA DANYCH'!$Q:$Q,'BAZA DANYCH'!$B:$B,STATYSTYKI!$B630,'BAZA DANYCH'!$C:$C,STATYSTYKI!$C630,'BAZA DANYCH'!$G:$G,STATYSTYKI!$D630,'BAZA DANYCH'!$K:$K,STATYSTYKI!AF$550)</f>
        <v>0</v>
      </c>
      <c r="AG630" s="9">
        <f>SUMIFS('BAZA DANYCH'!$Q:$Q,'BAZA DANYCH'!$B:$B,STATYSTYKI!$B630,'BAZA DANYCH'!$C:$C,STATYSTYKI!$C630,'BAZA DANYCH'!$G:$G,STATYSTYKI!$D630,'BAZA DANYCH'!$K:$K,STATYSTYKI!AG$550)</f>
        <v>0</v>
      </c>
      <c r="AH630" s="9">
        <f>SUMIFS('BAZA DANYCH'!$Q:$Q,'BAZA DANYCH'!$B:$B,STATYSTYKI!$B630,'BAZA DANYCH'!$C:$C,STATYSTYKI!$C630,'BAZA DANYCH'!$G:$G,STATYSTYKI!$D630,'BAZA DANYCH'!$K:$K,STATYSTYKI!AH$550)</f>
        <v>0</v>
      </c>
      <c r="AI630" s="9">
        <f>SUMIFS('BAZA DANYCH'!$Q:$Q,'BAZA DANYCH'!$B:$B,STATYSTYKI!$B630,'BAZA DANYCH'!$C:$C,STATYSTYKI!$C630,'BAZA DANYCH'!$G:$G,STATYSTYKI!$D630,'BAZA DANYCH'!$K:$K,STATYSTYKI!AI$550)</f>
        <v>0</v>
      </c>
      <c r="AJ630" s="9">
        <f>SUMIFS('BAZA DANYCH'!$Q:$Q,'BAZA DANYCH'!$B:$B,STATYSTYKI!$B630,'BAZA DANYCH'!$C:$C,STATYSTYKI!$C630,'BAZA DANYCH'!$G:$G,STATYSTYKI!$D630,'BAZA DANYCH'!$K:$K,STATYSTYKI!AJ$550)</f>
        <v>0</v>
      </c>
      <c r="AK630" s="9">
        <f>SUMIFS('BAZA DANYCH'!$Q:$Q,'BAZA DANYCH'!$B:$B,STATYSTYKI!$B630,'BAZA DANYCH'!$C:$C,STATYSTYKI!$C630,'BAZA DANYCH'!$G:$G,STATYSTYKI!$D630,'BAZA DANYCH'!$K:$K,STATYSTYKI!AK$550)</f>
        <v>0</v>
      </c>
      <c r="AL630" s="9">
        <f>SUMIFS('BAZA DANYCH'!$Q:$Q,'BAZA DANYCH'!$B:$B,STATYSTYKI!$B630,'BAZA DANYCH'!$C:$C,STATYSTYKI!$C630,'BAZA DANYCH'!$G:$G,STATYSTYKI!$D630,'BAZA DANYCH'!$K:$K,STATYSTYKI!AL$550)</f>
        <v>1</v>
      </c>
      <c r="AM630" s="9">
        <f>SUMIFS('BAZA DANYCH'!$Q:$Q,'BAZA DANYCH'!$B:$B,STATYSTYKI!$B630,'BAZA DANYCH'!$C:$C,STATYSTYKI!$C630,'BAZA DANYCH'!$G:$G,STATYSTYKI!$D630,'BAZA DANYCH'!$K:$K,STATYSTYKI!AM$550)</f>
        <v>0</v>
      </c>
      <c r="AN630" s="9">
        <f>SUMIFS('BAZA DANYCH'!$Q:$Q,'BAZA DANYCH'!$B:$B,STATYSTYKI!$B630,'BAZA DANYCH'!$C:$C,STATYSTYKI!$C630,'BAZA DANYCH'!$G:$G,STATYSTYKI!$D630,'BAZA DANYCH'!$K:$K,STATYSTYKI!AN$550)</f>
        <v>0</v>
      </c>
      <c r="AO630" s="9">
        <f>SUMIFS('BAZA DANYCH'!$Q:$Q,'BAZA DANYCH'!$B:$B,STATYSTYKI!$B630,'BAZA DANYCH'!$C:$C,STATYSTYKI!$C630,'BAZA DANYCH'!$G:$G,STATYSTYKI!$D630,'BAZA DANYCH'!$K:$K,STATYSTYKI!AO$550)</f>
        <v>0</v>
      </c>
      <c r="AP630" s="9">
        <f>SUMIFS('BAZA DANYCH'!$Q:$Q,'BAZA DANYCH'!$B:$B,STATYSTYKI!$B630,'BAZA DANYCH'!$C:$C,STATYSTYKI!$C630,'BAZA DANYCH'!$G:$G,STATYSTYKI!$D630,'BAZA DANYCH'!$K:$K,STATYSTYKI!AP$550)</f>
        <v>0</v>
      </c>
      <c r="AQ630" s="9">
        <f>SUMIFS('BAZA DANYCH'!$Q:$Q,'BAZA DANYCH'!$B:$B,STATYSTYKI!$B630,'BAZA DANYCH'!$C:$C,STATYSTYKI!$C630,'BAZA DANYCH'!$G:$G,STATYSTYKI!$D630,'BAZA DANYCH'!$K:$K,STATYSTYKI!AQ$550)</f>
        <v>0</v>
      </c>
      <c r="AR630" s="9">
        <f>SUMIFS('BAZA DANYCH'!$Q:$Q,'BAZA DANYCH'!$B:$B,STATYSTYKI!$B630,'BAZA DANYCH'!$C:$C,STATYSTYKI!$C630,'BAZA DANYCH'!$G:$G,STATYSTYKI!$D630,'BAZA DANYCH'!$K:$K,STATYSTYKI!AR$550)</f>
        <v>0</v>
      </c>
      <c r="AS630" s="9">
        <f>SUMIFS('BAZA DANYCH'!$Q:$Q,'BAZA DANYCH'!$B:$B,STATYSTYKI!$B630,'BAZA DANYCH'!$C:$C,STATYSTYKI!$C630,'BAZA DANYCH'!$G:$G,STATYSTYKI!$D630,'BAZA DANYCH'!$K:$K,STATYSTYKI!AS$550)</f>
        <v>0</v>
      </c>
      <c r="AT630" s="9">
        <f>SUMIFS('BAZA DANYCH'!$Q:$Q,'BAZA DANYCH'!$B:$B,STATYSTYKI!$B630,'BAZA DANYCH'!$C:$C,STATYSTYKI!$C630,'BAZA DANYCH'!$G:$G,STATYSTYKI!$D630,'BAZA DANYCH'!$K:$K,STATYSTYKI!AT$550)</f>
        <v>0</v>
      </c>
      <c r="AU630" s="9">
        <f>SUMIFS('BAZA DANYCH'!$Q:$Q,'BAZA DANYCH'!$B:$B,STATYSTYKI!$B630,'BAZA DANYCH'!$C:$C,STATYSTYKI!$C630,'BAZA DANYCH'!$G:$G,STATYSTYKI!$D630,'BAZA DANYCH'!$K:$K,STATYSTYKI!AU$550)</f>
        <v>0</v>
      </c>
      <c r="AV630" s="9">
        <f>SUMIFS('BAZA DANYCH'!$Q:$Q,'BAZA DANYCH'!$B:$B,STATYSTYKI!$B630,'BAZA DANYCH'!$C:$C,STATYSTYKI!$C630,'BAZA DANYCH'!$G:$G,STATYSTYKI!$D630,'BAZA DANYCH'!$K:$K,STATYSTYKI!AV$550)</f>
        <v>0</v>
      </c>
      <c r="AW630" s="9">
        <f>SUMIFS('BAZA DANYCH'!$Q:$Q,'BAZA DANYCH'!$B:$B,STATYSTYKI!$B630,'BAZA DANYCH'!$C:$C,STATYSTYKI!$C630,'BAZA DANYCH'!$G:$G,STATYSTYKI!$D630,'BAZA DANYCH'!$K:$K,STATYSTYKI!AW$550)</f>
        <v>0</v>
      </c>
      <c r="AX630" s="9">
        <f>SUMIFS('BAZA DANYCH'!$Q:$Q,'BAZA DANYCH'!$B:$B,STATYSTYKI!$B630,'BAZA DANYCH'!$C:$C,STATYSTYKI!$C630,'BAZA DANYCH'!$G:$G,STATYSTYKI!$D630,'BAZA DANYCH'!$K:$K,STATYSTYKI!AX$550)</f>
        <v>0</v>
      </c>
      <c r="AY630" s="9">
        <f>SUMIFS('BAZA DANYCH'!$Q:$Q,'BAZA DANYCH'!$B:$B,STATYSTYKI!$B630,'BAZA DANYCH'!$C:$C,STATYSTYKI!$C630,'BAZA DANYCH'!$G:$G,STATYSTYKI!$D630,'BAZA DANYCH'!$K:$K,STATYSTYKI!AY$550)</f>
        <v>0</v>
      </c>
      <c r="AZ630" s="9">
        <f>SUMIFS('BAZA DANYCH'!$Q:$Q,'BAZA DANYCH'!$B:$B,STATYSTYKI!$B630,'BAZA DANYCH'!$C:$C,STATYSTYKI!$C630,'BAZA DANYCH'!$G:$G,STATYSTYKI!$D630,'BAZA DANYCH'!$K:$K,STATYSTYKI!AZ$550)</f>
        <v>0</v>
      </c>
      <c r="BA630" s="9">
        <f>SUMIFS('BAZA DANYCH'!$Q:$Q,'BAZA DANYCH'!$B:$B,STATYSTYKI!$B630,'BAZA DANYCH'!$C:$C,STATYSTYKI!$C630,'BAZA DANYCH'!$G:$G,STATYSTYKI!$D630,'BAZA DANYCH'!$K:$K,STATYSTYKI!BA$550)</f>
        <v>0</v>
      </c>
      <c r="BB630" s="9">
        <f>SUMIFS('BAZA DANYCH'!$Q:$Q,'BAZA DANYCH'!$B:$B,STATYSTYKI!$B630,'BAZA DANYCH'!$C:$C,STATYSTYKI!$C630,'BAZA DANYCH'!$G:$G,STATYSTYKI!$D630,'BAZA DANYCH'!$K:$K,STATYSTYKI!BB$550)</f>
        <v>0</v>
      </c>
      <c r="BC630" s="9">
        <f>SUMIFS('BAZA DANYCH'!$Q:$Q,'BAZA DANYCH'!$B:$B,STATYSTYKI!$B630,'BAZA DANYCH'!$C:$C,STATYSTYKI!$C630,'BAZA DANYCH'!$G:$G,STATYSTYKI!$D630,'BAZA DANYCH'!$K:$K,STATYSTYKI!BC$550)</f>
        <v>0</v>
      </c>
      <c r="BD630" s="9">
        <f>SUMIFS('BAZA DANYCH'!$Q:$Q,'BAZA DANYCH'!$B:$B,STATYSTYKI!$B630,'BAZA DANYCH'!$C:$C,STATYSTYKI!$C630,'BAZA DANYCH'!$G:$G,STATYSTYKI!$D630,'BAZA DANYCH'!$K:$K,STATYSTYKI!BD$550)</f>
        <v>0</v>
      </c>
      <c r="BE630" s="9">
        <f>SUMIFS('BAZA DANYCH'!$Q:$Q,'BAZA DANYCH'!$B:$B,STATYSTYKI!$B630,'BAZA DANYCH'!$C:$C,STATYSTYKI!$C630,'BAZA DANYCH'!$G:$G,STATYSTYKI!$D630,'BAZA DANYCH'!$K:$K,STATYSTYKI!BE$550)</f>
        <v>0</v>
      </c>
      <c r="BF630" s="9">
        <f>SUMIFS('BAZA DANYCH'!$Q:$Q,'BAZA DANYCH'!$B:$B,STATYSTYKI!$B630,'BAZA DANYCH'!$C:$C,STATYSTYKI!$C630,'BAZA DANYCH'!$G:$G,STATYSTYKI!$D630,'BAZA DANYCH'!$K:$K,STATYSTYKI!BF$550)</f>
        <v>0</v>
      </c>
      <c r="BG630" s="9">
        <f>SUMIFS('BAZA DANYCH'!$Q:$Q,'BAZA DANYCH'!$B:$B,STATYSTYKI!$B630,'BAZA DANYCH'!$C:$C,STATYSTYKI!$C630,'BAZA DANYCH'!$G:$G,STATYSTYKI!$D630,'BAZA DANYCH'!$K:$K,STATYSTYKI!BG$550)</f>
        <v>0</v>
      </c>
      <c r="BH630" s="9">
        <f>SUMIFS('BAZA DANYCH'!$Q:$Q,'BAZA DANYCH'!$B:$B,STATYSTYKI!$B630,'BAZA DANYCH'!$C:$C,STATYSTYKI!$C630,'BAZA DANYCH'!$G:$G,STATYSTYKI!$D630,'BAZA DANYCH'!$K:$K,STATYSTYKI!BH$550)</f>
        <v>0</v>
      </c>
      <c r="BI630" s="9">
        <f>SUMIFS('BAZA DANYCH'!$Q:$Q,'BAZA DANYCH'!$B:$B,STATYSTYKI!$B630,'BAZA DANYCH'!$C:$C,STATYSTYKI!$C630,'BAZA DANYCH'!$G:$G,STATYSTYKI!$D630,'BAZA DANYCH'!$K:$K,STATYSTYKI!BI$550)</f>
        <v>0</v>
      </c>
      <c r="BJ630" s="9">
        <f>SUMIFS('BAZA DANYCH'!$Q:$Q,'BAZA DANYCH'!$B:$B,STATYSTYKI!$B630,'BAZA DANYCH'!$C:$C,STATYSTYKI!$C630,'BAZA DANYCH'!$G:$G,STATYSTYKI!$D630,'BAZA DANYCH'!$K:$K,STATYSTYKI!BJ$550)</f>
        <v>0</v>
      </c>
      <c r="BK630" s="9">
        <f>SUMIFS('BAZA DANYCH'!$Q:$Q,'BAZA DANYCH'!$B:$B,STATYSTYKI!$B630,'BAZA DANYCH'!$C:$C,STATYSTYKI!$C630,'BAZA DANYCH'!$G:$G,STATYSTYKI!$D630,'BAZA DANYCH'!$K:$K,STATYSTYKI!BK$550)</f>
        <v>0</v>
      </c>
      <c r="BL630" s="9">
        <f>SUMIFS('BAZA DANYCH'!$Q:$Q,'BAZA DANYCH'!$B:$B,STATYSTYKI!$B630,'BAZA DANYCH'!$C:$C,STATYSTYKI!$C630,'BAZA DANYCH'!$G:$G,STATYSTYKI!$D630,'BAZA DANYCH'!$K:$K,STATYSTYKI!BL$550)</f>
        <v>0</v>
      </c>
      <c r="BM630" s="9">
        <f>SUMIFS('BAZA DANYCH'!$Q:$Q,'BAZA DANYCH'!$B:$B,STATYSTYKI!$B630,'BAZA DANYCH'!$C:$C,STATYSTYKI!$C630,'BAZA DANYCH'!$G:$G,STATYSTYKI!$D630,'BAZA DANYCH'!$K:$K,STATYSTYKI!BM$550)</f>
        <v>0</v>
      </c>
      <c r="BN630" s="9">
        <f>SUMIFS('BAZA DANYCH'!$Q:$Q,'BAZA DANYCH'!$B:$B,STATYSTYKI!$B630,'BAZA DANYCH'!$C:$C,STATYSTYKI!$C630,'BAZA DANYCH'!$G:$G,STATYSTYKI!$D630,'BAZA DANYCH'!$K:$K,STATYSTYKI!BN$550)</f>
        <v>0</v>
      </c>
      <c r="BO630" s="9">
        <f>SUMIFS('BAZA DANYCH'!$Q:$Q,'BAZA DANYCH'!$B:$B,STATYSTYKI!$B630,'BAZA DANYCH'!$C:$C,STATYSTYKI!$C630,'BAZA DANYCH'!$G:$G,STATYSTYKI!$D630,'BAZA DANYCH'!$K:$K,STATYSTYKI!BO$550)</f>
        <v>0</v>
      </c>
      <c r="BP630" s="9">
        <f>SUMIFS('BAZA DANYCH'!$Q:$Q,'BAZA DANYCH'!$B:$B,STATYSTYKI!$B630,'BAZA DANYCH'!$C:$C,STATYSTYKI!$C630,'BAZA DANYCH'!$G:$G,STATYSTYKI!$D630,'BAZA DANYCH'!$K:$K,STATYSTYKI!BP$550)</f>
        <v>0</v>
      </c>
      <c r="BQ630" s="9">
        <f>SUMIFS('BAZA DANYCH'!$Q:$Q,'BAZA DANYCH'!$B:$B,STATYSTYKI!$B630,'BAZA DANYCH'!$C:$C,STATYSTYKI!$C630,'BAZA DANYCH'!$G:$G,STATYSTYKI!$D630,'BAZA DANYCH'!$K:$K,STATYSTYKI!BQ$550)</f>
        <v>0</v>
      </c>
      <c r="BR630" s="9">
        <f>SUMIFS('BAZA DANYCH'!$Q:$Q,'BAZA DANYCH'!$B:$B,STATYSTYKI!$B630,'BAZA DANYCH'!$C:$C,STATYSTYKI!$C630,'BAZA DANYCH'!$G:$G,STATYSTYKI!$D630,'BAZA DANYCH'!$K:$K,STATYSTYKI!BR$550)</f>
        <v>0</v>
      </c>
      <c r="BS630" s="9">
        <f>SUMIFS('BAZA DANYCH'!$Q:$Q,'BAZA DANYCH'!$B:$B,STATYSTYKI!$B630,'BAZA DANYCH'!$C:$C,STATYSTYKI!$C630,'BAZA DANYCH'!$G:$G,STATYSTYKI!$D630,'BAZA DANYCH'!$K:$K,STATYSTYKI!BS$550)</f>
        <v>0</v>
      </c>
      <c r="BT630" s="9">
        <f>SUMIFS('BAZA DANYCH'!$Q:$Q,'BAZA DANYCH'!$B:$B,STATYSTYKI!$B630,'BAZA DANYCH'!$C:$C,STATYSTYKI!$C630,'BAZA DANYCH'!$G:$G,STATYSTYKI!$D630,'BAZA DANYCH'!$K:$K,STATYSTYKI!BT$550)</f>
        <v>0</v>
      </c>
      <c r="BU630" s="9">
        <f>SUMIFS('BAZA DANYCH'!$Q:$Q,'BAZA DANYCH'!$B:$B,STATYSTYKI!$B630,'BAZA DANYCH'!$C:$C,STATYSTYKI!$C630,'BAZA DANYCH'!$G:$G,STATYSTYKI!$D630,'BAZA DANYCH'!$K:$K,STATYSTYKI!BU$550)</f>
        <v>0</v>
      </c>
      <c r="BV630" s="9">
        <f>SUMIFS('BAZA DANYCH'!$Q:$Q,'BAZA DANYCH'!$B:$B,STATYSTYKI!$B630,'BAZA DANYCH'!$C:$C,STATYSTYKI!$C630,'BAZA DANYCH'!$G:$G,STATYSTYKI!$D630,'BAZA DANYCH'!$K:$K,STATYSTYKI!BV$550)</f>
        <v>0</v>
      </c>
      <c r="BW630" s="9">
        <f>SUMIFS('BAZA DANYCH'!$Q:$Q,'BAZA DANYCH'!$B:$B,STATYSTYKI!$B630,'BAZA DANYCH'!$C:$C,STATYSTYKI!$C630,'BAZA DANYCH'!$G:$G,STATYSTYKI!$D630,'BAZA DANYCH'!$K:$K,STATYSTYKI!BW$550)</f>
        <v>0</v>
      </c>
      <c r="BX630" s="9">
        <f>SUMIFS('BAZA DANYCH'!$Q:$Q,'BAZA DANYCH'!$B:$B,STATYSTYKI!$B630,'BAZA DANYCH'!$C:$C,STATYSTYKI!$C630,'BAZA DANYCH'!$G:$G,STATYSTYKI!$D630,'BAZA DANYCH'!$K:$K,STATYSTYKI!BX$550)</f>
        <v>0</v>
      </c>
      <c r="BY630" s="9">
        <f>SUMIFS('BAZA DANYCH'!$Q:$Q,'BAZA DANYCH'!$B:$B,STATYSTYKI!$B630,'BAZA DANYCH'!$C:$C,STATYSTYKI!$C630,'BAZA DANYCH'!$G:$G,STATYSTYKI!$D630,'BAZA DANYCH'!$K:$K,STATYSTYKI!BY$550)</f>
        <v>0</v>
      </c>
      <c r="BZ630" s="9">
        <f>SUMIFS('BAZA DANYCH'!$Q:$Q,'BAZA DANYCH'!$B:$B,STATYSTYKI!$B630,'BAZA DANYCH'!$C:$C,STATYSTYKI!$C630,'BAZA DANYCH'!$G:$G,STATYSTYKI!$D630,'BAZA DANYCH'!$K:$K,STATYSTYKI!BZ$550)</f>
        <v>0</v>
      </c>
      <c r="CA630" s="9">
        <f>SUMIFS('BAZA DANYCH'!$Q:$Q,'BAZA DANYCH'!$B:$B,STATYSTYKI!$B630,'BAZA DANYCH'!$C:$C,STATYSTYKI!$C630,'BAZA DANYCH'!$G:$G,STATYSTYKI!$D630,'BAZA DANYCH'!$K:$K,STATYSTYKI!CA$550)</f>
        <v>0</v>
      </c>
      <c r="CB630" s="9">
        <f>SUMIFS('BAZA DANYCH'!$Q:$Q,'BAZA DANYCH'!$B:$B,STATYSTYKI!$B630,'BAZA DANYCH'!$C:$C,STATYSTYKI!$C630,'BAZA DANYCH'!$G:$G,STATYSTYKI!$D630,'BAZA DANYCH'!$K:$K,STATYSTYKI!CB$550)</f>
        <v>0</v>
      </c>
      <c r="CC630" s="9">
        <f>SUMIFS('BAZA DANYCH'!$Q:$Q,'BAZA DANYCH'!$B:$B,STATYSTYKI!$B630,'BAZA DANYCH'!$C:$C,STATYSTYKI!$C630,'BAZA DANYCH'!$G:$G,STATYSTYKI!$D630,'BAZA DANYCH'!$K:$K,STATYSTYKI!CC$550)</f>
        <v>0</v>
      </c>
      <c r="CD630" s="9">
        <f>SUMIFS('BAZA DANYCH'!$Q:$Q,'BAZA DANYCH'!$B:$B,STATYSTYKI!$B630,'BAZA DANYCH'!$C:$C,STATYSTYKI!$C630,'BAZA DANYCH'!$G:$G,STATYSTYKI!$D630,'BAZA DANYCH'!$K:$K,STATYSTYKI!CD$550)</f>
        <v>0</v>
      </c>
      <c r="CE630" s="9">
        <f>SUMIFS('BAZA DANYCH'!$Q:$Q,'BAZA DANYCH'!$B:$B,STATYSTYKI!$B630,'BAZA DANYCH'!$C:$C,STATYSTYKI!$C630,'BAZA DANYCH'!$G:$G,STATYSTYKI!$D630,'BAZA DANYCH'!$K:$K,STATYSTYKI!CE$550)</f>
        <v>0</v>
      </c>
      <c r="CF630" s="9">
        <f>SUMIFS('BAZA DANYCH'!$Q:$Q,'BAZA DANYCH'!$B:$B,STATYSTYKI!$B630,'BAZA DANYCH'!$C:$C,STATYSTYKI!$C630,'BAZA DANYCH'!$G:$G,STATYSTYKI!$D630,'BAZA DANYCH'!$K:$K,STATYSTYKI!CF$550)</f>
        <v>0</v>
      </c>
      <c r="CG630" s="9">
        <f>SUMIFS('BAZA DANYCH'!$Q:$Q,'BAZA DANYCH'!$B:$B,STATYSTYKI!$B630,'BAZA DANYCH'!$C:$C,STATYSTYKI!$C630,'BAZA DANYCH'!$G:$G,STATYSTYKI!$D630,'BAZA DANYCH'!$K:$K,STATYSTYKI!CG$550)</f>
        <v>0</v>
      </c>
      <c r="CH630" s="9">
        <f>SUMIFS('BAZA DANYCH'!$Q:$Q,'BAZA DANYCH'!$B:$B,STATYSTYKI!$B630,'BAZA DANYCH'!$C:$C,STATYSTYKI!$C630,'BAZA DANYCH'!$G:$G,STATYSTYKI!$D630,'BAZA DANYCH'!$K:$K,STATYSTYKI!CH$550)</f>
        <v>0</v>
      </c>
      <c r="CI630" s="9">
        <f>SUMIFS('BAZA DANYCH'!$Q:$Q,'BAZA DANYCH'!$B:$B,STATYSTYKI!$B630,'BAZA DANYCH'!$C:$C,STATYSTYKI!$C630,'BAZA DANYCH'!$G:$G,STATYSTYKI!$D630,'BAZA DANYCH'!$K:$K,STATYSTYKI!CI$550)</f>
        <v>0</v>
      </c>
      <c r="CJ630" s="9">
        <f>SUMIFS('BAZA DANYCH'!$Q:$Q,'BAZA DANYCH'!$B:$B,STATYSTYKI!$B630,'BAZA DANYCH'!$C:$C,STATYSTYKI!$C630,'BAZA DANYCH'!$G:$G,STATYSTYKI!$D630,'BAZA DANYCH'!$K:$K,STATYSTYKI!CJ$550)</f>
        <v>0</v>
      </c>
      <c r="CK630" s="9">
        <f>SUMIFS('BAZA DANYCH'!$Q:$Q,'BAZA DANYCH'!$B:$B,STATYSTYKI!$B630,'BAZA DANYCH'!$C:$C,STATYSTYKI!$C630,'BAZA DANYCH'!$G:$G,STATYSTYKI!$D630,'BAZA DANYCH'!$K:$K,STATYSTYKI!CK$550)</f>
        <v>0</v>
      </c>
      <c r="CL630" s="9">
        <f>SUMIFS('BAZA DANYCH'!$Q:$Q,'BAZA DANYCH'!$B:$B,STATYSTYKI!$B630,'BAZA DANYCH'!$C:$C,STATYSTYKI!$C630,'BAZA DANYCH'!$G:$G,STATYSTYKI!$D630,'BAZA DANYCH'!$K:$K,STATYSTYKI!CL$550)</f>
        <v>0</v>
      </c>
      <c r="CM630" s="9">
        <f>SUMIFS('BAZA DANYCH'!$Q:$Q,'BAZA DANYCH'!$B:$B,STATYSTYKI!$B630,'BAZA DANYCH'!$C:$C,STATYSTYKI!$C630,'BAZA DANYCH'!$G:$G,STATYSTYKI!$D630,'BAZA DANYCH'!$K:$K,STATYSTYKI!CM$550)</f>
        <v>0</v>
      </c>
      <c r="CN630" s="9">
        <f>SUMIFS('BAZA DANYCH'!$Q:$Q,'BAZA DANYCH'!$B:$B,STATYSTYKI!$B630,'BAZA DANYCH'!$C:$C,STATYSTYKI!$C630,'BAZA DANYCH'!$G:$G,STATYSTYKI!$D630,'BAZA DANYCH'!$K:$K,STATYSTYKI!CN$550)</f>
        <v>0</v>
      </c>
      <c r="CO630" s="9">
        <f>SUMIFS('BAZA DANYCH'!$Q:$Q,'BAZA DANYCH'!$B:$B,STATYSTYKI!$B630,'BAZA DANYCH'!$C:$C,STATYSTYKI!$C630,'BAZA DANYCH'!$G:$G,STATYSTYKI!$D630,'BAZA DANYCH'!$K:$K,STATYSTYKI!CO$550)</f>
        <v>0</v>
      </c>
      <c r="CP630" s="9">
        <f>SUMIFS('BAZA DANYCH'!$Q:$Q,'BAZA DANYCH'!$B:$B,STATYSTYKI!$B630,'BAZA DANYCH'!$C:$C,STATYSTYKI!$C630,'BAZA DANYCH'!$G:$G,STATYSTYKI!$D630,'BAZA DANYCH'!$K:$K,STATYSTYKI!CP$550)</f>
        <v>0</v>
      </c>
      <c r="CQ630" s="9">
        <f>SUMIFS('BAZA DANYCH'!$Q:$Q,'BAZA DANYCH'!$B:$B,STATYSTYKI!$B630,'BAZA DANYCH'!$C:$C,STATYSTYKI!$C630,'BAZA DANYCH'!$G:$G,STATYSTYKI!$D630,'BAZA DANYCH'!$K:$K,STATYSTYKI!CQ$550)</f>
        <v>0</v>
      </c>
      <c r="CR630" s="9">
        <f>SUMIFS('BAZA DANYCH'!$Q:$Q,'BAZA DANYCH'!$B:$B,STATYSTYKI!$B630,'BAZA DANYCH'!$C:$C,STATYSTYKI!$C630,'BAZA DANYCH'!$G:$G,STATYSTYKI!$D630,'BAZA DANYCH'!$K:$K,STATYSTYKI!CR$550)</f>
        <v>0</v>
      </c>
      <c r="CS630" s="9">
        <f>SUMIFS('BAZA DANYCH'!$Q:$Q,'BAZA DANYCH'!$B:$B,STATYSTYKI!$B630,'BAZA DANYCH'!$C:$C,STATYSTYKI!$C630,'BAZA DANYCH'!$G:$G,STATYSTYKI!$D630,'BAZA DANYCH'!$K:$K,STATYSTYKI!CS$550)</f>
        <v>0</v>
      </c>
      <c r="CT630" s="9">
        <f>SUMIFS('BAZA DANYCH'!$Q:$Q,'BAZA DANYCH'!$B:$B,STATYSTYKI!$B630,'BAZA DANYCH'!$C:$C,STATYSTYKI!$C630,'BAZA DANYCH'!$G:$G,STATYSTYKI!$D630,'BAZA DANYCH'!$K:$K,STATYSTYKI!CT$550)</f>
        <v>0</v>
      </c>
      <c r="CU630" s="9">
        <f>SUMIFS('BAZA DANYCH'!$Q:$Q,'BAZA DANYCH'!$B:$B,STATYSTYKI!$B630,'BAZA DANYCH'!$C:$C,STATYSTYKI!$C630,'BAZA DANYCH'!$G:$G,STATYSTYKI!$D630,'BAZA DANYCH'!$K:$K,STATYSTYKI!CU$550)</f>
        <v>0</v>
      </c>
      <c r="CV630" s="9">
        <f>SUMIFS('BAZA DANYCH'!$Q:$Q,'BAZA DANYCH'!$B:$B,STATYSTYKI!$B630,'BAZA DANYCH'!$C:$C,STATYSTYKI!$C630,'BAZA DANYCH'!$G:$G,STATYSTYKI!$D630,'BAZA DANYCH'!$K:$K,STATYSTYKI!CV$550)</f>
        <v>0</v>
      </c>
      <c r="CW630" s="9">
        <f>SUMIFS('BAZA DANYCH'!$Q:$Q,'BAZA DANYCH'!$B:$B,STATYSTYKI!$B630,'BAZA DANYCH'!$C:$C,STATYSTYKI!$C630,'BAZA DANYCH'!$G:$G,STATYSTYKI!$D630,'BAZA DANYCH'!$K:$K,STATYSTYKI!CW$550)</f>
        <v>0</v>
      </c>
      <c r="CX630" s="9">
        <f>SUMIFS('BAZA DANYCH'!$Q:$Q,'BAZA DANYCH'!$B:$B,STATYSTYKI!$B630,'BAZA DANYCH'!$C:$C,STATYSTYKI!$C630,'BAZA DANYCH'!$G:$G,STATYSTYKI!$D630,'BAZA DANYCH'!$K:$K,STATYSTYKI!CX$550)</f>
        <v>0</v>
      </c>
    </row>
    <row r="631" spans="1:102" hidden="1">
      <c r="A631" s="8"/>
      <c r="B631" s="60" t="s">
        <v>131</v>
      </c>
      <c r="C631" s="61" t="s">
        <v>132</v>
      </c>
      <c r="D631" s="61" t="s">
        <v>129</v>
      </c>
      <c r="E631" s="82" t="s">
        <v>9</v>
      </c>
      <c r="F631" s="64">
        <f t="shared" si="275"/>
        <v>0</v>
      </c>
      <c r="G631" s="9">
        <f>SUMIFS('BAZA DANYCH'!$S:$S,'BAZA DANYCH'!$B:$B,STATYSTYKI!$B631,'BAZA DANYCH'!$C:$C,STATYSTYKI!$C631,'BAZA DANYCH'!$G:$G,STATYSTYKI!$D631,'BAZA DANYCH'!$K:$K,STATYSTYKI!G$550)</f>
        <v>0</v>
      </c>
      <c r="H631" s="9">
        <f>SUMIFS('BAZA DANYCH'!$S:$S,'BAZA DANYCH'!$B:$B,STATYSTYKI!$B631,'BAZA DANYCH'!$C:$C,STATYSTYKI!$C631,'BAZA DANYCH'!$G:$G,STATYSTYKI!$D631,'BAZA DANYCH'!$K:$K,STATYSTYKI!H$550)</f>
        <v>0</v>
      </c>
      <c r="I631" s="9">
        <f>SUMIFS('BAZA DANYCH'!$S:$S,'BAZA DANYCH'!$B:$B,STATYSTYKI!$B631,'BAZA DANYCH'!$C:$C,STATYSTYKI!$C631,'BAZA DANYCH'!$G:$G,STATYSTYKI!$D631,'BAZA DANYCH'!$K:$K,STATYSTYKI!I$550)</f>
        <v>0</v>
      </c>
      <c r="J631" s="9">
        <f>SUMIFS('BAZA DANYCH'!$S:$S,'BAZA DANYCH'!$B:$B,STATYSTYKI!$B631,'BAZA DANYCH'!$C:$C,STATYSTYKI!$C631,'BAZA DANYCH'!$G:$G,STATYSTYKI!$D631,'BAZA DANYCH'!$K:$K,STATYSTYKI!J$550)</f>
        <v>0</v>
      </c>
      <c r="K631" s="9">
        <f>SUMIFS('BAZA DANYCH'!$S:$S,'BAZA DANYCH'!$B:$B,STATYSTYKI!$B631,'BAZA DANYCH'!$C:$C,STATYSTYKI!$C631,'BAZA DANYCH'!$G:$G,STATYSTYKI!$D631,'BAZA DANYCH'!$K:$K,STATYSTYKI!K$550)</f>
        <v>0</v>
      </c>
      <c r="L631" s="9">
        <f>SUMIFS('BAZA DANYCH'!$S:$S,'BAZA DANYCH'!$B:$B,STATYSTYKI!$B631,'BAZA DANYCH'!$C:$C,STATYSTYKI!$C631,'BAZA DANYCH'!$G:$G,STATYSTYKI!$D631,'BAZA DANYCH'!$K:$K,STATYSTYKI!L$550)</f>
        <v>0</v>
      </c>
      <c r="M631" s="9">
        <f>SUMIFS('BAZA DANYCH'!$S:$S,'BAZA DANYCH'!$B:$B,STATYSTYKI!$B631,'BAZA DANYCH'!$C:$C,STATYSTYKI!$C631,'BAZA DANYCH'!$G:$G,STATYSTYKI!$D631,'BAZA DANYCH'!$K:$K,STATYSTYKI!M$550)</f>
        <v>0</v>
      </c>
      <c r="N631" s="9">
        <f>SUMIFS('BAZA DANYCH'!$S:$S,'BAZA DANYCH'!$B:$B,STATYSTYKI!$B631,'BAZA DANYCH'!$C:$C,STATYSTYKI!$C631,'BAZA DANYCH'!$G:$G,STATYSTYKI!$D631,'BAZA DANYCH'!$K:$K,STATYSTYKI!N$550)</f>
        <v>0</v>
      </c>
      <c r="O631" s="9">
        <f>SUMIFS('BAZA DANYCH'!$S:$S,'BAZA DANYCH'!$B:$B,STATYSTYKI!$B631,'BAZA DANYCH'!$C:$C,STATYSTYKI!$C631,'BAZA DANYCH'!$G:$G,STATYSTYKI!$D631,'BAZA DANYCH'!$K:$K,STATYSTYKI!O$550)</f>
        <v>0</v>
      </c>
      <c r="P631" s="9">
        <f>SUMIFS('BAZA DANYCH'!$S:$S,'BAZA DANYCH'!$B:$B,STATYSTYKI!$B631,'BAZA DANYCH'!$C:$C,STATYSTYKI!$C631,'BAZA DANYCH'!$G:$G,STATYSTYKI!$D631,'BAZA DANYCH'!$K:$K,STATYSTYKI!P$550)</f>
        <v>0</v>
      </c>
      <c r="Q631" s="9">
        <f>SUMIFS('BAZA DANYCH'!$S:$S,'BAZA DANYCH'!$B:$B,STATYSTYKI!$B631,'BAZA DANYCH'!$C:$C,STATYSTYKI!$C631,'BAZA DANYCH'!$G:$G,STATYSTYKI!$D631,'BAZA DANYCH'!$K:$K,STATYSTYKI!Q$550)</f>
        <v>0</v>
      </c>
      <c r="R631" s="9">
        <f>SUMIFS('BAZA DANYCH'!$S:$S,'BAZA DANYCH'!$B:$B,STATYSTYKI!$B631,'BAZA DANYCH'!$C:$C,STATYSTYKI!$C631,'BAZA DANYCH'!$G:$G,STATYSTYKI!$D631,'BAZA DANYCH'!$K:$K,STATYSTYKI!R$550)</f>
        <v>0</v>
      </c>
      <c r="S631" s="9">
        <f>SUMIFS('BAZA DANYCH'!$S:$S,'BAZA DANYCH'!$B:$B,STATYSTYKI!$B631,'BAZA DANYCH'!$C:$C,STATYSTYKI!$C631,'BAZA DANYCH'!$G:$G,STATYSTYKI!$D631,'BAZA DANYCH'!$K:$K,STATYSTYKI!S$550)</f>
        <v>0</v>
      </c>
      <c r="T631" s="9">
        <f>SUMIFS('BAZA DANYCH'!$S:$S,'BAZA DANYCH'!$B:$B,STATYSTYKI!$B631,'BAZA DANYCH'!$C:$C,STATYSTYKI!$C631,'BAZA DANYCH'!$G:$G,STATYSTYKI!$D631,'BAZA DANYCH'!$K:$K,STATYSTYKI!T$550)</f>
        <v>0</v>
      </c>
      <c r="U631" s="9">
        <f>SUMIFS('BAZA DANYCH'!$S:$S,'BAZA DANYCH'!$B:$B,STATYSTYKI!$B631,'BAZA DANYCH'!$C:$C,STATYSTYKI!$C631,'BAZA DANYCH'!$G:$G,STATYSTYKI!$D631,'BAZA DANYCH'!$K:$K,STATYSTYKI!U$550)</f>
        <v>0</v>
      </c>
      <c r="V631" s="9">
        <f>SUMIFS('BAZA DANYCH'!$S:$S,'BAZA DANYCH'!$B:$B,STATYSTYKI!$B631,'BAZA DANYCH'!$C:$C,STATYSTYKI!$C631,'BAZA DANYCH'!$G:$G,STATYSTYKI!$D631,'BAZA DANYCH'!$K:$K,STATYSTYKI!V$550)</f>
        <v>0</v>
      </c>
      <c r="W631" s="9">
        <f>SUMIFS('BAZA DANYCH'!$S:$S,'BAZA DANYCH'!$B:$B,STATYSTYKI!$B631,'BAZA DANYCH'!$C:$C,STATYSTYKI!$C631,'BAZA DANYCH'!$G:$G,STATYSTYKI!$D631,'BAZA DANYCH'!$K:$K,STATYSTYKI!W$550)</f>
        <v>0</v>
      </c>
      <c r="X631" s="9">
        <f>SUMIFS('BAZA DANYCH'!$S:$S,'BAZA DANYCH'!$B:$B,STATYSTYKI!$B631,'BAZA DANYCH'!$C:$C,STATYSTYKI!$C631,'BAZA DANYCH'!$G:$G,STATYSTYKI!$D631,'BAZA DANYCH'!$K:$K,STATYSTYKI!X$550)</f>
        <v>0</v>
      </c>
      <c r="Y631" s="9">
        <f>SUMIFS('BAZA DANYCH'!$S:$S,'BAZA DANYCH'!$B:$B,STATYSTYKI!$B631,'BAZA DANYCH'!$C:$C,STATYSTYKI!$C631,'BAZA DANYCH'!$G:$G,STATYSTYKI!$D631,'BAZA DANYCH'!$K:$K,STATYSTYKI!Y$550)</f>
        <v>0</v>
      </c>
      <c r="Z631" s="9">
        <f>SUMIFS('BAZA DANYCH'!$S:$S,'BAZA DANYCH'!$B:$B,STATYSTYKI!$B631,'BAZA DANYCH'!$C:$C,STATYSTYKI!$C631,'BAZA DANYCH'!$G:$G,STATYSTYKI!$D631,'BAZA DANYCH'!$K:$K,STATYSTYKI!Z$550)</f>
        <v>0</v>
      </c>
      <c r="AA631" s="9">
        <f>SUMIFS('BAZA DANYCH'!$S:$S,'BAZA DANYCH'!$B:$B,STATYSTYKI!$B631,'BAZA DANYCH'!$C:$C,STATYSTYKI!$C631,'BAZA DANYCH'!$G:$G,STATYSTYKI!$D631,'BAZA DANYCH'!$K:$K,STATYSTYKI!AA$550)</f>
        <v>0</v>
      </c>
      <c r="AB631" s="9">
        <f>SUMIFS('BAZA DANYCH'!$S:$S,'BAZA DANYCH'!$B:$B,STATYSTYKI!$B631,'BAZA DANYCH'!$C:$C,STATYSTYKI!$C631,'BAZA DANYCH'!$G:$G,STATYSTYKI!$D631,'BAZA DANYCH'!$K:$K,STATYSTYKI!AB$550)</f>
        <v>0</v>
      </c>
      <c r="AC631" s="9">
        <f>SUMIFS('BAZA DANYCH'!$S:$S,'BAZA DANYCH'!$B:$B,STATYSTYKI!$B631,'BAZA DANYCH'!$C:$C,STATYSTYKI!$C631,'BAZA DANYCH'!$G:$G,STATYSTYKI!$D631,'BAZA DANYCH'!$K:$K,STATYSTYKI!AC$550)</f>
        <v>0</v>
      </c>
      <c r="AD631" s="9">
        <f>SUMIFS('BAZA DANYCH'!$S:$S,'BAZA DANYCH'!$B:$B,STATYSTYKI!$B631,'BAZA DANYCH'!$C:$C,STATYSTYKI!$C631,'BAZA DANYCH'!$G:$G,STATYSTYKI!$D631,'BAZA DANYCH'!$K:$K,STATYSTYKI!AD$550)</f>
        <v>0</v>
      </c>
      <c r="AE631" s="9">
        <f>SUMIFS('BAZA DANYCH'!$S:$S,'BAZA DANYCH'!$B:$B,STATYSTYKI!$B631,'BAZA DANYCH'!$C:$C,STATYSTYKI!$C631,'BAZA DANYCH'!$G:$G,STATYSTYKI!$D631,'BAZA DANYCH'!$K:$K,STATYSTYKI!AE$550)</f>
        <v>0</v>
      </c>
      <c r="AF631" s="9">
        <f>SUMIFS('BAZA DANYCH'!$S:$S,'BAZA DANYCH'!$B:$B,STATYSTYKI!$B631,'BAZA DANYCH'!$C:$C,STATYSTYKI!$C631,'BAZA DANYCH'!$G:$G,STATYSTYKI!$D631,'BAZA DANYCH'!$K:$K,STATYSTYKI!AF$550)</f>
        <v>0</v>
      </c>
      <c r="AG631" s="9">
        <f>SUMIFS('BAZA DANYCH'!$S:$S,'BAZA DANYCH'!$B:$B,STATYSTYKI!$B631,'BAZA DANYCH'!$C:$C,STATYSTYKI!$C631,'BAZA DANYCH'!$G:$G,STATYSTYKI!$D631,'BAZA DANYCH'!$K:$K,STATYSTYKI!AG$550)</f>
        <v>0</v>
      </c>
      <c r="AH631" s="9">
        <f>SUMIFS('BAZA DANYCH'!$S:$S,'BAZA DANYCH'!$B:$B,STATYSTYKI!$B631,'BAZA DANYCH'!$C:$C,STATYSTYKI!$C631,'BAZA DANYCH'!$G:$G,STATYSTYKI!$D631,'BAZA DANYCH'!$K:$K,STATYSTYKI!AH$550)</f>
        <v>0</v>
      </c>
      <c r="AI631" s="9">
        <f>SUMIFS('BAZA DANYCH'!$S:$S,'BAZA DANYCH'!$B:$B,STATYSTYKI!$B631,'BAZA DANYCH'!$C:$C,STATYSTYKI!$C631,'BAZA DANYCH'!$G:$G,STATYSTYKI!$D631,'BAZA DANYCH'!$K:$K,STATYSTYKI!AI$550)</f>
        <v>0</v>
      </c>
      <c r="AJ631" s="9">
        <f>SUMIFS('BAZA DANYCH'!$S:$S,'BAZA DANYCH'!$B:$B,STATYSTYKI!$B631,'BAZA DANYCH'!$C:$C,STATYSTYKI!$C631,'BAZA DANYCH'!$G:$G,STATYSTYKI!$D631,'BAZA DANYCH'!$K:$K,STATYSTYKI!AJ$550)</f>
        <v>0</v>
      </c>
      <c r="AK631" s="9">
        <f>SUMIFS('BAZA DANYCH'!$S:$S,'BAZA DANYCH'!$B:$B,STATYSTYKI!$B631,'BAZA DANYCH'!$C:$C,STATYSTYKI!$C631,'BAZA DANYCH'!$G:$G,STATYSTYKI!$D631,'BAZA DANYCH'!$K:$K,STATYSTYKI!AK$550)</f>
        <v>0</v>
      </c>
      <c r="AL631" s="9">
        <f>SUMIFS('BAZA DANYCH'!$S:$S,'BAZA DANYCH'!$B:$B,STATYSTYKI!$B631,'BAZA DANYCH'!$C:$C,STATYSTYKI!$C631,'BAZA DANYCH'!$G:$G,STATYSTYKI!$D631,'BAZA DANYCH'!$K:$K,STATYSTYKI!AL$550)</f>
        <v>0</v>
      </c>
      <c r="AM631" s="9">
        <f>SUMIFS('BAZA DANYCH'!$S:$S,'BAZA DANYCH'!$B:$B,STATYSTYKI!$B631,'BAZA DANYCH'!$C:$C,STATYSTYKI!$C631,'BAZA DANYCH'!$G:$G,STATYSTYKI!$D631,'BAZA DANYCH'!$K:$K,STATYSTYKI!AM$550)</f>
        <v>0</v>
      </c>
      <c r="AN631" s="9">
        <f>SUMIFS('BAZA DANYCH'!$S:$S,'BAZA DANYCH'!$B:$B,STATYSTYKI!$B631,'BAZA DANYCH'!$C:$C,STATYSTYKI!$C631,'BAZA DANYCH'!$G:$G,STATYSTYKI!$D631,'BAZA DANYCH'!$K:$K,STATYSTYKI!AN$550)</f>
        <v>0</v>
      </c>
      <c r="AO631" s="9">
        <f>SUMIFS('BAZA DANYCH'!$S:$S,'BAZA DANYCH'!$B:$B,STATYSTYKI!$B631,'BAZA DANYCH'!$C:$C,STATYSTYKI!$C631,'BAZA DANYCH'!$G:$G,STATYSTYKI!$D631,'BAZA DANYCH'!$K:$K,STATYSTYKI!AO$550)</f>
        <v>0</v>
      </c>
      <c r="AP631" s="9">
        <f>SUMIFS('BAZA DANYCH'!$S:$S,'BAZA DANYCH'!$B:$B,STATYSTYKI!$B631,'BAZA DANYCH'!$C:$C,STATYSTYKI!$C631,'BAZA DANYCH'!$G:$G,STATYSTYKI!$D631,'BAZA DANYCH'!$K:$K,STATYSTYKI!AP$550)</f>
        <v>0</v>
      </c>
      <c r="AQ631" s="9">
        <f>SUMIFS('BAZA DANYCH'!$S:$S,'BAZA DANYCH'!$B:$B,STATYSTYKI!$B631,'BAZA DANYCH'!$C:$C,STATYSTYKI!$C631,'BAZA DANYCH'!$G:$G,STATYSTYKI!$D631,'BAZA DANYCH'!$K:$K,STATYSTYKI!AQ$550)</f>
        <v>0</v>
      </c>
      <c r="AR631" s="9">
        <f>SUMIFS('BAZA DANYCH'!$S:$S,'BAZA DANYCH'!$B:$B,STATYSTYKI!$B631,'BAZA DANYCH'!$C:$C,STATYSTYKI!$C631,'BAZA DANYCH'!$G:$G,STATYSTYKI!$D631,'BAZA DANYCH'!$K:$K,STATYSTYKI!AR$550)</f>
        <v>0</v>
      </c>
      <c r="AS631" s="9">
        <f>SUMIFS('BAZA DANYCH'!$S:$S,'BAZA DANYCH'!$B:$B,STATYSTYKI!$B631,'BAZA DANYCH'!$C:$C,STATYSTYKI!$C631,'BAZA DANYCH'!$G:$G,STATYSTYKI!$D631,'BAZA DANYCH'!$K:$K,STATYSTYKI!AS$550)</f>
        <v>0</v>
      </c>
      <c r="AT631" s="9">
        <f>SUMIFS('BAZA DANYCH'!$S:$S,'BAZA DANYCH'!$B:$B,STATYSTYKI!$B631,'BAZA DANYCH'!$C:$C,STATYSTYKI!$C631,'BAZA DANYCH'!$G:$G,STATYSTYKI!$D631,'BAZA DANYCH'!$K:$K,STATYSTYKI!AT$550)</f>
        <v>0</v>
      </c>
      <c r="AU631" s="9">
        <f>SUMIFS('BAZA DANYCH'!$S:$S,'BAZA DANYCH'!$B:$B,STATYSTYKI!$B631,'BAZA DANYCH'!$C:$C,STATYSTYKI!$C631,'BAZA DANYCH'!$G:$G,STATYSTYKI!$D631,'BAZA DANYCH'!$K:$K,STATYSTYKI!AU$550)</f>
        <v>0</v>
      </c>
      <c r="AV631" s="9">
        <f>SUMIFS('BAZA DANYCH'!$S:$S,'BAZA DANYCH'!$B:$B,STATYSTYKI!$B631,'BAZA DANYCH'!$C:$C,STATYSTYKI!$C631,'BAZA DANYCH'!$G:$G,STATYSTYKI!$D631,'BAZA DANYCH'!$K:$K,STATYSTYKI!AV$550)</f>
        <v>0</v>
      </c>
      <c r="AW631" s="9">
        <f>SUMIFS('BAZA DANYCH'!$S:$S,'BAZA DANYCH'!$B:$B,STATYSTYKI!$B631,'BAZA DANYCH'!$C:$C,STATYSTYKI!$C631,'BAZA DANYCH'!$G:$G,STATYSTYKI!$D631,'BAZA DANYCH'!$K:$K,STATYSTYKI!AW$550)</f>
        <v>0</v>
      </c>
      <c r="AX631" s="9">
        <f>SUMIFS('BAZA DANYCH'!$S:$S,'BAZA DANYCH'!$B:$B,STATYSTYKI!$B631,'BAZA DANYCH'!$C:$C,STATYSTYKI!$C631,'BAZA DANYCH'!$G:$G,STATYSTYKI!$D631,'BAZA DANYCH'!$K:$K,STATYSTYKI!AX$550)</f>
        <v>0</v>
      </c>
      <c r="AY631" s="9">
        <f>SUMIFS('BAZA DANYCH'!$S:$S,'BAZA DANYCH'!$B:$B,STATYSTYKI!$B631,'BAZA DANYCH'!$C:$C,STATYSTYKI!$C631,'BAZA DANYCH'!$G:$G,STATYSTYKI!$D631,'BAZA DANYCH'!$K:$K,STATYSTYKI!AY$550)</f>
        <v>0</v>
      </c>
      <c r="AZ631" s="9">
        <f>SUMIFS('BAZA DANYCH'!$S:$S,'BAZA DANYCH'!$B:$B,STATYSTYKI!$B631,'BAZA DANYCH'!$C:$C,STATYSTYKI!$C631,'BAZA DANYCH'!$G:$G,STATYSTYKI!$D631,'BAZA DANYCH'!$K:$K,STATYSTYKI!AZ$550)</f>
        <v>0</v>
      </c>
      <c r="BA631" s="9">
        <f>SUMIFS('BAZA DANYCH'!$S:$S,'BAZA DANYCH'!$B:$B,STATYSTYKI!$B631,'BAZA DANYCH'!$C:$C,STATYSTYKI!$C631,'BAZA DANYCH'!$G:$G,STATYSTYKI!$D631,'BAZA DANYCH'!$K:$K,STATYSTYKI!BA$550)</f>
        <v>0</v>
      </c>
      <c r="BB631" s="9">
        <f>SUMIFS('BAZA DANYCH'!$S:$S,'BAZA DANYCH'!$B:$B,STATYSTYKI!$B631,'BAZA DANYCH'!$C:$C,STATYSTYKI!$C631,'BAZA DANYCH'!$G:$G,STATYSTYKI!$D631,'BAZA DANYCH'!$K:$K,STATYSTYKI!BB$550)</f>
        <v>0</v>
      </c>
      <c r="BC631" s="9">
        <f>SUMIFS('BAZA DANYCH'!$S:$S,'BAZA DANYCH'!$B:$B,STATYSTYKI!$B631,'BAZA DANYCH'!$C:$C,STATYSTYKI!$C631,'BAZA DANYCH'!$G:$G,STATYSTYKI!$D631,'BAZA DANYCH'!$K:$K,STATYSTYKI!BC$550)</f>
        <v>0</v>
      </c>
      <c r="BD631" s="9">
        <f>SUMIFS('BAZA DANYCH'!$S:$S,'BAZA DANYCH'!$B:$B,STATYSTYKI!$B631,'BAZA DANYCH'!$C:$C,STATYSTYKI!$C631,'BAZA DANYCH'!$G:$G,STATYSTYKI!$D631,'BAZA DANYCH'!$K:$K,STATYSTYKI!BD$550)</f>
        <v>0</v>
      </c>
      <c r="BE631" s="9">
        <f>SUMIFS('BAZA DANYCH'!$S:$S,'BAZA DANYCH'!$B:$B,STATYSTYKI!$B631,'BAZA DANYCH'!$C:$C,STATYSTYKI!$C631,'BAZA DANYCH'!$G:$G,STATYSTYKI!$D631,'BAZA DANYCH'!$K:$K,STATYSTYKI!BE$550)</f>
        <v>0</v>
      </c>
      <c r="BF631" s="9">
        <f>SUMIFS('BAZA DANYCH'!$S:$S,'BAZA DANYCH'!$B:$B,STATYSTYKI!$B631,'BAZA DANYCH'!$C:$C,STATYSTYKI!$C631,'BAZA DANYCH'!$G:$G,STATYSTYKI!$D631,'BAZA DANYCH'!$K:$K,STATYSTYKI!BF$550)</f>
        <v>0</v>
      </c>
      <c r="BG631" s="9">
        <f>SUMIFS('BAZA DANYCH'!$S:$S,'BAZA DANYCH'!$B:$B,STATYSTYKI!$B631,'BAZA DANYCH'!$C:$C,STATYSTYKI!$C631,'BAZA DANYCH'!$G:$G,STATYSTYKI!$D631,'BAZA DANYCH'!$K:$K,STATYSTYKI!BG$550)</f>
        <v>0</v>
      </c>
      <c r="BH631" s="9">
        <f>SUMIFS('BAZA DANYCH'!$S:$S,'BAZA DANYCH'!$B:$B,STATYSTYKI!$B631,'BAZA DANYCH'!$C:$C,STATYSTYKI!$C631,'BAZA DANYCH'!$G:$G,STATYSTYKI!$D631,'BAZA DANYCH'!$K:$K,STATYSTYKI!BH$550)</f>
        <v>0</v>
      </c>
      <c r="BI631" s="9">
        <f>SUMIFS('BAZA DANYCH'!$S:$S,'BAZA DANYCH'!$B:$B,STATYSTYKI!$B631,'BAZA DANYCH'!$C:$C,STATYSTYKI!$C631,'BAZA DANYCH'!$G:$G,STATYSTYKI!$D631,'BAZA DANYCH'!$K:$K,STATYSTYKI!BI$550)</f>
        <v>0</v>
      </c>
      <c r="BJ631" s="9">
        <f>SUMIFS('BAZA DANYCH'!$S:$S,'BAZA DANYCH'!$B:$B,STATYSTYKI!$B631,'BAZA DANYCH'!$C:$C,STATYSTYKI!$C631,'BAZA DANYCH'!$G:$G,STATYSTYKI!$D631,'BAZA DANYCH'!$K:$K,STATYSTYKI!BJ$550)</f>
        <v>0</v>
      </c>
      <c r="BK631" s="9">
        <f>SUMIFS('BAZA DANYCH'!$S:$S,'BAZA DANYCH'!$B:$B,STATYSTYKI!$B631,'BAZA DANYCH'!$C:$C,STATYSTYKI!$C631,'BAZA DANYCH'!$G:$G,STATYSTYKI!$D631,'BAZA DANYCH'!$K:$K,STATYSTYKI!BK$550)</f>
        <v>0</v>
      </c>
      <c r="BL631" s="9">
        <f>SUMIFS('BAZA DANYCH'!$S:$S,'BAZA DANYCH'!$B:$B,STATYSTYKI!$B631,'BAZA DANYCH'!$C:$C,STATYSTYKI!$C631,'BAZA DANYCH'!$G:$G,STATYSTYKI!$D631,'BAZA DANYCH'!$K:$K,STATYSTYKI!BL$550)</f>
        <v>0</v>
      </c>
      <c r="BM631" s="9">
        <f>SUMIFS('BAZA DANYCH'!$S:$S,'BAZA DANYCH'!$B:$B,STATYSTYKI!$B631,'BAZA DANYCH'!$C:$C,STATYSTYKI!$C631,'BAZA DANYCH'!$G:$G,STATYSTYKI!$D631,'BAZA DANYCH'!$K:$K,STATYSTYKI!BM$550)</f>
        <v>0</v>
      </c>
      <c r="BN631" s="9">
        <f>SUMIFS('BAZA DANYCH'!$S:$S,'BAZA DANYCH'!$B:$B,STATYSTYKI!$B631,'BAZA DANYCH'!$C:$C,STATYSTYKI!$C631,'BAZA DANYCH'!$G:$G,STATYSTYKI!$D631,'BAZA DANYCH'!$K:$K,STATYSTYKI!BN$550)</f>
        <v>0</v>
      </c>
      <c r="BO631" s="9">
        <f>SUMIFS('BAZA DANYCH'!$S:$S,'BAZA DANYCH'!$B:$B,STATYSTYKI!$B631,'BAZA DANYCH'!$C:$C,STATYSTYKI!$C631,'BAZA DANYCH'!$G:$G,STATYSTYKI!$D631,'BAZA DANYCH'!$K:$K,STATYSTYKI!BO$550)</f>
        <v>0</v>
      </c>
      <c r="BP631" s="9">
        <f>SUMIFS('BAZA DANYCH'!$S:$S,'BAZA DANYCH'!$B:$B,STATYSTYKI!$B631,'BAZA DANYCH'!$C:$C,STATYSTYKI!$C631,'BAZA DANYCH'!$G:$G,STATYSTYKI!$D631,'BAZA DANYCH'!$K:$K,STATYSTYKI!BP$550)</f>
        <v>0</v>
      </c>
      <c r="BQ631" s="9">
        <f>SUMIFS('BAZA DANYCH'!$S:$S,'BAZA DANYCH'!$B:$B,STATYSTYKI!$B631,'BAZA DANYCH'!$C:$C,STATYSTYKI!$C631,'BAZA DANYCH'!$G:$G,STATYSTYKI!$D631,'BAZA DANYCH'!$K:$K,STATYSTYKI!BQ$550)</f>
        <v>0</v>
      </c>
      <c r="BR631" s="9">
        <f>SUMIFS('BAZA DANYCH'!$S:$S,'BAZA DANYCH'!$B:$B,STATYSTYKI!$B631,'BAZA DANYCH'!$C:$C,STATYSTYKI!$C631,'BAZA DANYCH'!$G:$G,STATYSTYKI!$D631,'BAZA DANYCH'!$K:$K,STATYSTYKI!BR$550)</f>
        <v>0</v>
      </c>
      <c r="BS631" s="9">
        <f>SUMIFS('BAZA DANYCH'!$S:$S,'BAZA DANYCH'!$B:$B,STATYSTYKI!$B631,'BAZA DANYCH'!$C:$C,STATYSTYKI!$C631,'BAZA DANYCH'!$G:$G,STATYSTYKI!$D631,'BAZA DANYCH'!$K:$K,STATYSTYKI!BS$550)</f>
        <v>0</v>
      </c>
      <c r="BT631" s="9">
        <f>SUMIFS('BAZA DANYCH'!$S:$S,'BAZA DANYCH'!$B:$B,STATYSTYKI!$B631,'BAZA DANYCH'!$C:$C,STATYSTYKI!$C631,'BAZA DANYCH'!$G:$G,STATYSTYKI!$D631,'BAZA DANYCH'!$K:$K,STATYSTYKI!BT$550)</f>
        <v>0</v>
      </c>
      <c r="BU631" s="9">
        <f>SUMIFS('BAZA DANYCH'!$S:$S,'BAZA DANYCH'!$B:$B,STATYSTYKI!$B631,'BAZA DANYCH'!$C:$C,STATYSTYKI!$C631,'BAZA DANYCH'!$G:$G,STATYSTYKI!$D631,'BAZA DANYCH'!$K:$K,STATYSTYKI!BU$550)</f>
        <v>0</v>
      </c>
      <c r="BV631" s="9">
        <f>SUMIFS('BAZA DANYCH'!$S:$S,'BAZA DANYCH'!$B:$B,STATYSTYKI!$B631,'BAZA DANYCH'!$C:$C,STATYSTYKI!$C631,'BAZA DANYCH'!$G:$G,STATYSTYKI!$D631,'BAZA DANYCH'!$K:$K,STATYSTYKI!BV$550)</f>
        <v>0</v>
      </c>
      <c r="BW631" s="9">
        <f>SUMIFS('BAZA DANYCH'!$S:$S,'BAZA DANYCH'!$B:$B,STATYSTYKI!$B631,'BAZA DANYCH'!$C:$C,STATYSTYKI!$C631,'BAZA DANYCH'!$G:$G,STATYSTYKI!$D631,'BAZA DANYCH'!$K:$K,STATYSTYKI!BW$550)</f>
        <v>0</v>
      </c>
      <c r="BX631" s="9">
        <f>SUMIFS('BAZA DANYCH'!$S:$S,'BAZA DANYCH'!$B:$B,STATYSTYKI!$B631,'BAZA DANYCH'!$C:$C,STATYSTYKI!$C631,'BAZA DANYCH'!$G:$G,STATYSTYKI!$D631,'BAZA DANYCH'!$K:$K,STATYSTYKI!BX$550)</f>
        <v>0</v>
      </c>
      <c r="BY631" s="9">
        <f>SUMIFS('BAZA DANYCH'!$S:$S,'BAZA DANYCH'!$B:$B,STATYSTYKI!$B631,'BAZA DANYCH'!$C:$C,STATYSTYKI!$C631,'BAZA DANYCH'!$G:$G,STATYSTYKI!$D631,'BAZA DANYCH'!$K:$K,STATYSTYKI!BY$550)</f>
        <v>0</v>
      </c>
      <c r="BZ631" s="9">
        <f>SUMIFS('BAZA DANYCH'!$S:$S,'BAZA DANYCH'!$B:$B,STATYSTYKI!$B631,'BAZA DANYCH'!$C:$C,STATYSTYKI!$C631,'BAZA DANYCH'!$G:$G,STATYSTYKI!$D631,'BAZA DANYCH'!$K:$K,STATYSTYKI!BZ$550)</f>
        <v>0</v>
      </c>
      <c r="CA631" s="9">
        <f>SUMIFS('BAZA DANYCH'!$S:$S,'BAZA DANYCH'!$B:$B,STATYSTYKI!$B631,'BAZA DANYCH'!$C:$C,STATYSTYKI!$C631,'BAZA DANYCH'!$G:$G,STATYSTYKI!$D631,'BAZA DANYCH'!$K:$K,STATYSTYKI!CA$550)</f>
        <v>0</v>
      </c>
      <c r="CB631" s="9">
        <f>SUMIFS('BAZA DANYCH'!$S:$S,'BAZA DANYCH'!$B:$B,STATYSTYKI!$B631,'BAZA DANYCH'!$C:$C,STATYSTYKI!$C631,'BAZA DANYCH'!$G:$G,STATYSTYKI!$D631,'BAZA DANYCH'!$K:$K,STATYSTYKI!CB$550)</f>
        <v>0</v>
      </c>
      <c r="CC631" s="9">
        <f>SUMIFS('BAZA DANYCH'!$S:$S,'BAZA DANYCH'!$B:$B,STATYSTYKI!$B631,'BAZA DANYCH'!$C:$C,STATYSTYKI!$C631,'BAZA DANYCH'!$G:$G,STATYSTYKI!$D631,'BAZA DANYCH'!$K:$K,STATYSTYKI!CC$550)</f>
        <v>0</v>
      </c>
      <c r="CD631" s="9">
        <f>SUMIFS('BAZA DANYCH'!$S:$S,'BAZA DANYCH'!$B:$B,STATYSTYKI!$B631,'BAZA DANYCH'!$C:$C,STATYSTYKI!$C631,'BAZA DANYCH'!$G:$G,STATYSTYKI!$D631,'BAZA DANYCH'!$K:$K,STATYSTYKI!CD$550)</f>
        <v>0</v>
      </c>
      <c r="CE631" s="9">
        <f>SUMIFS('BAZA DANYCH'!$S:$S,'BAZA DANYCH'!$B:$B,STATYSTYKI!$B631,'BAZA DANYCH'!$C:$C,STATYSTYKI!$C631,'BAZA DANYCH'!$G:$G,STATYSTYKI!$D631,'BAZA DANYCH'!$K:$K,STATYSTYKI!CE$550)</f>
        <v>0</v>
      </c>
      <c r="CF631" s="9">
        <f>SUMIFS('BAZA DANYCH'!$S:$S,'BAZA DANYCH'!$B:$B,STATYSTYKI!$B631,'BAZA DANYCH'!$C:$C,STATYSTYKI!$C631,'BAZA DANYCH'!$G:$G,STATYSTYKI!$D631,'BAZA DANYCH'!$K:$K,STATYSTYKI!CF$550)</f>
        <v>0</v>
      </c>
      <c r="CG631" s="9">
        <f>SUMIFS('BAZA DANYCH'!$S:$S,'BAZA DANYCH'!$B:$B,STATYSTYKI!$B631,'BAZA DANYCH'!$C:$C,STATYSTYKI!$C631,'BAZA DANYCH'!$G:$G,STATYSTYKI!$D631,'BAZA DANYCH'!$K:$K,STATYSTYKI!CG$550)</f>
        <v>0</v>
      </c>
      <c r="CH631" s="9">
        <f>SUMIFS('BAZA DANYCH'!$S:$S,'BAZA DANYCH'!$B:$B,STATYSTYKI!$B631,'BAZA DANYCH'!$C:$C,STATYSTYKI!$C631,'BAZA DANYCH'!$G:$G,STATYSTYKI!$D631,'BAZA DANYCH'!$K:$K,STATYSTYKI!CH$550)</f>
        <v>0</v>
      </c>
      <c r="CI631" s="9">
        <f>SUMIFS('BAZA DANYCH'!$S:$S,'BAZA DANYCH'!$B:$B,STATYSTYKI!$B631,'BAZA DANYCH'!$C:$C,STATYSTYKI!$C631,'BAZA DANYCH'!$G:$G,STATYSTYKI!$D631,'BAZA DANYCH'!$K:$K,STATYSTYKI!CI$550)</f>
        <v>0</v>
      </c>
      <c r="CJ631" s="9">
        <f>SUMIFS('BAZA DANYCH'!$S:$S,'BAZA DANYCH'!$B:$B,STATYSTYKI!$B631,'BAZA DANYCH'!$C:$C,STATYSTYKI!$C631,'BAZA DANYCH'!$G:$G,STATYSTYKI!$D631,'BAZA DANYCH'!$K:$K,STATYSTYKI!CJ$550)</f>
        <v>0</v>
      </c>
      <c r="CK631" s="9">
        <f>SUMIFS('BAZA DANYCH'!$S:$S,'BAZA DANYCH'!$B:$B,STATYSTYKI!$B631,'BAZA DANYCH'!$C:$C,STATYSTYKI!$C631,'BAZA DANYCH'!$G:$G,STATYSTYKI!$D631,'BAZA DANYCH'!$K:$K,STATYSTYKI!CK$550)</f>
        <v>0</v>
      </c>
      <c r="CL631" s="9">
        <f>SUMIFS('BAZA DANYCH'!$S:$S,'BAZA DANYCH'!$B:$B,STATYSTYKI!$B631,'BAZA DANYCH'!$C:$C,STATYSTYKI!$C631,'BAZA DANYCH'!$G:$G,STATYSTYKI!$D631,'BAZA DANYCH'!$K:$K,STATYSTYKI!CL$550)</f>
        <v>0</v>
      </c>
      <c r="CM631" s="9">
        <f>SUMIFS('BAZA DANYCH'!$S:$S,'BAZA DANYCH'!$B:$B,STATYSTYKI!$B631,'BAZA DANYCH'!$C:$C,STATYSTYKI!$C631,'BAZA DANYCH'!$G:$G,STATYSTYKI!$D631,'BAZA DANYCH'!$K:$K,STATYSTYKI!CM$550)</f>
        <v>0</v>
      </c>
      <c r="CN631" s="9">
        <f>SUMIFS('BAZA DANYCH'!$S:$S,'BAZA DANYCH'!$B:$B,STATYSTYKI!$B631,'BAZA DANYCH'!$C:$C,STATYSTYKI!$C631,'BAZA DANYCH'!$G:$G,STATYSTYKI!$D631,'BAZA DANYCH'!$K:$K,STATYSTYKI!CN$550)</f>
        <v>0</v>
      </c>
      <c r="CO631" s="9">
        <f>SUMIFS('BAZA DANYCH'!$S:$S,'BAZA DANYCH'!$B:$B,STATYSTYKI!$B631,'BAZA DANYCH'!$C:$C,STATYSTYKI!$C631,'BAZA DANYCH'!$G:$G,STATYSTYKI!$D631,'BAZA DANYCH'!$K:$K,STATYSTYKI!CO$550)</f>
        <v>0</v>
      </c>
      <c r="CP631" s="9">
        <f>SUMIFS('BAZA DANYCH'!$S:$S,'BAZA DANYCH'!$B:$B,STATYSTYKI!$B631,'BAZA DANYCH'!$C:$C,STATYSTYKI!$C631,'BAZA DANYCH'!$G:$G,STATYSTYKI!$D631,'BAZA DANYCH'!$K:$K,STATYSTYKI!CP$550)</f>
        <v>0</v>
      </c>
      <c r="CQ631" s="9">
        <f>SUMIFS('BAZA DANYCH'!$S:$S,'BAZA DANYCH'!$B:$B,STATYSTYKI!$B631,'BAZA DANYCH'!$C:$C,STATYSTYKI!$C631,'BAZA DANYCH'!$G:$G,STATYSTYKI!$D631,'BAZA DANYCH'!$K:$K,STATYSTYKI!CQ$550)</f>
        <v>0</v>
      </c>
      <c r="CR631" s="9">
        <f>SUMIFS('BAZA DANYCH'!$S:$S,'BAZA DANYCH'!$B:$B,STATYSTYKI!$B631,'BAZA DANYCH'!$C:$C,STATYSTYKI!$C631,'BAZA DANYCH'!$G:$G,STATYSTYKI!$D631,'BAZA DANYCH'!$K:$K,STATYSTYKI!CR$550)</f>
        <v>0</v>
      </c>
      <c r="CS631" s="9">
        <f>SUMIFS('BAZA DANYCH'!$S:$S,'BAZA DANYCH'!$B:$B,STATYSTYKI!$B631,'BAZA DANYCH'!$C:$C,STATYSTYKI!$C631,'BAZA DANYCH'!$G:$G,STATYSTYKI!$D631,'BAZA DANYCH'!$K:$K,STATYSTYKI!CS$550)</f>
        <v>0</v>
      </c>
      <c r="CT631" s="9">
        <f>SUMIFS('BAZA DANYCH'!$S:$S,'BAZA DANYCH'!$B:$B,STATYSTYKI!$B631,'BAZA DANYCH'!$C:$C,STATYSTYKI!$C631,'BAZA DANYCH'!$G:$G,STATYSTYKI!$D631,'BAZA DANYCH'!$K:$K,STATYSTYKI!CT$550)</f>
        <v>0</v>
      </c>
      <c r="CU631" s="9">
        <f>SUMIFS('BAZA DANYCH'!$S:$S,'BAZA DANYCH'!$B:$B,STATYSTYKI!$B631,'BAZA DANYCH'!$C:$C,STATYSTYKI!$C631,'BAZA DANYCH'!$G:$G,STATYSTYKI!$D631,'BAZA DANYCH'!$K:$K,STATYSTYKI!CU$550)</f>
        <v>0</v>
      </c>
      <c r="CV631" s="9">
        <f>SUMIFS('BAZA DANYCH'!$S:$S,'BAZA DANYCH'!$B:$B,STATYSTYKI!$B631,'BAZA DANYCH'!$C:$C,STATYSTYKI!$C631,'BAZA DANYCH'!$G:$G,STATYSTYKI!$D631,'BAZA DANYCH'!$K:$K,STATYSTYKI!CV$550)</f>
        <v>0</v>
      </c>
      <c r="CW631" s="9">
        <f>SUMIFS('BAZA DANYCH'!$S:$S,'BAZA DANYCH'!$B:$B,STATYSTYKI!$B631,'BAZA DANYCH'!$C:$C,STATYSTYKI!$C631,'BAZA DANYCH'!$G:$G,STATYSTYKI!$D631,'BAZA DANYCH'!$K:$K,STATYSTYKI!CW$550)</f>
        <v>0</v>
      </c>
      <c r="CX631" s="9">
        <f>SUMIFS('BAZA DANYCH'!$S:$S,'BAZA DANYCH'!$B:$B,STATYSTYKI!$B631,'BAZA DANYCH'!$C:$C,STATYSTYKI!$C631,'BAZA DANYCH'!$G:$G,STATYSTYKI!$D631,'BAZA DANYCH'!$K:$K,STATYSTYKI!CX$550)</f>
        <v>0</v>
      </c>
    </row>
    <row r="632" spans="1:102" hidden="1">
      <c r="A632" s="8"/>
      <c r="B632" s="60" t="s">
        <v>131</v>
      </c>
      <c r="C632" s="61" t="s">
        <v>132</v>
      </c>
      <c r="D632" s="61" t="s">
        <v>133</v>
      </c>
      <c r="E632" s="82" t="s">
        <v>4</v>
      </c>
      <c r="F632" s="64">
        <f t="shared" si="275"/>
        <v>12384</v>
      </c>
      <c r="G632" s="9">
        <f>SUMIFS('BAZA DANYCH'!$N:$N,'BAZA DANYCH'!$B:$B,STATYSTYKI!$B632,'BAZA DANYCH'!$C:$C,STATYSTYKI!$C632,'BAZA DANYCH'!$G:$G,STATYSTYKI!$D632,'BAZA DANYCH'!$K:$K,STATYSTYKI!G$550)</f>
        <v>19</v>
      </c>
      <c r="H632" s="9">
        <f>SUMIFS('BAZA DANYCH'!$N:$N,'BAZA DANYCH'!$B:$B,STATYSTYKI!$B632,'BAZA DANYCH'!$C:$C,STATYSTYKI!$C632,'BAZA DANYCH'!$G:$G,STATYSTYKI!$D632,'BAZA DANYCH'!$K:$K,STATYSTYKI!H$550)</f>
        <v>17</v>
      </c>
      <c r="I632" s="9">
        <f>SUMIFS('BAZA DANYCH'!$N:$N,'BAZA DANYCH'!$B:$B,STATYSTYKI!$B632,'BAZA DANYCH'!$C:$C,STATYSTYKI!$C632,'BAZA DANYCH'!$G:$G,STATYSTYKI!$D632,'BAZA DANYCH'!$K:$K,STATYSTYKI!I$550)</f>
        <v>11</v>
      </c>
      <c r="J632" s="9">
        <f>SUMIFS('BAZA DANYCH'!$N:$N,'BAZA DANYCH'!$B:$B,STATYSTYKI!$B632,'BAZA DANYCH'!$C:$C,STATYSTYKI!$C632,'BAZA DANYCH'!$G:$G,STATYSTYKI!$D632,'BAZA DANYCH'!$K:$K,STATYSTYKI!J$550)</f>
        <v>8</v>
      </c>
      <c r="K632" s="9">
        <f>SUMIFS('BAZA DANYCH'!$N:$N,'BAZA DANYCH'!$B:$B,STATYSTYKI!$B632,'BAZA DANYCH'!$C:$C,STATYSTYKI!$C632,'BAZA DANYCH'!$G:$G,STATYSTYKI!$D632,'BAZA DANYCH'!$K:$K,STATYSTYKI!K$550)</f>
        <v>8</v>
      </c>
      <c r="L632" s="9">
        <f>SUMIFS('BAZA DANYCH'!$N:$N,'BAZA DANYCH'!$B:$B,STATYSTYKI!$B632,'BAZA DANYCH'!$C:$C,STATYSTYKI!$C632,'BAZA DANYCH'!$G:$G,STATYSTYKI!$D632,'BAZA DANYCH'!$K:$K,STATYSTYKI!L$550)</f>
        <v>15</v>
      </c>
      <c r="M632" s="9">
        <f>SUMIFS('BAZA DANYCH'!$N:$N,'BAZA DANYCH'!$B:$B,STATYSTYKI!$B632,'BAZA DANYCH'!$C:$C,STATYSTYKI!$C632,'BAZA DANYCH'!$G:$G,STATYSTYKI!$D632,'BAZA DANYCH'!$K:$K,STATYSTYKI!M$550)</f>
        <v>3</v>
      </c>
      <c r="N632" s="9">
        <f>SUMIFS('BAZA DANYCH'!$N:$N,'BAZA DANYCH'!$B:$B,STATYSTYKI!$B632,'BAZA DANYCH'!$C:$C,STATYSTYKI!$C632,'BAZA DANYCH'!$G:$G,STATYSTYKI!$D632,'BAZA DANYCH'!$K:$K,STATYSTYKI!N$550)</f>
        <v>11</v>
      </c>
      <c r="O632" s="9">
        <f>SUMIFS('BAZA DANYCH'!$N:$N,'BAZA DANYCH'!$B:$B,STATYSTYKI!$B632,'BAZA DANYCH'!$C:$C,STATYSTYKI!$C632,'BAZA DANYCH'!$G:$G,STATYSTYKI!$D632,'BAZA DANYCH'!$K:$K,STATYSTYKI!O$550)</f>
        <v>8</v>
      </c>
      <c r="P632" s="9">
        <f>SUMIFS('BAZA DANYCH'!$N:$N,'BAZA DANYCH'!$B:$B,STATYSTYKI!$B632,'BAZA DANYCH'!$C:$C,STATYSTYKI!$C632,'BAZA DANYCH'!$G:$G,STATYSTYKI!$D632,'BAZA DANYCH'!$K:$K,STATYSTYKI!P$550)</f>
        <v>6</v>
      </c>
      <c r="Q632" s="9">
        <f>SUMIFS('BAZA DANYCH'!$N:$N,'BAZA DANYCH'!$B:$B,STATYSTYKI!$B632,'BAZA DANYCH'!$C:$C,STATYSTYKI!$C632,'BAZA DANYCH'!$G:$G,STATYSTYKI!$D632,'BAZA DANYCH'!$K:$K,STATYSTYKI!Q$550)</f>
        <v>7</v>
      </c>
      <c r="R632" s="9">
        <f>SUMIFS('BAZA DANYCH'!$N:$N,'BAZA DANYCH'!$B:$B,STATYSTYKI!$B632,'BAZA DANYCH'!$C:$C,STATYSTYKI!$C632,'BAZA DANYCH'!$G:$G,STATYSTYKI!$D632,'BAZA DANYCH'!$K:$K,STATYSTYKI!R$550)</f>
        <v>5</v>
      </c>
      <c r="S632" s="9">
        <f>SUMIFS('BAZA DANYCH'!$N:$N,'BAZA DANYCH'!$B:$B,STATYSTYKI!$B632,'BAZA DANYCH'!$C:$C,STATYSTYKI!$C632,'BAZA DANYCH'!$G:$G,STATYSTYKI!$D632,'BAZA DANYCH'!$K:$K,STATYSTYKI!S$550)</f>
        <v>4</v>
      </c>
      <c r="T632" s="9">
        <f>SUMIFS('BAZA DANYCH'!$N:$N,'BAZA DANYCH'!$B:$B,STATYSTYKI!$B632,'BAZA DANYCH'!$C:$C,STATYSTYKI!$C632,'BAZA DANYCH'!$G:$G,STATYSTYKI!$D632,'BAZA DANYCH'!$K:$K,STATYSTYKI!T$550)</f>
        <v>3</v>
      </c>
      <c r="U632" s="9">
        <f>SUMIFS('BAZA DANYCH'!$N:$N,'BAZA DANYCH'!$B:$B,STATYSTYKI!$B632,'BAZA DANYCH'!$C:$C,STATYSTYKI!$C632,'BAZA DANYCH'!$G:$G,STATYSTYKI!$D632,'BAZA DANYCH'!$K:$K,STATYSTYKI!U$550)</f>
        <v>8</v>
      </c>
      <c r="V632" s="9">
        <f>SUMIFS('BAZA DANYCH'!$N:$N,'BAZA DANYCH'!$B:$B,STATYSTYKI!$B632,'BAZA DANYCH'!$C:$C,STATYSTYKI!$C632,'BAZA DANYCH'!$G:$G,STATYSTYKI!$D632,'BAZA DANYCH'!$K:$K,STATYSTYKI!V$550)</f>
        <v>3</v>
      </c>
      <c r="W632" s="9">
        <f>SUMIFS('BAZA DANYCH'!$N:$N,'BAZA DANYCH'!$B:$B,STATYSTYKI!$B632,'BAZA DANYCH'!$C:$C,STATYSTYKI!$C632,'BAZA DANYCH'!$G:$G,STATYSTYKI!$D632,'BAZA DANYCH'!$K:$K,STATYSTYKI!W$550)</f>
        <v>2</v>
      </c>
      <c r="X632" s="9">
        <f>SUMIFS('BAZA DANYCH'!$N:$N,'BAZA DANYCH'!$B:$B,STATYSTYKI!$B632,'BAZA DANYCH'!$C:$C,STATYSTYKI!$C632,'BAZA DANYCH'!$G:$G,STATYSTYKI!$D632,'BAZA DANYCH'!$K:$K,STATYSTYKI!X$550)</f>
        <v>14</v>
      </c>
      <c r="Y632" s="9">
        <f>SUMIFS('BAZA DANYCH'!$N:$N,'BAZA DANYCH'!$B:$B,STATYSTYKI!$B632,'BAZA DANYCH'!$C:$C,STATYSTYKI!$C632,'BAZA DANYCH'!$G:$G,STATYSTYKI!$D632,'BAZA DANYCH'!$K:$K,STATYSTYKI!Y$550)</f>
        <v>4</v>
      </c>
      <c r="Z632" s="9">
        <f>SUMIFS('BAZA DANYCH'!$N:$N,'BAZA DANYCH'!$B:$B,STATYSTYKI!$B632,'BAZA DANYCH'!$C:$C,STATYSTYKI!$C632,'BAZA DANYCH'!$G:$G,STATYSTYKI!$D632,'BAZA DANYCH'!$K:$K,STATYSTYKI!Z$550)</f>
        <v>12</v>
      </c>
      <c r="AA632" s="9">
        <f>SUMIFS('BAZA DANYCH'!$N:$N,'BAZA DANYCH'!$B:$B,STATYSTYKI!$B632,'BAZA DANYCH'!$C:$C,STATYSTYKI!$C632,'BAZA DANYCH'!$G:$G,STATYSTYKI!$D632,'BAZA DANYCH'!$K:$K,STATYSTYKI!AA$550)</f>
        <v>14</v>
      </c>
      <c r="AB632" s="9">
        <f>SUMIFS('BAZA DANYCH'!$N:$N,'BAZA DANYCH'!$B:$B,STATYSTYKI!$B632,'BAZA DANYCH'!$C:$C,STATYSTYKI!$C632,'BAZA DANYCH'!$G:$G,STATYSTYKI!$D632,'BAZA DANYCH'!$K:$K,STATYSTYKI!AB$550)</f>
        <v>25</v>
      </c>
      <c r="AC632" s="9">
        <f>SUMIFS('BAZA DANYCH'!$N:$N,'BAZA DANYCH'!$B:$B,STATYSTYKI!$B632,'BAZA DANYCH'!$C:$C,STATYSTYKI!$C632,'BAZA DANYCH'!$G:$G,STATYSTYKI!$D632,'BAZA DANYCH'!$K:$K,STATYSTYKI!AC$550)</f>
        <v>37</v>
      </c>
      <c r="AD632" s="9">
        <f>SUMIFS('BAZA DANYCH'!$N:$N,'BAZA DANYCH'!$B:$B,STATYSTYKI!$B632,'BAZA DANYCH'!$C:$C,STATYSTYKI!$C632,'BAZA DANYCH'!$G:$G,STATYSTYKI!$D632,'BAZA DANYCH'!$K:$K,STATYSTYKI!AD$550)</f>
        <v>46</v>
      </c>
      <c r="AE632" s="9">
        <f>SUMIFS('BAZA DANYCH'!$N:$N,'BAZA DANYCH'!$B:$B,STATYSTYKI!$B632,'BAZA DANYCH'!$C:$C,STATYSTYKI!$C632,'BAZA DANYCH'!$G:$G,STATYSTYKI!$D632,'BAZA DANYCH'!$K:$K,STATYSTYKI!AE$550)</f>
        <v>61</v>
      </c>
      <c r="AF632" s="9">
        <f>SUMIFS('BAZA DANYCH'!$N:$N,'BAZA DANYCH'!$B:$B,STATYSTYKI!$B632,'BAZA DANYCH'!$C:$C,STATYSTYKI!$C632,'BAZA DANYCH'!$G:$G,STATYSTYKI!$D632,'BAZA DANYCH'!$K:$K,STATYSTYKI!AF$550)</f>
        <v>89</v>
      </c>
      <c r="AG632" s="9">
        <f>SUMIFS('BAZA DANYCH'!$N:$N,'BAZA DANYCH'!$B:$B,STATYSTYKI!$B632,'BAZA DANYCH'!$C:$C,STATYSTYKI!$C632,'BAZA DANYCH'!$G:$G,STATYSTYKI!$D632,'BAZA DANYCH'!$K:$K,STATYSTYKI!AG$550)</f>
        <v>147</v>
      </c>
      <c r="AH632" s="9">
        <f>SUMIFS('BAZA DANYCH'!$N:$N,'BAZA DANYCH'!$B:$B,STATYSTYKI!$B632,'BAZA DANYCH'!$C:$C,STATYSTYKI!$C632,'BAZA DANYCH'!$G:$G,STATYSTYKI!$D632,'BAZA DANYCH'!$K:$K,STATYSTYKI!AH$550)</f>
        <v>188</v>
      </c>
      <c r="AI632" s="9">
        <f>SUMIFS('BAZA DANYCH'!$N:$N,'BAZA DANYCH'!$B:$B,STATYSTYKI!$B632,'BAZA DANYCH'!$C:$C,STATYSTYKI!$C632,'BAZA DANYCH'!$G:$G,STATYSTYKI!$D632,'BAZA DANYCH'!$K:$K,STATYSTYKI!AI$550)</f>
        <v>239</v>
      </c>
      <c r="AJ632" s="9">
        <f>SUMIFS('BAZA DANYCH'!$N:$N,'BAZA DANYCH'!$B:$B,STATYSTYKI!$B632,'BAZA DANYCH'!$C:$C,STATYSTYKI!$C632,'BAZA DANYCH'!$G:$G,STATYSTYKI!$D632,'BAZA DANYCH'!$K:$K,STATYSTYKI!AJ$550)</f>
        <v>257</v>
      </c>
      <c r="AK632" s="9">
        <f>SUMIFS('BAZA DANYCH'!$N:$N,'BAZA DANYCH'!$B:$B,STATYSTYKI!$B632,'BAZA DANYCH'!$C:$C,STATYSTYKI!$C632,'BAZA DANYCH'!$G:$G,STATYSTYKI!$D632,'BAZA DANYCH'!$K:$K,STATYSTYKI!AK$550)</f>
        <v>242</v>
      </c>
      <c r="AL632" s="9">
        <f>SUMIFS('BAZA DANYCH'!$N:$N,'BAZA DANYCH'!$B:$B,STATYSTYKI!$B632,'BAZA DANYCH'!$C:$C,STATYSTYKI!$C632,'BAZA DANYCH'!$G:$G,STATYSTYKI!$D632,'BAZA DANYCH'!$K:$K,STATYSTYKI!AL$550)</f>
        <v>241</v>
      </c>
      <c r="AM632" s="9">
        <f>SUMIFS('BAZA DANYCH'!$N:$N,'BAZA DANYCH'!$B:$B,STATYSTYKI!$B632,'BAZA DANYCH'!$C:$C,STATYSTYKI!$C632,'BAZA DANYCH'!$G:$G,STATYSTYKI!$D632,'BAZA DANYCH'!$K:$K,STATYSTYKI!AM$550)</f>
        <v>247</v>
      </c>
      <c r="AN632" s="9">
        <f>SUMIFS('BAZA DANYCH'!$N:$N,'BAZA DANYCH'!$B:$B,STATYSTYKI!$B632,'BAZA DANYCH'!$C:$C,STATYSTYKI!$C632,'BAZA DANYCH'!$G:$G,STATYSTYKI!$D632,'BAZA DANYCH'!$K:$K,STATYSTYKI!AN$550)</f>
        <v>217</v>
      </c>
      <c r="AO632" s="9">
        <f>SUMIFS('BAZA DANYCH'!$N:$N,'BAZA DANYCH'!$B:$B,STATYSTYKI!$B632,'BAZA DANYCH'!$C:$C,STATYSTYKI!$C632,'BAZA DANYCH'!$G:$G,STATYSTYKI!$D632,'BAZA DANYCH'!$K:$K,STATYSTYKI!AO$550)</f>
        <v>191</v>
      </c>
      <c r="AP632" s="9">
        <f>SUMIFS('BAZA DANYCH'!$N:$N,'BAZA DANYCH'!$B:$B,STATYSTYKI!$B632,'BAZA DANYCH'!$C:$C,STATYSTYKI!$C632,'BAZA DANYCH'!$G:$G,STATYSTYKI!$D632,'BAZA DANYCH'!$K:$K,STATYSTYKI!AP$550)</f>
        <v>219</v>
      </c>
      <c r="AQ632" s="9">
        <f>SUMIFS('BAZA DANYCH'!$N:$N,'BAZA DANYCH'!$B:$B,STATYSTYKI!$B632,'BAZA DANYCH'!$C:$C,STATYSTYKI!$C632,'BAZA DANYCH'!$G:$G,STATYSTYKI!$D632,'BAZA DANYCH'!$K:$K,STATYSTYKI!AQ$550)</f>
        <v>236</v>
      </c>
      <c r="AR632" s="9">
        <f>SUMIFS('BAZA DANYCH'!$N:$N,'BAZA DANYCH'!$B:$B,STATYSTYKI!$B632,'BAZA DANYCH'!$C:$C,STATYSTYKI!$C632,'BAZA DANYCH'!$G:$G,STATYSTYKI!$D632,'BAZA DANYCH'!$K:$K,STATYSTYKI!AR$550)</f>
        <v>213</v>
      </c>
      <c r="AS632" s="9">
        <f>SUMIFS('BAZA DANYCH'!$N:$N,'BAZA DANYCH'!$B:$B,STATYSTYKI!$B632,'BAZA DANYCH'!$C:$C,STATYSTYKI!$C632,'BAZA DANYCH'!$G:$G,STATYSTYKI!$D632,'BAZA DANYCH'!$K:$K,STATYSTYKI!AS$550)</f>
        <v>218</v>
      </c>
      <c r="AT632" s="9">
        <f>SUMIFS('BAZA DANYCH'!$N:$N,'BAZA DANYCH'!$B:$B,STATYSTYKI!$B632,'BAZA DANYCH'!$C:$C,STATYSTYKI!$C632,'BAZA DANYCH'!$G:$G,STATYSTYKI!$D632,'BAZA DANYCH'!$K:$K,STATYSTYKI!AT$550)</f>
        <v>208</v>
      </c>
      <c r="AU632" s="9">
        <f>SUMIFS('BAZA DANYCH'!$N:$N,'BAZA DANYCH'!$B:$B,STATYSTYKI!$B632,'BAZA DANYCH'!$C:$C,STATYSTYKI!$C632,'BAZA DANYCH'!$G:$G,STATYSTYKI!$D632,'BAZA DANYCH'!$K:$K,STATYSTYKI!AU$550)</f>
        <v>176</v>
      </c>
      <c r="AV632" s="9">
        <f>SUMIFS('BAZA DANYCH'!$N:$N,'BAZA DANYCH'!$B:$B,STATYSTYKI!$B632,'BAZA DANYCH'!$C:$C,STATYSTYKI!$C632,'BAZA DANYCH'!$G:$G,STATYSTYKI!$D632,'BAZA DANYCH'!$K:$K,STATYSTYKI!AV$550)</f>
        <v>183</v>
      </c>
      <c r="AW632" s="9">
        <f>SUMIFS('BAZA DANYCH'!$N:$N,'BAZA DANYCH'!$B:$B,STATYSTYKI!$B632,'BAZA DANYCH'!$C:$C,STATYSTYKI!$C632,'BAZA DANYCH'!$G:$G,STATYSTYKI!$D632,'BAZA DANYCH'!$K:$K,STATYSTYKI!AW$550)</f>
        <v>199</v>
      </c>
      <c r="AX632" s="9">
        <f>SUMIFS('BAZA DANYCH'!$N:$N,'BAZA DANYCH'!$B:$B,STATYSTYKI!$B632,'BAZA DANYCH'!$C:$C,STATYSTYKI!$C632,'BAZA DANYCH'!$G:$G,STATYSTYKI!$D632,'BAZA DANYCH'!$K:$K,STATYSTYKI!AX$550)</f>
        <v>217</v>
      </c>
      <c r="AY632" s="9">
        <f>SUMIFS('BAZA DANYCH'!$N:$N,'BAZA DANYCH'!$B:$B,STATYSTYKI!$B632,'BAZA DANYCH'!$C:$C,STATYSTYKI!$C632,'BAZA DANYCH'!$G:$G,STATYSTYKI!$D632,'BAZA DANYCH'!$K:$K,STATYSTYKI!AY$550)</f>
        <v>166</v>
      </c>
      <c r="AZ632" s="9">
        <f>SUMIFS('BAZA DANYCH'!$N:$N,'BAZA DANYCH'!$B:$B,STATYSTYKI!$B632,'BAZA DANYCH'!$C:$C,STATYSTYKI!$C632,'BAZA DANYCH'!$G:$G,STATYSTYKI!$D632,'BAZA DANYCH'!$K:$K,STATYSTYKI!AZ$550)</f>
        <v>179</v>
      </c>
      <c r="BA632" s="9">
        <f>SUMIFS('BAZA DANYCH'!$N:$N,'BAZA DANYCH'!$B:$B,STATYSTYKI!$B632,'BAZA DANYCH'!$C:$C,STATYSTYKI!$C632,'BAZA DANYCH'!$G:$G,STATYSTYKI!$D632,'BAZA DANYCH'!$K:$K,STATYSTYKI!BA$550)</f>
        <v>181</v>
      </c>
      <c r="BB632" s="9">
        <f>SUMIFS('BAZA DANYCH'!$N:$N,'BAZA DANYCH'!$B:$B,STATYSTYKI!$B632,'BAZA DANYCH'!$C:$C,STATYSTYKI!$C632,'BAZA DANYCH'!$G:$G,STATYSTYKI!$D632,'BAZA DANYCH'!$K:$K,STATYSTYKI!BB$550)</f>
        <v>200</v>
      </c>
      <c r="BC632" s="9">
        <f>SUMIFS('BAZA DANYCH'!$N:$N,'BAZA DANYCH'!$B:$B,STATYSTYKI!$B632,'BAZA DANYCH'!$C:$C,STATYSTYKI!$C632,'BAZA DANYCH'!$G:$G,STATYSTYKI!$D632,'BAZA DANYCH'!$K:$K,STATYSTYKI!BC$550)</f>
        <v>176</v>
      </c>
      <c r="BD632" s="9">
        <f>SUMIFS('BAZA DANYCH'!$N:$N,'BAZA DANYCH'!$B:$B,STATYSTYKI!$B632,'BAZA DANYCH'!$C:$C,STATYSTYKI!$C632,'BAZA DANYCH'!$G:$G,STATYSTYKI!$D632,'BAZA DANYCH'!$K:$K,STATYSTYKI!BD$550)</f>
        <v>190</v>
      </c>
      <c r="BE632" s="9">
        <f>SUMIFS('BAZA DANYCH'!$N:$N,'BAZA DANYCH'!$B:$B,STATYSTYKI!$B632,'BAZA DANYCH'!$C:$C,STATYSTYKI!$C632,'BAZA DANYCH'!$G:$G,STATYSTYKI!$D632,'BAZA DANYCH'!$K:$K,STATYSTYKI!BE$550)</f>
        <v>204</v>
      </c>
      <c r="BF632" s="9">
        <f>SUMIFS('BAZA DANYCH'!$N:$N,'BAZA DANYCH'!$B:$B,STATYSTYKI!$B632,'BAZA DANYCH'!$C:$C,STATYSTYKI!$C632,'BAZA DANYCH'!$G:$G,STATYSTYKI!$D632,'BAZA DANYCH'!$K:$K,STATYSTYKI!BF$550)</f>
        <v>167</v>
      </c>
      <c r="BG632" s="9">
        <f>SUMIFS('BAZA DANYCH'!$N:$N,'BAZA DANYCH'!$B:$B,STATYSTYKI!$B632,'BAZA DANYCH'!$C:$C,STATYSTYKI!$C632,'BAZA DANYCH'!$G:$G,STATYSTYKI!$D632,'BAZA DANYCH'!$K:$K,STATYSTYKI!BG$550)</f>
        <v>181</v>
      </c>
      <c r="BH632" s="9">
        <f>SUMIFS('BAZA DANYCH'!$N:$N,'BAZA DANYCH'!$B:$B,STATYSTYKI!$B632,'BAZA DANYCH'!$C:$C,STATYSTYKI!$C632,'BAZA DANYCH'!$G:$G,STATYSTYKI!$D632,'BAZA DANYCH'!$K:$K,STATYSTYKI!BH$550)</f>
        <v>193</v>
      </c>
      <c r="BI632" s="9">
        <f>SUMIFS('BAZA DANYCH'!$N:$N,'BAZA DANYCH'!$B:$B,STATYSTYKI!$B632,'BAZA DANYCH'!$C:$C,STATYSTYKI!$C632,'BAZA DANYCH'!$G:$G,STATYSTYKI!$D632,'BAZA DANYCH'!$K:$K,STATYSTYKI!BI$550)</f>
        <v>199</v>
      </c>
      <c r="BJ632" s="9">
        <f>SUMIFS('BAZA DANYCH'!$N:$N,'BAZA DANYCH'!$B:$B,STATYSTYKI!$B632,'BAZA DANYCH'!$C:$C,STATYSTYKI!$C632,'BAZA DANYCH'!$G:$G,STATYSTYKI!$D632,'BAZA DANYCH'!$K:$K,STATYSTYKI!BJ$550)</f>
        <v>183</v>
      </c>
      <c r="BK632" s="9">
        <f>SUMIFS('BAZA DANYCH'!$N:$N,'BAZA DANYCH'!$B:$B,STATYSTYKI!$B632,'BAZA DANYCH'!$C:$C,STATYSTYKI!$C632,'BAZA DANYCH'!$G:$G,STATYSTYKI!$D632,'BAZA DANYCH'!$K:$K,STATYSTYKI!BK$550)</f>
        <v>160</v>
      </c>
      <c r="BL632" s="9">
        <f>SUMIFS('BAZA DANYCH'!$N:$N,'BAZA DANYCH'!$B:$B,STATYSTYKI!$B632,'BAZA DANYCH'!$C:$C,STATYSTYKI!$C632,'BAZA DANYCH'!$G:$G,STATYSTYKI!$D632,'BAZA DANYCH'!$K:$K,STATYSTYKI!BL$550)</f>
        <v>189</v>
      </c>
      <c r="BM632" s="9">
        <f>SUMIFS('BAZA DANYCH'!$N:$N,'BAZA DANYCH'!$B:$B,STATYSTYKI!$B632,'BAZA DANYCH'!$C:$C,STATYSTYKI!$C632,'BAZA DANYCH'!$G:$G,STATYSTYKI!$D632,'BAZA DANYCH'!$K:$K,STATYSTYKI!BM$550)</f>
        <v>207</v>
      </c>
      <c r="BN632" s="9">
        <f>SUMIFS('BAZA DANYCH'!$N:$N,'BAZA DANYCH'!$B:$B,STATYSTYKI!$B632,'BAZA DANYCH'!$C:$C,STATYSTYKI!$C632,'BAZA DANYCH'!$G:$G,STATYSTYKI!$D632,'BAZA DANYCH'!$K:$K,STATYSTYKI!BN$550)</f>
        <v>217</v>
      </c>
      <c r="BO632" s="9">
        <f>SUMIFS('BAZA DANYCH'!$N:$N,'BAZA DANYCH'!$B:$B,STATYSTYKI!$B632,'BAZA DANYCH'!$C:$C,STATYSTYKI!$C632,'BAZA DANYCH'!$G:$G,STATYSTYKI!$D632,'BAZA DANYCH'!$K:$K,STATYSTYKI!BO$550)</f>
        <v>206</v>
      </c>
      <c r="BP632" s="9">
        <f>SUMIFS('BAZA DANYCH'!$N:$N,'BAZA DANYCH'!$B:$B,STATYSTYKI!$B632,'BAZA DANYCH'!$C:$C,STATYSTYKI!$C632,'BAZA DANYCH'!$G:$G,STATYSTYKI!$D632,'BAZA DANYCH'!$K:$K,STATYSTYKI!BP$550)</f>
        <v>208</v>
      </c>
      <c r="BQ632" s="9">
        <f>SUMIFS('BAZA DANYCH'!$N:$N,'BAZA DANYCH'!$B:$B,STATYSTYKI!$B632,'BAZA DANYCH'!$C:$C,STATYSTYKI!$C632,'BAZA DANYCH'!$G:$G,STATYSTYKI!$D632,'BAZA DANYCH'!$K:$K,STATYSTYKI!BQ$550)</f>
        <v>208</v>
      </c>
      <c r="BR632" s="9">
        <f>SUMIFS('BAZA DANYCH'!$N:$N,'BAZA DANYCH'!$B:$B,STATYSTYKI!$B632,'BAZA DANYCH'!$C:$C,STATYSTYKI!$C632,'BAZA DANYCH'!$G:$G,STATYSTYKI!$D632,'BAZA DANYCH'!$K:$K,STATYSTYKI!BR$550)</f>
        <v>171</v>
      </c>
      <c r="BS632" s="9">
        <f>SUMIFS('BAZA DANYCH'!$N:$N,'BAZA DANYCH'!$B:$B,STATYSTYKI!$B632,'BAZA DANYCH'!$C:$C,STATYSTYKI!$C632,'BAZA DANYCH'!$G:$G,STATYSTYKI!$D632,'BAZA DANYCH'!$K:$K,STATYSTYKI!BS$550)</f>
        <v>216</v>
      </c>
      <c r="BT632" s="9">
        <f>SUMIFS('BAZA DANYCH'!$N:$N,'BAZA DANYCH'!$B:$B,STATYSTYKI!$B632,'BAZA DANYCH'!$C:$C,STATYSTYKI!$C632,'BAZA DANYCH'!$G:$G,STATYSTYKI!$D632,'BAZA DANYCH'!$K:$K,STATYSTYKI!BT$550)</f>
        <v>214</v>
      </c>
      <c r="BU632" s="9">
        <f>SUMIFS('BAZA DANYCH'!$N:$N,'BAZA DANYCH'!$B:$B,STATYSTYKI!$B632,'BAZA DANYCH'!$C:$C,STATYSTYKI!$C632,'BAZA DANYCH'!$G:$G,STATYSTYKI!$D632,'BAZA DANYCH'!$K:$K,STATYSTYKI!BU$550)</f>
        <v>207</v>
      </c>
      <c r="BV632" s="9">
        <f>SUMIFS('BAZA DANYCH'!$N:$N,'BAZA DANYCH'!$B:$B,STATYSTYKI!$B632,'BAZA DANYCH'!$C:$C,STATYSTYKI!$C632,'BAZA DANYCH'!$G:$G,STATYSTYKI!$D632,'BAZA DANYCH'!$K:$K,STATYSTYKI!BV$550)</f>
        <v>199</v>
      </c>
      <c r="BW632" s="9">
        <f>SUMIFS('BAZA DANYCH'!$N:$N,'BAZA DANYCH'!$B:$B,STATYSTYKI!$B632,'BAZA DANYCH'!$C:$C,STATYSTYKI!$C632,'BAZA DANYCH'!$G:$G,STATYSTYKI!$D632,'BAZA DANYCH'!$K:$K,STATYSTYKI!BW$550)</f>
        <v>189</v>
      </c>
      <c r="BX632" s="9">
        <f>SUMIFS('BAZA DANYCH'!$N:$N,'BAZA DANYCH'!$B:$B,STATYSTYKI!$B632,'BAZA DANYCH'!$C:$C,STATYSTYKI!$C632,'BAZA DANYCH'!$G:$G,STATYSTYKI!$D632,'BAZA DANYCH'!$K:$K,STATYSTYKI!BX$550)</f>
        <v>197</v>
      </c>
      <c r="BY632" s="9">
        <f>SUMIFS('BAZA DANYCH'!$N:$N,'BAZA DANYCH'!$B:$B,STATYSTYKI!$B632,'BAZA DANYCH'!$C:$C,STATYSTYKI!$C632,'BAZA DANYCH'!$G:$G,STATYSTYKI!$D632,'BAZA DANYCH'!$K:$K,STATYSTYKI!BY$550)</f>
        <v>191</v>
      </c>
      <c r="BZ632" s="9">
        <f>SUMIFS('BAZA DANYCH'!$N:$N,'BAZA DANYCH'!$B:$B,STATYSTYKI!$B632,'BAZA DANYCH'!$C:$C,STATYSTYKI!$C632,'BAZA DANYCH'!$G:$G,STATYSTYKI!$D632,'BAZA DANYCH'!$K:$K,STATYSTYKI!BZ$550)</f>
        <v>192</v>
      </c>
      <c r="CA632" s="9">
        <f>SUMIFS('BAZA DANYCH'!$N:$N,'BAZA DANYCH'!$B:$B,STATYSTYKI!$B632,'BAZA DANYCH'!$C:$C,STATYSTYKI!$C632,'BAZA DANYCH'!$G:$G,STATYSTYKI!$D632,'BAZA DANYCH'!$K:$K,STATYSTYKI!CA$550)</f>
        <v>214</v>
      </c>
      <c r="CB632" s="9">
        <f>SUMIFS('BAZA DANYCH'!$N:$N,'BAZA DANYCH'!$B:$B,STATYSTYKI!$B632,'BAZA DANYCH'!$C:$C,STATYSTYKI!$C632,'BAZA DANYCH'!$G:$G,STATYSTYKI!$D632,'BAZA DANYCH'!$K:$K,STATYSTYKI!CB$550)</f>
        <v>202</v>
      </c>
      <c r="CC632" s="9">
        <f>SUMIFS('BAZA DANYCH'!$N:$N,'BAZA DANYCH'!$B:$B,STATYSTYKI!$B632,'BAZA DANYCH'!$C:$C,STATYSTYKI!$C632,'BAZA DANYCH'!$G:$G,STATYSTYKI!$D632,'BAZA DANYCH'!$K:$K,STATYSTYKI!CC$550)</f>
        <v>185</v>
      </c>
      <c r="CD632" s="9">
        <f>SUMIFS('BAZA DANYCH'!$N:$N,'BAZA DANYCH'!$B:$B,STATYSTYKI!$B632,'BAZA DANYCH'!$C:$C,STATYSTYKI!$C632,'BAZA DANYCH'!$G:$G,STATYSTYKI!$D632,'BAZA DANYCH'!$K:$K,STATYSTYKI!CD$550)</f>
        <v>171</v>
      </c>
      <c r="CE632" s="9">
        <f>SUMIFS('BAZA DANYCH'!$N:$N,'BAZA DANYCH'!$B:$B,STATYSTYKI!$B632,'BAZA DANYCH'!$C:$C,STATYSTYKI!$C632,'BAZA DANYCH'!$G:$G,STATYSTYKI!$D632,'BAZA DANYCH'!$K:$K,STATYSTYKI!CE$550)</f>
        <v>171</v>
      </c>
      <c r="CF632" s="9">
        <f>SUMIFS('BAZA DANYCH'!$N:$N,'BAZA DANYCH'!$B:$B,STATYSTYKI!$B632,'BAZA DANYCH'!$C:$C,STATYSTYKI!$C632,'BAZA DANYCH'!$G:$G,STATYSTYKI!$D632,'BAZA DANYCH'!$K:$K,STATYSTYKI!CF$550)</f>
        <v>186</v>
      </c>
      <c r="CG632" s="9">
        <f>SUMIFS('BAZA DANYCH'!$N:$N,'BAZA DANYCH'!$B:$B,STATYSTYKI!$B632,'BAZA DANYCH'!$C:$C,STATYSTYKI!$C632,'BAZA DANYCH'!$G:$G,STATYSTYKI!$D632,'BAZA DANYCH'!$K:$K,STATYSTYKI!CG$550)</f>
        <v>151</v>
      </c>
      <c r="CH632" s="9">
        <f>SUMIFS('BAZA DANYCH'!$N:$N,'BAZA DANYCH'!$B:$B,STATYSTYKI!$B632,'BAZA DANYCH'!$C:$C,STATYSTYKI!$C632,'BAZA DANYCH'!$G:$G,STATYSTYKI!$D632,'BAZA DANYCH'!$K:$K,STATYSTYKI!CH$550)</f>
        <v>124</v>
      </c>
      <c r="CI632" s="9">
        <f>SUMIFS('BAZA DANYCH'!$N:$N,'BAZA DANYCH'!$B:$B,STATYSTYKI!$B632,'BAZA DANYCH'!$C:$C,STATYSTYKI!$C632,'BAZA DANYCH'!$G:$G,STATYSTYKI!$D632,'BAZA DANYCH'!$K:$K,STATYSTYKI!CI$550)</f>
        <v>148</v>
      </c>
      <c r="CJ632" s="9">
        <f>SUMIFS('BAZA DANYCH'!$N:$N,'BAZA DANYCH'!$B:$B,STATYSTYKI!$B632,'BAZA DANYCH'!$C:$C,STATYSTYKI!$C632,'BAZA DANYCH'!$G:$G,STATYSTYKI!$D632,'BAZA DANYCH'!$K:$K,STATYSTYKI!CJ$550)</f>
        <v>174</v>
      </c>
      <c r="CK632" s="9">
        <f>SUMIFS('BAZA DANYCH'!$N:$N,'BAZA DANYCH'!$B:$B,STATYSTYKI!$B632,'BAZA DANYCH'!$C:$C,STATYSTYKI!$C632,'BAZA DANYCH'!$G:$G,STATYSTYKI!$D632,'BAZA DANYCH'!$K:$K,STATYSTYKI!CK$550)</f>
        <v>129</v>
      </c>
      <c r="CL632" s="9">
        <f>SUMIFS('BAZA DANYCH'!$N:$N,'BAZA DANYCH'!$B:$B,STATYSTYKI!$B632,'BAZA DANYCH'!$C:$C,STATYSTYKI!$C632,'BAZA DANYCH'!$G:$G,STATYSTYKI!$D632,'BAZA DANYCH'!$K:$K,STATYSTYKI!CL$550)</f>
        <v>135</v>
      </c>
      <c r="CM632" s="9">
        <f>SUMIFS('BAZA DANYCH'!$N:$N,'BAZA DANYCH'!$B:$B,STATYSTYKI!$B632,'BAZA DANYCH'!$C:$C,STATYSTYKI!$C632,'BAZA DANYCH'!$G:$G,STATYSTYKI!$D632,'BAZA DANYCH'!$K:$K,STATYSTYKI!CM$550)</f>
        <v>109</v>
      </c>
      <c r="CN632" s="9">
        <f>SUMIFS('BAZA DANYCH'!$N:$N,'BAZA DANYCH'!$B:$B,STATYSTYKI!$B632,'BAZA DANYCH'!$C:$C,STATYSTYKI!$C632,'BAZA DANYCH'!$G:$G,STATYSTYKI!$D632,'BAZA DANYCH'!$K:$K,STATYSTYKI!CN$550)</f>
        <v>89</v>
      </c>
      <c r="CO632" s="9">
        <f>SUMIFS('BAZA DANYCH'!$N:$N,'BAZA DANYCH'!$B:$B,STATYSTYKI!$B632,'BAZA DANYCH'!$C:$C,STATYSTYKI!$C632,'BAZA DANYCH'!$G:$G,STATYSTYKI!$D632,'BAZA DANYCH'!$K:$K,STATYSTYKI!CO$550)</f>
        <v>95</v>
      </c>
      <c r="CP632" s="9">
        <f>SUMIFS('BAZA DANYCH'!$N:$N,'BAZA DANYCH'!$B:$B,STATYSTYKI!$B632,'BAZA DANYCH'!$C:$C,STATYSTYKI!$C632,'BAZA DANYCH'!$G:$G,STATYSTYKI!$D632,'BAZA DANYCH'!$K:$K,STATYSTYKI!CP$550)</f>
        <v>87</v>
      </c>
      <c r="CQ632" s="9">
        <f>SUMIFS('BAZA DANYCH'!$N:$N,'BAZA DANYCH'!$B:$B,STATYSTYKI!$B632,'BAZA DANYCH'!$C:$C,STATYSTYKI!$C632,'BAZA DANYCH'!$G:$G,STATYSTYKI!$D632,'BAZA DANYCH'!$K:$K,STATYSTYKI!CQ$550)</f>
        <v>69</v>
      </c>
      <c r="CR632" s="9">
        <f>SUMIFS('BAZA DANYCH'!$N:$N,'BAZA DANYCH'!$B:$B,STATYSTYKI!$B632,'BAZA DANYCH'!$C:$C,STATYSTYKI!$C632,'BAZA DANYCH'!$G:$G,STATYSTYKI!$D632,'BAZA DANYCH'!$K:$K,STATYSTYKI!CR$550)</f>
        <v>67</v>
      </c>
      <c r="CS632" s="9">
        <f>SUMIFS('BAZA DANYCH'!$N:$N,'BAZA DANYCH'!$B:$B,STATYSTYKI!$B632,'BAZA DANYCH'!$C:$C,STATYSTYKI!$C632,'BAZA DANYCH'!$G:$G,STATYSTYKI!$D632,'BAZA DANYCH'!$K:$K,STATYSTYKI!CS$550)</f>
        <v>47</v>
      </c>
      <c r="CT632" s="9">
        <f>SUMIFS('BAZA DANYCH'!$N:$N,'BAZA DANYCH'!$B:$B,STATYSTYKI!$B632,'BAZA DANYCH'!$C:$C,STATYSTYKI!$C632,'BAZA DANYCH'!$G:$G,STATYSTYKI!$D632,'BAZA DANYCH'!$K:$K,STATYSTYKI!CT$550)</f>
        <v>35</v>
      </c>
      <c r="CU632" s="9">
        <f>SUMIFS('BAZA DANYCH'!$N:$N,'BAZA DANYCH'!$B:$B,STATYSTYKI!$B632,'BAZA DANYCH'!$C:$C,STATYSTYKI!$C632,'BAZA DANYCH'!$G:$G,STATYSTYKI!$D632,'BAZA DANYCH'!$K:$K,STATYSTYKI!CU$550)</f>
        <v>35</v>
      </c>
      <c r="CV632" s="9">
        <f>SUMIFS('BAZA DANYCH'!$N:$N,'BAZA DANYCH'!$B:$B,STATYSTYKI!$B632,'BAZA DANYCH'!$C:$C,STATYSTYKI!$C632,'BAZA DANYCH'!$G:$G,STATYSTYKI!$D632,'BAZA DANYCH'!$K:$K,STATYSTYKI!CV$550)</f>
        <v>30</v>
      </c>
      <c r="CW632" s="9">
        <f>SUMIFS('BAZA DANYCH'!$N:$N,'BAZA DANYCH'!$B:$B,STATYSTYKI!$B632,'BAZA DANYCH'!$C:$C,STATYSTYKI!$C632,'BAZA DANYCH'!$G:$G,STATYSTYKI!$D632,'BAZA DANYCH'!$K:$K,STATYSTYKI!CW$550)</f>
        <v>38</v>
      </c>
      <c r="CX632" s="9">
        <f>SUMIFS('BAZA DANYCH'!$N:$N,'BAZA DANYCH'!$B:$B,STATYSTYKI!$B632,'BAZA DANYCH'!$C:$C,STATYSTYKI!$C632,'BAZA DANYCH'!$G:$G,STATYSTYKI!$D632,'BAZA DANYCH'!$K:$K,STATYSTYKI!CX$550)</f>
        <v>25</v>
      </c>
    </row>
    <row r="633" spans="1:102" hidden="1">
      <c r="A633" s="8"/>
      <c r="B633" s="60" t="s">
        <v>131</v>
      </c>
      <c r="C633" s="61" t="s">
        <v>132</v>
      </c>
      <c r="D633" s="61" t="s">
        <v>133</v>
      </c>
      <c r="E633" s="82" t="s">
        <v>11</v>
      </c>
      <c r="F633" s="64">
        <f t="shared" ref="F633:F696" si="276">SUM(G633:CX633)</f>
        <v>11</v>
      </c>
      <c r="G633" s="9">
        <f>SUMIFS('BAZA DANYCH'!$U:$U,'BAZA DANYCH'!$B:$B,STATYSTYKI!$B633,'BAZA DANYCH'!$C:$C,STATYSTYKI!$C633,'BAZA DANYCH'!$G:$G,STATYSTYKI!$D633,'BAZA DANYCH'!$K:$K,STATYSTYKI!G$550)</f>
        <v>0</v>
      </c>
      <c r="H633" s="9">
        <f>SUMIFS('BAZA DANYCH'!$U:$U,'BAZA DANYCH'!$B:$B,STATYSTYKI!$B633,'BAZA DANYCH'!$C:$C,STATYSTYKI!$C633,'BAZA DANYCH'!$G:$G,STATYSTYKI!$D633,'BAZA DANYCH'!$K:$K,STATYSTYKI!H$550)</f>
        <v>0</v>
      </c>
      <c r="I633" s="9">
        <f>SUMIFS('BAZA DANYCH'!$U:$U,'BAZA DANYCH'!$B:$B,STATYSTYKI!$B633,'BAZA DANYCH'!$C:$C,STATYSTYKI!$C633,'BAZA DANYCH'!$G:$G,STATYSTYKI!$D633,'BAZA DANYCH'!$K:$K,STATYSTYKI!I$550)</f>
        <v>0</v>
      </c>
      <c r="J633" s="9">
        <f>SUMIFS('BAZA DANYCH'!$U:$U,'BAZA DANYCH'!$B:$B,STATYSTYKI!$B633,'BAZA DANYCH'!$C:$C,STATYSTYKI!$C633,'BAZA DANYCH'!$G:$G,STATYSTYKI!$D633,'BAZA DANYCH'!$K:$K,STATYSTYKI!J$550)</f>
        <v>0</v>
      </c>
      <c r="K633" s="9">
        <f>SUMIFS('BAZA DANYCH'!$U:$U,'BAZA DANYCH'!$B:$B,STATYSTYKI!$B633,'BAZA DANYCH'!$C:$C,STATYSTYKI!$C633,'BAZA DANYCH'!$G:$G,STATYSTYKI!$D633,'BAZA DANYCH'!$K:$K,STATYSTYKI!K$550)</f>
        <v>0</v>
      </c>
      <c r="L633" s="9">
        <f>SUMIFS('BAZA DANYCH'!$U:$U,'BAZA DANYCH'!$B:$B,STATYSTYKI!$B633,'BAZA DANYCH'!$C:$C,STATYSTYKI!$C633,'BAZA DANYCH'!$G:$G,STATYSTYKI!$D633,'BAZA DANYCH'!$K:$K,STATYSTYKI!L$550)</f>
        <v>0</v>
      </c>
      <c r="M633" s="9">
        <f>SUMIFS('BAZA DANYCH'!$U:$U,'BAZA DANYCH'!$B:$B,STATYSTYKI!$B633,'BAZA DANYCH'!$C:$C,STATYSTYKI!$C633,'BAZA DANYCH'!$G:$G,STATYSTYKI!$D633,'BAZA DANYCH'!$K:$K,STATYSTYKI!M$550)</f>
        <v>0</v>
      </c>
      <c r="N633" s="9">
        <f>SUMIFS('BAZA DANYCH'!$U:$U,'BAZA DANYCH'!$B:$B,STATYSTYKI!$B633,'BAZA DANYCH'!$C:$C,STATYSTYKI!$C633,'BAZA DANYCH'!$G:$G,STATYSTYKI!$D633,'BAZA DANYCH'!$K:$K,STATYSTYKI!N$550)</f>
        <v>0</v>
      </c>
      <c r="O633" s="9">
        <f>SUMIFS('BAZA DANYCH'!$U:$U,'BAZA DANYCH'!$B:$B,STATYSTYKI!$B633,'BAZA DANYCH'!$C:$C,STATYSTYKI!$C633,'BAZA DANYCH'!$G:$G,STATYSTYKI!$D633,'BAZA DANYCH'!$K:$K,STATYSTYKI!O$550)</f>
        <v>0</v>
      </c>
      <c r="P633" s="9">
        <f>SUMIFS('BAZA DANYCH'!$U:$U,'BAZA DANYCH'!$B:$B,STATYSTYKI!$B633,'BAZA DANYCH'!$C:$C,STATYSTYKI!$C633,'BAZA DANYCH'!$G:$G,STATYSTYKI!$D633,'BAZA DANYCH'!$K:$K,STATYSTYKI!P$550)</f>
        <v>0</v>
      </c>
      <c r="Q633" s="9">
        <f>SUMIFS('BAZA DANYCH'!$U:$U,'BAZA DANYCH'!$B:$B,STATYSTYKI!$B633,'BAZA DANYCH'!$C:$C,STATYSTYKI!$C633,'BAZA DANYCH'!$G:$G,STATYSTYKI!$D633,'BAZA DANYCH'!$K:$K,STATYSTYKI!Q$550)</f>
        <v>0</v>
      </c>
      <c r="R633" s="9">
        <f>SUMIFS('BAZA DANYCH'!$U:$U,'BAZA DANYCH'!$B:$B,STATYSTYKI!$B633,'BAZA DANYCH'!$C:$C,STATYSTYKI!$C633,'BAZA DANYCH'!$G:$G,STATYSTYKI!$D633,'BAZA DANYCH'!$K:$K,STATYSTYKI!R$550)</f>
        <v>0</v>
      </c>
      <c r="S633" s="9">
        <f>SUMIFS('BAZA DANYCH'!$U:$U,'BAZA DANYCH'!$B:$B,STATYSTYKI!$B633,'BAZA DANYCH'!$C:$C,STATYSTYKI!$C633,'BAZA DANYCH'!$G:$G,STATYSTYKI!$D633,'BAZA DANYCH'!$K:$K,STATYSTYKI!S$550)</f>
        <v>0</v>
      </c>
      <c r="T633" s="9">
        <f>SUMIFS('BAZA DANYCH'!$U:$U,'BAZA DANYCH'!$B:$B,STATYSTYKI!$B633,'BAZA DANYCH'!$C:$C,STATYSTYKI!$C633,'BAZA DANYCH'!$G:$G,STATYSTYKI!$D633,'BAZA DANYCH'!$K:$K,STATYSTYKI!T$550)</f>
        <v>0</v>
      </c>
      <c r="U633" s="9">
        <f>SUMIFS('BAZA DANYCH'!$U:$U,'BAZA DANYCH'!$B:$B,STATYSTYKI!$B633,'BAZA DANYCH'!$C:$C,STATYSTYKI!$C633,'BAZA DANYCH'!$G:$G,STATYSTYKI!$D633,'BAZA DANYCH'!$K:$K,STATYSTYKI!U$550)</f>
        <v>0</v>
      </c>
      <c r="V633" s="9">
        <f>SUMIFS('BAZA DANYCH'!$U:$U,'BAZA DANYCH'!$B:$B,STATYSTYKI!$B633,'BAZA DANYCH'!$C:$C,STATYSTYKI!$C633,'BAZA DANYCH'!$G:$G,STATYSTYKI!$D633,'BAZA DANYCH'!$K:$K,STATYSTYKI!V$550)</f>
        <v>0</v>
      </c>
      <c r="W633" s="9">
        <f>SUMIFS('BAZA DANYCH'!$U:$U,'BAZA DANYCH'!$B:$B,STATYSTYKI!$B633,'BAZA DANYCH'!$C:$C,STATYSTYKI!$C633,'BAZA DANYCH'!$G:$G,STATYSTYKI!$D633,'BAZA DANYCH'!$K:$K,STATYSTYKI!W$550)</f>
        <v>0</v>
      </c>
      <c r="X633" s="9">
        <f>SUMIFS('BAZA DANYCH'!$U:$U,'BAZA DANYCH'!$B:$B,STATYSTYKI!$B633,'BAZA DANYCH'!$C:$C,STATYSTYKI!$C633,'BAZA DANYCH'!$G:$G,STATYSTYKI!$D633,'BAZA DANYCH'!$K:$K,STATYSTYKI!X$550)</f>
        <v>0</v>
      </c>
      <c r="Y633" s="9">
        <f>SUMIFS('BAZA DANYCH'!$U:$U,'BAZA DANYCH'!$B:$B,STATYSTYKI!$B633,'BAZA DANYCH'!$C:$C,STATYSTYKI!$C633,'BAZA DANYCH'!$G:$G,STATYSTYKI!$D633,'BAZA DANYCH'!$K:$K,STATYSTYKI!Y$550)</f>
        <v>0</v>
      </c>
      <c r="Z633" s="9">
        <f>SUMIFS('BAZA DANYCH'!$U:$U,'BAZA DANYCH'!$B:$B,STATYSTYKI!$B633,'BAZA DANYCH'!$C:$C,STATYSTYKI!$C633,'BAZA DANYCH'!$G:$G,STATYSTYKI!$D633,'BAZA DANYCH'!$K:$K,STATYSTYKI!Z$550)</f>
        <v>0</v>
      </c>
      <c r="AA633" s="9">
        <f>SUMIFS('BAZA DANYCH'!$U:$U,'BAZA DANYCH'!$B:$B,STATYSTYKI!$B633,'BAZA DANYCH'!$C:$C,STATYSTYKI!$C633,'BAZA DANYCH'!$G:$G,STATYSTYKI!$D633,'BAZA DANYCH'!$K:$K,STATYSTYKI!AA$550)</f>
        <v>0</v>
      </c>
      <c r="AB633" s="9">
        <f>SUMIFS('BAZA DANYCH'!$U:$U,'BAZA DANYCH'!$B:$B,STATYSTYKI!$B633,'BAZA DANYCH'!$C:$C,STATYSTYKI!$C633,'BAZA DANYCH'!$G:$G,STATYSTYKI!$D633,'BAZA DANYCH'!$K:$K,STATYSTYKI!AB$550)</f>
        <v>0</v>
      </c>
      <c r="AC633" s="9">
        <f>SUMIFS('BAZA DANYCH'!$U:$U,'BAZA DANYCH'!$B:$B,STATYSTYKI!$B633,'BAZA DANYCH'!$C:$C,STATYSTYKI!$C633,'BAZA DANYCH'!$G:$G,STATYSTYKI!$D633,'BAZA DANYCH'!$K:$K,STATYSTYKI!AC$550)</f>
        <v>0</v>
      </c>
      <c r="AD633" s="9">
        <f>SUMIFS('BAZA DANYCH'!$U:$U,'BAZA DANYCH'!$B:$B,STATYSTYKI!$B633,'BAZA DANYCH'!$C:$C,STATYSTYKI!$C633,'BAZA DANYCH'!$G:$G,STATYSTYKI!$D633,'BAZA DANYCH'!$K:$K,STATYSTYKI!AD$550)</f>
        <v>0</v>
      </c>
      <c r="AE633" s="9">
        <f>SUMIFS('BAZA DANYCH'!$U:$U,'BAZA DANYCH'!$B:$B,STATYSTYKI!$B633,'BAZA DANYCH'!$C:$C,STATYSTYKI!$C633,'BAZA DANYCH'!$G:$G,STATYSTYKI!$D633,'BAZA DANYCH'!$K:$K,STATYSTYKI!AE$550)</f>
        <v>0</v>
      </c>
      <c r="AF633" s="9">
        <f>SUMIFS('BAZA DANYCH'!$U:$U,'BAZA DANYCH'!$B:$B,STATYSTYKI!$B633,'BAZA DANYCH'!$C:$C,STATYSTYKI!$C633,'BAZA DANYCH'!$G:$G,STATYSTYKI!$D633,'BAZA DANYCH'!$K:$K,STATYSTYKI!AF$550)</f>
        <v>2</v>
      </c>
      <c r="AG633" s="9">
        <f>SUMIFS('BAZA DANYCH'!$U:$U,'BAZA DANYCH'!$B:$B,STATYSTYKI!$B633,'BAZA DANYCH'!$C:$C,STATYSTYKI!$C633,'BAZA DANYCH'!$G:$G,STATYSTYKI!$D633,'BAZA DANYCH'!$K:$K,STATYSTYKI!AG$550)</f>
        <v>0</v>
      </c>
      <c r="AH633" s="9">
        <f>SUMIFS('BAZA DANYCH'!$U:$U,'BAZA DANYCH'!$B:$B,STATYSTYKI!$B633,'BAZA DANYCH'!$C:$C,STATYSTYKI!$C633,'BAZA DANYCH'!$G:$G,STATYSTYKI!$D633,'BAZA DANYCH'!$K:$K,STATYSTYKI!AH$550)</f>
        <v>0</v>
      </c>
      <c r="AI633" s="9">
        <f>SUMIFS('BAZA DANYCH'!$U:$U,'BAZA DANYCH'!$B:$B,STATYSTYKI!$B633,'BAZA DANYCH'!$C:$C,STATYSTYKI!$C633,'BAZA DANYCH'!$G:$G,STATYSTYKI!$D633,'BAZA DANYCH'!$K:$K,STATYSTYKI!AI$550)</f>
        <v>0</v>
      </c>
      <c r="AJ633" s="9">
        <f>SUMIFS('BAZA DANYCH'!$U:$U,'BAZA DANYCH'!$B:$B,STATYSTYKI!$B633,'BAZA DANYCH'!$C:$C,STATYSTYKI!$C633,'BAZA DANYCH'!$G:$G,STATYSTYKI!$D633,'BAZA DANYCH'!$K:$K,STATYSTYKI!AJ$550)</f>
        <v>0</v>
      </c>
      <c r="AK633" s="9">
        <f>SUMIFS('BAZA DANYCH'!$U:$U,'BAZA DANYCH'!$B:$B,STATYSTYKI!$B633,'BAZA DANYCH'!$C:$C,STATYSTYKI!$C633,'BAZA DANYCH'!$G:$G,STATYSTYKI!$D633,'BAZA DANYCH'!$K:$K,STATYSTYKI!AK$550)</f>
        <v>0</v>
      </c>
      <c r="AL633" s="9">
        <f>SUMIFS('BAZA DANYCH'!$U:$U,'BAZA DANYCH'!$B:$B,STATYSTYKI!$B633,'BAZA DANYCH'!$C:$C,STATYSTYKI!$C633,'BAZA DANYCH'!$G:$G,STATYSTYKI!$D633,'BAZA DANYCH'!$K:$K,STATYSTYKI!AL$550)</f>
        <v>0</v>
      </c>
      <c r="AM633" s="9">
        <f>SUMIFS('BAZA DANYCH'!$U:$U,'BAZA DANYCH'!$B:$B,STATYSTYKI!$B633,'BAZA DANYCH'!$C:$C,STATYSTYKI!$C633,'BAZA DANYCH'!$G:$G,STATYSTYKI!$D633,'BAZA DANYCH'!$K:$K,STATYSTYKI!AM$550)</f>
        <v>1</v>
      </c>
      <c r="AN633" s="9">
        <f>SUMIFS('BAZA DANYCH'!$U:$U,'BAZA DANYCH'!$B:$B,STATYSTYKI!$B633,'BAZA DANYCH'!$C:$C,STATYSTYKI!$C633,'BAZA DANYCH'!$G:$G,STATYSTYKI!$D633,'BAZA DANYCH'!$K:$K,STATYSTYKI!AN$550)</f>
        <v>0</v>
      </c>
      <c r="AO633" s="9">
        <f>SUMIFS('BAZA DANYCH'!$U:$U,'BAZA DANYCH'!$B:$B,STATYSTYKI!$B633,'BAZA DANYCH'!$C:$C,STATYSTYKI!$C633,'BAZA DANYCH'!$G:$G,STATYSTYKI!$D633,'BAZA DANYCH'!$K:$K,STATYSTYKI!AO$550)</f>
        <v>0</v>
      </c>
      <c r="AP633" s="9">
        <f>SUMIFS('BAZA DANYCH'!$U:$U,'BAZA DANYCH'!$B:$B,STATYSTYKI!$B633,'BAZA DANYCH'!$C:$C,STATYSTYKI!$C633,'BAZA DANYCH'!$G:$G,STATYSTYKI!$D633,'BAZA DANYCH'!$K:$K,STATYSTYKI!AP$550)</f>
        <v>0</v>
      </c>
      <c r="AQ633" s="9">
        <f>SUMIFS('BAZA DANYCH'!$U:$U,'BAZA DANYCH'!$B:$B,STATYSTYKI!$B633,'BAZA DANYCH'!$C:$C,STATYSTYKI!$C633,'BAZA DANYCH'!$G:$G,STATYSTYKI!$D633,'BAZA DANYCH'!$K:$K,STATYSTYKI!AQ$550)</f>
        <v>1</v>
      </c>
      <c r="AR633" s="9">
        <f>SUMIFS('BAZA DANYCH'!$U:$U,'BAZA DANYCH'!$B:$B,STATYSTYKI!$B633,'BAZA DANYCH'!$C:$C,STATYSTYKI!$C633,'BAZA DANYCH'!$G:$G,STATYSTYKI!$D633,'BAZA DANYCH'!$K:$K,STATYSTYKI!AR$550)</f>
        <v>2</v>
      </c>
      <c r="AS633" s="9">
        <f>SUMIFS('BAZA DANYCH'!$U:$U,'BAZA DANYCH'!$B:$B,STATYSTYKI!$B633,'BAZA DANYCH'!$C:$C,STATYSTYKI!$C633,'BAZA DANYCH'!$G:$G,STATYSTYKI!$D633,'BAZA DANYCH'!$K:$K,STATYSTYKI!AS$550)</f>
        <v>2</v>
      </c>
      <c r="AT633" s="9">
        <f>SUMIFS('BAZA DANYCH'!$U:$U,'BAZA DANYCH'!$B:$B,STATYSTYKI!$B633,'BAZA DANYCH'!$C:$C,STATYSTYKI!$C633,'BAZA DANYCH'!$G:$G,STATYSTYKI!$D633,'BAZA DANYCH'!$K:$K,STATYSTYKI!AT$550)</f>
        <v>0</v>
      </c>
      <c r="AU633" s="9">
        <f>SUMIFS('BAZA DANYCH'!$U:$U,'BAZA DANYCH'!$B:$B,STATYSTYKI!$B633,'BAZA DANYCH'!$C:$C,STATYSTYKI!$C633,'BAZA DANYCH'!$G:$G,STATYSTYKI!$D633,'BAZA DANYCH'!$K:$K,STATYSTYKI!AU$550)</f>
        <v>1</v>
      </c>
      <c r="AV633" s="9">
        <f>SUMIFS('BAZA DANYCH'!$U:$U,'BAZA DANYCH'!$B:$B,STATYSTYKI!$B633,'BAZA DANYCH'!$C:$C,STATYSTYKI!$C633,'BAZA DANYCH'!$G:$G,STATYSTYKI!$D633,'BAZA DANYCH'!$K:$K,STATYSTYKI!AV$550)</f>
        <v>0</v>
      </c>
      <c r="AW633" s="9">
        <f>SUMIFS('BAZA DANYCH'!$U:$U,'BAZA DANYCH'!$B:$B,STATYSTYKI!$B633,'BAZA DANYCH'!$C:$C,STATYSTYKI!$C633,'BAZA DANYCH'!$G:$G,STATYSTYKI!$D633,'BAZA DANYCH'!$K:$K,STATYSTYKI!AW$550)</f>
        <v>1</v>
      </c>
      <c r="AX633" s="9">
        <f>SUMIFS('BAZA DANYCH'!$U:$U,'BAZA DANYCH'!$B:$B,STATYSTYKI!$B633,'BAZA DANYCH'!$C:$C,STATYSTYKI!$C633,'BAZA DANYCH'!$G:$G,STATYSTYKI!$D633,'BAZA DANYCH'!$K:$K,STATYSTYKI!AX$550)</f>
        <v>0</v>
      </c>
      <c r="AY633" s="9">
        <f>SUMIFS('BAZA DANYCH'!$U:$U,'BAZA DANYCH'!$B:$B,STATYSTYKI!$B633,'BAZA DANYCH'!$C:$C,STATYSTYKI!$C633,'BAZA DANYCH'!$G:$G,STATYSTYKI!$D633,'BAZA DANYCH'!$K:$K,STATYSTYKI!AY$550)</f>
        <v>0</v>
      </c>
      <c r="AZ633" s="9">
        <f>SUMIFS('BAZA DANYCH'!$U:$U,'BAZA DANYCH'!$B:$B,STATYSTYKI!$B633,'BAZA DANYCH'!$C:$C,STATYSTYKI!$C633,'BAZA DANYCH'!$G:$G,STATYSTYKI!$D633,'BAZA DANYCH'!$K:$K,STATYSTYKI!AZ$550)</f>
        <v>0</v>
      </c>
      <c r="BA633" s="9">
        <f>SUMIFS('BAZA DANYCH'!$U:$U,'BAZA DANYCH'!$B:$B,STATYSTYKI!$B633,'BAZA DANYCH'!$C:$C,STATYSTYKI!$C633,'BAZA DANYCH'!$G:$G,STATYSTYKI!$D633,'BAZA DANYCH'!$K:$K,STATYSTYKI!BA$550)</f>
        <v>0</v>
      </c>
      <c r="BB633" s="9">
        <f>SUMIFS('BAZA DANYCH'!$U:$U,'BAZA DANYCH'!$B:$B,STATYSTYKI!$B633,'BAZA DANYCH'!$C:$C,STATYSTYKI!$C633,'BAZA DANYCH'!$G:$G,STATYSTYKI!$D633,'BAZA DANYCH'!$K:$K,STATYSTYKI!BB$550)</f>
        <v>0</v>
      </c>
      <c r="BC633" s="9">
        <f>SUMIFS('BAZA DANYCH'!$U:$U,'BAZA DANYCH'!$B:$B,STATYSTYKI!$B633,'BAZA DANYCH'!$C:$C,STATYSTYKI!$C633,'BAZA DANYCH'!$G:$G,STATYSTYKI!$D633,'BAZA DANYCH'!$K:$K,STATYSTYKI!BC$550)</f>
        <v>0</v>
      </c>
      <c r="BD633" s="9">
        <f>SUMIFS('BAZA DANYCH'!$U:$U,'BAZA DANYCH'!$B:$B,STATYSTYKI!$B633,'BAZA DANYCH'!$C:$C,STATYSTYKI!$C633,'BAZA DANYCH'!$G:$G,STATYSTYKI!$D633,'BAZA DANYCH'!$K:$K,STATYSTYKI!BD$550)</f>
        <v>0</v>
      </c>
      <c r="BE633" s="9">
        <f>SUMIFS('BAZA DANYCH'!$U:$U,'BAZA DANYCH'!$B:$B,STATYSTYKI!$B633,'BAZA DANYCH'!$C:$C,STATYSTYKI!$C633,'BAZA DANYCH'!$G:$G,STATYSTYKI!$D633,'BAZA DANYCH'!$K:$K,STATYSTYKI!BE$550)</f>
        <v>0</v>
      </c>
      <c r="BF633" s="9">
        <f>SUMIFS('BAZA DANYCH'!$U:$U,'BAZA DANYCH'!$B:$B,STATYSTYKI!$B633,'BAZA DANYCH'!$C:$C,STATYSTYKI!$C633,'BAZA DANYCH'!$G:$G,STATYSTYKI!$D633,'BAZA DANYCH'!$K:$K,STATYSTYKI!BF$550)</f>
        <v>0</v>
      </c>
      <c r="BG633" s="9">
        <f>SUMIFS('BAZA DANYCH'!$U:$U,'BAZA DANYCH'!$B:$B,STATYSTYKI!$B633,'BAZA DANYCH'!$C:$C,STATYSTYKI!$C633,'BAZA DANYCH'!$G:$G,STATYSTYKI!$D633,'BAZA DANYCH'!$K:$K,STATYSTYKI!BG$550)</f>
        <v>0</v>
      </c>
      <c r="BH633" s="9">
        <f>SUMIFS('BAZA DANYCH'!$U:$U,'BAZA DANYCH'!$B:$B,STATYSTYKI!$B633,'BAZA DANYCH'!$C:$C,STATYSTYKI!$C633,'BAZA DANYCH'!$G:$G,STATYSTYKI!$D633,'BAZA DANYCH'!$K:$K,STATYSTYKI!BH$550)</f>
        <v>0</v>
      </c>
      <c r="BI633" s="9">
        <f>SUMIFS('BAZA DANYCH'!$U:$U,'BAZA DANYCH'!$B:$B,STATYSTYKI!$B633,'BAZA DANYCH'!$C:$C,STATYSTYKI!$C633,'BAZA DANYCH'!$G:$G,STATYSTYKI!$D633,'BAZA DANYCH'!$K:$K,STATYSTYKI!BI$550)</f>
        <v>0</v>
      </c>
      <c r="BJ633" s="9">
        <f>SUMIFS('BAZA DANYCH'!$U:$U,'BAZA DANYCH'!$B:$B,STATYSTYKI!$B633,'BAZA DANYCH'!$C:$C,STATYSTYKI!$C633,'BAZA DANYCH'!$G:$G,STATYSTYKI!$D633,'BAZA DANYCH'!$K:$K,STATYSTYKI!BJ$550)</f>
        <v>0</v>
      </c>
      <c r="BK633" s="9">
        <f>SUMIFS('BAZA DANYCH'!$U:$U,'BAZA DANYCH'!$B:$B,STATYSTYKI!$B633,'BAZA DANYCH'!$C:$C,STATYSTYKI!$C633,'BAZA DANYCH'!$G:$G,STATYSTYKI!$D633,'BAZA DANYCH'!$K:$K,STATYSTYKI!BK$550)</f>
        <v>0</v>
      </c>
      <c r="BL633" s="9">
        <f>SUMIFS('BAZA DANYCH'!$U:$U,'BAZA DANYCH'!$B:$B,STATYSTYKI!$B633,'BAZA DANYCH'!$C:$C,STATYSTYKI!$C633,'BAZA DANYCH'!$G:$G,STATYSTYKI!$D633,'BAZA DANYCH'!$K:$K,STATYSTYKI!BL$550)</f>
        <v>0</v>
      </c>
      <c r="BM633" s="9">
        <f>SUMIFS('BAZA DANYCH'!$U:$U,'BAZA DANYCH'!$B:$B,STATYSTYKI!$B633,'BAZA DANYCH'!$C:$C,STATYSTYKI!$C633,'BAZA DANYCH'!$G:$G,STATYSTYKI!$D633,'BAZA DANYCH'!$K:$K,STATYSTYKI!BM$550)</f>
        <v>0</v>
      </c>
      <c r="BN633" s="9">
        <f>SUMIFS('BAZA DANYCH'!$U:$U,'BAZA DANYCH'!$B:$B,STATYSTYKI!$B633,'BAZA DANYCH'!$C:$C,STATYSTYKI!$C633,'BAZA DANYCH'!$G:$G,STATYSTYKI!$D633,'BAZA DANYCH'!$K:$K,STATYSTYKI!BN$550)</f>
        <v>0</v>
      </c>
      <c r="BO633" s="9">
        <f>SUMIFS('BAZA DANYCH'!$U:$U,'BAZA DANYCH'!$B:$B,STATYSTYKI!$B633,'BAZA DANYCH'!$C:$C,STATYSTYKI!$C633,'BAZA DANYCH'!$G:$G,STATYSTYKI!$D633,'BAZA DANYCH'!$K:$K,STATYSTYKI!BO$550)</f>
        <v>0</v>
      </c>
      <c r="BP633" s="9">
        <f>SUMIFS('BAZA DANYCH'!$U:$U,'BAZA DANYCH'!$B:$B,STATYSTYKI!$B633,'BAZA DANYCH'!$C:$C,STATYSTYKI!$C633,'BAZA DANYCH'!$G:$G,STATYSTYKI!$D633,'BAZA DANYCH'!$K:$K,STATYSTYKI!BP$550)</f>
        <v>0</v>
      </c>
      <c r="BQ633" s="9">
        <f>SUMIFS('BAZA DANYCH'!$U:$U,'BAZA DANYCH'!$B:$B,STATYSTYKI!$B633,'BAZA DANYCH'!$C:$C,STATYSTYKI!$C633,'BAZA DANYCH'!$G:$G,STATYSTYKI!$D633,'BAZA DANYCH'!$K:$K,STATYSTYKI!BQ$550)</f>
        <v>0</v>
      </c>
      <c r="BR633" s="9">
        <f>SUMIFS('BAZA DANYCH'!$U:$U,'BAZA DANYCH'!$B:$B,STATYSTYKI!$B633,'BAZA DANYCH'!$C:$C,STATYSTYKI!$C633,'BAZA DANYCH'!$G:$G,STATYSTYKI!$D633,'BAZA DANYCH'!$K:$K,STATYSTYKI!BR$550)</f>
        <v>0</v>
      </c>
      <c r="BS633" s="9">
        <f>SUMIFS('BAZA DANYCH'!$U:$U,'BAZA DANYCH'!$B:$B,STATYSTYKI!$B633,'BAZA DANYCH'!$C:$C,STATYSTYKI!$C633,'BAZA DANYCH'!$G:$G,STATYSTYKI!$D633,'BAZA DANYCH'!$K:$K,STATYSTYKI!BS$550)</f>
        <v>0</v>
      </c>
      <c r="BT633" s="9">
        <f>SUMIFS('BAZA DANYCH'!$U:$U,'BAZA DANYCH'!$B:$B,STATYSTYKI!$B633,'BAZA DANYCH'!$C:$C,STATYSTYKI!$C633,'BAZA DANYCH'!$G:$G,STATYSTYKI!$D633,'BAZA DANYCH'!$K:$K,STATYSTYKI!BT$550)</f>
        <v>0</v>
      </c>
      <c r="BU633" s="9">
        <f>SUMIFS('BAZA DANYCH'!$U:$U,'BAZA DANYCH'!$B:$B,STATYSTYKI!$B633,'BAZA DANYCH'!$C:$C,STATYSTYKI!$C633,'BAZA DANYCH'!$G:$G,STATYSTYKI!$D633,'BAZA DANYCH'!$K:$K,STATYSTYKI!BU$550)</f>
        <v>0</v>
      </c>
      <c r="BV633" s="9">
        <f>SUMIFS('BAZA DANYCH'!$U:$U,'BAZA DANYCH'!$B:$B,STATYSTYKI!$B633,'BAZA DANYCH'!$C:$C,STATYSTYKI!$C633,'BAZA DANYCH'!$G:$G,STATYSTYKI!$D633,'BAZA DANYCH'!$K:$K,STATYSTYKI!BV$550)</f>
        <v>0</v>
      </c>
      <c r="BW633" s="9">
        <f>SUMIFS('BAZA DANYCH'!$U:$U,'BAZA DANYCH'!$B:$B,STATYSTYKI!$B633,'BAZA DANYCH'!$C:$C,STATYSTYKI!$C633,'BAZA DANYCH'!$G:$G,STATYSTYKI!$D633,'BAZA DANYCH'!$K:$K,STATYSTYKI!BW$550)</f>
        <v>0</v>
      </c>
      <c r="BX633" s="9">
        <f>SUMIFS('BAZA DANYCH'!$U:$U,'BAZA DANYCH'!$B:$B,STATYSTYKI!$B633,'BAZA DANYCH'!$C:$C,STATYSTYKI!$C633,'BAZA DANYCH'!$G:$G,STATYSTYKI!$D633,'BAZA DANYCH'!$K:$K,STATYSTYKI!BX$550)</f>
        <v>0</v>
      </c>
      <c r="BY633" s="9">
        <f>SUMIFS('BAZA DANYCH'!$U:$U,'BAZA DANYCH'!$B:$B,STATYSTYKI!$B633,'BAZA DANYCH'!$C:$C,STATYSTYKI!$C633,'BAZA DANYCH'!$G:$G,STATYSTYKI!$D633,'BAZA DANYCH'!$K:$K,STATYSTYKI!BY$550)</f>
        <v>0</v>
      </c>
      <c r="BZ633" s="9">
        <f>SUMIFS('BAZA DANYCH'!$U:$U,'BAZA DANYCH'!$B:$B,STATYSTYKI!$B633,'BAZA DANYCH'!$C:$C,STATYSTYKI!$C633,'BAZA DANYCH'!$G:$G,STATYSTYKI!$D633,'BAZA DANYCH'!$K:$K,STATYSTYKI!BZ$550)</f>
        <v>0</v>
      </c>
      <c r="CA633" s="9">
        <f>SUMIFS('BAZA DANYCH'!$U:$U,'BAZA DANYCH'!$B:$B,STATYSTYKI!$B633,'BAZA DANYCH'!$C:$C,STATYSTYKI!$C633,'BAZA DANYCH'!$G:$G,STATYSTYKI!$D633,'BAZA DANYCH'!$K:$K,STATYSTYKI!CA$550)</f>
        <v>0</v>
      </c>
      <c r="CB633" s="9">
        <f>SUMIFS('BAZA DANYCH'!$U:$U,'BAZA DANYCH'!$B:$B,STATYSTYKI!$B633,'BAZA DANYCH'!$C:$C,STATYSTYKI!$C633,'BAZA DANYCH'!$G:$G,STATYSTYKI!$D633,'BAZA DANYCH'!$K:$K,STATYSTYKI!CB$550)</f>
        <v>0</v>
      </c>
      <c r="CC633" s="9">
        <f>SUMIFS('BAZA DANYCH'!$U:$U,'BAZA DANYCH'!$B:$B,STATYSTYKI!$B633,'BAZA DANYCH'!$C:$C,STATYSTYKI!$C633,'BAZA DANYCH'!$G:$G,STATYSTYKI!$D633,'BAZA DANYCH'!$K:$K,STATYSTYKI!CC$550)</f>
        <v>0</v>
      </c>
      <c r="CD633" s="9">
        <f>SUMIFS('BAZA DANYCH'!$U:$U,'BAZA DANYCH'!$B:$B,STATYSTYKI!$B633,'BAZA DANYCH'!$C:$C,STATYSTYKI!$C633,'BAZA DANYCH'!$G:$G,STATYSTYKI!$D633,'BAZA DANYCH'!$K:$K,STATYSTYKI!CD$550)</f>
        <v>0</v>
      </c>
      <c r="CE633" s="9">
        <f>SUMIFS('BAZA DANYCH'!$U:$U,'BAZA DANYCH'!$B:$B,STATYSTYKI!$B633,'BAZA DANYCH'!$C:$C,STATYSTYKI!$C633,'BAZA DANYCH'!$G:$G,STATYSTYKI!$D633,'BAZA DANYCH'!$K:$K,STATYSTYKI!CE$550)</f>
        <v>0</v>
      </c>
      <c r="CF633" s="9">
        <f>SUMIFS('BAZA DANYCH'!$U:$U,'BAZA DANYCH'!$B:$B,STATYSTYKI!$B633,'BAZA DANYCH'!$C:$C,STATYSTYKI!$C633,'BAZA DANYCH'!$G:$G,STATYSTYKI!$D633,'BAZA DANYCH'!$K:$K,STATYSTYKI!CF$550)</f>
        <v>0</v>
      </c>
      <c r="CG633" s="9">
        <f>SUMIFS('BAZA DANYCH'!$U:$U,'BAZA DANYCH'!$B:$B,STATYSTYKI!$B633,'BAZA DANYCH'!$C:$C,STATYSTYKI!$C633,'BAZA DANYCH'!$G:$G,STATYSTYKI!$D633,'BAZA DANYCH'!$K:$K,STATYSTYKI!CG$550)</f>
        <v>0</v>
      </c>
      <c r="CH633" s="9">
        <f>SUMIFS('BAZA DANYCH'!$U:$U,'BAZA DANYCH'!$B:$B,STATYSTYKI!$B633,'BAZA DANYCH'!$C:$C,STATYSTYKI!$C633,'BAZA DANYCH'!$G:$G,STATYSTYKI!$D633,'BAZA DANYCH'!$K:$K,STATYSTYKI!CH$550)</f>
        <v>0</v>
      </c>
      <c r="CI633" s="9">
        <f>SUMIFS('BAZA DANYCH'!$U:$U,'BAZA DANYCH'!$B:$B,STATYSTYKI!$B633,'BAZA DANYCH'!$C:$C,STATYSTYKI!$C633,'BAZA DANYCH'!$G:$G,STATYSTYKI!$D633,'BAZA DANYCH'!$K:$K,STATYSTYKI!CI$550)</f>
        <v>0</v>
      </c>
      <c r="CJ633" s="9">
        <f>SUMIFS('BAZA DANYCH'!$U:$U,'BAZA DANYCH'!$B:$B,STATYSTYKI!$B633,'BAZA DANYCH'!$C:$C,STATYSTYKI!$C633,'BAZA DANYCH'!$G:$G,STATYSTYKI!$D633,'BAZA DANYCH'!$K:$K,STATYSTYKI!CJ$550)</f>
        <v>0</v>
      </c>
      <c r="CK633" s="9">
        <f>SUMIFS('BAZA DANYCH'!$U:$U,'BAZA DANYCH'!$B:$B,STATYSTYKI!$B633,'BAZA DANYCH'!$C:$C,STATYSTYKI!$C633,'BAZA DANYCH'!$G:$G,STATYSTYKI!$D633,'BAZA DANYCH'!$K:$K,STATYSTYKI!CK$550)</f>
        <v>0</v>
      </c>
      <c r="CL633" s="9">
        <f>SUMIFS('BAZA DANYCH'!$U:$U,'BAZA DANYCH'!$B:$B,STATYSTYKI!$B633,'BAZA DANYCH'!$C:$C,STATYSTYKI!$C633,'BAZA DANYCH'!$G:$G,STATYSTYKI!$D633,'BAZA DANYCH'!$K:$K,STATYSTYKI!CL$550)</f>
        <v>0</v>
      </c>
      <c r="CM633" s="9">
        <f>SUMIFS('BAZA DANYCH'!$U:$U,'BAZA DANYCH'!$B:$B,STATYSTYKI!$B633,'BAZA DANYCH'!$C:$C,STATYSTYKI!$C633,'BAZA DANYCH'!$G:$G,STATYSTYKI!$D633,'BAZA DANYCH'!$K:$K,STATYSTYKI!CM$550)</f>
        <v>0</v>
      </c>
      <c r="CN633" s="9">
        <f>SUMIFS('BAZA DANYCH'!$U:$U,'BAZA DANYCH'!$B:$B,STATYSTYKI!$B633,'BAZA DANYCH'!$C:$C,STATYSTYKI!$C633,'BAZA DANYCH'!$G:$G,STATYSTYKI!$D633,'BAZA DANYCH'!$K:$K,STATYSTYKI!CN$550)</f>
        <v>0</v>
      </c>
      <c r="CO633" s="9">
        <f>SUMIFS('BAZA DANYCH'!$U:$U,'BAZA DANYCH'!$B:$B,STATYSTYKI!$B633,'BAZA DANYCH'!$C:$C,STATYSTYKI!$C633,'BAZA DANYCH'!$G:$G,STATYSTYKI!$D633,'BAZA DANYCH'!$K:$K,STATYSTYKI!CO$550)</f>
        <v>0</v>
      </c>
      <c r="CP633" s="9">
        <f>SUMIFS('BAZA DANYCH'!$U:$U,'BAZA DANYCH'!$B:$B,STATYSTYKI!$B633,'BAZA DANYCH'!$C:$C,STATYSTYKI!$C633,'BAZA DANYCH'!$G:$G,STATYSTYKI!$D633,'BAZA DANYCH'!$K:$K,STATYSTYKI!CP$550)</f>
        <v>0</v>
      </c>
      <c r="CQ633" s="9">
        <f>SUMIFS('BAZA DANYCH'!$U:$U,'BAZA DANYCH'!$B:$B,STATYSTYKI!$B633,'BAZA DANYCH'!$C:$C,STATYSTYKI!$C633,'BAZA DANYCH'!$G:$G,STATYSTYKI!$D633,'BAZA DANYCH'!$K:$K,STATYSTYKI!CQ$550)</f>
        <v>0</v>
      </c>
      <c r="CR633" s="9">
        <f>SUMIFS('BAZA DANYCH'!$U:$U,'BAZA DANYCH'!$B:$B,STATYSTYKI!$B633,'BAZA DANYCH'!$C:$C,STATYSTYKI!$C633,'BAZA DANYCH'!$G:$G,STATYSTYKI!$D633,'BAZA DANYCH'!$K:$K,STATYSTYKI!CR$550)</f>
        <v>1</v>
      </c>
      <c r="CS633" s="9">
        <f>SUMIFS('BAZA DANYCH'!$U:$U,'BAZA DANYCH'!$B:$B,STATYSTYKI!$B633,'BAZA DANYCH'!$C:$C,STATYSTYKI!$C633,'BAZA DANYCH'!$G:$G,STATYSTYKI!$D633,'BAZA DANYCH'!$K:$K,STATYSTYKI!CS$550)</f>
        <v>0</v>
      </c>
      <c r="CT633" s="9">
        <f>SUMIFS('BAZA DANYCH'!$U:$U,'BAZA DANYCH'!$B:$B,STATYSTYKI!$B633,'BAZA DANYCH'!$C:$C,STATYSTYKI!$C633,'BAZA DANYCH'!$G:$G,STATYSTYKI!$D633,'BAZA DANYCH'!$K:$K,STATYSTYKI!CT$550)</f>
        <v>0</v>
      </c>
      <c r="CU633" s="9">
        <f>SUMIFS('BAZA DANYCH'!$U:$U,'BAZA DANYCH'!$B:$B,STATYSTYKI!$B633,'BAZA DANYCH'!$C:$C,STATYSTYKI!$C633,'BAZA DANYCH'!$G:$G,STATYSTYKI!$D633,'BAZA DANYCH'!$K:$K,STATYSTYKI!CU$550)</f>
        <v>0</v>
      </c>
      <c r="CV633" s="9">
        <f>SUMIFS('BAZA DANYCH'!$U:$U,'BAZA DANYCH'!$B:$B,STATYSTYKI!$B633,'BAZA DANYCH'!$C:$C,STATYSTYKI!$C633,'BAZA DANYCH'!$G:$G,STATYSTYKI!$D633,'BAZA DANYCH'!$K:$K,STATYSTYKI!CV$550)</f>
        <v>0</v>
      </c>
      <c r="CW633" s="9">
        <f>SUMIFS('BAZA DANYCH'!$U:$U,'BAZA DANYCH'!$B:$B,STATYSTYKI!$B633,'BAZA DANYCH'!$C:$C,STATYSTYKI!$C633,'BAZA DANYCH'!$G:$G,STATYSTYKI!$D633,'BAZA DANYCH'!$K:$K,STATYSTYKI!CW$550)</f>
        <v>0</v>
      </c>
      <c r="CX633" s="9">
        <f>SUMIFS('BAZA DANYCH'!$U:$U,'BAZA DANYCH'!$B:$B,STATYSTYKI!$B633,'BAZA DANYCH'!$C:$C,STATYSTYKI!$C633,'BAZA DANYCH'!$G:$G,STATYSTYKI!$D633,'BAZA DANYCH'!$K:$K,STATYSTYKI!CX$550)</f>
        <v>0</v>
      </c>
    </row>
    <row r="634" spans="1:102" hidden="1">
      <c r="A634" s="8"/>
      <c r="B634" s="60" t="s">
        <v>131</v>
      </c>
      <c r="C634" s="61" t="s">
        <v>132</v>
      </c>
      <c r="D634" s="61" t="s">
        <v>133</v>
      </c>
      <c r="E634" s="82" t="s">
        <v>8</v>
      </c>
      <c r="F634" s="64">
        <f t="shared" si="276"/>
        <v>201</v>
      </c>
      <c r="G634" s="9">
        <f>SUMIFS('BAZA DANYCH'!$R:$R,'BAZA DANYCH'!$B:$B,STATYSTYKI!$B634,'BAZA DANYCH'!$C:$C,STATYSTYKI!$C634,'BAZA DANYCH'!$G:$G,STATYSTYKI!$D634,'BAZA DANYCH'!$K:$K,STATYSTYKI!G$550)</f>
        <v>3</v>
      </c>
      <c r="H634" s="9">
        <f>SUMIFS('BAZA DANYCH'!$R:$R,'BAZA DANYCH'!$B:$B,STATYSTYKI!$B634,'BAZA DANYCH'!$C:$C,STATYSTYKI!$C634,'BAZA DANYCH'!$G:$G,STATYSTYKI!$D634,'BAZA DANYCH'!$K:$K,STATYSTYKI!H$550)</f>
        <v>0</v>
      </c>
      <c r="I634" s="9">
        <f>SUMIFS('BAZA DANYCH'!$R:$R,'BAZA DANYCH'!$B:$B,STATYSTYKI!$B634,'BAZA DANYCH'!$C:$C,STATYSTYKI!$C634,'BAZA DANYCH'!$G:$G,STATYSTYKI!$D634,'BAZA DANYCH'!$K:$K,STATYSTYKI!I$550)</f>
        <v>2</v>
      </c>
      <c r="J634" s="9">
        <f>SUMIFS('BAZA DANYCH'!$R:$R,'BAZA DANYCH'!$B:$B,STATYSTYKI!$B634,'BAZA DANYCH'!$C:$C,STATYSTYKI!$C634,'BAZA DANYCH'!$G:$G,STATYSTYKI!$D634,'BAZA DANYCH'!$K:$K,STATYSTYKI!J$550)</f>
        <v>1</v>
      </c>
      <c r="K634" s="9">
        <f>SUMIFS('BAZA DANYCH'!$R:$R,'BAZA DANYCH'!$B:$B,STATYSTYKI!$B634,'BAZA DANYCH'!$C:$C,STATYSTYKI!$C634,'BAZA DANYCH'!$G:$G,STATYSTYKI!$D634,'BAZA DANYCH'!$K:$K,STATYSTYKI!K$550)</f>
        <v>2</v>
      </c>
      <c r="L634" s="9">
        <f>SUMIFS('BAZA DANYCH'!$R:$R,'BAZA DANYCH'!$B:$B,STATYSTYKI!$B634,'BAZA DANYCH'!$C:$C,STATYSTYKI!$C634,'BAZA DANYCH'!$G:$G,STATYSTYKI!$D634,'BAZA DANYCH'!$K:$K,STATYSTYKI!L$550)</f>
        <v>0</v>
      </c>
      <c r="M634" s="9">
        <f>SUMIFS('BAZA DANYCH'!$R:$R,'BAZA DANYCH'!$B:$B,STATYSTYKI!$B634,'BAZA DANYCH'!$C:$C,STATYSTYKI!$C634,'BAZA DANYCH'!$G:$G,STATYSTYKI!$D634,'BAZA DANYCH'!$K:$K,STATYSTYKI!M$550)</f>
        <v>3</v>
      </c>
      <c r="N634" s="9">
        <f>SUMIFS('BAZA DANYCH'!$R:$R,'BAZA DANYCH'!$B:$B,STATYSTYKI!$B634,'BAZA DANYCH'!$C:$C,STATYSTYKI!$C634,'BAZA DANYCH'!$G:$G,STATYSTYKI!$D634,'BAZA DANYCH'!$K:$K,STATYSTYKI!N$550)</f>
        <v>1</v>
      </c>
      <c r="O634" s="9">
        <f>SUMIFS('BAZA DANYCH'!$R:$R,'BAZA DANYCH'!$B:$B,STATYSTYKI!$B634,'BAZA DANYCH'!$C:$C,STATYSTYKI!$C634,'BAZA DANYCH'!$G:$G,STATYSTYKI!$D634,'BAZA DANYCH'!$K:$K,STATYSTYKI!O$550)</f>
        <v>2</v>
      </c>
      <c r="P634" s="9">
        <f>SUMIFS('BAZA DANYCH'!$R:$R,'BAZA DANYCH'!$B:$B,STATYSTYKI!$B634,'BAZA DANYCH'!$C:$C,STATYSTYKI!$C634,'BAZA DANYCH'!$G:$G,STATYSTYKI!$D634,'BAZA DANYCH'!$K:$K,STATYSTYKI!P$550)</f>
        <v>0</v>
      </c>
      <c r="Q634" s="9">
        <f>SUMIFS('BAZA DANYCH'!$R:$R,'BAZA DANYCH'!$B:$B,STATYSTYKI!$B634,'BAZA DANYCH'!$C:$C,STATYSTYKI!$C634,'BAZA DANYCH'!$G:$G,STATYSTYKI!$D634,'BAZA DANYCH'!$K:$K,STATYSTYKI!Q$550)</f>
        <v>3</v>
      </c>
      <c r="R634" s="9">
        <f>SUMIFS('BAZA DANYCH'!$R:$R,'BAZA DANYCH'!$B:$B,STATYSTYKI!$B634,'BAZA DANYCH'!$C:$C,STATYSTYKI!$C634,'BAZA DANYCH'!$G:$G,STATYSTYKI!$D634,'BAZA DANYCH'!$K:$K,STATYSTYKI!R$550)</f>
        <v>0</v>
      </c>
      <c r="S634" s="9">
        <f>SUMIFS('BAZA DANYCH'!$R:$R,'BAZA DANYCH'!$B:$B,STATYSTYKI!$B634,'BAZA DANYCH'!$C:$C,STATYSTYKI!$C634,'BAZA DANYCH'!$G:$G,STATYSTYKI!$D634,'BAZA DANYCH'!$K:$K,STATYSTYKI!S$550)</f>
        <v>2</v>
      </c>
      <c r="T634" s="9">
        <f>SUMIFS('BAZA DANYCH'!$R:$R,'BAZA DANYCH'!$B:$B,STATYSTYKI!$B634,'BAZA DANYCH'!$C:$C,STATYSTYKI!$C634,'BAZA DANYCH'!$G:$G,STATYSTYKI!$D634,'BAZA DANYCH'!$K:$K,STATYSTYKI!T$550)</f>
        <v>0</v>
      </c>
      <c r="U634" s="9">
        <f>SUMIFS('BAZA DANYCH'!$R:$R,'BAZA DANYCH'!$B:$B,STATYSTYKI!$B634,'BAZA DANYCH'!$C:$C,STATYSTYKI!$C634,'BAZA DANYCH'!$G:$G,STATYSTYKI!$D634,'BAZA DANYCH'!$K:$K,STATYSTYKI!U$550)</f>
        <v>3</v>
      </c>
      <c r="V634" s="9">
        <f>SUMIFS('BAZA DANYCH'!$R:$R,'BAZA DANYCH'!$B:$B,STATYSTYKI!$B634,'BAZA DANYCH'!$C:$C,STATYSTYKI!$C634,'BAZA DANYCH'!$G:$G,STATYSTYKI!$D634,'BAZA DANYCH'!$K:$K,STATYSTYKI!V$550)</f>
        <v>0</v>
      </c>
      <c r="W634" s="9">
        <f>SUMIFS('BAZA DANYCH'!$R:$R,'BAZA DANYCH'!$B:$B,STATYSTYKI!$B634,'BAZA DANYCH'!$C:$C,STATYSTYKI!$C634,'BAZA DANYCH'!$G:$G,STATYSTYKI!$D634,'BAZA DANYCH'!$K:$K,STATYSTYKI!W$550)</f>
        <v>1</v>
      </c>
      <c r="X634" s="9">
        <f>SUMIFS('BAZA DANYCH'!$R:$R,'BAZA DANYCH'!$B:$B,STATYSTYKI!$B634,'BAZA DANYCH'!$C:$C,STATYSTYKI!$C634,'BAZA DANYCH'!$G:$G,STATYSTYKI!$D634,'BAZA DANYCH'!$K:$K,STATYSTYKI!X$550)</f>
        <v>1</v>
      </c>
      <c r="Y634" s="9">
        <f>SUMIFS('BAZA DANYCH'!$R:$R,'BAZA DANYCH'!$B:$B,STATYSTYKI!$B634,'BAZA DANYCH'!$C:$C,STATYSTYKI!$C634,'BAZA DANYCH'!$G:$G,STATYSTYKI!$D634,'BAZA DANYCH'!$K:$K,STATYSTYKI!Y$550)</f>
        <v>1</v>
      </c>
      <c r="Z634" s="9">
        <f>SUMIFS('BAZA DANYCH'!$R:$R,'BAZA DANYCH'!$B:$B,STATYSTYKI!$B634,'BAZA DANYCH'!$C:$C,STATYSTYKI!$C634,'BAZA DANYCH'!$G:$G,STATYSTYKI!$D634,'BAZA DANYCH'!$K:$K,STATYSTYKI!Z$550)</f>
        <v>2</v>
      </c>
      <c r="AA634" s="9">
        <f>SUMIFS('BAZA DANYCH'!$R:$R,'BAZA DANYCH'!$B:$B,STATYSTYKI!$B634,'BAZA DANYCH'!$C:$C,STATYSTYKI!$C634,'BAZA DANYCH'!$G:$G,STATYSTYKI!$D634,'BAZA DANYCH'!$K:$K,STATYSTYKI!AA$550)</f>
        <v>2</v>
      </c>
      <c r="AB634" s="9">
        <f>SUMIFS('BAZA DANYCH'!$R:$R,'BAZA DANYCH'!$B:$B,STATYSTYKI!$B634,'BAZA DANYCH'!$C:$C,STATYSTYKI!$C634,'BAZA DANYCH'!$G:$G,STATYSTYKI!$D634,'BAZA DANYCH'!$K:$K,STATYSTYKI!AB$550)</f>
        <v>1</v>
      </c>
      <c r="AC634" s="9">
        <f>SUMIFS('BAZA DANYCH'!$R:$R,'BAZA DANYCH'!$B:$B,STATYSTYKI!$B634,'BAZA DANYCH'!$C:$C,STATYSTYKI!$C634,'BAZA DANYCH'!$G:$G,STATYSTYKI!$D634,'BAZA DANYCH'!$K:$K,STATYSTYKI!AC$550)</f>
        <v>1</v>
      </c>
      <c r="AD634" s="9">
        <f>SUMIFS('BAZA DANYCH'!$R:$R,'BAZA DANYCH'!$B:$B,STATYSTYKI!$B634,'BAZA DANYCH'!$C:$C,STATYSTYKI!$C634,'BAZA DANYCH'!$G:$G,STATYSTYKI!$D634,'BAZA DANYCH'!$K:$K,STATYSTYKI!AD$550)</f>
        <v>1</v>
      </c>
      <c r="AE634" s="9">
        <f>SUMIFS('BAZA DANYCH'!$R:$R,'BAZA DANYCH'!$B:$B,STATYSTYKI!$B634,'BAZA DANYCH'!$C:$C,STATYSTYKI!$C634,'BAZA DANYCH'!$G:$G,STATYSTYKI!$D634,'BAZA DANYCH'!$K:$K,STATYSTYKI!AE$550)</f>
        <v>3</v>
      </c>
      <c r="AF634" s="9">
        <f>SUMIFS('BAZA DANYCH'!$R:$R,'BAZA DANYCH'!$B:$B,STATYSTYKI!$B634,'BAZA DANYCH'!$C:$C,STATYSTYKI!$C634,'BAZA DANYCH'!$G:$G,STATYSTYKI!$D634,'BAZA DANYCH'!$K:$K,STATYSTYKI!AF$550)</f>
        <v>3</v>
      </c>
      <c r="AG634" s="9">
        <f>SUMIFS('BAZA DANYCH'!$R:$R,'BAZA DANYCH'!$B:$B,STATYSTYKI!$B634,'BAZA DANYCH'!$C:$C,STATYSTYKI!$C634,'BAZA DANYCH'!$G:$G,STATYSTYKI!$D634,'BAZA DANYCH'!$K:$K,STATYSTYKI!AG$550)</f>
        <v>3</v>
      </c>
      <c r="AH634" s="9">
        <f>SUMIFS('BAZA DANYCH'!$R:$R,'BAZA DANYCH'!$B:$B,STATYSTYKI!$B634,'BAZA DANYCH'!$C:$C,STATYSTYKI!$C634,'BAZA DANYCH'!$G:$G,STATYSTYKI!$D634,'BAZA DANYCH'!$K:$K,STATYSTYKI!AH$550)</f>
        <v>2</v>
      </c>
      <c r="AI634" s="9">
        <f>SUMIFS('BAZA DANYCH'!$R:$R,'BAZA DANYCH'!$B:$B,STATYSTYKI!$B634,'BAZA DANYCH'!$C:$C,STATYSTYKI!$C634,'BAZA DANYCH'!$G:$G,STATYSTYKI!$D634,'BAZA DANYCH'!$K:$K,STATYSTYKI!AI$550)</f>
        <v>2</v>
      </c>
      <c r="AJ634" s="9">
        <f>SUMIFS('BAZA DANYCH'!$R:$R,'BAZA DANYCH'!$B:$B,STATYSTYKI!$B634,'BAZA DANYCH'!$C:$C,STATYSTYKI!$C634,'BAZA DANYCH'!$G:$G,STATYSTYKI!$D634,'BAZA DANYCH'!$K:$K,STATYSTYKI!AJ$550)</f>
        <v>3</v>
      </c>
      <c r="AK634" s="9">
        <f>SUMIFS('BAZA DANYCH'!$R:$R,'BAZA DANYCH'!$B:$B,STATYSTYKI!$B634,'BAZA DANYCH'!$C:$C,STATYSTYKI!$C634,'BAZA DANYCH'!$G:$G,STATYSTYKI!$D634,'BAZA DANYCH'!$K:$K,STATYSTYKI!AK$550)</f>
        <v>2</v>
      </c>
      <c r="AL634" s="9">
        <f>SUMIFS('BAZA DANYCH'!$R:$R,'BAZA DANYCH'!$B:$B,STATYSTYKI!$B634,'BAZA DANYCH'!$C:$C,STATYSTYKI!$C634,'BAZA DANYCH'!$G:$G,STATYSTYKI!$D634,'BAZA DANYCH'!$K:$K,STATYSTYKI!AL$550)</f>
        <v>3</v>
      </c>
      <c r="AM634" s="9">
        <f>SUMIFS('BAZA DANYCH'!$R:$R,'BAZA DANYCH'!$B:$B,STATYSTYKI!$B634,'BAZA DANYCH'!$C:$C,STATYSTYKI!$C634,'BAZA DANYCH'!$G:$G,STATYSTYKI!$D634,'BAZA DANYCH'!$K:$K,STATYSTYKI!AM$550)</f>
        <v>2</v>
      </c>
      <c r="AN634" s="9">
        <f>SUMIFS('BAZA DANYCH'!$R:$R,'BAZA DANYCH'!$B:$B,STATYSTYKI!$B634,'BAZA DANYCH'!$C:$C,STATYSTYKI!$C634,'BAZA DANYCH'!$G:$G,STATYSTYKI!$D634,'BAZA DANYCH'!$K:$K,STATYSTYKI!AN$550)</f>
        <v>5</v>
      </c>
      <c r="AO634" s="9">
        <f>SUMIFS('BAZA DANYCH'!$R:$R,'BAZA DANYCH'!$B:$B,STATYSTYKI!$B634,'BAZA DANYCH'!$C:$C,STATYSTYKI!$C634,'BAZA DANYCH'!$G:$G,STATYSTYKI!$D634,'BAZA DANYCH'!$K:$K,STATYSTYKI!AO$550)</f>
        <v>4</v>
      </c>
      <c r="AP634" s="9">
        <f>SUMIFS('BAZA DANYCH'!$R:$R,'BAZA DANYCH'!$B:$B,STATYSTYKI!$B634,'BAZA DANYCH'!$C:$C,STATYSTYKI!$C634,'BAZA DANYCH'!$G:$G,STATYSTYKI!$D634,'BAZA DANYCH'!$K:$K,STATYSTYKI!AP$550)</f>
        <v>3</v>
      </c>
      <c r="AQ634" s="9">
        <f>SUMIFS('BAZA DANYCH'!$R:$R,'BAZA DANYCH'!$B:$B,STATYSTYKI!$B634,'BAZA DANYCH'!$C:$C,STATYSTYKI!$C634,'BAZA DANYCH'!$G:$G,STATYSTYKI!$D634,'BAZA DANYCH'!$K:$K,STATYSTYKI!AQ$550)</f>
        <v>4</v>
      </c>
      <c r="AR634" s="9">
        <f>SUMIFS('BAZA DANYCH'!$R:$R,'BAZA DANYCH'!$B:$B,STATYSTYKI!$B634,'BAZA DANYCH'!$C:$C,STATYSTYKI!$C634,'BAZA DANYCH'!$G:$G,STATYSTYKI!$D634,'BAZA DANYCH'!$K:$K,STATYSTYKI!AR$550)</f>
        <v>5</v>
      </c>
      <c r="AS634" s="9">
        <f>SUMIFS('BAZA DANYCH'!$R:$R,'BAZA DANYCH'!$B:$B,STATYSTYKI!$B634,'BAZA DANYCH'!$C:$C,STATYSTYKI!$C634,'BAZA DANYCH'!$G:$G,STATYSTYKI!$D634,'BAZA DANYCH'!$K:$K,STATYSTYKI!AS$550)</f>
        <v>3</v>
      </c>
      <c r="AT634" s="9">
        <f>SUMIFS('BAZA DANYCH'!$R:$R,'BAZA DANYCH'!$B:$B,STATYSTYKI!$B634,'BAZA DANYCH'!$C:$C,STATYSTYKI!$C634,'BAZA DANYCH'!$G:$G,STATYSTYKI!$D634,'BAZA DANYCH'!$K:$K,STATYSTYKI!AT$550)</f>
        <v>3</v>
      </c>
      <c r="AU634" s="9">
        <f>SUMIFS('BAZA DANYCH'!$R:$R,'BAZA DANYCH'!$B:$B,STATYSTYKI!$B634,'BAZA DANYCH'!$C:$C,STATYSTYKI!$C634,'BAZA DANYCH'!$G:$G,STATYSTYKI!$D634,'BAZA DANYCH'!$K:$K,STATYSTYKI!AU$550)</f>
        <v>4</v>
      </c>
      <c r="AV634" s="9">
        <f>SUMIFS('BAZA DANYCH'!$R:$R,'BAZA DANYCH'!$B:$B,STATYSTYKI!$B634,'BAZA DANYCH'!$C:$C,STATYSTYKI!$C634,'BAZA DANYCH'!$G:$G,STATYSTYKI!$D634,'BAZA DANYCH'!$K:$K,STATYSTYKI!AV$550)</f>
        <v>4</v>
      </c>
      <c r="AW634" s="9">
        <f>SUMIFS('BAZA DANYCH'!$R:$R,'BAZA DANYCH'!$B:$B,STATYSTYKI!$B634,'BAZA DANYCH'!$C:$C,STATYSTYKI!$C634,'BAZA DANYCH'!$G:$G,STATYSTYKI!$D634,'BAZA DANYCH'!$K:$K,STATYSTYKI!AW$550)</f>
        <v>5</v>
      </c>
      <c r="AX634" s="9">
        <f>SUMIFS('BAZA DANYCH'!$R:$R,'BAZA DANYCH'!$B:$B,STATYSTYKI!$B634,'BAZA DANYCH'!$C:$C,STATYSTYKI!$C634,'BAZA DANYCH'!$G:$G,STATYSTYKI!$D634,'BAZA DANYCH'!$K:$K,STATYSTYKI!AX$550)</f>
        <v>2</v>
      </c>
      <c r="AY634" s="9">
        <f>SUMIFS('BAZA DANYCH'!$R:$R,'BAZA DANYCH'!$B:$B,STATYSTYKI!$B634,'BAZA DANYCH'!$C:$C,STATYSTYKI!$C634,'BAZA DANYCH'!$G:$G,STATYSTYKI!$D634,'BAZA DANYCH'!$K:$K,STATYSTYKI!AY$550)</f>
        <v>2</v>
      </c>
      <c r="AZ634" s="9">
        <f>SUMIFS('BAZA DANYCH'!$R:$R,'BAZA DANYCH'!$B:$B,STATYSTYKI!$B634,'BAZA DANYCH'!$C:$C,STATYSTYKI!$C634,'BAZA DANYCH'!$G:$G,STATYSTYKI!$D634,'BAZA DANYCH'!$K:$K,STATYSTYKI!AZ$550)</f>
        <v>3</v>
      </c>
      <c r="BA634" s="9">
        <f>SUMIFS('BAZA DANYCH'!$R:$R,'BAZA DANYCH'!$B:$B,STATYSTYKI!$B634,'BAZA DANYCH'!$C:$C,STATYSTYKI!$C634,'BAZA DANYCH'!$G:$G,STATYSTYKI!$D634,'BAZA DANYCH'!$K:$K,STATYSTYKI!BA$550)</f>
        <v>3</v>
      </c>
      <c r="BB634" s="9">
        <f>SUMIFS('BAZA DANYCH'!$R:$R,'BAZA DANYCH'!$B:$B,STATYSTYKI!$B634,'BAZA DANYCH'!$C:$C,STATYSTYKI!$C634,'BAZA DANYCH'!$G:$G,STATYSTYKI!$D634,'BAZA DANYCH'!$K:$K,STATYSTYKI!BB$550)</f>
        <v>2</v>
      </c>
      <c r="BC634" s="9">
        <f>SUMIFS('BAZA DANYCH'!$R:$R,'BAZA DANYCH'!$B:$B,STATYSTYKI!$B634,'BAZA DANYCH'!$C:$C,STATYSTYKI!$C634,'BAZA DANYCH'!$G:$G,STATYSTYKI!$D634,'BAZA DANYCH'!$K:$K,STATYSTYKI!BC$550)</f>
        <v>4</v>
      </c>
      <c r="BD634" s="9">
        <f>SUMIFS('BAZA DANYCH'!$R:$R,'BAZA DANYCH'!$B:$B,STATYSTYKI!$B634,'BAZA DANYCH'!$C:$C,STATYSTYKI!$C634,'BAZA DANYCH'!$G:$G,STATYSTYKI!$D634,'BAZA DANYCH'!$K:$K,STATYSTYKI!BD$550)</f>
        <v>2</v>
      </c>
      <c r="BE634" s="9">
        <f>SUMIFS('BAZA DANYCH'!$R:$R,'BAZA DANYCH'!$B:$B,STATYSTYKI!$B634,'BAZA DANYCH'!$C:$C,STATYSTYKI!$C634,'BAZA DANYCH'!$G:$G,STATYSTYKI!$D634,'BAZA DANYCH'!$K:$K,STATYSTYKI!BE$550)</f>
        <v>2</v>
      </c>
      <c r="BF634" s="9">
        <f>SUMIFS('BAZA DANYCH'!$R:$R,'BAZA DANYCH'!$B:$B,STATYSTYKI!$B634,'BAZA DANYCH'!$C:$C,STATYSTYKI!$C634,'BAZA DANYCH'!$G:$G,STATYSTYKI!$D634,'BAZA DANYCH'!$K:$K,STATYSTYKI!BF$550)</f>
        <v>2</v>
      </c>
      <c r="BG634" s="9">
        <f>SUMIFS('BAZA DANYCH'!$R:$R,'BAZA DANYCH'!$B:$B,STATYSTYKI!$B634,'BAZA DANYCH'!$C:$C,STATYSTYKI!$C634,'BAZA DANYCH'!$G:$G,STATYSTYKI!$D634,'BAZA DANYCH'!$K:$K,STATYSTYKI!BG$550)</f>
        <v>2</v>
      </c>
      <c r="BH634" s="9">
        <f>SUMIFS('BAZA DANYCH'!$R:$R,'BAZA DANYCH'!$B:$B,STATYSTYKI!$B634,'BAZA DANYCH'!$C:$C,STATYSTYKI!$C634,'BAZA DANYCH'!$G:$G,STATYSTYKI!$D634,'BAZA DANYCH'!$K:$K,STATYSTYKI!BH$550)</f>
        <v>3</v>
      </c>
      <c r="BI634" s="9">
        <f>SUMIFS('BAZA DANYCH'!$R:$R,'BAZA DANYCH'!$B:$B,STATYSTYKI!$B634,'BAZA DANYCH'!$C:$C,STATYSTYKI!$C634,'BAZA DANYCH'!$G:$G,STATYSTYKI!$D634,'BAZA DANYCH'!$K:$K,STATYSTYKI!BI$550)</f>
        <v>2</v>
      </c>
      <c r="BJ634" s="9">
        <f>SUMIFS('BAZA DANYCH'!$R:$R,'BAZA DANYCH'!$B:$B,STATYSTYKI!$B634,'BAZA DANYCH'!$C:$C,STATYSTYKI!$C634,'BAZA DANYCH'!$G:$G,STATYSTYKI!$D634,'BAZA DANYCH'!$K:$K,STATYSTYKI!BJ$550)</f>
        <v>1</v>
      </c>
      <c r="BK634" s="9">
        <f>SUMIFS('BAZA DANYCH'!$R:$R,'BAZA DANYCH'!$B:$B,STATYSTYKI!$B634,'BAZA DANYCH'!$C:$C,STATYSTYKI!$C634,'BAZA DANYCH'!$G:$G,STATYSTYKI!$D634,'BAZA DANYCH'!$K:$K,STATYSTYKI!BK$550)</f>
        <v>3</v>
      </c>
      <c r="BL634" s="9">
        <f>SUMIFS('BAZA DANYCH'!$R:$R,'BAZA DANYCH'!$B:$B,STATYSTYKI!$B634,'BAZA DANYCH'!$C:$C,STATYSTYKI!$C634,'BAZA DANYCH'!$G:$G,STATYSTYKI!$D634,'BAZA DANYCH'!$K:$K,STATYSTYKI!BL$550)</f>
        <v>3</v>
      </c>
      <c r="BM634" s="9">
        <f>SUMIFS('BAZA DANYCH'!$R:$R,'BAZA DANYCH'!$B:$B,STATYSTYKI!$B634,'BAZA DANYCH'!$C:$C,STATYSTYKI!$C634,'BAZA DANYCH'!$G:$G,STATYSTYKI!$D634,'BAZA DANYCH'!$K:$K,STATYSTYKI!BM$550)</f>
        <v>2</v>
      </c>
      <c r="BN634" s="9">
        <f>SUMIFS('BAZA DANYCH'!$R:$R,'BAZA DANYCH'!$B:$B,STATYSTYKI!$B634,'BAZA DANYCH'!$C:$C,STATYSTYKI!$C634,'BAZA DANYCH'!$G:$G,STATYSTYKI!$D634,'BAZA DANYCH'!$K:$K,STATYSTYKI!BN$550)</f>
        <v>3</v>
      </c>
      <c r="BO634" s="9">
        <f>SUMIFS('BAZA DANYCH'!$R:$R,'BAZA DANYCH'!$B:$B,STATYSTYKI!$B634,'BAZA DANYCH'!$C:$C,STATYSTYKI!$C634,'BAZA DANYCH'!$G:$G,STATYSTYKI!$D634,'BAZA DANYCH'!$K:$K,STATYSTYKI!BO$550)</f>
        <v>3</v>
      </c>
      <c r="BP634" s="9">
        <f>SUMIFS('BAZA DANYCH'!$R:$R,'BAZA DANYCH'!$B:$B,STATYSTYKI!$B634,'BAZA DANYCH'!$C:$C,STATYSTYKI!$C634,'BAZA DANYCH'!$G:$G,STATYSTYKI!$D634,'BAZA DANYCH'!$K:$K,STATYSTYKI!BP$550)</f>
        <v>4</v>
      </c>
      <c r="BQ634" s="9">
        <f>SUMIFS('BAZA DANYCH'!$R:$R,'BAZA DANYCH'!$B:$B,STATYSTYKI!$B634,'BAZA DANYCH'!$C:$C,STATYSTYKI!$C634,'BAZA DANYCH'!$G:$G,STATYSTYKI!$D634,'BAZA DANYCH'!$K:$K,STATYSTYKI!BQ$550)</f>
        <v>2</v>
      </c>
      <c r="BR634" s="9">
        <f>SUMIFS('BAZA DANYCH'!$R:$R,'BAZA DANYCH'!$B:$B,STATYSTYKI!$B634,'BAZA DANYCH'!$C:$C,STATYSTYKI!$C634,'BAZA DANYCH'!$G:$G,STATYSTYKI!$D634,'BAZA DANYCH'!$K:$K,STATYSTYKI!BR$550)</f>
        <v>2</v>
      </c>
      <c r="BS634" s="9">
        <f>SUMIFS('BAZA DANYCH'!$R:$R,'BAZA DANYCH'!$B:$B,STATYSTYKI!$B634,'BAZA DANYCH'!$C:$C,STATYSTYKI!$C634,'BAZA DANYCH'!$G:$G,STATYSTYKI!$D634,'BAZA DANYCH'!$K:$K,STATYSTYKI!BS$550)</f>
        <v>1</v>
      </c>
      <c r="BT634" s="9">
        <f>SUMIFS('BAZA DANYCH'!$R:$R,'BAZA DANYCH'!$B:$B,STATYSTYKI!$B634,'BAZA DANYCH'!$C:$C,STATYSTYKI!$C634,'BAZA DANYCH'!$G:$G,STATYSTYKI!$D634,'BAZA DANYCH'!$K:$K,STATYSTYKI!BT$550)</f>
        <v>3</v>
      </c>
      <c r="BU634" s="9">
        <f>SUMIFS('BAZA DANYCH'!$R:$R,'BAZA DANYCH'!$B:$B,STATYSTYKI!$B634,'BAZA DANYCH'!$C:$C,STATYSTYKI!$C634,'BAZA DANYCH'!$G:$G,STATYSTYKI!$D634,'BAZA DANYCH'!$K:$K,STATYSTYKI!BU$550)</f>
        <v>2</v>
      </c>
      <c r="BV634" s="9">
        <f>SUMIFS('BAZA DANYCH'!$R:$R,'BAZA DANYCH'!$B:$B,STATYSTYKI!$B634,'BAZA DANYCH'!$C:$C,STATYSTYKI!$C634,'BAZA DANYCH'!$G:$G,STATYSTYKI!$D634,'BAZA DANYCH'!$K:$K,STATYSTYKI!BV$550)</f>
        <v>2</v>
      </c>
      <c r="BW634" s="9">
        <f>SUMIFS('BAZA DANYCH'!$R:$R,'BAZA DANYCH'!$B:$B,STATYSTYKI!$B634,'BAZA DANYCH'!$C:$C,STATYSTYKI!$C634,'BAZA DANYCH'!$G:$G,STATYSTYKI!$D634,'BAZA DANYCH'!$K:$K,STATYSTYKI!BW$550)</f>
        <v>1</v>
      </c>
      <c r="BX634" s="9">
        <f>SUMIFS('BAZA DANYCH'!$R:$R,'BAZA DANYCH'!$B:$B,STATYSTYKI!$B634,'BAZA DANYCH'!$C:$C,STATYSTYKI!$C634,'BAZA DANYCH'!$G:$G,STATYSTYKI!$D634,'BAZA DANYCH'!$K:$K,STATYSTYKI!BX$550)</f>
        <v>5</v>
      </c>
      <c r="BY634" s="9">
        <f>SUMIFS('BAZA DANYCH'!$R:$R,'BAZA DANYCH'!$B:$B,STATYSTYKI!$B634,'BAZA DANYCH'!$C:$C,STATYSTYKI!$C634,'BAZA DANYCH'!$G:$G,STATYSTYKI!$D634,'BAZA DANYCH'!$K:$K,STATYSTYKI!BY$550)</f>
        <v>2</v>
      </c>
      <c r="BZ634" s="9">
        <f>SUMIFS('BAZA DANYCH'!$R:$R,'BAZA DANYCH'!$B:$B,STATYSTYKI!$B634,'BAZA DANYCH'!$C:$C,STATYSTYKI!$C634,'BAZA DANYCH'!$G:$G,STATYSTYKI!$D634,'BAZA DANYCH'!$K:$K,STATYSTYKI!BZ$550)</f>
        <v>3</v>
      </c>
      <c r="CA634" s="9">
        <f>SUMIFS('BAZA DANYCH'!$R:$R,'BAZA DANYCH'!$B:$B,STATYSTYKI!$B634,'BAZA DANYCH'!$C:$C,STATYSTYKI!$C634,'BAZA DANYCH'!$G:$G,STATYSTYKI!$D634,'BAZA DANYCH'!$K:$K,STATYSTYKI!CA$550)</f>
        <v>3</v>
      </c>
      <c r="CB634" s="9">
        <f>SUMIFS('BAZA DANYCH'!$R:$R,'BAZA DANYCH'!$B:$B,STATYSTYKI!$B634,'BAZA DANYCH'!$C:$C,STATYSTYKI!$C634,'BAZA DANYCH'!$G:$G,STATYSTYKI!$D634,'BAZA DANYCH'!$K:$K,STATYSTYKI!CB$550)</f>
        <v>2</v>
      </c>
      <c r="CC634" s="9">
        <f>SUMIFS('BAZA DANYCH'!$R:$R,'BAZA DANYCH'!$B:$B,STATYSTYKI!$B634,'BAZA DANYCH'!$C:$C,STATYSTYKI!$C634,'BAZA DANYCH'!$G:$G,STATYSTYKI!$D634,'BAZA DANYCH'!$K:$K,STATYSTYKI!CC$550)</f>
        <v>2</v>
      </c>
      <c r="CD634" s="9">
        <f>SUMIFS('BAZA DANYCH'!$R:$R,'BAZA DANYCH'!$B:$B,STATYSTYKI!$B634,'BAZA DANYCH'!$C:$C,STATYSTYKI!$C634,'BAZA DANYCH'!$G:$G,STATYSTYKI!$D634,'BAZA DANYCH'!$K:$K,STATYSTYKI!CD$550)</f>
        <v>3</v>
      </c>
      <c r="CE634" s="9">
        <f>SUMIFS('BAZA DANYCH'!$R:$R,'BAZA DANYCH'!$B:$B,STATYSTYKI!$B634,'BAZA DANYCH'!$C:$C,STATYSTYKI!$C634,'BAZA DANYCH'!$G:$G,STATYSTYKI!$D634,'BAZA DANYCH'!$K:$K,STATYSTYKI!CE$550)</f>
        <v>1</v>
      </c>
      <c r="CF634" s="9">
        <f>SUMIFS('BAZA DANYCH'!$R:$R,'BAZA DANYCH'!$B:$B,STATYSTYKI!$B634,'BAZA DANYCH'!$C:$C,STATYSTYKI!$C634,'BAZA DANYCH'!$G:$G,STATYSTYKI!$D634,'BAZA DANYCH'!$K:$K,STATYSTYKI!CF$550)</f>
        <v>2</v>
      </c>
      <c r="CG634" s="9">
        <f>SUMIFS('BAZA DANYCH'!$R:$R,'BAZA DANYCH'!$B:$B,STATYSTYKI!$B634,'BAZA DANYCH'!$C:$C,STATYSTYKI!$C634,'BAZA DANYCH'!$G:$G,STATYSTYKI!$D634,'BAZA DANYCH'!$K:$K,STATYSTYKI!CG$550)</f>
        <v>1</v>
      </c>
      <c r="CH634" s="9">
        <f>SUMIFS('BAZA DANYCH'!$R:$R,'BAZA DANYCH'!$B:$B,STATYSTYKI!$B634,'BAZA DANYCH'!$C:$C,STATYSTYKI!$C634,'BAZA DANYCH'!$G:$G,STATYSTYKI!$D634,'BAZA DANYCH'!$K:$K,STATYSTYKI!CH$550)</f>
        <v>4</v>
      </c>
      <c r="CI634" s="9">
        <f>SUMIFS('BAZA DANYCH'!$R:$R,'BAZA DANYCH'!$B:$B,STATYSTYKI!$B634,'BAZA DANYCH'!$C:$C,STATYSTYKI!$C634,'BAZA DANYCH'!$G:$G,STATYSTYKI!$D634,'BAZA DANYCH'!$K:$K,STATYSTYKI!CI$550)</f>
        <v>1</v>
      </c>
      <c r="CJ634" s="9">
        <f>SUMIFS('BAZA DANYCH'!$R:$R,'BAZA DANYCH'!$B:$B,STATYSTYKI!$B634,'BAZA DANYCH'!$C:$C,STATYSTYKI!$C634,'BAZA DANYCH'!$G:$G,STATYSTYKI!$D634,'BAZA DANYCH'!$K:$K,STATYSTYKI!CJ$550)</f>
        <v>2</v>
      </c>
      <c r="CK634" s="9">
        <f>SUMIFS('BAZA DANYCH'!$R:$R,'BAZA DANYCH'!$B:$B,STATYSTYKI!$B634,'BAZA DANYCH'!$C:$C,STATYSTYKI!$C634,'BAZA DANYCH'!$G:$G,STATYSTYKI!$D634,'BAZA DANYCH'!$K:$K,STATYSTYKI!CK$550)</f>
        <v>1</v>
      </c>
      <c r="CL634" s="9">
        <f>SUMIFS('BAZA DANYCH'!$R:$R,'BAZA DANYCH'!$B:$B,STATYSTYKI!$B634,'BAZA DANYCH'!$C:$C,STATYSTYKI!$C634,'BAZA DANYCH'!$G:$G,STATYSTYKI!$D634,'BAZA DANYCH'!$K:$K,STATYSTYKI!CL$550)</f>
        <v>1</v>
      </c>
      <c r="CM634" s="9">
        <f>SUMIFS('BAZA DANYCH'!$R:$R,'BAZA DANYCH'!$B:$B,STATYSTYKI!$B634,'BAZA DANYCH'!$C:$C,STATYSTYKI!$C634,'BAZA DANYCH'!$G:$G,STATYSTYKI!$D634,'BAZA DANYCH'!$K:$K,STATYSTYKI!CM$550)</f>
        <v>2</v>
      </c>
      <c r="CN634" s="9">
        <f>SUMIFS('BAZA DANYCH'!$R:$R,'BAZA DANYCH'!$B:$B,STATYSTYKI!$B634,'BAZA DANYCH'!$C:$C,STATYSTYKI!$C634,'BAZA DANYCH'!$G:$G,STATYSTYKI!$D634,'BAZA DANYCH'!$K:$K,STATYSTYKI!CN$550)</f>
        <v>0</v>
      </c>
      <c r="CO634" s="9">
        <f>SUMIFS('BAZA DANYCH'!$R:$R,'BAZA DANYCH'!$B:$B,STATYSTYKI!$B634,'BAZA DANYCH'!$C:$C,STATYSTYKI!$C634,'BAZA DANYCH'!$G:$G,STATYSTYKI!$D634,'BAZA DANYCH'!$K:$K,STATYSTYKI!CO$550)</f>
        <v>2</v>
      </c>
      <c r="CP634" s="9">
        <f>SUMIFS('BAZA DANYCH'!$R:$R,'BAZA DANYCH'!$B:$B,STATYSTYKI!$B634,'BAZA DANYCH'!$C:$C,STATYSTYKI!$C634,'BAZA DANYCH'!$G:$G,STATYSTYKI!$D634,'BAZA DANYCH'!$K:$K,STATYSTYKI!CP$550)</f>
        <v>1</v>
      </c>
      <c r="CQ634" s="9">
        <f>SUMIFS('BAZA DANYCH'!$R:$R,'BAZA DANYCH'!$B:$B,STATYSTYKI!$B634,'BAZA DANYCH'!$C:$C,STATYSTYKI!$C634,'BAZA DANYCH'!$G:$G,STATYSTYKI!$D634,'BAZA DANYCH'!$K:$K,STATYSTYKI!CQ$550)</f>
        <v>1</v>
      </c>
      <c r="CR634" s="9">
        <f>SUMIFS('BAZA DANYCH'!$R:$R,'BAZA DANYCH'!$B:$B,STATYSTYKI!$B634,'BAZA DANYCH'!$C:$C,STATYSTYKI!$C634,'BAZA DANYCH'!$G:$G,STATYSTYKI!$D634,'BAZA DANYCH'!$K:$K,STATYSTYKI!CR$550)</f>
        <v>1</v>
      </c>
      <c r="CS634" s="9">
        <f>SUMIFS('BAZA DANYCH'!$R:$R,'BAZA DANYCH'!$B:$B,STATYSTYKI!$B634,'BAZA DANYCH'!$C:$C,STATYSTYKI!$C634,'BAZA DANYCH'!$G:$G,STATYSTYKI!$D634,'BAZA DANYCH'!$K:$K,STATYSTYKI!CS$550)</f>
        <v>1</v>
      </c>
      <c r="CT634" s="9">
        <f>SUMIFS('BAZA DANYCH'!$R:$R,'BAZA DANYCH'!$B:$B,STATYSTYKI!$B634,'BAZA DANYCH'!$C:$C,STATYSTYKI!$C634,'BAZA DANYCH'!$G:$G,STATYSTYKI!$D634,'BAZA DANYCH'!$K:$K,STATYSTYKI!CT$550)</f>
        <v>0</v>
      </c>
      <c r="CU634" s="9">
        <f>SUMIFS('BAZA DANYCH'!$R:$R,'BAZA DANYCH'!$B:$B,STATYSTYKI!$B634,'BAZA DANYCH'!$C:$C,STATYSTYKI!$C634,'BAZA DANYCH'!$G:$G,STATYSTYKI!$D634,'BAZA DANYCH'!$K:$K,STATYSTYKI!CU$550)</f>
        <v>3</v>
      </c>
      <c r="CV634" s="9">
        <f>SUMIFS('BAZA DANYCH'!$R:$R,'BAZA DANYCH'!$B:$B,STATYSTYKI!$B634,'BAZA DANYCH'!$C:$C,STATYSTYKI!$C634,'BAZA DANYCH'!$G:$G,STATYSTYKI!$D634,'BAZA DANYCH'!$K:$K,STATYSTYKI!CV$550)</f>
        <v>0</v>
      </c>
      <c r="CW634" s="9">
        <f>SUMIFS('BAZA DANYCH'!$R:$R,'BAZA DANYCH'!$B:$B,STATYSTYKI!$B634,'BAZA DANYCH'!$C:$C,STATYSTYKI!$C634,'BAZA DANYCH'!$G:$G,STATYSTYKI!$D634,'BAZA DANYCH'!$K:$K,STATYSTYKI!CW$550)</f>
        <v>1</v>
      </c>
      <c r="CX634" s="9">
        <f>SUMIFS('BAZA DANYCH'!$R:$R,'BAZA DANYCH'!$B:$B,STATYSTYKI!$B634,'BAZA DANYCH'!$C:$C,STATYSTYKI!$C634,'BAZA DANYCH'!$G:$G,STATYSTYKI!$D634,'BAZA DANYCH'!$K:$K,STATYSTYKI!CX$550)</f>
        <v>0</v>
      </c>
    </row>
    <row r="635" spans="1:102" hidden="1">
      <c r="A635" s="8"/>
      <c r="B635" s="60" t="s">
        <v>131</v>
      </c>
      <c r="C635" s="61" t="s">
        <v>132</v>
      </c>
      <c r="D635" s="61" t="s">
        <v>133</v>
      </c>
      <c r="E635" s="82" t="s">
        <v>3</v>
      </c>
      <c r="F635" s="64">
        <f t="shared" si="276"/>
        <v>96</v>
      </c>
      <c r="G635" s="9">
        <f>SUMIFS('BAZA DANYCH'!$M:$M,'BAZA DANYCH'!$B:$B,STATYSTYKI!$B635,'BAZA DANYCH'!$C:$C,STATYSTYKI!$C635,'BAZA DANYCH'!$G:$G,STATYSTYKI!$D635,'BAZA DANYCH'!$K:$K,STATYSTYKI!G$550)</f>
        <v>0</v>
      </c>
      <c r="H635" s="9">
        <f>SUMIFS('BAZA DANYCH'!$M:$M,'BAZA DANYCH'!$B:$B,STATYSTYKI!$B635,'BAZA DANYCH'!$C:$C,STATYSTYKI!$C635,'BAZA DANYCH'!$G:$G,STATYSTYKI!$D635,'BAZA DANYCH'!$K:$K,STATYSTYKI!H$550)</f>
        <v>0</v>
      </c>
      <c r="I635" s="9">
        <f>SUMIFS('BAZA DANYCH'!$M:$M,'BAZA DANYCH'!$B:$B,STATYSTYKI!$B635,'BAZA DANYCH'!$C:$C,STATYSTYKI!$C635,'BAZA DANYCH'!$G:$G,STATYSTYKI!$D635,'BAZA DANYCH'!$K:$K,STATYSTYKI!I$550)</f>
        <v>0</v>
      </c>
      <c r="J635" s="9">
        <f>SUMIFS('BAZA DANYCH'!$M:$M,'BAZA DANYCH'!$B:$B,STATYSTYKI!$B635,'BAZA DANYCH'!$C:$C,STATYSTYKI!$C635,'BAZA DANYCH'!$G:$G,STATYSTYKI!$D635,'BAZA DANYCH'!$K:$K,STATYSTYKI!J$550)</f>
        <v>0</v>
      </c>
      <c r="K635" s="9">
        <f>SUMIFS('BAZA DANYCH'!$M:$M,'BAZA DANYCH'!$B:$B,STATYSTYKI!$B635,'BAZA DANYCH'!$C:$C,STATYSTYKI!$C635,'BAZA DANYCH'!$G:$G,STATYSTYKI!$D635,'BAZA DANYCH'!$K:$K,STATYSTYKI!K$550)</f>
        <v>0</v>
      </c>
      <c r="L635" s="9">
        <f>SUMIFS('BAZA DANYCH'!$M:$M,'BAZA DANYCH'!$B:$B,STATYSTYKI!$B635,'BAZA DANYCH'!$C:$C,STATYSTYKI!$C635,'BAZA DANYCH'!$G:$G,STATYSTYKI!$D635,'BAZA DANYCH'!$K:$K,STATYSTYKI!L$550)</f>
        <v>0</v>
      </c>
      <c r="M635" s="9">
        <f>SUMIFS('BAZA DANYCH'!$M:$M,'BAZA DANYCH'!$B:$B,STATYSTYKI!$B635,'BAZA DANYCH'!$C:$C,STATYSTYKI!$C635,'BAZA DANYCH'!$G:$G,STATYSTYKI!$D635,'BAZA DANYCH'!$K:$K,STATYSTYKI!M$550)</f>
        <v>0</v>
      </c>
      <c r="N635" s="9">
        <f>SUMIFS('BAZA DANYCH'!$M:$M,'BAZA DANYCH'!$B:$B,STATYSTYKI!$B635,'BAZA DANYCH'!$C:$C,STATYSTYKI!$C635,'BAZA DANYCH'!$G:$G,STATYSTYKI!$D635,'BAZA DANYCH'!$K:$K,STATYSTYKI!N$550)</f>
        <v>0</v>
      </c>
      <c r="O635" s="9">
        <f>SUMIFS('BAZA DANYCH'!$M:$M,'BAZA DANYCH'!$B:$B,STATYSTYKI!$B635,'BAZA DANYCH'!$C:$C,STATYSTYKI!$C635,'BAZA DANYCH'!$G:$G,STATYSTYKI!$D635,'BAZA DANYCH'!$K:$K,STATYSTYKI!O$550)</f>
        <v>0</v>
      </c>
      <c r="P635" s="9">
        <f>SUMIFS('BAZA DANYCH'!$M:$M,'BAZA DANYCH'!$B:$B,STATYSTYKI!$B635,'BAZA DANYCH'!$C:$C,STATYSTYKI!$C635,'BAZA DANYCH'!$G:$G,STATYSTYKI!$D635,'BAZA DANYCH'!$K:$K,STATYSTYKI!P$550)</f>
        <v>0</v>
      </c>
      <c r="Q635" s="9">
        <f>SUMIFS('BAZA DANYCH'!$M:$M,'BAZA DANYCH'!$B:$B,STATYSTYKI!$B635,'BAZA DANYCH'!$C:$C,STATYSTYKI!$C635,'BAZA DANYCH'!$G:$G,STATYSTYKI!$D635,'BAZA DANYCH'!$K:$K,STATYSTYKI!Q$550)</f>
        <v>0</v>
      </c>
      <c r="R635" s="9">
        <f>SUMIFS('BAZA DANYCH'!$M:$M,'BAZA DANYCH'!$B:$B,STATYSTYKI!$B635,'BAZA DANYCH'!$C:$C,STATYSTYKI!$C635,'BAZA DANYCH'!$G:$G,STATYSTYKI!$D635,'BAZA DANYCH'!$K:$K,STATYSTYKI!R$550)</f>
        <v>0</v>
      </c>
      <c r="S635" s="9">
        <f>SUMIFS('BAZA DANYCH'!$M:$M,'BAZA DANYCH'!$B:$B,STATYSTYKI!$B635,'BAZA DANYCH'!$C:$C,STATYSTYKI!$C635,'BAZA DANYCH'!$G:$G,STATYSTYKI!$D635,'BAZA DANYCH'!$K:$K,STATYSTYKI!S$550)</f>
        <v>0</v>
      </c>
      <c r="T635" s="9">
        <f>SUMIFS('BAZA DANYCH'!$M:$M,'BAZA DANYCH'!$B:$B,STATYSTYKI!$B635,'BAZA DANYCH'!$C:$C,STATYSTYKI!$C635,'BAZA DANYCH'!$G:$G,STATYSTYKI!$D635,'BAZA DANYCH'!$K:$K,STATYSTYKI!T$550)</f>
        <v>0</v>
      </c>
      <c r="U635" s="9">
        <f>SUMIFS('BAZA DANYCH'!$M:$M,'BAZA DANYCH'!$B:$B,STATYSTYKI!$B635,'BAZA DANYCH'!$C:$C,STATYSTYKI!$C635,'BAZA DANYCH'!$G:$G,STATYSTYKI!$D635,'BAZA DANYCH'!$K:$K,STATYSTYKI!U$550)</f>
        <v>0</v>
      </c>
      <c r="V635" s="9">
        <f>SUMIFS('BAZA DANYCH'!$M:$M,'BAZA DANYCH'!$B:$B,STATYSTYKI!$B635,'BAZA DANYCH'!$C:$C,STATYSTYKI!$C635,'BAZA DANYCH'!$G:$G,STATYSTYKI!$D635,'BAZA DANYCH'!$K:$K,STATYSTYKI!V$550)</f>
        <v>0</v>
      </c>
      <c r="W635" s="9">
        <f>SUMIFS('BAZA DANYCH'!$M:$M,'BAZA DANYCH'!$B:$B,STATYSTYKI!$B635,'BAZA DANYCH'!$C:$C,STATYSTYKI!$C635,'BAZA DANYCH'!$G:$G,STATYSTYKI!$D635,'BAZA DANYCH'!$K:$K,STATYSTYKI!W$550)</f>
        <v>0</v>
      </c>
      <c r="X635" s="9">
        <f>SUMIFS('BAZA DANYCH'!$M:$M,'BAZA DANYCH'!$B:$B,STATYSTYKI!$B635,'BAZA DANYCH'!$C:$C,STATYSTYKI!$C635,'BAZA DANYCH'!$G:$G,STATYSTYKI!$D635,'BAZA DANYCH'!$K:$K,STATYSTYKI!X$550)</f>
        <v>0</v>
      </c>
      <c r="Y635" s="9">
        <f>SUMIFS('BAZA DANYCH'!$M:$M,'BAZA DANYCH'!$B:$B,STATYSTYKI!$B635,'BAZA DANYCH'!$C:$C,STATYSTYKI!$C635,'BAZA DANYCH'!$G:$G,STATYSTYKI!$D635,'BAZA DANYCH'!$K:$K,STATYSTYKI!Y$550)</f>
        <v>0</v>
      </c>
      <c r="Z635" s="9">
        <f>SUMIFS('BAZA DANYCH'!$M:$M,'BAZA DANYCH'!$B:$B,STATYSTYKI!$B635,'BAZA DANYCH'!$C:$C,STATYSTYKI!$C635,'BAZA DANYCH'!$G:$G,STATYSTYKI!$D635,'BAZA DANYCH'!$K:$K,STATYSTYKI!Z$550)</f>
        <v>0</v>
      </c>
      <c r="AA635" s="9">
        <f>SUMIFS('BAZA DANYCH'!$M:$M,'BAZA DANYCH'!$B:$B,STATYSTYKI!$B635,'BAZA DANYCH'!$C:$C,STATYSTYKI!$C635,'BAZA DANYCH'!$G:$G,STATYSTYKI!$D635,'BAZA DANYCH'!$K:$K,STATYSTYKI!AA$550)</f>
        <v>0</v>
      </c>
      <c r="AB635" s="9">
        <f>SUMIFS('BAZA DANYCH'!$M:$M,'BAZA DANYCH'!$B:$B,STATYSTYKI!$B635,'BAZA DANYCH'!$C:$C,STATYSTYKI!$C635,'BAZA DANYCH'!$G:$G,STATYSTYKI!$D635,'BAZA DANYCH'!$K:$K,STATYSTYKI!AB$550)</f>
        <v>1</v>
      </c>
      <c r="AC635" s="9">
        <f>SUMIFS('BAZA DANYCH'!$M:$M,'BAZA DANYCH'!$B:$B,STATYSTYKI!$B635,'BAZA DANYCH'!$C:$C,STATYSTYKI!$C635,'BAZA DANYCH'!$G:$G,STATYSTYKI!$D635,'BAZA DANYCH'!$K:$K,STATYSTYKI!AC$550)</f>
        <v>0</v>
      </c>
      <c r="AD635" s="9">
        <f>SUMIFS('BAZA DANYCH'!$M:$M,'BAZA DANYCH'!$B:$B,STATYSTYKI!$B635,'BAZA DANYCH'!$C:$C,STATYSTYKI!$C635,'BAZA DANYCH'!$G:$G,STATYSTYKI!$D635,'BAZA DANYCH'!$K:$K,STATYSTYKI!AD$550)</f>
        <v>0</v>
      </c>
      <c r="AE635" s="9">
        <f>SUMIFS('BAZA DANYCH'!$M:$M,'BAZA DANYCH'!$B:$B,STATYSTYKI!$B635,'BAZA DANYCH'!$C:$C,STATYSTYKI!$C635,'BAZA DANYCH'!$G:$G,STATYSTYKI!$D635,'BAZA DANYCH'!$K:$K,STATYSTYKI!AE$550)</f>
        <v>0</v>
      </c>
      <c r="AF635" s="9">
        <f>SUMIFS('BAZA DANYCH'!$M:$M,'BAZA DANYCH'!$B:$B,STATYSTYKI!$B635,'BAZA DANYCH'!$C:$C,STATYSTYKI!$C635,'BAZA DANYCH'!$G:$G,STATYSTYKI!$D635,'BAZA DANYCH'!$K:$K,STATYSTYKI!AF$550)</f>
        <v>0</v>
      </c>
      <c r="AG635" s="9">
        <f>SUMIFS('BAZA DANYCH'!$M:$M,'BAZA DANYCH'!$B:$B,STATYSTYKI!$B635,'BAZA DANYCH'!$C:$C,STATYSTYKI!$C635,'BAZA DANYCH'!$G:$G,STATYSTYKI!$D635,'BAZA DANYCH'!$K:$K,STATYSTYKI!AG$550)</f>
        <v>1</v>
      </c>
      <c r="AH635" s="9">
        <f>SUMIFS('BAZA DANYCH'!$M:$M,'BAZA DANYCH'!$B:$B,STATYSTYKI!$B635,'BAZA DANYCH'!$C:$C,STATYSTYKI!$C635,'BAZA DANYCH'!$G:$G,STATYSTYKI!$D635,'BAZA DANYCH'!$K:$K,STATYSTYKI!AH$550)</f>
        <v>0</v>
      </c>
      <c r="AI635" s="9">
        <f>SUMIFS('BAZA DANYCH'!$M:$M,'BAZA DANYCH'!$B:$B,STATYSTYKI!$B635,'BAZA DANYCH'!$C:$C,STATYSTYKI!$C635,'BAZA DANYCH'!$G:$G,STATYSTYKI!$D635,'BAZA DANYCH'!$K:$K,STATYSTYKI!AI$550)</f>
        <v>1</v>
      </c>
      <c r="AJ635" s="9">
        <f>SUMIFS('BAZA DANYCH'!$M:$M,'BAZA DANYCH'!$B:$B,STATYSTYKI!$B635,'BAZA DANYCH'!$C:$C,STATYSTYKI!$C635,'BAZA DANYCH'!$G:$G,STATYSTYKI!$D635,'BAZA DANYCH'!$K:$K,STATYSTYKI!AJ$550)</f>
        <v>0</v>
      </c>
      <c r="AK635" s="9">
        <f>SUMIFS('BAZA DANYCH'!$M:$M,'BAZA DANYCH'!$B:$B,STATYSTYKI!$B635,'BAZA DANYCH'!$C:$C,STATYSTYKI!$C635,'BAZA DANYCH'!$G:$G,STATYSTYKI!$D635,'BAZA DANYCH'!$K:$K,STATYSTYKI!AK$550)</f>
        <v>0</v>
      </c>
      <c r="AL635" s="9">
        <f>SUMIFS('BAZA DANYCH'!$M:$M,'BAZA DANYCH'!$B:$B,STATYSTYKI!$B635,'BAZA DANYCH'!$C:$C,STATYSTYKI!$C635,'BAZA DANYCH'!$G:$G,STATYSTYKI!$D635,'BAZA DANYCH'!$K:$K,STATYSTYKI!AL$550)</f>
        <v>1</v>
      </c>
      <c r="AM635" s="9">
        <f>SUMIFS('BAZA DANYCH'!$M:$M,'BAZA DANYCH'!$B:$B,STATYSTYKI!$B635,'BAZA DANYCH'!$C:$C,STATYSTYKI!$C635,'BAZA DANYCH'!$G:$G,STATYSTYKI!$D635,'BAZA DANYCH'!$K:$K,STATYSTYKI!AM$550)</f>
        <v>0</v>
      </c>
      <c r="AN635" s="9">
        <f>SUMIFS('BAZA DANYCH'!$M:$M,'BAZA DANYCH'!$B:$B,STATYSTYKI!$B635,'BAZA DANYCH'!$C:$C,STATYSTYKI!$C635,'BAZA DANYCH'!$G:$G,STATYSTYKI!$D635,'BAZA DANYCH'!$K:$K,STATYSTYKI!AN$550)</f>
        <v>3</v>
      </c>
      <c r="AO635" s="9">
        <f>SUMIFS('BAZA DANYCH'!$M:$M,'BAZA DANYCH'!$B:$B,STATYSTYKI!$B635,'BAZA DANYCH'!$C:$C,STATYSTYKI!$C635,'BAZA DANYCH'!$G:$G,STATYSTYKI!$D635,'BAZA DANYCH'!$K:$K,STATYSTYKI!AO$550)</f>
        <v>1</v>
      </c>
      <c r="AP635" s="9">
        <f>SUMIFS('BAZA DANYCH'!$M:$M,'BAZA DANYCH'!$B:$B,STATYSTYKI!$B635,'BAZA DANYCH'!$C:$C,STATYSTYKI!$C635,'BAZA DANYCH'!$G:$G,STATYSTYKI!$D635,'BAZA DANYCH'!$K:$K,STATYSTYKI!AP$550)</f>
        <v>0</v>
      </c>
      <c r="AQ635" s="9">
        <f>SUMIFS('BAZA DANYCH'!$M:$M,'BAZA DANYCH'!$B:$B,STATYSTYKI!$B635,'BAZA DANYCH'!$C:$C,STATYSTYKI!$C635,'BAZA DANYCH'!$G:$G,STATYSTYKI!$D635,'BAZA DANYCH'!$K:$K,STATYSTYKI!AQ$550)</f>
        <v>1</v>
      </c>
      <c r="AR635" s="9">
        <f>SUMIFS('BAZA DANYCH'!$M:$M,'BAZA DANYCH'!$B:$B,STATYSTYKI!$B635,'BAZA DANYCH'!$C:$C,STATYSTYKI!$C635,'BAZA DANYCH'!$G:$G,STATYSTYKI!$D635,'BAZA DANYCH'!$K:$K,STATYSTYKI!AR$550)</f>
        <v>0</v>
      </c>
      <c r="AS635" s="9">
        <f>SUMIFS('BAZA DANYCH'!$M:$M,'BAZA DANYCH'!$B:$B,STATYSTYKI!$B635,'BAZA DANYCH'!$C:$C,STATYSTYKI!$C635,'BAZA DANYCH'!$G:$G,STATYSTYKI!$D635,'BAZA DANYCH'!$K:$K,STATYSTYKI!AS$550)</f>
        <v>1</v>
      </c>
      <c r="AT635" s="9">
        <f>SUMIFS('BAZA DANYCH'!$M:$M,'BAZA DANYCH'!$B:$B,STATYSTYKI!$B635,'BAZA DANYCH'!$C:$C,STATYSTYKI!$C635,'BAZA DANYCH'!$G:$G,STATYSTYKI!$D635,'BAZA DANYCH'!$K:$K,STATYSTYKI!AT$550)</f>
        <v>1</v>
      </c>
      <c r="AU635" s="9">
        <f>SUMIFS('BAZA DANYCH'!$M:$M,'BAZA DANYCH'!$B:$B,STATYSTYKI!$B635,'BAZA DANYCH'!$C:$C,STATYSTYKI!$C635,'BAZA DANYCH'!$G:$G,STATYSTYKI!$D635,'BAZA DANYCH'!$K:$K,STATYSTYKI!AU$550)</f>
        <v>1</v>
      </c>
      <c r="AV635" s="9">
        <f>SUMIFS('BAZA DANYCH'!$M:$M,'BAZA DANYCH'!$B:$B,STATYSTYKI!$B635,'BAZA DANYCH'!$C:$C,STATYSTYKI!$C635,'BAZA DANYCH'!$G:$G,STATYSTYKI!$D635,'BAZA DANYCH'!$K:$K,STATYSTYKI!AV$550)</f>
        <v>1</v>
      </c>
      <c r="AW635" s="9">
        <f>SUMIFS('BAZA DANYCH'!$M:$M,'BAZA DANYCH'!$B:$B,STATYSTYKI!$B635,'BAZA DANYCH'!$C:$C,STATYSTYKI!$C635,'BAZA DANYCH'!$G:$G,STATYSTYKI!$D635,'BAZA DANYCH'!$K:$K,STATYSTYKI!AW$550)</f>
        <v>3</v>
      </c>
      <c r="AX635" s="9">
        <f>SUMIFS('BAZA DANYCH'!$M:$M,'BAZA DANYCH'!$B:$B,STATYSTYKI!$B635,'BAZA DANYCH'!$C:$C,STATYSTYKI!$C635,'BAZA DANYCH'!$G:$G,STATYSTYKI!$D635,'BAZA DANYCH'!$K:$K,STATYSTYKI!AX$550)</f>
        <v>2</v>
      </c>
      <c r="AY635" s="9">
        <f>SUMIFS('BAZA DANYCH'!$M:$M,'BAZA DANYCH'!$B:$B,STATYSTYKI!$B635,'BAZA DANYCH'!$C:$C,STATYSTYKI!$C635,'BAZA DANYCH'!$G:$G,STATYSTYKI!$D635,'BAZA DANYCH'!$K:$K,STATYSTYKI!AY$550)</f>
        <v>3</v>
      </c>
      <c r="AZ635" s="9">
        <f>SUMIFS('BAZA DANYCH'!$M:$M,'BAZA DANYCH'!$B:$B,STATYSTYKI!$B635,'BAZA DANYCH'!$C:$C,STATYSTYKI!$C635,'BAZA DANYCH'!$G:$G,STATYSTYKI!$D635,'BAZA DANYCH'!$K:$K,STATYSTYKI!AZ$550)</f>
        <v>0</v>
      </c>
      <c r="BA635" s="9">
        <f>SUMIFS('BAZA DANYCH'!$M:$M,'BAZA DANYCH'!$B:$B,STATYSTYKI!$B635,'BAZA DANYCH'!$C:$C,STATYSTYKI!$C635,'BAZA DANYCH'!$G:$G,STATYSTYKI!$D635,'BAZA DANYCH'!$K:$K,STATYSTYKI!BA$550)</f>
        <v>1</v>
      </c>
      <c r="BB635" s="9">
        <f>SUMIFS('BAZA DANYCH'!$M:$M,'BAZA DANYCH'!$B:$B,STATYSTYKI!$B635,'BAZA DANYCH'!$C:$C,STATYSTYKI!$C635,'BAZA DANYCH'!$G:$G,STATYSTYKI!$D635,'BAZA DANYCH'!$K:$K,STATYSTYKI!BB$550)</f>
        <v>3</v>
      </c>
      <c r="BC635" s="9">
        <f>SUMIFS('BAZA DANYCH'!$M:$M,'BAZA DANYCH'!$B:$B,STATYSTYKI!$B635,'BAZA DANYCH'!$C:$C,STATYSTYKI!$C635,'BAZA DANYCH'!$G:$G,STATYSTYKI!$D635,'BAZA DANYCH'!$K:$K,STATYSTYKI!BC$550)</f>
        <v>0</v>
      </c>
      <c r="BD635" s="9">
        <f>SUMIFS('BAZA DANYCH'!$M:$M,'BAZA DANYCH'!$B:$B,STATYSTYKI!$B635,'BAZA DANYCH'!$C:$C,STATYSTYKI!$C635,'BAZA DANYCH'!$G:$G,STATYSTYKI!$D635,'BAZA DANYCH'!$K:$K,STATYSTYKI!BD$550)</f>
        <v>0</v>
      </c>
      <c r="BE635" s="9">
        <f>SUMIFS('BAZA DANYCH'!$M:$M,'BAZA DANYCH'!$B:$B,STATYSTYKI!$B635,'BAZA DANYCH'!$C:$C,STATYSTYKI!$C635,'BAZA DANYCH'!$G:$G,STATYSTYKI!$D635,'BAZA DANYCH'!$K:$K,STATYSTYKI!BE$550)</f>
        <v>4</v>
      </c>
      <c r="BF635" s="9">
        <f>SUMIFS('BAZA DANYCH'!$M:$M,'BAZA DANYCH'!$B:$B,STATYSTYKI!$B635,'BAZA DANYCH'!$C:$C,STATYSTYKI!$C635,'BAZA DANYCH'!$G:$G,STATYSTYKI!$D635,'BAZA DANYCH'!$K:$K,STATYSTYKI!BF$550)</f>
        <v>2</v>
      </c>
      <c r="BG635" s="9">
        <f>SUMIFS('BAZA DANYCH'!$M:$M,'BAZA DANYCH'!$B:$B,STATYSTYKI!$B635,'BAZA DANYCH'!$C:$C,STATYSTYKI!$C635,'BAZA DANYCH'!$G:$G,STATYSTYKI!$D635,'BAZA DANYCH'!$K:$K,STATYSTYKI!BG$550)</f>
        <v>2</v>
      </c>
      <c r="BH635" s="9">
        <f>SUMIFS('BAZA DANYCH'!$M:$M,'BAZA DANYCH'!$B:$B,STATYSTYKI!$B635,'BAZA DANYCH'!$C:$C,STATYSTYKI!$C635,'BAZA DANYCH'!$G:$G,STATYSTYKI!$D635,'BAZA DANYCH'!$K:$K,STATYSTYKI!BH$550)</f>
        <v>0</v>
      </c>
      <c r="BI635" s="9">
        <f>SUMIFS('BAZA DANYCH'!$M:$M,'BAZA DANYCH'!$B:$B,STATYSTYKI!$B635,'BAZA DANYCH'!$C:$C,STATYSTYKI!$C635,'BAZA DANYCH'!$G:$G,STATYSTYKI!$D635,'BAZA DANYCH'!$K:$K,STATYSTYKI!BI$550)</f>
        <v>1</v>
      </c>
      <c r="BJ635" s="9">
        <f>SUMIFS('BAZA DANYCH'!$M:$M,'BAZA DANYCH'!$B:$B,STATYSTYKI!$B635,'BAZA DANYCH'!$C:$C,STATYSTYKI!$C635,'BAZA DANYCH'!$G:$G,STATYSTYKI!$D635,'BAZA DANYCH'!$K:$K,STATYSTYKI!BJ$550)</f>
        <v>2</v>
      </c>
      <c r="BK635" s="9">
        <f>SUMIFS('BAZA DANYCH'!$M:$M,'BAZA DANYCH'!$B:$B,STATYSTYKI!$B635,'BAZA DANYCH'!$C:$C,STATYSTYKI!$C635,'BAZA DANYCH'!$G:$G,STATYSTYKI!$D635,'BAZA DANYCH'!$K:$K,STATYSTYKI!BK$550)</f>
        <v>0</v>
      </c>
      <c r="BL635" s="9">
        <f>SUMIFS('BAZA DANYCH'!$M:$M,'BAZA DANYCH'!$B:$B,STATYSTYKI!$B635,'BAZA DANYCH'!$C:$C,STATYSTYKI!$C635,'BAZA DANYCH'!$G:$G,STATYSTYKI!$D635,'BAZA DANYCH'!$K:$K,STATYSTYKI!BL$550)</f>
        <v>3</v>
      </c>
      <c r="BM635" s="9">
        <f>SUMIFS('BAZA DANYCH'!$M:$M,'BAZA DANYCH'!$B:$B,STATYSTYKI!$B635,'BAZA DANYCH'!$C:$C,STATYSTYKI!$C635,'BAZA DANYCH'!$G:$G,STATYSTYKI!$D635,'BAZA DANYCH'!$K:$K,STATYSTYKI!BM$550)</f>
        <v>0</v>
      </c>
      <c r="BN635" s="9">
        <f>SUMIFS('BAZA DANYCH'!$M:$M,'BAZA DANYCH'!$B:$B,STATYSTYKI!$B635,'BAZA DANYCH'!$C:$C,STATYSTYKI!$C635,'BAZA DANYCH'!$G:$G,STATYSTYKI!$D635,'BAZA DANYCH'!$K:$K,STATYSTYKI!BN$550)</f>
        <v>1</v>
      </c>
      <c r="BO635" s="9">
        <f>SUMIFS('BAZA DANYCH'!$M:$M,'BAZA DANYCH'!$B:$B,STATYSTYKI!$B635,'BAZA DANYCH'!$C:$C,STATYSTYKI!$C635,'BAZA DANYCH'!$G:$G,STATYSTYKI!$D635,'BAZA DANYCH'!$K:$K,STATYSTYKI!BO$550)</f>
        <v>3</v>
      </c>
      <c r="BP635" s="9">
        <f>SUMIFS('BAZA DANYCH'!$M:$M,'BAZA DANYCH'!$B:$B,STATYSTYKI!$B635,'BAZA DANYCH'!$C:$C,STATYSTYKI!$C635,'BAZA DANYCH'!$G:$G,STATYSTYKI!$D635,'BAZA DANYCH'!$K:$K,STATYSTYKI!BP$550)</f>
        <v>1</v>
      </c>
      <c r="BQ635" s="9">
        <f>SUMIFS('BAZA DANYCH'!$M:$M,'BAZA DANYCH'!$B:$B,STATYSTYKI!$B635,'BAZA DANYCH'!$C:$C,STATYSTYKI!$C635,'BAZA DANYCH'!$G:$G,STATYSTYKI!$D635,'BAZA DANYCH'!$K:$K,STATYSTYKI!BQ$550)</f>
        <v>1</v>
      </c>
      <c r="BR635" s="9">
        <f>SUMIFS('BAZA DANYCH'!$M:$M,'BAZA DANYCH'!$B:$B,STATYSTYKI!$B635,'BAZA DANYCH'!$C:$C,STATYSTYKI!$C635,'BAZA DANYCH'!$G:$G,STATYSTYKI!$D635,'BAZA DANYCH'!$K:$K,STATYSTYKI!BR$550)</f>
        <v>2</v>
      </c>
      <c r="BS635" s="9">
        <f>SUMIFS('BAZA DANYCH'!$M:$M,'BAZA DANYCH'!$B:$B,STATYSTYKI!$B635,'BAZA DANYCH'!$C:$C,STATYSTYKI!$C635,'BAZA DANYCH'!$G:$G,STATYSTYKI!$D635,'BAZA DANYCH'!$K:$K,STATYSTYKI!BS$550)</f>
        <v>3</v>
      </c>
      <c r="BT635" s="9">
        <f>SUMIFS('BAZA DANYCH'!$M:$M,'BAZA DANYCH'!$B:$B,STATYSTYKI!$B635,'BAZA DANYCH'!$C:$C,STATYSTYKI!$C635,'BAZA DANYCH'!$G:$G,STATYSTYKI!$D635,'BAZA DANYCH'!$K:$K,STATYSTYKI!BT$550)</f>
        <v>1</v>
      </c>
      <c r="BU635" s="9">
        <f>SUMIFS('BAZA DANYCH'!$M:$M,'BAZA DANYCH'!$B:$B,STATYSTYKI!$B635,'BAZA DANYCH'!$C:$C,STATYSTYKI!$C635,'BAZA DANYCH'!$G:$G,STATYSTYKI!$D635,'BAZA DANYCH'!$K:$K,STATYSTYKI!BU$550)</f>
        <v>1</v>
      </c>
      <c r="BV635" s="9">
        <f>SUMIFS('BAZA DANYCH'!$M:$M,'BAZA DANYCH'!$B:$B,STATYSTYKI!$B635,'BAZA DANYCH'!$C:$C,STATYSTYKI!$C635,'BAZA DANYCH'!$G:$G,STATYSTYKI!$D635,'BAZA DANYCH'!$K:$K,STATYSTYKI!BV$550)</f>
        <v>1</v>
      </c>
      <c r="BW635" s="9">
        <f>SUMIFS('BAZA DANYCH'!$M:$M,'BAZA DANYCH'!$B:$B,STATYSTYKI!$B635,'BAZA DANYCH'!$C:$C,STATYSTYKI!$C635,'BAZA DANYCH'!$G:$G,STATYSTYKI!$D635,'BAZA DANYCH'!$K:$K,STATYSTYKI!BW$550)</f>
        <v>3</v>
      </c>
      <c r="BX635" s="9">
        <f>SUMIFS('BAZA DANYCH'!$M:$M,'BAZA DANYCH'!$B:$B,STATYSTYKI!$B635,'BAZA DANYCH'!$C:$C,STATYSTYKI!$C635,'BAZA DANYCH'!$G:$G,STATYSTYKI!$D635,'BAZA DANYCH'!$K:$K,STATYSTYKI!BX$550)</f>
        <v>2</v>
      </c>
      <c r="BY635" s="9">
        <f>SUMIFS('BAZA DANYCH'!$M:$M,'BAZA DANYCH'!$B:$B,STATYSTYKI!$B635,'BAZA DANYCH'!$C:$C,STATYSTYKI!$C635,'BAZA DANYCH'!$G:$G,STATYSTYKI!$D635,'BAZA DANYCH'!$K:$K,STATYSTYKI!BY$550)</f>
        <v>4</v>
      </c>
      <c r="BZ635" s="9">
        <f>SUMIFS('BAZA DANYCH'!$M:$M,'BAZA DANYCH'!$B:$B,STATYSTYKI!$B635,'BAZA DANYCH'!$C:$C,STATYSTYKI!$C635,'BAZA DANYCH'!$G:$G,STATYSTYKI!$D635,'BAZA DANYCH'!$K:$K,STATYSTYKI!BZ$550)</f>
        <v>2</v>
      </c>
      <c r="CA635" s="9">
        <f>SUMIFS('BAZA DANYCH'!$M:$M,'BAZA DANYCH'!$B:$B,STATYSTYKI!$B635,'BAZA DANYCH'!$C:$C,STATYSTYKI!$C635,'BAZA DANYCH'!$G:$G,STATYSTYKI!$D635,'BAZA DANYCH'!$K:$K,STATYSTYKI!CA$550)</f>
        <v>1</v>
      </c>
      <c r="CB635" s="9">
        <f>SUMIFS('BAZA DANYCH'!$M:$M,'BAZA DANYCH'!$B:$B,STATYSTYKI!$B635,'BAZA DANYCH'!$C:$C,STATYSTYKI!$C635,'BAZA DANYCH'!$G:$G,STATYSTYKI!$D635,'BAZA DANYCH'!$K:$K,STATYSTYKI!CB$550)</f>
        <v>2</v>
      </c>
      <c r="CC635" s="9">
        <f>SUMIFS('BAZA DANYCH'!$M:$M,'BAZA DANYCH'!$B:$B,STATYSTYKI!$B635,'BAZA DANYCH'!$C:$C,STATYSTYKI!$C635,'BAZA DANYCH'!$G:$G,STATYSTYKI!$D635,'BAZA DANYCH'!$K:$K,STATYSTYKI!CC$550)</f>
        <v>2</v>
      </c>
      <c r="CD635" s="9">
        <f>SUMIFS('BAZA DANYCH'!$M:$M,'BAZA DANYCH'!$B:$B,STATYSTYKI!$B635,'BAZA DANYCH'!$C:$C,STATYSTYKI!$C635,'BAZA DANYCH'!$G:$G,STATYSTYKI!$D635,'BAZA DANYCH'!$K:$K,STATYSTYKI!CD$550)</f>
        <v>4</v>
      </c>
      <c r="CE635" s="9">
        <f>SUMIFS('BAZA DANYCH'!$M:$M,'BAZA DANYCH'!$B:$B,STATYSTYKI!$B635,'BAZA DANYCH'!$C:$C,STATYSTYKI!$C635,'BAZA DANYCH'!$G:$G,STATYSTYKI!$D635,'BAZA DANYCH'!$K:$K,STATYSTYKI!CE$550)</f>
        <v>1</v>
      </c>
      <c r="CF635" s="9">
        <f>SUMIFS('BAZA DANYCH'!$M:$M,'BAZA DANYCH'!$B:$B,STATYSTYKI!$B635,'BAZA DANYCH'!$C:$C,STATYSTYKI!$C635,'BAZA DANYCH'!$G:$G,STATYSTYKI!$D635,'BAZA DANYCH'!$K:$K,STATYSTYKI!CF$550)</f>
        <v>2</v>
      </c>
      <c r="CG635" s="9">
        <f>SUMIFS('BAZA DANYCH'!$M:$M,'BAZA DANYCH'!$B:$B,STATYSTYKI!$B635,'BAZA DANYCH'!$C:$C,STATYSTYKI!$C635,'BAZA DANYCH'!$G:$G,STATYSTYKI!$D635,'BAZA DANYCH'!$K:$K,STATYSTYKI!CG$550)</f>
        <v>3</v>
      </c>
      <c r="CH635" s="9">
        <f>SUMIFS('BAZA DANYCH'!$M:$M,'BAZA DANYCH'!$B:$B,STATYSTYKI!$B635,'BAZA DANYCH'!$C:$C,STATYSTYKI!$C635,'BAZA DANYCH'!$G:$G,STATYSTYKI!$D635,'BAZA DANYCH'!$K:$K,STATYSTYKI!CH$550)</f>
        <v>2</v>
      </c>
      <c r="CI635" s="9">
        <f>SUMIFS('BAZA DANYCH'!$M:$M,'BAZA DANYCH'!$B:$B,STATYSTYKI!$B635,'BAZA DANYCH'!$C:$C,STATYSTYKI!$C635,'BAZA DANYCH'!$G:$G,STATYSTYKI!$D635,'BAZA DANYCH'!$K:$K,STATYSTYKI!CI$550)</f>
        <v>1</v>
      </c>
      <c r="CJ635" s="9">
        <f>SUMIFS('BAZA DANYCH'!$M:$M,'BAZA DANYCH'!$B:$B,STATYSTYKI!$B635,'BAZA DANYCH'!$C:$C,STATYSTYKI!$C635,'BAZA DANYCH'!$G:$G,STATYSTYKI!$D635,'BAZA DANYCH'!$K:$K,STATYSTYKI!CJ$550)</f>
        <v>2</v>
      </c>
      <c r="CK635" s="9">
        <f>SUMIFS('BAZA DANYCH'!$M:$M,'BAZA DANYCH'!$B:$B,STATYSTYKI!$B635,'BAZA DANYCH'!$C:$C,STATYSTYKI!$C635,'BAZA DANYCH'!$G:$G,STATYSTYKI!$D635,'BAZA DANYCH'!$K:$K,STATYSTYKI!CK$550)</f>
        <v>1</v>
      </c>
      <c r="CL635" s="9">
        <f>SUMIFS('BAZA DANYCH'!$M:$M,'BAZA DANYCH'!$B:$B,STATYSTYKI!$B635,'BAZA DANYCH'!$C:$C,STATYSTYKI!$C635,'BAZA DANYCH'!$G:$G,STATYSTYKI!$D635,'BAZA DANYCH'!$K:$K,STATYSTYKI!CL$550)</f>
        <v>3</v>
      </c>
      <c r="CM635" s="9">
        <f>SUMIFS('BAZA DANYCH'!$M:$M,'BAZA DANYCH'!$B:$B,STATYSTYKI!$B635,'BAZA DANYCH'!$C:$C,STATYSTYKI!$C635,'BAZA DANYCH'!$G:$G,STATYSTYKI!$D635,'BAZA DANYCH'!$K:$K,STATYSTYKI!CM$550)</f>
        <v>2</v>
      </c>
      <c r="CN635" s="9">
        <f>SUMIFS('BAZA DANYCH'!$M:$M,'BAZA DANYCH'!$B:$B,STATYSTYKI!$B635,'BAZA DANYCH'!$C:$C,STATYSTYKI!$C635,'BAZA DANYCH'!$G:$G,STATYSTYKI!$D635,'BAZA DANYCH'!$K:$K,STATYSTYKI!CN$550)</f>
        <v>0</v>
      </c>
      <c r="CO635" s="9">
        <f>SUMIFS('BAZA DANYCH'!$M:$M,'BAZA DANYCH'!$B:$B,STATYSTYKI!$B635,'BAZA DANYCH'!$C:$C,STATYSTYKI!$C635,'BAZA DANYCH'!$G:$G,STATYSTYKI!$D635,'BAZA DANYCH'!$K:$K,STATYSTYKI!CO$550)</f>
        <v>1</v>
      </c>
      <c r="CP635" s="9">
        <f>SUMIFS('BAZA DANYCH'!$M:$M,'BAZA DANYCH'!$B:$B,STATYSTYKI!$B635,'BAZA DANYCH'!$C:$C,STATYSTYKI!$C635,'BAZA DANYCH'!$G:$G,STATYSTYKI!$D635,'BAZA DANYCH'!$K:$K,STATYSTYKI!CP$550)</f>
        <v>1</v>
      </c>
      <c r="CQ635" s="9">
        <f>SUMIFS('BAZA DANYCH'!$M:$M,'BAZA DANYCH'!$B:$B,STATYSTYKI!$B635,'BAZA DANYCH'!$C:$C,STATYSTYKI!$C635,'BAZA DANYCH'!$G:$G,STATYSTYKI!$D635,'BAZA DANYCH'!$K:$K,STATYSTYKI!CQ$550)</f>
        <v>1</v>
      </c>
      <c r="CR635" s="9">
        <f>SUMIFS('BAZA DANYCH'!$M:$M,'BAZA DANYCH'!$B:$B,STATYSTYKI!$B635,'BAZA DANYCH'!$C:$C,STATYSTYKI!$C635,'BAZA DANYCH'!$G:$G,STATYSTYKI!$D635,'BAZA DANYCH'!$K:$K,STATYSTYKI!CR$550)</f>
        <v>1</v>
      </c>
      <c r="CS635" s="9">
        <f>SUMIFS('BAZA DANYCH'!$M:$M,'BAZA DANYCH'!$B:$B,STATYSTYKI!$B635,'BAZA DANYCH'!$C:$C,STATYSTYKI!$C635,'BAZA DANYCH'!$G:$G,STATYSTYKI!$D635,'BAZA DANYCH'!$K:$K,STATYSTYKI!CS$550)</f>
        <v>0</v>
      </c>
      <c r="CT635" s="9">
        <f>SUMIFS('BAZA DANYCH'!$M:$M,'BAZA DANYCH'!$B:$B,STATYSTYKI!$B635,'BAZA DANYCH'!$C:$C,STATYSTYKI!$C635,'BAZA DANYCH'!$G:$G,STATYSTYKI!$D635,'BAZA DANYCH'!$K:$K,STATYSTYKI!CT$550)</f>
        <v>1</v>
      </c>
      <c r="CU635" s="9">
        <f>SUMIFS('BAZA DANYCH'!$M:$M,'BAZA DANYCH'!$B:$B,STATYSTYKI!$B635,'BAZA DANYCH'!$C:$C,STATYSTYKI!$C635,'BAZA DANYCH'!$G:$G,STATYSTYKI!$D635,'BAZA DANYCH'!$K:$K,STATYSTYKI!CU$550)</f>
        <v>0</v>
      </c>
      <c r="CV635" s="9">
        <f>SUMIFS('BAZA DANYCH'!$M:$M,'BAZA DANYCH'!$B:$B,STATYSTYKI!$B635,'BAZA DANYCH'!$C:$C,STATYSTYKI!$C635,'BAZA DANYCH'!$G:$G,STATYSTYKI!$D635,'BAZA DANYCH'!$K:$K,STATYSTYKI!CV$550)</f>
        <v>0</v>
      </c>
      <c r="CW635" s="9">
        <f>SUMIFS('BAZA DANYCH'!$M:$M,'BAZA DANYCH'!$B:$B,STATYSTYKI!$B635,'BAZA DANYCH'!$C:$C,STATYSTYKI!$C635,'BAZA DANYCH'!$G:$G,STATYSTYKI!$D635,'BAZA DANYCH'!$K:$K,STATYSTYKI!CW$550)</f>
        <v>1</v>
      </c>
      <c r="CX635" s="9">
        <f>SUMIFS('BAZA DANYCH'!$M:$M,'BAZA DANYCH'!$B:$B,STATYSTYKI!$B635,'BAZA DANYCH'!$C:$C,STATYSTYKI!$C635,'BAZA DANYCH'!$G:$G,STATYSTYKI!$D635,'BAZA DANYCH'!$K:$K,STATYSTYKI!CX$550)</f>
        <v>0</v>
      </c>
    </row>
    <row r="636" spans="1:102" hidden="1">
      <c r="A636" s="8"/>
      <c r="B636" s="60" t="s">
        <v>131</v>
      </c>
      <c r="C636" s="61" t="s">
        <v>132</v>
      </c>
      <c r="D636" s="61" t="s">
        <v>133</v>
      </c>
      <c r="E636" s="82" t="s">
        <v>10</v>
      </c>
      <c r="F636" s="64">
        <f t="shared" si="276"/>
        <v>1691</v>
      </c>
      <c r="G636" s="9">
        <f>SUMIFS('BAZA DANYCH'!$T:$T,'BAZA DANYCH'!$B:$B,STATYSTYKI!$B636,'BAZA DANYCH'!$C:$C,STATYSTYKI!$C636,'BAZA DANYCH'!$G:$G,STATYSTYKI!$D636,'BAZA DANYCH'!$K:$K,STATYSTYKI!G$550)</f>
        <v>3</v>
      </c>
      <c r="H636" s="9">
        <f>SUMIFS('BAZA DANYCH'!$T:$T,'BAZA DANYCH'!$B:$B,STATYSTYKI!$B636,'BAZA DANYCH'!$C:$C,STATYSTYKI!$C636,'BAZA DANYCH'!$G:$G,STATYSTYKI!$D636,'BAZA DANYCH'!$K:$K,STATYSTYKI!H$550)</f>
        <v>0</v>
      </c>
      <c r="I636" s="9">
        <f>SUMIFS('BAZA DANYCH'!$T:$T,'BAZA DANYCH'!$B:$B,STATYSTYKI!$B636,'BAZA DANYCH'!$C:$C,STATYSTYKI!$C636,'BAZA DANYCH'!$G:$G,STATYSTYKI!$D636,'BAZA DANYCH'!$K:$K,STATYSTYKI!I$550)</f>
        <v>2</v>
      </c>
      <c r="J636" s="9">
        <f>SUMIFS('BAZA DANYCH'!$T:$T,'BAZA DANYCH'!$B:$B,STATYSTYKI!$B636,'BAZA DANYCH'!$C:$C,STATYSTYKI!$C636,'BAZA DANYCH'!$G:$G,STATYSTYKI!$D636,'BAZA DANYCH'!$K:$K,STATYSTYKI!J$550)</f>
        <v>1</v>
      </c>
      <c r="K636" s="9">
        <f>SUMIFS('BAZA DANYCH'!$T:$T,'BAZA DANYCH'!$B:$B,STATYSTYKI!$B636,'BAZA DANYCH'!$C:$C,STATYSTYKI!$C636,'BAZA DANYCH'!$G:$G,STATYSTYKI!$D636,'BAZA DANYCH'!$K:$K,STATYSTYKI!K$550)</f>
        <v>1</v>
      </c>
      <c r="L636" s="9">
        <f>SUMIFS('BAZA DANYCH'!$T:$T,'BAZA DANYCH'!$B:$B,STATYSTYKI!$B636,'BAZA DANYCH'!$C:$C,STATYSTYKI!$C636,'BAZA DANYCH'!$G:$G,STATYSTYKI!$D636,'BAZA DANYCH'!$K:$K,STATYSTYKI!L$550)</f>
        <v>0</v>
      </c>
      <c r="M636" s="9">
        <f>SUMIFS('BAZA DANYCH'!$T:$T,'BAZA DANYCH'!$B:$B,STATYSTYKI!$B636,'BAZA DANYCH'!$C:$C,STATYSTYKI!$C636,'BAZA DANYCH'!$G:$G,STATYSTYKI!$D636,'BAZA DANYCH'!$K:$K,STATYSTYKI!M$550)</f>
        <v>1</v>
      </c>
      <c r="N636" s="9">
        <f>SUMIFS('BAZA DANYCH'!$T:$T,'BAZA DANYCH'!$B:$B,STATYSTYKI!$B636,'BAZA DANYCH'!$C:$C,STATYSTYKI!$C636,'BAZA DANYCH'!$G:$G,STATYSTYKI!$D636,'BAZA DANYCH'!$K:$K,STATYSTYKI!N$550)</f>
        <v>0</v>
      </c>
      <c r="O636" s="9">
        <f>SUMIFS('BAZA DANYCH'!$T:$T,'BAZA DANYCH'!$B:$B,STATYSTYKI!$B636,'BAZA DANYCH'!$C:$C,STATYSTYKI!$C636,'BAZA DANYCH'!$G:$G,STATYSTYKI!$D636,'BAZA DANYCH'!$K:$K,STATYSTYKI!O$550)</f>
        <v>0</v>
      </c>
      <c r="P636" s="9">
        <f>SUMIFS('BAZA DANYCH'!$T:$T,'BAZA DANYCH'!$B:$B,STATYSTYKI!$B636,'BAZA DANYCH'!$C:$C,STATYSTYKI!$C636,'BAZA DANYCH'!$G:$G,STATYSTYKI!$D636,'BAZA DANYCH'!$K:$K,STATYSTYKI!P$550)</f>
        <v>0</v>
      </c>
      <c r="Q636" s="9">
        <f>SUMIFS('BAZA DANYCH'!$T:$T,'BAZA DANYCH'!$B:$B,STATYSTYKI!$B636,'BAZA DANYCH'!$C:$C,STATYSTYKI!$C636,'BAZA DANYCH'!$G:$G,STATYSTYKI!$D636,'BAZA DANYCH'!$K:$K,STATYSTYKI!Q$550)</f>
        <v>0</v>
      </c>
      <c r="R636" s="9">
        <f>SUMIFS('BAZA DANYCH'!$T:$T,'BAZA DANYCH'!$B:$B,STATYSTYKI!$B636,'BAZA DANYCH'!$C:$C,STATYSTYKI!$C636,'BAZA DANYCH'!$G:$G,STATYSTYKI!$D636,'BAZA DANYCH'!$K:$K,STATYSTYKI!R$550)</f>
        <v>3</v>
      </c>
      <c r="S636" s="9">
        <f>SUMIFS('BAZA DANYCH'!$T:$T,'BAZA DANYCH'!$B:$B,STATYSTYKI!$B636,'BAZA DANYCH'!$C:$C,STATYSTYKI!$C636,'BAZA DANYCH'!$G:$G,STATYSTYKI!$D636,'BAZA DANYCH'!$K:$K,STATYSTYKI!S$550)</f>
        <v>0</v>
      </c>
      <c r="T636" s="9">
        <f>SUMIFS('BAZA DANYCH'!$T:$T,'BAZA DANYCH'!$B:$B,STATYSTYKI!$B636,'BAZA DANYCH'!$C:$C,STATYSTYKI!$C636,'BAZA DANYCH'!$G:$G,STATYSTYKI!$D636,'BAZA DANYCH'!$K:$K,STATYSTYKI!T$550)</f>
        <v>1</v>
      </c>
      <c r="U636" s="9">
        <f>SUMIFS('BAZA DANYCH'!$T:$T,'BAZA DANYCH'!$B:$B,STATYSTYKI!$B636,'BAZA DANYCH'!$C:$C,STATYSTYKI!$C636,'BAZA DANYCH'!$G:$G,STATYSTYKI!$D636,'BAZA DANYCH'!$K:$K,STATYSTYKI!U$550)</f>
        <v>0</v>
      </c>
      <c r="V636" s="9">
        <f>SUMIFS('BAZA DANYCH'!$T:$T,'BAZA DANYCH'!$B:$B,STATYSTYKI!$B636,'BAZA DANYCH'!$C:$C,STATYSTYKI!$C636,'BAZA DANYCH'!$G:$G,STATYSTYKI!$D636,'BAZA DANYCH'!$K:$K,STATYSTYKI!V$550)</f>
        <v>0</v>
      </c>
      <c r="W636" s="9">
        <f>SUMIFS('BAZA DANYCH'!$T:$T,'BAZA DANYCH'!$B:$B,STATYSTYKI!$B636,'BAZA DANYCH'!$C:$C,STATYSTYKI!$C636,'BAZA DANYCH'!$G:$G,STATYSTYKI!$D636,'BAZA DANYCH'!$K:$K,STATYSTYKI!W$550)</f>
        <v>0</v>
      </c>
      <c r="X636" s="9">
        <f>SUMIFS('BAZA DANYCH'!$T:$T,'BAZA DANYCH'!$B:$B,STATYSTYKI!$B636,'BAZA DANYCH'!$C:$C,STATYSTYKI!$C636,'BAZA DANYCH'!$G:$G,STATYSTYKI!$D636,'BAZA DANYCH'!$K:$K,STATYSTYKI!X$550)</f>
        <v>0</v>
      </c>
      <c r="Y636" s="9">
        <f>SUMIFS('BAZA DANYCH'!$T:$T,'BAZA DANYCH'!$B:$B,STATYSTYKI!$B636,'BAZA DANYCH'!$C:$C,STATYSTYKI!$C636,'BAZA DANYCH'!$G:$G,STATYSTYKI!$D636,'BAZA DANYCH'!$K:$K,STATYSTYKI!Y$550)</f>
        <v>1</v>
      </c>
      <c r="Z636" s="9">
        <f>SUMIFS('BAZA DANYCH'!$T:$T,'BAZA DANYCH'!$B:$B,STATYSTYKI!$B636,'BAZA DANYCH'!$C:$C,STATYSTYKI!$C636,'BAZA DANYCH'!$G:$G,STATYSTYKI!$D636,'BAZA DANYCH'!$K:$K,STATYSTYKI!Z$550)</f>
        <v>0</v>
      </c>
      <c r="AA636" s="9">
        <f>SUMIFS('BAZA DANYCH'!$T:$T,'BAZA DANYCH'!$B:$B,STATYSTYKI!$B636,'BAZA DANYCH'!$C:$C,STATYSTYKI!$C636,'BAZA DANYCH'!$G:$G,STATYSTYKI!$D636,'BAZA DANYCH'!$K:$K,STATYSTYKI!AA$550)</f>
        <v>1</v>
      </c>
      <c r="AB636" s="9">
        <f>SUMIFS('BAZA DANYCH'!$T:$T,'BAZA DANYCH'!$B:$B,STATYSTYKI!$B636,'BAZA DANYCH'!$C:$C,STATYSTYKI!$C636,'BAZA DANYCH'!$G:$G,STATYSTYKI!$D636,'BAZA DANYCH'!$K:$K,STATYSTYKI!AB$550)</f>
        <v>4</v>
      </c>
      <c r="AC636" s="9">
        <f>SUMIFS('BAZA DANYCH'!$T:$T,'BAZA DANYCH'!$B:$B,STATYSTYKI!$B636,'BAZA DANYCH'!$C:$C,STATYSTYKI!$C636,'BAZA DANYCH'!$G:$G,STATYSTYKI!$D636,'BAZA DANYCH'!$K:$K,STATYSTYKI!AC$550)</f>
        <v>4</v>
      </c>
      <c r="AD636" s="9">
        <f>SUMIFS('BAZA DANYCH'!$T:$T,'BAZA DANYCH'!$B:$B,STATYSTYKI!$B636,'BAZA DANYCH'!$C:$C,STATYSTYKI!$C636,'BAZA DANYCH'!$G:$G,STATYSTYKI!$D636,'BAZA DANYCH'!$K:$K,STATYSTYKI!AD$550)</f>
        <v>1</v>
      </c>
      <c r="AE636" s="9">
        <f>SUMIFS('BAZA DANYCH'!$T:$T,'BAZA DANYCH'!$B:$B,STATYSTYKI!$B636,'BAZA DANYCH'!$C:$C,STATYSTYKI!$C636,'BAZA DANYCH'!$G:$G,STATYSTYKI!$D636,'BAZA DANYCH'!$K:$K,STATYSTYKI!AE$550)</f>
        <v>5</v>
      </c>
      <c r="AF636" s="9">
        <f>SUMIFS('BAZA DANYCH'!$T:$T,'BAZA DANYCH'!$B:$B,STATYSTYKI!$B636,'BAZA DANYCH'!$C:$C,STATYSTYKI!$C636,'BAZA DANYCH'!$G:$G,STATYSTYKI!$D636,'BAZA DANYCH'!$K:$K,STATYSTYKI!AF$550)</f>
        <v>12</v>
      </c>
      <c r="AG636" s="9">
        <f>SUMIFS('BAZA DANYCH'!$T:$T,'BAZA DANYCH'!$B:$B,STATYSTYKI!$B636,'BAZA DANYCH'!$C:$C,STATYSTYKI!$C636,'BAZA DANYCH'!$G:$G,STATYSTYKI!$D636,'BAZA DANYCH'!$K:$K,STATYSTYKI!AG$550)</f>
        <v>17</v>
      </c>
      <c r="AH636" s="9">
        <f>SUMIFS('BAZA DANYCH'!$T:$T,'BAZA DANYCH'!$B:$B,STATYSTYKI!$B636,'BAZA DANYCH'!$C:$C,STATYSTYKI!$C636,'BAZA DANYCH'!$G:$G,STATYSTYKI!$D636,'BAZA DANYCH'!$K:$K,STATYSTYKI!AH$550)</f>
        <v>23</v>
      </c>
      <c r="AI636" s="9">
        <f>SUMIFS('BAZA DANYCH'!$T:$T,'BAZA DANYCH'!$B:$B,STATYSTYKI!$B636,'BAZA DANYCH'!$C:$C,STATYSTYKI!$C636,'BAZA DANYCH'!$G:$G,STATYSTYKI!$D636,'BAZA DANYCH'!$K:$K,STATYSTYKI!AI$550)</f>
        <v>24</v>
      </c>
      <c r="AJ636" s="9">
        <f>SUMIFS('BAZA DANYCH'!$T:$T,'BAZA DANYCH'!$B:$B,STATYSTYKI!$B636,'BAZA DANYCH'!$C:$C,STATYSTYKI!$C636,'BAZA DANYCH'!$G:$G,STATYSTYKI!$D636,'BAZA DANYCH'!$K:$K,STATYSTYKI!AJ$550)</f>
        <v>30</v>
      </c>
      <c r="AK636" s="9">
        <f>SUMIFS('BAZA DANYCH'!$T:$T,'BAZA DANYCH'!$B:$B,STATYSTYKI!$B636,'BAZA DANYCH'!$C:$C,STATYSTYKI!$C636,'BAZA DANYCH'!$G:$G,STATYSTYKI!$D636,'BAZA DANYCH'!$K:$K,STATYSTYKI!AK$550)</f>
        <v>48</v>
      </c>
      <c r="AL636" s="9">
        <f>SUMIFS('BAZA DANYCH'!$T:$T,'BAZA DANYCH'!$B:$B,STATYSTYKI!$B636,'BAZA DANYCH'!$C:$C,STATYSTYKI!$C636,'BAZA DANYCH'!$G:$G,STATYSTYKI!$D636,'BAZA DANYCH'!$K:$K,STATYSTYKI!AL$550)</f>
        <v>56</v>
      </c>
      <c r="AM636" s="9">
        <f>SUMIFS('BAZA DANYCH'!$T:$T,'BAZA DANYCH'!$B:$B,STATYSTYKI!$B636,'BAZA DANYCH'!$C:$C,STATYSTYKI!$C636,'BAZA DANYCH'!$G:$G,STATYSTYKI!$D636,'BAZA DANYCH'!$K:$K,STATYSTYKI!AM$550)</f>
        <v>50</v>
      </c>
      <c r="AN636" s="9">
        <f>SUMIFS('BAZA DANYCH'!$T:$T,'BAZA DANYCH'!$B:$B,STATYSTYKI!$B636,'BAZA DANYCH'!$C:$C,STATYSTYKI!$C636,'BAZA DANYCH'!$G:$G,STATYSTYKI!$D636,'BAZA DANYCH'!$K:$K,STATYSTYKI!AN$550)</f>
        <v>48</v>
      </c>
      <c r="AO636" s="9">
        <f>SUMIFS('BAZA DANYCH'!$T:$T,'BAZA DANYCH'!$B:$B,STATYSTYKI!$B636,'BAZA DANYCH'!$C:$C,STATYSTYKI!$C636,'BAZA DANYCH'!$G:$G,STATYSTYKI!$D636,'BAZA DANYCH'!$K:$K,STATYSTYKI!AO$550)</f>
        <v>49</v>
      </c>
      <c r="AP636" s="9">
        <f>SUMIFS('BAZA DANYCH'!$T:$T,'BAZA DANYCH'!$B:$B,STATYSTYKI!$B636,'BAZA DANYCH'!$C:$C,STATYSTYKI!$C636,'BAZA DANYCH'!$G:$G,STATYSTYKI!$D636,'BAZA DANYCH'!$K:$K,STATYSTYKI!AP$550)</f>
        <v>51</v>
      </c>
      <c r="AQ636" s="9">
        <f>SUMIFS('BAZA DANYCH'!$T:$T,'BAZA DANYCH'!$B:$B,STATYSTYKI!$B636,'BAZA DANYCH'!$C:$C,STATYSTYKI!$C636,'BAZA DANYCH'!$G:$G,STATYSTYKI!$D636,'BAZA DANYCH'!$K:$K,STATYSTYKI!AQ$550)</f>
        <v>39</v>
      </c>
      <c r="AR636" s="9">
        <f>SUMIFS('BAZA DANYCH'!$T:$T,'BAZA DANYCH'!$B:$B,STATYSTYKI!$B636,'BAZA DANYCH'!$C:$C,STATYSTYKI!$C636,'BAZA DANYCH'!$G:$G,STATYSTYKI!$D636,'BAZA DANYCH'!$K:$K,STATYSTYKI!AR$550)</f>
        <v>45</v>
      </c>
      <c r="AS636" s="9">
        <f>SUMIFS('BAZA DANYCH'!$T:$T,'BAZA DANYCH'!$B:$B,STATYSTYKI!$B636,'BAZA DANYCH'!$C:$C,STATYSTYKI!$C636,'BAZA DANYCH'!$G:$G,STATYSTYKI!$D636,'BAZA DANYCH'!$K:$K,STATYSTYKI!AS$550)</f>
        <v>33</v>
      </c>
      <c r="AT636" s="9">
        <f>SUMIFS('BAZA DANYCH'!$T:$T,'BAZA DANYCH'!$B:$B,STATYSTYKI!$B636,'BAZA DANYCH'!$C:$C,STATYSTYKI!$C636,'BAZA DANYCH'!$G:$G,STATYSTYKI!$D636,'BAZA DANYCH'!$K:$K,STATYSTYKI!AT$550)</f>
        <v>26</v>
      </c>
      <c r="AU636" s="9">
        <f>SUMIFS('BAZA DANYCH'!$T:$T,'BAZA DANYCH'!$B:$B,STATYSTYKI!$B636,'BAZA DANYCH'!$C:$C,STATYSTYKI!$C636,'BAZA DANYCH'!$G:$G,STATYSTYKI!$D636,'BAZA DANYCH'!$K:$K,STATYSTYKI!AU$550)</f>
        <v>24</v>
      </c>
      <c r="AV636" s="9">
        <f>SUMIFS('BAZA DANYCH'!$T:$T,'BAZA DANYCH'!$B:$B,STATYSTYKI!$B636,'BAZA DANYCH'!$C:$C,STATYSTYKI!$C636,'BAZA DANYCH'!$G:$G,STATYSTYKI!$D636,'BAZA DANYCH'!$K:$K,STATYSTYKI!AV$550)</f>
        <v>17</v>
      </c>
      <c r="AW636" s="9">
        <f>SUMIFS('BAZA DANYCH'!$T:$T,'BAZA DANYCH'!$B:$B,STATYSTYKI!$B636,'BAZA DANYCH'!$C:$C,STATYSTYKI!$C636,'BAZA DANYCH'!$G:$G,STATYSTYKI!$D636,'BAZA DANYCH'!$K:$K,STATYSTYKI!AW$550)</f>
        <v>21</v>
      </c>
      <c r="AX636" s="9">
        <f>SUMIFS('BAZA DANYCH'!$T:$T,'BAZA DANYCH'!$B:$B,STATYSTYKI!$B636,'BAZA DANYCH'!$C:$C,STATYSTYKI!$C636,'BAZA DANYCH'!$G:$G,STATYSTYKI!$D636,'BAZA DANYCH'!$K:$K,STATYSTYKI!AX$550)</f>
        <v>27</v>
      </c>
      <c r="AY636" s="9">
        <f>SUMIFS('BAZA DANYCH'!$T:$T,'BAZA DANYCH'!$B:$B,STATYSTYKI!$B636,'BAZA DANYCH'!$C:$C,STATYSTYKI!$C636,'BAZA DANYCH'!$G:$G,STATYSTYKI!$D636,'BAZA DANYCH'!$K:$K,STATYSTYKI!AY$550)</f>
        <v>9</v>
      </c>
      <c r="AZ636" s="9">
        <f>SUMIFS('BAZA DANYCH'!$T:$T,'BAZA DANYCH'!$B:$B,STATYSTYKI!$B636,'BAZA DANYCH'!$C:$C,STATYSTYKI!$C636,'BAZA DANYCH'!$G:$G,STATYSTYKI!$D636,'BAZA DANYCH'!$K:$K,STATYSTYKI!AZ$550)</f>
        <v>16</v>
      </c>
      <c r="BA636" s="9">
        <f>SUMIFS('BAZA DANYCH'!$T:$T,'BAZA DANYCH'!$B:$B,STATYSTYKI!$B636,'BAZA DANYCH'!$C:$C,STATYSTYKI!$C636,'BAZA DANYCH'!$G:$G,STATYSTYKI!$D636,'BAZA DANYCH'!$K:$K,STATYSTYKI!BA$550)</f>
        <v>16</v>
      </c>
      <c r="BB636" s="9">
        <f>SUMIFS('BAZA DANYCH'!$T:$T,'BAZA DANYCH'!$B:$B,STATYSTYKI!$B636,'BAZA DANYCH'!$C:$C,STATYSTYKI!$C636,'BAZA DANYCH'!$G:$G,STATYSTYKI!$D636,'BAZA DANYCH'!$K:$K,STATYSTYKI!BB$550)</f>
        <v>17</v>
      </c>
      <c r="BC636" s="9">
        <f>SUMIFS('BAZA DANYCH'!$T:$T,'BAZA DANYCH'!$B:$B,STATYSTYKI!$B636,'BAZA DANYCH'!$C:$C,STATYSTYKI!$C636,'BAZA DANYCH'!$G:$G,STATYSTYKI!$D636,'BAZA DANYCH'!$K:$K,STATYSTYKI!BC$550)</f>
        <v>19</v>
      </c>
      <c r="BD636" s="9">
        <f>SUMIFS('BAZA DANYCH'!$T:$T,'BAZA DANYCH'!$B:$B,STATYSTYKI!$B636,'BAZA DANYCH'!$C:$C,STATYSTYKI!$C636,'BAZA DANYCH'!$G:$G,STATYSTYKI!$D636,'BAZA DANYCH'!$K:$K,STATYSTYKI!BD$550)</f>
        <v>14</v>
      </c>
      <c r="BE636" s="9">
        <f>SUMIFS('BAZA DANYCH'!$T:$T,'BAZA DANYCH'!$B:$B,STATYSTYKI!$B636,'BAZA DANYCH'!$C:$C,STATYSTYKI!$C636,'BAZA DANYCH'!$G:$G,STATYSTYKI!$D636,'BAZA DANYCH'!$K:$K,STATYSTYKI!BE$550)</f>
        <v>15</v>
      </c>
      <c r="BF636" s="9">
        <f>SUMIFS('BAZA DANYCH'!$T:$T,'BAZA DANYCH'!$B:$B,STATYSTYKI!$B636,'BAZA DANYCH'!$C:$C,STATYSTYKI!$C636,'BAZA DANYCH'!$G:$G,STATYSTYKI!$D636,'BAZA DANYCH'!$K:$K,STATYSTYKI!BF$550)</f>
        <v>20</v>
      </c>
      <c r="BG636" s="9">
        <f>SUMIFS('BAZA DANYCH'!$T:$T,'BAZA DANYCH'!$B:$B,STATYSTYKI!$B636,'BAZA DANYCH'!$C:$C,STATYSTYKI!$C636,'BAZA DANYCH'!$G:$G,STATYSTYKI!$D636,'BAZA DANYCH'!$K:$K,STATYSTYKI!BG$550)</f>
        <v>18</v>
      </c>
      <c r="BH636" s="9">
        <f>SUMIFS('BAZA DANYCH'!$T:$T,'BAZA DANYCH'!$B:$B,STATYSTYKI!$B636,'BAZA DANYCH'!$C:$C,STATYSTYKI!$C636,'BAZA DANYCH'!$G:$G,STATYSTYKI!$D636,'BAZA DANYCH'!$K:$K,STATYSTYKI!BH$550)</f>
        <v>13</v>
      </c>
      <c r="BI636" s="9">
        <f>SUMIFS('BAZA DANYCH'!$T:$T,'BAZA DANYCH'!$B:$B,STATYSTYKI!$B636,'BAZA DANYCH'!$C:$C,STATYSTYKI!$C636,'BAZA DANYCH'!$G:$G,STATYSTYKI!$D636,'BAZA DANYCH'!$K:$K,STATYSTYKI!BI$550)</f>
        <v>14</v>
      </c>
      <c r="BJ636" s="9">
        <f>SUMIFS('BAZA DANYCH'!$T:$T,'BAZA DANYCH'!$B:$B,STATYSTYKI!$B636,'BAZA DANYCH'!$C:$C,STATYSTYKI!$C636,'BAZA DANYCH'!$G:$G,STATYSTYKI!$D636,'BAZA DANYCH'!$K:$K,STATYSTYKI!BJ$550)</f>
        <v>12</v>
      </c>
      <c r="BK636" s="9">
        <f>SUMIFS('BAZA DANYCH'!$T:$T,'BAZA DANYCH'!$B:$B,STATYSTYKI!$B636,'BAZA DANYCH'!$C:$C,STATYSTYKI!$C636,'BAZA DANYCH'!$G:$G,STATYSTYKI!$D636,'BAZA DANYCH'!$K:$K,STATYSTYKI!BK$550)</f>
        <v>17</v>
      </c>
      <c r="BL636" s="9">
        <f>SUMIFS('BAZA DANYCH'!$T:$T,'BAZA DANYCH'!$B:$B,STATYSTYKI!$B636,'BAZA DANYCH'!$C:$C,STATYSTYKI!$C636,'BAZA DANYCH'!$G:$G,STATYSTYKI!$D636,'BAZA DANYCH'!$K:$K,STATYSTYKI!BL$550)</f>
        <v>21</v>
      </c>
      <c r="BM636" s="9">
        <f>SUMIFS('BAZA DANYCH'!$T:$T,'BAZA DANYCH'!$B:$B,STATYSTYKI!$B636,'BAZA DANYCH'!$C:$C,STATYSTYKI!$C636,'BAZA DANYCH'!$G:$G,STATYSTYKI!$D636,'BAZA DANYCH'!$K:$K,STATYSTYKI!BM$550)</f>
        <v>10</v>
      </c>
      <c r="BN636" s="9">
        <f>SUMIFS('BAZA DANYCH'!$T:$T,'BAZA DANYCH'!$B:$B,STATYSTYKI!$B636,'BAZA DANYCH'!$C:$C,STATYSTYKI!$C636,'BAZA DANYCH'!$G:$G,STATYSTYKI!$D636,'BAZA DANYCH'!$K:$K,STATYSTYKI!BN$550)</f>
        <v>20</v>
      </c>
      <c r="BO636" s="9">
        <f>SUMIFS('BAZA DANYCH'!$T:$T,'BAZA DANYCH'!$B:$B,STATYSTYKI!$B636,'BAZA DANYCH'!$C:$C,STATYSTYKI!$C636,'BAZA DANYCH'!$G:$G,STATYSTYKI!$D636,'BAZA DANYCH'!$K:$K,STATYSTYKI!BO$550)</f>
        <v>30</v>
      </c>
      <c r="BP636" s="9">
        <f>SUMIFS('BAZA DANYCH'!$T:$T,'BAZA DANYCH'!$B:$B,STATYSTYKI!$B636,'BAZA DANYCH'!$C:$C,STATYSTYKI!$C636,'BAZA DANYCH'!$G:$G,STATYSTYKI!$D636,'BAZA DANYCH'!$K:$K,STATYSTYKI!BP$550)</f>
        <v>21</v>
      </c>
      <c r="BQ636" s="9">
        <f>SUMIFS('BAZA DANYCH'!$T:$T,'BAZA DANYCH'!$B:$B,STATYSTYKI!$B636,'BAZA DANYCH'!$C:$C,STATYSTYKI!$C636,'BAZA DANYCH'!$G:$G,STATYSTYKI!$D636,'BAZA DANYCH'!$K:$K,STATYSTYKI!BQ$550)</f>
        <v>27</v>
      </c>
      <c r="BR636" s="9">
        <f>SUMIFS('BAZA DANYCH'!$T:$T,'BAZA DANYCH'!$B:$B,STATYSTYKI!$B636,'BAZA DANYCH'!$C:$C,STATYSTYKI!$C636,'BAZA DANYCH'!$G:$G,STATYSTYKI!$D636,'BAZA DANYCH'!$K:$K,STATYSTYKI!BR$550)</f>
        <v>18</v>
      </c>
      <c r="BS636" s="9">
        <f>SUMIFS('BAZA DANYCH'!$T:$T,'BAZA DANYCH'!$B:$B,STATYSTYKI!$B636,'BAZA DANYCH'!$C:$C,STATYSTYKI!$C636,'BAZA DANYCH'!$G:$G,STATYSTYKI!$D636,'BAZA DANYCH'!$K:$K,STATYSTYKI!BS$550)</f>
        <v>32</v>
      </c>
      <c r="BT636" s="9">
        <f>SUMIFS('BAZA DANYCH'!$T:$T,'BAZA DANYCH'!$B:$B,STATYSTYKI!$B636,'BAZA DANYCH'!$C:$C,STATYSTYKI!$C636,'BAZA DANYCH'!$G:$G,STATYSTYKI!$D636,'BAZA DANYCH'!$K:$K,STATYSTYKI!BT$550)</f>
        <v>36</v>
      </c>
      <c r="BU636" s="9">
        <f>SUMIFS('BAZA DANYCH'!$T:$T,'BAZA DANYCH'!$B:$B,STATYSTYKI!$B636,'BAZA DANYCH'!$C:$C,STATYSTYKI!$C636,'BAZA DANYCH'!$G:$G,STATYSTYKI!$D636,'BAZA DANYCH'!$K:$K,STATYSTYKI!BU$550)</f>
        <v>43</v>
      </c>
      <c r="BV636" s="9">
        <f>SUMIFS('BAZA DANYCH'!$T:$T,'BAZA DANYCH'!$B:$B,STATYSTYKI!$B636,'BAZA DANYCH'!$C:$C,STATYSTYKI!$C636,'BAZA DANYCH'!$G:$G,STATYSTYKI!$D636,'BAZA DANYCH'!$K:$K,STATYSTYKI!BV$550)</f>
        <v>41</v>
      </c>
      <c r="BW636" s="9">
        <f>SUMIFS('BAZA DANYCH'!$T:$T,'BAZA DANYCH'!$B:$B,STATYSTYKI!$B636,'BAZA DANYCH'!$C:$C,STATYSTYKI!$C636,'BAZA DANYCH'!$G:$G,STATYSTYKI!$D636,'BAZA DANYCH'!$K:$K,STATYSTYKI!BW$550)</f>
        <v>37</v>
      </c>
      <c r="BX636" s="9">
        <f>SUMIFS('BAZA DANYCH'!$T:$T,'BAZA DANYCH'!$B:$B,STATYSTYKI!$B636,'BAZA DANYCH'!$C:$C,STATYSTYKI!$C636,'BAZA DANYCH'!$G:$G,STATYSTYKI!$D636,'BAZA DANYCH'!$K:$K,STATYSTYKI!BX$550)</f>
        <v>27</v>
      </c>
      <c r="BY636" s="9">
        <f>SUMIFS('BAZA DANYCH'!$T:$T,'BAZA DANYCH'!$B:$B,STATYSTYKI!$B636,'BAZA DANYCH'!$C:$C,STATYSTYKI!$C636,'BAZA DANYCH'!$G:$G,STATYSTYKI!$D636,'BAZA DANYCH'!$K:$K,STATYSTYKI!BY$550)</f>
        <v>32</v>
      </c>
      <c r="BZ636" s="9">
        <f>SUMIFS('BAZA DANYCH'!$T:$T,'BAZA DANYCH'!$B:$B,STATYSTYKI!$B636,'BAZA DANYCH'!$C:$C,STATYSTYKI!$C636,'BAZA DANYCH'!$G:$G,STATYSTYKI!$D636,'BAZA DANYCH'!$K:$K,STATYSTYKI!BZ$550)</f>
        <v>32</v>
      </c>
      <c r="CA636" s="9">
        <f>SUMIFS('BAZA DANYCH'!$T:$T,'BAZA DANYCH'!$B:$B,STATYSTYKI!$B636,'BAZA DANYCH'!$C:$C,STATYSTYKI!$C636,'BAZA DANYCH'!$G:$G,STATYSTYKI!$D636,'BAZA DANYCH'!$K:$K,STATYSTYKI!CA$550)</f>
        <v>24</v>
      </c>
      <c r="CB636" s="9">
        <f>SUMIFS('BAZA DANYCH'!$T:$T,'BAZA DANYCH'!$B:$B,STATYSTYKI!$B636,'BAZA DANYCH'!$C:$C,STATYSTYKI!$C636,'BAZA DANYCH'!$G:$G,STATYSTYKI!$D636,'BAZA DANYCH'!$K:$K,STATYSTYKI!CB$550)</f>
        <v>39</v>
      </c>
      <c r="CC636" s="9">
        <f>SUMIFS('BAZA DANYCH'!$T:$T,'BAZA DANYCH'!$B:$B,STATYSTYKI!$B636,'BAZA DANYCH'!$C:$C,STATYSTYKI!$C636,'BAZA DANYCH'!$G:$G,STATYSTYKI!$D636,'BAZA DANYCH'!$K:$K,STATYSTYKI!CC$550)</f>
        <v>27</v>
      </c>
      <c r="CD636" s="9">
        <f>SUMIFS('BAZA DANYCH'!$T:$T,'BAZA DANYCH'!$B:$B,STATYSTYKI!$B636,'BAZA DANYCH'!$C:$C,STATYSTYKI!$C636,'BAZA DANYCH'!$G:$G,STATYSTYKI!$D636,'BAZA DANYCH'!$K:$K,STATYSTYKI!CD$550)</f>
        <v>22</v>
      </c>
      <c r="CE636" s="9">
        <f>SUMIFS('BAZA DANYCH'!$T:$T,'BAZA DANYCH'!$B:$B,STATYSTYKI!$B636,'BAZA DANYCH'!$C:$C,STATYSTYKI!$C636,'BAZA DANYCH'!$G:$G,STATYSTYKI!$D636,'BAZA DANYCH'!$K:$K,STATYSTYKI!CE$550)</f>
        <v>18</v>
      </c>
      <c r="CF636" s="9">
        <f>SUMIFS('BAZA DANYCH'!$T:$T,'BAZA DANYCH'!$B:$B,STATYSTYKI!$B636,'BAZA DANYCH'!$C:$C,STATYSTYKI!$C636,'BAZA DANYCH'!$G:$G,STATYSTYKI!$D636,'BAZA DANYCH'!$K:$K,STATYSTYKI!CF$550)</f>
        <v>15</v>
      </c>
      <c r="CG636" s="9">
        <f>SUMIFS('BAZA DANYCH'!$T:$T,'BAZA DANYCH'!$B:$B,STATYSTYKI!$B636,'BAZA DANYCH'!$C:$C,STATYSTYKI!$C636,'BAZA DANYCH'!$G:$G,STATYSTYKI!$D636,'BAZA DANYCH'!$K:$K,STATYSTYKI!CG$550)</f>
        <v>32</v>
      </c>
      <c r="CH636" s="9">
        <f>SUMIFS('BAZA DANYCH'!$T:$T,'BAZA DANYCH'!$B:$B,STATYSTYKI!$B636,'BAZA DANYCH'!$C:$C,STATYSTYKI!$C636,'BAZA DANYCH'!$G:$G,STATYSTYKI!$D636,'BAZA DANYCH'!$K:$K,STATYSTYKI!CH$550)</f>
        <v>21</v>
      </c>
      <c r="CI636" s="9">
        <f>SUMIFS('BAZA DANYCH'!$T:$T,'BAZA DANYCH'!$B:$B,STATYSTYKI!$B636,'BAZA DANYCH'!$C:$C,STATYSTYKI!$C636,'BAZA DANYCH'!$G:$G,STATYSTYKI!$D636,'BAZA DANYCH'!$K:$K,STATYSTYKI!CI$550)</f>
        <v>21</v>
      </c>
      <c r="CJ636" s="9">
        <f>SUMIFS('BAZA DANYCH'!$T:$T,'BAZA DANYCH'!$B:$B,STATYSTYKI!$B636,'BAZA DANYCH'!$C:$C,STATYSTYKI!$C636,'BAZA DANYCH'!$G:$G,STATYSTYKI!$D636,'BAZA DANYCH'!$K:$K,STATYSTYKI!CJ$550)</f>
        <v>18</v>
      </c>
      <c r="CK636" s="9">
        <f>SUMIFS('BAZA DANYCH'!$T:$T,'BAZA DANYCH'!$B:$B,STATYSTYKI!$B636,'BAZA DANYCH'!$C:$C,STATYSTYKI!$C636,'BAZA DANYCH'!$G:$G,STATYSTYKI!$D636,'BAZA DANYCH'!$K:$K,STATYSTYKI!CK$550)</f>
        <v>27</v>
      </c>
      <c r="CL636" s="9">
        <f>SUMIFS('BAZA DANYCH'!$T:$T,'BAZA DANYCH'!$B:$B,STATYSTYKI!$B636,'BAZA DANYCH'!$C:$C,STATYSTYKI!$C636,'BAZA DANYCH'!$G:$G,STATYSTYKI!$D636,'BAZA DANYCH'!$K:$K,STATYSTYKI!CL$550)</f>
        <v>13</v>
      </c>
      <c r="CM636" s="9">
        <f>SUMIFS('BAZA DANYCH'!$T:$T,'BAZA DANYCH'!$B:$B,STATYSTYKI!$B636,'BAZA DANYCH'!$C:$C,STATYSTYKI!$C636,'BAZA DANYCH'!$G:$G,STATYSTYKI!$D636,'BAZA DANYCH'!$K:$K,STATYSTYKI!CM$550)</f>
        <v>26</v>
      </c>
      <c r="CN636" s="9">
        <f>SUMIFS('BAZA DANYCH'!$T:$T,'BAZA DANYCH'!$B:$B,STATYSTYKI!$B636,'BAZA DANYCH'!$C:$C,STATYSTYKI!$C636,'BAZA DANYCH'!$G:$G,STATYSTYKI!$D636,'BAZA DANYCH'!$K:$K,STATYSTYKI!CN$550)</f>
        <v>18</v>
      </c>
      <c r="CO636" s="9">
        <f>SUMIFS('BAZA DANYCH'!$T:$T,'BAZA DANYCH'!$B:$B,STATYSTYKI!$B636,'BAZA DANYCH'!$C:$C,STATYSTYKI!$C636,'BAZA DANYCH'!$G:$G,STATYSTYKI!$D636,'BAZA DANYCH'!$K:$K,STATYSTYKI!CO$550)</f>
        <v>11</v>
      </c>
      <c r="CP636" s="9">
        <f>SUMIFS('BAZA DANYCH'!$T:$T,'BAZA DANYCH'!$B:$B,STATYSTYKI!$B636,'BAZA DANYCH'!$C:$C,STATYSTYKI!$C636,'BAZA DANYCH'!$G:$G,STATYSTYKI!$D636,'BAZA DANYCH'!$K:$K,STATYSTYKI!CP$550)</f>
        <v>9</v>
      </c>
      <c r="CQ636" s="9">
        <f>SUMIFS('BAZA DANYCH'!$T:$T,'BAZA DANYCH'!$B:$B,STATYSTYKI!$B636,'BAZA DANYCH'!$C:$C,STATYSTYKI!$C636,'BAZA DANYCH'!$G:$G,STATYSTYKI!$D636,'BAZA DANYCH'!$K:$K,STATYSTYKI!CQ$550)</f>
        <v>11</v>
      </c>
      <c r="CR636" s="9">
        <f>SUMIFS('BAZA DANYCH'!$T:$T,'BAZA DANYCH'!$B:$B,STATYSTYKI!$B636,'BAZA DANYCH'!$C:$C,STATYSTYKI!$C636,'BAZA DANYCH'!$G:$G,STATYSTYKI!$D636,'BAZA DANYCH'!$K:$K,STATYSTYKI!CR$550)</f>
        <v>8</v>
      </c>
      <c r="CS636" s="9">
        <f>SUMIFS('BAZA DANYCH'!$T:$T,'BAZA DANYCH'!$B:$B,STATYSTYKI!$B636,'BAZA DANYCH'!$C:$C,STATYSTYKI!$C636,'BAZA DANYCH'!$G:$G,STATYSTYKI!$D636,'BAZA DANYCH'!$K:$K,STATYSTYKI!CS$550)</f>
        <v>9</v>
      </c>
      <c r="CT636" s="9">
        <f>SUMIFS('BAZA DANYCH'!$T:$T,'BAZA DANYCH'!$B:$B,STATYSTYKI!$B636,'BAZA DANYCH'!$C:$C,STATYSTYKI!$C636,'BAZA DANYCH'!$G:$G,STATYSTYKI!$D636,'BAZA DANYCH'!$K:$K,STATYSTYKI!CT$550)</f>
        <v>8</v>
      </c>
      <c r="CU636" s="9">
        <f>SUMIFS('BAZA DANYCH'!$T:$T,'BAZA DANYCH'!$B:$B,STATYSTYKI!$B636,'BAZA DANYCH'!$C:$C,STATYSTYKI!$C636,'BAZA DANYCH'!$G:$G,STATYSTYKI!$D636,'BAZA DANYCH'!$K:$K,STATYSTYKI!CU$550)</f>
        <v>4</v>
      </c>
      <c r="CV636" s="9">
        <f>SUMIFS('BAZA DANYCH'!$T:$T,'BAZA DANYCH'!$B:$B,STATYSTYKI!$B636,'BAZA DANYCH'!$C:$C,STATYSTYKI!$C636,'BAZA DANYCH'!$G:$G,STATYSTYKI!$D636,'BAZA DANYCH'!$K:$K,STATYSTYKI!CV$550)</f>
        <v>8</v>
      </c>
      <c r="CW636" s="9">
        <f>SUMIFS('BAZA DANYCH'!$T:$T,'BAZA DANYCH'!$B:$B,STATYSTYKI!$B636,'BAZA DANYCH'!$C:$C,STATYSTYKI!$C636,'BAZA DANYCH'!$G:$G,STATYSTYKI!$D636,'BAZA DANYCH'!$K:$K,STATYSTYKI!CW$550)</f>
        <v>5</v>
      </c>
      <c r="CX636" s="9">
        <f>SUMIFS('BAZA DANYCH'!$T:$T,'BAZA DANYCH'!$B:$B,STATYSTYKI!$B636,'BAZA DANYCH'!$C:$C,STATYSTYKI!$C636,'BAZA DANYCH'!$G:$G,STATYSTYKI!$D636,'BAZA DANYCH'!$K:$K,STATYSTYKI!CX$550)</f>
        <v>2</v>
      </c>
    </row>
    <row r="637" spans="1:102" hidden="1">
      <c r="A637" s="8"/>
      <c r="B637" s="60" t="s">
        <v>131</v>
      </c>
      <c r="C637" s="61" t="s">
        <v>132</v>
      </c>
      <c r="D637" s="61" t="s">
        <v>133</v>
      </c>
      <c r="E637" s="82" t="s">
        <v>5</v>
      </c>
      <c r="F637" s="64">
        <f t="shared" si="276"/>
        <v>379</v>
      </c>
      <c r="G637" s="9">
        <f>SUMIFS('BAZA DANYCH'!$O:$O,'BAZA DANYCH'!$B:$B,STATYSTYKI!$B637,'BAZA DANYCH'!$C:$C,STATYSTYKI!$C637,'BAZA DANYCH'!$G:$G,STATYSTYKI!$D637,'BAZA DANYCH'!$K:$K,STATYSTYKI!G$550)</f>
        <v>0</v>
      </c>
      <c r="H637" s="9">
        <f>SUMIFS('BAZA DANYCH'!$O:$O,'BAZA DANYCH'!$B:$B,STATYSTYKI!$B637,'BAZA DANYCH'!$C:$C,STATYSTYKI!$C637,'BAZA DANYCH'!$G:$G,STATYSTYKI!$D637,'BAZA DANYCH'!$K:$K,STATYSTYKI!H$550)</f>
        <v>2</v>
      </c>
      <c r="I637" s="9">
        <f>SUMIFS('BAZA DANYCH'!$O:$O,'BAZA DANYCH'!$B:$B,STATYSTYKI!$B637,'BAZA DANYCH'!$C:$C,STATYSTYKI!$C637,'BAZA DANYCH'!$G:$G,STATYSTYKI!$D637,'BAZA DANYCH'!$K:$K,STATYSTYKI!I$550)</f>
        <v>1</v>
      </c>
      <c r="J637" s="9">
        <f>SUMIFS('BAZA DANYCH'!$O:$O,'BAZA DANYCH'!$B:$B,STATYSTYKI!$B637,'BAZA DANYCH'!$C:$C,STATYSTYKI!$C637,'BAZA DANYCH'!$G:$G,STATYSTYKI!$D637,'BAZA DANYCH'!$K:$K,STATYSTYKI!J$550)</f>
        <v>0</v>
      </c>
      <c r="K637" s="9">
        <f>SUMIFS('BAZA DANYCH'!$O:$O,'BAZA DANYCH'!$B:$B,STATYSTYKI!$B637,'BAZA DANYCH'!$C:$C,STATYSTYKI!$C637,'BAZA DANYCH'!$G:$G,STATYSTYKI!$D637,'BAZA DANYCH'!$K:$K,STATYSTYKI!K$550)</f>
        <v>0</v>
      </c>
      <c r="L637" s="9">
        <f>SUMIFS('BAZA DANYCH'!$O:$O,'BAZA DANYCH'!$B:$B,STATYSTYKI!$B637,'BAZA DANYCH'!$C:$C,STATYSTYKI!$C637,'BAZA DANYCH'!$G:$G,STATYSTYKI!$D637,'BAZA DANYCH'!$K:$K,STATYSTYKI!L$550)</f>
        <v>0</v>
      </c>
      <c r="M637" s="9">
        <f>SUMIFS('BAZA DANYCH'!$O:$O,'BAZA DANYCH'!$B:$B,STATYSTYKI!$B637,'BAZA DANYCH'!$C:$C,STATYSTYKI!$C637,'BAZA DANYCH'!$G:$G,STATYSTYKI!$D637,'BAZA DANYCH'!$K:$K,STATYSTYKI!M$550)</f>
        <v>0</v>
      </c>
      <c r="N637" s="9">
        <f>SUMIFS('BAZA DANYCH'!$O:$O,'BAZA DANYCH'!$B:$B,STATYSTYKI!$B637,'BAZA DANYCH'!$C:$C,STATYSTYKI!$C637,'BAZA DANYCH'!$G:$G,STATYSTYKI!$D637,'BAZA DANYCH'!$K:$K,STATYSTYKI!N$550)</f>
        <v>0</v>
      </c>
      <c r="O637" s="9">
        <f>SUMIFS('BAZA DANYCH'!$O:$O,'BAZA DANYCH'!$B:$B,STATYSTYKI!$B637,'BAZA DANYCH'!$C:$C,STATYSTYKI!$C637,'BAZA DANYCH'!$G:$G,STATYSTYKI!$D637,'BAZA DANYCH'!$K:$K,STATYSTYKI!O$550)</f>
        <v>0</v>
      </c>
      <c r="P637" s="9">
        <f>SUMIFS('BAZA DANYCH'!$O:$O,'BAZA DANYCH'!$B:$B,STATYSTYKI!$B637,'BAZA DANYCH'!$C:$C,STATYSTYKI!$C637,'BAZA DANYCH'!$G:$G,STATYSTYKI!$D637,'BAZA DANYCH'!$K:$K,STATYSTYKI!P$550)</f>
        <v>0</v>
      </c>
      <c r="Q637" s="9">
        <f>SUMIFS('BAZA DANYCH'!$O:$O,'BAZA DANYCH'!$B:$B,STATYSTYKI!$B637,'BAZA DANYCH'!$C:$C,STATYSTYKI!$C637,'BAZA DANYCH'!$G:$G,STATYSTYKI!$D637,'BAZA DANYCH'!$K:$K,STATYSTYKI!Q$550)</f>
        <v>0</v>
      </c>
      <c r="R637" s="9">
        <f>SUMIFS('BAZA DANYCH'!$O:$O,'BAZA DANYCH'!$B:$B,STATYSTYKI!$B637,'BAZA DANYCH'!$C:$C,STATYSTYKI!$C637,'BAZA DANYCH'!$G:$G,STATYSTYKI!$D637,'BAZA DANYCH'!$K:$K,STATYSTYKI!R$550)</f>
        <v>0</v>
      </c>
      <c r="S637" s="9">
        <f>SUMIFS('BAZA DANYCH'!$O:$O,'BAZA DANYCH'!$B:$B,STATYSTYKI!$B637,'BAZA DANYCH'!$C:$C,STATYSTYKI!$C637,'BAZA DANYCH'!$G:$G,STATYSTYKI!$D637,'BAZA DANYCH'!$K:$K,STATYSTYKI!S$550)</f>
        <v>0</v>
      </c>
      <c r="T637" s="9">
        <f>SUMIFS('BAZA DANYCH'!$O:$O,'BAZA DANYCH'!$B:$B,STATYSTYKI!$B637,'BAZA DANYCH'!$C:$C,STATYSTYKI!$C637,'BAZA DANYCH'!$G:$G,STATYSTYKI!$D637,'BAZA DANYCH'!$K:$K,STATYSTYKI!T$550)</f>
        <v>0</v>
      </c>
      <c r="U637" s="9">
        <f>SUMIFS('BAZA DANYCH'!$O:$O,'BAZA DANYCH'!$B:$B,STATYSTYKI!$B637,'BAZA DANYCH'!$C:$C,STATYSTYKI!$C637,'BAZA DANYCH'!$G:$G,STATYSTYKI!$D637,'BAZA DANYCH'!$K:$K,STATYSTYKI!U$550)</f>
        <v>0</v>
      </c>
      <c r="V637" s="9">
        <f>SUMIFS('BAZA DANYCH'!$O:$O,'BAZA DANYCH'!$B:$B,STATYSTYKI!$B637,'BAZA DANYCH'!$C:$C,STATYSTYKI!$C637,'BAZA DANYCH'!$G:$G,STATYSTYKI!$D637,'BAZA DANYCH'!$K:$K,STATYSTYKI!V$550)</f>
        <v>1</v>
      </c>
      <c r="W637" s="9">
        <f>SUMIFS('BAZA DANYCH'!$O:$O,'BAZA DANYCH'!$B:$B,STATYSTYKI!$B637,'BAZA DANYCH'!$C:$C,STATYSTYKI!$C637,'BAZA DANYCH'!$G:$G,STATYSTYKI!$D637,'BAZA DANYCH'!$K:$K,STATYSTYKI!W$550)</f>
        <v>1</v>
      </c>
      <c r="X637" s="9">
        <f>SUMIFS('BAZA DANYCH'!$O:$O,'BAZA DANYCH'!$B:$B,STATYSTYKI!$B637,'BAZA DANYCH'!$C:$C,STATYSTYKI!$C637,'BAZA DANYCH'!$G:$G,STATYSTYKI!$D637,'BAZA DANYCH'!$K:$K,STATYSTYKI!X$550)</f>
        <v>1</v>
      </c>
      <c r="Y637" s="9">
        <f>SUMIFS('BAZA DANYCH'!$O:$O,'BAZA DANYCH'!$B:$B,STATYSTYKI!$B637,'BAZA DANYCH'!$C:$C,STATYSTYKI!$C637,'BAZA DANYCH'!$G:$G,STATYSTYKI!$D637,'BAZA DANYCH'!$K:$K,STATYSTYKI!Y$550)</f>
        <v>1</v>
      </c>
      <c r="Z637" s="9">
        <f>SUMIFS('BAZA DANYCH'!$O:$O,'BAZA DANYCH'!$B:$B,STATYSTYKI!$B637,'BAZA DANYCH'!$C:$C,STATYSTYKI!$C637,'BAZA DANYCH'!$G:$G,STATYSTYKI!$D637,'BAZA DANYCH'!$K:$K,STATYSTYKI!Z$550)</f>
        <v>0</v>
      </c>
      <c r="AA637" s="9">
        <f>SUMIFS('BAZA DANYCH'!$O:$O,'BAZA DANYCH'!$B:$B,STATYSTYKI!$B637,'BAZA DANYCH'!$C:$C,STATYSTYKI!$C637,'BAZA DANYCH'!$G:$G,STATYSTYKI!$D637,'BAZA DANYCH'!$K:$K,STATYSTYKI!AA$550)</f>
        <v>0</v>
      </c>
      <c r="AB637" s="9">
        <f>SUMIFS('BAZA DANYCH'!$O:$O,'BAZA DANYCH'!$B:$B,STATYSTYKI!$B637,'BAZA DANYCH'!$C:$C,STATYSTYKI!$C637,'BAZA DANYCH'!$G:$G,STATYSTYKI!$D637,'BAZA DANYCH'!$K:$K,STATYSTYKI!AB$550)</f>
        <v>0</v>
      </c>
      <c r="AC637" s="9">
        <f>SUMIFS('BAZA DANYCH'!$O:$O,'BAZA DANYCH'!$B:$B,STATYSTYKI!$B637,'BAZA DANYCH'!$C:$C,STATYSTYKI!$C637,'BAZA DANYCH'!$G:$G,STATYSTYKI!$D637,'BAZA DANYCH'!$K:$K,STATYSTYKI!AC$550)</f>
        <v>1</v>
      </c>
      <c r="AD637" s="9">
        <f>SUMIFS('BAZA DANYCH'!$O:$O,'BAZA DANYCH'!$B:$B,STATYSTYKI!$B637,'BAZA DANYCH'!$C:$C,STATYSTYKI!$C637,'BAZA DANYCH'!$G:$G,STATYSTYKI!$D637,'BAZA DANYCH'!$K:$K,STATYSTYKI!AD$550)</f>
        <v>2</v>
      </c>
      <c r="AE637" s="9">
        <f>SUMIFS('BAZA DANYCH'!$O:$O,'BAZA DANYCH'!$B:$B,STATYSTYKI!$B637,'BAZA DANYCH'!$C:$C,STATYSTYKI!$C637,'BAZA DANYCH'!$G:$G,STATYSTYKI!$D637,'BAZA DANYCH'!$K:$K,STATYSTYKI!AE$550)</f>
        <v>4</v>
      </c>
      <c r="AF637" s="9">
        <f>SUMIFS('BAZA DANYCH'!$O:$O,'BAZA DANYCH'!$B:$B,STATYSTYKI!$B637,'BAZA DANYCH'!$C:$C,STATYSTYKI!$C637,'BAZA DANYCH'!$G:$G,STATYSTYKI!$D637,'BAZA DANYCH'!$K:$K,STATYSTYKI!AF$550)</f>
        <v>12</v>
      </c>
      <c r="AG637" s="9">
        <f>SUMIFS('BAZA DANYCH'!$O:$O,'BAZA DANYCH'!$B:$B,STATYSTYKI!$B637,'BAZA DANYCH'!$C:$C,STATYSTYKI!$C637,'BAZA DANYCH'!$G:$G,STATYSTYKI!$D637,'BAZA DANYCH'!$K:$K,STATYSTYKI!AG$550)</f>
        <v>11</v>
      </c>
      <c r="AH637" s="9">
        <f>SUMIFS('BAZA DANYCH'!$O:$O,'BAZA DANYCH'!$B:$B,STATYSTYKI!$B637,'BAZA DANYCH'!$C:$C,STATYSTYKI!$C637,'BAZA DANYCH'!$G:$G,STATYSTYKI!$D637,'BAZA DANYCH'!$K:$K,STATYSTYKI!AH$550)</f>
        <v>9</v>
      </c>
      <c r="AI637" s="9">
        <f>SUMIFS('BAZA DANYCH'!$O:$O,'BAZA DANYCH'!$B:$B,STATYSTYKI!$B637,'BAZA DANYCH'!$C:$C,STATYSTYKI!$C637,'BAZA DANYCH'!$G:$G,STATYSTYKI!$D637,'BAZA DANYCH'!$K:$K,STATYSTYKI!AI$550)</f>
        <v>7</v>
      </c>
      <c r="AJ637" s="9">
        <f>SUMIFS('BAZA DANYCH'!$O:$O,'BAZA DANYCH'!$B:$B,STATYSTYKI!$B637,'BAZA DANYCH'!$C:$C,STATYSTYKI!$C637,'BAZA DANYCH'!$G:$G,STATYSTYKI!$D637,'BAZA DANYCH'!$K:$K,STATYSTYKI!AJ$550)</f>
        <v>5</v>
      </c>
      <c r="AK637" s="9">
        <f>SUMIFS('BAZA DANYCH'!$O:$O,'BAZA DANYCH'!$B:$B,STATYSTYKI!$B637,'BAZA DANYCH'!$C:$C,STATYSTYKI!$C637,'BAZA DANYCH'!$G:$G,STATYSTYKI!$D637,'BAZA DANYCH'!$K:$K,STATYSTYKI!AK$550)</f>
        <v>5</v>
      </c>
      <c r="AL637" s="9">
        <f>SUMIFS('BAZA DANYCH'!$O:$O,'BAZA DANYCH'!$B:$B,STATYSTYKI!$B637,'BAZA DANYCH'!$C:$C,STATYSTYKI!$C637,'BAZA DANYCH'!$G:$G,STATYSTYKI!$D637,'BAZA DANYCH'!$K:$K,STATYSTYKI!AL$550)</f>
        <v>8</v>
      </c>
      <c r="AM637" s="9">
        <f>SUMIFS('BAZA DANYCH'!$O:$O,'BAZA DANYCH'!$B:$B,STATYSTYKI!$B637,'BAZA DANYCH'!$C:$C,STATYSTYKI!$C637,'BAZA DANYCH'!$G:$G,STATYSTYKI!$D637,'BAZA DANYCH'!$K:$K,STATYSTYKI!AM$550)</f>
        <v>10</v>
      </c>
      <c r="AN637" s="9">
        <f>SUMIFS('BAZA DANYCH'!$O:$O,'BAZA DANYCH'!$B:$B,STATYSTYKI!$B637,'BAZA DANYCH'!$C:$C,STATYSTYKI!$C637,'BAZA DANYCH'!$G:$G,STATYSTYKI!$D637,'BAZA DANYCH'!$K:$K,STATYSTYKI!AN$550)</f>
        <v>9</v>
      </c>
      <c r="AO637" s="9">
        <f>SUMIFS('BAZA DANYCH'!$O:$O,'BAZA DANYCH'!$B:$B,STATYSTYKI!$B637,'BAZA DANYCH'!$C:$C,STATYSTYKI!$C637,'BAZA DANYCH'!$G:$G,STATYSTYKI!$D637,'BAZA DANYCH'!$K:$K,STATYSTYKI!AO$550)</f>
        <v>6</v>
      </c>
      <c r="AP637" s="9">
        <f>SUMIFS('BAZA DANYCH'!$O:$O,'BAZA DANYCH'!$B:$B,STATYSTYKI!$B637,'BAZA DANYCH'!$C:$C,STATYSTYKI!$C637,'BAZA DANYCH'!$G:$G,STATYSTYKI!$D637,'BAZA DANYCH'!$K:$K,STATYSTYKI!AP$550)</f>
        <v>7</v>
      </c>
      <c r="AQ637" s="9">
        <f>SUMIFS('BAZA DANYCH'!$O:$O,'BAZA DANYCH'!$B:$B,STATYSTYKI!$B637,'BAZA DANYCH'!$C:$C,STATYSTYKI!$C637,'BAZA DANYCH'!$G:$G,STATYSTYKI!$D637,'BAZA DANYCH'!$K:$K,STATYSTYKI!AQ$550)</f>
        <v>9</v>
      </c>
      <c r="AR637" s="9">
        <f>SUMIFS('BAZA DANYCH'!$O:$O,'BAZA DANYCH'!$B:$B,STATYSTYKI!$B637,'BAZA DANYCH'!$C:$C,STATYSTYKI!$C637,'BAZA DANYCH'!$G:$G,STATYSTYKI!$D637,'BAZA DANYCH'!$K:$K,STATYSTYKI!AR$550)</f>
        <v>7</v>
      </c>
      <c r="AS637" s="9">
        <f>SUMIFS('BAZA DANYCH'!$O:$O,'BAZA DANYCH'!$B:$B,STATYSTYKI!$B637,'BAZA DANYCH'!$C:$C,STATYSTYKI!$C637,'BAZA DANYCH'!$G:$G,STATYSTYKI!$D637,'BAZA DANYCH'!$K:$K,STATYSTYKI!AS$550)</f>
        <v>10</v>
      </c>
      <c r="AT637" s="9">
        <f>SUMIFS('BAZA DANYCH'!$O:$O,'BAZA DANYCH'!$B:$B,STATYSTYKI!$B637,'BAZA DANYCH'!$C:$C,STATYSTYKI!$C637,'BAZA DANYCH'!$G:$G,STATYSTYKI!$D637,'BAZA DANYCH'!$K:$K,STATYSTYKI!AT$550)</f>
        <v>7</v>
      </c>
      <c r="AU637" s="9">
        <f>SUMIFS('BAZA DANYCH'!$O:$O,'BAZA DANYCH'!$B:$B,STATYSTYKI!$B637,'BAZA DANYCH'!$C:$C,STATYSTYKI!$C637,'BAZA DANYCH'!$G:$G,STATYSTYKI!$D637,'BAZA DANYCH'!$K:$K,STATYSTYKI!AU$550)</f>
        <v>11</v>
      </c>
      <c r="AV637" s="9">
        <f>SUMIFS('BAZA DANYCH'!$O:$O,'BAZA DANYCH'!$B:$B,STATYSTYKI!$B637,'BAZA DANYCH'!$C:$C,STATYSTYKI!$C637,'BAZA DANYCH'!$G:$G,STATYSTYKI!$D637,'BAZA DANYCH'!$K:$K,STATYSTYKI!AV$550)</f>
        <v>9</v>
      </c>
      <c r="AW637" s="9">
        <f>SUMIFS('BAZA DANYCH'!$O:$O,'BAZA DANYCH'!$B:$B,STATYSTYKI!$B637,'BAZA DANYCH'!$C:$C,STATYSTYKI!$C637,'BAZA DANYCH'!$G:$G,STATYSTYKI!$D637,'BAZA DANYCH'!$K:$K,STATYSTYKI!AW$550)</f>
        <v>4</v>
      </c>
      <c r="AX637" s="9">
        <f>SUMIFS('BAZA DANYCH'!$O:$O,'BAZA DANYCH'!$B:$B,STATYSTYKI!$B637,'BAZA DANYCH'!$C:$C,STATYSTYKI!$C637,'BAZA DANYCH'!$G:$G,STATYSTYKI!$D637,'BAZA DANYCH'!$K:$K,STATYSTYKI!AX$550)</f>
        <v>10</v>
      </c>
      <c r="AY637" s="9">
        <f>SUMIFS('BAZA DANYCH'!$O:$O,'BAZA DANYCH'!$B:$B,STATYSTYKI!$B637,'BAZA DANYCH'!$C:$C,STATYSTYKI!$C637,'BAZA DANYCH'!$G:$G,STATYSTYKI!$D637,'BAZA DANYCH'!$K:$K,STATYSTYKI!AY$550)</f>
        <v>8</v>
      </c>
      <c r="AZ637" s="9">
        <f>SUMIFS('BAZA DANYCH'!$O:$O,'BAZA DANYCH'!$B:$B,STATYSTYKI!$B637,'BAZA DANYCH'!$C:$C,STATYSTYKI!$C637,'BAZA DANYCH'!$G:$G,STATYSTYKI!$D637,'BAZA DANYCH'!$K:$K,STATYSTYKI!AZ$550)</f>
        <v>8</v>
      </c>
      <c r="BA637" s="9">
        <f>SUMIFS('BAZA DANYCH'!$O:$O,'BAZA DANYCH'!$B:$B,STATYSTYKI!$B637,'BAZA DANYCH'!$C:$C,STATYSTYKI!$C637,'BAZA DANYCH'!$G:$G,STATYSTYKI!$D637,'BAZA DANYCH'!$K:$K,STATYSTYKI!BA$550)</f>
        <v>4</v>
      </c>
      <c r="BB637" s="9">
        <f>SUMIFS('BAZA DANYCH'!$O:$O,'BAZA DANYCH'!$B:$B,STATYSTYKI!$B637,'BAZA DANYCH'!$C:$C,STATYSTYKI!$C637,'BAZA DANYCH'!$G:$G,STATYSTYKI!$D637,'BAZA DANYCH'!$K:$K,STATYSTYKI!BB$550)</f>
        <v>8</v>
      </c>
      <c r="BC637" s="9">
        <f>SUMIFS('BAZA DANYCH'!$O:$O,'BAZA DANYCH'!$B:$B,STATYSTYKI!$B637,'BAZA DANYCH'!$C:$C,STATYSTYKI!$C637,'BAZA DANYCH'!$G:$G,STATYSTYKI!$D637,'BAZA DANYCH'!$K:$K,STATYSTYKI!BC$550)</f>
        <v>9</v>
      </c>
      <c r="BD637" s="9">
        <f>SUMIFS('BAZA DANYCH'!$O:$O,'BAZA DANYCH'!$B:$B,STATYSTYKI!$B637,'BAZA DANYCH'!$C:$C,STATYSTYKI!$C637,'BAZA DANYCH'!$G:$G,STATYSTYKI!$D637,'BAZA DANYCH'!$K:$K,STATYSTYKI!BD$550)</f>
        <v>6</v>
      </c>
      <c r="BE637" s="9">
        <f>SUMIFS('BAZA DANYCH'!$O:$O,'BAZA DANYCH'!$B:$B,STATYSTYKI!$B637,'BAZA DANYCH'!$C:$C,STATYSTYKI!$C637,'BAZA DANYCH'!$G:$G,STATYSTYKI!$D637,'BAZA DANYCH'!$K:$K,STATYSTYKI!BE$550)</f>
        <v>6</v>
      </c>
      <c r="BF637" s="9">
        <f>SUMIFS('BAZA DANYCH'!$O:$O,'BAZA DANYCH'!$B:$B,STATYSTYKI!$B637,'BAZA DANYCH'!$C:$C,STATYSTYKI!$C637,'BAZA DANYCH'!$G:$G,STATYSTYKI!$D637,'BAZA DANYCH'!$K:$K,STATYSTYKI!BF$550)</f>
        <v>6</v>
      </c>
      <c r="BG637" s="9">
        <f>SUMIFS('BAZA DANYCH'!$O:$O,'BAZA DANYCH'!$B:$B,STATYSTYKI!$B637,'BAZA DANYCH'!$C:$C,STATYSTYKI!$C637,'BAZA DANYCH'!$G:$G,STATYSTYKI!$D637,'BAZA DANYCH'!$K:$K,STATYSTYKI!BG$550)</f>
        <v>10</v>
      </c>
      <c r="BH637" s="9">
        <f>SUMIFS('BAZA DANYCH'!$O:$O,'BAZA DANYCH'!$B:$B,STATYSTYKI!$B637,'BAZA DANYCH'!$C:$C,STATYSTYKI!$C637,'BAZA DANYCH'!$G:$G,STATYSTYKI!$D637,'BAZA DANYCH'!$K:$K,STATYSTYKI!BH$550)</f>
        <v>5</v>
      </c>
      <c r="BI637" s="9">
        <f>SUMIFS('BAZA DANYCH'!$O:$O,'BAZA DANYCH'!$B:$B,STATYSTYKI!$B637,'BAZA DANYCH'!$C:$C,STATYSTYKI!$C637,'BAZA DANYCH'!$G:$G,STATYSTYKI!$D637,'BAZA DANYCH'!$K:$K,STATYSTYKI!BI$550)</f>
        <v>4</v>
      </c>
      <c r="BJ637" s="9">
        <f>SUMIFS('BAZA DANYCH'!$O:$O,'BAZA DANYCH'!$B:$B,STATYSTYKI!$B637,'BAZA DANYCH'!$C:$C,STATYSTYKI!$C637,'BAZA DANYCH'!$G:$G,STATYSTYKI!$D637,'BAZA DANYCH'!$K:$K,STATYSTYKI!BJ$550)</f>
        <v>3</v>
      </c>
      <c r="BK637" s="9">
        <f>SUMIFS('BAZA DANYCH'!$O:$O,'BAZA DANYCH'!$B:$B,STATYSTYKI!$B637,'BAZA DANYCH'!$C:$C,STATYSTYKI!$C637,'BAZA DANYCH'!$G:$G,STATYSTYKI!$D637,'BAZA DANYCH'!$K:$K,STATYSTYKI!BK$550)</f>
        <v>3</v>
      </c>
      <c r="BL637" s="9">
        <f>SUMIFS('BAZA DANYCH'!$O:$O,'BAZA DANYCH'!$B:$B,STATYSTYKI!$B637,'BAZA DANYCH'!$C:$C,STATYSTYKI!$C637,'BAZA DANYCH'!$G:$G,STATYSTYKI!$D637,'BAZA DANYCH'!$K:$K,STATYSTYKI!BL$550)</f>
        <v>5</v>
      </c>
      <c r="BM637" s="9">
        <f>SUMIFS('BAZA DANYCH'!$O:$O,'BAZA DANYCH'!$B:$B,STATYSTYKI!$B637,'BAZA DANYCH'!$C:$C,STATYSTYKI!$C637,'BAZA DANYCH'!$G:$G,STATYSTYKI!$D637,'BAZA DANYCH'!$K:$K,STATYSTYKI!BM$550)</f>
        <v>3</v>
      </c>
      <c r="BN637" s="9">
        <f>SUMIFS('BAZA DANYCH'!$O:$O,'BAZA DANYCH'!$B:$B,STATYSTYKI!$B637,'BAZA DANYCH'!$C:$C,STATYSTYKI!$C637,'BAZA DANYCH'!$G:$G,STATYSTYKI!$D637,'BAZA DANYCH'!$K:$K,STATYSTYKI!BN$550)</f>
        <v>9</v>
      </c>
      <c r="BO637" s="9">
        <f>SUMIFS('BAZA DANYCH'!$O:$O,'BAZA DANYCH'!$B:$B,STATYSTYKI!$B637,'BAZA DANYCH'!$C:$C,STATYSTYKI!$C637,'BAZA DANYCH'!$G:$G,STATYSTYKI!$D637,'BAZA DANYCH'!$K:$K,STATYSTYKI!BO$550)</f>
        <v>1</v>
      </c>
      <c r="BP637" s="9">
        <f>SUMIFS('BAZA DANYCH'!$O:$O,'BAZA DANYCH'!$B:$B,STATYSTYKI!$B637,'BAZA DANYCH'!$C:$C,STATYSTYKI!$C637,'BAZA DANYCH'!$G:$G,STATYSTYKI!$D637,'BAZA DANYCH'!$K:$K,STATYSTYKI!BP$550)</f>
        <v>5</v>
      </c>
      <c r="BQ637" s="9">
        <f>SUMIFS('BAZA DANYCH'!$O:$O,'BAZA DANYCH'!$B:$B,STATYSTYKI!$B637,'BAZA DANYCH'!$C:$C,STATYSTYKI!$C637,'BAZA DANYCH'!$G:$G,STATYSTYKI!$D637,'BAZA DANYCH'!$K:$K,STATYSTYKI!BQ$550)</f>
        <v>5</v>
      </c>
      <c r="BR637" s="9">
        <f>SUMIFS('BAZA DANYCH'!$O:$O,'BAZA DANYCH'!$B:$B,STATYSTYKI!$B637,'BAZA DANYCH'!$C:$C,STATYSTYKI!$C637,'BAZA DANYCH'!$G:$G,STATYSTYKI!$D637,'BAZA DANYCH'!$K:$K,STATYSTYKI!BR$550)</f>
        <v>4</v>
      </c>
      <c r="BS637" s="9">
        <f>SUMIFS('BAZA DANYCH'!$O:$O,'BAZA DANYCH'!$B:$B,STATYSTYKI!$B637,'BAZA DANYCH'!$C:$C,STATYSTYKI!$C637,'BAZA DANYCH'!$G:$G,STATYSTYKI!$D637,'BAZA DANYCH'!$K:$K,STATYSTYKI!BS$550)</f>
        <v>6</v>
      </c>
      <c r="BT637" s="9">
        <f>SUMIFS('BAZA DANYCH'!$O:$O,'BAZA DANYCH'!$B:$B,STATYSTYKI!$B637,'BAZA DANYCH'!$C:$C,STATYSTYKI!$C637,'BAZA DANYCH'!$G:$G,STATYSTYKI!$D637,'BAZA DANYCH'!$K:$K,STATYSTYKI!BT$550)</f>
        <v>3</v>
      </c>
      <c r="BU637" s="9">
        <f>SUMIFS('BAZA DANYCH'!$O:$O,'BAZA DANYCH'!$B:$B,STATYSTYKI!$B637,'BAZA DANYCH'!$C:$C,STATYSTYKI!$C637,'BAZA DANYCH'!$G:$G,STATYSTYKI!$D637,'BAZA DANYCH'!$K:$K,STATYSTYKI!BU$550)</f>
        <v>5</v>
      </c>
      <c r="BV637" s="9">
        <f>SUMIFS('BAZA DANYCH'!$O:$O,'BAZA DANYCH'!$B:$B,STATYSTYKI!$B637,'BAZA DANYCH'!$C:$C,STATYSTYKI!$C637,'BAZA DANYCH'!$G:$G,STATYSTYKI!$D637,'BAZA DANYCH'!$K:$K,STATYSTYKI!BV$550)</f>
        <v>7</v>
      </c>
      <c r="BW637" s="9">
        <f>SUMIFS('BAZA DANYCH'!$O:$O,'BAZA DANYCH'!$B:$B,STATYSTYKI!$B637,'BAZA DANYCH'!$C:$C,STATYSTYKI!$C637,'BAZA DANYCH'!$G:$G,STATYSTYKI!$D637,'BAZA DANYCH'!$K:$K,STATYSTYKI!BW$550)</f>
        <v>1</v>
      </c>
      <c r="BX637" s="9">
        <f>SUMIFS('BAZA DANYCH'!$O:$O,'BAZA DANYCH'!$B:$B,STATYSTYKI!$B637,'BAZA DANYCH'!$C:$C,STATYSTYKI!$C637,'BAZA DANYCH'!$G:$G,STATYSTYKI!$D637,'BAZA DANYCH'!$K:$K,STATYSTYKI!BX$550)</f>
        <v>4</v>
      </c>
      <c r="BY637" s="9">
        <f>SUMIFS('BAZA DANYCH'!$O:$O,'BAZA DANYCH'!$B:$B,STATYSTYKI!$B637,'BAZA DANYCH'!$C:$C,STATYSTYKI!$C637,'BAZA DANYCH'!$G:$G,STATYSTYKI!$D637,'BAZA DANYCH'!$K:$K,STATYSTYKI!BY$550)</f>
        <v>8</v>
      </c>
      <c r="BZ637" s="9">
        <f>SUMIFS('BAZA DANYCH'!$O:$O,'BAZA DANYCH'!$B:$B,STATYSTYKI!$B637,'BAZA DANYCH'!$C:$C,STATYSTYKI!$C637,'BAZA DANYCH'!$G:$G,STATYSTYKI!$D637,'BAZA DANYCH'!$K:$K,STATYSTYKI!BZ$550)</f>
        <v>7</v>
      </c>
      <c r="CA637" s="9">
        <f>SUMIFS('BAZA DANYCH'!$O:$O,'BAZA DANYCH'!$B:$B,STATYSTYKI!$B637,'BAZA DANYCH'!$C:$C,STATYSTYKI!$C637,'BAZA DANYCH'!$G:$G,STATYSTYKI!$D637,'BAZA DANYCH'!$K:$K,STATYSTYKI!CA$550)</f>
        <v>6</v>
      </c>
      <c r="CB637" s="9">
        <f>SUMIFS('BAZA DANYCH'!$O:$O,'BAZA DANYCH'!$B:$B,STATYSTYKI!$B637,'BAZA DANYCH'!$C:$C,STATYSTYKI!$C637,'BAZA DANYCH'!$G:$G,STATYSTYKI!$D637,'BAZA DANYCH'!$K:$K,STATYSTYKI!CB$550)</f>
        <v>3</v>
      </c>
      <c r="CC637" s="9">
        <f>SUMIFS('BAZA DANYCH'!$O:$O,'BAZA DANYCH'!$B:$B,STATYSTYKI!$B637,'BAZA DANYCH'!$C:$C,STATYSTYKI!$C637,'BAZA DANYCH'!$G:$G,STATYSTYKI!$D637,'BAZA DANYCH'!$K:$K,STATYSTYKI!CC$550)</f>
        <v>5</v>
      </c>
      <c r="CD637" s="9">
        <f>SUMIFS('BAZA DANYCH'!$O:$O,'BAZA DANYCH'!$B:$B,STATYSTYKI!$B637,'BAZA DANYCH'!$C:$C,STATYSTYKI!$C637,'BAZA DANYCH'!$G:$G,STATYSTYKI!$D637,'BAZA DANYCH'!$K:$K,STATYSTYKI!CD$550)</f>
        <v>4</v>
      </c>
      <c r="CE637" s="9">
        <f>SUMIFS('BAZA DANYCH'!$O:$O,'BAZA DANYCH'!$B:$B,STATYSTYKI!$B637,'BAZA DANYCH'!$C:$C,STATYSTYKI!$C637,'BAZA DANYCH'!$G:$G,STATYSTYKI!$D637,'BAZA DANYCH'!$K:$K,STATYSTYKI!CE$550)</f>
        <v>2</v>
      </c>
      <c r="CF637" s="9">
        <f>SUMIFS('BAZA DANYCH'!$O:$O,'BAZA DANYCH'!$B:$B,STATYSTYKI!$B637,'BAZA DANYCH'!$C:$C,STATYSTYKI!$C637,'BAZA DANYCH'!$G:$G,STATYSTYKI!$D637,'BAZA DANYCH'!$K:$K,STATYSTYKI!CF$550)</f>
        <v>4</v>
      </c>
      <c r="CG637" s="9">
        <f>SUMIFS('BAZA DANYCH'!$O:$O,'BAZA DANYCH'!$B:$B,STATYSTYKI!$B637,'BAZA DANYCH'!$C:$C,STATYSTYKI!$C637,'BAZA DANYCH'!$G:$G,STATYSTYKI!$D637,'BAZA DANYCH'!$K:$K,STATYSTYKI!CG$550)</f>
        <v>2</v>
      </c>
      <c r="CH637" s="9">
        <f>SUMIFS('BAZA DANYCH'!$O:$O,'BAZA DANYCH'!$B:$B,STATYSTYKI!$B637,'BAZA DANYCH'!$C:$C,STATYSTYKI!$C637,'BAZA DANYCH'!$G:$G,STATYSTYKI!$D637,'BAZA DANYCH'!$K:$K,STATYSTYKI!CH$550)</f>
        <v>6</v>
      </c>
      <c r="CI637" s="9">
        <f>SUMIFS('BAZA DANYCH'!$O:$O,'BAZA DANYCH'!$B:$B,STATYSTYKI!$B637,'BAZA DANYCH'!$C:$C,STATYSTYKI!$C637,'BAZA DANYCH'!$G:$G,STATYSTYKI!$D637,'BAZA DANYCH'!$K:$K,STATYSTYKI!CI$550)</f>
        <v>4</v>
      </c>
      <c r="CJ637" s="9">
        <f>SUMIFS('BAZA DANYCH'!$O:$O,'BAZA DANYCH'!$B:$B,STATYSTYKI!$B637,'BAZA DANYCH'!$C:$C,STATYSTYKI!$C637,'BAZA DANYCH'!$G:$G,STATYSTYKI!$D637,'BAZA DANYCH'!$K:$K,STATYSTYKI!CJ$550)</f>
        <v>7</v>
      </c>
      <c r="CK637" s="9">
        <f>SUMIFS('BAZA DANYCH'!$O:$O,'BAZA DANYCH'!$B:$B,STATYSTYKI!$B637,'BAZA DANYCH'!$C:$C,STATYSTYKI!$C637,'BAZA DANYCH'!$G:$G,STATYSTYKI!$D637,'BAZA DANYCH'!$K:$K,STATYSTYKI!CK$550)</f>
        <v>3</v>
      </c>
      <c r="CL637" s="9">
        <f>SUMIFS('BAZA DANYCH'!$O:$O,'BAZA DANYCH'!$B:$B,STATYSTYKI!$B637,'BAZA DANYCH'!$C:$C,STATYSTYKI!$C637,'BAZA DANYCH'!$G:$G,STATYSTYKI!$D637,'BAZA DANYCH'!$K:$K,STATYSTYKI!CL$550)</f>
        <v>2</v>
      </c>
      <c r="CM637" s="9">
        <f>SUMIFS('BAZA DANYCH'!$O:$O,'BAZA DANYCH'!$B:$B,STATYSTYKI!$B637,'BAZA DANYCH'!$C:$C,STATYSTYKI!$C637,'BAZA DANYCH'!$G:$G,STATYSTYKI!$D637,'BAZA DANYCH'!$K:$K,STATYSTYKI!CM$550)</f>
        <v>0</v>
      </c>
      <c r="CN637" s="9">
        <f>SUMIFS('BAZA DANYCH'!$O:$O,'BAZA DANYCH'!$B:$B,STATYSTYKI!$B637,'BAZA DANYCH'!$C:$C,STATYSTYKI!$C637,'BAZA DANYCH'!$G:$G,STATYSTYKI!$D637,'BAZA DANYCH'!$K:$K,STATYSTYKI!CN$550)</f>
        <v>3</v>
      </c>
      <c r="CO637" s="9">
        <f>SUMIFS('BAZA DANYCH'!$O:$O,'BAZA DANYCH'!$B:$B,STATYSTYKI!$B637,'BAZA DANYCH'!$C:$C,STATYSTYKI!$C637,'BAZA DANYCH'!$G:$G,STATYSTYKI!$D637,'BAZA DANYCH'!$K:$K,STATYSTYKI!CO$550)</f>
        <v>1</v>
      </c>
      <c r="CP637" s="9">
        <f>SUMIFS('BAZA DANYCH'!$O:$O,'BAZA DANYCH'!$B:$B,STATYSTYKI!$B637,'BAZA DANYCH'!$C:$C,STATYSTYKI!$C637,'BAZA DANYCH'!$G:$G,STATYSTYKI!$D637,'BAZA DANYCH'!$K:$K,STATYSTYKI!CP$550)</f>
        <v>0</v>
      </c>
      <c r="CQ637" s="9">
        <f>SUMIFS('BAZA DANYCH'!$O:$O,'BAZA DANYCH'!$B:$B,STATYSTYKI!$B637,'BAZA DANYCH'!$C:$C,STATYSTYKI!$C637,'BAZA DANYCH'!$G:$G,STATYSTYKI!$D637,'BAZA DANYCH'!$K:$K,STATYSTYKI!CQ$550)</f>
        <v>0</v>
      </c>
      <c r="CR637" s="9">
        <f>SUMIFS('BAZA DANYCH'!$O:$O,'BAZA DANYCH'!$B:$B,STATYSTYKI!$B637,'BAZA DANYCH'!$C:$C,STATYSTYKI!$C637,'BAZA DANYCH'!$G:$G,STATYSTYKI!$D637,'BAZA DANYCH'!$K:$K,STATYSTYKI!CR$550)</f>
        <v>1</v>
      </c>
      <c r="CS637" s="9">
        <f>SUMIFS('BAZA DANYCH'!$O:$O,'BAZA DANYCH'!$B:$B,STATYSTYKI!$B637,'BAZA DANYCH'!$C:$C,STATYSTYKI!$C637,'BAZA DANYCH'!$G:$G,STATYSTYKI!$D637,'BAZA DANYCH'!$K:$K,STATYSTYKI!CS$550)</f>
        <v>0</v>
      </c>
      <c r="CT637" s="9">
        <f>SUMIFS('BAZA DANYCH'!$O:$O,'BAZA DANYCH'!$B:$B,STATYSTYKI!$B637,'BAZA DANYCH'!$C:$C,STATYSTYKI!$C637,'BAZA DANYCH'!$G:$G,STATYSTYKI!$D637,'BAZA DANYCH'!$K:$K,STATYSTYKI!CT$550)</f>
        <v>2</v>
      </c>
      <c r="CU637" s="9">
        <f>SUMIFS('BAZA DANYCH'!$O:$O,'BAZA DANYCH'!$B:$B,STATYSTYKI!$B637,'BAZA DANYCH'!$C:$C,STATYSTYKI!$C637,'BAZA DANYCH'!$G:$G,STATYSTYKI!$D637,'BAZA DANYCH'!$K:$K,STATYSTYKI!CU$550)</f>
        <v>1</v>
      </c>
      <c r="CV637" s="9">
        <f>SUMIFS('BAZA DANYCH'!$O:$O,'BAZA DANYCH'!$B:$B,STATYSTYKI!$B637,'BAZA DANYCH'!$C:$C,STATYSTYKI!$C637,'BAZA DANYCH'!$G:$G,STATYSTYKI!$D637,'BAZA DANYCH'!$K:$K,STATYSTYKI!CV$550)</f>
        <v>0</v>
      </c>
      <c r="CW637" s="9">
        <f>SUMIFS('BAZA DANYCH'!$O:$O,'BAZA DANYCH'!$B:$B,STATYSTYKI!$B637,'BAZA DANYCH'!$C:$C,STATYSTYKI!$C637,'BAZA DANYCH'!$G:$G,STATYSTYKI!$D637,'BAZA DANYCH'!$K:$K,STATYSTYKI!CW$550)</f>
        <v>0</v>
      </c>
      <c r="CX637" s="9">
        <f>SUMIFS('BAZA DANYCH'!$O:$O,'BAZA DANYCH'!$B:$B,STATYSTYKI!$B637,'BAZA DANYCH'!$C:$C,STATYSTYKI!$C637,'BAZA DANYCH'!$G:$G,STATYSTYKI!$D637,'BAZA DANYCH'!$K:$K,STATYSTYKI!CX$550)</f>
        <v>0</v>
      </c>
    </row>
    <row r="638" spans="1:102" hidden="1">
      <c r="A638" s="8"/>
      <c r="B638" s="60" t="s">
        <v>131</v>
      </c>
      <c r="C638" s="61" t="s">
        <v>132</v>
      </c>
      <c r="D638" s="61" t="s">
        <v>133</v>
      </c>
      <c r="E638" s="82" t="s">
        <v>6</v>
      </c>
      <c r="F638" s="64">
        <f t="shared" si="276"/>
        <v>47</v>
      </c>
      <c r="G638" s="9">
        <f>SUMIFS('BAZA DANYCH'!$P:$P,'BAZA DANYCH'!$B:$B,STATYSTYKI!$B638,'BAZA DANYCH'!$C:$C,STATYSTYKI!$C638,'BAZA DANYCH'!$G:$G,STATYSTYKI!$D638,'BAZA DANYCH'!$K:$K,STATYSTYKI!G$550)</f>
        <v>0</v>
      </c>
      <c r="H638" s="9">
        <f>SUMIFS('BAZA DANYCH'!$P:$P,'BAZA DANYCH'!$B:$B,STATYSTYKI!$B638,'BAZA DANYCH'!$C:$C,STATYSTYKI!$C638,'BAZA DANYCH'!$G:$G,STATYSTYKI!$D638,'BAZA DANYCH'!$K:$K,STATYSTYKI!H$550)</f>
        <v>1</v>
      </c>
      <c r="I638" s="9">
        <f>SUMIFS('BAZA DANYCH'!$P:$P,'BAZA DANYCH'!$B:$B,STATYSTYKI!$B638,'BAZA DANYCH'!$C:$C,STATYSTYKI!$C638,'BAZA DANYCH'!$G:$G,STATYSTYKI!$D638,'BAZA DANYCH'!$K:$K,STATYSTYKI!I$550)</f>
        <v>0</v>
      </c>
      <c r="J638" s="9">
        <f>SUMIFS('BAZA DANYCH'!$P:$P,'BAZA DANYCH'!$B:$B,STATYSTYKI!$B638,'BAZA DANYCH'!$C:$C,STATYSTYKI!$C638,'BAZA DANYCH'!$G:$G,STATYSTYKI!$D638,'BAZA DANYCH'!$K:$K,STATYSTYKI!J$550)</f>
        <v>0</v>
      </c>
      <c r="K638" s="9">
        <f>SUMIFS('BAZA DANYCH'!$P:$P,'BAZA DANYCH'!$B:$B,STATYSTYKI!$B638,'BAZA DANYCH'!$C:$C,STATYSTYKI!$C638,'BAZA DANYCH'!$G:$G,STATYSTYKI!$D638,'BAZA DANYCH'!$K:$K,STATYSTYKI!K$550)</f>
        <v>0</v>
      </c>
      <c r="L638" s="9">
        <f>SUMIFS('BAZA DANYCH'!$P:$P,'BAZA DANYCH'!$B:$B,STATYSTYKI!$B638,'BAZA DANYCH'!$C:$C,STATYSTYKI!$C638,'BAZA DANYCH'!$G:$G,STATYSTYKI!$D638,'BAZA DANYCH'!$K:$K,STATYSTYKI!L$550)</f>
        <v>1</v>
      </c>
      <c r="M638" s="9">
        <f>SUMIFS('BAZA DANYCH'!$P:$P,'BAZA DANYCH'!$B:$B,STATYSTYKI!$B638,'BAZA DANYCH'!$C:$C,STATYSTYKI!$C638,'BAZA DANYCH'!$G:$G,STATYSTYKI!$D638,'BAZA DANYCH'!$K:$K,STATYSTYKI!M$550)</f>
        <v>0</v>
      </c>
      <c r="N638" s="9">
        <f>SUMIFS('BAZA DANYCH'!$P:$P,'BAZA DANYCH'!$B:$B,STATYSTYKI!$B638,'BAZA DANYCH'!$C:$C,STATYSTYKI!$C638,'BAZA DANYCH'!$G:$G,STATYSTYKI!$D638,'BAZA DANYCH'!$K:$K,STATYSTYKI!N$550)</f>
        <v>0</v>
      </c>
      <c r="O638" s="9">
        <f>SUMIFS('BAZA DANYCH'!$P:$P,'BAZA DANYCH'!$B:$B,STATYSTYKI!$B638,'BAZA DANYCH'!$C:$C,STATYSTYKI!$C638,'BAZA DANYCH'!$G:$G,STATYSTYKI!$D638,'BAZA DANYCH'!$K:$K,STATYSTYKI!O$550)</f>
        <v>0</v>
      </c>
      <c r="P638" s="9">
        <f>SUMIFS('BAZA DANYCH'!$P:$P,'BAZA DANYCH'!$B:$B,STATYSTYKI!$B638,'BAZA DANYCH'!$C:$C,STATYSTYKI!$C638,'BAZA DANYCH'!$G:$G,STATYSTYKI!$D638,'BAZA DANYCH'!$K:$K,STATYSTYKI!P$550)</f>
        <v>0</v>
      </c>
      <c r="Q638" s="9">
        <f>SUMIFS('BAZA DANYCH'!$P:$P,'BAZA DANYCH'!$B:$B,STATYSTYKI!$B638,'BAZA DANYCH'!$C:$C,STATYSTYKI!$C638,'BAZA DANYCH'!$G:$G,STATYSTYKI!$D638,'BAZA DANYCH'!$K:$K,STATYSTYKI!Q$550)</f>
        <v>0</v>
      </c>
      <c r="R638" s="9">
        <f>SUMIFS('BAZA DANYCH'!$P:$P,'BAZA DANYCH'!$B:$B,STATYSTYKI!$B638,'BAZA DANYCH'!$C:$C,STATYSTYKI!$C638,'BAZA DANYCH'!$G:$G,STATYSTYKI!$D638,'BAZA DANYCH'!$K:$K,STATYSTYKI!R$550)</f>
        <v>0</v>
      </c>
      <c r="S638" s="9">
        <f>SUMIFS('BAZA DANYCH'!$P:$P,'BAZA DANYCH'!$B:$B,STATYSTYKI!$B638,'BAZA DANYCH'!$C:$C,STATYSTYKI!$C638,'BAZA DANYCH'!$G:$G,STATYSTYKI!$D638,'BAZA DANYCH'!$K:$K,STATYSTYKI!S$550)</f>
        <v>0</v>
      </c>
      <c r="T638" s="9">
        <f>SUMIFS('BAZA DANYCH'!$P:$P,'BAZA DANYCH'!$B:$B,STATYSTYKI!$B638,'BAZA DANYCH'!$C:$C,STATYSTYKI!$C638,'BAZA DANYCH'!$G:$G,STATYSTYKI!$D638,'BAZA DANYCH'!$K:$K,STATYSTYKI!T$550)</f>
        <v>0</v>
      </c>
      <c r="U638" s="9">
        <f>SUMIFS('BAZA DANYCH'!$P:$P,'BAZA DANYCH'!$B:$B,STATYSTYKI!$B638,'BAZA DANYCH'!$C:$C,STATYSTYKI!$C638,'BAZA DANYCH'!$G:$G,STATYSTYKI!$D638,'BAZA DANYCH'!$K:$K,STATYSTYKI!U$550)</f>
        <v>1</v>
      </c>
      <c r="V638" s="9">
        <f>SUMIFS('BAZA DANYCH'!$P:$P,'BAZA DANYCH'!$B:$B,STATYSTYKI!$B638,'BAZA DANYCH'!$C:$C,STATYSTYKI!$C638,'BAZA DANYCH'!$G:$G,STATYSTYKI!$D638,'BAZA DANYCH'!$K:$K,STATYSTYKI!V$550)</f>
        <v>1</v>
      </c>
      <c r="W638" s="9">
        <f>SUMIFS('BAZA DANYCH'!$P:$P,'BAZA DANYCH'!$B:$B,STATYSTYKI!$B638,'BAZA DANYCH'!$C:$C,STATYSTYKI!$C638,'BAZA DANYCH'!$G:$G,STATYSTYKI!$D638,'BAZA DANYCH'!$K:$K,STATYSTYKI!W$550)</f>
        <v>0</v>
      </c>
      <c r="X638" s="9">
        <f>SUMIFS('BAZA DANYCH'!$P:$P,'BAZA DANYCH'!$B:$B,STATYSTYKI!$B638,'BAZA DANYCH'!$C:$C,STATYSTYKI!$C638,'BAZA DANYCH'!$G:$G,STATYSTYKI!$D638,'BAZA DANYCH'!$K:$K,STATYSTYKI!X$550)</f>
        <v>0</v>
      </c>
      <c r="Y638" s="9">
        <f>SUMIFS('BAZA DANYCH'!$P:$P,'BAZA DANYCH'!$B:$B,STATYSTYKI!$B638,'BAZA DANYCH'!$C:$C,STATYSTYKI!$C638,'BAZA DANYCH'!$G:$G,STATYSTYKI!$D638,'BAZA DANYCH'!$K:$K,STATYSTYKI!Y$550)</f>
        <v>0</v>
      </c>
      <c r="Z638" s="9">
        <f>SUMIFS('BAZA DANYCH'!$P:$P,'BAZA DANYCH'!$B:$B,STATYSTYKI!$B638,'BAZA DANYCH'!$C:$C,STATYSTYKI!$C638,'BAZA DANYCH'!$G:$G,STATYSTYKI!$D638,'BAZA DANYCH'!$K:$K,STATYSTYKI!Z$550)</f>
        <v>1</v>
      </c>
      <c r="AA638" s="9">
        <f>SUMIFS('BAZA DANYCH'!$P:$P,'BAZA DANYCH'!$B:$B,STATYSTYKI!$B638,'BAZA DANYCH'!$C:$C,STATYSTYKI!$C638,'BAZA DANYCH'!$G:$G,STATYSTYKI!$D638,'BAZA DANYCH'!$K:$K,STATYSTYKI!AA$550)</f>
        <v>0</v>
      </c>
      <c r="AB638" s="9">
        <f>SUMIFS('BAZA DANYCH'!$P:$P,'BAZA DANYCH'!$B:$B,STATYSTYKI!$B638,'BAZA DANYCH'!$C:$C,STATYSTYKI!$C638,'BAZA DANYCH'!$G:$G,STATYSTYKI!$D638,'BAZA DANYCH'!$K:$K,STATYSTYKI!AB$550)</f>
        <v>0</v>
      </c>
      <c r="AC638" s="9">
        <f>SUMIFS('BAZA DANYCH'!$P:$P,'BAZA DANYCH'!$B:$B,STATYSTYKI!$B638,'BAZA DANYCH'!$C:$C,STATYSTYKI!$C638,'BAZA DANYCH'!$G:$G,STATYSTYKI!$D638,'BAZA DANYCH'!$K:$K,STATYSTYKI!AC$550)</f>
        <v>1</v>
      </c>
      <c r="AD638" s="9">
        <f>SUMIFS('BAZA DANYCH'!$P:$P,'BAZA DANYCH'!$B:$B,STATYSTYKI!$B638,'BAZA DANYCH'!$C:$C,STATYSTYKI!$C638,'BAZA DANYCH'!$G:$G,STATYSTYKI!$D638,'BAZA DANYCH'!$K:$K,STATYSTYKI!AD$550)</f>
        <v>1</v>
      </c>
      <c r="AE638" s="9">
        <f>SUMIFS('BAZA DANYCH'!$P:$P,'BAZA DANYCH'!$B:$B,STATYSTYKI!$B638,'BAZA DANYCH'!$C:$C,STATYSTYKI!$C638,'BAZA DANYCH'!$G:$G,STATYSTYKI!$D638,'BAZA DANYCH'!$K:$K,STATYSTYKI!AE$550)</f>
        <v>0</v>
      </c>
      <c r="AF638" s="9">
        <f>SUMIFS('BAZA DANYCH'!$P:$P,'BAZA DANYCH'!$B:$B,STATYSTYKI!$B638,'BAZA DANYCH'!$C:$C,STATYSTYKI!$C638,'BAZA DANYCH'!$G:$G,STATYSTYKI!$D638,'BAZA DANYCH'!$K:$K,STATYSTYKI!AF$550)</f>
        <v>1</v>
      </c>
      <c r="AG638" s="9">
        <f>SUMIFS('BAZA DANYCH'!$P:$P,'BAZA DANYCH'!$B:$B,STATYSTYKI!$B638,'BAZA DANYCH'!$C:$C,STATYSTYKI!$C638,'BAZA DANYCH'!$G:$G,STATYSTYKI!$D638,'BAZA DANYCH'!$K:$K,STATYSTYKI!AG$550)</f>
        <v>0</v>
      </c>
      <c r="AH638" s="9">
        <f>SUMIFS('BAZA DANYCH'!$P:$P,'BAZA DANYCH'!$B:$B,STATYSTYKI!$B638,'BAZA DANYCH'!$C:$C,STATYSTYKI!$C638,'BAZA DANYCH'!$G:$G,STATYSTYKI!$D638,'BAZA DANYCH'!$K:$K,STATYSTYKI!AH$550)</f>
        <v>1</v>
      </c>
      <c r="AI638" s="9">
        <f>SUMIFS('BAZA DANYCH'!$P:$P,'BAZA DANYCH'!$B:$B,STATYSTYKI!$B638,'BAZA DANYCH'!$C:$C,STATYSTYKI!$C638,'BAZA DANYCH'!$G:$G,STATYSTYKI!$D638,'BAZA DANYCH'!$K:$K,STATYSTYKI!AI$550)</f>
        <v>0</v>
      </c>
      <c r="AJ638" s="9">
        <f>SUMIFS('BAZA DANYCH'!$P:$P,'BAZA DANYCH'!$B:$B,STATYSTYKI!$B638,'BAZA DANYCH'!$C:$C,STATYSTYKI!$C638,'BAZA DANYCH'!$G:$G,STATYSTYKI!$D638,'BAZA DANYCH'!$K:$K,STATYSTYKI!AJ$550)</f>
        <v>0</v>
      </c>
      <c r="AK638" s="9">
        <f>SUMIFS('BAZA DANYCH'!$P:$P,'BAZA DANYCH'!$B:$B,STATYSTYKI!$B638,'BAZA DANYCH'!$C:$C,STATYSTYKI!$C638,'BAZA DANYCH'!$G:$G,STATYSTYKI!$D638,'BAZA DANYCH'!$K:$K,STATYSTYKI!AK$550)</f>
        <v>1</v>
      </c>
      <c r="AL638" s="9">
        <f>SUMIFS('BAZA DANYCH'!$P:$P,'BAZA DANYCH'!$B:$B,STATYSTYKI!$B638,'BAZA DANYCH'!$C:$C,STATYSTYKI!$C638,'BAZA DANYCH'!$G:$G,STATYSTYKI!$D638,'BAZA DANYCH'!$K:$K,STATYSTYKI!AL$550)</f>
        <v>1</v>
      </c>
      <c r="AM638" s="9">
        <f>SUMIFS('BAZA DANYCH'!$P:$P,'BAZA DANYCH'!$B:$B,STATYSTYKI!$B638,'BAZA DANYCH'!$C:$C,STATYSTYKI!$C638,'BAZA DANYCH'!$G:$G,STATYSTYKI!$D638,'BAZA DANYCH'!$K:$K,STATYSTYKI!AM$550)</f>
        <v>0</v>
      </c>
      <c r="AN638" s="9">
        <f>SUMIFS('BAZA DANYCH'!$P:$P,'BAZA DANYCH'!$B:$B,STATYSTYKI!$B638,'BAZA DANYCH'!$C:$C,STATYSTYKI!$C638,'BAZA DANYCH'!$G:$G,STATYSTYKI!$D638,'BAZA DANYCH'!$K:$K,STATYSTYKI!AN$550)</f>
        <v>4</v>
      </c>
      <c r="AO638" s="9">
        <f>SUMIFS('BAZA DANYCH'!$P:$P,'BAZA DANYCH'!$B:$B,STATYSTYKI!$B638,'BAZA DANYCH'!$C:$C,STATYSTYKI!$C638,'BAZA DANYCH'!$G:$G,STATYSTYKI!$D638,'BAZA DANYCH'!$K:$K,STATYSTYKI!AO$550)</f>
        <v>1</v>
      </c>
      <c r="AP638" s="9">
        <f>SUMIFS('BAZA DANYCH'!$P:$P,'BAZA DANYCH'!$B:$B,STATYSTYKI!$B638,'BAZA DANYCH'!$C:$C,STATYSTYKI!$C638,'BAZA DANYCH'!$G:$G,STATYSTYKI!$D638,'BAZA DANYCH'!$K:$K,STATYSTYKI!AP$550)</f>
        <v>1</v>
      </c>
      <c r="AQ638" s="9">
        <f>SUMIFS('BAZA DANYCH'!$P:$P,'BAZA DANYCH'!$B:$B,STATYSTYKI!$B638,'BAZA DANYCH'!$C:$C,STATYSTYKI!$C638,'BAZA DANYCH'!$G:$G,STATYSTYKI!$D638,'BAZA DANYCH'!$K:$K,STATYSTYKI!AQ$550)</f>
        <v>2</v>
      </c>
      <c r="AR638" s="9">
        <f>SUMIFS('BAZA DANYCH'!$P:$P,'BAZA DANYCH'!$B:$B,STATYSTYKI!$B638,'BAZA DANYCH'!$C:$C,STATYSTYKI!$C638,'BAZA DANYCH'!$G:$G,STATYSTYKI!$D638,'BAZA DANYCH'!$K:$K,STATYSTYKI!AR$550)</f>
        <v>1</v>
      </c>
      <c r="AS638" s="9">
        <f>SUMIFS('BAZA DANYCH'!$P:$P,'BAZA DANYCH'!$B:$B,STATYSTYKI!$B638,'BAZA DANYCH'!$C:$C,STATYSTYKI!$C638,'BAZA DANYCH'!$G:$G,STATYSTYKI!$D638,'BAZA DANYCH'!$K:$K,STATYSTYKI!AS$550)</f>
        <v>3</v>
      </c>
      <c r="AT638" s="9">
        <f>SUMIFS('BAZA DANYCH'!$P:$P,'BAZA DANYCH'!$B:$B,STATYSTYKI!$B638,'BAZA DANYCH'!$C:$C,STATYSTYKI!$C638,'BAZA DANYCH'!$G:$G,STATYSTYKI!$D638,'BAZA DANYCH'!$K:$K,STATYSTYKI!AT$550)</f>
        <v>1</v>
      </c>
      <c r="AU638" s="9">
        <f>SUMIFS('BAZA DANYCH'!$P:$P,'BAZA DANYCH'!$B:$B,STATYSTYKI!$B638,'BAZA DANYCH'!$C:$C,STATYSTYKI!$C638,'BAZA DANYCH'!$G:$G,STATYSTYKI!$D638,'BAZA DANYCH'!$K:$K,STATYSTYKI!AU$550)</f>
        <v>0</v>
      </c>
      <c r="AV638" s="9">
        <f>SUMIFS('BAZA DANYCH'!$P:$P,'BAZA DANYCH'!$B:$B,STATYSTYKI!$B638,'BAZA DANYCH'!$C:$C,STATYSTYKI!$C638,'BAZA DANYCH'!$G:$G,STATYSTYKI!$D638,'BAZA DANYCH'!$K:$K,STATYSTYKI!AV$550)</f>
        <v>2</v>
      </c>
      <c r="AW638" s="9">
        <f>SUMIFS('BAZA DANYCH'!$P:$P,'BAZA DANYCH'!$B:$B,STATYSTYKI!$B638,'BAZA DANYCH'!$C:$C,STATYSTYKI!$C638,'BAZA DANYCH'!$G:$G,STATYSTYKI!$D638,'BAZA DANYCH'!$K:$K,STATYSTYKI!AW$550)</f>
        <v>1</v>
      </c>
      <c r="AX638" s="9">
        <f>SUMIFS('BAZA DANYCH'!$P:$P,'BAZA DANYCH'!$B:$B,STATYSTYKI!$B638,'BAZA DANYCH'!$C:$C,STATYSTYKI!$C638,'BAZA DANYCH'!$G:$G,STATYSTYKI!$D638,'BAZA DANYCH'!$K:$K,STATYSTYKI!AX$550)</f>
        <v>0</v>
      </c>
      <c r="AY638" s="9">
        <f>SUMIFS('BAZA DANYCH'!$P:$P,'BAZA DANYCH'!$B:$B,STATYSTYKI!$B638,'BAZA DANYCH'!$C:$C,STATYSTYKI!$C638,'BAZA DANYCH'!$G:$G,STATYSTYKI!$D638,'BAZA DANYCH'!$K:$K,STATYSTYKI!AY$550)</f>
        <v>0</v>
      </c>
      <c r="AZ638" s="9">
        <f>SUMIFS('BAZA DANYCH'!$P:$P,'BAZA DANYCH'!$B:$B,STATYSTYKI!$B638,'BAZA DANYCH'!$C:$C,STATYSTYKI!$C638,'BAZA DANYCH'!$G:$G,STATYSTYKI!$D638,'BAZA DANYCH'!$K:$K,STATYSTYKI!AZ$550)</f>
        <v>3</v>
      </c>
      <c r="BA638" s="9">
        <f>SUMIFS('BAZA DANYCH'!$P:$P,'BAZA DANYCH'!$B:$B,STATYSTYKI!$B638,'BAZA DANYCH'!$C:$C,STATYSTYKI!$C638,'BAZA DANYCH'!$G:$G,STATYSTYKI!$D638,'BAZA DANYCH'!$K:$K,STATYSTYKI!BA$550)</f>
        <v>2</v>
      </c>
      <c r="BB638" s="9">
        <f>SUMIFS('BAZA DANYCH'!$P:$P,'BAZA DANYCH'!$B:$B,STATYSTYKI!$B638,'BAZA DANYCH'!$C:$C,STATYSTYKI!$C638,'BAZA DANYCH'!$G:$G,STATYSTYKI!$D638,'BAZA DANYCH'!$K:$K,STATYSTYKI!BB$550)</f>
        <v>2</v>
      </c>
      <c r="BC638" s="9">
        <f>SUMIFS('BAZA DANYCH'!$P:$P,'BAZA DANYCH'!$B:$B,STATYSTYKI!$B638,'BAZA DANYCH'!$C:$C,STATYSTYKI!$C638,'BAZA DANYCH'!$G:$G,STATYSTYKI!$D638,'BAZA DANYCH'!$K:$K,STATYSTYKI!BC$550)</f>
        <v>0</v>
      </c>
      <c r="BD638" s="9">
        <f>SUMIFS('BAZA DANYCH'!$P:$P,'BAZA DANYCH'!$B:$B,STATYSTYKI!$B638,'BAZA DANYCH'!$C:$C,STATYSTYKI!$C638,'BAZA DANYCH'!$G:$G,STATYSTYKI!$D638,'BAZA DANYCH'!$K:$K,STATYSTYKI!BD$550)</f>
        <v>0</v>
      </c>
      <c r="BE638" s="9">
        <f>SUMIFS('BAZA DANYCH'!$P:$P,'BAZA DANYCH'!$B:$B,STATYSTYKI!$B638,'BAZA DANYCH'!$C:$C,STATYSTYKI!$C638,'BAZA DANYCH'!$G:$G,STATYSTYKI!$D638,'BAZA DANYCH'!$K:$K,STATYSTYKI!BE$550)</f>
        <v>1</v>
      </c>
      <c r="BF638" s="9">
        <f>SUMIFS('BAZA DANYCH'!$P:$P,'BAZA DANYCH'!$B:$B,STATYSTYKI!$B638,'BAZA DANYCH'!$C:$C,STATYSTYKI!$C638,'BAZA DANYCH'!$G:$G,STATYSTYKI!$D638,'BAZA DANYCH'!$K:$K,STATYSTYKI!BF$550)</f>
        <v>2</v>
      </c>
      <c r="BG638" s="9">
        <f>SUMIFS('BAZA DANYCH'!$P:$P,'BAZA DANYCH'!$B:$B,STATYSTYKI!$B638,'BAZA DANYCH'!$C:$C,STATYSTYKI!$C638,'BAZA DANYCH'!$G:$G,STATYSTYKI!$D638,'BAZA DANYCH'!$K:$K,STATYSTYKI!BG$550)</f>
        <v>1</v>
      </c>
      <c r="BH638" s="9">
        <f>SUMIFS('BAZA DANYCH'!$P:$P,'BAZA DANYCH'!$B:$B,STATYSTYKI!$B638,'BAZA DANYCH'!$C:$C,STATYSTYKI!$C638,'BAZA DANYCH'!$G:$G,STATYSTYKI!$D638,'BAZA DANYCH'!$K:$K,STATYSTYKI!BH$550)</f>
        <v>1</v>
      </c>
      <c r="BI638" s="9">
        <f>SUMIFS('BAZA DANYCH'!$P:$P,'BAZA DANYCH'!$B:$B,STATYSTYKI!$B638,'BAZA DANYCH'!$C:$C,STATYSTYKI!$C638,'BAZA DANYCH'!$G:$G,STATYSTYKI!$D638,'BAZA DANYCH'!$K:$K,STATYSTYKI!BI$550)</f>
        <v>1</v>
      </c>
      <c r="BJ638" s="9">
        <f>SUMIFS('BAZA DANYCH'!$P:$P,'BAZA DANYCH'!$B:$B,STATYSTYKI!$B638,'BAZA DANYCH'!$C:$C,STATYSTYKI!$C638,'BAZA DANYCH'!$G:$G,STATYSTYKI!$D638,'BAZA DANYCH'!$K:$K,STATYSTYKI!BJ$550)</f>
        <v>1</v>
      </c>
      <c r="BK638" s="9">
        <f>SUMIFS('BAZA DANYCH'!$P:$P,'BAZA DANYCH'!$B:$B,STATYSTYKI!$B638,'BAZA DANYCH'!$C:$C,STATYSTYKI!$C638,'BAZA DANYCH'!$G:$G,STATYSTYKI!$D638,'BAZA DANYCH'!$K:$K,STATYSTYKI!BK$550)</f>
        <v>0</v>
      </c>
      <c r="BL638" s="9">
        <f>SUMIFS('BAZA DANYCH'!$P:$P,'BAZA DANYCH'!$B:$B,STATYSTYKI!$B638,'BAZA DANYCH'!$C:$C,STATYSTYKI!$C638,'BAZA DANYCH'!$G:$G,STATYSTYKI!$D638,'BAZA DANYCH'!$K:$K,STATYSTYKI!BL$550)</f>
        <v>1</v>
      </c>
      <c r="BM638" s="9">
        <f>SUMIFS('BAZA DANYCH'!$P:$P,'BAZA DANYCH'!$B:$B,STATYSTYKI!$B638,'BAZA DANYCH'!$C:$C,STATYSTYKI!$C638,'BAZA DANYCH'!$G:$G,STATYSTYKI!$D638,'BAZA DANYCH'!$K:$K,STATYSTYKI!BM$550)</f>
        <v>0</v>
      </c>
      <c r="BN638" s="9">
        <f>SUMIFS('BAZA DANYCH'!$P:$P,'BAZA DANYCH'!$B:$B,STATYSTYKI!$B638,'BAZA DANYCH'!$C:$C,STATYSTYKI!$C638,'BAZA DANYCH'!$G:$G,STATYSTYKI!$D638,'BAZA DANYCH'!$K:$K,STATYSTYKI!BN$550)</f>
        <v>0</v>
      </c>
      <c r="BO638" s="9">
        <f>SUMIFS('BAZA DANYCH'!$P:$P,'BAZA DANYCH'!$B:$B,STATYSTYKI!$B638,'BAZA DANYCH'!$C:$C,STATYSTYKI!$C638,'BAZA DANYCH'!$G:$G,STATYSTYKI!$D638,'BAZA DANYCH'!$K:$K,STATYSTYKI!BO$550)</f>
        <v>0</v>
      </c>
      <c r="BP638" s="9">
        <f>SUMIFS('BAZA DANYCH'!$P:$P,'BAZA DANYCH'!$B:$B,STATYSTYKI!$B638,'BAZA DANYCH'!$C:$C,STATYSTYKI!$C638,'BAZA DANYCH'!$G:$G,STATYSTYKI!$D638,'BAZA DANYCH'!$K:$K,STATYSTYKI!BP$550)</f>
        <v>2</v>
      </c>
      <c r="BQ638" s="9">
        <f>SUMIFS('BAZA DANYCH'!$P:$P,'BAZA DANYCH'!$B:$B,STATYSTYKI!$B638,'BAZA DANYCH'!$C:$C,STATYSTYKI!$C638,'BAZA DANYCH'!$G:$G,STATYSTYKI!$D638,'BAZA DANYCH'!$K:$K,STATYSTYKI!BQ$550)</f>
        <v>1</v>
      </c>
      <c r="BR638" s="9">
        <f>SUMIFS('BAZA DANYCH'!$P:$P,'BAZA DANYCH'!$B:$B,STATYSTYKI!$B638,'BAZA DANYCH'!$C:$C,STATYSTYKI!$C638,'BAZA DANYCH'!$G:$G,STATYSTYKI!$D638,'BAZA DANYCH'!$K:$K,STATYSTYKI!BR$550)</f>
        <v>0</v>
      </c>
      <c r="BS638" s="9">
        <f>SUMIFS('BAZA DANYCH'!$P:$P,'BAZA DANYCH'!$B:$B,STATYSTYKI!$B638,'BAZA DANYCH'!$C:$C,STATYSTYKI!$C638,'BAZA DANYCH'!$G:$G,STATYSTYKI!$D638,'BAZA DANYCH'!$K:$K,STATYSTYKI!BS$550)</f>
        <v>0</v>
      </c>
      <c r="BT638" s="9">
        <f>SUMIFS('BAZA DANYCH'!$P:$P,'BAZA DANYCH'!$B:$B,STATYSTYKI!$B638,'BAZA DANYCH'!$C:$C,STATYSTYKI!$C638,'BAZA DANYCH'!$G:$G,STATYSTYKI!$D638,'BAZA DANYCH'!$K:$K,STATYSTYKI!BT$550)</f>
        <v>1</v>
      </c>
      <c r="BU638" s="9">
        <f>SUMIFS('BAZA DANYCH'!$P:$P,'BAZA DANYCH'!$B:$B,STATYSTYKI!$B638,'BAZA DANYCH'!$C:$C,STATYSTYKI!$C638,'BAZA DANYCH'!$G:$G,STATYSTYKI!$D638,'BAZA DANYCH'!$K:$K,STATYSTYKI!BU$550)</f>
        <v>0</v>
      </c>
      <c r="BV638" s="9">
        <f>SUMIFS('BAZA DANYCH'!$P:$P,'BAZA DANYCH'!$B:$B,STATYSTYKI!$B638,'BAZA DANYCH'!$C:$C,STATYSTYKI!$C638,'BAZA DANYCH'!$G:$G,STATYSTYKI!$D638,'BAZA DANYCH'!$K:$K,STATYSTYKI!BV$550)</f>
        <v>0</v>
      </c>
      <c r="BW638" s="9">
        <f>SUMIFS('BAZA DANYCH'!$P:$P,'BAZA DANYCH'!$B:$B,STATYSTYKI!$B638,'BAZA DANYCH'!$C:$C,STATYSTYKI!$C638,'BAZA DANYCH'!$G:$G,STATYSTYKI!$D638,'BAZA DANYCH'!$K:$K,STATYSTYKI!BW$550)</f>
        <v>0</v>
      </c>
      <c r="BX638" s="9">
        <f>SUMIFS('BAZA DANYCH'!$P:$P,'BAZA DANYCH'!$B:$B,STATYSTYKI!$B638,'BAZA DANYCH'!$C:$C,STATYSTYKI!$C638,'BAZA DANYCH'!$G:$G,STATYSTYKI!$D638,'BAZA DANYCH'!$K:$K,STATYSTYKI!BX$550)</f>
        <v>0</v>
      </c>
      <c r="BY638" s="9">
        <f>SUMIFS('BAZA DANYCH'!$P:$P,'BAZA DANYCH'!$B:$B,STATYSTYKI!$B638,'BAZA DANYCH'!$C:$C,STATYSTYKI!$C638,'BAZA DANYCH'!$G:$G,STATYSTYKI!$D638,'BAZA DANYCH'!$K:$K,STATYSTYKI!BY$550)</f>
        <v>0</v>
      </c>
      <c r="BZ638" s="9">
        <f>SUMIFS('BAZA DANYCH'!$P:$P,'BAZA DANYCH'!$B:$B,STATYSTYKI!$B638,'BAZA DANYCH'!$C:$C,STATYSTYKI!$C638,'BAZA DANYCH'!$G:$G,STATYSTYKI!$D638,'BAZA DANYCH'!$K:$K,STATYSTYKI!BZ$550)</f>
        <v>0</v>
      </c>
      <c r="CA638" s="9">
        <f>SUMIFS('BAZA DANYCH'!$P:$P,'BAZA DANYCH'!$B:$B,STATYSTYKI!$B638,'BAZA DANYCH'!$C:$C,STATYSTYKI!$C638,'BAZA DANYCH'!$G:$G,STATYSTYKI!$D638,'BAZA DANYCH'!$K:$K,STATYSTYKI!CA$550)</f>
        <v>0</v>
      </c>
      <c r="CB638" s="9">
        <f>SUMIFS('BAZA DANYCH'!$P:$P,'BAZA DANYCH'!$B:$B,STATYSTYKI!$B638,'BAZA DANYCH'!$C:$C,STATYSTYKI!$C638,'BAZA DANYCH'!$G:$G,STATYSTYKI!$D638,'BAZA DANYCH'!$K:$K,STATYSTYKI!CB$550)</f>
        <v>0</v>
      </c>
      <c r="CC638" s="9">
        <f>SUMIFS('BAZA DANYCH'!$P:$P,'BAZA DANYCH'!$B:$B,STATYSTYKI!$B638,'BAZA DANYCH'!$C:$C,STATYSTYKI!$C638,'BAZA DANYCH'!$G:$G,STATYSTYKI!$D638,'BAZA DANYCH'!$K:$K,STATYSTYKI!CC$550)</f>
        <v>0</v>
      </c>
      <c r="CD638" s="9">
        <f>SUMIFS('BAZA DANYCH'!$P:$P,'BAZA DANYCH'!$B:$B,STATYSTYKI!$B638,'BAZA DANYCH'!$C:$C,STATYSTYKI!$C638,'BAZA DANYCH'!$G:$G,STATYSTYKI!$D638,'BAZA DANYCH'!$K:$K,STATYSTYKI!CD$550)</f>
        <v>0</v>
      </c>
      <c r="CE638" s="9">
        <f>SUMIFS('BAZA DANYCH'!$P:$P,'BAZA DANYCH'!$B:$B,STATYSTYKI!$B638,'BAZA DANYCH'!$C:$C,STATYSTYKI!$C638,'BAZA DANYCH'!$G:$G,STATYSTYKI!$D638,'BAZA DANYCH'!$K:$K,STATYSTYKI!CE$550)</f>
        <v>0</v>
      </c>
      <c r="CF638" s="9">
        <f>SUMIFS('BAZA DANYCH'!$P:$P,'BAZA DANYCH'!$B:$B,STATYSTYKI!$B638,'BAZA DANYCH'!$C:$C,STATYSTYKI!$C638,'BAZA DANYCH'!$G:$G,STATYSTYKI!$D638,'BAZA DANYCH'!$K:$K,STATYSTYKI!CF$550)</f>
        <v>0</v>
      </c>
      <c r="CG638" s="9">
        <f>SUMIFS('BAZA DANYCH'!$P:$P,'BAZA DANYCH'!$B:$B,STATYSTYKI!$B638,'BAZA DANYCH'!$C:$C,STATYSTYKI!$C638,'BAZA DANYCH'!$G:$G,STATYSTYKI!$D638,'BAZA DANYCH'!$K:$K,STATYSTYKI!CG$550)</f>
        <v>0</v>
      </c>
      <c r="CH638" s="9">
        <f>SUMIFS('BAZA DANYCH'!$P:$P,'BAZA DANYCH'!$B:$B,STATYSTYKI!$B638,'BAZA DANYCH'!$C:$C,STATYSTYKI!$C638,'BAZA DANYCH'!$G:$G,STATYSTYKI!$D638,'BAZA DANYCH'!$K:$K,STATYSTYKI!CH$550)</f>
        <v>0</v>
      </c>
      <c r="CI638" s="9">
        <f>SUMIFS('BAZA DANYCH'!$P:$P,'BAZA DANYCH'!$B:$B,STATYSTYKI!$B638,'BAZA DANYCH'!$C:$C,STATYSTYKI!$C638,'BAZA DANYCH'!$G:$G,STATYSTYKI!$D638,'BAZA DANYCH'!$K:$K,STATYSTYKI!CI$550)</f>
        <v>0</v>
      </c>
      <c r="CJ638" s="9">
        <f>SUMIFS('BAZA DANYCH'!$P:$P,'BAZA DANYCH'!$B:$B,STATYSTYKI!$B638,'BAZA DANYCH'!$C:$C,STATYSTYKI!$C638,'BAZA DANYCH'!$G:$G,STATYSTYKI!$D638,'BAZA DANYCH'!$K:$K,STATYSTYKI!CJ$550)</f>
        <v>0</v>
      </c>
      <c r="CK638" s="9">
        <f>SUMIFS('BAZA DANYCH'!$P:$P,'BAZA DANYCH'!$B:$B,STATYSTYKI!$B638,'BAZA DANYCH'!$C:$C,STATYSTYKI!$C638,'BAZA DANYCH'!$G:$G,STATYSTYKI!$D638,'BAZA DANYCH'!$K:$K,STATYSTYKI!CK$550)</f>
        <v>0</v>
      </c>
      <c r="CL638" s="9">
        <f>SUMIFS('BAZA DANYCH'!$P:$P,'BAZA DANYCH'!$B:$B,STATYSTYKI!$B638,'BAZA DANYCH'!$C:$C,STATYSTYKI!$C638,'BAZA DANYCH'!$G:$G,STATYSTYKI!$D638,'BAZA DANYCH'!$K:$K,STATYSTYKI!CL$550)</f>
        <v>0</v>
      </c>
      <c r="CM638" s="9">
        <f>SUMIFS('BAZA DANYCH'!$P:$P,'BAZA DANYCH'!$B:$B,STATYSTYKI!$B638,'BAZA DANYCH'!$C:$C,STATYSTYKI!$C638,'BAZA DANYCH'!$G:$G,STATYSTYKI!$D638,'BAZA DANYCH'!$K:$K,STATYSTYKI!CM$550)</f>
        <v>0</v>
      </c>
      <c r="CN638" s="9">
        <f>SUMIFS('BAZA DANYCH'!$P:$P,'BAZA DANYCH'!$B:$B,STATYSTYKI!$B638,'BAZA DANYCH'!$C:$C,STATYSTYKI!$C638,'BAZA DANYCH'!$G:$G,STATYSTYKI!$D638,'BAZA DANYCH'!$K:$K,STATYSTYKI!CN$550)</f>
        <v>0</v>
      </c>
      <c r="CO638" s="9">
        <f>SUMIFS('BAZA DANYCH'!$P:$P,'BAZA DANYCH'!$B:$B,STATYSTYKI!$B638,'BAZA DANYCH'!$C:$C,STATYSTYKI!$C638,'BAZA DANYCH'!$G:$G,STATYSTYKI!$D638,'BAZA DANYCH'!$K:$K,STATYSTYKI!CO$550)</f>
        <v>0</v>
      </c>
      <c r="CP638" s="9">
        <f>SUMIFS('BAZA DANYCH'!$P:$P,'BAZA DANYCH'!$B:$B,STATYSTYKI!$B638,'BAZA DANYCH'!$C:$C,STATYSTYKI!$C638,'BAZA DANYCH'!$G:$G,STATYSTYKI!$D638,'BAZA DANYCH'!$K:$K,STATYSTYKI!CP$550)</f>
        <v>0</v>
      </c>
      <c r="CQ638" s="9">
        <f>SUMIFS('BAZA DANYCH'!$P:$P,'BAZA DANYCH'!$B:$B,STATYSTYKI!$B638,'BAZA DANYCH'!$C:$C,STATYSTYKI!$C638,'BAZA DANYCH'!$G:$G,STATYSTYKI!$D638,'BAZA DANYCH'!$K:$K,STATYSTYKI!CQ$550)</f>
        <v>0</v>
      </c>
      <c r="CR638" s="9">
        <f>SUMIFS('BAZA DANYCH'!$P:$P,'BAZA DANYCH'!$B:$B,STATYSTYKI!$B638,'BAZA DANYCH'!$C:$C,STATYSTYKI!$C638,'BAZA DANYCH'!$G:$G,STATYSTYKI!$D638,'BAZA DANYCH'!$K:$K,STATYSTYKI!CR$550)</f>
        <v>0</v>
      </c>
      <c r="CS638" s="9">
        <f>SUMIFS('BAZA DANYCH'!$P:$P,'BAZA DANYCH'!$B:$B,STATYSTYKI!$B638,'BAZA DANYCH'!$C:$C,STATYSTYKI!$C638,'BAZA DANYCH'!$G:$G,STATYSTYKI!$D638,'BAZA DANYCH'!$K:$K,STATYSTYKI!CS$550)</f>
        <v>0</v>
      </c>
      <c r="CT638" s="9">
        <f>SUMIFS('BAZA DANYCH'!$P:$P,'BAZA DANYCH'!$B:$B,STATYSTYKI!$B638,'BAZA DANYCH'!$C:$C,STATYSTYKI!$C638,'BAZA DANYCH'!$G:$G,STATYSTYKI!$D638,'BAZA DANYCH'!$K:$K,STATYSTYKI!CT$550)</f>
        <v>1</v>
      </c>
      <c r="CU638" s="9">
        <f>SUMIFS('BAZA DANYCH'!$P:$P,'BAZA DANYCH'!$B:$B,STATYSTYKI!$B638,'BAZA DANYCH'!$C:$C,STATYSTYKI!$C638,'BAZA DANYCH'!$G:$G,STATYSTYKI!$D638,'BAZA DANYCH'!$K:$K,STATYSTYKI!CU$550)</f>
        <v>0</v>
      </c>
      <c r="CV638" s="9">
        <f>SUMIFS('BAZA DANYCH'!$P:$P,'BAZA DANYCH'!$B:$B,STATYSTYKI!$B638,'BAZA DANYCH'!$C:$C,STATYSTYKI!$C638,'BAZA DANYCH'!$G:$G,STATYSTYKI!$D638,'BAZA DANYCH'!$K:$K,STATYSTYKI!CV$550)</f>
        <v>0</v>
      </c>
      <c r="CW638" s="9">
        <f>SUMIFS('BAZA DANYCH'!$P:$P,'BAZA DANYCH'!$B:$B,STATYSTYKI!$B638,'BAZA DANYCH'!$C:$C,STATYSTYKI!$C638,'BAZA DANYCH'!$G:$G,STATYSTYKI!$D638,'BAZA DANYCH'!$K:$K,STATYSTYKI!CW$550)</f>
        <v>0</v>
      </c>
      <c r="CX638" s="9">
        <f>SUMIFS('BAZA DANYCH'!$P:$P,'BAZA DANYCH'!$B:$B,STATYSTYKI!$B638,'BAZA DANYCH'!$C:$C,STATYSTYKI!$C638,'BAZA DANYCH'!$G:$G,STATYSTYKI!$D638,'BAZA DANYCH'!$K:$K,STATYSTYKI!CX$550)</f>
        <v>0</v>
      </c>
    </row>
    <row r="639" spans="1:102" hidden="1">
      <c r="A639" s="8"/>
      <c r="B639" s="60" t="s">
        <v>131</v>
      </c>
      <c r="C639" s="61" t="s">
        <v>132</v>
      </c>
      <c r="D639" s="61" t="s">
        <v>133</v>
      </c>
      <c r="E639" s="82" t="s">
        <v>7</v>
      </c>
      <c r="F639" s="64">
        <f t="shared" si="276"/>
        <v>1</v>
      </c>
      <c r="G639" s="9">
        <f>SUMIFS('BAZA DANYCH'!$Q:$Q,'BAZA DANYCH'!$B:$B,STATYSTYKI!$B639,'BAZA DANYCH'!$C:$C,STATYSTYKI!$C639,'BAZA DANYCH'!$G:$G,STATYSTYKI!$D639,'BAZA DANYCH'!$K:$K,STATYSTYKI!G$550)</f>
        <v>0</v>
      </c>
      <c r="H639" s="9">
        <f>SUMIFS('BAZA DANYCH'!$Q:$Q,'BAZA DANYCH'!$B:$B,STATYSTYKI!$B639,'BAZA DANYCH'!$C:$C,STATYSTYKI!$C639,'BAZA DANYCH'!$G:$G,STATYSTYKI!$D639,'BAZA DANYCH'!$K:$K,STATYSTYKI!H$550)</f>
        <v>0</v>
      </c>
      <c r="I639" s="9">
        <f>SUMIFS('BAZA DANYCH'!$Q:$Q,'BAZA DANYCH'!$B:$B,STATYSTYKI!$B639,'BAZA DANYCH'!$C:$C,STATYSTYKI!$C639,'BAZA DANYCH'!$G:$G,STATYSTYKI!$D639,'BAZA DANYCH'!$K:$K,STATYSTYKI!I$550)</f>
        <v>0</v>
      </c>
      <c r="J639" s="9">
        <f>SUMIFS('BAZA DANYCH'!$Q:$Q,'BAZA DANYCH'!$B:$B,STATYSTYKI!$B639,'BAZA DANYCH'!$C:$C,STATYSTYKI!$C639,'BAZA DANYCH'!$G:$G,STATYSTYKI!$D639,'BAZA DANYCH'!$K:$K,STATYSTYKI!J$550)</f>
        <v>0</v>
      </c>
      <c r="K639" s="9">
        <f>SUMIFS('BAZA DANYCH'!$Q:$Q,'BAZA DANYCH'!$B:$B,STATYSTYKI!$B639,'BAZA DANYCH'!$C:$C,STATYSTYKI!$C639,'BAZA DANYCH'!$G:$G,STATYSTYKI!$D639,'BAZA DANYCH'!$K:$K,STATYSTYKI!K$550)</f>
        <v>0</v>
      </c>
      <c r="L639" s="9">
        <f>SUMIFS('BAZA DANYCH'!$Q:$Q,'BAZA DANYCH'!$B:$B,STATYSTYKI!$B639,'BAZA DANYCH'!$C:$C,STATYSTYKI!$C639,'BAZA DANYCH'!$G:$G,STATYSTYKI!$D639,'BAZA DANYCH'!$K:$K,STATYSTYKI!L$550)</f>
        <v>0</v>
      </c>
      <c r="M639" s="9">
        <f>SUMIFS('BAZA DANYCH'!$Q:$Q,'BAZA DANYCH'!$B:$B,STATYSTYKI!$B639,'BAZA DANYCH'!$C:$C,STATYSTYKI!$C639,'BAZA DANYCH'!$G:$G,STATYSTYKI!$D639,'BAZA DANYCH'!$K:$K,STATYSTYKI!M$550)</f>
        <v>0</v>
      </c>
      <c r="N639" s="9">
        <f>SUMIFS('BAZA DANYCH'!$Q:$Q,'BAZA DANYCH'!$B:$B,STATYSTYKI!$B639,'BAZA DANYCH'!$C:$C,STATYSTYKI!$C639,'BAZA DANYCH'!$G:$G,STATYSTYKI!$D639,'BAZA DANYCH'!$K:$K,STATYSTYKI!N$550)</f>
        <v>0</v>
      </c>
      <c r="O639" s="9">
        <f>SUMIFS('BAZA DANYCH'!$Q:$Q,'BAZA DANYCH'!$B:$B,STATYSTYKI!$B639,'BAZA DANYCH'!$C:$C,STATYSTYKI!$C639,'BAZA DANYCH'!$G:$G,STATYSTYKI!$D639,'BAZA DANYCH'!$K:$K,STATYSTYKI!O$550)</f>
        <v>0</v>
      </c>
      <c r="P639" s="9">
        <f>SUMIFS('BAZA DANYCH'!$Q:$Q,'BAZA DANYCH'!$B:$B,STATYSTYKI!$B639,'BAZA DANYCH'!$C:$C,STATYSTYKI!$C639,'BAZA DANYCH'!$G:$G,STATYSTYKI!$D639,'BAZA DANYCH'!$K:$K,STATYSTYKI!P$550)</f>
        <v>0</v>
      </c>
      <c r="Q639" s="9">
        <f>SUMIFS('BAZA DANYCH'!$Q:$Q,'BAZA DANYCH'!$B:$B,STATYSTYKI!$B639,'BAZA DANYCH'!$C:$C,STATYSTYKI!$C639,'BAZA DANYCH'!$G:$G,STATYSTYKI!$D639,'BAZA DANYCH'!$K:$K,STATYSTYKI!Q$550)</f>
        <v>0</v>
      </c>
      <c r="R639" s="9">
        <f>SUMIFS('BAZA DANYCH'!$Q:$Q,'BAZA DANYCH'!$B:$B,STATYSTYKI!$B639,'BAZA DANYCH'!$C:$C,STATYSTYKI!$C639,'BAZA DANYCH'!$G:$G,STATYSTYKI!$D639,'BAZA DANYCH'!$K:$K,STATYSTYKI!R$550)</f>
        <v>0</v>
      </c>
      <c r="S639" s="9">
        <f>SUMIFS('BAZA DANYCH'!$Q:$Q,'BAZA DANYCH'!$B:$B,STATYSTYKI!$B639,'BAZA DANYCH'!$C:$C,STATYSTYKI!$C639,'BAZA DANYCH'!$G:$G,STATYSTYKI!$D639,'BAZA DANYCH'!$K:$K,STATYSTYKI!S$550)</f>
        <v>0</v>
      </c>
      <c r="T639" s="9">
        <f>SUMIFS('BAZA DANYCH'!$Q:$Q,'BAZA DANYCH'!$B:$B,STATYSTYKI!$B639,'BAZA DANYCH'!$C:$C,STATYSTYKI!$C639,'BAZA DANYCH'!$G:$G,STATYSTYKI!$D639,'BAZA DANYCH'!$K:$K,STATYSTYKI!T$550)</f>
        <v>0</v>
      </c>
      <c r="U639" s="9">
        <f>SUMIFS('BAZA DANYCH'!$Q:$Q,'BAZA DANYCH'!$B:$B,STATYSTYKI!$B639,'BAZA DANYCH'!$C:$C,STATYSTYKI!$C639,'BAZA DANYCH'!$G:$G,STATYSTYKI!$D639,'BAZA DANYCH'!$K:$K,STATYSTYKI!U$550)</f>
        <v>0</v>
      </c>
      <c r="V639" s="9">
        <f>SUMIFS('BAZA DANYCH'!$Q:$Q,'BAZA DANYCH'!$B:$B,STATYSTYKI!$B639,'BAZA DANYCH'!$C:$C,STATYSTYKI!$C639,'BAZA DANYCH'!$G:$G,STATYSTYKI!$D639,'BAZA DANYCH'!$K:$K,STATYSTYKI!V$550)</f>
        <v>0</v>
      </c>
      <c r="W639" s="9">
        <f>SUMIFS('BAZA DANYCH'!$Q:$Q,'BAZA DANYCH'!$B:$B,STATYSTYKI!$B639,'BAZA DANYCH'!$C:$C,STATYSTYKI!$C639,'BAZA DANYCH'!$G:$G,STATYSTYKI!$D639,'BAZA DANYCH'!$K:$K,STATYSTYKI!W$550)</f>
        <v>0</v>
      </c>
      <c r="X639" s="9">
        <f>SUMIFS('BAZA DANYCH'!$Q:$Q,'BAZA DANYCH'!$B:$B,STATYSTYKI!$B639,'BAZA DANYCH'!$C:$C,STATYSTYKI!$C639,'BAZA DANYCH'!$G:$G,STATYSTYKI!$D639,'BAZA DANYCH'!$K:$K,STATYSTYKI!X$550)</f>
        <v>0</v>
      </c>
      <c r="Y639" s="9">
        <f>SUMIFS('BAZA DANYCH'!$Q:$Q,'BAZA DANYCH'!$B:$B,STATYSTYKI!$B639,'BAZA DANYCH'!$C:$C,STATYSTYKI!$C639,'BAZA DANYCH'!$G:$G,STATYSTYKI!$D639,'BAZA DANYCH'!$K:$K,STATYSTYKI!Y$550)</f>
        <v>0</v>
      </c>
      <c r="Z639" s="9">
        <f>SUMIFS('BAZA DANYCH'!$Q:$Q,'BAZA DANYCH'!$B:$B,STATYSTYKI!$B639,'BAZA DANYCH'!$C:$C,STATYSTYKI!$C639,'BAZA DANYCH'!$G:$G,STATYSTYKI!$D639,'BAZA DANYCH'!$K:$K,STATYSTYKI!Z$550)</f>
        <v>0</v>
      </c>
      <c r="AA639" s="9">
        <f>SUMIFS('BAZA DANYCH'!$Q:$Q,'BAZA DANYCH'!$B:$B,STATYSTYKI!$B639,'BAZA DANYCH'!$C:$C,STATYSTYKI!$C639,'BAZA DANYCH'!$G:$G,STATYSTYKI!$D639,'BAZA DANYCH'!$K:$K,STATYSTYKI!AA$550)</f>
        <v>0</v>
      </c>
      <c r="AB639" s="9">
        <f>SUMIFS('BAZA DANYCH'!$Q:$Q,'BAZA DANYCH'!$B:$B,STATYSTYKI!$B639,'BAZA DANYCH'!$C:$C,STATYSTYKI!$C639,'BAZA DANYCH'!$G:$G,STATYSTYKI!$D639,'BAZA DANYCH'!$K:$K,STATYSTYKI!AB$550)</f>
        <v>1</v>
      </c>
      <c r="AC639" s="9">
        <f>SUMIFS('BAZA DANYCH'!$Q:$Q,'BAZA DANYCH'!$B:$B,STATYSTYKI!$B639,'BAZA DANYCH'!$C:$C,STATYSTYKI!$C639,'BAZA DANYCH'!$G:$G,STATYSTYKI!$D639,'BAZA DANYCH'!$K:$K,STATYSTYKI!AC$550)</f>
        <v>0</v>
      </c>
      <c r="AD639" s="9">
        <f>SUMIFS('BAZA DANYCH'!$Q:$Q,'BAZA DANYCH'!$B:$B,STATYSTYKI!$B639,'BAZA DANYCH'!$C:$C,STATYSTYKI!$C639,'BAZA DANYCH'!$G:$G,STATYSTYKI!$D639,'BAZA DANYCH'!$K:$K,STATYSTYKI!AD$550)</f>
        <v>0</v>
      </c>
      <c r="AE639" s="9">
        <f>SUMIFS('BAZA DANYCH'!$Q:$Q,'BAZA DANYCH'!$B:$B,STATYSTYKI!$B639,'BAZA DANYCH'!$C:$C,STATYSTYKI!$C639,'BAZA DANYCH'!$G:$G,STATYSTYKI!$D639,'BAZA DANYCH'!$K:$K,STATYSTYKI!AE$550)</f>
        <v>0</v>
      </c>
      <c r="AF639" s="9">
        <f>SUMIFS('BAZA DANYCH'!$Q:$Q,'BAZA DANYCH'!$B:$B,STATYSTYKI!$B639,'BAZA DANYCH'!$C:$C,STATYSTYKI!$C639,'BAZA DANYCH'!$G:$G,STATYSTYKI!$D639,'BAZA DANYCH'!$K:$K,STATYSTYKI!AF$550)</f>
        <v>0</v>
      </c>
      <c r="AG639" s="9">
        <f>SUMIFS('BAZA DANYCH'!$Q:$Q,'BAZA DANYCH'!$B:$B,STATYSTYKI!$B639,'BAZA DANYCH'!$C:$C,STATYSTYKI!$C639,'BAZA DANYCH'!$G:$G,STATYSTYKI!$D639,'BAZA DANYCH'!$K:$K,STATYSTYKI!AG$550)</f>
        <v>0</v>
      </c>
      <c r="AH639" s="9">
        <f>SUMIFS('BAZA DANYCH'!$Q:$Q,'BAZA DANYCH'!$B:$B,STATYSTYKI!$B639,'BAZA DANYCH'!$C:$C,STATYSTYKI!$C639,'BAZA DANYCH'!$G:$G,STATYSTYKI!$D639,'BAZA DANYCH'!$K:$K,STATYSTYKI!AH$550)</f>
        <v>0</v>
      </c>
      <c r="AI639" s="9">
        <f>SUMIFS('BAZA DANYCH'!$Q:$Q,'BAZA DANYCH'!$B:$B,STATYSTYKI!$B639,'BAZA DANYCH'!$C:$C,STATYSTYKI!$C639,'BAZA DANYCH'!$G:$G,STATYSTYKI!$D639,'BAZA DANYCH'!$K:$K,STATYSTYKI!AI$550)</f>
        <v>0</v>
      </c>
      <c r="AJ639" s="9">
        <f>SUMIFS('BAZA DANYCH'!$Q:$Q,'BAZA DANYCH'!$B:$B,STATYSTYKI!$B639,'BAZA DANYCH'!$C:$C,STATYSTYKI!$C639,'BAZA DANYCH'!$G:$G,STATYSTYKI!$D639,'BAZA DANYCH'!$K:$K,STATYSTYKI!AJ$550)</f>
        <v>0</v>
      </c>
      <c r="AK639" s="9">
        <f>SUMIFS('BAZA DANYCH'!$Q:$Q,'BAZA DANYCH'!$B:$B,STATYSTYKI!$B639,'BAZA DANYCH'!$C:$C,STATYSTYKI!$C639,'BAZA DANYCH'!$G:$G,STATYSTYKI!$D639,'BAZA DANYCH'!$K:$K,STATYSTYKI!AK$550)</f>
        <v>0</v>
      </c>
      <c r="AL639" s="9">
        <f>SUMIFS('BAZA DANYCH'!$Q:$Q,'BAZA DANYCH'!$B:$B,STATYSTYKI!$B639,'BAZA DANYCH'!$C:$C,STATYSTYKI!$C639,'BAZA DANYCH'!$G:$G,STATYSTYKI!$D639,'BAZA DANYCH'!$K:$K,STATYSTYKI!AL$550)</f>
        <v>0</v>
      </c>
      <c r="AM639" s="9">
        <f>SUMIFS('BAZA DANYCH'!$Q:$Q,'BAZA DANYCH'!$B:$B,STATYSTYKI!$B639,'BAZA DANYCH'!$C:$C,STATYSTYKI!$C639,'BAZA DANYCH'!$G:$G,STATYSTYKI!$D639,'BAZA DANYCH'!$K:$K,STATYSTYKI!AM$550)</f>
        <v>0</v>
      </c>
      <c r="AN639" s="9">
        <f>SUMIFS('BAZA DANYCH'!$Q:$Q,'BAZA DANYCH'!$B:$B,STATYSTYKI!$B639,'BAZA DANYCH'!$C:$C,STATYSTYKI!$C639,'BAZA DANYCH'!$G:$G,STATYSTYKI!$D639,'BAZA DANYCH'!$K:$K,STATYSTYKI!AN$550)</f>
        <v>0</v>
      </c>
      <c r="AO639" s="9">
        <f>SUMIFS('BAZA DANYCH'!$Q:$Q,'BAZA DANYCH'!$B:$B,STATYSTYKI!$B639,'BAZA DANYCH'!$C:$C,STATYSTYKI!$C639,'BAZA DANYCH'!$G:$G,STATYSTYKI!$D639,'BAZA DANYCH'!$K:$K,STATYSTYKI!AO$550)</f>
        <v>0</v>
      </c>
      <c r="AP639" s="9">
        <f>SUMIFS('BAZA DANYCH'!$Q:$Q,'BAZA DANYCH'!$B:$B,STATYSTYKI!$B639,'BAZA DANYCH'!$C:$C,STATYSTYKI!$C639,'BAZA DANYCH'!$G:$G,STATYSTYKI!$D639,'BAZA DANYCH'!$K:$K,STATYSTYKI!AP$550)</f>
        <v>0</v>
      </c>
      <c r="AQ639" s="9">
        <f>SUMIFS('BAZA DANYCH'!$Q:$Q,'BAZA DANYCH'!$B:$B,STATYSTYKI!$B639,'BAZA DANYCH'!$C:$C,STATYSTYKI!$C639,'BAZA DANYCH'!$G:$G,STATYSTYKI!$D639,'BAZA DANYCH'!$K:$K,STATYSTYKI!AQ$550)</f>
        <v>0</v>
      </c>
      <c r="AR639" s="9">
        <f>SUMIFS('BAZA DANYCH'!$Q:$Q,'BAZA DANYCH'!$B:$B,STATYSTYKI!$B639,'BAZA DANYCH'!$C:$C,STATYSTYKI!$C639,'BAZA DANYCH'!$G:$G,STATYSTYKI!$D639,'BAZA DANYCH'!$K:$K,STATYSTYKI!AR$550)</f>
        <v>0</v>
      </c>
      <c r="AS639" s="9">
        <f>SUMIFS('BAZA DANYCH'!$Q:$Q,'BAZA DANYCH'!$B:$B,STATYSTYKI!$B639,'BAZA DANYCH'!$C:$C,STATYSTYKI!$C639,'BAZA DANYCH'!$G:$G,STATYSTYKI!$D639,'BAZA DANYCH'!$K:$K,STATYSTYKI!AS$550)</f>
        <v>0</v>
      </c>
      <c r="AT639" s="9">
        <f>SUMIFS('BAZA DANYCH'!$Q:$Q,'BAZA DANYCH'!$B:$B,STATYSTYKI!$B639,'BAZA DANYCH'!$C:$C,STATYSTYKI!$C639,'BAZA DANYCH'!$G:$G,STATYSTYKI!$D639,'BAZA DANYCH'!$K:$K,STATYSTYKI!AT$550)</f>
        <v>0</v>
      </c>
      <c r="AU639" s="9">
        <f>SUMIFS('BAZA DANYCH'!$Q:$Q,'BAZA DANYCH'!$B:$B,STATYSTYKI!$B639,'BAZA DANYCH'!$C:$C,STATYSTYKI!$C639,'BAZA DANYCH'!$G:$G,STATYSTYKI!$D639,'BAZA DANYCH'!$K:$K,STATYSTYKI!AU$550)</f>
        <v>0</v>
      </c>
      <c r="AV639" s="9">
        <f>SUMIFS('BAZA DANYCH'!$Q:$Q,'BAZA DANYCH'!$B:$B,STATYSTYKI!$B639,'BAZA DANYCH'!$C:$C,STATYSTYKI!$C639,'BAZA DANYCH'!$G:$G,STATYSTYKI!$D639,'BAZA DANYCH'!$K:$K,STATYSTYKI!AV$550)</f>
        <v>0</v>
      </c>
      <c r="AW639" s="9">
        <f>SUMIFS('BAZA DANYCH'!$Q:$Q,'BAZA DANYCH'!$B:$B,STATYSTYKI!$B639,'BAZA DANYCH'!$C:$C,STATYSTYKI!$C639,'BAZA DANYCH'!$G:$G,STATYSTYKI!$D639,'BAZA DANYCH'!$K:$K,STATYSTYKI!AW$550)</f>
        <v>0</v>
      </c>
      <c r="AX639" s="9">
        <f>SUMIFS('BAZA DANYCH'!$Q:$Q,'BAZA DANYCH'!$B:$B,STATYSTYKI!$B639,'BAZA DANYCH'!$C:$C,STATYSTYKI!$C639,'BAZA DANYCH'!$G:$G,STATYSTYKI!$D639,'BAZA DANYCH'!$K:$K,STATYSTYKI!AX$550)</f>
        <v>0</v>
      </c>
      <c r="AY639" s="9">
        <f>SUMIFS('BAZA DANYCH'!$Q:$Q,'BAZA DANYCH'!$B:$B,STATYSTYKI!$B639,'BAZA DANYCH'!$C:$C,STATYSTYKI!$C639,'BAZA DANYCH'!$G:$G,STATYSTYKI!$D639,'BAZA DANYCH'!$K:$K,STATYSTYKI!AY$550)</f>
        <v>0</v>
      </c>
      <c r="AZ639" s="9">
        <f>SUMIFS('BAZA DANYCH'!$Q:$Q,'BAZA DANYCH'!$B:$B,STATYSTYKI!$B639,'BAZA DANYCH'!$C:$C,STATYSTYKI!$C639,'BAZA DANYCH'!$G:$G,STATYSTYKI!$D639,'BAZA DANYCH'!$K:$K,STATYSTYKI!AZ$550)</f>
        <v>0</v>
      </c>
      <c r="BA639" s="9">
        <f>SUMIFS('BAZA DANYCH'!$Q:$Q,'BAZA DANYCH'!$B:$B,STATYSTYKI!$B639,'BAZA DANYCH'!$C:$C,STATYSTYKI!$C639,'BAZA DANYCH'!$G:$G,STATYSTYKI!$D639,'BAZA DANYCH'!$K:$K,STATYSTYKI!BA$550)</f>
        <v>0</v>
      </c>
      <c r="BB639" s="9">
        <f>SUMIFS('BAZA DANYCH'!$Q:$Q,'BAZA DANYCH'!$B:$B,STATYSTYKI!$B639,'BAZA DANYCH'!$C:$C,STATYSTYKI!$C639,'BAZA DANYCH'!$G:$G,STATYSTYKI!$D639,'BAZA DANYCH'!$K:$K,STATYSTYKI!BB$550)</f>
        <v>0</v>
      </c>
      <c r="BC639" s="9">
        <f>SUMIFS('BAZA DANYCH'!$Q:$Q,'BAZA DANYCH'!$B:$B,STATYSTYKI!$B639,'BAZA DANYCH'!$C:$C,STATYSTYKI!$C639,'BAZA DANYCH'!$G:$G,STATYSTYKI!$D639,'BAZA DANYCH'!$K:$K,STATYSTYKI!BC$550)</f>
        <v>0</v>
      </c>
      <c r="BD639" s="9">
        <f>SUMIFS('BAZA DANYCH'!$Q:$Q,'BAZA DANYCH'!$B:$B,STATYSTYKI!$B639,'BAZA DANYCH'!$C:$C,STATYSTYKI!$C639,'BAZA DANYCH'!$G:$G,STATYSTYKI!$D639,'BAZA DANYCH'!$K:$K,STATYSTYKI!BD$550)</f>
        <v>0</v>
      </c>
      <c r="BE639" s="9">
        <f>SUMIFS('BAZA DANYCH'!$Q:$Q,'BAZA DANYCH'!$B:$B,STATYSTYKI!$B639,'BAZA DANYCH'!$C:$C,STATYSTYKI!$C639,'BAZA DANYCH'!$G:$G,STATYSTYKI!$D639,'BAZA DANYCH'!$K:$K,STATYSTYKI!BE$550)</f>
        <v>0</v>
      </c>
      <c r="BF639" s="9">
        <f>SUMIFS('BAZA DANYCH'!$Q:$Q,'BAZA DANYCH'!$B:$B,STATYSTYKI!$B639,'BAZA DANYCH'!$C:$C,STATYSTYKI!$C639,'BAZA DANYCH'!$G:$G,STATYSTYKI!$D639,'BAZA DANYCH'!$K:$K,STATYSTYKI!BF$550)</f>
        <v>0</v>
      </c>
      <c r="BG639" s="9">
        <f>SUMIFS('BAZA DANYCH'!$Q:$Q,'BAZA DANYCH'!$B:$B,STATYSTYKI!$B639,'BAZA DANYCH'!$C:$C,STATYSTYKI!$C639,'BAZA DANYCH'!$G:$G,STATYSTYKI!$D639,'BAZA DANYCH'!$K:$K,STATYSTYKI!BG$550)</f>
        <v>0</v>
      </c>
      <c r="BH639" s="9">
        <f>SUMIFS('BAZA DANYCH'!$Q:$Q,'BAZA DANYCH'!$B:$B,STATYSTYKI!$B639,'BAZA DANYCH'!$C:$C,STATYSTYKI!$C639,'BAZA DANYCH'!$G:$G,STATYSTYKI!$D639,'BAZA DANYCH'!$K:$K,STATYSTYKI!BH$550)</f>
        <v>0</v>
      </c>
      <c r="BI639" s="9">
        <f>SUMIFS('BAZA DANYCH'!$Q:$Q,'BAZA DANYCH'!$B:$B,STATYSTYKI!$B639,'BAZA DANYCH'!$C:$C,STATYSTYKI!$C639,'BAZA DANYCH'!$G:$G,STATYSTYKI!$D639,'BAZA DANYCH'!$K:$K,STATYSTYKI!BI$550)</f>
        <v>0</v>
      </c>
      <c r="BJ639" s="9">
        <f>SUMIFS('BAZA DANYCH'!$Q:$Q,'BAZA DANYCH'!$B:$B,STATYSTYKI!$B639,'BAZA DANYCH'!$C:$C,STATYSTYKI!$C639,'BAZA DANYCH'!$G:$G,STATYSTYKI!$D639,'BAZA DANYCH'!$K:$K,STATYSTYKI!BJ$550)</f>
        <v>0</v>
      </c>
      <c r="BK639" s="9">
        <f>SUMIFS('BAZA DANYCH'!$Q:$Q,'BAZA DANYCH'!$B:$B,STATYSTYKI!$B639,'BAZA DANYCH'!$C:$C,STATYSTYKI!$C639,'BAZA DANYCH'!$G:$G,STATYSTYKI!$D639,'BAZA DANYCH'!$K:$K,STATYSTYKI!BK$550)</f>
        <v>0</v>
      </c>
      <c r="BL639" s="9">
        <f>SUMIFS('BAZA DANYCH'!$Q:$Q,'BAZA DANYCH'!$B:$B,STATYSTYKI!$B639,'BAZA DANYCH'!$C:$C,STATYSTYKI!$C639,'BAZA DANYCH'!$G:$G,STATYSTYKI!$D639,'BAZA DANYCH'!$K:$K,STATYSTYKI!BL$550)</f>
        <v>0</v>
      </c>
      <c r="BM639" s="9">
        <f>SUMIFS('BAZA DANYCH'!$Q:$Q,'BAZA DANYCH'!$B:$B,STATYSTYKI!$B639,'BAZA DANYCH'!$C:$C,STATYSTYKI!$C639,'BAZA DANYCH'!$G:$G,STATYSTYKI!$D639,'BAZA DANYCH'!$K:$K,STATYSTYKI!BM$550)</f>
        <v>0</v>
      </c>
      <c r="BN639" s="9">
        <f>SUMIFS('BAZA DANYCH'!$Q:$Q,'BAZA DANYCH'!$B:$B,STATYSTYKI!$B639,'BAZA DANYCH'!$C:$C,STATYSTYKI!$C639,'BAZA DANYCH'!$G:$G,STATYSTYKI!$D639,'BAZA DANYCH'!$K:$K,STATYSTYKI!BN$550)</f>
        <v>0</v>
      </c>
      <c r="BO639" s="9">
        <f>SUMIFS('BAZA DANYCH'!$Q:$Q,'BAZA DANYCH'!$B:$B,STATYSTYKI!$B639,'BAZA DANYCH'!$C:$C,STATYSTYKI!$C639,'BAZA DANYCH'!$G:$G,STATYSTYKI!$D639,'BAZA DANYCH'!$K:$K,STATYSTYKI!BO$550)</f>
        <v>0</v>
      </c>
      <c r="BP639" s="9">
        <f>SUMIFS('BAZA DANYCH'!$Q:$Q,'BAZA DANYCH'!$B:$B,STATYSTYKI!$B639,'BAZA DANYCH'!$C:$C,STATYSTYKI!$C639,'BAZA DANYCH'!$G:$G,STATYSTYKI!$D639,'BAZA DANYCH'!$K:$K,STATYSTYKI!BP$550)</f>
        <v>0</v>
      </c>
      <c r="BQ639" s="9">
        <f>SUMIFS('BAZA DANYCH'!$Q:$Q,'BAZA DANYCH'!$B:$B,STATYSTYKI!$B639,'BAZA DANYCH'!$C:$C,STATYSTYKI!$C639,'BAZA DANYCH'!$G:$G,STATYSTYKI!$D639,'BAZA DANYCH'!$K:$K,STATYSTYKI!BQ$550)</f>
        <v>0</v>
      </c>
      <c r="BR639" s="9">
        <f>SUMIFS('BAZA DANYCH'!$Q:$Q,'BAZA DANYCH'!$B:$B,STATYSTYKI!$B639,'BAZA DANYCH'!$C:$C,STATYSTYKI!$C639,'BAZA DANYCH'!$G:$G,STATYSTYKI!$D639,'BAZA DANYCH'!$K:$K,STATYSTYKI!BR$550)</f>
        <v>0</v>
      </c>
      <c r="BS639" s="9">
        <f>SUMIFS('BAZA DANYCH'!$Q:$Q,'BAZA DANYCH'!$B:$B,STATYSTYKI!$B639,'BAZA DANYCH'!$C:$C,STATYSTYKI!$C639,'BAZA DANYCH'!$G:$G,STATYSTYKI!$D639,'BAZA DANYCH'!$K:$K,STATYSTYKI!BS$550)</f>
        <v>0</v>
      </c>
      <c r="BT639" s="9">
        <f>SUMIFS('BAZA DANYCH'!$Q:$Q,'BAZA DANYCH'!$B:$B,STATYSTYKI!$B639,'BAZA DANYCH'!$C:$C,STATYSTYKI!$C639,'BAZA DANYCH'!$G:$G,STATYSTYKI!$D639,'BAZA DANYCH'!$K:$K,STATYSTYKI!BT$550)</f>
        <v>0</v>
      </c>
      <c r="BU639" s="9">
        <f>SUMIFS('BAZA DANYCH'!$Q:$Q,'BAZA DANYCH'!$B:$B,STATYSTYKI!$B639,'BAZA DANYCH'!$C:$C,STATYSTYKI!$C639,'BAZA DANYCH'!$G:$G,STATYSTYKI!$D639,'BAZA DANYCH'!$K:$K,STATYSTYKI!BU$550)</f>
        <v>0</v>
      </c>
      <c r="BV639" s="9">
        <f>SUMIFS('BAZA DANYCH'!$Q:$Q,'BAZA DANYCH'!$B:$B,STATYSTYKI!$B639,'BAZA DANYCH'!$C:$C,STATYSTYKI!$C639,'BAZA DANYCH'!$G:$G,STATYSTYKI!$D639,'BAZA DANYCH'!$K:$K,STATYSTYKI!BV$550)</f>
        <v>0</v>
      </c>
      <c r="BW639" s="9">
        <f>SUMIFS('BAZA DANYCH'!$Q:$Q,'BAZA DANYCH'!$B:$B,STATYSTYKI!$B639,'BAZA DANYCH'!$C:$C,STATYSTYKI!$C639,'BAZA DANYCH'!$G:$G,STATYSTYKI!$D639,'BAZA DANYCH'!$K:$K,STATYSTYKI!BW$550)</f>
        <v>0</v>
      </c>
      <c r="BX639" s="9">
        <f>SUMIFS('BAZA DANYCH'!$Q:$Q,'BAZA DANYCH'!$B:$B,STATYSTYKI!$B639,'BAZA DANYCH'!$C:$C,STATYSTYKI!$C639,'BAZA DANYCH'!$G:$G,STATYSTYKI!$D639,'BAZA DANYCH'!$K:$K,STATYSTYKI!BX$550)</f>
        <v>0</v>
      </c>
      <c r="BY639" s="9">
        <f>SUMIFS('BAZA DANYCH'!$Q:$Q,'BAZA DANYCH'!$B:$B,STATYSTYKI!$B639,'BAZA DANYCH'!$C:$C,STATYSTYKI!$C639,'BAZA DANYCH'!$G:$G,STATYSTYKI!$D639,'BAZA DANYCH'!$K:$K,STATYSTYKI!BY$550)</f>
        <v>0</v>
      </c>
      <c r="BZ639" s="9">
        <f>SUMIFS('BAZA DANYCH'!$Q:$Q,'BAZA DANYCH'!$B:$B,STATYSTYKI!$B639,'BAZA DANYCH'!$C:$C,STATYSTYKI!$C639,'BAZA DANYCH'!$G:$G,STATYSTYKI!$D639,'BAZA DANYCH'!$K:$K,STATYSTYKI!BZ$550)</f>
        <v>0</v>
      </c>
      <c r="CA639" s="9">
        <f>SUMIFS('BAZA DANYCH'!$Q:$Q,'BAZA DANYCH'!$B:$B,STATYSTYKI!$B639,'BAZA DANYCH'!$C:$C,STATYSTYKI!$C639,'BAZA DANYCH'!$G:$G,STATYSTYKI!$D639,'BAZA DANYCH'!$K:$K,STATYSTYKI!CA$550)</f>
        <v>0</v>
      </c>
      <c r="CB639" s="9">
        <f>SUMIFS('BAZA DANYCH'!$Q:$Q,'BAZA DANYCH'!$B:$B,STATYSTYKI!$B639,'BAZA DANYCH'!$C:$C,STATYSTYKI!$C639,'BAZA DANYCH'!$G:$G,STATYSTYKI!$D639,'BAZA DANYCH'!$K:$K,STATYSTYKI!CB$550)</f>
        <v>0</v>
      </c>
      <c r="CC639" s="9">
        <f>SUMIFS('BAZA DANYCH'!$Q:$Q,'BAZA DANYCH'!$B:$B,STATYSTYKI!$B639,'BAZA DANYCH'!$C:$C,STATYSTYKI!$C639,'BAZA DANYCH'!$G:$G,STATYSTYKI!$D639,'BAZA DANYCH'!$K:$K,STATYSTYKI!CC$550)</f>
        <v>0</v>
      </c>
      <c r="CD639" s="9">
        <f>SUMIFS('BAZA DANYCH'!$Q:$Q,'BAZA DANYCH'!$B:$B,STATYSTYKI!$B639,'BAZA DANYCH'!$C:$C,STATYSTYKI!$C639,'BAZA DANYCH'!$G:$G,STATYSTYKI!$D639,'BAZA DANYCH'!$K:$K,STATYSTYKI!CD$550)</f>
        <v>0</v>
      </c>
      <c r="CE639" s="9">
        <f>SUMIFS('BAZA DANYCH'!$Q:$Q,'BAZA DANYCH'!$B:$B,STATYSTYKI!$B639,'BAZA DANYCH'!$C:$C,STATYSTYKI!$C639,'BAZA DANYCH'!$G:$G,STATYSTYKI!$D639,'BAZA DANYCH'!$K:$K,STATYSTYKI!CE$550)</f>
        <v>0</v>
      </c>
      <c r="CF639" s="9">
        <f>SUMIFS('BAZA DANYCH'!$Q:$Q,'BAZA DANYCH'!$B:$B,STATYSTYKI!$B639,'BAZA DANYCH'!$C:$C,STATYSTYKI!$C639,'BAZA DANYCH'!$G:$G,STATYSTYKI!$D639,'BAZA DANYCH'!$K:$K,STATYSTYKI!CF$550)</f>
        <v>0</v>
      </c>
      <c r="CG639" s="9">
        <f>SUMIFS('BAZA DANYCH'!$Q:$Q,'BAZA DANYCH'!$B:$B,STATYSTYKI!$B639,'BAZA DANYCH'!$C:$C,STATYSTYKI!$C639,'BAZA DANYCH'!$G:$G,STATYSTYKI!$D639,'BAZA DANYCH'!$K:$K,STATYSTYKI!CG$550)</f>
        <v>0</v>
      </c>
      <c r="CH639" s="9">
        <f>SUMIFS('BAZA DANYCH'!$Q:$Q,'BAZA DANYCH'!$B:$B,STATYSTYKI!$B639,'BAZA DANYCH'!$C:$C,STATYSTYKI!$C639,'BAZA DANYCH'!$G:$G,STATYSTYKI!$D639,'BAZA DANYCH'!$K:$K,STATYSTYKI!CH$550)</f>
        <v>0</v>
      </c>
      <c r="CI639" s="9">
        <f>SUMIFS('BAZA DANYCH'!$Q:$Q,'BAZA DANYCH'!$B:$B,STATYSTYKI!$B639,'BAZA DANYCH'!$C:$C,STATYSTYKI!$C639,'BAZA DANYCH'!$G:$G,STATYSTYKI!$D639,'BAZA DANYCH'!$K:$K,STATYSTYKI!CI$550)</f>
        <v>0</v>
      </c>
      <c r="CJ639" s="9">
        <f>SUMIFS('BAZA DANYCH'!$Q:$Q,'BAZA DANYCH'!$B:$B,STATYSTYKI!$B639,'BAZA DANYCH'!$C:$C,STATYSTYKI!$C639,'BAZA DANYCH'!$G:$G,STATYSTYKI!$D639,'BAZA DANYCH'!$K:$K,STATYSTYKI!CJ$550)</f>
        <v>0</v>
      </c>
      <c r="CK639" s="9">
        <f>SUMIFS('BAZA DANYCH'!$Q:$Q,'BAZA DANYCH'!$B:$B,STATYSTYKI!$B639,'BAZA DANYCH'!$C:$C,STATYSTYKI!$C639,'BAZA DANYCH'!$G:$G,STATYSTYKI!$D639,'BAZA DANYCH'!$K:$K,STATYSTYKI!CK$550)</f>
        <v>0</v>
      </c>
      <c r="CL639" s="9">
        <f>SUMIFS('BAZA DANYCH'!$Q:$Q,'BAZA DANYCH'!$B:$B,STATYSTYKI!$B639,'BAZA DANYCH'!$C:$C,STATYSTYKI!$C639,'BAZA DANYCH'!$G:$G,STATYSTYKI!$D639,'BAZA DANYCH'!$K:$K,STATYSTYKI!CL$550)</f>
        <v>0</v>
      </c>
      <c r="CM639" s="9">
        <f>SUMIFS('BAZA DANYCH'!$Q:$Q,'BAZA DANYCH'!$B:$B,STATYSTYKI!$B639,'BAZA DANYCH'!$C:$C,STATYSTYKI!$C639,'BAZA DANYCH'!$G:$G,STATYSTYKI!$D639,'BAZA DANYCH'!$K:$K,STATYSTYKI!CM$550)</f>
        <v>0</v>
      </c>
      <c r="CN639" s="9">
        <f>SUMIFS('BAZA DANYCH'!$Q:$Q,'BAZA DANYCH'!$B:$B,STATYSTYKI!$B639,'BAZA DANYCH'!$C:$C,STATYSTYKI!$C639,'BAZA DANYCH'!$G:$G,STATYSTYKI!$D639,'BAZA DANYCH'!$K:$K,STATYSTYKI!CN$550)</f>
        <v>0</v>
      </c>
      <c r="CO639" s="9">
        <f>SUMIFS('BAZA DANYCH'!$Q:$Q,'BAZA DANYCH'!$B:$B,STATYSTYKI!$B639,'BAZA DANYCH'!$C:$C,STATYSTYKI!$C639,'BAZA DANYCH'!$G:$G,STATYSTYKI!$D639,'BAZA DANYCH'!$K:$K,STATYSTYKI!CO$550)</f>
        <v>0</v>
      </c>
      <c r="CP639" s="9">
        <f>SUMIFS('BAZA DANYCH'!$Q:$Q,'BAZA DANYCH'!$B:$B,STATYSTYKI!$B639,'BAZA DANYCH'!$C:$C,STATYSTYKI!$C639,'BAZA DANYCH'!$G:$G,STATYSTYKI!$D639,'BAZA DANYCH'!$K:$K,STATYSTYKI!CP$550)</f>
        <v>0</v>
      </c>
      <c r="CQ639" s="9">
        <f>SUMIFS('BAZA DANYCH'!$Q:$Q,'BAZA DANYCH'!$B:$B,STATYSTYKI!$B639,'BAZA DANYCH'!$C:$C,STATYSTYKI!$C639,'BAZA DANYCH'!$G:$G,STATYSTYKI!$D639,'BAZA DANYCH'!$K:$K,STATYSTYKI!CQ$550)</f>
        <v>0</v>
      </c>
      <c r="CR639" s="9">
        <f>SUMIFS('BAZA DANYCH'!$Q:$Q,'BAZA DANYCH'!$B:$B,STATYSTYKI!$B639,'BAZA DANYCH'!$C:$C,STATYSTYKI!$C639,'BAZA DANYCH'!$G:$G,STATYSTYKI!$D639,'BAZA DANYCH'!$K:$K,STATYSTYKI!CR$550)</f>
        <v>0</v>
      </c>
      <c r="CS639" s="9">
        <f>SUMIFS('BAZA DANYCH'!$Q:$Q,'BAZA DANYCH'!$B:$B,STATYSTYKI!$B639,'BAZA DANYCH'!$C:$C,STATYSTYKI!$C639,'BAZA DANYCH'!$G:$G,STATYSTYKI!$D639,'BAZA DANYCH'!$K:$K,STATYSTYKI!CS$550)</f>
        <v>0</v>
      </c>
      <c r="CT639" s="9">
        <f>SUMIFS('BAZA DANYCH'!$Q:$Q,'BAZA DANYCH'!$B:$B,STATYSTYKI!$B639,'BAZA DANYCH'!$C:$C,STATYSTYKI!$C639,'BAZA DANYCH'!$G:$G,STATYSTYKI!$D639,'BAZA DANYCH'!$K:$K,STATYSTYKI!CT$550)</f>
        <v>0</v>
      </c>
      <c r="CU639" s="9">
        <f>SUMIFS('BAZA DANYCH'!$Q:$Q,'BAZA DANYCH'!$B:$B,STATYSTYKI!$B639,'BAZA DANYCH'!$C:$C,STATYSTYKI!$C639,'BAZA DANYCH'!$G:$G,STATYSTYKI!$D639,'BAZA DANYCH'!$K:$K,STATYSTYKI!CU$550)</f>
        <v>0</v>
      </c>
      <c r="CV639" s="9">
        <f>SUMIFS('BAZA DANYCH'!$Q:$Q,'BAZA DANYCH'!$B:$B,STATYSTYKI!$B639,'BAZA DANYCH'!$C:$C,STATYSTYKI!$C639,'BAZA DANYCH'!$G:$G,STATYSTYKI!$D639,'BAZA DANYCH'!$K:$K,STATYSTYKI!CV$550)</f>
        <v>0</v>
      </c>
      <c r="CW639" s="9">
        <f>SUMIFS('BAZA DANYCH'!$Q:$Q,'BAZA DANYCH'!$B:$B,STATYSTYKI!$B639,'BAZA DANYCH'!$C:$C,STATYSTYKI!$C639,'BAZA DANYCH'!$G:$G,STATYSTYKI!$D639,'BAZA DANYCH'!$K:$K,STATYSTYKI!CW$550)</f>
        <v>0</v>
      </c>
      <c r="CX639" s="9">
        <f>SUMIFS('BAZA DANYCH'!$Q:$Q,'BAZA DANYCH'!$B:$B,STATYSTYKI!$B639,'BAZA DANYCH'!$C:$C,STATYSTYKI!$C639,'BAZA DANYCH'!$G:$G,STATYSTYKI!$D639,'BAZA DANYCH'!$K:$K,STATYSTYKI!CX$550)</f>
        <v>0</v>
      </c>
    </row>
    <row r="640" spans="1:102" hidden="1">
      <c r="A640" s="8"/>
      <c r="B640" s="60" t="s">
        <v>131</v>
      </c>
      <c r="C640" s="61" t="s">
        <v>132</v>
      </c>
      <c r="D640" s="61" t="s">
        <v>133</v>
      </c>
      <c r="E640" s="82" t="s">
        <v>9</v>
      </c>
      <c r="F640" s="64">
        <f t="shared" si="276"/>
        <v>0</v>
      </c>
      <c r="G640" s="9">
        <f>SUMIFS('BAZA DANYCH'!$S:$S,'BAZA DANYCH'!$B:$B,STATYSTYKI!$B640,'BAZA DANYCH'!$C:$C,STATYSTYKI!$C640,'BAZA DANYCH'!$G:$G,STATYSTYKI!$D640,'BAZA DANYCH'!$K:$K,STATYSTYKI!G$550)</f>
        <v>0</v>
      </c>
      <c r="H640" s="9">
        <f>SUMIFS('BAZA DANYCH'!$S:$S,'BAZA DANYCH'!$B:$B,STATYSTYKI!$B640,'BAZA DANYCH'!$C:$C,STATYSTYKI!$C640,'BAZA DANYCH'!$G:$G,STATYSTYKI!$D640,'BAZA DANYCH'!$K:$K,STATYSTYKI!H$550)</f>
        <v>0</v>
      </c>
      <c r="I640" s="9">
        <f>SUMIFS('BAZA DANYCH'!$S:$S,'BAZA DANYCH'!$B:$B,STATYSTYKI!$B640,'BAZA DANYCH'!$C:$C,STATYSTYKI!$C640,'BAZA DANYCH'!$G:$G,STATYSTYKI!$D640,'BAZA DANYCH'!$K:$K,STATYSTYKI!I$550)</f>
        <v>0</v>
      </c>
      <c r="J640" s="9">
        <f>SUMIFS('BAZA DANYCH'!$S:$S,'BAZA DANYCH'!$B:$B,STATYSTYKI!$B640,'BAZA DANYCH'!$C:$C,STATYSTYKI!$C640,'BAZA DANYCH'!$G:$G,STATYSTYKI!$D640,'BAZA DANYCH'!$K:$K,STATYSTYKI!J$550)</f>
        <v>0</v>
      </c>
      <c r="K640" s="9">
        <f>SUMIFS('BAZA DANYCH'!$S:$S,'BAZA DANYCH'!$B:$B,STATYSTYKI!$B640,'BAZA DANYCH'!$C:$C,STATYSTYKI!$C640,'BAZA DANYCH'!$G:$G,STATYSTYKI!$D640,'BAZA DANYCH'!$K:$K,STATYSTYKI!K$550)</f>
        <v>0</v>
      </c>
      <c r="L640" s="9">
        <f>SUMIFS('BAZA DANYCH'!$S:$S,'BAZA DANYCH'!$B:$B,STATYSTYKI!$B640,'BAZA DANYCH'!$C:$C,STATYSTYKI!$C640,'BAZA DANYCH'!$G:$G,STATYSTYKI!$D640,'BAZA DANYCH'!$K:$K,STATYSTYKI!L$550)</f>
        <v>0</v>
      </c>
      <c r="M640" s="9">
        <f>SUMIFS('BAZA DANYCH'!$S:$S,'BAZA DANYCH'!$B:$B,STATYSTYKI!$B640,'BAZA DANYCH'!$C:$C,STATYSTYKI!$C640,'BAZA DANYCH'!$G:$G,STATYSTYKI!$D640,'BAZA DANYCH'!$K:$K,STATYSTYKI!M$550)</f>
        <v>0</v>
      </c>
      <c r="N640" s="9">
        <f>SUMIFS('BAZA DANYCH'!$S:$S,'BAZA DANYCH'!$B:$B,STATYSTYKI!$B640,'BAZA DANYCH'!$C:$C,STATYSTYKI!$C640,'BAZA DANYCH'!$G:$G,STATYSTYKI!$D640,'BAZA DANYCH'!$K:$K,STATYSTYKI!N$550)</f>
        <v>0</v>
      </c>
      <c r="O640" s="9">
        <f>SUMIFS('BAZA DANYCH'!$S:$S,'BAZA DANYCH'!$B:$B,STATYSTYKI!$B640,'BAZA DANYCH'!$C:$C,STATYSTYKI!$C640,'BAZA DANYCH'!$G:$G,STATYSTYKI!$D640,'BAZA DANYCH'!$K:$K,STATYSTYKI!O$550)</f>
        <v>0</v>
      </c>
      <c r="P640" s="9">
        <f>SUMIFS('BAZA DANYCH'!$S:$S,'BAZA DANYCH'!$B:$B,STATYSTYKI!$B640,'BAZA DANYCH'!$C:$C,STATYSTYKI!$C640,'BAZA DANYCH'!$G:$G,STATYSTYKI!$D640,'BAZA DANYCH'!$K:$K,STATYSTYKI!P$550)</f>
        <v>0</v>
      </c>
      <c r="Q640" s="9">
        <f>SUMIFS('BAZA DANYCH'!$S:$S,'BAZA DANYCH'!$B:$B,STATYSTYKI!$B640,'BAZA DANYCH'!$C:$C,STATYSTYKI!$C640,'BAZA DANYCH'!$G:$G,STATYSTYKI!$D640,'BAZA DANYCH'!$K:$K,STATYSTYKI!Q$550)</f>
        <v>0</v>
      </c>
      <c r="R640" s="9">
        <f>SUMIFS('BAZA DANYCH'!$S:$S,'BAZA DANYCH'!$B:$B,STATYSTYKI!$B640,'BAZA DANYCH'!$C:$C,STATYSTYKI!$C640,'BAZA DANYCH'!$G:$G,STATYSTYKI!$D640,'BAZA DANYCH'!$K:$K,STATYSTYKI!R$550)</f>
        <v>0</v>
      </c>
      <c r="S640" s="9">
        <f>SUMIFS('BAZA DANYCH'!$S:$S,'BAZA DANYCH'!$B:$B,STATYSTYKI!$B640,'BAZA DANYCH'!$C:$C,STATYSTYKI!$C640,'BAZA DANYCH'!$G:$G,STATYSTYKI!$D640,'BAZA DANYCH'!$K:$K,STATYSTYKI!S$550)</f>
        <v>0</v>
      </c>
      <c r="T640" s="9">
        <f>SUMIFS('BAZA DANYCH'!$S:$S,'BAZA DANYCH'!$B:$B,STATYSTYKI!$B640,'BAZA DANYCH'!$C:$C,STATYSTYKI!$C640,'BAZA DANYCH'!$G:$G,STATYSTYKI!$D640,'BAZA DANYCH'!$K:$K,STATYSTYKI!T$550)</f>
        <v>0</v>
      </c>
      <c r="U640" s="9">
        <f>SUMIFS('BAZA DANYCH'!$S:$S,'BAZA DANYCH'!$B:$B,STATYSTYKI!$B640,'BAZA DANYCH'!$C:$C,STATYSTYKI!$C640,'BAZA DANYCH'!$G:$G,STATYSTYKI!$D640,'BAZA DANYCH'!$K:$K,STATYSTYKI!U$550)</f>
        <v>0</v>
      </c>
      <c r="V640" s="9">
        <f>SUMIFS('BAZA DANYCH'!$S:$S,'BAZA DANYCH'!$B:$B,STATYSTYKI!$B640,'BAZA DANYCH'!$C:$C,STATYSTYKI!$C640,'BAZA DANYCH'!$G:$G,STATYSTYKI!$D640,'BAZA DANYCH'!$K:$K,STATYSTYKI!V$550)</f>
        <v>0</v>
      </c>
      <c r="W640" s="9">
        <f>SUMIFS('BAZA DANYCH'!$S:$S,'BAZA DANYCH'!$B:$B,STATYSTYKI!$B640,'BAZA DANYCH'!$C:$C,STATYSTYKI!$C640,'BAZA DANYCH'!$G:$G,STATYSTYKI!$D640,'BAZA DANYCH'!$K:$K,STATYSTYKI!W$550)</f>
        <v>0</v>
      </c>
      <c r="X640" s="9">
        <f>SUMIFS('BAZA DANYCH'!$S:$S,'BAZA DANYCH'!$B:$B,STATYSTYKI!$B640,'BAZA DANYCH'!$C:$C,STATYSTYKI!$C640,'BAZA DANYCH'!$G:$G,STATYSTYKI!$D640,'BAZA DANYCH'!$K:$K,STATYSTYKI!X$550)</f>
        <v>0</v>
      </c>
      <c r="Y640" s="9">
        <f>SUMIFS('BAZA DANYCH'!$S:$S,'BAZA DANYCH'!$B:$B,STATYSTYKI!$B640,'BAZA DANYCH'!$C:$C,STATYSTYKI!$C640,'BAZA DANYCH'!$G:$G,STATYSTYKI!$D640,'BAZA DANYCH'!$K:$K,STATYSTYKI!Y$550)</f>
        <v>0</v>
      </c>
      <c r="Z640" s="9">
        <f>SUMIFS('BAZA DANYCH'!$S:$S,'BAZA DANYCH'!$B:$B,STATYSTYKI!$B640,'BAZA DANYCH'!$C:$C,STATYSTYKI!$C640,'BAZA DANYCH'!$G:$G,STATYSTYKI!$D640,'BAZA DANYCH'!$K:$K,STATYSTYKI!Z$550)</f>
        <v>0</v>
      </c>
      <c r="AA640" s="9">
        <f>SUMIFS('BAZA DANYCH'!$S:$S,'BAZA DANYCH'!$B:$B,STATYSTYKI!$B640,'BAZA DANYCH'!$C:$C,STATYSTYKI!$C640,'BAZA DANYCH'!$G:$G,STATYSTYKI!$D640,'BAZA DANYCH'!$K:$K,STATYSTYKI!AA$550)</f>
        <v>0</v>
      </c>
      <c r="AB640" s="9">
        <f>SUMIFS('BAZA DANYCH'!$S:$S,'BAZA DANYCH'!$B:$B,STATYSTYKI!$B640,'BAZA DANYCH'!$C:$C,STATYSTYKI!$C640,'BAZA DANYCH'!$G:$G,STATYSTYKI!$D640,'BAZA DANYCH'!$K:$K,STATYSTYKI!AB$550)</f>
        <v>0</v>
      </c>
      <c r="AC640" s="9">
        <f>SUMIFS('BAZA DANYCH'!$S:$S,'BAZA DANYCH'!$B:$B,STATYSTYKI!$B640,'BAZA DANYCH'!$C:$C,STATYSTYKI!$C640,'BAZA DANYCH'!$G:$G,STATYSTYKI!$D640,'BAZA DANYCH'!$K:$K,STATYSTYKI!AC$550)</f>
        <v>0</v>
      </c>
      <c r="AD640" s="9">
        <f>SUMIFS('BAZA DANYCH'!$S:$S,'BAZA DANYCH'!$B:$B,STATYSTYKI!$B640,'BAZA DANYCH'!$C:$C,STATYSTYKI!$C640,'BAZA DANYCH'!$G:$G,STATYSTYKI!$D640,'BAZA DANYCH'!$K:$K,STATYSTYKI!AD$550)</f>
        <v>0</v>
      </c>
      <c r="AE640" s="9">
        <f>SUMIFS('BAZA DANYCH'!$S:$S,'BAZA DANYCH'!$B:$B,STATYSTYKI!$B640,'BAZA DANYCH'!$C:$C,STATYSTYKI!$C640,'BAZA DANYCH'!$G:$G,STATYSTYKI!$D640,'BAZA DANYCH'!$K:$K,STATYSTYKI!AE$550)</f>
        <v>0</v>
      </c>
      <c r="AF640" s="9">
        <f>SUMIFS('BAZA DANYCH'!$S:$S,'BAZA DANYCH'!$B:$B,STATYSTYKI!$B640,'BAZA DANYCH'!$C:$C,STATYSTYKI!$C640,'BAZA DANYCH'!$G:$G,STATYSTYKI!$D640,'BAZA DANYCH'!$K:$K,STATYSTYKI!AF$550)</f>
        <v>0</v>
      </c>
      <c r="AG640" s="9">
        <f>SUMIFS('BAZA DANYCH'!$S:$S,'BAZA DANYCH'!$B:$B,STATYSTYKI!$B640,'BAZA DANYCH'!$C:$C,STATYSTYKI!$C640,'BAZA DANYCH'!$G:$G,STATYSTYKI!$D640,'BAZA DANYCH'!$K:$K,STATYSTYKI!AG$550)</f>
        <v>0</v>
      </c>
      <c r="AH640" s="9">
        <f>SUMIFS('BAZA DANYCH'!$S:$S,'BAZA DANYCH'!$B:$B,STATYSTYKI!$B640,'BAZA DANYCH'!$C:$C,STATYSTYKI!$C640,'BAZA DANYCH'!$G:$G,STATYSTYKI!$D640,'BAZA DANYCH'!$K:$K,STATYSTYKI!AH$550)</f>
        <v>0</v>
      </c>
      <c r="AI640" s="9">
        <f>SUMIFS('BAZA DANYCH'!$S:$S,'BAZA DANYCH'!$B:$B,STATYSTYKI!$B640,'BAZA DANYCH'!$C:$C,STATYSTYKI!$C640,'BAZA DANYCH'!$G:$G,STATYSTYKI!$D640,'BAZA DANYCH'!$K:$K,STATYSTYKI!AI$550)</f>
        <v>0</v>
      </c>
      <c r="AJ640" s="9">
        <f>SUMIFS('BAZA DANYCH'!$S:$S,'BAZA DANYCH'!$B:$B,STATYSTYKI!$B640,'BAZA DANYCH'!$C:$C,STATYSTYKI!$C640,'BAZA DANYCH'!$G:$G,STATYSTYKI!$D640,'BAZA DANYCH'!$K:$K,STATYSTYKI!AJ$550)</f>
        <v>0</v>
      </c>
      <c r="AK640" s="9">
        <f>SUMIFS('BAZA DANYCH'!$S:$S,'BAZA DANYCH'!$B:$B,STATYSTYKI!$B640,'BAZA DANYCH'!$C:$C,STATYSTYKI!$C640,'BAZA DANYCH'!$G:$G,STATYSTYKI!$D640,'BAZA DANYCH'!$K:$K,STATYSTYKI!AK$550)</f>
        <v>0</v>
      </c>
      <c r="AL640" s="9">
        <f>SUMIFS('BAZA DANYCH'!$S:$S,'BAZA DANYCH'!$B:$B,STATYSTYKI!$B640,'BAZA DANYCH'!$C:$C,STATYSTYKI!$C640,'BAZA DANYCH'!$G:$G,STATYSTYKI!$D640,'BAZA DANYCH'!$K:$K,STATYSTYKI!AL$550)</f>
        <v>0</v>
      </c>
      <c r="AM640" s="9">
        <f>SUMIFS('BAZA DANYCH'!$S:$S,'BAZA DANYCH'!$B:$B,STATYSTYKI!$B640,'BAZA DANYCH'!$C:$C,STATYSTYKI!$C640,'BAZA DANYCH'!$G:$G,STATYSTYKI!$D640,'BAZA DANYCH'!$K:$K,STATYSTYKI!AM$550)</f>
        <v>0</v>
      </c>
      <c r="AN640" s="9">
        <f>SUMIFS('BAZA DANYCH'!$S:$S,'BAZA DANYCH'!$B:$B,STATYSTYKI!$B640,'BAZA DANYCH'!$C:$C,STATYSTYKI!$C640,'BAZA DANYCH'!$G:$G,STATYSTYKI!$D640,'BAZA DANYCH'!$K:$K,STATYSTYKI!AN$550)</f>
        <v>0</v>
      </c>
      <c r="AO640" s="9">
        <f>SUMIFS('BAZA DANYCH'!$S:$S,'BAZA DANYCH'!$B:$B,STATYSTYKI!$B640,'BAZA DANYCH'!$C:$C,STATYSTYKI!$C640,'BAZA DANYCH'!$G:$G,STATYSTYKI!$D640,'BAZA DANYCH'!$K:$K,STATYSTYKI!AO$550)</f>
        <v>0</v>
      </c>
      <c r="AP640" s="9">
        <f>SUMIFS('BAZA DANYCH'!$S:$S,'BAZA DANYCH'!$B:$B,STATYSTYKI!$B640,'BAZA DANYCH'!$C:$C,STATYSTYKI!$C640,'BAZA DANYCH'!$G:$G,STATYSTYKI!$D640,'BAZA DANYCH'!$K:$K,STATYSTYKI!AP$550)</f>
        <v>0</v>
      </c>
      <c r="AQ640" s="9">
        <f>SUMIFS('BAZA DANYCH'!$S:$S,'BAZA DANYCH'!$B:$B,STATYSTYKI!$B640,'BAZA DANYCH'!$C:$C,STATYSTYKI!$C640,'BAZA DANYCH'!$G:$G,STATYSTYKI!$D640,'BAZA DANYCH'!$K:$K,STATYSTYKI!AQ$550)</f>
        <v>0</v>
      </c>
      <c r="AR640" s="9">
        <f>SUMIFS('BAZA DANYCH'!$S:$S,'BAZA DANYCH'!$B:$B,STATYSTYKI!$B640,'BAZA DANYCH'!$C:$C,STATYSTYKI!$C640,'BAZA DANYCH'!$G:$G,STATYSTYKI!$D640,'BAZA DANYCH'!$K:$K,STATYSTYKI!AR$550)</f>
        <v>0</v>
      </c>
      <c r="AS640" s="9">
        <f>SUMIFS('BAZA DANYCH'!$S:$S,'BAZA DANYCH'!$B:$B,STATYSTYKI!$B640,'BAZA DANYCH'!$C:$C,STATYSTYKI!$C640,'BAZA DANYCH'!$G:$G,STATYSTYKI!$D640,'BAZA DANYCH'!$K:$K,STATYSTYKI!AS$550)</f>
        <v>0</v>
      </c>
      <c r="AT640" s="9">
        <f>SUMIFS('BAZA DANYCH'!$S:$S,'BAZA DANYCH'!$B:$B,STATYSTYKI!$B640,'BAZA DANYCH'!$C:$C,STATYSTYKI!$C640,'BAZA DANYCH'!$G:$G,STATYSTYKI!$D640,'BAZA DANYCH'!$K:$K,STATYSTYKI!AT$550)</f>
        <v>0</v>
      </c>
      <c r="AU640" s="9">
        <f>SUMIFS('BAZA DANYCH'!$S:$S,'BAZA DANYCH'!$B:$B,STATYSTYKI!$B640,'BAZA DANYCH'!$C:$C,STATYSTYKI!$C640,'BAZA DANYCH'!$G:$G,STATYSTYKI!$D640,'BAZA DANYCH'!$K:$K,STATYSTYKI!AU$550)</f>
        <v>0</v>
      </c>
      <c r="AV640" s="9">
        <f>SUMIFS('BAZA DANYCH'!$S:$S,'BAZA DANYCH'!$B:$B,STATYSTYKI!$B640,'BAZA DANYCH'!$C:$C,STATYSTYKI!$C640,'BAZA DANYCH'!$G:$G,STATYSTYKI!$D640,'BAZA DANYCH'!$K:$K,STATYSTYKI!AV$550)</f>
        <v>0</v>
      </c>
      <c r="AW640" s="9">
        <f>SUMIFS('BAZA DANYCH'!$S:$S,'BAZA DANYCH'!$B:$B,STATYSTYKI!$B640,'BAZA DANYCH'!$C:$C,STATYSTYKI!$C640,'BAZA DANYCH'!$G:$G,STATYSTYKI!$D640,'BAZA DANYCH'!$K:$K,STATYSTYKI!AW$550)</f>
        <v>0</v>
      </c>
      <c r="AX640" s="9">
        <f>SUMIFS('BAZA DANYCH'!$S:$S,'BAZA DANYCH'!$B:$B,STATYSTYKI!$B640,'BAZA DANYCH'!$C:$C,STATYSTYKI!$C640,'BAZA DANYCH'!$G:$G,STATYSTYKI!$D640,'BAZA DANYCH'!$K:$K,STATYSTYKI!AX$550)</f>
        <v>0</v>
      </c>
      <c r="AY640" s="9">
        <f>SUMIFS('BAZA DANYCH'!$S:$S,'BAZA DANYCH'!$B:$B,STATYSTYKI!$B640,'BAZA DANYCH'!$C:$C,STATYSTYKI!$C640,'BAZA DANYCH'!$G:$G,STATYSTYKI!$D640,'BAZA DANYCH'!$K:$K,STATYSTYKI!AY$550)</f>
        <v>0</v>
      </c>
      <c r="AZ640" s="9">
        <f>SUMIFS('BAZA DANYCH'!$S:$S,'BAZA DANYCH'!$B:$B,STATYSTYKI!$B640,'BAZA DANYCH'!$C:$C,STATYSTYKI!$C640,'BAZA DANYCH'!$G:$G,STATYSTYKI!$D640,'BAZA DANYCH'!$K:$K,STATYSTYKI!AZ$550)</f>
        <v>0</v>
      </c>
      <c r="BA640" s="9">
        <f>SUMIFS('BAZA DANYCH'!$S:$S,'BAZA DANYCH'!$B:$B,STATYSTYKI!$B640,'BAZA DANYCH'!$C:$C,STATYSTYKI!$C640,'BAZA DANYCH'!$G:$G,STATYSTYKI!$D640,'BAZA DANYCH'!$K:$K,STATYSTYKI!BA$550)</f>
        <v>0</v>
      </c>
      <c r="BB640" s="9">
        <f>SUMIFS('BAZA DANYCH'!$S:$S,'BAZA DANYCH'!$B:$B,STATYSTYKI!$B640,'BAZA DANYCH'!$C:$C,STATYSTYKI!$C640,'BAZA DANYCH'!$G:$G,STATYSTYKI!$D640,'BAZA DANYCH'!$K:$K,STATYSTYKI!BB$550)</f>
        <v>0</v>
      </c>
      <c r="BC640" s="9">
        <f>SUMIFS('BAZA DANYCH'!$S:$S,'BAZA DANYCH'!$B:$B,STATYSTYKI!$B640,'BAZA DANYCH'!$C:$C,STATYSTYKI!$C640,'BAZA DANYCH'!$G:$G,STATYSTYKI!$D640,'BAZA DANYCH'!$K:$K,STATYSTYKI!BC$550)</f>
        <v>0</v>
      </c>
      <c r="BD640" s="9">
        <f>SUMIFS('BAZA DANYCH'!$S:$S,'BAZA DANYCH'!$B:$B,STATYSTYKI!$B640,'BAZA DANYCH'!$C:$C,STATYSTYKI!$C640,'BAZA DANYCH'!$G:$G,STATYSTYKI!$D640,'BAZA DANYCH'!$K:$K,STATYSTYKI!BD$550)</f>
        <v>0</v>
      </c>
      <c r="BE640" s="9">
        <f>SUMIFS('BAZA DANYCH'!$S:$S,'BAZA DANYCH'!$B:$B,STATYSTYKI!$B640,'BAZA DANYCH'!$C:$C,STATYSTYKI!$C640,'BAZA DANYCH'!$G:$G,STATYSTYKI!$D640,'BAZA DANYCH'!$K:$K,STATYSTYKI!BE$550)</f>
        <v>0</v>
      </c>
      <c r="BF640" s="9">
        <f>SUMIFS('BAZA DANYCH'!$S:$S,'BAZA DANYCH'!$B:$B,STATYSTYKI!$B640,'BAZA DANYCH'!$C:$C,STATYSTYKI!$C640,'BAZA DANYCH'!$G:$G,STATYSTYKI!$D640,'BAZA DANYCH'!$K:$K,STATYSTYKI!BF$550)</f>
        <v>0</v>
      </c>
      <c r="BG640" s="9">
        <f>SUMIFS('BAZA DANYCH'!$S:$S,'BAZA DANYCH'!$B:$B,STATYSTYKI!$B640,'BAZA DANYCH'!$C:$C,STATYSTYKI!$C640,'BAZA DANYCH'!$G:$G,STATYSTYKI!$D640,'BAZA DANYCH'!$K:$K,STATYSTYKI!BG$550)</f>
        <v>0</v>
      </c>
      <c r="BH640" s="9">
        <f>SUMIFS('BAZA DANYCH'!$S:$S,'BAZA DANYCH'!$B:$B,STATYSTYKI!$B640,'BAZA DANYCH'!$C:$C,STATYSTYKI!$C640,'BAZA DANYCH'!$G:$G,STATYSTYKI!$D640,'BAZA DANYCH'!$K:$K,STATYSTYKI!BH$550)</f>
        <v>0</v>
      </c>
      <c r="BI640" s="9">
        <f>SUMIFS('BAZA DANYCH'!$S:$S,'BAZA DANYCH'!$B:$B,STATYSTYKI!$B640,'BAZA DANYCH'!$C:$C,STATYSTYKI!$C640,'BAZA DANYCH'!$G:$G,STATYSTYKI!$D640,'BAZA DANYCH'!$K:$K,STATYSTYKI!BI$550)</f>
        <v>0</v>
      </c>
      <c r="BJ640" s="9">
        <f>SUMIFS('BAZA DANYCH'!$S:$S,'BAZA DANYCH'!$B:$B,STATYSTYKI!$B640,'BAZA DANYCH'!$C:$C,STATYSTYKI!$C640,'BAZA DANYCH'!$G:$G,STATYSTYKI!$D640,'BAZA DANYCH'!$K:$K,STATYSTYKI!BJ$550)</f>
        <v>0</v>
      </c>
      <c r="BK640" s="9">
        <f>SUMIFS('BAZA DANYCH'!$S:$S,'BAZA DANYCH'!$B:$B,STATYSTYKI!$B640,'BAZA DANYCH'!$C:$C,STATYSTYKI!$C640,'BAZA DANYCH'!$G:$G,STATYSTYKI!$D640,'BAZA DANYCH'!$K:$K,STATYSTYKI!BK$550)</f>
        <v>0</v>
      </c>
      <c r="BL640" s="9">
        <f>SUMIFS('BAZA DANYCH'!$S:$S,'BAZA DANYCH'!$B:$B,STATYSTYKI!$B640,'BAZA DANYCH'!$C:$C,STATYSTYKI!$C640,'BAZA DANYCH'!$G:$G,STATYSTYKI!$D640,'BAZA DANYCH'!$K:$K,STATYSTYKI!BL$550)</f>
        <v>0</v>
      </c>
      <c r="BM640" s="9">
        <f>SUMIFS('BAZA DANYCH'!$S:$S,'BAZA DANYCH'!$B:$B,STATYSTYKI!$B640,'BAZA DANYCH'!$C:$C,STATYSTYKI!$C640,'BAZA DANYCH'!$G:$G,STATYSTYKI!$D640,'BAZA DANYCH'!$K:$K,STATYSTYKI!BM$550)</f>
        <v>0</v>
      </c>
      <c r="BN640" s="9">
        <f>SUMIFS('BAZA DANYCH'!$S:$S,'BAZA DANYCH'!$B:$B,STATYSTYKI!$B640,'BAZA DANYCH'!$C:$C,STATYSTYKI!$C640,'BAZA DANYCH'!$G:$G,STATYSTYKI!$D640,'BAZA DANYCH'!$K:$K,STATYSTYKI!BN$550)</f>
        <v>0</v>
      </c>
      <c r="BO640" s="9">
        <f>SUMIFS('BAZA DANYCH'!$S:$S,'BAZA DANYCH'!$B:$B,STATYSTYKI!$B640,'BAZA DANYCH'!$C:$C,STATYSTYKI!$C640,'BAZA DANYCH'!$G:$G,STATYSTYKI!$D640,'BAZA DANYCH'!$K:$K,STATYSTYKI!BO$550)</f>
        <v>0</v>
      </c>
      <c r="BP640" s="9">
        <f>SUMIFS('BAZA DANYCH'!$S:$S,'BAZA DANYCH'!$B:$B,STATYSTYKI!$B640,'BAZA DANYCH'!$C:$C,STATYSTYKI!$C640,'BAZA DANYCH'!$G:$G,STATYSTYKI!$D640,'BAZA DANYCH'!$K:$K,STATYSTYKI!BP$550)</f>
        <v>0</v>
      </c>
      <c r="BQ640" s="9">
        <f>SUMIFS('BAZA DANYCH'!$S:$S,'BAZA DANYCH'!$B:$B,STATYSTYKI!$B640,'BAZA DANYCH'!$C:$C,STATYSTYKI!$C640,'BAZA DANYCH'!$G:$G,STATYSTYKI!$D640,'BAZA DANYCH'!$K:$K,STATYSTYKI!BQ$550)</f>
        <v>0</v>
      </c>
      <c r="BR640" s="9">
        <f>SUMIFS('BAZA DANYCH'!$S:$S,'BAZA DANYCH'!$B:$B,STATYSTYKI!$B640,'BAZA DANYCH'!$C:$C,STATYSTYKI!$C640,'BAZA DANYCH'!$G:$G,STATYSTYKI!$D640,'BAZA DANYCH'!$K:$K,STATYSTYKI!BR$550)</f>
        <v>0</v>
      </c>
      <c r="BS640" s="9">
        <f>SUMIFS('BAZA DANYCH'!$S:$S,'BAZA DANYCH'!$B:$B,STATYSTYKI!$B640,'BAZA DANYCH'!$C:$C,STATYSTYKI!$C640,'BAZA DANYCH'!$G:$G,STATYSTYKI!$D640,'BAZA DANYCH'!$K:$K,STATYSTYKI!BS$550)</f>
        <v>0</v>
      </c>
      <c r="BT640" s="9">
        <f>SUMIFS('BAZA DANYCH'!$S:$S,'BAZA DANYCH'!$B:$B,STATYSTYKI!$B640,'BAZA DANYCH'!$C:$C,STATYSTYKI!$C640,'BAZA DANYCH'!$G:$G,STATYSTYKI!$D640,'BAZA DANYCH'!$K:$K,STATYSTYKI!BT$550)</f>
        <v>0</v>
      </c>
      <c r="BU640" s="9">
        <f>SUMIFS('BAZA DANYCH'!$S:$S,'BAZA DANYCH'!$B:$B,STATYSTYKI!$B640,'BAZA DANYCH'!$C:$C,STATYSTYKI!$C640,'BAZA DANYCH'!$G:$G,STATYSTYKI!$D640,'BAZA DANYCH'!$K:$K,STATYSTYKI!BU$550)</f>
        <v>0</v>
      </c>
      <c r="BV640" s="9">
        <f>SUMIFS('BAZA DANYCH'!$S:$S,'BAZA DANYCH'!$B:$B,STATYSTYKI!$B640,'BAZA DANYCH'!$C:$C,STATYSTYKI!$C640,'BAZA DANYCH'!$G:$G,STATYSTYKI!$D640,'BAZA DANYCH'!$K:$K,STATYSTYKI!BV$550)</f>
        <v>0</v>
      </c>
      <c r="BW640" s="9">
        <f>SUMIFS('BAZA DANYCH'!$S:$S,'BAZA DANYCH'!$B:$B,STATYSTYKI!$B640,'BAZA DANYCH'!$C:$C,STATYSTYKI!$C640,'BAZA DANYCH'!$G:$G,STATYSTYKI!$D640,'BAZA DANYCH'!$K:$K,STATYSTYKI!BW$550)</f>
        <v>0</v>
      </c>
      <c r="BX640" s="9">
        <f>SUMIFS('BAZA DANYCH'!$S:$S,'BAZA DANYCH'!$B:$B,STATYSTYKI!$B640,'BAZA DANYCH'!$C:$C,STATYSTYKI!$C640,'BAZA DANYCH'!$G:$G,STATYSTYKI!$D640,'BAZA DANYCH'!$K:$K,STATYSTYKI!BX$550)</f>
        <v>0</v>
      </c>
      <c r="BY640" s="9">
        <f>SUMIFS('BAZA DANYCH'!$S:$S,'BAZA DANYCH'!$B:$B,STATYSTYKI!$B640,'BAZA DANYCH'!$C:$C,STATYSTYKI!$C640,'BAZA DANYCH'!$G:$G,STATYSTYKI!$D640,'BAZA DANYCH'!$K:$K,STATYSTYKI!BY$550)</f>
        <v>0</v>
      </c>
      <c r="BZ640" s="9">
        <f>SUMIFS('BAZA DANYCH'!$S:$S,'BAZA DANYCH'!$B:$B,STATYSTYKI!$B640,'BAZA DANYCH'!$C:$C,STATYSTYKI!$C640,'BAZA DANYCH'!$G:$G,STATYSTYKI!$D640,'BAZA DANYCH'!$K:$K,STATYSTYKI!BZ$550)</f>
        <v>0</v>
      </c>
      <c r="CA640" s="9">
        <f>SUMIFS('BAZA DANYCH'!$S:$S,'BAZA DANYCH'!$B:$B,STATYSTYKI!$B640,'BAZA DANYCH'!$C:$C,STATYSTYKI!$C640,'BAZA DANYCH'!$G:$G,STATYSTYKI!$D640,'BAZA DANYCH'!$K:$K,STATYSTYKI!CA$550)</f>
        <v>0</v>
      </c>
      <c r="CB640" s="9">
        <f>SUMIFS('BAZA DANYCH'!$S:$S,'BAZA DANYCH'!$B:$B,STATYSTYKI!$B640,'BAZA DANYCH'!$C:$C,STATYSTYKI!$C640,'BAZA DANYCH'!$G:$G,STATYSTYKI!$D640,'BAZA DANYCH'!$K:$K,STATYSTYKI!CB$550)</f>
        <v>0</v>
      </c>
      <c r="CC640" s="9">
        <f>SUMIFS('BAZA DANYCH'!$S:$S,'BAZA DANYCH'!$B:$B,STATYSTYKI!$B640,'BAZA DANYCH'!$C:$C,STATYSTYKI!$C640,'BAZA DANYCH'!$G:$G,STATYSTYKI!$D640,'BAZA DANYCH'!$K:$K,STATYSTYKI!CC$550)</f>
        <v>0</v>
      </c>
      <c r="CD640" s="9">
        <f>SUMIFS('BAZA DANYCH'!$S:$S,'BAZA DANYCH'!$B:$B,STATYSTYKI!$B640,'BAZA DANYCH'!$C:$C,STATYSTYKI!$C640,'BAZA DANYCH'!$G:$G,STATYSTYKI!$D640,'BAZA DANYCH'!$K:$K,STATYSTYKI!CD$550)</f>
        <v>0</v>
      </c>
      <c r="CE640" s="9">
        <f>SUMIFS('BAZA DANYCH'!$S:$S,'BAZA DANYCH'!$B:$B,STATYSTYKI!$B640,'BAZA DANYCH'!$C:$C,STATYSTYKI!$C640,'BAZA DANYCH'!$G:$G,STATYSTYKI!$D640,'BAZA DANYCH'!$K:$K,STATYSTYKI!CE$550)</f>
        <v>0</v>
      </c>
      <c r="CF640" s="9">
        <f>SUMIFS('BAZA DANYCH'!$S:$S,'BAZA DANYCH'!$B:$B,STATYSTYKI!$B640,'BAZA DANYCH'!$C:$C,STATYSTYKI!$C640,'BAZA DANYCH'!$G:$G,STATYSTYKI!$D640,'BAZA DANYCH'!$K:$K,STATYSTYKI!CF$550)</f>
        <v>0</v>
      </c>
      <c r="CG640" s="9">
        <f>SUMIFS('BAZA DANYCH'!$S:$S,'BAZA DANYCH'!$B:$B,STATYSTYKI!$B640,'BAZA DANYCH'!$C:$C,STATYSTYKI!$C640,'BAZA DANYCH'!$G:$G,STATYSTYKI!$D640,'BAZA DANYCH'!$K:$K,STATYSTYKI!CG$550)</f>
        <v>0</v>
      </c>
      <c r="CH640" s="9">
        <f>SUMIFS('BAZA DANYCH'!$S:$S,'BAZA DANYCH'!$B:$B,STATYSTYKI!$B640,'BAZA DANYCH'!$C:$C,STATYSTYKI!$C640,'BAZA DANYCH'!$G:$G,STATYSTYKI!$D640,'BAZA DANYCH'!$K:$K,STATYSTYKI!CH$550)</f>
        <v>0</v>
      </c>
      <c r="CI640" s="9">
        <f>SUMIFS('BAZA DANYCH'!$S:$S,'BAZA DANYCH'!$B:$B,STATYSTYKI!$B640,'BAZA DANYCH'!$C:$C,STATYSTYKI!$C640,'BAZA DANYCH'!$G:$G,STATYSTYKI!$D640,'BAZA DANYCH'!$K:$K,STATYSTYKI!CI$550)</f>
        <v>0</v>
      </c>
      <c r="CJ640" s="9">
        <f>SUMIFS('BAZA DANYCH'!$S:$S,'BAZA DANYCH'!$B:$B,STATYSTYKI!$B640,'BAZA DANYCH'!$C:$C,STATYSTYKI!$C640,'BAZA DANYCH'!$G:$G,STATYSTYKI!$D640,'BAZA DANYCH'!$K:$K,STATYSTYKI!CJ$550)</f>
        <v>0</v>
      </c>
      <c r="CK640" s="9">
        <f>SUMIFS('BAZA DANYCH'!$S:$S,'BAZA DANYCH'!$B:$B,STATYSTYKI!$B640,'BAZA DANYCH'!$C:$C,STATYSTYKI!$C640,'BAZA DANYCH'!$G:$G,STATYSTYKI!$D640,'BAZA DANYCH'!$K:$K,STATYSTYKI!CK$550)</f>
        <v>0</v>
      </c>
      <c r="CL640" s="9">
        <f>SUMIFS('BAZA DANYCH'!$S:$S,'BAZA DANYCH'!$B:$B,STATYSTYKI!$B640,'BAZA DANYCH'!$C:$C,STATYSTYKI!$C640,'BAZA DANYCH'!$G:$G,STATYSTYKI!$D640,'BAZA DANYCH'!$K:$K,STATYSTYKI!CL$550)</f>
        <v>0</v>
      </c>
      <c r="CM640" s="9">
        <f>SUMIFS('BAZA DANYCH'!$S:$S,'BAZA DANYCH'!$B:$B,STATYSTYKI!$B640,'BAZA DANYCH'!$C:$C,STATYSTYKI!$C640,'BAZA DANYCH'!$G:$G,STATYSTYKI!$D640,'BAZA DANYCH'!$K:$K,STATYSTYKI!CM$550)</f>
        <v>0</v>
      </c>
      <c r="CN640" s="9">
        <f>SUMIFS('BAZA DANYCH'!$S:$S,'BAZA DANYCH'!$B:$B,STATYSTYKI!$B640,'BAZA DANYCH'!$C:$C,STATYSTYKI!$C640,'BAZA DANYCH'!$G:$G,STATYSTYKI!$D640,'BAZA DANYCH'!$K:$K,STATYSTYKI!CN$550)</f>
        <v>0</v>
      </c>
      <c r="CO640" s="9">
        <f>SUMIFS('BAZA DANYCH'!$S:$S,'BAZA DANYCH'!$B:$B,STATYSTYKI!$B640,'BAZA DANYCH'!$C:$C,STATYSTYKI!$C640,'BAZA DANYCH'!$G:$G,STATYSTYKI!$D640,'BAZA DANYCH'!$K:$K,STATYSTYKI!CO$550)</f>
        <v>0</v>
      </c>
      <c r="CP640" s="9">
        <f>SUMIFS('BAZA DANYCH'!$S:$S,'BAZA DANYCH'!$B:$B,STATYSTYKI!$B640,'BAZA DANYCH'!$C:$C,STATYSTYKI!$C640,'BAZA DANYCH'!$G:$G,STATYSTYKI!$D640,'BAZA DANYCH'!$K:$K,STATYSTYKI!CP$550)</f>
        <v>0</v>
      </c>
      <c r="CQ640" s="9">
        <f>SUMIFS('BAZA DANYCH'!$S:$S,'BAZA DANYCH'!$B:$B,STATYSTYKI!$B640,'BAZA DANYCH'!$C:$C,STATYSTYKI!$C640,'BAZA DANYCH'!$G:$G,STATYSTYKI!$D640,'BAZA DANYCH'!$K:$K,STATYSTYKI!CQ$550)</f>
        <v>0</v>
      </c>
      <c r="CR640" s="9">
        <f>SUMIFS('BAZA DANYCH'!$S:$S,'BAZA DANYCH'!$B:$B,STATYSTYKI!$B640,'BAZA DANYCH'!$C:$C,STATYSTYKI!$C640,'BAZA DANYCH'!$G:$G,STATYSTYKI!$D640,'BAZA DANYCH'!$K:$K,STATYSTYKI!CR$550)</f>
        <v>0</v>
      </c>
      <c r="CS640" s="9">
        <f>SUMIFS('BAZA DANYCH'!$S:$S,'BAZA DANYCH'!$B:$B,STATYSTYKI!$B640,'BAZA DANYCH'!$C:$C,STATYSTYKI!$C640,'BAZA DANYCH'!$G:$G,STATYSTYKI!$D640,'BAZA DANYCH'!$K:$K,STATYSTYKI!CS$550)</f>
        <v>0</v>
      </c>
      <c r="CT640" s="9">
        <f>SUMIFS('BAZA DANYCH'!$S:$S,'BAZA DANYCH'!$B:$B,STATYSTYKI!$B640,'BAZA DANYCH'!$C:$C,STATYSTYKI!$C640,'BAZA DANYCH'!$G:$G,STATYSTYKI!$D640,'BAZA DANYCH'!$K:$K,STATYSTYKI!CT$550)</f>
        <v>0</v>
      </c>
      <c r="CU640" s="9">
        <f>SUMIFS('BAZA DANYCH'!$S:$S,'BAZA DANYCH'!$B:$B,STATYSTYKI!$B640,'BAZA DANYCH'!$C:$C,STATYSTYKI!$C640,'BAZA DANYCH'!$G:$G,STATYSTYKI!$D640,'BAZA DANYCH'!$K:$K,STATYSTYKI!CU$550)</f>
        <v>0</v>
      </c>
      <c r="CV640" s="9">
        <f>SUMIFS('BAZA DANYCH'!$S:$S,'BAZA DANYCH'!$B:$B,STATYSTYKI!$B640,'BAZA DANYCH'!$C:$C,STATYSTYKI!$C640,'BAZA DANYCH'!$G:$G,STATYSTYKI!$D640,'BAZA DANYCH'!$K:$K,STATYSTYKI!CV$550)</f>
        <v>0</v>
      </c>
      <c r="CW640" s="9">
        <f>SUMIFS('BAZA DANYCH'!$S:$S,'BAZA DANYCH'!$B:$B,STATYSTYKI!$B640,'BAZA DANYCH'!$C:$C,STATYSTYKI!$C640,'BAZA DANYCH'!$G:$G,STATYSTYKI!$D640,'BAZA DANYCH'!$K:$K,STATYSTYKI!CW$550)</f>
        <v>0</v>
      </c>
      <c r="CX640" s="9">
        <f>SUMIFS('BAZA DANYCH'!$S:$S,'BAZA DANYCH'!$B:$B,STATYSTYKI!$B640,'BAZA DANYCH'!$C:$C,STATYSTYKI!$C640,'BAZA DANYCH'!$G:$G,STATYSTYKI!$D640,'BAZA DANYCH'!$K:$K,STATYSTYKI!CX$550)</f>
        <v>0</v>
      </c>
    </row>
    <row r="641" spans="1:102" hidden="1">
      <c r="A641" s="8"/>
      <c r="B641" s="60" t="s">
        <v>134</v>
      </c>
      <c r="C641" s="61" t="s">
        <v>135</v>
      </c>
      <c r="D641" s="61" t="s">
        <v>207</v>
      </c>
      <c r="E641" s="82" t="s">
        <v>4</v>
      </c>
      <c r="F641" s="64">
        <f t="shared" si="276"/>
        <v>5812</v>
      </c>
      <c r="G641" s="9">
        <f>SUMIFS('BAZA DANYCH'!$N:$N,'BAZA DANYCH'!$B:$B,STATYSTYKI!$B641,'BAZA DANYCH'!$C:$C,STATYSTYKI!$C641,'BAZA DANYCH'!$G:$G,STATYSTYKI!$D641,'BAZA DANYCH'!$K:$K,STATYSTYKI!G$550)</f>
        <v>10</v>
      </c>
      <c r="H641" s="9">
        <f>SUMIFS('BAZA DANYCH'!$N:$N,'BAZA DANYCH'!$B:$B,STATYSTYKI!$B641,'BAZA DANYCH'!$C:$C,STATYSTYKI!$C641,'BAZA DANYCH'!$G:$G,STATYSTYKI!$D641,'BAZA DANYCH'!$K:$K,STATYSTYKI!H$550)</f>
        <v>8</v>
      </c>
      <c r="I641" s="9">
        <f>SUMIFS('BAZA DANYCH'!$N:$N,'BAZA DANYCH'!$B:$B,STATYSTYKI!$B641,'BAZA DANYCH'!$C:$C,STATYSTYKI!$C641,'BAZA DANYCH'!$G:$G,STATYSTYKI!$D641,'BAZA DANYCH'!$K:$K,STATYSTYKI!I$550)</f>
        <v>17</v>
      </c>
      <c r="J641" s="9">
        <f>SUMIFS('BAZA DANYCH'!$N:$N,'BAZA DANYCH'!$B:$B,STATYSTYKI!$B641,'BAZA DANYCH'!$C:$C,STATYSTYKI!$C641,'BAZA DANYCH'!$G:$G,STATYSTYKI!$D641,'BAZA DANYCH'!$K:$K,STATYSTYKI!J$550)</f>
        <v>8</v>
      </c>
      <c r="K641" s="9">
        <f>SUMIFS('BAZA DANYCH'!$N:$N,'BAZA DANYCH'!$B:$B,STATYSTYKI!$B641,'BAZA DANYCH'!$C:$C,STATYSTYKI!$C641,'BAZA DANYCH'!$G:$G,STATYSTYKI!$D641,'BAZA DANYCH'!$K:$K,STATYSTYKI!K$550)</f>
        <v>10</v>
      </c>
      <c r="L641" s="9">
        <f>SUMIFS('BAZA DANYCH'!$N:$N,'BAZA DANYCH'!$B:$B,STATYSTYKI!$B641,'BAZA DANYCH'!$C:$C,STATYSTYKI!$C641,'BAZA DANYCH'!$G:$G,STATYSTYKI!$D641,'BAZA DANYCH'!$K:$K,STATYSTYKI!L$550)</f>
        <v>5</v>
      </c>
      <c r="M641" s="9">
        <f>SUMIFS('BAZA DANYCH'!$N:$N,'BAZA DANYCH'!$B:$B,STATYSTYKI!$B641,'BAZA DANYCH'!$C:$C,STATYSTYKI!$C641,'BAZA DANYCH'!$G:$G,STATYSTYKI!$D641,'BAZA DANYCH'!$K:$K,STATYSTYKI!M$550)</f>
        <v>4</v>
      </c>
      <c r="N641" s="9">
        <f>SUMIFS('BAZA DANYCH'!$N:$N,'BAZA DANYCH'!$B:$B,STATYSTYKI!$B641,'BAZA DANYCH'!$C:$C,STATYSTYKI!$C641,'BAZA DANYCH'!$G:$G,STATYSTYKI!$D641,'BAZA DANYCH'!$K:$K,STATYSTYKI!N$550)</f>
        <v>4</v>
      </c>
      <c r="O641" s="9">
        <f>SUMIFS('BAZA DANYCH'!$N:$N,'BAZA DANYCH'!$B:$B,STATYSTYKI!$B641,'BAZA DANYCH'!$C:$C,STATYSTYKI!$C641,'BAZA DANYCH'!$G:$G,STATYSTYKI!$D641,'BAZA DANYCH'!$K:$K,STATYSTYKI!O$550)</f>
        <v>4</v>
      </c>
      <c r="P641" s="9">
        <f>SUMIFS('BAZA DANYCH'!$N:$N,'BAZA DANYCH'!$B:$B,STATYSTYKI!$B641,'BAZA DANYCH'!$C:$C,STATYSTYKI!$C641,'BAZA DANYCH'!$G:$G,STATYSTYKI!$D641,'BAZA DANYCH'!$K:$K,STATYSTYKI!P$550)</f>
        <v>1</v>
      </c>
      <c r="Q641" s="9">
        <f>SUMIFS('BAZA DANYCH'!$N:$N,'BAZA DANYCH'!$B:$B,STATYSTYKI!$B641,'BAZA DANYCH'!$C:$C,STATYSTYKI!$C641,'BAZA DANYCH'!$G:$G,STATYSTYKI!$D641,'BAZA DANYCH'!$K:$K,STATYSTYKI!Q$550)</f>
        <v>4</v>
      </c>
      <c r="R641" s="9">
        <f>SUMIFS('BAZA DANYCH'!$N:$N,'BAZA DANYCH'!$B:$B,STATYSTYKI!$B641,'BAZA DANYCH'!$C:$C,STATYSTYKI!$C641,'BAZA DANYCH'!$G:$G,STATYSTYKI!$D641,'BAZA DANYCH'!$K:$K,STATYSTYKI!R$550)</f>
        <v>1</v>
      </c>
      <c r="S641" s="9">
        <f>SUMIFS('BAZA DANYCH'!$N:$N,'BAZA DANYCH'!$B:$B,STATYSTYKI!$B641,'BAZA DANYCH'!$C:$C,STATYSTYKI!$C641,'BAZA DANYCH'!$G:$G,STATYSTYKI!$D641,'BAZA DANYCH'!$K:$K,STATYSTYKI!S$550)</f>
        <v>3</v>
      </c>
      <c r="T641" s="9">
        <f>SUMIFS('BAZA DANYCH'!$N:$N,'BAZA DANYCH'!$B:$B,STATYSTYKI!$B641,'BAZA DANYCH'!$C:$C,STATYSTYKI!$C641,'BAZA DANYCH'!$G:$G,STATYSTYKI!$D641,'BAZA DANYCH'!$K:$K,STATYSTYKI!T$550)</f>
        <v>4</v>
      </c>
      <c r="U641" s="9">
        <f>SUMIFS('BAZA DANYCH'!$N:$N,'BAZA DANYCH'!$B:$B,STATYSTYKI!$B641,'BAZA DANYCH'!$C:$C,STATYSTYKI!$C641,'BAZA DANYCH'!$G:$G,STATYSTYKI!$D641,'BAZA DANYCH'!$K:$K,STATYSTYKI!U$550)</f>
        <v>2</v>
      </c>
      <c r="V641" s="9">
        <f>SUMIFS('BAZA DANYCH'!$N:$N,'BAZA DANYCH'!$B:$B,STATYSTYKI!$B641,'BAZA DANYCH'!$C:$C,STATYSTYKI!$C641,'BAZA DANYCH'!$G:$G,STATYSTYKI!$D641,'BAZA DANYCH'!$K:$K,STATYSTYKI!V$550)</f>
        <v>3</v>
      </c>
      <c r="W641" s="9">
        <f>SUMIFS('BAZA DANYCH'!$N:$N,'BAZA DANYCH'!$B:$B,STATYSTYKI!$B641,'BAZA DANYCH'!$C:$C,STATYSTYKI!$C641,'BAZA DANYCH'!$G:$G,STATYSTYKI!$D641,'BAZA DANYCH'!$K:$K,STATYSTYKI!W$550)</f>
        <v>5</v>
      </c>
      <c r="X641" s="9">
        <f>SUMIFS('BAZA DANYCH'!$N:$N,'BAZA DANYCH'!$B:$B,STATYSTYKI!$B641,'BAZA DANYCH'!$C:$C,STATYSTYKI!$C641,'BAZA DANYCH'!$G:$G,STATYSTYKI!$D641,'BAZA DANYCH'!$K:$K,STATYSTYKI!X$550)</f>
        <v>7</v>
      </c>
      <c r="Y641" s="9">
        <f>SUMIFS('BAZA DANYCH'!$N:$N,'BAZA DANYCH'!$B:$B,STATYSTYKI!$B641,'BAZA DANYCH'!$C:$C,STATYSTYKI!$C641,'BAZA DANYCH'!$G:$G,STATYSTYKI!$D641,'BAZA DANYCH'!$K:$K,STATYSTYKI!Y$550)</f>
        <v>8</v>
      </c>
      <c r="Z641" s="9">
        <f>SUMIFS('BAZA DANYCH'!$N:$N,'BAZA DANYCH'!$B:$B,STATYSTYKI!$B641,'BAZA DANYCH'!$C:$C,STATYSTYKI!$C641,'BAZA DANYCH'!$G:$G,STATYSTYKI!$D641,'BAZA DANYCH'!$K:$K,STATYSTYKI!Z$550)</f>
        <v>12</v>
      </c>
      <c r="AA641" s="9">
        <f>SUMIFS('BAZA DANYCH'!$N:$N,'BAZA DANYCH'!$B:$B,STATYSTYKI!$B641,'BAZA DANYCH'!$C:$C,STATYSTYKI!$C641,'BAZA DANYCH'!$G:$G,STATYSTYKI!$D641,'BAZA DANYCH'!$K:$K,STATYSTYKI!AA$550)</f>
        <v>17</v>
      </c>
      <c r="AB641" s="9">
        <f>SUMIFS('BAZA DANYCH'!$N:$N,'BAZA DANYCH'!$B:$B,STATYSTYKI!$B641,'BAZA DANYCH'!$C:$C,STATYSTYKI!$C641,'BAZA DANYCH'!$G:$G,STATYSTYKI!$D641,'BAZA DANYCH'!$K:$K,STATYSTYKI!AB$550)</f>
        <v>15</v>
      </c>
      <c r="AC641" s="9">
        <f>SUMIFS('BAZA DANYCH'!$N:$N,'BAZA DANYCH'!$B:$B,STATYSTYKI!$B641,'BAZA DANYCH'!$C:$C,STATYSTYKI!$C641,'BAZA DANYCH'!$G:$G,STATYSTYKI!$D641,'BAZA DANYCH'!$K:$K,STATYSTYKI!AC$550)</f>
        <v>47</v>
      </c>
      <c r="AD641" s="9">
        <f>SUMIFS('BAZA DANYCH'!$N:$N,'BAZA DANYCH'!$B:$B,STATYSTYKI!$B641,'BAZA DANYCH'!$C:$C,STATYSTYKI!$C641,'BAZA DANYCH'!$G:$G,STATYSTYKI!$D641,'BAZA DANYCH'!$K:$K,STATYSTYKI!AD$550)</f>
        <v>24</v>
      </c>
      <c r="AE641" s="9">
        <f>SUMIFS('BAZA DANYCH'!$N:$N,'BAZA DANYCH'!$B:$B,STATYSTYKI!$B641,'BAZA DANYCH'!$C:$C,STATYSTYKI!$C641,'BAZA DANYCH'!$G:$G,STATYSTYKI!$D641,'BAZA DANYCH'!$K:$K,STATYSTYKI!AE$550)</f>
        <v>38</v>
      </c>
      <c r="AF641" s="9">
        <f>SUMIFS('BAZA DANYCH'!$N:$N,'BAZA DANYCH'!$B:$B,STATYSTYKI!$B641,'BAZA DANYCH'!$C:$C,STATYSTYKI!$C641,'BAZA DANYCH'!$G:$G,STATYSTYKI!$D641,'BAZA DANYCH'!$K:$K,STATYSTYKI!AF$550)</f>
        <v>53</v>
      </c>
      <c r="AG641" s="9">
        <f>SUMIFS('BAZA DANYCH'!$N:$N,'BAZA DANYCH'!$B:$B,STATYSTYKI!$B641,'BAZA DANYCH'!$C:$C,STATYSTYKI!$C641,'BAZA DANYCH'!$G:$G,STATYSTYKI!$D641,'BAZA DANYCH'!$K:$K,STATYSTYKI!AG$550)</f>
        <v>74</v>
      </c>
      <c r="AH641" s="9">
        <f>SUMIFS('BAZA DANYCH'!$N:$N,'BAZA DANYCH'!$B:$B,STATYSTYKI!$B641,'BAZA DANYCH'!$C:$C,STATYSTYKI!$C641,'BAZA DANYCH'!$G:$G,STATYSTYKI!$D641,'BAZA DANYCH'!$K:$K,STATYSTYKI!AH$550)</f>
        <v>80</v>
      </c>
      <c r="AI641" s="9">
        <f>SUMIFS('BAZA DANYCH'!$N:$N,'BAZA DANYCH'!$B:$B,STATYSTYKI!$B641,'BAZA DANYCH'!$C:$C,STATYSTYKI!$C641,'BAZA DANYCH'!$G:$G,STATYSTYKI!$D641,'BAZA DANYCH'!$K:$K,STATYSTYKI!AI$550)</f>
        <v>72</v>
      </c>
      <c r="AJ641" s="9">
        <f>SUMIFS('BAZA DANYCH'!$N:$N,'BAZA DANYCH'!$B:$B,STATYSTYKI!$B641,'BAZA DANYCH'!$C:$C,STATYSTYKI!$C641,'BAZA DANYCH'!$G:$G,STATYSTYKI!$D641,'BAZA DANYCH'!$K:$K,STATYSTYKI!AJ$550)</f>
        <v>112</v>
      </c>
      <c r="AK641" s="9">
        <f>SUMIFS('BAZA DANYCH'!$N:$N,'BAZA DANYCH'!$B:$B,STATYSTYKI!$B641,'BAZA DANYCH'!$C:$C,STATYSTYKI!$C641,'BAZA DANYCH'!$G:$G,STATYSTYKI!$D641,'BAZA DANYCH'!$K:$K,STATYSTYKI!AK$550)</f>
        <v>96</v>
      </c>
      <c r="AL641" s="9">
        <f>SUMIFS('BAZA DANYCH'!$N:$N,'BAZA DANYCH'!$B:$B,STATYSTYKI!$B641,'BAZA DANYCH'!$C:$C,STATYSTYKI!$C641,'BAZA DANYCH'!$G:$G,STATYSTYKI!$D641,'BAZA DANYCH'!$K:$K,STATYSTYKI!AL$550)</f>
        <v>120</v>
      </c>
      <c r="AM641" s="9">
        <f>SUMIFS('BAZA DANYCH'!$N:$N,'BAZA DANYCH'!$B:$B,STATYSTYKI!$B641,'BAZA DANYCH'!$C:$C,STATYSTYKI!$C641,'BAZA DANYCH'!$G:$G,STATYSTYKI!$D641,'BAZA DANYCH'!$K:$K,STATYSTYKI!AM$550)</f>
        <v>117</v>
      </c>
      <c r="AN641" s="9">
        <f>SUMIFS('BAZA DANYCH'!$N:$N,'BAZA DANYCH'!$B:$B,STATYSTYKI!$B641,'BAZA DANYCH'!$C:$C,STATYSTYKI!$C641,'BAZA DANYCH'!$G:$G,STATYSTYKI!$D641,'BAZA DANYCH'!$K:$K,STATYSTYKI!AN$550)</f>
        <v>99</v>
      </c>
      <c r="AO641" s="9">
        <f>SUMIFS('BAZA DANYCH'!$N:$N,'BAZA DANYCH'!$B:$B,STATYSTYKI!$B641,'BAZA DANYCH'!$C:$C,STATYSTYKI!$C641,'BAZA DANYCH'!$G:$G,STATYSTYKI!$D641,'BAZA DANYCH'!$K:$K,STATYSTYKI!AO$550)</f>
        <v>80</v>
      </c>
      <c r="AP641" s="9">
        <f>SUMIFS('BAZA DANYCH'!$N:$N,'BAZA DANYCH'!$B:$B,STATYSTYKI!$B641,'BAZA DANYCH'!$C:$C,STATYSTYKI!$C641,'BAZA DANYCH'!$G:$G,STATYSTYKI!$D641,'BAZA DANYCH'!$K:$K,STATYSTYKI!AP$550)</f>
        <v>99</v>
      </c>
      <c r="AQ641" s="9">
        <f>SUMIFS('BAZA DANYCH'!$N:$N,'BAZA DANYCH'!$B:$B,STATYSTYKI!$B641,'BAZA DANYCH'!$C:$C,STATYSTYKI!$C641,'BAZA DANYCH'!$G:$G,STATYSTYKI!$D641,'BAZA DANYCH'!$K:$K,STATYSTYKI!AQ$550)</f>
        <v>100</v>
      </c>
      <c r="AR641" s="9">
        <f>SUMIFS('BAZA DANYCH'!$N:$N,'BAZA DANYCH'!$B:$B,STATYSTYKI!$B641,'BAZA DANYCH'!$C:$C,STATYSTYKI!$C641,'BAZA DANYCH'!$G:$G,STATYSTYKI!$D641,'BAZA DANYCH'!$K:$K,STATYSTYKI!AR$550)</f>
        <v>100</v>
      </c>
      <c r="AS641" s="9">
        <f>SUMIFS('BAZA DANYCH'!$N:$N,'BAZA DANYCH'!$B:$B,STATYSTYKI!$B641,'BAZA DANYCH'!$C:$C,STATYSTYKI!$C641,'BAZA DANYCH'!$G:$G,STATYSTYKI!$D641,'BAZA DANYCH'!$K:$K,STATYSTYKI!AS$550)</f>
        <v>84</v>
      </c>
      <c r="AT641" s="9">
        <f>SUMIFS('BAZA DANYCH'!$N:$N,'BAZA DANYCH'!$B:$B,STATYSTYKI!$B641,'BAZA DANYCH'!$C:$C,STATYSTYKI!$C641,'BAZA DANYCH'!$G:$G,STATYSTYKI!$D641,'BAZA DANYCH'!$K:$K,STATYSTYKI!AT$550)</f>
        <v>94</v>
      </c>
      <c r="AU641" s="9">
        <f>SUMIFS('BAZA DANYCH'!$N:$N,'BAZA DANYCH'!$B:$B,STATYSTYKI!$B641,'BAZA DANYCH'!$C:$C,STATYSTYKI!$C641,'BAZA DANYCH'!$G:$G,STATYSTYKI!$D641,'BAZA DANYCH'!$K:$K,STATYSTYKI!AU$550)</f>
        <v>99</v>
      </c>
      <c r="AV641" s="9">
        <f>SUMIFS('BAZA DANYCH'!$N:$N,'BAZA DANYCH'!$B:$B,STATYSTYKI!$B641,'BAZA DANYCH'!$C:$C,STATYSTYKI!$C641,'BAZA DANYCH'!$G:$G,STATYSTYKI!$D641,'BAZA DANYCH'!$K:$K,STATYSTYKI!AV$550)</f>
        <v>84</v>
      </c>
      <c r="AW641" s="9">
        <f>SUMIFS('BAZA DANYCH'!$N:$N,'BAZA DANYCH'!$B:$B,STATYSTYKI!$B641,'BAZA DANYCH'!$C:$C,STATYSTYKI!$C641,'BAZA DANYCH'!$G:$G,STATYSTYKI!$D641,'BAZA DANYCH'!$K:$K,STATYSTYKI!AW$550)</f>
        <v>78</v>
      </c>
      <c r="AX641" s="9">
        <f>SUMIFS('BAZA DANYCH'!$N:$N,'BAZA DANYCH'!$B:$B,STATYSTYKI!$B641,'BAZA DANYCH'!$C:$C,STATYSTYKI!$C641,'BAZA DANYCH'!$G:$G,STATYSTYKI!$D641,'BAZA DANYCH'!$K:$K,STATYSTYKI!AX$550)</f>
        <v>75</v>
      </c>
      <c r="AY641" s="9">
        <f>SUMIFS('BAZA DANYCH'!$N:$N,'BAZA DANYCH'!$B:$B,STATYSTYKI!$B641,'BAZA DANYCH'!$C:$C,STATYSTYKI!$C641,'BAZA DANYCH'!$G:$G,STATYSTYKI!$D641,'BAZA DANYCH'!$K:$K,STATYSTYKI!AY$550)</f>
        <v>90</v>
      </c>
      <c r="AZ641" s="9">
        <f>SUMIFS('BAZA DANYCH'!$N:$N,'BAZA DANYCH'!$B:$B,STATYSTYKI!$B641,'BAZA DANYCH'!$C:$C,STATYSTYKI!$C641,'BAZA DANYCH'!$G:$G,STATYSTYKI!$D641,'BAZA DANYCH'!$K:$K,STATYSTYKI!AZ$550)</f>
        <v>103</v>
      </c>
      <c r="BA641" s="9">
        <f>SUMIFS('BAZA DANYCH'!$N:$N,'BAZA DANYCH'!$B:$B,STATYSTYKI!$B641,'BAZA DANYCH'!$C:$C,STATYSTYKI!$C641,'BAZA DANYCH'!$G:$G,STATYSTYKI!$D641,'BAZA DANYCH'!$K:$K,STATYSTYKI!BA$550)</f>
        <v>88</v>
      </c>
      <c r="BB641" s="9">
        <f>SUMIFS('BAZA DANYCH'!$N:$N,'BAZA DANYCH'!$B:$B,STATYSTYKI!$B641,'BAZA DANYCH'!$C:$C,STATYSTYKI!$C641,'BAZA DANYCH'!$G:$G,STATYSTYKI!$D641,'BAZA DANYCH'!$K:$K,STATYSTYKI!BB$550)</f>
        <v>98</v>
      </c>
      <c r="BC641" s="9">
        <f>SUMIFS('BAZA DANYCH'!$N:$N,'BAZA DANYCH'!$B:$B,STATYSTYKI!$B641,'BAZA DANYCH'!$C:$C,STATYSTYKI!$C641,'BAZA DANYCH'!$G:$G,STATYSTYKI!$D641,'BAZA DANYCH'!$K:$K,STATYSTYKI!BC$550)</f>
        <v>86</v>
      </c>
      <c r="BD641" s="9">
        <f>SUMIFS('BAZA DANYCH'!$N:$N,'BAZA DANYCH'!$B:$B,STATYSTYKI!$B641,'BAZA DANYCH'!$C:$C,STATYSTYKI!$C641,'BAZA DANYCH'!$G:$G,STATYSTYKI!$D641,'BAZA DANYCH'!$K:$K,STATYSTYKI!BD$550)</f>
        <v>80</v>
      </c>
      <c r="BE641" s="9">
        <f>SUMIFS('BAZA DANYCH'!$N:$N,'BAZA DANYCH'!$B:$B,STATYSTYKI!$B641,'BAZA DANYCH'!$C:$C,STATYSTYKI!$C641,'BAZA DANYCH'!$G:$G,STATYSTYKI!$D641,'BAZA DANYCH'!$K:$K,STATYSTYKI!BE$550)</f>
        <v>100</v>
      </c>
      <c r="BF641" s="9">
        <f>SUMIFS('BAZA DANYCH'!$N:$N,'BAZA DANYCH'!$B:$B,STATYSTYKI!$B641,'BAZA DANYCH'!$C:$C,STATYSTYKI!$C641,'BAZA DANYCH'!$G:$G,STATYSTYKI!$D641,'BAZA DANYCH'!$K:$K,STATYSTYKI!BF$550)</f>
        <v>92</v>
      </c>
      <c r="BG641" s="9">
        <f>SUMIFS('BAZA DANYCH'!$N:$N,'BAZA DANYCH'!$B:$B,STATYSTYKI!$B641,'BAZA DANYCH'!$C:$C,STATYSTYKI!$C641,'BAZA DANYCH'!$G:$G,STATYSTYKI!$D641,'BAZA DANYCH'!$K:$K,STATYSTYKI!BG$550)</f>
        <v>111</v>
      </c>
      <c r="BH641" s="9">
        <f>SUMIFS('BAZA DANYCH'!$N:$N,'BAZA DANYCH'!$B:$B,STATYSTYKI!$B641,'BAZA DANYCH'!$C:$C,STATYSTYKI!$C641,'BAZA DANYCH'!$G:$G,STATYSTYKI!$D641,'BAZA DANYCH'!$K:$K,STATYSTYKI!BH$550)</f>
        <v>83</v>
      </c>
      <c r="BI641" s="9">
        <f>SUMIFS('BAZA DANYCH'!$N:$N,'BAZA DANYCH'!$B:$B,STATYSTYKI!$B641,'BAZA DANYCH'!$C:$C,STATYSTYKI!$C641,'BAZA DANYCH'!$G:$G,STATYSTYKI!$D641,'BAZA DANYCH'!$K:$K,STATYSTYKI!BI$550)</f>
        <v>91</v>
      </c>
      <c r="BJ641" s="9">
        <f>SUMIFS('BAZA DANYCH'!$N:$N,'BAZA DANYCH'!$B:$B,STATYSTYKI!$B641,'BAZA DANYCH'!$C:$C,STATYSTYKI!$C641,'BAZA DANYCH'!$G:$G,STATYSTYKI!$D641,'BAZA DANYCH'!$K:$K,STATYSTYKI!BJ$550)</f>
        <v>106</v>
      </c>
      <c r="BK641" s="9">
        <f>SUMIFS('BAZA DANYCH'!$N:$N,'BAZA DANYCH'!$B:$B,STATYSTYKI!$B641,'BAZA DANYCH'!$C:$C,STATYSTYKI!$C641,'BAZA DANYCH'!$G:$G,STATYSTYKI!$D641,'BAZA DANYCH'!$K:$K,STATYSTYKI!BK$550)</f>
        <v>96</v>
      </c>
      <c r="BL641" s="9">
        <f>SUMIFS('BAZA DANYCH'!$N:$N,'BAZA DANYCH'!$B:$B,STATYSTYKI!$B641,'BAZA DANYCH'!$C:$C,STATYSTYKI!$C641,'BAZA DANYCH'!$G:$G,STATYSTYKI!$D641,'BAZA DANYCH'!$K:$K,STATYSTYKI!BL$550)</f>
        <v>95</v>
      </c>
      <c r="BM641" s="9">
        <f>SUMIFS('BAZA DANYCH'!$N:$N,'BAZA DANYCH'!$B:$B,STATYSTYKI!$B641,'BAZA DANYCH'!$C:$C,STATYSTYKI!$C641,'BAZA DANYCH'!$G:$G,STATYSTYKI!$D641,'BAZA DANYCH'!$K:$K,STATYSTYKI!BM$550)</f>
        <v>87</v>
      </c>
      <c r="BN641" s="9">
        <f>SUMIFS('BAZA DANYCH'!$N:$N,'BAZA DANYCH'!$B:$B,STATYSTYKI!$B641,'BAZA DANYCH'!$C:$C,STATYSTYKI!$C641,'BAZA DANYCH'!$G:$G,STATYSTYKI!$D641,'BAZA DANYCH'!$K:$K,STATYSTYKI!BN$550)</f>
        <v>85</v>
      </c>
      <c r="BO641" s="9">
        <f>SUMIFS('BAZA DANYCH'!$N:$N,'BAZA DANYCH'!$B:$B,STATYSTYKI!$B641,'BAZA DANYCH'!$C:$C,STATYSTYKI!$C641,'BAZA DANYCH'!$G:$G,STATYSTYKI!$D641,'BAZA DANYCH'!$K:$K,STATYSTYKI!BO$550)</f>
        <v>100</v>
      </c>
      <c r="BP641" s="9">
        <f>SUMIFS('BAZA DANYCH'!$N:$N,'BAZA DANYCH'!$B:$B,STATYSTYKI!$B641,'BAZA DANYCH'!$C:$C,STATYSTYKI!$C641,'BAZA DANYCH'!$G:$G,STATYSTYKI!$D641,'BAZA DANYCH'!$K:$K,STATYSTYKI!BP$550)</f>
        <v>106</v>
      </c>
      <c r="BQ641" s="9">
        <f>SUMIFS('BAZA DANYCH'!$N:$N,'BAZA DANYCH'!$B:$B,STATYSTYKI!$B641,'BAZA DANYCH'!$C:$C,STATYSTYKI!$C641,'BAZA DANYCH'!$G:$G,STATYSTYKI!$D641,'BAZA DANYCH'!$K:$K,STATYSTYKI!BQ$550)</f>
        <v>111</v>
      </c>
      <c r="BR641" s="9">
        <f>SUMIFS('BAZA DANYCH'!$N:$N,'BAZA DANYCH'!$B:$B,STATYSTYKI!$B641,'BAZA DANYCH'!$C:$C,STATYSTYKI!$C641,'BAZA DANYCH'!$G:$G,STATYSTYKI!$D641,'BAZA DANYCH'!$K:$K,STATYSTYKI!BR$550)</f>
        <v>115</v>
      </c>
      <c r="BS641" s="9">
        <f>SUMIFS('BAZA DANYCH'!$N:$N,'BAZA DANYCH'!$B:$B,STATYSTYKI!$B641,'BAZA DANYCH'!$C:$C,STATYSTYKI!$C641,'BAZA DANYCH'!$G:$G,STATYSTYKI!$D641,'BAZA DANYCH'!$K:$K,STATYSTYKI!BS$550)</f>
        <v>74</v>
      </c>
      <c r="BT641" s="9">
        <f>SUMIFS('BAZA DANYCH'!$N:$N,'BAZA DANYCH'!$B:$B,STATYSTYKI!$B641,'BAZA DANYCH'!$C:$C,STATYSTYKI!$C641,'BAZA DANYCH'!$G:$G,STATYSTYKI!$D641,'BAZA DANYCH'!$K:$K,STATYSTYKI!BT$550)</f>
        <v>105</v>
      </c>
      <c r="BU641" s="9">
        <f>SUMIFS('BAZA DANYCH'!$N:$N,'BAZA DANYCH'!$B:$B,STATYSTYKI!$B641,'BAZA DANYCH'!$C:$C,STATYSTYKI!$C641,'BAZA DANYCH'!$G:$G,STATYSTYKI!$D641,'BAZA DANYCH'!$K:$K,STATYSTYKI!BU$550)</f>
        <v>100</v>
      </c>
      <c r="BV641" s="9">
        <f>SUMIFS('BAZA DANYCH'!$N:$N,'BAZA DANYCH'!$B:$B,STATYSTYKI!$B641,'BAZA DANYCH'!$C:$C,STATYSTYKI!$C641,'BAZA DANYCH'!$G:$G,STATYSTYKI!$D641,'BAZA DANYCH'!$K:$K,STATYSTYKI!BV$550)</f>
        <v>77</v>
      </c>
      <c r="BW641" s="9">
        <f>SUMIFS('BAZA DANYCH'!$N:$N,'BAZA DANYCH'!$B:$B,STATYSTYKI!$B641,'BAZA DANYCH'!$C:$C,STATYSTYKI!$C641,'BAZA DANYCH'!$G:$G,STATYSTYKI!$D641,'BAZA DANYCH'!$K:$K,STATYSTYKI!BW$550)</f>
        <v>70</v>
      </c>
      <c r="BX641" s="9">
        <f>SUMIFS('BAZA DANYCH'!$N:$N,'BAZA DANYCH'!$B:$B,STATYSTYKI!$B641,'BAZA DANYCH'!$C:$C,STATYSTYKI!$C641,'BAZA DANYCH'!$G:$G,STATYSTYKI!$D641,'BAZA DANYCH'!$K:$K,STATYSTYKI!BX$550)</f>
        <v>95</v>
      </c>
      <c r="BY641" s="9">
        <f>SUMIFS('BAZA DANYCH'!$N:$N,'BAZA DANYCH'!$B:$B,STATYSTYKI!$B641,'BAZA DANYCH'!$C:$C,STATYSTYKI!$C641,'BAZA DANYCH'!$G:$G,STATYSTYKI!$D641,'BAZA DANYCH'!$K:$K,STATYSTYKI!BY$550)</f>
        <v>95</v>
      </c>
      <c r="BZ641" s="9">
        <f>SUMIFS('BAZA DANYCH'!$N:$N,'BAZA DANYCH'!$B:$B,STATYSTYKI!$B641,'BAZA DANYCH'!$C:$C,STATYSTYKI!$C641,'BAZA DANYCH'!$G:$G,STATYSTYKI!$D641,'BAZA DANYCH'!$K:$K,STATYSTYKI!BZ$550)</f>
        <v>81</v>
      </c>
      <c r="CA641" s="9">
        <f>SUMIFS('BAZA DANYCH'!$N:$N,'BAZA DANYCH'!$B:$B,STATYSTYKI!$B641,'BAZA DANYCH'!$C:$C,STATYSTYKI!$C641,'BAZA DANYCH'!$G:$G,STATYSTYKI!$D641,'BAZA DANYCH'!$K:$K,STATYSTYKI!CA$550)</f>
        <v>88</v>
      </c>
      <c r="CB641" s="9">
        <f>SUMIFS('BAZA DANYCH'!$N:$N,'BAZA DANYCH'!$B:$B,STATYSTYKI!$B641,'BAZA DANYCH'!$C:$C,STATYSTYKI!$C641,'BAZA DANYCH'!$G:$G,STATYSTYKI!$D641,'BAZA DANYCH'!$K:$K,STATYSTYKI!CB$550)</f>
        <v>84</v>
      </c>
      <c r="CC641" s="9">
        <f>SUMIFS('BAZA DANYCH'!$N:$N,'BAZA DANYCH'!$B:$B,STATYSTYKI!$B641,'BAZA DANYCH'!$C:$C,STATYSTYKI!$C641,'BAZA DANYCH'!$G:$G,STATYSTYKI!$D641,'BAZA DANYCH'!$K:$K,STATYSTYKI!CC$550)</f>
        <v>89</v>
      </c>
      <c r="CD641" s="9">
        <f>SUMIFS('BAZA DANYCH'!$N:$N,'BAZA DANYCH'!$B:$B,STATYSTYKI!$B641,'BAZA DANYCH'!$C:$C,STATYSTYKI!$C641,'BAZA DANYCH'!$G:$G,STATYSTYKI!$D641,'BAZA DANYCH'!$K:$K,STATYSTYKI!CD$550)</f>
        <v>71</v>
      </c>
      <c r="CE641" s="9">
        <f>SUMIFS('BAZA DANYCH'!$N:$N,'BAZA DANYCH'!$B:$B,STATYSTYKI!$B641,'BAZA DANYCH'!$C:$C,STATYSTYKI!$C641,'BAZA DANYCH'!$G:$G,STATYSTYKI!$D641,'BAZA DANYCH'!$K:$K,STATYSTYKI!CE$550)</f>
        <v>80</v>
      </c>
      <c r="CF641" s="9">
        <f>SUMIFS('BAZA DANYCH'!$N:$N,'BAZA DANYCH'!$B:$B,STATYSTYKI!$B641,'BAZA DANYCH'!$C:$C,STATYSTYKI!$C641,'BAZA DANYCH'!$G:$G,STATYSTYKI!$D641,'BAZA DANYCH'!$K:$K,STATYSTYKI!CF$550)</f>
        <v>80</v>
      </c>
      <c r="CG641" s="9">
        <f>SUMIFS('BAZA DANYCH'!$N:$N,'BAZA DANYCH'!$B:$B,STATYSTYKI!$B641,'BAZA DANYCH'!$C:$C,STATYSTYKI!$C641,'BAZA DANYCH'!$G:$G,STATYSTYKI!$D641,'BAZA DANYCH'!$K:$K,STATYSTYKI!CG$550)</f>
        <v>62</v>
      </c>
      <c r="CH641" s="9">
        <f>SUMIFS('BAZA DANYCH'!$N:$N,'BAZA DANYCH'!$B:$B,STATYSTYKI!$B641,'BAZA DANYCH'!$C:$C,STATYSTYKI!$C641,'BAZA DANYCH'!$G:$G,STATYSTYKI!$D641,'BAZA DANYCH'!$K:$K,STATYSTYKI!CH$550)</f>
        <v>72</v>
      </c>
      <c r="CI641" s="9">
        <f>SUMIFS('BAZA DANYCH'!$N:$N,'BAZA DANYCH'!$B:$B,STATYSTYKI!$B641,'BAZA DANYCH'!$C:$C,STATYSTYKI!$C641,'BAZA DANYCH'!$G:$G,STATYSTYKI!$D641,'BAZA DANYCH'!$K:$K,STATYSTYKI!CI$550)</f>
        <v>65</v>
      </c>
      <c r="CJ641" s="9">
        <f>SUMIFS('BAZA DANYCH'!$N:$N,'BAZA DANYCH'!$B:$B,STATYSTYKI!$B641,'BAZA DANYCH'!$C:$C,STATYSTYKI!$C641,'BAZA DANYCH'!$G:$G,STATYSTYKI!$D641,'BAZA DANYCH'!$K:$K,STATYSTYKI!CJ$550)</f>
        <v>64</v>
      </c>
      <c r="CK641" s="9">
        <f>SUMIFS('BAZA DANYCH'!$N:$N,'BAZA DANYCH'!$B:$B,STATYSTYKI!$B641,'BAZA DANYCH'!$C:$C,STATYSTYKI!$C641,'BAZA DANYCH'!$G:$G,STATYSTYKI!$D641,'BAZA DANYCH'!$K:$K,STATYSTYKI!CK$550)</f>
        <v>51</v>
      </c>
      <c r="CL641" s="9">
        <f>SUMIFS('BAZA DANYCH'!$N:$N,'BAZA DANYCH'!$B:$B,STATYSTYKI!$B641,'BAZA DANYCH'!$C:$C,STATYSTYKI!$C641,'BAZA DANYCH'!$G:$G,STATYSTYKI!$D641,'BAZA DANYCH'!$K:$K,STATYSTYKI!CL$550)</f>
        <v>37</v>
      </c>
      <c r="CM641" s="9">
        <f>SUMIFS('BAZA DANYCH'!$N:$N,'BAZA DANYCH'!$B:$B,STATYSTYKI!$B641,'BAZA DANYCH'!$C:$C,STATYSTYKI!$C641,'BAZA DANYCH'!$G:$G,STATYSTYKI!$D641,'BAZA DANYCH'!$K:$K,STATYSTYKI!CM$550)</f>
        <v>51</v>
      </c>
      <c r="CN641" s="9">
        <f>SUMIFS('BAZA DANYCH'!$N:$N,'BAZA DANYCH'!$B:$B,STATYSTYKI!$B641,'BAZA DANYCH'!$C:$C,STATYSTYKI!$C641,'BAZA DANYCH'!$G:$G,STATYSTYKI!$D641,'BAZA DANYCH'!$K:$K,STATYSTYKI!CN$550)</f>
        <v>25</v>
      </c>
      <c r="CO641" s="9">
        <f>SUMIFS('BAZA DANYCH'!$N:$N,'BAZA DANYCH'!$B:$B,STATYSTYKI!$B641,'BAZA DANYCH'!$C:$C,STATYSTYKI!$C641,'BAZA DANYCH'!$G:$G,STATYSTYKI!$D641,'BAZA DANYCH'!$K:$K,STATYSTYKI!CO$550)</f>
        <v>49</v>
      </c>
      <c r="CP641" s="9">
        <f>SUMIFS('BAZA DANYCH'!$N:$N,'BAZA DANYCH'!$B:$B,STATYSTYKI!$B641,'BAZA DANYCH'!$C:$C,STATYSTYKI!$C641,'BAZA DANYCH'!$G:$G,STATYSTYKI!$D641,'BAZA DANYCH'!$K:$K,STATYSTYKI!CP$550)</f>
        <v>54</v>
      </c>
      <c r="CQ641" s="9">
        <f>SUMIFS('BAZA DANYCH'!$N:$N,'BAZA DANYCH'!$B:$B,STATYSTYKI!$B641,'BAZA DANYCH'!$C:$C,STATYSTYKI!$C641,'BAZA DANYCH'!$G:$G,STATYSTYKI!$D641,'BAZA DANYCH'!$K:$K,STATYSTYKI!CQ$550)</f>
        <v>34</v>
      </c>
      <c r="CR641" s="9">
        <f>SUMIFS('BAZA DANYCH'!$N:$N,'BAZA DANYCH'!$B:$B,STATYSTYKI!$B641,'BAZA DANYCH'!$C:$C,STATYSTYKI!$C641,'BAZA DANYCH'!$G:$G,STATYSTYKI!$D641,'BAZA DANYCH'!$K:$K,STATYSTYKI!CR$550)</f>
        <v>37</v>
      </c>
      <c r="CS641" s="9">
        <f>SUMIFS('BAZA DANYCH'!$N:$N,'BAZA DANYCH'!$B:$B,STATYSTYKI!$B641,'BAZA DANYCH'!$C:$C,STATYSTYKI!$C641,'BAZA DANYCH'!$G:$G,STATYSTYKI!$D641,'BAZA DANYCH'!$K:$K,STATYSTYKI!CS$550)</f>
        <v>29</v>
      </c>
      <c r="CT641" s="9">
        <f>SUMIFS('BAZA DANYCH'!$N:$N,'BAZA DANYCH'!$B:$B,STATYSTYKI!$B641,'BAZA DANYCH'!$C:$C,STATYSTYKI!$C641,'BAZA DANYCH'!$G:$G,STATYSTYKI!$D641,'BAZA DANYCH'!$K:$K,STATYSTYKI!CT$550)</f>
        <v>23</v>
      </c>
      <c r="CU641" s="9">
        <f>SUMIFS('BAZA DANYCH'!$N:$N,'BAZA DANYCH'!$B:$B,STATYSTYKI!$B641,'BAZA DANYCH'!$C:$C,STATYSTYKI!$C641,'BAZA DANYCH'!$G:$G,STATYSTYKI!$D641,'BAZA DANYCH'!$K:$K,STATYSTYKI!CU$550)</f>
        <v>15</v>
      </c>
      <c r="CV641" s="9">
        <f>SUMIFS('BAZA DANYCH'!$N:$N,'BAZA DANYCH'!$B:$B,STATYSTYKI!$B641,'BAZA DANYCH'!$C:$C,STATYSTYKI!$C641,'BAZA DANYCH'!$G:$G,STATYSTYKI!$D641,'BAZA DANYCH'!$K:$K,STATYSTYKI!CV$550)</f>
        <v>17</v>
      </c>
      <c r="CW641" s="9">
        <f>SUMIFS('BAZA DANYCH'!$N:$N,'BAZA DANYCH'!$B:$B,STATYSTYKI!$B641,'BAZA DANYCH'!$C:$C,STATYSTYKI!$C641,'BAZA DANYCH'!$G:$G,STATYSTYKI!$D641,'BAZA DANYCH'!$K:$K,STATYSTYKI!CW$550)</f>
        <v>20</v>
      </c>
      <c r="CX641" s="9">
        <f>SUMIFS('BAZA DANYCH'!$N:$N,'BAZA DANYCH'!$B:$B,STATYSTYKI!$B641,'BAZA DANYCH'!$C:$C,STATYSTYKI!$C641,'BAZA DANYCH'!$G:$G,STATYSTYKI!$D641,'BAZA DANYCH'!$K:$K,STATYSTYKI!CX$550)</f>
        <v>18</v>
      </c>
    </row>
    <row r="642" spans="1:102" hidden="1">
      <c r="A642" s="8"/>
      <c r="B642" s="60" t="s">
        <v>134</v>
      </c>
      <c r="C642" s="61" t="s">
        <v>135</v>
      </c>
      <c r="D642" s="61" t="s">
        <v>207</v>
      </c>
      <c r="E642" s="82" t="s">
        <v>11</v>
      </c>
      <c r="F642" s="64">
        <f t="shared" si="276"/>
        <v>12</v>
      </c>
      <c r="G642" s="9">
        <f>SUMIFS('BAZA DANYCH'!$U:$U,'BAZA DANYCH'!$B:$B,STATYSTYKI!$B642,'BAZA DANYCH'!$C:$C,STATYSTYKI!$C642,'BAZA DANYCH'!$G:$G,STATYSTYKI!$D642,'BAZA DANYCH'!$K:$K,STATYSTYKI!G$550)</f>
        <v>0</v>
      </c>
      <c r="H642" s="9">
        <f>SUMIFS('BAZA DANYCH'!$U:$U,'BAZA DANYCH'!$B:$B,STATYSTYKI!$B642,'BAZA DANYCH'!$C:$C,STATYSTYKI!$C642,'BAZA DANYCH'!$G:$G,STATYSTYKI!$D642,'BAZA DANYCH'!$K:$K,STATYSTYKI!H$550)</f>
        <v>0</v>
      </c>
      <c r="I642" s="9">
        <f>SUMIFS('BAZA DANYCH'!$U:$U,'BAZA DANYCH'!$B:$B,STATYSTYKI!$B642,'BAZA DANYCH'!$C:$C,STATYSTYKI!$C642,'BAZA DANYCH'!$G:$G,STATYSTYKI!$D642,'BAZA DANYCH'!$K:$K,STATYSTYKI!I$550)</f>
        <v>0</v>
      </c>
      <c r="J642" s="9">
        <f>SUMIFS('BAZA DANYCH'!$U:$U,'BAZA DANYCH'!$B:$B,STATYSTYKI!$B642,'BAZA DANYCH'!$C:$C,STATYSTYKI!$C642,'BAZA DANYCH'!$G:$G,STATYSTYKI!$D642,'BAZA DANYCH'!$K:$K,STATYSTYKI!J$550)</f>
        <v>0</v>
      </c>
      <c r="K642" s="9">
        <f>SUMIFS('BAZA DANYCH'!$U:$U,'BAZA DANYCH'!$B:$B,STATYSTYKI!$B642,'BAZA DANYCH'!$C:$C,STATYSTYKI!$C642,'BAZA DANYCH'!$G:$G,STATYSTYKI!$D642,'BAZA DANYCH'!$K:$K,STATYSTYKI!K$550)</f>
        <v>0</v>
      </c>
      <c r="L642" s="9">
        <f>SUMIFS('BAZA DANYCH'!$U:$U,'BAZA DANYCH'!$B:$B,STATYSTYKI!$B642,'BAZA DANYCH'!$C:$C,STATYSTYKI!$C642,'BAZA DANYCH'!$G:$G,STATYSTYKI!$D642,'BAZA DANYCH'!$K:$K,STATYSTYKI!L$550)</f>
        <v>0</v>
      </c>
      <c r="M642" s="9">
        <f>SUMIFS('BAZA DANYCH'!$U:$U,'BAZA DANYCH'!$B:$B,STATYSTYKI!$B642,'BAZA DANYCH'!$C:$C,STATYSTYKI!$C642,'BAZA DANYCH'!$G:$G,STATYSTYKI!$D642,'BAZA DANYCH'!$K:$K,STATYSTYKI!M$550)</f>
        <v>1</v>
      </c>
      <c r="N642" s="9">
        <f>SUMIFS('BAZA DANYCH'!$U:$U,'BAZA DANYCH'!$B:$B,STATYSTYKI!$B642,'BAZA DANYCH'!$C:$C,STATYSTYKI!$C642,'BAZA DANYCH'!$G:$G,STATYSTYKI!$D642,'BAZA DANYCH'!$K:$K,STATYSTYKI!N$550)</f>
        <v>0</v>
      </c>
      <c r="O642" s="9">
        <f>SUMIFS('BAZA DANYCH'!$U:$U,'BAZA DANYCH'!$B:$B,STATYSTYKI!$B642,'BAZA DANYCH'!$C:$C,STATYSTYKI!$C642,'BAZA DANYCH'!$G:$G,STATYSTYKI!$D642,'BAZA DANYCH'!$K:$K,STATYSTYKI!O$550)</f>
        <v>0</v>
      </c>
      <c r="P642" s="9">
        <f>SUMIFS('BAZA DANYCH'!$U:$U,'BAZA DANYCH'!$B:$B,STATYSTYKI!$B642,'BAZA DANYCH'!$C:$C,STATYSTYKI!$C642,'BAZA DANYCH'!$G:$G,STATYSTYKI!$D642,'BAZA DANYCH'!$K:$K,STATYSTYKI!P$550)</f>
        <v>0</v>
      </c>
      <c r="Q642" s="9">
        <f>SUMIFS('BAZA DANYCH'!$U:$U,'BAZA DANYCH'!$B:$B,STATYSTYKI!$B642,'BAZA DANYCH'!$C:$C,STATYSTYKI!$C642,'BAZA DANYCH'!$G:$G,STATYSTYKI!$D642,'BAZA DANYCH'!$K:$K,STATYSTYKI!Q$550)</f>
        <v>0</v>
      </c>
      <c r="R642" s="9">
        <f>SUMIFS('BAZA DANYCH'!$U:$U,'BAZA DANYCH'!$B:$B,STATYSTYKI!$B642,'BAZA DANYCH'!$C:$C,STATYSTYKI!$C642,'BAZA DANYCH'!$G:$G,STATYSTYKI!$D642,'BAZA DANYCH'!$K:$K,STATYSTYKI!R$550)</f>
        <v>0</v>
      </c>
      <c r="S642" s="9">
        <f>SUMIFS('BAZA DANYCH'!$U:$U,'BAZA DANYCH'!$B:$B,STATYSTYKI!$B642,'BAZA DANYCH'!$C:$C,STATYSTYKI!$C642,'BAZA DANYCH'!$G:$G,STATYSTYKI!$D642,'BAZA DANYCH'!$K:$K,STATYSTYKI!S$550)</f>
        <v>0</v>
      </c>
      <c r="T642" s="9">
        <f>SUMIFS('BAZA DANYCH'!$U:$U,'BAZA DANYCH'!$B:$B,STATYSTYKI!$B642,'BAZA DANYCH'!$C:$C,STATYSTYKI!$C642,'BAZA DANYCH'!$G:$G,STATYSTYKI!$D642,'BAZA DANYCH'!$K:$K,STATYSTYKI!T$550)</f>
        <v>0</v>
      </c>
      <c r="U642" s="9">
        <f>SUMIFS('BAZA DANYCH'!$U:$U,'BAZA DANYCH'!$B:$B,STATYSTYKI!$B642,'BAZA DANYCH'!$C:$C,STATYSTYKI!$C642,'BAZA DANYCH'!$G:$G,STATYSTYKI!$D642,'BAZA DANYCH'!$K:$K,STATYSTYKI!U$550)</f>
        <v>0</v>
      </c>
      <c r="V642" s="9">
        <f>SUMIFS('BAZA DANYCH'!$U:$U,'BAZA DANYCH'!$B:$B,STATYSTYKI!$B642,'BAZA DANYCH'!$C:$C,STATYSTYKI!$C642,'BAZA DANYCH'!$G:$G,STATYSTYKI!$D642,'BAZA DANYCH'!$K:$K,STATYSTYKI!V$550)</f>
        <v>1</v>
      </c>
      <c r="W642" s="9">
        <f>SUMIFS('BAZA DANYCH'!$U:$U,'BAZA DANYCH'!$B:$B,STATYSTYKI!$B642,'BAZA DANYCH'!$C:$C,STATYSTYKI!$C642,'BAZA DANYCH'!$G:$G,STATYSTYKI!$D642,'BAZA DANYCH'!$K:$K,STATYSTYKI!W$550)</f>
        <v>0</v>
      </c>
      <c r="X642" s="9">
        <f>SUMIFS('BAZA DANYCH'!$U:$U,'BAZA DANYCH'!$B:$B,STATYSTYKI!$B642,'BAZA DANYCH'!$C:$C,STATYSTYKI!$C642,'BAZA DANYCH'!$G:$G,STATYSTYKI!$D642,'BAZA DANYCH'!$K:$K,STATYSTYKI!X$550)</f>
        <v>1</v>
      </c>
      <c r="Y642" s="9">
        <f>SUMIFS('BAZA DANYCH'!$U:$U,'BAZA DANYCH'!$B:$B,STATYSTYKI!$B642,'BAZA DANYCH'!$C:$C,STATYSTYKI!$C642,'BAZA DANYCH'!$G:$G,STATYSTYKI!$D642,'BAZA DANYCH'!$K:$K,STATYSTYKI!Y$550)</f>
        <v>2</v>
      </c>
      <c r="Z642" s="9">
        <f>SUMIFS('BAZA DANYCH'!$U:$U,'BAZA DANYCH'!$B:$B,STATYSTYKI!$B642,'BAZA DANYCH'!$C:$C,STATYSTYKI!$C642,'BAZA DANYCH'!$G:$G,STATYSTYKI!$D642,'BAZA DANYCH'!$K:$K,STATYSTYKI!Z$550)</f>
        <v>0</v>
      </c>
      <c r="AA642" s="9">
        <f>SUMIFS('BAZA DANYCH'!$U:$U,'BAZA DANYCH'!$B:$B,STATYSTYKI!$B642,'BAZA DANYCH'!$C:$C,STATYSTYKI!$C642,'BAZA DANYCH'!$G:$G,STATYSTYKI!$D642,'BAZA DANYCH'!$K:$K,STATYSTYKI!AA$550)</f>
        <v>0</v>
      </c>
      <c r="AB642" s="9">
        <f>SUMIFS('BAZA DANYCH'!$U:$U,'BAZA DANYCH'!$B:$B,STATYSTYKI!$B642,'BAZA DANYCH'!$C:$C,STATYSTYKI!$C642,'BAZA DANYCH'!$G:$G,STATYSTYKI!$D642,'BAZA DANYCH'!$K:$K,STATYSTYKI!AB$550)</f>
        <v>0</v>
      </c>
      <c r="AC642" s="9">
        <f>SUMIFS('BAZA DANYCH'!$U:$U,'BAZA DANYCH'!$B:$B,STATYSTYKI!$B642,'BAZA DANYCH'!$C:$C,STATYSTYKI!$C642,'BAZA DANYCH'!$G:$G,STATYSTYKI!$D642,'BAZA DANYCH'!$K:$K,STATYSTYKI!AC$550)</f>
        <v>0</v>
      </c>
      <c r="AD642" s="9">
        <f>SUMIFS('BAZA DANYCH'!$U:$U,'BAZA DANYCH'!$B:$B,STATYSTYKI!$B642,'BAZA DANYCH'!$C:$C,STATYSTYKI!$C642,'BAZA DANYCH'!$G:$G,STATYSTYKI!$D642,'BAZA DANYCH'!$K:$K,STATYSTYKI!AD$550)</f>
        <v>0</v>
      </c>
      <c r="AE642" s="9">
        <f>SUMIFS('BAZA DANYCH'!$U:$U,'BAZA DANYCH'!$B:$B,STATYSTYKI!$B642,'BAZA DANYCH'!$C:$C,STATYSTYKI!$C642,'BAZA DANYCH'!$G:$G,STATYSTYKI!$D642,'BAZA DANYCH'!$K:$K,STATYSTYKI!AE$550)</f>
        <v>0</v>
      </c>
      <c r="AF642" s="9">
        <f>SUMIFS('BAZA DANYCH'!$U:$U,'BAZA DANYCH'!$B:$B,STATYSTYKI!$B642,'BAZA DANYCH'!$C:$C,STATYSTYKI!$C642,'BAZA DANYCH'!$G:$G,STATYSTYKI!$D642,'BAZA DANYCH'!$K:$K,STATYSTYKI!AF$550)</f>
        <v>0</v>
      </c>
      <c r="AG642" s="9">
        <f>SUMIFS('BAZA DANYCH'!$U:$U,'BAZA DANYCH'!$B:$B,STATYSTYKI!$B642,'BAZA DANYCH'!$C:$C,STATYSTYKI!$C642,'BAZA DANYCH'!$G:$G,STATYSTYKI!$D642,'BAZA DANYCH'!$K:$K,STATYSTYKI!AG$550)</f>
        <v>0</v>
      </c>
      <c r="AH642" s="9">
        <f>SUMIFS('BAZA DANYCH'!$U:$U,'BAZA DANYCH'!$B:$B,STATYSTYKI!$B642,'BAZA DANYCH'!$C:$C,STATYSTYKI!$C642,'BAZA DANYCH'!$G:$G,STATYSTYKI!$D642,'BAZA DANYCH'!$K:$K,STATYSTYKI!AH$550)</f>
        <v>0</v>
      </c>
      <c r="AI642" s="9">
        <f>SUMIFS('BAZA DANYCH'!$U:$U,'BAZA DANYCH'!$B:$B,STATYSTYKI!$B642,'BAZA DANYCH'!$C:$C,STATYSTYKI!$C642,'BAZA DANYCH'!$G:$G,STATYSTYKI!$D642,'BAZA DANYCH'!$K:$K,STATYSTYKI!AI$550)</f>
        <v>0</v>
      </c>
      <c r="AJ642" s="9">
        <f>SUMIFS('BAZA DANYCH'!$U:$U,'BAZA DANYCH'!$B:$B,STATYSTYKI!$B642,'BAZA DANYCH'!$C:$C,STATYSTYKI!$C642,'BAZA DANYCH'!$G:$G,STATYSTYKI!$D642,'BAZA DANYCH'!$K:$K,STATYSTYKI!AJ$550)</f>
        <v>0</v>
      </c>
      <c r="AK642" s="9">
        <f>SUMIFS('BAZA DANYCH'!$U:$U,'BAZA DANYCH'!$B:$B,STATYSTYKI!$B642,'BAZA DANYCH'!$C:$C,STATYSTYKI!$C642,'BAZA DANYCH'!$G:$G,STATYSTYKI!$D642,'BAZA DANYCH'!$K:$K,STATYSTYKI!AK$550)</f>
        <v>0</v>
      </c>
      <c r="AL642" s="9">
        <f>SUMIFS('BAZA DANYCH'!$U:$U,'BAZA DANYCH'!$B:$B,STATYSTYKI!$B642,'BAZA DANYCH'!$C:$C,STATYSTYKI!$C642,'BAZA DANYCH'!$G:$G,STATYSTYKI!$D642,'BAZA DANYCH'!$K:$K,STATYSTYKI!AL$550)</f>
        <v>0</v>
      </c>
      <c r="AM642" s="9">
        <f>SUMIFS('BAZA DANYCH'!$U:$U,'BAZA DANYCH'!$B:$B,STATYSTYKI!$B642,'BAZA DANYCH'!$C:$C,STATYSTYKI!$C642,'BAZA DANYCH'!$G:$G,STATYSTYKI!$D642,'BAZA DANYCH'!$K:$K,STATYSTYKI!AM$550)</f>
        <v>0</v>
      </c>
      <c r="AN642" s="9">
        <f>SUMIFS('BAZA DANYCH'!$U:$U,'BAZA DANYCH'!$B:$B,STATYSTYKI!$B642,'BAZA DANYCH'!$C:$C,STATYSTYKI!$C642,'BAZA DANYCH'!$G:$G,STATYSTYKI!$D642,'BAZA DANYCH'!$K:$K,STATYSTYKI!AN$550)</f>
        <v>0</v>
      </c>
      <c r="AO642" s="9">
        <f>SUMIFS('BAZA DANYCH'!$U:$U,'BAZA DANYCH'!$B:$B,STATYSTYKI!$B642,'BAZA DANYCH'!$C:$C,STATYSTYKI!$C642,'BAZA DANYCH'!$G:$G,STATYSTYKI!$D642,'BAZA DANYCH'!$K:$K,STATYSTYKI!AO$550)</f>
        <v>0</v>
      </c>
      <c r="AP642" s="9">
        <f>SUMIFS('BAZA DANYCH'!$U:$U,'BAZA DANYCH'!$B:$B,STATYSTYKI!$B642,'BAZA DANYCH'!$C:$C,STATYSTYKI!$C642,'BAZA DANYCH'!$G:$G,STATYSTYKI!$D642,'BAZA DANYCH'!$K:$K,STATYSTYKI!AP$550)</f>
        <v>1</v>
      </c>
      <c r="AQ642" s="9">
        <f>SUMIFS('BAZA DANYCH'!$U:$U,'BAZA DANYCH'!$B:$B,STATYSTYKI!$B642,'BAZA DANYCH'!$C:$C,STATYSTYKI!$C642,'BAZA DANYCH'!$G:$G,STATYSTYKI!$D642,'BAZA DANYCH'!$K:$K,STATYSTYKI!AQ$550)</f>
        <v>1</v>
      </c>
      <c r="AR642" s="9">
        <f>SUMIFS('BAZA DANYCH'!$U:$U,'BAZA DANYCH'!$B:$B,STATYSTYKI!$B642,'BAZA DANYCH'!$C:$C,STATYSTYKI!$C642,'BAZA DANYCH'!$G:$G,STATYSTYKI!$D642,'BAZA DANYCH'!$K:$K,STATYSTYKI!AR$550)</f>
        <v>0</v>
      </c>
      <c r="AS642" s="9">
        <f>SUMIFS('BAZA DANYCH'!$U:$U,'BAZA DANYCH'!$B:$B,STATYSTYKI!$B642,'BAZA DANYCH'!$C:$C,STATYSTYKI!$C642,'BAZA DANYCH'!$G:$G,STATYSTYKI!$D642,'BAZA DANYCH'!$K:$K,STATYSTYKI!AS$550)</f>
        <v>0</v>
      </c>
      <c r="AT642" s="9">
        <f>SUMIFS('BAZA DANYCH'!$U:$U,'BAZA DANYCH'!$B:$B,STATYSTYKI!$B642,'BAZA DANYCH'!$C:$C,STATYSTYKI!$C642,'BAZA DANYCH'!$G:$G,STATYSTYKI!$D642,'BAZA DANYCH'!$K:$K,STATYSTYKI!AT$550)</f>
        <v>0</v>
      </c>
      <c r="AU642" s="9">
        <f>SUMIFS('BAZA DANYCH'!$U:$U,'BAZA DANYCH'!$B:$B,STATYSTYKI!$B642,'BAZA DANYCH'!$C:$C,STATYSTYKI!$C642,'BAZA DANYCH'!$G:$G,STATYSTYKI!$D642,'BAZA DANYCH'!$K:$K,STATYSTYKI!AU$550)</f>
        <v>1</v>
      </c>
      <c r="AV642" s="9">
        <f>SUMIFS('BAZA DANYCH'!$U:$U,'BAZA DANYCH'!$B:$B,STATYSTYKI!$B642,'BAZA DANYCH'!$C:$C,STATYSTYKI!$C642,'BAZA DANYCH'!$G:$G,STATYSTYKI!$D642,'BAZA DANYCH'!$K:$K,STATYSTYKI!AV$550)</f>
        <v>0</v>
      </c>
      <c r="AW642" s="9">
        <f>SUMIFS('BAZA DANYCH'!$U:$U,'BAZA DANYCH'!$B:$B,STATYSTYKI!$B642,'BAZA DANYCH'!$C:$C,STATYSTYKI!$C642,'BAZA DANYCH'!$G:$G,STATYSTYKI!$D642,'BAZA DANYCH'!$K:$K,STATYSTYKI!AW$550)</f>
        <v>0</v>
      </c>
      <c r="AX642" s="9">
        <f>SUMIFS('BAZA DANYCH'!$U:$U,'BAZA DANYCH'!$B:$B,STATYSTYKI!$B642,'BAZA DANYCH'!$C:$C,STATYSTYKI!$C642,'BAZA DANYCH'!$G:$G,STATYSTYKI!$D642,'BAZA DANYCH'!$K:$K,STATYSTYKI!AX$550)</f>
        <v>0</v>
      </c>
      <c r="AY642" s="9">
        <f>SUMIFS('BAZA DANYCH'!$U:$U,'BAZA DANYCH'!$B:$B,STATYSTYKI!$B642,'BAZA DANYCH'!$C:$C,STATYSTYKI!$C642,'BAZA DANYCH'!$G:$G,STATYSTYKI!$D642,'BAZA DANYCH'!$K:$K,STATYSTYKI!AY$550)</f>
        <v>0</v>
      </c>
      <c r="AZ642" s="9">
        <f>SUMIFS('BAZA DANYCH'!$U:$U,'BAZA DANYCH'!$B:$B,STATYSTYKI!$B642,'BAZA DANYCH'!$C:$C,STATYSTYKI!$C642,'BAZA DANYCH'!$G:$G,STATYSTYKI!$D642,'BAZA DANYCH'!$K:$K,STATYSTYKI!AZ$550)</f>
        <v>0</v>
      </c>
      <c r="BA642" s="9">
        <f>SUMIFS('BAZA DANYCH'!$U:$U,'BAZA DANYCH'!$B:$B,STATYSTYKI!$B642,'BAZA DANYCH'!$C:$C,STATYSTYKI!$C642,'BAZA DANYCH'!$G:$G,STATYSTYKI!$D642,'BAZA DANYCH'!$K:$K,STATYSTYKI!BA$550)</f>
        <v>1</v>
      </c>
      <c r="BB642" s="9">
        <f>SUMIFS('BAZA DANYCH'!$U:$U,'BAZA DANYCH'!$B:$B,STATYSTYKI!$B642,'BAZA DANYCH'!$C:$C,STATYSTYKI!$C642,'BAZA DANYCH'!$G:$G,STATYSTYKI!$D642,'BAZA DANYCH'!$K:$K,STATYSTYKI!BB$550)</f>
        <v>0</v>
      </c>
      <c r="BC642" s="9">
        <f>SUMIFS('BAZA DANYCH'!$U:$U,'BAZA DANYCH'!$B:$B,STATYSTYKI!$B642,'BAZA DANYCH'!$C:$C,STATYSTYKI!$C642,'BAZA DANYCH'!$G:$G,STATYSTYKI!$D642,'BAZA DANYCH'!$K:$K,STATYSTYKI!BC$550)</f>
        <v>0</v>
      </c>
      <c r="BD642" s="9">
        <f>SUMIFS('BAZA DANYCH'!$U:$U,'BAZA DANYCH'!$B:$B,STATYSTYKI!$B642,'BAZA DANYCH'!$C:$C,STATYSTYKI!$C642,'BAZA DANYCH'!$G:$G,STATYSTYKI!$D642,'BAZA DANYCH'!$K:$K,STATYSTYKI!BD$550)</f>
        <v>0</v>
      </c>
      <c r="BE642" s="9">
        <f>SUMIFS('BAZA DANYCH'!$U:$U,'BAZA DANYCH'!$B:$B,STATYSTYKI!$B642,'BAZA DANYCH'!$C:$C,STATYSTYKI!$C642,'BAZA DANYCH'!$G:$G,STATYSTYKI!$D642,'BAZA DANYCH'!$K:$K,STATYSTYKI!BE$550)</f>
        <v>0</v>
      </c>
      <c r="BF642" s="9">
        <f>SUMIFS('BAZA DANYCH'!$U:$U,'BAZA DANYCH'!$B:$B,STATYSTYKI!$B642,'BAZA DANYCH'!$C:$C,STATYSTYKI!$C642,'BAZA DANYCH'!$G:$G,STATYSTYKI!$D642,'BAZA DANYCH'!$K:$K,STATYSTYKI!BF$550)</f>
        <v>0</v>
      </c>
      <c r="BG642" s="9">
        <f>SUMIFS('BAZA DANYCH'!$U:$U,'BAZA DANYCH'!$B:$B,STATYSTYKI!$B642,'BAZA DANYCH'!$C:$C,STATYSTYKI!$C642,'BAZA DANYCH'!$G:$G,STATYSTYKI!$D642,'BAZA DANYCH'!$K:$K,STATYSTYKI!BG$550)</f>
        <v>0</v>
      </c>
      <c r="BH642" s="9">
        <f>SUMIFS('BAZA DANYCH'!$U:$U,'BAZA DANYCH'!$B:$B,STATYSTYKI!$B642,'BAZA DANYCH'!$C:$C,STATYSTYKI!$C642,'BAZA DANYCH'!$G:$G,STATYSTYKI!$D642,'BAZA DANYCH'!$K:$K,STATYSTYKI!BH$550)</f>
        <v>0</v>
      </c>
      <c r="BI642" s="9">
        <f>SUMIFS('BAZA DANYCH'!$U:$U,'BAZA DANYCH'!$B:$B,STATYSTYKI!$B642,'BAZA DANYCH'!$C:$C,STATYSTYKI!$C642,'BAZA DANYCH'!$G:$G,STATYSTYKI!$D642,'BAZA DANYCH'!$K:$K,STATYSTYKI!BI$550)</f>
        <v>0</v>
      </c>
      <c r="BJ642" s="9">
        <f>SUMIFS('BAZA DANYCH'!$U:$U,'BAZA DANYCH'!$B:$B,STATYSTYKI!$B642,'BAZA DANYCH'!$C:$C,STATYSTYKI!$C642,'BAZA DANYCH'!$G:$G,STATYSTYKI!$D642,'BAZA DANYCH'!$K:$K,STATYSTYKI!BJ$550)</f>
        <v>0</v>
      </c>
      <c r="BK642" s="9">
        <f>SUMIFS('BAZA DANYCH'!$U:$U,'BAZA DANYCH'!$B:$B,STATYSTYKI!$B642,'BAZA DANYCH'!$C:$C,STATYSTYKI!$C642,'BAZA DANYCH'!$G:$G,STATYSTYKI!$D642,'BAZA DANYCH'!$K:$K,STATYSTYKI!BK$550)</f>
        <v>0</v>
      </c>
      <c r="BL642" s="9">
        <f>SUMIFS('BAZA DANYCH'!$U:$U,'BAZA DANYCH'!$B:$B,STATYSTYKI!$B642,'BAZA DANYCH'!$C:$C,STATYSTYKI!$C642,'BAZA DANYCH'!$G:$G,STATYSTYKI!$D642,'BAZA DANYCH'!$K:$K,STATYSTYKI!BL$550)</f>
        <v>0</v>
      </c>
      <c r="BM642" s="9">
        <f>SUMIFS('BAZA DANYCH'!$U:$U,'BAZA DANYCH'!$B:$B,STATYSTYKI!$B642,'BAZA DANYCH'!$C:$C,STATYSTYKI!$C642,'BAZA DANYCH'!$G:$G,STATYSTYKI!$D642,'BAZA DANYCH'!$K:$K,STATYSTYKI!BM$550)</f>
        <v>0</v>
      </c>
      <c r="BN642" s="9">
        <f>SUMIFS('BAZA DANYCH'!$U:$U,'BAZA DANYCH'!$B:$B,STATYSTYKI!$B642,'BAZA DANYCH'!$C:$C,STATYSTYKI!$C642,'BAZA DANYCH'!$G:$G,STATYSTYKI!$D642,'BAZA DANYCH'!$K:$K,STATYSTYKI!BN$550)</f>
        <v>0</v>
      </c>
      <c r="BO642" s="9">
        <f>SUMIFS('BAZA DANYCH'!$U:$U,'BAZA DANYCH'!$B:$B,STATYSTYKI!$B642,'BAZA DANYCH'!$C:$C,STATYSTYKI!$C642,'BAZA DANYCH'!$G:$G,STATYSTYKI!$D642,'BAZA DANYCH'!$K:$K,STATYSTYKI!BO$550)</f>
        <v>0</v>
      </c>
      <c r="BP642" s="9">
        <f>SUMIFS('BAZA DANYCH'!$U:$U,'BAZA DANYCH'!$B:$B,STATYSTYKI!$B642,'BAZA DANYCH'!$C:$C,STATYSTYKI!$C642,'BAZA DANYCH'!$G:$G,STATYSTYKI!$D642,'BAZA DANYCH'!$K:$K,STATYSTYKI!BP$550)</f>
        <v>0</v>
      </c>
      <c r="BQ642" s="9">
        <f>SUMIFS('BAZA DANYCH'!$U:$U,'BAZA DANYCH'!$B:$B,STATYSTYKI!$B642,'BAZA DANYCH'!$C:$C,STATYSTYKI!$C642,'BAZA DANYCH'!$G:$G,STATYSTYKI!$D642,'BAZA DANYCH'!$K:$K,STATYSTYKI!BQ$550)</f>
        <v>0</v>
      </c>
      <c r="BR642" s="9">
        <f>SUMIFS('BAZA DANYCH'!$U:$U,'BAZA DANYCH'!$B:$B,STATYSTYKI!$B642,'BAZA DANYCH'!$C:$C,STATYSTYKI!$C642,'BAZA DANYCH'!$G:$G,STATYSTYKI!$D642,'BAZA DANYCH'!$K:$K,STATYSTYKI!BR$550)</f>
        <v>0</v>
      </c>
      <c r="BS642" s="9">
        <f>SUMIFS('BAZA DANYCH'!$U:$U,'BAZA DANYCH'!$B:$B,STATYSTYKI!$B642,'BAZA DANYCH'!$C:$C,STATYSTYKI!$C642,'BAZA DANYCH'!$G:$G,STATYSTYKI!$D642,'BAZA DANYCH'!$K:$K,STATYSTYKI!BS$550)</f>
        <v>0</v>
      </c>
      <c r="BT642" s="9">
        <f>SUMIFS('BAZA DANYCH'!$U:$U,'BAZA DANYCH'!$B:$B,STATYSTYKI!$B642,'BAZA DANYCH'!$C:$C,STATYSTYKI!$C642,'BAZA DANYCH'!$G:$G,STATYSTYKI!$D642,'BAZA DANYCH'!$K:$K,STATYSTYKI!BT$550)</f>
        <v>1</v>
      </c>
      <c r="BU642" s="9">
        <f>SUMIFS('BAZA DANYCH'!$U:$U,'BAZA DANYCH'!$B:$B,STATYSTYKI!$B642,'BAZA DANYCH'!$C:$C,STATYSTYKI!$C642,'BAZA DANYCH'!$G:$G,STATYSTYKI!$D642,'BAZA DANYCH'!$K:$K,STATYSTYKI!BU$550)</f>
        <v>0</v>
      </c>
      <c r="BV642" s="9">
        <f>SUMIFS('BAZA DANYCH'!$U:$U,'BAZA DANYCH'!$B:$B,STATYSTYKI!$B642,'BAZA DANYCH'!$C:$C,STATYSTYKI!$C642,'BAZA DANYCH'!$G:$G,STATYSTYKI!$D642,'BAZA DANYCH'!$K:$K,STATYSTYKI!BV$550)</f>
        <v>0</v>
      </c>
      <c r="BW642" s="9">
        <f>SUMIFS('BAZA DANYCH'!$U:$U,'BAZA DANYCH'!$B:$B,STATYSTYKI!$B642,'BAZA DANYCH'!$C:$C,STATYSTYKI!$C642,'BAZA DANYCH'!$G:$G,STATYSTYKI!$D642,'BAZA DANYCH'!$K:$K,STATYSTYKI!BW$550)</f>
        <v>0</v>
      </c>
      <c r="BX642" s="9">
        <f>SUMIFS('BAZA DANYCH'!$U:$U,'BAZA DANYCH'!$B:$B,STATYSTYKI!$B642,'BAZA DANYCH'!$C:$C,STATYSTYKI!$C642,'BAZA DANYCH'!$G:$G,STATYSTYKI!$D642,'BAZA DANYCH'!$K:$K,STATYSTYKI!BX$550)</f>
        <v>0</v>
      </c>
      <c r="BY642" s="9">
        <f>SUMIFS('BAZA DANYCH'!$U:$U,'BAZA DANYCH'!$B:$B,STATYSTYKI!$B642,'BAZA DANYCH'!$C:$C,STATYSTYKI!$C642,'BAZA DANYCH'!$G:$G,STATYSTYKI!$D642,'BAZA DANYCH'!$K:$K,STATYSTYKI!BY$550)</f>
        <v>0</v>
      </c>
      <c r="BZ642" s="9">
        <f>SUMIFS('BAZA DANYCH'!$U:$U,'BAZA DANYCH'!$B:$B,STATYSTYKI!$B642,'BAZA DANYCH'!$C:$C,STATYSTYKI!$C642,'BAZA DANYCH'!$G:$G,STATYSTYKI!$D642,'BAZA DANYCH'!$K:$K,STATYSTYKI!BZ$550)</f>
        <v>1</v>
      </c>
      <c r="CA642" s="9">
        <f>SUMIFS('BAZA DANYCH'!$U:$U,'BAZA DANYCH'!$B:$B,STATYSTYKI!$B642,'BAZA DANYCH'!$C:$C,STATYSTYKI!$C642,'BAZA DANYCH'!$G:$G,STATYSTYKI!$D642,'BAZA DANYCH'!$K:$K,STATYSTYKI!CA$550)</f>
        <v>0</v>
      </c>
      <c r="CB642" s="9">
        <f>SUMIFS('BAZA DANYCH'!$U:$U,'BAZA DANYCH'!$B:$B,STATYSTYKI!$B642,'BAZA DANYCH'!$C:$C,STATYSTYKI!$C642,'BAZA DANYCH'!$G:$G,STATYSTYKI!$D642,'BAZA DANYCH'!$K:$K,STATYSTYKI!CB$550)</f>
        <v>0</v>
      </c>
      <c r="CC642" s="9">
        <f>SUMIFS('BAZA DANYCH'!$U:$U,'BAZA DANYCH'!$B:$B,STATYSTYKI!$B642,'BAZA DANYCH'!$C:$C,STATYSTYKI!$C642,'BAZA DANYCH'!$G:$G,STATYSTYKI!$D642,'BAZA DANYCH'!$K:$K,STATYSTYKI!CC$550)</f>
        <v>0</v>
      </c>
      <c r="CD642" s="9">
        <f>SUMIFS('BAZA DANYCH'!$U:$U,'BAZA DANYCH'!$B:$B,STATYSTYKI!$B642,'BAZA DANYCH'!$C:$C,STATYSTYKI!$C642,'BAZA DANYCH'!$G:$G,STATYSTYKI!$D642,'BAZA DANYCH'!$K:$K,STATYSTYKI!CD$550)</f>
        <v>0</v>
      </c>
      <c r="CE642" s="9">
        <f>SUMIFS('BAZA DANYCH'!$U:$U,'BAZA DANYCH'!$B:$B,STATYSTYKI!$B642,'BAZA DANYCH'!$C:$C,STATYSTYKI!$C642,'BAZA DANYCH'!$G:$G,STATYSTYKI!$D642,'BAZA DANYCH'!$K:$K,STATYSTYKI!CE$550)</f>
        <v>0</v>
      </c>
      <c r="CF642" s="9">
        <f>SUMIFS('BAZA DANYCH'!$U:$U,'BAZA DANYCH'!$B:$B,STATYSTYKI!$B642,'BAZA DANYCH'!$C:$C,STATYSTYKI!$C642,'BAZA DANYCH'!$G:$G,STATYSTYKI!$D642,'BAZA DANYCH'!$K:$K,STATYSTYKI!CF$550)</f>
        <v>0</v>
      </c>
      <c r="CG642" s="9">
        <f>SUMIFS('BAZA DANYCH'!$U:$U,'BAZA DANYCH'!$B:$B,STATYSTYKI!$B642,'BAZA DANYCH'!$C:$C,STATYSTYKI!$C642,'BAZA DANYCH'!$G:$G,STATYSTYKI!$D642,'BAZA DANYCH'!$K:$K,STATYSTYKI!CG$550)</f>
        <v>0</v>
      </c>
      <c r="CH642" s="9">
        <f>SUMIFS('BAZA DANYCH'!$U:$U,'BAZA DANYCH'!$B:$B,STATYSTYKI!$B642,'BAZA DANYCH'!$C:$C,STATYSTYKI!$C642,'BAZA DANYCH'!$G:$G,STATYSTYKI!$D642,'BAZA DANYCH'!$K:$K,STATYSTYKI!CH$550)</f>
        <v>0</v>
      </c>
      <c r="CI642" s="9">
        <f>SUMIFS('BAZA DANYCH'!$U:$U,'BAZA DANYCH'!$B:$B,STATYSTYKI!$B642,'BAZA DANYCH'!$C:$C,STATYSTYKI!$C642,'BAZA DANYCH'!$G:$G,STATYSTYKI!$D642,'BAZA DANYCH'!$K:$K,STATYSTYKI!CI$550)</f>
        <v>0</v>
      </c>
      <c r="CJ642" s="9">
        <f>SUMIFS('BAZA DANYCH'!$U:$U,'BAZA DANYCH'!$B:$B,STATYSTYKI!$B642,'BAZA DANYCH'!$C:$C,STATYSTYKI!$C642,'BAZA DANYCH'!$G:$G,STATYSTYKI!$D642,'BAZA DANYCH'!$K:$K,STATYSTYKI!CJ$550)</f>
        <v>0</v>
      </c>
      <c r="CK642" s="9">
        <f>SUMIFS('BAZA DANYCH'!$U:$U,'BAZA DANYCH'!$B:$B,STATYSTYKI!$B642,'BAZA DANYCH'!$C:$C,STATYSTYKI!$C642,'BAZA DANYCH'!$G:$G,STATYSTYKI!$D642,'BAZA DANYCH'!$K:$K,STATYSTYKI!CK$550)</f>
        <v>0</v>
      </c>
      <c r="CL642" s="9">
        <f>SUMIFS('BAZA DANYCH'!$U:$U,'BAZA DANYCH'!$B:$B,STATYSTYKI!$B642,'BAZA DANYCH'!$C:$C,STATYSTYKI!$C642,'BAZA DANYCH'!$G:$G,STATYSTYKI!$D642,'BAZA DANYCH'!$K:$K,STATYSTYKI!CL$550)</f>
        <v>0</v>
      </c>
      <c r="CM642" s="9">
        <f>SUMIFS('BAZA DANYCH'!$U:$U,'BAZA DANYCH'!$B:$B,STATYSTYKI!$B642,'BAZA DANYCH'!$C:$C,STATYSTYKI!$C642,'BAZA DANYCH'!$G:$G,STATYSTYKI!$D642,'BAZA DANYCH'!$K:$K,STATYSTYKI!CM$550)</f>
        <v>0</v>
      </c>
      <c r="CN642" s="9">
        <f>SUMIFS('BAZA DANYCH'!$U:$U,'BAZA DANYCH'!$B:$B,STATYSTYKI!$B642,'BAZA DANYCH'!$C:$C,STATYSTYKI!$C642,'BAZA DANYCH'!$G:$G,STATYSTYKI!$D642,'BAZA DANYCH'!$K:$K,STATYSTYKI!CN$550)</f>
        <v>0</v>
      </c>
      <c r="CO642" s="9">
        <f>SUMIFS('BAZA DANYCH'!$U:$U,'BAZA DANYCH'!$B:$B,STATYSTYKI!$B642,'BAZA DANYCH'!$C:$C,STATYSTYKI!$C642,'BAZA DANYCH'!$G:$G,STATYSTYKI!$D642,'BAZA DANYCH'!$K:$K,STATYSTYKI!CO$550)</f>
        <v>1</v>
      </c>
      <c r="CP642" s="9">
        <f>SUMIFS('BAZA DANYCH'!$U:$U,'BAZA DANYCH'!$B:$B,STATYSTYKI!$B642,'BAZA DANYCH'!$C:$C,STATYSTYKI!$C642,'BAZA DANYCH'!$G:$G,STATYSTYKI!$D642,'BAZA DANYCH'!$K:$K,STATYSTYKI!CP$550)</f>
        <v>0</v>
      </c>
      <c r="CQ642" s="9">
        <f>SUMIFS('BAZA DANYCH'!$U:$U,'BAZA DANYCH'!$B:$B,STATYSTYKI!$B642,'BAZA DANYCH'!$C:$C,STATYSTYKI!$C642,'BAZA DANYCH'!$G:$G,STATYSTYKI!$D642,'BAZA DANYCH'!$K:$K,STATYSTYKI!CQ$550)</f>
        <v>0</v>
      </c>
      <c r="CR642" s="9">
        <f>SUMIFS('BAZA DANYCH'!$U:$U,'BAZA DANYCH'!$B:$B,STATYSTYKI!$B642,'BAZA DANYCH'!$C:$C,STATYSTYKI!$C642,'BAZA DANYCH'!$G:$G,STATYSTYKI!$D642,'BAZA DANYCH'!$K:$K,STATYSTYKI!CR$550)</f>
        <v>0</v>
      </c>
      <c r="CS642" s="9">
        <f>SUMIFS('BAZA DANYCH'!$U:$U,'BAZA DANYCH'!$B:$B,STATYSTYKI!$B642,'BAZA DANYCH'!$C:$C,STATYSTYKI!$C642,'BAZA DANYCH'!$G:$G,STATYSTYKI!$D642,'BAZA DANYCH'!$K:$K,STATYSTYKI!CS$550)</f>
        <v>0</v>
      </c>
      <c r="CT642" s="9">
        <f>SUMIFS('BAZA DANYCH'!$U:$U,'BAZA DANYCH'!$B:$B,STATYSTYKI!$B642,'BAZA DANYCH'!$C:$C,STATYSTYKI!$C642,'BAZA DANYCH'!$G:$G,STATYSTYKI!$D642,'BAZA DANYCH'!$K:$K,STATYSTYKI!CT$550)</f>
        <v>0</v>
      </c>
      <c r="CU642" s="9">
        <f>SUMIFS('BAZA DANYCH'!$U:$U,'BAZA DANYCH'!$B:$B,STATYSTYKI!$B642,'BAZA DANYCH'!$C:$C,STATYSTYKI!$C642,'BAZA DANYCH'!$G:$G,STATYSTYKI!$D642,'BAZA DANYCH'!$K:$K,STATYSTYKI!CU$550)</f>
        <v>0</v>
      </c>
      <c r="CV642" s="9">
        <f>SUMIFS('BAZA DANYCH'!$U:$U,'BAZA DANYCH'!$B:$B,STATYSTYKI!$B642,'BAZA DANYCH'!$C:$C,STATYSTYKI!$C642,'BAZA DANYCH'!$G:$G,STATYSTYKI!$D642,'BAZA DANYCH'!$K:$K,STATYSTYKI!CV$550)</f>
        <v>0</v>
      </c>
      <c r="CW642" s="9">
        <f>SUMIFS('BAZA DANYCH'!$U:$U,'BAZA DANYCH'!$B:$B,STATYSTYKI!$B642,'BAZA DANYCH'!$C:$C,STATYSTYKI!$C642,'BAZA DANYCH'!$G:$G,STATYSTYKI!$D642,'BAZA DANYCH'!$K:$K,STATYSTYKI!CW$550)</f>
        <v>0</v>
      </c>
      <c r="CX642" s="9">
        <f>SUMIFS('BAZA DANYCH'!$U:$U,'BAZA DANYCH'!$B:$B,STATYSTYKI!$B642,'BAZA DANYCH'!$C:$C,STATYSTYKI!$C642,'BAZA DANYCH'!$G:$G,STATYSTYKI!$D642,'BAZA DANYCH'!$K:$K,STATYSTYKI!CX$550)</f>
        <v>0</v>
      </c>
    </row>
    <row r="643" spans="1:102" hidden="1">
      <c r="A643" s="8"/>
      <c r="B643" s="60" t="s">
        <v>134</v>
      </c>
      <c r="C643" s="61" t="s">
        <v>135</v>
      </c>
      <c r="D643" s="61" t="s">
        <v>207</v>
      </c>
      <c r="E643" s="82" t="s">
        <v>8</v>
      </c>
      <c r="F643" s="64">
        <f t="shared" si="276"/>
        <v>42</v>
      </c>
      <c r="G643" s="9">
        <f>SUMIFS('BAZA DANYCH'!$R:$R,'BAZA DANYCH'!$B:$B,STATYSTYKI!$B643,'BAZA DANYCH'!$C:$C,STATYSTYKI!$C643,'BAZA DANYCH'!$G:$G,STATYSTYKI!$D643,'BAZA DANYCH'!$K:$K,STATYSTYKI!G$550)</f>
        <v>1</v>
      </c>
      <c r="H643" s="9">
        <f>SUMIFS('BAZA DANYCH'!$R:$R,'BAZA DANYCH'!$B:$B,STATYSTYKI!$B643,'BAZA DANYCH'!$C:$C,STATYSTYKI!$C643,'BAZA DANYCH'!$G:$G,STATYSTYKI!$D643,'BAZA DANYCH'!$K:$K,STATYSTYKI!H$550)</f>
        <v>1</v>
      </c>
      <c r="I643" s="9">
        <f>SUMIFS('BAZA DANYCH'!$R:$R,'BAZA DANYCH'!$B:$B,STATYSTYKI!$B643,'BAZA DANYCH'!$C:$C,STATYSTYKI!$C643,'BAZA DANYCH'!$G:$G,STATYSTYKI!$D643,'BAZA DANYCH'!$K:$K,STATYSTYKI!I$550)</f>
        <v>1</v>
      </c>
      <c r="J643" s="9">
        <f>SUMIFS('BAZA DANYCH'!$R:$R,'BAZA DANYCH'!$B:$B,STATYSTYKI!$B643,'BAZA DANYCH'!$C:$C,STATYSTYKI!$C643,'BAZA DANYCH'!$G:$G,STATYSTYKI!$D643,'BAZA DANYCH'!$K:$K,STATYSTYKI!J$550)</f>
        <v>1</v>
      </c>
      <c r="K643" s="9">
        <f>SUMIFS('BAZA DANYCH'!$R:$R,'BAZA DANYCH'!$B:$B,STATYSTYKI!$B643,'BAZA DANYCH'!$C:$C,STATYSTYKI!$C643,'BAZA DANYCH'!$G:$G,STATYSTYKI!$D643,'BAZA DANYCH'!$K:$K,STATYSTYKI!K$550)</f>
        <v>1</v>
      </c>
      <c r="L643" s="9">
        <f>SUMIFS('BAZA DANYCH'!$R:$R,'BAZA DANYCH'!$B:$B,STATYSTYKI!$B643,'BAZA DANYCH'!$C:$C,STATYSTYKI!$C643,'BAZA DANYCH'!$G:$G,STATYSTYKI!$D643,'BAZA DANYCH'!$K:$K,STATYSTYKI!L$550)</f>
        <v>2</v>
      </c>
      <c r="M643" s="9">
        <f>SUMIFS('BAZA DANYCH'!$R:$R,'BAZA DANYCH'!$B:$B,STATYSTYKI!$B643,'BAZA DANYCH'!$C:$C,STATYSTYKI!$C643,'BAZA DANYCH'!$G:$G,STATYSTYKI!$D643,'BAZA DANYCH'!$K:$K,STATYSTYKI!M$550)</f>
        <v>1</v>
      </c>
      <c r="N643" s="9">
        <f>SUMIFS('BAZA DANYCH'!$R:$R,'BAZA DANYCH'!$B:$B,STATYSTYKI!$B643,'BAZA DANYCH'!$C:$C,STATYSTYKI!$C643,'BAZA DANYCH'!$G:$G,STATYSTYKI!$D643,'BAZA DANYCH'!$K:$K,STATYSTYKI!N$550)</f>
        <v>1</v>
      </c>
      <c r="O643" s="9">
        <f>SUMIFS('BAZA DANYCH'!$R:$R,'BAZA DANYCH'!$B:$B,STATYSTYKI!$B643,'BAZA DANYCH'!$C:$C,STATYSTYKI!$C643,'BAZA DANYCH'!$G:$G,STATYSTYKI!$D643,'BAZA DANYCH'!$K:$K,STATYSTYKI!O$550)</f>
        <v>1</v>
      </c>
      <c r="P643" s="9">
        <f>SUMIFS('BAZA DANYCH'!$R:$R,'BAZA DANYCH'!$B:$B,STATYSTYKI!$B643,'BAZA DANYCH'!$C:$C,STATYSTYKI!$C643,'BAZA DANYCH'!$G:$G,STATYSTYKI!$D643,'BAZA DANYCH'!$K:$K,STATYSTYKI!P$550)</f>
        <v>1</v>
      </c>
      <c r="Q643" s="9">
        <f>SUMIFS('BAZA DANYCH'!$R:$R,'BAZA DANYCH'!$B:$B,STATYSTYKI!$B643,'BAZA DANYCH'!$C:$C,STATYSTYKI!$C643,'BAZA DANYCH'!$G:$G,STATYSTYKI!$D643,'BAZA DANYCH'!$K:$K,STATYSTYKI!Q$550)</f>
        <v>1</v>
      </c>
      <c r="R643" s="9">
        <f>SUMIFS('BAZA DANYCH'!$R:$R,'BAZA DANYCH'!$B:$B,STATYSTYKI!$B643,'BAZA DANYCH'!$C:$C,STATYSTYKI!$C643,'BAZA DANYCH'!$G:$G,STATYSTYKI!$D643,'BAZA DANYCH'!$K:$K,STATYSTYKI!R$550)</f>
        <v>1</v>
      </c>
      <c r="S643" s="9">
        <f>SUMIFS('BAZA DANYCH'!$R:$R,'BAZA DANYCH'!$B:$B,STATYSTYKI!$B643,'BAZA DANYCH'!$C:$C,STATYSTYKI!$C643,'BAZA DANYCH'!$G:$G,STATYSTYKI!$D643,'BAZA DANYCH'!$K:$K,STATYSTYKI!S$550)</f>
        <v>2</v>
      </c>
      <c r="T643" s="9">
        <f>SUMIFS('BAZA DANYCH'!$R:$R,'BAZA DANYCH'!$B:$B,STATYSTYKI!$B643,'BAZA DANYCH'!$C:$C,STATYSTYKI!$C643,'BAZA DANYCH'!$G:$G,STATYSTYKI!$D643,'BAZA DANYCH'!$K:$K,STATYSTYKI!T$550)</f>
        <v>1</v>
      </c>
      <c r="U643" s="9">
        <f>SUMIFS('BAZA DANYCH'!$R:$R,'BAZA DANYCH'!$B:$B,STATYSTYKI!$B643,'BAZA DANYCH'!$C:$C,STATYSTYKI!$C643,'BAZA DANYCH'!$G:$G,STATYSTYKI!$D643,'BAZA DANYCH'!$K:$K,STATYSTYKI!U$550)</f>
        <v>1</v>
      </c>
      <c r="V643" s="9">
        <f>SUMIFS('BAZA DANYCH'!$R:$R,'BAZA DANYCH'!$B:$B,STATYSTYKI!$B643,'BAZA DANYCH'!$C:$C,STATYSTYKI!$C643,'BAZA DANYCH'!$G:$G,STATYSTYKI!$D643,'BAZA DANYCH'!$K:$K,STATYSTYKI!V$550)</f>
        <v>1</v>
      </c>
      <c r="W643" s="9">
        <f>SUMIFS('BAZA DANYCH'!$R:$R,'BAZA DANYCH'!$B:$B,STATYSTYKI!$B643,'BAZA DANYCH'!$C:$C,STATYSTYKI!$C643,'BAZA DANYCH'!$G:$G,STATYSTYKI!$D643,'BAZA DANYCH'!$K:$K,STATYSTYKI!W$550)</f>
        <v>2</v>
      </c>
      <c r="X643" s="9">
        <f>SUMIFS('BAZA DANYCH'!$R:$R,'BAZA DANYCH'!$B:$B,STATYSTYKI!$B643,'BAZA DANYCH'!$C:$C,STATYSTYKI!$C643,'BAZA DANYCH'!$G:$G,STATYSTYKI!$D643,'BAZA DANYCH'!$K:$K,STATYSTYKI!X$550)</f>
        <v>1</v>
      </c>
      <c r="Y643" s="9">
        <f>SUMIFS('BAZA DANYCH'!$R:$R,'BAZA DANYCH'!$B:$B,STATYSTYKI!$B643,'BAZA DANYCH'!$C:$C,STATYSTYKI!$C643,'BAZA DANYCH'!$G:$G,STATYSTYKI!$D643,'BAZA DANYCH'!$K:$K,STATYSTYKI!Y$550)</f>
        <v>1</v>
      </c>
      <c r="Z643" s="9">
        <f>SUMIFS('BAZA DANYCH'!$R:$R,'BAZA DANYCH'!$B:$B,STATYSTYKI!$B643,'BAZA DANYCH'!$C:$C,STATYSTYKI!$C643,'BAZA DANYCH'!$G:$G,STATYSTYKI!$D643,'BAZA DANYCH'!$K:$K,STATYSTYKI!Z$550)</f>
        <v>0</v>
      </c>
      <c r="AA643" s="9">
        <f>SUMIFS('BAZA DANYCH'!$R:$R,'BAZA DANYCH'!$B:$B,STATYSTYKI!$B643,'BAZA DANYCH'!$C:$C,STATYSTYKI!$C643,'BAZA DANYCH'!$G:$G,STATYSTYKI!$D643,'BAZA DANYCH'!$K:$K,STATYSTYKI!AA$550)</f>
        <v>1</v>
      </c>
      <c r="AB643" s="9">
        <f>SUMIFS('BAZA DANYCH'!$R:$R,'BAZA DANYCH'!$B:$B,STATYSTYKI!$B643,'BAZA DANYCH'!$C:$C,STATYSTYKI!$C643,'BAZA DANYCH'!$G:$G,STATYSTYKI!$D643,'BAZA DANYCH'!$K:$K,STATYSTYKI!AB$550)</f>
        <v>0</v>
      </c>
      <c r="AC643" s="9">
        <f>SUMIFS('BAZA DANYCH'!$R:$R,'BAZA DANYCH'!$B:$B,STATYSTYKI!$B643,'BAZA DANYCH'!$C:$C,STATYSTYKI!$C643,'BAZA DANYCH'!$G:$G,STATYSTYKI!$D643,'BAZA DANYCH'!$K:$K,STATYSTYKI!AC$550)</f>
        <v>0</v>
      </c>
      <c r="AD643" s="9">
        <f>SUMIFS('BAZA DANYCH'!$R:$R,'BAZA DANYCH'!$B:$B,STATYSTYKI!$B643,'BAZA DANYCH'!$C:$C,STATYSTYKI!$C643,'BAZA DANYCH'!$G:$G,STATYSTYKI!$D643,'BAZA DANYCH'!$K:$K,STATYSTYKI!AD$550)</f>
        <v>0</v>
      </c>
      <c r="AE643" s="9">
        <f>SUMIFS('BAZA DANYCH'!$R:$R,'BAZA DANYCH'!$B:$B,STATYSTYKI!$B643,'BAZA DANYCH'!$C:$C,STATYSTYKI!$C643,'BAZA DANYCH'!$G:$G,STATYSTYKI!$D643,'BAZA DANYCH'!$K:$K,STATYSTYKI!AE$550)</f>
        <v>0</v>
      </c>
      <c r="AF643" s="9">
        <f>SUMIFS('BAZA DANYCH'!$R:$R,'BAZA DANYCH'!$B:$B,STATYSTYKI!$B643,'BAZA DANYCH'!$C:$C,STATYSTYKI!$C643,'BAZA DANYCH'!$G:$G,STATYSTYKI!$D643,'BAZA DANYCH'!$K:$K,STATYSTYKI!AF$550)</f>
        <v>0</v>
      </c>
      <c r="AG643" s="9">
        <f>SUMIFS('BAZA DANYCH'!$R:$R,'BAZA DANYCH'!$B:$B,STATYSTYKI!$B643,'BAZA DANYCH'!$C:$C,STATYSTYKI!$C643,'BAZA DANYCH'!$G:$G,STATYSTYKI!$D643,'BAZA DANYCH'!$K:$K,STATYSTYKI!AG$550)</f>
        <v>0</v>
      </c>
      <c r="AH643" s="9">
        <f>SUMIFS('BAZA DANYCH'!$R:$R,'BAZA DANYCH'!$B:$B,STATYSTYKI!$B643,'BAZA DANYCH'!$C:$C,STATYSTYKI!$C643,'BAZA DANYCH'!$G:$G,STATYSTYKI!$D643,'BAZA DANYCH'!$K:$K,STATYSTYKI!AH$550)</f>
        <v>0</v>
      </c>
      <c r="AI643" s="9">
        <f>SUMIFS('BAZA DANYCH'!$R:$R,'BAZA DANYCH'!$B:$B,STATYSTYKI!$B643,'BAZA DANYCH'!$C:$C,STATYSTYKI!$C643,'BAZA DANYCH'!$G:$G,STATYSTYKI!$D643,'BAZA DANYCH'!$K:$K,STATYSTYKI!AI$550)</f>
        <v>0</v>
      </c>
      <c r="AJ643" s="9">
        <f>SUMIFS('BAZA DANYCH'!$R:$R,'BAZA DANYCH'!$B:$B,STATYSTYKI!$B643,'BAZA DANYCH'!$C:$C,STATYSTYKI!$C643,'BAZA DANYCH'!$G:$G,STATYSTYKI!$D643,'BAZA DANYCH'!$K:$K,STATYSTYKI!AJ$550)</f>
        <v>0</v>
      </c>
      <c r="AK643" s="9">
        <f>SUMIFS('BAZA DANYCH'!$R:$R,'BAZA DANYCH'!$B:$B,STATYSTYKI!$B643,'BAZA DANYCH'!$C:$C,STATYSTYKI!$C643,'BAZA DANYCH'!$G:$G,STATYSTYKI!$D643,'BAZA DANYCH'!$K:$K,STATYSTYKI!AK$550)</f>
        <v>0</v>
      </c>
      <c r="AL643" s="9">
        <f>SUMIFS('BAZA DANYCH'!$R:$R,'BAZA DANYCH'!$B:$B,STATYSTYKI!$B643,'BAZA DANYCH'!$C:$C,STATYSTYKI!$C643,'BAZA DANYCH'!$G:$G,STATYSTYKI!$D643,'BAZA DANYCH'!$K:$K,STATYSTYKI!AL$550)</f>
        <v>1</v>
      </c>
      <c r="AM643" s="9">
        <f>SUMIFS('BAZA DANYCH'!$R:$R,'BAZA DANYCH'!$B:$B,STATYSTYKI!$B643,'BAZA DANYCH'!$C:$C,STATYSTYKI!$C643,'BAZA DANYCH'!$G:$G,STATYSTYKI!$D643,'BAZA DANYCH'!$K:$K,STATYSTYKI!AM$550)</f>
        <v>0</v>
      </c>
      <c r="AN643" s="9">
        <f>SUMIFS('BAZA DANYCH'!$R:$R,'BAZA DANYCH'!$B:$B,STATYSTYKI!$B643,'BAZA DANYCH'!$C:$C,STATYSTYKI!$C643,'BAZA DANYCH'!$G:$G,STATYSTYKI!$D643,'BAZA DANYCH'!$K:$K,STATYSTYKI!AN$550)</f>
        <v>0</v>
      </c>
      <c r="AO643" s="9">
        <f>SUMIFS('BAZA DANYCH'!$R:$R,'BAZA DANYCH'!$B:$B,STATYSTYKI!$B643,'BAZA DANYCH'!$C:$C,STATYSTYKI!$C643,'BAZA DANYCH'!$G:$G,STATYSTYKI!$D643,'BAZA DANYCH'!$K:$K,STATYSTYKI!AO$550)</f>
        <v>0</v>
      </c>
      <c r="AP643" s="9">
        <f>SUMIFS('BAZA DANYCH'!$R:$R,'BAZA DANYCH'!$B:$B,STATYSTYKI!$B643,'BAZA DANYCH'!$C:$C,STATYSTYKI!$C643,'BAZA DANYCH'!$G:$G,STATYSTYKI!$D643,'BAZA DANYCH'!$K:$K,STATYSTYKI!AP$550)</f>
        <v>0</v>
      </c>
      <c r="AQ643" s="9">
        <f>SUMIFS('BAZA DANYCH'!$R:$R,'BAZA DANYCH'!$B:$B,STATYSTYKI!$B643,'BAZA DANYCH'!$C:$C,STATYSTYKI!$C643,'BAZA DANYCH'!$G:$G,STATYSTYKI!$D643,'BAZA DANYCH'!$K:$K,STATYSTYKI!AQ$550)</f>
        <v>0</v>
      </c>
      <c r="AR643" s="9">
        <f>SUMIFS('BAZA DANYCH'!$R:$R,'BAZA DANYCH'!$B:$B,STATYSTYKI!$B643,'BAZA DANYCH'!$C:$C,STATYSTYKI!$C643,'BAZA DANYCH'!$G:$G,STATYSTYKI!$D643,'BAZA DANYCH'!$K:$K,STATYSTYKI!AR$550)</f>
        <v>0</v>
      </c>
      <c r="AS643" s="9">
        <f>SUMIFS('BAZA DANYCH'!$R:$R,'BAZA DANYCH'!$B:$B,STATYSTYKI!$B643,'BAZA DANYCH'!$C:$C,STATYSTYKI!$C643,'BAZA DANYCH'!$G:$G,STATYSTYKI!$D643,'BAZA DANYCH'!$K:$K,STATYSTYKI!AS$550)</f>
        <v>1</v>
      </c>
      <c r="AT643" s="9">
        <f>SUMIFS('BAZA DANYCH'!$R:$R,'BAZA DANYCH'!$B:$B,STATYSTYKI!$B643,'BAZA DANYCH'!$C:$C,STATYSTYKI!$C643,'BAZA DANYCH'!$G:$G,STATYSTYKI!$D643,'BAZA DANYCH'!$K:$K,STATYSTYKI!AT$550)</f>
        <v>0</v>
      </c>
      <c r="AU643" s="9">
        <f>SUMIFS('BAZA DANYCH'!$R:$R,'BAZA DANYCH'!$B:$B,STATYSTYKI!$B643,'BAZA DANYCH'!$C:$C,STATYSTYKI!$C643,'BAZA DANYCH'!$G:$G,STATYSTYKI!$D643,'BAZA DANYCH'!$K:$K,STATYSTYKI!AU$550)</f>
        <v>0</v>
      </c>
      <c r="AV643" s="9">
        <f>SUMIFS('BAZA DANYCH'!$R:$R,'BAZA DANYCH'!$B:$B,STATYSTYKI!$B643,'BAZA DANYCH'!$C:$C,STATYSTYKI!$C643,'BAZA DANYCH'!$G:$G,STATYSTYKI!$D643,'BAZA DANYCH'!$K:$K,STATYSTYKI!AV$550)</f>
        <v>0</v>
      </c>
      <c r="AW643" s="9">
        <f>SUMIFS('BAZA DANYCH'!$R:$R,'BAZA DANYCH'!$B:$B,STATYSTYKI!$B643,'BAZA DANYCH'!$C:$C,STATYSTYKI!$C643,'BAZA DANYCH'!$G:$G,STATYSTYKI!$D643,'BAZA DANYCH'!$K:$K,STATYSTYKI!AW$550)</f>
        <v>0</v>
      </c>
      <c r="AX643" s="9">
        <f>SUMIFS('BAZA DANYCH'!$R:$R,'BAZA DANYCH'!$B:$B,STATYSTYKI!$B643,'BAZA DANYCH'!$C:$C,STATYSTYKI!$C643,'BAZA DANYCH'!$G:$G,STATYSTYKI!$D643,'BAZA DANYCH'!$K:$K,STATYSTYKI!AX$550)</f>
        <v>0</v>
      </c>
      <c r="AY643" s="9">
        <f>SUMIFS('BAZA DANYCH'!$R:$R,'BAZA DANYCH'!$B:$B,STATYSTYKI!$B643,'BAZA DANYCH'!$C:$C,STATYSTYKI!$C643,'BAZA DANYCH'!$G:$G,STATYSTYKI!$D643,'BAZA DANYCH'!$K:$K,STATYSTYKI!AY$550)</f>
        <v>0</v>
      </c>
      <c r="AZ643" s="9">
        <f>SUMIFS('BAZA DANYCH'!$R:$R,'BAZA DANYCH'!$B:$B,STATYSTYKI!$B643,'BAZA DANYCH'!$C:$C,STATYSTYKI!$C643,'BAZA DANYCH'!$G:$G,STATYSTYKI!$D643,'BAZA DANYCH'!$K:$K,STATYSTYKI!AZ$550)</f>
        <v>1</v>
      </c>
      <c r="BA643" s="9">
        <f>SUMIFS('BAZA DANYCH'!$R:$R,'BAZA DANYCH'!$B:$B,STATYSTYKI!$B643,'BAZA DANYCH'!$C:$C,STATYSTYKI!$C643,'BAZA DANYCH'!$G:$G,STATYSTYKI!$D643,'BAZA DANYCH'!$K:$K,STATYSTYKI!BA$550)</f>
        <v>0</v>
      </c>
      <c r="BB643" s="9">
        <f>SUMIFS('BAZA DANYCH'!$R:$R,'BAZA DANYCH'!$B:$B,STATYSTYKI!$B643,'BAZA DANYCH'!$C:$C,STATYSTYKI!$C643,'BAZA DANYCH'!$G:$G,STATYSTYKI!$D643,'BAZA DANYCH'!$K:$K,STATYSTYKI!BB$550)</f>
        <v>2</v>
      </c>
      <c r="BC643" s="9">
        <f>SUMIFS('BAZA DANYCH'!$R:$R,'BAZA DANYCH'!$B:$B,STATYSTYKI!$B643,'BAZA DANYCH'!$C:$C,STATYSTYKI!$C643,'BAZA DANYCH'!$G:$G,STATYSTYKI!$D643,'BAZA DANYCH'!$K:$K,STATYSTYKI!BC$550)</f>
        <v>0</v>
      </c>
      <c r="BD643" s="9">
        <f>SUMIFS('BAZA DANYCH'!$R:$R,'BAZA DANYCH'!$B:$B,STATYSTYKI!$B643,'BAZA DANYCH'!$C:$C,STATYSTYKI!$C643,'BAZA DANYCH'!$G:$G,STATYSTYKI!$D643,'BAZA DANYCH'!$K:$K,STATYSTYKI!BD$550)</f>
        <v>0</v>
      </c>
      <c r="BE643" s="9">
        <f>SUMIFS('BAZA DANYCH'!$R:$R,'BAZA DANYCH'!$B:$B,STATYSTYKI!$B643,'BAZA DANYCH'!$C:$C,STATYSTYKI!$C643,'BAZA DANYCH'!$G:$G,STATYSTYKI!$D643,'BAZA DANYCH'!$K:$K,STATYSTYKI!BE$550)</f>
        <v>2</v>
      </c>
      <c r="BF643" s="9">
        <f>SUMIFS('BAZA DANYCH'!$R:$R,'BAZA DANYCH'!$B:$B,STATYSTYKI!$B643,'BAZA DANYCH'!$C:$C,STATYSTYKI!$C643,'BAZA DANYCH'!$G:$G,STATYSTYKI!$D643,'BAZA DANYCH'!$K:$K,STATYSTYKI!BF$550)</f>
        <v>0</v>
      </c>
      <c r="BG643" s="9">
        <f>SUMIFS('BAZA DANYCH'!$R:$R,'BAZA DANYCH'!$B:$B,STATYSTYKI!$B643,'BAZA DANYCH'!$C:$C,STATYSTYKI!$C643,'BAZA DANYCH'!$G:$G,STATYSTYKI!$D643,'BAZA DANYCH'!$K:$K,STATYSTYKI!BG$550)</f>
        <v>0</v>
      </c>
      <c r="BH643" s="9">
        <f>SUMIFS('BAZA DANYCH'!$R:$R,'BAZA DANYCH'!$B:$B,STATYSTYKI!$B643,'BAZA DANYCH'!$C:$C,STATYSTYKI!$C643,'BAZA DANYCH'!$G:$G,STATYSTYKI!$D643,'BAZA DANYCH'!$K:$K,STATYSTYKI!BH$550)</f>
        <v>0</v>
      </c>
      <c r="BI643" s="9">
        <f>SUMIFS('BAZA DANYCH'!$R:$R,'BAZA DANYCH'!$B:$B,STATYSTYKI!$B643,'BAZA DANYCH'!$C:$C,STATYSTYKI!$C643,'BAZA DANYCH'!$G:$G,STATYSTYKI!$D643,'BAZA DANYCH'!$K:$K,STATYSTYKI!BI$550)</f>
        <v>0</v>
      </c>
      <c r="BJ643" s="9">
        <f>SUMIFS('BAZA DANYCH'!$R:$R,'BAZA DANYCH'!$B:$B,STATYSTYKI!$B643,'BAZA DANYCH'!$C:$C,STATYSTYKI!$C643,'BAZA DANYCH'!$G:$G,STATYSTYKI!$D643,'BAZA DANYCH'!$K:$K,STATYSTYKI!BJ$550)</f>
        <v>2</v>
      </c>
      <c r="BK643" s="9">
        <f>SUMIFS('BAZA DANYCH'!$R:$R,'BAZA DANYCH'!$B:$B,STATYSTYKI!$B643,'BAZA DANYCH'!$C:$C,STATYSTYKI!$C643,'BAZA DANYCH'!$G:$G,STATYSTYKI!$D643,'BAZA DANYCH'!$K:$K,STATYSTYKI!BK$550)</f>
        <v>1</v>
      </c>
      <c r="BL643" s="9">
        <f>SUMIFS('BAZA DANYCH'!$R:$R,'BAZA DANYCH'!$B:$B,STATYSTYKI!$B643,'BAZA DANYCH'!$C:$C,STATYSTYKI!$C643,'BAZA DANYCH'!$G:$G,STATYSTYKI!$D643,'BAZA DANYCH'!$K:$K,STATYSTYKI!BL$550)</f>
        <v>0</v>
      </c>
      <c r="BM643" s="9">
        <f>SUMIFS('BAZA DANYCH'!$R:$R,'BAZA DANYCH'!$B:$B,STATYSTYKI!$B643,'BAZA DANYCH'!$C:$C,STATYSTYKI!$C643,'BAZA DANYCH'!$G:$G,STATYSTYKI!$D643,'BAZA DANYCH'!$K:$K,STATYSTYKI!BM$550)</f>
        <v>0</v>
      </c>
      <c r="BN643" s="9">
        <f>SUMIFS('BAZA DANYCH'!$R:$R,'BAZA DANYCH'!$B:$B,STATYSTYKI!$B643,'BAZA DANYCH'!$C:$C,STATYSTYKI!$C643,'BAZA DANYCH'!$G:$G,STATYSTYKI!$D643,'BAZA DANYCH'!$K:$K,STATYSTYKI!BN$550)</f>
        <v>0</v>
      </c>
      <c r="BO643" s="9">
        <f>SUMIFS('BAZA DANYCH'!$R:$R,'BAZA DANYCH'!$B:$B,STATYSTYKI!$B643,'BAZA DANYCH'!$C:$C,STATYSTYKI!$C643,'BAZA DANYCH'!$G:$G,STATYSTYKI!$D643,'BAZA DANYCH'!$K:$K,STATYSTYKI!BO$550)</f>
        <v>0</v>
      </c>
      <c r="BP643" s="9">
        <f>SUMIFS('BAZA DANYCH'!$R:$R,'BAZA DANYCH'!$B:$B,STATYSTYKI!$B643,'BAZA DANYCH'!$C:$C,STATYSTYKI!$C643,'BAZA DANYCH'!$G:$G,STATYSTYKI!$D643,'BAZA DANYCH'!$K:$K,STATYSTYKI!BP$550)</f>
        <v>0</v>
      </c>
      <c r="BQ643" s="9">
        <f>SUMIFS('BAZA DANYCH'!$R:$R,'BAZA DANYCH'!$B:$B,STATYSTYKI!$B643,'BAZA DANYCH'!$C:$C,STATYSTYKI!$C643,'BAZA DANYCH'!$G:$G,STATYSTYKI!$D643,'BAZA DANYCH'!$K:$K,STATYSTYKI!BQ$550)</f>
        <v>0</v>
      </c>
      <c r="BR643" s="9">
        <f>SUMIFS('BAZA DANYCH'!$R:$R,'BAZA DANYCH'!$B:$B,STATYSTYKI!$B643,'BAZA DANYCH'!$C:$C,STATYSTYKI!$C643,'BAZA DANYCH'!$G:$G,STATYSTYKI!$D643,'BAZA DANYCH'!$K:$K,STATYSTYKI!BR$550)</f>
        <v>0</v>
      </c>
      <c r="BS643" s="9">
        <f>SUMIFS('BAZA DANYCH'!$R:$R,'BAZA DANYCH'!$B:$B,STATYSTYKI!$B643,'BAZA DANYCH'!$C:$C,STATYSTYKI!$C643,'BAZA DANYCH'!$G:$G,STATYSTYKI!$D643,'BAZA DANYCH'!$K:$K,STATYSTYKI!BS$550)</f>
        <v>0</v>
      </c>
      <c r="BT643" s="9">
        <f>SUMIFS('BAZA DANYCH'!$R:$R,'BAZA DANYCH'!$B:$B,STATYSTYKI!$B643,'BAZA DANYCH'!$C:$C,STATYSTYKI!$C643,'BAZA DANYCH'!$G:$G,STATYSTYKI!$D643,'BAZA DANYCH'!$K:$K,STATYSTYKI!BT$550)</f>
        <v>0</v>
      </c>
      <c r="BU643" s="9">
        <f>SUMIFS('BAZA DANYCH'!$R:$R,'BAZA DANYCH'!$B:$B,STATYSTYKI!$B643,'BAZA DANYCH'!$C:$C,STATYSTYKI!$C643,'BAZA DANYCH'!$G:$G,STATYSTYKI!$D643,'BAZA DANYCH'!$K:$K,STATYSTYKI!BU$550)</f>
        <v>0</v>
      </c>
      <c r="BV643" s="9">
        <f>SUMIFS('BAZA DANYCH'!$R:$R,'BAZA DANYCH'!$B:$B,STATYSTYKI!$B643,'BAZA DANYCH'!$C:$C,STATYSTYKI!$C643,'BAZA DANYCH'!$G:$G,STATYSTYKI!$D643,'BAZA DANYCH'!$K:$K,STATYSTYKI!BV$550)</f>
        <v>1</v>
      </c>
      <c r="BW643" s="9">
        <f>SUMIFS('BAZA DANYCH'!$R:$R,'BAZA DANYCH'!$B:$B,STATYSTYKI!$B643,'BAZA DANYCH'!$C:$C,STATYSTYKI!$C643,'BAZA DANYCH'!$G:$G,STATYSTYKI!$D643,'BAZA DANYCH'!$K:$K,STATYSTYKI!BW$550)</f>
        <v>0</v>
      </c>
      <c r="BX643" s="9">
        <f>SUMIFS('BAZA DANYCH'!$R:$R,'BAZA DANYCH'!$B:$B,STATYSTYKI!$B643,'BAZA DANYCH'!$C:$C,STATYSTYKI!$C643,'BAZA DANYCH'!$G:$G,STATYSTYKI!$D643,'BAZA DANYCH'!$K:$K,STATYSTYKI!BX$550)</f>
        <v>0</v>
      </c>
      <c r="BY643" s="9">
        <f>SUMIFS('BAZA DANYCH'!$R:$R,'BAZA DANYCH'!$B:$B,STATYSTYKI!$B643,'BAZA DANYCH'!$C:$C,STATYSTYKI!$C643,'BAZA DANYCH'!$G:$G,STATYSTYKI!$D643,'BAZA DANYCH'!$K:$K,STATYSTYKI!BY$550)</f>
        <v>0</v>
      </c>
      <c r="BZ643" s="9">
        <f>SUMIFS('BAZA DANYCH'!$R:$R,'BAZA DANYCH'!$B:$B,STATYSTYKI!$B643,'BAZA DANYCH'!$C:$C,STATYSTYKI!$C643,'BAZA DANYCH'!$G:$G,STATYSTYKI!$D643,'BAZA DANYCH'!$K:$K,STATYSTYKI!BZ$550)</f>
        <v>0</v>
      </c>
      <c r="CA643" s="9">
        <f>SUMIFS('BAZA DANYCH'!$R:$R,'BAZA DANYCH'!$B:$B,STATYSTYKI!$B643,'BAZA DANYCH'!$C:$C,STATYSTYKI!$C643,'BAZA DANYCH'!$G:$G,STATYSTYKI!$D643,'BAZA DANYCH'!$K:$K,STATYSTYKI!CA$550)</f>
        <v>1</v>
      </c>
      <c r="CB643" s="9">
        <f>SUMIFS('BAZA DANYCH'!$R:$R,'BAZA DANYCH'!$B:$B,STATYSTYKI!$B643,'BAZA DANYCH'!$C:$C,STATYSTYKI!$C643,'BAZA DANYCH'!$G:$G,STATYSTYKI!$D643,'BAZA DANYCH'!$K:$K,STATYSTYKI!CB$550)</f>
        <v>0</v>
      </c>
      <c r="CC643" s="9">
        <f>SUMIFS('BAZA DANYCH'!$R:$R,'BAZA DANYCH'!$B:$B,STATYSTYKI!$B643,'BAZA DANYCH'!$C:$C,STATYSTYKI!$C643,'BAZA DANYCH'!$G:$G,STATYSTYKI!$D643,'BAZA DANYCH'!$K:$K,STATYSTYKI!CC$550)</f>
        <v>1</v>
      </c>
      <c r="CD643" s="9">
        <f>SUMIFS('BAZA DANYCH'!$R:$R,'BAZA DANYCH'!$B:$B,STATYSTYKI!$B643,'BAZA DANYCH'!$C:$C,STATYSTYKI!$C643,'BAZA DANYCH'!$G:$G,STATYSTYKI!$D643,'BAZA DANYCH'!$K:$K,STATYSTYKI!CD$550)</f>
        <v>1</v>
      </c>
      <c r="CE643" s="9">
        <f>SUMIFS('BAZA DANYCH'!$R:$R,'BAZA DANYCH'!$B:$B,STATYSTYKI!$B643,'BAZA DANYCH'!$C:$C,STATYSTYKI!$C643,'BAZA DANYCH'!$G:$G,STATYSTYKI!$D643,'BAZA DANYCH'!$K:$K,STATYSTYKI!CE$550)</f>
        <v>0</v>
      </c>
      <c r="CF643" s="9">
        <f>SUMIFS('BAZA DANYCH'!$R:$R,'BAZA DANYCH'!$B:$B,STATYSTYKI!$B643,'BAZA DANYCH'!$C:$C,STATYSTYKI!$C643,'BAZA DANYCH'!$G:$G,STATYSTYKI!$D643,'BAZA DANYCH'!$K:$K,STATYSTYKI!CF$550)</f>
        <v>0</v>
      </c>
      <c r="CG643" s="9">
        <f>SUMIFS('BAZA DANYCH'!$R:$R,'BAZA DANYCH'!$B:$B,STATYSTYKI!$B643,'BAZA DANYCH'!$C:$C,STATYSTYKI!$C643,'BAZA DANYCH'!$G:$G,STATYSTYKI!$D643,'BAZA DANYCH'!$K:$K,STATYSTYKI!CG$550)</f>
        <v>0</v>
      </c>
      <c r="CH643" s="9">
        <f>SUMIFS('BAZA DANYCH'!$R:$R,'BAZA DANYCH'!$B:$B,STATYSTYKI!$B643,'BAZA DANYCH'!$C:$C,STATYSTYKI!$C643,'BAZA DANYCH'!$G:$G,STATYSTYKI!$D643,'BAZA DANYCH'!$K:$K,STATYSTYKI!CH$550)</f>
        <v>0</v>
      </c>
      <c r="CI643" s="9">
        <f>SUMIFS('BAZA DANYCH'!$R:$R,'BAZA DANYCH'!$B:$B,STATYSTYKI!$B643,'BAZA DANYCH'!$C:$C,STATYSTYKI!$C643,'BAZA DANYCH'!$G:$G,STATYSTYKI!$D643,'BAZA DANYCH'!$K:$K,STATYSTYKI!CI$550)</f>
        <v>0</v>
      </c>
      <c r="CJ643" s="9">
        <f>SUMIFS('BAZA DANYCH'!$R:$R,'BAZA DANYCH'!$B:$B,STATYSTYKI!$B643,'BAZA DANYCH'!$C:$C,STATYSTYKI!$C643,'BAZA DANYCH'!$G:$G,STATYSTYKI!$D643,'BAZA DANYCH'!$K:$K,STATYSTYKI!CJ$550)</f>
        <v>0</v>
      </c>
      <c r="CK643" s="9">
        <f>SUMIFS('BAZA DANYCH'!$R:$R,'BAZA DANYCH'!$B:$B,STATYSTYKI!$B643,'BAZA DANYCH'!$C:$C,STATYSTYKI!$C643,'BAZA DANYCH'!$G:$G,STATYSTYKI!$D643,'BAZA DANYCH'!$K:$K,STATYSTYKI!CK$550)</f>
        <v>1</v>
      </c>
      <c r="CL643" s="9">
        <f>SUMIFS('BAZA DANYCH'!$R:$R,'BAZA DANYCH'!$B:$B,STATYSTYKI!$B643,'BAZA DANYCH'!$C:$C,STATYSTYKI!$C643,'BAZA DANYCH'!$G:$G,STATYSTYKI!$D643,'BAZA DANYCH'!$K:$K,STATYSTYKI!CL$550)</f>
        <v>0</v>
      </c>
      <c r="CM643" s="9">
        <f>SUMIFS('BAZA DANYCH'!$R:$R,'BAZA DANYCH'!$B:$B,STATYSTYKI!$B643,'BAZA DANYCH'!$C:$C,STATYSTYKI!$C643,'BAZA DANYCH'!$G:$G,STATYSTYKI!$D643,'BAZA DANYCH'!$K:$K,STATYSTYKI!CM$550)</f>
        <v>0</v>
      </c>
      <c r="CN643" s="9">
        <f>SUMIFS('BAZA DANYCH'!$R:$R,'BAZA DANYCH'!$B:$B,STATYSTYKI!$B643,'BAZA DANYCH'!$C:$C,STATYSTYKI!$C643,'BAZA DANYCH'!$G:$G,STATYSTYKI!$D643,'BAZA DANYCH'!$K:$K,STATYSTYKI!CN$550)</f>
        <v>0</v>
      </c>
      <c r="CO643" s="9">
        <f>SUMIFS('BAZA DANYCH'!$R:$R,'BAZA DANYCH'!$B:$B,STATYSTYKI!$B643,'BAZA DANYCH'!$C:$C,STATYSTYKI!$C643,'BAZA DANYCH'!$G:$G,STATYSTYKI!$D643,'BAZA DANYCH'!$K:$K,STATYSTYKI!CO$550)</f>
        <v>0</v>
      </c>
      <c r="CP643" s="9">
        <f>SUMIFS('BAZA DANYCH'!$R:$R,'BAZA DANYCH'!$B:$B,STATYSTYKI!$B643,'BAZA DANYCH'!$C:$C,STATYSTYKI!$C643,'BAZA DANYCH'!$G:$G,STATYSTYKI!$D643,'BAZA DANYCH'!$K:$K,STATYSTYKI!CP$550)</f>
        <v>0</v>
      </c>
      <c r="CQ643" s="9">
        <f>SUMIFS('BAZA DANYCH'!$R:$R,'BAZA DANYCH'!$B:$B,STATYSTYKI!$B643,'BAZA DANYCH'!$C:$C,STATYSTYKI!$C643,'BAZA DANYCH'!$G:$G,STATYSTYKI!$D643,'BAZA DANYCH'!$K:$K,STATYSTYKI!CQ$550)</f>
        <v>0</v>
      </c>
      <c r="CR643" s="9">
        <f>SUMIFS('BAZA DANYCH'!$R:$R,'BAZA DANYCH'!$B:$B,STATYSTYKI!$B643,'BAZA DANYCH'!$C:$C,STATYSTYKI!$C643,'BAZA DANYCH'!$G:$G,STATYSTYKI!$D643,'BAZA DANYCH'!$K:$K,STATYSTYKI!CR$550)</f>
        <v>0</v>
      </c>
      <c r="CS643" s="9">
        <f>SUMIFS('BAZA DANYCH'!$R:$R,'BAZA DANYCH'!$B:$B,STATYSTYKI!$B643,'BAZA DANYCH'!$C:$C,STATYSTYKI!$C643,'BAZA DANYCH'!$G:$G,STATYSTYKI!$D643,'BAZA DANYCH'!$K:$K,STATYSTYKI!CS$550)</f>
        <v>0</v>
      </c>
      <c r="CT643" s="9">
        <f>SUMIFS('BAZA DANYCH'!$R:$R,'BAZA DANYCH'!$B:$B,STATYSTYKI!$B643,'BAZA DANYCH'!$C:$C,STATYSTYKI!$C643,'BAZA DANYCH'!$G:$G,STATYSTYKI!$D643,'BAZA DANYCH'!$K:$K,STATYSTYKI!CT$550)</f>
        <v>0</v>
      </c>
      <c r="CU643" s="9">
        <f>SUMIFS('BAZA DANYCH'!$R:$R,'BAZA DANYCH'!$B:$B,STATYSTYKI!$B643,'BAZA DANYCH'!$C:$C,STATYSTYKI!$C643,'BAZA DANYCH'!$G:$G,STATYSTYKI!$D643,'BAZA DANYCH'!$K:$K,STATYSTYKI!CU$550)</f>
        <v>0</v>
      </c>
      <c r="CV643" s="9">
        <f>SUMIFS('BAZA DANYCH'!$R:$R,'BAZA DANYCH'!$B:$B,STATYSTYKI!$B643,'BAZA DANYCH'!$C:$C,STATYSTYKI!$C643,'BAZA DANYCH'!$G:$G,STATYSTYKI!$D643,'BAZA DANYCH'!$K:$K,STATYSTYKI!CV$550)</f>
        <v>0</v>
      </c>
      <c r="CW643" s="9">
        <f>SUMIFS('BAZA DANYCH'!$R:$R,'BAZA DANYCH'!$B:$B,STATYSTYKI!$B643,'BAZA DANYCH'!$C:$C,STATYSTYKI!$C643,'BAZA DANYCH'!$G:$G,STATYSTYKI!$D643,'BAZA DANYCH'!$K:$K,STATYSTYKI!CW$550)</f>
        <v>2</v>
      </c>
      <c r="CX643" s="9">
        <f>SUMIFS('BAZA DANYCH'!$R:$R,'BAZA DANYCH'!$B:$B,STATYSTYKI!$B643,'BAZA DANYCH'!$C:$C,STATYSTYKI!$C643,'BAZA DANYCH'!$G:$G,STATYSTYKI!$D643,'BAZA DANYCH'!$K:$K,STATYSTYKI!CX$550)</f>
        <v>2</v>
      </c>
    </row>
    <row r="644" spans="1:102" hidden="1">
      <c r="A644" s="8"/>
      <c r="B644" s="60" t="s">
        <v>134</v>
      </c>
      <c r="C644" s="61" t="s">
        <v>135</v>
      </c>
      <c r="D644" s="61" t="s">
        <v>207</v>
      </c>
      <c r="E644" s="82" t="s">
        <v>3</v>
      </c>
      <c r="F644" s="64">
        <f t="shared" si="276"/>
        <v>85</v>
      </c>
      <c r="G644" s="9">
        <f>SUMIFS('BAZA DANYCH'!$M:$M,'BAZA DANYCH'!$B:$B,STATYSTYKI!$B644,'BAZA DANYCH'!$C:$C,STATYSTYKI!$C644,'BAZA DANYCH'!$G:$G,STATYSTYKI!$D644,'BAZA DANYCH'!$K:$K,STATYSTYKI!G$550)</f>
        <v>0</v>
      </c>
      <c r="H644" s="9">
        <f>SUMIFS('BAZA DANYCH'!$M:$M,'BAZA DANYCH'!$B:$B,STATYSTYKI!$B644,'BAZA DANYCH'!$C:$C,STATYSTYKI!$C644,'BAZA DANYCH'!$G:$G,STATYSTYKI!$D644,'BAZA DANYCH'!$K:$K,STATYSTYKI!H$550)</f>
        <v>0</v>
      </c>
      <c r="I644" s="9">
        <f>SUMIFS('BAZA DANYCH'!$M:$M,'BAZA DANYCH'!$B:$B,STATYSTYKI!$B644,'BAZA DANYCH'!$C:$C,STATYSTYKI!$C644,'BAZA DANYCH'!$G:$G,STATYSTYKI!$D644,'BAZA DANYCH'!$K:$K,STATYSTYKI!I$550)</f>
        <v>0</v>
      </c>
      <c r="J644" s="9">
        <f>SUMIFS('BAZA DANYCH'!$M:$M,'BAZA DANYCH'!$B:$B,STATYSTYKI!$B644,'BAZA DANYCH'!$C:$C,STATYSTYKI!$C644,'BAZA DANYCH'!$G:$G,STATYSTYKI!$D644,'BAZA DANYCH'!$K:$K,STATYSTYKI!J$550)</f>
        <v>0</v>
      </c>
      <c r="K644" s="9">
        <f>SUMIFS('BAZA DANYCH'!$M:$M,'BAZA DANYCH'!$B:$B,STATYSTYKI!$B644,'BAZA DANYCH'!$C:$C,STATYSTYKI!$C644,'BAZA DANYCH'!$G:$G,STATYSTYKI!$D644,'BAZA DANYCH'!$K:$K,STATYSTYKI!K$550)</f>
        <v>0</v>
      </c>
      <c r="L644" s="9">
        <f>SUMIFS('BAZA DANYCH'!$M:$M,'BAZA DANYCH'!$B:$B,STATYSTYKI!$B644,'BAZA DANYCH'!$C:$C,STATYSTYKI!$C644,'BAZA DANYCH'!$G:$G,STATYSTYKI!$D644,'BAZA DANYCH'!$K:$K,STATYSTYKI!L$550)</f>
        <v>0</v>
      </c>
      <c r="M644" s="9">
        <f>SUMIFS('BAZA DANYCH'!$M:$M,'BAZA DANYCH'!$B:$B,STATYSTYKI!$B644,'BAZA DANYCH'!$C:$C,STATYSTYKI!$C644,'BAZA DANYCH'!$G:$G,STATYSTYKI!$D644,'BAZA DANYCH'!$K:$K,STATYSTYKI!M$550)</f>
        <v>0</v>
      </c>
      <c r="N644" s="9">
        <f>SUMIFS('BAZA DANYCH'!$M:$M,'BAZA DANYCH'!$B:$B,STATYSTYKI!$B644,'BAZA DANYCH'!$C:$C,STATYSTYKI!$C644,'BAZA DANYCH'!$G:$G,STATYSTYKI!$D644,'BAZA DANYCH'!$K:$K,STATYSTYKI!N$550)</f>
        <v>0</v>
      </c>
      <c r="O644" s="9">
        <f>SUMIFS('BAZA DANYCH'!$M:$M,'BAZA DANYCH'!$B:$B,STATYSTYKI!$B644,'BAZA DANYCH'!$C:$C,STATYSTYKI!$C644,'BAZA DANYCH'!$G:$G,STATYSTYKI!$D644,'BAZA DANYCH'!$K:$K,STATYSTYKI!O$550)</f>
        <v>0</v>
      </c>
      <c r="P644" s="9">
        <f>SUMIFS('BAZA DANYCH'!$M:$M,'BAZA DANYCH'!$B:$B,STATYSTYKI!$B644,'BAZA DANYCH'!$C:$C,STATYSTYKI!$C644,'BAZA DANYCH'!$G:$G,STATYSTYKI!$D644,'BAZA DANYCH'!$K:$K,STATYSTYKI!P$550)</f>
        <v>0</v>
      </c>
      <c r="Q644" s="9">
        <f>SUMIFS('BAZA DANYCH'!$M:$M,'BAZA DANYCH'!$B:$B,STATYSTYKI!$B644,'BAZA DANYCH'!$C:$C,STATYSTYKI!$C644,'BAZA DANYCH'!$G:$G,STATYSTYKI!$D644,'BAZA DANYCH'!$K:$K,STATYSTYKI!Q$550)</f>
        <v>0</v>
      </c>
      <c r="R644" s="9">
        <f>SUMIFS('BAZA DANYCH'!$M:$M,'BAZA DANYCH'!$B:$B,STATYSTYKI!$B644,'BAZA DANYCH'!$C:$C,STATYSTYKI!$C644,'BAZA DANYCH'!$G:$G,STATYSTYKI!$D644,'BAZA DANYCH'!$K:$K,STATYSTYKI!R$550)</f>
        <v>1</v>
      </c>
      <c r="S644" s="9">
        <f>SUMIFS('BAZA DANYCH'!$M:$M,'BAZA DANYCH'!$B:$B,STATYSTYKI!$B644,'BAZA DANYCH'!$C:$C,STATYSTYKI!$C644,'BAZA DANYCH'!$G:$G,STATYSTYKI!$D644,'BAZA DANYCH'!$K:$K,STATYSTYKI!S$550)</f>
        <v>0</v>
      </c>
      <c r="T644" s="9">
        <f>SUMIFS('BAZA DANYCH'!$M:$M,'BAZA DANYCH'!$B:$B,STATYSTYKI!$B644,'BAZA DANYCH'!$C:$C,STATYSTYKI!$C644,'BAZA DANYCH'!$G:$G,STATYSTYKI!$D644,'BAZA DANYCH'!$K:$K,STATYSTYKI!T$550)</f>
        <v>1</v>
      </c>
      <c r="U644" s="9">
        <f>SUMIFS('BAZA DANYCH'!$M:$M,'BAZA DANYCH'!$B:$B,STATYSTYKI!$B644,'BAZA DANYCH'!$C:$C,STATYSTYKI!$C644,'BAZA DANYCH'!$G:$G,STATYSTYKI!$D644,'BAZA DANYCH'!$K:$K,STATYSTYKI!U$550)</f>
        <v>0</v>
      </c>
      <c r="V644" s="9">
        <f>SUMIFS('BAZA DANYCH'!$M:$M,'BAZA DANYCH'!$B:$B,STATYSTYKI!$B644,'BAZA DANYCH'!$C:$C,STATYSTYKI!$C644,'BAZA DANYCH'!$G:$G,STATYSTYKI!$D644,'BAZA DANYCH'!$K:$K,STATYSTYKI!V$550)</f>
        <v>0</v>
      </c>
      <c r="W644" s="9">
        <f>SUMIFS('BAZA DANYCH'!$M:$M,'BAZA DANYCH'!$B:$B,STATYSTYKI!$B644,'BAZA DANYCH'!$C:$C,STATYSTYKI!$C644,'BAZA DANYCH'!$G:$G,STATYSTYKI!$D644,'BAZA DANYCH'!$K:$K,STATYSTYKI!W$550)</f>
        <v>0</v>
      </c>
      <c r="X644" s="9">
        <f>SUMIFS('BAZA DANYCH'!$M:$M,'BAZA DANYCH'!$B:$B,STATYSTYKI!$B644,'BAZA DANYCH'!$C:$C,STATYSTYKI!$C644,'BAZA DANYCH'!$G:$G,STATYSTYKI!$D644,'BAZA DANYCH'!$K:$K,STATYSTYKI!X$550)</f>
        <v>0</v>
      </c>
      <c r="Y644" s="9">
        <f>SUMIFS('BAZA DANYCH'!$M:$M,'BAZA DANYCH'!$B:$B,STATYSTYKI!$B644,'BAZA DANYCH'!$C:$C,STATYSTYKI!$C644,'BAZA DANYCH'!$G:$G,STATYSTYKI!$D644,'BAZA DANYCH'!$K:$K,STATYSTYKI!Y$550)</f>
        <v>0</v>
      </c>
      <c r="Z644" s="9">
        <f>SUMIFS('BAZA DANYCH'!$M:$M,'BAZA DANYCH'!$B:$B,STATYSTYKI!$B644,'BAZA DANYCH'!$C:$C,STATYSTYKI!$C644,'BAZA DANYCH'!$G:$G,STATYSTYKI!$D644,'BAZA DANYCH'!$K:$K,STATYSTYKI!Z$550)</f>
        <v>0</v>
      </c>
      <c r="AA644" s="9">
        <f>SUMIFS('BAZA DANYCH'!$M:$M,'BAZA DANYCH'!$B:$B,STATYSTYKI!$B644,'BAZA DANYCH'!$C:$C,STATYSTYKI!$C644,'BAZA DANYCH'!$G:$G,STATYSTYKI!$D644,'BAZA DANYCH'!$K:$K,STATYSTYKI!AA$550)</f>
        <v>0</v>
      </c>
      <c r="AB644" s="9">
        <f>SUMIFS('BAZA DANYCH'!$M:$M,'BAZA DANYCH'!$B:$B,STATYSTYKI!$B644,'BAZA DANYCH'!$C:$C,STATYSTYKI!$C644,'BAZA DANYCH'!$G:$G,STATYSTYKI!$D644,'BAZA DANYCH'!$K:$K,STATYSTYKI!AB$550)</f>
        <v>0</v>
      </c>
      <c r="AC644" s="9">
        <f>SUMIFS('BAZA DANYCH'!$M:$M,'BAZA DANYCH'!$B:$B,STATYSTYKI!$B644,'BAZA DANYCH'!$C:$C,STATYSTYKI!$C644,'BAZA DANYCH'!$G:$G,STATYSTYKI!$D644,'BAZA DANYCH'!$K:$K,STATYSTYKI!AC$550)</f>
        <v>0</v>
      </c>
      <c r="AD644" s="9">
        <f>SUMIFS('BAZA DANYCH'!$M:$M,'BAZA DANYCH'!$B:$B,STATYSTYKI!$B644,'BAZA DANYCH'!$C:$C,STATYSTYKI!$C644,'BAZA DANYCH'!$G:$G,STATYSTYKI!$D644,'BAZA DANYCH'!$K:$K,STATYSTYKI!AD$550)</f>
        <v>0</v>
      </c>
      <c r="AE644" s="9">
        <f>SUMIFS('BAZA DANYCH'!$M:$M,'BAZA DANYCH'!$B:$B,STATYSTYKI!$B644,'BAZA DANYCH'!$C:$C,STATYSTYKI!$C644,'BAZA DANYCH'!$G:$G,STATYSTYKI!$D644,'BAZA DANYCH'!$K:$K,STATYSTYKI!AE$550)</f>
        <v>1</v>
      </c>
      <c r="AF644" s="9">
        <f>SUMIFS('BAZA DANYCH'!$M:$M,'BAZA DANYCH'!$B:$B,STATYSTYKI!$B644,'BAZA DANYCH'!$C:$C,STATYSTYKI!$C644,'BAZA DANYCH'!$G:$G,STATYSTYKI!$D644,'BAZA DANYCH'!$K:$K,STATYSTYKI!AF$550)</f>
        <v>0</v>
      </c>
      <c r="AG644" s="9">
        <f>SUMIFS('BAZA DANYCH'!$M:$M,'BAZA DANYCH'!$B:$B,STATYSTYKI!$B644,'BAZA DANYCH'!$C:$C,STATYSTYKI!$C644,'BAZA DANYCH'!$G:$G,STATYSTYKI!$D644,'BAZA DANYCH'!$K:$K,STATYSTYKI!AG$550)</f>
        <v>0</v>
      </c>
      <c r="AH644" s="9">
        <f>SUMIFS('BAZA DANYCH'!$M:$M,'BAZA DANYCH'!$B:$B,STATYSTYKI!$B644,'BAZA DANYCH'!$C:$C,STATYSTYKI!$C644,'BAZA DANYCH'!$G:$G,STATYSTYKI!$D644,'BAZA DANYCH'!$K:$K,STATYSTYKI!AH$550)</f>
        <v>0</v>
      </c>
      <c r="AI644" s="9">
        <f>SUMIFS('BAZA DANYCH'!$M:$M,'BAZA DANYCH'!$B:$B,STATYSTYKI!$B644,'BAZA DANYCH'!$C:$C,STATYSTYKI!$C644,'BAZA DANYCH'!$G:$G,STATYSTYKI!$D644,'BAZA DANYCH'!$K:$K,STATYSTYKI!AI$550)</f>
        <v>0</v>
      </c>
      <c r="AJ644" s="9">
        <f>SUMIFS('BAZA DANYCH'!$M:$M,'BAZA DANYCH'!$B:$B,STATYSTYKI!$B644,'BAZA DANYCH'!$C:$C,STATYSTYKI!$C644,'BAZA DANYCH'!$G:$G,STATYSTYKI!$D644,'BAZA DANYCH'!$K:$K,STATYSTYKI!AJ$550)</f>
        <v>2</v>
      </c>
      <c r="AK644" s="9">
        <f>SUMIFS('BAZA DANYCH'!$M:$M,'BAZA DANYCH'!$B:$B,STATYSTYKI!$B644,'BAZA DANYCH'!$C:$C,STATYSTYKI!$C644,'BAZA DANYCH'!$G:$G,STATYSTYKI!$D644,'BAZA DANYCH'!$K:$K,STATYSTYKI!AK$550)</f>
        <v>0</v>
      </c>
      <c r="AL644" s="9">
        <f>SUMIFS('BAZA DANYCH'!$M:$M,'BAZA DANYCH'!$B:$B,STATYSTYKI!$B644,'BAZA DANYCH'!$C:$C,STATYSTYKI!$C644,'BAZA DANYCH'!$G:$G,STATYSTYKI!$D644,'BAZA DANYCH'!$K:$K,STATYSTYKI!AL$550)</f>
        <v>0</v>
      </c>
      <c r="AM644" s="9">
        <f>SUMIFS('BAZA DANYCH'!$M:$M,'BAZA DANYCH'!$B:$B,STATYSTYKI!$B644,'BAZA DANYCH'!$C:$C,STATYSTYKI!$C644,'BAZA DANYCH'!$G:$G,STATYSTYKI!$D644,'BAZA DANYCH'!$K:$K,STATYSTYKI!AM$550)</f>
        <v>0</v>
      </c>
      <c r="AN644" s="9">
        <f>SUMIFS('BAZA DANYCH'!$M:$M,'BAZA DANYCH'!$B:$B,STATYSTYKI!$B644,'BAZA DANYCH'!$C:$C,STATYSTYKI!$C644,'BAZA DANYCH'!$G:$G,STATYSTYKI!$D644,'BAZA DANYCH'!$K:$K,STATYSTYKI!AN$550)</f>
        <v>0</v>
      </c>
      <c r="AO644" s="9">
        <f>SUMIFS('BAZA DANYCH'!$M:$M,'BAZA DANYCH'!$B:$B,STATYSTYKI!$B644,'BAZA DANYCH'!$C:$C,STATYSTYKI!$C644,'BAZA DANYCH'!$G:$G,STATYSTYKI!$D644,'BAZA DANYCH'!$K:$K,STATYSTYKI!AO$550)</f>
        <v>2</v>
      </c>
      <c r="AP644" s="9">
        <f>SUMIFS('BAZA DANYCH'!$M:$M,'BAZA DANYCH'!$B:$B,STATYSTYKI!$B644,'BAZA DANYCH'!$C:$C,STATYSTYKI!$C644,'BAZA DANYCH'!$G:$G,STATYSTYKI!$D644,'BAZA DANYCH'!$K:$K,STATYSTYKI!AP$550)</f>
        <v>0</v>
      </c>
      <c r="AQ644" s="9">
        <f>SUMIFS('BAZA DANYCH'!$M:$M,'BAZA DANYCH'!$B:$B,STATYSTYKI!$B644,'BAZA DANYCH'!$C:$C,STATYSTYKI!$C644,'BAZA DANYCH'!$G:$G,STATYSTYKI!$D644,'BAZA DANYCH'!$K:$K,STATYSTYKI!AQ$550)</f>
        <v>1</v>
      </c>
      <c r="AR644" s="9">
        <f>SUMIFS('BAZA DANYCH'!$M:$M,'BAZA DANYCH'!$B:$B,STATYSTYKI!$B644,'BAZA DANYCH'!$C:$C,STATYSTYKI!$C644,'BAZA DANYCH'!$G:$G,STATYSTYKI!$D644,'BAZA DANYCH'!$K:$K,STATYSTYKI!AR$550)</f>
        <v>2</v>
      </c>
      <c r="AS644" s="9">
        <f>SUMIFS('BAZA DANYCH'!$M:$M,'BAZA DANYCH'!$B:$B,STATYSTYKI!$B644,'BAZA DANYCH'!$C:$C,STATYSTYKI!$C644,'BAZA DANYCH'!$G:$G,STATYSTYKI!$D644,'BAZA DANYCH'!$K:$K,STATYSTYKI!AS$550)</f>
        <v>3</v>
      </c>
      <c r="AT644" s="9">
        <f>SUMIFS('BAZA DANYCH'!$M:$M,'BAZA DANYCH'!$B:$B,STATYSTYKI!$B644,'BAZA DANYCH'!$C:$C,STATYSTYKI!$C644,'BAZA DANYCH'!$G:$G,STATYSTYKI!$D644,'BAZA DANYCH'!$K:$K,STATYSTYKI!AT$550)</f>
        <v>1</v>
      </c>
      <c r="AU644" s="9">
        <f>SUMIFS('BAZA DANYCH'!$M:$M,'BAZA DANYCH'!$B:$B,STATYSTYKI!$B644,'BAZA DANYCH'!$C:$C,STATYSTYKI!$C644,'BAZA DANYCH'!$G:$G,STATYSTYKI!$D644,'BAZA DANYCH'!$K:$K,STATYSTYKI!AU$550)</f>
        <v>0</v>
      </c>
      <c r="AV644" s="9">
        <f>SUMIFS('BAZA DANYCH'!$M:$M,'BAZA DANYCH'!$B:$B,STATYSTYKI!$B644,'BAZA DANYCH'!$C:$C,STATYSTYKI!$C644,'BAZA DANYCH'!$G:$G,STATYSTYKI!$D644,'BAZA DANYCH'!$K:$K,STATYSTYKI!AV$550)</f>
        <v>0</v>
      </c>
      <c r="AW644" s="9">
        <f>SUMIFS('BAZA DANYCH'!$M:$M,'BAZA DANYCH'!$B:$B,STATYSTYKI!$B644,'BAZA DANYCH'!$C:$C,STATYSTYKI!$C644,'BAZA DANYCH'!$G:$G,STATYSTYKI!$D644,'BAZA DANYCH'!$K:$K,STATYSTYKI!AW$550)</f>
        <v>0</v>
      </c>
      <c r="AX644" s="9">
        <f>SUMIFS('BAZA DANYCH'!$M:$M,'BAZA DANYCH'!$B:$B,STATYSTYKI!$B644,'BAZA DANYCH'!$C:$C,STATYSTYKI!$C644,'BAZA DANYCH'!$G:$G,STATYSTYKI!$D644,'BAZA DANYCH'!$K:$K,STATYSTYKI!AX$550)</f>
        <v>1</v>
      </c>
      <c r="AY644" s="9">
        <f>SUMIFS('BAZA DANYCH'!$M:$M,'BAZA DANYCH'!$B:$B,STATYSTYKI!$B644,'BAZA DANYCH'!$C:$C,STATYSTYKI!$C644,'BAZA DANYCH'!$G:$G,STATYSTYKI!$D644,'BAZA DANYCH'!$K:$K,STATYSTYKI!AY$550)</f>
        <v>0</v>
      </c>
      <c r="AZ644" s="9">
        <f>SUMIFS('BAZA DANYCH'!$M:$M,'BAZA DANYCH'!$B:$B,STATYSTYKI!$B644,'BAZA DANYCH'!$C:$C,STATYSTYKI!$C644,'BAZA DANYCH'!$G:$G,STATYSTYKI!$D644,'BAZA DANYCH'!$K:$K,STATYSTYKI!AZ$550)</f>
        <v>0</v>
      </c>
      <c r="BA644" s="9">
        <f>SUMIFS('BAZA DANYCH'!$M:$M,'BAZA DANYCH'!$B:$B,STATYSTYKI!$B644,'BAZA DANYCH'!$C:$C,STATYSTYKI!$C644,'BAZA DANYCH'!$G:$G,STATYSTYKI!$D644,'BAZA DANYCH'!$K:$K,STATYSTYKI!BA$550)</f>
        <v>1</v>
      </c>
      <c r="BB644" s="9">
        <f>SUMIFS('BAZA DANYCH'!$M:$M,'BAZA DANYCH'!$B:$B,STATYSTYKI!$B644,'BAZA DANYCH'!$C:$C,STATYSTYKI!$C644,'BAZA DANYCH'!$G:$G,STATYSTYKI!$D644,'BAZA DANYCH'!$K:$K,STATYSTYKI!BB$550)</f>
        <v>1</v>
      </c>
      <c r="BC644" s="9">
        <f>SUMIFS('BAZA DANYCH'!$M:$M,'BAZA DANYCH'!$B:$B,STATYSTYKI!$B644,'BAZA DANYCH'!$C:$C,STATYSTYKI!$C644,'BAZA DANYCH'!$G:$G,STATYSTYKI!$D644,'BAZA DANYCH'!$K:$K,STATYSTYKI!BC$550)</f>
        <v>4</v>
      </c>
      <c r="BD644" s="9">
        <f>SUMIFS('BAZA DANYCH'!$M:$M,'BAZA DANYCH'!$B:$B,STATYSTYKI!$B644,'BAZA DANYCH'!$C:$C,STATYSTYKI!$C644,'BAZA DANYCH'!$G:$G,STATYSTYKI!$D644,'BAZA DANYCH'!$K:$K,STATYSTYKI!BD$550)</f>
        <v>2</v>
      </c>
      <c r="BE644" s="9">
        <f>SUMIFS('BAZA DANYCH'!$M:$M,'BAZA DANYCH'!$B:$B,STATYSTYKI!$B644,'BAZA DANYCH'!$C:$C,STATYSTYKI!$C644,'BAZA DANYCH'!$G:$G,STATYSTYKI!$D644,'BAZA DANYCH'!$K:$K,STATYSTYKI!BE$550)</f>
        <v>0</v>
      </c>
      <c r="BF644" s="9">
        <f>SUMIFS('BAZA DANYCH'!$M:$M,'BAZA DANYCH'!$B:$B,STATYSTYKI!$B644,'BAZA DANYCH'!$C:$C,STATYSTYKI!$C644,'BAZA DANYCH'!$G:$G,STATYSTYKI!$D644,'BAZA DANYCH'!$K:$K,STATYSTYKI!BF$550)</f>
        <v>1</v>
      </c>
      <c r="BG644" s="9">
        <f>SUMIFS('BAZA DANYCH'!$M:$M,'BAZA DANYCH'!$B:$B,STATYSTYKI!$B644,'BAZA DANYCH'!$C:$C,STATYSTYKI!$C644,'BAZA DANYCH'!$G:$G,STATYSTYKI!$D644,'BAZA DANYCH'!$K:$K,STATYSTYKI!BG$550)</f>
        <v>1</v>
      </c>
      <c r="BH644" s="9">
        <f>SUMIFS('BAZA DANYCH'!$M:$M,'BAZA DANYCH'!$B:$B,STATYSTYKI!$B644,'BAZA DANYCH'!$C:$C,STATYSTYKI!$C644,'BAZA DANYCH'!$G:$G,STATYSTYKI!$D644,'BAZA DANYCH'!$K:$K,STATYSTYKI!BH$550)</f>
        <v>3</v>
      </c>
      <c r="BI644" s="9">
        <f>SUMIFS('BAZA DANYCH'!$M:$M,'BAZA DANYCH'!$B:$B,STATYSTYKI!$B644,'BAZA DANYCH'!$C:$C,STATYSTYKI!$C644,'BAZA DANYCH'!$G:$G,STATYSTYKI!$D644,'BAZA DANYCH'!$K:$K,STATYSTYKI!BI$550)</f>
        <v>3</v>
      </c>
      <c r="BJ644" s="9">
        <f>SUMIFS('BAZA DANYCH'!$M:$M,'BAZA DANYCH'!$B:$B,STATYSTYKI!$B644,'BAZA DANYCH'!$C:$C,STATYSTYKI!$C644,'BAZA DANYCH'!$G:$G,STATYSTYKI!$D644,'BAZA DANYCH'!$K:$K,STATYSTYKI!BJ$550)</f>
        <v>0</v>
      </c>
      <c r="BK644" s="9">
        <f>SUMIFS('BAZA DANYCH'!$M:$M,'BAZA DANYCH'!$B:$B,STATYSTYKI!$B644,'BAZA DANYCH'!$C:$C,STATYSTYKI!$C644,'BAZA DANYCH'!$G:$G,STATYSTYKI!$D644,'BAZA DANYCH'!$K:$K,STATYSTYKI!BK$550)</f>
        <v>8</v>
      </c>
      <c r="BL644" s="9">
        <f>SUMIFS('BAZA DANYCH'!$M:$M,'BAZA DANYCH'!$B:$B,STATYSTYKI!$B644,'BAZA DANYCH'!$C:$C,STATYSTYKI!$C644,'BAZA DANYCH'!$G:$G,STATYSTYKI!$D644,'BAZA DANYCH'!$K:$K,STATYSTYKI!BL$550)</f>
        <v>1</v>
      </c>
      <c r="BM644" s="9">
        <f>SUMIFS('BAZA DANYCH'!$M:$M,'BAZA DANYCH'!$B:$B,STATYSTYKI!$B644,'BAZA DANYCH'!$C:$C,STATYSTYKI!$C644,'BAZA DANYCH'!$G:$G,STATYSTYKI!$D644,'BAZA DANYCH'!$K:$K,STATYSTYKI!BM$550)</f>
        <v>2</v>
      </c>
      <c r="BN644" s="9">
        <f>SUMIFS('BAZA DANYCH'!$M:$M,'BAZA DANYCH'!$B:$B,STATYSTYKI!$B644,'BAZA DANYCH'!$C:$C,STATYSTYKI!$C644,'BAZA DANYCH'!$G:$G,STATYSTYKI!$D644,'BAZA DANYCH'!$K:$K,STATYSTYKI!BN$550)</f>
        <v>0</v>
      </c>
      <c r="BO644" s="9">
        <f>SUMIFS('BAZA DANYCH'!$M:$M,'BAZA DANYCH'!$B:$B,STATYSTYKI!$B644,'BAZA DANYCH'!$C:$C,STATYSTYKI!$C644,'BAZA DANYCH'!$G:$G,STATYSTYKI!$D644,'BAZA DANYCH'!$K:$K,STATYSTYKI!BO$550)</f>
        <v>2</v>
      </c>
      <c r="BP644" s="9">
        <f>SUMIFS('BAZA DANYCH'!$M:$M,'BAZA DANYCH'!$B:$B,STATYSTYKI!$B644,'BAZA DANYCH'!$C:$C,STATYSTYKI!$C644,'BAZA DANYCH'!$G:$G,STATYSTYKI!$D644,'BAZA DANYCH'!$K:$K,STATYSTYKI!BP$550)</f>
        <v>1</v>
      </c>
      <c r="BQ644" s="9">
        <f>SUMIFS('BAZA DANYCH'!$M:$M,'BAZA DANYCH'!$B:$B,STATYSTYKI!$B644,'BAZA DANYCH'!$C:$C,STATYSTYKI!$C644,'BAZA DANYCH'!$G:$G,STATYSTYKI!$D644,'BAZA DANYCH'!$K:$K,STATYSTYKI!BQ$550)</f>
        <v>1</v>
      </c>
      <c r="BR644" s="9">
        <f>SUMIFS('BAZA DANYCH'!$M:$M,'BAZA DANYCH'!$B:$B,STATYSTYKI!$B644,'BAZA DANYCH'!$C:$C,STATYSTYKI!$C644,'BAZA DANYCH'!$G:$G,STATYSTYKI!$D644,'BAZA DANYCH'!$K:$K,STATYSTYKI!BR$550)</f>
        <v>1</v>
      </c>
      <c r="BS644" s="9">
        <f>SUMIFS('BAZA DANYCH'!$M:$M,'BAZA DANYCH'!$B:$B,STATYSTYKI!$B644,'BAZA DANYCH'!$C:$C,STATYSTYKI!$C644,'BAZA DANYCH'!$G:$G,STATYSTYKI!$D644,'BAZA DANYCH'!$K:$K,STATYSTYKI!BS$550)</f>
        <v>1</v>
      </c>
      <c r="BT644" s="9">
        <f>SUMIFS('BAZA DANYCH'!$M:$M,'BAZA DANYCH'!$B:$B,STATYSTYKI!$B644,'BAZA DANYCH'!$C:$C,STATYSTYKI!$C644,'BAZA DANYCH'!$G:$G,STATYSTYKI!$D644,'BAZA DANYCH'!$K:$K,STATYSTYKI!BT$550)</f>
        <v>2</v>
      </c>
      <c r="BU644" s="9">
        <f>SUMIFS('BAZA DANYCH'!$M:$M,'BAZA DANYCH'!$B:$B,STATYSTYKI!$B644,'BAZA DANYCH'!$C:$C,STATYSTYKI!$C644,'BAZA DANYCH'!$G:$G,STATYSTYKI!$D644,'BAZA DANYCH'!$K:$K,STATYSTYKI!BU$550)</f>
        <v>1</v>
      </c>
      <c r="BV644" s="9">
        <f>SUMIFS('BAZA DANYCH'!$M:$M,'BAZA DANYCH'!$B:$B,STATYSTYKI!$B644,'BAZA DANYCH'!$C:$C,STATYSTYKI!$C644,'BAZA DANYCH'!$G:$G,STATYSTYKI!$D644,'BAZA DANYCH'!$K:$K,STATYSTYKI!BV$550)</f>
        <v>0</v>
      </c>
      <c r="BW644" s="9">
        <f>SUMIFS('BAZA DANYCH'!$M:$M,'BAZA DANYCH'!$B:$B,STATYSTYKI!$B644,'BAZA DANYCH'!$C:$C,STATYSTYKI!$C644,'BAZA DANYCH'!$G:$G,STATYSTYKI!$D644,'BAZA DANYCH'!$K:$K,STATYSTYKI!BW$550)</f>
        <v>3</v>
      </c>
      <c r="BX644" s="9">
        <f>SUMIFS('BAZA DANYCH'!$M:$M,'BAZA DANYCH'!$B:$B,STATYSTYKI!$B644,'BAZA DANYCH'!$C:$C,STATYSTYKI!$C644,'BAZA DANYCH'!$G:$G,STATYSTYKI!$D644,'BAZA DANYCH'!$K:$K,STATYSTYKI!BX$550)</f>
        <v>2</v>
      </c>
      <c r="BY644" s="9">
        <f>SUMIFS('BAZA DANYCH'!$M:$M,'BAZA DANYCH'!$B:$B,STATYSTYKI!$B644,'BAZA DANYCH'!$C:$C,STATYSTYKI!$C644,'BAZA DANYCH'!$G:$G,STATYSTYKI!$D644,'BAZA DANYCH'!$K:$K,STATYSTYKI!BY$550)</f>
        <v>2</v>
      </c>
      <c r="BZ644" s="9">
        <f>SUMIFS('BAZA DANYCH'!$M:$M,'BAZA DANYCH'!$B:$B,STATYSTYKI!$B644,'BAZA DANYCH'!$C:$C,STATYSTYKI!$C644,'BAZA DANYCH'!$G:$G,STATYSTYKI!$D644,'BAZA DANYCH'!$K:$K,STATYSTYKI!BZ$550)</f>
        <v>4</v>
      </c>
      <c r="CA644" s="9">
        <f>SUMIFS('BAZA DANYCH'!$M:$M,'BAZA DANYCH'!$B:$B,STATYSTYKI!$B644,'BAZA DANYCH'!$C:$C,STATYSTYKI!$C644,'BAZA DANYCH'!$G:$G,STATYSTYKI!$D644,'BAZA DANYCH'!$K:$K,STATYSTYKI!CA$550)</f>
        <v>1</v>
      </c>
      <c r="CB644" s="9">
        <f>SUMIFS('BAZA DANYCH'!$M:$M,'BAZA DANYCH'!$B:$B,STATYSTYKI!$B644,'BAZA DANYCH'!$C:$C,STATYSTYKI!$C644,'BAZA DANYCH'!$G:$G,STATYSTYKI!$D644,'BAZA DANYCH'!$K:$K,STATYSTYKI!CB$550)</f>
        <v>4</v>
      </c>
      <c r="CC644" s="9">
        <f>SUMIFS('BAZA DANYCH'!$M:$M,'BAZA DANYCH'!$B:$B,STATYSTYKI!$B644,'BAZA DANYCH'!$C:$C,STATYSTYKI!$C644,'BAZA DANYCH'!$G:$G,STATYSTYKI!$D644,'BAZA DANYCH'!$K:$K,STATYSTYKI!CC$550)</f>
        <v>1</v>
      </c>
      <c r="CD644" s="9">
        <f>SUMIFS('BAZA DANYCH'!$M:$M,'BAZA DANYCH'!$B:$B,STATYSTYKI!$B644,'BAZA DANYCH'!$C:$C,STATYSTYKI!$C644,'BAZA DANYCH'!$G:$G,STATYSTYKI!$D644,'BAZA DANYCH'!$K:$K,STATYSTYKI!CD$550)</f>
        <v>0</v>
      </c>
      <c r="CE644" s="9">
        <f>SUMIFS('BAZA DANYCH'!$M:$M,'BAZA DANYCH'!$B:$B,STATYSTYKI!$B644,'BAZA DANYCH'!$C:$C,STATYSTYKI!$C644,'BAZA DANYCH'!$G:$G,STATYSTYKI!$D644,'BAZA DANYCH'!$K:$K,STATYSTYKI!CE$550)</f>
        <v>1</v>
      </c>
      <c r="CF644" s="9">
        <f>SUMIFS('BAZA DANYCH'!$M:$M,'BAZA DANYCH'!$B:$B,STATYSTYKI!$B644,'BAZA DANYCH'!$C:$C,STATYSTYKI!$C644,'BAZA DANYCH'!$G:$G,STATYSTYKI!$D644,'BAZA DANYCH'!$K:$K,STATYSTYKI!CF$550)</f>
        <v>2</v>
      </c>
      <c r="CG644" s="9">
        <f>SUMIFS('BAZA DANYCH'!$M:$M,'BAZA DANYCH'!$B:$B,STATYSTYKI!$B644,'BAZA DANYCH'!$C:$C,STATYSTYKI!$C644,'BAZA DANYCH'!$G:$G,STATYSTYKI!$D644,'BAZA DANYCH'!$K:$K,STATYSTYKI!CG$550)</f>
        <v>0</v>
      </c>
      <c r="CH644" s="9">
        <f>SUMIFS('BAZA DANYCH'!$M:$M,'BAZA DANYCH'!$B:$B,STATYSTYKI!$B644,'BAZA DANYCH'!$C:$C,STATYSTYKI!$C644,'BAZA DANYCH'!$G:$G,STATYSTYKI!$D644,'BAZA DANYCH'!$K:$K,STATYSTYKI!CH$550)</f>
        <v>1</v>
      </c>
      <c r="CI644" s="9">
        <f>SUMIFS('BAZA DANYCH'!$M:$M,'BAZA DANYCH'!$B:$B,STATYSTYKI!$B644,'BAZA DANYCH'!$C:$C,STATYSTYKI!$C644,'BAZA DANYCH'!$G:$G,STATYSTYKI!$D644,'BAZA DANYCH'!$K:$K,STATYSTYKI!CI$550)</f>
        <v>0</v>
      </c>
      <c r="CJ644" s="9">
        <f>SUMIFS('BAZA DANYCH'!$M:$M,'BAZA DANYCH'!$B:$B,STATYSTYKI!$B644,'BAZA DANYCH'!$C:$C,STATYSTYKI!$C644,'BAZA DANYCH'!$G:$G,STATYSTYKI!$D644,'BAZA DANYCH'!$K:$K,STATYSTYKI!CJ$550)</f>
        <v>3</v>
      </c>
      <c r="CK644" s="9">
        <f>SUMIFS('BAZA DANYCH'!$M:$M,'BAZA DANYCH'!$B:$B,STATYSTYKI!$B644,'BAZA DANYCH'!$C:$C,STATYSTYKI!$C644,'BAZA DANYCH'!$G:$G,STATYSTYKI!$D644,'BAZA DANYCH'!$K:$K,STATYSTYKI!CK$550)</f>
        <v>1</v>
      </c>
      <c r="CL644" s="9">
        <f>SUMIFS('BAZA DANYCH'!$M:$M,'BAZA DANYCH'!$B:$B,STATYSTYKI!$B644,'BAZA DANYCH'!$C:$C,STATYSTYKI!$C644,'BAZA DANYCH'!$G:$G,STATYSTYKI!$D644,'BAZA DANYCH'!$K:$K,STATYSTYKI!CL$550)</f>
        <v>0</v>
      </c>
      <c r="CM644" s="9">
        <f>SUMIFS('BAZA DANYCH'!$M:$M,'BAZA DANYCH'!$B:$B,STATYSTYKI!$B644,'BAZA DANYCH'!$C:$C,STATYSTYKI!$C644,'BAZA DANYCH'!$G:$G,STATYSTYKI!$D644,'BAZA DANYCH'!$K:$K,STATYSTYKI!CM$550)</f>
        <v>2</v>
      </c>
      <c r="CN644" s="9">
        <f>SUMIFS('BAZA DANYCH'!$M:$M,'BAZA DANYCH'!$B:$B,STATYSTYKI!$B644,'BAZA DANYCH'!$C:$C,STATYSTYKI!$C644,'BAZA DANYCH'!$G:$G,STATYSTYKI!$D644,'BAZA DANYCH'!$K:$K,STATYSTYKI!CN$550)</f>
        <v>1</v>
      </c>
      <c r="CO644" s="9">
        <f>SUMIFS('BAZA DANYCH'!$M:$M,'BAZA DANYCH'!$B:$B,STATYSTYKI!$B644,'BAZA DANYCH'!$C:$C,STATYSTYKI!$C644,'BAZA DANYCH'!$G:$G,STATYSTYKI!$D644,'BAZA DANYCH'!$K:$K,STATYSTYKI!CO$550)</f>
        <v>1</v>
      </c>
      <c r="CP644" s="9">
        <f>SUMIFS('BAZA DANYCH'!$M:$M,'BAZA DANYCH'!$B:$B,STATYSTYKI!$B644,'BAZA DANYCH'!$C:$C,STATYSTYKI!$C644,'BAZA DANYCH'!$G:$G,STATYSTYKI!$D644,'BAZA DANYCH'!$K:$K,STATYSTYKI!CP$550)</f>
        <v>2</v>
      </c>
      <c r="CQ644" s="9">
        <f>SUMIFS('BAZA DANYCH'!$M:$M,'BAZA DANYCH'!$B:$B,STATYSTYKI!$B644,'BAZA DANYCH'!$C:$C,STATYSTYKI!$C644,'BAZA DANYCH'!$G:$G,STATYSTYKI!$D644,'BAZA DANYCH'!$K:$K,STATYSTYKI!CQ$550)</f>
        <v>2</v>
      </c>
      <c r="CR644" s="9">
        <f>SUMIFS('BAZA DANYCH'!$M:$M,'BAZA DANYCH'!$B:$B,STATYSTYKI!$B644,'BAZA DANYCH'!$C:$C,STATYSTYKI!$C644,'BAZA DANYCH'!$G:$G,STATYSTYKI!$D644,'BAZA DANYCH'!$K:$K,STATYSTYKI!CR$550)</f>
        <v>0</v>
      </c>
      <c r="CS644" s="9">
        <f>SUMIFS('BAZA DANYCH'!$M:$M,'BAZA DANYCH'!$B:$B,STATYSTYKI!$B644,'BAZA DANYCH'!$C:$C,STATYSTYKI!$C644,'BAZA DANYCH'!$G:$G,STATYSTYKI!$D644,'BAZA DANYCH'!$K:$K,STATYSTYKI!CS$550)</f>
        <v>0</v>
      </c>
      <c r="CT644" s="9">
        <f>SUMIFS('BAZA DANYCH'!$M:$M,'BAZA DANYCH'!$B:$B,STATYSTYKI!$B644,'BAZA DANYCH'!$C:$C,STATYSTYKI!$C644,'BAZA DANYCH'!$G:$G,STATYSTYKI!$D644,'BAZA DANYCH'!$K:$K,STATYSTYKI!CT$550)</f>
        <v>0</v>
      </c>
      <c r="CU644" s="9">
        <f>SUMIFS('BAZA DANYCH'!$M:$M,'BAZA DANYCH'!$B:$B,STATYSTYKI!$B644,'BAZA DANYCH'!$C:$C,STATYSTYKI!$C644,'BAZA DANYCH'!$G:$G,STATYSTYKI!$D644,'BAZA DANYCH'!$K:$K,STATYSTYKI!CU$550)</f>
        <v>0</v>
      </c>
      <c r="CV644" s="9">
        <f>SUMIFS('BAZA DANYCH'!$M:$M,'BAZA DANYCH'!$B:$B,STATYSTYKI!$B644,'BAZA DANYCH'!$C:$C,STATYSTYKI!$C644,'BAZA DANYCH'!$G:$G,STATYSTYKI!$D644,'BAZA DANYCH'!$K:$K,STATYSTYKI!CV$550)</f>
        <v>0</v>
      </c>
      <c r="CW644" s="9">
        <f>SUMIFS('BAZA DANYCH'!$M:$M,'BAZA DANYCH'!$B:$B,STATYSTYKI!$B644,'BAZA DANYCH'!$C:$C,STATYSTYKI!$C644,'BAZA DANYCH'!$G:$G,STATYSTYKI!$D644,'BAZA DANYCH'!$K:$K,STATYSTYKI!CW$550)</f>
        <v>1</v>
      </c>
      <c r="CX644" s="9">
        <f>SUMIFS('BAZA DANYCH'!$M:$M,'BAZA DANYCH'!$B:$B,STATYSTYKI!$B644,'BAZA DANYCH'!$C:$C,STATYSTYKI!$C644,'BAZA DANYCH'!$G:$G,STATYSTYKI!$D644,'BAZA DANYCH'!$K:$K,STATYSTYKI!CX$550)</f>
        <v>0</v>
      </c>
    </row>
    <row r="645" spans="1:102" hidden="1">
      <c r="A645" s="8"/>
      <c r="B645" s="60" t="s">
        <v>134</v>
      </c>
      <c r="C645" s="61" t="s">
        <v>135</v>
      </c>
      <c r="D645" s="61" t="s">
        <v>207</v>
      </c>
      <c r="E645" s="82" t="s">
        <v>10</v>
      </c>
      <c r="F645" s="64">
        <f t="shared" si="276"/>
        <v>240</v>
      </c>
      <c r="G645" s="9">
        <f>SUMIFS('BAZA DANYCH'!$T:$T,'BAZA DANYCH'!$B:$B,STATYSTYKI!$B645,'BAZA DANYCH'!$C:$C,STATYSTYKI!$C645,'BAZA DANYCH'!$G:$G,STATYSTYKI!$D645,'BAZA DANYCH'!$K:$K,STATYSTYKI!G$550)</f>
        <v>0</v>
      </c>
      <c r="H645" s="9">
        <f>SUMIFS('BAZA DANYCH'!$T:$T,'BAZA DANYCH'!$B:$B,STATYSTYKI!$B645,'BAZA DANYCH'!$C:$C,STATYSTYKI!$C645,'BAZA DANYCH'!$G:$G,STATYSTYKI!$D645,'BAZA DANYCH'!$K:$K,STATYSTYKI!H$550)</f>
        <v>1</v>
      </c>
      <c r="I645" s="9">
        <f>SUMIFS('BAZA DANYCH'!$T:$T,'BAZA DANYCH'!$B:$B,STATYSTYKI!$B645,'BAZA DANYCH'!$C:$C,STATYSTYKI!$C645,'BAZA DANYCH'!$G:$G,STATYSTYKI!$D645,'BAZA DANYCH'!$K:$K,STATYSTYKI!I$550)</f>
        <v>0</v>
      </c>
      <c r="J645" s="9">
        <f>SUMIFS('BAZA DANYCH'!$T:$T,'BAZA DANYCH'!$B:$B,STATYSTYKI!$B645,'BAZA DANYCH'!$C:$C,STATYSTYKI!$C645,'BAZA DANYCH'!$G:$G,STATYSTYKI!$D645,'BAZA DANYCH'!$K:$K,STATYSTYKI!J$550)</f>
        <v>0</v>
      </c>
      <c r="K645" s="9">
        <f>SUMIFS('BAZA DANYCH'!$T:$T,'BAZA DANYCH'!$B:$B,STATYSTYKI!$B645,'BAZA DANYCH'!$C:$C,STATYSTYKI!$C645,'BAZA DANYCH'!$G:$G,STATYSTYKI!$D645,'BAZA DANYCH'!$K:$K,STATYSTYKI!K$550)</f>
        <v>0</v>
      </c>
      <c r="L645" s="9">
        <f>SUMIFS('BAZA DANYCH'!$T:$T,'BAZA DANYCH'!$B:$B,STATYSTYKI!$B645,'BAZA DANYCH'!$C:$C,STATYSTYKI!$C645,'BAZA DANYCH'!$G:$G,STATYSTYKI!$D645,'BAZA DANYCH'!$K:$K,STATYSTYKI!L$550)</f>
        <v>0</v>
      </c>
      <c r="M645" s="9">
        <f>SUMIFS('BAZA DANYCH'!$T:$T,'BAZA DANYCH'!$B:$B,STATYSTYKI!$B645,'BAZA DANYCH'!$C:$C,STATYSTYKI!$C645,'BAZA DANYCH'!$G:$G,STATYSTYKI!$D645,'BAZA DANYCH'!$K:$K,STATYSTYKI!M$550)</f>
        <v>0</v>
      </c>
      <c r="N645" s="9">
        <f>SUMIFS('BAZA DANYCH'!$T:$T,'BAZA DANYCH'!$B:$B,STATYSTYKI!$B645,'BAZA DANYCH'!$C:$C,STATYSTYKI!$C645,'BAZA DANYCH'!$G:$G,STATYSTYKI!$D645,'BAZA DANYCH'!$K:$K,STATYSTYKI!N$550)</f>
        <v>0</v>
      </c>
      <c r="O645" s="9">
        <f>SUMIFS('BAZA DANYCH'!$T:$T,'BAZA DANYCH'!$B:$B,STATYSTYKI!$B645,'BAZA DANYCH'!$C:$C,STATYSTYKI!$C645,'BAZA DANYCH'!$G:$G,STATYSTYKI!$D645,'BAZA DANYCH'!$K:$K,STATYSTYKI!O$550)</f>
        <v>1</v>
      </c>
      <c r="P645" s="9">
        <f>SUMIFS('BAZA DANYCH'!$T:$T,'BAZA DANYCH'!$B:$B,STATYSTYKI!$B645,'BAZA DANYCH'!$C:$C,STATYSTYKI!$C645,'BAZA DANYCH'!$G:$G,STATYSTYKI!$D645,'BAZA DANYCH'!$K:$K,STATYSTYKI!P$550)</f>
        <v>0</v>
      </c>
      <c r="Q645" s="9">
        <f>SUMIFS('BAZA DANYCH'!$T:$T,'BAZA DANYCH'!$B:$B,STATYSTYKI!$B645,'BAZA DANYCH'!$C:$C,STATYSTYKI!$C645,'BAZA DANYCH'!$G:$G,STATYSTYKI!$D645,'BAZA DANYCH'!$K:$K,STATYSTYKI!Q$550)</f>
        <v>1</v>
      </c>
      <c r="R645" s="9">
        <f>SUMIFS('BAZA DANYCH'!$T:$T,'BAZA DANYCH'!$B:$B,STATYSTYKI!$B645,'BAZA DANYCH'!$C:$C,STATYSTYKI!$C645,'BAZA DANYCH'!$G:$G,STATYSTYKI!$D645,'BAZA DANYCH'!$K:$K,STATYSTYKI!R$550)</f>
        <v>1</v>
      </c>
      <c r="S645" s="9">
        <f>SUMIFS('BAZA DANYCH'!$T:$T,'BAZA DANYCH'!$B:$B,STATYSTYKI!$B645,'BAZA DANYCH'!$C:$C,STATYSTYKI!$C645,'BAZA DANYCH'!$G:$G,STATYSTYKI!$D645,'BAZA DANYCH'!$K:$K,STATYSTYKI!S$550)</f>
        <v>1</v>
      </c>
      <c r="T645" s="9">
        <f>SUMIFS('BAZA DANYCH'!$T:$T,'BAZA DANYCH'!$B:$B,STATYSTYKI!$B645,'BAZA DANYCH'!$C:$C,STATYSTYKI!$C645,'BAZA DANYCH'!$G:$G,STATYSTYKI!$D645,'BAZA DANYCH'!$K:$K,STATYSTYKI!T$550)</f>
        <v>0</v>
      </c>
      <c r="U645" s="9">
        <f>SUMIFS('BAZA DANYCH'!$T:$T,'BAZA DANYCH'!$B:$B,STATYSTYKI!$B645,'BAZA DANYCH'!$C:$C,STATYSTYKI!$C645,'BAZA DANYCH'!$G:$G,STATYSTYKI!$D645,'BAZA DANYCH'!$K:$K,STATYSTYKI!U$550)</f>
        <v>1</v>
      </c>
      <c r="V645" s="9">
        <f>SUMIFS('BAZA DANYCH'!$T:$T,'BAZA DANYCH'!$B:$B,STATYSTYKI!$B645,'BAZA DANYCH'!$C:$C,STATYSTYKI!$C645,'BAZA DANYCH'!$G:$G,STATYSTYKI!$D645,'BAZA DANYCH'!$K:$K,STATYSTYKI!V$550)</f>
        <v>0</v>
      </c>
      <c r="W645" s="9">
        <f>SUMIFS('BAZA DANYCH'!$T:$T,'BAZA DANYCH'!$B:$B,STATYSTYKI!$B645,'BAZA DANYCH'!$C:$C,STATYSTYKI!$C645,'BAZA DANYCH'!$G:$G,STATYSTYKI!$D645,'BAZA DANYCH'!$K:$K,STATYSTYKI!W$550)</f>
        <v>0</v>
      </c>
      <c r="X645" s="9">
        <f>SUMIFS('BAZA DANYCH'!$T:$T,'BAZA DANYCH'!$B:$B,STATYSTYKI!$B645,'BAZA DANYCH'!$C:$C,STATYSTYKI!$C645,'BAZA DANYCH'!$G:$G,STATYSTYKI!$D645,'BAZA DANYCH'!$K:$K,STATYSTYKI!X$550)</f>
        <v>1</v>
      </c>
      <c r="Y645" s="9">
        <f>SUMIFS('BAZA DANYCH'!$T:$T,'BAZA DANYCH'!$B:$B,STATYSTYKI!$B645,'BAZA DANYCH'!$C:$C,STATYSTYKI!$C645,'BAZA DANYCH'!$G:$G,STATYSTYKI!$D645,'BAZA DANYCH'!$K:$K,STATYSTYKI!Y$550)</f>
        <v>0</v>
      </c>
      <c r="Z645" s="9">
        <f>SUMIFS('BAZA DANYCH'!$T:$T,'BAZA DANYCH'!$B:$B,STATYSTYKI!$B645,'BAZA DANYCH'!$C:$C,STATYSTYKI!$C645,'BAZA DANYCH'!$G:$G,STATYSTYKI!$D645,'BAZA DANYCH'!$K:$K,STATYSTYKI!Z$550)</f>
        <v>1</v>
      </c>
      <c r="AA645" s="9">
        <f>SUMIFS('BAZA DANYCH'!$T:$T,'BAZA DANYCH'!$B:$B,STATYSTYKI!$B645,'BAZA DANYCH'!$C:$C,STATYSTYKI!$C645,'BAZA DANYCH'!$G:$G,STATYSTYKI!$D645,'BAZA DANYCH'!$K:$K,STATYSTYKI!AA$550)</f>
        <v>1</v>
      </c>
      <c r="AB645" s="9">
        <f>SUMIFS('BAZA DANYCH'!$T:$T,'BAZA DANYCH'!$B:$B,STATYSTYKI!$B645,'BAZA DANYCH'!$C:$C,STATYSTYKI!$C645,'BAZA DANYCH'!$G:$G,STATYSTYKI!$D645,'BAZA DANYCH'!$K:$K,STATYSTYKI!AB$550)</f>
        <v>0</v>
      </c>
      <c r="AC645" s="9">
        <f>SUMIFS('BAZA DANYCH'!$T:$T,'BAZA DANYCH'!$B:$B,STATYSTYKI!$B645,'BAZA DANYCH'!$C:$C,STATYSTYKI!$C645,'BAZA DANYCH'!$G:$G,STATYSTYKI!$D645,'BAZA DANYCH'!$K:$K,STATYSTYKI!AC$550)</f>
        <v>1</v>
      </c>
      <c r="AD645" s="9">
        <f>SUMIFS('BAZA DANYCH'!$T:$T,'BAZA DANYCH'!$B:$B,STATYSTYKI!$B645,'BAZA DANYCH'!$C:$C,STATYSTYKI!$C645,'BAZA DANYCH'!$G:$G,STATYSTYKI!$D645,'BAZA DANYCH'!$K:$K,STATYSTYKI!AD$550)</f>
        <v>1</v>
      </c>
      <c r="AE645" s="9">
        <f>SUMIFS('BAZA DANYCH'!$T:$T,'BAZA DANYCH'!$B:$B,STATYSTYKI!$B645,'BAZA DANYCH'!$C:$C,STATYSTYKI!$C645,'BAZA DANYCH'!$G:$G,STATYSTYKI!$D645,'BAZA DANYCH'!$K:$K,STATYSTYKI!AE$550)</f>
        <v>1</v>
      </c>
      <c r="AF645" s="9">
        <f>SUMIFS('BAZA DANYCH'!$T:$T,'BAZA DANYCH'!$B:$B,STATYSTYKI!$B645,'BAZA DANYCH'!$C:$C,STATYSTYKI!$C645,'BAZA DANYCH'!$G:$G,STATYSTYKI!$D645,'BAZA DANYCH'!$K:$K,STATYSTYKI!AF$550)</f>
        <v>1</v>
      </c>
      <c r="AG645" s="9">
        <f>SUMIFS('BAZA DANYCH'!$T:$T,'BAZA DANYCH'!$B:$B,STATYSTYKI!$B645,'BAZA DANYCH'!$C:$C,STATYSTYKI!$C645,'BAZA DANYCH'!$G:$G,STATYSTYKI!$D645,'BAZA DANYCH'!$K:$K,STATYSTYKI!AG$550)</f>
        <v>1</v>
      </c>
      <c r="AH645" s="9">
        <f>SUMIFS('BAZA DANYCH'!$T:$T,'BAZA DANYCH'!$B:$B,STATYSTYKI!$B645,'BAZA DANYCH'!$C:$C,STATYSTYKI!$C645,'BAZA DANYCH'!$G:$G,STATYSTYKI!$D645,'BAZA DANYCH'!$K:$K,STATYSTYKI!AH$550)</f>
        <v>5</v>
      </c>
      <c r="AI645" s="9">
        <f>SUMIFS('BAZA DANYCH'!$T:$T,'BAZA DANYCH'!$B:$B,STATYSTYKI!$B645,'BAZA DANYCH'!$C:$C,STATYSTYKI!$C645,'BAZA DANYCH'!$G:$G,STATYSTYKI!$D645,'BAZA DANYCH'!$K:$K,STATYSTYKI!AI$550)</f>
        <v>3</v>
      </c>
      <c r="AJ645" s="9">
        <f>SUMIFS('BAZA DANYCH'!$T:$T,'BAZA DANYCH'!$B:$B,STATYSTYKI!$B645,'BAZA DANYCH'!$C:$C,STATYSTYKI!$C645,'BAZA DANYCH'!$G:$G,STATYSTYKI!$D645,'BAZA DANYCH'!$K:$K,STATYSTYKI!AJ$550)</f>
        <v>2</v>
      </c>
      <c r="AK645" s="9">
        <f>SUMIFS('BAZA DANYCH'!$T:$T,'BAZA DANYCH'!$B:$B,STATYSTYKI!$B645,'BAZA DANYCH'!$C:$C,STATYSTYKI!$C645,'BAZA DANYCH'!$G:$G,STATYSTYKI!$D645,'BAZA DANYCH'!$K:$K,STATYSTYKI!AK$550)</f>
        <v>5</v>
      </c>
      <c r="AL645" s="9">
        <f>SUMIFS('BAZA DANYCH'!$T:$T,'BAZA DANYCH'!$B:$B,STATYSTYKI!$B645,'BAZA DANYCH'!$C:$C,STATYSTYKI!$C645,'BAZA DANYCH'!$G:$G,STATYSTYKI!$D645,'BAZA DANYCH'!$K:$K,STATYSTYKI!AL$550)</f>
        <v>7</v>
      </c>
      <c r="AM645" s="9">
        <f>SUMIFS('BAZA DANYCH'!$T:$T,'BAZA DANYCH'!$B:$B,STATYSTYKI!$B645,'BAZA DANYCH'!$C:$C,STATYSTYKI!$C645,'BAZA DANYCH'!$G:$G,STATYSTYKI!$D645,'BAZA DANYCH'!$K:$K,STATYSTYKI!AM$550)</f>
        <v>0</v>
      </c>
      <c r="AN645" s="9">
        <f>SUMIFS('BAZA DANYCH'!$T:$T,'BAZA DANYCH'!$B:$B,STATYSTYKI!$B645,'BAZA DANYCH'!$C:$C,STATYSTYKI!$C645,'BAZA DANYCH'!$G:$G,STATYSTYKI!$D645,'BAZA DANYCH'!$K:$K,STATYSTYKI!AN$550)</f>
        <v>0</v>
      </c>
      <c r="AO645" s="9">
        <f>SUMIFS('BAZA DANYCH'!$T:$T,'BAZA DANYCH'!$B:$B,STATYSTYKI!$B645,'BAZA DANYCH'!$C:$C,STATYSTYKI!$C645,'BAZA DANYCH'!$G:$G,STATYSTYKI!$D645,'BAZA DANYCH'!$K:$K,STATYSTYKI!AO$550)</f>
        <v>5</v>
      </c>
      <c r="AP645" s="9">
        <f>SUMIFS('BAZA DANYCH'!$T:$T,'BAZA DANYCH'!$B:$B,STATYSTYKI!$B645,'BAZA DANYCH'!$C:$C,STATYSTYKI!$C645,'BAZA DANYCH'!$G:$G,STATYSTYKI!$D645,'BAZA DANYCH'!$K:$K,STATYSTYKI!AP$550)</f>
        <v>1</v>
      </c>
      <c r="AQ645" s="9">
        <f>SUMIFS('BAZA DANYCH'!$T:$T,'BAZA DANYCH'!$B:$B,STATYSTYKI!$B645,'BAZA DANYCH'!$C:$C,STATYSTYKI!$C645,'BAZA DANYCH'!$G:$G,STATYSTYKI!$D645,'BAZA DANYCH'!$K:$K,STATYSTYKI!AQ$550)</f>
        <v>4</v>
      </c>
      <c r="AR645" s="9">
        <f>SUMIFS('BAZA DANYCH'!$T:$T,'BAZA DANYCH'!$B:$B,STATYSTYKI!$B645,'BAZA DANYCH'!$C:$C,STATYSTYKI!$C645,'BAZA DANYCH'!$G:$G,STATYSTYKI!$D645,'BAZA DANYCH'!$K:$K,STATYSTYKI!AR$550)</f>
        <v>4</v>
      </c>
      <c r="AS645" s="9">
        <f>SUMIFS('BAZA DANYCH'!$T:$T,'BAZA DANYCH'!$B:$B,STATYSTYKI!$B645,'BAZA DANYCH'!$C:$C,STATYSTYKI!$C645,'BAZA DANYCH'!$G:$G,STATYSTYKI!$D645,'BAZA DANYCH'!$K:$K,STATYSTYKI!AS$550)</f>
        <v>4</v>
      </c>
      <c r="AT645" s="9">
        <f>SUMIFS('BAZA DANYCH'!$T:$T,'BAZA DANYCH'!$B:$B,STATYSTYKI!$B645,'BAZA DANYCH'!$C:$C,STATYSTYKI!$C645,'BAZA DANYCH'!$G:$G,STATYSTYKI!$D645,'BAZA DANYCH'!$K:$K,STATYSTYKI!AT$550)</f>
        <v>2</v>
      </c>
      <c r="AU645" s="9">
        <f>SUMIFS('BAZA DANYCH'!$T:$T,'BAZA DANYCH'!$B:$B,STATYSTYKI!$B645,'BAZA DANYCH'!$C:$C,STATYSTYKI!$C645,'BAZA DANYCH'!$G:$G,STATYSTYKI!$D645,'BAZA DANYCH'!$K:$K,STATYSTYKI!AU$550)</f>
        <v>1</v>
      </c>
      <c r="AV645" s="9">
        <f>SUMIFS('BAZA DANYCH'!$T:$T,'BAZA DANYCH'!$B:$B,STATYSTYKI!$B645,'BAZA DANYCH'!$C:$C,STATYSTYKI!$C645,'BAZA DANYCH'!$G:$G,STATYSTYKI!$D645,'BAZA DANYCH'!$K:$K,STATYSTYKI!AV$550)</f>
        <v>0</v>
      </c>
      <c r="AW645" s="9">
        <f>SUMIFS('BAZA DANYCH'!$T:$T,'BAZA DANYCH'!$B:$B,STATYSTYKI!$B645,'BAZA DANYCH'!$C:$C,STATYSTYKI!$C645,'BAZA DANYCH'!$G:$G,STATYSTYKI!$D645,'BAZA DANYCH'!$K:$K,STATYSTYKI!AW$550)</f>
        <v>1</v>
      </c>
      <c r="AX645" s="9">
        <f>SUMIFS('BAZA DANYCH'!$T:$T,'BAZA DANYCH'!$B:$B,STATYSTYKI!$B645,'BAZA DANYCH'!$C:$C,STATYSTYKI!$C645,'BAZA DANYCH'!$G:$G,STATYSTYKI!$D645,'BAZA DANYCH'!$K:$K,STATYSTYKI!AX$550)</f>
        <v>0</v>
      </c>
      <c r="AY645" s="9">
        <f>SUMIFS('BAZA DANYCH'!$T:$T,'BAZA DANYCH'!$B:$B,STATYSTYKI!$B645,'BAZA DANYCH'!$C:$C,STATYSTYKI!$C645,'BAZA DANYCH'!$G:$G,STATYSTYKI!$D645,'BAZA DANYCH'!$K:$K,STATYSTYKI!AY$550)</f>
        <v>2</v>
      </c>
      <c r="AZ645" s="9">
        <f>SUMIFS('BAZA DANYCH'!$T:$T,'BAZA DANYCH'!$B:$B,STATYSTYKI!$B645,'BAZA DANYCH'!$C:$C,STATYSTYKI!$C645,'BAZA DANYCH'!$G:$G,STATYSTYKI!$D645,'BAZA DANYCH'!$K:$K,STATYSTYKI!AZ$550)</f>
        <v>0</v>
      </c>
      <c r="BA645" s="9">
        <f>SUMIFS('BAZA DANYCH'!$T:$T,'BAZA DANYCH'!$B:$B,STATYSTYKI!$B645,'BAZA DANYCH'!$C:$C,STATYSTYKI!$C645,'BAZA DANYCH'!$G:$G,STATYSTYKI!$D645,'BAZA DANYCH'!$K:$K,STATYSTYKI!BA$550)</f>
        <v>5</v>
      </c>
      <c r="BB645" s="9">
        <f>SUMIFS('BAZA DANYCH'!$T:$T,'BAZA DANYCH'!$B:$B,STATYSTYKI!$B645,'BAZA DANYCH'!$C:$C,STATYSTYKI!$C645,'BAZA DANYCH'!$G:$G,STATYSTYKI!$D645,'BAZA DANYCH'!$K:$K,STATYSTYKI!BB$550)</f>
        <v>4</v>
      </c>
      <c r="BC645" s="9">
        <f>SUMIFS('BAZA DANYCH'!$T:$T,'BAZA DANYCH'!$B:$B,STATYSTYKI!$B645,'BAZA DANYCH'!$C:$C,STATYSTYKI!$C645,'BAZA DANYCH'!$G:$G,STATYSTYKI!$D645,'BAZA DANYCH'!$K:$K,STATYSTYKI!BC$550)</f>
        <v>5</v>
      </c>
      <c r="BD645" s="9">
        <f>SUMIFS('BAZA DANYCH'!$T:$T,'BAZA DANYCH'!$B:$B,STATYSTYKI!$B645,'BAZA DANYCH'!$C:$C,STATYSTYKI!$C645,'BAZA DANYCH'!$G:$G,STATYSTYKI!$D645,'BAZA DANYCH'!$K:$K,STATYSTYKI!BD$550)</f>
        <v>3</v>
      </c>
      <c r="BE645" s="9">
        <f>SUMIFS('BAZA DANYCH'!$T:$T,'BAZA DANYCH'!$B:$B,STATYSTYKI!$B645,'BAZA DANYCH'!$C:$C,STATYSTYKI!$C645,'BAZA DANYCH'!$G:$G,STATYSTYKI!$D645,'BAZA DANYCH'!$K:$K,STATYSTYKI!BE$550)</f>
        <v>7</v>
      </c>
      <c r="BF645" s="9">
        <f>SUMIFS('BAZA DANYCH'!$T:$T,'BAZA DANYCH'!$B:$B,STATYSTYKI!$B645,'BAZA DANYCH'!$C:$C,STATYSTYKI!$C645,'BAZA DANYCH'!$G:$G,STATYSTYKI!$D645,'BAZA DANYCH'!$K:$K,STATYSTYKI!BF$550)</f>
        <v>0</v>
      </c>
      <c r="BG645" s="9">
        <f>SUMIFS('BAZA DANYCH'!$T:$T,'BAZA DANYCH'!$B:$B,STATYSTYKI!$B645,'BAZA DANYCH'!$C:$C,STATYSTYKI!$C645,'BAZA DANYCH'!$G:$G,STATYSTYKI!$D645,'BAZA DANYCH'!$K:$K,STATYSTYKI!BG$550)</f>
        <v>4</v>
      </c>
      <c r="BH645" s="9">
        <f>SUMIFS('BAZA DANYCH'!$T:$T,'BAZA DANYCH'!$B:$B,STATYSTYKI!$B645,'BAZA DANYCH'!$C:$C,STATYSTYKI!$C645,'BAZA DANYCH'!$G:$G,STATYSTYKI!$D645,'BAZA DANYCH'!$K:$K,STATYSTYKI!BH$550)</f>
        <v>3</v>
      </c>
      <c r="BI645" s="9">
        <f>SUMIFS('BAZA DANYCH'!$T:$T,'BAZA DANYCH'!$B:$B,STATYSTYKI!$B645,'BAZA DANYCH'!$C:$C,STATYSTYKI!$C645,'BAZA DANYCH'!$G:$G,STATYSTYKI!$D645,'BAZA DANYCH'!$K:$K,STATYSTYKI!BI$550)</f>
        <v>4</v>
      </c>
      <c r="BJ645" s="9">
        <f>SUMIFS('BAZA DANYCH'!$T:$T,'BAZA DANYCH'!$B:$B,STATYSTYKI!$B645,'BAZA DANYCH'!$C:$C,STATYSTYKI!$C645,'BAZA DANYCH'!$G:$G,STATYSTYKI!$D645,'BAZA DANYCH'!$K:$K,STATYSTYKI!BJ$550)</f>
        <v>2</v>
      </c>
      <c r="BK645" s="9">
        <f>SUMIFS('BAZA DANYCH'!$T:$T,'BAZA DANYCH'!$B:$B,STATYSTYKI!$B645,'BAZA DANYCH'!$C:$C,STATYSTYKI!$C645,'BAZA DANYCH'!$G:$G,STATYSTYKI!$D645,'BAZA DANYCH'!$K:$K,STATYSTYKI!BK$550)</f>
        <v>5</v>
      </c>
      <c r="BL645" s="9">
        <f>SUMIFS('BAZA DANYCH'!$T:$T,'BAZA DANYCH'!$B:$B,STATYSTYKI!$B645,'BAZA DANYCH'!$C:$C,STATYSTYKI!$C645,'BAZA DANYCH'!$G:$G,STATYSTYKI!$D645,'BAZA DANYCH'!$K:$K,STATYSTYKI!BL$550)</f>
        <v>6</v>
      </c>
      <c r="BM645" s="9">
        <f>SUMIFS('BAZA DANYCH'!$T:$T,'BAZA DANYCH'!$B:$B,STATYSTYKI!$B645,'BAZA DANYCH'!$C:$C,STATYSTYKI!$C645,'BAZA DANYCH'!$G:$G,STATYSTYKI!$D645,'BAZA DANYCH'!$K:$K,STATYSTYKI!BM$550)</f>
        <v>8</v>
      </c>
      <c r="BN645" s="9">
        <f>SUMIFS('BAZA DANYCH'!$T:$T,'BAZA DANYCH'!$B:$B,STATYSTYKI!$B645,'BAZA DANYCH'!$C:$C,STATYSTYKI!$C645,'BAZA DANYCH'!$G:$G,STATYSTYKI!$D645,'BAZA DANYCH'!$K:$K,STATYSTYKI!BN$550)</f>
        <v>0</v>
      </c>
      <c r="BO645" s="9">
        <f>SUMIFS('BAZA DANYCH'!$T:$T,'BAZA DANYCH'!$B:$B,STATYSTYKI!$B645,'BAZA DANYCH'!$C:$C,STATYSTYKI!$C645,'BAZA DANYCH'!$G:$G,STATYSTYKI!$D645,'BAZA DANYCH'!$K:$K,STATYSTYKI!BO$550)</f>
        <v>4</v>
      </c>
      <c r="BP645" s="9">
        <f>SUMIFS('BAZA DANYCH'!$T:$T,'BAZA DANYCH'!$B:$B,STATYSTYKI!$B645,'BAZA DANYCH'!$C:$C,STATYSTYKI!$C645,'BAZA DANYCH'!$G:$G,STATYSTYKI!$D645,'BAZA DANYCH'!$K:$K,STATYSTYKI!BP$550)</f>
        <v>5</v>
      </c>
      <c r="BQ645" s="9">
        <f>SUMIFS('BAZA DANYCH'!$T:$T,'BAZA DANYCH'!$B:$B,STATYSTYKI!$B645,'BAZA DANYCH'!$C:$C,STATYSTYKI!$C645,'BAZA DANYCH'!$G:$G,STATYSTYKI!$D645,'BAZA DANYCH'!$K:$K,STATYSTYKI!BQ$550)</f>
        <v>3</v>
      </c>
      <c r="BR645" s="9">
        <f>SUMIFS('BAZA DANYCH'!$T:$T,'BAZA DANYCH'!$B:$B,STATYSTYKI!$B645,'BAZA DANYCH'!$C:$C,STATYSTYKI!$C645,'BAZA DANYCH'!$G:$G,STATYSTYKI!$D645,'BAZA DANYCH'!$K:$K,STATYSTYKI!BR$550)</f>
        <v>5</v>
      </c>
      <c r="BS645" s="9">
        <f>SUMIFS('BAZA DANYCH'!$T:$T,'BAZA DANYCH'!$B:$B,STATYSTYKI!$B645,'BAZA DANYCH'!$C:$C,STATYSTYKI!$C645,'BAZA DANYCH'!$G:$G,STATYSTYKI!$D645,'BAZA DANYCH'!$K:$K,STATYSTYKI!BS$550)</f>
        <v>4</v>
      </c>
      <c r="BT645" s="9">
        <f>SUMIFS('BAZA DANYCH'!$T:$T,'BAZA DANYCH'!$B:$B,STATYSTYKI!$B645,'BAZA DANYCH'!$C:$C,STATYSTYKI!$C645,'BAZA DANYCH'!$G:$G,STATYSTYKI!$D645,'BAZA DANYCH'!$K:$K,STATYSTYKI!BT$550)</f>
        <v>5</v>
      </c>
      <c r="BU645" s="9">
        <f>SUMIFS('BAZA DANYCH'!$T:$T,'BAZA DANYCH'!$B:$B,STATYSTYKI!$B645,'BAZA DANYCH'!$C:$C,STATYSTYKI!$C645,'BAZA DANYCH'!$G:$G,STATYSTYKI!$D645,'BAZA DANYCH'!$K:$K,STATYSTYKI!BU$550)</f>
        <v>3</v>
      </c>
      <c r="BV645" s="9">
        <f>SUMIFS('BAZA DANYCH'!$T:$T,'BAZA DANYCH'!$B:$B,STATYSTYKI!$B645,'BAZA DANYCH'!$C:$C,STATYSTYKI!$C645,'BAZA DANYCH'!$G:$G,STATYSTYKI!$D645,'BAZA DANYCH'!$K:$K,STATYSTYKI!BV$550)</f>
        <v>4</v>
      </c>
      <c r="BW645" s="9">
        <f>SUMIFS('BAZA DANYCH'!$T:$T,'BAZA DANYCH'!$B:$B,STATYSTYKI!$B645,'BAZA DANYCH'!$C:$C,STATYSTYKI!$C645,'BAZA DANYCH'!$G:$G,STATYSTYKI!$D645,'BAZA DANYCH'!$K:$K,STATYSTYKI!BW$550)</f>
        <v>5</v>
      </c>
      <c r="BX645" s="9">
        <f>SUMIFS('BAZA DANYCH'!$T:$T,'BAZA DANYCH'!$B:$B,STATYSTYKI!$B645,'BAZA DANYCH'!$C:$C,STATYSTYKI!$C645,'BAZA DANYCH'!$G:$G,STATYSTYKI!$D645,'BAZA DANYCH'!$K:$K,STATYSTYKI!BX$550)</f>
        <v>4</v>
      </c>
      <c r="BY645" s="9">
        <f>SUMIFS('BAZA DANYCH'!$T:$T,'BAZA DANYCH'!$B:$B,STATYSTYKI!$B645,'BAZA DANYCH'!$C:$C,STATYSTYKI!$C645,'BAZA DANYCH'!$G:$G,STATYSTYKI!$D645,'BAZA DANYCH'!$K:$K,STATYSTYKI!BY$550)</f>
        <v>7</v>
      </c>
      <c r="BZ645" s="9">
        <f>SUMIFS('BAZA DANYCH'!$T:$T,'BAZA DANYCH'!$B:$B,STATYSTYKI!$B645,'BAZA DANYCH'!$C:$C,STATYSTYKI!$C645,'BAZA DANYCH'!$G:$G,STATYSTYKI!$D645,'BAZA DANYCH'!$K:$K,STATYSTYKI!BZ$550)</f>
        <v>4</v>
      </c>
      <c r="CA645" s="9">
        <f>SUMIFS('BAZA DANYCH'!$T:$T,'BAZA DANYCH'!$B:$B,STATYSTYKI!$B645,'BAZA DANYCH'!$C:$C,STATYSTYKI!$C645,'BAZA DANYCH'!$G:$G,STATYSTYKI!$D645,'BAZA DANYCH'!$K:$K,STATYSTYKI!CA$550)</f>
        <v>3</v>
      </c>
      <c r="CB645" s="9">
        <f>SUMIFS('BAZA DANYCH'!$T:$T,'BAZA DANYCH'!$B:$B,STATYSTYKI!$B645,'BAZA DANYCH'!$C:$C,STATYSTYKI!$C645,'BAZA DANYCH'!$G:$G,STATYSTYKI!$D645,'BAZA DANYCH'!$K:$K,STATYSTYKI!CB$550)</f>
        <v>5</v>
      </c>
      <c r="CC645" s="9">
        <f>SUMIFS('BAZA DANYCH'!$T:$T,'BAZA DANYCH'!$B:$B,STATYSTYKI!$B645,'BAZA DANYCH'!$C:$C,STATYSTYKI!$C645,'BAZA DANYCH'!$G:$G,STATYSTYKI!$D645,'BAZA DANYCH'!$K:$K,STATYSTYKI!CC$550)</f>
        <v>1</v>
      </c>
      <c r="CD645" s="9">
        <f>SUMIFS('BAZA DANYCH'!$T:$T,'BAZA DANYCH'!$B:$B,STATYSTYKI!$B645,'BAZA DANYCH'!$C:$C,STATYSTYKI!$C645,'BAZA DANYCH'!$G:$G,STATYSTYKI!$D645,'BAZA DANYCH'!$K:$K,STATYSTYKI!CD$550)</f>
        <v>5</v>
      </c>
      <c r="CE645" s="9">
        <f>SUMIFS('BAZA DANYCH'!$T:$T,'BAZA DANYCH'!$B:$B,STATYSTYKI!$B645,'BAZA DANYCH'!$C:$C,STATYSTYKI!$C645,'BAZA DANYCH'!$G:$G,STATYSTYKI!$D645,'BAZA DANYCH'!$K:$K,STATYSTYKI!CE$550)</f>
        <v>4</v>
      </c>
      <c r="CF645" s="9">
        <f>SUMIFS('BAZA DANYCH'!$T:$T,'BAZA DANYCH'!$B:$B,STATYSTYKI!$B645,'BAZA DANYCH'!$C:$C,STATYSTYKI!$C645,'BAZA DANYCH'!$G:$G,STATYSTYKI!$D645,'BAZA DANYCH'!$K:$K,STATYSTYKI!CF$550)</f>
        <v>5</v>
      </c>
      <c r="CG645" s="9">
        <f>SUMIFS('BAZA DANYCH'!$T:$T,'BAZA DANYCH'!$B:$B,STATYSTYKI!$B645,'BAZA DANYCH'!$C:$C,STATYSTYKI!$C645,'BAZA DANYCH'!$G:$G,STATYSTYKI!$D645,'BAZA DANYCH'!$K:$K,STATYSTYKI!CG$550)</f>
        <v>9</v>
      </c>
      <c r="CH645" s="9">
        <f>SUMIFS('BAZA DANYCH'!$T:$T,'BAZA DANYCH'!$B:$B,STATYSTYKI!$B645,'BAZA DANYCH'!$C:$C,STATYSTYKI!$C645,'BAZA DANYCH'!$G:$G,STATYSTYKI!$D645,'BAZA DANYCH'!$K:$K,STATYSTYKI!CH$550)</f>
        <v>3</v>
      </c>
      <c r="CI645" s="9">
        <f>SUMIFS('BAZA DANYCH'!$T:$T,'BAZA DANYCH'!$B:$B,STATYSTYKI!$B645,'BAZA DANYCH'!$C:$C,STATYSTYKI!$C645,'BAZA DANYCH'!$G:$G,STATYSTYKI!$D645,'BAZA DANYCH'!$K:$K,STATYSTYKI!CI$550)</f>
        <v>4</v>
      </c>
      <c r="CJ645" s="9">
        <f>SUMIFS('BAZA DANYCH'!$T:$T,'BAZA DANYCH'!$B:$B,STATYSTYKI!$B645,'BAZA DANYCH'!$C:$C,STATYSTYKI!$C645,'BAZA DANYCH'!$G:$G,STATYSTYKI!$D645,'BAZA DANYCH'!$K:$K,STATYSTYKI!CJ$550)</f>
        <v>5</v>
      </c>
      <c r="CK645" s="9">
        <f>SUMIFS('BAZA DANYCH'!$T:$T,'BAZA DANYCH'!$B:$B,STATYSTYKI!$B645,'BAZA DANYCH'!$C:$C,STATYSTYKI!$C645,'BAZA DANYCH'!$G:$G,STATYSTYKI!$D645,'BAZA DANYCH'!$K:$K,STATYSTYKI!CK$550)</f>
        <v>0</v>
      </c>
      <c r="CL645" s="9">
        <f>SUMIFS('BAZA DANYCH'!$T:$T,'BAZA DANYCH'!$B:$B,STATYSTYKI!$B645,'BAZA DANYCH'!$C:$C,STATYSTYKI!$C645,'BAZA DANYCH'!$G:$G,STATYSTYKI!$D645,'BAZA DANYCH'!$K:$K,STATYSTYKI!CL$550)</f>
        <v>6</v>
      </c>
      <c r="CM645" s="9">
        <f>SUMIFS('BAZA DANYCH'!$T:$T,'BAZA DANYCH'!$B:$B,STATYSTYKI!$B645,'BAZA DANYCH'!$C:$C,STATYSTYKI!$C645,'BAZA DANYCH'!$G:$G,STATYSTYKI!$D645,'BAZA DANYCH'!$K:$K,STATYSTYKI!CM$550)</f>
        <v>5</v>
      </c>
      <c r="CN645" s="9">
        <f>SUMIFS('BAZA DANYCH'!$T:$T,'BAZA DANYCH'!$B:$B,STATYSTYKI!$B645,'BAZA DANYCH'!$C:$C,STATYSTYKI!$C645,'BAZA DANYCH'!$G:$G,STATYSTYKI!$D645,'BAZA DANYCH'!$K:$K,STATYSTYKI!CN$550)</f>
        <v>0</v>
      </c>
      <c r="CO645" s="9">
        <f>SUMIFS('BAZA DANYCH'!$T:$T,'BAZA DANYCH'!$B:$B,STATYSTYKI!$B645,'BAZA DANYCH'!$C:$C,STATYSTYKI!$C645,'BAZA DANYCH'!$G:$G,STATYSTYKI!$D645,'BAZA DANYCH'!$K:$K,STATYSTYKI!CO$550)</f>
        <v>2</v>
      </c>
      <c r="CP645" s="9">
        <f>SUMIFS('BAZA DANYCH'!$T:$T,'BAZA DANYCH'!$B:$B,STATYSTYKI!$B645,'BAZA DANYCH'!$C:$C,STATYSTYKI!$C645,'BAZA DANYCH'!$G:$G,STATYSTYKI!$D645,'BAZA DANYCH'!$K:$K,STATYSTYKI!CP$550)</f>
        <v>2</v>
      </c>
      <c r="CQ645" s="9">
        <f>SUMIFS('BAZA DANYCH'!$T:$T,'BAZA DANYCH'!$B:$B,STATYSTYKI!$B645,'BAZA DANYCH'!$C:$C,STATYSTYKI!$C645,'BAZA DANYCH'!$G:$G,STATYSTYKI!$D645,'BAZA DANYCH'!$K:$K,STATYSTYKI!CQ$550)</f>
        <v>2</v>
      </c>
      <c r="CR645" s="9">
        <f>SUMIFS('BAZA DANYCH'!$T:$T,'BAZA DANYCH'!$B:$B,STATYSTYKI!$B645,'BAZA DANYCH'!$C:$C,STATYSTYKI!$C645,'BAZA DANYCH'!$G:$G,STATYSTYKI!$D645,'BAZA DANYCH'!$K:$K,STATYSTYKI!CR$550)</f>
        <v>1</v>
      </c>
      <c r="CS645" s="9">
        <f>SUMIFS('BAZA DANYCH'!$T:$T,'BAZA DANYCH'!$B:$B,STATYSTYKI!$B645,'BAZA DANYCH'!$C:$C,STATYSTYKI!$C645,'BAZA DANYCH'!$G:$G,STATYSTYKI!$D645,'BAZA DANYCH'!$K:$K,STATYSTYKI!CS$550)</f>
        <v>1</v>
      </c>
      <c r="CT645" s="9">
        <f>SUMIFS('BAZA DANYCH'!$T:$T,'BAZA DANYCH'!$B:$B,STATYSTYKI!$B645,'BAZA DANYCH'!$C:$C,STATYSTYKI!$C645,'BAZA DANYCH'!$G:$G,STATYSTYKI!$D645,'BAZA DANYCH'!$K:$K,STATYSTYKI!CT$550)</f>
        <v>3</v>
      </c>
      <c r="CU645" s="9">
        <f>SUMIFS('BAZA DANYCH'!$T:$T,'BAZA DANYCH'!$B:$B,STATYSTYKI!$B645,'BAZA DANYCH'!$C:$C,STATYSTYKI!$C645,'BAZA DANYCH'!$G:$G,STATYSTYKI!$D645,'BAZA DANYCH'!$K:$K,STATYSTYKI!CU$550)</f>
        <v>0</v>
      </c>
      <c r="CV645" s="9">
        <f>SUMIFS('BAZA DANYCH'!$T:$T,'BAZA DANYCH'!$B:$B,STATYSTYKI!$B645,'BAZA DANYCH'!$C:$C,STATYSTYKI!$C645,'BAZA DANYCH'!$G:$G,STATYSTYKI!$D645,'BAZA DANYCH'!$K:$K,STATYSTYKI!CV$550)</f>
        <v>1</v>
      </c>
      <c r="CW645" s="9">
        <f>SUMIFS('BAZA DANYCH'!$T:$T,'BAZA DANYCH'!$B:$B,STATYSTYKI!$B645,'BAZA DANYCH'!$C:$C,STATYSTYKI!$C645,'BAZA DANYCH'!$G:$G,STATYSTYKI!$D645,'BAZA DANYCH'!$K:$K,STATYSTYKI!CW$550)</f>
        <v>3</v>
      </c>
      <c r="CX645" s="9">
        <f>SUMIFS('BAZA DANYCH'!$T:$T,'BAZA DANYCH'!$B:$B,STATYSTYKI!$B645,'BAZA DANYCH'!$C:$C,STATYSTYKI!$C645,'BAZA DANYCH'!$G:$G,STATYSTYKI!$D645,'BAZA DANYCH'!$K:$K,STATYSTYKI!CX$550)</f>
        <v>1</v>
      </c>
    </row>
    <row r="646" spans="1:102" hidden="1">
      <c r="A646" s="8"/>
      <c r="B646" s="60" t="s">
        <v>134</v>
      </c>
      <c r="C646" s="61" t="s">
        <v>135</v>
      </c>
      <c r="D646" s="61" t="s">
        <v>207</v>
      </c>
      <c r="E646" s="82" t="s">
        <v>5</v>
      </c>
      <c r="F646" s="64">
        <f t="shared" si="276"/>
        <v>309</v>
      </c>
      <c r="G646" s="9">
        <f>SUMIFS('BAZA DANYCH'!$O:$O,'BAZA DANYCH'!$B:$B,STATYSTYKI!$B646,'BAZA DANYCH'!$C:$C,STATYSTYKI!$C646,'BAZA DANYCH'!$G:$G,STATYSTYKI!$D646,'BAZA DANYCH'!$K:$K,STATYSTYKI!G$550)</f>
        <v>2</v>
      </c>
      <c r="H646" s="9">
        <f>SUMIFS('BAZA DANYCH'!$O:$O,'BAZA DANYCH'!$B:$B,STATYSTYKI!$B646,'BAZA DANYCH'!$C:$C,STATYSTYKI!$C646,'BAZA DANYCH'!$G:$G,STATYSTYKI!$D646,'BAZA DANYCH'!$K:$K,STATYSTYKI!H$550)</f>
        <v>0</v>
      </c>
      <c r="I646" s="9">
        <f>SUMIFS('BAZA DANYCH'!$O:$O,'BAZA DANYCH'!$B:$B,STATYSTYKI!$B646,'BAZA DANYCH'!$C:$C,STATYSTYKI!$C646,'BAZA DANYCH'!$G:$G,STATYSTYKI!$D646,'BAZA DANYCH'!$K:$K,STATYSTYKI!I$550)</f>
        <v>0</v>
      </c>
      <c r="J646" s="9">
        <f>SUMIFS('BAZA DANYCH'!$O:$O,'BAZA DANYCH'!$B:$B,STATYSTYKI!$B646,'BAZA DANYCH'!$C:$C,STATYSTYKI!$C646,'BAZA DANYCH'!$G:$G,STATYSTYKI!$D646,'BAZA DANYCH'!$K:$K,STATYSTYKI!J$550)</f>
        <v>0</v>
      </c>
      <c r="K646" s="9">
        <f>SUMIFS('BAZA DANYCH'!$O:$O,'BAZA DANYCH'!$B:$B,STATYSTYKI!$B646,'BAZA DANYCH'!$C:$C,STATYSTYKI!$C646,'BAZA DANYCH'!$G:$G,STATYSTYKI!$D646,'BAZA DANYCH'!$K:$K,STATYSTYKI!K$550)</f>
        <v>0</v>
      </c>
      <c r="L646" s="9">
        <f>SUMIFS('BAZA DANYCH'!$O:$O,'BAZA DANYCH'!$B:$B,STATYSTYKI!$B646,'BAZA DANYCH'!$C:$C,STATYSTYKI!$C646,'BAZA DANYCH'!$G:$G,STATYSTYKI!$D646,'BAZA DANYCH'!$K:$K,STATYSTYKI!L$550)</f>
        <v>0</v>
      </c>
      <c r="M646" s="9">
        <f>SUMIFS('BAZA DANYCH'!$O:$O,'BAZA DANYCH'!$B:$B,STATYSTYKI!$B646,'BAZA DANYCH'!$C:$C,STATYSTYKI!$C646,'BAZA DANYCH'!$G:$G,STATYSTYKI!$D646,'BAZA DANYCH'!$K:$K,STATYSTYKI!M$550)</f>
        <v>0</v>
      </c>
      <c r="N646" s="9">
        <f>SUMIFS('BAZA DANYCH'!$O:$O,'BAZA DANYCH'!$B:$B,STATYSTYKI!$B646,'BAZA DANYCH'!$C:$C,STATYSTYKI!$C646,'BAZA DANYCH'!$G:$G,STATYSTYKI!$D646,'BAZA DANYCH'!$K:$K,STATYSTYKI!N$550)</f>
        <v>1</v>
      </c>
      <c r="O646" s="9">
        <f>SUMIFS('BAZA DANYCH'!$O:$O,'BAZA DANYCH'!$B:$B,STATYSTYKI!$B646,'BAZA DANYCH'!$C:$C,STATYSTYKI!$C646,'BAZA DANYCH'!$G:$G,STATYSTYKI!$D646,'BAZA DANYCH'!$K:$K,STATYSTYKI!O$550)</f>
        <v>1</v>
      </c>
      <c r="P646" s="9">
        <f>SUMIFS('BAZA DANYCH'!$O:$O,'BAZA DANYCH'!$B:$B,STATYSTYKI!$B646,'BAZA DANYCH'!$C:$C,STATYSTYKI!$C646,'BAZA DANYCH'!$G:$G,STATYSTYKI!$D646,'BAZA DANYCH'!$K:$K,STATYSTYKI!P$550)</f>
        <v>0</v>
      </c>
      <c r="Q646" s="9">
        <f>SUMIFS('BAZA DANYCH'!$O:$O,'BAZA DANYCH'!$B:$B,STATYSTYKI!$B646,'BAZA DANYCH'!$C:$C,STATYSTYKI!$C646,'BAZA DANYCH'!$G:$G,STATYSTYKI!$D646,'BAZA DANYCH'!$K:$K,STATYSTYKI!Q$550)</f>
        <v>0</v>
      </c>
      <c r="R646" s="9">
        <f>SUMIFS('BAZA DANYCH'!$O:$O,'BAZA DANYCH'!$B:$B,STATYSTYKI!$B646,'BAZA DANYCH'!$C:$C,STATYSTYKI!$C646,'BAZA DANYCH'!$G:$G,STATYSTYKI!$D646,'BAZA DANYCH'!$K:$K,STATYSTYKI!R$550)</f>
        <v>0</v>
      </c>
      <c r="S646" s="9">
        <f>SUMIFS('BAZA DANYCH'!$O:$O,'BAZA DANYCH'!$B:$B,STATYSTYKI!$B646,'BAZA DANYCH'!$C:$C,STATYSTYKI!$C646,'BAZA DANYCH'!$G:$G,STATYSTYKI!$D646,'BAZA DANYCH'!$K:$K,STATYSTYKI!S$550)</f>
        <v>0</v>
      </c>
      <c r="T646" s="9">
        <f>SUMIFS('BAZA DANYCH'!$O:$O,'BAZA DANYCH'!$B:$B,STATYSTYKI!$B646,'BAZA DANYCH'!$C:$C,STATYSTYKI!$C646,'BAZA DANYCH'!$G:$G,STATYSTYKI!$D646,'BAZA DANYCH'!$K:$K,STATYSTYKI!T$550)</f>
        <v>2</v>
      </c>
      <c r="U646" s="9">
        <f>SUMIFS('BAZA DANYCH'!$O:$O,'BAZA DANYCH'!$B:$B,STATYSTYKI!$B646,'BAZA DANYCH'!$C:$C,STATYSTYKI!$C646,'BAZA DANYCH'!$G:$G,STATYSTYKI!$D646,'BAZA DANYCH'!$K:$K,STATYSTYKI!U$550)</f>
        <v>0</v>
      </c>
      <c r="V646" s="9">
        <f>SUMIFS('BAZA DANYCH'!$O:$O,'BAZA DANYCH'!$B:$B,STATYSTYKI!$B646,'BAZA DANYCH'!$C:$C,STATYSTYKI!$C646,'BAZA DANYCH'!$G:$G,STATYSTYKI!$D646,'BAZA DANYCH'!$K:$K,STATYSTYKI!V$550)</f>
        <v>0</v>
      </c>
      <c r="W646" s="9">
        <f>SUMIFS('BAZA DANYCH'!$O:$O,'BAZA DANYCH'!$B:$B,STATYSTYKI!$B646,'BAZA DANYCH'!$C:$C,STATYSTYKI!$C646,'BAZA DANYCH'!$G:$G,STATYSTYKI!$D646,'BAZA DANYCH'!$K:$K,STATYSTYKI!W$550)</f>
        <v>0</v>
      </c>
      <c r="X646" s="9">
        <f>SUMIFS('BAZA DANYCH'!$O:$O,'BAZA DANYCH'!$B:$B,STATYSTYKI!$B646,'BAZA DANYCH'!$C:$C,STATYSTYKI!$C646,'BAZA DANYCH'!$G:$G,STATYSTYKI!$D646,'BAZA DANYCH'!$K:$K,STATYSTYKI!X$550)</f>
        <v>0</v>
      </c>
      <c r="Y646" s="9">
        <f>SUMIFS('BAZA DANYCH'!$O:$O,'BAZA DANYCH'!$B:$B,STATYSTYKI!$B646,'BAZA DANYCH'!$C:$C,STATYSTYKI!$C646,'BAZA DANYCH'!$G:$G,STATYSTYKI!$D646,'BAZA DANYCH'!$K:$K,STATYSTYKI!Y$550)</f>
        <v>0</v>
      </c>
      <c r="Z646" s="9">
        <f>SUMIFS('BAZA DANYCH'!$O:$O,'BAZA DANYCH'!$B:$B,STATYSTYKI!$B646,'BAZA DANYCH'!$C:$C,STATYSTYKI!$C646,'BAZA DANYCH'!$G:$G,STATYSTYKI!$D646,'BAZA DANYCH'!$K:$K,STATYSTYKI!Z$550)</f>
        <v>1</v>
      </c>
      <c r="AA646" s="9">
        <f>SUMIFS('BAZA DANYCH'!$O:$O,'BAZA DANYCH'!$B:$B,STATYSTYKI!$B646,'BAZA DANYCH'!$C:$C,STATYSTYKI!$C646,'BAZA DANYCH'!$G:$G,STATYSTYKI!$D646,'BAZA DANYCH'!$K:$K,STATYSTYKI!AA$550)</f>
        <v>0</v>
      </c>
      <c r="AB646" s="9">
        <f>SUMIFS('BAZA DANYCH'!$O:$O,'BAZA DANYCH'!$B:$B,STATYSTYKI!$B646,'BAZA DANYCH'!$C:$C,STATYSTYKI!$C646,'BAZA DANYCH'!$G:$G,STATYSTYKI!$D646,'BAZA DANYCH'!$K:$K,STATYSTYKI!AB$550)</f>
        <v>0</v>
      </c>
      <c r="AC646" s="9">
        <f>SUMIFS('BAZA DANYCH'!$O:$O,'BAZA DANYCH'!$B:$B,STATYSTYKI!$B646,'BAZA DANYCH'!$C:$C,STATYSTYKI!$C646,'BAZA DANYCH'!$G:$G,STATYSTYKI!$D646,'BAZA DANYCH'!$K:$K,STATYSTYKI!AC$550)</f>
        <v>5</v>
      </c>
      <c r="AD646" s="9">
        <f>SUMIFS('BAZA DANYCH'!$O:$O,'BAZA DANYCH'!$B:$B,STATYSTYKI!$B646,'BAZA DANYCH'!$C:$C,STATYSTYKI!$C646,'BAZA DANYCH'!$G:$G,STATYSTYKI!$D646,'BAZA DANYCH'!$K:$K,STATYSTYKI!AD$550)</f>
        <v>3</v>
      </c>
      <c r="AE646" s="9">
        <f>SUMIFS('BAZA DANYCH'!$O:$O,'BAZA DANYCH'!$B:$B,STATYSTYKI!$B646,'BAZA DANYCH'!$C:$C,STATYSTYKI!$C646,'BAZA DANYCH'!$G:$G,STATYSTYKI!$D646,'BAZA DANYCH'!$K:$K,STATYSTYKI!AE$550)</f>
        <v>0</v>
      </c>
      <c r="AF646" s="9">
        <f>SUMIFS('BAZA DANYCH'!$O:$O,'BAZA DANYCH'!$B:$B,STATYSTYKI!$B646,'BAZA DANYCH'!$C:$C,STATYSTYKI!$C646,'BAZA DANYCH'!$G:$G,STATYSTYKI!$D646,'BAZA DANYCH'!$K:$K,STATYSTYKI!AF$550)</f>
        <v>2</v>
      </c>
      <c r="AG646" s="9">
        <f>SUMIFS('BAZA DANYCH'!$O:$O,'BAZA DANYCH'!$B:$B,STATYSTYKI!$B646,'BAZA DANYCH'!$C:$C,STATYSTYKI!$C646,'BAZA DANYCH'!$G:$G,STATYSTYKI!$D646,'BAZA DANYCH'!$K:$K,STATYSTYKI!AG$550)</f>
        <v>8</v>
      </c>
      <c r="AH646" s="9">
        <f>SUMIFS('BAZA DANYCH'!$O:$O,'BAZA DANYCH'!$B:$B,STATYSTYKI!$B646,'BAZA DANYCH'!$C:$C,STATYSTYKI!$C646,'BAZA DANYCH'!$G:$G,STATYSTYKI!$D646,'BAZA DANYCH'!$K:$K,STATYSTYKI!AH$550)</f>
        <v>5</v>
      </c>
      <c r="AI646" s="9">
        <f>SUMIFS('BAZA DANYCH'!$O:$O,'BAZA DANYCH'!$B:$B,STATYSTYKI!$B646,'BAZA DANYCH'!$C:$C,STATYSTYKI!$C646,'BAZA DANYCH'!$G:$G,STATYSTYKI!$D646,'BAZA DANYCH'!$K:$K,STATYSTYKI!AI$550)</f>
        <v>9</v>
      </c>
      <c r="AJ646" s="9">
        <f>SUMIFS('BAZA DANYCH'!$O:$O,'BAZA DANYCH'!$B:$B,STATYSTYKI!$B646,'BAZA DANYCH'!$C:$C,STATYSTYKI!$C646,'BAZA DANYCH'!$G:$G,STATYSTYKI!$D646,'BAZA DANYCH'!$K:$K,STATYSTYKI!AJ$550)</f>
        <v>2</v>
      </c>
      <c r="AK646" s="9">
        <f>SUMIFS('BAZA DANYCH'!$O:$O,'BAZA DANYCH'!$B:$B,STATYSTYKI!$B646,'BAZA DANYCH'!$C:$C,STATYSTYKI!$C646,'BAZA DANYCH'!$G:$G,STATYSTYKI!$D646,'BAZA DANYCH'!$K:$K,STATYSTYKI!AK$550)</f>
        <v>7</v>
      </c>
      <c r="AL646" s="9">
        <f>SUMIFS('BAZA DANYCH'!$O:$O,'BAZA DANYCH'!$B:$B,STATYSTYKI!$B646,'BAZA DANYCH'!$C:$C,STATYSTYKI!$C646,'BAZA DANYCH'!$G:$G,STATYSTYKI!$D646,'BAZA DANYCH'!$K:$K,STATYSTYKI!AL$550)</f>
        <v>5</v>
      </c>
      <c r="AM646" s="9">
        <f>SUMIFS('BAZA DANYCH'!$O:$O,'BAZA DANYCH'!$B:$B,STATYSTYKI!$B646,'BAZA DANYCH'!$C:$C,STATYSTYKI!$C646,'BAZA DANYCH'!$G:$G,STATYSTYKI!$D646,'BAZA DANYCH'!$K:$K,STATYSTYKI!AM$550)</f>
        <v>8</v>
      </c>
      <c r="AN646" s="9">
        <f>SUMIFS('BAZA DANYCH'!$O:$O,'BAZA DANYCH'!$B:$B,STATYSTYKI!$B646,'BAZA DANYCH'!$C:$C,STATYSTYKI!$C646,'BAZA DANYCH'!$G:$G,STATYSTYKI!$D646,'BAZA DANYCH'!$K:$K,STATYSTYKI!AN$550)</f>
        <v>7</v>
      </c>
      <c r="AO646" s="9">
        <f>SUMIFS('BAZA DANYCH'!$O:$O,'BAZA DANYCH'!$B:$B,STATYSTYKI!$B646,'BAZA DANYCH'!$C:$C,STATYSTYKI!$C646,'BAZA DANYCH'!$G:$G,STATYSTYKI!$D646,'BAZA DANYCH'!$K:$K,STATYSTYKI!AO$550)</f>
        <v>12</v>
      </c>
      <c r="AP646" s="9">
        <f>SUMIFS('BAZA DANYCH'!$O:$O,'BAZA DANYCH'!$B:$B,STATYSTYKI!$B646,'BAZA DANYCH'!$C:$C,STATYSTYKI!$C646,'BAZA DANYCH'!$G:$G,STATYSTYKI!$D646,'BAZA DANYCH'!$K:$K,STATYSTYKI!AP$550)</f>
        <v>10</v>
      </c>
      <c r="AQ646" s="9">
        <f>SUMIFS('BAZA DANYCH'!$O:$O,'BAZA DANYCH'!$B:$B,STATYSTYKI!$B646,'BAZA DANYCH'!$C:$C,STATYSTYKI!$C646,'BAZA DANYCH'!$G:$G,STATYSTYKI!$D646,'BAZA DANYCH'!$K:$K,STATYSTYKI!AQ$550)</f>
        <v>5</v>
      </c>
      <c r="AR646" s="9">
        <f>SUMIFS('BAZA DANYCH'!$O:$O,'BAZA DANYCH'!$B:$B,STATYSTYKI!$B646,'BAZA DANYCH'!$C:$C,STATYSTYKI!$C646,'BAZA DANYCH'!$G:$G,STATYSTYKI!$D646,'BAZA DANYCH'!$K:$K,STATYSTYKI!AR$550)</f>
        <v>10</v>
      </c>
      <c r="AS646" s="9">
        <f>SUMIFS('BAZA DANYCH'!$O:$O,'BAZA DANYCH'!$B:$B,STATYSTYKI!$B646,'BAZA DANYCH'!$C:$C,STATYSTYKI!$C646,'BAZA DANYCH'!$G:$G,STATYSTYKI!$D646,'BAZA DANYCH'!$K:$K,STATYSTYKI!AS$550)</f>
        <v>9</v>
      </c>
      <c r="AT646" s="9">
        <f>SUMIFS('BAZA DANYCH'!$O:$O,'BAZA DANYCH'!$B:$B,STATYSTYKI!$B646,'BAZA DANYCH'!$C:$C,STATYSTYKI!$C646,'BAZA DANYCH'!$G:$G,STATYSTYKI!$D646,'BAZA DANYCH'!$K:$K,STATYSTYKI!AT$550)</f>
        <v>6</v>
      </c>
      <c r="AU646" s="9">
        <f>SUMIFS('BAZA DANYCH'!$O:$O,'BAZA DANYCH'!$B:$B,STATYSTYKI!$B646,'BAZA DANYCH'!$C:$C,STATYSTYKI!$C646,'BAZA DANYCH'!$G:$G,STATYSTYKI!$D646,'BAZA DANYCH'!$K:$K,STATYSTYKI!AU$550)</f>
        <v>2</v>
      </c>
      <c r="AV646" s="9">
        <f>SUMIFS('BAZA DANYCH'!$O:$O,'BAZA DANYCH'!$B:$B,STATYSTYKI!$B646,'BAZA DANYCH'!$C:$C,STATYSTYKI!$C646,'BAZA DANYCH'!$G:$G,STATYSTYKI!$D646,'BAZA DANYCH'!$K:$K,STATYSTYKI!AV$550)</f>
        <v>8</v>
      </c>
      <c r="AW646" s="9">
        <f>SUMIFS('BAZA DANYCH'!$O:$O,'BAZA DANYCH'!$B:$B,STATYSTYKI!$B646,'BAZA DANYCH'!$C:$C,STATYSTYKI!$C646,'BAZA DANYCH'!$G:$G,STATYSTYKI!$D646,'BAZA DANYCH'!$K:$K,STATYSTYKI!AW$550)</f>
        <v>8</v>
      </c>
      <c r="AX646" s="9">
        <f>SUMIFS('BAZA DANYCH'!$O:$O,'BAZA DANYCH'!$B:$B,STATYSTYKI!$B646,'BAZA DANYCH'!$C:$C,STATYSTYKI!$C646,'BAZA DANYCH'!$G:$G,STATYSTYKI!$D646,'BAZA DANYCH'!$K:$K,STATYSTYKI!AX$550)</f>
        <v>7</v>
      </c>
      <c r="AY646" s="9">
        <f>SUMIFS('BAZA DANYCH'!$O:$O,'BAZA DANYCH'!$B:$B,STATYSTYKI!$B646,'BAZA DANYCH'!$C:$C,STATYSTYKI!$C646,'BAZA DANYCH'!$G:$G,STATYSTYKI!$D646,'BAZA DANYCH'!$K:$K,STATYSTYKI!AY$550)</f>
        <v>13</v>
      </c>
      <c r="AZ646" s="9">
        <f>SUMIFS('BAZA DANYCH'!$O:$O,'BAZA DANYCH'!$B:$B,STATYSTYKI!$B646,'BAZA DANYCH'!$C:$C,STATYSTYKI!$C646,'BAZA DANYCH'!$G:$G,STATYSTYKI!$D646,'BAZA DANYCH'!$K:$K,STATYSTYKI!AZ$550)</f>
        <v>6</v>
      </c>
      <c r="BA646" s="9">
        <f>SUMIFS('BAZA DANYCH'!$O:$O,'BAZA DANYCH'!$B:$B,STATYSTYKI!$B646,'BAZA DANYCH'!$C:$C,STATYSTYKI!$C646,'BAZA DANYCH'!$G:$G,STATYSTYKI!$D646,'BAZA DANYCH'!$K:$K,STATYSTYKI!BA$550)</f>
        <v>3</v>
      </c>
      <c r="BB646" s="9">
        <f>SUMIFS('BAZA DANYCH'!$O:$O,'BAZA DANYCH'!$B:$B,STATYSTYKI!$B646,'BAZA DANYCH'!$C:$C,STATYSTYKI!$C646,'BAZA DANYCH'!$G:$G,STATYSTYKI!$D646,'BAZA DANYCH'!$K:$K,STATYSTYKI!BB$550)</f>
        <v>8</v>
      </c>
      <c r="BC646" s="9">
        <f>SUMIFS('BAZA DANYCH'!$O:$O,'BAZA DANYCH'!$B:$B,STATYSTYKI!$B646,'BAZA DANYCH'!$C:$C,STATYSTYKI!$C646,'BAZA DANYCH'!$G:$G,STATYSTYKI!$D646,'BAZA DANYCH'!$K:$K,STATYSTYKI!BC$550)</f>
        <v>5</v>
      </c>
      <c r="BD646" s="9">
        <f>SUMIFS('BAZA DANYCH'!$O:$O,'BAZA DANYCH'!$B:$B,STATYSTYKI!$B646,'BAZA DANYCH'!$C:$C,STATYSTYKI!$C646,'BAZA DANYCH'!$G:$G,STATYSTYKI!$D646,'BAZA DANYCH'!$K:$K,STATYSTYKI!BD$550)</f>
        <v>7</v>
      </c>
      <c r="BE646" s="9">
        <f>SUMIFS('BAZA DANYCH'!$O:$O,'BAZA DANYCH'!$B:$B,STATYSTYKI!$B646,'BAZA DANYCH'!$C:$C,STATYSTYKI!$C646,'BAZA DANYCH'!$G:$G,STATYSTYKI!$D646,'BAZA DANYCH'!$K:$K,STATYSTYKI!BE$550)</f>
        <v>6</v>
      </c>
      <c r="BF646" s="9">
        <f>SUMIFS('BAZA DANYCH'!$O:$O,'BAZA DANYCH'!$B:$B,STATYSTYKI!$B646,'BAZA DANYCH'!$C:$C,STATYSTYKI!$C646,'BAZA DANYCH'!$G:$G,STATYSTYKI!$D646,'BAZA DANYCH'!$K:$K,STATYSTYKI!BF$550)</f>
        <v>4</v>
      </c>
      <c r="BG646" s="9">
        <f>SUMIFS('BAZA DANYCH'!$O:$O,'BAZA DANYCH'!$B:$B,STATYSTYKI!$B646,'BAZA DANYCH'!$C:$C,STATYSTYKI!$C646,'BAZA DANYCH'!$G:$G,STATYSTYKI!$D646,'BAZA DANYCH'!$K:$K,STATYSTYKI!BG$550)</f>
        <v>8</v>
      </c>
      <c r="BH646" s="9">
        <f>SUMIFS('BAZA DANYCH'!$O:$O,'BAZA DANYCH'!$B:$B,STATYSTYKI!$B646,'BAZA DANYCH'!$C:$C,STATYSTYKI!$C646,'BAZA DANYCH'!$G:$G,STATYSTYKI!$D646,'BAZA DANYCH'!$K:$K,STATYSTYKI!BH$550)</f>
        <v>6</v>
      </c>
      <c r="BI646" s="9">
        <f>SUMIFS('BAZA DANYCH'!$O:$O,'BAZA DANYCH'!$B:$B,STATYSTYKI!$B646,'BAZA DANYCH'!$C:$C,STATYSTYKI!$C646,'BAZA DANYCH'!$G:$G,STATYSTYKI!$D646,'BAZA DANYCH'!$K:$K,STATYSTYKI!BI$550)</f>
        <v>4</v>
      </c>
      <c r="BJ646" s="9">
        <f>SUMIFS('BAZA DANYCH'!$O:$O,'BAZA DANYCH'!$B:$B,STATYSTYKI!$B646,'BAZA DANYCH'!$C:$C,STATYSTYKI!$C646,'BAZA DANYCH'!$G:$G,STATYSTYKI!$D646,'BAZA DANYCH'!$K:$K,STATYSTYKI!BJ$550)</f>
        <v>4</v>
      </c>
      <c r="BK646" s="9">
        <f>SUMIFS('BAZA DANYCH'!$O:$O,'BAZA DANYCH'!$B:$B,STATYSTYKI!$B646,'BAZA DANYCH'!$C:$C,STATYSTYKI!$C646,'BAZA DANYCH'!$G:$G,STATYSTYKI!$D646,'BAZA DANYCH'!$K:$K,STATYSTYKI!BK$550)</f>
        <v>9</v>
      </c>
      <c r="BL646" s="9">
        <f>SUMIFS('BAZA DANYCH'!$O:$O,'BAZA DANYCH'!$B:$B,STATYSTYKI!$B646,'BAZA DANYCH'!$C:$C,STATYSTYKI!$C646,'BAZA DANYCH'!$G:$G,STATYSTYKI!$D646,'BAZA DANYCH'!$K:$K,STATYSTYKI!BL$550)</f>
        <v>5</v>
      </c>
      <c r="BM646" s="9">
        <f>SUMIFS('BAZA DANYCH'!$O:$O,'BAZA DANYCH'!$B:$B,STATYSTYKI!$B646,'BAZA DANYCH'!$C:$C,STATYSTYKI!$C646,'BAZA DANYCH'!$G:$G,STATYSTYKI!$D646,'BAZA DANYCH'!$K:$K,STATYSTYKI!BM$550)</f>
        <v>3</v>
      </c>
      <c r="BN646" s="9">
        <f>SUMIFS('BAZA DANYCH'!$O:$O,'BAZA DANYCH'!$B:$B,STATYSTYKI!$B646,'BAZA DANYCH'!$C:$C,STATYSTYKI!$C646,'BAZA DANYCH'!$G:$G,STATYSTYKI!$D646,'BAZA DANYCH'!$K:$K,STATYSTYKI!BN$550)</f>
        <v>3</v>
      </c>
      <c r="BO646" s="9">
        <f>SUMIFS('BAZA DANYCH'!$O:$O,'BAZA DANYCH'!$B:$B,STATYSTYKI!$B646,'BAZA DANYCH'!$C:$C,STATYSTYKI!$C646,'BAZA DANYCH'!$G:$G,STATYSTYKI!$D646,'BAZA DANYCH'!$K:$K,STATYSTYKI!BO$550)</f>
        <v>5</v>
      </c>
      <c r="BP646" s="9">
        <f>SUMIFS('BAZA DANYCH'!$O:$O,'BAZA DANYCH'!$B:$B,STATYSTYKI!$B646,'BAZA DANYCH'!$C:$C,STATYSTYKI!$C646,'BAZA DANYCH'!$G:$G,STATYSTYKI!$D646,'BAZA DANYCH'!$K:$K,STATYSTYKI!BP$550)</f>
        <v>4</v>
      </c>
      <c r="BQ646" s="9">
        <f>SUMIFS('BAZA DANYCH'!$O:$O,'BAZA DANYCH'!$B:$B,STATYSTYKI!$B646,'BAZA DANYCH'!$C:$C,STATYSTYKI!$C646,'BAZA DANYCH'!$G:$G,STATYSTYKI!$D646,'BAZA DANYCH'!$K:$K,STATYSTYKI!BQ$550)</f>
        <v>7</v>
      </c>
      <c r="BR646" s="9">
        <f>SUMIFS('BAZA DANYCH'!$O:$O,'BAZA DANYCH'!$B:$B,STATYSTYKI!$B646,'BAZA DANYCH'!$C:$C,STATYSTYKI!$C646,'BAZA DANYCH'!$G:$G,STATYSTYKI!$D646,'BAZA DANYCH'!$K:$K,STATYSTYKI!BR$550)</f>
        <v>3</v>
      </c>
      <c r="BS646" s="9">
        <f>SUMIFS('BAZA DANYCH'!$O:$O,'BAZA DANYCH'!$B:$B,STATYSTYKI!$B646,'BAZA DANYCH'!$C:$C,STATYSTYKI!$C646,'BAZA DANYCH'!$G:$G,STATYSTYKI!$D646,'BAZA DANYCH'!$K:$K,STATYSTYKI!BS$550)</f>
        <v>3</v>
      </c>
      <c r="BT646" s="9">
        <f>SUMIFS('BAZA DANYCH'!$O:$O,'BAZA DANYCH'!$B:$B,STATYSTYKI!$B646,'BAZA DANYCH'!$C:$C,STATYSTYKI!$C646,'BAZA DANYCH'!$G:$G,STATYSTYKI!$D646,'BAZA DANYCH'!$K:$K,STATYSTYKI!BT$550)</f>
        <v>3</v>
      </c>
      <c r="BU646" s="9">
        <f>SUMIFS('BAZA DANYCH'!$O:$O,'BAZA DANYCH'!$B:$B,STATYSTYKI!$B646,'BAZA DANYCH'!$C:$C,STATYSTYKI!$C646,'BAZA DANYCH'!$G:$G,STATYSTYKI!$D646,'BAZA DANYCH'!$K:$K,STATYSTYKI!BU$550)</f>
        <v>2</v>
      </c>
      <c r="BV646" s="9">
        <f>SUMIFS('BAZA DANYCH'!$O:$O,'BAZA DANYCH'!$B:$B,STATYSTYKI!$B646,'BAZA DANYCH'!$C:$C,STATYSTYKI!$C646,'BAZA DANYCH'!$G:$G,STATYSTYKI!$D646,'BAZA DANYCH'!$K:$K,STATYSTYKI!BV$550)</f>
        <v>4</v>
      </c>
      <c r="BW646" s="9">
        <f>SUMIFS('BAZA DANYCH'!$O:$O,'BAZA DANYCH'!$B:$B,STATYSTYKI!$B646,'BAZA DANYCH'!$C:$C,STATYSTYKI!$C646,'BAZA DANYCH'!$G:$G,STATYSTYKI!$D646,'BAZA DANYCH'!$K:$K,STATYSTYKI!BW$550)</f>
        <v>4</v>
      </c>
      <c r="BX646" s="9">
        <f>SUMIFS('BAZA DANYCH'!$O:$O,'BAZA DANYCH'!$B:$B,STATYSTYKI!$B646,'BAZA DANYCH'!$C:$C,STATYSTYKI!$C646,'BAZA DANYCH'!$G:$G,STATYSTYKI!$D646,'BAZA DANYCH'!$K:$K,STATYSTYKI!BX$550)</f>
        <v>2</v>
      </c>
      <c r="BY646" s="9">
        <f>SUMIFS('BAZA DANYCH'!$O:$O,'BAZA DANYCH'!$B:$B,STATYSTYKI!$B646,'BAZA DANYCH'!$C:$C,STATYSTYKI!$C646,'BAZA DANYCH'!$G:$G,STATYSTYKI!$D646,'BAZA DANYCH'!$K:$K,STATYSTYKI!BY$550)</f>
        <v>1</v>
      </c>
      <c r="BZ646" s="9">
        <f>SUMIFS('BAZA DANYCH'!$O:$O,'BAZA DANYCH'!$B:$B,STATYSTYKI!$B646,'BAZA DANYCH'!$C:$C,STATYSTYKI!$C646,'BAZA DANYCH'!$G:$G,STATYSTYKI!$D646,'BAZA DANYCH'!$K:$K,STATYSTYKI!BZ$550)</f>
        <v>3</v>
      </c>
      <c r="CA646" s="9">
        <f>SUMIFS('BAZA DANYCH'!$O:$O,'BAZA DANYCH'!$B:$B,STATYSTYKI!$B646,'BAZA DANYCH'!$C:$C,STATYSTYKI!$C646,'BAZA DANYCH'!$G:$G,STATYSTYKI!$D646,'BAZA DANYCH'!$K:$K,STATYSTYKI!CA$550)</f>
        <v>6</v>
      </c>
      <c r="CB646" s="9">
        <f>SUMIFS('BAZA DANYCH'!$O:$O,'BAZA DANYCH'!$B:$B,STATYSTYKI!$B646,'BAZA DANYCH'!$C:$C,STATYSTYKI!$C646,'BAZA DANYCH'!$G:$G,STATYSTYKI!$D646,'BAZA DANYCH'!$K:$K,STATYSTYKI!CB$550)</f>
        <v>4</v>
      </c>
      <c r="CC646" s="9">
        <f>SUMIFS('BAZA DANYCH'!$O:$O,'BAZA DANYCH'!$B:$B,STATYSTYKI!$B646,'BAZA DANYCH'!$C:$C,STATYSTYKI!$C646,'BAZA DANYCH'!$G:$G,STATYSTYKI!$D646,'BAZA DANYCH'!$K:$K,STATYSTYKI!CC$550)</f>
        <v>1</v>
      </c>
      <c r="CD646" s="9">
        <f>SUMIFS('BAZA DANYCH'!$O:$O,'BAZA DANYCH'!$B:$B,STATYSTYKI!$B646,'BAZA DANYCH'!$C:$C,STATYSTYKI!$C646,'BAZA DANYCH'!$G:$G,STATYSTYKI!$D646,'BAZA DANYCH'!$K:$K,STATYSTYKI!CD$550)</f>
        <v>0</v>
      </c>
      <c r="CE646" s="9">
        <f>SUMIFS('BAZA DANYCH'!$O:$O,'BAZA DANYCH'!$B:$B,STATYSTYKI!$B646,'BAZA DANYCH'!$C:$C,STATYSTYKI!$C646,'BAZA DANYCH'!$G:$G,STATYSTYKI!$D646,'BAZA DANYCH'!$K:$K,STATYSTYKI!CE$550)</f>
        <v>2</v>
      </c>
      <c r="CF646" s="9">
        <f>SUMIFS('BAZA DANYCH'!$O:$O,'BAZA DANYCH'!$B:$B,STATYSTYKI!$B646,'BAZA DANYCH'!$C:$C,STATYSTYKI!$C646,'BAZA DANYCH'!$G:$G,STATYSTYKI!$D646,'BAZA DANYCH'!$K:$K,STATYSTYKI!CF$550)</f>
        <v>2</v>
      </c>
      <c r="CG646" s="9">
        <f>SUMIFS('BAZA DANYCH'!$O:$O,'BAZA DANYCH'!$B:$B,STATYSTYKI!$B646,'BAZA DANYCH'!$C:$C,STATYSTYKI!$C646,'BAZA DANYCH'!$G:$G,STATYSTYKI!$D646,'BAZA DANYCH'!$K:$K,STATYSTYKI!CG$550)</f>
        <v>1</v>
      </c>
      <c r="CH646" s="9">
        <f>SUMIFS('BAZA DANYCH'!$O:$O,'BAZA DANYCH'!$B:$B,STATYSTYKI!$B646,'BAZA DANYCH'!$C:$C,STATYSTYKI!$C646,'BAZA DANYCH'!$G:$G,STATYSTYKI!$D646,'BAZA DANYCH'!$K:$K,STATYSTYKI!CH$550)</f>
        <v>1</v>
      </c>
      <c r="CI646" s="9">
        <f>SUMIFS('BAZA DANYCH'!$O:$O,'BAZA DANYCH'!$B:$B,STATYSTYKI!$B646,'BAZA DANYCH'!$C:$C,STATYSTYKI!$C646,'BAZA DANYCH'!$G:$G,STATYSTYKI!$D646,'BAZA DANYCH'!$K:$K,STATYSTYKI!CI$550)</f>
        <v>0</v>
      </c>
      <c r="CJ646" s="9">
        <f>SUMIFS('BAZA DANYCH'!$O:$O,'BAZA DANYCH'!$B:$B,STATYSTYKI!$B646,'BAZA DANYCH'!$C:$C,STATYSTYKI!$C646,'BAZA DANYCH'!$G:$G,STATYSTYKI!$D646,'BAZA DANYCH'!$K:$K,STATYSTYKI!CJ$550)</f>
        <v>2</v>
      </c>
      <c r="CK646" s="9">
        <f>SUMIFS('BAZA DANYCH'!$O:$O,'BAZA DANYCH'!$B:$B,STATYSTYKI!$B646,'BAZA DANYCH'!$C:$C,STATYSTYKI!$C646,'BAZA DANYCH'!$G:$G,STATYSTYKI!$D646,'BAZA DANYCH'!$K:$K,STATYSTYKI!CK$550)</f>
        <v>1</v>
      </c>
      <c r="CL646" s="9">
        <f>SUMIFS('BAZA DANYCH'!$O:$O,'BAZA DANYCH'!$B:$B,STATYSTYKI!$B646,'BAZA DANYCH'!$C:$C,STATYSTYKI!$C646,'BAZA DANYCH'!$G:$G,STATYSTYKI!$D646,'BAZA DANYCH'!$K:$K,STATYSTYKI!CL$550)</f>
        <v>2</v>
      </c>
      <c r="CM646" s="9">
        <f>SUMIFS('BAZA DANYCH'!$O:$O,'BAZA DANYCH'!$B:$B,STATYSTYKI!$B646,'BAZA DANYCH'!$C:$C,STATYSTYKI!$C646,'BAZA DANYCH'!$G:$G,STATYSTYKI!$D646,'BAZA DANYCH'!$K:$K,STATYSTYKI!CM$550)</f>
        <v>2</v>
      </c>
      <c r="CN646" s="9">
        <f>SUMIFS('BAZA DANYCH'!$O:$O,'BAZA DANYCH'!$B:$B,STATYSTYKI!$B646,'BAZA DANYCH'!$C:$C,STATYSTYKI!$C646,'BAZA DANYCH'!$G:$G,STATYSTYKI!$D646,'BAZA DANYCH'!$K:$K,STATYSTYKI!CN$550)</f>
        <v>0</v>
      </c>
      <c r="CO646" s="9">
        <f>SUMIFS('BAZA DANYCH'!$O:$O,'BAZA DANYCH'!$B:$B,STATYSTYKI!$B646,'BAZA DANYCH'!$C:$C,STATYSTYKI!$C646,'BAZA DANYCH'!$G:$G,STATYSTYKI!$D646,'BAZA DANYCH'!$K:$K,STATYSTYKI!CO$550)</f>
        <v>2</v>
      </c>
      <c r="CP646" s="9">
        <f>SUMIFS('BAZA DANYCH'!$O:$O,'BAZA DANYCH'!$B:$B,STATYSTYKI!$B646,'BAZA DANYCH'!$C:$C,STATYSTYKI!$C646,'BAZA DANYCH'!$G:$G,STATYSTYKI!$D646,'BAZA DANYCH'!$K:$K,STATYSTYKI!CP$550)</f>
        <v>0</v>
      </c>
      <c r="CQ646" s="9">
        <f>SUMIFS('BAZA DANYCH'!$O:$O,'BAZA DANYCH'!$B:$B,STATYSTYKI!$B646,'BAZA DANYCH'!$C:$C,STATYSTYKI!$C646,'BAZA DANYCH'!$G:$G,STATYSTYKI!$D646,'BAZA DANYCH'!$K:$K,STATYSTYKI!CQ$550)</f>
        <v>0</v>
      </c>
      <c r="CR646" s="9">
        <f>SUMIFS('BAZA DANYCH'!$O:$O,'BAZA DANYCH'!$B:$B,STATYSTYKI!$B646,'BAZA DANYCH'!$C:$C,STATYSTYKI!$C646,'BAZA DANYCH'!$G:$G,STATYSTYKI!$D646,'BAZA DANYCH'!$K:$K,STATYSTYKI!CR$550)</f>
        <v>0</v>
      </c>
      <c r="CS646" s="9">
        <f>SUMIFS('BAZA DANYCH'!$O:$O,'BAZA DANYCH'!$B:$B,STATYSTYKI!$B646,'BAZA DANYCH'!$C:$C,STATYSTYKI!$C646,'BAZA DANYCH'!$G:$G,STATYSTYKI!$D646,'BAZA DANYCH'!$K:$K,STATYSTYKI!CS$550)</f>
        <v>0</v>
      </c>
      <c r="CT646" s="9">
        <f>SUMIFS('BAZA DANYCH'!$O:$O,'BAZA DANYCH'!$B:$B,STATYSTYKI!$B646,'BAZA DANYCH'!$C:$C,STATYSTYKI!$C646,'BAZA DANYCH'!$G:$G,STATYSTYKI!$D646,'BAZA DANYCH'!$K:$K,STATYSTYKI!CT$550)</f>
        <v>1</v>
      </c>
      <c r="CU646" s="9">
        <f>SUMIFS('BAZA DANYCH'!$O:$O,'BAZA DANYCH'!$B:$B,STATYSTYKI!$B646,'BAZA DANYCH'!$C:$C,STATYSTYKI!$C646,'BAZA DANYCH'!$G:$G,STATYSTYKI!$D646,'BAZA DANYCH'!$K:$K,STATYSTYKI!CU$550)</f>
        <v>1</v>
      </c>
      <c r="CV646" s="9">
        <f>SUMIFS('BAZA DANYCH'!$O:$O,'BAZA DANYCH'!$B:$B,STATYSTYKI!$B646,'BAZA DANYCH'!$C:$C,STATYSTYKI!$C646,'BAZA DANYCH'!$G:$G,STATYSTYKI!$D646,'BAZA DANYCH'!$K:$K,STATYSTYKI!CV$550)</f>
        <v>1</v>
      </c>
      <c r="CW646" s="9">
        <f>SUMIFS('BAZA DANYCH'!$O:$O,'BAZA DANYCH'!$B:$B,STATYSTYKI!$B646,'BAZA DANYCH'!$C:$C,STATYSTYKI!$C646,'BAZA DANYCH'!$G:$G,STATYSTYKI!$D646,'BAZA DANYCH'!$K:$K,STATYSTYKI!CW$550)</f>
        <v>0</v>
      </c>
      <c r="CX646" s="9">
        <f>SUMIFS('BAZA DANYCH'!$O:$O,'BAZA DANYCH'!$B:$B,STATYSTYKI!$B646,'BAZA DANYCH'!$C:$C,STATYSTYKI!$C646,'BAZA DANYCH'!$G:$G,STATYSTYKI!$D646,'BAZA DANYCH'!$K:$K,STATYSTYKI!CX$550)</f>
        <v>0</v>
      </c>
    </row>
    <row r="647" spans="1:102" hidden="1">
      <c r="A647" s="8"/>
      <c r="B647" s="60" t="s">
        <v>134</v>
      </c>
      <c r="C647" s="61" t="s">
        <v>135</v>
      </c>
      <c r="D647" s="61" t="s">
        <v>207</v>
      </c>
      <c r="E647" s="82" t="s">
        <v>6</v>
      </c>
      <c r="F647" s="64">
        <f t="shared" si="276"/>
        <v>19</v>
      </c>
      <c r="G647" s="9">
        <f>SUMIFS('BAZA DANYCH'!$P:$P,'BAZA DANYCH'!$B:$B,STATYSTYKI!$B647,'BAZA DANYCH'!$C:$C,STATYSTYKI!$C647,'BAZA DANYCH'!$G:$G,STATYSTYKI!$D647,'BAZA DANYCH'!$K:$K,STATYSTYKI!G$550)</f>
        <v>0</v>
      </c>
      <c r="H647" s="9">
        <f>SUMIFS('BAZA DANYCH'!$P:$P,'BAZA DANYCH'!$B:$B,STATYSTYKI!$B647,'BAZA DANYCH'!$C:$C,STATYSTYKI!$C647,'BAZA DANYCH'!$G:$G,STATYSTYKI!$D647,'BAZA DANYCH'!$K:$K,STATYSTYKI!H$550)</f>
        <v>0</v>
      </c>
      <c r="I647" s="9">
        <f>SUMIFS('BAZA DANYCH'!$P:$P,'BAZA DANYCH'!$B:$B,STATYSTYKI!$B647,'BAZA DANYCH'!$C:$C,STATYSTYKI!$C647,'BAZA DANYCH'!$G:$G,STATYSTYKI!$D647,'BAZA DANYCH'!$K:$K,STATYSTYKI!I$550)</f>
        <v>0</v>
      </c>
      <c r="J647" s="9">
        <f>SUMIFS('BAZA DANYCH'!$P:$P,'BAZA DANYCH'!$B:$B,STATYSTYKI!$B647,'BAZA DANYCH'!$C:$C,STATYSTYKI!$C647,'BAZA DANYCH'!$G:$G,STATYSTYKI!$D647,'BAZA DANYCH'!$K:$K,STATYSTYKI!J$550)</f>
        <v>0</v>
      </c>
      <c r="K647" s="9">
        <f>SUMIFS('BAZA DANYCH'!$P:$P,'BAZA DANYCH'!$B:$B,STATYSTYKI!$B647,'BAZA DANYCH'!$C:$C,STATYSTYKI!$C647,'BAZA DANYCH'!$G:$G,STATYSTYKI!$D647,'BAZA DANYCH'!$K:$K,STATYSTYKI!K$550)</f>
        <v>0</v>
      </c>
      <c r="L647" s="9">
        <f>SUMIFS('BAZA DANYCH'!$P:$P,'BAZA DANYCH'!$B:$B,STATYSTYKI!$B647,'BAZA DANYCH'!$C:$C,STATYSTYKI!$C647,'BAZA DANYCH'!$G:$G,STATYSTYKI!$D647,'BAZA DANYCH'!$K:$K,STATYSTYKI!L$550)</f>
        <v>0</v>
      </c>
      <c r="M647" s="9">
        <f>SUMIFS('BAZA DANYCH'!$P:$P,'BAZA DANYCH'!$B:$B,STATYSTYKI!$B647,'BAZA DANYCH'!$C:$C,STATYSTYKI!$C647,'BAZA DANYCH'!$G:$G,STATYSTYKI!$D647,'BAZA DANYCH'!$K:$K,STATYSTYKI!M$550)</f>
        <v>0</v>
      </c>
      <c r="N647" s="9">
        <f>SUMIFS('BAZA DANYCH'!$P:$P,'BAZA DANYCH'!$B:$B,STATYSTYKI!$B647,'BAZA DANYCH'!$C:$C,STATYSTYKI!$C647,'BAZA DANYCH'!$G:$G,STATYSTYKI!$D647,'BAZA DANYCH'!$K:$K,STATYSTYKI!N$550)</f>
        <v>1</v>
      </c>
      <c r="O647" s="9">
        <f>SUMIFS('BAZA DANYCH'!$P:$P,'BAZA DANYCH'!$B:$B,STATYSTYKI!$B647,'BAZA DANYCH'!$C:$C,STATYSTYKI!$C647,'BAZA DANYCH'!$G:$G,STATYSTYKI!$D647,'BAZA DANYCH'!$K:$K,STATYSTYKI!O$550)</f>
        <v>1</v>
      </c>
      <c r="P647" s="9">
        <f>SUMIFS('BAZA DANYCH'!$P:$P,'BAZA DANYCH'!$B:$B,STATYSTYKI!$B647,'BAZA DANYCH'!$C:$C,STATYSTYKI!$C647,'BAZA DANYCH'!$G:$G,STATYSTYKI!$D647,'BAZA DANYCH'!$K:$K,STATYSTYKI!P$550)</f>
        <v>0</v>
      </c>
      <c r="Q647" s="9">
        <f>SUMIFS('BAZA DANYCH'!$P:$P,'BAZA DANYCH'!$B:$B,STATYSTYKI!$B647,'BAZA DANYCH'!$C:$C,STATYSTYKI!$C647,'BAZA DANYCH'!$G:$G,STATYSTYKI!$D647,'BAZA DANYCH'!$K:$K,STATYSTYKI!Q$550)</f>
        <v>1</v>
      </c>
      <c r="R647" s="9">
        <f>SUMIFS('BAZA DANYCH'!$P:$P,'BAZA DANYCH'!$B:$B,STATYSTYKI!$B647,'BAZA DANYCH'!$C:$C,STATYSTYKI!$C647,'BAZA DANYCH'!$G:$G,STATYSTYKI!$D647,'BAZA DANYCH'!$K:$K,STATYSTYKI!R$550)</f>
        <v>0</v>
      </c>
      <c r="S647" s="9">
        <f>SUMIFS('BAZA DANYCH'!$P:$P,'BAZA DANYCH'!$B:$B,STATYSTYKI!$B647,'BAZA DANYCH'!$C:$C,STATYSTYKI!$C647,'BAZA DANYCH'!$G:$G,STATYSTYKI!$D647,'BAZA DANYCH'!$K:$K,STATYSTYKI!S$550)</f>
        <v>0</v>
      </c>
      <c r="T647" s="9">
        <f>SUMIFS('BAZA DANYCH'!$P:$P,'BAZA DANYCH'!$B:$B,STATYSTYKI!$B647,'BAZA DANYCH'!$C:$C,STATYSTYKI!$C647,'BAZA DANYCH'!$G:$G,STATYSTYKI!$D647,'BAZA DANYCH'!$K:$K,STATYSTYKI!T$550)</f>
        <v>2</v>
      </c>
      <c r="U647" s="9">
        <f>SUMIFS('BAZA DANYCH'!$P:$P,'BAZA DANYCH'!$B:$B,STATYSTYKI!$B647,'BAZA DANYCH'!$C:$C,STATYSTYKI!$C647,'BAZA DANYCH'!$G:$G,STATYSTYKI!$D647,'BAZA DANYCH'!$K:$K,STATYSTYKI!U$550)</f>
        <v>1</v>
      </c>
      <c r="V647" s="9">
        <f>SUMIFS('BAZA DANYCH'!$P:$P,'BAZA DANYCH'!$B:$B,STATYSTYKI!$B647,'BAZA DANYCH'!$C:$C,STATYSTYKI!$C647,'BAZA DANYCH'!$G:$G,STATYSTYKI!$D647,'BAZA DANYCH'!$K:$K,STATYSTYKI!V$550)</f>
        <v>0</v>
      </c>
      <c r="W647" s="9">
        <f>SUMIFS('BAZA DANYCH'!$P:$P,'BAZA DANYCH'!$B:$B,STATYSTYKI!$B647,'BAZA DANYCH'!$C:$C,STATYSTYKI!$C647,'BAZA DANYCH'!$G:$G,STATYSTYKI!$D647,'BAZA DANYCH'!$K:$K,STATYSTYKI!W$550)</f>
        <v>1</v>
      </c>
      <c r="X647" s="9">
        <f>SUMIFS('BAZA DANYCH'!$P:$P,'BAZA DANYCH'!$B:$B,STATYSTYKI!$B647,'BAZA DANYCH'!$C:$C,STATYSTYKI!$C647,'BAZA DANYCH'!$G:$G,STATYSTYKI!$D647,'BAZA DANYCH'!$K:$K,STATYSTYKI!X$550)</f>
        <v>0</v>
      </c>
      <c r="Y647" s="9">
        <f>SUMIFS('BAZA DANYCH'!$P:$P,'BAZA DANYCH'!$B:$B,STATYSTYKI!$B647,'BAZA DANYCH'!$C:$C,STATYSTYKI!$C647,'BAZA DANYCH'!$G:$G,STATYSTYKI!$D647,'BAZA DANYCH'!$K:$K,STATYSTYKI!Y$550)</f>
        <v>0</v>
      </c>
      <c r="Z647" s="9">
        <f>SUMIFS('BAZA DANYCH'!$P:$P,'BAZA DANYCH'!$B:$B,STATYSTYKI!$B647,'BAZA DANYCH'!$C:$C,STATYSTYKI!$C647,'BAZA DANYCH'!$G:$G,STATYSTYKI!$D647,'BAZA DANYCH'!$K:$K,STATYSTYKI!Z$550)</f>
        <v>1</v>
      </c>
      <c r="AA647" s="9">
        <f>SUMIFS('BAZA DANYCH'!$P:$P,'BAZA DANYCH'!$B:$B,STATYSTYKI!$B647,'BAZA DANYCH'!$C:$C,STATYSTYKI!$C647,'BAZA DANYCH'!$G:$G,STATYSTYKI!$D647,'BAZA DANYCH'!$K:$K,STATYSTYKI!AA$550)</f>
        <v>0</v>
      </c>
      <c r="AB647" s="9">
        <f>SUMIFS('BAZA DANYCH'!$P:$P,'BAZA DANYCH'!$B:$B,STATYSTYKI!$B647,'BAZA DANYCH'!$C:$C,STATYSTYKI!$C647,'BAZA DANYCH'!$G:$G,STATYSTYKI!$D647,'BAZA DANYCH'!$K:$K,STATYSTYKI!AB$550)</f>
        <v>1</v>
      </c>
      <c r="AC647" s="9">
        <f>SUMIFS('BAZA DANYCH'!$P:$P,'BAZA DANYCH'!$B:$B,STATYSTYKI!$B647,'BAZA DANYCH'!$C:$C,STATYSTYKI!$C647,'BAZA DANYCH'!$G:$G,STATYSTYKI!$D647,'BAZA DANYCH'!$K:$K,STATYSTYKI!AC$550)</f>
        <v>1</v>
      </c>
      <c r="AD647" s="9">
        <f>SUMIFS('BAZA DANYCH'!$P:$P,'BAZA DANYCH'!$B:$B,STATYSTYKI!$B647,'BAZA DANYCH'!$C:$C,STATYSTYKI!$C647,'BAZA DANYCH'!$G:$G,STATYSTYKI!$D647,'BAZA DANYCH'!$K:$K,STATYSTYKI!AD$550)</f>
        <v>0</v>
      </c>
      <c r="AE647" s="9">
        <f>SUMIFS('BAZA DANYCH'!$P:$P,'BAZA DANYCH'!$B:$B,STATYSTYKI!$B647,'BAZA DANYCH'!$C:$C,STATYSTYKI!$C647,'BAZA DANYCH'!$G:$G,STATYSTYKI!$D647,'BAZA DANYCH'!$K:$K,STATYSTYKI!AE$550)</f>
        <v>0</v>
      </c>
      <c r="AF647" s="9">
        <f>SUMIFS('BAZA DANYCH'!$P:$P,'BAZA DANYCH'!$B:$B,STATYSTYKI!$B647,'BAZA DANYCH'!$C:$C,STATYSTYKI!$C647,'BAZA DANYCH'!$G:$G,STATYSTYKI!$D647,'BAZA DANYCH'!$K:$K,STATYSTYKI!AF$550)</f>
        <v>1</v>
      </c>
      <c r="AG647" s="9">
        <f>SUMIFS('BAZA DANYCH'!$P:$P,'BAZA DANYCH'!$B:$B,STATYSTYKI!$B647,'BAZA DANYCH'!$C:$C,STATYSTYKI!$C647,'BAZA DANYCH'!$G:$G,STATYSTYKI!$D647,'BAZA DANYCH'!$K:$K,STATYSTYKI!AG$550)</f>
        <v>0</v>
      </c>
      <c r="AH647" s="9">
        <f>SUMIFS('BAZA DANYCH'!$P:$P,'BAZA DANYCH'!$B:$B,STATYSTYKI!$B647,'BAZA DANYCH'!$C:$C,STATYSTYKI!$C647,'BAZA DANYCH'!$G:$G,STATYSTYKI!$D647,'BAZA DANYCH'!$K:$K,STATYSTYKI!AH$550)</f>
        <v>0</v>
      </c>
      <c r="AI647" s="9">
        <f>SUMIFS('BAZA DANYCH'!$P:$P,'BAZA DANYCH'!$B:$B,STATYSTYKI!$B647,'BAZA DANYCH'!$C:$C,STATYSTYKI!$C647,'BAZA DANYCH'!$G:$G,STATYSTYKI!$D647,'BAZA DANYCH'!$K:$K,STATYSTYKI!AI$550)</f>
        <v>0</v>
      </c>
      <c r="AJ647" s="9">
        <f>SUMIFS('BAZA DANYCH'!$P:$P,'BAZA DANYCH'!$B:$B,STATYSTYKI!$B647,'BAZA DANYCH'!$C:$C,STATYSTYKI!$C647,'BAZA DANYCH'!$G:$G,STATYSTYKI!$D647,'BAZA DANYCH'!$K:$K,STATYSTYKI!AJ$550)</f>
        <v>0</v>
      </c>
      <c r="AK647" s="9">
        <f>SUMIFS('BAZA DANYCH'!$P:$P,'BAZA DANYCH'!$B:$B,STATYSTYKI!$B647,'BAZA DANYCH'!$C:$C,STATYSTYKI!$C647,'BAZA DANYCH'!$G:$G,STATYSTYKI!$D647,'BAZA DANYCH'!$K:$K,STATYSTYKI!AK$550)</f>
        <v>0</v>
      </c>
      <c r="AL647" s="9">
        <f>SUMIFS('BAZA DANYCH'!$P:$P,'BAZA DANYCH'!$B:$B,STATYSTYKI!$B647,'BAZA DANYCH'!$C:$C,STATYSTYKI!$C647,'BAZA DANYCH'!$G:$G,STATYSTYKI!$D647,'BAZA DANYCH'!$K:$K,STATYSTYKI!AL$550)</f>
        <v>0</v>
      </c>
      <c r="AM647" s="9">
        <f>SUMIFS('BAZA DANYCH'!$P:$P,'BAZA DANYCH'!$B:$B,STATYSTYKI!$B647,'BAZA DANYCH'!$C:$C,STATYSTYKI!$C647,'BAZA DANYCH'!$G:$G,STATYSTYKI!$D647,'BAZA DANYCH'!$K:$K,STATYSTYKI!AM$550)</f>
        <v>1</v>
      </c>
      <c r="AN647" s="9">
        <f>SUMIFS('BAZA DANYCH'!$P:$P,'BAZA DANYCH'!$B:$B,STATYSTYKI!$B647,'BAZA DANYCH'!$C:$C,STATYSTYKI!$C647,'BAZA DANYCH'!$G:$G,STATYSTYKI!$D647,'BAZA DANYCH'!$K:$K,STATYSTYKI!AN$550)</f>
        <v>1</v>
      </c>
      <c r="AO647" s="9">
        <f>SUMIFS('BAZA DANYCH'!$P:$P,'BAZA DANYCH'!$B:$B,STATYSTYKI!$B647,'BAZA DANYCH'!$C:$C,STATYSTYKI!$C647,'BAZA DANYCH'!$G:$G,STATYSTYKI!$D647,'BAZA DANYCH'!$K:$K,STATYSTYKI!AO$550)</f>
        <v>0</v>
      </c>
      <c r="AP647" s="9">
        <f>SUMIFS('BAZA DANYCH'!$P:$P,'BAZA DANYCH'!$B:$B,STATYSTYKI!$B647,'BAZA DANYCH'!$C:$C,STATYSTYKI!$C647,'BAZA DANYCH'!$G:$G,STATYSTYKI!$D647,'BAZA DANYCH'!$K:$K,STATYSTYKI!AP$550)</f>
        <v>0</v>
      </c>
      <c r="AQ647" s="9">
        <f>SUMIFS('BAZA DANYCH'!$P:$P,'BAZA DANYCH'!$B:$B,STATYSTYKI!$B647,'BAZA DANYCH'!$C:$C,STATYSTYKI!$C647,'BAZA DANYCH'!$G:$G,STATYSTYKI!$D647,'BAZA DANYCH'!$K:$K,STATYSTYKI!AQ$550)</f>
        <v>0</v>
      </c>
      <c r="AR647" s="9">
        <f>SUMIFS('BAZA DANYCH'!$P:$P,'BAZA DANYCH'!$B:$B,STATYSTYKI!$B647,'BAZA DANYCH'!$C:$C,STATYSTYKI!$C647,'BAZA DANYCH'!$G:$G,STATYSTYKI!$D647,'BAZA DANYCH'!$K:$K,STATYSTYKI!AR$550)</f>
        <v>0</v>
      </c>
      <c r="AS647" s="9">
        <f>SUMIFS('BAZA DANYCH'!$P:$P,'BAZA DANYCH'!$B:$B,STATYSTYKI!$B647,'BAZA DANYCH'!$C:$C,STATYSTYKI!$C647,'BAZA DANYCH'!$G:$G,STATYSTYKI!$D647,'BAZA DANYCH'!$K:$K,STATYSTYKI!AS$550)</f>
        <v>0</v>
      </c>
      <c r="AT647" s="9">
        <f>SUMIFS('BAZA DANYCH'!$P:$P,'BAZA DANYCH'!$B:$B,STATYSTYKI!$B647,'BAZA DANYCH'!$C:$C,STATYSTYKI!$C647,'BAZA DANYCH'!$G:$G,STATYSTYKI!$D647,'BAZA DANYCH'!$K:$K,STATYSTYKI!AT$550)</f>
        <v>0</v>
      </c>
      <c r="AU647" s="9">
        <f>SUMIFS('BAZA DANYCH'!$P:$P,'BAZA DANYCH'!$B:$B,STATYSTYKI!$B647,'BAZA DANYCH'!$C:$C,STATYSTYKI!$C647,'BAZA DANYCH'!$G:$G,STATYSTYKI!$D647,'BAZA DANYCH'!$K:$K,STATYSTYKI!AU$550)</f>
        <v>0</v>
      </c>
      <c r="AV647" s="9">
        <f>SUMIFS('BAZA DANYCH'!$P:$P,'BAZA DANYCH'!$B:$B,STATYSTYKI!$B647,'BAZA DANYCH'!$C:$C,STATYSTYKI!$C647,'BAZA DANYCH'!$G:$G,STATYSTYKI!$D647,'BAZA DANYCH'!$K:$K,STATYSTYKI!AV$550)</f>
        <v>0</v>
      </c>
      <c r="AW647" s="9">
        <f>SUMIFS('BAZA DANYCH'!$P:$P,'BAZA DANYCH'!$B:$B,STATYSTYKI!$B647,'BAZA DANYCH'!$C:$C,STATYSTYKI!$C647,'BAZA DANYCH'!$G:$G,STATYSTYKI!$D647,'BAZA DANYCH'!$K:$K,STATYSTYKI!AW$550)</f>
        <v>0</v>
      </c>
      <c r="AX647" s="9">
        <f>SUMIFS('BAZA DANYCH'!$P:$P,'BAZA DANYCH'!$B:$B,STATYSTYKI!$B647,'BAZA DANYCH'!$C:$C,STATYSTYKI!$C647,'BAZA DANYCH'!$G:$G,STATYSTYKI!$D647,'BAZA DANYCH'!$K:$K,STATYSTYKI!AX$550)</f>
        <v>0</v>
      </c>
      <c r="AY647" s="9">
        <f>SUMIFS('BAZA DANYCH'!$P:$P,'BAZA DANYCH'!$B:$B,STATYSTYKI!$B647,'BAZA DANYCH'!$C:$C,STATYSTYKI!$C647,'BAZA DANYCH'!$G:$G,STATYSTYKI!$D647,'BAZA DANYCH'!$K:$K,STATYSTYKI!AY$550)</f>
        <v>1</v>
      </c>
      <c r="AZ647" s="9">
        <f>SUMIFS('BAZA DANYCH'!$P:$P,'BAZA DANYCH'!$B:$B,STATYSTYKI!$B647,'BAZA DANYCH'!$C:$C,STATYSTYKI!$C647,'BAZA DANYCH'!$G:$G,STATYSTYKI!$D647,'BAZA DANYCH'!$K:$K,STATYSTYKI!AZ$550)</f>
        <v>0</v>
      </c>
      <c r="BA647" s="9">
        <f>SUMIFS('BAZA DANYCH'!$P:$P,'BAZA DANYCH'!$B:$B,STATYSTYKI!$B647,'BAZA DANYCH'!$C:$C,STATYSTYKI!$C647,'BAZA DANYCH'!$G:$G,STATYSTYKI!$D647,'BAZA DANYCH'!$K:$K,STATYSTYKI!BA$550)</f>
        <v>0</v>
      </c>
      <c r="BB647" s="9">
        <f>SUMIFS('BAZA DANYCH'!$P:$P,'BAZA DANYCH'!$B:$B,STATYSTYKI!$B647,'BAZA DANYCH'!$C:$C,STATYSTYKI!$C647,'BAZA DANYCH'!$G:$G,STATYSTYKI!$D647,'BAZA DANYCH'!$K:$K,STATYSTYKI!BB$550)</f>
        <v>1</v>
      </c>
      <c r="BC647" s="9">
        <f>SUMIFS('BAZA DANYCH'!$P:$P,'BAZA DANYCH'!$B:$B,STATYSTYKI!$B647,'BAZA DANYCH'!$C:$C,STATYSTYKI!$C647,'BAZA DANYCH'!$G:$G,STATYSTYKI!$D647,'BAZA DANYCH'!$K:$K,STATYSTYKI!BC$550)</f>
        <v>0</v>
      </c>
      <c r="BD647" s="9">
        <f>SUMIFS('BAZA DANYCH'!$P:$P,'BAZA DANYCH'!$B:$B,STATYSTYKI!$B647,'BAZA DANYCH'!$C:$C,STATYSTYKI!$C647,'BAZA DANYCH'!$G:$G,STATYSTYKI!$D647,'BAZA DANYCH'!$K:$K,STATYSTYKI!BD$550)</f>
        <v>0</v>
      </c>
      <c r="BE647" s="9">
        <f>SUMIFS('BAZA DANYCH'!$P:$P,'BAZA DANYCH'!$B:$B,STATYSTYKI!$B647,'BAZA DANYCH'!$C:$C,STATYSTYKI!$C647,'BAZA DANYCH'!$G:$G,STATYSTYKI!$D647,'BAZA DANYCH'!$K:$K,STATYSTYKI!BE$550)</f>
        <v>0</v>
      </c>
      <c r="BF647" s="9">
        <f>SUMIFS('BAZA DANYCH'!$P:$P,'BAZA DANYCH'!$B:$B,STATYSTYKI!$B647,'BAZA DANYCH'!$C:$C,STATYSTYKI!$C647,'BAZA DANYCH'!$G:$G,STATYSTYKI!$D647,'BAZA DANYCH'!$K:$K,STATYSTYKI!BF$550)</f>
        <v>0</v>
      </c>
      <c r="BG647" s="9">
        <f>SUMIFS('BAZA DANYCH'!$P:$P,'BAZA DANYCH'!$B:$B,STATYSTYKI!$B647,'BAZA DANYCH'!$C:$C,STATYSTYKI!$C647,'BAZA DANYCH'!$G:$G,STATYSTYKI!$D647,'BAZA DANYCH'!$K:$K,STATYSTYKI!BG$550)</f>
        <v>1</v>
      </c>
      <c r="BH647" s="9">
        <f>SUMIFS('BAZA DANYCH'!$P:$P,'BAZA DANYCH'!$B:$B,STATYSTYKI!$B647,'BAZA DANYCH'!$C:$C,STATYSTYKI!$C647,'BAZA DANYCH'!$G:$G,STATYSTYKI!$D647,'BAZA DANYCH'!$K:$K,STATYSTYKI!BH$550)</f>
        <v>0</v>
      </c>
      <c r="BI647" s="9">
        <f>SUMIFS('BAZA DANYCH'!$P:$P,'BAZA DANYCH'!$B:$B,STATYSTYKI!$B647,'BAZA DANYCH'!$C:$C,STATYSTYKI!$C647,'BAZA DANYCH'!$G:$G,STATYSTYKI!$D647,'BAZA DANYCH'!$K:$K,STATYSTYKI!BI$550)</f>
        <v>0</v>
      </c>
      <c r="BJ647" s="9">
        <f>SUMIFS('BAZA DANYCH'!$P:$P,'BAZA DANYCH'!$B:$B,STATYSTYKI!$B647,'BAZA DANYCH'!$C:$C,STATYSTYKI!$C647,'BAZA DANYCH'!$G:$G,STATYSTYKI!$D647,'BAZA DANYCH'!$K:$K,STATYSTYKI!BJ$550)</f>
        <v>0</v>
      </c>
      <c r="BK647" s="9">
        <f>SUMIFS('BAZA DANYCH'!$P:$P,'BAZA DANYCH'!$B:$B,STATYSTYKI!$B647,'BAZA DANYCH'!$C:$C,STATYSTYKI!$C647,'BAZA DANYCH'!$G:$G,STATYSTYKI!$D647,'BAZA DANYCH'!$K:$K,STATYSTYKI!BK$550)</f>
        <v>0</v>
      </c>
      <c r="BL647" s="9">
        <f>SUMIFS('BAZA DANYCH'!$P:$P,'BAZA DANYCH'!$B:$B,STATYSTYKI!$B647,'BAZA DANYCH'!$C:$C,STATYSTYKI!$C647,'BAZA DANYCH'!$G:$G,STATYSTYKI!$D647,'BAZA DANYCH'!$K:$K,STATYSTYKI!BL$550)</f>
        <v>1</v>
      </c>
      <c r="BM647" s="9">
        <f>SUMIFS('BAZA DANYCH'!$P:$P,'BAZA DANYCH'!$B:$B,STATYSTYKI!$B647,'BAZA DANYCH'!$C:$C,STATYSTYKI!$C647,'BAZA DANYCH'!$G:$G,STATYSTYKI!$D647,'BAZA DANYCH'!$K:$K,STATYSTYKI!BM$550)</f>
        <v>0</v>
      </c>
      <c r="BN647" s="9">
        <f>SUMIFS('BAZA DANYCH'!$P:$P,'BAZA DANYCH'!$B:$B,STATYSTYKI!$B647,'BAZA DANYCH'!$C:$C,STATYSTYKI!$C647,'BAZA DANYCH'!$G:$G,STATYSTYKI!$D647,'BAZA DANYCH'!$K:$K,STATYSTYKI!BN$550)</f>
        <v>0</v>
      </c>
      <c r="BO647" s="9">
        <f>SUMIFS('BAZA DANYCH'!$P:$P,'BAZA DANYCH'!$B:$B,STATYSTYKI!$B647,'BAZA DANYCH'!$C:$C,STATYSTYKI!$C647,'BAZA DANYCH'!$G:$G,STATYSTYKI!$D647,'BAZA DANYCH'!$K:$K,STATYSTYKI!BO$550)</f>
        <v>0</v>
      </c>
      <c r="BP647" s="9">
        <f>SUMIFS('BAZA DANYCH'!$P:$P,'BAZA DANYCH'!$B:$B,STATYSTYKI!$B647,'BAZA DANYCH'!$C:$C,STATYSTYKI!$C647,'BAZA DANYCH'!$G:$G,STATYSTYKI!$D647,'BAZA DANYCH'!$K:$K,STATYSTYKI!BP$550)</f>
        <v>0</v>
      </c>
      <c r="BQ647" s="9">
        <f>SUMIFS('BAZA DANYCH'!$P:$P,'BAZA DANYCH'!$B:$B,STATYSTYKI!$B647,'BAZA DANYCH'!$C:$C,STATYSTYKI!$C647,'BAZA DANYCH'!$G:$G,STATYSTYKI!$D647,'BAZA DANYCH'!$K:$K,STATYSTYKI!BQ$550)</f>
        <v>0</v>
      </c>
      <c r="BR647" s="9">
        <f>SUMIFS('BAZA DANYCH'!$P:$P,'BAZA DANYCH'!$B:$B,STATYSTYKI!$B647,'BAZA DANYCH'!$C:$C,STATYSTYKI!$C647,'BAZA DANYCH'!$G:$G,STATYSTYKI!$D647,'BAZA DANYCH'!$K:$K,STATYSTYKI!BR$550)</f>
        <v>0</v>
      </c>
      <c r="BS647" s="9">
        <f>SUMIFS('BAZA DANYCH'!$P:$P,'BAZA DANYCH'!$B:$B,STATYSTYKI!$B647,'BAZA DANYCH'!$C:$C,STATYSTYKI!$C647,'BAZA DANYCH'!$G:$G,STATYSTYKI!$D647,'BAZA DANYCH'!$K:$K,STATYSTYKI!BS$550)</f>
        <v>0</v>
      </c>
      <c r="BT647" s="9">
        <f>SUMIFS('BAZA DANYCH'!$P:$P,'BAZA DANYCH'!$B:$B,STATYSTYKI!$B647,'BAZA DANYCH'!$C:$C,STATYSTYKI!$C647,'BAZA DANYCH'!$G:$G,STATYSTYKI!$D647,'BAZA DANYCH'!$K:$K,STATYSTYKI!BT$550)</f>
        <v>0</v>
      </c>
      <c r="BU647" s="9">
        <f>SUMIFS('BAZA DANYCH'!$P:$P,'BAZA DANYCH'!$B:$B,STATYSTYKI!$B647,'BAZA DANYCH'!$C:$C,STATYSTYKI!$C647,'BAZA DANYCH'!$G:$G,STATYSTYKI!$D647,'BAZA DANYCH'!$K:$K,STATYSTYKI!BU$550)</f>
        <v>0</v>
      </c>
      <c r="BV647" s="9">
        <f>SUMIFS('BAZA DANYCH'!$P:$P,'BAZA DANYCH'!$B:$B,STATYSTYKI!$B647,'BAZA DANYCH'!$C:$C,STATYSTYKI!$C647,'BAZA DANYCH'!$G:$G,STATYSTYKI!$D647,'BAZA DANYCH'!$K:$K,STATYSTYKI!BV$550)</f>
        <v>0</v>
      </c>
      <c r="BW647" s="9">
        <f>SUMIFS('BAZA DANYCH'!$P:$P,'BAZA DANYCH'!$B:$B,STATYSTYKI!$B647,'BAZA DANYCH'!$C:$C,STATYSTYKI!$C647,'BAZA DANYCH'!$G:$G,STATYSTYKI!$D647,'BAZA DANYCH'!$K:$K,STATYSTYKI!BW$550)</f>
        <v>0</v>
      </c>
      <c r="BX647" s="9">
        <f>SUMIFS('BAZA DANYCH'!$P:$P,'BAZA DANYCH'!$B:$B,STATYSTYKI!$B647,'BAZA DANYCH'!$C:$C,STATYSTYKI!$C647,'BAZA DANYCH'!$G:$G,STATYSTYKI!$D647,'BAZA DANYCH'!$K:$K,STATYSTYKI!BX$550)</f>
        <v>1</v>
      </c>
      <c r="BY647" s="9">
        <f>SUMIFS('BAZA DANYCH'!$P:$P,'BAZA DANYCH'!$B:$B,STATYSTYKI!$B647,'BAZA DANYCH'!$C:$C,STATYSTYKI!$C647,'BAZA DANYCH'!$G:$G,STATYSTYKI!$D647,'BAZA DANYCH'!$K:$K,STATYSTYKI!BY$550)</f>
        <v>0</v>
      </c>
      <c r="BZ647" s="9">
        <f>SUMIFS('BAZA DANYCH'!$P:$P,'BAZA DANYCH'!$B:$B,STATYSTYKI!$B647,'BAZA DANYCH'!$C:$C,STATYSTYKI!$C647,'BAZA DANYCH'!$G:$G,STATYSTYKI!$D647,'BAZA DANYCH'!$K:$K,STATYSTYKI!BZ$550)</f>
        <v>0</v>
      </c>
      <c r="CA647" s="9">
        <f>SUMIFS('BAZA DANYCH'!$P:$P,'BAZA DANYCH'!$B:$B,STATYSTYKI!$B647,'BAZA DANYCH'!$C:$C,STATYSTYKI!$C647,'BAZA DANYCH'!$G:$G,STATYSTYKI!$D647,'BAZA DANYCH'!$K:$K,STATYSTYKI!CA$550)</f>
        <v>0</v>
      </c>
      <c r="CB647" s="9">
        <f>SUMIFS('BAZA DANYCH'!$P:$P,'BAZA DANYCH'!$B:$B,STATYSTYKI!$B647,'BAZA DANYCH'!$C:$C,STATYSTYKI!$C647,'BAZA DANYCH'!$G:$G,STATYSTYKI!$D647,'BAZA DANYCH'!$K:$K,STATYSTYKI!CB$550)</f>
        <v>0</v>
      </c>
      <c r="CC647" s="9">
        <f>SUMIFS('BAZA DANYCH'!$P:$P,'BAZA DANYCH'!$B:$B,STATYSTYKI!$B647,'BAZA DANYCH'!$C:$C,STATYSTYKI!$C647,'BAZA DANYCH'!$G:$G,STATYSTYKI!$D647,'BAZA DANYCH'!$K:$K,STATYSTYKI!CC$550)</f>
        <v>0</v>
      </c>
      <c r="CD647" s="9">
        <f>SUMIFS('BAZA DANYCH'!$P:$P,'BAZA DANYCH'!$B:$B,STATYSTYKI!$B647,'BAZA DANYCH'!$C:$C,STATYSTYKI!$C647,'BAZA DANYCH'!$G:$G,STATYSTYKI!$D647,'BAZA DANYCH'!$K:$K,STATYSTYKI!CD$550)</f>
        <v>0</v>
      </c>
      <c r="CE647" s="9">
        <f>SUMIFS('BAZA DANYCH'!$P:$P,'BAZA DANYCH'!$B:$B,STATYSTYKI!$B647,'BAZA DANYCH'!$C:$C,STATYSTYKI!$C647,'BAZA DANYCH'!$G:$G,STATYSTYKI!$D647,'BAZA DANYCH'!$K:$K,STATYSTYKI!CE$550)</f>
        <v>0</v>
      </c>
      <c r="CF647" s="9">
        <f>SUMIFS('BAZA DANYCH'!$P:$P,'BAZA DANYCH'!$B:$B,STATYSTYKI!$B647,'BAZA DANYCH'!$C:$C,STATYSTYKI!$C647,'BAZA DANYCH'!$G:$G,STATYSTYKI!$D647,'BAZA DANYCH'!$K:$K,STATYSTYKI!CF$550)</f>
        <v>0</v>
      </c>
      <c r="CG647" s="9">
        <f>SUMIFS('BAZA DANYCH'!$P:$P,'BAZA DANYCH'!$B:$B,STATYSTYKI!$B647,'BAZA DANYCH'!$C:$C,STATYSTYKI!$C647,'BAZA DANYCH'!$G:$G,STATYSTYKI!$D647,'BAZA DANYCH'!$K:$K,STATYSTYKI!CG$550)</f>
        <v>0</v>
      </c>
      <c r="CH647" s="9">
        <f>SUMIFS('BAZA DANYCH'!$P:$P,'BAZA DANYCH'!$B:$B,STATYSTYKI!$B647,'BAZA DANYCH'!$C:$C,STATYSTYKI!$C647,'BAZA DANYCH'!$G:$G,STATYSTYKI!$D647,'BAZA DANYCH'!$K:$K,STATYSTYKI!CH$550)</f>
        <v>0</v>
      </c>
      <c r="CI647" s="9">
        <f>SUMIFS('BAZA DANYCH'!$P:$P,'BAZA DANYCH'!$B:$B,STATYSTYKI!$B647,'BAZA DANYCH'!$C:$C,STATYSTYKI!$C647,'BAZA DANYCH'!$G:$G,STATYSTYKI!$D647,'BAZA DANYCH'!$K:$K,STATYSTYKI!CI$550)</f>
        <v>0</v>
      </c>
      <c r="CJ647" s="9">
        <f>SUMIFS('BAZA DANYCH'!$P:$P,'BAZA DANYCH'!$B:$B,STATYSTYKI!$B647,'BAZA DANYCH'!$C:$C,STATYSTYKI!$C647,'BAZA DANYCH'!$G:$G,STATYSTYKI!$D647,'BAZA DANYCH'!$K:$K,STATYSTYKI!CJ$550)</f>
        <v>0</v>
      </c>
      <c r="CK647" s="9">
        <f>SUMIFS('BAZA DANYCH'!$P:$P,'BAZA DANYCH'!$B:$B,STATYSTYKI!$B647,'BAZA DANYCH'!$C:$C,STATYSTYKI!$C647,'BAZA DANYCH'!$G:$G,STATYSTYKI!$D647,'BAZA DANYCH'!$K:$K,STATYSTYKI!CK$550)</f>
        <v>1</v>
      </c>
      <c r="CL647" s="9">
        <f>SUMIFS('BAZA DANYCH'!$P:$P,'BAZA DANYCH'!$B:$B,STATYSTYKI!$B647,'BAZA DANYCH'!$C:$C,STATYSTYKI!$C647,'BAZA DANYCH'!$G:$G,STATYSTYKI!$D647,'BAZA DANYCH'!$K:$K,STATYSTYKI!CL$550)</f>
        <v>0</v>
      </c>
      <c r="CM647" s="9">
        <f>SUMIFS('BAZA DANYCH'!$P:$P,'BAZA DANYCH'!$B:$B,STATYSTYKI!$B647,'BAZA DANYCH'!$C:$C,STATYSTYKI!$C647,'BAZA DANYCH'!$G:$G,STATYSTYKI!$D647,'BAZA DANYCH'!$K:$K,STATYSTYKI!CM$550)</f>
        <v>0</v>
      </c>
      <c r="CN647" s="9">
        <f>SUMIFS('BAZA DANYCH'!$P:$P,'BAZA DANYCH'!$B:$B,STATYSTYKI!$B647,'BAZA DANYCH'!$C:$C,STATYSTYKI!$C647,'BAZA DANYCH'!$G:$G,STATYSTYKI!$D647,'BAZA DANYCH'!$K:$K,STATYSTYKI!CN$550)</f>
        <v>0</v>
      </c>
      <c r="CO647" s="9">
        <f>SUMIFS('BAZA DANYCH'!$P:$P,'BAZA DANYCH'!$B:$B,STATYSTYKI!$B647,'BAZA DANYCH'!$C:$C,STATYSTYKI!$C647,'BAZA DANYCH'!$G:$G,STATYSTYKI!$D647,'BAZA DANYCH'!$K:$K,STATYSTYKI!CO$550)</f>
        <v>0</v>
      </c>
      <c r="CP647" s="9">
        <f>SUMIFS('BAZA DANYCH'!$P:$P,'BAZA DANYCH'!$B:$B,STATYSTYKI!$B647,'BAZA DANYCH'!$C:$C,STATYSTYKI!$C647,'BAZA DANYCH'!$G:$G,STATYSTYKI!$D647,'BAZA DANYCH'!$K:$K,STATYSTYKI!CP$550)</f>
        <v>0</v>
      </c>
      <c r="CQ647" s="9">
        <f>SUMIFS('BAZA DANYCH'!$P:$P,'BAZA DANYCH'!$B:$B,STATYSTYKI!$B647,'BAZA DANYCH'!$C:$C,STATYSTYKI!$C647,'BAZA DANYCH'!$G:$G,STATYSTYKI!$D647,'BAZA DANYCH'!$K:$K,STATYSTYKI!CQ$550)</f>
        <v>0</v>
      </c>
      <c r="CR647" s="9">
        <f>SUMIFS('BAZA DANYCH'!$P:$P,'BAZA DANYCH'!$B:$B,STATYSTYKI!$B647,'BAZA DANYCH'!$C:$C,STATYSTYKI!$C647,'BAZA DANYCH'!$G:$G,STATYSTYKI!$D647,'BAZA DANYCH'!$K:$K,STATYSTYKI!CR$550)</f>
        <v>0</v>
      </c>
      <c r="CS647" s="9">
        <f>SUMIFS('BAZA DANYCH'!$P:$P,'BAZA DANYCH'!$B:$B,STATYSTYKI!$B647,'BAZA DANYCH'!$C:$C,STATYSTYKI!$C647,'BAZA DANYCH'!$G:$G,STATYSTYKI!$D647,'BAZA DANYCH'!$K:$K,STATYSTYKI!CS$550)</f>
        <v>0</v>
      </c>
      <c r="CT647" s="9">
        <f>SUMIFS('BAZA DANYCH'!$P:$P,'BAZA DANYCH'!$B:$B,STATYSTYKI!$B647,'BAZA DANYCH'!$C:$C,STATYSTYKI!$C647,'BAZA DANYCH'!$G:$G,STATYSTYKI!$D647,'BAZA DANYCH'!$K:$K,STATYSTYKI!CT$550)</f>
        <v>0</v>
      </c>
      <c r="CU647" s="9">
        <f>SUMIFS('BAZA DANYCH'!$P:$P,'BAZA DANYCH'!$B:$B,STATYSTYKI!$B647,'BAZA DANYCH'!$C:$C,STATYSTYKI!$C647,'BAZA DANYCH'!$G:$G,STATYSTYKI!$D647,'BAZA DANYCH'!$K:$K,STATYSTYKI!CU$550)</f>
        <v>0</v>
      </c>
      <c r="CV647" s="9">
        <f>SUMIFS('BAZA DANYCH'!$P:$P,'BAZA DANYCH'!$B:$B,STATYSTYKI!$B647,'BAZA DANYCH'!$C:$C,STATYSTYKI!$C647,'BAZA DANYCH'!$G:$G,STATYSTYKI!$D647,'BAZA DANYCH'!$K:$K,STATYSTYKI!CV$550)</f>
        <v>0</v>
      </c>
      <c r="CW647" s="9">
        <f>SUMIFS('BAZA DANYCH'!$P:$P,'BAZA DANYCH'!$B:$B,STATYSTYKI!$B647,'BAZA DANYCH'!$C:$C,STATYSTYKI!$C647,'BAZA DANYCH'!$G:$G,STATYSTYKI!$D647,'BAZA DANYCH'!$K:$K,STATYSTYKI!CW$550)</f>
        <v>0</v>
      </c>
      <c r="CX647" s="9">
        <f>SUMIFS('BAZA DANYCH'!$P:$P,'BAZA DANYCH'!$B:$B,STATYSTYKI!$B647,'BAZA DANYCH'!$C:$C,STATYSTYKI!$C647,'BAZA DANYCH'!$G:$G,STATYSTYKI!$D647,'BAZA DANYCH'!$K:$K,STATYSTYKI!CX$550)</f>
        <v>0</v>
      </c>
    </row>
    <row r="648" spans="1:102" hidden="1">
      <c r="A648" s="8"/>
      <c r="B648" s="60" t="s">
        <v>134</v>
      </c>
      <c r="C648" s="61" t="s">
        <v>135</v>
      </c>
      <c r="D648" s="61" t="s">
        <v>207</v>
      </c>
      <c r="E648" s="82" t="s">
        <v>7</v>
      </c>
      <c r="F648" s="64">
        <f t="shared" si="276"/>
        <v>0</v>
      </c>
      <c r="G648" s="9">
        <f>SUMIFS('BAZA DANYCH'!$Q:$Q,'BAZA DANYCH'!$B:$B,STATYSTYKI!$B648,'BAZA DANYCH'!$C:$C,STATYSTYKI!$C648,'BAZA DANYCH'!$G:$G,STATYSTYKI!$D648,'BAZA DANYCH'!$K:$K,STATYSTYKI!G$550)</f>
        <v>0</v>
      </c>
      <c r="H648" s="9">
        <f>SUMIFS('BAZA DANYCH'!$Q:$Q,'BAZA DANYCH'!$B:$B,STATYSTYKI!$B648,'BAZA DANYCH'!$C:$C,STATYSTYKI!$C648,'BAZA DANYCH'!$G:$G,STATYSTYKI!$D648,'BAZA DANYCH'!$K:$K,STATYSTYKI!H$550)</f>
        <v>0</v>
      </c>
      <c r="I648" s="9">
        <f>SUMIFS('BAZA DANYCH'!$Q:$Q,'BAZA DANYCH'!$B:$B,STATYSTYKI!$B648,'BAZA DANYCH'!$C:$C,STATYSTYKI!$C648,'BAZA DANYCH'!$G:$G,STATYSTYKI!$D648,'BAZA DANYCH'!$K:$K,STATYSTYKI!I$550)</f>
        <v>0</v>
      </c>
      <c r="J648" s="9">
        <f>SUMIFS('BAZA DANYCH'!$Q:$Q,'BAZA DANYCH'!$B:$B,STATYSTYKI!$B648,'BAZA DANYCH'!$C:$C,STATYSTYKI!$C648,'BAZA DANYCH'!$G:$G,STATYSTYKI!$D648,'BAZA DANYCH'!$K:$K,STATYSTYKI!J$550)</f>
        <v>0</v>
      </c>
      <c r="K648" s="9">
        <f>SUMIFS('BAZA DANYCH'!$Q:$Q,'BAZA DANYCH'!$B:$B,STATYSTYKI!$B648,'BAZA DANYCH'!$C:$C,STATYSTYKI!$C648,'BAZA DANYCH'!$G:$G,STATYSTYKI!$D648,'BAZA DANYCH'!$K:$K,STATYSTYKI!K$550)</f>
        <v>0</v>
      </c>
      <c r="L648" s="9">
        <f>SUMIFS('BAZA DANYCH'!$Q:$Q,'BAZA DANYCH'!$B:$B,STATYSTYKI!$B648,'BAZA DANYCH'!$C:$C,STATYSTYKI!$C648,'BAZA DANYCH'!$G:$G,STATYSTYKI!$D648,'BAZA DANYCH'!$K:$K,STATYSTYKI!L$550)</f>
        <v>0</v>
      </c>
      <c r="M648" s="9">
        <f>SUMIFS('BAZA DANYCH'!$Q:$Q,'BAZA DANYCH'!$B:$B,STATYSTYKI!$B648,'BAZA DANYCH'!$C:$C,STATYSTYKI!$C648,'BAZA DANYCH'!$G:$G,STATYSTYKI!$D648,'BAZA DANYCH'!$K:$K,STATYSTYKI!M$550)</f>
        <v>0</v>
      </c>
      <c r="N648" s="9">
        <f>SUMIFS('BAZA DANYCH'!$Q:$Q,'BAZA DANYCH'!$B:$B,STATYSTYKI!$B648,'BAZA DANYCH'!$C:$C,STATYSTYKI!$C648,'BAZA DANYCH'!$G:$G,STATYSTYKI!$D648,'BAZA DANYCH'!$K:$K,STATYSTYKI!N$550)</f>
        <v>0</v>
      </c>
      <c r="O648" s="9">
        <f>SUMIFS('BAZA DANYCH'!$Q:$Q,'BAZA DANYCH'!$B:$B,STATYSTYKI!$B648,'BAZA DANYCH'!$C:$C,STATYSTYKI!$C648,'BAZA DANYCH'!$G:$G,STATYSTYKI!$D648,'BAZA DANYCH'!$K:$K,STATYSTYKI!O$550)</f>
        <v>0</v>
      </c>
      <c r="P648" s="9">
        <f>SUMIFS('BAZA DANYCH'!$Q:$Q,'BAZA DANYCH'!$B:$B,STATYSTYKI!$B648,'BAZA DANYCH'!$C:$C,STATYSTYKI!$C648,'BAZA DANYCH'!$G:$G,STATYSTYKI!$D648,'BAZA DANYCH'!$K:$K,STATYSTYKI!P$550)</f>
        <v>0</v>
      </c>
      <c r="Q648" s="9">
        <f>SUMIFS('BAZA DANYCH'!$Q:$Q,'BAZA DANYCH'!$B:$B,STATYSTYKI!$B648,'BAZA DANYCH'!$C:$C,STATYSTYKI!$C648,'BAZA DANYCH'!$G:$G,STATYSTYKI!$D648,'BAZA DANYCH'!$K:$K,STATYSTYKI!Q$550)</f>
        <v>0</v>
      </c>
      <c r="R648" s="9">
        <f>SUMIFS('BAZA DANYCH'!$Q:$Q,'BAZA DANYCH'!$B:$B,STATYSTYKI!$B648,'BAZA DANYCH'!$C:$C,STATYSTYKI!$C648,'BAZA DANYCH'!$G:$G,STATYSTYKI!$D648,'BAZA DANYCH'!$K:$K,STATYSTYKI!R$550)</f>
        <v>0</v>
      </c>
      <c r="S648" s="9">
        <f>SUMIFS('BAZA DANYCH'!$Q:$Q,'BAZA DANYCH'!$B:$B,STATYSTYKI!$B648,'BAZA DANYCH'!$C:$C,STATYSTYKI!$C648,'BAZA DANYCH'!$G:$G,STATYSTYKI!$D648,'BAZA DANYCH'!$K:$K,STATYSTYKI!S$550)</f>
        <v>0</v>
      </c>
      <c r="T648" s="9">
        <f>SUMIFS('BAZA DANYCH'!$Q:$Q,'BAZA DANYCH'!$B:$B,STATYSTYKI!$B648,'BAZA DANYCH'!$C:$C,STATYSTYKI!$C648,'BAZA DANYCH'!$G:$G,STATYSTYKI!$D648,'BAZA DANYCH'!$K:$K,STATYSTYKI!T$550)</f>
        <v>0</v>
      </c>
      <c r="U648" s="9">
        <f>SUMIFS('BAZA DANYCH'!$Q:$Q,'BAZA DANYCH'!$B:$B,STATYSTYKI!$B648,'BAZA DANYCH'!$C:$C,STATYSTYKI!$C648,'BAZA DANYCH'!$G:$G,STATYSTYKI!$D648,'BAZA DANYCH'!$K:$K,STATYSTYKI!U$550)</f>
        <v>0</v>
      </c>
      <c r="V648" s="9">
        <f>SUMIFS('BAZA DANYCH'!$Q:$Q,'BAZA DANYCH'!$B:$B,STATYSTYKI!$B648,'BAZA DANYCH'!$C:$C,STATYSTYKI!$C648,'BAZA DANYCH'!$G:$G,STATYSTYKI!$D648,'BAZA DANYCH'!$K:$K,STATYSTYKI!V$550)</f>
        <v>0</v>
      </c>
      <c r="W648" s="9">
        <f>SUMIFS('BAZA DANYCH'!$Q:$Q,'BAZA DANYCH'!$B:$B,STATYSTYKI!$B648,'BAZA DANYCH'!$C:$C,STATYSTYKI!$C648,'BAZA DANYCH'!$G:$G,STATYSTYKI!$D648,'BAZA DANYCH'!$K:$K,STATYSTYKI!W$550)</f>
        <v>0</v>
      </c>
      <c r="X648" s="9">
        <f>SUMIFS('BAZA DANYCH'!$Q:$Q,'BAZA DANYCH'!$B:$B,STATYSTYKI!$B648,'BAZA DANYCH'!$C:$C,STATYSTYKI!$C648,'BAZA DANYCH'!$G:$G,STATYSTYKI!$D648,'BAZA DANYCH'!$K:$K,STATYSTYKI!X$550)</f>
        <v>0</v>
      </c>
      <c r="Y648" s="9">
        <f>SUMIFS('BAZA DANYCH'!$Q:$Q,'BAZA DANYCH'!$B:$B,STATYSTYKI!$B648,'BAZA DANYCH'!$C:$C,STATYSTYKI!$C648,'BAZA DANYCH'!$G:$G,STATYSTYKI!$D648,'BAZA DANYCH'!$K:$K,STATYSTYKI!Y$550)</f>
        <v>0</v>
      </c>
      <c r="Z648" s="9">
        <f>SUMIFS('BAZA DANYCH'!$Q:$Q,'BAZA DANYCH'!$B:$B,STATYSTYKI!$B648,'BAZA DANYCH'!$C:$C,STATYSTYKI!$C648,'BAZA DANYCH'!$G:$G,STATYSTYKI!$D648,'BAZA DANYCH'!$K:$K,STATYSTYKI!Z$550)</f>
        <v>0</v>
      </c>
      <c r="AA648" s="9">
        <f>SUMIFS('BAZA DANYCH'!$Q:$Q,'BAZA DANYCH'!$B:$B,STATYSTYKI!$B648,'BAZA DANYCH'!$C:$C,STATYSTYKI!$C648,'BAZA DANYCH'!$G:$G,STATYSTYKI!$D648,'BAZA DANYCH'!$K:$K,STATYSTYKI!AA$550)</f>
        <v>0</v>
      </c>
      <c r="AB648" s="9">
        <f>SUMIFS('BAZA DANYCH'!$Q:$Q,'BAZA DANYCH'!$B:$B,STATYSTYKI!$B648,'BAZA DANYCH'!$C:$C,STATYSTYKI!$C648,'BAZA DANYCH'!$G:$G,STATYSTYKI!$D648,'BAZA DANYCH'!$K:$K,STATYSTYKI!AB$550)</f>
        <v>0</v>
      </c>
      <c r="AC648" s="9">
        <f>SUMIFS('BAZA DANYCH'!$Q:$Q,'BAZA DANYCH'!$B:$B,STATYSTYKI!$B648,'BAZA DANYCH'!$C:$C,STATYSTYKI!$C648,'BAZA DANYCH'!$G:$G,STATYSTYKI!$D648,'BAZA DANYCH'!$K:$K,STATYSTYKI!AC$550)</f>
        <v>0</v>
      </c>
      <c r="AD648" s="9">
        <f>SUMIFS('BAZA DANYCH'!$Q:$Q,'BAZA DANYCH'!$B:$B,STATYSTYKI!$B648,'BAZA DANYCH'!$C:$C,STATYSTYKI!$C648,'BAZA DANYCH'!$G:$G,STATYSTYKI!$D648,'BAZA DANYCH'!$K:$K,STATYSTYKI!AD$550)</f>
        <v>0</v>
      </c>
      <c r="AE648" s="9">
        <f>SUMIFS('BAZA DANYCH'!$Q:$Q,'BAZA DANYCH'!$B:$B,STATYSTYKI!$B648,'BAZA DANYCH'!$C:$C,STATYSTYKI!$C648,'BAZA DANYCH'!$G:$G,STATYSTYKI!$D648,'BAZA DANYCH'!$K:$K,STATYSTYKI!AE$550)</f>
        <v>0</v>
      </c>
      <c r="AF648" s="9">
        <f>SUMIFS('BAZA DANYCH'!$Q:$Q,'BAZA DANYCH'!$B:$B,STATYSTYKI!$B648,'BAZA DANYCH'!$C:$C,STATYSTYKI!$C648,'BAZA DANYCH'!$G:$G,STATYSTYKI!$D648,'BAZA DANYCH'!$K:$K,STATYSTYKI!AF$550)</f>
        <v>0</v>
      </c>
      <c r="AG648" s="9">
        <f>SUMIFS('BAZA DANYCH'!$Q:$Q,'BAZA DANYCH'!$B:$B,STATYSTYKI!$B648,'BAZA DANYCH'!$C:$C,STATYSTYKI!$C648,'BAZA DANYCH'!$G:$G,STATYSTYKI!$D648,'BAZA DANYCH'!$K:$K,STATYSTYKI!AG$550)</f>
        <v>0</v>
      </c>
      <c r="AH648" s="9">
        <f>SUMIFS('BAZA DANYCH'!$Q:$Q,'BAZA DANYCH'!$B:$B,STATYSTYKI!$B648,'BAZA DANYCH'!$C:$C,STATYSTYKI!$C648,'BAZA DANYCH'!$G:$G,STATYSTYKI!$D648,'BAZA DANYCH'!$K:$K,STATYSTYKI!AH$550)</f>
        <v>0</v>
      </c>
      <c r="AI648" s="9">
        <f>SUMIFS('BAZA DANYCH'!$Q:$Q,'BAZA DANYCH'!$B:$B,STATYSTYKI!$B648,'BAZA DANYCH'!$C:$C,STATYSTYKI!$C648,'BAZA DANYCH'!$G:$G,STATYSTYKI!$D648,'BAZA DANYCH'!$K:$K,STATYSTYKI!AI$550)</f>
        <v>0</v>
      </c>
      <c r="AJ648" s="9">
        <f>SUMIFS('BAZA DANYCH'!$Q:$Q,'BAZA DANYCH'!$B:$B,STATYSTYKI!$B648,'BAZA DANYCH'!$C:$C,STATYSTYKI!$C648,'BAZA DANYCH'!$G:$G,STATYSTYKI!$D648,'BAZA DANYCH'!$K:$K,STATYSTYKI!AJ$550)</f>
        <v>0</v>
      </c>
      <c r="AK648" s="9">
        <f>SUMIFS('BAZA DANYCH'!$Q:$Q,'BAZA DANYCH'!$B:$B,STATYSTYKI!$B648,'BAZA DANYCH'!$C:$C,STATYSTYKI!$C648,'BAZA DANYCH'!$G:$G,STATYSTYKI!$D648,'BAZA DANYCH'!$K:$K,STATYSTYKI!AK$550)</f>
        <v>0</v>
      </c>
      <c r="AL648" s="9">
        <f>SUMIFS('BAZA DANYCH'!$Q:$Q,'BAZA DANYCH'!$B:$B,STATYSTYKI!$B648,'BAZA DANYCH'!$C:$C,STATYSTYKI!$C648,'BAZA DANYCH'!$G:$G,STATYSTYKI!$D648,'BAZA DANYCH'!$K:$K,STATYSTYKI!AL$550)</f>
        <v>0</v>
      </c>
      <c r="AM648" s="9">
        <f>SUMIFS('BAZA DANYCH'!$Q:$Q,'BAZA DANYCH'!$B:$B,STATYSTYKI!$B648,'BAZA DANYCH'!$C:$C,STATYSTYKI!$C648,'BAZA DANYCH'!$G:$G,STATYSTYKI!$D648,'BAZA DANYCH'!$K:$K,STATYSTYKI!AM$550)</f>
        <v>0</v>
      </c>
      <c r="AN648" s="9">
        <f>SUMIFS('BAZA DANYCH'!$Q:$Q,'BAZA DANYCH'!$B:$B,STATYSTYKI!$B648,'BAZA DANYCH'!$C:$C,STATYSTYKI!$C648,'BAZA DANYCH'!$G:$G,STATYSTYKI!$D648,'BAZA DANYCH'!$K:$K,STATYSTYKI!AN$550)</f>
        <v>0</v>
      </c>
      <c r="AO648" s="9">
        <f>SUMIFS('BAZA DANYCH'!$Q:$Q,'BAZA DANYCH'!$B:$B,STATYSTYKI!$B648,'BAZA DANYCH'!$C:$C,STATYSTYKI!$C648,'BAZA DANYCH'!$G:$G,STATYSTYKI!$D648,'BAZA DANYCH'!$K:$K,STATYSTYKI!AO$550)</f>
        <v>0</v>
      </c>
      <c r="AP648" s="9">
        <f>SUMIFS('BAZA DANYCH'!$Q:$Q,'BAZA DANYCH'!$B:$B,STATYSTYKI!$B648,'BAZA DANYCH'!$C:$C,STATYSTYKI!$C648,'BAZA DANYCH'!$G:$G,STATYSTYKI!$D648,'BAZA DANYCH'!$K:$K,STATYSTYKI!AP$550)</f>
        <v>0</v>
      </c>
      <c r="AQ648" s="9">
        <f>SUMIFS('BAZA DANYCH'!$Q:$Q,'BAZA DANYCH'!$B:$B,STATYSTYKI!$B648,'BAZA DANYCH'!$C:$C,STATYSTYKI!$C648,'BAZA DANYCH'!$G:$G,STATYSTYKI!$D648,'BAZA DANYCH'!$K:$K,STATYSTYKI!AQ$550)</f>
        <v>0</v>
      </c>
      <c r="AR648" s="9">
        <f>SUMIFS('BAZA DANYCH'!$Q:$Q,'BAZA DANYCH'!$B:$B,STATYSTYKI!$B648,'BAZA DANYCH'!$C:$C,STATYSTYKI!$C648,'BAZA DANYCH'!$G:$G,STATYSTYKI!$D648,'BAZA DANYCH'!$K:$K,STATYSTYKI!AR$550)</f>
        <v>0</v>
      </c>
      <c r="AS648" s="9">
        <f>SUMIFS('BAZA DANYCH'!$Q:$Q,'BAZA DANYCH'!$B:$B,STATYSTYKI!$B648,'BAZA DANYCH'!$C:$C,STATYSTYKI!$C648,'BAZA DANYCH'!$G:$G,STATYSTYKI!$D648,'BAZA DANYCH'!$K:$K,STATYSTYKI!AS$550)</f>
        <v>0</v>
      </c>
      <c r="AT648" s="9">
        <f>SUMIFS('BAZA DANYCH'!$Q:$Q,'BAZA DANYCH'!$B:$B,STATYSTYKI!$B648,'BAZA DANYCH'!$C:$C,STATYSTYKI!$C648,'BAZA DANYCH'!$G:$G,STATYSTYKI!$D648,'BAZA DANYCH'!$K:$K,STATYSTYKI!AT$550)</f>
        <v>0</v>
      </c>
      <c r="AU648" s="9">
        <f>SUMIFS('BAZA DANYCH'!$Q:$Q,'BAZA DANYCH'!$B:$B,STATYSTYKI!$B648,'BAZA DANYCH'!$C:$C,STATYSTYKI!$C648,'BAZA DANYCH'!$G:$G,STATYSTYKI!$D648,'BAZA DANYCH'!$K:$K,STATYSTYKI!AU$550)</f>
        <v>0</v>
      </c>
      <c r="AV648" s="9">
        <f>SUMIFS('BAZA DANYCH'!$Q:$Q,'BAZA DANYCH'!$B:$B,STATYSTYKI!$B648,'BAZA DANYCH'!$C:$C,STATYSTYKI!$C648,'BAZA DANYCH'!$G:$G,STATYSTYKI!$D648,'BAZA DANYCH'!$K:$K,STATYSTYKI!AV$550)</f>
        <v>0</v>
      </c>
      <c r="AW648" s="9">
        <f>SUMIFS('BAZA DANYCH'!$Q:$Q,'BAZA DANYCH'!$B:$B,STATYSTYKI!$B648,'BAZA DANYCH'!$C:$C,STATYSTYKI!$C648,'BAZA DANYCH'!$G:$G,STATYSTYKI!$D648,'BAZA DANYCH'!$K:$K,STATYSTYKI!AW$550)</f>
        <v>0</v>
      </c>
      <c r="AX648" s="9">
        <f>SUMIFS('BAZA DANYCH'!$Q:$Q,'BAZA DANYCH'!$B:$B,STATYSTYKI!$B648,'BAZA DANYCH'!$C:$C,STATYSTYKI!$C648,'BAZA DANYCH'!$G:$G,STATYSTYKI!$D648,'BAZA DANYCH'!$K:$K,STATYSTYKI!AX$550)</f>
        <v>0</v>
      </c>
      <c r="AY648" s="9">
        <f>SUMIFS('BAZA DANYCH'!$Q:$Q,'BAZA DANYCH'!$B:$B,STATYSTYKI!$B648,'BAZA DANYCH'!$C:$C,STATYSTYKI!$C648,'BAZA DANYCH'!$G:$G,STATYSTYKI!$D648,'BAZA DANYCH'!$K:$K,STATYSTYKI!AY$550)</f>
        <v>0</v>
      </c>
      <c r="AZ648" s="9">
        <f>SUMIFS('BAZA DANYCH'!$Q:$Q,'BAZA DANYCH'!$B:$B,STATYSTYKI!$B648,'BAZA DANYCH'!$C:$C,STATYSTYKI!$C648,'BAZA DANYCH'!$G:$G,STATYSTYKI!$D648,'BAZA DANYCH'!$K:$K,STATYSTYKI!AZ$550)</f>
        <v>0</v>
      </c>
      <c r="BA648" s="9">
        <f>SUMIFS('BAZA DANYCH'!$Q:$Q,'BAZA DANYCH'!$B:$B,STATYSTYKI!$B648,'BAZA DANYCH'!$C:$C,STATYSTYKI!$C648,'BAZA DANYCH'!$G:$G,STATYSTYKI!$D648,'BAZA DANYCH'!$K:$K,STATYSTYKI!BA$550)</f>
        <v>0</v>
      </c>
      <c r="BB648" s="9">
        <f>SUMIFS('BAZA DANYCH'!$Q:$Q,'BAZA DANYCH'!$B:$B,STATYSTYKI!$B648,'BAZA DANYCH'!$C:$C,STATYSTYKI!$C648,'BAZA DANYCH'!$G:$G,STATYSTYKI!$D648,'BAZA DANYCH'!$K:$K,STATYSTYKI!BB$550)</f>
        <v>0</v>
      </c>
      <c r="BC648" s="9">
        <f>SUMIFS('BAZA DANYCH'!$Q:$Q,'BAZA DANYCH'!$B:$B,STATYSTYKI!$B648,'BAZA DANYCH'!$C:$C,STATYSTYKI!$C648,'BAZA DANYCH'!$G:$G,STATYSTYKI!$D648,'BAZA DANYCH'!$K:$K,STATYSTYKI!BC$550)</f>
        <v>0</v>
      </c>
      <c r="BD648" s="9">
        <f>SUMIFS('BAZA DANYCH'!$Q:$Q,'BAZA DANYCH'!$B:$B,STATYSTYKI!$B648,'BAZA DANYCH'!$C:$C,STATYSTYKI!$C648,'BAZA DANYCH'!$G:$G,STATYSTYKI!$D648,'BAZA DANYCH'!$K:$K,STATYSTYKI!BD$550)</f>
        <v>0</v>
      </c>
      <c r="BE648" s="9">
        <f>SUMIFS('BAZA DANYCH'!$Q:$Q,'BAZA DANYCH'!$B:$B,STATYSTYKI!$B648,'BAZA DANYCH'!$C:$C,STATYSTYKI!$C648,'BAZA DANYCH'!$G:$G,STATYSTYKI!$D648,'BAZA DANYCH'!$K:$K,STATYSTYKI!BE$550)</f>
        <v>0</v>
      </c>
      <c r="BF648" s="9">
        <f>SUMIFS('BAZA DANYCH'!$Q:$Q,'BAZA DANYCH'!$B:$B,STATYSTYKI!$B648,'BAZA DANYCH'!$C:$C,STATYSTYKI!$C648,'BAZA DANYCH'!$G:$G,STATYSTYKI!$D648,'BAZA DANYCH'!$K:$K,STATYSTYKI!BF$550)</f>
        <v>0</v>
      </c>
      <c r="BG648" s="9">
        <f>SUMIFS('BAZA DANYCH'!$Q:$Q,'BAZA DANYCH'!$B:$B,STATYSTYKI!$B648,'BAZA DANYCH'!$C:$C,STATYSTYKI!$C648,'BAZA DANYCH'!$G:$G,STATYSTYKI!$D648,'BAZA DANYCH'!$K:$K,STATYSTYKI!BG$550)</f>
        <v>0</v>
      </c>
      <c r="BH648" s="9">
        <f>SUMIFS('BAZA DANYCH'!$Q:$Q,'BAZA DANYCH'!$B:$B,STATYSTYKI!$B648,'BAZA DANYCH'!$C:$C,STATYSTYKI!$C648,'BAZA DANYCH'!$G:$G,STATYSTYKI!$D648,'BAZA DANYCH'!$K:$K,STATYSTYKI!BH$550)</f>
        <v>0</v>
      </c>
      <c r="BI648" s="9">
        <f>SUMIFS('BAZA DANYCH'!$Q:$Q,'BAZA DANYCH'!$B:$B,STATYSTYKI!$B648,'BAZA DANYCH'!$C:$C,STATYSTYKI!$C648,'BAZA DANYCH'!$G:$G,STATYSTYKI!$D648,'BAZA DANYCH'!$K:$K,STATYSTYKI!BI$550)</f>
        <v>0</v>
      </c>
      <c r="BJ648" s="9">
        <f>SUMIFS('BAZA DANYCH'!$Q:$Q,'BAZA DANYCH'!$B:$B,STATYSTYKI!$B648,'BAZA DANYCH'!$C:$C,STATYSTYKI!$C648,'BAZA DANYCH'!$G:$G,STATYSTYKI!$D648,'BAZA DANYCH'!$K:$K,STATYSTYKI!BJ$550)</f>
        <v>0</v>
      </c>
      <c r="BK648" s="9">
        <f>SUMIFS('BAZA DANYCH'!$Q:$Q,'BAZA DANYCH'!$B:$B,STATYSTYKI!$B648,'BAZA DANYCH'!$C:$C,STATYSTYKI!$C648,'BAZA DANYCH'!$G:$G,STATYSTYKI!$D648,'BAZA DANYCH'!$K:$K,STATYSTYKI!BK$550)</f>
        <v>0</v>
      </c>
      <c r="BL648" s="9">
        <f>SUMIFS('BAZA DANYCH'!$Q:$Q,'BAZA DANYCH'!$B:$B,STATYSTYKI!$B648,'BAZA DANYCH'!$C:$C,STATYSTYKI!$C648,'BAZA DANYCH'!$G:$G,STATYSTYKI!$D648,'BAZA DANYCH'!$K:$K,STATYSTYKI!BL$550)</f>
        <v>0</v>
      </c>
      <c r="BM648" s="9">
        <f>SUMIFS('BAZA DANYCH'!$Q:$Q,'BAZA DANYCH'!$B:$B,STATYSTYKI!$B648,'BAZA DANYCH'!$C:$C,STATYSTYKI!$C648,'BAZA DANYCH'!$G:$G,STATYSTYKI!$D648,'BAZA DANYCH'!$K:$K,STATYSTYKI!BM$550)</f>
        <v>0</v>
      </c>
      <c r="BN648" s="9">
        <f>SUMIFS('BAZA DANYCH'!$Q:$Q,'BAZA DANYCH'!$B:$B,STATYSTYKI!$B648,'BAZA DANYCH'!$C:$C,STATYSTYKI!$C648,'BAZA DANYCH'!$G:$G,STATYSTYKI!$D648,'BAZA DANYCH'!$K:$K,STATYSTYKI!BN$550)</f>
        <v>0</v>
      </c>
      <c r="BO648" s="9">
        <f>SUMIFS('BAZA DANYCH'!$Q:$Q,'BAZA DANYCH'!$B:$B,STATYSTYKI!$B648,'BAZA DANYCH'!$C:$C,STATYSTYKI!$C648,'BAZA DANYCH'!$G:$G,STATYSTYKI!$D648,'BAZA DANYCH'!$K:$K,STATYSTYKI!BO$550)</f>
        <v>0</v>
      </c>
      <c r="BP648" s="9">
        <f>SUMIFS('BAZA DANYCH'!$Q:$Q,'BAZA DANYCH'!$B:$B,STATYSTYKI!$B648,'BAZA DANYCH'!$C:$C,STATYSTYKI!$C648,'BAZA DANYCH'!$G:$G,STATYSTYKI!$D648,'BAZA DANYCH'!$K:$K,STATYSTYKI!BP$550)</f>
        <v>0</v>
      </c>
      <c r="BQ648" s="9">
        <f>SUMIFS('BAZA DANYCH'!$Q:$Q,'BAZA DANYCH'!$B:$B,STATYSTYKI!$B648,'BAZA DANYCH'!$C:$C,STATYSTYKI!$C648,'BAZA DANYCH'!$G:$G,STATYSTYKI!$D648,'BAZA DANYCH'!$K:$K,STATYSTYKI!BQ$550)</f>
        <v>0</v>
      </c>
      <c r="BR648" s="9">
        <f>SUMIFS('BAZA DANYCH'!$Q:$Q,'BAZA DANYCH'!$B:$B,STATYSTYKI!$B648,'BAZA DANYCH'!$C:$C,STATYSTYKI!$C648,'BAZA DANYCH'!$G:$G,STATYSTYKI!$D648,'BAZA DANYCH'!$K:$K,STATYSTYKI!BR$550)</f>
        <v>0</v>
      </c>
      <c r="BS648" s="9">
        <f>SUMIFS('BAZA DANYCH'!$Q:$Q,'BAZA DANYCH'!$B:$B,STATYSTYKI!$B648,'BAZA DANYCH'!$C:$C,STATYSTYKI!$C648,'BAZA DANYCH'!$G:$G,STATYSTYKI!$D648,'BAZA DANYCH'!$K:$K,STATYSTYKI!BS$550)</f>
        <v>0</v>
      </c>
      <c r="BT648" s="9">
        <f>SUMIFS('BAZA DANYCH'!$Q:$Q,'BAZA DANYCH'!$B:$B,STATYSTYKI!$B648,'BAZA DANYCH'!$C:$C,STATYSTYKI!$C648,'BAZA DANYCH'!$G:$G,STATYSTYKI!$D648,'BAZA DANYCH'!$K:$K,STATYSTYKI!BT$550)</f>
        <v>0</v>
      </c>
      <c r="BU648" s="9">
        <f>SUMIFS('BAZA DANYCH'!$Q:$Q,'BAZA DANYCH'!$B:$B,STATYSTYKI!$B648,'BAZA DANYCH'!$C:$C,STATYSTYKI!$C648,'BAZA DANYCH'!$G:$G,STATYSTYKI!$D648,'BAZA DANYCH'!$K:$K,STATYSTYKI!BU$550)</f>
        <v>0</v>
      </c>
      <c r="BV648" s="9">
        <f>SUMIFS('BAZA DANYCH'!$Q:$Q,'BAZA DANYCH'!$B:$B,STATYSTYKI!$B648,'BAZA DANYCH'!$C:$C,STATYSTYKI!$C648,'BAZA DANYCH'!$G:$G,STATYSTYKI!$D648,'BAZA DANYCH'!$K:$K,STATYSTYKI!BV$550)</f>
        <v>0</v>
      </c>
      <c r="BW648" s="9">
        <f>SUMIFS('BAZA DANYCH'!$Q:$Q,'BAZA DANYCH'!$B:$B,STATYSTYKI!$B648,'BAZA DANYCH'!$C:$C,STATYSTYKI!$C648,'BAZA DANYCH'!$G:$G,STATYSTYKI!$D648,'BAZA DANYCH'!$K:$K,STATYSTYKI!BW$550)</f>
        <v>0</v>
      </c>
      <c r="BX648" s="9">
        <f>SUMIFS('BAZA DANYCH'!$Q:$Q,'BAZA DANYCH'!$B:$B,STATYSTYKI!$B648,'BAZA DANYCH'!$C:$C,STATYSTYKI!$C648,'BAZA DANYCH'!$G:$G,STATYSTYKI!$D648,'BAZA DANYCH'!$K:$K,STATYSTYKI!BX$550)</f>
        <v>0</v>
      </c>
      <c r="BY648" s="9">
        <f>SUMIFS('BAZA DANYCH'!$Q:$Q,'BAZA DANYCH'!$B:$B,STATYSTYKI!$B648,'BAZA DANYCH'!$C:$C,STATYSTYKI!$C648,'BAZA DANYCH'!$G:$G,STATYSTYKI!$D648,'BAZA DANYCH'!$K:$K,STATYSTYKI!BY$550)</f>
        <v>0</v>
      </c>
      <c r="BZ648" s="9">
        <f>SUMIFS('BAZA DANYCH'!$Q:$Q,'BAZA DANYCH'!$B:$B,STATYSTYKI!$B648,'BAZA DANYCH'!$C:$C,STATYSTYKI!$C648,'BAZA DANYCH'!$G:$G,STATYSTYKI!$D648,'BAZA DANYCH'!$K:$K,STATYSTYKI!BZ$550)</f>
        <v>0</v>
      </c>
      <c r="CA648" s="9">
        <f>SUMIFS('BAZA DANYCH'!$Q:$Q,'BAZA DANYCH'!$B:$B,STATYSTYKI!$B648,'BAZA DANYCH'!$C:$C,STATYSTYKI!$C648,'BAZA DANYCH'!$G:$G,STATYSTYKI!$D648,'BAZA DANYCH'!$K:$K,STATYSTYKI!CA$550)</f>
        <v>0</v>
      </c>
      <c r="CB648" s="9">
        <f>SUMIFS('BAZA DANYCH'!$Q:$Q,'BAZA DANYCH'!$B:$B,STATYSTYKI!$B648,'BAZA DANYCH'!$C:$C,STATYSTYKI!$C648,'BAZA DANYCH'!$G:$G,STATYSTYKI!$D648,'BAZA DANYCH'!$K:$K,STATYSTYKI!CB$550)</f>
        <v>0</v>
      </c>
      <c r="CC648" s="9">
        <f>SUMIFS('BAZA DANYCH'!$Q:$Q,'BAZA DANYCH'!$B:$B,STATYSTYKI!$B648,'BAZA DANYCH'!$C:$C,STATYSTYKI!$C648,'BAZA DANYCH'!$G:$G,STATYSTYKI!$D648,'BAZA DANYCH'!$K:$K,STATYSTYKI!CC$550)</f>
        <v>0</v>
      </c>
      <c r="CD648" s="9">
        <f>SUMIFS('BAZA DANYCH'!$Q:$Q,'BAZA DANYCH'!$B:$B,STATYSTYKI!$B648,'BAZA DANYCH'!$C:$C,STATYSTYKI!$C648,'BAZA DANYCH'!$G:$G,STATYSTYKI!$D648,'BAZA DANYCH'!$K:$K,STATYSTYKI!CD$550)</f>
        <v>0</v>
      </c>
      <c r="CE648" s="9">
        <f>SUMIFS('BAZA DANYCH'!$Q:$Q,'BAZA DANYCH'!$B:$B,STATYSTYKI!$B648,'BAZA DANYCH'!$C:$C,STATYSTYKI!$C648,'BAZA DANYCH'!$G:$G,STATYSTYKI!$D648,'BAZA DANYCH'!$K:$K,STATYSTYKI!CE$550)</f>
        <v>0</v>
      </c>
      <c r="CF648" s="9">
        <f>SUMIFS('BAZA DANYCH'!$Q:$Q,'BAZA DANYCH'!$B:$B,STATYSTYKI!$B648,'BAZA DANYCH'!$C:$C,STATYSTYKI!$C648,'BAZA DANYCH'!$G:$G,STATYSTYKI!$D648,'BAZA DANYCH'!$K:$K,STATYSTYKI!CF$550)</f>
        <v>0</v>
      </c>
      <c r="CG648" s="9">
        <f>SUMIFS('BAZA DANYCH'!$Q:$Q,'BAZA DANYCH'!$B:$B,STATYSTYKI!$B648,'BAZA DANYCH'!$C:$C,STATYSTYKI!$C648,'BAZA DANYCH'!$G:$G,STATYSTYKI!$D648,'BAZA DANYCH'!$K:$K,STATYSTYKI!CG$550)</f>
        <v>0</v>
      </c>
      <c r="CH648" s="9">
        <f>SUMIFS('BAZA DANYCH'!$Q:$Q,'BAZA DANYCH'!$B:$B,STATYSTYKI!$B648,'BAZA DANYCH'!$C:$C,STATYSTYKI!$C648,'BAZA DANYCH'!$G:$G,STATYSTYKI!$D648,'BAZA DANYCH'!$K:$K,STATYSTYKI!CH$550)</f>
        <v>0</v>
      </c>
      <c r="CI648" s="9">
        <f>SUMIFS('BAZA DANYCH'!$Q:$Q,'BAZA DANYCH'!$B:$B,STATYSTYKI!$B648,'BAZA DANYCH'!$C:$C,STATYSTYKI!$C648,'BAZA DANYCH'!$G:$G,STATYSTYKI!$D648,'BAZA DANYCH'!$K:$K,STATYSTYKI!CI$550)</f>
        <v>0</v>
      </c>
      <c r="CJ648" s="9">
        <f>SUMIFS('BAZA DANYCH'!$Q:$Q,'BAZA DANYCH'!$B:$B,STATYSTYKI!$B648,'BAZA DANYCH'!$C:$C,STATYSTYKI!$C648,'BAZA DANYCH'!$G:$G,STATYSTYKI!$D648,'BAZA DANYCH'!$K:$K,STATYSTYKI!CJ$550)</f>
        <v>0</v>
      </c>
      <c r="CK648" s="9">
        <f>SUMIFS('BAZA DANYCH'!$Q:$Q,'BAZA DANYCH'!$B:$B,STATYSTYKI!$B648,'BAZA DANYCH'!$C:$C,STATYSTYKI!$C648,'BAZA DANYCH'!$G:$G,STATYSTYKI!$D648,'BAZA DANYCH'!$K:$K,STATYSTYKI!CK$550)</f>
        <v>0</v>
      </c>
      <c r="CL648" s="9">
        <f>SUMIFS('BAZA DANYCH'!$Q:$Q,'BAZA DANYCH'!$B:$B,STATYSTYKI!$B648,'BAZA DANYCH'!$C:$C,STATYSTYKI!$C648,'BAZA DANYCH'!$G:$G,STATYSTYKI!$D648,'BAZA DANYCH'!$K:$K,STATYSTYKI!CL$550)</f>
        <v>0</v>
      </c>
      <c r="CM648" s="9">
        <f>SUMIFS('BAZA DANYCH'!$Q:$Q,'BAZA DANYCH'!$B:$B,STATYSTYKI!$B648,'BAZA DANYCH'!$C:$C,STATYSTYKI!$C648,'BAZA DANYCH'!$G:$G,STATYSTYKI!$D648,'BAZA DANYCH'!$K:$K,STATYSTYKI!CM$550)</f>
        <v>0</v>
      </c>
      <c r="CN648" s="9">
        <f>SUMIFS('BAZA DANYCH'!$Q:$Q,'BAZA DANYCH'!$B:$B,STATYSTYKI!$B648,'BAZA DANYCH'!$C:$C,STATYSTYKI!$C648,'BAZA DANYCH'!$G:$G,STATYSTYKI!$D648,'BAZA DANYCH'!$K:$K,STATYSTYKI!CN$550)</f>
        <v>0</v>
      </c>
      <c r="CO648" s="9">
        <f>SUMIFS('BAZA DANYCH'!$Q:$Q,'BAZA DANYCH'!$B:$B,STATYSTYKI!$B648,'BAZA DANYCH'!$C:$C,STATYSTYKI!$C648,'BAZA DANYCH'!$G:$G,STATYSTYKI!$D648,'BAZA DANYCH'!$K:$K,STATYSTYKI!CO$550)</f>
        <v>0</v>
      </c>
      <c r="CP648" s="9">
        <f>SUMIFS('BAZA DANYCH'!$Q:$Q,'BAZA DANYCH'!$B:$B,STATYSTYKI!$B648,'BAZA DANYCH'!$C:$C,STATYSTYKI!$C648,'BAZA DANYCH'!$G:$G,STATYSTYKI!$D648,'BAZA DANYCH'!$K:$K,STATYSTYKI!CP$550)</f>
        <v>0</v>
      </c>
      <c r="CQ648" s="9">
        <f>SUMIFS('BAZA DANYCH'!$Q:$Q,'BAZA DANYCH'!$B:$B,STATYSTYKI!$B648,'BAZA DANYCH'!$C:$C,STATYSTYKI!$C648,'BAZA DANYCH'!$G:$G,STATYSTYKI!$D648,'BAZA DANYCH'!$K:$K,STATYSTYKI!CQ$550)</f>
        <v>0</v>
      </c>
      <c r="CR648" s="9">
        <f>SUMIFS('BAZA DANYCH'!$Q:$Q,'BAZA DANYCH'!$B:$B,STATYSTYKI!$B648,'BAZA DANYCH'!$C:$C,STATYSTYKI!$C648,'BAZA DANYCH'!$G:$G,STATYSTYKI!$D648,'BAZA DANYCH'!$K:$K,STATYSTYKI!CR$550)</f>
        <v>0</v>
      </c>
      <c r="CS648" s="9">
        <f>SUMIFS('BAZA DANYCH'!$Q:$Q,'BAZA DANYCH'!$B:$B,STATYSTYKI!$B648,'BAZA DANYCH'!$C:$C,STATYSTYKI!$C648,'BAZA DANYCH'!$G:$G,STATYSTYKI!$D648,'BAZA DANYCH'!$K:$K,STATYSTYKI!CS$550)</f>
        <v>0</v>
      </c>
      <c r="CT648" s="9">
        <f>SUMIFS('BAZA DANYCH'!$Q:$Q,'BAZA DANYCH'!$B:$B,STATYSTYKI!$B648,'BAZA DANYCH'!$C:$C,STATYSTYKI!$C648,'BAZA DANYCH'!$G:$G,STATYSTYKI!$D648,'BAZA DANYCH'!$K:$K,STATYSTYKI!CT$550)</f>
        <v>0</v>
      </c>
      <c r="CU648" s="9">
        <f>SUMIFS('BAZA DANYCH'!$Q:$Q,'BAZA DANYCH'!$B:$B,STATYSTYKI!$B648,'BAZA DANYCH'!$C:$C,STATYSTYKI!$C648,'BAZA DANYCH'!$G:$G,STATYSTYKI!$D648,'BAZA DANYCH'!$K:$K,STATYSTYKI!CU$550)</f>
        <v>0</v>
      </c>
      <c r="CV648" s="9">
        <f>SUMIFS('BAZA DANYCH'!$Q:$Q,'BAZA DANYCH'!$B:$B,STATYSTYKI!$B648,'BAZA DANYCH'!$C:$C,STATYSTYKI!$C648,'BAZA DANYCH'!$G:$G,STATYSTYKI!$D648,'BAZA DANYCH'!$K:$K,STATYSTYKI!CV$550)</f>
        <v>0</v>
      </c>
      <c r="CW648" s="9">
        <f>SUMIFS('BAZA DANYCH'!$Q:$Q,'BAZA DANYCH'!$B:$B,STATYSTYKI!$B648,'BAZA DANYCH'!$C:$C,STATYSTYKI!$C648,'BAZA DANYCH'!$G:$G,STATYSTYKI!$D648,'BAZA DANYCH'!$K:$K,STATYSTYKI!CW$550)</f>
        <v>0</v>
      </c>
      <c r="CX648" s="9">
        <f>SUMIFS('BAZA DANYCH'!$Q:$Q,'BAZA DANYCH'!$B:$B,STATYSTYKI!$B648,'BAZA DANYCH'!$C:$C,STATYSTYKI!$C648,'BAZA DANYCH'!$G:$G,STATYSTYKI!$D648,'BAZA DANYCH'!$K:$K,STATYSTYKI!CX$550)</f>
        <v>0</v>
      </c>
    </row>
    <row r="649" spans="1:102" hidden="1">
      <c r="A649" s="8"/>
      <c r="B649" s="60" t="s">
        <v>134</v>
      </c>
      <c r="C649" s="61" t="s">
        <v>135</v>
      </c>
      <c r="D649" s="61" t="s">
        <v>207</v>
      </c>
      <c r="E649" s="82" t="s">
        <v>9</v>
      </c>
      <c r="F649" s="64">
        <f t="shared" si="276"/>
        <v>1</v>
      </c>
      <c r="G649" s="9">
        <f>SUMIFS('BAZA DANYCH'!$S:$S,'BAZA DANYCH'!$B:$B,STATYSTYKI!$B649,'BAZA DANYCH'!$C:$C,STATYSTYKI!$C649,'BAZA DANYCH'!$G:$G,STATYSTYKI!$D649,'BAZA DANYCH'!$K:$K,STATYSTYKI!G$550)</f>
        <v>0</v>
      </c>
      <c r="H649" s="9">
        <f>SUMIFS('BAZA DANYCH'!$S:$S,'BAZA DANYCH'!$B:$B,STATYSTYKI!$B649,'BAZA DANYCH'!$C:$C,STATYSTYKI!$C649,'BAZA DANYCH'!$G:$G,STATYSTYKI!$D649,'BAZA DANYCH'!$K:$K,STATYSTYKI!H$550)</f>
        <v>0</v>
      </c>
      <c r="I649" s="9">
        <f>SUMIFS('BAZA DANYCH'!$S:$S,'BAZA DANYCH'!$B:$B,STATYSTYKI!$B649,'BAZA DANYCH'!$C:$C,STATYSTYKI!$C649,'BAZA DANYCH'!$G:$G,STATYSTYKI!$D649,'BAZA DANYCH'!$K:$K,STATYSTYKI!I$550)</f>
        <v>0</v>
      </c>
      <c r="J649" s="9">
        <f>SUMIFS('BAZA DANYCH'!$S:$S,'BAZA DANYCH'!$B:$B,STATYSTYKI!$B649,'BAZA DANYCH'!$C:$C,STATYSTYKI!$C649,'BAZA DANYCH'!$G:$G,STATYSTYKI!$D649,'BAZA DANYCH'!$K:$K,STATYSTYKI!J$550)</f>
        <v>0</v>
      </c>
      <c r="K649" s="9">
        <f>SUMIFS('BAZA DANYCH'!$S:$S,'BAZA DANYCH'!$B:$B,STATYSTYKI!$B649,'BAZA DANYCH'!$C:$C,STATYSTYKI!$C649,'BAZA DANYCH'!$G:$G,STATYSTYKI!$D649,'BAZA DANYCH'!$K:$K,STATYSTYKI!K$550)</f>
        <v>0</v>
      </c>
      <c r="L649" s="9">
        <f>SUMIFS('BAZA DANYCH'!$S:$S,'BAZA DANYCH'!$B:$B,STATYSTYKI!$B649,'BAZA DANYCH'!$C:$C,STATYSTYKI!$C649,'BAZA DANYCH'!$G:$G,STATYSTYKI!$D649,'BAZA DANYCH'!$K:$K,STATYSTYKI!L$550)</f>
        <v>0</v>
      </c>
      <c r="M649" s="9">
        <f>SUMIFS('BAZA DANYCH'!$S:$S,'BAZA DANYCH'!$B:$B,STATYSTYKI!$B649,'BAZA DANYCH'!$C:$C,STATYSTYKI!$C649,'BAZA DANYCH'!$G:$G,STATYSTYKI!$D649,'BAZA DANYCH'!$K:$K,STATYSTYKI!M$550)</f>
        <v>0</v>
      </c>
      <c r="N649" s="9">
        <f>SUMIFS('BAZA DANYCH'!$S:$S,'BAZA DANYCH'!$B:$B,STATYSTYKI!$B649,'BAZA DANYCH'!$C:$C,STATYSTYKI!$C649,'BAZA DANYCH'!$G:$G,STATYSTYKI!$D649,'BAZA DANYCH'!$K:$K,STATYSTYKI!N$550)</f>
        <v>0</v>
      </c>
      <c r="O649" s="9">
        <f>SUMIFS('BAZA DANYCH'!$S:$S,'BAZA DANYCH'!$B:$B,STATYSTYKI!$B649,'BAZA DANYCH'!$C:$C,STATYSTYKI!$C649,'BAZA DANYCH'!$G:$G,STATYSTYKI!$D649,'BAZA DANYCH'!$K:$K,STATYSTYKI!O$550)</f>
        <v>0</v>
      </c>
      <c r="P649" s="9">
        <f>SUMIFS('BAZA DANYCH'!$S:$S,'BAZA DANYCH'!$B:$B,STATYSTYKI!$B649,'BAZA DANYCH'!$C:$C,STATYSTYKI!$C649,'BAZA DANYCH'!$G:$G,STATYSTYKI!$D649,'BAZA DANYCH'!$K:$K,STATYSTYKI!P$550)</f>
        <v>0</v>
      </c>
      <c r="Q649" s="9">
        <f>SUMIFS('BAZA DANYCH'!$S:$S,'BAZA DANYCH'!$B:$B,STATYSTYKI!$B649,'BAZA DANYCH'!$C:$C,STATYSTYKI!$C649,'BAZA DANYCH'!$G:$G,STATYSTYKI!$D649,'BAZA DANYCH'!$K:$K,STATYSTYKI!Q$550)</f>
        <v>0</v>
      </c>
      <c r="R649" s="9">
        <f>SUMIFS('BAZA DANYCH'!$S:$S,'BAZA DANYCH'!$B:$B,STATYSTYKI!$B649,'BAZA DANYCH'!$C:$C,STATYSTYKI!$C649,'BAZA DANYCH'!$G:$G,STATYSTYKI!$D649,'BAZA DANYCH'!$K:$K,STATYSTYKI!R$550)</f>
        <v>0</v>
      </c>
      <c r="S649" s="9">
        <f>SUMIFS('BAZA DANYCH'!$S:$S,'BAZA DANYCH'!$B:$B,STATYSTYKI!$B649,'BAZA DANYCH'!$C:$C,STATYSTYKI!$C649,'BAZA DANYCH'!$G:$G,STATYSTYKI!$D649,'BAZA DANYCH'!$K:$K,STATYSTYKI!S$550)</f>
        <v>0</v>
      </c>
      <c r="T649" s="9">
        <f>SUMIFS('BAZA DANYCH'!$S:$S,'BAZA DANYCH'!$B:$B,STATYSTYKI!$B649,'BAZA DANYCH'!$C:$C,STATYSTYKI!$C649,'BAZA DANYCH'!$G:$G,STATYSTYKI!$D649,'BAZA DANYCH'!$K:$K,STATYSTYKI!T$550)</f>
        <v>0</v>
      </c>
      <c r="U649" s="9">
        <f>SUMIFS('BAZA DANYCH'!$S:$S,'BAZA DANYCH'!$B:$B,STATYSTYKI!$B649,'BAZA DANYCH'!$C:$C,STATYSTYKI!$C649,'BAZA DANYCH'!$G:$G,STATYSTYKI!$D649,'BAZA DANYCH'!$K:$K,STATYSTYKI!U$550)</f>
        <v>0</v>
      </c>
      <c r="V649" s="9">
        <f>SUMIFS('BAZA DANYCH'!$S:$S,'BAZA DANYCH'!$B:$B,STATYSTYKI!$B649,'BAZA DANYCH'!$C:$C,STATYSTYKI!$C649,'BAZA DANYCH'!$G:$G,STATYSTYKI!$D649,'BAZA DANYCH'!$K:$K,STATYSTYKI!V$550)</f>
        <v>0</v>
      </c>
      <c r="W649" s="9">
        <f>SUMIFS('BAZA DANYCH'!$S:$S,'BAZA DANYCH'!$B:$B,STATYSTYKI!$B649,'BAZA DANYCH'!$C:$C,STATYSTYKI!$C649,'BAZA DANYCH'!$G:$G,STATYSTYKI!$D649,'BAZA DANYCH'!$K:$K,STATYSTYKI!W$550)</f>
        <v>0</v>
      </c>
      <c r="X649" s="9">
        <f>SUMIFS('BAZA DANYCH'!$S:$S,'BAZA DANYCH'!$B:$B,STATYSTYKI!$B649,'BAZA DANYCH'!$C:$C,STATYSTYKI!$C649,'BAZA DANYCH'!$G:$G,STATYSTYKI!$D649,'BAZA DANYCH'!$K:$K,STATYSTYKI!X$550)</f>
        <v>0</v>
      </c>
      <c r="Y649" s="9">
        <f>SUMIFS('BAZA DANYCH'!$S:$S,'BAZA DANYCH'!$B:$B,STATYSTYKI!$B649,'BAZA DANYCH'!$C:$C,STATYSTYKI!$C649,'BAZA DANYCH'!$G:$G,STATYSTYKI!$D649,'BAZA DANYCH'!$K:$K,STATYSTYKI!Y$550)</f>
        <v>0</v>
      </c>
      <c r="Z649" s="9">
        <f>SUMIFS('BAZA DANYCH'!$S:$S,'BAZA DANYCH'!$B:$B,STATYSTYKI!$B649,'BAZA DANYCH'!$C:$C,STATYSTYKI!$C649,'BAZA DANYCH'!$G:$G,STATYSTYKI!$D649,'BAZA DANYCH'!$K:$K,STATYSTYKI!Z$550)</f>
        <v>0</v>
      </c>
      <c r="AA649" s="9">
        <f>SUMIFS('BAZA DANYCH'!$S:$S,'BAZA DANYCH'!$B:$B,STATYSTYKI!$B649,'BAZA DANYCH'!$C:$C,STATYSTYKI!$C649,'BAZA DANYCH'!$G:$G,STATYSTYKI!$D649,'BAZA DANYCH'!$K:$K,STATYSTYKI!AA$550)</f>
        <v>0</v>
      </c>
      <c r="AB649" s="9">
        <f>SUMIFS('BAZA DANYCH'!$S:$S,'BAZA DANYCH'!$B:$B,STATYSTYKI!$B649,'BAZA DANYCH'!$C:$C,STATYSTYKI!$C649,'BAZA DANYCH'!$G:$G,STATYSTYKI!$D649,'BAZA DANYCH'!$K:$K,STATYSTYKI!AB$550)</f>
        <v>0</v>
      </c>
      <c r="AC649" s="9">
        <f>SUMIFS('BAZA DANYCH'!$S:$S,'BAZA DANYCH'!$B:$B,STATYSTYKI!$B649,'BAZA DANYCH'!$C:$C,STATYSTYKI!$C649,'BAZA DANYCH'!$G:$G,STATYSTYKI!$D649,'BAZA DANYCH'!$K:$K,STATYSTYKI!AC$550)</f>
        <v>0</v>
      </c>
      <c r="AD649" s="9">
        <f>SUMIFS('BAZA DANYCH'!$S:$S,'BAZA DANYCH'!$B:$B,STATYSTYKI!$B649,'BAZA DANYCH'!$C:$C,STATYSTYKI!$C649,'BAZA DANYCH'!$G:$G,STATYSTYKI!$D649,'BAZA DANYCH'!$K:$K,STATYSTYKI!AD$550)</f>
        <v>0</v>
      </c>
      <c r="AE649" s="9">
        <f>SUMIFS('BAZA DANYCH'!$S:$S,'BAZA DANYCH'!$B:$B,STATYSTYKI!$B649,'BAZA DANYCH'!$C:$C,STATYSTYKI!$C649,'BAZA DANYCH'!$G:$G,STATYSTYKI!$D649,'BAZA DANYCH'!$K:$K,STATYSTYKI!AE$550)</f>
        <v>0</v>
      </c>
      <c r="AF649" s="9">
        <f>SUMIFS('BAZA DANYCH'!$S:$S,'BAZA DANYCH'!$B:$B,STATYSTYKI!$B649,'BAZA DANYCH'!$C:$C,STATYSTYKI!$C649,'BAZA DANYCH'!$G:$G,STATYSTYKI!$D649,'BAZA DANYCH'!$K:$K,STATYSTYKI!AF$550)</f>
        <v>0</v>
      </c>
      <c r="AG649" s="9">
        <f>SUMIFS('BAZA DANYCH'!$S:$S,'BAZA DANYCH'!$B:$B,STATYSTYKI!$B649,'BAZA DANYCH'!$C:$C,STATYSTYKI!$C649,'BAZA DANYCH'!$G:$G,STATYSTYKI!$D649,'BAZA DANYCH'!$K:$K,STATYSTYKI!AG$550)</f>
        <v>0</v>
      </c>
      <c r="AH649" s="9">
        <f>SUMIFS('BAZA DANYCH'!$S:$S,'BAZA DANYCH'!$B:$B,STATYSTYKI!$B649,'BAZA DANYCH'!$C:$C,STATYSTYKI!$C649,'BAZA DANYCH'!$G:$G,STATYSTYKI!$D649,'BAZA DANYCH'!$K:$K,STATYSTYKI!AH$550)</f>
        <v>0</v>
      </c>
      <c r="AI649" s="9">
        <f>SUMIFS('BAZA DANYCH'!$S:$S,'BAZA DANYCH'!$B:$B,STATYSTYKI!$B649,'BAZA DANYCH'!$C:$C,STATYSTYKI!$C649,'BAZA DANYCH'!$G:$G,STATYSTYKI!$D649,'BAZA DANYCH'!$K:$K,STATYSTYKI!AI$550)</f>
        <v>0</v>
      </c>
      <c r="AJ649" s="9">
        <f>SUMIFS('BAZA DANYCH'!$S:$S,'BAZA DANYCH'!$B:$B,STATYSTYKI!$B649,'BAZA DANYCH'!$C:$C,STATYSTYKI!$C649,'BAZA DANYCH'!$G:$G,STATYSTYKI!$D649,'BAZA DANYCH'!$K:$K,STATYSTYKI!AJ$550)</f>
        <v>0</v>
      </c>
      <c r="AK649" s="9">
        <f>SUMIFS('BAZA DANYCH'!$S:$S,'BAZA DANYCH'!$B:$B,STATYSTYKI!$B649,'BAZA DANYCH'!$C:$C,STATYSTYKI!$C649,'BAZA DANYCH'!$G:$G,STATYSTYKI!$D649,'BAZA DANYCH'!$K:$K,STATYSTYKI!AK$550)</f>
        <v>0</v>
      </c>
      <c r="AL649" s="9">
        <f>SUMIFS('BAZA DANYCH'!$S:$S,'BAZA DANYCH'!$B:$B,STATYSTYKI!$B649,'BAZA DANYCH'!$C:$C,STATYSTYKI!$C649,'BAZA DANYCH'!$G:$G,STATYSTYKI!$D649,'BAZA DANYCH'!$K:$K,STATYSTYKI!AL$550)</f>
        <v>0</v>
      </c>
      <c r="AM649" s="9">
        <f>SUMIFS('BAZA DANYCH'!$S:$S,'BAZA DANYCH'!$B:$B,STATYSTYKI!$B649,'BAZA DANYCH'!$C:$C,STATYSTYKI!$C649,'BAZA DANYCH'!$G:$G,STATYSTYKI!$D649,'BAZA DANYCH'!$K:$K,STATYSTYKI!AM$550)</f>
        <v>0</v>
      </c>
      <c r="AN649" s="9">
        <f>SUMIFS('BAZA DANYCH'!$S:$S,'BAZA DANYCH'!$B:$B,STATYSTYKI!$B649,'BAZA DANYCH'!$C:$C,STATYSTYKI!$C649,'BAZA DANYCH'!$G:$G,STATYSTYKI!$D649,'BAZA DANYCH'!$K:$K,STATYSTYKI!AN$550)</f>
        <v>0</v>
      </c>
      <c r="AO649" s="9">
        <f>SUMIFS('BAZA DANYCH'!$S:$S,'BAZA DANYCH'!$B:$B,STATYSTYKI!$B649,'BAZA DANYCH'!$C:$C,STATYSTYKI!$C649,'BAZA DANYCH'!$G:$G,STATYSTYKI!$D649,'BAZA DANYCH'!$K:$K,STATYSTYKI!AO$550)</f>
        <v>0</v>
      </c>
      <c r="AP649" s="9">
        <f>SUMIFS('BAZA DANYCH'!$S:$S,'BAZA DANYCH'!$B:$B,STATYSTYKI!$B649,'BAZA DANYCH'!$C:$C,STATYSTYKI!$C649,'BAZA DANYCH'!$G:$G,STATYSTYKI!$D649,'BAZA DANYCH'!$K:$K,STATYSTYKI!AP$550)</f>
        <v>0</v>
      </c>
      <c r="AQ649" s="9">
        <f>SUMIFS('BAZA DANYCH'!$S:$S,'BAZA DANYCH'!$B:$B,STATYSTYKI!$B649,'BAZA DANYCH'!$C:$C,STATYSTYKI!$C649,'BAZA DANYCH'!$G:$G,STATYSTYKI!$D649,'BAZA DANYCH'!$K:$K,STATYSTYKI!AQ$550)</f>
        <v>0</v>
      </c>
      <c r="AR649" s="9">
        <f>SUMIFS('BAZA DANYCH'!$S:$S,'BAZA DANYCH'!$B:$B,STATYSTYKI!$B649,'BAZA DANYCH'!$C:$C,STATYSTYKI!$C649,'BAZA DANYCH'!$G:$G,STATYSTYKI!$D649,'BAZA DANYCH'!$K:$K,STATYSTYKI!AR$550)</f>
        <v>0</v>
      </c>
      <c r="AS649" s="9">
        <f>SUMIFS('BAZA DANYCH'!$S:$S,'BAZA DANYCH'!$B:$B,STATYSTYKI!$B649,'BAZA DANYCH'!$C:$C,STATYSTYKI!$C649,'BAZA DANYCH'!$G:$G,STATYSTYKI!$D649,'BAZA DANYCH'!$K:$K,STATYSTYKI!AS$550)</f>
        <v>0</v>
      </c>
      <c r="AT649" s="9">
        <f>SUMIFS('BAZA DANYCH'!$S:$S,'BAZA DANYCH'!$B:$B,STATYSTYKI!$B649,'BAZA DANYCH'!$C:$C,STATYSTYKI!$C649,'BAZA DANYCH'!$G:$G,STATYSTYKI!$D649,'BAZA DANYCH'!$K:$K,STATYSTYKI!AT$550)</f>
        <v>0</v>
      </c>
      <c r="AU649" s="9">
        <f>SUMIFS('BAZA DANYCH'!$S:$S,'BAZA DANYCH'!$B:$B,STATYSTYKI!$B649,'BAZA DANYCH'!$C:$C,STATYSTYKI!$C649,'BAZA DANYCH'!$G:$G,STATYSTYKI!$D649,'BAZA DANYCH'!$K:$K,STATYSTYKI!AU$550)</f>
        <v>0</v>
      </c>
      <c r="AV649" s="9">
        <f>SUMIFS('BAZA DANYCH'!$S:$S,'BAZA DANYCH'!$B:$B,STATYSTYKI!$B649,'BAZA DANYCH'!$C:$C,STATYSTYKI!$C649,'BAZA DANYCH'!$G:$G,STATYSTYKI!$D649,'BAZA DANYCH'!$K:$K,STATYSTYKI!AV$550)</f>
        <v>0</v>
      </c>
      <c r="AW649" s="9">
        <f>SUMIFS('BAZA DANYCH'!$S:$S,'BAZA DANYCH'!$B:$B,STATYSTYKI!$B649,'BAZA DANYCH'!$C:$C,STATYSTYKI!$C649,'BAZA DANYCH'!$G:$G,STATYSTYKI!$D649,'BAZA DANYCH'!$K:$K,STATYSTYKI!AW$550)</f>
        <v>0</v>
      </c>
      <c r="AX649" s="9">
        <f>SUMIFS('BAZA DANYCH'!$S:$S,'BAZA DANYCH'!$B:$B,STATYSTYKI!$B649,'BAZA DANYCH'!$C:$C,STATYSTYKI!$C649,'BAZA DANYCH'!$G:$G,STATYSTYKI!$D649,'BAZA DANYCH'!$K:$K,STATYSTYKI!AX$550)</f>
        <v>0</v>
      </c>
      <c r="AY649" s="9">
        <f>SUMIFS('BAZA DANYCH'!$S:$S,'BAZA DANYCH'!$B:$B,STATYSTYKI!$B649,'BAZA DANYCH'!$C:$C,STATYSTYKI!$C649,'BAZA DANYCH'!$G:$G,STATYSTYKI!$D649,'BAZA DANYCH'!$K:$K,STATYSTYKI!AY$550)</f>
        <v>1</v>
      </c>
      <c r="AZ649" s="9">
        <f>SUMIFS('BAZA DANYCH'!$S:$S,'BAZA DANYCH'!$B:$B,STATYSTYKI!$B649,'BAZA DANYCH'!$C:$C,STATYSTYKI!$C649,'BAZA DANYCH'!$G:$G,STATYSTYKI!$D649,'BAZA DANYCH'!$K:$K,STATYSTYKI!AZ$550)</f>
        <v>0</v>
      </c>
      <c r="BA649" s="9">
        <f>SUMIFS('BAZA DANYCH'!$S:$S,'BAZA DANYCH'!$B:$B,STATYSTYKI!$B649,'BAZA DANYCH'!$C:$C,STATYSTYKI!$C649,'BAZA DANYCH'!$G:$G,STATYSTYKI!$D649,'BAZA DANYCH'!$K:$K,STATYSTYKI!BA$550)</f>
        <v>0</v>
      </c>
      <c r="BB649" s="9">
        <f>SUMIFS('BAZA DANYCH'!$S:$S,'BAZA DANYCH'!$B:$B,STATYSTYKI!$B649,'BAZA DANYCH'!$C:$C,STATYSTYKI!$C649,'BAZA DANYCH'!$G:$G,STATYSTYKI!$D649,'BAZA DANYCH'!$K:$K,STATYSTYKI!BB$550)</f>
        <v>0</v>
      </c>
      <c r="BC649" s="9">
        <f>SUMIFS('BAZA DANYCH'!$S:$S,'BAZA DANYCH'!$B:$B,STATYSTYKI!$B649,'BAZA DANYCH'!$C:$C,STATYSTYKI!$C649,'BAZA DANYCH'!$G:$G,STATYSTYKI!$D649,'BAZA DANYCH'!$K:$K,STATYSTYKI!BC$550)</f>
        <v>0</v>
      </c>
      <c r="BD649" s="9">
        <f>SUMIFS('BAZA DANYCH'!$S:$S,'BAZA DANYCH'!$B:$B,STATYSTYKI!$B649,'BAZA DANYCH'!$C:$C,STATYSTYKI!$C649,'BAZA DANYCH'!$G:$G,STATYSTYKI!$D649,'BAZA DANYCH'!$K:$K,STATYSTYKI!BD$550)</f>
        <v>0</v>
      </c>
      <c r="BE649" s="9">
        <f>SUMIFS('BAZA DANYCH'!$S:$S,'BAZA DANYCH'!$B:$B,STATYSTYKI!$B649,'BAZA DANYCH'!$C:$C,STATYSTYKI!$C649,'BAZA DANYCH'!$G:$G,STATYSTYKI!$D649,'BAZA DANYCH'!$K:$K,STATYSTYKI!BE$550)</f>
        <v>0</v>
      </c>
      <c r="BF649" s="9">
        <f>SUMIFS('BAZA DANYCH'!$S:$S,'BAZA DANYCH'!$B:$B,STATYSTYKI!$B649,'BAZA DANYCH'!$C:$C,STATYSTYKI!$C649,'BAZA DANYCH'!$G:$G,STATYSTYKI!$D649,'BAZA DANYCH'!$K:$K,STATYSTYKI!BF$550)</f>
        <v>0</v>
      </c>
      <c r="BG649" s="9">
        <f>SUMIFS('BAZA DANYCH'!$S:$S,'BAZA DANYCH'!$B:$B,STATYSTYKI!$B649,'BAZA DANYCH'!$C:$C,STATYSTYKI!$C649,'BAZA DANYCH'!$G:$G,STATYSTYKI!$D649,'BAZA DANYCH'!$K:$K,STATYSTYKI!BG$550)</f>
        <v>0</v>
      </c>
      <c r="BH649" s="9">
        <f>SUMIFS('BAZA DANYCH'!$S:$S,'BAZA DANYCH'!$B:$B,STATYSTYKI!$B649,'BAZA DANYCH'!$C:$C,STATYSTYKI!$C649,'BAZA DANYCH'!$G:$G,STATYSTYKI!$D649,'BAZA DANYCH'!$K:$K,STATYSTYKI!BH$550)</f>
        <v>0</v>
      </c>
      <c r="BI649" s="9">
        <f>SUMIFS('BAZA DANYCH'!$S:$S,'BAZA DANYCH'!$B:$B,STATYSTYKI!$B649,'BAZA DANYCH'!$C:$C,STATYSTYKI!$C649,'BAZA DANYCH'!$G:$G,STATYSTYKI!$D649,'BAZA DANYCH'!$K:$K,STATYSTYKI!BI$550)</f>
        <v>0</v>
      </c>
      <c r="BJ649" s="9">
        <f>SUMIFS('BAZA DANYCH'!$S:$S,'BAZA DANYCH'!$B:$B,STATYSTYKI!$B649,'BAZA DANYCH'!$C:$C,STATYSTYKI!$C649,'BAZA DANYCH'!$G:$G,STATYSTYKI!$D649,'BAZA DANYCH'!$K:$K,STATYSTYKI!BJ$550)</f>
        <v>0</v>
      </c>
      <c r="BK649" s="9">
        <f>SUMIFS('BAZA DANYCH'!$S:$S,'BAZA DANYCH'!$B:$B,STATYSTYKI!$B649,'BAZA DANYCH'!$C:$C,STATYSTYKI!$C649,'BAZA DANYCH'!$G:$G,STATYSTYKI!$D649,'BAZA DANYCH'!$K:$K,STATYSTYKI!BK$550)</f>
        <v>0</v>
      </c>
      <c r="BL649" s="9">
        <f>SUMIFS('BAZA DANYCH'!$S:$S,'BAZA DANYCH'!$B:$B,STATYSTYKI!$B649,'BAZA DANYCH'!$C:$C,STATYSTYKI!$C649,'BAZA DANYCH'!$G:$G,STATYSTYKI!$D649,'BAZA DANYCH'!$K:$K,STATYSTYKI!BL$550)</f>
        <v>0</v>
      </c>
      <c r="BM649" s="9">
        <f>SUMIFS('BAZA DANYCH'!$S:$S,'BAZA DANYCH'!$B:$B,STATYSTYKI!$B649,'BAZA DANYCH'!$C:$C,STATYSTYKI!$C649,'BAZA DANYCH'!$G:$G,STATYSTYKI!$D649,'BAZA DANYCH'!$K:$K,STATYSTYKI!BM$550)</f>
        <v>0</v>
      </c>
      <c r="BN649" s="9">
        <f>SUMIFS('BAZA DANYCH'!$S:$S,'BAZA DANYCH'!$B:$B,STATYSTYKI!$B649,'BAZA DANYCH'!$C:$C,STATYSTYKI!$C649,'BAZA DANYCH'!$G:$G,STATYSTYKI!$D649,'BAZA DANYCH'!$K:$K,STATYSTYKI!BN$550)</f>
        <v>0</v>
      </c>
      <c r="BO649" s="9">
        <f>SUMIFS('BAZA DANYCH'!$S:$S,'BAZA DANYCH'!$B:$B,STATYSTYKI!$B649,'BAZA DANYCH'!$C:$C,STATYSTYKI!$C649,'BAZA DANYCH'!$G:$G,STATYSTYKI!$D649,'BAZA DANYCH'!$K:$K,STATYSTYKI!BO$550)</f>
        <v>0</v>
      </c>
      <c r="BP649" s="9">
        <f>SUMIFS('BAZA DANYCH'!$S:$S,'BAZA DANYCH'!$B:$B,STATYSTYKI!$B649,'BAZA DANYCH'!$C:$C,STATYSTYKI!$C649,'BAZA DANYCH'!$G:$G,STATYSTYKI!$D649,'BAZA DANYCH'!$K:$K,STATYSTYKI!BP$550)</f>
        <v>0</v>
      </c>
      <c r="BQ649" s="9">
        <f>SUMIFS('BAZA DANYCH'!$S:$S,'BAZA DANYCH'!$B:$B,STATYSTYKI!$B649,'BAZA DANYCH'!$C:$C,STATYSTYKI!$C649,'BAZA DANYCH'!$G:$G,STATYSTYKI!$D649,'BAZA DANYCH'!$K:$K,STATYSTYKI!BQ$550)</f>
        <v>0</v>
      </c>
      <c r="BR649" s="9">
        <f>SUMIFS('BAZA DANYCH'!$S:$S,'BAZA DANYCH'!$B:$B,STATYSTYKI!$B649,'BAZA DANYCH'!$C:$C,STATYSTYKI!$C649,'BAZA DANYCH'!$G:$G,STATYSTYKI!$D649,'BAZA DANYCH'!$K:$K,STATYSTYKI!BR$550)</f>
        <v>0</v>
      </c>
      <c r="BS649" s="9">
        <f>SUMIFS('BAZA DANYCH'!$S:$S,'BAZA DANYCH'!$B:$B,STATYSTYKI!$B649,'BAZA DANYCH'!$C:$C,STATYSTYKI!$C649,'BAZA DANYCH'!$G:$G,STATYSTYKI!$D649,'BAZA DANYCH'!$K:$K,STATYSTYKI!BS$550)</f>
        <v>0</v>
      </c>
      <c r="BT649" s="9">
        <f>SUMIFS('BAZA DANYCH'!$S:$S,'BAZA DANYCH'!$B:$B,STATYSTYKI!$B649,'BAZA DANYCH'!$C:$C,STATYSTYKI!$C649,'BAZA DANYCH'!$G:$G,STATYSTYKI!$D649,'BAZA DANYCH'!$K:$K,STATYSTYKI!BT$550)</f>
        <v>0</v>
      </c>
      <c r="BU649" s="9">
        <f>SUMIFS('BAZA DANYCH'!$S:$S,'BAZA DANYCH'!$B:$B,STATYSTYKI!$B649,'BAZA DANYCH'!$C:$C,STATYSTYKI!$C649,'BAZA DANYCH'!$G:$G,STATYSTYKI!$D649,'BAZA DANYCH'!$K:$K,STATYSTYKI!BU$550)</f>
        <v>0</v>
      </c>
      <c r="BV649" s="9">
        <f>SUMIFS('BAZA DANYCH'!$S:$S,'BAZA DANYCH'!$B:$B,STATYSTYKI!$B649,'BAZA DANYCH'!$C:$C,STATYSTYKI!$C649,'BAZA DANYCH'!$G:$G,STATYSTYKI!$D649,'BAZA DANYCH'!$K:$K,STATYSTYKI!BV$550)</f>
        <v>0</v>
      </c>
      <c r="BW649" s="9">
        <f>SUMIFS('BAZA DANYCH'!$S:$S,'BAZA DANYCH'!$B:$B,STATYSTYKI!$B649,'BAZA DANYCH'!$C:$C,STATYSTYKI!$C649,'BAZA DANYCH'!$G:$G,STATYSTYKI!$D649,'BAZA DANYCH'!$K:$K,STATYSTYKI!BW$550)</f>
        <v>0</v>
      </c>
      <c r="BX649" s="9">
        <f>SUMIFS('BAZA DANYCH'!$S:$S,'BAZA DANYCH'!$B:$B,STATYSTYKI!$B649,'BAZA DANYCH'!$C:$C,STATYSTYKI!$C649,'BAZA DANYCH'!$G:$G,STATYSTYKI!$D649,'BAZA DANYCH'!$K:$K,STATYSTYKI!BX$550)</f>
        <v>0</v>
      </c>
      <c r="BY649" s="9">
        <f>SUMIFS('BAZA DANYCH'!$S:$S,'BAZA DANYCH'!$B:$B,STATYSTYKI!$B649,'BAZA DANYCH'!$C:$C,STATYSTYKI!$C649,'BAZA DANYCH'!$G:$G,STATYSTYKI!$D649,'BAZA DANYCH'!$K:$K,STATYSTYKI!BY$550)</f>
        <v>0</v>
      </c>
      <c r="BZ649" s="9">
        <f>SUMIFS('BAZA DANYCH'!$S:$S,'BAZA DANYCH'!$B:$B,STATYSTYKI!$B649,'BAZA DANYCH'!$C:$C,STATYSTYKI!$C649,'BAZA DANYCH'!$G:$G,STATYSTYKI!$D649,'BAZA DANYCH'!$K:$K,STATYSTYKI!BZ$550)</f>
        <v>0</v>
      </c>
      <c r="CA649" s="9">
        <f>SUMIFS('BAZA DANYCH'!$S:$S,'BAZA DANYCH'!$B:$B,STATYSTYKI!$B649,'BAZA DANYCH'!$C:$C,STATYSTYKI!$C649,'BAZA DANYCH'!$G:$G,STATYSTYKI!$D649,'BAZA DANYCH'!$K:$K,STATYSTYKI!CA$550)</f>
        <v>0</v>
      </c>
      <c r="CB649" s="9">
        <f>SUMIFS('BAZA DANYCH'!$S:$S,'BAZA DANYCH'!$B:$B,STATYSTYKI!$B649,'BAZA DANYCH'!$C:$C,STATYSTYKI!$C649,'BAZA DANYCH'!$G:$G,STATYSTYKI!$D649,'BAZA DANYCH'!$K:$K,STATYSTYKI!CB$550)</f>
        <v>0</v>
      </c>
      <c r="CC649" s="9">
        <f>SUMIFS('BAZA DANYCH'!$S:$S,'BAZA DANYCH'!$B:$B,STATYSTYKI!$B649,'BAZA DANYCH'!$C:$C,STATYSTYKI!$C649,'BAZA DANYCH'!$G:$G,STATYSTYKI!$D649,'BAZA DANYCH'!$K:$K,STATYSTYKI!CC$550)</f>
        <v>0</v>
      </c>
      <c r="CD649" s="9">
        <f>SUMIFS('BAZA DANYCH'!$S:$S,'BAZA DANYCH'!$B:$B,STATYSTYKI!$B649,'BAZA DANYCH'!$C:$C,STATYSTYKI!$C649,'BAZA DANYCH'!$G:$G,STATYSTYKI!$D649,'BAZA DANYCH'!$K:$K,STATYSTYKI!CD$550)</f>
        <v>0</v>
      </c>
      <c r="CE649" s="9">
        <f>SUMIFS('BAZA DANYCH'!$S:$S,'BAZA DANYCH'!$B:$B,STATYSTYKI!$B649,'BAZA DANYCH'!$C:$C,STATYSTYKI!$C649,'BAZA DANYCH'!$G:$G,STATYSTYKI!$D649,'BAZA DANYCH'!$K:$K,STATYSTYKI!CE$550)</f>
        <v>0</v>
      </c>
      <c r="CF649" s="9">
        <f>SUMIFS('BAZA DANYCH'!$S:$S,'BAZA DANYCH'!$B:$B,STATYSTYKI!$B649,'BAZA DANYCH'!$C:$C,STATYSTYKI!$C649,'BAZA DANYCH'!$G:$G,STATYSTYKI!$D649,'BAZA DANYCH'!$K:$K,STATYSTYKI!CF$550)</f>
        <v>0</v>
      </c>
      <c r="CG649" s="9">
        <f>SUMIFS('BAZA DANYCH'!$S:$S,'BAZA DANYCH'!$B:$B,STATYSTYKI!$B649,'BAZA DANYCH'!$C:$C,STATYSTYKI!$C649,'BAZA DANYCH'!$G:$G,STATYSTYKI!$D649,'BAZA DANYCH'!$K:$K,STATYSTYKI!CG$550)</f>
        <v>0</v>
      </c>
      <c r="CH649" s="9">
        <f>SUMIFS('BAZA DANYCH'!$S:$S,'BAZA DANYCH'!$B:$B,STATYSTYKI!$B649,'BAZA DANYCH'!$C:$C,STATYSTYKI!$C649,'BAZA DANYCH'!$G:$G,STATYSTYKI!$D649,'BAZA DANYCH'!$K:$K,STATYSTYKI!CH$550)</f>
        <v>0</v>
      </c>
      <c r="CI649" s="9">
        <f>SUMIFS('BAZA DANYCH'!$S:$S,'BAZA DANYCH'!$B:$B,STATYSTYKI!$B649,'BAZA DANYCH'!$C:$C,STATYSTYKI!$C649,'BAZA DANYCH'!$G:$G,STATYSTYKI!$D649,'BAZA DANYCH'!$K:$K,STATYSTYKI!CI$550)</f>
        <v>0</v>
      </c>
      <c r="CJ649" s="9">
        <f>SUMIFS('BAZA DANYCH'!$S:$S,'BAZA DANYCH'!$B:$B,STATYSTYKI!$B649,'BAZA DANYCH'!$C:$C,STATYSTYKI!$C649,'BAZA DANYCH'!$G:$G,STATYSTYKI!$D649,'BAZA DANYCH'!$K:$K,STATYSTYKI!CJ$550)</f>
        <v>0</v>
      </c>
      <c r="CK649" s="9">
        <f>SUMIFS('BAZA DANYCH'!$S:$S,'BAZA DANYCH'!$B:$B,STATYSTYKI!$B649,'BAZA DANYCH'!$C:$C,STATYSTYKI!$C649,'BAZA DANYCH'!$G:$G,STATYSTYKI!$D649,'BAZA DANYCH'!$K:$K,STATYSTYKI!CK$550)</f>
        <v>0</v>
      </c>
      <c r="CL649" s="9">
        <f>SUMIFS('BAZA DANYCH'!$S:$S,'BAZA DANYCH'!$B:$B,STATYSTYKI!$B649,'BAZA DANYCH'!$C:$C,STATYSTYKI!$C649,'BAZA DANYCH'!$G:$G,STATYSTYKI!$D649,'BAZA DANYCH'!$K:$K,STATYSTYKI!CL$550)</f>
        <v>0</v>
      </c>
      <c r="CM649" s="9">
        <f>SUMIFS('BAZA DANYCH'!$S:$S,'BAZA DANYCH'!$B:$B,STATYSTYKI!$B649,'BAZA DANYCH'!$C:$C,STATYSTYKI!$C649,'BAZA DANYCH'!$G:$G,STATYSTYKI!$D649,'BAZA DANYCH'!$K:$K,STATYSTYKI!CM$550)</f>
        <v>0</v>
      </c>
      <c r="CN649" s="9">
        <f>SUMIFS('BAZA DANYCH'!$S:$S,'BAZA DANYCH'!$B:$B,STATYSTYKI!$B649,'BAZA DANYCH'!$C:$C,STATYSTYKI!$C649,'BAZA DANYCH'!$G:$G,STATYSTYKI!$D649,'BAZA DANYCH'!$K:$K,STATYSTYKI!CN$550)</f>
        <v>0</v>
      </c>
      <c r="CO649" s="9">
        <f>SUMIFS('BAZA DANYCH'!$S:$S,'BAZA DANYCH'!$B:$B,STATYSTYKI!$B649,'BAZA DANYCH'!$C:$C,STATYSTYKI!$C649,'BAZA DANYCH'!$G:$G,STATYSTYKI!$D649,'BAZA DANYCH'!$K:$K,STATYSTYKI!CO$550)</f>
        <v>0</v>
      </c>
      <c r="CP649" s="9">
        <f>SUMIFS('BAZA DANYCH'!$S:$S,'BAZA DANYCH'!$B:$B,STATYSTYKI!$B649,'BAZA DANYCH'!$C:$C,STATYSTYKI!$C649,'BAZA DANYCH'!$G:$G,STATYSTYKI!$D649,'BAZA DANYCH'!$K:$K,STATYSTYKI!CP$550)</f>
        <v>0</v>
      </c>
      <c r="CQ649" s="9">
        <f>SUMIFS('BAZA DANYCH'!$S:$S,'BAZA DANYCH'!$B:$B,STATYSTYKI!$B649,'BAZA DANYCH'!$C:$C,STATYSTYKI!$C649,'BAZA DANYCH'!$G:$G,STATYSTYKI!$D649,'BAZA DANYCH'!$K:$K,STATYSTYKI!CQ$550)</f>
        <v>0</v>
      </c>
      <c r="CR649" s="9">
        <f>SUMIFS('BAZA DANYCH'!$S:$S,'BAZA DANYCH'!$B:$B,STATYSTYKI!$B649,'BAZA DANYCH'!$C:$C,STATYSTYKI!$C649,'BAZA DANYCH'!$G:$G,STATYSTYKI!$D649,'BAZA DANYCH'!$K:$K,STATYSTYKI!CR$550)</f>
        <v>0</v>
      </c>
      <c r="CS649" s="9">
        <f>SUMIFS('BAZA DANYCH'!$S:$S,'BAZA DANYCH'!$B:$B,STATYSTYKI!$B649,'BAZA DANYCH'!$C:$C,STATYSTYKI!$C649,'BAZA DANYCH'!$G:$G,STATYSTYKI!$D649,'BAZA DANYCH'!$K:$K,STATYSTYKI!CS$550)</f>
        <v>0</v>
      </c>
      <c r="CT649" s="9">
        <f>SUMIFS('BAZA DANYCH'!$S:$S,'BAZA DANYCH'!$B:$B,STATYSTYKI!$B649,'BAZA DANYCH'!$C:$C,STATYSTYKI!$C649,'BAZA DANYCH'!$G:$G,STATYSTYKI!$D649,'BAZA DANYCH'!$K:$K,STATYSTYKI!CT$550)</f>
        <v>0</v>
      </c>
      <c r="CU649" s="9">
        <f>SUMIFS('BAZA DANYCH'!$S:$S,'BAZA DANYCH'!$B:$B,STATYSTYKI!$B649,'BAZA DANYCH'!$C:$C,STATYSTYKI!$C649,'BAZA DANYCH'!$G:$G,STATYSTYKI!$D649,'BAZA DANYCH'!$K:$K,STATYSTYKI!CU$550)</f>
        <v>0</v>
      </c>
      <c r="CV649" s="9">
        <f>SUMIFS('BAZA DANYCH'!$S:$S,'BAZA DANYCH'!$B:$B,STATYSTYKI!$B649,'BAZA DANYCH'!$C:$C,STATYSTYKI!$C649,'BAZA DANYCH'!$G:$G,STATYSTYKI!$D649,'BAZA DANYCH'!$K:$K,STATYSTYKI!CV$550)</f>
        <v>0</v>
      </c>
      <c r="CW649" s="9">
        <f>SUMIFS('BAZA DANYCH'!$S:$S,'BAZA DANYCH'!$B:$B,STATYSTYKI!$B649,'BAZA DANYCH'!$C:$C,STATYSTYKI!$C649,'BAZA DANYCH'!$G:$G,STATYSTYKI!$D649,'BAZA DANYCH'!$K:$K,STATYSTYKI!CW$550)</f>
        <v>0</v>
      </c>
      <c r="CX649" s="9">
        <f>SUMIFS('BAZA DANYCH'!$S:$S,'BAZA DANYCH'!$B:$B,STATYSTYKI!$B649,'BAZA DANYCH'!$C:$C,STATYSTYKI!$C649,'BAZA DANYCH'!$G:$G,STATYSTYKI!$D649,'BAZA DANYCH'!$K:$K,STATYSTYKI!CX$550)</f>
        <v>0</v>
      </c>
    </row>
    <row r="650" spans="1:102" hidden="1">
      <c r="A650" s="8"/>
      <c r="B650" s="60" t="s">
        <v>134</v>
      </c>
      <c r="C650" s="61" t="s">
        <v>135</v>
      </c>
      <c r="D650" s="61" t="s">
        <v>137</v>
      </c>
      <c r="E650" s="82" t="s">
        <v>4</v>
      </c>
      <c r="F650" s="64">
        <f t="shared" si="276"/>
        <v>5205</v>
      </c>
      <c r="G650" s="9">
        <f>SUMIFS('BAZA DANYCH'!$N:$N,'BAZA DANYCH'!$B:$B,STATYSTYKI!$B650,'BAZA DANYCH'!$C:$C,STATYSTYKI!$C650,'BAZA DANYCH'!$G:$G,STATYSTYKI!$D650,'BAZA DANYCH'!$K:$K,STATYSTYKI!G$550)</f>
        <v>10</v>
      </c>
      <c r="H650" s="9">
        <f>SUMIFS('BAZA DANYCH'!$N:$N,'BAZA DANYCH'!$B:$B,STATYSTYKI!$B650,'BAZA DANYCH'!$C:$C,STATYSTYKI!$C650,'BAZA DANYCH'!$G:$G,STATYSTYKI!$D650,'BAZA DANYCH'!$K:$K,STATYSTYKI!H$550)</f>
        <v>6</v>
      </c>
      <c r="I650" s="9">
        <f>SUMIFS('BAZA DANYCH'!$N:$N,'BAZA DANYCH'!$B:$B,STATYSTYKI!$B650,'BAZA DANYCH'!$C:$C,STATYSTYKI!$C650,'BAZA DANYCH'!$G:$G,STATYSTYKI!$D650,'BAZA DANYCH'!$K:$K,STATYSTYKI!I$550)</f>
        <v>13</v>
      </c>
      <c r="J650" s="9">
        <f>SUMIFS('BAZA DANYCH'!$N:$N,'BAZA DANYCH'!$B:$B,STATYSTYKI!$B650,'BAZA DANYCH'!$C:$C,STATYSTYKI!$C650,'BAZA DANYCH'!$G:$G,STATYSTYKI!$D650,'BAZA DANYCH'!$K:$K,STATYSTYKI!J$550)</f>
        <v>3</v>
      </c>
      <c r="K650" s="9">
        <f>SUMIFS('BAZA DANYCH'!$N:$N,'BAZA DANYCH'!$B:$B,STATYSTYKI!$B650,'BAZA DANYCH'!$C:$C,STATYSTYKI!$C650,'BAZA DANYCH'!$G:$G,STATYSTYKI!$D650,'BAZA DANYCH'!$K:$K,STATYSTYKI!K$550)</f>
        <v>12</v>
      </c>
      <c r="L650" s="9">
        <f>SUMIFS('BAZA DANYCH'!$N:$N,'BAZA DANYCH'!$B:$B,STATYSTYKI!$B650,'BAZA DANYCH'!$C:$C,STATYSTYKI!$C650,'BAZA DANYCH'!$G:$G,STATYSTYKI!$D650,'BAZA DANYCH'!$K:$K,STATYSTYKI!L$550)</f>
        <v>9</v>
      </c>
      <c r="M650" s="9">
        <f>SUMIFS('BAZA DANYCH'!$N:$N,'BAZA DANYCH'!$B:$B,STATYSTYKI!$B650,'BAZA DANYCH'!$C:$C,STATYSTYKI!$C650,'BAZA DANYCH'!$G:$G,STATYSTYKI!$D650,'BAZA DANYCH'!$K:$K,STATYSTYKI!M$550)</f>
        <v>5</v>
      </c>
      <c r="N650" s="9">
        <f>SUMIFS('BAZA DANYCH'!$N:$N,'BAZA DANYCH'!$B:$B,STATYSTYKI!$B650,'BAZA DANYCH'!$C:$C,STATYSTYKI!$C650,'BAZA DANYCH'!$G:$G,STATYSTYKI!$D650,'BAZA DANYCH'!$K:$K,STATYSTYKI!N$550)</f>
        <v>6</v>
      </c>
      <c r="O650" s="9">
        <f>SUMIFS('BAZA DANYCH'!$N:$N,'BAZA DANYCH'!$B:$B,STATYSTYKI!$B650,'BAZA DANYCH'!$C:$C,STATYSTYKI!$C650,'BAZA DANYCH'!$G:$G,STATYSTYKI!$D650,'BAZA DANYCH'!$K:$K,STATYSTYKI!O$550)</f>
        <v>2</v>
      </c>
      <c r="P650" s="9">
        <f>SUMIFS('BAZA DANYCH'!$N:$N,'BAZA DANYCH'!$B:$B,STATYSTYKI!$B650,'BAZA DANYCH'!$C:$C,STATYSTYKI!$C650,'BAZA DANYCH'!$G:$G,STATYSTYKI!$D650,'BAZA DANYCH'!$K:$K,STATYSTYKI!P$550)</f>
        <v>4</v>
      </c>
      <c r="Q650" s="9">
        <f>SUMIFS('BAZA DANYCH'!$N:$N,'BAZA DANYCH'!$B:$B,STATYSTYKI!$B650,'BAZA DANYCH'!$C:$C,STATYSTYKI!$C650,'BAZA DANYCH'!$G:$G,STATYSTYKI!$D650,'BAZA DANYCH'!$K:$K,STATYSTYKI!Q$550)</f>
        <v>2</v>
      </c>
      <c r="R650" s="9">
        <f>SUMIFS('BAZA DANYCH'!$N:$N,'BAZA DANYCH'!$B:$B,STATYSTYKI!$B650,'BAZA DANYCH'!$C:$C,STATYSTYKI!$C650,'BAZA DANYCH'!$G:$G,STATYSTYKI!$D650,'BAZA DANYCH'!$K:$K,STATYSTYKI!R$550)</f>
        <v>2</v>
      </c>
      <c r="S650" s="9">
        <f>SUMIFS('BAZA DANYCH'!$N:$N,'BAZA DANYCH'!$B:$B,STATYSTYKI!$B650,'BAZA DANYCH'!$C:$C,STATYSTYKI!$C650,'BAZA DANYCH'!$G:$G,STATYSTYKI!$D650,'BAZA DANYCH'!$K:$K,STATYSTYKI!S$550)</f>
        <v>4</v>
      </c>
      <c r="T650" s="9">
        <f>SUMIFS('BAZA DANYCH'!$N:$N,'BAZA DANYCH'!$B:$B,STATYSTYKI!$B650,'BAZA DANYCH'!$C:$C,STATYSTYKI!$C650,'BAZA DANYCH'!$G:$G,STATYSTYKI!$D650,'BAZA DANYCH'!$K:$K,STATYSTYKI!T$550)</f>
        <v>4</v>
      </c>
      <c r="U650" s="9">
        <f>SUMIFS('BAZA DANYCH'!$N:$N,'BAZA DANYCH'!$B:$B,STATYSTYKI!$B650,'BAZA DANYCH'!$C:$C,STATYSTYKI!$C650,'BAZA DANYCH'!$G:$G,STATYSTYKI!$D650,'BAZA DANYCH'!$K:$K,STATYSTYKI!U$550)</f>
        <v>4</v>
      </c>
      <c r="V650" s="9">
        <f>SUMIFS('BAZA DANYCH'!$N:$N,'BAZA DANYCH'!$B:$B,STATYSTYKI!$B650,'BAZA DANYCH'!$C:$C,STATYSTYKI!$C650,'BAZA DANYCH'!$G:$G,STATYSTYKI!$D650,'BAZA DANYCH'!$K:$K,STATYSTYKI!V$550)</f>
        <v>3</v>
      </c>
      <c r="W650" s="9">
        <f>SUMIFS('BAZA DANYCH'!$N:$N,'BAZA DANYCH'!$B:$B,STATYSTYKI!$B650,'BAZA DANYCH'!$C:$C,STATYSTYKI!$C650,'BAZA DANYCH'!$G:$G,STATYSTYKI!$D650,'BAZA DANYCH'!$K:$K,STATYSTYKI!W$550)</f>
        <v>4</v>
      </c>
      <c r="X650" s="9">
        <f>SUMIFS('BAZA DANYCH'!$N:$N,'BAZA DANYCH'!$B:$B,STATYSTYKI!$B650,'BAZA DANYCH'!$C:$C,STATYSTYKI!$C650,'BAZA DANYCH'!$G:$G,STATYSTYKI!$D650,'BAZA DANYCH'!$K:$K,STATYSTYKI!X$550)</f>
        <v>10</v>
      </c>
      <c r="Y650" s="9">
        <f>SUMIFS('BAZA DANYCH'!$N:$N,'BAZA DANYCH'!$B:$B,STATYSTYKI!$B650,'BAZA DANYCH'!$C:$C,STATYSTYKI!$C650,'BAZA DANYCH'!$G:$G,STATYSTYKI!$D650,'BAZA DANYCH'!$K:$K,STATYSTYKI!Y$550)</f>
        <v>4</v>
      </c>
      <c r="Z650" s="9">
        <f>SUMIFS('BAZA DANYCH'!$N:$N,'BAZA DANYCH'!$B:$B,STATYSTYKI!$B650,'BAZA DANYCH'!$C:$C,STATYSTYKI!$C650,'BAZA DANYCH'!$G:$G,STATYSTYKI!$D650,'BAZA DANYCH'!$K:$K,STATYSTYKI!Z$550)</f>
        <v>7</v>
      </c>
      <c r="AA650" s="9">
        <f>SUMIFS('BAZA DANYCH'!$N:$N,'BAZA DANYCH'!$B:$B,STATYSTYKI!$B650,'BAZA DANYCH'!$C:$C,STATYSTYKI!$C650,'BAZA DANYCH'!$G:$G,STATYSTYKI!$D650,'BAZA DANYCH'!$K:$K,STATYSTYKI!AA$550)</f>
        <v>12</v>
      </c>
      <c r="AB650" s="9">
        <f>SUMIFS('BAZA DANYCH'!$N:$N,'BAZA DANYCH'!$B:$B,STATYSTYKI!$B650,'BAZA DANYCH'!$C:$C,STATYSTYKI!$C650,'BAZA DANYCH'!$G:$G,STATYSTYKI!$D650,'BAZA DANYCH'!$K:$K,STATYSTYKI!AB$550)</f>
        <v>29</v>
      </c>
      <c r="AC650" s="9">
        <f>SUMIFS('BAZA DANYCH'!$N:$N,'BAZA DANYCH'!$B:$B,STATYSTYKI!$B650,'BAZA DANYCH'!$C:$C,STATYSTYKI!$C650,'BAZA DANYCH'!$G:$G,STATYSTYKI!$D650,'BAZA DANYCH'!$K:$K,STATYSTYKI!AC$550)</f>
        <v>24</v>
      </c>
      <c r="AD650" s="9">
        <f>SUMIFS('BAZA DANYCH'!$N:$N,'BAZA DANYCH'!$B:$B,STATYSTYKI!$B650,'BAZA DANYCH'!$C:$C,STATYSTYKI!$C650,'BAZA DANYCH'!$G:$G,STATYSTYKI!$D650,'BAZA DANYCH'!$K:$K,STATYSTYKI!AD$550)</f>
        <v>18</v>
      </c>
      <c r="AE650" s="9">
        <f>SUMIFS('BAZA DANYCH'!$N:$N,'BAZA DANYCH'!$B:$B,STATYSTYKI!$B650,'BAZA DANYCH'!$C:$C,STATYSTYKI!$C650,'BAZA DANYCH'!$G:$G,STATYSTYKI!$D650,'BAZA DANYCH'!$K:$K,STATYSTYKI!AE$550)</f>
        <v>36</v>
      </c>
      <c r="AF650" s="9">
        <f>SUMIFS('BAZA DANYCH'!$N:$N,'BAZA DANYCH'!$B:$B,STATYSTYKI!$B650,'BAZA DANYCH'!$C:$C,STATYSTYKI!$C650,'BAZA DANYCH'!$G:$G,STATYSTYKI!$D650,'BAZA DANYCH'!$K:$K,STATYSTYKI!AF$550)</f>
        <v>69</v>
      </c>
      <c r="AG650" s="9">
        <f>SUMIFS('BAZA DANYCH'!$N:$N,'BAZA DANYCH'!$B:$B,STATYSTYKI!$B650,'BAZA DANYCH'!$C:$C,STATYSTYKI!$C650,'BAZA DANYCH'!$G:$G,STATYSTYKI!$D650,'BAZA DANYCH'!$K:$K,STATYSTYKI!AG$550)</f>
        <v>64</v>
      </c>
      <c r="AH650" s="9">
        <f>SUMIFS('BAZA DANYCH'!$N:$N,'BAZA DANYCH'!$B:$B,STATYSTYKI!$B650,'BAZA DANYCH'!$C:$C,STATYSTYKI!$C650,'BAZA DANYCH'!$G:$G,STATYSTYKI!$D650,'BAZA DANYCH'!$K:$K,STATYSTYKI!AH$550)</f>
        <v>60</v>
      </c>
      <c r="AI650" s="9">
        <f>SUMIFS('BAZA DANYCH'!$N:$N,'BAZA DANYCH'!$B:$B,STATYSTYKI!$B650,'BAZA DANYCH'!$C:$C,STATYSTYKI!$C650,'BAZA DANYCH'!$G:$G,STATYSTYKI!$D650,'BAZA DANYCH'!$K:$K,STATYSTYKI!AI$550)</f>
        <v>76</v>
      </c>
      <c r="AJ650" s="9">
        <f>SUMIFS('BAZA DANYCH'!$N:$N,'BAZA DANYCH'!$B:$B,STATYSTYKI!$B650,'BAZA DANYCH'!$C:$C,STATYSTYKI!$C650,'BAZA DANYCH'!$G:$G,STATYSTYKI!$D650,'BAZA DANYCH'!$K:$K,STATYSTYKI!AJ$550)</f>
        <v>80</v>
      </c>
      <c r="AK650" s="9">
        <f>SUMIFS('BAZA DANYCH'!$N:$N,'BAZA DANYCH'!$B:$B,STATYSTYKI!$B650,'BAZA DANYCH'!$C:$C,STATYSTYKI!$C650,'BAZA DANYCH'!$G:$G,STATYSTYKI!$D650,'BAZA DANYCH'!$K:$K,STATYSTYKI!AK$550)</f>
        <v>77</v>
      </c>
      <c r="AL650" s="9">
        <f>SUMIFS('BAZA DANYCH'!$N:$N,'BAZA DANYCH'!$B:$B,STATYSTYKI!$B650,'BAZA DANYCH'!$C:$C,STATYSTYKI!$C650,'BAZA DANYCH'!$G:$G,STATYSTYKI!$D650,'BAZA DANYCH'!$K:$K,STATYSTYKI!AL$550)</f>
        <v>74</v>
      </c>
      <c r="AM650" s="9">
        <f>SUMIFS('BAZA DANYCH'!$N:$N,'BAZA DANYCH'!$B:$B,STATYSTYKI!$B650,'BAZA DANYCH'!$C:$C,STATYSTYKI!$C650,'BAZA DANYCH'!$G:$G,STATYSTYKI!$D650,'BAZA DANYCH'!$K:$K,STATYSTYKI!AM$550)</f>
        <v>75</v>
      </c>
      <c r="AN650" s="9">
        <f>SUMIFS('BAZA DANYCH'!$N:$N,'BAZA DANYCH'!$B:$B,STATYSTYKI!$B650,'BAZA DANYCH'!$C:$C,STATYSTYKI!$C650,'BAZA DANYCH'!$G:$G,STATYSTYKI!$D650,'BAZA DANYCH'!$K:$K,STATYSTYKI!AN$550)</f>
        <v>64</v>
      </c>
      <c r="AO650" s="9">
        <f>SUMIFS('BAZA DANYCH'!$N:$N,'BAZA DANYCH'!$B:$B,STATYSTYKI!$B650,'BAZA DANYCH'!$C:$C,STATYSTYKI!$C650,'BAZA DANYCH'!$G:$G,STATYSTYKI!$D650,'BAZA DANYCH'!$K:$K,STATYSTYKI!AO$550)</f>
        <v>87</v>
      </c>
      <c r="AP650" s="9">
        <f>SUMIFS('BAZA DANYCH'!$N:$N,'BAZA DANYCH'!$B:$B,STATYSTYKI!$B650,'BAZA DANYCH'!$C:$C,STATYSTYKI!$C650,'BAZA DANYCH'!$G:$G,STATYSTYKI!$D650,'BAZA DANYCH'!$K:$K,STATYSTYKI!AP$550)</f>
        <v>74</v>
      </c>
      <c r="AQ650" s="9">
        <f>SUMIFS('BAZA DANYCH'!$N:$N,'BAZA DANYCH'!$B:$B,STATYSTYKI!$B650,'BAZA DANYCH'!$C:$C,STATYSTYKI!$C650,'BAZA DANYCH'!$G:$G,STATYSTYKI!$D650,'BAZA DANYCH'!$K:$K,STATYSTYKI!AQ$550)</f>
        <v>76</v>
      </c>
      <c r="AR650" s="9">
        <f>SUMIFS('BAZA DANYCH'!$N:$N,'BAZA DANYCH'!$B:$B,STATYSTYKI!$B650,'BAZA DANYCH'!$C:$C,STATYSTYKI!$C650,'BAZA DANYCH'!$G:$G,STATYSTYKI!$D650,'BAZA DANYCH'!$K:$K,STATYSTYKI!AR$550)</f>
        <v>83</v>
      </c>
      <c r="AS650" s="9">
        <f>SUMIFS('BAZA DANYCH'!$N:$N,'BAZA DANYCH'!$B:$B,STATYSTYKI!$B650,'BAZA DANYCH'!$C:$C,STATYSTYKI!$C650,'BAZA DANYCH'!$G:$G,STATYSTYKI!$D650,'BAZA DANYCH'!$K:$K,STATYSTYKI!AS$550)</f>
        <v>93</v>
      </c>
      <c r="AT650" s="9">
        <f>SUMIFS('BAZA DANYCH'!$N:$N,'BAZA DANYCH'!$B:$B,STATYSTYKI!$B650,'BAZA DANYCH'!$C:$C,STATYSTYKI!$C650,'BAZA DANYCH'!$G:$G,STATYSTYKI!$D650,'BAZA DANYCH'!$K:$K,STATYSTYKI!AT$550)</f>
        <v>88</v>
      </c>
      <c r="AU650" s="9">
        <f>SUMIFS('BAZA DANYCH'!$N:$N,'BAZA DANYCH'!$B:$B,STATYSTYKI!$B650,'BAZA DANYCH'!$C:$C,STATYSTYKI!$C650,'BAZA DANYCH'!$G:$G,STATYSTYKI!$D650,'BAZA DANYCH'!$K:$K,STATYSTYKI!AU$550)</f>
        <v>68</v>
      </c>
      <c r="AV650" s="9">
        <f>SUMIFS('BAZA DANYCH'!$N:$N,'BAZA DANYCH'!$B:$B,STATYSTYKI!$B650,'BAZA DANYCH'!$C:$C,STATYSTYKI!$C650,'BAZA DANYCH'!$G:$G,STATYSTYKI!$D650,'BAZA DANYCH'!$K:$K,STATYSTYKI!AV$550)</f>
        <v>89</v>
      </c>
      <c r="AW650" s="9">
        <f>SUMIFS('BAZA DANYCH'!$N:$N,'BAZA DANYCH'!$B:$B,STATYSTYKI!$B650,'BAZA DANYCH'!$C:$C,STATYSTYKI!$C650,'BAZA DANYCH'!$G:$G,STATYSTYKI!$D650,'BAZA DANYCH'!$K:$K,STATYSTYKI!AW$550)</f>
        <v>82</v>
      </c>
      <c r="AX650" s="9">
        <f>SUMIFS('BAZA DANYCH'!$N:$N,'BAZA DANYCH'!$B:$B,STATYSTYKI!$B650,'BAZA DANYCH'!$C:$C,STATYSTYKI!$C650,'BAZA DANYCH'!$G:$G,STATYSTYKI!$D650,'BAZA DANYCH'!$K:$K,STATYSTYKI!AX$550)</f>
        <v>86</v>
      </c>
      <c r="AY650" s="9">
        <f>SUMIFS('BAZA DANYCH'!$N:$N,'BAZA DANYCH'!$B:$B,STATYSTYKI!$B650,'BAZA DANYCH'!$C:$C,STATYSTYKI!$C650,'BAZA DANYCH'!$G:$G,STATYSTYKI!$D650,'BAZA DANYCH'!$K:$K,STATYSTYKI!AY$550)</f>
        <v>79</v>
      </c>
      <c r="AZ650" s="9">
        <f>SUMIFS('BAZA DANYCH'!$N:$N,'BAZA DANYCH'!$B:$B,STATYSTYKI!$B650,'BAZA DANYCH'!$C:$C,STATYSTYKI!$C650,'BAZA DANYCH'!$G:$G,STATYSTYKI!$D650,'BAZA DANYCH'!$K:$K,STATYSTYKI!AZ$550)</f>
        <v>73</v>
      </c>
      <c r="BA650" s="9">
        <f>SUMIFS('BAZA DANYCH'!$N:$N,'BAZA DANYCH'!$B:$B,STATYSTYKI!$B650,'BAZA DANYCH'!$C:$C,STATYSTYKI!$C650,'BAZA DANYCH'!$G:$G,STATYSTYKI!$D650,'BAZA DANYCH'!$K:$K,STATYSTYKI!BA$550)</f>
        <v>87</v>
      </c>
      <c r="BB650" s="9">
        <f>SUMIFS('BAZA DANYCH'!$N:$N,'BAZA DANYCH'!$B:$B,STATYSTYKI!$B650,'BAZA DANYCH'!$C:$C,STATYSTYKI!$C650,'BAZA DANYCH'!$G:$G,STATYSTYKI!$D650,'BAZA DANYCH'!$K:$K,STATYSTYKI!BB$550)</f>
        <v>83</v>
      </c>
      <c r="BC650" s="9">
        <f>SUMIFS('BAZA DANYCH'!$N:$N,'BAZA DANYCH'!$B:$B,STATYSTYKI!$B650,'BAZA DANYCH'!$C:$C,STATYSTYKI!$C650,'BAZA DANYCH'!$G:$G,STATYSTYKI!$D650,'BAZA DANYCH'!$K:$K,STATYSTYKI!BC$550)</f>
        <v>90</v>
      </c>
      <c r="BD650" s="9">
        <f>SUMIFS('BAZA DANYCH'!$N:$N,'BAZA DANYCH'!$B:$B,STATYSTYKI!$B650,'BAZA DANYCH'!$C:$C,STATYSTYKI!$C650,'BAZA DANYCH'!$G:$G,STATYSTYKI!$D650,'BAZA DANYCH'!$K:$K,STATYSTYKI!BD$550)</f>
        <v>97</v>
      </c>
      <c r="BE650" s="9">
        <f>SUMIFS('BAZA DANYCH'!$N:$N,'BAZA DANYCH'!$B:$B,STATYSTYKI!$B650,'BAZA DANYCH'!$C:$C,STATYSTYKI!$C650,'BAZA DANYCH'!$G:$G,STATYSTYKI!$D650,'BAZA DANYCH'!$K:$K,STATYSTYKI!BE$550)</f>
        <v>105</v>
      </c>
      <c r="BF650" s="9">
        <f>SUMIFS('BAZA DANYCH'!$N:$N,'BAZA DANYCH'!$B:$B,STATYSTYKI!$B650,'BAZA DANYCH'!$C:$C,STATYSTYKI!$C650,'BAZA DANYCH'!$G:$G,STATYSTYKI!$D650,'BAZA DANYCH'!$K:$K,STATYSTYKI!BF$550)</f>
        <v>81</v>
      </c>
      <c r="BG650" s="9">
        <f>SUMIFS('BAZA DANYCH'!$N:$N,'BAZA DANYCH'!$B:$B,STATYSTYKI!$B650,'BAZA DANYCH'!$C:$C,STATYSTYKI!$C650,'BAZA DANYCH'!$G:$G,STATYSTYKI!$D650,'BAZA DANYCH'!$K:$K,STATYSTYKI!BG$550)</f>
        <v>61</v>
      </c>
      <c r="BH650" s="9">
        <f>SUMIFS('BAZA DANYCH'!$N:$N,'BAZA DANYCH'!$B:$B,STATYSTYKI!$B650,'BAZA DANYCH'!$C:$C,STATYSTYKI!$C650,'BAZA DANYCH'!$G:$G,STATYSTYKI!$D650,'BAZA DANYCH'!$K:$K,STATYSTYKI!BH$550)</f>
        <v>83</v>
      </c>
      <c r="BI650" s="9">
        <f>SUMIFS('BAZA DANYCH'!$N:$N,'BAZA DANYCH'!$B:$B,STATYSTYKI!$B650,'BAZA DANYCH'!$C:$C,STATYSTYKI!$C650,'BAZA DANYCH'!$G:$G,STATYSTYKI!$D650,'BAZA DANYCH'!$K:$K,STATYSTYKI!BI$550)</f>
        <v>78</v>
      </c>
      <c r="BJ650" s="9">
        <f>SUMIFS('BAZA DANYCH'!$N:$N,'BAZA DANYCH'!$B:$B,STATYSTYKI!$B650,'BAZA DANYCH'!$C:$C,STATYSTYKI!$C650,'BAZA DANYCH'!$G:$G,STATYSTYKI!$D650,'BAZA DANYCH'!$K:$K,STATYSTYKI!BJ$550)</f>
        <v>97</v>
      </c>
      <c r="BK650" s="9">
        <f>SUMIFS('BAZA DANYCH'!$N:$N,'BAZA DANYCH'!$B:$B,STATYSTYKI!$B650,'BAZA DANYCH'!$C:$C,STATYSTYKI!$C650,'BAZA DANYCH'!$G:$G,STATYSTYKI!$D650,'BAZA DANYCH'!$K:$K,STATYSTYKI!BK$550)</f>
        <v>98</v>
      </c>
      <c r="BL650" s="9">
        <f>SUMIFS('BAZA DANYCH'!$N:$N,'BAZA DANYCH'!$B:$B,STATYSTYKI!$B650,'BAZA DANYCH'!$C:$C,STATYSTYKI!$C650,'BAZA DANYCH'!$G:$G,STATYSTYKI!$D650,'BAZA DANYCH'!$K:$K,STATYSTYKI!BL$550)</f>
        <v>86</v>
      </c>
      <c r="BM650" s="9">
        <f>SUMIFS('BAZA DANYCH'!$N:$N,'BAZA DANYCH'!$B:$B,STATYSTYKI!$B650,'BAZA DANYCH'!$C:$C,STATYSTYKI!$C650,'BAZA DANYCH'!$G:$G,STATYSTYKI!$D650,'BAZA DANYCH'!$K:$K,STATYSTYKI!BM$550)</f>
        <v>84</v>
      </c>
      <c r="BN650" s="9">
        <f>SUMIFS('BAZA DANYCH'!$N:$N,'BAZA DANYCH'!$B:$B,STATYSTYKI!$B650,'BAZA DANYCH'!$C:$C,STATYSTYKI!$C650,'BAZA DANYCH'!$G:$G,STATYSTYKI!$D650,'BAZA DANYCH'!$K:$K,STATYSTYKI!BN$550)</f>
        <v>84</v>
      </c>
      <c r="BO650" s="9">
        <f>SUMIFS('BAZA DANYCH'!$N:$N,'BAZA DANYCH'!$B:$B,STATYSTYKI!$B650,'BAZA DANYCH'!$C:$C,STATYSTYKI!$C650,'BAZA DANYCH'!$G:$G,STATYSTYKI!$D650,'BAZA DANYCH'!$K:$K,STATYSTYKI!BO$550)</f>
        <v>87</v>
      </c>
      <c r="BP650" s="9">
        <f>SUMIFS('BAZA DANYCH'!$N:$N,'BAZA DANYCH'!$B:$B,STATYSTYKI!$B650,'BAZA DANYCH'!$C:$C,STATYSTYKI!$C650,'BAZA DANYCH'!$G:$G,STATYSTYKI!$D650,'BAZA DANYCH'!$K:$K,STATYSTYKI!BP$550)</f>
        <v>80</v>
      </c>
      <c r="BQ650" s="9">
        <f>SUMIFS('BAZA DANYCH'!$N:$N,'BAZA DANYCH'!$B:$B,STATYSTYKI!$B650,'BAZA DANYCH'!$C:$C,STATYSTYKI!$C650,'BAZA DANYCH'!$G:$G,STATYSTYKI!$D650,'BAZA DANYCH'!$K:$K,STATYSTYKI!BQ$550)</f>
        <v>73</v>
      </c>
      <c r="BR650" s="9">
        <f>SUMIFS('BAZA DANYCH'!$N:$N,'BAZA DANYCH'!$B:$B,STATYSTYKI!$B650,'BAZA DANYCH'!$C:$C,STATYSTYKI!$C650,'BAZA DANYCH'!$G:$G,STATYSTYKI!$D650,'BAZA DANYCH'!$K:$K,STATYSTYKI!BR$550)</f>
        <v>92</v>
      </c>
      <c r="BS650" s="9">
        <f>SUMIFS('BAZA DANYCH'!$N:$N,'BAZA DANYCH'!$B:$B,STATYSTYKI!$B650,'BAZA DANYCH'!$C:$C,STATYSTYKI!$C650,'BAZA DANYCH'!$G:$G,STATYSTYKI!$D650,'BAZA DANYCH'!$K:$K,STATYSTYKI!BS$550)</f>
        <v>98</v>
      </c>
      <c r="BT650" s="9">
        <f>SUMIFS('BAZA DANYCH'!$N:$N,'BAZA DANYCH'!$B:$B,STATYSTYKI!$B650,'BAZA DANYCH'!$C:$C,STATYSTYKI!$C650,'BAZA DANYCH'!$G:$G,STATYSTYKI!$D650,'BAZA DANYCH'!$K:$K,STATYSTYKI!BT$550)</f>
        <v>72</v>
      </c>
      <c r="BU650" s="9">
        <f>SUMIFS('BAZA DANYCH'!$N:$N,'BAZA DANYCH'!$B:$B,STATYSTYKI!$B650,'BAZA DANYCH'!$C:$C,STATYSTYKI!$C650,'BAZA DANYCH'!$G:$G,STATYSTYKI!$D650,'BAZA DANYCH'!$K:$K,STATYSTYKI!BU$550)</f>
        <v>87</v>
      </c>
      <c r="BV650" s="9">
        <f>SUMIFS('BAZA DANYCH'!$N:$N,'BAZA DANYCH'!$B:$B,STATYSTYKI!$B650,'BAZA DANYCH'!$C:$C,STATYSTYKI!$C650,'BAZA DANYCH'!$G:$G,STATYSTYKI!$D650,'BAZA DANYCH'!$K:$K,STATYSTYKI!BV$550)</f>
        <v>93</v>
      </c>
      <c r="BW650" s="9">
        <f>SUMIFS('BAZA DANYCH'!$N:$N,'BAZA DANYCH'!$B:$B,STATYSTYKI!$B650,'BAZA DANYCH'!$C:$C,STATYSTYKI!$C650,'BAZA DANYCH'!$G:$G,STATYSTYKI!$D650,'BAZA DANYCH'!$K:$K,STATYSTYKI!BW$550)</f>
        <v>88</v>
      </c>
      <c r="BX650" s="9">
        <f>SUMIFS('BAZA DANYCH'!$N:$N,'BAZA DANYCH'!$B:$B,STATYSTYKI!$B650,'BAZA DANYCH'!$C:$C,STATYSTYKI!$C650,'BAZA DANYCH'!$G:$G,STATYSTYKI!$D650,'BAZA DANYCH'!$K:$K,STATYSTYKI!BX$550)</f>
        <v>77</v>
      </c>
      <c r="BY650" s="9">
        <f>SUMIFS('BAZA DANYCH'!$N:$N,'BAZA DANYCH'!$B:$B,STATYSTYKI!$B650,'BAZA DANYCH'!$C:$C,STATYSTYKI!$C650,'BAZA DANYCH'!$G:$G,STATYSTYKI!$D650,'BAZA DANYCH'!$K:$K,STATYSTYKI!BY$550)</f>
        <v>70</v>
      </c>
      <c r="BZ650" s="9">
        <f>SUMIFS('BAZA DANYCH'!$N:$N,'BAZA DANYCH'!$B:$B,STATYSTYKI!$B650,'BAZA DANYCH'!$C:$C,STATYSTYKI!$C650,'BAZA DANYCH'!$G:$G,STATYSTYKI!$D650,'BAZA DANYCH'!$K:$K,STATYSTYKI!BZ$550)</f>
        <v>85</v>
      </c>
      <c r="CA650" s="9">
        <f>SUMIFS('BAZA DANYCH'!$N:$N,'BAZA DANYCH'!$B:$B,STATYSTYKI!$B650,'BAZA DANYCH'!$C:$C,STATYSTYKI!$C650,'BAZA DANYCH'!$G:$G,STATYSTYKI!$D650,'BAZA DANYCH'!$K:$K,STATYSTYKI!CA$550)</f>
        <v>79</v>
      </c>
      <c r="CB650" s="9">
        <f>SUMIFS('BAZA DANYCH'!$N:$N,'BAZA DANYCH'!$B:$B,STATYSTYKI!$B650,'BAZA DANYCH'!$C:$C,STATYSTYKI!$C650,'BAZA DANYCH'!$G:$G,STATYSTYKI!$D650,'BAZA DANYCH'!$K:$K,STATYSTYKI!CB$550)</f>
        <v>91</v>
      </c>
      <c r="CC650" s="9">
        <f>SUMIFS('BAZA DANYCH'!$N:$N,'BAZA DANYCH'!$B:$B,STATYSTYKI!$B650,'BAZA DANYCH'!$C:$C,STATYSTYKI!$C650,'BAZA DANYCH'!$G:$G,STATYSTYKI!$D650,'BAZA DANYCH'!$K:$K,STATYSTYKI!CC$550)</f>
        <v>72</v>
      </c>
      <c r="CD650" s="9">
        <f>SUMIFS('BAZA DANYCH'!$N:$N,'BAZA DANYCH'!$B:$B,STATYSTYKI!$B650,'BAZA DANYCH'!$C:$C,STATYSTYKI!$C650,'BAZA DANYCH'!$G:$G,STATYSTYKI!$D650,'BAZA DANYCH'!$K:$K,STATYSTYKI!CD$550)</f>
        <v>86</v>
      </c>
      <c r="CE650" s="9">
        <f>SUMIFS('BAZA DANYCH'!$N:$N,'BAZA DANYCH'!$B:$B,STATYSTYKI!$B650,'BAZA DANYCH'!$C:$C,STATYSTYKI!$C650,'BAZA DANYCH'!$G:$G,STATYSTYKI!$D650,'BAZA DANYCH'!$K:$K,STATYSTYKI!CE$550)</f>
        <v>72</v>
      </c>
      <c r="CF650" s="9">
        <f>SUMIFS('BAZA DANYCH'!$N:$N,'BAZA DANYCH'!$B:$B,STATYSTYKI!$B650,'BAZA DANYCH'!$C:$C,STATYSTYKI!$C650,'BAZA DANYCH'!$G:$G,STATYSTYKI!$D650,'BAZA DANYCH'!$K:$K,STATYSTYKI!CF$550)</f>
        <v>67</v>
      </c>
      <c r="CG650" s="9">
        <f>SUMIFS('BAZA DANYCH'!$N:$N,'BAZA DANYCH'!$B:$B,STATYSTYKI!$B650,'BAZA DANYCH'!$C:$C,STATYSTYKI!$C650,'BAZA DANYCH'!$G:$G,STATYSTYKI!$D650,'BAZA DANYCH'!$K:$K,STATYSTYKI!CG$550)</f>
        <v>47</v>
      </c>
      <c r="CH650" s="9">
        <f>SUMIFS('BAZA DANYCH'!$N:$N,'BAZA DANYCH'!$B:$B,STATYSTYKI!$B650,'BAZA DANYCH'!$C:$C,STATYSTYKI!$C650,'BAZA DANYCH'!$G:$G,STATYSTYKI!$D650,'BAZA DANYCH'!$K:$K,STATYSTYKI!CH$550)</f>
        <v>67</v>
      </c>
      <c r="CI650" s="9">
        <f>SUMIFS('BAZA DANYCH'!$N:$N,'BAZA DANYCH'!$B:$B,STATYSTYKI!$B650,'BAZA DANYCH'!$C:$C,STATYSTYKI!$C650,'BAZA DANYCH'!$G:$G,STATYSTYKI!$D650,'BAZA DANYCH'!$K:$K,STATYSTYKI!CI$550)</f>
        <v>67</v>
      </c>
      <c r="CJ650" s="9">
        <f>SUMIFS('BAZA DANYCH'!$N:$N,'BAZA DANYCH'!$B:$B,STATYSTYKI!$B650,'BAZA DANYCH'!$C:$C,STATYSTYKI!$C650,'BAZA DANYCH'!$G:$G,STATYSTYKI!$D650,'BAZA DANYCH'!$K:$K,STATYSTYKI!CJ$550)</f>
        <v>61</v>
      </c>
      <c r="CK650" s="9">
        <f>SUMIFS('BAZA DANYCH'!$N:$N,'BAZA DANYCH'!$B:$B,STATYSTYKI!$B650,'BAZA DANYCH'!$C:$C,STATYSTYKI!$C650,'BAZA DANYCH'!$G:$G,STATYSTYKI!$D650,'BAZA DANYCH'!$K:$K,STATYSTYKI!CK$550)</f>
        <v>51</v>
      </c>
      <c r="CL650" s="9">
        <f>SUMIFS('BAZA DANYCH'!$N:$N,'BAZA DANYCH'!$B:$B,STATYSTYKI!$B650,'BAZA DANYCH'!$C:$C,STATYSTYKI!$C650,'BAZA DANYCH'!$G:$G,STATYSTYKI!$D650,'BAZA DANYCH'!$K:$K,STATYSTYKI!CL$550)</f>
        <v>47</v>
      </c>
      <c r="CM650" s="9">
        <f>SUMIFS('BAZA DANYCH'!$N:$N,'BAZA DANYCH'!$B:$B,STATYSTYKI!$B650,'BAZA DANYCH'!$C:$C,STATYSTYKI!$C650,'BAZA DANYCH'!$G:$G,STATYSTYKI!$D650,'BAZA DANYCH'!$K:$K,STATYSTYKI!CM$550)</f>
        <v>48</v>
      </c>
      <c r="CN650" s="9">
        <f>SUMIFS('BAZA DANYCH'!$N:$N,'BAZA DANYCH'!$B:$B,STATYSTYKI!$B650,'BAZA DANYCH'!$C:$C,STATYSTYKI!$C650,'BAZA DANYCH'!$G:$G,STATYSTYKI!$D650,'BAZA DANYCH'!$K:$K,STATYSTYKI!CN$550)</f>
        <v>52</v>
      </c>
      <c r="CO650" s="9">
        <f>SUMIFS('BAZA DANYCH'!$N:$N,'BAZA DANYCH'!$B:$B,STATYSTYKI!$B650,'BAZA DANYCH'!$C:$C,STATYSTYKI!$C650,'BAZA DANYCH'!$G:$G,STATYSTYKI!$D650,'BAZA DANYCH'!$K:$K,STATYSTYKI!CO$550)</f>
        <v>31</v>
      </c>
      <c r="CP650" s="9">
        <f>SUMIFS('BAZA DANYCH'!$N:$N,'BAZA DANYCH'!$B:$B,STATYSTYKI!$B650,'BAZA DANYCH'!$C:$C,STATYSTYKI!$C650,'BAZA DANYCH'!$G:$G,STATYSTYKI!$D650,'BAZA DANYCH'!$K:$K,STATYSTYKI!CP$550)</f>
        <v>39</v>
      </c>
      <c r="CQ650" s="9">
        <f>SUMIFS('BAZA DANYCH'!$N:$N,'BAZA DANYCH'!$B:$B,STATYSTYKI!$B650,'BAZA DANYCH'!$C:$C,STATYSTYKI!$C650,'BAZA DANYCH'!$G:$G,STATYSTYKI!$D650,'BAZA DANYCH'!$K:$K,STATYSTYKI!CQ$550)</f>
        <v>26</v>
      </c>
      <c r="CR650" s="9">
        <f>SUMIFS('BAZA DANYCH'!$N:$N,'BAZA DANYCH'!$B:$B,STATYSTYKI!$B650,'BAZA DANYCH'!$C:$C,STATYSTYKI!$C650,'BAZA DANYCH'!$G:$G,STATYSTYKI!$D650,'BAZA DANYCH'!$K:$K,STATYSTYKI!CR$550)</f>
        <v>38</v>
      </c>
      <c r="CS650" s="9">
        <f>SUMIFS('BAZA DANYCH'!$N:$N,'BAZA DANYCH'!$B:$B,STATYSTYKI!$B650,'BAZA DANYCH'!$C:$C,STATYSTYKI!$C650,'BAZA DANYCH'!$G:$G,STATYSTYKI!$D650,'BAZA DANYCH'!$K:$K,STATYSTYKI!CS$550)</f>
        <v>29</v>
      </c>
      <c r="CT650" s="9">
        <f>SUMIFS('BAZA DANYCH'!$N:$N,'BAZA DANYCH'!$B:$B,STATYSTYKI!$B650,'BAZA DANYCH'!$C:$C,STATYSTYKI!$C650,'BAZA DANYCH'!$G:$G,STATYSTYKI!$D650,'BAZA DANYCH'!$K:$K,STATYSTYKI!CT$550)</f>
        <v>15</v>
      </c>
      <c r="CU650" s="9">
        <f>SUMIFS('BAZA DANYCH'!$N:$N,'BAZA DANYCH'!$B:$B,STATYSTYKI!$B650,'BAZA DANYCH'!$C:$C,STATYSTYKI!$C650,'BAZA DANYCH'!$G:$G,STATYSTYKI!$D650,'BAZA DANYCH'!$K:$K,STATYSTYKI!CU$550)</f>
        <v>13</v>
      </c>
      <c r="CV650" s="9">
        <f>SUMIFS('BAZA DANYCH'!$N:$N,'BAZA DANYCH'!$B:$B,STATYSTYKI!$B650,'BAZA DANYCH'!$C:$C,STATYSTYKI!$C650,'BAZA DANYCH'!$G:$G,STATYSTYKI!$D650,'BAZA DANYCH'!$K:$K,STATYSTYKI!CV$550)</f>
        <v>19</v>
      </c>
      <c r="CW650" s="9">
        <f>SUMIFS('BAZA DANYCH'!$N:$N,'BAZA DANYCH'!$B:$B,STATYSTYKI!$B650,'BAZA DANYCH'!$C:$C,STATYSTYKI!$C650,'BAZA DANYCH'!$G:$G,STATYSTYKI!$D650,'BAZA DANYCH'!$K:$K,STATYSTYKI!CW$550)</f>
        <v>15</v>
      </c>
      <c r="CX650" s="9">
        <f>SUMIFS('BAZA DANYCH'!$N:$N,'BAZA DANYCH'!$B:$B,STATYSTYKI!$B650,'BAZA DANYCH'!$C:$C,STATYSTYKI!$C650,'BAZA DANYCH'!$G:$G,STATYSTYKI!$D650,'BAZA DANYCH'!$K:$K,STATYSTYKI!CX$550)</f>
        <v>7</v>
      </c>
    </row>
    <row r="651" spans="1:102" hidden="1">
      <c r="A651" s="8"/>
      <c r="B651" s="60" t="s">
        <v>134</v>
      </c>
      <c r="C651" s="61" t="s">
        <v>135</v>
      </c>
      <c r="D651" s="61" t="s">
        <v>137</v>
      </c>
      <c r="E651" s="82" t="s">
        <v>11</v>
      </c>
      <c r="F651" s="64">
        <f t="shared" si="276"/>
        <v>10</v>
      </c>
      <c r="G651" s="9">
        <f>SUMIFS('BAZA DANYCH'!$U:$U,'BAZA DANYCH'!$B:$B,STATYSTYKI!$B651,'BAZA DANYCH'!$C:$C,STATYSTYKI!$C651,'BAZA DANYCH'!$G:$G,STATYSTYKI!$D651,'BAZA DANYCH'!$K:$K,STATYSTYKI!G$550)</f>
        <v>1</v>
      </c>
      <c r="H651" s="9">
        <f>SUMIFS('BAZA DANYCH'!$U:$U,'BAZA DANYCH'!$B:$B,STATYSTYKI!$B651,'BAZA DANYCH'!$C:$C,STATYSTYKI!$C651,'BAZA DANYCH'!$G:$G,STATYSTYKI!$D651,'BAZA DANYCH'!$K:$K,STATYSTYKI!H$550)</f>
        <v>0</v>
      </c>
      <c r="I651" s="9">
        <f>SUMIFS('BAZA DANYCH'!$U:$U,'BAZA DANYCH'!$B:$B,STATYSTYKI!$B651,'BAZA DANYCH'!$C:$C,STATYSTYKI!$C651,'BAZA DANYCH'!$G:$G,STATYSTYKI!$D651,'BAZA DANYCH'!$K:$K,STATYSTYKI!I$550)</f>
        <v>0</v>
      </c>
      <c r="J651" s="9">
        <f>SUMIFS('BAZA DANYCH'!$U:$U,'BAZA DANYCH'!$B:$B,STATYSTYKI!$B651,'BAZA DANYCH'!$C:$C,STATYSTYKI!$C651,'BAZA DANYCH'!$G:$G,STATYSTYKI!$D651,'BAZA DANYCH'!$K:$K,STATYSTYKI!J$550)</f>
        <v>0</v>
      </c>
      <c r="K651" s="9">
        <f>SUMIFS('BAZA DANYCH'!$U:$U,'BAZA DANYCH'!$B:$B,STATYSTYKI!$B651,'BAZA DANYCH'!$C:$C,STATYSTYKI!$C651,'BAZA DANYCH'!$G:$G,STATYSTYKI!$D651,'BAZA DANYCH'!$K:$K,STATYSTYKI!K$550)</f>
        <v>0</v>
      </c>
      <c r="L651" s="9">
        <f>SUMIFS('BAZA DANYCH'!$U:$U,'BAZA DANYCH'!$B:$B,STATYSTYKI!$B651,'BAZA DANYCH'!$C:$C,STATYSTYKI!$C651,'BAZA DANYCH'!$G:$G,STATYSTYKI!$D651,'BAZA DANYCH'!$K:$K,STATYSTYKI!L$550)</f>
        <v>0</v>
      </c>
      <c r="M651" s="9">
        <f>SUMIFS('BAZA DANYCH'!$U:$U,'BAZA DANYCH'!$B:$B,STATYSTYKI!$B651,'BAZA DANYCH'!$C:$C,STATYSTYKI!$C651,'BAZA DANYCH'!$G:$G,STATYSTYKI!$D651,'BAZA DANYCH'!$K:$K,STATYSTYKI!M$550)</f>
        <v>0</v>
      </c>
      <c r="N651" s="9">
        <f>SUMIFS('BAZA DANYCH'!$U:$U,'BAZA DANYCH'!$B:$B,STATYSTYKI!$B651,'BAZA DANYCH'!$C:$C,STATYSTYKI!$C651,'BAZA DANYCH'!$G:$G,STATYSTYKI!$D651,'BAZA DANYCH'!$K:$K,STATYSTYKI!N$550)</f>
        <v>0</v>
      </c>
      <c r="O651" s="9">
        <f>SUMIFS('BAZA DANYCH'!$U:$U,'BAZA DANYCH'!$B:$B,STATYSTYKI!$B651,'BAZA DANYCH'!$C:$C,STATYSTYKI!$C651,'BAZA DANYCH'!$G:$G,STATYSTYKI!$D651,'BAZA DANYCH'!$K:$K,STATYSTYKI!O$550)</f>
        <v>0</v>
      </c>
      <c r="P651" s="9">
        <f>SUMIFS('BAZA DANYCH'!$U:$U,'BAZA DANYCH'!$B:$B,STATYSTYKI!$B651,'BAZA DANYCH'!$C:$C,STATYSTYKI!$C651,'BAZA DANYCH'!$G:$G,STATYSTYKI!$D651,'BAZA DANYCH'!$K:$K,STATYSTYKI!P$550)</f>
        <v>0</v>
      </c>
      <c r="Q651" s="9">
        <f>SUMIFS('BAZA DANYCH'!$U:$U,'BAZA DANYCH'!$B:$B,STATYSTYKI!$B651,'BAZA DANYCH'!$C:$C,STATYSTYKI!$C651,'BAZA DANYCH'!$G:$G,STATYSTYKI!$D651,'BAZA DANYCH'!$K:$K,STATYSTYKI!Q$550)</f>
        <v>0</v>
      </c>
      <c r="R651" s="9">
        <f>SUMIFS('BAZA DANYCH'!$U:$U,'BAZA DANYCH'!$B:$B,STATYSTYKI!$B651,'BAZA DANYCH'!$C:$C,STATYSTYKI!$C651,'BAZA DANYCH'!$G:$G,STATYSTYKI!$D651,'BAZA DANYCH'!$K:$K,STATYSTYKI!R$550)</f>
        <v>0</v>
      </c>
      <c r="S651" s="9">
        <f>SUMIFS('BAZA DANYCH'!$U:$U,'BAZA DANYCH'!$B:$B,STATYSTYKI!$B651,'BAZA DANYCH'!$C:$C,STATYSTYKI!$C651,'BAZA DANYCH'!$G:$G,STATYSTYKI!$D651,'BAZA DANYCH'!$K:$K,STATYSTYKI!S$550)</f>
        <v>0</v>
      </c>
      <c r="T651" s="9">
        <f>SUMIFS('BAZA DANYCH'!$U:$U,'BAZA DANYCH'!$B:$B,STATYSTYKI!$B651,'BAZA DANYCH'!$C:$C,STATYSTYKI!$C651,'BAZA DANYCH'!$G:$G,STATYSTYKI!$D651,'BAZA DANYCH'!$K:$K,STATYSTYKI!T$550)</f>
        <v>0</v>
      </c>
      <c r="U651" s="9">
        <f>SUMIFS('BAZA DANYCH'!$U:$U,'BAZA DANYCH'!$B:$B,STATYSTYKI!$B651,'BAZA DANYCH'!$C:$C,STATYSTYKI!$C651,'BAZA DANYCH'!$G:$G,STATYSTYKI!$D651,'BAZA DANYCH'!$K:$K,STATYSTYKI!U$550)</f>
        <v>0</v>
      </c>
      <c r="V651" s="9">
        <f>SUMIFS('BAZA DANYCH'!$U:$U,'BAZA DANYCH'!$B:$B,STATYSTYKI!$B651,'BAZA DANYCH'!$C:$C,STATYSTYKI!$C651,'BAZA DANYCH'!$G:$G,STATYSTYKI!$D651,'BAZA DANYCH'!$K:$K,STATYSTYKI!V$550)</f>
        <v>0</v>
      </c>
      <c r="W651" s="9">
        <f>SUMIFS('BAZA DANYCH'!$U:$U,'BAZA DANYCH'!$B:$B,STATYSTYKI!$B651,'BAZA DANYCH'!$C:$C,STATYSTYKI!$C651,'BAZA DANYCH'!$G:$G,STATYSTYKI!$D651,'BAZA DANYCH'!$K:$K,STATYSTYKI!W$550)</f>
        <v>0</v>
      </c>
      <c r="X651" s="9">
        <f>SUMIFS('BAZA DANYCH'!$U:$U,'BAZA DANYCH'!$B:$B,STATYSTYKI!$B651,'BAZA DANYCH'!$C:$C,STATYSTYKI!$C651,'BAZA DANYCH'!$G:$G,STATYSTYKI!$D651,'BAZA DANYCH'!$K:$K,STATYSTYKI!X$550)</f>
        <v>0</v>
      </c>
      <c r="Y651" s="9">
        <f>SUMIFS('BAZA DANYCH'!$U:$U,'BAZA DANYCH'!$B:$B,STATYSTYKI!$B651,'BAZA DANYCH'!$C:$C,STATYSTYKI!$C651,'BAZA DANYCH'!$G:$G,STATYSTYKI!$D651,'BAZA DANYCH'!$K:$K,STATYSTYKI!Y$550)</f>
        <v>0</v>
      </c>
      <c r="Z651" s="9">
        <f>SUMIFS('BAZA DANYCH'!$U:$U,'BAZA DANYCH'!$B:$B,STATYSTYKI!$B651,'BAZA DANYCH'!$C:$C,STATYSTYKI!$C651,'BAZA DANYCH'!$G:$G,STATYSTYKI!$D651,'BAZA DANYCH'!$K:$K,STATYSTYKI!Z$550)</f>
        <v>0</v>
      </c>
      <c r="AA651" s="9">
        <f>SUMIFS('BAZA DANYCH'!$U:$U,'BAZA DANYCH'!$B:$B,STATYSTYKI!$B651,'BAZA DANYCH'!$C:$C,STATYSTYKI!$C651,'BAZA DANYCH'!$G:$G,STATYSTYKI!$D651,'BAZA DANYCH'!$K:$K,STATYSTYKI!AA$550)</f>
        <v>0</v>
      </c>
      <c r="AB651" s="9">
        <f>SUMIFS('BAZA DANYCH'!$U:$U,'BAZA DANYCH'!$B:$B,STATYSTYKI!$B651,'BAZA DANYCH'!$C:$C,STATYSTYKI!$C651,'BAZA DANYCH'!$G:$G,STATYSTYKI!$D651,'BAZA DANYCH'!$K:$K,STATYSTYKI!AB$550)</f>
        <v>0</v>
      </c>
      <c r="AC651" s="9">
        <f>SUMIFS('BAZA DANYCH'!$U:$U,'BAZA DANYCH'!$B:$B,STATYSTYKI!$B651,'BAZA DANYCH'!$C:$C,STATYSTYKI!$C651,'BAZA DANYCH'!$G:$G,STATYSTYKI!$D651,'BAZA DANYCH'!$K:$K,STATYSTYKI!AC$550)</f>
        <v>0</v>
      </c>
      <c r="AD651" s="9">
        <f>SUMIFS('BAZA DANYCH'!$U:$U,'BAZA DANYCH'!$B:$B,STATYSTYKI!$B651,'BAZA DANYCH'!$C:$C,STATYSTYKI!$C651,'BAZA DANYCH'!$G:$G,STATYSTYKI!$D651,'BAZA DANYCH'!$K:$K,STATYSTYKI!AD$550)</f>
        <v>0</v>
      </c>
      <c r="AE651" s="9">
        <f>SUMIFS('BAZA DANYCH'!$U:$U,'BAZA DANYCH'!$B:$B,STATYSTYKI!$B651,'BAZA DANYCH'!$C:$C,STATYSTYKI!$C651,'BAZA DANYCH'!$G:$G,STATYSTYKI!$D651,'BAZA DANYCH'!$K:$K,STATYSTYKI!AE$550)</f>
        <v>0</v>
      </c>
      <c r="AF651" s="9">
        <f>SUMIFS('BAZA DANYCH'!$U:$U,'BAZA DANYCH'!$B:$B,STATYSTYKI!$B651,'BAZA DANYCH'!$C:$C,STATYSTYKI!$C651,'BAZA DANYCH'!$G:$G,STATYSTYKI!$D651,'BAZA DANYCH'!$K:$K,STATYSTYKI!AF$550)</f>
        <v>0</v>
      </c>
      <c r="AG651" s="9">
        <f>SUMIFS('BAZA DANYCH'!$U:$U,'BAZA DANYCH'!$B:$B,STATYSTYKI!$B651,'BAZA DANYCH'!$C:$C,STATYSTYKI!$C651,'BAZA DANYCH'!$G:$G,STATYSTYKI!$D651,'BAZA DANYCH'!$K:$K,STATYSTYKI!AG$550)</f>
        <v>0</v>
      </c>
      <c r="AH651" s="9">
        <f>SUMIFS('BAZA DANYCH'!$U:$U,'BAZA DANYCH'!$B:$B,STATYSTYKI!$B651,'BAZA DANYCH'!$C:$C,STATYSTYKI!$C651,'BAZA DANYCH'!$G:$G,STATYSTYKI!$D651,'BAZA DANYCH'!$K:$K,STATYSTYKI!AH$550)</f>
        <v>0</v>
      </c>
      <c r="AI651" s="9">
        <f>SUMIFS('BAZA DANYCH'!$U:$U,'BAZA DANYCH'!$B:$B,STATYSTYKI!$B651,'BAZA DANYCH'!$C:$C,STATYSTYKI!$C651,'BAZA DANYCH'!$G:$G,STATYSTYKI!$D651,'BAZA DANYCH'!$K:$K,STATYSTYKI!AI$550)</f>
        <v>0</v>
      </c>
      <c r="AJ651" s="9">
        <f>SUMIFS('BAZA DANYCH'!$U:$U,'BAZA DANYCH'!$B:$B,STATYSTYKI!$B651,'BAZA DANYCH'!$C:$C,STATYSTYKI!$C651,'BAZA DANYCH'!$G:$G,STATYSTYKI!$D651,'BAZA DANYCH'!$K:$K,STATYSTYKI!AJ$550)</f>
        <v>0</v>
      </c>
      <c r="AK651" s="9">
        <f>SUMIFS('BAZA DANYCH'!$U:$U,'BAZA DANYCH'!$B:$B,STATYSTYKI!$B651,'BAZA DANYCH'!$C:$C,STATYSTYKI!$C651,'BAZA DANYCH'!$G:$G,STATYSTYKI!$D651,'BAZA DANYCH'!$K:$K,STATYSTYKI!AK$550)</f>
        <v>0</v>
      </c>
      <c r="AL651" s="9">
        <f>SUMIFS('BAZA DANYCH'!$U:$U,'BAZA DANYCH'!$B:$B,STATYSTYKI!$B651,'BAZA DANYCH'!$C:$C,STATYSTYKI!$C651,'BAZA DANYCH'!$G:$G,STATYSTYKI!$D651,'BAZA DANYCH'!$K:$K,STATYSTYKI!AL$550)</f>
        <v>0</v>
      </c>
      <c r="AM651" s="9">
        <f>SUMIFS('BAZA DANYCH'!$U:$U,'BAZA DANYCH'!$B:$B,STATYSTYKI!$B651,'BAZA DANYCH'!$C:$C,STATYSTYKI!$C651,'BAZA DANYCH'!$G:$G,STATYSTYKI!$D651,'BAZA DANYCH'!$K:$K,STATYSTYKI!AM$550)</f>
        <v>0</v>
      </c>
      <c r="AN651" s="9">
        <f>SUMIFS('BAZA DANYCH'!$U:$U,'BAZA DANYCH'!$B:$B,STATYSTYKI!$B651,'BAZA DANYCH'!$C:$C,STATYSTYKI!$C651,'BAZA DANYCH'!$G:$G,STATYSTYKI!$D651,'BAZA DANYCH'!$K:$K,STATYSTYKI!AN$550)</f>
        <v>0</v>
      </c>
      <c r="AO651" s="9">
        <f>SUMIFS('BAZA DANYCH'!$U:$U,'BAZA DANYCH'!$B:$B,STATYSTYKI!$B651,'BAZA DANYCH'!$C:$C,STATYSTYKI!$C651,'BAZA DANYCH'!$G:$G,STATYSTYKI!$D651,'BAZA DANYCH'!$K:$K,STATYSTYKI!AO$550)</f>
        <v>1</v>
      </c>
      <c r="AP651" s="9">
        <f>SUMIFS('BAZA DANYCH'!$U:$U,'BAZA DANYCH'!$B:$B,STATYSTYKI!$B651,'BAZA DANYCH'!$C:$C,STATYSTYKI!$C651,'BAZA DANYCH'!$G:$G,STATYSTYKI!$D651,'BAZA DANYCH'!$K:$K,STATYSTYKI!AP$550)</f>
        <v>1</v>
      </c>
      <c r="AQ651" s="9">
        <f>SUMIFS('BAZA DANYCH'!$U:$U,'BAZA DANYCH'!$B:$B,STATYSTYKI!$B651,'BAZA DANYCH'!$C:$C,STATYSTYKI!$C651,'BAZA DANYCH'!$G:$G,STATYSTYKI!$D651,'BAZA DANYCH'!$K:$K,STATYSTYKI!AQ$550)</f>
        <v>0</v>
      </c>
      <c r="AR651" s="9">
        <f>SUMIFS('BAZA DANYCH'!$U:$U,'BAZA DANYCH'!$B:$B,STATYSTYKI!$B651,'BAZA DANYCH'!$C:$C,STATYSTYKI!$C651,'BAZA DANYCH'!$G:$G,STATYSTYKI!$D651,'BAZA DANYCH'!$K:$K,STATYSTYKI!AR$550)</f>
        <v>0</v>
      </c>
      <c r="AS651" s="9">
        <f>SUMIFS('BAZA DANYCH'!$U:$U,'BAZA DANYCH'!$B:$B,STATYSTYKI!$B651,'BAZA DANYCH'!$C:$C,STATYSTYKI!$C651,'BAZA DANYCH'!$G:$G,STATYSTYKI!$D651,'BAZA DANYCH'!$K:$K,STATYSTYKI!AS$550)</f>
        <v>0</v>
      </c>
      <c r="AT651" s="9">
        <f>SUMIFS('BAZA DANYCH'!$U:$U,'BAZA DANYCH'!$B:$B,STATYSTYKI!$B651,'BAZA DANYCH'!$C:$C,STATYSTYKI!$C651,'BAZA DANYCH'!$G:$G,STATYSTYKI!$D651,'BAZA DANYCH'!$K:$K,STATYSTYKI!AT$550)</f>
        <v>1</v>
      </c>
      <c r="AU651" s="9">
        <f>SUMIFS('BAZA DANYCH'!$U:$U,'BAZA DANYCH'!$B:$B,STATYSTYKI!$B651,'BAZA DANYCH'!$C:$C,STATYSTYKI!$C651,'BAZA DANYCH'!$G:$G,STATYSTYKI!$D651,'BAZA DANYCH'!$K:$K,STATYSTYKI!AU$550)</f>
        <v>2</v>
      </c>
      <c r="AV651" s="9">
        <f>SUMIFS('BAZA DANYCH'!$U:$U,'BAZA DANYCH'!$B:$B,STATYSTYKI!$B651,'BAZA DANYCH'!$C:$C,STATYSTYKI!$C651,'BAZA DANYCH'!$G:$G,STATYSTYKI!$D651,'BAZA DANYCH'!$K:$K,STATYSTYKI!AV$550)</f>
        <v>0</v>
      </c>
      <c r="AW651" s="9">
        <f>SUMIFS('BAZA DANYCH'!$U:$U,'BAZA DANYCH'!$B:$B,STATYSTYKI!$B651,'BAZA DANYCH'!$C:$C,STATYSTYKI!$C651,'BAZA DANYCH'!$G:$G,STATYSTYKI!$D651,'BAZA DANYCH'!$K:$K,STATYSTYKI!AW$550)</f>
        <v>0</v>
      </c>
      <c r="AX651" s="9">
        <f>SUMIFS('BAZA DANYCH'!$U:$U,'BAZA DANYCH'!$B:$B,STATYSTYKI!$B651,'BAZA DANYCH'!$C:$C,STATYSTYKI!$C651,'BAZA DANYCH'!$G:$G,STATYSTYKI!$D651,'BAZA DANYCH'!$K:$K,STATYSTYKI!AX$550)</f>
        <v>1</v>
      </c>
      <c r="AY651" s="9">
        <f>SUMIFS('BAZA DANYCH'!$U:$U,'BAZA DANYCH'!$B:$B,STATYSTYKI!$B651,'BAZA DANYCH'!$C:$C,STATYSTYKI!$C651,'BAZA DANYCH'!$G:$G,STATYSTYKI!$D651,'BAZA DANYCH'!$K:$K,STATYSTYKI!AY$550)</f>
        <v>0</v>
      </c>
      <c r="AZ651" s="9">
        <f>SUMIFS('BAZA DANYCH'!$U:$U,'BAZA DANYCH'!$B:$B,STATYSTYKI!$B651,'BAZA DANYCH'!$C:$C,STATYSTYKI!$C651,'BAZA DANYCH'!$G:$G,STATYSTYKI!$D651,'BAZA DANYCH'!$K:$K,STATYSTYKI!AZ$550)</f>
        <v>0</v>
      </c>
      <c r="BA651" s="9">
        <f>SUMIFS('BAZA DANYCH'!$U:$U,'BAZA DANYCH'!$B:$B,STATYSTYKI!$B651,'BAZA DANYCH'!$C:$C,STATYSTYKI!$C651,'BAZA DANYCH'!$G:$G,STATYSTYKI!$D651,'BAZA DANYCH'!$K:$K,STATYSTYKI!BA$550)</f>
        <v>0</v>
      </c>
      <c r="BB651" s="9">
        <f>SUMIFS('BAZA DANYCH'!$U:$U,'BAZA DANYCH'!$B:$B,STATYSTYKI!$B651,'BAZA DANYCH'!$C:$C,STATYSTYKI!$C651,'BAZA DANYCH'!$G:$G,STATYSTYKI!$D651,'BAZA DANYCH'!$K:$K,STATYSTYKI!BB$550)</f>
        <v>1</v>
      </c>
      <c r="BC651" s="9">
        <f>SUMIFS('BAZA DANYCH'!$U:$U,'BAZA DANYCH'!$B:$B,STATYSTYKI!$B651,'BAZA DANYCH'!$C:$C,STATYSTYKI!$C651,'BAZA DANYCH'!$G:$G,STATYSTYKI!$D651,'BAZA DANYCH'!$K:$K,STATYSTYKI!BC$550)</f>
        <v>0</v>
      </c>
      <c r="BD651" s="9">
        <f>SUMIFS('BAZA DANYCH'!$U:$U,'BAZA DANYCH'!$B:$B,STATYSTYKI!$B651,'BAZA DANYCH'!$C:$C,STATYSTYKI!$C651,'BAZA DANYCH'!$G:$G,STATYSTYKI!$D651,'BAZA DANYCH'!$K:$K,STATYSTYKI!BD$550)</f>
        <v>0</v>
      </c>
      <c r="BE651" s="9">
        <f>SUMIFS('BAZA DANYCH'!$U:$U,'BAZA DANYCH'!$B:$B,STATYSTYKI!$B651,'BAZA DANYCH'!$C:$C,STATYSTYKI!$C651,'BAZA DANYCH'!$G:$G,STATYSTYKI!$D651,'BAZA DANYCH'!$K:$K,STATYSTYKI!BE$550)</f>
        <v>0</v>
      </c>
      <c r="BF651" s="9">
        <f>SUMIFS('BAZA DANYCH'!$U:$U,'BAZA DANYCH'!$B:$B,STATYSTYKI!$B651,'BAZA DANYCH'!$C:$C,STATYSTYKI!$C651,'BAZA DANYCH'!$G:$G,STATYSTYKI!$D651,'BAZA DANYCH'!$K:$K,STATYSTYKI!BF$550)</f>
        <v>0</v>
      </c>
      <c r="BG651" s="9">
        <f>SUMIFS('BAZA DANYCH'!$U:$U,'BAZA DANYCH'!$B:$B,STATYSTYKI!$B651,'BAZA DANYCH'!$C:$C,STATYSTYKI!$C651,'BAZA DANYCH'!$G:$G,STATYSTYKI!$D651,'BAZA DANYCH'!$K:$K,STATYSTYKI!BG$550)</f>
        <v>1</v>
      </c>
      <c r="BH651" s="9">
        <f>SUMIFS('BAZA DANYCH'!$U:$U,'BAZA DANYCH'!$B:$B,STATYSTYKI!$B651,'BAZA DANYCH'!$C:$C,STATYSTYKI!$C651,'BAZA DANYCH'!$G:$G,STATYSTYKI!$D651,'BAZA DANYCH'!$K:$K,STATYSTYKI!BH$550)</f>
        <v>1</v>
      </c>
      <c r="BI651" s="9">
        <f>SUMIFS('BAZA DANYCH'!$U:$U,'BAZA DANYCH'!$B:$B,STATYSTYKI!$B651,'BAZA DANYCH'!$C:$C,STATYSTYKI!$C651,'BAZA DANYCH'!$G:$G,STATYSTYKI!$D651,'BAZA DANYCH'!$K:$K,STATYSTYKI!BI$550)</f>
        <v>0</v>
      </c>
      <c r="BJ651" s="9">
        <f>SUMIFS('BAZA DANYCH'!$U:$U,'BAZA DANYCH'!$B:$B,STATYSTYKI!$B651,'BAZA DANYCH'!$C:$C,STATYSTYKI!$C651,'BAZA DANYCH'!$G:$G,STATYSTYKI!$D651,'BAZA DANYCH'!$K:$K,STATYSTYKI!BJ$550)</f>
        <v>0</v>
      </c>
      <c r="BK651" s="9">
        <f>SUMIFS('BAZA DANYCH'!$U:$U,'BAZA DANYCH'!$B:$B,STATYSTYKI!$B651,'BAZA DANYCH'!$C:$C,STATYSTYKI!$C651,'BAZA DANYCH'!$G:$G,STATYSTYKI!$D651,'BAZA DANYCH'!$K:$K,STATYSTYKI!BK$550)</f>
        <v>0</v>
      </c>
      <c r="BL651" s="9">
        <f>SUMIFS('BAZA DANYCH'!$U:$U,'BAZA DANYCH'!$B:$B,STATYSTYKI!$B651,'BAZA DANYCH'!$C:$C,STATYSTYKI!$C651,'BAZA DANYCH'!$G:$G,STATYSTYKI!$D651,'BAZA DANYCH'!$K:$K,STATYSTYKI!BL$550)</f>
        <v>0</v>
      </c>
      <c r="BM651" s="9">
        <f>SUMIFS('BAZA DANYCH'!$U:$U,'BAZA DANYCH'!$B:$B,STATYSTYKI!$B651,'BAZA DANYCH'!$C:$C,STATYSTYKI!$C651,'BAZA DANYCH'!$G:$G,STATYSTYKI!$D651,'BAZA DANYCH'!$K:$K,STATYSTYKI!BM$550)</f>
        <v>0</v>
      </c>
      <c r="BN651" s="9">
        <f>SUMIFS('BAZA DANYCH'!$U:$U,'BAZA DANYCH'!$B:$B,STATYSTYKI!$B651,'BAZA DANYCH'!$C:$C,STATYSTYKI!$C651,'BAZA DANYCH'!$G:$G,STATYSTYKI!$D651,'BAZA DANYCH'!$K:$K,STATYSTYKI!BN$550)</f>
        <v>0</v>
      </c>
      <c r="BO651" s="9">
        <f>SUMIFS('BAZA DANYCH'!$U:$U,'BAZA DANYCH'!$B:$B,STATYSTYKI!$B651,'BAZA DANYCH'!$C:$C,STATYSTYKI!$C651,'BAZA DANYCH'!$G:$G,STATYSTYKI!$D651,'BAZA DANYCH'!$K:$K,STATYSTYKI!BO$550)</f>
        <v>0</v>
      </c>
      <c r="BP651" s="9">
        <f>SUMIFS('BAZA DANYCH'!$U:$U,'BAZA DANYCH'!$B:$B,STATYSTYKI!$B651,'BAZA DANYCH'!$C:$C,STATYSTYKI!$C651,'BAZA DANYCH'!$G:$G,STATYSTYKI!$D651,'BAZA DANYCH'!$K:$K,STATYSTYKI!BP$550)</f>
        <v>0</v>
      </c>
      <c r="BQ651" s="9">
        <f>SUMIFS('BAZA DANYCH'!$U:$U,'BAZA DANYCH'!$B:$B,STATYSTYKI!$B651,'BAZA DANYCH'!$C:$C,STATYSTYKI!$C651,'BAZA DANYCH'!$G:$G,STATYSTYKI!$D651,'BAZA DANYCH'!$K:$K,STATYSTYKI!BQ$550)</f>
        <v>0</v>
      </c>
      <c r="BR651" s="9">
        <f>SUMIFS('BAZA DANYCH'!$U:$U,'BAZA DANYCH'!$B:$B,STATYSTYKI!$B651,'BAZA DANYCH'!$C:$C,STATYSTYKI!$C651,'BAZA DANYCH'!$G:$G,STATYSTYKI!$D651,'BAZA DANYCH'!$K:$K,STATYSTYKI!BR$550)</f>
        <v>0</v>
      </c>
      <c r="BS651" s="9">
        <f>SUMIFS('BAZA DANYCH'!$U:$U,'BAZA DANYCH'!$B:$B,STATYSTYKI!$B651,'BAZA DANYCH'!$C:$C,STATYSTYKI!$C651,'BAZA DANYCH'!$G:$G,STATYSTYKI!$D651,'BAZA DANYCH'!$K:$K,STATYSTYKI!BS$550)</f>
        <v>0</v>
      </c>
      <c r="BT651" s="9">
        <f>SUMIFS('BAZA DANYCH'!$U:$U,'BAZA DANYCH'!$B:$B,STATYSTYKI!$B651,'BAZA DANYCH'!$C:$C,STATYSTYKI!$C651,'BAZA DANYCH'!$G:$G,STATYSTYKI!$D651,'BAZA DANYCH'!$K:$K,STATYSTYKI!BT$550)</f>
        <v>0</v>
      </c>
      <c r="BU651" s="9">
        <f>SUMIFS('BAZA DANYCH'!$U:$U,'BAZA DANYCH'!$B:$B,STATYSTYKI!$B651,'BAZA DANYCH'!$C:$C,STATYSTYKI!$C651,'BAZA DANYCH'!$G:$G,STATYSTYKI!$D651,'BAZA DANYCH'!$K:$K,STATYSTYKI!BU$550)</f>
        <v>0</v>
      </c>
      <c r="BV651" s="9">
        <f>SUMIFS('BAZA DANYCH'!$U:$U,'BAZA DANYCH'!$B:$B,STATYSTYKI!$B651,'BAZA DANYCH'!$C:$C,STATYSTYKI!$C651,'BAZA DANYCH'!$G:$G,STATYSTYKI!$D651,'BAZA DANYCH'!$K:$K,STATYSTYKI!BV$550)</f>
        <v>0</v>
      </c>
      <c r="BW651" s="9">
        <f>SUMIFS('BAZA DANYCH'!$U:$U,'BAZA DANYCH'!$B:$B,STATYSTYKI!$B651,'BAZA DANYCH'!$C:$C,STATYSTYKI!$C651,'BAZA DANYCH'!$G:$G,STATYSTYKI!$D651,'BAZA DANYCH'!$K:$K,STATYSTYKI!BW$550)</f>
        <v>0</v>
      </c>
      <c r="BX651" s="9">
        <f>SUMIFS('BAZA DANYCH'!$U:$U,'BAZA DANYCH'!$B:$B,STATYSTYKI!$B651,'BAZA DANYCH'!$C:$C,STATYSTYKI!$C651,'BAZA DANYCH'!$G:$G,STATYSTYKI!$D651,'BAZA DANYCH'!$K:$K,STATYSTYKI!BX$550)</f>
        <v>0</v>
      </c>
      <c r="BY651" s="9">
        <f>SUMIFS('BAZA DANYCH'!$U:$U,'BAZA DANYCH'!$B:$B,STATYSTYKI!$B651,'BAZA DANYCH'!$C:$C,STATYSTYKI!$C651,'BAZA DANYCH'!$G:$G,STATYSTYKI!$D651,'BAZA DANYCH'!$K:$K,STATYSTYKI!BY$550)</f>
        <v>0</v>
      </c>
      <c r="BZ651" s="9">
        <f>SUMIFS('BAZA DANYCH'!$U:$U,'BAZA DANYCH'!$B:$B,STATYSTYKI!$B651,'BAZA DANYCH'!$C:$C,STATYSTYKI!$C651,'BAZA DANYCH'!$G:$G,STATYSTYKI!$D651,'BAZA DANYCH'!$K:$K,STATYSTYKI!BZ$550)</f>
        <v>0</v>
      </c>
      <c r="CA651" s="9">
        <f>SUMIFS('BAZA DANYCH'!$U:$U,'BAZA DANYCH'!$B:$B,STATYSTYKI!$B651,'BAZA DANYCH'!$C:$C,STATYSTYKI!$C651,'BAZA DANYCH'!$G:$G,STATYSTYKI!$D651,'BAZA DANYCH'!$K:$K,STATYSTYKI!CA$550)</f>
        <v>0</v>
      </c>
      <c r="CB651" s="9">
        <f>SUMIFS('BAZA DANYCH'!$U:$U,'BAZA DANYCH'!$B:$B,STATYSTYKI!$B651,'BAZA DANYCH'!$C:$C,STATYSTYKI!$C651,'BAZA DANYCH'!$G:$G,STATYSTYKI!$D651,'BAZA DANYCH'!$K:$K,STATYSTYKI!CB$550)</f>
        <v>0</v>
      </c>
      <c r="CC651" s="9">
        <f>SUMIFS('BAZA DANYCH'!$U:$U,'BAZA DANYCH'!$B:$B,STATYSTYKI!$B651,'BAZA DANYCH'!$C:$C,STATYSTYKI!$C651,'BAZA DANYCH'!$G:$G,STATYSTYKI!$D651,'BAZA DANYCH'!$K:$K,STATYSTYKI!CC$550)</f>
        <v>0</v>
      </c>
      <c r="CD651" s="9">
        <f>SUMIFS('BAZA DANYCH'!$U:$U,'BAZA DANYCH'!$B:$B,STATYSTYKI!$B651,'BAZA DANYCH'!$C:$C,STATYSTYKI!$C651,'BAZA DANYCH'!$G:$G,STATYSTYKI!$D651,'BAZA DANYCH'!$K:$K,STATYSTYKI!CD$550)</f>
        <v>0</v>
      </c>
      <c r="CE651" s="9">
        <f>SUMIFS('BAZA DANYCH'!$U:$U,'BAZA DANYCH'!$B:$B,STATYSTYKI!$B651,'BAZA DANYCH'!$C:$C,STATYSTYKI!$C651,'BAZA DANYCH'!$G:$G,STATYSTYKI!$D651,'BAZA DANYCH'!$K:$K,STATYSTYKI!CE$550)</f>
        <v>0</v>
      </c>
      <c r="CF651" s="9">
        <f>SUMIFS('BAZA DANYCH'!$U:$U,'BAZA DANYCH'!$B:$B,STATYSTYKI!$B651,'BAZA DANYCH'!$C:$C,STATYSTYKI!$C651,'BAZA DANYCH'!$G:$G,STATYSTYKI!$D651,'BAZA DANYCH'!$K:$K,STATYSTYKI!CF$550)</f>
        <v>0</v>
      </c>
      <c r="CG651" s="9">
        <f>SUMIFS('BAZA DANYCH'!$U:$U,'BAZA DANYCH'!$B:$B,STATYSTYKI!$B651,'BAZA DANYCH'!$C:$C,STATYSTYKI!$C651,'BAZA DANYCH'!$G:$G,STATYSTYKI!$D651,'BAZA DANYCH'!$K:$K,STATYSTYKI!CG$550)</f>
        <v>0</v>
      </c>
      <c r="CH651" s="9">
        <f>SUMIFS('BAZA DANYCH'!$U:$U,'BAZA DANYCH'!$B:$B,STATYSTYKI!$B651,'BAZA DANYCH'!$C:$C,STATYSTYKI!$C651,'BAZA DANYCH'!$G:$G,STATYSTYKI!$D651,'BAZA DANYCH'!$K:$K,STATYSTYKI!CH$550)</f>
        <v>0</v>
      </c>
      <c r="CI651" s="9">
        <f>SUMIFS('BAZA DANYCH'!$U:$U,'BAZA DANYCH'!$B:$B,STATYSTYKI!$B651,'BAZA DANYCH'!$C:$C,STATYSTYKI!$C651,'BAZA DANYCH'!$G:$G,STATYSTYKI!$D651,'BAZA DANYCH'!$K:$K,STATYSTYKI!CI$550)</f>
        <v>0</v>
      </c>
      <c r="CJ651" s="9">
        <f>SUMIFS('BAZA DANYCH'!$U:$U,'BAZA DANYCH'!$B:$B,STATYSTYKI!$B651,'BAZA DANYCH'!$C:$C,STATYSTYKI!$C651,'BAZA DANYCH'!$G:$G,STATYSTYKI!$D651,'BAZA DANYCH'!$K:$K,STATYSTYKI!CJ$550)</f>
        <v>0</v>
      </c>
      <c r="CK651" s="9">
        <f>SUMIFS('BAZA DANYCH'!$U:$U,'BAZA DANYCH'!$B:$B,STATYSTYKI!$B651,'BAZA DANYCH'!$C:$C,STATYSTYKI!$C651,'BAZA DANYCH'!$G:$G,STATYSTYKI!$D651,'BAZA DANYCH'!$K:$K,STATYSTYKI!CK$550)</f>
        <v>0</v>
      </c>
      <c r="CL651" s="9">
        <f>SUMIFS('BAZA DANYCH'!$U:$U,'BAZA DANYCH'!$B:$B,STATYSTYKI!$B651,'BAZA DANYCH'!$C:$C,STATYSTYKI!$C651,'BAZA DANYCH'!$G:$G,STATYSTYKI!$D651,'BAZA DANYCH'!$K:$K,STATYSTYKI!CL$550)</f>
        <v>0</v>
      </c>
      <c r="CM651" s="9">
        <f>SUMIFS('BAZA DANYCH'!$U:$U,'BAZA DANYCH'!$B:$B,STATYSTYKI!$B651,'BAZA DANYCH'!$C:$C,STATYSTYKI!$C651,'BAZA DANYCH'!$G:$G,STATYSTYKI!$D651,'BAZA DANYCH'!$K:$K,STATYSTYKI!CM$550)</f>
        <v>0</v>
      </c>
      <c r="CN651" s="9">
        <f>SUMIFS('BAZA DANYCH'!$U:$U,'BAZA DANYCH'!$B:$B,STATYSTYKI!$B651,'BAZA DANYCH'!$C:$C,STATYSTYKI!$C651,'BAZA DANYCH'!$G:$G,STATYSTYKI!$D651,'BAZA DANYCH'!$K:$K,STATYSTYKI!CN$550)</f>
        <v>0</v>
      </c>
      <c r="CO651" s="9">
        <f>SUMIFS('BAZA DANYCH'!$U:$U,'BAZA DANYCH'!$B:$B,STATYSTYKI!$B651,'BAZA DANYCH'!$C:$C,STATYSTYKI!$C651,'BAZA DANYCH'!$G:$G,STATYSTYKI!$D651,'BAZA DANYCH'!$K:$K,STATYSTYKI!CO$550)</f>
        <v>0</v>
      </c>
      <c r="CP651" s="9">
        <f>SUMIFS('BAZA DANYCH'!$U:$U,'BAZA DANYCH'!$B:$B,STATYSTYKI!$B651,'BAZA DANYCH'!$C:$C,STATYSTYKI!$C651,'BAZA DANYCH'!$G:$G,STATYSTYKI!$D651,'BAZA DANYCH'!$K:$K,STATYSTYKI!CP$550)</f>
        <v>0</v>
      </c>
      <c r="CQ651" s="9">
        <f>SUMIFS('BAZA DANYCH'!$U:$U,'BAZA DANYCH'!$B:$B,STATYSTYKI!$B651,'BAZA DANYCH'!$C:$C,STATYSTYKI!$C651,'BAZA DANYCH'!$G:$G,STATYSTYKI!$D651,'BAZA DANYCH'!$K:$K,STATYSTYKI!CQ$550)</f>
        <v>0</v>
      </c>
      <c r="CR651" s="9">
        <f>SUMIFS('BAZA DANYCH'!$U:$U,'BAZA DANYCH'!$B:$B,STATYSTYKI!$B651,'BAZA DANYCH'!$C:$C,STATYSTYKI!$C651,'BAZA DANYCH'!$G:$G,STATYSTYKI!$D651,'BAZA DANYCH'!$K:$K,STATYSTYKI!CR$550)</f>
        <v>0</v>
      </c>
      <c r="CS651" s="9">
        <f>SUMIFS('BAZA DANYCH'!$U:$U,'BAZA DANYCH'!$B:$B,STATYSTYKI!$B651,'BAZA DANYCH'!$C:$C,STATYSTYKI!$C651,'BAZA DANYCH'!$G:$G,STATYSTYKI!$D651,'BAZA DANYCH'!$K:$K,STATYSTYKI!CS$550)</f>
        <v>0</v>
      </c>
      <c r="CT651" s="9">
        <f>SUMIFS('BAZA DANYCH'!$U:$U,'BAZA DANYCH'!$B:$B,STATYSTYKI!$B651,'BAZA DANYCH'!$C:$C,STATYSTYKI!$C651,'BAZA DANYCH'!$G:$G,STATYSTYKI!$D651,'BAZA DANYCH'!$K:$K,STATYSTYKI!CT$550)</f>
        <v>0</v>
      </c>
      <c r="CU651" s="9">
        <f>SUMIFS('BAZA DANYCH'!$U:$U,'BAZA DANYCH'!$B:$B,STATYSTYKI!$B651,'BAZA DANYCH'!$C:$C,STATYSTYKI!$C651,'BAZA DANYCH'!$G:$G,STATYSTYKI!$D651,'BAZA DANYCH'!$K:$K,STATYSTYKI!CU$550)</f>
        <v>0</v>
      </c>
      <c r="CV651" s="9">
        <f>SUMIFS('BAZA DANYCH'!$U:$U,'BAZA DANYCH'!$B:$B,STATYSTYKI!$B651,'BAZA DANYCH'!$C:$C,STATYSTYKI!$C651,'BAZA DANYCH'!$G:$G,STATYSTYKI!$D651,'BAZA DANYCH'!$K:$K,STATYSTYKI!CV$550)</f>
        <v>0</v>
      </c>
      <c r="CW651" s="9">
        <f>SUMIFS('BAZA DANYCH'!$U:$U,'BAZA DANYCH'!$B:$B,STATYSTYKI!$B651,'BAZA DANYCH'!$C:$C,STATYSTYKI!$C651,'BAZA DANYCH'!$G:$G,STATYSTYKI!$D651,'BAZA DANYCH'!$K:$K,STATYSTYKI!CW$550)</f>
        <v>0</v>
      </c>
      <c r="CX651" s="9">
        <f>SUMIFS('BAZA DANYCH'!$U:$U,'BAZA DANYCH'!$B:$B,STATYSTYKI!$B651,'BAZA DANYCH'!$C:$C,STATYSTYKI!$C651,'BAZA DANYCH'!$G:$G,STATYSTYKI!$D651,'BAZA DANYCH'!$K:$K,STATYSTYKI!CX$550)</f>
        <v>0</v>
      </c>
    </row>
    <row r="652" spans="1:102" hidden="1">
      <c r="A652" s="8"/>
      <c r="B652" s="60" t="s">
        <v>134</v>
      </c>
      <c r="C652" s="61" t="s">
        <v>135</v>
      </c>
      <c r="D652" s="61" t="s">
        <v>137</v>
      </c>
      <c r="E652" s="82" t="s">
        <v>8</v>
      </c>
      <c r="F652" s="64">
        <f t="shared" si="276"/>
        <v>29</v>
      </c>
      <c r="G652" s="9">
        <f>SUMIFS('BAZA DANYCH'!$R:$R,'BAZA DANYCH'!$B:$B,STATYSTYKI!$B652,'BAZA DANYCH'!$C:$C,STATYSTYKI!$C652,'BAZA DANYCH'!$G:$G,STATYSTYKI!$D652,'BAZA DANYCH'!$K:$K,STATYSTYKI!G$550)</f>
        <v>0</v>
      </c>
      <c r="H652" s="9">
        <f>SUMIFS('BAZA DANYCH'!$R:$R,'BAZA DANYCH'!$B:$B,STATYSTYKI!$B652,'BAZA DANYCH'!$C:$C,STATYSTYKI!$C652,'BAZA DANYCH'!$G:$G,STATYSTYKI!$D652,'BAZA DANYCH'!$K:$K,STATYSTYKI!H$550)</f>
        <v>0</v>
      </c>
      <c r="I652" s="9">
        <f>SUMIFS('BAZA DANYCH'!$R:$R,'BAZA DANYCH'!$B:$B,STATYSTYKI!$B652,'BAZA DANYCH'!$C:$C,STATYSTYKI!$C652,'BAZA DANYCH'!$G:$G,STATYSTYKI!$D652,'BAZA DANYCH'!$K:$K,STATYSTYKI!I$550)</f>
        <v>0</v>
      </c>
      <c r="J652" s="9">
        <f>SUMIFS('BAZA DANYCH'!$R:$R,'BAZA DANYCH'!$B:$B,STATYSTYKI!$B652,'BAZA DANYCH'!$C:$C,STATYSTYKI!$C652,'BAZA DANYCH'!$G:$G,STATYSTYKI!$D652,'BAZA DANYCH'!$K:$K,STATYSTYKI!J$550)</f>
        <v>0</v>
      </c>
      <c r="K652" s="9">
        <f>SUMIFS('BAZA DANYCH'!$R:$R,'BAZA DANYCH'!$B:$B,STATYSTYKI!$B652,'BAZA DANYCH'!$C:$C,STATYSTYKI!$C652,'BAZA DANYCH'!$G:$G,STATYSTYKI!$D652,'BAZA DANYCH'!$K:$K,STATYSTYKI!K$550)</f>
        <v>0</v>
      </c>
      <c r="L652" s="9">
        <f>SUMIFS('BAZA DANYCH'!$R:$R,'BAZA DANYCH'!$B:$B,STATYSTYKI!$B652,'BAZA DANYCH'!$C:$C,STATYSTYKI!$C652,'BAZA DANYCH'!$G:$G,STATYSTYKI!$D652,'BAZA DANYCH'!$K:$K,STATYSTYKI!L$550)</f>
        <v>0</v>
      </c>
      <c r="M652" s="9">
        <f>SUMIFS('BAZA DANYCH'!$R:$R,'BAZA DANYCH'!$B:$B,STATYSTYKI!$B652,'BAZA DANYCH'!$C:$C,STATYSTYKI!$C652,'BAZA DANYCH'!$G:$G,STATYSTYKI!$D652,'BAZA DANYCH'!$K:$K,STATYSTYKI!M$550)</f>
        <v>0</v>
      </c>
      <c r="N652" s="9">
        <f>SUMIFS('BAZA DANYCH'!$R:$R,'BAZA DANYCH'!$B:$B,STATYSTYKI!$B652,'BAZA DANYCH'!$C:$C,STATYSTYKI!$C652,'BAZA DANYCH'!$G:$G,STATYSTYKI!$D652,'BAZA DANYCH'!$K:$K,STATYSTYKI!N$550)</f>
        <v>0</v>
      </c>
      <c r="O652" s="9">
        <f>SUMIFS('BAZA DANYCH'!$R:$R,'BAZA DANYCH'!$B:$B,STATYSTYKI!$B652,'BAZA DANYCH'!$C:$C,STATYSTYKI!$C652,'BAZA DANYCH'!$G:$G,STATYSTYKI!$D652,'BAZA DANYCH'!$K:$K,STATYSTYKI!O$550)</f>
        <v>0</v>
      </c>
      <c r="P652" s="9">
        <f>SUMIFS('BAZA DANYCH'!$R:$R,'BAZA DANYCH'!$B:$B,STATYSTYKI!$B652,'BAZA DANYCH'!$C:$C,STATYSTYKI!$C652,'BAZA DANYCH'!$G:$G,STATYSTYKI!$D652,'BAZA DANYCH'!$K:$K,STATYSTYKI!P$550)</f>
        <v>0</v>
      </c>
      <c r="Q652" s="9">
        <f>SUMIFS('BAZA DANYCH'!$R:$R,'BAZA DANYCH'!$B:$B,STATYSTYKI!$B652,'BAZA DANYCH'!$C:$C,STATYSTYKI!$C652,'BAZA DANYCH'!$G:$G,STATYSTYKI!$D652,'BAZA DANYCH'!$K:$K,STATYSTYKI!Q$550)</f>
        <v>0</v>
      </c>
      <c r="R652" s="9">
        <f>SUMIFS('BAZA DANYCH'!$R:$R,'BAZA DANYCH'!$B:$B,STATYSTYKI!$B652,'BAZA DANYCH'!$C:$C,STATYSTYKI!$C652,'BAZA DANYCH'!$G:$G,STATYSTYKI!$D652,'BAZA DANYCH'!$K:$K,STATYSTYKI!R$550)</f>
        <v>0</v>
      </c>
      <c r="S652" s="9">
        <f>SUMIFS('BAZA DANYCH'!$R:$R,'BAZA DANYCH'!$B:$B,STATYSTYKI!$B652,'BAZA DANYCH'!$C:$C,STATYSTYKI!$C652,'BAZA DANYCH'!$G:$G,STATYSTYKI!$D652,'BAZA DANYCH'!$K:$K,STATYSTYKI!S$550)</f>
        <v>0</v>
      </c>
      <c r="T652" s="9">
        <f>SUMIFS('BAZA DANYCH'!$R:$R,'BAZA DANYCH'!$B:$B,STATYSTYKI!$B652,'BAZA DANYCH'!$C:$C,STATYSTYKI!$C652,'BAZA DANYCH'!$G:$G,STATYSTYKI!$D652,'BAZA DANYCH'!$K:$K,STATYSTYKI!T$550)</f>
        <v>0</v>
      </c>
      <c r="U652" s="9">
        <f>SUMIFS('BAZA DANYCH'!$R:$R,'BAZA DANYCH'!$B:$B,STATYSTYKI!$B652,'BAZA DANYCH'!$C:$C,STATYSTYKI!$C652,'BAZA DANYCH'!$G:$G,STATYSTYKI!$D652,'BAZA DANYCH'!$K:$K,STATYSTYKI!U$550)</f>
        <v>0</v>
      </c>
      <c r="V652" s="9">
        <f>SUMIFS('BAZA DANYCH'!$R:$R,'BAZA DANYCH'!$B:$B,STATYSTYKI!$B652,'BAZA DANYCH'!$C:$C,STATYSTYKI!$C652,'BAZA DANYCH'!$G:$G,STATYSTYKI!$D652,'BAZA DANYCH'!$K:$K,STATYSTYKI!V$550)</f>
        <v>0</v>
      </c>
      <c r="W652" s="9">
        <f>SUMIFS('BAZA DANYCH'!$R:$R,'BAZA DANYCH'!$B:$B,STATYSTYKI!$B652,'BAZA DANYCH'!$C:$C,STATYSTYKI!$C652,'BAZA DANYCH'!$G:$G,STATYSTYKI!$D652,'BAZA DANYCH'!$K:$K,STATYSTYKI!W$550)</f>
        <v>0</v>
      </c>
      <c r="X652" s="9">
        <f>SUMIFS('BAZA DANYCH'!$R:$R,'BAZA DANYCH'!$B:$B,STATYSTYKI!$B652,'BAZA DANYCH'!$C:$C,STATYSTYKI!$C652,'BAZA DANYCH'!$G:$G,STATYSTYKI!$D652,'BAZA DANYCH'!$K:$K,STATYSTYKI!X$550)</f>
        <v>0</v>
      </c>
      <c r="Y652" s="9">
        <f>SUMIFS('BAZA DANYCH'!$R:$R,'BAZA DANYCH'!$B:$B,STATYSTYKI!$B652,'BAZA DANYCH'!$C:$C,STATYSTYKI!$C652,'BAZA DANYCH'!$G:$G,STATYSTYKI!$D652,'BAZA DANYCH'!$K:$K,STATYSTYKI!Y$550)</f>
        <v>0</v>
      </c>
      <c r="Z652" s="9">
        <f>SUMIFS('BAZA DANYCH'!$R:$R,'BAZA DANYCH'!$B:$B,STATYSTYKI!$B652,'BAZA DANYCH'!$C:$C,STATYSTYKI!$C652,'BAZA DANYCH'!$G:$G,STATYSTYKI!$D652,'BAZA DANYCH'!$K:$K,STATYSTYKI!Z$550)</f>
        <v>0</v>
      </c>
      <c r="AA652" s="9">
        <f>SUMIFS('BAZA DANYCH'!$R:$R,'BAZA DANYCH'!$B:$B,STATYSTYKI!$B652,'BAZA DANYCH'!$C:$C,STATYSTYKI!$C652,'BAZA DANYCH'!$G:$G,STATYSTYKI!$D652,'BAZA DANYCH'!$K:$K,STATYSTYKI!AA$550)</f>
        <v>1</v>
      </c>
      <c r="AB652" s="9">
        <f>SUMIFS('BAZA DANYCH'!$R:$R,'BAZA DANYCH'!$B:$B,STATYSTYKI!$B652,'BAZA DANYCH'!$C:$C,STATYSTYKI!$C652,'BAZA DANYCH'!$G:$G,STATYSTYKI!$D652,'BAZA DANYCH'!$K:$K,STATYSTYKI!AB$550)</f>
        <v>0</v>
      </c>
      <c r="AC652" s="9">
        <f>SUMIFS('BAZA DANYCH'!$R:$R,'BAZA DANYCH'!$B:$B,STATYSTYKI!$B652,'BAZA DANYCH'!$C:$C,STATYSTYKI!$C652,'BAZA DANYCH'!$G:$G,STATYSTYKI!$D652,'BAZA DANYCH'!$K:$K,STATYSTYKI!AC$550)</f>
        <v>0</v>
      </c>
      <c r="AD652" s="9">
        <f>SUMIFS('BAZA DANYCH'!$R:$R,'BAZA DANYCH'!$B:$B,STATYSTYKI!$B652,'BAZA DANYCH'!$C:$C,STATYSTYKI!$C652,'BAZA DANYCH'!$G:$G,STATYSTYKI!$D652,'BAZA DANYCH'!$K:$K,STATYSTYKI!AD$550)</f>
        <v>0</v>
      </c>
      <c r="AE652" s="9">
        <f>SUMIFS('BAZA DANYCH'!$R:$R,'BAZA DANYCH'!$B:$B,STATYSTYKI!$B652,'BAZA DANYCH'!$C:$C,STATYSTYKI!$C652,'BAZA DANYCH'!$G:$G,STATYSTYKI!$D652,'BAZA DANYCH'!$K:$K,STATYSTYKI!AE$550)</f>
        <v>0</v>
      </c>
      <c r="AF652" s="9">
        <f>SUMIFS('BAZA DANYCH'!$R:$R,'BAZA DANYCH'!$B:$B,STATYSTYKI!$B652,'BAZA DANYCH'!$C:$C,STATYSTYKI!$C652,'BAZA DANYCH'!$G:$G,STATYSTYKI!$D652,'BAZA DANYCH'!$K:$K,STATYSTYKI!AF$550)</f>
        <v>0</v>
      </c>
      <c r="AG652" s="9">
        <f>SUMIFS('BAZA DANYCH'!$R:$R,'BAZA DANYCH'!$B:$B,STATYSTYKI!$B652,'BAZA DANYCH'!$C:$C,STATYSTYKI!$C652,'BAZA DANYCH'!$G:$G,STATYSTYKI!$D652,'BAZA DANYCH'!$K:$K,STATYSTYKI!AG$550)</f>
        <v>0</v>
      </c>
      <c r="AH652" s="9">
        <f>SUMIFS('BAZA DANYCH'!$R:$R,'BAZA DANYCH'!$B:$B,STATYSTYKI!$B652,'BAZA DANYCH'!$C:$C,STATYSTYKI!$C652,'BAZA DANYCH'!$G:$G,STATYSTYKI!$D652,'BAZA DANYCH'!$K:$K,STATYSTYKI!AH$550)</f>
        <v>0</v>
      </c>
      <c r="AI652" s="9">
        <f>SUMIFS('BAZA DANYCH'!$R:$R,'BAZA DANYCH'!$B:$B,STATYSTYKI!$B652,'BAZA DANYCH'!$C:$C,STATYSTYKI!$C652,'BAZA DANYCH'!$G:$G,STATYSTYKI!$D652,'BAZA DANYCH'!$K:$K,STATYSTYKI!AI$550)</f>
        <v>1</v>
      </c>
      <c r="AJ652" s="9">
        <f>SUMIFS('BAZA DANYCH'!$R:$R,'BAZA DANYCH'!$B:$B,STATYSTYKI!$B652,'BAZA DANYCH'!$C:$C,STATYSTYKI!$C652,'BAZA DANYCH'!$G:$G,STATYSTYKI!$D652,'BAZA DANYCH'!$K:$K,STATYSTYKI!AJ$550)</f>
        <v>0</v>
      </c>
      <c r="AK652" s="9">
        <f>SUMIFS('BAZA DANYCH'!$R:$R,'BAZA DANYCH'!$B:$B,STATYSTYKI!$B652,'BAZA DANYCH'!$C:$C,STATYSTYKI!$C652,'BAZA DANYCH'!$G:$G,STATYSTYKI!$D652,'BAZA DANYCH'!$K:$K,STATYSTYKI!AK$550)</f>
        <v>0</v>
      </c>
      <c r="AL652" s="9">
        <f>SUMIFS('BAZA DANYCH'!$R:$R,'BAZA DANYCH'!$B:$B,STATYSTYKI!$B652,'BAZA DANYCH'!$C:$C,STATYSTYKI!$C652,'BAZA DANYCH'!$G:$G,STATYSTYKI!$D652,'BAZA DANYCH'!$K:$K,STATYSTYKI!AL$550)</f>
        <v>0</v>
      </c>
      <c r="AM652" s="9">
        <f>SUMIFS('BAZA DANYCH'!$R:$R,'BAZA DANYCH'!$B:$B,STATYSTYKI!$B652,'BAZA DANYCH'!$C:$C,STATYSTYKI!$C652,'BAZA DANYCH'!$G:$G,STATYSTYKI!$D652,'BAZA DANYCH'!$K:$K,STATYSTYKI!AM$550)</f>
        <v>0</v>
      </c>
      <c r="AN652" s="9">
        <f>SUMIFS('BAZA DANYCH'!$R:$R,'BAZA DANYCH'!$B:$B,STATYSTYKI!$B652,'BAZA DANYCH'!$C:$C,STATYSTYKI!$C652,'BAZA DANYCH'!$G:$G,STATYSTYKI!$D652,'BAZA DANYCH'!$K:$K,STATYSTYKI!AN$550)</f>
        <v>1</v>
      </c>
      <c r="AO652" s="9">
        <f>SUMIFS('BAZA DANYCH'!$R:$R,'BAZA DANYCH'!$B:$B,STATYSTYKI!$B652,'BAZA DANYCH'!$C:$C,STATYSTYKI!$C652,'BAZA DANYCH'!$G:$G,STATYSTYKI!$D652,'BAZA DANYCH'!$K:$K,STATYSTYKI!AO$550)</f>
        <v>0</v>
      </c>
      <c r="AP652" s="9">
        <f>SUMIFS('BAZA DANYCH'!$R:$R,'BAZA DANYCH'!$B:$B,STATYSTYKI!$B652,'BAZA DANYCH'!$C:$C,STATYSTYKI!$C652,'BAZA DANYCH'!$G:$G,STATYSTYKI!$D652,'BAZA DANYCH'!$K:$K,STATYSTYKI!AP$550)</f>
        <v>2</v>
      </c>
      <c r="AQ652" s="9">
        <f>SUMIFS('BAZA DANYCH'!$R:$R,'BAZA DANYCH'!$B:$B,STATYSTYKI!$B652,'BAZA DANYCH'!$C:$C,STATYSTYKI!$C652,'BAZA DANYCH'!$G:$G,STATYSTYKI!$D652,'BAZA DANYCH'!$K:$K,STATYSTYKI!AQ$550)</f>
        <v>2</v>
      </c>
      <c r="AR652" s="9">
        <f>SUMIFS('BAZA DANYCH'!$R:$R,'BAZA DANYCH'!$B:$B,STATYSTYKI!$B652,'BAZA DANYCH'!$C:$C,STATYSTYKI!$C652,'BAZA DANYCH'!$G:$G,STATYSTYKI!$D652,'BAZA DANYCH'!$K:$K,STATYSTYKI!AR$550)</f>
        <v>1</v>
      </c>
      <c r="AS652" s="9">
        <f>SUMIFS('BAZA DANYCH'!$R:$R,'BAZA DANYCH'!$B:$B,STATYSTYKI!$B652,'BAZA DANYCH'!$C:$C,STATYSTYKI!$C652,'BAZA DANYCH'!$G:$G,STATYSTYKI!$D652,'BAZA DANYCH'!$K:$K,STATYSTYKI!AS$550)</f>
        <v>1</v>
      </c>
      <c r="AT652" s="9">
        <f>SUMIFS('BAZA DANYCH'!$R:$R,'BAZA DANYCH'!$B:$B,STATYSTYKI!$B652,'BAZA DANYCH'!$C:$C,STATYSTYKI!$C652,'BAZA DANYCH'!$G:$G,STATYSTYKI!$D652,'BAZA DANYCH'!$K:$K,STATYSTYKI!AT$550)</f>
        <v>0</v>
      </c>
      <c r="AU652" s="9">
        <f>SUMIFS('BAZA DANYCH'!$R:$R,'BAZA DANYCH'!$B:$B,STATYSTYKI!$B652,'BAZA DANYCH'!$C:$C,STATYSTYKI!$C652,'BAZA DANYCH'!$G:$G,STATYSTYKI!$D652,'BAZA DANYCH'!$K:$K,STATYSTYKI!AU$550)</f>
        <v>1</v>
      </c>
      <c r="AV652" s="9">
        <f>SUMIFS('BAZA DANYCH'!$R:$R,'BAZA DANYCH'!$B:$B,STATYSTYKI!$B652,'BAZA DANYCH'!$C:$C,STATYSTYKI!$C652,'BAZA DANYCH'!$G:$G,STATYSTYKI!$D652,'BAZA DANYCH'!$K:$K,STATYSTYKI!AV$550)</f>
        <v>1</v>
      </c>
      <c r="AW652" s="9">
        <f>SUMIFS('BAZA DANYCH'!$R:$R,'BAZA DANYCH'!$B:$B,STATYSTYKI!$B652,'BAZA DANYCH'!$C:$C,STATYSTYKI!$C652,'BAZA DANYCH'!$G:$G,STATYSTYKI!$D652,'BAZA DANYCH'!$K:$K,STATYSTYKI!AW$550)</f>
        <v>2</v>
      </c>
      <c r="AX652" s="9">
        <f>SUMIFS('BAZA DANYCH'!$R:$R,'BAZA DANYCH'!$B:$B,STATYSTYKI!$B652,'BAZA DANYCH'!$C:$C,STATYSTYKI!$C652,'BAZA DANYCH'!$G:$G,STATYSTYKI!$D652,'BAZA DANYCH'!$K:$K,STATYSTYKI!AX$550)</f>
        <v>0</v>
      </c>
      <c r="AY652" s="9">
        <f>SUMIFS('BAZA DANYCH'!$R:$R,'BAZA DANYCH'!$B:$B,STATYSTYKI!$B652,'BAZA DANYCH'!$C:$C,STATYSTYKI!$C652,'BAZA DANYCH'!$G:$G,STATYSTYKI!$D652,'BAZA DANYCH'!$K:$K,STATYSTYKI!AY$550)</f>
        <v>0</v>
      </c>
      <c r="AZ652" s="9">
        <f>SUMIFS('BAZA DANYCH'!$R:$R,'BAZA DANYCH'!$B:$B,STATYSTYKI!$B652,'BAZA DANYCH'!$C:$C,STATYSTYKI!$C652,'BAZA DANYCH'!$G:$G,STATYSTYKI!$D652,'BAZA DANYCH'!$K:$K,STATYSTYKI!AZ$550)</f>
        <v>0</v>
      </c>
      <c r="BA652" s="9">
        <f>SUMIFS('BAZA DANYCH'!$R:$R,'BAZA DANYCH'!$B:$B,STATYSTYKI!$B652,'BAZA DANYCH'!$C:$C,STATYSTYKI!$C652,'BAZA DANYCH'!$G:$G,STATYSTYKI!$D652,'BAZA DANYCH'!$K:$K,STATYSTYKI!BA$550)</f>
        <v>1</v>
      </c>
      <c r="BB652" s="9">
        <f>SUMIFS('BAZA DANYCH'!$R:$R,'BAZA DANYCH'!$B:$B,STATYSTYKI!$B652,'BAZA DANYCH'!$C:$C,STATYSTYKI!$C652,'BAZA DANYCH'!$G:$G,STATYSTYKI!$D652,'BAZA DANYCH'!$K:$K,STATYSTYKI!BB$550)</f>
        <v>0</v>
      </c>
      <c r="BC652" s="9">
        <f>SUMIFS('BAZA DANYCH'!$R:$R,'BAZA DANYCH'!$B:$B,STATYSTYKI!$B652,'BAZA DANYCH'!$C:$C,STATYSTYKI!$C652,'BAZA DANYCH'!$G:$G,STATYSTYKI!$D652,'BAZA DANYCH'!$K:$K,STATYSTYKI!BC$550)</f>
        <v>0</v>
      </c>
      <c r="BD652" s="9">
        <f>SUMIFS('BAZA DANYCH'!$R:$R,'BAZA DANYCH'!$B:$B,STATYSTYKI!$B652,'BAZA DANYCH'!$C:$C,STATYSTYKI!$C652,'BAZA DANYCH'!$G:$G,STATYSTYKI!$D652,'BAZA DANYCH'!$K:$K,STATYSTYKI!BD$550)</f>
        <v>0</v>
      </c>
      <c r="BE652" s="9">
        <f>SUMIFS('BAZA DANYCH'!$R:$R,'BAZA DANYCH'!$B:$B,STATYSTYKI!$B652,'BAZA DANYCH'!$C:$C,STATYSTYKI!$C652,'BAZA DANYCH'!$G:$G,STATYSTYKI!$D652,'BAZA DANYCH'!$K:$K,STATYSTYKI!BE$550)</f>
        <v>0</v>
      </c>
      <c r="BF652" s="9">
        <f>SUMIFS('BAZA DANYCH'!$R:$R,'BAZA DANYCH'!$B:$B,STATYSTYKI!$B652,'BAZA DANYCH'!$C:$C,STATYSTYKI!$C652,'BAZA DANYCH'!$G:$G,STATYSTYKI!$D652,'BAZA DANYCH'!$K:$K,STATYSTYKI!BF$550)</f>
        <v>0</v>
      </c>
      <c r="BG652" s="9">
        <f>SUMIFS('BAZA DANYCH'!$R:$R,'BAZA DANYCH'!$B:$B,STATYSTYKI!$B652,'BAZA DANYCH'!$C:$C,STATYSTYKI!$C652,'BAZA DANYCH'!$G:$G,STATYSTYKI!$D652,'BAZA DANYCH'!$K:$K,STATYSTYKI!BG$550)</f>
        <v>0</v>
      </c>
      <c r="BH652" s="9">
        <f>SUMIFS('BAZA DANYCH'!$R:$R,'BAZA DANYCH'!$B:$B,STATYSTYKI!$B652,'BAZA DANYCH'!$C:$C,STATYSTYKI!$C652,'BAZA DANYCH'!$G:$G,STATYSTYKI!$D652,'BAZA DANYCH'!$K:$K,STATYSTYKI!BH$550)</f>
        <v>0</v>
      </c>
      <c r="BI652" s="9">
        <f>SUMIFS('BAZA DANYCH'!$R:$R,'BAZA DANYCH'!$B:$B,STATYSTYKI!$B652,'BAZA DANYCH'!$C:$C,STATYSTYKI!$C652,'BAZA DANYCH'!$G:$G,STATYSTYKI!$D652,'BAZA DANYCH'!$K:$K,STATYSTYKI!BI$550)</f>
        <v>1</v>
      </c>
      <c r="BJ652" s="9">
        <f>SUMIFS('BAZA DANYCH'!$R:$R,'BAZA DANYCH'!$B:$B,STATYSTYKI!$B652,'BAZA DANYCH'!$C:$C,STATYSTYKI!$C652,'BAZA DANYCH'!$G:$G,STATYSTYKI!$D652,'BAZA DANYCH'!$K:$K,STATYSTYKI!BJ$550)</f>
        <v>0</v>
      </c>
      <c r="BK652" s="9">
        <f>SUMIFS('BAZA DANYCH'!$R:$R,'BAZA DANYCH'!$B:$B,STATYSTYKI!$B652,'BAZA DANYCH'!$C:$C,STATYSTYKI!$C652,'BAZA DANYCH'!$G:$G,STATYSTYKI!$D652,'BAZA DANYCH'!$K:$K,STATYSTYKI!BK$550)</f>
        <v>1</v>
      </c>
      <c r="BL652" s="9">
        <f>SUMIFS('BAZA DANYCH'!$R:$R,'BAZA DANYCH'!$B:$B,STATYSTYKI!$B652,'BAZA DANYCH'!$C:$C,STATYSTYKI!$C652,'BAZA DANYCH'!$G:$G,STATYSTYKI!$D652,'BAZA DANYCH'!$K:$K,STATYSTYKI!BL$550)</f>
        <v>1</v>
      </c>
      <c r="BM652" s="9">
        <f>SUMIFS('BAZA DANYCH'!$R:$R,'BAZA DANYCH'!$B:$B,STATYSTYKI!$B652,'BAZA DANYCH'!$C:$C,STATYSTYKI!$C652,'BAZA DANYCH'!$G:$G,STATYSTYKI!$D652,'BAZA DANYCH'!$K:$K,STATYSTYKI!BM$550)</f>
        <v>0</v>
      </c>
      <c r="BN652" s="9">
        <f>SUMIFS('BAZA DANYCH'!$R:$R,'BAZA DANYCH'!$B:$B,STATYSTYKI!$B652,'BAZA DANYCH'!$C:$C,STATYSTYKI!$C652,'BAZA DANYCH'!$G:$G,STATYSTYKI!$D652,'BAZA DANYCH'!$K:$K,STATYSTYKI!BN$550)</f>
        <v>0</v>
      </c>
      <c r="BO652" s="9">
        <f>SUMIFS('BAZA DANYCH'!$R:$R,'BAZA DANYCH'!$B:$B,STATYSTYKI!$B652,'BAZA DANYCH'!$C:$C,STATYSTYKI!$C652,'BAZA DANYCH'!$G:$G,STATYSTYKI!$D652,'BAZA DANYCH'!$K:$K,STATYSTYKI!BO$550)</f>
        <v>0</v>
      </c>
      <c r="BP652" s="9">
        <f>SUMIFS('BAZA DANYCH'!$R:$R,'BAZA DANYCH'!$B:$B,STATYSTYKI!$B652,'BAZA DANYCH'!$C:$C,STATYSTYKI!$C652,'BAZA DANYCH'!$G:$G,STATYSTYKI!$D652,'BAZA DANYCH'!$K:$K,STATYSTYKI!BP$550)</f>
        <v>2</v>
      </c>
      <c r="BQ652" s="9">
        <f>SUMIFS('BAZA DANYCH'!$R:$R,'BAZA DANYCH'!$B:$B,STATYSTYKI!$B652,'BAZA DANYCH'!$C:$C,STATYSTYKI!$C652,'BAZA DANYCH'!$G:$G,STATYSTYKI!$D652,'BAZA DANYCH'!$K:$K,STATYSTYKI!BQ$550)</f>
        <v>0</v>
      </c>
      <c r="BR652" s="9">
        <f>SUMIFS('BAZA DANYCH'!$R:$R,'BAZA DANYCH'!$B:$B,STATYSTYKI!$B652,'BAZA DANYCH'!$C:$C,STATYSTYKI!$C652,'BAZA DANYCH'!$G:$G,STATYSTYKI!$D652,'BAZA DANYCH'!$K:$K,STATYSTYKI!BR$550)</f>
        <v>0</v>
      </c>
      <c r="BS652" s="9">
        <f>SUMIFS('BAZA DANYCH'!$R:$R,'BAZA DANYCH'!$B:$B,STATYSTYKI!$B652,'BAZA DANYCH'!$C:$C,STATYSTYKI!$C652,'BAZA DANYCH'!$G:$G,STATYSTYKI!$D652,'BAZA DANYCH'!$K:$K,STATYSTYKI!BS$550)</f>
        <v>1</v>
      </c>
      <c r="BT652" s="9">
        <f>SUMIFS('BAZA DANYCH'!$R:$R,'BAZA DANYCH'!$B:$B,STATYSTYKI!$B652,'BAZA DANYCH'!$C:$C,STATYSTYKI!$C652,'BAZA DANYCH'!$G:$G,STATYSTYKI!$D652,'BAZA DANYCH'!$K:$K,STATYSTYKI!BT$550)</f>
        <v>1</v>
      </c>
      <c r="BU652" s="9">
        <f>SUMIFS('BAZA DANYCH'!$R:$R,'BAZA DANYCH'!$B:$B,STATYSTYKI!$B652,'BAZA DANYCH'!$C:$C,STATYSTYKI!$C652,'BAZA DANYCH'!$G:$G,STATYSTYKI!$D652,'BAZA DANYCH'!$K:$K,STATYSTYKI!BU$550)</f>
        <v>0</v>
      </c>
      <c r="BV652" s="9">
        <f>SUMIFS('BAZA DANYCH'!$R:$R,'BAZA DANYCH'!$B:$B,STATYSTYKI!$B652,'BAZA DANYCH'!$C:$C,STATYSTYKI!$C652,'BAZA DANYCH'!$G:$G,STATYSTYKI!$D652,'BAZA DANYCH'!$K:$K,STATYSTYKI!BV$550)</f>
        <v>0</v>
      </c>
      <c r="BW652" s="9">
        <f>SUMIFS('BAZA DANYCH'!$R:$R,'BAZA DANYCH'!$B:$B,STATYSTYKI!$B652,'BAZA DANYCH'!$C:$C,STATYSTYKI!$C652,'BAZA DANYCH'!$G:$G,STATYSTYKI!$D652,'BAZA DANYCH'!$K:$K,STATYSTYKI!BW$550)</f>
        <v>1</v>
      </c>
      <c r="BX652" s="9">
        <f>SUMIFS('BAZA DANYCH'!$R:$R,'BAZA DANYCH'!$B:$B,STATYSTYKI!$B652,'BAZA DANYCH'!$C:$C,STATYSTYKI!$C652,'BAZA DANYCH'!$G:$G,STATYSTYKI!$D652,'BAZA DANYCH'!$K:$K,STATYSTYKI!BX$550)</f>
        <v>1</v>
      </c>
      <c r="BY652" s="9">
        <f>SUMIFS('BAZA DANYCH'!$R:$R,'BAZA DANYCH'!$B:$B,STATYSTYKI!$B652,'BAZA DANYCH'!$C:$C,STATYSTYKI!$C652,'BAZA DANYCH'!$G:$G,STATYSTYKI!$D652,'BAZA DANYCH'!$K:$K,STATYSTYKI!BY$550)</f>
        <v>1</v>
      </c>
      <c r="BZ652" s="9">
        <f>SUMIFS('BAZA DANYCH'!$R:$R,'BAZA DANYCH'!$B:$B,STATYSTYKI!$B652,'BAZA DANYCH'!$C:$C,STATYSTYKI!$C652,'BAZA DANYCH'!$G:$G,STATYSTYKI!$D652,'BAZA DANYCH'!$K:$K,STATYSTYKI!BZ$550)</f>
        <v>1</v>
      </c>
      <c r="CA652" s="9">
        <f>SUMIFS('BAZA DANYCH'!$R:$R,'BAZA DANYCH'!$B:$B,STATYSTYKI!$B652,'BAZA DANYCH'!$C:$C,STATYSTYKI!$C652,'BAZA DANYCH'!$G:$G,STATYSTYKI!$D652,'BAZA DANYCH'!$K:$K,STATYSTYKI!CA$550)</f>
        <v>1</v>
      </c>
      <c r="CB652" s="9">
        <f>SUMIFS('BAZA DANYCH'!$R:$R,'BAZA DANYCH'!$B:$B,STATYSTYKI!$B652,'BAZA DANYCH'!$C:$C,STATYSTYKI!$C652,'BAZA DANYCH'!$G:$G,STATYSTYKI!$D652,'BAZA DANYCH'!$K:$K,STATYSTYKI!CB$550)</f>
        <v>0</v>
      </c>
      <c r="CC652" s="9">
        <f>SUMIFS('BAZA DANYCH'!$R:$R,'BAZA DANYCH'!$B:$B,STATYSTYKI!$B652,'BAZA DANYCH'!$C:$C,STATYSTYKI!$C652,'BAZA DANYCH'!$G:$G,STATYSTYKI!$D652,'BAZA DANYCH'!$K:$K,STATYSTYKI!CC$550)</f>
        <v>0</v>
      </c>
      <c r="CD652" s="9">
        <f>SUMIFS('BAZA DANYCH'!$R:$R,'BAZA DANYCH'!$B:$B,STATYSTYKI!$B652,'BAZA DANYCH'!$C:$C,STATYSTYKI!$C652,'BAZA DANYCH'!$G:$G,STATYSTYKI!$D652,'BAZA DANYCH'!$K:$K,STATYSTYKI!CD$550)</f>
        <v>0</v>
      </c>
      <c r="CE652" s="9">
        <f>SUMIFS('BAZA DANYCH'!$R:$R,'BAZA DANYCH'!$B:$B,STATYSTYKI!$B652,'BAZA DANYCH'!$C:$C,STATYSTYKI!$C652,'BAZA DANYCH'!$G:$G,STATYSTYKI!$D652,'BAZA DANYCH'!$K:$K,STATYSTYKI!CE$550)</f>
        <v>0</v>
      </c>
      <c r="CF652" s="9">
        <f>SUMIFS('BAZA DANYCH'!$R:$R,'BAZA DANYCH'!$B:$B,STATYSTYKI!$B652,'BAZA DANYCH'!$C:$C,STATYSTYKI!$C652,'BAZA DANYCH'!$G:$G,STATYSTYKI!$D652,'BAZA DANYCH'!$K:$K,STATYSTYKI!CF$550)</f>
        <v>0</v>
      </c>
      <c r="CG652" s="9">
        <f>SUMIFS('BAZA DANYCH'!$R:$R,'BAZA DANYCH'!$B:$B,STATYSTYKI!$B652,'BAZA DANYCH'!$C:$C,STATYSTYKI!$C652,'BAZA DANYCH'!$G:$G,STATYSTYKI!$D652,'BAZA DANYCH'!$K:$K,STATYSTYKI!CG$550)</f>
        <v>0</v>
      </c>
      <c r="CH652" s="9">
        <f>SUMIFS('BAZA DANYCH'!$R:$R,'BAZA DANYCH'!$B:$B,STATYSTYKI!$B652,'BAZA DANYCH'!$C:$C,STATYSTYKI!$C652,'BAZA DANYCH'!$G:$G,STATYSTYKI!$D652,'BAZA DANYCH'!$K:$K,STATYSTYKI!CH$550)</f>
        <v>2</v>
      </c>
      <c r="CI652" s="9">
        <f>SUMIFS('BAZA DANYCH'!$R:$R,'BAZA DANYCH'!$B:$B,STATYSTYKI!$B652,'BAZA DANYCH'!$C:$C,STATYSTYKI!$C652,'BAZA DANYCH'!$G:$G,STATYSTYKI!$D652,'BAZA DANYCH'!$K:$K,STATYSTYKI!CI$550)</f>
        <v>0</v>
      </c>
      <c r="CJ652" s="9">
        <f>SUMIFS('BAZA DANYCH'!$R:$R,'BAZA DANYCH'!$B:$B,STATYSTYKI!$B652,'BAZA DANYCH'!$C:$C,STATYSTYKI!$C652,'BAZA DANYCH'!$G:$G,STATYSTYKI!$D652,'BAZA DANYCH'!$K:$K,STATYSTYKI!CJ$550)</f>
        <v>1</v>
      </c>
      <c r="CK652" s="9">
        <f>SUMIFS('BAZA DANYCH'!$R:$R,'BAZA DANYCH'!$B:$B,STATYSTYKI!$B652,'BAZA DANYCH'!$C:$C,STATYSTYKI!$C652,'BAZA DANYCH'!$G:$G,STATYSTYKI!$D652,'BAZA DANYCH'!$K:$K,STATYSTYKI!CK$550)</f>
        <v>0</v>
      </c>
      <c r="CL652" s="9">
        <f>SUMIFS('BAZA DANYCH'!$R:$R,'BAZA DANYCH'!$B:$B,STATYSTYKI!$B652,'BAZA DANYCH'!$C:$C,STATYSTYKI!$C652,'BAZA DANYCH'!$G:$G,STATYSTYKI!$D652,'BAZA DANYCH'!$K:$K,STATYSTYKI!CL$550)</f>
        <v>0</v>
      </c>
      <c r="CM652" s="9">
        <f>SUMIFS('BAZA DANYCH'!$R:$R,'BAZA DANYCH'!$B:$B,STATYSTYKI!$B652,'BAZA DANYCH'!$C:$C,STATYSTYKI!$C652,'BAZA DANYCH'!$G:$G,STATYSTYKI!$D652,'BAZA DANYCH'!$K:$K,STATYSTYKI!CM$550)</f>
        <v>0</v>
      </c>
      <c r="CN652" s="9">
        <f>SUMIFS('BAZA DANYCH'!$R:$R,'BAZA DANYCH'!$B:$B,STATYSTYKI!$B652,'BAZA DANYCH'!$C:$C,STATYSTYKI!$C652,'BAZA DANYCH'!$G:$G,STATYSTYKI!$D652,'BAZA DANYCH'!$K:$K,STATYSTYKI!CN$550)</f>
        <v>0</v>
      </c>
      <c r="CO652" s="9">
        <f>SUMIFS('BAZA DANYCH'!$R:$R,'BAZA DANYCH'!$B:$B,STATYSTYKI!$B652,'BAZA DANYCH'!$C:$C,STATYSTYKI!$C652,'BAZA DANYCH'!$G:$G,STATYSTYKI!$D652,'BAZA DANYCH'!$K:$K,STATYSTYKI!CO$550)</f>
        <v>0</v>
      </c>
      <c r="CP652" s="9">
        <f>SUMIFS('BAZA DANYCH'!$R:$R,'BAZA DANYCH'!$B:$B,STATYSTYKI!$B652,'BAZA DANYCH'!$C:$C,STATYSTYKI!$C652,'BAZA DANYCH'!$G:$G,STATYSTYKI!$D652,'BAZA DANYCH'!$K:$K,STATYSTYKI!CP$550)</f>
        <v>0</v>
      </c>
      <c r="CQ652" s="9">
        <f>SUMIFS('BAZA DANYCH'!$R:$R,'BAZA DANYCH'!$B:$B,STATYSTYKI!$B652,'BAZA DANYCH'!$C:$C,STATYSTYKI!$C652,'BAZA DANYCH'!$G:$G,STATYSTYKI!$D652,'BAZA DANYCH'!$K:$K,STATYSTYKI!CQ$550)</f>
        <v>0</v>
      </c>
      <c r="CR652" s="9">
        <f>SUMIFS('BAZA DANYCH'!$R:$R,'BAZA DANYCH'!$B:$B,STATYSTYKI!$B652,'BAZA DANYCH'!$C:$C,STATYSTYKI!$C652,'BAZA DANYCH'!$G:$G,STATYSTYKI!$D652,'BAZA DANYCH'!$K:$K,STATYSTYKI!CR$550)</f>
        <v>0</v>
      </c>
      <c r="CS652" s="9">
        <f>SUMIFS('BAZA DANYCH'!$R:$R,'BAZA DANYCH'!$B:$B,STATYSTYKI!$B652,'BAZA DANYCH'!$C:$C,STATYSTYKI!$C652,'BAZA DANYCH'!$G:$G,STATYSTYKI!$D652,'BAZA DANYCH'!$K:$K,STATYSTYKI!CS$550)</f>
        <v>0</v>
      </c>
      <c r="CT652" s="9">
        <f>SUMIFS('BAZA DANYCH'!$R:$R,'BAZA DANYCH'!$B:$B,STATYSTYKI!$B652,'BAZA DANYCH'!$C:$C,STATYSTYKI!$C652,'BAZA DANYCH'!$G:$G,STATYSTYKI!$D652,'BAZA DANYCH'!$K:$K,STATYSTYKI!CT$550)</f>
        <v>0</v>
      </c>
      <c r="CU652" s="9">
        <f>SUMIFS('BAZA DANYCH'!$R:$R,'BAZA DANYCH'!$B:$B,STATYSTYKI!$B652,'BAZA DANYCH'!$C:$C,STATYSTYKI!$C652,'BAZA DANYCH'!$G:$G,STATYSTYKI!$D652,'BAZA DANYCH'!$K:$K,STATYSTYKI!CU$550)</f>
        <v>0</v>
      </c>
      <c r="CV652" s="9">
        <f>SUMIFS('BAZA DANYCH'!$R:$R,'BAZA DANYCH'!$B:$B,STATYSTYKI!$B652,'BAZA DANYCH'!$C:$C,STATYSTYKI!$C652,'BAZA DANYCH'!$G:$G,STATYSTYKI!$D652,'BAZA DANYCH'!$K:$K,STATYSTYKI!CV$550)</f>
        <v>0</v>
      </c>
      <c r="CW652" s="9">
        <f>SUMIFS('BAZA DANYCH'!$R:$R,'BAZA DANYCH'!$B:$B,STATYSTYKI!$B652,'BAZA DANYCH'!$C:$C,STATYSTYKI!$C652,'BAZA DANYCH'!$G:$G,STATYSTYKI!$D652,'BAZA DANYCH'!$K:$K,STATYSTYKI!CW$550)</f>
        <v>0</v>
      </c>
      <c r="CX652" s="9">
        <f>SUMIFS('BAZA DANYCH'!$R:$R,'BAZA DANYCH'!$B:$B,STATYSTYKI!$B652,'BAZA DANYCH'!$C:$C,STATYSTYKI!$C652,'BAZA DANYCH'!$G:$G,STATYSTYKI!$D652,'BAZA DANYCH'!$K:$K,STATYSTYKI!CX$550)</f>
        <v>0</v>
      </c>
    </row>
    <row r="653" spans="1:102" hidden="1">
      <c r="A653" s="8"/>
      <c r="B653" s="60" t="s">
        <v>134</v>
      </c>
      <c r="C653" s="61" t="s">
        <v>135</v>
      </c>
      <c r="D653" s="61" t="s">
        <v>137</v>
      </c>
      <c r="E653" s="82" t="s">
        <v>3</v>
      </c>
      <c r="F653" s="64">
        <f t="shared" si="276"/>
        <v>58</v>
      </c>
      <c r="G653" s="9">
        <f>SUMIFS('BAZA DANYCH'!$M:$M,'BAZA DANYCH'!$B:$B,STATYSTYKI!$B653,'BAZA DANYCH'!$C:$C,STATYSTYKI!$C653,'BAZA DANYCH'!$G:$G,STATYSTYKI!$D653,'BAZA DANYCH'!$K:$K,STATYSTYKI!G$550)</f>
        <v>0</v>
      </c>
      <c r="H653" s="9">
        <f>SUMIFS('BAZA DANYCH'!$M:$M,'BAZA DANYCH'!$B:$B,STATYSTYKI!$B653,'BAZA DANYCH'!$C:$C,STATYSTYKI!$C653,'BAZA DANYCH'!$G:$G,STATYSTYKI!$D653,'BAZA DANYCH'!$K:$K,STATYSTYKI!H$550)</f>
        <v>0</v>
      </c>
      <c r="I653" s="9">
        <f>SUMIFS('BAZA DANYCH'!$M:$M,'BAZA DANYCH'!$B:$B,STATYSTYKI!$B653,'BAZA DANYCH'!$C:$C,STATYSTYKI!$C653,'BAZA DANYCH'!$G:$G,STATYSTYKI!$D653,'BAZA DANYCH'!$K:$K,STATYSTYKI!I$550)</f>
        <v>0</v>
      </c>
      <c r="J653" s="9">
        <f>SUMIFS('BAZA DANYCH'!$M:$M,'BAZA DANYCH'!$B:$B,STATYSTYKI!$B653,'BAZA DANYCH'!$C:$C,STATYSTYKI!$C653,'BAZA DANYCH'!$G:$G,STATYSTYKI!$D653,'BAZA DANYCH'!$K:$K,STATYSTYKI!J$550)</f>
        <v>0</v>
      </c>
      <c r="K653" s="9">
        <f>SUMIFS('BAZA DANYCH'!$M:$M,'BAZA DANYCH'!$B:$B,STATYSTYKI!$B653,'BAZA DANYCH'!$C:$C,STATYSTYKI!$C653,'BAZA DANYCH'!$G:$G,STATYSTYKI!$D653,'BAZA DANYCH'!$K:$K,STATYSTYKI!K$550)</f>
        <v>0</v>
      </c>
      <c r="L653" s="9">
        <f>SUMIFS('BAZA DANYCH'!$M:$M,'BAZA DANYCH'!$B:$B,STATYSTYKI!$B653,'BAZA DANYCH'!$C:$C,STATYSTYKI!$C653,'BAZA DANYCH'!$G:$G,STATYSTYKI!$D653,'BAZA DANYCH'!$K:$K,STATYSTYKI!L$550)</f>
        <v>0</v>
      </c>
      <c r="M653" s="9">
        <f>SUMIFS('BAZA DANYCH'!$M:$M,'BAZA DANYCH'!$B:$B,STATYSTYKI!$B653,'BAZA DANYCH'!$C:$C,STATYSTYKI!$C653,'BAZA DANYCH'!$G:$G,STATYSTYKI!$D653,'BAZA DANYCH'!$K:$K,STATYSTYKI!M$550)</f>
        <v>0</v>
      </c>
      <c r="N653" s="9">
        <f>SUMIFS('BAZA DANYCH'!$M:$M,'BAZA DANYCH'!$B:$B,STATYSTYKI!$B653,'BAZA DANYCH'!$C:$C,STATYSTYKI!$C653,'BAZA DANYCH'!$G:$G,STATYSTYKI!$D653,'BAZA DANYCH'!$K:$K,STATYSTYKI!N$550)</f>
        <v>0</v>
      </c>
      <c r="O653" s="9">
        <f>SUMIFS('BAZA DANYCH'!$M:$M,'BAZA DANYCH'!$B:$B,STATYSTYKI!$B653,'BAZA DANYCH'!$C:$C,STATYSTYKI!$C653,'BAZA DANYCH'!$G:$G,STATYSTYKI!$D653,'BAZA DANYCH'!$K:$K,STATYSTYKI!O$550)</f>
        <v>0</v>
      </c>
      <c r="P653" s="9">
        <f>SUMIFS('BAZA DANYCH'!$M:$M,'BAZA DANYCH'!$B:$B,STATYSTYKI!$B653,'BAZA DANYCH'!$C:$C,STATYSTYKI!$C653,'BAZA DANYCH'!$G:$G,STATYSTYKI!$D653,'BAZA DANYCH'!$K:$K,STATYSTYKI!P$550)</f>
        <v>0</v>
      </c>
      <c r="Q653" s="9">
        <f>SUMIFS('BAZA DANYCH'!$M:$M,'BAZA DANYCH'!$B:$B,STATYSTYKI!$B653,'BAZA DANYCH'!$C:$C,STATYSTYKI!$C653,'BAZA DANYCH'!$G:$G,STATYSTYKI!$D653,'BAZA DANYCH'!$K:$K,STATYSTYKI!Q$550)</f>
        <v>0</v>
      </c>
      <c r="R653" s="9">
        <f>SUMIFS('BAZA DANYCH'!$M:$M,'BAZA DANYCH'!$B:$B,STATYSTYKI!$B653,'BAZA DANYCH'!$C:$C,STATYSTYKI!$C653,'BAZA DANYCH'!$G:$G,STATYSTYKI!$D653,'BAZA DANYCH'!$K:$K,STATYSTYKI!R$550)</f>
        <v>0</v>
      </c>
      <c r="S653" s="9">
        <f>SUMIFS('BAZA DANYCH'!$M:$M,'BAZA DANYCH'!$B:$B,STATYSTYKI!$B653,'BAZA DANYCH'!$C:$C,STATYSTYKI!$C653,'BAZA DANYCH'!$G:$G,STATYSTYKI!$D653,'BAZA DANYCH'!$K:$K,STATYSTYKI!S$550)</f>
        <v>0</v>
      </c>
      <c r="T653" s="9">
        <f>SUMIFS('BAZA DANYCH'!$M:$M,'BAZA DANYCH'!$B:$B,STATYSTYKI!$B653,'BAZA DANYCH'!$C:$C,STATYSTYKI!$C653,'BAZA DANYCH'!$G:$G,STATYSTYKI!$D653,'BAZA DANYCH'!$K:$K,STATYSTYKI!T$550)</f>
        <v>0</v>
      </c>
      <c r="U653" s="9">
        <f>SUMIFS('BAZA DANYCH'!$M:$M,'BAZA DANYCH'!$B:$B,STATYSTYKI!$B653,'BAZA DANYCH'!$C:$C,STATYSTYKI!$C653,'BAZA DANYCH'!$G:$G,STATYSTYKI!$D653,'BAZA DANYCH'!$K:$K,STATYSTYKI!U$550)</f>
        <v>0</v>
      </c>
      <c r="V653" s="9">
        <f>SUMIFS('BAZA DANYCH'!$M:$M,'BAZA DANYCH'!$B:$B,STATYSTYKI!$B653,'BAZA DANYCH'!$C:$C,STATYSTYKI!$C653,'BAZA DANYCH'!$G:$G,STATYSTYKI!$D653,'BAZA DANYCH'!$K:$K,STATYSTYKI!V$550)</f>
        <v>0</v>
      </c>
      <c r="W653" s="9">
        <f>SUMIFS('BAZA DANYCH'!$M:$M,'BAZA DANYCH'!$B:$B,STATYSTYKI!$B653,'BAZA DANYCH'!$C:$C,STATYSTYKI!$C653,'BAZA DANYCH'!$G:$G,STATYSTYKI!$D653,'BAZA DANYCH'!$K:$K,STATYSTYKI!W$550)</f>
        <v>0</v>
      </c>
      <c r="X653" s="9">
        <f>SUMIFS('BAZA DANYCH'!$M:$M,'BAZA DANYCH'!$B:$B,STATYSTYKI!$B653,'BAZA DANYCH'!$C:$C,STATYSTYKI!$C653,'BAZA DANYCH'!$G:$G,STATYSTYKI!$D653,'BAZA DANYCH'!$K:$K,STATYSTYKI!X$550)</f>
        <v>0</v>
      </c>
      <c r="Y653" s="9">
        <f>SUMIFS('BAZA DANYCH'!$M:$M,'BAZA DANYCH'!$B:$B,STATYSTYKI!$B653,'BAZA DANYCH'!$C:$C,STATYSTYKI!$C653,'BAZA DANYCH'!$G:$G,STATYSTYKI!$D653,'BAZA DANYCH'!$K:$K,STATYSTYKI!Y$550)</f>
        <v>0</v>
      </c>
      <c r="Z653" s="9">
        <f>SUMIFS('BAZA DANYCH'!$M:$M,'BAZA DANYCH'!$B:$B,STATYSTYKI!$B653,'BAZA DANYCH'!$C:$C,STATYSTYKI!$C653,'BAZA DANYCH'!$G:$G,STATYSTYKI!$D653,'BAZA DANYCH'!$K:$K,STATYSTYKI!Z$550)</f>
        <v>0</v>
      </c>
      <c r="AA653" s="9">
        <f>SUMIFS('BAZA DANYCH'!$M:$M,'BAZA DANYCH'!$B:$B,STATYSTYKI!$B653,'BAZA DANYCH'!$C:$C,STATYSTYKI!$C653,'BAZA DANYCH'!$G:$G,STATYSTYKI!$D653,'BAZA DANYCH'!$K:$K,STATYSTYKI!AA$550)</f>
        <v>0</v>
      </c>
      <c r="AB653" s="9">
        <f>SUMIFS('BAZA DANYCH'!$M:$M,'BAZA DANYCH'!$B:$B,STATYSTYKI!$B653,'BAZA DANYCH'!$C:$C,STATYSTYKI!$C653,'BAZA DANYCH'!$G:$G,STATYSTYKI!$D653,'BAZA DANYCH'!$K:$K,STATYSTYKI!AB$550)</f>
        <v>0</v>
      </c>
      <c r="AC653" s="9">
        <f>SUMIFS('BAZA DANYCH'!$M:$M,'BAZA DANYCH'!$B:$B,STATYSTYKI!$B653,'BAZA DANYCH'!$C:$C,STATYSTYKI!$C653,'BAZA DANYCH'!$G:$G,STATYSTYKI!$D653,'BAZA DANYCH'!$K:$K,STATYSTYKI!AC$550)</f>
        <v>0</v>
      </c>
      <c r="AD653" s="9">
        <f>SUMIFS('BAZA DANYCH'!$M:$M,'BAZA DANYCH'!$B:$B,STATYSTYKI!$B653,'BAZA DANYCH'!$C:$C,STATYSTYKI!$C653,'BAZA DANYCH'!$G:$G,STATYSTYKI!$D653,'BAZA DANYCH'!$K:$K,STATYSTYKI!AD$550)</f>
        <v>0</v>
      </c>
      <c r="AE653" s="9">
        <f>SUMIFS('BAZA DANYCH'!$M:$M,'BAZA DANYCH'!$B:$B,STATYSTYKI!$B653,'BAZA DANYCH'!$C:$C,STATYSTYKI!$C653,'BAZA DANYCH'!$G:$G,STATYSTYKI!$D653,'BAZA DANYCH'!$K:$K,STATYSTYKI!AE$550)</f>
        <v>0</v>
      </c>
      <c r="AF653" s="9">
        <f>SUMIFS('BAZA DANYCH'!$M:$M,'BAZA DANYCH'!$B:$B,STATYSTYKI!$B653,'BAZA DANYCH'!$C:$C,STATYSTYKI!$C653,'BAZA DANYCH'!$G:$G,STATYSTYKI!$D653,'BAZA DANYCH'!$K:$K,STATYSTYKI!AF$550)</f>
        <v>0</v>
      </c>
      <c r="AG653" s="9">
        <f>SUMIFS('BAZA DANYCH'!$M:$M,'BAZA DANYCH'!$B:$B,STATYSTYKI!$B653,'BAZA DANYCH'!$C:$C,STATYSTYKI!$C653,'BAZA DANYCH'!$G:$G,STATYSTYKI!$D653,'BAZA DANYCH'!$K:$K,STATYSTYKI!AG$550)</f>
        <v>0</v>
      </c>
      <c r="AH653" s="9">
        <f>SUMIFS('BAZA DANYCH'!$M:$M,'BAZA DANYCH'!$B:$B,STATYSTYKI!$B653,'BAZA DANYCH'!$C:$C,STATYSTYKI!$C653,'BAZA DANYCH'!$G:$G,STATYSTYKI!$D653,'BAZA DANYCH'!$K:$K,STATYSTYKI!AH$550)</f>
        <v>1</v>
      </c>
      <c r="AI653" s="9">
        <f>SUMIFS('BAZA DANYCH'!$M:$M,'BAZA DANYCH'!$B:$B,STATYSTYKI!$B653,'BAZA DANYCH'!$C:$C,STATYSTYKI!$C653,'BAZA DANYCH'!$G:$G,STATYSTYKI!$D653,'BAZA DANYCH'!$K:$K,STATYSTYKI!AI$550)</f>
        <v>1</v>
      </c>
      <c r="AJ653" s="9">
        <f>SUMIFS('BAZA DANYCH'!$M:$M,'BAZA DANYCH'!$B:$B,STATYSTYKI!$B653,'BAZA DANYCH'!$C:$C,STATYSTYKI!$C653,'BAZA DANYCH'!$G:$G,STATYSTYKI!$D653,'BAZA DANYCH'!$K:$K,STATYSTYKI!AJ$550)</f>
        <v>1</v>
      </c>
      <c r="AK653" s="9">
        <f>SUMIFS('BAZA DANYCH'!$M:$M,'BAZA DANYCH'!$B:$B,STATYSTYKI!$B653,'BAZA DANYCH'!$C:$C,STATYSTYKI!$C653,'BAZA DANYCH'!$G:$G,STATYSTYKI!$D653,'BAZA DANYCH'!$K:$K,STATYSTYKI!AK$550)</f>
        <v>0</v>
      </c>
      <c r="AL653" s="9">
        <f>SUMIFS('BAZA DANYCH'!$M:$M,'BAZA DANYCH'!$B:$B,STATYSTYKI!$B653,'BAZA DANYCH'!$C:$C,STATYSTYKI!$C653,'BAZA DANYCH'!$G:$G,STATYSTYKI!$D653,'BAZA DANYCH'!$K:$K,STATYSTYKI!AL$550)</f>
        <v>0</v>
      </c>
      <c r="AM653" s="9">
        <f>SUMIFS('BAZA DANYCH'!$M:$M,'BAZA DANYCH'!$B:$B,STATYSTYKI!$B653,'BAZA DANYCH'!$C:$C,STATYSTYKI!$C653,'BAZA DANYCH'!$G:$G,STATYSTYKI!$D653,'BAZA DANYCH'!$K:$K,STATYSTYKI!AM$550)</f>
        <v>3</v>
      </c>
      <c r="AN653" s="9">
        <f>SUMIFS('BAZA DANYCH'!$M:$M,'BAZA DANYCH'!$B:$B,STATYSTYKI!$B653,'BAZA DANYCH'!$C:$C,STATYSTYKI!$C653,'BAZA DANYCH'!$G:$G,STATYSTYKI!$D653,'BAZA DANYCH'!$K:$K,STATYSTYKI!AN$550)</f>
        <v>0</v>
      </c>
      <c r="AO653" s="9">
        <f>SUMIFS('BAZA DANYCH'!$M:$M,'BAZA DANYCH'!$B:$B,STATYSTYKI!$B653,'BAZA DANYCH'!$C:$C,STATYSTYKI!$C653,'BAZA DANYCH'!$G:$G,STATYSTYKI!$D653,'BAZA DANYCH'!$K:$K,STATYSTYKI!AO$550)</f>
        <v>0</v>
      </c>
      <c r="AP653" s="9">
        <f>SUMIFS('BAZA DANYCH'!$M:$M,'BAZA DANYCH'!$B:$B,STATYSTYKI!$B653,'BAZA DANYCH'!$C:$C,STATYSTYKI!$C653,'BAZA DANYCH'!$G:$G,STATYSTYKI!$D653,'BAZA DANYCH'!$K:$K,STATYSTYKI!AP$550)</f>
        <v>0</v>
      </c>
      <c r="AQ653" s="9">
        <f>SUMIFS('BAZA DANYCH'!$M:$M,'BAZA DANYCH'!$B:$B,STATYSTYKI!$B653,'BAZA DANYCH'!$C:$C,STATYSTYKI!$C653,'BAZA DANYCH'!$G:$G,STATYSTYKI!$D653,'BAZA DANYCH'!$K:$K,STATYSTYKI!AQ$550)</f>
        <v>0</v>
      </c>
      <c r="AR653" s="9">
        <f>SUMIFS('BAZA DANYCH'!$M:$M,'BAZA DANYCH'!$B:$B,STATYSTYKI!$B653,'BAZA DANYCH'!$C:$C,STATYSTYKI!$C653,'BAZA DANYCH'!$G:$G,STATYSTYKI!$D653,'BAZA DANYCH'!$K:$K,STATYSTYKI!AR$550)</f>
        <v>0</v>
      </c>
      <c r="AS653" s="9">
        <f>SUMIFS('BAZA DANYCH'!$M:$M,'BAZA DANYCH'!$B:$B,STATYSTYKI!$B653,'BAZA DANYCH'!$C:$C,STATYSTYKI!$C653,'BAZA DANYCH'!$G:$G,STATYSTYKI!$D653,'BAZA DANYCH'!$K:$K,STATYSTYKI!AS$550)</f>
        <v>0</v>
      </c>
      <c r="AT653" s="9">
        <f>SUMIFS('BAZA DANYCH'!$M:$M,'BAZA DANYCH'!$B:$B,STATYSTYKI!$B653,'BAZA DANYCH'!$C:$C,STATYSTYKI!$C653,'BAZA DANYCH'!$G:$G,STATYSTYKI!$D653,'BAZA DANYCH'!$K:$K,STATYSTYKI!AT$550)</f>
        <v>0</v>
      </c>
      <c r="AU653" s="9">
        <f>SUMIFS('BAZA DANYCH'!$M:$M,'BAZA DANYCH'!$B:$B,STATYSTYKI!$B653,'BAZA DANYCH'!$C:$C,STATYSTYKI!$C653,'BAZA DANYCH'!$G:$G,STATYSTYKI!$D653,'BAZA DANYCH'!$K:$K,STATYSTYKI!AU$550)</f>
        <v>0</v>
      </c>
      <c r="AV653" s="9">
        <f>SUMIFS('BAZA DANYCH'!$M:$M,'BAZA DANYCH'!$B:$B,STATYSTYKI!$B653,'BAZA DANYCH'!$C:$C,STATYSTYKI!$C653,'BAZA DANYCH'!$G:$G,STATYSTYKI!$D653,'BAZA DANYCH'!$K:$K,STATYSTYKI!AV$550)</f>
        <v>0</v>
      </c>
      <c r="AW653" s="9">
        <f>SUMIFS('BAZA DANYCH'!$M:$M,'BAZA DANYCH'!$B:$B,STATYSTYKI!$B653,'BAZA DANYCH'!$C:$C,STATYSTYKI!$C653,'BAZA DANYCH'!$G:$G,STATYSTYKI!$D653,'BAZA DANYCH'!$K:$K,STATYSTYKI!AW$550)</f>
        <v>4</v>
      </c>
      <c r="AX653" s="9">
        <f>SUMIFS('BAZA DANYCH'!$M:$M,'BAZA DANYCH'!$B:$B,STATYSTYKI!$B653,'BAZA DANYCH'!$C:$C,STATYSTYKI!$C653,'BAZA DANYCH'!$G:$G,STATYSTYKI!$D653,'BAZA DANYCH'!$K:$K,STATYSTYKI!AX$550)</f>
        <v>3</v>
      </c>
      <c r="AY653" s="9">
        <f>SUMIFS('BAZA DANYCH'!$M:$M,'BAZA DANYCH'!$B:$B,STATYSTYKI!$B653,'BAZA DANYCH'!$C:$C,STATYSTYKI!$C653,'BAZA DANYCH'!$G:$G,STATYSTYKI!$D653,'BAZA DANYCH'!$K:$K,STATYSTYKI!AY$550)</f>
        <v>1</v>
      </c>
      <c r="AZ653" s="9">
        <f>SUMIFS('BAZA DANYCH'!$M:$M,'BAZA DANYCH'!$B:$B,STATYSTYKI!$B653,'BAZA DANYCH'!$C:$C,STATYSTYKI!$C653,'BAZA DANYCH'!$G:$G,STATYSTYKI!$D653,'BAZA DANYCH'!$K:$K,STATYSTYKI!AZ$550)</f>
        <v>1</v>
      </c>
      <c r="BA653" s="9">
        <f>SUMIFS('BAZA DANYCH'!$M:$M,'BAZA DANYCH'!$B:$B,STATYSTYKI!$B653,'BAZA DANYCH'!$C:$C,STATYSTYKI!$C653,'BAZA DANYCH'!$G:$G,STATYSTYKI!$D653,'BAZA DANYCH'!$K:$K,STATYSTYKI!BA$550)</f>
        <v>1</v>
      </c>
      <c r="BB653" s="9">
        <f>SUMIFS('BAZA DANYCH'!$M:$M,'BAZA DANYCH'!$B:$B,STATYSTYKI!$B653,'BAZA DANYCH'!$C:$C,STATYSTYKI!$C653,'BAZA DANYCH'!$G:$G,STATYSTYKI!$D653,'BAZA DANYCH'!$K:$K,STATYSTYKI!BB$550)</f>
        <v>0</v>
      </c>
      <c r="BC653" s="9">
        <f>SUMIFS('BAZA DANYCH'!$M:$M,'BAZA DANYCH'!$B:$B,STATYSTYKI!$B653,'BAZA DANYCH'!$C:$C,STATYSTYKI!$C653,'BAZA DANYCH'!$G:$G,STATYSTYKI!$D653,'BAZA DANYCH'!$K:$K,STATYSTYKI!BC$550)</f>
        <v>0</v>
      </c>
      <c r="BD653" s="9">
        <f>SUMIFS('BAZA DANYCH'!$M:$M,'BAZA DANYCH'!$B:$B,STATYSTYKI!$B653,'BAZA DANYCH'!$C:$C,STATYSTYKI!$C653,'BAZA DANYCH'!$G:$G,STATYSTYKI!$D653,'BAZA DANYCH'!$K:$K,STATYSTYKI!BD$550)</f>
        <v>0</v>
      </c>
      <c r="BE653" s="9">
        <f>SUMIFS('BAZA DANYCH'!$M:$M,'BAZA DANYCH'!$B:$B,STATYSTYKI!$B653,'BAZA DANYCH'!$C:$C,STATYSTYKI!$C653,'BAZA DANYCH'!$G:$G,STATYSTYKI!$D653,'BAZA DANYCH'!$K:$K,STATYSTYKI!BE$550)</f>
        <v>2</v>
      </c>
      <c r="BF653" s="9">
        <f>SUMIFS('BAZA DANYCH'!$M:$M,'BAZA DANYCH'!$B:$B,STATYSTYKI!$B653,'BAZA DANYCH'!$C:$C,STATYSTYKI!$C653,'BAZA DANYCH'!$G:$G,STATYSTYKI!$D653,'BAZA DANYCH'!$K:$K,STATYSTYKI!BF$550)</f>
        <v>1</v>
      </c>
      <c r="BG653" s="9">
        <f>SUMIFS('BAZA DANYCH'!$M:$M,'BAZA DANYCH'!$B:$B,STATYSTYKI!$B653,'BAZA DANYCH'!$C:$C,STATYSTYKI!$C653,'BAZA DANYCH'!$G:$G,STATYSTYKI!$D653,'BAZA DANYCH'!$K:$K,STATYSTYKI!BG$550)</f>
        <v>2</v>
      </c>
      <c r="BH653" s="9">
        <f>SUMIFS('BAZA DANYCH'!$M:$M,'BAZA DANYCH'!$B:$B,STATYSTYKI!$B653,'BAZA DANYCH'!$C:$C,STATYSTYKI!$C653,'BAZA DANYCH'!$G:$G,STATYSTYKI!$D653,'BAZA DANYCH'!$K:$K,STATYSTYKI!BH$550)</f>
        <v>1</v>
      </c>
      <c r="BI653" s="9">
        <f>SUMIFS('BAZA DANYCH'!$M:$M,'BAZA DANYCH'!$B:$B,STATYSTYKI!$B653,'BAZA DANYCH'!$C:$C,STATYSTYKI!$C653,'BAZA DANYCH'!$G:$G,STATYSTYKI!$D653,'BAZA DANYCH'!$K:$K,STATYSTYKI!BI$550)</f>
        <v>0</v>
      </c>
      <c r="BJ653" s="9">
        <f>SUMIFS('BAZA DANYCH'!$M:$M,'BAZA DANYCH'!$B:$B,STATYSTYKI!$B653,'BAZA DANYCH'!$C:$C,STATYSTYKI!$C653,'BAZA DANYCH'!$G:$G,STATYSTYKI!$D653,'BAZA DANYCH'!$K:$K,STATYSTYKI!BJ$550)</f>
        <v>3</v>
      </c>
      <c r="BK653" s="9">
        <f>SUMIFS('BAZA DANYCH'!$M:$M,'BAZA DANYCH'!$B:$B,STATYSTYKI!$B653,'BAZA DANYCH'!$C:$C,STATYSTYKI!$C653,'BAZA DANYCH'!$G:$G,STATYSTYKI!$D653,'BAZA DANYCH'!$K:$K,STATYSTYKI!BK$550)</f>
        <v>1</v>
      </c>
      <c r="BL653" s="9">
        <f>SUMIFS('BAZA DANYCH'!$M:$M,'BAZA DANYCH'!$B:$B,STATYSTYKI!$B653,'BAZA DANYCH'!$C:$C,STATYSTYKI!$C653,'BAZA DANYCH'!$G:$G,STATYSTYKI!$D653,'BAZA DANYCH'!$K:$K,STATYSTYKI!BL$550)</f>
        <v>0</v>
      </c>
      <c r="BM653" s="9">
        <f>SUMIFS('BAZA DANYCH'!$M:$M,'BAZA DANYCH'!$B:$B,STATYSTYKI!$B653,'BAZA DANYCH'!$C:$C,STATYSTYKI!$C653,'BAZA DANYCH'!$G:$G,STATYSTYKI!$D653,'BAZA DANYCH'!$K:$K,STATYSTYKI!BM$550)</f>
        <v>2</v>
      </c>
      <c r="BN653" s="9">
        <f>SUMIFS('BAZA DANYCH'!$M:$M,'BAZA DANYCH'!$B:$B,STATYSTYKI!$B653,'BAZA DANYCH'!$C:$C,STATYSTYKI!$C653,'BAZA DANYCH'!$G:$G,STATYSTYKI!$D653,'BAZA DANYCH'!$K:$K,STATYSTYKI!BN$550)</f>
        <v>2</v>
      </c>
      <c r="BO653" s="9">
        <f>SUMIFS('BAZA DANYCH'!$M:$M,'BAZA DANYCH'!$B:$B,STATYSTYKI!$B653,'BAZA DANYCH'!$C:$C,STATYSTYKI!$C653,'BAZA DANYCH'!$G:$G,STATYSTYKI!$D653,'BAZA DANYCH'!$K:$K,STATYSTYKI!BO$550)</f>
        <v>0</v>
      </c>
      <c r="BP653" s="9">
        <f>SUMIFS('BAZA DANYCH'!$M:$M,'BAZA DANYCH'!$B:$B,STATYSTYKI!$B653,'BAZA DANYCH'!$C:$C,STATYSTYKI!$C653,'BAZA DANYCH'!$G:$G,STATYSTYKI!$D653,'BAZA DANYCH'!$K:$K,STATYSTYKI!BP$550)</f>
        <v>0</v>
      </c>
      <c r="BQ653" s="9">
        <f>SUMIFS('BAZA DANYCH'!$M:$M,'BAZA DANYCH'!$B:$B,STATYSTYKI!$B653,'BAZA DANYCH'!$C:$C,STATYSTYKI!$C653,'BAZA DANYCH'!$G:$G,STATYSTYKI!$D653,'BAZA DANYCH'!$K:$K,STATYSTYKI!BQ$550)</f>
        <v>0</v>
      </c>
      <c r="BR653" s="9">
        <f>SUMIFS('BAZA DANYCH'!$M:$M,'BAZA DANYCH'!$B:$B,STATYSTYKI!$B653,'BAZA DANYCH'!$C:$C,STATYSTYKI!$C653,'BAZA DANYCH'!$G:$G,STATYSTYKI!$D653,'BAZA DANYCH'!$K:$K,STATYSTYKI!BR$550)</f>
        <v>0</v>
      </c>
      <c r="BS653" s="9">
        <f>SUMIFS('BAZA DANYCH'!$M:$M,'BAZA DANYCH'!$B:$B,STATYSTYKI!$B653,'BAZA DANYCH'!$C:$C,STATYSTYKI!$C653,'BAZA DANYCH'!$G:$G,STATYSTYKI!$D653,'BAZA DANYCH'!$K:$K,STATYSTYKI!BS$550)</f>
        <v>2</v>
      </c>
      <c r="BT653" s="9">
        <f>SUMIFS('BAZA DANYCH'!$M:$M,'BAZA DANYCH'!$B:$B,STATYSTYKI!$B653,'BAZA DANYCH'!$C:$C,STATYSTYKI!$C653,'BAZA DANYCH'!$G:$G,STATYSTYKI!$D653,'BAZA DANYCH'!$K:$K,STATYSTYKI!BT$550)</f>
        <v>0</v>
      </c>
      <c r="BU653" s="9">
        <f>SUMIFS('BAZA DANYCH'!$M:$M,'BAZA DANYCH'!$B:$B,STATYSTYKI!$B653,'BAZA DANYCH'!$C:$C,STATYSTYKI!$C653,'BAZA DANYCH'!$G:$G,STATYSTYKI!$D653,'BAZA DANYCH'!$K:$K,STATYSTYKI!BU$550)</f>
        <v>2</v>
      </c>
      <c r="BV653" s="9">
        <f>SUMIFS('BAZA DANYCH'!$M:$M,'BAZA DANYCH'!$B:$B,STATYSTYKI!$B653,'BAZA DANYCH'!$C:$C,STATYSTYKI!$C653,'BAZA DANYCH'!$G:$G,STATYSTYKI!$D653,'BAZA DANYCH'!$K:$K,STATYSTYKI!BV$550)</f>
        <v>1</v>
      </c>
      <c r="BW653" s="9">
        <f>SUMIFS('BAZA DANYCH'!$M:$M,'BAZA DANYCH'!$B:$B,STATYSTYKI!$B653,'BAZA DANYCH'!$C:$C,STATYSTYKI!$C653,'BAZA DANYCH'!$G:$G,STATYSTYKI!$D653,'BAZA DANYCH'!$K:$K,STATYSTYKI!BW$550)</f>
        <v>0</v>
      </c>
      <c r="BX653" s="9">
        <f>SUMIFS('BAZA DANYCH'!$M:$M,'BAZA DANYCH'!$B:$B,STATYSTYKI!$B653,'BAZA DANYCH'!$C:$C,STATYSTYKI!$C653,'BAZA DANYCH'!$G:$G,STATYSTYKI!$D653,'BAZA DANYCH'!$K:$K,STATYSTYKI!BX$550)</f>
        <v>0</v>
      </c>
      <c r="BY653" s="9">
        <f>SUMIFS('BAZA DANYCH'!$M:$M,'BAZA DANYCH'!$B:$B,STATYSTYKI!$B653,'BAZA DANYCH'!$C:$C,STATYSTYKI!$C653,'BAZA DANYCH'!$G:$G,STATYSTYKI!$D653,'BAZA DANYCH'!$K:$K,STATYSTYKI!BY$550)</f>
        <v>0</v>
      </c>
      <c r="BZ653" s="9">
        <f>SUMIFS('BAZA DANYCH'!$M:$M,'BAZA DANYCH'!$B:$B,STATYSTYKI!$B653,'BAZA DANYCH'!$C:$C,STATYSTYKI!$C653,'BAZA DANYCH'!$G:$G,STATYSTYKI!$D653,'BAZA DANYCH'!$K:$K,STATYSTYKI!BZ$550)</f>
        <v>0</v>
      </c>
      <c r="CA653" s="9">
        <f>SUMIFS('BAZA DANYCH'!$M:$M,'BAZA DANYCH'!$B:$B,STATYSTYKI!$B653,'BAZA DANYCH'!$C:$C,STATYSTYKI!$C653,'BAZA DANYCH'!$G:$G,STATYSTYKI!$D653,'BAZA DANYCH'!$K:$K,STATYSTYKI!CA$550)</f>
        <v>2</v>
      </c>
      <c r="CB653" s="9">
        <f>SUMIFS('BAZA DANYCH'!$M:$M,'BAZA DANYCH'!$B:$B,STATYSTYKI!$B653,'BAZA DANYCH'!$C:$C,STATYSTYKI!$C653,'BAZA DANYCH'!$G:$G,STATYSTYKI!$D653,'BAZA DANYCH'!$K:$K,STATYSTYKI!CB$550)</f>
        <v>2</v>
      </c>
      <c r="CC653" s="9">
        <f>SUMIFS('BAZA DANYCH'!$M:$M,'BAZA DANYCH'!$B:$B,STATYSTYKI!$B653,'BAZA DANYCH'!$C:$C,STATYSTYKI!$C653,'BAZA DANYCH'!$G:$G,STATYSTYKI!$D653,'BAZA DANYCH'!$K:$K,STATYSTYKI!CC$550)</f>
        <v>0</v>
      </c>
      <c r="CD653" s="9">
        <f>SUMIFS('BAZA DANYCH'!$M:$M,'BAZA DANYCH'!$B:$B,STATYSTYKI!$B653,'BAZA DANYCH'!$C:$C,STATYSTYKI!$C653,'BAZA DANYCH'!$G:$G,STATYSTYKI!$D653,'BAZA DANYCH'!$K:$K,STATYSTYKI!CD$550)</f>
        <v>2</v>
      </c>
      <c r="CE653" s="9">
        <f>SUMIFS('BAZA DANYCH'!$M:$M,'BAZA DANYCH'!$B:$B,STATYSTYKI!$B653,'BAZA DANYCH'!$C:$C,STATYSTYKI!$C653,'BAZA DANYCH'!$G:$G,STATYSTYKI!$D653,'BAZA DANYCH'!$K:$K,STATYSTYKI!CE$550)</f>
        <v>0</v>
      </c>
      <c r="CF653" s="9">
        <f>SUMIFS('BAZA DANYCH'!$M:$M,'BAZA DANYCH'!$B:$B,STATYSTYKI!$B653,'BAZA DANYCH'!$C:$C,STATYSTYKI!$C653,'BAZA DANYCH'!$G:$G,STATYSTYKI!$D653,'BAZA DANYCH'!$K:$K,STATYSTYKI!CF$550)</f>
        <v>1</v>
      </c>
      <c r="CG653" s="9">
        <f>SUMIFS('BAZA DANYCH'!$M:$M,'BAZA DANYCH'!$B:$B,STATYSTYKI!$B653,'BAZA DANYCH'!$C:$C,STATYSTYKI!$C653,'BAZA DANYCH'!$G:$G,STATYSTYKI!$D653,'BAZA DANYCH'!$K:$K,STATYSTYKI!CG$550)</f>
        <v>3</v>
      </c>
      <c r="CH653" s="9">
        <f>SUMIFS('BAZA DANYCH'!$M:$M,'BAZA DANYCH'!$B:$B,STATYSTYKI!$B653,'BAZA DANYCH'!$C:$C,STATYSTYKI!$C653,'BAZA DANYCH'!$G:$G,STATYSTYKI!$D653,'BAZA DANYCH'!$K:$K,STATYSTYKI!CH$550)</f>
        <v>4</v>
      </c>
      <c r="CI653" s="9">
        <f>SUMIFS('BAZA DANYCH'!$M:$M,'BAZA DANYCH'!$B:$B,STATYSTYKI!$B653,'BAZA DANYCH'!$C:$C,STATYSTYKI!$C653,'BAZA DANYCH'!$G:$G,STATYSTYKI!$D653,'BAZA DANYCH'!$K:$K,STATYSTYKI!CI$550)</f>
        <v>1</v>
      </c>
      <c r="CJ653" s="9">
        <f>SUMIFS('BAZA DANYCH'!$M:$M,'BAZA DANYCH'!$B:$B,STATYSTYKI!$B653,'BAZA DANYCH'!$C:$C,STATYSTYKI!$C653,'BAZA DANYCH'!$G:$G,STATYSTYKI!$D653,'BAZA DANYCH'!$K:$K,STATYSTYKI!CJ$550)</f>
        <v>1</v>
      </c>
      <c r="CK653" s="9">
        <f>SUMIFS('BAZA DANYCH'!$M:$M,'BAZA DANYCH'!$B:$B,STATYSTYKI!$B653,'BAZA DANYCH'!$C:$C,STATYSTYKI!$C653,'BAZA DANYCH'!$G:$G,STATYSTYKI!$D653,'BAZA DANYCH'!$K:$K,STATYSTYKI!CK$550)</f>
        <v>2</v>
      </c>
      <c r="CL653" s="9">
        <f>SUMIFS('BAZA DANYCH'!$M:$M,'BAZA DANYCH'!$B:$B,STATYSTYKI!$B653,'BAZA DANYCH'!$C:$C,STATYSTYKI!$C653,'BAZA DANYCH'!$G:$G,STATYSTYKI!$D653,'BAZA DANYCH'!$K:$K,STATYSTYKI!CL$550)</f>
        <v>0</v>
      </c>
      <c r="CM653" s="9">
        <f>SUMIFS('BAZA DANYCH'!$M:$M,'BAZA DANYCH'!$B:$B,STATYSTYKI!$B653,'BAZA DANYCH'!$C:$C,STATYSTYKI!$C653,'BAZA DANYCH'!$G:$G,STATYSTYKI!$D653,'BAZA DANYCH'!$K:$K,STATYSTYKI!CM$550)</f>
        <v>1</v>
      </c>
      <c r="CN653" s="9">
        <f>SUMIFS('BAZA DANYCH'!$M:$M,'BAZA DANYCH'!$B:$B,STATYSTYKI!$B653,'BAZA DANYCH'!$C:$C,STATYSTYKI!$C653,'BAZA DANYCH'!$G:$G,STATYSTYKI!$D653,'BAZA DANYCH'!$K:$K,STATYSTYKI!CN$550)</f>
        <v>1</v>
      </c>
      <c r="CO653" s="9">
        <f>SUMIFS('BAZA DANYCH'!$M:$M,'BAZA DANYCH'!$B:$B,STATYSTYKI!$B653,'BAZA DANYCH'!$C:$C,STATYSTYKI!$C653,'BAZA DANYCH'!$G:$G,STATYSTYKI!$D653,'BAZA DANYCH'!$K:$K,STATYSTYKI!CO$550)</f>
        <v>0</v>
      </c>
      <c r="CP653" s="9">
        <f>SUMIFS('BAZA DANYCH'!$M:$M,'BAZA DANYCH'!$B:$B,STATYSTYKI!$B653,'BAZA DANYCH'!$C:$C,STATYSTYKI!$C653,'BAZA DANYCH'!$G:$G,STATYSTYKI!$D653,'BAZA DANYCH'!$K:$K,STATYSTYKI!CP$550)</f>
        <v>0</v>
      </c>
      <c r="CQ653" s="9">
        <f>SUMIFS('BAZA DANYCH'!$M:$M,'BAZA DANYCH'!$B:$B,STATYSTYKI!$B653,'BAZA DANYCH'!$C:$C,STATYSTYKI!$C653,'BAZA DANYCH'!$G:$G,STATYSTYKI!$D653,'BAZA DANYCH'!$K:$K,STATYSTYKI!CQ$550)</f>
        <v>0</v>
      </c>
      <c r="CR653" s="9">
        <f>SUMIFS('BAZA DANYCH'!$M:$M,'BAZA DANYCH'!$B:$B,STATYSTYKI!$B653,'BAZA DANYCH'!$C:$C,STATYSTYKI!$C653,'BAZA DANYCH'!$G:$G,STATYSTYKI!$D653,'BAZA DANYCH'!$K:$K,STATYSTYKI!CR$550)</f>
        <v>1</v>
      </c>
      <c r="CS653" s="9">
        <f>SUMIFS('BAZA DANYCH'!$M:$M,'BAZA DANYCH'!$B:$B,STATYSTYKI!$B653,'BAZA DANYCH'!$C:$C,STATYSTYKI!$C653,'BAZA DANYCH'!$G:$G,STATYSTYKI!$D653,'BAZA DANYCH'!$K:$K,STATYSTYKI!CS$550)</f>
        <v>0</v>
      </c>
      <c r="CT653" s="9">
        <f>SUMIFS('BAZA DANYCH'!$M:$M,'BAZA DANYCH'!$B:$B,STATYSTYKI!$B653,'BAZA DANYCH'!$C:$C,STATYSTYKI!$C653,'BAZA DANYCH'!$G:$G,STATYSTYKI!$D653,'BAZA DANYCH'!$K:$K,STATYSTYKI!CT$550)</f>
        <v>0</v>
      </c>
      <c r="CU653" s="9">
        <f>SUMIFS('BAZA DANYCH'!$M:$M,'BAZA DANYCH'!$B:$B,STATYSTYKI!$B653,'BAZA DANYCH'!$C:$C,STATYSTYKI!$C653,'BAZA DANYCH'!$G:$G,STATYSTYKI!$D653,'BAZA DANYCH'!$K:$K,STATYSTYKI!CU$550)</f>
        <v>0</v>
      </c>
      <c r="CV653" s="9">
        <f>SUMIFS('BAZA DANYCH'!$M:$M,'BAZA DANYCH'!$B:$B,STATYSTYKI!$B653,'BAZA DANYCH'!$C:$C,STATYSTYKI!$C653,'BAZA DANYCH'!$G:$G,STATYSTYKI!$D653,'BAZA DANYCH'!$K:$K,STATYSTYKI!CV$550)</f>
        <v>1</v>
      </c>
      <c r="CW653" s="9">
        <f>SUMIFS('BAZA DANYCH'!$M:$M,'BAZA DANYCH'!$B:$B,STATYSTYKI!$B653,'BAZA DANYCH'!$C:$C,STATYSTYKI!$C653,'BAZA DANYCH'!$G:$G,STATYSTYKI!$D653,'BAZA DANYCH'!$K:$K,STATYSTYKI!CW$550)</f>
        <v>0</v>
      </c>
      <c r="CX653" s="9">
        <f>SUMIFS('BAZA DANYCH'!$M:$M,'BAZA DANYCH'!$B:$B,STATYSTYKI!$B653,'BAZA DANYCH'!$C:$C,STATYSTYKI!$C653,'BAZA DANYCH'!$G:$G,STATYSTYKI!$D653,'BAZA DANYCH'!$K:$K,STATYSTYKI!CX$550)</f>
        <v>1</v>
      </c>
    </row>
    <row r="654" spans="1:102" hidden="1">
      <c r="A654" s="8"/>
      <c r="B654" s="60" t="s">
        <v>134</v>
      </c>
      <c r="C654" s="61" t="s">
        <v>135</v>
      </c>
      <c r="D654" s="61" t="s">
        <v>137</v>
      </c>
      <c r="E654" s="82" t="s">
        <v>10</v>
      </c>
      <c r="F654" s="64">
        <f t="shared" si="276"/>
        <v>460</v>
      </c>
      <c r="G654" s="9">
        <f>SUMIFS('BAZA DANYCH'!$T:$T,'BAZA DANYCH'!$B:$B,STATYSTYKI!$B654,'BAZA DANYCH'!$C:$C,STATYSTYKI!$C654,'BAZA DANYCH'!$G:$G,STATYSTYKI!$D654,'BAZA DANYCH'!$K:$K,STATYSTYKI!G$550)</f>
        <v>0</v>
      </c>
      <c r="H654" s="9">
        <f>SUMIFS('BAZA DANYCH'!$T:$T,'BAZA DANYCH'!$B:$B,STATYSTYKI!$B654,'BAZA DANYCH'!$C:$C,STATYSTYKI!$C654,'BAZA DANYCH'!$G:$G,STATYSTYKI!$D654,'BAZA DANYCH'!$K:$K,STATYSTYKI!H$550)</f>
        <v>0</v>
      </c>
      <c r="I654" s="9">
        <f>SUMIFS('BAZA DANYCH'!$T:$T,'BAZA DANYCH'!$B:$B,STATYSTYKI!$B654,'BAZA DANYCH'!$C:$C,STATYSTYKI!$C654,'BAZA DANYCH'!$G:$G,STATYSTYKI!$D654,'BAZA DANYCH'!$K:$K,STATYSTYKI!I$550)</f>
        <v>0</v>
      </c>
      <c r="J654" s="9">
        <f>SUMIFS('BAZA DANYCH'!$T:$T,'BAZA DANYCH'!$B:$B,STATYSTYKI!$B654,'BAZA DANYCH'!$C:$C,STATYSTYKI!$C654,'BAZA DANYCH'!$G:$G,STATYSTYKI!$D654,'BAZA DANYCH'!$K:$K,STATYSTYKI!J$550)</f>
        <v>1</v>
      </c>
      <c r="K654" s="9">
        <f>SUMIFS('BAZA DANYCH'!$T:$T,'BAZA DANYCH'!$B:$B,STATYSTYKI!$B654,'BAZA DANYCH'!$C:$C,STATYSTYKI!$C654,'BAZA DANYCH'!$G:$G,STATYSTYKI!$D654,'BAZA DANYCH'!$K:$K,STATYSTYKI!K$550)</f>
        <v>0</v>
      </c>
      <c r="L654" s="9">
        <f>SUMIFS('BAZA DANYCH'!$T:$T,'BAZA DANYCH'!$B:$B,STATYSTYKI!$B654,'BAZA DANYCH'!$C:$C,STATYSTYKI!$C654,'BAZA DANYCH'!$G:$G,STATYSTYKI!$D654,'BAZA DANYCH'!$K:$K,STATYSTYKI!L$550)</f>
        <v>0</v>
      </c>
      <c r="M654" s="9">
        <f>SUMIFS('BAZA DANYCH'!$T:$T,'BAZA DANYCH'!$B:$B,STATYSTYKI!$B654,'BAZA DANYCH'!$C:$C,STATYSTYKI!$C654,'BAZA DANYCH'!$G:$G,STATYSTYKI!$D654,'BAZA DANYCH'!$K:$K,STATYSTYKI!M$550)</f>
        <v>0</v>
      </c>
      <c r="N654" s="9">
        <f>SUMIFS('BAZA DANYCH'!$T:$T,'BAZA DANYCH'!$B:$B,STATYSTYKI!$B654,'BAZA DANYCH'!$C:$C,STATYSTYKI!$C654,'BAZA DANYCH'!$G:$G,STATYSTYKI!$D654,'BAZA DANYCH'!$K:$K,STATYSTYKI!N$550)</f>
        <v>2</v>
      </c>
      <c r="O654" s="9">
        <f>SUMIFS('BAZA DANYCH'!$T:$T,'BAZA DANYCH'!$B:$B,STATYSTYKI!$B654,'BAZA DANYCH'!$C:$C,STATYSTYKI!$C654,'BAZA DANYCH'!$G:$G,STATYSTYKI!$D654,'BAZA DANYCH'!$K:$K,STATYSTYKI!O$550)</f>
        <v>1</v>
      </c>
      <c r="P654" s="9">
        <f>SUMIFS('BAZA DANYCH'!$T:$T,'BAZA DANYCH'!$B:$B,STATYSTYKI!$B654,'BAZA DANYCH'!$C:$C,STATYSTYKI!$C654,'BAZA DANYCH'!$G:$G,STATYSTYKI!$D654,'BAZA DANYCH'!$K:$K,STATYSTYKI!P$550)</f>
        <v>0</v>
      </c>
      <c r="Q654" s="9">
        <f>SUMIFS('BAZA DANYCH'!$T:$T,'BAZA DANYCH'!$B:$B,STATYSTYKI!$B654,'BAZA DANYCH'!$C:$C,STATYSTYKI!$C654,'BAZA DANYCH'!$G:$G,STATYSTYKI!$D654,'BAZA DANYCH'!$K:$K,STATYSTYKI!Q$550)</f>
        <v>2</v>
      </c>
      <c r="R654" s="9">
        <f>SUMIFS('BAZA DANYCH'!$T:$T,'BAZA DANYCH'!$B:$B,STATYSTYKI!$B654,'BAZA DANYCH'!$C:$C,STATYSTYKI!$C654,'BAZA DANYCH'!$G:$G,STATYSTYKI!$D654,'BAZA DANYCH'!$K:$K,STATYSTYKI!R$550)</f>
        <v>0</v>
      </c>
      <c r="S654" s="9">
        <f>SUMIFS('BAZA DANYCH'!$T:$T,'BAZA DANYCH'!$B:$B,STATYSTYKI!$B654,'BAZA DANYCH'!$C:$C,STATYSTYKI!$C654,'BAZA DANYCH'!$G:$G,STATYSTYKI!$D654,'BAZA DANYCH'!$K:$K,STATYSTYKI!S$550)</f>
        <v>0</v>
      </c>
      <c r="T654" s="9">
        <f>SUMIFS('BAZA DANYCH'!$T:$T,'BAZA DANYCH'!$B:$B,STATYSTYKI!$B654,'BAZA DANYCH'!$C:$C,STATYSTYKI!$C654,'BAZA DANYCH'!$G:$G,STATYSTYKI!$D654,'BAZA DANYCH'!$K:$K,STATYSTYKI!T$550)</f>
        <v>0</v>
      </c>
      <c r="U654" s="9">
        <f>SUMIFS('BAZA DANYCH'!$T:$T,'BAZA DANYCH'!$B:$B,STATYSTYKI!$B654,'BAZA DANYCH'!$C:$C,STATYSTYKI!$C654,'BAZA DANYCH'!$G:$G,STATYSTYKI!$D654,'BAZA DANYCH'!$K:$K,STATYSTYKI!U$550)</f>
        <v>0</v>
      </c>
      <c r="V654" s="9">
        <f>SUMIFS('BAZA DANYCH'!$T:$T,'BAZA DANYCH'!$B:$B,STATYSTYKI!$B654,'BAZA DANYCH'!$C:$C,STATYSTYKI!$C654,'BAZA DANYCH'!$G:$G,STATYSTYKI!$D654,'BAZA DANYCH'!$K:$K,STATYSTYKI!V$550)</f>
        <v>0</v>
      </c>
      <c r="W654" s="9">
        <f>SUMIFS('BAZA DANYCH'!$T:$T,'BAZA DANYCH'!$B:$B,STATYSTYKI!$B654,'BAZA DANYCH'!$C:$C,STATYSTYKI!$C654,'BAZA DANYCH'!$G:$G,STATYSTYKI!$D654,'BAZA DANYCH'!$K:$K,STATYSTYKI!W$550)</f>
        <v>1</v>
      </c>
      <c r="X654" s="9">
        <f>SUMIFS('BAZA DANYCH'!$T:$T,'BAZA DANYCH'!$B:$B,STATYSTYKI!$B654,'BAZA DANYCH'!$C:$C,STATYSTYKI!$C654,'BAZA DANYCH'!$G:$G,STATYSTYKI!$D654,'BAZA DANYCH'!$K:$K,STATYSTYKI!X$550)</f>
        <v>0</v>
      </c>
      <c r="Y654" s="9">
        <f>SUMIFS('BAZA DANYCH'!$T:$T,'BAZA DANYCH'!$B:$B,STATYSTYKI!$B654,'BAZA DANYCH'!$C:$C,STATYSTYKI!$C654,'BAZA DANYCH'!$G:$G,STATYSTYKI!$D654,'BAZA DANYCH'!$K:$K,STATYSTYKI!Y$550)</f>
        <v>0</v>
      </c>
      <c r="Z654" s="9">
        <f>SUMIFS('BAZA DANYCH'!$T:$T,'BAZA DANYCH'!$B:$B,STATYSTYKI!$B654,'BAZA DANYCH'!$C:$C,STATYSTYKI!$C654,'BAZA DANYCH'!$G:$G,STATYSTYKI!$D654,'BAZA DANYCH'!$K:$K,STATYSTYKI!Z$550)</f>
        <v>0</v>
      </c>
      <c r="AA654" s="9">
        <f>SUMIFS('BAZA DANYCH'!$T:$T,'BAZA DANYCH'!$B:$B,STATYSTYKI!$B654,'BAZA DANYCH'!$C:$C,STATYSTYKI!$C654,'BAZA DANYCH'!$G:$G,STATYSTYKI!$D654,'BAZA DANYCH'!$K:$K,STATYSTYKI!AA$550)</f>
        <v>2</v>
      </c>
      <c r="AB654" s="9">
        <f>SUMIFS('BAZA DANYCH'!$T:$T,'BAZA DANYCH'!$B:$B,STATYSTYKI!$B654,'BAZA DANYCH'!$C:$C,STATYSTYKI!$C654,'BAZA DANYCH'!$G:$G,STATYSTYKI!$D654,'BAZA DANYCH'!$K:$K,STATYSTYKI!AB$550)</f>
        <v>2</v>
      </c>
      <c r="AC654" s="9">
        <f>SUMIFS('BAZA DANYCH'!$T:$T,'BAZA DANYCH'!$B:$B,STATYSTYKI!$B654,'BAZA DANYCH'!$C:$C,STATYSTYKI!$C654,'BAZA DANYCH'!$G:$G,STATYSTYKI!$D654,'BAZA DANYCH'!$K:$K,STATYSTYKI!AC$550)</f>
        <v>3</v>
      </c>
      <c r="AD654" s="9">
        <f>SUMIFS('BAZA DANYCH'!$T:$T,'BAZA DANYCH'!$B:$B,STATYSTYKI!$B654,'BAZA DANYCH'!$C:$C,STATYSTYKI!$C654,'BAZA DANYCH'!$G:$G,STATYSTYKI!$D654,'BAZA DANYCH'!$K:$K,STATYSTYKI!AD$550)</f>
        <v>4</v>
      </c>
      <c r="AE654" s="9">
        <f>SUMIFS('BAZA DANYCH'!$T:$T,'BAZA DANYCH'!$B:$B,STATYSTYKI!$B654,'BAZA DANYCH'!$C:$C,STATYSTYKI!$C654,'BAZA DANYCH'!$G:$G,STATYSTYKI!$D654,'BAZA DANYCH'!$K:$K,STATYSTYKI!AE$550)</f>
        <v>3</v>
      </c>
      <c r="AF654" s="9">
        <f>SUMIFS('BAZA DANYCH'!$T:$T,'BAZA DANYCH'!$B:$B,STATYSTYKI!$B654,'BAZA DANYCH'!$C:$C,STATYSTYKI!$C654,'BAZA DANYCH'!$G:$G,STATYSTYKI!$D654,'BAZA DANYCH'!$K:$K,STATYSTYKI!AF$550)</f>
        <v>2</v>
      </c>
      <c r="AG654" s="9">
        <f>SUMIFS('BAZA DANYCH'!$T:$T,'BAZA DANYCH'!$B:$B,STATYSTYKI!$B654,'BAZA DANYCH'!$C:$C,STATYSTYKI!$C654,'BAZA DANYCH'!$G:$G,STATYSTYKI!$D654,'BAZA DANYCH'!$K:$K,STATYSTYKI!AG$550)</f>
        <v>5</v>
      </c>
      <c r="AH654" s="9">
        <f>SUMIFS('BAZA DANYCH'!$T:$T,'BAZA DANYCH'!$B:$B,STATYSTYKI!$B654,'BAZA DANYCH'!$C:$C,STATYSTYKI!$C654,'BAZA DANYCH'!$G:$G,STATYSTYKI!$D654,'BAZA DANYCH'!$K:$K,STATYSTYKI!AH$550)</f>
        <v>5</v>
      </c>
      <c r="AI654" s="9">
        <f>SUMIFS('BAZA DANYCH'!$T:$T,'BAZA DANYCH'!$B:$B,STATYSTYKI!$B654,'BAZA DANYCH'!$C:$C,STATYSTYKI!$C654,'BAZA DANYCH'!$G:$G,STATYSTYKI!$D654,'BAZA DANYCH'!$K:$K,STATYSTYKI!AI$550)</f>
        <v>2</v>
      </c>
      <c r="AJ654" s="9">
        <f>SUMIFS('BAZA DANYCH'!$T:$T,'BAZA DANYCH'!$B:$B,STATYSTYKI!$B654,'BAZA DANYCH'!$C:$C,STATYSTYKI!$C654,'BAZA DANYCH'!$G:$G,STATYSTYKI!$D654,'BAZA DANYCH'!$K:$K,STATYSTYKI!AJ$550)</f>
        <v>7</v>
      </c>
      <c r="AK654" s="9">
        <f>SUMIFS('BAZA DANYCH'!$T:$T,'BAZA DANYCH'!$B:$B,STATYSTYKI!$B654,'BAZA DANYCH'!$C:$C,STATYSTYKI!$C654,'BAZA DANYCH'!$G:$G,STATYSTYKI!$D654,'BAZA DANYCH'!$K:$K,STATYSTYKI!AK$550)</f>
        <v>5</v>
      </c>
      <c r="AL654" s="9">
        <f>SUMIFS('BAZA DANYCH'!$T:$T,'BAZA DANYCH'!$B:$B,STATYSTYKI!$B654,'BAZA DANYCH'!$C:$C,STATYSTYKI!$C654,'BAZA DANYCH'!$G:$G,STATYSTYKI!$D654,'BAZA DANYCH'!$K:$K,STATYSTYKI!AL$550)</f>
        <v>3</v>
      </c>
      <c r="AM654" s="9">
        <f>SUMIFS('BAZA DANYCH'!$T:$T,'BAZA DANYCH'!$B:$B,STATYSTYKI!$B654,'BAZA DANYCH'!$C:$C,STATYSTYKI!$C654,'BAZA DANYCH'!$G:$G,STATYSTYKI!$D654,'BAZA DANYCH'!$K:$K,STATYSTYKI!AM$550)</f>
        <v>9</v>
      </c>
      <c r="AN654" s="9">
        <f>SUMIFS('BAZA DANYCH'!$T:$T,'BAZA DANYCH'!$B:$B,STATYSTYKI!$B654,'BAZA DANYCH'!$C:$C,STATYSTYKI!$C654,'BAZA DANYCH'!$G:$G,STATYSTYKI!$D654,'BAZA DANYCH'!$K:$K,STATYSTYKI!AN$550)</f>
        <v>0</v>
      </c>
      <c r="AO654" s="9">
        <f>SUMIFS('BAZA DANYCH'!$T:$T,'BAZA DANYCH'!$B:$B,STATYSTYKI!$B654,'BAZA DANYCH'!$C:$C,STATYSTYKI!$C654,'BAZA DANYCH'!$G:$G,STATYSTYKI!$D654,'BAZA DANYCH'!$K:$K,STATYSTYKI!AO$550)</f>
        <v>12</v>
      </c>
      <c r="AP654" s="9">
        <f>SUMIFS('BAZA DANYCH'!$T:$T,'BAZA DANYCH'!$B:$B,STATYSTYKI!$B654,'BAZA DANYCH'!$C:$C,STATYSTYKI!$C654,'BAZA DANYCH'!$G:$G,STATYSTYKI!$D654,'BAZA DANYCH'!$K:$K,STATYSTYKI!AP$550)</f>
        <v>5</v>
      </c>
      <c r="AQ654" s="9">
        <f>SUMIFS('BAZA DANYCH'!$T:$T,'BAZA DANYCH'!$B:$B,STATYSTYKI!$B654,'BAZA DANYCH'!$C:$C,STATYSTYKI!$C654,'BAZA DANYCH'!$G:$G,STATYSTYKI!$D654,'BAZA DANYCH'!$K:$K,STATYSTYKI!AQ$550)</f>
        <v>4</v>
      </c>
      <c r="AR654" s="9">
        <f>SUMIFS('BAZA DANYCH'!$T:$T,'BAZA DANYCH'!$B:$B,STATYSTYKI!$B654,'BAZA DANYCH'!$C:$C,STATYSTYKI!$C654,'BAZA DANYCH'!$G:$G,STATYSTYKI!$D654,'BAZA DANYCH'!$K:$K,STATYSTYKI!AR$550)</f>
        <v>2</v>
      </c>
      <c r="AS654" s="9">
        <f>SUMIFS('BAZA DANYCH'!$T:$T,'BAZA DANYCH'!$B:$B,STATYSTYKI!$B654,'BAZA DANYCH'!$C:$C,STATYSTYKI!$C654,'BAZA DANYCH'!$G:$G,STATYSTYKI!$D654,'BAZA DANYCH'!$K:$K,STATYSTYKI!AS$550)</f>
        <v>1</v>
      </c>
      <c r="AT654" s="9">
        <f>SUMIFS('BAZA DANYCH'!$T:$T,'BAZA DANYCH'!$B:$B,STATYSTYKI!$B654,'BAZA DANYCH'!$C:$C,STATYSTYKI!$C654,'BAZA DANYCH'!$G:$G,STATYSTYKI!$D654,'BAZA DANYCH'!$K:$K,STATYSTYKI!AT$550)</f>
        <v>4</v>
      </c>
      <c r="AU654" s="9">
        <f>SUMIFS('BAZA DANYCH'!$T:$T,'BAZA DANYCH'!$B:$B,STATYSTYKI!$B654,'BAZA DANYCH'!$C:$C,STATYSTYKI!$C654,'BAZA DANYCH'!$G:$G,STATYSTYKI!$D654,'BAZA DANYCH'!$K:$K,STATYSTYKI!AU$550)</f>
        <v>6</v>
      </c>
      <c r="AV654" s="9">
        <f>SUMIFS('BAZA DANYCH'!$T:$T,'BAZA DANYCH'!$B:$B,STATYSTYKI!$B654,'BAZA DANYCH'!$C:$C,STATYSTYKI!$C654,'BAZA DANYCH'!$G:$G,STATYSTYKI!$D654,'BAZA DANYCH'!$K:$K,STATYSTYKI!AV$550)</f>
        <v>6</v>
      </c>
      <c r="AW654" s="9">
        <f>SUMIFS('BAZA DANYCH'!$T:$T,'BAZA DANYCH'!$B:$B,STATYSTYKI!$B654,'BAZA DANYCH'!$C:$C,STATYSTYKI!$C654,'BAZA DANYCH'!$G:$G,STATYSTYKI!$D654,'BAZA DANYCH'!$K:$K,STATYSTYKI!AW$550)</f>
        <v>6</v>
      </c>
      <c r="AX654" s="9">
        <f>SUMIFS('BAZA DANYCH'!$T:$T,'BAZA DANYCH'!$B:$B,STATYSTYKI!$B654,'BAZA DANYCH'!$C:$C,STATYSTYKI!$C654,'BAZA DANYCH'!$G:$G,STATYSTYKI!$D654,'BAZA DANYCH'!$K:$K,STATYSTYKI!AX$550)</f>
        <v>5</v>
      </c>
      <c r="AY654" s="9">
        <f>SUMIFS('BAZA DANYCH'!$T:$T,'BAZA DANYCH'!$B:$B,STATYSTYKI!$B654,'BAZA DANYCH'!$C:$C,STATYSTYKI!$C654,'BAZA DANYCH'!$G:$G,STATYSTYKI!$D654,'BAZA DANYCH'!$K:$K,STATYSTYKI!AY$550)</f>
        <v>1</v>
      </c>
      <c r="AZ654" s="9">
        <f>SUMIFS('BAZA DANYCH'!$T:$T,'BAZA DANYCH'!$B:$B,STATYSTYKI!$B654,'BAZA DANYCH'!$C:$C,STATYSTYKI!$C654,'BAZA DANYCH'!$G:$G,STATYSTYKI!$D654,'BAZA DANYCH'!$K:$K,STATYSTYKI!AZ$550)</f>
        <v>6</v>
      </c>
      <c r="BA654" s="9">
        <f>SUMIFS('BAZA DANYCH'!$T:$T,'BAZA DANYCH'!$B:$B,STATYSTYKI!$B654,'BAZA DANYCH'!$C:$C,STATYSTYKI!$C654,'BAZA DANYCH'!$G:$G,STATYSTYKI!$D654,'BAZA DANYCH'!$K:$K,STATYSTYKI!BA$550)</f>
        <v>3</v>
      </c>
      <c r="BB654" s="9">
        <f>SUMIFS('BAZA DANYCH'!$T:$T,'BAZA DANYCH'!$B:$B,STATYSTYKI!$B654,'BAZA DANYCH'!$C:$C,STATYSTYKI!$C654,'BAZA DANYCH'!$G:$G,STATYSTYKI!$D654,'BAZA DANYCH'!$K:$K,STATYSTYKI!BB$550)</f>
        <v>5</v>
      </c>
      <c r="BC654" s="9">
        <f>SUMIFS('BAZA DANYCH'!$T:$T,'BAZA DANYCH'!$B:$B,STATYSTYKI!$B654,'BAZA DANYCH'!$C:$C,STATYSTYKI!$C654,'BAZA DANYCH'!$G:$G,STATYSTYKI!$D654,'BAZA DANYCH'!$K:$K,STATYSTYKI!BC$550)</f>
        <v>4</v>
      </c>
      <c r="BD654" s="9">
        <f>SUMIFS('BAZA DANYCH'!$T:$T,'BAZA DANYCH'!$B:$B,STATYSTYKI!$B654,'BAZA DANYCH'!$C:$C,STATYSTYKI!$C654,'BAZA DANYCH'!$G:$G,STATYSTYKI!$D654,'BAZA DANYCH'!$K:$K,STATYSTYKI!BD$550)</f>
        <v>3</v>
      </c>
      <c r="BE654" s="9">
        <f>SUMIFS('BAZA DANYCH'!$T:$T,'BAZA DANYCH'!$B:$B,STATYSTYKI!$B654,'BAZA DANYCH'!$C:$C,STATYSTYKI!$C654,'BAZA DANYCH'!$G:$G,STATYSTYKI!$D654,'BAZA DANYCH'!$K:$K,STATYSTYKI!BE$550)</f>
        <v>12</v>
      </c>
      <c r="BF654" s="9">
        <f>SUMIFS('BAZA DANYCH'!$T:$T,'BAZA DANYCH'!$B:$B,STATYSTYKI!$B654,'BAZA DANYCH'!$C:$C,STATYSTYKI!$C654,'BAZA DANYCH'!$G:$G,STATYSTYKI!$D654,'BAZA DANYCH'!$K:$K,STATYSTYKI!BF$550)</f>
        <v>7</v>
      </c>
      <c r="BG654" s="9">
        <f>SUMIFS('BAZA DANYCH'!$T:$T,'BAZA DANYCH'!$B:$B,STATYSTYKI!$B654,'BAZA DANYCH'!$C:$C,STATYSTYKI!$C654,'BAZA DANYCH'!$G:$G,STATYSTYKI!$D654,'BAZA DANYCH'!$K:$K,STATYSTYKI!BG$550)</f>
        <v>4</v>
      </c>
      <c r="BH654" s="9">
        <f>SUMIFS('BAZA DANYCH'!$T:$T,'BAZA DANYCH'!$B:$B,STATYSTYKI!$B654,'BAZA DANYCH'!$C:$C,STATYSTYKI!$C654,'BAZA DANYCH'!$G:$G,STATYSTYKI!$D654,'BAZA DANYCH'!$K:$K,STATYSTYKI!BH$550)</f>
        <v>6</v>
      </c>
      <c r="BI654" s="9">
        <f>SUMIFS('BAZA DANYCH'!$T:$T,'BAZA DANYCH'!$B:$B,STATYSTYKI!$B654,'BAZA DANYCH'!$C:$C,STATYSTYKI!$C654,'BAZA DANYCH'!$G:$G,STATYSTYKI!$D654,'BAZA DANYCH'!$K:$K,STATYSTYKI!BI$550)</f>
        <v>7</v>
      </c>
      <c r="BJ654" s="9">
        <f>SUMIFS('BAZA DANYCH'!$T:$T,'BAZA DANYCH'!$B:$B,STATYSTYKI!$B654,'BAZA DANYCH'!$C:$C,STATYSTYKI!$C654,'BAZA DANYCH'!$G:$G,STATYSTYKI!$D654,'BAZA DANYCH'!$K:$K,STATYSTYKI!BJ$550)</f>
        <v>5</v>
      </c>
      <c r="BK654" s="9">
        <f>SUMIFS('BAZA DANYCH'!$T:$T,'BAZA DANYCH'!$B:$B,STATYSTYKI!$B654,'BAZA DANYCH'!$C:$C,STATYSTYKI!$C654,'BAZA DANYCH'!$G:$G,STATYSTYKI!$D654,'BAZA DANYCH'!$K:$K,STATYSTYKI!BK$550)</f>
        <v>4</v>
      </c>
      <c r="BL654" s="9">
        <f>SUMIFS('BAZA DANYCH'!$T:$T,'BAZA DANYCH'!$B:$B,STATYSTYKI!$B654,'BAZA DANYCH'!$C:$C,STATYSTYKI!$C654,'BAZA DANYCH'!$G:$G,STATYSTYKI!$D654,'BAZA DANYCH'!$K:$K,STATYSTYKI!BL$550)</f>
        <v>12</v>
      </c>
      <c r="BM654" s="9">
        <f>SUMIFS('BAZA DANYCH'!$T:$T,'BAZA DANYCH'!$B:$B,STATYSTYKI!$B654,'BAZA DANYCH'!$C:$C,STATYSTYKI!$C654,'BAZA DANYCH'!$G:$G,STATYSTYKI!$D654,'BAZA DANYCH'!$K:$K,STATYSTYKI!BM$550)</f>
        <v>7</v>
      </c>
      <c r="BN654" s="9">
        <f>SUMIFS('BAZA DANYCH'!$T:$T,'BAZA DANYCH'!$B:$B,STATYSTYKI!$B654,'BAZA DANYCH'!$C:$C,STATYSTYKI!$C654,'BAZA DANYCH'!$G:$G,STATYSTYKI!$D654,'BAZA DANYCH'!$K:$K,STATYSTYKI!BN$550)</f>
        <v>4</v>
      </c>
      <c r="BO654" s="9">
        <f>SUMIFS('BAZA DANYCH'!$T:$T,'BAZA DANYCH'!$B:$B,STATYSTYKI!$B654,'BAZA DANYCH'!$C:$C,STATYSTYKI!$C654,'BAZA DANYCH'!$G:$G,STATYSTYKI!$D654,'BAZA DANYCH'!$K:$K,STATYSTYKI!BO$550)</f>
        <v>5</v>
      </c>
      <c r="BP654" s="9">
        <f>SUMIFS('BAZA DANYCH'!$T:$T,'BAZA DANYCH'!$B:$B,STATYSTYKI!$B654,'BAZA DANYCH'!$C:$C,STATYSTYKI!$C654,'BAZA DANYCH'!$G:$G,STATYSTYKI!$D654,'BAZA DANYCH'!$K:$K,STATYSTYKI!BP$550)</f>
        <v>11</v>
      </c>
      <c r="BQ654" s="9">
        <f>SUMIFS('BAZA DANYCH'!$T:$T,'BAZA DANYCH'!$B:$B,STATYSTYKI!$B654,'BAZA DANYCH'!$C:$C,STATYSTYKI!$C654,'BAZA DANYCH'!$G:$G,STATYSTYKI!$D654,'BAZA DANYCH'!$K:$K,STATYSTYKI!BQ$550)</f>
        <v>8</v>
      </c>
      <c r="BR654" s="9">
        <f>SUMIFS('BAZA DANYCH'!$T:$T,'BAZA DANYCH'!$B:$B,STATYSTYKI!$B654,'BAZA DANYCH'!$C:$C,STATYSTYKI!$C654,'BAZA DANYCH'!$G:$G,STATYSTYKI!$D654,'BAZA DANYCH'!$K:$K,STATYSTYKI!BR$550)</f>
        <v>7</v>
      </c>
      <c r="BS654" s="9">
        <f>SUMIFS('BAZA DANYCH'!$T:$T,'BAZA DANYCH'!$B:$B,STATYSTYKI!$B654,'BAZA DANYCH'!$C:$C,STATYSTYKI!$C654,'BAZA DANYCH'!$G:$G,STATYSTYKI!$D654,'BAZA DANYCH'!$K:$K,STATYSTYKI!BS$550)</f>
        <v>12</v>
      </c>
      <c r="BT654" s="9">
        <f>SUMIFS('BAZA DANYCH'!$T:$T,'BAZA DANYCH'!$B:$B,STATYSTYKI!$B654,'BAZA DANYCH'!$C:$C,STATYSTYKI!$C654,'BAZA DANYCH'!$G:$G,STATYSTYKI!$D654,'BAZA DANYCH'!$K:$K,STATYSTYKI!BT$550)</f>
        <v>8</v>
      </c>
      <c r="BU654" s="9">
        <f>SUMIFS('BAZA DANYCH'!$T:$T,'BAZA DANYCH'!$B:$B,STATYSTYKI!$B654,'BAZA DANYCH'!$C:$C,STATYSTYKI!$C654,'BAZA DANYCH'!$G:$G,STATYSTYKI!$D654,'BAZA DANYCH'!$K:$K,STATYSTYKI!BU$550)</f>
        <v>12</v>
      </c>
      <c r="BV654" s="9">
        <f>SUMIFS('BAZA DANYCH'!$T:$T,'BAZA DANYCH'!$B:$B,STATYSTYKI!$B654,'BAZA DANYCH'!$C:$C,STATYSTYKI!$C654,'BAZA DANYCH'!$G:$G,STATYSTYKI!$D654,'BAZA DANYCH'!$K:$K,STATYSTYKI!BV$550)</f>
        <v>12</v>
      </c>
      <c r="BW654" s="9">
        <f>SUMIFS('BAZA DANYCH'!$T:$T,'BAZA DANYCH'!$B:$B,STATYSTYKI!$B654,'BAZA DANYCH'!$C:$C,STATYSTYKI!$C654,'BAZA DANYCH'!$G:$G,STATYSTYKI!$D654,'BAZA DANYCH'!$K:$K,STATYSTYKI!BW$550)</f>
        <v>14</v>
      </c>
      <c r="BX654" s="9">
        <f>SUMIFS('BAZA DANYCH'!$T:$T,'BAZA DANYCH'!$B:$B,STATYSTYKI!$B654,'BAZA DANYCH'!$C:$C,STATYSTYKI!$C654,'BAZA DANYCH'!$G:$G,STATYSTYKI!$D654,'BAZA DANYCH'!$K:$K,STATYSTYKI!BX$550)</f>
        <v>9</v>
      </c>
      <c r="BY654" s="9">
        <f>SUMIFS('BAZA DANYCH'!$T:$T,'BAZA DANYCH'!$B:$B,STATYSTYKI!$B654,'BAZA DANYCH'!$C:$C,STATYSTYKI!$C654,'BAZA DANYCH'!$G:$G,STATYSTYKI!$D654,'BAZA DANYCH'!$K:$K,STATYSTYKI!BY$550)</f>
        <v>6</v>
      </c>
      <c r="BZ654" s="9">
        <f>SUMIFS('BAZA DANYCH'!$T:$T,'BAZA DANYCH'!$B:$B,STATYSTYKI!$B654,'BAZA DANYCH'!$C:$C,STATYSTYKI!$C654,'BAZA DANYCH'!$G:$G,STATYSTYKI!$D654,'BAZA DANYCH'!$K:$K,STATYSTYKI!BZ$550)</f>
        <v>13</v>
      </c>
      <c r="CA654" s="9">
        <f>SUMIFS('BAZA DANYCH'!$T:$T,'BAZA DANYCH'!$B:$B,STATYSTYKI!$B654,'BAZA DANYCH'!$C:$C,STATYSTYKI!$C654,'BAZA DANYCH'!$G:$G,STATYSTYKI!$D654,'BAZA DANYCH'!$K:$K,STATYSTYKI!CA$550)</f>
        <v>7</v>
      </c>
      <c r="CB654" s="9">
        <f>SUMIFS('BAZA DANYCH'!$T:$T,'BAZA DANYCH'!$B:$B,STATYSTYKI!$B654,'BAZA DANYCH'!$C:$C,STATYSTYKI!$C654,'BAZA DANYCH'!$G:$G,STATYSTYKI!$D654,'BAZA DANYCH'!$K:$K,STATYSTYKI!CB$550)</f>
        <v>7</v>
      </c>
      <c r="CC654" s="9">
        <f>SUMIFS('BAZA DANYCH'!$T:$T,'BAZA DANYCH'!$B:$B,STATYSTYKI!$B654,'BAZA DANYCH'!$C:$C,STATYSTYKI!$C654,'BAZA DANYCH'!$G:$G,STATYSTYKI!$D654,'BAZA DANYCH'!$K:$K,STATYSTYKI!CC$550)</f>
        <v>10</v>
      </c>
      <c r="CD654" s="9">
        <f>SUMIFS('BAZA DANYCH'!$T:$T,'BAZA DANYCH'!$B:$B,STATYSTYKI!$B654,'BAZA DANYCH'!$C:$C,STATYSTYKI!$C654,'BAZA DANYCH'!$G:$G,STATYSTYKI!$D654,'BAZA DANYCH'!$K:$K,STATYSTYKI!CD$550)</f>
        <v>11</v>
      </c>
      <c r="CE654" s="9">
        <f>SUMIFS('BAZA DANYCH'!$T:$T,'BAZA DANYCH'!$B:$B,STATYSTYKI!$B654,'BAZA DANYCH'!$C:$C,STATYSTYKI!$C654,'BAZA DANYCH'!$G:$G,STATYSTYKI!$D654,'BAZA DANYCH'!$K:$K,STATYSTYKI!CE$550)</f>
        <v>6</v>
      </c>
      <c r="CF654" s="9">
        <f>SUMIFS('BAZA DANYCH'!$T:$T,'BAZA DANYCH'!$B:$B,STATYSTYKI!$B654,'BAZA DANYCH'!$C:$C,STATYSTYKI!$C654,'BAZA DANYCH'!$G:$G,STATYSTYKI!$D654,'BAZA DANYCH'!$K:$K,STATYSTYKI!CF$550)</f>
        <v>8</v>
      </c>
      <c r="CG654" s="9">
        <f>SUMIFS('BAZA DANYCH'!$T:$T,'BAZA DANYCH'!$B:$B,STATYSTYKI!$B654,'BAZA DANYCH'!$C:$C,STATYSTYKI!$C654,'BAZA DANYCH'!$G:$G,STATYSTYKI!$D654,'BAZA DANYCH'!$K:$K,STATYSTYKI!CG$550)</f>
        <v>10</v>
      </c>
      <c r="CH654" s="9">
        <f>SUMIFS('BAZA DANYCH'!$T:$T,'BAZA DANYCH'!$B:$B,STATYSTYKI!$B654,'BAZA DANYCH'!$C:$C,STATYSTYKI!$C654,'BAZA DANYCH'!$G:$G,STATYSTYKI!$D654,'BAZA DANYCH'!$K:$K,STATYSTYKI!CH$550)</f>
        <v>4</v>
      </c>
      <c r="CI654" s="9">
        <f>SUMIFS('BAZA DANYCH'!$T:$T,'BAZA DANYCH'!$B:$B,STATYSTYKI!$B654,'BAZA DANYCH'!$C:$C,STATYSTYKI!$C654,'BAZA DANYCH'!$G:$G,STATYSTYKI!$D654,'BAZA DANYCH'!$K:$K,STATYSTYKI!CI$550)</f>
        <v>7</v>
      </c>
      <c r="CJ654" s="9">
        <f>SUMIFS('BAZA DANYCH'!$T:$T,'BAZA DANYCH'!$B:$B,STATYSTYKI!$B654,'BAZA DANYCH'!$C:$C,STATYSTYKI!$C654,'BAZA DANYCH'!$G:$G,STATYSTYKI!$D654,'BAZA DANYCH'!$K:$K,STATYSTYKI!CJ$550)</f>
        <v>9</v>
      </c>
      <c r="CK654" s="9">
        <f>SUMIFS('BAZA DANYCH'!$T:$T,'BAZA DANYCH'!$B:$B,STATYSTYKI!$B654,'BAZA DANYCH'!$C:$C,STATYSTYKI!$C654,'BAZA DANYCH'!$G:$G,STATYSTYKI!$D654,'BAZA DANYCH'!$K:$K,STATYSTYKI!CK$550)</f>
        <v>5</v>
      </c>
      <c r="CL654" s="9">
        <f>SUMIFS('BAZA DANYCH'!$T:$T,'BAZA DANYCH'!$B:$B,STATYSTYKI!$B654,'BAZA DANYCH'!$C:$C,STATYSTYKI!$C654,'BAZA DANYCH'!$G:$G,STATYSTYKI!$D654,'BAZA DANYCH'!$K:$K,STATYSTYKI!CL$550)</f>
        <v>6</v>
      </c>
      <c r="CM654" s="9">
        <f>SUMIFS('BAZA DANYCH'!$T:$T,'BAZA DANYCH'!$B:$B,STATYSTYKI!$B654,'BAZA DANYCH'!$C:$C,STATYSTYKI!$C654,'BAZA DANYCH'!$G:$G,STATYSTYKI!$D654,'BAZA DANYCH'!$K:$K,STATYSTYKI!CM$550)</f>
        <v>7</v>
      </c>
      <c r="CN654" s="9">
        <f>SUMIFS('BAZA DANYCH'!$T:$T,'BAZA DANYCH'!$B:$B,STATYSTYKI!$B654,'BAZA DANYCH'!$C:$C,STATYSTYKI!$C654,'BAZA DANYCH'!$G:$G,STATYSTYKI!$D654,'BAZA DANYCH'!$K:$K,STATYSTYKI!CN$550)</f>
        <v>3</v>
      </c>
      <c r="CO654" s="9">
        <f>SUMIFS('BAZA DANYCH'!$T:$T,'BAZA DANYCH'!$B:$B,STATYSTYKI!$B654,'BAZA DANYCH'!$C:$C,STATYSTYKI!$C654,'BAZA DANYCH'!$G:$G,STATYSTYKI!$D654,'BAZA DANYCH'!$K:$K,STATYSTYKI!CO$550)</f>
        <v>5</v>
      </c>
      <c r="CP654" s="9">
        <f>SUMIFS('BAZA DANYCH'!$T:$T,'BAZA DANYCH'!$B:$B,STATYSTYKI!$B654,'BAZA DANYCH'!$C:$C,STATYSTYKI!$C654,'BAZA DANYCH'!$G:$G,STATYSTYKI!$D654,'BAZA DANYCH'!$K:$K,STATYSTYKI!CP$550)</f>
        <v>8</v>
      </c>
      <c r="CQ654" s="9">
        <f>SUMIFS('BAZA DANYCH'!$T:$T,'BAZA DANYCH'!$B:$B,STATYSTYKI!$B654,'BAZA DANYCH'!$C:$C,STATYSTYKI!$C654,'BAZA DANYCH'!$G:$G,STATYSTYKI!$D654,'BAZA DANYCH'!$K:$K,STATYSTYKI!CQ$550)</f>
        <v>9</v>
      </c>
      <c r="CR654" s="9">
        <f>SUMIFS('BAZA DANYCH'!$T:$T,'BAZA DANYCH'!$B:$B,STATYSTYKI!$B654,'BAZA DANYCH'!$C:$C,STATYSTYKI!$C654,'BAZA DANYCH'!$G:$G,STATYSTYKI!$D654,'BAZA DANYCH'!$K:$K,STATYSTYKI!CR$550)</f>
        <v>4</v>
      </c>
      <c r="CS654" s="9">
        <f>SUMIFS('BAZA DANYCH'!$T:$T,'BAZA DANYCH'!$B:$B,STATYSTYKI!$B654,'BAZA DANYCH'!$C:$C,STATYSTYKI!$C654,'BAZA DANYCH'!$G:$G,STATYSTYKI!$D654,'BAZA DANYCH'!$K:$K,STATYSTYKI!CS$550)</f>
        <v>6</v>
      </c>
      <c r="CT654" s="9">
        <f>SUMIFS('BAZA DANYCH'!$T:$T,'BAZA DANYCH'!$B:$B,STATYSTYKI!$B654,'BAZA DANYCH'!$C:$C,STATYSTYKI!$C654,'BAZA DANYCH'!$G:$G,STATYSTYKI!$D654,'BAZA DANYCH'!$K:$K,STATYSTYKI!CT$550)</f>
        <v>1</v>
      </c>
      <c r="CU654" s="9">
        <f>SUMIFS('BAZA DANYCH'!$T:$T,'BAZA DANYCH'!$B:$B,STATYSTYKI!$B654,'BAZA DANYCH'!$C:$C,STATYSTYKI!$C654,'BAZA DANYCH'!$G:$G,STATYSTYKI!$D654,'BAZA DANYCH'!$K:$K,STATYSTYKI!CU$550)</f>
        <v>3</v>
      </c>
      <c r="CV654" s="9">
        <f>SUMIFS('BAZA DANYCH'!$T:$T,'BAZA DANYCH'!$B:$B,STATYSTYKI!$B654,'BAZA DANYCH'!$C:$C,STATYSTYKI!$C654,'BAZA DANYCH'!$G:$G,STATYSTYKI!$D654,'BAZA DANYCH'!$K:$K,STATYSTYKI!CV$550)</f>
        <v>2</v>
      </c>
      <c r="CW654" s="9">
        <f>SUMIFS('BAZA DANYCH'!$T:$T,'BAZA DANYCH'!$B:$B,STATYSTYKI!$B654,'BAZA DANYCH'!$C:$C,STATYSTYKI!$C654,'BAZA DANYCH'!$G:$G,STATYSTYKI!$D654,'BAZA DANYCH'!$K:$K,STATYSTYKI!CW$550)</f>
        <v>3</v>
      </c>
      <c r="CX654" s="9">
        <f>SUMIFS('BAZA DANYCH'!$T:$T,'BAZA DANYCH'!$B:$B,STATYSTYKI!$B654,'BAZA DANYCH'!$C:$C,STATYSTYKI!$C654,'BAZA DANYCH'!$G:$G,STATYSTYKI!$D654,'BAZA DANYCH'!$K:$K,STATYSTYKI!CX$550)</f>
        <v>2</v>
      </c>
    </row>
    <row r="655" spans="1:102" hidden="1">
      <c r="A655" s="8"/>
      <c r="B655" s="60" t="s">
        <v>134</v>
      </c>
      <c r="C655" s="61" t="s">
        <v>135</v>
      </c>
      <c r="D655" s="61" t="s">
        <v>137</v>
      </c>
      <c r="E655" s="82" t="s">
        <v>5</v>
      </c>
      <c r="F655" s="64">
        <f t="shared" si="276"/>
        <v>326</v>
      </c>
      <c r="G655" s="9">
        <f>SUMIFS('BAZA DANYCH'!$O:$O,'BAZA DANYCH'!$B:$B,STATYSTYKI!$B655,'BAZA DANYCH'!$C:$C,STATYSTYKI!$C655,'BAZA DANYCH'!$G:$G,STATYSTYKI!$D655,'BAZA DANYCH'!$K:$K,STATYSTYKI!G$550)</f>
        <v>0</v>
      </c>
      <c r="H655" s="9">
        <f>SUMIFS('BAZA DANYCH'!$O:$O,'BAZA DANYCH'!$B:$B,STATYSTYKI!$B655,'BAZA DANYCH'!$C:$C,STATYSTYKI!$C655,'BAZA DANYCH'!$G:$G,STATYSTYKI!$D655,'BAZA DANYCH'!$K:$K,STATYSTYKI!H$550)</f>
        <v>0</v>
      </c>
      <c r="I655" s="9">
        <f>SUMIFS('BAZA DANYCH'!$O:$O,'BAZA DANYCH'!$B:$B,STATYSTYKI!$B655,'BAZA DANYCH'!$C:$C,STATYSTYKI!$C655,'BAZA DANYCH'!$G:$G,STATYSTYKI!$D655,'BAZA DANYCH'!$K:$K,STATYSTYKI!I$550)</f>
        <v>1</v>
      </c>
      <c r="J655" s="9">
        <f>SUMIFS('BAZA DANYCH'!$O:$O,'BAZA DANYCH'!$B:$B,STATYSTYKI!$B655,'BAZA DANYCH'!$C:$C,STATYSTYKI!$C655,'BAZA DANYCH'!$G:$G,STATYSTYKI!$D655,'BAZA DANYCH'!$K:$K,STATYSTYKI!J$550)</f>
        <v>0</v>
      </c>
      <c r="K655" s="9">
        <f>SUMIFS('BAZA DANYCH'!$O:$O,'BAZA DANYCH'!$B:$B,STATYSTYKI!$B655,'BAZA DANYCH'!$C:$C,STATYSTYKI!$C655,'BAZA DANYCH'!$G:$G,STATYSTYKI!$D655,'BAZA DANYCH'!$K:$K,STATYSTYKI!K$550)</f>
        <v>2</v>
      </c>
      <c r="L655" s="9">
        <f>SUMIFS('BAZA DANYCH'!$O:$O,'BAZA DANYCH'!$B:$B,STATYSTYKI!$B655,'BAZA DANYCH'!$C:$C,STATYSTYKI!$C655,'BAZA DANYCH'!$G:$G,STATYSTYKI!$D655,'BAZA DANYCH'!$K:$K,STATYSTYKI!L$550)</f>
        <v>0</v>
      </c>
      <c r="M655" s="9">
        <f>SUMIFS('BAZA DANYCH'!$O:$O,'BAZA DANYCH'!$B:$B,STATYSTYKI!$B655,'BAZA DANYCH'!$C:$C,STATYSTYKI!$C655,'BAZA DANYCH'!$G:$G,STATYSTYKI!$D655,'BAZA DANYCH'!$K:$K,STATYSTYKI!M$550)</f>
        <v>0</v>
      </c>
      <c r="N655" s="9">
        <f>SUMIFS('BAZA DANYCH'!$O:$O,'BAZA DANYCH'!$B:$B,STATYSTYKI!$B655,'BAZA DANYCH'!$C:$C,STATYSTYKI!$C655,'BAZA DANYCH'!$G:$G,STATYSTYKI!$D655,'BAZA DANYCH'!$K:$K,STATYSTYKI!N$550)</f>
        <v>0</v>
      </c>
      <c r="O655" s="9">
        <f>SUMIFS('BAZA DANYCH'!$O:$O,'BAZA DANYCH'!$B:$B,STATYSTYKI!$B655,'BAZA DANYCH'!$C:$C,STATYSTYKI!$C655,'BAZA DANYCH'!$G:$G,STATYSTYKI!$D655,'BAZA DANYCH'!$K:$K,STATYSTYKI!O$550)</f>
        <v>0</v>
      </c>
      <c r="P655" s="9">
        <f>SUMIFS('BAZA DANYCH'!$O:$O,'BAZA DANYCH'!$B:$B,STATYSTYKI!$B655,'BAZA DANYCH'!$C:$C,STATYSTYKI!$C655,'BAZA DANYCH'!$G:$G,STATYSTYKI!$D655,'BAZA DANYCH'!$K:$K,STATYSTYKI!P$550)</f>
        <v>1</v>
      </c>
      <c r="Q655" s="9">
        <f>SUMIFS('BAZA DANYCH'!$O:$O,'BAZA DANYCH'!$B:$B,STATYSTYKI!$B655,'BAZA DANYCH'!$C:$C,STATYSTYKI!$C655,'BAZA DANYCH'!$G:$G,STATYSTYKI!$D655,'BAZA DANYCH'!$K:$K,STATYSTYKI!Q$550)</f>
        <v>0</v>
      </c>
      <c r="R655" s="9">
        <f>SUMIFS('BAZA DANYCH'!$O:$O,'BAZA DANYCH'!$B:$B,STATYSTYKI!$B655,'BAZA DANYCH'!$C:$C,STATYSTYKI!$C655,'BAZA DANYCH'!$G:$G,STATYSTYKI!$D655,'BAZA DANYCH'!$K:$K,STATYSTYKI!R$550)</f>
        <v>1</v>
      </c>
      <c r="S655" s="9">
        <f>SUMIFS('BAZA DANYCH'!$O:$O,'BAZA DANYCH'!$B:$B,STATYSTYKI!$B655,'BAZA DANYCH'!$C:$C,STATYSTYKI!$C655,'BAZA DANYCH'!$G:$G,STATYSTYKI!$D655,'BAZA DANYCH'!$K:$K,STATYSTYKI!S$550)</f>
        <v>0</v>
      </c>
      <c r="T655" s="9">
        <f>SUMIFS('BAZA DANYCH'!$O:$O,'BAZA DANYCH'!$B:$B,STATYSTYKI!$B655,'BAZA DANYCH'!$C:$C,STATYSTYKI!$C655,'BAZA DANYCH'!$G:$G,STATYSTYKI!$D655,'BAZA DANYCH'!$K:$K,STATYSTYKI!T$550)</f>
        <v>0</v>
      </c>
      <c r="U655" s="9">
        <f>SUMIFS('BAZA DANYCH'!$O:$O,'BAZA DANYCH'!$B:$B,STATYSTYKI!$B655,'BAZA DANYCH'!$C:$C,STATYSTYKI!$C655,'BAZA DANYCH'!$G:$G,STATYSTYKI!$D655,'BAZA DANYCH'!$K:$K,STATYSTYKI!U$550)</f>
        <v>1</v>
      </c>
      <c r="V655" s="9">
        <f>SUMIFS('BAZA DANYCH'!$O:$O,'BAZA DANYCH'!$B:$B,STATYSTYKI!$B655,'BAZA DANYCH'!$C:$C,STATYSTYKI!$C655,'BAZA DANYCH'!$G:$G,STATYSTYKI!$D655,'BAZA DANYCH'!$K:$K,STATYSTYKI!V$550)</f>
        <v>1</v>
      </c>
      <c r="W655" s="9">
        <f>SUMIFS('BAZA DANYCH'!$O:$O,'BAZA DANYCH'!$B:$B,STATYSTYKI!$B655,'BAZA DANYCH'!$C:$C,STATYSTYKI!$C655,'BAZA DANYCH'!$G:$G,STATYSTYKI!$D655,'BAZA DANYCH'!$K:$K,STATYSTYKI!W$550)</f>
        <v>1</v>
      </c>
      <c r="X655" s="9">
        <f>SUMIFS('BAZA DANYCH'!$O:$O,'BAZA DANYCH'!$B:$B,STATYSTYKI!$B655,'BAZA DANYCH'!$C:$C,STATYSTYKI!$C655,'BAZA DANYCH'!$G:$G,STATYSTYKI!$D655,'BAZA DANYCH'!$K:$K,STATYSTYKI!X$550)</f>
        <v>0</v>
      </c>
      <c r="Y655" s="9">
        <f>SUMIFS('BAZA DANYCH'!$O:$O,'BAZA DANYCH'!$B:$B,STATYSTYKI!$B655,'BAZA DANYCH'!$C:$C,STATYSTYKI!$C655,'BAZA DANYCH'!$G:$G,STATYSTYKI!$D655,'BAZA DANYCH'!$K:$K,STATYSTYKI!Y$550)</f>
        <v>2</v>
      </c>
      <c r="Z655" s="9">
        <f>SUMIFS('BAZA DANYCH'!$O:$O,'BAZA DANYCH'!$B:$B,STATYSTYKI!$B655,'BAZA DANYCH'!$C:$C,STATYSTYKI!$C655,'BAZA DANYCH'!$G:$G,STATYSTYKI!$D655,'BAZA DANYCH'!$K:$K,STATYSTYKI!Z$550)</f>
        <v>1</v>
      </c>
      <c r="AA655" s="9">
        <f>SUMIFS('BAZA DANYCH'!$O:$O,'BAZA DANYCH'!$B:$B,STATYSTYKI!$B655,'BAZA DANYCH'!$C:$C,STATYSTYKI!$C655,'BAZA DANYCH'!$G:$G,STATYSTYKI!$D655,'BAZA DANYCH'!$K:$K,STATYSTYKI!AA$550)</f>
        <v>3</v>
      </c>
      <c r="AB655" s="9">
        <f>SUMIFS('BAZA DANYCH'!$O:$O,'BAZA DANYCH'!$B:$B,STATYSTYKI!$B655,'BAZA DANYCH'!$C:$C,STATYSTYKI!$C655,'BAZA DANYCH'!$G:$G,STATYSTYKI!$D655,'BAZA DANYCH'!$K:$K,STATYSTYKI!AB$550)</f>
        <v>0</v>
      </c>
      <c r="AC655" s="9">
        <f>SUMIFS('BAZA DANYCH'!$O:$O,'BAZA DANYCH'!$B:$B,STATYSTYKI!$B655,'BAZA DANYCH'!$C:$C,STATYSTYKI!$C655,'BAZA DANYCH'!$G:$G,STATYSTYKI!$D655,'BAZA DANYCH'!$K:$K,STATYSTYKI!AC$550)</f>
        <v>4</v>
      </c>
      <c r="AD655" s="9">
        <f>SUMIFS('BAZA DANYCH'!$O:$O,'BAZA DANYCH'!$B:$B,STATYSTYKI!$B655,'BAZA DANYCH'!$C:$C,STATYSTYKI!$C655,'BAZA DANYCH'!$G:$G,STATYSTYKI!$D655,'BAZA DANYCH'!$K:$K,STATYSTYKI!AD$550)</f>
        <v>4</v>
      </c>
      <c r="AE655" s="9">
        <f>SUMIFS('BAZA DANYCH'!$O:$O,'BAZA DANYCH'!$B:$B,STATYSTYKI!$B655,'BAZA DANYCH'!$C:$C,STATYSTYKI!$C655,'BAZA DANYCH'!$G:$G,STATYSTYKI!$D655,'BAZA DANYCH'!$K:$K,STATYSTYKI!AE$550)</f>
        <v>1</v>
      </c>
      <c r="AF655" s="9">
        <f>SUMIFS('BAZA DANYCH'!$O:$O,'BAZA DANYCH'!$B:$B,STATYSTYKI!$B655,'BAZA DANYCH'!$C:$C,STATYSTYKI!$C655,'BAZA DANYCH'!$G:$G,STATYSTYKI!$D655,'BAZA DANYCH'!$K:$K,STATYSTYKI!AF$550)</f>
        <v>6</v>
      </c>
      <c r="AG655" s="9">
        <f>SUMIFS('BAZA DANYCH'!$O:$O,'BAZA DANYCH'!$B:$B,STATYSTYKI!$B655,'BAZA DANYCH'!$C:$C,STATYSTYKI!$C655,'BAZA DANYCH'!$G:$G,STATYSTYKI!$D655,'BAZA DANYCH'!$K:$K,STATYSTYKI!AG$550)</f>
        <v>6</v>
      </c>
      <c r="AH655" s="9">
        <f>SUMIFS('BAZA DANYCH'!$O:$O,'BAZA DANYCH'!$B:$B,STATYSTYKI!$B655,'BAZA DANYCH'!$C:$C,STATYSTYKI!$C655,'BAZA DANYCH'!$G:$G,STATYSTYKI!$D655,'BAZA DANYCH'!$K:$K,STATYSTYKI!AH$550)</f>
        <v>4</v>
      </c>
      <c r="AI655" s="9">
        <f>SUMIFS('BAZA DANYCH'!$O:$O,'BAZA DANYCH'!$B:$B,STATYSTYKI!$B655,'BAZA DANYCH'!$C:$C,STATYSTYKI!$C655,'BAZA DANYCH'!$G:$G,STATYSTYKI!$D655,'BAZA DANYCH'!$K:$K,STATYSTYKI!AI$550)</f>
        <v>4</v>
      </c>
      <c r="AJ655" s="9">
        <f>SUMIFS('BAZA DANYCH'!$O:$O,'BAZA DANYCH'!$B:$B,STATYSTYKI!$B655,'BAZA DANYCH'!$C:$C,STATYSTYKI!$C655,'BAZA DANYCH'!$G:$G,STATYSTYKI!$D655,'BAZA DANYCH'!$K:$K,STATYSTYKI!AJ$550)</f>
        <v>4</v>
      </c>
      <c r="AK655" s="9">
        <f>SUMIFS('BAZA DANYCH'!$O:$O,'BAZA DANYCH'!$B:$B,STATYSTYKI!$B655,'BAZA DANYCH'!$C:$C,STATYSTYKI!$C655,'BAZA DANYCH'!$G:$G,STATYSTYKI!$D655,'BAZA DANYCH'!$K:$K,STATYSTYKI!AK$550)</f>
        <v>7</v>
      </c>
      <c r="AL655" s="9">
        <f>SUMIFS('BAZA DANYCH'!$O:$O,'BAZA DANYCH'!$B:$B,STATYSTYKI!$B655,'BAZA DANYCH'!$C:$C,STATYSTYKI!$C655,'BAZA DANYCH'!$G:$G,STATYSTYKI!$D655,'BAZA DANYCH'!$K:$K,STATYSTYKI!AL$550)</f>
        <v>7</v>
      </c>
      <c r="AM655" s="9">
        <f>SUMIFS('BAZA DANYCH'!$O:$O,'BAZA DANYCH'!$B:$B,STATYSTYKI!$B655,'BAZA DANYCH'!$C:$C,STATYSTYKI!$C655,'BAZA DANYCH'!$G:$G,STATYSTYKI!$D655,'BAZA DANYCH'!$K:$K,STATYSTYKI!AM$550)</f>
        <v>7</v>
      </c>
      <c r="AN655" s="9">
        <f>SUMIFS('BAZA DANYCH'!$O:$O,'BAZA DANYCH'!$B:$B,STATYSTYKI!$B655,'BAZA DANYCH'!$C:$C,STATYSTYKI!$C655,'BAZA DANYCH'!$G:$G,STATYSTYKI!$D655,'BAZA DANYCH'!$K:$K,STATYSTYKI!AN$550)</f>
        <v>5</v>
      </c>
      <c r="AO655" s="9">
        <f>SUMIFS('BAZA DANYCH'!$O:$O,'BAZA DANYCH'!$B:$B,STATYSTYKI!$B655,'BAZA DANYCH'!$C:$C,STATYSTYKI!$C655,'BAZA DANYCH'!$G:$G,STATYSTYKI!$D655,'BAZA DANYCH'!$K:$K,STATYSTYKI!AO$550)</f>
        <v>4</v>
      </c>
      <c r="AP655" s="9">
        <f>SUMIFS('BAZA DANYCH'!$O:$O,'BAZA DANYCH'!$B:$B,STATYSTYKI!$B655,'BAZA DANYCH'!$C:$C,STATYSTYKI!$C655,'BAZA DANYCH'!$G:$G,STATYSTYKI!$D655,'BAZA DANYCH'!$K:$K,STATYSTYKI!AP$550)</f>
        <v>2</v>
      </c>
      <c r="AQ655" s="9">
        <f>SUMIFS('BAZA DANYCH'!$O:$O,'BAZA DANYCH'!$B:$B,STATYSTYKI!$B655,'BAZA DANYCH'!$C:$C,STATYSTYKI!$C655,'BAZA DANYCH'!$G:$G,STATYSTYKI!$D655,'BAZA DANYCH'!$K:$K,STATYSTYKI!AQ$550)</f>
        <v>6</v>
      </c>
      <c r="AR655" s="9">
        <f>SUMIFS('BAZA DANYCH'!$O:$O,'BAZA DANYCH'!$B:$B,STATYSTYKI!$B655,'BAZA DANYCH'!$C:$C,STATYSTYKI!$C655,'BAZA DANYCH'!$G:$G,STATYSTYKI!$D655,'BAZA DANYCH'!$K:$K,STATYSTYKI!AR$550)</f>
        <v>5</v>
      </c>
      <c r="AS655" s="9">
        <f>SUMIFS('BAZA DANYCH'!$O:$O,'BAZA DANYCH'!$B:$B,STATYSTYKI!$B655,'BAZA DANYCH'!$C:$C,STATYSTYKI!$C655,'BAZA DANYCH'!$G:$G,STATYSTYKI!$D655,'BAZA DANYCH'!$K:$K,STATYSTYKI!AS$550)</f>
        <v>7</v>
      </c>
      <c r="AT655" s="9">
        <f>SUMIFS('BAZA DANYCH'!$O:$O,'BAZA DANYCH'!$B:$B,STATYSTYKI!$B655,'BAZA DANYCH'!$C:$C,STATYSTYKI!$C655,'BAZA DANYCH'!$G:$G,STATYSTYKI!$D655,'BAZA DANYCH'!$K:$K,STATYSTYKI!AT$550)</f>
        <v>9</v>
      </c>
      <c r="AU655" s="9">
        <f>SUMIFS('BAZA DANYCH'!$O:$O,'BAZA DANYCH'!$B:$B,STATYSTYKI!$B655,'BAZA DANYCH'!$C:$C,STATYSTYKI!$C655,'BAZA DANYCH'!$G:$G,STATYSTYKI!$D655,'BAZA DANYCH'!$K:$K,STATYSTYKI!AU$550)</f>
        <v>11</v>
      </c>
      <c r="AV655" s="9">
        <f>SUMIFS('BAZA DANYCH'!$O:$O,'BAZA DANYCH'!$B:$B,STATYSTYKI!$B655,'BAZA DANYCH'!$C:$C,STATYSTYKI!$C655,'BAZA DANYCH'!$G:$G,STATYSTYKI!$D655,'BAZA DANYCH'!$K:$K,STATYSTYKI!AV$550)</f>
        <v>5</v>
      </c>
      <c r="AW655" s="9">
        <f>SUMIFS('BAZA DANYCH'!$O:$O,'BAZA DANYCH'!$B:$B,STATYSTYKI!$B655,'BAZA DANYCH'!$C:$C,STATYSTYKI!$C655,'BAZA DANYCH'!$G:$G,STATYSTYKI!$D655,'BAZA DANYCH'!$K:$K,STATYSTYKI!AW$550)</f>
        <v>5</v>
      </c>
      <c r="AX655" s="9">
        <f>SUMIFS('BAZA DANYCH'!$O:$O,'BAZA DANYCH'!$B:$B,STATYSTYKI!$B655,'BAZA DANYCH'!$C:$C,STATYSTYKI!$C655,'BAZA DANYCH'!$G:$G,STATYSTYKI!$D655,'BAZA DANYCH'!$K:$K,STATYSTYKI!AX$550)</f>
        <v>4</v>
      </c>
      <c r="AY655" s="9">
        <f>SUMIFS('BAZA DANYCH'!$O:$O,'BAZA DANYCH'!$B:$B,STATYSTYKI!$B655,'BAZA DANYCH'!$C:$C,STATYSTYKI!$C655,'BAZA DANYCH'!$G:$G,STATYSTYKI!$D655,'BAZA DANYCH'!$K:$K,STATYSTYKI!AY$550)</f>
        <v>11</v>
      </c>
      <c r="AZ655" s="9">
        <f>SUMIFS('BAZA DANYCH'!$O:$O,'BAZA DANYCH'!$B:$B,STATYSTYKI!$B655,'BAZA DANYCH'!$C:$C,STATYSTYKI!$C655,'BAZA DANYCH'!$G:$G,STATYSTYKI!$D655,'BAZA DANYCH'!$K:$K,STATYSTYKI!AZ$550)</f>
        <v>10</v>
      </c>
      <c r="BA655" s="9">
        <f>SUMIFS('BAZA DANYCH'!$O:$O,'BAZA DANYCH'!$B:$B,STATYSTYKI!$B655,'BAZA DANYCH'!$C:$C,STATYSTYKI!$C655,'BAZA DANYCH'!$G:$G,STATYSTYKI!$D655,'BAZA DANYCH'!$K:$K,STATYSTYKI!BA$550)</f>
        <v>6</v>
      </c>
      <c r="BB655" s="9">
        <f>SUMIFS('BAZA DANYCH'!$O:$O,'BAZA DANYCH'!$B:$B,STATYSTYKI!$B655,'BAZA DANYCH'!$C:$C,STATYSTYKI!$C655,'BAZA DANYCH'!$G:$G,STATYSTYKI!$D655,'BAZA DANYCH'!$K:$K,STATYSTYKI!BB$550)</f>
        <v>4</v>
      </c>
      <c r="BC655" s="9">
        <f>SUMIFS('BAZA DANYCH'!$O:$O,'BAZA DANYCH'!$B:$B,STATYSTYKI!$B655,'BAZA DANYCH'!$C:$C,STATYSTYKI!$C655,'BAZA DANYCH'!$G:$G,STATYSTYKI!$D655,'BAZA DANYCH'!$K:$K,STATYSTYKI!BC$550)</f>
        <v>5</v>
      </c>
      <c r="BD655" s="9">
        <f>SUMIFS('BAZA DANYCH'!$O:$O,'BAZA DANYCH'!$B:$B,STATYSTYKI!$B655,'BAZA DANYCH'!$C:$C,STATYSTYKI!$C655,'BAZA DANYCH'!$G:$G,STATYSTYKI!$D655,'BAZA DANYCH'!$K:$K,STATYSTYKI!BD$550)</f>
        <v>9</v>
      </c>
      <c r="BE655" s="9">
        <f>SUMIFS('BAZA DANYCH'!$O:$O,'BAZA DANYCH'!$B:$B,STATYSTYKI!$B655,'BAZA DANYCH'!$C:$C,STATYSTYKI!$C655,'BAZA DANYCH'!$G:$G,STATYSTYKI!$D655,'BAZA DANYCH'!$K:$K,STATYSTYKI!BE$550)</f>
        <v>3</v>
      </c>
      <c r="BF655" s="9">
        <f>SUMIFS('BAZA DANYCH'!$O:$O,'BAZA DANYCH'!$B:$B,STATYSTYKI!$B655,'BAZA DANYCH'!$C:$C,STATYSTYKI!$C655,'BAZA DANYCH'!$G:$G,STATYSTYKI!$D655,'BAZA DANYCH'!$K:$K,STATYSTYKI!BF$550)</f>
        <v>7</v>
      </c>
      <c r="BG655" s="9">
        <f>SUMIFS('BAZA DANYCH'!$O:$O,'BAZA DANYCH'!$B:$B,STATYSTYKI!$B655,'BAZA DANYCH'!$C:$C,STATYSTYKI!$C655,'BAZA DANYCH'!$G:$G,STATYSTYKI!$D655,'BAZA DANYCH'!$K:$K,STATYSTYKI!BG$550)</f>
        <v>6</v>
      </c>
      <c r="BH655" s="9">
        <f>SUMIFS('BAZA DANYCH'!$O:$O,'BAZA DANYCH'!$B:$B,STATYSTYKI!$B655,'BAZA DANYCH'!$C:$C,STATYSTYKI!$C655,'BAZA DANYCH'!$G:$G,STATYSTYKI!$D655,'BAZA DANYCH'!$K:$K,STATYSTYKI!BH$550)</f>
        <v>6</v>
      </c>
      <c r="BI655" s="9">
        <f>SUMIFS('BAZA DANYCH'!$O:$O,'BAZA DANYCH'!$B:$B,STATYSTYKI!$B655,'BAZA DANYCH'!$C:$C,STATYSTYKI!$C655,'BAZA DANYCH'!$G:$G,STATYSTYKI!$D655,'BAZA DANYCH'!$K:$K,STATYSTYKI!BI$550)</f>
        <v>5</v>
      </c>
      <c r="BJ655" s="9">
        <f>SUMIFS('BAZA DANYCH'!$O:$O,'BAZA DANYCH'!$B:$B,STATYSTYKI!$B655,'BAZA DANYCH'!$C:$C,STATYSTYKI!$C655,'BAZA DANYCH'!$G:$G,STATYSTYKI!$D655,'BAZA DANYCH'!$K:$K,STATYSTYKI!BJ$550)</f>
        <v>7</v>
      </c>
      <c r="BK655" s="9">
        <f>SUMIFS('BAZA DANYCH'!$O:$O,'BAZA DANYCH'!$B:$B,STATYSTYKI!$B655,'BAZA DANYCH'!$C:$C,STATYSTYKI!$C655,'BAZA DANYCH'!$G:$G,STATYSTYKI!$D655,'BAZA DANYCH'!$K:$K,STATYSTYKI!BK$550)</f>
        <v>1</v>
      </c>
      <c r="BL655" s="9">
        <f>SUMIFS('BAZA DANYCH'!$O:$O,'BAZA DANYCH'!$B:$B,STATYSTYKI!$B655,'BAZA DANYCH'!$C:$C,STATYSTYKI!$C655,'BAZA DANYCH'!$G:$G,STATYSTYKI!$D655,'BAZA DANYCH'!$K:$K,STATYSTYKI!BL$550)</f>
        <v>3</v>
      </c>
      <c r="BM655" s="9">
        <f>SUMIFS('BAZA DANYCH'!$O:$O,'BAZA DANYCH'!$B:$B,STATYSTYKI!$B655,'BAZA DANYCH'!$C:$C,STATYSTYKI!$C655,'BAZA DANYCH'!$G:$G,STATYSTYKI!$D655,'BAZA DANYCH'!$K:$K,STATYSTYKI!BM$550)</f>
        <v>3</v>
      </c>
      <c r="BN655" s="9">
        <f>SUMIFS('BAZA DANYCH'!$O:$O,'BAZA DANYCH'!$B:$B,STATYSTYKI!$B655,'BAZA DANYCH'!$C:$C,STATYSTYKI!$C655,'BAZA DANYCH'!$G:$G,STATYSTYKI!$D655,'BAZA DANYCH'!$K:$K,STATYSTYKI!BN$550)</f>
        <v>7</v>
      </c>
      <c r="BO655" s="9">
        <f>SUMIFS('BAZA DANYCH'!$O:$O,'BAZA DANYCH'!$B:$B,STATYSTYKI!$B655,'BAZA DANYCH'!$C:$C,STATYSTYKI!$C655,'BAZA DANYCH'!$G:$G,STATYSTYKI!$D655,'BAZA DANYCH'!$K:$K,STATYSTYKI!BO$550)</f>
        <v>6</v>
      </c>
      <c r="BP655" s="9">
        <f>SUMIFS('BAZA DANYCH'!$O:$O,'BAZA DANYCH'!$B:$B,STATYSTYKI!$B655,'BAZA DANYCH'!$C:$C,STATYSTYKI!$C655,'BAZA DANYCH'!$G:$G,STATYSTYKI!$D655,'BAZA DANYCH'!$K:$K,STATYSTYKI!BP$550)</f>
        <v>5</v>
      </c>
      <c r="BQ655" s="9">
        <f>SUMIFS('BAZA DANYCH'!$O:$O,'BAZA DANYCH'!$B:$B,STATYSTYKI!$B655,'BAZA DANYCH'!$C:$C,STATYSTYKI!$C655,'BAZA DANYCH'!$G:$G,STATYSTYKI!$D655,'BAZA DANYCH'!$K:$K,STATYSTYKI!BQ$550)</f>
        <v>6</v>
      </c>
      <c r="BR655" s="9">
        <f>SUMIFS('BAZA DANYCH'!$O:$O,'BAZA DANYCH'!$B:$B,STATYSTYKI!$B655,'BAZA DANYCH'!$C:$C,STATYSTYKI!$C655,'BAZA DANYCH'!$G:$G,STATYSTYKI!$D655,'BAZA DANYCH'!$K:$K,STATYSTYKI!BR$550)</f>
        <v>3</v>
      </c>
      <c r="BS655" s="9">
        <f>SUMIFS('BAZA DANYCH'!$O:$O,'BAZA DANYCH'!$B:$B,STATYSTYKI!$B655,'BAZA DANYCH'!$C:$C,STATYSTYKI!$C655,'BAZA DANYCH'!$G:$G,STATYSTYKI!$D655,'BAZA DANYCH'!$K:$K,STATYSTYKI!BS$550)</f>
        <v>6</v>
      </c>
      <c r="BT655" s="9">
        <f>SUMIFS('BAZA DANYCH'!$O:$O,'BAZA DANYCH'!$B:$B,STATYSTYKI!$B655,'BAZA DANYCH'!$C:$C,STATYSTYKI!$C655,'BAZA DANYCH'!$G:$G,STATYSTYKI!$D655,'BAZA DANYCH'!$K:$K,STATYSTYKI!BT$550)</f>
        <v>2</v>
      </c>
      <c r="BU655" s="9">
        <f>SUMIFS('BAZA DANYCH'!$O:$O,'BAZA DANYCH'!$B:$B,STATYSTYKI!$B655,'BAZA DANYCH'!$C:$C,STATYSTYKI!$C655,'BAZA DANYCH'!$G:$G,STATYSTYKI!$D655,'BAZA DANYCH'!$K:$K,STATYSTYKI!BU$550)</f>
        <v>9</v>
      </c>
      <c r="BV655" s="9">
        <f>SUMIFS('BAZA DANYCH'!$O:$O,'BAZA DANYCH'!$B:$B,STATYSTYKI!$B655,'BAZA DANYCH'!$C:$C,STATYSTYKI!$C655,'BAZA DANYCH'!$G:$G,STATYSTYKI!$D655,'BAZA DANYCH'!$K:$K,STATYSTYKI!BV$550)</f>
        <v>1</v>
      </c>
      <c r="BW655" s="9">
        <f>SUMIFS('BAZA DANYCH'!$O:$O,'BAZA DANYCH'!$B:$B,STATYSTYKI!$B655,'BAZA DANYCH'!$C:$C,STATYSTYKI!$C655,'BAZA DANYCH'!$G:$G,STATYSTYKI!$D655,'BAZA DANYCH'!$K:$K,STATYSTYKI!BW$550)</f>
        <v>4</v>
      </c>
      <c r="BX655" s="9">
        <f>SUMIFS('BAZA DANYCH'!$O:$O,'BAZA DANYCH'!$B:$B,STATYSTYKI!$B655,'BAZA DANYCH'!$C:$C,STATYSTYKI!$C655,'BAZA DANYCH'!$G:$G,STATYSTYKI!$D655,'BAZA DANYCH'!$K:$K,STATYSTYKI!BX$550)</f>
        <v>2</v>
      </c>
      <c r="BY655" s="9">
        <f>SUMIFS('BAZA DANYCH'!$O:$O,'BAZA DANYCH'!$B:$B,STATYSTYKI!$B655,'BAZA DANYCH'!$C:$C,STATYSTYKI!$C655,'BAZA DANYCH'!$G:$G,STATYSTYKI!$D655,'BAZA DANYCH'!$K:$K,STATYSTYKI!BY$550)</f>
        <v>6</v>
      </c>
      <c r="BZ655" s="9">
        <f>SUMIFS('BAZA DANYCH'!$O:$O,'BAZA DANYCH'!$B:$B,STATYSTYKI!$B655,'BAZA DANYCH'!$C:$C,STATYSTYKI!$C655,'BAZA DANYCH'!$G:$G,STATYSTYKI!$D655,'BAZA DANYCH'!$K:$K,STATYSTYKI!BZ$550)</f>
        <v>4</v>
      </c>
      <c r="CA655" s="9">
        <f>SUMIFS('BAZA DANYCH'!$O:$O,'BAZA DANYCH'!$B:$B,STATYSTYKI!$B655,'BAZA DANYCH'!$C:$C,STATYSTYKI!$C655,'BAZA DANYCH'!$G:$G,STATYSTYKI!$D655,'BAZA DANYCH'!$K:$K,STATYSTYKI!CA$550)</f>
        <v>2</v>
      </c>
      <c r="CB655" s="9">
        <f>SUMIFS('BAZA DANYCH'!$O:$O,'BAZA DANYCH'!$B:$B,STATYSTYKI!$B655,'BAZA DANYCH'!$C:$C,STATYSTYKI!$C655,'BAZA DANYCH'!$G:$G,STATYSTYKI!$D655,'BAZA DANYCH'!$K:$K,STATYSTYKI!CB$550)</f>
        <v>0</v>
      </c>
      <c r="CC655" s="9">
        <f>SUMIFS('BAZA DANYCH'!$O:$O,'BAZA DANYCH'!$B:$B,STATYSTYKI!$B655,'BAZA DANYCH'!$C:$C,STATYSTYKI!$C655,'BAZA DANYCH'!$G:$G,STATYSTYKI!$D655,'BAZA DANYCH'!$K:$K,STATYSTYKI!CC$550)</f>
        <v>2</v>
      </c>
      <c r="CD655" s="9">
        <f>SUMIFS('BAZA DANYCH'!$O:$O,'BAZA DANYCH'!$B:$B,STATYSTYKI!$B655,'BAZA DANYCH'!$C:$C,STATYSTYKI!$C655,'BAZA DANYCH'!$G:$G,STATYSTYKI!$D655,'BAZA DANYCH'!$K:$K,STATYSTYKI!CD$550)</f>
        <v>4</v>
      </c>
      <c r="CE655" s="9">
        <f>SUMIFS('BAZA DANYCH'!$O:$O,'BAZA DANYCH'!$B:$B,STATYSTYKI!$B655,'BAZA DANYCH'!$C:$C,STATYSTYKI!$C655,'BAZA DANYCH'!$G:$G,STATYSTYKI!$D655,'BAZA DANYCH'!$K:$K,STATYSTYKI!CE$550)</f>
        <v>8</v>
      </c>
      <c r="CF655" s="9">
        <f>SUMIFS('BAZA DANYCH'!$O:$O,'BAZA DANYCH'!$B:$B,STATYSTYKI!$B655,'BAZA DANYCH'!$C:$C,STATYSTYKI!$C655,'BAZA DANYCH'!$G:$G,STATYSTYKI!$D655,'BAZA DANYCH'!$K:$K,STATYSTYKI!CF$550)</f>
        <v>5</v>
      </c>
      <c r="CG655" s="9">
        <f>SUMIFS('BAZA DANYCH'!$O:$O,'BAZA DANYCH'!$B:$B,STATYSTYKI!$B655,'BAZA DANYCH'!$C:$C,STATYSTYKI!$C655,'BAZA DANYCH'!$G:$G,STATYSTYKI!$D655,'BAZA DANYCH'!$K:$K,STATYSTYKI!CG$550)</f>
        <v>3</v>
      </c>
      <c r="CH655" s="9">
        <f>SUMIFS('BAZA DANYCH'!$O:$O,'BAZA DANYCH'!$B:$B,STATYSTYKI!$B655,'BAZA DANYCH'!$C:$C,STATYSTYKI!$C655,'BAZA DANYCH'!$G:$G,STATYSTYKI!$D655,'BAZA DANYCH'!$K:$K,STATYSTYKI!CH$550)</f>
        <v>2</v>
      </c>
      <c r="CI655" s="9">
        <f>SUMIFS('BAZA DANYCH'!$O:$O,'BAZA DANYCH'!$B:$B,STATYSTYKI!$B655,'BAZA DANYCH'!$C:$C,STATYSTYKI!$C655,'BAZA DANYCH'!$G:$G,STATYSTYKI!$D655,'BAZA DANYCH'!$K:$K,STATYSTYKI!CI$550)</f>
        <v>2</v>
      </c>
      <c r="CJ655" s="9">
        <f>SUMIFS('BAZA DANYCH'!$O:$O,'BAZA DANYCH'!$B:$B,STATYSTYKI!$B655,'BAZA DANYCH'!$C:$C,STATYSTYKI!$C655,'BAZA DANYCH'!$G:$G,STATYSTYKI!$D655,'BAZA DANYCH'!$K:$K,STATYSTYKI!CJ$550)</f>
        <v>1</v>
      </c>
      <c r="CK655" s="9">
        <f>SUMIFS('BAZA DANYCH'!$O:$O,'BAZA DANYCH'!$B:$B,STATYSTYKI!$B655,'BAZA DANYCH'!$C:$C,STATYSTYKI!$C655,'BAZA DANYCH'!$G:$G,STATYSTYKI!$D655,'BAZA DANYCH'!$K:$K,STATYSTYKI!CK$550)</f>
        <v>0</v>
      </c>
      <c r="CL655" s="9">
        <f>SUMIFS('BAZA DANYCH'!$O:$O,'BAZA DANYCH'!$B:$B,STATYSTYKI!$B655,'BAZA DANYCH'!$C:$C,STATYSTYKI!$C655,'BAZA DANYCH'!$G:$G,STATYSTYKI!$D655,'BAZA DANYCH'!$K:$K,STATYSTYKI!CL$550)</f>
        <v>0</v>
      </c>
      <c r="CM655" s="9">
        <f>SUMIFS('BAZA DANYCH'!$O:$O,'BAZA DANYCH'!$B:$B,STATYSTYKI!$B655,'BAZA DANYCH'!$C:$C,STATYSTYKI!$C655,'BAZA DANYCH'!$G:$G,STATYSTYKI!$D655,'BAZA DANYCH'!$K:$K,STATYSTYKI!CM$550)</f>
        <v>1</v>
      </c>
      <c r="CN655" s="9">
        <f>SUMIFS('BAZA DANYCH'!$O:$O,'BAZA DANYCH'!$B:$B,STATYSTYKI!$B655,'BAZA DANYCH'!$C:$C,STATYSTYKI!$C655,'BAZA DANYCH'!$G:$G,STATYSTYKI!$D655,'BAZA DANYCH'!$K:$K,STATYSTYKI!CN$550)</f>
        <v>3</v>
      </c>
      <c r="CO655" s="9">
        <f>SUMIFS('BAZA DANYCH'!$O:$O,'BAZA DANYCH'!$B:$B,STATYSTYKI!$B655,'BAZA DANYCH'!$C:$C,STATYSTYKI!$C655,'BAZA DANYCH'!$G:$G,STATYSTYKI!$D655,'BAZA DANYCH'!$K:$K,STATYSTYKI!CO$550)</f>
        <v>1</v>
      </c>
      <c r="CP655" s="9">
        <f>SUMIFS('BAZA DANYCH'!$O:$O,'BAZA DANYCH'!$B:$B,STATYSTYKI!$B655,'BAZA DANYCH'!$C:$C,STATYSTYKI!$C655,'BAZA DANYCH'!$G:$G,STATYSTYKI!$D655,'BAZA DANYCH'!$K:$K,STATYSTYKI!CP$550)</f>
        <v>2</v>
      </c>
      <c r="CQ655" s="9">
        <f>SUMIFS('BAZA DANYCH'!$O:$O,'BAZA DANYCH'!$B:$B,STATYSTYKI!$B655,'BAZA DANYCH'!$C:$C,STATYSTYKI!$C655,'BAZA DANYCH'!$G:$G,STATYSTYKI!$D655,'BAZA DANYCH'!$K:$K,STATYSTYKI!CQ$550)</f>
        <v>1</v>
      </c>
      <c r="CR655" s="9">
        <f>SUMIFS('BAZA DANYCH'!$O:$O,'BAZA DANYCH'!$B:$B,STATYSTYKI!$B655,'BAZA DANYCH'!$C:$C,STATYSTYKI!$C655,'BAZA DANYCH'!$G:$G,STATYSTYKI!$D655,'BAZA DANYCH'!$K:$K,STATYSTYKI!CR$550)</f>
        <v>3</v>
      </c>
      <c r="CS655" s="9">
        <f>SUMIFS('BAZA DANYCH'!$O:$O,'BAZA DANYCH'!$B:$B,STATYSTYKI!$B655,'BAZA DANYCH'!$C:$C,STATYSTYKI!$C655,'BAZA DANYCH'!$G:$G,STATYSTYKI!$D655,'BAZA DANYCH'!$K:$K,STATYSTYKI!CS$550)</f>
        <v>1</v>
      </c>
      <c r="CT655" s="9">
        <f>SUMIFS('BAZA DANYCH'!$O:$O,'BAZA DANYCH'!$B:$B,STATYSTYKI!$B655,'BAZA DANYCH'!$C:$C,STATYSTYKI!$C655,'BAZA DANYCH'!$G:$G,STATYSTYKI!$D655,'BAZA DANYCH'!$K:$K,STATYSTYKI!CT$550)</f>
        <v>2</v>
      </c>
      <c r="CU655" s="9">
        <f>SUMIFS('BAZA DANYCH'!$O:$O,'BAZA DANYCH'!$B:$B,STATYSTYKI!$B655,'BAZA DANYCH'!$C:$C,STATYSTYKI!$C655,'BAZA DANYCH'!$G:$G,STATYSTYKI!$D655,'BAZA DANYCH'!$K:$K,STATYSTYKI!CU$550)</f>
        <v>5</v>
      </c>
      <c r="CV655" s="9">
        <f>SUMIFS('BAZA DANYCH'!$O:$O,'BAZA DANYCH'!$B:$B,STATYSTYKI!$B655,'BAZA DANYCH'!$C:$C,STATYSTYKI!$C655,'BAZA DANYCH'!$G:$G,STATYSTYKI!$D655,'BAZA DANYCH'!$K:$K,STATYSTYKI!CV$550)</f>
        <v>0</v>
      </c>
      <c r="CW655" s="9">
        <f>SUMIFS('BAZA DANYCH'!$O:$O,'BAZA DANYCH'!$B:$B,STATYSTYKI!$B655,'BAZA DANYCH'!$C:$C,STATYSTYKI!$C655,'BAZA DANYCH'!$G:$G,STATYSTYKI!$D655,'BAZA DANYCH'!$K:$K,STATYSTYKI!CW$550)</f>
        <v>0</v>
      </c>
      <c r="CX655" s="9">
        <f>SUMIFS('BAZA DANYCH'!$O:$O,'BAZA DANYCH'!$B:$B,STATYSTYKI!$B655,'BAZA DANYCH'!$C:$C,STATYSTYKI!$C655,'BAZA DANYCH'!$G:$G,STATYSTYKI!$D655,'BAZA DANYCH'!$K:$K,STATYSTYKI!CX$550)</f>
        <v>0</v>
      </c>
    </row>
    <row r="656" spans="1:102" hidden="1">
      <c r="A656" s="8"/>
      <c r="B656" s="60" t="s">
        <v>134</v>
      </c>
      <c r="C656" s="61" t="s">
        <v>135</v>
      </c>
      <c r="D656" s="61" t="s">
        <v>137</v>
      </c>
      <c r="E656" s="82" t="s">
        <v>6</v>
      </c>
      <c r="F656" s="64">
        <f t="shared" si="276"/>
        <v>16</v>
      </c>
      <c r="G656" s="9">
        <f>SUMIFS('BAZA DANYCH'!$P:$P,'BAZA DANYCH'!$B:$B,STATYSTYKI!$B656,'BAZA DANYCH'!$C:$C,STATYSTYKI!$C656,'BAZA DANYCH'!$G:$G,STATYSTYKI!$D656,'BAZA DANYCH'!$K:$K,STATYSTYKI!G$550)</f>
        <v>0</v>
      </c>
      <c r="H656" s="9">
        <f>SUMIFS('BAZA DANYCH'!$P:$P,'BAZA DANYCH'!$B:$B,STATYSTYKI!$B656,'BAZA DANYCH'!$C:$C,STATYSTYKI!$C656,'BAZA DANYCH'!$G:$G,STATYSTYKI!$D656,'BAZA DANYCH'!$K:$K,STATYSTYKI!H$550)</f>
        <v>0</v>
      </c>
      <c r="I656" s="9">
        <f>SUMIFS('BAZA DANYCH'!$P:$P,'BAZA DANYCH'!$B:$B,STATYSTYKI!$B656,'BAZA DANYCH'!$C:$C,STATYSTYKI!$C656,'BAZA DANYCH'!$G:$G,STATYSTYKI!$D656,'BAZA DANYCH'!$K:$K,STATYSTYKI!I$550)</f>
        <v>0</v>
      </c>
      <c r="J656" s="9">
        <f>SUMIFS('BAZA DANYCH'!$P:$P,'BAZA DANYCH'!$B:$B,STATYSTYKI!$B656,'BAZA DANYCH'!$C:$C,STATYSTYKI!$C656,'BAZA DANYCH'!$G:$G,STATYSTYKI!$D656,'BAZA DANYCH'!$K:$K,STATYSTYKI!J$550)</f>
        <v>0</v>
      </c>
      <c r="K656" s="9">
        <f>SUMIFS('BAZA DANYCH'!$P:$P,'BAZA DANYCH'!$B:$B,STATYSTYKI!$B656,'BAZA DANYCH'!$C:$C,STATYSTYKI!$C656,'BAZA DANYCH'!$G:$G,STATYSTYKI!$D656,'BAZA DANYCH'!$K:$K,STATYSTYKI!K$550)</f>
        <v>0</v>
      </c>
      <c r="L656" s="9">
        <f>SUMIFS('BAZA DANYCH'!$P:$P,'BAZA DANYCH'!$B:$B,STATYSTYKI!$B656,'BAZA DANYCH'!$C:$C,STATYSTYKI!$C656,'BAZA DANYCH'!$G:$G,STATYSTYKI!$D656,'BAZA DANYCH'!$K:$K,STATYSTYKI!L$550)</f>
        <v>0</v>
      </c>
      <c r="M656" s="9">
        <f>SUMIFS('BAZA DANYCH'!$P:$P,'BAZA DANYCH'!$B:$B,STATYSTYKI!$B656,'BAZA DANYCH'!$C:$C,STATYSTYKI!$C656,'BAZA DANYCH'!$G:$G,STATYSTYKI!$D656,'BAZA DANYCH'!$K:$K,STATYSTYKI!M$550)</f>
        <v>0</v>
      </c>
      <c r="N656" s="9">
        <f>SUMIFS('BAZA DANYCH'!$P:$P,'BAZA DANYCH'!$B:$B,STATYSTYKI!$B656,'BAZA DANYCH'!$C:$C,STATYSTYKI!$C656,'BAZA DANYCH'!$G:$G,STATYSTYKI!$D656,'BAZA DANYCH'!$K:$K,STATYSTYKI!N$550)</f>
        <v>0</v>
      </c>
      <c r="O656" s="9">
        <f>SUMIFS('BAZA DANYCH'!$P:$P,'BAZA DANYCH'!$B:$B,STATYSTYKI!$B656,'BAZA DANYCH'!$C:$C,STATYSTYKI!$C656,'BAZA DANYCH'!$G:$G,STATYSTYKI!$D656,'BAZA DANYCH'!$K:$K,STATYSTYKI!O$550)</f>
        <v>1</v>
      </c>
      <c r="P656" s="9">
        <f>SUMIFS('BAZA DANYCH'!$P:$P,'BAZA DANYCH'!$B:$B,STATYSTYKI!$B656,'BAZA DANYCH'!$C:$C,STATYSTYKI!$C656,'BAZA DANYCH'!$G:$G,STATYSTYKI!$D656,'BAZA DANYCH'!$K:$K,STATYSTYKI!P$550)</f>
        <v>0</v>
      </c>
      <c r="Q656" s="9">
        <f>SUMIFS('BAZA DANYCH'!$P:$P,'BAZA DANYCH'!$B:$B,STATYSTYKI!$B656,'BAZA DANYCH'!$C:$C,STATYSTYKI!$C656,'BAZA DANYCH'!$G:$G,STATYSTYKI!$D656,'BAZA DANYCH'!$K:$K,STATYSTYKI!Q$550)</f>
        <v>0</v>
      </c>
      <c r="R656" s="9">
        <f>SUMIFS('BAZA DANYCH'!$P:$P,'BAZA DANYCH'!$B:$B,STATYSTYKI!$B656,'BAZA DANYCH'!$C:$C,STATYSTYKI!$C656,'BAZA DANYCH'!$G:$G,STATYSTYKI!$D656,'BAZA DANYCH'!$K:$K,STATYSTYKI!R$550)</f>
        <v>0</v>
      </c>
      <c r="S656" s="9">
        <f>SUMIFS('BAZA DANYCH'!$P:$P,'BAZA DANYCH'!$B:$B,STATYSTYKI!$B656,'BAZA DANYCH'!$C:$C,STATYSTYKI!$C656,'BAZA DANYCH'!$G:$G,STATYSTYKI!$D656,'BAZA DANYCH'!$K:$K,STATYSTYKI!S$550)</f>
        <v>0</v>
      </c>
      <c r="T656" s="9">
        <f>SUMIFS('BAZA DANYCH'!$P:$P,'BAZA DANYCH'!$B:$B,STATYSTYKI!$B656,'BAZA DANYCH'!$C:$C,STATYSTYKI!$C656,'BAZA DANYCH'!$G:$G,STATYSTYKI!$D656,'BAZA DANYCH'!$K:$K,STATYSTYKI!T$550)</f>
        <v>0</v>
      </c>
      <c r="U656" s="9">
        <f>SUMIFS('BAZA DANYCH'!$P:$P,'BAZA DANYCH'!$B:$B,STATYSTYKI!$B656,'BAZA DANYCH'!$C:$C,STATYSTYKI!$C656,'BAZA DANYCH'!$G:$G,STATYSTYKI!$D656,'BAZA DANYCH'!$K:$K,STATYSTYKI!U$550)</f>
        <v>0</v>
      </c>
      <c r="V656" s="9">
        <f>SUMIFS('BAZA DANYCH'!$P:$P,'BAZA DANYCH'!$B:$B,STATYSTYKI!$B656,'BAZA DANYCH'!$C:$C,STATYSTYKI!$C656,'BAZA DANYCH'!$G:$G,STATYSTYKI!$D656,'BAZA DANYCH'!$K:$K,STATYSTYKI!V$550)</f>
        <v>1</v>
      </c>
      <c r="W656" s="9">
        <f>SUMIFS('BAZA DANYCH'!$P:$P,'BAZA DANYCH'!$B:$B,STATYSTYKI!$B656,'BAZA DANYCH'!$C:$C,STATYSTYKI!$C656,'BAZA DANYCH'!$G:$G,STATYSTYKI!$D656,'BAZA DANYCH'!$K:$K,STATYSTYKI!W$550)</f>
        <v>0</v>
      </c>
      <c r="X656" s="9">
        <f>SUMIFS('BAZA DANYCH'!$P:$P,'BAZA DANYCH'!$B:$B,STATYSTYKI!$B656,'BAZA DANYCH'!$C:$C,STATYSTYKI!$C656,'BAZA DANYCH'!$G:$G,STATYSTYKI!$D656,'BAZA DANYCH'!$K:$K,STATYSTYKI!X$550)</f>
        <v>0</v>
      </c>
      <c r="Y656" s="9">
        <f>SUMIFS('BAZA DANYCH'!$P:$P,'BAZA DANYCH'!$B:$B,STATYSTYKI!$B656,'BAZA DANYCH'!$C:$C,STATYSTYKI!$C656,'BAZA DANYCH'!$G:$G,STATYSTYKI!$D656,'BAZA DANYCH'!$K:$K,STATYSTYKI!Y$550)</f>
        <v>0</v>
      </c>
      <c r="Z656" s="9">
        <f>SUMIFS('BAZA DANYCH'!$P:$P,'BAZA DANYCH'!$B:$B,STATYSTYKI!$B656,'BAZA DANYCH'!$C:$C,STATYSTYKI!$C656,'BAZA DANYCH'!$G:$G,STATYSTYKI!$D656,'BAZA DANYCH'!$K:$K,STATYSTYKI!Z$550)</f>
        <v>1</v>
      </c>
      <c r="AA656" s="9">
        <f>SUMIFS('BAZA DANYCH'!$P:$P,'BAZA DANYCH'!$B:$B,STATYSTYKI!$B656,'BAZA DANYCH'!$C:$C,STATYSTYKI!$C656,'BAZA DANYCH'!$G:$G,STATYSTYKI!$D656,'BAZA DANYCH'!$K:$K,STATYSTYKI!AA$550)</f>
        <v>0</v>
      </c>
      <c r="AB656" s="9">
        <f>SUMIFS('BAZA DANYCH'!$P:$P,'BAZA DANYCH'!$B:$B,STATYSTYKI!$B656,'BAZA DANYCH'!$C:$C,STATYSTYKI!$C656,'BAZA DANYCH'!$G:$G,STATYSTYKI!$D656,'BAZA DANYCH'!$K:$K,STATYSTYKI!AB$550)</f>
        <v>0</v>
      </c>
      <c r="AC656" s="9">
        <f>SUMIFS('BAZA DANYCH'!$P:$P,'BAZA DANYCH'!$B:$B,STATYSTYKI!$B656,'BAZA DANYCH'!$C:$C,STATYSTYKI!$C656,'BAZA DANYCH'!$G:$G,STATYSTYKI!$D656,'BAZA DANYCH'!$K:$K,STATYSTYKI!AC$550)</f>
        <v>0</v>
      </c>
      <c r="AD656" s="9">
        <f>SUMIFS('BAZA DANYCH'!$P:$P,'BAZA DANYCH'!$B:$B,STATYSTYKI!$B656,'BAZA DANYCH'!$C:$C,STATYSTYKI!$C656,'BAZA DANYCH'!$G:$G,STATYSTYKI!$D656,'BAZA DANYCH'!$K:$K,STATYSTYKI!AD$550)</f>
        <v>0</v>
      </c>
      <c r="AE656" s="9">
        <f>SUMIFS('BAZA DANYCH'!$P:$P,'BAZA DANYCH'!$B:$B,STATYSTYKI!$B656,'BAZA DANYCH'!$C:$C,STATYSTYKI!$C656,'BAZA DANYCH'!$G:$G,STATYSTYKI!$D656,'BAZA DANYCH'!$K:$K,STATYSTYKI!AE$550)</f>
        <v>1</v>
      </c>
      <c r="AF656" s="9">
        <f>SUMIFS('BAZA DANYCH'!$P:$P,'BAZA DANYCH'!$B:$B,STATYSTYKI!$B656,'BAZA DANYCH'!$C:$C,STATYSTYKI!$C656,'BAZA DANYCH'!$G:$G,STATYSTYKI!$D656,'BAZA DANYCH'!$K:$K,STATYSTYKI!AF$550)</f>
        <v>0</v>
      </c>
      <c r="AG656" s="9">
        <f>SUMIFS('BAZA DANYCH'!$P:$P,'BAZA DANYCH'!$B:$B,STATYSTYKI!$B656,'BAZA DANYCH'!$C:$C,STATYSTYKI!$C656,'BAZA DANYCH'!$G:$G,STATYSTYKI!$D656,'BAZA DANYCH'!$K:$K,STATYSTYKI!AG$550)</f>
        <v>1</v>
      </c>
      <c r="AH656" s="9">
        <f>SUMIFS('BAZA DANYCH'!$P:$P,'BAZA DANYCH'!$B:$B,STATYSTYKI!$B656,'BAZA DANYCH'!$C:$C,STATYSTYKI!$C656,'BAZA DANYCH'!$G:$G,STATYSTYKI!$D656,'BAZA DANYCH'!$K:$K,STATYSTYKI!AH$550)</f>
        <v>1</v>
      </c>
      <c r="AI656" s="9">
        <f>SUMIFS('BAZA DANYCH'!$P:$P,'BAZA DANYCH'!$B:$B,STATYSTYKI!$B656,'BAZA DANYCH'!$C:$C,STATYSTYKI!$C656,'BAZA DANYCH'!$G:$G,STATYSTYKI!$D656,'BAZA DANYCH'!$K:$K,STATYSTYKI!AI$550)</f>
        <v>0</v>
      </c>
      <c r="AJ656" s="9">
        <f>SUMIFS('BAZA DANYCH'!$P:$P,'BAZA DANYCH'!$B:$B,STATYSTYKI!$B656,'BAZA DANYCH'!$C:$C,STATYSTYKI!$C656,'BAZA DANYCH'!$G:$G,STATYSTYKI!$D656,'BAZA DANYCH'!$K:$K,STATYSTYKI!AJ$550)</f>
        <v>0</v>
      </c>
      <c r="AK656" s="9">
        <f>SUMIFS('BAZA DANYCH'!$P:$P,'BAZA DANYCH'!$B:$B,STATYSTYKI!$B656,'BAZA DANYCH'!$C:$C,STATYSTYKI!$C656,'BAZA DANYCH'!$G:$G,STATYSTYKI!$D656,'BAZA DANYCH'!$K:$K,STATYSTYKI!AK$550)</f>
        <v>0</v>
      </c>
      <c r="AL656" s="9">
        <f>SUMIFS('BAZA DANYCH'!$P:$P,'BAZA DANYCH'!$B:$B,STATYSTYKI!$B656,'BAZA DANYCH'!$C:$C,STATYSTYKI!$C656,'BAZA DANYCH'!$G:$G,STATYSTYKI!$D656,'BAZA DANYCH'!$K:$K,STATYSTYKI!AL$550)</f>
        <v>0</v>
      </c>
      <c r="AM656" s="9">
        <f>SUMIFS('BAZA DANYCH'!$P:$P,'BAZA DANYCH'!$B:$B,STATYSTYKI!$B656,'BAZA DANYCH'!$C:$C,STATYSTYKI!$C656,'BAZA DANYCH'!$G:$G,STATYSTYKI!$D656,'BAZA DANYCH'!$K:$K,STATYSTYKI!AM$550)</f>
        <v>0</v>
      </c>
      <c r="AN656" s="9">
        <f>SUMIFS('BAZA DANYCH'!$P:$P,'BAZA DANYCH'!$B:$B,STATYSTYKI!$B656,'BAZA DANYCH'!$C:$C,STATYSTYKI!$C656,'BAZA DANYCH'!$G:$G,STATYSTYKI!$D656,'BAZA DANYCH'!$K:$K,STATYSTYKI!AN$550)</f>
        <v>0</v>
      </c>
      <c r="AO656" s="9">
        <f>SUMIFS('BAZA DANYCH'!$P:$P,'BAZA DANYCH'!$B:$B,STATYSTYKI!$B656,'BAZA DANYCH'!$C:$C,STATYSTYKI!$C656,'BAZA DANYCH'!$G:$G,STATYSTYKI!$D656,'BAZA DANYCH'!$K:$K,STATYSTYKI!AO$550)</f>
        <v>1</v>
      </c>
      <c r="AP656" s="9">
        <f>SUMIFS('BAZA DANYCH'!$P:$P,'BAZA DANYCH'!$B:$B,STATYSTYKI!$B656,'BAZA DANYCH'!$C:$C,STATYSTYKI!$C656,'BAZA DANYCH'!$G:$G,STATYSTYKI!$D656,'BAZA DANYCH'!$K:$K,STATYSTYKI!AP$550)</f>
        <v>1</v>
      </c>
      <c r="AQ656" s="9">
        <f>SUMIFS('BAZA DANYCH'!$P:$P,'BAZA DANYCH'!$B:$B,STATYSTYKI!$B656,'BAZA DANYCH'!$C:$C,STATYSTYKI!$C656,'BAZA DANYCH'!$G:$G,STATYSTYKI!$D656,'BAZA DANYCH'!$K:$K,STATYSTYKI!AQ$550)</f>
        <v>0</v>
      </c>
      <c r="AR656" s="9">
        <f>SUMIFS('BAZA DANYCH'!$P:$P,'BAZA DANYCH'!$B:$B,STATYSTYKI!$B656,'BAZA DANYCH'!$C:$C,STATYSTYKI!$C656,'BAZA DANYCH'!$G:$G,STATYSTYKI!$D656,'BAZA DANYCH'!$K:$K,STATYSTYKI!AR$550)</f>
        <v>0</v>
      </c>
      <c r="AS656" s="9">
        <f>SUMIFS('BAZA DANYCH'!$P:$P,'BAZA DANYCH'!$B:$B,STATYSTYKI!$B656,'BAZA DANYCH'!$C:$C,STATYSTYKI!$C656,'BAZA DANYCH'!$G:$G,STATYSTYKI!$D656,'BAZA DANYCH'!$K:$K,STATYSTYKI!AS$550)</f>
        <v>1</v>
      </c>
      <c r="AT656" s="9">
        <f>SUMIFS('BAZA DANYCH'!$P:$P,'BAZA DANYCH'!$B:$B,STATYSTYKI!$B656,'BAZA DANYCH'!$C:$C,STATYSTYKI!$C656,'BAZA DANYCH'!$G:$G,STATYSTYKI!$D656,'BAZA DANYCH'!$K:$K,STATYSTYKI!AT$550)</f>
        <v>0</v>
      </c>
      <c r="AU656" s="9">
        <f>SUMIFS('BAZA DANYCH'!$P:$P,'BAZA DANYCH'!$B:$B,STATYSTYKI!$B656,'BAZA DANYCH'!$C:$C,STATYSTYKI!$C656,'BAZA DANYCH'!$G:$G,STATYSTYKI!$D656,'BAZA DANYCH'!$K:$K,STATYSTYKI!AU$550)</f>
        <v>0</v>
      </c>
      <c r="AV656" s="9">
        <f>SUMIFS('BAZA DANYCH'!$P:$P,'BAZA DANYCH'!$B:$B,STATYSTYKI!$B656,'BAZA DANYCH'!$C:$C,STATYSTYKI!$C656,'BAZA DANYCH'!$G:$G,STATYSTYKI!$D656,'BAZA DANYCH'!$K:$K,STATYSTYKI!AV$550)</f>
        <v>1</v>
      </c>
      <c r="AW656" s="9">
        <f>SUMIFS('BAZA DANYCH'!$P:$P,'BAZA DANYCH'!$B:$B,STATYSTYKI!$B656,'BAZA DANYCH'!$C:$C,STATYSTYKI!$C656,'BAZA DANYCH'!$G:$G,STATYSTYKI!$D656,'BAZA DANYCH'!$K:$K,STATYSTYKI!AW$550)</f>
        <v>0</v>
      </c>
      <c r="AX656" s="9">
        <f>SUMIFS('BAZA DANYCH'!$P:$P,'BAZA DANYCH'!$B:$B,STATYSTYKI!$B656,'BAZA DANYCH'!$C:$C,STATYSTYKI!$C656,'BAZA DANYCH'!$G:$G,STATYSTYKI!$D656,'BAZA DANYCH'!$K:$K,STATYSTYKI!AX$550)</f>
        <v>1</v>
      </c>
      <c r="AY656" s="9">
        <f>SUMIFS('BAZA DANYCH'!$P:$P,'BAZA DANYCH'!$B:$B,STATYSTYKI!$B656,'BAZA DANYCH'!$C:$C,STATYSTYKI!$C656,'BAZA DANYCH'!$G:$G,STATYSTYKI!$D656,'BAZA DANYCH'!$K:$K,STATYSTYKI!AY$550)</f>
        <v>1</v>
      </c>
      <c r="AZ656" s="9">
        <f>SUMIFS('BAZA DANYCH'!$P:$P,'BAZA DANYCH'!$B:$B,STATYSTYKI!$B656,'BAZA DANYCH'!$C:$C,STATYSTYKI!$C656,'BAZA DANYCH'!$G:$G,STATYSTYKI!$D656,'BAZA DANYCH'!$K:$K,STATYSTYKI!AZ$550)</f>
        <v>1</v>
      </c>
      <c r="BA656" s="9">
        <f>SUMIFS('BAZA DANYCH'!$P:$P,'BAZA DANYCH'!$B:$B,STATYSTYKI!$B656,'BAZA DANYCH'!$C:$C,STATYSTYKI!$C656,'BAZA DANYCH'!$G:$G,STATYSTYKI!$D656,'BAZA DANYCH'!$K:$K,STATYSTYKI!BA$550)</f>
        <v>0</v>
      </c>
      <c r="BB656" s="9">
        <f>SUMIFS('BAZA DANYCH'!$P:$P,'BAZA DANYCH'!$B:$B,STATYSTYKI!$B656,'BAZA DANYCH'!$C:$C,STATYSTYKI!$C656,'BAZA DANYCH'!$G:$G,STATYSTYKI!$D656,'BAZA DANYCH'!$K:$K,STATYSTYKI!BB$550)</f>
        <v>1</v>
      </c>
      <c r="BC656" s="9">
        <f>SUMIFS('BAZA DANYCH'!$P:$P,'BAZA DANYCH'!$B:$B,STATYSTYKI!$B656,'BAZA DANYCH'!$C:$C,STATYSTYKI!$C656,'BAZA DANYCH'!$G:$G,STATYSTYKI!$D656,'BAZA DANYCH'!$K:$K,STATYSTYKI!BC$550)</f>
        <v>0</v>
      </c>
      <c r="BD656" s="9">
        <f>SUMIFS('BAZA DANYCH'!$P:$P,'BAZA DANYCH'!$B:$B,STATYSTYKI!$B656,'BAZA DANYCH'!$C:$C,STATYSTYKI!$C656,'BAZA DANYCH'!$G:$G,STATYSTYKI!$D656,'BAZA DANYCH'!$K:$K,STATYSTYKI!BD$550)</f>
        <v>1</v>
      </c>
      <c r="BE656" s="9">
        <f>SUMIFS('BAZA DANYCH'!$P:$P,'BAZA DANYCH'!$B:$B,STATYSTYKI!$B656,'BAZA DANYCH'!$C:$C,STATYSTYKI!$C656,'BAZA DANYCH'!$G:$G,STATYSTYKI!$D656,'BAZA DANYCH'!$K:$K,STATYSTYKI!BE$550)</f>
        <v>0</v>
      </c>
      <c r="BF656" s="9">
        <f>SUMIFS('BAZA DANYCH'!$P:$P,'BAZA DANYCH'!$B:$B,STATYSTYKI!$B656,'BAZA DANYCH'!$C:$C,STATYSTYKI!$C656,'BAZA DANYCH'!$G:$G,STATYSTYKI!$D656,'BAZA DANYCH'!$K:$K,STATYSTYKI!BF$550)</f>
        <v>0</v>
      </c>
      <c r="BG656" s="9">
        <f>SUMIFS('BAZA DANYCH'!$P:$P,'BAZA DANYCH'!$B:$B,STATYSTYKI!$B656,'BAZA DANYCH'!$C:$C,STATYSTYKI!$C656,'BAZA DANYCH'!$G:$G,STATYSTYKI!$D656,'BAZA DANYCH'!$K:$K,STATYSTYKI!BG$550)</f>
        <v>0</v>
      </c>
      <c r="BH656" s="9">
        <f>SUMIFS('BAZA DANYCH'!$P:$P,'BAZA DANYCH'!$B:$B,STATYSTYKI!$B656,'BAZA DANYCH'!$C:$C,STATYSTYKI!$C656,'BAZA DANYCH'!$G:$G,STATYSTYKI!$D656,'BAZA DANYCH'!$K:$K,STATYSTYKI!BH$550)</f>
        <v>0</v>
      </c>
      <c r="BI656" s="9">
        <f>SUMIFS('BAZA DANYCH'!$P:$P,'BAZA DANYCH'!$B:$B,STATYSTYKI!$B656,'BAZA DANYCH'!$C:$C,STATYSTYKI!$C656,'BAZA DANYCH'!$G:$G,STATYSTYKI!$D656,'BAZA DANYCH'!$K:$K,STATYSTYKI!BI$550)</f>
        <v>0</v>
      </c>
      <c r="BJ656" s="9">
        <f>SUMIFS('BAZA DANYCH'!$P:$P,'BAZA DANYCH'!$B:$B,STATYSTYKI!$B656,'BAZA DANYCH'!$C:$C,STATYSTYKI!$C656,'BAZA DANYCH'!$G:$G,STATYSTYKI!$D656,'BAZA DANYCH'!$K:$K,STATYSTYKI!BJ$550)</f>
        <v>0</v>
      </c>
      <c r="BK656" s="9">
        <f>SUMIFS('BAZA DANYCH'!$P:$P,'BAZA DANYCH'!$B:$B,STATYSTYKI!$B656,'BAZA DANYCH'!$C:$C,STATYSTYKI!$C656,'BAZA DANYCH'!$G:$G,STATYSTYKI!$D656,'BAZA DANYCH'!$K:$K,STATYSTYKI!BK$550)</f>
        <v>0</v>
      </c>
      <c r="BL656" s="9">
        <f>SUMIFS('BAZA DANYCH'!$P:$P,'BAZA DANYCH'!$B:$B,STATYSTYKI!$B656,'BAZA DANYCH'!$C:$C,STATYSTYKI!$C656,'BAZA DANYCH'!$G:$G,STATYSTYKI!$D656,'BAZA DANYCH'!$K:$K,STATYSTYKI!BL$550)</f>
        <v>0</v>
      </c>
      <c r="BM656" s="9">
        <f>SUMIFS('BAZA DANYCH'!$P:$P,'BAZA DANYCH'!$B:$B,STATYSTYKI!$B656,'BAZA DANYCH'!$C:$C,STATYSTYKI!$C656,'BAZA DANYCH'!$G:$G,STATYSTYKI!$D656,'BAZA DANYCH'!$K:$K,STATYSTYKI!BM$550)</f>
        <v>0</v>
      </c>
      <c r="BN656" s="9">
        <f>SUMIFS('BAZA DANYCH'!$P:$P,'BAZA DANYCH'!$B:$B,STATYSTYKI!$B656,'BAZA DANYCH'!$C:$C,STATYSTYKI!$C656,'BAZA DANYCH'!$G:$G,STATYSTYKI!$D656,'BAZA DANYCH'!$K:$K,STATYSTYKI!BN$550)</f>
        <v>0</v>
      </c>
      <c r="BO656" s="9">
        <f>SUMIFS('BAZA DANYCH'!$P:$P,'BAZA DANYCH'!$B:$B,STATYSTYKI!$B656,'BAZA DANYCH'!$C:$C,STATYSTYKI!$C656,'BAZA DANYCH'!$G:$G,STATYSTYKI!$D656,'BAZA DANYCH'!$K:$K,STATYSTYKI!BO$550)</f>
        <v>0</v>
      </c>
      <c r="BP656" s="9">
        <f>SUMIFS('BAZA DANYCH'!$P:$P,'BAZA DANYCH'!$B:$B,STATYSTYKI!$B656,'BAZA DANYCH'!$C:$C,STATYSTYKI!$C656,'BAZA DANYCH'!$G:$G,STATYSTYKI!$D656,'BAZA DANYCH'!$K:$K,STATYSTYKI!BP$550)</f>
        <v>0</v>
      </c>
      <c r="BQ656" s="9">
        <f>SUMIFS('BAZA DANYCH'!$P:$P,'BAZA DANYCH'!$B:$B,STATYSTYKI!$B656,'BAZA DANYCH'!$C:$C,STATYSTYKI!$C656,'BAZA DANYCH'!$G:$G,STATYSTYKI!$D656,'BAZA DANYCH'!$K:$K,STATYSTYKI!BQ$550)</f>
        <v>0</v>
      </c>
      <c r="BR656" s="9">
        <f>SUMIFS('BAZA DANYCH'!$P:$P,'BAZA DANYCH'!$B:$B,STATYSTYKI!$B656,'BAZA DANYCH'!$C:$C,STATYSTYKI!$C656,'BAZA DANYCH'!$G:$G,STATYSTYKI!$D656,'BAZA DANYCH'!$K:$K,STATYSTYKI!BR$550)</f>
        <v>0</v>
      </c>
      <c r="BS656" s="9">
        <f>SUMIFS('BAZA DANYCH'!$P:$P,'BAZA DANYCH'!$B:$B,STATYSTYKI!$B656,'BAZA DANYCH'!$C:$C,STATYSTYKI!$C656,'BAZA DANYCH'!$G:$G,STATYSTYKI!$D656,'BAZA DANYCH'!$K:$K,STATYSTYKI!BS$550)</f>
        <v>0</v>
      </c>
      <c r="BT656" s="9">
        <f>SUMIFS('BAZA DANYCH'!$P:$P,'BAZA DANYCH'!$B:$B,STATYSTYKI!$B656,'BAZA DANYCH'!$C:$C,STATYSTYKI!$C656,'BAZA DANYCH'!$G:$G,STATYSTYKI!$D656,'BAZA DANYCH'!$K:$K,STATYSTYKI!BT$550)</f>
        <v>0</v>
      </c>
      <c r="BU656" s="9">
        <f>SUMIFS('BAZA DANYCH'!$P:$P,'BAZA DANYCH'!$B:$B,STATYSTYKI!$B656,'BAZA DANYCH'!$C:$C,STATYSTYKI!$C656,'BAZA DANYCH'!$G:$G,STATYSTYKI!$D656,'BAZA DANYCH'!$K:$K,STATYSTYKI!BU$550)</f>
        <v>0</v>
      </c>
      <c r="BV656" s="9">
        <f>SUMIFS('BAZA DANYCH'!$P:$P,'BAZA DANYCH'!$B:$B,STATYSTYKI!$B656,'BAZA DANYCH'!$C:$C,STATYSTYKI!$C656,'BAZA DANYCH'!$G:$G,STATYSTYKI!$D656,'BAZA DANYCH'!$K:$K,STATYSTYKI!BV$550)</f>
        <v>0</v>
      </c>
      <c r="BW656" s="9">
        <f>SUMIFS('BAZA DANYCH'!$P:$P,'BAZA DANYCH'!$B:$B,STATYSTYKI!$B656,'BAZA DANYCH'!$C:$C,STATYSTYKI!$C656,'BAZA DANYCH'!$G:$G,STATYSTYKI!$D656,'BAZA DANYCH'!$K:$K,STATYSTYKI!BW$550)</f>
        <v>0</v>
      </c>
      <c r="BX656" s="9">
        <f>SUMIFS('BAZA DANYCH'!$P:$P,'BAZA DANYCH'!$B:$B,STATYSTYKI!$B656,'BAZA DANYCH'!$C:$C,STATYSTYKI!$C656,'BAZA DANYCH'!$G:$G,STATYSTYKI!$D656,'BAZA DANYCH'!$K:$K,STATYSTYKI!BX$550)</f>
        <v>0</v>
      </c>
      <c r="BY656" s="9">
        <f>SUMIFS('BAZA DANYCH'!$P:$P,'BAZA DANYCH'!$B:$B,STATYSTYKI!$B656,'BAZA DANYCH'!$C:$C,STATYSTYKI!$C656,'BAZA DANYCH'!$G:$G,STATYSTYKI!$D656,'BAZA DANYCH'!$K:$K,STATYSTYKI!BY$550)</f>
        <v>0</v>
      </c>
      <c r="BZ656" s="9">
        <f>SUMIFS('BAZA DANYCH'!$P:$P,'BAZA DANYCH'!$B:$B,STATYSTYKI!$B656,'BAZA DANYCH'!$C:$C,STATYSTYKI!$C656,'BAZA DANYCH'!$G:$G,STATYSTYKI!$D656,'BAZA DANYCH'!$K:$K,STATYSTYKI!BZ$550)</f>
        <v>0</v>
      </c>
      <c r="CA656" s="9">
        <f>SUMIFS('BAZA DANYCH'!$P:$P,'BAZA DANYCH'!$B:$B,STATYSTYKI!$B656,'BAZA DANYCH'!$C:$C,STATYSTYKI!$C656,'BAZA DANYCH'!$G:$G,STATYSTYKI!$D656,'BAZA DANYCH'!$K:$K,STATYSTYKI!CA$550)</f>
        <v>0</v>
      </c>
      <c r="CB656" s="9">
        <f>SUMIFS('BAZA DANYCH'!$P:$P,'BAZA DANYCH'!$B:$B,STATYSTYKI!$B656,'BAZA DANYCH'!$C:$C,STATYSTYKI!$C656,'BAZA DANYCH'!$G:$G,STATYSTYKI!$D656,'BAZA DANYCH'!$K:$K,STATYSTYKI!CB$550)</f>
        <v>0</v>
      </c>
      <c r="CC656" s="9">
        <f>SUMIFS('BAZA DANYCH'!$P:$P,'BAZA DANYCH'!$B:$B,STATYSTYKI!$B656,'BAZA DANYCH'!$C:$C,STATYSTYKI!$C656,'BAZA DANYCH'!$G:$G,STATYSTYKI!$D656,'BAZA DANYCH'!$K:$K,STATYSTYKI!CC$550)</f>
        <v>0</v>
      </c>
      <c r="CD656" s="9">
        <f>SUMIFS('BAZA DANYCH'!$P:$P,'BAZA DANYCH'!$B:$B,STATYSTYKI!$B656,'BAZA DANYCH'!$C:$C,STATYSTYKI!$C656,'BAZA DANYCH'!$G:$G,STATYSTYKI!$D656,'BAZA DANYCH'!$K:$K,STATYSTYKI!CD$550)</f>
        <v>0</v>
      </c>
      <c r="CE656" s="9">
        <f>SUMIFS('BAZA DANYCH'!$P:$P,'BAZA DANYCH'!$B:$B,STATYSTYKI!$B656,'BAZA DANYCH'!$C:$C,STATYSTYKI!$C656,'BAZA DANYCH'!$G:$G,STATYSTYKI!$D656,'BAZA DANYCH'!$K:$K,STATYSTYKI!CE$550)</f>
        <v>0</v>
      </c>
      <c r="CF656" s="9">
        <f>SUMIFS('BAZA DANYCH'!$P:$P,'BAZA DANYCH'!$B:$B,STATYSTYKI!$B656,'BAZA DANYCH'!$C:$C,STATYSTYKI!$C656,'BAZA DANYCH'!$G:$G,STATYSTYKI!$D656,'BAZA DANYCH'!$K:$K,STATYSTYKI!CF$550)</f>
        <v>0</v>
      </c>
      <c r="CG656" s="9">
        <f>SUMIFS('BAZA DANYCH'!$P:$P,'BAZA DANYCH'!$B:$B,STATYSTYKI!$B656,'BAZA DANYCH'!$C:$C,STATYSTYKI!$C656,'BAZA DANYCH'!$G:$G,STATYSTYKI!$D656,'BAZA DANYCH'!$K:$K,STATYSTYKI!CG$550)</f>
        <v>0</v>
      </c>
      <c r="CH656" s="9">
        <f>SUMIFS('BAZA DANYCH'!$P:$P,'BAZA DANYCH'!$B:$B,STATYSTYKI!$B656,'BAZA DANYCH'!$C:$C,STATYSTYKI!$C656,'BAZA DANYCH'!$G:$G,STATYSTYKI!$D656,'BAZA DANYCH'!$K:$K,STATYSTYKI!CH$550)</f>
        <v>0</v>
      </c>
      <c r="CI656" s="9">
        <f>SUMIFS('BAZA DANYCH'!$P:$P,'BAZA DANYCH'!$B:$B,STATYSTYKI!$B656,'BAZA DANYCH'!$C:$C,STATYSTYKI!$C656,'BAZA DANYCH'!$G:$G,STATYSTYKI!$D656,'BAZA DANYCH'!$K:$K,STATYSTYKI!CI$550)</f>
        <v>0</v>
      </c>
      <c r="CJ656" s="9">
        <f>SUMIFS('BAZA DANYCH'!$P:$P,'BAZA DANYCH'!$B:$B,STATYSTYKI!$B656,'BAZA DANYCH'!$C:$C,STATYSTYKI!$C656,'BAZA DANYCH'!$G:$G,STATYSTYKI!$D656,'BAZA DANYCH'!$K:$K,STATYSTYKI!CJ$550)</f>
        <v>0</v>
      </c>
      <c r="CK656" s="9">
        <f>SUMIFS('BAZA DANYCH'!$P:$P,'BAZA DANYCH'!$B:$B,STATYSTYKI!$B656,'BAZA DANYCH'!$C:$C,STATYSTYKI!$C656,'BAZA DANYCH'!$G:$G,STATYSTYKI!$D656,'BAZA DANYCH'!$K:$K,STATYSTYKI!CK$550)</f>
        <v>0</v>
      </c>
      <c r="CL656" s="9">
        <f>SUMIFS('BAZA DANYCH'!$P:$P,'BAZA DANYCH'!$B:$B,STATYSTYKI!$B656,'BAZA DANYCH'!$C:$C,STATYSTYKI!$C656,'BAZA DANYCH'!$G:$G,STATYSTYKI!$D656,'BAZA DANYCH'!$K:$K,STATYSTYKI!CL$550)</f>
        <v>0</v>
      </c>
      <c r="CM656" s="9">
        <f>SUMIFS('BAZA DANYCH'!$P:$P,'BAZA DANYCH'!$B:$B,STATYSTYKI!$B656,'BAZA DANYCH'!$C:$C,STATYSTYKI!$C656,'BAZA DANYCH'!$G:$G,STATYSTYKI!$D656,'BAZA DANYCH'!$K:$K,STATYSTYKI!CM$550)</f>
        <v>0</v>
      </c>
      <c r="CN656" s="9">
        <f>SUMIFS('BAZA DANYCH'!$P:$P,'BAZA DANYCH'!$B:$B,STATYSTYKI!$B656,'BAZA DANYCH'!$C:$C,STATYSTYKI!$C656,'BAZA DANYCH'!$G:$G,STATYSTYKI!$D656,'BAZA DANYCH'!$K:$K,STATYSTYKI!CN$550)</f>
        <v>0</v>
      </c>
      <c r="CO656" s="9">
        <f>SUMIFS('BAZA DANYCH'!$P:$P,'BAZA DANYCH'!$B:$B,STATYSTYKI!$B656,'BAZA DANYCH'!$C:$C,STATYSTYKI!$C656,'BAZA DANYCH'!$G:$G,STATYSTYKI!$D656,'BAZA DANYCH'!$K:$K,STATYSTYKI!CO$550)</f>
        <v>0</v>
      </c>
      <c r="CP656" s="9">
        <f>SUMIFS('BAZA DANYCH'!$P:$P,'BAZA DANYCH'!$B:$B,STATYSTYKI!$B656,'BAZA DANYCH'!$C:$C,STATYSTYKI!$C656,'BAZA DANYCH'!$G:$G,STATYSTYKI!$D656,'BAZA DANYCH'!$K:$K,STATYSTYKI!CP$550)</f>
        <v>0</v>
      </c>
      <c r="CQ656" s="9">
        <f>SUMIFS('BAZA DANYCH'!$P:$P,'BAZA DANYCH'!$B:$B,STATYSTYKI!$B656,'BAZA DANYCH'!$C:$C,STATYSTYKI!$C656,'BAZA DANYCH'!$G:$G,STATYSTYKI!$D656,'BAZA DANYCH'!$K:$K,STATYSTYKI!CQ$550)</f>
        <v>0</v>
      </c>
      <c r="CR656" s="9">
        <f>SUMIFS('BAZA DANYCH'!$P:$P,'BAZA DANYCH'!$B:$B,STATYSTYKI!$B656,'BAZA DANYCH'!$C:$C,STATYSTYKI!$C656,'BAZA DANYCH'!$G:$G,STATYSTYKI!$D656,'BAZA DANYCH'!$K:$K,STATYSTYKI!CR$550)</f>
        <v>1</v>
      </c>
      <c r="CS656" s="9">
        <f>SUMIFS('BAZA DANYCH'!$P:$P,'BAZA DANYCH'!$B:$B,STATYSTYKI!$B656,'BAZA DANYCH'!$C:$C,STATYSTYKI!$C656,'BAZA DANYCH'!$G:$G,STATYSTYKI!$D656,'BAZA DANYCH'!$K:$K,STATYSTYKI!CS$550)</f>
        <v>0</v>
      </c>
      <c r="CT656" s="9">
        <f>SUMIFS('BAZA DANYCH'!$P:$P,'BAZA DANYCH'!$B:$B,STATYSTYKI!$B656,'BAZA DANYCH'!$C:$C,STATYSTYKI!$C656,'BAZA DANYCH'!$G:$G,STATYSTYKI!$D656,'BAZA DANYCH'!$K:$K,STATYSTYKI!CT$550)</f>
        <v>0</v>
      </c>
      <c r="CU656" s="9">
        <f>SUMIFS('BAZA DANYCH'!$P:$P,'BAZA DANYCH'!$B:$B,STATYSTYKI!$B656,'BAZA DANYCH'!$C:$C,STATYSTYKI!$C656,'BAZA DANYCH'!$G:$G,STATYSTYKI!$D656,'BAZA DANYCH'!$K:$K,STATYSTYKI!CU$550)</f>
        <v>0</v>
      </c>
      <c r="CV656" s="9">
        <f>SUMIFS('BAZA DANYCH'!$P:$P,'BAZA DANYCH'!$B:$B,STATYSTYKI!$B656,'BAZA DANYCH'!$C:$C,STATYSTYKI!$C656,'BAZA DANYCH'!$G:$G,STATYSTYKI!$D656,'BAZA DANYCH'!$K:$K,STATYSTYKI!CV$550)</f>
        <v>0</v>
      </c>
      <c r="CW656" s="9">
        <f>SUMIFS('BAZA DANYCH'!$P:$P,'BAZA DANYCH'!$B:$B,STATYSTYKI!$B656,'BAZA DANYCH'!$C:$C,STATYSTYKI!$C656,'BAZA DANYCH'!$G:$G,STATYSTYKI!$D656,'BAZA DANYCH'!$K:$K,STATYSTYKI!CW$550)</f>
        <v>0</v>
      </c>
      <c r="CX656" s="9">
        <f>SUMIFS('BAZA DANYCH'!$P:$P,'BAZA DANYCH'!$B:$B,STATYSTYKI!$B656,'BAZA DANYCH'!$C:$C,STATYSTYKI!$C656,'BAZA DANYCH'!$G:$G,STATYSTYKI!$D656,'BAZA DANYCH'!$K:$K,STATYSTYKI!CX$550)</f>
        <v>0</v>
      </c>
    </row>
    <row r="657" spans="1:102" hidden="1">
      <c r="A657" s="8"/>
      <c r="B657" s="60" t="s">
        <v>134</v>
      </c>
      <c r="C657" s="61" t="s">
        <v>135</v>
      </c>
      <c r="D657" s="61" t="s">
        <v>137</v>
      </c>
      <c r="E657" s="82" t="s">
        <v>7</v>
      </c>
      <c r="F657" s="64">
        <f t="shared" si="276"/>
        <v>1</v>
      </c>
      <c r="G657" s="9">
        <f>SUMIFS('BAZA DANYCH'!$Q:$Q,'BAZA DANYCH'!$B:$B,STATYSTYKI!$B657,'BAZA DANYCH'!$C:$C,STATYSTYKI!$C657,'BAZA DANYCH'!$G:$G,STATYSTYKI!$D657,'BAZA DANYCH'!$K:$K,STATYSTYKI!G$550)</f>
        <v>0</v>
      </c>
      <c r="H657" s="9">
        <f>SUMIFS('BAZA DANYCH'!$Q:$Q,'BAZA DANYCH'!$B:$B,STATYSTYKI!$B657,'BAZA DANYCH'!$C:$C,STATYSTYKI!$C657,'BAZA DANYCH'!$G:$G,STATYSTYKI!$D657,'BAZA DANYCH'!$K:$K,STATYSTYKI!H$550)</f>
        <v>0</v>
      </c>
      <c r="I657" s="9">
        <f>SUMIFS('BAZA DANYCH'!$Q:$Q,'BAZA DANYCH'!$B:$B,STATYSTYKI!$B657,'BAZA DANYCH'!$C:$C,STATYSTYKI!$C657,'BAZA DANYCH'!$G:$G,STATYSTYKI!$D657,'BAZA DANYCH'!$K:$K,STATYSTYKI!I$550)</f>
        <v>0</v>
      </c>
      <c r="J657" s="9">
        <f>SUMIFS('BAZA DANYCH'!$Q:$Q,'BAZA DANYCH'!$B:$B,STATYSTYKI!$B657,'BAZA DANYCH'!$C:$C,STATYSTYKI!$C657,'BAZA DANYCH'!$G:$G,STATYSTYKI!$D657,'BAZA DANYCH'!$K:$K,STATYSTYKI!J$550)</f>
        <v>0</v>
      </c>
      <c r="K657" s="9">
        <f>SUMIFS('BAZA DANYCH'!$Q:$Q,'BAZA DANYCH'!$B:$B,STATYSTYKI!$B657,'BAZA DANYCH'!$C:$C,STATYSTYKI!$C657,'BAZA DANYCH'!$G:$G,STATYSTYKI!$D657,'BAZA DANYCH'!$K:$K,STATYSTYKI!K$550)</f>
        <v>0</v>
      </c>
      <c r="L657" s="9">
        <f>SUMIFS('BAZA DANYCH'!$Q:$Q,'BAZA DANYCH'!$B:$B,STATYSTYKI!$B657,'BAZA DANYCH'!$C:$C,STATYSTYKI!$C657,'BAZA DANYCH'!$G:$G,STATYSTYKI!$D657,'BAZA DANYCH'!$K:$K,STATYSTYKI!L$550)</f>
        <v>0</v>
      </c>
      <c r="M657" s="9">
        <f>SUMIFS('BAZA DANYCH'!$Q:$Q,'BAZA DANYCH'!$B:$B,STATYSTYKI!$B657,'BAZA DANYCH'!$C:$C,STATYSTYKI!$C657,'BAZA DANYCH'!$G:$G,STATYSTYKI!$D657,'BAZA DANYCH'!$K:$K,STATYSTYKI!M$550)</f>
        <v>0</v>
      </c>
      <c r="N657" s="9">
        <f>SUMIFS('BAZA DANYCH'!$Q:$Q,'BAZA DANYCH'!$B:$B,STATYSTYKI!$B657,'BAZA DANYCH'!$C:$C,STATYSTYKI!$C657,'BAZA DANYCH'!$G:$G,STATYSTYKI!$D657,'BAZA DANYCH'!$K:$K,STATYSTYKI!N$550)</f>
        <v>0</v>
      </c>
      <c r="O657" s="9">
        <f>SUMIFS('BAZA DANYCH'!$Q:$Q,'BAZA DANYCH'!$B:$B,STATYSTYKI!$B657,'BAZA DANYCH'!$C:$C,STATYSTYKI!$C657,'BAZA DANYCH'!$G:$G,STATYSTYKI!$D657,'BAZA DANYCH'!$K:$K,STATYSTYKI!O$550)</f>
        <v>0</v>
      </c>
      <c r="P657" s="9">
        <f>SUMIFS('BAZA DANYCH'!$Q:$Q,'BAZA DANYCH'!$B:$B,STATYSTYKI!$B657,'BAZA DANYCH'!$C:$C,STATYSTYKI!$C657,'BAZA DANYCH'!$G:$G,STATYSTYKI!$D657,'BAZA DANYCH'!$K:$K,STATYSTYKI!P$550)</f>
        <v>0</v>
      </c>
      <c r="Q657" s="9">
        <f>SUMIFS('BAZA DANYCH'!$Q:$Q,'BAZA DANYCH'!$B:$B,STATYSTYKI!$B657,'BAZA DANYCH'!$C:$C,STATYSTYKI!$C657,'BAZA DANYCH'!$G:$G,STATYSTYKI!$D657,'BAZA DANYCH'!$K:$K,STATYSTYKI!Q$550)</f>
        <v>0</v>
      </c>
      <c r="R657" s="9">
        <f>SUMIFS('BAZA DANYCH'!$Q:$Q,'BAZA DANYCH'!$B:$B,STATYSTYKI!$B657,'BAZA DANYCH'!$C:$C,STATYSTYKI!$C657,'BAZA DANYCH'!$G:$G,STATYSTYKI!$D657,'BAZA DANYCH'!$K:$K,STATYSTYKI!R$550)</f>
        <v>0</v>
      </c>
      <c r="S657" s="9">
        <f>SUMIFS('BAZA DANYCH'!$Q:$Q,'BAZA DANYCH'!$B:$B,STATYSTYKI!$B657,'BAZA DANYCH'!$C:$C,STATYSTYKI!$C657,'BAZA DANYCH'!$G:$G,STATYSTYKI!$D657,'BAZA DANYCH'!$K:$K,STATYSTYKI!S$550)</f>
        <v>0</v>
      </c>
      <c r="T657" s="9">
        <f>SUMIFS('BAZA DANYCH'!$Q:$Q,'BAZA DANYCH'!$B:$B,STATYSTYKI!$B657,'BAZA DANYCH'!$C:$C,STATYSTYKI!$C657,'BAZA DANYCH'!$G:$G,STATYSTYKI!$D657,'BAZA DANYCH'!$K:$K,STATYSTYKI!T$550)</f>
        <v>0</v>
      </c>
      <c r="U657" s="9">
        <f>SUMIFS('BAZA DANYCH'!$Q:$Q,'BAZA DANYCH'!$B:$B,STATYSTYKI!$B657,'BAZA DANYCH'!$C:$C,STATYSTYKI!$C657,'BAZA DANYCH'!$G:$G,STATYSTYKI!$D657,'BAZA DANYCH'!$K:$K,STATYSTYKI!U$550)</f>
        <v>0</v>
      </c>
      <c r="V657" s="9">
        <f>SUMIFS('BAZA DANYCH'!$Q:$Q,'BAZA DANYCH'!$B:$B,STATYSTYKI!$B657,'BAZA DANYCH'!$C:$C,STATYSTYKI!$C657,'BAZA DANYCH'!$G:$G,STATYSTYKI!$D657,'BAZA DANYCH'!$K:$K,STATYSTYKI!V$550)</f>
        <v>0</v>
      </c>
      <c r="W657" s="9">
        <f>SUMIFS('BAZA DANYCH'!$Q:$Q,'BAZA DANYCH'!$B:$B,STATYSTYKI!$B657,'BAZA DANYCH'!$C:$C,STATYSTYKI!$C657,'BAZA DANYCH'!$G:$G,STATYSTYKI!$D657,'BAZA DANYCH'!$K:$K,STATYSTYKI!W$550)</f>
        <v>0</v>
      </c>
      <c r="X657" s="9">
        <f>SUMIFS('BAZA DANYCH'!$Q:$Q,'BAZA DANYCH'!$B:$B,STATYSTYKI!$B657,'BAZA DANYCH'!$C:$C,STATYSTYKI!$C657,'BAZA DANYCH'!$G:$G,STATYSTYKI!$D657,'BAZA DANYCH'!$K:$K,STATYSTYKI!X$550)</f>
        <v>0</v>
      </c>
      <c r="Y657" s="9">
        <f>SUMIFS('BAZA DANYCH'!$Q:$Q,'BAZA DANYCH'!$B:$B,STATYSTYKI!$B657,'BAZA DANYCH'!$C:$C,STATYSTYKI!$C657,'BAZA DANYCH'!$G:$G,STATYSTYKI!$D657,'BAZA DANYCH'!$K:$K,STATYSTYKI!Y$550)</f>
        <v>0</v>
      </c>
      <c r="Z657" s="9">
        <f>SUMIFS('BAZA DANYCH'!$Q:$Q,'BAZA DANYCH'!$B:$B,STATYSTYKI!$B657,'BAZA DANYCH'!$C:$C,STATYSTYKI!$C657,'BAZA DANYCH'!$G:$G,STATYSTYKI!$D657,'BAZA DANYCH'!$K:$K,STATYSTYKI!Z$550)</f>
        <v>0</v>
      </c>
      <c r="AA657" s="9">
        <f>SUMIFS('BAZA DANYCH'!$Q:$Q,'BAZA DANYCH'!$B:$B,STATYSTYKI!$B657,'BAZA DANYCH'!$C:$C,STATYSTYKI!$C657,'BAZA DANYCH'!$G:$G,STATYSTYKI!$D657,'BAZA DANYCH'!$K:$K,STATYSTYKI!AA$550)</f>
        <v>0</v>
      </c>
      <c r="AB657" s="9">
        <f>SUMIFS('BAZA DANYCH'!$Q:$Q,'BAZA DANYCH'!$B:$B,STATYSTYKI!$B657,'BAZA DANYCH'!$C:$C,STATYSTYKI!$C657,'BAZA DANYCH'!$G:$G,STATYSTYKI!$D657,'BAZA DANYCH'!$K:$K,STATYSTYKI!AB$550)</f>
        <v>0</v>
      </c>
      <c r="AC657" s="9">
        <f>SUMIFS('BAZA DANYCH'!$Q:$Q,'BAZA DANYCH'!$B:$B,STATYSTYKI!$B657,'BAZA DANYCH'!$C:$C,STATYSTYKI!$C657,'BAZA DANYCH'!$G:$G,STATYSTYKI!$D657,'BAZA DANYCH'!$K:$K,STATYSTYKI!AC$550)</f>
        <v>0</v>
      </c>
      <c r="AD657" s="9">
        <f>SUMIFS('BAZA DANYCH'!$Q:$Q,'BAZA DANYCH'!$B:$B,STATYSTYKI!$B657,'BAZA DANYCH'!$C:$C,STATYSTYKI!$C657,'BAZA DANYCH'!$G:$G,STATYSTYKI!$D657,'BAZA DANYCH'!$K:$K,STATYSTYKI!AD$550)</f>
        <v>0</v>
      </c>
      <c r="AE657" s="9">
        <f>SUMIFS('BAZA DANYCH'!$Q:$Q,'BAZA DANYCH'!$B:$B,STATYSTYKI!$B657,'BAZA DANYCH'!$C:$C,STATYSTYKI!$C657,'BAZA DANYCH'!$G:$G,STATYSTYKI!$D657,'BAZA DANYCH'!$K:$K,STATYSTYKI!AE$550)</f>
        <v>0</v>
      </c>
      <c r="AF657" s="9">
        <f>SUMIFS('BAZA DANYCH'!$Q:$Q,'BAZA DANYCH'!$B:$B,STATYSTYKI!$B657,'BAZA DANYCH'!$C:$C,STATYSTYKI!$C657,'BAZA DANYCH'!$G:$G,STATYSTYKI!$D657,'BAZA DANYCH'!$K:$K,STATYSTYKI!AF$550)</f>
        <v>0</v>
      </c>
      <c r="AG657" s="9">
        <f>SUMIFS('BAZA DANYCH'!$Q:$Q,'BAZA DANYCH'!$B:$B,STATYSTYKI!$B657,'BAZA DANYCH'!$C:$C,STATYSTYKI!$C657,'BAZA DANYCH'!$G:$G,STATYSTYKI!$D657,'BAZA DANYCH'!$K:$K,STATYSTYKI!AG$550)</f>
        <v>0</v>
      </c>
      <c r="AH657" s="9">
        <f>SUMIFS('BAZA DANYCH'!$Q:$Q,'BAZA DANYCH'!$B:$B,STATYSTYKI!$B657,'BAZA DANYCH'!$C:$C,STATYSTYKI!$C657,'BAZA DANYCH'!$G:$G,STATYSTYKI!$D657,'BAZA DANYCH'!$K:$K,STATYSTYKI!AH$550)</f>
        <v>0</v>
      </c>
      <c r="AI657" s="9">
        <f>SUMIFS('BAZA DANYCH'!$Q:$Q,'BAZA DANYCH'!$B:$B,STATYSTYKI!$B657,'BAZA DANYCH'!$C:$C,STATYSTYKI!$C657,'BAZA DANYCH'!$G:$G,STATYSTYKI!$D657,'BAZA DANYCH'!$K:$K,STATYSTYKI!AI$550)</f>
        <v>0</v>
      </c>
      <c r="AJ657" s="9">
        <f>SUMIFS('BAZA DANYCH'!$Q:$Q,'BAZA DANYCH'!$B:$B,STATYSTYKI!$B657,'BAZA DANYCH'!$C:$C,STATYSTYKI!$C657,'BAZA DANYCH'!$G:$G,STATYSTYKI!$D657,'BAZA DANYCH'!$K:$K,STATYSTYKI!AJ$550)</f>
        <v>0</v>
      </c>
      <c r="AK657" s="9">
        <f>SUMIFS('BAZA DANYCH'!$Q:$Q,'BAZA DANYCH'!$B:$B,STATYSTYKI!$B657,'BAZA DANYCH'!$C:$C,STATYSTYKI!$C657,'BAZA DANYCH'!$G:$G,STATYSTYKI!$D657,'BAZA DANYCH'!$K:$K,STATYSTYKI!AK$550)</f>
        <v>0</v>
      </c>
      <c r="AL657" s="9">
        <f>SUMIFS('BAZA DANYCH'!$Q:$Q,'BAZA DANYCH'!$B:$B,STATYSTYKI!$B657,'BAZA DANYCH'!$C:$C,STATYSTYKI!$C657,'BAZA DANYCH'!$G:$G,STATYSTYKI!$D657,'BAZA DANYCH'!$K:$K,STATYSTYKI!AL$550)</f>
        <v>0</v>
      </c>
      <c r="AM657" s="9">
        <f>SUMIFS('BAZA DANYCH'!$Q:$Q,'BAZA DANYCH'!$B:$B,STATYSTYKI!$B657,'BAZA DANYCH'!$C:$C,STATYSTYKI!$C657,'BAZA DANYCH'!$G:$G,STATYSTYKI!$D657,'BAZA DANYCH'!$K:$K,STATYSTYKI!AM$550)</f>
        <v>1</v>
      </c>
      <c r="AN657" s="9">
        <f>SUMIFS('BAZA DANYCH'!$Q:$Q,'BAZA DANYCH'!$B:$B,STATYSTYKI!$B657,'BAZA DANYCH'!$C:$C,STATYSTYKI!$C657,'BAZA DANYCH'!$G:$G,STATYSTYKI!$D657,'BAZA DANYCH'!$K:$K,STATYSTYKI!AN$550)</f>
        <v>0</v>
      </c>
      <c r="AO657" s="9">
        <f>SUMIFS('BAZA DANYCH'!$Q:$Q,'BAZA DANYCH'!$B:$B,STATYSTYKI!$B657,'BAZA DANYCH'!$C:$C,STATYSTYKI!$C657,'BAZA DANYCH'!$G:$G,STATYSTYKI!$D657,'BAZA DANYCH'!$K:$K,STATYSTYKI!AO$550)</f>
        <v>0</v>
      </c>
      <c r="AP657" s="9">
        <f>SUMIFS('BAZA DANYCH'!$Q:$Q,'BAZA DANYCH'!$B:$B,STATYSTYKI!$B657,'BAZA DANYCH'!$C:$C,STATYSTYKI!$C657,'BAZA DANYCH'!$G:$G,STATYSTYKI!$D657,'BAZA DANYCH'!$K:$K,STATYSTYKI!AP$550)</f>
        <v>0</v>
      </c>
      <c r="AQ657" s="9">
        <f>SUMIFS('BAZA DANYCH'!$Q:$Q,'BAZA DANYCH'!$B:$B,STATYSTYKI!$B657,'BAZA DANYCH'!$C:$C,STATYSTYKI!$C657,'BAZA DANYCH'!$G:$G,STATYSTYKI!$D657,'BAZA DANYCH'!$K:$K,STATYSTYKI!AQ$550)</f>
        <v>0</v>
      </c>
      <c r="AR657" s="9">
        <f>SUMIFS('BAZA DANYCH'!$Q:$Q,'BAZA DANYCH'!$B:$B,STATYSTYKI!$B657,'BAZA DANYCH'!$C:$C,STATYSTYKI!$C657,'BAZA DANYCH'!$G:$G,STATYSTYKI!$D657,'BAZA DANYCH'!$K:$K,STATYSTYKI!AR$550)</f>
        <v>0</v>
      </c>
      <c r="AS657" s="9">
        <f>SUMIFS('BAZA DANYCH'!$Q:$Q,'BAZA DANYCH'!$B:$B,STATYSTYKI!$B657,'BAZA DANYCH'!$C:$C,STATYSTYKI!$C657,'BAZA DANYCH'!$G:$G,STATYSTYKI!$D657,'BAZA DANYCH'!$K:$K,STATYSTYKI!AS$550)</f>
        <v>0</v>
      </c>
      <c r="AT657" s="9">
        <f>SUMIFS('BAZA DANYCH'!$Q:$Q,'BAZA DANYCH'!$B:$B,STATYSTYKI!$B657,'BAZA DANYCH'!$C:$C,STATYSTYKI!$C657,'BAZA DANYCH'!$G:$G,STATYSTYKI!$D657,'BAZA DANYCH'!$K:$K,STATYSTYKI!AT$550)</f>
        <v>0</v>
      </c>
      <c r="AU657" s="9">
        <f>SUMIFS('BAZA DANYCH'!$Q:$Q,'BAZA DANYCH'!$B:$B,STATYSTYKI!$B657,'BAZA DANYCH'!$C:$C,STATYSTYKI!$C657,'BAZA DANYCH'!$G:$G,STATYSTYKI!$D657,'BAZA DANYCH'!$K:$K,STATYSTYKI!AU$550)</f>
        <v>0</v>
      </c>
      <c r="AV657" s="9">
        <f>SUMIFS('BAZA DANYCH'!$Q:$Q,'BAZA DANYCH'!$B:$B,STATYSTYKI!$B657,'BAZA DANYCH'!$C:$C,STATYSTYKI!$C657,'BAZA DANYCH'!$G:$G,STATYSTYKI!$D657,'BAZA DANYCH'!$K:$K,STATYSTYKI!AV$550)</f>
        <v>0</v>
      </c>
      <c r="AW657" s="9">
        <f>SUMIFS('BAZA DANYCH'!$Q:$Q,'BAZA DANYCH'!$B:$B,STATYSTYKI!$B657,'BAZA DANYCH'!$C:$C,STATYSTYKI!$C657,'BAZA DANYCH'!$G:$G,STATYSTYKI!$D657,'BAZA DANYCH'!$K:$K,STATYSTYKI!AW$550)</f>
        <v>0</v>
      </c>
      <c r="AX657" s="9">
        <f>SUMIFS('BAZA DANYCH'!$Q:$Q,'BAZA DANYCH'!$B:$B,STATYSTYKI!$B657,'BAZA DANYCH'!$C:$C,STATYSTYKI!$C657,'BAZA DANYCH'!$G:$G,STATYSTYKI!$D657,'BAZA DANYCH'!$K:$K,STATYSTYKI!AX$550)</f>
        <v>0</v>
      </c>
      <c r="AY657" s="9">
        <f>SUMIFS('BAZA DANYCH'!$Q:$Q,'BAZA DANYCH'!$B:$B,STATYSTYKI!$B657,'BAZA DANYCH'!$C:$C,STATYSTYKI!$C657,'BAZA DANYCH'!$G:$G,STATYSTYKI!$D657,'BAZA DANYCH'!$K:$K,STATYSTYKI!AY$550)</f>
        <v>0</v>
      </c>
      <c r="AZ657" s="9">
        <f>SUMIFS('BAZA DANYCH'!$Q:$Q,'BAZA DANYCH'!$B:$B,STATYSTYKI!$B657,'BAZA DANYCH'!$C:$C,STATYSTYKI!$C657,'BAZA DANYCH'!$G:$G,STATYSTYKI!$D657,'BAZA DANYCH'!$K:$K,STATYSTYKI!AZ$550)</f>
        <v>0</v>
      </c>
      <c r="BA657" s="9">
        <f>SUMIFS('BAZA DANYCH'!$Q:$Q,'BAZA DANYCH'!$B:$B,STATYSTYKI!$B657,'BAZA DANYCH'!$C:$C,STATYSTYKI!$C657,'BAZA DANYCH'!$G:$G,STATYSTYKI!$D657,'BAZA DANYCH'!$K:$K,STATYSTYKI!BA$550)</f>
        <v>0</v>
      </c>
      <c r="BB657" s="9">
        <f>SUMIFS('BAZA DANYCH'!$Q:$Q,'BAZA DANYCH'!$B:$B,STATYSTYKI!$B657,'BAZA DANYCH'!$C:$C,STATYSTYKI!$C657,'BAZA DANYCH'!$G:$G,STATYSTYKI!$D657,'BAZA DANYCH'!$K:$K,STATYSTYKI!BB$550)</f>
        <v>0</v>
      </c>
      <c r="BC657" s="9">
        <f>SUMIFS('BAZA DANYCH'!$Q:$Q,'BAZA DANYCH'!$B:$B,STATYSTYKI!$B657,'BAZA DANYCH'!$C:$C,STATYSTYKI!$C657,'BAZA DANYCH'!$G:$G,STATYSTYKI!$D657,'BAZA DANYCH'!$K:$K,STATYSTYKI!BC$550)</f>
        <v>0</v>
      </c>
      <c r="BD657" s="9">
        <f>SUMIFS('BAZA DANYCH'!$Q:$Q,'BAZA DANYCH'!$B:$B,STATYSTYKI!$B657,'BAZA DANYCH'!$C:$C,STATYSTYKI!$C657,'BAZA DANYCH'!$G:$G,STATYSTYKI!$D657,'BAZA DANYCH'!$K:$K,STATYSTYKI!BD$550)</f>
        <v>0</v>
      </c>
      <c r="BE657" s="9">
        <f>SUMIFS('BAZA DANYCH'!$Q:$Q,'BAZA DANYCH'!$B:$B,STATYSTYKI!$B657,'BAZA DANYCH'!$C:$C,STATYSTYKI!$C657,'BAZA DANYCH'!$G:$G,STATYSTYKI!$D657,'BAZA DANYCH'!$K:$K,STATYSTYKI!BE$550)</f>
        <v>0</v>
      </c>
      <c r="BF657" s="9">
        <f>SUMIFS('BAZA DANYCH'!$Q:$Q,'BAZA DANYCH'!$B:$B,STATYSTYKI!$B657,'BAZA DANYCH'!$C:$C,STATYSTYKI!$C657,'BAZA DANYCH'!$G:$G,STATYSTYKI!$D657,'BAZA DANYCH'!$K:$K,STATYSTYKI!BF$550)</f>
        <v>0</v>
      </c>
      <c r="BG657" s="9">
        <f>SUMIFS('BAZA DANYCH'!$Q:$Q,'BAZA DANYCH'!$B:$B,STATYSTYKI!$B657,'BAZA DANYCH'!$C:$C,STATYSTYKI!$C657,'BAZA DANYCH'!$G:$G,STATYSTYKI!$D657,'BAZA DANYCH'!$K:$K,STATYSTYKI!BG$550)</f>
        <v>0</v>
      </c>
      <c r="BH657" s="9">
        <f>SUMIFS('BAZA DANYCH'!$Q:$Q,'BAZA DANYCH'!$B:$B,STATYSTYKI!$B657,'BAZA DANYCH'!$C:$C,STATYSTYKI!$C657,'BAZA DANYCH'!$G:$G,STATYSTYKI!$D657,'BAZA DANYCH'!$K:$K,STATYSTYKI!BH$550)</f>
        <v>0</v>
      </c>
      <c r="BI657" s="9">
        <f>SUMIFS('BAZA DANYCH'!$Q:$Q,'BAZA DANYCH'!$B:$B,STATYSTYKI!$B657,'BAZA DANYCH'!$C:$C,STATYSTYKI!$C657,'BAZA DANYCH'!$G:$G,STATYSTYKI!$D657,'BAZA DANYCH'!$K:$K,STATYSTYKI!BI$550)</f>
        <v>0</v>
      </c>
      <c r="BJ657" s="9">
        <f>SUMIFS('BAZA DANYCH'!$Q:$Q,'BAZA DANYCH'!$B:$B,STATYSTYKI!$B657,'BAZA DANYCH'!$C:$C,STATYSTYKI!$C657,'BAZA DANYCH'!$G:$G,STATYSTYKI!$D657,'BAZA DANYCH'!$K:$K,STATYSTYKI!BJ$550)</f>
        <v>0</v>
      </c>
      <c r="BK657" s="9">
        <f>SUMIFS('BAZA DANYCH'!$Q:$Q,'BAZA DANYCH'!$B:$B,STATYSTYKI!$B657,'BAZA DANYCH'!$C:$C,STATYSTYKI!$C657,'BAZA DANYCH'!$G:$G,STATYSTYKI!$D657,'BAZA DANYCH'!$K:$K,STATYSTYKI!BK$550)</f>
        <v>0</v>
      </c>
      <c r="BL657" s="9">
        <f>SUMIFS('BAZA DANYCH'!$Q:$Q,'BAZA DANYCH'!$B:$B,STATYSTYKI!$B657,'BAZA DANYCH'!$C:$C,STATYSTYKI!$C657,'BAZA DANYCH'!$G:$G,STATYSTYKI!$D657,'BAZA DANYCH'!$K:$K,STATYSTYKI!BL$550)</f>
        <v>0</v>
      </c>
      <c r="BM657" s="9">
        <f>SUMIFS('BAZA DANYCH'!$Q:$Q,'BAZA DANYCH'!$B:$B,STATYSTYKI!$B657,'BAZA DANYCH'!$C:$C,STATYSTYKI!$C657,'BAZA DANYCH'!$G:$G,STATYSTYKI!$D657,'BAZA DANYCH'!$K:$K,STATYSTYKI!BM$550)</f>
        <v>0</v>
      </c>
      <c r="BN657" s="9">
        <f>SUMIFS('BAZA DANYCH'!$Q:$Q,'BAZA DANYCH'!$B:$B,STATYSTYKI!$B657,'BAZA DANYCH'!$C:$C,STATYSTYKI!$C657,'BAZA DANYCH'!$G:$G,STATYSTYKI!$D657,'BAZA DANYCH'!$K:$K,STATYSTYKI!BN$550)</f>
        <v>0</v>
      </c>
      <c r="BO657" s="9">
        <f>SUMIFS('BAZA DANYCH'!$Q:$Q,'BAZA DANYCH'!$B:$B,STATYSTYKI!$B657,'BAZA DANYCH'!$C:$C,STATYSTYKI!$C657,'BAZA DANYCH'!$G:$G,STATYSTYKI!$D657,'BAZA DANYCH'!$K:$K,STATYSTYKI!BO$550)</f>
        <v>0</v>
      </c>
      <c r="BP657" s="9">
        <f>SUMIFS('BAZA DANYCH'!$Q:$Q,'BAZA DANYCH'!$B:$B,STATYSTYKI!$B657,'BAZA DANYCH'!$C:$C,STATYSTYKI!$C657,'BAZA DANYCH'!$G:$G,STATYSTYKI!$D657,'BAZA DANYCH'!$K:$K,STATYSTYKI!BP$550)</f>
        <v>0</v>
      </c>
      <c r="BQ657" s="9">
        <f>SUMIFS('BAZA DANYCH'!$Q:$Q,'BAZA DANYCH'!$B:$B,STATYSTYKI!$B657,'BAZA DANYCH'!$C:$C,STATYSTYKI!$C657,'BAZA DANYCH'!$G:$G,STATYSTYKI!$D657,'BAZA DANYCH'!$K:$K,STATYSTYKI!BQ$550)</f>
        <v>0</v>
      </c>
      <c r="BR657" s="9">
        <f>SUMIFS('BAZA DANYCH'!$Q:$Q,'BAZA DANYCH'!$B:$B,STATYSTYKI!$B657,'BAZA DANYCH'!$C:$C,STATYSTYKI!$C657,'BAZA DANYCH'!$G:$G,STATYSTYKI!$D657,'BAZA DANYCH'!$K:$K,STATYSTYKI!BR$550)</f>
        <v>0</v>
      </c>
      <c r="BS657" s="9">
        <f>SUMIFS('BAZA DANYCH'!$Q:$Q,'BAZA DANYCH'!$B:$B,STATYSTYKI!$B657,'BAZA DANYCH'!$C:$C,STATYSTYKI!$C657,'BAZA DANYCH'!$G:$G,STATYSTYKI!$D657,'BAZA DANYCH'!$K:$K,STATYSTYKI!BS$550)</f>
        <v>0</v>
      </c>
      <c r="BT657" s="9">
        <f>SUMIFS('BAZA DANYCH'!$Q:$Q,'BAZA DANYCH'!$B:$B,STATYSTYKI!$B657,'BAZA DANYCH'!$C:$C,STATYSTYKI!$C657,'BAZA DANYCH'!$G:$G,STATYSTYKI!$D657,'BAZA DANYCH'!$K:$K,STATYSTYKI!BT$550)</f>
        <v>0</v>
      </c>
      <c r="BU657" s="9">
        <f>SUMIFS('BAZA DANYCH'!$Q:$Q,'BAZA DANYCH'!$B:$B,STATYSTYKI!$B657,'BAZA DANYCH'!$C:$C,STATYSTYKI!$C657,'BAZA DANYCH'!$G:$G,STATYSTYKI!$D657,'BAZA DANYCH'!$K:$K,STATYSTYKI!BU$550)</f>
        <v>0</v>
      </c>
      <c r="BV657" s="9">
        <f>SUMIFS('BAZA DANYCH'!$Q:$Q,'BAZA DANYCH'!$B:$B,STATYSTYKI!$B657,'BAZA DANYCH'!$C:$C,STATYSTYKI!$C657,'BAZA DANYCH'!$G:$G,STATYSTYKI!$D657,'BAZA DANYCH'!$K:$K,STATYSTYKI!BV$550)</f>
        <v>0</v>
      </c>
      <c r="BW657" s="9">
        <f>SUMIFS('BAZA DANYCH'!$Q:$Q,'BAZA DANYCH'!$B:$B,STATYSTYKI!$B657,'BAZA DANYCH'!$C:$C,STATYSTYKI!$C657,'BAZA DANYCH'!$G:$G,STATYSTYKI!$D657,'BAZA DANYCH'!$K:$K,STATYSTYKI!BW$550)</f>
        <v>0</v>
      </c>
      <c r="BX657" s="9">
        <f>SUMIFS('BAZA DANYCH'!$Q:$Q,'BAZA DANYCH'!$B:$B,STATYSTYKI!$B657,'BAZA DANYCH'!$C:$C,STATYSTYKI!$C657,'BAZA DANYCH'!$G:$G,STATYSTYKI!$D657,'BAZA DANYCH'!$K:$K,STATYSTYKI!BX$550)</f>
        <v>0</v>
      </c>
      <c r="BY657" s="9">
        <f>SUMIFS('BAZA DANYCH'!$Q:$Q,'BAZA DANYCH'!$B:$B,STATYSTYKI!$B657,'BAZA DANYCH'!$C:$C,STATYSTYKI!$C657,'BAZA DANYCH'!$G:$G,STATYSTYKI!$D657,'BAZA DANYCH'!$K:$K,STATYSTYKI!BY$550)</f>
        <v>0</v>
      </c>
      <c r="BZ657" s="9">
        <f>SUMIFS('BAZA DANYCH'!$Q:$Q,'BAZA DANYCH'!$B:$B,STATYSTYKI!$B657,'BAZA DANYCH'!$C:$C,STATYSTYKI!$C657,'BAZA DANYCH'!$G:$G,STATYSTYKI!$D657,'BAZA DANYCH'!$K:$K,STATYSTYKI!BZ$550)</f>
        <v>0</v>
      </c>
      <c r="CA657" s="9">
        <f>SUMIFS('BAZA DANYCH'!$Q:$Q,'BAZA DANYCH'!$B:$B,STATYSTYKI!$B657,'BAZA DANYCH'!$C:$C,STATYSTYKI!$C657,'BAZA DANYCH'!$G:$G,STATYSTYKI!$D657,'BAZA DANYCH'!$K:$K,STATYSTYKI!CA$550)</f>
        <v>0</v>
      </c>
      <c r="CB657" s="9">
        <f>SUMIFS('BAZA DANYCH'!$Q:$Q,'BAZA DANYCH'!$B:$B,STATYSTYKI!$B657,'BAZA DANYCH'!$C:$C,STATYSTYKI!$C657,'BAZA DANYCH'!$G:$G,STATYSTYKI!$D657,'BAZA DANYCH'!$K:$K,STATYSTYKI!CB$550)</f>
        <v>0</v>
      </c>
      <c r="CC657" s="9">
        <f>SUMIFS('BAZA DANYCH'!$Q:$Q,'BAZA DANYCH'!$B:$B,STATYSTYKI!$B657,'BAZA DANYCH'!$C:$C,STATYSTYKI!$C657,'BAZA DANYCH'!$G:$G,STATYSTYKI!$D657,'BAZA DANYCH'!$K:$K,STATYSTYKI!CC$550)</f>
        <v>0</v>
      </c>
      <c r="CD657" s="9">
        <f>SUMIFS('BAZA DANYCH'!$Q:$Q,'BAZA DANYCH'!$B:$B,STATYSTYKI!$B657,'BAZA DANYCH'!$C:$C,STATYSTYKI!$C657,'BAZA DANYCH'!$G:$G,STATYSTYKI!$D657,'BAZA DANYCH'!$K:$K,STATYSTYKI!CD$550)</f>
        <v>0</v>
      </c>
      <c r="CE657" s="9">
        <f>SUMIFS('BAZA DANYCH'!$Q:$Q,'BAZA DANYCH'!$B:$B,STATYSTYKI!$B657,'BAZA DANYCH'!$C:$C,STATYSTYKI!$C657,'BAZA DANYCH'!$G:$G,STATYSTYKI!$D657,'BAZA DANYCH'!$K:$K,STATYSTYKI!CE$550)</f>
        <v>0</v>
      </c>
      <c r="CF657" s="9">
        <f>SUMIFS('BAZA DANYCH'!$Q:$Q,'BAZA DANYCH'!$B:$B,STATYSTYKI!$B657,'BAZA DANYCH'!$C:$C,STATYSTYKI!$C657,'BAZA DANYCH'!$G:$G,STATYSTYKI!$D657,'BAZA DANYCH'!$K:$K,STATYSTYKI!CF$550)</f>
        <v>0</v>
      </c>
      <c r="CG657" s="9">
        <f>SUMIFS('BAZA DANYCH'!$Q:$Q,'BAZA DANYCH'!$B:$B,STATYSTYKI!$B657,'BAZA DANYCH'!$C:$C,STATYSTYKI!$C657,'BAZA DANYCH'!$G:$G,STATYSTYKI!$D657,'BAZA DANYCH'!$K:$K,STATYSTYKI!CG$550)</f>
        <v>0</v>
      </c>
      <c r="CH657" s="9">
        <f>SUMIFS('BAZA DANYCH'!$Q:$Q,'BAZA DANYCH'!$B:$B,STATYSTYKI!$B657,'BAZA DANYCH'!$C:$C,STATYSTYKI!$C657,'BAZA DANYCH'!$G:$G,STATYSTYKI!$D657,'BAZA DANYCH'!$K:$K,STATYSTYKI!CH$550)</f>
        <v>0</v>
      </c>
      <c r="CI657" s="9">
        <f>SUMIFS('BAZA DANYCH'!$Q:$Q,'BAZA DANYCH'!$B:$B,STATYSTYKI!$B657,'BAZA DANYCH'!$C:$C,STATYSTYKI!$C657,'BAZA DANYCH'!$G:$G,STATYSTYKI!$D657,'BAZA DANYCH'!$K:$K,STATYSTYKI!CI$550)</f>
        <v>0</v>
      </c>
      <c r="CJ657" s="9">
        <f>SUMIFS('BAZA DANYCH'!$Q:$Q,'BAZA DANYCH'!$B:$B,STATYSTYKI!$B657,'BAZA DANYCH'!$C:$C,STATYSTYKI!$C657,'BAZA DANYCH'!$G:$G,STATYSTYKI!$D657,'BAZA DANYCH'!$K:$K,STATYSTYKI!CJ$550)</f>
        <v>0</v>
      </c>
      <c r="CK657" s="9">
        <f>SUMIFS('BAZA DANYCH'!$Q:$Q,'BAZA DANYCH'!$B:$B,STATYSTYKI!$B657,'BAZA DANYCH'!$C:$C,STATYSTYKI!$C657,'BAZA DANYCH'!$G:$G,STATYSTYKI!$D657,'BAZA DANYCH'!$K:$K,STATYSTYKI!CK$550)</f>
        <v>0</v>
      </c>
      <c r="CL657" s="9">
        <f>SUMIFS('BAZA DANYCH'!$Q:$Q,'BAZA DANYCH'!$B:$B,STATYSTYKI!$B657,'BAZA DANYCH'!$C:$C,STATYSTYKI!$C657,'BAZA DANYCH'!$G:$G,STATYSTYKI!$D657,'BAZA DANYCH'!$K:$K,STATYSTYKI!CL$550)</f>
        <v>0</v>
      </c>
      <c r="CM657" s="9">
        <f>SUMIFS('BAZA DANYCH'!$Q:$Q,'BAZA DANYCH'!$B:$B,STATYSTYKI!$B657,'BAZA DANYCH'!$C:$C,STATYSTYKI!$C657,'BAZA DANYCH'!$G:$G,STATYSTYKI!$D657,'BAZA DANYCH'!$K:$K,STATYSTYKI!CM$550)</f>
        <v>0</v>
      </c>
      <c r="CN657" s="9">
        <f>SUMIFS('BAZA DANYCH'!$Q:$Q,'BAZA DANYCH'!$B:$B,STATYSTYKI!$B657,'BAZA DANYCH'!$C:$C,STATYSTYKI!$C657,'BAZA DANYCH'!$G:$G,STATYSTYKI!$D657,'BAZA DANYCH'!$K:$K,STATYSTYKI!CN$550)</f>
        <v>0</v>
      </c>
      <c r="CO657" s="9">
        <f>SUMIFS('BAZA DANYCH'!$Q:$Q,'BAZA DANYCH'!$B:$B,STATYSTYKI!$B657,'BAZA DANYCH'!$C:$C,STATYSTYKI!$C657,'BAZA DANYCH'!$G:$G,STATYSTYKI!$D657,'BAZA DANYCH'!$K:$K,STATYSTYKI!CO$550)</f>
        <v>0</v>
      </c>
      <c r="CP657" s="9">
        <f>SUMIFS('BAZA DANYCH'!$Q:$Q,'BAZA DANYCH'!$B:$B,STATYSTYKI!$B657,'BAZA DANYCH'!$C:$C,STATYSTYKI!$C657,'BAZA DANYCH'!$G:$G,STATYSTYKI!$D657,'BAZA DANYCH'!$K:$K,STATYSTYKI!CP$550)</f>
        <v>0</v>
      </c>
      <c r="CQ657" s="9">
        <f>SUMIFS('BAZA DANYCH'!$Q:$Q,'BAZA DANYCH'!$B:$B,STATYSTYKI!$B657,'BAZA DANYCH'!$C:$C,STATYSTYKI!$C657,'BAZA DANYCH'!$G:$G,STATYSTYKI!$D657,'BAZA DANYCH'!$K:$K,STATYSTYKI!CQ$550)</f>
        <v>0</v>
      </c>
      <c r="CR657" s="9">
        <f>SUMIFS('BAZA DANYCH'!$Q:$Q,'BAZA DANYCH'!$B:$B,STATYSTYKI!$B657,'BAZA DANYCH'!$C:$C,STATYSTYKI!$C657,'BAZA DANYCH'!$G:$G,STATYSTYKI!$D657,'BAZA DANYCH'!$K:$K,STATYSTYKI!CR$550)</f>
        <v>0</v>
      </c>
      <c r="CS657" s="9">
        <f>SUMIFS('BAZA DANYCH'!$Q:$Q,'BAZA DANYCH'!$B:$B,STATYSTYKI!$B657,'BAZA DANYCH'!$C:$C,STATYSTYKI!$C657,'BAZA DANYCH'!$G:$G,STATYSTYKI!$D657,'BAZA DANYCH'!$K:$K,STATYSTYKI!CS$550)</f>
        <v>0</v>
      </c>
      <c r="CT657" s="9">
        <f>SUMIFS('BAZA DANYCH'!$Q:$Q,'BAZA DANYCH'!$B:$B,STATYSTYKI!$B657,'BAZA DANYCH'!$C:$C,STATYSTYKI!$C657,'BAZA DANYCH'!$G:$G,STATYSTYKI!$D657,'BAZA DANYCH'!$K:$K,STATYSTYKI!CT$550)</f>
        <v>0</v>
      </c>
      <c r="CU657" s="9">
        <f>SUMIFS('BAZA DANYCH'!$Q:$Q,'BAZA DANYCH'!$B:$B,STATYSTYKI!$B657,'BAZA DANYCH'!$C:$C,STATYSTYKI!$C657,'BAZA DANYCH'!$G:$G,STATYSTYKI!$D657,'BAZA DANYCH'!$K:$K,STATYSTYKI!CU$550)</f>
        <v>0</v>
      </c>
      <c r="CV657" s="9">
        <f>SUMIFS('BAZA DANYCH'!$Q:$Q,'BAZA DANYCH'!$B:$B,STATYSTYKI!$B657,'BAZA DANYCH'!$C:$C,STATYSTYKI!$C657,'BAZA DANYCH'!$G:$G,STATYSTYKI!$D657,'BAZA DANYCH'!$K:$K,STATYSTYKI!CV$550)</f>
        <v>0</v>
      </c>
      <c r="CW657" s="9">
        <f>SUMIFS('BAZA DANYCH'!$Q:$Q,'BAZA DANYCH'!$B:$B,STATYSTYKI!$B657,'BAZA DANYCH'!$C:$C,STATYSTYKI!$C657,'BAZA DANYCH'!$G:$G,STATYSTYKI!$D657,'BAZA DANYCH'!$K:$K,STATYSTYKI!CW$550)</f>
        <v>0</v>
      </c>
      <c r="CX657" s="9">
        <f>SUMIFS('BAZA DANYCH'!$Q:$Q,'BAZA DANYCH'!$B:$B,STATYSTYKI!$B657,'BAZA DANYCH'!$C:$C,STATYSTYKI!$C657,'BAZA DANYCH'!$G:$G,STATYSTYKI!$D657,'BAZA DANYCH'!$K:$K,STATYSTYKI!CX$550)</f>
        <v>0</v>
      </c>
    </row>
    <row r="658" spans="1:102" hidden="1">
      <c r="A658" s="8"/>
      <c r="B658" s="60" t="s">
        <v>134</v>
      </c>
      <c r="C658" s="61" t="s">
        <v>135</v>
      </c>
      <c r="D658" s="61" t="s">
        <v>137</v>
      </c>
      <c r="E658" s="82" t="s">
        <v>9</v>
      </c>
      <c r="F658" s="64">
        <f t="shared" si="276"/>
        <v>0</v>
      </c>
      <c r="G658" s="9">
        <f>SUMIFS('BAZA DANYCH'!$S:$S,'BAZA DANYCH'!$B:$B,STATYSTYKI!$B658,'BAZA DANYCH'!$C:$C,STATYSTYKI!$C658,'BAZA DANYCH'!$G:$G,STATYSTYKI!$D658,'BAZA DANYCH'!$K:$K,STATYSTYKI!G$550)</f>
        <v>0</v>
      </c>
      <c r="H658" s="9">
        <f>SUMIFS('BAZA DANYCH'!$S:$S,'BAZA DANYCH'!$B:$B,STATYSTYKI!$B658,'BAZA DANYCH'!$C:$C,STATYSTYKI!$C658,'BAZA DANYCH'!$G:$G,STATYSTYKI!$D658,'BAZA DANYCH'!$K:$K,STATYSTYKI!H$550)</f>
        <v>0</v>
      </c>
      <c r="I658" s="9">
        <f>SUMIFS('BAZA DANYCH'!$S:$S,'BAZA DANYCH'!$B:$B,STATYSTYKI!$B658,'BAZA DANYCH'!$C:$C,STATYSTYKI!$C658,'BAZA DANYCH'!$G:$G,STATYSTYKI!$D658,'BAZA DANYCH'!$K:$K,STATYSTYKI!I$550)</f>
        <v>0</v>
      </c>
      <c r="J658" s="9">
        <f>SUMIFS('BAZA DANYCH'!$S:$S,'BAZA DANYCH'!$B:$B,STATYSTYKI!$B658,'BAZA DANYCH'!$C:$C,STATYSTYKI!$C658,'BAZA DANYCH'!$G:$G,STATYSTYKI!$D658,'BAZA DANYCH'!$K:$K,STATYSTYKI!J$550)</f>
        <v>0</v>
      </c>
      <c r="K658" s="9">
        <f>SUMIFS('BAZA DANYCH'!$S:$S,'BAZA DANYCH'!$B:$B,STATYSTYKI!$B658,'BAZA DANYCH'!$C:$C,STATYSTYKI!$C658,'BAZA DANYCH'!$G:$G,STATYSTYKI!$D658,'BAZA DANYCH'!$K:$K,STATYSTYKI!K$550)</f>
        <v>0</v>
      </c>
      <c r="L658" s="9">
        <f>SUMIFS('BAZA DANYCH'!$S:$S,'BAZA DANYCH'!$B:$B,STATYSTYKI!$B658,'BAZA DANYCH'!$C:$C,STATYSTYKI!$C658,'BAZA DANYCH'!$G:$G,STATYSTYKI!$D658,'BAZA DANYCH'!$K:$K,STATYSTYKI!L$550)</f>
        <v>0</v>
      </c>
      <c r="M658" s="9">
        <f>SUMIFS('BAZA DANYCH'!$S:$S,'BAZA DANYCH'!$B:$B,STATYSTYKI!$B658,'BAZA DANYCH'!$C:$C,STATYSTYKI!$C658,'BAZA DANYCH'!$G:$G,STATYSTYKI!$D658,'BAZA DANYCH'!$K:$K,STATYSTYKI!M$550)</f>
        <v>0</v>
      </c>
      <c r="N658" s="9">
        <f>SUMIFS('BAZA DANYCH'!$S:$S,'BAZA DANYCH'!$B:$B,STATYSTYKI!$B658,'BAZA DANYCH'!$C:$C,STATYSTYKI!$C658,'BAZA DANYCH'!$G:$G,STATYSTYKI!$D658,'BAZA DANYCH'!$K:$K,STATYSTYKI!N$550)</f>
        <v>0</v>
      </c>
      <c r="O658" s="9">
        <f>SUMIFS('BAZA DANYCH'!$S:$S,'BAZA DANYCH'!$B:$B,STATYSTYKI!$B658,'BAZA DANYCH'!$C:$C,STATYSTYKI!$C658,'BAZA DANYCH'!$G:$G,STATYSTYKI!$D658,'BAZA DANYCH'!$K:$K,STATYSTYKI!O$550)</f>
        <v>0</v>
      </c>
      <c r="P658" s="9">
        <f>SUMIFS('BAZA DANYCH'!$S:$S,'BAZA DANYCH'!$B:$B,STATYSTYKI!$B658,'BAZA DANYCH'!$C:$C,STATYSTYKI!$C658,'BAZA DANYCH'!$G:$G,STATYSTYKI!$D658,'BAZA DANYCH'!$K:$K,STATYSTYKI!P$550)</f>
        <v>0</v>
      </c>
      <c r="Q658" s="9">
        <f>SUMIFS('BAZA DANYCH'!$S:$S,'BAZA DANYCH'!$B:$B,STATYSTYKI!$B658,'BAZA DANYCH'!$C:$C,STATYSTYKI!$C658,'BAZA DANYCH'!$G:$G,STATYSTYKI!$D658,'BAZA DANYCH'!$K:$K,STATYSTYKI!Q$550)</f>
        <v>0</v>
      </c>
      <c r="R658" s="9">
        <f>SUMIFS('BAZA DANYCH'!$S:$S,'BAZA DANYCH'!$B:$B,STATYSTYKI!$B658,'BAZA DANYCH'!$C:$C,STATYSTYKI!$C658,'BAZA DANYCH'!$G:$G,STATYSTYKI!$D658,'BAZA DANYCH'!$K:$K,STATYSTYKI!R$550)</f>
        <v>0</v>
      </c>
      <c r="S658" s="9">
        <f>SUMIFS('BAZA DANYCH'!$S:$S,'BAZA DANYCH'!$B:$B,STATYSTYKI!$B658,'BAZA DANYCH'!$C:$C,STATYSTYKI!$C658,'BAZA DANYCH'!$G:$G,STATYSTYKI!$D658,'BAZA DANYCH'!$K:$K,STATYSTYKI!S$550)</f>
        <v>0</v>
      </c>
      <c r="T658" s="9">
        <f>SUMIFS('BAZA DANYCH'!$S:$S,'BAZA DANYCH'!$B:$B,STATYSTYKI!$B658,'BAZA DANYCH'!$C:$C,STATYSTYKI!$C658,'BAZA DANYCH'!$G:$G,STATYSTYKI!$D658,'BAZA DANYCH'!$K:$K,STATYSTYKI!T$550)</f>
        <v>0</v>
      </c>
      <c r="U658" s="9">
        <f>SUMIFS('BAZA DANYCH'!$S:$S,'BAZA DANYCH'!$B:$B,STATYSTYKI!$B658,'BAZA DANYCH'!$C:$C,STATYSTYKI!$C658,'BAZA DANYCH'!$G:$G,STATYSTYKI!$D658,'BAZA DANYCH'!$K:$K,STATYSTYKI!U$550)</f>
        <v>0</v>
      </c>
      <c r="V658" s="9">
        <f>SUMIFS('BAZA DANYCH'!$S:$S,'BAZA DANYCH'!$B:$B,STATYSTYKI!$B658,'BAZA DANYCH'!$C:$C,STATYSTYKI!$C658,'BAZA DANYCH'!$G:$G,STATYSTYKI!$D658,'BAZA DANYCH'!$K:$K,STATYSTYKI!V$550)</f>
        <v>0</v>
      </c>
      <c r="W658" s="9">
        <f>SUMIFS('BAZA DANYCH'!$S:$S,'BAZA DANYCH'!$B:$B,STATYSTYKI!$B658,'BAZA DANYCH'!$C:$C,STATYSTYKI!$C658,'BAZA DANYCH'!$G:$G,STATYSTYKI!$D658,'BAZA DANYCH'!$K:$K,STATYSTYKI!W$550)</f>
        <v>0</v>
      </c>
      <c r="X658" s="9">
        <f>SUMIFS('BAZA DANYCH'!$S:$S,'BAZA DANYCH'!$B:$B,STATYSTYKI!$B658,'BAZA DANYCH'!$C:$C,STATYSTYKI!$C658,'BAZA DANYCH'!$G:$G,STATYSTYKI!$D658,'BAZA DANYCH'!$K:$K,STATYSTYKI!X$550)</f>
        <v>0</v>
      </c>
      <c r="Y658" s="9">
        <f>SUMIFS('BAZA DANYCH'!$S:$S,'BAZA DANYCH'!$B:$B,STATYSTYKI!$B658,'BAZA DANYCH'!$C:$C,STATYSTYKI!$C658,'BAZA DANYCH'!$G:$G,STATYSTYKI!$D658,'BAZA DANYCH'!$K:$K,STATYSTYKI!Y$550)</f>
        <v>0</v>
      </c>
      <c r="Z658" s="9">
        <f>SUMIFS('BAZA DANYCH'!$S:$S,'BAZA DANYCH'!$B:$B,STATYSTYKI!$B658,'BAZA DANYCH'!$C:$C,STATYSTYKI!$C658,'BAZA DANYCH'!$G:$G,STATYSTYKI!$D658,'BAZA DANYCH'!$K:$K,STATYSTYKI!Z$550)</f>
        <v>0</v>
      </c>
      <c r="AA658" s="9">
        <f>SUMIFS('BAZA DANYCH'!$S:$S,'BAZA DANYCH'!$B:$B,STATYSTYKI!$B658,'BAZA DANYCH'!$C:$C,STATYSTYKI!$C658,'BAZA DANYCH'!$G:$G,STATYSTYKI!$D658,'BAZA DANYCH'!$K:$K,STATYSTYKI!AA$550)</f>
        <v>0</v>
      </c>
      <c r="AB658" s="9">
        <f>SUMIFS('BAZA DANYCH'!$S:$S,'BAZA DANYCH'!$B:$B,STATYSTYKI!$B658,'BAZA DANYCH'!$C:$C,STATYSTYKI!$C658,'BAZA DANYCH'!$G:$G,STATYSTYKI!$D658,'BAZA DANYCH'!$K:$K,STATYSTYKI!AB$550)</f>
        <v>0</v>
      </c>
      <c r="AC658" s="9">
        <f>SUMIFS('BAZA DANYCH'!$S:$S,'BAZA DANYCH'!$B:$B,STATYSTYKI!$B658,'BAZA DANYCH'!$C:$C,STATYSTYKI!$C658,'BAZA DANYCH'!$G:$G,STATYSTYKI!$D658,'BAZA DANYCH'!$K:$K,STATYSTYKI!AC$550)</f>
        <v>0</v>
      </c>
      <c r="AD658" s="9">
        <f>SUMIFS('BAZA DANYCH'!$S:$S,'BAZA DANYCH'!$B:$B,STATYSTYKI!$B658,'BAZA DANYCH'!$C:$C,STATYSTYKI!$C658,'BAZA DANYCH'!$G:$G,STATYSTYKI!$D658,'BAZA DANYCH'!$K:$K,STATYSTYKI!AD$550)</f>
        <v>0</v>
      </c>
      <c r="AE658" s="9">
        <f>SUMIFS('BAZA DANYCH'!$S:$S,'BAZA DANYCH'!$B:$B,STATYSTYKI!$B658,'BAZA DANYCH'!$C:$C,STATYSTYKI!$C658,'BAZA DANYCH'!$G:$G,STATYSTYKI!$D658,'BAZA DANYCH'!$K:$K,STATYSTYKI!AE$550)</f>
        <v>0</v>
      </c>
      <c r="AF658" s="9">
        <f>SUMIFS('BAZA DANYCH'!$S:$S,'BAZA DANYCH'!$B:$B,STATYSTYKI!$B658,'BAZA DANYCH'!$C:$C,STATYSTYKI!$C658,'BAZA DANYCH'!$G:$G,STATYSTYKI!$D658,'BAZA DANYCH'!$K:$K,STATYSTYKI!AF$550)</f>
        <v>0</v>
      </c>
      <c r="AG658" s="9">
        <f>SUMIFS('BAZA DANYCH'!$S:$S,'BAZA DANYCH'!$B:$B,STATYSTYKI!$B658,'BAZA DANYCH'!$C:$C,STATYSTYKI!$C658,'BAZA DANYCH'!$G:$G,STATYSTYKI!$D658,'BAZA DANYCH'!$K:$K,STATYSTYKI!AG$550)</f>
        <v>0</v>
      </c>
      <c r="AH658" s="9">
        <f>SUMIFS('BAZA DANYCH'!$S:$S,'BAZA DANYCH'!$B:$B,STATYSTYKI!$B658,'BAZA DANYCH'!$C:$C,STATYSTYKI!$C658,'BAZA DANYCH'!$G:$G,STATYSTYKI!$D658,'BAZA DANYCH'!$K:$K,STATYSTYKI!AH$550)</f>
        <v>0</v>
      </c>
      <c r="AI658" s="9">
        <f>SUMIFS('BAZA DANYCH'!$S:$S,'BAZA DANYCH'!$B:$B,STATYSTYKI!$B658,'BAZA DANYCH'!$C:$C,STATYSTYKI!$C658,'BAZA DANYCH'!$G:$G,STATYSTYKI!$D658,'BAZA DANYCH'!$K:$K,STATYSTYKI!AI$550)</f>
        <v>0</v>
      </c>
      <c r="AJ658" s="9">
        <f>SUMIFS('BAZA DANYCH'!$S:$S,'BAZA DANYCH'!$B:$B,STATYSTYKI!$B658,'BAZA DANYCH'!$C:$C,STATYSTYKI!$C658,'BAZA DANYCH'!$G:$G,STATYSTYKI!$D658,'BAZA DANYCH'!$K:$K,STATYSTYKI!AJ$550)</f>
        <v>0</v>
      </c>
      <c r="AK658" s="9">
        <f>SUMIFS('BAZA DANYCH'!$S:$S,'BAZA DANYCH'!$B:$B,STATYSTYKI!$B658,'BAZA DANYCH'!$C:$C,STATYSTYKI!$C658,'BAZA DANYCH'!$G:$G,STATYSTYKI!$D658,'BAZA DANYCH'!$K:$K,STATYSTYKI!AK$550)</f>
        <v>0</v>
      </c>
      <c r="AL658" s="9">
        <f>SUMIFS('BAZA DANYCH'!$S:$S,'BAZA DANYCH'!$B:$B,STATYSTYKI!$B658,'BAZA DANYCH'!$C:$C,STATYSTYKI!$C658,'BAZA DANYCH'!$G:$G,STATYSTYKI!$D658,'BAZA DANYCH'!$K:$K,STATYSTYKI!AL$550)</f>
        <v>0</v>
      </c>
      <c r="AM658" s="9">
        <f>SUMIFS('BAZA DANYCH'!$S:$S,'BAZA DANYCH'!$B:$B,STATYSTYKI!$B658,'BAZA DANYCH'!$C:$C,STATYSTYKI!$C658,'BAZA DANYCH'!$G:$G,STATYSTYKI!$D658,'BAZA DANYCH'!$K:$K,STATYSTYKI!AM$550)</f>
        <v>0</v>
      </c>
      <c r="AN658" s="9">
        <f>SUMIFS('BAZA DANYCH'!$S:$S,'BAZA DANYCH'!$B:$B,STATYSTYKI!$B658,'BAZA DANYCH'!$C:$C,STATYSTYKI!$C658,'BAZA DANYCH'!$G:$G,STATYSTYKI!$D658,'BAZA DANYCH'!$K:$K,STATYSTYKI!AN$550)</f>
        <v>0</v>
      </c>
      <c r="AO658" s="9">
        <f>SUMIFS('BAZA DANYCH'!$S:$S,'BAZA DANYCH'!$B:$B,STATYSTYKI!$B658,'BAZA DANYCH'!$C:$C,STATYSTYKI!$C658,'BAZA DANYCH'!$G:$G,STATYSTYKI!$D658,'BAZA DANYCH'!$K:$K,STATYSTYKI!AO$550)</f>
        <v>0</v>
      </c>
      <c r="AP658" s="9">
        <f>SUMIFS('BAZA DANYCH'!$S:$S,'BAZA DANYCH'!$B:$B,STATYSTYKI!$B658,'BAZA DANYCH'!$C:$C,STATYSTYKI!$C658,'BAZA DANYCH'!$G:$G,STATYSTYKI!$D658,'BAZA DANYCH'!$K:$K,STATYSTYKI!AP$550)</f>
        <v>0</v>
      </c>
      <c r="AQ658" s="9">
        <f>SUMIFS('BAZA DANYCH'!$S:$S,'BAZA DANYCH'!$B:$B,STATYSTYKI!$B658,'BAZA DANYCH'!$C:$C,STATYSTYKI!$C658,'BAZA DANYCH'!$G:$G,STATYSTYKI!$D658,'BAZA DANYCH'!$K:$K,STATYSTYKI!AQ$550)</f>
        <v>0</v>
      </c>
      <c r="AR658" s="9">
        <f>SUMIFS('BAZA DANYCH'!$S:$S,'BAZA DANYCH'!$B:$B,STATYSTYKI!$B658,'BAZA DANYCH'!$C:$C,STATYSTYKI!$C658,'BAZA DANYCH'!$G:$G,STATYSTYKI!$D658,'BAZA DANYCH'!$K:$K,STATYSTYKI!AR$550)</f>
        <v>0</v>
      </c>
      <c r="AS658" s="9">
        <f>SUMIFS('BAZA DANYCH'!$S:$S,'BAZA DANYCH'!$B:$B,STATYSTYKI!$B658,'BAZA DANYCH'!$C:$C,STATYSTYKI!$C658,'BAZA DANYCH'!$G:$G,STATYSTYKI!$D658,'BAZA DANYCH'!$K:$K,STATYSTYKI!AS$550)</f>
        <v>0</v>
      </c>
      <c r="AT658" s="9">
        <f>SUMIFS('BAZA DANYCH'!$S:$S,'BAZA DANYCH'!$B:$B,STATYSTYKI!$B658,'BAZA DANYCH'!$C:$C,STATYSTYKI!$C658,'BAZA DANYCH'!$G:$G,STATYSTYKI!$D658,'BAZA DANYCH'!$K:$K,STATYSTYKI!AT$550)</f>
        <v>0</v>
      </c>
      <c r="AU658" s="9">
        <f>SUMIFS('BAZA DANYCH'!$S:$S,'BAZA DANYCH'!$B:$B,STATYSTYKI!$B658,'BAZA DANYCH'!$C:$C,STATYSTYKI!$C658,'BAZA DANYCH'!$G:$G,STATYSTYKI!$D658,'BAZA DANYCH'!$K:$K,STATYSTYKI!AU$550)</f>
        <v>0</v>
      </c>
      <c r="AV658" s="9">
        <f>SUMIFS('BAZA DANYCH'!$S:$S,'BAZA DANYCH'!$B:$B,STATYSTYKI!$B658,'BAZA DANYCH'!$C:$C,STATYSTYKI!$C658,'BAZA DANYCH'!$G:$G,STATYSTYKI!$D658,'BAZA DANYCH'!$K:$K,STATYSTYKI!AV$550)</f>
        <v>0</v>
      </c>
      <c r="AW658" s="9">
        <f>SUMIFS('BAZA DANYCH'!$S:$S,'BAZA DANYCH'!$B:$B,STATYSTYKI!$B658,'BAZA DANYCH'!$C:$C,STATYSTYKI!$C658,'BAZA DANYCH'!$G:$G,STATYSTYKI!$D658,'BAZA DANYCH'!$K:$K,STATYSTYKI!AW$550)</f>
        <v>0</v>
      </c>
      <c r="AX658" s="9">
        <f>SUMIFS('BAZA DANYCH'!$S:$S,'BAZA DANYCH'!$B:$B,STATYSTYKI!$B658,'BAZA DANYCH'!$C:$C,STATYSTYKI!$C658,'BAZA DANYCH'!$G:$G,STATYSTYKI!$D658,'BAZA DANYCH'!$K:$K,STATYSTYKI!AX$550)</f>
        <v>0</v>
      </c>
      <c r="AY658" s="9">
        <f>SUMIFS('BAZA DANYCH'!$S:$S,'BAZA DANYCH'!$B:$B,STATYSTYKI!$B658,'BAZA DANYCH'!$C:$C,STATYSTYKI!$C658,'BAZA DANYCH'!$G:$G,STATYSTYKI!$D658,'BAZA DANYCH'!$K:$K,STATYSTYKI!AY$550)</f>
        <v>0</v>
      </c>
      <c r="AZ658" s="9">
        <f>SUMIFS('BAZA DANYCH'!$S:$S,'BAZA DANYCH'!$B:$B,STATYSTYKI!$B658,'BAZA DANYCH'!$C:$C,STATYSTYKI!$C658,'BAZA DANYCH'!$G:$G,STATYSTYKI!$D658,'BAZA DANYCH'!$K:$K,STATYSTYKI!AZ$550)</f>
        <v>0</v>
      </c>
      <c r="BA658" s="9">
        <f>SUMIFS('BAZA DANYCH'!$S:$S,'BAZA DANYCH'!$B:$B,STATYSTYKI!$B658,'BAZA DANYCH'!$C:$C,STATYSTYKI!$C658,'BAZA DANYCH'!$G:$G,STATYSTYKI!$D658,'BAZA DANYCH'!$K:$K,STATYSTYKI!BA$550)</f>
        <v>0</v>
      </c>
      <c r="BB658" s="9">
        <f>SUMIFS('BAZA DANYCH'!$S:$S,'BAZA DANYCH'!$B:$B,STATYSTYKI!$B658,'BAZA DANYCH'!$C:$C,STATYSTYKI!$C658,'BAZA DANYCH'!$G:$G,STATYSTYKI!$D658,'BAZA DANYCH'!$K:$K,STATYSTYKI!BB$550)</f>
        <v>0</v>
      </c>
      <c r="BC658" s="9">
        <f>SUMIFS('BAZA DANYCH'!$S:$S,'BAZA DANYCH'!$B:$B,STATYSTYKI!$B658,'BAZA DANYCH'!$C:$C,STATYSTYKI!$C658,'BAZA DANYCH'!$G:$G,STATYSTYKI!$D658,'BAZA DANYCH'!$K:$K,STATYSTYKI!BC$550)</f>
        <v>0</v>
      </c>
      <c r="BD658" s="9">
        <f>SUMIFS('BAZA DANYCH'!$S:$S,'BAZA DANYCH'!$B:$B,STATYSTYKI!$B658,'BAZA DANYCH'!$C:$C,STATYSTYKI!$C658,'BAZA DANYCH'!$G:$G,STATYSTYKI!$D658,'BAZA DANYCH'!$K:$K,STATYSTYKI!BD$550)</f>
        <v>0</v>
      </c>
      <c r="BE658" s="9">
        <f>SUMIFS('BAZA DANYCH'!$S:$S,'BAZA DANYCH'!$B:$B,STATYSTYKI!$B658,'BAZA DANYCH'!$C:$C,STATYSTYKI!$C658,'BAZA DANYCH'!$G:$G,STATYSTYKI!$D658,'BAZA DANYCH'!$K:$K,STATYSTYKI!BE$550)</f>
        <v>0</v>
      </c>
      <c r="BF658" s="9">
        <f>SUMIFS('BAZA DANYCH'!$S:$S,'BAZA DANYCH'!$B:$B,STATYSTYKI!$B658,'BAZA DANYCH'!$C:$C,STATYSTYKI!$C658,'BAZA DANYCH'!$G:$G,STATYSTYKI!$D658,'BAZA DANYCH'!$K:$K,STATYSTYKI!BF$550)</f>
        <v>0</v>
      </c>
      <c r="BG658" s="9">
        <f>SUMIFS('BAZA DANYCH'!$S:$S,'BAZA DANYCH'!$B:$B,STATYSTYKI!$B658,'BAZA DANYCH'!$C:$C,STATYSTYKI!$C658,'BAZA DANYCH'!$G:$G,STATYSTYKI!$D658,'BAZA DANYCH'!$K:$K,STATYSTYKI!BG$550)</f>
        <v>0</v>
      </c>
      <c r="BH658" s="9">
        <f>SUMIFS('BAZA DANYCH'!$S:$S,'BAZA DANYCH'!$B:$B,STATYSTYKI!$B658,'BAZA DANYCH'!$C:$C,STATYSTYKI!$C658,'BAZA DANYCH'!$G:$G,STATYSTYKI!$D658,'BAZA DANYCH'!$K:$K,STATYSTYKI!BH$550)</f>
        <v>0</v>
      </c>
      <c r="BI658" s="9">
        <f>SUMIFS('BAZA DANYCH'!$S:$S,'BAZA DANYCH'!$B:$B,STATYSTYKI!$B658,'BAZA DANYCH'!$C:$C,STATYSTYKI!$C658,'BAZA DANYCH'!$G:$G,STATYSTYKI!$D658,'BAZA DANYCH'!$K:$K,STATYSTYKI!BI$550)</f>
        <v>0</v>
      </c>
      <c r="BJ658" s="9">
        <f>SUMIFS('BAZA DANYCH'!$S:$S,'BAZA DANYCH'!$B:$B,STATYSTYKI!$B658,'BAZA DANYCH'!$C:$C,STATYSTYKI!$C658,'BAZA DANYCH'!$G:$G,STATYSTYKI!$D658,'BAZA DANYCH'!$K:$K,STATYSTYKI!BJ$550)</f>
        <v>0</v>
      </c>
      <c r="BK658" s="9">
        <f>SUMIFS('BAZA DANYCH'!$S:$S,'BAZA DANYCH'!$B:$B,STATYSTYKI!$B658,'BAZA DANYCH'!$C:$C,STATYSTYKI!$C658,'BAZA DANYCH'!$G:$G,STATYSTYKI!$D658,'BAZA DANYCH'!$K:$K,STATYSTYKI!BK$550)</f>
        <v>0</v>
      </c>
      <c r="BL658" s="9">
        <f>SUMIFS('BAZA DANYCH'!$S:$S,'BAZA DANYCH'!$B:$B,STATYSTYKI!$B658,'BAZA DANYCH'!$C:$C,STATYSTYKI!$C658,'BAZA DANYCH'!$G:$G,STATYSTYKI!$D658,'BAZA DANYCH'!$K:$K,STATYSTYKI!BL$550)</f>
        <v>0</v>
      </c>
      <c r="BM658" s="9">
        <f>SUMIFS('BAZA DANYCH'!$S:$S,'BAZA DANYCH'!$B:$B,STATYSTYKI!$B658,'BAZA DANYCH'!$C:$C,STATYSTYKI!$C658,'BAZA DANYCH'!$G:$G,STATYSTYKI!$D658,'BAZA DANYCH'!$K:$K,STATYSTYKI!BM$550)</f>
        <v>0</v>
      </c>
      <c r="BN658" s="9">
        <f>SUMIFS('BAZA DANYCH'!$S:$S,'BAZA DANYCH'!$B:$B,STATYSTYKI!$B658,'BAZA DANYCH'!$C:$C,STATYSTYKI!$C658,'BAZA DANYCH'!$G:$G,STATYSTYKI!$D658,'BAZA DANYCH'!$K:$K,STATYSTYKI!BN$550)</f>
        <v>0</v>
      </c>
      <c r="BO658" s="9">
        <f>SUMIFS('BAZA DANYCH'!$S:$S,'BAZA DANYCH'!$B:$B,STATYSTYKI!$B658,'BAZA DANYCH'!$C:$C,STATYSTYKI!$C658,'BAZA DANYCH'!$G:$G,STATYSTYKI!$D658,'BAZA DANYCH'!$K:$K,STATYSTYKI!BO$550)</f>
        <v>0</v>
      </c>
      <c r="BP658" s="9">
        <f>SUMIFS('BAZA DANYCH'!$S:$S,'BAZA DANYCH'!$B:$B,STATYSTYKI!$B658,'BAZA DANYCH'!$C:$C,STATYSTYKI!$C658,'BAZA DANYCH'!$G:$G,STATYSTYKI!$D658,'BAZA DANYCH'!$K:$K,STATYSTYKI!BP$550)</f>
        <v>0</v>
      </c>
      <c r="BQ658" s="9">
        <f>SUMIFS('BAZA DANYCH'!$S:$S,'BAZA DANYCH'!$B:$B,STATYSTYKI!$B658,'BAZA DANYCH'!$C:$C,STATYSTYKI!$C658,'BAZA DANYCH'!$G:$G,STATYSTYKI!$D658,'BAZA DANYCH'!$K:$K,STATYSTYKI!BQ$550)</f>
        <v>0</v>
      </c>
      <c r="BR658" s="9">
        <f>SUMIFS('BAZA DANYCH'!$S:$S,'BAZA DANYCH'!$B:$B,STATYSTYKI!$B658,'BAZA DANYCH'!$C:$C,STATYSTYKI!$C658,'BAZA DANYCH'!$G:$G,STATYSTYKI!$D658,'BAZA DANYCH'!$K:$K,STATYSTYKI!BR$550)</f>
        <v>0</v>
      </c>
      <c r="BS658" s="9">
        <f>SUMIFS('BAZA DANYCH'!$S:$S,'BAZA DANYCH'!$B:$B,STATYSTYKI!$B658,'BAZA DANYCH'!$C:$C,STATYSTYKI!$C658,'BAZA DANYCH'!$G:$G,STATYSTYKI!$D658,'BAZA DANYCH'!$K:$K,STATYSTYKI!BS$550)</f>
        <v>0</v>
      </c>
      <c r="BT658" s="9">
        <f>SUMIFS('BAZA DANYCH'!$S:$S,'BAZA DANYCH'!$B:$B,STATYSTYKI!$B658,'BAZA DANYCH'!$C:$C,STATYSTYKI!$C658,'BAZA DANYCH'!$G:$G,STATYSTYKI!$D658,'BAZA DANYCH'!$K:$K,STATYSTYKI!BT$550)</f>
        <v>0</v>
      </c>
      <c r="BU658" s="9">
        <f>SUMIFS('BAZA DANYCH'!$S:$S,'BAZA DANYCH'!$B:$B,STATYSTYKI!$B658,'BAZA DANYCH'!$C:$C,STATYSTYKI!$C658,'BAZA DANYCH'!$G:$G,STATYSTYKI!$D658,'BAZA DANYCH'!$K:$K,STATYSTYKI!BU$550)</f>
        <v>0</v>
      </c>
      <c r="BV658" s="9">
        <f>SUMIFS('BAZA DANYCH'!$S:$S,'BAZA DANYCH'!$B:$B,STATYSTYKI!$B658,'BAZA DANYCH'!$C:$C,STATYSTYKI!$C658,'BAZA DANYCH'!$G:$G,STATYSTYKI!$D658,'BAZA DANYCH'!$K:$K,STATYSTYKI!BV$550)</f>
        <v>0</v>
      </c>
      <c r="BW658" s="9">
        <f>SUMIFS('BAZA DANYCH'!$S:$S,'BAZA DANYCH'!$B:$B,STATYSTYKI!$B658,'BAZA DANYCH'!$C:$C,STATYSTYKI!$C658,'BAZA DANYCH'!$G:$G,STATYSTYKI!$D658,'BAZA DANYCH'!$K:$K,STATYSTYKI!BW$550)</f>
        <v>0</v>
      </c>
      <c r="BX658" s="9">
        <f>SUMIFS('BAZA DANYCH'!$S:$S,'BAZA DANYCH'!$B:$B,STATYSTYKI!$B658,'BAZA DANYCH'!$C:$C,STATYSTYKI!$C658,'BAZA DANYCH'!$G:$G,STATYSTYKI!$D658,'BAZA DANYCH'!$K:$K,STATYSTYKI!BX$550)</f>
        <v>0</v>
      </c>
      <c r="BY658" s="9">
        <f>SUMIFS('BAZA DANYCH'!$S:$S,'BAZA DANYCH'!$B:$B,STATYSTYKI!$B658,'BAZA DANYCH'!$C:$C,STATYSTYKI!$C658,'BAZA DANYCH'!$G:$G,STATYSTYKI!$D658,'BAZA DANYCH'!$K:$K,STATYSTYKI!BY$550)</f>
        <v>0</v>
      </c>
      <c r="BZ658" s="9">
        <f>SUMIFS('BAZA DANYCH'!$S:$S,'BAZA DANYCH'!$B:$B,STATYSTYKI!$B658,'BAZA DANYCH'!$C:$C,STATYSTYKI!$C658,'BAZA DANYCH'!$G:$G,STATYSTYKI!$D658,'BAZA DANYCH'!$K:$K,STATYSTYKI!BZ$550)</f>
        <v>0</v>
      </c>
      <c r="CA658" s="9">
        <f>SUMIFS('BAZA DANYCH'!$S:$S,'BAZA DANYCH'!$B:$B,STATYSTYKI!$B658,'BAZA DANYCH'!$C:$C,STATYSTYKI!$C658,'BAZA DANYCH'!$G:$G,STATYSTYKI!$D658,'BAZA DANYCH'!$K:$K,STATYSTYKI!CA$550)</f>
        <v>0</v>
      </c>
      <c r="CB658" s="9">
        <f>SUMIFS('BAZA DANYCH'!$S:$S,'BAZA DANYCH'!$B:$B,STATYSTYKI!$B658,'BAZA DANYCH'!$C:$C,STATYSTYKI!$C658,'BAZA DANYCH'!$G:$G,STATYSTYKI!$D658,'BAZA DANYCH'!$K:$K,STATYSTYKI!CB$550)</f>
        <v>0</v>
      </c>
      <c r="CC658" s="9">
        <f>SUMIFS('BAZA DANYCH'!$S:$S,'BAZA DANYCH'!$B:$B,STATYSTYKI!$B658,'BAZA DANYCH'!$C:$C,STATYSTYKI!$C658,'BAZA DANYCH'!$G:$G,STATYSTYKI!$D658,'BAZA DANYCH'!$K:$K,STATYSTYKI!CC$550)</f>
        <v>0</v>
      </c>
      <c r="CD658" s="9">
        <f>SUMIFS('BAZA DANYCH'!$S:$S,'BAZA DANYCH'!$B:$B,STATYSTYKI!$B658,'BAZA DANYCH'!$C:$C,STATYSTYKI!$C658,'BAZA DANYCH'!$G:$G,STATYSTYKI!$D658,'BAZA DANYCH'!$K:$K,STATYSTYKI!CD$550)</f>
        <v>0</v>
      </c>
      <c r="CE658" s="9">
        <f>SUMIFS('BAZA DANYCH'!$S:$S,'BAZA DANYCH'!$B:$B,STATYSTYKI!$B658,'BAZA DANYCH'!$C:$C,STATYSTYKI!$C658,'BAZA DANYCH'!$G:$G,STATYSTYKI!$D658,'BAZA DANYCH'!$K:$K,STATYSTYKI!CE$550)</f>
        <v>0</v>
      </c>
      <c r="CF658" s="9">
        <f>SUMIFS('BAZA DANYCH'!$S:$S,'BAZA DANYCH'!$B:$B,STATYSTYKI!$B658,'BAZA DANYCH'!$C:$C,STATYSTYKI!$C658,'BAZA DANYCH'!$G:$G,STATYSTYKI!$D658,'BAZA DANYCH'!$K:$K,STATYSTYKI!CF$550)</f>
        <v>0</v>
      </c>
      <c r="CG658" s="9">
        <f>SUMIFS('BAZA DANYCH'!$S:$S,'BAZA DANYCH'!$B:$B,STATYSTYKI!$B658,'BAZA DANYCH'!$C:$C,STATYSTYKI!$C658,'BAZA DANYCH'!$G:$G,STATYSTYKI!$D658,'BAZA DANYCH'!$K:$K,STATYSTYKI!CG$550)</f>
        <v>0</v>
      </c>
      <c r="CH658" s="9">
        <f>SUMIFS('BAZA DANYCH'!$S:$S,'BAZA DANYCH'!$B:$B,STATYSTYKI!$B658,'BAZA DANYCH'!$C:$C,STATYSTYKI!$C658,'BAZA DANYCH'!$G:$G,STATYSTYKI!$D658,'BAZA DANYCH'!$K:$K,STATYSTYKI!CH$550)</f>
        <v>0</v>
      </c>
      <c r="CI658" s="9">
        <f>SUMIFS('BAZA DANYCH'!$S:$S,'BAZA DANYCH'!$B:$B,STATYSTYKI!$B658,'BAZA DANYCH'!$C:$C,STATYSTYKI!$C658,'BAZA DANYCH'!$G:$G,STATYSTYKI!$D658,'BAZA DANYCH'!$K:$K,STATYSTYKI!CI$550)</f>
        <v>0</v>
      </c>
      <c r="CJ658" s="9">
        <f>SUMIFS('BAZA DANYCH'!$S:$S,'BAZA DANYCH'!$B:$B,STATYSTYKI!$B658,'BAZA DANYCH'!$C:$C,STATYSTYKI!$C658,'BAZA DANYCH'!$G:$G,STATYSTYKI!$D658,'BAZA DANYCH'!$K:$K,STATYSTYKI!CJ$550)</f>
        <v>0</v>
      </c>
      <c r="CK658" s="9">
        <f>SUMIFS('BAZA DANYCH'!$S:$S,'BAZA DANYCH'!$B:$B,STATYSTYKI!$B658,'BAZA DANYCH'!$C:$C,STATYSTYKI!$C658,'BAZA DANYCH'!$G:$G,STATYSTYKI!$D658,'BAZA DANYCH'!$K:$K,STATYSTYKI!CK$550)</f>
        <v>0</v>
      </c>
      <c r="CL658" s="9">
        <f>SUMIFS('BAZA DANYCH'!$S:$S,'BAZA DANYCH'!$B:$B,STATYSTYKI!$B658,'BAZA DANYCH'!$C:$C,STATYSTYKI!$C658,'BAZA DANYCH'!$G:$G,STATYSTYKI!$D658,'BAZA DANYCH'!$K:$K,STATYSTYKI!CL$550)</f>
        <v>0</v>
      </c>
      <c r="CM658" s="9">
        <f>SUMIFS('BAZA DANYCH'!$S:$S,'BAZA DANYCH'!$B:$B,STATYSTYKI!$B658,'BAZA DANYCH'!$C:$C,STATYSTYKI!$C658,'BAZA DANYCH'!$G:$G,STATYSTYKI!$D658,'BAZA DANYCH'!$K:$K,STATYSTYKI!CM$550)</f>
        <v>0</v>
      </c>
      <c r="CN658" s="9">
        <f>SUMIFS('BAZA DANYCH'!$S:$S,'BAZA DANYCH'!$B:$B,STATYSTYKI!$B658,'BAZA DANYCH'!$C:$C,STATYSTYKI!$C658,'BAZA DANYCH'!$G:$G,STATYSTYKI!$D658,'BAZA DANYCH'!$K:$K,STATYSTYKI!CN$550)</f>
        <v>0</v>
      </c>
      <c r="CO658" s="9">
        <f>SUMIFS('BAZA DANYCH'!$S:$S,'BAZA DANYCH'!$B:$B,STATYSTYKI!$B658,'BAZA DANYCH'!$C:$C,STATYSTYKI!$C658,'BAZA DANYCH'!$G:$G,STATYSTYKI!$D658,'BAZA DANYCH'!$K:$K,STATYSTYKI!CO$550)</f>
        <v>0</v>
      </c>
      <c r="CP658" s="9">
        <f>SUMIFS('BAZA DANYCH'!$S:$S,'BAZA DANYCH'!$B:$B,STATYSTYKI!$B658,'BAZA DANYCH'!$C:$C,STATYSTYKI!$C658,'BAZA DANYCH'!$G:$G,STATYSTYKI!$D658,'BAZA DANYCH'!$K:$K,STATYSTYKI!CP$550)</f>
        <v>0</v>
      </c>
      <c r="CQ658" s="9">
        <f>SUMIFS('BAZA DANYCH'!$S:$S,'BAZA DANYCH'!$B:$B,STATYSTYKI!$B658,'BAZA DANYCH'!$C:$C,STATYSTYKI!$C658,'BAZA DANYCH'!$G:$G,STATYSTYKI!$D658,'BAZA DANYCH'!$K:$K,STATYSTYKI!CQ$550)</f>
        <v>0</v>
      </c>
      <c r="CR658" s="9">
        <f>SUMIFS('BAZA DANYCH'!$S:$S,'BAZA DANYCH'!$B:$B,STATYSTYKI!$B658,'BAZA DANYCH'!$C:$C,STATYSTYKI!$C658,'BAZA DANYCH'!$G:$G,STATYSTYKI!$D658,'BAZA DANYCH'!$K:$K,STATYSTYKI!CR$550)</f>
        <v>0</v>
      </c>
      <c r="CS658" s="9">
        <f>SUMIFS('BAZA DANYCH'!$S:$S,'BAZA DANYCH'!$B:$B,STATYSTYKI!$B658,'BAZA DANYCH'!$C:$C,STATYSTYKI!$C658,'BAZA DANYCH'!$G:$G,STATYSTYKI!$D658,'BAZA DANYCH'!$K:$K,STATYSTYKI!CS$550)</f>
        <v>0</v>
      </c>
      <c r="CT658" s="9">
        <f>SUMIFS('BAZA DANYCH'!$S:$S,'BAZA DANYCH'!$B:$B,STATYSTYKI!$B658,'BAZA DANYCH'!$C:$C,STATYSTYKI!$C658,'BAZA DANYCH'!$G:$G,STATYSTYKI!$D658,'BAZA DANYCH'!$K:$K,STATYSTYKI!CT$550)</f>
        <v>0</v>
      </c>
      <c r="CU658" s="9">
        <f>SUMIFS('BAZA DANYCH'!$S:$S,'BAZA DANYCH'!$B:$B,STATYSTYKI!$B658,'BAZA DANYCH'!$C:$C,STATYSTYKI!$C658,'BAZA DANYCH'!$G:$G,STATYSTYKI!$D658,'BAZA DANYCH'!$K:$K,STATYSTYKI!CU$550)</f>
        <v>0</v>
      </c>
      <c r="CV658" s="9">
        <f>SUMIFS('BAZA DANYCH'!$S:$S,'BAZA DANYCH'!$B:$B,STATYSTYKI!$B658,'BAZA DANYCH'!$C:$C,STATYSTYKI!$C658,'BAZA DANYCH'!$G:$G,STATYSTYKI!$D658,'BAZA DANYCH'!$K:$K,STATYSTYKI!CV$550)</f>
        <v>0</v>
      </c>
      <c r="CW658" s="9">
        <f>SUMIFS('BAZA DANYCH'!$S:$S,'BAZA DANYCH'!$B:$B,STATYSTYKI!$B658,'BAZA DANYCH'!$C:$C,STATYSTYKI!$C658,'BAZA DANYCH'!$G:$G,STATYSTYKI!$D658,'BAZA DANYCH'!$K:$K,STATYSTYKI!CW$550)</f>
        <v>0</v>
      </c>
      <c r="CX658" s="9">
        <f>SUMIFS('BAZA DANYCH'!$S:$S,'BAZA DANYCH'!$B:$B,STATYSTYKI!$B658,'BAZA DANYCH'!$C:$C,STATYSTYKI!$C658,'BAZA DANYCH'!$G:$G,STATYSTYKI!$D658,'BAZA DANYCH'!$K:$K,STATYSTYKI!CX$550)</f>
        <v>0</v>
      </c>
    </row>
    <row r="659" spans="1:102" hidden="1">
      <c r="A659" s="8"/>
      <c r="B659" s="60" t="s">
        <v>139</v>
      </c>
      <c r="C659" s="61" t="s">
        <v>140</v>
      </c>
      <c r="D659" s="61" t="s">
        <v>129</v>
      </c>
      <c r="E659" s="82" t="s">
        <v>4</v>
      </c>
      <c r="F659" s="64">
        <f t="shared" si="276"/>
        <v>13137</v>
      </c>
      <c r="G659" s="9">
        <f>SUMIFS('BAZA DANYCH'!$N:$N,'BAZA DANYCH'!$B:$B,STATYSTYKI!$B659,'BAZA DANYCH'!$C:$C,STATYSTYKI!$C659,'BAZA DANYCH'!$G:$G,STATYSTYKI!$D659,'BAZA DANYCH'!$K:$K,STATYSTYKI!G$550)</f>
        <v>11</v>
      </c>
      <c r="H659" s="9">
        <f>SUMIFS('BAZA DANYCH'!$N:$N,'BAZA DANYCH'!$B:$B,STATYSTYKI!$B659,'BAZA DANYCH'!$C:$C,STATYSTYKI!$C659,'BAZA DANYCH'!$G:$G,STATYSTYKI!$D659,'BAZA DANYCH'!$K:$K,STATYSTYKI!H$550)</f>
        <v>15</v>
      </c>
      <c r="I659" s="9">
        <f>SUMIFS('BAZA DANYCH'!$N:$N,'BAZA DANYCH'!$B:$B,STATYSTYKI!$B659,'BAZA DANYCH'!$C:$C,STATYSTYKI!$C659,'BAZA DANYCH'!$G:$G,STATYSTYKI!$D659,'BAZA DANYCH'!$K:$K,STATYSTYKI!I$550)</f>
        <v>24</v>
      </c>
      <c r="J659" s="9">
        <f>SUMIFS('BAZA DANYCH'!$N:$N,'BAZA DANYCH'!$B:$B,STATYSTYKI!$B659,'BAZA DANYCH'!$C:$C,STATYSTYKI!$C659,'BAZA DANYCH'!$G:$G,STATYSTYKI!$D659,'BAZA DANYCH'!$K:$K,STATYSTYKI!J$550)</f>
        <v>5</v>
      </c>
      <c r="K659" s="9">
        <f>SUMIFS('BAZA DANYCH'!$N:$N,'BAZA DANYCH'!$B:$B,STATYSTYKI!$B659,'BAZA DANYCH'!$C:$C,STATYSTYKI!$C659,'BAZA DANYCH'!$G:$G,STATYSTYKI!$D659,'BAZA DANYCH'!$K:$K,STATYSTYKI!K$550)</f>
        <v>13</v>
      </c>
      <c r="L659" s="9">
        <f>SUMIFS('BAZA DANYCH'!$N:$N,'BAZA DANYCH'!$B:$B,STATYSTYKI!$B659,'BAZA DANYCH'!$C:$C,STATYSTYKI!$C659,'BAZA DANYCH'!$G:$G,STATYSTYKI!$D659,'BAZA DANYCH'!$K:$K,STATYSTYKI!L$550)</f>
        <v>12</v>
      </c>
      <c r="M659" s="9">
        <f>SUMIFS('BAZA DANYCH'!$N:$N,'BAZA DANYCH'!$B:$B,STATYSTYKI!$B659,'BAZA DANYCH'!$C:$C,STATYSTYKI!$C659,'BAZA DANYCH'!$G:$G,STATYSTYKI!$D659,'BAZA DANYCH'!$K:$K,STATYSTYKI!M$550)</f>
        <v>7</v>
      </c>
      <c r="N659" s="9">
        <f>SUMIFS('BAZA DANYCH'!$N:$N,'BAZA DANYCH'!$B:$B,STATYSTYKI!$B659,'BAZA DANYCH'!$C:$C,STATYSTYKI!$C659,'BAZA DANYCH'!$G:$G,STATYSTYKI!$D659,'BAZA DANYCH'!$K:$K,STATYSTYKI!N$550)</f>
        <v>11</v>
      </c>
      <c r="O659" s="9">
        <f>SUMIFS('BAZA DANYCH'!$N:$N,'BAZA DANYCH'!$B:$B,STATYSTYKI!$B659,'BAZA DANYCH'!$C:$C,STATYSTYKI!$C659,'BAZA DANYCH'!$G:$G,STATYSTYKI!$D659,'BAZA DANYCH'!$K:$K,STATYSTYKI!O$550)</f>
        <v>6</v>
      </c>
      <c r="P659" s="9">
        <f>SUMIFS('BAZA DANYCH'!$N:$N,'BAZA DANYCH'!$B:$B,STATYSTYKI!$B659,'BAZA DANYCH'!$C:$C,STATYSTYKI!$C659,'BAZA DANYCH'!$G:$G,STATYSTYKI!$D659,'BAZA DANYCH'!$K:$K,STATYSTYKI!P$550)</f>
        <v>9</v>
      </c>
      <c r="Q659" s="9">
        <f>SUMIFS('BAZA DANYCH'!$N:$N,'BAZA DANYCH'!$B:$B,STATYSTYKI!$B659,'BAZA DANYCH'!$C:$C,STATYSTYKI!$C659,'BAZA DANYCH'!$G:$G,STATYSTYKI!$D659,'BAZA DANYCH'!$K:$K,STATYSTYKI!Q$550)</f>
        <v>6</v>
      </c>
      <c r="R659" s="9">
        <f>SUMIFS('BAZA DANYCH'!$N:$N,'BAZA DANYCH'!$B:$B,STATYSTYKI!$B659,'BAZA DANYCH'!$C:$C,STATYSTYKI!$C659,'BAZA DANYCH'!$G:$G,STATYSTYKI!$D659,'BAZA DANYCH'!$K:$K,STATYSTYKI!R$550)</f>
        <v>3</v>
      </c>
      <c r="S659" s="9">
        <f>SUMIFS('BAZA DANYCH'!$N:$N,'BAZA DANYCH'!$B:$B,STATYSTYKI!$B659,'BAZA DANYCH'!$C:$C,STATYSTYKI!$C659,'BAZA DANYCH'!$G:$G,STATYSTYKI!$D659,'BAZA DANYCH'!$K:$K,STATYSTYKI!S$550)</f>
        <v>1</v>
      </c>
      <c r="T659" s="9">
        <f>SUMIFS('BAZA DANYCH'!$N:$N,'BAZA DANYCH'!$B:$B,STATYSTYKI!$B659,'BAZA DANYCH'!$C:$C,STATYSTYKI!$C659,'BAZA DANYCH'!$G:$G,STATYSTYKI!$D659,'BAZA DANYCH'!$K:$K,STATYSTYKI!T$550)</f>
        <v>2</v>
      </c>
      <c r="U659" s="9">
        <f>SUMIFS('BAZA DANYCH'!$N:$N,'BAZA DANYCH'!$B:$B,STATYSTYKI!$B659,'BAZA DANYCH'!$C:$C,STATYSTYKI!$C659,'BAZA DANYCH'!$G:$G,STATYSTYKI!$D659,'BAZA DANYCH'!$K:$K,STATYSTYKI!U$550)</f>
        <v>7</v>
      </c>
      <c r="V659" s="9">
        <f>SUMIFS('BAZA DANYCH'!$N:$N,'BAZA DANYCH'!$B:$B,STATYSTYKI!$B659,'BAZA DANYCH'!$C:$C,STATYSTYKI!$C659,'BAZA DANYCH'!$G:$G,STATYSTYKI!$D659,'BAZA DANYCH'!$K:$K,STATYSTYKI!V$550)</f>
        <v>6</v>
      </c>
      <c r="W659" s="9">
        <f>SUMIFS('BAZA DANYCH'!$N:$N,'BAZA DANYCH'!$B:$B,STATYSTYKI!$B659,'BAZA DANYCH'!$C:$C,STATYSTYKI!$C659,'BAZA DANYCH'!$G:$G,STATYSTYKI!$D659,'BAZA DANYCH'!$K:$K,STATYSTYKI!W$550)</f>
        <v>6</v>
      </c>
      <c r="X659" s="9">
        <f>SUMIFS('BAZA DANYCH'!$N:$N,'BAZA DANYCH'!$B:$B,STATYSTYKI!$B659,'BAZA DANYCH'!$C:$C,STATYSTYKI!$C659,'BAZA DANYCH'!$G:$G,STATYSTYKI!$D659,'BAZA DANYCH'!$K:$K,STATYSTYKI!X$550)</f>
        <v>12</v>
      </c>
      <c r="Y659" s="9">
        <f>SUMIFS('BAZA DANYCH'!$N:$N,'BAZA DANYCH'!$B:$B,STATYSTYKI!$B659,'BAZA DANYCH'!$C:$C,STATYSTYKI!$C659,'BAZA DANYCH'!$G:$G,STATYSTYKI!$D659,'BAZA DANYCH'!$K:$K,STATYSTYKI!Y$550)</f>
        <v>14</v>
      </c>
      <c r="Z659" s="9">
        <f>SUMIFS('BAZA DANYCH'!$N:$N,'BAZA DANYCH'!$B:$B,STATYSTYKI!$B659,'BAZA DANYCH'!$C:$C,STATYSTYKI!$C659,'BAZA DANYCH'!$G:$G,STATYSTYKI!$D659,'BAZA DANYCH'!$K:$K,STATYSTYKI!Z$550)</f>
        <v>9</v>
      </c>
      <c r="AA659" s="9">
        <f>SUMIFS('BAZA DANYCH'!$N:$N,'BAZA DANYCH'!$B:$B,STATYSTYKI!$B659,'BAZA DANYCH'!$C:$C,STATYSTYKI!$C659,'BAZA DANYCH'!$G:$G,STATYSTYKI!$D659,'BAZA DANYCH'!$K:$K,STATYSTYKI!AA$550)</f>
        <v>25</v>
      </c>
      <c r="AB659" s="9">
        <f>SUMIFS('BAZA DANYCH'!$N:$N,'BAZA DANYCH'!$B:$B,STATYSTYKI!$B659,'BAZA DANYCH'!$C:$C,STATYSTYKI!$C659,'BAZA DANYCH'!$G:$G,STATYSTYKI!$D659,'BAZA DANYCH'!$K:$K,STATYSTYKI!AB$550)</f>
        <v>27</v>
      </c>
      <c r="AC659" s="9">
        <f>SUMIFS('BAZA DANYCH'!$N:$N,'BAZA DANYCH'!$B:$B,STATYSTYKI!$B659,'BAZA DANYCH'!$C:$C,STATYSTYKI!$C659,'BAZA DANYCH'!$G:$G,STATYSTYKI!$D659,'BAZA DANYCH'!$K:$K,STATYSTYKI!AC$550)</f>
        <v>37</v>
      </c>
      <c r="AD659" s="9">
        <f>SUMIFS('BAZA DANYCH'!$N:$N,'BAZA DANYCH'!$B:$B,STATYSTYKI!$B659,'BAZA DANYCH'!$C:$C,STATYSTYKI!$C659,'BAZA DANYCH'!$G:$G,STATYSTYKI!$D659,'BAZA DANYCH'!$K:$K,STATYSTYKI!AD$550)</f>
        <v>39</v>
      </c>
      <c r="AE659" s="9">
        <f>SUMIFS('BAZA DANYCH'!$N:$N,'BAZA DANYCH'!$B:$B,STATYSTYKI!$B659,'BAZA DANYCH'!$C:$C,STATYSTYKI!$C659,'BAZA DANYCH'!$G:$G,STATYSTYKI!$D659,'BAZA DANYCH'!$K:$K,STATYSTYKI!AE$550)</f>
        <v>46</v>
      </c>
      <c r="AF659" s="9">
        <f>SUMIFS('BAZA DANYCH'!$N:$N,'BAZA DANYCH'!$B:$B,STATYSTYKI!$B659,'BAZA DANYCH'!$C:$C,STATYSTYKI!$C659,'BAZA DANYCH'!$G:$G,STATYSTYKI!$D659,'BAZA DANYCH'!$K:$K,STATYSTYKI!AF$550)</f>
        <v>91</v>
      </c>
      <c r="AG659" s="9">
        <f>SUMIFS('BAZA DANYCH'!$N:$N,'BAZA DANYCH'!$B:$B,STATYSTYKI!$B659,'BAZA DANYCH'!$C:$C,STATYSTYKI!$C659,'BAZA DANYCH'!$G:$G,STATYSTYKI!$D659,'BAZA DANYCH'!$K:$K,STATYSTYKI!AG$550)</f>
        <v>142</v>
      </c>
      <c r="AH659" s="9">
        <f>SUMIFS('BAZA DANYCH'!$N:$N,'BAZA DANYCH'!$B:$B,STATYSTYKI!$B659,'BAZA DANYCH'!$C:$C,STATYSTYKI!$C659,'BAZA DANYCH'!$G:$G,STATYSTYKI!$D659,'BAZA DANYCH'!$K:$K,STATYSTYKI!AH$550)</f>
        <v>168</v>
      </c>
      <c r="AI659" s="9">
        <f>SUMIFS('BAZA DANYCH'!$N:$N,'BAZA DANYCH'!$B:$B,STATYSTYKI!$B659,'BAZA DANYCH'!$C:$C,STATYSTYKI!$C659,'BAZA DANYCH'!$G:$G,STATYSTYKI!$D659,'BAZA DANYCH'!$K:$K,STATYSTYKI!AI$550)</f>
        <v>190</v>
      </c>
      <c r="AJ659" s="9">
        <f>SUMIFS('BAZA DANYCH'!$N:$N,'BAZA DANYCH'!$B:$B,STATYSTYKI!$B659,'BAZA DANYCH'!$C:$C,STATYSTYKI!$C659,'BAZA DANYCH'!$G:$G,STATYSTYKI!$D659,'BAZA DANYCH'!$K:$K,STATYSTYKI!AJ$550)</f>
        <v>220</v>
      </c>
      <c r="AK659" s="9">
        <f>SUMIFS('BAZA DANYCH'!$N:$N,'BAZA DANYCH'!$B:$B,STATYSTYKI!$B659,'BAZA DANYCH'!$C:$C,STATYSTYKI!$C659,'BAZA DANYCH'!$G:$G,STATYSTYKI!$D659,'BAZA DANYCH'!$K:$K,STATYSTYKI!AK$550)</f>
        <v>211</v>
      </c>
      <c r="AL659" s="9">
        <f>SUMIFS('BAZA DANYCH'!$N:$N,'BAZA DANYCH'!$B:$B,STATYSTYKI!$B659,'BAZA DANYCH'!$C:$C,STATYSTYKI!$C659,'BAZA DANYCH'!$G:$G,STATYSTYKI!$D659,'BAZA DANYCH'!$K:$K,STATYSTYKI!AL$550)</f>
        <v>244</v>
      </c>
      <c r="AM659" s="9">
        <f>SUMIFS('BAZA DANYCH'!$N:$N,'BAZA DANYCH'!$B:$B,STATYSTYKI!$B659,'BAZA DANYCH'!$C:$C,STATYSTYKI!$C659,'BAZA DANYCH'!$G:$G,STATYSTYKI!$D659,'BAZA DANYCH'!$K:$K,STATYSTYKI!AM$550)</f>
        <v>230</v>
      </c>
      <c r="AN659" s="9">
        <f>SUMIFS('BAZA DANYCH'!$N:$N,'BAZA DANYCH'!$B:$B,STATYSTYKI!$B659,'BAZA DANYCH'!$C:$C,STATYSTYKI!$C659,'BAZA DANYCH'!$G:$G,STATYSTYKI!$D659,'BAZA DANYCH'!$K:$K,STATYSTYKI!AN$550)</f>
        <v>216</v>
      </c>
      <c r="AO659" s="9">
        <f>SUMIFS('BAZA DANYCH'!$N:$N,'BAZA DANYCH'!$B:$B,STATYSTYKI!$B659,'BAZA DANYCH'!$C:$C,STATYSTYKI!$C659,'BAZA DANYCH'!$G:$G,STATYSTYKI!$D659,'BAZA DANYCH'!$K:$K,STATYSTYKI!AO$550)</f>
        <v>180</v>
      </c>
      <c r="AP659" s="9">
        <f>SUMIFS('BAZA DANYCH'!$N:$N,'BAZA DANYCH'!$B:$B,STATYSTYKI!$B659,'BAZA DANYCH'!$C:$C,STATYSTYKI!$C659,'BAZA DANYCH'!$G:$G,STATYSTYKI!$D659,'BAZA DANYCH'!$K:$K,STATYSTYKI!AP$550)</f>
        <v>214</v>
      </c>
      <c r="AQ659" s="9">
        <f>SUMIFS('BAZA DANYCH'!$N:$N,'BAZA DANYCH'!$B:$B,STATYSTYKI!$B659,'BAZA DANYCH'!$C:$C,STATYSTYKI!$C659,'BAZA DANYCH'!$G:$G,STATYSTYKI!$D659,'BAZA DANYCH'!$K:$K,STATYSTYKI!AQ$550)</f>
        <v>202</v>
      </c>
      <c r="AR659" s="9">
        <f>SUMIFS('BAZA DANYCH'!$N:$N,'BAZA DANYCH'!$B:$B,STATYSTYKI!$B659,'BAZA DANYCH'!$C:$C,STATYSTYKI!$C659,'BAZA DANYCH'!$G:$G,STATYSTYKI!$D659,'BAZA DANYCH'!$K:$K,STATYSTYKI!AR$550)</f>
        <v>176</v>
      </c>
      <c r="AS659" s="9">
        <f>SUMIFS('BAZA DANYCH'!$N:$N,'BAZA DANYCH'!$B:$B,STATYSTYKI!$B659,'BAZA DANYCH'!$C:$C,STATYSTYKI!$C659,'BAZA DANYCH'!$G:$G,STATYSTYKI!$D659,'BAZA DANYCH'!$K:$K,STATYSTYKI!AS$550)</f>
        <v>221</v>
      </c>
      <c r="AT659" s="9">
        <f>SUMIFS('BAZA DANYCH'!$N:$N,'BAZA DANYCH'!$B:$B,STATYSTYKI!$B659,'BAZA DANYCH'!$C:$C,STATYSTYKI!$C659,'BAZA DANYCH'!$G:$G,STATYSTYKI!$D659,'BAZA DANYCH'!$K:$K,STATYSTYKI!AT$550)</f>
        <v>197</v>
      </c>
      <c r="AU659" s="9">
        <f>SUMIFS('BAZA DANYCH'!$N:$N,'BAZA DANYCH'!$B:$B,STATYSTYKI!$B659,'BAZA DANYCH'!$C:$C,STATYSTYKI!$C659,'BAZA DANYCH'!$G:$G,STATYSTYKI!$D659,'BAZA DANYCH'!$K:$K,STATYSTYKI!AU$550)</f>
        <v>183</v>
      </c>
      <c r="AV659" s="9">
        <f>SUMIFS('BAZA DANYCH'!$N:$N,'BAZA DANYCH'!$B:$B,STATYSTYKI!$B659,'BAZA DANYCH'!$C:$C,STATYSTYKI!$C659,'BAZA DANYCH'!$G:$G,STATYSTYKI!$D659,'BAZA DANYCH'!$K:$K,STATYSTYKI!AV$550)</f>
        <v>157</v>
      </c>
      <c r="AW659" s="9">
        <f>SUMIFS('BAZA DANYCH'!$N:$N,'BAZA DANYCH'!$B:$B,STATYSTYKI!$B659,'BAZA DANYCH'!$C:$C,STATYSTYKI!$C659,'BAZA DANYCH'!$G:$G,STATYSTYKI!$D659,'BAZA DANYCH'!$K:$K,STATYSTYKI!AW$550)</f>
        <v>221</v>
      </c>
      <c r="AX659" s="9">
        <f>SUMIFS('BAZA DANYCH'!$N:$N,'BAZA DANYCH'!$B:$B,STATYSTYKI!$B659,'BAZA DANYCH'!$C:$C,STATYSTYKI!$C659,'BAZA DANYCH'!$G:$G,STATYSTYKI!$D659,'BAZA DANYCH'!$K:$K,STATYSTYKI!AX$550)</f>
        <v>201</v>
      </c>
      <c r="AY659" s="9">
        <f>SUMIFS('BAZA DANYCH'!$N:$N,'BAZA DANYCH'!$B:$B,STATYSTYKI!$B659,'BAZA DANYCH'!$C:$C,STATYSTYKI!$C659,'BAZA DANYCH'!$G:$G,STATYSTYKI!$D659,'BAZA DANYCH'!$K:$K,STATYSTYKI!AY$550)</f>
        <v>159</v>
      </c>
      <c r="AZ659" s="9">
        <f>SUMIFS('BAZA DANYCH'!$N:$N,'BAZA DANYCH'!$B:$B,STATYSTYKI!$B659,'BAZA DANYCH'!$C:$C,STATYSTYKI!$C659,'BAZA DANYCH'!$G:$G,STATYSTYKI!$D659,'BAZA DANYCH'!$K:$K,STATYSTYKI!AZ$550)</f>
        <v>188</v>
      </c>
      <c r="BA659" s="9">
        <f>SUMIFS('BAZA DANYCH'!$N:$N,'BAZA DANYCH'!$B:$B,STATYSTYKI!$B659,'BAZA DANYCH'!$C:$C,STATYSTYKI!$C659,'BAZA DANYCH'!$G:$G,STATYSTYKI!$D659,'BAZA DANYCH'!$K:$K,STATYSTYKI!BA$550)</f>
        <v>167</v>
      </c>
      <c r="BB659" s="9">
        <f>SUMIFS('BAZA DANYCH'!$N:$N,'BAZA DANYCH'!$B:$B,STATYSTYKI!$B659,'BAZA DANYCH'!$C:$C,STATYSTYKI!$C659,'BAZA DANYCH'!$G:$G,STATYSTYKI!$D659,'BAZA DANYCH'!$K:$K,STATYSTYKI!BB$550)</f>
        <v>207</v>
      </c>
      <c r="BC659" s="9">
        <f>SUMIFS('BAZA DANYCH'!$N:$N,'BAZA DANYCH'!$B:$B,STATYSTYKI!$B659,'BAZA DANYCH'!$C:$C,STATYSTYKI!$C659,'BAZA DANYCH'!$G:$G,STATYSTYKI!$D659,'BAZA DANYCH'!$K:$K,STATYSTYKI!BC$550)</f>
        <v>175</v>
      </c>
      <c r="BD659" s="9">
        <f>SUMIFS('BAZA DANYCH'!$N:$N,'BAZA DANYCH'!$B:$B,STATYSTYKI!$B659,'BAZA DANYCH'!$C:$C,STATYSTYKI!$C659,'BAZA DANYCH'!$G:$G,STATYSTYKI!$D659,'BAZA DANYCH'!$K:$K,STATYSTYKI!BD$550)</f>
        <v>207</v>
      </c>
      <c r="BE659" s="9">
        <f>SUMIFS('BAZA DANYCH'!$N:$N,'BAZA DANYCH'!$B:$B,STATYSTYKI!$B659,'BAZA DANYCH'!$C:$C,STATYSTYKI!$C659,'BAZA DANYCH'!$G:$G,STATYSTYKI!$D659,'BAZA DANYCH'!$K:$K,STATYSTYKI!BE$550)</f>
        <v>194</v>
      </c>
      <c r="BF659" s="9">
        <f>SUMIFS('BAZA DANYCH'!$N:$N,'BAZA DANYCH'!$B:$B,STATYSTYKI!$B659,'BAZA DANYCH'!$C:$C,STATYSTYKI!$C659,'BAZA DANYCH'!$G:$G,STATYSTYKI!$D659,'BAZA DANYCH'!$K:$K,STATYSTYKI!BF$550)</f>
        <v>194</v>
      </c>
      <c r="BG659" s="9">
        <f>SUMIFS('BAZA DANYCH'!$N:$N,'BAZA DANYCH'!$B:$B,STATYSTYKI!$B659,'BAZA DANYCH'!$C:$C,STATYSTYKI!$C659,'BAZA DANYCH'!$G:$G,STATYSTYKI!$D659,'BAZA DANYCH'!$K:$K,STATYSTYKI!BG$550)</f>
        <v>216</v>
      </c>
      <c r="BH659" s="9">
        <f>SUMIFS('BAZA DANYCH'!$N:$N,'BAZA DANYCH'!$B:$B,STATYSTYKI!$B659,'BAZA DANYCH'!$C:$C,STATYSTYKI!$C659,'BAZA DANYCH'!$G:$G,STATYSTYKI!$D659,'BAZA DANYCH'!$K:$K,STATYSTYKI!BH$550)</f>
        <v>192</v>
      </c>
      <c r="BI659" s="9">
        <f>SUMIFS('BAZA DANYCH'!$N:$N,'BAZA DANYCH'!$B:$B,STATYSTYKI!$B659,'BAZA DANYCH'!$C:$C,STATYSTYKI!$C659,'BAZA DANYCH'!$G:$G,STATYSTYKI!$D659,'BAZA DANYCH'!$K:$K,STATYSTYKI!BI$550)</f>
        <v>226</v>
      </c>
      <c r="BJ659" s="9">
        <f>SUMIFS('BAZA DANYCH'!$N:$N,'BAZA DANYCH'!$B:$B,STATYSTYKI!$B659,'BAZA DANYCH'!$C:$C,STATYSTYKI!$C659,'BAZA DANYCH'!$G:$G,STATYSTYKI!$D659,'BAZA DANYCH'!$K:$K,STATYSTYKI!BJ$550)</f>
        <v>203</v>
      </c>
      <c r="BK659" s="9">
        <f>SUMIFS('BAZA DANYCH'!$N:$N,'BAZA DANYCH'!$B:$B,STATYSTYKI!$B659,'BAZA DANYCH'!$C:$C,STATYSTYKI!$C659,'BAZA DANYCH'!$G:$G,STATYSTYKI!$D659,'BAZA DANYCH'!$K:$K,STATYSTYKI!BK$550)</f>
        <v>214</v>
      </c>
      <c r="BL659" s="9">
        <f>SUMIFS('BAZA DANYCH'!$N:$N,'BAZA DANYCH'!$B:$B,STATYSTYKI!$B659,'BAZA DANYCH'!$C:$C,STATYSTYKI!$C659,'BAZA DANYCH'!$G:$G,STATYSTYKI!$D659,'BAZA DANYCH'!$K:$K,STATYSTYKI!BL$550)</f>
        <v>186</v>
      </c>
      <c r="BM659" s="9">
        <f>SUMIFS('BAZA DANYCH'!$N:$N,'BAZA DANYCH'!$B:$B,STATYSTYKI!$B659,'BAZA DANYCH'!$C:$C,STATYSTYKI!$C659,'BAZA DANYCH'!$G:$G,STATYSTYKI!$D659,'BAZA DANYCH'!$K:$K,STATYSTYKI!BM$550)</f>
        <v>243</v>
      </c>
      <c r="BN659" s="9">
        <f>SUMIFS('BAZA DANYCH'!$N:$N,'BAZA DANYCH'!$B:$B,STATYSTYKI!$B659,'BAZA DANYCH'!$C:$C,STATYSTYKI!$C659,'BAZA DANYCH'!$G:$G,STATYSTYKI!$D659,'BAZA DANYCH'!$K:$K,STATYSTYKI!BN$550)</f>
        <v>213</v>
      </c>
      <c r="BO659" s="9">
        <f>SUMIFS('BAZA DANYCH'!$N:$N,'BAZA DANYCH'!$B:$B,STATYSTYKI!$B659,'BAZA DANYCH'!$C:$C,STATYSTYKI!$C659,'BAZA DANYCH'!$G:$G,STATYSTYKI!$D659,'BAZA DANYCH'!$K:$K,STATYSTYKI!BO$550)</f>
        <v>223</v>
      </c>
      <c r="BP659" s="9">
        <f>SUMIFS('BAZA DANYCH'!$N:$N,'BAZA DANYCH'!$B:$B,STATYSTYKI!$B659,'BAZA DANYCH'!$C:$C,STATYSTYKI!$C659,'BAZA DANYCH'!$G:$G,STATYSTYKI!$D659,'BAZA DANYCH'!$K:$K,STATYSTYKI!BP$550)</f>
        <v>287</v>
      </c>
      <c r="BQ659" s="9">
        <f>SUMIFS('BAZA DANYCH'!$N:$N,'BAZA DANYCH'!$B:$B,STATYSTYKI!$B659,'BAZA DANYCH'!$C:$C,STATYSTYKI!$C659,'BAZA DANYCH'!$G:$G,STATYSTYKI!$D659,'BAZA DANYCH'!$K:$K,STATYSTYKI!BQ$550)</f>
        <v>270</v>
      </c>
      <c r="BR659" s="9">
        <f>SUMIFS('BAZA DANYCH'!$N:$N,'BAZA DANYCH'!$B:$B,STATYSTYKI!$B659,'BAZA DANYCH'!$C:$C,STATYSTYKI!$C659,'BAZA DANYCH'!$G:$G,STATYSTYKI!$D659,'BAZA DANYCH'!$K:$K,STATYSTYKI!BR$550)</f>
        <v>247</v>
      </c>
      <c r="BS659" s="9">
        <f>SUMIFS('BAZA DANYCH'!$N:$N,'BAZA DANYCH'!$B:$B,STATYSTYKI!$B659,'BAZA DANYCH'!$C:$C,STATYSTYKI!$C659,'BAZA DANYCH'!$G:$G,STATYSTYKI!$D659,'BAZA DANYCH'!$K:$K,STATYSTYKI!BS$550)</f>
        <v>256</v>
      </c>
      <c r="BT659" s="9">
        <f>SUMIFS('BAZA DANYCH'!$N:$N,'BAZA DANYCH'!$B:$B,STATYSTYKI!$B659,'BAZA DANYCH'!$C:$C,STATYSTYKI!$C659,'BAZA DANYCH'!$G:$G,STATYSTYKI!$D659,'BAZA DANYCH'!$K:$K,STATYSTYKI!BT$550)</f>
        <v>249</v>
      </c>
      <c r="BU659" s="9">
        <f>SUMIFS('BAZA DANYCH'!$N:$N,'BAZA DANYCH'!$B:$B,STATYSTYKI!$B659,'BAZA DANYCH'!$C:$C,STATYSTYKI!$C659,'BAZA DANYCH'!$G:$G,STATYSTYKI!$D659,'BAZA DANYCH'!$K:$K,STATYSTYKI!BU$550)</f>
        <v>261</v>
      </c>
      <c r="BV659" s="9">
        <f>SUMIFS('BAZA DANYCH'!$N:$N,'BAZA DANYCH'!$B:$B,STATYSTYKI!$B659,'BAZA DANYCH'!$C:$C,STATYSTYKI!$C659,'BAZA DANYCH'!$G:$G,STATYSTYKI!$D659,'BAZA DANYCH'!$K:$K,STATYSTYKI!BV$550)</f>
        <v>256</v>
      </c>
      <c r="BW659" s="9">
        <f>SUMIFS('BAZA DANYCH'!$N:$N,'BAZA DANYCH'!$B:$B,STATYSTYKI!$B659,'BAZA DANYCH'!$C:$C,STATYSTYKI!$C659,'BAZA DANYCH'!$G:$G,STATYSTYKI!$D659,'BAZA DANYCH'!$K:$K,STATYSTYKI!BW$550)</f>
        <v>185</v>
      </c>
      <c r="BX659" s="9">
        <f>SUMIFS('BAZA DANYCH'!$N:$N,'BAZA DANYCH'!$B:$B,STATYSTYKI!$B659,'BAZA DANYCH'!$C:$C,STATYSTYKI!$C659,'BAZA DANYCH'!$G:$G,STATYSTYKI!$D659,'BAZA DANYCH'!$K:$K,STATYSTYKI!BX$550)</f>
        <v>283</v>
      </c>
      <c r="BY659" s="9">
        <f>SUMIFS('BAZA DANYCH'!$N:$N,'BAZA DANYCH'!$B:$B,STATYSTYKI!$B659,'BAZA DANYCH'!$C:$C,STATYSTYKI!$C659,'BAZA DANYCH'!$G:$G,STATYSTYKI!$D659,'BAZA DANYCH'!$K:$K,STATYSTYKI!BY$550)</f>
        <v>225</v>
      </c>
      <c r="BZ659" s="9">
        <f>SUMIFS('BAZA DANYCH'!$N:$N,'BAZA DANYCH'!$B:$B,STATYSTYKI!$B659,'BAZA DANYCH'!$C:$C,STATYSTYKI!$C659,'BAZA DANYCH'!$G:$G,STATYSTYKI!$D659,'BAZA DANYCH'!$K:$K,STATYSTYKI!BZ$550)</f>
        <v>230</v>
      </c>
      <c r="CA659" s="9">
        <f>SUMIFS('BAZA DANYCH'!$N:$N,'BAZA DANYCH'!$B:$B,STATYSTYKI!$B659,'BAZA DANYCH'!$C:$C,STATYSTYKI!$C659,'BAZA DANYCH'!$G:$G,STATYSTYKI!$D659,'BAZA DANYCH'!$K:$K,STATYSTYKI!CA$550)</f>
        <v>218</v>
      </c>
      <c r="CB659" s="9">
        <f>SUMIFS('BAZA DANYCH'!$N:$N,'BAZA DANYCH'!$B:$B,STATYSTYKI!$B659,'BAZA DANYCH'!$C:$C,STATYSTYKI!$C659,'BAZA DANYCH'!$G:$G,STATYSTYKI!$D659,'BAZA DANYCH'!$K:$K,STATYSTYKI!CB$550)</f>
        <v>229</v>
      </c>
      <c r="CC659" s="9">
        <f>SUMIFS('BAZA DANYCH'!$N:$N,'BAZA DANYCH'!$B:$B,STATYSTYKI!$B659,'BAZA DANYCH'!$C:$C,STATYSTYKI!$C659,'BAZA DANYCH'!$G:$G,STATYSTYKI!$D659,'BAZA DANYCH'!$K:$K,STATYSTYKI!CC$550)</f>
        <v>201</v>
      </c>
      <c r="CD659" s="9">
        <f>SUMIFS('BAZA DANYCH'!$N:$N,'BAZA DANYCH'!$B:$B,STATYSTYKI!$B659,'BAZA DANYCH'!$C:$C,STATYSTYKI!$C659,'BAZA DANYCH'!$G:$G,STATYSTYKI!$D659,'BAZA DANYCH'!$K:$K,STATYSTYKI!CD$550)</f>
        <v>204</v>
      </c>
      <c r="CE659" s="9">
        <f>SUMIFS('BAZA DANYCH'!$N:$N,'BAZA DANYCH'!$B:$B,STATYSTYKI!$B659,'BAZA DANYCH'!$C:$C,STATYSTYKI!$C659,'BAZA DANYCH'!$G:$G,STATYSTYKI!$D659,'BAZA DANYCH'!$K:$K,STATYSTYKI!CE$550)</f>
        <v>194</v>
      </c>
      <c r="CF659" s="9">
        <f>SUMIFS('BAZA DANYCH'!$N:$N,'BAZA DANYCH'!$B:$B,STATYSTYKI!$B659,'BAZA DANYCH'!$C:$C,STATYSTYKI!$C659,'BAZA DANYCH'!$G:$G,STATYSTYKI!$D659,'BAZA DANYCH'!$K:$K,STATYSTYKI!CF$550)</f>
        <v>179</v>
      </c>
      <c r="CG659" s="9">
        <f>SUMIFS('BAZA DANYCH'!$N:$N,'BAZA DANYCH'!$B:$B,STATYSTYKI!$B659,'BAZA DANYCH'!$C:$C,STATYSTYKI!$C659,'BAZA DANYCH'!$G:$G,STATYSTYKI!$D659,'BAZA DANYCH'!$K:$K,STATYSTYKI!CG$550)</f>
        <v>169</v>
      </c>
      <c r="CH659" s="9">
        <f>SUMIFS('BAZA DANYCH'!$N:$N,'BAZA DANYCH'!$B:$B,STATYSTYKI!$B659,'BAZA DANYCH'!$C:$C,STATYSTYKI!$C659,'BAZA DANYCH'!$G:$G,STATYSTYKI!$D659,'BAZA DANYCH'!$K:$K,STATYSTYKI!CH$550)</f>
        <v>162</v>
      </c>
      <c r="CI659" s="9">
        <f>SUMIFS('BAZA DANYCH'!$N:$N,'BAZA DANYCH'!$B:$B,STATYSTYKI!$B659,'BAZA DANYCH'!$C:$C,STATYSTYKI!$C659,'BAZA DANYCH'!$G:$G,STATYSTYKI!$D659,'BAZA DANYCH'!$K:$K,STATYSTYKI!CI$550)</f>
        <v>186</v>
      </c>
      <c r="CJ659" s="9">
        <f>SUMIFS('BAZA DANYCH'!$N:$N,'BAZA DANYCH'!$B:$B,STATYSTYKI!$B659,'BAZA DANYCH'!$C:$C,STATYSTYKI!$C659,'BAZA DANYCH'!$G:$G,STATYSTYKI!$D659,'BAZA DANYCH'!$K:$K,STATYSTYKI!CJ$550)</f>
        <v>143</v>
      </c>
      <c r="CK659" s="9">
        <f>SUMIFS('BAZA DANYCH'!$N:$N,'BAZA DANYCH'!$B:$B,STATYSTYKI!$B659,'BAZA DANYCH'!$C:$C,STATYSTYKI!$C659,'BAZA DANYCH'!$G:$G,STATYSTYKI!$D659,'BAZA DANYCH'!$K:$K,STATYSTYKI!CK$550)</f>
        <v>137</v>
      </c>
      <c r="CL659" s="9">
        <f>SUMIFS('BAZA DANYCH'!$N:$N,'BAZA DANYCH'!$B:$B,STATYSTYKI!$B659,'BAZA DANYCH'!$C:$C,STATYSTYKI!$C659,'BAZA DANYCH'!$G:$G,STATYSTYKI!$D659,'BAZA DANYCH'!$K:$K,STATYSTYKI!CL$550)</f>
        <v>118</v>
      </c>
      <c r="CM659" s="9">
        <f>SUMIFS('BAZA DANYCH'!$N:$N,'BAZA DANYCH'!$B:$B,STATYSTYKI!$B659,'BAZA DANYCH'!$C:$C,STATYSTYKI!$C659,'BAZA DANYCH'!$G:$G,STATYSTYKI!$D659,'BAZA DANYCH'!$K:$K,STATYSTYKI!CM$550)</f>
        <v>121</v>
      </c>
      <c r="CN659" s="9">
        <f>SUMIFS('BAZA DANYCH'!$N:$N,'BAZA DANYCH'!$B:$B,STATYSTYKI!$B659,'BAZA DANYCH'!$C:$C,STATYSTYKI!$C659,'BAZA DANYCH'!$G:$G,STATYSTYKI!$D659,'BAZA DANYCH'!$K:$K,STATYSTYKI!CN$550)</f>
        <v>114</v>
      </c>
      <c r="CO659" s="9">
        <f>SUMIFS('BAZA DANYCH'!$N:$N,'BAZA DANYCH'!$B:$B,STATYSTYKI!$B659,'BAZA DANYCH'!$C:$C,STATYSTYKI!$C659,'BAZA DANYCH'!$G:$G,STATYSTYKI!$D659,'BAZA DANYCH'!$K:$K,STATYSTYKI!CO$550)</f>
        <v>79</v>
      </c>
      <c r="CP659" s="9">
        <f>SUMIFS('BAZA DANYCH'!$N:$N,'BAZA DANYCH'!$B:$B,STATYSTYKI!$B659,'BAZA DANYCH'!$C:$C,STATYSTYKI!$C659,'BAZA DANYCH'!$G:$G,STATYSTYKI!$D659,'BAZA DANYCH'!$K:$K,STATYSTYKI!CP$550)</f>
        <v>70</v>
      </c>
      <c r="CQ659" s="9">
        <f>SUMIFS('BAZA DANYCH'!$N:$N,'BAZA DANYCH'!$B:$B,STATYSTYKI!$B659,'BAZA DANYCH'!$C:$C,STATYSTYKI!$C659,'BAZA DANYCH'!$G:$G,STATYSTYKI!$D659,'BAZA DANYCH'!$K:$K,STATYSTYKI!CQ$550)</f>
        <v>79</v>
      </c>
      <c r="CR659" s="9">
        <f>SUMIFS('BAZA DANYCH'!$N:$N,'BAZA DANYCH'!$B:$B,STATYSTYKI!$B659,'BAZA DANYCH'!$C:$C,STATYSTYKI!$C659,'BAZA DANYCH'!$G:$G,STATYSTYKI!$D659,'BAZA DANYCH'!$K:$K,STATYSTYKI!CR$550)</f>
        <v>67</v>
      </c>
      <c r="CS659" s="9">
        <f>SUMIFS('BAZA DANYCH'!$N:$N,'BAZA DANYCH'!$B:$B,STATYSTYKI!$B659,'BAZA DANYCH'!$C:$C,STATYSTYKI!$C659,'BAZA DANYCH'!$G:$G,STATYSTYKI!$D659,'BAZA DANYCH'!$K:$K,STATYSTYKI!CS$550)</f>
        <v>76</v>
      </c>
      <c r="CT659" s="9">
        <f>SUMIFS('BAZA DANYCH'!$N:$N,'BAZA DANYCH'!$B:$B,STATYSTYKI!$B659,'BAZA DANYCH'!$C:$C,STATYSTYKI!$C659,'BAZA DANYCH'!$G:$G,STATYSTYKI!$D659,'BAZA DANYCH'!$K:$K,STATYSTYKI!CT$550)</f>
        <v>49</v>
      </c>
      <c r="CU659" s="9">
        <f>SUMIFS('BAZA DANYCH'!$N:$N,'BAZA DANYCH'!$B:$B,STATYSTYKI!$B659,'BAZA DANYCH'!$C:$C,STATYSTYKI!$C659,'BAZA DANYCH'!$G:$G,STATYSTYKI!$D659,'BAZA DANYCH'!$K:$K,STATYSTYKI!CU$550)</f>
        <v>50</v>
      </c>
      <c r="CV659" s="9">
        <f>SUMIFS('BAZA DANYCH'!$N:$N,'BAZA DANYCH'!$B:$B,STATYSTYKI!$B659,'BAZA DANYCH'!$C:$C,STATYSTYKI!$C659,'BAZA DANYCH'!$G:$G,STATYSTYKI!$D659,'BAZA DANYCH'!$K:$K,STATYSTYKI!CV$550)</f>
        <v>38</v>
      </c>
      <c r="CW659" s="9">
        <f>SUMIFS('BAZA DANYCH'!$N:$N,'BAZA DANYCH'!$B:$B,STATYSTYKI!$B659,'BAZA DANYCH'!$C:$C,STATYSTYKI!$C659,'BAZA DANYCH'!$G:$G,STATYSTYKI!$D659,'BAZA DANYCH'!$K:$K,STATYSTYKI!CW$550)</f>
        <v>48</v>
      </c>
      <c r="CX659" s="9">
        <f>SUMIFS('BAZA DANYCH'!$N:$N,'BAZA DANYCH'!$B:$B,STATYSTYKI!$B659,'BAZA DANYCH'!$C:$C,STATYSTYKI!$C659,'BAZA DANYCH'!$G:$G,STATYSTYKI!$D659,'BAZA DANYCH'!$K:$K,STATYSTYKI!CX$550)</f>
        <v>33</v>
      </c>
    </row>
    <row r="660" spans="1:102" hidden="1">
      <c r="A660" s="8"/>
      <c r="B660" s="60" t="s">
        <v>139</v>
      </c>
      <c r="C660" s="61" t="s">
        <v>140</v>
      </c>
      <c r="D660" s="61" t="s">
        <v>129</v>
      </c>
      <c r="E660" s="82" t="s">
        <v>11</v>
      </c>
      <c r="F660" s="64">
        <f t="shared" si="276"/>
        <v>38</v>
      </c>
      <c r="G660" s="9">
        <f>SUMIFS('BAZA DANYCH'!$U:$U,'BAZA DANYCH'!$B:$B,STATYSTYKI!$B660,'BAZA DANYCH'!$C:$C,STATYSTYKI!$C660,'BAZA DANYCH'!$G:$G,STATYSTYKI!$D660,'BAZA DANYCH'!$K:$K,STATYSTYKI!G$550)</f>
        <v>0</v>
      </c>
      <c r="H660" s="9">
        <f>SUMIFS('BAZA DANYCH'!$U:$U,'BAZA DANYCH'!$B:$B,STATYSTYKI!$B660,'BAZA DANYCH'!$C:$C,STATYSTYKI!$C660,'BAZA DANYCH'!$G:$G,STATYSTYKI!$D660,'BAZA DANYCH'!$K:$K,STATYSTYKI!H$550)</f>
        <v>0</v>
      </c>
      <c r="I660" s="9">
        <f>SUMIFS('BAZA DANYCH'!$U:$U,'BAZA DANYCH'!$B:$B,STATYSTYKI!$B660,'BAZA DANYCH'!$C:$C,STATYSTYKI!$C660,'BAZA DANYCH'!$G:$G,STATYSTYKI!$D660,'BAZA DANYCH'!$K:$K,STATYSTYKI!I$550)</f>
        <v>0</v>
      </c>
      <c r="J660" s="9">
        <f>SUMIFS('BAZA DANYCH'!$U:$U,'BAZA DANYCH'!$B:$B,STATYSTYKI!$B660,'BAZA DANYCH'!$C:$C,STATYSTYKI!$C660,'BAZA DANYCH'!$G:$G,STATYSTYKI!$D660,'BAZA DANYCH'!$K:$K,STATYSTYKI!J$550)</f>
        <v>0</v>
      </c>
      <c r="K660" s="9">
        <f>SUMIFS('BAZA DANYCH'!$U:$U,'BAZA DANYCH'!$B:$B,STATYSTYKI!$B660,'BAZA DANYCH'!$C:$C,STATYSTYKI!$C660,'BAZA DANYCH'!$G:$G,STATYSTYKI!$D660,'BAZA DANYCH'!$K:$K,STATYSTYKI!K$550)</f>
        <v>0</v>
      </c>
      <c r="L660" s="9">
        <f>SUMIFS('BAZA DANYCH'!$U:$U,'BAZA DANYCH'!$B:$B,STATYSTYKI!$B660,'BAZA DANYCH'!$C:$C,STATYSTYKI!$C660,'BAZA DANYCH'!$G:$G,STATYSTYKI!$D660,'BAZA DANYCH'!$K:$K,STATYSTYKI!L$550)</f>
        <v>0</v>
      </c>
      <c r="M660" s="9">
        <f>SUMIFS('BAZA DANYCH'!$U:$U,'BAZA DANYCH'!$B:$B,STATYSTYKI!$B660,'BAZA DANYCH'!$C:$C,STATYSTYKI!$C660,'BAZA DANYCH'!$G:$G,STATYSTYKI!$D660,'BAZA DANYCH'!$K:$K,STATYSTYKI!M$550)</f>
        <v>0</v>
      </c>
      <c r="N660" s="9">
        <f>SUMIFS('BAZA DANYCH'!$U:$U,'BAZA DANYCH'!$B:$B,STATYSTYKI!$B660,'BAZA DANYCH'!$C:$C,STATYSTYKI!$C660,'BAZA DANYCH'!$G:$G,STATYSTYKI!$D660,'BAZA DANYCH'!$K:$K,STATYSTYKI!N$550)</f>
        <v>0</v>
      </c>
      <c r="O660" s="9">
        <f>SUMIFS('BAZA DANYCH'!$U:$U,'BAZA DANYCH'!$B:$B,STATYSTYKI!$B660,'BAZA DANYCH'!$C:$C,STATYSTYKI!$C660,'BAZA DANYCH'!$G:$G,STATYSTYKI!$D660,'BAZA DANYCH'!$K:$K,STATYSTYKI!O$550)</f>
        <v>0</v>
      </c>
      <c r="P660" s="9">
        <f>SUMIFS('BAZA DANYCH'!$U:$U,'BAZA DANYCH'!$B:$B,STATYSTYKI!$B660,'BAZA DANYCH'!$C:$C,STATYSTYKI!$C660,'BAZA DANYCH'!$G:$G,STATYSTYKI!$D660,'BAZA DANYCH'!$K:$K,STATYSTYKI!P$550)</f>
        <v>0</v>
      </c>
      <c r="Q660" s="9">
        <f>SUMIFS('BAZA DANYCH'!$U:$U,'BAZA DANYCH'!$B:$B,STATYSTYKI!$B660,'BAZA DANYCH'!$C:$C,STATYSTYKI!$C660,'BAZA DANYCH'!$G:$G,STATYSTYKI!$D660,'BAZA DANYCH'!$K:$K,STATYSTYKI!Q$550)</f>
        <v>0</v>
      </c>
      <c r="R660" s="9">
        <f>SUMIFS('BAZA DANYCH'!$U:$U,'BAZA DANYCH'!$B:$B,STATYSTYKI!$B660,'BAZA DANYCH'!$C:$C,STATYSTYKI!$C660,'BAZA DANYCH'!$G:$G,STATYSTYKI!$D660,'BAZA DANYCH'!$K:$K,STATYSTYKI!R$550)</f>
        <v>0</v>
      </c>
      <c r="S660" s="9">
        <f>SUMIFS('BAZA DANYCH'!$U:$U,'BAZA DANYCH'!$B:$B,STATYSTYKI!$B660,'BAZA DANYCH'!$C:$C,STATYSTYKI!$C660,'BAZA DANYCH'!$G:$G,STATYSTYKI!$D660,'BAZA DANYCH'!$K:$K,STATYSTYKI!S$550)</f>
        <v>1</v>
      </c>
      <c r="T660" s="9">
        <f>SUMIFS('BAZA DANYCH'!$U:$U,'BAZA DANYCH'!$B:$B,STATYSTYKI!$B660,'BAZA DANYCH'!$C:$C,STATYSTYKI!$C660,'BAZA DANYCH'!$G:$G,STATYSTYKI!$D660,'BAZA DANYCH'!$K:$K,STATYSTYKI!T$550)</f>
        <v>0</v>
      </c>
      <c r="U660" s="9">
        <f>SUMIFS('BAZA DANYCH'!$U:$U,'BAZA DANYCH'!$B:$B,STATYSTYKI!$B660,'BAZA DANYCH'!$C:$C,STATYSTYKI!$C660,'BAZA DANYCH'!$G:$G,STATYSTYKI!$D660,'BAZA DANYCH'!$K:$K,STATYSTYKI!U$550)</f>
        <v>0</v>
      </c>
      <c r="V660" s="9">
        <f>SUMIFS('BAZA DANYCH'!$U:$U,'BAZA DANYCH'!$B:$B,STATYSTYKI!$B660,'BAZA DANYCH'!$C:$C,STATYSTYKI!$C660,'BAZA DANYCH'!$G:$G,STATYSTYKI!$D660,'BAZA DANYCH'!$K:$K,STATYSTYKI!V$550)</f>
        <v>0</v>
      </c>
      <c r="W660" s="9">
        <f>SUMIFS('BAZA DANYCH'!$U:$U,'BAZA DANYCH'!$B:$B,STATYSTYKI!$B660,'BAZA DANYCH'!$C:$C,STATYSTYKI!$C660,'BAZA DANYCH'!$G:$G,STATYSTYKI!$D660,'BAZA DANYCH'!$K:$K,STATYSTYKI!W$550)</f>
        <v>0</v>
      </c>
      <c r="X660" s="9">
        <f>SUMIFS('BAZA DANYCH'!$U:$U,'BAZA DANYCH'!$B:$B,STATYSTYKI!$B660,'BAZA DANYCH'!$C:$C,STATYSTYKI!$C660,'BAZA DANYCH'!$G:$G,STATYSTYKI!$D660,'BAZA DANYCH'!$K:$K,STATYSTYKI!X$550)</f>
        <v>0</v>
      </c>
      <c r="Y660" s="9">
        <f>SUMIFS('BAZA DANYCH'!$U:$U,'BAZA DANYCH'!$B:$B,STATYSTYKI!$B660,'BAZA DANYCH'!$C:$C,STATYSTYKI!$C660,'BAZA DANYCH'!$G:$G,STATYSTYKI!$D660,'BAZA DANYCH'!$K:$K,STATYSTYKI!Y$550)</f>
        <v>0</v>
      </c>
      <c r="Z660" s="9">
        <f>SUMIFS('BAZA DANYCH'!$U:$U,'BAZA DANYCH'!$B:$B,STATYSTYKI!$B660,'BAZA DANYCH'!$C:$C,STATYSTYKI!$C660,'BAZA DANYCH'!$G:$G,STATYSTYKI!$D660,'BAZA DANYCH'!$K:$K,STATYSTYKI!Z$550)</f>
        <v>0</v>
      </c>
      <c r="AA660" s="9">
        <f>SUMIFS('BAZA DANYCH'!$U:$U,'BAZA DANYCH'!$B:$B,STATYSTYKI!$B660,'BAZA DANYCH'!$C:$C,STATYSTYKI!$C660,'BAZA DANYCH'!$G:$G,STATYSTYKI!$D660,'BAZA DANYCH'!$K:$K,STATYSTYKI!AA$550)</f>
        <v>1</v>
      </c>
      <c r="AB660" s="9">
        <f>SUMIFS('BAZA DANYCH'!$U:$U,'BAZA DANYCH'!$B:$B,STATYSTYKI!$B660,'BAZA DANYCH'!$C:$C,STATYSTYKI!$C660,'BAZA DANYCH'!$G:$G,STATYSTYKI!$D660,'BAZA DANYCH'!$K:$K,STATYSTYKI!AB$550)</f>
        <v>1</v>
      </c>
      <c r="AC660" s="9">
        <f>SUMIFS('BAZA DANYCH'!$U:$U,'BAZA DANYCH'!$B:$B,STATYSTYKI!$B660,'BAZA DANYCH'!$C:$C,STATYSTYKI!$C660,'BAZA DANYCH'!$G:$G,STATYSTYKI!$D660,'BAZA DANYCH'!$K:$K,STATYSTYKI!AC$550)</f>
        <v>0</v>
      </c>
      <c r="AD660" s="9">
        <f>SUMIFS('BAZA DANYCH'!$U:$U,'BAZA DANYCH'!$B:$B,STATYSTYKI!$B660,'BAZA DANYCH'!$C:$C,STATYSTYKI!$C660,'BAZA DANYCH'!$G:$G,STATYSTYKI!$D660,'BAZA DANYCH'!$K:$K,STATYSTYKI!AD$550)</f>
        <v>0</v>
      </c>
      <c r="AE660" s="9">
        <f>SUMIFS('BAZA DANYCH'!$U:$U,'BAZA DANYCH'!$B:$B,STATYSTYKI!$B660,'BAZA DANYCH'!$C:$C,STATYSTYKI!$C660,'BAZA DANYCH'!$G:$G,STATYSTYKI!$D660,'BAZA DANYCH'!$K:$K,STATYSTYKI!AE$550)</f>
        <v>1</v>
      </c>
      <c r="AF660" s="9">
        <f>SUMIFS('BAZA DANYCH'!$U:$U,'BAZA DANYCH'!$B:$B,STATYSTYKI!$B660,'BAZA DANYCH'!$C:$C,STATYSTYKI!$C660,'BAZA DANYCH'!$G:$G,STATYSTYKI!$D660,'BAZA DANYCH'!$K:$K,STATYSTYKI!AF$550)</f>
        <v>0</v>
      </c>
      <c r="AG660" s="9">
        <f>SUMIFS('BAZA DANYCH'!$U:$U,'BAZA DANYCH'!$B:$B,STATYSTYKI!$B660,'BAZA DANYCH'!$C:$C,STATYSTYKI!$C660,'BAZA DANYCH'!$G:$G,STATYSTYKI!$D660,'BAZA DANYCH'!$K:$K,STATYSTYKI!AG$550)</f>
        <v>1</v>
      </c>
      <c r="AH660" s="9">
        <f>SUMIFS('BAZA DANYCH'!$U:$U,'BAZA DANYCH'!$B:$B,STATYSTYKI!$B660,'BAZA DANYCH'!$C:$C,STATYSTYKI!$C660,'BAZA DANYCH'!$G:$G,STATYSTYKI!$D660,'BAZA DANYCH'!$K:$K,STATYSTYKI!AH$550)</f>
        <v>1</v>
      </c>
      <c r="AI660" s="9">
        <f>SUMIFS('BAZA DANYCH'!$U:$U,'BAZA DANYCH'!$B:$B,STATYSTYKI!$B660,'BAZA DANYCH'!$C:$C,STATYSTYKI!$C660,'BAZA DANYCH'!$G:$G,STATYSTYKI!$D660,'BAZA DANYCH'!$K:$K,STATYSTYKI!AI$550)</f>
        <v>0</v>
      </c>
      <c r="AJ660" s="9">
        <f>SUMIFS('BAZA DANYCH'!$U:$U,'BAZA DANYCH'!$B:$B,STATYSTYKI!$B660,'BAZA DANYCH'!$C:$C,STATYSTYKI!$C660,'BAZA DANYCH'!$G:$G,STATYSTYKI!$D660,'BAZA DANYCH'!$K:$K,STATYSTYKI!AJ$550)</f>
        <v>0</v>
      </c>
      <c r="AK660" s="9">
        <f>SUMIFS('BAZA DANYCH'!$U:$U,'BAZA DANYCH'!$B:$B,STATYSTYKI!$B660,'BAZA DANYCH'!$C:$C,STATYSTYKI!$C660,'BAZA DANYCH'!$G:$G,STATYSTYKI!$D660,'BAZA DANYCH'!$K:$K,STATYSTYKI!AK$550)</f>
        <v>1</v>
      </c>
      <c r="AL660" s="9">
        <f>SUMIFS('BAZA DANYCH'!$U:$U,'BAZA DANYCH'!$B:$B,STATYSTYKI!$B660,'BAZA DANYCH'!$C:$C,STATYSTYKI!$C660,'BAZA DANYCH'!$G:$G,STATYSTYKI!$D660,'BAZA DANYCH'!$K:$K,STATYSTYKI!AL$550)</f>
        <v>0</v>
      </c>
      <c r="AM660" s="9">
        <f>SUMIFS('BAZA DANYCH'!$U:$U,'BAZA DANYCH'!$B:$B,STATYSTYKI!$B660,'BAZA DANYCH'!$C:$C,STATYSTYKI!$C660,'BAZA DANYCH'!$G:$G,STATYSTYKI!$D660,'BAZA DANYCH'!$K:$K,STATYSTYKI!AM$550)</f>
        <v>2</v>
      </c>
      <c r="AN660" s="9">
        <f>SUMIFS('BAZA DANYCH'!$U:$U,'BAZA DANYCH'!$B:$B,STATYSTYKI!$B660,'BAZA DANYCH'!$C:$C,STATYSTYKI!$C660,'BAZA DANYCH'!$G:$G,STATYSTYKI!$D660,'BAZA DANYCH'!$K:$K,STATYSTYKI!AN$550)</f>
        <v>0</v>
      </c>
      <c r="AO660" s="9">
        <f>SUMIFS('BAZA DANYCH'!$U:$U,'BAZA DANYCH'!$B:$B,STATYSTYKI!$B660,'BAZA DANYCH'!$C:$C,STATYSTYKI!$C660,'BAZA DANYCH'!$G:$G,STATYSTYKI!$D660,'BAZA DANYCH'!$K:$K,STATYSTYKI!AO$550)</f>
        <v>1</v>
      </c>
      <c r="AP660" s="9">
        <f>SUMIFS('BAZA DANYCH'!$U:$U,'BAZA DANYCH'!$B:$B,STATYSTYKI!$B660,'BAZA DANYCH'!$C:$C,STATYSTYKI!$C660,'BAZA DANYCH'!$G:$G,STATYSTYKI!$D660,'BAZA DANYCH'!$K:$K,STATYSTYKI!AP$550)</f>
        <v>0</v>
      </c>
      <c r="AQ660" s="9">
        <f>SUMIFS('BAZA DANYCH'!$U:$U,'BAZA DANYCH'!$B:$B,STATYSTYKI!$B660,'BAZA DANYCH'!$C:$C,STATYSTYKI!$C660,'BAZA DANYCH'!$G:$G,STATYSTYKI!$D660,'BAZA DANYCH'!$K:$K,STATYSTYKI!AQ$550)</f>
        <v>0</v>
      </c>
      <c r="AR660" s="9">
        <f>SUMIFS('BAZA DANYCH'!$U:$U,'BAZA DANYCH'!$B:$B,STATYSTYKI!$B660,'BAZA DANYCH'!$C:$C,STATYSTYKI!$C660,'BAZA DANYCH'!$G:$G,STATYSTYKI!$D660,'BAZA DANYCH'!$K:$K,STATYSTYKI!AR$550)</f>
        <v>0</v>
      </c>
      <c r="AS660" s="9">
        <f>SUMIFS('BAZA DANYCH'!$U:$U,'BAZA DANYCH'!$B:$B,STATYSTYKI!$B660,'BAZA DANYCH'!$C:$C,STATYSTYKI!$C660,'BAZA DANYCH'!$G:$G,STATYSTYKI!$D660,'BAZA DANYCH'!$K:$K,STATYSTYKI!AS$550)</f>
        <v>0</v>
      </c>
      <c r="AT660" s="9">
        <f>SUMIFS('BAZA DANYCH'!$U:$U,'BAZA DANYCH'!$B:$B,STATYSTYKI!$B660,'BAZA DANYCH'!$C:$C,STATYSTYKI!$C660,'BAZA DANYCH'!$G:$G,STATYSTYKI!$D660,'BAZA DANYCH'!$K:$K,STATYSTYKI!AT$550)</f>
        <v>0</v>
      </c>
      <c r="AU660" s="9">
        <f>SUMIFS('BAZA DANYCH'!$U:$U,'BAZA DANYCH'!$B:$B,STATYSTYKI!$B660,'BAZA DANYCH'!$C:$C,STATYSTYKI!$C660,'BAZA DANYCH'!$G:$G,STATYSTYKI!$D660,'BAZA DANYCH'!$K:$K,STATYSTYKI!AU$550)</f>
        <v>2</v>
      </c>
      <c r="AV660" s="9">
        <f>SUMIFS('BAZA DANYCH'!$U:$U,'BAZA DANYCH'!$B:$B,STATYSTYKI!$B660,'BAZA DANYCH'!$C:$C,STATYSTYKI!$C660,'BAZA DANYCH'!$G:$G,STATYSTYKI!$D660,'BAZA DANYCH'!$K:$K,STATYSTYKI!AV$550)</f>
        <v>0</v>
      </c>
      <c r="AW660" s="9">
        <f>SUMIFS('BAZA DANYCH'!$U:$U,'BAZA DANYCH'!$B:$B,STATYSTYKI!$B660,'BAZA DANYCH'!$C:$C,STATYSTYKI!$C660,'BAZA DANYCH'!$G:$G,STATYSTYKI!$D660,'BAZA DANYCH'!$K:$K,STATYSTYKI!AW$550)</f>
        <v>0</v>
      </c>
      <c r="AX660" s="9">
        <f>SUMIFS('BAZA DANYCH'!$U:$U,'BAZA DANYCH'!$B:$B,STATYSTYKI!$B660,'BAZA DANYCH'!$C:$C,STATYSTYKI!$C660,'BAZA DANYCH'!$G:$G,STATYSTYKI!$D660,'BAZA DANYCH'!$K:$K,STATYSTYKI!AX$550)</f>
        <v>0</v>
      </c>
      <c r="AY660" s="9">
        <f>SUMIFS('BAZA DANYCH'!$U:$U,'BAZA DANYCH'!$B:$B,STATYSTYKI!$B660,'BAZA DANYCH'!$C:$C,STATYSTYKI!$C660,'BAZA DANYCH'!$G:$G,STATYSTYKI!$D660,'BAZA DANYCH'!$K:$K,STATYSTYKI!AY$550)</f>
        <v>1</v>
      </c>
      <c r="AZ660" s="9">
        <f>SUMIFS('BAZA DANYCH'!$U:$U,'BAZA DANYCH'!$B:$B,STATYSTYKI!$B660,'BAZA DANYCH'!$C:$C,STATYSTYKI!$C660,'BAZA DANYCH'!$G:$G,STATYSTYKI!$D660,'BAZA DANYCH'!$K:$K,STATYSTYKI!AZ$550)</f>
        <v>0</v>
      </c>
      <c r="BA660" s="9">
        <f>SUMIFS('BAZA DANYCH'!$U:$U,'BAZA DANYCH'!$B:$B,STATYSTYKI!$B660,'BAZA DANYCH'!$C:$C,STATYSTYKI!$C660,'BAZA DANYCH'!$G:$G,STATYSTYKI!$D660,'BAZA DANYCH'!$K:$K,STATYSTYKI!BA$550)</f>
        <v>0</v>
      </c>
      <c r="BB660" s="9">
        <f>SUMIFS('BAZA DANYCH'!$U:$U,'BAZA DANYCH'!$B:$B,STATYSTYKI!$B660,'BAZA DANYCH'!$C:$C,STATYSTYKI!$C660,'BAZA DANYCH'!$G:$G,STATYSTYKI!$D660,'BAZA DANYCH'!$K:$K,STATYSTYKI!BB$550)</f>
        <v>0</v>
      </c>
      <c r="BC660" s="9">
        <f>SUMIFS('BAZA DANYCH'!$U:$U,'BAZA DANYCH'!$B:$B,STATYSTYKI!$B660,'BAZA DANYCH'!$C:$C,STATYSTYKI!$C660,'BAZA DANYCH'!$G:$G,STATYSTYKI!$D660,'BAZA DANYCH'!$K:$K,STATYSTYKI!BC$550)</f>
        <v>1</v>
      </c>
      <c r="BD660" s="9">
        <f>SUMIFS('BAZA DANYCH'!$U:$U,'BAZA DANYCH'!$B:$B,STATYSTYKI!$B660,'BAZA DANYCH'!$C:$C,STATYSTYKI!$C660,'BAZA DANYCH'!$G:$G,STATYSTYKI!$D660,'BAZA DANYCH'!$K:$K,STATYSTYKI!BD$550)</f>
        <v>1</v>
      </c>
      <c r="BE660" s="9">
        <f>SUMIFS('BAZA DANYCH'!$U:$U,'BAZA DANYCH'!$B:$B,STATYSTYKI!$B660,'BAZA DANYCH'!$C:$C,STATYSTYKI!$C660,'BAZA DANYCH'!$G:$G,STATYSTYKI!$D660,'BAZA DANYCH'!$K:$K,STATYSTYKI!BE$550)</f>
        <v>0</v>
      </c>
      <c r="BF660" s="9">
        <f>SUMIFS('BAZA DANYCH'!$U:$U,'BAZA DANYCH'!$B:$B,STATYSTYKI!$B660,'BAZA DANYCH'!$C:$C,STATYSTYKI!$C660,'BAZA DANYCH'!$G:$G,STATYSTYKI!$D660,'BAZA DANYCH'!$K:$K,STATYSTYKI!BF$550)</f>
        <v>0</v>
      </c>
      <c r="BG660" s="9">
        <f>SUMIFS('BAZA DANYCH'!$U:$U,'BAZA DANYCH'!$B:$B,STATYSTYKI!$B660,'BAZA DANYCH'!$C:$C,STATYSTYKI!$C660,'BAZA DANYCH'!$G:$G,STATYSTYKI!$D660,'BAZA DANYCH'!$K:$K,STATYSTYKI!BG$550)</f>
        <v>1</v>
      </c>
      <c r="BH660" s="9">
        <f>SUMIFS('BAZA DANYCH'!$U:$U,'BAZA DANYCH'!$B:$B,STATYSTYKI!$B660,'BAZA DANYCH'!$C:$C,STATYSTYKI!$C660,'BAZA DANYCH'!$G:$G,STATYSTYKI!$D660,'BAZA DANYCH'!$K:$K,STATYSTYKI!BH$550)</f>
        <v>1</v>
      </c>
      <c r="BI660" s="9">
        <f>SUMIFS('BAZA DANYCH'!$U:$U,'BAZA DANYCH'!$B:$B,STATYSTYKI!$B660,'BAZA DANYCH'!$C:$C,STATYSTYKI!$C660,'BAZA DANYCH'!$G:$G,STATYSTYKI!$D660,'BAZA DANYCH'!$K:$K,STATYSTYKI!BI$550)</f>
        <v>0</v>
      </c>
      <c r="BJ660" s="9">
        <f>SUMIFS('BAZA DANYCH'!$U:$U,'BAZA DANYCH'!$B:$B,STATYSTYKI!$B660,'BAZA DANYCH'!$C:$C,STATYSTYKI!$C660,'BAZA DANYCH'!$G:$G,STATYSTYKI!$D660,'BAZA DANYCH'!$K:$K,STATYSTYKI!BJ$550)</f>
        <v>0</v>
      </c>
      <c r="BK660" s="9">
        <f>SUMIFS('BAZA DANYCH'!$U:$U,'BAZA DANYCH'!$B:$B,STATYSTYKI!$B660,'BAZA DANYCH'!$C:$C,STATYSTYKI!$C660,'BAZA DANYCH'!$G:$G,STATYSTYKI!$D660,'BAZA DANYCH'!$K:$K,STATYSTYKI!BK$550)</f>
        <v>1</v>
      </c>
      <c r="BL660" s="9">
        <f>SUMIFS('BAZA DANYCH'!$U:$U,'BAZA DANYCH'!$B:$B,STATYSTYKI!$B660,'BAZA DANYCH'!$C:$C,STATYSTYKI!$C660,'BAZA DANYCH'!$G:$G,STATYSTYKI!$D660,'BAZA DANYCH'!$K:$K,STATYSTYKI!BL$550)</f>
        <v>0</v>
      </c>
      <c r="BM660" s="9">
        <f>SUMIFS('BAZA DANYCH'!$U:$U,'BAZA DANYCH'!$B:$B,STATYSTYKI!$B660,'BAZA DANYCH'!$C:$C,STATYSTYKI!$C660,'BAZA DANYCH'!$G:$G,STATYSTYKI!$D660,'BAZA DANYCH'!$K:$K,STATYSTYKI!BM$550)</f>
        <v>1</v>
      </c>
      <c r="BN660" s="9">
        <f>SUMIFS('BAZA DANYCH'!$U:$U,'BAZA DANYCH'!$B:$B,STATYSTYKI!$B660,'BAZA DANYCH'!$C:$C,STATYSTYKI!$C660,'BAZA DANYCH'!$G:$G,STATYSTYKI!$D660,'BAZA DANYCH'!$K:$K,STATYSTYKI!BN$550)</f>
        <v>2</v>
      </c>
      <c r="BO660" s="9">
        <f>SUMIFS('BAZA DANYCH'!$U:$U,'BAZA DANYCH'!$B:$B,STATYSTYKI!$B660,'BAZA DANYCH'!$C:$C,STATYSTYKI!$C660,'BAZA DANYCH'!$G:$G,STATYSTYKI!$D660,'BAZA DANYCH'!$K:$K,STATYSTYKI!BO$550)</f>
        <v>0</v>
      </c>
      <c r="BP660" s="9">
        <f>SUMIFS('BAZA DANYCH'!$U:$U,'BAZA DANYCH'!$B:$B,STATYSTYKI!$B660,'BAZA DANYCH'!$C:$C,STATYSTYKI!$C660,'BAZA DANYCH'!$G:$G,STATYSTYKI!$D660,'BAZA DANYCH'!$K:$K,STATYSTYKI!BP$550)</f>
        <v>2</v>
      </c>
      <c r="BQ660" s="9">
        <f>SUMIFS('BAZA DANYCH'!$U:$U,'BAZA DANYCH'!$B:$B,STATYSTYKI!$B660,'BAZA DANYCH'!$C:$C,STATYSTYKI!$C660,'BAZA DANYCH'!$G:$G,STATYSTYKI!$D660,'BAZA DANYCH'!$K:$K,STATYSTYKI!BQ$550)</f>
        <v>0</v>
      </c>
      <c r="BR660" s="9">
        <f>SUMIFS('BAZA DANYCH'!$U:$U,'BAZA DANYCH'!$B:$B,STATYSTYKI!$B660,'BAZA DANYCH'!$C:$C,STATYSTYKI!$C660,'BAZA DANYCH'!$G:$G,STATYSTYKI!$D660,'BAZA DANYCH'!$K:$K,STATYSTYKI!BR$550)</f>
        <v>1</v>
      </c>
      <c r="BS660" s="9">
        <f>SUMIFS('BAZA DANYCH'!$U:$U,'BAZA DANYCH'!$B:$B,STATYSTYKI!$B660,'BAZA DANYCH'!$C:$C,STATYSTYKI!$C660,'BAZA DANYCH'!$G:$G,STATYSTYKI!$D660,'BAZA DANYCH'!$K:$K,STATYSTYKI!BS$550)</f>
        <v>1</v>
      </c>
      <c r="BT660" s="9">
        <f>SUMIFS('BAZA DANYCH'!$U:$U,'BAZA DANYCH'!$B:$B,STATYSTYKI!$B660,'BAZA DANYCH'!$C:$C,STATYSTYKI!$C660,'BAZA DANYCH'!$G:$G,STATYSTYKI!$D660,'BAZA DANYCH'!$K:$K,STATYSTYKI!BT$550)</f>
        <v>1</v>
      </c>
      <c r="BU660" s="9">
        <f>SUMIFS('BAZA DANYCH'!$U:$U,'BAZA DANYCH'!$B:$B,STATYSTYKI!$B660,'BAZA DANYCH'!$C:$C,STATYSTYKI!$C660,'BAZA DANYCH'!$G:$G,STATYSTYKI!$D660,'BAZA DANYCH'!$K:$K,STATYSTYKI!BU$550)</f>
        <v>1</v>
      </c>
      <c r="BV660" s="9">
        <f>SUMIFS('BAZA DANYCH'!$U:$U,'BAZA DANYCH'!$B:$B,STATYSTYKI!$B660,'BAZA DANYCH'!$C:$C,STATYSTYKI!$C660,'BAZA DANYCH'!$G:$G,STATYSTYKI!$D660,'BAZA DANYCH'!$K:$K,STATYSTYKI!BV$550)</f>
        <v>0</v>
      </c>
      <c r="BW660" s="9">
        <f>SUMIFS('BAZA DANYCH'!$U:$U,'BAZA DANYCH'!$B:$B,STATYSTYKI!$B660,'BAZA DANYCH'!$C:$C,STATYSTYKI!$C660,'BAZA DANYCH'!$G:$G,STATYSTYKI!$D660,'BAZA DANYCH'!$K:$K,STATYSTYKI!BW$550)</f>
        <v>1</v>
      </c>
      <c r="BX660" s="9">
        <f>SUMIFS('BAZA DANYCH'!$U:$U,'BAZA DANYCH'!$B:$B,STATYSTYKI!$B660,'BAZA DANYCH'!$C:$C,STATYSTYKI!$C660,'BAZA DANYCH'!$G:$G,STATYSTYKI!$D660,'BAZA DANYCH'!$K:$K,STATYSTYKI!BX$550)</f>
        <v>1</v>
      </c>
      <c r="BY660" s="9">
        <f>SUMIFS('BAZA DANYCH'!$U:$U,'BAZA DANYCH'!$B:$B,STATYSTYKI!$B660,'BAZA DANYCH'!$C:$C,STATYSTYKI!$C660,'BAZA DANYCH'!$G:$G,STATYSTYKI!$D660,'BAZA DANYCH'!$K:$K,STATYSTYKI!BY$550)</f>
        <v>0</v>
      </c>
      <c r="BZ660" s="9">
        <f>SUMIFS('BAZA DANYCH'!$U:$U,'BAZA DANYCH'!$B:$B,STATYSTYKI!$B660,'BAZA DANYCH'!$C:$C,STATYSTYKI!$C660,'BAZA DANYCH'!$G:$G,STATYSTYKI!$D660,'BAZA DANYCH'!$K:$K,STATYSTYKI!BZ$550)</f>
        <v>1</v>
      </c>
      <c r="CA660" s="9">
        <f>SUMIFS('BAZA DANYCH'!$U:$U,'BAZA DANYCH'!$B:$B,STATYSTYKI!$B660,'BAZA DANYCH'!$C:$C,STATYSTYKI!$C660,'BAZA DANYCH'!$G:$G,STATYSTYKI!$D660,'BAZA DANYCH'!$K:$K,STATYSTYKI!CA$550)</f>
        <v>1</v>
      </c>
      <c r="CB660" s="9">
        <f>SUMIFS('BAZA DANYCH'!$U:$U,'BAZA DANYCH'!$B:$B,STATYSTYKI!$B660,'BAZA DANYCH'!$C:$C,STATYSTYKI!$C660,'BAZA DANYCH'!$G:$G,STATYSTYKI!$D660,'BAZA DANYCH'!$K:$K,STATYSTYKI!CB$550)</f>
        <v>0</v>
      </c>
      <c r="CC660" s="9">
        <f>SUMIFS('BAZA DANYCH'!$U:$U,'BAZA DANYCH'!$B:$B,STATYSTYKI!$B660,'BAZA DANYCH'!$C:$C,STATYSTYKI!$C660,'BAZA DANYCH'!$G:$G,STATYSTYKI!$D660,'BAZA DANYCH'!$K:$K,STATYSTYKI!CC$550)</f>
        <v>1</v>
      </c>
      <c r="CD660" s="9">
        <f>SUMIFS('BAZA DANYCH'!$U:$U,'BAZA DANYCH'!$B:$B,STATYSTYKI!$B660,'BAZA DANYCH'!$C:$C,STATYSTYKI!$C660,'BAZA DANYCH'!$G:$G,STATYSTYKI!$D660,'BAZA DANYCH'!$K:$K,STATYSTYKI!CD$550)</f>
        <v>0</v>
      </c>
      <c r="CE660" s="9">
        <f>SUMIFS('BAZA DANYCH'!$U:$U,'BAZA DANYCH'!$B:$B,STATYSTYKI!$B660,'BAZA DANYCH'!$C:$C,STATYSTYKI!$C660,'BAZA DANYCH'!$G:$G,STATYSTYKI!$D660,'BAZA DANYCH'!$K:$K,STATYSTYKI!CE$550)</f>
        <v>1</v>
      </c>
      <c r="CF660" s="9">
        <f>SUMIFS('BAZA DANYCH'!$U:$U,'BAZA DANYCH'!$B:$B,STATYSTYKI!$B660,'BAZA DANYCH'!$C:$C,STATYSTYKI!$C660,'BAZA DANYCH'!$G:$G,STATYSTYKI!$D660,'BAZA DANYCH'!$K:$K,STATYSTYKI!CF$550)</f>
        <v>0</v>
      </c>
      <c r="CG660" s="9">
        <f>SUMIFS('BAZA DANYCH'!$U:$U,'BAZA DANYCH'!$B:$B,STATYSTYKI!$B660,'BAZA DANYCH'!$C:$C,STATYSTYKI!$C660,'BAZA DANYCH'!$G:$G,STATYSTYKI!$D660,'BAZA DANYCH'!$K:$K,STATYSTYKI!CG$550)</f>
        <v>0</v>
      </c>
      <c r="CH660" s="9">
        <f>SUMIFS('BAZA DANYCH'!$U:$U,'BAZA DANYCH'!$B:$B,STATYSTYKI!$B660,'BAZA DANYCH'!$C:$C,STATYSTYKI!$C660,'BAZA DANYCH'!$G:$G,STATYSTYKI!$D660,'BAZA DANYCH'!$K:$K,STATYSTYKI!CH$550)</f>
        <v>0</v>
      </c>
      <c r="CI660" s="9">
        <f>SUMIFS('BAZA DANYCH'!$U:$U,'BAZA DANYCH'!$B:$B,STATYSTYKI!$B660,'BAZA DANYCH'!$C:$C,STATYSTYKI!$C660,'BAZA DANYCH'!$G:$G,STATYSTYKI!$D660,'BAZA DANYCH'!$K:$K,STATYSTYKI!CI$550)</f>
        <v>0</v>
      </c>
      <c r="CJ660" s="9">
        <f>SUMIFS('BAZA DANYCH'!$U:$U,'BAZA DANYCH'!$B:$B,STATYSTYKI!$B660,'BAZA DANYCH'!$C:$C,STATYSTYKI!$C660,'BAZA DANYCH'!$G:$G,STATYSTYKI!$D660,'BAZA DANYCH'!$K:$K,STATYSTYKI!CJ$550)</f>
        <v>0</v>
      </c>
      <c r="CK660" s="9">
        <f>SUMIFS('BAZA DANYCH'!$U:$U,'BAZA DANYCH'!$B:$B,STATYSTYKI!$B660,'BAZA DANYCH'!$C:$C,STATYSTYKI!$C660,'BAZA DANYCH'!$G:$G,STATYSTYKI!$D660,'BAZA DANYCH'!$K:$K,STATYSTYKI!CK$550)</f>
        <v>2</v>
      </c>
      <c r="CL660" s="9">
        <f>SUMIFS('BAZA DANYCH'!$U:$U,'BAZA DANYCH'!$B:$B,STATYSTYKI!$B660,'BAZA DANYCH'!$C:$C,STATYSTYKI!$C660,'BAZA DANYCH'!$G:$G,STATYSTYKI!$D660,'BAZA DANYCH'!$K:$K,STATYSTYKI!CL$550)</f>
        <v>1</v>
      </c>
      <c r="CM660" s="9">
        <f>SUMIFS('BAZA DANYCH'!$U:$U,'BAZA DANYCH'!$B:$B,STATYSTYKI!$B660,'BAZA DANYCH'!$C:$C,STATYSTYKI!$C660,'BAZA DANYCH'!$G:$G,STATYSTYKI!$D660,'BAZA DANYCH'!$K:$K,STATYSTYKI!CM$550)</f>
        <v>1</v>
      </c>
      <c r="CN660" s="9">
        <f>SUMIFS('BAZA DANYCH'!$U:$U,'BAZA DANYCH'!$B:$B,STATYSTYKI!$B660,'BAZA DANYCH'!$C:$C,STATYSTYKI!$C660,'BAZA DANYCH'!$G:$G,STATYSTYKI!$D660,'BAZA DANYCH'!$K:$K,STATYSTYKI!CN$550)</f>
        <v>0</v>
      </c>
      <c r="CO660" s="9">
        <f>SUMIFS('BAZA DANYCH'!$U:$U,'BAZA DANYCH'!$B:$B,STATYSTYKI!$B660,'BAZA DANYCH'!$C:$C,STATYSTYKI!$C660,'BAZA DANYCH'!$G:$G,STATYSTYKI!$D660,'BAZA DANYCH'!$K:$K,STATYSTYKI!CO$550)</f>
        <v>0</v>
      </c>
      <c r="CP660" s="9">
        <f>SUMIFS('BAZA DANYCH'!$U:$U,'BAZA DANYCH'!$B:$B,STATYSTYKI!$B660,'BAZA DANYCH'!$C:$C,STATYSTYKI!$C660,'BAZA DANYCH'!$G:$G,STATYSTYKI!$D660,'BAZA DANYCH'!$K:$K,STATYSTYKI!CP$550)</f>
        <v>0</v>
      </c>
      <c r="CQ660" s="9">
        <f>SUMIFS('BAZA DANYCH'!$U:$U,'BAZA DANYCH'!$B:$B,STATYSTYKI!$B660,'BAZA DANYCH'!$C:$C,STATYSTYKI!$C660,'BAZA DANYCH'!$G:$G,STATYSTYKI!$D660,'BAZA DANYCH'!$K:$K,STATYSTYKI!CQ$550)</f>
        <v>0</v>
      </c>
      <c r="CR660" s="9">
        <f>SUMIFS('BAZA DANYCH'!$U:$U,'BAZA DANYCH'!$B:$B,STATYSTYKI!$B660,'BAZA DANYCH'!$C:$C,STATYSTYKI!$C660,'BAZA DANYCH'!$G:$G,STATYSTYKI!$D660,'BAZA DANYCH'!$K:$K,STATYSTYKI!CR$550)</f>
        <v>0</v>
      </c>
      <c r="CS660" s="9">
        <f>SUMIFS('BAZA DANYCH'!$U:$U,'BAZA DANYCH'!$B:$B,STATYSTYKI!$B660,'BAZA DANYCH'!$C:$C,STATYSTYKI!$C660,'BAZA DANYCH'!$G:$G,STATYSTYKI!$D660,'BAZA DANYCH'!$K:$K,STATYSTYKI!CS$550)</f>
        <v>1</v>
      </c>
      <c r="CT660" s="9">
        <f>SUMIFS('BAZA DANYCH'!$U:$U,'BAZA DANYCH'!$B:$B,STATYSTYKI!$B660,'BAZA DANYCH'!$C:$C,STATYSTYKI!$C660,'BAZA DANYCH'!$G:$G,STATYSTYKI!$D660,'BAZA DANYCH'!$K:$K,STATYSTYKI!CT$550)</f>
        <v>0</v>
      </c>
      <c r="CU660" s="9">
        <f>SUMIFS('BAZA DANYCH'!$U:$U,'BAZA DANYCH'!$B:$B,STATYSTYKI!$B660,'BAZA DANYCH'!$C:$C,STATYSTYKI!$C660,'BAZA DANYCH'!$G:$G,STATYSTYKI!$D660,'BAZA DANYCH'!$K:$K,STATYSTYKI!CU$550)</f>
        <v>0</v>
      </c>
      <c r="CV660" s="9">
        <f>SUMIFS('BAZA DANYCH'!$U:$U,'BAZA DANYCH'!$B:$B,STATYSTYKI!$B660,'BAZA DANYCH'!$C:$C,STATYSTYKI!$C660,'BAZA DANYCH'!$G:$G,STATYSTYKI!$D660,'BAZA DANYCH'!$K:$K,STATYSTYKI!CV$550)</f>
        <v>0</v>
      </c>
      <c r="CW660" s="9">
        <f>SUMIFS('BAZA DANYCH'!$U:$U,'BAZA DANYCH'!$B:$B,STATYSTYKI!$B660,'BAZA DANYCH'!$C:$C,STATYSTYKI!$C660,'BAZA DANYCH'!$G:$G,STATYSTYKI!$D660,'BAZA DANYCH'!$K:$K,STATYSTYKI!CW$550)</f>
        <v>0</v>
      </c>
      <c r="CX660" s="9">
        <f>SUMIFS('BAZA DANYCH'!$U:$U,'BAZA DANYCH'!$B:$B,STATYSTYKI!$B660,'BAZA DANYCH'!$C:$C,STATYSTYKI!$C660,'BAZA DANYCH'!$G:$G,STATYSTYKI!$D660,'BAZA DANYCH'!$K:$K,STATYSTYKI!CX$550)</f>
        <v>0</v>
      </c>
    </row>
    <row r="661" spans="1:102" hidden="1">
      <c r="A661" s="8"/>
      <c r="B661" s="60" t="s">
        <v>139</v>
      </c>
      <c r="C661" s="61" t="s">
        <v>140</v>
      </c>
      <c r="D661" s="61" t="s">
        <v>129</v>
      </c>
      <c r="E661" s="82" t="s">
        <v>8</v>
      </c>
      <c r="F661" s="64">
        <f t="shared" si="276"/>
        <v>597</v>
      </c>
      <c r="G661" s="9">
        <f>SUMIFS('BAZA DANYCH'!$R:$R,'BAZA DANYCH'!$B:$B,STATYSTYKI!$B661,'BAZA DANYCH'!$C:$C,STATYSTYKI!$C661,'BAZA DANYCH'!$G:$G,STATYSTYKI!$D661,'BAZA DANYCH'!$K:$K,STATYSTYKI!G$550)</f>
        <v>1</v>
      </c>
      <c r="H661" s="9">
        <f>SUMIFS('BAZA DANYCH'!$R:$R,'BAZA DANYCH'!$B:$B,STATYSTYKI!$B661,'BAZA DANYCH'!$C:$C,STATYSTYKI!$C661,'BAZA DANYCH'!$G:$G,STATYSTYKI!$D661,'BAZA DANYCH'!$K:$K,STATYSTYKI!H$550)</f>
        <v>4</v>
      </c>
      <c r="I661" s="9">
        <f>SUMIFS('BAZA DANYCH'!$R:$R,'BAZA DANYCH'!$B:$B,STATYSTYKI!$B661,'BAZA DANYCH'!$C:$C,STATYSTYKI!$C661,'BAZA DANYCH'!$G:$G,STATYSTYKI!$D661,'BAZA DANYCH'!$K:$K,STATYSTYKI!I$550)</f>
        <v>0</v>
      </c>
      <c r="J661" s="9">
        <f>SUMIFS('BAZA DANYCH'!$R:$R,'BAZA DANYCH'!$B:$B,STATYSTYKI!$B661,'BAZA DANYCH'!$C:$C,STATYSTYKI!$C661,'BAZA DANYCH'!$G:$G,STATYSTYKI!$D661,'BAZA DANYCH'!$K:$K,STATYSTYKI!J$550)</f>
        <v>8</v>
      </c>
      <c r="K661" s="9">
        <f>SUMIFS('BAZA DANYCH'!$R:$R,'BAZA DANYCH'!$B:$B,STATYSTYKI!$B661,'BAZA DANYCH'!$C:$C,STATYSTYKI!$C661,'BAZA DANYCH'!$G:$G,STATYSTYKI!$D661,'BAZA DANYCH'!$K:$K,STATYSTYKI!K$550)</f>
        <v>1</v>
      </c>
      <c r="L661" s="9">
        <f>SUMIFS('BAZA DANYCH'!$R:$R,'BAZA DANYCH'!$B:$B,STATYSTYKI!$B661,'BAZA DANYCH'!$C:$C,STATYSTYKI!$C661,'BAZA DANYCH'!$G:$G,STATYSTYKI!$D661,'BAZA DANYCH'!$K:$K,STATYSTYKI!L$550)</f>
        <v>4</v>
      </c>
      <c r="M661" s="9">
        <f>SUMIFS('BAZA DANYCH'!$R:$R,'BAZA DANYCH'!$B:$B,STATYSTYKI!$B661,'BAZA DANYCH'!$C:$C,STATYSTYKI!$C661,'BAZA DANYCH'!$G:$G,STATYSTYKI!$D661,'BAZA DANYCH'!$K:$K,STATYSTYKI!M$550)</f>
        <v>0</v>
      </c>
      <c r="N661" s="9">
        <f>SUMIFS('BAZA DANYCH'!$R:$R,'BAZA DANYCH'!$B:$B,STATYSTYKI!$B661,'BAZA DANYCH'!$C:$C,STATYSTYKI!$C661,'BAZA DANYCH'!$G:$G,STATYSTYKI!$D661,'BAZA DANYCH'!$K:$K,STATYSTYKI!N$550)</f>
        <v>8</v>
      </c>
      <c r="O661" s="9">
        <f>SUMIFS('BAZA DANYCH'!$R:$R,'BAZA DANYCH'!$B:$B,STATYSTYKI!$B661,'BAZA DANYCH'!$C:$C,STATYSTYKI!$C661,'BAZA DANYCH'!$G:$G,STATYSTYKI!$D661,'BAZA DANYCH'!$K:$K,STATYSTYKI!O$550)</f>
        <v>1</v>
      </c>
      <c r="P661" s="9">
        <f>SUMIFS('BAZA DANYCH'!$R:$R,'BAZA DANYCH'!$B:$B,STATYSTYKI!$B661,'BAZA DANYCH'!$C:$C,STATYSTYKI!$C661,'BAZA DANYCH'!$G:$G,STATYSTYKI!$D661,'BAZA DANYCH'!$K:$K,STATYSTYKI!P$550)</f>
        <v>4</v>
      </c>
      <c r="Q661" s="9">
        <f>SUMIFS('BAZA DANYCH'!$R:$R,'BAZA DANYCH'!$B:$B,STATYSTYKI!$B661,'BAZA DANYCH'!$C:$C,STATYSTYKI!$C661,'BAZA DANYCH'!$G:$G,STATYSTYKI!$D661,'BAZA DANYCH'!$K:$K,STATYSTYKI!Q$550)</f>
        <v>0</v>
      </c>
      <c r="R661" s="9">
        <f>SUMIFS('BAZA DANYCH'!$R:$R,'BAZA DANYCH'!$B:$B,STATYSTYKI!$B661,'BAZA DANYCH'!$C:$C,STATYSTYKI!$C661,'BAZA DANYCH'!$G:$G,STATYSTYKI!$D661,'BAZA DANYCH'!$K:$K,STATYSTYKI!R$550)</f>
        <v>7</v>
      </c>
      <c r="S661" s="9">
        <f>SUMIFS('BAZA DANYCH'!$R:$R,'BAZA DANYCH'!$B:$B,STATYSTYKI!$B661,'BAZA DANYCH'!$C:$C,STATYSTYKI!$C661,'BAZA DANYCH'!$G:$G,STATYSTYKI!$D661,'BAZA DANYCH'!$K:$K,STATYSTYKI!S$550)</f>
        <v>1</v>
      </c>
      <c r="T661" s="9">
        <f>SUMIFS('BAZA DANYCH'!$R:$R,'BAZA DANYCH'!$B:$B,STATYSTYKI!$B661,'BAZA DANYCH'!$C:$C,STATYSTYKI!$C661,'BAZA DANYCH'!$G:$G,STATYSTYKI!$D661,'BAZA DANYCH'!$K:$K,STATYSTYKI!T$550)</f>
        <v>4</v>
      </c>
      <c r="U661" s="9">
        <f>SUMIFS('BAZA DANYCH'!$R:$R,'BAZA DANYCH'!$B:$B,STATYSTYKI!$B661,'BAZA DANYCH'!$C:$C,STATYSTYKI!$C661,'BAZA DANYCH'!$G:$G,STATYSTYKI!$D661,'BAZA DANYCH'!$K:$K,STATYSTYKI!U$550)</f>
        <v>0</v>
      </c>
      <c r="V661" s="9">
        <f>SUMIFS('BAZA DANYCH'!$R:$R,'BAZA DANYCH'!$B:$B,STATYSTYKI!$B661,'BAZA DANYCH'!$C:$C,STATYSTYKI!$C661,'BAZA DANYCH'!$G:$G,STATYSTYKI!$D661,'BAZA DANYCH'!$K:$K,STATYSTYKI!V$550)</f>
        <v>7</v>
      </c>
      <c r="W661" s="9">
        <f>SUMIFS('BAZA DANYCH'!$R:$R,'BAZA DANYCH'!$B:$B,STATYSTYKI!$B661,'BAZA DANYCH'!$C:$C,STATYSTYKI!$C661,'BAZA DANYCH'!$G:$G,STATYSTYKI!$D661,'BAZA DANYCH'!$K:$K,STATYSTYKI!W$550)</f>
        <v>1</v>
      </c>
      <c r="X661" s="9">
        <f>SUMIFS('BAZA DANYCH'!$R:$R,'BAZA DANYCH'!$B:$B,STATYSTYKI!$B661,'BAZA DANYCH'!$C:$C,STATYSTYKI!$C661,'BAZA DANYCH'!$G:$G,STATYSTYKI!$D661,'BAZA DANYCH'!$K:$K,STATYSTYKI!X$550)</f>
        <v>5</v>
      </c>
      <c r="Y661" s="9">
        <f>SUMIFS('BAZA DANYCH'!$R:$R,'BAZA DANYCH'!$B:$B,STATYSTYKI!$B661,'BAZA DANYCH'!$C:$C,STATYSTYKI!$C661,'BAZA DANYCH'!$G:$G,STATYSTYKI!$D661,'BAZA DANYCH'!$K:$K,STATYSTYKI!Y$550)</f>
        <v>3</v>
      </c>
      <c r="Z661" s="9">
        <f>SUMIFS('BAZA DANYCH'!$R:$R,'BAZA DANYCH'!$B:$B,STATYSTYKI!$B661,'BAZA DANYCH'!$C:$C,STATYSTYKI!$C661,'BAZA DANYCH'!$G:$G,STATYSTYKI!$D661,'BAZA DANYCH'!$K:$K,STATYSTYKI!Z$550)</f>
        <v>6</v>
      </c>
      <c r="AA661" s="9">
        <f>SUMIFS('BAZA DANYCH'!$R:$R,'BAZA DANYCH'!$B:$B,STATYSTYKI!$B661,'BAZA DANYCH'!$C:$C,STATYSTYKI!$C661,'BAZA DANYCH'!$G:$G,STATYSTYKI!$D661,'BAZA DANYCH'!$K:$K,STATYSTYKI!AA$550)</f>
        <v>7</v>
      </c>
      <c r="AB661" s="9">
        <f>SUMIFS('BAZA DANYCH'!$R:$R,'BAZA DANYCH'!$B:$B,STATYSTYKI!$B661,'BAZA DANYCH'!$C:$C,STATYSTYKI!$C661,'BAZA DANYCH'!$G:$G,STATYSTYKI!$D661,'BAZA DANYCH'!$K:$K,STATYSTYKI!AB$550)</f>
        <v>7</v>
      </c>
      <c r="AC661" s="9">
        <f>SUMIFS('BAZA DANYCH'!$R:$R,'BAZA DANYCH'!$B:$B,STATYSTYKI!$B661,'BAZA DANYCH'!$C:$C,STATYSTYKI!$C661,'BAZA DANYCH'!$G:$G,STATYSTYKI!$D661,'BAZA DANYCH'!$K:$K,STATYSTYKI!AC$550)</f>
        <v>6</v>
      </c>
      <c r="AD661" s="9">
        <f>SUMIFS('BAZA DANYCH'!$R:$R,'BAZA DANYCH'!$B:$B,STATYSTYKI!$B661,'BAZA DANYCH'!$C:$C,STATYSTYKI!$C661,'BAZA DANYCH'!$G:$G,STATYSTYKI!$D661,'BAZA DANYCH'!$K:$K,STATYSTYKI!AD$550)</f>
        <v>9</v>
      </c>
      <c r="AE661" s="9">
        <f>SUMIFS('BAZA DANYCH'!$R:$R,'BAZA DANYCH'!$B:$B,STATYSTYKI!$B661,'BAZA DANYCH'!$C:$C,STATYSTYKI!$C661,'BAZA DANYCH'!$G:$G,STATYSTYKI!$D661,'BAZA DANYCH'!$K:$K,STATYSTYKI!AE$550)</f>
        <v>5</v>
      </c>
      <c r="AF661" s="9">
        <f>SUMIFS('BAZA DANYCH'!$R:$R,'BAZA DANYCH'!$B:$B,STATYSTYKI!$B661,'BAZA DANYCH'!$C:$C,STATYSTYKI!$C661,'BAZA DANYCH'!$G:$G,STATYSTYKI!$D661,'BAZA DANYCH'!$K:$K,STATYSTYKI!AF$550)</f>
        <v>11</v>
      </c>
      <c r="AG661" s="9">
        <f>SUMIFS('BAZA DANYCH'!$R:$R,'BAZA DANYCH'!$B:$B,STATYSTYKI!$B661,'BAZA DANYCH'!$C:$C,STATYSTYKI!$C661,'BAZA DANYCH'!$G:$G,STATYSTYKI!$D661,'BAZA DANYCH'!$K:$K,STATYSTYKI!AG$550)</f>
        <v>11</v>
      </c>
      <c r="AH661" s="9">
        <f>SUMIFS('BAZA DANYCH'!$R:$R,'BAZA DANYCH'!$B:$B,STATYSTYKI!$B661,'BAZA DANYCH'!$C:$C,STATYSTYKI!$C661,'BAZA DANYCH'!$G:$G,STATYSTYKI!$D661,'BAZA DANYCH'!$K:$K,STATYSTYKI!AH$550)</f>
        <v>6</v>
      </c>
      <c r="AI661" s="9">
        <f>SUMIFS('BAZA DANYCH'!$R:$R,'BAZA DANYCH'!$B:$B,STATYSTYKI!$B661,'BAZA DANYCH'!$C:$C,STATYSTYKI!$C661,'BAZA DANYCH'!$G:$G,STATYSTYKI!$D661,'BAZA DANYCH'!$K:$K,STATYSTYKI!AI$550)</f>
        <v>12</v>
      </c>
      <c r="AJ661" s="9">
        <f>SUMIFS('BAZA DANYCH'!$R:$R,'BAZA DANYCH'!$B:$B,STATYSTYKI!$B661,'BAZA DANYCH'!$C:$C,STATYSTYKI!$C661,'BAZA DANYCH'!$G:$G,STATYSTYKI!$D661,'BAZA DANYCH'!$K:$K,STATYSTYKI!AJ$550)</f>
        <v>7</v>
      </c>
      <c r="AK661" s="9">
        <f>SUMIFS('BAZA DANYCH'!$R:$R,'BAZA DANYCH'!$B:$B,STATYSTYKI!$B661,'BAZA DANYCH'!$C:$C,STATYSTYKI!$C661,'BAZA DANYCH'!$G:$G,STATYSTYKI!$D661,'BAZA DANYCH'!$K:$K,STATYSTYKI!AK$550)</f>
        <v>6</v>
      </c>
      <c r="AL661" s="9">
        <f>SUMIFS('BAZA DANYCH'!$R:$R,'BAZA DANYCH'!$B:$B,STATYSTYKI!$B661,'BAZA DANYCH'!$C:$C,STATYSTYKI!$C661,'BAZA DANYCH'!$G:$G,STATYSTYKI!$D661,'BAZA DANYCH'!$K:$K,STATYSTYKI!AL$550)</f>
        <v>13</v>
      </c>
      <c r="AM661" s="9">
        <f>SUMIFS('BAZA DANYCH'!$R:$R,'BAZA DANYCH'!$B:$B,STATYSTYKI!$B661,'BAZA DANYCH'!$C:$C,STATYSTYKI!$C661,'BAZA DANYCH'!$G:$G,STATYSTYKI!$D661,'BAZA DANYCH'!$K:$K,STATYSTYKI!AM$550)</f>
        <v>9</v>
      </c>
      <c r="AN661" s="9">
        <f>SUMIFS('BAZA DANYCH'!$R:$R,'BAZA DANYCH'!$B:$B,STATYSTYKI!$B661,'BAZA DANYCH'!$C:$C,STATYSTYKI!$C661,'BAZA DANYCH'!$G:$G,STATYSTYKI!$D661,'BAZA DANYCH'!$K:$K,STATYSTYKI!AN$550)</f>
        <v>9</v>
      </c>
      <c r="AO661" s="9">
        <f>SUMIFS('BAZA DANYCH'!$R:$R,'BAZA DANYCH'!$B:$B,STATYSTYKI!$B661,'BAZA DANYCH'!$C:$C,STATYSTYKI!$C661,'BAZA DANYCH'!$G:$G,STATYSTYKI!$D661,'BAZA DANYCH'!$K:$K,STATYSTYKI!AO$550)</f>
        <v>8</v>
      </c>
      <c r="AP661" s="9">
        <f>SUMIFS('BAZA DANYCH'!$R:$R,'BAZA DANYCH'!$B:$B,STATYSTYKI!$B661,'BAZA DANYCH'!$C:$C,STATYSTYKI!$C661,'BAZA DANYCH'!$G:$G,STATYSTYKI!$D661,'BAZA DANYCH'!$K:$K,STATYSTYKI!AP$550)</f>
        <v>11</v>
      </c>
      <c r="AQ661" s="9">
        <f>SUMIFS('BAZA DANYCH'!$R:$R,'BAZA DANYCH'!$B:$B,STATYSTYKI!$B661,'BAZA DANYCH'!$C:$C,STATYSTYKI!$C661,'BAZA DANYCH'!$G:$G,STATYSTYKI!$D661,'BAZA DANYCH'!$K:$K,STATYSTYKI!AQ$550)</f>
        <v>10</v>
      </c>
      <c r="AR661" s="9">
        <f>SUMIFS('BAZA DANYCH'!$R:$R,'BAZA DANYCH'!$B:$B,STATYSTYKI!$B661,'BAZA DANYCH'!$C:$C,STATYSTYKI!$C661,'BAZA DANYCH'!$G:$G,STATYSTYKI!$D661,'BAZA DANYCH'!$K:$K,STATYSTYKI!AR$550)</f>
        <v>7</v>
      </c>
      <c r="AS661" s="9">
        <f>SUMIFS('BAZA DANYCH'!$R:$R,'BAZA DANYCH'!$B:$B,STATYSTYKI!$B661,'BAZA DANYCH'!$C:$C,STATYSTYKI!$C661,'BAZA DANYCH'!$G:$G,STATYSTYKI!$D661,'BAZA DANYCH'!$K:$K,STATYSTYKI!AS$550)</f>
        <v>8</v>
      </c>
      <c r="AT661" s="9">
        <f>SUMIFS('BAZA DANYCH'!$R:$R,'BAZA DANYCH'!$B:$B,STATYSTYKI!$B661,'BAZA DANYCH'!$C:$C,STATYSTYKI!$C661,'BAZA DANYCH'!$G:$G,STATYSTYKI!$D661,'BAZA DANYCH'!$K:$K,STATYSTYKI!AT$550)</f>
        <v>6</v>
      </c>
      <c r="AU661" s="9">
        <f>SUMIFS('BAZA DANYCH'!$R:$R,'BAZA DANYCH'!$B:$B,STATYSTYKI!$B661,'BAZA DANYCH'!$C:$C,STATYSTYKI!$C661,'BAZA DANYCH'!$G:$G,STATYSTYKI!$D661,'BAZA DANYCH'!$K:$K,STATYSTYKI!AU$550)</f>
        <v>11</v>
      </c>
      <c r="AV661" s="9">
        <f>SUMIFS('BAZA DANYCH'!$R:$R,'BAZA DANYCH'!$B:$B,STATYSTYKI!$B661,'BAZA DANYCH'!$C:$C,STATYSTYKI!$C661,'BAZA DANYCH'!$G:$G,STATYSTYKI!$D661,'BAZA DANYCH'!$K:$K,STATYSTYKI!AV$550)</f>
        <v>6</v>
      </c>
      <c r="AW661" s="9">
        <f>SUMIFS('BAZA DANYCH'!$R:$R,'BAZA DANYCH'!$B:$B,STATYSTYKI!$B661,'BAZA DANYCH'!$C:$C,STATYSTYKI!$C661,'BAZA DANYCH'!$G:$G,STATYSTYKI!$D661,'BAZA DANYCH'!$K:$K,STATYSTYKI!AW$550)</f>
        <v>6</v>
      </c>
      <c r="AX661" s="9">
        <f>SUMIFS('BAZA DANYCH'!$R:$R,'BAZA DANYCH'!$B:$B,STATYSTYKI!$B661,'BAZA DANYCH'!$C:$C,STATYSTYKI!$C661,'BAZA DANYCH'!$G:$G,STATYSTYKI!$D661,'BAZA DANYCH'!$K:$K,STATYSTYKI!AX$550)</f>
        <v>5</v>
      </c>
      <c r="AY661" s="9">
        <f>SUMIFS('BAZA DANYCH'!$R:$R,'BAZA DANYCH'!$B:$B,STATYSTYKI!$B661,'BAZA DANYCH'!$C:$C,STATYSTYKI!$C661,'BAZA DANYCH'!$G:$G,STATYSTYKI!$D661,'BAZA DANYCH'!$K:$K,STATYSTYKI!AY$550)</f>
        <v>10</v>
      </c>
      <c r="AZ661" s="9">
        <f>SUMIFS('BAZA DANYCH'!$R:$R,'BAZA DANYCH'!$B:$B,STATYSTYKI!$B661,'BAZA DANYCH'!$C:$C,STATYSTYKI!$C661,'BAZA DANYCH'!$G:$G,STATYSTYKI!$D661,'BAZA DANYCH'!$K:$K,STATYSTYKI!AZ$550)</f>
        <v>6</v>
      </c>
      <c r="BA661" s="9">
        <f>SUMIFS('BAZA DANYCH'!$R:$R,'BAZA DANYCH'!$B:$B,STATYSTYKI!$B661,'BAZA DANYCH'!$C:$C,STATYSTYKI!$C661,'BAZA DANYCH'!$G:$G,STATYSTYKI!$D661,'BAZA DANYCH'!$K:$K,STATYSTYKI!BA$550)</f>
        <v>5</v>
      </c>
      <c r="BB661" s="9">
        <f>SUMIFS('BAZA DANYCH'!$R:$R,'BAZA DANYCH'!$B:$B,STATYSTYKI!$B661,'BAZA DANYCH'!$C:$C,STATYSTYKI!$C661,'BAZA DANYCH'!$G:$G,STATYSTYKI!$D661,'BAZA DANYCH'!$K:$K,STATYSTYKI!BB$550)</f>
        <v>7</v>
      </c>
      <c r="BC661" s="9">
        <f>SUMIFS('BAZA DANYCH'!$R:$R,'BAZA DANYCH'!$B:$B,STATYSTYKI!$B661,'BAZA DANYCH'!$C:$C,STATYSTYKI!$C661,'BAZA DANYCH'!$G:$G,STATYSTYKI!$D661,'BAZA DANYCH'!$K:$K,STATYSTYKI!BC$550)</f>
        <v>8</v>
      </c>
      <c r="BD661" s="9">
        <f>SUMIFS('BAZA DANYCH'!$R:$R,'BAZA DANYCH'!$B:$B,STATYSTYKI!$B661,'BAZA DANYCH'!$C:$C,STATYSTYKI!$C661,'BAZA DANYCH'!$G:$G,STATYSTYKI!$D661,'BAZA DANYCH'!$K:$K,STATYSTYKI!BD$550)</f>
        <v>6</v>
      </c>
      <c r="BE661" s="9">
        <f>SUMIFS('BAZA DANYCH'!$R:$R,'BAZA DANYCH'!$B:$B,STATYSTYKI!$B661,'BAZA DANYCH'!$C:$C,STATYSTYKI!$C661,'BAZA DANYCH'!$G:$G,STATYSTYKI!$D661,'BAZA DANYCH'!$K:$K,STATYSTYKI!BE$550)</f>
        <v>5</v>
      </c>
      <c r="BF661" s="9">
        <f>SUMIFS('BAZA DANYCH'!$R:$R,'BAZA DANYCH'!$B:$B,STATYSTYKI!$B661,'BAZA DANYCH'!$C:$C,STATYSTYKI!$C661,'BAZA DANYCH'!$G:$G,STATYSTYKI!$D661,'BAZA DANYCH'!$K:$K,STATYSTYKI!BF$550)</f>
        <v>5</v>
      </c>
      <c r="BG661" s="9">
        <f>SUMIFS('BAZA DANYCH'!$R:$R,'BAZA DANYCH'!$B:$B,STATYSTYKI!$B661,'BAZA DANYCH'!$C:$C,STATYSTYKI!$C661,'BAZA DANYCH'!$G:$G,STATYSTYKI!$D661,'BAZA DANYCH'!$K:$K,STATYSTYKI!BG$550)</f>
        <v>8</v>
      </c>
      <c r="BH661" s="9">
        <f>SUMIFS('BAZA DANYCH'!$R:$R,'BAZA DANYCH'!$B:$B,STATYSTYKI!$B661,'BAZA DANYCH'!$C:$C,STATYSTYKI!$C661,'BAZA DANYCH'!$G:$G,STATYSTYKI!$D661,'BAZA DANYCH'!$K:$K,STATYSTYKI!BH$550)</f>
        <v>7</v>
      </c>
      <c r="BI661" s="9">
        <f>SUMIFS('BAZA DANYCH'!$R:$R,'BAZA DANYCH'!$B:$B,STATYSTYKI!$B661,'BAZA DANYCH'!$C:$C,STATYSTYKI!$C661,'BAZA DANYCH'!$G:$G,STATYSTYKI!$D661,'BAZA DANYCH'!$K:$K,STATYSTYKI!BI$550)</f>
        <v>10</v>
      </c>
      <c r="BJ661" s="9">
        <f>SUMIFS('BAZA DANYCH'!$R:$R,'BAZA DANYCH'!$B:$B,STATYSTYKI!$B661,'BAZA DANYCH'!$C:$C,STATYSTYKI!$C661,'BAZA DANYCH'!$G:$G,STATYSTYKI!$D661,'BAZA DANYCH'!$K:$K,STATYSTYKI!BJ$550)</f>
        <v>8</v>
      </c>
      <c r="BK661" s="9">
        <f>SUMIFS('BAZA DANYCH'!$R:$R,'BAZA DANYCH'!$B:$B,STATYSTYKI!$B661,'BAZA DANYCH'!$C:$C,STATYSTYKI!$C661,'BAZA DANYCH'!$G:$G,STATYSTYKI!$D661,'BAZA DANYCH'!$K:$K,STATYSTYKI!BK$550)</f>
        <v>8</v>
      </c>
      <c r="BL661" s="9">
        <f>SUMIFS('BAZA DANYCH'!$R:$R,'BAZA DANYCH'!$B:$B,STATYSTYKI!$B661,'BAZA DANYCH'!$C:$C,STATYSTYKI!$C661,'BAZA DANYCH'!$G:$G,STATYSTYKI!$D661,'BAZA DANYCH'!$K:$K,STATYSTYKI!BL$550)</f>
        <v>8</v>
      </c>
      <c r="BM661" s="9">
        <f>SUMIFS('BAZA DANYCH'!$R:$R,'BAZA DANYCH'!$B:$B,STATYSTYKI!$B661,'BAZA DANYCH'!$C:$C,STATYSTYKI!$C661,'BAZA DANYCH'!$G:$G,STATYSTYKI!$D661,'BAZA DANYCH'!$K:$K,STATYSTYKI!BM$550)</f>
        <v>7</v>
      </c>
      <c r="BN661" s="9">
        <f>SUMIFS('BAZA DANYCH'!$R:$R,'BAZA DANYCH'!$B:$B,STATYSTYKI!$B661,'BAZA DANYCH'!$C:$C,STATYSTYKI!$C661,'BAZA DANYCH'!$G:$G,STATYSTYKI!$D661,'BAZA DANYCH'!$K:$K,STATYSTYKI!BN$550)</f>
        <v>7</v>
      </c>
      <c r="BO661" s="9">
        <f>SUMIFS('BAZA DANYCH'!$R:$R,'BAZA DANYCH'!$B:$B,STATYSTYKI!$B661,'BAZA DANYCH'!$C:$C,STATYSTYKI!$C661,'BAZA DANYCH'!$G:$G,STATYSTYKI!$D661,'BAZA DANYCH'!$K:$K,STATYSTYKI!BO$550)</f>
        <v>8</v>
      </c>
      <c r="BP661" s="9">
        <f>SUMIFS('BAZA DANYCH'!$R:$R,'BAZA DANYCH'!$B:$B,STATYSTYKI!$B661,'BAZA DANYCH'!$C:$C,STATYSTYKI!$C661,'BAZA DANYCH'!$G:$G,STATYSTYKI!$D661,'BAZA DANYCH'!$K:$K,STATYSTYKI!BP$550)</f>
        <v>9</v>
      </c>
      <c r="BQ661" s="9">
        <f>SUMIFS('BAZA DANYCH'!$R:$R,'BAZA DANYCH'!$B:$B,STATYSTYKI!$B661,'BAZA DANYCH'!$C:$C,STATYSTYKI!$C661,'BAZA DANYCH'!$G:$G,STATYSTYKI!$D661,'BAZA DANYCH'!$K:$K,STATYSTYKI!BQ$550)</f>
        <v>10</v>
      </c>
      <c r="BR661" s="9">
        <f>SUMIFS('BAZA DANYCH'!$R:$R,'BAZA DANYCH'!$B:$B,STATYSTYKI!$B661,'BAZA DANYCH'!$C:$C,STATYSTYKI!$C661,'BAZA DANYCH'!$G:$G,STATYSTYKI!$D661,'BAZA DANYCH'!$K:$K,STATYSTYKI!BR$550)</f>
        <v>8</v>
      </c>
      <c r="BS661" s="9">
        <f>SUMIFS('BAZA DANYCH'!$R:$R,'BAZA DANYCH'!$B:$B,STATYSTYKI!$B661,'BAZA DANYCH'!$C:$C,STATYSTYKI!$C661,'BAZA DANYCH'!$G:$G,STATYSTYKI!$D661,'BAZA DANYCH'!$K:$K,STATYSTYKI!BS$550)</f>
        <v>11</v>
      </c>
      <c r="BT661" s="9">
        <f>SUMIFS('BAZA DANYCH'!$R:$R,'BAZA DANYCH'!$B:$B,STATYSTYKI!$B661,'BAZA DANYCH'!$C:$C,STATYSTYKI!$C661,'BAZA DANYCH'!$G:$G,STATYSTYKI!$D661,'BAZA DANYCH'!$K:$K,STATYSTYKI!BT$550)</f>
        <v>10</v>
      </c>
      <c r="BU661" s="9">
        <f>SUMIFS('BAZA DANYCH'!$R:$R,'BAZA DANYCH'!$B:$B,STATYSTYKI!$B661,'BAZA DANYCH'!$C:$C,STATYSTYKI!$C661,'BAZA DANYCH'!$G:$G,STATYSTYKI!$D661,'BAZA DANYCH'!$K:$K,STATYSTYKI!BU$550)</f>
        <v>6</v>
      </c>
      <c r="BV661" s="9">
        <f>SUMIFS('BAZA DANYCH'!$R:$R,'BAZA DANYCH'!$B:$B,STATYSTYKI!$B661,'BAZA DANYCH'!$C:$C,STATYSTYKI!$C661,'BAZA DANYCH'!$G:$G,STATYSTYKI!$D661,'BAZA DANYCH'!$K:$K,STATYSTYKI!BV$550)</f>
        <v>8</v>
      </c>
      <c r="BW661" s="9">
        <f>SUMIFS('BAZA DANYCH'!$R:$R,'BAZA DANYCH'!$B:$B,STATYSTYKI!$B661,'BAZA DANYCH'!$C:$C,STATYSTYKI!$C661,'BAZA DANYCH'!$G:$G,STATYSTYKI!$D661,'BAZA DANYCH'!$K:$K,STATYSTYKI!BW$550)</f>
        <v>10</v>
      </c>
      <c r="BX661" s="9">
        <f>SUMIFS('BAZA DANYCH'!$R:$R,'BAZA DANYCH'!$B:$B,STATYSTYKI!$B661,'BAZA DANYCH'!$C:$C,STATYSTYKI!$C661,'BAZA DANYCH'!$G:$G,STATYSTYKI!$D661,'BAZA DANYCH'!$K:$K,STATYSTYKI!BX$550)</f>
        <v>9</v>
      </c>
      <c r="BY661" s="9">
        <f>SUMIFS('BAZA DANYCH'!$R:$R,'BAZA DANYCH'!$B:$B,STATYSTYKI!$B661,'BAZA DANYCH'!$C:$C,STATYSTYKI!$C661,'BAZA DANYCH'!$G:$G,STATYSTYKI!$D661,'BAZA DANYCH'!$K:$K,STATYSTYKI!BY$550)</f>
        <v>10</v>
      </c>
      <c r="BZ661" s="9">
        <f>SUMIFS('BAZA DANYCH'!$R:$R,'BAZA DANYCH'!$B:$B,STATYSTYKI!$B661,'BAZA DANYCH'!$C:$C,STATYSTYKI!$C661,'BAZA DANYCH'!$G:$G,STATYSTYKI!$D661,'BAZA DANYCH'!$K:$K,STATYSTYKI!BZ$550)</f>
        <v>6</v>
      </c>
      <c r="CA661" s="9">
        <f>SUMIFS('BAZA DANYCH'!$R:$R,'BAZA DANYCH'!$B:$B,STATYSTYKI!$B661,'BAZA DANYCH'!$C:$C,STATYSTYKI!$C661,'BAZA DANYCH'!$G:$G,STATYSTYKI!$D661,'BAZA DANYCH'!$K:$K,STATYSTYKI!CA$550)</f>
        <v>8</v>
      </c>
      <c r="CB661" s="9">
        <f>SUMIFS('BAZA DANYCH'!$R:$R,'BAZA DANYCH'!$B:$B,STATYSTYKI!$B661,'BAZA DANYCH'!$C:$C,STATYSTYKI!$C661,'BAZA DANYCH'!$G:$G,STATYSTYKI!$D661,'BAZA DANYCH'!$K:$K,STATYSTYKI!CB$550)</f>
        <v>8</v>
      </c>
      <c r="CC661" s="9">
        <f>SUMIFS('BAZA DANYCH'!$R:$R,'BAZA DANYCH'!$B:$B,STATYSTYKI!$B661,'BAZA DANYCH'!$C:$C,STATYSTYKI!$C661,'BAZA DANYCH'!$G:$G,STATYSTYKI!$D661,'BAZA DANYCH'!$K:$K,STATYSTYKI!CC$550)</f>
        <v>8</v>
      </c>
      <c r="CD661" s="9">
        <f>SUMIFS('BAZA DANYCH'!$R:$R,'BAZA DANYCH'!$B:$B,STATYSTYKI!$B661,'BAZA DANYCH'!$C:$C,STATYSTYKI!$C661,'BAZA DANYCH'!$G:$G,STATYSTYKI!$D661,'BAZA DANYCH'!$K:$K,STATYSTYKI!CD$550)</f>
        <v>7</v>
      </c>
      <c r="CE661" s="9">
        <f>SUMIFS('BAZA DANYCH'!$R:$R,'BAZA DANYCH'!$B:$B,STATYSTYKI!$B661,'BAZA DANYCH'!$C:$C,STATYSTYKI!$C661,'BAZA DANYCH'!$G:$G,STATYSTYKI!$D661,'BAZA DANYCH'!$K:$K,STATYSTYKI!CE$550)</f>
        <v>5</v>
      </c>
      <c r="CF661" s="9">
        <f>SUMIFS('BAZA DANYCH'!$R:$R,'BAZA DANYCH'!$B:$B,STATYSTYKI!$B661,'BAZA DANYCH'!$C:$C,STATYSTYKI!$C661,'BAZA DANYCH'!$G:$G,STATYSTYKI!$D661,'BAZA DANYCH'!$K:$K,STATYSTYKI!CF$550)</f>
        <v>4</v>
      </c>
      <c r="CG661" s="9">
        <f>SUMIFS('BAZA DANYCH'!$R:$R,'BAZA DANYCH'!$B:$B,STATYSTYKI!$B661,'BAZA DANYCH'!$C:$C,STATYSTYKI!$C661,'BAZA DANYCH'!$G:$G,STATYSTYKI!$D661,'BAZA DANYCH'!$K:$K,STATYSTYKI!CG$550)</f>
        <v>7</v>
      </c>
      <c r="CH661" s="9">
        <f>SUMIFS('BAZA DANYCH'!$R:$R,'BAZA DANYCH'!$B:$B,STATYSTYKI!$B661,'BAZA DANYCH'!$C:$C,STATYSTYKI!$C661,'BAZA DANYCH'!$G:$G,STATYSTYKI!$D661,'BAZA DANYCH'!$K:$K,STATYSTYKI!CH$550)</f>
        <v>5</v>
      </c>
      <c r="CI661" s="9">
        <f>SUMIFS('BAZA DANYCH'!$R:$R,'BAZA DANYCH'!$B:$B,STATYSTYKI!$B661,'BAZA DANYCH'!$C:$C,STATYSTYKI!$C661,'BAZA DANYCH'!$G:$G,STATYSTYKI!$D661,'BAZA DANYCH'!$K:$K,STATYSTYKI!CI$550)</f>
        <v>6</v>
      </c>
      <c r="CJ661" s="9">
        <f>SUMIFS('BAZA DANYCH'!$R:$R,'BAZA DANYCH'!$B:$B,STATYSTYKI!$B661,'BAZA DANYCH'!$C:$C,STATYSTYKI!$C661,'BAZA DANYCH'!$G:$G,STATYSTYKI!$D661,'BAZA DANYCH'!$K:$K,STATYSTYKI!CJ$550)</f>
        <v>4</v>
      </c>
      <c r="CK661" s="9">
        <f>SUMIFS('BAZA DANYCH'!$R:$R,'BAZA DANYCH'!$B:$B,STATYSTYKI!$B661,'BAZA DANYCH'!$C:$C,STATYSTYKI!$C661,'BAZA DANYCH'!$G:$G,STATYSTYKI!$D661,'BAZA DANYCH'!$K:$K,STATYSTYKI!CK$550)</f>
        <v>4</v>
      </c>
      <c r="CL661" s="9">
        <f>SUMIFS('BAZA DANYCH'!$R:$R,'BAZA DANYCH'!$B:$B,STATYSTYKI!$B661,'BAZA DANYCH'!$C:$C,STATYSTYKI!$C661,'BAZA DANYCH'!$G:$G,STATYSTYKI!$D661,'BAZA DANYCH'!$K:$K,STATYSTYKI!CL$550)</f>
        <v>5</v>
      </c>
      <c r="CM661" s="9">
        <f>SUMIFS('BAZA DANYCH'!$R:$R,'BAZA DANYCH'!$B:$B,STATYSTYKI!$B661,'BAZA DANYCH'!$C:$C,STATYSTYKI!$C661,'BAZA DANYCH'!$G:$G,STATYSTYKI!$D661,'BAZA DANYCH'!$K:$K,STATYSTYKI!CM$550)</f>
        <v>3</v>
      </c>
      <c r="CN661" s="9">
        <f>SUMIFS('BAZA DANYCH'!$R:$R,'BAZA DANYCH'!$B:$B,STATYSTYKI!$B661,'BAZA DANYCH'!$C:$C,STATYSTYKI!$C661,'BAZA DANYCH'!$G:$G,STATYSTYKI!$D661,'BAZA DANYCH'!$K:$K,STATYSTYKI!CN$550)</f>
        <v>6</v>
      </c>
      <c r="CO661" s="9">
        <f>SUMIFS('BAZA DANYCH'!$R:$R,'BAZA DANYCH'!$B:$B,STATYSTYKI!$B661,'BAZA DANYCH'!$C:$C,STATYSTYKI!$C661,'BAZA DANYCH'!$G:$G,STATYSTYKI!$D661,'BAZA DANYCH'!$K:$K,STATYSTYKI!CO$550)</f>
        <v>4</v>
      </c>
      <c r="CP661" s="9">
        <f>SUMIFS('BAZA DANYCH'!$R:$R,'BAZA DANYCH'!$B:$B,STATYSTYKI!$B661,'BAZA DANYCH'!$C:$C,STATYSTYKI!$C661,'BAZA DANYCH'!$G:$G,STATYSTYKI!$D661,'BAZA DANYCH'!$K:$K,STATYSTYKI!CP$550)</f>
        <v>8</v>
      </c>
      <c r="CQ661" s="9">
        <f>SUMIFS('BAZA DANYCH'!$R:$R,'BAZA DANYCH'!$B:$B,STATYSTYKI!$B661,'BAZA DANYCH'!$C:$C,STATYSTYKI!$C661,'BAZA DANYCH'!$G:$G,STATYSTYKI!$D661,'BAZA DANYCH'!$K:$K,STATYSTYKI!CQ$550)</f>
        <v>2</v>
      </c>
      <c r="CR661" s="9">
        <f>SUMIFS('BAZA DANYCH'!$R:$R,'BAZA DANYCH'!$B:$B,STATYSTYKI!$B661,'BAZA DANYCH'!$C:$C,STATYSTYKI!$C661,'BAZA DANYCH'!$G:$G,STATYSTYKI!$D661,'BAZA DANYCH'!$K:$K,STATYSTYKI!CR$550)</f>
        <v>4</v>
      </c>
      <c r="CS661" s="9">
        <f>SUMIFS('BAZA DANYCH'!$R:$R,'BAZA DANYCH'!$B:$B,STATYSTYKI!$B661,'BAZA DANYCH'!$C:$C,STATYSTYKI!$C661,'BAZA DANYCH'!$G:$G,STATYSTYKI!$D661,'BAZA DANYCH'!$K:$K,STATYSTYKI!CS$550)</f>
        <v>4</v>
      </c>
      <c r="CT661" s="9">
        <f>SUMIFS('BAZA DANYCH'!$R:$R,'BAZA DANYCH'!$B:$B,STATYSTYKI!$B661,'BAZA DANYCH'!$C:$C,STATYSTYKI!$C661,'BAZA DANYCH'!$G:$G,STATYSTYKI!$D661,'BAZA DANYCH'!$K:$K,STATYSTYKI!CT$550)</f>
        <v>4</v>
      </c>
      <c r="CU661" s="9">
        <f>SUMIFS('BAZA DANYCH'!$R:$R,'BAZA DANYCH'!$B:$B,STATYSTYKI!$B661,'BAZA DANYCH'!$C:$C,STATYSTYKI!$C661,'BAZA DANYCH'!$G:$G,STATYSTYKI!$D661,'BAZA DANYCH'!$K:$K,STATYSTYKI!CU$550)</f>
        <v>2</v>
      </c>
      <c r="CV661" s="9">
        <f>SUMIFS('BAZA DANYCH'!$R:$R,'BAZA DANYCH'!$B:$B,STATYSTYKI!$B661,'BAZA DANYCH'!$C:$C,STATYSTYKI!$C661,'BAZA DANYCH'!$G:$G,STATYSTYKI!$D661,'BAZA DANYCH'!$K:$K,STATYSTYKI!CV$550)</f>
        <v>3</v>
      </c>
      <c r="CW661" s="9">
        <f>SUMIFS('BAZA DANYCH'!$R:$R,'BAZA DANYCH'!$B:$B,STATYSTYKI!$B661,'BAZA DANYCH'!$C:$C,STATYSTYKI!$C661,'BAZA DANYCH'!$G:$G,STATYSTYKI!$D661,'BAZA DANYCH'!$K:$K,STATYSTYKI!CW$550)</f>
        <v>1</v>
      </c>
      <c r="CX661" s="9">
        <f>SUMIFS('BAZA DANYCH'!$R:$R,'BAZA DANYCH'!$B:$B,STATYSTYKI!$B661,'BAZA DANYCH'!$C:$C,STATYSTYKI!$C661,'BAZA DANYCH'!$G:$G,STATYSTYKI!$D661,'BAZA DANYCH'!$K:$K,STATYSTYKI!CX$550)</f>
        <v>4</v>
      </c>
    </row>
    <row r="662" spans="1:102" hidden="1">
      <c r="A662" s="8"/>
      <c r="B662" s="60" t="s">
        <v>139</v>
      </c>
      <c r="C662" s="61" t="s">
        <v>140</v>
      </c>
      <c r="D662" s="61" t="s">
        <v>129</v>
      </c>
      <c r="E662" s="82" t="s">
        <v>3</v>
      </c>
      <c r="F662" s="64">
        <f t="shared" si="276"/>
        <v>115</v>
      </c>
      <c r="G662" s="9">
        <f>SUMIFS('BAZA DANYCH'!$M:$M,'BAZA DANYCH'!$B:$B,STATYSTYKI!$B662,'BAZA DANYCH'!$C:$C,STATYSTYKI!$C662,'BAZA DANYCH'!$G:$G,STATYSTYKI!$D662,'BAZA DANYCH'!$K:$K,STATYSTYKI!G$550)</f>
        <v>0</v>
      </c>
      <c r="H662" s="9">
        <f>SUMIFS('BAZA DANYCH'!$M:$M,'BAZA DANYCH'!$B:$B,STATYSTYKI!$B662,'BAZA DANYCH'!$C:$C,STATYSTYKI!$C662,'BAZA DANYCH'!$G:$G,STATYSTYKI!$D662,'BAZA DANYCH'!$K:$K,STATYSTYKI!H$550)</f>
        <v>0</v>
      </c>
      <c r="I662" s="9">
        <f>SUMIFS('BAZA DANYCH'!$M:$M,'BAZA DANYCH'!$B:$B,STATYSTYKI!$B662,'BAZA DANYCH'!$C:$C,STATYSTYKI!$C662,'BAZA DANYCH'!$G:$G,STATYSTYKI!$D662,'BAZA DANYCH'!$K:$K,STATYSTYKI!I$550)</f>
        <v>0</v>
      </c>
      <c r="J662" s="9">
        <f>SUMIFS('BAZA DANYCH'!$M:$M,'BAZA DANYCH'!$B:$B,STATYSTYKI!$B662,'BAZA DANYCH'!$C:$C,STATYSTYKI!$C662,'BAZA DANYCH'!$G:$G,STATYSTYKI!$D662,'BAZA DANYCH'!$K:$K,STATYSTYKI!J$550)</f>
        <v>0</v>
      </c>
      <c r="K662" s="9">
        <f>SUMIFS('BAZA DANYCH'!$M:$M,'BAZA DANYCH'!$B:$B,STATYSTYKI!$B662,'BAZA DANYCH'!$C:$C,STATYSTYKI!$C662,'BAZA DANYCH'!$G:$G,STATYSTYKI!$D662,'BAZA DANYCH'!$K:$K,STATYSTYKI!K$550)</f>
        <v>0</v>
      </c>
      <c r="L662" s="9">
        <f>SUMIFS('BAZA DANYCH'!$M:$M,'BAZA DANYCH'!$B:$B,STATYSTYKI!$B662,'BAZA DANYCH'!$C:$C,STATYSTYKI!$C662,'BAZA DANYCH'!$G:$G,STATYSTYKI!$D662,'BAZA DANYCH'!$K:$K,STATYSTYKI!L$550)</f>
        <v>0</v>
      </c>
      <c r="M662" s="9">
        <f>SUMIFS('BAZA DANYCH'!$M:$M,'BAZA DANYCH'!$B:$B,STATYSTYKI!$B662,'BAZA DANYCH'!$C:$C,STATYSTYKI!$C662,'BAZA DANYCH'!$G:$G,STATYSTYKI!$D662,'BAZA DANYCH'!$K:$K,STATYSTYKI!M$550)</f>
        <v>0</v>
      </c>
      <c r="N662" s="9">
        <f>SUMIFS('BAZA DANYCH'!$M:$M,'BAZA DANYCH'!$B:$B,STATYSTYKI!$B662,'BAZA DANYCH'!$C:$C,STATYSTYKI!$C662,'BAZA DANYCH'!$G:$G,STATYSTYKI!$D662,'BAZA DANYCH'!$K:$K,STATYSTYKI!N$550)</f>
        <v>0</v>
      </c>
      <c r="O662" s="9">
        <f>SUMIFS('BAZA DANYCH'!$M:$M,'BAZA DANYCH'!$B:$B,STATYSTYKI!$B662,'BAZA DANYCH'!$C:$C,STATYSTYKI!$C662,'BAZA DANYCH'!$G:$G,STATYSTYKI!$D662,'BAZA DANYCH'!$K:$K,STATYSTYKI!O$550)</f>
        <v>0</v>
      </c>
      <c r="P662" s="9">
        <f>SUMIFS('BAZA DANYCH'!$M:$M,'BAZA DANYCH'!$B:$B,STATYSTYKI!$B662,'BAZA DANYCH'!$C:$C,STATYSTYKI!$C662,'BAZA DANYCH'!$G:$G,STATYSTYKI!$D662,'BAZA DANYCH'!$K:$K,STATYSTYKI!P$550)</f>
        <v>0</v>
      </c>
      <c r="Q662" s="9">
        <f>SUMIFS('BAZA DANYCH'!$M:$M,'BAZA DANYCH'!$B:$B,STATYSTYKI!$B662,'BAZA DANYCH'!$C:$C,STATYSTYKI!$C662,'BAZA DANYCH'!$G:$G,STATYSTYKI!$D662,'BAZA DANYCH'!$K:$K,STATYSTYKI!Q$550)</f>
        <v>0</v>
      </c>
      <c r="R662" s="9">
        <f>SUMIFS('BAZA DANYCH'!$M:$M,'BAZA DANYCH'!$B:$B,STATYSTYKI!$B662,'BAZA DANYCH'!$C:$C,STATYSTYKI!$C662,'BAZA DANYCH'!$G:$G,STATYSTYKI!$D662,'BAZA DANYCH'!$K:$K,STATYSTYKI!R$550)</f>
        <v>0</v>
      </c>
      <c r="S662" s="9">
        <f>SUMIFS('BAZA DANYCH'!$M:$M,'BAZA DANYCH'!$B:$B,STATYSTYKI!$B662,'BAZA DANYCH'!$C:$C,STATYSTYKI!$C662,'BAZA DANYCH'!$G:$G,STATYSTYKI!$D662,'BAZA DANYCH'!$K:$K,STATYSTYKI!S$550)</f>
        <v>0</v>
      </c>
      <c r="T662" s="9">
        <f>SUMIFS('BAZA DANYCH'!$M:$M,'BAZA DANYCH'!$B:$B,STATYSTYKI!$B662,'BAZA DANYCH'!$C:$C,STATYSTYKI!$C662,'BAZA DANYCH'!$G:$G,STATYSTYKI!$D662,'BAZA DANYCH'!$K:$K,STATYSTYKI!T$550)</f>
        <v>0</v>
      </c>
      <c r="U662" s="9">
        <f>SUMIFS('BAZA DANYCH'!$M:$M,'BAZA DANYCH'!$B:$B,STATYSTYKI!$B662,'BAZA DANYCH'!$C:$C,STATYSTYKI!$C662,'BAZA DANYCH'!$G:$G,STATYSTYKI!$D662,'BAZA DANYCH'!$K:$K,STATYSTYKI!U$550)</f>
        <v>0</v>
      </c>
      <c r="V662" s="9">
        <f>SUMIFS('BAZA DANYCH'!$M:$M,'BAZA DANYCH'!$B:$B,STATYSTYKI!$B662,'BAZA DANYCH'!$C:$C,STATYSTYKI!$C662,'BAZA DANYCH'!$G:$G,STATYSTYKI!$D662,'BAZA DANYCH'!$K:$K,STATYSTYKI!V$550)</f>
        <v>0</v>
      </c>
      <c r="W662" s="9">
        <f>SUMIFS('BAZA DANYCH'!$M:$M,'BAZA DANYCH'!$B:$B,STATYSTYKI!$B662,'BAZA DANYCH'!$C:$C,STATYSTYKI!$C662,'BAZA DANYCH'!$G:$G,STATYSTYKI!$D662,'BAZA DANYCH'!$K:$K,STATYSTYKI!W$550)</f>
        <v>0</v>
      </c>
      <c r="X662" s="9">
        <f>SUMIFS('BAZA DANYCH'!$M:$M,'BAZA DANYCH'!$B:$B,STATYSTYKI!$B662,'BAZA DANYCH'!$C:$C,STATYSTYKI!$C662,'BAZA DANYCH'!$G:$G,STATYSTYKI!$D662,'BAZA DANYCH'!$K:$K,STATYSTYKI!X$550)</f>
        <v>0</v>
      </c>
      <c r="Y662" s="9">
        <f>SUMIFS('BAZA DANYCH'!$M:$M,'BAZA DANYCH'!$B:$B,STATYSTYKI!$B662,'BAZA DANYCH'!$C:$C,STATYSTYKI!$C662,'BAZA DANYCH'!$G:$G,STATYSTYKI!$D662,'BAZA DANYCH'!$K:$K,STATYSTYKI!Y$550)</f>
        <v>0</v>
      </c>
      <c r="Z662" s="9">
        <f>SUMIFS('BAZA DANYCH'!$M:$M,'BAZA DANYCH'!$B:$B,STATYSTYKI!$B662,'BAZA DANYCH'!$C:$C,STATYSTYKI!$C662,'BAZA DANYCH'!$G:$G,STATYSTYKI!$D662,'BAZA DANYCH'!$K:$K,STATYSTYKI!Z$550)</f>
        <v>0</v>
      </c>
      <c r="AA662" s="9">
        <f>SUMIFS('BAZA DANYCH'!$M:$M,'BAZA DANYCH'!$B:$B,STATYSTYKI!$B662,'BAZA DANYCH'!$C:$C,STATYSTYKI!$C662,'BAZA DANYCH'!$G:$G,STATYSTYKI!$D662,'BAZA DANYCH'!$K:$K,STATYSTYKI!AA$550)</f>
        <v>0</v>
      </c>
      <c r="AB662" s="9">
        <f>SUMIFS('BAZA DANYCH'!$M:$M,'BAZA DANYCH'!$B:$B,STATYSTYKI!$B662,'BAZA DANYCH'!$C:$C,STATYSTYKI!$C662,'BAZA DANYCH'!$G:$G,STATYSTYKI!$D662,'BAZA DANYCH'!$K:$K,STATYSTYKI!AB$550)</f>
        <v>0</v>
      </c>
      <c r="AC662" s="9">
        <f>SUMIFS('BAZA DANYCH'!$M:$M,'BAZA DANYCH'!$B:$B,STATYSTYKI!$B662,'BAZA DANYCH'!$C:$C,STATYSTYKI!$C662,'BAZA DANYCH'!$G:$G,STATYSTYKI!$D662,'BAZA DANYCH'!$K:$K,STATYSTYKI!AC$550)</f>
        <v>0</v>
      </c>
      <c r="AD662" s="9">
        <f>SUMIFS('BAZA DANYCH'!$M:$M,'BAZA DANYCH'!$B:$B,STATYSTYKI!$B662,'BAZA DANYCH'!$C:$C,STATYSTYKI!$C662,'BAZA DANYCH'!$G:$G,STATYSTYKI!$D662,'BAZA DANYCH'!$K:$K,STATYSTYKI!AD$550)</f>
        <v>0</v>
      </c>
      <c r="AE662" s="9">
        <f>SUMIFS('BAZA DANYCH'!$M:$M,'BAZA DANYCH'!$B:$B,STATYSTYKI!$B662,'BAZA DANYCH'!$C:$C,STATYSTYKI!$C662,'BAZA DANYCH'!$G:$G,STATYSTYKI!$D662,'BAZA DANYCH'!$K:$K,STATYSTYKI!AE$550)</f>
        <v>0</v>
      </c>
      <c r="AF662" s="9">
        <f>SUMIFS('BAZA DANYCH'!$M:$M,'BAZA DANYCH'!$B:$B,STATYSTYKI!$B662,'BAZA DANYCH'!$C:$C,STATYSTYKI!$C662,'BAZA DANYCH'!$G:$G,STATYSTYKI!$D662,'BAZA DANYCH'!$K:$K,STATYSTYKI!AF$550)</f>
        <v>0</v>
      </c>
      <c r="AG662" s="9">
        <f>SUMIFS('BAZA DANYCH'!$M:$M,'BAZA DANYCH'!$B:$B,STATYSTYKI!$B662,'BAZA DANYCH'!$C:$C,STATYSTYKI!$C662,'BAZA DANYCH'!$G:$G,STATYSTYKI!$D662,'BAZA DANYCH'!$K:$K,STATYSTYKI!AG$550)</f>
        <v>1</v>
      </c>
      <c r="AH662" s="9">
        <f>SUMIFS('BAZA DANYCH'!$M:$M,'BAZA DANYCH'!$B:$B,STATYSTYKI!$B662,'BAZA DANYCH'!$C:$C,STATYSTYKI!$C662,'BAZA DANYCH'!$G:$G,STATYSTYKI!$D662,'BAZA DANYCH'!$K:$K,STATYSTYKI!AH$550)</f>
        <v>1</v>
      </c>
      <c r="AI662" s="9">
        <f>SUMIFS('BAZA DANYCH'!$M:$M,'BAZA DANYCH'!$B:$B,STATYSTYKI!$B662,'BAZA DANYCH'!$C:$C,STATYSTYKI!$C662,'BAZA DANYCH'!$G:$G,STATYSTYKI!$D662,'BAZA DANYCH'!$K:$K,STATYSTYKI!AI$550)</f>
        <v>2</v>
      </c>
      <c r="AJ662" s="9">
        <f>SUMIFS('BAZA DANYCH'!$M:$M,'BAZA DANYCH'!$B:$B,STATYSTYKI!$B662,'BAZA DANYCH'!$C:$C,STATYSTYKI!$C662,'BAZA DANYCH'!$G:$G,STATYSTYKI!$D662,'BAZA DANYCH'!$K:$K,STATYSTYKI!AJ$550)</f>
        <v>1</v>
      </c>
      <c r="AK662" s="9">
        <f>SUMIFS('BAZA DANYCH'!$M:$M,'BAZA DANYCH'!$B:$B,STATYSTYKI!$B662,'BAZA DANYCH'!$C:$C,STATYSTYKI!$C662,'BAZA DANYCH'!$G:$G,STATYSTYKI!$D662,'BAZA DANYCH'!$K:$K,STATYSTYKI!AK$550)</f>
        <v>0</v>
      </c>
      <c r="AL662" s="9">
        <f>SUMIFS('BAZA DANYCH'!$M:$M,'BAZA DANYCH'!$B:$B,STATYSTYKI!$B662,'BAZA DANYCH'!$C:$C,STATYSTYKI!$C662,'BAZA DANYCH'!$G:$G,STATYSTYKI!$D662,'BAZA DANYCH'!$K:$K,STATYSTYKI!AL$550)</f>
        <v>0</v>
      </c>
      <c r="AM662" s="9">
        <f>SUMIFS('BAZA DANYCH'!$M:$M,'BAZA DANYCH'!$B:$B,STATYSTYKI!$B662,'BAZA DANYCH'!$C:$C,STATYSTYKI!$C662,'BAZA DANYCH'!$G:$G,STATYSTYKI!$D662,'BAZA DANYCH'!$K:$K,STATYSTYKI!AM$550)</f>
        <v>0</v>
      </c>
      <c r="AN662" s="9">
        <f>SUMIFS('BAZA DANYCH'!$M:$M,'BAZA DANYCH'!$B:$B,STATYSTYKI!$B662,'BAZA DANYCH'!$C:$C,STATYSTYKI!$C662,'BAZA DANYCH'!$G:$G,STATYSTYKI!$D662,'BAZA DANYCH'!$K:$K,STATYSTYKI!AN$550)</f>
        <v>2</v>
      </c>
      <c r="AO662" s="9">
        <f>SUMIFS('BAZA DANYCH'!$M:$M,'BAZA DANYCH'!$B:$B,STATYSTYKI!$B662,'BAZA DANYCH'!$C:$C,STATYSTYKI!$C662,'BAZA DANYCH'!$G:$G,STATYSTYKI!$D662,'BAZA DANYCH'!$K:$K,STATYSTYKI!AO$550)</f>
        <v>1</v>
      </c>
      <c r="AP662" s="9">
        <f>SUMIFS('BAZA DANYCH'!$M:$M,'BAZA DANYCH'!$B:$B,STATYSTYKI!$B662,'BAZA DANYCH'!$C:$C,STATYSTYKI!$C662,'BAZA DANYCH'!$G:$G,STATYSTYKI!$D662,'BAZA DANYCH'!$K:$K,STATYSTYKI!AP$550)</f>
        <v>0</v>
      </c>
      <c r="AQ662" s="9">
        <f>SUMIFS('BAZA DANYCH'!$M:$M,'BAZA DANYCH'!$B:$B,STATYSTYKI!$B662,'BAZA DANYCH'!$C:$C,STATYSTYKI!$C662,'BAZA DANYCH'!$G:$G,STATYSTYKI!$D662,'BAZA DANYCH'!$K:$K,STATYSTYKI!AQ$550)</f>
        <v>0</v>
      </c>
      <c r="AR662" s="9">
        <f>SUMIFS('BAZA DANYCH'!$M:$M,'BAZA DANYCH'!$B:$B,STATYSTYKI!$B662,'BAZA DANYCH'!$C:$C,STATYSTYKI!$C662,'BAZA DANYCH'!$G:$G,STATYSTYKI!$D662,'BAZA DANYCH'!$K:$K,STATYSTYKI!AR$550)</f>
        <v>0</v>
      </c>
      <c r="AS662" s="9">
        <f>SUMIFS('BAZA DANYCH'!$M:$M,'BAZA DANYCH'!$B:$B,STATYSTYKI!$B662,'BAZA DANYCH'!$C:$C,STATYSTYKI!$C662,'BAZA DANYCH'!$G:$G,STATYSTYKI!$D662,'BAZA DANYCH'!$K:$K,STATYSTYKI!AS$550)</f>
        <v>2</v>
      </c>
      <c r="AT662" s="9">
        <f>SUMIFS('BAZA DANYCH'!$M:$M,'BAZA DANYCH'!$B:$B,STATYSTYKI!$B662,'BAZA DANYCH'!$C:$C,STATYSTYKI!$C662,'BAZA DANYCH'!$G:$G,STATYSTYKI!$D662,'BAZA DANYCH'!$K:$K,STATYSTYKI!AT$550)</f>
        <v>0</v>
      </c>
      <c r="AU662" s="9">
        <f>SUMIFS('BAZA DANYCH'!$M:$M,'BAZA DANYCH'!$B:$B,STATYSTYKI!$B662,'BAZA DANYCH'!$C:$C,STATYSTYKI!$C662,'BAZA DANYCH'!$G:$G,STATYSTYKI!$D662,'BAZA DANYCH'!$K:$K,STATYSTYKI!AU$550)</f>
        <v>1</v>
      </c>
      <c r="AV662" s="9">
        <f>SUMIFS('BAZA DANYCH'!$M:$M,'BAZA DANYCH'!$B:$B,STATYSTYKI!$B662,'BAZA DANYCH'!$C:$C,STATYSTYKI!$C662,'BAZA DANYCH'!$G:$G,STATYSTYKI!$D662,'BAZA DANYCH'!$K:$K,STATYSTYKI!AV$550)</f>
        <v>0</v>
      </c>
      <c r="AW662" s="9">
        <f>SUMIFS('BAZA DANYCH'!$M:$M,'BAZA DANYCH'!$B:$B,STATYSTYKI!$B662,'BAZA DANYCH'!$C:$C,STATYSTYKI!$C662,'BAZA DANYCH'!$G:$G,STATYSTYKI!$D662,'BAZA DANYCH'!$K:$K,STATYSTYKI!AW$550)</f>
        <v>2</v>
      </c>
      <c r="AX662" s="9">
        <f>SUMIFS('BAZA DANYCH'!$M:$M,'BAZA DANYCH'!$B:$B,STATYSTYKI!$B662,'BAZA DANYCH'!$C:$C,STATYSTYKI!$C662,'BAZA DANYCH'!$G:$G,STATYSTYKI!$D662,'BAZA DANYCH'!$K:$K,STATYSTYKI!AX$550)</f>
        <v>3</v>
      </c>
      <c r="AY662" s="9">
        <f>SUMIFS('BAZA DANYCH'!$M:$M,'BAZA DANYCH'!$B:$B,STATYSTYKI!$B662,'BAZA DANYCH'!$C:$C,STATYSTYKI!$C662,'BAZA DANYCH'!$G:$G,STATYSTYKI!$D662,'BAZA DANYCH'!$K:$K,STATYSTYKI!AY$550)</f>
        <v>1</v>
      </c>
      <c r="AZ662" s="9">
        <f>SUMIFS('BAZA DANYCH'!$M:$M,'BAZA DANYCH'!$B:$B,STATYSTYKI!$B662,'BAZA DANYCH'!$C:$C,STATYSTYKI!$C662,'BAZA DANYCH'!$G:$G,STATYSTYKI!$D662,'BAZA DANYCH'!$K:$K,STATYSTYKI!AZ$550)</f>
        <v>1</v>
      </c>
      <c r="BA662" s="9">
        <f>SUMIFS('BAZA DANYCH'!$M:$M,'BAZA DANYCH'!$B:$B,STATYSTYKI!$B662,'BAZA DANYCH'!$C:$C,STATYSTYKI!$C662,'BAZA DANYCH'!$G:$G,STATYSTYKI!$D662,'BAZA DANYCH'!$K:$K,STATYSTYKI!BA$550)</f>
        <v>2</v>
      </c>
      <c r="BB662" s="9">
        <f>SUMIFS('BAZA DANYCH'!$M:$M,'BAZA DANYCH'!$B:$B,STATYSTYKI!$B662,'BAZA DANYCH'!$C:$C,STATYSTYKI!$C662,'BAZA DANYCH'!$G:$G,STATYSTYKI!$D662,'BAZA DANYCH'!$K:$K,STATYSTYKI!BB$550)</f>
        <v>1</v>
      </c>
      <c r="BC662" s="9">
        <f>SUMIFS('BAZA DANYCH'!$M:$M,'BAZA DANYCH'!$B:$B,STATYSTYKI!$B662,'BAZA DANYCH'!$C:$C,STATYSTYKI!$C662,'BAZA DANYCH'!$G:$G,STATYSTYKI!$D662,'BAZA DANYCH'!$K:$K,STATYSTYKI!BC$550)</f>
        <v>0</v>
      </c>
      <c r="BD662" s="9">
        <f>SUMIFS('BAZA DANYCH'!$M:$M,'BAZA DANYCH'!$B:$B,STATYSTYKI!$B662,'BAZA DANYCH'!$C:$C,STATYSTYKI!$C662,'BAZA DANYCH'!$G:$G,STATYSTYKI!$D662,'BAZA DANYCH'!$K:$K,STATYSTYKI!BD$550)</f>
        <v>0</v>
      </c>
      <c r="BE662" s="9">
        <f>SUMIFS('BAZA DANYCH'!$M:$M,'BAZA DANYCH'!$B:$B,STATYSTYKI!$B662,'BAZA DANYCH'!$C:$C,STATYSTYKI!$C662,'BAZA DANYCH'!$G:$G,STATYSTYKI!$D662,'BAZA DANYCH'!$K:$K,STATYSTYKI!BE$550)</f>
        <v>1</v>
      </c>
      <c r="BF662" s="9">
        <f>SUMIFS('BAZA DANYCH'!$M:$M,'BAZA DANYCH'!$B:$B,STATYSTYKI!$B662,'BAZA DANYCH'!$C:$C,STATYSTYKI!$C662,'BAZA DANYCH'!$G:$G,STATYSTYKI!$D662,'BAZA DANYCH'!$K:$K,STATYSTYKI!BF$550)</f>
        <v>2</v>
      </c>
      <c r="BG662" s="9">
        <f>SUMIFS('BAZA DANYCH'!$M:$M,'BAZA DANYCH'!$B:$B,STATYSTYKI!$B662,'BAZA DANYCH'!$C:$C,STATYSTYKI!$C662,'BAZA DANYCH'!$G:$G,STATYSTYKI!$D662,'BAZA DANYCH'!$K:$K,STATYSTYKI!BG$550)</f>
        <v>1</v>
      </c>
      <c r="BH662" s="9">
        <f>SUMIFS('BAZA DANYCH'!$M:$M,'BAZA DANYCH'!$B:$B,STATYSTYKI!$B662,'BAZA DANYCH'!$C:$C,STATYSTYKI!$C662,'BAZA DANYCH'!$G:$G,STATYSTYKI!$D662,'BAZA DANYCH'!$K:$K,STATYSTYKI!BH$550)</f>
        <v>1</v>
      </c>
      <c r="BI662" s="9">
        <f>SUMIFS('BAZA DANYCH'!$M:$M,'BAZA DANYCH'!$B:$B,STATYSTYKI!$B662,'BAZA DANYCH'!$C:$C,STATYSTYKI!$C662,'BAZA DANYCH'!$G:$G,STATYSTYKI!$D662,'BAZA DANYCH'!$K:$K,STATYSTYKI!BI$550)</f>
        <v>2</v>
      </c>
      <c r="BJ662" s="9">
        <f>SUMIFS('BAZA DANYCH'!$M:$M,'BAZA DANYCH'!$B:$B,STATYSTYKI!$B662,'BAZA DANYCH'!$C:$C,STATYSTYKI!$C662,'BAZA DANYCH'!$G:$G,STATYSTYKI!$D662,'BAZA DANYCH'!$K:$K,STATYSTYKI!BJ$550)</f>
        <v>1</v>
      </c>
      <c r="BK662" s="9">
        <f>SUMIFS('BAZA DANYCH'!$M:$M,'BAZA DANYCH'!$B:$B,STATYSTYKI!$B662,'BAZA DANYCH'!$C:$C,STATYSTYKI!$C662,'BAZA DANYCH'!$G:$G,STATYSTYKI!$D662,'BAZA DANYCH'!$K:$K,STATYSTYKI!BK$550)</f>
        <v>4</v>
      </c>
      <c r="BL662" s="9">
        <f>SUMIFS('BAZA DANYCH'!$M:$M,'BAZA DANYCH'!$B:$B,STATYSTYKI!$B662,'BAZA DANYCH'!$C:$C,STATYSTYKI!$C662,'BAZA DANYCH'!$G:$G,STATYSTYKI!$D662,'BAZA DANYCH'!$K:$K,STATYSTYKI!BL$550)</f>
        <v>1</v>
      </c>
      <c r="BM662" s="9">
        <f>SUMIFS('BAZA DANYCH'!$M:$M,'BAZA DANYCH'!$B:$B,STATYSTYKI!$B662,'BAZA DANYCH'!$C:$C,STATYSTYKI!$C662,'BAZA DANYCH'!$G:$G,STATYSTYKI!$D662,'BAZA DANYCH'!$K:$K,STATYSTYKI!BM$550)</f>
        <v>0</v>
      </c>
      <c r="BN662" s="9">
        <f>SUMIFS('BAZA DANYCH'!$M:$M,'BAZA DANYCH'!$B:$B,STATYSTYKI!$B662,'BAZA DANYCH'!$C:$C,STATYSTYKI!$C662,'BAZA DANYCH'!$G:$G,STATYSTYKI!$D662,'BAZA DANYCH'!$K:$K,STATYSTYKI!BN$550)</f>
        <v>2</v>
      </c>
      <c r="BO662" s="9">
        <f>SUMIFS('BAZA DANYCH'!$M:$M,'BAZA DANYCH'!$B:$B,STATYSTYKI!$B662,'BAZA DANYCH'!$C:$C,STATYSTYKI!$C662,'BAZA DANYCH'!$G:$G,STATYSTYKI!$D662,'BAZA DANYCH'!$K:$K,STATYSTYKI!BO$550)</f>
        <v>3</v>
      </c>
      <c r="BP662" s="9">
        <f>SUMIFS('BAZA DANYCH'!$M:$M,'BAZA DANYCH'!$B:$B,STATYSTYKI!$B662,'BAZA DANYCH'!$C:$C,STATYSTYKI!$C662,'BAZA DANYCH'!$G:$G,STATYSTYKI!$D662,'BAZA DANYCH'!$K:$K,STATYSTYKI!BP$550)</f>
        <v>2</v>
      </c>
      <c r="BQ662" s="9">
        <f>SUMIFS('BAZA DANYCH'!$M:$M,'BAZA DANYCH'!$B:$B,STATYSTYKI!$B662,'BAZA DANYCH'!$C:$C,STATYSTYKI!$C662,'BAZA DANYCH'!$G:$G,STATYSTYKI!$D662,'BAZA DANYCH'!$K:$K,STATYSTYKI!BQ$550)</f>
        <v>2</v>
      </c>
      <c r="BR662" s="9">
        <f>SUMIFS('BAZA DANYCH'!$M:$M,'BAZA DANYCH'!$B:$B,STATYSTYKI!$B662,'BAZA DANYCH'!$C:$C,STATYSTYKI!$C662,'BAZA DANYCH'!$G:$G,STATYSTYKI!$D662,'BAZA DANYCH'!$K:$K,STATYSTYKI!BR$550)</f>
        <v>3</v>
      </c>
      <c r="BS662" s="9">
        <f>SUMIFS('BAZA DANYCH'!$M:$M,'BAZA DANYCH'!$B:$B,STATYSTYKI!$B662,'BAZA DANYCH'!$C:$C,STATYSTYKI!$C662,'BAZA DANYCH'!$G:$G,STATYSTYKI!$D662,'BAZA DANYCH'!$K:$K,STATYSTYKI!BS$550)</f>
        <v>0</v>
      </c>
      <c r="BT662" s="9">
        <f>SUMIFS('BAZA DANYCH'!$M:$M,'BAZA DANYCH'!$B:$B,STATYSTYKI!$B662,'BAZA DANYCH'!$C:$C,STATYSTYKI!$C662,'BAZA DANYCH'!$G:$G,STATYSTYKI!$D662,'BAZA DANYCH'!$K:$K,STATYSTYKI!BT$550)</f>
        <v>3</v>
      </c>
      <c r="BU662" s="9">
        <f>SUMIFS('BAZA DANYCH'!$M:$M,'BAZA DANYCH'!$B:$B,STATYSTYKI!$B662,'BAZA DANYCH'!$C:$C,STATYSTYKI!$C662,'BAZA DANYCH'!$G:$G,STATYSTYKI!$D662,'BAZA DANYCH'!$K:$K,STATYSTYKI!BU$550)</f>
        <v>1</v>
      </c>
      <c r="BV662" s="9">
        <f>SUMIFS('BAZA DANYCH'!$M:$M,'BAZA DANYCH'!$B:$B,STATYSTYKI!$B662,'BAZA DANYCH'!$C:$C,STATYSTYKI!$C662,'BAZA DANYCH'!$G:$G,STATYSTYKI!$D662,'BAZA DANYCH'!$K:$K,STATYSTYKI!BV$550)</f>
        <v>11</v>
      </c>
      <c r="BW662" s="9">
        <f>SUMIFS('BAZA DANYCH'!$M:$M,'BAZA DANYCH'!$B:$B,STATYSTYKI!$B662,'BAZA DANYCH'!$C:$C,STATYSTYKI!$C662,'BAZA DANYCH'!$G:$G,STATYSTYKI!$D662,'BAZA DANYCH'!$K:$K,STATYSTYKI!BW$550)</f>
        <v>1</v>
      </c>
      <c r="BX662" s="9">
        <f>SUMIFS('BAZA DANYCH'!$M:$M,'BAZA DANYCH'!$B:$B,STATYSTYKI!$B662,'BAZA DANYCH'!$C:$C,STATYSTYKI!$C662,'BAZA DANYCH'!$G:$G,STATYSTYKI!$D662,'BAZA DANYCH'!$K:$K,STATYSTYKI!BX$550)</f>
        <v>2</v>
      </c>
      <c r="BY662" s="9">
        <f>SUMIFS('BAZA DANYCH'!$M:$M,'BAZA DANYCH'!$B:$B,STATYSTYKI!$B662,'BAZA DANYCH'!$C:$C,STATYSTYKI!$C662,'BAZA DANYCH'!$G:$G,STATYSTYKI!$D662,'BAZA DANYCH'!$K:$K,STATYSTYKI!BY$550)</f>
        <v>3</v>
      </c>
      <c r="BZ662" s="9">
        <f>SUMIFS('BAZA DANYCH'!$M:$M,'BAZA DANYCH'!$B:$B,STATYSTYKI!$B662,'BAZA DANYCH'!$C:$C,STATYSTYKI!$C662,'BAZA DANYCH'!$G:$G,STATYSTYKI!$D662,'BAZA DANYCH'!$K:$K,STATYSTYKI!BZ$550)</f>
        <v>2</v>
      </c>
      <c r="CA662" s="9">
        <f>SUMIFS('BAZA DANYCH'!$M:$M,'BAZA DANYCH'!$B:$B,STATYSTYKI!$B662,'BAZA DANYCH'!$C:$C,STATYSTYKI!$C662,'BAZA DANYCH'!$G:$G,STATYSTYKI!$D662,'BAZA DANYCH'!$K:$K,STATYSTYKI!CA$550)</f>
        <v>3</v>
      </c>
      <c r="CB662" s="9">
        <f>SUMIFS('BAZA DANYCH'!$M:$M,'BAZA DANYCH'!$B:$B,STATYSTYKI!$B662,'BAZA DANYCH'!$C:$C,STATYSTYKI!$C662,'BAZA DANYCH'!$G:$G,STATYSTYKI!$D662,'BAZA DANYCH'!$K:$K,STATYSTYKI!CB$550)</f>
        <v>4</v>
      </c>
      <c r="CC662" s="9">
        <f>SUMIFS('BAZA DANYCH'!$M:$M,'BAZA DANYCH'!$B:$B,STATYSTYKI!$B662,'BAZA DANYCH'!$C:$C,STATYSTYKI!$C662,'BAZA DANYCH'!$G:$G,STATYSTYKI!$D662,'BAZA DANYCH'!$K:$K,STATYSTYKI!CC$550)</f>
        <v>4</v>
      </c>
      <c r="CD662" s="9">
        <f>SUMIFS('BAZA DANYCH'!$M:$M,'BAZA DANYCH'!$B:$B,STATYSTYKI!$B662,'BAZA DANYCH'!$C:$C,STATYSTYKI!$C662,'BAZA DANYCH'!$G:$G,STATYSTYKI!$D662,'BAZA DANYCH'!$K:$K,STATYSTYKI!CD$550)</f>
        <v>7</v>
      </c>
      <c r="CE662" s="9">
        <f>SUMIFS('BAZA DANYCH'!$M:$M,'BAZA DANYCH'!$B:$B,STATYSTYKI!$B662,'BAZA DANYCH'!$C:$C,STATYSTYKI!$C662,'BAZA DANYCH'!$G:$G,STATYSTYKI!$D662,'BAZA DANYCH'!$K:$K,STATYSTYKI!CE$550)</f>
        <v>2</v>
      </c>
      <c r="CF662" s="9">
        <f>SUMIFS('BAZA DANYCH'!$M:$M,'BAZA DANYCH'!$B:$B,STATYSTYKI!$B662,'BAZA DANYCH'!$C:$C,STATYSTYKI!$C662,'BAZA DANYCH'!$G:$G,STATYSTYKI!$D662,'BAZA DANYCH'!$K:$K,STATYSTYKI!CF$550)</f>
        <v>0</v>
      </c>
      <c r="CG662" s="9">
        <f>SUMIFS('BAZA DANYCH'!$M:$M,'BAZA DANYCH'!$B:$B,STATYSTYKI!$B662,'BAZA DANYCH'!$C:$C,STATYSTYKI!$C662,'BAZA DANYCH'!$G:$G,STATYSTYKI!$D662,'BAZA DANYCH'!$K:$K,STATYSTYKI!CG$550)</f>
        <v>3</v>
      </c>
      <c r="CH662" s="9">
        <f>SUMIFS('BAZA DANYCH'!$M:$M,'BAZA DANYCH'!$B:$B,STATYSTYKI!$B662,'BAZA DANYCH'!$C:$C,STATYSTYKI!$C662,'BAZA DANYCH'!$G:$G,STATYSTYKI!$D662,'BAZA DANYCH'!$K:$K,STATYSTYKI!CH$550)</f>
        <v>2</v>
      </c>
      <c r="CI662" s="9">
        <f>SUMIFS('BAZA DANYCH'!$M:$M,'BAZA DANYCH'!$B:$B,STATYSTYKI!$B662,'BAZA DANYCH'!$C:$C,STATYSTYKI!$C662,'BAZA DANYCH'!$G:$G,STATYSTYKI!$D662,'BAZA DANYCH'!$K:$K,STATYSTYKI!CI$550)</f>
        <v>2</v>
      </c>
      <c r="CJ662" s="9">
        <f>SUMIFS('BAZA DANYCH'!$M:$M,'BAZA DANYCH'!$B:$B,STATYSTYKI!$B662,'BAZA DANYCH'!$C:$C,STATYSTYKI!$C662,'BAZA DANYCH'!$G:$G,STATYSTYKI!$D662,'BAZA DANYCH'!$K:$K,STATYSTYKI!CJ$550)</f>
        <v>0</v>
      </c>
      <c r="CK662" s="9">
        <f>SUMIFS('BAZA DANYCH'!$M:$M,'BAZA DANYCH'!$B:$B,STATYSTYKI!$B662,'BAZA DANYCH'!$C:$C,STATYSTYKI!$C662,'BAZA DANYCH'!$G:$G,STATYSTYKI!$D662,'BAZA DANYCH'!$K:$K,STATYSTYKI!CK$550)</f>
        <v>3</v>
      </c>
      <c r="CL662" s="9">
        <f>SUMIFS('BAZA DANYCH'!$M:$M,'BAZA DANYCH'!$B:$B,STATYSTYKI!$B662,'BAZA DANYCH'!$C:$C,STATYSTYKI!$C662,'BAZA DANYCH'!$G:$G,STATYSTYKI!$D662,'BAZA DANYCH'!$K:$K,STATYSTYKI!CL$550)</f>
        <v>2</v>
      </c>
      <c r="CM662" s="9">
        <f>SUMIFS('BAZA DANYCH'!$M:$M,'BAZA DANYCH'!$B:$B,STATYSTYKI!$B662,'BAZA DANYCH'!$C:$C,STATYSTYKI!$C662,'BAZA DANYCH'!$G:$G,STATYSTYKI!$D662,'BAZA DANYCH'!$K:$K,STATYSTYKI!CM$550)</f>
        <v>3</v>
      </c>
      <c r="CN662" s="9">
        <f>SUMIFS('BAZA DANYCH'!$M:$M,'BAZA DANYCH'!$B:$B,STATYSTYKI!$B662,'BAZA DANYCH'!$C:$C,STATYSTYKI!$C662,'BAZA DANYCH'!$G:$G,STATYSTYKI!$D662,'BAZA DANYCH'!$K:$K,STATYSTYKI!CN$550)</f>
        <v>1</v>
      </c>
      <c r="CO662" s="9">
        <f>SUMIFS('BAZA DANYCH'!$M:$M,'BAZA DANYCH'!$B:$B,STATYSTYKI!$B662,'BAZA DANYCH'!$C:$C,STATYSTYKI!$C662,'BAZA DANYCH'!$G:$G,STATYSTYKI!$D662,'BAZA DANYCH'!$K:$K,STATYSTYKI!CO$550)</f>
        <v>1</v>
      </c>
      <c r="CP662" s="9">
        <f>SUMIFS('BAZA DANYCH'!$M:$M,'BAZA DANYCH'!$B:$B,STATYSTYKI!$B662,'BAZA DANYCH'!$C:$C,STATYSTYKI!$C662,'BAZA DANYCH'!$G:$G,STATYSTYKI!$D662,'BAZA DANYCH'!$K:$K,STATYSTYKI!CP$550)</f>
        <v>1</v>
      </c>
      <c r="CQ662" s="9">
        <f>SUMIFS('BAZA DANYCH'!$M:$M,'BAZA DANYCH'!$B:$B,STATYSTYKI!$B662,'BAZA DANYCH'!$C:$C,STATYSTYKI!$C662,'BAZA DANYCH'!$G:$G,STATYSTYKI!$D662,'BAZA DANYCH'!$K:$K,STATYSTYKI!CQ$550)</f>
        <v>0</v>
      </c>
      <c r="CR662" s="9">
        <f>SUMIFS('BAZA DANYCH'!$M:$M,'BAZA DANYCH'!$B:$B,STATYSTYKI!$B662,'BAZA DANYCH'!$C:$C,STATYSTYKI!$C662,'BAZA DANYCH'!$G:$G,STATYSTYKI!$D662,'BAZA DANYCH'!$K:$K,STATYSTYKI!CR$550)</f>
        <v>1</v>
      </c>
      <c r="CS662" s="9">
        <f>SUMIFS('BAZA DANYCH'!$M:$M,'BAZA DANYCH'!$B:$B,STATYSTYKI!$B662,'BAZA DANYCH'!$C:$C,STATYSTYKI!$C662,'BAZA DANYCH'!$G:$G,STATYSTYKI!$D662,'BAZA DANYCH'!$K:$K,STATYSTYKI!CS$550)</f>
        <v>3</v>
      </c>
      <c r="CT662" s="9">
        <f>SUMIFS('BAZA DANYCH'!$M:$M,'BAZA DANYCH'!$B:$B,STATYSTYKI!$B662,'BAZA DANYCH'!$C:$C,STATYSTYKI!$C662,'BAZA DANYCH'!$G:$G,STATYSTYKI!$D662,'BAZA DANYCH'!$K:$K,STATYSTYKI!CT$550)</f>
        <v>1</v>
      </c>
      <c r="CU662" s="9">
        <f>SUMIFS('BAZA DANYCH'!$M:$M,'BAZA DANYCH'!$B:$B,STATYSTYKI!$B662,'BAZA DANYCH'!$C:$C,STATYSTYKI!$C662,'BAZA DANYCH'!$G:$G,STATYSTYKI!$D662,'BAZA DANYCH'!$K:$K,STATYSTYKI!CU$550)</f>
        <v>1</v>
      </c>
      <c r="CV662" s="9">
        <f>SUMIFS('BAZA DANYCH'!$M:$M,'BAZA DANYCH'!$B:$B,STATYSTYKI!$B662,'BAZA DANYCH'!$C:$C,STATYSTYKI!$C662,'BAZA DANYCH'!$G:$G,STATYSTYKI!$D662,'BAZA DANYCH'!$K:$K,STATYSTYKI!CV$550)</f>
        <v>0</v>
      </c>
      <c r="CW662" s="9">
        <f>SUMIFS('BAZA DANYCH'!$M:$M,'BAZA DANYCH'!$B:$B,STATYSTYKI!$B662,'BAZA DANYCH'!$C:$C,STATYSTYKI!$C662,'BAZA DANYCH'!$G:$G,STATYSTYKI!$D662,'BAZA DANYCH'!$K:$K,STATYSTYKI!CW$550)</f>
        <v>1</v>
      </c>
      <c r="CX662" s="9">
        <f>SUMIFS('BAZA DANYCH'!$M:$M,'BAZA DANYCH'!$B:$B,STATYSTYKI!$B662,'BAZA DANYCH'!$C:$C,STATYSTYKI!$C662,'BAZA DANYCH'!$G:$G,STATYSTYKI!$D662,'BAZA DANYCH'!$K:$K,STATYSTYKI!CX$550)</f>
        <v>1</v>
      </c>
    </row>
    <row r="663" spans="1:102" hidden="1">
      <c r="A663" s="8"/>
      <c r="B663" s="60" t="s">
        <v>139</v>
      </c>
      <c r="C663" s="61" t="s">
        <v>140</v>
      </c>
      <c r="D663" s="61" t="s">
        <v>129</v>
      </c>
      <c r="E663" s="82" t="s">
        <v>10</v>
      </c>
      <c r="F663" s="64">
        <f t="shared" si="276"/>
        <v>509</v>
      </c>
      <c r="G663" s="9">
        <f>SUMIFS('BAZA DANYCH'!$T:$T,'BAZA DANYCH'!$B:$B,STATYSTYKI!$B663,'BAZA DANYCH'!$C:$C,STATYSTYKI!$C663,'BAZA DANYCH'!$G:$G,STATYSTYKI!$D663,'BAZA DANYCH'!$K:$K,STATYSTYKI!G$550)</f>
        <v>3</v>
      </c>
      <c r="H663" s="9">
        <f>SUMIFS('BAZA DANYCH'!$T:$T,'BAZA DANYCH'!$B:$B,STATYSTYKI!$B663,'BAZA DANYCH'!$C:$C,STATYSTYKI!$C663,'BAZA DANYCH'!$G:$G,STATYSTYKI!$D663,'BAZA DANYCH'!$K:$K,STATYSTYKI!H$550)</f>
        <v>1</v>
      </c>
      <c r="I663" s="9">
        <f>SUMIFS('BAZA DANYCH'!$T:$T,'BAZA DANYCH'!$B:$B,STATYSTYKI!$B663,'BAZA DANYCH'!$C:$C,STATYSTYKI!$C663,'BAZA DANYCH'!$G:$G,STATYSTYKI!$D663,'BAZA DANYCH'!$K:$K,STATYSTYKI!I$550)</f>
        <v>2</v>
      </c>
      <c r="J663" s="9">
        <f>SUMIFS('BAZA DANYCH'!$T:$T,'BAZA DANYCH'!$B:$B,STATYSTYKI!$B663,'BAZA DANYCH'!$C:$C,STATYSTYKI!$C663,'BAZA DANYCH'!$G:$G,STATYSTYKI!$D663,'BAZA DANYCH'!$K:$K,STATYSTYKI!J$550)</f>
        <v>3</v>
      </c>
      <c r="K663" s="9">
        <f>SUMIFS('BAZA DANYCH'!$T:$T,'BAZA DANYCH'!$B:$B,STATYSTYKI!$B663,'BAZA DANYCH'!$C:$C,STATYSTYKI!$C663,'BAZA DANYCH'!$G:$G,STATYSTYKI!$D663,'BAZA DANYCH'!$K:$K,STATYSTYKI!K$550)</f>
        <v>0</v>
      </c>
      <c r="L663" s="9">
        <f>SUMIFS('BAZA DANYCH'!$T:$T,'BAZA DANYCH'!$B:$B,STATYSTYKI!$B663,'BAZA DANYCH'!$C:$C,STATYSTYKI!$C663,'BAZA DANYCH'!$G:$G,STATYSTYKI!$D663,'BAZA DANYCH'!$K:$K,STATYSTYKI!L$550)</f>
        <v>2</v>
      </c>
      <c r="M663" s="9">
        <f>SUMIFS('BAZA DANYCH'!$T:$T,'BAZA DANYCH'!$B:$B,STATYSTYKI!$B663,'BAZA DANYCH'!$C:$C,STATYSTYKI!$C663,'BAZA DANYCH'!$G:$G,STATYSTYKI!$D663,'BAZA DANYCH'!$K:$K,STATYSTYKI!M$550)</f>
        <v>0</v>
      </c>
      <c r="N663" s="9">
        <f>SUMIFS('BAZA DANYCH'!$T:$T,'BAZA DANYCH'!$B:$B,STATYSTYKI!$B663,'BAZA DANYCH'!$C:$C,STATYSTYKI!$C663,'BAZA DANYCH'!$G:$G,STATYSTYKI!$D663,'BAZA DANYCH'!$K:$K,STATYSTYKI!N$550)</f>
        <v>0</v>
      </c>
      <c r="O663" s="9">
        <f>SUMIFS('BAZA DANYCH'!$T:$T,'BAZA DANYCH'!$B:$B,STATYSTYKI!$B663,'BAZA DANYCH'!$C:$C,STATYSTYKI!$C663,'BAZA DANYCH'!$G:$G,STATYSTYKI!$D663,'BAZA DANYCH'!$K:$K,STATYSTYKI!O$550)</f>
        <v>0</v>
      </c>
      <c r="P663" s="9">
        <f>SUMIFS('BAZA DANYCH'!$T:$T,'BAZA DANYCH'!$B:$B,STATYSTYKI!$B663,'BAZA DANYCH'!$C:$C,STATYSTYKI!$C663,'BAZA DANYCH'!$G:$G,STATYSTYKI!$D663,'BAZA DANYCH'!$K:$K,STATYSTYKI!P$550)</f>
        <v>0</v>
      </c>
      <c r="Q663" s="9">
        <f>SUMIFS('BAZA DANYCH'!$T:$T,'BAZA DANYCH'!$B:$B,STATYSTYKI!$B663,'BAZA DANYCH'!$C:$C,STATYSTYKI!$C663,'BAZA DANYCH'!$G:$G,STATYSTYKI!$D663,'BAZA DANYCH'!$K:$K,STATYSTYKI!Q$550)</f>
        <v>2</v>
      </c>
      <c r="R663" s="9">
        <f>SUMIFS('BAZA DANYCH'!$T:$T,'BAZA DANYCH'!$B:$B,STATYSTYKI!$B663,'BAZA DANYCH'!$C:$C,STATYSTYKI!$C663,'BAZA DANYCH'!$G:$G,STATYSTYKI!$D663,'BAZA DANYCH'!$K:$K,STATYSTYKI!R$550)</f>
        <v>0</v>
      </c>
      <c r="S663" s="9">
        <f>SUMIFS('BAZA DANYCH'!$T:$T,'BAZA DANYCH'!$B:$B,STATYSTYKI!$B663,'BAZA DANYCH'!$C:$C,STATYSTYKI!$C663,'BAZA DANYCH'!$G:$G,STATYSTYKI!$D663,'BAZA DANYCH'!$K:$K,STATYSTYKI!S$550)</f>
        <v>0</v>
      </c>
      <c r="T663" s="9">
        <f>SUMIFS('BAZA DANYCH'!$T:$T,'BAZA DANYCH'!$B:$B,STATYSTYKI!$B663,'BAZA DANYCH'!$C:$C,STATYSTYKI!$C663,'BAZA DANYCH'!$G:$G,STATYSTYKI!$D663,'BAZA DANYCH'!$K:$K,STATYSTYKI!T$550)</f>
        <v>0</v>
      </c>
      <c r="U663" s="9">
        <f>SUMIFS('BAZA DANYCH'!$T:$T,'BAZA DANYCH'!$B:$B,STATYSTYKI!$B663,'BAZA DANYCH'!$C:$C,STATYSTYKI!$C663,'BAZA DANYCH'!$G:$G,STATYSTYKI!$D663,'BAZA DANYCH'!$K:$K,STATYSTYKI!U$550)</f>
        <v>0</v>
      </c>
      <c r="V663" s="9">
        <f>SUMIFS('BAZA DANYCH'!$T:$T,'BAZA DANYCH'!$B:$B,STATYSTYKI!$B663,'BAZA DANYCH'!$C:$C,STATYSTYKI!$C663,'BAZA DANYCH'!$G:$G,STATYSTYKI!$D663,'BAZA DANYCH'!$K:$K,STATYSTYKI!V$550)</f>
        <v>0</v>
      </c>
      <c r="W663" s="9">
        <f>SUMIFS('BAZA DANYCH'!$T:$T,'BAZA DANYCH'!$B:$B,STATYSTYKI!$B663,'BAZA DANYCH'!$C:$C,STATYSTYKI!$C663,'BAZA DANYCH'!$G:$G,STATYSTYKI!$D663,'BAZA DANYCH'!$K:$K,STATYSTYKI!W$550)</f>
        <v>0</v>
      </c>
      <c r="X663" s="9">
        <f>SUMIFS('BAZA DANYCH'!$T:$T,'BAZA DANYCH'!$B:$B,STATYSTYKI!$B663,'BAZA DANYCH'!$C:$C,STATYSTYKI!$C663,'BAZA DANYCH'!$G:$G,STATYSTYKI!$D663,'BAZA DANYCH'!$K:$K,STATYSTYKI!X$550)</f>
        <v>0</v>
      </c>
      <c r="Y663" s="9">
        <f>SUMIFS('BAZA DANYCH'!$T:$T,'BAZA DANYCH'!$B:$B,STATYSTYKI!$B663,'BAZA DANYCH'!$C:$C,STATYSTYKI!$C663,'BAZA DANYCH'!$G:$G,STATYSTYKI!$D663,'BAZA DANYCH'!$K:$K,STATYSTYKI!Y$550)</f>
        <v>0</v>
      </c>
      <c r="Z663" s="9">
        <f>SUMIFS('BAZA DANYCH'!$T:$T,'BAZA DANYCH'!$B:$B,STATYSTYKI!$B663,'BAZA DANYCH'!$C:$C,STATYSTYKI!$C663,'BAZA DANYCH'!$G:$G,STATYSTYKI!$D663,'BAZA DANYCH'!$K:$K,STATYSTYKI!Z$550)</f>
        <v>1</v>
      </c>
      <c r="AA663" s="9">
        <f>SUMIFS('BAZA DANYCH'!$T:$T,'BAZA DANYCH'!$B:$B,STATYSTYKI!$B663,'BAZA DANYCH'!$C:$C,STATYSTYKI!$C663,'BAZA DANYCH'!$G:$G,STATYSTYKI!$D663,'BAZA DANYCH'!$K:$K,STATYSTYKI!AA$550)</f>
        <v>1</v>
      </c>
      <c r="AB663" s="9">
        <f>SUMIFS('BAZA DANYCH'!$T:$T,'BAZA DANYCH'!$B:$B,STATYSTYKI!$B663,'BAZA DANYCH'!$C:$C,STATYSTYKI!$C663,'BAZA DANYCH'!$G:$G,STATYSTYKI!$D663,'BAZA DANYCH'!$K:$K,STATYSTYKI!AB$550)</f>
        <v>0</v>
      </c>
      <c r="AC663" s="9">
        <f>SUMIFS('BAZA DANYCH'!$T:$T,'BAZA DANYCH'!$B:$B,STATYSTYKI!$B663,'BAZA DANYCH'!$C:$C,STATYSTYKI!$C663,'BAZA DANYCH'!$G:$G,STATYSTYKI!$D663,'BAZA DANYCH'!$K:$K,STATYSTYKI!AC$550)</f>
        <v>0</v>
      </c>
      <c r="AD663" s="9">
        <f>SUMIFS('BAZA DANYCH'!$T:$T,'BAZA DANYCH'!$B:$B,STATYSTYKI!$B663,'BAZA DANYCH'!$C:$C,STATYSTYKI!$C663,'BAZA DANYCH'!$G:$G,STATYSTYKI!$D663,'BAZA DANYCH'!$K:$K,STATYSTYKI!AD$550)</f>
        <v>2</v>
      </c>
      <c r="AE663" s="9">
        <f>SUMIFS('BAZA DANYCH'!$T:$T,'BAZA DANYCH'!$B:$B,STATYSTYKI!$B663,'BAZA DANYCH'!$C:$C,STATYSTYKI!$C663,'BAZA DANYCH'!$G:$G,STATYSTYKI!$D663,'BAZA DANYCH'!$K:$K,STATYSTYKI!AE$550)</f>
        <v>1</v>
      </c>
      <c r="AF663" s="9">
        <f>SUMIFS('BAZA DANYCH'!$T:$T,'BAZA DANYCH'!$B:$B,STATYSTYKI!$B663,'BAZA DANYCH'!$C:$C,STATYSTYKI!$C663,'BAZA DANYCH'!$G:$G,STATYSTYKI!$D663,'BAZA DANYCH'!$K:$K,STATYSTYKI!AF$550)</f>
        <v>11</v>
      </c>
      <c r="AG663" s="9">
        <f>SUMIFS('BAZA DANYCH'!$T:$T,'BAZA DANYCH'!$B:$B,STATYSTYKI!$B663,'BAZA DANYCH'!$C:$C,STATYSTYKI!$C663,'BAZA DANYCH'!$G:$G,STATYSTYKI!$D663,'BAZA DANYCH'!$K:$K,STATYSTYKI!AG$550)</f>
        <v>2</v>
      </c>
      <c r="AH663" s="9">
        <f>SUMIFS('BAZA DANYCH'!$T:$T,'BAZA DANYCH'!$B:$B,STATYSTYKI!$B663,'BAZA DANYCH'!$C:$C,STATYSTYKI!$C663,'BAZA DANYCH'!$G:$G,STATYSTYKI!$D663,'BAZA DANYCH'!$K:$K,STATYSTYKI!AH$550)</f>
        <v>7</v>
      </c>
      <c r="AI663" s="9">
        <f>SUMIFS('BAZA DANYCH'!$T:$T,'BAZA DANYCH'!$B:$B,STATYSTYKI!$B663,'BAZA DANYCH'!$C:$C,STATYSTYKI!$C663,'BAZA DANYCH'!$G:$G,STATYSTYKI!$D663,'BAZA DANYCH'!$K:$K,STATYSTYKI!AI$550)</f>
        <v>11</v>
      </c>
      <c r="AJ663" s="9">
        <f>SUMIFS('BAZA DANYCH'!$T:$T,'BAZA DANYCH'!$B:$B,STATYSTYKI!$B663,'BAZA DANYCH'!$C:$C,STATYSTYKI!$C663,'BAZA DANYCH'!$G:$G,STATYSTYKI!$D663,'BAZA DANYCH'!$K:$K,STATYSTYKI!AJ$550)</f>
        <v>9</v>
      </c>
      <c r="AK663" s="9">
        <f>SUMIFS('BAZA DANYCH'!$T:$T,'BAZA DANYCH'!$B:$B,STATYSTYKI!$B663,'BAZA DANYCH'!$C:$C,STATYSTYKI!$C663,'BAZA DANYCH'!$G:$G,STATYSTYKI!$D663,'BAZA DANYCH'!$K:$K,STATYSTYKI!AK$550)</f>
        <v>15</v>
      </c>
      <c r="AL663" s="9">
        <f>SUMIFS('BAZA DANYCH'!$T:$T,'BAZA DANYCH'!$B:$B,STATYSTYKI!$B663,'BAZA DANYCH'!$C:$C,STATYSTYKI!$C663,'BAZA DANYCH'!$G:$G,STATYSTYKI!$D663,'BAZA DANYCH'!$K:$K,STATYSTYKI!AL$550)</f>
        <v>12</v>
      </c>
      <c r="AM663" s="9">
        <f>SUMIFS('BAZA DANYCH'!$T:$T,'BAZA DANYCH'!$B:$B,STATYSTYKI!$B663,'BAZA DANYCH'!$C:$C,STATYSTYKI!$C663,'BAZA DANYCH'!$G:$G,STATYSTYKI!$D663,'BAZA DANYCH'!$K:$K,STATYSTYKI!AM$550)</f>
        <v>17</v>
      </c>
      <c r="AN663" s="9">
        <f>SUMIFS('BAZA DANYCH'!$T:$T,'BAZA DANYCH'!$B:$B,STATYSTYKI!$B663,'BAZA DANYCH'!$C:$C,STATYSTYKI!$C663,'BAZA DANYCH'!$G:$G,STATYSTYKI!$D663,'BAZA DANYCH'!$K:$K,STATYSTYKI!AN$550)</f>
        <v>21</v>
      </c>
      <c r="AO663" s="9">
        <f>SUMIFS('BAZA DANYCH'!$T:$T,'BAZA DANYCH'!$B:$B,STATYSTYKI!$B663,'BAZA DANYCH'!$C:$C,STATYSTYKI!$C663,'BAZA DANYCH'!$G:$G,STATYSTYKI!$D663,'BAZA DANYCH'!$K:$K,STATYSTYKI!AO$550)</f>
        <v>18</v>
      </c>
      <c r="AP663" s="9">
        <f>SUMIFS('BAZA DANYCH'!$T:$T,'BAZA DANYCH'!$B:$B,STATYSTYKI!$B663,'BAZA DANYCH'!$C:$C,STATYSTYKI!$C663,'BAZA DANYCH'!$G:$G,STATYSTYKI!$D663,'BAZA DANYCH'!$K:$K,STATYSTYKI!AP$550)</f>
        <v>25</v>
      </c>
      <c r="AQ663" s="9">
        <f>SUMIFS('BAZA DANYCH'!$T:$T,'BAZA DANYCH'!$B:$B,STATYSTYKI!$B663,'BAZA DANYCH'!$C:$C,STATYSTYKI!$C663,'BAZA DANYCH'!$G:$G,STATYSTYKI!$D663,'BAZA DANYCH'!$K:$K,STATYSTYKI!AQ$550)</f>
        <v>18</v>
      </c>
      <c r="AR663" s="9">
        <f>SUMIFS('BAZA DANYCH'!$T:$T,'BAZA DANYCH'!$B:$B,STATYSTYKI!$B663,'BAZA DANYCH'!$C:$C,STATYSTYKI!$C663,'BAZA DANYCH'!$G:$G,STATYSTYKI!$D663,'BAZA DANYCH'!$K:$K,STATYSTYKI!AR$550)</f>
        <v>8</v>
      </c>
      <c r="AS663" s="9">
        <f>SUMIFS('BAZA DANYCH'!$T:$T,'BAZA DANYCH'!$B:$B,STATYSTYKI!$B663,'BAZA DANYCH'!$C:$C,STATYSTYKI!$C663,'BAZA DANYCH'!$G:$G,STATYSTYKI!$D663,'BAZA DANYCH'!$K:$K,STATYSTYKI!AS$550)</f>
        <v>6</v>
      </c>
      <c r="AT663" s="9">
        <f>SUMIFS('BAZA DANYCH'!$T:$T,'BAZA DANYCH'!$B:$B,STATYSTYKI!$B663,'BAZA DANYCH'!$C:$C,STATYSTYKI!$C663,'BAZA DANYCH'!$G:$G,STATYSTYKI!$D663,'BAZA DANYCH'!$K:$K,STATYSTYKI!AT$550)</f>
        <v>8</v>
      </c>
      <c r="AU663" s="9">
        <f>SUMIFS('BAZA DANYCH'!$T:$T,'BAZA DANYCH'!$B:$B,STATYSTYKI!$B663,'BAZA DANYCH'!$C:$C,STATYSTYKI!$C663,'BAZA DANYCH'!$G:$G,STATYSTYKI!$D663,'BAZA DANYCH'!$K:$K,STATYSTYKI!AU$550)</f>
        <v>7</v>
      </c>
      <c r="AV663" s="9">
        <f>SUMIFS('BAZA DANYCH'!$T:$T,'BAZA DANYCH'!$B:$B,STATYSTYKI!$B663,'BAZA DANYCH'!$C:$C,STATYSTYKI!$C663,'BAZA DANYCH'!$G:$G,STATYSTYKI!$D663,'BAZA DANYCH'!$K:$K,STATYSTYKI!AV$550)</f>
        <v>11</v>
      </c>
      <c r="AW663" s="9">
        <f>SUMIFS('BAZA DANYCH'!$T:$T,'BAZA DANYCH'!$B:$B,STATYSTYKI!$B663,'BAZA DANYCH'!$C:$C,STATYSTYKI!$C663,'BAZA DANYCH'!$G:$G,STATYSTYKI!$D663,'BAZA DANYCH'!$K:$K,STATYSTYKI!AW$550)</f>
        <v>5</v>
      </c>
      <c r="AX663" s="9">
        <f>SUMIFS('BAZA DANYCH'!$T:$T,'BAZA DANYCH'!$B:$B,STATYSTYKI!$B663,'BAZA DANYCH'!$C:$C,STATYSTYKI!$C663,'BAZA DANYCH'!$G:$G,STATYSTYKI!$D663,'BAZA DANYCH'!$K:$K,STATYSTYKI!AX$550)</f>
        <v>6</v>
      </c>
      <c r="AY663" s="9">
        <f>SUMIFS('BAZA DANYCH'!$T:$T,'BAZA DANYCH'!$B:$B,STATYSTYKI!$B663,'BAZA DANYCH'!$C:$C,STATYSTYKI!$C663,'BAZA DANYCH'!$G:$G,STATYSTYKI!$D663,'BAZA DANYCH'!$K:$K,STATYSTYKI!AY$550)</f>
        <v>3</v>
      </c>
      <c r="AZ663" s="9">
        <f>SUMIFS('BAZA DANYCH'!$T:$T,'BAZA DANYCH'!$B:$B,STATYSTYKI!$B663,'BAZA DANYCH'!$C:$C,STATYSTYKI!$C663,'BAZA DANYCH'!$G:$G,STATYSTYKI!$D663,'BAZA DANYCH'!$K:$K,STATYSTYKI!AZ$550)</f>
        <v>4</v>
      </c>
      <c r="BA663" s="9">
        <f>SUMIFS('BAZA DANYCH'!$T:$T,'BAZA DANYCH'!$B:$B,STATYSTYKI!$B663,'BAZA DANYCH'!$C:$C,STATYSTYKI!$C663,'BAZA DANYCH'!$G:$G,STATYSTYKI!$D663,'BAZA DANYCH'!$K:$K,STATYSTYKI!BA$550)</f>
        <v>2</v>
      </c>
      <c r="BB663" s="9">
        <f>SUMIFS('BAZA DANYCH'!$T:$T,'BAZA DANYCH'!$B:$B,STATYSTYKI!$B663,'BAZA DANYCH'!$C:$C,STATYSTYKI!$C663,'BAZA DANYCH'!$G:$G,STATYSTYKI!$D663,'BAZA DANYCH'!$K:$K,STATYSTYKI!BB$550)</f>
        <v>4</v>
      </c>
      <c r="BC663" s="9">
        <f>SUMIFS('BAZA DANYCH'!$T:$T,'BAZA DANYCH'!$B:$B,STATYSTYKI!$B663,'BAZA DANYCH'!$C:$C,STATYSTYKI!$C663,'BAZA DANYCH'!$G:$G,STATYSTYKI!$D663,'BAZA DANYCH'!$K:$K,STATYSTYKI!BC$550)</f>
        <v>9</v>
      </c>
      <c r="BD663" s="9">
        <f>SUMIFS('BAZA DANYCH'!$T:$T,'BAZA DANYCH'!$B:$B,STATYSTYKI!$B663,'BAZA DANYCH'!$C:$C,STATYSTYKI!$C663,'BAZA DANYCH'!$G:$G,STATYSTYKI!$D663,'BAZA DANYCH'!$K:$K,STATYSTYKI!BD$550)</f>
        <v>7</v>
      </c>
      <c r="BE663" s="9">
        <f>SUMIFS('BAZA DANYCH'!$T:$T,'BAZA DANYCH'!$B:$B,STATYSTYKI!$B663,'BAZA DANYCH'!$C:$C,STATYSTYKI!$C663,'BAZA DANYCH'!$G:$G,STATYSTYKI!$D663,'BAZA DANYCH'!$K:$K,STATYSTYKI!BE$550)</f>
        <v>9</v>
      </c>
      <c r="BF663" s="9">
        <f>SUMIFS('BAZA DANYCH'!$T:$T,'BAZA DANYCH'!$B:$B,STATYSTYKI!$B663,'BAZA DANYCH'!$C:$C,STATYSTYKI!$C663,'BAZA DANYCH'!$G:$G,STATYSTYKI!$D663,'BAZA DANYCH'!$K:$K,STATYSTYKI!BF$550)</f>
        <v>7</v>
      </c>
      <c r="BG663" s="9">
        <f>SUMIFS('BAZA DANYCH'!$T:$T,'BAZA DANYCH'!$B:$B,STATYSTYKI!$B663,'BAZA DANYCH'!$C:$C,STATYSTYKI!$C663,'BAZA DANYCH'!$G:$G,STATYSTYKI!$D663,'BAZA DANYCH'!$K:$K,STATYSTYKI!BG$550)</f>
        <v>2</v>
      </c>
      <c r="BH663" s="9">
        <f>SUMIFS('BAZA DANYCH'!$T:$T,'BAZA DANYCH'!$B:$B,STATYSTYKI!$B663,'BAZA DANYCH'!$C:$C,STATYSTYKI!$C663,'BAZA DANYCH'!$G:$G,STATYSTYKI!$D663,'BAZA DANYCH'!$K:$K,STATYSTYKI!BH$550)</f>
        <v>5</v>
      </c>
      <c r="BI663" s="9">
        <f>SUMIFS('BAZA DANYCH'!$T:$T,'BAZA DANYCH'!$B:$B,STATYSTYKI!$B663,'BAZA DANYCH'!$C:$C,STATYSTYKI!$C663,'BAZA DANYCH'!$G:$G,STATYSTYKI!$D663,'BAZA DANYCH'!$K:$K,STATYSTYKI!BI$550)</f>
        <v>6</v>
      </c>
      <c r="BJ663" s="9">
        <f>SUMIFS('BAZA DANYCH'!$T:$T,'BAZA DANYCH'!$B:$B,STATYSTYKI!$B663,'BAZA DANYCH'!$C:$C,STATYSTYKI!$C663,'BAZA DANYCH'!$G:$G,STATYSTYKI!$D663,'BAZA DANYCH'!$K:$K,STATYSTYKI!BJ$550)</f>
        <v>3</v>
      </c>
      <c r="BK663" s="9">
        <f>SUMIFS('BAZA DANYCH'!$T:$T,'BAZA DANYCH'!$B:$B,STATYSTYKI!$B663,'BAZA DANYCH'!$C:$C,STATYSTYKI!$C663,'BAZA DANYCH'!$G:$G,STATYSTYKI!$D663,'BAZA DANYCH'!$K:$K,STATYSTYKI!BK$550)</f>
        <v>10</v>
      </c>
      <c r="BL663" s="9">
        <f>SUMIFS('BAZA DANYCH'!$T:$T,'BAZA DANYCH'!$B:$B,STATYSTYKI!$B663,'BAZA DANYCH'!$C:$C,STATYSTYKI!$C663,'BAZA DANYCH'!$G:$G,STATYSTYKI!$D663,'BAZA DANYCH'!$K:$K,STATYSTYKI!BL$550)</f>
        <v>7</v>
      </c>
      <c r="BM663" s="9">
        <f>SUMIFS('BAZA DANYCH'!$T:$T,'BAZA DANYCH'!$B:$B,STATYSTYKI!$B663,'BAZA DANYCH'!$C:$C,STATYSTYKI!$C663,'BAZA DANYCH'!$G:$G,STATYSTYKI!$D663,'BAZA DANYCH'!$K:$K,STATYSTYKI!BM$550)</f>
        <v>7</v>
      </c>
      <c r="BN663" s="9">
        <f>SUMIFS('BAZA DANYCH'!$T:$T,'BAZA DANYCH'!$B:$B,STATYSTYKI!$B663,'BAZA DANYCH'!$C:$C,STATYSTYKI!$C663,'BAZA DANYCH'!$G:$G,STATYSTYKI!$D663,'BAZA DANYCH'!$K:$K,STATYSTYKI!BN$550)</f>
        <v>4</v>
      </c>
      <c r="BO663" s="9">
        <f>SUMIFS('BAZA DANYCH'!$T:$T,'BAZA DANYCH'!$B:$B,STATYSTYKI!$B663,'BAZA DANYCH'!$C:$C,STATYSTYKI!$C663,'BAZA DANYCH'!$G:$G,STATYSTYKI!$D663,'BAZA DANYCH'!$K:$K,STATYSTYKI!BO$550)</f>
        <v>7</v>
      </c>
      <c r="BP663" s="9">
        <f>SUMIFS('BAZA DANYCH'!$T:$T,'BAZA DANYCH'!$B:$B,STATYSTYKI!$B663,'BAZA DANYCH'!$C:$C,STATYSTYKI!$C663,'BAZA DANYCH'!$G:$G,STATYSTYKI!$D663,'BAZA DANYCH'!$K:$K,STATYSTYKI!BP$550)</f>
        <v>7</v>
      </c>
      <c r="BQ663" s="9">
        <f>SUMIFS('BAZA DANYCH'!$T:$T,'BAZA DANYCH'!$B:$B,STATYSTYKI!$B663,'BAZA DANYCH'!$C:$C,STATYSTYKI!$C663,'BAZA DANYCH'!$G:$G,STATYSTYKI!$D663,'BAZA DANYCH'!$K:$K,STATYSTYKI!BQ$550)</f>
        <v>4</v>
      </c>
      <c r="BR663" s="9">
        <f>SUMIFS('BAZA DANYCH'!$T:$T,'BAZA DANYCH'!$B:$B,STATYSTYKI!$B663,'BAZA DANYCH'!$C:$C,STATYSTYKI!$C663,'BAZA DANYCH'!$G:$G,STATYSTYKI!$D663,'BAZA DANYCH'!$K:$K,STATYSTYKI!BR$550)</f>
        <v>10</v>
      </c>
      <c r="BS663" s="9">
        <f>SUMIFS('BAZA DANYCH'!$T:$T,'BAZA DANYCH'!$B:$B,STATYSTYKI!$B663,'BAZA DANYCH'!$C:$C,STATYSTYKI!$C663,'BAZA DANYCH'!$G:$G,STATYSTYKI!$D663,'BAZA DANYCH'!$K:$K,STATYSTYKI!BS$550)</f>
        <v>10</v>
      </c>
      <c r="BT663" s="9">
        <f>SUMIFS('BAZA DANYCH'!$T:$T,'BAZA DANYCH'!$B:$B,STATYSTYKI!$B663,'BAZA DANYCH'!$C:$C,STATYSTYKI!$C663,'BAZA DANYCH'!$G:$G,STATYSTYKI!$D663,'BAZA DANYCH'!$K:$K,STATYSTYKI!BT$550)</f>
        <v>6</v>
      </c>
      <c r="BU663" s="9">
        <f>SUMIFS('BAZA DANYCH'!$T:$T,'BAZA DANYCH'!$B:$B,STATYSTYKI!$B663,'BAZA DANYCH'!$C:$C,STATYSTYKI!$C663,'BAZA DANYCH'!$G:$G,STATYSTYKI!$D663,'BAZA DANYCH'!$K:$K,STATYSTYKI!BU$550)</f>
        <v>6</v>
      </c>
      <c r="BV663" s="9">
        <f>SUMIFS('BAZA DANYCH'!$T:$T,'BAZA DANYCH'!$B:$B,STATYSTYKI!$B663,'BAZA DANYCH'!$C:$C,STATYSTYKI!$C663,'BAZA DANYCH'!$G:$G,STATYSTYKI!$D663,'BAZA DANYCH'!$K:$K,STATYSTYKI!BV$550)</f>
        <v>9</v>
      </c>
      <c r="BW663" s="9">
        <f>SUMIFS('BAZA DANYCH'!$T:$T,'BAZA DANYCH'!$B:$B,STATYSTYKI!$B663,'BAZA DANYCH'!$C:$C,STATYSTYKI!$C663,'BAZA DANYCH'!$G:$G,STATYSTYKI!$D663,'BAZA DANYCH'!$K:$K,STATYSTYKI!BW$550)</f>
        <v>5</v>
      </c>
      <c r="BX663" s="9">
        <f>SUMIFS('BAZA DANYCH'!$T:$T,'BAZA DANYCH'!$B:$B,STATYSTYKI!$B663,'BAZA DANYCH'!$C:$C,STATYSTYKI!$C663,'BAZA DANYCH'!$G:$G,STATYSTYKI!$D663,'BAZA DANYCH'!$K:$K,STATYSTYKI!BX$550)</f>
        <v>14</v>
      </c>
      <c r="BY663" s="9">
        <f>SUMIFS('BAZA DANYCH'!$T:$T,'BAZA DANYCH'!$B:$B,STATYSTYKI!$B663,'BAZA DANYCH'!$C:$C,STATYSTYKI!$C663,'BAZA DANYCH'!$G:$G,STATYSTYKI!$D663,'BAZA DANYCH'!$K:$K,STATYSTYKI!BY$550)</f>
        <v>9</v>
      </c>
      <c r="BZ663" s="9">
        <f>SUMIFS('BAZA DANYCH'!$T:$T,'BAZA DANYCH'!$B:$B,STATYSTYKI!$B663,'BAZA DANYCH'!$C:$C,STATYSTYKI!$C663,'BAZA DANYCH'!$G:$G,STATYSTYKI!$D663,'BAZA DANYCH'!$K:$K,STATYSTYKI!BZ$550)</f>
        <v>9</v>
      </c>
      <c r="CA663" s="9">
        <f>SUMIFS('BAZA DANYCH'!$T:$T,'BAZA DANYCH'!$B:$B,STATYSTYKI!$B663,'BAZA DANYCH'!$C:$C,STATYSTYKI!$C663,'BAZA DANYCH'!$G:$G,STATYSTYKI!$D663,'BAZA DANYCH'!$K:$K,STATYSTYKI!CA$550)</f>
        <v>9</v>
      </c>
      <c r="CB663" s="9">
        <f>SUMIFS('BAZA DANYCH'!$T:$T,'BAZA DANYCH'!$B:$B,STATYSTYKI!$B663,'BAZA DANYCH'!$C:$C,STATYSTYKI!$C663,'BAZA DANYCH'!$G:$G,STATYSTYKI!$D663,'BAZA DANYCH'!$K:$K,STATYSTYKI!CB$550)</f>
        <v>13</v>
      </c>
      <c r="CC663" s="9">
        <f>SUMIFS('BAZA DANYCH'!$T:$T,'BAZA DANYCH'!$B:$B,STATYSTYKI!$B663,'BAZA DANYCH'!$C:$C,STATYSTYKI!$C663,'BAZA DANYCH'!$G:$G,STATYSTYKI!$D663,'BAZA DANYCH'!$K:$K,STATYSTYKI!CC$550)</f>
        <v>10</v>
      </c>
      <c r="CD663" s="9">
        <f>SUMIFS('BAZA DANYCH'!$T:$T,'BAZA DANYCH'!$B:$B,STATYSTYKI!$B663,'BAZA DANYCH'!$C:$C,STATYSTYKI!$C663,'BAZA DANYCH'!$G:$G,STATYSTYKI!$D663,'BAZA DANYCH'!$K:$K,STATYSTYKI!CD$550)</f>
        <v>4</v>
      </c>
      <c r="CE663" s="9">
        <f>SUMIFS('BAZA DANYCH'!$T:$T,'BAZA DANYCH'!$B:$B,STATYSTYKI!$B663,'BAZA DANYCH'!$C:$C,STATYSTYKI!$C663,'BAZA DANYCH'!$G:$G,STATYSTYKI!$D663,'BAZA DANYCH'!$K:$K,STATYSTYKI!CE$550)</f>
        <v>9</v>
      </c>
      <c r="CF663" s="9">
        <f>SUMIFS('BAZA DANYCH'!$T:$T,'BAZA DANYCH'!$B:$B,STATYSTYKI!$B663,'BAZA DANYCH'!$C:$C,STATYSTYKI!$C663,'BAZA DANYCH'!$G:$G,STATYSTYKI!$D663,'BAZA DANYCH'!$K:$K,STATYSTYKI!CF$550)</f>
        <v>5</v>
      </c>
      <c r="CG663" s="9">
        <f>SUMIFS('BAZA DANYCH'!$T:$T,'BAZA DANYCH'!$B:$B,STATYSTYKI!$B663,'BAZA DANYCH'!$C:$C,STATYSTYKI!$C663,'BAZA DANYCH'!$G:$G,STATYSTYKI!$D663,'BAZA DANYCH'!$K:$K,STATYSTYKI!CG$550)</f>
        <v>11</v>
      </c>
      <c r="CH663" s="9">
        <f>SUMIFS('BAZA DANYCH'!$T:$T,'BAZA DANYCH'!$B:$B,STATYSTYKI!$B663,'BAZA DANYCH'!$C:$C,STATYSTYKI!$C663,'BAZA DANYCH'!$G:$G,STATYSTYKI!$D663,'BAZA DANYCH'!$K:$K,STATYSTYKI!CH$550)</f>
        <v>6</v>
      </c>
      <c r="CI663" s="9">
        <f>SUMIFS('BAZA DANYCH'!$T:$T,'BAZA DANYCH'!$B:$B,STATYSTYKI!$B663,'BAZA DANYCH'!$C:$C,STATYSTYKI!$C663,'BAZA DANYCH'!$G:$G,STATYSTYKI!$D663,'BAZA DANYCH'!$K:$K,STATYSTYKI!CI$550)</f>
        <v>5</v>
      </c>
      <c r="CJ663" s="9">
        <f>SUMIFS('BAZA DANYCH'!$T:$T,'BAZA DANYCH'!$B:$B,STATYSTYKI!$B663,'BAZA DANYCH'!$C:$C,STATYSTYKI!$C663,'BAZA DANYCH'!$G:$G,STATYSTYKI!$D663,'BAZA DANYCH'!$K:$K,STATYSTYKI!CJ$550)</f>
        <v>5</v>
      </c>
      <c r="CK663" s="9">
        <f>SUMIFS('BAZA DANYCH'!$T:$T,'BAZA DANYCH'!$B:$B,STATYSTYKI!$B663,'BAZA DANYCH'!$C:$C,STATYSTYKI!$C663,'BAZA DANYCH'!$G:$G,STATYSTYKI!$D663,'BAZA DANYCH'!$K:$K,STATYSTYKI!CK$550)</f>
        <v>0</v>
      </c>
      <c r="CL663" s="9">
        <f>SUMIFS('BAZA DANYCH'!$T:$T,'BAZA DANYCH'!$B:$B,STATYSTYKI!$B663,'BAZA DANYCH'!$C:$C,STATYSTYKI!$C663,'BAZA DANYCH'!$G:$G,STATYSTYKI!$D663,'BAZA DANYCH'!$K:$K,STATYSTYKI!CL$550)</f>
        <v>0</v>
      </c>
      <c r="CM663" s="9">
        <f>SUMIFS('BAZA DANYCH'!$T:$T,'BAZA DANYCH'!$B:$B,STATYSTYKI!$B663,'BAZA DANYCH'!$C:$C,STATYSTYKI!$C663,'BAZA DANYCH'!$G:$G,STATYSTYKI!$D663,'BAZA DANYCH'!$K:$K,STATYSTYKI!CM$550)</f>
        <v>1</v>
      </c>
      <c r="CN663" s="9">
        <f>SUMIFS('BAZA DANYCH'!$T:$T,'BAZA DANYCH'!$B:$B,STATYSTYKI!$B663,'BAZA DANYCH'!$C:$C,STATYSTYKI!$C663,'BAZA DANYCH'!$G:$G,STATYSTYKI!$D663,'BAZA DANYCH'!$K:$K,STATYSTYKI!CN$550)</f>
        <v>0</v>
      </c>
      <c r="CO663" s="9">
        <f>SUMIFS('BAZA DANYCH'!$T:$T,'BAZA DANYCH'!$B:$B,STATYSTYKI!$B663,'BAZA DANYCH'!$C:$C,STATYSTYKI!$C663,'BAZA DANYCH'!$G:$G,STATYSTYKI!$D663,'BAZA DANYCH'!$K:$K,STATYSTYKI!CO$550)</f>
        <v>1</v>
      </c>
      <c r="CP663" s="9">
        <f>SUMIFS('BAZA DANYCH'!$T:$T,'BAZA DANYCH'!$B:$B,STATYSTYKI!$B663,'BAZA DANYCH'!$C:$C,STATYSTYKI!$C663,'BAZA DANYCH'!$G:$G,STATYSTYKI!$D663,'BAZA DANYCH'!$K:$K,STATYSTYKI!CP$550)</f>
        <v>0</v>
      </c>
      <c r="CQ663" s="9">
        <f>SUMIFS('BAZA DANYCH'!$T:$T,'BAZA DANYCH'!$B:$B,STATYSTYKI!$B663,'BAZA DANYCH'!$C:$C,STATYSTYKI!$C663,'BAZA DANYCH'!$G:$G,STATYSTYKI!$D663,'BAZA DANYCH'!$K:$K,STATYSTYKI!CQ$550)</f>
        <v>2</v>
      </c>
      <c r="CR663" s="9">
        <f>SUMIFS('BAZA DANYCH'!$T:$T,'BAZA DANYCH'!$B:$B,STATYSTYKI!$B663,'BAZA DANYCH'!$C:$C,STATYSTYKI!$C663,'BAZA DANYCH'!$G:$G,STATYSTYKI!$D663,'BAZA DANYCH'!$K:$K,STATYSTYKI!CR$550)</f>
        <v>2</v>
      </c>
      <c r="CS663" s="9">
        <f>SUMIFS('BAZA DANYCH'!$T:$T,'BAZA DANYCH'!$B:$B,STATYSTYKI!$B663,'BAZA DANYCH'!$C:$C,STATYSTYKI!$C663,'BAZA DANYCH'!$G:$G,STATYSTYKI!$D663,'BAZA DANYCH'!$K:$K,STATYSTYKI!CS$550)</f>
        <v>0</v>
      </c>
      <c r="CT663" s="9">
        <f>SUMIFS('BAZA DANYCH'!$T:$T,'BAZA DANYCH'!$B:$B,STATYSTYKI!$B663,'BAZA DANYCH'!$C:$C,STATYSTYKI!$C663,'BAZA DANYCH'!$G:$G,STATYSTYKI!$D663,'BAZA DANYCH'!$K:$K,STATYSTYKI!CT$550)</f>
        <v>2</v>
      </c>
      <c r="CU663" s="9">
        <f>SUMIFS('BAZA DANYCH'!$T:$T,'BAZA DANYCH'!$B:$B,STATYSTYKI!$B663,'BAZA DANYCH'!$C:$C,STATYSTYKI!$C663,'BAZA DANYCH'!$G:$G,STATYSTYKI!$D663,'BAZA DANYCH'!$K:$K,STATYSTYKI!CU$550)</f>
        <v>3</v>
      </c>
      <c r="CV663" s="9">
        <f>SUMIFS('BAZA DANYCH'!$T:$T,'BAZA DANYCH'!$B:$B,STATYSTYKI!$B663,'BAZA DANYCH'!$C:$C,STATYSTYKI!$C663,'BAZA DANYCH'!$G:$G,STATYSTYKI!$D663,'BAZA DANYCH'!$K:$K,STATYSTYKI!CV$550)</f>
        <v>1</v>
      </c>
      <c r="CW663" s="9">
        <f>SUMIFS('BAZA DANYCH'!$T:$T,'BAZA DANYCH'!$B:$B,STATYSTYKI!$B663,'BAZA DANYCH'!$C:$C,STATYSTYKI!$C663,'BAZA DANYCH'!$G:$G,STATYSTYKI!$D663,'BAZA DANYCH'!$K:$K,STATYSTYKI!CW$550)</f>
        <v>0</v>
      </c>
      <c r="CX663" s="9">
        <f>SUMIFS('BAZA DANYCH'!$T:$T,'BAZA DANYCH'!$B:$B,STATYSTYKI!$B663,'BAZA DANYCH'!$C:$C,STATYSTYKI!$C663,'BAZA DANYCH'!$G:$G,STATYSTYKI!$D663,'BAZA DANYCH'!$K:$K,STATYSTYKI!CX$550)</f>
        <v>0</v>
      </c>
    </row>
    <row r="664" spans="1:102" hidden="1">
      <c r="A664" s="8"/>
      <c r="B664" s="60" t="s">
        <v>139</v>
      </c>
      <c r="C664" s="61" t="s">
        <v>140</v>
      </c>
      <c r="D664" s="61" t="s">
        <v>129</v>
      </c>
      <c r="E664" s="82" t="s">
        <v>5</v>
      </c>
      <c r="F664" s="64">
        <f t="shared" si="276"/>
        <v>430</v>
      </c>
      <c r="G664" s="9">
        <f>SUMIFS('BAZA DANYCH'!$O:$O,'BAZA DANYCH'!$B:$B,STATYSTYKI!$B664,'BAZA DANYCH'!$C:$C,STATYSTYKI!$C664,'BAZA DANYCH'!$G:$G,STATYSTYKI!$D664,'BAZA DANYCH'!$K:$K,STATYSTYKI!G$550)</f>
        <v>1</v>
      </c>
      <c r="H664" s="9">
        <f>SUMIFS('BAZA DANYCH'!$O:$O,'BAZA DANYCH'!$B:$B,STATYSTYKI!$B664,'BAZA DANYCH'!$C:$C,STATYSTYKI!$C664,'BAZA DANYCH'!$G:$G,STATYSTYKI!$D664,'BAZA DANYCH'!$K:$K,STATYSTYKI!H$550)</f>
        <v>0</v>
      </c>
      <c r="I664" s="9">
        <f>SUMIFS('BAZA DANYCH'!$O:$O,'BAZA DANYCH'!$B:$B,STATYSTYKI!$B664,'BAZA DANYCH'!$C:$C,STATYSTYKI!$C664,'BAZA DANYCH'!$G:$G,STATYSTYKI!$D664,'BAZA DANYCH'!$K:$K,STATYSTYKI!I$550)</f>
        <v>0</v>
      </c>
      <c r="J664" s="9">
        <f>SUMIFS('BAZA DANYCH'!$O:$O,'BAZA DANYCH'!$B:$B,STATYSTYKI!$B664,'BAZA DANYCH'!$C:$C,STATYSTYKI!$C664,'BAZA DANYCH'!$G:$G,STATYSTYKI!$D664,'BAZA DANYCH'!$K:$K,STATYSTYKI!J$550)</f>
        <v>2</v>
      </c>
      <c r="K664" s="9">
        <f>SUMIFS('BAZA DANYCH'!$O:$O,'BAZA DANYCH'!$B:$B,STATYSTYKI!$B664,'BAZA DANYCH'!$C:$C,STATYSTYKI!$C664,'BAZA DANYCH'!$G:$G,STATYSTYKI!$D664,'BAZA DANYCH'!$K:$K,STATYSTYKI!K$550)</f>
        <v>0</v>
      </c>
      <c r="L664" s="9">
        <f>SUMIFS('BAZA DANYCH'!$O:$O,'BAZA DANYCH'!$B:$B,STATYSTYKI!$B664,'BAZA DANYCH'!$C:$C,STATYSTYKI!$C664,'BAZA DANYCH'!$G:$G,STATYSTYKI!$D664,'BAZA DANYCH'!$K:$K,STATYSTYKI!L$550)</f>
        <v>0</v>
      </c>
      <c r="M664" s="9">
        <f>SUMIFS('BAZA DANYCH'!$O:$O,'BAZA DANYCH'!$B:$B,STATYSTYKI!$B664,'BAZA DANYCH'!$C:$C,STATYSTYKI!$C664,'BAZA DANYCH'!$G:$G,STATYSTYKI!$D664,'BAZA DANYCH'!$K:$K,STATYSTYKI!M$550)</f>
        <v>2</v>
      </c>
      <c r="N664" s="9">
        <f>SUMIFS('BAZA DANYCH'!$O:$O,'BAZA DANYCH'!$B:$B,STATYSTYKI!$B664,'BAZA DANYCH'!$C:$C,STATYSTYKI!$C664,'BAZA DANYCH'!$G:$G,STATYSTYKI!$D664,'BAZA DANYCH'!$K:$K,STATYSTYKI!N$550)</f>
        <v>0</v>
      </c>
      <c r="O664" s="9">
        <f>SUMIFS('BAZA DANYCH'!$O:$O,'BAZA DANYCH'!$B:$B,STATYSTYKI!$B664,'BAZA DANYCH'!$C:$C,STATYSTYKI!$C664,'BAZA DANYCH'!$G:$G,STATYSTYKI!$D664,'BAZA DANYCH'!$K:$K,STATYSTYKI!O$550)</f>
        <v>0</v>
      </c>
      <c r="P664" s="9">
        <f>SUMIFS('BAZA DANYCH'!$O:$O,'BAZA DANYCH'!$B:$B,STATYSTYKI!$B664,'BAZA DANYCH'!$C:$C,STATYSTYKI!$C664,'BAZA DANYCH'!$G:$G,STATYSTYKI!$D664,'BAZA DANYCH'!$K:$K,STATYSTYKI!P$550)</f>
        <v>0</v>
      </c>
      <c r="Q664" s="9">
        <f>SUMIFS('BAZA DANYCH'!$O:$O,'BAZA DANYCH'!$B:$B,STATYSTYKI!$B664,'BAZA DANYCH'!$C:$C,STATYSTYKI!$C664,'BAZA DANYCH'!$G:$G,STATYSTYKI!$D664,'BAZA DANYCH'!$K:$K,STATYSTYKI!Q$550)</f>
        <v>0</v>
      </c>
      <c r="R664" s="9">
        <f>SUMIFS('BAZA DANYCH'!$O:$O,'BAZA DANYCH'!$B:$B,STATYSTYKI!$B664,'BAZA DANYCH'!$C:$C,STATYSTYKI!$C664,'BAZA DANYCH'!$G:$G,STATYSTYKI!$D664,'BAZA DANYCH'!$K:$K,STATYSTYKI!R$550)</f>
        <v>1</v>
      </c>
      <c r="S664" s="9">
        <f>SUMIFS('BAZA DANYCH'!$O:$O,'BAZA DANYCH'!$B:$B,STATYSTYKI!$B664,'BAZA DANYCH'!$C:$C,STATYSTYKI!$C664,'BAZA DANYCH'!$G:$G,STATYSTYKI!$D664,'BAZA DANYCH'!$K:$K,STATYSTYKI!S$550)</f>
        <v>0</v>
      </c>
      <c r="T664" s="9">
        <f>SUMIFS('BAZA DANYCH'!$O:$O,'BAZA DANYCH'!$B:$B,STATYSTYKI!$B664,'BAZA DANYCH'!$C:$C,STATYSTYKI!$C664,'BAZA DANYCH'!$G:$G,STATYSTYKI!$D664,'BAZA DANYCH'!$K:$K,STATYSTYKI!T$550)</f>
        <v>0</v>
      </c>
      <c r="U664" s="9">
        <f>SUMIFS('BAZA DANYCH'!$O:$O,'BAZA DANYCH'!$B:$B,STATYSTYKI!$B664,'BAZA DANYCH'!$C:$C,STATYSTYKI!$C664,'BAZA DANYCH'!$G:$G,STATYSTYKI!$D664,'BAZA DANYCH'!$K:$K,STATYSTYKI!U$550)</f>
        <v>0</v>
      </c>
      <c r="V664" s="9">
        <f>SUMIFS('BAZA DANYCH'!$O:$O,'BAZA DANYCH'!$B:$B,STATYSTYKI!$B664,'BAZA DANYCH'!$C:$C,STATYSTYKI!$C664,'BAZA DANYCH'!$G:$G,STATYSTYKI!$D664,'BAZA DANYCH'!$K:$K,STATYSTYKI!V$550)</f>
        <v>2</v>
      </c>
      <c r="W664" s="9">
        <f>SUMIFS('BAZA DANYCH'!$O:$O,'BAZA DANYCH'!$B:$B,STATYSTYKI!$B664,'BAZA DANYCH'!$C:$C,STATYSTYKI!$C664,'BAZA DANYCH'!$G:$G,STATYSTYKI!$D664,'BAZA DANYCH'!$K:$K,STATYSTYKI!W$550)</f>
        <v>0</v>
      </c>
      <c r="X664" s="9">
        <f>SUMIFS('BAZA DANYCH'!$O:$O,'BAZA DANYCH'!$B:$B,STATYSTYKI!$B664,'BAZA DANYCH'!$C:$C,STATYSTYKI!$C664,'BAZA DANYCH'!$G:$G,STATYSTYKI!$D664,'BAZA DANYCH'!$K:$K,STATYSTYKI!X$550)</f>
        <v>2</v>
      </c>
      <c r="Y664" s="9">
        <f>SUMIFS('BAZA DANYCH'!$O:$O,'BAZA DANYCH'!$B:$B,STATYSTYKI!$B664,'BAZA DANYCH'!$C:$C,STATYSTYKI!$C664,'BAZA DANYCH'!$G:$G,STATYSTYKI!$D664,'BAZA DANYCH'!$K:$K,STATYSTYKI!Y$550)</f>
        <v>2</v>
      </c>
      <c r="Z664" s="9">
        <f>SUMIFS('BAZA DANYCH'!$O:$O,'BAZA DANYCH'!$B:$B,STATYSTYKI!$B664,'BAZA DANYCH'!$C:$C,STATYSTYKI!$C664,'BAZA DANYCH'!$G:$G,STATYSTYKI!$D664,'BAZA DANYCH'!$K:$K,STATYSTYKI!Z$550)</f>
        <v>6</v>
      </c>
      <c r="AA664" s="9">
        <f>SUMIFS('BAZA DANYCH'!$O:$O,'BAZA DANYCH'!$B:$B,STATYSTYKI!$B664,'BAZA DANYCH'!$C:$C,STATYSTYKI!$C664,'BAZA DANYCH'!$G:$G,STATYSTYKI!$D664,'BAZA DANYCH'!$K:$K,STATYSTYKI!AA$550)</f>
        <v>0</v>
      </c>
      <c r="AB664" s="9">
        <f>SUMIFS('BAZA DANYCH'!$O:$O,'BAZA DANYCH'!$B:$B,STATYSTYKI!$B664,'BAZA DANYCH'!$C:$C,STATYSTYKI!$C664,'BAZA DANYCH'!$G:$G,STATYSTYKI!$D664,'BAZA DANYCH'!$K:$K,STATYSTYKI!AB$550)</f>
        <v>3</v>
      </c>
      <c r="AC664" s="9">
        <f>SUMIFS('BAZA DANYCH'!$O:$O,'BAZA DANYCH'!$B:$B,STATYSTYKI!$B664,'BAZA DANYCH'!$C:$C,STATYSTYKI!$C664,'BAZA DANYCH'!$G:$G,STATYSTYKI!$D664,'BAZA DANYCH'!$K:$K,STATYSTYKI!AC$550)</f>
        <v>3</v>
      </c>
      <c r="AD664" s="9">
        <f>SUMIFS('BAZA DANYCH'!$O:$O,'BAZA DANYCH'!$B:$B,STATYSTYKI!$B664,'BAZA DANYCH'!$C:$C,STATYSTYKI!$C664,'BAZA DANYCH'!$G:$G,STATYSTYKI!$D664,'BAZA DANYCH'!$K:$K,STATYSTYKI!AD$550)</f>
        <v>4</v>
      </c>
      <c r="AE664" s="9">
        <f>SUMIFS('BAZA DANYCH'!$O:$O,'BAZA DANYCH'!$B:$B,STATYSTYKI!$B664,'BAZA DANYCH'!$C:$C,STATYSTYKI!$C664,'BAZA DANYCH'!$G:$G,STATYSTYKI!$D664,'BAZA DANYCH'!$K:$K,STATYSTYKI!AE$550)</f>
        <v>5</v>
      </c>
      <c r="AF664" s="9">
        <f>SUMIFS('BAZA DANYCH'!$O:$O,'BAZA DANYCH'!$B:$B,STATYSTYKI!$B664,'BAZA DANYCH'!$C:$C,STATYSTYKI!$C664,'BAZA DANYCH'!$G:$G,STATYSTYKI!$D664,'BAZA DANYCH'!$K:$K,STATYSTYKI!AF$550)</f>
        <v>4</v>
      </c>
      <c r="AG664" s="9">
        <f>SUMIFS('BAZA DANYCH'!$O:$O,'BAZA DANYCH'!$B:$B,STATYSTYKI!$B664,'BAZA DANYCH'!$C:$C,STATYSTYKI!$C664,'BAZA DANYCH'!$G:$G,STATYSTYKI!$D664,'BAZA DANYCH'!$K:$K,STATYSTYKI!AG$550)</f>
        <v>7</v>
      </c>
      <c r="AH664" s="9">
        <f>SUMIFS('BAZA DANYCH'!$O:$O,'BAZA DANYCH'!$B:$B,STATYSTYKI!$B664,'BAZA DANYCH'!$C:$C,STATYSTYKI!$C664,'BAZA DANYCH'!$G:$G,STATYSTYKI!$D664,'BAZA DANYCH'!$K:$K,STATYSTYKI!AH$550)</f>
        <v>4</v>
      </c>
      <c r="AI664" s="9">
        <f>SUMIFS('BAZA DANYCH'!$O:$O,'BAZA DANYCH'!$B:$B,STATYSTYKI!$B664,'BAZA DANYCH'!$C:$C,STATYSTYKI!$C664,'BAZA DANYCH'!$G:$G,STATYSTYKI!$D664,'BAZA DANYCH'!$K:$K,STATYSTYKI!AI$550)</f>
        <v>5</v>
      </c>
      <c r="AJ664" s="9">
        <f>SUMIFS('BAZA DANYCH'!$O:$O,'BAZA DANYCH'!$B:$B,STATYSTYKI!$B664,'BAZA DANYCH'!$C:$C,STATYSTYKI!$C664,'BAZA DANYCH'!$G:$G,STATYSTYKI!$D664,'BAZA DANYCH'!$K:$K,STATYSTYKI!AJ$550)</f>
        <v>7</v>
      </c>
      <c r="AK664" s="9">
        <f>SUMIFS('BAZA DANYCH'!$O:$O,'BAZA DANYCH'!$B:$B,STATYSTYKI!$B664,'BAZA DANYCH'!$C:$C,STATYSTYKI!$C664,'BAZA DANYCH'!$G:$G,STATYSTYKI!$D664,'BAZA DANYCH'!$K:$K,STATYSTYKI!AK$550)</f>
        <v>4</v>
      </c>
      <c r="AL664" s="9">
        <f>SUMIFS('BAZA DANYCH'!$O:$O,'BAZA DANYCH'!$B:$B,STATYSTYKI!$B664,'BAZA DANYCH'!$C:$C,STATYSTYKI!$C664,'BAZA DANYCH'!$G:$G,STATYSTYKI!$D664,'BAZA DANYCH'!$K:$K,STATYSTYKI!AL$550)</f>
        <v>8</v>
      </c>
      <c r="AM664" s="9">
        <f>SUMIFS('BAZA DANYCH'!$O:$O,'BAZA DANYCH'!$B:$B,STATYSTYKI!$B664,'BAZA DANYCH'!$C:$C,STATYSTYKI!$C664,'BAZA DANYCH'!$G:$G,STATYSTYKI!$D664,'BAZA DANYCH'!$K:$K,STATYSTYKI!AM$550)</f>
        <v>8</v>
      </c>
      <c r="AN664" s="9">
        <f>SUMIFS('BAZA DANYCH'!$O:$O,'BAZA DANYCH'!$B:$B,STATYSTYKI!$B664,'BAZA DANYCH'!$C:$C,STATYSTYKI!$C664,'BAZA DANYCH'!$G:$G,STATYSTYKI!$D664,'BAZA DANYCH'!$K:$K,STATYSTYKI!AN$550)</f>
        <v>12</v>
      </c>
      <c r="AO664" s="9">
        <f>SUMIFS('BAZA DANYCH'!$O:$O,'BAZA DANYCH'!$B:$B,STATYSTYKI!$B664,'BAZA DANYCH'!$C:$C,STATYSTYKI!$C664,'BAZA DANYCH'!$G:$G,STATYSTYKI!$D664,'BAZA DANYCH'!$K:$K,STATYSTYKI!AO$550)</f>
        <v>16</v>
      </c>
      <c r="AP664" s="9">
        <f>SUMIFS('BAZA DANYCH'!$O:$O,'BAZA DANYCH'!$B:$B,STATYSTYKI!$B664,'BAZA DANYCH'!$C:$C,STATYSTYKI!$C664,'BAZA DANYCH'!$G:$G,STATYSTYKI!$D664,'BAZA DANYCH'!$K:$K,STATYSTYKI!AP$550)</f>
        <v>15</v>
      </c>
      <c r="AQ664" s="9">
        <f>SUMIFS('BAZA DANYCH'!$O:$O,'BAZA DANYCH'!$B:$B,STATYSTYKI!$B664,'BAZA DANYCH'!$C:$C,STATYSTYKI!$C664,'BAZA DANYCH'!$G:$G,STATYSTYKI!$D664,'BAZA DANYCH'!$K:$K,STATYSTYKI!AQ$550)</f>
        <v>15</v>
      </c>
      <c r="AR664" s="9">
        <f>SUMIFS('BAZA DANYCH'!$O:$O,'BAZA DANYCH'!$B:$B,STATYSTYKI!$B664,'BAZA DANYCH'!$C:$C,STATYSTYKI!$C664,'BAZA DANYCH'!$G:$G,STATYSTYKI!$D664,'BAZA DANYCH'!$K:$K,STATYSTYKI!AR$550)</f>
        <v>10</v>
      </c>
      <c r="AS664" s="9">
        <f>SUMIFS('BAZA DANYCH'!$O:$O,'BAZA DANYCH'!$B:$B,STATYSTYKI!$B664,'BAZA DANYCH'!$C:$C,STATYSTYKI!$C664,'BAZA DANYCH'!$G:$G,STATYSTYKI!$D664,'BAZA DANYCH'!$K:$K,STATYSTYKI!AS$550)</f>
        <v>11</v>
      </c>
      <c r="AT664" s="9">
        <f>SUMIFS('BAZA DANYCH'!$O:$O,'BAZA DANYCH'!$B:$B,STATYSTYKI!$B664,'BAZA DANYCH'!$C:$C,STATYSTYKI!$C664,'BAZA DANYCH'!$G:$G,STATYSTYKI!$D664,'BAZA DANYCH'!$K:$K,STATYSTYKI!AT$550)</f>
        <v>11</v>
      </c>
      <c r="AU664" s="9">
        <f>SUMIFS('BAZA DANYCH'!$O:$O,'BAZA DANYCH'!$B:$B,STATYSTYKI!$B664,'BAZA DANYCH'!$C:$C,STATYSTYKI!$C664,'BAZA DANYCH'!$G:$G,STATYSTYKI!$D664,'BAZA DANYCH'!$K:$K,STATYSTYKI!AU$550)</f>
        <v>14</v>
      </c>
      <c r="AV664" s="9">
        <f>SUMIFS('BAZA DANYCH'!$O:$O,'BAZA DANYCH'!$B:$B,STATYSTYKI!$B664,'BAZA DANYCH'!$C:$C,STATYSTYKI!$C664,'BAZA DANYCH'!$G:$G,STATYSTYKI!$D664,'BAZA DANYCH'!$K:$K,STATYSTYKI!AV$550)</f>
        <v>7</v>
      </c>
      <c r="AW664" s="9">
        <f>SUMIFS('BAZA DANYCH'!$O:$O,'BAZA DANYCH'!$B:$B,STATYSTYKI!$B664,'BAZA DANYCH'!$C:$C,STATYSTYKI!$C664,'BAZA DANYCH'!$G:$G,STATYSTYKI!$D664,'BAZA DANYCH'!$K:$K,STATYSTYKI!AW$550)</f>
        <v>16</v>
      </c>
      <c r="AX664" s="9">
        <f>SUMIFS('BAZA DANYCH'!$O:$O,'BAZA DANYCH'!$B:$B,STATYSTYKI!$B664,'BAZA DANYCH'!$C:$C,STATYSTYKI!$C664,'BAZA DANYCH'!$G:$G,STATYSTYKI!$D664,'BAZA DANYCH'!$K:$K,STATYSTYKI!AX$550)</f>
        <v>8</v>
      </c>
      <c r="AY664" s="9">
        <f>SUMIFS('BAZA DANYCH'!$O:$O,'BAZA DANYCH'!$B:$B,STATYSTYKI!$B664,'BAZA DANYCH'!$C:$C,STATYSTYKI!$C664,'BAZA DANYCH'!$G:$G,STATYSTYKI!$D664,'BAZA DANYCH'!$K:$K,STATYSTYKI!AY$550)</f>
        <v>10</v>
      </c>
      <c r="AZ664" s="9">
        <f>SUMIFS('BAZA DANYCH'!$O:$O,'BAZA DANYCH'!$B:$B,STATYSTYKI!$B664,'BAZA DANYCH'!$C:$C,STATYSTYKI!$C664,'BAZA DANYCH'!$G:$G,STATYSTYKI!$D664,'BAZA DANYCH'!$K:$K,STATYSTYKI!AZ$550)</f>
        <v>6</v>
      </c>
      <c r="BA664" s="9">
        <f>SUMIFS('BAZA DANYCH'!$O:$O,'BAZA DANYCH'!$B:$B,STATYSTYKI!$B664,'BAZA DANYCH'!$C:$C,STATYSTYKI!$C664,'BAZA DANYCH'!$G:$G,STATYSTYKI!$D664,'BAZA DANYCH'!$K:$K,STATYSTYKI!BA$550)</f>
        <v>9</v>
      </c>
      <c r="BB664" s="9">
        <f>SUMIFS('BAZA DANYCH'!$O:$O,'BAZA DANYCH'!$B:$B,STATYSTYKI!$B664,'BAZA DANYCH'!$C:$C,STATYSTYKI!$C664,'BAZA DANYCH'!$G:$G,STATYSTYKI!$D664,'BAZA DANYCH'!$K:$K,STATYSTYKI!BB$550)</f>
        <v>7</v>
      </c>
      <c r="BC664" s="9">
        <f>SUMIFS('BAZA DANYCH'!$O:$O,'BAZA DANYCH'!$B:$B,STATYSTYKI!$B664,'BAZA DANYCH'!$C:$C,STATYSTYKI!$C664,'BAZA DANYCH'!$G:$G,STATYSTYKI!$D664,'BAZA DANYCH'!$K:$K,STATYSTYKI!BC$550)</f>
        <v>8</v>
      </c>
      <c r="BD664" s="9">
        <f>SUMIFS('BAZA DANYCH'!$O:$O,'BAZA DANYCH'!$B:$B,STATYSTYKI!$B664,'BAZA DANYCH'!$C:$C,STATYSTYKI!$C664,'BAZA DANYCH'!$G:$G,STATYSTYKI!$D664,'BAZA DANYCH'!$K:$K,STATYSTYKI!BD$550)</f>
        <v>8</v>
      </c>
      <c r="BE664" s="9">
        <f>SUMIFS('BAZA DANYCH'!$O:$O,'BAZA DANYCH'!$B:$B,STATYSTYKI!$B664,'BAZA DANYCH'!$C:$C,STATYSTYKI!$C664,'BAZA DANYCH'!$G:$G,STATYSTYKI!$D664,'BAZA DANYCH'!$K:$K,STATYSTYKI!BE$550)</f>
        <v>9</v>
      </c>
      <c r="BF664" s="9">
        <f>SUMIFS('BAZA DANYCH'!$O:$O,'BAZA DANYCH'!$B:$B,STATYSTYKI!$B664,'BAZA DANYCH'!$C:$C,STATYSTYKI!$C664,'BAZA DANYCH'!$G:$G,STATYSTYKI!$D664,'BAZA DANYCH'!$K:$K,STATYSTYKI!BF$550)</f>
        <v>10</v>
      </c>
      <c r="BG664" s="9">
        <f>SUMIFS('BAZA DANYCH'!$O:$O,'BAZA DANYCH'!$B:$B,STATYSTYKI!$B664,'BAZA DANYCH'!$C:$C,STATYSTYKI!$C664,'BAZA DANYCH'!$G:$G,STATYSTYKI!$D664,'BAZA DANYCH'!$K:$K,STATYSTYKI!BG$550)</f>
        <v>9</v>
      </c>
      <c r="BH664" s="9">
        <f>SUMIFS('BAZA DANYCH'!$O:$O,'BAZA DANYCH'!$B:$B,STATYSTYKI!$B664,'BAZA DANYCH'!$C:$C,STATYSTYKI!$C664,'BAZA DANYCH'!$G:$G,STATYSTYKI!$D664,'BAZA DANYCH'!$K:$K,STATYSTYKI!BH$550)</f>
        <v>11</v>
      </c>
      <c r="BI664" s="9">
        <f>SUMIFS('BAZA DANYCH'!$O:$O,'BAZA DANYCH'!$B:$B,STATYSTYKI!$B664,'BAZA DANYCH'!$C:$C,STATYSTYKI!$C664,'BAZA DANYCH'!$G:$G,STATYSTYKI!$D664,'BAZA DANYCH'!$K:$K,STATYSTYKI!BI$550)</f>
        <v>5</v>
      </c>
      <c r="BJ664" s="9">
        <f>SUMIFS('BAZA DANYCH'!$O:$O,'BAZA DANYCH'!$B:$B,STATYSTYKI!$B664,'BAZA DANYCH'!$C:$C,STATYSTYKI!$C664,'BAZA DANYCH'!$G:$G,STATYSTYKI!$D664,'BAZA DANYCH'!$K:$K,STATYSTYKI!BJ$550)</f>
        <v>5</v>
      </c>
      <c r="BK664" s="9">
        <f>SUMIFS('BAZA DANYCH'!$O:$O,'BAZA DANYCH'!$B:$B,STATYSTYKI!$B664,'BAZA DANYCH'!$C:$C,STATYSTYKI!$C664,'BAZA DANYCH'!$G:$G,STATYSTYKI!$D664,'BAZA DANYCH'!$K:$K,STATYSTYKI!BK$550)</f>
        <v>2</v>
      </c>
      <c r="BL664" s="9">
        <f>SUMIFS('BAZA DANYCH'!$O:$O,'BAZA DANYCH'!$B:$B,STATYSTYKI!$B664,'BAZA DANYCH'!$C:$C,STATYSTYKI!$C664,'BAZA DANYCH'!$G:$G,STATYSTYKI!$D664,'BAZA DANYCH'!$K:$K,STATYSTYKI!BL$550)</f>
        <v>12</v>
      </c>
      <c r="BM664" s="9">
        <f>SUMIFS('BAZA DANYCH'!$O:$O,'BAZA DANYCH'!$B:$B,STATYSTYKI!$B664,'BAZA DANYCH'!$C:$C,STATYSTYKI!$C664,'BAZA DANYCH'!$G:$G,STATYSTYKI!$D664,'BAZA DANYCH'!$K:$K,STATYSTYKI!BM$550)</f>
        <v>7</v>
      </c>
      <c r="BN664" s="9">
        <f>SUMIFS('BAZA DANYCH'!$O:$O,'BAZA DANYCH'!$B:$B,STATYSTYKI!$B664,'BAZA DANYCH'!$C:$C,STATYSTYKI!$C664,'BAZA DANYCH'!$G:$G,STATYSTYKI!$D664,'BAZA DANYCH'!$K:$K,STATYSTYKI!BN$550)</f>
        <v>9</v>
      </c>
      <c r="BO664" s="9">
        <f>SUMIFS('BAZA DANYCH'!$O:$O,'BAZA DANYCH'!$B:$B,STATYSTYKI!$B664,'BAZA DANYCH'!$C:$C,STATYSTYKI!$C664,'BAZA DANYCH'!$G:$G,STATYSTYKI!$D664,'BAZA DANYCH'!$K:$K,STATYSTYKI!BO$550)</f>
        <v>3</v>
      </c>
      <c r="BP664" s="9">
        <f>SUMIFS('BAZA DANYCH'!$O:$O,'BAZA DANYCH'!$B:$B,STATYSTYKI!$B664,'BAZA DANYCH'!$C:$C,STATYSTYKI!$C664,'BAZA DANYCH'!$G:$G,STATYSTYKI!$D664,'BAZA DANYCH'!$K:$K,STATYSTYKI!BP$550)</f>
        <v>5</v>
      </c>
      <c r="BQ664" s="9">
        <f>SUMIFS('BAZA DANYCH'!$O:$O,'BAZA DANYCH'!$B:$B,STATYSTYKI!$B664,'BAZA DANYCH'!$C:$C,STATYSTYKI!$C664,'BAZA DANYCH'!$G:$G,STATYSTYKI!$D664,'BAZA DANYCH'!$K:$K,STATYSTYKI!BQ$550)</f>
        <v>6</v>
      </c>
      <c r="BR664" s="9">
        <f>SUMIFS('BAZA DANYCH'!$O:$O,'BAZA DANYCH'!$B:$B,STATYSTYKI!$B664,'BAZA DANYCH'!$C:$C,STATYSTYKI!$C664,'BAZA DANYCH'!$G:$G,STATYSTYKI!$D664,'BAZA DANYCH'!$K:$K,STATYSTYKI!BR$550)</f>
        <v>3</v>
      </c>
      <c r="BS664" s="9">
        <f>SUMIFS('BAZA DANYCH'!$O:$O,'BAZA DANYCH'!$B:$B,STATYSTYKI!$B664,'BAZA DANYCH'!$C:$C,STATYSTYKI!$C664,'BAZA DANYCH'!$G:$G,STATYSTYKI!$D664,'BAZA DANYCH'!$K:$K,STATYSTYKI!BS$550)</f>
        <v>5</v>
      </c>
      <c r="BT664" s="9">
        <f>SUMIFS('BAZA DANYCH'!$O:$O,'BAZA DANYCH'!$B:$B,STATYSTYKI!$B664,'BAZA DANYCH'!$C:$C,STATYSTYKI!$C664,'BAZA DANYCH'!$G:$G,STATYSTYKI!$D664,'BAZA DANYCH'!$K:$K,STATYSTYKI!BT$550)</f>
        <v>2</v>
      </c>
      <c r="BU664" s="9">
        <f>SUMIFS('BAZA DANYCH'!$O:$O,'BAZA DANYCH'!$B:$B,STATYSTYKI!$B664,'BAZA DANYCH'!$C:$C,STATYSTYKI!$C664,'BAZA DANYCH'!$G:$G,STATYSTYKI!$D664,'BAZA DANYCH'!$K:$K,STATYSTYKI!BU$550)</f>
        <v>4</v>
      </c>
      <c r="BV664" s="9">
        <f>SUMIFS('BAZA DANYCH'!$O:$O,'BAZA DANYCH'!$B:$B,STATYSTYKI!$B664,'BAZA DANYCH'!$C:$C,STATYSTYKI!$C664,'BAZA DANYCH'!$G:$G,STATYSTYKI!$D664,'BAZA DANYCH'!$K:$K,STATYSTYKI!BV$550)</f>
        <v>3</v>
      </c>
      <c r="BW664" s="9">
        <f>SUMIFS('BAZA DANYCH'!$O:$O,'BAZA DANYCH'!$B:$B,STATYSTYKI!$B664,'BAZA DANYCH'!$C:$C,STATYSTYKI!$C664,'BAZA DANYCH'!$G:$G,STATYSTYKI!$D664,'BAZA DANYCH'!$K:$K,STATYSTYKI!BW$550)</f>
        <v>2</v>
      </c>
      <c r="BX664" s="9">
        <f>SUMIFS('BAZA DANYCH'!$O:$O,'BAZA DANYCH'!$B:$B,STATYSTYKI!$B664,'BAZA DANYCH'!$C:$C,STATYSTYKI!$C664,'BAZA DANYCH'!$G:$G,STATYSTYKI!$D664,'BAZA DANYCH'!$K:$K,STATYSTYKI!BX$550)</f>
        <v>3</v>
      </c>
      <c r="BY664" s="9">
        <f>SUMIFS('BAZA DANYCH'!$O:$O,'BAZA DANYCH'!$B:$B,STATYSTYKI!$B664,'BAZA DANYCH'!$C:$C,STATYSTYKI!$C664,'BAZA DANYCH'!$G:$G,STATYSTYKI!$D664,'BAZA DANYCH'!$K:$K,STATYSTYKI!BY$550)</f>
        <v>3</v>
      </c>
      <c r="BZ664" s="9">
        <f>SUMIFS('BAZA DANYCH'!$O:$O,'BAZA DANYCH'!$B:$B,STATYSTYKI!$B664,'BAZA DANYCH'!$C:$C,STATYSTYKI!$C664,'BAZA DANYCH'!$G:$G,STATYSTYKI!$D664,'BAZA DANYCH'!$K:$K,STATYSTYKI!BZ$550)</f>
        <v>3</v>
      </c>
      <c r="CA664" s="9">
        <f>SUMIFS('BAZA DANYCH'!$O:$O,'BAZA DANYCH'!$B:$B,STATYSTYKI!$B664,'BAZA DANYCH'!$C:$C,STATYSTYKI!$C664,'BAZA DANYCH'!$G:$G,STATYSTYKI!$D664,'BAZA DANYCH'!$K:$K,STATYSTYKI!CA$550)</f>
        <v>4</v>
      </c>
      <c r="CB664" s="9">
        <f>SUMIFS('BAZA DANYCH'!$O:$O,'BAZA DANYCH'!$B:$B,STATYSTYKI!$B664,'BAZA DANYCH'!$C:$C,STATYSTYKI!$C664,'BAZA DANYCH'!$G:$G,STATYSTYKI!$D664,'BAZA DANYCH'!$K:$K,STATYSTYKI!CB$550)</f>
        <v>3</v>
      </c>
      <c r="CC664" s="9">
        <f>SUMIFS('BAZA DANYCH'!$O:$O,'BAZA DANYCH'!$B:$B,STATYSTYKI!$B664,'BAZA DANYCH'!$C:$C,STATYSTYKI!$C664,'BAZA DANYCH'!$G:$G,STATYSTYKI!$D664,'BAZA DANYCH'!$K:$K,STATYSTYKI!CC$550)</f>
        <v>2</v>
      </c>
      <c r="CD664" s="9">
        <f>SUMIFS('BAZA DANYCH'!$O:$O,'BAZA DANYCH'!$B:$B,STATYSTYKI!$B664,'BAZA DANYCH'!$C:$C,STATYSTYKI!$C664,'BAZA DANYCH'!$G:$G,STATYSTYKI!$D664,'BAZA DANYCH'!$K:$K,STATYSTYKI!CD$550)</f>
        <v>3</v>
      </c>
      <c r="CE664" s="9">
        <f>SUMIFS('BAZA DANYCH'!$O:$O,'BAZA DANYCH'!$B:$B,STATYSTYKI!$B664,'BAZA DANYCH'!$C:$C,STATYSTYKI!$C664,'BAZA DANYCH'!$G:$G,STATYSTYKI!$D664,'BAZA DANYCH'!$K:$K,STATYSTYKI!CE$550)</f>
        <v>2</v>
      </c>
      <c r="CF664" s="9">
        <f>SUMIFS('BAZA DANYCH'!$O:$O,'BAZA DANYCH'!$B:$B,STATYSTYKI!$B664,'BAZA DANYCH'!$C:$C,STATYSTYKI!$C664,'BAZA DANYCH'!$G:$G,STATYSTYKI!$D664,'BAZA DANYCH'!$K:$K,STATYSTYKI!CF$550)</f>
        <v>2</v>
      </c>
      <c r="CG664" s="9">
        <f>SUMIFS('BAZA DANYCH'!$O:$O,'BAZA DANYCH'!$B:$B,STATYSTYKI!$B664,'BAZA DANYCH'!$C:$C,STATYSTYKI!$C664,'BAZA DANYCH'!$G:$G,STATYSTYKI!$D664,'BAZA DANYCH'!$K:$K,STATYSTYKI!CG$550)</f>
        <v>4</v>
      </c>
      <c r="CH664" s="9">
        <f>SUMIFS('BAZA DANYCH'!$O:$O,'BAZA DANYCH'!$B:$B,STATYSTYKI!$B664,'BAZA DANYCH'!$C:$C,STATYSTYKI!$C664,'BAZA DANYCH'!$G:$G,STATYSTYKI!$D664,'BAZA DANYCH'!$K:$K,STATYSTYKI!CH$550)</f>
        <v>1</v>
      </c>
      <c r="CI664" s="9">
        <f>SUMIFS('BAZA DANYCH'!$O:$O,'BAZA DANYCH'!$B:$B,STATYSTYKI!$B664,'BAZA DANYCH'!$C:$C,STATYSTYKI!$C664,'BAZA DANYCH'!$G:$G,STATYSTYKI!$D664,'BAZA DANYCH'!$K:$K,STATYSTYKI!CI$550)</f>
        <v>1</v>
      </c>
      <c r="CJ664" s="9">
        <f>SUMIFS('BAZA DANYCH'!$O:$O,'BAZA DANYCH'!$B:$B,STATYSTYKI!$B664,'BAZA DANYCH'!$C:$C,STATYSTYKI!$C664,'BAZA DANYCH'!$G:$G,STATYSTYKI!$D664,'BAZA DANYCH'!$K:$K,STATYSTYKI!CJ$550)</f>
        <v>3</v>
      </c>
      <c r="CK664" s="9">
        <f>SUMIFS('BAZA DANYCH'!$O:$O,'BAZA DANYCH'!$B:$B,STATYSTYKI!$B664,'BAZA DANYCH'!$C:$C,STATYSTYKI!$C664,'BAZA DANYCH'!$G:$G,STATYSTYKI!$D664,'BAZA DANYCH'!$K:$K,STATYSTYKI!CK$550)</f>
        <v>7</v>
      </c>
      <c r="CL664" s="9">
        <f>SUMIFS('BAZA DANYCH'!$O:$O,'BAZA DANYCH'!$B:$B,STATYSTYKI!$B664,'BAZA DANYCH'!$C:$C,STATYSTYKI!$C664,'BAZA DANYCH'!$G:$G,STATYSTYKI!$D664,'BAZA DANYCH'!$K:$K,STATYSTYKI!CL$550)</f>
        <v>3</v>
      </c>
      <c r="CM664" s="9">
        <f>SUMIFS('BAZA DANYCH'!$O:$O,'BAZA DANYCH'!$B:$B,STATYSTYKI!$B664,'BAZA DANYCH'!$C:$C,STATYSTYKI!$C664,'BAZA DANYCH'!$G:$G,STATYSTYKI!$D664,'BAZA DANYCH'!$K:$K,STATYSTYKI!CM$550)</f>
        <v>0</v>
      </c>
      <c r="CN664" s="9">
        <f>SUMIFS('BAZA DANYCH'!$O:$O,'BAZA DANYCH'!$B:$B,STATYSTYKI!$B664,'BAZA DANYCH'!$C:$C,STATYSTYKI!$C664,'BAZA DANYCH'!$G:$G,STATYSTYKI!$D664,'BAZA DANYCH'!$K:$K,STATYSTYKI!CN$550)</f>
        <v>0</v>
      </c>
      <c r="CO664" s="9">
        <f>SUMIFS('BAZA DANYCH'!$O:$O,'BAZA DANYCH'!$B:$B,STATYSTYKI!$B664,'BAZA DANYCH'!$C:$C,STATYSTYKI!$C664,'BAZA DANYCH'!$G:$G,STATYSTYKI!$D664,'BAZA DANYCH'!$K:$K,STATYSTYKI!CO$550)</f>
        <v>3</v>
      </c>
      <c r="CP664" s="9">
        <f>SUMIFS('BAZA DANYCH'!$O:$O,'BAZA DANYCH'!$B:$B,STATYSTYKI!$B664,'BAZA DANYCH'!$C:$C,STATYSTYKI!$C664,'BAZA DANYCH'!$G:$G,STATYSTYKI!$D664,'BAZA DANYCH'!$K:$K,STATYSTYKI!CP$550)</f>
        <v>2</v>
      </c>
      <c r="CQ664" s="9">
        <f>SUMIFS('BAZA DANYCH'!$O:$O,'BAZA DANYCH'!$B:$B,STATYSTYKI!$B664,'BAZA DANYCH'!$C:$C,STATYSTYKI!$C664,'BAZA DANYCH'!$G:$G,STATYSTYKI!$D664,'BAZA DANYCH'!$K:$K,STATYSTYKI!CQ$550)</f>
        <v>0</v>
      </c>
      <c r="CR664" s="9">
        <f>SUMIFS('BAZA DANYCH'!$O:$O,'BAZA DANYCH'!$B:$B,STATYSTYKI!$B664,'BAZA DANYCH'!$C:$C,STATYSTYKI!$C664,'BAZA DANYCH'!$G:$G,STATYSTYKI!$D664,'BAZA DANYCH'!$K:$K,STATYSTYKI!CR$550)</f>
        <v>0</v>
      </c>
      <c r="CS664" s="9">
        <f>SUMIFS('BAZA DANYCH'!$O:$O,'BAZA DANYCH'!$B:$B,STATYSTYKI!$B664,'BAZA DANYCH'!$C:$C,STATYSTYKI!$C664,'BAZA DANYCH'!$G:$G,STATYSTYKI!$D664,'BAZA DANYCH'!$K:$K,STATYSTYKI!CS$550)</f>
        <v>2</v>
      </c>
      <c r="CT664" s="9">
        <f>SUMIFS('BAZA DANYCH'!$O:$O,'BAZA DANYCH'!$B:$B,STATYSTYKI!$B664,'BAZA DANYCH'!$C:$C,STATYSTYKI!$C664,'BAZA DANYCH'!$G:$G,STATYSTYKI!$D664,'BAZA DANYCH'!$K:$K,STATYSTYKI!CT$550)</f>
        <v>2</v>
      </c>
      <c r="CU664" s="9">
        <f>SUMIFS('BAZA DANYCH'!$O:$O,'BAZA DANYCH'!$B:$B,STATYSTYKI!$B664,'BAZA DANYCH'!$C:$C,STATYSTYKI!$C664,'BAZA DANYCH'!$G:$G,STATYSTYKI!$D664,'BAZA DANYCH'!$K:$K,STATYSTYKI!CU$550)</f>
        <v>1</v>
      </c>
      <c r="CV664" s="9">
        <f>SUMIFS('BAZA DANYCH'!$O:$O,'BAZA DANYCH'!$B:$B,STATYSTYKI!$B664,'BAZA DANYCH'!$C:$C,STATYSTYKI!$C664,'BAZA DANYCH'!$G:$G,STATYSTYKI!$D664,'BAZA DANYCH'!$K:$K,STATYSTYKI!CV$550)</f>
        <v>0</v>
      </c>
      <c r="CW664" s="9">
        <f>SUMIFS('BAZA DANYCH'!$O:$O,'BAZA DANYCH'!$B:$B,STATYSTYKI!$B664,'BAZA DANYCH'!$C:$C,STATYSTYKI!$C664,'BAZA DANYCH'!$G:$G,STATYSTYKI!$D664,'BAZA DANYCH'!$K:$K,STATYSTYKI!CW$550)</f>
        <v>1</v>
      </c>
      <c r="CX664" s="9">
        <f>SUMIFS('BAZA DANYCH'!$O:$O,'BAZA DANYCH'!$B:$B,STATYSTYKI!$B664,'BAZA DANYCH'!$C:$C,STATYSTYKI!$C664,'BAZA DANYCH'!$G:$G,STATYSTYKI!$D664,'BAZA DANYCH'!$K:$K,STATYSTYKI!CX$550)</f>
        <v>0</v>
      </c>
    </row>
    <row r="665" spans="1:102" hidden="1">
      <c r="A665" s="8"/>
      <c r="B665" s="60" t="s">
        <v>139</v>
      </c>
      <c r="C665" s="61" t="s">
        <v>140</v>
      </c>
      <c r="D665" s="61" t="s">
        <v>129</v>
      </c>
      <c r="E665" s="82" t="s">
        <v>6</v>
      </c>
      <c r="F665" s="64">
        <f t="shared" si="276"/>
        <v>23</v>
      </c>
      <c r="G665" s="9">
        <f>SUMIFS('BAZA DANYCH'!$P:$P,'BAZA DANYCH'!$B:$B,STATYSTYKI!$B665,'BAZA DANYCH'!$C:$C,STATYSTYKI!$C665,'BAZA DANYCH'!$G:$G,STATYSTYKI!$D665,'BAZA DANYCH'!$K:$K,STATYSTYKI!G$550)</f>
        <v>0</v>
      </c>
      <c r="H665" s="9">
        <f>SUMIFS('BAZA DANYCH'!$P:$P,'BAZA DANYCH'!$B:$B,STATYSTYKI!$B665,'BAZA DANYCH'!$C:$C,STATYSTYKI!$C665,'BAZA DANYCH'!$G:$G,STATYSTYKI!$D665,'BAZA DANYCH'!$K:$K,STATYSTYKI!H$550)</f>
        <v>0</v>
      </c>
      <c r="I665" s="9">
        <f>SUMIFS('BAZA DANYCH'!$P:$P,'BAZA DANYCH'!$B:$B,STATYSTYKI!$B665,'BAZA DANYCH'!$C:$C,STATYSTYKI!$C665,'BAZA DANYCH'!$G:$G,STATYSTYKI!$D665,'BAZA DANYCH'!$K:$K,STATYSTYKI!I$550)</f>
        <v>0</v>
      </c>
      <c r="J665" s="9">
        <f>SUMIFS('BAZA DANYCH'!$P:$P,'BAZA DANYCH'!$B:$B,STATYSTYKI!$B665,'BAZA DANYCH'!$C:$C,STATYSTYKI!$C665,'BAZA DANYCH'!$G:$G,STATYSTYKI!$D665,'BAZA DANYCH'!$K:$K,STATYSTYKI!J$550)</f>
        <v>0</v>
      </c>
      <c r="K665" s="9">
        <f>SUMIFS('BAZA DANYCH'!$P:$P,'BAZA DANYCH'!$B:$B,STATYSTYKI!$B665,'BAZA DANYCH'!$C:$C,STATYSTYKI!$C665,'BAZA DANYCH'!$G:$G,STATYSTYKI!$D665,'BAZA DANYCH'!$K:$K,STATYSTYKI!K$550)</f>
        <v>0</v>
      </c>
      <c r="L665" s="9">
        <f>SUMIFS('BAZA DANYCH'!$P:$P,'BAZA DANYCH'!$B:$B,STATYSTYKI!$B665,'BAZA DANYCH'!$C:$C,STATYSTYKI!$C665,'BAZA DANYCH'!$G:$G,STATYSTYKI!$D665,'BAZA DANYCH'!$K:$K,STATYSTYKI!L$550)</f>
        <v>1</v>
      </c>
      <c r="M665" s="9">
        <f>SUMIFS('BAZA DANYCH'!$P:$P,'BAZA DANYCH'!$B:$B,STATYSTYKI!$B665,'BAZA DANYCH'!$C:$C,STATYSTYKI!$C665,'BAZA DANYCH'!$G:$G,STATYSTYKI!$D665,'BAZA DANYCH'!$K:$K,STATYSTYKI!M$550)</f>
        <v>1</v>
      </c>
      <c r="N665" s="9">
        <f>SUMIFS('BAZA DANYCH'!$P:$P,'BAZA DANYCH'!$B:$B,STATYSTYKI!$B665,'BAZA DANYCH'!$C:$C,STATYSTYKI!$C665,'BAZA DANYCH'!$G:$G,STATYSTYKI!$D665,'BAZA DANYCH'!$K:$K,STATYSTYKI!N$550)</f>
        <v>0</v>
      </c>
      <c r="O665" s="9">
        <f>SUMIFS('BAZA DANYCH'!$P:$P,'BAZA DANYCH'!$B:$B,STATYSTYKI!$B665,'BAZA DANYCH'!$C:$C,STATYSTYKI!$C665,'BAZA DANYCH'!$G:$G,STATYSTYKI!$D665,'BAZA DANYCH'!$K:$K,STATYSTYKI!O$550)</f>
        <v>1</v>
      </c>
      <c r="P665" s="9">
        <f>SUMIFS('BAZA DANYCH'!$P:$P,'BAZA DANYCH'!$B:$B,STATYSTYKI!$B665,'BAZA DANYCH'!$C:$C,STATYSTYKI!$C665,'BAZA DANYCH'!$G:$G,STATYSTYKI!$D665,'BAZA DANYCH'!$K:$K,STATYSTYKI!P$550)</f>
        <v>0</v>
      </c>
      <c r="Q665" s="9">
        <f>SUMIFS('BAZA DANYCH'!$P:$P,'BAZA DANYCH'!$B:$B,STATYSTYKI!$B665,'BAZA DANYCH'!$C:$C,STATYSTYKI!$C665,'BAZA DANYCH'!$G:$G,STATYSTYKI!$D665,'BAZA DANYCH'!$K:$K,STATYSTYKI!Q$550)</f>
        <v>0</v>
      </c>
      <c r="R665" s="9">
        <f>SUMIFS('BAZA DANYCH'!$P:$P,'BAZA DANYCH'!$B:$B,STATYSTYKI!$B665,'BAZA DANYCH'!$C:$C,STATYSTYKI!$C665,'BAZA DANYCH'!$G:$G,STATYSTYKI!$D665,'BAZA DANYCH'!$K:$K,STATYSTYKI!R$550)</f>
        <v>0</v>
      </c>
      <c r="S665" s="9">
        <f>SUMIFS('BAZA DANYCH'!$P:$P,'BAZA DANYCH'!$B:$B,STATYSTYKI!$B665,'BAZA DANYCH'!$C:$C,STATYSTYKI!$C665,'BAZA DANYCH'!$G:$G,STATYSTYKI!$D665,'BAZA DANYCH'!$K:$K,STATYSTYKI!S$550)</f>
        <v>1</v>
      </c>
      <c r="T665" s="9">
        <f>SUMIFS('BAZA DANYCH'!$P:$P,'BAZA DANYCH'!$B:$B,STATYSTYKI!$B665,'BAZA DANYCH'!$C:$C,STATYSTYKI!$C665,'BAZA DANYCH'!$G:$G,STATYSTYKI!$D665,'BAZA DANYCH'!$K:$K,STATYSTYKI!T$550)</f>
        <v>0</v>
      </c>
      <c r="U665" s="9">
        <f>SUMIFS('BAZA DANYCH'!$P:$P,'BAZA DANYCH'!$B:$B,STATYSTYKI!$B665,'BAZA DANYCH'!$C:$C,STATYSTYKI!$C665,'BAZA DANYCH'!$G:$G,STATYSTYKI!$D665,'BAZA DANYCH'!$K:$K,STATYSTYKI!U$550)</f>
        <v>0</v>
      </c>
      <c r="V665" s="9">
        <f>SUMIFS('BAZA DANYCH'!$P:$P,'BAZA DANYCH'!$B:$B,STATYSTYKI!$B665,'BAZA DANYCH'!$C:$C,STATYSTYKI!$C665,'BAZA DANYCH'!$G:$G,STATYSTYKI!$D665,'BAZA DANYCH'!$K:$K,STATYSTYKI!V$550)</f>
        <v>0</v>
      </c>
      <c r="W665" s="9">
        <f>SUMIFS('BAZA DANYCH'!$P:$P,'BAZA DANYCH'!$B:$B,STATYSTYKI!$B665,'BAZA DANYCH'!$C:$C,STATYSTYKI!$C665,'BAZA DANYCH'!$G:$G,STATYSTYKI!$D665,'BAZA DANYCH'!$K:$K,STATYSTYKI!W$550)</f>
        <v>0</v>
      </c>
      <c r="X665" s="9">
        <f>SUMIFS('BAZA DANYCH'!$P:$P,'BAZA DANYCH'!$B:$B,STATYSTYKI!$B665,'BAZA DANYCH'!$C:$C,STATYSTYKI!$C665,'BAZA DANYCH'!$G:$G,STATYSTYKI!$D665,'BAZA DANYCH'!$K:$K,STATYSTYKI!X$550)</f>
        <v>0</v>
      </c>
      <c r="Y665" s="9">
        <f>SUMIFS('BAZA DANYCH'!$P:$P,'BAZA DANYCH'!$B:$B,STATYSTYKI!$B665,'BAZA DANYCH'!$C:$C,STATYSTYKI!$C665,'BAZA DANYCH'!$G:$G,STATYSTYKI!$D665,'BAZA DANYCH'!$K:$K,STATYSTYKI!Y$550)</f>
        <v>0</v>
      </c>
      <c r="Z665" s="9">
        <f>SUMIFS('BAZA DANYCH'!$P:$P,'BAZA DANYCH'!$B:$B,STATYSTYKI!$B665,'BAZA DANYCH'!$C:$C,STATYSTYKI!$C665,'BAZA DANYCH'!$G:$G,STATYSTYKI!$D665,'BAZA DANYCH'!$K:$K,STATYSTYKI!Z$550)</f>
        <v>0</v>
      </c>
      <c r="AA665" s="9">
        <f>SUMIFS('BAZA DANYCH'!$P:$P,'BAZA DANYCH'!$B:$B,STATYSTYKI!$B665,'BAZA DANYCH'!$C:$C,STATYSTYKI!$C665,'BAZA DANYCH'!$G:$G,STATYSTYKI!$D665,'BAZA DANYCH'!$K:$K,STATYSTYKI!AA$550)</f>
        <v>0</v>
      </c>
      <c r="AB665" s="9">
        <f>SUMIFS('BAZA DANYCH'!$P:$P,'BAZA DANYCH'!$B:$B,STATYSTYKI!$B665,'BAZA DANYCH'!$C:$C,STATYSTYKI!$C665,'BAZA DANYCH'!$G:$G,STATYSTYKI!$D665,'BAZA DANYCH'!$K:$K,STATYSTYKI!AB$550)</f>
        <v>0</v>
      </c>
      <c r="AC665" s="9">
        <f>SUMIFS('BAZA DANYCH'!$P:$P,'BAZA DANYCH'!$B:$B,STATYSTYKI!$B665,'BAZA DANYCH'!$C:$C,STATYSTYKI!$C665,'BAZA DANYCH'!$G:$G,STATYSTYKI!$D665,'BAZA DANYCH'!$K:$K,STATYSTYKI!AC$550)</f>
        <v>0</v>
      </c>
      <c r="AD665" s="9">
        <f>SUMIFS('BAZA DANYCH'!$P:$P,'BAZA DANYCH'!$B:$B,STATYSTYKI!$B665,'BAZA DANYCH'!$C:$C,STATYSTYKI!$C665,'BAZA DANYCH'!$G:$G,STATYSTYKI!$D665,'BAZA DANYCH'!$K:$K,STATYSTYKI!AD$550)</f>
        <v>0</v>
      </c>
      <c r="AE665" s="9">
        <f>SUMIFS('BAZA DANYCH'!$P:$P,'BAZA DANYCH'!$B:$B,STATYSTYKI!$B665,'BAZA DANYCH'!$C:$C,STATYSTYKI!$C665,'BAZA DANYCH'!$G:$G,STATYSTYKI!$D665,'BAZA DANYCH'!$K:$K,STATYSTYKI!AE$550)</f>
        <v>0</v>
      </c>
      <c r="AF665" s="9">
        <f>SUMIFS('BAZA DANYCH'!$P:$P,'BAZA DANYCH'!$B:$B,STATYSTYKI!$B665,'BAZA DANYCH'!$C:$C,STATYSTYKI!$C665,'BAZA DANYCH'!$G:$G,STATYSTYKI!$D665,'BAZA DANYCH'!$K:$K,STATYSTYKI!AF$550)</f>
        <v>0</v>
      </c>
      <c r="AG665" s="9">
        <f>SUMIFS('BAZA DANYCH'!$P:$P,'BAZA DANYCH'!$B:$B,STATYSTYKI!$B665,'BAZA DANYCH'!$C:$C,STATYSTYKI!$C665,'BAZA DANYCH'!$G:$G,STATYSTYKI!$D665,'BAZA DANYCH'!$K:$K,STATYSTYKI!AG$550)</f>
        <v>0</v>
      </c>
      <c r="AH665" s="9">
        <f>SUMIFS('BAZA DANYCH'!$P:$P,'BAZA DANYCH'!$B:$B,STATYSTYKI!$B665,'BAZA DANYCH'!$C:$C,STATYSTYKI!$C665,'BAZA DANYCH'!$G:$G,STATYSTYKI!$D665,'BAZA DANYCH'!$K:$K,STATYSTYKI!AH$550)</f>
        <v>1</v>
      </c>
      <c r="AI665" s="9">
        <f>SUMIFS('BAZA DANYCH'!$P:$P,'BAZA DANYCH'!$B:$B,STATYSTYKI!$B665,'BAZA DANYCH'!$C:$C,STATYSTYKI!$C665,'BAZA DANYCH'!$G:$G,STATYSTYKI!$D665,'BAZA DANYCH'!$K:$K,STATYSTYKI!AI$550)</f>
        <v>1</v>
      </c>
      <c r="AJ665" s="9">
        <f>SUMIFS('BAZA DANYCH'!$P:$P,'BAZA DANYCH'!$B:$B,STATYSTYKI!$B665,'BAZA DANYCH'!$C:$C,STATYSTYKI!$C665,'BAZA DANYCH'!$G:$G,STATYSTYKI!$D665,'BAZA DANYCH'!$K:$K,STATYSTYKI!AJ$550)</f>
        <v>0</v>
      </c>
      <c r="AK665" s="9">
        <f>SUMIFS('BAZA DANYCH'!$P:$P,'BAZA DANYCH'!$B:$B,STATYSTYKI!$B665,'BAZA DANYCH'!$C:$C,STATYSTYKI!$C665,'BAZA DANYCH'!$G:$G,STATYSTYKI!$D665,'BAZA DANYCH'!$K:$K,STATYSTYKI!AK$550)</f>
        <v>0</v>
      </c>
      <c r="AL665" s="9">
        <f>SUMIFS('BAZA DANYCH'!$P:$P,'BAZA DANYCH'!$B:$B,STATYSTYKI!$B665,'BAZA DANYCH'!$C:$C,STATYSTYKI!$C665,'BAZA DANYCH'!$G:$G,STATYSTYKI!$D665,'BAZA DANYCH'!$K:$K,STATYSTYKI!AL$550)</f>
        <v>2</v>
      </c>
      <c r="AM665" s="9">
        <f>SUMIFS('BAZA DANYCH'!$P:$P,'BAZA DANYCH'!$B:$B,STATYSTYKI!$B665,'BAZA DANYCH'!$C:$C,STATYSTYKI!$C665,'BAZA DANYCH'!$G:$G,STATYSTYKI!$D665,'BAZA DANYCH'!$K:$K,STATYSTYKI!AM$550)</f>
        <v>0</v>
      </c>
      <c r="AN665" s="9">
        <f>SUMIFS('BAZA DANYCH'!$P:$P,'BAZA DANYCH'!$B:$B,STATYSTYKI!$B665,'BAZA DANYCH'!$C:$C,STATYSTYKI!$C665,'BAZA DANYCH'!$G:$G,STATYSTYKI!$D665,'BAZA DANYCH'!$K:$K,STATYSTYKI!AN$550)</f>
        <v>0</v>
      </c>
      <c r="AO665" s="9">
        <f>SUMIFS('BAZA DANYCH'!$P:$P,'BAZA DANYCH'!$B:$B,STATYSTYKI!$B665,'BAZA DANYCH'!$C:$C,STATYSTYKI!$C665,'BAZA DANYCH'!$G:$G,STATYSTYKI!$D665,'BAZA DANYCH'!$K:$K,STATYSTYKI!AO$550)</f>
        <v>0</v>
      </c>
      <c r="AP665" s="9">
        <f>SUMIFS('BAZA DANYCH'!$P:$P,'BAZA DANYCH'!$B:$B,STATYSTYKI!$B665,'BAZA DANYCH'!$C:$C,STATYSTYKI!$C665,'BAZA DANYCH'!$G:$G,STATYSTYKI!$D665,'BAZA DANYCH'!$K:$K,STATYSTYKI!AP$550)</f>
        <v>0</v>
      </c>
      <c r="AQ665" s="9">
        <f>SUMIFS('BAZA DANYCH'!$P:$P,'BAZA DANYCH'!$B:$B,STATYSTYKI!$B665,'BAZA DANYCH'!$C:$C,STATYSTYKI!$C665,'BAZA DANYCH'!$G:$G,STATYSTYKI!$D665,'BAZA DANYCH'!$K:$K,STATYSTYKI!AQ$550)</f>
        <v>1</v>
      </c>
      <c r="AR665" s="9">
        <f>SUMIFS('BAZA DANYCH'!$P:$P,'BAZA DANYCH'!$B:$B,STATYSTYKI!$B665,'BAZA DANYCH'!$C:$C,STATYSTYKI!$C665,'BAZA DANYCH'!$G:$G,STATYSTYKI!$D665,'BAZA DANYCH'!$K:$K,STATYSTYKI!AR$550)</f>
        <v>0</v>
      </c>
      <c r="AS665" s="9">
        <f>SUMIFS('BAZA DANYCH'!$P:$P,'BAZA DANYCH'!$B:$B,STATYSTYKI!$B665,'BAZA DANYCH'!$C:$C,STATYSTYKI!$C665,'BAZA DANYCH'!$G:$G,STATYSTYKI!$D665,'BAZA DANYCH'!$K:$K,STATYSTYKI!AS$550)</f>
        <v>0</v>
      </c>
      <c r="AT665" s="9">
        <f>SUMIFS('BAZA DANYCH'!$P:$P,'BAZA DANYCH'!$B:$B,STATYSTYKI!$B665,'BAZA DANYCH'!$C:$C,STATYSTYKI!$C665,'BAZA DANYCH'!$G:$G,STATYSTYKI!$D665,'BAZA DANYCH'!$K:$K,STATYSTYKI!AT$550)</f>
        <v>0</v>
      </c>
      <c r="AU665" s="9">
        <f>SUMIFS('BAZA DANYCH'!$P:$P,'BAZA DANYCH'!$B:$B,STATYSTYKI!$B665,'BAZA DANYCH'!$C:$C,STATYSTYKI!$C665,'BAZA DANYCH'!$G:$G,STATYSTYKI!$D665,'BAZA DANYCH'!$K:$K,STATYSTYKI!AU$550)</f>
        <v>0</v>
      </c>
      <c r="AV665" s="9">
        <f>SUMIFS('BAZA DANYCH'!$P:$P,'BAZA DANYCH'!$B:$B,STATYSTYKI!$B665,'BAZA DANYCH'!$C:$C,STATYSTYKI!$C665,'BAZA DANYCH'!$G:$G,STATYSTYKI!$D665,'BAZA DANYCH'!$K:$K,STATYSTYKI!AV$550)</f>
        <v>2</v>
      </c>
      <c r="AW665" s="9">
        <f>SUMIFS('BAZA DANYCH'!$P:$P,'BAZA DANYCH'!$B:$B,STATYSTYKI!$B665,'BAZA DANYCH'!$C:$C,STATYSTYKI!$C665,'BAZA DANYCH'!$G:$G,STATYSTYKI!$D665,'BAZA DANYCH'!$K:$K,STATYSTYKI!AW$550)</f>
        <v>1</v>
      </c>
      <c r="AX665" s="9">
        <f>SUMIFS('BAZA DANYCH'!$P:$P,'BAZA DANYCH'!$B:$B,STATYSTYKI!$B665,'BAZA DANYCH'!$C:$C,STATYSTYKI!$C665,'BAZA DANYCH'!$G:$G,STATYSTYKI!$D665,'BAZA DANYCH'!$K:$K,STATYSTYKI!AX$550)</f>
        <v>0</v>
      </c>
      <c r="AY665" s="9">
        <f>SUMIFS('BAZA DANYCH'!$P:$P,'BAZA DANYCH'!$B:$B,STATYSTYKI!$B665,'BAZA DANYCH'!$C:$C,STATYSTYKI!$C665,'BAZA DANYCH'!$G:$G,STATYSTYKI!$D665,'BAZA DANYCH'!$K:$K,STATYSTYKI!AY$550)</f>
        <v>0</v>
      </c>
      <c r="AZ665" s="9">
        <f>SUMIFS('BAZA DANYCH'!$P:$P,'BAZA DANYCH'!$B:$B,STATYSTYKI!$B665,'BAZA DANYCH'!$C:$C,STATYSTYKI!$C665,'BAZA DANYCH'!$G:$G,STATYSTYKI!$D665,'BAZA DANYCH'!$K:$K,STATYSTYKI!AZ$550)</f>
        <v>1</v>
      </c>
      <c r="BA665" s="9">
        <f>SUMIFS('BAZA DANYCH'!$P:$P,'BAZA DANYCH'!$B:$B,STATYSTYKI!$B665,'BAZA DANYCH'!$C:$C,STATYSTYKI!$C665,'BAZA DANYCH'!$G:$G,STATYSTYKI!$D665,'BAZA DANYCH'!$K:$K,STATYSTYKI!BA$550)</f>
        <v>0</v>
      </c>
      <c r="BB665" s="9">
        <f>SUMIFS('BAZA DANYCH'!$P:$P,'BAZA DANYCH'!$B:$B,STATYSTYKI!$B665,'BAZA DANYCH'!$C:$C,STATYSTYKI!$C665,'BAZA DANYCH'!$G:$G,STATYSTYKI!$D665,'BAZA DANYCH'!$K:$K,STATYSTYKI!BB$550)</f>
        <v>0</v>
      </c>
      <c r="BC665" s="9">
        <f>SUMIFS('BAZA DANYCH'!$P:$P,'BAZA DANYCH'!$B:$B,STATYSTYKI!$B665,'BAZA DANYCH'!$C:$C,STATYSTYKI!$C665,'BAZA DANYCH'!$G:$G,STATYSTYKI!$D665,'BAZA DANYCH'!$K:$K,STATYSTYKI!BC$550)</f>
        <v>0</v>
      </c>
      <c r="BD665" s="9">
        <f>SUMIFS('BAZA DANYCH'!$P:$P,'BAZA DANYCH'!$B:$B,STATYSTYKI!$B665,'BAZA DANYCH'!$C:$C,STATYSTYKI!$C665,'BAZA DANYCH'!$G:$G,STATYSTYKI!$D665,'BAZA DANYCH'!$K:$K,STATYSTYKI!BD$550)</f>
        <v>1</v>
      </c>
      <c r="BE665" s="9">
        <f>SUMIFS('BAZA DANYCH'!$P:$P,'BAZA DANYCH'!$B:$B,STATYSTYKI!$B665,'BAZA DANYCH'!$C:$C,STATYSTYKI!$C665,'BAZA DANYCH'!$G:$G,STATYSTYKI!$D665,'BAZA DANYCH'!$K:$K,STATYSTYKI!BE$550)</f>
        <v>0</v>
      </c>
      <c r="BF665" s="9">
        <f>SUMIFS('BAZA DANYCH'!$P:$P,'BAZA DANYCH'!$B:$B,STATYSTYKI!$B665,'BAZA DANYCH'!$C:$C,STATYSTYKI!$C665,'BAZA DANYCH'!$G:$G,STATYSTYKI!$D665,'BAZA DANYCH'!$K:$K,STATYSTYKI!BF$550)</f>
        <v>0</v>
      </c>
      <c r="BG665" s="9">
        <f>SUMIFS('BAZA DANYCH'!$P:$P,'BAZA DANYCH'!$B:$B,STATYSTYKI!$B665,'BAZA DANYCH'!$C:$C,STATYSTYKI!$C665,'BAZA DANYCH'!$G:$G,STATYSTYKI!$D665,'BAZA DANYCH'!$K:$K,STATYSTYKI!BG$550)</f>
        <v>0</v>
      </c>
      <c r="BH665" s="9">
        <f>SUMIFS('BAZA DANYCH'!$P:$P,'BAZA DANYCH'!$B:$B,STATYSTYKI!$B665,'BAZA DANYCH'!$C:$C,STATYSTYKI!$C665,'BAZA DANYCH'!$G:$G,STATYSTYKI!$D665,'BAZA DANYCH'!$K:$K,STATYSTYKI!BH$550)</f>
        <v>1</v>
      </c>
      <c r="BI665" s="9">
        <f>SUMIFS('BAZA DANYCH'!$P:$P,'BAZA DANYCH'!$B:$B,STATYSTYKI!$B665,'BAZA DANYCH'!$C:$C,STATYSTYKI!$C665,'BAZA DANYCH'!$G:$G,STATYSTYKI!$D665,'BAZA DANYCH'!$K:$K,STATYSTYKI!BI$550)</f>
        <v>0</v>
      </c>
      <c r="BJ665" s="9">
        <f>SUMIFS('BAZA DANYCH'!$P:$P,'BAZA DANYCH'!$B:$B,STATYSTYKI!$B665,'BAZA DANYCH'!$C:$C,STATYSTYKI!$C665,'BAZA DANYCH'!$G:$G,STATYSTYKI!$D665,'BAZA DANYCH'!$K:$K,STATYSTYKI!BJ$550)</f>
        <v>0</v>
      </c>
      <c r="BK665" s="9">
        <f>SUMIFS('BAZA DANYCH'!$P:$P,'BAZA DANYCH'!$B:$B,STATYSTYKI!$B665,'BAZA DANYCH'!$C:$C,STATYSTYKI!$C665,'BAZA DANYCH'!$G:$G,STATYSTYKI!$D665,'BAZA DANYCH'!$K:$K,STATYSTYKI!BK$550)</f>
        <v>1</v>
      </c>
      <c r="BL665" s="9">
        <f>SUMIFS('BAZA DANYCH'!$P:$P,'BAZA DANYCH'!$B:$B,STATYSTYKI!$B665,'BAZA DANYCH'!$C:$C,STATYSTYKI!$C665,'BAZA DANYCH'!$G:$G,STATYSTYKI!$D665,'BAZA DANYCH'!$K:$K,STATYSTYKI!BL$550)</f>
        <v>0</v>
      </c>
      <c r="BM665" s="9">
        <f>SUMIFS('BAZA DANYCH'!$P:$P,'BAZA DANYCH'!$B:$B,STATYSTYKI!$B665,'BAZA DANYCH'!$C:$C,STATYSTYKI!$C665,'BAZA DANYCH'!$G:$G,STATYSTYKI!$D665,'BAZA DANYCH'!$K:$K,STATYSTYKI!BM$550)</f>
        <v>0</v>
      </c>
      <c r="BN665" s="9">
        <f>SUMIFS('BAZA DANYCH'!$P:$P,'BAZA DANYCH'!$B:$B,STATYSTYKI!$B665,'BAZA DANYCH'!$C:$C,STATYSTYKI!$C665,'BAZA DANYCH'!$G:$G,STATYSTYKI!$D665,'BAZA DANYCH'!$K:$K,STATYSTYKI!BN$550)</f>
        <v>1</v>
      </c>
      <c r="BO665" s="9">
        <f>SUMIFS('BAZA DANYCH'!$P:$P,'BAZA DANYCH'!$B:$B,STATYSTYKI!$B665,'BAZA DANYCH'!$C:$C,STATYSTYKI!$C665,'BAZA DANYCH'!$G:$G,STATYSTYKI!$D665,'BAZA DANYCH'!$K:$K,STATYSTYKI!BO$550)</f>
        <v>1</v>
      </c>
      <c r="BP665" s="9">
        <f>SUMIFS('BAZA DANYCH'!$P:$P,'BAZA DANYCH'!$B:$B,STATYSTYKI!$B665,'BAZA DANYCH'!$C:$C,STATYSTYKI!$C665,'BAZA DANYCH'!$G:$G,STATYSTYKI!$D665,'BAZA DANYCH'!$K:$K,STATYSTYKI!BP$550)</f>
        <v>0</v>
      </c>
      <c r="BQ665" s="9">
        <f>SUMIFS('BAZA DANYCH'!$P:$P,'BAZA DANYCH'!$B:$B,STATYSTYKI!$B665,'BAZA DANYCH'!$C:$C,STATYSTYKI!$C665,'BAZA DANYCH'!$G:$G,STATYSTYKI!$D665,'BAZA DANYCH'!$K:$K,STATYSTYKI!BQ$550)</f>
        <v>0</v>
      </c>
      <c r="BR665" s="9">
        <f>SUMIFS('BAZA DANYCH'!$P:$P,'BAZA DANYCH'!$B:$B,STATYSTYKI!$B665,'BAZA DANYCH'!$C:$C,STATYSTYKI!$C665,'BAZA DANYCH'!$G:$G,STATYSTYKI!$D665,'BAZA DANYCH'!$K:$K,STATYSTYKI!BR$550)</f>
        <v>1</v>
      </c>
      <c r="BS665" s="9">
        <f>SUMIFS('BAZA DANYCH'!$P:$P,'BAZA DANYCH'!$B:$B,STATYSTYKI!$B665,'BAZA DANYCH'!$C:$C,STATYSTYKI!$C665,'BAZA DANYCH'!$G:$G,STATYSTYKI!$D665,'BAZA DANYCH'!$K:$K,STATYSTYKI!BS$550)</f>
        <v>0</v>
      </c>
      <c r="BT665" s="9">
        <f>SUMIFS('BAZA DANYCH'!$P:$P,'BAZA DANYCH'!$B:$B,STATYSTYKI!$B665,'BAZA DANYCH'!$C:$C,STATYSTYKI!$C665,'BAZA DANYCH'!$G:$G,STATYSTYKI!$D665,'BAZA DANYCH'!$K:$K,STATYSTYKI!BT$550)</f>
        <v>0</v>
      </c>
      <c r="BU665" s="9">
        <f>SUMIFS('BAZA DANYCH'!$P:$P,'BAZA DANYCH'!$B:$B,STATYSTYKI!$B665,'BAZA DANYCH'!$C:$C,STATYSTYKI!$C665,'BAZA DANYCH'!$G:$G,STATYSTYKI!$D665,'BAZA DANYCH'!$K:$K,STATYSTYKI!BU$550)</f>
        <v>0</v>
      </c>
      <c r="BV665" s="9">
        <f>SUMIFS('BAZA DANYCH'!$P:$P,'BAZA DANYCH'!$B:$B,STATYSTYKI!$B665,'BAZA DANYCH'!$C:$C,STATYSTYKI!$C665,'BAZA DANYCH'!$G:$G,STATYSTYKI!$D665,'BAZA DANYCH'!$K:$K,STATYSTYKI!BV$550)</f>
        <v>0</v>
      </c>
      <c r="BW665" s="9">
        <f>SUMIFS('BAZA DANYCH'!$P:$P,'BAZA DANYCH'!$B:$B,STATYSTYKI!$B665,'BAZA DANYCH'!$C:$C,STATYSTYKI!$C665,'BAZA DANYCH'!$G:$G,STATYSTYKI!$D665,'BAZA DANYCH'!$K:$K,STATYSTYKI!BW$550)</f>
        <v>0</v>
      </c>
      <c r="BX665" s="9">
        <f>SUMIFS('BAZA DANYCH'!$P:$P,'BAZA DANYCH'!$B:$B,STATYSTYKI!$B665,'BAZA DANYCH'!$C:$C,STATYSTYKI!$C665,'BAZA DANYCH'!$G:$G,STATYSTYKI!$D665,'BAZA DANYCH'!$K:$K,STATYSTYKI!BX$550)</f>
        <v>0</v>
      </c>
      <c r="BY665" s="9">
        <f>SUMIFS('BAZA DANYCH'!$P:$P,'BAZA DANYCH'!$B:$B,STATYSTYKI!$B665,'BAZA DANYCH'!$C:$C,STATYSTYKI!$C665,'BAZA DANYCH'!$G:$G,STATYSTYKI!$D665,'BAZA DANYCH'!$K:$K,STATYSTYKI!BY$550)</f>
        <v>0</v>
      </c>
      <c r="BZ665" s="9">
        <f>SUMIFS('BAZA DANYCH'!$P:$P,'BAZA DANYCH'!$B:$B,STATYSTYKI!$B665,'BAZA DANYCH'!$C:$C,STATYSTYKI!$C665,'BAZA DANYCH'!$G:$G,STATYSTYKI!$D665,'BAZA DANYCH'!$K:$K,STATYSTYKI!BZ$550)</f>
        <v>0</v>
      </c>
      <c r="CA665" s="9">
        <f>SUMIFS('BAZA DANYCH'!$P:$P,'BAZA DANYCH'!$B:$B,STATYSTYKI!$B665,'BAZA DANYCH'!$C:$C,STATYSTYKI!$C665,'BAZA DANYCH'!$G:$G,STATYSTYKI!$D665,'BAZA DANYCH'!$K:$K,STATYSTYKI!CA$550)</f>
        <v>0</v>
      </c>
      <c r="CB665" s="9">
        <f>SUMIFS('BAZA DANYCH'!$P:$P,'BAZA DANYCH'!$B:$B,STATYSTYKI!$B665,'BAZA DANYCH'!$C:$C,STATYSTYKI!$C665,'BAZA DANYCH'!$G:$G,STATYSTYKI!$D665,'BAZA DANYCH'!$K:$K,STATYSTYKI!CB$550)</f>
        <v>1</v>
      </c>
      <c r="CC665" s="9">
        <f>SUMIFS('BAZA DANYCH'!$P:$P,'BAZA DANYCH'!$B:$B,STATYSTYKI!$B665,'BAZA DANYCH'!$C:$C,STATYSTYKI!$C665,'BAZA DANYCH'!$G:$G,STATYSTYKI!$D665,'BAZA DANYCH'!$K:$K,STATYSTYKI!CC$550)</f>
        <v>0</v>
      </c>
      <c r="CD665" s="9">
        <f>SUMIFS('BAZA DANYCH'!$P:$P,'BAZA DANYCH'!$B:$B,STATYSTYKI!$B665,'BAZA DANYCH'!$C:$C,STATYSTYKI!$C665,'BAZA DANYCH'!$G:$G,STATYSTYKI!$D665,'BAZA DANYCH'!$K:$K,STATYSTYKI!CD$550)</f>
        <v>0</v>
      </c>
      <c r="CE665" s="9">
        <f>SUMIFS('BAZA DANYCH'!$P:$P,'BAZA DANYCH'!$B:$B,STATYSTYKI!$B665,'BAZA DANYCH'!$C:$C,STATYSTYKI!$C665,'BAZA DANYCH'!$G:$G,STATYSTYKI!$D665,'BAZA DANYCH'!$K:$K,STATYSTYKI!CE$550)</f>
        <v>0</v>
      </c>
      <c r="CF665" s="9">
        <f>SUMIFS('BAZA DANYCH'!$P:$P,'BAZA DANYCH'!$B:$B,STATYSTYKI!$B665,'BAZA DANYCH'!$C:$C,STATYSTYKI!$C665,'BAZA DANYCH'!$G:$G,STATYSTYKI!$D665,'BAZA DANYCH'!$K:$K,STATYSTYKI!CF$550)</f>
        <v>1</v>
      </c>
      <c r="CG665" s="9">
        <f>SUMIFS('BAZA DANYCH'!$P:$P,'BAZA DANYCH'!$B:$B,STATYSTYKI!$B665,'BAZA DANYCH'!$C:$C,STATYSTYKI!$C665,'BAZA DANYCH'!$G:$G,STATYSTYKI!$D665,'BAZA DANYCH'!$K:$K,STATYSTYKI!CG$550)</f>
        <v>0</v>
      </c>
      <c r="CH665" s="9">
        <f>SUMIFS('BAZA DANYCH'!$P:$P,'BAZA DANYCH'!$B:$B,STATYSTYKI!$B665,'BAZA DANYCH'!$C:$C,STATYSTYKI!$C665,'BAZA DANYCH'!$G:$G,STATYSTYKI!$D665,'BAZA DANYCH'!$K:$K,STATYSTYKI!CH$550)</f>
        <v>0</v>
      </c>
      <c r="CI665" s="9">
        <f>SUMIFS('BAZA DANYCH'!$P:$P,'BAZA DANYCH'!$B:$B,STATYSTYKI!$B665,'BAZA DANYCH'!$C:$C,STATYSTYKI!$C665,'BAZA DANYCH'!$G:$G,STATYSTYKI!$D665,'BAZA DANYCH'!$K:$K,STATYSTYKI!CI$550)</f>
        <v>0</v>
      </c>
      <c r="CJ665" s="9">
        <f>SUMIFS('BAZA DANYCH'!$P:$P,'BAZA DANYCH'!$B:$B,STATYSTYKI!$B665,'BAZA DANYCH'!$C:$C,STATYSTYKI!$C665,'BAZA DANYCH'!$G:$G,STATYSTYKI!$D665,'BAZA DANYCH'!$K:$K,STATYSTYKI!CJ$550)</f>
        <v>0</v>
      </c>
      <c r="CK665" s="9">
        <f>SUMIFS('BAZA DANYCH'!$P:$P,'BAZA DANYCH'!$B:$B,STATYSTYKI!$B665,'BAZA DANYCH'!$C:$C,STATYSTYKI!$C665,'BAZA DANYCH'!$G:$G,STATYSTYKI!$D665,'BAZA DANYCH'!$K:$K,STATYSTYKI!CK$550)</f>
        <v>0</v>
      </c>
      <c r="CL665" s="9">
        <f>SUMIFS('BAZA DANYCH'!$P:$P,'BAZA DANYCH'!$B:$B,STATYSTYKI!$B665,'BAZA DANYCH'!$C:$C,STATYSTYKI!$C665,'BAZA DANYCH'!$G:$G,STATYSTYKI!$D665,'BAZA DANYCH'!$K:$K,STATYSTYKI!CL$550)</f>
        <v>0</v>
      </c>
      <c r="CM665" s="9">
        <f>SUMIFS('BAZA DANYCH'!$P:$P,'BAZA DANYCH'!$B:$B,STATYSTYKI!$B665,'BAZA DANYCH'!$C:$C,STATYSTYKI!$C665,'BAZA DANYCH'!$G:$G,STATYSTYKI!$D665,'BAZA DANYCH'!$K:$K,STATYSTYKI!CM$550)</f>
        <v>0</v>
      </c>
      <c r="CN665" s="9">
        <f>SUMIFS('BAZA DANYCH'!$P:$P,'BAZA DANYCH'!$B:$B,STATYSTYKI!$B665,'BAZA DANYCH'!$C:$C,STATYSTYKI!$C665,'BAZA DANYCH'!$G:$G,STATYSTYKI!$D665,'BAZA DANYCH'!$K:$K,STATYSTYKI!CN$550)</f>
        <v>0</v>
      </c>
      <c r="CO665" s="9">
        <f>SUMIFS('BAZA DANYCH'!$P:$P,'BAZA DANYCH'!$B:$B,STATYSTYKI!$B665,'BAZA DANYCH'!$C:$C,STATYSTYKI!$C665,'BAZA DANYCH'!$G:$G,STATYSTYKI!$D665,'BAZA DANYCH'!$K:$K,STATYSTYKI!CO$550)</f>
        <v>0</v>
      </c>
      <c r="CP665" s="9">
        <f>SUMIFS('BAZA DANYCH'!$P:$P,'BAZA DANYCH'!$B:$B,STATYSTYKI!$B665,'BAZA DANYCH'!$C:$C,STATYSTYKI!$C665,'BAZA DANYCH'!$G:$G,STATYSTYKI!$D665,'BAZA DANYCH'!$K:$K,STATYSTYKI!CP$550)</f>
        <v>0</v>
      </c>
      <c r="CQ665" s="9">
        <f>SUMIFS('BAZA DANYCH'!$P:$P,'BAZA DANYCH'!$B:$B,STATYSTYKI!$B665,'BAZA DANYCH'!$C:$C,STATYSTYKI!$C665,'BAZA DANYCH'!$G:$G,STATYSTYKI!$D665,'BAZA DANYCH'!$K:$K,STATYSTYKI!CQ$550)</f>
        <v>0</v>
      </c>
      <c r="CR665" s="9">
        <f>SUMIFS('BAZA DANYCH'!$P:$P,'BAZA DANYCH'!$B:$B,STATYSTYKI!$B665,'BAZA DANYCH'!$C:$C,STATYSTYKI!$C665,'BAZA DANYCH'!$G:$G,STATYSTYKI!$D665,'BAZA DANYCH'!$K:$K,STATYSTYKI!CR$550)</f>
        <v>0</v>
      </c>
      <c r="CS665" s="9">
        <f>SUMIFS('BAZA DANYCH'!$P:$P,'BAZA DANYCH'!$B:$B,STATYSTYKI!$B665,'BAZA DANYCH'!$C:$C,STATYSTYKI!$C665,'BAZA DANYCH'!$G:$G,STATYSTYKI!$D665,'BAZA DANYCH'!$K:$K,STATYSTYKI!CS$550)</f>
        <v>0</v>
      </c>
      <c r="CT665" s="9">
        <f>SUMIFS('BAZA DANYCH'!$P:$P,'BAZA DANYCH'!$B:$B,STATYSTYKI!$B665,'BAZA DANYCH'!$C:$C,STATYSTYKI!$C665,'BAZA DANYCH'!$G:$G,STATYSTYKI!$D665,'BAZA DANYCH'!$K:$K,STATYSTYKI!CT$550)</f>
        <v>0</v>
      </c>
      <c r="CU665" s="9">
        <f>SUMIFS('BAZA DANYCH'!$P:$P,'BAZA DANYCH'!$B:$B,STATYSTYKI!$B665,'BAZA DANYCH'!$C:$C,STATYSTYKI!$C665,'BAZA DANYCH'!$G:$G,STATYSTYKI!$D665,'BAZA DANYCH'!$K:$K,STATYSTYKI!CU$550)</f>
        <v>0</v>
      </c>
      <c r="CV665" s="9">
        <f>SUMIFS('BAZA DANYCH'!$P:$P,'BAZA DANYCH'!$B:$B,STATYSTYKI!$B665,'BAZA DANYCH'!$C:$C,STATYSTYKI!$C665,'BAZA DANYCH'!$G:$G,STATYSTYKI!$D665,'BAZA DANYCH'!$K:$K,STATYSTYKI!CV$550)</f>
        <v>1</v>
      </c>
      <c r="CW665" s="9">
        <f>SUMIFS('BAZA DANYCH'!$P:$P,'BAZA DANYCH'!$B:$B,STATYSTYKI!$B665,'BAZA DANYCH'!$C:$C,STATYSTYKI!$C665,'BAZA DANYCH'!$G:$G,STATYSTYKI!$D665,'BAZA DANYCH'!$K:$K,STATYSTYKI!CW$550)</f>
        <v>1</v>
      </c>
      <c r="CX665" s="9">
        <f>SUMIFS('BAZA DANYCH'!$P:$P,'BAZA DANYCH'!$B:$B,STATYSTYKI!$B665,'BAZA DANYCH'!$C:$C,STATYSTYKI!$C665,'BAZA DANYCH'!$G:$G,STATYSTYKI!$D665,'BAZA DANYCH'!$K:$K,STATYSTYKI!CX$550)</f>
        <v>0</v>
      </c>
    </row>
    <row r="666" spans="1:102" hidden="1">
      <c r="A666" s="8"/>
      <c r="B666" s="60" t="s">
        <v>139</v>
      </c>
      <c r="C666" s="61" t="s">
        <v>140</v>
      </c>
      <c r="D666" s="61" t="s">
        <v>129</v>
      </c>
      <c r="E666" s="82" t="s">
        <v>7</v>
      </c>
      <c r="F666" s="64">
        <f t="shared" si="276"/>
        <v>1</v>
      </c>
      <c r="G666" s="9">
        <f>SUMIFS('BAZA DANYCH'!$Q:$Q,'BAZA DANYCH'!$B:$B,STATYSTYKI!$B666,'BAZA DANYCH'!$C:$C,STATYSTYKI!$C666,'BAZA DANYCH'!$G:$G,STATYSTYKI!$D666,'BAZA DANYCH'!$K:$K,STATYSTYKI!G$550)</f>
        <v>0</v>
      </c>
      <c r="H666" s="9">
        <f>SUMIFS('BAZA DANYCH'!$Q:$Q,'BAZA DANYCH'!$B:$B,STATYSTYKI!$B666,'BAZA DANYCH'!$C:$C,STATYSTYKI!$C666,'BAZA DANYCH'!$G:$G,STATYSTYKI!$D666,'BAZA DANYCH'!$K:$K,STATYSTYKI!H$550)</f>
        <v>0</v>
      </c>
      <c r="I666" s="9">
        <f>SUMIFS('BAZA DANYCH'!$Q:$Q,'BAZA DANYCH'!$B:$B,STATYSTYKI!$B666,'BAZA DANYCH'!$C:$C,STATYSTYKI!$C666,'BAZA DANYCH'!$G:$G,STATYSTYKI!$D666,'BAZA DANYCH'!$K:$K,STATYSTYKI!I$550)</f>
        <v>0</v>
      </c>
      <c r="J666" s="9">
        <f>SUMIFS('BAZA DANYCH'!$Q:$Q,'BAZA DANYCH'!$B:$B,STATYSTYKI!$B666,'BAZA DANYCH'!$C:$C,STATYSTYKI!$C666,'BAZA DANYCH'!$G:$G,STATYSTYKI!$D666,'BAZA DANYCH'!$K:$K,STATYSTYKI!J$550)</f>
        <v>0</v>
      </c>
      <c r="K666" s="9">
        <f>SUMIFS('BAZA DANYCH'!$Q:$Q,'BAZA DANYCH'!$B:$B,STATYSTYKI!$B666,'BAZA DANYCH'!$C:$C,STATYSTYKI!$C666,'BAZA DANYCH'!$G:$G,STATYSTYKI!$D666,'BAZA DANYCH'!$K:$K,STATYSTYKI!K$550)</f>
        <v>0</v>
      </c>
      <c r="L666" s="9">
        <f>SUMIFS('BAZA DANYCH'!$Q:$Q,'BAZA DANYCH'!$B:$B,STATYSTYKI!$B666,'BAZA DANYCH'!$C:$C,STATYSTYKI!$C666,'BAZA DANYCH'!$G:$G,STATYSTYKI!$D666,'BAZA DANYCH'!$K:$K,STATYSTYKI!L$550)</f>
        <v>0</v>
      </c>
      <c r="M666" s="9">
        <f>SUMIFS('BAZA DANYCH'!$Q:$Q,'BAZA DANYCH'!$B:$B,STATYSTYKI!$B666,'BAZA DANYCH'!$C:$C,STATYSTYKI!$C666,'BAZA DANYCH'!$G:$G,STATYSTYKI!$D666,'BAZA DANYCH'!$K:$K,STATYSTYKI!M$550)</f>
        <v>0</v>
      </c>
      <c r="N666" s="9">
        <f>SUMIFS('BAZA DANYCH'!$Q:$Q,'BAZA DANYCH'!$B:$B,STATYSTYKI!$B666,'BAZA DANYCH'!$C:$C,STATYSTYKI!$C666,'BAZA DANYCH'!$G:$G,STATYSTYKI!$D666,'BAZA DANYCH'!$K:$K,STATYSTYKI!N$550)</f>
        <v>0</v>
      </c>
      <c r="O666" s="9">
        <f>SUMIFS('BAZA DANYCH'!$Q:$Q,'BAZA DANYCH'!$B:$B,STATYSTYKI!$B666,'BAZA DANYCH'!$C:$C,STATYSTYKI!$C666,'BAZA DANYCH'!$G:$G,STATYSTYKI!$D666,'BAZA DANYCH'!$K:$K,STATYSTYKI!O$550)</f>
        <v>0</v>
      </c>
      <c r="P666" s="9">
        <f>SUMIFS('BAZA DANYCH'!$Q:$Q,'BAZA DANYCH'!$B:$B,STATYSTYKI!$B666,'BAZA DANYCH'!$C:$C,STATYSTYKI!$C666,'BAZA DANYCH'!$G:$G,STATYSTYKI!$D666,'BAZA DANYCH'!$K:$K,STATYSTYKI!P$550)</f>
        <v>0</v>
      </c>
      <c r="Q666" s="9">
        <f>SUMIFS('BAZA DANYCH'!$Q:$Q,'BAZA DANYCH'!$B:$B,STATYSTYKI!$B666,'BAZA DANYCH'!$C:$C,STATYSTYKI!$C666,'BAZA DANYCH'!$G:$G,STATYSTYKI!$D666,'BAZA DANYCH'!$K:$K,STATYSTYKI!Q$550)</f>
        <v>0</v>
      </c>
      <c r="R666" s="9">
        <f>SUMIFS('BAZA DANYCH'!$Q:$Q,'BAZA DANYCH'!$B:$B,STATYSTYKI!$B666,'BAZA DANYCH'!$C:$C,STATYSTYKI!$C666,'BAZA DANYCH'!$G:$G,STATYSTYKI!$D666,'BAZA DANYCH'!$K:$K,STATYSTYKI!R$550)</f>
        <v>0</v>
      </c>
      <c r="S666" s="9">
        <f>SUMIFS('BAZA DANYCH'!$Q:$Q,'BAZA DANYCH'!$B:$B,STATYSTYKI!$B666,'BAZA DANYCH'!$C:$C,STATYSTYKI!$C666,'BAZA DANYCH'!$G:$G,STATYSTYKI!$D666,'BAZA DANYCH'!$K:$K,STATYSTYKI!S$550)</f>
        <v>0</v>
      </c>
      <c r="T666" s="9">
        <f>SUMIFS('BAZA DANYCH'!$Q:$Q,'BAZA DANYCH'!$B:$B,STATYSTYKI!$B666,'BAZA DANYCH'!$C:$C,STATYSTYKI!$C666,'BAZA DANYCH'!$G:$G,STATYSTYKI!$D666,'BAZA DANYCH'!$K:$K,STATYSTYKI!T$550)</f>
        <v>0</v>
      </c>
      <c r="U666" s="9">
        <f>SUMIFS('BAZA DANYCH'!$Q:$Q,'BAZA DANYCH'!$B:$B,STATYSTYKI!$B666,'BAZA DANYCH'!$C:$C,STATYSTYKI!$C666,'BAZA DANYCH'!$G:$G,STATYSTYKI!$D666,'BAZA DANYCH'!$K:$K,STATYSTYKI!U$550)</f>
        <v>0</v>
      </c>
      <c r="V666" s="9">
        <f>SUMIFS('BAZA DANYCH'!$Q:$Q,'BAZA DANYCH'!$B:$B,STATYSTYKI!$B666,'BAZA DANYCH'!$C:$C,STATYSTYKI!$C666,'BAZA DANYCH'!$G:$G,STATYSTYKI!$D666,'BAZA DANYCH'!$K:$K,STATYSTYKI!V$550)</f>
        <v>0</v>
      </c>
      <c r="W666" s="9">
        <f>SUMIFS('BAZA DANYCH'!$Q:$Q,'BAZA DANYCH'!$B:$B,STATYSTYKI!$B666,'BAZA DANYCH'!$C:$C,STATYSTYKI!$C666,'BAZA DANYCH'!$G:$G,STATYSTYKI!$D666,'BAZA DANYCH'!$K:$K,STATYSTYKI!W$550)</f>
        <v>0</v>
      </c>
      <c r="X666" s="9">
        <f>SUMIFS('BAZA DANYCH'!$Q:$Q,'BAZA DANYCH'!$B:$B,STATYSTYKI!$B666,'BAZA DANYCH'!$C:$C,STATYSTYKI!$C666,'BAZA DANYCH'!$G:$G,STATYSTYKI!$D666,'BAZA DANYCH'!$K:$K,STATYSTYKI!X$550)</f>
        <v>0</v>
      </c>
      <c r="Y666" s="9">
        <f>SUMIFS('BAZA DANYCH'!$Q:$Q,'BAZA DANYCH'!$B:$B,STATYSTYKI!$B666,'BAZA DANYCH'!$C:$C,STATYSTYKI!$C666,'BAZA DANYCH'!$G:$G,STATYSTYKI!$D666,'BAZA DANYCH'!$K:$K,STATYSTYKI!Y$550)</f>
        <v>0</v>
      </c>
      <c r="Z666" s="9">
        <f>SUMIFS('BAZA DANYCH'!$Q:$Q,'BAZA DANYCH'!$B:$B,STATYSTYKI!$B666,'BAZA DANYCH'!$C:$C,STATYSTYKI!$C666,'BAZA DANYCH'!$G:$G,STATYSTYKI!$D666,'BAZA DANYCH'!$K:$K,STATYSTYKI!Z$550)</f>
        <v>0</v>
      </c>
      <c r="AA666" s="9">
        <f>SUMIFS('BAZA DANYCH'!$Q:$Q,'BAZA DANYCH'!$B:$B,STATYSTYKI!$B666,'BAZA DANYCH'!$C:$C,STATYSTYKI!$C666,'BAZA DANYCH'!$G:$G,STATYSTYKI!$D666,'BAZA DANYCH'!$K:$K,STATYSTYKI!AA$550)</f>
        <v>0</v>
      </c>
      <c r="AB666" s="9">
        <f>SUMIFS('BAZA DANYCH'!$Q:$Q,'BAZA DANYCH'!$B:$B,STATYSTYKI!$B666,'BAZA DANYCH'!$C:$C,STATYSTYKI!$C666,'BAZA DANYCH'!$G:$G,STATYSTYKI!$D666,'BAZA DANYCH'!$K:$K,STATYSTYKI!AB$550)</f>
        <v>0</v>
      </c>
      <c r="AC666" s="9">
        <f>SUMIFS('BAZA DANYCH'!$Q:$Q,'BAZA DANYCH'!$B:$B,STATYSTYKI!$B666,'BAZA DANYCH'!$C:$C,STATYSTYKI!$C666,'BAZA DANYCH'!$G:$G,STATYSTYKI!$D666,'BAZA DANYCH'!$K:$K,STATYSTYKI!AC$550)</f>
        <v>0</v>
      </c>
      <c r="AD666" s="9">
        <f>SUMIFS('BAZA DANYCH'!$Q:$Q,'BAZA DANYCH'!$B:$B,STATYSTYKI!$B666,'BAZA DANYCH'!$C:$C,STATYSTYKI!$C666,'BAZA DANYCH'!$G:$G,STATYSTYKI!$D666,'BAZA DANYCH'!$K:$K,STATYSTYKI!AD$550)</f>
        <v>0</v>
      </c>
      <c r="AE666" s="9">
        <f>SUMIFS('BAZA DANYCH'!$Q:$Q,'BAZA DANYCH'!$B:$B,STATYSTYKI!$B666,'BAZA DANYCH'!$C:$C,STATYSTYKI!$C666,'BAZA DANYCH'!$G:$G,STATYSTYKI!$D666,'BAZA DANYCH'!$K:$K,STATYSTYKI!AE$550)</f>
        <v>0</v>
      </c>
      <c r="AF666" s="9">
        <f>SUMIFS('BAZA DANYCH'!$Q:$Q,'BAZA DANYCH'!$B:$B,STATYSTYKI!$B666,'BAZA DANYCH'!$C:$C,STATYSTYKI!$C666,'BAZA DANYCH'!$G:$G,STATYSTYKI!$D666,'BAZA DANYCH'!$K:$K,STATYSTYKI!AF$550)</f>
        <v>0</v>
      </c>
      <c r="AG666" s="9">
        <f>SUMIFS('BAZA DANYCH'!$Q:$Q,'BAZA DANYCH'!$B:$B,STATYSTYKI!$B666,'BAZA DANYCH'!$C:$C,STATYSTYKI!$C666,'BAZA DANYCH'!$G:$G,STATYSTYKI!$D666,'BAZA DANYCH'!$K:$K,STATYSTYKI!AG$550)</f>
        <v>0</v>
      </c>
      <c r="AH666" s="9">
        <f>SUMIFS('BAZA DANYCH'!$Q:$Q,'BAZA DANYCH'!$B:$B,STATYSTYKI!$B666,'BAZA DANYCH'!$C:$C,STATYSTYKI!$C666,'BAZA DANYCH'!$G:$G,STATYSTYKI!$D666,'BAZA DANYCH'!$K:$K,STATYSTYKI!AH$550)</f>
        <v>0</v>
      </c>
      <c r="AI666" s="9">
        <f>SUMIFS('BAZA DANYCH'!$Q:$Q,'BAZA DANYCH'!$B:$B,STATYSTYKI!$B666,'BAZA DANYCH'!$C:$C,STATYSTYKI!$C666,'BAZA DANYCH'!$G:$G,STATYSTYKI!$D666,'BAZA DANYCH'!$K:$K,STATYSTYKI!AI$550)</f>
        <v>0</v>
      </c>
      <c r="AJ666" s="9">
        <f>SUMIFS('BAZA DANYCH'!$Q:$Q,'BAZA DANYCH'!$B:$B,STATYSTYKI!$B666,'BAZA DANYCH'!$C:$C,STATYSTYKI!$C666,'BAZA DANYCH'!$G:$G,STATYSTYKI!$D666,'BAZA DANYCH'!$K:$K,STATYSTYKI!AJ$550)</f>
        <v>0</v>
      </c>
      <c r="AK666" s="9">
        <f>SUMIFS('BAZA DANYCH'!$Q:$Q,'BAZA DANYCH'!$B:$B,STATYSTYKI!$B666,'BAZA DANYCH'!$C:$C,STATYSTYKI!$C666,'BAZA DANYCH'!$G:$G,STATYSTYKI!$D666,'BAZA DANYCH'!$K:$K,STATYSTYKI!AK$550)</f>
        <v>0</v>
      </c>
      <c r="AL666" s="9">
        <f>SUMIFS('BAZA DANYCH'!$Q:$Q,'BAZA DANYCH'!$B:$B,STATYSTYKI!$B666,'BAZA DANYCH'!$C:$C,STATYSTYKI!$C666,'BAZA DANYCH'!$G:$G,STATYSTYKI!$D666,'BAZA DANYCH'!$K:$K,STATYSTYKI!AL$550)</f>
        <v>0</v>
      </c>
      <c r="AM666" s="9">
        <f>SUMIFS('BAZA DANYCH'!$Q:$Q,'BAZA DANYCH'!$B:$B,STATYSTYKI!$B666,'BAZA DANYCH'!$C:$C,STATYSTYKI!$C666,'BAZA DANYCH'!$G:$G,STATYSTYKI!$D666,'BAZA DANYCH'!$K:$K,STATYSTYKI!AM$550)</f>
        <v>0</v>
      </c>
      <c r="AN666" s="9">
        <f>SUMIFS('BAZA DANYCH'!$Q:$Q,'BAZA DANYCH'!$B:$B,STATYSTYKI!$B666,'BAZA DANYCH'!$C:$C,STATYSTYKI!$C666,'BAZA DANYCH'!$G:$G,STATYSTYKI!$D666,'BAZA DANYCH'!$K:$K,STATYSTYKI!AN$550)</f>
        <v>0</v>
      </c>
      <c r="AO666" s="9">
        <f>SUMIFS('BAZA DANYCH'!$Q:$Q,'BAZA DANYCH'!$B:$B,STATYSTYKI!$B666,'BAZA DANYCH'!$C:$C,STATYSTYKI!$C666,'BAZA DANYCH'!$G:$G,STATYSTYKI!$D666,'BAZA DANYCH'!$K:$K,STATYSTYKI!AO$550)</f>
        <v>0</v>
      </c>
      <c r="AP666" s="9">
        <f>SUMIFS('BAZA DANYCH'!$Q:$Q,'BAZA DANYCH'!$B:$B,STATYSTYKI!$B666,'BAZA DANYCH'!$C:$C,STATYSTYKI!$C666,'BAZA DANYCH'!$G:$G,STATYSTYKI!$D666,'BAZA DANYCH'!$K:$K,STATYSTYKI!AP$550)</f>
        <v>0</v>
      </c>
      <c r="AQ666" s="9">
        <f>SUMIFS('BAZA DANYCH'!$Q:$Q,'BAZA DANYCH'!$B:$B,STATYSTYKI!$B666,'BAZA DANYCH'!$C:$C,STATYSTYKI!$C666,'BAZA DANYCH'!$G:$G,STATYSTYKI!$D666,'BAZA DANYCH'!$K:$K,STATYSTYKI!AQ$550)</f>
        <v>0</v>
      </c>
      <c r="AR666" s="9">
        <f>SUMIFS('BAZA DANYCH'!$Q:$Q,'BAZA DANYCH'!$B:$B,STATYSTYKI!$B666,'BAZA DANYCH'!$C:$C,STATYSTYKI!$C666,'BAZA DANYCH'!$G:$G,STATYSTYKI!$D666,'BAZA DANYCH'!$K:$K,STATYSTYKI!AR$550)</f>
        <v>1</v>
      </c>
      <c r="AS666" s="9">
        <f>SUMIFS('BAZA DANYCH'!$Q:$Q,'BAZA DANYCH'!$B:$B,STATYSTYKI!$B666,'BAZA DANYCH'!$C:$C,STATYSTYKI!$C666,'BAZA DANYCH'!$G:$G,STATYSTYKI!$D666,'BAZA DANYCH'!$K:$K,STATYSTYKI!AS$550)</f>
        <v>0</v>
      </c>
      <c r="AT666" s="9">
        <f>SUMIFS('BAZA DANYCH'!$Q:$Q,'BAZA DANYCH'!$B:$B,STATYSTYKI!$B666,'BAZA DANYCH'!$C:$C,STATYSTYKI!$C666,'BAZA DANYCH'!$G:$G,STATYSTYKI!$D666,'BAZA DANYCH'!$K:$K,STATYSTYKI!AT$550)</f>
        <v>0</v>
      </c>
      <c r="AU666" s="9">
        <f>SUMIFS('BAZA DANYCH'!$Q:$Q,'BAZA DANYCH'!$B:$B,STATYSTYKI!$B666,'BAZA DANYCH'!$C:$C,STATYSTYKI!$C666,'BAZA DANYCH'!$G:$G,STATYSTYKI!$D666,'BAZA DANYCH'!$K:$K,STATYSTYKI!AU$550)</f>
        <v>0</v>
      </c>
      <c r="AV666" s="9">
        <f>SUMIFS('BAZA DANYCH'!$Q:$Q,'BAZA DANYCH'!$B:$B,STATYSTYKI!$B666,'BAZA DANYCH'!$C:$C,STATYSTYKI!$C666,'BAZA DANYCH'!$G:$G,STATYSTYKI!$D666,'BAZA DANYCH'!$K:$K,STATYSTYKI!AV$550)</f>
        <v>0</v>
      </c>
      <c r="AW666" s="9">
        <f>SUMIFS('BAZA DANYCH'!$Q:$Q,'BAZA DANYCH'!$B:$B,STATYSTYKI!$B666,'BAZA DANYCH'!$C:$C,STATYSTYKI!$C666,'BAZA DANYCH'!$G:$G,STATYSTYKI!$D666,'BAZA DANYCH'!$K:$K,STATYSTYKI!AW$550)</f>
        <v>0</v>
      </c>
      <c r="AX666" s="9">
        <f>SUMIFS('BAZA DANYCH'!$Q:$Q,'BAZA DANYCH'!$B:$B,STATYSTYKI!$B666,'BAZA DANYCH'!$C:$C,STATYSTYKI!$C666,'BAZA DANYCH'!$G:$G,STATYSTYKI!$D666,'BAZA DANYCH'!$K:$K,STATYSTYKI!AX$550)</f>
        <v>0</v>
      </c>
      <c r="AY666" s="9">
        <f>SUMIFS('BAZA DANYCH'!$Q:$Q,'BAZA DANYCH'!$B:$B,STATYSTYKI!$B666,'BAZA DANYCH'!$C:$C,STATYSTYKI!$C666,'BAZA DANYCH'!$G:$G,STATYSTYKI!$D666,'BAZA DANYCH'!$K:$K,STATYSTYKI!AY$550)</f>
        <v>0</v>
      </c>
      <c r="AZ666" s="9">
        <f>SUMIFS('BAZA DANYCH'!$Q:$Q,'BAZA DANYCH'!$B:$B,STATYSTYKI!$B666,'BAZA DANYCH'!$C:$C,STATYSTYKI!$C666,'BAZA DANYCH'!$G:$G,STATYSTYKI!$D666,'BAZA DANYCH'!$K:$K,STATYSTYKI!AZ$550)</f>
        <v>0</v>
      </c>
      <c r="BA666" s="9">
        <f>SUMIFS('BAZA DANYCH'!$Q:$Q,'BAZA DANYCH'!$B:$B,STATYSTYKI!$B666,'BAZA DANYCH'!$C:$C,STATYSTYKI!$C666,'BAZA DANYCH'!$G:$G,STATYSTYKI!$D666,'BAZA DANYCH'!$K:$K,STATYSTYKI!BA$550)</f>
        <v>0</v>
      </c>
      <c r="BB666" s="9">
        <f>SUMIFS('BAZA DANYCH'!$Q:$Q,'BAZA DANYCH'!$B:$B,STATYSTYKI!$B666,'BAZA DANYCH'!$C:$C,STATYSTYKI!$C666,'BAZA DANYCH'!$G:$G,STATYSTYKI!$D666,'BAZA DANYCH'!$K:$K,STATYSTYKI!BB$550)</f>
        <v>0</v>
      </c>
      <c r="BC666" s="9">
        <f>SUMIFS('BAZA DANYCH'!$Q:$Q,'BAZA DANYCH'!$B:$B,STATYSTYKI!$B666,'BAZA DANYCH'!$C:$C,STATYSTYKI!$C666,'BAZA DANYCH'!$G:$G,STATYSTYKI!$D666,'BAZA DANYCH'!$K:$K,STATYSTYKI!BC$550)</f>
        <v>0</v>
      </c>
      <c r="BD666" s="9">
        <f>SUMIFS('BAZA DANYCH'!$Q:$Q,'BAZA DANYCH'!$B:$B,STATYSTYKI!$B666,'BAZA DANYCH'!$C:$C,STATYSTYKI!$C666,'BAZA DANYCH'!$G:$G,STATYSTYKI!$D666,'BAZA DANYCH'!$K:$K,STATYSTYKI!BD$550)</f>
        <v>0</v>
      </c>
      <c r="BE666" s="9">
        <f>SUMIFS('BAZA DANYCH'!$Q:$Q,'BAZA DANYCH'!$B:$B,STATYSTYKI!$B666,'BAZA DANYCH'!$C:$C,STATYSTYKI!$C666,'BAZA DANYCH'!$G:$G,STATYSTYKI!$D666,'BAZA DANYCH'!$K:$K,STATYSTYKI!BE$550)</f>
        <v>0</v>
      </c>
      <c r="BF666" s="9">
        <f>SUMIFS('BAZA DANYCH'!$Q:$Q,'BAZA DANYCH'!$B:$B,STATYSTYKI!$B666,'BAZA DANYCH'!$C:$C,STATYSTYKI!$C666,'BAZA DANYCH'!$G:$G,STATYSTYKI!$D666,'BAZA DANYCH'!$K:$K,STATYSTYKI!BF$550)</f>
        <v>0</v>
      </c>
      <c r="BG666" s="9">
        <f>SUMIFS('BAZA DANYCH'!$Q:$Q,'BAZA DANYCH'!$B:$B,STATYSTYKI!$B666,'BAZA DANYCH'!$C:$C,STATYSTYKI!$C666,'BAZA DANYCH'!$G:$G,STATYSTYKI!$D666,'BAZA DANYCH'!$K:$K,STATYSTYKI!BG$550)</f>
        <v>0</v>
      </c>
      <c r="BH666" s="9">
        <f>SUMIFS('BAZA DANYCH'!$Q:$Q,'BAZA DANYCH'!$B:$B,STATYSTYKI!$B666,'BAZA DANYCH'!$C:$C,STATYSTYKI!$C666,'BAZA DANYCH'!$G:$G,STATYSTYKI!$D666,'BAZA DANYCH'!$K:$K,STATYSTYKI!BH$550)</f>
        <v>0</v>
      </c>
      <c r="BI666" s="9">
        <f>SUMIFS('BAZA DANYCH'!$Q:$Q,'BAZA DANYCH'!$B:$B,STATYSTYKI!$B666,'BAZA DANYCH'!$C:$C,STATYSTYKI!$C666,'BAZA DANYCH'!$G:$G,STATYSTYKI!$D666,'BAZA DANYCH'!$K:$K,STATYSTYKI!BI$550)</f>
        <v>0</v>
      </c>
      <c r="BJ666" s="9">
        <f>SUMIFS('BAZA DANYCH'!$Q:$Q,'BAZA DANYCH'!$B:$B,STATYSTYKI!$B666,'BAZA DANYCH'!$C:$C,STATYSTYKI!$C666,'BAZA DANYCH'!$G:$G,STATYSTYKI!$D666,'BAZA DANYCH'!$K:$K,STATYSTYKI!BJ$550)</f>
        <v>0</v>
      </c>
      <c r="BK666" s="9">
        <f>SUMIFS('BAZA DANYCH'!$Q:$Q,'BAZA DANYCH'!$B:$B,STATYSTYKI!$B666,'BAZA DANYCH'!$C:$C,STATYSTYKI!$C666,'BAZA DANYCH'!$G:$G,STATYSTYKI!$D666,'BAZA DANYCH'!$K:$K,STATYSTYKI!BK$550)</f>
        <v>0</v>
      </c>
      <c r="BL666" s="9">
        <f>SUMIFS('BAZA DANYCH'!$Q:$Q,'BAZA DANYCH'!$B:$B,STATYSTYKI!$B666,'BAZA DANYCH'!$C:$C,STATYSTYKI!$C666,'BAZA DANYCH'!$G:$G,STATYSTYKI!$D666,'BAZA DANYCH'!$K:$K,STATYSTYKI!BL$550)</f>
        <v>0</v>
      </c>
      <c r="BM666" s="9">
        <f>SUMIFS('BAZA DANYCH'!$Q:$Q,'BAZA DANYCH'!$B:$B,STATYSTYKI!$B666,'BAZA DANYCH'!$C:$C,STATYSTYKI!$C666,'BAZA DANYCH'!$G:$G,STATYSTYKI!$D666,'BAZA DANYCH'!$K:$K,STATYSTYKI!BM$550)</f>
        <v>0</v>
      </c>
      <c r="BN666" s="9">
        <f>SUMIFS('BAZA DANYCH'!$Q:$Q,'BAZA DANYCH'!$B:$B,STATYSTYKI!$B666,'BAZA DANYCH'!$C:$C,STATYSTYKI!$C666,'BAZA DANYCH'!$G:$G,STATYSTYKI!$D666,'BAZA DANYCH'!$K:$K,STATYSTYKI!BN$550)</f>
        <v>0</v>
      </c>
      <c r="BO666" s="9">
        <f>SUMIFS('BAZA DANYCH'!$Q:$Q,'BAZA DANYCH'!$B:$B,STATYSTYKI!$B666,'BAZA DANYCH'!$C:$C,STATYSTYKI!$C666,'BAZA DANYCH'!$G:$G,STATYSTYKI!$D666,'BAZA DANYCH'!$K:$K,STATYSTYKI!BO$550)</f>
        <v>0</v>
      </c>
      <c r="BP666" s="9">
        <f>SUMIFS('BAZA DANYCH'!$Q:$Q,'BAZA DANYCH'!$B:$B,STATYSTYKI!$B666,'BAZA DANYCH'!$C:$C,STATYSTYKI!$C666,'BAZA DANYCH'!$G:$G,STATYSTYKI!$D666,'BAZA DANYCH'!$K:$K,STATYSTYKI!BP$550)</f>
        <v>0</v>
      </c>
      <c r="BQ666" s="9">
        <f>SUMIFS('BAZA DANYCH'!$Q:$Q,'BAZA DANYCH'!$B:$B,STATYSTYKI!$B666,'BAZA DANYCH'!$C:$C,STATYSTYKI!$C666,'BAZA DANYCH'!$G:$G,STATYSTYKI!$D666,'BAZA DANYCH'!$K:$K,STATYSTYKI!BQ$550)</f>
        <v>0</v>
      </c>
      <c r="BR666" s="9">
        <f>SUMIFS('BAZA DANYCH'!$Q:$Q,'BAZA DANYCH'!$B:$B,STATYSTYKI!$B666,'BAZA DANYCH'!$C:$C,STATYSTYKI!$C666,'BAZA DANYCH'!$G:$G,STATYSTYKI!$D666,'BAZA DANYCH'!$K:$K,STATYSTYKI!BR$550)</f>
        <v>0</v>
      </c>
      <c r="BS666" s="9">
        <f>SUMIFS('BAZA DANYCH'!$Q:$Q,'BAZA DANYCH'!$B:$B,STATYSTYKI!$B666,'BAZA DANYCH'!$C:$C,STATYSTYKI!$C666,'BAZA DANYCH'!$G:$G,STATYSTYKI!$D666,'BAZA DANYCH'!$K:$K,STATYSTYKI!BS$550)</f>
        <v>0</v>
      </c>
      <c r="BT666" s="9">
        <f>SUMIFS('BAZA DANYCH'!$Q:$Q,'BAZA DANYCH'!$B:$B,STATYSTYKI!$B666,'BAZA DANYCH'!$C:$C,STATYSTYKI!$C666,'BAZA DANYCH'!$G:$G,STATYSTYKI!$D666,'BAZA DANYCH'!$K:$K,STATYSTYKI!BT$550)</f>
        <v>0</v>
      </c>
      <c r="BU666" s="9">
        <f>SUMIFS('BAZA DANYCH'!$Q:$Q,'BAZA DANYCH'!$B:$B,STATYSTYKI!$B666,'BAZA DANYCH'!$C:$C,STATYSTYKI!$C666,'BAZA DANYCH'!$G:$G,STATYSTYKI!$D666,'BAZA DANYCH'!$K:$K,STATYSTYKI!BU$550)</f>
        <v>0</v>
      </c>
      <c r="BV666" s="9">
        <f>SUMIFS('BAZA DANYCH'!$Q:$Q,'BAZA DANYCH'!$B:$B,STATYSTYKI!$B666,'BAZA DANYCH'!$C:$C,STATYSTYKI!$C666,'BAZA DANYCH'!$G:$G,STATYSTYKI!$D666,'BAZA DANYCH'!$K:$K,STATYSTYKI!BV$550)</f>
        <v>0</v>
      </c>
      <c r="BW666" s="9">
        <f>SUMIFS('BAZA DANYCH'!$Q:$Q,'BAZA DANYCH'!$B:$B,STATYSTYKI!$B666,'BAZA DANYCH'!$C:$C,STATYSTYKI!$C666,'BAZA DANYCH'!$G:$G,STATYSTYKI!$D666,'BAZA DANYCH'!$K:$K,STATYSTYKI!BW$550)</f>
        <v>0</v>
      </c>
      <c r="BX666" s="9">
        <f>SUMIFS('BAZA DANYCH'!$Q:$Q,'BAZA DANYCH'!$B:$B,STATYSTYKI!$B666,'BAZA DANYCH'!$C:$C,STATYSTYKI!$C666,'BAZA DANYCH'!$G:$G,STATYSTYKI!$D666,'BAZA DANYCH'!$K:$K,STATYSTYKI!BX$550)</f>
        <v>0</v>
      </c>
      <c r="BY666" s="9">
        <f>SUMIFS('BAZA DANYCH'!$Q:$Q,'BAZA DANYCH'!$B:$B,STATYSTYKI!$B666,'BAZA DANYCH'!$C:$C,STATYSTYKI!$C666,'BAZA DANYCH'!$G:$G,STATYSTYKI!$D666,'BAZA DANYCH'!$K:$K,STATYSTYKI!BY$550)</f>
        <v>0</v>
      </c>
      <c r="BZ666" s="9">
        <f>SUMIFS('BAZA DANYCH'!$Q:$Q,'BAZA DANYCH'!$B:$B,STATYSTYKI!$B666,'BAZA DANYCH'!$C:$C,STATYSTYKI!$C666,'BAZA DANYCH'!$G:$G,STATYSTYKI!$D666,'BAZA DANYCH'!$K:$K,STATYSTYKI!BZ$550)</f>
        <v>0</v>
      </c>
      <c r="CA666" s="9">
        <f>SUMIFS('BAZA DANYCH'!$Q:$Q,'BAZA DANYCH'!$B:$B,STATYSTYKI!$B666,'BAZA DANYCH'!$C:$C,STATYSTYKI!$C666,'BAZA DANYCH'!$G:$G,STATYSTYKI!$D666,'BAZA DANYCH'!$K:$K,STATYSTYKI!CA$550)</f>
        <v>0</v>
      </c>
      <c r="CB666" s="9">
        <f>SUMIFS('BAZA DANYCH'!$Q:$Q,'BAZA DANYCH'!$B:$B,STATYSTYKI!$B666,'BAZA DANYCH'!$C:$C,STATYSTYKI!$C666,'BAZA DANYCH'!$G:$G,STATYSTYKI!$D666,'BAZA DANYCH'!$K:$K,STATYSTYKI!CB$550)</f>
        <v>0</v>
      </c>
      <c r="CC666" s="9">
        <f>SUMIFS('BAZA DANYCH'!$Q:$Q,'BAZA DANYCH'!$B:$B,STATYSTYKI!$B666,'BAZA DANYCH'!$C:$C,STATYSTYKI!$C666,'BAZA DANYCH'!$G:$G,STATYSTYKI!$D666,'BAZA DANYCH'!$K:$K,STATYSTYKI!CC$550)</f>
        <v>0</v>
      </c>
      <c r="CD666" s="9">
        <f>SUMIFS('BAZA DANYCH'!$Q:$Q,'BAZA DANYCH'!$B:$B,STATYSTYKI!$B666,'BAZA DANYCH'!$C:$C,STATYSTYKI!$C666,'BAZA DANYCH'!$G:$G,STATYSTYKI!$D666,'BAZA DANYCH'!$K:$K,STATYSTYKI!CD$550)</f>
        <v>0</v>
      </c>
      <c r="CE666" s="9">
        <f>SUMIFS('BAZA DANYCH'!$Q:$Q,'BAZA DANYCH'!$B:$B,STATYSTYKI!$B666,'BAZA DANYCH'!$C:$C,STATYSTYKI!$C666,'BAZA DANYCH'!$G:$G,STATYSTYKI!$D666,'BAZA DANYCH'!$K:$K,STATYSTYKI!CE$550)</f>
        <v>0</v>
      </c>
      <c r="CF666" s="9">
        <f>SUMIFS('BAZA DANYCH'!$Q:$Q,'BAZA DANYCH'!$B:$B,STATYSTYKI!$B666,'BAZA DANYCH'!$C:$C,STATYSTYKI!$C666,'BAZA DANYCH'!$G:$G,STATYSTYKI!$D666,'BAZA DANYCH'!$K:$K,STATYSTYKI!CF$550)</f>
        <v>0</v>
      </c>
      <c r="CG666" s="9">
        <f>SUMIFS('BAZA DANYCH'!$Q:$Q,'BAZA DANYCH'!$B:$B,STATYSTYKI!$B666,'BAZA DANYCH'!$C:$C,STATYSTYKI!$C666,'BAZA DANYCH'!$G:$G,STATYSTYKI!$D666,'BAZA DANYCH'!$K:$K,STATYSTYKI!CG$550)</f>
        <v>0</v>
      </c>
      <c r="CH666" s="9">
        <f>SUMIFS('BAZA DANYCH'!$Q:$Q,'BAZA DANYCH'!$B:$B,STATYSTYKI!$B666,'BAZA DANYCH'!$C:$C,STATYSTYKI!$C666,'BAZA DANYCH'!$G:$G,STATYSTYKI!$D666,'BAZA DANYCH'!$K:$K,STATYSTYKI!CH$550)</f>
        <v>0</v>
      </c>
      <c r="CI666" s="9">
        <f>SUMIFS('BAZA DANYCH'!$Q:$Q,'BAZA DANYCH'!$B:$B,STATYSTYKI!$B666,'BAZA DANYCH'!$C:$C,STATYSTYKI!$C666,'BAZA DANYCH'!$G:$G,STATYSTYKI!$D666,'BAZA DANYCH'!$K:$K,STATYSTYKI!CI$550)</f>
        <v>0</v>
      </c>
      <c r="CJ666" s="9">
        <f>SUMIFS('BAZA DANYCH'!$Q:$Q,'BAZA DANYCH'!$B:$B,STATYSTYKI!$B666,'BAZA DANYCH'!$C:$C,STATYSTYKI!$C666,'BAZA DANYCH'!$G:$G,STATYSTYKI!$D666,'BAZA DANYCH'!$K:$K,STATYSTYKI!CJ$550)</f>
        <v>0</v>
      </c>
      <c r="CK666" s="9">
        <f>SUMIFS('BAZA DANYCH'!$Q:$Q,'BAZA DANYCH'!$B:$B,STATYSTYKI!$B666,'BAZA DANYCH'!$C:$C,STATYSTYKI!$C666,'BAZA DANYCH'!$G:$G,STATYSTYKI!$D666,'BAZA DANYCH'!$K:$K,STATYSTYKI!CK$550)</f>
        <v>0</v>
      </c>
      <c r="CL666" s="9">
        <f>SUMIFS('BAZA DANYCH'!$Q:$Q,'BAZA DANYCH'!$B:$B,STATYSTYKI!$B666,'BAZA DANYCH'!$C:$C,STATYSTYKI!$C666,'BAZA DANYCH'!$G:$G,STATYSTYKI!$D666,'BAZA DANYCH'!$K:$K,STATYSTYKI!CL$550)</f>
        <v>0</v>
      </c>
      <c r="CM666" s="9">
        <f>SUMIFS('BAZA DANYCH'!$Q:$Q,'BAZA DANYCH'!$B:$B,STATYSTYKI!$B666,'BAZA DANYCH'!$C:$C,STATYSTYKI!$C666,'BAZA DANYCH'!$G:$G,STATYSTYKI!$D666,'BAZA DANYCH'!$K:$K,STATYSTYKI!CM$550)</f>
        <v>0</v>
      </c>
      <c r="CN666" s="9">
        <f>SUMIFS('BAZA DANYCH'!$Q:$Q,'BAZA DANYCH'!$B:$B,STATYSTYKI!$B666,'BAZA DANYCH'!$C:$C,STATYSTYKI!$C666,'BAZA DANYCH'!$G:$G,STATYSTYKI!$D666,'BAZA DANYCH'!$K:$K,STATYSTYKI!CN$550)</f>
        <v>0</v>
      </c>
      <c r="CO666" s="9">
        <f>SUMIFS('BAZA DANYCH'!$Q:$Q,'BAZA DANYCH'!$B:$B,STATYSTYKI!$B666,'BAZA DANYCH'!$C:$C,STATYSTYKI!$C666,'BAZA DANYCH'!$G:$G,STATYSTYKI!$D666,'BAZA DANYCH'!$K:$K,STATYSTYKI!CO$550)</f>
        <v>0</v>
      </c>
      <c r="CP666" s="9">
        <f>SUMIFS('BAZA DANYCH'!$Q:$Q,'BAZA DANYCH'!$B:$B,STATYSTYKI!$B666,'BAZA DANYCH'!$C:$C,STATYSTYKI!$C666,'BAZA DANYCH'!$G:$G,STATYSTYKI!$D666,'BAZA DANYCH'!$K:$K,STATYSTYKI!CP$550)</f>
        <v>0</v>
      </c>
      <c r="CQ666" s="9">
        <f>SUMIFS('BAZA DANYCH'!$Q:$Q,'BAZA DANYCH'!$B:$B,STATYSTYKI!$B666,'BAZA DANYCH'!$C:$C,STATYSTYKI!$C666,'BAZA DANYCH'!$G:$G,STATYSTYKI!$D666,'BAZA DANYCH'!$K:$K,STATYSTYKI!CQ$550)</f>
        <v>0</v>
      </c>
      <c r="CR666" s="9">
        <f>SUMIFS('BAZA DANYCH'!$Q:$Q,'BAZA DANYCH'!$B:$B,STATYSTYKI!$B666,'BAZA DANYCH'!$C:$C,STATYSTYKI!$C666,'BAZA DANYCH'!$G:$G,STATYSTYKI!$D666,'BAZA DANYCH'!$K:$K,STATYSTYKI!CR$550)</f>
        <v>0</v>
      </c>
      <c r="CS666" s="9">
        <f>SUMIFS('BAZA DANYCH'!$Q:$Q,'BAZA DANYCH'!$B:$B,STATYSTYKI!$B666,'BAZA DANYCH'!$C:$C,STATYSTYKI!$C666,'BAZA DANYCH'!$G:$G,STATYSTYKI!$D666,'BAZA DANYCH'!$K:$K,STATYSTYKI!CS$550)</f>
        <v>0</v>
      </c>
      <c r="CT666" s="9">
        <f>SUMIFS('BAZA DANYCH'!$Q:$Q,'BAZA DANYCH'!$B:$B,STATYSTYKI!$B666,'BAZA DANYCH'!$C:$C,STATYSTYKI!$C666,'BAZA DANYCH'!$G:$G,STATYSTYKI!$D666,'BAZA DANYCH'!$K:$K,STATYSTYKI!CT$550)</f>
        <v>0</v>
      </c>
      <c r="CU666" s="9">
        <f>SUMIFS('BAZA DANYCH'!$Q:$Q,'BAZA DANYCH'!$B:$B,STATYSTYKI!$B666,'BAZA DANYCH'!$C:$C,STATYSTYKI!$C666,'BAZA DANYCH'!$G:$G,STATYSTYKI!$D666,'BAZA DANYCH'!$K:$K,STATYSTYKI!CU$550)</f>
        <v>0</v>
      </c>
      <c r="CV666" s="9">
        <f>SUMIFS('BAZA DANYCH'!$Q:$Q,'BAZA DANYCH'!$B:$B,STATYSTYKI!$B666,'BAZA DANYCH'!$C:$C,STATYSTYKI!$C666,'BAZA DANYCH'!$G:$G,STATYSTYKI!$D666,'BAZA DANYCH'!$K:$K,STATYSTYKI!CV$550)</f>
        <v>0</v>
      </c>
      <c r="CW666" s="9">
        <f>SUMIFS('BAZA DANYCH'!$Q:$Q,'BAZA DANYCH'!$B:$B,STATYSTYKI!$B666,'BAZA DANYCH'!$C:$C,STATYSTYKI!$C666,'BAZA DANYCH'!$G:$G,STATYSTYKI!$D666,'BAZA DANYCH'!$K:$K,STATYSTYKI!CW$550)</f>
        <v>0</v>
      </c>
      <c r="CX666" s="9">
        <f>SUMIFS('BAZA DANYCH'!$Q:$Q,'BAZA DANYCH'!$B:$B,STATYSTYKI!$B666,'BAZA DANYCH'!$C:$C,STATYSTYKI!$C666,'BAZA DANYCH'!$G:$G,STATYSTYKI!$D666,'BAZA DANYCH'!$K:$K,STATYSTYKI!CX$550)</f>
        <v>0</v>
      </c>
    </row>
    <row r="667" spans="1:102" hidden="1">
      <c r="A667" s="8"/>
      <c r="B667" s="60" t="s">
        <v>139</v>
      </c>
      <c r="C667" s="61" t="s">
        <v>140</v>
      </c>
      <c r="D667" s="61" t="s">
        <v>129</v>
      </c>
      <c r="E667" s="82" t="s">
        <v>9</v>
      </c>
      <c r="F667" s="64">
        <f t="shared" si="276"/>
        <v>1</v>
      </c>
      <c r="G667" s="9">
        <f>SUMIFS('BAZA DANYCH'!$S:$S,'BAZA DANYCH'!$B:$B,STATYSTYKI!$B667,'BAZA DANYCH'!$C:$C,STATYSTYKI!$C667,'BAZA DANYCH'!$G:$G,STATYSTYKI!$D667,'BAZA DANYCH'!$K:$K,STATYSTYKI!G$550)</f>
        <v>0</v>
      </c>
      <c r="H667" s="9">
        <f>SUMIFS('BAZA DANYCH'!$S:$S,'BAZA DANYCH'!$B:$B,STATYSTYKI!$B667,'BAZA DANYCH'!$C:$C,STATYSTYKI!$C667,'BAZA DANYCH'!$G:$G,STATYSTYKI!$D667,'BAZA DANYCH'!$K:$K,STATYSTYKI!H$550)</f>
        <v>0</v>
      </c>
      <c r="I667" s="9">
        <f>SUMIFS('BAZA DANYCH'!$S:$S,'BAZA DANYCH'!$B:$B,STATYSTYKI!$B667,'BAZA DANYCH'!$C:$C,STATYSTYKI!$C667,'BAZA DANYCH'!$G:$G,STATYSTYKI!$D667,'BAZA DANYCH'!$K:$K,STATYSTYKI!I$550)</f>
        <v>0</v>
      </c>
      <c r="J667" s="9">
        <f>SUMIFS('BAZA DANYCH'!$S:$S,'BAZA DANYCH'!$B:$B,STATYSTYKI!$B667,'BAZA DANYCH'!$C:$C,STATYSTYKI!$C667,'BAZA DANYCH'!$G:$G,STATYSTYKI!$D667,'BAZA DANYCH'!$K:$K,STATYSTYKI!J$550)</f>
        <v>0</v>
      </c>
      <c r="K667" s="9">
        <f>SUMIFS('BAZA DANYCH'!$S:$S,'BAZA DANYCH'!$B:$B,STATYSTYKI!$B667,'BAZA DANYCH'!$C:$C,STATYSTYKI!$C667,'BAZA DANYCH'!$G:$G,STATYSTYKI!$D667,'BAZA DANYCH'!$K:$K,STATYSTYKI!K$550)</f>
        <v>0</v>
      </c>
      <c r="L667" s="9">
        <f>SUMIFS('BAZA DANYCH'!$S:$S,'BAZA DANYCH'!$B:$B,STATYSTYKI!$B667,'BAZA DANYCH'!$C:$C,STATYSTYKI!$C667,'BAZA DANYCH'!$G:$G,STATYSTYKI!$D667,'BAZA DANYCH'!$K:$K,STATYSTYKI!L$550)</f>
        <v>0</v>
      </c>
      <c r="M667" s="9">
        <f>SUMIFS('BAZA DANYCH'!$S:$S,'BAZA DANYCH'!$B:$B,STATYSTYKI!$B667,'BAZA DANYCH'!$C:$C,STATYSTYKI!$C667,'BAZA DANYCH'!$G:$G,STATYSTYKI!$D667,'BAZA DANYCH'!$K:$K,STATYSTYKI!M$550)</f>
        <v>0</v>
      </c>
      <c r="N667" s="9">
        <f>SUMIFS('BAZA DANYCH'!$S:$S,'BAZA DANYCH'!$B:$B,STATYSTYKI!$B667,'BAZA DANYCH'!$C:$C,STATYSTYKI!$C667,'BAZA DANYCH'!$G:$G,STATYSTYKI!$D667,'BAZA DANYCH'!$K:$K,STATYSTYKI!N$550)</f>
        <v>0</v>
      </c>
      <c r="O667" s="9">
        <f>SUMIFS('BAZA DANYCH'!$S:$S,'BAZA DANYCH'!$B:$B,STATYSTYKI!$B667,'BAZA DANYCH'!$C:$C,STATYSTYKI!$C667,'BAZA DANYCH'!$G:$G,STATYSTYKI!$D667,'BAZA DANYCH'!$K:$K,STATYSTYKI!O$550)</f>
        <v>0</v>
      </c>
      <c r="P667" s="9">
        <f>SUMIFS('BAZA DANYCH'!$S:$S,'BAZA DANYCH'!$B:$B,STATYSTYKI!$B667,'BAZA DANYCH'!$C:$C,STATYSTYKI!$C667,'BAZA DANYCH'!$G:$G,STATYSTYKI!$D667,'BAZA DANYCH'!$K:$K,STATYSTYKI!P$550)</f>
        <v>0</v>
      </c>
      <c r="Q667" s="9">
        <f>SUMIFS('BAZA DANYCH'!$S:$S,'BAZA DANYCH'!$B:$B,STATYSTYKI!$B667,'BAZA DANYCH'!$C:$C,STATYSTYKI!$C667,'BAZA DANYCH'!$G:$G,STATYSTYKI!$D667,'BAZA DANYCH'!$K:$K,STATYSTYKI!Q$550)</f>
        <v>0</v>
      </c>
      <c r="R667" s="9">
        <f>SUMIFS('BAZA DANYCH'!$S:$S,'BAZA DANYCH'!$B:$B,STATYSTYKI!$B667,'BAZA DANYCH'!$C:$C,STATYSTYKI!$C667,'BAZA DANYCH'!$G:$G,STATYSTYKI!$D667,'BAZA DANYCH'!$K:$K,STATYSTYKI!R$550)</f>
        <v>0</v>
      </c>
      <c r="S667" s="9">
        <f>SUMIFS('BAZA DANYCH'!$S:$S,'BAZA DANYCH'!$B:$B,STATYSTYKI!$B667,'BAZA DANYCH'!$C:$C,STATYSTYKI!$C667,'BAZA DANYCH'!$G:$G,STATYSTYKI!$D667,'BAZA DANYCH'!$K:$K,STATYSTYKI!S$550)</f>
        <v>0</v>
      </c>
      <c r="T667" s="9">
        <f>SUMIFS('BAZA DANYCH'!$S:$S,'BAZA DANYCH'!$B:$B,STATYSTYKI!$B667,'BAZA DANYCH'!$C:$C,STATYSTYKI!$C667,'BAZA DANYCH'!$G:$G,STATYSTYKI!$D667,'BAZA DANYCH'!$K:$K,STATYSTYKI!T$550)</f>
        <v>0</v>
      </c>
      <c r="U667" s="9">
        <f>SUMIFS('BAZA DANYCH'!$S:$S,'BAZA DANYCH'!$B:$B,STATYSTYKI!$B667,'BAZA DANYCH'!$C:$C,STATYSTYKI!$C667,'BAZA DANYCH'!$G:$G,STATYSTYKI!$D667,'BAZA DANYCH'!$K:$K,STATYSTYKI!U$550)</f>
        <v>0</v>
      </c>
      <c r="V667" s="9">
        <f>SUMIFS('BAZA DANYCH'!$S:$S,'BAZA DANYCH'!$B:$B,STATYSTYKI!$B667,'BAZA DANYCH'!$C:$C,STATYSTYKI!$C667,'BAZA DANYCH'!$G:$G,STATYSTYKI!$D667,'BAZA DANYCH'!$K:$K,STATYSTYKI!V$550)</f>
        <v>0</v>
      </c>
      <c r="W667" s="9">
        <f>SUMIFS('BAZA DANYCH'!$S:$S,'BAZA DANYCH'!$B:$B,STATYSTYKI!$B667,'BAZA DANYCH'!$C:$C,STATYSTYKI!$C667,'BAZA DANYCH'!$G:$G,STATYSTYKI!$D667,'BAZA DANYCH'!$K:$K,STATYSTYKI!W$550)</f>
        <v>0</v>
      </c>
      <c r="X667" s="9">
        <f>SUMIFS('BAZA DANYCH'!$S:$S,'BAZA DANYCH'!$B:$B,STATYSTYKI!$B667,'BAZA DANYCH'!$C:$C,STATYSTYKI!$C667,'BAZA DANYCH'!$G:$G,STATYSTYKI!$D667,'BAZA DANYCH'!$K:$K,STATYSTYKI!X$550)</f>
        <v>0</v>
      </c>
      <c r="Y667" s="9">
        <f>SUMIFS('BAZA DANYCH'!$S:$S,'BAZA DANYCH'!$B:$B,STATYSTYKI!$B667,'BAZA DANYCH'!$C:$C,STATYSTYKI!$C667,'BAZA DANYCH'!$G:$G,STATYSTYKI!$D667,'BAZA DANYCH'!$K:$K,STATYSTYKI!Y$550)</f>
        <v>0</v>
      </c>
      <c r="Z667" s="9">
        <f>SUMIFS('BAZA DANYCH'!$S:$S,'BAZA DANYCH'!$B:$B,STATYSTYKI!$B667,'BAZA DANYCH'!$C:$C,STATYSTYKI!$C667,'BAZA DANYCH'!$G:$G,STATYSTYKI!$D667,'BAZA DANYCH'!$K:$K,STATYSTYKI!Z$550)</f>
        <v>0</v>
      </c>
      <c r="AA667" s="9">
        <f>SUMIFS('BAZA DANYCH'!$S:$S,'BAZA DANYCH'!$B:$B,STATYSTYKI!$B667,'BAZA DANYCH'!$C:$C,STATYSTYKI!$C667,'BAZA DANYCH'!$G:$G,STATYSTYKI!$D667,'BAZA DANYCH'!$K:$K,STATYSTYKI!AA$550)</f>
        <v>0</v>
      </c>
      <c r="AB667" s="9">
        <f>SUMIFS('BAZA DANYCH'!$S:$S,'BAZA DANYCH'!$B:$B,STATYSTYKI!$B667,'BAZA DANYCH'!$C:$C,STATYSTYKI!$C667,'BAZA DANYCH'!$G:$G,STATYSTYKI!$D667,'BAZA DANYCH'!$K:$K,STATYSTYKI!AB$550)</f>
        <v>0</v>
      </c>
      <c r="AC667" s="9">
        <f>SUMIFS('BAZA DANYCH'!$S:$S,'BAZA DANYCH'!$B:$B,STATYSTYKI!$B667,'BAZA DANYCH'!$C:$C,STATYSTYKI!$C667,'BAZA DANYCH'!$G:$G,STATYSTYKI!$D667,'BAZA DANYCH'!$K:$K,STATYSTYKI!AC$550)</f>
        <v>0</v>
      </c>
      <c r="AD667" s="9">
        <f>SUMIFS('BAZA DANYCH'!$S:$S,'BAZA DANYCH'!$B:$B,STATYSTYKI!$B667,'BAZA DANYCH'!$C:$C,STATYSTYKI!$C667,'BAZA DANYCH'!$G:$G,STATYSTYKI!$D667,'BAZA DANYCH'!$K:$K,STATYSTYKI!AD$550)</f>
        <v>0</v>
      </c>
      <c r="AE667" s="9">
        <f>SUMIFS('BAZA DANYCH'!$S:$S,'BAZA DANYCH'!$B:$B,STATYSTYKI!$B667,'BAZA DANYCH'!$C:$C,STATYSTYKI!$C667,'BAZA DANYCH'!$G:$G,STATYSTYKI!$D667,'BAZA DANYCH'!$K:$K,STATYSTYKI!AE$550)</f>
        <v>0</v>
      </c>
      <c r="AF667" s="9">
        <f>SUMIFS('BAZA DANYCH'!$S:$S,'BAZA DANYCH'!$B:$B,STATYSTYKI!$B667,'BAZA DANYCH'!$C:$C,STATYSTYKI!$C667,'BAZA DANYCH'!$G:$G,STATYSTYKI!$D667,'BAZA DANYCH'!$K:$K,STATYSTYKI!AF$550)</f>
        <v>0</v>
      </c>
      <c r="AG667" s="9">
        <f>SUMIFS('BAZA DANYCH'!$S:$S,'BAZA DANYCH'!$B:$B,STATYSTYKI!$B667,'BAZA DANYCH'!$C:$C,STATYSTYKI!$C667,'BAZA DANYCH'!$G:$G,STATYSTYKI!$D667,'BAZA DANYCH'!$K:$K,STATYSTYKI!AG$550)</f>
        <v>0</v>
      </c>
      <c r="AH667" s="9">
        <f>SUMIFS('BAZA DANYCH'!$S:$S,'BAZA DANYCH'!$B:$B,STATYSTYKI!$B667,'BAZA DANYCH'!$C:$C,STATYSTYKI!$C667,'BAZA DANYCH'!$G:$G,STATYSTYKI!$D667,'BAZA DANYCH'!$K:$K,STATYSTYKI!AH$550)</f>
        <v>1</v>
      </c>
      <c r="AI667" s="9">
        <f>SUMIFS('BAZA DANYCH'!$S:$S,'BAZA DANYCH'!$B:$B,STATYSTYKI!$B667,'BAZA DANYCH'!$C:$C,STATYSTYKI!$C667,'BAZA DANYCH'!$G:$G,STATYSTYKI!$D667,'BAZA DANYCH'!$K:$K,STATYSTYKI!AI$550)</f>
        <v>0</v>
      </c>
      <c r="AJ667" s="9">
        <f>SUMIFS('BAZA DANYCH'!$S:$S,'BAZA DANYCH'!$B:$B,STATYSTYKI!$B667,'BAZA DANYCH'!$C:$C,STATYSTYKI!$C667,'BAZA DANYCH'!$G:$G,STATYSTYKI!$D667,'BAZA DANYCH'!$K:$K,STATYSTYKI!AJ$550)</f>
        <v>0</v>
      </c>
      <c r="AK667" s="9">
        <f>SUMIFS('BAZA DANYCH'!$S:$S,'BAZA DANYCH'!$B:$B,STATYSTYKI!$B667,'BAZA DANYCH'!$C:$C,STATYSTYKI!$C667,'BAZA DANYCH'!$G:$G,STATYSTYKI!$D667,'BAZA DANYCH'!$K:$K,STATYSTYKI!AK$550)</f>
        <v>0</v>
      </c>
      <c r="AL667" s="9">
        <f>SUMIFS('BAZA DANYCH'!$S:$S,'BAZA DANYCH'!$B:$B,STATYSTYKI!$B667,'BAZA DANYCH'!$C:$C,STATYSTYKI!$C667,'BAZA DANYCH'!$G:$G,STATYSTYKI!$D667,'BAZA DANYCH'!$K:$K,STATYSTYKI!AL$550)</f>
        <v>0</v>
      </c>
      <c r="AM667" s="9">
        <f>SUMIFS('BAZA DANYCH'!$S:$S,'BAZA DANYCH'!$B:$B,STATYSTYKI!$B667,'BAZA DANYCH'!$C:$C,STATYSTYKI!$C667,'BAZA DANYCH'!$G:$G,STATYSTYKI!$D667,'BAZA DANYCH'!$K:$K,STATYSTYKI!AM$550)</f>
        <v>0</v>
      </c>
      <c r="AN667" s="9">
        <f>SUMIFS('BAZA DANYCH'!$S:$S,'BAZA DANYCH'!$B:$B,STATYSTYKI!$B667,'BAZA DANYCH'!$C:$C,STATYSTYKI!$C667,'BAZA DANYCH'!$G:$G,STATYSTYKI!$D667,'BAZA DANYCH'!$K:$K,STATYSTYKI!AN$550)</f>
        <v>0</v>
      </c>
      <c r="AO667" s="9">
        <f>SUMIFS('BAZA DANYCH'!$S:$S,'BAZA DANYCH'!$B:$B,STATYSTYKI!$B667,'BAZA DANYCH'!$C:$C,STATYSTYKI!$C667,'BAZA DANYCH'!$G:$G,STATYSTYKI!$D667,'BAZA DANYCH'!$K:$K,STATYSTYKI!AO$550)</f>
        <v>0</v>
      </c>
      <c r="AP667" s="9">
        <f>SUMIFS('BAZA DANYCH'!$S:$S,'BAZA DANYCH'!$B:$B,STATYSTYKI!$B667,'BAZA DANYCH'!$C:$C,STATYSTYKI!$C667,'BAZA DANYCH'!$G:$G,STATYSTYKI!$D667,'BAZA DANYCH'!$K:$K,STATYSTYKI!AP$550)</f>
        <v>0</v>
      </c>
      <c r="AQ667" s="9">
        <f>SUMIFS('BAZA DANYCH'!$S:$S,'BAZA DANYCH'!$B:$B,STATYSTYKI!$B667,'BAZA DANYCH'!$C:$C,STATYSTYKI!$C667,'BAZA DANYCH'!$G:$G,STATYSTYKI!$D667,'BAZA DANYCH'!$K:$K,STATYSTYKI!AQ$550)</f>
        <v>0</v>
      </c>
      <c r="AR667" s="9">
        <f>SUMIFS('BAZA DANYCH'!$S:$S,'BAZA DANYCH'!$B:$B,STATYSTYKI!$B667,'BAZA DANYCH'!$C:$C,STATYSTYKI!$C667,'BAZA DANYCH'!$G:$G,STATYSTYKI!$D667,'BAZA DANYCH'!$K:$K,STATYSTYKI!AR$550)</f>
        <v>0</v>
      </c>
      <c r="AS667" s="9">
        <f>SUMIFS('BAZA DANYCH'!$S:$S,'BAZA DANYCH'!$B:$B,STATYSTYKI!$B667,'BAZA DANYCH'!$C:$C,STATYSTYKI!$C667,'BAZA DANYCH'!$G:$G,STATYSTYKI!$D667,'BAZA DANYCH'!$K:$K,STATYSTYKI!AS$550)</f>
        <v>0</v>
      </c>
      <c r="AT667" s="9">
        <f>SUMIFS('BAZA DANYCH'!$S:$S,'BAZA DANYCH'!$B:$B,STATYSTYKI!$B667,'BAZA DANYCH'!$C:$C,STATYSTYKI!$C667,'BAZA DANYCH'!$G:$G,STATYSTYKI!$D667,'BAZA DANYCH'!$K:$K,STATYSTYKI!AT$550)</f>
        <v>0</v>
      </c>
      <c r="AU667" s="9">
        <f>SUMIFS('BAZA DANYCH'!$S:$S,'BAZA DANYCH'!$B:$B,STATYSTYKI!$B667,'BAZA DANYCH'!$C:$C,STATYSTYKI!$C667,'BAZA DANYCH'!$G:$G,STATYSTYKI!$D667,'BAZA DANYCH'!$K:$K,STATYSTYKI!AU$550)</f>
        <v>0</v>
      </c>
      <c r="AV667" s="9">
        <f>SUMIFS('BAZA DANYCH'!$S:$S,'BAZA DANYCH'!$B:$B,STATYSTYKI!$B667,'BAZA DANYCH'!$C:$C,STATYSTYKI!$C667,'BAZA DANYCH'!$G:$G,STATYSTYKI!$D667,'BAZA DANYCH'!$K:$K,STATYSTYKI!AV$550)</f>
        <v>0</v>
      </c>
      <c r="AW667" s="9">
        <f>SUMIFS('BAZA DANYCH'!$S:$S,'BAZA DANYCH'!$B:$B,STATYSTYKI!$B667,'BAZA DANYCH'!$C:$C,STATYSTYKI!$C667,'BAZA DANYCH'!$G:$G,STATYSTYKI!$D667,'BAZA DANYCH'!$K:$K,STATYSTYKI!AW$550)</f>
        <v>0</v>
      </c>
      <c r="AX667" s="9">
        <f>SUMIFS('BAZA DANYCH'!$S:$S,'BAZA DANYCH'!$B:$B,STATYSTYKI!$B667,'BAZA DANYCH'!$C:$C,STATYSTYKI!$C667,'BAZA DANYCH'!$G:$G,STATYSTYKI!$D667,'BAZA DANYCH'!$K:$K,STATYSTYKI!AX$550)</f>
        <v>0</v>
      </c>
      <c r="AY667" s="9">
        <f>SUMIFS('BAZA DANYCH'!$S:$S,'BAZA DANYCH'!$B:$B,STATYSTYKI!$B667,'BAZA DANYCH'!$C:$C,STATYSTYKI!$C667,'BAZA DANYCH'!$G:$G,STATYSTYKI!$D667,'BAZA DANYCH'!$K:$K,STATYSTYKI!AY$550)</f>
        <v>0</v>
      </c>
      <c r="AZ667" s="9">
        <f>SUMIFS('BAZA DANYCH'!$S:$S,'BAZA DANYCH'!$B:$B,STATYSTYKI!$B667,'BAZA DANYCH'!$C:$C,STATYSTYKI!$C667,'BAZA DANYCH'!$G:$G,STATYSTYKI!$D667,'BAZA DANYCH'!$K:$K,STATYSTYKI!AZ$550)</f>
        <v>0</v>
      </c>
      <c r="BA667" s="9">
        <f>SUMIFS('BAZA DANYCH'!$S:$S,'BAZA DANYCH'!$B:$B,STATYSTYKI!$B667,'BAZA DANYCH'!$C:$C,STATYSTYKI!$C667,'BAZA DANYCH'!$G:$G,STATYSTYKI!$D667,'BAZA DANYCH'!$K:$K,STATYSTYKI!BA$550)</f>
        <v>0</v>
      </c>
      <c r="BB667" s="9">
        <f>SUMIFS('BAZA DANYCH'!$S:$S,'BAZA DANYCH'!$B:$B,STATYSTYKI!$B667,'BAZA DANYCH'!$C:$C,STATYSTYKI!$C667,'BAZA DANYCH'!$G:$G,STATYSTYKI!$D667,'BAZA DANYCH'!$K:$K,STATYSTYKI!BB$550)</f>
        <v>0</v>
      </c>
      <c r="BC667" s="9">
        <f>SUMIFS('BAZA DANYCH'!$S:$S,'BAZA DANYCH'!$B:$B,STATYSTYKI!$B667,'BAZA DANYCH'!$C:$C,STATYSTYKI!$C667,'BAZA DANYCH'!$G:$G,STATYSTYKI!$D667,'BAZA DANYCH'!$K:$K,STATYSTYKI!BC$550)</f>
        <v>0</v>
      </c>
      <c r="BD667" s="9">
        <f>SUMIFS('BAZA DANYCH'!$S:$S,'BAZA DANYCH'!$B:$B,STATYSTYKI!$B667,'BAZA DANYCH'!$C:$C,STATYSTYKI!$C667,'BAZA DANYCH'!$G:$G,STATYSTYKI!$D667,'BAZA DANYCH'!$K:$K,STATYSTYKI!BD$550)</f>
        <v>0</v>
      </c>
      <c r="BE667" s="9">
        <f>SUMIFS('BAZA DANYCH'!$S:$S,'BAZA DANYCH'!$B:$B,STATYSTYKI!$B667,'BAZA DANYCH'!$C:$C,STATYSTYKI!$C667,'BAZA DANYCH'!$G:$G,STATYSTYKI!$D667,'BAZA DANYCH'!$K:$K,STATYSTYKI!BE$550)</f>
        <v>0</v>
      </c>
      <c r="BF667" s="9">
        <f>SUMIFS('BAZA DANYCH'!$S:$S,'BAZA DANYCH'!$B:$B,STATYSTYKI!$B667,'BAZA DANYCH'!$C:$C,STATYSTYKI!$C667,'BAZA DANYCH'!$G:$G,STATYSTYKI!$D667,'BAZA DANYCH'!$K:$K,STATYSTYKI!BF$550)</f>
        <v>0</v>
      </c>
      <c r="BG667" s="9">
        <f>SUMIFS('BAZA DANYCH'!$S:$S,'BAZA DANYCH'!$B:$B,STATYSTYKI!$B667,'BAZA DANYCH'!$C:$C,STATYSTYKI!$C667,'BAZA DANYCH'!$G:$G,STATYSTYKI!$D667,'BAZA DANYCH'!$K:$K,STATYSTYKI!BG$550)</f>
        <v>0</v>
      </c>
      <c r="BH667" s="9">
        <f>SUMIFS('BAZA DANYCH'!$S:$S,'BAZA DANYCH'!$B:$B,STATYSTYKI!$B667,'BAZA DANYCH'!$C:$C,STATYSTYKI!$C667,'BAZA DANYCH'!$G:$G,STATYSTYKI!$D667,'BAZA DANYCH'!$K:$K,STATYSTYKI!BH$550)</f>
        <v>0</v>
      </c>
      <c r="BI667" s="9">
        <f>SUMIFS('BAZA DANYCH'!$S:$S,'BAZA DANYCH'!$B:$B,STATYSTYKI!$B667,'BAZA DANYCH'!$C:$C,STATYSTYKI!$C667,'BAZA DANYCH'!$G:$G,STATYSTYKI!$D667,'BAZA DANYCH'!$K:$K,STATYSTYKI!BI$550)</f>
        <v>0</v>
      </c>
      <c r="BJ667" s="9">
        <f>SUMIFS('BAZA DANYCH'!$S:$S,'BAZA DANYCH'!$B:$B,STATYSTYKI!$B667,'BAZA DANYCH'!$C:$C,STATYSTYKI!$C667,'BAZA DANYCH'!$G:$G,STATYSTYKI!$D667,'BAZA DANYCH'!$K:$K,STATYSTYKI!BJ$550)</f>
        <v>0</v>
      </c>
      <c r="BK667" s="9">
        <f>SUMIFS('BAZA DANYCH'!$S:$S,'BAZA DANYCH'!$B:$B,STATYSTYKI!$B667,'BAZA DANYCH'!$C:$C,STATYSTYKI!$C667,'BAZA DANYCH'!$G:$G,STATYSTYKI!$D667,'BAZA DANYCH'!$K:$K,STATYSTYKI!BK$550)</f>
        <v>0</v>
      </c>
      <c r="BL667" s="9">
        <f>SUMIFS('BAZA DANYCH'!$S:$S,'BAZA DANYCH'!$B:$B,STATYSTYKI!$B667,'BAZA DANYCH'!$C:$C,STATYSTYKI!$C667,'BAZA DANYCH'!$G:$G,STATYSTYKI!$D667,'BAZA DANYCH'!$K:$K,STATYSTYKI!BL$550)</f>
        <v>0</v>
      </c>
      <c r="BM667" s="9">
        <f>SUMIFS('BAZA DANYCH'!$S:$S,'BAZA DANYCH'!$B:$B,STATYSTYKI!$B667,'BAZA DANYCH'!$C:$C,STATYSTYKI!$C667,'BAZA DANYCH'!$G:$G,STATYSTYKI!$D667,'BAZA DANYCH'!$K:$K,STATYSTYKI!BM$550)</f>
        <v>0</v>
      </c>
      <c r="BN667" s="9">
        <f>SUMIFS('BAZA DANYCH'!$S:$S,'BAZA DANYCH'!$B:$B,STATYSTYKI!$B667,'BAZA DANYCH'!$C:$C,STATYSTYKI!$C667,'BAZA DANYCH'!$G:$G,STATYSTYKI!$D667,'BAZA DANYCH'!$K:$K,STATYSTYKI!BN$550)</f>
        <v>0</v>
      </c>
      <c r="BO667" s="9">
        <f>SUMIFS('BAZA DANYCH'!$S:$S,'BAZA DANYCH'!$B:$B,STATYSTYKI!$B667,'BAZA DANYCH'!$C:$C,STATYSTYKI!$C667,'BAZA DANYCH'!$G:$G,STATYSTYKI!$D667,'BAZA DANYCH'!$K:$K,STATYSTYKI!BO$550)</f>
        <v>0</v>
      </c>
      <c r="BP667" s="9">
        <f>SUMIFS('BAZA DANYCH'!$S:$S,'BAZA DANYCH'!$B:$B,STATYSTYKI!$B667,'BAZA DANYCH'!$C:$C,STATYSTYKI!$C667,'BAZA DANYCH'!$G:$G,STATYSTYKI!$D667,'BAZA DANYCH'!$K:$K,STATYSTYKI!BP$550)</f>
        <v>0</v>
      </c>
      <c r="BQ667" s="9">
        <f>SUMIFS('BAZA DANYCH'!$S:$S,'BAZA DANYCH'!$B:$B,STATYSTYKI!$B667,'BAZA DANYCH'!$C:$C,STATYSTYKI!$C667,'BAZA DANYCH'!$G:$G,STATYSTYKI!$D667,'BAZA DANYCH'!$K:$K,STATYSTYKI!BQ$550)</f>
        <v>0</v>
      </c>
      <c r="BR667" s="9">
        <f>SUMIFS('BAZA DANYCH'!$S:$S,'BAZA DANYCH'!$B:$B,STATYSTYKI!$B667,'BAZA DANYCH'!$C:$C,STATYSTYKI!$C667,'BAZA DANYCH'!$G:$G,STATYSTYKI!$D667,'BAZA DANYCH'!$K:$K,STATYSTYKI!BR$550)</f>
        <v>0</v>
      </c>
      <c r="BS667" s="9">
        <f>SUMIFS('BAZA DANYCH'!$S:$S,'BAZA DANYCH'!$B:$B,STATYSTYKI!$B667,'BAZA DANYCH'!$C:$C,STATYSTYKI!$C667,'BAZA DANYCH'!$G:$G,STATYSTYKI!$D667,'BAZA DANYCH'!$K:$K,STATYSTYKI!BS$550)</f>
        <v>0</v>
      </c>
      <c r="BT667" s="9">
        <f>SUMIFS('BAZA DANYCH'!$S:$S,'BAZA DANYCH'!$B:$B,STATYSTYKI!$B667,'BAZA DANYCH'!$C:$C,STATYSTYKI!$C667,'BAZA DANYCH'!$G:$G,STATYSTYKI!$D667,'BAZA DANYCH'!$K:$K,STATYSTYKI!BT$550)</f>
        <v>0</v>
      </c>
      <c r="BU667" s="9">
        <f>SUMIFS('BAZA DANYCH'!$S:$S,'BAZA DANYCH'!$B:$B,STATYSTYKI!$B667,'BAZA DANYCH'!$C:$C,STATYSTYKI!$C667,'BAZA DANYCH'!$G:$G,STATYSTYKI!$D667,'BAZA DANYCH'!$K:$K,STATYSTYKI!BU$550)</f>
        <v>0</v>
      </c>
      <c r="BV667" s="9">
        <f>SUMIFS('BAZA DANYCH'!$S:$S,'BAZA DANYCH'!$B:$B,STATYSTYKI!$B667,'BAZA DANYCH'!$C:$C,STATYSTYKI!$C667,'BAZA DANYCH'!$G:$G,STATYSTYKI!$D667,'BAZA DANYCH'!$K:$K,STATYSTYKI!BV$550)</f>
        <v>0</v>
      </c>
      <c r="BW667" s="9">
        <f>SUMIFS('BAZA DANYCH'!$S:$S,'BAZA DANYCH'!$B:$B,STATYSTYKI!$B667,'BAZA DANYCH'!$C:$C,STATYSTYKI!$C667,'BAZA DANYCH'!$G:$G,STATYSTYKI!$D667,'BAZA DANYCH'!$K:$K,STATYSTYKI!BW$550)</f>
        <v>0</v>
      </c>
      <c r="BX667" s="9">
        <f>SUMIFS('BAZA DANYCH'!$S:$S,'BAZA DANYCH'!$B:$B,STATYSTYKI!$B667,'BAZA DANYCH'!$C:$C,STATYSTYKI!$C667,'BAZA DANYCH'!$G:$G,STATYSTYKI!$D667,'BAZA DANYCH'!$K:$K,STATYSTYKI!BX$550)</f>
        <v>0</v>
      </c>
      <c r="BY667" s="9">
        <f>SUMIFS('BAZA DANYCH'!$S:$S,'BAZA DANYCH'!$B:$B,STATYSTYKI!$B667,'BAZA DANYCH'!$C:$C,STATYSTYKI!$C667,'BAZA DANYCH'!$G:$G,STATYSTYKI!$D667,'BAZA DANYCH'!$K:$K,STATYSTYKI!BY$550)</f>
        <v>0</v>
      </c>
      <c r="BZ667" s="9">
        <f>SUMIFS('BAZA DANYCH'!$S:$S,'BAZA DANYCH'!$B:$B,STATYSTYKI!$B667,'BAZA DANYCH'!$C:$C,STATYSTYKI!$C667,'BAZA DANYCH'!$G:$G,STATYSTYKI!$D667,'BAZA DANYCH'!$K:$K,STATYSTYKI!BZ$550)</f>
        <v>0</v>
      </c>
      <c r="CA667" s="9">
        <f>SUMIFS('BAZA DANYCH'!$S:$S,'BAZA DANYCH'!$B:$B,STATYSTYKI!$B667,'BAZA DANYCH'!$C:$C,STATYSTYKI!$C667,'BAZA DANYCH'!$G:$G,STATYSTYKI!$D667,'BAZA DANYCH'!$K:$K,STATYSTYKI!CA$550)</f>
        <v>0</v>
      </c>
      <c r="CB667" s="9">
        <f>SUMIFS('BAZA DANYCH'!$S:$S,'BAZA DANYCH'!$B:$B,STATYSTYKI!$B667,'BAZA DANYCH'!$C:$C,STATYSTYKI!$C667,'BAZA DANYCH'!$G:$G,STATYSTYKI!$D667,'BAZA DANYCH'!$K:$K,STATYSTYKI!CB$550)</f>
        <v>0</v>
      </c>
      <c r="CC667" s="9">
        <f>SUMIFS('BAZA DANYCH'!$S:$S,'BAZA DANYCH'!$B:$B,STATYSTYKI!$B667,'BAZA DANYCH'!$C:$C,STATYSTYKI!$C667,'BAZA DANYCH'!$G:$G,STATYSTYKI!$D667,'BAZA DANYCH'!$K:$K,STATYSTYKI!CC$550)</f>
        <v>0</v>
      </c>
      <c r="CD667" s="9">
        <f>SUMIFS('BAZA DANYCH'!$S:$S,'BAZA DANYCH'!$B:$B,STATYSTYKI!$B667,'BAZA DANYCH'!$C:$C,STATYSTYKI!$C667,'BAZA DANYCH'!$G:$G,STATYSTYKI!$D667,'BAZA DANYCH'!$K:$K,STATYSTYKI!CD$550)</f>
        <v>0</v>
      </c>
      <c r="CE667" s="9">
        <f>SUMIFS('BAZA DANYCH'!$S:$S,'BAZA DANYCH'!$B:$B,STATYSTYKI!$B667,'BAZA DANYCH'!$C:$C,STATYSTYKI!$C667,'BAZA DANYCH'!$G:$G,STATYSTYKI!$D667,'BAZA DANYCH'!$K:$K,STATYSTYKI!CE$550)</f>
        <v>0</v>
      </c>
      <c r="CF667" s="9">
        <f>SUMIFS('BAZA DANYCH'!$S:$S,'BAZA DANYCH'!$B:$B,STATYSTYKI!$B667,'BAZA DANYCH'!$C:$C,STATYSTYKI!$C667,'BAZA DANYCH'!$G:$G,STATYSTYKI!$D667,'BAZA DANYCH'!$K:$K,STATYSTYKI!CF$550)</f>
        <v>0</v>
      </c>
      <c r="CG667" s="9">
        <f>SUMIFS('BAZA DANYCH'!$S:$S,'BAZA DANYCH'!$B:$B,STATYSTYKI!$B667,'BAZA DANYCH'!$C:$C,STATYSTYKI!$C667,'BAZA DANYCH'!$G:$G,STATYSTYKI!$D667,'BAZA DANYCH'!$K:$K,STATYSTYKI!CG$550)</f>
        <v>0</v>
      </c>
      <c r="CH667" s="9">
        <f>SUMIFS('BAZA DANYCH'!$S:$S,'BAZA DANYCH'!$B:$B,STATYSTYKI!$B667,'BAZA DANYCH'!$C:$C,STATYSTYKI!$C667,'BAZA DANYCH'!$G:$G,STATYSTYKI!$D667,'BAZA DANYCH'!$K:$K,STATYSTYKI!CH$550)</f>
        <v>0</v>
      </c>
      <c r="CI667" s="9">
        <f>SUMIFS('BAZA DANYCH'!$S:$S,'BAZA DANYCH'!$B:$B,STATYSTYKI!$B667,'BAZA DANYCH'!$C:$C,STATYSTYKI!$C667,'BAZA DANYCH'!$G:$G,STATYSTYKI!$D667,'BAZA DANYCH'!$K:$K,STATYSTYKI!CI$550)</f>
        <v>0</v>
      </c>
      <c r="CJ667" s="9">
        <f>SUMIFS('BAZA DANYCH'!$S:$S,'BAZA DANYCH'!$B:$B,STATYSTYKI!$B667,'BAZA DANYCH'!$C:$C,STATYSTYKI!$C667,'BAZA DANYCH'!$G:$G,STATYSTYKI!$D667,'BAZA DANYCH'!$K:$K,STATYSTYKI!CJ$550)</f>
        <v>0</v>
      </c>
      <c r="CK667" s="9">
        <f>SUMIFS('BAZA DANYCH'!$S:$S,'BAZA DANYCH'!$B:$B,STATYSTYKI!$B667,'BAZA DANYCH'!$C:$C,STATYSTYKI!$C667,'BAZA DANYCH'!$G:$G,STATYSTYKI!$D667,'BAZA DANYCH'!$K:$K,STATYSTYKI!CK$550)</f>
        <v>0</v>
      </c>
      <c r="CL667" s="9">
        <f>SUMIFS('BAZA DANYCH'!$S:$S,'BAZA DANYCH'!$B:$B,STATYSTYKI!$B667,'BAZA DANYCH'!$C:$C,STATYSTYKI!$C667,'BAZA DANYCH'!$G:$G,STATYSTYKI!$D667,'BAZA DANYCH'!$K:$K,STATYSTYKI!CL$550)</f>
        <v>0</v>
      </c>
      <c r="CM667" s="9">
        <f>SUMIFS('BAZA DANYCH'!$S:$S,'BAZA DANYCH'!$B:$B,STATYSTYKI!$B667,'BAZA DANYCH'!$C:$C,STATYSTYKI!$C667,'BAZA DANYCH'!$G:$G,STATYSTYKI!$D667,'BAZA DANYCH'!$K:$K,STATYSTYKI!CM$550)</f>
        <v>0</v>
      </c>
      <c r="CN667" s="9">
        <f>SUMIFS('BAZA DANYCH'!$S:$S,'BAZA DANYCH'!$B:$B,STATYSTYKI!$B667,'BAZA DANYCH'!$C:$C,STATYSTYKI!$C667,'BAZA DANYCH'!$G:$G,STATYSTYKI!$D667,'BAZA DANYCH'!$K:$K,STATYSTYKI!CN$550)</f>
        <v>0</v>
      </c>
      <c r="CO667" s="9">
        <f>SUMIFS('BAZA DANYCH'!$S:$S,'BAZA DANYCH'!$B:$B,STATYSTYKI!$B667,'BAZA DANYCH'!$C:$C,STATYSTYKI!$C667,'BAZA DANYCH'!$G:$G,STATYSTYKI!$D667,'BAZA DANYCH'!$K:$K,STATYSTYKI!CO$550)</f>
        <v>0</v>
      </c>
      <c r="CP667" s="9">
        <f>SUMIFS('BAZA DANYCH'!$S:$S,'BAZA DANYCH'!$B:$B,STATYSTYKI!$B667,'BAZA DANYCH'!$C:$C,STATYSTYKI!$C667,'BAZA DANYCH'!$G:$G,STATYSTYKI!$D667,'BAZA DANYCH'!$K:$K,STATYSTYKI!CP$550)</f>
        <v>0</v>
      </c>
      <c r="CQ667" s="9">
        <f>SUMIFS('BAZA DANYCH'!$S:$S,'BAZA DANYCH'!$B:$B,STATYSTYKI!$B667,'BAZA DANYCH'!$C:$C,STATYSTYKI!$C667,'BAZA DANYCH'!$G:$G,STATYSTYKI!$D667,'BAZA DANYCH'!$K:$K,STATYSTYKI!CQ$550)</f>
        <v>0</v>
      </c>
      <c r="CR667" s="9">
        <f>SUMIFS('BAZA DANYCH'!$S:$S,'BAZA DANYCH'!$B:$B,STATYSTYKI!$B667,'BAZA DANYCH'!$C:$C,STATYSTYKI!$C667,'BAZA DANYCH'!$G:$G,STATYSTYKI!$D667,'BAZA DANYCH'!$K:$K,STATYSTYKI!CR$550)</f>
        <v>0</v>
      </c>
      <c r="CS667" s="9">
        <f>SUMIFS('BAZA DANYCH'!$S:$S,'BAZA DANYCH'!$B:$B,STATYSTYKI!$B667,'BAZA DANYCH'!$C:$C,STATYSTYKI!$C667,'BAZA DANYCH'!$G:$G,STATYSTYKI!$D667,'BAZA DANYCH'!$K:$K,STATYSTYKI!CS$550)</f>
        <v>0</v>
      </c>
      <c r="CT667" s="9">
        <f>SUMIFS('BAZA DANYCH'!$S:$S,'BAZA DANYCH'!$B:$B,STATYSTYKI!$B667,'BAZA DANYCH'!$C:$C,STATYSTYKI!$C667,'BAZA DANYCH'!$G:$G,STATYSTYKI!$D667,'BAZA DANYCH'!$K:$K,STATYSTYKI!CT$550)</f>
        <v>0</v>
      </c>
      <c r="CU667" s="9">
        <f>SUMIFS('BAZA DANYCH'!$S:$S,'BAZA DANYCH'!$B:$B,STATYSTYKI!$B667,'BAZA DANYCH'!$C:$C,STATYSTYKI!$C667,'BAZA DANYCH'!$G:$G,STATYSTYKI!$D667,'BAZA DANYCH'!$K:$K,STATYSTYKI!CU$550)</f>
        <v>0</v>
      </c>
      <c r="CV667" s="9">
        <f>SUMIFS('BAZA DANYCH'!$S:$S,'BAZA DANYCH'!$B:$B,STATYSTYKI!$B667,'BAZA DANYCH'!$C:$C,STATYSTYKI!$C667,'BAZA DANYCH'!$G:$G,STATYSTYKI!$D667,'BAZA DANYCH'!$K:$K,STATYSTYKI!CV$550)</f>
        <v>0</v>
      </c>
      <c r="CW667" s="9">
        <f>SUMIFS('BAZA DANYCH'!$S:$S,'BAZA DANYCH'!$B:$B,STATYSTYKI!$B667,'BAZA DANYCH'!$C:$C,STATYSTYKI!$C667,'BAZA DANYCH'!$G:$G,STATYSTYKI!$D667,'BAZA DANYCH'!$K:$K,STATYSTYKI!CW$550)</f>
        <v>0</v>
      </c>
      <c r="CX667" s="9">
        <f>SUMIFS('BAZA DANYCH'!$S:$S,'BAZA DANYCH'!$B:$B,STATYSTYKI!$B667,'BAZA DANYCH'!$C:$C,STATYSTYKI!$C667,'BAZA DANYCH'!$G:$G,STATYSTYKI!$D667,'BAZA DANYCH'!$K:$K,STATYSTYKI!CX$550)</f>
        <v>0</v>
      </c>
    </row>
    <row r="668" spans="1:102" hidden="1">
      <c r="A668" s="8"/>
      <c r="B668" s="60" t="s">
        <v>139</v>
      </c>
      <c r="C668" s="61" t="s">
        <v>140</v>
      </c>
      <c r="D668" s="61" t="s">
        <v>144</v>
      </c>
      <c r="E668" s="82" t="s">
        <v>4</v>
      </c>
      <c r="F668" s="64">
        <f t="shared" si="276"/>
        <v>10804</v>
      </c>
      <c r="G668" s="9">
        <f>SUMIFS('BAZA DANYCH'!$N:$N,'BAZA DANYCH'!$B:$B,STATYSTYKI!$B668,'BAZA DANYCH'!$C:$C,STATYSTYKI!$C668,'BAZA DANYCH'!$G:$G,STATYSTYKI!$D668,'BAZA DANYCH'!$K:$K,STATYSTYKI!G$550)</f>
        <v>25</v>
      </c>
      <c r="H668" s="9">
        <f>SUMIFS('BAZA DANYCH'!$N:$N,'BAZA DANYCH'!$B:$B,STATYSTYKI!$B668,'BAZA DANYCH'!$C:$C,STATYSTYKI!$C668,'BAZA DANYCH'!$G:$G,STATYSTYKI!$D668,'BAZA DANYCH'!$K:$K,STATYSTYKI!H$550)</f>
        <v>17</v>
      </c>
      <c r="I668" s="9">
        <f>SUMIFS('BAZA DANYCH'!$N:$N,'BAZA DANYCH'!$B:$B,STATYSTYKI!$B668,'BAZA DANYCH'!$C:$C,STATYSTYKI!$C668,'BAZA DANYCH'!$G:$G,STATYSTYKI!$D668,'BAZA DANYCH'!$K:$K,STATYSTYKI!I$550)</f>
        <v>18</v>
      </c>
      <c r="J668" s="9">
        <f>SUMIFS('BAZA DANYCH'!$N:$N,'BAZA DANYCH'!$B:$B,STATYSTYKI!$B668,'BAZA DANYCH'!$C:$C,STATYSTYKI!$C668,'BAZA DANYCH'!$G:$G,STATYSTYKI!$D668,'BAZA DANYCH'!$K:$K,STATYSTYKI!J$550)</f>
        <v>9</v>
      </c>
      <c r="K668" s="9">
        <f>SUMIFS('BAZA DANYCH'!$N:$N,'BAZA DANYCH'!$B:$B,STATYSTYKI!$B668,'BAZA DANYCH'!$C:$C,STATYSTYKI!$C668,'BAZA DANYCH'!$G:$G,STATYSTYKI!$D668,'BAZA DANYCH'!$K:$K,STATYSTYKI!K$550)</f>
        <v>12</v>
      </c>
      <c r="L668" s="9">
        <f>SUMIFS('BAZA DANYCH'!$N:$N,'BAZA DANYCH'!$B:$B,STATYSTYKI!$B668,'BAZA DANYCH'!$C:$C,STATYSTYKI!$C668,'BAZA DANYCH'!$G:$G,STATYSTYKI!$D668,'BAZA DANYCH'!$K:$K,STATYSTYKI!L$550)</f>
        <v>10</v>
      </c>
      <c r="M668" s="9">
        <f>SUMIFS('BAZA DANYCH'!$N:$N,'BAZA DANYCH'!$B:$B,STATYSTYKI!$B668,'BAZA DANYCH'!$C:$C,STATYSTYKI!$C668,'BAZA DANYCH'!$G:$G,STATYSTYKI!$D668,'BAZA DANYCH'!$K:$K,STATYSTYKI!M$550)</f>
        <v>10</v>
      </c>
      <c r="N668" s="9">
        <f>SUMIFS('BAZA DANYCH'!$N:$N,'BAZA DANYCH'!$B:$B,STATYSTYKI!$B668,'BAZA DANYCH'!$C:$C,STATYSTYKI!$C668,'BAZA DANYCH'!$G:$G,STATYSTYKI!$D668,'BAZA DANYCH'!$K:$K,STATYSTYKI!N$550)</f>
        <v>5</v>
      </c>
      <c r="O668" s="9">
        <f>SUMIFS('BAZA DANYCH'!$N:$N,'BAZA DANYCH'!$B:$B,STATYSTYKI!$B668,'BAZA DANYCH'!$C:$C,STATYSTYKI!$C668,'BAZA DANYCH'!$G:$G,STATYSTYKI!$D668,'BAZA DANYCH'!$K:$K,STATYSTYKI!O$550)</f>
        <v>9</v>
      </c>
      <c r="P668" s="9">
        <f>SUMIFS('BAZA DANYCH'!$N:$N,'BAZA DANYCH'!$B:$B,STATYSTYKI!$B668,'BAZA DANYCH'!$C:$C,STATYSTYKI!$C668,'BAZA DANYCH'!$G:$G,STATYSTYKI!$D668,'BAZA DANYCH'!$K:$K,STATYSTYKI!P$550)</f>
        <v>7</v>
      </c>
      <c r="Q668" s="9">
        <f>SUMIFS('BAZA DANYCH'!$N:$N,'BAZA DANYCH'!$B:$B,STATYSTYKI!$B668,'BAZA DANYCH'!$C:$C,STATYSTYKI!$C668,'BAZA DANYCH'!$G:$G,STATYSTYKI!$D668,'BAZA DANYCH'!$K:$K,STATYSTYKI!Q$550)</f>
        <v>6</v>
      </c>
      <c r="R668" s="9">
        <f>SUMIFS('BAZA DANYCH'!$N:$N,'BAZA DANYCH'!$B:$B,STATYSTYKI!$B668,'BAZA DANYCH'!$C:$C,STATYSTYKI!$C668,'BAZA DANYCH'!$G:$G,STATYSTYKI!$D668,'BAZA DANYCH'!$K:$K,STATYSTYKI!R$550)</f>
        <v>4</v>
      </c>
      <c r="S668" s="9">
        <f>SUMIFS('BAZA DANYCH'!$N:$N,'BAZA DANYCH'!$B:$B,STATYSTYKI!$B668,'BAZA DANYCH'!$C:$C,STATYSTYKI!$C668,'BAZA DANYCH'!$G:$G,STATYSTYKI!$D668,'BAZA DANYCH'!$K:$K,STATYSTYKI!S$550)</f>
        <v>4</v>
      </c>
      <c r="T668" s="9">
        <f>SUMIFS('BAZA DANYCH'!$N:$N,'BAZA DANYCH'!$B:$B,STATYSTYKI!$B668,'BAZA DANYCH'!$C:$C,STATYSTYKI!$C668,'BAZA DANYCH'!$G:$G,STATYSTYKI!$D668,'BAZA DANYCH'!$K:$K,STATYSTYKI!T$550)</f>
        <v>9</v>
      </c>
      <c r="U668" s="9">
        <f>SUMIFS('BAZA DANYCH'!$N:$N,'BAZA DANYCH'!$B:$B,STATYSTYKI!$B668,'BAZA DANYCH'!$C:$C,STATYSTYKI!$C668,'BAZA DANYCH'!$G:$G,STATYSTYKI!$D668,'BAZA DANYCH'!$K:$K,STATYSTYKI!U$550)</f>
        <v>9</v>
      </c>
      <c r="V668" s="9">
        <f>SUMIFS('BAZA DANYCH'!$N:$N,'BAZA DANYCH'!$B:$B,STATYSTYKI!$B668,'BAZA DANYCH'!$C:$C,STATYSTYKI!$C668,'BAZA DANYCH'!$G:$G,STATYSTYKI!$D668,'BAZA DANYCH'!$K:$K,STATYSTYKI!V$550)</f>
        <v>7</v>
      </c>
      <c r="W668" s="9">
        <f>SUMIFS('BAZA DANYCH'!$N:$N,'BAZA DANYCH'!$B:$B,STATYSTYKI!$B668,'BAZA DANYCH'!$C:$C,STATYSTYKI!$C668,'BAZA DANYCH'!$G:$G,STATYSTYKI!$D668,'BAZA DANYCH'!$K:$K,STATYSTYKI!W$550)</f>
        <v>17</v>
      </c>
      <c r="X668" s="9">
        <f>SUMIFS('BAZA DANYCH'!$N:$N,'BAZA DANYCH'!$B:$B,STATYSTYKI!$B668,'BAZA DANYCH'!$C:$C,STATYSTYKI!$C668,'BAZA DANYCH'!$G:$G,STATYSTYKI!$D668,'BAZA DANYCH'!$K:$K,STATYSTYKI!X$550)</f>
        <v>9</v>
      </c>
      <c r="Y668" s="9">
        <f>SUMIFS('BAZA DANYCH'!$N:$N,'BAZA DANYCH'!$B:$B,STATYSTYKI!$B668,'BAZA DANYCH'!$C:$C,STATYSTYKI!$C668,'BAZA DANYCH'!$G:$G,STATYSTYKI!$D668,'BAZA DANYCH'!$K:$K,STATYSTYKI!Y$550)</f>
        <v>15</v>
      </c>
      <c r="Z668" s="9">
        <f>SUMIFS('BAZA DANYCH'!$N:$N,'BAZA DANYCH'!$B:$B,STATYSTYKI!$B668,'BAZA DANYCH'!$C:$C,STATYSTYKI!$C668,'BAZA DANYCH'!$G:$G,STATYSTYKI!$D668,'BAZA DANYCH'!$K:$K,STATYSTYKI!Z$550)</f>
        <v>10</v>
      </c>
      <c r="AA668" s="9">
        <f>SUMIFS('BAZA DANYCH'!$N:$N,'BAZA DANYCH'!$B:$B,STATYSTYKI!$B668,'BAZA DANYCH'!$C:$C,STATYSTYKI!$C668,'BAZA DANYCH'!$G:$G,STATYSTYKI!$D668,'BAZA DANYCH'!$K:$K,STATYSTYKI!AA$550)</f>
        <v>20</v>
      </c>
      <c r="AB668" s="9">
        <f>SUMIFS('BAZA DANYCH'!$N:$N,'BAZA DANYCH'!$B:$B,STATYSTYKI!$B668,'BAZA DANYCH'!$C:$C,STATYSTYKI!$C668,'BAZA DANYCH'!$G:$G,STATYSTYKI!$D668,'BAZA DANYCH'!$K:$K,STATYSTYKI!AB$550)</f>
        <v>40</v>
      </c>
      <c r="AC668" s="9">
        <f>SUMIFS('BAZA DANYCH'!$N:$N,'BAZA DANYCH'!$B:$B,STATYSTYKI!$B668,'BAZA DANYCH'!$C:$C,STATYSTYKI!$C668,'BAZA DANYCH'!$G:$G,STATYSTYKI!$D668,'BAZA DANYCH'!$K:$K,STATYSTYKI!AC$550)</f>
        <v>57</v>
      </c>
      <c r="AD668" s="9">
        <f>SUMIFS('BAZA DANYCH'!$N:$N,'BAZA DANYCH'!$B:$B,STATYSTYKI!$B668,'BAZA DANYCH'!$C:$C,STATYSTYKI!$C668,'BAZA DANYCH'!$G:$G,STATYSTYKI!$D668,'BAZA DANYCH'!$K:$K,STATYSTYKI!AD$550)</f>
        <v>45</v>
      </c>
      <c r="AE668" s="9">
        <f>SUMIFS('BAZA DANYCH'!$N:$N,'BAZA DANYCH'!$B:$B,STATYSTYKI!$B668,'BAZA DANYCH'!$C:$C,STATYSTYKI!$C668,'BAZA DANYCH'!$G:$G,STATYSTYKI!$D668,'BAZA DANYCH'!$K:$K,STATYSTYKI!AE$550)</f>
        <v>54</v>
      </c>
      <c r="AF668" s="9">
        <f>SUMIFS('BAZA DANYCH'!$N:$N,'BAZA DANYCH'!$B:$B,STATYSTYKI!$B668,'BAZA DANYCH'!$C:$C,STATYSTYKI!$C668,'BAZA DANYCH'!$G:$G,STATYSTYKI!$D668,'BAZA DANYCH'!$K:$K,STATYSTYKI!AF$550)</f>
        <v>104</v>
      </c>
      <c r="AG668" s="9">
        <f>SUMIFS('BAZA DANYCH'!$N:$N,'BAZA DANYCH'!$B:$B,STATYSTYKI!$B668,'BAZA DANYCH'!$C:$C,STATYSTYKI!$C668,'BAZA DANYCH'!$G:$G,STATYSTYKI!$D668,'BAZA DANYCH'!$K:$K,STATYSTYKI!AG$550)</f>
        <v>154</v>
      </c>
      <c r="AH668" s="9">
        <f>SUMIFS('BAZA DANYCH'!$N:$N,'BAZA DANYCH'!$B:$B,STATYSTYKI!$B668,'BAZA DANYCH'!$C:$C,STATYSTYKI!$C668,'BAZA DANYCH'!$G:$G,STATYSTYKI!$D668,'BAZA DANYCH'!$K:$K,STATYSTYKI!AH$550)</f>
        <v>169</v>
      </c>
      <c r="AI668" s="9">
        <f>SUMIFS('BAZA DANYCH'!$N:$N,'BAZA DANYCH'!$B:$B,STATYSTYKI!$B668,'BAZA DANYCH'!$C:$C,STATYSTYKI!$C668,'BAZA DANYCH'!$G:$G,STATYSTYKI!$D668,'BAZA DANYCH'!$K:$K,STATYSTYKI!AI$550)</f>
        <v>156</v>
      </c>
      <c r="AJ668" s="9">
        <f>SUMIFS('BAZA DANYCH'!$N:$N,'BAZA DANYCH'!$B:$B,STATYSTYKI!$B668,'BAZA DANYCH'!$C:$C,STATYSTYKI!$C668,'BAZA DANYCH'!$G:$G,STATYSTYKI!$D668,'BAZA DANYCH'!$K:$K,STATYSTYKI!AJ$550)</f>
        <v>175</v>
      </c>
      <c r="AK668" s="9">
        <f>SUMIFS('BAZA DANYCH'!$N:$N,'BAZA DANYCH'!$B:$B,STATYSTYKI!$B668,'BAZA DANYCH'!$C:$C,STATYSTYKI!$C668,'BAZA DANYCH'!$G:$G,STATYSTYKI!$D668,'BAZA DANYCH'!$K:$K,STATYSTYKI!AK$550)</f>
        <v>177</v>
      </c>
      <c r="AL668" s="9">
        <f>SUMIFS('BAZA DANYCH'!$N:$N,'BAZA DANYCH'!$B:$B,STATYSTYKI!$B668,'BAZA DANYCH'!$C:$C,STATYSTYKI!$C668,'BAZA DANYCH'!$G:$G,STATYSTYKI!$D668,'BAZA DANYCH'!$K:$K,STATYSTYKI!AL$550)</f>
        <v>188</v>
      </c>
      <c r="AM668" s="9">
        <f>SUMIFS('BAZA DANYCH'!$N:$N,'BAZA DANYCH'!$B:$B,STATYSTYKI!$B668,'BAZA DANYCH'!$C:$C,STATYSTYKI!$C668,'BAZA DANYCH'!$G:$G,STATYSTYKI!$D668,'BAZA DANYCH'!$K:$K,STATYSTYKI!AM$550)</f>
        <v>144</v>
      </c>
      <c r="AN668" s="9">
        <f>SUMIFS('BAZA DANYCH'!$N:$N,'BAZA DANYCH'!$B:$B,STATYSTYKI!$B668,'BAZA DANYCH'!$C:$C,STATYSTYKI!$C668,'BAZA DANYCH'!$G:$G,STATYSTYKI!$D668,'BAZA DANYCH'!$K:$K,STATYSTYKI!AN$550)</f>
        <v>165</v>
      </c>
      <c r="AO668" s="9">
        <f>SUMIFS('BAZA DANYCH'!$N:$N,'BAZA DANYCH'!$B:$B,STATYSTYKI!$B668,'BAZA DANYCH'!$C:$C,STATYSTYKI!$C668,'BAZA DANYCH'!$G:$G,STATYSTYKI!$D668,'BAZA DANYCH'!$K:$K,STATYSTYKI!AO$550)</f>
        <v>181</v>
      </c>
      <c r="AP668" s="9">
        <f>SUMIFS('BAZA DANYCH'!$N:$N,'BAZA DANYCH'!$B:$B,STATYSTYKI!$B668,'BAZA DANYCH'!$C:$C,STATYSTYKI!$C668,'BAZA DANYCH'!$G:$G,STATYSTYKI!$D668,'BAZA DANYCH'!$K:$K,STATYSTYKI!AP$550)</f>
        <v>190</v>
      </c>
      <c r="AQ668" s="9">
        <f>SUMIFS('BAZA DANYCH'!$N:$N,'BAZA DANYCH'!$B:$B,STATYSTYKI!$B668,'BAZA DANYCH'!$C:$C,STATYSTYKI!$C668,'BAZA DANYCH'!$G:$G,STATYSTYKI!$D668,'BAZA DANYCH'!$K:$K,STATYSTYKI!AQ$550)</f>
        <v>182</v>
      </c>
      <c r="AR668" s="9">
        <f>SUMIFS('BAZA DANYCH'!$N:$N,'BAZA DANYCH'!$B:$B,STATYSTYKI!$B668,'BAZA DANYCH'!$C:$C,STATYSTYKI!$C668,'BAZA DANYCH'!$G:$G,STATYSTYKI!$D668,'BAZA DANYCH'!$K:$K,STATYSTYKI!AR$550)</f>
        <v>183</v>
      </c>
      <c r="AS668" s="9">
        <f>SUMIFS('BAZA DANYCH'!$N:$N,'BAZA DANYCH'!$B:$B,STATYSTYKI!$B668,'BAZA DANYCH'!$C:$C,STATYSTYKI!$C668,'BAZA DANYCH'!$G:$G,STATYSTYKI!$D668,'BAZA DANYCH'!$K:$K,STATYSTYKI!AS$550)</f>
        <v>169</v>
      </c>
      <c r="AT668" s="9">
        <f>SUMIFS('BAZA DANYCH'!$N:$N,'BAZA DANYCH'!$B:$B,STATYSTYKI!$B668,'BAZA DANYCH'!$C:$C,STATYSTYKI!$C668,'BAZA DANYCH'!$G:$G,STATYSTYKI!$D668,'BAZA DANYCH'!$K:$K,STATYSTYKI!AT$550)</f>
        <v>154</v>
      </c>
      <c r="AU668" s="9">
        <f>SUMIFS('BAZA DANYCH'!$N:$N,'BAZA DANYCH'!$B:$B,STATYSTYKI!$B668,'BAZA DANYCH'!$C:$C,STATYSTYKI!$C668,'BAZA DANYCH'!$G:$G,STATYSTYKI!$D668,'BAZA DANYCH'!$K:$K,STATYSTYKI!AU$550)</f>
        <v>168</v>
      </c>
      <c r="AV668" s="9">
        <f>SUMIFS('BAZA DANYCH'!$N:$N,'BAZA DANYCH'!$B:$B,STATYSTYKI!$B668,'BAZA DANYCH'!$C:$C,STATYSTYKI!$C668,'BAZA DANYCH'!$G:$G,STATYSTYKI!$D668,'BAZA DANYCH'!$K:$K,STATYSTYKI!AV$550)</f>
        <v>168</v>
      </c>
      <c r="AW668" s="9">
        <f>SUMIFS('BAZA DANYCH'!$N:$N,'BAZA DANYCH'!$B:$B,STATYSTYKI!$B668,'BAZA DANYCH'!$C:$C,STATYSTYKI!$C668,'BAZA DANYCH'!$G:$G,STATYSTYKI!$D668,'BAZA DANYCH'!$K:$K,STATYSTYKI!AW$550)</f>
        <v>151</v>
      </c>
      <c r="AX668" s="9">
        <f>SUMIFS('BAZA DANYCH'!$N:$N,'BAZA DANYCH'!$B:$B,STATYSTYKI!$B668,'BAZA DANYCH'!$C:$C,STATYSTYKI!$C668,'BAZA DANYCH'!$G:$G,STATYSTYKI!$D668,'BAZA DANYCH'!$K:$K,STATYSTYKI!AX$550)</f>
        <v>160</v>
      </c>
      <c r="AY668" s="9">
        <f>SUMIFS('BAZA DANYCH'!$N:$N,'BAZA DANYCH'!$B:$B,STATYSTYKI!$B668,'BAZA DANYCH'!$C:$C,STATYSTYKI!$C668,'BAZA DANYCH'!$G:$G,STATYSTYKI!$D668,'BAZA DANYCH'!$K:$K,STATYSTYKI!AY$550)</f>
        <v>158</v>
      </c>
      <c r="AZ668" s="9">
        <f>SUMIFS('BAZA DANYCH'!$N:$N,'BAZA DANYCH'!$B:$B,STATYSTYKI!$B668,'BAZA DANYCH'!$C:$C,STATYSTYKI!$C668,'BAZA DANYCH'!$G:$G,STATYSTYKI!$D668,'BAZA DANYCH'!$K:$K,STATYSTYKI!AZ$550)</f>
        <v>157</v>
      </c>
      <c r="BA668" s="9">
        <f>SUMIFS('BAZA DANYCH'!$N:$N,'BAZA DANYCH'!$B:$B,STATYSTYKI!$B668,'BAZA DANYCH'!$C:$C,STATYSTYKI!$C668,'BAZA DANYCH'!$G:$G,STATYSTYKI!$D668,'BAZA DANYCH'!$K:$K,STATYSTYKI!BA$550)</f>
        <v>193</v>
      </c>
      <c r="BB668" s="9">
        <f>SUMIFS('BAZA DANYCH'!$N:$N,'BAZA DANYCH'!$B:$B,STATYSTYKI!$B668,'BAZA DANYCH'!$C:$C,STATYSTYKI!$C668,'BAZA DANYCH'!$G:$G,STATYSTYKI!$D668,'BAZA DANYCH'!$K:$K,STATYSTYKI!BB$550)</f>
        <v>143</v>
      </c>
      <c r="BC668" s="9">
        <f>SUMIFS('BAZA DANYCH'!$N:$N,'BAZA DANYCH'!$B:$B,STATYSTYKI!$B668,'BAZA DANYCH'!$C:$C,STATYSTYKI!$C668,'BAZA DANYCH'!$G:$G,STATYSTYKI!$D668,'BAZA DANYCH'!$K:$K,STATYSTYKI!BC$550)</f>
        <v>150</v>
      </c>
      <c r="BD668" s="9">
        <f>SUMIFS('BAZA DANYCH'!$N:$N,'BAZA DANYCH'!$B:$B,STATYSTYKI!$B668,'BAZA DANYCH'!$C:$C,STATYSTYKI!$C668,'BAZA DANYCH'!$G:$G,STATYSTYKI!$D668,'BAZA DANYCH'!$K:$K,STATYSTYKI!BD$550)</f>
        <v>162</v>
      </c>
      <c r="BE668" s="9">
        <f>SUMIFS('BAZA DANYCH'!$N:$N,'BAZA DANYCH'!$B:$B,STATYSTYKI!$B668,'BAZA DANYCH'!$C:$C,STATYSTYKI!$C668,'BAZA DANYCH'!$G:$G,STATYSTYKI!$D668,'BAZA DANYCH'!$K:$K,STATYSTYKI!BE$550)</f>
        <v>168</v>
      </c>
      <c r="BF668" s="9">
        <f>SUMIFS('BAZA DANYCH'!$N:$N,'BAZA DANYCH'!$B:$B,STATYSTYKI!$B668,'BAZA DANYCH'!$C:$C,STATYSTYKI!$C668,'BAZA DANYCH'!$G:$G,STATYSTYKI!$D668,'BAZA DANYCH'!$K:$K,STATYSTYKI!BF$550)</f>
        <v>169</v>
      </c>
      <c r="BG668" s="9">
        <f>SUMIFS('BAZA DANYCH'!$N:$N,'BAZA DANYCH'!$B:$B,STATYSTYKI!$B668,'BAZA DANYCH'!$C:$C,STATYSTYKI!$C668,'BAZA DANYCH'!$G:$G,STATYSTYKI!$D668,'BAZA DANYCH'!$K:$K,STATYSTYKI!BG$550)</f>
        <v>154</v>
      </c>
      <c r="BH668" s="9">
        <f>SUMIFS('BAZA DANYCH'!$N:$N,'BAZA DANYCH'!$B:$B,STATYSTYKI!$B668,'BAZA DANYCH'!$C:$C,STATYSTYKI!$C668,'BAZA DANYCH'!$G:$G,STATYSTYKI!$D668,'BAZA DANYCH'!$K:$K,STATYSTYKI!BH$550)</f>
        <v>180</v>
      </c>
      <c r="BI668" s="9">
        <f>SUMIFS('BAZA DANYCH'!$N:$N,'BAZA DANYCH'!$B:$B,STATYSTYKI!$B668,'BAZA DANYCH'!$C:$C,STATYSTYKI!$C668,'BAZA DANYCH'!$G:$G,STATYSTYKI!$D668,'BAZA DANYCH'!$K:$K,STATYSTYKI!BI$550)</f>
        <v>159</v>
      </c>
      <c r="BJ668" s="9">
        <f>SUMIFS('BAZA DANYCH'!$N:$N,'BAZA DANYCH'!$B:$B,STATYSTYKI!$B668,'BAZA DANYCH'!$C:$C,STATYSTYKI!$C668,'BAZA DANYCH'!$G:$G,STATYSTYKI!$D668,'BAZA DANYCH'!$K:$K,STATYSTYKI!BJ$550)</f>
        <v>181</v>
      </c>
      <c r="BK668" s="9">
        <f>SUMIFS('BAZA DANYCH'!$N:$N,'BAZA DANYCH'!$B:$B,STATYSTYKI!$B668,'BAZA DANYCH'!$C:$C,STATYSTYKI!$C668,'BAZA DANYCH'!$G:$G,STATYSTYKI!$D668,'BAZA DANYCH'!$K:$K,STATYSTYKI!BK$550)</f>
        <v>164</v>
      </c>
      <c r="BL668" s="9">
        <f>SUMIFS('BAZA DANYCH'!$N:$N,'BAZA DANYCH'!$B:$B,STATYSTYKI!$B668,'BAZA DANYCH'!$C:$C,STATYSTYKI!$C668,'BAZA DANYCH'!$G:$G,STATYSTYKI!$D668,'BAZA DANYCH'!$K:$K,STATYSTYKI!BL$550)</f>
        <v>172</v>
      </c>
      <c r="BM668" s="9">
        <f>SUMIFS('BAZA DANYCH'!$N:$N,'BAZA DANYCH'!$B:$B,STATYSTYKI!$B668,'BAZA DANYCH'!$C:$C,STATYSTYKI!$C668,'BAZA DANYCH'!$G:$G,STATYSTYKI!$D668,'BAZA DANYCH'!$K:$K,STATYSTYKI!BM$550)</f>
        <v>157</v>
      </c>
      <c r="BN668" s="9">
        <f>SUMIFS('BAZA DANYCH'!$N:$N,'BAZA DANYCH'!$B:$B,STATYSTYKI!$B668,'BAZA DANYCH'!$C:$C,STATYSTYKI!$C668,'BAZA DANYCH'!$G:$G,STATYSTYKI!$D668,'BAZA DANYCH'!$K:$K,STATYSTYKI!BN$550)</f>
        <v>172</v>
      </c>
      <c r="BO668" s="9">
        <f>SUMIFS('BAZA DANYCH'!$N:$N,'BAZA DANYCH'!$B:$B,STATYSTYKI!$B668,'BAZA DANYCH'!$C:$C,STATYSTYKI!$C668,'BAZA DANYCH'!$G:$G,STATYSTYKI!$D668,'BAZA DANYCH'!$K:$K,STATYSTYKI!BO$550)</f>
        <v>175</v>
      </c>
      <c r="BP668" s="9">
        <f>SUMIFS('BAZA DANYCH'!$N:$N,'BAZA DANYCH'!$B:$B,STATYSTYKI!$B668,'BAZA DANYCH'!$C:$C,STATYSTYKI!$C668,'BAZA DANYCH'!$G:$G,STATYSTYKI!$D668,'BAZA DANYCH'!$K:$K,STATYSTYKI!BP$550)</f>
        <v>179</v>
      </c>
      <c r="BQ668" s="9">
        <f>SUMIFS('BAZA DANYCH'!$N:$N,'BAZA DANYCH'!$B:$B,STATYSTYKI!$B668,'BAZA DANYCH'!$C:$C,STATYSTYKI!$C668,'BAZA DANYCH'!$G:$G,STATYSTYKI!$D668,'BAZA DANYCH'!$K:$K,STATYSTYKI!BQ$550)</f>
        <v>179</v>
      </c>
      <c r="BR668" s="9">
        <f>SUMIFS('BAZA DANYCH'!$N:$N,'BAZA DANYCH'!$B:$B,STATYSTYKI!$B668,'BAZA DANYCH'!$C:$C,STATYSTYKI!$C668,'BAZA DANYCH'!$G:$G,STATYSTYKI!$D668,'BAZA DANYCH'!$K:$K,STATYSTYKI!BR$550)</f>
        <v>183</v>
      </c>
      <c r="BS668" s="9">
        <f>SUMIFS('BAZA DANYCH'!$N:$N,'BAZA DANYCH'!$B:$B,STATYSTYKI!$B668,'BAZA DANYCH'!$C:$C,STATYSTYKI!$C668,'BAZA DANYCH'!$G:$G,STATYSTYKI!$D668,'BAZA DANYCH'!$K:$K,STATYSTYKI!BS$550)</f>
        <v>185</v>
      </c>
      <c r="BT668" s="9">
        <f>SUMIFS('BAZA DANYCH'!$N:$N,'BAZA DANYCH'!$B:$B,STATYSTYKI!$B668,'BAZA DANYCH'!$C:$C,STATYSTYKI!$C668,'BAZA DANYCH'!$G:$G,STATYSTYKI!$D668,'BAZA DANYCH'!$K:$K,STATYSTYKI!BT$550)</f>
        <v>177</v>
      </c>
      <c r="BU668" s="9">
        <f>SUMIFS('BAZA DANYCH'!$N:$N,'BAZA DANYCH'!$B:$B,STATYSTYKI!$B668,'BAZA DANYCH'!$C:$C,STATYSTYKI!$C668,'BAZA DANYCH'!$G:$G,STATYSTYKI!$D668,'BAZA DANYCH'!$K:$K,STATYSTYKI!BU$550)</f>
        <v>182</v>
      </c>
      <c r="BV668" s="9">
        <f>SUMIFS('BAZA DANYCH'!$N:$N,'BAZA DANYCH'!$B:$B,STATYSTYKI!$B668,'BAZA DANYCH'!$C:$C,STATYSTYKI!$C668,'BAZA DANYCH'!$G:$G,STATYSTYKI!$D668,'BAZA DANYCH'!$K:$K,STATYSTYKI!BV$550)</f>
        <v>184</v>
      </c>
      <c r="BW668" s="9">
        <f>SUMIFS('BAZA DANYCH'!$N:$N,'BAZA DANYCH'!$B:$B,STATYSTYKI!$B668,'BAZA DANYCH'!$C:$C,STATYSTYKI!$C668,'BAZA DANYCH'!$G:$G,STATYSTYKI!$D668,'BAZA DANYCH'!$K:$K,STATYSTYKI!BW$550)</f>
        <v>170</v>
      </c>
      <c r="BX668" s="9">
        <f>SUMIFS('BAZA DANYCH'!$N:$N,'BAZA DANYCH'!$B:$B,STATYSTYKI!$B668,'BAZA DANYCH'!$C:$C,STATYSTYKI!$C668,'BAZA DANYCH'!$G:$G,STATYSTYKI!$D668,'BAZA DANYCH'!$K:$K,STATYSTYKI!BX$550)</f>
        <v>167</v>
      </c>
      <c r="BY668" s="9">
        <f>SUMIFS('BAZA DANYCH'!$N:$N,'BAZA DANYCH'!$B:$B,STATYSTYKI!$B668,'BAZA DANYCH'!$C:$C,STATYSTYKI!$C668,'BAZA DANYCH'!$G:$G,STATYSTYKI!$D668,'BAZA DANYCH'!$K:$K,STATYSTYKI!BY$550)</f>
        <v>164</v>
      </c>
      <c r="BZ668" s="9">
        <f>SUMIFS('BAZA DANYCH'!$N:$N,'BAZA DANYCH'!$B:$B,STATYSTYKI!$B668,'BAZA DANYCH'!$C:$C,STATYSTYKI!$C668,'BAZA DANYCH'!$G:$G,STATYSTYKI!$D668,'BAZA DANYCH'!$K:$K,STATYSTYKI!BZ$550)</f>
        <v>169</v>
      </c>
      <c r="CA668" s="9">
        <f>SUMIFS('BAZA DANYCH'!$N:$N,'BAZA DANYCH'!$B:$B,STATYSTYKI!$B668,'BAZA DANYCH'!$C:$C,STATYSTYKI!$C668,'BAZA DANYCH'!$G:$G,STATYSTYKI!$D668,'BAZA DANYCH'!$K:$K,STATYSTYKI!CA$550)</f>
        <v>177</v>
      </c>
      <c r="CB668" s="9">
        <f>SUMIFS('BAZA DANYCH'!$N:$N,'BAZA DANYCH'!$B:$B,STATYSTYKI!$B668,'BAZA DANYCH'!$C:$C,STATYSTYKI!$C668,'BAZA DANYCH'!$G:$G,STATYSTYKI!$D668,'BAZA DANYCH'!$K:$K,STATYSTYKI!CB$550)</f>
        <v>177</v>
      </c>
      <c r="CC668" s="9">
        <f>SUMIFS('BAZA DANYCH'!$N:$N,'BAZA DANYCH'!$B:$B,STATYSTYKI!$B668,'BAZA DANYCH'!$C:$C,STATYSTYKI!$C668,'BAZA DANYCH'!$G:$G,STATYSTYKI!$D668,'BAZA DANYCH'!$K:$K,STATYSTYKI!CC$550)</f>
        <v>167</v>
      </c>
      <c r="CD668" s="9">
        <f>SUMIFS('BAZA DANYCH'!$N:$N,'BAZA DANYCH'!$B:$B,STATYSTYKI!$B668,'BAZA DANYCH'!$C:$C,STATYSTYKI!$C668,'BAZA DANYCH'!$G:$G,STATYSTYKI!$D668,'BAZA DANYCH'!$K:$K,STATYSTYKI!CD$550)</f>
        <v>159</v>
      </c>
      <c r="CE668" s="9">
        <f>SUMIFS('BAZA DANYCH'!$N:$N,'BAZA DANYCH'!$B:$B,STATYSTYKI!$B668,'BAZA DANYCH'!$C:$C,STATYSTYKI!$C668,'BAZA DANYCH'!$G:$G,STATYSTYKI!$D668,'BAZA DANYCH'!$K:$K,STATYSTYKI!CE$550)</f>
        <v>150</v>
      </c>
      <c r="CF668" s="9">
        <f>SUMIFS('BAZA DANYCH'!$N:$N,'BAZA DANYCH'!$B:$B,STATYSTYKI!$B668,'BAZA DANYCH'!$C:$C,STATYSTYKI!$C668,'BAZA DANYCH'!$G:$G,STATYSTYKI!$D668,'BAZA DANYCH'!$K:$K,STATYSTYKI!CF$550)</f>
        <v>160</v>
      </c>
      <c r="CG668" s="9">
        <f>SUMIFS('BAZA DANYCH'!$N:$N,'BAZA DANYCH'!$B:$B,STATYSTYKI!$B668,'BAZA DANYCH'!$C:$C,STATYSTYKI!$C668,'BAZA DANYCH'!$G:$G,STATYSTYKI!$D668,'BAZA DANYCH'!$K:$K,STATYSTYKI!CG$550)</f>
        <v>156</v>
      </c>
      <c r="CH668" s="9">
        <f>SUMIFS('BAZA DANYCH'!$N:$N,'BAZA DANYCH'!$B:$B,STATYSTYKI!$B668,'BAZA DANYCH'!$C:$C,STATYSTYKI!$C668,'BAZA DANYCH'!$G:$G,STATYSTYKI!$D668,'BAZA DANYCH'!$K:$K,STATYSTYKI!CH$550)</f>
        <v>128</v>
      </c>
      <c r="CI668" s="9">
        <f>SUMIFS('BAZA DANYCH'!$N:$N,'BAZA DANYCH'!$B:$B,STATYSTYKI!$B668,'BAZA DANYCH'!$C:$C,STATYSTYKI!$C668,'BAZA DANYCH'!$G:$G,STATYSTYKI!$D668,'BAZA DANYCH'!$K:$K,STATYSTYKI!CI$550)</f>
        <v>148</v>
      </c>
      <c r="CJ668" s="9">
        <f>SUMIFS('BAZA DANYCH'!$N:$N,'BAZA DANYCH'!$B:$B,STATYSTYKI!$B668,'BAZA DANYCH'!$C:$C,STATYSTYKI!$C668,'BAZA DANYCH'!$G:$G,STATYSTYKI!$D668,'BAZA DANYCH'!$K:$K,STATYSTYKI!CJ$550)</f>
        <v>135</v>
      </c>
      <c r="CK668" s="9">
        <f>SUMIFS('BAZA DANYCH'!$N:$N,'BAZA DANYCH'!$B:$B,STATYSTYKI!$B668,'BAZA DANYCH'!$C:$C,STATYSTYKI!$C668,'BAZA DANYCH'!$G:$G,STATYSTYKI!$D668,'BAZA DANYCH'!$K:$K,STATYSTYKI!CK$550)</f>
        <v>94</v>
      </c>
      <c r="CL668" s="9">
        <f>SUMIFS('BAZA DANYCH'!$N:$N,'BAZA DANYCH'!$B:$B,STATYSTYKI!$B668,'BAZA DANYCH'!$C:$C,STATYSTYKI!$C668,'BAZA DANYCH'!$G:$G,STATYSTYKI!$D668,'BAZA DANYCH'!$K:$K,STATYSTYKI!CL$550)</f>
        <v>91</v>
      </c>
      <c r="CM668" s="9">
        <f>SUMIFS('BAZA DANYCH'!$N:$N,'BAZA DANYCH'!$B:$B,STATYSTYKI!$B668,'BAZA DANYCH'!$C:$C,STATYSTYKI!$C668,'BAZA DANYCH'!$G:$G,STATYSTYKI!$D668,'BAZA DANYCH'!$K:$K,STATYSTYKI!CM$550)</f>
        <v>118</v>
      </c>
      <c r="CN668" s="9">
        <f>SUMIFS('BAZA DANYCH'!$N:$N,'BAZA DANYCH'!$B:$B,STATYSTYKI!$B668,'BAZA DANYCH'!$C:$C,STATYSTYKI!$C668,'BAZA DANYCH'!$G:$G,STATYSTYKI!$D668,'BAZA DANYCH'!$K:$K,STATYSTYKI!CN$550)</f>
        <v>89</v>
      </c>
      <c r="CO668" s="9">
        <f>SUMIFS('BAZA DANYCH'!$N:$N,'BAZA DANYCH'!$B:$B,STATYSTYKI!$B668,'BAZA DANYCH'!$C:$C,STATYSTYKI!$C668,'BAZA DANYCH'!$G:$G,STATYSTYKI!$D668,'BAZA DANYCH'!$K:$K,STATYSTYKI!CO$550)</f>
        <v>85</v>
      </c>
      <c r="CP668" s="9">
        <f>SUMIFS('BAZA DANYCH'!$N:$N,'BAZA DANYCH'!$B:$B,STATYSTYKI!$B668,'BAZA DANYCH'!$C:$C,STATYSTYKI!$C668,'BAZA DANYCH'!$G:$G,STATYSTYKI!$D668,'BAZA DANYCH'!$K:$K,STATYSTYKI!CP$550)</f>
        <v>59</v>
      </c>
      <c r="CQ668" s="9">
        <f>SUMIFS('BAZA DANYCH'!$N:$N,'BAZA DANYCH'!$B:$B,STATYSTYKI!$B668,'BAZA DANYCH'!$C:$C,STATYSTYKI!$C668,'BAZA DANYCH'!$G:$G,STATYSTYKI!$D668,'BAZA DANYCH'!$K:$K,STATYSTYKI!CQ$550)</f>
        <v>81</v>
      </c>
      <c r="CR668" s="9">
        <f>SUMIFS('BAZA DANYCH'!$N:$N,'BAZA DANYCH'!$B:$B,STATYSTYKI!$B668,'BAZA DANYCH'!$C:$C,STATYSTYKI!$C668,'BAZA DANYCH'!$G:$G,STATYSTYKI!$D668,'BAZA DANYCH'!$K:$K,STATYSTYKI!CR$550)</f>
        <v>65</v>
      </c>
      <c r="CS668" s="9">
        <f>SUMIFS('BAZA DANYCH'!$N:$N,'BAZA DANYCH'!$B:$B,STATYSTYKI!$B668,'BAZA DANYCH'!$C:$C,STATYSTYKI!$C668,'BAZA DANYCH'!$G:$G,STATYSTYKI!$D668,'BAZA DANYCH'!$K:$K,STATYSTYKI!CS$550)</f>
        <v>81</v>
      </c>
      <c r="CT668" s="9">
        <f>SUMIFS('BAZA DANYCH'!$N:$N,'BAZA DANYCH'!$B:$B,STATYSTYKI!$B668,'BAZA DANYCH'!$C:$C,STATYSTYKI!$C668,'BAZA DANYCH'!$G:$G,STATYSTYKI!$D668,'BAZA DANYCH'!$K:$K,STATYSTYKI!CT$550)</f>
        <v>48</v>
      </c>
      <c r="CU668" s="9">
        <f>SUMIFS('BAZA DANYCH'!$N:$N,'BAZA DANYCH'!$B:$B,STATYSTYKI!$B668,'BAZA DANYCH'!$C:$C,STATYSTYKI!$C668,'BAZA DANYCH'!$G:$G,STATYSTYKI!$D668,'BAZA DANYCH'!$K:$K,STATYSTYKI!CU$550)</f>
        <v>37</v>
      </c>
      <c r="CV668" s="9">
        <f>SUMIFS('BAZA DANYCH'!$N:$N,'BAZA DANYCH'!$B:$B,STATYSTYKI!$B668,'BAZA DANYCH'!$C:$C,STATYSTYKI!$C668,'BAZA DANYCH'!$G:$G,STATYSTYKI!$D668,'BAZA DANYCH'!$K:$K,STATYSTYKI!CV$550)</f>
        <v>29</v>
      </c>
      <c r="CW668" s="9">
        <f>SUMIFS('BAZA DANYCH'!$N:$N,'BAZA DANYCH'!$B:$B,STATYSTYKI!$B668,'BAZA DANYCH'!$C:$C,STATYSTYKI!$C668,'BAZA DANYCH'!$G:$G,STATYSTYKI!$D668,'BAZA DANYCH'!$K:$K,STATYSTYKI!CW$550)</f>
        <v>25</v>
      </c>
      <c r="CX668" s="9">
        <f>SUMIFS('BAZA DANYCH'!$N:$N,'BAZA DANYCH'!$B:$B,STATYSTYKI!$B668,'BAZA DANYCH'!$C:$C,STATYSTYKI!$C668,'BAZA DANYCH'!$G:$G,STATYSTYKI!$D668,'BAZA DANYCH'!$K:$K,STATYSTYKI!CX$550)</f>
        <v>26</v>
      </c>
    </row>
    <row r="669" spans="1:102" hidden="1">
      <c r="A669" s="8"/>
      <c r="B669" s="60" t="s">
        <v>139</v>
      </c>
      <c r="C669" s="61" t="s">
        <v>140</v>
      </c>
      <c r="D669" s="61" t="s">
        <v>144</v>
      </c>
      <c r="E669" s="82" t="s">
        <v>11</v>
      </c>
      <c r="F669" s="64">
        <f t="shared" si="276"/>
        <v>27</v>
      </c>
      <c r="G669" s="9">
        <f>SUMIFS('BAZA DANYCH'!$U:$U,'BAZA DANYCH'!$B:$B,STATYSTYKI!$B669,'BAZA DANYCH'!$C:$C,STATYSTYKI!$C669,'BAZA DANYCH'!$G:$G,STATYSTYKI!$D669,'BAZA DANYCH'!$K:$K,STATYSTYKI!G$550)</f>
        <v>0</v>
      </c>
      <c r="H669" s="9">
        <f>SUMIFS('BAZA DANYCH'!$U:$U,'BAZA DANYCH'!$B:$B,STATYSTYKI!$B669,'BAZA DANYCH'!$C:$C,STATYSTYKI!$C669,'BAZA DANYCH'!$G:$G,STATYSTYKI!$D669,'BAZA DANYCH'!$K:$K,STATYSTYKI!H$550)</f>
        <v>0</v>
      </c>
      <c r="I669" s="9">
        <f>SUMIFS('BAZA DANYCH'!$U:$U,'BAZA DANYCH'!$B:$B,STATYSTYKI!$B669,'BAZA DANYCH'!$C:$C,STATYSTYKI!$C669,'BAZA DANYCH'!$G:$G,STATYSTYKI!$D669,'BAZA DANYCH'!$K:$K,STATYSTYKI!I$550)</f>
        <v>0</v>
      </c>
      <c r="J669" s="9">
        <f>SUMIFS('BAZA DANYCH'!$U:$U,'BAZA DANYCH'!$B:$B,STATYSTYKI!$B669,'BAZA DANYCH'!$C:$C,STATYSTYKI!$C669,'BAZA DANYCH'!$G:$G,STATYSTYKI!$D669,'BAZA DANYCH'!$K:$K,STATYSTYKI!J$550)</f>
        <v>0</v>
      </c>
      <c r="K669" s="9">
        <f>SUMIFS('BAZA DANYCH'!$U:$U,'BAZA DANYCH'!$B:$B,STATYSTYKI!$B669,'BAZA DANYCH'!$C:$C,STATYSTYKI!$C669,'BAZA DANYCH'!$G:$G,STATYSTYKI!$D669,'BAZA DANYCH'!$K:$K,STATYSTYKI!K$550)</f>
        <v>0</v>
      </c>
      <c r="L669" s="9">
        <f>SUMIFS('BAZA DANYCH'!$U:$U,'BAZA DANYCH'!$B:$B,STATYSTYKI!$B669,'BAZA DANYCH'!$C:$C,STATYSTYKI!$C669,'BAZA DANYCH'!$G:$G,STATYSTYKI!$D669,'BAZA DANYCH'!$K:$K,STATYSTYKI!L$550)</f>
        <v>0</v>
      </c>
      <c r="M669" s="9">
        <f>SUMIFS('BAZA DANYCH'!$U:$U,'BAZA DANYCH'!$B:$B,STATYSTYKI!$B669,'BAZA DANYCH'!$C:$C,STATYSTYKI!$C669,'BAZA DANYCH'!$G:$G,STATYSTYKI!$D669,'BAZA DANYCH'!$K:$K,STATYSTYKI!M$550)</f>
        <v>0</v>
      </c>
      <c r="N669" s="9">
        <f>SUMIFS('BAZA DANYCH'!$U:$U,'BAZA DANYCH'!$B:$B,STATYSTYKI!$B669,'BAZA DANYCH'!$C:$C,STATYSTYKI!$C669,'BAZA DANYCH'!$G:$G,STATYSTYKI!$D669,'BAZA DANYCH'!$K:$K,STATYSTYKI!N$550)</f>
        <v>0</v>
      </c>
      <c r="O669" s="9">
        <f>SUMIFS('BAZA DANYCH'!$U:$U,'BAZA DANYCH'!$B:$B,STATYSTYKI!$B669,'BAZA DANYCH'!$C:$C,STATYSTYKI!$C669,'BAZA DANYCH'!$G:$G,STATYSTYKI!$D669,'BAZA DANYCH'!$K:$K,STATYSTYKI!O$550)</f>
        <v>0</v>
      </c>
      <c r="P669" s="9">
        <f>SUMIFS('BAZA DANYCH'!$U:$U,'BAZA DANYCH'!$B:$B,STATYSTYKI!$B669,'BAZA DANYCH'!$C:$C,STATYSTYKI!$C669,'BAZA DANYCH'!$G:$G,STATYSTYKI!$D669,'BAZA DANYCH'!$K:$K,STATYSTYKI!P$550)</f>
        <v>0</v>
      </c>
      <c r="Q669" s="9">
        <f>SUMIFS('BAZA DANYCH'!$U:$U,'BAZA DANYCH'!$B:$B,STATYSTYKI!$B669,'BAZA DANYCH'!$C:$C,STATYSTYKI!$C669,'BAZA DANYCH'!$G:$G,STATYSTYKI!$D669,'BAZA DANYCH'!$K:$K,STATYSTYKI!Q$550)</f>
        <v>0</v>
      </c>
      <c r="R669" s="9">
        <f>SUMIFS('BAZA DANYCH'!$U:$U,'BAZA DANYCH'!$B:$B,STATYSTYKI!$B669,'BAZA DANYCH'!$C:$C,STATYSTYKI!$C669,'BAZA DANYCH'!$G:$G,STATYSTYKI!$D669,'BAZA DANYCH'!$K:$K,STATYSTYKI!R$550)</f>
        <v>0</v>
      </c>
      <c r="S669" s="9">
        <f>SUMIFS('BAZA DANYCH'!$U:$U,'BAZA DANYCH'!$B:$B,STATYSTYKI!$B669,'BAZA DANYCH'!$C:$C,STATYSTYKI!$C669,'BAZA DANYCH'!$G:$G,STATYSTYKI!$D669,'BAZA DANYCH'!$K:$K,STATYSTYKI!S$550)</f>
        <v>0</v>
      </c>
      <c r="T669" s="9">
        <f>SUMIFS('BAZA DANYCH'!$U:$U,'BAZA DANYCH'!$B:$B,STATYSTYKI!$B669,'BAZA DANYCH'!$C:$C,STATYSTYKI!$C669,'BAZA DANYCH'!$G:$G,STATYSTYKI!$D669,'BAZA DANYCH'!$K:$K,STATYSTYKI!T$550)</f>
        <v>0</v>
      </c>
      <c r="U669" s="9">
        <f>SUMIFS('BAZA DANYCH'!$U:$U,'BAZA DANYCH'!$B:$B,STATYSTYKI!$B669,'BAZA DANYCH'!$C:$C,STATYSTYKI!$C669,'BAZA DANYCH'!$G:$G,STATYSTYKI!$D669,'BAZA DANYCH'!$K:$K,STATYSTYKI!U$550)</f>
        <v>0</v>
      </c>
      <c r="V669" s="9">
        <f>SUMIFS('BAZA DANYCH'!$U:$U,'BAZA DANYCH'!$B:$B,STATYSTYKI!$B669,'BAZA DANYCH'!$C:$C,STATYSTYKI!$C669,'BAZA DANYCH'!$G:$G,STATYSTYKI!$D669,'BAZA DANYCH'!$K:$K,STATYSTYKI!V$550)</f>
        <v>0</v>
      </c>
      <c r="W669" s="9">
        <f>SUMIFS('BAZA DANYCH'!$U:$U,'BAZA DANYCH'!$B:$B,STATYSTYKI!$B669,'BAZA DANYCH'!$C:$C,STATYSTYKI!$C669,'BAZA DANYCH'!$G:$G,STATYSTYKI!$D669,'BAZA DANYCH'!$K:$K,STATYSTYKI!W$550)</f>
        <v>0</v>
      </c>
      <c r="X669" s="9">
        <f>SUMIFS('BAZA DANYCH'!$U:$U,'BAZA DANYCH'!$B:$B,STATYSTYKI!$B669,'BAZA DANYCH'!$C:$C,STATYSTYKI!$C669,'BAZA DANYCH'!$G:$G,STATYSTYKI!$D669,'BAZA DANYCH'!$K:$K,STATYSTYKI!X$550)</f>
        <v>0</v>
      </c>
      <c r="Y669" s="9">
        <f>SUMIFS('BAZA DANYCH'!$U:$U,'BAZA DANYCH'!$B:$B,STATYSTYKI!$B669,'BAZA DANYCH'!$C:$C,STATYSTYKI!$C669,'BAZA DANYCH'!$G:$G,STATYSTYKI!$D669,'BAZA DANYCH'!$K:$K,STATYSTYKI!Y$550)</f>
        <v>0</v>
      </c>
      <c r="Z669" s="9">
        <f>SUMIFS('BAZA DANYCH'!$U:$U,'BAZA DANYCH'!$B:$B,STATYSTYKI!$B669,'BAZA DANYCH'!$C:$C,STATYSTYKI!$C669,'BAZA DANYCH'!$G:$G,STATYSTYKI!$D669,'BAZA DANYCH'!$K:$K,STATYSTYKI!Z$550)</f>
        <v>0</v>
      </c>
      <c r="AA669" s="9">
        <f>SUMIFS('BAZA DANYCH'!$U:$U,'BAZA DANYCH'!$B:$B,STATYSTYKI!$B669,'BAZA DANYCH'!$C:$C,STATYSTYKI!$C669,'BAZA DANYCH'!$G:$G,STATYSTYKI!$D669,'BAZA DANYCH'!$K:$K,STATYSTYKI!AA$550)</f>
        <v>1</v>
      </c>
      <c r="AB669" s="9">
        <f>SUMIFS('BAZA DANYCH'!$U:$U,'BAZA DANYCH'!$B:$B,STATYSTYKI!$B669,'BAZA DANYCH'!$C:$C,STATYSTYKI!$C669,'BAZA DANYCH'!$G:$G,STATYSTYKI!$D669,'BAZA DANYCH'!$K:$K,STATYSTYKI!AB$550)</f>
        <v>1</v>
      </c>
      <c r="AC669" s="9">
        <f>SUMIFS('BAZA DANYCH'!$U:$U,'BAZA DANYCH'!$B:$B,STATYSTYKI!$B669,'BAZA DANYCH'!$C:$C,STATYSTYKI!$C669,'BAZA DANYCH'!$G:$G,STATYSTYKI!$D669,'BAZA DANYCH'!$K:$K,STATYSTYKI!AC$550)</f>
        <v>0</v>
      </c>
      <c r="AD669" s="9">
        <f>SUMIFS('BAZA DANYCH'!$U:$U,'BAZA DANYCH'!$B:$B,STATYSTYKI!$B669,'BAZA DANYCH'!$C:$C,STATYSTYKI!$C669,'BAZA DANYCH'!$G:$G,STATYSTYKI!$D669,'BAZA DANYCH'!$K:$K,STATYSTYKI!AD$550)</f>
        <v>0</v>
      </c>
      <c r="AE669" s="9">
        <f>SUMIFS('BAZA DANYCH'!$U:$U,'BAZA DANYCH'!$B:$B,STATYSTYKI!$B669,'BAZA DANYCH'!$C:$C,STATYSTYKI!$C669,'BAZA DANYCH'!$G:$G,STATYSTYKI!$D669,'BAZA DANYCH'!$K:$K,STATYSTYKI!AE$550)</f>
        <v>0</v>
      </c>
      <c r="AF669" s="9">
        <f>SUMIFS('BAZA DANYCH'!$U:$U,'BAZA DANYCH'!$B:$B,STATYSTYKI!$B669,'BAZA DANYCH'!$C:$C,STATYSTYKI!$C669,'BAZA DANYCH'!$G:$G,STATYSTYKI!$D669,'BAZA DANYCH'!$K:$K,STATYSTYKI!AF$550)</f>
        <v>0</v>
      </c>
      <c r="AG669" s="9">
        <f>SUMIFS('BAZA DANYCH'!$U:$U,'BAZA DANYCH'!$B:$B,STATYSTYKI!$B669,'BAZA DANYCH'!$C:$C,STATYSTYKI!$C669,'BAZA DANYCH'!$G:$G,STATYSTYKI!$D669,'BAZA DANYCH'!$K:$K,STATYSTYKI!AG$550)</f>
        <v>0</v>
      </c>
      <c r="AH669" s="9">
        <f>SUMIFS('BAZA DANYCH'!$U:$U,'BAZA DANYCH'!$B:$B,STATYSTYKI!$B669,'BAZA DANYCH'!$C:$C,STATYSTYKI!$C669,'BAZA DANYCH'!$G:$G,STATYSTYKI!$D669,'BAZA DANYCH'!$K:$K,STATYSTYKI!AH$550)</f>
        <v>0</v>
      </c>
      <c r="AI669" s="9">
        <f>SUMIFS('BAZA DANYCH'!$U:$U,'BAZA DANYCH'!$B:$B,STATYSTYKI!$B669,'BAZA DANYCH'!$C:$C,STATYSTYKI!$C669,'BAZA DANYCH'!$G:$G,STATYSTYKI!$D669,'BAZA DANYCH'!$K:$K,STATYSTYKI!AI$550)</f>
        <v>1</v>
      </c>
      <c r="AJ669" s="9">
        <f>SUMIFS('BAZA DANYCH'!$U:$U,'BAZA DANYCH'!$B:$B,STATYSTYKI!$B669,'BAZA DANYCH'!$C:$C,STATYSTYKI!$C669,'BAZA DANYCH'!$G:$G,STATYSTYKI!$D669,'BAZA DANYCH'!$K:$K,STATYSTYKI!AJ$550)</f>
        <v>1</v>
      </c>
      <c r="AK669" s="9">
        <f>SUMIFS('BAZA DANYCH'!$U:$U,'BAZA DANYCH'!$B:$B,STATYSTYKI!$B669,'BAZA DANYCH'!$C:$C,STATYSTYKI!$C669,'BAZA DANYCH'!$G:$G,STATYSTYKI!$D669,'BAZA DANYCH'!$K:$K,STATYSTYKI!AK$550)</f>
        <v>0</v>
      </c>
      <c r="AL669" s="9">
        <f>SUMIFS('BAZA DANYCH'!$U:$U,'BAZA DANYCH'!$B:$B,STATYSTYKI!$B669,'BAZA DANYCH'!$C:$C,STATYSTYKI!$C669,'BAZA DANYCH'!$G:$G,STATYSTYKI!$D669,'BAZA DANYCH'!$K:$K,STATYSTYKI!AL$550)</f>
        <v>1</v>
      </c>
      <c r="AM669" s="9">
        <f>SUMIFS('BAZA DANYCH'!$U:$U,'BAZA DANYCH'!$B:$B,STATYSTYKI!$B669,'BAZA DANYCH'!$C:$C,STATYSTYKI!$C669,'BAZA DANYCH'!$G:$G,STATYSTYKI!$D669,'BAZA DANYCH'!$K:$K,STATYSTYKI!AM$550)</f>
        <v>0</v>
      </c>
      <c r="AN669" s="9">
        <f>SUMIFS('BAZA DANYCH'!$U:$U,'BAZA DANYCH'!$B:$B,STATYSTYKI!$B669,'BAZA DANYCH'!$C:$C,STATYSTYKI!$C669,'BAZA DANYCH'!$G:$G,STATYSTYKI!$D669,'BAZA DANYCH'!$K:$K,STATYSTYKI!AN$550)</f>
        <v>0</v>
      </c>
      <c r="AO669" s="9">
        <f>SUMIFS('BAZA DANYCH'!$U:$U,'BAZA DANYCH'!$B:$B,STATYSTYKI!$B669,'BAZA DANYCH'!$C:$C,STATYSTYKI!$C669,'BAZA DANYCH'!$G:$G,STATYSTYKI!$D669,'BAZA DANYCH'!$K:$K,STATYSTYKI!AO$550)</f>
        <v>0</v>
      </c>
      <c r="AP669" s="9">
        <f>SUMIFS('BAZA DANYCH'!$U:$U,'BAZA DANYCH'!$B:$B,STATYSTYKI!$B669,'BAZA DANYCH'!$C:$C,STATYSTYKI!$C669,'BAZA DANYCH'!$G:$G,STATYSTYKI!$D669,'BAZA DANYCH'!$K:$K,STATYSTYKI!AP$550)</f>
        <v>0</v>
      </c>
      <c r="AQ669" s="9">
        <f>SUMIFS('BAZA DANYCH'!$U:$U,'BAZA DANYCH'!$B:$B,STATYSTYKI!$B669,'BAZA DANYCH'!$C:$C,STATYSTYKI!$C669,'BAZA DANYCH'!$G:$G,STATYSTYKI!$D669,'BAZA DANYCH'!$K:$K,STATYSTYKI!AQ$550)</f>
        <v>0</v>
      </c>
      <c r="AR669" s="9">
        <f>SUMIFS('BAZA DANYCH'!$U:$U,'BAZA DANYCH'!$B:$B,STATYSTYKI!$B669,'BAZA DANYCH'!$C:$C,STATYSTYKI!$C669,'BAZA DANYCH'!$G:$G,STATYSTYKI!$D669,'BAZA DANYCH'!$K:$K,STATYSTYKI!AR$550)</f>
        <v>1</v>
      </c>
      <c r="AS669" s="9">
        <f>SUMIFS('BAZA DANYCH'!$U:$U,'BAZA DANYCH'!$B:$B,STATYSTYKI!$B669,'BAZA DANYCH'!$C:$C,STATYSTYKI!$C669,'BAZA DANYCH'!$G:$G,STATYSTYKI!$D669,'BAZA DANYCH'!$K:$K,STATYSTYKI!AS$550)</f>
        <v>0</v>
      </c>
      <c r="AT669" s="9">
        <f>SUMIFS('BAZA DANYCH'!$U:$U,'BAZA DANYCH'!$B:$B,STATYSTYKI!$B669,'BAZA DANYCH'!$C:$C,STATYSTYKI!$C669,'BAZA DANYCH'!$G:$G,STATYSTYKI!$D669,'BAZA DANYCH'!$K:$K,STATYSTYKI!AT$550)</f>
        <v>1</v>
      </c>
      <c r="AU669" s="9">
        <f>SUMIFS('BAZA DANYCH'!$U:$U,'BAZA DANYCH'!$B:$B,STATYSTYKI!$B669,'BAZA DANYCH'!$C:$C,STATYSTYKI!$C669,'BAZA DANYCH'!$G:$G,STATYSTYKI!$D669,'BAZA DANYCH'!$K:$K,STATYSTYKI!AU$550)</f>
        <v>0</v>
      </c>
      <c r="AV669" s="9">
        <f>SUMIFS('BAZA DANYCH'!$U:$U,'BAZA DANYCH'!$B:$B,STATYSTYKI!$B669,'BAZA DANYCH'!$C:$C,STATYSTYKI!$C669,'BAZA DANYCH'!$G:$G,STATYSTYKI!$D669,'BAZA DANYCH'!$K:$K,STATYSTYKI!AV$550)</f>
        <v>0</v>
      </c>
      <c r="AW669" s="9">
        <f>SUMIFS('BAZA DANYCH'!$U:$U,'BAZA DANYCH'!$B:$B,STATYSTYKI!$B669,'BAZA DANYCH'!$C:$C,STATYSTYKI!$C669,'BAZA DANYCH'!$G:$G,STATYSTYKI!$D669,'BAZA DANYCH'!$K:$K,STATYSTYKI!AW$550)</f>
        <v>0</v>
      </c>
      <c r="AX669" s="9">
        <f>SUMIFS('BAZA DANYCH'!$U:$U,'BAZA DANYCH'!$B:$B,STATYSTYKI!$B669,'BAZA DANYCH'!$C:$C,STATYSTYKI!$C669,'BAZA DANYCH'!$G:$G,STATYSTYKI!$D669,'BAZA DANYCH'!$K:$K,STATYSTYKI!AX$550)</f>
        <v>0</v>
      </c>
      <c r="AY669" s="9">
        <f>SUMIFS('BAZA DANYCH'!$U:$U,'BAZA DANYCH'!$B:$B,STATYSTYKI!$B669,'BAZA DANYCH'!$C:$C,STATYSTYKI!$C669,'BAZA DANYCH'!$G:$G,STATYSTYKI!$D669,'BAZA DANYCH'!$K:$K,STATYSTYKI!AY$550)</f>
        <v>0</v>
      </c>
      <c r="AZ669" s="9">
        <f>SUMIFS('BAZA DANYCH'!$U:$U,'BAZA DANYCH'!$B:$B,STATYSTYKI!$B669,'BAZA DANYCH'!$C:$C,STATYSTYKI!$C669,'BAZA DANYCH'!$G:$G,STATYSTYKI!$D669,'BAZA DANYCH'!$K:$K,STATYSTYKI!AZ$550)</f>
        <v>0</v>
      </c>
      <c r="BA669" s="9">
        <f>SUMIFS('BAZA DANYCH'!$U:$U,'BAZA DANYCH'!$B:$B,STATYSTYKI!$B669,'BAZA DANYCH'!$C:$C,STATYSTYKI!$C669,'BAZA DANYCH'!$G:$G,STATYSTYKI!$D669,'BAZA DANYCH'!$K:$K,STATYSTYKI!BA$550)</f>
        <v>1</v>
      </c>
      <c r="BB669" s="9">
        <f>SUMIFS('BAZA DANYCH'!$U:$U,'BAZA DANYCH'!$B:$B,STATYSTYKI!$B669,'BAZA DANYCH'!$C:$C,STATYSTYKI!$C669,'BAZA DANYCH'!$G:$G,STATYSTYKI!$D669,'BAZA DANYCH'!$K:$K,STATYSTYKI!BB$550)</f>
        <v>0</v>
      </c>
      <c r="BC669" s="9">
        <f>SUMIFS('BAZA DANYCH'!$U:$U,'BAZA DANYCH'!$B:$B,STATYSTYKI!$B669,'BAZA DANYCH'!$C:$C,STATYSTYKI!$C669,'BAZA DANYCH'!$G:$G,STATYSTYKI!$D669,'BAZA DANYCH'!$K:$K,STATYSTYKI!BC$550)</f>
        <v>0</v>
      </c>
      <c r="BD669" s="9">
        <f>SUMIFS('BAZA DANYCH'!$U:$U,'BAZA DANYCH'!$B:$B,STATYSTYKI!$B669,'BAZA DANYCH'!$C:$C,STATYSTYKI!$C669,'BAZA DANYCH'!$G:$G,STATYSTYKI!$D669,'BAZA DANYCH'!$K:$K,STATYSTYKI!BD$550)</f>
        <v>0</v>
      </c>
      <c r="BE669" s="9">
        <f>SUMIFS('BAZA DANYCH'!$U:$U,'BAZA DANYCH'!$B:$B,STATYSTYKI!$B669,'BAZA DANYCH'!$C:$C,STATYSTYKI!$C669,'BAZA DANYCH'!$G:$G,STATYSTYKI!$D669,'BAZA DANYCH'!$K:$K,STATYSTYKI!BE$550)</f>
        <v>1</v>
      </c>
      <c r="BF669" s="9">
        <f>SUMIFS('BAZA DANYCH'!$U:$U,'BAZA DANYCH'!$B:$B,STATYSTYKI!$B669,'BAZA DANYCH'!$C:$C,STATYSTYKI!$C669,'BAZA DANYCH'!$G:$G,STATYSTYKI!$D669,'BAZA DANYCH'!$K:$K,STATYSTYKI!BF$550)</f>
        <v>0</v>
      </c>
      <c r="BG669" s="9">
        <f>SUMIFS('BAZA DANYCH'!$U:$U,'BAZA DANYCH'!$B:$B,STATYSTYKI!$B669,'BAZA DANYCH'!$C:$C,STATYSTYKI!$C669,'BAZA DANYCH'!$G:$G,STATYSTYKI!$D669,'BAZA DANYCH'!$K:$K,STATYSTYKI!BG$550)</f>
        <v>0</v>
      </c>
      <c r="BH669" s="9">
        <f>SUMIFS('BAZA DANYCH'!$U:$U,'BAZA DANYCH'!$B:$B,STATYSTYKI!$B669,'BAZA DANYCH'!$C:$C,STATYSTYKI!$C669,'BAZA DANYCH'!$G:$G,STATYSTYKI!$D669,'BAZA DANYCH'!$K:$K,STATYSTYKI!BH$550)</f>
        <v>2</v>
      </c>
      <c r="BI669" s="9">
        <f>SUMIFS('BAZA DANYCH'!$U:$U,'BAZA DANYCH'!$B:$B,STATYSTYKI!$B669,'BAZA DANYCH'!$C:$C,STATYSTYKI!$C669,'BAZA DANYCH'!$G:$G,STATYSTYKI!$D669,'BAZA DANYCH'!$K:$K,STATYSTYKI!BI$550)</f>
        <v>0</v>
      </c>
      <c r="BJ669" s="9">
        <f>SUMIFS('BAZA DANYCH'!$U:$U,'BAZA DANYCH'!$B:$B,STATYSTYKI!$B669,'BAZA DANYCH'!$C:$C,STATYSTYKI!$C669,'BAZA DANYCH'!$G:$G,STATYSTYKI!$D669,'BAZA DANYCH'!$K:$K,STATYSTYKI!BJ$550)</f>
        <v>0</v>
      </c>
      <c r="BK669" s="9">
        <f>SUMIFS('BAZA DANYCH'!$U:$U,'BAZA DANYCH'!$B:$B,STATYSTYKI!$B669,'BAZA DANYCH'!$C:$C,STATYSTYKI!$C669,'BAZA DANYCH'!$G:$G,STATYSTYKI!$D669,'BAZA DANYCH'!$K:$K,STATYSTYKI!BK$550)</f>
        <v>0</v>
      </c>
      <c r="BL669" s="9">
        <f>SUMIFS('BAZA DANYCH'!$U:$U,'BAZA DANYCH'!$B:$B,STATYSTYKI!$B669,'BAZA DANYCH'!$C:$C,STATYSTYKI!$C669,'BAZA DANYCH'!$G:$G,STATYSTYKI!$D669,'BAZA DANYCH'!$K:$K,STATYSTYKI!BL$550)</f>
        <v>2</v>
      </c>
      <c r="BM669" s="9">
        <f>SUMIFS('BAZA DANYCH'!$U:$U,'BAZA DANYCH'!$B:$B,STATYSTYKI!$B669,'BAZA DANYCH'!$C:$C,STATYSTYKI!$C669,'BAZA DANYCH'!$G:$G,STATYSTYKI!$D669,'BAZA DANYCH'!$K:$K,STATYSTYKI!BM$550)</f>
        <v>0</v>
      </c>
      <c r="BN669" s="9">
        <f>SUMIFS('BAZA DANYCH'!$U:$U,'BAZA DANYCH'!$B:$B,STATYSTYKI!$B669,'BAZA DANYCH'!$C:$C,STATYSTYKI!$C669,'BAZA DANYCH'!$G:$G,STATYSTYKI!$D669,'BAZA DANYCH'!$K:$K,STATYSTYKI!BN$550)</f>
        <v>0</v>
      </c>
      <c r="BO669" s="9">
        <f>SUMIFS('BAZA DANYCH'!$U:$U,'BAZA DANYCH'!$B:$B,STATYSTYKI!$B669,'BAZA DANYCH'!$C:$C,STATYSTYKI!$C669,'BAZA DANYCH'!$G:$G,STATYSTYKI!$D669,'BAZA DANYCH'!$K:$K,STATYSTYKI!BO$550)</f>
        <v>0</v>
      </c>
      <c r="BP669" s="9">
        <f>SUMIFS('BAZA DANYCH'!$U:$U,'BAZA DANYCH'!$B:$B,STATYSTYKI!$B669,'BAZA DANYCH'!$C:$C,STATYSTYKI!$C669,'BAZA DANYCH'!$G:$G,STATYSTYKI!$D669,'BAZA DANYCH'!$K:$K,STATYSTYKI!BP$550)</f>
        <v>1</v>
      </c>
      <c r="BQ669" s="9">
        <f>SUMIFS('BAZA DANYCH'!$U:$U,'BAZA DANYCH'!$B:$B,STATYSTYKI!$B669,'BAZA DANYCH'!$C:$C,STATYSTYKI!$C669,'BAZA DANYCH'!$G:$G,STATYSTYKI!$D669,'BAZA DANYCH'!$K:$K,STATYSTYKI!BQ$550)</f>
        <v>1</v>
      </c>
      <c r="BR669" s="9">
        <f>SUMIFS('BAZA DANYCH'!$U:$U,'BAZA DANYCH'!$B:$B,STATYSTYKI!$B669,'BAZA DANYCH'!$C:$C,STATYSTYKI!$C669,'BAZA DANYCH'!$G:$G,STATYSTYKI!$D669,'BAZA DANYCH'!$K:$K,STATYSTYKI!BR$550)</f>
        <v>1</v>
      </c>
      <c r="BS669" s="9">
        <f>SUMIFS('BAZA DANYCH'!$U:$U,'BAZA DANYCH'!$B:$B,STATYSTYKI!$B669,'BAZA DANYCH'!$C:$C,STATYSTYKI!$C669,'BAZA DANYCH'!$G:$G,STATYSTYKI!$D669,'BAZA DANYCH'!$K:$K,STATYSTYKI!BS$550)</f>
        <v>2</v>
      </c>
      <c r="BT669" s="9">
        <f>SUMIFS('BAZA DANYCH'!$U:$U,'BAZA DANYCH'!$B:$B,STATYSTYKI!$B669,'BAZA DANYCH'!$C:$C,STATYSTYKI!$C669,'BAZA DANYCH'!$G:$G,STATYSTYKI!$D669,'BAZA DANYCH'!$K:$K,STATYSTYKI!BT$550)</f>
        <v>0</v>
      </c>
      <c r="BU669" s="9">
        <f>SUMIFS('BAZA DANYCH'!$U:$U,'BAZA DANYCH'!$B:$B,STATYSTYKI!$B669,'BAZA DANYCH'!$C:$C,STATYSTYKI!$C669,'BAZA DANYCH'!$G:$G,STATYSTYKI!$D669,'BAZA DANYCH'!$K:$K,STATYSTYKI!BU$550)</f>
        <v>1</v>
      </c>
      <c r="BV669" s="9">
        <f>SUMIFS('BAZA DANYCH'!$U:$U,'BAZA DANYCH'!$B:$B,STATYSTYKI!$B669,'BAZA DANYCH'!$C:$C,STATYSTYKI!$C669,'BAZA DANYCH'!$G:$G,STATYSTYKI!$D669,'BAZA DANYCH'!$K:$K,STATYSTYKI!BV$550)</f>
        <v>1</v>
      </c>
      <c r="BW669" s="9">
        <f>SUMIFS('BAZA DANYCH'!$U:$U,'BAZA DANYCH'!$B:$B,STATYSTYKI!$B669,'BAZA DANYCH'!$C:$C,STATYSTYKI!$C669,'BAZA DANYCH'!$G:$G,STATYSTYKI!$D669,'BAZA DANYCH'!$K:$K,STATYSTYKI!BW$550)</f>
        <v>0</v>
      </c>
      <c r="BX669" s="9">
        <f>SUMIFS('BAZA DANYCH'!$U:$U,'BAZA DANYCH'!$B:$B,STATYSTYKI!$B669,'BAZA DANYCH'!$C:$C,STATYSTYKI!$C669,'BAZA DANYCH'!$G:$G,STATYSTYKI!$D669,'BAZA DANYCH'!$K:$K,STATYSTYKI!BX$550)</f>
        <v>1</v>
      </c>
      <c r="BY669" s="9">
        <f>SUMIFS('BAZA DANYCH'!$U:$U,'BAZA DANYCH'!$B:$B,STATYSTYKI!$B669,'BAZA DANYCH'!$C:$C,STATYSTYKI!$C669,'BAZA DANYCH'!$G:$G,STATYSTYKI!$D669,'BAZA DANYCH'!$K:$K,STATYSTYKI!BY$550)</f>
        <v>0</v>
      </c>
      <c r="BZ669" s="9">
        <f>SUMIFS('BAZA DANYCH'!$U:$U,'BAZA DANYCH'!$B:$B,STATYSTYKI!$B669,'BAZA DANYCH'!$C:$C,STATYSTYKI!$C669,'BAZA DANYCH'!$G:$G,STATYSTYKI!$D669,'BAZA DANYCH'!$K:$K,STATYSTYKI!BZ$550)</f>
        <v>1</v>
      </c>
      <c r="CA669" s="9">
        <f>SUMIFS('BAZA DANYCH'!$U:$U,'BAZA DANYCH'!$B:$B,STATYSTYKI!$B669,'BAZA DANYCH'!$C:$C,STATYSTYKI!$C669,'BAZA DANYCH'!$G:$G,STATYSTYKI!$D669,'BAZA DANYCH'!$K:$K,STATYSTYKI!CA$550)</f>
        <v>0</v>
      </c>
      <c r="CB669" s="9">
        <f>SUMIFS('BAZA DANYCH'!$U:$U,'BAZA DANYCH'!$B:$B,STATYSTYKI!$B669,'BAZA DANYCH'!$C:$C,STATYSTYKI!$C669,'BAZA DANYCH'!$G:$G,STATYSTYKI!$D669,'BAZA DANYCH'!$K:$K,STATYSTYKI!CB$550)</f>
        <v>0</v>
      </c>
      <c r="CC669" s="9">
        <f>SUMIFS('BAZA DANYCH'!$U:$U,'BAZA DANYCH'!$B:$B,STATYSTYKI!$B669,'BAZA DANYCH'!$C:$C,STATYSTYKI!$C669,'BAZA DANYCH'!$G:$G,STATYSTYKI!$D669,'BAZA DANYCH'!$K:$K,STATYSTYKI!CC$550)</f>
        <v>0</v>
      </c>
      <c r="CD669" s="9">
        <f>SUMIFS('BAZA DANYCH'!$U:$U,'BAZA DANYCH'!$B:$B,STATYSTYKI!$B669,'BAZA DANYCH'!$C:$C,STATYSTYKI!$C669,'BAZA DANYCH'!$G:$G,STATYSTYKI!$D669,'BAZA DANYCH'!$K:$K,STATYSTYKI!CD$550)</f>
        <v>0</v>
      </c>
      <c r="CE669" s="9">
        <f>SUMIFS('BAZA DANYCH'!$U:$U,'BAZA DANYCH'!$B:$B,STATYSTYKI!$B669,'BAZA DANYCH'!$C:$C,STATYSTYKI!$C669,'BAZA DANYCH'!$G:$G,STATYSTYKI!$D669,'BAZA DANYCH'!$K:$K,STATYSTYKI!CE$550)</f>
        <v>0</v>
      </c>
      <c r="CF669" s="9">
        <f>SUMIFS('BAZA DANYCH'!$U:$U,'BAZA DANYCH'!$B:$B,STATYSTYKI!$B669,'BAZA DANYCH'!$C:$C,STATYSTYKI!$C669,'BAZA DANYCH'!$G:$G,STATYSTYKI!$D669,'BAZA DANYCH'!$K:$K,STATYSTYKI!CF$550)</f>
        <v>0</v>
      </c>
      <c r="CG669" s="9">
        <f>SUMIFS('BAZA DANYCH'!$U:$U,'BAZA DANYCH'!$B:$B,STATYSTYKI!$B669,'BAZA DANYCH'!$C:$C,STATYSTYKI!$C669,'BAZA DANYCH'!$G:$G,STATYSTYKI!$D669,'BAZA DANYCH'!$K:$K,STATYSTYKI!CG$550)</f>
        <v>0</v>
      </c>
      <c r="CH669" s="9">
        <f>SUMIFS('BAZA DANYCH'!$U:$U,'BAZA DANYCH'!$B:$B,STATYSTYKI!$B669,'BAZA DANYCH'!$C:$C,STATYSTYKI!$C669,'BAZA DANYCH'!$G:$G,STATYSTYKI!$D669,'BAZA DANYCH'!$K:$K,STATYSTYKI!CH$550)</f>
        <v>1</v>
      </c>
      <c r="CI669" s="9">
        <f>SUMIFS('BAZA DANYCH'!$U:$U,'BAZA DANYCH'!$B:$B,STATYSTYKI!$B669,'BAZA DANYCH'!$C:$C,STATYSTYKI!$C669,'BAZA DANYCH'!$G:$G,STATYSTYKI!$D669,'BAZA DANYCH'!$K:$K,STATYSTYKI!CI$550)</f>
        <v>0</v>
      </c>
      <c r="CJ669" s="9">
        <f>SUMIFS('BAZA DANYCH'!$U:$U,'BAZA DANYCH'!$B:$B,STATYSTYKI!$B669,'BAZA DANYCH'!$C:$C,STATYSTYKI!$C669,'BAZA DANYCH'!$G:$G,STATYSTYKI!$D669,'BAZA DANYCH'!$K:$K,STATYSTYKI!CJ$550)</f>
        <v>0</v>
      </c>
      <c r="CK669" s="9">
        <f>SUMIFS('BAZA DANYCH'!$U:$U,'BAZA DANYCH'!$B:$B,STATYSTYKI!$B669,'BAZA DANYCH'!$C:$C,STATYSTYKI!$C669,'BAZA DANYCH'!$G:$G,STATYSTYKI!$D669,'BAZA DANYCH'!$K:$K,STATYSTYKI!CK$550)</f>
        <v>2</v>
      </c>
      <c r="CL669" s="9">
        <f>SUMIFS('BAZA DANYCH'!$U:$U,'BAZA DANYCH'!$B:$B,STATYSTYKI!$B669,'BAZA DANYCH'!$C:$C,STATYSTYKI!$C669,'BAZA DANYCH'!$G:$G,STATYSTYKI!$D669,'BAZA DANYCH'!$K:$K,STATYSTYKI!CL$550)</f>
        <v>0</v>
      </c>
      <c r="CM669" s="9">
        <f>SUMIFS('BAZA DANYCH'!$U:$U,'BAZA DANYCH'!$B:$B,STATYSTYKI!$B669,'BAZA DANYCH'!$C:$C,STATYSTYKI!$C669,'BAZA DANYCH'!$G:$G,STATYSTYKI!$D669,'BAZA DANYCH'!$K:$K,STATYSTYKI!CM$550)</f>
        <v>0</v>
      </c>
      <c r="CN669" s="9">
        <f>SUMIFS('BAZA DANYCH'!$U:$U,'BAZA DANYCH'!$B:$B,STATYSTYKI!$B669,'BAZA DANYCH'!$C:$C,STATYSTYKI!$C669,'BAZA DANYCH'!$G:$G,STATYSTYKI!$D669,'BAZA DANYCH'!$K:$K,STATYSTYKI!CN$550)</f>
        <v>0</v>
      </c>
      <c r="CO669" s="9">
        <f>SUMIFS('BAZA DANYCH'!$U:$U,'BAZA DANYCH'!$B:$B,STATYSTYKI!$B669,'BAZA DANYCH'!$C:$C,STATYSTYKI!$C669,'BAZA DANYCH'!$G:$G,STATYSTYKI!$D669,'BAZA DANYCH'!$K:$K,STATYSTYKI!CO$550)</f>
        <v>0</v>
      </c>
      <c r="CP669" s="9">
        <f>SUMIFS('BAZA DANYCH'!$U:$U,'BAZA DANYCH'!$B:$B,STATYSTYKI!$B669,'BAZA DANYCH'!$C:$C,STATYSTYKI!$C669,'BAZA DANYCH'!$G:$G,STATYSTYKI!$D669,'BAZA DANYCH'!$K:$K,STATYSTYKI!CP$550)</f>
        <v>0</v>
      </c>
      <c r="CQ669" s="9">
        <f>SUMIFS('BAZA DANYCH'!$U:$U,'BAZA DANYCH'!$B:$B,STATYSTYKI!$B669,'BAZA DANYCH'!$C:$C,STATYSTYKI!$C669,'BAZA DANYCH'!$G:$G,STATYSTYKI!$D669,'BAZA DANYCH'!$K:$K,STATYSTYKI!CQ$550)</f>
        <v>0</v>
      </c>
      <c r="CR669" s="9">
        <f>SUMIFS('BAZA DANYCH'!$U:$U,'BAZA DANYCH'!$B:$B,STATYSTYKI!$B669,'BAZA DANYCH'!$C:$C,STATYSTYKI!$C669,'BAZA DANYCH'!$G:$G,STATYSTYKI!$D669,'BAZA DANYCH'!$K:$K,STATYSTYKI!CR$550)</f>
        <v>2</v>
      </c>
      <c r="CS669" s="9">
        <f>SUMIFS('BAZA DANYCH'!$U:$U,'BAZA DANYCH'!$B:$B,STATYSTYKI!$B669,'BAZA DANYCH'!$C:$C,STATYSTYKI!$C669,'BAZA DANYCH'!$G:$G,STATYSTYKI!$D669,'BAZA DANYCH'!$K:$K,STATYSTYKI!CS$550)</f>
        <v>0</v>
      </c>
      <c r="CT669" s="9">
        <f>SUMIFS('BAZA DANYCH'!$U:$U,'BAZA DANYCH'!$B:$B,STATYSTYKI!$B669,'BAZA DANYCH'!$C:$C,STATYSTYKI!$C669,'BAZA DANYCH'!$G:$G,STATYSTYKI!$D669,'BAZA DANYCH'!$K:$K,STATYSTYKI!CT$550)</f>
        <v>0</v>
      </c>
      <c r="CU669" s="9">
        <f>SUMIFS('BAZA DANYCH'!$U:$U,'BAZA DANYCH'!$B:$B,STATYSTYKI!$B669,'BAZA DANYCH'!$C:$C,STATYSTYKI!$C669,'BAZA DANYCH'!$G:$G,STATYSTYKI!$D669,'BAZA DANYCH'!$K:$K,STATYSTYKI!CU$550)</f>
        <v>0</v>
      </c>
      <c r="CV669" s="9">
        <f>SUMIFS('BAZA DANYCH'!$U:$U,'BAZA DANYCH'!$B:$B,STATYSTYKI!$B669,'BAZA DANYCH'!$C:$C,STATYSTYKI!$C669,'BAZA DANYCH'!$G:$G,STATYSTYKI!$D669,'BAZA DANYCH'!$K:$K,STATYSTYKI!CV$550)</f>
        <v>0</v>
      </c>
      <c r="CW669" s="9">
        <f>SUMIFS('BAZA DANYCH'!$U:$U,'BAZA DANYCH'!$B:$B,STATYSTYKI!$B669,'BAZA DANYCH'!$C:$C,STATYSTYKI!$C669,'BAZA DANYCH'!$G:$G,STATYSTYKI!$D669,'BAZA DANYCH'!$K:$K,STATYSTYKI!CW$550)</f>
        <v>0</v>
      </c>
      <c r="CX669" s="9">
        <f>SUMIFS('BAZA DANYCH'!$U:$U,'BAZA DANYCH'!$B:$B,STATYSTYKI!$B669,'BAZA DANYCH'!$C:$C,STATYSTYKI!$C669,'BAZA DANYCH'!$G:$G,STATYSTYKI!$D669,'BAZA DANYCH'!$K:$K,STATYSTYKI!CX$550)</f>
        <v>0</v>
      </c>
    </row>
    <row r="670" spans="1:102" hidden="1">
      <c r="A670" s="8"/>
      <c r="B670" s="60" t="s">
        <v>139</v>
      </c>
      <c r="C670" s="61" t="s">
        <v>140</v>
      </c>
      <c r="D670" s="61" t="s">
        <v>144</v>
      </c>
      <c r="E670" s="82" t="s">
        <v>8</v>
      </c>
      <c r="F670" s="64">
        <f t="shared" si="276"/>
        <v>783</v>
      </c>
      <c r="G670" s="9">
        <f>SUMIFS('BAZA DANYCH'!$R:$R,'BAZA DANYCH'!$B:$B,STATYSTYKI!$B670,'BAZA DANYCH'!$C:$C,STATYSTYKI!$C670,'BAZA DANYCH'!$G:$G,STATYSTYKI!$D670,'BAZA DANYCH'!$K:$K,STATYSTYKI!G$550)</f>
        <v>7</v>
      </c>
      <c r="H670" s="9">
        <f>SUMIFS('BAZA DANYCH'!$R:$R,'BAZA DANYCH'!$B:$B,STATYSTYKI!$B670,'BAZA DANYCH'!$C:$C,STATYSTYKI!$C670,'BAZA DANYCH'!$G:$G,STATYSTYKI!$D670,'BAZA DANYCH'!$K:$K,STATYSTYKI!H$550)</f>
        <v>1</v>
      </c>
      <c r="I670" s="9">
        <f>SUMIFS('BAZA DANYCH'!$R:$R,'BAZA DANYCH'!$B:$B,STATYSTYKI!$B670,'BAZA DANYCH'!$C:$C,STATYSTYKI!$C670,'BAZA DANYCH'!$G:$G,STATYSTYKI!$D670,'BAZA DANYCH'!$K:$K,STATYSTYKI!I$550)</f>
        <v>6</v>
      </c>
      <c r="J670" s="9">
        <f>SUMIFS('BAZA DANYCH'!$R:$R,'BAZA DANYCH'!$B:$B,STATYSTYKI!$B670,'BAZA DANYCH'!$C:$C,STATYSTYKI!$C670,'BAZA DANYCH'!$G:$G,STATYSTYKI!$D670,'BAZA DANYCH'!$K:$K,STATYSTYKI!J$550)</f>
        <v>1</v>
      </c>
      <c r="K670" s="9">
        <f>SUMIFS('BAZA DANYCH'!$R:$R,'BAZA DANYCH'!$B:$B,STATYSTYKI!$B670,'BAZA DANYCH'!$C:$C,STATYSTYKI!$C670,'BAZA DANYCH'!$G:$G,STATYSTYKI!$D670,'BAZA DANYCH'!$K:$K,STATYSTYKI!K$550)</f>
        <v>7</v>
      </c>
      <c r="L670" s="9">
        <f>SUMIFS('BAZA DANYCH'!$R:$R,'BAZA DANYCH'!$B:$B,STATYSTYKI!$B670,'BAZA DANYCH'!$C:$C,STATYSTYKI!$C670,'BAZA DANYCH'!$G:$G,STATYSTYKI!$D670,'BAZA DANYCH'!$K:$K,STATYSTYKI!L$550)</f>
        <v>2</v>
      </c>
      <c r="M670" s="9">
        <f>SUMIFS('BAZA DANYCH'!$R:$R,'BAZA DANYCH'!$B:$B,STATYSTYKI!$B670,'BAZA DANYCH'!$C:$C,STATYSTYKI!$C670,'BAZA DANYCH'!$G:$G,STATYSTYKI!$D670,'BAZA DANYCH'!$K:$K,STATYSTYKI!M$550)</f>
        <v>5</v>
      </c>
      <c r="N670" s="9">
        <f>SUMIFS('BAZA DANYCH'!$R:$R,'BAZA DANYCH'!$B:$B,STATYSTYKI!$B670,'BAZA DANYCH'!$C:$C,STATYSTYKI!$C670,'BAZA DANYCH'!$G:$G,STATYSTYKI!$D670,'BAZA DANYCH'!$K:$K,STATYSTYKI!N$550)</f>
        <v>1</v>
      </c>
      <c r="O670" s="9">
        <f>SUMIFS('BAZA DANYCH'!$R:$R,'BAZA DANYCH'!$B:$B,STATYSTYKI!$B670,'BAZA DANYCH'!$C:$C,STATYSTYKI!$C670,'BAZA DANYCH'!$G:$G,STATYSTYKI!$D670,'BAZA DANYCH'!$K:$K,STATYSTYKI!O$550)</f>
        <v>7</v>
      </c>
      <c r="P670" s="9">
        <f>SUMIFS('BAZA DANYCH'!$R:$R,'BAZA DANYCH'!$B:$B,STATYSTYKI!$B670,'BAZA DANYCH'!$C:$C,STATYSTYKI!$C670,'BAZA DANYCH'!$G:$G,STATYSTYKI!$D670,'BAZA DANYCH'!$K:$K,STATYSTYKI!P$550)</f>
        <v>1</v>
      </c>
      <c r="Q670" s="9">
        <f>SUMIFS('BAZA DANYCH'!$R:$R,'BAZA DANYCH'!$B:$B,STATYSTYKI!$B670,'BAZA DANYCH'!$C:$C,STATYSTYKI!$C670,'BAZA DANYCH'!$G:$G,STATYSTYKI!$D670,'BAZA DANYCH'!$K:$K,STATYSTYKI!Q$550)</f>
        <v>5</v>
      </c>
      <c r="R670" s="9">
        <f>SUMIFS('BAZA DANYCH'!$R:$R,'BAZA DANYCH'!$B:$B,STATYSTYKI!$B670,'BAZA DANYCH'!$C:$C,STATYSTYKI!$C670,'BAZA DANYCH'!$G:$G,STATYSTYKI!$D670,'BAZA DANYCH'!$K:$K,STATYSTYKI!R$550)</f>
        <v>2</v>
      </c>
      <c r="S670" s="9">
        <f>SUMIFS('BAZA DANYCH'!$R:$R,'BAZA DANYCH'!$B:$B,STATYSTYKI!$B670,'BAZA DANYCH'!$C:$C,STATYSTYKI!$C670,'BAZA DANYCH'!$G:$G,STATYSTYKI!$D670,'BAZA DANYCH'!$K:$K,STATYSTYKI!S$550)</f>
        <v>6</v>
      </c>
      <c r="T670" s="9">
        <f>SUMIFS('BAZA DANYCH'!$R:$R,'BAZA DANYCH'!$B:$B,STATYSTYKI!$B670,'BAZA DANYCH'!$C:$C,STATYSTYKI!$C670,'BAZA DANYCH'!$G:$G,STATYSTYKI!$D670,'BAZA DANYCH'!$K:$K,STATYSTYKI!T$550)</f>
        <v>2</v>
      </c>
      <c r="U670" s="9">
        <f>SUMIFS('BAZA DANYCH'!$R:$R,'BAZA DANYCH'!$B:$B,STATYSTYKI!$B670,'BAZA DANYCH'!$C:$C,STATYSTYKI!$C670,'BAZA DANYCH'!$G:$G,STATYSTYKI!$D670,'BAZA DANYCH'!$K:$K,STATYSTYKI!U$550)</f>
        <v>6</v>
      </c>
      <c r="V670" s="9">
        <f>SUMIFS('BAZA DANYCH'!$R:$R,'BAZA DANYCH'!$B:$B,STATYSTYKI!$B670,'BAZA DANYCH'!$C:$C,STATYSTYKI!$C670,'BAZA DANYCH'!$G:$G,STATYSTYKI!$D670,'BAZA DANYCH'!$K:$K,STATYSTYKI!V$550)</f>
        <v>1</v>
      </c>
      <c r="W670" s="9">
        <f>SUMIFS('BAZA DANYCH'!$R:$R,'BAZA DANYCH'!$B:$B,STATYSTYKI!$B670,'BAZA DANYCH'!$C:$C,STATYSTYKI!$C670,'BAZA DANYCH'!$G:$G,STATYSTYKI!$D670,'BAZA DANYCH'!$K:$K,STATYSTYKI!W$550)</f>
        <v>7</v>
      </c>
      <c r="X670" s="9">
        <f>SUMIFS('BAZA DANYCH'!$R:$R,'BAZA DANYCH'!$B:$B,STATYSTYKI!$B670,'BAZA DANYCH'!$C:$C,STATYSTYKI!$C670,'BAZA DANYCH'!$G:$G,STATYSTYKI!$D670,'BAZA DANYCH'!$K:$K,STATYSTYKI!X$550)</f>
        <v>3</v>
      </c>
      <c r="Y670" s="9">
        <f>SUMIFS('BAZA DANYCH'!$R:$R,'BAZA DANYCH'!$B:$B,STATYSTYKI!$B670,'BAZA DANYCH'!$C:$C,STATYSTYKI!$C670,'BAZA DANYCH'!$G:$G,STATYSTYKI!$D670,'BAZA DANYCH'!$K:$K,STATYSTYKI!Y$550)</f>
        <v>9</v>
      </c>
      <c r="Z670" s="9">
        <f>SUMIFS('BAZA DANYCH'!$R:$R,'BAZA DANYCH'!$B:$B,STATYSTYKI!$B670,'BAZA DANYCH'!$C:$C,STATYSTYKI!$C670,'BAZA DANYCH'!$G:$G,STATYSTYKI!$D670,'BAZA DANYCH'!$K:$K,STATYSTYKI!Z$550)</f>
        <v>5</v>
      </c>
      <c r="AA670" s="9">
        <f>SUMIFS('BAZA DANYCH'!$R:$R,'BAZA DANYCH'!$B:$B,STATYSTYKI!$B670,'BAZA DANYCH'!$C:$C,STATYSTYKI!$C670,'BAZA DANYCH'!$G:$G,STATYSTYKI!$D670,'BAZA DANYCH'!$K:$K,STATYSTYKI!AA$550)</f>
        <v>6</v>
      </c>
      <c r="AB670" s="9">
        <f>SUMIFS('BAZA DANYCH'!$R:$R,'BAZA DANYCH'!$B:$B,STATYSTYKI!$B670,'BAZA DANYCH'!$C:$C,STATYSTYKI!$C670,'BAZA DANYCH'!$G:$G,STATYSTYKI!$D670,'BAZA DANYCH'!$K:$K,STATYSTYKI!AB$550)</f>
        <v>10</v>
      </c>
      <c r="AC670" s="9">
        <f>SUMIFS('BAZA DANYCH'!$R:$R,'BAZA DANYCH'!$B:$B,STATYSTYKI!$B670,'BAZA DANYCH'!$C:$C,STATYSTYKI!$C670,'BAZA DANYCH'!$G:$G,STATYSTYKI!$D670,'BAZA DANYCH'!$K:$K,STATYSTYKI!AC$550)</f>
        <v>7</v>
      </c>
      <c r="AD670" s="9">
        <f>SUMIFS('BAZA DANYCH'!$R:$R,'BAZA DANYCH'!$B:$B,STATYSTYKI!$B670,'BAZA DANYCH'!$C:$C,STATYSTYKI!$C670,'BAZA DANYCH'!$G:$G,STATYSTYKI!$D670,'BAZA DANYCH'!$K:$K,STATYSTYKI!AD$550)</f>
        <v>11</v>
      </c>
      <c r="AE670" s="9">
        <f>SUMIFS('BAZA DANYCH'!$R:$R,'BAZA DANYCH'!$B:$B,STATYSTYKI!$B670,'BAZA DANYCH'!$C:$C,STATYSTYKI!$C670,'BAZA DANYCH'!$G:$G,STATYSTYKI!$D670,'BAZA DANYCH'!$K:$K,STATYSTYKI!AE$550)</f>
        <v>9</v>
      </c>
      <c r="AF670" s="9">
        <f>SUMIFS('BAZA DANYCH'!$R:$R,'BAZA DANYCH'!$B:$B,STATYSTYKI!$B670,'BAZA DANYCH'!$C:$C,STATYSTYKI!$C670,'BAZA DANYCH'!$G:$G,STATYSTYKI!$D670,'BAZA DANYCH'!$K:$K,STATYSTYKI!AF$550)</f>
        <v>10</v>
      </c>
      <c r="AG670" s="9">
        <f>SUMIFS('BAZA DANYCH'!$R:$R,'BAZA DANYCH'!$B:$B,STATYSTYKI!$B670,'BAZA DANYCH'!$C:$C,STATYSTYKI!$C670,'BAZA DANYCH'!$G:$G,STATYSTYKI!$D670,'BAZA DANYCH'!$K:$K,STATYSTYKI!AG$550)</f>
        <v>16</v>
      </c>
      <c r="AH670" s="9">
        <f>SUMIFS('BAZA DANYCH'!$R:$R,'BAZA DANYCH'!$B:$B,STATYSTYKI!$B670,'BAZA DANYCH'!$C:$C,STATYSTYKI!$C670,'BAZA DANYCH'!$G:$G,STATYSTYKI!$D670,'BAZA DANYCH'!$K:$K,STATYSTYKI!AH$550)</f>
        <v>11</v>
      </c>
      <c r="AI670" s="9">
        <f>SUMIFS('BAZA DANYCH'!$R:$R,'BAZA DANYCH'!$B:$B,STATYSTYKI!$B670,'BAZA DANYCH'!$C:$C,STATYSTYKI!$C670,'BAZA DANYCH'!$G:$G,STATYSTYKI!$D670,'BAZA DANYCH'!$K:$K,STATYSTYKI!AI$550)</f>
        <v>13</v>
      </c>
      <c r="AJ670" s="9">
        <f>SUMIFS('BAZA DANYCH'!$R:$R,'BAZA DANYCH'!$B:$B,STATYSTYKI!$B670,'BAZA DANYCH'!$C:$C,STATYSTYKI!$C670,'BAZA DANYCH'!$G:$G,STATYSTYKI!$D670,'BAZA DANYCH'!$K:$K,STATYSTYKI!AJ$550)</f>
        <v>10</v>
      </c>
      <c r="AK670" s="9">
        <f>SUMIFS('BAZA DANYCH'!$R:$R,'BAZA DANYCH'!$B:$B,STATYSTYKI!$B670,'BAZA DANYCH'!$C:$C,STATYSTYKI!$C670,'BAZA DANYCH'!$G:$G,STATYSTYKI!$D670,'BAZA DANYCH'!$K:$K,STATYSTYKI!AK$550)</f>
        <v>15</v>
      </c>
      <c r="AL670" s="9">
        <f>SUMIFS('BAZA DANYCH'!$R:$R,'BAZA DANYCH'!$B:$B,STATYSTYKI!$B670,'BAZA DANYCH'!$C:$C,STATYSTYKI!$C670,'BAZA DANYCH'!$G:$G,STATYSTYKI!$D670,'BAZA DANYCH'!$K:$K,STATYSTYKI!AL$550)</f>
        <v>13</v>
      </c>
      <c r="AM670" s="9">
        <f>SUMIFS('BAZA DANYCH'!$R:$R,'BAZA DANYCH'!$B:$B,STATYSTYKI!$B670,'BAZA DANYCH'!$C:$C,STATYSTYKI!$C670,'BAZA DANYCH'!$G:$G,STATYSTYKI!$D670,'BAZA DANYCH'!$K:$K,STATYSTYKI!AM$550)</f>
        <v>11</v>
      </c>
      <c r="AN670" s="9">
        <f>SUMIFS('BAZA DANYCH'!$R:$R,'BAZA DANYCH'!$B:$B,STATYSTYKI!$B670,'BAZA DANYCH'!$C:$C,STATYSTYKI!$C670,'BAZA DANYCH'!$G:$G,STATYSTYKI!$D670,'BAZA DANYCH'!$K:$K,STATYSTYKI!AN$550)</f>
        <v>13</v>
      </c>
      <c r="AO670" s="9">
        <f>SUMIFS('BAZA DANYCH'!$R:$R,'BAZA DANYCH'!$B:$B,STATYSTYKI!$B670,'BAZA DANYCH'!$C:$C,STATYSTYKI!$C670,'BAZA DANYCH'!$G:$G,STATYSTYKI!$D670,'BAZA DANYCH'!$K:$K,STATYSTYKI!AO$550)</f>
        <v>13</v>
      </c>
      <c r="AP670" s="9">
        <f>SUMIFS('BAZA DANYCH'!$R:$R,'BAZA DANYCH'!$B:$B,STATYSTYKI!$B670,'BAZA DANYCH'!$C:$C,STATYSTYKI!$C670,'BAZA DANYCH'!$G:$G,STATYSTYKI!$D670,'BAZA DANYCH'!$K:$K,STATYSTYKI!AP$550)</f>
        <v>14</v>
      </c>
      <c r="AQ670" s="9">
        <f>SUMIFS('BAZA DANYCH'!$R:$R,'BAZA DANYCH'!$B:$B,STATYSTYKI!$B670,'BAZA DANYCH'!$C:$C,STATYSTYKI!$C670,'BAZA DANYCH'!$G:$G,STATYSTYKI!$D670,'BAZA DANYCH'!$K:$K,STATYSTYKI!AQ$550)</f>
        <v>15</v>
      </c>
      <c r="AR670" s="9">
        <f>SUMIFS('BAZA DANYCH'!$R:$R,'BAZA DANYCH'!$B:$B,STATYSTYKI!$B670,'BAZA DANYCH'!$C:$C,STATYSTYKI!$C670,'BAZA DANYCH'!$G:$G,STATYSTYKI!$D670,'BAZA DANYCH'!$K:$K,STATYSTYKI!AR$550)</f>
        <v>9</v>
      </c>
      <c r="AS670" s="9">
        <f>SUMIFS('BAZA DANYCH'!$R:$R,'BAZA DANYCH'!$B:$B,STATYSTYKI!$B670,'BAZA DANYCH'!$C:$C,STATYSTYKI!$C670,'BAZA DANYCH'!$G:$G,STATYSTYKI!$D670,'BAZA DANYCH'!$K:$K,STATYSTYKI!AS$550)</f>
        <v>7</v>
      </c>
      <c r="AT670" s="9">
        <f>SUMIFS('BAZA DANYCH'!$R:$R,'BAZA DANYCH'!$B:$B,STATYSTYKI!$B670,'BAZA DANYCH'!$C:$C,STATYSTYKI!$C670,'BAZA DANYCH'!$G:$G,STATYSTYKI!$D670,'BAZA DANYCH'!$K:$K,STATYSTYKI!AT$550)</f>
        <v>10</v>
      </c>
      <c r="AU670" s="9">
        <f>SUMIFS('BAZA DANYCH'!$R:$R,'BAZA DANYCH'!$B:$B,STATYSTYKI!$B670,'BAZA DANYCH'!$C:$C,STATYSTYKI!$C670,'BAZA DANYCH'!$G:$G,STATYSTYKI!$D670,'BAZA DANYCH'!$K:$K,STATYSTYKI!AU$550)</f>
        <v>10</v>
      </c>
      <c r="AV670" s="9">
        <f>SUMIFS('BAZA DANYCH'!$R:$R,'BAZA DANYCH'!$B:$B,STATYSTYKI!$B670,'BAZA DANYCH'!$C:$C,STATYSTYKI!$C670,'BAZA DANYCH'!$G:$G,STATYSTYKI!$D670,'BAZA DANYCH'!$K:$K,STATYSTYKI!AV$550)</f>
        <v>9</v>
      </c>
      <c r="AW670" s="9">
        <f>SUMIFS('BAZA DANYCH'!$R:$R,'BAZA DANYCH'!$B:$B,STATYSTYKI!$B670,'BAZA DANYCH'!$C:$C,STATYSTYKI!$C670,'BAZA DANYCH'!$G:$G,STATYSTYKI!$D670,'BAZA DANYCH'!$K:$K,STATYSTYKI!AW$550)</f>
        <v>9</v>
      </c>
      <c r="AX670" s="9">
        <f>SUMIFS('BAZA DANYCH'!$R:$R,'BAZA DANYCH'!$B:$B,STATYSTYKI!$B670,'BAZA DANYCH'!$C:$C,STATYSTYKI!$C670,'BAZA DANYCH'!$G:$G,STATYSTYKI!$D670,'BAZA DANYCH'!$K:$K,STATYSTYKI!AX$550)</f>
        <v>11</v>
      </c>
      <c r="AY670" s="9">
        <f>SUMIFS('BAZA DANYCH'!$R:$R,'BAZA DANYCH'!$B:$B,STATYSTYKI!$B670,'BAZA DANYCH'!$C:$C,STATYSTYKI!$C670,'BAZA DANYCH'!$G:$G,STATYSTYKI!$D670,'BAZA DANYCH'!$K:$K,STATYSTYKI!AY$550)</f>
        <v>9</v>
      </c>
      <c r="AZ670" s="9">
        <f>SUMIFS('BAZA DANYCH'!$R:$R,'BAZA DANYCH'!$B:$B,STATYSTYKI!$B670,'BAZA DANYCH'!$C:$C,STATYSTYKI!$C670,'BAZA DANYCH'!$G:$G,STATYSTYKI!$D670,'BAZA DANYCH'!$K:$K,STATYSTYKI!AZ$550)</f>
        <v>8</v>
      </c>
      <c r="BA670" s="9">
        <f>SUMIFS('BAZA DANYCH'!$R:$R,'BAZA DANYCH'!$B:$B,STATYSTYKI!$B670,'BAZA DANYCH'!$C:$C,STATYSTYKI!$C670,'BAZA DANYCH'!$G:$G,STATYSTYKI!$D670,'BAZA DANYCH'!$K:$K,STATYSTYKI!BA$550)</f>
        <v>8</v>
      </c>
      <c r="BB670" s="9">
        <f>SUMIFS('BAZA DANYCH'!$R:$R,'BAZA DANYCH'!$B:$B,STATYSTYKI!$B670,'BAZA DANYCH'!$C:$C,STATYSTYKI!$C670,'BAZA DANYCH'!$G:$G,STATYSTYKI!$D670,'BAZA DANYCH'!$K:$K,STATYSTYKI!BB$550)</f>
        <v>11</v>
      </c>
      <c r="BC670" s="9">
        <f>SUMIFS('BAZA DANYCH'!$R:$R,'BAZA DANYCH'!$B:$B,STATYSTYKI!$B670,'BAZA DANYCH'!$C:$C,STATYSTYKI!$C670,'BAZA DANYCH'!$G:$G,STATYSTYKI!$D670,'BAZA DANYCH'!$K:$K,STATYSTYKI!BC$550)</f>
        <v>11</v>
      </c>
      <c r="BD670" s="9">
        <f>SUMIFS('BAZA DANYCH'!$R:$R,'BAZA DANYCH'!$B:$B,STATYSTYKI!$B670,'BAZA DANYCH'!$C:$C,STATYSTYKI!$C670,'BAZA DANYCH'!$G:$G,STATYSTYKI!$D670,'BAZA DANYCH'!$K:$K,STATYSTYKI!BD$550)</f>
        <v>8</v>
      </c>
      <c r="BE670" s="9">
        <f>SUMIFS('BAZA DANYCH'!$R:$R,'BAZA DANYCH'!$B:$B,STATYSTYKI!$B670,'BAZA DANYCH'!$C:$C,STATYSTYKI!$C670,'BAZA DANYCH'!$G:$G,STATYSTYKI!$D670,'BAZA DANYCH'!$K:$K,STATYSTYKI!BE$550)</f>
        <v>10</v>
      </c>
      <c r="BF670" s="9">
        <f>SUMIFS('BAZA DANYCH'!$R:$R,'BAZA DANYCH'!$B:$B,STATYSTYKI!$B670,'BAZA DANYCH'!$C:$C,STATYSTYKI!$C670,'BAZA DANYCH'!$G:$G,STATYSTYKI!$D670,'BAZA DANYCH'!$K:$K,STATYSTYKI!BF$550)</f>
        <v>11</v>
      </c>
      <c r="BG670" s="9">
        <f>SUMIFS('BAZA DANYCH'!$R:$R,'BAZA DANYCH'!$B:$B,STATYSTYKI!$B670,'BAZA DANYCH'!$C:$C,STATYSTYKI!$C670,'BAZA DANYCH'!$G:$G,STATYSTYKI!$D670,'BAZA DANYCH'!$K:$K,STATYSTYKI!BG$550)</f>
        <v>8</v>
      </c>
      <c r="BH670" s="9">
        <f>SUMIFS('BAZA DANYCH'!$R:$R,'BAZA DANYCH'!$B:$B,STATYSTYKI!$B670,'BAZA DANYCH'!$C:$C,STATYSTYKI!$C670,'BAZA DANYCH'!$G:$G,STATYSTYKI!$D670,'BAZA DANYCH'!$K:$K,STATYSTYKI!BH$550)</f>
        <v>14</v>
      </c>
      <c r="BI670" s="9">
        <f>SUMIFS('BAZA DANYCH'!$R:$R,'BAZA DANYCH'!$B:$B,STATYSTYKI!$B670,'BAZA DANYCH'!$C:$C,STATYSTYKI!$C670,'BAZA DANYCH'!$G:$G,STATYSTYKI!$D670,'BAZA DANYCH'!$K:$K,STATYSTYKI!BI$550)</f>
        <v>5</v>
      </c>
      <c r="BJ670" s="9">
        <f>SUMIFS('BAZA DANYCH'!$R:$R,'BAZA DANYCH'!$B:$B,STATYSTYKI!$B670,'BAZA DANYCH'!$C:$C,STATYSTYKI!$C670,'BAZA DANYCH'!$G:$G,STATYSTYKI!$D670,'BAZA DANYCH'!$K:$K,STATYSTYKI!BJ$550)</f>
        <v>15</v>
      </c>
      <c r="BK670" s="9">
        <f>SUMIFS('BAZA DANYCH'!$R:$R,'BAZA DANYCH'!$B:$B,STATYSTYKI!$B670,'BAZA DANYCH'!$C:$C,STATYSTYKI!$C670,'BAZA DANYCH'!$G:$G,STATYSTYKI!$D670,'BAZA DANYCH'!$K:$K,STATYSTYKI!BK$550)</f>
        <v>8</v>
      </c>
      <c r="BL670" s="9">
        <f>SUMIFS('BAZA DANYCH'!$R:$R,'BAZA DANYCH'!$B:$B,STATYSTYKI!$B670,'BAZA DANYCH'!$C:$C,STATYSTYKI!$C670,'BAZA DANYCH'!$G:$G,STATYSTYKI!$D670,'BAZA DANYCH'!$K:$K,STATYSTYKI!BL$550)</f>
        <v>11</v>
      </c>
      <c r="BM670" s="9">
        <f>SUMIFS('BAZA DANYCH'!$R:$R,'BAZA DANYCH'!$B:$B,STATYSTYKI!$B670,'BAZA DANYCH'!$C:$C,STATYSTYKI!$C670,'BAZA DANYCH'!$G:$G,STATYSTYKI!$D670,'BAZA DANYCH'!$K:$K,STATYSTYKI!BM$550)</f>
        <v>11</v>
      </c>
      <c r="BN670" s="9">
        <f>SUMIFS('BAZA DANYCH'!$R:$R,'BAZA DANYCH'!$B:$B,STATYSTYKI!$B670,'BAZA DANYCH'!$C:$C,STATYSTYKI!$C670,'BAZA DANYCH'!$G:$G,STATYSTYKI!$D670,'BAZA DANYCH'!$K:$K,STATYSTYKI!BN$550)</f>
        <v>11</v>
      </c>
      <c r="BO670" s="9">
        <f>SUMIFS('BAZA DANYCH'!$R:$R,'BAZA DANYCH'!$B:$B,STATYSTYKI!$B670,'BAZA DANYCH'!$C:$C,STATYSTYKI!$C670,'BAZA DANYCH'!$G:$G,STATYSTYKI!$D670,'BAZA DANYCH'!$K:$K,STATYSTYKI!BO$550)</f>
        <v>12</v>
      </c>
      <c r="BP670" s="9">
        <f>SUMIFS('BAZA DANYCH'!$R:$R,'BAZA DANYCH'!$B:$B,STATYSTYKI!$B670,'BAZA DANYCH'!$C:$C,STATYSTYKI!$C670,'BAZA DANYCH'!$G:$G,STATYSTYKI!$D670,'BAZA DANYCH'!$K:$K,STATYSTYKI!BP$550)</f>
        <v>11</v>
      </c>
      <c r="BQ670" s="9">
        <f>SUMIFS('BAZA DANYCH'!$R:$R,'BAZA DANYCH'!$B:$B,STATYSTYKI!$B670,'BAZA DANYCH'!$C:$C,STATYSTYKI!$C670,'BAZA DANYCH'!$G:$G,STATYSTYKI!$D670,'BAZA DANYCH'!$K:$K,STATYSTYKI!BQ$550)</f>
        <v>10</v>
      </c>
      <c r="BR670" s="9">
        <f>SUMIFS('BAZA DANYCH'!$R:$R,'BAZA DANYCH'!$B:$B,STATYSTYKI!$B670,'BAZA DANYCH'!$C:$C,STATYSTYKI!$C670,'BAZA DANYCH'!$G:$G,STATYSTYKI!$D670,'BAZA DANYCH'!$K:$K,STATYSTYKI!BR$550)</f>
        <v>10</v>
      </c>
      <c r="BS670" s="9">
        <f>SUMIFS('BAZA DANYCH'!$R:$R,'BAZA DANYCH'!$B:$B,STATYSTYKI!$B670,'BAZA DANYCH'!$C:$C,STATYSTYKI!$C670,'BAZA DANYCH'!$G:$G,STATYSTYKI!$D670,'BAZA DANYCH'!$K:$K,STATYSTYKI!BS$550)</f>
        <v>8</v>
      </c>
      <c r="BT670" s="9">
        <f>SUMIFS('BAZA DANYCH'!$R:$R,'BAZA DANYCH'!$B:$B,STATYSTYKI!$B670,'BAZA DANYCH'!$C:$C,STATYSTYKI!$C670,'BAZA DANYCH'!$G:$G,STATYSTYKI!$D670,'BAZA DANYCH'!$K:$K,STATYSTYKI!BT$550)</f>
        <v>11</v>
      </c>
      <c r="BU670" s="9">
        <f>SUMIFS('BAZA DANYCH'!$R:$R,'BAZA DANYCH'!$B:$B,STATYSTYKI!$B670,'BAZA DANYCH'!$C:$C,STATYSTYKI!$C670,'BAZA DANYCH'!$G:$G,STATYSTYKI!$D670,'BAZA DANYCH'!$K:$K,STATYSTYKI!BU$550)</f>
        <v>12</v>
      </c>
      <c r="BV670" s="9">
        <f>SUMIFS('BAZA DANYCH'!$R:$R,'BAZA DANYCH'!$B:$B,STATYSTYKI!$B670,'BAZA DANYCH'!$C:$C,STATYSTYKI!$C670,'BAZA DANYCH'!$G:$G,STATYSTYKI!$D670,'BAZA DANYCH'!$K:$K,STATYSTYKI!BV$550)</f>
        <v>12</v>
      </c>
      <c r="BW670" s="9">
        <f>SUMIFS('BAZA DANYCH'!$R:$R,'BAZA DANYCH'!$B:$B,STATYSTYKI!$B670,'BAZA DANYCH'!$C:$C,STATYSTYKI!$C670,'BAZA DANYCH'!$G:$G,STATYSTYKI!$D670,'BAZA DANYCH'!$K:$K,STATYSTYKI!BW$550)</f>
        <v>11</v>
      </c>
      <c r="BX670" s="9">
        <f>SUMIFS('BAZA DANYCH'!$R:$R,'BAZA DANYCH'!$B:$B,STATYSTYKI!$B670,'BAZA DANYCH'!$C:$C,STATYSTYKI!$C670,'BAZA DANYCH'!$G:$G,STATYSTYKI!$D670,'BAZA DANYCH'!$K:$K,STATYSTYKI!BX$550)</f>
        <v>10</v>
      </c>
      <c r="BY670" s="9">
        <f>SUMIFS('BAZA DANYCH'!$R:$R,'BAZA DANYCH'!$B:$B,STATYSTYKI!$B670,'BAZA DANYCH'!$C:$C,STATYSTYKI!$C670,'BAZA DANYCH'!$G:$G,STATYSTYKI!$D670,'BAZA DANYCH'!$K:$K,STATYSTYKI!BY$550)</f>
        <v>11</v>
      </c>
      <c r="BZ670" s="9">
        <f>SUMIFS('BAZA DANYCH'!$R:$R,'BAZA DANYCH'!$B:$B,STATYSTYKI!$B670,'BAZA DANYCH'!$C:$C,STATYSTYKI!$C670,'BAZA DANYCH'!$G:$G,STATYSTYKI!$D670,'BAZA DANYCH'!$K:$K,STATYSTYKI!BZ$550)</f>
        <v>11</v>
      </c>
      <c r="CA670" s="9">
        <f>SUMIFS('BAZA DANYCH'!$R:$R,'BAZA DANYCH'!$B:$B,STATYSTYKI!$B670,'BAZA DANYCH'!$C:$C,STATYSTYKI!$C670,'BAZA DANYCH'!$G:$G,STATYSTYKI!$D670,'BAZA DANYCH'!$K:$K,STATYSTYKI!CA$550)</f>
        <v>8</v>
      </c>
      <c r="CB670" s="9">
        <f>SUMIFS('BAZA DANYCH'!$R:$R,'BAZA DANYCH'!$B:$B,STATYSTYKI!$B670,'BAZA DANYCH'!$C:$C,STATYSTYKI!$C670,'BAZA DANYCH'!$G:$G,STATYSTYKI!$D670,'BAZA DANYCH'!$K:$K,STATYSTYKI!CB$550)</f>
        <v>11</v>
      </c>
      <c r="CC670" s="9">
        <f>SUMIFS('BAZA DANYCH'!$R:$R,'BAZA DANYCH'!$B:$B,STATYSTYKI!$B670,'BAZA DANYCH'!$C:$C,STATYSTYKI!$C670,'BAZA DANYCH'!$G:$G,STATYSTYKI!$D670,'BAZA DANYCH'!$K:$K,STATYSTYKI!CC$550)</f>
        <v>6</v>
      </c>
      <c r="CD670" s="9">
        <f>SUMIFS('BAZA DANYCH'!$R:$R,'BAZA DANYCH'!$B:$B,STATYSTYKI!$B670,'BAZA DANYCH'!$C:$C,STATYSTYKI!$C670,'BAZA DANYCH'!$G:$G,STATYSTYKI!$D670,'BAZA DANYCH'!$K:$K,STATYSTYKI!CD$550)</f>
        <v>9</v>
      </c>
      <c r="CE670" s="9">
        <f>SUMIFS('BAZA DANYCH'!$R:$R,'BAZA DANYCH'!$B:$B,STATYSTYKI!$B670,'BAZA DANYCH'!$C:$C,STATYSTYKI!$C670,'BAZA DANYCH'!$G:$G,STATYSTYKI!$D670,'BAZA DANYCH'!$K:$K,STATYSTYKI!CE$550)</f>
        <v>8</v>
      </c>
      <c r="CF670" s="9">
        <f>SUMIFS('BAZA DANYCH'!$R:$R,'BAZA DANYCH'!$B:$B,STATYSTYKI!$B670,'BAZA DANYCH'!$C:$C,STATYSTYKI!$C670,'BAZA DANYCH'!$G:$G,STATYSTYKI!$D670,'BAZA DANYCH'!$K:$K,STATYSTYKI!CF$550)</f>
        <v>8</v>
      </c>
      <c r="CG670" s="9">
        <f>SUMIFS('BAZA DANYCH'!$R:$R,'BAZA DANYCH'!$B:$B,STATYSTYKI!$B670,'BAZA DANYCH'!$C:$C,STATYSTYKI!$C670,'BAZA DANYCH'!$G:$G,STATYSTYKI!$D670,'BAZA DANYCH'!$K:$K,STATYSTYKI!CG$550)</f>
        <v>6</v>
      </c>
      <c r="CH670" s="9">
        <f>SUMIFS('BAZA DANYCH'!$R:$R,'BAZA DANYCH'!$B:$B,STATYSTYKI!$B670,'BAZA DANYCH'!$C:$C,STATYSTYKI!$C670,'BAZA DANYCH'!$G:$G,STATYSTYKI!$D670,'BAZA DANYCH'!$K:$K,STATYSTYKI!CH$550)</f>
        <v>8</v>
      </c>
      <c r="CI670" s="9">
        <f>SUMIFS('BAZA DANYCH'!$R:$R,'BAZA DANYCH'!$B:$B,STATYSTYKI!$B670,'BAZA DANYCH'!$C:$C,STATYSTYKI!$C670,'BAZA DANYCH'!$G:$G,STATYSTYKI!$D670,'BAZA DANYCH'!$K:$K,STATYSTYKI!CI$550)</f>
        <v>8</v>
      </c>
      <c r="CJ670" s="9">
        <f>SUMIFS('BAZA DANYCH'!$R:$R,'BAZA DANYCH'!$B:$B,STATYSTYKI!$B670,'BAZA DANYCH'!$C:$C,STATYSTYKI!$C670,'BAZA DANYCH'!$G:$G,STATYSTYKI!$D670,'BAZA DANYCH'!$K:$K,STATYSTYKI!CJ$550)</f>
        <v>4</v>
      </c>
      <c r="CK670" s="9">
        <f>SUMIFS('BAZA DANYCH'!$R:$R,'BAZA DANYCH'!$B:$B,STATYSTYKI!$B670,'BAZA DANYCH'!$C:$C,STATYSTYKI!$C670,'BAZA DANYCH'!$G:$G,STATYSTYKI!$D670,'BAZA DANYCH'!$K:$K,STATYSTYKI!CK$550)</f>
        <v>6</v>
      </c>
      <c r="CL670" s="9">
        <f>SUMIFS('BAZA DANYCH'!$R:$R,'BAZA DANYCH'!$B:$B,STATYSTYKI!$B670,'BAZA DANYCH'!$C:$C,STATYSTYKI!$C670,'BAZA DANYCH'!$G:$G,STATYSTYKI!$D670,'BAZA DANYCH'!$K:$K,STATYSTYKI!CL$550)</f>
        <v>3</v>
      </c>
      <c r="CM670" s="9">
        <f>SUMIFS('BAZA DANYCH'!$R:$R,'BAZA DANYCH'!$B:$B,STATYSTYKI!$B670,'BAZA DANYCH'!$C:$C,STATYSTYKI!$C670,'BAZA DANYCH'!$G:$G,STATYSTYKI!$D670,'BAZA DANYCH'!$K:$K,STATYSTYKI!CM$550)</f>
        <v>8</v>
      </c>
      <c r="CN670" s="9">
        <f>SUMIFS('BAZA DANYCH'!$R:$R,'BAZA DANYCH'!$B:$B,STATYSTYKI!$B670,'BAZA DANYCH'!$C:$C,STATYSTYKI!$C670,'BAZA DANYCH'!$G:$G,STATYSTYKI!$D670,'BAZA DANYCH'!$K:$K,STATYSTYKI!CN$550)</f>
        <v>5</v>
      </c>
      <c r="CO670" s="9">
        <f>SUMIFS('BAZA DANYCH'!$R:$R,'BAZA DANYCH'!$B:$B,STATYSTYKI!$B670,'BAZA DANYCH'!$C:$C,STATYSTYKI!$C670,'BAZA DANYCH'!$G:$G,STATYSTYKI!$D670,'BAZA DANYCH'!$K:$K,STATYSTYKI!CO$550)</f>
        <v>8</v>
      </c>
      <c r="CP670" s="9">
        <f>SUMIFS('BAZA DANYCH'!$R:$R,'BAZA DANYCH'!$B:$B,STATYSTYKI!$B670,'BAZA DANYCH'!$C:$C,STATYSTYKI!$C670,'BAZA DANYCH'!$G:$G,STATYSTYKI!$D670,'BAZA DANYCH'!$K:$K,STATYSTYKI!CP$550)</f>
        <v>4</v>
      </c>
      <c r="CQ670" s="9">
        <f>SUMIFS('BAZA DANYCH'!$R:$R,'BAZA DANYCH'!$B:$B,STATYSTYKI!$B670,'BAZA DANYCH'!$C:$C,STATYSTYKI!$C670,'BAZA DANYCH'!$G:$G,STATYSTYKI!$D670,'BAZA DANYCH'!$K:$K,STATYSTYKI!CQ$550)</f>
        <v>7</v>
      </c>
      <c r="CR670" s="9">
        <f>SUMIFS('BAZA DANYCH'!$R:$R,'BAZA DANYCH'!$B:$B,STATYSTYKI!$B670,'BAZA DANYCH'!$C:$C,STATYSTYKI!$C670,'BAZA DANYCH'!$G:$G,STATYSTYKI!$D670,'BAZA DANYCH'!$K:$K,STATYSTYKI!CR$550)</f>
        <v>4</v>
      </c>
      <c r="CS670" s="9">
        <f>SUMIFS('BAZA DANYCH'!$R:$R,'BAZA DANYCH'!$B:$B,STATYSTYKI!$B670,'BAZA DANYCH'!$C:$C,STATYSTYKI!$C670,'BAZA DANYCH'!$G:$G,STATYSTYKI!$D670,'BAZA DANYCH'!$K:$K,STATYSTYKI!CS$550)</f>
        <v>7</v>
      </c>
      <c r="CT670" s="9">
        <f>SUMIFS('BAZA DANYCH'!$R:$R,'BAZA DANYCH'!$B:$B,STATYSTYKI!$B670,'BAZA DANYCH'!$C:$C,STATYSTYKI!$C670,'BAZA DANYCH'!$G:$G,STATYSTYKI!$D670,'BAZA DANYCH'!$K:$K,STATYSTYKI!CT$550)</f>
        <v>4</v>
      </c>
      <c r="CU670" s="9">
        <f>SUMIFS('BAZA DANYCH'!$R:$R,'BAZA DANYCH'!$B:$B,STATYSTYKI!$B670,'BAZA DANYCH'!$C:$C,STATYSTYKI!$C670,'BAZA DANYCH'!$G:$G,STATYSTYKI!$D670,'BAZA DANYCH'!$K:$K,STATYSTYKI!CU$550)</f>
        <v>3</v>
      </c>
      <c r="CV670" s="9">
        <f>SUMIFS('BAZA DANYCH'!$R:$R,'BAZA DANYCH'!$B:$B,STATYSTYKI!$B670,'BAZA DANYCH'!$C:$C,STATYSTYKI!$C670,'BAZA DANYCH'!$G:$G,STATYSTYKI!$D670,'BAZA DANYCH'!$K:$K,STATYSTYKI!CV$550)</f>
        <v>3</v>
      </c>
      <c r="CW670" s="9">
        <f>SUMIFS('BAZA DANYCH'!$R:$R,'BAZA DANYCH'!$B:$B,STATYSTYKI!$B670,'BAZA DANYCH'!$C:$C,STATYSTYKI!$C670,'BAZA DANYCH'!$G:$G,STATYSTYKI!$D670,'BAZA DANYCH'!$K:$K,STATYSTYKI!CW$550)</f>
        <v>9</v>
      </c>
      <c r="CX670" s="9">
        <f>SUMIFS('BAZA DANYCH'!$R:$R,'BAZA DANYCH'!$B:$B,STATYSTYKI!$B670,'BAZA DANYCH'!$C:$C,STATYSTYKI!$C670,'BAZA DANYCH'!$G:$G,STATYSTYKI!$D670,'BAZA DANYCH'!$K:$K,STATYSTYKI!CX$550)</f>
        <v>2</v>
      </c>
    </row>
    <row r="671" spans="1:102" hidden="1">
      <c r="A671" s="8"/>
      <c r="B671" s="60" t="s">
        <v>139</v>
      </c>
      <c r="C671" s="61" t="s">
        <v>140</v>
      </c>
      <c r="D671" s="61" t="s">
        <v>144</v>
      </c>
      <c r="E671" s="82" t="s">
        <v>3</v>
      </c>
      <c r="F671" s="64">
        <f t="shared" si="276"/>
        <v>109</v>
      </c>
      <c r="G671" s="9">
        <f>SUMIFS('BAZA DANYCH'!$M:$M,'BAZA DANYCH'!$B:$B,STATYSTYKI!$B671,'BAZA DANYCH'!$C:$C,STATYSTYKI!$C671,'BAZA DANYCH'!$G:$G,STATYSTYKI!$D671,'BAZA DANYCH'!$K:$K,STATYSTYKI!G$550)</f>
        <v>0</v>
      </c>
      <c r="H671" s="9">
        <f>SUMIFS('BAZA DANYCH'!$M:$M,'BAZA DANYCH'!$B:$B,STATYSTYKI!$B671,'BAZA DANYCH'!$C:$C,STATYSTYKI!$C671,'BAZA DANYCH'!$G:$G,STATYSTYKI!$D671,'BAZA DANYCH'!$K:$K,STATYSTYKI!H$550)</f>
        <v>0</v>
      </c>
      <c r="I671" s="9">
        <f>SUMIFS('BAZA DANYCH'!$M:$M,'BAZA DANYCH'!$B:$B,STATYSTYKI!$B671,'BAZA DANYCH'!$C:$C,STATYSTYKI!$C671,'BAZA DANYCH'!$G:$G,STATYSTYKI!$D671,'BAZA DANYCH'!$K:$K,STATYSTYKI!I$550)</f>
        <v>0</v>
      </c>
      <c r="J671" s="9">
        <f>SUMIFS('BAZA DANYCH'!$M:$M,'BAZA DANYCH'!$B:$B,STATYSTYKI!$B671,'BAZA DANYCH'!$C:$C,STATYSTYKI!$C671,'BAZA DANYCH'!$G:$G,STATYSTYKI!$D671,'BAZA DANYCH'!$K:$K,STATYSTYKI!J$550)</f>
        <v>0</v>
      </c>
      <c r="K671" s="9">
        <f>SUMIFS('BAZA DANYCH'!$M:$M,'BAZA DANYCH'!$B:$B,STATYSTYKI!$B671,'BAZA DANYCH'!$C:$C,STATYSTYKI!$C671,'BAZA DANYCH'!$G:$G,STATYSTYKI!$D671,'BAZA DANYCH'!$K:$K,STATYSTYKI!K$550)</f>
        <v>0</v>
      </c>
      <c r="L671" s="9">
        <f>SUMIFS('BAZA DANYCH'!$M:$M,'BAZA DANYCH'!$B:$B,STATYSTYKI!$B671,'BAZA DANYCH'!$C:$C,STATYSTYKI!$C671,'BAZA DANYCH'!$G:$G,STATYSTYKI!$D671,'BAZA DANYCH'!$K:$K,STATYSTYKI!L$550)</f>
        <v>0</v>
      </c>
      <c r="M671" s="9">
        <f>SUMIFS('BAZA DANYCH'!$M:$M,'BAZA DANYCH'!$B:$B,STATYSTYKI!$B671,'BAZA DANYCH'!$C:$C,STATYSTYKI!$C671,'BAZA DANYCH'!$G:$G,STATYSTYKI!$D671,'BAZA DANYCH'!$K:$K,STATYSTYKI!M$550)</f>
        <v>0</v>
      </c>
      <c r="N671" s="9">
        <f>SUMIFS('BAZA DANYCH'!$M:$M,'BAZA DANYCH'!$B:$B,STATYSTYKI!$B671,'BAZA DANYCH'!$C:$C,STATYSTYKI!$C671,'BAZA DANYCH'!$G:$G,STATYSTYKI!$D671,'BAZA DANYCH'!$K:$K,STATYSTYKI!N$550)</f>
        <v>0</v>
      </c>
      <c r="O671" s="9">
        <f>SUMIFS('BAZA DANYCH'!$M:$M,'BAZA DANYCH'!$B:$B,STATYSTYKI!$B671,'BAZA DANYCH'!$C:$C,STATYSTYKI!$C671,'BAZA DANYCH'!$G:$G,STATYSTYKI!$D671,'BAZA DANYCH'!$K:$K,STATYSTYKI!O$550)</f>
        <v>0</v>
      </c>
      <c r="P671" s="9">
        <f>SUMIFS('BAZA DANYCH'!$M:$M,'BAZA DANYCH'!$B:$B,STATYSTYKI!$B671,'BAZA DANYCH'!$C:$C,STATYSTYKI!$C671,'BAZA DANYCH'!$G:$G,STATYSTYKI!$D671,'BAZA DANYCH'!$K:$K,STATYSTYKI!P$550)</f>
        <v>0</v>
      </c>
      <c r="Q671" s="9">
        <f>SUMIFS('BAZA DANYCH'!$M:$M,'BAZA DANYCH'!$B:$B,STATYSTYKI!$B671,'BAZA DANYCH'!$C:$C,STATYSTYKI!$C671,'BAZA DANYCH'!$G:$G,STATYSTYKI!$D671,'BAZA DANYCH'!$K:$K,STATYSTYKI!Q$550)</f>
        <v>1</v>
      </c>
      <c r="R671" s="9">
        <f>SUMIFS('BAZA DANYCH'!$M:$M,'BAZA DANYCH'!$B:$B,STATYSTYKI!$B671,'BAZA DANYCH'!$C:$C,STATYSTYKI!$C671,'BAZA DANYCH'!$G:$G,STATYSTYKI!$D671,'BAZA DANYCH'!$K:$K,STATYSTYKI!R$550)</f>
        <v>0</v>
      </c>
      <c r="S671" s="9">
        <f>SUMIFS('BAZA DANYCH'!$M:$M,'BAZA DANYCH'!$B:$B,STATYSTYKI!$B671,'BAZA DANYCH'!$C:$C,STATYSTYKI!$C671,'BAZA DANYCH'!$G:$G,STATYSTYKI!$D671,'BAZA DANYCH'!$K:$K,STATYSTYKI!S$550)</f>
        <v>0</v>
      </c>
      <c r="T671" s="9">
        <f>SUMIFS('BAZA DANYCH'!$M:$M,'BAZA DANYCH'!$B:$B,STATYSTYKI!$B671,'BAZA DANYCH'!$C:$C,STATYSTYKI!$C671,'BAZA DANYCH'!$G:$G,STATYSTYKI!$D671,'BAZA DANYCH'!$K:$K,STATYSTYKI!T$550)</f>
        <v>0</v>
      </c>
      <c r="U671" s="9">
        <f>SUMIFS('BAZA DANYCH'!$M:$M,'BAZA DANYCH'!$B:$B,STATYSTYKI!$B671,'BAZA DANYCH'!$C:$C,STATYSTYKI!$C671,'BAZA DANYCH'!$G:$G,STATYSTYKI!$D671,'BAZA DANYCH'!$K:$K,STATYSTYKI!U$550)</f>
        <v>0</v>
      </c>
      <c r="V671" s="9">
        <f>SUMIFS('BAZA DANYCH'!$M:$M,'BAZA DANYCH'!$B:$B,STATYSTYKI!$B671,'BAZA DANYCH'!$C:$C,STATYSTYKI!$C671,'BAZA DANYCH'!$G:$G,STATYSTYKI!$D671,'BAZA DANYCH'!$K:$K,STATYSTYKI!V$550)</f>
        <v>0</v>
      </c>
      <c r="W671" s="9">
        <f>SUMIFS('BAZA DANYCH'!$M:$M,'BAZA DANYCH'!$B:$B,STATYSTYKI!$B671,'BAZA DANYCH'!$C:$C,STATYSTYKI!$C671,'BAZA DANYCH'!$G:$G,STATYSTYKI!$D671,'BAZA DANYCH'!$K:$K,STATYSTYKI!W$550)</f>
        <v>0</v>
      </c>
      <c r="X671" s="9">
        <f>SUMIFS('BAZA DANYCH'!$M:$M,'BAZA DANYCH'!$B:$B,STATYSTYKI!$B671,'BAZA DANYCH'!$C:$C,STATYSTYKI!$C671,'BAZA DANYCH'!$G:$G,STATYSTYKI!$D671,'BAZA DANYCH'!$K:$K,STATYSTYKI!X$550)</f>
        <v>0</v>
      </c>
      <c r="Y671" s="9">
        <f>SUMIFS('BAZA DANYCH'!$M:$M,'BAZA DANYCH'!$B:$B,STATYSTYKI!$B671,'BAZA DANYCH'!$C:$C,STATYSTYKI!$C671,'BAZA DANYCH'!$G:$G,STATYSTYKI!$D671,'BAZA DANYCH'!$K:$K,STATYSTYKI!Y$550)</f>
        <v>0</v>
      </c>
      <c r="Z671" s="9">
        <f>SUMIFS('BAZA DANYCH'!$M:$M,'BAZA DANYCH'!$B:$B,STATYSTYKI!$B671,'BAZA DANYCH'!$C:$C,STATYSTYKI!$C671,'BAZA DANYCH'!$G:$G,STATYSTYKI!$D671,'BAZA DANYCH'!$K:$K,STATYSTYKI!Z$550)</f>
        <v>1</v>
      </c>
      <c r="AA671" s="9">
        <f>SUMIFS('BAZA DANYCH'!$M:$M,'BAZA DANYCH'!$B:$B,STATYSTYKI!$B671,'BAZA DANYCH'!$C:$C,STATYSTYKI!$C671,'BAZA DANYCH'!$G:$G,STATYSTYKI!$D671,'BAZA DANYCH'!$K:$K,STATYSTYKI!AA$550)</f>
        <v>0</v>
      </c>
      <c r="AB671" s="9">
        <f>SUMIFS('BAZA DANYCH'!$M:$M,'BAZA DANYCH'!$B:$B,STATYSTYKI!$B671,'BAZA DANYCH'!$C:$C,STATYSTYKI!$C671,'BAZA DANYCH'!$G:$G,STATYSTYKI!$D671,'BAZA DANYCH'!$K:$K,STATYSTYKI!AB$550)</f>
        <v>1</v>
      </c>
      <c r="AC671" s="9">
        <f>SUMIFS('BAZA DANYCH'!$M:$M,'BAZA DANYCH'!$B:$B,STATYSTYKI!$B671,'BAZA DANYCH'!$C:$C,STATYSTYKI!$C671,'BAZA DANYCH'!$G:$G,STATYSTYKI!$D671,'BAZA DANYCH'!$K:$K,STATYSTYKI!AC$550)</f>
        <v>0</v>
      </c>
      <c r="AD671" s="9">
        <f>SUMIFS('BAZA DANYCH'!$M:$M,'BAZA DANYCH'!$B:$B,STATYSTYKI!$B671,'BAZA DANYCH'!$C:$C,STATYSTYKI!$C671,'BAZA DANYCH'!$G:$G,STATYSTYKI!$D671,'BAZA DANYCH'!$K:$K,STATYSTYKI!AD$550)</f>
        <v>0</v>
      </c>
      <c r="AE671" s="9">
        <f>SUMIFS('BAZA DANYCH'!$M:$M,'BAZA DANYCH'!$B:$B,STATYSTYKI!$B671,'BAZA DANYCH'!$C:$C,STATYSTYKI!$C671,'BAZA DANYCH'!$G:$G,STATYSTYKI!$D671,'BAZA DANYCH'!$K:$K,STATYSTYKI!AE$550)</f>
        <v>0</v>
      </c>
      <c r="AF671" s="9">
        <f>SUMIFS('BAZA DANYCH'!$M:$M,'BAZA DANYCH'!$B:$B,STATYSTYKI!$B671,'BAZA DANYCH'!$C:$C,STATYSTYKI!$C671,'BAZA DANYCH'!$G:$G,STATYSTYKI!$D671,'BAZA DANYCH'!$K:$K,STATYSTYKI!AF$550)</f>
        <v>1</v>
      </c>
      <c r="AG671" s="9">
        <f>SUMIFS('BAZA DANYCH'!$M:$M,'BAZA DANYCH'!$B:$B,STATYSTYKI!$B671,'BAZA DANYCH'!$C:$C,STATYSTYKI!$C671,'BAZA DANYCH'!$G:$G,STATYSTYKI!$D671,'BAZA DANYCH'!$K:$K,STATYSTYKI!AG$550)</f>
        <v>2</v>
      </c>
      <c r="AH671" s="9">
        <f>SUMIFS('BAZA DANYCH'!$M:$M,'BAZA DANYCH'!$B:$B,STATYSTYKI!$B671,'BAZA DANYCH'!$C:$C,STATYSTYKI!$C671,'BAZA DANYCH'!$G:$G,STATYSTYKI!$D671,'BAZA DANYCH'!$K:$K,STATYSTYKI!AH$550)</f>
        <v>1</v>
      </c>
      <c r="AI671" s="9">
        <f>SUMIFS('BAZA DANYCH'!$M:$M,'BAZA DANYCH'!$B:$B,STATYSTYKI!$B671,'BAZA DANYCH'!$C:$C,STATYSTYKI!$C671,'BAZA DANYCH'!$G:$G,STATYSTYKI!$D671,'BAZA DANYCH'!$K:$K,STATYSTYKI!AI$550)</f>
        <v>2</v>
      </c>
      <c r="AJ671" s="9">
        <f>SUMIFS('BAZA DANYCH'!$M:$M,'BAZA DANYCH'!$B:$B,STATYSTYKI!$B671,'BAZA DANYCH'!$C:$C,STATYSTYKI!$C671,'BAZA DANYCH'!$G:$G,STATYSTYKI!$D671,'BAZA DANYCH'!$K:$K,STATYSTYKI!AJ$550)</f>
        <v>1</v>
      </c>
      <c r="AK671" s="9">
        <f>SUMIFS('BAZA DANYCH'!$M:$M,'BAZA DANYCH'!$B:$B,STATYSTYKI!$B671,'BAZA DANYCH'!$C:$C,STATYSTYKI!$C671,'BAZA DANYCH'!$G:$G,STATYSTYKI!$D671,'BAZA DANYCH'!$K:$K,STATYSTYKI!AK$550)</f>
        <v>0</v>
      </c>
      <c r="AL671" s="9">
        <f>SUMIFS('BAZA DANYCH'!$M:$M,'BAZA DANYCH'!$B:$B,STATYSTYKI!$B671,'BAZA DANYCH'!$C:$C,STATYSTYKI!$C671,'BAZA DANYCH'!$G:$G,STATYSTYKI!$D671,'BAZA DANYCH'!$K:$K,STATYSTYKI!AL$550)</f>
        <v>3</v>
      </c>
      <c r="AM671" s="9">
        <f>SUMIFS('BAZA DANYCH'!$M:$M,'BAZA DANYCH'!$B:$B,STATYSTYKI!$B671,'BAZA DANYCH'!$C:$C,STATYSTYKI!$C671,'BAZA DANYCH'!$G:$G,STATYSTYKI!$D671,'BAZA DANYCH'!$K:$K,STATYSTYKI!AM$550)</f>
        <v>0</v>
      </c>
      <c r="AN671" s="9">
        <f>SUMIFS('BAZA DANYCH'!$M:$M,'BAZA DANYCH'!$B:$B,STATYSTYKI!$B671,'BAZA DANYCH'!$C:$C,STATYSTYKI!$C671,'BAZA DANYCH'!$G:$G,STATYSTYKI!$D671,'BAZA DANYCH'!$K:$K,STATYSTYKI!AN$550)</f>
        <v>3</v>
      </c>
      <c r="AO671" s="9">
        <f>SUMIFS('BAZA DANYCH'!$M:$M,'BAZA DANYCH'!$B:$B,STATYSTYKI!$B671,'BAZA DANYCH'!$C:$C,STATYSTYKI!$C671,'BAZA DANYCH'!$G:$G,STATYSTYKI!$D671,'BAZA DANYCH'!$K:$K,STATYSTYKI!AO$550)</f>
        <v>2</v>
      </c>
      <c r="AP671" s="9">
        <f>SUMIFS('BAZA DANYCH'!$M:$M,'BAZA DANYCH'!$B:$B,STATYSTYKI!$B671,'BAZA DANYCH'!$C:$C,STATYSTYKI!$C671,'BAZA DANYCH'!$G:$G,STATYSTYKI!$D671,'BAZA DANYCH'!$K:$K,STATYSTYKI!AP$550)</f>
        <v>1</v>
      </c>
      <c r="AQ671" s="9">
        <f>SUMIFS('BAZA DANYCH'!$M:$M,'BAZA DANYCH'!$B:$B,STATYSTYKI!$B671,'BAZA DANYCH'!$C:$C,STATYSTYKI!$C671,'BAZA DANYCH'!$G:$G,STATYSTYKI!$D671,'BAZA DANYCH'!$K:$K,STATYSTYKI!AQ$550)</f>
        <v>3</v>
      </c>
      <c r="AR671" s="9">
        <f>SUMIFS('BAZA DANYCH'!$M:$M,'BAZA DANYCH'!$B:$B,STATYSTYKI!$B671,'BAZA DANYCH'!$C:$C,STATYSTYKI!$C671,'BAZA DANYCH'!$G:$G,STATYSTYKI!$D671,'BAZA DANYCH'!$K:$K,STATYSTYKI!AR$550)</f>
        <v>2</v>
      </c>
      <c r="AS671" s="9">
        <f>SUMIFS('BAZA DANYCH'!$M:$M,'BAZA DANYCH'!$B:$B,STATYSTYKI!$B671,'BAZA DANYCH'!$C:$C,STATYSTYKI!$C671,'BAZA DANYCH'!$G:$G,STATYSTYKI!$D671,'BAZA DANYCH'!$K:$K,STATYSTYKI!AS$550)</f>
        <v>1</v>
      </c>
      <c r="AT671" s="9">
        <f>SUMIFS('BAZA DANYCH'!$M:$M,'BAZA DANYCH'!$B:$B,STATYSTYKI!$B671,'BAZA DANYCH'!$C:$C,STATYSTYKI!$C671,'BAZA DANYCH'!$G:$G,STATYSTYKI!$D671,'BAZA DANYCH'!$K:$K,STATYSTYKI!AT$550)</f>
        <v>0</v>
      </c>
      <c r="AU671" s="9">
        <f>SUMIFS('BAZA DANYCH'!$M:$M,'BAZA DANYCH'!$B:$B,STATYSTYKI!$B671,'BAZA DANYCH'!$C:$C,STATYSTYKI!$C671,'BAZA DANYCH'!$G:$G,STATYSTYKI!$D671,'BAZA DANYCH'!$K:$K,STATYSTYKI!AU$550)</f>
        <v>2</v>
      </c>
      <c r="AV671" s="9">
        <f>SUMIFS('BAZA DANYCH'!$M:$M,'BAZA DANYCH'!$B:$B,STATYSTYKI!$B671,'BAZA DANYCH'!$C:$C,STATYSTYKI!$C671,'BAZA DANYCH'!$G:$G,STATYSTYKI!$D671,'BAZA DANYCH'!$K:$K,STATYSTYKI!AV$550)</f>
        <v>2</v>
      </c>
      <c r="AW671" s="9">
        <f>SUMIFS('BAZA DANYCH'!$M:$M,'BAZA DANYCH'!$B:$B,STATYSTYKI!$B671,'BAZA DANYCH'!$C:$C,STATYSTYKI!$C671,'BAZA DANYCH'!$G:$G,STATYSTYKI!$D671,'BAZA DANYCH'!$K:$K,STATYSTYKI!AW$550)</f>
        <v>0</v>
      </c>
      <c r="AX671" s="9">
        <f>SUMIFS('BAZA DANYCH'!$M:$M,'BAZA DANYCH'!$B:$B,STATYSTYKI!$B671,'BAZA DANYCH'!$C:$C,STATYSTYKI!$C671,'BAZA DANYCH'!$G:$G,STATYSTYKI!$D671,'BAZA DANYCH'!$K:$K,STATYSTYKI!AX$550)</f>
        <v>2</v>
      </c>
      <c r="AY671" s="9">
        <f>SUMIFS('BAZA DANYCH'!$M:$M,'BAZA DANYCH'!$B:$B,STATYSTYKI!$B671,'BAZA DANYCH'!$C:$C,STATYSTYKI!$C671,'BAZA DANYCH'!$G:$G,STATYSTYKI!$D671,'BAZA DANYCH'!$K:$K,STATYSTYKI!AY$550)</f>
        <v>0</v>
      </c>
      <c r="AZ671" s="9">
        <f>SUMIFS('BAZA DANYCH'!$M:$M,'BAZA DANYCH'!$B:$B,STATYSTYKI!$B671,'BAZA DANYCH'!$C:$C,STATYSTYKI!$C671,'BAZA DANYCH'!$G:$G,STATYSTYKI!$D671,'BAZA DANYCH'!$K:$K,STATYSTYKI!AZ$550)</f>
        <v>0</v>
      </c>
      <c r="BA671" s="9">
        <f>SUMIFS('BAZA DANYCH'!$M:$M,'BAZA DANYCH'!$B:$B,STATYSTYKI!$B671,'BAZA DANYCH'!$C:$C,STATYSTYKI!$C671,'BAZA DANYCH'!$G:$G,STATYSTYKI!$D671,'BAZA DANYCH'!$K:$K,STATYSTYKI!BA$550)</f>
        <v>2</v>
      </c>
      <c r="BB671" s="9">
        <f>SUMIFS('BAZA DANYCH'!$M:$M,'BAZA DANYCH'!$B:$B,STATYSTYKI!$B671,'BAZA DANYCH'!$C:$C,STATYSTYKI!$C671,'BAZA DANYCH'!$G:$G,STATYSTYKI!$D671,'BAZA DANYCH'!$K:$K,STATYSTYKI!BB$550)</f>
        <v>0</v>
      </c>
      <c r="BC671" s="9">
        <f>SUMIFS('BAZA DANYCH'!$M:$M,'BAZA DANYCH'!$B:$B,STATYSTYKI!$B671,'BAZA DANYCH'!$C:$C,STATYSTYKI!$C671,'BAZA DANYCH'!$G:$G,STATYSTYKI!$D671,'BAZA DANYCH'!$K:$K,STATYSTYKI!BC$550)</f>
        <v>1</v>
      </c>
      <c r="BD671" s="9">
        <f>SUMIFS('BAZA DANYCH'!$M:$M,'BAZA DANYCH'!$B:$B,STATYSTYKI!$B671,'BAZA DANYCH'!$C:$C,STATYSTYKI!$C671,'BAZA DANYCH'!$G:$G,STATYSTYKI!$D671,'BAZA DANYCH'!$K:$K,STATYSTYKI!BD$550)</f>
        <v>2</v>
      </c>
      <c r="BE671" s="9">
        <f>SUMIFS('BAZA DANYCH'!$M:$M,'BAZA DANYCH'!$B:$B,STATYSTYKI!$B671,'BAZA DANYCH'!$C:$C,STATYSTYKI!$C671,'BAZA DANYCH'!$G:$G,STATYSTYKI!$D671,'BAZA DANYCH'!$K:$K,STATYSTYKI!BE$550)</f>
        <v>0</v>
      </c>
      <c r="BF671" s="9">
        <f>SUMIFS('BAZA DANYCH'!$M:$M,'BAZA DANYCH'!$B:$B,STATYSTYKI!$B671,'BAZA DANYCH'!$C:$C,STATYSTYKI!$C671,'BAZA DANYCH'!$G:$G,STATYSTYKI!$D671,'BAZA DANYCH'!$K:$K,STATYSTYKI!BF$550)</f>
        <v>0</v>
      </c>
      <c r="BG671" s="9">
        <f>SUMIFS('BAZA DANYCH'!$M:$M,'BAZA DANYCH'!$B:$B,STATYSTYKI!$B671,'BAZA DANYCH'!$C:$C,STATYSTYKI!$C671,'BAZA DANYCH'!$G:$G,STATYSTYKI!$D671,'BAZA DANYCH'!$K:$K,STATYSTYKI!BG$550)</f>
        <v>0</v>
      </c>
      <c r="BH671" s="9">
        <f>SUMIFS('BAZA DANYCH'!$M:$M,'BAZA DANYCH'!$B:$B,STATYSTYKI!$B671,'BAZA DANYCH'!$C:$C,STATYSTYKI!$C671,'BAZA DANYCH'!$G:$G,STATYSTYKI!$D671,'BAZA DANYCH'!$K:$K,STATYSTYKI!BH$550)</f>
        <v>3</v>
      </c>
      <c r="BI671" s="9">
        <f>SUMIFS('BAZA DANYCH'!$M:$M,'BAZA DANYCH'!$B:$B,STATYSTYKI!$B671,'BAZA DANYCH'!$C:$C,STATYSTYKI!$C671,'BAZA DANYCH'!$G:$G,STATYSTYKI!$D671,'BAZA DANYCH'!$K:$K,STATYSTYKI!BI$550)</f>
        <v>1</v>
      </c>
      <c r="BJ671" s="9">
        <f>SUMIFS('BAZA DANYCH'!$M:$M,'BAZA DANYCH'!$B:$B,STATYSTYKI!$B671,'BAZA DANYCH'!$C:$C,STATYSTYKI!$C671,'BAZA DANYCH'!$G:$G,STATYSTYKI!$D671,'BAZA DANYCH'!$K:$K,STATYSTYKI!BJ$550)</f>
        <v>1</v>
      </c>
      <c r="BK671" s="9">
        <f>SUMIFS('BAZA DANYCH'!$M:$M,'BAZA DANYCH'!$B:$B,STATYSTYKI!$B671,'BAZA DANYCH'!$C:$C,STATYSTYKI!$C671,'BAZA DANYCH'!$G:$G,STATYSTYKI!$D671,'BAZA DANYCH'!$K:$K,STATYSTYKI!BK$550)</f>
        <v>2</v>
      </c>
      <c r="BL671" s="9">
        <f>SUMIFS('BAZA DANYCH'!$M:$M,'BAZA DANYCH'!$B:$B,STATYSTYKI!$B671,'BAZA DANYCH'!$C:$C,STATYSTYKI!$C671,'BAZA DANYCH'!$G:$G,STATYSTYKI!$D671,'BAZA DANYCH'!$K:$K,STATYSTYKI!BL$550)</f>
        <v>3</v>
      </c>
      <c r="BM671" s="9">
        <f>SUMIFS('BAZA DANYCH'!$M:$M,'BAZA DANYCH'!$B:$B,STATYSTYKI!$B671,'BAZA DANYCH'!$C:$C,STATYSTYKI!$C671,'BAZA DANYCH'!$G:$G,STATYSTYKI!$D671,'BAZA DANYCH'!$K:$K,STATYSTYKI!BM$550)</f>
        <v>2</v>
      </c>
      <c r="BN671" s="9">
        <f>SUMIFS('BAZA DANYCH'!$M:$M,'BAZA DANYCH'!$B:$B,STATYSTYKI!$B671,'BAZA DANYCH'!$C:$C,STATYSTYKI!$C671,'BAZA DANYCH'!$G:$G,STATYSTYKI!$D671,'BAZA DANYCH'!$K:$K,STATYSTYKI!BN$550)</f>
        <v>0</v>
      </c>
      <c r="BO671" s="9">
        <f>SUMIFS('BAZA DANYCH'!$M:$M,'BAZA DANYCH'!$B:$B,STATYSTYKI!$B671,'BAZA DANYCH'!$C:$C,STATYSTYKI!$C671,'BAZA DANYCH'!$G:$G,STATYSTYKI!$D671,'BAZA DANYCH'!$K:$K,STATYSTYKI!BO$550)</f>
        <v>1</v>
      </c>
      <c r="BP671" s="9">
        <f>SUMIFS('BAZA DANYCH'!$M:$M,'BAZA DANYCH'!$B:$B,STATYSTYKI!$B671,'BAZA DANYCH'!$C:$C,STATYSTYKI!$C671,'BAZA DANYCH'!$G:$G,STATYSTYKI!$D671,'BAZA DANYCH'!$K:$K,STATYSTYKI!BP$550)</f>
        <v>0</v>
      </c>
      <c r="BQ671" s="9">
        <f>SUMIFS('BAZA DANYCH'!$M:$M,'BAZA DANYCH'!$B:$B,STATYSTYKI!$B671,'BAZA DANYCH'!$C:$C,STATYSTYKI!$C671,'BAZA DANYCH'!$G:$G,STATYSTYKI!$D671,'BAZA DANYCH'!$K:$K,STATYSTYKI!BQ$550)</f>
        <v>6</v>
      </c>
      <c r="BR671" s="9">
        <f>SUMIFS('BAZA DANYCH'!$M:$M,'BAZA DANYCH'!$B:$B,STATYSTYKI!$B671,'BAZA DANYCH'!$C:$C,STATYSTYKI!$C671,'BAZA DANYCH'!$G:$G,STATYSTYKI!$D671,'BAZA DANYCH'!$K:$K,STATYSTYKI!BR$550)</f>
        <v>3</v>
      </c>
      <c r="BS671" s="9">
        <f>SUMIFS('BAZA DANYCH'!$M:$M,'BAZA DANYCH'!$B:$B,STATYSTYKI!$B671,'BAZA DANYCH'!$C:$C,STATYSTYKI!$C671,'BAZA DANYCH'!$G:$G,STATYSTYKI!$D671,'BAZA DANYCH'!$K:$K,STATYSTYKI!BS$550)</f>
        <v>0</v>
      </c>
      <c r="BT671" s="9">
        <f>SUMIFS('BAZA DANYCH'!$M:$M,'BAZA DANYCH'!$B:$B,STATYSTYKI!$B671,'BAZA DANYCH'!$C:$C,STATYSTYKI!$C671,'BAZA DANYCH'!$G:$G,STATYSTYKI!$D671,'BAZA DANYCH'!$K:$K,STATYSTYKI!BT$550)</f>
        <v>2</v>
      </c>
      <c r="BU671" s="9">
        <f>SUMIFS('BAZA DANYCH'!$M:$M,'BAZA DANYCH'!$B:$B,STATYSTYKI!$B671,'BAZA DANYCH'!$C:$C,STATYSTYKI!$C671,'BAZA DANYCH'!$G:$G,STATYSTYKI!$D671,'BAZA DANYCH'!$K:$K,STATYSTYKI!BU$550)</f>
        <v>2</v>
      </c>
      <c r="BV671" s="9">
        <f>SUMIFS('BAZA DANYCH'!$M:$M,'BAZA DANYCH'!$B:$B,STATYSTYKI!$B671,'BAZA DANYCH'!$C:$C,STATYSTYKI!$C671,'BAZA DANYCH'!$G:$G,STATYSTYKI!$D671,'BAZA DANYCH'!$K:$K,STATYSTYKI!BV$550)</f>
        <v>0</v>
      </c>
      <c r="BW671" s="9">
        <f>SUMIFS('BAZA DANYCH'!$M:$M,'BAZA DANYCH'!$B:$B,STATYSTYKI!$B671,'BAZA DANYCH'!$C:$C,STATYSTYKI!$C671,'BAZA DANYCH'!$G:$G,STATYSTYKI!$D671,'BAZA DANYCH'!$K:$K,STATYSTYKI!BW$550)</f>
        <v>2</v>
      </c>
      <c r="BX671" s="9">
        <f>SUMIFS('BAZA DANYCH'!$M:$M,'BAZA DANYCH'!$B:$B,STATYSTYKI!$B671,'BAZA DANYCH'!$C:$C,STATYSTYKI!$C671,'BAZA DANYCH'!$G:$G,STATYSTYKI!$D671,'BAZA DANYCH'!$K:$K,STATYSTYKI!BX$550)</f>
        <v>5</v>
      </c>
      <c r="BY671" s="9">
        <f>SUMIFS('BAZA DANYCH'!$M:$M,'BAZA DANYCH'!$B:$B,STATYSTYKI!$B671,'BAZA DANYCH'!$C:$C,STATYSTYKI!$C671,'BAZA DANYCH'!$G:$G,STATYSTYKI!$D671,'BAZA DANYCH'!$K:$K,STATYSTYKI!BY$550)</f>
        <v>1</v>
      </c>
      <c r="BZ671" s="9">
        <f>SUMIFS('BAZA DANYCH'!$M:$M,'BAZA DANYCH'!$B:$B,STATYSTYKI!$B671,'BAZA DANYCH'!$C:$C,STATYSTYKI!$C671,'BAZA DANYCH'!$G:$G,STATYSTYKI!$D671,'BAZA DANYCH'!$K:$K,STATYSTYKI!BZ$550)</f>
        <v>4</v>
      </c>
      <c r="CA671" s="9">
        <f>SUMIFS('BAZA DANYCH'!$M:$M,'BAZA DANYCH'!$B:$B,STATYSTYKI!$B671,'BAZA DANYCH'!$C:$C,STATYSTYKI!$C671,'BAZA DANYCH'!$G:$G,STATYSTYKI!$D671,'BAZA DANYCH'!$K:$K,STATYSTYKI!CA$550)</f>
        <v>2</v>
      </c>
      <c r="CB671" s="9">
        <f>SUMIFS('BAZA DANYCH'!$M:$M,'BAZA DANYCH'!$B:$B,STATYSTYKI!$B671,'BAZA DANYCH'!$C:$C,STATYSTYKI!$C671,'BAZA DANYCH'!$G:$G,STATYSTYKI!$D671,'BAZA DANYCH'!$K:$K,STATYSTYKI!CB$550)</f>
        <v>3</v>
      </c>
      <c r="CC671" s="9">
        <f>SUMIFS('BAZA DANYCH'!$M:$M,'BAZA DANYCH'!$B:$B,STATYSTYKI!$B671,'BAZA DANYCH'!$C:$C,STATYSTYKI!$C671,'BAZA DANYCH'!$G:$G,STATYSTYKI!$D671,'BAZA DANYCH'!$K:$K,STATYSTYKI!CC$550)</f>
        <v>1</v>
      </c>
      <c r="CD671" s="9">
        <f>SUMIFS('BAZA DANYCH'!$M:$M,'BAZA DANYCH'!$B:$B,STATYSTYKI!$B671,'BAZA DANYCH'!$C:$C,STATYSTYKI!$C671,'BAZA DANYCH'!$G:$G,STATYSTYKI!$D671,'BAZA DANYCH'!$K:$K,STATYSTYKI!CD$550)</f>
        <v>3</v>
      </c>
      <c r="CE671" s="9">
        <f>SUMIFS('BAZA DANYCH'!$M:$M,'BAZA DANYCH'!$B:$B,STATYSTYKI!$B671,'BAZA DANYCH'!$C:$C,STATYSTYKI!$C671,'BAZA DANYCH'!$G:$G,STATYSTYKI!$D671,'BAZA DANYCH'!$K:$K,STATYSTYKI!CE$550)</f>
        <v>1</v>
      </c>
      <c r="CF671" s="9">
        <f>SUMIFS('BAZA DANYCH'!$M:$M,'BAZA DANYCH'!$B:$B,STATYSTYKI!$B671,'BAZA DANYCH'!$C:$C,STATYSTYKI!$C671,'BAZA DANYCH'!$G:$G,STATYSTYKI!$D671,'BAZA DANYCH'!$K:$K,STATYSTYKI!CF$550)</f>
        <v>1</v>
      </c>
      <c r="CG671" s="9">
        <f>SUMIFS('BAZA DANYCH'!$M:$M,'BAZA DANYCH'!$B:$B,STATYSTYKI!$B671,'BAZA DANYCH'!$C:$C,STATYSTYKI!$C671,'BAZA DANYCH'!$G:$G,STATYSTYKI!$D671,'BAZA DANYCH'!$K:$K,STATYSTYKI!CG$550)</f>
        <v>2</v>
      </c>
      <c r="CH671" s="9">
        <f>SUMIFS('BAZA DANYCH'!$M:$M,'BAZA DANYCH'!$B:$B,STATYSTYKI!$B671,'BAZA DANYCH'!$C:$C,STATYSTYKI!$C671,'BAZA DANYCH'!$G:$G,STATYSTYKI!$D671,'BAZA DANYCH'!$K:$K,STATYSTYKI!CH$550)</f>
        <v>4</v>
      </c>
      <c r="CI671" s="9">
        <f>SUMIFS('BAZA DANYCH'!$M:$M,'BAZA DANYCH'!$B:$B,STATYSTYKI!$B671,'BAZA DANYCH'!$C:$C,STATYSTYKI!$C671,'BAZA DANYCH'!$G:$G,STATYSTYKI!$D671,'BAZA DANYCH'!$K:$K,STATYSTYKI!CI$550)</f>
        <v>2</v>
      </c>
      <c r="CJ671" s="9">
        <f>SUMIFS('BAZA DANYCH'!$M:$M,'BAZA DANYCH'!$B:$B,STATYSTYKI!$B671,'BAZA DANYCH'!$C:$C,STATYSTYKI!$C671,'BAZA DANYCH'!$G:$G,STATYSTYKI!$D671,'BAZA DANYCH'!$K:$K,STATYSTYKI!CJ$550)</f>
        <v>1</v>
      </c>
      <c r="CK671" s="9">
        <f>SUMIFS('BAZA DANYCH'!$M:$M,'BAZA DANYCH'!$B:$B,STATYSTYKI!$B671,'BAZA DANYCH'!$C:$C,STATYSTYKI!$C671,'BAZA DANYCH'!$G:$G,STATYSTYKI!$D671,'BAZA DANYCH'!$K:$K,STATYSTYKI!CK$550)</f>
        <v>5</v>
      </c>
      <c r="CL671" s="9">
        <f>SUMIFS('BAZA DANYCH'!$M:$M,'BAZA DANYCH'!$B:$B,STATYSTYKI!$B671,'BAZA DANYCH'!$C:$C,STATYSTYKI!$C671,'BAZA DANYCH'!$G:$G,STATYSTYKI!$D671,'BAZA DANYCH'!$K:$K,STATYSTYKI!CL$550)</f>
        <v>4</v>
      </c>
      <c r="CM671" s="9">
        <f>SUMIFS('BAZA DANYCH'!$M:$M,'BAZA DANYCH'!$B:$B,STATYSTYKI!$B671,'BAZA DANYCH'!$C:$C,STATYSTYKI!$C671,'BAZA DANYCH'!$G:$G,STATYSTYKI!$D671,'BAZA DANYCH'!$K:$K,STATYSTYKI!CM$550)</f>
        <v>1</v>
      </c>
      <c r="CN671" s="9">
        <f>SUMIFS('BAZA DANYCH'!$M:$M,'BAZA DANYCH'!$B:$B,STATYSTYKI!$B671,'BAZA DANYCH'!$C:$C,STATYSTYKI!$C671,'BAZA DANYCH'!$G:$G,STATYSTYKI!$D671,'BAZA DANYCH'!$K:$K,STATYSTYKI!CN$550)</f>
        <v>1</v>
      </c>
      <c r="CO671" s="9">
        <f>SUMIFS('BAZA DANYCH'!$M:$M,'BAZA DANYCH'!$B:$B,STATYSTYKI!$B671,'BAZA DANYCH'!$C:$C,STATYSTYKI!$C671,'BAZA DANYCH'!$G:$G,STATYSTYKI!$D671,'BAZA DANYCH'!$K:$K,STATYSTYKI!CO$550)</f>
        <v>0</v>
      </c>
      <c r="CP671" s="9">
        <f>SUMIFS('BAZA DANYCH'!$M:$M,'BAZA DANYCH'!$B:$B,STATYSTYKI!$B671,'BAZA DANYCH'!$C:$C,STATYSTYKI!$C671,'BAZA DANYCH'!$G:$G,STATYSTYKI!$D671,'BAZA DANYCH'!$K:$K,STATYSTYKI!CP$550)</f>
        <v>2</v>
      </c>
      <c r="CQ671" s="9">
        <f>SUMIFS('BAZA DANYCH'!$M:$M,'BAZA DANYCH'!$B:$B,STATYSTYKI!$B671,'BAZA DANYCH'!$C:$C,STATYSTYKI!$C671,'BAZA DANYCH'!$G:$G,STATYSTYKI!$D671,'BAZA DANYCH'!$K:$K,STATYSTYKI!CQ$550)</f>
        <v>0</v>
      </c>
      <c r="CR671" s="9">
        <f>SUMIFS('BAZA DANYCH'!$M:$M,'BAZA DANYCH'!$B:$B,STATYSTYKI!$B671,'BAZA DANYCH'!$C:$C,STATYSTYKI!$C671,'BAZA DANYCH'!$G:$G,STATYSTYKI!$D671,'BAZA DANYCH'!$K:$K,STATYSTYKI!CR$550)</f>
        <v>1</v>
      </c>
      <c r="CS671" s="9">
        <f>SUMIFS('BAZA DANYCH'!$M:$M,'BAZA DANYCH'!$B:$B,STATYSTYKI!$B671,'BAZA DANYCH'!$C:$C,STATYSTYKI!$C671,'BAZA DANYCH'!$G:$G,STATYSTYKI!$D671,'BAZA DANYCH'!$K:$K,STATYSTYKI!CS$550)</f>
        <v>0</v>
      </c>
      <c r="CT671" s="9">
        <f>SUMIFS('BAZA DANYCH'!$M:$M,'BAZA DANYCH'!$B:$B,STATYSTYKI!$B671,'BAZA DANYCH'!$C:$C,STATYSTYKI!$C671,'BAZA DANYCH'!$G:$G,STATYSTYKI!$D671,'BAZA DANYCH'!$K:$K,STATYSTYKI!CT$550)</f>
        <v>1</v>
      </c>
      <c r="CU671" s="9">
        <f>SUMIFS('BAZA DANYCH'!$M:$M,'BAZA DANYCH'!$B:$B,STATYSTYKI!$B671,'BAZA DANYCH'!$C:$C,STATYSTYKI!$C671,'BAZA DANYCH'!$G:$G,STATYSTYKI!$D671,'BAZA DANYCH'!$K:$K,STATYSTYKI!CU$550)</f>
        <v>0</v>
      </c>
      <c r="CV671" s="9">
        <f>SUMIFS('BAZA DANYCH'!$M:$M,'BAZA DANYCH'!$B:$B,STATYSTYKI!$B671,'BAZA DANYCH'!$C:$C,STATYSTYKI!$C671,'BAZA DANYCH'!$G:$G,STATYSTYKI!$D671,'BAZA DANYCH'!$K:$K,STATYSTYKI!CV$550)</f>
        <v>0</v>
      </c>
      <c r="CW671" s="9">
        <f>SUMIFS('BAZA DANYCH'!$M:$M,'BAZA DANYCH'!$B:$B,STATYSTYKI!$B671,'BAZA DANYCH'!$C:$C,STATYSTYKI!$C671,'BAZA DANYCH'!$G:$G,STATYSTYKI!$D671,'BAZA DANYCH'!$K:$K,STATYSTYKI!CW$550)</f>
        <v>0</v>
      </c>
      <c r="CX671" s="9">
        <f>SUMIFS('BAZA DANYCH'!$M:$M,'BAZA DANYCH'!$B:$B,STATYSTYKI!$B671,'BAZA DANYCH'!$C:$C,STATYSTYKI!$C671,'BAZA DANYCH'!$G:$G,STATYSTYKI!$D671,'BAZA DANYCH'!$K:$K,STATYSTYKI!CX$550)</f>
        <v>0</v>
      </c>
    </row>
    <row r="672" spans="1:102" hidden="1">
      <c r="A672" s="8"/>
      <c r="B672" s="60" t="s">
        <v>139</v>
      </c>
      <c r="C672" s="61" t="s">
        <v>140</v>
      </c>
      <c r="D672" s="61" t="s">
        <v>144</v>
      </c>
      <c r="E672" s="82" t="s">
        <v>10</v>
      </c>
      <c r="F672" s="64">
        <f t="shared" si="276"/>
        <v>935</v>
      </c>
      <c r="G672" s="9">
        <f>SUMIFS('BAZA DANYCH'!$T:$T,'BAZA DANYCH'!$B:$B,STATYSTYKI!$B672,'BAZA DANYCH'!$C:$C,STATYSTYKI!$C672,'BAZA DANYCH'!$G:$G,STATYSTYKI!$D672,'BAZA DANYCH'!$K:$K,STATYSTYKI!G$550)</f>
        <v>1</v>
      </c>
      <c r="H672" s="9">
        <f>SUMIFS('BAZA DANYCH'!$T:$T,'BAZA DANYCH'!$B:$B,STATYSTYKI!$B672,'BAZA DANYCH'!$C:$C,STATYSTYKI!$C672,'BAZA DANYCH'!$G:$G,STATYSTYKI!$D672,'BAZA DANYCH'!$K:$K,STATYSTYKI!H$550)</f>
        <v>2</v>
      </c>
      <c r="I672" s="9">
        <f>SUMIFS('BAZA DANYCH'!$T:$T,'BAZA DANYCH'!$B:$B,STATYSTYKI!$B672,'BAZA DANYCH'!$C:$C,STATYSTYKI!$C672,'BAZA DANYCH'!$G:$G,STATYSTYKI!$D672,'BAZA DANYCH'!$K:$K,STATYSTYKI!I$550)</f>
        <v>0</v>
      </c>
      <c r="J672" s="9">
        <f>SUMIFS('BAZA DANYCH'!$T:$T,'BAZA DANYCH'!$B:$B,STATYSTYKI!$B672,'BAZA DANYCH'!$C:$C,STATYSTYKI!$C672,'BAZA DANYCH'!$G:$G,STATYSTYKI!$D672,'BAZA DANYCH'!$K:$K,STATYSTYKI!J$550)</f>
        <v>0</v>
      </c>
      <c r="K672" s="9">
        <f>SUMIFS('BAZA DANYCH'!$T:$T,'BAZA DANYCH'!$B:$B,STATYSTYKI!$B672,'BAZA DANYCH'!$C:$C,STATYSTYKI!$C672,'BAZA DANYCH'!$G:$G,STATYSTYKI!$D672,'BAZA DANYCH'!$K:$K,STATYSTYKI!K$550)</f>
        <v>0</v>
      </c>
      <c r="L672" s="9">
        <f>SUMIFS('BAZA DANYCH'!$T:$T,'BAZA DANYCH'!$B:$B,STATYSTYKI!$B672,'BAZA DANYCH'!$C:$C,STATYSTYKI!$C672,'BAZA DANYCH'!$G:$G,STATYSTYKI!$D672,'BAZA DANYCH'!$K:$K,STATYSTYKI!L$550)</f>
        <v>0</v>
      </c>
      <c r="M672" s="9">
        <f>SUMIFS('BAZA DANYCH'!$T:$T,'BAZA DANYCH'!$B:$B,STATYSTYKI!$B672,'BAZA DANYCH'!$C:$C,STATYSTYKI!$C672,'BAZA DANYCH'!$G:$G,STATYSTYKI!$D672,'BAZA DANYCH'!$K:$K,STATYSTYKI!M$550)</f>
        <v>0</v>
      </c>
      <c r="N672" s="9">
        <f>SUMIFS('BAZA DANYCH'!$T:$T,'BAZA DANYCH'!$B:$B,STATYSTYKI!$B672,'BAZA DANYCH'!$C:$C,STATYSTYKI!$C672,'BAZA DANYCH'!$G:$G,STATYSTYKI!$D672,'BAZA DANYCH'!$K:$K,STATYSTYKI!N$550)</f>
        <v>0</v>
      </c>
      <c r="O672" s="9">
        <f>SUMIFS('BAZA DANYCH'!$T:$T,'BAZA DANYCH'!$B:$B,STATYSTYKI!$B672,'BAZA DANYCH'!$C:$C,STATYSTYKI!$C672,'BAZA DANYCH'!$G:$G,STATYSTYKI!$D672,'BAZA DANYCH'!$K:$K,STATYSTYKI!O$550)</f>
        <v>0</v>
      </c>
      <c r="P672" s="9">
        <f>SUMIFS('BAZA DANYCH'!$T:$T,'BAZA DANYCH'!$B:$B,STATYSTYKI!$B672,'BAZA DANYCH'!$C:$C,STATYSTYKI!$C672,'BAZA DANYCH'!$G:$G,STATYSTYKI!$D672,'BAZA DANYCH'!$K:$K,STATYSTYKI!P$550)</f>
        <v>0</v>
      </c>
      <c r="Q672" s="9">
        <f>SUMIFS('BAZA DANYCH'!$T:$T,'BAZA DANYCH'!$B:$B,STATYSTYKI!$B672,'BAZA DANYCH'!$C:$C,STATYSTYKI!$C672,'BAZA DANYCH'!$G:$G,STATYSTYKI!$D672,'BAZA DANYCH'!$K:$K,STATYSTYKI!Q$550)</f>
        <v>0</v>
      </c>
      <c r="R672" s="9">
        <f>SUMIFS('BAZA DANYCH'!$T:$T,'BAZA DANYCH'!$B:$B,STATYSTYKI!$B672,'BAZA DANYCH'!$C:$C,STATYSTYKI!$C672,'BAZA DANYCH'!$G:$G,STATYSTYKI!$D672,'BAZA DANYCH'!$K:$K,STATYSTYKI!R$550)</f>
        <v>0</v>
      </c>
      <c r="S672" s="9">
        <f>SUMIFS('BAZA DANYCH'!$T:$T,'BAZA DANYCH'!$B:$B,STATYSTYKI!$B672,'BAZA DANYCH'!$C:$C,STATYSTYKI!$C672,'BAZA DANYCH'!$G:$G,STATYSTYKI!$D672,'BAZA DANYCH'!$K:$K,STATYSTYKI!S$550)</f>
        <v>0</v>
      </c>
      <c r="T672" s="9">
        <f>SUMIFS('BAZA DANYCH'!$T:$T,'BAZA DANYCH'!$B:$B,STATYSTYKI!$B672,'BAZA DANYCH'!$C:$C,STATYSTYKI!$C672,'BAZA DANYCH'!$G:$G,STATYSTYKI!$D672,'BAZA DANYCH'!$K:$K,STATYSTYKI!T$550)</f>
        <v>1</v>
      </c>
      <c r="U672" s="9">
        <f>SUMIFS('BAZA DANYCH'!$T:$T,'BAZA DANYCH'!$B:$B,STATYSTYKI!$B672,'BAZA DANYCH'!$C:$C,STATYSTYKI!$C672,'BAZA DANYCH'!$G:$G,STATYSTYKI!$D672,'BAZA DANYCH'!$K:$K,STATYSTYKI!U$550)</f>
        <v>2</v>
      </c>
      <c r="V672" s="9">
        <f>SUMIFS('BAZA DANYCH'!$T:$T,'BAZA DANYCH'!$B:$B,STATYSTYKI!$B672,'BAZA DANYCH'!$C:$C,STATYSTYKI!$C672,'BAZA DANYCH'!$G:$G,STATYSTYKI!$D672,'BAZA DANYCH'!$K:$K,STATYSTYKI!V$550)</f>
        <v>0</v>
      </c>
      <c r="W672" s="9">
        <f>SUMIFS('BAZA DANYCH'!$T:$T,'BAZA DANYCH'!$B:$B,STATYSTYKI!$B672,'BAZA DANYCH'!$C:$C,STATYSTYKI!$C672,'BAZA DANYCH'!$G:$G,STATYSTYKI!$D672,'BAZA DANYCH'!$K:$K,STATYSTYKI!W$550)</f>
        <v>0</v>
      </c>
      <c r="X672" s="9">
        <f>SUMIFS('BAZA DANYCH'!$T:$T,'BAZA DANYCH'!$B:$B,STATYSTYKI!$B672,'BAZA DANYCH'!$C:$C,STATYSTYKI!$C672,'BAZA DANYCH'!$G:$G,STATYSTYKI!$D672,'BAZA DANYCH'!$K:$K,STATYSTYKI!X$550)</f>
        <v>1</v>
      </c>
      <c r="Y672" s="9">
        <f>SUMIFS('BAZA DANYCH'!$T:$T,'BAZA DANYCH'!$B:$B,STATYSTYKI!$B672,'BAZA DANYCH'!$C:$C,STATYSTYKI!$C672,'BAZA DANYCH'!$G:$G,STATYSTYKI!$D672,'BAZA DANYCH'!$K:$K,STATYSTYKI!Y$550)</f>
        <v>1</v>
      </c>
      <c r="Z672" s="9">
        <f>SUMIFS('BAZA DANYCH'!$T:$T,'BAZA DANYCH'!$B:$B,STATYSTYKI!$B672,'BAZA DANYCH'!$C:$C,STATYSTYKI!$C672,'BAZA DANYCH'!$G:$G,STATYSTYKI!$D672,'BAZA DANYCH'!$K:$K,STATYSTYKI!Z$550)</f>
        <v>0</v>
      </c>
      <c r="AA672" s="9">
        <f>SUMIFS('BAZA DANYCH'!$T:$T,'BAZA DANYCH'!$B:$B,STATYSTYKI!$B672,'BAZA DANYCH'!$C:$C,STATYSTYKI!$C672,'BAZA DANYCH'!$G:$G,STATYSTYKI!$D672,'BAZA DANYCH'!$K:$K,STATYSTYKI!AA$550)</f>
        <v>0</v>
      </c>
      <c r="AB672" s="9">
        <f>SUMIFS('BAZA DANYCH'!$T:$T,'BAZA DANYCH'!$B:$B,STATYSTYKI!$B672,'BAZA DANYCH'!$C:$C,STATYSTYKI!$C672,'BAZA DANYCH'!$G:$G,STATYSTYKI!$D672,'BAZA DANYCH'!$K:$K,STATYSTYKI!AB$550)</f>
        <v>2</v>
      </c>
      <c r="AC672" s="9">
        <f>SUMIFS('BAZA DANYCH'!$T:$T,'BAZA DANYCH'!$B:$B,STATYSTYKI!$B672,'BAZA DANYCH'!$C:$C,STATYSTYKI!$C672,'BAZA DANYCH'!$G:$G,STATYSTYKI!$D672,'BAZA DANYCH'!$K:$K,STATYSTYKI!AC$550)</f>
        <v>0</v>
      </c>
      <c r="AD672" s="9">
        <f>SUMIFS('BAZA DANYCH'!$T:$T,'BAZA DANYCH'!$B:$B,STATYSTYKI!$B672,'BAZA DANYCH'!$C:$C,STATYSTYKI!$C672,'BAZA DANYCH'!$G:$G,STATYSTYKI!$D672,'BAZA DANYCH'!$K:$K,STATYSTYKI!AD$550)</f>
        <v>4</v>
      </c>
      <c r="AE672" s="9">
        <f>SUMIFS('BAZA DANYCH'!$T:$T,'BAZA DANYCH'!$B:$B,STATYSTYKI!$B672,'BAZA DANYCH'!$C:$C,STATYSTYKI!$C672,'BAZA DANYCH'!$G:$G,STATYSTYKI!$D672,'BAZA DANYCH'!$K:$K,STATYSTYKI!AE$550)</f>
        <v>2</v>
      </c>
      <c r="AF672" s="9">
        <f>SUMIFS('BAZA DANYCH'!$T:$T,'BAZA DANYCH'!$B:$B,STATYSTYKI!$B672,'BAZA DANYCH'!$C:$C,STATYSTYKI!$C672,'BAZA DANYCH'!$G:$G,STATYSTYKI!$D672,'BAZA DANYCH'!$K:$K,STATYSTYKI!AF$550)</f>
        <v>1</v>
      </c>
      <c r="AG672" s="9">
        <f>SUMIFS('BAZA DANYCH'!$T:$T,'BAZA DANYCH'!$B:$B,STATYSTYKI!$B672,'BAZA DANYCH'!$C:$C,STATYSTYKI!$C672,'BAZA DANYCH'!$G:$G,STATYSTYKI!$D672,'BAZA DANYCH'!$K:$K,STATYSTYKI!AG$550)</f>
        <v>6</v>
      </c>
      <c r="AH672" s="9">
        <f>SUMIFS('BAZA DANYCH'!$T:$T,'BAZA DANYCH'!$B:$B,STATYSTYKI!$B672,'BAZA DANYCH'!$C:$C,STATYSTYKI!$C672,'BAZA DANYCH'!$G:$G,STATYSTYKI!$D672,'BAZA DANYCH'!$K:$K,STATYSTYKI!AH$550)</f>
        <v>10</v>
      </c>
      <c r="AI672" s="9">
        <f>SUMIFS('BAZA DANYCH'!$T:$T,'BAZA DANYCH'!$B:$B,STATYSTYKI!$B672,'BAZA DANYCH'!$C:$C,STATYSTYKI!$C672,'BAZA DANYCH'!$G:$G,STATYSTYKI!$D672,'BAZA DANYCH'!$K:$K,STATYSTYKI!AI$550)</f>
        <v>9</v>
      </c>
      <c r="AJ672" s="9">
        <f>SUMIFS('BAZA DANYCH'!$T:$T,'BAZA DANYCH'!$B:$B,STATYSTYKI!$B672,'BAZA DANYCH'!$C:$C,STATYSTYKI!$C672,'BAZA DANYCH'!$G:$G,STATYSTYKI!$D672,'BAZA DANYCH'!$K:$K,STATYSTYKI!AJ$550)</f>
        <v>10</v>
      </c>
      <c r="AK672" s="9">
        <f>SUMIFS('BAZA DANYCH'!$T:$T,'BAZA DANYCH'!$B:$B,STATYSTYKI!$B672,'BAZA DANYCH'!$C:$C,STATYSTYKI!$C672,'BAZA DANYCH'!$G:$G,STATYSTYKI!$D672,'BAZA DANYCH'!$K:$K,STATYSTYKI!AK$550)</f>
        <v>8</v>
      </c>
      <c r="AL672" s="9">
        <f>SUMIFS('BAZA DANYCH'!$T:$T,'BAZA DANYCH'!$B:$B,STATYSTYKI!$B672,'BAZA DANYCH'!$C:$C,STATYSTYKI!$C672,'BAZA DANYCH'!$G:$G,STATYSTYKI!$D672,'BAZA DANYCH'!$K:$K,STATYSTYKI!AL$550)</f>
        <v>12</v>
      </c>
      <c r="AM672" s="9">
        <f>SUMIFS('BAZA DANYCH'!$T:$T,'BAZA DANYCH'!$B:$B,STATYSTYKI!$B672,'BAZA DANYCH'!$C:$C,STATYSTYKI!$C672,'BAZA DANYCH'!$G:$G,STATYSTYKI!$D672,'BAZA DANYCH'!$K:$K,STATYSTYKI!AM$550)</f>
        <v>7</v>
      </c>
      <c r="AN672" s="9">
        <f>SUMIFS('BAZA DANYCH'!$T:$T,'BAZA DANYCH'!$B:$B,STATYSTYKI!$B672,'BAZA DANYCH'!$C:$C,STATYSTYKI!$C672,'BAZA DANYCH'!$G:$G,STATYSTYKI!$D672,'BAZA DANYCH'!$K:$K,STATYSTYKI!AN$550)</f>
        <v>13</v>
      </c>
      <c r="AO672" s="9">
        <f>SUMIFS('BAZA DANYCH'!$T:$T,'BAZA DANYCH'!$B:$B,STATYSTYKI!$B672,'BAZA DANYCH'!$C:$C,STATYSTYKI!$C672,'BAZA DANYCH'!$G:$G,STATYSTYKI!$D672,'BAZA DANYCH'!$K:$K,STATYSTYKI!AO$550)</f>
        <v>5</v>
      </c>
      <c r="AP672" s="9">
        <f>SUMIFS('BAZA DANYCH'!$T:$T,'BAZA DANYCH'!$B:$B,STATYSTYKI!$B672,'BAZA DANYCH'!$C:$C,STATYSTYKI!$C672,'BAZA DANYCH'!$G:$G,STATYSTYKI!$D672,'BAZA DANYCH'!$K:$K,STATYSTYKI!AP$550)</f>
        <v>9</v>
      </c>
      <c r="AQ672" s="9">
        <f>SUMIFS('BAZA DANYCH'!$T:$T,'BAZA DANYCH'!$B:$B,STATYSTYKI!$B672,'BAZA DANYCH'!$C:$C,STATYSTYKI!$C672,'BAZA DANYCH'!$G:$G,STATYSTYKI!$D672,'BAZA DANYCH'!$K:$K,STATYSTYKI!AQ$550)</f>
        <v>6</v>
      </c>
      <c r="AR672" s="9">
        <f>SUMIFS('BAZA DANYCH'!$T:$T,'BAZA DANYCH'!$B:$B,STATYSTYKI!$B672,'BAZA DANYCH'!$C:$C,STATYSTYKI!$C672,'BAZA DANYCH'!$G:$G,STATYSTYKI!$D672,'BAZA DANYCH'!$K:$K,STATYSTYKI!AR$550)</f>
        <v>7</v>
      </c>
      <c r="AS672" s="9">
        <f>SUMIFS('BAZA DANYCH'!$T:$T,'BAZA DANYCH'!$B:$B,STATYSTYKI!$B672,'BAZA DANYCH'!$C:$C,STATYSTYKI!$C672,'BAZA DANYCH'!$G:$G,STATYSTYKI!$D672,'BAZA DANYCH'!$K:$K,STATYSTYKI!AS$550)</f>
        <v>9</v>
      </c>
      <c r="AT672" s="9">
        <f>SUMIFS('BAZA DANYCH'!$T:$T,'BAZA DANYCH'!$B:$B,STATYSTYKI!$B672,'BAZA DANYCH'!$C:$C,STATYSTYKI!$C672,'BAZA DANYCH'!$G:$G,STATYSTYKI!$D672,'BAZA DANYCH'!$K:$K,STATYSTYKI!AT$550)</f>
        <v>4</v>
      </c>
      <c r="AU672" s="9">
        <f>SUMIFS('BAZA DANYCH'!$T:$T,'BAZA DANYCH'!$B:$B,STATYSTYKI!$B672,'BAZA DANYCH'!$C:$C,STATYSTYKI!$C672,'BAZA DANYCH'!$G:$G,STATYSTYKI!$D672,'BAZA DANYCH'!$K:$K,STATYSTYKI!AU$550)</f>
        <v>5</v>
      </c>
      <c r="AV672" s="9">
        <f>SUMIFS('BAZA DANYCH'!$T:$T,'BAZA DANYCH'!$B:$B,STATYSTYKI!$B672,'BAZA DANYCH'!$C:$C,STATYSTYKI!$C672,'BAZA DANYCH'!$G:$G,STATYSTYKI!$D672,'BAZA DANYCH'!$K:$K,STATYSTYKI!AV$550)</f>
        <v>3</v>
      </c>
      <c r="AW672" s="9">
        <f>SUMIFS('BAZA DANYCH'!$T:$T,'BAZA DANYCH'!$B:$B,STATYSTYKI!$B672,'BAZA DANYCH'!$C:$C,STATYSTYKI!$C672,'BAZA DANYCH'!$G:$G,STATYSTYKI!$D672,'BAZA DANYCH'!$K:$K,STATYSTYKI!AW$550)</f>
        <v>9</v>
      </c>
      <c r="AX672" s="9">
        <f>SUMIFS('BAZA DANYCH'!$T:$T,'BAZA DANYCH'!$B:$B,STATYSTYKI!$B672,'BAZA DANYCH'!$C:$C,STATYSTYKI!$C672,'BAZA DANYCH'!$G:$G,STATYSTYKI!$D672,'BAZA DANYCH'!$K:$K,STATYSTYKI!AX$550)</f>
        <v>6</v>
      </c>
      <c r="AY672" s="9">
        <f>SUMIFS('BAZA DANYCH'!$T:$T,'BAZA DANYCH'!$B:$B,STATYSTYKI!$B672,'BAZA DANYCH'!$C:$C,STATYSTYKI!$C672,'BAZA DANYCH'!$G:$G,STATYSTYKI!$D672,'BAZA DANYCH'!$K:$K,STATYSTYKI!AY$550)</f>
        <v>5</v>
      </c>
      <c r="AZ672" s="9">
        <f>SUMIFS('BAZA DANYCH'!$T:$T,'BAZA DANYCH'!$B:$B,STATYSTYKI!$B672,'BAZA DANYCH'!$C:$C,STATYSTYKI!$C672,'BAZA DANYCH'!$G:$G,STATYSTYKI!$D672,'BAZA DANYCH'!$K:$K,STATYSTYKI!AZ$550)</f>
        <v>8</v>
      </c>
      <c r="BA672" s="9">
        <f>SUMIFS('BAZA DANYCH'!$T:$T,'BAZA DANYCH'!$B:$B,STATYSTYKI!$B672,'BAZA DANYCH'!$C:$C,STATYSTYKI!$C672,'BAZA DANYCH'!$G:$G,STATYSTYKI!$D672,'BAZA DANYCH'!$K:$K,STATYSTYKI!BA$550)</f>
        <v>14</v>
      </c>
      <c r="BB672" s="9">
        <f>SUMIFS('BAZA DANYCH'!$T:$T,'BAZA DANYCH'!$B:$B,STATYSTYKI!$B672,'BAZA DANYCH'!$C:$C,STATYSTYKI!$C672,'BAZA DANYCH'!$G:$G,STATYSTYKI!$D672,'BAZA DANYCH'!$K:$K,STATYSTYKI!BB$550)</f>
        <v>5</v>
      </c>
      <c r="BC672" s="9">
        <f>SUMIFS('BAZA DANYCH'!$T:$T,'BAZA DANYCH'!$B:$B,STATYSTYKI!$B672,'BAZA DANYCH'!$C:$C,STATYSTYKI!$C672,'BAZA DANYCH'!$G:$G,STATYSTYKI!$D672,'BAZA DANYCH'!$K:$K,STATYSTYKI!BC$550)</f>
        <v>9</v>
      </c>
      <c r="BD672" s="9">
        <f>SUMIFS('BAZA DANYCH'!$T:$T,'BAZA DANYCH'!$B:$B,STATYSTYKI!$B672,'BAZA DANYCH'!$C:$C,STATYSTYKI!$C672,'BAZA DANYCH'!$G:$G,STATYSTYKI!$D672,'BAZA DANYCH'!$K:$K,STATYSTYKI!BD$550)</f>
        <v>6</v>
      </c>
      <c r="BE672" s="9">
        <f>SUMIFS('BAZA DANYCH'!$T:$T,'BAZA DANYCH'!$B:$B,STATYSTYKI!$B672,'BAZA DANYCH'!$C:$C,STATYSTYKI!$C672,'BAZA DANYCH'!$G:$G,STATYSTYKI!$D672,'BAZA DANYCH'!$K:$K,STATYSTYKI!BE$550)</f>
        <v>9</v>
      </c>
      <c r="BF672" s="9">
        <f>SUMIFS('BAZA DANYCH'!$T:$T,'BAZA DANYCH'!$B:$B,STATYSTYKI!$B672,'BAZA DANYCH'!$C:$C,STATYSTYKI!$C672,'BAZA DANYCH'!$G:$G,STATYSTYKI!$D672,'BAZA DANYCH'!$K:$K,STATYSTYKI!BF$550)</f>
        <v>8</v>
      </c>
      <c r="BG672" s="9">
        <f>SUMIFS('BAZA DANYCH'!$T:$T,'BAZA DANYCH'!$B:$B,STATYSTYKI!$B672,'BAZA DANYCH'!$C:$C,STATYSTYKI!$C672,'BAZA DANYCH'!$G:$G,STATYSTYKI!$D672,'BAZA DANYCH'!$K:$K,STATYSTYKI!BG$550)</f>
        <v>10</v>
      </c>
      <c r="BH672" s="9">
        <f>SUMIFS('BAZA DANYCH'!$T:$T,'BAZA DANYCH'!$B:$B,STATYSTYKI!$B672,'BAZA DANYCH'!$C:$C,STATYSTYKI!$C672,'BAZA DANYCH'!$G:$G,STATYSTYKI!$D672,'BAZA DANYCH'!$K:$K,STATYSTYKI!BH$550)</f>
        <v>5</v>
      </c>
      <c r="BI672" s="9">
        <f>SUMIFS('BAZA DANYCH'!$T:$T,'BAZA DANYCH'!$B:$B,STATYSTYKI!$B672,'BAZA DANYCH'!$C:$C,STATYSTYKI!$C672,'BAZA DANYCH'!$G:$G,STATYSTYKI!$D672,'BAZA DANYCH'!$K:$K,STATYSTYKI!BI$550)</f>
        <v>6</v>
      </c>
      <c r="BJ672" s="9">
        <f>SUMIFS('BAZA DANYCH'!$T:$T,'BAZA DANYCH'!$B:$B,STATYSTYKI!$B672,'BAZA DANYCH'!$C:$C,STATYSTYKI!$C672,'BAZA DANYCH'!$G:$G,STATYSTYKI!$D672,'BAZA DANYCH'!$K:$K,STATYSTYKI!BJ$550)</f>
        <v>20</v>
      </c>
      <c r="BK672" s="9">
        <f>SUMIFS('BAZA DANYCH'!$T:$T,'BAZA DANYCH'!$B:$B,STATYSTYKI!$B672,'BAZA DANYCH'!$C:$C,STATYSTYKI!$C672,'BAZA DANYCH'!$G:$G,STATYSTYKI!$D672,'BAZA DANYCH'!$K:$K,STATYSTYKI!BK$550)</f>
        <v>5</v>
      </c>
      <c r="BL672" s="9">
        <f>SUMIFS('BAZA DANYCH'!$T:$T,'BAZA DANYCH'!$B:$B,STATYSTYKI!$B672,'BAZA DANYCH'!$C:$C,STATYSTYKI!$C672,'BAZA DANYCH'!$G:$G,STATYSTYKI!$D672,'BAZA DANYCH'!$K:$K,STATYSTYKI!BL$550)</f>
        <v>8</v>
      </c>
      <c r="BM672" s="9">
        <f>SUMIFS('BAZA DANYCH'!$T:$T,'BAZA DANYCH'!$B:$B,STATYSTYKI!$B672,'BAZA DANYCH'!$C:$C,STATYSTYKI!$C672,'BAZA DANYCH'!$G:$G,STATYSTYKI!$D672,'BAZA DANYCH'!$K:$K,STATYSTYKI!BM$550)</f>
        <v>19</v>
      </c>
      <c r="BN672" s="9">
        <f>SUMIFS('BAZA DANYCH'!$T:$T,'BAZA DANYCH'!$B:$B,STATYSTYKI!$B672,'BAZA DANYCH'!$C:$C,STATYSTYKI!$C672,'BAZA DANYCH'!$G:$G,STATYSTYKI!$D672,'BAZA DANYCH'!$K:$K,STATYSTYKI!BN$550)</f>
        <v>18</v>
      </c>
      <c r="BO672" s="9">
        <f>SUMIFS('BAZA DANYCH'!$T:$T,'BAZA DANYCH'!$B:$B,STATYSTYKI!$B672,'BAZA DANYCH'!$C:$C,STATYSTYKI!$C672,'BAZA DANYCH'!$G:$G,STATYSTYKI!$D672,'BAZA DANYCH'!$K:$K,STATYSTYKI!BO$550)</f>
        <v>26</v>
      </c>
      <c r="BP672" s="9">
        <f>SUMIFS('BAZA DANYCH'!$T:$T,'BAZA DANYCH'!$B:$B,STATYSTYKI!$B672,'BAZA DANYCH'!$C:$C,STATYSTYKI!$C672,'BAZA DANYCH'!$G:$G,STATYSTYKI!$D672,'BAZA DANYCH'!$K:$K,STATYSTYKI!BP$550)</f>
        <v>24</v>
      </c>
      <c r="BQ672" s="9">
        <f>SUMIFS('BAZA DANYCH'!$T:$T,'BAZA DANYCH'!$B:$B,STATYSTYKI!$B672,'BAZA DANYCH'!$C:$C,STATYSTYKI!$C672,'BAZA DANYCH'!$G:$G,STATYSTYKI!$D672,'BAZA DANYCH'!$K:$K,STATYSTYKI!BQ$550)</f>
        <v>32</v>
      </c>
      <c r="BR672" s="9">
        <f>SUMIFS('BAZA DANYCH'!$T:$T,'BAZA DANYCH'!$B:$B,STATYSTYKI!$B672,'BAZA DANYCH'!$C:$C,STATYSTYKI!$C672,'BAZA DANYCH'!$G:$G,STATYSTYKI!$D672,'BAZA DANYCH'!$K:$K,STATYSTYKI!BR$550)</f>
        <v>11</v>
      </c>
      <c r="BS672" s="9">
        <f>SUMIFS('BAZA DANYCH'!$T:$T,'BAZA DANYCH'!$B:$B,STATYSTYKI!$B672,'BAZA DANYCH'!$C:$C,STATYSTYKI!$C672,'BAZA DANYCH'!$G:$G,STATYSTYKI!$D672,'BAZA DANYCH'!$K:$K,STATYSTYKI!BS$550)</f>
        <v>23</v>
      </c>
      <c r="BT672" s="9">
        <f>SUMIFS('BAZA DANYCH'!$T:$T,'BAZA DANYCH'!$B:$B,STATYSTYKI!$B672,'BAZA DANYCH'!$C:$C,STATYSTYKI!$C672,'BAZA DANYCH'!$G:$G,STATYSTYKI!$D672,'BAZA DANYCH'!$K:$K,STATYSTYKI!BT$550)</f>
        <v>22</v>
      </c>
      <c r="BU672" s="9">
        <f>SUMIFS('BAZA DANYCH'!$T:$T,'BAZA DANYCH'!$B:$B,STATYSTYKI!$B672,'BAZA DANYCH'!$C:$C,STATYSTYKI!$C672,'BAZA DANYCH'!$G:$G,STATYSTYKI!$D672,'BAZA DANYCH'!$K:$K,STATYSTYKI!BU$550)</f>
        <v>33</v>
      </c>
      <c r="BV672" s="9">
        <f>SUMIFS('BAZA DANYCH'!$T:$T,'BAZA DANYCH'!$B:$B,STATYSTYKI!$B672,'BAZA DANYCH'!$C:$C,STATYSTYKI!$C672,'BAZA DANYCH'!$G:$G,STATYSTYKI!$D672,'BAZA DANYCH'!$K:$K,STATYSTYKI!BV$550)</f>
        <v>26</v>
      </c>
      <c r="BW672" s="9">
        <f>SUMIFS('BAZA DANYCH'!$T:$T,'BAZA DANYCH'!$B:$B,STATYSTYKI!$B672,'BAZA DANYCH'!$C:$C,STATYSTYKI!$C672,'BAZA DANYCH'!$G:$G,STATYSTYKI!$D672,'BAZA DANYCH'!$K:$K,STATYSTYKI!BW$550)</f>
        <v>30</v>
      </c>
      <c r="BX672" s="9">
        <f>SUMIFS('BAZA DANYCH'!$T:$T,'BAZA DANYCH'!$B:$B,STATYSTYKI!$B672,'BAZA DANYCH'!$C:$C,STATYSTYKI!$C672,'BAZA DANYCH'!$G:$G,STATYSTYKI!$D672,'BAZA DANYCH'!$K:$K,STATYSTYKI!BX$550)</f>
        <v>38</v>
      </c>
      <c r="BY672" s="9">
        <f>SUMIFS('BAZA DANYCH'!$T:$T,'BAZA DANYCH'!$B:$B,STATYSTYKI!$B672,'BAZA DANYCH'!$C:$C,STATYSTYKI!$C672,'BAZA DANYCH'!$G:$G,STATYSTYKI!$D672,'BAZA DANYCH'!$K:$K,STATYSTYKI!BY$550)</f>
        <v>37</v>
      </c>
      <c r="BZ672" s="9">
        <f>SUMIFS('BAZA DANYCH'!$T:$T,'BAZA DANYCH'!$B:$B,STATYSTYKI!$B672,'BAZA DANYCH'!$C:$C,STATYSTYKI!$C672,'BAZA DANYCH'!$G:$G,STATYSTYKI!$D672,'BAZA DANYCH'!$K:$K,STATYSTYKI!BZ$550)</f>
        <v>29</v>
      </c>
      <c r="CA672" s="9">
        <f>SUMIFS('BAZA DANYCH'!$T:$T,'BAZA DANYCH'!$B:$B,STATYSTYKI!$B672,'BAZA DANYCH'!$C:$C,STATYSTYKI!$C672,'BAZA DANYCH'!$G:$G,STATYSTYKI!$D672,'BAZA DANYCH'!$K:$K,STATYSTYKI!CA$550)</f>
        <v>19</v>
      </c>
      <c r="CB672" s="9">
        <f>SUMIFS('BAZA DANYCH'!$T:$T,'BAZA DANYCH'!$B:$B,STATYSTYKI!$B672,'BAZA DANYCH'!$C:$C,STATYSTYKI!$C672,'BAZA DANYCH'!$G:$G,STATYSTYKI!$D672,'BAZA DANYCH'!$K:$K,STATYSTYKI!CB$550)</f>
        <v>32</v>
      </c>
      <c r="CC672" s="9">
        <f>SUMIFS('BAZA DANYCH'!$T:$T,'BAZA DANYCH'!$B:$B,STATYSTYKI!$B672,'BAZA DANYCH'!$C:$C,STATYSTYKI!$C672,'BAZA DANYCH'!$G:$G,STATYSTYKI!$D672,'BAZA DANYCH'!$K:$K,STATYSTYKI!CC$550)</f>
        <v>23</v>
      </c>
      <c r="CD672" s="9">
        <f>SUMIFS('BAZA DANYCH'!$T:$T,'BAZA DANYCH'!$B:$B,STATYSTYKI!$B672,'BAZA DANYCH'!$C:$C,STATYSTYKI!$C672,'BAZA DANYCH'!$G:$G,STATYSTYKI!$D672,'BAZA DANYCH'!$K:$K,STATYSTYKI!CD$550)</f>
        <v>24</v>
      </c>
      <c r="CE672" s="9">
        <f>SUMIFS('BAZA DANYCH'!$T:$T,'BAZA DANYCH'!$B:$B,STATYSTYKI!$B672,'BAZA DANYCH'!$C:$C,STATYSTYKI!$C672,'BAZA DANYCH'!$G:$G,STATYSTYKI!$D672,'BAZA DANYCH'!$K:$K,STATYSTYKI!CE$550)</f>
        <v>13</v>
      </c>
      <c r="CF672" s="9">
        <f>SUMIFS('BAZA DANYCH'!$T:$T,'BAZA DANYCH'!$B:$B,STATYSTYKI!$B672,'BAZA DANYCH'!$C:$C,STATYSTYKI!$C672,'BAZA DANYCH'!$G:$G,STATYSTYKI!$D672,'BAZA DANYCH'!$K:$K,STATYSTYKI!CF$550)</f>
        <v>27</v>
      </c>
      <c r="CG672" s="9">
        <f>SUMIFS('BAZA DANYCH'!$T:$T,'BAZA DANYCH'!$B:$B,STATYSTYKI!$B672,'BAZA DANYCH'!$C:$C,STATYSTYKI!$C672,'BAZA DANYCH'!$G:$G,STATYSTYKI!$D672,'BAZA DANYCH'!$K:$K,STATYSTYKI!CG$550)</f>
        <v>20</v>
      </c>
      <c r="CH672" s="9">
        <f>SUMIFS('BAZA DANYCH'!$T:$T,'BAZA DANYCH'!$B:$B,STATYSTYKI!$B672,'BAZA DANYCH'!$C:$C,STATYSTYKI!$C672,'BAZA DANYCH'!$G:$G,STATYSTYKI!$D672,'BAZA DANYCH'!$K:$K,STATYSTYKI!CH$550)</f>
        <v>12</v>
      </c>
      <c r="CI672" s="9">
        <f>SUMIFS('BAZA DANYCH'!$T:$T,'BAZA DANYCH'!$B:$B,STATYSTYKI!$B672,'BAZA DANYCH'!$C:$C,STATYSTYKI!$C672,'BAZA DANYCH'!$G:$G,STATYSTYKI!$D672,'BAZA DANYCH'!$K:$K,STATYSTYKI!CI$550)</f>
        <v>13</v>
      </c>
      <c r="CJ672" s="9">
        <f>SUMIFS('BAZA DANYCH'!$T:$T,'BAZA DANYCH'!$B:$B,STATYSTYKI!$B672,'BAZA DANYCH'!$C:$C,STATYSTYKI!$C672,'BAZA DANYCH'!$G:$G,STATYSTYKI!$D672,'BAZA DANYCH'!$K:$K,STATYSTYKI!CJ$550)</f>
        <v>15</v>
      </c>
      <c r="CK672" s="9">
        <f>SUMIFS('BAZA DANYCH'!$T:$T,'BAZA DANYCH'!$B:$B,STATYSTYKI!$B672,'BAZA DANYCH'!$C:$C,STATYSTYKI!$C672,'BAZA DANYCH'!$G:$G,STATYSTYKI!$D672,'BAZA DANYCH'!$K:$K,STATYSTYKI!CK$550)</f>
        <v>11</v>
      </c>
      <c r="CL672" s="9">
        <f>SUMIFS('BAZA DANYCH'!$T:$T,'BAZA DANYCH'!$B:$B,STATYSTYKI!$B672,'BAZA DANYCH'!$C:$C,STATYSTYKI!$C672,'BAZA DANYCH'!$G:$G,STATYSTYKI!$D672,'BAZA DANYCH'!$K:$K,STATYSTYKI!CL$550)</f>
        <v>10</v>
      </c>
      <c r="CM672" s="9">
        <f>SUMIFS('BAZA DANYCH'!$T:$T,'BAZA DANYCH'!$B:$B,STATYSTYKI!$B672,'BAZA DANYCH'!$C:$C,STATYSTYKI!$C672,'BAZA DANYCH'!$G:$G,STATYSTYKI!$D672,'BAZA DANYCH'!$K:$K,STATYSTYKI!CM$550)</f>
        <v>11</v>
      </c>
      <c r="CN672" s="9">
        <f>SUMIFS('BAZA DANYCH'!$T:$T,'BAZA DANYCH'!$B:$B,STATYSTYKI!$B672,'BAZA DANYCH'!$C:$C,STATYSTYKI!$C672,'BAZA DANYCH'!$G:$G,STATYSTYKI!$D672,'BAZA DANYCH'!$K:$K,STATYSTYKI!CN$550)</f>
        <v>9</v>
      </c>
      <c r="CO672" s="9">
        <f>SUMIFS('BAZA DANYCH'!$T:$T,'BAZA DANYCH'!$B:$B,STATYSTYKI!$B672,'BAZA DANYCH'!$C:$C,STATYSTYKI!$C672,'BAZA DANYCH'!$G:$G,STATYSTYKI!$D672,'BAZA DANYCH'!$K:$K,STATYSTYKI!CO$550)</f>
        <v>3</v>
      </c>
      <c r="CP672" s="9">
        <f>SUMIFS('BAZA DANYCH'!$T:$T,'BAZA DANYCH'!$B:$B,STATYSTYKI!$B672,'BAZA DANYCH'!$C:$C,STATYSTYKI!$C672,'BAZA DANYCH'!$G:$G,STATYSTYKI!$D672,'BAZA DANYCH'!$K:$K,STATYSTYKI!CP$550)</f>
        <v>12</v>
      </c>
      <c r="CQ672" s="9">
        <f>SUMIFS('BAZA DANYCH'!$T:$T,'BAZA DANYCH'!$B:$B,STATYSTYKI!$B672,'BAZA DANYCH'!$C:$C,STATYSTYKI!$C672,'BAZA DANYCH'!$G:$G,STATYSTYKI!$D672,'BAZA DANYCH'!$K:$K,STATYSTYKI!CQ$550)</f>
        <v>3</v>
      </c>
      <c r="CR672" s="9">
        <f>SUMIFS('BAZA DANYCH'!$T:$T,'BAZA DANYCH'!$B:$B,STATYSTYKI!$B672,'BAZA DANYCH'!$C:$C,STATYSTYKI!$C672,'BAZA DANYCH'!$G:$G,STATYSTYKI!$D672,'BAZA DANYCH'!$K:$K,STATYSTYKI!CR$550)</f>
        <v>9</v>
      </c>
      <c r="CS672" s="9">
        <f>SUMIFS('BAZA DANYCH'!$T:$T,'BAZA DANYCH'!$B:$B,STATYSTYKI!$B672,'BAZA DANYCH'!$C:$C,STATYSTYKI!$C672,'BAZA DANYCH'!$G:$G,STATYSTYKI!$D672,'BAZA DANYCH'!$K:$K,STATYSTYKI!CS$550)</f>
        <v>8</v>
      </c>
      <c r="CT672" s="9">
        <f>SUMIFS('BAZA DANYCH'!$T:$T,'BAZA DANYCH'!$B:$B,STATYSTYKI!$B672,'BAZA DANYCH'!$C:$C,STATYSTYKI!$C672,'BAZA DANYCH'!$G:$G,STATYSTYKI!$D672,'BAZA DANYCH'!$K:$K,STATYSTYKI!CT$550)</f>
        <v>5</v>
      </c>
      <c r="CU672" s="9">
        <f>SUMIFS('BAZA DANYCH'!$T:$T,'BAZA DANYCH'!$B:$B,STATYSTYKI!$B672,'BAZA DANYCH'!$C:$C,STATYSTYKI!$C672,'BAZA DANYCH'!$G:$G,STATYSTYKI!$D672,'BAZA DANYCH'!$K:$K,STATYSTYKI!CU$550)</f>
        <v>6</v>
      </c>
      <c r="CV672" s="9">
        <f>SUMIFS('BAZA DANYCH'!$T:$T,'BAZA DANYCH'!$B:$B,STATYSTYKI!$B672,'BAZA DANYCH'!$C:$C,STATYSTYKI!$C672,'BAZA DANYCH'!$G:$G,STATYSTYKI!$D672,'BAZA DANYCH'!$K:$K,STATYSTYKI!CV$550)</f>
        <v>5</v>
      </c>
      <c r="CW672" s="9">
        <f>SUMIFS('BAZA DANYCH'!$T:$T,'BAZA DANYCH'!$B:$B,STATYSTYKI!$B672,'BAZA DANYCH'!$C:$C,STATYSTYKI!$C672,'BAZA DANYCH'!$G:$G,STATYSTYKI!$D672,'BAZA DANYCH'!$K:$K,STATYSTYKI!CW$550)</f>
        <v>4</v>
      </c>
      <c r="CX672" s="9">
        <f>SUMIFS('BAZA DANYCH'!$T:$T,'BAZA DANYCH'!$B:$B,STATYSTYKI!$B672,'BAZA DANYCH'!$C:$C,STATYSTYKI!$C672,'BAZA DANYCH'!$G:$G,STATYSTYKI!$D672,'BAZA DANYCH'!$K:$K,STATYSTYKI!CX$550)</f>
        <v>0</v>
      </c>
    </row>
    <row r="673" spans="1:102" hidden="1">
      <c r="A673" s="8"/>
      <c r="B673" s="60" t="s">
        <v>139</v>
      </c>
      <c r="C673" s="61" t="s">
        <v>140</v>
      </c>
      <c r="D673" s="61" t="s">
        <v>144</v>
      </c>
      <c r="E673" s="82" t="s">
        <v>5</v>
      </c>
      <c r="F673" s="64">
        <f t="shared" si="276"/>
        <v>336</v>
      </c>
      <c r="G673" s="9">
        <f>SUMIFS('BAZA DANYCH'!$O:$O,'BAZA DANYCH'!$B:$B,STATYSTYKI!$B673,'BAZA DANYCH'!$C:$C,STATYSTYKI!$C673,'BAZA DANYCH'!$G:$G,STATYSTYKI!$D673,'BAZA DANYCH'!$K:$K,STATYSTYKI!G$550)</f>
        <v>2</v>
      </c>
      <c r="H673" s="9">
        <f>SUMIFS('BAZA DANYCH'!$O:$O,'BAZA DANYCH'!$B:$B,STATYSTYKI!$B673,'BAZA DANYCH'!$C:$C,STATYSTYKI!$C673,'BAZA DANYCH'!$G:$G,STATYSTYKI!$D673,'BAZA DANYCH'!$K:$K,STATYSTYKI!H$550)</f>
        <v>0</v>
      </c>
      <c r="I673" s="9">
        <f>SUMIFS('BAZA DANYCH'!$O:$O,'BAZA DANYCH'!$B:$B,STATYSTYKI!$B673,'BAZA DANYCH'!$C:$C,STATYSTYKI!$C673,'BAZA DANYCH'!$G:$G,STATYSTYKI!$D673,'BAZA DANYCH'!$K:$K,STATYSTYKI!I$550)</f>
        <v>1</v>
      </c>
      <c r="J673" s="9">
        <f>SUMIFS('BAZA DANYCH'!$O:$O,'BAZA DANYCH'!$B:$B,STATYSTYKI!$B673,'BAZA DANYCH'!$C:$C,STATYSTYKI!$C673,'BAZA DANYCH'!$G:$G,STATYSTYKI!$D673,'BAZA DANYCH'!$K:$K,STATYSTYKI!J$550)</f>
        <v>0</v>
      </c>
      <c r="K673" s="9">
        <f>SUMIFS('BAZA DANYCH'!$O:$O,'BAZA DANYCH'!$B:$B,STATYSTYKI!$B673,'BAZA DANYCH'!$C:$C,STATYSTYKI!$C673,'BAZA DANYCH'!$G:$G,STATYSTYKI!$D673,'BAZA DANYCH'!$K:$K,STATYSTYKI!K$550)</f>
        <v>1</v>
      </c>
      <c r="L673" s="9">
        <f>SUMIFS('BAZA DANYCH'!$O:$O,'BAZA DANYCH'!$B:$B,STATYSTYKI!$B673,'BAZA DANYCH'!$C:$C,STATYSTYKI!$C673,'BAZA DANYCH'!$G:$G,STATYSTYKI!$D673,'BAZA DANYCH'!$K:$K,STATYSTYKI!L$550)</f>
        <v>2</v>
      </c>
      <c r="M673" s="9">
        <f>SUMIFS('BAZA DANYCH'!$O:$O,'BAZA DANYCH'!$B:$B,STATYSTYKI!$B673,'BAZA DANYCH'!$C:$C,STATYSTYKI!$C673,'BAZA DANYCH'!$G:$G,STATYSTYKI!$D673,'BAZA DANYCH'!$K:$K,STATYSTYKI!M$550)</f>
        <v>0</v>
      </c>
      <c r="N673" s="9">
        <f>SUMIFS('BAZA DANYCH'!$O:$O,'BAZA DANYCH'!$B:$B,STATYSTYKI!$B673,'BAZA DANYCH'!$C:$C,STATYSTYKI!$C673,'BAZA DANYCH'!$G:$G,STATYSTYKI!$D673,'BAZA DANYCH'!$K:$K,STATYSTYKI!N$550)</f>
        <v>1</v>
      </c>
      <c r="O673" s="9">
        <f>SUMIFS('BAZA DANYCH'!$O:$O,'BAZA DANYCH'!$B:$B,STATYSTYKI!$B673,'BAZA DANYCH'!$C:$C,STATYSTYKI!$C673,'BAZA DANYCH'!$G:$G,STATYSTYKI!$D673,'BAZA DANYCH'!$K:$K,STATYSTYKI!O$550)</f>
        <v>1</v>
      </c>
      <c r="P673" s="9">
        <f>SUMIFS('BAZA DANYCH'!$O:$O,'BAZA DANYCH'!$B:$B,STATYSTYKI!$B673,'BAZA DANYCH'!$C:$C,STATYSTYKI!$C673,'BAZA DANYCH'!$G:$G,STATYSTYKI!$D673,'BAZA DANYCH'!$K:$K,STATYSTYKI!P$550)</f>
        <v>2</v>
      </c>
      <c r="Q673" s="9">
        <f>SUMIFS('BAZA DANYCH'!$O:$O,'BAZA DANYCH'!$B:$B,STATYSTYKI!$B673,'BAZA DANYCH'!$C:$C,STATYSTYKI!$C673,'BAZA DANYCH'!$G:$G,STATYSTYKI!$D673,'BAZA DANYCH'!$K:$K,STATYSTYKI!Q$550)</f>
        <v>0</v>
      </c>
      <c r="R673" s="9">
        <f>SUMIFS('BAZA DANYCH'!$O:$O,'BAZA DANYCH'!$B:$B,STATYSTYKI!$B673,'BAZA DANYCH'!$C:$C,STATYSTYKI!$C673,'BAZA DANYCH'!$G:$G,STATYSTYKI!$D673,'BAZA DANYCH'!$K:$K,STATYSTYKI!R$550)</f>
        <v>1</v>
      </c>
      <c r="S673" s="9">
        <f>SUMIFS('BAZA DANYCH'!$O:$O,'BAZA DANYCH'!$B:$B,STATYSTYKI!$B673,'BAZA DANYCH'!$C:$C,STATYSTYKI!$C673,'BAZA DANYCH'!$G:$G,STATYSTYKI!$D673,'BAZA DANYCH'!$K:$K,STATYSTYKI!S$550)</f>
        <v>1</v>
      </c>
      <c r="T673" s="9">
        <f>SUMIFS('BAZA DANYCH'!$O:$O,'BAZA DANYCH'!$B:$B,STATYSTYKI!$B673,'BAZA DANYCH'!$C:$C,STATYSTYKI!$C673,'BAZA DANYCH'!$G:$G,STATYSTYKI!$D673,'BAZA DANYCH'!$K:$K,STATYSTYKI!T$550)</f>
        <v>1</v>
      </c>
      <c r="U673" s="9">
        <f>SUMIFS('BAZA DANYCH'!$O:$O,'BAZA DANYCH'!$B:$B,STATYSTYKI!$B673,'BAZA DANYCH'!$C:$C,STATYSTYKI!$C673,'BAZA DANYCH'!$G:$G,STATYSTYKI!$D673,'BAZA DANYCH'!$K:$K,STATYSTYKI!U$550)</f>
        <v>1</v>
      </c>
      <c r="V673" s="9">
        <f>SUMIFS('BAZA DANYCH'!$O:$O,'BAZA DANYCH'!$B:$B,STATYSTYKI!$B673,'BAZA DANYCH'!$C:$C,STATYSTYKI!$C673,'BAZA DANYCH'!$G:$G,STATYSTYKI!$D673,'BAZA DANYCH'!$K:$K,STATYSTYKI!V$550)</f>
        <v>0</v>
      </c>
      <c r="W673" s="9">
        <f>SUMIFS('BAZA DANYCH'!$O:$O,'BAZA DANYCH'!$B:$B,STATYSTYKI!$B673,'BAZA DANYCH'!$C:$C,STATYSTYKI!$C673,'BAZA DANYCH'!$G:$G,STATYSTYKI!$D673,'BAZA DANYCH'!$K:$K,STATYSTYKI!W$550)</f>
        <v>3</v>
      </c>
      <c r="X673" s="9">
        <f>SUMIFS('BAZA DANYCH'!$O:$O,'BAZA DANYCH'!$B:$B,STATYSTYKI!$B673,'BAZA DANYCH'!$C:$C,STATYSTYKI!$C673,'BAZA DANYCH'!$G:$G,STATYSTYKI!$D673,'BAZA DANYCH'!$K:$K,STATYSTYKI!X$550)</f>
        <v>0</v>
      </c>
      <c r="Y673" s="9">
        <f>SUMIFS('BAZA DANYCH'!$O:$O,'BAZA DANYCH'!$B:$B,STATYSTYKI!$B673,'BAZA DANYCH'!$C:$C,STATYSTYKI!$C673,'BAZA DANYCH'!$G:$G,STATYSTYKI!$D673,'BAZA DANYCH'!$K:$K,STATYSTYKI!Y$550)</f>
        <v>2</v>
      </c>
      <c r="Z673" s="9">
        <f>SUMIFS('BAZA DANYCH'!$O:$O,'BAZA DANYCH'!$B:$B,STATYSTYKI!$B673,'BAZA DANYCH'!$C:$C,STATYSTYKI!$C673,'BAZA DANYCH'!$G:$G,STATYSTYKI!$D673,'BAZA DANYCH'!$K:$K,STATYSTYKI!Z$550)</f>
        <v>4</v>
      </c>
      <c r="AA673" s="9">
        <f>SUMIFS('BAZA DANYCH'!$O:$O,'BAZA DANYCH'!$B:$B,STATYSTYKI!$B673,'BAZA DANYCH'!$C:$C,STATYSTYKI!$C673,'BAZA DANYCH'!$G:$G,STATYSTYKI!$D673,'BAZA DANYCH'!$K:$K,STATYSTYKI!AA$550)</f>
        <v>2</v>
      </c>
      <c r="AB673" s="9">
        <f>SUMIFS('BAZA DANYCH'!$O:$O,'BAZA DANYCH'!$B:$B,STATYSTYKI!$B673,'BAZA DANYCH'!$C:$C,STATYSTYKI!$C673,'BAZA DANYCH'!$G:$G,STATYSTYKI!$D673,'BAZA DANYCH'!$K:$K,STATYSTYKI!AB$550)</f>
        <v>0</v>
      </c>
      <c r="AC673" s="9">
        <f>SUMIFS('BAZA DANYCH'!$O:$O,'BAZA DANYCH'!$B:$B,STATYSTYKI!$B673,'BAZA DANYCH'!$C:$C,STATYSTYKI!$C673,'BAZA DANYCH'!$G:$G,STATYSTYKI!$D673,'BAZA DANYCH'!$K:$K,STATYSTYKI!AC$550)</f>
        <v>2</v>
      </c>
      <c r="AD673" s="9">
        <f>SUMIFS('BAZA DANYCH'!$O:$O,'BAZA DANYCH'!$B:$B,STATYSTYKI!$B673,'BAZA DANYCH'!$C:$C,STATYSTYKI!$C673,'BAZA DANYCH'!$G:$G,STATYSTYKI!$D673,'BAZA DANYCH'!$K:$K,STATYSTYKI!AD$550)</f>
        <v>4</v>
      </c>
      <c r="AE673" s="9">
        <f>SUMIFS('BAZA DANYCH'!$O:$O,'BAZA DANYCH'!$B:$B,STATYSTYKI!$B673,'BAZA DANYCH'!$C:$C,STATYSTYKI!$C673,'BAZA DANYCH'!$G:$G,STATYSTYKI!$D673,'BAZA DANYCH'!$K:$K,STATYSTYKI!AE$550)</f>
        <v>3</v>
      </c>
      <c r="AF673" s="9">
        <f>SUMIFS('BAZA DANYCH'!$O:$O,'BAZA DANYCH'!$B:$B,STATYSTYKI!$B673,'BAZA DANYCH'!$C:$C,STATYSTYKI!$C673,'BAZA DANYCH'!$G:$G,STATYSTYKI!$D673,'BAZA DANYCH'!$K:$K,STATYSTYKI!AF$550)</f>
        <v>1</v>
      </c>
      <c r="AG673" s="9">
        <f>SUMIFS('BAZA DANYCH'!$O:$O,'BAZA DANYCH'!$B:$B,STATYSTYKI!$B673,'BAZA DANYCH'!$C:$C,STATYSTYKI!$C673,'BAZA DANYCH'!$G:$G,STATYSTYKI!$D673,'BAZA DANYCH'!$K:$K,STATYSTYKI!AG$550)</f>
        <v>8</v>
      </c>
      <c r="AH673" s="9">
        <f>SUMIFS('BAZA DANYCH'!$O:$O,'BAZA DANYCH'!$B:$B,STATYSTYKI!$B673,'BAZA DANYCH'!$C:$C,STATYSTYKI!$C673,'BAZA DANYCH'!$G:$G,STATYSTYKI!$D673,'BAZA DANYCH'!$K:$K,STATYSTYKI!AH$550)</f>
        <v>5</v>
      </c>
      <c r="AI673" s="9">
        <f>SUMIFS('BAZA DANYCH'!$O:$O,'BAZA DANYCH'!$B:$B,STATYSTYKI!$B673,'BAZA DANYCH'!$C:$C,STATYSTYKI!$C673,'BAZA DANYCH'!$G:$G,STATYSTYKI!$D673,'BAZA DANYCH'!$K:$K,STATYSTYKI!AI$550)</f>
        <v>7</v>
      </c>
      <c r="AJ673" s="9">
        <f>SUMIFS('BAZA DANYCH'!$O:$O,'BAZA DANYCH'!$B:$B,STATYSTYKI!$B673,'BAZA DANYCH'!$C:$C,STATYSTYKI!$C673,'BAZA DANYCH'!$G:$G,STATYSTYKI!$D673,'BAZA DANYCH'!$K:$K,STATYSTYKI!AJ$550)</f>
        <v>4</v>
      </c>
      <c r="AK673" s="9">
        <f>SUMIFS('BAZA DANYCH'!$O:$O,'BAZA DANYCH'!$B:$B,STATYSTYKI!$B673,'BAZA DANYCH'!$C:$C,STATYSTYKI!$C673,'BAZA DANYCH'!$G:$G,STATYSTYKI!$D673,'BAZA DANYCH'!$K:$K,STATYSTYKI!AK$550)</f>
        <v>8</v>
      </c>
      <c r="AL673" s="9">
        <f>SUMIFS('BAZA DANYCH'!$O:$O,'BAZA DANYCH'!$B:$B,STATYSTYKI!$B673,'BAZA DANYCH'!$C:$C,STATYSTYKI!$C673,'BAZA DANYCH'!$G:$G,STATYSTYKI!$D673,'BAZA DANYCH'!$K:$K,STATYSTYKI!AL$550)</f>
        <v>8</v>
      </c>
      <c r="AM673" s="9">
        <f>SUMIFS('BAZA DANYCH'!$O:$O,'BAZA DANYCH'!$B:$B,STATYSTYKI!$B673,'BAZA DANYCH'!$C:$C,STATYSTYKI!$C673,'BAZA DANYCH'!$G:$G,STATYSTYKI!$D673,'BAZA DANYCH'!$K:$K,STATYSTYKI!AM$550)</f>
        <v>8</v>
      </c>
      <c r="AN673" s="9">
        <f>SUMIFS('BAZA DANYCH'!$O:$O,'BAZA DANYCH'!$B:$B,STATYSTYKI!$B673,'BAZA DANYCH'!$C:$C,STATYSTYKI!$C673,'BAZA DANYCH'!$G:$G,STATYSTYKI!$D673,'BAZA DANYCH'!$K:$K,STATYSTYKI!AN$550)</f>
        <v>6</v>
      </c>
      <c r="AO673" s="9">
        <f>SUMIFS('BAZA DANYCH'!$O:$O,'BAZA DANYCH'!$B:$B,STATYSTYKI!$B673,'BAZA DANYCH'!$C:$C,STATYSTYKI!$C673,'BAZA DANYCH'!$G:$G,STATYSTYKI!$D673,'BAZA DANYCH'!$K:$K,STATYSTYKI!AO$550)</f>
        <v>7</v>
      </c>
      <c r="AP673" s="9">
        <f>SUMIFS('BAZA DANYCH'!$O:$O,'BAZA DANYCH'!$B:$B,STATYSTYKI!$B673,'BAZA DANYCH'!$C:$C,STATYSTYKI!$C673,'BAZA DANYCH'!$G:$G,STATYSTYKI!$D673,'BAZA DANYCH'!$K:$K,STATYSTYKI!AP$550)</f>
        <v>5</v>
      </c>
      <c r="AQ673" s="9">
        <f>SUMIFS('BAZA DANYCH'!$O:$O,'BAZA DANYCH'!$B:$B,STATYSTYKI!$B673,'BAZA DANYCH'!$C:$C,STATYSTYKI!$C673,'BAZA DANYCH'!$G:$G,STATYSTYKI!$D673,'BAZA DANYCH'!$K:$K,STATYSTYKI!AQ$550)</f>
        <v>8</v>
      </c>
      <c r="AR673" s="9">
        <f>SUMIFS('BAZA DANYCH'!$O:$O,'BAZA DANYCH'!$B:$B,STATYSTYKI!$B673,'BAZA DANYCH'!$C:$C,STATYSTYKI!$C673,'BAZA DANYCH'!$G:$G,STATYSTYKI!$D673,'BAZA DANYCH'!$K:$K,STATYSTYKI!AR$550)</f>
        <v>10</v>
      </c>
      <c r="AS673" s="9">
        <f>SUMIFS('BAZA DANYCH'!$O:$O,'BAZA DANYCH'!$B:$B,STATYSTYKI!$B673,'BAZA DANYCH'!$C:$C,STATYSTYKI!$C673,'BAZA DANYCH'!$G:$G,STATYSTYKI!$D673,'BAZA DANYCH'!$K:$K,STATYSTYKI!AS$550)</f>
        <v>8</v>
      </c>
      <c r="AT673" s="9">
        <f>SUMIFS('BAZA DANYCH'!$O:$O,'BAZA DANYCH'!$B:$B,STATYSTYKI!$B673,'BAZA DANYCH'!$C:$C,STATYSTYKI!$C673,'BAZA DANYCH'!$G:$G,STATYSTYKI!$D673,'BAZA DANYCH'!$K:$K,STATYSTYKI!AT$550)</f>
        <v>9</v>
      </c>
      <c r="AU673" s="9">
        <f>SUMIFS('BAZA DANYCH'!$O:$O,'BAZA DANYCH'!$B:$B,STATYSTYKI!$B673,'BAZA DANYCH'!$C:$C,STATYSTYKI!$C673,'BAZA DANYCH'!$G:$G,STATYSTYKI!$D673,'BAZA DANYCH'!$K:$K,STATYSTYKI!AU$550)</f>
        <v>7</v>
      </c>
      <c r="AV673" s="9">
        <f>SUMIFS('BAZA DANYCH'!$O:$O,'BAZA DANYCH'!$B:$B,STATYSTYKI!$B673,'BAZA DANYCH'!$C:$C,STATYSTYKI!$C673,'BAZA DANYCH'!$G:$G,STATYSTYKI!$D673,'BAZA DANYCH'!$K:$K,STATYSTYKI!AV$550)</f>
        <v>4</v>
      </c>
      <c r="AW673" s="9">
        <f>SUMIFS('BAZA DANYCH'!$O:$O,'BAZA DANYCH'!$B:$B,STATYSTYKI!$B673,'BAZA DANYCH'!$C:$C,STATYSTYKI!$C673,'BAZA DANYCH'!$G:$G,STATYSTYKI!$D673,'BAZA DANYCH'!$K:$K,STATYSTYKI!AW$550)</f>
        <v>7</v>
      </c>
      <c r="AX673" s="9">
        <f>SUMIFS('BAZA DANYCH'!$O:$O,'BAZA DANYCH'!$B:$B,STATYSTYKI!$B673,'BAZA DANYCH'!$C:$C,STATYSTYKI!$C673,'BAZA DANYCH'!$G:$G,STATYSTYKI!$D673,'BAZA DANYCH'!$K:$K,STATYSTYKI!AX$550)</f>
        <v>13</v>
      </c>
      <c r="AY673" s="9">
        <f>SUMIFS('BAZA DANYCH'!$O:$O,'BAZA DANYCH'!$B:$B,STATYSTYKI!$B673,'BAZA DANYCH'!$C:$C,STATYSTYKI!$C673,'BAZA DANYCH'!$G:$G,STATYSTYKI!$D673,'BAZA DANYCH'!$K:$K,STATYSTYKI!AY$550)</f>
        <v>5</v>
      </c>
      <c r="AZ673" s="9">
        <f>SUMIFS('BAZA DANYCH'!$O:$O,'BAZA DANYCH'!$B:$B,STATYSTYKI!$B673,'BAZA DANYCH'!$C:$C,STATYSTYKI!$C673,'BAZA DANYCH'!$G:$G,STATYSTYKI!$D673,'BAZA DANYCH'!$K:$K,STATYSTYKI!AZ$550)</f>
        <v>7</v>
      </c>
      <c r="BA673" s="9">
        <f>SUMIFS('BAZA DANYCH'!$O:$O,'BAZA DANYCH'!$B:$B,STATYSTYKI!$B673,'BAZA DANYCH'!$C:$C,STATYSTYKI!$C673,'BAZA DANYCH'!$G:$G,STATYSTYKI!$D673,'BAZA DANYCH'!$K:$K,STATYSTYKI!BA$550)</f>
        <v>8</v>
      </c>
      <c r="BB673" s="9">
        <f>SUMIFS('BAZA DANYCH'!$O:$O,'BAZA DANYCH'!$B:$B,STATYSTYKI!$B673,'BAZA DANYCH'!$C:$C,STATYSTYKI!$C673,'BAZA DANYCH'!$G:$G,STATYSTYKI!$D673,'BAZA DANYCH'!$K:$K,STATYSTYKI!BB$550)</f>
        <v>6</v>
      </c>
      <c r="BC673" s="9">
        <f>SUMIFS('BAZA DANYCH'!$O:$O,'BAZA DANYCH'!$B:$B,STATYSTYKI!$B673,'BAZA DANYCH'!$C:$C,STATYSTYKI!$C673,'BAZA DANYCH'!$G:$G,STATYSTYKI!$D673,'BAZA DANYCH'!$K:$K,STATYSTYKI!BC$550)</f>
        <v>6</v>
      </c>
      <c r="BD673" s="9">
        <f>SUMIFS('BAZA DANYCH'!$O:$O,'BAZA DANYCH'!$B:$B,STATYSTYKI!$B673,'BAZA DANYCH'!$C:$C,STATYSTYKI!$C673,'BAZA DANYCH'!$G:$G,STATYSTYKI!$D673,'BAZA DANYCH'!$K:$K,STATYSTYKI!BD$550)</f>
        <v>6</v>
      </c>
      <c r="BE673" s="9">
        <f>SUMIFS('BAZA DANYCH'!$O:$O,'BAZA DANYCH'!$B:$B,STATYSTYKI!$B673,'BAZA DANYCH'!$C:$C,STATYSTYKI!$C673,'BAZA DANYCH'!$G:$G,STATYSTYKI!$D673,'BAZA DANYCH'!$K:$K,STATYSTYKI!BE$550)</f>
        <v>5</v>
      </c>
      <c r="BF673" s="9">
        <f>SUMIFS('BAZA DANYCH'!$O:$O,'BAZA DANYCH'!$B:$B,STATYSTYKI!$B673,'BAZA DANYCH'!$C:$C,STATYSTYKI!$C673,'BAZA DANYCH'!$G:$G,STATYSTYKI!$D673,'BAZA DANYCH'!$K:$K,STATYSTYKI!BF$550)</f>
        <v>2</v>
      </c>
      <c r="BG673" s="9">
        <f>SUMIFS('BAZA DANYCH'!$O:$O,'BAZA DANYCH'!$B:$B,STATYSTYKI!$B673,'BAZA DANYCH'!$C:$C,STATYSTYKI!$C673,'BAZA DANYCH'!$G:$G,STATYSTYKI!$D673,'BAZA DANYCH'!$K:$K,STATYSTYKI!BG$550)</f>
        <v>8</v>
      </c>
      <c r="BH673" s="9">
        <f>SUMIFS('BAZA DANYCH'!$O:$O,'BAZA DANYCH'!$B:$B,STATYSTYKI!$B673,'BAZA DANYCH'!$C:$C,STATYSTYKI!$C673,'BAZA DANYCH'!$G:$G,STATYSTYKI!$D673,'BAZA DANYCH'!$K:$K,STATYSTYKI!BH$550)</f>
        <v>6</v>
      </c>
      <c r="BI673" s="9">
        <f>SUMIFS('BAZA DANYCH'!$O:$O,'BAZA DANYCH'!$B:$B,STATYSTYKI!$B673,'BAZA DANYCH'!$C:$C,STATYSTYKI!$C673,'BAZA DANYCH'!$G:$G,STATYSTYKI!$D673,'BAZA DANYCH'!$K:$K,STATYSTYKI!BI$550)</f>
        <v>4</v>
      </c>
      <c r="BJ673" s="9">
        <f>SUMIFS('BAZA DANYCH'!$O:$O,'BAZA DANYCH'!$B:$B,STATYSTYKI!$B673,'BAZA DANYCH'!$C:$C,STATYSTYKI!$C673,'BAZA DANYCH'!$G:$G,STATYSTYKI!$D673,'BAZA DANYCH'!$K:$K,STATYSTYKI!BJ$550)</f>
        <v>9</v>
      </c>
      <c r="BK673" s="9">
        <f>SUMIFS('BAZA DANYCH'!$O:$O,'BAZA DANYCH'!$B:$B,STATYSTYKI!$B673,'BAZA DANYCH'!$C:$C,STATYSTYKI!$C673,'BAZA DANYCH'!$G:$G,STATYSTYKI!$D673,'BAZA DANYCH'!$K:$K,STATYSTYKI!BK$550)</f>
        <v>8</v>
      </c>
      <c r="BL673" s="9">
        <f>SUMIFS('BAZA DANYCH'!$O:$O,'BAZA DANYCH'!$B:$B,STATYSTYKI!$B673,'BAZA DANYCH'!$C:$C,STATYSTYKI!$C673,'BAZA DANYCH'!$G:$G,STATYSTYKI!$D673,'BAZA DANYCH'!$K:$K,STATYSTYKI!BL$550)</f>
        <v>4</v>
      </c>
      <c r="BM673" s="9">
        <f>SUMIFS('BAZA DANYCH'!$O:$O,'BAZA DANYCH'!$B:$B,STATYSTYKI!$B673,'BAZA DANYCH'!$C:$C,STATYSTYKI!$C673,'BAZA DANYCH'!$G:$G,STATYSTYKI!$D673,'BAZA DANYCH'!$K:$K,STATYSTYKI!BM$550)</f>
        <v>6</v>
      </c>
      <c r="BN673" s="9">
        <f>SUMIFS('BAZA DANYCH'!$O:$O,'BAZA DANYCH'!$B:$B,STATYSTYKI!$B673,'BAZA DANYCH'!$C:$C,STATYSTYKI!$C673,'BAZA DANYCH'!$G:$G,STATYSTYKI!$D673,'BAZA DANYCH'!$K:$K,STATYSTYKI!BN$550)</f>
        <v>2</v>
      </c>
      <c r="BO673" s="9">
        <f>SUMIFS('BAZA DANYCH'!$O:$O,'BAZA DANYCH'!$B:$B,STATYSTYKI!$B673,'BAZA DANYCH'!$C:$C,STATYSTYKI!$C673,'BAZA DANYCH'!$G:$G,STATYSTYKI!$D673,'BAZA DANYCH'!$K:$K,STATYSTYKI!BO$550)</f>
        <v>3</v>
      </c>
      <c r="BP673" s="9">
        <f>SUMIFS('BAZA DANYCH'!$O:$O,'BAZA DANYCH'!$B:$B,STATYSTYKI!$B673,'BAZA DANYCH'!$C:$C,STATYSTYKI!$C673,'BAZA DANYCH'!$G:$G,STATYSTYKI!$D673,'BAZA DANYCH'!$K:$K,STATYSTYKI!BP$550)</f>
        <v>4</v>
      </c>
      <c r="BQ673" s="9">
        <f>SUMIFS('BAZA DANYCH'!$O:$O,'BAZA DANYCH'!$B:$B,STATYSTYKI!$B673,'BAZA DANYCH'!$C:$C,STATYSTYKI!$C673,'BAZA DANYCH'!$G:$G,STATYSTYKI!$D673,'BAZA DANYCH'!$K:$K,STATYSTYKI!BQ$550)</f>
        <v>5</v>
      </c>
      <c r="BR673" s="9">
        <f>SUMIFS('BAZA DANYCH'!$O:$O,'BAZA DANYCH'!$B:$B,STATYSTYKI!$B673,'BAZA DANYCH'!$C:$C,STATYSTYKI!$C673,'BAZA DANYCH'!$G:$G,STATYSTYKI!$D673,'BAZA DANYCH'!$K:$K,STATYSTYKI!BR$550)</f>
        <v>2</v>
      </c>
      <c r="BS673" s="9">
        <f>SUMIFS('BAZA DANYCH'!$O:$O,'BAZA DANYCH'!$B:$B,STATYSTYKI!$B673,'BAZA DANYCH'!$C:$C,STATYSTYKI!$C673,'BAZA DANYCH'!$G:$G,STATYSTYKI!$D673,'BAZA DANYCH'!$K:$K,STATYSTYKI!BS$550)</f>
        <v>4</v>
      </c>
      <c r="BT673" s="9">
        <f>SUMIFS('BAZA DANYCH'!$O:$O,'BAZA DANYCH'!$B:$B,STATYSTYKI!$B673,'BAZA DANYCH'!$C:$C,STATYSTYKI!$C673,'BAZA DANYCH'!$G:$G,STATYSTYKI!$D673,'BAZA DANYCH'!$K:$K,STATYSTYKI!BT$550)</f>
        <v>2</v>
      </c>
      <c r="BU673" s="9">
        <f>SUMIFS('BAZA DANYCH'!$O:$O,'BAZA DANYCH'!$B:$B,STATYSTYKI!$B673,'BAZA DANYCH'!$C:$C,STATYSTYKI!$C673,'BAZA DANYCH'!$G:$G,STATYSTYKI!$D673,'BAZA DANYCH'!$K:$K,STATYSTYKI!BU$550)</f>
        <v>3</v>
      </c>
      <c r="BV673" s="9">
        <f>SUMIFS('BAZA DANYCH'!$O:$O,'BAZA DANYCH'!$B:$B,STATYSTYKI!$B673,'BAZA DANYCH'!$C:$C,STATYSTYKI!$C673,'BAZA DANYCH'!$G:$G,STATYSTYKI!$D673,'BAZA DANYCH'!$K:$K,STATYSTYKI!BV$550)</f>
        <v>6</v>
      </c>
      <c r="BW673" s="9">
        <f>SUMIFS('BAZA DANYCH'!$O:$O,'BAZA DANYCH'!$B:$B,STATYSTYKI!$B673,'BAZA DANYCH'!$C:$C,STATYSTYKI!$C673,'BAZA DANYCH'!$G:$G,STATYSTYKI!$D673,'BAZA DANYCH'!$K:$K,STATYSTYKI!BW$550)</f>
        <v>3</v>
      </c>
      <c r="BX673" s="9">
        <f>SUMIFS('BAZA DANYCH'!$O:$O,'BAZA DANYCH'!$B:$B,STATYSTYKI!$B673,'BAZA DANYCH'!$C:$C,STATYSTYKI!$C673,'BAZA DANYCH'!$G:$G,STATYSTYKI!$D673,'BAZA DANYCH'!$K:$K,STATYSTYKI!BX$550)</f>
        <v>2</v>
      </c>
      <c r="BY673" s="9">
        <f>SUMIFS('BAZA DANYCH'!$O:$O,'BAZA DANYCH'!$B:$B,STATYSTYKI!$B673,'BAZA DANYCH'!$C:$C,STATYSTYKI!$C673,'BAZA DANYCH'!$G:$G,STATYSTYKI!$D673,'BAZA DANYCH'!$K:$K,STATYSTYKI!BY$550)</f>
        <v>1</v>
      </c>
      <c r="BZ673" s="9">
        <f>SUMIFS('BAZA DANYCH'!$O:$O,'BAZA DANYCH'!$B:$B,STATYSTYKI!$B673,'BAZA DANYCH'!$C:$C,STATYSTYKI!$C673,'BAZA DANYCH'!$G:$G,STATYSTYKI!$D673,'BAZA DANYCH'!$K:$K,STATYSTYKI!BZ$550)</f>
        <v>3</v>
      </c>
      <c r="CA673" s="9">
        <f>SUMIFS('BAZA DANYCH'!$O:$O,'BAZA DANYCH'!$B:$B,STATYSTYKI!$B673,'BAZA DANYCH'!$C:$C,STATYSTYKI!$C673,'BAZA DANYCH'!$G:$G,STATYSTYKI!$D673,'BAZA DANYCH'!$K:$K,STATYSTYKI!CA$550)</f>
        <v>1</v>
      </c>
      <c r="CB673" s="9">
        <f>SUMIFS('BAZA DANYCH'!$O:$O,'BAZA DANYCH'!$B:$B,STATYSTYKI!$B673,'BAZA DANYCH'!$C:$C,STATYSTYKI!$C673,'BAZA DANYCH'!$G:$G,STATYSTYKI!$D673,'BAZA DANYCH'!$K:$K,STATYSTYKI!CB$550)</f>
        <v>2</v>
      </c>
      <c r="CC673" s="9">
        <f>SUMIFS('BAZA DANYCH'!$O:$O,'BAZA DANYCH'!$B:$B,STATYSTYKI!$B673,'BAZA DANYCH'!$C:$C,STATYSTYKI!$C673,'BAZA DANYCH'!$G:$G,STATYSTYKI!$D673,'BAZA DANYCH'!$K:$K,STATYSTYKI!CC$550)</f>
        <v>2</v>
      </c>
      <c r="CD673" s="9">
        <f>SUMIFS('BAZA DANYCH'!$O:$O,'BAZA DANYCH'!$B:$B,STATYSTYKI!$B673,'BAZA DANYCH'!$C:$C,STATYSTYKI!$C673,'BAZA DANYCH'!$G:$G,STATYSTYKI!$D673,'BAZA DANYCH'!$K:$K,STATYSTYKI!CD$550)</f>
        <v>1</v>
      </c>
      <c r="CE673" s="9">
        <f>SUMIFS('BAZA DANYCH'!$O:$O,'BAZA DANYCH'!$B:$B,STATYSTYKI!$B673,'BAZA DANYCH'!$C:$C,STATYSTYKI!$C673,'BAZA DANYCH'!$G:$G,STATYSTYKI!$D673,'BAZA DANYCH'!$K:$K,STATYSTYKI!CE$550)</f>
        <v>4</v>
      </c>
      <c r="CF673" s="9">
        <f>SUMIFS('BAZA DANYCH'!$O:$O,'BAZA DANYCH'!$B:$B,STATYSTYKI!$B673,'BAZA DANYCH'!$C:$C,STATYSTYKI!$C673,'BAZA DANYCH'!$G:$G,STATYSTYKI!$D673,'BAZA DANYCH'!$K:$K,STATYSTYKI!CF$550)</f>
        <v>0</v>
      </c>
      <c r="CG673" s="9">
        <f>SUMIFS('BAZA DANYCH'!$O:$O,'BAZA DANYCH'!$B:$B,STATYSTYKI!$B673,'BAZA DANYCH'!$C:$C,STATYSTYKI!$C673,'BAZA DANYCH'!$G:$G,STATYSTYKI!$D673,'BAZA DANYCH'!$K:$K,STATYSTYKI!CG$550)</f>
        <v>3</v>
      </c>
      <c r="CH673" s="9">
        <f>SUMIFS('BAZA DANYCH'!$O:$O,'BAZA DANYCH'!$B:$B,STATYSTYKI!$B673,'BAZA DANYCH'!$C:$C,STATYSTYKI!$C673,'BAZA DANYCH'!$G:$G,STATYSTYKI!$D673,'BAZA DANYCH'!$K:$K,STATYSTYKI!CH$550)</f>
        <v>3</v>
      </c>
      <c r="CI673" s="9">
        <f>SUMIFS('BAZA DANYCH'!$O:$O,'BAZA DANYCH'!$B:$B,STATYSTYKI!$B673,'BAZA DANYCH'!$C:$C,STATYSTYKI!$C673,'BAZA DANYCH'!$G:$G,STATYSTYKI!$D673,'BAZA DANYCH'!$K:$K,STATYSTYKI!CI$550)</f>
        <v>2</v>
      </c>
      <c r="CJ673" s="9">
        <f>SUMIFS('BAZA DANYCH'!$O:$O,'BAZA DANYCH'!$B:$B,STATYSTYKI!$B673,'BAZA DANYCH'!$C:$C,STATYSTYKI!$C673,'BAZA DANYCH'!$G:$G,STATYSTYKI!$D673,'BAZA DANYCH'!$K:$K,STATYSTYKI!CJ$550)</f>
        <v>0</v>
      </c>
      <c r="CK673" s="9">
        <f>SUMIFS('BAZA DANYCH'!$O:$O,'BAZA DANYCH'!$B:$B,STATYSTYKI!$B673,'BAZA DANYCH'!$C:$C,STATYSTYKI!$C673,'BAZA DANYCH'!$G:$G,STATYSTYKI!$D673,'BAZA DANYCH'!$K:$K,STATYSTYKI!CK$550)</f>
        <v>3</v>
      </c>
      <c r="CL673" s="9">
        <f>SUMIFS('BAZA DANYCH'!$O:$O,'BAZA DANYCH'!$B:$B,STATYSTYKI!$B673,'BAZA DANYCH'!$C:$C,STATYSTYKI!$C673,'BAZA DANYCH'!$G:$G,STATYSTYKI!$D673,'BAZA DANYCH'!$K:$K,STATYSTYKI!CL$550)</f>
        <v>1</v>
      </c>
      <c r="CM673" s="9">
        <f>SUMIFS('BAZA DANYCH'!$O:$O,'BAZA DANYCH'!$B:$B,STATYSTYKI!$B673,'BAZA DANYCH'!$C:$C,STATYSTYKI!$C673,'BAZA DANYCH'!$G:$G,STATYSTYKI!$D673,'BAZA DANYCH'!$K:$K,STATYSTYKI!CM$550)</f>
        <v>4</v>
      </c>
      <c r="CN673" s="9">
        <f>SUMIFS('BAZA DANYCH'!$O:$O,'BAZA DANYCH'!$B:$B,STATYSTYKI!$B673,'BAZA DANYCH'!$C:$C,STATYSTYKI!$C673,'BAZA DANYCH'!$G:$G,STATYSTYKI!$D673,'BAZA DANYCH'!$K:$K,STATYSTYKI!CN$550)</f>
        <v>3</v>
      </c>
      <c r="CO673" s="9">
        <f>SUMIFS('BAZA DANYCH'!$O:$O,'BAZA DANYCH'!$B:$B,STATYSTYKI!$B673,'BAZA DANYCH'!$C:$C,STATYSTYKI!$C673,'BAZA DANYCH'!$G:$G,STATYSTYKI!$D673,'BAZA DANYCH'!$K:$K,STATYSTYKI!CO$550)</f>
        <v>0</v>
      </c>
      <c r="CP673" s="9">
        <f>SUMIFS('BAZA DANYCH'!$O:$O,'BAZA DANYCH'!$B:$B,STATYSTYKI!$B673,'BAZA DANYCH'!$C:$C,STATYSTYKI!$C673,'BAZA DANYCH'!$G:$G,STATYSTYKI!$D673,'BAZA DANYCH'!$K:$K,STATYSTYKI!CP$550)</f>
        <v>1</v>
      </c>
      <c r="CQ673" s="9">
        <f>SUMIFS('BAZA DANYCH'!$O:$O,'BAZA DANYCH'!$B:$B,STATYSTYKI!$B673,'BAZA DANYCH'!$C:$C,STATYSTYKI!$C673,'BAZA DANYCH'!$G:$G,STATYSTYKI!$D673,'BAZA DANYCH'!$K:$K,STATYSTYKI!CQ$550)</f>
        <v>0</v>
      </c>
      <c r="CR673" s="9">
        <f>SUMIFS('BAZA DANYCH'!$O:$O,'BAZA DANYCH'!$B:$B,STATYSTYKI!$B673,'BAZA DANYCH'!$C:$C,STATYSTYKI!$C673,'BAZA DANYCH'!$G:$G,STATYSTYKI!$D673,'BAZA DANYCH'!$K:$K,STATYSTYKI!CR$550)</f>
        <v>1</v>
      </c>
      <c r="CS673" s="9">
        <f>SUMIFS('BAZA DANYCH'!$O:$O,'BAZA DANYCH'!$B:$B,STATYSTYKI!$B673,'BAZA DANYCH'!$C:$C,STATYSTYKI!$C673,'BAZA DANYCH'!$G:$G,STATYSTYKI!$D673,'BAZA DANYCH'!$K:$K,STATYSTYKI!CS$550)</f>
        <v>1</v>
      </c>
      <c r="CT673" s="9">
        <f>SUMIFS('BAZA DANYCH'!$O:$O,'BAZA DANYCH'!$B:$B,STATYSTYKI!$B673,'BAZA DANYCH'!$C:$C,STATYSTYKI!$C673,'BAZA DANYCH'!$G:$G,STATYSTYKI!$D673,'BAZA DANYCH'!$K:$K,STATYSTYKI!CT$550)</f>
        <v>0</v>
      </c>
      <c r="CU673" s="9">
        <f>SUMIFS('BAZA DANYCH'!$O:$O,'BAZA DANYCH'!$B:$B,STATYSTYKI!$B673,'BAZA DANYCH'!$C:$C,STATYSTYKI!$C673,'BAZA DANYCH'!$G:$G,STATYSTYKI!$D673,'BAZA DANYCH'!$K:$K,STATYSTYKI!CU$550)</f>
        <v>2</v>
      </c>
      <c r="CV673" s="9">
        <f>SUMIFS('BAZA DANYCH'!$O:$O,'BAZA DANYCH'!$B:$B,STATYSTYKI!$B673,'BAZA DANYCH'!$C:$C,STATYSTYKI!$C673,'BAZA DANYCH'!$G:$G,STATYSTYKI!$D673,'BAZA DANYCH'!$K:$K,STATYSTYKI!CV$550)</f>
        <v>2</v>
      </c>
      <c r="CW673" s="9">
        <f>SUMIFS('BAZA DANYCH'!$O:$O,'BAZA DANYCH'!$B:$B,STATYSTYKI!$B673,'BAZA DANYCH'!$C:$C,STATYSTYKI!$C673,'BAZA DANYCH'!$G:$G,STATYSTYKI!$D673,'BAZA DANYCH'!$K:$K,STATYSTYKI!CW$550)</f>
        <v>2</v>
      </c>
      <c r="CX673" s="9">
        <f>SUMIFS('BAZA DANYCH'!$O:$O,'BAZA DANYCH'!$B:$B,STATYSTYKI!$B673,'BAZA DANYCH'!$C:$C,STATYSTYKI!$C673,'BAZA DANYCH'!$G:$G,STATYSTYKI!$D673,'BAZA DANYCH'!$K:$K,STATYSTYKI!CX$550)</f>
        <v>1</v>
      </c>
    </row>
    <row r="674" spans="1:102" hidden="1">
      <c r="A674" s="8"/>
      <c r="B674" s="60" t="s">
        <v>139</v>
      </c>
      <c r="C674" s="61" t="s">
        <v>140</v>
      </c>
      <c r="D674" s="61" t="s">
        <v>144</v>
      </c>
      <c r="E674" s="82" t="s">
        <v>6</v>
      </c>
      <c r="F674" s="64">
        <f t="shared" si="276"/>
        <v>18</v>
      </c>
      <c r="G674" s="9">
        <f>SUMIFS('BAZA DANYCH'!$P:$P,'BAZA DANYCH'!$B:$B,STATYSTYKI!$B674,'BAZA DANYCH'!$C:$C,STATYSTYKI!$C674,'BAZA DANYCH'!$G:$G,STATYSTYKI!$D674,'BAZA DANYCH'!$K:$K,STATYSTYKI!G$550)</f>
        <v>0</v>
      </c>
      <c r="H674" s="9">
        <f>SUMIFS('BAZA DANYCH'!$P:$P,'BAZA DANYCH'!$B:$B,STATYSTYKI!$B674,'BAZA DANYCH'!$C:$C,STATYSTYKI!$C674,'BAZA DANYCH'!$G:$G,STATYSTYKI!$D674,'BAZA DANYCH'!$K:$K,STATYSTYKI!H$550)</f>
        <v>0</v>
      </c>
      <c r="I674" s="9">
        <f>SUMIFS('BAZA DANYCH'!$P:$P,'BAZA DANYCH'!$B:$B,STATYSTYKI!$B674,'BAZA DANYCH'!$C:$C,STATYSTYKI!$C674,'BAZA DANYCH'!$G:$G,STATYSTYKI!$D674,'BAZA DANYCH'!$K:$K,STATYSTYKI!I$550)</f>
        <v>0</v>
      </c>
      <c r="J674" s="9">
        <f>SUMIFS('BAZA DANYCH'!$P:$P,'BAZA DANYCH'!$B:$B,STATYSTYKI!$B674,'BAZA DANYCH'!$C:$C,STATYSTYKI!$C674,'BAZA DANYCH'!$G:$G,STATYSTYKI!$D674,'BAZA DANYCH'!$K:$K,STATYSTYKI!J$550)</f>
        <v>0</v>
      </c>
      <c r="K674" s="9">
        <f>SUMIFS('BAZA DANYCH'!$P:$P,'BAZA DANYCH'!$B:$B,STATYSTYKI!$B674,'BAZA DANYCH'!$C:$C,STATYSTYKI!$C674,'BAZA DANYCH'!$G:$G,STATYSTYKI!$D674,'BAZA DANYCH'!$K:$K,STATYSTYKI!K$550)</f>
        <v>0</v>
      </c>
      <c r="L674" s="9">
        <f>SUMIFS('BAZA DANYCH'!$P:$P,'BAZA DANYCH'!$B:$B,STATYSTYKI!$B674,'BAZA DANYCH'!$C:$C,STATYSTYKI!$C674,'BAZA DANYCH'!$G:$G,STATYSTYKI!$D674,'BAZA DANYCH'!$K:$K,STATYSTYKI!L$550)</f>
        <v>0</v>
      </c>
      <c r="M674" s="9">
        <f>SUMIFS('BAZA DANYCH'!$P:$P,'BAZA DANYCH'!$B:$B,STATYSTYKI!$B674,'BAZA DANYCH'!$C:$C,STATYSTYKI!$C674,'BAZA DANYCH'!$G:$G,STATYSTYKI!$D674,'BAZA DANYCH'!$K:$K,STATYSTYKI!M$550)</f>
        <v>2</v>
      </c>
      <c r="N674" s="9">
        <f>SUMIFS('BAZA DANYCH'!$P:$P,'BAZA DANYCH'!$B:$B,STATYSTYKI!$B674,'BAZA DANYCH'!$C:$C,STATYSTYKI!$C674,'BAZA DANYCH'!$G:$G,STATYSTYKI!$D674,'BAZA DANYCH'!$K:$K,STATYSTYKI!N$550)</f>
        <v>1</v>
      </c>
      <c r="O674" s="9">
        <f>SUMIFS('BAZA DANYCH'!$P:$P,'BAZA DANYCH'!$B:$B,STATYSTYKI!$B674,'BAZA DANYCH'!$C:$C,STATYSTYKI!$C674,'BAZA DANYCH'!$G:$G,STATYSTYKI!$D674,'BAZA DANYCH'!$K:$K,STATYSTYKI!O$550)</f>
        <v>0</v>
      </c>
      <c r="P674" s="9">
        <f>SUMIFS('BAZA DANYCH'!$P:$P,'BAZA DANYCH'!$B:$B,STATYSTYKI!$B674,'BAZA DANYCH'!$C:$C,STATYSTYKI!$C674,'BAZA DANYCH'!$G:$G,STATYSTYKI!$D674,'BAZA DANYCH'!$K:$K,STATYSTYKI!P$550)</f>
        <v>1</v>
      </c>
      <c r="Q674" s="9">
        <f>SUMIFS('BAZA DANYCH'!$P:$P,'BAZA DANYCH'!$B:$B,STATYSTYKI!$B674,'BAZA DANYCH'!$C:$C,STATYSTYKI!$C674,'BAZA DANYCH'!$G:$G,STATYSTYKI!$D674,'BAZA DANYCH'!$K:$K,STATYSTYKI!Q$550)</f>
        <v>0</v>
      </c>
      <c r="R674" s="9">
        <f>SUMIFS('BAZA DANYCH'!$P:$P,'BAZA DANYCH'!$B:$B,STATYSTYKI!$B674,'BAZA DANYCH'!$C:$C,STATYSTYKI!$C674,'BAZA DANYCH'!$G:$G,STATYSTYKI!$D674,'BAZA DANYCH'!$K:$K,STATYSTYKI!R$550)</f>
        <v>0</v>
      </c>
      <c r="S674" s="9">
        <f>SUMIFS('BAZA DANYCH'!$P:$P,'BAZA DANYCH'!$B:$B,STATYSTYKI!$B674,'BAZA DANYCH'!$C:$C,STATYSTYKI!$C674,'BAZA DANYCH'!$G:$G,STATYSTYKI!$D674,'BAZA DANYCH'!$K:$K,STATYSTYKI!S$550)</f>
        <v>0</v>
      </c>
      <c r="T674" s="9">
        <f>SUMIFS('BAZA DANYCH'!$P:$P,'BAZA DANYCH'!$B:$B,STATYSTYKI!$B674,'BAZA DANYCH'!$C:$C,STATYSTYKI!$C674,'BAZA DANYCH'!$G:$G,STATYSTYKI!$D674,'BAZA DANYCH'!$K:$K,STATYSTYKI!T$550)</f>
        <v>0</v>
      </c>
      <c r="U674" s="9">
        <f>SUMIFS('BAZA DANYCH'!$P:$P,'BAZA DANYCH'!$B:$B,STATYSTYKI!$B674,'BAZA DANYCH'!$C:$C,STATYSTYKI!$C674,'BAZA DANYCH'!$G:$G,STATYSTYKI!$D674,'BAZA DANYCH'!$K:$K,STATYSTYKI!U$550)</f>
        <v>0</v>
      </c>
      <c r="V674" s="9">
        <f>SUMIFS('BAZA DANYCH'!$P:$P,'BAZA DANYCH'!$B:$B,STATYSTYKI!$B674,'BAZA DANYCH'!$C:$C,STATYSTYKI!$C674,'BAZA DANYCH'!$G:$G,STATYSTYKI!$D674,'BAZA DANYCH'!$K:$K,STATYSTYKI!V$550)</f>
        <v>0</v>
      </c>
      <c r="W674" s="9">
        <f>SUMIFS('BAZA DANYCH'!$P:$P,'BAZA DANYCH'!$B:$B,STATYSTYKI!$B674,'BAZA DANYCH'!$C:$C,STATYSTYKI!$C674,'BAZA DANYCH'!$G:$G,STATYSTYKI!$D674,'BAZA DANYCH'!$K:$K,STATYSTYKI!W$550)</f>
        <v>0</v>
      </c>
      <c r="X674" s="9">
        <f>SUMIFS('BAZA DANYCH'!$P:$P,'BAZA DANYCH'!$B:$B,STATYSTYKI!$B674,'BAZA DANYCH'!$C:$C,STATYSTYKI!$C674,'BAZA DANYCH'!$G:$G,STATYSTYKI!$D674,'BAZA DANYCH'!$K:$K,STATYSTYKI!X$550)</f>
        <v>0</v>
      </c>
      <c r="Y674" s="9">
        <f>SUMIFS('BAZA DANYCH'!$P:$P,'BAZA DANYCH'!$B:$B,STATYSTYKI!$B674,'BAZA DANYCH'!$C:$C,STATYSTYKI!$C674,'BAZA DANYCH'!$G:$G,STATYSTYKI!$D674,'BAZA DANYCH'!$K:$K,STATYSTYKI!Y$550)</f>
        <v>0</v>
      </c>
      <c r="Z674" s="9">
        <f>SUMIFS('BAZA DANYCH'!$P:$P,'BAZA DANYCH'!$B:$B,STATYSTYKI!$B674,'BAZA DANYCH'!$C:$C,STATYSTYKI!$C674,'BAZA DANYCH'!$G:$G,STATYSTYKI!$D674,'BAZA DANYCH'!$K:$K,STATYSTYKI!Z$550)</f>
        <v>0</v>
      </c>
      <c r="AA674" s="9">
        <f>SUMIFS('BAZA DANYCH'!$P:$P,'BAZA DANYCH'!$B:$B,STATYSTYKI!$B674,'BAZA DANYCH'!$C:$C,STATYSTYKI!$C674,'BAZA DANYCH'!$G:$G,STATYSTYKI!$D674,'BAZA DANYCH'!$K:$K,STATYSTYKI!AA$550)</f>
        <v>0</v>
      </c>
      <c r="AB674" s="9">
        <f>SUMIFS('BAZA DANYCH'!$P:$P,'BAZA DANYCH'!$B:$B,STATYSTYKI!$B674,'BAZA DANYCH'!$C:$C,STATYSTYKI!$C674,'BAZA DANYCH'!$G:$G,STATYSTYKI!$D674,'BAZA DANYCH'!$K:$K,STATYSTYKI!AB$550)</f>
        <v>0</v>
      </c>
      <c r="AC674" s="9">
        <f>SUMIFS('BAZA DANYCH'!$P:$P,'BAZA DANYCH'!$B:$B,STATYSTYKI!$B674,'BAZA DANYCH'!$C:$C,STATYSTYKI!$C674,'BAZA DANYCH'!$G:$G,STATYSTYKI!$D674,'BAZA DANYCH'!$K:$K,STATYSTYKI!AC$550)</f>
        <v>0</v>
      </c>
      <c r="AD674" s="9">
        <f>SUMIFS('BAZA DANYCH'!$P:$P,'BAZA DANYCH'!$B:$B,STATYSTYKI!$B674,'BAZA DANYCH'!$C:$C,STATYSTYKI!$C674,'BAZA DANYCH'!$G:$G,STATYSTYKI!$D674,'BAZA DANYCH'!$K:$K,STATYSTYKI!AD$550)</f>
        <v>0</v>
      </c>
      <c r="AE674" s="9">
        <f>SUMIFS('BAZA DANYCH'!$P:$P,'BAZA DANYCH'!$B:$B,STATYSTYKI!$B674,'BAZA DANYCH'!$C:$C,STATYSTYKI!$C674,'BAZA DANYCH'!$G:$G,STATYSTYKI!$D674,'BAZA DANYCH'!$K:$K,STATYSTYKI!AE$550)</f>
        <v>0</v>
      </c>
      <c r="AF674" s="9">
        <f>SUMIFS('BAZA DANYCH'!$P:$P,'BAZA DANYCH'!$B:$B,STATYSTYKI!$B674,'BAZA DANYCH'!$C:$C,STATYSTYKI!$C674,'BAZA DANYCH'!$G:$G,STATYSTYKI!$D674,'BAZA DANYCH'!$K:$K,STATYSTYKI!AF$550)</f>
        <v>0</v>
      </c>
      <c r="AG674" s="9">
        <f>SUMIFS('BAZA DANYCH'!$P:$P,'BAZA DANYCH'!$B:$B,STATYSTYKI!$B674,'BAZA DANYCH'!$C:$C,STATYSTYKI!$C674,'BAZA DANYCH'!$G:$G,STATYSTYKI!$D674,'BAZA DANYCH'!$K:$K,STATYSTYKI!AG$550)</f>
        <v>2</v>
      </c>
      <c r="AH674" s="9">
        <f>SUMIFS('BAZA DANYCH'!$P:$P,'BAZA DANYCH'!$B:$B,STATYSTYKI!$B674,'BAZA DANYCH'!$C:$C,STATYSTYKI!$C674,'BAZA DANYCH'!$G:$G,STATYSTYKI!$D674,'BAZA DANYCH'!$K:$K,STATYSTYKI!AH$550)</f>
        <v>0</v>
      </c>
      <c r="AI674" s="9">
        <f>SUMIFS('BAZA DANYCH'!$P:$P,'BAZA DANYCH'!$B:$B,STATYSTYKI!$B674,'BAZA DANYCH'!$C:$C,STATYSTYKI!$C674,'BAZA DANYCH'!$G:$G,STATYSTYKI!$D674,'BAZA DANYCH'!$K:$K,STATYSTYKI!AI$550)</f>
        <v>0</v>
      </c>
      <c r="AJ674" s="9">
        <f>SUMIFS('BAZA DANYCH'!$P:$P,'BAZA DANYCH'!$B:$B,STATYSTYKI!$B674,'BAZA DANYCH'!$C:$C,STATYSTYKI!$C674,'BAZA DANYCH'!$G:$G,STATYSTYKI!$D674,'BAZA DANYCH'!$K:$K,STATYSTYKI!AJ$550)</f>
        <v>0</v>
      </c>
      <c r="AK674" s="9">
        <f>SUMIFS('BAZA DANYCH'!$P:$P,'BAZA DANYCH'!$B:$B,STATYSTYKI!$B674,'BAZA DANYCH'!$C:$C,STATYSTYKI!$C674,'BAZA DANYCH'!$G:$G,STATYSTYKI!$D674,'BAZA DANYCH'!$K:$K,STATYSTYKI!AK$550)</f>
        <v>0</v>
      </c>
      <c r="AL674" s="9">
        <f>SUMIFS('BAZA DANYCH'!$P:$P,'BAZA DANYCH'!$B:$B,STATYSTYKI!$B674,'BAZA DANYCH'!$C:$C,STATYSTYKI!$C674,'BAZA DANYCH'!$G:$G,STATYSTYKI!$D674,'BAZA DANYCH'!$K:$K,STATYSTYKI!AL$550)</f>
        <v>1</v>
      </c>
      <c r="AM674" s="9">
        <f>SUMIFS('BAZA DANYCH'!$P:$P,'BAZA DANYCH'!$B:$B,STATYSTYKI!$B674,'BAZA DANYCH'!$C:$C,STATYSTYKI!$C674,'BAZA DANYCH'!$G:$G,STATYSTYKI!$D674,'BAZA DANYCH'!$K:$K,STATYSTYKI!AM$550)</f>
        <v>0</v>
      </c>
      <c r="AN674" s="9">
        <f>SUMIFS('BAZA DANYCH'!$P:$P,'BAZA DANYCH'!$B:$B,STATYSTYKI!$B674,'BAZA DANYCH'!$C:$C,STATYSTYKI!$C674,'BAZA DANYCH'!$G:$G,STATYSTYKI!$D674,'BAZA DANYCH'!$K:$K,STATYSTYKI!AN$550)</f>
        <v>0</v>
      </c>
      <c r="AO674" s="9">
        <f>SUMIFS('BAZA DANYCH'!$P:$P,'BAZA DANYCH'!$B:$B,STATYSTYKI!$B674,'BAZA DANYCH'!$C:$C,STATYSTYKI!$C674,'BAZA DANYCH'!$G:$G,STATYSTYKI!$D674,'BAZA DANYCH'!$K:$K,STATYSTYKI!AO$550)</f>
        <v>0</v>
      </c>
      <c r="AP674" s="9">
        <f>SUMIFS('BAZA DANYCH'!$P:$P,'BAZA DANYCH'!$B:$B,STATYSTYKI!$B674,'BAZA DANYCH'!$C:$C,STATYSTYKI!$C674,'BAZA DANYCH'!$G:$G,STATYSTYKI!$D674,'BAZA DANYCH'!$K:$K,STATYSTYKI!AP$550)</f>
        <v>2</v>
      </c>
      <c r="AQ674" s="9">
        <f>SUMIFS('BAZA DANYCH'!$P:$P,'BAZA DANYCH'!$B:$B,STATYSTYKI!$B674,'BAZA DANYCH'!$C:$C,STATYSTYKI!$C674,'BAZA DANYCH'!$G:$G,STATYSTYKI!$D674,'BAZA DANYCH'!$K:$K,STATYSTYKI!AQ$550)</f>
        <v>0</v>
      </c>
      <c r="AR674" s="9">
        <f>SUMIFS('BAZA DANYCH'!$P:$P,'BAZA DANYCH'!$B:$B,STATYSTYKI!$B674,'BAZA DANYCH'!$C:$C,STATYSTYKI!$C674,'BAZA DANYCH'!$G:$G,STATYSTYKI!$D674,'BAZA DANYCH'!$K:$K,STATYSTYKI!AR$550)</f>
        <v>0</v>
      </c>
      <c r="AS674" s="9">
        <f>SUMIFS('BAZA DANYCH'!$P:$P,'BAZA DANYCH'!$B:$B,STATYSTYKI!$B674,'BAZA DANYCH'!$C:$C,STATYSTYKI!$C674,'BAZA DANYCH'!$G:$G,STATYSTYKI!$D674,'BAZA DANYCH'!$K:$K,STATYSTYKI!AS$550)</f>
        <v>0</v>
      </c>
      <c r="AT674" s="9">
        <f>SUMIFS('BAZA DANYCH'!$P:$P,'BAZA DANYCH'!$B:$B,STATYSTYKI!$B674,'BAZA DANYCH'!$C:$C,STATYSTYKI!$C674,'BAZA DANYCH'!$G:$G,STATYSTYKI!$D674,'BAZA DANYCH'!$K:$K,STATYSTYKI!AT$550)</f>
        <v>0</v>
      </c>
      <c r="AU674" s="9">
        <f>SUMIFS('BAZA DANYCH'!$P:$P,'BAZA DANYCH'!$B:$B,STATYSTYKI!$B674,'BAZA DANYCH'!$C:$C,STATYSTYKI!$C674,'BAZA DANYCH'!$G:$G,STATYSTYKI!$D674,'BAZA DANYCH'!$K:$K,STATYSTYKI!AU$550)</f>
        <v>0</v>
      </c>
      <c r="AV674" s="9">
        <f>SUMIFS('BAZA DANYCH'!$P:$P,'BAZA DANYCH'!$B:$B,STATYSTYKI!$B674,'BAZA DANYCH'!$C:$C,STATYSTYKI!$C674,'BAZA DANYCH'!$G:$G,STATYSTYKI!$D674,'BAZA DANYCH'!$K:$K,STATYSTYKI!AV$550)</f>
        <v>0</v>
      </c>
      <c r="AW674" s="9">
        <f>SUMIFS('BAZA DANYCH'!$P:$P,'BAZA DANYCH'!$B:$B,STATYSTYKI!$B674,'BAZA DANYCH'!$C:$C,STATYSTYKI!$C674,'BAZA DANYCH'!$G:$G,STATYSTYKI!$D674,'BAZA DANYCH'!$K:$K,STATYSTYKI!AW$550)</f>
        <v>0</v>
      </c>
      <c r="AX674" s="9">
        <f>SUMIFS('BAZA DANYCH'!$P:$P,'BAZA DANYCH'!$B:$B,STATYSTYKI!$B674,'BAZA DANYCH'!$C:$C,STATYSTYKI!$C674,'BAZA DANYCH'!$G:$G,STATYSTYKI!$D674,'BAZA DANYCH'!$K:$K,STATYSTYKI!AX$550)</f>
        <v>0</v>
      </c>
      <c r="AY674" s="9">
        <f>SUMIFS('BAZA DANYCH'!$P:$P,'BAZA DANYCH'!$B:$B,STATYSTYKI!$B674,'BAZA DANYCH'!$C:$C,STATYSTYKI!$C674,'BAZA DANYCH'!$G:$G,STATYSTYKI!$D674,'BAZA DANYCH'!$K:$K,STATYSTYKI!AY$550)</f>
        <v>0</v>
      </c>
      <c r="AZ674" s="9">
        <f>SUMIFS('BAZA DANYCH'!$P:$P,'BAZA DANYCH'!$B:$B,STATYSTYKI!$B674,'BAZA DANYCH'!$C:$C,STATYSTYKI!$C674,'BAZA DANYCH'!$G:$G,STATYSTYKI!$D674,'BAZA DANYCH'!$K:$K,STATYSTYKI!AZ$550)</f>
        <v>1</v>
      </c>
      <c r="BA674" s="9">
        <f>SUMIFS('BAZA DANYCH'!$P:$P,'BAZA DANYCH'!$B:$B,STATYSTYKI!$B674,'BAZA DANYCH'!$C:$C,STATYSTYKI!$C674,'BAZA DANYCH'!$G:$G,STATYSTYKI!$D674,'BAZA DANYCH'!$K:$K,STATYSTYKI!BA$550)</f>
        <v>0</v>
      </c>
      <c r="BB674" s="9">
        <f>SUMIFS('BAZA DANYCH'!$P:$P,'BAZA DANYCH'!$B:$B,STATYSTYKI!$B674,'BAZA DANYCH'!$C:$C,STATYSTYKI!$C674,'BAZA DANYCH'!$G:$G,STATYSTYKI!$D674,'BAZA DANYCH'!$K:$K,STATYSTYKI!BB$550)</f>
        <v>1</v>
      </c>
      <c r="BC674" s="9">
        <f>SUMIFS('BAZA DANYCH'!$P:$P,'BAZA DANYCH'!$B:$B,STATYSTYKI!$B674,'BAZA DANYCH'!$C:$C,STATYSTYKI!$C674,'BAZA DANYCH'!$G:$G,STATYSTYKI!$D674,'BAZA DANYCH'!$K:$K,STATYSTYKI!BC$550)</f>
        <v>2</v>
      </c>
      <c r="BD674" s="9">
        <f>SUMIFS('BAZA DANYCH'!$P:$P,'BAZA DANYCH'!$B:$B,STATYSTYKI!$B674,'BAZA DANYCH'!$C:$C,STATYSTYKI!$C674,'BAZA DANYCH'!$G:$G,STATYSTYKI!$D674,'BAZA DANYCH'!$K:$K,STATYSTYKI!BD$550)</f>
        <v>0</v>
      </c>
      <c r="BE674" s="9">
        <f>SUMIFS('BAZA DANYCH'!$P:$P,'BAZA DANYCH'!$B:$B,STATYSTYKI!$B674,'BAZA DANYCH'!$C:$C,STATYSTYKI!$C674,'BAZA DANYCH'!$G:$G,STATYSTYKI!$D674,'BAZA DANYCH'!$K:$K,STATYSTYKI!BE$550)</f>
        <v>1</v>
      </c>
      <c r="BF674" s="9">
        <f>SUMIFS('BAZA DANYCH'!$P:$P,'BAZA DANYCH'!$B:$B,STATYSTYKI!$B674,'BAZA DANYCH'!$C:$C,STATYSTYKI!$C674,'BAZA DANYCH'!$G:$G,STATYSTYKI!$D674,'BAZA DANYCH'!$K:$K,STATYSTYKI!BF$550)</f>
        <v>0</v>
      </c>
      <c r="BG674" s="9">
        <f>SUMIFS('BAZA DANYCH'!$P:$P,'BAZA DANYCH'!$B:$B,STATYSTYKI!$B674,'BAZA DANYCH'!$C:$C,STATYSTYKI!$C674,'BAZA DANYCH'!$G:$G,STATYSTYKI!$D674,'BAZA DANYCH'!$K:$K,STATYSTYKI!BG$550)</f>
        <v>0</v>
      </c>
      <c r="BH674" s="9">
        <f>SUMIFS('BAZA DANYCH'!$P:$P,'BAZA DANYCH'!$B:$B,STATYSTYKI!$B674,'BAZA DANYCH'!$C:$C,STATYSTYKI!$C674,'BAZA DANYCH'!$G:$G,STATYSTYKI!$D674,'BAZA DANYCH'!$K:$K,STATYSTYKI!BH$550)</f>
        <v>0</v>
      </c>
      <c r="BI674" s="9">
        <f>SUMIFS('BAZA DANYCH'!$P:$P,'BAZA DANYCH'!$B:$B,STATYSTYKI!$B674,'BAZA DANYCH'!$C:$C,STATYSTYKI!$C674,'BAZA DANYCH'!$G:$G,STATYSTYKI!$D674,'BAZA DANYCH'!$K:$K,STATYSTYKI!BI$550)</f>
        <v>0</v>
      </c>
      <c r="BJ674" s="9">
        <f>SUMIFS('BAZA DANYCH'!$P:$P,'BAZA DANYCH'!$B:$B,STATYSTYKI!$B674,'BAZA DANYCH'!$C:$C,STATYSTYKI!$C674,'BAZA DANYCH'!$G:$G,STATYSTYKI!$D674,'BAZA DANYCH'!$K:$K,STATYSTYKI!BJ$550)</f>
        <v>0</v>
      </c>
      <c r="BK674" s="9">
        <f>SUMIFS('BAZA DANYCH'!$P:$P,'BAZA DANYCH'!$B:$B,STATYSTYKI!$B674,'BAZA DANYCH'!$C:$C,STATYSTYKI!$C674,'BAZA DANYCH'!$G:$G,STATYSTYKI!$D674,'BAZA DANYCH'!$K:$K,STATYSTYKI!BK$550)</f>
        <v>0</v>
      </c>
      <c r="BL674" s="9">
        <f>SUMIFS('BAZA DANYCH'!$P:$P,'BAZA DANYCH'!$B:$B,STATYSTYKI!$B674,'BAZA DANYCH'!$C:$C,STATYSTYKI!$C674,'BAZA DANYCH'!$G:$G,STATYSTYKI!$D674,'BAZA DANYCH'!$K:$K,STATYSTYKI!BL$550)</f>
        <v>0</v>
      </c>
      <c r="BM674" s="9">
        <f>SUMIFS('BAZA DANYCH'!$P:$P,'BAZA DANYCH'!$B:$B,STATYSTYKI!$B674,'BAZA DANYCH'!$C:$C,STATYSTYKI!$C674,'BAZA DANYCH'!$G:$G,STATYSTYKI!$D674,'BAZA DANYCH'!$K:$K,STATYSTYKI!BM$550)</f>
        <v>0</v>
      </c>
      <c r="BN674" s="9">
        <f>SUMIFS('BAZA DANYCH'!$P:$P,'BAZA DANYCH'!$B:$B,STATYSTYKI!$B674,'BAZA DANYCH'!$C:$C,STATYSTYKI!$C674,'BAZA DANYCH'!$G:$G,STATYSTYKI!$D674,'BAZA DANYCH'!$K:$K,STATYSTYKI!BN$550)</f>
        <v>0</v>
      </c>
      <c r="BO674" s="9">
        <f>SUMIFS('BAZA DANYCH'!$P:$P,'BAZA DANYCH'!$B:$B,STATYSTYKI!$B674,'BAZA DANYCH'!$C:$C,STATYSTYKI!$C674,'BAZA DANYCH'!$G:$G,STATYSTYKI!$D674,'BAZA DANYCH'!$K:$K,STATYSTYKI!BO$550)</f>
        <v>0</v>
      </c>
      <c r="BP674" s="9">
        <f>SUMIFS('BAZA DANYCH'!$P:$P,'BAZA DANYCH'!$B:$B,STATYSTYKI!$B674,'BAZA DANYCH'!$C:$C,STATYSTYKI!$C674,'BAZA DANYCH'!$G:$G,STATYSTYKI!$D674,'BAZA DANYCH'!$K:$K,STATYSTYKI!BP$550)</f>
        <v>0</v>
      </c>
      <c r="BQ674" s="9">
        <f>SUMIFS('BAZA DANYCH'!$P:$P,'BAZA DANYCH'!$B:$B,STATYSTYKI!$B674,'BAZA DANYCH'!$C:$C,STATYSTYKI!$C674,'BAZA DANYCH'!$G:$G,STATYSTYKI!$D674,'BAZA DANYCH'!$K:$K,STATYSTYKI!BQ$550)</f>
        <v>0</v>
      </c>
      <c r="BR674" s="9">
        <f>SUMIFS('BAZA DANYCH'!$P:$P,'BAZA DANYCH'!$B:$B,STATYSTYKI!$B674,'BAZA DANYCH'!$C:$C,STATYSTYKI!$C674,'BAZA DANYCH'!$G:$G,STATYSTYKI!$D674,'BAZA DANYCH'!$K:$K,STATYSTYKI!BR$550)</f>
        <v>0</v>
      </c>
      <c r="BS674" s="9">
        <f>SUMIFS('BAZA DANYCH'!$P:$P,'BAZA DANYCH'!$B:$B,STATYSTYKI!$B674,'BAZA DANYCH'!$C:$C,STATYSTYKI!$C674,'BAZA DANYCH'!$G:$G,STATYSTYKI!$D674,'BAZA DANYCH'!$K:$K,STATYSTYKI!BS$550)</f>
        <v>0</v>
      </c>
      <c r="BT674" s="9">
        <f>SUMIFS('BAZA DANYCH'!$P:$P,'BAZA DANYCH'!$B:$B,STATYSTYKI!$B674,'BAZA DANYCH'!$C:$C,STATYSTYKI!$C674,'BAZA DANYCH'!$G:$G,STATYSTYKI!$D674,'BAZA DANYCH'!$K:$K,STATYSTYKI!BT$550)</f>
        <v>0</v>
      </c>
      <c r="BU674" s="9">
        <f>SUMIFS('BAZA DANYCH'!$P:$P,'BAZA DANYCH'!$B:$B,STATYSTYKI!$B674,'BAZA DANYCH'!$C:$C,STATYSTYKI!$C674,'BAZA DANYCH'!$G:$G,STATYSTYKI!$D674,'BAZA DANYCH'!$K:$K,STATYSTYKI!BU$550)</f>
        <v>0</v>
      </c>
      <c r="BV674" s="9">
        <f>SUMIFS('BAZA DANYCH'!$P:$P,'BAZA DANYCH'!$B:$B,STATYSTYKI!$B674,'BAZA DANYCH'!$C:$C,STATYSTYKI!$C674,'BAZA DANYCH'!$G:$G,STATYSTYKI!$D674,'BAZA DANYCH'!$K:$K,STATYSTYKI!BV$550)</f>
        <v>0</v>
      </c>
      <c r="BW674" s="9">
        <f>SUMIFS('BAZA DANYCH'!$P:$P,'BAZA DANYCH'!$B:$B,STATYSTYKI!$B674,'BAZA DANYCH'!$C:$C,STATYSTYKI!$C674,'BAZA DANYCH'!$G:$G,STATYSTYKI!$D674,'BAZA DANYCH'!$K:$K,STATYSTYKI!BW$550)</f>
        <v>0</v>
      </c>
      <c r="BX674" s="9">
        <f>SUMIFS('BAZA DANYCH'!$P:$P,'BAZA DANYCH'!$B:$B,STATYSTYKI!$B674,'BAZA DANYCH'!$C:$C,STATYSTYKI!$C674,'BAZA DANYCH'!$G:$G,STATYSTYKI!$D674,'BAZA DANYCH'!$K:$K,STATYSTYKI!BX$550)</f>
        <v>0</v>
      </c>
      <c r="BY674" s="9">
        <f>SUMIFS('BAZA DANYCH'!$P:$P,'BAZA DANYCH'!$B:$B,STATYSTYKI!$B674,'BAZA DANYCH'!$C:$C,STATYSTYKI!$C674,'BAZA DANYCH'!$G:$G,STATYSTYKI!$D674,'BAZA DANYCH'!$K:$K,STATYSTYKI!BY$550)</f>
        <v>0</v>
      </c>
      <c r="BZ674" s="9">
        <f>SUMIFS('BAZA DANYCH'!$P:$P,'BAZA DANYCH'!$B:$B,STATYSTYKI!$B674,'BAZA DANYCH'!$C:$C,STATYSTYKI!$C674,'BAZA DANYCH'!$G:$G,STATYSTYKI!$D674,'BAZA DANYCH'!$K:$K,STATYSTYKI!BZ$550)</f>
        <v>1</v>
      </c>
      <c r="CA674" s="9">
        <f>SUMIFS('BAZA DANYCH'!$P:$P,'BAZA DANYCH'!$B:$B,STATYSTYKI!$B674,'BAZA DANYCH'!$C:$C,STATYSTYKI!$C674,'BAZA DANYCH'!$G:$G,STATYSTYKI!$D674,'BAZA DANYCH'!$K:$K,STATYSTYKI!CA$550)</f>
        <v>0</v>
      </c>
      <c r="CB674" s="9">
        <f>SUMIFS('BAZA DANYCH'!$P:$P,'BAZA DANYCH'!$B:$B,STATYSTYKI!$B674,'BAZA DANYCH'!$C:$C,STATYSTYKI!$C674,'BAZA DANYCH'!$G:$G,STATYSTYKI!$D674,'BAZA DANYCH'!$K:$K,STATYSTYKI!CB$550)</f>
        <v>0</v>
      </c>
      <c r="CC674" s="9">
        <f>SUMIFS('BAZA DANYCH'!$P:$P,'BAZA DANYCH'!$B:$B,STATYSTYKI!$B674,'BAZA DANYCH'!$C:$C,STATYSTYKI!$C674,'BAZA DANYCH'!$G:$G,STATYSTYKI!$D674,'BAZA DANYCH'!$K:$K,STATYSTYKI!CC$550)</f>
        <v>0</v>
      </c>
      <c r="CD674" s="9">
        <f>SUMIFS('BAZA DANYCH'!$P:$P,'BAZA DANYCH'!$B:$B,STATYSTYKI!$B674,'BAZA DANYCH'!$C:$C,STATYSTYKI!$C674,'BAZA DANYCH'!$G:$G,STATYSTYKI!$D674,'BAZA DANYCH'!$K:$K,STATYSTYKI!CD$550)</f>
        <v>0</v>
      </c>
      <c r="CE674" s="9">
        <f>SUMIFS('BAZA DANYCH'!$P:$P,'BAZA DANYCH'!$B:$B,STATYSTYKI!$B674,'BAZA DANYCH'!$C:$C,STATYSTYKI!$C674,'BAZA DANYCH'!$G:$G,STATYSTYKI!$D674,'BAZA DANYCH'!$K:$K,STATYSTYKI!CE$550)</f>
        <v>0</v>
      </c>
      <c r="CF674" s="9">
        <f>SUMIFS('BAZA DANYCH'!$P:$P,'BAZA DANYCH'!$B:$B,STATYSTYKI!$B674,'BAZA DANYCH'!$C:$C,STATYSTYKI!$C674,'BAZA DANYCH'!$G:$G,STATYSTYKI!$D674,'BAZA DANYCH'!$K:$K,STATYSTYKI!CF$550)</f>
        <v>1</v>
      </c>
      <c r="CG674" s="9">
        <f>SUMIFS('BAZA DANYCH'!$P:$P,'BAZA DANYCH'!$B:$B,STATYSTYKI!$B674,'BAZA DANYCH'!$C:$C,STATYSTYKI!$C674,'BAZA DANYCH'!$G:$G,STATYSTYKI!$D674,'BAZA DANYCH'!$K:$K,STATYSTYKI!CG$550)</f>
        <v>0</v>
      </c>
      <c r="CH674" s="9">
        <f>SUMIFS('BAZA DANYCH'!$P:$P,'BAZA DANYCH'!$B:$B,STATYSTYKI!$B674,'BAZA DANYCH'!$C:$C,STATYSTYKI!$C674,'BAZA DANYCH'!$G:$G,STATYSTYKI!$D674,'BAZA DANYCH'!$K:$K,STATYSTYKI!CH$550)</f>
        <v>0</v>
      </c>
      <c r="CI674" s="9">
        <f>SUMIFS('BAZA DANYCH'!$P:$P,'BAZA DANYCH'!$B:$B,STATYSTYKI!$B674,'BAZA DANYCH'!$C:$C,STATYSTYKI!$C674,'BAZA DANYCH'!$G:$G,STATYSTYKI!$D674,'BAZA DANYCH'!$K:$K,STATYSTYKI!CI$550)</f>
        <v>0</v>
      </c>
      <c r="CJ674" s="9">
        <f>SUMIFS('BAZA DANYCH'!$P:$P,'BAZA DANYCH'!$B:$B,STATYSTYKI!$B674,'BAZA DANYCH'!$C:$C,STATYSTYKI!$C674,'BAZA DANYCH'!$G:$G,STATYSTYKI!$D674,'BAZA DANYCH'!$K:$K,STATYSTYKI!CJ$550)</f>
        <v>0</v>
      </c>
      <c r="CK674" s="9">
        <f>SUMIFS('BAZA DANYCH'!$P:$P,'BAZA DANYCH'!$B:$B,STATYSTYKI!$B674,'BAZA DANYCH'!$C:$C,STATYSTYKI!$C674,'BAZA DANYCH'!$G:$G,STATYSTYKI!$D674,'BAZA DANYCH'!$K:$K,STATYSTYKI!CK$550)</f>
        <v>0</v>
      </c>
      <c r="CL674" s="9">
        <f>SUMIFS('BAZA DANYCH'!$P:$P,'BAZA DANYCH'!$B:$B,STATYSTYKI!$B674,'BAZA DANYCH'!$C:$C,STATYSTYKI!$C674,'BAZA DANYCH'!$G:$G,STATYSTYKI!$D674,'BAZA DANYCH'!$K:$K,STATYSTYKI!CL$550)</f>
        <v>0</v>
      </c>
      <c r="CM674" s="9">
        <f>SUMIFS('BAZA DANYCH'!$P:$P,'BAZA DANYCH'!$B:$B,STATYSTYKI!$B674,'BAZA DANYCH'!$C:$C,STATYSTYKI!$C674,'BAZA DANYCH'!$G:$G,STATYSTYKI!$D674,'BAZA DANYCH'!$K:$K,STATYSTYKI!CM$550)</f>
        <v>0</v>
      </c>
      <c r="CN674" s="9">
        <f>SUMIFS('BAZA DANYCH'!$P:$P,'BAZA DANYCH'!$B:$B,STATYSTYKI!$B674,'BAZA DANYCH'!$C:$C,STATYSTYKI!$C674,'BAZA DANYCH'!$G:$G,STATYSTYKI!$D674,'BAZA DANYCH'!$K:$K,STATYSTYKI!CN$550)</f>
        <v>0</v>
      </c>
      <c r="CO674" s="9">
        <f>SUMIFS('BAZA DANYCH'!$P:$P,'BAZA DANYCH'!$B:$B,STATYSTYKI!$B674,'BAZA DANYCH'!$C:$C,STATYSTYKI!$C674,'BAZA DANYCH'!$G:$G,STATYSTYKI!$D674,'BAZA DANYCH'!$K:$K,STATYSTYKI!CO$550)</f>
        <v>0</v>
      </c>
      <c r="CP674" s="9">
        <f>SUMIFS('BAZA DANYCH'!$P:$P,'BAZA DANYCH'!$B:$B,STATYSTYKI!$B674,'BAZA DANYCH'!$C:$C,STATYSTYKI!$C674,'BAZA DANYCH'!$G:$G,STATYSTYKI!$D674,'BAZA DANYCH'!$K:$K,STATYSTYKI!CP$550)</f>
        <v>0</v>
      </c>
      <c r="CQ674" s="9">
        <f>SUMIFS('BAZA DANYCH'!$P:$P,'BAZA DANYCH'!$B:$B,STATYSTYKI!$B674,'BAZA DANYCH'!$C:$C,STATYSTYKI!$C674,'BAZA DANYCH'!$G:$G,STATYSTYKI!$D674,'BAZA DANYCH'!$K:$K,STATYSTYKI!CQ$550)</f>
        <v>0</v>
      </c>
      <c r="CR674" s="9">
        <f>SUMIFS('BAZA DANYCH'!$P:$P,'BAZA DANYCH'!$B:$B,STATYSTYKI!$B674,'BAZA DANYCH'!$C:$C,STATYSTYKI!$C674,'BAZA DANYCH'!$G:$G,STATYSTYKI!$D674,'BAZA DANYCH'!$K:$K,STATYSTYKI!CR$550)</f>
        <v>0</v>
      </c>
      <c r="CS674" s="9">
        <f>SUMIFS('BAZA DANYCH'!$P:$P,'BAZA DANYCH'!$B:$B,STATYSTYKI!$B674,'BAZA DANYCH'!$C:$C,STATYSTYKI!$C674,'BAZA DANYCH'!$G:$G,STATYSTYKI!$D674,'BAZA DANYCH'!$K:$K,STATYSTYKI!CS$550)</f>
        <v>0</v>
      </c>
      <c r="CT674" s="9">
        <f>SUMIFS('BAZA DANYCH'!$P:$P,'BAZA DANYCH'!$B:$B,STATYSTYKI!$B674,'BAZA DANYCH'!$C:$C,STATYSTYKI!$C674,'BAZA DANYCH'!$G:$G,STATYSTYKI!$D674,'BAZA DANYCH'!$K:$K,STATYSTYKI!CT$550)</f>
        <v>2</v>
      </c>
      <c r="CU674" s="9">
        <f>SUMIFS('BAZA DANYCH'!$P:$P,'BAZA DANYCH'!$B:$B,STATYSTYKI!$B674,'BAZA DANYCH'!$C:$C,STATYSTYKI!$C674,'BAZA DANYCH'!$G:$G,STATYSTYKI!$D674,'BAZA DANYCH'!$K:$K,STATYSTYKI!CU$550)</f>
        <v>0</v>
      </c>
      <c r="CV674" s="9">
        <f>SUMIFS('BAZA DANYCH'!$P:$P,'BAZA DANYCH'!$B:$B,STATYSTYKI!$B674,'BAZA DANYCH'!$C:$C,STATYSTYKI!$C674,'BAZA DANYCH'!$G:$G,STATYSTYKI!$D674,'BAZA DANYCH'!$K:$K,STATYSTYKI!CV$550)</f>
        <v>0</v>
      </c>
      <c r="CW674" s="9">
        <f>SUMIFS('BAZA DANYCH'!$P:$P,'BAZA DANYCH'!$B:$B,STATYSTYKI!$B674,'BAZA DANYCH'!$C:$C,STATYSTYKI!$C674,'BAZA DANYCH'!$G:$G,STATYSTYKI!$D674,'BAZA DANYCH'!$K:$K,STATYSTYKI!CW$550)</f>
        <v>0</v>
      </c>
      <c r="CX674" s="9">
        <f>SUMIFS('BAZA DANYCH'!$P:$P,'BAZA DANYCH'!$B:$B,STATYSTYKI!$B674,'BAZA DANYCH'!$C:$C,STATYSTYKI!$C674,'BAZA DANYCH'!$G:$G,STATYSTYKI!$D674,'BAZA DANYCH'!$K:$K,STATYSTYKI!CX$550)</f>
        <v>0</v>
      </c>
    </row>
    <row r="675" spans="1:102" hidden="1">
      <c r="A675" s="8"/>
      <c r="B675" s="60" t="s">
        <v>139</v>
      </c>
      <c r="C675" s="61" t="s">
        <v>140</v>
      </c>
      <c r="D675" s="61" t="s">
        <v>144</v>
      </c>
      <c r="E675" s="82" t="s">
        <v>7</v>
      </c>
      <c r="F675" s="64">
        <f t="shared" si="276"/>
        <v>0</v>
      </c>
      <c r="G675" s="9">
        <f>SUMIFS('BAZA DANYCH'!$Q:$Q,'BAZA DANYCH'!$B:$B,STATYSTYKI!$B675,'BAZA DANYCH'!$C:$C,STATYSTYKI!$C675,'BAZA DANYCH'!$G:$G,STATYSTYKI!$D675,'BAZA DANYCH'!$K:$K,STATYSTYKI!G$550)</f>
        <v>0</v>
      </c>
      <c r="H675" s="9">
        <f>SUMIFS('BAZA DANYCH'!$Q:$Q,'BAZA DANYCH'!$B:$B,STATYSTYKI!$B675,'BAZA DANYCH'!$C:$C,STATYSTYKI!$C675,'BAZA DANYCH'!$G:$G,STATYSTYKI!$D675,'BAZA DANYCH'!$K:$K,STATYSTYKI!H$550)</f>
        <v>0</v>
      </c>
      <c r="I675" s="9">
        <f>SUMIFS('BAZA DANYCH'!$Q:$Q,'BAZA DANYCH'!$B:$B,STATYSTYKI!$B675,'BAZA DANYCH'!$C:$C,STATYSTYKI!$C675,'BAZA DANYCH'!$G:$G,STATYSTYKI!$D675,'BAZA DANYCH'!$K:$K,STATYSTYKI!I$550)</f>
        <v>0</v>
      </c>
      <c r="J675" s="9">
        <f>SUMIFS('BAZA DANYCH'!$Q:$Q,'BAZA DANYCH'!$B:$B,STATYSTYKI!$B675,'BAZA DANYCH'!$C:$C,STATYSTYKI!$C675,'BAZA DANYCH'!$G:$G,STATYSTYKI!$D675,'BAZA DANYCH'!$K:$K,STATYSTYKI!J$550)</f>
        <v>0</v>
      </c>
      <c r="K675" s="9">
        <f>SUMIFS('BAZA DANYCH'!$Q:$Q,'BAZA DANYCH'!$B:$B,STATYSTYKI!$B675,'BAZA DANYCH'!$C:$C,STATYSTYKI!$C675,'BAZA DANYCH'!$G:$G,STATYSTYKI!$D675,'BAZA DANYCH'!$K:$K,STATYSTYKI!K$550)</f>
        <v>0</v>
      </c>
      <c r="L675" s="9">
        <f>SUMIFS('BAZA DANYCH'!$Q:$Q,'BAZA DANYCH'!$B:$B,STATYSTYKI!$B675,'BAZA DANYCH'!$C:$C,STATYSTYKI!$C675,'BAZA DANYCH'!$G:$G,STATYSTYKI!$D675,'BAZA DANYCH'!$K:$K,STATYSTYKI!L$550)</f>
        <v>0</v>
      </c>
      <c r="M675" s="9">
        <f>SUMIFS('BAZA DANYCH'!$Q:$Q,'BAZA DANYCH'!$B:$B,STATYSTYKI!$B675,'BAZA DANYCH'!$C:$C,STATYSTYKI!$C675,'BAZA DANYCH'!$G:$G,STATYSTYKI!$D675,'BAZA DANYCH'!$K:$K,STATYSTYKI!M$550)</f>
        <v>0</v>
      </c>
      <c r="N675" s="9">
        <f>SUMIFS('BAZA DANYCH'!$Q:$Q,'BAZA DANYCH'!$B:$B,STATYSTYKI!$B675,'BAZA DANYCH'!$C:$C,STATYSTYKI!$C675,'BAZA DANYCH'!$G:$G,STATYSTYKI!$D675,'BAZA DANYCH'!$K:$K,STATYSTYKI!N$550)</f>
        <v>0</v>
      </c>
      <c r="O675" s="9">
        <f>SUMIFS('BAZA DANYCH'!$Q:$Q,'BAZA DANYCH'!$B:$B,STATYSTYKI!$B675,'BAZA DANYCH'!$C:$C,STATYSTYKI!$C675,'BAZA DANYCH'!$G:$G,STATYSTYKI!$D675,'BAZA DANYCH'!$K:$K,STATYSTYKI!O$550)</f>
        <v>0</v>
      </c>
      <c r="P675" s="9">
        <f>SUMIFS('BAZA DANYCH'!$Q:$Q,'BAZA DANYCH'!$B:$B,STATYSTYKI!$B675,'BAZA DANYCH'!$C:$C,STATYSTYKI!$C675,'BAZA DANYCH'!$G:$G,STATYSTYKI!$D675,'BAZA DANYCH'!$K:$K,STATYSTYKI!P$550)</f>
        <v>0</v>
      </c>
      <c r="Q675" s="9">
        <f>SUMIFS('BAZA DANYCH'!$Q:$Q,'BAZA DANYCH'!$B:$B,STATYSTYKI!$B675,'BAZA DANYCH'!$C:$C,STATYSTYKI!$C675,'BAZA DANYCH'!$G:$G,STATYSTYKI!$D675,'BAZA DANYCH'!$K:$K,STATYSTYKI!Q$550)</f>
        <v>0</v>
      </c>
      <c r="R675" s="9">
        <f>SUMIFS('BAZA DANYCH'!$Q:$Q,'BAZA DANYCH'!$B:$B,STATYSTYKI!$B675,'BAZA DANYCH'!$C:$C,STATYSTYKI!$C675,'BAZA DANYCH'!$G:$G,STATYSTYKI!$D675,'BAZA DANYCH'!$K:$K,STATYSTYKI!R$550)</f>
        <v>0</v>
      </c>
      <c r="S675" s="9">
        <f>SUMIFS('BAZA DANYCH'!$Q:$Q,'BAZA DANYCH'!$B:$B,STATYSTYKI!$B675,'BAZA DANYCH'!$C:$C,STATYSTYKI!$C675,'BAZA DANYCH'!$G:$G,STATYSTYKI!$D675,'BAZA DANYCH'!$K:$K,STATYSTYKI!S$550)</f>
        <v>0</v>
      </c>
      <c r="T675" s="9">
        <f>SUMIFS('BAZA DANYCH'!$Q:$Q,'BAZA DANYCH'!$B:$B,STATYSTYKI!$B675,'BAZA DANYCH'!$C:$C,STATYSTYKI!$C675,'BAZA DANYCH'!$G:$G,STATYSTYKI!$D675,'BAZA DANYCH'!$K:$K,STATYSTYKI!T$550)</f>
        <v>0</v>
      </c>
      <c r="U675" s="9">
        <f>SUMIFS('BAZA DANYCH'!$Q:$Q,'BAZA DANYCH'!$B:$B,STATYSTYKI!$B675,'BAZA DANYCH'!$C:$C,STATYSTYKI!$C675,'BAZA DANYCH'!$G:$G,STATYSTYKI!$D675,'BAZA DANYCH'!$K:$K,STATYSTYKI!U$550)</f>
        <v>0</v>
      </c>
      <c r="V675" s="9">
        <f>SUMIFS('BAZA DANYCH'!$Q:$Q,'BAZA DANYCH'!$B:$B,STATYSTYKI!$B675,'BAZA DANYCH'!$C:$C,STATYSTYKI!$C675,'BAZA DANYCH'!$G:$G,STATYSTYKI!$D675,'BAZA DANYCH'!$K:$K,STATYSTYKI!V$550)</f>
        <v>0</v>
      </c>
      <c r="W675" s="9">
        <f>SUMIFS('BAZA DANYCH'!$Q:$Q,'BAZA DANYCH'!$B:$B,STATYSTYKI!$B675,'BAZA DANYCH'!$C:$C,STATYSTYKI!$C675,'BAZA DANYCH'!$G:$G,STATYSTYKI!$D675,'BAZA DANYCH'!$K:$K,STATYSTYKI!W$550)</f>
        <v>0</v>
      </c>
      <c r="X675" s="9">
        <f>SUMIFS('BAZA DANYCH'!$Q:$Q,'BAZA DANYCH'!$B:$B,STATYSTYKI!$B675,'BAZA DANYCH'!$C:$C,STATYSTYKI!$C675,'BAZA DANYCH'!$G:$G,STATYSTYKI!$D675,'BAZA DANYCH'!$K:$K,STATYSTYKI!X$550)</f>
        <v>0</v>
      </c>
      <c r="Y675" s="9">
        <f>SUMIFS('BAZA DANYCH'!$Q:$Q,'BAZA DANYCH'!$B:$B,STATYSTYKI!$B675,'BAZA DANYCH'!$C:$C,STATYSTYKI!$C675,'BAZA DANYCH'!$G:$G,STATYSTYKI!$D675,'BAZA DANYCH'!$K:$K,STATYSTYKI!Y$550)</f>
        <v>0</v>
      </c>
      <c r="Z675" s="9">
        <f>SUMIFS('BAZA DANYCH'!$Q:$Q,'BAZA DANYCH'!$B:$B,STATYSTYKI!$B675,'BAZA DANYCH'!$C:$C,STATYSTYKI!$C675,'BAZA DANYCH'!$G:$G,STATYSTYKI!$D675,'BAZA DANYCH'!$K:$K,STATYSTYKI!Z$550)</f>
        <v>0</v>
      </c>
      <c r="AA675" s="9">
        <f>SUMIFS('BAZA DANYCH'!$Q:$Q,'BAZA DANYCH'!$B:$B,STATYSTYKI!$B675,'BAZA DANYCH'!$C:$C,STATYSTYKI!$C675,'BAZA DANYCH'!$G:$G,STATYSTYKI!$D675,'BAZA DANYCH'!$K:$K,STATYSTYKI!AA$550)</f>
        <v>0</v>
      </c>
      <c r="AB675" s="9">
        <f>SUMIFS('BAZA DANYCH'!$Q:$Q,'BAZA DANYCH'!$B:$B,STATYSTYKI!$B675,'BAZA DANYCH'!$C:$C,STATYSTYKI!$C675,'BAZA DANYCH'!$G:$G,STATYSTYKI!$D675,'BAZA DANYCH'!$K:$K,STATYSTYKI!AB$550)</f>
        <v>0</v>
      </c>
      <c r="AC675" s="9">
        <f>SUMIFS('BAZA DANYCH'!$Q:$Q,'BAZA DANYCH'!$B:$B,STATYSTYKI!$B675,'BAZA DANYCH'!$C:$C,STATYSTYKI!$C675,'BAZA DANYCH'!$G:$G,STATYSTYKI!$D675,'BAZA DANYCH'!$K:$K,STATYSTYKI!AC$550)</f>
        <v>0</v>
      </c>
      <c r="AD675" s="9">
        <f>SUMIFS('BAZA DANYCH'!$Q:$Q,'BAZA DANYCH'!$B:$B,STATYSTYKI!$B675,'BAZA DANYCH'!$C:$C,STATYSTYKI!$C675,'BAZA DANYCH'!$G:$G,STATYSTYKI!$D675,'BAZA DANYCH'!$K:$K,STATYSTYKI!AD$550)</f>
        <v>0</v>
      </c>
      <c r="AE675" s="9">
        <f>SUMIFS('BAZA DANYCH'!$Q:$Q,'BAZA DANYCH'!$B:$B,STATYSTYKI!$B675,'BAZA DANYCH'!$C:$C,STATYSTYKI!$C675,'BAZA DANYCH'!$G:$G,STATYSTYKI!$D675,'BAZA DANYCH'!$K:$K,STATYSTYKI!AE$550)</f>
        <v>0</v>
      </c>
      <c r="AF675" s="9">
        <f>SUMIFS('BAZA DANYCH'!$Q:$Q,'BAZA DANYCH'!$B:$B,STATYSTYKI!$B675,'BAZA DANYCH'!$C:$C,STATYSTYKI!$C675,'BAZA DANYCH'!$G:$G,STATYSTYKI!$D675,'BAZA DANYCH'!$K:$K,STATYSTYKI!AF$550)</f>
        <v>0</v>
      </c>
      <c r="AG675" s="9">
        <f>SUMIFS('BAZA DANYCH'!$Q:$Q,'BAZA DANYCH'!$B:$B,STATYSTYKI!$B675,'BAZA DANYCH'!$C:$C,STATYSTYKI!$C675,'BAZA DANYCH'!$G:$G,STATYSTYKI!$D675,'BAZA DANYCH'!$K:$K,STATYSTYKI!AG$550)</f>
        <v>0</v>
      </c>
      <c r="AH675" s="9">
        <f>SUMIFS('BAZA DANYCH'!$Q:$Q,'BAZA DANYCH'!$B:$B,STATYSTYKI!$B675,'BAZA DANYCH'!$C:$C,STATYSTYKI!$C675,'BAZA DANYCH'!$G:$G,STATYSTYKI!$D675,'BAZA DANYCH'!$K:$K,STATYSTYKI!AH$550)</f>
        <v>0</v>
      </c>
      <c r="AI675" s="9">
        <f>SUMIFS('BAZA DANYCH'!$Q:$Q,'BAZA DANYCH'!$B:$B,STATYSTYKI!$B675,'BAZA DANYCH'!$C:$C,STATYSTYKI!$C675,'BAZA DANYCH'!$G:$G,STATYSTYKI!$D675,'BAZA DANYCH'!$K:$K,STATYSTYKI!AI$550)</f>
        <v>0</v>
      </c>
      <c r="AJ675" s="9">
        <f>SUMIFS('BAZA DANYCH'!$Q:$Q,'BAZA DANYCH'!$B:$B,STATYSTYKI!$B675,'BAZA DANYCH'!$C:$C,STATYSTYKI!$C675,'BAZA DANYCH'!$G:$G,STATYSTYKI!$D675,'BAZA DANYCH'!$K:$K,STATYSTYKI!AJ$550)</f>
        <v>0</v>
      </c>
      <c r="AK675" s="9">
        <f>SUMIFS('BAZA DANYCH'!$Q:$Q,'BAZA DANYCH'!$B:$B,STATYSTYKI!$B675,'BAZA DANYCH'!$C:$C,STATYSTYKI!$C675,'BAZA DANYCH'!$G:$G,STATYSTYKI!$D675,'BAZA DANYCH'!$K:$K,STATYSTYKI!AK$550)</f>
        <v>0</v>
      </c>
      <c r="AL675" s="9">
        <f>SUMIFS('BAZA DANYCH'!$Q:$Q,'BAZA DANYCH'!$B:$B,STATYSTYKI!$B675,'BAZA DANYCH'!$C:$C,STATYSTYKI!$C675,'BAZA DANYCH'!$G:$G,STATYSTYKI!$D675,'BAZA DANYCH'!$K:$K,STATYSTYKI!AL$550)</f>
        <v>0</v>
      </c>
      <c r="AM675" s="9">
        <f>SUMIFS('BAZA DANYCH'!$Q:$Q,'BAZA DANYCH'!$B:$B,STATYSTYKI!$B675,'BAZA DANYCH'!$C:$C,STATYSTYKI!$C675,'BAZA DANYCH'!$G:$G,STATYSTYKI!$D675,'BAZA DANYCH'!$K:$K,STATYSTYKI!AM$550)</f>
        <v>0</v>
      </c>
      <c r="AN675" s="9">
        <f>SUMIFS('BAZA DANYCH'!$Q:$Q,'BAZA DANYCH'!$B:$B,STATYSTYKI!$B675,'BAZA DANYCH'!$C:$C,STATYSTYKI!$C675,'BAZA DANYCH'!$G:$G,STATYSTYKI!$D675,'BAZA DANYCH'!$K:$K,STATYSTYKI!AN$550)</f>
        <v>0</v>
      </c>
      <c r="AO675" s="9">
        <f>SUMIFS('BAZA DANYCH'!$Q:$Q,'BAZA DANYCH'!$B:$B,STATYSTYKI!$B675,'BAZA DANYCH'!$C:$C,STATYSTYKI!$C675,'BAZA DANYCH'!$G:$G,STATYSTYKI!$D675,'BAZA DANYCH'!$K:$K,STATYSTYKI!AO$550)</f>
        <v>0</v>
      </c>
      <c r="AP675" s="9">
        <f>SUMIFS('BAZA DANYCH'!$Q:$Q,'BAZA DANYCH'!$B:$B,STATYSTYKI!$B675,'BAZA DANYCH'!$C:$C,STATYSTYKI!$C675,'BAZA DANYCH'!$G:$G,STATYSTYKI!$D675,'BAZA DANYCH'!$K:$K,STATYSTYKI!AP$550)</f>
        <v>0</v>
      </c>
      <c r="AQ675" s="9">
        <f>SUMIFS('BAZA DANYCH'!$Q:$Q,'BAZA DANYCH'!$B:$B,STATYSTYKI!$B675,'BAZA DANYCH'!$C:$C,STATYSTYKI!$C675,'BAZA DANYCH'!$G:$G,STATYSTYKI!$D675,'BAZA DANYCH'!$K:$K,STATYSTYKI!AQ$550)</f>
        <v>0</v>
      </c>
      <c r="AR675" s="9">
        <f>SUMIFS('BAZA DANYCH'!$Q:$Q,'BAZA DANYCH'!$B:$B,STATYSTYKI!$B675,'BAZA DANYCH'!$C:$C,STATYSTYKI!$C675,'BAZA DANYCH'!$G:$G,STATYSTYKI!$D675,'BAZA DANYCH'!$K:$K,STATYSTYKI!AR$550)</f>
        <v>0</v>
      </c>
      <c r="AS675" s="9">
        <f>SUMIFS('BAZA DANYCH'!$Q:$Q,'BAZA DANYCH'!$B:$B,STATYSTYKI!$B675,'BAZA DANYCH'!$C:$C,STATYSTYKI!$C675,'BAZA DANYCH'!$G:$G,STATYSTYKI!$D675,'BAZA DANYCH'!$K:$K,STATYSTYKI!AS$550)</f>
        <v>0</v>
      </c>
      <c r="AT675" s="9">
        <f>SUMIFS('BAZA DANYCH'!$Q:$Q,'BAZA DANYCH'!$B:$B,STATYSTYKI!$B675,'BAZA DANYCH'!$C:$C,STATYSTYKI!$C675,'BAZA DANYCH'!$G:$G,STATYSTYKI!$D675,'BAZA DANYCH'!$K:$K,STATYSTYKI!AT$550)</f>
        <v>0</v>
      </c>
      <c r="AU675" s="9">
        <f>SUMIFS('BAZA DANYCH'!$Q:$Q,'BAZA DANYCH'!$B:$B,STATYSTYKI!$B675,'BAZA DANYCH'!$C:$C,STATYSTYKI!$C675,'BAZA DANYCH'!$G:$G,STATYSTYKI!$D675,'BAZA DANYCH'!$K:$K,STATYSTYKI!AU$550)</f>
        <v>0</v>
      </c>
      <c r="AV675" s="9">
        <f>SUMIFS('BAZA DANYCH'!$Q:$Q,'BAZA DANYCH'!$B:$B,STATYSTYKI!$B675,'BAZA DANYCH'!$C:$C,STATYSTYKI!$C675,'BAZA DANYCH'!$G:$G,STATYSTYKI!$D675,'BAZA DANYCH'!$K:$K,STATYSTYKI!AV$550)</f>
        <v>0</v>
      </c>
      <c r="AW675" s="9">
        <f>SUMIFS('BAZA DANYCH'!$Q:$Q,'BAZA DANYCH'!$B:$B,STATYSTYKI!$B675,'BAZA DANYCH'!$C:$C,STATYSTYKI!$C675,'BAZA DANYCH'!$G:$G,STATYSTYKI!$D675,'BAZA DANYCH'!$K:$K,STATYSTYKI!AW$550)</f>
        <v>0</v>
      </c>
      <c r="AX675" s="9">
        <f>SUMIFS('BAZA DANYCH'!$Q:$Q,'BAZA DANYCH'!$B:$B,STATYSTYKI!$B675,'BAZA DANYCH'!$C:$C,STATYSTYKI!$C675,'BAZA DANYCH'!$G:$G,STATYSTYKI!$D675,'BAZA DANYCH'!$K:$K,STATYSTYKI!AX$550)</f>
        <v>0</v>
      </c>
      <c r="AY675" s="9">
        <f>SUMIFS('BAZA DANYCH'!$Q:$Q,'BAZA DANYCH'!$B:$B,STATYSTYKI!$B675,'BAZA DANYCH'!$C:$C,STATYSTYKI!$C675,'BAZA DANYCH'!$G:$G,STATYSTYKI!$D675,'BAZA DANYCH'!$K:$K,STATYSTYKI!AY$550)</f>
        <v>0</v>
      </c>
      <c r="AZ675" s="9">
        <f>SUMIFS('BAZA DANYCH'!$Q:$Q,'BAZA DANYCH'!$B:$B,STATYSTYKI!$B675,'BAZA DANYCH'!$C:$C,STATYSTYKI!$C675,'BAZA DANYCH'!$G:$G,STATYSTYKI!$D675,'BAZA DANYCH'!$K:$K,STATYSTYKI!AZ$550)</f>
        <v>0</v>
      </c>
      <c r="BA675" s="9">
        <f>SUMIFS('BAZA DANYCH'!$Q:$Q,'BAZA DANYCH'!$B:$B,STATYSTYKI!$B675,'BAZA DANYCH'!$C:$C,STATYSTYKI!$C675,'BAZA DANYCH'!$G:$G,STATYSTYKI!$D675,'BAZA DANYCH'!$K:$K,STATYSTYKI!BA$550)</f>
        <v>0</v>
      </c>
      <c r="BB675" s="9">
        <f>SUMIFS('BAZA DANYCH'!$Q:$Q,'BAZA DANYCH'!$B:$B,STATYSTYKI!$B675,'BAZA DANYCH'!$C:$C,STATYSTYKI!$C675,'BAZA DANYCH'!$G:$G,STATYSTYKI!$D675,'BAZA DANYCH'!$K:$K,STATYSTYKI!BB$550)</f>
        <v>0</v>
      </c>
      <c r="BC675" s="9">
        <f>SUMIFS('BAZA DANYCH'!$Q:$Q,'BAZA DANYCH'!$B:$B,STATYSTYKI!$B675,'BAZA DANYCH'!$C:$C,STATYSTYKI!$C675,'BAZA DANYCH'!$G:$G,STATYSTYKI!$D675,'BAZA DANYCH'!$K:$K,STATYSTYKI!BC$550)</f>
        <v>0</v>
      </c>
      <c r="BD675" s="9">
        <f>SUMIFS('BAZA DANYCH'!$Q:$Q,'BAZA DANYCH'!$B:$B,STATYSTYKI!$B675,'BAZA DANYCH'!$C:$C,STATYSTYKI!$C675,'BAZA DANYCH'!$G:$G,STATYSTYKI!$D675,'BAZA DANYCH'!$K:$K,STATYSTYKI!BD$550)</f>
        <v>0</v>
      </c>
      <c r="BE675" s="9">
        <f>SUMIFS('BAZA DANYCH'!$Q:$Q,'BAZA DANYCH'!$B:$B,STATYSTYKI!$B675,'BAZA DANYCH'!$C:$C,STATYSTYKI!$C675,'BAZA DANYCH'!$G:$G,STATYSTYKI!$D675,'BAZA DANYCH'!$K:$K,STATYSTYKI!BE$550)</f>
        <v>0</v>
      </c>
      <c r="BF675" s="9">
        <f>SUMIFS('BAZA DANYCH'!$Q:$Q,'BAZA DANYCH'!$B:$B,STATYSTYKI!$B675,'BAZA DANYCH'!$C:$C,STATYSTYKI!$C675,'BAZA DANYCH'!$G:$G,STATYSTYKI!$D675,'BAZA DANYCH'!$K:$K,STATYSTYKI!BF$550)</f>
        <v>0</v>
      </c>
      <c r="BG675" s="9">
        <f>SUMIFS('BAZA DANYCH'!$Q:$Q,'BAZA DANYCH'!$B:$B,STATYSTYKI!$B675,'BAZA DANYCH'!$C:$C,STATYSTYKI!$C675,'BAZA DANYCH'!$G:$G,STATYSTYKI!$D675,'BAZA DANYCH'!$K:$K,STATYSTYKI!BG$550)</f>
        <v>0</v>
      </c>
      <c r="BH675" s="9">
        <f>SUMIFS('BAZA DANYCH'!$Q:$Q,'BAZA DANYCH'!$B:$B,STATYSTYKI!$B675,'BAZA DANYCH'!$C:$C,STATYSTYKI!$C675,'BAZA DANYCH'!$G:$G,STATYSTYKI!$D675,'BAZA DANYCH'!$K:$K,STATYSTYKI!BH$550)</f>
        <v>0</v>
      </c>
      <c r="BI675" s="9">
        <f>SUMIFS('BAZA DANYCH'!$Q:$Q,'BAZA DANYCH'!$B:$B,STATYSTYKI!$B675,'BAZA DANYCH'!$C:$C,STATYSTYKI!$C675,'BAZA DANYCH'!$G:$G,STATYSTYKI!$D675,'BAZA DANYCH'!$K:$K,STATYSTYKI!BI$550)</f>
        <v>0</v>
      </c>
      <c r="BJ675" s="9">
        <f>SUMIFS('BAZA DANYCH'!$Q:$Q,'BAZA DANYCH'!$B:$B,STATYSTYKI!$B675,'BAZA DANYCH'!$C:$C,STATYSTYKI!$C675,'BAZA DANYCH'!$G:$G,STATYSTYKI!$D675,'BAZA DANYCH'!$K:$K,STATYSTYKI!BJ$550)</f>
        <v>0</v>
      </c>
      <c r="BK675" s="9">
        <f>SUMIFS('BAZA DANYCH'!$Q:$Q,'BAZA DANYCH'!$B:$B,STATYSTYKI!$B675,'BAZA DANYCH'!$C:$C,STATYSTYKI!$C675,'BAZA DANYCH'!$G:$G,STATYSTYKI!$D675,'BAZA DANYCH'!$K:$K,STATYSTYKI!BK$550)</f>
        <v>0</v>
      </c>
      <c r="BL675" s="9">
        <f>SUMIFS('BAZA DANYCH'!$Q:$Q,'BAZA DANYCH'!$B:$B,STATYSTYKI!$B675,'BAZA DANYCH'!$C:$C,STATYSTYKI!$C675,'BAZA DANYCH'!$G:$G,STATYSTYKI!$D675,'BAZA DANYCH'!$K:$K,STATYSTYKI!BL$550)</f>
        <v>0</v>
      </c>
      <c r="BM675" s="9">
        <f>SUMIFS('BAZA DANYCH'!$Q:$Q,'BAZA DANYCH'!$B:$B,STATYSTYKI!$B675,'BAZA DANYCH'!$C:$C,STATYSTYKI!$C675,'BAZA DANYCH'!$G:$G,STATYSTYKI!$D675,'BAZA DANYCH'!$K:$K,STATYSTYKI!BM$550)</f>
        <v>0</v>
      </c>
      <c r="BN675" s="9">
        <f>SUMIFS('BAZA DANYCH'!$Q:$Q,'BAZA DANYCH'!$B:$B,STATYSTYKI!$B675,'BAZA DANYCH'!$C:$C,STATYSTYKI!$C675,'BAZA DANYCH'!$G:$G,STATYSTYKI!$D675,'BAZA DANYCH'!$K:$K,STATYSTYKI!BN$550)</f>
        <v>0</v>
      </c>
      <c r="BO675" s="9">
        <f>SUMIFS('BAZA DANYCH'!$Q:$Q,'BAZA DANYCH'!$B:$B,STATYSTYKI!$B675,'BAZA DANYCH'!$C:$C,STATYSTYKI!$C675,'BAZA DANYCH'!$G:$G,STATYSTYKI!$D675,'BAZA DANYCH'!$K:$K,STATYSTYKI!BO$550)</f>
        <v>0</v>
      </c>
      <c r="BP675" s="9">
        <f>SUMIFS('BAZA DANYCH'!$Q:$Q,'BAZA DANYCH'!$B:$B,STATYSTYKI!$B675,'BAZA DANYCH'!$C:$C,STATYSTYKI!$C675,'BAZA DANYCH'!$G:$G,STATYSTYKI!$D675,'BAZA DANYCH'!$K:$K,STATYSTYKI!BP$550)</f>
        <v>0</v>
      </c>
      <c r="BQ675" s="9">
        <f>SUMIFS('BAZA DANYCH'!$Q:$Q,'BAZA DANYCH'!$B:$B,STATYSTYKI!$B675,'BAZA DANYCH'!$C:$C,STATYSTYKI!$C675,'BAZA DANYCH'!$G:$G,STATYSTYKI!$D675,'BAZA DANYCH'!$K:$K,STATYSTYKI!BQ$550)</f>
        <v>0</v>
      </c>
      <c r="BR675" s="9">
        <f>SUMIFS('BAZA DANYCH'!$Q:$Q,'BAZA DANYCH'!$B:$B,STATYSTYKI!$B675,'BAZA DANYCH'!$C:$C,STATYSTYKI!$C675,'BAZA DANYCH'!$G:$G,STATYSTYKI!$D675,'BAZA DANYCH'!$K:$K,STATYSTYKI!BR$550)</f>
        <v>0</v>
      </c>
      <c r="BS675" s="9">
        <f>SUMIFS('BAZA DANYCH'!$Q:$Q,'BAZA DANYCH'!$B:$B,STATYSTYKI!$B675,'BAZA DANYCH'!$C:$C,STATYSTYKI!$C675,'BAZA DANYCH'!$G:$G,STATYSTYKI!$D675,'BAZA DANYCH'!$K:$K,STATYSTYKI!BS$550)</f>
        <v>0</v>
      </c>
      <c r="BT675" s="9">
        <f>SUMIFS('BAZA DANYCH'!$Q:$Q,'BAZA DANYCH'!$B:$B,STATYSTYKI!$B675,'BAZA DANYCH'!$C:$C,STATYSTYKI!$C675,'BAZA DANYCH'!$G:$G,STATYSTYKI!$D675,'BAZA DANYCH'!$K:$K,STATYSTYKI!BT$550)</f>
        <v>0</v>
      </c>
      <c r="BU675" s="9">
        <f>SUMIFS('BAZA DANYCH'!$Q:$Q,'BAZA DANYCH'!$B:$B,STATYSTYKI!$B675,'BAZA DANYCH'!$C:$C,STATYSTYKI!$C675,'BAZA DANYCH'!$G:$G,STATYSTYKI!$D675,'BAZA DANYCH'!$K:$K,STATYSTYKI!BU$550)</f>
        <v>0</v>
      </c>
      <c r="BV675" s="9">
        <f>SUMIFS('BAZA DANYCH'!$Q:$Q,'BAZA DANYCH'!$B:$B,STATYSTYKI!$B675,'BAZA DANYCH'!$C:$C,STATYSTYKI!$C675,'BAZA DANYCH'!$G:$G,STATYSTYKI!$D675,'BAZA DANYCH'!$K:$K,STATYSTYKI!BV$550)</f>
        <v>0</v>
      </c>
      <c r="BW675" s="9">
        <f>SUMIFS('BAZA DANYCH'!$Q:$Q,'BAZA DANYCH'!$B:$B,STATYSTYKI!$B675,'BAZA DANYCH'!$C:$C,STATYSTYKI!$C675,'BAZA DANYCH'!$G:$G,STATYSTYKI!$D675,'BAZA DANYCH'!$K:$K,STATYSTYKI!BW$550)</f>
        <v>0</v>
      </c>
      <c r="BX675" s="9">
        <f>SUMIFS('BAZA DANYCH'!$Q:$Q,'BAZA DANYCH'!$B:$B,STATYSTYKI!$B675,'BAZA DANYCH'!$C:$C,STATYSTYKI!$C675,'BAZA DANYCH'!$G:$G,STATYSTYKI!$D675,'BAZA DANYCH'!$K:$K,STATYSTYKI!BX$550)</f>
        <v>0</v>
      </c>
      <c r="BY675" s="9">
        <f>SUMIFS('BAZA DANYCH'!$Q:$Q,'BAZA DANYCH'!$B:$B,STATYSTYKI!$B675,'BAZA DANYCH'!$C:$C,STATYSTYKI!$C675,'BAZA DANYCH'!$G:$G,STATYSTYKI!$D675,'BAZA DANYCH'!$K:$K,STATYSTYKI!BY$550)</f>
        <v>0</v>
      </c>
      <c r="BZ675" s="9">
        <f>SUMIFS('BAZA DANYCH'!$Q:$Q,'BAZA DANYCH'!$B:$B,STATYSTYKI!$B675,'BAZA DANYCH'!$C:$C,STATYSTYKI!$C675,'BAZA DANYCH'!$G:$G,STATYSTYKI!$D675,'BAZA DANYCH'!$K:$K,STATYSTYKI!BZ$550)</f>
        <v>0</v>
      </c>
      <c r="CA675" s="9">
        <f>SUMIFS('BAZA DANYCH'!$Q:$Q,'BAZA DANYCH'!$B:$B,STATYSTYKI!$B675,'BAZA DANYCH'!$C:$C,STATYSTYKI!$C675,'BAZA DANYCH'!$G:$G,STATYSTYKI!$D675,'BAZA DANYCH'!$K:$K,STATYSTYKI!CA$550)</f>
        <v>0</v>
      </c>
      <c r="CB675" s="9">
        <f>SUMIFS('BAZA DANYCH'!$Q:$Q,'BAZA DANYCH'!$B:$B,STATYSTYKI!$B675,'BAZA DANYCH'!$C:$C,STATYSTYKI!$C675,'BAZA DANYCH'!$G:$G,STATYSTYKI!$D675,'BAZA DANYCH'!$K:$K,STATYSTYKI!CB$550)</f>
        <v>0</v>
      </c>
      <c r="CC675" s="9">
        <f>SUMIFS('BAZA DANYCH'!$Q:$Q,'BAZA DANYCH'!$B:$B,STATYSTYKI!$B675,'BAZA DANYCH'!$C:$C,STATYSTYKI!$C675,'BAZA DANYCH'!$G:$G,STATYSTYKI!$D675,'BAZA DANYCH'!$K:$K,STATYSTYKI!CC$550)</f>
        <v>0</v>
      </c>
      <c r="CD675" s="9">
        <f>SUMIFS('BAZA DANYCH'!$Q:$Q,'BAZA DANYCH'!$B:$B,STATYSTYKI!$B675,'BAZA DANYCH'!$C:$C,STATYSTYKI!$C675,'BAZA DANYCH'!$G:$G,STATYSTYKI!$D675,'BAZA DANYCH'!$K:$K,STATYSTYKI!CD$550)</f>
        <v>0</v>
      </c>
      <c r="CE675" s="9">
        <f>SUMIFS('BAZA DANYCH'!$Q:$Q,'BAZA DANYCH'!$B:$B,STATYSTYKI!$B675,'BAZA DANYCH'!$C:$C,STATYSTYKI!$C675,'BAZA DANYCH'!$G:$G,STATYSTYKI!$D675,'BAZA DANYCH'!$K:$K,STATYSTYKI!CE$550)</f>
        <v>0</v>
      </c>
      <c r="CF675" s="9">
        <f>SUMIFS('BAZA DANYCH'!$Q:$Q,'BAZA DANYCH'!$B:$B,STATYSTYKI!$B675,'BAZA DANYCH'!$C:$C,STATYSTYKI!$C675,'BAZA DANYCH'!$G:$G,STATYSTYKI!$D675,'BAZA DANYCH'!$K:$K,STATYSTYKI!CF$550)</f>
        <v>0</v>
      </c>
      <c r="CG675" s="9">
        <f>SUMIFS('BAZA DANYCH'!$Q:$Q,'BAZA DANYCH'!$B:$B,STATYSTYKI!$B675,'BAZA DANYCH'!$C:$C,STATYSTYKI!$C675,'BAZA DANYCH'!$G:$G,STATYSTYKI!$D675,'BAZA DANYCH'!$K:$K,STATYSTYKI!CG$550)</f>
        <v>0</v>
      </c>
      <c r="CH675" s="9">
        <f>SUMIFS('BAZA DANYCH'!$Q:$Q,'BAZA DANYCH'!$B:$B,STATYSTYKI!$B675,'BAZA DANYCH'!$C:$C,STATYSTYKI!$C675,'BAZA DANYCH'!$G:$G,STATYSTYKI!$D675,'BAZA DANYCH'!$K:$K,STATYSTYKI!CH$550)</f>
        <v>0</v>
      </c>
      <c r="CI675" s="9">
        <f>SUMIFS('BAZA DANYCH'!$Q:$Q,'BAZA DANYCH'!$B:$B,STATYSTYKI!$B675,'BAZA DANYCH'!$C:$C,STATYSTYKI!$C675,'BAZA DANYCH'!$G:$G,STATYSTYKI!$D675,'BAZA DANYCH'!$K:$K,STATYSTYKI!CI$550)</f>
        <v>0</v>
      </c>
      <c r="CJ675" s="9">
        <f>SUMIFS('BAZA DANYCH'!$Q:$Q,'BAZA DANYCH'!$B:$B,STATYSTYKI!$B675,'BAZA DANYCH'!$C:$C,STATYSTYKI!$C675,'BAZA DANYCH'!$G:$G,STATYSTYKI!$D675,'BAZA DANYCH'!$K:$K,STATYSTYKI!CJ$550)</f>
        <v>0</v>
      </c>
      <c r="CK675" s="9">
        <f>SUMIFS('BAZA DANYCH'!$Q:$Q,'BAZA DANYCH'!$B:$B,STATYSTYKI!$B675,'BAZA DANYCH'!$C:$C,STATYSTYKI!$C675,'BAZA DANYCH'!$G:$G,STATYSTYKI!$D675,'BAZA DANYCH'!$K:$K,STATYSTYKI!CK$550)</f>
        <v>0</v>
      </c>
      <c r="CL675" s="9">
        <f>SUMIFS('BAZA DANYCH'!$Q:$Q,'BAZA DANYCH'!$B:$B,STATYSTYKI!$B675,'BAZA DANYCH'!$C:$C,STATYSTYKI!$C675,'BAZA DANYCH'!$G:$G,STATYSTYKI!$D675,'BAZA DANYCH'!$K:$K,STATYSTYKI!CL$550)</f>
        <v>0</v>
      </c>
      <c r="CM675" s="9">
        <f>SUMIFS('BAZA DANYCH'!$Q:$Q,'BAZA DANYCH'!$B:$B,STATYSTYKI!$B675,'BAZA DANYCH'!$C:$C,STATYSTYKI!$C675,'BAZA DANYCH'!$G:$G,STATYSTYKI!$D675,'BAZA DANYCH'!$K:$K,STATYSTYKI!CM$550)</f>
        <v>0</v>
      </c>
      <c r="CN675" s="9">
        <f>SUMIFS('BAZA DANYCH'!$Q:$Q,'BAZA DANYCH'!$B:$B,STATYSTYKI!$B675,'BAZA DANYCH'!$C:$C,STATYSTYKI!$C675,'BAZA DANYCH'!$G:$G,STATYSTYKI!$D675,'BAZA DANYCH'!$K:$K,STATYSTYKI!CN$550)</f>
        <v>0</v>
      </c>
      <c r="CO675" s="9">
        <f>SUMIFS('BAZA DANYCH'!$Q:$Q,'BAZA DANYCH'!$B:$B,STATYSTYKI!$B675,'BAZA DANYCH'!$C:$C,STATYSTYKI!$C675,'BAZA DANYCH'!$G:$G,STATYSTYKI!$D675,'BAZA DANYCH'!$K:$K,STATYSTYKI!CO$550)</f>
        <v>0</v>
      </c>
      <c r="CP675" s="9">
        <f>SUMIFS('BAZA DANYCH'!$Q:$Q,'BAZA DANYCH'!$B:$B,STATYSTYKI!$B675,'BAZA DANYCH'!$C:$C,STATYSTYKI!$C675,'BAZA DANYCH'!$G:$G,STATYSTYKI!$D675,'BAZA DANYCH'!$K:$K,STATYSTYKI!CP$550)</f>
        <v>0</v>
      </c>
      <c r="CQ675" s="9">
        <f>SUMIFS('BAZA DANYCH'!$Q:$Q,'BAZA DANYCH'!$B:$B,STATYSTYKI!$B675,'BAZA DANYCH'!$C:$C,STATYSTYKI!$C675,'BAZA DANYCH'!$G:$G,STATYSTYKI!$D675,'BAZA DANYCH'!$K:$K,STATYSTYKI!CQ$550)</f>
        <v>0</v>
      </c>
      <c r="CR675" s="9">
        <f>SUMIFS('BAZA DANYCH'!$Q:$Q,'BAZA DANYCH'!$B:$B,STATYSTYKI!$B675,'BAZA DANYCH'!$C:$C,STATYSTYKI!$C675,'BAZA DANYCH'!$G:$G,STATYSTYKI!$D675,'BAZA DANYCH'!$K:$K,STATYSTYKI!CR$550)</f>
        <v>0</v>
      </c>
      <c r="CS675" s="9">
        <f>SUMIFS('BAZA DANYCH'!$Q:$Q,'BAZA DANYCH'!$B:$B,STATYSTYKI!$B675,'BAZA DANYCH'!$C:$C,STATYSTYKI!$C675,'BAZA DANYCH'!$G:$G,STATYSTYKI!$D675,'BAZA DANYCH'!$K:$K,STATYSTYKI!CS$550)</f>
        <v>0</v>
      </c>
      <c r="CT675" s="9">
        <f>SUMIFS('BAZA DANYCH'!$Q:$Q,'BAZA DANYCH'!$B:$B,STATYSTYKI!$B675,'BAZA DANYCH'!$C:$C,STATYSTYKI!$C675,'BAZA DANYCH'!$G:$G,STATYSTYKI!$D675,'BAZA DANYCH'!$K:$K,STATYSTYKI!CT$550)</f>
        <v>0</v>
      </c>
      <c r="CU675" s="9">
        <f>SUMIFS('BAZA DANYCH'!$Q:$Q,'BAZA DANYCH'!$B:$B,STATYSTYKI!$B675,'BAZA DANYCH'!$C:$C,STATYSTYKI!$C675,'BAZA DANYCH'!$G:$G,STATYSTYKI!$D675,'BAZA DANYCH'!$K:$K,STATYSTYKI!CU$550)</f>
        <v>0</v>
      </c>
      <c r="CV675" s="9">
        <f>SUMIFS('BAZA DANYCH'!$Q:$Q,'BAZA DANYCH'!$B:$B,STATYSTYKI!$B675,'BAZA DANYCH'!$C:$C,STATYSTYKI!$C675,'BAZA DANYCH'!$G:$G,STATYSTYKI!$D675,'BAZA DANYCH'!$K:$K,STATYSTYKI!CV$550)</f>
        <v>0</v>
      </c>
      <c r="CW675" s="9">
        <f>SUMIFS('BAZA DANYCH'!$Q:$Q,'BAZA DANYCH'!$B:$B,STATYSTYKI!$B675,'BAZA DANYCH'!$C:$C,STATYSTYKI!$C675,'BAZA DANYCH'!$G:$G,STATYSTYKI!$D675,'BAZA DANYCH'!$K:$K,STATYSTYKI!CW$550)</f>
        <v>0</v>
      </c>
      <c r="CX675" s="9">
        <f>SUMIFS('BAZA DANYCH'!$Q:$Q,'BAZA DANYCH'!$B:$B,STATYSTYKI!$B675,'BAZA DANYCH'!$C:$C,STATYSTYKI!$C675,'BAZA DANYCH'!$G:$G,STATYSTYKI!$D675,'BAZA DANYCH'!$K:$K,STATYSTYKI!CX$550)</f>
        <v>0</v>
      </c>
    </row>
    <row r="676" spans="1:102" hidden="1">
      <c r="A676" s="8"/>
      <c r="B676" s="60" t="s">
        <v>139</v>
      </c>
      <c r="C676" s="61" t="s">
        <v>140</v>
      </c>
      <c r="D676" s="61" t="s">
        <v>144</v>
      </c>
      <c r="E676" s="82" t="s">
        <v>9</v>
      </c>
      <c r="F676" s="64">
        <f t="shared" si="276"/>
        <v>1</v>
      </c>
      <c r="G676" s="9">
        <f>SUMIFS('BAZA DANYCH'!$S:$S,'BAZA DANYCH'!$B:$B,STATYSTYKI!$B676,'BAZA DANYCH'!$C:$C,STATYSTYKI!$C676,'BAZA DANYCH'!$G:$G,STATYSTYKI!$D676,'BAZA DANYCH'!$K:$K,STATYSTYKI!G$550)</f>
        <v>0</v>
      </c>
      <c r="H676" s="9">
        <f>SUMIFS('BAZA DANYCH'!$S:$S,'BAZA DANYCH'!$B:$B,STATYSTYKI!$B676,'BAZA DANYCH'!$C:$C,STATYSTYKI!$C676,'BAZA DANYCH'!$G:$G,STATYSTYKI!$D676,'BAZA DANYCH'!$K:$K,STATYSTYKI!H$550)</f>
        <v>0</v>
      </c>
      <c r="I676" s="9">
        <f>SUMIFS('BAZA DANYCH'!$S:$S,'BAZA DANYCH'!$B:$B,STATYSTYKI!$B676,'BAZA DANYCH'!$C:$C,STATYSTYKI!$C676,'BAZA DANYCH'!$G:$G,STATYSTYKI!$D676,'BAZA DANYCH'!$K:$K,STATYSTYKI!I$550)</f>
        <v>0</v>
      </c>
      <c r="J676" s="9">
        <f>SUMIFS('BAZA DANYCH'!$S:$S,'BAZA DANYCH'!$B:$B,STATYSTYKI!$B676,'BAZA DANYCH'!$C:$C,STATYSTYKI!$C676,'BAZA DANYCH'!$G:$G,STATYSTYKI!$D676,'BAZA DANYCH'!$K:$K,STATYSTYKI!J$550)</f>
        <v>0</v>
      </c>
      <c r="K676" s="9">
        <f>SUMIFS('BAZA DANYCH'!$S:$S,'BAZA DANYCH'!$B:$B,STATYSTYKI!$B676,'BAZA DANYCH'!$C:$C,STATYSTYKI!$C676,'BAZA DANYCH'!$G:$G,STATYSTYKI!$D676,'BAZA DANYCH'!$K:$K,STATYSTYKI!K$550)</f>
        <v>0</v>
      </c>
      <c r="L676" s="9">
        <f>SUMIFS('BAZA DANYCH'!$S:$S,'BAZA DANYCH'!$B:$B,STATYSTYKI!$B676,'BAZA DANYCH'!$C:$C,STATYSTYKI!$C676,'BAZA DANYCH'!$G:$G,STATYSTYKI!$D676,'BAZA DANYCH'!$K:$K,STATYSTYKI!L$550)</f>
        <v>0</v>
      </c>
      <c r="M676" s="9">
        <f>SUMIFS('BAZA DANYCH'!$S:$S,'BAZA DANYCH'!$B:$B,STATYSTYKI!$B676,'BAZA DANYCH'!$C:$C,STATYSTYKI!$C676,'BAZA DANYCH'!$G:$G,STATYSTYKI!$D676,'BAZA DANYCH'!$K:$K,STATYSTYKI!M$550)</f>
        <v>0</v>
      </c>
      <c r="N676" s="9">
        <f>SUMIFS('BAZA DANYCH'!$S:$S,'BAZA DANYCH'!$B:$B,STATYSTYKI!$B676,'BAZA DANYCH'!$C:$C,STATYSTYKI!$C676,'BAZA DANYCH'!$G:$G,STATYSTYKI!$D676,'BAZA DANYCH'!$K:$K,STATYSTYKI!N$550)</f>
        <v>0</v>
      </c>
      <c r="O676" s="9">
        <f>SUMIFS('BAZA DANYCH'!$S:$S,'BAZA DANYCH'!$B:$B,STATYSTYKI!$B676,'BAZA DANYCH'!$C:$C,STATYSTYKI!$C676,'BAZA DANYCH'!$G:$G,STATYSTYKI!$D676,'BAZA DANYCH'!$K:$K,STATYSTYKI!O$550)</f>
        <v>0</v>
      </c>
      <c r="P676" s="9">
        <f>SUMIFS('BAZA DANYCH'!$S:$S,'BAZA DANYCH'!$B:$B,STATYSTYKI!$B676,'BAZA DANYCH'!$C:$C,STATYSTYKI!$C676,'BAZA DANYCH'!$G:$G,STATYSTYKI!$D676,'BAZA DANYCH'!$K:$K,STATYSTYKI!P$550)</f>
        <v>0</v>
      </c>
      <c r="Q676" s="9">
        <f>SUMIFS('BAZA DANYCH'!$S:$S,'BAZA DANYCH'!$B:$B,STATYSTYKI!$B676,'BAZA DANYCH'!$C:$C,STATYSTYKI!$C676,'BAZA DANYCH'!$G:$G,STATYSTYKI!$D676,'BAZA DANYCH'!$K:$K,STATYSTYKI!Q$550)</f>
        <v>0</v>
      </c>
      <c r="R676" s="9">
        <f>SUMIFS('BAZA DANYCH'!$S:$S,'BAZA DANYCH'!$B:$B,STATYSTYKI!$B676,'BAZA DANYCH'!$C:$C,STATYSTYKI!$C676,'BAZA DANYCH'!$G:$G,STATYSTYKI!$D676,'BAZA DANYCH'!$K:$K,STATYSTYKI!R$550)</f>
        <v>0</v>
      </c>
      <c r="S676" s="9">
        <f>SUMIFS('BAZA DANYCH'!$S:$S,'BAZA DANYCH'!$B:$B,STATYSTYKI!$B676,'BAZA DANYCH'!$C:$C,STATYSTYKI!$C676,'BAZA DANYCH'!$G:$G,STATYSTYKI!$D676,'BAZA DANYCH'!$K:$K,STATYSTYKI!S$550)</f>
        <v>0</v>
      </c>
      <c r="T676" s="9">
        <f>SUMIFS('BAZA DANYCH'!$S:$S,'BAZA DANYCH'!$B:$B,STATYSTYKI!$B676,'BAZA DANYCH'!$C:$C,STATYSTYKI!$C676,'BAZA DANYCH'!$G:$G,STATYSTYKI!$D676,'BAZA DANYCH'!$K:$K,STATYSTYKI!T$550)</f>
        <v>0</v>
      </c>
      <c r="U676" s="9">
        <f>SUMIFS('BAZA DANYCH'!$S:$S,'BAZA DANYCH'!$B:$B,STATYSTYKI!$B676,'BAZA DANYCH'!$C:$C,STATYSTYKI!$C676,'BAZA DANYCH'!$G:$G,STATYSTYKI!$D676,'BAZA DANYCH'!$K:$K,STATYSTYKI!U$550)</f>
        <v>0</v>
      </c>
      <c r="V676" s="9">
        <f>SUMIFS('BAZA DANYCH'!$S:$S,'BAZA DANYCH'!$B:$B,STATYSTYKI!$B676,'BAZA DANYCH'!$C:$C,STATYSTYKI!$C676,'BAZA DANYCH'!$G:$G,STATYSTYKI!$D676,'BAZA DANYCH'!$K:$K,STATYSTYKI!V$550)</f>
        <v>0</v>
      </c>
      <c r="W676" s="9">
        <f>SUMIFS('BAZA DANYCH'!$S:$S,'BAZA DANYCH'!$B:$B,STATYSTYKI!$B676,'BAZA DANYCH'!$C:$C,STATYSTYKI!$C676,'BAZA DANYCH'!$G:$G,STATYSTYKI!$D676,'BAZA DANYCH'!$K:$K,STATYSTYKI!W$550)</f>
        <v>0</v>
      </c>
      <c r="X676" s="9">
        <f>SUMIFS('BAZA DANYCH'!$S:$S,'BAZA DANYCH'!$B:$B,STATYSTYKI!$B676,'BAZA DANYCH'!$C:$C,STATYSTYKI!$C676,'BAZA DANYCH'!$G:$G,STATYSTYKI!$D676,'BAZA DANYCH'!$K:$K,STATYSTYKI!X$550)</f>
        <v>0</v>
      </c>
      <c r="Y676" s="9">
        <f>SUMIFS('BAZA DANYCH'!$S:$S,'BAZA DANYCH'!$B:$B,STATYSTYKI!$B676,'BAZA DANYCH'!$C:$C,STATYSTYKI!$C676,'BAZA DANYCH'!$G:$G,STATYSTYKI!$D676,'BAZA DANYCH'!$K:$K,STATYSTYKI!Y$550)</f>
        <v>0</v>
      </c>
      <c r="Z676" s="9">
        <f>SUMIFS('BAZA DANYCH'!$S:$S,'BAZA DANYCH'!$B:$B,STATYSTYKI!$B676,'BAZA DANYCH'!$C:$C,STATYSTYKI!$C676,'BAZA DANYCH'!$G:$G,STATYSTYKI!$D676,'BAZA DANYCH'!$K:$K,STATYSTYKI!Z$550)</f>
        <v>0</v>
      </c>
      <c r="AA676" s="9">
        <f>SUMIFS('BAZA DANYCH'!$S:$S,'BAZA DANYCH'!$B:$B,STATYSTYKI!$B676,'BAZA DANYCH'!$C:$C,STATYSTYKI!$C676,'BAZA DANYCH'!$G:$G,STATYSTYKI!$D676,'BAZA DANYCH'!$K:$K,STATYSTYKI!AA$550)</f>
        <v>0</v>
      </c>
      <c r="AB676" s="9">
        <f>SUMIFS('BAZA DANYCH'!$S:$S,'BAZA DANYCH'!$B:$B,STATYSTYKI!$B676,'BAZA DANYCH'!$C:$C,STATYSTYKI!$C676,'BAZA DANYCH'!$G:$G,STATYSTYKI!$D676,'BAZA DANYCH'!$K:$K,STATYSTYKI!AB$550)</f>
        <v>0</v>
      </c>
      <c r="AC676" s="9">
        <f>SUMIFS('BAZA DANYCH'!$S:$S,'BAZA DANYCH'!$B:$B,STATYSTYKI!$B676,'BAZA DANYCH'!$C:$C,STATYSTYKI!$C676,'BAZA DANYCH'!$G:$G,STATYSTYKI!$D676,'BAZA DANYCH'!$K:$K,STATYSTYKI!AC$550)</f>
        <v>0</v>
      </c>
      <c r="AD676" s="9">
        <f>SUMIFS('BAZA DANYCH'!$S:$S,'BAZA DANYCH'!$B:$B,STATYSTYKI!$B676,'BAZA DANYCH'!$C:$C,STATYSTYKI!$C676,'BAZA DANYCH'!$G:$G,STATYSTYKI!$D676,'BAZA DANYCH'!$K:$K,STATYSTYKI!AD$550)</f>
        <v>0</v>
      </c>
      <c r="AE676" s="9">
        <f>SUMIFS('BAZA DANYCH'!$S:$S,'BAZA DANYCH'!$B:$B,STATYSTYKI!$B676,'BAZA DANYCH'!$C:$C,STATYSTYKI!$C676,'BAZA DANYCH'!$G:$G,STATYSTYKI!$D676,'BAZA DANYCH'!$K:$K,STATYSTYKI!AE$550)</f>
        <v>0</v>
      </c>
      <c r="AF676" s="9">
        <f>SUMIFS('BAZA DANYCH'!$S:$S,'BAZA DANYCH'!$B:$B,STATYSTYKI!$B676,'BAZA DANYCH'!$C:$C,STATYSTYKI!$C676,'BAZA DANYCH'!$G:$G,STATYSTYKI!$D676,'BAZA DANYCH'!$K:$K,STATYSTYKI!AF$550)</f>
        <v>0</v>
      </c>
      <c r="AG676" s="9">
        <f>SUMIFS('BAZA DANYCH'!$S:$S,'BAZA DANYCH'!$B:$B,STATYSTYKI!$B676,'BAZA DANYCH'!$C:$C,STATYSTYKI!$C676,'BAZA DANYCH'!$G:$G,STATYSTYKI!$D676,'BAZA DANYCH'!$K:$K,STATYSTYKI!AG$550)</f>
        <v>0</v>
      </c>
      <c r="AH676" s="9">
        <f>SUMIFS('BAZA DANYCH'!$S:$S,'BAZA DANYCH'!$B:$B,STATYSTYKI!$B676,'BAZA DANYCH'!$C:$C,STATYSTYKI!$C676,'BAZA DANYCH'!$G:$G,STATYSTYKI!$D676,'BAZA DANYCH'!$K:$K,STATYSTYKI!AH$550)</f>
        <v>0</v>
      </c>
      <c r="AI676" s="9">
        <f>SUMIFS('BAZA DANYCH'!$S:$S,'BAZA DANYCH'!$B:$B,STATYSTYKI!$B676,'BAZA DANYCH'!$C:$C,STATYSTYKI!$C676,'BAZA DANYCH'!$G:$G,STATYSTYKI!$D676,'BAZA DANYCH'!$K:$K,STATYSTYKI!AI$550)</f>
        <v>0</v>
      </c>
      <c r="AJ676" s="9">
        <f>SUMIFS('BAZA DANYCH'!$S:$S,'BAZA DANYCH'!$B:$B,STATYSTYKI!$B676,'BAZA DANYCH'!$C:$C,STATYSTYKI!$C676,'BAZA DANYCH'!$G:$G,STATYSTYKI!$D676,'BAZA DANYCH'!$K:$K,STATYSTYKI!AJ$550)</f>
        <v>0</v>
      </c>
      <c r="AK676" s="9">
        <f>SUMIFS('BAZA DANYCH'!$S:$S,'BAZA DANYCH'!$B:$B,STATYSTYKI!$B676,'BAZA DANYCH'!$C:$C,STATYSTYKI!$C676,'BAZA DANYCH'!$G:$G,STATYSTYKI!$D676,'BAZA DANYCH'!$K:$K,STATYSTYKI!AK$550)</f>
        <v>0</v>
      </c>
      <c r="AL676" s="9">
        <f>SUMIFS('BAZA DANYCH'!$S:$S,'BAZA DANYCH'!$B:$B,STATYSTYKI!$B676,'BAZA DANYCH'!$C:$C,STATYSTYKI!$C676,'BAZA DANYCH'!$G:$G,STATYSTYKI!$D676,'BAZA DANYCH'!$K:$K,STATYSTYKI!AL$550)</f>
        <v>0</v>
      </c>
      <c r="AM676" s="9">
        <f>SUMIFS('BAZA DANYCH'!$S:$S,'BAZA DANYCH'!$B:$B,STATYSTYKI!$B676,'BAZA DANYCH'!$C:$C,STATYSTYKI!$C676,'BAZA DANYCH'!$G:$G,STATYSTYKI!$D676,'BAZA DANYCH'!$K:$K,STATYSTYKI!AM$550)</f>
        <v>0</v>
      </c>
      <c r="AN676" s="9">
        <f>SUMIFS('BAZA DANYCH'!$S:$S,'BAZA DANYCH'!$B:$B,STATYSTYKI!$B676,'BAZA DANYCH'!$C:$C,STATYSTYKI!$C676,'BAZA DANYCH'!$G:$G,STATYSTYKI!$D676,'BAZA DANYCH'!$K:$K,STATYSTYKI!AN$550)</f>
        <v>0</v>
      </c>
      <c r="AO676" s="9">
        <f>SUMIFS('BAZA DANYCH'!$S:$S,'BAZA DANYCH'!$B:$B,STATYSTYKI!$B676,'BAZA DANYCH'!$C:$C,STATYSTYKI!$C676,'BAZA DANYCH'!$G:$G,STATYSTYKI!$D676,'BAZA DANYCH'!$K:$K,STATYSTYKI!AO$550)</f>
        <v>0</v>
      </c>
      <c r="AP676" s="9">
        <f>SUMIFS('BAZA DANYCH'!$S:$S,'BAZA DANYCH'!$B:$B,STATYSTYKI!$B676,'BAZA DANYCH'!$C:$C,STATYSTYKI!$C676,'BAZA DANYCH'!$G:$G,STATYSTYKI!$D676,'BAZA DANYCH'!$K:$K,STATYSTYKI!AP$550)</f>
        <v>0</v>
      </c>
      <c r="AQ676" s="9">
        <f>SUMIFS('BAZA DANYCH'!$S:$S,'BAZA DANYCH'!$B:$B,STATYSTYKI!$B676,'BAZA DANYCH'!$C:$C,STATYSTYKI!$C676,'BAZA DANYCH'!$G:$G,STATYSTYKI!$D676,'BAZA DANYCH'!$K:$K,STATYSTYKI!AQ$550)</f>
        <v>0</v>
      </c>
      <c r="AR676" s="9">
        <f>SUMIFS('BAZA DANYCH'!$S:$S,'BAZA DANYCH'!$B:$B,STATYSTYKI!$B676,'BAZA DANYCH'!$C:$C,STATYSTYKI!$C676,'BAZA DANYCH'!$G:$G,STATYSTYKI!$D676,'BAZA DANYCH'!$K:$K,STATYSTYKI!AR$550)</f>
        <v>0</v>
      </c>
      <c r="AS676" s="9">
        <f>SUMIFS('BAZA DANYCH'!$S:$S,'BAZA DANYCH'!$B:$B,STATYSTYKI!$B676,'BAZA DANYCH'!$C:$C,STATYSTYKI!$C676,'BAZA DANYCH'!$G:$G,STATYSTYKI!$D676,'BAZA DANYCH'!$K:$K,STATYSTYKI!AS$550)</f>
        <v>0</v>
      </c>
      <c r="AT676" s="9">
        <f>SUMIFS('BAZA DANYCH'!$S:$S,'BAZA DANYCH'!$B:$B,STATYSTYKI!$B676,'BAZA DANYCH'!$C:$C,STATYSTYKI!$C676,'BAZA DANYCH'!$G:$G,STATYSTYKI!$D676,'BAZA DANYCH'!$K:$K,STATYSTYKI!AT$550)</f>
        <v>0</v>
      </c>
      <c r="AU676" s="9">
        <f>SUMIFS('BAZA DANYCH'!$S:$S,'BAZA DANYCH'!$B:$B,STATYSTYKI!$B676,'BAZA DANYCH'!$C:$C,STATYSTYKI!$C676,'BAZA DANYCH'!$G:$G,STATYSTYKI!$D676,'BAZA DANYCH'!$K:$K,STATYSTYKI!AU$550)</f>
        <v>0</v>
      </c>
      <c r="AV676" s="9">
        <f>SUMIFS('BAZA DANYCH'!$S:$S,'BAZA DANYCH'!$B:$B,STATYSTYKI!$B676,'BAZA DANYCH'!$C:$C,STATYSTYKI!$C676,'BAZA DANYCH'!$G:$G,STATYSTYKI!$D676,'BAZA DANYCH'!$K:$K,STATYSTYKI!AV$550)</f>
        <v>0</v>
      </c>
      <c r="AW676" s="9">
        <f>SUMIFS('BAZA DANYCH'!$S:$S,'BAZA DANYCH'!$B:$B,STATYSTYKI!$B676,'BAZA DANYCH'!$C:$C,STATYSTYKI!$C676,'BAZA DANYCH'!$G:$G,STATYSTYKI!$D676,'BAZA DANYCH'!$K:$K,STATYSTYKI!AW$550)</f>
        <v>0</v>
      </c>
      <c r="AX676" s="9">
        <f>SUMIFS('BAZA DANYCH'!$S:$S,'BAZA DANYCH'!$B:$B,STATYSTYKI!$B676,'BAZA DANYCH'!$C:$C,STATYSTYKI!$C676,'BAZA DANYCH'!$G:$G,STATYSTYKI!$D676,'BAZA DANYCH'!$K:$K,STATYSTYKI!AX$550)</f>
        <v>0</v>
      </c>
      <c r="AY676" s="9">
        <f>SUMIFS('BAZA DANYCH'!$S:$S,'BAZA DANYCH'!$B:$B,STATYSTYKI!$B676,'BAZA DANYCH'!$C:$C,STATYSTYKI!$C676,'BAZA DANYCH'!$G:$G,STATYSTYKI!$D676,'BAZA DANYCH'!$K:$K,STATYSTYKI!AY$550)</f>
        <v>0</v>
      </c>
      <c r="AZ676" s="9">
        <f>SUMIFS('BAZA DANYCH'!$S:$S,'BAZA DANYCH'!$B:$B,STATYSTYKI!$B676,'BAZA DANYCH'!$C:$C,STATYSTYKI!$C676,'BAZA DANYCH'!$G:$G,STATYSTYKI!$D676,'BAZA DANYCH'!$K:$K,STATYSTYKI!AZ$550)</f>
        <v>0</v>
      </c>
      <c r="BA676" s="9">
        <f>SUMIFS('BAZA DANYCH'!$S:$S,'BAZA DANYCH'!$B:$B,STATYSTYKI!$B676,'BAZA DANYCH'!$C:$C,STATYSTYKI!$C676,'BAZA DANYCH'!$G:$G,STATYSTYKI!$D676,'BAZA DANYCH'!$K:$K,STATYSTYKI!BA$550)</f>
        <v>0</v>
      </c>
      <c r="BB676" s="9">
        <f>SUMIFS('BAZA DANYCH'!$S:$S,'BAZA DANYCH'!$B:$B,STATYSTYKI!$B676,'BAZA DANYCH'!$C:$C,STATYSTYKI!$C676,'BAZA DANYCH'!$G:$G,STATYSTYKI!$D676,'BAZA DANYCH'!$K:$K,STATYSTYKI!BB$550)</f>
        <v>0</v>
      </c>
      <c r="BC676" s="9">
        <f>SUMIFS('BAZA DANYCH'!$S:$S,'BAZA DANYCH'!$B:$B,STATYSTYKI!$B676,'BAZA DANYCH'!$C:$C,STATYSTYKI!$C676,'BAZA DANYCH'!$G:$G,STATYSTYKI!$D676,'BAZA DANYCH'!$K:$K,STATYSTYKI!BC$550)</f>
        <v>0</v>
      </c>
      <c r="BD676" s="9">
        <f>SUMIFS('BAZA DANYCH'!$S:$S,'BAZA DANYCH'!$B:$B,STATYSTYKI!$B676,'BAZA DANYCH'!$C:$C,STATYSTYKI!$C676,'BAZA DANYCH'!$G:$G,STATYSTYKI!$D676,'BAZA DANYCH'!$K:$K,STATYSTYKI!BD$550)</f>
        <v>0</v>
      </c>
      <c r="BE676" s="9">
        <f>SUMIFS('BAZA DANYCH'!$S:$S,'BAZA DANYCH'!$B:$B,STATYSTYKI!$B676,'BAZA DANYCH'!$C:$C,STATYSTYKI!$C676,'BAZA DANYCH'!$G:$G,STATYSTYKI!$D676,'BAZA DANYCH'!$K:$K,STATYSTYKI!BE$550)</f>
        <v>0</v>
      </c>
      <c r="BF676" s="9">
        <f>SUMIFS('BAZA DANYCH'!$S:$S,'BAZA DANYCH'!$B:$B,STATYSTYKI!$B676,'BAZA DANYCH'!$C:$C,STATYSTYKI!$C676,'BAZA DANYCH'!$G:$G,STATYSTYKI!$D676,'BAZA DANYCH'!$K:$K,STATYSTYKI!BF$550)</f>
        <v>0</v>
      </c>
      <c r="BG676" s="9">
        <f>SUMIFS('BAZA DANYCH'!$S:$S,'BAZA DANYCH'!$B:$B,STATYSTYKI!$B676,'BAZA DANYCH'!$C:$C,STATYSTYKI!$C676,'BAZA DANYCH'!$G:$G,STATYSTYKI!$D676,'BAZA DANYCH'!$K:$K,STATYSTYKI!BG$550)</f>
        <v>0</v>
      </c>
      <c r="BH676" s="9">
        <f>SUMIFS('BAZA DANYCH'!$S:$S,'BAZA DANYCH'!$B:$B,STATYSTYKI!$B676,'BAZA DANYCH'!$C:$C,STATYSTYKI!$C676,'BAZA DANYCH'!$G:$G,STATYSTYKI!$D676,'BAZA DANYCH'!$K:$K,STATYSTYKI!BH$550)</f>
        <v>0</v>
      </c>
      <c r="BI676" s="9">
        <f>SUMIFS('BAZA DANYCH'!$S:$S,'BAZA DANYCH'!$B:$B,STATYSTYKI!$B676,'BAZA DANYCH'!$C:$C,STATYSTYKI!$C676,'BAZA DANYCH'!$G:$G,STATYSTYKI!$D676,'BAZA DANYCH'!$K:$K,STATYSTYKI!BI$550)</f>
        <v>0</v>
      </c>
      <c r="BJ676" s="9">
        <f>SUMIFS('BAZA DANYCH'!$S:$S,'BAZA DANYCH'!$B:$B,STATYSTYKI!$B676,'BAZA DANYCH'!$C:$C,STATYSTYKI!$C676,'BAZA DANYCH'!$G:$G,STATYSTYKI!$D676,'BAZA DANYCH'!$K:$K,STATYSTYKI!BJ$550)</f>
        <v>0</v>
      </c>
      <c r="BK676" s="9">
        <f>SUMIFS('BAZA DANYCH'!$S:$S,'BAZA DANYCH'!$B:$B,STATYSTYKI!$B676,'BAZA DANYCH'!$C:$C,STATYSTYKI!$C676,'BAZA DANYCH'!$G:$G,STATYSTYKI!$D676,'BAZA DANYCH'!$K:$K,STATYSTYKI!BK$550)</f>
        <v>0</v>
      </c>
      <c r="BL676" s="9">
        <f>SUMIFS('BAZA DANYCH'!$S:$S,'BAZA DANYCH'!$B:$B,STATYSTYKI!$B676,'BAZA DANYCH'!$C:$C,STATYSTYKI!$C676,'BAZA DANYCH'!$G:$G,STATYSTYKI!$D676,'BAZA DANYCH'!$K:$K,STATYSTYKI!BL$550)</f>
        <v>0</v>
      </c>
      <c r="BM676" s="9">
        <f>SUMIFS('BAZA DANYCH'!$S:$S,'BAZA DANYCH'!$B:$B,STATYSTYKI!$B676,'BAZA DANYCH'!$C:$C,STATYSTYKI!$C676,'BAZA DANYCH'!$G:$G,STATYSTYKI!$D676,'BAZA DANYCH'!$K:$K,STATYSTYKI!BM$550)</f>
        <v>0</v>
      </c>
      <c r="BN676" s="9">
        <f>SUMIFS('BAZA DANYCH'!$S:$S,'BAZA DANYCH'!$B:$B,STATYSTYKI!$B676,'BAZA DANYCH'!$C:$C,STATYSTYKI!$C676,'BAZA DANYCH'!$G:$G,STATYSTYKI!$D676,'BAZA DANYCH'!$K:$K,STATYSTYKI!BN$550)</f>
        <v>0</v>
      </c>
      <c r="BO676" s="9">
        <f>SUMIFS('BAZA DANYCH'!$S:$S,'BAZA DANYCH'!$B:$B,STATYSTYKI!$B676,'BAZA DANYCH'!$C:$C,STATYSTYKI!$C676,'BAZA DANYCH'!$G:$G,STATYSTYKI!$D676,'BAZA DANYCH'!$K:$K,STATYSTYKI!BO$550)</f>
        <v>0</v>
      </c>
      <c r="BP676" s="9">
        <f>SUMIFS('BAZA DANYCH'!$S:$S,'BAZA DANYCH'!$B:$B,STATYSTYKI!$B676,'BAZA DANYCH'!$C:$C,STATYSTYKI!$C676,'BAZA DANYCH'!$G:$G,STATYSTYKI!$D676,'BAZA DANYCH'!$K:$K,STATYSTYKI!BP$550)</f>
        <v>0</v>
      </c>
      <c r="BQ676" s="9">
        <f>SUMIFS('BAZA DANYCH'!$S:$S,'BAZA DANYCH'!$B:$B,STATYSTYKI!$B676,'BAZA DANYCH'!$C:$C,STATYSTYKI!$C676,'BAZA DANYCH'!$G:$G,STATYSTYKI!$D676,'BAZA DANYCH'!$K:$K,STATYSTYKI!BQ$550)</f>
        <v>0</v>
      </c>
      <c r="BR676" s="9">
        <f>SUMIFS('BAZA DANYCH'!$S:$S,'BAZA DANYCH'!$B:$B,STATYSTYKI!$B676,'BAZA DANYCH'!$C:$C,STATYSTYKI!$C676,'BAZA DANYCH'!$G:$G,STATYSTYKI!$D676,'BAZA DANYCH'!$K:$K,STATYSTYKI!BR$550)</f>
        <v>0</v>
      </c>
      <c r="BS676" s="9">
        <f>SUMIFS('BAZA DANYCH'!$S:$S,'BAZA DANYCH'!$B:$B,STATYSTYKI!$B676,'BAZA DANYCH'!$C:$C,STATYSTYKI!$C676,'BAZA DANYCH'!$G:$G,STATYSTYKI!$D676,'BAZA DANYCH'!$K:$K,STATYSTYKI!BS$550)</f>
        <v>0</v>
      </c>
      <c r="BT676" s="9">
        <f>SUMIFS('BAZA DANYCH'!$S:$S,'BAZA DANYCH'!$B:$B,STATYSTYKI!$B676,'BAZA DANYCH'!$C:$C,STATYSTYKI!$C676,'BAZA DANYCH'!$G:$G,STATYSTYKI!$D676,'BAZA DANYCH'!$K:$K,STATYSTYKI!BT$550)</f>
        <v>0</v>
      </c>
      <c r="BU676" s="9">
        <f>SUMIFS('BAZA DANYCH'!$S:$S,'BAZA DANYCH'!$B:$B,STATYSTYKI!$B676,'BAZA DANYCH'!$C:$C,STATYSTYKI!$C676,'BAZA DANYCH'!$G:$G,STATYSTYKI!$D676,'BAZA DANYCH'!$K:$K,STATYSTYKI!BU$550)</f>
        <v>1</v>
      </c>
      <c r="BV676" s="9">
        <f>SUMIFS('BAZA DANYCH'!$S:$S,'BAZA DANYCH'!$B:$B,STATYSTYKI!$B676,'BAZA DANYCH'!$C:$C,STATYSTYKI!$C676,'BAZA DANYCH'!$G:$G,STATYSTYKI!$D676,'BAZA DANYCH'!$K:$K,STATYSTYKI!BV$550)</f>
        <v>0</v>
      </c>
      <c r="BW676" s="9">
        <f>SUMIFS('BAZA DANYCH'!$S:$S,'BAZA DANYCH'!$B:$B,STATYSTYKI!$B676,'BAZA DANYCH'!$C:$C,STATYSTYKI!$C676,'BAZA DANYCH'!$G:$G,STATYSTYKI!$D676,'BAZA DANYCH'!$K:$K,STATYSTYKI!BW$550)</f>
        <v>0</v>
      </c>
      <c r="BX676" s="9">
        <f>SUMIFS('BAZA DANYCH'!$S:$S,'BAZA DANYCH'!$B:$B,STATYSTYKI!$B676,'BAZA DANYCH'!$C:$C,STATYSTYKI!$C676,'BAZA DANYCH'!$G:$G,STATYSTYKI!$D676,'BAZA DANYCH'!$K:$K,STATYSTYKI!BX$550)</f>
        <v>0</v>
      </c>
      <c r="BY676" s="9">
        <f>SUMIFS('BAZA DANYCH'!$S:$S,'BAZA DANYCH'!$B:$B,STATYSTYKI!$B676,'BAZA DANYCH'!$C:$C,STATYSTYKI!$C676,'BAZA DANYCH'!$G:$G,STATYSTYKI!$D676,'BAZA DANYCH'!$K:$K,STATYSTYKI!BY$550)</f>
        <v>0</v>
      </c>
      <c r="BZ676" s="9">
        <f>SUMIFS('BAZA DANYCH'!$S:$S,'BAZA DANYCH'!$B:$B,STATYSTYKI!$B676,'BAZA DANYCH'!$C:$C,STATYSTYKI!$C676,'BAZA DANYCH'!$G:$G,STATYSTYKI!$D676,'BAZA DANYCH'!$K:$K,STATYSTYKI!BZ$550)</f>
        <v>0</v>
      </c>
      <c r="CA676" s="9">
        <f>SUMIFS('BAZA DANYCH'!$S:$S,'BAZA DANYCH'!$B:$B,STATYSTYKI!$B676,'BAZA DANYCH'!$C:$C,STATYSTYKI!$C676,'BAZA DANYCH'!$G:$G,STATYSTYKI!$D676,'BAZA DANYCH'!$K:$K,STATYSTYKI!CA$550)</f>
        <v>0</v>
      </c>
      <c r="CB676" s="9">
        <f>SUMIFS('BAZA DANYCH'!$S:$S,'BAZA DANYCH'!$B:$B,STATYSTYKI!$B676,'BAZA DANYCH'!$C:$C,STATYSTYKI!$C676,'BAZA DANYCH'!$G:$G,STATYSTYKI!$D676,'BAZA DANYCH'!$K:$K,STATYSTYKI!CB$550)</f>
        <v>0</v>
      </c>
      <c r="CC676" s="9">
        <f>SUMIFS('BAZA DANYCH'!$S:$S,'BAZA DANYCH'!$B:$B,STATYSTYKI!$B676,'BAZA DANYCH'!$C:$C,STATYSTYKI!$C676,'BAZA DANYCH'!$G:$G,STATYSTYKI!$D676,'BAZA DANYCH'!$K:$K,STATYSTYKI!CC$550)</f>
        <v>0</v>
      </c>
      <c r="CD676" s="9">
        <f>SUMIFS('BAZA DANYCH'!$S:$S,'BAZA DANYCH'!$B:$B,STATYSTYKI!$B676,'BAZA DANYCH'!$C:$C,STATYSTYKI!$C676,'BAZA DANYCH'!$G:$G,STATYSTYKI!$D676,'BAZA DANYCH'!$K:$K,STATYSTYKI!CD$550)</f>
        <v>0</v>
      </c>
      <c r="CE676" s="9">
        <f>SUMIFS('BAZA DANYCH'!$S:$S,'BAZA DANYCH'!$B:$B,STATYSTYKI!$B676,'BAZA DANYCH'!$C:$C,STATYSTYKI!$C676,'BAZA DANYCH'!$G:$G,STATYSTYKI!$D676,'BAZA DANYCH'!$K:$K,STATYSTYKI!CE$550)</f>
        <v>0</v>
      </c>
      <c r="CF676" s="9">
        <f>SUMIFS('BAZA DANYCH'!$S:$S,'BAZA DANYCH'!$B:$B,STATYSTYKI!$B676,'BAZA DANYCH'!$C:$C,STATYSTYKI!$C676,'BAZA DANYCH'!$G:$G,STATYSTYKI!$D676,'BAZA DANYCH'!$K:$K,STATYSTYKI!CF$550)</f>
        <v>0</v>
      </c>
      <c r="CG676" s="9">
        <f>SUMIFS('BAZA DANYCH'!$S:$S,'BAZA DANYCH'!$B:$B,STATYSTYKI!$B676,'BAZA DANYCH'!$C:$C,STATYSTYKI!$C676,'BAZA DANYCH'!$G:$G,STATYSTYKI!$D676,'BAZA DANYCH'!$K:$K,STATYSTYKI!CG$550)</f>
        <v>0</v>
      </c>
      <c r="CH676" s="9">
        <f>SUMIFS('BAZA DANYCH'!$S:$S,'BAZA DANYCH'!$B:$B,STATYSTYKI!$B676,'BAZA DANYCH'!$C:$C,STATYSTYKI!$C676,'BAZA DANYCH'!$G:$G,STATYSTYKI!$D676,'BAZA DANYCH'!$K:$K,STATYSTYKI!CH$550)</f>
        <v>0</v>
      </c>
      <c r="CI676" s="9">
        <f>SUMIFS('BAZA DANYCH'!$S:$S,'BAZA DANYCH'!$B:$B,STATYSTYKI!$B676,'BAZA DANYCH'!$C:$C,STATYSTYKI!$C676,'BAZA DANYCH'!$G:$G,STATYSTYKI!$D676,'BAZA DANYCH'!$K:$K,STATYSTYKI!CI$550)</f>
        <v>0</v>
      </c>
      <c r="CJ676" s="9">
        <f>SUMIFS('BAZA DANYCH'!$S:$S,'BAZA DANYCH'!$B:$B,STATYSTYKI!$B676,'BAZA DANYCH'!$C:$C,STATYSTYKI!$C676,'BAZA DANYCH'!$G:$G,STATYSTYKI!$D676,'BAZA DANYCH'!$K:$K,STATYSTYKI!CJ$550)</f>
        <v>0</v>
      </c>
      <c r="CK676" s="9">
        <f>SUMIFS('BAZA DANYCH'!$S:$S,'BAZA DANYCH'!$B:$B,STATYSTYKI!$B676,'BAZA DANYCH'!$C:$C,STATYSTYKI!$C676,'BAZA DANYCH'!$G:$G,STATYSTYKI!$D676,'BAZA DANYCH'!$K:$K,STATYSTYKI!CK$550)</f>
        <v>0</v>
      </c>
      <c r="CL676" s="9">
        <f>SUMIFS('BAZA DANYCH'!$S:$S,'BAZA DANYCH'!$B:$B,STATYSTYKI!$B676,'BAZA DANYCH'!$C:$C,STATYSTYKI!$C676,'BAZA DANYCH'!$G:$G,STATYSTYKI!$D676,'BAZA DANYCH'!$K:$K,STATYSTYKI!CL$550)</f>
        <v>0</v>
      </c>
      <c r="CM676" s="9">
        <f>SUMIFS('BAZA DANYCH'!$S:$S,'BAZA DANYCH'!$B:$B,STATYSTYKI!$B676,'BAZA DANYCH'!$C:$C,STATYSTYKI!$C676,'BAZA DANYCH'!$G:$G,STATYSTYKI!$D676,'BAZA DANYCH'!$K:$K,STATYSTYKI!CM$550)</f>
        <v>0</v>
      </c>
      <c r="CN676" s="9">
        <f>SUMIFS('BAZA DANYCH'!$S:$S,'BAZA DANYCH'!$B:$B,STATYSTYKI!$B676,'BAZA DANYCH'!$C:$C,STATYSTYKI!$C676,'BAZA DANYCH'!$G:$G,STATYSTYKI!$D676,'BAZA DANYCH'!$K:$K,STATYSTYKI!CN$550)</f>
        <v>0</v>
      </c>
      <c r="CO676" s="9">
        <f>SUMIFS('BAZA DANYCH'!$S:$S,'BAZA DANYCH'!$B:$B,STATYSTYKI!$B676,'BAZA DANYCH'!$C:$C,STATYSTYKI!$C676,'BAZA DANYCH'!$G:$G,STATYSTYKI!$D676,'BAZA DANYCH'!$K:$K,STATYSTYKI!CO$550)</f>
        <v>0</v>
      </c>
      <c r="CP676" s="9">
        <f>SUMIFS('BAZA DANYCH'!$S:$S,'BAZA DANYCH'!$B:$B,STATYSTYKI!$B676,'BAZA DANYCH'!$C:$C,STATYSTYKI!$C676,'BAZA DANYCH'!$G:$G,STATYSTYKI!$D676,'BAZA DANYCH'!$K:$K,STATYSTYKI!CP$550)</f>
        <v>0</v>
      </c>
      <c r="CQ676" s="9">
        <f>SUMIFS('BAZA DANYCH'!$S:$S,'BAZA DANYCH'!$B:$B,STATYSTYKI!$B676,'BAZA DANYCH'!$C:$C,STATYSTYKI!$C676,'BAZA DANYCH'!$G:$G,STATYSTYKI!$D676,'BAZA DANYCH'!$K:$K,STATYSTYKI!CQ$550)</f>
        <v>0</v>
      </c>
      <c r="CR676" s="9">
        <f>SUMIFS('BAZA DANYCH'!$S:$S,'BAZA DANYCH'!$B:$B,STATYSTYKI!$B676,'BAZA DANYCH'!$C:$C,STATYSTYKI!$C676,'BAZA DANYCH'!$G:$G,STATYSTYKI!$D676,'BAZA DANYCH'!$K:$K,STATYSTYKI!CR$550)</f>
        <v>0</v>
      </c>
      <c r="CS676" s="9">
        <f>SUMIFS('BAZA DANYCH'!$S:$S,'BAZA DANYCH'!$B:$B,STATYSTYKI!$B676,'BAZA DANYCH'!$C:$C,STATYSTYKI!$C676,'BAZA DANYCH'!$G:$G,STATYSTYKI!$D676,'BAZA DANYCH'!$K:$K,STATYSTYKI!CS$550)</f>
        <v>0</v>
      </c>
      <c r="CT676" s="9">
        <f>SUMIFS('BAZA DANYCH'!$S:$S,'BAZA DANYCH'!$B:$B,STATYSTYKI!$B676,'BAZA DANYCH'!$C:$C,STATYSTYKI!$C676,'BAZA DANYCH'!$G:$G,STATYSTYKI!$D676,'BAZA DANYCH'!$K:$K,STATYSTYKI!CT$550)</f>
        <v>0</v>
      </c>
      <c r="CU676" s="9">
        <f>SUMIFS('BAZA DANYCH'!$S:$S,'BAZA DANYCH'!$B:$B,STATYSTYKI!$B676,'BAZA DANYCH'!$C:$C,STATYSTYKI!$C676,'BAZA DANYCH'!$G:$G,STATYSTYKI!$D676,'BAZA DANYCH'!$K:$K,STATYSTYKI!CU$550)</f>
        <v>0</v>
      </c>
      <c r="CV676" s="9">
        <f>SUMIFS('BAZA DANYCH'!$S:$S,'BAZA DANYCH'!$B:$B,STATYSTYKI!$B676,'BAZA DANYCH'!$C:$C,STATYSTYKI!$C676,'BAZA DANYCH'!$G:$G,STATYSTYKI!$D676,'BAZA DANYCH'!$K:$K,STATYSTYKI!CV$550)</f>
        <v>0</v>
      </c>
      <c r="CW676" s="9">
        <f>SUMIFS('BAZA DANYCH'!$S:$S,'BAZA DANYCH'!$B:$B,STATYSTYKI!$B676,'BAZA DANYCH'!$C:$C,STATYSTYKI!$C676,'BAZA DANYCH'!$G:$G,STATYSTYKI!$D676,'BAZA DANYCH'!$K:$K,STATYSTYKI!CW$550)</f>
        <v>0</v>
      </c>
      <c r="CX676" s="9">
        <f>SUMIFS('BAZA DANYCH'!$S:$S,'BAZA DANYCH'!$B:$B,STATYSTYKI!$B676,'BAZA DANYCH'!$C:$C,STATYSTYKI!$C676,'BAZA DANYCH'!$G:$G,STATYSTYKI!$D676,'BAZA DANYCH'!$K:$K,STATYSTYKI!CX$550)</f>
        <v>0</v>
      </c>
    </row>
    <row r="677" spans="1:102" hidden="1">
      <c r="A677" s="8"/>
      <c r="B677" s="60" t="s">
        <v>145</v>
      </c>
      <c r="C677" s="61" t="s">
        <v>146</v>
      </c>
      <c r="D677" s="61" t="s">
        <v>142</v>
      </c>
      <c r="E677" s="82" t="s">
        <v>4</v>
      </c>
      <c r="F677" s="64">
        <f t="shared" si="276"/>
        <v>16520</v>
      </c>
      <c r="G677" s="9">
        <f>SUMIFS('BAZA DANYCH'!$N:$N,'BAZA DANYCH'!$B:$B,STATYSTYKI!$B677,'BAZA DANYCH'!$C:$C,STATYSTYKI!$C677,'BAZA DANYCH'!$G:$G,STATYSTYKI!$D677,'BAZA DANYCH'!$K:$K,STATYSTYKI!G$550)</f>
        <v>37</v>
      </c>
      <c r="H677" s="9">
        <f>SUMIFS('BAZA DANYCH'!$N:$N,'BAZA DANYCH'!$B:$B,STATYSTYKI!$B677,'BAZA DANYCH'!$C:$C,STATYSTYKI!$C677,'BAZA DANYCH'!$G:$G,STATYSTYKI!$D677,'BAZA DANYCH'!$K:$K,STATYSTYKI!H$550)</f>
        <v>31</v>
      </c>
      <c r="I677" s="9">
        <f>SUMIFS('BAZA DANYCH'!$N:$N,'BAZA DANYCH'!$B:$B,STATYSTYKI!$B677,'BAZA DANYCH'!$C:$C,STATYSTYKI!$C677,'BAZA DANYCH'!$G:$G,STATYSTYKI!$D677,'BAZA DANYCH'!$K:$K,STATYSTYKI!I$550)</f>
        <v>19</v>
      </c>
      <c r="J677" s="9">
        <f>SUMIFS('BAZA DANYCH'!$N:$N,'BAZA DANYCH'!$B:$B,STATYSTYKI!$B677,'BAZA DANYCH'!$C:$C,STATYSTYKI!$C677,'BAZA DANYCH'!$G:$G,STATYSTYKI!$D677,'BAZA DANYCH'!$K:$K,STATYSTYKI!J$550)</f>
        <v>14</v>
      </c>
      <c r="K677" s="9">
        <f>SUMIFS('BAZA DANYCH'!$N:$N,'BAZA DANYCH'!$B:$B,STATYSTYKI!$B677,'BAZA DANYCH'!$C:$C,STATYSTYKI!$C677,'BAZA DANYCH'!$G:$G,STATYSTYKI!$D677,'BAZA DANYCH'!$K:$K,STATYSTYKI!K$550)</f>
        <v>18</v>
      </c>
      <c r="L677" s="9">
        <f>SUMIFS('BAZA DANYCH'!$N:$N,'BAZA DANYCH'!$B:$B,STATYSTYKI!$B677,'BAZA DANYCH'!$C:$C,STATYSTYKI!$C677,'BAZA DANYCH'!$G:$G,STATYSTYKI!$D677,'BAZA DANYCH'!$K:$K,STATYSTYKI!L$550)</f>
        <v>25</v>
      </c>
      <c r="M677" s="9">
        <f>SUMIFS('BAZA DANYCH'!$N:$N,'BAZA DANYCH'!$B:$B,STATYSTYKI!$B677,'BAZA DANYCH'!$C:$C,STATYSTYKI!$C677,'BAZA DANYCH'!$G:$G,STATYSTYKI!$D677,'BAZA DANYCH'!$K:$K,STATYSTYKI!M$550)</f>
        <v>9</v>
      </c>
      <c r="N677" s="9">
        <f>SUMIFS('BAZA DANYCH'!$N:$N,'BAZA DANYCH'!$B:$B,STATYSTYKI!$B677,'BAZA DANYCH'!$C:$C,STATYSTYKI!$C677,'BAZA DANYCH'!$G:$G,STATYSTYKI!$D677,'BAZA DANYCH'!$K:$K,STATYSTYKI!N$550)</f>
        <v>7</v>
      </c>
      <c r="O677" s="9">
        <f>SUMIFS('BAZA DANYCH'!$N:$N,'BAZA DANYCH'!$B:$B,STATYSTYKI!$B677,'BAZA DANYCH'!$C:$C,STATYSTYKI!$C677,'BAZA DANYCH'!$G:$G,STATYSTYKI!$D677,'BAZA DANYCH'!$K:$K,STATYSTYKI!O$550)</f>
        <v>14</v>
      </c>
      <c r="P677" s="9">
        <f>SUMIFS('BAZA DANYCH'!$N:$N,'BAZA DANYCH'!$B:$B,STATYSTYKI!$B677,'BAZA DANYCH'!$C:$C,STATYSTYKI!$C677,'BAZA DANYCH'!$G:$G,STATYSTYKI!$D677,'BAZA DANYCH'!$K:$K,STATYSTYKI!P$550)</f>
        <v>13</v>
      </c>
      <c r="Q677" s="9">
        <f>SUMIFS('BAZA DANYCH'!$N:$N,'BAZA DANYCH'!$B:$B,STATYSTYKI!$B677,'BAZA DANYCH'!$C:$C,STATYSTYKI!$C677,'BAZA DANYCH'!$G:$G,STATYSTYKI!$D677,'BAZA DANYCH'!$K:$K,STATYSTYKI!Q$550)</f>
        <v>10</v>
      </c>
      <c r="R677" s="9">
        <f>SUMIFS('BAZA DANYCH'!$N:$N,'BAZA DANYCH'!$B:$B,STATYSTYKI!$B677,'BAZA DANYCH'!$C:$C,STATYSTYKI!$C677,'BAZA DANYCH'!$G:$G,STATYSTYKI!$D677,'BAZA DANYCH'!$K:$K,STATYSTYKI!R$550)</f>
        <v>6</v>
      </c>
      <c r="S677" s="9">
        <f>SUMIFS('BAZA DANYCH'!$N:$N,'BAZA DANYCH'!$B:$B,STATYSTYKI!$B677,'BAZA DANYCH'!$C:$C,STATYSTYKI!$C677,'BAZA DANYCH'!$G:$G,STATYSTYKI!$D677,'BAZA DANYCH'!$K:$K,STATYSTYKI!S$550)</f>
        <v>10</v>
      </c>
      <c r="T677" s="9">
        <f>SUMIFS('BAZA DANYCH'!$N:$N,'BAZA DANYCH'!$B:$B,STATYSTYKI!$B677,'BAZA DANYCH'!$C:$C,STATYSTYKI!$C677,'BAZA DANYCH'!$G:$G,STATYSTYKI!$D677,'BAZA DANYCH'!$K:$K,STATYSTYKI!T$550)</f>
        <v>9</v>
      </c>
      <c r="U677" s="9">
        <f>SUMIFS('BAZA DANYCH'!$N:$N,'BAZA DANYCH'!$B:$B,STATYSTYKI!$B677,'BAZA DANYCH'!$C:$C,STATYSTYKI!$C677,'BAZA DANYCH'!$G:$G,STATYSTYKI!$D677,'BAZA DANYCH'!$K:$K,STATYSTYKI!U$550)</f>
        <v>17</v>
      </c>
      <c r="V677" s="9">
        <f>SUMIFS('BAZA DANYCH'!$N:$N,'BAZA DANYCH'!$B:$B,STATYSTYKI!$B677,'BAZA DANYCH'!$C:$C,STATYSTYKI!$C677,'BAZA DANYCH'!$G:$G,STATYSTYKI!$D677,'BAZA DANYCH'!$K:$K,STATYSTYKI!V$550)</f>
        <v>12</v>
      </c>
      <c r="W677" s="9">
        <f>SUMIFS('BAZA DANYCH'!$N:$N,'BAZA DANYCH'!$B:$B,STATYSTYKI!$B677,'BAZA DANYCH'!$C:$C,STATYSTYKI!$C677,'BAZA DANYCH'!$G:$G,STATYSTYKI!$D677,'BAZA DANYCH'!$K:$K,STATYSTYKI!W$550)</f>
        <v>18</v>
      </c>
      <c r="X677" s="9">
        <f>SUMIFS('BAZA DANYCH'!$N:$N,'BAZA DANYCH'!$B:$B,STATYSTYKI!$B677,'BAZA DANYCH'!$C:$C,STATYSTYKI!$C677,'BAZA DANYCH'!$G:$G,STATYSTYKI!$D677,'BAZA DANYCH'!$K:$K,STATYSTYKI!X$550)</f>
        <v>26</v>
      </c>
      <c r="Y677" s="9">
        <f>SUMIFS('BAZA DANYCH'!$N:$N,'BAZA DANYCH'!$B:$B,STATYSTYKI!$B677,'BAZA DANYCH'!$C:$C,STATYSTYKI!$C677,'BAZA DANYCH'!$G:$G,STATYSTYKI!$D677,'BAZA DANYCH'!$K:$K,STATYSTYKI!Y$550)</f>
        <v>15</v>
      </c>
      <c r="Z677" s="9">
        <f>SUMIFS('BAZA DANYCH'!$N:$N,'BAZA DANYCH'!$B:$B,STATYSTYKI!$B677,'BAZA DANYCH'!$C:$C,STATYSTYKI!$C677,'BAZA DANYCH'!$G:$G,STATYSTYKI!$D677,'BAZA DANYCH'!$K:$K,STATYSTYKI!Z$550)</f>
        <v>17</v>
      </c>
      <c r="AA677" s="9">
        <f>SUMIFS('BAZA DANYCH'!$N:$N,'BAZA DANYCH'!$B:$B,STATYSTYKI!$B677,'BAZA DANYCH'!$C:$C,STATYSTYKI!$C677,'BAZA DANYCH'!$G:$G,STATYSTYKI!$D677,'BAZA DANYCH'!$K:$K,STATYSTYKI!AA$550)</f>
        <v>37</v>
      </c>
      <c r="AB677" s="9">
        <f>SUMIFS('BAZA DANYCH'!$N:$N,'BAZA DANYCH'!$B:$B,STATYSTYKI!$B677,'BAZA DANYCH'!$C:$C,STATYSTYKI!$C677,'BAZA DANYCH'!$G:$G,STATYSTYKI!$D677,'BAZA DANYCH'!$K:$K,STATYSTYKI!AB$550)</f>
        <v>66</v>
      </c>
      <c r="AC677" s="9">
        <f>SUMIFS('BAZA DANYCH'!$N:$N,'BAZA DANYCH'!$B:$B,STATYSTYKI!$B677,'BAZA DANYCH'!$C:$C,STATYSTYKI!$C677,'BAZA DANYCH'!$G:$G,STATYSTYKI!$D677,'BAZA DANYCH'!$K:$K,STATYSTYKI!AC$550)</f>
        <v>122</v>
      </c>
      <c r="AD677" s="9">
        <f>SUMIFS('BAZA DANYCH'!$N:$N,'BAZA DANYCH'!$B:$B,STATYSTYKI!$B677,'BAZA DANYCH'!$C:$C,STATYSTYKI!$C677,'BAZA DANYCH'!$G:$G,STATYSTYKI!$D677,'BAZA DANYCH'!$K:$K,STATYSTYKI!AD$550)</f>
        <v>90</v>
      </c>
      <c r="AE677" s="9">
        <f>SUMIFS('BAZA DANYCH'!$N:$N,'BAZA DANYCH'!$B:$B,STATYSTYKI!$B677,'BAZA DANYCH'!$C:$C,STATYSTYKI!$C677,'BAZA DANYCH'!$G:$G,STATYSTYKI!$D677,'BAZA DANYCH'!$K:$K,STATYSTYKI!AE$550)</f>
        <v>116</v>
      </c>
      <c r="AF677" s="9">
        <f>SUMIFS('BAZA DANYCH'!$N:$N,'BAZA DANYCH'!$B:$B,STATYSTYKI!$B677,'BAZA DANYCH'!$C:$C,STATYSTYKI!$C677,'BAZA DANYCH'!$G:$G,STATYSTYKI!$D677,'BAZA DANYCH'!$K:$K,STATYSTYKI!AF$550)</f>
        <v>170</v>
      </c>
      <c r="AG677" s="9">
        <f>SUMIFS('BAZA DANYCH'!$N:$N,'BAZA DANYCH'!$B:$B,STATYSTYKI!$B677,'BAZA DANYCH'!$C:$C,STATYSTYKI!$C677,'BAZA DANYCH'!$G:$G,STATYSTYKI!$D677,'BAZA DANYCH'!$K:$K,STATYSTYKI!AG$550)</f>
        <v>211</v>
      </c>
      <c r="AH677" s="9">
        <f>SUMIFS('BAZA DANYCH'!$N:$N,'BAZA DANYCH'!$B:$B,STATYSTYKI!$B677,'BAZA DANYCH'!$C:$C,STATYSTYKI!$C677,'BAZA DANYCH'!$G:$G,STATYSTYKI!$D677,'BAZA DANYCH'!$K:$K,STATYSTYKI!AH$550)</f>
        <v>216</v>
      </c>
      <c r="AI677" s="9">
        <f>SUMIFS('BAZA DANYCH'!$N:$N,'BAZA DANYCH'!$B:$B,STATYSTYKI!$B677,'BAZA DANYCH'!$C:$C,STATYSTYKI!$C677,'BAZA DANYCH'!$G:$G,STATYSTYKI!$D677,'BAZA DANYCH'!$K:$K,STATYSTYKI!AI$550)</f>
        <v>238</v>
      </c>
      <c r="AJ677" s="9">
        <f>SUMIFS('BAZA DANYCH'!$N:$N,'BAZA DANYCH'!$B:$B,STATYSTYKI!$B677,'BAZA DANYCH'!$C:$C,STATYSTYKI!$C677,'BAZA DANYCH'!$G:$G,STATYSTYKI!$D677,'BAZA DANYCH'!$K:$K,STATYSTYKI!AJ$550)</f>
        <v>250</v>
      </c>
      <c r="AK677" s="9">
        <f>SUMIFS('BAZA DANYCH'!$N:$N,'BAZA DANYCH'!$B:$B,STATYSTYKI!$B677,'BAZA DANYCH'!$C:$C,STATYSTYKI!$C677,'BAZA DANYCH'!$G:$G,STATYSTYKI!$D677,'BAZA DANYCH'!$K:$K,STATYSTYKI!AK$550)</f>
        <v>259</v>
      </c>
      <c r="AL677" s="9">
        <f>SUMIFS('BAZA DANYCH'!$N:$N,'BAZA DANYCH'!$B:$B,STATYSTYKI!$B677,'BAZA DANYCH'!$C:$C,STATYSTYKI!$C677,'BAZA DANYCH'!$G:$G,STATYSTYKI!$D677,'BAZA DANYCH'!$K:$K,STATYSTYKI!AL$550)</f>
        <v>263</v>
      </c>
      <c r="AM677" s="9">
        <f>SUMIFS('BAZA DANYCH'!$N:$N,'BAZA DANYCH'!$B:$B,STATYSTYKI!$B677,'BAZA DANYCH'!$C:$C,STATYSTYKI!$C677,'BAZA DANYCH'!$G:$G,STATYSTYKI!$D677,'BAZA DANYCH'!$K:$K,STATYSTYKI!AM$550)</f>
        <v>259</v>
      </c>
      <c r="AN677" s="9">
        <f>SUMIFS('BAZA DANYCH'!$N:$N,'BAZA DANYCH'!$B:$B,STATYSTYKI!$B677,'BAZA DANYCH'!$C:$C,STATYSTYKI!$C677,'BAZA DANYCH'!$G:$G,STATYSTYKI!$D677,'BAZA DANYCH'!$K:$K,STATYSTYKI!AN$550)</f>
        <v>262</v>
      </c>
      <c r="AO677" s="9">
        <f>SUMIFS('BAZA DANYCH'!$N:$N,'BAZA DANYCH'!$B:$B,STATYSTYKI!$B677,'BAZA DANYCH'!$C:$C,STATYSTYKI!$C677,'BAZA DANYCH'!$G:$G,STATYSTYKI!$D677,'BAZA DANYCH'!$K:$K,STATYSTYKI!AO$550)</f>
        <v>248</v>
      </c>
      <c r="AP677" s="9">
        <f>SUMIFS('BAZA DANYCH'!$N:$N,'BAZA DANYCH'!$B:$B,STATYSTYKI!$B677,'BAZA DANYCH'!$C:$C,STATYSTYKI!$C677,'BAZA DANYCH'!$G:$G,STATYSTYKI!$D677,'BAZA DANYCH'!$K:$K,STATYSTYKI!AP$550)</f>
        <v>205</v>
      </c>
      <c r="AQ677" s="9">
        <f>SUMIFS('BAZA DANYCH'!$N:$N,'BAZA DANYCH'!$B:$B,STATYSTYKI!$B677,'BAZA DANYCH'!$C:$C,STATYSTYKI!$C677,'BAZA DANYCH'!$G:$G,STATYSTYKI!$D677,'BAZA DANYCH'!$K:$K,STATYSTYKI!AQ$550)</f>
        <v>217</v>
      </c>
      <c r="AR677" s="9">
        <f>SUMIFS('BAZA DANYCH'!$N:$N,'BAZA DANYCH'!$B:$B,STATYSTYKI!$B677,'BAZA DANYCH'!$C:$C,STATYSTYKI!$C677,'BAZA DANYCH'!$G:$G,STATYSTYKI!$D677,'BAZA DANYCH'!$K:$K,STATYSTYKI!AR$550)</f>
        <v>250</v>
      </c>
      <c r="AS677" s="9">
        <f>SUMIFS('BAZA DANYCH'!$N:$N,'BAZA DANYCH'!$B:$B,STATYSTYKI!$B677,'BAZA DANYCH'!$C:$C,STATYSTYKI!$C677,'BAZA DANYCH'!$G:$G,STATYSTYKI!$D677,'BAZA DANYCH'!$K:$K,STATYSTYKI!AS$550)</f>
        <v>254</v>
      </c>
      <c r="AT677" s="9">
        <f>SUMIFS('BAZA DANYCH'!$N:$N,'BAZA DANYCH'!$B:$B,STATYSTYKI!$B677,'BAZA DANYCH'!$C:$C,STATYSTYKI!$C677,'BAZA DANYCH'!$G:$G,STATYSTYKI!$D677,'BAZA DANYCH'!$K:$K,STATYSTYKI!AT$550)</f>
        <v>227</v>
      </c>
      <c r="AU677" s="9">
        <f>SUMIFS('BAZA DANYCH'!$N:$N,'BAZA DANYCH'!$B:$B,STATYSTYKI!$B677,'BAZA DANYCH'!$C:$C,STATYSTYKI!$C677,'BAZA DANYCH'!$G:$G,STATYSTYKI!$D677,'BAZA DANYCH'!$K:$K,STATYSTYKI!AU$550)</f>
        <v>218</v>
      </c>
      <c r="AV677" s="9">
        <f>SUMIFS('BAZA DANYCH'!$N:$N,'BAZA DANYCH'!$B:$B,STATYSTYKI!$B677,'BAZA DANYCH'!$C:$C,STATYSTYKI!$C677,'BAZA DANYCH'!$G:$G,STATYSTYKI!$D677,'BAZA DANYCH'!$K:$K,STATYSTYKI!AV$550)</f>
        <v>228</v>
      </c>
      <c r="AW677" s="9">
        <f>SUMIFS('BAZA DANYCH'!$N:$N,'BAZA DANYCH'!$B:$B,STATYSTYKI!$B677,'BAZA DANYCH'!$C:$C,STATYSTYKI!$C677,'BAZA DANYCH'!$G:$G,STATYSTYKI!$D677,'BAZA DANYCH'!$K:$K,STATYSTYKI!AW$550)</f>
        <v>204</v>
      </c>
      <c r="AX677" s="9">
        <f>SUMIFS('BAZA DANYCH'!$N:$N,'BAZA DANYCH'!$B:$B,STATYSTYKI!$B677,'BAZA DANYCH'!$C:$C,STATYSTYKI!$C677,'BAZA DANYCH'!$G:$G,STATYSTYKI!$D677,'BAZA DANYCH'!$K:$K,STATYSTYKI!AX$550)</f>
        <v>223</v>
      </c>
      <c r="AY677" s="9">
        <f>SUMIFS('BAZA DANYCH'!$N:$N,'BAZA DANYCH'!$B:$B,STATYSTYKI!$B677,'BAZA DANYCH'!$C:$C,STATYSTYKI!$C677,'BAZA DANYCH'!$G:$G,STATYSTYKI!$D677,'BAZA DANYCH'!$K:$K,STATYSTYKI!AY$550)</f>
        <v>245</v>
      </c>
      <c r="AZ677" s="9">
        <f>SUMIFS('BAZA DANYCH'!$N:$N,'BAZA DANYCH'!$B:$B,STATYSTYKI!$B677,'BAZA DANYCH'!$C:$C,STATYSTYKI!$C677,'BAZA DANYCH'!$G:$G,STATYSTYKI!$D677,'BAZA DANYCH'!$K:$K,STATYSTYKI!AZ$550)</f>
        <v>268</v>
      </c>
      <c r="BA677" s="9">
        <f>SUMIFS('BAZA DANYCH'!$N:$N,'BAZA DANYCH'!$B:$B,STATYSTYKI!$B677,'BAZA DANYCH'!$C:$C,STATYSTYKI!$C677,'BAZA DANYCH'!$G:$G,STATYSTYKI!$D677,'BAZA DANYCH'!$K:$K,STATYSTYKI!BA$550)</f>
        <v>247</v>
      </c>
      <c r="BB677" s="9">
        <f>SUMIFS('BAZA DANYCH'!$N:$N,'BAZA DANYCH'!$B:$B,STATYSTYKI!$B677,'BAZA DANYCH'!$C:$C,STATYSTYKI!$C677,'BAZA DANYCH'!$G:$G,STATYSTYKI!$D677,'BAZA DANYCH'!$K:$K,STATYSTYKI!BB$550)</f>
        <v>256</v>
      </c>
      <c r="BC677" s="9">
        <f>SUMIFS('BAZA DANYCH'!$N:$N,'BAZA DANYCH'!$B:$B,STATYSTYKI!$B677,'BAZA DANYCH'!$C:$C,STATYSTYKI!$C677,'BAZA DANYCH'!$G:$G,STATYSTYKI!$D677,'BAZA DANYCH'!$K:$K,STATYSTYKI!BC$550)</f>
        <v>245</v>
      </c>
      <c r="BD677" s="9">
        <f>SUMIFS('BAZA DANYCH'!$N:$N,'BAZA DANYCH'!$B:$B,STATYSTYKI!$B677,'BAZA DANYCH'!$C:$C,STATYSTYKI!$C677,'BAZA DANYCH'!$G:$G,STATYSTYKI!$D677,'BAZA DANYCH'!$K:$K,STATYSTYKI!BD$550)</f>
        <v>264</v>
      </c>
      <c r="BE677" s="9">
        <f>SUMIFS('BAZA DANYCH'!$N:$N,'BAZA DANYCH'!$B:$B,STATYSTYKI!$B677,'BAZA DANYCH'!$C:$C,STATYSTYKI!$C677,'BAZA DANYCH'!$G:$G,STATYSTYKI!$D677,'BAZA DANYCH'!$K:$K,STATYSTYKI!BE$550)</f>
        <v>232</v>
      </c>
      <c r="BF677" s="9">
        <f>SUMIFS('BAZA DANYCH'!$N:$N,'BAZA DANYCH'!$B:$B,STATYSTYKI!$B677,'BAZA DANYCH'!$C:$C,STATYSTYKI!$C677,'BAZA DANYCH'!$G:$G,STATYSTYKI!$D677,'BAZA DANYCH'!$K:$K,STATYSTYKI!BF$550)</f>
        <v>261</v>
      </c>
      <c r="BG677" s="9">
        <f>SUMIFS('BAZA DANYCH'!$N:$N,'BAZA DANYCH'!$B:$B,STATYSTYKI!$B677,'BAZA DANYCH'!$C:$C,STATYSTYKI!$C677,'BAZA DANYCH'!$G:$G,STATYSTYKI!$D677,'BAZA DANYCH'!$K:$K,STATYSTYKI!BG$550)</f>
        <v>231</v>
      </c>
      <c r="BH677" s="9">
        <f>SUMIFS('BAZA DANYCH'!$N:$N,'BAZA DANYCH'!$B:$B,STATYSTYKI!$B677,'BAZA DANYCH'!$C:$C,STATYSTYKI!$C677,'BAZA DANYCH'!$G:$G,STATYSTYKI!$D677,'BAZA DANYCH'!$K:$K,STATYSTYKI!BH$550)</f>
        <v>260</v>
      </c>
      <c r="BI677" s="9">
        <f>SUMIFS('BAZA DANYCH'!$N:$N,'BAZA DANYCH'!$B:$B,STATYSTYKI!$B677,'BAZA DANYCH'!$C:$C,STATYSTYKI!$C677,'BAZA DANYCH'!$G:$G,STATYSTYKI!$D677,'BAZA DANYCH'!$K:$K,STATYSTYKI!BI$550)</f>
        <v>259</v>
      </c>
      <c r="BJ677" s="9">
        <f>SUMIFS('BAZA DANYCH'!$N:$N,'BAZA DANYCH'!$B:$B,STATYSTYKI!$B677,'BAZA DANYCH'!$C:$C,STATYSTYKI!$C677,'BAZA DANYCH'!$G:$G,STATYSTYKI!$D677,'BAZA DANYCH'!$K:$K,STATYSTYKI!BJ$550)</f>
        <v>264</v>
      </c>
      <c r="BK677" s="9">
        <f>SUMIFS('BAZA DANYCH'!$N:$N,'BAZA DANYCH'!$B:$B,STATYSTYKI!$B677,'BAZA DANYCH'!$C:$C,STATYSTYKI!$C677,'BAZA DANYCH'!$G:$G,STATYSTYKI!$D677,'BAZA DANYCH'!$K:$K,STATYSTYKI!BK$550)</f>
        <v>265</v>
      </c>
      <c r="BL677" s="9">
        <f>SUMIFS('BAZA DANYCH'!$N:$N,'BAZA DANYCH'!$B:$B,STATYSTYKI!$B677,'BAZA DANYCH'!$C:$C,STATYSTYKI!$C677,'BAZA DANYCH'!$G:$G,STATYSTYKI!$D677,'BAZA DANYCH'!$K:$K,STATYSTYKI!BL$550)</f>
        <v>290</v>
      </c>
      <c r="BM677" s="9">
        <f>SUMIFS('BAZA DANYCH'!$N:$N,'BAZA DANYCH'!$B:$B,STATYSTYKI!$B677,'BAZA DANYCH'!$C:$C,STATYSTYKI!$C677,'BAZA DANYCH'!$G:$G,STATYSTYKI!$D677,'BAZA DANYCH'!$K:$K,STATYSTYKI!BM$550)</f>
        <v>260</v>
      </c>
      <c r="BN677" s="9">
        <f>SUMIFS('BAZA DANYCH'!$N:$N,'BAZA DANYCH'!$B:$B,STATYSTYKI!$B677,'BAZA DANYCH'!$C:$C,STATYSTYKI!$C677,'BAZA DANYCH'!$G:$G,STATYSTYKI!$D677,'BAZA DANYCH'!$K:$K,STATYSTYKI!BN$550)</f>
        <v>281</v>
      </c>
      <c r="BO677" s="9">
        <f>SUMIFS('BAZA DANYCH'!$N:$N,'BAZA DANYCH'!$B:$B,STATYSTYKI!$B677,'BAZA DANYCH'!$C:$C,STATYSTYKI!$C677,'BAZA DANYCH'!$G:$G,STATYSTYKI!$D677,'BAZA DANYCH'!$K:$K,STATYSTYKI!BO$550)</f>
        <v>286</v>
      </c>
      <c r="BP677" s="9">
        <f>SUMIFS('BAZA DANYCH'!$N:$N,'BAZA DANYCH'!$B:$B,STATYSTYKI!$B677,'BAZA DANYCH'!$C:$C,STATYSTYKI!$C677,'BAZA DANYCH'!$G:$G,STATYSTYKI!$D677,'BAZA DANYCH'!$K:$K,STATYSTYKI!BP$550)</f>
        <v>297</v>
      </c>
      <c r="BQ677" s="9">
        <f>SUMIFS('BAZA DANYCH'!$N:$N,'BAZA DANYCH'!$B:$B,STATYSTYKI!$B677,'BAZA DANYCH'!$C:$C,STATYSTYKI!$C677,'BAZA DANYCH'!$G:$G,STATYSTYKI!$D677,'BAZA DANYCH'!$K:$K,STATYSTYKI!BQ$550)</f>
        <v>280</v>
      </c>
      <c r="BR677" s="9">
        <f>SUMIFS('BAZA DANYCH'!$N:$N,'BAZA DANYCH'!$B:$B,STATYSTYKI!$B677,'BAZA DANYCH'!$C:$C,STATYSTYKI!$C677,'BAZA DANYCH'!$G:$G,STATYSTYKI!$D677,'BAZA DANYCH'!$K:$K,STATYSTYKI!BR$550)</f>
        <v>261</v>
      </c>
      <c r="BS677" s="9">
        <f>SUMIFS('BAZA DANYCH'!$N:$N,'BAZA DANYCH'!$B:$B,STATYSTYKI!$B677,'BAZA DANYCH'!$C:$C,STATYSTYKI!$C677,'BAZA DANYCH'!$G:$G,STATYSTYKI!$D677,'BAZA DANYCH'!$K:$K,STATYSTYKI!BS$550)</f>
        <v>249</v>
      </c>
      <c r="BT677" s="9">
        <f>SUMIFS('BAZA DANYCH'!$N:$N,'BAZA DANYCH'!$B:$B,STATYSTYKI!$B677,'BAZA DANYCH'!$C:$C,STATYSTYKI!$C677,'BAZA DANYCH'!$G:$G,STATYSTYKI!$D677,'BAZA DANYCH'!$K:$K,STATYSTYKI!BT$550)</f>
        <v>253</v>
      </c>
      <c r="BU677" s="9">
        <f>SUMIFS('BAZA DANYCH'!$N:$N,'BAZA DANYCH'!$B:$B,STATYSTYKI!$B677,'BAZA DANYCH'!$C:$C,STATYSTYKI!$C677,'BAZA DANYCH'!$G:$G,STATYSTYKI!$D677,'BAZA DANYCH'!$K:$K,STATYSTYKI!BU$550)</f>
        <v>289</v>
      </c>
      <c r="BV677" s="9">
        <f>SUMIFS('BAZA DANYCH'!$N:$N,'BAZA DANYCH'!$B:$B,STATYSTYKI!$B677,'BAZA DANYCH'!$C:$C,STATYSTYKI!$C677,'BAZA DANYCH'!$G:$G,STATYSTYKI!$D677,'BAZA DANYCH'!$K:$K,STATYSTYKI!BV$550)</f>
        <v>289</v>
      </c>
      <c r="BW677" s="9">
        <f>SUMIFS('BAZA DANYCH'!$N:$N,'BAZA DANYCH'!$B:$B,STATYSTYKI!$B677,'BAZA DANYCH'!$C:$C,STATYSTYKI!$C677,'BAZA DANYCH'!$G:$G,STATYSTYKI!$D677,'BAZA DANYCH'!$K:$K,STATYSTYKI!BW$550)</f>
        <v>317</v>
      </c>
      <c r="BX677" s="9">
        <f>SUMIFS('BAZA DANYCH'!$N:$N,'BAZA DANYCH'!$B:$B,STATYSTYKI!$B677,'BAZA DANYCH'!$C:$C,STATYSTYKI!$C677,'BAZA DANYCH'!$G:$G,STATYSTYKI!$D677,'BAZA DANYCH'!$K:$K,STATYSTYKI!BX$550)</f>
        <v>304</v>
      </c>
      <c r="BY677" s="9">
        <f>SUMIFS('BAZA DANYCH'!$N:$N,'BAZA DANYCH'!$B:$B,STATYSTYKI!$B677,'BAZA DANYCH'!$C:$C,STATYSTYKI!$C677,'BAZA DANYCH'!$G:$G,STATYSTYKI!$D677,'BAZA DANYCH'!$K:$K,STATYSTYKI!BY$550)</f>
        <v>293</v>
      </c>
      <c r="BZ677" s="9">
        <f>SUMIFS('BAZA DANYCH'!$N:$N,'BAZA DANYCH'!$B:$B,STATYSTYKI!$B677,'BAZA DANYCH'!$C:$C,STATYSTYKI!$C677,'BAZA DANYCH'!$G:$G,STATYSTYKI!$D677,'BAZA DANYCH'!$K:$K,STATYSTYKI!BZ$550)</f>
        <v>274</v>
      </c>
      <c r="CA677" s="9">
        <f>SUMIFS('BAZA DANYCH'!$N:$N,'BAZA DANYCH'!$B:$B,STATYSTYKI!$B677,'BAZA DANYCH'!$C:$C,STATYSTYKI!$C677,'BAZA DANYCH'!$G:$G,STATYSTYKI!$D677,'BAZA DANYCH'!$K:$K,STATYSTYKI!CA$550)</f>
        <v>287</v>
      </c>
      <c r="CB677" s="9">
        <f>SUMIFS('BAZA DANYCH'!$N:$N,'BAZA DANYCH'!$B:$B,STATYSTYKI!$B677,'BAZA DANYCH'!$C:$C,STATYSTYKI!$C677,'BAZA DANYCH'!$G:$G,STATYSTYKI!$D677,'BAZA DANYCH'!$K:$K,STATYSTYKI!CB$550)</f>
        <v>284</v>
      </c>
      <c r="CC677" s="9">
        <f>SUMIFS('BAZA DANYCH'!$N:$N,'BAZA DANYCH'!$B:$B,STATYSTYKI!$B677,'BAZA DANYCH'!$C:$C,STATYSTYKI!$C677,'BAZA DANYCH'!$G:$G,STATYSTYKI!$D677,'BAZA DANYCH'!$K:$K,STATYSTYKI!CC$550)</f>
        <v>287</v>
      </c>
      <c r="CD677" s="9">
        <f>SUMIFS('BAZA DANYCH'!$N:$N,'BAZA DANYCH'!$B:$B,STATYSTYKI!$B677,'BAZA DANYCH'!$C:$C,STATYSTYKI!$C677,'BAZA DANYCH'!$G:$G,STATYSTYKI!$D677,'BAZA DANYCH'!$K:$K,STATYSTYKI!CD$550)</f>
        <v>252</v>
      </c>
      <c r="CE677" s="9">
        <f>SUMIFS('BAZA DANYCH'!$N:$N,'BAZA DANYCH'!$B:$B,STATYSTYKI!$B677,'BAZA DANYCH'!$C:$C,STATYSTYKI!$C677,'BAZA DANYCH'!$G:$G,STATYSTYKI!$D677,'BAZA DANYCH'!$K:$K,STATYSTYKI!CE$550)</f>
        <v>218</v>
      </c>
      <c r="CF677" s="9">
        <f>SUMIFS('BAZA DANYCH'!$N:$N,'BAZA DANYCH'!$B:$B,STATYSTYKI!$B677,'BAZA DANYCH'!$C:$C,STATYSTYKI!$C677,'BAZA DANYCH'!$G:$G,STATYSTYKI!$D677,'BAZA DANYCH'!$K:$K,STATYSTYKI!CF$550)</f>
        <v>216</v>
      </c>
      <c r="CG677" s="9">
        <f>SUMIFS('BAZA DANYCH'!$N:$N,'BAZA DANYCH'!$B:$B,STATYSTYKI!$B677,'BAZA DANYCH'!$C:$C,STATYSTYKI!$C677,'BAZA DANYCH'!$G:$G,STATYSTYKI!$D677,'BAZA DANYCH'!$K:$K,STATYSTYKI!CG$550)</f>
        <v>244</v>
      </c>
      <c r="CH677" s="9">
        <f>SUMIFS('BAZA DANYCH'!$N:$N,'BAZA DANYCH'!$B:$B,STATYSTYKI!$B677,'BAZA DANYCH'!$C:$C,STATYSTYKI!$C677,'BAZA DANYCH'!$G:$G,STATYSTYKI!$D677,'BAZA DANYCH'!$K:$K,STATYSTYKI!CH$550)</f>
        <v>209</v>
      </c>
      <c r="CI677" s="9">
        <f>SUMIFS('BAZA DANYCH'!$N:$N,'BAZA DANYCH'!$B:$B,STATYSTYKI!$B677,'BAZA DANYCH'!$C:$C,STATYSTYKI!$C677,'BAZA DANYCH'!$G:$G,STATYSTYKI!$D677,'BAZA DANYCH'!$K:$K,STATYSTYKI!CI$550)</f>
        <v>202</v>
      </c>
      <c r="CJ677" s="9">
        <f>SUMIFS('BAZA DANYCH'!$N:$N,'BAZA DANYCH'!$B:$B,STATYSTYKI!$B677,'BAZA DANYCH'!$C:$C,STATYSTYKI!$C677,'BAZA DANYCH'!$G:$G,STATYSTYKI!$D677,'BAZA DANYCH'!$K:$K,STATYSTYKI!CJ$550)</f>
        <v>177</v>
      </c>
      <c r="CK677" s="9">
        <f>SUMIFS('BAZA DANYCH'!$N:$N,'BAZA DANYCH'!$B:$B,STATYSTYKI!$B677,'BAZA DANYCH'!$C:$C,STATYSTYKI!$C677,'BAZA DANYCH'!$G:$G,STATYSTYKI!$D677,'BAZA DANYCH'!$K:$K,STATYSTYKI!CK$550)</f>
        <v>186</v>
      </c>
      <c r="CL677" s="9">
        <f>SUMIFS('BAZA DANYCH'!$N:$N,'BAZA DANYCH'!$B:$B,STATYSTYKI!$B677,'BAZA DANYCH'!$C:$C,STATYSTYKI!$C677,'BAZA DANYCH'!$G:$G,STATYSTYKI!$D677,'BAZA DANYCH'!$K:$K,STATYSTYKI!CL$550)</f>
        <v>182</v>
      </c>
      <c r="CM677" s="9">
        <f>SUMIFS('BAZA DANYCH'!$N:$N,'BAZA DANYCH'!$B:$B,STATYSTYKI!$B677,'BAZA DANYCH'!$C:$C,STATYSTYKI!$C677,'BAZA DANYCH'!$G:$G,STATYSTYKI!$D677,'BAZA DANYCH'!$K:$K,STATYSTYKI!CM$550)</f>
        <v>161</v>
      </c>
      <c r="CN677" s="9">
        <f>SUMIFS('BAZA DANYCH'!$N:$N,'BAZA DANYCH'!$B:$B,STATYSTYKI!$B677,'BAZA DANYCH'!$C:$C,STATYSTYKI!$C677,'BAZA DANYCH'!$G:$G,STATYSTYKI!$D677,'BAZA DANYCH'!$K:$K,STATYSTYKI!CN$550)</f>
        <v>159</v>
      </c>
      <c r="CO677" s="9">
        <f>SUMIFS('BAZA DANYCH'!$N:$N,'BAZA DANYCH'!$B:$B,STATYSTYKI!$B677,'BAZA DANYCH'!$C:$C,STATYSTYKI!$C677,'BAZA DANYCH'!$G:$G,STATYSTYKI!$D677,'BAZA DANYCH'!$K:$K,STATYSTYKI!CO$550)</f>
        <v>117</v>
      </c>
      <c r="CP677" s="9">
        <f>SUMIFS('BAZA DANYCH'!$N:$N,'BAZA DANYCH'!$B:$B,STATYSTYKI!$B677,'BAZA DANYCH'!$C:$C,STATYSTYKI!$C677,'BAZA DANYCH'!$G:$G,STATYSTYKI!$D677,'BAZA DANYCH'!$K:$K,STATYSTYKI!CP$550)</f>
        <v>116</v>
      </c>
      <c r="CQ677" s="9">
        <f>SUMIFS('BAZA DANYCH'!$N:$N,'BAZA DANYCH'!$B:$B,STATYSTYKI!$B677,'BAZA DANYCH'!$C:$C,STATYSTYKI!$C677,'BAZA DANYCH'!$G:$G,STATYSTYKI!$D677,'BAZA DANYCH'!$K:$K,STATYSTYKI!CQ$550)</f>
        <v>120</v>
      </c>
      <c r="CR677" s="9">
        <f>SUMIFS('BAZA DANYCH'!$N:$N,'BAZA DANYCH'!$B:$B,STATYSTYKI!$B677,'BAZA DANYCH'!$C:$C,STATYSTYKI!$C677,'BAZA DANYCH'!$G:$G,STATYSTYKI!$D677,'BAZA DANYCH'!$K:$K,STATYSTYKI!CR$550)</f>
        <v>88</v>
      </c>
      <c r="CS677" s="9">
        <f>SUMIFS('BAZA DANYCH'!$N:$N,'BAZA DANYCH'!$B:$B,STATYSTYKI!$B677,'BAZA DANYCH'!$C:$C,STATYSTYKI!$C677,'BAZA DANYCH'!$G:$G,STATYSTYKI!$D677,'BAZA DANYCH'!$K:$K,STATYSTYKI!CS$550)</f>
        <v>91</v>
      </c>
      <c r="CT677" s="9">
        <f>SUMIFS('BAZA DANYCH'!$N:$N,'BAZA DANYCH'!$B:$B,STATYSTYKI!$B677,'BAZA DANYCH'!$C:$C,STATYSTYKI!$C677,'BAZA DANYCH'!$G:$G,STATYSTYKI!$D677,'BAZA DANYCH'!$K:$K,STATYSTYKI!CT$550)</f>
        <v>62</v>
      </c>
      <c r="CU677" s="9">
        <f>SUMIFS('BAZA DANYCH'!$N:$N,'BAZA DANYCH'!$B:$B,STATYSTYKI!$B677,'BAZA DANYCH'!$C:$C,STATYSTYKI!$C677,'BAZA DANYCH'!$G:$G,STATYSTYKI!$D677,'BAZA DANYCH'!$K:$K,STATYSTYKI!CU$550)</f>
        <v>64</v>
      </c>
      <c r="CV677" s="9">
        <f>SUMIFS('BAZA DANYCH'!$N:$N,'BAZA DANYCH'!$B:$B,STATYSTYKI!$B677,'BAZA DANYCH'!$C:$C,STATYSTYKI!$C677,'BAZA DANYCH'!$G:$G,STATYSTYKI!$D677,'BAZA DANYCH'!$K:$K,STATYSTYKI!CV$550)</f>
        <v>47</v>
      </c>
      <c r="CW677" s="9">
        <f>SUMIFS('BAZA DANYCH'!$N:$N,'BAZA DANYCH'!$B:$B,STATYSTYKI!$B677,'BAZA DANYCH'!$C:$C,STATYSTYKI!$C677,'BAZA DANYCH'!$G:$G,STATYSTYKI!$D677,'BAZA DANYCH'!$K:$K,STATYSTYKI!CW$550)</f>
        <v>32</v>
      </c>
      <c r="CX677" s="9">
        <f>SUMIFS('BAZA DANYCH'!$N:$N,'BAZA DANYCH'!$B:$B,STATYSTYKI!$B677,'BAZA DANYCH'!$C:$C,STATYSTYKI!$C677,'BAZA DANYCH'!$G:$G,STATYSTYKI!$D677,'BAZA DANYCH'!$K:$K,STATYSTYKI!CX$550)</f>
        <v>39</v>
      </c>
    </row>
    <row r="678" spans="1:102" hidden="1">
      <c r="A678" s="8"/>
      <c r="B678" s="60" t="s">
        <v>145</v>
      </c>
      <c r="C678" s="61" t="s">
        <v>146</v>
      </c>
      <c r="D678" s="61" t="s">
        <v>142</v>
      </c>
      <c r="E678" s="82" t="s">
        <v>11</v>
      </c>
      <c r="F678" s="64">
        <f t="shared" si="276"/>
        <v>46</v>
      </c>
      <c r="G678" s="9">
        <f>SUMIFS('BAZA DANYCH'!$U:$U,'BAZA DANYCH'!$B:$B,STATYSTYKI!$B678,'BAZA DANYCH'!$C:$C,STATYSTYKI!$C678,'BAZA DANYCH'!$G:$G,STATYSTYKI!$D678,'BAZA DANYCH'!$K:$K,STATYSTYKI!G$550)</f>
        <v>0</v>
      </c>
      <c r="H678" s="9">
        <f>SUMIFS('BAZA DANYCH'!$U:$U,'BAZA DANYCH'!$B:$B,STATYSTYKI!$B678,'BAZA DANYCH'!$C:$C,STATYSTYKI!$C678,'BAZA DANYCH'!$G:$G,STATYSTYKI!$D678,'BAZA DANYCH'!$K:$K,STATYSTYKI!H$550)</f>
        <v>0</v>
      </c>
      <c r="I678" s="9">
        <f>SUMIFS('BAZA DANYCH'!$U:$U,'BAZA DANYCH'!$B:$B,STATYSTYKI!$B678,'BAZA DANYCH'!$C:$C,STATYSTYKI!$C678,'BAZA DANYCH'!$G:$G,STATYSTYKI!$D678,'BAZA DANYCH'!$K:$K,STATYSTYKI!I$550)</f>
        <v>0</v>
      </c>
      <c r="J678" s="9">
        <f>SUMIFS('BAZA DANYCH'!$U:$U,'BAZA DANYCH'!$B:$B,STATYSTYKI!$B678,'BAZA DANYCH'!$C:$C,STATYSTYKI!$C678,'BAZA DANYCH'!$G:$G,STATYSTYKI!$D678,'BAZA DANYCH'!$K:$K,STATYSTYKI!J$550)</f>
        <v>0</v>
      </c>
      <c r="K678" s="9">
        <f>SUMIFS('BAZA DANYCH'!$U:$U,'BAZA DANYCH'!$B:$B,STATYSTYKI!$B678,'BAZA DANYCH'!$C:$C,STATYSTYKI!$C678,'BAZA DANYCH'!$G:$G,STATYSTYKI!$D678,'BAZA DANYCH'!$K:$K,STATYSTYKI!K$550)</f>
        <v>0</v>
      </c>
      <c r="L678" s="9">
        <f>SUMIFS('BAZA DANYCH'!$U:$U,'BAZA DANYCH'!$B:$B,STATYSTYKI!$B678,'BAZA DANYCH'!$C:$C,STATYSTYKI!$C678,'BAZA DANYCH'!$G:$G,STATYSTYKI!$D678,'BAZA DANYCH'!$K:$K,STATYSTYKI!L$550)</f>
        <v>0</v>
      </c>
      <c r="M678" s="9">
        <f>SUMIFS('BAZA DANYCH'!$U:$U,'BAZA DANYCH'!$B:$B,STATYSTYKI!$B678,'BAZA DANYCH'!$C:$C,STATYSTYKI!$C678,'BAZA DANYCH'!$G:$G,STATYSTYKI!$D678,'BAZA DANYCH'!$K:$K,STATYSTYKI!M$550)</f>
        <v>0</v>
      </c>
      <c r="N678" s="9">
        <f>SUMIFS('BAZA DANYCH'!$U:$U,'BAZA DANYCH'!$B:$B,STATYSTYKI!$B678,'BAZA DANYCH'!$C:$C,STATYSTYKI!$C678,'BAZA DANYCH'!$G:$G,STATYSTYKI!$D678,'BAZA DANYCH'!$K:$K,STATYSTYKI!N$550)</f>
        <v>0</v>
      </c>
      <c r="O678" s="9">
        <f>SUMIFS('BAZA DANYCH'!$U:$U,'BAZA DANYCH'!$B:$B,STATYSTYKI!$B678,'BAZA DANYCH'!$C:$C,STATYSTYKI!$C678,'BAZA DANYCH'!$G:$G,STATYSTYKI!$D678,'BAZA DANYCH'!$K:$K,STATYSTYKI!O$550)</f>
        <v>0</v>
      </c>
      <c r="P678" s="9">
        <f>SUMIFS('BAZA DANYCH'!$U:$U,'BAZA DANYCH'!$B:$B,STATYSTYKI!$B678,'BAZA DANYCH'!$C:$C,STATYSTYKI!$C678,'BAZA DANYCH'!$G:$G,STATYSTYKI!$D678,'BAZA DANYCH'!$K:$K,STATYSTYKI!P$550)</f>
        <v>1</v>
      </c>
      <c r="Q678" s="9">
        <f>SUMIFS('BAZA DANYCH'!$U:$U,'BAZA DANYCH'!$B:$B,STATYSTYKI!$B678,'BAZA DANYCH'!$C:$C,STATYSTYKI!$C678,'BAZA DANYCH'!$G:$G,STATYSTYKI!$D678,'BAZA DANYCH'!$K:$K,STATYSTYKI!Q$550)</f>
        <v>0</v>
      </c>
      <c r="R678" s="9">
        <f>SUMIFS('BAZA DANYCH'!$U:$U,'BAZA DANYCH'!$B:$B,STATYSTYKI!$B678,'BAZA DANYCH'!$C:$C,STATYSTYKI!$C678,'BAZA DANYCH'!$G:$G,STATYSTYKI!$D678,'BAZA DANYCH'!$K:$K,STATYSTYKI!R$550)</f>
        <v>0</v>
      </c>
      <c r="S678" s="9">
        <f>SUMIFS('BAZA DANYCH'!$U:$U,'BAZA DANYCH'!$B:$B,STATYSTYKI!$B678,'BAZA DANYCH'!$C:$C,STATYSTYKI!$C678,'BAZA DANYCH'!$G:$G,STATYSTYKI!$D678,'BAZA DANYCH'!$K:$K,STATYSTYKI!S$550)</f>
        <v>0</v>
      </c>
      <c r="T678" s="9">
        <f>SUMIFS('BAZA DANYCH'!$U:$U,'BAZA DANYCH'!$B:$B,STATYSTYKI!$B678,'BAZA DANYCH'!$C:$C,STATYSTYKI!$C678,'BAZA DANYCH'!$G:$G,STATYSTYKI!$D678,'BAZA DANYCH'!$K:$K,STATYSTYKI!T$550)</f>
        <v>0</v>
      </c>
      <c r="U678" s="9">
        <f>SUMIFS('BAZA DANYCH'!$U:$U,'BAZA DANYCH'!$B:$B,STATYSTYKI!$B678,'BAZA DANYCH'!$C:$C,STATYSTYKI!$C678,'BAZA DANYCH'!$G:$G,STATYSTYKI!$D678,'BAZA DANYCH'!$K:$K,STATYSTYKI!U$550)</f>
        <v>0</v>
      </c>
      <c r="V678" s="9">
        <f>SUMIFS('BAZA DANYCH'!$U:$U,'BAZA DANYCH'!$B:$B,STATYSTYKI!$B678,'BAZA DANYCH'!$C:$C,STATYSTYKI!$C678,'BAZA DANYCH'!$G:$G,STATYSTYKI!$D678,'BAZA DANYCH'!$K:$K,STATYSTYKI!V$550)</f>
        <v>0</v>
      </c>
      <c r="W678" s="9">
        <f>SUMIFS('BAZA DANYCH'!$U:$U,'BAZA DANYCH'!$B:$B,STATYSTYKI!$B678,'BAZA DANYCH'!$C:$C,STATYSTYKI!$C678,'BAZA DANYCH'!$G:$G,STATYSTYKI!$D678,'BAZA DANYCH'!$K:$K,STATYSTYKI!W$550)</f>
        <v>1</v>
      </c>
      <c r="X678" s="9">
        <f>SUMIFS('BAZA DANYCH'!$U:$U,'BAZA DANYCH'!$B:$B,STATYSTYKI!$B678,'BAZA DANYCH'!$C:$C,STATYSTYKI!$C678,'BAZA DANYCH'!$G:$G,STATYSTYKI!$D678,'BAZA DANYCH'!$K:$K,STATYSTYKI!X$550)</f>
        <v>0</v>
      </c>
      <c r="Y678" s="9">
        <f>SUMIFS('BAZA DANYCH'!$U:$U,'BAZA DANYCH'!$B:$B,STATYSTYKI!$B678,'BAZA DANYCH'!$C:$C,STATYSTYKI!$C678,'BAZA DANYCH'!$G:$G,STATYSTYKI!$D678,'BAZA DANYCH'!$K:$K,STATYSTYKI!Y$550)</f>
        <v>0</v>
      </c>
      <c r="Z678" s="9">
        <f>SUMIFS('BAZA DANYCH'!$U:$U,'BAZA DANYCH'!$B:$B,STATYSTYKI!$B678,'BAZA DANYCH'!$C:$C,STATYSTYKI!$C678,'BAZA DANYCH'!$G:$G,STATYSTYKI!$D678,'BAZA DANYCH'!$K:$K,STATYSTYKI!Z$550)</f>
        <v>0</v>
      </c>
      <c r="AA678" s="9">
        <f>SUMIFS('BAZA DANYCH'!$U:$U,'BAZA DANYCH'!$B:$B,STATYSTYKI!$B678,'BAZA DANYCH'!$C:$C,STATYSTYKI!$C678,'BAZA DANYCH'!$G:$G,STATYSTYKI!$D678,'BAZA DANYCH'!$K:$K,STATYSTYKI!AA$550)</f>
        <v>0</v>
      </c>
      <c r="AB678" s="9">
        <f>SUMIFS('BAZA DANYCH'!$U:$U,'BAZA DANYCH'!$B:$B,STATYSTYKI!$B678,'BAZA DANYCH'!$C:$C,STATYSTYKI!$C678,'BAZA DANYCH'!$G:$G,STATYSTYKI!$D678,'BAZA DANYCH'!$K:$K,STATYSTYKI!AB$550)</f>
        <v>1</v>
      </c>
      <c r="AC678" s="9">
        <f>SUMIFS('BAZA DANYCH'!$U:$U,'BAZA DANYCH'!$B:$B,STATYSTYKI!$B678,'BAZA DANYCH'!$C:$C,STATYSTYKI!$C678,'BAZA DANYCH'!$G:$G,STATYSTYKI!$D678,'BAZA DANYCH'!$K:$K,STATYSTYKI!AC$550)</f>
        <v>1</v>
      </c>
      <c r="AD678" s="9">
        <f>SUMIFS('BAZA DANYCH'!$U:$U,'BAZA DANYCH'!$B:$B,STATYSTYKI!$B678,'BAZA DANYCH'!$C:$C,STATYSTYKI!$C678,'BAZA DANYCH'!$G:$G,STATYSTYKI!$D678,'BAZA DANYCH'!$K:$K,STATYSTYKI!AD$550)</f>
        <v>0</v>
      </c>
      <c r="AE678" s="9">
        <f>SUMIFS('BAZA DANYCH'!$U:$U,'BAZA DANYCH'!$B:$B,STATYSTYKI!$B678,'BAZA DANYCH'!$C:$C,STATYSTYKI!$C678,'BAZA DANYCH'!$G:$G,STATYSTYKI!$D678,'BAZA DANYCH'!$K:$K,STATYSTYKI!AE$550)</f>
        <v>2</v>
      </c>
      <c r="AF678" s="9">
        <f>SUMIFS('BAZA DANYCH'!$U:$U,'BAZA DANYCH'!$B:$B,STATYSTYKI!$B678,'BAZA DANYCH'!$C:$C,STATYSTYKI!$C678,'BAZA DANYCH'!$G:$G,STATYSTYKI!$D678,'BAZA DANYCH'!$K:$K,STATYSTYKI!AF$550)</f>
        <v>0</v>
      </c>
      <c r="AG678" s="9">
        <f>SUMIFS('BAZA DANYCH'!$U:$U,'BAZA DANYCH'!$B:$B,STATYSTYKI!$B678,'BAZA DANYCH'!$C:$C,STATYSTYKI!$C678,'BAZA DANYCH'!$G:$G,STATYSTYKI!$D678,'BAZA DANYCH'!$K:$K,STATYSTYKI!AG$550)</f>
        <v>0</v>
      </c>
      <c r="AH678" s="9">
        <f>SUMIFS('BAZA DANYCH'!$U:$U,'BAZA DANYCH'!$B:$B,STATYSTYKI!$B678,'BAZA DANYCH'!$C:$C,STATYSTYKI!$C678,'BAZA DANYCH'!$G:$G,STATYSTYKI!$D678,'BAZA DANYCH'!$K:$K,STATYSTYKI!AH$550)</f>
        <v>0</v>
      </c>
      <c r="AI678" s="9">
        <f>SUMIFS('BAZA DANYCH'!$U:$U,'BAZA DANYCH'!$B:$B,STATYSTYKI!$B678,'BAZA DANYCH'!$C:$C,STATYSTYKI!$C678,'BAZA DANYCH'!$G:$G,STATYSTYKI!$D678,'BAZA DANYCH'!$K:$K,STATYSTYKI!AI$550)</f>
        <v>0</v>
      </c>
      <c r="AJ678" s="9">
        <f>SUMIFS('BAZA DANYCH'!$U:$U,'BAZA DANYCH'!$B:$B,STATYSTYKI!$B678,'BAZA DANYCH'!$C:$C,STATYSTYKI!$C678,'BAZA DANYCH'!$G:$G,STATYSTYKI!$D678,'BAZA DANYCH'!$K:$K,STATYSTYKI!AJ$550)</f>
        <v>1</v>
      </c>
      <c r="AK678" s="9">
        <f>SUMIFS('BAZA DANYCH'!$U:$U,'BAZA DANYCH'!$B:$B,STATYSTYKI!$B678,'BAZA DANYCH'!$C:$C,STATYSTYKI!$C678,'BAZA DANYCH'!$G:$G,STATYSTYKI!$D678,'BAZA DANYCH'!$K:$K,STATYSTYKI!AK$550)</f>
        <v>0</v>
      </c>
      <c r="AL678" s="9">
        <f>SUMIFS('BAZA DANYCH'!$U:$U,'BAZA DANYCH'!$B:$B,STATYSTYKI!$B678,'BAZA DANYCH'!$C:$C,STATYSTYKI!$C678,'BAZA DANYCH'!$G:$G,STATYSTYKI!$D678,'BAZA DANYCH'!$K:$K,STATYSTYKI!AL$550)</f>
        <v>1</v>
      </c>
      <c r="AM678" s="9">
        <f>SUMIFS('BAZA DANYCH'!$U:$U,'BAZA DANYCH'!$B:$B,STATYSTYKI!$B678,'BAZA DANYCH'!$C:$C,STATYSTYKI!$C678,'BAZA DANYCH'!$G:$G,STATYSTYKI!$D678,'BAZA DANYCH'!$K:$K,STATYSTYKI!AM$550)</f>
        <v>1</v>
      </c>
      <c r="AN678" s="9">
        <f>SUMIFS('BAZA DANYCH'!$U:$U,'BAZA DANYCH'!$B:$B,STATYSTYKI!$B678,'BAZA DANYCH'!$C:$C,STATYSTYKI!$C678,'BAZA DANYCH'!$G:$G,STATYSTYKI!$D678,'BAZA DANYCH'!$K:$K,STATYSTYKI!AN$550)</f>
        <v>1</v>
      </c>
      <c r="AO678" s="9">
        <f>SUMIFS('BAZA DANYCH'!$U:$U,'BAZA DANYCH'!$B:$B,STATYSTYKI!$B678,'BAZA DANYCH'!$C:$C,STATYSTYKI!$C678,'BAZA DANYCH'!$G:$G,STATYSTYKI!$D678,'BAZA DANYCH'!$K:$K,STATYSTYKI!AO$550)</f>
        <v>2</v>
      </c>
      <c r="AP678" s="9">
        <f>SUMIFS('BAZA DANYCH'!$U:$U,'BAZA DANYCH'!$B:$B,STATYSTYKI!$B678,'BAZA DANYCH'!$C:$C,STATYSTYKI!$C678,'BAZA DANYCH'!$G:$G,STATYSTYKI!$D678,'BAZA DANYCH'!$K:$K,STATYSTYKI!AP$550)</f>
        <v>0</v>
      </c>
      <c r="AQ678" s="9">
        <f>SUMIFS('BAZA DANYCH'!$U:$U,'BAZA DANYCH'!$B:$B,STATYSTYKI!$B678,'BAZA DANYCH'!$C:$C,STATYSTYKI!$C678,'BAZA DANYCH'!$G:$G,STATYSTYKI!$D678,'BAZA DANYCH'!$K:$K,STATYSTYKI!AQ$550)</f>
        <v>0</v>
      </c>
      <c r="AR678" s="9">
        <f>SUMIFS('BAZA DANYCH'!$U:$U,'BAZA DANYCH'!$B:$B,STATYSTYKI!$B678,'BAZA DANYCH'!$C:$C,STATYSTYKI!$C678,'BAZA DANYCH'!$G:$G,STATYSTYKI!$D678,'BAZA DANYCH'!$K:$K,STATYSTYKI!AR$550)</f>
        <v>1</v>
      </c>
      <c r="AS678" s="9">
        <f>SUMIFS('BAZA DANYCH'!$U:$U,'BAZA DANYCH'!$B:$B,STATYSTYKI!$B678,'BAZA DANYCH'!$C:$C,STATYSTYKI!$C678,'BAZA DANYCH'!$G:$G,STATYSTYKI!$D678,'BAZA DANYCH'!$K:$K,STATYSTYKI!AS$550)</f>
        <v>1</v>
      </c>
      <c r="AT678" s="9">
        <f>SUMIFS('BAZA DANYCH'!$U:$U,'BAZA DANYCH'!$B:$B,STATYSTYKI!$B678,'BAZA DANYCH'!$C:$C,STATYSTYKI!$C678,'BAZA DANYCH'!$G:$G,STATYSTYKI!$D678,'BAZA DANYCH'!$K:$K,STATYSTYKI!AT$550)</f>
        <v>1</v>
      </c>
      <c r="AU678" s="9">
        <f>SUMIFS('BAZA DANYCH'!$U:$U,'BAZA DANYCH'!$B:$B,STATYSTYKI!$B678,'BAZA DANYCH'!$C:$C,STATYSTYKI!$C678,'BAZA DANYCH'!$G:$G,STATYSTYKI!$D678,'BAZA DANYCH'!$K:$K,STATYSTYKI!AU$550)</f>
        <v>0</v>
      </c>
      <c r="AV678" s="9">
        <f>SUMIFS('BAZA DANYCH'!$U:$U,'BAZA DANYCH'!$B:$B,STATYSTYKI!$B678,'BAZA DANYCH'!$C:$C,STATYSTYKI!$C678,'BAZA DANYCH'!$G:$G,STATYSTYKI!$D678,'BAZA DANYCH'!$K:$K,STATYSTYKI!AV$550)</f>
        <v>2</v>
      </c>
      <c r="AW678" s="9">
        <f>SUMIFS('BAZA DANYCH'!$U:$U,'BAZA DANYCH'!$B:$B,STATYSTYKI!$B678,'BAZA DANYCH'!$C:$C,STATYSTYKI!$C678,'BAZA DANYCH'!$G:$G,STATYSTYKI!$D678,'BAZA DANYCH'!$K:$K,STATYSTYKI!AW$550)</f>
        <v>1</v>
      </c>
      <c r="AX678" s="9">
        <f>SUMIFS('BAZA DANYCH'!$U:$U,'BAZA DANYCH'!$B:$B,STATYSTYKI!$B678,'BAZA DANYCH'!$C:$C,STATYSTYKI!$C678,'BAZA DANYCH'!$G:$G,STATYSTYKI!$D678,'BAZA DANYCH'!$K:$K,STATYSTYKI!AX$550)</f>
        <v>1</v>
      </c>
      <c r="AY678" s="9">
        <f>SUMIFS('BAZA DANYCH'!$U:$U,'BAZA DANYCH'!$B:$B,STATYSTYKI!$B678,'BAZA DANYCH'!$C:$C,STATYSTYKI!$C678,'BAZA DANYCH'!$G:$G,STATYSTYKI!$D678,'BAZA DANYCH'!$K:$K,STATYSTYKI!AY$550)</f>
        <v>0</v>
      </c>
      <c r="AZ678" s="9">
        <f>SUMIFS('BAZA DANYCH'!$U:$U,'BAZA DANYCH'!$B:$B,STATYSTYKI!$B678,'BAZA DANYCH'!$C:$C,STATYSTYKI!$C678,'BAZA DANYCH'!$G:$G,STATYSTYKI!$D678,'BAZA DANYCH'!$K:$K,STATYSTYKI!AZ$550)</f>
        <v>2</v>
      </c>
      <c r="BA678" s="9">
        <f>SUMIFS('BAZA DANYCH'!$U:$U,'BAZA DANYCH'!$B:$B,STATYSTYKI!$B678,'BAZA DANYCH'!$C:$C,STATYSTYKI!$C678,'BAZA DANYCH'!$G:$G,STATYSTYKI!$D678,'BAZA DANYCH'!$K:$K,STATYSTYKI!BA$550)</f>
        <v>1</v>
      </c>
      <c r="BB678" s="9">
        <f>SUMIFS('BAZA DANYCH'!$U:$U,'BAZA DANYCH'!$B:$B,STATYSTYKI!$B678,'BAZA DANYCH'!$C:$C,STATYSTYKI!$C678,'BAZA DANYCH'!$G:$G,STATYSTYKI!$D678,'BAZA DANYCH'!$K:$K,STATYSTYKI!BB$550)</f>
        <v>2</v>
      </c>
      <c r="BC678" s="9">
        <f>SUMIFS('BAZA DANYCH'!$U:$U,'BAZA DANYCH'!$B:$B,STATYSTYKI!$B678,'BAZA DANYCH'!$C:$C,STATYSTYKI!$C678,'BAZA DANYCH'!$G:$G,STATYSTYKI!$D678,'BAZA DANYCH'!$K:$K,STATYSTYKI!BC$550)</f>
        <v>0</v>
      </c>
      <c r="BD678" s="9">
        <f>SUMIFS('BAZA DANYCH'!$U:$U,'BAZA DANYCH'!$B:$B,STATYSTYKI!$B678,'BAZA DANYCH'!$C:$C,STATYSTYKI!$C678,'BAZA DANYCH'!$G:$G,STATYSTYKI!$D678,'BAZA DANYCH'!$K:$K,STATYSTYKI!BD$550)</f>
        <v>1</v>
      </c>
      <c r="BE678" s="9">
        <f>SUMIFS('BAZA DANYCH'!$U:$U,'BAZA DANYCH'!$B:$B,STATYSTYKI!$B678,'BAZA DANYCH'!$C:$C,STATYSTYKI!$C678,'BAZA DANYCH'!$G:$G,STATYSTYKI!$D678,'BAZA DANYCH'!$K:$K,STATYSTYKI!BE$550)</f>
        <v>0</v>
      </c>
      <c r="BF678" s="9">
        <f>SUMIFS('BAZA DANYCH'!$U:$U,'BAZA DANYCH'!$B:$B,STATYSTYKI!$B678,'BAZA DANYCH'!$C:$C,STATYSTYKI!$C678,'BAZA DANYCH'!$G:$G,STATYSTYKI!$D678,'BAZA DANYCH'!$K:$K,STATYSTYKI!BF$550)</f>
        <v>0</v>
      </c>
      <c r="BG678" s="9">
        <f>SUMIFS('BAZA DANYCH'!$U:$U,'BAZA DANYCH'!$B:$B,STATYSTYKI!$B678,'BAZA DANYCH'!$C:$C,STATYSTYKI!$C678,'BAZA DANYCH'!$G:$G,STATYSTYKI!$D678,'BAZA DANYCH'!$K:$K,STATYSTYKI!BG$550)</f>
        <v>1</v>
      </c>
      <c r="BH678" s="9">
        <f>SUMIFS('BAZA DANYCH'!$U:$U,'BAZA DANYCH'!$B:$B,STATYSTYKI!$B678,'BAZA DANYCH'!$C:$C,STATYSTYKI!$C678,'BAZA DANYCH'!$G:$G,STATYSTYKI!$D678,'BAZA DANYCH'!$K:$K,STATYSTYKI!BH$550)</f>
        <v>0</v>
      </c>
      <c r="BI678" s="9">
        <f>SUMIFS('BAZA DANYCH'!$U:$U,'BAZA DANYCH'!$B:$B,STATYSTYKI!$B678,'BAZA DANYCH'!$C:$C,STATYSTYKI!$C678,'BAZA DANYCH'!$G:$G,STATYSTYKI!$D678,'BAZA DANYCH'!$K:$K,STATYSTYKI!BI$550)</f>
        <v>1</v>
      </c>
      <c r="BJ678" s="9">
        <f>SUMIFS('BAZA DANYCH'!$U:$U,'BAZA DANYCH'!$B:$B,STATYSTYKI!$B678,'BAZA DANYCH'!$C:$C,STATYSTYKI!$C678,'BAZA DANYCH'!$G:$G,STATYSTYKI!$D678,'BAZA DANYCH'!$K:$K,STATYSTYKI!BJ$550)</f>
        <v>2</v>
      </c>
      <c r="BK678" s="9">
        <f>SUMIFS('BAZA DANYCH'!$U:$U,'BAZA DANYCH'!$B:$B,STATYSTYKI!$B678,'BAZA DANYCH'!$C:$C,STATYSTYKI!$C678,'BAZA DANYCH'!$G:$G,STATYSTYKI!$D678,'BAZA DANYCH'!$K:$K,STATYSTYKI!BK$550)</f>
        <v>0</v>
      </c>
      <c r="BL678" s="9">
        <f>SUMIFS('BAZA DANYCH'!$U:$U,'BAZA DANYCH'!$B:$B,STATYSTYKI!$B678,'BAZA DANYCH'!$C:$C,STATYSTYKI!$C678,'BAZA DANYCH'!$G:$G,STATYSTYKI!$D678,'BAZA DANYCH'!$K:$K,STATYSTYKI!BL$550)</f>
        <v>1</v>
      </c>
      <c r="BM678" s="9">
        <f>SUMIFS('BAZA DANYCH'!$U:$U,'BAZA DANYCH'!$B:$B,STATYSTYKI!$B678,'BAZA DANYCH'!$C:$C,STATYSTYKI!$C678,'BAZA DANYCH'!$G:$G,STATYSTYKI!$D678,'BAZA DANYCH'!$K:$K,STATYSTYKI!BM$550)</f>
        <v>3</v>
      </c>
      <c r="BN678" s="9">
        <f>SUMIFS('BAZA DANYCH'!$U:$U,'BAZA DANYCH'!$B:$B,STATYSTYKI!$B678,'BAZA DANYCH'!$C:$C,STATYSTYKI!$C678,'BAZA DANYCH'!$G:$G,STATYSTYKI!$D678,'BAZA DANYCH'!$K:$K,STATYSTYKI!BN$550)</f>
        <v>0</v>
      </c>
      <c r="BO678" s="9">
        <f>SUMIFS('BAZA DANYCH'!$U:$U,'BAZA DANYCH'!$B:$B,STATYSTYKI!$B678,'BAZA DANYCH'!$C:$C,STATYSTYKI!$C678,'BAZA DANYCH'!$G:$G,STATYSTYKI!$D678,'BAZA DANYCH'!$K:$K,STATYSTYKI!BO$550)</f>
        <v>2</v>
      </c>
      <c r="BP678" s="9">
        <f>SUMIFS('BAZA DANYCH'!$U:$U,'BAZA DANYCH'!$B:$B,STATYSTYKI!$B678,'BAZA DANYCH'!$C:$C,STATYSTYKI!$C678,'BAZA DANYCH'!$G:$G,STATYSTYKI!$D678,'BAZA DANYCH'!$K:$K,STATYSTYKI!BP$550)</f>
        <v>1</v>
      </c>
      <c r="BQ678" s="9">
        <f>SUMIFS('BAZA DANYCH'!$U:$U,'BAZA DANYCH'!$B:$B,STATYSTYKI!$B678,'BAZA DANYCH'!$C:$C,STATYSTYKI!$C678,'BAZA DANYCH'!$G:$G,STATYSTYKI!$D678,'BAZA DANYCH'!$K:$K,STATYSTYKI!BQ$550)</f>
        <v>0</v>
      </c>
      <c r="BR678" s="9">
        <f>SUMIFS('BAZA DANYCH'!$U:$U,'BAZA DANYCH'!$B:$B,STATYSTYKI!$B678,'BAZA DANYCH'!$C:$C,STATYSTYKI!$C678,'BAZA DANYCH'!$G:$G,STATYSTYKI!$D678,'BAZA DANYCH'!$K:$K,STATYSTYKI!BR$550)</f>
        <v>1</v>
      </c>
      <c r="BS678" s="9">
        <f>SUMIFS('BAZA DANYCH'!$U:$U,'BAZA DANYCH'!$B:$B,STATYSTYKI!$B678,'BAZA DANYCH'!$C:$C,STATYSTYKI!$C678,'BAZA DANYCH'!$G:$G,STATYSTYKI!$D678,'BAZA DANYCH'!$K:$K,STATYSTYKI!BS$550)</f>
        <v>1</v>
      </c>
      <c r="BT678" s="9">
        <f>SUMIFS('BAZA DANYCH'!$U:$U,'BAZA DANYCH'!$B:$B,STATYSTYKI!$B678,'BAZA DANYCH'!$C:$C,STATYSTYKI!$C678,'BAZA DANYCH'!$G:$G,STATYSTYKI!$D678,'BAZA DANYCH'!$K:$K,STATYSTYKI!BT$550)</f>
        <v>0</v>
      </c>
      <c r="BU678" s="9">
        <f>SUMIFS('BAZA DANYCH'!$U:$U,'BAZA DANYCH'!$B:$B,STATYSTYKI!$B678,'BAZA DANYCH'!$C:$C,STATYSTYKI!$C678,'BAZA DANYCH'!$G:$G,STATYSTYKI!$D678,'BAZA DANYCH'!$K:$K,STATYSTYKI!BU$550)</f>
        <v>0</v>
      </c>
      <c r="BV678" s="9">
        <f>SUMIFS('BAZA DANYCH'!$U:$U,'BAZA DANYCH'!$B:$B,STATYSTYKI!$B678,'BAZA DANYCH'!$C:$C,STATYSTYKI!$C678,'BAZA DANYCH'!$G:$G,STATYSTYKI!$D678,'BAZA DANYCH'!$K:$K,STATYSTYKI!BV$550)</f>
        <v>0</v>
      </c>
      <c r="BW678" s="9">
        <f>SUMIFS('BAZA DANYCH'!$U:$U,'BAZA DANYCH'!$B:$B,STATYSTYKI!$B678,'BAZA DANYCH'!$C:$C,STATYSTYKI!$C678,'BAZA DANYCH'!$G:$G,STATYSTYKI!$D678,'BAZA DANYCH'!$K:$K,STATYSTYKI!BW$550)</f>
        <v>1</v>
      </c>
      <c r="BX678" s="9">
        <f>SUMIFS('BAZA DANYCH'!$U:$U,'BAZA DANYCH'!$B:$B,STATYSTYKI!$B678,'BAZA DANYCH'!$C:$C,STATYSTYKI!$C678,'BAZA DANYCH'!$G:$G,STATYSTYKI!$D678,'BAZA DANYCH'!$K:$K,STATYSTYKI!BX$550)</f>
        <v>0</v>
      </c>
      <c r="BY678" s="9">
        <f>SUMIFS('BAZA DANYCH'!$U:$U,'BAZA DANYCH'!$B:$B,STATYSTYKI!$B678,'BAZA DANYCH'!$C:$C,STATYSTYKI!$C678,'BAZA DANYCH'!$G:$G,STATYSTYKI!$D678,'BAZA DANYCH'!$K:$K,STATYSTYKI!BY$550)</f>
        <v>2</v>
      </c>
      <c r="BZ678" s="9">
        <f>SUMIFS('BAZA DANYCH'!$U:$U,'BAZA DANYCH'!$B:$B,STATYSTYKI!$B678,'BAZA DANYCH'!$C:$C,STATYSTYKI!$C678,'BAZA DANYCH'!$G:$G,STATYSTYKI!$D678,'BAZA DANYCH'!$K:$K,STATYSTYKI!BZ$550)</f>
        <v>0</v>
      </c>
      <c r="CA678" s="9">
        <f>SUMIFS('BAZA DANYCH'!$U:$U,'BAZA DANYCH'!$B:$B,STATYSTYKI!$B678,'BAZA DANYCH'!$C:$C,STATYSTYKI!$C678,'BAZA DANYCH'!$G:$G,STATYSTYKI!$D678,'BAZA DANYCH'!$K:$K,STATYSTYKI!CA$550)</f>
        <v>1</v>
      </c>
      <c r="CB678" s="9">
        <f>SUMIFS('BAZA DANYCH'!$U:$U,'BAZA DANYCH'!$B:$B,STATYSTYKI!$B678,'BAZA DANYCH'!$C:$C,STATYSTYKI!$C678,'BAZA DANYCH'!$G:$G,STATYSTYKI!$D678,'BAZA DANYCH'!$K:$K,STATYSTYKI!CB$550)</f>
        <v>0</v>
      </c>
      <c r="CC678" s="9">
        <f>SUMIFS('BAZA DANYCH'!$U:$U,'BAZA DANYCH'!$B:$B,STATYSTYKI!$B678,'BAZA DANYCH'!$C:$C,STATYSTYKI!$C678,'BAZA DANYCH'!$G:$G,STATYSTYKI!$D678,'BAZA DANYCH'!$K:$K,STATYSTYKI!CC$550)</f>
        <v>0</v>
      </c>
      <c r="CD678" s="9">
        <f>SUMIFS('BAZA DANYCH'!$U:$U,'BAZA DANYCH'!$B:$B,STATYSTYKI!$B678,'BAZA DANYCH'!$C:$C,STATYSTYKI!$C678,'BAZA DANYCH'!$G:$G,STATYSTYKI!$D678,'BAZA DANYCH'!$K:$K,STATYSTYKI!CD$550)</f>
        <v>0</v>
      </c>
      <c r="CE678" s="9">
        <f>SUMIFS('BAZA DANYCH'!$U:$U,'BAZA DANYCH'!$B:$B,STATYSTYKI!$B678,'BAZA DANYCH'!$C:$C,STATYSTYKI!$C678,'BAZA DANYCH'!$G:$G,STATYSTYKI!$D678,'BAZA DANYCH'!$K:$K,STATYSTYKI!CE$550)</f>
        <v>1</v>
      </c>
      <c r="CF678" s="9">
        <f>SUMIFS('BAZA DANYCH'!$U:$U,'BAZA DANYCH'!$B:$B,STATYSTYKI!$B678,'BAZA DANYCH'!$C:$C,STATYSTYKI!$C678,'BAZA DANYCH'!$G:$G,STATYSTYKI!$D678,'BAZA DANYCH'!$K:$K,STATYSTYKI!CF$550)</f>
        <v>0</v>
      </c>
      <c r="CG678" s="9">
        <f>SUMIFS('BAZA DANYCH'!$U:$U,'BAZA DANYCH'!$B:$B,STATYSTYKI!$B678,'BAZA DANYCH'!$C:$C,STATYSTYKI!$C678,'BAZA DANYCH'!$G:$G,STATYSTYKI!$D678,'BAZA DANYCH'!$K:$K,STATYSTYKI!CG$550)</f>
        <v>0</v>
      </c>
      <c r="CH678" s="9">
        <f>SUMIFS('BAZA DANYCH'!$U:$U,'BAZA DANYCH'!$B:$B,STATYSTYKI!$B678,'BAZA DANYCH'!$C:$C,STATYSTYKI!$C678,'BAZA DANYCH'!$G:$G,STATYSTYKI!$D678,'BAZA DANYCH'!$K:$K,STATYSTYKI!CH$550)</f>
        <v>0</v>
      </c>
      <c r="CI678" s="9">
        <f>SUMIFS('BAZA DANYCH'!$U:$U,'BAZA DANYCH'!$B:$B,STATYSTYKI!$B678,'BAZA DANYCH'!$C:$C,STATYSTYKI!$C678,'BAZA DANYCH'!$G:$G,STATYSTYKI!$D678,'BAZA DANYCH'!$K:$K,STATYSTYKI!CI$550)</f>
        <v>1</v>
      </c>
      <c r="CJ678" s="9">
        <f>SUMIFS('BAZA DANYCH'!$U:$U,'BAZA DANYCH'!$B:$B,STATYSTYKI!$B678,'BAZA DANYCH'!$C:$C,STATYSTYKI!$C678,'BAZA DANYCH'!$G:$G,STATYSTYKI!$D678,'BAZA DANYCH'!$K:$K,STATYSTYKI!CJ$550)</f>
        <v>0</v>
      </c>
      <c r="CK678" s="9">
        <f>SUMIFS('BAZA DANYCH'!$U:$U,'BAZA DANYCH'!$B:$B,STATYSTYKI!$B678,'BAZA DANYCH'!$C:$C,STATYSTYKI!$C678,'BAZA DANYCH'!$G:$G,STATYSTYKI!$D678,'BAZA DANYCH'!$K:$K,STATYSTYKI!CK$550)</f>
        <v>0</v>
      </c>
      <c r="CL678" s="9">
        <f>SUMIFS('BAZA DANYCH'!$U:$U,'BAZA DANYCH'!$B:$B,STATYSTYKI!$B678,'BAZA DANYCH'!$C:$C,STATYSTYKI!$C678,'BAZA DANYCH'!$G:$G,STATYSTYKI!$D678,'BAZA DANYCH'!$K:$K,STATYSTYKI!CL$550)</f>
        <v>1</v>
      </c>
      <c r="CM678" s="9">
        <f>SUMIFS('BAZA DANYCH'!$U:$U,'BAZA DANYCH'!$B:$B,STATYSTYKI!$B678,'BAZA DANYCH'!$C:$C,STATYSTYKI!$C678,'BAZA DANYCH'!$G:$G,STATYSTYKI!$D678,'BAZA DANYCH'!$K:$K,STATYSTYKI!CM$550)</f>
        <v>0</v>
      </c>
      <c r="CN678" s="9">
        <f>SUMIFS('BAZA DANYCH'!$U:$U,'BAZA DANYCH'!$B:$B,STATYSTYKI!$B678,'BAZA DANYCH'!$C:$C,STATYSTYKI!$C678,'BAZA DANYCH'!$G:$G,STATYSTYKI!$D678,'BAZA DANYCH'!$K:$K,STATYSTYKI!CN$550)</f>
        <v>0</v>
      </c>
      <c r="CO678" s="9">
        <f>SUMIFS('BAZA DANYCH'!$U:$U,'BAZA DANYCH'!$B:$B,STATYSTYKI!$B678,'BAZA DANYCH'!$C:$C,STATYSTYKI!$C678,'BAZA DANYCH'!$G:$G,STATYSTYKI!$D678,'BAZA DANYCH'!$K:$K,STATYSTYKI!CO$550)</f>
        <v>0</v>
      </c>
      <c r="CP678" s="9">
        <f>SUMIFS('BAZA DANYCH'!$U:$U,'BAZA DANYCH'!$B:$B,STATYSTYKI!$B678,'BAZA DANYCH'!$C:$C,STATYSTYKI!$C678,'BAZA DANYCH'!$G:$G,STATYSTYKI!$D678,'BAZA DANYCH'!$K:$K,STATYSTYKI!CP$550)</f>
        <v>0</v>
      </c>
      <c r="CQ678" s="9">
        <f>SUMIFS('BAZA DANYCH'!$U:$U,'BAZA DANYCH'!$B:$B,STATYSTYKI!$B678,'BAZA DANYCH'!$C:$C,STATYSTYKI!$C678,'BAZA DANYCH'!$G:$G,STATYSTYKI!$D678,'BAZA DANYCH'!$K:$K,STATYSTYKI!CQ$550)</f>
        <v>0</v>
      </c>
      <c r="CR678" s="9">
        <f>SUMIFS('BAZA DANYCH'!$U:$U,'BAZA DANYCH'!$B:$B,STATYSTYKI!$B678,'BAZA DANYCH'!$C:$C,STATYSTYKI!$C678,'BAZA DANYCH'!$G:$G,STATYSTYKI!$D678,'BAZA DANYCH'!$K:$K,STATYSTYKI!CR$550)</f>
        <v>0</v>
      </c>
      <c r="CS678" s="9">
        <f>SUMIFS('BAZA DANYCH'!$U:$U,'BAZA DANYCH'!$B:$B,STATYSTYKI!$B678,'BAZA DANYCH'!$C:$C,STATYSTYKI!$C678,'BAZA DANYCH'!$G:$G,STATYSTYKI!$D678,'BAZA DANYCH'!$K:$K,STATYSTYKI!CS$550)</f>
        <v>0</v>
      </c>
      <c r="CT678" s="9">
        <f>SUMIFS('BAZA DANYCH'!$U:$U,'BAZA DANYCH'!$B:$B,STATYSTYKI!$B678,'BAZA DANYCH'!$C:$C,STATYSTYKI!$C678,'BAZA DANYCH'!$G:$G,STATYSTYKI!$D678,'BAZA DANYCH'!$K:$K,STATYSTYKI!CT$550)</f>
        <v>0</v>
      </c>
      <c r="CU678" s="9">
        <f>SUMIFS('BAZA DANYCH'!$U:$U,'BAZA DANYCH'!$B:$B,STATYSTYKI!$B678,'BAZA DANYCH'!$C:$C,STATYSTYKI!$C678,'BAZA DANYCH'!$G:$G,STATYSTYKI!$D678,'BAZA DANYCH'!$K:$K,STATYSTYKI!CU$550)</f>
        <v>0</v>
      </c>
      <c r="CV678" s="9">
        <f>SUMIFS('BAZA DANYCH'!$U:$U,'BAZA DANYCH'!$B:$B,STATYSTYKI!$B678,'BAZA DANYCH'!$C:$C,STATYSTYKI!$C678,'BAZA DANYCH'!$G:$G,STATYSTYKI!$D678,'BAZA DANYCH'!$K:$K,STATYSTYKI!CV$550)</f>
        <v>0</v>
      </c>
      <c r="CW678" s="9">
        <f>SUMIFS('BAZA DANYCH'!$U:$U,'BAZA DANYCH'!$B:$B,STATYSTYKI!$B678,'BAZA DANYCH'!$C:$C,STATYSTYKI!$C678,'BAZA DANYCH'!$G:$G,STATYSTYKI!$D678,'BAZA DANYCH'!$K:$K,STATYSTYKI!CW$550)</f>
        <v>1</v>
      </c>
      <c r="CX678" s="9">
        <f>SUMIFS('BAZA DANYCH'!$U:$U,'BAZA DANYCH'!$B:$B,STATYSTYKI!$B678,'BAZA DANYCH'!$C:$C,STATYSTYKI!$C678,'BAZA DANYCH'!$G:$G,STATYSTYKI!$D678,'BAZA DANYCH'!$K:$K,STATYSTYKI!CX$550)</f>
        <v>0</v>
      </c>
    </row>
    <row r="679" spans="1:102" hidden="1">
      <c r="A679" s="8"/>
      <c r="B679" s="60" t="s">
        <v>145</v>
      </c>
      <c r="C679" s="61" t="s">
        <v>146</v>
      </c>
      <c r="D679" s="61" t="s">
        <v>142</v>
      </c>
      <c r="E679" s="82" t="s">
        <v>8</v>
      </c>
      <c r="F679" s="64">
        <f t="shared" si="276"/>
        <v>268</v>
      </c>
      <c r="G679" s="9">
        <f>SUMIFS('BAZA DANYCH'!$R:$R,'BAZA DANYCH'!$B:$B,STATYSTYKI!$B679,'BAZA DANYCH'!$C:$C,STATYSTYKI!$C679,'BAZA DANYCH'!$G:$G,STATYSTYKI!$D679,'BAZA DANYCH'!$K:$K,STATYSTYKI!G$550)</f>
        <v>1</v>
      </c>
      <c r="H679" s="9">
        <f>SUMIFS('BAZA DANYCH'!$R:$R,'BAZA DANYCH'!$B:$B,STATYSTYKI!$B679,'BAZA DANYCH'!$C:$C,STATYSTYKI!$C679,'BAZA DANYCH'!$G:$G,STATYSTYKI!$D679,'BAZA DANYCH'!$K:$K,STATYSTYKI!H$550)</f>
        <v>0</v>
      </c>
      <c r="I679" s="9">
        <f>SUMIFS('BAZA DANYCH'!$R:$R,'BAZA DANYCH'!$B:$B,STATYSTYKI!$B679,'BAZA DANYCH'!$C:$C,STATYSTYKI!$C679,'BAZA DANYCH'!$G:$G,STATYSTYKI!$D679,'BAZA DANYCH'!$K:$K,STATYSTYKI!I$550)</f>
        <v>2</v>
      </c>
      <c r="J679" s="9">
        <f>SUMIFS('BAZA DANYCH'!$R:$R,'BAZA DANYCH'!$B:$B,STATYSTYKI!$B679,'BAZA DANYCH'!$C:$C,STATYSTYKI!$C679,'BAZA DANYCH'!$G:$G,STATYSTYKI!$D679,'BAZA DANYCH'!$K:$K,STATYSTYKI!J$550)</f>
        <v>0</v>
      </c>
      <c r="K679" s="9">
        <f>SUMIFS('BAZA DANYCH'!$R:$R,'BAZA DANYCH'!$B:$B,STATYSTYKI!$B679,'BAZA DANYCH'!$C:$C,STATYSTYKI!$C679,'BAZA DANYCH'!$G:$G,STATYSTYKI!$D679,'BAZA DANYCH'!$K:$K,STATYSTYKI!K$550)</f>
        <v>1</v>
      </c>
      <c r="L679" s="9">
        <f>SUMIFS('BAZA DANYCH'!$R:$R,'BAZA DANYCH'!$B:$B,STATYSTYKI!$B679,'BAZA DANYCH'!$C:$C,STATYSTYKI!$C679,'BAZA DANYCH'!$G:$G,STATYSTYKI!$D679,'BAZA DANYCH'!$K:$K,STATYSTYKI!L$550)</f>
        <v>1</v>
      </c>
      <c r="M679" s="9">
        <f>SUMIFS('BAZA DANYCH'!$R:$R,'BAZA DANYCH'!$B:$B,STATYSTYKI!$B679,'BAZA DANYCH'!$C:$C,STATYSTYKI!$C679,'BAZA DANYCH'!$G:$G,STATYSTYKI!$D679,'BAZA DANYCH'!$K:$K,STATYSTYKI!M$550)</f>
        <v>0</v>
      </c>
      <c r="N679" s="9">
        <f>SUMIFS('BAZA DANYCH'!$R:$R,'BAZA DANYCH'!$B:$B,STATYSTYKI!$B679,'BAZA DANYCH'!$C:$C,STATYSTYKI!$C679,'BAZA DANYCH'!$G:$G,STATYSTYKI!$D679,'BAZA DANYCH'!$K:$K,STATYSTYKI!N$550)</f>
        <v>0</v>
      </c>
      <c r="O679" s="9">
        <f>SUMIFS('BAZA DANYCH'!$R:$R,'BAZA DANYCH'!$B:$B,STATYSTYKI!$B679,'BAZA DANYCH'!$C:$C,STATYSTYKI!$C679,'BAZA DANYCH'!$G:$G,STATYSTYKI!$D679,'BAZA DANYCH'!$K:$K,STATYSTYKI!O$550)</f>
        <v>2</v>
      </c>
      <c r="P679" s="9">
        <f>SUMIFS('BAZA DANYCH'!$R:$R,'BAZA DANYCH'!$B:$B,STATYSTYKI!$B679,'BAZA DANYCH'!$C:$C,STATYSTYKI!$C679,'BAZA DANYCH'!$G:$G,STATYSTYKI!$D679,'BAZA DANYCH'!$K:$K,STATYSTYKI!P$550)</f>
        <v>0</v>
      </c>
      <c r="Q679" s="9">
        <f>SUMIFS('BAZA DANYCH'!$R:$R,'BAZA DANYCH'!$B:$B,STATYSTYKI!$B679,'BAZA DANYCH'!$C:$C,STATYSTYKI!$C679,'BAZA DANYCH'!$G:$G,STATYSTYKI!$D679,'BAZA DANYCH'!$K:$K,STATYSTYKI!Q$550)</f>
        <v>1</v>
      </c>
      <c r="R679" s="9">
        <f>SUMIFS('BAZA DANYCH'!$R:$R,'BAZA DANYCH'!$B:$B,STATYSTYKI!$B679,'BAZA DANYCH'!$C:$C,STATYSTYKI!$C679,'BAZA DANYCH'!$G:$G,STATYSTYKI!$D679,'BAZA DANYCH'!$K:$K,STATYSTYKI!R$550)</f>
        <v>0</v>
      </c>
      <c r="S679" s="9">
        <f>SUMIFS('BAZA DANYCH'!$R:$R,'BAZA DANYCH'!$B:$B,STATYSTYKI!$B679,'BAZA DANYCH'!$C:$C,STATYSTYKI!$C679,'BAZA DANYCH'!$G:$G,STATYSTYKI!$D679,'BAZA DANYCH'!$K:$K,STATYSTYKI!S$550)</f>
        <v>1</v>
      </c>
      <c r="T679" s="9">
        <f>SUMIFS('BAZA DANYCH'!$R:$R,'BAZA DANYCH'!$B:$B,STATYSTYKI!$B679,'BAZA DANYCH'!$C:$C,STATYSTYKI!$C679,'BAZA DANYCH'!$G:$G,STATYSTYKI!$D679,'BAZA DANYCH'!$K:$K,STATYSTYKI!T$550)</f>
        <v>0</v>
      </c>
      <c r="U679" s="9">
        <f>SUMIFS('BAZA DANYCH'!$R:$R,'BAZA DANYCH'!$B:$B,STATYSTYKI!$B679,'BAZA DANYCH'!$C:$C,STATYSTYKI!$C679,'BAZA DANYCH'!$G:$G,STATYSTYKI!$D679,'BAZA DANYCH'!$K:$K,STATYSTYKI!U$550)</f>
        <v>0</v>
      </c>
      <c r="V679" s="9">
        <f>SUMIFS('BAZA DANYCH'!$R:$R,'BAZA DANYCH'!$B:$B,STATYSTYKI!$B679,'BAZA DANYCH'!$C:$C,STATYSTYKI!$C679,'BAZA DANYCH'!$G:$G,STATYSTYKI!$D679,'BAZA DANYCH'!$K:$K,STATYSTYKI!V$550)</f>
        <v>2</v>
      </c>
      <c r="W679" s="9">
        <f>SUMIFS('BAZA DANYCH'!$R:$R,'BAZA DANYCH'!$B:$B,STATYSTYKI!$B679,'BAZA DANYCH'!$C:$C,STATYSTYKI!$C679,'BAZA DANYCH'!$G:$G,STATYSTYKI!$D679,'BAZA DANYCH'!$K:$K,STATYSTYKI!W$550)</f>
        <v>0</v>
      </c>
      <c r="X679" s="9">
        <f>SUMIFS('BAZA DANYCH'!$R:$R,'BAZA DANYCH'!$B:$B,STATYSTYKI!$B679,'BAZA DANYCH'!$C:$C,STATYSTYKI!$C679,'BAZA DANYCH'!$G:$G,STATYSTYKI!$D679,'BAZA DANYCH'!$K:$K,STATYSTYKI!X$550)</f>
        <v>0</v>
      </c>
      <c r="Y679" s="9">
        <f>SUMIFS('BAZA DANYCH'!$R:$R,'BAZA DANYCH'!$B:$B,STATYSTYKI!$B679,'BAZA DANYCH'!$C:$C,STATYSTYKI!$C679,'BAZA DANYCH'!$G:$G,STATYSTYKI!$D679,'BAZA DANYCH'!$K:$K,STATYSTYKI!Y$550)</f>
        <v>1</v>
      </c>
      <c r="Z679" s="9">
        <f>SUMIFS('BAZA DANYCH'!$R:$R,'BAZA DANYCH'!$B:$B,STATYSTYKI!$B679,'BAZA DANYCH'!$C:$C,STATYSTYKI!$C679,'BAZA DANYCH'!$G:$G,STATYSTYKI!$D679,'BAZA DANYCH'!$K:$K,STATYSTYKI!Z$550)</f>
        <v>2</v>
      </c>
      <c r="AA679" s="9">
        <f>SUMIFS('BAZA DANYCH'!$R:$R,'BAZA DANYCH'!$B:$B,STATYSTYKI!$B679,'BAZA DANYCH'!$C:$C,STATYSTYKI!$C679,'BAZA DANYCH'!$G:$G,STATYSTYKI!$D679,'BAZA DANYCH'!$K:$K,STATYSTYKI!AA$550)</f>
        <v>2</v>
      </c>
      <c r="AB679" s="9">
        <f>SUMIFS('BAZA DANYCH'!$R:$R,'BAZA DANYCH'!$B:$B,STATYSTYKI!$B679,'BAZA DANYCH'!$C:$C,STATYSTYKI!$C679,'BAZA DANYCH'!$G:$G,STATYSTYKI!$D679,'BAZA DANYCH'!$K:$K,STATYSTYKI!AB$550)</f>
        <v>3</v>
      </c>
      <c r="AC679" s="9">
        <f>SUMIFS('BAZA DANYCH'!$R:$R,'BAZA DANYCH'!$B:$B,STATYSTYKI!$B679,'BAZA DANYCH'!$C:$C,STATYSTYKI!$C679,'BAZA DANYCH'!$G:$G,STATYSTYKI!$D679,'BAZA DANYCH'!$K:$K,STATYSTYKI!AC$550)</f>
        <v>1</v>
      </c>
      <c r="AD679" s="9">
        <f>SUMIFS('BAZA DANYCH'!$R:$R,'BAZA DANYCH'!$B:$B,STATYSTYKI!$B679,'BAZA DANYCH'!$C:$C,STATYSTYKI!$C679,'BAZA DANYCH'!$G:$G,STATYSTYKI!$D679,'BAZA DANYCH'!$K:$K,STATYSTYKI!AD$550)</f>
        <v>5</v>
      </c>
      <c r="AE679" s="9">
        <f>SUMIFS('BAZA DANYCH'!$R:$R,'BAZA DANYCH'!$B:$B,STATYSTYKI!$B679,'BAZA DANYCH'!$C:$C,STATYSTYKI!$C679,'BAZA DANYCH'!$G:$G,STATYSTYKI!$D679,'BAZA DANYCH'!$K:$K,STATYSTYKI!AE$550)</f>
        <v>4</v>
      </c>
      <c r="AF679" s="9">
        <f>SUMIFS('BAZA DANYCH'!$R:$R,'BAZA DANYCH'!$B:$B,STATYSTYKI!$B679,'BAZA DANYCH'!$C:$C,STATYSTYKI!$C679,'BAZA DANYCH'!$G:$G,STATYSTYKI!$D679,'BAZA DANYCH'!$K:$K,STATYSTYKI!AF$550)</f>
        <v>2</v>
      </c>
      <c r="AG679" s="9">
        <f>SUMIFS('BAZA DANYCH'!$R:$R,'BAZA DANYCH'!$B:$B,STATYSTYKI!$B679,'BAZA DANYCH'!$C:$C,STATYSTYKI!$C679,'BAZA DANYCH'!$G:$G,STATYSTYKI!$D679,'BAZA DANYCH'!$K:$K,STATYSTYKI!AG$550)</f>
        <v>3</v>
      </c>
      <c r="AH679" s="9">
        <f>SUMIFS('BAZA DANYCH'!$R:$R,'BAZA DANYCH'!$B:$B,STATYSTYKI!$B679,'BAZA DANYCH'!$C:$C,STATYSTYKI!$C679,'BAZA DANYCH'!$G:$G,STATYSTYKI!$D679,'BAZA DANYCH'!$K:$K,STATYSTYKI!AH$550)</f>
        <v>3</v>
      </c>
      <c r="AI679" s="9">
        <f>SUMIFS('BAZA DANYCH'!$R:$R,'BAZA DANYCH'!$B:$B,STATYSTYKI!$B679,'BAZA DANYCH'!$C:$C,STATYSTYKI!$C679,'BAZA DANYCH'!$G:$G,STATYSTYKI!$D679,'BAZA DANYCH'!$K:$K,STATYSTYKI!AI$550)</f>
        <v>4</v>
      </c>
      <c r="AJ679" s="9">
        <f>SUMIFS('BAZA DANYCH'!$R:$R,'BAZA DANYCH'!$B:$B,STATYSTYKI!$B679,'BAZA DANYCH'!$C:$C,STATYSTYKI!$C679,'BAZA DANYCH'!$G:$G,STATYSTYKI!$D679,'BAZA DANYCH'!$K:$K,STATYSTYKI!AJ$550)</f>
        <v>6</v>
      </c>
      <c r="AK679" s="9">
        <f>SUMIFS('BAZA DANYCH'!$R:$R,'BAZA DANYCH'!$B:$B,STATYSTYKI!$B679,'BAZA DANYCH'!$C:$C,STATYSTYKI!$C679,'BAZA DANYCH'!$G:$G,STATYSTYKI!$D679,'BAZA DANYCH'!$K:$K,STATYSTYKI!AK$550)</f>
        <v>2</v>
      </c>
      <c r="AL679" s="9">
        <f>SUMIFS('BAZA DANYCH'!$R:$R,'BAZA DANYCH'!$B:$B,STATYSTYKI!$B679,'BAZA DANYCH'!$C:$C,STATYSTYKI!$C679,'BAZA DANYCH'!$G:$G,STATYSTYKI!$D679,'BAZA DANYCH'!$K:$K,STATYSTYKI!AL$550)</f>
        <v>3</v>
      </c>
      <c r="AM679" s="9">
        <f>SUMIFS('BAZA DANYCH'!$R:$R,'BAZA DANYCH'!$B:$B,STATYSTYKI!$B679,'BAZA DANYCH'!$C:$C,STATYSTYKI!$C679,'BAZA DANYCH'!$G:$G,STATYSTYKI!$D679,'BAZA DANYCH'!$K:$K,STATYSTYKI!AM$550)</f>
        <v>4</v>
      </c>
      <c r="AN679" s="9">
        <f>SUMIFS('BAZA DANYCH'!$R:$R,'BAZA DANYCH'!$B:$B,STATYSTYKI!$B679,'BAZA DANYCH'!$C:$C,STATYSTYKI!$C679,'BAZA DANYCH'!$G:$G,STATYSTYKI!$D679,'BAZA DANYCH'!$K:$K,STATYSTYKI!AN$550)</f>
        <v>5</v>
      </c>
      <c r="AO679" s="9">
        <f>SUMIFS('BAZA DANYCH'!$R:$R,'BAZA DANYCH'!$B:$B,STATYSTYKI!$B679,'BAZA DANYCH'!$C:$C,STATYSTYKI!$C679,'BAZA DANYCH'!$G:$G,STATYSTYKI!$D679,'BAZA DANYCH'!$K:$K,STATYSTYKI!AO$550)</f>
        <v>6</v>
      </c>
      <c r="AP679" s="9">
        <f>SUMIFS('BAZA DANYCH'!$R:$R,'BAZA DANYCH'!$B:$B,STATYSTYKI!$B679,'BAZA DANYCH'!$C:$C,STATYSTYKI!$C679,'BAZA DANYCH'!$G:$G,STATYSTYKI!$D679,'BAZA DANYCH'!$K:$K,STATYSTYKI!AP$550)</f>
        <v>4</v>
      </c>
      <c r="AQ679" s="9">
        <f>SUMIFS('BAZA DANYCH'!$R:$R,'BAZA DANYCH'!$B:$B,STATYSTYKI!$B679,'BAZA DANYCH'!$C:$C,STATYSTYKI!$C679,'BAZA DANYCH'!$G:$G,STATYSTYKI!$D679,'BAZA DANYCH'!$K:$K,STATYSTYKI!AQ$550)</f>
        <v>6</v>
      </c>
      <c r="AR679" s="9">
        <f>SUMIFS('BAZA DANYCH'!$R:$R,'BAZA DANYCH'!$B:$B,STATYSTYKI!$B679,'BAZA DANYCH'!$C:$C,STATYSTYKI!$C679,'BAZA DANYCH'!$G:$G,STATYSTYKI!$D679,'BAZA DANYCH'!$K:$K,STATYSTYKI!AR$550)</f>
        <v>2</v>
      </c>
      <c r="AS679" s="9">
        <f>SUMIFS('BAZA DANYCH'!$R:$R,'BAZA DANYCH'!$B:$B,STATYSTYKI!$B679,'BAZA DANYCH'!$C:$C,STATYSTYKI!$C679,'BAZA DANYCH'!$G:$G,STATYSTYKI!$D679,'BAZA DANYCH'!$K:$K,STATYSTYKI!AS$550)</f>
        <v>7</v>
      </c>
      <c r="AT679" s="9">
        <f>SUMIFS('BAZA DANYCH'!$R:$R,'BAZA DANYCH'!$B:$B,STATYSTYKI!$B679,'BAZA DANYCH'!$C:$C,STATYSTYKI!$C679,'BAZA DANYCH'!$G:$G,STATYSTYKI!$D679,'BAZA DANYCH'!$K:$K,STATYSTYKI!AT$550)</f>
        <v>2</v>
      </c>
      <c r="AU679" s="9">
        <f>SUMIFS('BAZA DANYCH'!$R:$R,'BAZA DANYCH'!$B:$B,STATYSTYKI!$B679,'BAZA DANYCH'!$C:$C,STATYSTYKI!$C679,'BAZA DANYCH'!$G:$G,STATYSTYKI!$D679,'BAZA DANYCH'!$K:$K,STATYSTYKI!AU$550)</f>
        <v>5</v>
      </c>
      <c r="AV679" s="9">
        <f>SUMIFS('BAZA DANYCH'!$R:$R,'BAZA DANYCH'!$B:$B,STATYSTYKI!$B679,'BAZA DANYCH'!$C:$C,STATYSTYKI!$C679,'BAZA DANYCH'!$G:$G,STATYSTYKI!$D679,'BAZA DANYCH'!$K:$K,STATYSTYKI!AV$550)</f>
        <v>3</v>
      </c>
      <c r="AW679" s="9">
        <f>SUMIFS('BAZA DANYCH'!$R:$R,'BAZA DANYCH'!$B:$B,STATYSTYKI!$B679,'BAZA DANYCH'!$C:$C,STATYSTYKI!$C679,'BAZA DANYCH'!$G:$G,STATYSTYKI!$D679,'BAZA DANYCH'!$K:$K,STATYSTYKI!AW$550)</f>
        <v>3</v>
      </c>
      <c r="AX679" s="9">
        <f>SUMIFS('BAZA DANYCH'!$R:$R,'BAZA DANYCH'!$B:$B,STATYSTYKI!$B679,'BAZA DANYCH'!$C:$C,STATYSTYKI!$C679,'BAZA DANYCH'!$G:$G,STATYSTYKI!$D679,'BAZA DANYCH'!$K:$K,STATYSTYKI!AX$550)</f>
        <v>0</v>
      </c>
      <c r="AY679" s="9">
        <f>SUMIFS('BAZA DANYCH'!$R:$R,'BAZA DANYCH'!$B:$B,STATYSTYKI!$B679,'BAZA DANYCH'!$C:$C,STATYSTYKI!$C679,'BAZA DANYCH'!$G:$G,STATYSTYKI!$D679,'BAZA DANYCH'!$K:$K,STATYSTYKI!AY$550)</f>
        <v>4</v>
      </c>
      <c r="AZ679" s="9">
        <f>SUMIFS('BAZA DANYCH'!$R:$R,'BAZA DANYCH'!$B:$B,STATYSTYKI!$B679,'BAZA DANYCH'!$C:$C,STATYSTYKI!$C679,'BAZA DANYCH'!$G:$G,STATYSTYKI!$D679,'BAZA DANYCH'!$K:$K,STATYSTYKI!AZ$550)</f>
        <v>2</v>
      </c>
      <c r="BA679" s="9">
        <f>SUMIFS('BAZA DANYCH'!$R:$R,'BAZA DANYCH'!$B:$B,STATYSTYKI!$B679,'BAZA DANYCH'!$C:$C,STATYSTYKI!$C679,'BAZA DANYCH'!$G:$G,STATYSTYKI!$D679,'BAZA DANYCH'!$K:$K,STATYSTYKI!BA$550)</f>
        <v>3</v>
      </c>
      <c r="BB679" s="9">
        <f>SUMIFS('BAZA DANYCH'!$R:$R,'BAZA DANYCH'!$B:$B,STATYSTYKI!$B679,'BAZA DANYCH'!$C:$C,STATYSTYKI!$C679,'BAZA DANYCH'!$G:$G,STATYSTYKI!$D679,'BAZA DANYCH'!$K:$K,STATYSTYKI!BB$550)</f>
        <v>2</v>
      </c>
      <c r="BC679" s="9">
        <f>SUMIFS('BAZA DANYCH'!$R:$R,'BAZA DANYCH'!$B:$B,STATYSTYKI!$B679,'BAZA DANYCH'!$C:$C,STATYSTYKI!$C679,'BAZA DANYCH'!$G:$G,STATYSTYKI!$D679,'BAZA DANYCH'!$K:$K,STATYSTYKI!BC$550)</f>
        <v>5</v>
      </c>
      <c r="BD679" s="9">
        <f>SUMIFS('BAZA DANYCH'!$R:$R,'BAZA DANYCH'!$B:$B,STATYSTYKI!$B679,'BAZA DANYCH'!$C:$C,STATYSTYKI!$C679,'BAZA DANYCH'!$G:$G,STATYSTYKI!$D679,'BAZA DANYCH'!$K:$K,STATYSTYKI!BD$550)</f>
        <v>2</v>
      </c>
      <c r="BE679" s="9">
        <f>SUMIFS('BAZA DANYCH'!$R:$R,'BAZA DANYCH'!$B:$B,STATYSTYKI!$B679,'BAZA DANYCH'!$C:$C,STATYSTYKI!$C679,'BAZA DANYCH'!$G:$G,STATYSTYKI!$D679,'BAZA DANYCH'!$K:$K,STATYSTYKI!BE$550)</f>
        <v>6</v>
      </c>
      <c r="BF679" s="9">
        <f>SUMIFS('BAZA DANYCH'!$R:$R,'BAZA DANYCH'!$B:$B,STATYSTYKI!$B679,'BAZA DANYCH'!$C:$C,STATYSTYKI!$C679,'BAZA DANYCH'!$G:$G,STATYSTYKI!$D679,'BAZA DANYCH'!$K:$K,STATYSTYKI!BF$550)</f>
        <v>3</v>
      </c>
      <c r="BG679" s="9">
        <f>SUMIFS('BAZA DANYCH'!$R:$R,'BAZA DANYCH'!$B:$B,STATYSTYKI!$B679,'BAZA DANYCH'!$C:$C,STATYSTYKI!$C679,'BAZA DANYCH'!$G:$G,STATYSTYKI!$D679,'BAZA DANYCH'!$K:$K,STATYSTYKI!BG$550)</f>
        <v>5</v>
      </c>
      <c r="BH679" s="9">
        <f>SUMIFS('BAZA DANYCH'!$R:$R,'BAZA DANYCH'!$B:$B,STATYSTYKI!$B679,'BAZA DANYCH'!$C:$C,STATYSTYKI!$C679,'BAZA DANYCH'!$G:$G,STATYSTYKI!$D679,'BAZA DANYCH'!$K:$K,STATYSTYKI!BH$550)</f>
        <v>8</v>
      </c>
      <c r="BI679" s="9">
        <f>SUMIFS('BAZA DANYCH'!$R:$R,'BAZA DANYCH'!$B:$B,STATYSTYKI!$B679,'BAZA DANYCH'!$C:$C,STATYSTYKI!$C679,'BAZA DANYCH'!$G:$G,STATYSTYKI!$D679,'BAZA DANYCH'!$K:$K,STATYSTYKI!BI$550)</f>
        <v>1</v>
      </c>
      <c r="BJ679" s="9">
        <f>SUMIFS('BAZA DANYCH'!$R:$R,'BAZA DANYCH'!$B:$B,STATYSTYKI!$B679,'BAZA DANYCH'!$C:$C,STATYSTYKI!$C679,'BAZA DANYCH'!$G:$G,STATYSTYKI!$D679,'BAZA DANYCH'!$K:$K,STATYSTYKI!BJ$550)</f>
        <v>2</v>
      </c>
      <c r="BK679" s="9">
        <f>SUMIFS('BAZA DANYCH'!$R:$R,'BAZA DANYCH'!$B:$B,STATYSTYKI!$B679,'BAZA DANYCH'!$C:$C,STATYSTYKI!$C679,'BAZA DANYCH'!$G:$G,STATYSTYKI!$D679,'BAZA DANYCH'!$K:$K,STATYSTYKI!BK$550)</f>
        <v>4</v>
      </c>
      <c r="BL679" s="9">
        <f>SUMIFS('BAZA DANYCH'!$R:$R,'BAZA DANYCH'!$B:$B,STATYSTYKI!$B679,'BAZA DANYCH'!$C:$C,STATYSTYKI!$C679,'BAZA DANYCH'!$G:$G,STATYSTYKI!$D679,'BAZA DANYCH'!$K:$K,STATYSTYKI!BL$550)</f>
        <v>5</v>
      </c>
      <c r="BM679" s="9">
        <f>SUMIFS('BAZA DANYCH'!$R:$R,'BAZA DANYCH'!$B:$B,STATYSTYKI!$B679,'BAZA DANYCH'!$C:$C,STATYSTYKI!$C679,'BAZA DANYCH'!$G:$G,STATYSTYKI!$D679,'BAZA DANYCH'!$K:$K,STATYSTYKI!BM$550)</f>
        <v>3</v>
      </c>
      <c r="BN679" s="9">
        <f>SUMIFS('BAZA DANYCH'!$R:$R,'BAZA DANYCH'!$B:$B,STATYSTYKI!$B679,'BAZA DANYCH'!$C:$C,STATYSTYKI!$C679,'BAZA DANYCH'!$G:$G,STATYSTYKI!$D679,'BAZA DANYCH'!$K:$K,STATYSTYKI!BN$550)</f>
        <v>1</v>
      </c>
      <c r="BO679" s="9">
        <f>SUMIFS('BAZA DANYCH'!$R:$R,'BAZA DANYCH'!$B:$B,STATYSTYKI!$B679,'BAZA DANYCH'!$C:$C,STATYSTYKI!$C679,'BAZA DANYCH'!$G:$G,STATYSTYKI!$D679,'BAZA DANYCH'!$K:$K,STATYSTYKI!BO$550)</f>
        <v>4</v>
      </c>
      <c r="BP679" s="9">
        <f>SUMIFS('BAZA DANYCH'!$R:$R,'BAZA DANYCH'!$B:$B,STATYSTYKI!$B679,'BAZA DANYCH'!$C:$C,STATYSTYKI!$C679,'BAZA DANYCH'!$G:$G,STATYSTYKI!$D679,'BAZA DANYCH'!$K:$K,STATYSTYKI!BP$550)</f>
        <v>3</v>
      </c>
      <c r="BQ679" s="9">
        <f>SUMIFS('BAZA DANYCH'!$R:$R,'BAZA DANYCH'!$B:$B,STATYSTYKI!$B679,'BAZA DANYCH'!$C:$C,STATYSTYKI!$C679,'BAZA DANYCH'!$G:$G,STATYSTYKI!$D679,'BAZA DANYCH'!$K:$K,STATYSTYKI!BQ$550)</f>
        <v>5</v>
      </c>
      <c r="BR679" s="9">
        <f>SUMIFS('BAZA DANYCH'!$R:$R,'BAZA DANYCH'!$B:$B,STATYSTYKI!$B679,'BAZA DANYCH'!$C:$C,STATYSTYKI!$C679,'BAZA DANYCH'!$G:$G,STATYSTYKI!$D679,'BAZA DANYCH'!$K:$K,STATYSTYKI!BR$550)</f>
        <v>3</v>
      </c>
      <c r="BS679" s="9">
        <f>SUMIFS('BAZA DANYCH'!$R:$R,'BAZA DANYCH'!$B:$B,STATYSTYKI!$B679,'BAZA DANYCH'!$C:$C,STATYSTYKI!$C679,'BAZA DANYCH'!$G:$G,STATYSTYKI!$D679,'BAZA DANYCH'!$K:$K,STATYSTYKI!BS$550)</f>
        <v>4</v>
      </c>
      <c r="BT679" s="9">
        <f>SUMIFS('BAZA DANYCH'!$R:$R,'BAZA DANYCH'!$B:$B,STATYSTYKI!$B679,'BAZA DANYCH'!$C:$C,STATYSTYKI!$C679,'BAZA DANYCH'!$G:$G,STATYSTYKI!$D679,'BAZA DANYCH'!$K:$K,STATYSTYKI!BT$550)</f>
        <v>3</v>
      </c>
      <c r="BU679" s="9">
        <f>SUMIFS('BAZA DANYCH'!$R:$R,'BAZA DANYCH'!$B:$B,STATYSTYKI!$B679,'BAZA DANYCH'!$C:$C,STATYSTYKI!$C679,'BAZA DANYCH'!$G:$G,STATYSTYKI!$D679,'BAZA DANYCH'!$K:$K,STATYSTYKI!BU$550)</f>
        <v>3</v>
      </c>
      <c r="BV679" s="9">
        <f>SUMIFS('BAZA DANYCH'!$R:$R,'BAZA DANYCH'!$B:$B,STATYSTYKI!$B679,'BAZA DANYCH'!$C:$C,STATYSTYKI!$C679,'BAZA DANYCH'!$G:$G,STATYSTYKI!$D679,'BAZA DANYCH'!$K:$K,STATYSTYKI!BV$550)</f>
        <v>4</v>
      </c>
      <c r="BW679" s="9">
        <f>SUMIFS('BAZA DANYCH'!$R:$R,'BAZA DANYCH'!$B:$B,STATYSTYKI!$B679,'BAZA DANYCH'!$C:$C,STATYSTYKI!$C679,'BAZA DANYCH'!$G:$G,STATYSTYKI!$D679,'BAZA DANYCH'!$K:$K,STATYSTYKI!BW$550)</f>
        <v>6</v>
      </c>
      <c r="BX679" s="9">
        <f>SUMIFS('BAZA DANYCH'!$R:$R,'BAZA DANYCH'!$B:$B,STATYSTYKI!$B679,'BAZA DANYCH'!$C:$C,STATYSTYKI!$C679,'BAZA DANYCH'!$G:$G,STATYSTYKI!$D679,'BAZA DANYCH'!$K:$K,STATYSTYKI!BX$550)</f>
        <v>3</v>
      </c>
      <c r="BY679" s="9">
        <f>SUMIFS('BAZA DANYCH'!$R:$R,'BAZA DANYCH'!$B:$B,STATYSTYKI!$B679,'BAZA DANYCH'!$C:$C,STATYSTYKI!$C679,'BAZA DANYCH'!$G:$G,STATYSTYKI!$D679,'BAZA DANYCH'!$K:$K,STATYSTYKI!BY$550)</f>
        <v>5</v>
      </c>
      <c r="BZ679" s="9">
        <f>SUMIFS('BAZA DANYCH'!$R:$R,'BAZA DANYCH'!$B:$B,STATYSTYKI!$B679,'BAZA DANYCH'!$C:$C,STATYSTYKI!$C679,'BAZA DANYCH'!$G:$G,STATYSTYKI!$D679,'BAZA DANYCH'!$K:$K,STATYSTYKI!BZ$550)</f>
        <v>4</v>
      </c>
      <c r="CA679" s="9">
        <f>SUMIFS('BAZA DANYCH'!$R:$R,'BAZA DANYCH'!$B:$B,STATYSTYKI!$B679,'BAZA DANYCH'!$C:$C,STATYSTYKI!$C679,'BAZA DANYCH'!$G:$G,STATYSTYKI!$D679,'BAZA DANYCH'!$K:$K,STATYSTYKI!CA$550)</f>
        <v>4</v>
      </c>
      <c r="CB679" s="9">
        <f>SUMIFS('BAZA DANYCH'!$R:$R,'BAZA DANYCH'!$B:$B,STATYSTYKI!$B679,'BAZA DANYCH'!$C:$C,STATYSTYKI!$C679,'BAZA DANYCH'!$G:$G,STATYSTYKI!$D679,'BAZA DANYCH'!$K:$K,STATYSTYKI!CB$550)</f>
        <v>4</v>
      </c>
      <c r="CC679" s="9">
        <f>SUMIFS('BAZA DANYCH'!$R:$R,'BAZA DANYCH'!$B:$B,STATYSTYKI!$B679,'BAZA DANYCH'!$C:$C,STATYSTYKI!$C679,'BAZA DANYCH'!$G:$G,STATYSTYKI!$D679,'BAZA DANYCH'!$K:$K,STATYSTYKI!CC$550)</f>
        <v>4</v>
      </c>
      <c r="CD679" s="9">
        <f>SUMIFS('BAZA DANYCH'!$R:$R,'BAZA DANYCH'!$B:$B,STATYSTYKI!$B679,'BAZA DANYCH'!$C:$C,STATYSTYKI!$C679,'BAZA DANYCH'!$G:$G,STATYSTYKI!$D679,'BAZA DANYCH'!$K:$K,STATYSTYKI!CD$550)</f>
        <v>1</v>
      </c>
      <c r="CE679" s="9">
        <f>SUMIFS('BAZA DANYCH'!$R:$R,'BAZA DANYCH'!$B:$B,STATYSTYKI!$B679,'BAZA DANYCH'!$C:$C,STATYSTYKI!$C679,'BAZA DANYCH'!$G:$G,STATYSTYKI!$D679,'BAZA DANYCH'!$K:$K,STATYSTYKI!CE$550)</f>
        <v>5</v>
      </c>
      <c r="CF679" s="9">
        <f>SUMIFS('BAZA DANYCH'!$R:$R,'BAZA DANYCH'!$B:$B,STATYSTYKI!$B679,'BAZA DANYCH'!$C:$C,STATYSTYKI!$C679,'BAZA DANYCH'!$G:$G,STATYSTYKI!$D679,'BAZA DANYCH'!$K:$K,STATYSTYKI!CF$550)</f>
        <v>3</v>
      </c>
      <c r="CG679" s="9">
        <f>SUMIFS('BAZA DANYCH'!$R:$R,'BAZA DANYCH'!$B:$B,STATYSTYKI!$B679,'BAZA DANYCH'!$C:$C,STATYSTYKI!$C679,'BAZA DANYCH'!$G:$G,STATYSTYKI!$D679,'BAZA DANYCH'!$K:$K,STATYSTYKI!CG$550)</f>
        <v>4</v>
      </c>
      <c r="CH679" s="9">
        <f>SUMIFS('BAZA DANYCH'!$R:$R,'BAZA DANYCH'!$B:$B,STATYSTYKI!$B679,'BAZA DANYCH'!$C:$C,STATYSTYKI!$C679,'BAZA DANYCH'!$G:$G,STATYSTYKI!$D679,'BAZA DANYCH'!$K:$K,STATYSTYKI!CH$550)</f>
        <v>2</v>
      </c>
      <c r="CI679" s="9">
        <f>SUMIFS('BAZA DANYCH'!$R:$R,'BAZA DANYCH'!$B:$B,STATYSTYKI!$B679,'BAZA DANYCH'!$C:$C,STATYSTYKI!$C679,'BAZA DANYCH'!$G:$G,STATYSTYKI!$D679,'BAZA DANYCH'!$K:$K,STATYSTYKI!CI$550)</f>
        <v>3</v>
      </c>
      <c r="CJ679" s="9">
        <f>SUMIFS('BAZA DANYCH'!$R:$R,'BAZA DANYCH'!$B:$B,STATYSTYKI!$B679,'BAZA DANYCH'!$C:$C,STATYSTYKI!$C679,'BAZA DANYCH'!$G:$G,STATYSTYKI!$D679,'BAZA DANYCH'!$K:$K,STATYSTYKI!CJ$550)</f>
        <v>4</v>
      </c>
      <c r="CK679" s="9">
        <f>SUMIFS('BAZA DANYCH'!$R:$R,'BAZA DANYCH'!$B:$B,STATYSTYKI!$B679,'BAZA DANYCH'!$C:$C,STATYSTYKI!$C679,'BAZA DANYCH'!$G:$G,STATYSTYKI!$D679,'BAZA DANYCH'!$K:$K,STATYSTYKI!CK$550)</f>
        <v>2</v>
      </c>
      <c r="CL679" s="9">
        <f>SUMIFS('BAZA DANYCH'!$R:$R,'BAZA DANYCH'!$B:$B,STATYSTYKI!$B679,'BAZA DANYCH'!$C:$C,STATYSTYKI!$C679,'BAZA DANYCH'!$G:$G,STATYSTYKI!$D679,'BAZA DANYCH'!$K:$K,STATYSTYKI!CL$550)</f>
        <v>2</v>
      </c>
      <c r="CM679" s="9">
        <f>SUMIFS('BAZA DANYCH'!$R:$R,'BAZA DANYCH'!$B:$B,STATYSTYKI!$B679,'BAZA DANYCH'!$C:$C,STATYSTYKI!$C679,'BAZA DANYCH'!$G:$G,STATYSTYKI!$D679,'BAZA DANYCH'!$K:$K,STATYSTYKI!CM$550)</f>
        <v>5</v>
      </c>
      <c r="CN679" s="9">
        <f>SUMIFS('BAZA DANYCH'!$R:$R,'BAZA DANYCH'!$B:$B,STATYSTYKI!$B679,'BAZA DANYCH'!$C:$C,STATYSTYKI!$C679,'BAZA DANYCH'!$G:$G,STATYSTYKI!$D679,'BAZA DANYCH'!$K:$K,STATYSTYKI!CN$550)</f>
        <v>8</v>
      </c>
      <c r="CO679" s="9">
        <f>SUMIFS('BAZA DANYCH'!$R:$R,'BAZA DANYCH'!$B:$B,STATYSTYKI!$B679,'BAZA DANYCH'!$C:$C,STATYSTYKI!$C679,'BAZA DANYCH'!$G:$G,STATYSTYKI!$D679,'BAZA DANYCH'!$K:$K,STATYSTYKI!CO$550)</f>
        <v>4</v>
      </c>
      <c r="CP679" s="9">
        <f>SUMIFS('BAZA DANYCH'!$R:$R,'BAZA DANYCH'!$B:$B,STATYSTYKI!$B679,'BAZA DANYCH'!$C:$C,STATYSTYKI!$C679,'BAZA DANYCH'!$G:$G,STATYSTYKI!$D679,'BAZA DANYCH'!$K:$K,STATYSTYKI!CP$550)</f>
        <v>1</v>
      </c>
      <c r="CQ679" s="9">
        <f>SUMIFS('BAZA DANYCH'!$R:$R,'BAZA DANYCH'!$B:$B,STATYSTYKI!$B679,'BAZA DANYCH'!$C:$C,STATYSTYKI!$C679,'BAZA DANYCH'!$G:$G,STATYSTYKI!$D679,'BAZA DANYCH'!$K:$K,STATYSTYKI!CQ$550)</f>
        <v>1</v>
      </c>
      <c r="CR679" s="9">
        <f>SUMIFS('BAZA DANYCH'!$R:$R,'BAZA DANYCH'!$B:$B,STATYSTYKI!$B679,'BAZA DANYCH'!$C:$C,STATYSTYKI!$C679,'BAZA DANYCH'!$G:$G,STATYSTYKI!$D679,'BAZA DANYCH'!$K:$K,STATYSTYKI!CR$550)</f>
        <v>1</v>
      </c>
      <c r="CS679" s="9">
        <f>SUMIFS('BAZA DANYCH'!$R:$R,'BAZA DANYCH'!$B:$B,STATYSTYKI!$B679,'BAZA DANYCH'!$C:$C,STATYSTYKI!$C679,'BAZA DANYCH'!$G:$G,STATYSTYKI!$D679,'BAZA DANYCH'!$K:$K,STATYSTYKI!CS$550)</f>
        <v>1</v>
      </c>
      <c r="CT679" s="9">
        <f>SUMIFS('BAZA DANYCH'!$R:$R,'BAZA DANYCH'!$B:$B,STATYSTYKI!$B679,'BAZA DANYCH'!$C:$C,STATYSTYKI!$C679,'BAZA DANYCH'!$G:$G,STATYSTYKI!$D679,'BAZA DANYCH'!$K:$K,STATYSTYKI!CT$550)</f>
        <v>1</v>
      </c>
      <c r="CU679" s="9">
        <f>SUMIFS('BAZA DANYCH'!$R:$R,'BAZA DANYCH'!$B:$B,STATYSTYKI!$B679,'BAZA DANYCH'!$C:$C,STATYSTYKI!$C679,'BAZA DANYCH'!$G:$G,STATYSTYKI!$D679,'BAZA DANYCH'!$K:$K,STATYSTYKI!CU$550)</f>
        <v>4</v>
      </c>
      <c r="CV679" s="9">
        <f>SUMIFS('BAZA DANYCH'!$R:$R,'BAZA DANYCH'!$B:$B,STATYSTYKI!$B679,'BAZA DANYCH'!$C:$C,STATYSTYKI!$C679,'BAZA DANYCH'!$G:$G,STATYSTYKI!$D679,'BAZA DANYCH'!$K:$K,STATYSTYKI!CV$550)</f>
        <v>0</v>
      </c>
      <c r="CW679" s="9">
        <f>SUMIFS('BAZA DANYCH'!$R:$R,'BAZA DANYCH'!$B:$B,STATYSTYKI!$B679,'BAZA DANYCH'!$C:$C,STATYSTYKI!$C679,'BAZA DANYCH'!$G:$G,STATYSTYKI!$D679,'BAZA DANYCH'!$K:$K,STATYSTYKI!CW$550)</f>
        <v>1</v>
      </c>
      <c r="CX679" s="9">
        <f>SUMIFS('BAZA DANYCH'!$R:$R,'BAZA DANYCH'!$B:$B,STATYSTYKI!$B679,'BAZA DANYCH'!$C:$C,STATYSTYKI!$C679,'BAZA DANYCH'!$G:$G,STATYSTYKI!$D679,'BAZA DANYCH'!$K:$K,STATYSTYKI!CX$550)</f>
        <v>1</v>
      </c>
    </row>
    <row r="680" spans="1:102" hidden="1">
      <c r="A680" s="8"/>
      <c r="B680" s="60" t="s">
        <v>145</v>
      </c>
      <c r="C680" s="61" t="s">
        <v>146</v>
      </c>
      <c r="D680" s="61" t="s">
        <v>142</v>
      </c>
      <c r="E680" s="82" t="s">
        <v>3</v>
      </c>
      <c r="F680" s="64">
        <f t="shared" si="276"/>
        <v>166</v>
      </c>
      <c r="G680" s="9">
        <f>SUMIFS('BAZA DANYCH'!$M:$M,'BAZA DANYCH'!$B:$B,STATYSTYKI!$B680,'BAZA DANYCH'!$C:$C,STATYSTYKI!$C680,'BAZA DANYCH'!$G:$G,STATYSTYKI!$D680,'BAZA DANYCH'!$K:$K,STATYSTYKI!G$550)</f>
        <v>0</v>
      </c>
      <c r="H680" s="9">
        <f>SUMIFS('BAZA DANYCH'!$M:$M,'BAZA DANYCH'!$B:$B,STATYSTYKI!$B680,'BAZA DANYCH'!$C:$C,STATYSTYKI!$C680,'BAZA DANYCH'!$G:$G,STATYSTYKI!$D680,'BAZA DANYCH'!$K:$K,STATYSTYKI!H$550)</f>
        <v>0</v>
      </c>
      <c r="I680" s="9">
        <f>SUMIFS('BAZA DANYCH'!$M:$M,'BAZA DANYCH'!$B:$B,STATYSTYKI!$B680,'BAZA DANYCH'!$C:$C,STATYSTYKI!$C680,'BAZA DANYCH'!$G:$G,STATYSTYKI!$D680,'BAZA DANYCH'!$K:$K,STATYSTYKI!I$550)</f>
        <v>0</v>
      </c>
      <c r="J680" s="9">
        <f>SUMIFS('BAZA DANYCH'!$M:$M,'BAZA DANYCH'!$B:$B,STATYSTYKI!$B680,'BAZA DANYCH'!$C:$C,STATYSTYKI!$C680,'BAZA DANYCH'!$G:$G,STATYSTYKI!$D680,'BAZA DANYCH'!$K:$K,STATYSTYKI!J$550)</f>
        <v>0</v>
      </c>
      <c r="K680" s="9">
        <f>SUMIFS('BAZA DANYCH'!$M:$M,'BAZA DANYCH'!$B:$B,STATYSTYKI!$B680,'BAZA DANYCH'!$C:$C,STATYSTYKI!$C680,'BAZA DANYCH'!$G:$G,STATYSTYKI!$D680,'BAZA DANYCH'!$K:$K,STATYSTYKI!K$550)</f>
        <v>0</v>
      </c>
      <c r="L680" s="9">
        <f>SUMIFS('BAZA DANYCH'!$M:$M,'BAZA DANYCH'!$B:$B,STATYSTYKI!$B680,'BAZA DANYCH'!$C:$C,STATYSTYKI!$C680,'BAZA DANYCH'!$G:$G,STATYSTYKI!$D680,'BAZA DANYCH'!$K:$K,STATYSTYKI!L$550)</f>
        <v>1</v>
      </c>
      <c r="M680" s="9">
        <f>SUMIFS('BAZA DANYCH'!$M:$M,'BAZA DANYCH'!$B:$B,STATYSTYKI!$B680,'BAZA DANYCH'!$C:$C,STATYSTYKI!$C680,'BAZA DANYCH'!$G:$G,STATYSTYKI!$D680,'BAZA DANYCH'!$K:$K,STATYSTYKI!M$550)</f>
        <v>0</v>
      </c>
      <c r="N680" s="9">
        <f>SUMIFS('BAZA DANYCH'!$M:$M,'BAZA DANYCH'!$B:$B,STATYSTYKI!$B680,'BAZA DANYCH'!$C:$C,STATYSTYKI!$C680,'BAZA DANYCH'!$G:$G,STATYSTYKI!$D680,'BAZA DANYCH'!$K:$K,STATYSTYKI!N$550)</f>
        <v>0</v>
      </c>
      <c r="O680" s="9">
        <f>SUMIFS('BAZA DANYCH'!$M:$M,'BAZA DANYCH'!$B:$B,STATYSTYKI!$B680,'BAZA DANYCH'!$C:$C,STATYSTYKI!$C680,'BAZA DANYCH'!$G:$G,STATYSTYKI!$D680,'BAZA DANYCH'!$K:$K,STATYSTYKI!O$550)</f>
        <v>0</v>
      </c>
      <c r="P680" s="9">
        <f>SUMIFS('BAZA DANYCH'!$M:$M,'BAZA DANYCH'!$B:$B,STATYSTYKI!$B680,'BAZA DANYCH'!$C:$C,STATYSTYKI!$C680,'BAZA DANYCH'!$G:$G,STATYSTYKI!$D680,'BAZA DANYCH'!$K:$K,STATYSTYKI!P$550)</f>
        <v>0</v>
      </c>
      <c r="Q680" s="9">
        <f>SUMIFS('BAZA DANYCH'!$M:$M,'BAZA DANYCH'!$B:$B,STATYSTYKI!$B680,'BAZA DANYCH'!$C:$C,STATYSTYKI!$C680,'BAZA DANYCH'!$G:$G,STATYSTYKI!$D680,'BAZA DANYCH'!$K:$K,STATYSTYKI!Q$550)</f>
        <v>0</v>
      </c>
      <c r="R680" s="9">
        <f>SUMIFS('BAZA DANYCH'!$M:$M,'BAZA DANYCH'!$B:$B,STATYSTYKI!$B680,'BAZA DANYCH'!$C:$C,STATYSTYKI!$C680,'BAZA DANYCH'!$G:$G,STATYSTYKI!$D680,'BAZA DANYCH'!$K:$K,STATYSTYKI!R$550)</f>
        <v>0</v>
      </c>
      <c r="S680" s="9">
        <f>SUMIFS('BAZA DANYCH'!$M:$M,'BAZA DANYCH'!$B:$B,STATYSTYKI!$B680,'BAZA DANYCH'!$C:$C,STATYSTYKI!$C680,'BAZA DANYCH'!$G:$G,STATYSTYKI!$D680,'BAZA DANYCH'!$K:$K,STATYSTYKI!S$550)</f>
        <v>0</v>
      </c>
      <c r="T680" s="9">
        <f>SUMIFS('BAZA DANYCH'!$M:$M,'BAZA DANYCH'!$B:$B,STATYSTYKI!$B680,'BAZA DANYCH'!$C:$C,STATYSTYKI!$C680,'BAZA DANYCH'!$G:$G,STATYSTYKI!$D680,'BAZA DANYCH'!$K:$K,STATYSTYKI!T$550)</f>
        <v>0</v>
      </c>
      <c r="U680" s="9">
        <f>SUMIFS('BAZA DANYCH'!$M:$M,'BAZA DANYCH'!$B:$B,STATYSTYKI!$B680,'BAZA DANYCH'!$C:$C,STATYSTYKI!$C680,'BAZA DANYCH'!$G:$G,STATYSTYKI!$D680,'BAZA DANYCH'!$K:$K,STATYSTYKI!U$550)</f>
        <v>0</v>
      </c>
      <c r="V680" s="9">
        <f>SUMIFS('BAZA DANYCH'!$M:$M,'BAZA DANYCH'!$B:$B,STATYSTYKI!$B680,'BAZA DANYCH'!$C:$C,STATYSTYKI!$C680,'BAZA DANYCH'!$G:$G,STATYSTYKI!$D680,'BAZA DANYCH'!$K:$K,STATYSTYKI!V$550)</f>
        <v>1</v>
      </c>
      <c r="W680" s="9">
        <f>SUMIFS('BAZA DANYCH'!$M:$M,'BAZA DANYCH'!$B:$B,STATYSTYKI!$B680,'BAZA DANYCH'!$C:$C,STATYSTYKI!$C680,'BAZA DANYCH'!$G:$G,STATYSTYKI!$D680,'BAZA DANYCH'!$K:$K,STATYSTYKI!W$550)</f>
        <v>0</v>
      </c>
      <c r="X680" s="9">
        <f>SUMIFS('BAZA DANYCH'!$M:$M,'BAZA DANYCH'!$B:$B,STATYSTYKI!$B680,'BAZA DANYCH'!$C:$C,STATYSTYKI!$C680,'BAZA DANYCH'!$G:$G,STATYSTYKI!$D680,'BAZA DANYCH'!$K:$K,STATYSTYKI!X$550)</f>
        <v>1</v>
      </c>
      <c r="Y680" s="9">
        <f>SUMIFS('BAZA DANYCH'!$M:$M,'BAZA DANYCH'!$B:$B,STATYSTYKI!$B680,'BAZA DANYCH'!$C:$C,STATYSTYKI!$C680,'BAZA DANYCH'!$G:$G,STATYSTYKI!$D680,'BAZA DANYCH'!$K:$K,STATYSTYKI!Y$550)</f>
        <v>0</v>
      </c>
      <c r="Z680" s="9">
        <f>SUMIFS('BAZA DANYCH'!$M:$M,'BAZA DANYCH'!$B:$B,STATYSTYKI!$B680,'BAZA DANYCH'!$C:$C,STATYSTYKI!$C680,'BAZA DANYCH'!$G:$G,STATYSTYKI!$D680,'BAZA DANYCH'!$K:$K,STATYSTYKI!Z$550)</f>
        <v>0</v>
      </c>
      <c r="AA680" s="9">
        <f>SUMIFS('BAZA DANYCH'!$M:$M,'BAZA DANYCH'!$B:$B,STATYSTYKI!$B680,'BAZA DANYCH'!$C:$C,STATYSTYKI!$C680,'BAZA DANYCH'!$G:$G,STATYSTYKI!$D680,'BAZA DANYCH'!$K:$K,STATYSTYKI!AA$550)</f>
        <v>0</v>
      </c>
      <c r="AB680" s="9">
        <f>SUMIFS('BAZA DANYCH'!$M:$M,'BAZA DANYCH'!$B:$B,STATYSTYKI!$B680,'BAZA DANYCH'!$C:$C,STATYSTYKI!$C680,'BAZA DANYCH'!$G:$G,STATYSTYKI!$D680,'BAZA DANYCH'!$K:$K,STATYSTYKI!AB$550)</f>
        <v>0</v>
      </c>
      <c r="AC680" s="9">
        <f>SUMIFS('BAZA DANYCH'!$M:$M,'BAZA DANYCH'!$B:$B,STATYSTYKI!$B680,'BAZA DANYCH'!$C:$C,STATYSTYKI!$C680,'BAZA DANYCH'!$G:$G,STATYSTYKI!$D680,'BAZA DANYCH'!$K:$K,STATYSTYKI!AC$550)</f>
        <v>0</v>
      </c>
      <c r="AD680" s="9">
        <f>SUMIFS('BAZA DANYCH'!$M:$M,'BAZA DANYCH'!$B:$B,STATYSTYKI!$B680,'BAZA DANYCH'!$C:$C,STATYSTYKI!$C680,'BAZA DANYCH'!$G:$G,STATYSTYKI!$D680,'BAZA DANYCH'!$K:$K,STATYSTYKI!AD$550)</f>
        <v>0</v>
      </c>
      <c r="AE680" s="9">
        <f>SUMIFS('BAZA DANYCH'!$M:$M,'BAZA DANYCH'!$B:$B,STATYSTYKI!$B680,'BAZA DANYCH'!$C:$C,STATYSTYKI!$C680,'BAZA DANYCH'!$G:$G,STATYSTYKI!$D680,'BAZA DANYCH'!$K:$K,STATYSTYKI!AE$550)</f>
        <v>1</v>
      </c>
      <c r="AF680" s="9">
        <f>SUMIFS('BAZA DANYCH'!$M:$M,'BAZA DANYCH'!$B:$B,STATYSTYKI!$B680,'BAZA DANYCH'!$C:$C,STATYSTYKI!$C680,'BAZA DANYCH'!$G:$G,STATYSTYKI!$D680,'BAZA DANYCH'!$K:$K,STATYSTYKI!AF$550)</f>
        <v>0</v>
      </c>
      <c r="AG680" s="9">
        <f>SUMIFS('BAZA DANYCH'!$M:$M,'BAZA DANYCH'!$B:$B,STATYSTYKI!$B680,'BAZA DANYCH'!$C:$C,STATYSTYKI!$C680,'BAZA DANYCH'!$G:$G,STATYSTYKI!$D680,'BAZA DANYCH'!$K:$K,STATYSTYKI!AG$550)</f>
        <v>2</v>
      </c>
      <c r="AH680" s="9">
        <f>SUMIFS('BAZA DANYCH'!$M:$M,'BAZA DANYCH'!$B:$B,STATYSTYKI!$B680,'BAZA DANYCH'!$C:$C,STATYSTYKI!$C680,'BAZA DANYCH'!$G:$G,STATYSTYKI!$D680,'BAZA DANYCH'!$K:$K,STATYSTYKI!AH$550)</f>
        <v>0</v>
      </c>
      <c r="AI680" s="9">
        <f>SUMIFS('BAZA DANYCH'!$M:$M,'BAZA DANYCH'!$B:$B,STATYSTYKI!$B680,'BAZA DANYCH'!$C:$C,STATYSTYKI!$C680,'BAZA DANYCH'!$G:$G,STATYSTYKI!$D680,'BAZA DANYCH'!$K:$K,STATYSTYKI!AI$550)</f>
        <v>1</v>
      </c>
      <c r="AJ680" s="9">
        <f>SUMIFS('BAZA DANYCH'!$M:$M,'BAZA DANYCH'!$B:$B,STATYSTYKI!$B680,'BAZA DANYCH'!$C:$C,STATYSTYKI!$C680,'BAZA DANYCH'!$G:$G,STATYSTYKI!$D680,'BAZA DANYCH'!$K:$K,STATYSTYKI!AJ$550)</f>
        <v>1</v>
      </c>
      <c r="AK680" s="9">
        <f>SUMIFS('BAZA DANYCH'!$M:$M,'BAZA DANYCH'!$B:$B,STATYSTYKI!$B680,'BAZA DANYCH'!$C:$C,STATYSTYKI!$C680,'BAZA DANYCH'!$G:$G,STATYSTYKI!$D680,'BAZA DANYCH'!$K:$K,STATYSTYKI!AK$550)</f>
        <v>1</v>
      </c>
      <c r="AL680" s="9">
        <f>SUMIFS('BAZA DANYCH'!$M:$M,'BAZA DANYCH'!$B:$B,STATYSTYKI!$B680,'BAZA DANYCH'!$C:$C,STATYSTYKI!$C680,'BAZA DANYCH'!$G:$G,STATYSTYKI!$D680,'BAZA DANYCH'!$K:$K,STATYSTYKI!AL$550)</f>
        <v>0</v>
      </c>
      <c r="AM680" s="9">
        <f>SUMIFS('BAZA DANYCH'!$M:$M,'BAZA DANYCH'!$B:$B,STATYSTYKI!$B680,'BAZA DANYCH'!$C:$C,STATYSTYKI!$C680,'BAZA DANYCH'!$G:$G,STATYSTYKI!$D680,'BAZA DANYCH'!$K:$K,STATYSTYKI!AM$550)</f>
        <v>1</v>
      </c>
      <c r="AN680" s="9">
        <f>SUMIFS('BAZA DANYCH'!$M:$M,'BAZA DANYCH'!$B:$B,STATYSTYKI!$B680,'BAZA DANYCH'!$C:$C,STATYSTYKI!$C680,'BAZA DANYCH'!$G:$G,STATYSTYKI!$D680,'BAZA DANYCH'!$K:$K,STATYSTYKI!AN$550)</f>
        <v>1</v>
      </c>
      <c r="AO680" s="9">
        <f>SUMIFS('BAZA DANYCH'!$M:$M,'BAZA DANYCH'!$B:$B,STATYSTYKI!$B680,'BAZA DANYCH'!$C:$C,STATYSTYKI!$C680,'BAZA DANYCH'!$G:$G,STATYSTYKI!$D680,'BAZA DANYCH'!$K:$K,STATYSTYKI!AO$550)</f>
        <v>3</v>
      </c>
      <c r="AP680" s="9">
        <f>SUMIFS('BAZA DANYCH'!$M:$M,'BAZA DANYCH'!$B:$B,STATYSTYKI!$B680,'BAZA DANYCH'!$C:$C,STATYSTYKI!$C680,'BAZA DANYCH'!$G:$G,STATYSTYKI!$D680,'BAZA DANYCH'!$K:$K,STATYSTYKI!AP$550)</f>
        <v>1</v>
      </c>
      <c r="AQ680" s="9">
        <f>SUMIFS('BAZA DANYCH'!$M:$M,'BAZA DANYCH'!$B:$B,STATYSTYKI!$B680,'BAZA DANYCH'!$C:$C,STATYSTYKI!$C680,'BAZA DANYCH'!$G:$G,STATYSTYKI!$D680,'BAZA DANYCH'!$K:$K,STATYSTYKI!AQ$550)</f>
        <v>1</v>
      </c>
      <c r="AR680" s="9">
        <f>SUMIFS('BAZA DANYCH'!$M:$M,'BAZA DANYCH'!$B:$B,STATYSTYKI!$B680,'BAZA DANYCH'!$C:$C,STATYSTYKI!$C680,'BAZA DANYCH'!$G:$G,STATYSTYKI!$D680,'BAZA DANYCH'!$K:$K,STATYSTYKI!AR$550)</f>
        <v>2</v>
      </c>
      <c r="AS680" s="9">
        <f>SUMIFS('BAZA DANYCH'!$M:$M,'BAZA DANYCH'!$B:$B,STATYSTYKI!$B680,'BAZA DANYCH'!$C:$C,STATYSTYKI!$C680,'BAZA DANYCH'!$G:$G,STATYSTYKI!$D680,'BAZA DANYCH'!$K:$K,STATYSTYKI!AS$550)</f>
        <v>2</v>
      </c>
      <c r="AT680" s="9">
        <f>SUMIFS('BAZA DANYCH'!$M:$M,'BAZA DANYCH'!$B:$B,STATYSTYKI!$B680,'BAZA DANYCH'!$C:$C,STATYSTYKI!$C680,'BAZA DANYCH'!$G:$G,STATYSTYKI!$D680,'BAZA DANYCH'!$K:$K,STATYSTYKI!AT$550)</f>
        <v>4</v>
      </c>
      <c r="AU680" s="9">
        <f>SUMIFS('BAZA DANYCH'!$M:$M,'BAZA DANYCH'!$B:$B,STATYSTYKI!$B680,'BAZA DANYCH'!$C:$C,STATYSTYKI!$C680,'BAZA DANYCH'!$G:$G,STATYSTYKI!$D680,'BAZA DANYCH'!$K:$K,STATYSTYKI!AU$550)</f>
        <v>0</v>
      </c>
      <c r="AV680" s="9">
        <f>SUMIFS('BAZA DANYCH'!$M:$M,'BAZA DANYCH'!$B:$B,STATYSTYKI!$B680,'BAZA DANYCH'!$C:$C,STATYSTYKI!$C680,'BAZA DANYCH'!$G:$G,STATYSTYKI!$D680,'BAZA DANYCH'!$K:$K,STATYSTYKI!AV$550)</f>
        <v>1</v>
      </c>
      <c r="AW680" s="9">
        <f>SUMIFS('BAZA DANYCH'!$M:$M,'BAZA DANYCH'!$B:$B,STATYSTYKI!$B680,'BAZA DANYCH'!$C:$C,STATYSTYKI!$C680,'BAZA DANYCH'!$G:$G,STATYSTYKI!$D680,'BAZA DANYCH'!$K:$K,STATYSTYKI!AW$550)</f>
        <v>0</v>
      </c>
      <c r="AX680" s="9">
        <f>SUMIFS('BAZA DANYCH'!$M:$M,'BAZA DANYCH'!$B:$B,STATYSTYKI!$B680,'BAZA DANYCH'!$C:$C,STATYSTYKI!$C680,'BAZA DANYCH'!$G:$G,STATYSTYKI!$D680,'BAZA DANYCH'!$K:$K,STATYSTYKI!AX$550)</f>
        <v>2</v>
      </c>
      <c r="AY680" s="9">
        <f>SUMIFS('BAZA DANYCH'!$M:$M,'BAZA DANYCH'!$B:$B,STATYSTYKI!$B680,'BAZA DANYCH'!$C:$C,STATYSTYKI!$C680,'BAZA DANYCH'!$G:$G,STATYSTYKI!$D680,'BAZA DANYCH'!$K:$K,STATYSTYKI!AY$550)</f>
        <v>4</v>
      </c>
      <c r="AZ680" s="9">
        <f>SUMIFS('BAZA DANYCH'!$M:$M,'BAZA DANYCH'!$B:$B,STATYSTYKI!$B680,'BAZA DANYCH'!$C:$C,STATYSTYKI!$C680,'BAZA DANYCH'!$G:$G,STATYSTYKI!$D680,'BAZA DANYCH'!$K:$K,STATYSTYKI!AZ$550)</f>
        <v>4</v>
      </c>
      <c r="BA680" s="9">
        <f>SUMIFS('BAZA DANYCH'!$M:$M,'BAZA DANYCH'!$B:$B,STATYSTYKI!$B680,'BAZA DANYCH'!$C:$C,STATYSTYKI!$C680,'BAZA DANYCH'!$G:$G,STATYSTYKI!$D680,'BAZA DANYCH'!$K:$K,STATYSTYKI!BA$550)</f>
        <v>1</v>
      </c>
      <c r="BB680" s="9">
        <f>SUMIFS('BAZA DANYCH'!$M:$M,'BAZA DANYCH'!$B:$B,STATYSTYKI!$B680,'BAZA DANYCH'!$C:$C,STATYSTYKI!$C680,'BAZA DANYCH'!$G:$G,STATYSTYKI!$D680,'BAZA DANYCH'!$K:$K,STATYSTYKI!BB$550)</f>
        <v>3</v>
      </c>
      <c r="BC680" s="9">
        <f>SUMIFS('BAZA DANYCH'!$M:$M,'BAZA DANYCH'!$B:$B,STATYSTYKI!$B680,'BAZA DANYCH'!$C:$C,STATYSTYKI!$C680,'BAZA DANYCH'!$G:$G,STATYSTYKI!$D680,'BAZA DANYCH'!$K:$K,STATYSTYKI!BC$550)</f>
        <v>1</v>
      </c>
      <c r="BD680" s="9">
        <f>SUMIFS('BAZA DANYCH'!$M:$M,'BAZA DANYCH'!$B:$B,STATYSTYKI!$B680,'BAZA DANYCH'!$C:$C,STATYSTYKI!$C680,'BAZA DANYCH'!$G:$G,STATYSTYKI!$D680,'BAZA DANYCH'!$K:$K,STATYSTYKI!BD$550)</f>
        <v>2</v>
      </c>
      <c r="BE680" s="9">
        <f>SUMIFS('BAZA DANYCH'!$M:$M,'BAZA DANYCH'!$B:$B,STATYSTYKI!$B680,'BAZA DANYCH'!$C:$C,STATYSTYKI!$C680,'BAZA DANYCH'!$G:$G,STATYSTYKI!$D680,'BAZA DANYCH'!$K:$K,STATYSTYKI!BE$550)</f>
        <v>1</v>
      </c>
      <c r="BF680" s="9">
        <f>SUMIFS('BAZA DANYCH'!$M:$M,'BAZA DANYCH'!$B:$B,STATYSTYKI!$B680,'BAZA DANYCH'!$C:$C,STATYSTYKI!$C680,'BAZA DANYCH'!$G:$G,STATYSTYKI!$D680,'BAZA DANYCH'!$K:$K,STATYSTYKI!BF$550)</f>
        <v>3</v>
      </c>
      <c r="BG680" s="9">
        <f>SUMIFS('BAZA DANYCH'!$M:$M,'BAZA DANYCH'!$B:$B,STATYSTYKI!$B680,'BAZA DANYCH'!$C:$C,STATYSTYKI!$C680,'BAZA DANYCH'!$G:$G,STATYSTYKI!$D680,'BAZA DANYCH'!$K:$K,STATYSTYKI!BG$550)</f>
        <v>3</v>
      </c>
      <c r="BH680" s="9">
        <f>SUMIFS('BAZA DANYCH'!$M:$M,'BAZA DANYCH'!$B:$B,STATYSTYKI!$B680,'BAZA DANYCH'!$C:$C,STATYSTYKI!$C680,'BAZA DANYCH'!$G:$G,STATYSTYKI!$D680,'BAZA DANYCH'!$K:$K,STATYSTYKI!BH$550)</f>
        <v>1</v>
      </c>
      <c r="BI680" s="9">
        <f>SUMIFS('BAZA DANYCH'!$M:$M,'BAZA DANYCH'!$B:$B,STATYSTYKI!$B680,'BAZA DANYCH'!$C:$C,STATYSTYKI!$C680,'BAZA DANYCH'!$G:$G,STATYSTYKI!$D680,'BAZA DANYCH'!$K:$K,STATYSTYKI!BI$550)</f>
        <v>2</v>
      </c>
      <c r="BJ680" s="9">
        <f>SUMIFS('BAZA DANYCH'!$M:$M,'BAZA DANYCH'!$B:$B,STATYSTYKI!$B680,'BAZA DANYCH'!$C:$C,STATYSTYKI!$C680,'BAZA DANYCH'!$G:$G,STATYSTYKI!$D680,'BAZA DANYCH'!$K:$K,STATYSTYKI!BJ$550)</f>
        <v>1</v>
      </c>
      <c r="BK680" s="9">
        <f>SUMIFS('BAZA DANYCH'!$M:$M,'BAZA DANYCH'!$B:$B,STATYSTYKI!$B680,'BAZA DANYCH'!$C:$C,STATYSTYKI!$C680,'BAZA DANYCH'!$G:$G,STATYSTYKI!$D680,'BAZA DANYCH'!$K:$K,STATYSTYKI!BK$550)</f>
        <v>2</v>
      </c>
      <c r="BL680" s="9">
        <f>SUMIFS('BAZA DANYCH'!$M:$M,'BAZA DANYCH'!$B:$B,STATYSTYKI!$B680,'BAZA DANYCH'!$C:$C,STATYSTYKI!$C680,'BAZA DANYCH'!$G:$G,STATYSTYKI!$D680,'BAZA DANYCH'!$K:$K,STATYSTYKI!BL$550)</f>
        <v>3</v>
      </c>
      <c r="BM680" s="9">
        <f>SUMIFS('BAZA DANYCH'!$M:$M,'BAZA DANYCH'!$B:$B,STATYSTYKI!$B680,'BAZA DANYCH'!$C:$C,STATYSTYKI!$C680,'BAZA DANYCH'!$G:$G,STATYSTYKI!$D680,'BAZA DANYCH'!$K:$K,STATYSTYKI!BM$550)</f>
        <v>2</v>
      </c>
      <c r="BN680" s="9">
        <f>SUMIFS('BAZA DANYCH'!$M:$M,'BAZA DANYCH'!$B:$B,STATYSTYKI!$B680,'BAZA DANYCH'!$C:$C,STATYSTYKI!$C680,'BAZA DANYCH'!$G:$G,STATYSTYKI!$D680,'BAZA DANYCH'!$K:$K,STATYSTYKI!BN$550)</f>
        <v>2</v>
      </c>
      <c r="BO680" s="9">
        <f>SUMIFS('BAZA DANYCH'!$M:$M,'BAZA DANYCH'!$B:$B,STATYSTYKI!$B680,'BAZA DANYCH'!$C:$C,STATYSTYKI!$C680,'BAZA DANYCH'!$G:$G,STATYSTYKI!$D680,'BAZA DANYCH'!$K:$K,STATYSTYKI!BO$550)</f>
        <v>1</v>
      </c>
      <c r="BP680" s="9">
        <f>SUMIFS('BAZA DANYCH'!$M:$M,'BAZA DANYCH'!$B:$B,STATYSTYKI!$B680,'BAZA DANYCH'!$C:$C,STATYSTYKI!$C680,'BAZA DANYCH'!$G:$G,STATYSTYKI!$D680,'BAZA DANYCH'!$K:$K,STATYSTYKI!BP$550)</f>
        <v>2</v>
      </c>
      <c r="BQ680" s="9">
        <f>SUMIFS('BAZA DANYCH'!$M:$M,'BAZA DANYCH'!$B:$B,STATYSTYKI!$B680,'BAZA DANYCH'!$C:$C,STATYSTYKI!$C680,'BAZA DANYCH'!$G:$G,STATYSTYKI!$D680,'BAZA DANYCH'!$K:$K,STATYSTYKI!BQ$550)</f>
        <v>3</v>
      </c>
      <c r="BR680" s="9">
        <f>SUMIFS('BAZA DANYCH'!$M:$M,'BAZA DANYCH'!$B:$B,STATYSTYKI!$B680,'BAZA DANYCH'!$C:$C,STATYSTYKI!$C680,'BAZA DANYCH'!$G:$G,STATYSTYKI!$D680,'BAZA DANYCH'!$K:$K,STATYSTYKI!BR$550)</f>
        <v>2</v>
      </c>
      <c r="BS680" s="9">
        <f>SUMIFS('BAZA DANYCH'!$M:$M,'BAZA DANYCH'!$B:$B,STATYSTYKI!$B680,'BAZA DANYCH'!$C:$C,STATYSTYKI!$C680,'BAZA DANYCH'!$G:$G,STATYSTYKI!$D680,'BAZA DANYCH'!$K:$K,STATYSTYKI!BS$550)</f>
        <v>4</v>
      </c>
      <c r="BT680" s="9">
        <f>SUMIFS('BAZA DANYCH'!$M:$M,'BAZA DANYCH'!$B:$B,STATYSTYKI!$B680,'BAZA DANYCH'!$C:$C,STATYSTYKI!$C680,'BAZA DANYCH'!$G:$G,STATYSTYKI!$D680,'BAZA DANYCH'!$K:$K,STATYSTYKI!BT$550)</f>
        <v>5</v>
      </c>
      <c r="BU680" s="9">
        <f>SUMIFS('BAZA DANYCH'!$M:$M,'BAZA DANYCH'!$B:$B,STATYSTYKI!$B680,'BAZA DANYCH'!$C:$C,STATYSTYKI!$C680,'BAZA DANYCH'!$G:$G,STATYSTYKI!$D680,'BAZA DANYCH'!$K:$K,STATYSTYKI!BU$550)</f>
        <v>8</v>
      </c>
      <c r="BV680" s="9">
        <f>SUMIFS('BAZA DANYCH'!$M:$M,'BAZA DANYCH'!$B:$B,STATYSTYKI!$B680,'BAZA DANYCH'!$C:$C,STATYSTYKI!$C680,'BAZA DANYCH'!$G:$G,STATYSTYKI!$D680,'BAZA DANYCH'!$K:$K,STATYSTYKI!BV$550)</f>
        <v>4</v>
      </c>
      <c r="BW680" s="9">
        <f>SUMIFS('BAZA DANYCH'!$M:$M,'BAZA DANYCH'!$B:$B,STATYSTYKI!$B680,'BAZA DANYCH'!$C:$C,STATYSTYKI!$C680,'BAZA DANYCH'!$G:$G,STATYSTYKI!$D680,'BAZA DANYCH'!$K:$K,STATYSTYKI!BW$550)</f>
        <v>2</v>
      </c>
      <c r="BX680" s="9">
        <f>SUMIFS('BAZA DANYCH'!$M:$M,'BAZA DANYCH'!$B:$B,STATYSTYKI!$B680,'BAZA DANYCH'!$C:$C,STATYSTYKI!$C680,'BAZA DANYCH'!$G:$G,STATYSTYKI!$D680,'BAZA DANYCH'!$K:$K,STATYSTYKI!BX$550)</f>
        <v>3</v>
      </c>
      <c r="BY680" s="9">
        <f>SUMIFS('BAZA DANYCH'!$M:$M,'BAZA DANYCH'!$B:$B,STATYSTYKI!$B680,'BAZA DANYCH'!$C:$C,STATYSTYKI!$C680,'BAZA DANYCH'!$G:$G,STATYSTYKI!$D680,'BAZA DANYCH'!$K:$K,STATYSTYKI!BY$550)</f>
        <v>2</v>
      </c>
      <c r="BZ680" s="9">
        <f>SUMIFS('BAZA DANYCH'!$M:$M,'BAZA DANYCH'!$B:$B,STATYSTYKI!$B680,'BAZA DANYCH'!$C:$C,STATYSTYKI!$C680,'BAZA DANYCH'!$G:$G,STATYSTYKI!$D680,'BAZA DANYCH'!$K:$K,STATYSTYKI!BZ$550)</f>
        <v>7</v>
      </c>
      <c r="CA680" s="9">
        <f>SUMIFS('BAZA DANYCH'!$M:$M,'BAZA DANYCH'!$B:$B,STATYSTYKI!$B680,'BAZA DANYCH'!$C:$C,STATYSTYKI!$C680,'BAZA DANYCH'!$G:$G,STATYSTYKI!$D680,'BAZA DANYCH'!$K:$K,STATYSTYKI!CA$550)</f>
        <v>8</v>
      </c>
      <c r="CB680" s="9">
        <f>SUMIFS('BAZA DANYCH'!$M:$M,'BAZA DANYCH'!$B:$B,STATYSTYKI!$B680,'BAZA DANYCH'!$C:$C,STATYSTYKI!$C680,'BAZA DANYCH'!$G:$G,STATYSTYKI!$D680,'BAZA DANYCH'!$K:$K,STATYSTYKI!CB$550)</f>
        <v>5</v>
      </c>
      <c r="CC680" s="9">
        <f>SUMIFS('BAZA DANYCH'!$M:$M,'BAZA DANYCH'!$B:$B,STATYSTYKI!$B680,'BAZA DANYCH'!$C:$C,STATYSTYKI!$C680,'BAZA DANYCH'!$G:$G,STATYSTYKI!$D680,'BAZA DANYCH'!$K:$K,STATYSTYKI!CC$550)</f>
        <v>2</v>
      </c>
      <c r="CD680" s="9">
        <f>SUMIFS('BAZA DANYCH'!$M:$M,'BAZA DANYCH'!$B:$B,STATYSTYKI!$B680,'BAZA DANYCH'!$C:$C,STATYSTYKI!$C680,'BAZA DANYCH'!$G:$G,STATYSTYKI!$D680,'BAZA DANYCH'!$K:$K,STATYSTYKI!CD$550)</f>
        <v>3</v>
      </c>
      <c r="CE680" s="9">
        <f>SUMIFS('BAZA DANYCH'!$M:$M,'BAZA DANYCH'!$B:$B,STATYSTYKI!$B680,'BAZA DANYCH'!$C:$C,STATYSTYKI!$C680,'BAZA DANYCH'!$G:$G,STATYSTYKI!$D680,'BAZA DANYCH'!$K:$K,STATYSTYKI!CE$550)</f>
        <v>4</v>
      </c>
      <c r="CF680" s="9">
        <f>SUMIFS('BAZA DANYCH'!$M:$M,'BAZA DANYCH'!$B:$B,STATYSTYKI!$B680,'BAZA DANYCH'!$C:$C,STATYSTYKI!$C680,'BAZA DANYCH'!$G:$G,STATYSTYKI!$D680,'BAZA DANYCH'!$K:$K,STATYSTYKI!CF$550)</f>
        <v>2</v>
      </c>
      <c r="CG680" s="9">
        <f>SUMIFS('BAZA DANYCH'!$M:$M,'BAZA DANYCH'!$B:$B,STATYSTYKI!$B680,'BAZA DANYCH'!$C:$C,STATYSTYKI!$C680,'BAZA DANYCH'!$G:$G,STATYSTYKI!$D680,'BAZA DANYCH'!$K:$K,STATYSTYKI!CG$550)</f>
        <v>4</v>
      </c>
      <c r="CH680" s="9">
        <f>SUMIFS('BAZA DANYCH'!$M:$M,'BAZA DANYCH'!$B:$B,STATYSTYKI!$B680,'BAZA DANYCH'!$C:$C,STATYSTYKI!$C680,'BAZA DANYCH'!$G:$G,STATYSTYKI!$D680,'BAZA DANYCH'!$K:$K,STATYSTYKI!CH$550)</f>
        <v>5</v>
      </c>
      <c r="CI680" s="9">
        <f>SUMIFS('BAZA DANYCH'!$M:$M,'BAZA DANYCH'!$B:$B,STATYSTYKI!$B680,'BAZA DANYCH'!$C:$C,STATYSTYKI!$C680,'BAZA DANYCH'!$G:$G,STATYSTYKI!$D680,'BAZA DANYCH'!$K:$K,STATYSTYKI!CI$550)</f>
        <v>2</v>
      </c>
      <c r="CJ680" s="9">
        <f>SUMIFS('BAZA DANYCH'!$M:$M,'BAZA DANYCH'!$B:$B,STATYSTYKI!$B680,'BAZA DANYCH'!$C:$C,STATYSTYKI!$C680,'BAZA DANYCH'!$G:$G,STATYSTYKI!$D680,'BAZA DANYCH'!$K:$K,STATYSTYKI!CJ$550)</f>
        <v>2</v>
      </c>
      <c r="CK680" s="9">
        <f>SUMIFS('BAZA DANYCH'!$M:$M,'BAZA DANYCH'!$B:$B,STATYSTYKI!$B680,'BAZA DANYCH'!$C:$C,STATYSTYKI!$C680,'BAZA DANYCH'!$G:$G,STATYSTYKI!$D680,'BAZA DANYCH'!$K:$K,STATYSTYKI!CK$550)</f>
        <v>2</v>
      </c>
      <c r="CL680" s="9">
        <f>SUMIFS('BAZA DANYCH'!$M:$M,'BAZA DANYCH'!$B:$B,STATYSTYKI!$B680,'BAZA DANYCH'!$C:$C,STATYSTYKI!$C680,'BAZA DANYCH'!$G:$G,STATYSTYKI!$D680,'BAZA DANYCH'!$K:$K,STATYSTYKI!CL$550)</f>
        <v>5</v>
      </c>
      <c r="CM680" s="9">
        <f>SUMIFS('BAZA DANYCH'!$M:$M,'BAZA DANYCH'!$B:$B,STATYSTYKI!$B680,'BAZA DANYCH'!$C:$C,STATYSTYKI!$C680,'BAZA DANYCH'!$G:$G,STATYSTYKI!$D680,'BAZA DANYCH'!$K:$K,STATYSTYKI!CM$550)</f>
        <v>1</v>
      </c>
      <c r="CN680" s="9">
        <f>SUMIFS('BAZA DANYCH'!$M:$M,'BAZA DANYCH'!$B:$B,STATYSTYKI!$B680,'BAZA DANYCH'!$C:$C,STATYSTYKI!$C680,'BAZA DANYCH'!$G:$G,STATYSTYKI!$D680,'BAZA DANYCH'!$K:$K,STATYSTYKI!CN$550)</f>
        <v>3</v>
      </c>
      <c r="CO680" s="9">
        <f>SUMIFS('BAZA DANYCH'!$M:$M,'BAZA DANYCH'!$B:$B,STATYSTYKI!$B680,'BAZA DANYCH'!$C:$C,STATYSTYKI!$C680,'BAZA DANYCH'!$G:$G,STATYSTYKI!$D680,'BAZA DANYCH'!$K:$K,STATYSTYKI!CO$550)</f>
        <v>1</v>
      </c>
      <c r="CP680" s="9">
        <f>SUMIFS('BAZA DANYCH'!$M:$M,'BAZA DANYCH'!$B:$B,STATYSTYKI!$B680,'BAZA DANYCH'!$C:$C,STATYSTYKI!$C680,'BAZA DANYCH'!$G:$G,STATYSTYKI!$D680,'BAZA DANYCH'!$K:$K,STATYSTYKI!CP$550)</f>
        <v>0</v>
      </c>
      <c r="CQ680" s="9">
        <f>SUMIFS('BAZA DANYCH'!$M:$M,'BAZA DANYCH'!$B:$B,STATYSTYKI!$B680,'BAZA DANYCH'!$C:$C,STATYSTYKI!$C680,'BAZA DANYCH'!$G:$G,STATYSTYKI!$D680,'BAZA DANYCH'!$K:$K,STATYSTYKI!CQ$550)</f>
        <v>2</v>
      </c>
      <c r="CR680" s="9">
        <f>SUMIFS('BAZA DANYCH'!$M:$M,'BAZA DANYCH'!$B:$B,STATYSTYKI!$B680,'BAZA DANYCH'!$C:$C,STATYSTYKI!$C680,'BAZA DANYCH'!$G:$G,STATYSTYKI!$D680,'BAZA DANYCH'!$K:$K,STATYSTYKI!CR$550)</f>
        <v>4</v>
      </c>
      <c r="CS680" s="9">
        <f>SUMIFS('BAZA DANYCH'!$M:$M,'BAZA DANYCH'!$B:$B,STATYSTYKI!$B680,'BAZA DANYCH'!$C:$C,STATYSTYKI!$C680,'BAZA DANYCH'!$G:$G,STATYSTYKI!$D680,'BAZA DANYCH'!$K:$K,STATYSTYKI!CS$550)</f>
        <v>2</v>
      </c>
      <c r="CT680" s="9">
        <f>SUMIFS('BAZA DANYCH'!$M:$M,'BAZA DANYCH'!$B:$B,STATYSTYKI!$B680,'BAZA DANYCH'!$C:$C,STATYSTYKI!$C680,'BAZA DANYCH'!$G:$G,STATYSTYKI!$D680,'BAZA DANYCH'!$K:$K,STATYSTYKI!CT$550)</f>
        <v>0</v>
      </c>
      <c r="CU680" s="9">
        <f>SUMIFS('BAZA DANYCH'!$M:$M,'BAZA DANYCH'!$B:$B,STATYSTYKI!$B680,'BAZA DANYCH'!$C:$C,STATYSTYKI!$C680,'BAZA DANYCH'!$G:$G,STATYSTYKI!$D680,'BAZA DANYCH'!$K:$K,STATYSTYKI!CU$550)</f>
        <v>1</v>
      </c>
      <c r="CV680" s="9">
        <f>SUMIFS('BAZA DANYCH'!$M:$M,'BAZA DANYCH'!$B:$B,STATYSTYKI!$B680,'BAZA DANYCH'!$C:$C,STATYSTYKI!$C680,'BAZA DANYCH'!$G:$G,STATYSTYKI!$D680,'BAZA DANYCH'!$K:$K,STATYSTYKI!CV$550)</f>
        <v>0</v>
      </c>
      <c r="CW680" s="9">
        <f>SUMIFS('BAZA DANYCH'!$M:$M,'BAZA DANYCH'!$B:$B,STATYSTYKI!$B680,'BAZA DANYCH'!$C:$C,STATYSTYKI!$C680,'BAZA DANYCH'!$G:$G,STATYSTYKI!$D680,'BAZA DANYCH'!$K:$K,STATYSTYKI!CW$550)</f>
        <v>1</v>
      </c>
      <c r="CX680" s="9">
        <f>SUMIFS('BAZA DANYCH'!$M:$M,'BAZA DANYCH'!$B:$B,STATYSTYKI!$B680,'BAZA DANYCH'!$C:$C,STATYSTYKI!$C680,'BAZA DANYCH'!$G:$G,STATYSTYKI!$D680,'BAZA DANYCH'!$K:$K,STATYSTYKI!CX$550)</f>
        <v>2</v>
      </c>
    </row>
    <row r="681" spans="1:102" hidden="1">
      <c r="A681" s="8"/>
      <c r="B681" s="60" t="s">
        <v>145</v>
      </c>
      <c r="C681" s="61" t="s">
        <v>146</v>
      </c>
      <c r="D681" s="61" t="s">
        <v>142</v>
      </c>
      <c r="E681" s="82" t="s">
        <v>10</v>
      </c>
      <c r="F681" s="64">
        <f t="shared" si="276"/>
        <v>696</v>
      </c>
      <c r="G681" s="9">
        <f>SUMIFS('BAZA DANYCH'!$T:$T,'BAZA DANYCH'!$B:$B,STATYSTYKI!$B681,'BAZA DANYCH'!$C:$C,STATYSTYKI!$C681,'BAZA DANYCH'!$G:$G,STATYSTYKI!$D681,'BAZA DANYCH'!$K:$K,STATYSTYKI!G$550)</f>
        <v>0</v>
      </c>
      <c r="H681" s="9">
        <f>SUMIFS('BAZA DANYCH'!$T:$T,'BAZA DANYCH'!$B:$B,STATYSTYKI!$B681,'BAZA DANYCH'!$C:$C,STATYSTYKI!$C681,'BAZA DANYCH'!$G:$G,STATYSTYKI!$D681,'BAZA DANYCH'!$K:$K,STATYSTYKI!H$550)</f>
        <v>0</v>
      </c>
      <c r="I681" s="9">
        <f>SUMIFS('BAZA DANYCH'!$T:$T,'BAZA DANYCH'!$B:$B,STATYSTYKI!$B681,'BAZA DANYCH'!$C:$C,STATYSTYKI!$C681,'BAZA DANYCH'!$G:$G,STATYSTYKI!$D681,'BAZA DANYCH'!$K:$K,STATYSTYKI!I$550)</f>
        <v>0</v>
      </c>
      <c r="J681" s="9">
        <f>SUMIFS('BAZA DANYCH'!$T:$T,'BAZA DANYCH'!$B:$B,STATYSTYKI!$B681,'BAZA DANYCH'!$C:$C,STATYSTYKI!$C681,'BAZA DANYCH'!$G:$G,STATYSTYKI!$D681,'BAZA DANYCH'!$K:$K,STATYSTYKI!J$550)</f>
        <v>0</v>
      </c>
      <c r="K681" s="9">
        <f>SUMIFS('BAZA DANYCH'!$T:$T,'BAZA DANYCH'!$B:$B,STATYSTYKI!$B681,'BAZA DANYCH'!$C:$C,STATYSTYKI!$C681,'BAZA DANYCH'!$G:$G,STATYSTYKI!$D681,'BAZA DANYCH'!$K:$K,STATYSTYKI!K$550)</f>
        <v>0</v>
      </c>
      <c r="L681" s="9">
        <f>SUMIFS('BAZA DANYCH'!$T:$T,'BAZA DANYCH'!$B:$B,STATYSTYKI!$B681,'BAZA DANYCH'!$C:$C,STATYSTYKI!$C681,'BAZA DANYCH'!$G:$G,STATYSTYKI!$D681,'BAZA DANYCH'!$K:$K,STATYSTYKI!L$550)</f>
        <v>0</v>
      </c>
      <c r="M681" s="9">
        <f>SUMIFS('BAZA DANYCH'!$T:$T,'BAZA DANYCH'!$B:$B,STATYSTYKI!$B681,'BAZA DANYCH'!$C:$C,STATYSTYKI!$C681,'BAZA DANYCH'!$G:$G,STATYSTYKI!$D681,'BAZA DANYCH'!$K:$K,STATYSTYKI!M$550)</f>
        <v>1</v>
      </c>
      <c r="N681" s="9">
        <f>SUMIFS('BAZA DANYCH'!$T:$T,'BAZA DANYCH'!$B:$B,STATYSTYKI!$B681,'BAZA DANYCH'!$C:$C,STATYSTYKI!$C681,'BAZA DANYCH'!$G:$G,STATYSTYKI!$D681,'BAZA DANYCH'!$K:$K,STATYSTYKI!N$550)</f>
        <v>0</v>
      </c>
      <c r="O681" s="9">
        <f>SUMIFS('BAZA DANYCH'!$T:$T,'BAZA DANYCH'!$B:$B,STATYSTYKI!$B681,'BAZA DANYCH'!$C:$C,STATYSTYKI!$C681,'BAZA DANYCH'!$G:$G,STATYSTYKI!$D681,'BAZA DANYCH'!$K:$K,STATYSTYKI!O$550)</f>
        <v>0</v>
      </c>
      <c r="P681" s="9">
        <f>SUMIFS('BAZA DANYCH'!$T:$T,'BAZA DANYCH'!$B:$B,STATYSTYKI!$B681,'BAZA DANYCH'!$C:$C,STATYSTYKI!$C681,'BAZA DANYCH'!$G:$G,STATYSTYKI!$D681,'BAZA DANYCH'!$K:$K,STATYSTYKI!P$550)</f>
        <v>0</v>
      </c>
      <c r="Q681" s="9">
        <f>SUMIFS('BAZA DANYCH'!$T:$T,'BAZA DANYCH'!$B:$B,STATYSTYKI!$B681,'BAZA DANYCH'!$C:$C,STATYSTYKI!$C681,'BAZA DANYCH'!$G:$G,STATYSTYKI!$D681,'BAZA DANYCH'!$K:$K,STATYSTYKI!Q$550)</f>
        <v>0</v>
      </c>
      <c r="R681" s="9">
        <f>SUMIFS('BAZA DANYCH'!$T:$T,'BAZA DANYCH'!$B:$B,STATYSTYKI!$B681,'BAZA DANYCH'!$C:$C,STATYSTYKI!$C681,'BAZA DANYCH'!$G:$G,STATYSTYKI!$D681,'BAZA DANYCH'!$K:$K,STATYSTYKI!R$550)</f>
        <v>0</v>
      </c>
      <c r="S681" s="9">
        <f>SUMIFS('BAZA DANYCH'!$T:$T,'BAZA DANYCH'!$B:$B,STATYSTYKI!$B681,'BAZA DANYCH'!$C:$C,STATYSTYKI!$C681,'BAZA DANYCH'!$G:$G,STATYSTYKI!$D681,'BAZA DANYCH'!$K:$K,STATYSTYKI!S$550)</f>
        <v>0</v>
      </c>
      <c r="T681" s="9">
        <f>SUMIFS('BAZA DANYCH'!$T:$T,'BAZA DANYCH'!$B:$B,STATYSTYKI!$B681,'BAZA DANYCH'!$C:$C,STATYSTYKI!$C681,'BAZA DANYCH'!$G:$G,STATYSTYKI!$D681,'BAZA DANYCH'!$K:$K,STATYSTYKI!T$550)</f>
        <v>0</v>
      </c>
      <c r="U681" s="9">
        <f>SUMIFS('BAZA DANYCH'!$T:$T,'BAZA DANYCH'!$B:$B,STATYSTYKI!$B681,'BAZA DANYCH'!$C:$C,STATYSTYKI!$C681,'BAZA DANYCH'!$G:$G,STATYSTYKI!$D681,'BAZA DANYCH'!$K:$K,STATYSTYKI!U$550)</f>
        <v>0</v>
      </c>
      <c r="V681" s="9">
        <f>SUMIFS('BAZA DANYCH'!$T:$T,'BAZA DANYCH'!$B:$B,STATYSTYKI!$B681,'BAZA DANYCH'!$C:$C,STATYSTYKI!$C681,'BAZA DANYCH'!$G:$G,STATYSTYKI!$D681,'BAZA DANYCH'!$K:$K,STATYSTYKI!V$550)</f>
        <v>0</v>
      </c>
      <c r="W681" s="9">
        <f>SUMIFS('BAZA DANYCH'!$T:$T,'BAZA DANYCH'!$B:$B,STATYSTYKI!$B681,'BAZA DANYCH'!$C:$C,STATYSTYKI!$C681,'BAZA DANYCH'!$G:$G,STATYSTYKI!$D681,'BAZA DANYCH'!$K:$K,STATYSTYKI!W$550)</f>
        <v>2</v>
      </c>
      <c r="X681" s="9">
        <f>SUMIFS('BAZA DANYCH'!$T:$T,'BAZA DANYCH'!$B:$B,STATYSTYKI!$B681,'BAZA DANYCH'!$C:$C,STATYSTYKI!$C681,'BAZA DANYCH'!$G:$G,STATYSTYKI!$D681,'BAZA DANYCH'!$K:$K,STATYSTYKI!X$550)</f>
        <v>1</v>
      </c>
      <c r="Y681" s="9">
        <f>SUMIFS('BAZA DANYCH'!$T:$T,'BAZA DANYCH'!$B:$B,STATYSTYKI!$B681,'BAZA DANYCH'!$C:$C,STATYSTYKI!$C681,'BAZA DANYCH'!$G:$G,STATYSTYKI!$D681,'BAZA DANYCH'!$K:$K,STATYSTYKI!Y$550)</f>
        <v>1</v>
      </c>
      <c r="Z681" s="9">
        <f>SUMIFS('BAZA DANYCH'!$T:$T,'BAZA DANYCH'!$B:$B,STATYSTYKI!$B681,'BAZA DANYCH'!$C:$C,STATYSTYKI!$C681,'BAZA DANYCH'!$G:$G,STATYSTYKI!$D681,'BAZA DANYCH'!$K:$K,STATYSTYKI!Z$550)</f>
        <v>0</v>
      </c>
      <c r="AA681" s="9">
        <f>SUMIFS('BAZA DANYCH'!$T:$T,'BAZA DANYCH'!$B:$B,STATYSTYKI!$B681,'BAZA DANYCH'!$C:$C,STATYSTYKI!$C681,'BAZA DANYCH'!$G:$G,STATYSTYKI!$D681,'BAZA DANYCH'!$K:$K,STATYSTYKI!AA$550)</f>
        <v>1</v>
      </c>
      <c r="AB681" s="9">
        <f>SUMIFS('BAZA DANYCH'!$T:$T,'BAZA DANYCH'!$B:$B,STATYSTYKI!$B681,'BAZA DANYCH'!$C:$C,STATYSTYKI!$C681,'BAZA DANYCH'!$G:$G,STATYSTYKI!$D681,'BAZA DANYCH'!$K:$K,STATYSTYKI!AB$550)</f>
        <v>3</v>
      </c>
      <c r="AC681" s="9">
        <f>SUMIFS('BAZA DANYCH'!$T:$T,'BAZA DANYCH'!$B:$B,STATYSTYKI!$B681,'BAZA DANYCH'!$C:$C,STATYSTYKI!$C681,'BAZA DANYCH'!$G:$G,STATYSTYKI!$D681,'BAZA DANYCH'!$K:$K,STATYSTYKI!AC$550)</f>
        <v>2</v>
      </c>
      <c r="AD681" s="9">
        <f>SUMIFS('BAZA DANYCH'!$T:$T,'BAZA DANYCH'!$B:$B,STATYSTYKI!$B681,'BAZA DANYCH'!$C:$C,STATYSTYKI!$C681,'BAZA DANYCH'!$G:$G,STATYSTYKI!$D681,'BAZA DANYCH'!$K:$K,STATYSTYKI!AD$550)</f>
        <v>1</v>
      </c>
      <c r="AE681" s="9">
        <f>SUMIFS('BAZA DANYCH'!$T:$T,'BAZA DANYCH'!$B:$B,STATYSTYKI!$B681,'BAZA DANYCH'!$C:$C,STATYSTYKI!$C681,'BAZA DANYCH'!$G:$G,STATYSTYKI!$D681,'BAZA DANYCH'!$K:$K,STATYSTYKI!AE$550)</f>
        <v>1</v>
      </c>
      <c r="AF681" s="9">
        <f>SUMIFS('BAZA DANYCH'!$T:$T,'BAZA DANYCH'!$B:$B,STATYSTYKI!$B681,'BAZA DANYCH'!$C:$C,STATYSTYKI!$C681,'BAZA DANYCH'!$G:$G,STATYSTYKI!$D681,'BAZA DANYCH'!$K:$K,STATYSTYKI!AF$550)</f>
        <v>5</v>
      </c>
      <c r="AG681" s="9">
        <f>SUMIFS('BAZA DANYCH'!$T:$T,'BAZA DANYCH'!$B:$B,STATYSTYKI!$B681,'BAZA DANYCH'!$C:$C,STATYSTYKI!$C681,'BAZA DANYCH'!$G:$G,STATYSTYKI!$D681,'BAZA DANYCH'!$K:$K,STATYSTYKI!AG$550)</f>
        <v>5</v>
      </c>
      <c r="AH681" s="9">
        <f>SUMIFS('BAZA DANYCH'!$T:$T,'BAZA DANYCH'!$B:$B,STATYSTYKI!$B681,'BAZA DANYCH'!$C:$C,STATYSTYKI!$C681,'BAZA DANYCH'!$G:$G,STATYSTYKI!$D681,'BAZA DANYCH'!$K:$K,STATYSTYKI!AH$550)</f>
        <v>2</v>
      </c>
      <c r="AI681" s="9">
        <f>SUMIFS('BAZA DANYCH'!$T:$T,'BAZA DANYCH'!$B:$B,STATYSTYKI!$B681,'BAZA DANYCH'!$C:$C,STATYSTYKI!$C681,'BAZA DANYCH'!$G:$G,STATYSTYKI!$D681,'BAZA DANYCH'!$K:$K,STATYSTYKI!AI$550)</f>
        <v>9</v>
      </c>
      <c r="AJ681" s="9">
        <f>SUMIFS('BAZA DANYCH'!$T:$T,'BAZA DANYCH'!$B:$B,STATYSTYKI!$B681,'BAZA DANYCH'!$C:$C,STATYSTYKI!$C681,'BAZA DANYCH'!$G:$G,STATYSTYKI!$D681,'BAZA DANYCH'!$K:$K,STATYSTYKI!AJ$550)</f>
        <v>7</v>
      </c>
      <c r="AK681" s="9">
        <f>SUMIFS('BAZA DANYCH'!$T:$T,'BAZA DANYCH'!$B:$B,STATYSTYKI!$B681,'BAZA DANYCH'!$C:$C,STATYSTYKI!$C681,'BAZA DANYCH'!$G:$G,STATYSTYKI!$D681,'BAZA DANYCH'!$K:$K,STATYSTYKI!AK$550)</f>
        <v>8</v>
      </c>
      <c r="AL681" s="9">
        <f>SUMIFS('BAZA DANYCH'!$T:$T,'BAZA DANYCH'!$B:$B,STATYSTYKI!$B681,'BAZA DANYCH'!$C:$C,STATYSTYKI!$C681,'BAZA DANYCH'!$G:$G,STATYSTYKI!$D681,'BAZA DANYCH'!$K:$K,STATYSTYKI!AL$550)</f>
        <v>7</v>
      </c>
      <c r="AM681" s="9">
        <f>SUMIFS('BAZA DANYCH'!$T:$T,'BAZA DANYCH'!$B:$B,STATYSTYKI!$B681,'BAZA DANYCH'!$C:$C,STATYSTYKI!$C681,'BAZA DANYCH'!$G:$G,STATYSTYKI!$D681,'BAZA DANYCH'!$K:$K,STATYSTYKI!AM$550)</f>
        <v>7</v>
      </c>
      <c r="AN681" s="9">
        <f>SUMIFS('BAZA DANYCH'!$T:$T,'BAZA DANYCH'!$B:$B,STATYSTYKI!$B681,'BAZA DANYCH'!$C:$C,STATYSTYKI!$C681,'BAZA DANYCH'!$G:$G,STATYSTYKI!$D681,'BAZA DANYCH'!$K:$K,STATYSTYKI!AN$550)</f>
        <v>8</v>
      </c>
      <c r="AO681" s="9">
        <f>SUMIFS('BAZA DANYCH'!$T:$T,'BAZA DANYCH'!$B:$B,STATYSTYKI!$B681,'BAZA DANYCH'!$C:$C,STATYSTYKI!$C681,'BAZA DANYCH'!$G:$G,STATYSTYKI!$D681,'BAZA DANYCH'!$K:$K,STATYSTYKI!AO$550)</f>
        <v>7</v>
      </c>
      <c r="AP681" s="9">
        <f>SUMIFS('BAZA DANYCH'!$T:$T,'BAZA DANYCH'!$B:$B,STATYSTYKI!$B681,'BAZA DANYCH'!$C:$C,STATYSTYKI!$C681,'BAZA DANYCH'!$G:$G,STATYSTYKI!$D681,'BAZA DANYCH'!$K:$K,STATYSTYKI!AP$550)</f>
        <v>6</v>
      </c>
      <c r="AQ681" s="9">
        <f>SUMIFS('BAZA DANYCH'!$T:$T,'BAZA DANYCH'!$B:$B,STATYSTYKI!$B681,'BAZA DANYCH'!$C:$C,STATYSTYKI!$C681,'BAZA DANYCH'!$G:$G,STATYSTYKI!$D681,'BAZA DANYCH'!$K:$K,STATYSTYKI!AQ$550)</f>
        <v>3</v>
      </c>
      <c r="AR681" s="9">
        <f>SUMIFS('BAZA DANYCH'!$T:$T,'BAZA DANYCH'!$B:$B,STATYSTYKI!$B681,'BAZA DANYCH'!$C:$C,STATYSTYKI!$C681,'BAZA DANYCH'!$G:$G,STATYSTYKI!$D681,'BAZA DANYCH'!$K:$K,STATYSTYKI!AR$550)</f>
        <v>5</v>
      </c>
      <c r="AS681" s="9">
        <f>SUMIFS('BAZA DANYCH'!$T:$T,'BAZA DANYCH'!$B:$B,STATYSTYKI!$B681,'BAZA DANYCH'!$C:$C,STATYSTYKI!$C681,'BAZA DANYCH'!$G:$G,STATYSTYKI!$D681,'BAZA DANYCH'!$K:$K,STATYSTYKI!AS$550)</f>
        <v>4</v>
      </c>
      <c r="AT681" s="9">
        <f>SUMIFS('BAZA DANYCH'!$T:$T,'BAZA DANYCH'!$B:$B,STATYSTYKI!$B681,'BAZA DANYCH'!$C:$C,STATYSTYKI!$C681,'BAZA DANYCH'!$G:$G,STATYSTYKI!$D681,'BAZA DANYCH'!$K:$K,STATYSTYKI!AT$550)</f>
        <v>2</v>
      </c>
      <c r="AU681" s="9">
        <f>SUMIFS('BAZA DANYCH'!$T:$T,'BAZA DANYCH'!$B:$B,STATYSTYKI!$B681,'BAZA DANYCH'!$C:$C,STATYSTYKI!$C681,'BAZA DANYCH'!$G:$G,STATYSTYKI!$D681,'BAZA DANYCH'!$K:$K,STATYSTYKI!AU$550)</f>
        <v>3</v>
      </c>
      <c r="AV681" s="9">
        <f>SUMIFS('BAZA DANYCH'!$T:$T,'BAZA DANYCH'!$B:$B,STATYSTYKI!$B681,'BAZA DANYCH'!$C:$C,STATYSTYKI!$C681,'BAZA DANYCH'!$G:$G,STATYSTYKI!$D681,'BAZA DANYCH'!$K:$K,STATYSTYKI!AV$550)</f>
        <v>2</v>
      </c>
      <c r="AW681" s="9">
        <f>SUMIFS('BAZA DANYCH'!$T:$T,'BAZA DANYCH'!$B:$B,STATYSTYKI!$B681,'BAZA DANYCH'!$C:$C,STATYSTYKI!$C681,'BAZA DANYCH'!$G:$G,STATYSTYKI!$D681,'BAZA DANYCH'!$K:$K,STATYSTYKI!AW$550)</f>
        <v>4</v>
      </c>
      <c r="AX681" s="9">
        <f>SUMIFS('BAZA DANYCH'!$T:$T,'BAZA DANYCH'!$B:$B,STATYSTYKI!$B681,'BAZA DANYCH'!$C:$C,STATYSTYKI!$C681,'BAZA DANYCH'!$G:$G,STATYSTYKI!$D681,'BAZA DANYCH'!$K:$K,STATYSTYKI!AX$550)</f>
        <v>14</v>
      </c>
      <c r="AY681" s="9">
        <f>SUMIFS('BAZA DANYCH'!$T:$T,'BAZA DANYCH'!$B:$B,STATYSTYKI!$B681,'BAZA DANYCH'!$C:$C,STATYSTYKI!$C681,'BAZA DANYCH'!$G:$G,STATYSTYKI!$D681,'BAZA DANYCH'!$K:$K,STATYSTYKI!AY$550)</f>
        <v>9</v>
      </c>
      <c r="AZ681" s="9">
        <f>SUMIFS('BAZA DANYCH'!$T:$T,'BAZA DANYCH'!$B:$B,STATYSTYKI!$B681,'BAZA DANYCH'!$C:$C,STATYSTYKI!$C681,'BAZA DANYCH'!$G:$G,STATYSTYKI!$D681,'BAZA DANYCH'!$K:$K,STATYSTYKI!AZ$550)</f>
        <v>4</v>
      </c>
      <c r="BA681" s="9">
        <f>SUMIFS('BAZA DANYCH'!$T:$T,'BAZA DANYCH'!$B:$B,STATYSTYKI!$B681,'BAZA DANYCH'!$C:$C,STATYSTYKI!$C681,'BAZA DANYCH'!$G:$G,STATYSTYKI!$D681,'BAZA DANYCH'!$K:$K,STATYSTYKI!BA$550)</f>
        <v>6</v>
      </c>
      <c r="BB681" s="9">
        <f>SUMIFS('BAZA DANYCH'!$T:$T,'BAZA DANYCH'!$B:$B,STATYSTYKI!$B681,'BAZA DANYCH'!$C:$C,STATYSTYKI!$C681,'BAZA DANYCH'!$G:$G,STATYSTYKI!$D681,'BAZA DANYCH'!$K:$K,STATYSTYKI!BB$550)</f>
        <v>5</v>
      </c>
      <c r="BC681" s="9">
        <f>SUMIFS('BAZA DANYCH'!$T:$T,'BAZA DANYCH'!$B:$B,STATYSTYKI!$B681,'BAZA DANYCH'!$C:$C,STATYSTYKI!$C681,'BAZA DANYCH'!$G:$G,STATYSTYKI!$D681,'BAZA DANYCH'!$K:$K,STATYSTYKI!BC$550)</f>
        <v>3</v>
      </c>
      <c r="BD681" s="9">
        <f>SUMIFS('BAZA DANYCH'!$T:$T,'BAZA DANYCH'!$B:$B,STATYSTYKI!$B681,'BAZA DANYCH'!$C:$C,STATYSTYKI!$C681,'BAZA DANYCH'!$G:$G,STATYSTYKI!$D681,'BAZA DANYCH'!$K:$K,STATYSTYKI!BD$550)</f>
        <v>8</v>
      </c>
      <c r="BE681" s="9">
        <f>SUMIFS('BAZA DANYCH'!$T:$T,'BAZA DANYCH'!$B:$B,STATYSTYKI!$B681,'BAZA DANYCH'!$C:$C,STATYSTYKI!$C681,'BAZA DANYCH'!$G:$G,STATYSTYKI!$D681,'BAZA DANYCH'!$K:$K,STATYSTYKI!BE$550)</f>
        <v>6</v>
      </c>
      <c r="BF681" s="9">
        <f>SUMIFS('BAZA DANYCH'!$T:$T,'BAZA DANYCH'!$B:$B,STATYSTYKI!$B681,'BAZA DANYCH'!$C:$C,STATYSTYKI!$C681,'BAZA DANYCH'!$G:$G,STATYSTYKI!$D681,'BAZA DANYCH'!$K:$K,STATYSTYKI!BF$550)</f>
        <v>13</v>
      </c>
      <c r="BG681" s="9">
        <f>SUMIFS('BAZA DANYCH'!$T:$T,'BAZA DANYCH'!$B:$B,STATYSTYKI!$B681,'BAZA DANYCH'!$C:$C,STATYSTYKI!$C681,'BAZA DANYCH'!$G:$G,STATYSTYKI!$D681,'BAZA DANYCH'!$K:$K,STATYSTYKI!BG$550)</f>
        <v>7</v>
      </c>
      <c r="BH681" s="9">
        <f>SUMIFS('BAZA DANYCH'!$T:$T,'BAZA DANYCH'!$B:$B,STATYSTYKI!$B681,'BAZA DANYCH'!$C:$C,STATYSTYKI!$C681,'BAZA DANYCH'!$G:$G,STATYSTYKI!$D681,'BAZA DANYCH'!$K:$K,STATYSTYKI!BH$550)</f>
        <v>11</v>
      </c>
      <c r="BI681" s="9">
        <f>SUMIFS('BAZA DANYCH'!$T:$T,'BAZA DANYCH'!$B:$B,STATYSTYKI!$B681,'BAZA DANYCH'!$C:$C,STATYSTYKI!$C681,'BAZA DANYCH'!$G:$G,STATYSTYKI!$D681,'BAZA DANYCH'!$K:$K,STATYSTYKI!BI$550)</f>
        <v>10</v>
      </c>
      <c r="BJ681" s="9">
        <f>SUMIFS('BAZA DANYCH'!$T:$T,'BAZA DANYCH'!$B:$B,STATYSTYKI!$B681,'BAZA DANYCH'!$C:$C,STATYSTYKI!$C681,'BAZA DANYCH'!$G:$G,STATYSTYKI!$D681,'BAZA DANYCH'!$K:$K,STATYSTYKI!BJ$550)</f>
        <v>10</v>
      </c>
      <c r="BK681" s="9">
        <f>SUMIFS('BAZA DANYCH'!$T:$T,'BAZA DANYCH'!$B:$B,STATYSTYKI!$B681,'BAZA DANYCH'!$C:$C,STATYSTYKI!$C681,'BAZA DANYCH'!$G:$G,STATYSTYKI!$D681,'BAZA DANYCH'!$K:$K,STATYSTYKI!BK$550)</f>
        <v>14</v>
      </c>
      <c r="BL681" s="9">
        <f>SUMIFS('BAZA DANYCH'!$T:$T,'BAZA DANYCH'!$B:$B,STATYSTYKI!$B681,'BAZA DANYCH'!$C:$C,STATYSTYKI!$C681,'BAZA DANYCH'!$G:$G,STATYSTYKI!$D681,'BAZA DANYCH'!$K:$K,STATYSTYKI!BL$550)</f>
        <v>4</v>
      </c>
      <c r="BM681" s="9">
        <f>SUMIFS('BAZA DANYCH'!$T:$T,'BAZA DANYCH'!$B:$B,STATYSTYKI!$B681,'BAZA DANYCH'!$C:$C,STATYSTYKI!$C681,'BAZA DANYCH'!$G:$G,STATYSTYKI!$D681,'BAZA DANYCH'!$K:$K,STATYSTYKI!BM$550)</f>
        <v>10</v>
      </c>
      <c r="BN681" s="9">
        <f>SUMIFS('BAZA DANYCH'!$T:$T,'BAZA DANYCH'!$B:$B,STATYSTYKI!$B681,'BAZA DANYCH'!$C:$C,STATYSTYKI!$C681,'BAZA DANYCH'!$G:$G,STATYSTYKI!$D681,'BAZA DANYCH'!$K:$K,STATYSTYKI!BN$550)</f>
        <v>9</v>
      </c>
      <c r="BO681" s="9">
        <f>SUMIFS('BAZA DANYCH'!$T:$T,'BAZA DANYCH'!$B:$B,STATYSTYKI!$B681,'BAZA DANYCH'!$C:$C,STATYSTYKI!$C681,'BAZA DANYCH'!$G:$G,STATYSTYKI!$D681,'BAZA DANYCH'!$K:$K,STATYSTYKI!BO$550)</f>
        <v>14</v>
      </c>
      <c r="BP681" s="9">
        <f>SUMIFS('BAZA DANYCH'!$T:$T,'BAZA DANYCH'!$B:$B,STATYSTYKI!$B681,'BAZA DANYCH'!$C:$C,STATYSTYKI!$C681,'BAZA DANYCH'!$G:$G,STATYSTYKI!$D681,'BAZA DANYCH'!$K:$K,STATYSTYKI!BP$550)</f>
        <v>13</v>
      </c>
      <c r="BQ681" s="9">
        <f>SUMIFS('BAZA DANYCH'!$T:$T,'BAZA DANYCH'!$B:$B,STATYSTYKI!$B681,'BAZA DANYCH'!$C:$C,STATYSTYKI!$C681,'BAZA DANYCH'!$G:$G,STATYSTYKI!$D681,'BAZA DANYCH'!$K:$K,STATYSTYKI!BQ$550)</f>
        <v>17</v>
      </c>
      <c r="BR681" s="9">
        <f>SUMIFS('BAZA DANYCH'!$T:$T,'BAZA DANYCH'!$B:$B,STATYSTYKI!$B681,'BAZA DANYCH'!$C:$C,STATYSTYKI!$C681,'BAZA DANYCH'!$G:$G,STATYSTYKI!$D681,'BAZA DANYCH'!$K:$K,STATYSTYKI!BR$550)</f>
        <v>20</v>
      </c>
      <c r="BS681" s="9">
        <f>SUMIFS('BAZA DANYCH'!$T:$T,'BAZA DANYCH'!$B:$B,STATYSTYKI!$B681,'BAZA DANYCH'!$C:$C,STATYSTYKI!$C681,'BAZA DANYCH'!$G:$G,STATYSTYKI!$D681,'BAZA DANYCH'!$K:$K,STATYSTYKI!BS$550)</f>
        <v>14</v>
      </c>
      <c r="BT681" s="9">
        <f>SUMIFS('BAZA DANYCH'!$T:$T,'BAZA DANYCH'!$B:$B,STATYSTYKI!$B681,'BAZA DANYCH'!$C:$C,STATYSTYKI!$C681,'BAZA DANYCH'!$G:$G,STATYSTYKI!$D681,'BAZA DANYCH'!$K:$K,STATYSTYKI!BT$550)</f>
        <v>21</v>
      </c>
      <c r="BU681" s="9">
        <f>SUMIFS('BAZA DANYCH'!$T:$T,'BAZA DANYCH'!$B:$B,STATYSTYKI!$B681,'BAZA DANYCH'!$C:$C,STATYSTYKI!$C681,'BAZA DANYCH'!$G:$G,STATYSTYKI!$D681,'BAZA DANYCH'!$K:$K,STATYSTYKI!BU$550)</f>
        <v>29</v>
      </c>
      <c r="BV681" s="9">
        <f>SUMIFS('BAZA DANYCH'!$T:$T,'BAZA DANYCH'!$B:$B,STATYSTYKI!$B681,'BAZA DANYCH'!$C:$C,STATYSTYKI!$C681,'BAZA DANYCH'!$G:$G,STATYSTYKI!$D681,'BAZA DANYCH'!$K:$K,STATYSTYKI!BV$550)</f>
        <v>26</v>
      </c>
      <c r="BW681" s="9">
        <f>SUMIFS('BAZA DANYCH'!$T:$T,'BAZA DANYCH'!$B:$B,STATYSTYKI!$B681,'BAZA DANYCH'!$C:$C,STATYSTYKI!$C681,'BAZA DANYCH'!$G:$G,STATYSTYKI!$D681,'BAZA DANYCH'!$K:$K,STATYSTYKI!BW$550)</f>
        <v>22</v>
      </c>
      <c r="BX681" s="9">
        <f>SUMIFS('BAZA DANYCH'!$T:$T,'BAZA DANYCH'!$B:$B,STATYSTYKI!$B681,'BAZA DANYCH'!$C:$C,STATYSTYKI!$C681,'BAZA DANYCH'!$G:$G,STATYSTYKI!$D681,'BAZA DANYCH'!$K:$K,STATYSTYKI!BX$550)</f>
        <v>25</v>
      </c>
      <c r="BY681" s="9">
        <f>SUMIFS('BAZA DANYCH'!$T:$T,'BAZA DANYCH'!$B:$B,STATYSTYKI!$B681,'BAZA DANYCH'!$C:$C,STATYSTYKI!$C681,'BAZA DANYCH'!$G:$G,STATYSTYKI!$D681,'BAZA DANYCH'!$K:$K,STATYSTYKI!BY$550)</f>
        <v>16</v>
      </c>
      <c r="BZ681" s="9">
        <f>SUMIFS('BAZA DANYCH'!$T:$T,'BAZA DANYCH'!$B:$B,STATYSTYKI!$B681,'BAZA DANYCH'!$C:$C,STATYSTYKI!$C681,'BAZA DANYCH'!$G:$G,STATYSTYKI!$D681,'BAZA DANYCH'!$K:$K,STATYSTYKI!BZ$550)</f>
        <v>17</v>
      </c>
      <c r="CA681" s="9">
        <f>SUMIFS('BAZA DANYCH'!$T:$T,'BAZA DANYCH'!$B:$B,STATYSTYKI!$B681,'BAZA DANYCH'!$C:$C,STATYSTYKI!$C681,'BAZA DANYCH'!$G:$G,STATYSTYKI!$D681,'BAZA DANYCH'!$K:$K,STATYSTYKI!CA$550)</f>
        <v>17</v>
      </c>
      <c r="CB681" s="9">
        <f>SUMIFS('BAZA DANYCH'!$T:$T,'BAZA DANYCH'!$B:$B,STATYSTYKI!$B681,'BAZA DANYCH'!$C:$C,STATYSTYKI!$C681,'BAZA DANYCH'!$G:$G,STATYSTYKI!$D681,'BAZA DANYCH'!$K:$K,STATYSTYKI!CB$550)</f>
        <v>21</v>
      </c>
      <c r="CC681" s="9">
        <f>SUMIFS('BAZA DANYCH'!$T:$T,'BAZA DANYCH'!$B:$B,STATYSTYKI!$B681,'BAZA DANYCH'!$C:$C,STATYSTYKI!$C681,'BAZA DANYCH'!$G:$G,STATYSTYKI!$D681,'BAZA DANYCH'!$K:$K,STATYSTYKI!CC$550)</f>
        <v>24</v>
      </c>
      <c r="CD681" s="9">
        <f>SUMIFS('BAZA DANYCH'!$T:$T,'BAZA DANYCH'!$B:$B,STATYSTYKI!$B681,'BAZA DANYCH'!$C:$C,STATYSTYKI!$C681,'BAZA DANYCH'!$G:$G,STATYSTYKI!$D681,'BAZA DANYCH'!$K:$K,STATYSTYKI!CD$550)</f>
        <v>11</v>
      </c>
      <c r="CE681" s="9">
        <f>SUMIFS('BAZA DANYCH'!$T:$T,'BAZA DANYCH'!$B:$B,STATYSTYKI!$B681,'BAZA DANYCH'!$C:$C,STATYSTYKI!$C681,'BAZA DANYCH'!$G:$G,STATYSTYKI!$D681,'BAZA DANYCH'!$K:$K,STATYSTYKI!CE$550)</f>
        <v>6</v>
      </c>
      <c r="CF681" s="9">
        <f>SUMIFS('BAZA DANYCH'!$T:$T,'BAZA DANYCH'!$B:$B,STATYSTYKI!$B681,'BAZA DANYCH'!$C:$C,STATYSTYKI!$C681,'BAZA DANYCH'!$G:$G,STATYSTYKI!$D681,'BAZA DANYCH'!$K:$K,STATYSTYKI!CF$550)</f>
        <v>11</v>
      </c>
      <c r="CG681" s="9">
        <f>SUMIFS('BAZA DANYCH'!$T:$T,'BAZA DANYCH'!$B:$B,STATYSTYKI!$B681,'BAZA DANYCH'!$C:$C,STATYSTYKI!$C681,'BAZA DANYCH'!$G:$G,STATYSTYKI!$D681,'BAZA DANYCH'!$K:$K,STATYSTYKI!CG$550)</f>
        <v>12</v>
      </c>
      <c r="CH681" s="9">
        <f>SUMIFS('BAZA DANYCH'!$T:$T,'BAZA DANYCH'!$B:$B,STATYSTYKI!$B681,'BAZA DANYCH'!$C:$C,STATYSTYKI!$C681,'BAZA DANYCH'!$G:$G,STATYSTYKI!$D681,'BAZA DANYCH'!$K:$K,STATYSTYKI!CH$550)</f>
        <v>10</v>
      </c>
      <c r="CI681" s="9">
        <f>SUMIFS('BAZA DANYCH'!$T:$T,'BAZA DANYCH'!$B:$B,STATYSTYKI!$B681,'BAZA DANYCH'!$C:$C,STATYSTYKI!$C681,'BAZA DANYCH'!$G:$G,STATYSTYKI!$D681,'BAZA DANYCH'!$K:$K,STATYSTYKI!CI$550)</f>
        <v>15</v>
      </c>
      <c r="CJ681" s="9">
        <f>SUMIFS('BAZA DANYCH'!$T:$T,'BAZA DANYCH'!$B:$B,STATYSTYKI!$B681,'BAZA DANYCH'!$C:$C,STATYSTYKI!$C681,'BAZA DANYCH'!$G:$G,STATYSTYKI!$D681,'BAZA DANYCH'!$K:$K,STATYSTYKI!CJ$550)</f>
        <v>6</v>
      </c>
      <c r="CK681" s="9">
        <f>SUMIFS('BAZA DANYCH'!$T:$T,'BAZA DANYCH'!$B:$B,STATYSTYKI!$B681,'BAZA DANYCH'!$C:$C,STATYSTYKI!$C681,'BAZA DANYCH'!$G:$G,STATYSTYKI!$D681,'BAZA DANYCH'!$K:$K,STATYSTYKI!CK$550)</f>
        <v>9</v>
      </c>
      <c r="CL681" s="9">
        <f>SUMIFS('BAZA DANYCH'!$T:$T,'BAZA DANYCH'!$B:$B,STATYSTYKI!$B681,'BAZA DANYCH'!$C:$C,STATYSTYKI!$C681,'BAZA DANYCH'!$G:$G,STATYSTYKI!$D681,'BAZA DANYCH'!$K:$K,STATYSTYKI!CL$550)</f>
        <v>16</v>
      </c>
      <c r="CM681" s="9">
        <f>SUMIFS('BAZA DANYCH'!$T:$T,'BAZA DANYCH'!$B:$B,STATYSTYKI!$B681,'BAZA DANYCH'!$C:$C,STATYSTYKI!$C681,'BAZA DANYCH'!$G:$G,STATYSTYKI!$D681,'BAZA DANYCH'!$K:$K,STATYSTYKI!CM$550)</f>
        <v>9</v>
      </c>
      <c r="CN681" s="9">
        <f>SUMIFS('BAZA DANYCH'!$T:$T,'BAZA DANYCH'!$B:$B,STATYSTYKI!$B681,'BAZA DANYCH'!$C:$C,STATYSTYKI!$C681,'BAZA DANYCH'!$G:$G,STATYSTYKI!$D681,'BAZA DANYCH'!$K:$K,STATYSTYKI!CN$550)</f>
        <v>8</v>
      </c>
      <c r="CO681" s="9">
        <f>SUMIFS('BAZA DANYCH'!$T:$T,'BAZA DANYCH'!$B:$B,STATYSTYKI!$B681,'BAZA DANYCH'!$C:$C,STATYSTYKI!$C681,'BAZA DANYCH'!$G:$G,STATYSTYKI!$D681,'BAZA DANYCH'!$K:$K,STATYSTYKI!CO$550)</f>
        <v>6</v>
      </c>
      <c r="CP681" s="9">
        <f>SUMIFS('BAZA DANYCH'!$T:$T,'BAZA DANYCH'!$B:$B,STATYSTYKI!$B681,'BAZA DANYCH'!$C:$C,STATYSTYKI!$C681,'BAZA DANYCH'!$G:$G,STATYSTYKI!$D681,'BAZA DANYCH'!$K:$K,STATYSTYKI!CP$550)</f>
        <v>5</v>
      </c>
      <c r="CQ681" s="9">
        <f>SUMIFS('BAZA DANYCH'!$T:$T,'BAZA DANYCH'!$B:$B,STATYSTYKI!$B681,'BAZA DANYCH'!$C:$C,STATYSTYKI!$C681,'BAZA DANYCH'!$G:$G,STATYSTYKI!$D681,'BAZA DANYCH'!$K:$K,STATYSTYKI!CQ$550)</f>
        <v>5</v>
      </c>
      <c r="CR681" s="9">
        <f>SUMIFS('BAZA DANYCH'!$T:$T,'BAZA DANYCH'!$B:$B,STATYSTYKI!$B681,'BAZA DANYCH'!$C:$C,STATYSTYKI!$C681,'BAZA DANYCH'!$G:$G,STATYSTYKI!$D681,'BAZA DANYCH'!$K:$K,STATYSTYKI!CR$550)</f>
        <v>4</v>
      </c>
      <c r="CS681" s="9">
        <f>SUMIFS('BAZA DANYCH'!$T:$T,'BAZA DANYCH'!$B:$B,STATYSTYKI!$B681,'BAZA DANYCH'!$C:$C,STATYSTYKI!$C681,'BAZA DANYCH'!$G:$G,STATYSTYKI!$D681,'BAZA DANYCH'!$K:$K,STATYSTYKI!CS$550)</f>
        <v>7</v>
      </c>
      <c r="CT681" s="9">
        <f>SUMIFS('BAZA DANYCH'!$T:$T,'BAZA DANYCH'!$B:$B,STATYSTYKI!$B681,'BAZA DANYCH'!$C:$C,STATYSTYKI!$C681,'BAZA DANYCH'!$G:$G,STATYSTYKI!$D681,'BAZA DANYCH'!$K:$K,STATYSTYKI!CT$550)</f>
        <v>3</v>
      </c>
      <c r="CU681" s="9">
        <f>SUMIFS('BAZA DANYCH'!$T:$T,'BAZA DANYCH'!$B:$B,STATYSTYKI!$B681,'BAZA DANYCH'!$C:$C,STATYSTYKI!$C681,'BAZA DANYCH'!$G:$G,STATYSTYKI!$D681,'BAZA DANYCH'!$K:$K,STATYSTYKI!CU$550)</f>
        <v>3</v>
      </c>
      <c r="CV681" s="9">
        <f>SUMIFS('BAZA DANYCH'!$T:$T,'BAZA DANYCH'!$B:$B,STATYSTYKI!$B681,'BAZA DANYCH'!$C:$C,STATYSTYKI!$C681,'BAZA DANYCH'!$G:$G,STATYSTYKI!$D681,'BAZA DANYCH'!$K:$K,STATYSTYKI!CV$550)</f>
        <v>1</v>
      </c>
      <c r="CW681" s="9">
        <f>SUMIFS('BAZA DANYCH'!$T:$T,'BAZA DANYCH'!$B:$B,STATYSTYKI!$B681,'BAZA DANYCH'!$C:$C,STATYSTYKI!$C681,'BAZA DANYCH'!$G:$G,STATYSTYKI!$D681,'BAZA DANYCH'!$K:$K,STATYSTYKI!CW$550)</f>
        <v>2</v>
      </c>
      <c r="CX681" s="9">
        <f>SUMIFS('BAZA DANYCH'!$T:$T,'BAZA DANYCH'!$B:$B,STATYSTYKI!$B681,'BAZA DANYCH'!$C:$C,STATYSTYKI!$C681,'BAZA DANYCH'!$G:$G,STATYSTYKI!$D681,'BAZA DANYCH'!$K:$K,STATYSTYKI!CX$550)</f>
        <v>1</v>
      </c>
    </row>
    <row r="682" spans="1:102" hidden="1">
      <c r="A682" s="8"/>
      <c r="B682" s="60" t="s">
        <v>145</v>
      </c>
      <c r="C682" s="61" t="s">
        <v>146</v>
      </c>
      <c r="D682" s="61" t="s">
        <v>142</v>
      </c>
      <c r="E682" s="82" t="s">
        <v>5</v>
      </c>
      <c r="F682" s="64">
        <f t="shared" si="276"/>
        <v>797</v>
      </c>
      <c r="G682" s="9">
        <f>SUMIFS('BAZA DANYCH'!$O:$O,'BAZA DANYCH'!$B:$B,STATYSTYKI!$B682,'BAZA DANYCH'!$C:$C,STATYSTYKI!$C682,'BAZA DANYCH'!$G:$G,STATYSTYKI!$D682,'BAZA DANYCH'!$K:$K,STATYSTYKI!G$550)</f>
        <v>2</v>
      </c>
      <c r="H682" s="9">
        <f>SUMIFS('BAZA DANYCH'!$O:$O,'BAZA DANYCH'!$B:$B,STATYSTYKI!$B682,'BAZA DANYCH'!$C:$C,STATYSTYKI!$C682,'BAZA DANYCH'!$G:$G,STATYSTYKI!$D682,'BAZA DANYCH'!$K:$K,STATYSTYKI!H$550)</f>
        <v>1</v>
      </c>
      <c r="I682" s="9">
        <f>SUMIFS('BAZA DANYCH'!$O:$O,'BAZA DANYCH'!$B:$B,STATYSTYKI!$B682,'BAZA DANYCH'!$C:$C,STATYSTYKI!$C682,'BAZA DANYCH'!$G:$G,STATYSTYKI!$D682,'BAZA DANYCH'!$K:$K,STATYSTYKI!I$550)</f>
        <v>1</v>
      </c>
      <c r="J682" s="9">
        <f>SUMIFS('BAZA DANYCH'!$O:$O,'BAZA DANYCH'!$B:$B,STATYSTYKI!$B682,'BAZA DANYCH'!$C:$C,STATYSTYKI!$C682,'BAZA DANYCH'!$G:$G,STATYSTYKI!$D682,'BAZA DANYCH'!$K:$K,STATYSTYKI!J$550)</f>
        <v>1</v>
      </c>
      <c r="K682" s="9">
        <f>SUMIFS('BAZA DANYCH'!$O:$O,'BAZA DANYCH'!$B:$B,STATYSTYKI!$B682,'BAZA DANYCH'!$C:$C,STATYSTYKI!$C682,'BAZA DANYCH'!$G:$G,STATYSTYKI!$D682,'BAZA DANYCH'!$K:$K,STATYSTYKI!K$550)</f>
        <v>1</v>
      </c>
      <c r="L682" s="9">
        <f>SUMIFS('BAZA DANYCH'!$O:$O,'BAZA DANYCH'!$B:$B,STATYSTYKI!$B682,'BAZA DANYCH'!$C:$C,STATYSTYKI!$C682,'BAZA DANYCH'!$G:$G,STATYSTYKI!$D682,'BAZA DANYCH'!$K:$K,STATYSTYKI!L$550)</f>
        <v>3</v>
      </c>
      <c r="M682" s="9">
        <f>SUMIFS('BAZA DANYCH'!$O:$O,'BAZA DANYCH'!$B:$B,STATYSTYKI!$B682,'BAZA DANYCH'!$C:$C,STATYSTYKI!$C682,'BAZA DANYCH'!$G:$G,STATYSTYKI!$D682,'BAZA DANYCH'!$K:$K,STATYSTYKI!M$550)</f>
        <v>0</v>
      </c>
      <c r="N682" s="9">
        <f>SUMIFS('BAZA DANYCH'!$O:$O,'BAZA DANYCH'!$B:$B,STATYSTYKI!$B682,'BAZA DANYCH'!$C:$C,STATYSTYKI!$C682,'BAZA DANYCH'!$G:$G,STATYSTYKI!$D682,'BAZA DANYCH'!$K:$K,STATYSTYKI!N$550)</f>
        <v>1</v>
      </c>
      <c r="O682" s="9">
        <f>SUMIFS('BAZA DANYCH'!$O:$O,'BAZA DANYCH'!$B:$B,STATYSTYKI!$B682,'BAZA DANYCH'!$C:$C,STATYSTYKI!$C682,'BAZA DANYCH'!$G:$G,STATYSTYKI!$D682,'BAZA DANYCH'!$K:$K,STATYSTYKI!O$550)</f>
        <v>1</v>
      </c>
      <c r="P682" s="9">
        <f>SUMIFS('BAZA DANYCH'!$O:$O,'BAZA DANYCH'!$B:$B,STATYSTYKI!$B682,'BAZA DANYCH'!$C:$C,STATYSTYKI!$C682,'BAZA DANYCH'!$G:$G,STATYSTYKI!$D682,'BAZA DANYCH'!$K:$K,STATYSTYKI!P$550)</f>
        <v>0</v>
      </c>
      <c r="Q682" s="9">
        <f>SUMIFS('BAZA DANYCH'!$O:$O,'BAZA DANYCH'!$B:$B,STATYSTYKI!$B682,'BAZA DANYCH'!$C:$C,STATYSTYKI!$C682,'BAZA DANYCH'!$G:$G,STATYSTYKI!$D682,'BAZA DANYCH'!$K:$K,STATYSTYKI!Q$550)</f>
        <v>1</v>
      </c>
      <c r="R682" s="9">
        <f>SUMIFS('BAZA DANYCH'!$O:$O,'BAZA DANYCH'!$B:$B,STATYSTYKI!$B682,'BAZA DANYCH'!$C:$C,STATYSTYKI!$C682,'BAZA DANYCH'!$G:$G,STATYSTYKI!$D682,'BAZA DANYCH'!$K:$K,STATYSTYKI!R$550)</f>
        <v>1</v>
      </c>
      <c r="S682" s="9">
        <f>SUMIFS('BAZA DANYCH'!$O:$O,'BAZA DANYCH'!$B:$B,STATYSTYKI!$B682,'BAZA DANYCH'!$C:$C,STATYSTYKI!$C682,'BAZA DANYCH'!$G:$G,STATYSTYKI!$D682,'BAZA DANYCH'!$K:$K,STATYSTYKI!S$550)</f>
        <v>1</v>
      </c>
      <c r="T682" s="9">
        <f>SUMIFS('BAZA DANYCH'!$O:$O,'BAZA DANYCH'!$B:$B,STATYSTYKI!$B682,'BAZA DANYCH'!$C:$C,STATYSTYKI!$C682,'BAZA DANYCH'!$G:$G,STATYSTYKI!$D682,'BAZA DANYCH'!$K:$K,STATYSTYKI!T$550)</f>
        <v>2</v>
      </c>
      <c r="U682" s="9">
        <f>SUMIFS('BAZA DANYCH'!$O:$O,'BAZA DANYCH'!$B:$B,STATYSTYKI!$B682,'BAZA DANYCH'!$C:$C,STATYSTYKI!$C682,'BAZA DANYCH'!$G:$G,STATYSTYKI!$D682,'BAZA DANYCH'!$K:$K,STATYSTYKI!U$550)</f>
        <v>1</v>
      </c>
      <c r="V682" s="9">
        <f>SUMIFS('BAZA DANYCH'!$O:$O,'BAZA DANYCH'!$B:$B,STATYSTYKI!$B682,'BAZA DANYCH'!$C:$C,STATYSTYKI!$C682,'BAZA DANYCH'!$G:$G,STATYSTYKI!$D682,'BAZA DANYCH'!$K:$K,STATYSTYKI!V$550)</f>
        <v>2</v>
      </c>
      <c r="W682" s="9">
        <f>SUMIFS('BAZA DANYCH'!$O:$O,'BAZA DANYCH'!$B:$B,STATYSTYKI!$B682,'BAZA DANYCH'!$C:$C,STATYSTYKI!$C682,'BAZA DANYCH'!$G:$G,STATYSTYKI!$D682,'BAZA DANYCH'!$K:$K,STATYSTYKI!W$550)</f>
        <v>3</v>
      </c>
      <c r="X682" s="9">
        <f>SUMIFS('BAZA DANYCH'!$O:$O,'BAZA DANYCH'!$B:$B,STATYSTYKI!$B682,'BAZA DANYCH'!$C:$C,STATYSTYKI!$C682,'BAZA DANYCH'!$G:$G,STATYSTYKI!$D682,'BAZA DANYCH'!$K:$K,STATYSTYKI!X$550)</f>
        <v>2</v>
      </c>
      <c r="Y682" s="9">
        <f>SUMIFS('BAZA DANYCH'!$O:$O,'BAZA DANYCH'!$B:$B,STATYSTYKI!$B682,'BAZA DANYCH'!$C:$C,STATYSTYKI!$C682,'BAZA DANYCH'!$G:$G,STATYSTYKI!$D682,'BAZA DANYCH'!$K:$K,STATYSTYKI!Y$550)</f>
        <v>4</v>
      </c>
      <c r="Z682" s="9">
        <f>SUMIFS('BAZA DANYCH'!$O:$O,'BAZA DANYCH'!$B:$B,STATYSTYKI!$B682,'BAZA DANYCH'!$C:$C,STATYSTYKI!$C682,'BAZA DANYCH'!$G:$G,STATYSTYKI!$D682,'BAZA DANYCH'!$K:$K,STATYSTYKI!Z$550)</f>
        <v>5</v>
      </c>
      <c r="AA682" s="9">
        <f>SUMIFS('BAZA DANYCH'!$O:$O,'BAZA DANYCH'!$B:$B,STATYSTYKI!$B682,'BAZA DANYCH'!$C:$C,STATYSTYKI!$C682,'BAZA DANYCH'!$G:$G,STATYSTYKI!$D682,'BAZA DANYCH'!$K:$K,STATYSTYKI!AA$550)</f>
        <v>4</v>
      </c>
      <c r="AB682" s="9">
        <f>SUMIFS('BAZA DANYCH'!$O:$O,'BAZA DANYCH'!$B:$B,STATYSTYKI!$B682,'BAZA DANYCH'!$C:$C,STATYSTYKI!$C682,'BAZA DANYCH'!$G:$G,STATYSTYKI!$D682,'BAZA DANYCH'!$K:$K,STATYSTYKI!AB$550)</f>
        <v>2</v>
      </c>
      <c r="AC682" s="9">
        <f>SUMIFS('BAZA DANYCH'!$O:$O,'BAZA DANYCH'!$B:$B,STATYSTYKI!$B682,'BAZA DANYCH'!$C:$C,STATYSTYKI!$C682,'BAZA DANYCH'!$G:$G,STATYSTYKI!$D682,'BAZA DANYCH'!$K:$K,STATYSTYKI!AC$550)</f>
        <v>4</v>
      </c>
      <c r="AD682" s="9">
        <f>SUMIFS('BAZA DANYCH'!$O:$O,'BAZA DANYCH'!$B:$B,STATYSTYKI!$B682,'BAZA DANYCH'!$C:$C,STATYSTYKI!$C682,'BAZA DANYCH'!$G:$G,STATYSTYKI!$D682,'BAZA DANYCH'!$K:$K,STATYSTYKI!AD$550)</f>
        <v>8</v>
      </c>
      <c r="AE682" s="9">
        <f>SUMIFS('BAZA DANYCH'!$O:$O,'BAZA DANYCH'!$B:$B,STATYSTYKI!$B682,'BAZA DANYCH'!$C:$C,STATYSTYKI!$C682,'BAZA DANYCH'!$G:$G,STATYSTYKI!$D682,'BAZA DANYCH'!$K:$K,STATYSTYKI!AE$550)</f>
        <v>10</v>
      </c>
      <c r="AF682" s="9">
        <f>SUMIFS('BAZA DANYCH'!$O:$O,'BAZA DANYCH'!$B:$B,STATYSTYKI!$B682,'BAZA DANYCH'!$C:$C,STATYSTYKI!$C682,'BAZA DANYCH'!$G:$G,STATYSTYKI!$D682,'BAZA DANYCH'!$K:$K,STATYSTYKI!AF$550)</f>
        <v>14</v>
      </c>
      <c r="AG682" s="9">
        <f>SUMIFS('BAZA DANYCH'!$O:$O,'BAZA DANYCH'!$B:$B,STATYSTYKI!$B682,'BAZA DANYCH'!$C:$C,STATYSTYKI!$C682,'BAZA DANYCH'!$G:$G,STATYSTYKI!$D682,'BAZA DANYCH'!$K:$K,STATYSTYKI!AG$550)</f>
        <v>19</v>
      </c>
      <c r="AH682" s="9">
        <f>SUMIFS('BAZA DANYCH'!$O:$O,'BAZA DANYCH'!$B:$B,STATYSTYKI!$B682,'BAZA DANYCH'!$C:$C,STATYSTYKI!$C682,'BAZA DANYCH'!$G:$G,STATYSTYKI!$D682,'BAZA DANYCH'!$K:$K,STATYSTYKI!AH$550)</f>
        <v>16</v>
      </c>
      <c r="AI682" s="9">
        <f>SUMIFS('BAZA DANYCH'!$O:$O,'BAZA DANYCH'!$B:$B,STATYSTYKI!$B682,'BAZA DANYCH'!$C:$C,STATYSTYKI!$C682,'BAZA DANYCH'!$G:$G,STATYSTYKI!$D682,'BAZA DANYCH'!$K:$K,STATYSTYKI!AI$550)</f>
        <v>11</v>
      </c>
      <c r="AJ682" s="9">
        <f>SUMIFS('BAZA DANYCH'!$O:$O,'BAZA DANYCH'!$B:$B,STATYSTYKI!$B682,'BAZA DANYCH'!$C:$C,STATYSTYKI!$C682,'BAZA DANYCH'!$G:$G,STATYSTYKI!$D682,'BAZA DANYCH'!$K:$K,STATYSTYKI!AJ$550)</f>
        <v>14</v>
      </c>
      <c r="AK682" s="9">
        <f>SUMIFS('BAZA DANYCH'!$O:$O,'BAZA DANYCH'!$B:$B,STATYSTYKI!$B682,'BAZA DANYCH'!$C:$C,STATYSTYKI!$C682,'BAZA DANYCH'!$G:$G,STATYSTYKI!$D682,'BAZA DANYCH'!$K:$K,STATYSTYKI!AK$550)</f>
        <v>11</v>
      </c>
      <c r="AL682" s="9">
        <f>SUMIFS('BAZA DANYCH'!$O:$O,'BAZA DANYCH'!$B:$B,STATYSTYKI!$B682,'BAZA DANYCH'!$C:$C,STATYSTYKI!$C682,'BAZA DANYCH'!$G:$G,STATYSTYKI!$D682,'BAZA DANYCH'!$K:$K,STATYSTYKI!AL$550)</f>
        <v>16</v>
      </c>
      <c r="AM682" s="9">
        <f>SUMIFS('BAZA DANYCH'!$O:$O,'BAZA DANYCH'!$B:$B,STATYSTYKI!$B682,'BAZA DANYCH'!$C:$C,STATYSTYKI!$C682,'BAZA DANYCH'!$G:$G,STATYSTYKI!$D682,'BAZA DANYCH'!$K:$K,STATYSTYKI!AM$550)</f>
        <v>19</v>
      </c>
      <c r="AN682" s="9">
        <f>SUMIFS('BAZA DANYCH'!$O:$O,'BAZA DANYCH'!$B:$B,STATYSTYKI!$B682,'BAZA DANYCH'!$C:$C,STATYSTYKI!$C682,'BAZA DANYCH'!$G:$G,STATYSTYKI!$D682,'BAZA DANYCH'!$K:$K,STATYSTYKI!AN$550)</f>
        <v>13</v>
      </c>
      <c r="AO682" s="9">
        <f>SUMIFS('BAZA DANYCH'!$O:$O,'BAZA DANYCH'!$B:$B,STATYSTYKI!$B682,'BAZA DANYCH'!$C:$C,STATYSTYKI!$C682,'BAZA DANYCH'!$G:$G,STATYSTYKI!$D682,'BAZA DANYCH'!$K:$K,STATYSTYKI!AO$550)</f>
        <v>16</v>
      </c>
      <c r="AP682" s="9">
        <f>SUMIFS('BAZA DANYCH'!$O:$O,'BAZA DANYCH'!$B:$B,STATYSTYKI!$B682,'BAZA DANYCH'!$C:$C,STATYSTYKI!$C682,'BAZA DANYCH'!$G:$G,STATYSTYKI!$D682,'BAZA DANYCH'!$K:$K,STATYSTYKI!AP$550)</f>
        <v>25</v>
      </c>
      <c r="AQ682" s="9">
        <f>SUMIFS('BAZA DANYCH'!$O:$O,'BAZA DANYCH'!$B:$B,STATYSTYKI!$B682,'BAZA DANYCH'!$C:$C,STATYSTYKI!$C682,'BAZA DANYCH'!$G:$G,STATYSTYKI!$D682,'BAZA DANYCH'!$K:$K,STATYSTYKI!AQ$550)</f>
        <v>19</v>
      </c>
      <c r="AR682" s="9">
        <f>SUMIFS('BAZA DANYCH'!$O:$O,'BAZA DANYCH'!$B:$B,STATYSTYKI!$B682,'BAZA DANYCH'!$C:$C,STATYSTYKI!$C682,'BAZA DANYCH'!$G:$G,STATYSTYKI!$D682,'BAZA DANYCH'!$K:$K,STATYSTYKI!AR$550)</f>
        <v>25</v>
      </c>
      <c r="AS682" s="9">
        <f>SUMIFS('BAZA DANYCH'!$O:$O,'BAZA DANYCH'!$B:$B,STATYSTYKI!$B682,'BAZA DANYCH'!$C:$C,STATYSTYKI!$C682,'BAZA DANYCH'!$G:$G,STATYSTYKI!$D682,'BAZA DANYCH'!$K:$K,STATYSTYKI!AS$550)</f>
        <v>18</v>
      </c>
      <c r="AT682" s="9">
        <f>SUMIFS('BAZA DANYCH'!$O:$O,'BAZA DANYCH'!$B:$B,STATYSTYKI!$B682,'BAZA DANYCH'!$C:$C,STATYSTYKI!$C682,'BAZA DANYCH'!$G:$G,STATYSTYKI!$D682,'BAZA DANYCH'!$K:$K,STATYSTYKI!AT$550)</f>
        <v>18</v>
      </c>
      <c r="AU682" s="9">
        <f>SUMIFS('BAZA DANYCH'!$O:$O,'BAZA DANYCH'!$B:$B,STATYSTYKI!$B682,'BAZA DANYCH'!$C:$C,STATYSTYKI!$C682,'BAZA DANYCH'!$G:$G,STATYSTYKI!$D682,'BAZA DANYCH'!$K:$K,STATYSTYKI!AU$550)</f>
        <v>19</v>
      </c>
      <c r="AV682" s="9">
        <f>SUMIFS('BAZA DANYCH'!$O:$O,'BAZA DANYCH'!$B:$B,STATYSTYKI!$B682,'BAZA DANYCH'!$C:$C,STATYSTYKI!$C682,'BAZA DANYCH'!$G:$G,STATYSTYKI!$D682,'BAZA DANYCH'!$K:$K,STATYSTYKI!AV$550)</f>
        <v>16</v>
      </c>
      <c r="AW682" s="9">
        <f>SUMIFS('BAZA DANYCH'!$O:$O,'BAZA DANYCH'!$B:$B,STATYSTYKI!$B682,'BAZA DANYCH'!$C:$C,STATYSTYKI!$C682,'BAZA DANYCH'!$G:$G,STATYSTYKI!$D682,'BAZA DANYCH'!$K:$K,STATYSTYKI!AW$550)</f>
        <v>22</v>
      </c>
      <c r="AX682" s="9">
        <f>SUMIFS('BAZA DANYCH'!$O:$O,'BAZA DANYCH'!$B:$B,STATYSTYKI!$B682,'BAZA DANYCH'!$C:$C,STATYSTYKI!$C682,'BAZA DANYCH'!$G:$G,STATYSTYKI!$D682,'BAZA DANYCH'!$K:$K,STATYSTYKI!AX$550)</f>
        <v>23</v>
      </c>
      <c r="AY682" s="9">
        <f>SUMIFS('BAZA DANYCH'!$O:$O,'BAZA DANYCH'!$B:$B,STATYSTYKI!$B682,'BAZA DANYCH'!$C:$C,STATYSTYKI!$C682,'BAZA DANYCH'!$G:$G,STATYSTYKI!$D682,'BAZA DANYCH'!$K:$K,STATYSTYKI!AY$550)</f>
        <v>10</v>
      </c>
      <c r="AZ682" s="9">
        <f>SUMIFS('BAZA DANYCH'!$O:$O,'BAZA DANYCH'!$B:$B,STATYSTYKI!$B682,'BAZA DANYCH'!$C:$C,STATYSTYKI!$C682,'BAZA DANYCH'!$G:$G,STATYSTYKI!$D682,'BAZA DANYCH'!$K:$K,STATYSTYKI!AZ$550)</f>
        <v>15</v>
      </c>
      <c r="BA682" s="9">
        <f>SUMIFS('BAZA DANYCH'!$O:$O,'BAZA DANYCH'!$B:$B,STATYSTYKI!$B682,'BAZA DANYCH'!$C:$C,STATYSTYKI!$C682,'BAZA DANYCH'!$G:$G,STATYSTYKI!$D682,'BAZA DANYCH'!$K:$K,STATYSTYKI!BA$550)</f>
        <v>16</v>
      </c>
      <c r="BB682" s="9">
        <f>SUMIFS('BAZA DANYCH'!$O:$O,'BAZA DANYCH'!$B:$B,STATYSTYKI!$B682,'BAZA DANYCH'!$C:$C,STATYSTYKI!$C682,'BAZA DANYCH'!$G:$G,STATYSTYKI!$D682,'BAZA DANYCH'!$K:$K,STATYSTYKI!BB$550)</f>
        <v>23</v>
      </c>
      <c r="BC682" s="9">
        <f>SUMIFS('BAZA DANYCH'!$O:$O,'BAZA DANYCH'!$B:$B,STATYSTYKI!$B682,'BAZA DANYCH'!$C:$C,STATYSTYKI!$C682,'BAZA DANYCH'!$G:$G,STATYSTYKI!$D682,'BAZA DANYCH'!$K:$K,STATYSTYKI!BC$550)</f>
        <v>18</v>
      </c>
      <c r="BD682" s="9">
        <f>SUMIFS('BAZA DANYCH'!$O:$O,'BAZA DANYCH'!$B:$B,STATYSTYKI!$B682,'BAZA DANYCH'!$C:$C,STATYSTYKI!$C682,'BAZA DANYCH'!$G:$G,STATYSTYKI!$D682,'BAZA DANYCH'!$K:$K,STATYSTYKI!BD$550)</f>
        <v>13</v>
      </c>
      <c r="BE682" s="9">
        <f>SUMIFS('BAZA DANYCH'!$O:$O,'BAZA DANYCH'!$B:$B,STATYSTYKI!$B682,'BAZA DANYCH'!$C:$C,STATYSTYKI!$C682,'BAZA DANYCH'!$G:$G,STATYSTYKI!$D682,'BAZA DANYCH'!$K:$K,STATYSTYKI!BE$550)</f>
        <v>15</v>
      </c>
      <c r="BF682" s="9">
        <f>SUMIFS('BAZA DANYCH'!$O:$O,'BAZA DANYCH'!$B:$B,STATYSTYKI!$B682,'BAZA DANYCH'!$C:$C,STATYSTYKI!$C682,'BAZA DANYCH'!$G:$G,STATYSTYKI!$D682,'BAZA DANYCH'!$K:$K,STATYSTYKI!BF$550)</f>
        <v>7</v>
      </c>
      <c r="BG682" s="9">
        <f>SUMIFS('BAZA DANYCH'!$O:$O,'BAZA DANYCH'!$B:$B,STATYSTYKI!$B682,'BAZA DANYCH'!$C:$C,STATYSTYKI!$C682,'BAZA DANYCH'!$G:$G,STATYSTYKI!$D682,'BAZA DANYCH'!$K:$K,STATYSTYKI!BG$550)</f>
        <v>16</v>
      </c>
      <c r="BH682" s="9">
        <f>SUMIFS('BAZA DANYCH'!$O:$O,'BAZA DANYCH'!$B:$B,STATYSTYKI!$B682,'BAZA DANYCH'!$C:$C,STATYSTYKI!$C682,'BAZA DANYCH'!$G:$G,STATYSTYKI!$D682,'BAZA DANYCH'!$K:$K,STATYSTYKI!BH$550)</f>
        <v>16</v>
      </c>
      <c r="BI682" s="9">
        <f>SUMIFS('BAZA DANYCH'!$O:$O,'BAZA DANYCH'!$B:$B,STATYSTYKI!$B682,'BAZA DANYCH'!$C:$C,STATYSTYKI!$C682,'BAZA DANYCH'!$G:$G,STATYSTYKI!$D682,'BAZA DANYCH'!$K:$K,STATYSTYKI!BI$550)</f>
        <v>14</v>
      </c>
      <c r="BJ682" s="9">
        <f>SUMIFS('BAZA DANYCH'!$O:$O,'BAZA DANYCH'!$B:$B,STATYSTYKI!$B682,'BAZA DANYCH'!$C:$C,STATYSTYKI!$C682,'BAZA DANYCH'!$G:$G,STATYSTYKI!$D682,'BAZA DANYCH'!$K:$K,STATYSTYKI!BJ$550)</f>
        <v>13</v>
      </c>
      <c r="BK682" s="9">
        <f>SUMIFS('BAZA DANYCH'!$O:$O,'BAZA DANYCH'!$B:$B,STATYSTYKI!$B682,'BAZA DANYCH'!$C:$C,STATYSTYKI!$C682,'BAZA DANYCH'!$G:$G,STATYSTYKI!$D682,'BAZA DANYCH'!$K:$K,STATYSTYKI!BK$550)</f>
        <v>13</v>
      </c>
      <c r="BL682" s="9">
        <f>SUMIFS('BAZA DANYCH'!$O:$O,'BAZA DANYCH'!$B:$B,STATYSTYKI!$B682,'BAZA DANYCH'!$C:$C,STATYSTYKI!$C682,'BAZA DANYCH'!$G:$G,STATYSTYKI!$D682,'BAZA DANYCH'!$K:$K,STATYSTYKI!BL$550)</f>
        <v>7</v>
      </c>
      <c r="BM682" s="9">
        <f>SUMIFS('BAZA DANYCH'!$O:$O,'BAZA DANYCH'!$B:$B,STATYSTYKI!$B682,'BAZA DANYCH'!$C:$C,STATYSTYKI!$C682,'BAZA DANYCH'!$G:$G,STATYSTYKI!$D682,'BAZA DANYCH'!$K:$K,STATYSTYKI!BM$550)</f>
        <v>10</v>
      </c>
      <c r="BN682" s="9">
        <f>SUMIFS('BAZA DANYCH'!$O:$O,'BAZA DANYCH'!$B:$B,STATYSTYKI!$B682,'BAZA DANYCH'!$C:$C,STATYSTYKI!$C682,'BAZA DANYCH'!$G:$G,STATYSTYKI!$D682,'BAZA DANYCH'!$K:$K,STATYSTYKI!BN$550)</f>
        <v>8</v>
      </c>
      <c r="BO682" s="9">
        <f>SUMIFS('BAZA DANYCH'!$O:$O,'BAZA DANYCH'!$B:$B,STATYSTYKI!$B682,'BAZA DANYCH'!$C:$C,STATYSTYKI!$C682,'BAZA DANYCH'!$G:$G,STATYSTYKI!$D682,'BAZA DANYCH'!$K:$K,STATYSTYKI!BO$550)</f>
        <v>13</v>
      </c>
      <c r="BP682" s="9">
        <f>SUMIFS('BAZA DANYCH'!$O:$O,'BAZA DANYCH'!$B:$B,STATYSTYKI!$B682,'BAZA DANYCH'!$C:$C,STATYSTYKI!$C682,'BAZA DANYCH'!$G:$G,STATYSTYKI!$D682,'BAZA DANYCH'!$K:$K,STATYSTYKI!BP$550)</f>
        <v>7</v>
      </c>
      <c r="BQ682" s="9">
        <f>SUMIFS('BAZA DANYCH'!$O:$O,'BAZA DANYCH'!$B:$B,STATYSTYKI!$B682,'BAZA DANYCH'!$C:$C,STATYSTYKI!$C682,'BAZA DANYCH'!$G:$G,STATYSTYKI!$D682,'BAZA DANYCH'!$K:$K,STATYSTYKI!BQ$550)</f>
        <v>7</v>
      </c>
      <c r="BR682" s="9">
        <f>SUMIFS('BAZA DANYCH'!$O:$O,'BAZA DANYCH'!$B:$B,STATYSTYKI!$B682,'BAZA DANYCH'!$C:$C,STATYSTYKI!$C682,'BAZA DANYCH'!$G:$G,STATYSTYKI!$D682,'BAZA DANYCH'!$K:$K,STATYSTYKI!BR$550)</f>
        <v>9</v>
      </c>
      <c r="BS682" s="9">
        <f>SUMIFS('BAZA DANYCH'!$O:$O,'BAZA DANYCH'!$B:$B,STATYSTYKI!$B682,'BAZA DANYCH'!$C:$C,STATYSTYKI!$C682,'BAZA DANYCH'!$G:$G,STATYSTYKI!$D682,'BAZA DANYCH'!$K:$K,STATYSTYKI!BS$550)</f>
        <v>16</v>
      </c>
      <c r="BT682" s="9">
        <f>SUMIFS('BAZA DANYCH'!$O:$O,'BAZA DANYCH'!$B:$B,STATYSTYKI!$B682,'BAZA DANYCH'!$C:$C,STATYSTYKI!$C682,'BAZA DANYCH'!$G:$G,STATYSTYKI!$D682,'BAZA DANYCH'!$K:$K,STATYSTYKI!BT$550)</f>
        <v>8</v>
      </c>
      <c r="BU682" s="9">
        <f>SUMIFS('BAZA DANYCH'!$O:$O,'BAZA DANYCH'!$B:$B,STATYSTYKI!$B682,'BAZA DANYCH'!$C:$C,STATYSTYKI!$C682,'BAZA DANYCH'!$G:$G,STATYSTYKI!$D682,'BAZA DANYCH'!$K:$K,STATYSTYKI!BU$550)</f>
        <v>9</v>
      </c>
      <c r="BV682" s="9">
        <f>SUMIFS('BAZA DANYCH'!$O:$O,'BAZA DANYCH'!$B:$B,STATYSTYKI!$B682,'BAZA DANYCH'!$C:$C,STATYSTYKI!$C682,'BAZA DANYCH'!$G:$G,STATYSTYKI!$D682,'BAZA DANYCH'!$K:$K,STATYSTYKI!BV$550)</f>
        <v>3</v>
      </c>
      <c r="BW682" s="9">
        <f>SUMIFS('BAZA DANYCH'!$O:$O,'BAZA DANYCH'!$B:$B,STATYSTYKI!$B682,'BAZA DANYCH'!$C:$C,STATYSTYKI!$C682,'BAZA DANYCH'!$G:$G,STATYSTYKI!$D682,'BAZA DANYCH'!$K:$K,STATYSTYKI!BW$550)</f>
        <v>10</v>
      </c>
      <c r="BX682" s="9">
        <f>SUMIFS('BAZA DANYCH'!$O:$O,'BAZA DANYCH'!$B:$B,STATYSTYKI!$B682,'BAZA DANYCH'!$C:$C,STATYSTYKI!$C682,'BAZA DANYCH'!$G:$G,STATYSTYKI!$D682,'BAZA DANYCH'!$K:$K,STATYSTYKI!BX$550)</f>
        <v>9</v>
      </c>
      <c r="BY682" s="9">
        <f>SUMIFS('BAZA DANYCH'!$O:$O,'BAZA DANYCH'!$B:$B,STATYSTYKI!$B682,'BAZA DANYCH'!$C:$C,STATYSTYKI!$C682,'BAZA DANYCH'!$G:$G,STATYSTYKI!$D682,'BAZA DANYCH'!$K:$K,STATYSTYKI!BY$550)</f>
        <v>6</v>
      </c>
      <c r="BZ682" s="9">
        <f>SUMIFS('BAZA DANYCH'!$O:$O,'BAZA DANYCH'!$B:$B,STATYSTYKI!$B682,'BAZA DANYCH'!$C:$C,STATYSTYKI!$C682,'BAZA DANYCH'!$G:$G,STATYSTYKI!$D682,'BAZA DANYCH'!$K:$K,STATYSTYKI!BZ$550)</f>
        <v>6</v>
      </c>
      <c r="CA682" s="9">
        <f>SUMIFS('BAZA DANYCH'!$O:$O,'BAZA DANYCH'!$B:$B,STATYSTYKI!$B682,'BAZA DANYCH'!$C:$C,STATYSTYKI!$C682,'BAZA DANYCH'!$G:$G,STATYSTYKI!$D682,'BAZA DANYCH'!$K:$K,STATYSTYKI!CA$550)</f>
        <v>8</v>
      </c>
      <c r="CB682" s="9">
        <f>SUMIFS('BAZA DANYCH'!$O:$O,'BAZA DANYCH'!$B:$B,STATYSTYKI!$B682,'BAZA DANYCH'!$C:$C,STATYSTYKI!$C682,'BAZA DANYCH'!$G:$G,STATYSTYKI!$D682,'BAZA DANYCH'!$K:$K,STATYSTYKI!CB$550)</f>
        <v>10</v>
      </c>
      <c r="CC682" s="9">
        <f>SUMIFS('BAZA DANYCH'!$O:$O,'BAZA DANYCH'!$B:$B,STATYSTYKI!$B682,'BAZA DANYCH'!$C:$C,STATYSTYKI!$C682,'BAZA DANYCH'!$G:$G,STATYSTYKI!$D682,'BAZA DANYCH'!$K:$K,STATYSTYKI!CC$550)</f>
        <v>4</v>
      </c>
      <c r="CD682" s="9">
        <f>SUMIFS('BAZA DANYCH'!$O:$O,'BAZA DANYCH'!$B:$B,STATYSTYKI!$B682,'BAZA DANYCH'!$C:$C,STATYSTYKI!$C682,'BAZA DANYCH'!$G:$G,STATYSTYKI!$D682,'BAZA DANYCH'!$K:$K,STATYSTYKI!CD$550)</f>
        <v>8</v>
      </c>
      <c r="CE682" s="9">
        <f>SUMIFS('BAZA DANYCH'!$O:$O,'BAZA DANYCH'!$B:$B,STATYSTYKI!$B682,'BAZA DANYCH'!$C:$C,STATYSTYKI!$C682,'BAZA DANYCH'!$G:$G,STATYSTYKI!$D682,'BAZA DANYCH'!$K:$K,STATYSTYKI!CE$550)</f>
        <v>4</v>
      </c>
      <c r="CF682" s="9">
        <f>SUMIFS('BAZA DANYCH'!$O:$O,'BAZA DANYCH'!$B:$B,STATYSTYKI!$B682,'BAZA DANYCH'!$C:$C,STATYSTYKI!$C682,'BAZA DANYCH'!$G:$G,STATYSTYKI!$D682,'BAZA DANYCH'!$K:$K,STATYSTYKI!CF$550)</f>
        <v>3</v>
      </c>
      <c r="CG682" s="9">
        <f>SUMIFS('BAZA DANYCH'!$O:$O,'BAZA DANYCH'!$B:$B,STATYSTYKI!$B682,'BAZA DANYCH'!$C:$C,STATYSTYKI!$C682,'BAZA DANYCH'!$G:$G,STATYSTYKI!$D682,'BAZA DANYCH'!$K:$K,STATYSTYKI!CG$550)</f>
        <v>3</v>
      </c>
      <c r="CH682" s="9">
        <f>SUMIFS('BAZA DANYCH'!$O:$O,'BAZA DANYCH'!$B:$B,STATYSTYKI!$B682,'BAZA DANYCH'!$C:$C,STATYSTYKI!$C682,'BAZA DANYCH'!$G:$G,STATYSTYKI!$D682,'BAZA DANYCH'!$K:$K,STATYSTYKI!CH$550)</f>
        <v>1</v>
      </c>
      <c r="CI682" s="9">
        <f>SUMIFS('BAZA DANYCH'!$O:$O,'BAZA DANYCH'!$B:$B,STATYSTYKI!$B682,'BAZA DANYCH'!$C:$C,STATYSTYKI!$C682,'BAZA DANYCH'!$G:$G,STATYSTYKI!$D682,'BAZA DANYCH'!$K:$K,STATYSTYKI!CI$550)</f>
        <v>6</v>
      </c>
      <c r="CJ682" s="9">
        <f>SUMIFS('BAZA DANYCH'!$O:$O,'BAZA DANYCH'!$B:$B,STATYSTYKI!$B682,'BAZA DANYCH'!$C:$C,STATYSTYKI!$C682,'BAZA DANYCH'!$G:$G,STATYSTYKI!$D682,'BAZA DANYCH'!$K:$K,STATYSTYKI!CJ$550)</f>
        <v>6</v>
      </c>
      <c r="CK682" s="9">
        <f>SUMIFS('BAZA DANYCH'!$O:$O,'BAZA DANYCH'!$B:$B,STATYSTYKI!$B682,'BAZA DANYCH'!$C:$C,STATYSTYKI!$C682,'BAZA DANYCH'!$G:$G,STATYSTYKI!$D682,'BAZA DANYCH'!$K:$K,STATYSTYKI!CK$550)</f>
        <v>4</v>
      </c>
      <c r="CL682" s="9">
        <f>SUMIFS('BAZA DANYCH'!$O:$O,'BAZA DANYCH'!$B:$B,STATYSTYKI!$B682,'BAZA DANYCH'!$C:$C,STATYSTYKI!$C682,'BAZA DANYCH'!$G:$G,STATYSTYKI!$D682,'BAZA DANYCH'!$K:$K,STATYSTYKI!CL$550)</f>
        <v>3</v>
      </c>
      <c r="CM682" s="9">
        <f>SUMIFS('BAZA DANYCH'!$O:$O,'BAZA DANYCH'!$B:$B,STATYSTYKI!$B682,'BAZA DANYCH'!$C:$C,STATYSTYKI!$C682,'BAZA DANYCH'!$G:$G,STATYSTYKI!$D682,'BAZA DANYCH'!$K:$K,STATYSTYKI!CM$550)</f>
        <v>2</v>
      </c>
      <c r="CN682" s="9">
        <f>SUMIFS('BAZA DANYCH'!$O:$O,'BAZA DANYCH'!$B:$B,STATYSTYKI!$B682,'BAZA DANYCH'!$C:$C,STATYSTYKI!$C682,'BAZA DANYCH'!$G:$G,STATYSTYKI!$D682,'BAZA DANYCH'!$K:$K,STATYSTYKI!CN$550)</f>
        <v>2</v>
      </c>
      <c r="CO682" s="9">
        <f>SUMIFS('BAZA DANYCH'!$O:$O,'BAZA DANYCH'!$B:$B,STATYSTYKI!$B682,'BAZA DANYCH'!$C:$C,STATYSTYKI!$C682,'BAZA DANYCH'!$G:$G,STATYSTYKI!$D682,'BAZA DANYCH'!$K:$K,STATYSTYKI!CO$550)</f>
        <v>4</v>
      </c>
      <c r="CP682" s="9">
        <f>SUMIFS('BAZA DANYCH'!$O:$O,'BAZA DANYCH'!$B:$B,STATYSTYKI!$B682,'BAZA DANYCH'!$C:$C,STATYSTYKI!$C682,'BAZA DANYCH'!$G:$G,STATYSTYKI!$D682,'BAZA DANYCH'!$K:$K,STATYSTYKI!CP$550)</f>
        <v>2</v>
      </c>
      <c r="CQ682" s="9">
        <f>SUMIFS('BAZA DANYCH'!$O:$O,'BAZA DANYCH'!$B:$B,STATYSTYKI!$B682,'BAZA DANYCH'!$C:$C,STATYSTYKI!$C682,'BAZA DANYCH'!$G:$G,STATYSTYKI!$D682,'BAZA DANYCH'!$K:$K,STATYSTYKI!CQ$550)</f>
        <v>2</v>
      </c>
      <c r="CR682" s="9">
        <f>SUMIFS('BAZA DANYCH'!$O:$O,'BAZA DANYCH'!$B:$B,STATYSTYKI!$B682,'BAZA DANYCH'!$C:$C,STATYSTYKI!$C682,'BAZA DANYCH'!$G:$G,STATYSTYKI!$D682,'BAZA DANYCH'!$K:$K,STATYSTYKI!CR$550)</f>
        <v>4</v>
      </c>
      <c r="CS682" s="9">
        <f>SUMIFS('BAZA DANYCH'!$O:$O,'BAZA DANYCH'!$B:$B,STATYSTYKI!$B682,'BAZA DANYCH'!$C:$C,STATYSTYKI!$C682,'BAZA DANYCH'!$G:$G,STATYSTYKI!$D682,'BAZA DANYCH'!$K:$K,STATYSTYKI!CS$550)</f>
        <v>3</v>
      </c>
      <c r="CT682" s="9">
        <f>SUMIFS('BAZA DANYCH'!$O:$O,'BAZA DANYCH'!$B:$B,STATYSTYKI!$B682,'BAZA DANYCH'!$C:$C,STATYSTYKI!$C682,'BAZA DANYCH'!$G:$G,STATYSTYKI!$D682,'BAZA DANYCH'!$K:$K,STATYSTYKI!CT$550)</f>
        <v>1</v>
      </c>
      <c r="CU682" s="9">
        <f>SUMIFS('BAZA DANYCH'!$O:$O,'BAZA DANYCH'!$B:$B,STATYSTYKI!$B682,'BAZA DANYCH'!$C:$C,STATYSTYKI!$C682,'BAZA DANYCH'!$G:$G,STATYSTYKI!$D682,'BAZA DANYCH'!$K:$K,STATYSTYKI!CU$550)</f>
        <v>3</v>
      </c>
      <c r="CV682" s="9">
        <f>SUMIFS('BAZA DANYCH'!$O:$O,'BAZA DANYCH'!$B:$B,STATYSTYKI!$B682,'BAZA DANYCH'!$C:$C,STATYSTYKI!$C682,'BAZA DANYCH'!$G:$G,STATYSTYKI!$D682,'BAZA DANYCH'!$K:$K,STATYSTYKI!CV$550)</f>
        <v>1</v>
      </c>
      <c r="CW682" s="9">
        <f>SUMIFS('BAZA DANYCH'!$O:$O,'BAZA DANYCH'!$B:$B,STATYSTYKI!$B682,'BAZA DANYCH'!$C:$C,STATYSTYKI!$C682,'BAZA DANYCH'!$G:$G,STATYSTYKI!$D682,'BAZA DANYCH'!$K:$K,STATYSTYKI!CW$550)</f>
        <v>1</v>
      </c>
      <c r="CX682" s="9">
        <f>SUMIFS('BAZA DANYCH'!$O:$O,'BAZA DANYCH'!$B:$B,STATYSTYKI!$B682,'BAZA DANYCH'!$C:$C,STATYSTYKI!$C682,'BAZA DANYCH'!$G:$G,STATYSTYKI!$D682,'BAZA DANYCH'!$K:$K,STATYSTYKI!CX$550)</f>
        <v>0</v>
      </c>
    </row>
    <row r="683" spans="1:102" hidden="1">
      <c r="A683" s="8"/>
      <c r="B683" s="60" t="s">
        <v>145</v>
      </c>
      <c r="C683" s="61" t="s">
        <v>146</v>
      </c>
      <c r="D683" s="61" t="s">
        <v>142</v>
      </c>
      <c r="E683" s="82" t="s">
        <v>6</v>
      </c>
      <c r="F683" s="64">
        <f t="shared" si="276"/>
        <v>33</v>
      </c>
      <c r="G683" s="9">
        <f>SUMIFS('BAZA DANYCH'!$P:$P,'BAZA DANYCH'!$B:$B,STATYSTYKI!$B683,'BAZA DANYCH'!$C:$C,STATYSTYKI!$C683,'BAZA DANYCH'!$G:$G,STATYSTYKI!$D683,'BAZA DANYCH'!$K:$K,STATYSTYKI!G$550)</f>
        <v>0</v>
      </c>
      <c r="H683" s="9">
        <f>SUMIFS('BAZA DANYCH'!$P:$P,'BAZA DANYCH'!$B:$B,STATYSTYKI!$B683,'BAZA DANYCH'!$C:$C,STATYSTYKI!$C683,'BAZA DANYCH'!$G:$G,STATYSTYKI!$D683,'BAZA DANYCH'!$K:$K,STATYSTYKI!H$550)</f>
        <v>0</v>
      </c>
      <c r="I683" s="9">
        <f>SUMIFS('BAZA DANYCH'!$P:$P,'BAZA DANYCH'!$B:$B,STATYSTYKI!$B683,'BAZA DANYCH'!$C:$C,STATYSTYKI!$C683,'BAZA DANYCH'!$G:$G,STATYSTYKI!$D683,'BAZA DANYCH'!$K:$K,STATYSTYKI!I$550)</f>
        <v>0</v>
      </c>
      <c r="J683" s="9">
        <f>SUMIFS('BAZA DANYCH'!$P:$P,'BAZA DANYCH'!$B:$B,STATYSTYKI!$B683,'BAZA DANYCH'!$C:$C,STATYSTYKI!$C683,'BAZA DANYCH'!$G:$G,STATYSTYKI!$D683,'BAZA DANYCH'!$K:$K,STATYSTYKI!J$550)</f>
        <v>0</v>
      </c>
      <c r="K683" s="9">
        <f>SUMIFS('BAZA DANYCH'!$P:$P,'BAZA DANYCH'!$B:$B,STATYSTYKI!$B683,'BAZA DANYCH'!$C:$C,STATYSTYKI!$C683,'BAZA DANYCH'!$G:$G,STATYSTYKI!$D683,'BAZA DANYCH'!$K:$K,STATYSTYKI!K$550)</f>
        <v>0</v>
      </c>
      <c r="L683" s="9">
        <f>SUMIFS('BAZA DANYCH'!$P:$P,'BAZA DANYCH'!$B:$B,STATYSTYKI!$B683,'BAZA DANYCH'!$C:$C,STATYSTYKI!$C683,'BAZA DANYCH'!$G:$G,STATYSTYKI!$D683,'BAZA DANYCH'!$K:$K,STATYSTYKI!L$550)</f>
        <v>0</v>
      </c>
      <c r="M683" s="9">
        <f>SUMIFS('BAZA DANYCH'!$P:$P,'BAZA DANYCH'!$B:$B,STATYSTYKI!$B683,'BAZA DANYCH'!$C:$C,STATYSTYKI!$C683,'BAZA DANYCH'!$G:$G,STATYSTYKI!$D683,'BAZA DANYCH'!$K:$K,STATYSTYKI!M$550)</f>
        <v>1</v>
      </c>
      <c r="N683" s="9">
        <f>SUMIFS('BAZA DANYCH'!$P:$P,'BAZA DANYCH'!$B:$B,STATYSTYKI!$B683,'BAZA DANYCH'!$C:$C,STATYSTYKI!$C683,'BAZA DANYCH'!$G:$G,STATYSTYKI!$D683,'BAZA DANYCH'!$K:$K,STATYSTYKI!N$550)</f>
        <v>0</v>
      </c>
      <c r="O683" s="9">
        <f>SUMIFS('BAZA DANYCH'!$P:$P,'BAZA DANYCH'!$B:$B,STATYSTYKI!$B683,'BAZA DANYCH'!$C:$C,STATYSTYKI!$C683,'BAZA DANYCH'!$G:$G,STATYSTYKI!$D683,'BAZA DANYCH'!$K:$K,STATYSTYKI!O$550)</f>
        <v>0</v>
      </c>
      <c r="P683" s="9">
        <f>SUMIFS('BAZA DANYCH'!$P:$P,'BAZA DANYCH'!$B:$B,STATYSTYKI!$B683,'BAZA DANYCH'!$C:$C,STATYSTYKI!$C683,'BAZA DANYCH'!$G:$G,STATYSTYKI!$D683,'BAZA DANYCH'!$K:$K,STATYSTYKI!P$550)</f>
        <v>0</v>
      </c>
      <c r="Q683" s="9">
        <f>SUMIFS('BAZA DANYCH'!$P:$P,'BAZA DANYCH'!$B:$B,STATYSTYKI!$B683,'BAZA DANYCH'!$C:$C,STATYSTYKI!$C683,'BAZA DANYCH'!$G:$G,STATYSTYKI!$D683,'BAZA DANYCH'!$K:$K,STATYSTYKI!Q$550)</f>
        <v>0</v>
      </c>
      <c r="R683" s="9">
        <f>SUMIFS('BAZA DANYCH'!$P:$P,'BAZA DANYCH'!$B:$B,STATYSTYKI!$B683,'BAZA DANYCH'!$C:$C,STATYSTYKI!$C683,'BAZA DANYCH'!$G:$G,STATYSTYKI!$D683,'BAZA DANYCH'!$K:$K,STATYSTYKI!R$550)</f>
        <v>0</v>
      </c>
      <c r="S683" s="9">
        <f>SUMIFS('BAZA DANYCH'!$P:$P,'BAZA DANYCH'!$B:$B,STATYSTYKI!$B683,'BAZA DANYCH'!$C:$C,STATYSTYKI!$C683,'BAZA DANYCH'!$G:$G,STATYSTYKI!$D683,'BAZA DANYCH'!$K:$K,STATYSTYKI!S$550)</f>
        <v>0</v>
      </c>
      <c r="T683" s="9">
        <f>SUMIFS('BAZA DANYCH'!$P:$P,'BAZA DANYCH'!$B:$B,STATYSTYKI!$B683,'BAZA DANYCH'!$C:$C,STATYSTYKI!$C683,'BAZA DANYCH'!$G:$G,STATYSTYKI!$D683,'BAZA DANYCH'!$K:$K,STATYSTYKI!T$550)</f>
        <v>0</v>
      </c>
      <c r="U683" s="9">
        <f>SUMIFS('BAZA DANYCH'!$P:$P,'BAZA DANYCH'!$B:$B,STATYSTYKI!$B683,'BAZA DANYCH'!$C:$C,STATYSTYKI!$C683,'BAZA DANYCH'!$G:$G,STATYSTYKI!$D683,'BAZA DANYCH'!$K:$K,STATYSTYKI!U$550)</f>
        <v>0</v>
      </c>
      <c r="V683" s="9">
        <f>SUMIFS('BAZA DANYCH'!$P:$P,'BAZA DANYCH'!$B:$B,STATYSTYKI!$B683,'BAZA DANYCH'!$C:$C,STATYSTYKI!$C683,'BAZA DANYCH'!$G:$G,STATYSTYKI!$D683,'BAZA DANYCH'!$K:$K,STATYSTYKI!V$550)</f>
        <v>0</v>
      </c>
      <c r="W683" s="9">
        <f>SUMIFS('BAZA DANYCH'!$P:$P,'BAZA DANYCH'!$B:$B,STATYSTYKI!$B683,'BAZA DANYCH'!$C:$C,STATYSTYKI!$C683,'BAZA DANYCH'!$G:$G,STATYSTYKI!$D683,'BAZA DANYCH'!$K:$K,STATYSTYKI!W$550)</f>
        <v>0</v>
      </c>
      <c r="X683" s="9">
        <f>SUMIFS('BAZA DANYCH'!$P:$P,'BAZA DANYCH'!$B:$B,STATYSTYKI!$B683,'BAZA DANYCH'!$C:$C,STATYSTYKI!$C683,'BAZA DANYCH'!$G:$G,STATYSTYKI!$D683,'BAZA DANYCH'!$K:$K,STATYSTYKI!X$550)</f>
        <v>0</v>
      </c>
      <c r="Y683" s="9">
        <f>SUMIFS('BAZA DANYCH'!$P:$P,'BAZA DANYCH'!$B:$B,STATYSTYKI!$B683,'BAZA DANYCH'!$C:$C,STATYSTYKI!$C683,'BAZA DANYCH'!$G:$G,STATYSTYKI!$D683,'BAZA DANYCH'!$K:$K,STATYSTYKI!Y$550)</f>
        <v>0</v>
      </c>
      <c r="Z683" s="9">
        <f>SUMIFS('BAZA DANYCH'!$P:$P,'BAZA DANYCH'!$B:$B,STATYSTYKI!$B683,'BAZA DANYCH'!$C:$C,STATYSTYKI!$C683,'BAZA DANYCH'!$G:$G,STATYSTYKI!$D683,'BAZA DANYCH'!$K:$K,STATYSTYKI!Z$550)</f>
        <v>0</v>
      </c>
      <c r="AA683" s="9">
        <f>SUMIFS('BAZA DANYCH'!$P:$P,'BAZA DANYCH'!$B:$B,STATYSTYKI!$B683,'BAZA DANYCH'!$C:$C,STATYSTYKI!$C683,'BAZA DANYCH'!$G:$G,STATYSTYKI!$D683,'BAZA DANYCH'!$K:$K,STATYSTYKI!AA$550)</f>
        <v>0</v>
      </c>
      <c r="AB683" s="9">
        <f>SUMIFS('BAZA DANYCH'!$P:$P,'BAZA DANYCH'!$B:$B,STATYSTYKI!$B683,'BAZA DANYCH'!$C:$C,STATYSTYKI!$C683,'BAZA DANYCH'!$G:$G,STATYSTYKI!$D683,'BAZA DANYCH'!$K:$K,STATYSTYKI!AB$550)</f>
        <v>1</v>
      </c>
      <c r="AC683" s="9">
        <f>SUMIFS('BAZA DANYCH'!$P:$P,'BAZA DANYCH'!$B:$B,STATYSTYKI!$B683,'BAZA DANYCH'!$C:$C,STATYSTYKI!$C683,'BAZA DANYCH'!$G:$G,STATYSTYKI!$D683,'BAZA DANYCH'!$K:$K,STATYSTYKI!AC$550)</f>
        <v>0</v>
      </c>
      <c r="AD683" s="9">
        <f>SUMIFS('BAZA DANYCH'!$P:$P,'BAZA DANYCH'!$B:$B,STATYSTYKI!$B683,'BAZA DANYCH'!$C:$C,STATYSTYKI!$C683,'BAZA DANYCH'!$G:$G,STATYSTYKI!$D683,'BAZA DANYCH'!$K:$K,STATYSTYKI!AD$550)</f>
        <v>0</v>
      </c>
      <c r="AE683" s="9">
        <f>SUMIFS('BAZA DANYCH'!$P:$P,'BAZA DANYCH'!$B:$B,STATYSTYKI!$B683,'BAZA DANYCH'!$C:$C,STATYSTYKI!$C683,'BAZA DANYCH'!$G:$G,STATYSTYKI!$D683,'BAZA DANYCH'!$K:$K,STATYSTYKI!AE$550)</f>
        <v>0</v>
      </c>
      <c r="AF683" s="9">
        <f>SUMIFS('BAZA DANYCH'!$P:$P,'BAZA DANYCH'!$B:$B,STATYSTYKI!$B683,'BAZA DANYCH'!$C:$C,STATYSTYKI!$C683,'BAZA DANYCH'!$G:$G,STATYSTYKI!$D683,'BAZA DANYCH'!$K:$K,STATYSTYKI!AF$550)</f>
        <v>0</v>
      </c>
      <c r="AG683" s="9">
        <f>SUMIFS('BAZA DANYCH'!$P:$P,'BAZA DANYCH'!$B:$B,STATYSTYKI!$B683,'BAZA DANYCH'!$C:$C,STATYSTYKI!$C683,'BAZA DANYCH'!$G:$G,STATYSTYKI!$D683,'BAZA DANYCH'!$K:$K,STATYSTYKI!AG$550)</f>
        <v>2</v>
      </c>
      <c r="AH683" s="9">
        <f>SUMIFS('BAZA DANYCH'!$P:$P,'BAZA DANYCH'!$B:$B,STATYSTYKI!$B683,'BAZA DANYCH'!$C:$C,STATYSTYKI!$C683,'BAZA DANYCH'!$G:$G,STATYSTYKI!$D683,'BAZA DANYCH'!$K:$K,STATYSTYKI!AH$550)</f>
        <v>0</v>
      </c>
      <c r="AI683" s="9">
        <f>SUMIFS('BAZA DANYCH'!$P:$P,'BAZA DANYCH'!$B:$B,STATYSTYKI!$B683,'BAZA DANYCH'!$C:$C,STATYSTYKI!$C683,'BAZA DANYCH'!$G:$G,STATYSTYKI!$D683,'BAZA DANYCH'!$K:$K,STATYSTYKI!AI$550)</f>
        <v>0</v>
      </c>
      <c r="AJ683" s="9">
        <f>SUMIFS('BAZA DANYCH'!$P:$P,'BAZA DANYCH'!$B:$B,STATYSTYKI!$B683,'BAZA DANYCH'!$C:$C,STATYSTYKI!$C683,'BAZA DANYCH'!$G:$G,STATYSTYKI!$D683,'BAZA DANYCH'!$K:$K,STATYSTYKI!AJ$550)</f>
        <v>2</v>
      </c>
      <c r="AK683" s="9">
        <f>SUMIFS('BAZA DANYCH'!$P:$P,'BAZA DANYCH'!$B:$B,STATYSTYKI!$B683,'BAZA DANYCH'!$C:$C,STATYSTYKI!$C683,'BAZA DANYCH'!$G:$G,STATYSTYKI!$D683,'BAZA DANYCH'!$K:$K,STATYSTYKI!AK$550)</f>
        <v>1</v>
      </c>
      <c r="AL683" s="9">
        <f>SUMIFS('BAZA DANYCH'!$P:$P,'BAZA DANYCH'!$B:$B,STATYSTYKI!$B683,'BAZA DANYCH'!$C:$C,STATYSTYKI!$C683,'BAZA DANYCH'!$G:$G,STATYSTYKI!$D683,'BAZA DANYCH'!$K:$K,STATYSTYKI!AL$550)</f>
        <v>0</v>
      </c>
      <c r="AM683" s="9">
        <f>SUMIFS('BAZA DANYCH'!$P:$P,'BAZA DANYCH'!$B:$B,STATYSTYKI!$B683,'BAZA DANYCH'!$C:$C,STATYSTYKI!$C683,'BAZA DANYCH'!$G:$G,STATYSTYKI!$D683,'BAZA DANYCH'!$K:$K,STATYSTYKI!AM$550)</f>
        <v>0</v>
      </c>
      <c r="AN683" s="9">
        <f>SUMIFS('BAZA DANYCH'!$P:$P,'BAZA DANYCH'!$B:$B,STATYSTYKI!$B683,'BAZA DANYCH'!$C:$C,STATYSTYKI!$C683,'BAZA DANYCH'!$G:$G,STATYSTYKI!$D683,'BAZA DANYCH'!$K:$K,STATYSTYKI!AN$550)</f>
        <v>0</v>
      </c>
      <c r="AO683" s="9">
        <f>SUMIFS('BAZA DANYCH'!$P:$P,'BAZA DANYCH'!$B:$B,STATYSTYKI!$B683,'BAZA DANYCH'!$C:$C,STATYSTYKI!$C683,'BAZA DANYCH'!$G:$G,STATYSTYKI!$D683,'BAZA DANYCH'!$K:$K,STATYSTYKI!AO$550)</f>
        <v>1</v>
      </c>
      <c r="AP683" s="9">
        <f>SUMIFS('BAZA DANYCH'!$P:$P,'BAZA DANYCH'!$B:$B,STATYSTYKI!$B683,'BAZA DANYCH'!$C:$C,STATYSTYKI!$C683,'BAZA DANYCH'!$G:$G,STATYSTYKI!$D683,'BAZA DANYCH'!$K:$K,STATYSTYKI!AP$550)</f>
        <v>1</v>
      </c>
      <c r="AQ683" s="9">
        <f>SUMIFS('BAZA DANYCH'!$P:$P,'BAZA DANYCH'!$B:$B,STATYSTYKI!$B683,'BAZA DANYCH'!$C:$C,STATYSTYKI!$C683,'BAZA DANYCH'!$G:$G,STATYSTYKI!$D683,'BAZA DANYCH'!$K:$K,STATYSTYKI!AQ$550)</f>
        <v>1</v>
      </c>
      <c r="AR683" s="9">
        <f>SUMIFS('BAZA DANYCH'!$P:$P,'BAZA DANYCH'!$B:$B,STATYSTYKI!$B683,'BAZA DANYCH'!$C:$C,STATYSTYKI!$C683,'BAZA DANYCH'!$G:$G,STATYSTYKI!$D683,'BAZA DANYCH'!$K:$K,STATYSTYKI!AR$550)</f>
        <v>1</v>
      </c>
      <c r="AS683" s="9">
        <f>SUMIFS('BAZA DANYCH'!$P:$P,'BAZA DANYCH'!$B:$B,STATYSTYKI!$B683,'BAZA DANYCH'!$C:$C,STATYSTYKI!$C683,'BAZA DANYCH'!$G:$G,STATYSTYKI!$D683,'BAZA DANYCH'!$K:$K,STATYSTYKI!AS$550)</f>
        <v>1</v>
      </c>
      <c r="AT683" s="9">
        <f>SUMIFS('BAZA DANYCH'!$P:$P,'BAZA DANYCH'!$B:$B,STATYSTYKI!$B683,'BAZA DANYCH'!$C:$C,STATYSTYKI!$C683,'BAZA DANYCH'!$G:$G,STATYSTYKI!$D683,'BAZA DANYCH'!$K:$K,STATYSTYKI!AT$550)</f>
        <v>1</v>
      </c>
      <c r="AU683" s="9">
        <f>SUMIFS('BAZA DANYCH'!$P:$P,'BAZA DANYCH'!$B:$B,STATYSTYKI!$B683,'BAZA DANYCH'!$C:$C,STATYSTYKI!$C683,'BAZA DANYCH'!$G:$G,STATYSTYKI!$D683,'BAZA DANYCH'!$K:$K,STATYSTYKI!AU$550)</f>
        <v>2</v>
      </c>
      <c r="AV683" s="9">
        <f>SUMIFS('BAZA DANYCH'!$P:$P,'BAZA DANYCH'!$B:$B,STATYSTYKI!$B683,'BAZA DANYCH'!$C:$C,STATYSTYKI!$C683,'BAZA DANYCH'!$G:$G,STATYSTYKI!$D683,'BAZA DANYCH'!$K:$K,STATYSTYKI!AV$550)</f>
        <v>0</v>
      </c>
      <c r="AW683" s="9">
        <f>SUMIFS('BAZA DANYCH'!$P:$P,'BAZA DANYCH'!$B:$B,STATYSTYKI!$B683,'BAZA DANYCH'!$C:$C,STATYSTYKI!$C683,'BAZA DANYCH'!$G:$G,STATYSTYKI!$D683,'BAZA DANYCH'!$K:$K,STATYSTYKI!AW$550)</f>
        <v>1</v>
      </c>
      <c r="AX683" s="9">
        <f>SUMIFS('BAZA DANYCH'!$P:$P,'BAZA DANYCH'!$B:$B,STATYSTYKI!$B683,'BAZA DANYCH'!$C:$C,STATYSTYKI!$C683,'BAZA DANYCH'!$G:$G,STATYSTYKI!$D683,'BAZA DANYCH'!$K:$K,STATYSTYKI!AX$550)</f>
        <v>0</v>
      </c>
      <c r="AY683" s="9">
        <f>SUMIFS('BAZA DANYCH'!$P:$P,'BAZA DANYCH'!$B:$B,STATYSTYKI!$B683,'BAZA DANYCH'!$C:$C,STATYSTYKI!$C683,'BAZA DANYCH'!$G:$G,STATYSTYKI!$D683,'BAZA DANYCH'!$K:$K,STATYSTYKI!AY$550)</f>
        <v>1</v>
      </c>
      <c r="AZ683" s="9">
        <f>SUMIFS('BAZA DANYCH'!$P:$P,'BAZA DANYCH'!$B:$B,STATYSTYKI!$B683,'BAZA DANYCH'!$C:$C,STATYSTYKI!$C683,'BAZA DANYCH'!$G:$G,STATYSTYKI!$D683,'BAZA DANYCH'!$K:$K,STATYSTYKI!AZ$550)</f>
        <v>2</v>
      </c>
      <c r="BA683" s="9">
        <f>SUMIFS('BAZA DANYCH'!$P:$P,'BAZA DANYCH'!$B:$B,STATYSTYKI!$B683,'BAZA DANYCH'!$C:$C,STATYSTYKI!$C683,'BAZA DANYCH'!$G:$G,STATYSTYKI!$D683,'BAZA DANYCH'!$K:$K,STATYSTYKI!BA$550)</f>
        <v>1</v>
      </c>
      <c r="BB683" s="9">
        <f>SUMIFS('BAZA DANYCH'!$P:$P,'BAZA DANYCH'!$B:$B,STATYSTYKI!$B683,'BAZA DANYCH'!$C:$C,STATYSTYKI!$C683,'BAZA DANYCH'!$G:$G,STATYSTYKI!$D683,'BAZA DANYCH'!$K:$K,STATYSTYKI!BB$550)</f>
        <v>0</v>
      </c>
      <c r="BC683" s="9">
        <f>SUMIFS('BAZA DANYCH'!$P:$P,'BAZA DANYCH'!$B:$B,STATYSTYKI!$B683,'BAZA DANYCH'!$C:$C,STATYSTYKI!$C683,'BAZA DANYCH'!$G:$G,STATYSTYKI!$D683,'BAZA DANYCH'!$K:$K,STATYSTYKI!BC$550)</f>
        <v>0</v>
      </c>
      <c r="BD683" s="9">
        <f>SUMIFS('BAZA DANYCH'!$P:$P,'BAZA DANYCH'!$B:$B,STATYSTYKI!$B683,'BAZA DANYCH'!$C:$C,STATYSTYKI!$C683,'BAZA DANYCH'!$G:$G,STATYSTYKI!$D683,'BAZA DANYCH'!$K:$K,STATYSTYKI!BD$550)</f>
        <v>2</v>
      </c>
      <c r="BE683" s="9">
        <f>SUMIFS('BAZA DANYCH'!$P:$P,'BAZA DANYCH'!$B:$B,STATYSTYKI!$B683,'BAZA DANYCH'!$C:$C,STATYSTYKI!$C683,'BAZA DANYCH'!$G:$G,STATYSTYKI!$D683,'BAZA DANYCH'!$K:$K,STATYSTYKI!BE$550)</f>
        <v>2</v>
      </c>
      <c r="BF683" s="9">
        <f>SUMIFS('BAZA DANYCH'!$P:$P,'BAZA DANYCH'!$B:$B,STATYSTYKI!$B683,'BAZA DANYCH'!$C:$C,STATYSTYKI!$C683,'BAZA DANYCH'!$G:$G,STATYSTYKI!$D683,'BAZA DANYCH'!$K:$K,STATYSTYKI!BF$550)</f>
        <v>1</v>
      </c>
      <c r="BG683" s="9">
        <f>SUMIFS('BAZA DANYCH'!$P:$P,'BAZA DANYCH'!$B:$B,STATYSTYKI!$B683,'BAZA DANYCH'!$C:$C,STATYSTYKI!$C683,'BAZA DANYCH'!$G:$G,STATYSTYKI!$D683,'BAZA DANYCH'!$K:$K,STATYSTYKI!BG$550)</f>
        <v>0</v>
      </c>
      <c r="BH683" s="9">
        <f>SUMIFS('BAZA DANYCH'!$P:$P,'BAZA DANYCH'!$B:$B,STATYSTYKI!$B683,'BAZA DANYCH'!$C:$C,STATYSTYKI!$C683,'BAZA DANYCH'!$G:$G,STATYSTYKI!$D683,'BAZA DANYCH'!$K:$K,STATYSTYKI!BH$550)</f>
        <v>2</v>
      </c>
      <c r="BI683" s="9">
        <f>SUMIFS('BAZA DANYCH'!$P:$P,'BAZA DANYCH'!$B:$B,STATYSTYKI!$B683,'BAZA DANYCH'!$C:$C,STATYSTYKI!$C683,'BAZA DANYCH'!$G:$G,STATYSTYKI!$D683,'BAZA DANYCH'!$K:$K,STATYSTYKI!BI$550)</f>
        <v>0</v>
      </c>
      <c r="BJ683" s="9">
        <f>SUMIFS('BAZA DANYCH'!$P:$P,'BAZA DANYCH'!$B:$B,STATYSTYKI!$B683,'BAZA DANYCH'!$C:$C,STATYSTYKI!$C683,'BAZA DANYCH'!$G:$G,STATYSTYKI!$D683,'BAZA DANYCH'!$K:$K,STATYSTYKI!BJ$550)</f>
        <v>0</v>
      </c>
      <c r="BK683" s="9">
        <f>SUMIFS('BAZA DANYCH'!$P:$P,'BAZA DANYCH'!$B:$B,STATYSTYKI!$B683,'BAZA DANYCH'!$C:$C,STATYSTYKI!$C683,'BAZA DANYCH'!$G:$G,STATYSTYKI!$D683,'BAZA DANYCH'!$K:$K,STATYSTYKI!BK$550)</f>
        <v>0</v>
      </c>
      <c r="BL683" s="9">
        <f>SUMIFS('BAZA DANYCH'!$P:$P,'BAZA DANYCH'!$B:$B,STATYSTYKI!$B683,'BAZA DANYCH'!$C:$C,STATYSTYKI!$C683,'BAZA DANYCH'!$G:$G,STATYSTYKI!$D683,'BAZA DANYCH'!$K:$K,STATYSTYKI!BL$550)</f>
        <v>1</v>
      </c>
      <c r="BM683" s="9">
        <f>SUMIFS('BAZA DANYCH'!$P:$P,'BAZA DANYCH'!$B:$B,STATYSTYKI!$B683,'BAZA DANYCH'!$C:$C,STATYSTYKI!$C683,'BAZA DANYCH'!$G:$G,STATYSTYKI!$D683,'BAZA DANYCH'!$K:$K,STATYSTYKI!BM$550)</f>
        <v>0</v>
      </c>
      <c r="BN683" s="9">
        <f>SUMIFS('BAZA DANYCH'!$P:$P,'BAZA DANYCH'!$B:$B,STATYSTYKI!$B683,'BAZA DANYCH'!$C:$C,STATYSTYKI!$C683,'BAZA DANYCH'!$G:$G,STATYSTYKI!$D683,'BAZA DANYCH'!$K:$K,STATYSTYKI!BN$550)</f>
        <v>1</v>
      </c>
      <c r="BO683" s="9">
        <f>SUMIFS('BAZA DANYCH'!$P:$P,'BAZA DANYCH'!$B:$B,STATYSTYKI!$B683,'BAZA DANYCH'!$C:$C,STATYSTYKI!$C683,'BAZA DANYCH'!$G:$G,STATYSTYKI!$D683,'BAZA DANYCH'!$K:$K,STATYSTYKI!BO$550)</f>
        <v>0</v>
      </c>
      <c r="BP683" s="9">
        <f>SUMIFS('BAZA DANYCH'!$P:$P,'BAZA DANYCH'!$B:$B,STATYSTYKI!$B683,'BAZA DANYCH'!$C:$C,STATYSTYKI!$C683,'BAZA DANYCH'!$G:$G,STATYSTYKI!$D683,'BAZA DANYCH'!$K:$K,STATYSTYKI!BP$550)</f>
        <v>0</v>
      </c>
      <c r="BQ683" s="9">
        <f>SUMIFS('BAZA DANYCH'!$P:$P,'BAZA DANYCH'!$B:$B,STATYSTYKI!$B683,'BAZA DANYCH'!$C:$C,STATYSTYKI!$C683,'BAZA DANYCH'!$G:$G,STATYSTYKI!$D683,'BAZA DANYCH'!$K:$K,STATYSTYKI!BQ$550)</f>
        <v>1</v>
      </c>
      <c r="BR683" s="9">
        <f>SUMIFS('BAZA DANYCH'!$P:$P,'BAZA DANYCH'!$B:$B,STATYSTYKI!$B683,'BAZA DANYCH'!$C:$C,STATYSTYKI!$C683,'BAZA DANYCH'!$G:$G,STATYSTYKI!$D683,'BAZA DANYCH'!$K:$K,STATYSTYKI!BR$550)</f>
        <v>0</v>
      </c>
      <c r="BS683" s="9">
        <f>SUMIFS('BAZA DANYCH'!$P:$P,'BAZA DANYCH'!$B:$B,STATYSTYKI!$B683,'BAZA DANYCH'!$C:$C,STATYSTYKI!$C683,'BAZA DANYCH'!$G:$G,STATYSTYKI!$D683,'BAZA DANYCH'!$K:$K,STATYSTYKI!BS$550)</f>
        <v>1</v>
      </c>
      <c r="BT683" s="9">
        <f>SUMIFS('BAZA DANYCH'!$P:$P,'BAZA DANYCH'!$B:$B,STATYSTYKI!$B683,'BAZA DANYCH'!$C:$C,STATYSTYKI!$C683,'BAZA DANYCH'!$G:$G,STATYSTYKI!$D683,'BAZA DANYCH'!$K:$K,STATYSTYKI!BT$550)</f>
        <v>0</v>
      </c>
      <c r="BU683" s="9">
        <f>SUMIFS('BAZA DANYCH'!$P:$P,'BAZA DANYCH'!$B:$B,STATYSTYKI!$B683,'BAZA DANYCH'!$C:$C,STATYSTYKI!$C683,'BAZA DANYCH'!$G:$G,STATYSTYKI!$D683,'BAZA DANYCH'!$K:$K,STATYSTYKI!BU$550)</f>
        <v>0</v>
      </c>
      <c r="BV683" s="9">
        <f>SUMIFS('BAZA DANYCH'!$P:$P,'BAZA DANYCH'!$B:$B,STATYSTYKI!$B683,'BAZA DANYCH'!$C:$C,STATYSTYKI!$C683,'BAZA DANYCH'!$G:$G,STATYSTYKI!$D683,'BAZA DANYCH'!$K:$K,STATYSTYKI!BV$550)</f>
        <v>0</v>
      </c>
      <c r="BW683" s="9">
        <f>SUMIFS('BAZA DANYCH'!$P:$P,'BAZA DANYCH'!$B:$B,STATYSTYKI!$B683,'BAZA DANYCH'!$C:$C,STATYSTYKI!$C683,'BAZA DANYCH'!$G:$G,STATYSTYKI!$D683,'BAZA DANYCH'!$K:$K,STATYSTYKI!BW$550)</f>
        <v>0</v>
      </c>
      <c r="BX683" s="9">
        <f>SUMIFS('BAZA DANYCH'!$P:$P,'BAZA DANYCH'!$B:$B,STATYSTYKI!$B683,'BAZA DANYCH'!$C:$C,STATYSTYKI!$C683,'BAZA DANYCH'!$G:$G,STATYSTYKI!$D683,'BAZA DANYCH'!$K:$K,STATYSTYKI!BX$550)</f>
        <v>0</v>
      </c>
      <c r="BY683" s="9">
        <f>SUMIFS('BAZA DANYCH'!$P:$P,'BAZA DANYCH'!$B:$B,STATYSTYKI!$B683,'BAZA DANYCH'!$C:$C,STATYSTYKI!$C683,'BAZA DANYCH'!$G:$G,STATYSTYKI!$D683,'BAZA DANYCH'!$K:$K,STATYSTYKI!BY$550)</f>
        <v>0</v>
      </c>
      <c r="BZ683" s="9">
        <f>SUMIFS('BAZA DANYCH'!$P:$P,'BAZA DANYCH'!$B:$B,STATYSTYKI!$B683,'BAZA DANYCH'!$C:$C,STATYSTYKI!$C683,'BAZA DANYCH'!$G:$G,STATYSTYKI!$D683,'BAZA DANYCH'!$K:$K,STATYSTYKI!BZ$550)</f>
        <v>0</v>
      </c>
      <c r="CA683" s="9">
        <f>SUMIFS('BAZA DANYCH'!$P:$P,'BAZA DANYCH'!$B:$B,STATYSTYKI!$B683,'BAZA DANYCH'!$C:$C,STATYSTYKI!$C683,'BAZA DANYCH'!$G:$G,STATYSTYKI!$D683,'BAZA DANYCH'!$K:$K,STATYSTYKI!CA$550)</f>
        <v>1</v>
      </c>
      <c r="CB683" s="9">
        <f>SUMIFS('BAZA DANYCH'!$P:$P,'BAZA DANYCH'!$B:$B,STATYSTYKI!$B683,'BAZA DANYCH'!$C:$C,STATYSTYKI!$C683,'BAZA DANYCH'!$G:$G,STATYSTYKI!$D683,'BAZA DANYCH'!$K:$K,STATYSTYKI!CB$550)</f>
        <v>1</v>
      </c>
      <c r="CC683" s="9">
        <f>SUMIFS('BAZA DANYCH'!$P:$P,'BAZA DANYCH'!$B:$B,STATYSTYKI!$B683,'BAZA DANYCH'!$C:$C,STATYSTYKI!$C683,'BAZA DANYCH'!$G:$G,STATYSTYKI!$D683,'BAZA DANYCH'!$K:$K,STATYSTYKI!CC$550)</f>
        <v>0</v>
      </c>
      <c r="CD683" s="9">
        <f>SUMIFS('BAZA DANYCH'!$P:$P,'BAZA DANYCH'!$B:$B,STATYSTYKI!$B683,'BAZA DANYCH'!$C:$C,STATYSTYKI!$C683,'BAZA DANYCH'!$G:$G,STATYSTYKI!$D683,'BAZA DANYCH'!$K:$K,STATYSTYKI!CD$550)</f>
        <v>0</v>
      </c>
      <c r="CE683" s="9">
        <f>SUMIFS('BAZA DANYCH'!$P:$P,'BAZA DANYCH'!$B:$B,STATYSTYKI!$B683,'BAZA DANYCH'!$C:$C,STATYSTYKI!$C683,'BAZA DANYCH'!$G:$G,STATYSTYKI!$D683,'BAZA DANYCH'!$K:$K,STATYSTYKI!CE$550)</f>
        <v>0</v>
      </c>
      <c r="CF683" s="9">
        <f>SUMIFS('BAZA DANYCH'!$P:$P,'BAZA DANYCH'!$B:$B,STATYSTYKI!$B683,'BAZA DANYCH'!$C:$C,STATYSTYKI!$C683,'BAZA DANYCH'!$G:$G,STATYSTYKI!$D683,'BAZA DANYCH'!$K:$K,STATYSTYKI!CF$550)</f>
        <v>0</v>
      </c>
      <c r="CG683" s="9">
        <f>SUMIFS('BAZA DANYCH'!$P:$P,'BAZA DANYCH'!$B:$B,STATYSTYKI!$B683,'BAZA DANYCH'!$C:$C,STATYSTYKI!$C683,'BAZA DANYCH'!$G:$G,STATYSTYKI!$D683,'BAZA DANYCH'!$K:$K,STATYSTYKI!CG$550)</f>
        <v>0</v>
      </c>
      <c r="CH683" s="9">
        <f>SUMIFS('BAZA DANYCH'!$P:$P,'BAZA DANYCH'!$B:$B,STATYSTYKI!$B683,'BAZA DANYCH'!$C:$C,STATYSTYKI!$C683,'BAZA DANYCH'!$G:$G,STATYSTYKI!$D683,'BAZA DANYCH'!$K:$K,STATYSTYKI!CH$550)</f>
        <v>0</v>
      </c>
      <c r="CI683" s="9">
        <f>SUMIFS('BAZA DANYCH'!$P:$P,'BAZA DANYCH'!$B:$B,STATYSTYKI!$B683,'BAZA DANYCH'!$C:$C,STATYSTYKI!$C683,'BAZA DANYCH'!$G:$G,STATYSTYKI!$D683,'BAZA DANYCH'!$K:$K,STATYSTYKI!CI$550)</f>
        <v>0</v>
      </c>
      <c r="CJ683" s="9">
        <f>SUMIFS('BAZA DANYCH'!$P:$P,'BAZA DANYCH'!$B:$B,STATYSTYKI!$B683,'BAZA DANYCH'!$C:$C,STATYSTYKI!$C683,'BAZA DANYCH'!$G:$G,STATYSTYKI!$D683,'BAZA DANYCH'!$K:$K,STATYSTYKI!CJ$550)</f>
        <v>0</v>
      </c>
      <c r="CK683" s="9">
        <f>SUMIFS('BAZA DANYCH'!$P:$P,'BAZA DANYCH'!$B:$B,STATYSTYKI!$B683,'BAZA DANYCH'!$C:$C,STATYSTYKI!$C683,'BAZA DANYCH'!$G:$G,STATYSTYKI!$D683,'BAZA DANYCH'!$K:$K,STATYSTYKI!CK$550)</f>
        <v>0</v>
      </c>
      <c r="CL683" s="9">
        <f>SUMIFS('BAZA DANYCH'!$P:$P,'BAZA DANYCH'!$B:$B,STATYSTYKI!$B683,'BAZA DANYCH'!$C:$C,STATYSTYKI!$C683,'BAZA DANYCH'!$G:$G,STATYSTYKI!$D683,'BAZA DANYCH'!$K:$K,STATYSTYKI!CL$550)</f>
        <v>0</v>
      </c>
      <c r="CM683" s="9">
        <f>SUMIFS('BAZA DANYCH'!$P:$P,'BAZA DANYCH'!$B:$B,STATYSTYKI!$B683,'BAZA DANYCH'!$C:$C,STATYSTYKI!$C683,'BAZA DANYCH'!$G:$G,STATYSTYKI!$D683,'BAZA DANYCH'!$K:$K,STATYSTYKI!CM$550)</f>
        <v>0</v>
      </c>
      <c r="CN683" s="9">
        <f>SUMIFS('BAZA DANYCH'!$P:$P,'BAZA DANYCH'!$B:$B,STATYSTYKI!$B683,'BAZA DANYCH'!$C:$C,STATYSTYKI!$C683,'BAZA DANYCH'!$G:$G,STATYSTYKI!$D683,'BAZA DANYCH'!$K:$K,STATYSTYKI!CN$550)</f>
        <v>0</v>
      </c>
      <c r="CO683" s="9">
        <f>SUMIFS('BAZA DANYCH'!$P:$P,'BAZA DANYCH'!$B:$B,STATYSTYKI!$B683,'BAZA DANYCH'!$C:$C,STATYSTYKI!$C683,'BAZA DANYCH'!$G:$G,STATYSTYKI!$D683,'BAZA DANYCH'!$K:$K,STATYSTYKI!CO$550)</f>
        <v>0</v>
      </c>
      <c r="CP683" s="9">
        <f>SUMIFS('BAZA DANYCH'!$P:$P,'BAZA DANYCH'!$B:$B,STATYSTYKI!$B683,'BAZA DANYCH'!$C:$C,STATYSTYKI!$C683,'BAZA DANYCH'!$G:$G,STATYSTYKI!$D683,'BAZA DANYCH'!$K:$K,STATYSTYKI!CP$550)</f>
        <v>0</v>
      </c>
      <c r="CQ683" s="9">
        <f>SUMIFS('BAZA DANYCH'!$P:$P,'BAZA DANYCH'!$B:$B,STATYSTYKI!$B683,'BAZA DANYCH'!$C:$C,STATYSTYKI!$C683,'BAZA DANYCH'!$G:$G,STATYSTYKI!$D683,'BAZA DANYCH'!$K:$K,STATYSTYKI!CQ$550)</f>
        <v>0</v>
      </c>
      <c r="CR683" s="9">
        <f>SUMIFS('BAZA DANYCH'!$P:$P,'BAZA DANYCH'!$B:$B,STATYSTYKI!$B683,'BAZA DANYCH'!$C:$C,STATYSTYKI!$C683,'BAZA DANYCH'!$G:$G,STATYSTYKI!$D683,'BAZA DANYCH'!$K:$K,STATYSTYKI!CR$550)</f>
        <v>0</v>
      </c>
      <c r="CS683" s="9">
        <f>SUMIFS('BAZA DANYCH'!$P:$P,'BAZA DANYCH'!$B:$B,STATYSTYKI!$B683,'BAZA DANYCH'!$C:$C,STATYSTYKI!$C683,'BAZA DANYCH'!$G:$G,STATYSTYKI!$D683,'BAZA DANYCH'!$K:$K,STATYSTYKI!CS$550)</f>
        <v>0</v>
      </c>
      <c r="CT683" s="9">
        <f>SUMIFS('BAZA DANYCH'!$P:$P,'BAZA DANYCH'!$B:$B,STATYSTYKI!$B683,'BAZA DANYCH'!$C:$C,STATYSTYKI!$C683,'BAZA DANYCH'!$G:$G,STATYSTYKI!$D683,'BAZA DANYCH'!$K:$K,STATYSTYKI!CT$550)</f>
        <v>0</v>
      </c>
      <c r="CU683" s="9">
        <f>SUMIFS('BAZA DANYCH'!$P:$P,'BAZA DANYCH'!$B:$B,STATYSTYKI!$B683,'BAZA DANYCH'!$C:$C,STATYSTYKI!$C683,'BAZA DANYCH'!$G:$G,STATYSTYKI!$D683,'BAZA DANYCH'!$K:$K,STATYSTYKI!CU$550)</f>
        <v>0</v>
      </c>
      <c r="CV683" s="9">
        <f>SUMIFS('BAZA DANYCH'!$P:$P,'BAZA DANYCH'!$B:$B,STATYSTYKI!$B683,'BAZA DANYCH'!$C:$C,STATYSTYKI!$C683,'BAZA DANYCH'!$G:$G,STATYSTYKI!$D683,'BAZA DANYCH'!$K:$K,STATYSTYKI!CV$550)</f>
        <v>0</v>
      </c>
      <c r="CW683" s="9">
        <f>SUMIFS('BAZA DANYCH'!$P:$P,'BAZA DANYCH'!$B:$B,STATYSTYKI!$B683,'BAZA DANYCH'!$C:$C,STATYSTYKI!$C683,'BAZA DANYCH'!$G:$G,STATYSTYKI!$D683,'BAZA DANYCH'!$K:$K,STATYSTYKI!CW$550)</f>
        <v>0</v>
      </c>
      <c r="CX683" s="9">
        <f>SUMIFS('BAZA DANYCH'!$P:$P,'BAZA DANYCH'!$B:$B,STATYSTYKI!$B683,'BAZA DANYCH'!$C:$C,STATYSTYKI!$C683,'BAZA DANYCH'!$G:$G,STATYSTYKI!$D683,'BAZA DANYCH'!$K:$K,STATYSTYKI!CX$550)</f>
        <v>0</v>
      </c>
    </row>
    <row r="684" spans="1:102" hidden="1">
      <c r="A684" s="8"/>
      <c r="B684" s="60" t="s">
        <v>145</v>
      </c>
      <c r="C684" s="61" t="s">
        <v>146</v>
      </c>
      <c r="D684" s="61" t="s">
        <v>142</v>
      </c>
      <c r="E684" s="82" t="s">
        <v>7</v>
      </c>
      <c r="F684" s="64">
        <f t="shared" si="276"/>
        <v>16</v>
      </c>
      <c r="G684" s="9">
        <f>SUMIFS('BAZA DANYCH'!$Q:$Q,'BAZA DANYCH'!$B:$B,STATYSTYKI!$B684,'BAZA DANYCH'!$C:$C,STATYSTYKI!$C684,'BAZA DANYCH'!$G:$G,STATYSTYKI!$D684,'BAZA DANYCH'!$K:$K,STATYSTYKI!G$550)</f>
        <v>0</v>
      </c>
      <c r="H684" s="9">
        <f>SUMIFS('BAZA DANYCH'!$Q:$Q,'BAZA DANYCH'!$B:$B,STATYSTYKI!$B684,'BAZA DANYCH'!$C:$C,STATYSTYKI!$C684,'BAZA DANYCH'!$G:$G,STATYSTYKI!$D684,'BAZA DANYCH'!$K:$K,STATYSTYKI!H$550)</f>
        <v>0</v>
      </c>
      <c r="I684" s="9">
        <f>SUMIFS('BAZA DANYCH'!$Q:$Q,'BAZA DANYCH'!$B:$B,STATYSTYKI!$B684,'BAZA DANYCH'!$C:$C,STATYSTYKI!$C684,'BAZA DANYCH'!$G:$G,STATYSTYKI!$D684,'BAZA DANYCH'!$K:$K,STATYSTYKI!I$550)</f>
        <v>0</v>
      </c>
      <c r="J684" s="9">
        <f>SUMIFS('BAZA DANYCH'!$Q:$Q,'BAZA DANYCH'!$B:$B,STATYSTYKI!$B684,'BAZA DANYCH'!$C:$C,STATYSTYKI!$C684,'BAZA DANYCH'!$G:$G,STATYSTYKI!$D684,'BAZA DANYCH'!$K:$K,STATYSTYKI!J$550)</f>
        <v>0</v>
      </c>
      <c r="K684" s="9">
        <f>SUMIFS('BAZA DANYCH'!$Q:$Q,'BAZA DANYCH'!$B:$B,STATYSTYKI!$B684,'BAZA DANYCH'!$C:$C,STATYSTYKI!$C684,'BAZA DANYCH'!$G:$G,STATYSTYKI!$D684,'BAZA DANYCH'!$K:$K,STATYSTYKI!K$550)</f>
        <v>0</v>
      </c>
      <c r="L684" s="9">
        <f>SUMIFS('BAZA DANYCH'!$Q:$Q,'BAZA DANYCH'!$B:$B,STATYSTYKI!$B684,'BAZA DANYCH'!$C:$C,STATYSTYKI!$C684,'BAZA DANYCH'!$G:$G,STATYSTYKI!$D684,'BAZA DANYCH'!$K:$K,STATYSTYKI!L$550)</f>
        <v>1</v>
      </c>
      <c r="M684" s="9">
        <f>SUMIFS('BAZA DANYCH'!$Q:$Q,'BAZA DANYCH'!$B:$B,STATYSTYKI!$B684,'BAZA DANYCH'!$C:$C,STATYSTYKI!$C684,'BAZA DANYCH'!$G:$G,STATYSTYKI!$D684,'BAZA DANYCH'!$K:$K,STATYSTYKI!M$550)</f>
        <v>0</v>
      </c>
      <c r="N684" s="9">
        <f>SUMIFS('BAZA DANYCH'!$Q:$Q,'BAZA DANYCH'!$B:$B,STATYSTYKI!$B684,'BAZA DANYCH'!$C:$C,STATYSTYKI!$C684,'BAZA DANYCH'!$G:$G,STATYSTYKI!$D684,'BAZA DANYCH'!$K:$K,STATYSTYKI!N$550)</f>
        <v>1</v>
      </c>
      <c r="O684" s="9">
        <f>SUMIFS('BAZA DANYCH'!$Q:$Q,'BAZA DANYCH'!$B:$B,STATYSTYKI!$B684,'BAZA DANYCH'!$C:$C,STATYSTYKI!$C684,'BAZA DANYCH'!$G:$G,STATYSTYKI!$D684,'BAZA DANYCH'!$K:$K,STATYSTYKI!O$550)</f>
        <v>0</v>
      </c>
      <c r="P684" s="9">
        <f>SUMIFS('BAZA DANYCH'!$Q:$Q,'BAZA DANYCH'!$B:$B,STATYSTYKI!$B684,'BAZA DANYCH'!$C:$C,STATYSTYKI!$C684,'BAZA DANYCH'!$G:$G,STATYSTYKI!$D684,'BAZA DANYCH'!$K:$K,STATYSTYKI!P$550)</f>
        <v>0</v>
      </c>
      <c r="Q684" s="9">
        <f>SUMIFS('BAZA DANYCH'!$Q:$Q,'BAZA DANYCH'!$B:$B,STATYSTYKI!$B684,'BAZA DANYCH'!$C:$C,STATYSTYKI!$C684,'BAZA DANYCH'!$G:$G,STATYSTYKI!$D684,'BAZA DANYCH'!$K:$K,STATYSTYKI!Q$550)</f>
        <v>0</v>
      </c>
      <c r="R684" s="9">
        <f>SUMIFS('BAZA DANYCH'!$Q:$Q,'BAZA DANYCH'!$B:$B,STATYSTYKI!$B684,'BAZA DANYCH'!$C:$C,STATYSTYKI!$C684,'BAZA DANYCH'!$G:$G,STATYSTYKI!$D684,'BAZA DANYCH'!$K:$K,STATYSTYKI!R$550)</f>
        <v>0</v>
      </c>
      <c r="S684" s="9">
        <f>SUMIFS('BAZA DANYCH'!$Q:$Q,'BAZA DANYCH'!$B:$B,STATYSTYKI!$B684,'BAZA DANYCH'!$C:$C,STATYSTYKI!$C684,'BAZA DANYCH'!$G:$G,STATYSTYKI!$D684,'BAZA DANYCH'!$K:$K,STATYSTYKI!S$550)</f>
        <v>0</v>
      </c>
      <c r="T684" s="9">
        <f>SUMIFS('BAZA DANYCH'!$Q:$Q,'BAZA DANYCH'!$B:$B,STATYSTYKI!$B684,'BAZA DANYCH'!$C:$C,STATYSTYKI!$C684,'BAZA DANYCH'!$G:$G,STATYSTYKI!$D684,'BAZA DANYCH'!$K:$K,STATYSTYKI!T$550)</f>
        <v>0</v>
      </c>
      <c r="U684" s="9">
        <f>SUMIFS('BAZA DANYCH'!$Q:$Q,'BAZA DANYCH'!$B:$B,STATYSTYKI!$B684,'BAZA DANYCH'!$C:$C,STATYSTYKI!$C684,'BAZA DANYCH'!$G:$G,STATYSTYKI!$D684,'BAZA DANYCH'!$K:$K,STATYSTYKI!U$550)</f>
        <v>0</v>
      </c>
      <c r="V684" s="9">
        <f>SUMIFS('BAZA DANYCH'!$Q:$Q,'BAZA DANYCH'!$B:$B,STATYSTYKI!$B684,'BAZA DANYCH'!$C:$C,STATYSTYKI!$C684,'BAZA DANYCH'!$G:$G,STATYSTYKI!$D684,'BAZA DANYCH'!$K:$K,STATYSTYKI!V$550)</f>
        <v>1</v>
      </c>
      <c r="W684" s="9">
        <f>SUMIFS('BAZA DANYCH'!$Q:$Q,'BAZA DANYCH'!$B:$B,STATYSTYKI!$B684,'BAZA DANYCH'!$C:$C,STATYSTYKI!$C684,'BAZA DANYCH'!$G:$G,STATYSTYKI!$D684,'BAZA DANYCH'!$K:$K,STATYSTYKI!W$550)</f>
        <v>0</v>
      </c>
      <c r="X684" s="9">
        <f>SUMIFS('BAZA DANYCH'!$Q:$Q,'BAZA DANYCH'!$B:$B,STATYSTYKI!$B684,'BAZA DANYCH'!$C:$C,STATYSTYKI!$C684,'BAZA DANYCH'!$G:$G,STATYSTYKI!$D684,'BAZA DANYCH'!$K:$K,STATYSTYKI!X$550)</f>
        <v>0</v>
      </c>
      <c r="Y684" s="9">
        <f>SUMIFS('BAZA DANYCH'!$Q:$Q,'BAZA DANYCH'!$B:$B,STATYSTYKI!$B684,'BAZA DANYCH'!$C:$C,STATYSTYKI!$C684,'BAZA DANYCH'!$G:$G,STATYSTYKI!$D684,'BAZA DANYCH'!$K:$K,STATYSTYKI!Y$550)</f>
        <v>0</v>
      </c>
      <c r="Z684" s="9">
        <f>SUMIFS('BAZA DANYCH'!$Q:$Q,'BAZA DANYCH'!$B:$B,STATYSTYKI!$B684,'BAZA DANYCH'!$C:$C,STATYSTYKI!$C684,'BAZA DANYCH'!$G:$G,STATYSTYKI!$D684,'BAZA DANYCH'!$K:$K,STATYSTYKI!Z$550)</f>
        <v>1</v>
      </c>
      <c r="AA684" s="9">
        <f>SUMIFS('BAZA DANYCH'!$Q:$Q,'BAZA DANYCH'!$B:$B,STATYSTYKI!$B684,'BAZA DANYCH'!$C:$C,STATYSTYKI!$C684,'BAZA DANYCH'!$G:$G,STATYSTYKI!$D684,'BAZA DANYCH'!$K:$K,STATYSTYKI!AA$550)</f>
        <v>0</v>
      </c>
      <c r="AB684" s="9">
        <f>SUMIFS('BAZA DANYCH'!$Q:$Q,'BAZA DANYCH'!$B:$B,STATYSTYKI!$B684,'BAZA DANYCH'!$C:$C,STATYSTYKI!$C684,'BAZA DANYCH'!$G:$G,STATYSTYKI!$D684,'BAZA DANYCH'!$K:$K,STATYSTYKI!AB$550)</f>
        <v>0</v>
      </c>
      <c r="AC684" s="9">
        <f>SUMIFS('BAZA DANYCH'!$Q:$Q,'BAZA DANYCH'!$B:$B,STATYSTYKI!$B684,'BAZA DANYCH'!$C:$C,STATYSTYKI!$C684,'BAZA DANYCH'!$G:$G,STATYSTYKI!$D684,'BAZA DANYCH'!$K:$K,STATYSTYKI!AC$550)</f>
        <v>0</v>
      </c>
      <c r="AD684" s="9">
        <f>SUMIFS('BAZA DANYCH'!$Q:$Q,'BAZA DANYCH'!$B:$B,STATYSTYKI!$B684,'BAZA DANYCH'!$C:$C,STATYSTYKI!$C684,'BAZA DANYCH'!$G:$G,STATYSTYKI!$D684,'BAZA DANYCH'!$K:$K,STATYSTYKI!AD$550)</f>
        <v>0</v>
      </c>
      <c r="AE684" s="9">
        <f>SUMIFS('BAZA DANYCH'!$Q:$Q,'BAZA DANYCH'!$B:$B,STATYSTYKI!$B684,'BAZA DANYCH'!$C:$C,STATYSTYKI!$C684,'BAZA DANYCH'!$G:$G,STATYSTYKI!$D684,'BAZA DANYCH'!$K:$K,STATYSTYKI!AE$550)</f>
        <v>0</v>
      </c>
      <c r="AF684" s="9">
        <f>SUMIFS('BAZA DANYCH'!$Q:$Q,'BAZA DANYCH'!$B:$B,STATYSTYKI!$B684,'BAZA DANYCH'!$C:$C,STATYSTYKI!$C684,'BAZA DANYCH'!$G:$G,STATYSTYKI!$D684,'BAZA DANYCH'!$K:$K,STATYSTYKI!AF$550)</f>
        <v>0</v>
      </c>
      <c r="AG684" s="9">
        <f>SUMIFS('BAZA DANYCH'!$Q:$Q,'BAZA DANYCH'!$B:$B,STATYSTYKI!$B684,'BAZA DANYCH'!$C:$C,STATYSTYKI!$C684,'BAZA DANYCH'!$G:$G,STATYSTYKI!$D684,'BAZA DANYCH'!$K:$K,STATYSTYKI!AG$550)</f>
        <v>1</v>
      </c>
      <c r="AH684" s="9">
        <f>SUMIFS('BAZA DANYCH'!$Q:$Q,'BAZA DANYCH'!$B:$B,STATYSTYKI!$B684,'BAZA DANYCH'!$C:$C,STATYSTYKI!$C684,'BAZA DANYCH'!$G:$G,STATYSTYKI!$D684,'BAZA DANYCH'!$K:$K,STATYSTYKI!AH$550)</f>
        <v>0</v>
      </c>
      <c r="AI684" s="9">
        <f>SUMIFS('BAZA DANYCH'!$Q:$Q,'BAZA DANYCH'!$B:$B,STATYSTYKI!$B684,'BAZA DANYCH'!$C:$C,STATYSTYKI!$C684,'BAZA DANYCH'!$G:$G,STATYSTYKI!$D684,'BAZA DANYCH'!$K:$K,STATYSTYKI!AI$550)</f>
        <v>0</v>
      </c>
      <c r="AJ684" s="9">
        <f>SUMIFS('BAZA DANYCH'!$Q:$Q,'BAZA DANYCH'!$B:$B,STATYSTYKI!$B684,'BAZA DANYCH'!$C:$C,STATYSTYKI!$C684,'BAZA DANYCH'!$G:$G,STATYSTYKI!$D684,'BAZA DANYCH'!$K:$K,STATYSTYKI!AJ$550)</f>
        <v>1</v>
      </c>
      <c r="AK684" s="9">
        <f>SUMIFS('BAZA DANYCH'!$Q:$Q,'BAZA DANYCH'!$B:$B,STATYSTYKI!$B684,'BAZA DANYCH'!$C:$C,STATYSTYKI!$C684,'BAZA DANYCH'!$G:$G,STATYSTYKI!$D684,'BAZA DANYCH'!$K:$K,STATYSTYKI!AK$550)</f>
        <v>0</v>
      </c>
      <c r="AL684" s="9">
        <f>SUMIFS('BAZA DANYCH'!$Q:$Q,'BAZA DANYCH'!$B:$B,STATYSTYKI!$B684,'BAZA DANYCH'!$C:$C,STATYSTYKI!$C684,'BAZA DANYCH'!$G:$G,STATYSTYKI!$D684,'BAZA DANYCH'!$K:$K,STATYSTYKI!AL$550)</f>
        <v>0</v>
      </c>
      <c r="AM684" s="9">
        <f>SUMIFS('BAZA DANYCH'!$Q:$Q,'BAZA DANYCH'!$B:$B,STATYSTYKI!$B684,'BAZA DANYCH'!$C:$C,STATYSTYKI!$C684,'BAZA DANYCH'!$G:$G,STATYSTYKI!$D684,'BAZA DANYCH'!$K:$K,STATYSTYKI!AM$550)</f>
        <v>0</v>
      </c>
      <c r="AN684" s="9">
        <f>SUMIFS('BAZA DANYCH'!$Q:$Q,'BAZA DANYCH'!$B:$B,STATYSTYKI!$B684,'BAZA DANYCH'!$C:$C,STATYSTYKI!$C684,'BAZA DANYCH'!$G:$G,STATYSTYKI!$D684,'BAZA DANYCH'!$K:$K,STATYSTYKI!AN$550)</f>
        <v>0</v>
      </c>
      <c r="AO684" s="9">
        <f>SUMIFS('BAZA DANYCH'!$Q:$Q,'BAZA DANYCH'!$B:$B,STATYSTYKI!$B684,'BAZA DANYCH'!$C:$C,STATYSTYKI!$C684,'BAZA DANYCH'!$G:$G,STATYSTYKI!$D684,'BAZA DANYCH'!$K:$K,STATYSTYKI!AO$550)</f>
        <v>0</v>
      </c>
      <c r="AP684" s="9">
        <f>SUMIFS('BAZA DANYCH'!$Q:$Q,'BAZA DANYCH'!$B:$B,STATYSTYKI!$B684,'BAZA DANYCH'!$C:$C,STATYSTYKI!$C684,'BAZA DANYCH'!$G:$G,STATYSTYKI!$D684,'BAZA DANYCH'!$K:$K,STATYSTYKI!AP$550)</f>
        <v>0</v>
      </c>
      <c r="AQ684" s="9">
        <f>SUMIFS('BAZA DANYCH'!$Q:$Q,'BAZA DANYCH'!$B:$B,STATYSTYKI!$B684,'BAZA DANYCH'!$C:$C,STATYSTYKI!$C684,'BAZA DANYCH'!$G:$G,STATYSTYKI!$D684,'BAZA DANYCH'!$K:$K,STATYSTYKI!AQ$550)</f>
        <v>0</v>
      </c>
      <c r="AR684" s="9">
        <f>SUMIFS('BAZA DANYCH'!$Q:$Q,'BAZA DANYCH'!$B:$B,STATYSTYKI!$B684,'BAZA DANYCH'!$C:$C,STATYSTYKI!$C684,'BAZA DANYCH'!$G:$G,STATYSTYKI!$D684,'BAZA DANYCH'!$K:$K,STATYSTYKI!AR$550)</f>
        <v>3</v>
      </c>
      <c r="AS684" s="9">
        <f>SUMIFS('BAZA DANYCH'!$Q:$Q,'BAZA DANYCH'!$B:$B,STATYSTYKI!$B684,'BAZA DANYCH'!$C:$C,STATYSTYKI!$C684,'BAZA DANYCH'!$G:$G,STATYSTYKI!$D684,'BAZA DANYCH'!$K:$K,STATYSTYKI!AS$550)</f>
        <v>0</v>
      </c>
      <c r="AT684" s="9">
        <f>SUMIFS('BAZA DANYCH'!$Q:$Q,'BAZA DANYCH'!$B:$B,STATYSTYKI!$B684,'BAZA DANYCH'!$C:$C,STATYSTYKI!$C684,'BAZA DANYCH'!$G:$G,STATYSTYKI!$D684,'BAZA DANYCH'!$K:$K,STATYSTYKI!AT$550)</f>
        <v>1</v>
      </c>
      <c r="AU684" s="9">
        <f>SUMIFS('BAZA DANYCH'!$Q:$Q,'BAZA DANYCH'!$B:$B,STATYSTYKI!$B684,'BAZA DANYCH'!$C:$C,STATYSTYKI!$C684,'BAZA DANYCH'!$G:$G,STATYSTYKI!$D684,'BAZA DANYCH'!$K:$K,STATYSTYKI!AU$550)</f>
        <v>0</v>
      </c>
      <c r="AV684" s="9">
        <f>SUMIFS('BAZA DANYCH'!$Q:$Q,'BAZA DANYCH'!$B:$B,STATYSTYKI!$B684,'BAZA DANYCH'!$C:$C,STATYSTYKI!$C684,'BAZA DANYCH'!$G:$G,STATYSTYKI!$D684,'BAZA DANYCH'!$K:$K,STATYSTYKI!AV$550)</f>
        <v>0</v>
      </c>
      <c r="AW684" s="9">
        <f>SUMIFS('BAZA DANYCH'!$Q:$Q,'BAZA DANYCH'!$B:$B,STATYSTYKI!$B684,'BAZA DANYCH'!$C:$C,STATYSTYKI!$C684,'BAZA DANYCH'!$G:$G,STATYSTYKI!$D684,'BAZA DANYCH'!$K:$K,STATYSTYKI!AW$550)</f>
        <v>0</v>
      </c>
      <c r="AX684" s="9">
        <f>SUMIFS('BAZA DANYCH'!$Q:$Q,'BAZA DANYCH'!$B:$B,STATYSTYKI!$B684,'BAZA DANYCH'!$C:$C,STATYSTYKI!$C684,'BAZA DANYCH'!$G:$G,STATYSTYKI!$D684,'BAZA DANYCH'!$K:$K,STATYSTYKI!AX$550)</f>
        <v>0</v>
      </c>
      <c r="AY684" s="9">
        <f>SUMIFS('BAZA DANYCH'!$Q:$Q,'BAZA DANYCH'!$B:$B,STATYSTYKI!$B684,'BAZA DANYCH'!$C:$C,STATYSTYKI!$C684,'BAZA DANYCH'!$G:$G,STATYSTYKI!$D684,'BAZA DANYCH'!$K:$K,STATYSTYKI!AY$550)</f>
        <v>0</v>
      </c>
      <c r="AZ684" s="9">
        <f>SUMIFS('BAZA DANYCH'!$Q:$Q,'BAZA DANYCH'!$B:$B,STATYSTYKI!$B684,'BAZA DANYCH'!$C:$C,STATYSTYKI!$C684,'BAZA DANYCH'!$G:$G,STATYSTYKI!$D684,'BAZA DANYCH'!$K:$K,STATYSTYKI!AZ$550)</f>
        <v>1</v>
      </c>
      <c r="BA684" s="9">
        <f>SUMIFS('BAZA DANYCH'!$Q:$Q,'BAZA DANYCH'!$B:$B,STATYSTYKI!$B684,'BAZA DANYCH'!$C:$C,STATYSTYKI!$C684,'BAZA DANYCH'!$G:$G,STATYSTYKI!$D684,'BAZA DANYCH'!$K:$K,STATYSTYKI!BA$550)</f>
        <v>0</v>
      </c>
      <c r="BB684" s="9">
        <f>SUMIFS('BAZA DANYCH'!$Q:$Q,'BAZA DANYCH'!$B:$B,STATYSTYKI!$B684,'BAZA DANYCH'!$C:$C,STATYSTYKI!$C684,'BAZA DANYCH'!$G:$G,STATYSTYKI!$D684,'BAZA DANYCH'!$K:$K,STATYSTYKI!BB$550)</f>
        <v>0</v>
      </c>
      <c r="BC684" s="9">
        <f>SUMIFS('BAZA DANYCH'!$Q:$Q,'BAZA DANYCH'!$B:$B,STATYSTYKI!$B684,'BAZA DANYCH'!$C:$C,STATYSTYKI!$C684,'BAZA DANYCH'!$G:$G,STATYSTYKI!$D684,'BAZA DANYCH'!$K:$K,STATYSTYKI!BC$550)</f>
        <v>0</v>
      </c>
      <c r="BD684" s="9">
        <f>SUMIFS('BAZA DANYCH'!$Q:$Q,'BAZA DANYCH'!$B:$B,STATYSTYKI!$B684,'BAZA DANYCH'!$C:$C,STATYSTYKI!$C684,'BAZA DANYCH'!$G:$G,STATYSTYKI!$D684,'BAZA DANYCH'!$K:$K,STATYSTYKI!BD$550)</f>
        <v>0</v>
      </c>
      <c r="BE684" s="9">
        <f>SUMIFS('BAZA DANYCH'!$Q:$Q,'BAZA DANYCH'!$B:$B,STATYSTYKI!$B684,'BAZA DANYCH'!$C:$C,STATYSTYKI!$C684,'BAZA DANYCH'!$G:$G,STATYSTYKI!$D684,'BAZA DANYCH'!$K:$K,STATYSTYKI!BE$550)</f>
        <v>0</v>
      </c>
      <c r="BF684" s="9">
        <f>SUMIFS('BAZA DANYCH'!$Q:$Q,'BAZA DANYCH'!$B:$B,STATYSTYKI!$B684,'BAZA DANYCH'!$C:$C,STATYSTYKI!$C684,'BAZA DANYCH'!$G:$G,STATYSTYKI!$D684,'BAZA DANYCH'!$K:$K,STATYSTYKI!BF$550)</f>
        <v>0</v>
      </c>
      <c r="BG684" s="9">
        <f>SUMIFS('BAZA DANYCH'!$Q:$Q,'BAZA DANYCH'!$B:$B,STATYSTYKI!$B684,'BAZA DANYCH'!$C:$C,STATYSTYKI!$C684,'BAZA DANYCH'!$G:$G,STATYSTYKI!$D684,'BAZA DANYCH'!$K:$K,STATYSTYKI!BG$550)</f>
        <v>0</v>
      </c>
      <c r="BH684" s="9">
        <f>SUMIFS('BAZA DANYCH'!$Q:$Q,'BAZA DANYCH'!$B:$B,STATYSTYKI!$B684,'BAZA DANYCH'!$C:$C,STATYSTYKI!$C684,'BAZA DANYCH'!$G:$G,STATYSTYKI!$D684,'BAZA DANYCH'!$K:$K,STATYSTYKI!BH$550)</f>
        <v>1</v>
      </c>
      <c r="BI684" s="9">
        <f>SUMIFS('BAZA DANYCH'!$Q:$Q,'BAZA DANYCH'!$B:$B,STATYSTYKI!$B684,'BAZA DANYCH'!$C:$C,STATYSTYKI!$C684,'BAZA DANYCH'!$G:$G,STATYSTYKI!$D684,'BAZA DANYCH'!$K:$K,STATYSTYKI!BI$550)</f>
        <v>0</v>
      </c>
      <c r="BJ684" s="9">
        <f>SUMIFS('BAZA DANYCH'!$Q:$Q,'BAZA DANYCH'!$B:$B,STATYSTYKI!$B684,'BAZA DANYCH'!$C:$C,STATYSTYKI!$C684,'BAZA DANYCH'!$G:$G,STATYSTYKI!$D684,'BAZA DANYCH'!$K:$K,STATYSTYKI!BJ$550)</f>
        <v>1</v>
      </c>
      <c r="BK684" s="9">
        <f>SUMIFS('BAZA DANYCH'!$Q:$Q,'BAZA DANYCH'!$B:$B,STATYSTYKI!$B684,'BAZA DANYCH'!$C:$C,STATYSTYKI!$C684,'BAZA DANYCH'!$G:$G,STATYSTYKI!$D684,'BAZA DANYCH'!$K:$K,STATYSTYKI!BK$550)</f>
        <v>2</v>
      </c>
      <c r="BL684" s="9">
        <f>SUMIFS('BAZA DANYCH'!$Q:$Q,'BAZA DANYCH'!$B:$B,STATYSTYKI!$B684,'BAZA DANYCH'!$C:$C,STATYSTYKI!$C684,'BAZA DANYCH'!$G:$G,STATYSTYKI!$D684,'BAZA DANYCH'!$K:$K,STATYSTYKI!BL$550)</f>
        <v>0</v>
      </c>
      <c r="BM684" s="9">
        <f>SUMIFS('BAZA DANYCH'!$Q:$Q,'BAZA DANYCH'!$B:$B,STATYSTYKI!$B684,'BAZA DANYCH'!$C:$C,STATYSTYKI!$C684,'BAZA DANYCH'!$G:$G,STATYSTYKI!$D684,'BAZA DANYCH'!$K:$K,STATYSTYKI!BM$550)</f>
        <v>0</v>
      </c>
      <c r="BN684" s="9">
        <f>SUMIFS('BAZA DANYCH'!$Q:$Q,'BAZA DANYCH'!$B:$B,STATYSTYKI!$B684,'BAZA DANYCH'!$C:$C,STATYSTYKI!$C684,'BAZA DANYCH'!$G:$G,STATYSTYKI!$D684,'BAZA DANYCH'!$K:$K,STATYSTYKI!BN$550)</f>
        <v>0</v>
      </c>
      <c r="BO684" s="9">
        <f>SUMIFS('BAZA DANYCH'!$Q:$Q,'BAZA DANYCH'!$B:$B,STATYSTYKI!$B684,'BAZA DANYCH'!$C:$C,STATYSTYKI!$C684,'BAZA DANYCH'!$G:$G,STATYSTYKI!$D684,'BAZA DANYCH'!$K:$K,STATYSTYKI!BO$550)</f>
        <v>0</v>
      </c>
      <c r="BP684" s="9">
        <f>SUMIFS('BAZA DANYCH'!$Q:$Q,'BAZA DANYCH'!$B:$B,STATYSTYKI!$B684,'BAZA DANYCH'!$C:$C,STATYSTYKI!$C684,'BAZA DANYCH'!$G:$G,STATYSTYKI!$D684,'BAZA DANYCH'!$K:$K,STATYSTYKI!BP$550)</f>
        <v>0</v>
      </c>
      <c r="BQ684" s="9">
        <f>SUMIFS('BAZA DANYCH'!$Q:$Q,'BAZA DANYCH'!$B:$B,STATYSTYKI!$B684,'BAZA DANYCH'!$C:$C,STATYSTYKI!$C684,'BAZA DANYCH'!$G:$G,STATYSTYKI!$D684,'BAZA DANYCH'!$K:$K,STATYSTYKI!BQ$550)</f>
        <v>0</v>
      </c>
      <c r="BR684" s="9">
        <f>SUMIFS('BAZA DANYCH'!$Q:$Q,'BAZA DANYCH'!$B:$B,STATYSTYKI!$B684,'BAZA DANYCH'!$C:$C,STATYSTYKI!$C684,'BAZA DANYCH'!$G:$G,STATYSTYKI!$D684,'BAZA DANYCH'!$K:$K,STATYSTYKI!BR$550)</f>
        <v>0</v>
      </c>
      <c r="BS684" s="9">
        <f>SUMIFS('BAZA DANYCH'!$Q:$Q,'BAZA DANYCH'!$B:$B,STATYSTYKI!$B684,'BAZA DANYCH'!$C:$C,STATYSTYKI!$C684,'BAZA DANYCH'!$G:$G,STATYSTYKI!$D684,'BAZA DANYCH'!$K:$K,STATYSTYKI!BS$550)</f>
        <v>0</v>
      </c>
      <c r="BT684" s="9">
        <f>SUMIFS('BAZA DANYCH'!$Q:$Q,'BAZA DANYCH'!$B:$B,STATYSTYKI!$B684,'BAZA DANYCH'!$C:$C,STATYSTYKI!$C684,'BAZA DANYCH'!$G:$G,STATYSTYKI!$D684,'BAZA DANYCH'!$K:$K,STATYSTYKI!BT$550)</f>
        <v>0</v>
      </c>
      <c r="BU684" s="9">
        <f>SUMIFS('BAZA DANYCH'!$Q:$Q,'BAZA DANYCH'!$B:$B,STATYSTYKI!$B684,'BAZA DANYCH'!$C:$C,STATYSTYKI!$C684,'BAZA DANYCH'!$G:$G,STATYSTYKI!$D684,'BAZA DANYCH'!$K:$K,STATYSTYKI!BU$550)</f>
        <v>0</v>
      </c>
      <c r="BV684" s="9">
        <f>SUMIFS('BAZA DANYCH'!$Q:$Q,'BAZA DANYCH'!$B:$B,STATYSTYKI!$B684,'BAZA DANYCH'!$C:$C,STATYSTYKI!$C684,'BAZA DANYCH'!$G:$G,STATYSTYKI!$D684,'BAZA DANYCH'!$K:$K,STATYSTYKI!BV$550)</f>
        <v>0</v>
      </c>
      <c r="BW684" s="9">
        <f>SUMIFS('BAZA DANYCH'!$Q:$Q,'BAZA DANYCH'!$B:$B,STATYSTYKI!$B684,'BAZA DANYCH'!$C:$C,STATYSTYKI!$C684,'BAZA DANYCH'!$G:$G,STATYSTYKI!$D684,'BAZA DANYCH'!$K:$K,STATYSTYKI!BW$550)</f>
        <v>0</v>
      </c>
      <c r="BX684" s="9">
        <f>SUMIFS('BAZA DANYCH'!$Q:$Q,'BAZA DANYCH'!$B:$B,STATYSTYKI!$B684,'BAZA DANYCH'!$C:$C,STATYSTYKI!$C684,'BAZA DANYCH'!$G:$G,STATYSTYKI!$D684,'BAZA DANYCH'!$K:$K,STATYSTYKI!BX$550)</f>
        <v>0</v>
      </c>
      <c r="BY684" s="9">
        <f>SUMIFS('BAZA DANYCH'!$Q:$Q,'BAZA DANYCH'!$B:$B,STATYSTYKI!$B684,'BAZA DANYCH'!$C:$C,STATYSTYKI!$C684,'BAZA DANYCH'!$G:$G,STATYSTYKI!$D684,'BAZA DANYCH'!$K:$K,STATYSTYKI!BY$550)</f>
        <v>0</v>
      </c>
      <c r="BZ684" s="9">
        <f>SUMIFS('BAZA DANYCH'!$Q:$Q,'BAZA DANYCH'!$B:$B,STATYSTYKI!$B684,'BAZA DANYCH'!$C:$C,STATYSTYKI!$C684,'BAZA DANYCH'!$G:$G,STATYSTYKI!$D684,'BAZA DANYCH'!$K:$K,STATYSTYKI!BZ$550)</f>
        <v>0</v>
      </c>
      <c r="CA684" s="9">
        <f>SUMIFS('BAZA DANYCH'!$Q:$Q,'BAZA DANYCH'!$B:$B,STATYSTYKI!$B684,'BAZA DANYCH'!$C:$C,STATYSTYKI!$C684,'BAZA DANYCH'!$G:$G,STATYSTYKI!$D684,'BAZA DANYCH'!$K:$K,STATYSTYKI!CA$550)</f>
        <v>0</v>
      </c>
      <c r="CB684" s="9">
        <f>SUMIFS('BAZA DANYCH'!$Q:$Q,'BAZA DANYCH'!$B:$B,STATYSTYKI!$B684,'BAZA DANYCH'!$C:$C,STATYSTYKI!$C684,'BAZA DANYCH'!$G:$G,STATYSTYKI!$D684,'BAZA DANYCH'!$K:$K,STATYSTYKI!CB$550)</f>
        <v>0</v>
      </c>
      <c r="CC684" s="9">
        <f>SUMIFS('BAZA DANYCH'!$Q:$Q,'BAZA DANYCH'!$B:$B,STATYSTYKI!$B684,'BAZA DANYCH'!$C:$C,STATYSTYKI!$C684,'BAZA DANYCH'!$G:$G,STATYSTYKI!$D684,'BAZA DANYCH'!$K:$K,STATYSTYKI!CC$550)</f>
        <v>0</v>
      </c>
      <c r="CD684" s="9">
        <f>SUMIFS('BAZA DANYCH'!$Q:$Q,'BAZA DANYCH'!$B:$B,STATYSTYKI!$B684,'BAZA DANYCH'!$C:$C,STATYSTYKI!$C684,'BAZA DANYCH'!$G:$G,STATYSTYKI!$D684,'BAZA DANYCH'!$K:$K,STATYSTYKI!CD$550)</f>
        <v>0</v>
      </c>
      <c r="CE684" s="9">
        <f>SUMIFS('BAZA DANYCH'!$Q:$Q,'BAZA DANYCH'!$B:$B,STATYSTYKI!$B684,'BAZA DANYCH'!$C:$C,STATYSTYKI!$C684,'BAZA DANYCH'!$G:$G,STATYSTYKI!$D684,'BAZA DANYCH'!$K:$K,STATYSTYKI!CE$550)</f>
        <v>0</v>
      </c>
      <c r="CF684" s="9">
        <f>SUMIFS('BAZA DANYCH'!$Q:$Q,'BAZA DANYCH'!$B:$B,STATYSTYKI!$B684,'BAZA DANYCH'!$C:$C,STATYSTYKI!$C684,'BAZA DANYCH'!$G:$G,STATYSTYKI!$D684,'BAZA DANYCH'!$K:$K,STATYSTYKI!CF$550)</f>
        <v>0</v>
      </c>
      <c r="CG684" s="9">
        <f>SUMIFS('BAZA DANYCH'!$Q:$Q,'BAZA DANYCH'!$B:$B,STATYSTYKI!$B684,'BAZA DANYCH'!$C:$C,STATYSTYKI!$C684,'BAZA DANYCH'!$G:$G,STATYSTYKI!$D684,'BAZA DANYCH'!$K:$K,STATYSTYKI!CG$550)</f>
        <v>0</v>
      </c>
      <c r="CH684" s="9">
        <f>SUMIFS('BAZA DANYCH'!$Q:$Q,'BAZA DANYCH'!$B:$B,STATYSTYKI!$B684,'BAZA DANYCH'!$C:$C,STATYSTYKI!$C684,'BAZA DANYCH'!$G:$G,STATYSTYKI!$D684,'BAZA DANYCH'!$K:$K,STATYSTYKI!CH$550)</f>
        <v>0</v>
      </c>
      <c r="CI684" s="9">
        <f>SUMIFS('BAZA DANYCH'!$Q:$Q,'BAZA DANYCH'!$B:$B,STATYSTYKI!$B684,'BAZA DANYCH'!$C:$C,STATYSTYKI!$C684,'BAZA DANYCH'!$G:$G,STATYSTYKI!$D684,'BAZA DANYCH'!$K:$K,STATYSTYKI!CI$550)</f>
        <v>0</v>
      </c>
      <c r="CJ684" s="9">
        <f>SUMIFS('BAZA DANYCH'!$Q:$Q,'BAZA DANYCH'!$B:$B,STATYSTYKI!$B684,'BAZA DANYCH'!$C:$C,STATYSTYKI!$C684,'BAZA DANYCH'!$G:$G,STATYSTYKI!$D684,'BAZA DANYCH'!$K:$K,STATYSTYKI!CJ$550)</f>
        <v>0</v>
      </c>
      <c r="CK684" s="9">
        <f>SUMIFS('BAZA DANYCH'!$Q:$Q,'BAZA DANYCH'!$B:$B,STATYSTYKI!$B684,'BAZA DANYCH'!$C:$C,STATYSTYKI!$C684,'BAZA DANYCH'!$G:$G,STATYSTYKI!$D684,'BAZA DANYCH'!$K:$K,STATYSTYKI!CK$550)</f>
        <v>0</v>
      </c>
      <c r="CL684" s="9">
        <f>SUMIFS('BAZA DANYCH'!$Q:$Q,'BAZA DANYCH'!$B:$B,STATYSTYKI!$B684,'BAZA DANYCH'!$C:$C,STATYSTYKI!$C684,'BAZA DANYCH'!$G:$G,STATYSTYKI!$D684,'BAZA DANYCH'!$K:$K,STATYSTYKI!CL$550)</f>
        <v>0</v>
      </c>
      <c r="CM684" s="9">
        <f>SUMIFS('BAZA DANYCH'!$Q:$Q,'BAZA DANYCH'!$B:$B,STATYSTYKI!$B684,'BAZA DANYCH'!$C:$C,STATYSTYKI!$C684,'BAZA DANYCH'!$G:$G,STATYSTYKI!$D684,'BAZA DANYCH'!$K:$K,STATYSTYKI!CM$550)</f>
        <v>0</v>
      </c>
      <c r="CN684" s="9">
        <f>SUMIFS('BAZA DANYCH'!$Q:$Q,'BAZA DANYCH'!$B:$B,STATYSTYKI!$B684,'BAZA DANYCH'!$C:$C,STATYSTYKI!$C684,'BAZA DANYCH'!$G:$G,STATYSTYKI!$D684,'BAZA DANYCH'!$K:$K,STATYSTYKI!CN$550)</f>
        <v>0</v>
      </c>
      <c r="CO684" s="9">
        <f>SUMIFS('BAZA DANYCH'!$Q:$Q,'BAZA DANYCH'!$B:$B,STATYSTYKI!$B684,'BAZA DANYCH'!$C:$C,STATYSTYKI!$C684,'BAZA DANYCH'!$G:$G,STATYSTYKI!$D684,'BAZA DANYCH'!$K:$K,STATYSTYKI!CO$550)</f>
        <v>0</v>
      </c>
      <c r="CP684" s="9">
        <f>SUMIFS('BAZA DANYCH'!$Q:$Q,'BAZA DANYCH'!$B:$B,STATYSTYKI!$B684,'BAZA DANYCH'!$C:$C,STATYSTYKI!$C684,'BAZA DANYCH'!$G:$G,STATYSTYKI!$D684,'BAZA DANYCH'!$K:$K,STATYSTYKI!CP$550)</f>
        <v>0</v>
      </c>
      <c r="CQ684" s="9">
        <f>SUMIFS('BAZA DANYCH'!$Q:$Q,'BAZA DANYCH'!$B:$B,STATYSTYKI!$B684,'BAZA DANYCH'!$C:$C,STATYSTYKI!$C684,'BAZA DANYCH'!$G:$G,STATYSTYKI!$D684,'BAZA DANYCH'!$K:$K,STATYSTYKI!CQ$550)</f>
        <v>0</v>
      </c>
      <c r="CR684" s="9">
        <f>SUMIFS('BAZA DANYCH'!$Q:$Q,'BAZA DANYCH'!$B:$B,STATYSTYKI!$B684,'BAZA DANYCH'!$C:$C,STATYSTYKI!$C684,'BAZA DANYCH'!$G:$G,STATYSTYKI!$D684,'BAZA DANYCH'!$K:$K,STATYSTYKI!CR$550)</f>
        <v>0</v>
      </c>
      <c r="CS684" s="9">
        <f>SUMIFS('BAZA DANYCH'!$Q:$Q,'BAZA DANYCH'!$B:$B,STATYSTYKI!$B684,'BAZA DANYCH'!$C:$C,STATYSTYKI!$C684,'BAZA DANYCH'!$G:$G,STATYSTYKI!$D684,'BAZA DANYCH'!$K:$K,STATYSTYKI!CS$550)</f>
        <v>0</v>
      </c>
      <c r="CT684" s="9">
        <f>SUMIFS('BAZA DANYCH'!$Q:$Q,'BAZA DANYCH'!$B:$B,STATYSTYKI!$B684,'BAZA DANYCH'!$C:$C,STATYSTYKI!$C684,'BAZA DANYCH'!$G:$G,STATYSTYKI!$D684,'BAZA DANYCH'!$K:$K,STATYSTYKI!CT$550)</f>
        <v>0</v>
      </c>
      <c r="CU684" s="9">
        <f>SUMIFS('BAZA DANYCH'!$Q:$Q,'BAZA DANYCH'!$B:$B,STATYSTYKI!$B684,'BAZA DANYCH'!$C:$C,STATYSTYKI!$C684,'BAZA DANYCH'!$G:$G,STATYSTYKI!$D684,'BAZA DANYCH'!$K:$K,STATYSTYKI!CU$550)</f>
        <v>1</v>
      </c>
      <c r="CV684" s="9">
        <f>SUMIFS('BAZA DANYCH'!$Q:$Q,'BAZA DANYCH'!$B:$B,STATYSTYKI!$B684,'BAZA DANYCH'!$C:$C,STATYSTYKI!$C684,'BAZA DANYCH'!$G:$G,STATYSTYKI!$D684,'BAZA DANYCH'!$K:$K,STATYSTYKI!CV$550)</f>
        <v>0</v>
      </c>
      <c r="CW684" s="9">
        <f>SUMIFS('BAZA DANYCH'!$Q:$Q,'BAZA DANYCH'!$B:$B,STATYSTYKI!$B684,'BAZA DANYCH'!$C:$C,STATYSTYKI!$C684,'BAZA DANYCH'!$G:$G,STATYSTYKI!$D684,'BAZA DANYCH'!$K:$K,STATYSTYKI!CW$550)</f>
        <v>0</v>
      </c>
      <c r="CX684" s="9">
        <f>SUMIFS('BAZA DANYCH'!$Q:$Q,'BAZA DANYCH'!$B:$B,STATYSTYKI!$B684,'BAZA DANYCH'!$C:$C,STATYSTYKI!$C684,'BAZA DANYCH'!$G:$G,STATYSTYKI!$D684,'BAZA DANYCH'!$K:$K,STATYSTYKI!CX$550)</f>
        <v>0</v>
      </c>
    </row>
    <row r="685" spans="1:102" hidden="1">
      <c r="A685" s="8"/>
      <c r="B685" s="60" t="s">
        <v>145</v>
      </c>
      <c r="C685" s="61" t="s">
        <v>146</v>
      </c>
      <c r="D685" s="61" t="s">
        <v>142</v>
      </c>
      <c r="E685" s="82" t="s">
        <v>9</v>
      </c>
      <c r="F685" s="64">
        <f t="shared" si="276"/>
        <v>3</v>
      </c>
      <c r="G685" s="9">
        <f>SUMIFS('BAZA DANYCH'!$S:$S,'BAZA DANYCH'!$B:$B,STATYSTYKI!$B685,'BAZA DANYCH'!$C:$C,STATYSTYKI!$C685,'BAZA DANYCH'!$G:$G,STATYSTYKI!$D685,'BAZA DANYCH'!$K:$K,STATYSTYKI!G$550)</f>
        <v>0</v>
      </c>
      <c r="H685" s="9">
        <f>SUMIFS('BAZA DANYCH'!$S:$S,'BAZA DANYCH'!$B:$B,STATYSTYKI!$B685,'BAZA DANYCH'!$C:$C,STATYSTYKI!$C685,'BAZA DANYCH'!$G:$G,STATYSTYKI!$D685,'BAZA DANYCH'!$K:$K,STATYSTYKI!H$550)</f>
        <v>0</v>
      </c>
      <c r="I685" s="9">
        <f>SUMIFS('BAZA DANYCH'!$S:$S,'BAZA DANYCH'!$B:$B,STATYSTYKI!$B685,'BAZA DANYCH'!$C:$C,STATYSTYKI!$C685,'BAZA DANYCH'!$G:$G,STATYSTYKI!$D685,'BAZA DANYCH'!$K:$K,STATYSTYKI!I$550)</f>
        <v>0</v>
      </c>
      <c r="J685" s="9">
        <f>SUMIFS('BAZA DANYCH'!$S:$S,'BAZA DANYCH'!$B:$B,STATYSTYKI!$B685,'BAZA DANYCH'!$C:$C,STATYSTYKI!$C685,'BAZA DANYCH'!$G:$G,STATYSTYKI!$D685,'BAZA DANYCH'!$K:$K,STATYSTYKI!J$550)</f>
        <v>0</v>
      </c>
      <c r="K685" s="9">
        <f>SUMIFS('BAZA DANYCH'!$S:$S,'BAZA DANYCH'!$B:$B,STATYSTYKI!$B685,'BAZA DANYCH'!$C:$C,STATYSTYKI!$C685,'BAZA DANYCH'!$G:$G,STATYSTYKI!$D685,'BAZA DANYCH'!$K:$K,STATYSTYKI!K$550)</f>
        <v>0</v>
      </c>
      <c r="L685" s="9">
        <f>SUMIFS('BAZA DANYCH'!$S:$S,'BAZA DANYCH'!$B:$B,STATYSTYKI!$B685,'BAZA DANYCH'!$C:$C,STATYSTYKI!$C685,'BAZA DANYCH'!$G:$G,STATYSTYKI!$D685,'BAZA DANYCH'!$K:$K,STATYSTYKI!L$550)</f>
        <v>0</v>
      </c>
      <c r="M685" s="9">
        <f>SUMIFS('BAZA DANYCH'!$S:$S,'BAZA DANYCH'!$B:$B,STATYSTYKI!$B685,'BAZA DANYCH'!$C:$C,STATYSTYKI!$C685,'BAZA DANYCH'!$G:$G,STATYSTYKI!$D685,'BAZA DANYCH'!$K:$K,STATYSTYKI!M$550)</f>
        <v>0</v>
      </c>
      <c r="N685" s="9">
        <f>SUMIFS('BAZA DANYCH'!$S:$S,'BAZA DANYCH'!$B:$B,STATYSTYKI!$B685,'BAZA DANYCH'!$C:$C,STATYSTYKI!$C685,'BAZA DANYCH'!$G:$G,STATYSTYKI!$D685,'BAZA DANYCH'!$K:$K,STATYSTYKI!N$550)</f>
        <v>0</v>
      </c>
      <c r="O685" s="9">
        <f>SUMIFS('BAZA DANYCH'!$S:$S,'BAZA DANYCH'!$B:$B,STATYSTYKI!$B685,'BAZA DANYCH'!$C:$C,STATYSTYKI!$C685,'BAZA DANYCH'!$G:$G,STATYSTYKI!$D685,'BAZA DANYCH'!$K:$K,STATYSTYKI!O$550)</f>
        <v>0</v>
      </c>
      <c r="P685" s="9">
        <f>SUMIFS('BAZA DANYCH'!$S:$S,'BAZA DANYCH'!$B:$B,STATYSTYKI!$B685,'BAZA DANYCH'!$C:$C,STATYSTYKI!$C685,'BAZA DANYCH'!$G:$G,STATYSTYKI!$D685,'BAZA DANYCH'!$K:$K,STATYSTYKI!P$550)</f>
        <v>0</v>
      </c>
      <c r="Q685" s="9">
        <f>SUMIFS('BAZA DANYCH'!$S:$S,'BAZA DANYCH'!$B:$B,STATYSTYKI!$B685,'BAZA DANYCH'!$C:$C,STATYSTYKI!$C685,'BAZA DANYCH'!$G:$G,STATYSTYKI!$D685,'BAZA DANYCH'!$K:$K,STATYSTYKI!Q$550)</f>
        <v>0</v>
      </c>
      <c r="R685" s="9">
        <f>SUMIFS('BAZA DANYCH'!$S:$S,'BAZA DANYCH'!$B:$B,STATYSTYKI!$B685,'BAZA DANYCH'!$C:$C,STATYSTYKI!$C685,'BAZA DANYCH'!$G:$G,STATYSTYKI!$D685,'BAZA DANYCH'!$K:$K,STATYSTYKI!R$550)</f>
        <v>0</v>
      </c>
      <c r="S685" s="9">
        <f>SUMIFS('BAZA DANYCH'!$S:$S,'BAZA DANYCH'!$B:$B,STATYSTYKI!$B685,'BAZA DANYCH'!$C:$C,STATYSTYKI!$C685,'BAZA DANYCH'!$G:$G,STATYSTYKI!$D685,'BAZA DANYCH'!$K:$K,STATYSTYKI!S$550)</f>
        <v>0</v>
      </c>
      <c r="T685" s="9">
        <f>SUMIFS('BAZA DANYCH'!$S:$S,'BAZA DANYCH'!$B:$B,STATYSTYKI!$B685,'BAZA DANYCH'!$C:$C,STATYSTYKI!$C685,'BAZA DANYCH'!$G:$G,STATYSTYKI!$D685,'BAZA DANYCH'!$K:$K,STATYSTYKI!T$550)</f>
        <v>0</v>
      </c>
      <c r="U685" s="9">
        <f>SUMIFS('BAZA DANYCH'!$S:$S,'BAZA DANYCH'!$B:$B,STATYSTYKI!$B685,'BAZA DANYCH'!$C:$C,STATYSTYKI!$C685,'BAZA DANYCH'!$G:$G,STATYSTYKI!$D685,'BAZA DANYCH'!$K:$K,STATYSTYKI!U$550)</f>
        <v>0</v>
      </c>
      <c r="V685" s="9">
        <f>SUMIFS('BAZA DANYCH'!$S:$S,'BAZA DANYCH'!$B:$B,STATYSTYKI!$B685,'BAZA DANYCH'!$C:$C,STATYSTYKI!$C685,'BAZA DANYCH'!$G:$G,STATYSTYKI!$D685,'BAZA DANYCH'!$K:$K,STATYSTYKI!V$550)</f>
        <v>0</v>
      </c>
      <c r="W685" s="9">
        <f>SUMIFS('BAZA DANYCH'!$S:$S,'BAZA DANYCH'!$B:$B,STATYSTYKI!$B685,'BAZA DANYCH'!$C:$C,STATYSTYKI!$C685,'BAZA DANYCH'!$G:$G,STATYSTYKI!$D685,'BAZA DANYCH'!$K:$K,STATYSTYKI!W$550)</f>
        <v>0</v>
      </c>
      <c r="X685" s="9">
        <f>SUMIFS('BAZA DANYCH'!$S:$S,'BAZA DANYCH'!$B:$B,STATYSTYKI!$B685,'BAZA DANYCH'!$C:$C,STATYSTYKI!$C685,'BAZA DANYCH'!$G:$G,STATYSTYKI!$D685,'BAZA DANYCH'!$K:$K,STATYSTYKI!X$550)</f>
        <v>0</v>
      </c>
      <c r="Y685" s="9">
        <f>SUMIFS('BAZA DANYCH'!$S:$S,'BAZA DANYCH'!$B:$B,STATYSTYKI!$B685,'BAZA DANYCH'!$C:$C,STATYSTYKI!$C685,'BAZA DANYCH'!$G:$G,STATYSTYKI!$D685,'BAZA DANYCH'!$K:$K,STATYSTYKI!Y$550)</f>
        <v>0</v>
      </c>
      <c r="Z685" s="9">
        <f>SUMIFS('BAZA DANYCH'!$S:$S,'BAZA DANYCH'!$B:$B,STATYSTYKI!$B685,'BAZA DANYCH'!$C:$C,STATYSTYKI!$C685,'BAZA DANYCH'!$G:$G,STATYSTYKI!$D685,'BAZA DANYCH'!$K:$K,STATYSTYKI!Z$550)</f>
        <v>0</v>
      </c>
      <c r="AA685" s="9">
        <f>SUMIFS('BAZA DANYCH'!$S:$S,'BAZA DANYCH'!$B:$B,STATYSTYKI!$B685,'BAZA DANYCH'!$C:$C,STATYSTYKI!$C685,'BAZA DANYCH'!$G:$G,STATYSTYKI!$D685,'BAZA DANYCH'!$K:$K,STATYSTYKI!AA$550)</f>
        <v>0</v>
      </c>
      <c r="AB685" s="9">
        <f>SUMIFS('BAZA DANYCH'!$S:$S,'BAZA DANYCH'!$B:$B,STATYSTYKI!$B685,'BAZA DANYCH'!$C:$C,STATYSTYKI!$C685,'BAZA DANYCH'!$G:$G,STATYSTYKI!$D685,'BAZA DANYCH'!$K:$K,STATYSTYKI!AB$550)</f>
        <v>0</v>
      </c>
      <c r="AC685" s="9">
        <f>SUMIFS('BAZA DANYCH'!$S:$S,'BAZA DANYCH'!$B:$B,STATYSTYKI!$B685,'BAZA DANYCH'!$C:$C,STATYSTYKI!$C685,'BAZA DANYCH'!$G:$G,STATYSTYKI!$D685,'BAZA DANYCH'!$K:$K,STATYSTYKI!AC$550)</f>
        <v>0</v>
      </c>
      <c r="AD685" s="9">
        <f>SUMIFS('BAZA DANYCH'!$S:$S,'BAZA DANYCH'!$B:$B,STATYSTYKI!$B685,'BAZA DANYCH'!$C:$C,STATYSTYKI!$C685,'BAZA DANYCH'!$G:$G,STATYSTYKI!$D685,'BAZA DANYCH'!$K:$K,STATYSTYKI!AD$550)</f>
        <v>0</v>
      </c>
      <c r="AE685" s="9">
        <f>SUMIFS('BAZA DANYCH'!$S:$S,'BAZA DANYCH'!$B:$B,STATYSTYKI!$B685,'BAZA DANYCH'!$C:$C,STATYSTYKI!$C685,'BAZA DANYCH'!$G:$G,STATYSTYKI!$D685,'BAZA DANYCH'!$K:$K,STATYSTYKI!AE$550)</f>
        <v>0</v>
      </c>
      <c r="AF685" s="9">
        <f>SUMIFS('BAZA DANYCH'!$S:$S,'BAZA DANYCH'!$B:$B,STATYSTYKI!$B685,'BAZA DANYCH'!$C:$C,STATYSTYKI!$C685,'BAZA DANYCH'!$G:$G,STATYSTYKI!$D685,'BAZA DANYCH'!$K:$K,STATYSTYKI!AF$550)</f>
        <v>0</v>
      </c>
      <c r="AG685" s="9">
        <f>SUMIFS('BAZA DANYCH'!$S:$S,'BAZA DANYCH'!$B:$B,STATYSTYKI!$B685,'BAZA DANYCH'!$C:$C,STATYSTYKI!$C685,'BAZA DANYCH'!$G:$G,STATYSTYKI!$D685,'BAZA DANYCH'!$K:$K,STATYSTYKI!AG$550)</f>
        <v>0</v>
      </c>
      <c r="AH685" s="9">
        <f>SUMIFS('BAZA DANYCH'!$S:$S,'BAZA DANYCH'!$B:$B,STATYSTYKI!$B685,'BAZA DANYCH'!$C:$C,STATYSTYKI!$C685,'BAZA DANYCH'!$G:$G,STATYSTYKI!$D685,'BAZA DANYCH'!$K:$K,STATYSTYKI!AH$550)</f>
        <v>0</v>
      </c>
      <c r="AI685" s="9">
        <f>SUMIFS('BAZA DANYCH'!$S:$S,'BAZA DANYCH'!$B:$B,STATYSTYKI!$B685,'BAZA DANYCH'!$C:$C,STATYSTYKI!$C685,'BAZA DANYCH'!$G:$G,STATYSTYKI!$D685,'BAZA DANYCH'!$K:$K,STATYSTYKI!AI$550)</f>
        <v>0</v>
      </c>
      <c r="AJ685" s="9">
        <f>SUMIFS('BAZA DANYCH'!$S:$S,'BAZA DANYCH'!$B:$B,STATYSTYKI!$B685,'BAZA DANYCH'!$C:$C,STATYSTYKI!$C685,'BAZA DANYCH'!$G:$G,STATYSTYKI!$D685,'BAZA DANYCH'!$K:$K,STATYSTYKI!AJ$550)</f>
        <v>0</v>
      </c>
      <c r="AK685" s="9">
        <f>SUMIFS('BAZA DANYCH'!$S:$S,'BAZA DANYCH'!$B:$B,STATYSTYKI!$B685,'BAZA DANYCH'!$C:$C,STATYSTYKI!$C685,'BAZA DANYCH'!$G:$G,STATYSTYKI!$D685,'BAZA DANYCH'!$K:$K,STATYSTYKI!AK$550)</f>
        <v>2</v>
      </c>
      <c r="AL685" s="9">
        <f>SUMIFS('BAZA DANYCH'!$S:$S,'BAZA DANYCH'!$B:$B,STATYSTYKI!$B685,'BAZA DANYCH'!$C:$C,STATYSTYKI!$C685,'BAZA DANYCH'!$G:$G,STATYSTYKI!$D685,'BAZA DANYCH'!$K:$K,STATYSTYKI!AL$550)</f>
        <v>0</v>
      </c>
      <c r="AM685" s="9">
        <f>SUMIFS('BAZA DANYCH'!$S:$S,'BAZA DANYCH'!$B:$B,STATYSTYKI!$B685,'BAZA DANYCH'!$C:$C,STATYSTYKI!$C685,'BAZA DANYCH'!$G:$G,STATYSTYKI!$D685,'BAZA DANYCH'!$K:$K,STATYSTYKI!AM$550)</f>
        <v>0</v>
      </c>
      <c r="AN685" s="9">
        <f>SUMIFS('BAZA DANYCH'!$S:$S,'BAZA DANYCH'!$B:$B,STATYSTYKI!$B685,'BAZA DANYCH'!$C:$C,STATYSTYKI!$C685,'BAZA DANYCH'!$G:$G,STATYSTYKI!$D685,'BAZA DANYCH'!$K:$K,STATYSTYKI!AN$550)</f>
        <v>0</v>
      </c>
      <c r="AO685" s="9">
        <f>SUMIFS('BAZA DANYCH'!$S:$S,'BAZA DANYCH'!$B:$B,STATYSTYKI!$B685,'BAZA DANYCH'!$C:$C,STATYSTYKI!$C685,'BAZA DANYCH'!$G:$G,STATYSTYKI!$D685,'BAZA DANYCH'!$K:$K,STATYSTYKI!AO$550)</f>
        <v>0</v>
      </c>
      <c r="AP685" s="9">
        <f>SUMIFS('BAZA DANYCH'!$S:$S,'BAZA DANYCH'!$B:$B,STATYSTYKI!$B685,'BAZA DANYCH'!$C:$C,STATYSTYKI!$C685,'BAZA DANYCH'!$G:$G,STATYSTYKI!$D685,'BAZA DANYCH'!$K:$K,STATYSTYKI!AP$550)</f>
        <v>0</v>
      </c>
      <c r="AQ685" s="9">
        <f>SUMIFS('BAZA DANYCH'!$S:$S,'BAZA DANYCH'!$B:$B,STATYSTYKI!$B685,'BAZA DANYCH'!$C:$C,STATYSTYKI!$C685,'BAZA DANYCH'!$G:$G,STATYSTYKI!$D685,'BAZA DANYCH'!$K:$K,STATYSTYKI!AQ$550)</f>
        <v>0</v>
      </c>
      <c r="AR685" s="9">
        <f>SUMIFS('BAZA DANYCH'!$S:$S,'BAZA DANYCH'!$B:$B,STATYSTYKI!$B685,'BAZA DANYCH'!$C:$C,STATYSTYKI!$C685,'BAZA DANYCH'!$G:$G,STATYSTYKI!$D685,'BAZA DANYCH'!$K:$K,STATYSTYKI!AR$550)</f>
        <v>0</v>
      </c>
      <c r="AS685" s="9">
        <f>SUMIFS('BAZA DANYCH'!$S:$S,'BAZA DANYCH'!$B:$B,STATYSTYKI!$B685,'BAZA DANYCH'!$C:$C,STATYSTYKI!$C685,'BAZA DANYCH'!$G:$G,STATYSTYKI!$D685,'BAZA DANYCH'!$K:$K,STATYSTYKI!AS$550)</f>
        <v>0</v>
      </c>
      <c r="AT685" s="9">
        <f>SUMIFS('BAZA DANYCH'!$S:$S,'BAZA DANYCH'!$B:$B,STATYSTYKI!$B685,'BAZA DANYCH'!$C:$C,STATYSTYKI!$C685,'BAZA DANYCH'!$G:$G,STATYSTYKI!$D685,'BAZA DANYCH'!$K:$K,STATYSTYKI!AT$550)</f>
        <v>0</v>
      </c>
      <c r="AU685" s="9">
        <f>SUMIFS('BAZA DANYCH'!$S:$S,'BAZA DANYCH'!$B:$B,STATYSTYKI!$B685,'BAZA DANYCH'!$C:$C,STATYSTYKI!$C685,'BAZA DANYCH'!$G:$G,STATYSTYKI!$D685,'BAZA DANYCH'!$K:$K,STATYSTYKI!AU$550)</f>
        <v>0</v>
      </c>
      <c r="AV685" s="9">
        <f>SUMIFS('BAZA DANYCH'!$S:$S,'BAZA DANYCH'!$B:$B,STATYSTYKI!$B685,'BAZA DANYCH'!$C:$C,STATYSTYKI!$C685,'BAZA DANYCH'!$G:$G,STATYSTYKI!$D685,'BAZA DANYCH'!$K:$K,STATYSTYKI!AV$550)</f>
        <v>0</v>
      </c>
      <c r="AW685" s="9">
        <f>SUMIFS('BAZA DANYCH'!$S:$S,'BAZA DANYCH'!$B:$B,STATYSTYKI!$B685,'BAZA DANYCH'!$C:$C,STATYSTYKI!$C685,'BAZA DANYCH'!$G:$G,STATYSTYKI!$D685,'BAZA DANYCH'!$K:$K,STATYSTYKI!AW$550)</f>
        <v>0</v>
      </c>
      <c r="AX685" s="9">
        <f>SUMIFS('BAZA DANYCH'!$S:$S,'BAZA DANYCH'!$B:$B,STATYSTYKI!$B685,'BAZA DANYCH'!$C:$C,STATYSTYKI!$C685,'BAZA DANYCH'!$G:$G,STATYSTYKI!$D685,'BAZA DANYCH'!$K:$K,STATYSTYKI!AX$550)</f>
        <v>0</v>
      </c>
      <c r="AY685" s="9">
        <f>SUMIFS('BAZA DANYCH'!$S:$S,'BAZA DANYCH'!$B:$B,STATYSTYKI!$B685,'BAZA DANYCH'!$C:$C,STATYSTYKI!$C685,'BAZA DANYCH'!$G:$G,STATYSTYKI!$D685,'BAZA DANYCH'!$K:$K,STATYSTYKI!AY$550)</f>
        <v>0</v>
      </c>
      <c r="AZ685" s="9">
        <f>SUMIFS('BAZA DANYCH'!$S:$S,'BAZA DANYCH'!$B:$B,STATYSTYKI!$B685,'BAZA DANYCH'!$C:$C,STATYSTYKI!$C685,'BAZA DANYCH'!$G:$G,STATYSTYKI!$D685,'BAZA DANYCH'!$K:$K,STATYSTYKI!AZ$550)</f>
        <v>0</v>
      </c>
      <c r="BA685" s="9">
        <f>SUMIFS('BAZA DANYCH'!$S:$S,'BAZA DANYCH'!$B:$B,STATYSTYKI!$B685,'BAZA DANYCH'!$C:$C,STATYSTYKI!$C685,'BAZA DANYCH'!$G:$G,STATYSTYKI!$D685,'BAZA DANYCH'!$K:$K,STATYSTYKI!BA$550)</f>
        <v>0</v>
      </c>
      <c r="BB685" s="9">
        <f>SUMIFS('BAZA DANYCH'!$S:$S,'BAZA DANYCH'!$B:$B,STATYSTYKI!$B685,'BAZA DANYCH'!$C:$C,STATYSTYKI!$C685,'BAZA DANYCH'!$G:$G,STATYSTYKI!$D685,'BAZA DANYCH'!$K:$K,STATYSTYKI!BB$550)</f>
        <v>0</v>
      </c>
      <c r="BC685" s="9">
        <f>SUMIFS('BAZA DANYCH'!$S:$S,'BAZA DANYCH'!$B:$B,STATYSTYKI!$B685,'BAZA DANYCH'!$C:$C,STATYSTYKI!$C685,'BAZA DANYCH'!$G:$G,STATYSTYKI!$D685,'BAZA DANYCH'!$K:$K,STATYSTYKI!BC$550)</f>
        <v>0</v>
      </c>
      <c r="BD685" s="9">
        <f>SUMIFS('BAZA DANYCH'!$S:$S,'BAZA DANYCH'!$B:$B,STATYSTYKI!$B685,'BAZA DANYCH'!$C:$C,STATYSTYKI!$C685,'BAZA DANYCH'!$G:$G,STATYSTYKI!$D685,'BAZA DANYCH'!$K:$K,STATYSTYKI!BD$550)</f>
        <v>0</v>
      </c>
      <c r="BE685" s="9">
        <f>SUMIFS('BAZA DANYCH'!$S:$S,'BAZA DANYCH'!$B:$B,STATYSTYKI!$B685,'BAZA DANYCH'!$C:$C,STATYSTYKI!$C685,'BAZA DANYCH'!$G:$G,STATYSTYKI!$D685,'BAZA DANYCH'!$K:$K,STATYSTYKI!BE$550)</f>
        <v>0</v>
      </c>
      <c r="BF685" s="9">
        <f>SUMIFS('BAZA DANYCH'!$S:$S,'BAZA DANYCH'!$B:$B,STATYSTYKI!$B685,'BAZA DANYCH'!$C:$C,STATYSTYKI!$C685,'BAZA DANYCH'!$G:$G,STATYSTYKI!$D685,'BAZA DANYCH'!$K:$K,STATYSTYKI!BF$550)</f>
        <v>0</v>
      </c>
      <c r="BG685" s="9">
        <f>SUMIFS('BAZA DANYCH'!$S:$S,'BAZA DANYCH'!$B:$B,STATYSTYKI!$B685,'BAZA DANYCH'!$C:$C,STATYSTYKI!$C685,'BAZA DANYCH'!$G:$G,STATYSTYKI!$D685,'BAZA DANYCH'!$K:$K,STATYSTYKI!BG$550)</f>
        <v>0</v>
      </c>
      <c r="BH685" s="9">
        <f>SUMIFS('BAZA DANYCH'!$S:$S,'BAZA DANYCH'!$B:$B,STATYSTYKI!$B685,'BAZA DANYCH'!$C:$C,STATYSTYKI!$C685,'BAZA DANYCH'!$G:$G,STATYSTYKI!$D685,'BAZA DANYCH'!$K:$K,STATYSTYKI!BH$550)</f>
        <v>0</v>
      </c>
      <c r="BI685" s="9">
        <f>SUMIFS('BAZA DANYCH'!$S:$S,'BAZA DANYCH'!$B:$B,STATYSTYKI!$B685,'BAZA DANYCH'!$C:$C,STATYSTYKI!$C685,'BAZA DANYCH'!$G:$G,STATYSTYKI!$D685,'BAZA DANYCH'!$K:$K,STATYSTYKI!BI$550)</f>
        <v>0</v>
      </c>
      <c r="BJ685" s="9">
        <f>SUMIFS('BAZA DANYCH'!$S:$S,'BAZA DANYCH'!$B:$B,STATYSTYKI!$B685,'BAZA DANYCH'!$C:$C,STATYSTYKI!$C685,'BAZA DANYCH'!$G:$G,STATYSTYKI!$D685,'BAZA DANYCH'!$K:$K,STATYSTYKI!BJ$550)</f>
        <v>0</v>
      </c>
      <c r="BK685" s="9">
        <f>SUMIFS('BAZA DANYCH'!$S:$S,'BAZA DANYCH'!$B:$B,STATYSTYKI!$B685,'BAZA DANYCH'!$C:$C,STATYSTYKI!$C685,'BAZA DANYCH'!$G:$G,STATYSTYKI!$D685,'BAZA DANYCH'!$K:$K,STATYSTYKI!BK$550)</f>
        <v>0</v>
      </c>
      <c r="BL685" s="9">
        <f>SUMIFS('BAZA DANYCH'!$S:$S,'BAZA DANYCH'!$B:$B,STATYSTYKI!$B685,'BAZA DANYCH'!$C:$C,STATYSTYKI!$C685,'BAZA DANYCH'!$G:$G,STATYSTYKI!$D685,'BAZA DANYCH'!$K:$K,STATYSTYKI!BL$550)</f>
        <v>0</v>
      </c>
      <c r="BM685" s="9">
        <f>SUMIFS('BAZA DANYCH'!$S:$S,'BAZA DANYCH'!$B:$B,STATYSTYKI!$B685,'BAZA DANYCH'!$C:$C,STATYSTYKI!$C685,'BAZA DANYCH'!$G:$G,STATYSTYKI!$D685,'BAZA DANYCH'!$K:$K,STATYSTYKI!BM$550)</f>
        <v>0</v>
      </c>
      <c r="BN685" s="9">
        <f>SUMIFS('BAZA DANYCH'!$S:$S,'BAZA DANYCH'!$B:$B,STATYSTYKI!$B685,'BAZA DANYCH'!$C:$C,STATYSTYKI!$C685,'BAZA DANYCH'!$G:$G,STATYSTYKI!$D685,'BAZA DANYCH'!$K:$K,STATYSTYKI!BN$550)</f>
        <v>0</v>
      </c>
      <c r="BO685" s="9">
        <f>SUMIFS('BAZA DANYCH'!$S:$S,'BAZA DANYCH'!$B:$B,STATYSTYKI!$B685,'BAZA DANYCH'!$C:$C,STATYSTYKI!$C685,'BAZA DANYCH'!$G:$G,STATYSTYKI!$D685,'BAZA DANYCH'!$K:$K,STATYSTYKI!BO$550)</f>
        <v>1</v>
      </c>
      <c r="BP685" s="9">
        <f>SUMIFS('BAZA DANYCH'!$S:$S,'BAZA DANYCH'!$B:$B,STATYSTYKI!$B685,'BAZA DANYCH'!$C:$C,STATYSTYKI!$C685,'BAZA DANYCH'!$G:$G,STATYSTYKI!$D685,'BAZA DANYCH'!$K:$K,STATYSTYKI!BP$550)</f>
        <v>0</v>
      </c>
      <c r="BQ685" s="9">
        <f>SUMIFS('BAZA DANYCH'!$S:$S,'BAZA DANYCH'!$B:$B,STATYSTYKI!$B685,'BAZA DANYCH'!$C:$C,STATYSTYKI!$C685,'BAZA DANYCH'!$G:$G,STATYSTYKI!$D685,'BAZA DANYCH'!$K:$K,STATYSTYKI!BQ$550)</f>
        <v>0</v>
      </c>
      <c r="BR685" s="9">
        <f>SUMIFS('BAZA DANYCH'!$S:$S,'BAZA DANYCH'!$B:$B,STATYSTYKI!$B685,'BAZA DANYCH'!$C:$C,STATYSTYKI!$C685,'BAZA DANYCH'!$G:$G,STATYSTYKI!$D685,'BAZA DANYCH'!$K:$K,STATYSTYKI!BR$550)</f>
        <v>0</v>
      </c>
      <c r="BS685" s="9">
        <f>SUMIFS('BAZA DANYCH'!$S:$S,'BAZA DANYCH'!$B:$B,STATYSTYKI!$B685,'BAZA DANYCH'!$C:$C,STATYSTYKI!$C685,'BAZA DANYCH'!$G:$G,STATYSTYKI!$D685,'BAZA DANYCH'!$K:$K,STATYSTYKI!BS$550)</f>
        <v>0</v>
      </c>
      <c r="BT685" s="9">
        <f>SUMIFS('BAZA DANYCH'!$S:$S,'BAZA DANYCH'!$B:$B,STATYSTYKI!$B685,'BAZA DANYCH'!$C:$C,STATYSTYKI!$C685,'BAZA DANYCH'!$G:$G,STATYSTYKI!$D685,'BAZA DANYCH'!$K:$K,STATYSTYKI!BT$550)</f>
        <v>0</v>
      </c>
      <c r="BU685" s="9">
        <f>SUMIFS('BAZA DANYCH'!$S:$S,'BAZA DANYCH'!$B:$B,STATYSTYKI!$B685,'BAZA DANYCH'!$C:$C,STATYSTYKI!$C685,'BAZA DANYCH'!$G:$G,STATYSTYKI!$D685,'BAZA DANYCH'!$K:$K,STATYSTYKI!BU$550)</f>
        <v>0</v>
      </c>
      <c r="BV685" s="9">
        <f>SUMIFS('BAZA DANYCH'!$S:$S,'BAZA DANYCH'!$B:$B,STATYSTYKI!$B685,'BAZA DANYCH'!$C:$C,STATYSTYKI!$C685,'BAZA DANYCH'!$G:$G,STATYSTYKI!$D685,'BAZA DANYCH'!$K:$K,STATYSTYKI!BV$550)</f>
        <v>0</v>
      </c>
      <c r="BW685" s="9">
        <f>SUMIFS('BAZA DANYCH'!$S:$S,'BAZA DANYCH'!$B:$B,STATYSTYKI!$B685,'BAZA DANYCH'!$C:$C,STATYSTYKI!$C685,'BAZA DANYCH'!$G:$G,STATYSTYKI!$D685,'BAZA DANYCH'!$K:$K,STATYSTYKI!BW$550)</f>
        <v>0</v>
      </c>
      <c r="BX685" s="9">
        <f>SUMIFS('BAZA DANYCH'!$S:$S,'BAZA DANYCH'!$B:$B,STATYSTYKI!$B685,'BAZA DANYCH'!$C:$C,STATYSTYKI!$C685,'BAZA DANYCH'!$G:$G,STATYSTYKI!$D685,'BAZA DANYCH'!$K:$K,STATYSTYKI!BX$550)</f>
        <v>0</v>
      </c>
      <c r="BY685" s="9">
        <f>SUMIFS('BAZA DANYCH'!$S:$S,'BAZA DANYCH'!$B:$B,STATYSTYKI!$B685,'BAZA DANYCH'!$C:$C,STATYSTYKI!$C685,'BAZA DANYCH'!$G:$G,STATYSTYKI!$D685,'BAZA DANYCH'!$K:$K,STATYSTYKI!BY$550)</f>
        <v>0</v>
      </c>
      <c r="BZ685" s="9">
        <f>SUMIFS('BAZA DANYCH'!$S:$S,'BAZA DANYCH'!$B:$B,STATYSTYKI!$B685,'BAZA DANYCH'!$C:$C,STATYSTYKI!$C685,'BAZA DANYCH'!$G:$G,STATYSTYKI!$D685,'BAZA DANYCH'!$K:$K,STATYSTYKI!BZ$550)</f>
        <v>0</v>
      </c>
      <c r="CA685" s="9">
        <f>SUMIFS('BAZA DANYCH'!$S:$S,'BAZA DANYCH'!$B:$B,STATYSTYKI!$B685,'BAZA DANYCH'!$C:$C,STATYSTYKI!$C685,'BAZA DANYCH'!$G:$G,STATYSTYKI!$D685,'BAZA DANYCH'!$K:$K,STATYSTYKI!CA$550)</f>
        <v>0</v>
      </c>
      <c r="CB685" s="9">
        <f>SUMIFS('BAZA DANYCH'!$S:$S,'BAZA DANYCH'!$B:$B,STATYSTYKI!$B685,'BAZA DANYCH'!$C:$C,STATYSTYKI!$C685,'BAZA DANYCH'!$G:$G,STATYSTYKI!$D685,'BAZA DANYCH'!$K:$K,STATYSTYKI!CB$550)</f>
        <v>0</v>
      </c>
      <c r="CC685" s="9">
        <f>SUMIFS('BAZA DANYCH'!$S:$S,'BAZA DANYCH'!$B:$B,STATYSTYKI!$B685,'BAZA DANYCH'!$C:$C,STATYSTYKI!$C685,'BAZA DANYCH'!$G:$G,STATYSTYKI!$D685,'BAZA DANYCH'!$K:$K,STATYSTYKI!CC$550)</f>
        <v>0</v>
      </c>
      <c r="CD685" s="9">
        <f>SUMIFS('BAZA DANYCH'!$S:$S,'BAZA DANYCH'!$B:$B,STATYSTYKI!$B685,'BAZA DANYCH'!$C:$C,STATYSTYKI!$C685,'BAZA DANYCH'!$G:$G,STATYSTYKI!$D685,'BAZA DANYCH'!$K:$K,STATYSTYKI!CD$550)</f>
        <v>0</v>
      </c>
      <c r="CE685" s="9">
        <f>SUMIFS('BAZA DANYCH'!$S:$S,'BAZA DANYCH'!$B:$B,STATYSTYKI!$B685,'BAZA DANYCH'!$C:$C,STATYSTYKI!$C685,'BAZA DANYCH'!$G:$G,STATYSTYKI!$D685,'BAZA DANYCH'!$K:$K,STATYSTYKI!CE$550)</f>
        <v>0</v>
      </c>
      <c r="CF685" s="9">
        <f>SUMIFS('BAZA DANYCH'!$S:$S,'BAZA DANYCH'!$B:$B,STATYSTYKI!$B685,'BAZA DANYCH'!$C:$C,STATYSTYKI!$C685,'BAZA DANYCH'!$G:$G,STATYSTYKI!$D685,'BAZA DANYCH'!$K:$K,STATYSTYKI!CF$550)</f>
        <v>0</v>
      </c>
      <c r="CG685" s="9">
        <f>SUMIFS('BAZA DANYCH'!$S:$S,'BAZA DANYCH'!$B:$B,STATYSTYKI!$B685,'BAZA DANYCH'!$C:$C,STATYSTYKI!$C685,'BAZA DANYCH'!$G:$G,STATYSTYKI!$D685,'BAZA DANYCH'!$K:$K,STATYSTYKI!CG$550)</f>
        <v>0</v>
      </c>
      <c r="CH685" s="9">
        <f>SUMIFS('BAZA DANYCH'!$S:$S,'BAZA DANYCH'!$B:$B,STATYSTYKI!$B685,'BAZA DANYCH'!$C:$C,STATYSTYKI!$C685,'BAZA DANYCH'!$G:$G,STATYSTYKI!$D685,'BAZA DANYCH'!$K:$K,STATYSTYKI!CH$550)</f>
        <v>0</v>
      </c>
      <c r="CI685" s="9">
        <f>SUMIFS('BAZA DANYCH'!$S:$S,'BAZA DANYCH'!$B:$B,STATYSTYKI!$B685,'BAZA DANYCH'!$C:$C,STATYSTYKI!$C685,'BAZA DANYCH'!$G:$G,STATYSTYKI!$D685,'BAZA DANYCH'!$K:$K,STATYSTYKI!CI$550)</f>
        <v>0</v>
      </c>
      <c r="CJ685" s="9">
        <f>SUMIFS('BAZA DANYCH'!$S:$S,'BAZA DANYCH'!$B:$B,STATYSTYKI!$B685,'BAZA DANYCH'!$C:$C,STATYSTYKI!$C685,'BAZA DANYCH'!$G:$G,STATYSTYKI!$D685,'BAZA DANYCH'!$K:$K,STATYSTYKI!CJ$550)</f>
        <v>0</v>
      </c>
      <c r="CK685" s="9">
        <f>SUMIFS('BAZA DANYCH'!$S:$S,'BAZA DANYCH'!$B:$B,STATYSTYKI!$B685,'BAZA DANYCH'!$C:$C,STATYSTYKI!$C685,'BAZA DANYCH'!$G:$G,STATYSTYKI!$D685,'BAZA DANYCH'!$K:$K,STATYSTYKI!CK$550)</f>
        <v>0</v>
      </c>
      <c r="CL685" s="9">
        <f>SUMIFS('BAZA DANYCH'!$S:$S,'BAZA DANYCH'!$B:$B,STATYSTYKI!$B685,'BAZA DANYCH'!$C:$C,STATYSTYKI!$C685,'BAZA DANYCH'!$G:$G,STATYSTYKI!$D685,'BAZA DANYCH'!$K:$K,STATYSTYKI!CL$550)</f>
        <v>0</v>
      </c>
      <c r="CM685" s="9">
        <f>SUMIFS('BAZA DANYCH'!$S:$S,'BAZA DANYCH'!$B:$B,STATYSTYKI!$B685,'BAZA DANYCH'!$C:$C,STATYSTYKI!$C685,'BAZA DANYCH'!$G:$G,STATYSTYKI!$D685,'BAZA DANYCH'!$K:$K,STATYSTYKI!CM$550)</f>
        <v>0</v>
      </c>
      <c r="CN685" s="9">
        <f>SUMIFS('BAZA DANYCH'!$S:$S,'BAZA DANYCH'!$B:$B,STATYSTYKI!$B685,'BAZA DANYCH'!$C:$C,STATYSTYKI!$C685,'BAZA DANYCH'!$G:$G,STATYSTYKI!$D685,'BAZA DANYCH'!$K:$K,STATYSTYKI!CN$550)</f>
        <v>0</v>
      </c>
      <c r="CO685" s="9">
        <f>SUMIFS('BAZA DANYCH'!$S:$S,'BAZA DANYCH'!$B:$B,STATYSTYKI!$B685,'BAZA DANYCH'!$C:$C,STATYSTYKI!$C685,'BAZA DANYCH'!$G:$G,STATYSTYKI!$D685,'BAZA DANYCH'!$K:$K,STATYSTYKI!CO$550)</f>
        <v>0</v>
      </c>
      <c r="CP685" s="9">
        <f>SUMIFS('BAZA DANYCH'!$S:$S,'BAZA DANYCH'!$B:$B,STATYSTYKI!$B685,'BAZA DANYCH'!$C:$C,STATYSTYKI!$C685,'BAZA DANYCH'!$G:$G,STATYSTYKI!$D685,'BAZA DANYCH'!$K:$K,STATYSTYKI!CP$550)</f>
        <v>0</v>
      </c>
      <c r="CQ685" s="9">
        <f>SUMIFS('BAZA DANYCH'!$S:$S,'BAZA DANYCH'!$B:$B,STATYSTYKI!$B685,'BAZA DANYCH'!$C:$C,STATYSTYKI!$C685,'BAZA DANYCH'!$G:$G,STATYSTYKI!$D685,'BAZA DANYCH'!$K:$K,STATYSTYKI!CQ$550)</f>
        <v>0</v>
      </c>
      <c r="CR685" s="9">
        <f>SUMIFS('BAZA DANYCH'!$S:$S,'BAZA DANYCH'!$B:$B,STATYSTYKI!$B685,'BAZA DANYCH'!$C:$C,STATYSTYKI!$C685,'BAZA DANYCH'!$G:$G,STATYSTYKI!$D685,'BAZA DANYCH'!$K:$K,STATYSTYKI!CR$550)</f>
        <v>0</v>
      </c>
      <c r="CS685" s="9">
        <f>SUMIFS('BAZA DANYCH'!$S:$S,'BAZA DANYCH'!$B:$B,STATYSTYKI!$B685,'BAZA DANYCH'!$C:$C,STATYSTYKI!$C685,'BAZA DANYCH'!$G:$G,STATYSTYKI!$D685,'BAZA DANYCH'!$K:$K,STATYSTYKI!CS$550)</f>
        <v>0</v>
      </c>
      <c r="CT685" s="9">
        <f>SUMIFS('BAZA DANYCH'!$S:$S,'BAZA DANYCH'!$B:$B,STATYSTYKI!$B685,'BAZA DANYCH'!$C:$C,STATYSTYKI!$C685,'BAZA DANYCH'!$G:$G,STATYSTYKI!$D685,'BAZA DANYCH'!$K:$K,STATYSTYKI!CT$550)</f>
        <v>0</v>
      </c>
      <c r="CU685" s="9">
        <f>SUMIFS('BAZA DANYCH'!$S:$S,'BAZA DANYCH'!$B:$B,STATYSTYKI!$B685,'BAZA DANYCH'!$C:$C,STATYSTYKI!$C685,'BAZA DANYCH'!$G:$G,STATYSTYKI!$D685,'BAZA DANYCH'!$K:$K,STATYSTYKI!CU$550)</f>
        <v>0</v>
      </c>
      <c r="CV685" s="9">
        <f>SUMIFS('BAZA DANYCH'!$S:$S,'BAZA DANYCH'!$B:$B,STATYSTYKI!$B685,'BAZA DANYCH'!$C:$C,STATYSTYKI!$C685,'BAZA DANYCH'!$G:$G,STATYSTYKI!$D685,'BAZA DANYCH'!$K:$K,STATYSTYKI!CV$550)</f>
        <v>0</v>
      </c>
      <c r="CW685" s="9">
        <f>SUMIFS('BAZA DANYCH'!$S:$S,'BAZA DANYCH'!$B:$B,STATYSTYKI!$B685,'BAZA DANYCH'!$C:$C,STATYSTYKI!$C685,'BAZA DANYCH'!$G:$G,STATYSTYKI!$D685,'BAZA DANYCH'!$K:$K,STATYSTYKI!CW$550)</f>
        <v>0</v>
      </c>
      <c r="CX685" s="9">
        <f>SUMIFS('BAZA DANYCH'!$S:$S,'BAZA DANYCH'!$B:$B,STATYSTYKI!$B685,'BAZA DANYCH'!$C:$C,STATYSTYKI!$C685,'BAZA DANYCH'!$G:$G,STATYSTYKI!$D685,'BAZA DANYCH'!$K:$K,STATYSTYKI!CX$550)</f>
        <v>0</v>
      </c>
    </row>
    <row r="686" spans="1:102" hidden="1">
      <c r="A686" s="8"/>
      <c r="B686" s="60" t="s">
        <v>145</v>
      </c>
      <c r="C686" s="61" t="s">
        <v>146</v>
      </c>
      <c r="D686" s="61" t="s">
        <v>147</v>
      </c>
      <c r="E686" s="82" t="s">
        <v>4</v>
      </c>
      <c r="F686" s="64">
        <f t="shared" si="276"/>
        <v>18434</v>
      </c>
      <c r="G686" s="9">
        <f>SUMIFS('BAZA DANYCH'!$N:$N,'BAZA DANYCH'!$B:$B,STATYSTYKI!$B686,'BAZA DANYCH'!$C:$C,STATYSTYKI!$C686,'BAZA DANYCH'!$G:$G,STATYSTYKI!$D686,'BAZA DANYCH'!$K:$K,STATYSTYKI!G$550)</f>
        <v>35</v>
      </c>
      <c r="H686" s="9">
        <f>SUMIFS('BAZA DANYCH'!$N:$N,'BAZA DANYCH'!$B:$B,STATYSTYKI!$B686,'BAZA DANYCH'!$C:$C,STATYSTYKI!$C686,'BAZA DANYCH'!$G:$G,STATYSTYKI!$D686,'BAZA DANYCH'!$K:$K,STATYSTYKI!H$550)</f>
        <v>31</v>
      </c>
      <c r="I686" s="9">
        <f>SUMIFS('BAZA DANYCH'!$N:$N,'BAZA DANYCH'!$B:$B,STATYSTYKI!$B686,'BAZA DANYCH'!$C:$C,STATYSTYKI!$C686,'BAZA DANYCH'!$G:$G,STATYSTYKI!$D686,'BAZA DANYCH'!$K:$K,STATYSTYKI!I$550)</f>
        <v>18</v>
      </c>
      <c r="J686" s="9">
        <f>SUMIFS('BAZA DANYCH'!$N:$N,'BAZA DANYCH'!$B:$B,STATYSTYKI!$B686,'BAZA DANYCH'!$C:$C,STATYSTYKI!$C686,'BAZA DANYCH'!$G:$G,STATYSTYKI!$D686,'BAZA DANYCH'!$K:$K,STATYSTYKI!J$550)</f>
        <v>23</v>
      </c>
      <c r="K686" s="9">
        <f>SUMIFS('BAZA DANYCH'!$N:$N,'BAZA DANYCH'!$B:$B,STATYSTYKI!$B686,'BAZA DANYCH'!$C:$C,STATYSTYKI!$C686,'BAZA DANYCH'!$G:$G,STATYSTYKI!$D686,'BAZA DANYCH'!$K:$K,STATYSTYKI!K$550)</f>
        <v>20</v>
      </c>
      <c r="L686" s="9">
        <f>SUMIFS('BAZA DANYCH'!$N:$N,'BAZA DANYCH'!$B:$B,STATYSTYKI!$B686,'BAZA DANYCH'!$C:$C,STATYSTYKI!$C686,'BAZA DANYCH'!$G:$G,STATYSTYKI!$D686,'BAZA DANYCH'!$K:$K,STATYSTYKI!L$550)</f>
        <v>6</v>
      </c>
      <c r="M686" s="9">
        <f>SUMIFS('BAZA DANYCH'!$N:$N,'BAZA DANYCH'!$B:$B,STATYSTYKI!$B686,'BAZA DANYCH'!$C:$C,STATYSTYKI!$C686,'BAZA DANYCH'!$G:$G,STATYSTYKI!$D686,'BAZA DANYCH'!$K:$K,STATYSTYKI!M$550)</f>
        <v>8</v>
      </c>
      <c r="N686" s="9">
        <f>SUMIFS('BAZA DANYCH'!$N:$N,'BAZA DANYCH'!$B:$B,STATYSTYKI!$B686,'BAZA DANYCH'!$C:$C,STATYSTYKI!$C686,'BAZA DANYCH'!$G:$G,STATYSTYKI!$D686,'BAZA DANYCH'!$K:$K,STATYSTYKI!N$550)</f>
        <v>9</v>
      </c>
      <c r="O686" s="9">
        <f>SUMIFS('BAZA DANYCH'!$N:$N,'BAZA DANYCH'!$B:$B,STATYSTYKI!$B686,'BAZA DANYCH'!$C:$C,STATYSTYKI!$C686,'BAZA DANYCH'!$G:$G,STATYSTYKI!$D686,'BAZA DANYCH'!$K:$K,STATYSTYKI!O$550)</f>
        <v>5</v>
      </c>
      <c r="P686" s="9">
        <f>SUMIFS('BAZA DANYCH'!$N:$N,'BAZA DANYCH'!$B:$B,STATYSTYKI!$B686,'BAZA DANYCH'!$C:$C,STATYSTYKI!$C686,'BAZA DANYCH'!$G:$G,STATYSTYKI!$D686,'BAZA DANYCH'!$K:$K,STATYSTYKI!P$550)</f>
        <v>13</v>
      </c>
      <c r="Q686" s="9">
        <f>SUMIFS('BAZA DANYCH'!$N:$N,'BAZA DANYCH'!$B:$B,STATYSTYKI!$B686,'BAZA DANYCH'!$C:$C,STATYSTYKI!$C686,'BAZA DANYCH'!$G:$G,STATYSTYKI!$D686,'BAZA DANYCH'!$K:$K,STATYSTYKI!Q$550)</f>
        <v>5</v>
      </c>
      <c r="R686" s="9">
        <f>SUMIFS('BAZA DANYCH'!$N:$N,'BAZA DANYCH'!$B:$B,STATYSTYKI!$B686,'BAZA DANYCH'!$C:$C,STATYSTYKI!$C686,'BAZA DANYCH'!$G:$G,STATYSTYKI!$D686,'BAZA DANYCH'!$K:$K,STATYSTYKI!R$550)</f>
        <v>7</v>
      </c>
      <c r="S686" s="9">
        <f>SUMIFS('BAZA DANYCH'!$N:$N,'BAZA DANYCH'!$B:$B,STATYSTYKI!$B686,'BAZA DANYCH'!$C:$C,STATYSTYKI!$C686,'BAZA DANYCH'!$G:$G,STATYSTYKI!$D686,'BAZA DANYCH'!$K:$K,STATYSTYKI!S$550)</f>
        <v>7</v>
      </c>
      <c r="T686" s="9">
        <f>SUMIFS('BAZA DANYCH'!$N:$N,'BAZA DANYCH'!$B:$B,STATYSTYKI!$B686,'BAZA DANYCH'!$C:$C,STATYSTYKI!$C686,'BAZA DANYCH'!$G:$G,STATYSTYKI!$D686,'BAZA DANYCH'!$K:$K,STATYSTYKI!T$550)</f>
        <v>8</v>
      </c>
      <c r="U686" s="9">
        <f>SUMIFS('BAZA DANYCH'!$N:$N,'BAZA DANYCH'!$B:$B,STATYSTYKI!$B686,'BAZA DANYCH'!$C:$C,STATYSTYKI!$C686,'BAZA DANYCH'!$G:$G,STATYSTYKI!$D686,'BAZA DANYCH'!$K:$K,STATYSTYKI!U$550)</f>
        <v>12</v>
      </c>
      <c r="V686" s="9">
        <f>SUMIFS('BAZA DANYCH'!$N:$N,'BAZA DANYCH'!$B:$B,STATYSTYKI!$B686,'BAZA DANYCH'!$C:$C,STATYSTYKI!$C686,'BAZA DANYCH'!$G:$G,STATYSTYKI!$D686,'BAZA DANYCH'!$K:$K,STATYSTYKI!V$550)</f>
        <v>11</v>
      </c>
      <c r="W686" s="9">
        <f>SUMIFS('BAZA DANYCH'!$N:$N,'BAZA DANYCH'!$B:$B,STATYSTYKI!$B686,'BAZA DANYCH'!$C:$C,STATYSTYKI!$C686,'BAZA DANYCH'!$G:$G,STATYSTYKI!$D686,'BAZA DANYCH'!$K:$K,STATYSTYKI!W$550)</f>
        <v>9</v>
      </c>
      <c r="X686" s="9">
        <f>SUMIFS('BAZA DANYCH'!$N:$N,'BAZA DANYCH'!$B:$B,STATYSTYKI!$B686,'BAZA DANYCH'!$C:$C,STATYSTYKI!$C686,'BAZA DANYCH'!$G:$G,STATYSTYKI!$D686,'BAZA DANYCH'!$K:$K,STATYSTYKI!X$550)</f>
        <v>19</v>
      </c>
      <c r="Y686" s="9">
        <f>SUMIFS('BAZA DANYCH'!$N:$N,'BAZA DANYCH'!$B:$B,STATYSTYKI!$B686,'BAZA DANYCH'!$C:$C,STATYSTYKI!$C686,'BAZA DANYCH'!$G:$G,STATYSTYKI!$D686,'BAZA DANYCH'!$K:$K,STATYSTYKI!Y$550)</f>
        <v>13</v>
      </c>
      <c r="Z686" s="9">
        <f>SUMIFS('BAZA DANYCH'!$N:$N,'BAZA DANYCH'!$B:$B,STATYSTYKI!$B686,'BAZA DANYCH'!$C:$C,STATYSTYKI!$C686,'BAZA DANYCH'!$G:$G,STATYSTYKI!$D686,'BAZA DANYCH'!$K:$K,STATYSTYKI!Z$550)</f>
        <v>24</v>
      </c>
      <c r="AA686" s="9">
        <f>SUMIFS('BAZA DANYCH'!$N:$N,'BAZA DANYCH'!$B:$B,STATYSTYKI!$B686,'BAZA DANYCH'!$C:$C,STATYSTYKI!$C686,'BAZA DANYCH'!$G:$G,STATYSTYKI!$D686,'BAZA DANYCH'!$K:$K,STATYSTYKI!AA$550)</f>
        <v>35</v>
      </c>
      <c r="AB686" s="9">
        <f>SUMIFS('BAZA DANYCH'!$N:$N,'BAZA DANYCH'!$B:$B,STATYSTYKI!$B686,'BAZA DANYCH'!$C:$C,STATYSTYKI!$C686,'BAZA DANYCH'!$G:$G,STATYSTYKI!$D686,'BAZA DANYCH'!$K:$K,STATYSTYKI!AB$550)</f>
        <v>78</v>
      </c>
      <c r="AC686" s="9">
        <f>SUMIFS('BAZA DANYCH'!$N:$N,'BAZA DANYCH'!$B:$B,STATYSTYKI!$B686,'BAZA DANYCH'!$C:$C,STATYSTYKI!$C686,'BAZA DANYCH'!$G:$G,STATYSTYKI!$D686,'BAZA DANYCH'!$K:$K,STATYSTYKI!AC$550)</f>
        <v>124</v>
      </c>
      <c r="AD686" s="9">
        <f>SUMIFS('BAZA DANYCH'!$N:$N,'BAZA DANYCH'!$B:$B,STATYSTYKI!$B686,'BAZA DANYCH'!$C:$C,STATYSTYKI!$C686,'BAZA DANYCH'!$G:$G,STATYSTYKI!$D686,'BAZA DANYCH'!$K:$K,STATYSTYKI!AD$550)</f>
        <v>95</v>
      </c>
      <c r="AE686" s="9">
        <f>SUMIFS('BAZA DANYCH'!$N:$N,'BAZA DANYCH'!$B:$B,STATYSTYKI!$B686,'BAZA DANYCH'!$C:$C,STATYSTYKI!$C686,'BAZA DANYCH'!$G:$G,STATYSTYKI!$D686,'BAZA DANYCH'!$K:$K,STATYSTYKI!AE$550)</f>
        <v>134</v>
      </c>
      <c r="AF686" s="9">
        <f>SUMIFS('BAZA DANYCH'!$N:$N,'BAZA DANYCH'!$B:$B,STATYSTYKI!$B686,'BAZA DANYCH'!$C:$C,STATYSTYKI!$C686,'BAZA DANYCH'!$G:$G,STATYSTYKI!$D686,'BAZA DANYCH'!$K:$K,STATYSTYKI!AF$550)</f>
        <v>198</v>
      </c>
      <c r="AG686" s="9">
        <f>SUMIFS('BAZA DANYCH'!$N:$N,'BAZA DANYCH'!$B:$B,STATYSTYKI!$B686,'BAZA DANYCH'!$C:$C,STATYSTYKI!$C686,'BAZA DANYCH'!$G:$G,STATYSTYKI!$D686,'BAZA DANYCH'!$K:$K,STATYSTYKI!AG$550)</f>
        <v>322</v>
      </c>
      <c r="AH686" s="9">
        <f>SUMIFS('BAZA DANYCH'!$N:$N,'BAZA DANYCH'!$B:$B,STATYSTYKI!$B686,'BAZA DANYCH'!$C:$C,STATYSTYKI!$C686,'BAZA DANYCH'!$G:$G,STATYSTYKI!$D686,'BAZA DANYCH'!$K:$K,STATYSTYKI!AH$550)</f>
        <v>369</v>
      </c>
      <c r="AI686" s="9">
        <f>SUMIFS('BAZA DANYCH'!$N:$N,'BAZA DANYCH'!$B:$B,STATYSTYKI!$B686,'BAZA DANYCH'!$C:$C,STATYSTYKI!$C686,'BAZA DANYCH'!$G:$G,STATYSTYKI!$D686,'BAZA DANYCH'!$K:$K,STATYSTYKI!AI$550)</f>
        <v>387</v>
      </c>
      <c r="AJ686" s="9">
        <f>SUMIFS('BAZA DANYCH'!$N:$N,'BAZA DANYCH'!$B:$B,STATYSTYKI!$B686,'BAZA DANYCH'!$C:$C,STATYSTYKI!$C686,'BAZA DANYCH'!$G:$G,STATYSTYKI!$D686,'BAZA DANYCH'!$K:$K,STATYSTYKI!AJ$550)</f>
        <v>400</v>
      </c>
      <c r="AK686" s="9">
        <f>SUMIFS('BAZA DANYCH'!$N:$N,'BAZA DANYCH'!$B:$B,STATYSTYKI!$B686,'BAZA DANYCH'!$C:$C,STATYSTYKI!$C686,'BAZA DANYCH'!$G:$G,STATYSTYKI!$D686,'BAZA DANYCH'!$K:$K,STATYSTYKI!AK$550)</f>
        <v>415</v>
      </c>
      <c r="AL686" s="9">
        <f>SUMIFS('BAZA DANYCH'!$N:$N,'BAZA DANYCH'!$B:$B,STATYSTYKI!$B686,'BAZA DANYCH'!$C:$C,STATYSTYKI!$C686,'BAZA DANYCH'!$G:$G,STATYSTYKI!$D686,'BAZA DANYCH'!$K:$K,STATYSTYKI!AL$550)</f>
        <v>380</v>
      </c>
      <c r="AM686" s="9">
        <f>SUMIFS('BAZA DANYCH'!$N:$N,'BAZA DANYCH'!$B:$B,STATYSTYKI!$B686,'BAZA DANYCH'!$C:$C,STATYSTYKI!$C686,'BAZA DANYCH'!$G:$G,STATYSTYKI!$D686,'BAZA DANYCH'!$K:$K,STATYSTYKI!AM$550)</f>
        <v>354</v>
      </c>
      <c r="AN686" s="9">
        <f>SUMIFS('BAZA DANYCH'!$N:$N,'BAZA DANYCH'!$B:$B,STATYSTYKI!$B686,'BAZA DANYCH'!$C:$C,STATYSTYKI!$C686,'BAZA DANYCH'!$G:$G,STATYSTYKI!$D686,'BAZA DANYCH'!$K:$K,STATYSTYKI!AN$550)</f>
        <v>340</v>
      </c>
      <c r="AO686" s="9">
        <f>SUMIFS('BAZA DANYCH'!$N:$N,'BAZA DANYCH'!$B:$B,STATYSTYKI!$B686,'BAZA DANYCH'!$C:$C,STATYSTYKI!$C686,'BAZA DANYCH'!$G:$G,STATYSTYKI!$D686,'BAZA DANYCH'!$K:$K,STATYSTYKI!AO$550)</f>
        <v>361</v>
      </c>
      <c r="AP686" s="9">
        <f>SUMIFS('BAZA DANYCH'!$N:$N,'BAZA DANYCH'!$B:$B,STATYSTYKI!$B686,'BAZA DANYCH'!$C:$C,STATYSTYKI!$C686,'BAZA DANYCH'!$G:$G,STATYSTYKI!$D686,'BAZA DANYCH'!$K:$K,STATYSTYKI!AP$550)</f>
        <v>367</v>
      </c>
      <c r="AQ686" s="9">
        <f>SUMIFS('BAZA DANYCH'!$N:$N,'BAZA DANYCH'!$B:$B,STATYSTYKI!$B686,'BAZA DANYCH'!$C:$C,STATYSTYKI!$C686,'BAZA DANYCH'!$G:$G,STATYSTYKI!$D686,'BAZA DANYCH'!$K:$K,STATYSTYKI!AQ$550)</f>
        <v>302</v>
      </c>
      <c r="AR686" s="9">
        <f>SUMIFS('BAZA DANYCH'!$N:$N,'BAZA DANYCH'!$B:$B,STATYSTYKI!$B686,'BAZA DANYCH'!$C:$C,STATYSTYKI!$C686,'BAZA DANYCH'!$G:$G,STATYSTYKI!$D686,'BAZA DANYCH'!$K:$K,STATYSTYKI!AR$550)</f>
        <v>295</v>
      </c>
      <c r="AS686" s="9">
        <f>SUMIFS('BAZA DANYCH'!$N:$N,'BAZA DANYCH'!$B:$B,STATYSTYKI!$B686,'BAZA DANYCH'!$C:$C,STATYSTYKI!$C686,'BAZA DANYCH'!$G:$G,STATYSTYKI!$D686,'BAZA DANYCH'!$K:$K,STATYSTYKI!AS$550)</f>
        <v>280</v>
      </c>
      <c r="AT686" s="9">
        <f>SUMIFS('BAZA DANYCH'!$N:$N,'BAZA DANYCH'!$B:$B,STATYSTYKI!$B686,'BAZA DANYCH'!$C:$C,STATYSTYKI!$C686,'BAZA DANYCH'!$G:$G,STATYSTYKI!$D686,'BAZA DANYCH'!$K:$K,STATYSTYKI!AT$550)</f>
        <v>282</v>
      </c>
      <c r="AU686" s="9">
        <f>SUMIFS('BAZA DANYCH'!$N:$N,'BAZA DANYCH'!$B:$B,STATYSTYKI!$B686,'BAZA DANYCH'!$C:$C,STATYSTYKI!$C686,'BAZA DANYCH'!$G:$G,STATYSTYKI!$D686,'BAZA DANYCH'!$K:$K,STATYSTYKI!AU$550)</f>
        <v>254</v>
      </c>
      <c r="AV686" s="9">
        <f>SUMIFS('BAZA DANYCH'!$N:$N,'BAZA DANYCH'!$B:$B,STATYSTYKI!$B686,'BAZA DANYCH'!$C:$C,STATYSTYKI!$C686,'BAZA DANYCH'!$G:$G,STATYSTYKI!$D686,'BAZA DANYCH'!$K:$K,STATYSTYKI!AV$550)</f>
        <v>262</v>
      </c>
      <c r="AW686" s="9">
        <f>SUMIFS('BAZA DANYCH'!$N:$N,'BAZA DANYCH'!$B:$B,STATYSTYKI!$B686,'BAZA DANYCH'!$C:$C,STATYSTYKI!$C686,'BAZA DANYCH'!$G:$G,STATYSTYKI!$D686,'BAZA DANYCH'!$K:$K,STATYSTYKI!AW$550)</f>
        <v>260</v>
      </c>
      <c r="AX686" s="9">
        <f>SUMIFS('BAZA DANYCH'!$N:$N,'BAZA DANYCH'!$B:$B,STATYSTYKI!$B686,'BAZA DANYCH'!$C:$C,STATYSTYKI!$C686,'BAZA DANYCH'!$G:$G,STATYSTYKI!$D686,'BAZA DANYCH'!$K:$K,STATYSTYKI!AX$550)</f>
        <v>296</v>
      </c>
      <c r="AY686" s="9">
        <f>SUMIFS('BAZA DANYCH'!$N:$N,'BAZA DANYCH'!$B:$B,STATYSTYKI!$B686,'BAZA DANYCH'!$C:$C,STATYSTYKI!$C686,'BAZA DANYCH'!$G:$G,STATYSTYKI!$D686,'BAZA DANYCH'!$K:$K,STATYSTYKI!AY$550)</f>
        <v>277</v>
      </c>
      <c r="AZ686" s="9">
        <f>SUMIFS('BAZA DANYCH'!$N:$N,'BAZA DANYCH'!$B:$B,STATYSTYKI!$B686,'BAZA DANYCH'!$C:$C,STATYSTYKI!$C686,'BAZA DANYCH'!$G:$G,STATYSTYKI!$D686,'BAZA DANYCH'!$K:$K,STATYSTYKI!AZ$550)</f>
        <v>274</v>
      </c>
      <c r="BA686" s="9">
        <f>SUMIFS('BAZA DANYCH'!$N:$N,'BAZA DANYCH'!$B:$B,STATYSTYKI!$B686,'BAZA DANYCH'!$C:$C,STATYSTYKI!$C686,'BAZA DANYCH'!$G:$G,STATYSTYKI!$D686,'BAZA DANYCH'!$K:$K,STATYSTYKI!BA$550)</f>
        <v>244</v>
      </c>
      <c r="BB686" s="9">
        <f>SUMIFS('BAZA DANYCH'!$N:$N,'BAZA DANYCH'!$B:$B,STATYSTYKI!$B686,'BAZA DANYCH'!$C:$C,STATYSTYKI!$C686,'BAZA DANYCH'!$G:$G,STATYSTYKI!$D686,'BAZA DANYCH'!$K:$K,STATYSTYKI!BB$550)</f>
        <v>231</v>
      </c>
      <c r="BC686" s="9">
        <f>SUMIFS('BAZA DANYCH'!$N:$N,'BAZA DANYCH'!$B:$B,STATYSTYKI!$B686,'BAZA DANYCH'!$C:$C,STATYSTYKI!$C686,'BAZA DANYCH'!$G:$G,STATYSTYKI!$D686,'BAZA DANYCH'!$K:$K,STATYSTYKI!BC$550)</f>
        <v>235</v>
      </c>
      <c r="BD686" s="9">
        <f>SUMIFS('BAZA DANYCH'!$N:$N,'BAZA DANYCH'!$B:$B,STATYSTYKI!$B686,'BAZA DANYCH'!$C:$C,STATYSTYKI!$C686,'BAZA DANYCH'!$G:$G,STATYSTYKI!$D686,'BAZA DANYCH'!$K:$K,STATYSTYKI!BD$550)</f>
        <v>235</v>
      </c>
      <c r="BE686" s="9">
        <f>SUMIFS('BAZA DANYCH'!$N:$N,'BAZA DANYCH'!$B:$B,STATYSTYKI!$B686,'BAZA DANYCH'!$C:$C,STATYSTYKI!$C686,'BAZA DANYCH'!$G:$G,STATYSTYKI!$D686,'BAZA DANYCH'!$K:$K,STATYSTYKI!BE$550)</f>
        <v>247</v>
      </c>
      <c r="BF686" s="9">
        <f>SUMIFS('BAZA DANYCH'!$N:$N,'BAZA DANYCH'!$B:$B,STATYSTYKI!$B686,'BAZA DANYCH'!$C:$C,STATYSTYKI!$C686,'BAZA DANYCH'!$G:$G,STATYSTYKI!$D686,'BAZA DANYCH'!$K:$K,STATYSTYKI!BF$550)</f>
        <v>270</v>
      </c>
      <c r="BG686" s="9">
        <f>SUMIFS('BAZA DANYCH'!$N:$N,'BAZA DANYCH'!$B:$B,STATYSTYKI!$B686,'BAZA DANYCH'!$C:$C,STATYSTYKI!$C686,'BAZA DANYCH'!$G:$G,STATYSTYKI!$D686,'BAZA DANYCH'!$K:$K,STATYSTYKI!BG$550)</f>
        <v>266</v>
      </c>
      <c r="BH686" s="9">
        <f>SUMIFS('BAZA DANYCH'!$N:$N,'BAZA DANYCH'!$B:$B,STATYSTYKI!$B686,'BAZA DANYCH'!$C:$C,STATYSTYKI!$C686,'BAZA DANYCH'!$G:$G,STATYSTYKI!$D686,'BAZA DANYCH'!$K:$K,STATYSTYKI!BH$550)</f>
        <v>291</v>
      </c>
      <c r="BI686" s="9">
        <f>SUMIFS('BAZA DANYCH'!$N:$N,'BAZA DANYCH'!$B:$B,STATYSTYKI!$B686,'BAZA DANYCH'!$C:$C,STATYSTYKI!$C686,'BAZA DANYCH'!$G:$G,STATYSTYKI!$D686,'BAZA DANYCH'!$K:$K,STATYSTYKI!BI$550)</f>
        <v>259</v>
      </c>
      <c r="BJ686" s="9">
        <f>SUMIFS('BAZA DANYCH'!$N:$N,'BAZA DANYCH'!$B:$B,STATYSTYKI!$B686,'BAZA DANYCH'!$C:$C,STATYSTYKI!$C686,'BAZA DANYCH'!$G:$G,STATYSTYKI!$D686,'BAZA DANYCH'!$K:$K,STATYSTYKI!BJ$550)</f>
        <v>247</v>
      </c>
      <c r="BK686" s="9">
        <f>SUMIFS('BAZA DANYCH'!$N:$N,'BAZA DANYCH'!$B:$B,STATYSTYKI!$B686,'BAZA DANYCH'!$C:$C,STATYSTYKI!$C686,'BAZA DANYCH'!$G:$G,STATYSTYKI!$D686,'BAZA DANYCH'!$K:$K,STATYSTYKI!BK$550)</f>
        <v>284</v>
      </c>
      <c r="BL686" s="9">
        <f>SUMIFS('BAZA DANYCH'!$N:$N,'BAZA DANYCH'!$B:$B,STATYSTYKI!$B686,'BAZA DANYCH'!$C:$C,STATYSTYKI!$C686,'BAZA DANYCH'!$G:$G,STATYSTYKI!$D686,'BAZA DANYCH'!$K:$K,STATYSTYKI!BL$550)</f>
        <v>285</v>
      </c>
      <c r="BM686" s="9">
        <f>SUMIFS('BAZA DANYCH'!$N:$N,'BAZA DANYCH'!$B:$B,STATYSTYKI!$B686,'BAZA DANYCH'!$C:$C,STATYSTYKI!$C686,'BAZA DANYCH'!$G:$G,STATYSTYKI!$D686,'BAZA DANYCH'!$K:$K,STATYSTYKI!BM$550)</f>
        <v>296</v>
      </c>
      <c r="BN686" s="9">
        <f>SUMIFS('BAZA DANYCH'!$N:$N,'BAZA DANYCH'!$B:$B,STATYSTYKI!$B686,'BAZA DANYCH'!$C:$C,STATYSTYKI!$C686,'BAZA DANYCH'!$G:$G,STATYSTYKI!$D686,'BAZA DANYCH'!$K:$K,STATYSTYKI!BN$550)</f>
        <v>306</v>
      </c>
      <c r="BO686" s="9">
        <f>SUMIFS('BAZA DANYCH'!$N:$N,'BAZA DANYCH'!$B:$B,STATYSTYKI!$B686,'BAZA DANYCH'!$C:$C,STATYSTYKI!$C686,'BAZA DANYCH'!$G:$G,STATYSTYKI!$D686,'BAZA DANYCH'!$K:$K,STATYSTYKI!BO$550)</f>
        <v>296</v>
      </c>
      <c r="BP686" s="9">
        <f>SUMIFS('BAZA DANYCH'!$N:$N,'BAZA DANYCH'!$B:$B,STATYSTYKI!$B686,'BAZA DANYCH'!$C:$C,STATYSTYKI!$C686,'BAZA DANYCH'!$G:$G,STATYSTYKI!$D686,'BAZA DANYCH'!$K:$K,STATYSTYKI!BP$550)</f>
        <v>316</v>
      </c>
      <c r="BQ686" s="9">
        <f>SUMIFS('BAZA DANYCH'!$N:$N,'BAZA DANYCH'!$B:$B,STATYSTYKI!$B686,'BAZA DANYCH'!$C:$C,STATYSTYKI!$C686,'BAZA DANYCH'!$G:$G,STATYSTYKI!$D686,'BAZA DANYCH'!$K:$K,STATYSTYKI!BQ$550)</f>
        <v>319</v>
      </c>
      <c r="BR686" s="9">
        <f>SUMIFS('BAZA DANYCH'!$N:$N,'BAZA DANYCH'!$B:$B,STATYSTYKI!$B686,'BAZA DANYCH'!$C:$C,STATYSTYKI!$C686,'BAZA DANYCH'!$G:$G,STATYSTYKI!$D686,'BAZA DANYCH'!$K:$K,STATYSTYKI!BR$550)</f>
        <v>275</v>
      </c>
      <c r="BS686" s="9">
        <f>SUMIFS('BAZA DANYCH'!$N:$N,'BAZA DANYCH'!$B:$B,STATYSTYKI!$B686,'BAZA DANYCH'!$C:$C,STATYSTYKI!$C686,'BAZA DANYCH'!$G:$G,STATYSTYKI!$D686,'BAZA DANYCH'!$K:$K,STATYSTYKI!BS$550)</f>
        <v>322</v>
      </c>
      <c r="BT686" s="9">
        <f>SUMIFS('BAZA DANYCH'!$N:$N,'BAZA DANYCH'!$B:$B,STATYSTYKI!$B686,'BAZA DANYCH'!$C:$C,STATYSTYKI!$C686,'BAZA DANYCH'!$G:$G,STATYSTYKI!$D686,'BAZA DANYCH'!$K:$K,STATYSTYKI!BT$550)</f>
        <v>304</v>
      </c>
      <c r="BU686" s="9">
        <f>SUMIFS('BAZA DANYCH'!$N:$N,'BAZA DANYCH'!$B:$B,STATYSTYKI!$B686,'BAZA DANYCH'!$C:$C,STATYSTYKI!$C686,'BAZA DANYCH'!$G:$G,STATYSTYKI!$D686,'BAZA DANYCH'!$K:$K,STATYSTYKI!BU$550)</f>
        <v>282</v>
      </c>
      <c r="BV686" s="9">
        <f>SUMIFS('BAZA DANYCH'!$N:$N,'BAZA DANYCH'!$B:$B,STATYSTYKI!$B686,'BAZA DANYCH'!$C:$C,STATYSTYKI!$C686,'BAZA DANYCH'!$G:$G,STATYSTYKI!$D686,'BAZA DANYCH'!$K:$K,STATYSTYKI!BV$550)</f>
        <v>311</v>
      </c>
      <c r="BW686" s="9">
        <f>SUMIFS('BAZA DANYCH'!$N:$N,'BAZA DANYCH'!$B:$B,STATYSTYKI!$B686,'BAZA DANYCH'!$C:$C,STATYSTYKI!$C686,'BAZA DANYCH'!$G:$G,STATYSTYKI!$D686,'BAZA DANYCH'!$K:$K,STATYSTYKI!BW$550)</f>
        <v>265</v>
      </c>
      <c r="BX686" s="9">
        <f>SUMIFS('BAZA DANYCH'!$N:$N,'BAZA DANYCH'!$B:$B,STATYSTYKI!$B686,'BAZA DANYCH'!$C:$C,STATYSTYKI!$C686,'BAZA DANYCH'!$G:$G,STATYSTYKI!$D686,'BAZA DANYCH'!$K:$K,STATYSTYKI!BX$550)</f>
        <v>268</v>
      </c>
      <c r="BY686" s="9">
        <f>SUMIFS('BAZA DANYCH'!$N:$N,'BAZA DANYCH'!$B:$B,STATYSTYKI!$B686,'BAZA DANYCH'!$C:$C,STATYSTYKI!$C686,'BAZA DANYCH'!$G:$G,STATYSTYKI!$D686,'BAZA DANYCH'!$K:$K,STATYSTYKI!BY$550)</f>
        <v>276</v>
      </c>
      <c r="BZ686" s="9">
        <f>SUMIFS('BAZA DANYCH'!$N:$N,'BAZA DANYCH'!$B:$B,STATYSTYKI!$B686,'BAZA DANYCH'!$C:$C,STATYSTYKI!$C686,'BAZA DANYCH'!$G:$G,STATYSTYKI!$D686,'BAZA DANYCH'!$K:$K,STATYSTYKI!BZ$550)</f>
        <v>270</v>
      </c>
      <c r="CA686" s="9">
        <f>SUMIFS('BAZA DANYCH'!$N:$N,'BAZA DANYCH'!$B:$B,STATYSTYKI!$B686,'BAZA DANYCH'!$C:$C,STATYSTYKI!$C686,'BAZA DANYCH'!$G:$G,STATYSTYKI!$D686,'BAZA DANYCH'!$K:$K,STATYSTYKI!CA$550)</f>
        <v>290</v>
      </c>
      <c r="CB686" s="9">
        <f>SUMIFS('BAZA DANYCH'!$N:$N,'BAZA DANYCH'!$B:$B,STATYSTYKI!$B686,'BAZA DANYCH'!$C:$C,STATYSTYKI!$C686,'BAZA DANYCH'!$G:$G,STATYSTYKI!$D686,'BAZA DANYCH'!$K:$K,STATYSTYKI!CB$550)</f>
        <v>289</v>
      </c>
      <c r="CC686" s="9">
        <f>SUMIFS('BAZA DANYCH'!$N:$N,'BAZA DANYCH'!$B:$B,STATYSTYKI!$B686,'BAZA DANYCH'!$C:$C,STATYSTYKI!$C686,'BAZA DANYCH'!$G:$G,STATYSTYKI!$D686,'BAZA DANYCH'!$K:$K,STATYSTYKI!CC$550)</f>
        <v>252</v>
      </c>
      <c r="CD686" s="9">
        <f>SUMIFS('BAZA DANYCH'!$N:$N,'BAZA DANYCH'!$B:$B,STATYSTYKI!$B686,'BAZA DANYCH'!$C:$C,STATYSTYKI!$C686,'BAZA DANYCH'!$G:$G,STATYSTYKI!$D686,'BAZA DANYCH'!$K:$K,STATYSTYKI!CD$550)</f>
        <v>242</v>
      </c>
      <c r="CE686" s="9">
        <f>SUMIFS('BAZA DANYCH'!$N:$N,'BAZA DANYCH'!$B:$B,STATYSTYKI!$B686,'BAZA DANYCH'!$C:$C,STATYSTYKI!$C686,'BAZA DANYCH'!$G:$G,STATYSTYKI!$D686,'BAZA DANYCH'!$K:$K,STATYSTYKI!CE$550)</f>
        <v>252</v>
      </c>
      <c r="CF686" s="9">
        <f>SUMIFS('BAZA DANYCH'!$N:$N,'BAZA DANYCH'!$B:$B,STATYSTYKI!$B686,'BAZA DANYCH'!$C:$C,STATYSTYKI!$C686,'BAZA DANYCH'!$G:$G,STATYSTYKI!$D686,'BAZA DANYCH'!$K:$K,STATYSTYKI!CF$550)</f>
        <v>209</v>
      </c>
      <c r="CG686" s="9">
        <f>SUMIFS('BAZA DANYCH'!$N:$N,'BAZA DANYCH'!$B:$B,STATYSTYKI!$B686,'BAZA DANYCH'!$C:$C,STATYSTYKI!$C686,'BAZA DANYCH'!$G:$G,STATYSTYKI!$D686,'BAZA DANYCH'!$K:$K,STATYSTYKI!CG$550)</f>
        <v>257</v>
      </c>
      <c r="CH686" s="9">
        <f>SUMIFS('BAZA DANYCH'!$N:$N,'BAZA DANYCH'!$B:$B,STATYSTYKI!$B686,'BAZA DANYCH'!$C:$C,STATYSTYKI!$C686,'BAZA DANYCH'!$G:$G,STATYSTYKI!$D686,'BAZA DANYCH'!$K:$K,STATYSTYKI!CH$550)</f>
        <v>188</v>
      </c>
      <c r="CI686" s="9">
        <f>SUMIFS('BAZA DANYCH'!$N:$N,'BAZA DANYCH'!$B:$B,STATYSTYKI!$B686,'BAZA DANYCH'!$C:$C,STATYSTYKI!$C686,'BAZA DANYCH'!$G:$G,STATYSTYKI!$D686,'BAZA DANYCH'!$K:$K,STATYSTYKI!CI$550)</f>
        <v>191</v>
      </c>
      <c r="CJ686" s="9">
        <f>SUMIFS('BAZA DANYCH'!$N:$N,'BAZA DANYCH'!$B:$B,STATYSTYKI!$B686,'BAZA DANYCH'!$C:$C,STATYSTYKI!$C686,'BAZA DANYCH'!$G:$G,STATYSTYKI!$D686,'BAZA DANYCH'!$K:$K,STATYSTYKI!CJ$550)</f>
        <v>239</v>
      </c>
      <c r="CK686" s="9">
        <f>SUMIFS('BAZA DANYCH'!$N:$N,'BAZA DANYCH'!$B:$B,STATYSTYKI!$B686,'BAZA DANYCH'!$C:$C,STATYSTYKI!$C686,'BAZA DANYCH'!$G:$G,STATYSTYKI!$D686,'BAZA DANYCH'!$K:$K,STATYSTYKI!CK$550)</f>
        <v>156</v>
      </c>
      <c r="CL686" s="9">
        <f>SUMIFS('BAZA DANYCH'!$N:$N,'BAZA DANYCH'!$B:$B,STATYSTYKI!$B686,'BAZA DANYCH'!$C:$C,STATYSTYKI!$C686,'BAZA DANYCH'!$G:$G,STATYSTYKI!$D686,'BAZA DANYCH'!$K:$K,STATYSTYKI!CL$550)</f>
        <v>146</v>
      </c>
      <c r="CM686" s="9">
        <f>SUMIFS('BAZA DANYCH'!$N:$N,'BAZA DANYCH'!$B:$B,STATYSTYKI!$B686,'BAZA DANYCH'!$C:$C,STATYSTYKI!$C686,'BAZA DANYCH'!$G:$G,STATYSTYKI!$D686,'BAZA DANYCH'!$K:$K,STATYSTYKI!CM$550)</f>
        <v>142</v>
      </c>
      <c r="CN686" s="9">
        <f>SUMIFS('BAZA DANYCH'!$N:$N,'BAZA DANYCH'!$B:$B,STATYSTYKI!$B686,'BAZA DANYCH'!$C:$C,STATYSTYKI!$C686,'BAZA DANYCH'!$G:$G,STATYSTYKI!$D686,'BAZA DANYCH'!$K:$K,STATYSTYKI!CN$550)</f>
        <v>140</v>
      </c>
      <c r="CO686" s="9">
        <f>SUMIFS('BAZA DANYCH'!$N:$N,'BAZA DANYCH'!$B:$B,STATYSTYKI!$B686,'BAZA DANYCH'!$C:$C,STATYSTYKI!$C686,'BAZA DANYCH'!$G:$G,STATYSTYKI!$D686,'BAZA DANYCH'!$K:$K,STATYSTYKI!CO$550)</f>
        <v>134</v>
      </c>
      <c r="CP686" s="9">
        <f>SUMIFS('BAZA DANYCH'!$N:$N,'BAZA DANYCH'!$B:$B,STATYSTYKI!$B686,'BAZA DANYCH'!$C:$C,STATYSTYKI!$C686,'BAZA DANYCH'!$G:$G,STATYSTYKI!$D686,'BAZA DANYCH'!$K:$K,STATYSTYKI!CP$550)</f>
        <v>115</v>
      </c>
      <c r="CQ686" s="9">
        <f>SUMIFS('BAZA DANYCH'!$N:$N,'BAZA DANYCH'!$B:$B,STATYSTYKI!$B686,'BAZA DANYCH'!$C:$C,STATYSTYKI!$C686,'BAZA DANYCH'!$G:$G,STATYSTYKI!$D686,'BAZA DANYCH'!$K:$K,STATYSTYKI!CQ$550)</f>
        <v>134</v>
      </c>
      <c r="CR686" s="9">
        <f>SUMIFS('BAZA DANYCH'!$N:$N,'BAZA DANYCH'!$B:$B,STATYSTYKI!$B686,'BAZA DANYCH'!$C:$C,STATYSTYKI!$C686,'BAZA DANYCH'!$G:$G,STATYSTYKI!$D686,'BAZA DANYCH'!$K:$K,STATYSTYKI!CR$550)</f>
        <v>105</v>
      </c>
      <c r="CS686" s="9">
        <f>SUMIFS('BAZA DANYCH'!$N:$N,'BAZA DANYCH'!$B:$B,STATYSTYKI!$B686,'BAZA DANYCH'!$C:$C,STATYSTYKI!$C686,'BAZA DANYCH'!$G:$G,STATYSTYKI!$D686,'BAZA DANYCH'!$K:$K,STATYSTYKI!CS$550)</f>
        <v>81</v>
      </c>
      <c r="CT686" s="9">
        <f>SUMIFS('BAZA DANYCH'!$N:$N,'BAZA DANYCH'!$B:$B,STATYSTYKI!$B686,'BAZA DANYCH'!$C:$C,STATYSTYKI!$C686,'BAZA DANYCH'!$G:$G,STATYSTYKI!$D686,'BAZA DANYCH'!$K:$K,STATYSTYKI!CT$550)</f>
        <v>56</v>
      </c>
      <c r="CU686" s="9">
        <f>SUMIFS('BAZA DANYCH'!$N:$N,'BAZA DANYCH'!$B:$B,STATYSTYKI!$B686,'BAZA DANYCH'!$C:$C,STATYSTYKI!$C686,'BAZA DANYCH'!$G:$G,STATYSTYKI!$D686,'BAZA DANYCH'!$K:$K,STATYSTYKI!CU$550)</f>
        <v>74</v>
      </c>
      <c r="CV686" s="9">
        <f>SUMIFS('BAZA DANYCH'!$N:$N,'BAZA DANYCH'!$B:$B,STATYSTYKI!$B686,'BAZA DANYCH'!$C:$C,STATYSTYKI!$C686,'BAZA DANYCH'!$G:$G,STATYSTYKI!$D686,'BAZA DANYCH'!$K:$K,STATYSTYKI!CV$550)</f>
        <v>44</v>
      </c>
      <c r="CW686" s="9">
        <f>SUMIFS('BAZA DANYCH'!$N:$N,'BAZA DANYCH'!$B:$B,STATYSTYKI!$B686,'BAZA DANYCH'!$C:$C,STATYSTYKI!$C686,'BAZA DANYCH'!$G:$G,STATYSTYKI!$D686,'BAZA DANYCH'!$K:$K,STATYSTYKI!CW$550)</f>
        <v>39</v>
      </c>
      <c r="CX686" s="9">
        <f>SUMIFS('BAZA DANYCH'!$N:$N,'BAZA DANYCH'!$B:$B,STATYSTYKI!$B686,'BAZA DANYCH'!$C:$C,STATYSTYKI!$C686,'BAZA DANYCH'!$G:$G,STATYSTYKI!$D686,'BAZA DANYCH'!$K:$K,STATYSTYKI!CX$550)</f>
        <v>35</v>
      </c>
    </row>
    <row r="687" spans="1:102" hidden="1">
      <c r="A687" s="8"/>
      <c r="B687" s="60" t="s">
        <v>145</v>
      </c>
      <c r="C687" s="61" t="s">
        <v>146</v>
      </c>
      <c r="D687" s="61" t="s">
        <v>147</v>
      </c>
      <c r="E687" s="82" t="s">
        <v>11</v>
      </c>
      <c r="F687" s="64">
        <f t="shared" si="276"/>
        <v>58</v>
      </c>
      <c r="G687" s="9">
        <f>SUMIFS('BAZA DANYCH'!$U:$U,'BAZA DANYCH'!$B:$B,STATYSTYKI!$B687,'BAZA DANYCH'!$C:$C,STATYSTYKI!$C687,'BAZA DANYCH'!$G:$G,STATYSTYKI!$D687,'BAZA DANYCH'!$K:$K,STATYSTYKI!G$550)</f>
        <v>0</v>
      </c>
      <c r="H687" s="9">
        <f>SUMIFS('BAZA DANYCH'!$U:$U,'BAZA DANYCH'!$B:$B,STATYSTYKI!$B687,'BAZA DANYCH'!$C:$C,STATYSTYKI!$C687,'BAZA DANYCH'!$G:$G,STATYSTYKI!$D687,'BAZA DANYCH'!$K:$K,STATYSTYKI!H$550)</f>
        <v>0</v>
      </c>
      <c r="I687" s="9">
        <f>SUMIFS('BAZA DANYCH'!$U:$U,'BAZA DANYCH'!$B:$B,STATYSTYKI!$B687,'BAZA DANYCH'!$C:$C,STATYSTYKI!$C687,'BAZA DANYCH'!$G:$G,STATYSTYKI!$D687,'BAZA DANYCH'!$K:$K,STATYSTYKI!I$550)</f>
        <v>0</v>
      </c>
      <c r="J687" s="9">
        <f>SUMIFS('BAZA DANYCH'!$U:$U,'BAZA DANYCH'!$B:$B,STATYSTYKI!$B687,'BAZA DANYCH'!$C:$C,STATYSTYKI!$C687,'BAZA DANYCH'!$G:$G,STATYSTYKI!$D687,'BAZA DANYCH'!$K:$K,STATYSTYKI!J$550)</f>
        <v>0</v>
      </c>
      <c r="K687" s="9">
        <f>SUMIFS('BAZA DANYCH'!$U:$U,'BAZA DANYCH'!$B:$B,STATYSTYKI!$B687,'BAZA DANYCH'!$C:$C,STATYSTYKI!$C687,'BAZA DANYCH'!$G:$G,STATYSTYKI!$D687,'BAZA DANYCH'!$K:$K,STATYSTYKI!K$550)</f>
        <v>0</v>
      </c>
      <c r="L687" s="9">
        <f>SUMIFS('BAZA DANYCH'!$U:$U,'BAZA DANYCH'!$B:$B,STATYSTYKI!$B687,'BAZA DANYCH'!$C:$C,STATYSTYKI!$C687,'BAZA DANYCH'!$G:$G,STATYSTYKI!$D687,'BAZA DANYCH'!$K:$K,STATYSTYKI!L$550)</f>
        <v>1</v>
      </c>
      <c r="M687" s="9">
        <f>SUMIFS('BAZA DANYCH'!$U:$U,'BAZA DANYCH'!$B:$B,STATYSTYKI!$B687,'BAZA DANYCH'!$C:$C,STATYSTYKI!$C687,'BAZA DANYCH'!$G:$G,STATYSTYKI!$D687,'BAZA DANYCH'!$K:$K,STATYSTYKI!M$550)</f>
        <v>0</v>
      </c>
      <c r="N687" s="9">
        <f>SUMIFS('BAZA DANYCH'!$U:$U,'BAZA DANYCH'!$B:$B,STATYSTYKI!$B687,'BAZA DANYCH'!$C:$C,STATYSTYKI!$C687,'BAZA DANYCH'!$G:$G,STATYSTYKI!$D687,'BAZA DANYCH'!$K:$K,STATYSTYKI!N$550)</f>
        <v>0</v>
      </c>
      <c r="O687" s="9">
        <f>SUMIFS('BAZA DANYCH'!$U:$U,'BAZA DANYCH'!$B:$B,STATYSTYKI!$B687,'BAZA DANYCH'!$C:$C,STATYSTYKI!$C687,'BAZA DANYCH'!$G:$G,STATYSTYKI!$D687,'BAZA DANYCH'!$K:$K,STATYSTYKI!O$550)</f>
        <v>0</v>
      </c>
      <c r="P687" s="9">
        <f>SUMIFS('BAZA DANYCH'!$U:$U,'BAZA DANYCH'!$B:$B,STATYSTYKI!$B687,'BAZA DANYCH'!$C:$C,STATYSTYKI!$C687,'BAZA DANYCH'!$G:$G,STATYSTYKI!$D687,'BAZA DANYCH'!$K:$K,STATYSTYKI!P$550)</f>
        <v>0</v>
      </c>
      <c r="Q687" s="9">
        <f>SUMIFS('BAZA DANYCH'!$U:$U,'BAZA DANYCH'!$B:$B,STATYSTYKI!$B687,'BAZA DANYCH'!$C:$C,STATYSTYKI!$C687,'BAZA DANYCH'!$G:$G,STATYSTYKI!$D687,'BAZA DANYCH'!$K:$K,STATYSTYKI!Q$550)</f>
        <v>0</v>
      </c>
      <c r="R687" s="9">
        <f>SUMIFS('BAZA DANYCH'!$U:$U,'BAZA DANYCH'!$B:$B,STATYSTYKI!$B687,'BAZA DANYCH'!$C:$C,STATYSTYKI!$C687,'BAZA DANYCH'!$G:$G,STATYSTYKI!$D687,'BAZA DANYCH'!$K:$K,STATYSTYKI!R$550)</f>
        <v>0</v>
      </c>
      <c r="S687" s="9">
        <f>SUMIFS('BAZA DANYCH'!$U:$U,'BAZA DANYCH'!$B:$B,STATYSTYKI!$B687,'BAZA DANYCH'!$C:$C,STATYSTYKI!$C687,'BAZA DANYCH'!$G:$G,STATYSTYKI!$D687,'BAZA DANYCH'!$K:$K,STATYSTYKI!S$550)</f>
        <v>0</v>
      </c>
      <c r="T687" s="9">
        <f>SUMIFS('BAZA DANYCH'!$U:$U,'BAZA DANYCH'!$B:$B,STATYSTYKI!$B687,'BAZA DANYCH'!$C:$C,STATYSTYKI!$C687,'BAZA DANYCH'!$G:$G,STATYSTYKI!$D687,'BAZA DANYCH'!$K:$K,STATYSTYKI!T$550)</f>
        <v>0</v>
      </c>
      <c r="U687" s="9">
        <f>SUMIFS('BAZA DANYCH'!$U:$U,'BAZA DANYCH'!$B:$B,STATYSTYKI!$B687,'BAZA DANYCH'!$C:$C,STATYSTYKI!$C687,'BAZA DANYCH'!$G:$G,STATYSTYKI!$D687,'BAZA DANYCH'!$K:$K,STATYSTYKI!U$550)</f>
        <v>0</v>
      </c>
      <c r="V687" s="9">
        <f>SUMIFS('BAZA DANYCH'!$U:$U,'BAZA DANYCH'!$B:$B,STATYSTYKI!$B687,'BAZA DANYCH'!$C:$C,STATYSTYKI!$C687,'BAZA DANYCH'!$G:$G,STATYSTYKI!$D687,'BAZA DANYCH'!$K:$K,STATYSTYKI!V$550)</f>
        <v>0</v>
      </c>
      <c r="W687" s="9">
        <f>SUMIFS('BAZA DANYCH'!$U:$U,'BAZA DANYCH'!$B:$B,STATYSTYKI!$B687,'BAZA DANYCH'!$C:$C,STATYSTYKI!$C687,'BAZA DANYCH'!$G:$G,STATYSTYKI!$D687,'BAZA DANYCH'!$K:$K,STATYSTYKI!W$550)</f>
        <v>0</v>
      </c>
      <c r="X687" s="9">
        <f>SUMIFS('BAZA DANYCH'!$U:$U,'BAZA DANYCH'!$B:$B,STATYSTYKI!$B687,'BAZA DANYCH'!$C:$C,STATYSTYKI!$C687,'BAZA DANYCH'!$G:$G,STATYSTYKI!$D687,'BAZA DANYCH'!$K:$K,STATYSTYKI!X$550)</f>
        <v>2</v>
      </c>
      <c r="Y687" s="9">
        <f>SUMIFS('BAZA DANYCH'!$U:$U,'BAZA DANYCH'!$B:$B,STATYSTYKI!$B687,'BAZA DANYCH'!$C:$C,STATYSTYKI!$C687,'BAZA DANYCH'!$G:$G,STATYSTYKI!$D687,'BAZA DANYCH'!$K:$K,STATYSTYKI!Y$550)</f>
        <v>0</v>
      </c>
      <c r="Z687" s="9">
        <f>SUMIFS('BAZA DANYCH'!$U:$U,'BAZA DANYCH'!$B:$B,STATYSTYKI!$B687,'BAZA DANYCH'!$C:$C,STATYSTYKI!$C687,'BAZA DANYCH'!$G:$G,STATYSTYKI!$D687,'BAZA DANYCH'!$K:$K,STATYSTYKI!Z$550)</f>
        <v>0</v>
      </c>
      <c r="AA687" s="9">
        <f>SUMIFS('BAZA DANYCH'!$U:$U,'BAZA DANYCH'!$B:$B,STATYSTYKI!$B687,'BAZA DANYCH'!$C:$C,STATYSTYKI!$C687,'BAZA DANYCH'!$G:$G,STATYSTYKI!$D687,'BAZA DANYCH'!$K:$K,STATYSTYKI!AA$550)</f>
        <v>0</v>
      </c>
      <c r="AB687" s="9">
        <f>SUMIFS('BAZA DANYCH'!$U:$U,'BAZA DANYCH'!$B:$B,STATYSTYKI!$B687,'BAZA DANYCH'!$C:$C,STATYSTYKI!$C687,'BAZA DANYCH'!$G:$G,STATYSTYKI!$D687,'BAZA DANYCH'!$K:$K,STATYSTYKI!AB$550)</f>
        <v>0</v>
      </c>
      <c r="AC687" s="9">
        <f>SUMIFS('BAZA DANYCH'!$U:$U,'BAZA DANYCH'!$B:$B,STATYSTYKI!$B687,'BAZA DANYCH'!$C:$C,STATYSTYKI!$C687,'BAZA DANYCH'!$G:$G,STATYSTYKI!$D687,'BAZA DANYCH'!$K:$K,STATYSTYKI!AC$550)</f>
        <v>1</v>
      </c>
      <c r="AD687" s="9">
        <f>SUMIFS('BAZA DANYCH'!$U:$U,'BAZA DANYCH'!$B:$B,STATYSTYKI!$B687,'BAZA DANYCH'!$C:$C,STATYSTYKI!$C687,'BAZA DANYCH'!$G:$G,STATYSTYKI!$D687,'BAZA DANYCH'!$K:$K,STATYSTYKI!AD$550)</f>
        <v>1</v>
      </c>
      <c r="AE687" s="9">
        <f>SUMIFS('BAZA DANYCH'!$U:$U,'BAZA DANYCH'!$B:$B,STATYSTYKI!$B687,'BAZA DANYCH'!$C:$C,STATYSTYKI!$C687,'BAZA DANYCH'!$G:$G,STATYSTYKI!$D687,'BAZA DANYCH'!$K:$K,STATYSTYKI!AE$550)</f>
        <v>1</v>
      </c>
      <c r="AF687" s="9">
        <f>SUMIFS('BAZA DANYCH'!$U:$U,'BAZA DANYCH'!$B:$B,STATYSTYKI!$B687,'BAZA DANYCH'!$C:$C,STATYSTYKI!$C687,'BAZA DANYCH'!$G:$G,STATYSTYKI!$D687,'BAZA DANYCH'!$K:$K,STATYSTYKI!AF$550)</f>
        <v>1</v>
      </c>
      <c r="AG687" s="9">
        <f>SUMIFS('BAZA DANYCH'!$U:$U,'BAZA DANYCH'!$B:$B,STATYSTYKI!$B687,'BAZA DANYCH'!$C:$C,STATYSTYKI!$C687,'BAZA DANYCH'!$G:$G,STATYSTYKI!$D687,'BAZA DANYCH'!$K:$K,STATYSTYKI!AG$550)</f>
        <v>1</v>
      </c>
      <c r="AH687" s="9">
        <f>SUMIFS('BAZA DANYCH'!$U:$U,'BAZA DANYCH'!$B:$B,STATYSTYKI!$B687,'BAZA DANYCH'!$C:$C,STATYSTYKI!$C687,'BAZA DANYCH'!$G:$G,STATYSTYKI!$D687,'BAZA DANYCH'!$K:$K,STATYSTYKI!AH$550)</f>
        <v>0</v>
      </c>
      <c r="AI687" s="9">
        <f>SUMIFS('BAZA DANYCH'!$U:$U,'BAZA DANYCH'!$B:$B,STATYSTYKI!$B687,'BAZA DANYCH'!$C:$C,STATYSTYKI!$C687,'BAZA DANYCH'!$G:$G,STATYSTYKI!$D687,'BAZA DANYCH'!$K:$K,STATYSTYKI!AI$550)</f>
        <v>3</v>
      </c>
      <c r="AJ687" s="9">
        <f>SUMIFS('BAZA DANYCH'!$U:$U,'BAZA DANYCH'!$B:$B,STATYSTYKI!$B687,'BAZA DANYCH'!$C:$C,STATYSTYKI!$C687,'BAZA DANYCH'!$G:$G,STATYSTYKI!$D687,'BAZA DANYCH'!$K:$K,STATYSTYKI!AJ$550)</f>
        <v>0</v>
      </c>
      <c r="AK687" s="9">
        <f>SUMIFS('BAZA DANYCH'!$U:$U,'BAZA DANYCH'!$B:$B,STATYSTYKI!$B687,'BAZA DANYCH'!$C:$C,STATYSTYKI!$C687,'BAZA DANYCH'!$G:$G,STATYSTYKI!$D687,'BAZA DANYCH'!$K:$K,STATYSTYKI!AK$550)</f>
        <v>1</v>
      </c>
      <c r="AL687" s="9">
        <f>SUMIFS('BAZA DANYCH'!$U:$U,'BAZA DANYCH'!$B:$B,STATYSTYKI!$B687,'BAZA DANYCH'!$C:$C,STATYSTYKI!$C687,'BAZA DANYCH'!$G:$G,STATYSTYKI!$D687,'BAZA DANYCH'!$K:$K,STATYSTYKI!AL$550)</f>
        <v>0</v>
      </c>
      <c r="AM687" s="9">
        <f>SUMIFS('BAZA DANYCH'!$U:$U,'BAZA DANYCH'!$B:$B,STATYSTYKI!$B687,'BAZA DANYCH'!$C:$C,STATYSTYKI!$C687,'BAZA DANYCH'!$G:$G,STATYSTYKI!$D687,'BAZA DANYCH'!$K:$K,STATYSTYKI!AM$550)</f>
        <v>0</v>
      </c>
      <c r="AN687" s="9">
        <f>SUMIFS('BAZA DANYCH'!$U:$U,'BAZA DANYCH'!$B:$B,STATYSTYKI!$B687,'BAZA DANYCH'!$C:$C,STATYSTYKI!$C687,'BAZA DANYCH'!$G:$G,STATYSTYKI!$D687,'BAZA DANYCH'!$K:$K,STATYSTYKI!AN$550)</f>
        <v>0</v>
      </c>
      <c r="AO687" s="9">
        <f>SUMIFS('BAZA DANYCH'!$U:$U,'BAZA DANYCH'!$B:$B,STATYSTYKI!$B687,'BAZA DANYCH'!$C:$C,STATYSTYKI!$C687,'BAZA DANYCH'!$G:$G,STATYSTYKI!$D687,'BAZA DANYCH'!$K:$K,STATYSTYKI!AO$550)</f>
        <v>0</v>
      </c>
      <c r="AP687" s="9">
        <f>SUMIFS('BAZA DANYCH'!$U:$U,'BAZA DANYCH'!$B:$B,STATYSTYKI!$B687,'BAZA DANYCH'!$C:$C,STATYSTYKI!$C687,'BAZA DANYCH'!$G:$G,STATYSTYKI!$D687,'BAZA DANYCH'!$K:$K,STATYSTYKI!AP$550)</f>
        <v>2</v>
      </c>
      <c r="AQ687" s="9">
        <f>SUMIFS('BAZA DANYCH'!$U:$U,'BAZA DANYCH'!$B:$B,STATYSTYKI!$B687,'BAZA DANYCH'!$C:$C,STATYSTYKI!$C687,'BAZA DANYCH'!$G:$G,STATYSTYKI!$D687,'BAZA DANYCH'!$K:$K,STATYSTYKI!AQ$550)</f>
        <v>0</v>
      </c>
      <c r="AR687" s="9">
        <f>SUMIFS('BAZA DANYCH'!$U:$U,'BAZA DANYCH'!$B:$B,STATYSTYKI!$B687,'BAZA DANYCH'!$C:$C,STATYSTYKI!$C687,'BAZA DANYCH'!$G:$G,STATYSTYKI!$D687,'BAZA DANYCH'!$K:$K,STATYSTYKI!AR$550)</f>
        <v>2</v>
      </c>
      <c r="AS687" s="9">
        <f>SUMIFS('BAZA DANYCH'!$U:$U,'BAZA DANYCH'!$B:$B,STATYSTYKI!$B687,'BAZA DANYCH'!$C:$C,STATYSTYKI!$C687,'BAZA DANYCH'!$G:$G,STATYSTYKI!$D687,'BAZA DANYCH'!$K:$K,STATYSTYKI!AS$550)</f>
        <v>0</v>
      </c>
      <c r="AT687" s="9">
        <f>SUMIFS('BAZA DANYCH'!$U:$U,'BAZA DANYCH'!$B:$B,STATYSTYKI!$B687,'BAZA DANYCH'!$C:$C,STATYSTYKI!$C687,'BAZA DANYCH'!$G:$G,STATYSTYKI!$D687,'BAZA DANYCH'!$K:$K,STATYSTYKI!AT$550)</f>
        <v>0</v>
      </c>
      <c r="AU687" s="9">
        <f>SUMIFS('BAZA DANYCH'!$U:$U,'BAZA DANYCH'!$B:$B,STATYSTYKI!$B687,'BAZA DANYCH'!$C:$C,STATYSTYKI!$C687,'BAZA DANYCH'!$G:$G,STATYSTYKI!$D687,'BAZA DANYCH'!$K:$K,STATYSTYKI!AU$550)</f>
        <v>4</v>
      </c>
      <c r="AV687" s="9">
        <f>SUMIFS('BAZA DANYCH'!$U:$U,'BAZA DANYCH'!$B:$B,STATYSTYKI!$B687,'BAZA DANYCH'!$C:$C,STATYSTYKI!$C687,'BAZA DANYCH'!$G:$G,STATYSTYKI!$D687,'BAZA DANYCH'!$K:$K,STATYSTYKI!AV$550)</f>
        <v>0</v>
      </c>
      <c r="AW687" s="9">
        <f>SUMIFS('BAZA DANYCH'!$U:$U,'BAZA DANYCH'!$B:$B,STATYSTYKI!$B687,'BAZA DANYCH'!$C:$C,STATYSTYKI!$C687,'BAZA DANYCH'!$G:$G,STATYSTYKI!$D687,'BAZA DANYCH'!$K:$K,STATYSTYKI!AW$550)</f>
        <v>3</v>
      </c>
      <c r="AX687" s="9">
        <f>SUMIFS('BAZA DANYCH'!$U:$U,'BAZA DANYCH'!$B:$B,STATYSTYKI!$B687,'BAZA DANYCH'!$C:$C,STATYSTYKI!$C687,'BAZA DANYCH'!$G:$G,STATYSTYKI!$D687,'BAZA DANYCH'!$K:$K,STATYSTYKI!AX$550)</f>
        <v>0</v>
      </c>
      <c r="AY687" s="9">
        <f>SUMIFS('BAZA DANYCH'!$U:$U,'BAZA DANYCH'!$B:$B,STATYSTYKI!$B687,'BAZA DANYCH'!$C:$C,STATYSTYKI!$C687,'BAZA DANYCH'!$G:$G,STATYSTYKI!$D687,'BAZA DANYCH'!$K:$K,STATYSTYKI!AY$550)</f>
        <v>0</v>
      </c>
      <c r="AZ687" s="9">
        <f>SUMIFS('BAZA DANYCH'!$U:$U,'BAZA DANYCH'!$B:$B,STATYSTYKI!$B687,'BAZA DANYCH'!$C:$C,STATYSTYKI!$C687,'BAZA DANYCH'!$G:$G,STATYSTYKI!$D687,'BAZA DANYCH'!$K:$K,STATYSTYKI!AZ$550)</f>
        <v>1</v>
      </c>
      <c r="BA687" s="9">
        <f>SUMIFS('BAZA DANYCH'!$U:$U,'BAZA DANYCH'!$B:$B,STATYSTYKI!$B687,'BAZA DANYCH'!$C:$C,STATYSTYKI!$C687,'BAZA DANYCH'!$G:$G,STATYSTYKI!$D687,'BAZA DANYCH'!$K:$K,STATYSTYKI!BA$550)</f>
        <v>1</v>
      </c>
      <c r="BB687" s="9">
        <f>SUMIFS('BAZA DANYCH'!$U:$U,'BAZA DANYCH'!$B:$B,STATYSTYKI!$B687,'BAZA DANYCH'!$C:$C,STATYSTYKI!$C687,'BAZA DANYCH'!$G:$G,STATYSTYKI!$D687,'BAZA DANYCH'!$K:$K,STATYSTYKI!BB$550)</f>
        <v>0</v>
      </c>
      <c r="BC687" s="9">
        <f>SUMIFS('BAZA DANYCH'!$U:$U,'BAZA DANYCH'!$B:$B,STATYSTYKI!$B687,'BAZA DANYCH'!$C:$C,STATYSTYKI!$C687,'BAZA DANYCH'!$G:$G,STATYSTYKI!$D687,'BAZA DANYCH'!$K:$K,STATYSTYKI!BC$550)</f>
        <v>0</v>
      </c>
      <c r="BD687" s="9">
        <f>SUMIFS('BAZA DANYCH'!$U:$U,'BAZA DANYCH'!$B:$B,STATYSTYKI!$B687,'BAZA DANYCH'!$C:$C,STATYSTYKI!$C687,'BAZA DANYCH'!$G:$G,STATYSTYKI!$D687,'BAZA DANYCH'!$K:$K,STATYSTYKI!BD$550)</f>
        <v>2</v>
      </c>
      <c r="BE687" s="9">
        <f>SUMIFS('BAZA DANYCH'!$U:$U,'BAZA DANYCH'!$B:$B,STATYSTYKI!$B687,'BAZA DANYCH'!$C:$C,STATYSTYKI!$C687,'BAZA DANYCH'!$G:$G,STATYSTYKI!$D687,'BAZA DANYCH'!$K:$K,STATYSTYKI!BE$550)</f>
        <v>3</v>
      </c>
      <c r="BF687" s="9">
        <f>SUMIFS('BAZA DANYCH'!$U:$U,'BAZA DANYCH'!$B:$B,STATYSTYKI!$B687,'BAZA DANYCH'!$C:$C,STATYSTYKI!$C687,'BAZA DANYCH'!$G:$G,STATYSTYKI!$D687,'BAZA DANYCH'!$K:$K,STATYSTYKI!BF$550)</f>
        <v>1</v>
      </c>
      <c r="BG687" s="9">
        <f>SUMIFS('BAZA DANYCH'!$U:$U,'BAZA DANYCH'!$B:$B,STATYSTYKI!$B687,'BAZA DANYCH'!$C:$C,STATYSTYKI!$C687,'BAZA DANYCH'!$G:$G,STATYSTYKI!$D687,'BAZA DANYCH'!$K:$K,STATYSTYKI!BG$550)</f>
        <v>2</v>
      </c>
      <c r="BH687" s="9">
        <f>SUMIFS('BAZA DANYCH'!$U:$U,'BAZA DANYCH'!$B:$B,STATYSTYKI!$B687,'BAZA DANYCH'!$C:$C,STATYSTYKI!$C687,'BAZA DANYCH'!$G:$G,STATYSTYKI!$D687,'BAZA DANYCH'!$K:$K,STATYSTYKI!BH$550)</f>
        <v>0</v>
      </c>
      <c r="BI687" s="9">
        <f>SUMIFS('BAZA DANYCH'!$U:$U,'BAZA DANYCH'!$B:$B,STATYSTYKI!$B687,'BAZA DANYCH'!$C:$C,STATYSTYKI!$C687,'BAZA DANYCH'!$G:$G,STATYSTYKI!$D687,'BAZA DANYCH'!$K:$K,STATYSTYKI!BI$550)</f>
        <v>1</v>
      </c>
      <c r="BJ687" s="9">
        <f>SUMIFS('BAZA DANYCH'!$U:$U,'BAZA DANYCH'!$B:$B,STATYSTYKI!$B687,'BAZA DANYCH'!$C:$C,STATYSTYKI!$C687,'BAZA DANYCH'!$G:$G,STATYSTYKI!$D687,'BAZA DANYCH'!$K:$K,STATYSTYKI!BJ$550)</f>
        <v>3</v>
      </c>
      <c r="BK687" s="9">
        <f>SUMIFS('BAZA DANYCH'!$U:$U,'BAZA DANYCH'!$B:$B,STATYSTYKI!$B687,'BAZA DANYCH'!$C:$C,STATYSTYKI!$C687,'BAZA DANYCH'!$G:$G,STATYSTYKI!$D687,'BAZA DANYCH'!$K:$K,STATYSTYKI!BK$550)</f>
        <v>2</v>
      </c>
      <c r="BL687" s="9">
        <f>SUMIFS('BAZA DANYCH'!$U:$U,'BAZA DANYCH'!$B:$B,STATYSTYKI!$B687,'BAZA DANYCH'!$C:$C,STATYSTYKI!$C687,'BAZA DANYCH'!$G:$G,STATYSTYKI!$D687,'BAZA DANYCH'!$K:$K,STATYSTYKI!BL$550)</f>
        <v>0</v>
      </c>
      <c r="BM687" s="9">
        <f>SUMIFS('BAZA DANYCH'!$U:$U,'BAZA DANYCH'!$B:$B,STATYSTYKI!$B687,'BAZA DANYCH'!$C:$C,STATYSTYKI!$C687,'BAZA DANYCH'!$G:$G,STATYSTYKI!$D687,'BAZA DANYCH'!$K:$K,STATYSTYKI!BM$550)</f>
        <v>0</v>
      </c>
      <c r="BN687" s="9">
        <f>SUMIFS('BAZA DANYCH'!$U:$U,'BAZA DANYCH'!$B:$B,STATYSTYKI!$B687,'BAZA DANYCH'!$C:$C,STATYSTYKI!$C687,'BAZA DANYCH'!$G:$G,STATYSTYKI!$D687,'BAZA DANYCH'!$K:$K,STATYSTYKI!BN$550)</f>
        <v>0</v>
      </c>
      <c r="BO687" s="9">
        <f>SUMIFS('BAZA DANYCH'!$U:$U,'BAZA DANYCH'!$B:$B,STATYSTYKI!$B687,'BAZA DANYCH'!$C:$C,STATYSTYKI!$C687,'BAZA DANYCH'!$G:$G,STATYSTYKI!$D687,'BAZA DANYCH'!$K:$K,STATYSTYKI!BO$550)</f>
        <v>2</v>
      </c>
      <c r="BP687" s="9">
        <f>SUMIFS('BAZA DANYCH'!$U:$U,'BAZA DANYCH'!$B:$B,STATYSTYKI!$B687,'BAZA DANYCH'!$C:$C,STATYSTYKI!$C687,'BAZA DANYCH'!$G:$G,STATYSTYKI!$D687,'BAZA DANYCH'!$K:$K,STATYSTYKI!BP$550)</f>
        <v>2</v>
      </c>
      <c r="BQ687" s="9">
        <f>SUMIFS('BAZA DANYCH'!$U:$U,'BAZA DANYCH'!$B:$B,STATYSTYKI!$B687,'BAZA DANYCH'!$C:$C,STATYSTYKI!$C687,'BAZA DANYCH'!$G:$G,STATYSTYKI!$D687,'BAZA DANYCH'!$K:$K,STATYSTYKI!BQ$550)</f>
        <v>2</v>
      </c>
      <c r="BR687" s="9">
        <f>SUMIFS('BAZA DANYCH'!$U:$U,'BAZA DANYCH'!$B:$B,STATYSTYKI!$B687,'BAZA DANYCH'!$C:$C,STATYSTYKI!$C687,'BAZA DANYCH'!$G:$G,STATYSTYKI!$D687,'BAZA DANYCH'!$K:$K,STATYSTYKI!BR$550)</f>
        <v>0</v>
      </c>
      <c r="BS687" s="9">
        <f>SUMIFS('BAZA DANYCH'!$U:$U,'BAZA DANYCH'!$B:$B,STATYSTYKI!$B687,'BAZA DANYCH'!$C:$C,STATYSTYKI!$C687,'BAZA DANYCH'!$G:$G,STATYSTYKI!$D687,'BAZA DANYCH'!$K:$K,STATYSTYKI!BS$550)</f>
        <v>1</v>
      </c>
      <c r="BT687" s="9">
        <f>SUMIFS('BAZA DANYCH'!$U:$U,'BAZA DANYCH'!$B:$B,STATYSTYKI!$B687,'BAZA DANYCH'!$C:$C,STATYSTYKI!$C687,'BAZA DANYCH'!$G:$G,STATYSTYKI!$D687,'BAZA DANYCH'!$K:$K,STATYSTYKI!BT$550)</f>
        <v>1</v>
      </c>
      <c r="BU687" s="9">
        <f>SUMIFS('BAZA DANYCH'!$U:$U,'BAZA DANYCH'!$B:$B,STATYSTYKI!$B687,'BAZA DANYCH'!$C:$C,STATYSTYKI!$C687,'BAZA DANYCH'!$G:$G,STATYSTYKI!$D687,'BAZA DANYCH'!$K:$K,STATYSTYKI!BU$550)</f>
        <v>1</v>
      </c>
      <c r="BV687" s="9">
        <f>SUMIFS('BAZA DANYCH'!$U:$U,'BAZA DANYCH'!$B:$B,STATYSTYKI!$B687,'BAZA DANYCH'!$C:$C,STATYSTYKI!$C687,'BAZA DANYCH'!$G:$G,STATYSTYKI!$D687,'BAZA DANYCH'!$K:$K,STATYSTYKI!BV$550)</f>
        <v>2</v>
      </c>
      <c r="BW687" s="9">
        <f>SUMIFS('BAZA DANYCH'!$U:$U,'BAZA DANYCH'!$B:$B,STATYSTYKI!$B687,'BAZA DANYCH'!$C:$C,STATYSTYKI!$C687,'BAZA DANYCH'!$G:$G,STATYSTYKI!$D687,'BAZA DANYCH'!$K:$K,STATYSTYKI!BW$550)</f>
        <v>0</v>
      </c>
      <c r="BX687" s="9">
        <f>SUMIFS('BAZA DANYCH'!$U:$U,'BAZA DANYCH'!$B:$B,STATYSTYKI!$B687,'BAZA DANYCH'!$C:$C,STATYSTYKI!$C687,'BAZA DANYCH'!$G:$G,STATYSTYKI!$D687,'BAZA DANYCH'!$K:$K,STATYSTYKI!BX$550)</f>
        <v>0</v>
      </c>
      <c r="BY687" s="9">
        <f>SUMIFS('BAZA DANYCH'!$U:$U,'BAZA DANYCH'!$B:$B,STATYSTYKI!$B687,'BAZA DANYCH'!$C:$C,STATYSTYKI!$C687,'BAZA DANYCH'!$G:$G,STATYSTYKI!$D687,'BAZA DANYCH'!$K:$K,STATYSTYKI!BY$550)</f>
        <v>0</v>
      </c>
      <c r="BZ687" s="9">
        <f>SUMIFS('BAZA DANYCH'!$U:$U,'BAZA DANYCH'!$B:$B,STATYSTYKI!$B687,'BAZA DANYCH'!$C:$C,STATYSTYKI!$C687,'BAZA DANYCH'!$G:$G,STATYSTYKI!$D687,'BAZA DANYCH'!$K:$K,STATYSTYKI!BZ$550)</f>
        <v>1</v>
      </c>
      <c r="CA687" s="9">
        <f>SUMIFS('BAZA DANYCH'!$U:$U,'BAZA DANYCH'!$B:$B,STATYSTYKI!$B687,'BAZA DANYCH'!$C:$C,STATYSTYKI!$C687,'BAZA DANYCH'!$G:$G,STATYSTYKI!$D687,'BAZA DANYCH'!$K:$K,STATYSTYKI!CA$550)</f>
        <v>1</v>
      </c>
      <c r="CB687" s="9">
        <f>SUMIFS('BAZA DANYCH'!$U:$U,'BAZA DANYCH'!$B:$B,STATYSTYKI!$B687,'BAZA DANYCH'!$C:$C,STATYSTYKI!$C687,'BAZA DANYCH'!$G:$G,STATYSTYKI!$D687,'BAZA DANYCH'!$K:$K,STATYSTYKI!CB$550)</f>
        <v>2</v>
      </c>
      <c r="CC687" s="9">
        <f>SUMIFS('BAZA DANYCH'!$U:$U,'BAZA DANYCH'!$B:$B,STATYSTYKI!$B687,'BAZA DANYCH'!$C:$C,STATYSTYKI!$C687,'BAZA DANYCH'!$G:$G,STATYSTYKI!$D687,'BAZA DANYCH'!$K:$K,STATYSTYKI!CC$550)</f>
        <v>0</v>
      </c>
      <c r="CD687" s="9">
        <f>SUMIFS('BAZA DANYCH'!$U:$U,'BAZA DANYCH'!$B:$B,STATYSTYKI!$B687,'BAZA DANYCH'!$C:$C,STATYSTYKI!$C687,'BAZA DANYCH'!$G:$G,STATYSTYKI!$D687,'BAZA DANYCH'!$K:$K,STATYSTYKI!CD$550)</f>
        <v>0</v>
      </c>
      <c r="CE687" s="9">
        <f>SUMIFS('BAZA DANYCH'!$U:$U,'BAZA DANYCH'!$B:$B,STATYSTYKI!$B687,'BAZA DANYCH'!$C:$C,STATYSTYKI!$C687,'BAZA DANYCH'!$G:$G,STATYSTYKI!$D687,'BAZA DANYCH'!$K:$K,STATYSTYKI!CE$550)</f>
        <v>0</v>
      </c>
      <c r="CF687" s="9">
        <f>SUMIFS('BAZA DANYCH'!$U:$U,'BAZA DANYCH'!$B:$B,STATYSTYKI!$B687,'BAZA DANYCH'!$C:$C,STATYSTYKI!$C687,'BAZA DANYCH'!$G:$G,STATYSTYKI!$D687,'BAZA DANYCH'!$K:$K,STATYSTYKI!CF$550)</f>
        <v>0</v>
      </c>
      <c r="CG687" s="9">
        <f>SUMIFS('BAZA DANYCH'!$U:$U,'BAZA DANYCH'!$B:$B,STATYSTYKI!$B687,'BAZA DANYCH'!$C:$C,STATYSTYKI!$C687,'BAZA DANYCH'!$G:$G,STATYSTYKI!$D687,'BAZA DANYCH'!$K:$K,STATYSTYKI!CG$550)</f>
        <v>0</v>
      </c>
      <c r="CH687" s="9">
        <f>SUMIFS('BAZA DANYCH'!$U:$U,'BAZA DANYCH'!$B:$B,STATYSTYKI!$B687,'BAZA DANYCH'!$C:$C,STATYSTYKI!$C687,'BAZA DANYCH'!$G:$G,STATYSTYKI!$D687,'BAZA DANYCH'!$K:$K,STATYSTYKI!CH$550)</f>
        <v>0</v>
      </c>
      <c r="CI687" s="9">
        <f>SUMIFS('BAZA DANYCH'!$U:$U,'BAZA DANYCH'!$B:$B,STATYSTYKI!$B687,'BAZA DANYCH'!$C:$C,STATYSTYKI!$C687,'BAZA DANYCH'!$G:$G,STATYSTYKI!$D687,'BAZA DANYCH'!$K:$K,STATYSTYKI!CI$550)</f>
        <v>0</v>
      </c>
      <c r="CJ687" s="9">
        <f>SUMIFS('BAZA DANYCH'!$U:$U,'BAZA DANYCH'!$B:$B,STATYSTYKI!$B687,'BAZA DANYCH'!$C:$C,STATYSTYKI!$C687,'BAZA DANYCH'!$G:$G,STATYSTYKI!$D687,'BAZA DANYCH'!$K:$K,STATYSTYKI!CJ$550)</f>
        <v>1</v>
      </c>
      <c r="CK687" s="9">
        <f>SUMIFS('BAZA DANYCH'!$U:$U,'BAZA DANYCH'!$B:$B,STATYSTYKI!$B687,'BAZA DANYCH'!$C:$C,STATYSTYKI!$C687,'BAZA DANYCH'!$G:$G,STATYSTYKI!$D687,'BAZA DANYCH'!$K:$K,STATYSTYKI!CK$550)</f>
        <v>1</v>
      </c>
      <c r="CL687" s="9">
        <f>SUMIFS('BAZA DANYCH'!$U:$U,'BAZA DANYCH'!$B:$B,STATYSTYKI!$B687,'BAZA DANYCH'!$C:$C,STATYSTYKI!$C687,'BAZA DANYCH'!$G:$G,STATYSTYKI!$D687,'BAZA DANYCH'!$K:$K,STATYSTYKI!CL$550)</f>
        <v>0</v>
      </c>
      <c r="CM687" s="9">
        <f>SUMIFS('BAZA DANYCH'!$U:$U,'BAZA DANYCH'!$B:$B,STATYSTYKI!$B687,'BAZA DANYCH'!$C:$C,STATYSTYKI!$C687,'BAZA DANYCH'!$G:$G,STATYSTYKI!$D687,'BAZA DANYCH'!$K:$K,STATYSTYKI!CM$550)</f>
        <v>1</v>
      </c>
      <c r="CN687" s="9">
        <f>SUMIFS('BAZA DANYCH'!$U:$U,'BAZA DANYCH'!$B:$B,STATYSTYKI!$B687,'BAZA DANYCH'!$C:$C,STATYSTYKI!$C687,'BAZA DANYCH'!$G:$G,STATYSTYKI!$D687,'BAZA DANYCH'!$K:$K,STATYSTYKI!CN$550)</f>
        <v>0</v>
      </c>
      <c r="CO687" s="9">
        <f>SUMIFS('BAZA DANYCH'!$U:$U,'BAZA DANYCH'!$B:$B,STATYSTYKI!$B687,'BAZA DANYCH'!$C:$C,STATYSTYKI!$C687,'BAZA DANYCH'!$G:$G,STATYSTYKI!$D687,'BAZA DANYCH'!$K:$K,STATYSTYKI!CO$550)</f>
        <v>0</v>
      </c>
      <c r="CP687" s="9">
        <f>SUMIFS('BAZA DANYCH'!$U:$U,'BAZA DANYCH'!$B:$B,STATYSTYKI!$B687,'BAZA DANYCH'!$C:$C,STATYSTYKI!$C687,'BAZA DANYCH'!$G:$G,STATYSTYKI!$D687,'BAZA DANYCH'!$K:$K,STATYSTYKI!CP$550)</f>
        <v>0</v>
      </c>
      <c r="CQ687" s="9">
        <f>SUMIFS('BAZA DANYCH'!$U:$U,'BAZA DANYCH'!$B:$B,STATYSTYKI!$B687,'BAZA DANYCH'!$C:$C,STATYSTYKI!$C687,'BAZA DANYCH'!$G:$G,STATYSTYKI!$D687,'BAZA DANYCH'!$K:$K,STATYSTYKI!CQ$550)</f>
        <v>0</v>
      </c>
      <c r="CR687" s="9">
        <f>SUMIFS('BAZA DANYCH'!$U:$U,'BAZA DANYCH'!$B:$B,STATYSTYKI!$B687,'BAZA DANYCH'!$C:$C,STATYSTYKI!$C687,'BAZA DANYCH'!$G:$G,STATYSTYKI!$D687,'BAZA DANYCH'!$K:$K,STATYSTYKI!CR$550)</f>
        <v>0</v>
      </c>
      <c r="CS687" s="9">
        <f>SUMIFS('BAZA DANYCH'!$U:$U,'BAZA DANYCH'!$B:$B,STATYSTYKI!$B687,'BAZA DANYCH'!$C:$C,STATYSTYKI!$C687,'BAZA DANYCH'!$G:$G,STATYSTYKI!$D687,'BAZA DANYCH'!$K:$K,STATYSTYKI!CS$550)</f>
        <v>1</v>
      </c>
      <c r="CT687" s="9">
        <f>SUMIFS('BAZA DANYCH'!$U:$U,'BAZA DANYCH'!$B:$B,STATYSTYKI!$B687,'BAZA DANYCH'!$C:$C,STATYSTYKI!$C687,'BAZA DANYCH'!$G:$G,STATYSTYKI!$D687,'BAZA DANYCH'!$K:$K,STATYSTYKI!CT$550)</f>
        <v>0</v>
      </c>
      <c r="CU687" s="9">
        <f>SUMIFS('BAZA DANYCH'!$U:$U,'BAZA DANYCH'!$B:$B,STATYSTYKI!$B687,'BAZA DANYCH'!$C:$C,STATYSTYKI!$C687,'BAZA DANYCH'!$G:$G,STATYSTYKI!$D687,'BAZA DANYCH'!$K:$K,STATYSTYKI!CU$550)</f>
        <v>0</v>
      </c>
      <c r="CV687" s="9">
        <f>SUMIFS('BAZA DANYCH'!$U:$U,'BAZA DANYCH'!$B:$B,STATYSTYKI!$B687,'BAZA DANYCH'!$C:$C,STATYSTYKI!$C687,'BAZA DANYCH'!$G:$G,STATYSTYKI!$D687,'BAZA DANYCH'!$K:$K,STATYSTYKI!CV$550)</f>
        <v>0</v>
      </c>
      <c r="CW687" s="9">
        <f>SUMIFS('BAZA DANYCH'!$U:$U,'BAZA DANYCH'!$B:$B,STATYSTYKI!$B687,'BAZA DANYCH'!$C:$C,STATYSTYKI!$C687,'BAZA DANYCH'!$G:$G,STATYSTYKI!$D687,'BAZA DANYCH'!$K:$K,STATYSTYKI!CW$550)</f>
        <v>0</v>
      </c>
      <c r="CX687" s="9">
        <f>SUMIFS('BAZA DANYCH'!$U:$U,'BAZA DANYCH'!$B:$B,STATYSTYKI!$B687,'BAZA DANYCH'!$C:$C,STATYSTYKI!$C687,'BAZA DANYCH'!$G:$G,STATYSTYKI!$D687,'BAZA DANYCH'!$K:$K,STATYSTYKI!CX$550)</f>
        <v>0</v>
      </c>
    </row>
    <row r="688" spans="1:102" hidden="1">
      <c r="A688" s="8"/>
      <c r="B688" s="60" t="s">
        <v>145</v>
      </c>
      <c r="C688" s="61" t="s">
        <v>146</v>
      </c>
      <c r="D688" s="61" t="s">
        <v>147</v>
      </c>
      <c r="E688" s="82" t="s">
        <v>8</v>
      </c>
      <c r="F688" s="64">
        <f t="shared" si="276"/>
        <v>120</v>
      </c>
      <c r="G688" s="9">
        <f>SUMIFS('BAZA DANYCH'!$R:$R,'BAZA DANYCH'!$B:$B,STATYSTYKI!$B688,'BAZA DANYCH'!$C:$C,STATYSTYKI!$C688,'BAZA DANYCH'!$G:$G,STATYSTYKI!$D688,'BAZA DANYCH'!$K:$K,STATYSTYKI!G$550)</f>
        <v>0</v>
      </c>
      <c r="H688" s="9">
        <f>SUMIFS('BAZA DANYCH'!$R:$R,'BAZA DANYCH'!$B:$B,STATYSTYKI!$B688,'BAZA DANYCH'!$C:$C,STATYSTYKI!$C688,'BAZA DANYCH'!$G:$G,STATYSTYKI!$D688,'BAZA DANYCH'!$K:$K,STATYSTYKI!H$550)</f>
        <v>1</v>
      </c>
      <c r="I688" s="9">
        <f>SUMIFS('BAZA DANYCH'!$R:$R,'BAZA DANYCH'!$B:$B,STATYSTYKI!$B688,'BAZA DANYCH'!$C:$C,STATYSTYKI!$C688,'BAZA DANYCH'!$G:$G,STATYSTYKI!$D688,'BAZA DANYCH'!$K:$K,STATYSTYKI!I$550)</f>
        <v>0</v>
      </c>
      <c r="J688" s="9">
        <f>SUMIFS('BAZA DANYCH'!$R:$R,'BAZA DANYCH'!$B:$B,STATYSTYKI!$B688,'BAZA DANYCH'!$C:$C,STATYSTYKI!$C688,'BAZA DANYCH'!$G:$G,STATYSTYKI!$D688,'BAZA DANYCH'!$K:$K,STATYSTYKI!J$550)</f>
        <v>0</v>
      </c>
      <c r="K688" s="9">
        <f>SUMIFS('BAZA DANYCH'!$R:$R,'BAZA DANYCH'!$B:$B,STATYSTYKI!$B688,'BAZA DANYCH'!$C:$C,STATYSTYKI!$C688,'BAZA DANYCH'!$G:$G,STATYSTYKI!$D688,'BAZA DANYCH'!$K:$K,STATYSTYKI!K$550)</f>
        <v>0</v>
      </c>
      <c r="L688" s="9">
        <f>SUMIFS('BAZA DANYCH'!$R:$R,'BAZA DANYCH'!$B:$B,STATYSTYKI!$B688,'BAZA DANYCH'!$C:$C,STATYSTYKI!$C688,'BAZA DANYCH'!$G:$G,STATYSTYKI!$D688,'BAZA DANYCH'!$K:$K,STATYSTYKI!L$550)</f>
        <v>0</v>
      </c>
      <c r="M688" s="9">
        <f>SUMIFS('BAZA DANYCH'!$R:$R,'BAZA DANYCH'!$B:$B,STATYSTYKI!$B688,'BAZA DANYCH'!$C:$C,STATYSTYKI!$C688,'BAZA DANYCH'!$G:$G,STATYSTYKI!$D688,'BAZA DANYCH'!$K:$K,STATYSTYKI!M$550)</f>
        <v>0</v>
      </c>
      <c r="N688" s="9">
        <f>SUMIFS('BAZA DANYCH'!$R:$R,'BAZA DANYCH'!$B:$B,STATYSTYKI!$B688,'BAZA DANYCH'!$C:$C,STATYSTYKI!$C688,'BAZA DANYCH'!$G:$G,STATYSTYKI!$D688,'BAZA DANYCH'!$K:$K,STATYSTYKI!N$550)</f>
        <v>0</v>
      </c>
      <c r="O688" s="9">
        <f>SUMIFS('BAZA DANYCH'!$R:$R,'BAZA DANYCH'!$B:$B,STATYSTYKI!$B688,'BAZA DANYCH'!$C:$C,STATYSTYKI!$C688,'BAZA DANYCH'!$G:$G,STATYSTYKI!$D688,'BAZA DANYCH'!$K:$K,STATYSTYKI!O$550)</f>
        <v>0</v>
      </c>
      <c r="P688" s="9">
        <f>SUMIFS('BAZA DANYCH'!$R:$R,'BAZA DANYCH'!$B:$B,STATYSTYKI!$B688,'BAZA DANYCH'!$C:$C,STATYSTYKI!$C688,'BAZA DANYCH'!$G:$G,STATYSTYKI!$D688,'BAZA DANYCH'!$K:$K,STATYSTYKI!P$550)</f>
        <v>0</v>
      </c>
      <c r="Q688" s="9">
        <f>SUMIFS('BAZA DANYCH'!$R:$R,'BAZA DANYCH'!$B:$B,STATYSTYKI!$B688,'BAZA DANYCH'!$C:$C,STATYSTYKI!$C688,'BAZA DANYCH'!$G:$G,STATYSTYKI!$D688,'BAZA DANYCH'!$K:$K,STATYSTYKI!Q$550)</f>
        <v>0</v>
      </c>
      <c r="R688" s="9">
        <f>SUMIFS('BAZA DANYCH'!$R:$R,'BAZA DANYCH'!$B:$B,STATYSTYKI!$B688,'BAZA DANYCH'!$C:$C,STATYSTYKI!$C688,'BAZA DANYCH'!$G:$G,STATYSTYKI!$D688,'BAZA DANYCH'!$K:$K,STATYSTYKI!R$550)</f>
        <v>0</v>
      </c>
      <c r="S688" s="9">
        <f>SUMIFS('BAZA DANYCH'!$R:$R,'BAZA DANYCH'!$B:$B,STATYSTYKI!$B688,'BAZA DANYCH'!$C:$C,STATYSTYKI!$C688,'BAZA DANYCH'!$G:$G,STATYSTYKI!$D688,'BAZA DANYCH'!$K:$K,STATYSTYKI!S$550)</f>
        <v>0</v>
      </c>
      <c r="T688" s="9">
        <f>SUMIFS('BAZA DANYCH'!$R:$R,'BAZA DANYCH'!$B:$B,STATYSTYKI!$B688,'BAZA DANYCH'!$C:$C,STATYSTYKI!$C688,'BAZA DANYCH'!$G:$G,STATYSTYKI!$D688,'BAZA DANYCH'!$K:$K,STATYSTYKI!T$550)</f>
        <v>0</v>
      </c>
      <c r="U688" s="9">
        <f>SUMIFS('BAZA DANYCH'!$R:$R,'BAZA DANYCH'!$B:$B,STATYSTYKI!$B688,'BAZA DANYCH'!$C:$C,STATYSTYKI!$C688,'BAZA DANYCH'!$G:$G,STATYSTYKI!$D688,'BAZA DANYCH'!$K:$K,STATYSTYKI!U$550)</f>
        <v>0</v>
      </c>
      <c r="V688" s="9">
        <f>SUMIFS('BAZA DANYCH'!$R:$R,'BAZA DANYCH'!$B:$B,STATYSTYKI!$B688,'BAZA DANYCH'!$C:$C,STATYSTYKI!$C688,'BAZA DANYCH'!$G:$G,STATYSTYKI!$D688,'BAZA DANYCH'!$K:$K,STATYSTYKI!V$550)</f>
        <v>0</v>
      </c>
      <c r="W688" s="9">
        <f>SUMIFS('BAZA DANYCH'!$R:$R,'BAZA DANYCH'!$B:$B,STATYSTYKI!$B688,'BAZA DANYCH'!$C:$C,STATYSTYKI!$C688,'BAZA DANYCH'!$G:$G,STATYSTYKI!$D688,'BAZA DANYCH'!$K:$K,STATYSTYKI!W$550)</f>
        <v>0</v>
      </c>
      <c r="X688" s="9">
        <f>SUMIFS('BAZA DANYCH'!$R:$R,'BAZA DANYCH'!$B:$B,STATYSTYKI!$B688,'BAZA DANYCH'!$C:$C,STATYSTYKI!$C688,'BAZA DANYCH'!$G:$G,STATYSTYKI!$D688,'BAZA DANYCH'!$K:$K,STATYSTYKI!X$550)</f>
        <v>2</v>
      </c>
      <c r="Y688" s="9">
        <f>SUMIFS('BAZA DANYCH'!$R:$R,'BAZA DANYCH'!$B:$B,STATYSTYKI!$B688,'BAZA DANYCH'!$C:$C,STATYSTYKI!$C688,'BAZA DANYCH'!$G:$G,STATYSTYKI!$D688,'BAZA DANYCH'!$K:$K,STATYSTYKI!Y$550)</f>
        <v>5</v>
      </c>
      <c r="Z688" s="9">
        <f>SUMIFS('BAZA DANYCH'!$R:$R,'BAZA DANYCH'!$B:$B,STATYSTYKI!$B688,'BAZA DANYCH'!$C:$C,STATYSTYKI!$C688,'BAZA DANYCH'!$G:$G,STATYSTYKI!$D688,'BAZA DANYCH'!$K:$K,STATYSTYKI!Z$550)</f>
        <v>1</v>
      </c>
      <c r="AA688" s="9">
        <f>SUMIFS('BAZA DANYCH'!$R:$R,'BAZA DANYCH'!$B:$B,STATYSTYKI!$B688,'BAZA DANYCH'!$C:$C,STATYSTYKI!$C688,'BAZA DANYCH'!$G:$G,STATYSTYKI!$D688,'BAZA DANYCH'!$K:$K,STATYSTYKI!AA$550)</f>
        <v>1</v>
      </c>
      <c r="AB688" s="9">
        <f>SUMIFS('BAZA DANYCH'!$R:$R,'BAZA DANYCH'!$B:$B,STATYSTYKI!$B688,'BAZA DANYCH'!$C:$C,STATYSTYKI!$C688,'BAZA DANYCH'!$G:$G,STATYSTYKI!$D688,'BAZA DANYCH'!$K:$K,STATYSTYKI!AB$550)</f>
        <v>1</v>
      </c>
      <c r="AC688" s="9">
        <f>SUMIFS('BAZA DANYCH'!$R:$R,'BAZA DANYCH'!$B:$B,STATYSTYKI!$B688,'BAZA DANYCH'!$C:$C,STATYSTYKI!$C688,'BAZA DANYCH'!$G:$G,STATYSTYKI!$D688,'BAZA DANYCH'!$K:$K,STATYSTYKI!AC$550)</f>
        <v>1</v>
      </c>
      <c r="AD688" s="9">
        <f>SUMIFS('BAZA DANYCH'!$R:$R,'BAZA DANYCH'!$B:$B,STATYSTYKI!$B688,'BAZA DANYCH'!$C:$C,STATYSTYKI!$C688,'BAZA DANYCH'!$G:$G,STATYSTYKI!$D688,'BAZA DANYCH'!$K:$K,STATYSTYKI!AD$550)</f>
        <v>1</v>
      </c>
      <c r="AE688" s="9">
        <f>SUMIFS('BAZA DANYCH'!$R:$R,'BAZA DANYCH'!$B:$B,STATYSTYKI!$B688,'BAZA DANYCH'!$C:$C,STATYSTYKI!$C688,'BAZA DANYCH'!$G:$G,STATYSTYKI!$D688,'BAZA DANYCH'!$K:$K,STATYSTYKI!AE$550)</f>
        <v>2</v>
      </c>
      <c r="AF688" s="9">
        <f>SUMIFS('BAZA DANYCH'!$R:$R,'BAZA DANYCH'!$B:$B,STATYSTYKI!$B688,'BAZA DANYCH'!$C:$C,STATYSTYKI!$C688,'BAZA DANYCH'!$G:$G,STATYSTYKI!$D688,'BAZA DANYCH'!$K:$K,STATYSTYKI!AF$550)</f>
        <v>0</v>
      </c>
      <c r="AG688" s="9">
        <f>SUMIFS('BAZA DANYCH'!$R:$R,'BAZA DANYCH'!$B:$B,STATYSTYKI!$B688,'BAZA DANYCH'!$C:$C,STATYSTYKI!$C688,'BAZA DANYCH'!$G:$G,STATYSTYKI!$D688,'BAZA DANYCH'!$K:$K,STATYSTYKI!AG$550)</f>
        <v>5</v>
      </c>
      <c r="AH688" s="9">
        <f>SUMIFS('BAZA DANYCH'!$R:$R,'BAZA DANYCH'!$B:$B,STATYSTYKI!$B688,'BAZA DANYCH'!$C:$C,STATYSTYKI!$C688,'BAZA DANYCH'!$G:$G,STATYSTYKI!$D688,'BAZA DANYCH'!$K:$K,STATYSTYKI!AH$550)</f>
        <v>2</v>
      </c>
      <c r="AI688" s="9">
        <f>SUMIFS('BAZA DANYCH'!$R:$R,'BAZA DANYCH'!$B:$B,STATYSTYKI!$B688,'BAZA DANYCH'!$C:$C,STATYSTYKI!$C688,'BAZA DANYCH'!$G:$G,STATYSTYKI!$D688,'BAZA DANYCH'!$K:$K,STATYSTYKI!AI$550)</f>
        <v>3</v>
      </c>
      <c r="AJ688" s="9">
        <f>SUMIFS('BAZA DANYCH'!$R:$R,'BAZA DANYCH'!$B:$B,STATYSTYKI!$B688,'BAZA DANYCH'!$C:$C,STATYSTYKI!$C688,'BAZA DANYCH'!$G:$G,STATYSTYKI!$D688,'BAZA DANYCH'!$K:$K,STATYSTYKI!AJ$550)</f>
        <v>4</v>
      </c>
      <c r="AK688" s="9">
        <f>SUMIFS('BAZA DANYCH'!$R:$R,'BAZA DANYCH'!$B:$B,STATYSTYKI!$B688,'BAZA DANYCH'!$C:$C,STATYSTYKI!$C688,'BAZA DANYCH'!$G:$G,STATYSTYKI!$D688,'BAZA DANYCH'!$K:$K,STATYSTYKI!AK$550)</f>
        <v>2</v>
      </c>
      <c r="AL688" s="9">
        <f>SUMIFS('BAZA DANYCH'!$R:$R,'BAZA DANYCH'!$B:$B,STATYSTYKI!$B688,'BAZA DANYCH'!$C:$C,STATYSTYKI!$C688,'BAZA DANYCH'!$G:$G,STATYSTYKI!$D688,'BAZA DANYCH'!$K:$K,STATYSTYKI!AL$550)</f>
        <v>5</v>
      </c>
      <c r="AM688" s="9">
        <f>SUMIFS('BAZA DANYCH'!$R:$R,'BAZA DANYCH'!$B:$B,STATYSTYKI!$B688,'BAZA DANYCH'!$C:$C,STATYSTYKI!$C688,'BAZA DANYCH'!$G:$G,STATYSTYKI!$D688,'BAZA DANYCH'!$K:$K,STATYSTYKI!AM$550)</f>
        <v>1</v>
      </c>
      <c r="AN688" s="9">
        <f>SUMIFS('BAZA DANYCH'!$R:$R,'BAZA DANYCH'!$B:$B,STATYSTYKI!$B688,'BAZA DANYCH'!$C:$C,STATYSTYKI!$C688,'BAZA DANYCH'!$G:$G,STATYSTYKI!$D688,'BAZA DANYCH'!$K:$K,STATYSTYKI!AN$550)</f>
        <v>3</v>
      </c>
      <c r="AO688" s="9">
        <f>SUMIFS('BAZA DANYCH'!$R:$R,'BAZA DANYCH'!$B:$B,STATYSTYKI!$B688,'BAZA DANYCH'!$C:$C,STATYSTYKI!$C688,'BAZA DANYCH'!$G:$G,STATYSTYKI!$D688,'BAZA DANYCH'!$K:$K,STATYSTYKI!AO$550)</f>
        <v>0</v>
      </c>
      <c r="AP688" s="9">
        <f>SUMIFS('BAZA DANYCH'!$R:$R,'BAZA DANYCH'!$B:$B,STATYSTYKI!$B688,'BAZA DANYCH'!$C:$C,STATYSTYKI!$C688,'BAZA DANYCH'!$G:$G,STATYSTYKI!$D688,'BAZA DANYCH'!$K:$K,STATYSTYKI!AP$550)</f>
        <v>0</v>
      </c>
      <c r="AQ688" s="9">
        <f>SUMIFS('BAZA DANYCH'!$R:$R,'BAZA DANYCH'!$B:$B,STATYSTYKI!$B688,'BAZA DANYCH'!$C:$C,STATYSTYKI!$C688,'BAZA DANYCH'!$G:$G,STATYSTYKI!$D688,'BAZA DANYCH'!$K:$K,STATYSTYKI!AQ$550)</f>
        <v>3</v>
      </c>
      <c r="AR688" s="9">
        <f>SUMIFS('BAZA DANYCH'!$R:$R,'BAZA DANYCH'!$B:$B,STATYSTYKI!$B688,'BAZA DANYCH'!$C:$C,STATYSTYKI!$C688,'BAZA DANYCH'!$G:$G,STATYSTYKI!$D688,'BAZA DANYCH'!$K:$K,STATYSTYKI!AR$550)</f>
        <v>1</v>
      </c>
      <c r="AS688" s="9">
        <f>SUMIFS('BAZA DANYCH'!$R:$R,'BAZA DANYCH'!$B:$B,STATYSTYKI!$B688,'BAZA DANYCH'!$C:$C,STATYSTYKI!$C688,'BAZA DANYCH'!$G:$G,STATYSTYKI!$D688,'BAZA DANYCH'!$K:$K,STATYSTYKI!AS$550)</f>
        <v>0</v>
      </c>
      <c r="AT688" s="9">
        <f>SUMIFS('BAZA DANYCH'!$R:$R,'BAZA DANYCH'!$B:$B,STATYSTYKI!$B688,'BAZA DANYCH'!$C:$C,STATYSTYKI!$C688,'BAZA DANYCH'!$G:$G,STATYSTYKI!$D688,'BAZA DANYCH'!$K:$K,STATYSTYKI!AT$550)</f>
        <v>2</v>
      </c>
      <c r="AU688" s="9">
        <f>SUMIFS('BAZA DANYCH'!$R:$R,'BAZA DANYCH'!$B:$B,STATYSTYKI!$B688,'BAZA DANYCH'!$C:$C,STATYSTYKI!$C688,'BAZA DANYCH'!$G:$G,STATYSTYKI!$D688,'BAZA DANYCH'!$K:$K,STATYSTYKI!AU$550)</f>
        <v>0</v>
      </c>
      <c r="AV688" s="9">
        <f>SUMIFS('BAZA DANYCH'!$R:$R,'BAZA DANYCH'!$B:$B,STATYSTYKI!$B688,'BAZA DANYCH'!$C:$C,STATYSTYKI!$C688,'BAZA DANYCH'!$G:$G,STATYSTYKI!$D688,'BAZA DANYCH'!$K:$K,STATYSTYKI!AV$550)</f>
        <v>1</v>
      </c>
      <c r="AW688" s="9">
        <f>SUMIFS('BAZA DANYCH'!$R:$R,'BAZA DANYCH'!$B:$B,STATYSTYKI!$B688,'BAZA DANYCH'!$C:$C,STATYSTYKI!$C688,'BAZA DANYCH'!$G:$G,STATYSTYKI!$D688,'BAZA DANYCH'!$K:$K,STATYSTYKI!AW$550)</f>
        <v>2</v>
      </c>
      <c r="AX688" s="9">
        <f>SUMIFS('BAZA DANYCH'!$R:$R,'BAZA DANYCH'!$B:$B,STATYSTYKI!$B688,'BAZA DANYCH'!$C:$C,STATYSTYKI!$C688,'BAZA DANYCH'!$G:$G,STATYSTYKI!$D688,'BAZA DANYCH'!$K:$K,STATYSTYKI!AX$550)</f>
        <v>1</v>
      </c>
      <c r="AY688" s="9">
        <f>SUMIFS('BAZA DANYCH'!$R:$R,'BAZA DANYCH'!$B:$B,STATYSTYKI!$B688,'BAZA DANYCH'!$C:$C,STATYSTYKI!$C688,'BAZA DANYCH'!$G:$G,STATYSTYKI!$D688,'BAZA DANYCH'!$K:$K,STATYSTYKI!AY$550)</f>
        <v>3</v>
      </c>
      <c r="AZ688" s="9">
        <f>SUMIFS('BAZA DANYCH'!$R:$R,'BAZA DANYCH'!$B:$B,STATYSTYKI!$B688,'BAZA DANYCH'!$C:$C,STATYSTYKI!$C688,'BAZA DANYCH'!$G:$G,STATYSTYKI!$D688,'BAZA DANYCH'!$K:$K,STATYSTYKI!AZ$550)</f>
        <v>0</v>
      </c>
      <c r="BA688" s="9">
        <f>SUMIFS('BAZA DANYCH'!$R:$R,'BAZA DANYCH'!$B:$B,STATYSTYKI!$B688,'BAZA DANYCH'!$C:$C,STATYSTYKI!$C688,'BAZA DANYCH'!$G:$G,STATYSTYKI!$D688,'BAZA DANYCH'!$K:$K,STATYSTYKI!BA$550)</f>
        <v>0</v>
      </c>
      <c r="BB688" s="9">
        <f>SUMIFS('BAZA DANYCH'!$R:$R,'BAZA DANYCH'!$B:$B,STATYSTYKI!$B688,'BAZA DANYCH'!$C:$C,STATYSTYKI!$C688,'BAZA DANYCH'!$G:$G,STATYSTYKI!$D688,'BAZA DANYCH'!$K:$K,STATYSTYKI!BB$550)</f>
        <v>1</v>
      </c>
      <c r="BC688" s="9">
        <f>SUMIFS('BAZA DANYCH'!$R:$R,'BAZA DANYCH'!$B:$B,STATYSTYKI!$B688,'BAZA DANYCH'!$C:$C,STATYSTYKI!$C688,'BAZA DANYCH'!$G:$G,STATYSTYKI!$D688,'BAZA DANYCH'!$K:$K,STATYSTYKI!BC$550)</f>
        <v>4</v>
      </c>
      <c r="BD688" s="9">
        <f>SUMIFS('BAZA DANYCH'!$R:$R,'BAZA DANYCH'!$B:$B,STATYSTYKI!$B688,'BAZA DANYCH'!$C:$C,STATYSTYKI!$C688,'BAZA DANYCH'!$G:$G,STATYSTYKI!$D688,'BAZA DANYCH'!$K:$K,STATYSTYKI!BD$550)</f>
        <v>3</v>
      </c>
      <c r="BE688" s="9">
        <f>SUMIFS('BAZA DANYCH'!$R:$R,'BAZA DANYCH'!$B:$B,STATYSTYKI!$B688,'BAZA DANYCH'!$C:$C,STATYSTYKI!$C688,'BAZA DANYCH'!$G:$G,STATYSTYKI!$D688,'BAZA DANYCH'!$K:$K,STATYSTYKI!BE$550)</f>
        <v>2</v>
      </c>
      <c r="BF688" s="9">
        <f>SUMIFS('BAZA DANYCH'!$R:$R,'BAZA DANYCH'!$B:$B,STATYSTYKI!$B688,'BAZA DANYCH'!$C:$C,STATYSTYKI!$C688,'BAZA DANYCH'!$G:$G,STATYSTYKI!$D688,'BAZA DANYCH'!$K:$K,STATYSTYKI!BF$550)</f>
        <v>1</v>
      </c>
      <c r="BG688" s="9">
        <f>SUMIFS('BAZA DANYCH'!$R:$R,'BAZA DANYCH'!$B:$B,STATYSTYKI!$B688,'BAZA DANYCH'!$C:$C,STATYSTYKI!$C688,'BAZA DANYCH'!$G:$G,STATYSTYKI!$D688,'BAZA DANYCH'!$K:$K,STATYSTYKI!BG$550)</f>
        <v>0</v>
      </c>
      <c r="BH688" s="9">
        <f>SUMIFS('BAZA DANYCH'!$R:$R,'BAZA DANYCH'!$B:$B,STATYSTYKI!$B688,'BAZA DANYCH'!$C:$C,STATYSTYKI!$C688,'BAZA DANYCH'!$G:$G,STATYSTYKI!$D688,'BAZA DANYCH'!$K:$K,STATYSTYKI!BH$550)</f>
        <v>2</v>
      </c>
      <c r="BI688" s="9">
        <f>SUMIFS('BAZA DANYCH'!$R:$R,'BAZA DANYCH'!$B:$B,STATYSTYKI!$B688,'BAZA DANYCH'!$C:$C,STATYSTYKI!$C688,'BAZA DANYCH'!$G:$G,STATYSTYKI!$D688,'BAZA DANYCH'!$K:$K,STATYSTYKI!BI$550)</f>
        <v>0</v>
      </c>
      <c r="BJ688" s="9">
        <f>SUMIFS('BAZA DANYCH'!$R:$R,'BAZA DANYCH'!$B:$B,STATYSTYKI!$B688,'BAZA DANYCH'!$C:$C,STATYSTYKI!$C688,'BAZA DANYCH'!$G:$G,STATYSTYKI!$D688,'BAZA DANYCH'!$K:$K,STATYSTYKI!BJ$550)</f>
        <v>0</v>
      </c>
      <c r="BK688" s="9">
        <f>SUMIFS('BAZA DANYCH'!$R:$R,'BAZA DANYCH'!$B:$B,STATYSTYKI!$B688,'BAZA DANYCH'!$C:$C,STATYSTYKI!$C688,'BAZA DANYCH'!$G:$G,STATYSTYKI!$D688,'BAZA DANYCH'!$K:$K,STATYSTYKI!BK$550)</f>
        <v>3</v>
      </c>
      <c r="BL688" s="9">
        <f>SUMIFS('BAZA DANYCH'!$R:$R,'BAZA DANYCH'!$B:$B,STATYSTYKI!$B688,'BAZA DANYCH'!$C:$C,STATYSTYKI!$C688,'BAZA DANYCH'!$G:$G,STATYSTYKI!$D688,'BAZA DANYCH'!$K:$K,STATYSTYKI!BL$550)</f>
        <v>2</v>
      </c>
      <c r="BM688" s="9">
        <f>SUMIFS('BAZA DANYCH'!$R:$R,'BAZA DANYCH'!$B:$B,STATYSTYKI!$B688,'BAZA DANYCH'!$C:$C,STATYSTYKI!$C688,'BAZA DANYCH'!$G:$G,STATYSTYKI!$D688,'BAZA DANYCH'!$K:$K,STATYSTYKI!BM$550)</f>
        <v>3</v>
      </c>
      <c r="BN688" s="9">
        <f>SUMIFS('BAZA DANYCH'!$R:$R,'BAZA DANYCH'!$B:$B,STATYSTYKI!$B688,'BAZA DANYCH'!$C:$C,STATYSTYKI!$C688,'BAZA DANYCH'!$G:$G,STATYSTYKI!$D688,'BAZA DANYCH'!$K:$K,STATYSTYKI!BN$550)</f>
        <v>2</v>
      </c>
      <c r="BO688" s="9">
        <f>SUMIFS('BAZA DANYCH'!$R:$R,'BAZA DANYCH'!$B:$B,STATYSTYKI!$B688,'BAZA DANYCH'!$C:$C,STATYSTYKI!$C688,'BAZA DANYCH'!$G:$G,STATYSTYKI!$D688,'BAZA DANYCH'!$K:$K,STATYSTYKI!BO$550)</f>
        <v>2</v>
      </c>
      <c r="BP688" s="9">
        <f>SUMIFS('BAZA DANYCH'!$R:$R,'BAZA DANYCH'!$B:$B,STATYSTYKI!$B688,'BAZA DANYCH'!$C:$C,STATYSTYKI!$C688,'BAZA DANYCH'!$G:$G,STATYSTYKI!$D688,'BAZA DANYCH'!$K:$K,STATYSTYKI!BP$550)</f>
        <v>1</v>
      </c>
      <c r="BQ688" s="9">
        <f>SUMIFS('BAZA DANYCH'!$R:$R,'BAZA DANYCH'!$B:$B,STATYSTYKI!$B688,'BAZA DANYCH'!$C:$C,STATYSTYKI!$C688,'BAZA DANYCH'!$G:$G,STATYSTYKI!$D688,'BAZA DANYCH'!$K:$K,STATYSTYKI!BQ$550)</f>
        <v>3</v>
      </c>
      <c r="BR688" s="9">
        <f>SUMIFS('BAZA DANYCH'!$R:$R,'BAZA DANYCH'!$B:$B,STATYSTYKI!$B688,'BAZA DANYCH'!$C:$C,STATYSTYKI!$C688,'BAZA DANYCH'!$G:$G,STATYSTYKI!$D688,'BAZA DANYCH'!$K:$K,STATYSTYKI!BR$550)</f>
        <v>2</v>
      </c>
      <c r="BS688" s="9">
        <f>SUMIFS('BAZA DANYCH'!$R:$R,'BAZA DANYCH'!$B:$B,STATYSTYKI!$B688,'BAZA DANYCH'!$C:$C,STATYSTYKI!$C688,'BAZA DANYCH'!$G:$G,STATYSTYKI!$D688,'BAZA DANYCH'!$K:$K,STATYSTYKI!BS$550)</f>
        <v>1</v>
      </c>
      <c r="BT688" s="9">
        <f>SUMIFS('BAZA DANYCH'!$R:$R,'BAZA DANYCH'!$B:$B,STATYSTYKI!$B688,'BAZA DANYCH'!$C:$C,STATYSTYKI!$C688,'BAZA DANYCH'!$G:$G,STATYSTYKI!$D688,'BAZA DANYCH'!$K:$K,STATYSTYKI!BT$550)</f>
        <v>2</v>
      </c>
      <c r="BU688" s="9">
        <f>SUMIFS('BAZA DANYCH'!$R:$R,'BAZA DANYCH'!$B:$B,STATYSTYKI!$B688,'BAZA DANYCH'!$C:$C,STATYSTYKI!$C688,'BAZA DANYCH'!$G:$G,STATYSTYKI!$D688,'BAZA DANYCH'!$K:$K,STATYSTYKI!BU$550)</f>
        <v>2</v>
      </c>
      <c r="BV688" s="9">
        <f>SUMIFS('BAZA DANYCH'!$R:$R,'BAZA DANYCH'!$B:$B,STATYSTYKI!$B688,'BAZA DANYCH'!$C:$C,STATYSTYKI!$C688,'BAZA DANYCH'!$G:$G,STATYSTYKI!$D688,'BAZA DANYCH'!$K:$K,STATYSTYKI!BV$550)</f>
        <v>1</v>
      </c>
      <c r="BW688" s="9">
        <f>SUMIFS('BAZA DANYCH'!$R:$R,'BAZA DANYCH'!$B:$B,STATYSTYKI!$B688,'BAZA DANYCH'!$C:$C,STATYSTYKI!$C688,'BAZA DANYCH'!$G:$G,STATYSTYKI!$D688,'BAZA DANYCH'!$K:$K,STATYSTYKI!BW$550)</f>
        <v>1</v>
      </c>
      <c r="BX688" s="9">
        <f>SUMIFS('BAZA DANYCH'!$R:$R,'BAZA DANYCH'!$B:$B,STATYSTYKI!$B688,'BAZA DANYCH'!$C:$C,STATYSTYKI!$C688,'BAZA DANYCH'!$G:$G,STATYSTYKI!$D688,'BAZA DANYCH'!$K:$K,STATYSTYKI!BX$550)</f>
        <v>1</v>
      </c>
      <c r="BY688" s="9">
        <f>SUMIFS('BAZA DANYCH'!$R:$R,'BAZA DANYCH'!$B:$B,STATYSTYKI!$B688,'BAZA DANYCH'!$C:$C,STATYSTYKI!$C688,'BAZA DANYCH'!$G:$G,STATYSTYKI!$D688,'BAZA DANYCH'!$K:$K,STATYSTYKI!BY$550)</f>
        <v>2</v>
      </c>
      <c r="BZ688" s="9">
        <f>SUMIFS('BAZA DANYCH'!$R:$R,'BAZA DANYCH'!$B:$B,STATYSTYKI!$B688,'BAZA DANYCH'!$C:$C,STATYSTYKI!$C688,'BAZA DANYCH'!$G:$G,STATYSTYKI!$D688,'BAZA DANYCH'!$K:$K,STATYSTYKI!BZ$550)</f>
        <v>4</v>
      </c>
      <c r="CA688" s="9">
        <f>SUMIFS('BAZA DANYCH'!$R:$R,'BAZA DANYCH'!$B:$B,STATYSTYKI!$B688,'BAZA DANYCH'!$C:$C,STATYSTYKI!$C688,'BAZA DANYCH'!$G:$G,STATYSTYKI!$D688,'BAZA DANYCH'!$K:$K,STATYSTYKI!CA$550)</f>
        <v>2</v>
      </c>
      <c r="CB688" s="9">
        <f>SUMIFS('BAZA DANYCH'!$R:$R,'BAZA DANYCH'!$B:$B,STATYSTYKI!$B688,'BAZA DANYCH'!$C:$C,STATYSTYKI!$C688,'BAZA DANYCH'!$G:$G,STATYSTYKI!$D688,'BAZA DANYCH'!$K:$K,STATYSTYKI!CB$550)</f>
        <v>2</v>
      </c>
      <c r="CC688" s="9">
        <f>SUMIFS('BAZA DANYCH'!$R:$R,'BAZA DANYCH'!$B:$B,STATYSTYKI!$B688,'BAZA DANYCH'!$C:$C,STATYSTYKI!$C688,'BAZA DANYCH'!$G:$G,STATYSTYKI!$D688,'BAZA DANYCH'!$K:$K,STATYSTYKI!CC$550)</f>
        <v>1</v>
      </c>
      <c r="CD688" s="9">
        <f>SUMIFS('BAZA DANYCH'!$R:$R,'BAZA DANYCH'!$B:$B,STATYSTYKI!$B688,'BAZA DANYCH'!$C:$C,STATYSTYKI!$C688,'BAZA DANYCH'!$G:$G,STATYSTYKI!$D688,'BAZA DANYCH'!$K:$K,STATYSTYKI!CD$550)</f>
        <v>1</v>
      </c>
      <c r="CE688" s="9">
        <f>SUMIFS('BAZA DANYCH'!$R:$R,'BAZA DANYCH'!$B:$B,STATYSTYKI!$B688,'BAZA DANYCH'!$C:$C,STATYSTYKI!$C688,'BAZA DANYCH'!$G:$G,STATYSTYKI!$D688,'BAZA DANYCH'!$K:$K,STATYSTYKI!CE$550)</f>
        <v>1</v>
      </c>
      <c r="CF688" s="9">
        <f>SUMIFS('BAZA DANYCH'!$R:$R,'BAZA DANYCH'!$B:$B,STATYSTYKI!$B688,'BAZA DANYCH'!$C:$C,STATYSTYKI!$C688,'BAZA DANYCH'!$G:$G,STATYSTYKI!$D688,'BAZA DANYCH'!$K:$K,STATYSTYKI!CF$550)</f>
        <v>1</v>
      </c>
      <c r="CG688" s="9">
        <f>SUMIFS('BAZA DANYCH'!$R:$R,'BAZA DANYCH'!$B:$B,STATYSTYKI!$B688,'BAZA DANYCH'!$C:$C,STATYSTYKI!$C688,'BAZA DANYCH'!$G:$G,STATYSTYKI!$D688,'BAZA DANYCH'!$K:$K,STATYSTYKI!CG$550)</f>
        <v>2</v>
      </c>
      <c r="CH688" s="9">
        <f>SUMIFS('BAZA DANYCH'!$R:$R,'BAZA DANYCH'!$B:$B,STATYSTYKI!$B688,'BAZA DANYCH'!$C:$C,STATYSTYKI!$C688,'BAZA DANYCH'!$G:$G,STATYSTYKI!$D688,'BAZA DANYCH'!$K:$K,STATYSTYKI!CH$550)</f>
        <v>0</v>
      </c>
      <c r="CI688" s="9">
        <f>SUMIFS('BAZA DANYCH'!$R:$R,'BAZA DANYCH'!$B:$B,STATYSTYKI!$B688,'BAZA DANYCH'!$C:$C,STATYSTYKI!$C688,'BAZA DANYCH'!$G:$G,STATYSTYKI!$D688,'BAZA DANYCH'!$K:$K,STATYSTYKI!CI$550)</f>
        <v>2</v>
      </c>
      <c r="CJ688" s="9">
        <f>SUMIFS('BAZA DANYCH'!$R:$R,'BAZA DANYCH'!$B:$B,STATYSTYKI!$B688,'BAZA DANYCH'!$C:$C,STATYSTYKI!$C688,'BAZA DANYCH'!$G:$G,STATYSTYKI!$D688,'BAZA DANYCH'!$K:$K,STATYSTYKI!CJ$550)</f>
        <v>3</v>
      </c>
      <c r="CK688" s="9">
        <f>SUMIFS('BAZA DANYCH'!$R:$R,'BAZA DANYCH'!$B:$B,STATYSTYKI!$B688,'BAZA DANYCH'!$C:$C,STATYSTYKI!$C688,'BAZA DANYCH'!$G:$G,STATYSTYKI!$D688,'BAZA DANYCH'!$K:$K,STATYSTYKI!CK$550)</f>
        <v>0</v>
      </c>
      <c r="CL688" s="9">
        <f>SUMIFS('BAZA DANYCH'!$R:$R,'BAZA DANYCH'!$B:$B,STATYSTYKI!$B688,'BAZA DANYCH'!$C:$C,STATYSTYKI!$C688,'BAZA DANYCH'!$G:$G,STATYSTYKI!$D688,'BAZA DANYCH'!$K:$K,STATYSTYKI!CL$550)</f>
        <v>1</v>
      </c>
      <c r="CM688" s="9">
        <f>SUMIFS('BAZA DANYCH'!$R:$R,'BAZA DANYCH'!$B:$B,STATYSTYKI!$B688,'BAZA DANYCH'!$C:$C,STATYSTYKI!$C688,'BAZA DANYCH'!$G:$G,STATYSTYKI!$D688,'BAZA DANYCH'!$K:$K,STATYSTYKI!CM$550)</f>
        <v>1</v>
      </c>
      <c r="CN688" s="9">
        <f>SUMIFS('BAZA DANYCH'!$R:$R,'BAZA DANYCH'!$B:$B,STATYSTYKI!$B688,'BAZA DANYCH'!$C:$C,STATYSTYKI!$C688,'BAZA DANYCH'!$G:$G,STATYSTYKI!$D688,'BAZA DANYCH'!$K:$K,STATYSTYKI!CN$550)</f>
        <v>0</v>
      </c>
      <c r="CO688" s="9">
        <f>SUMIFS('BAZA DANYCH'!$R:$R,'BAZA DANYCH'!$B:$B,STATYSTYKI!$B688,'BAZA DANYCH'!$C:$C,STATYSTYKI!$C688,'BAZA DANYCH'!$G:$G,STATYSTYKI!$D688,'BAZA DANYCH'!$K:$K,STATYSTYKI!CO$550)</f>
        <v>0</v>
      </c>
      <c r="CP688" s="9">
        <f>SUMIFS('BAZA DANYCH'!$R:$R,'BAZA DANYCH'!$B:$B,STATYSTYKI!$B688,'BAZA DANYCH'!$C:$C,STATYSTYKI!$C688,'BAZA DANYCH'!$G:$G,STATYSTYKI!$D688,'BAZA DANYCH'!$K:$K,STATYSTYKI!CP$550)</f>
        <v>2</v>
      </c>
      <c r="CQ688" s="9">
        <f>SUMIFS('BAZA DANYCH'!$R:$R,'BAZA DANYCH'!$B:$B,STATYSTYKI!$B688,'BAZA DANYCH'!$C:$C,STATYSTYKI!$C688,'BAZA DANYCH'!$G:$G,STATYSTYKI!$D688,'BAZA DANYCH'!$K:$K,STATYSTYKI!CQ$550)</f>
        <v>0</v>
      </c>
      <c r="CR688" s="9">
        <f>SUMIFS('BAZA DANYCH'!$R:$R,'BAZA DANYCH'!$B:$B,STATYSTYKI!$B688,'BAZA DANYCH'!$C:$C,STATYSTYKI!$C688,'BAZA DANYCH'!$G:$G,STATYSTYKI!$D688,'BAZA DANYCH'!$K:$K,STATYSTYKI!CR$550)</f>
        <v>0</v>
      </c>
      <c r="CS688" s="9">
        <f>SUMIFS('BAZA DANYCH'!$R:$R,'BAZA DANYCH'!$B:$B,STATYSTYKI!$B688,'BAZA DANYCH'!$C:$C,STATYSTYKI!$C688,'BAZA DANYCH'!$G:$G,STATYSTYKI!$D688,'BAZA DANYCH'!$K:$K,STATYSTYKI!CS$550)</f>
        <v>1</v>
      </c>
      <c r="CT688" s="9">
        <f>SUMIFS('BAZA DANYCH'!$R:$R,'BAZA DANYCH'!$B:$B,STATYSTYKI!$B688,'BAZA DANYCH'!$C:$C,STATYSTYKI!$C688,'BAZA DANYCH'!$G:$G,STATYSTYKI!$D688,'BAZA DANYCH'!$K:$K,STATYSTYKI!CT$550)</f>
        <v>1</v>
      </c>
      <c r="CU688" s="9">
        <f>SUMIFS('BAZA DANYCH'!$R:$R,'BAZA DANYCH'!$B:$B,STATYSTYKI!$B688,'BAZA DANYCH'!$C:$C,STATYSTYKI!$C688,'BAZA DANYCH'!$G:$G,STATYSTYKI!$D688,'BAZA DANYCH'!$K:$K,STATYSTYKI!CU$550)</f>
        <v>0</v>
      </c>
      <c r="CV688" s="9">
        <f>SUMIFS('BAZA DANYCH'!$R:$R,'BAZA DANYCH'!$B:$B,STATYSTYKI!$B688,'BAZA DANYCH'!$C:$C,STATYSTYKI!$C688,'BAZA DANYCH'!$G:$G,STATYSTYKI!$D688,'BAZA DANYCH'!$K:$K,STATYSTYKI!CV$550)</f>
        <v>0</v>
      </c>
      <c r="CW688" s="9">
        <f>SUMIFS('BAZA DANYCH'!$R:$R,'BAZA DANYCH'!$B:$B,STATYSTYKI!$B688,'BAZA DANYCH'!$C:$C,STATYSTYKI!$C688,'BAZA DANYCH'!$G:$G,STATYSTYKI!$D688,'BAZA DANYCH'!$K:$K,STATYSTYKI!CW$550)</f>
        <v>1</v>
      </c>
      <c r="CX688" s="9">
        <f>SUMIFS('BAZA DANYCH'!$R:$R,'BAZA DANYCH'!$B:$B,STATYSTYKI!$B688,'BAZA DANYCH'!$C:$C,STATYSTYKI!$C688,'BAZA DANYCH'!$G:$G,STATYSTYKI!$D688,'BAZA DANYCH'!$K:$K,STATYSTYKI!CX$550)</f>
        <v>0</v>
      </c>
    </row>
    <row r="689" spans="1:102" hidden="1">
      <c r="A689" s="8"/>
      <c r="B689" s="60" t="s">
        <v>145</v>
      </c>
      <c r="C689" s="61" t="s">
        <v>146</v>
      </c>
      <c r="D689" s="61" t="s">
        <v>147</v>
      </c>
      <c r="E689" s="82" t="s">
        <v>3</v>
      </c>
      <c r="F689" s="64">
        <f t="shared" si="276"/>
        <v>165</v>
      </c>
      <c r="G689" s="9">
        <f>SUMIFS('BAZA DANYCH'!$M:$M,'BAZA DANYCH'!$B:$B,STATYSTYKI!$B689,'BAZA DANYCH'!$C:$C,STATYSTYKI!$C689,'BAZA DANYCH'!$G:$G,STATYSTYKI!$D689,'BAZA DANYCH'!$K:$K,STATYSTYKI!G$550)</f>
        <v>0</v>
      </c>
      <c r="H689" s="9">
        <f>SUMIFS('BAZA DANYCH'!$M:$M,'BAZA DANYCH'!$B:$B,STATYSTYKI!$B689,'BAZA DANYCH'!$C:$C,STATYSTYKI!$C689,'BAZA DANYCH'!$G:$G,STATYSTYKI!$D689,'BAZA DANYCH'!$K:$K,STATYSTYKI!H$550)</f>
        <v>0</v>
      </c>
      <c r="I689" s="9">
        <f>SUMIFS('BAZA DANYCH'!$M:$M,'BAZA DANYCH'!$B:$B,STATYSTYKI!$B689,'BAZA DANYCH'!$C:$C,STATYSTYKI!$C689,'BAZA DANYCH'!$G:$G,STATYSTYKI!$D689,'BAZA DANYCH'!$K:$K,STATYSTYKI!I$550)</f>
        <v>0</v>
      </c>
      <c r="J689" s="9">
        <f>SUMIFS('BAZA DANYCH'!$M:$M,'BAZA DANYCH'!$B:$B,STATYSTYKI!$B689,'BAZA DANYCH'!$C:$C,STATYSTYKI!$C689,'BAZA DANYCH'!$G:$G,STATYSTYKI!$D689,'BAZA DANYCH'!$K:$K,STATYSTYKI!J$550)</f>
        <v>0</v>
      </c>
      <c r="K689" s="9">
        <f>SUMIFS('BAZA DANYCH'!$M:$M,'BAZA DANYCH'!$B:$B,STATYSTYKI!$B689,'BAZA DANYCH'!$C:$C,STATYSTYKI!$C689,'BAZA DANYCH'!$G:$G,STATYSTYKI!$D689,'BAZA DANYCH'!$K:$K,STATYSTYKI!K$550)</f>
        <v>0</v>
      </c>
      <c r="L689" s="9">
        <f>SUMIFS('BAZA DANYCH'!$M:$M,'BAZA DANYCH'!$B:$B,STATYSTYKI!$B689,'BAZA DANYCH'!$C:$C,STATYSTYKI!$C689,'BAZA DANYCH'!$G:$G,STATYSTYKI!$D689,'BAZA DANYCH'!$K:$K,STATYSTYKI!L$550)</f>
        <v>1</v>
      </c>
      <c r="M689" s="9">
        <f>SUMIFS('BAZA DANYCH'!$M:$M,'BAZA DANYCH'!$B:$B,STATYSTYKI!$B689,'BAZA DANYCH'!$C:$C,STATYSTYKI!$C689,'BAZA DANYCH'!$G:$G,STATYSTYKI!$D689,'BAZA DANYCH'!$K:$K,STATYSTYKI!M$550)</f>
        <v>0</v>
      </c>
      <c r="N689" s="9">
        <f>SUMIFS('BAZA DANYCH'!$M:$M,'BAZA DANYCH'!$B:$B,STATYSTYKI!$B689,'BAZA DANYCH'!$C:$C,STATYSTYKI!$C689,'BAZA DANYCH'!$G:$G,STATYSTYKI!$D689,'BAZA DANYCH'!$K:$K,STATYSTYKI!N$550)</f>
        <v>0</v>
      </c>
      <c r="O689" s="9">
        <f>SUMIFS('BAZA DANYCH'!$M:$M,'BAZA DANYCH'!$B:$B,STATYSTYKI!$B689,'BAZA DANYCH'!$C:$C,STATYSTYKI!$C689,'BAZA DANYCH'!$G:$G,STATYSTYKI!$D689,'BAZA DANYCH'!$K:$K,STATYSTYKI!O$550)</f>
        <v>0</v>
      </c>
      <c r="P689" s="9">
        <f>SUMIFS('BAZA DANYCH'!$M:$M,'BAZA DANYCH'!$B:$B,STATYSTYKI!$B689,'BAZA DANYCH'!$C:$C,STATYSTYKI!$C689,'BAZA DANYCH'!$G:$G,STATYSTYKI!$D689,'BAZA DANYCH'!$K:$K,STATYSTYKI!P$550)</f>
        <v>0</v>
      </c>
      <c r="Q689" s="9">
        <f>SUMIFS('BAZA DANYCH'!$M:$M,'BAZA DANYCH'!$B:$B,STATYSTYKI!$B689,'BAZA DANYCH'!$C:$C,STATYSTYKI!$C689,'BAZA DANYCH'!$G:$G,STATYSTYKI!$D689,'BAZA DANYCH'!$K:$K,STATYSTYKI!Q$550)</f>
        <v>0</v>
      </c>
      <c r="R689" s="9">
        <f>SUMIFS('BAZA DANYCH'!$M:$M,'BAZA DANYCH'!$B:$B,STATYSTYKI!$B689,'BAZA DANYCH'!$C:$C,STATYSTYKI!$C689,'BAZA DANYCH'!$G:$G,STATYSTYKI!$D689,'BAZA DANYCH'!$K:$K,STATYSTYKI!R$550)</f>
        <v>0</v>
      </c>
      <c r="S689" s="9">
        <f>SUMIFS('BAZA DANYCH'!$M:$M,'BAZA DANYCH'!$B:$B,STATYSTYKI!$B689,'BAZA DANYCH'!$C:$C,STATYSTYKI!$C689,'BAZA DANYCH'!$G:$G,STATYSTYKI!$D689,'BAZA DANYCH'!$K:$K,STATYSTYKI!S$550)</f>
        <v>0</v>
      </c>
      <c r="T689" s="9">
        <f>SUMIFS('BAZA DANYCH'!$M:$M,'BAZA DANYCH'!$B:$B,STATYSTYKI!$B689,'BAZA DANYCH'!$C:$C,STATYSTYKI!$C689,'BAZA DANYCH'!$G:$G,STATYSTYKI!$D689,'BAZA DANYCH'!$K:$K,STATYSTYKI!T$550)</f>
        <v>0</v>
      </c>
      <c r="U689" s="9">
        <f>SUMIFS('BAZA DANYCH'!$M:$M,'BAZA DANYCH'!$B:$B,STATYSTYKI!$B689,'BAZA DANYCH'!$C:$C,STATYSTYKI!$C689,'BAZA DANYCH'!$G:$G,STATYSTYKI!$D689,'BAZA DANYCH'!$K:$K,STATYSTYKI!U$550)</f>
        <v>0</v>
      </c>
      <c r="V689" s="9">
        <f>SUMIFS('BAZA DANYCH'!$M:$M,'BAZA DANYCH'!$B:$B,STATYSTYKI!$B689,'BAZA DANYCH'!$C:$C,STATYSTYKI!$C689,'BAZA DANYCH'!$G:$G,STATYSTYKI!$D689,'BAZA DANYCH'!$K:$K,STATYSTYKI!V$550)</f>
        <v>0</v>
      </c>
      <c r="W689" s="9">
        <f>SUMIFS('BAZA DANYCH'!$M:$M,'BAZA DANYCH'!$B:$B,STATYSTYKI!$B689,'BAZA DANYCH'!$C:$C,STATYSTYKI!$C689,'BAZA DANYCH'!$G:$G,STATYSTYKI!$D689,'BAZA DANYCH'!$K:$K,STATYSTYKI!W$550)</f>
        <v>0</v>
      </c>
      <c r="X689" s="9">
        <f>SUMIFS('BAZA DANYCH'!$M:$M,'BAZA DANYCH'!$B:$B,STATYSTYKI!$B689,'BAZA DANYCH'!$C:$C,STATYSTYKI!$C689,'BAZA DANYCH'!$G:$G,STATYSTYKI!$D689,'BAZA DANYCH'!$K:$K,STATYSTYKI!X$550)</f>
        <v>0</v>
      </c>
      <c r="Y689" s="9">
        <f>SUMIFS('BAZA DANYCH'!$M:$M,'BAZA DANYCH'!$B:$B,STATYSTYKI!$B689,'BAZA DANYCH'!$C:$C,STATYSTYKI!$C689,'BAZA DANYCH'!$G:$G,STATYSTYKI!$D689,'BAZA DANYCH'!$K:$K,STATYSTYKI!Y$550)</f>
        <v>0</v>
      </c>
      <c r="Z689" s="9">
        <f>SUMIFS('BAZA DANYCH'!$M:$M,'BAZA DANYCH'!$B:$B,STATYSTYKI!$B689,'BAZA DANYCH'!$C:$C,STATYSTYKI!$C689,'BAZA DANYCH'!$G:$G,STATYSTYKI!$D689,'BAZA DANYCH'!$K:$K,STATYSTYKI!Z$550)</f>
        <v>1</v>
      </c>
      <c r="AA689" s="9">
        <f>SUMIFS('BAZA DANYCH'!$M:$M,'BAZA DANYCH'!$B:$B,STATYSTYKI!$B689,'BAZA DANYCH'!$C:$C,STATYSTYKI!$C689,'BAZA DANYCH'!$G:$G,STATYSTYKI!$D689,'BAZA DANYCH'!$K:$K,STATYSTYKI!AA$550)</f>
        <v>0</v>
      </c>
      <c r="AB689" s="9">
        <f>SUMIFS('BAZA DANYCH'!$M:$M,'BAZA DANYCH'!$B:$B,STATYSTYKI!$B689,'BAZA DANYCH'!$C:$C,STATYSTYKI!$C689,'BAZA DANYCH'!$G:$G,STATYSTYKI!$D689,'BAZA DANYCH'!$K:$K,STATYSTYKI!AB$550)</f>
        <v>1</v>
      </c>
      <c r="AC689" s="9">
        <f>SUMIFS('BAZA DANYCH'!$M:$M,'BAZA DANYCH'!$B:$B,STATYSTYKI!$B689,'BAZA DANYCH'!$C:$C,STATYSTYKI!$C689,'BAZA DANYCH'!$G:$G,STATYSTYKI!$D689,'BAZA DANYCH'!$K:$K,STATYSTYKI!AC$550)</f>
        <v>0</v>
      </c>
      <c r="AD689" s="9">
        <f>SUMIFS('BAZA DANYCH'!$M:$M,'BAZA DANYCH'!$B:$B,STATYSTYKI!$B689,'BAZA DANYCH'!$C:$C,STATYSTYKI!$C689,'BAZA DANYCH'!$G:$G,STATYSTYKI!$D689,'BAZA DANYCH'!$K:$K,STATYSTYKI!AD$550)</f>
        <v>0</v>
      </c>
      <c r="AE689" s="9">
        <f>SUMIFS('BAZA DANYCH'!$M:$M,'BAZA DANYCH'!$B:$B,STATYSTYKI!$B689,'BAZA DANYCH'!$C:$C,STATYSTYKI!$C689,'BAZA DANYCH'!$G:$G,STATYSTYKI!$D689,'BAZA DANYCH'!$K:$K,STATYSTYKI!AE$550)</f>
        <v>2</v>
      </c>
      <c r="AF689" s="9">
        <f>SUMIFS('BAZA DANYCH'!$M:$M,'BAZA DANYCH'!$B:$B,STATYSTYKI!$B689,'BAZA DANYCH'!$C:$C,STATYSTYKI!$C689,'BAZA DANYCH'!$G:$G,STATYSTYKI!$D689,'BAZA DANYCH'!$K:$K,STATYSTYKI!AF$550)</f>
        <v>0</v>
      </c>
      <c r="AG689" s="9">
        <f>SUMIFS('BAZA DANYCH'!$M:$M,'BAZA DANYCH'!$B:$B,STATYSTYKI!$B689,'BAZA DANYCH'!$C:$C,STATYSTYKI!$C689,'BAZA DANYCH'!$G:$G,STATYSTYKI!$D689,'BAZA DANYCH'!$K:$K,STATYSTYKI!AG$550)</f>
        <v>2</v>
      </c>
      <c r="AH689" s="9">
        <f>SUMIFS('BAZA DANYCH'!$M:$M,'BAZA DANYCH'!$B:$B,STATYSTYKI!$B689,'BAZA DANYCH'!$C:$C,STATYSTYKI!$C689,'BAZA DANYCH'!$G:$G,STATYSTYKI!$D689,'BAZA DANYCH'!$K:$K,STATYSTYKI!AH$550)</f>
        <v>0</v>
      </c>
      <c r="AI689" s="9">
        <f>SUMIFS('BAZA DANYCH'!$M:$M,'BAZA DANYCH'!$B:$B,STATYSTYKI!$B689,'BAZA DANYCH'!$C:$C,STATYSTYKI!$C689,'BAZA DANYCH'!$G:$G,STATYSTYKI!$D689,'BAZA DANYCH'!$K:$K,STATYSTYKI!AI$550)</f>
        <v>1</v>
      </c>
      <c r="AJ689" s="9">
        <f>SUMIFS('BAZA DANYCH'!$M:$M,'BAZA DANYCH'!$B:$B,STATYSTYKI!$B689,'BAZA DANYCH'!$C:$C,STATYSTYKI!$C689,'BAZA DANYCH'!$G:$G,STATYSTYKI!$D689,'BAZA DANYCH'!$K:$K,STATYSTYKI!AJ$550)</f>
        <v>7</v>
      </c>
      <c r="AK689" s="9">
        <f>SUMIFS('BAZA DANYCH'!$M:$M,'BAZA DANYCH'!$B:$B,STATYSTYKI!$B689,'BAZA DANYCH'!$C:$C,STATYSTYKI!$C689,'BAZA DANYCH'!$G:$G,STATYSTYKI!$D689,'BAZA DANYCH'!$K:$K,STATYSTYKI!AK$550)</f>
        <v>1</v>
      </c>
      <c r="AL689" s="9">
        <f>SUMIFS('BAZA DANYCH'!$M:$M,'BAZA DANYCH'!$B:$B,STATYSTYKI!$B689,'BAZA DANYCH'!$C:$C,STATYSTYKI!$C689,'BAZA DANYCH'!$G:$G,STATYSTYKI!$D689,'BAZA DANYCH'!$K:$K,STATYSTYKI!AL$550)</f>
        <v>3</v>
      </c>
      <c r="AM689" s="9">
        <f>SUMIFS('BAZA DANYCH'!$M:$M,'BAZA DANYCH'!$B:$B,STATYSTYKI!$B689,'BAZA DANYCH'!$C:$C,STATYSTYKI!$C689,'BAZA DANYCH'!$G:$G,STATYSTYKI!$D689,'BAZA DANYCH'!$K:$K,STATYSTYKI!AM$550)</f>
        <v>3</v>
      </c>
      <c r="AN689" s="9">
        <f>SUMIFS('BAZA DANYCH'!$M:$M,'BAZA DANYCH'!$B:$B,STATYSTYKI!$B689,'BAZA DANYCH'!$C:$C,STATYSTYKI!$C689,'BAZA DANYCH'!$G:$G,STATYSTYKI!$D689,'BAZA DANYCH'!$K:$K,STATYSTYKI!AN$550)</f>
        <v>2</v>
      </c>
      <c r="AO689" s="9">
        <f>SUMIFS('BAZA DANYCH'!$M:$M,'BAZA DANYCH'!$B:$B,STATYSTYKI!$B689,'BAZA DANYCH'!$C:$C,STATYSTYKI!$C689,'BAZA DANYCH'!$G:$G,STATYSTYKI!$D689,'BAZA DANYCH'!$K:$K,STATYSTYKI!AO$550)</f>
        <v>4</v>
      </c>
      <c r="AP689" s="9">
        <f>SUMIFS('BAZA DANYCH'!$M:$M,'BAZA DANYCH'!$B:$B,STATYSTYKI!$B689,'BAZA DANYCH'!$C:$C,STATYSTYKI!$C689,'BAZA DANYCH'!$G:$G,STATYSTYKI!$D689,'BAZA DANYCH'!$K:$K,STATYSTYKI!AP$550)</f>
        <v>1</v>
      </c>
      <c r="AQ689" s="9">
        <f>SUMIFS('BAZA DANYCH'!$M:$M,'BAZA DANYCH'!$B:$B,STATYSTYKI!$B689,'BAZA DANYCH'!$C:$C,STATYSTYKI!$C689,'BAZA DANYCH'!$G:$G,STATYSTYKI!$D689,'BAZA DANYCH'!$K:$K,STATYSTYKI!AQ$550)</f>
        <v>2</v>
      </c>
      <c r="AR689" s="9">
        <f>SUMIFS('BAZA DANYCH'!$M:$M,'BAZA DANYCH'!$B:$B,STATYSTYKI!$B689,'BAZA DANYCH'!$C:$C,STATYSTYKI!$C689,'BAZA DANYCH'!$G:$G,STATYSTYKI!$D689,'BAZA DANYCH'!$K:$K,STATYSTYKI!AR$550)</f>
        <v>2</v>
      </c>
      <c r="AS689" s="9">
        <f>SUMIFS('BAZA DANYCH'!$M:$M,'BAZA DANYCH'!$B:$B,STATYSTYKI!$B689,'BAZA DANYCH'!$C:$C,STATYSTYKI!$C689,'BAZA DANYCH'!$G:$G,STATYSTYKI!$D689,'BAZA DANYCH'!$K:$K,STATYSTYKI!AS$550)</f>
        <v>1</v>
      </c>
      <c r="AT689" s="9">
        <f>SUMIFS('BAZA DANYCH'!$M:$M,'BAZA DANYCH'!$B:$B,STATYSTYKI!$B689,'BAZA DANYCH'!$C:$C,STATYSTYKI!$C689,'BAZA DANYCH'!$G:$G,STATYSTYKI!$D689,'BAZA DANYCH'!$K:$K,STATYSTYKI!AT$550)</f>
        <v>4</v>
      </c>
      <c r="AU689" s="9">
        <f>SUMIFS('BAZA DANYCH'!$M:$M,'BAZA DANYCH'!$B:$B,STATYSTYKI!$B689,'BAZA DANYCH'!$C:$C,STATYSTYKI!$C689,'BAZA DANYCH'!$G:$G,STATYSTYKI!$D689,'BAZA DANYCH'!$K:$K,STATYSTYKI!AU$550)</f>
        <v>0</v>
      </c>
      <c r="AV689" s="9">
        <f>SUMIFS('BAZA DANYCH'!$M:$M,'BAZA DANYCH'!$B:$B,STATYSTYKI!$B689,'BAZA DANYCH'!$C:$C,STATYSTYKI!$C689,'BAZA DANYCH'!$G:$G,STATYSTYKI!$D689,'BAZA DANYCH'!$K:$K,STATYSTYKI!AV$550)</f>
        <v>1</v>
      </c>
      <c r="AW689" s="9">
        <f>SUMIFS('BAZA DANYCH'!$M:$M,'BAZA DANYCH'!$B:$B,STATYSTYKI!$B689,'BAZA DANYCH'!$C:$C,STATYSTYKI!$C689,'BAZA DANYCH'!$G:$G,STATYSTYKI!$D689,'BAZA DANYCH'!$K:$K,STATYSTYKI!AW$550)</f>
        <v>0</v>
      </c>
      <c r="AX689" s="9">
        <f>SUMIFS('BAZA DANYCH'!$M:$M,'BAZA DANYCH'!$B:$B,STATYSTYKI!$B689,'BAZA DANYCH'!$C:$C,STATYSTYKI!$C689,'BAZA DANYCH'!$G:$G,STATYSTYKI!$D689,'BAZA DANYCH'!$K:$K,STATYSTYKI!AX$550)</f>
        <v>1</v>
      </c>
      <c r="AY689" s="9">
        <f>SUMIFS('BAZA DANYCH'!$M:$M,'BAZA DANYCH'!$B:$B,STATYSTYKI!$B689,'BAZA DANYCH'!$C:$C,STATYSTYKI!$C689,'BAZA DANYCH'!$G:$G,STATYSTYKI!$D689,'BAZA DANYCH'!$K:$K,STATYSTYKI!AY$550)</f>
        <v>0</v>
      </c>
      <c r="AZ689" s="9">
        <f>SUMIFS('BAZA DANYCH'!$M:$M,'BAZA DANYCH'!$B:$B,STATYSTYKI!$B689,'BAZA DANYCH'!$C:$C,STATYSTYKI!$C689,'BAZA DANYCH'!$G:$G,STATYSTYKI!$D689,'BAZA DANYCH'!$K:$K,STATYSTYKI!AZ$550)</f>
        <v>1</v>
      </c>
      <c r="BA689" s="9">
        <f>SUMIFS('BAZA DANYCH'!$M:$M,'BAZA DANYCH'!$B:$B,STATYSTYKI!$B689,'BAZA DANYCH'!$C:$C,STATYSTYKI!$C689,'BAZA DANYCH'!$G:$G,STATYSTYKI!$D689,'BAZA DANYCH'!$K:$K,STATYSTYKI!BA$550)</f>
        <v>3</v>
      </c>
      <c r="BB689" s="9">
        <f>SUMIFS('BAZA DANYCH'!$M:$M,'BAZA DANYCH'!$B:$B,STATYSTYKI!$B689,'BAZA DANYCH'!$C:$C,STATYSTYKI!$C689,'BAZA DANYCH'!$G:$G,STATYSTYKI!$D689,'BAZA DANYCH'!$K:$K,STATYSTYKI!BB$550)</f>
        <v>2</v>
      </c>
      <c r="BC689" s="9">
        <f>SUMIFS('BAZA DANYCH'!$M:$M,'BAZA DANYCH'!$B:$B,STATYSTYKI!$B689,'BAZA DANYCH'!$C:$C,STATYSTYKI!$C689,'BAZA DANYCH'!$G:$G,STATYSTYKI!$D689,'BAZA DANYCH'!$K:$K,STATYSTYKI!BC$550)</f>
        <v>3</v>
      </c>
      <c r="BD689" s="9">
        <f>SUMIFS('BAZA DANYCH'!$M:$M,'BAZA DANYCH'!$B:$B,STATYSTYKI!$B689,'BAZA DANYCH'!$C:$C,STATYSTYKI!$C689,'BAZA DANYCH'!$G:$G,STATYSTYKI!$D689,'BAZA DANYCH'!$K:$K,STATYSTYKI!BD$550)</f>
        <v>1</v>
      </c>
      <c r="BE689" s="9">
        <f>SUMIFS('BAZA DANYCH'!$M:$M,'BAZA DANYCH'!$B:$B,STATYSTYKI!$B689,'BAZA DANYCH'!$C:$C,STATYSTYKI!$C689,'BAZA DANYCH'!$G:$G,STATYSTYKI!$D689,'BAZA DANYCH'!$K:$K,STATYSTYKI!BE$550)</f>
        <v>0</v>
      </c>
      <c r="BF689" s="9">
        <f>SUMIFS('BAZA DANYCH'!$M:$M,'BAZA DANYCH'!$B:$B,STATYSTYKI!$B689,'BAZA DANYCH'!$C:$C,STATYSTYKI!$C689,'BAZA DANYCH'!$G:$G,STATYSTYKI!$D689,'BAZA DANYCH'!$K:$K,STATYSTYKI!BF$550)</f>
        <v>0</v>
      </c>
      <c r="BG689" s="9">
        <f>SUMIFS('BAZA DANYCH'!$M:$M,'BAZA DANYCH'!$B:$B,STATYSTYKI!$B689,'BAZA DANYCH'!$C:$C,STATYSTYKI!$C689,'BAZA DANYCH'!$G:$G,STATYSTYKI!$D689,'BAZA DANYCH'!$K:$K,STATYSTYKI!BG$550)</f>
        <v>1</v>
      </c>
      <c r="BH689" s="9">
        <f>SUMIFS('BAZA DANYCH'!$M:$M,'BAZA DANYCH'!$B:$B,STATYSTYKI!$B689,'BAZA DANYCH'!$C:$C,STATYSTYKI!$C689,'BAZA DANYCH'!$G:$G,STATYSTYKI!$D689,'BAZA DANYCH'!$K:$K,STATYSTYKI!BH$550)</f>
        <v>0</v>
      </c>
      <c r="BI689" s="9">
        <f>SUMIFS('BAZA DANYCH'!$M:$M,'BAZA DANYCH'!$B:$B,STATYSTYKI!$B689,'BAZA DANYCH'!$C:$C,STATYSTYKI!$C689,'BAZA DANYCH'!$G:$G,STATYSTYKI!$D689,'BAZA DANYCH'!$K:$K,STATYSTYKI!BI$550)</f>
        <v>6</v>
      </c>
      <c r="BJ689" s="9">
        <f>SUMIFS('BAZA DANYCH'!$M:$M,'BAZA DANYCH'!$B:$B,STATYSTYKI!$B689,'BAZA DANYCH'!$C:$C,STATYSTYKI!$C689,'BAZA DANYCH'!$G:$G,STATYSTYKI!$D689,'BAZA DANYCH'!$K:$K,STATYSTYKI!BJ$550)</f>
        <v>2</v>
      </c>
      <c r="BK689" s="9">
        <f>SUMIFS('BAZA DANYCH'!$M:$M,'BAZA DANYCH'!$B:$B,STATYSTYKI!$B689,'BAZA DANYCH'!$C:$C,STATYSTYKI!$C689,'BAZA DANYCH'!$G:$G,STATYSTYKI!$D689,'BAZA DANYCH'!$K:$K,STATYSTYKI!BK$550)</f>
        <v>7</v>
      </c>
      <c r="BL689" s="9">
        <f>SUMIFS('BAZA DANYCH'!$M:$M,'BAZA DANYCH'!$B:$B,STATYSTYKI!$B689,'BAZA DANYCH'!$C:$C,STATYSTYKI!$C689,'BAZA DANYCH'!$G:$G,STATYSTYKI!$D689,'BAZA DANYCH'!$K:$K,STATYSTYKI!BL$550)</f>
        <v>3</v>
      </c>
      <c r="BM689" s="9">
        <f>SUMIFS('BAZA DANYCH'!$M:$M,'BAZA DANYCH'!$B:$B,STATYSTYKI!$B689,'BAZA DANYCH'!$C:$C,STATYSTYKI!$C689,'BAZA DANYCH'!$G:$G,STATYSTYKI!$D689,'BAZA DANYCH'!$K:$K,STATYSTYKI!BM$550)</f>
        <v>0</v>
      </c>
      <c r="BN689" s="9">
        <f>SUMIFS('BAZA DANYCH'!$M:$M,'BAZA DANYCH'!$B:$B,STATYSTYKI!$B689,'BAZA DANYCH'!$C:$C,STATYSTYKI!$C689,'BAZA DANYCH'!$G:$G,STATYSTYKI!$D689,'BAZA DANYCH'!$K:$K,STATYSTYKI!BN$550)</f>
        <v>4</v>
      </c>
      <c r="BO689" s="9">
        <f>SUMIFS('BAZA DANYCH'!$M:$M,'BAZA DANYCH'!$B:$B,STATYSTYKI!$B689,'BAZA DANYCH'!$C:$C,STATYSTYKI!$C689,'BAZA DANYCH'!$G:$G,STATYSTYKI!$D689,'BAZA DANYCH'!$K:$K,STATYSTYKI!BO$550)</f>
        <v>4</v>
      </c>
      <c r="BP689" s="9">
        <f>SUMIFS('BAZA DANYCH'!$M:$M,'BAZA DANYCH'!$B:$B,STATYSTYKI!$B689,'BAZA DANYCH'!$C:$C,STATYSTYKI!$C689,'BAZA DANYCH'!$G:$G,STATYSTYKI!$D689,'BAZA DANYCH'!$K:$K,STATYSTYKI!BP$550)</f>
        <v>1</v>
      </c>
      <c r="BQ689" s="9">
        <f>SUMIFS('BAZA DANYCH'!$M:$M,'BAZA DANYCH'!$B:$B,STATYSTYKI!$B689,'BAZA DANYCH'!$C:$C,STATYSTYKI!$C689,'BAZA DANYCH'!$G:$G,STATYSTYKI!$D689,'BAZA DANYCH'!$K:$K,STATYSTYKI!BQ$550)</f>
        <v>1</v>
      </c>
      <c r="BR689" s="9">
        <f>SUMIFS('BAZA DANYCH'!$M:$M,'BAZA DANYCH'!$B:$B,STATYSTYKI!$B689,'BAZA DANYCH'!$C:$C,STATYSTYKI!$C689,'BAZA DANYCH'!$G:$G,STATYSTYKI!$D689,'BAZA DANYCH'!$K:$K,STATYSTYKI!BR$550)</f>
        <v>1</v>
      </c>
      <c r="BS689" s="9">
        <f>SUMIFS('BAZA DANYCH'!$M:$M,'BAZA DANYCH'!$B:$B,STATYSTYKI!$B689,'BAZA DANYCH'!$C:$C,STATYSTYKI!$C689,'BAZA DANYCH'!$G:$G,STATYSTYKI!$D689,'BAZA DANYCH'!$K:$K,STATYSTYKI!BS$550)</f>
        <v>3</v>
      </c>
      <c r="BT689" s="9">
        <f>SUMIFS('BAZA DANYCH'!$M:$M,'BAZA DANYCH'!$B:$B,STATYSTYKI!$B689,'BAZA DANYCH'!$C:$C,STATYSTYKI!$C689,'BAZA DANYCH'!$G:$G,STATYSTYKI!$D689,'BAZA DANYCH'!$K:$K,STATYSTYKI!BT$550)</f>
        <v>3</v>
      </c>
      <c r="BU689" s="9">
        <f>SUMIFS('BAZA DANYCH'!$M:$M,'BAZA DANYCH'!$B:$B,STATYSTYKI!$B689,'BAZA DANYCH'!$C:$C,STATYSTYKI!$C689,'BAZA DANYCH'!$G:$G,STATYSTYKI!$D689,'BAZA DANYCH'!$K:$K,STATYSTYKI!BU$550)</f>
        <v>3</v>
      </c>
      <c r="BV689" s="9">
        <f>SUMIFS('BAZA DANYCH'!$M:$M,'BAZA DANYCH'!$B:$B,STATYSTYKI!$B689,'BAZA DANYCH'!$C:$C,STATYSTYKI!$C689,'BAZA DANYCH'!$G:$G,STATYSTYKI!$D689,'BAZA DANYCH'!$K:$K,STATYSTYKI!BV$550)</f>
        <v>5</v>
      </c>
      <c r="BW689" s="9">
        <f>SUMIFS('BAZA DANYCH'!$M:$M,'BAZA DANYCH'!$B:$B,STATYSTYKI!$B689,'BAZA DANYCH'!$C:$C,STATYSTYKI!$C689,'BAZA DANYCH'!$G:$G,STATYSTYKI!$D689,'BAZA DANYCH'!$K:$K,STATYSTYKI!BW$550)</f>
        <v>3</v>
      </c>
      <c r="BX689" s="9">
        <f>SUMIFS('BAZA DANYCH'!$M:$M,'BAZA DANYCH'!$B:$B,STATYSTYKI!$B689,'BAZA DANYCH'!$C:$C,STATYSTYKI!$C689,'BAZA DANYCH'!$G:$G,STATYSTYKI!$D689,'BAZA DANYCH'!$K:$K,STATYSTYKI!BX$550)</f>
        <v>3</v>
      </c>
      <c r="BY689" s="9">
        <f>SUMIFS('BAZA DANYCH'!$M:$M,'BAZA DANYCH'!$B:$B,STATYSTYKI!$B689,'BAZA DANYCH'!$C:$C,STATYSTYKI!$C689,'BAZA DANYCH'!$G:$G,STATYSTYKI!$D689,'BAZA DANYCH'!$K:$K,STATYSTYKI!BY$550)</f>
        <v>3</v>
      </c>
      <c r="BZ689" s="9">
        <f>SUMIFS('BAZA DANYCH'!$M:$M,'BAZA DANYCH'!$B:$B,STATYSTYKI!$B689,'BAZA DANYCH'!$C:$C,STATYSTYKI!$C689,'BAZA DANYCH'!$G:$G,STATYSTYKI!$D689,'BAZA DANYCH'!$K:$K,STATYSTYKI!BZ$550)</f>
        <v>9</v>
      </c>
      <c r="CA689" s="9">
        <f>SUMIFS('BAZA DANYCH'!$M:$M,'BAZA DANYCH'!$B:$B,STATYSTYKI!$B689,'BAZA DANYCH'!$C:$C,STATYSTYKI!$C689,'BAZA DANYCH'!$G:$G,STATYSTYKI!$D689,'BAZA DANYCH'!$K:$K,STATYSTYKI!CA$550)</f>
        <v>2</v>
      </c>
      <c r="CB689" s="9">
        <f>SUMIFS('BAZA DANYCH'!$M:$M,'BAZA DANYCH'!$B:$B,STATYSTYKI!$B689,'BAZA DANYCH'!$C:$C,STATYSTYKI!$C689,'BAZA DANYCH'!$G:$G,STATYSTYKI!$D689,'BAZA DANYCH'!$K:$K,STATYSTYKI!CB$550)</f>
        <v>5</v>
      </c>
      <c r="CC689" s="9">
        <f>SUMIFS('BAZA DANYCH'!$M:$M,'BAZA DANYCH'!$B:$B,STATYSTYKI!$B689,'BAZA DANYCH'!$C:$C,STATYSTYKI!$C689,'BAZA DANYCH'!$G:$G,STATYSTYKI!$D689,'BAZA DANYCH'!$K:$K,STATYSTYKI!CC$550)</f>
        <v>5</v>
      </c>
      <c r="CD689" s="9">
        <f>SUMIFS('BAZA DANYCH'!$M:$M,'BAZA DANYCH'!$B:$B,STATYSTYKI!$B689,'BAZA DANYCH'!$C:$C,STATYSTYKI!$C689,'BAZA DANYCH'!$G:$G,STATYSTYKI!$D689,'BAZA DANYCH'!$K:$K,STATYSTYKI!CD$550)</f>
        <v>3</v>
      </c>
      <c r="CE689" s="9">
        <f>SUMIFS('BAZA DANYCH'!$M:$M,'BAZA DANYCH'!$B:$B,STATYSTYKI!$B689,'BAZA DANYCH'!$C:$C,STATYSTYKI!$C689,'BAZA DANYCH'!$G:$G,STATYSTYKI!$D689,'BAZA DANYCH'!$K:$K,STATYSTYKI!CE$550)</f>
        <v>1</v>
      </c>
      <c r="CF689" s="9">
        <f>SUMIFS('BAZA DANYCH'!$M:$M,'BAZA DANYCH'!$B:$B,STATYSTYKI!$B689,'BAZA DANYCH'!$C:$C,STATYSTYKI!$C689,'BAZA DANYCH'!$G:$G,STATYSTYKI!$D689,'BAZA DANYCH'!$K:$K,STATYSTYKI!CF$550)</f>
        <v>3</v>
      </c>
      <c r="CG689" s="9">
        <f>SUMIFS('BAZA DANYCH'!$M:$M,'BAZA DANYCH'!$B:$B,STATYSTYKI!$B689,'BAZA DANYCH'!$C:$C,STATYSTYKI!$C689,'BAZA DANYCH'!$G:$G,STATYSTYKI!$D689,'BAZA DANYCH'!$K:$K,STATYSTYKI!CG$550)</f>
        <v>5</v>
      </c>
      <c r="CH689" s="9">
        <f>SUMIFS('BAZA DANYCH'!$M:$M,'BAZA DANYCH'!$B:$B,STATYSTYKI!$B689,'BAZA DANYCH'!$C:$C,STATYSTYKI!$C689,'BAZA DANYCH'!$G:$G,STATYSTYKI!$D689,'BAZA DANYCH'!$K:$K,STATYSTYKI!CH$550)</f>
        <v>2</v>
      </c>
      <c r="CI689" s="9">
        <f>SUMIFS('BAZA DANYCH'!$M:$M,'BAZA DANYCH'!$B:$B,STATYSTYKI!$B689,'BAZA DANYCH'!$C:$C,STATYSTYKI!$C689,'BAZA DANYCH'!$G:$G,STATYSTYKI!$D689,'BAZA DANYCH'!$K:$K,STATYSTYKI!CI$550)</f>
        <v>2</v>
      </c>
      <c r="CJ689" s="9">
        <f>SUMIFS('BAZA DANYCH'!$M:$M,'BAZA DANYCH'!$B:$B,STATYSTYKI!$B689,'BAZA DANYCH'!$C:$C,STATYSTYKI!$C689,'BAZA DANYCH'!$G:$G,STATYSTYKI!$D689,'BAZA DANYCH'!$K:$K,STATYSTYKI!CJ$550)</f>
        <v>3</v>
      </c>
      <c r="CK689" s="9">
        <f>SUMIFS('BAZA DANYCH'!$M:$M,'BAZA DANYCH'!$B:$B,STATYSTYKI!$B689,'BAZA DANYCH'!$C:$C,STATYSTYKI!$C689,'BAZA DANYCH'!$G:$G,STATYSTYKI!$D689,'BAZA DANYCH'!$K:$K,STATYSTYKI!CK$550)</f>
        <v>3</v>
      </c>
      <c r="CL689" s="9">
        <f>SUMIFS('BAZA DANYCH'!$M:$M,'BAZA DANYCH'!$B:$B,STATYSTYKI!$B689,'BAZA DANYCH'!$C:$C,STATYSTYKI!$C689,'BAZA DANYCH'!$G:$G,STATYSTYKI!$D689,'BAZA DANYCH'!$K:$K,STATYSTYKI!CL$550)</f>
        <v>1</v>
      </c>
      <c r="CM689" s="9">
        <f>SUMIFS('BAZA DANYCH'!$M:$M,'BAZA DANYCH'!$B:$B,STATYSTYKI!$B689,'BAZA DANYCH'!$C:$C,STATYSTYKI!$C689,'BAZA DANYCH'!$G:$G,STATYSTYKI!$D689,'BAZA DANYCH'!$K:$K,STATYSTYKI!CM$550)</f>
        <v>8</v>
      </c>
      <c r="CN689" s="9">
        <f>SUMIFS('BAZA DANYCH'!$M:$M,'BAZA DANYCH'!$B:$B,STATYSTYKI!$B689,'BAZA DANYCH'!$C:$C,STATYSTYKI!$C689,'BAZA DANYCH'!$G:$G,STATYSTYKI!$D689,'BAZA DANYCH'!$K:$K,STATYSTYKI!CN$550)</f>
        <v>4</v>
      </c>
      <c r="CO689" s="9">
        <f>SUMIFS('BAZA DANYCH'!$M:$M,'BAZA DANYCH'!$B:$B,STATYSTYKI!$B689,'BAZA DANYCH'!$C:$C,STATYSTYKI!$C689,'BAZA DANYCH'!$G:$G,STATYSTYKI!$D689,'BAZA DANYCH'!$K:$K,STATYSTYKI!CO$550)</f>
        <v>2</v>
      </c>
      <c r="CP689" s="9">
        <f>SUMIFS('BAZA DANYCH'!$M:$M,'BAZA DANYCH'!$B:$B,STATYSTYKI!$B689,'BAZA DANYCH'!$C:$C,STATYSTYKI!$C689,'BAZA DANYCH'!$G:$G,STATYSTYKI!$D689,'BAZA DANYCH'!$K:$K,STATYSTYKI!CP$550)</f>
        <v>0</v>
      </c>
      <c r="CQ689" s="9">
        <f>SUMIFS('BAZA DANYCH'!$M:$M,'BAZA DANYCH'!$B:$B,STATYSTYKI!$B689,'BAZA DANYCH'!$C:$C,STATYSTYKI!$C689,'BAZA DANYCH'!$G:$G,STATYSTYKI!$D689,'BAZA DANYCH'!$K:$K,STATYSTYKI!CQ$550)</f>
        <v>0</v>
      </c>
      <c r="CR689" s="9">
        <f>SUMIFS('BAZA DANYCH'!$M:$M,'BAZA DANYCH'!$B:$B,STATYSTYKI!$B689,'BAZA DANYCH'!$C:$C,STATYSTYKI!$C689,'BAZA DANYCH'!$G:$G,STATYSTYKI!$D689,'BAZA DANYCH'!$K:$K,STATYSTYKI!CR$550)</f>
        <v>1</v>
      </c>
      <c r="CS689" s="9">
        <f>SUMIFS('BAZA DANYCH'!$M:$M,'BAZA DANYCH'!$B:$B,STATYSTYKI!$B689,'BAZA DANYCH'!$C:$C,STATYSTYKI!$C689,'BAZA DANYCH'!$G:$G,STATYSTYKI!$D689,'BAZA DANYCH'!$K:$K,STATYSTYKI!CS$550)</f>
        <v>0</v>
      </c>
      <c r="CT689" s="9">
        <f>SUMIFS('BAZA DANYCH'!$M:$M,'BAZA DANYCH'!$B:$B,STATYSTYKI!$B689,'BAZA DANYCH'!$C:$C,STATYSTYKI!$C689,'BAZA DANYCH'!$G:$G,STATYSTYKI!$D689,'BAZA DANYCH'!$K:$K,STATYSTYKI!CT$550)</f>
        <v>0</v>
      </c>
      <c r="CU689" s="9">
        <f>SUMIFS('BAZA DANYCH'!$M:$M,'BAZA DANYCH'!$B:$B,STATYSTYKI!$B689,'BAZA DANYCH'!$C:$C,STATYSTYKI!$C689,'BAZA DANYCH'!$G:$G,STATYSTYKI!$D689,'BAZA DANYCH'!$K:$K,STATYSTYKI!CU$550)</f>
        <v>1</v>
      </c>
      <c r="CV689" s="9">
        <f>SUMIFS('BAZA DANYCH'!$M:$M,'BAZA DANYCH'!$B:$B,STATYSTYKI!$B689,'BAZA DANYCH'!$C:$C,STATYSTYKI!$C689,'BAZA DANYCH'!$G:$G,STATYSTYKI!$D689,'BAZA DANYCH'!$K:$K,STATYSTYKI!CV$550)</f>
        <v>0</v>
      </c>
      <c r="CW689" s="9">
        <f>SUMIFS('BAZA DANYCH'!$M:$M,'BAZA DANYCH'!$B:$B,STATYSTYKI!$B689,'BAZA DANYCH'!$C:$C,STATYSTYKI!$C689,'BAZA DANYCH'!$G:$G,STATYSTYKI!$D689,'BAZA DANYCH'!$K:$K,STATYSTYKI!CW$550)</f>
        <v>1</v>
      </c>
      <c r="CX689" s="9">
        <f>SUMIFS('BAZA DANYCH'!$M:$M,'BAZA DANYCH'!$B:$B,STATYSTYKI!$B689,'BAZA DANYCH'!$C:$C,STATYSTYKI!$C689,'BAZA DANYCH'!$G:$G,STATYSTYKI!$D689,'BAZA DANYCH'!$K:$K,STATYSTYKI!CX$550)</f>
        <v>1</v>
      </c>
    </row>
    <row r="690" spans="1:102" hidden="1">
      <c r="A690" s="8"/>
      <c r="B690" s="60" t="s">
        <v>145</v>
      </c>
      <c r="C690" s="61" t="s">
        <v>146</v>
      </c>
      <c r="D690" s="61" t="s">
        <v>147</v>
      </c>
      <c r="E690" s="82" t="s">
        <v>10</v>
      </c>
      <c r="F690" s="64">
        <f t="shared" si="276"/>
        <v>770</v>
      </c>
      <c r="G690" s="9">
        <f>SUMIFS('BAZA DANYCH'!$T:$T,'BAZA DANYCH'!$B:$B,STATYSTYKI!$B690,'BAZA DANYCH'!$C:$C,STATYSTYKI!$C690,'BAZA DANYCH'!$G:$G,STATYSTYKI!$D690,'BAZA DANYCH'!$K:$K,STATYSTYKI!G$550)</f>
        <v>1</v>
      </c>
      <c r="H690" s="9">
        <f>SUMIFS('BAZA DANYCH'!$T:$T,'BAZA DANYCH'!$B:$B,STATYSTYKI!$B690,'BAZA DANYCH'!$C:$C,STATYSTYKI!$C690,'BAZA DANYCH'!$G:$G,STATYSTYKI!$D690,'BAZA DANYCH'!$K:$K,STATYSTYKI!H$550)</f>
        <v>0</v>
      </c>
      <c r="I690" s="9">
        <f>SUMIFS('BAZA DANYCH'!$T:$T,'BAZA DANYCH'!$B:$B,STATYSTYKI!$B690,'BAZA DANYCH'!$C:$C,STATYSTYKI!$C690,'BAZA DANYCH'!$G:$G,STATYSTYKI!$D690,'BAZA DANYCH'!$K:$K,STATYSTYKI!I$550)</f>
        <v>0</v>
      </c>
      <c r="J690" s="9">
        <f>SUMIFS('BAZA DANYCH'!$T:$T,'BAZA DANYCH'!$B:$B,STATYSTYKI!$B690,'BAZA DANYCH'!$C:$C,STATYSTYKI!$C690,'BAZA DANYCH'!$G:$G,STATYSTYKI!$D690,'BAZA DANYCH'!$K:$K,STATYSTYKI!J$550)</f>
        <v>2</v>
      </c>
      <c r="K690" s="9">
        <f>SUMIFS('BAZA DANYCH'!$T:$T,'BAZA DANYCH'!$B:$B,STATYSTYKI!$B690,'BAZA DANYCH'!$C:$C,STATYSTYKI!$C690,'BAZA DANYCH'!$G:$G,STATYSTYKI!$D690,'BAZA DANYCH'!$K:$K,STATYSTYKI!K$550)</f>
        <v>0</v>
      </c>
      <c r="L690" s="9">
        <f>SUMIFS('BAZA DANYCH'!$T:$T,'BAZA DANYCH'!$B:$B,STATYSTYKI!$B690,'BAZA DANYCH'!$C:$C,STATYSTYKI!$C690,'BAZA DANYCH'!$G:$G,STATYSTYKI!$D690,'BAZA DANYCH'!$K:$K,STATYSTYKI!L$550)</f>
        <v>1</v>
      </c>
      <c r="M690" s="9">
        <f>SUMIFS('BAZA DANYCH'!$T:$T,'BAZA DANYCH'!$B:$B,STATYSTYKI!$B690,'BAZA DANYCH'!$C:$C,STATYSTYKI!$C690,'BAZA DANYCH'!$G:$G,STATYSTYKI!$D690,'BAZA DANYCH'!$K:$K,STATYSTYKI!M$550)</f>
        <v>0</v>
      </c>
      <c r="N690" s="9">
        <f>SUMIFS('BAZA DANYCH'!$T:$T,'BAZA DANYCH'!$B:$B,STATYSTYKI!$B690,'BAZA DANYCH'!$C:$C,STATYSTYKI!$C690,'BAZA DANYCH'!$G:$G,STATYSTYKI!$D690,'BAZA DANYCH'!$K:$K,STATYSTYKI!N$550)</f>
        <v>0</v>
      </c>
      <c r="O690" s="9">
        <f>SUMIFS('BAZA DANYCH'!$T:$T,'BAZA DANYCH'!$B:$B,STATYSTYKI!$B690,'BAZA DANYCH'!$C:$C,STATYSTYKI!$C690,'BAZA DANYCH'!$G:$G,STATYSTYKI!$D690,'BAZA DANYCH'!$K:$K,STATYSTYKI!O$550)</f>
        <v>1</v>
      </c>
      <c r="P690" s="9">
        <f>SUMIFS('BAZA DANYCH'!$T:$T,'BAZA DANYCH'!$B:$B,STATYSTYKI!$B690,'BAZA DANYCH'!$C:$C,STATYSTYKI!$C690,'BAZA DANYCH'!$G:$G,STATYSTYKI!$D690,'BAZA DANYCH'!$K:$K,STATYSTYKI!P$550)</f>
        <v>0</v>
      </c>
      <c r="Q690" s="9">
        <f>SUMIFS('BAZA DANYCH'!$T:$T,'BAZA DANYCH'!$B:$B,STATYSTYKI!$B690,'BAZA DANYCH'!$C:$C,STATYSTYKI!$C690,'BAZA DANYCH'!$G:$G,STATYSTYKI!$D690,'BAZA DANYCH'!$K:$K,STATYSTYKI!Q$550)</f>
        <v>0</v>
      </c>
      <c r="R690" s="9">
        <f>SUMIFS('BAZA DANYCH'!$T:$T,'BAZA DANYCH'!$B:$B,STATYSTYKI!$B690,'BAZA DANYCH'!$C:$C,STATYSTYKI!$C690,'BAZA DANYCH'!$G:$G,STATYSTYKI!$D690,'BAZA DANYCH'!$K:$K,STATYSTYKI!R$550)</f>
        <v>0</v>
      </c>
      <c r="S690" s="9">
        <f>SUMIFS('BAZA DANYCH'!$T:$T,'BAZA DANYCH'!$B:$B,STATYSTYKI!$B690,'BAZA DANYCH'!$C:$C,STATYSTYKI!$C690,'BAZA DANYCH'!$G:$G,STATYSTYKI!$D690,'BAZA DANYCH'!$K:$K,STATYSTYKI!S$550)</f>
        <v>0</v>
      </c>
      <c r="T690" s="9">
        <f>SUMIFS('BAZA DANYCH'!$T:$T,'BAZA DANYCH'!$B:$B,STATYSTYKI!$B690,'BAZA DANYCH'!$C:$C,STATYSTYKI!$C690,'BAZA DANYCH'!$G:$G,STATYSTYKI!$D690,'BAZA DANYCH'!$K:$K,STATYSTYKI!T$550)</f>
        <v>1</v>
      </c>
      <c r="U690" s="9">
        <f>SUMIFS('BAZA DANYCH'!$T:$T,'BAZA DANYCH'!$B:$B,STATYSTYKI!$B690,'BAZA DANYCH'!$C:$C,STATYSTYKI!$C690,'BAZA DANYCH'!$G:$G,STATYSTYKI!$D690,'BAZA DANYCH'!$K:$K,STATYSTYKI!U$550)</f>
        <v>0</v>
      </c>
      <c r="V690" s="9">
        <f>SUMIFS('BAZA DANYCH'!$T:$T,'BAZA DANYCH'!$B:$B,STATYSTYKI!$B690,'BAZA DANYCH'!$C:$C,STATYSTYKI!$C690,'BAZA DANYCH'!$G:$G,STATYSTYKI!$D690,'BAZA DANYCH'!$K:$K,STATYSTYKI!V$550)</f>
        <v>0</v>
      </c>
      <c r="W690" s="9">
        <f>SUMIFS('BAZA DANYCH'!$T:$T,'BAZA DANYCH'!$B:$B,STATYSTYKI!$B690,'BAZA DANYCH'!$C:$C,STATYSTYKI!$C690,'BAZA DANYCH'!$G:$G,STATYSTYKI!$D690,'BAZA DANYCH'!$K:$K,STATYSTYKI!W$550)</f>
        <v>0</v>
      </c>
      <c r="X690" s="9">
        <f>SUMIFS('BAZA DANYCH'!$T:$T,'BAZA DANYCH'!$B:$B,STATYSTYKI!$B690,'BAZA DANYCH'!$C:$C,STATYSTYKI!$C690,'BAZA DANYCH'!$G:$G,STATYSTYKI!$D690,'BAZA DANYCH'!$K:$K,STATYSTYKI!X$550)</f>
        <v>2</v>
      </c>
      <c r="Y690" s="9">
        <f>SUMIFS('BAZA DANYCH'!$T:$T,'BAZA DANYCH'!$B:$B,STATYSTYKI!$B690,'BAZA DANYCH'!$C:$C,STATYSTYKI!$C690,'BAZA DANYCH'!$G:$G,STATYSTYKI!$D690,'BAZA DANYCH'!$K:$K,STATYSTYKI!Y$550)</f>
        <v>2</v>
      </c>
      <c r="Z690" s="9">
        <f>SUMIFS('BAZA DANYCH'!$T:$T,'BAZA DANYCH'!$B:$B,STATYSTYKI!$B690,'BAZA DANYCH'!$C:$C,STATYSTYKI!$C690,'BAZA DANYCH'!$G:$G,STATYSTYKI!$D690,'BAZA DANYCH'!$K:$K,STATYSTYKI!Z$550)</f>
        <v>3</v>
      </c>
      <c r="AA690" s="9">
        <f>SUMIFS('BAZA DANYCH'!$T:$T,'BAZA DANYCH'!$B:$B,STATYSTYKI!$B690,'BAZA DANYCH'!$C:$C,STATYSTYKI!$C690,'BAZA DANYCH'!$G:$G,STATYSTYKI!$D690,'BAZA DANYCH'!$K:$K,STATYSTYKI!AA$550)</f>
        <v>1</v>
      </c>
      <c r="AB690" s="9">
        <f>SUMIFS('BAZA DANYCH'!$T:$T,'BAZA DANYCH'!$B:$B,STATYSTYKI!$B690,'BAZA DANYCH'!$C:$C,STATYSTYKI!$C690,'BAZA DANYCH'!$G:$G,STATYSTYKI!$D690,'BAZA DANYCH'!$K:$K,STATYSTYKI!AB$550)</f>
        <v>2</v>
      </c>
      <c r="AC690" s="9">
        <f>SUMIFS('BAZA DANYCH'!$T:$T,'BAZA DANYCH'!$B:$B,STATYSTYKI!$B690,'BAZA DANYCH'!$C:$C,STATYSTYKI!$C690,'BAZA DANYCH'!$G:$G,STATYSTYKI!$D690,'BAZA DANYCH'!$K:$K,STATYSTYKI!AC$550)</f>
        <v>6</v>
      </c>
      <c r="AD690" s="9">
        <f>SUMIFS('BAZA DANYCH'!$T:$T,'BAZA DANYCH'!$B:$B,STATYSTYKI!$B690,'BAZA DANYCH'!$C:$C,STATYSTYKI!$C690,'BAZA DANYCH'!$G:$G,STATYSTYKI!$D690,'BAZA DANYCH'!$K:$K,STATYSTYKI!AD$550)</f>
        <v>3</v>
      </c>
      <c r="AE690" s="9">
        <f>SUMIFS('BAZA DANYCH'!$T:$T,'BAZA DANYCH'!$B:$B,STATYSTYKI!$B690,'BAZA DANYCH'!$C:$C,STATYSTYKI!$C690,'BAZA DANYCH'!$G:$G,STATYSTYKI!$D690,'BAZA DANYCH'!$K:$K,STATYSTYKI!AE$550)</f>
        <v>3</v>
      </c>
      <c r="AF690" s="9">
        <f>SUMIFS('BAZA DANYCH'!$T:$T,'BAZA DANYCH'!$B:$B,STATYSTYKI!$B690,'BAZA DANYCH'!$C:$C,STATYSTYKI!$C690,'BAZA DANYCH'!$G:$G,STATYSTYKI!$D690,'BAZA DANYCH'!$K:$K,STATYSTYKI!AF$550)</f>
        <v>3</v>
      </c>
      <c r="AG690" s="9">
        <f>SUMIFS('BAZA DANYCH'!$T:$T,'BAZA DANYCH'!$B:$B,STATYSTYKI!$B690,'BAZA DANYCH'!$C:$C,STATYSTYKI!$C690,'BAZA DANYCH'!$G:$G,STATYSTYKI!$D690,'BAZA DANYCH'!$K:$K,STATYSTYKI!AG$550)</f>
        <v>9</v>
      </c>
      <c r="AH690" s="9">
        <f>SUMIFS('BAZA DANYCH'!$T:$T,'BAZA DANYCH'!$B:$B,STATYSTYKI!$B690,'BAZA DANYCH'!$C:$C,STATYSTYKI!$C690,'BAZA DANYCH'!$G:$G,STATYSTYKI!$D690,'BAZA DANYCH'!$K:$K,STATYSTYKI!AH$550)</f>
        <v>14</v>
      </c>
      <c r="AI690" s="9">
        <f>SUMIFS('BAZA DANYCH'!$T:$T,'BAZA DANYCH'!$B:$B,STATYSTYKI!$B690,'BAZA DANYCH'!$C:$C,STATYSTYKI!$C690,'BAZA DANYCH'!$G:$G,STATYSTYKI!$D690,'BAZA DANYCH'!$K:$K,STATYSTYKI!AI$550)</f>
        <v>10</v>
      </c>
      <c r="AJ690" s="9">
        <f>SUMIFS('BAZA DANYCH'!$T:$T,'BAZA DANYCH'!$B:$B,STATYSTYKI!$B690,'BAZA DANYCH'!$C:$C,STATYSTYKI!$C690,'BAZA DANYCH'!$G:$G,STATYSTYKI!$D690,'BAZA DANYCH'!$K:$K,STATYSTYKI!AJ$550)</f>
        <v>28</v>
      </c>
      <c r="AK690" s="9">
        <f>SUMIFS('BAZA DANYCH'!$T:$T,'BAZA DANYCH'!$B:$B,STATYSTYKI!$B690,'BAZA DANYCH'!$C:$C,STATYSTYKI!$C690,'BAZA DANYCH'!$G:$G,STATYSTYKI!$D690,'BAZA DANYCH'!$K:$K,STATYSTYKI!AK$550)</f>
        <v>31</v>
      </c>
      <c r="AL690" s="9">
        <f>SUMIFS('BAZA DANYCH'!$T:$T,'BAZA DANYCH'!$B:$B,STATYSTYKI!$B690,'BAZA DANYCH'!$C:$C,STATYSTYKI!$C690,'BAZA DANYCH'!$G:$G,STATYSTYKI!$D690,'BAZA DANYCH'!$K:$K,STATYSTYKI!AL$550)</f>
        <v>22</v>
      </c>
      <c r="AM690" s="9">
        <f>SUMIFS('BAZA DANYCH'!$T:$T,'BAZA DANYCH'!$B:$B,STATYSTYKI!$B690,'BAZA DANYCH'!$C:$C,STATYSTYKI!$C690,'BAZA DANYCH'!$G:$G,STATYSTYKI!$D690,'BAZA DANYCH'!$K:$K,STATYSTYKI!AM$550)</f>
        <v>17</v>
      </c>
      <c r="AN690" s="9">
        <f>SUMIFS('BAZA DANYCH'!$T:$T,'BAZA DANYCH'!$B:$B,STATYSTYKI!$B690,'BAZA DANYCH'!$C:$C,STATYSTYKI!$C690,'BAZA DANYCH'!$G:$G,STATYSTYKI!$D690,'BAZA DANYCH'!$K:$K,STATYSTYKI!AN$550)</f>
        <v>19</v>
      </c>
      <c r="AO690" s="9">
        <f>SUMIFS('BAZA DANYCH'!$T:$T,'BAZA DANYCH'!$B:$B,STATYSTYKI!$B690,'BAZA DANYCH'!$C:$C,STATYSTYKI!$C690,'BAZA DANYCH'!$G:$G,STATYSTYKI!$D690,'BAZA DANYCH'!$K:$K,STATYSTYKI!AO$550)</f>
        <v>19</v>
      </c>
      <c r="AP690" s="9">
        <f>SUMIFS('BAZA DANYCH'!$T:$T,'BAZA DANYCH'!$B:$B,STATYSTYKI!$B690,'BAZA DANYCH'!$C:$C,STATYSTYKI!$C690,'BAZA DANYCH'!$G:$G,STATYSTYKI!$D690,'BAZA DANYCH'!$K:$K,STATYSTYKI!AP$550)</f>
        <v>22</v>
      </c>
      <c r="AQ690" s="9">
        <f>SUMIFS('BAZA DANYCH'!$T:$T,'BAZA DANYCH'!$B:$B,STATYSTYKI!$B690,'BAZA DANYCH'!$C:$C,STATYSTYKI!$C690,'BAZA DANYCH'!$G:$G,STATYSTYKI!$D690,'BAZA DANYCH'!$K:$K,STATYSTYKI!AQ$550)</f>
        <v>10</v>
      </c>
      <c r="AR690" s="9">
        <f>SUMIFS('BAZA DANYCH'!$T:$T,'BAZA DANYCH'!$B:$B,STATYSTYKI!$B690,'BAZA DANYCH'!$C:$C,STATYSTYKI!$C690,'BAZA DANYCH'!$G:$G,STATYSTYKI!$D690,'BAZA DANYCH'!$K:$K,STATYSTYKI!AR$550)</f>
        <v>7</v>
      </c>
      <c r="AS690" s="9">
        <f>SUMIFS('BAZA DANYCH'!$T:$T,'BAZA DANYCH'!$B:$B,STATYSTYKI!$B690,'BAZA DANYCH'!$C:$C,STATYSTYKI!$C690,'BAZA DANYCH'!$G:$G,STATYSTYKI!$D690,'BAZA DANYCH'!$K:$K,STATYSTYKI!AS$550)</f>
        <v>4</v>
      </c>
      <c r="AT690" s="9">
        <f>SUMIFS('BAZA DANYCH'!$T:$T,'BAZA DANYCH'!$B:$B,STATYSTYKI!$B690,'BAZA DANYCH'!$C:$C,STATYSTYKI!$C690,'BAZA DANYCH'!$G:$G,STATYSTYKI!$D690,'BAZA DANYCH'!$K:$K,STATYSTYKI!AT$550)</f>
        <v>7</v>
      </c>
      <c r="AU690" s="9">
        <f>SUMIFS('BAZA DANYCH'!$T:$T,'BAZA DANYCH'!$B:$B,STATYSTYKI!$B690,'BAZA DANYCH'!$C:$C,STATYSTYKI!$C690,'BAZA DANYCH'!$G:$G,STATYSTYKI!$D690,'BAZA DANYCH'!$K:$K,STATYSTYKI!AU$550)</f>
        <v>6</v>
      </c>
      <c r="AV690" s="9">
        <f>SUMIFS('BAZA DANYCH'!$T:$T,'BAZA DANYCH'!$B:$B,STATYSTYKI!$B690,'BAZA DANYCH'!$C:$C,STATYSTYKI!$C690,'BAZA DANYCH'!$G:$G,STATYSTYKI!$D690,'BAZA DANYCH'!$K:$K,STATYSTYKI!AV$550)</f>
        <v>6</v>
      </c>
      <c r="AW690" s="9">
        <f>SUMIFS('BAZA DANYCH'!$T:$T,'BAZA DANYCH'!$B:$B,STATYSTYKI!$B690,'BAZA DANYCH'!$C:$C,STATYSTYKI!$C690,'BAZA DANYCH'!$G:$G,STATYSTYKI!$D690,'BAZA DANYCH'!$K:$K,STATYSTYKI!AW$550)</f>
        <v>10</v>
      </c>
      <c r="AX690" s="9">
        <f>SUMIFS('BAZA DANYCH'!$T:$T,'BAZA DANYCH'!$B:$B,STATYSTYKI!$B690,'BAZA DANYCH'!$C:$C,STATYSTYKI!$C690,'BAZA DANYCH'!$G:$G,STATYSTYKI!$D690,'BAZA DANYCH'!$K:$K,STATYSTYKI!AX$550)</f>
        <v>12</v>
      </c>
      <c r="AY690" s="9">
        <f>SUMIFS('BAZA DANYCH'!$T:$T,'BAZA DANYCH'!$B:$B,STATYSTYKI!$B690,'BAZA DANYCH'!$C:$C,STATYSTYKI!$C690,'BAZA DANYCH'!$G:$G,STATYSTYKI!$D690,'BAZA DANYCH'!$K:$K,STATYSTYKI!AY$550)</f>
        <v>9</v>
      </c>
      <c r="AZ690" s="9">
        <f>SUMIFS('BAZA DANYCH'!$T:$T,'BAZA DANYCH'!$B:$B,STATYSTYKI!$B690,'BAZA DANYCH'!$C:$C,STATYSTYKI!$C690,'BAZA DANYCH'!$G:$G,STATYSTYKI!$D690,'BAZA DANYCH'!$K:$K,STATYSTYKI!AZ$550)</f>
        <v>10</v>
      </c>
      <c r="BA690" s="9">
        <f>SUMIFS('BAZA DANYCH'!$T:$T,'BAZA DANYCH'!$B:$B,STATYSTYKI!$B690,'BAZA DANYCH'!$C:$C,STATYSTYKI!$C690,'BAZA DANYCH'!$G:$G,STATYSTYKI!$D690,'BAZA DANYCH'!$K:$K,STATYSTYKI!BA$550)</f>
        <v>4</v>
      </c>
      <c r="BB690" s="9">
        <f>SUMIFS('BAZA DANYCH'!$T:$T,'BAZA DANYCH'!$B:$B,STATYSTYKI!$B690,'BAZA DANYCH'!$C:$C,STATYSTYKI!$C690,'BAZA DANYCH'!$G:$G,STATYSTYKI!$D690,'BAZA DANYCH'!$K:$K,STATYSTYKI!BB$550)</f>
        <v>4</v>
      </c>
      <c r="BC690" s="9">
        <f>SUMIFS('BAZA DANYCH'!$T:$T,'BAZA DANYCH'!$B:$B,STATYSTYKI!$B690,'BAZA DANYCH'!$C:$C,STATYSTYKI!$C690,'BAZA DANYCH'!$G:$G,STATYSTYKI!$D690,'BAZA DANYCH'!$K:$K,STATYSTYKI!BC$550)</f>
        <v>8</v>
      </c>
      <c r="BD690" s="9">
        <f>SUMIFS('BAZA DANYCH'!$T:$T,'BAZA DANYCH'!$B:$B,STATYSTYKI!$B690,'BAZA DANYCH'!$C:$C,STATYSTYKI!$C690,'BAZA DANYCH'!$G:$G,STATYSTYKI!$D690,'BAZA DANYCH'!$K:$K,STATYSTYKI!BD$550)</f>
        <v>8</v>
      </c>
      <c r="BE690" s="9">
        <f>SUMIFS('BAZA DANYCH'!$T:$T,'BAZA DANYCH'!$B:$B,STATYSTYKI!$B690,'BAZA DANYCH'!$C:$C,STATYSTYKI!$C690,'BAZA DANYCH'!$G:$G,STATYSTYKI!$D690,'BAZA DANYCH'!$K:$K,STATYSTYKI!BE$550)</f>
        <v>8</v>
      </c>
      <c r="BF690" s="9">
        <f>SUMIFS('BAZA DANYCH'!$T:$T,'BAZA DANYCH'!$B:$B,STATYSTYKI!$B690,'BAZA DANYCH'!$C:$C,STATYSTYKI!$C690,'BAZA DANYCH'!$G:$G,STATYSTYKI!$D690,'BAZA DANYCH'!$K:$K,STATYSTYKI!BF$550)</f>
        <v>17</v>
      </c>
      <c r="BG690" s="9">
        <f>SUMIFS('BAZA DANYCH'!$T:$T,'BAZA DANYCH'!$B:$B,STATYSTYKI!$B690,'BAZA DANYCH'!$C:$C,STATYSTYKI!$C690,'BAZA DANYCH'!$G:$G,STATYSTYKI!$D690,'BAZA DANYCH'!$K:$K,STATYSTYKI!BG$550)</f>
        <v>11</v>
      </c>
      <c r="BH690" s="9">
        <f>SUMIFS('BAZA DANYCH'!$T:$T,'BAZA DANYCH'!$B:$B,STATYSTYKI!$B690,'BAZA DANYCH'!$C:$C,STATYSTYKI!$C690,'BAZA DANYCH'!$G:$G,STATYSTYKI!$D690,'BAZA DANYCH'!$K:$K,STATYSTYKI!BH$550)</f>
        <v>8</v>
      </c>
      <c r="BI690" s="9">
        <f>SUMIFS('BAZA DANYCH'!$T:$T,'BAZA DANYCH'!$B:$B,STATYSTYKI!$B690,'BAZA DANYCH'!$C:$C,STATYSTYKI!$C690,'BAZA DANYCH'!$G:$G,STATYSTYKI!$D690,'BAZA DANYCH'!$K:$K,STATYSTYKI!BI$550)</f>
        <v>12</v>
      </c>
      <c r="BJ690" s="9">
        <f>SUMIFS('BAZA DANYCH'!$T:$T,'BAZA DANYCH'!$B:$B,STATYSTYKI!$B690,'BAZA DANYCH'!$C:$C,STATYSTYKI!$C690,'BAZA DANYCH'!$G:$G,STATYSTYKI!$D690,'BAZA DANYCH'!$K:$K,STATYSTYKI!BJ$550)</f>
        <v>6</v>
      </c>
      <c r="BK690" s="9">
        <f>SUMIFS('BAZA DANYCH'!$T:$T,'BAZA DANYCH'!$B:$B,STATYSTYKI!$B690,'BAZA DANYCH'!$C:$C,STATYSTYKI!$C690,'BAZA DANYCH'!$G:$G,STATYSTYKI!$D690,'BAZA DANYCH'!$K:$K,STATYSTYKI!BK$550)</f>
        <v>12</v>
      </c>
      <c r="BL690" s="9">
        <f>SUMIFS('BAZA DANYCH'!$T:$T,'BAZA DANYCH'!$B:$B,STATYSTYKI!$B690,'BAZA DANYCH'!$C:$C,STATYSTYKI!$C690,'BAZA DANYCH'!$G:$G,STATYSTYKI!$D690,'BAZA DANYCH'!$K:$K,STATYSTYKI!BL$550)</f>
        <v>6</v>
      </c>
      <c r="BM690" s="9">
        <f>SUMIFS('BAZA DANYCH'!$T:$T,'BAZA DANYCH'!$B:$B,STATYSTYKI!$B690,'BAZA DANYCH'!$C:$C,STATYSTYKI!$C690,'BAZA DANYCH'!$G:$G,STATYSTYKI!$D690,'BAZA DANYCH'!$K:$K,STATYSTYKI!BM$550)</f>
        <v>6</v>
      </c>
      <c r="BN690" s="9">
        <f>SUMIFS('BAZA DANYCH'!$T:$T,'BAZA DANYCH'!$B:$B,STATYSTYKI!$B690,'BAZA DANYCH'!$C:$C,STATYSTYKI!$C690,'BAZA DANYCH'!$G:$G,STATYSTYKI!$D690,'BAZA DANYCH'!$K:$K,STATYSTYKI!BN$550)</f>
        <v>11</v>
      </c>
      <c r="BO690" s="9">
        <f>SUMIFS('BAZA DANYCH'!$T:$T,'BAZA DANYCH'!$B:$B,STATYSTYKI!$B690,'BAZA DANYCH'!$C:$C,STATYSTYKI!$C690,'BAZA DANYCH'!$G:$G,STATYSTYKI!$D690,'BAZA DANYCH'!$K:$K,STATYSTYKI!BO$550)</f>
        <v>22</v>
      </c>
      <c r="BP690" s="9">
        <f>SUMIFS('BAZA DANYCH'!$T:$T,'BAZA DANYCH'!$B:$B,STATYSTYKI!$B690,'BAZA DANYCH'!$C:$C,STATYSTYKI!$C690,'BAZA DANYCH'!$G:$G,STATYSTYKI!$D690,'BAZA DANYCH'!$K:$K,STATYSTYKI!BP$550)</f>
        <v>17</v>
      </c>
      <c r="BQ690" s="9">
        <f>SUMIFS('BAZA DANYCH'!$T:$T,'BAZA DANYCH'!$B:$B,STATYSTYKI!$B690,'BAZA DANYCH'!$C:$C,STATYSTYKI!$C690,'BAZA DANYCH'!$G:$G,STATYSTYKI!$D690,'BAZA DANYCH'!$K:$K,STATYSTYKI!BQ$550)</f>
        <v>12</v>
      </c>
      <c r="BR690" s="9">
        <f>SUMIFS('BAZA DANYCH'!$T:$T,'BAZA DANYCH'!$B:$B,STATYSTYKI!$B690,'BAZA DANYCH'!$C:$C,STATYSTYKI!$C690,'BAZA DANYCH'!$G:$G,STATYSTYKI!$D690,'BAZA DANYCH'!$K:$K,STATYSTYKI!BR$550)</f>
        <v>10</v>
      </c>
      <c r="BS690" s="9">
        <f>SUMIFS('BAZA DANYCH'!$T:$T,'BAZA DANYCH'!$B:$B,STATYSTYKI!$B690,'BAZA DANYCH'!$C:$C,STATYSTYKI!$C690,'BAZA DANYCH'!$G:$G,STATYSTYKI!$D690,'BAZA DANYCH'!$K:$K,STATYSTYKI!BS$550)</f>
        <v>21</v>
      </c>
      <c r="BT690" s="9">
        <f>SUMIFS('BAZA DANYCH'!$T:$T,'BAZA DANYCH'!$B:$B,STATYSTYKI!$B690,'BAZA DANYCH'!$C:$C,STATYSTYKI!$C690,'BAZA DANYCH'!$G:$G,STATYSTYKI!$D690,'BAZA DANYCH'!$K:$K,STATYSTYKI!BT$550)</f>
        <v>20</v>
      </c>
      <c r="BU690" s="9">
        <f>SUMIFS('BAZA DANYCH'!$T:$T,'BAZA DANYCH'!$B:$B,STATYSTYKI!$B690,'BAZA DANYCH'!$C:$C,STATYSTYKI!$C690,'BAZA DANYCH'!$G:$G,STATYSTYKI!$D690,'BAZA DANYCH'!$K:$K,STATYSTYKI!BU$550)</f>
        <v>18</v>
      </c>
      <c r="BV690" s="9">
        <f>SUMIFS('BAZA DANYCH'!$T:$T,'BAZA DANYCH'!$B:$B,STATYSTYKI!$B690,'BAZA DANYCH'!$C:$C,STATYSTYKI!$C690,'BAZA DANYCH'!$G:$G,STATYSTYKI!$D690,'BAZA DANYCH'!$K:$K,STATYSTYKI!BV$550)</f>
        <v>17</v>
      </c>
      <c r="BW690" s="9">
        <f>SUMIFS('BAZA DANYCH'!$T:$T,'BAZA DANYCH'!$B:$B,STATYSTYKI!$B690,'BAZA DANYCH'!$C:$C,STATYSTYKI!$C690,'BAZA DANYCH'!$G:$G,STATYSTYKI!$D690,'BAZA DANYCH'!$K:$K,STATYSTYKI!BW$550)</f>
        <v>14</v>
      </c>
      <c r="BX690" s="9">
        <f>SUMIFS('BAZA DANYCH'!$T:$T,'BAZA DANYCH'!$B:$B,STATYSTYKI!$B690,'BAZA DANYCH'!$C:$C,STATYSTYKI!$C690,'BAZA DANYCH'!$G:$G,STATYSTYKI!$D690,'BAZA DANYCH'!$K:$K,STATYSTYKI!BX$550)</f>
        <v>7</v>
      </c>
      <c r="BY690" s="9">
        <f>SUMIFS('BAZA DANYCH'!$T:$T,'BAZA DANYCH'!$B:$B,STATYSTYKI!$B690,'BAZA DANYCH'!$C:$C,STATYSTYKI!$C690,'BAZA DANYCH'!$G:$G,STATYSTYKI!$D690,'BAZA DANYCH'!$K:$K,STATYSTYKI!BY$550)</f>
        <v>11</v>
      </c>
      <c r="BZ690" s="9">
        <f>SUMIFS('BAZA DANYCH'!$T:$T,'BAZA DANYCH'!$B:$B,STATYSTYKI!$B690,'BAZA DANYCH'!$C:$C,STATYSTYKI!$C690,'BAZA DANYCH'!$G:$G,STATYSTYKI!$D690,'BAZA DANYCH'!$K:$K,STATYSTYKI!BZ$550)</f>
        <v>9</v>
      </c>
      <c r="CA690" s="9">
        <f>SUMIFS('BAZA DANYCH'!$T:$T,'BAZA DANYCH'!$B:$B,STATYSTYKI!$B690,'BAZA DANYCH'!$C:$C,STATYSTYKI!$C690,'BAZA DANYCH'!$G:$G,STATYSTYKI!$D690,'BAZA DANYCH'!$K:$K,STATYSTYKI!CA$550)</f>
        <v>12</v>
      </c>
      <c r="CB690" s="9">
        <f>SUMIFS('BAZA DANYCH'!$T:$T,'BAZA DANYCH'!$B:$B,STATYSTYKI!$B690,'BAZA DANYCH'!$C:$C,STATYSTYKI!$C690,'BAZA DANYCH'!$G:$G,STATYSTYKI!$D690,'BAZA DANYCH'!$K:$K,STATYSTYKI!CB$550)</f>
        <v>12</v>
      </c>
      <c r="CC690" s="9">
        <f>SUMIFS('BAZA DANYCH'!$T:$T,'BAZA DANYCH'!$B:$B,STATYSTYKI!$B690,'BAZA DANYCH'!$C:$C,STATYSTYKI!$C690,'BAZA DANYCH'!$G:$G,STATYSTYKI!$D690,'BAZA DANYCH'!$K:$K,STATYSTYKI!CC$550)</f>
        <v>13</v>
      </c>
      <c r="CD690" s="9">
        <f>SUMIFS('BAZA DANYCH'!$T:$T,'BAZA DANYCH'!$B:$B,STATYSTYKI!$B690,'BAZA DANYCH'!$C:$C,STATYSTYKI!$C690,'BAZA DANYCH'!$G:$G,STATYSTYKI!$D690,'BAZA DANYCH'!$K:$K,STATYSTYKI!CD$550)</f>
        <v>8</v>
      </c>
      <c r="CE690" s="9">
        <f>SUMIFS('BAZA DANYCH'!$T:$T,'BAZA DANYCH'!$B:$B,STATYSTYKI!$B690,'BAZA DANYCH'!$C:$C,STATYSTYKI!$C690,'BAZA DANYCH'!$G:$G,STATYSTYKI!$D690,'BAZA DANYCH'!$K:$K,STATYSTYKI!CE$550)</f>
        <v>12</v>
      </c>
      <c r="CF690" s="9">
        <f>SUMIFS('BAZA DANYCH'!$T:$T,'BAZA DANYCH'!$B:$B,STATYSTYKI!$B690,'BAZA DANYCH'!$C:$C,STATYSTYKI!$C690,'BAZA DANYCH'!$G:$G,STATYSTYKI!$D690,'BAZA DANYCH'!$K:$K,STATYSTYKI!CF$550)</f>
        <v>12</v>
      </c>
      <c r="CG690" s="9">
        <f>SUMIFS('BAZA DANYCH'!$T:$T,'BAZA DANYCH'!$B:$B,STATYSTYKI!$B690,'BAZA DANYCH'!$C:$C,STATYSTYKI!$C690,'BAZA DANYCH'!$G:$G,STATYSTYKI!$D690,'BAZA DANYCH'!$K:$K,STATYSTYKI!CG$550)</f>
        <v>24</v>
      </c>
      <c r="CH690" s="9">
        <f>SUMIFS('BAZA DANYCH'!$T:$T,'BAZA DANYCH'!$B:$B,STATYSTYKI!$B690,'BAZA DANYCH'!$C:$C,STATYSTYKI!$C690,'BAZA DANYCH'!$G:$G,STATYSTYKI!$D690,'BAZA DANYCH'!$K:$K,STATYSTYKI!CH$550)</f>
        <v>10</v>
      </c>
      <c r="CI690" s="9">
        <f>SUMIFS('BAZA DANYCH'!$T:$T,'BAZA DANYCH'!$B:$B,STATYSTYKI!$B690,'BAZA DANYCH'!$C:$C,STATYSTYKI!$C690,'BAZA DANYCH'!$G:$G,STATYSTYKI!$D690,'BAZA DANYCH'!$K:$K,STATYSTYKI!CI$550)</f>
        <v>10</v>
      </c>
      <c r="CJ690" s="9">
        <f>SUMIFS('BAZA DANYCH'!$T:$T,'BAZA DANYCH'!$B:$B,STATYSTYKI!$B690,'BAZA DANYCH'!$C:$C,STATYSTYKI!$C690,'BAZA DANYCH'!$G:$G,STATYSTYKI!$D690,'BAZA DANYCH'!$K:$K,STATYSTYKI!CJ$550)</f>
        <v>4</v>
      </c>
      <c r="CK690" s="9">
        <f>SUMIFS('BAZA DANYCH'!$T:$T,'BAZA DANYCH'!$B:$B,STATYSTYKI!$B690,'BAZA DANYCH'!$C:$C,STATYSTYKI!$C690,'BAZA DANYCH'!$G:$G,STATYSTYKI!$D690,'BAZA DANYCH'!$K:$K,STATYSTYKI!CK$550)</f>
        <v>6</v>
      </c>
      <c r="CL690" s="9">
        <f>SUMIFS('BAZA DANYCH'!$T:$T,'BAZA DANYCH'!$B:$B,STATYSTYKI!$B690,'BAZA DANYCH'!$C:$C,STATYSTYKI!$C690,'BAZA DANYCH'!$G:$G,STATYSTYKI!$D690,'BAZA DANYCH'!$K:$K,STATYSTYKI!CL$550)</f>
        <v>6</v>
      </c>
      <c r="CM690" s="9">
        <f>SUMIFS('BAZA DANYCH'!$T:$T,'BAZA DANYCH'!$B:$B,STATYSTYKI!$B690,'BAZA DANYCH'!$C:$C,STATYSTYKI!$C690,'BAZA DANYCH'!$G:$G,STATYSTYKI!$D690,'BAZA DANYCH'!$K:$K,STATYSTYKI!CM$550)</f>
        <v>5</v>
      </c>
      <c r="CN690" s="9">
        <f>SUMIFS('BAZA DANYCH'!$T:$T,'BAZA DANYCH'!$B:$B,STATYSTYKI!$B690,'BAZA DANYCH'!$C:$C,STATYSTYKI!$C690,'BAZA DANYCH'!$G:$G,STATYSTYKI!$D690,'BAZA DANYCH'!$K:$K,STATYSTYKI!CN$550)</f>
        <v>2</v>
      </c>
      <c r="CO690" s="9">
        <f>SUMIFS('BAZA DANYCH'!$T:$T,'BAZA DANYCH'!$B:$B,STATYSTYKI!$B690,'BAZA DANYCH'!$C:$C,STATYSTYKI!$C690,'BAZA DANYCH'!$G:$G,STATYSTYKI!$D690,'BAZA DANYCH'!$K:$K,STATYSTYKI!CO$550)</f>
        <v>3</v>
      </c>
      <c r="CP690" s="9">
        <f>SUMIFS('BAZA DANYCH'!$T:$T,'BAZA DANYCH'!$B:$B,STATYSTYKI!$B690,'BAZA DANYCH'!$C:$C,STATYSTYKI!$C690,'BAZA DANYCH'!$G:$G,STATYSTYKI!$D690,'BAZA DANYCH'!$K:$K,STATYSTYKI!CP$550)</f>
        <v>7</v>
      </c>
      <c r="CQ690" s="9">
        <f>SUMIFS('BAZA DANYCH'!$T:$T,'BAZA DANYCH'!$B:$B,STATYSTYKI!$B690,'BAZA DANYCH'!$C:$C,STATYSTYKI!$C690,'BAZA DANYCH'!$G:$G,STATYSTYKI!$D690,'BAZA DANYCH'!$K:$K,STATYSTYKI!CQ$550)</f>
        <v>1</v>
      </c>
      <c r="CR690" s="9">
        <f>SUMIFS('BAZA DANYCH'!$T:$T,'BAZA DANYCH'!$B:$B,STATYSTYKI!$B690,'BAZA DANYCH'!$C:$C,STATYSTYKI!$C690,'BAZA DANYCH'!$G:$G,STATYSTYKI!$D690,'BAZA DANYCH'!$K:$K,STATYSTYKI!CR$550)</f>
        <v>5</v>
      </c>
      <c r="CS690" s="9">
        <f>SUMIFS('BAZA DANYCH'!$T:$T,'BAZA DANYCH'!$B:$B,STATYSTYKI!$B690,'BAZA DANYCH'!$C:$C,STATYSTYKI!$C690,'BAZA DANYCH'!$G:$G,STATYSTYKI!$D690,'BAZA DANYCH'!$K:$K,STATYSTYKI!CS$550)</f>
        <v>3</v>
      </c>
      <c r="CT690" s="9">
        <f>SUMIFS('BAZA DANYCH'!$T:$T,'BAZA DANYCH'!$B:$B,STATYSTYKI!$B690,'BAZA DANYCH'!$C:$C,STATYSTYKI!$C690,'BAZA DANYCH'!$G:$G,STATYSTYKI!$D690,'BAZA DANYCH'!$K:$K,STATYSTYKI!CT$550)</f>
        <v>4</v>
      </c>
      <c r="CU690" s="9">
        <f>SUMIFS('BAZA DANYCH'!$T:$T,'BAZA DANYCH'!$B:$B,STATYSTYKI!$B690,'BAZA DANYCH'!$C:$C,STATYSTYKI!$C690,'BAZA DANYCH'!$G:$G,STATYSTYKI!$D690,'BAZA DANYCH'!$K:$K,STATYSTYKI!CU$550)</f>
        <v>4</v>
      </c>
      <c r="CV690" s="9">
        <f>SUMIFS('BAZA DANYCH'!$T:$T,'BAZA DANYCH'!$B:$B,STATYSTYKI!$B690,'BAZA DANYCH'!$C:$C,STATYSTYKI!$C690,'BAZA DANYCH'!$G:$G,STATYSTYKI!$D690,'BAZA DANYCH'!$K:$K,STATYSTYKI!CV$550)</f>
        <v>3</v>
      </c>
      <c r="CW690" s="9">
        <f>SUMIFS('BAZA DANYCH'!$T:$T,'BAZA DANYCH'!$B:$B,STATYSTYKI!$B690,'BAZA DANYCH'!$C:$C,STATYSTYKI!$C690,'BAZA DANYCH'!$G:$G,STATYSTYKI!$D690,'BAZA DANYCH'!$K:$K,STATYSTYKI!CW$550)</f>
        <v>0</v>
      </c>
      <c r="CX690" s="9">
        <f>SUMIFS('BAZA DANYCH'!$T:$T,'BAZA DANYCH'!$B:$B,STATYSTYKI!$B690,'BAZA DANYCH'!$C:$C,STATYSTYKI!$C690,'BAZA DANYCH'!$G:$G,STATYSTYKI!$D690,'BAZA DANYCH'!$K:$K,STATYSTYKI!CX$550)</f>
        <v>2</v>
      </c>
    </row>
    <row r="691" spans="1:102" hidden="1">
      <c r="A691" s="8"/>
      <c r="B691" s="60" t="s">
        <v>145</v>
      </c>
      <c r="C691" s="61" t="s">
        <v>146</v>
      </c>
      <c r="D691" s="61" t="s">
        <v>147</v>
      </c>
      <c r="E691" s="82" t="s">
        <v>5</v>
      </c>
      <c r="F691" s="64">
        <f t="shared" si="276"/>
        <v>790</v>
      </c>
      <c r="G691" s="9">
        <f>SUMIFS('BAZA DANYCH'!$O:$O,'BAZA DANYCH'!$B:$B,STATYSTYKI!$B691,'BAZA DANYCH'!$C:$C,STATYSTYKI!$C691,'BAZA DANYCH'!$G:$G,STATYSTYKI!$D691,'BAZA DANYCH'!$K:$K,STATYSTYKI!G$550)</f>
        <v>0</v>
      </c>
      <c r="H691" s="9">
        <f>SUMIFS('BAZA DANYCH'!$O:$O,'BAZA DANYCH'!$B:$B,STATYSTYKI!$B691,'BAZA DANYCH'!$C:$C,STATYSTYKI!$C691,'BAZA DANYCH'!$G:$G,STATYSTYKI!$D691,'BAZA DANYCH'!$K:$K,STATYSTYKI!H$550)</f>
        <v>2</v>
      </c>
      <c r="I691" s="9">
        <f>SUMIFS('BAZA DANYCH'!$O:$O,'BAZA DANYCH'!$B:$B,STATYSTYKI!$B691,'BAZA DANYCH'!$C:$C,STATYSTYKI!$C691,'BAZA DANYCH'!$G:$G,STATYSTYKI!$D691,'BAZA DANYCH'!$K:$K,STATYSTYKI!I$550)</f>
        <v>0</v>
      </c>
      <c r="J691" s="9">
        <f>SUMIFS('BAZA DANYCH'!$O:$O,'BAZA DANYCH'!$B:$B,STATYSTYKI!$B691,'BAZA DANYCH'!$C:$C,STATYSTYKI!$C691,'BAZA DANYCH'!$G:$G,STATYSTYKI!$D691,'BAZA DANYCH'!$K:$K,STATYSTYKI!J$550)</f>
        <v>1</v>
      </c>
      <c r="K691" s="9">
        <f>SUMIFS('BAZA DANYCH'!$O:$O,'BAZA DANYCH'!$B:$B,STATYSTYKI!$B691,'BAZA DANYCH'!$C:$C,STATYSTYKI!$C691,'BAZA DANYCH'!$G:$G,STATYSTYKI!$D691,'BAZA DANYCH'!$K:$K,STATYSTYKI!K$550)</f>
        <v>1</v>
      </c>
      <c r="L691" s="9">
        <f>SUMIFS('BAZA DANYCH'!$O:$O,'BAZA DANYCH'!$B:$B,STATYSTYKI!$B691,'BAZA DANYCH'!$C:$C,STATYSTYKI!$C691,'BAZA DANYCH'!$G:$G,STATYSTYKI!$D691,'BAZA DANYCH'!$K:$K,STATYSTYKI!L$550)</f>
        <v>0</v>
      </c>
      <c r="M691" s="9">
        <f>SUMIFS('BAZA DANYCH'!$O:$O,'BAZA DANYCH'!$B:$B,STATYSTYKI!$B691,'BAZA DANYCH'!$C:$C,STATYSTYKI!$C691,'BAZA DANYCH'!$G:$G,STATYSTYKI!$D691,'BAZA DANYCH'!$K:$K,STATYSTYKI!M$550)</f>
        <v>2</v>
      </c>
      <c r="N691" s="9">
        <f>SUMIFS('BAZA DANYCH'!$O:$O,'BAZA DANYCH'!$B:$B,STATYSTYKI!$B691,'BAZA DANYCH'!$C:$C,STATYSTYKI!$C691,'BAZA DANYCH'!$G:$G,STATYSTYKI!$D691,'BAZA DANYCH'!$K:$K,STATYSTYKI!N$550)</f>
        <v>0</v>
      </c>
      <c r="O691" s="9">
        <f>SUMIFS('BAZA DANYCH'!$O:$O,'BAZA DANYCH'!$B:$B,STATYSTYKI!$B691,'BAZA DANYCH'!$C:$C,STATYSTYKI!$C691,'BAZA DANYCH'!$G:$G,STATYSTYKI!$D691,'BAZA DANYCH'!$K:$K,STATYSTYKI!O$550)</f>
        <v>1</v>
      </c>
      <c r="P691" s="9">
        <f>SUMIFS('BAZA DANYCH'!$O:$O,'BAZA DANYCH'!$B:$B,STATYSTYKI!$B691,'BAZA DANYCH'!$C:$C,STATYSTYKI!$C691,'BAZA DANYCH'!$G:$G,STATYSTYKI!$D691,'BAZA DANYCH'!$K:$K,STATYSTYKI!P$550)</f>
        <v>0</v>
      </c>
      <c r="Q691" s="9">
        <f>SUMIFS('BAZA DANYCH'!$O:$O,'BAZA DANYCH'!$B:$B,STATYSTYKI!$B691,'BAZA DANYCH'!$C:$C,STATYSTYKI!$C691,'BAZA DANYCH'!$G:$G,STATYSTYKI!$D691,'BAZA DANYCH'!$K:$K,STATYSTYKI!Q$550)</f>
        <v>2</v>
      </c>
      <c r="R691" s="9">
        <f>SUMIFS('BAZA DANYCH'!$O:$O,'BAZA DANYCH'!$B:$B,STATYSTYKI!$B691,'BAZA DANYCH'!$C:$C,STATYSTYKI!$C691,'BAZA DANYCH'!$G:$G,STATYSTYKI!$D691,'BAZA DANYCH'!$K:$K,STATYSTYKI!R$550)</f>
        <v>0</v>
      </c>
      <c r="S691" s="9">
        <f>SUMIFS('BAZA DANYCH'!$O:$O,'BAZA DANYCH'!$B:$B,STATYSTYKI!$B691,'BAZA DANYCH'!$C:$C,STATYSTYKI!$C691,'BAZA DANYCH'!$G:$G,STATYSTYKI!$D691,'BAZA DANYCH'!$K:$K,STATYSTYKI!S$550)</f>
        <v>0</v>
      </c>
      <c r="T691" s="9">
        <f>SUMIFS('BAZA DANYCH'!$O:$O,'BAZA DANYCH'!$B:$B,STATYSTYKI!$B691,'BAZA DANYCH'!$C:$C,STATYSTYKI!$C691,'BAZA DANYCH'!$G:$G,STATYSTYKI!$D691,'BAZA DANYCH'!$K:$K,STATYSTYKI!T$550)</f>
        <v>1</v>
      </c>
      <c r="U691" s="9">
        <f>SUMIFS('BAZA DANYCH'!$O:$O,'BAZA DANYCH'!$B:$B,STATYSTYKI!$B691,'BAZA DANYCH'!$C:$C,STATYSTYKI!$C691,'BAZA DANYCH'!$G:$G,STATYSTYKI!$D691,'BAZA DANYCH'!$K:$K,STATYSTYKI!U$550)</f>
        <v>1</v>
      </c>
      <c r="V691" s="9">
        <f>SUMIFS('BAZA DANYCH'!$O:$O,'BAZA DANYCH'!$B:$B,STATYSTYKI!$B691,'BAZA DANYCH'!$C:$C,STATYSTYKI!$C691,'BAZA DANYCH'!$G:$G,STATYSTYKI!$D691,'BAZA DANYCH'!$K:$K,STATYSTYKI!V$550)</f>
        <v>1</v>
      </c>
      <c r="W691" s="9">
        <f>SUMIFS('BAZA DANYCH'!$O:$O,'BAZA DANYCH'!$B:$B,STATYSTYKI!$B691,'BAZA DANYCH'!$C:$C,STATYSTYKI!$C691,'BAZA DANYCH'!$G:$G,STATYSTYKI!$D691,'BAZA DANYCH'!$K:$K,STATYSTYKI!W$550)</f>
        <v>1</v>
      </c>
      <c r="X691" s="9">
        <f>SUMIFS('BAZA DANYCH'!$O:$O,'BAZA DANYCH'!$B:$B,STATYSTYKI!$B691,'BAZA DANYCH'!$C:$C,STATYSTYKI!$C691,'BAZA DANYCH'!$G:$G,STATYSTYKI!$D691,'BAZA DANYCH'!$K:$K,STATYSTYKI!X$550)</f>
        <v>8</v>
      </c>
      <c r="Y691" s="9">
        <f>SUMIFS('BAZA DANYCH'!$O:$O,'BAZA DANYCH'!$B:$B,STATYSTYKI!$B691,'BAZA DANYCH'!$C:$C,STATYSTYKI!$C691,'BAZA DANYCH'!$G:$G,STATYSTYKI!$D691,'BAZA DANYCH'!$K:$K,STATYSTYKI!Y$550)</f>
        <v>6</v>
      </c>
      <c r="Z691" s="9">
        <f>SUMIFS('BAZA DANYCH'!$O:$O,'BAZA DANYCH'!$B:$B,STATYSTYKI!$B691,'BAZA DANYCH'!$C:$C,STATYSTYKI!$C691,'BAZA DANYCH'!$G:$G,STATYSTYKI!$D691,'BAZA DANYCH'!$K:$K,STATYSTYKI!Z$550)</f>
        <v>5</v>
      </c>
      <c r="AA691" s="9">
        <f>SUMIFS('BAZA DANYCH'!$O:$O,'BAZA DANYCH'!$B:$B,STATYSTYKI!$B691,'BAZA DANYCH'!$C:$C,STATYSTYKI!$C691,'BAZA DANYCH'!$G:$G,STATYSTYKI!$D691,'BAZA DANYCH'!$K:$K,STATYSTYKI!AA$550)</f>
        <v>7</v>
      </c>
      <c r="AB691" s="9">
        <f>SUMIFS('BAZA DANYCH'!$O:$O,'BAZA DANYCH'!$B:$B,STATYSTYKI!$B691,'BAZA DANYCH'!$C:$C,STATYSTYKI!$C691,'BAZA DANYCH'!$G:$G,STATYSTYKI!$D691,'BAZA DANYCH'!$K:$K,STATYSTYKI!AB$550)</f>
        <v>7</v>
      </c>
      <c r="AC691" s="9">
        <f>SUMIFS('BAZA DANYCH'!$O:$O,'BAZA DANYCH'!$B:$B,STATYSTYKI!$B691,'BAZA DANYCH'!$C:$C,STATYSTYKI!$C691,'BAZA DANYCH'!$G:$G,STATYSTYKI!$D691,'BAZA DANYCH'!$K:$K,STATYSTYKI!AC$550)</f>
        <v>8</v>
      </c>
      <c r="AD691" s="9">
        <f>SUMIFS('BAZA DANYCH'!$O:$O,'BAZA DANYCH'!$B:$B,STATYSTYKI!$B691,'BAZA DANYCH'!$C:$C,STATYSTYKI!$C691,'BAZA DANYCH'!$G:$G,STATYSTYKI!$D691,'BAZA DANYCH'!$K:$K,STATYSTYKI!AD$550)</f>
        <v>12</v>
      </c>
      <c r="AE691" s="9">
        <f>SUMIFS('BAZA DANYCH'!$O:$O,'BAZA DANYCH'!$B:$B,STATYSTYKI!$B691,'BAZA DANYCH'!$C:$C,STATYSTYKI!$C691,'BAZA DANYCH'!$G:$G,STATYSTYKI!$D691,'BAZA DANYCH'!$K:$K,STATYSTYKI!AE$550)</f>
        <v>14</v>
      </c>
      <c r="AF691" s="9">
        <f>SUMIFS('BAZA DANYCH'!$O:$O,'BAZA DANYCH'!$B:$B,STATYSTYKI!$B691,'BAZA DANYCH'!$C:$C,STATYSTYKI!$C691,'BAZA DANYCH'!$G:$G,STATYSTYKI!$D691,'BAZA DANYCH'!$K:$K,STATYSTYKI!AF$550)</f>
        <v>11</v>
      </c>
      <c r="AG691" s="9">
        <f>SUMIFS('BAZA DANYCH'!$O:$O,'BAZA DANYCH'!$B:$B,STATYSTYKI!$B691,'BAZA DANYCH'!$C:$C,STATYSTYKI!$C691,'BAZA DANYCH'!$G:$G,STATYSTYKI!$D691,'BAZA DANYCH'!$K:$K,STATYSTYKI!AG$550)</f>
        <v>13</v>
      </c>
      <c r="AH691" s="9">
        <f>SUMIFS('BAZA DANYCH'!$O:$O,'BAZA DANYCH'!$B:$B,STATYSTYKI!$B691,'BAZA DANYCH'!$C:$C,STATYSTYKI!$C691,'BAZA DANYCH'!$G:$G,STATYSTYKI!$D691,'BAZA DANYCH'!$K:$K,STATYSTYKI!AH$550)</f>
        <v>14</v>
      </c>
      <c r="AI691" s="9">
        <f>SUMIFS('BAZA DANYCH'!$O:$O,'BAZA DANYCH'!$B:$B,STATYSTYKI!$B691,'BAZA DANYCH'!$C:$C,STATYSTYKI!$C691,'BAZA DANYCH'!$G:$G,STATYSTYKI!$D691,'BAZA DANYCH'!$K:$K,STATYSTYKI!AI$550)</f>
        <v>14</v>
      </c>
      <c r="AJ691" s="9">
        <f>SUMIFS('BAZA DANYCH'!$O:$O,'BAZA DANYCH'!$B:$B,STATYSTYKI!$B691,'BAZA DANYCH'!$C:$C,STATYSTYKI!$C691,'BAZA DANYCH'!$G:$G,STATYSTYKI!$D691,'BAZA DANYCH'!$K:$K,STATYSTYKI!AJ$550)</f>
        <v>13</v>
      </c>
      <c r="AK691" s="9">
        <f>SUMIFS('BAZA DANYCH'!$O:$O,'BAZA DANYCH'!$B:$B,STATYSTYKI!$B691,'BAZA DANYCH'!$C:$C,STATYSTYKI!$C691,'BAZA DANYCH'!$G:$G,STATYSTYKI!$D691,'BAZA DANYCH'!$K:$K,STATYSTYKI!AK$550)</f>
        <v>14</v>
      </c>
      <c r="AL691" s="9">
        <f>SUMIFS('BAZA DANYCH'!$O:$O,'BAZA DANYCH'!$B:$B,STATYSTYKI!$B691,'BAZA DANYCH'!$C:$C,STATYSTYKI!$C691,'BAZA DANYCH'!$G:$G,STATYSTYKI!$D691,'BAZA DANYCH'!$K:$K,STATYSTYKI!AL$550)</f>
        <v>12</v>
      </c>
      <c r="AM691" s="9">
        <f>SUMIFS('BAZA DANYCH'!$O:$O,'BAZA DANYCH'!$B:$B,STATYSTYKI!$B691,'BAZA DANYCH'!$C:$C,STATYSTYKI!$C691,'BAZA DANYCH'!$G:$G,STATYSTYKI!$D691,'BAZA DANYCH'!$K:$K,STATYSTYKI!AM$550)</f>
        <v>15</v>
      </c>
      <c r="AN691" s="9">
        <f>SUMIFS('BAZA DANYCH'!$O:$O,'BAZA DANYCH'!$B:$B,STATYSTYKI!$B691,'BAZA DANYCH'!$C:$C,STATYSTYKI!$C691,'BAZA DANYCH'!$G:$G,STATYSTYKI!$D691,'BAZA DANYCH'!$K:$K,STATYSTYKI!AN$550)</f>
        <v>10</v>
      </c>
      <c r="AO691" s="9">
        <f>SUMIFS('BAZA DANYCH'!$O:$O,'BAZA DANYCH'!$B:$B,STATYSTYKI!$B691,'BAZA DANYCH'!$C:$C,STATYSTYKI!$C691,'BAZA DANYCH'!$G:$G,STATYSTYKI!$D691,'BAZA DANYCH'!$K:$K,STATYSTYKI!AO$550)</f>
        <v>16</v>
      </c>
      <c r="AP691" s="9">
        <f>SUMIFS('BAZA DANYCH'!$O:$O,'BAZA DANYCH'!$B:$B,STATYSTYKI!$B691,'BAZA DANYCH'!$C:$C,STATYSTYKI!$C691,'BAZA DANYCH'!$G:$G,STATYSTYKI!$D691,'BAZA DANYCH'!$K:$K,STATYSTYKI!AP$550)</f>
        <v>21</v>
      </c>
      <c r="AQ691" s="9">
        <f>SUMIFS('BAZA DANYCH'!$O:$O,'BAZA DANYCH'!$B:$B,STATYSTYKI!$B691,'BAZA DANYCH'!$C:$C,STATYSTYKI!$C691,'BAZA DANYCH'!$G:$G,STATYSTYKI!$D691,'BAZA DANYCH'!$K:$K,STATYSTYKI!AQ$550)</f>
        <v>15</v>
      </c>
      <c r="AR691" s="9">
        <f>SUMIFS('BAZA DANYCH'!$O:$O,'BAZA DANYCH'!$B:$B,STATYSTYKI!$B691,'BAZA DANYCH'!$C:$C,STATYSTYKI!$C691,'BAZA DANYCH'!$G:$G,STATYSTYKI!$D691,'BAZA DANYCH'!$K:$K,STATYSTYKI!AR$550)</f>
        <v>21</v>
      </c>
      <c r="AS691" s="9">
        <f>SUMIFS('BAZA DANYCH'!$O:$O,'BAZA DANYCH'!$B:$B,STATYSTYKI!$B691,'BAZA DANYCH'!$C:$C,STATYSTYKI!$C691,'BAZA DANYCH'!$G:$G,STATYSTYKI!$D691,'BAZA DANYCH'!$K:$K,STATYSTYKI!AS$550)</f>
        <v>14</v>
      </c>
      <c r="AT691" s="9">
        <f>SUMIFS('BAZA DANYCH'!$O:$O,'BAZA DANYCH'!$B:$B,STATYSTYKI!$B691,'BAZA DANYCH'!$C:$C,STATYSTYKI!$C691,'BAZA DANYCH'!$G:$G,STATYSTYKI!$D691,'BAZA DANYCH'!$K:$K,STATYSTYKI!AT$550)</f>
        <v>14</v>
      </c>
      <c r="AU691" s="9">
        <f>SUMIFS('BAZA DANYCH'!$O:$O,'BAZA DANYCH'!$B:$B,STATYSTYKI!$B691,'BAZA DANYCH'!$C:$C,STATYSTYKI!$C691,'BAZA DANYCH'!$G:$G,STATYSTYKI!$D691,'BAZA DANYCH'!$K:$K,STATYSTYKI!AU$550)</f>
        <v>20</v>
      </c>
      <c r="AV691" s="9">
        <f>SUMIFS('BAZA DANYCH'!$O:$O,'BAZA DANYCH'!$B:$B,STATYSTYKI!$B691,'BAZA DANYCH'!$C:$C,STATYSTYKI!$C691,'BAZA DANYCH'!$G:$G,STATYSTYKI!$D691,'BAZA DANYCH'!$K:$K,STATYSTYKI!AV$550)</f>
        <v>24</v>
      </c>
      <c r="AW691" s="9">
        <f>SUMIFS('BAZA DANYCH'!$O:$O,'BAZA DANYCH'!$B:$B,STATYSTYKI!$B691,'BAZA DANYCH'!$C:$C,STATYSTYKI!$C691,'BAZA DANYCH'!$G:$G,STATYSTYKI!$D691,'BAZA DANYCH'!$K:$K,STATYSTYKI!AW$550)</f>
        <v>15</v>
      </c>
      <c r="AX691" s="9">
        <f>SUMIFS('BAZA DANYCH'!$O:$O,'BAZA DANYCH'!$B:$B,STATYSTYKI!$B691,'BAZA DANYCH'!$C:$C,STATYSTYKI!$C691,'BAZA DANYCH'!$G:$G,STATYSTYKI!$D691,'BAZA DANYCH'!$K:$K,STATYSTYKI!AX$550)</f>
        <v>18</v>
      </c>
      <c r="AY691" s="9">
        <f>SUMIFS('BAZA DANYCH'!$O:$O,'BAZA DANYCH'!$B:$B,STATYSTYKI!$B691,'BAZA DANYCH'!$C:$C,STATYSTYKI!$C691,'BAZA DANYCH'!$G:$G,STATYSTYKI!$D691,'BAZA DANYCH'!$K:$K,STATYSTYKI!AY$550)</f>
        <v>23</v>
      </c>
      <c r="AZ691" s="9">
        <f>SUMIFS('BAZA DANYCH'!$O:$O,'BAZA DANYCH'!$B:$B,STATYSTYKI!$B691,'BAZA DANYCH'!$C:$C,STATYSTYKI!$C691,'BAZA DANYCH'!$G:$G,STATYSTYKI!$D691,'BAZA DANYCH'!$K:$K,STATYSTYKI!AZ$550)</f>
        <v>11</v>
      </c>
      <c r="BA691" s="9">
        <f>SUMIFS('BAZA DANYCH'!$O:$O,'BAZA DANYCH'!$B:$B,STATYSTYKI!$B691,'BAZA DANYCH'!$C:$C,STATYSTYKI!$C691,'BAZA DANYCH'!$G:$G,STATYSTYKI!$D691,'BAZA DANYCH'!$K:$K,STATYSTYKI!BA$550)</f>
        <v>12</v>
      </c>
      <c r="BB691" s="9">
        <f>SUMIFS('BAZA DANYCH'!$O:$O,'BAZA DANYCH'!$B:$B,STATYSTYKI!$B691,'BAZA DANYCH'!$C:$C,STATYSTYKI!$C691,'BAZA DANYCH'!$G:$G,STATYSTYKI!$D691,'BAZA DANYCH'!$K:$K,STATYSTYKI!BB$550)</f>
        <v>17</v>
      </c>
      <c r="BC691" s="9">
        <f>SUMIFS('BAZA DANYCH'!$O:$O,'BAZA DANYCH'!$B:$B,STATYSTYKI!$B691,'BAZA DANYCH'!$C:$C,STATYSTYKI!$C691,'BAZA DANYCH'!$G:$G,STATYSTYKI!$D691,'BAZA DANYCH'!$K:$K,STATYSTYKI!BC$550)</f>
        <v>12</v>
      </c>
      <c r="BD691" s="9">
        <f>SUMIFS('BAZA DANYCH'!$O:$O,'BAZA DANYCH'!$B:$B,STATYSTYKI!$B691,'BAZA DANYCH'!$C:$C,STATYSTYKI!$C691,'BAZA DANYCH'!$G:$G,STATYSTYKI!$D691,'BAZA DANYCH'!$K:$K,STATYSTYKI!BD$550)</f>
        <v>14</v>
      </c>
      <c r="BE691" s="9">
        <f>SUMIFS('BAZA DANYCH'!$O:$O,'BAZA DANYCH'!$B:$B,STATYSTYKI!$B691,'BAZA DANYCH'!$C:$C,STATYSTYKI!$C691,'BAZA DANYCH'!$G:$G,STATYSTYKI!$D691,'BAZA DANYCH'!$K:$K,STATYSTYKI!BE$550)</f>
        <v>15</v>
      </c>
      <c r="BF691" s="9">
        <f>SUMIFS('BAZA DANYCH'!$O:$O,'BAZA DANYCH'!$B:$B,STATYSTYKI!$B691,'BAZA DANYCH'!$C:$C,STATYSTYKI!$C691,'BAZA DANYCH'!$G:$G,STATYSTYKI!$D691,'BAZA DANYCH'!$K:$K,STATYSTYKI!BF$550)</f>
        <v>18</v>
      </c>
      <c r="BG691" s="9">
        <f>SUMIFS('BAZA DANYCH'!$O:$O,'BAZA DANYCH'!$B:$B,STATYSTYKI!$B691,'BAZA DANYCH'!$C:$C,STATYSTYKI!$C691,'BAZA DANYCH'!$G:$G,STATYSTYKI!$D691,'BAZA DANYCH'!$K:$K,STATYSTYKI!BG$550)</f>
        <v>9</v>
      </c>
      <c r="BH691" s="9">
        <f>SUMIFS('BAZA DANYCH'!$O:$O,'BAZA DANYCH'!$B:$B,STATYSTYKI!$B691,'BAZA DANYCH'!$C:$C,STATYSTYKI!$C691,'BAZA DANYCH'!$G:$G,STATYSTYKI!$D691,'BAZA DANYCH'!$K:$K,STATYSTYKI!BH$550)</f>
        <v>11</v>
      </c>
      <c r="BI691" s="9">
        <f>SUMIFS('BAZA DANYCH'!$O:$O,'BAZA DANYCH'!$B:$B,STATYSTYKI!$B691,'BAZA DANYCH'!$C:$C,STATYSTYKI!$C691,'BAZA DANYCH'!$G:$G,STATYSTYKI!$D691,'BAZA DANYCH'!$K:$K,STATYSTYKI!BI$550)</f>
        <v>11</v>
      </c>
      <c r="BJ691" s="9">
        <f>SUMIFS('BAZA DANYCH'!$O:$O,'BAZA DANYCH'!$B:$B,STATYSTYKI!$B691,'BAZA DANYCH'!$C:$C,STATYSTYKI!$C691,'BAZA DANYCH'!$G:$G,STATYSTYKI!$D691,'BAZA DANYCH'!$K:$K,STATYSTYKI!BJ$550)</f>
        <v>19</v>
      </c>
      <c r="BK691" s="9">
        <f>SUMIFS('BAZA DANYCH'!$O:$O,'BAZA DANYCH'!$B:$B,STATYSTYKI!$B691,'BAZA DANYCH'!$C:$C,STATYSTYKI!$C691,'BAZA DANYCH'!$G:$G,STATYSTYKI!$D691,'BAZA DANYCH'!$K:$K,STATYSTYKI!BK$550)</f>
        <v>16</v>
      </c>
      <c r="BL691" s="9">
        <f>SUMIFS('BAZA DANYCH'!$O:$O,'BAZA DANYCH'!$B:$B,STATYSTYKI!$B691,'BAZA DANYCH'!$C:$C,STATYSTYKI!$C691,'BAZA DANYCH'!$G:$G,STATYSTYKI!$D691,'BAZA DANYCH'!$K:$K,STATYSTYKI!BL$550)</f>
        <v>11</v>
      </c>
      <c r="BM691" s="9">
        <f>SUMIFS('BAZA DANYCH'!$O:$O,'BAZA DANYCH'!$B:$B,STATYSTYKI!$B691,'BAZA DANYCH'!$C:$C,STATYSTYKI!$C691,'BAZA DANYCH'!$G:$G,STATYSTYKI!$D691,'BAZA DANYCH'!$K:$K,STATYSTYKI!BM$550)</f>
        <v>14</v>
      </c>
      <c r="BN691" s="9">
        <f>SUMIFS('BAZA DANYCH'!$O:$O,'BAZA DANYCH'!$B:$B,STATYSTYKI!$B691,'BAZA DANYCH'!$C:$C,STATYSTYKI!$C691,'BAZA DANYCH'!$G:$G,STATYSTYKI!$D691,'BAZA DANYCH'!$K:$K,STATYSTYKI!BN$550)</f>
        <v>14</v>
      </c>
      <c r="BO691" s="9">
        <f>SUMIFS('BAZA DANYCH'!$O:$O,'BAZA DANYCH'!$B:$B,STATYSTYKI!$B691,'BAZA DANYCH'!$C:$C,STATYSTYKI!$C691,'BAZA DANYCH'!$G:$G,STATYSTYKI!$D691,'BAZA DANYCH'!$K:$K,STATYSTYKI!BO$550)</f>
        <v>13</v>
      </c>
      <c r="BP691" s="9">
        <f>SUMIFS('BAZA DANYCH'!$O:$O,'BAZA DANYCH'!$B:$B,STATYSTYKI!$B691,'BAZA DANYCH'!$C:$C,STATYSTYKI!$C691,'BAZA DANYCH'!$G:$G,STATYSTYKI!$D691,'BAZA DANYCH'!$K:$K,STATYSTYKI!BP$550)</f>
        <v>15</v>
      </c>
      <c r="BQ691" s="9">
        <f>SUMIFS('BAZA DANYCH'!$O:$O,'BAZA DANYCH'!$B:$B,STATYSTYKI!$B691,'BAZA DANYCH'!$C:$C,STATYSTYKI!$C691,'BAZA DANYCH'!$G:$G,STATYSTYKI!$D691,'BAZA DANYCH'!$K:$K,STATYSTYKI!BQ$550)</f>
        <v>6</v>
      </c>
      <c r="BR691" s="9">
        <f>SUMIFS('BAZA DANYCH'!$O:$O,'BAZA DANYCH'!$B:$B,STATYSTYKI!$B691,'BAZA DANYCH'!$C:$C,STATYSTYKI!$C691,'BAZA DANYCH'!$G:$G,STATYSTYKI!$D691,'BAZA DANYCH'!$K:$K,STATYSTYKI!BR$550)</f>
        <v>10</v>
      </c>
      <c r="BS691" s="9">
        <f>SUMIFS('BAZA DANYCH'!$O:$O,'BAZA DANYCH'!$B:$B,STATYSTYKI!$B691,'BAZA DANYCH'!$C:$C,STATYSTYKI!$C691,'BAZA DANYCH'!$G:$G,STATYSTYKI!$D691,'BAZA DANYCH'!$K:$K,STATYSTYKI!BS$550)</f>
        <v>5</v>
      </c>
      <c r="BT691" s="9">
        <f>SUMIFS('BAZA DANYCH'!$O:$O,'BAZA DANYCH'!$B:$B,STATYSTYKI!$B691,'BAZA DANYCH'!$C:$C,STATYSTYKI!$C691,'BAZA DANYCH'!$G:$G,STATYSTYKI!$D691,'BAZA DANYCH'!$K:$K,STATYSTYKI!BT$550)</f>
        <v>9</v>
      </c>
      <c r="BU691" s="9">
        <f>SUMIFS('BAZA DANYCH'!$O:$O,'BAZA DANYCH'!$B:$B,STATYSTYKI!$B691,'BAZA DANYCH'!$C:$C,STATYSTYKI!$C691,'BAZA DANYCH'!$G:$G,STATYSTYKI!$D691,'BAZA DANYCH'!$K:$K,STATYSTYKI!BU$550)</f>
        <v>11</v>
      </c>
      <c r="BV691" s="9">
        <f>SUMIFS('BAZA DANYCH'!$O:$O,'BAZA DANYCH'!$B:$B,STATYSTYKI!$B691,'BAZA DANYCH'!$C:$C,STATYSTYKI!$C691,'BAZA DANYCH'!$G:$G,STATYSTYKI!$D691,'BAZA DANYCH'!$K:$K,STATYSTYKI!BV$550)</f>
        <v>12</v>
      </c>
      <c r="BW691" s="9">
        <f>SUMIFS('BAZA DANYCH'!$O:$O,'BAZA DANYCH'!$B:$B,STATYSTYKI!$B691,'BAZA DANYCH'!$C:$C,STATYSTYKI!$C691,'BAZA DANYCH'!$G:$G,STATYSTYKI!$D691,'BAZA DANYCH'!$K:$K,STATYSTYKI!BW$550)</f>
        <v>5</v>
      </c>
      <c r="BX691" s="9">
        <f>SUMIFS('BAZA DANYCH'!$O:$O,'BAZA DANYCH'!$B:$B,STATYSTYKI!$B691,'BAZA DANYCH'!$C:$C,STATYSTYKI!$C691,'BAZA DANYCH'!$G:$G,STATYSTYKI!$D691,'BAZA DANYCH'!$K:$K,STATYSTYKI!BX$550)</f>
        <v>12</v>
      </c>
      <c r="BY691" s="9">
        <f>SUMIFS('BAZA DANYCH'!$O:$O,'BAZA DANYCH'!$B:$B,STATYSTYKI!$B691,'BAZA DANYCH'!$C:$C,STATYSTYKI!$C691,'BAZA DANYCH'!$G:$G,STATYSTYKI!$D691,'BAZA DANYCH'!$K:$K,STATYSTYKI!BY$550)</f>
        <v>7</v>
      </c>
      <c r="BZ691" s="9">
        <f>SUMIFS('BAZA DANYCH'!$O:$O,'BAZA DANYCH'!$B:$B,STATYSTYKI!$B691,'BAZA DANYCH'!$C:$C,STATYSTYKI!$C691,'BAZA DANYCH'!$G:$G,STATYSTYKI!$D691,'BAZA DANYCH'!$K:$K,STATYSTYKI!BZ$550)</f>
        <v>3</v>
      </c>
      <c r="CA691" s="9">
        <f>SUMIFS('BAZA DANYCH'!$O:$O,'BAZA DANYCH'!$B:$B,STATYSTYKI!$B691,'BAZA DANYCH'!$C:$C,STATYSTYKI!$C691,'BAZA DANYCH'!$G:$G,STATYSTYKI!$D691,'BAZA DANYCH'!$K:$K,STATYSTYKI!CA$550)</f>
        <v>5</v>
      </c>
      <c r="CB691" s="9">
        <f>SUMIFS('BAZA DANYCH'!$O:$O,'BAZA DANYCH'!$B:$B,STATYSTYKI!$B691,'BAZA DANYCH'!$C:$C,STATYSTYKI!$C691,'BAZA DANYCH'!$G:$G,STATYSTYKI!$D691,'BAZA DANYCH'!$K:$K,STATYSTYKI!CB$550)</f>
        <v>7</v>
      </c>
      <c r="CC691" s="9">
        <f>SUMIFS('BAZA DANYCH'!$O:$O,'BAZA DANYCH'!$B:$B,STATYSTYKI!$B691,'BAZA DANYCH'!$C:$C,STATYSTYKI!$C691,'BAZA DANYCH'!$G:$G,STATYSTYKI!$D691,'BAZA DANYCH'!$K:$K,STATYSTYKI!CC$550)</f>
        <v>5</v>
      </c>
      <c r="CD691" s="9">
        <f>SUMIFS('BAZA DANYCH'!$O:$O,'BAZA DANYCH'!$B:$B,STATYSTYKI!$B691,'BAZA DANYCH'!$C:$C,STATYSTYKI!$C691,'BAZA DANYCH'!$G:$G,STATYSTYKI!$D691,'BAZA DANYCH'!$K:$K,STATYSTYKI!CD$550)</f>
        <v>6</v>
      </c>
      <c r="CE691" s="9">
        <f>SUMIFS('BAZA DANYCH'!$O:$O,'BAZA DANYCH'!$B:$B,STATYSTYKI!$B691,'BAZA DANYCH'!$C:$C,STATYSTYKI!$C691,'BAZA DANYCH'!$G:$G,STATYSTYKI!$D691,'BAZA DANYCH'!$K:$K,STATYSTYKI!CE$550)</f>
        <v>2</v>
      </c>
      <c r="CF691" s="9">
        <f>SUMIFS('BAZA DANYCH'!$O:$O,'BAZA DANYCH'!$B:$B,STATYSTYKI!$B691,'BAZA DANYCH'!$C:$C,STATYSTYKI!$C691,'BAZA DANYCH'!$G:$G,STATYSTYKI!$D691,'BAZA DANYCH'!$K:$K,STATYSTYKI!CF$550)</f>
        <v>9</v>
      </c>
      <c r="CG691" s="9">
        <f>SUMIFS('BAZA DANYCH'!$O:$O,'BAZA DANYCH'!$B:$B,STATYSTYKI!$B691,'BAZA DANYCH'!$C:$C,STATYSTYKI!$C691,'BAZA DANYCH'!$G:$G,STATYSTYKI!$D691,'BAZA DANYCH'!$K:$K,STATYSTYKI!CG$550)</f>
        <v>8</v>
      </c>
      <c r="CH691" s="9">
        <f>SUMIFS('BAZA DANYCH'!$O:$O,'BAZA DANYCH'!$B:$B,STATYSTYKI!$B691,'BAZA DANYCH'!$C:$C,STATYSTYKI!$C691,'BAZA DANYCH'!$G:$G,STATYSTYKI!$D691,'BAZA DANYCH'!$K:$K,STATYSTYKI!CH$550)</f>
        <v>5</v>
      </c>
      <c r="CI691" s="9">
        <f>SUMIFS('BAZA DANYCH'!$O:$O,'BAZA DANYCH'!$B:$B,STATYSTYKI!$B691,'BAZA DANYCH'!$C:$C,STATYSTYKI!$C691,'BAZA DANYCH'!$G:$G,STATYSTYKI!$D691,'BAZA DANYCH'!$K:$K,STATYSTYKI!CI$550)</f>
        <v>5</v>
      </c>
      <c r="CJ691" s="9">
        <f>SUMIFS('BAZA DANYCH'!$O:$O,'BAZA DANYCH'!$B:$B,STATYSTYKI!$B691,'BAZA DANYCH'!$C:$C,STATYSTYKI!$C691,'BAZA DANYCH'!$G:$G,STATYSTYKI!$D691,'BAZA DANYCH'!$K:$K,STATYSTYKI!CJ$550)</f>
        <v>2</v>
      </c>
      <c r="CK691" s="9">
        <f>SUMIFS('BAZA DANYCH'!$O:$O,'BAZA DANYCH'!$B:$B,STATYSTYKI!$B691,'BAZA DANYCH'!$C:$C,STATYSTYKI!$C691,'BAZA DANYCH'!$G:$G,STATYSTYKI!$D691,'BAZA DANYCH'!$K:$K,STATYSTYKI!CK$550)</f>
        <v>2</v>
      </c>
      <c r="CL691" s="9">
        <f>SUMIFS('BAZA DANYCH'!$O:$O,'BAZA DANYCH'!$B:$B,STATYSTYKI!$B691,'BAZA DANYCH'!$C:$C,STATYSTYKI!$C691,'BAZA DANYCH'!$G:$G,STATYSTYKI!$D691,'BAZA DANYCH'!$K:$K,STATYSTYKI!CL$550)</f>
        <v>2</v>
      </c>
      <c r="CM691" s="9">
        <f>SUMIFS('BAZA DANYCH'!$O:$O,'BAZA DANYCH'!$B:$B,STATYSTYKI!$B691,'BAZA DANYCH'!$C:$C,STATYSTYKI!$C691,'BAZA DANYCH'!$G:$G,STATYSTYKI!$D691,'BAZA DANYCH'!$K:$K,STATYSTYKI!CM$550)</f>
        <v>2</v>
      </c>
      <c r="CN691" s="9">
        <f>SUMIFS('BAZA DANYCH'!$O:$O,'BAZA DANYCH'!$B:$B,STATYSTYKI!$B691,'BAZA DANYCH'!$C:$C,STATYSTYKI!$C691,'BAZA DANYCH'!$G:$G,STATYSTYKI!$D691,'BAZA DANYCH'!$K:$K,STATYSTYKI!CN$550)</f>
        <v>2</v>
      </c>
      <c r="CO691" s="9">
        <f>SUMIFS('BAZA DANYCH'!$O:$O,'BAZA DANYCH'!$B:$B,STATYSTYKI!$B691,'BAZA DANYCH'!$C:$C,STATYSTYKI!$C691,'BAZA DANYCH'!$G:$G,STATYSTYKI!$D691,'BAZA DANYCH'!$K:$K,STATYSTYKI!CO$550)</f>
        <v>0</v>
      </c>
      <c r="CP691" s="9">
        <f>SUMIFS('BAZA DANYCH'!$O:$O,'BAZA DANYCH'!$B:$B,STATYSTYKI!$B691,'BAZA DANYCH'!$C:$C,STATYSTYKI!$C691,'BAZA DANYCH'!$G:$G,STATYSTYKI!$D691,'BAZA DANYCH'!$K:$K,STATYSTYKI!CP$550)</f>
        <v>4</v>
      </c>
      <c r="CQ691" s="9">
        <f>SUMIFS('BAZA DANYCH'!$O:$O,'BAZA DANYCH'!$B:$B,STATYSTYKI!$B691,'BAZA DANYCH'!$C:$C,STATYSTYKI!$C691,'BAZA DANYCH'!$G:$G,STATYSTYKI!$D691,'BAZA DANYCH'!$K:$K,STATYSTYKI!CQ$550)</f>
        <v>2</v>
      </c>
      <c r="CR691" s="9">
        <f>SUMIFS('BAZA DANYCH'!$O:$O,'BAZA DANYCH'!$B:$B,STATYSTYKI!$B691,'BAZA DANYCH'!$C:$C,STATYSTYKI!$C691,'BAZA DANYCH'!$G:$G,STATYSTYKI!$D691,'BAZA DANYCH'!$K:$K,STATYSTYKI!CR$550)</f>
        <v>4</v>
      </c>
      <c r="CS691" s="9">
        <f>SUMIFS('BAZA DANYCH'!$O:$O,'BAZA DANYCH'!$B:$B,STATYSTYKI!$B691,'BAZA DANYCH'!$C:$C,STATYSTYKI!$C691,'BAZA DANYCH'!$G:$G,STATYSTYKI!$D691,'BAZA DANYCH'!$K:$K,STATYSTYKI!CS$550)</f>
        <v>2</v>
      </c>
      <c r="CT691" s="9">
        <f>SUMIFS('BAZA DANYCH'!$O:$O,'BAZA DANYCH'!$B:$B,STATYSTYKI!$B691,'BAZA DANYCH'!$C:$C,STATYSTYKI!$C691,'BAZA DANYCH'!$G:$G,STATYSTYKI!$D691,'BAZA DANYCH'!$K:$K,STATYSTYKI!CT$550)</f>
        <v>1</v>
      </c>
      <c r="CU691" s="9">
        <f>SUMIFS('BAZA DANYCH'!$O:$O,'BAZA DANYCH'!$B:$B,STATYSTYKI!$B691,'BAZA DANYCH'!$C:$C,STATYSTYKI!$C691,'BAZA DANYCH'!$G:$G,STATYSTYKI!$D691,'BAZA DANYCH'!$K:$K,STATYSTYKI!CU$550)</f>
        <v>0</v>
      </c>
      <c r="CV691" s="9">
        <f>SUMIFS('BAZA DANYCH'!$O:$O,'BAZA DANYCH'!$B:$B,STATYSTYKI!$B691,'BAZA DANYCH'!$C:$C,STATYSTYKI!$C691,'BAZA DANYCH'!$G:$G,STATYSTYKI!$D691,'BAZA DANYCH'!$K:$K,STATYSTYKI!CV$550)</f>
        <v>4</v>
      </c>
      <c r="CW691" s="9">
        <f>SUMIFS('BAZA DANYCH'!$O:$O,'BAZA DANYCH'!$B:$B,STATYSTYKI!$B691,'BAZA DANYCH'!$C:$C,STATYSTYKI!$C691,'BAZA DANYCH'!$G:$G,STATYSTYKI!$D691,'BAZA DANYCH'!$K:$K,STATYSTYKI!CW$550)</f>
        <v>0</v>
      </c>
      <c r="CX691" s="9">
        <f>SUMIFS('BAZA DANYCH'!$O:$O,'BAZA DANYCH'!$B:$B,STATYSTYKI!$B691,'BAZA DANYCH'!$C:$C,STATYSTYKI!$C691,'BAZA DANYCH'!$G:$G,STATYSTYKI!$D691,'BAZA DANYCH'!$K:$K,STATYSTYKI!CX$550)</f>
        <v>2</v>
      </c>
    </row>
    <row r="692" spans="1:102" hidden="1">
      <c r="A692" s="8"/>
      <c r="B692" s="60" t="s">
        <v>145</v>
      </c>
      <c r="C692" s="61" t="s">
        <v>146</v>
      </c>
      <c r="D692" s="61" t="s">
        <v>147</v>
      </c>
      <c r="E692" s="82" t="s">
        <v>6</v>
      </c>
      <c r="F692" s="64">
        <f t="shared" si="276"/>
        <v>42</v>
      </c>
      <c r="G692" s="9">
        <f>SUMIFS('BAZA DANYCH'!$P:$P,'BAZA DANYCH'!$B:$B,STATYSTYKI!$B692,'BAZA DANYCH'!$C:$C,STATYSTYKI!$C692,'BAZA DANYCH'!$G:$G,STATYSTYKI!$D692,'BAZA DANYCH'!$K:$K,STATYSTYKI!G$550)</f>
        <v>0</v>
      </c>
      <c r="H692" s="9">
        <f>SUMIFS('BAZA DANYCH'!$P:$P,'BAZA DANYCH'!$B:$B,STATYSTYKI!$B692,'BAZA DANYCH'!$C:$C,STATYSTYKI!$C692,'BAZA DANYCH'!$G:$G,STATYSTYKI!$D692,'BAZA DANYCH'!$K:$K,STATYSTYKI!H$550)</f>
        <v>0</v>
      </c>
      <c r="I692" s="9">
        <f>SUMIFS('BAZA DANYCH'!$P:$P,'BAZA DANYCH'!$B:$B,STATYSTYKI!$B692,'BAZA DANYCH'!$C:$C,STATYSTYKI!$C692,'BAZA DANYCH'!$G:$G,STATYSTYKI!$D692,'BAZA DANYCH'!$K:$K,STATYSTYKI!I$550)</f>
        <v>0</v>
      </c>
      <c r="J692" s="9">
        <f>SUMIFS('BAZA DANYCH'!$P:$P,'BAZA DANYCH'!$B:$B,STATYSTYKI!$B692,'BAZA DANYCH'!$C:$C,STATYSTYKI!$C692,'BAZA DANYCH'!$G:$G,STATYSTYKI!$D692,'BAZA DANYCH'!$K:$K,STATYSTYKI!J$550)</f>
        <v>0</v>
      </c>
      <c r="K692" s="9">
        <f>SUMIFS('BAZA DANYCH'!$P:$P,'BAZA DANYCH'!$B:$B,STATYSTYKI!$B692,'BAZA DANYCH'!$C:$C,STATYSTYKI!$C692,'BAZA DANYCH'!$G:$G,STATYSTYKI!$D692,'BAZA DANYCH'!$K:$K,STATYSTYKI!K$550)</f>
        <v>0</v>
      </c>
      <c r="L692" s="9">
        <f>SUMIFS('BAZA DANYCH'!$P:$P,'BAZA DANYCH'!$B:$B,STATYSTYKI!$B692,'BAZA DANYCH'!$C:$C,STATYSTYKI!$C692,'BAZA DANYCH'!$G:$G,STATYSTYKI!$D692,'BAZA DANYCH'!$K:$K,STATYSTYKI!L$550)</f>
        <v>0</v>
      </c>
      <c r="M692" s="9">
        <f>SUMIFS('BAZA DANYCH'!$P:$P,'BAZA DANYCH'!$B:$B,STATYSTYKI!$B692,'BAZA DANYCH'!$C:$C,STATYSTYKI!$C692,'BAZA DANYCH'!$G:$G,STATYSTYKI!$D692,'BAZA DANYCH'!$K:$K,STATYSTYKI!M$550)</f>
        <v>0</v>
      </c>
      <c r="N692" s="9">
        <f>SUMIFS('BAZA DANYCH'!$P:$P,'BAZA DANYCH'!$B:$B,STATYSTYKI!$B692,'BAZA DANYCH'!$C:$C,STATYSTYKI!$C692,'BAZA DANYCH'!$G:$G,STATYSTYKI!$D692,'BAZA DANYCH'!$K:$K,STATYSTYKI!N$550)</f>
        <v>0</v>
      </c>
      <c r="O692" s="9">
        <f>SUMIFS('BAZA DANYCH'!$P:$P,'BAZA DANYCH'!$B:$B,STATYSTYKI!$B692,'BAZA DANYCH'!$C:$C,STATYSTYKI!$C692,'BAZA DANYCH'!$G:$G,STATYSTYKI!$D692,'BAZA DANYCH'!$K:$K,STATYSTYKI!O$550)</f>
        <v>0</v>
      </c>
      <c r="P692" s="9">
        <f>SUMIFS('BAZA DANYCH'!$P:$P,'BAZA DANYCH'!$B:$B,STATYSTYKI!$B692,'BAZA DANYCH'!$C:$C,STATYSTYKI!$C692,'BAZA DANYCH'!$G:$G,STATYSTYKI!$D692,'BAZA DANYCH'!$K:$K,STATYSTYKI!P$550)</f>
        <v>0</v>
      </c>
      <c r="Q692" s="9">
        <f>SUMIFS('BAZA DANYCH'!$P:$P,'BAZA DANYCH'!$B:$B,STATYSTYKI!$B692,'BAZA DANYCH'!$C:$C,STATYSTYKI!$C692,'BAZA DANYCH'!$G:$G,STATYSTYKI!$D692,'BAZA DANYCH'!$K:$K,STATYSTYKI!Q$550)</f>
        <v>0</v>
      </c>
      <c r="R692" s="9">
        <f>SUMIFS('BAZA DANYCH'!$P:$P,'BAZA DANYCH'!$B:$B,STATYSTYKI!$B692,'BAZA DANYCH'!$C:$C,STATYSTYKI!$C692,'BAZA DANYCH'!$G:$G,STATYSTYKI!$D692,'BAZA DANYCH'!$K:$K,STATYSTYKI!R$550)</f>
        <v>0</v>
      </c>
      <c r="S692" s="9">
        <f>SUMIFS('BAZA DANYCH'!$P:$P,'BAZA DANYCH'!$B:$B,STATYSTYKI!$B692,'BAZA DANYCH'!$C:$C,STATYSTYKI!$C692,'BAZA DANYCH'!$G:$G,STATYSTYKI!$D692,'BAZA DANYCH'!$K:$K,STATYSTYKI!S$550)</f>
        <v>0</v>
      </c>
      <c r="T692" s="9">
        <f>SUMIFS('BAZA DANYCH'!$P:$P,'BAZA DANYCH'!$B:$B,STATYSTYKI!$B692,'BAZA DANYCH'!$C:$C,STATYSTYKI!$C692,'BAZA DANYCH'!$G:$G,STATYSTYKI!$D692,'BAZA DANYCH'!$K:$K,STATYSTYKI!T$550)</f>
        <v>0</v>
      </c>
      <c r="U692" s="9">
        <f>SUMIFS('BAZA DANYCH'!$P:$P,'BAZA DANYCH'!$B:$B,STATYSTYKI!$B692,'BAZA DANYCH'!$C:$C,STATYSTYKI!$C692,'BAZA DANYCH'!$G:$G,STATYSTYKI!$D692,'BAZA DANYCH'!$K:$K,STATYSTYKI!U$550)</f>
        <v>0</v>
      </c>
      <c r="V692" s="9">
        <f>SUMIFS('BAZA DANYCH'!$P:$P,'BAZA DANYCH'!$B:$B,STATYSTYKI!$B692,'BAZA DANYCH'!$C:$C,STATYSTYKI!$C692,'BAZA DANYCH'!$G:$G,STATYSTYKI!$D692,'BAZA DANYCH'!$K:$K,STATYSTYKI!V$550)</f>
        <v>0</v>
      </c>
      <c r="W692" s="9">
        <f>SUMIFS('BAZA DANYCH'!$P:$P,'BAZA DANYCH'!$B:$B,STATYSTYKI!$B692,'BAZA DANYCH'!$C:$C,STATYSTYKI!$C692,'BAZA DANYCH'!$G:$G,STATYSTYKI!$D692,'BAZA DANYCH'!$K:$K,STATYSTYKI!W$550)</f>
        <v>0</v>
      </c>
      <c r="X692" s="9">
        <f>SUMIFS('BAZA DANYCH'!$P:$P,'BAZA DANYCH'!$B:$B,STATYSTYKI!$B692,'BAZA DANYCH'!$C:$C,STATYSTYKI!$C692,'BAZA DANYCH'!$G:$G,STATYSTYKI!$D692,'BAZA DANYCH'!$K:$K,STATYSTYKI!X$550)</f>
        <v>0</v>
      </c>
      <c r="Y692" s="9">
        <f>SUMIFS('BAZA DANYCH'!$P:$P,'BAZA DANYCH'!$B:$B,STATYSTYKI!$B692,'BAZA DANYCH'!$C:$C,STATYSTYKI!$C692,'BAZA DANYCH'!$G:$G,STATYSTYKI!$D692,'BAZA DANYCH'!$K:$K,STATYSTYKI!Y$550)</f>
        <v>0</v>
      </c>
      <c r="Z692" s="9">
        <f>SUMIFS('BAZA DANYCH'!$P:$P,'BAZA DANYCH'!$B:$B,STATYSTYKI!$B692,'BAZA DANYCH'!$C:$C,STATYSTYKI!$C692,'BAZA DANYCH'!$G:$G,STATYSTYKI!$D692,'BAZA DANYCH'!$K:$K,STATYSTYKI!Z$550)</f>
        <v>0</v>
      </c>
      <c r="AA692" s="9">
        <f>SUMIFS('BAZA DANYCH'!$P:$P,'BAZA DANYCH'!$B:$B,STATYSTYKI!$B692,'BAZA DANYCH'!$C:$C,STATYSTYKI!$C692,'BAZA DANYCH'!$G:$G,STATYSTYKI!$D692,'BAZA DANYCH'!$K:$K,STATYSTYKI!AA$550)</f>
        <v>0</v>
      </c>
      <c r="AB692" s="9">
        <f>SUMIFS('BAZA DANYCH'!$P:$P,'BAZA DANYCH'!$B:$B,STATYSTYKI!$B692,'BAZA DANYCH'!$C:$C,STATYSTYKI!$C692,'BAZA DANYCH'!$G:$G,STATYSTYKI!$D692,'BAZA DANYCH'!$K:$K,STATYSTYKI!AB$550)</f>
        <v>0</v>
      </c>
      <c r="AC692" s="9">
        <f>SUMIFS('BAZA DANYCH'!$P:$P,'BAZA DANYCH'!$B:$B,STATYSTYKI!$B692,'BAZA DANYCH'!$C:$C,STATYSTYKI!$C692,'BAZA DANYCH'!$G:$G,STATYSTYKI!$D692,'BAZA DANYCH'!$K:$K,STATYSTYKI!AC$550)</f>
        <v>0</v>
      </c>
      <c r="AD692" s="9">
        <f>SUMIFS('BAZA DANYCH'!$P:$P,'BAZA DANYCH'!$B:$B,STATYSTYKI!$B692,'BAZA DANYCH'!$C:$C,STATYSTYKI!$C692,'BAZA DANYCH'!$G:$G,STATYSTYKI!$D692,'BAZA DANYCH'!$K:$K,STATYSTYKI!AD$550)</f>
        <v>0</v>
      </c>
      <c r="AE692" s="9">
        <f>SUMIFS('BAZA DANYCH'!$P:$P,'BAZA DANYCH'!$B:$B,STATYSTYKI!$B692,'BAZA DANYCH'!$C:$C,STATYSTYKI!$C692,'BAZA DANYCH'!$G:$G,STATYSTYKI!$D692,'BAZA DANYCH'!$K:$K,STATYSTYKI!AE$550)</f>
        <v>1</v>
      </c>
      <c r="AF692" s="9">
        <f>SUMIFS('BAZA DANYCH'!$P:$P,'BAZA DANYCH'!$B:$B,STATYSTYKI!$B692,'BAZA DANYCH'!$C:$C,STATYSTYKI!$C692,'BAZA DANYCH'!$G:$G,STATYSTYKI!$D692,'BAZA DANYCH'!$K:$K,STATYSTYKI!AF$550)</f>
        <v>2</v>
      </c>
      <c r="AG692" s="9">
        <f>SUMIFS('BAZA DANYCH'!$P:$P,'BAZA DANYCH'!$B:$B,STATYSTYKI!$B692,'BAZA DANYCH'!$C:$C,STATYSTYKI!$C692,'BAZA DANYCH'!$G:$G,STATYSTYKI!$D692,'BAZA DANYCH'!$K:$K,STATYSTYKI!AG$550)</f>
        <v>1</v>
      </c>
      <c r="AH692" s="9">
        <f>SUMIFS('BAZA DANYCH'!$P:$P,'BAZA DANYCH'!$B:$B,STATYSTYKI!$B692,'BAZA DANYCH'!$C:$C,STATYSTYKI!$C692,'BAZA DANYCH'!$G:$G,STATYSTYKI!$D692,'BAZA DANYCH'!$K:$K,STATYSTYKI!AH$550)</f>
        <v>1</v>
      </c>
      <c r="AI692" s="9">
        <f>SUMIFS('BAZA DANYCH'!$P:$P,'BAZA DANYCH'!$B:$B,STATYSTYKI!$B692,'BAZA DANYCH'!$C:$C,STATYSTYKI!$C692,'BAZA DANYCH'!$G:$G,STATYSTYKI!$D692,'BAZA DANYCH'!$K:$K,STATYSTYKI!AI$550)</f>
        <v>1</v>
      </c>
      <c r="AJ692" s="9">
        <f>SUMIFS('BAZA DANYCH'!$P:$P,'BAZA DANYCH'!$B:$B,STATYSTYKI!$B692,'BAZA DANYCH'!$C:$C,STATYSTYKI!$C692,'BAZA DANYCH'!$G:$G,STATYSTYKI!$D692,'BAZA DANYCH'!$K:$K,STATYSTYKI!AJ$550)</f>
        <v>0</v>
      </c>
      <c r="AK692" s="9">
        <f>SUMIFS('BAZA DANYCH'!$P:$P,'BAZA DANYCH'!$B:$B,STATYSTYKI!$B692,'BAZA DANYCH'!$C:$C,STATYSTYKI!$C692,'BAZA DANYCH'!$G:$G,STATYSTYKI!$D692,'BAZA DANYCH'!$K:$K,STATYSTYKI!AK$550)</f>
        <v>0</v>
      </c>
      <c r="AL692" s="9">
        <f>SUMIFS('BAZA DANYCH'!$P:$P,'BAZA DANYCH'!$B:$B,STATYSTYKI!$B692,'BAZA DANYCH'!$C:$C,STATYSTYKI!$C692,'BAZA DANYCH'!$G:$G,STATYSTYKI!$D692,'BAZA DANYCH'!$K:$K,STATYSTYKI!AL$550)</f>
        <v>1</v>
      </c>
      <c r="AM692" s="9">
        <f>SUMIFS('BAZA DANYCH'!$P:$P,'BAZA DANYCH'!$B:$B,STATYSTYKI!$B692,'BAZA DANYCH'!$C:$C,STATYSTYKI!$C692,'BAZA DANYCH'!$G:$G,STATYSTYKI!$D692,'BAZA DANYCH'!$K:$K,STATYSTYKI!AM$550)</f>
        <v>0</v>
      </c>
      <c r="AN692" s="9">
        <f>SUMIFS('BAZA DANYCH'!$P:$P,'BAZA DANYCH'!$B:$B,STATYSTYKI!$B692,'BAZA DANYCH'!$C:$C,STATYSTYKI!$C692,'BAZA DANYCH'!$G:$G,STATYSTYKI!$D692,'BAZA DANYCH'!$K:$K,STATYSTYKI!AN$550)</f>
        <v>1</v>
      </c>
      <c r="AO692" s="9">
        <f>SUMIFS('BAZA DANYCH'!$P:$P,'BAZA DANYCH'!$B:$B,STATYSTYKI!$B692,'BAZA DANYCH'!$C:$C,STATYSTYKI!$C692,'BAZA DANYCH'!$G:$G,STATYSTYKI!$D692,'BAZA DANYCH'!$K:$K,STATYSTYKI!AO$550)</f>
        <v>0</v>
      </c>
      <c r="AP692" s="9">
        <f>SUMIFS('BAZA DANYCH'!$P:$P,'BAZA DANYCH'!$B:$B,STATYSTYKI!$B692,'BAZA DANYCH'!$C:$C,STATYSTYKI!$C692,'BAZA DANYCH'!$G:$G,STATYSTYKI!$D692,'BAZA DANYCH'!$K:$K,STATYSTYKI!AP$550)</f>
        <v>0</v>
      </c>
      <c r="AQ692" s="9">
        <f>SUMIFS('BAZA DANYCH'!$P:$P,'BAZA DANYCH'!$B:$B,STATYSTYKI!$B692,'BAZA DANYCH'!$C:$C,STATYSTYKI!$C692,'BAZA DANYCH'!$G:$G,STATYSTYKI!$D692,'BAZA DANYCH'!$K:$K,STATYSTYKI!AQ$550)</f>
        <v>0</v>
      </c>
      <c r="AR692" s="9">
        <f>SUMIFS('BAZA DANYCH'!$P:$P,'BAZA DANYCH'!$B:$B,STATYSTYKI!$B692,'BAZA DANYCH'!$C:$C,STATYSTYKI!$C692,'BAZA DANYCH'!$G:$G,STATYSTYKI!$D692,'BAZA DANYCH'!$K:$K,STATYSTYKI!AR$550)</f>
        <v>2</v>
      </c>
      <c r="AS692" s="9">
        <f>SUMIFS('BAZA DANYCH'!$P:$P,'BAZA DANYCH'!$B:$B,STATYSTYKI!$B692,'BAZA DANYCH'!$C:$C,STATYSTYKI!$C692,'BAZA DANYCH'!$G:$G,STATYSTYKI!$D692,'BAZA DANYCH'!$K:$K,STATYSTYKI!AS$550)</f>
        <v>5</v>
      </c>
      <c r="AT692" s="9">
        <f>SUMIFS('BAZA DANYCH'!$P:$P,'BAZA DANYCH'!$B:$B,STATYSTYKI!$B692,'BAZA DANYCH'!$C:$C,STATYSTYKI!$C692,'BAZA DANYCH'!$G:$G,STATYSTYKI!$D692,'BAZA DANYCH'!$K:$K,STATYSTYKI!AT$550)</f>
        <v>0</v>
      </c>
      <c r="AU692" s="9">
        <f>SUMIFS('BAZA DANYCH'!$P:$P,'BAZA DANYCH'!$B:$B,STATYSTYKI!$B692,'BAZA DANYCH'!$C:$C,STATYSTYKI!$C692,'BAZA DANYCH'!$G:$G,STATYSTYKI!$D692,'BAZA DANYCH'!$K:$K,STATYSTYKI!AU$550)</f>
        <v>0</v>
      </c>
      <c r="AV692" s="9">
        <f>SUMIFS('BAZA DANYCH'!$P:$P,'BAZA DANYCH'!$B:$B,STATYSTYKI!$B692,'BAZA DANYCH'!$C:$C,STATYSTYKI!$C692,'BAZA DANYCH'!$G:$G,STATYSTYKI!$D692,'BAZA DANYCH'!$K:$K,STATYSTYKI!AV$550)</f>
        <v>3</v>
      </c>
      <c r="AW692" s="9">
        <f>SUMIFS('BAZA DANYCH'!$P:$P,'BAZA DANYCH'!$B:$B,STATYSTYKI!$B692,'BAZA DANYCH'!$C:$C,STATYSTYKI!$C692,'BAZA DANYCH'!$G:$G,STATYSTYKI!$D692,'BAZA DANYCH'!$K:$K,STATYSTYKI!AW$550)</f>
        <v>1</v>
      </c>
      <c r="AX692" s="9">
        <f>SUMIFS('BAZA DANYCH'!$P:$P,'BAZA DANYCH'!$B:$B,STATYSTYKI!$B692,'BAZA DANYCH'!$C:$C,STATYSTYKI!$C692,'BAZA DANYCH'!$G:$G,STATYSTYKI!$D692,'BAZA DANYCH'!$K:$K,STATYSTYKI!AX$550)</f>
        <v>0</v>
      </c>
      <c r="AY692" s="9">
        <f>SUMIFS('BAZA DANYCH'!$P:$P,'BAZA DANYCH'!$B:$B,STATYSTYKI!$B692,'BAZA DANYCH'!$C:$C,STATYSTYKI!$C692,'BAZA DANYCH'!$G:$G,STATYSTYKI!$D692,'BAZA DANYCH'!$K:$K,STATYSTYKI!AY$550)</f>
        <v>2</v>
      </c>
      <c r="AZ692" s="9">
        <f>SUMIFS('BAZA DANYCH'!$P:$P,'BAZA DANYCH'!$B:$B,STATYSTYKI!$B692,'BAZA DANYCH'!$C:$C,STATYSTYKI!$C692,'BAZA DANYCH'!$G:$G,STATYSTYKI!$D692,'BAZA DANYCH'!$K:$K,STATYSTYKI!AZ$550)</f>
        <v>0</v>
      </c>
      <c r="BA692" s="9">
        <f>SUMIFS('BAZA DANYCH'!$P:$P,'BAZA DANYCH'!$B:$B,STATYSTYKI!$B692,'BAZA DANYCH'!$C:$C,STATYSTYKI!$C692,'BAZA DANYCH'!$G:$G,STATYSTYKI!$D692,'BAZA DANYCH'!$K:$K,STATYSTYKI!BA$550)</f>
        <v>1</v>
      </c>
      <c r="BB692" s="9">
        <f>SUMIFS('BAZA DANYCH'!$P:$P,'BAZA DANYCH'!$B:$B,STATYSTYKI!$B692,'BAZA DANYCH'!$C:$C,STATYSTYKI!$C692,'BAZA DANYCH'!$G:$G,STATYSTYKI!$D692,'BAZA DANYCH'!$K:$K,STATYSTYKI!BB$550)</f>
        <v>0</v>
      </c>
      <c r="BC692" s="9">
        <f>SUMIFS('BAZA DANYCH'!$P:$P,'BAZA DANYCH'!$B:$B,STATYSTYKI!$B692,'BAZA DANYCH'!$C:$C,STATYSTYKI!$C692,'BAZA DANYCH'!$G:$G,STATYSTYKI!$D692,'BAZA DANYCH'!$K:$K,STATYSTYKI!BC$550)</f>
        <v>1</v>
      </c>
      <c r="BD692" s="9">
        <f>SUMIFS('BAZA DANYCH'!$P:$P,'BAZA DANYCH'!$B:$B,STATYSTYKI!$B692,'BAZA DANYCH'!$C:$C,STATYSTYKI!$C692,'BAZA DANYCH'!$G:$G,STATYSTYKI!$D692,'BAZA DANYCH'!$K:$K,STATYSTYKI!BD$550)</f>
        <v>0</v>
      </c>
      <c r="BE692" s="9">
        <f>SUMIFS('BAZA DANYCH'!$P:$P,'BAZA DANYCH'!$B:$B,STATYSTYKI!$B692,'BAZA DANYCH'!$C:$C,STATYSTYKI!$C692,'BAZA DANYCH'!$G:$G,STATYSTYKI!$D692,'BAZA DANYCH'!$K:$K,STATYSTYKI!BE$550)</f>
        <v>0</v>
      </c>
      <c r="BF692" s="9">
        <f>SUMIFS('BAZA DANYCH'!$P:$P,'BAZA DANYCH'!$B:$B,STATYSTYKI!$B692,'BAZA DANYCH'!$C:$C,STATYSTYKI!$C692,'BAZA DANYCH'!$G:$G,STATYSTYKI!$D692,'BAZA DANYCH'!$K:$K,STATYSTYKI!BF$550)</f>
        <v>3</v>
      </c>
      <c r="BG692" s="9">
        <f>SUMIFS('BAZA DANYCH'!$P:$P,'BAZA DANYCH'!$B:$B,STATYSTYKI!$B692,'BAZA DANYCH'!$C:$C,STATYSTYKI!$C692,'BAZA DANYCH'!$G:$G,STATYSTYKI!$D692,'BAZA DANYCH'!$K:$K,STATYSTYKI!BG$550)</f>
        <v>0</v>
      </c>
      <c r="BH692" s="9">
        <f>SUMIFS('BAZA DANYCH'!$P:$P,'BAZA DANYCH'!$B:$B,STATYSTYKI!$B692,'BAZA DANYCH'!$C:$C,STATYSTYKI!$C692,'BAZA DANYCH'!$G:$G,STATYSTYKI!$D692,'BAZA DANYCH'!$K:$K,STATYSTYKI!BH$550)</f>
        <v>2</v>
      </c>
      <c r="BI692" s="9">
        <f>SUMIFS('BAZA DANYCH'!$P:$P,'BAZA DANYCH'!$B:$B,STATYSTYKI!$B692,'BAZA DANYCH'!$C:$C,STATYSTYKI!$C692,'BAZA DANYCH'!$G:$G,STATYSTYKI!$D692,'BAZA DANYCH'!$K:$K,STATYSTYKI!BI$550)</f>
        <v>0</v>
      </c>
      <c r="BJ692" s="9">
        <f>SUMIFS('BAZA DANYCH'!$P:$P,'BAZA DANYCH'!$B:$B,STATYSTYKI!$B692,'BAZA DANYCH'!$C:$C,STATYSTYKI!$C692,'BAZA DANYCH'!$G:$G,STATYSTYKI!$D692,'BAZA DANYCH'!$K:$K,STATYSTYKI!BJ$550)</f>
        <v>1</v>
      </c>
      <c r="BK692" s="9">
        <f>SUMIFS('BAZA DANYCH'!$P:$P,'BAZA DANYCH'!$B:$B,STATYSTYKI!$B692,'BAZA DANYCH'!$C:$C,STATYSTYKI!$C692,'BAZA DANYCH'!$G:$G,STATYSTYKI!$D692,'BAZA DANYCH'!$K:$K,STATYSTYKI!BK$550)</f>
        <v>1</v>
      </c>
      <c r="BL692" s="9">
        <f>SUMIFS('BAZA DANYCH'!$P:$P,'BAZA DANYCH'!$B:$B,STATYSTYKI!$B692,'BAZA DANYCH'!$C:$C,STATYSTYKI!$C692,'BAZA DANYCH'!$G:$G,STATYSTYKI!$D692,'BAZA DANYCH'!$K:$K,STATYSTYKI!BL$550)</f>
        <v>0</v>
      </c>
      <c r="BM692" s="9">
        <f>SUMIFS('BAZA DANYCH'!$P:$P,'BAZA DANYCH'!$B:$B,STATYSTYKI!$B692,'BAZA DANYCH'!$C:$C,STATYSTYKI!$C692,'BAZA DANYCH'!$G:$G,STATYSTYKI!$D692,'BAZA DANYCH'!$K:$K,STATYSTYKI!BM$550)</f>
        <v>2</v>
      </c>
      <c r="BN692" s="9">
        <f>SUMIFS('BAZA DANYCH'!$P:$P,'BAZA DANYCH'!$B:$B,STATYSTYKI!$B692,'BAZA DANYCH'!$C:$C,STATYSTYKI!$C692,'BAZA DANYCH'!$G:$G,STATYSTYKI!$D692,'BAZA DANYCH'!$K:$K,STATYSTYKI!BN$550)</f>
        <v>2</v>
      </c>
      <c r="BO692" s="9">
        <f>SUMIFS('BAZA DANYCH'!$P:$P,'BAZA DANYCH'!$B:$B,STATYSTYKI!$B692,'BAZA DANYCH'!$C:$C,STATYSTYKI!$C692,'BAZA DANYCH'!$G:$G,STATYSTYKI!$D692,'BAZA DANYCH'!$K:$K,STATYSTYKI!BO$550)</f>
        <v>1</v>
      </c>
      <c r="BP692" s="9">
        <f>SUMIFS('BAZA DANYCH'!$P:$P,'BAZA DANYCH'!$B:$B,STATYSTYKI!$B692,'BAZA DANYCH'!$C:$C,STATYSTYKI!$C692,'BAZA DANYCH'!$G:$G,STATYSTYKI!$D692,'BAZA DANYCH'!$K:$K,STATYSTYKI!BP$550)</f>
        <v>0</v>
      </c>
      <c r="BQ692" s="9">
        <f>SUMIFS('BAZA DANYCH'!$P:$P,'BAZA DANYCH'!$B:$B,STATYSTYKI!$B692,'BAZA DANYCH'!$C:$C,STATYSTYKI!$C692,'BAZA DANYCH'!$G:$G,STATYSTYKI!$D692,'BAZA DANYCH'!$K:$K,STATYSTYKI!BQ$550)</f>
        <v>0</v>
      </c>
      <c r="BR692" s="9">
        <f>SUMIFS('BAZA DANYCH'!$P:$P,'BAZA DANYCH'!$B:$B,STATYSTYKI!$B692,'BAZA DANYCH'!$C:$C,STATYSTYKI!$C692,'BAZA DANYCH'!$G:$G,STATYSTYKI!$D692,'BAZA DANYCH'!$K:$K,STATYSTYKI!BR$550)</f>
        <v>0</v>
      </c>
      <c r="BS692" s="9">
        <f>SUMIFS('BAZA DANYCH'!$P:$P,'BAZA DANYCH'!$B:$B,STATYSTYKI!$B692,'BAZA DANYCH'!$C:$C,STATYSTYKI!$C692,'BAZA DANYCH'!$G:$G,STATYSTYKI!$D692,'BAZA DANYCH'!$K:$K,STATYSTYKI!BS$550)</f>
        <v>0</v>
      </c>
      <c r="BT692" s="9">
        <f>SUMIFS('BAZA DANYCH'!$P:$P,'BAZA DANYCH'!$B:$B,STATYSTYKI!$B692,'BAZA DANYCH'!$C:$C,STATYSTYKI!$C692,'BAZA DANYCH'!$G:$G,STATYSTYKI!$D692,'BAZA DANYCH'!$K:$K,STATYSTYKI!BT$550)</f>
        <v>1</v>
      </c>
      <c r="BU692" s="9">
        <f>SUMIFS('BAZA DANYCH'!$P:$P,'BAZA DANYCH'!$B:$B,STATYSTYKI!$B692,'BAZA DANYCH'!$C:$C,STATYSTYKI!$C692,'BAZA DANYCH'!$G:$G,STATYSTYKI!$D692,'BAZA DANYCH'!$K:$K,STATYSTYKI!BU$550)</f>
        <v>1</v>
      </c>
      <c r="BV692" s="9">
        <f>SUMIFS('BAZA DANYCH'!$P:$P,'BAZA DANYCH'!$B:$B,STATYSTYKI!$B692,'BAZA DANYCH'!$C:$C,STATYSTYKI!$C692,'BAZA DANYCH'!$G:$G,STATYSTYKI!$D692,'BAZA DANYCH'!$K:$K,STATYSTYKI!BV$550)</f>
        <v>1</v>
      </c>
      <c r="BW692" s="9">
        <f>SUMIFS('BAZA DANYCH'!$P:$P,'BAZA DANYCH'!$B:$B,STATYSTYKI!$B692,'BAZA DANYCH'!$C:$C,STATYSTYKI!$C692,'BAZA DANYCH'!$G:$G,STATYSTYKI!$D692,'BAZA DANYCH'!$K:$K,STATYSTYKI!BW$550)</f>
        <v>0</v>
      </c>
      <c r="BX692" s="9">
        <f>SUMIFS('BAZA DANYCH'!$P:$P,'BAZA DANYCH'!$B:$B,STATYSTYKI!$B692,'BAZA DANYCH'!$C:$C,STATYSTYKI!$C692,'BAZA DANYCH'!$G:$G,STATYSTYKI!$D692,'BAZA DANYCH'!$K:$K,STATYSTYKI!BX$550)</f>
        <v>0</v>
      </c>
      <c r="BY692" s="9">
        <f>SUMIFS('BAZA DANYCH'!$P:$P,'BAZA DANYCH'!$B:$B,STATYSTYKI!$B692,'BAZA DANYCH'!$C:$C,STATYSTYKI!$C692,'BAZA DANYCH'!$G:$G,STATYSTYKI!$D692,'BAZA DANYCH'!$K:$K,STATYSTYKI!BY$550)</f>
        <v>0</v>
      </c>
      <c r="BZ692" s="9">
        <f>SUMIFS('BAZA DANYCH'!$P:$P,'BAZA DANYCH'!$B:$B,STATYSTYKI!$B692,'BAZA DANYCH'!$C:$C,STATYSTYKI!$C692,'BAZA DANYCH'!$G:$G,STATYSTYKI!$D692,'BAZA DANYCH'!$K:$K,STATYSTYKI!BZ$550)</f>
        <v>0</v>
      </c>
      <c r="CA692" s="9">
        <f>SUMIFS('BAZA DANYCH'!$P:$P,'BAZA DANYCH'!$B:$B,STATYSTYKI!$B692,'BAZA DANYCH'!$C:$C,STATYSTYKI!$C692,'BAZA DANYCH'!$G:$G,STATYSTYKI!$D692,'BAZA DANYCH'!$K:$K,STATYSTYKI!CA$550)</f>
        <v>0</v>
      </c>
      <c r="CB692" s="9">
        <f>SUMIFS('BAZA DANYCH'!$P:$P,'BAZA DANYCH'!$B:$B,STATYSTYKI!$B692,'BAZA DANYCH'!$C:$C,STATYSTYKI!$C692,'BAZA DANYCH'!$G:$G,STATYSTYKI!$D692,'BAZA DANYCH'!$K:$K,STATYSTYKI!CB$550)</f>
        <v>0</v>
      </c>
      <c r="CC692" s="9">
        <f>SUMIFS('BAZA DANYCH'!$P:$P,'BAZA DANYCH'!$B:$B,STATYSTYKI!$B692,'BAZA DANYCH'!$C:$C,STATYSTYKI!$C692,'BAZA DANYCH'!$G:$G,STATYSTYKI!$D692,'BAZA DANYCH'!$K:$K,STATYSTYKI!CC$550)</f>
        <v>0</v>
      </c>
      <c r="CD692" s="9">
        <f>SUMIFS('BAZA DANYCH'!$P:$P,'BAZA DANYCH'!$B:$B,STATYSTYKI!$B692,'BAZA DANYCH'!$C:$C,STATYSTYKI!$C692,'BAZA DANYCH'!$G:$G,STATYSTYKI!$D692,'BAZA DANYCH'!$K:$K,STATYSTYKI!CD$550)</f>
        <v>0</v>
      </c>
      <c r="CE692" s="9">
        <f>SUMIFS('BAZA DANYCH'!$P:$P,'BAZA DANYCH'!$B:$B,STATYSTYKI!$B692,'BAZA DANYCH'!$C:$C,STATYSTYKI!$C692,'BAZA DANYCH'!$G:$G,STATYSTYKI!$D692,'BAZA DANYCH'!$K:$K,STATYSTYKI!CE$550)</f>
        <v>0</v>
      </c>
      <c r="CF692" s="9">
        <f>SUMIFS('BAZA DANYCH'!$P:$P,'BAZA DANYCH'!$B:$B,STATYSTYKI!$B692,'BAZA DANYCH'!$C:$C,STATYSTYKI!$C692,'BAZA DANYCH'!$G:$G,STATYSTYKI!$D692,'BAZA DANYCH'!$K:$K,STATYSTYKI!CF$550)</f>
        <v>0</v>
      </c>
      <c r="CG692" s="9">
        <f>SUMIFS('BAZA DANYCH'!$P:$P,'BAZA DANYCH'!$B:$B,STATYSTYKI!$B692,'BAZA DANYCH'!$C:$C,STATYSTYKI!$C692,'BAZA DANYCH'!$G:$G,STATYSTYKI!$D692,'BAZA DANYCH'!$K:$K,STATYSTYKI!CG$550)</f>
        <v>0</v>
      </c>
      <c r="CH692" s="9">
        <f>SUMIFS('BAZA DANYCH'!$P:$P,'BAZA DANYCH'!$B:$B,STATYSTYKI!$B692,'BAZA DANYCH'!$C:$C,STATYSTYKI!$C692,'BAZA DANYCH'!$G:$G,STATYSTYKI!$D692,'BAZA DANYCH'!$K:$K,STATYSTYKI!CH$550)</f>
        <v>0</v>
      </c>
      <c r="CI692" s="9">
        <f>SUMIFS('BAZA DANYCH'!$P:$P,'BAZA DANYCH'!$B:$B,STATYSTYKI!$B692,'BAZA DANYCH'!$C:$C,STATYSTYKI!$C692,'BAZA DANYCH'!$G:$G,STATYSTYKI!$D692,'BAZA DANYCH'!$K:$K,STATYSTYKI!CI$550)</f>
        <v>0</v>
      </c>
      <c r="CJ692" s="9">
        <f>SUMIFS('BAZA DANYCH'!$P:$P,'BAZA DANYCH'!$B:$B,STATYSTYKI!$B692,'BAZA DANYCH'!$C:$C,STATYSTYKI!$C692,'BAZA DANYCH'!$G:$G,STATYSTYKI!$D692,'BAZA DANYCH'!$K:$K,STATYSTYKI!CJ$550)</f>
        <v>0</v>
      </c>
      <c r="CK692" s="9">
        <f>SUMIFS('BAZA DANYCH'!$P:$P,'BAZA DANYCH'!$B:$B,STATYSTYKI!$B692,'BAZA DANYCH'!$C:$C,STATYSTYKI!$C692,'BAZA DANYCH'!$G:$G,STATYSTYKI!$D692,'BAZA DANYCH'!$K:$K,STATYSTYKI!CK$550)</f>
        <v>1</v>
      </c>
      <c r="CL692" s="9">
        <f>SUMIFS('BAZA DANYCH'!$P:$P,'BAZA DANYCH'!$B:$B,STATYSTYKI!$B692,'BAZA DANYCH'!$C:$C,STATYSTYKI!$C692,'BAZA DANYCH'!$G:$G,STATYSTYKI!$D692,'BAZA DANYCH'!$K:$K,STATYSTYKI!CL$550)</f>
        <v>0</v>
      </c>
      <c r="CM692" s="9">
        <f>SUMIFS('BAZA DANYCH'!$P:$P,'BAZA DANYCH'!$B:$B,STATYSTYKI!$B692,'BAZA DANYCH'!$C:$C,STATYSTYKI!$C692,'BAZA DANYCH'!$G:$G,STATYSTYKI!$D692,'BAZA DANYCH'!$K:$K,STATYSTYKI!CM$550)</f>
        <v>0</v>
      </c>
      <c r="CN692" s="9">
        <f>SUMIFS('BAZA DANYCH'!$P:$P,'BAZA DANYCH'!$B:$B,STATYSTYKI!$B692,'BAZA DANYCH'!$C:$C,STATYSTYKI!$C692,'BAZA DANYCH'!$G:$G,STATYSTYKI!$D692,'BAZA DANYCH'!$K:$K,STATYSTYKI!CN$550)</f>
        <v>0</v>
      </c>
      <c r="CO692" s="9">
        <f>SUMIFS('BAZA DANYCH'!$P:$P,'BAZA DANYCH'!$B:$B,STATYSTYKI!$B692,'BAZA DANYCH'!$C:$C,STATYSTYKI!$C692,'BAZA DANYCH'!$G:$G,STATYSTYKI!$D692,'BAZA DANYCH'!$K:$K,STATYSTYKI!CO$550)</f>
        <v>1</v>
      </c>
      <c r="CP692" s="9">
        <f>SUMIFS('BAZA DANYCH'!$P:$P,'BAZA DANYCH'!$B:$B,STATYSTYKI!$B692,'BAZA DANYCH'!$C:$C,STATYSTYKI!$C692,'BAZA DANYCH'!$G:$G,STATYSTYKI!$D692,'BAZA DANYCH'!$K:$K,STATYSTYKI!CP$550)</f>
        <v>0</v>
      </c>
      <c r="CQ692" s="9">
        <f>SUMIFS('BAZA DANYCH'!$P:$P,'BAZA DANYCH'!$B:$B,STATYSTYKI!$B692,'BAZA DANYCH'!$C:$C,STATYSTYKI!$C692,'BAZA DANYCH'!$G:$G,STATYSTYKI!$D692,'BAZA DANYCH'!$K:$K,STATYSTYKI!CQ$550)</f>
        <v>0</v>
      </c>
      <c r="CR692" s="9">
        <f>SUMIFS('BAZA DANYCH'!$P:$P,'BAZA DANYCH'!$B:$B,STATYSTYKI!$B692,'BAZA DANYCH'!$C:$C,STATYSTYKI!$C692,'BAZA DANYCH'!$G:$G,STATYSTYKI!$D692,'BAZA DANYCH'!$K:$K,STATYSTYKI!CR$550)</f>
        <v>0</v>
      </c>
      <c r="CS692" s="9">
        <f>SUMIFS('BAZA DANYCH'!$P:$P,'BAZA DANYCH'!$B:$B,STATYSTYKI!$B692,'BAZA DANYCH'!$C:$C,STATYSTYKI!$C692,'BAZA DANYCH'!$G:$G,STATYSTYKI!$D692,'BAZA DANYCH'!$K:$K,STATYSTYKI!CS$550)</f>
        <v>0</v>
      </c>
      <c r="CT692" s="9">
        <f>SUMIFS('BAZA DANYCH'!$P:$P,'BAZA DANYCH'!$B:$B,STATYSTYKI!$B692,'BAZA DANYCH'!$C:$C,STATYSTYKI!$C692,'BAZA DANYCH'!$G:$G,STATYSTYKI!$D692,'BAZA DANYCH'!$K:$K,STATYSTYKI!CT$550)</f>
        <v>2</v>
      </c>
      <c r="CU692" s="9">
        <f>SUMIFS('BAZA DANYCH'!$P:$P,'BAZA DANYCH'!$B:$B,STATYSTYKI!$B692,'BAZA DANYCH'!$C:$C,STATYSTYKI!$C692,'BAZA DANYCH'!$G:$G,STATYSTYKI!$D692,'BAZA DANYCH'!$K:$K,STATYSTYKI!CU$550)</f>
        <v>0</v>
      </c>
      <c r="CV692" s="9">
        <f>SUMIFS('BAZA DANYCH'!$P:$P,'BAZA DANYCH'!$B:$B,STATYSTYKI!$B692,'BAZA DANYCH'!$C:$C,STATYSTYKI!$C692,'BAZA DANYCH'!$G:$G,STATYSTYKI!$D692,'BAZA DANYCH'!$K:$K,STATYSTYKI!CV$550)</f>
        <v>0</v>
      </c>
      <c r="CW692" s="9">
        <f>SUMIFS('BAZA DANYCH'!$P:$P,'BAZA DANYCH'!$B:$B,STATYSTYKI!$B692,'BAZA DANYCH'!$C:$C,STATYSTYKI!$C692,'BAZA DANYCH'!$G:$G,STATYSTYKI!$D692,'BAZA DANYCH'!$K:$K,STATYSTYKI!CW$550)</f>
        <v>0</v>
      </c>
      <c r="CX692" s="9">
        <f>SUMIFS('BAZA DANYCH'!$P:$P,'BAZA DANYCH'!$B:$B,STATYSTYKI!$B692,'BAZA DANYCH'!$C:$C,STATYSTYKI!$C692,'BAZA DANYCH'!$G:$G,STATYSTYKI!$D692,'BAZA DANYCH'!$K:$K,STATYSTYKI!CX$550)</f>
        <v>0</v>
      </c>
    </row>
    <row r="693" spans="1:102" hidden="1">
      <c r="A693" s="8"/>
      <c r="B693" s="60" t="s">
        <v>145</v>
      </c>
      <c r="C693" s="61" t="s">
        <v>146</v>
      </c>
      <c r="D693" s="61" t="s">
        <v>147</v>
      </c>
      <c r="E693" s="82" t="s">
        <v>7</v>
      </c>
      <c r="F693" s="64">
        <f t="shared" si="276"/>
        <v>9</v>
      </c>
      <c r="G693" s="9">
        <f>SUMIFS('BAZA DANYCH'!$Q:$Q,'BAZA DANYCH'!$B:$B,STATYSTYKI!$B693,'BAZA DANYCH'!$C:$C,STATYSTYKI!$C693,'BAZA DANYCH'!$G:$G,STATYSTYKI!$D693,'BAZA DANYCH'!$K:$K,STATYSTYKI!G$550)</f>
        <v>0</v>
      </c>
      <c r="H693" s="9">
        <f>SUMIFS('BAZA DANYCH'!$Q:$Q,'BAZA DANYCH'!$B:$B,STATYSTYKI!$B693,'BAZA DANYCH'!$C:$C,STATYSTYKI!$C693,'BAZA DANYCH'!$G:$G,STATYSTYKI!$D693,'BAZA DANYCH'!$K:$K,STATYSTYKI!H$550)</f>
        <v>0</v>
      </c>
      <c r="I693" s="9">
        <f>SUMIFS('BAZA DANYCH'!$Q:$Q,'BAZA DANYCH'!$B:$B,STATYSTYKI!$B693,'BAZA DANYCH'!$C:$C,STATYSTYKI!$C693,'BAZA DANYCH'!$G:$G,STATYSTYKI!$D693,'BAZA DANYCH'!$K:$K,STATYSTYKI!I$550)</f>
        <v>0</v>
      </c>
      <c r="J693" s="9">
        <f>SUMIFS('BAZA DANYCH'!$Q:$Q,'BAZA DANYCH'!$B:$B,STATYSTYKI!$B693,'BAZA DANYCH'!$C:$C,STATYSTYKI!$C693,'BAZA DANYCH'!$G:$G,STATYSTYKI!$D693,'BAZA DANYCH'!$K:$K,STATYSTYKI!J$550)</f>
        <v>1</v>
      </c>
      <c r="K693" s="9">
        <f>SUMIFS('BAZA DANYCH'!$Q:$Q,'BAZA DANYCH'!$B:$B,STATYSTYKI!$B693,'BAZA DANYCH'!$C:$C,STATYSTYKI!$C693,'BAZA DANYCH'!$G:$G,STATYSTYKI!$D693,'BAZA DANYCH'!$K:$K,STATYSTYKI!K$550)</f>
        <v>0</v>
      </c>
      <c r="L693" s="9">
        <f>SUMIFS('BAZA DANYCH'!$Q:$Q,'BAZA DANYCH'!$B:$B,STATYSTYKI!$B693,'BAZA DANYCH'!$C:$C,STATYSTYKI!$C693,'BAZA DANYCH'!$G:$G,STATYSTYKI!$D693,'BAZA DANYCH'!$K:$K,STATYSTYKI!L$550)</f>
        <v>0</v>
      </c>
      <c r="M693" s="9">
        <f>SUMIFS('BAZA DANYCH'!$Q:$Q,'BAZA DANYCH'!$B:$B,STATYSTYKI!$B693,'BAZA DANYCH'!$C:$C,STATYSTYKI!$C693,'BAZA DANYCH'!$G:$G,STATYSTYKI!$D693,'BAZA DANYCH'!$K:$K,STATYSTYKI!M$550)</f>
        <v>0</v>
      </c>
      <c r="N693" s="9">
        <f>SUMIFS('BAZA DANYCH'!$Q:$Q,'BAZA DANYCH'!$B:$B,STATYSTYKI!$B693,'BAZA DANYCH'!$C:$C,STATYSTYKI!$C693,'BAZA DANYCH'!$G:$G,STATYSTYKI!$D693,'BAZA DANYCH'!$K:$K,STATYSTYKI!N$550)</f>
        <v>0</v>
      </c>
      <c r="O693" s="9">
        <f>SUMIFS('BAZA DANYCH'!$Q:$Q,'BAZA DANYCH'!$B:$B,STATYSTYKI!$B693,'BAZA DANYCH'!$C:$C,STATYSTYKI!$C693,'BAZA DANYCH'!$G:$G,STATYSTYKI!$D693,'BAZA DANYCH'!$K:$K,STATYSTYKI!O$550)</f>
        <v>0</v>
      </c>
      <c r="P693" s="9">
        <f>SUMIFS('BAZA DANYCH'!$Q:$Q,'BAZA DANYCH'!$B:$B,STATYSTYKI!$B693,'BAZA DANYCH'!$C:$C,STATYSTYKI!$C693,'BAZA DANYCH'!$G:$G,STATYSTYKI!$D693,'BAZA DANYCH'!$K:$K,STATYSTYKI!P$550)</f>
        <v>0</v>
      </c>
      <c r="Q693" s="9">
        <f>SUMIFS('BAZA DANYCH'!$Q:$Q,'BAZA DANYCH'!$B:$B,STATYSTYKI!$B693,'BAZA DANYCH'!$C:$C,STATYSTYKI!$C693,'BAZA DANYCH'!$G:$G,STATYSTYKI!$D693,'BAZA DANYCH'!$K:$K,STATYSTYKI!Q$550)</f>
        <v>0</v>
      </c>
      <c r="R693" s="9">
        <f>SUMIFS('BAZA DANYCH'!$Q:$Q,'BAZA DANYCH'!$B:$B,STATYSTYKI!$B693,'BAZA DANYCH'!$C:$C,STATYSTYKI!$C693,'BAZA DANYCH'!$G:$G,STATYSTYKI!$D693,'BAZA DANYCH'!$K:$K,STATYSTYKI!R$550)</f>
        <v>0</v>
      </c>
      <c r="S693" s="9">
        <f>SUMIFS('BAZA DANYCH'!$Q:$Q,'BAZA DANYCH'!$B:$B,STATYSTYKI!$B693,'BAZA DANYCH'!$C:$C,STATYSTYKI!$C693,'BAZA DANYCH'!$G:$G,STATYSTYKI!$D693,'BAZA DANYCH'!$K:$K,STATYSTYKI!S$550)</f>
        <v>0</v>
      </c>
      <c r="T693" s="9">
        <f>SUMIFS('BAZA DANYCH'!$Q:$Q,'BAZA DANYCH'!$B:$B,STATYSTYKI!$B693,'BAZA DANYCH'!$C:$C,STATYSTYKI!$C693,'BAZA DANYCH'!$G:$G,STATYSTYKI!$D693,'BAZA DANYCH'!$K:$K,STATYSTYKI!T$550)</f>
        <v>0</v>
      </c>
      <c r="U693" s="9">
        <f>SUMIFS('BAZA DANYCH'!$Q:$Q,'BAZA DANYCH'!$B:$B,STATYSTYKI!$B693,'BAZA DANYCH'!$C:$C,STATYSTYKI!$C693,'BAZA DANYCH'!$G:$G,STATYSTYKI!$D693,'BAZA DANYCH'!$K:$K,STATYSTYKI!U$550)</f>
        <v>0</v>
      </c>
      <c r="V693" s="9">
        <f>SUMIFS('BAZA DANYCH'!$Q:$Q,'BAZA DANYCH'!$B:$B,STATYSTYKI!$B693,'BAZA DANYCH'!$C:$C,STATYSTYKI!$C693,'BAZA DANYCH'!$G:$G,STATYSTYKI!$D693,'BAZA DANYCH'!$K:$K,STATYSTYKI!V$550)</f>
        <v>0</v>
      </c>
      <c r="W693" s="9">
        <f>SUMIFS('BAZA DANYCH'!$Q:$Q,'BAZA DANYCH'!$B:$B,STATYSTYKI!$B693,'BAZA DANYCH'!$C:$C,STATYSTYKI!$C693,'BAZA DANYCH'!$G:$G,STATYSTYKI!$D693,'BAZA DANYCH'!$K:$K,STATYSTYKI!W$550)</f>
        <v>0</v>
      </c>
      <c r="X693" s="9">
        <f>SUMIFS('BAZA DANYCH'!$Q:$Q,'BAZA DANYCH'!$B:$B,STATYSTYKI!$B693,'BAZA DANYCH'!$C:$C,STATYSTYKI!$C693,'BAZA DANYCH'!$G:$G,STATYSTYKI!$D693,'BAZA DANYCH'!$K:$K,STATYSTYKI!X$550)</f>
        <v>1</v>
      </c>
      <c r="Y693" s="9">
        <f>SUMIFS('BAZA DANYCH'!$Q:$Q,'BAZA DANYCH'!$B:$B,STATYSTYKI!$B693,'BAZA DANYCH'!$C:$C,STATYSTYKI!$C693,'BAZA DANYCH'!$G:$G,STATYSTYKI!$D693,'BAZA DANYCH'!$K:$K,STATYSTYKI!Y$550)</f>
        <v>0</v>
      </c>
      <c r="Z693" s="9">
        <f>SUMIFS('BAZA DANYCH'!$Q:$Q,'BAZA DANYCH'!$B:$B,STATYSTYKI!$B693,'BAZA DANYCH'!$C:$C,STATYSTYKI!$C693,'BAZA DANYCH'!$G:$G,STATYSTYKI!$D693,'BAZA DANYCH'!$K:$K,STATYSTYKI!Z$550)</f>
        <v>0</v>
      </c>
      <c r="AA693" s="9">
        <f>SUMIFS('BAZA DANYCH'!$Q:$Q,'BAZA DANYCH'!$B:$B,STATYSTYKI!$B693,'BAZA DANYCH'!$C:$C,STATYSTYKI!$C693,'BAZA DANYCH'!$G:$G,STATYSTYKI!$D693,'BAZA DANYCH'!$K:$K,STATYSTYKI!AA$550)</f>
        <v>0</v>
      </c>
      <c r="AB693" s="9">
        <f>SUMIFS('BAZA DANYCH'!$Q:$Q,'BAZA DANYCH'!$B:$B,STATYSTYKI!$B693,'BAZA DANYCH'!$C:$C,STATYSTYKI!$C693,'BAZA DANYCH'!$G:$G,STATYSTYKI!$D693,'BAZA DANYCH'!$K:$K,STATYSTYKI!AB$550)</f>
        <v>0</v>
      </c>
      <c r="AC693" s="9">
        <f>SUMIFS('BAZA DANYCH'!$Q:$Q,'BAZA DANYCH'!$B:$B,STATYSTYKI!$B693,'BAZA DANYCH'!$C:$C,STATYSTYKI!$C693,'BAZA DANYCH'!$G:$G,STATYSTYKI!$D693,'BAZA DANYCH'!$K:$K,STATYSTYKI!AC$550)</f>
        <v>0</v>
      </c>
      <c r="AD693" s="9">
        <f>SUMIFS('BAZA DANYCH'!$Q:$Q,'BAZA DANYCH'!$B:$B,STATYSTYKI!$B693,'BAZA DANYCH'!$C:$C,STATYSTYKI!$C693,'BAZA DANYCH'!$G:$G,STATYSTYKI!$D693,'BAZA DANYCH'!$K:$K,STATYSTYKI!AD$550)</f>
        <v>0</v>
      </c>
      <c r="AE693" s="9">
        <f>SUMIFS('BAZA DANYCH'!$Q:$Q,'BAZA DANYCH'!$B:$B,STATYSTYKI!$B693,'BAZA DANYCH'!$C:$C,STATYSTYKI!$C693,'BAZA DANYCH'!$G:$G,STATYSTYKI!$D693,'BAZA DANYCH'!$K:$K,STATYSTYKI!AE$550)</f>
        <v>0</v>
      </c>
      <c r="AF693" s="9">
        <f>SUMIFS('BAZA DANYCH'!$Q:$Q,'BAZA DANYCH'!$B:$B,STATYSTYKI!$B693,'BAZA DANYCH'!$C:$C,STATYSTYKI!$C693,'BAZA DANYCH'!$G:$G,STATYSTYKI!$D693,'BAZA DANYCH'!$K:$K,STATYSTYKI!AF$550)</f>
        <v>0</v>
      </c>
      <c r="AG693" s="9">
        <f>SUMIFS('BAZA DANYCH'!$Q:$Q,'BAZA DANYCH'!$B:$B,STATYSTYKI!$B693,'BAZA DANYCH'!$C:$C,STATYSTYKI!$C693,'BAZA DANYCH'!$G:$G,STATYSTYKI!$D693,'BAZA DANYCH'!$K:$K,STATYSTYKI!AG$550)</f>
        <v>0</v>
      </c>
      <c r="AH693" s="9">
        <f>SUMIFS('BAZA DANYCH'!$Q:$Q,'BAZA DANYCH'!$B:$B,STATYSTYKI!$B693,'BAZA DANYCH'!$C:$C,STATYSTYKI!$C693,'BAZA DANYCH'!$G:$G,STATYSTYKI!$D693,'BAZA DANYCH'!$K:$K,STATYSTYKI!AH$550)</f>
        <v>0</v>
      </c>
      <c r="AI693" s="9">
        <f>SUMIFS('BAZA DANYCH'!$Q:$Q,'BAZA DANYCH'!$B:$B,STATYSTYKI!$B693,'BAZA DANYCH'!$C:$C,STATYSTYKI!$C693,'BAZA DANYCH'!$G:$G,STATYSTYKI!$D693,'BAZA DANYCH'!$K:$K,STATYSTYKI!AI$550)</f>
        <v>0</v>
      </c>
      <c r="AJ693" s="9">
        <f>SUMIFS('BAZA DANYCH'!$Q:$Q,'BAZA DANYCH'!$B:$B,STATYSTYKI!$B693,'BAZA DANYCH'!$C:$C,STATYSTYKI!$C693,'BAZA DANYCH'!$G:$G,STATYSTYKI!$D693,'BAZA DANYCH'!$K:$K,STATYSTYKI!AJ$550)</f>
        <v>0</v>
      </c>
      <c r="AK693" s="9">
        <f>SUMIFS('BAZA DANYCH'!$Q:$Q,'BAZA DANYCH'!$B:$B,STATYSTYKI!$B693,'BAZA DANYCH'!$C:$C,STATYSTYKI!$C693,'BAZA DANYCH'!$G:$G,STATYSTYKI!$D693,'BAZA DANYCH'!$K:$K,STATYSTYKI!AK$550)</f>
        <v>0</v>
      </c>
      <c r="AL693" s="9">
        <f>SUMIFS('BAZA DANYCH'!$Q:$Q,'BAZA DANYCH'!$B:$B,STATYSTYKI!$B693,'BAZA DANYCH'!$C:$C,STATYSTYKI!$C693,'BAZA DANYCH'!$G:$G,STATYSTYKI!$D693,'BAZA DANYCH'!$K:$K,STATYSTYKI!AL$550)</f>
        <v>2</v>
      </c>
      <c r="AM693" s="9">
        <f>SUMIFS('BAZA DANYCH'!$Q:$Q,'BAZA DANYCH'!$B:$B,STATYSTYKI!$B693,'BAZA DANYCH'!$C:$C,STATYSTYKI!$C693,'BAZA DANYCH'!$G:$G,STATYSTYKI!$D693,'BAZA DANYCH'!$K:$K,STATYSTYKI!AM$550)</f>
        <v>0</v>
      </c>
      <c r="AN693" s="9">
        <f>SUMIFS('BAZA DANYCH'!$Q:$Q,'BAZA DANYCH'!$B:$B,STATYSTYKI!$B693,'BAZA DANYCH'!$C:$C,STATYSTYKI!$C693,'BAZA DANYCH'!$G:$G,STATYSTYKI!$D693,'BAZA DANYCH'!$K:$K,STATYSTYKI!AN$550)</f>
        <v>0</v>
      </c>
      <c r="AO693" s="9">
        <f>SUMIFS('BAZA DANYCH'!$Q:$Q,'BAZA DANYCH'!$B:$B,STATYSTYKI!$B693,'BAZA DANYCH'!$C:$C,STATYSTYKI!$C693,'BAZA DANYCH'!$G:$G,STATYSTYKI!$D693,'BAZA DANYCH'!$K:$K,STATYSTYKI!AO$550)</f>
        <v>1</v>
      </c>
      <c r="AP693" s="9">
        <f>SUMIFS('BAZA DANYCH'!$Q:$Q,'BAZA DANYCH'!$B:$B,STATYSTYKI!$B693,'BAZA DANYCH'!$C:$C,STATYSTYKI!$C693,'BAZA DANYCH'!$G:$G,STATYSTYKI!$D693,'BAZA DANYCH'!$K:$K,STATYSTYKI!AP$550)</f>
        <v>0</v>
      </c>
      <c r="AQ693" s="9">
        <f>SUMIFS('BAZA DANYCH'!$Q:$Q,'BAZA DANYCH'!$B:$B,STATYSTYKI!$B693,'BAZA DANYCH'!$C:$C,STATYSTYKI!$C693,'BAZA DANYCH'!$G:$G,STATYSTYKI!$D693,'BAZA DANYCH'!$K:$K,STATYSTYKI!AQ$550)</f>
        <v>0</v>
      </c>
      <c r="AR693" s="9">
        <f>SUMIFS('BAZA DANYCH'!$Q:$Q,'BAZA DANYCH'!$B:$B,STATYSTYKI!$B693,'BAZA DANYCH'!$C:$C,STATYSTYKI!$C693,'BAZA DANYCH'!$G:$G,STATYSTYKI!$D693,'BAZA DANYCH'!$K:$K,STATYSTYKI!AR$550)</f>
        <v>0</v>
      </c>
      <c r="AS693" s="9">
        <f>SUMIFS('BAZA DANYCH'!$Q:$Q,'BAZA DANYCH'!$B:$B,STATYSTYKI!$B693,'BAZA DANYCH'!$C:$C,STATYSTYKI!$C693,'BAZA DANYCH'!$G:$G,STATYSTYKI!$D693,'BAZA DANYCH'!$K:$K,STATYSTYKI!AS$550)</f>
        <v>0</v>
      </c>
      <c r="AT693" s="9">
        <f>SUMIFS('BAZA DANYCH'!$Q:$Q,'BAZA DANYCH'!$B:$B,STATYSTYKI!$B693,'BAZA DANYCH'!$C:$C,STATYSTYKI!$C693,'BAZA DANYCH'!$G:$G,STATYSTYKI!$D693,'BAZA DANYCH'!$K:$K,STATYSTYKI!AT$550)</f>
        <v>0</v>
      </c>
      <c r="AU693" s="9">
        <f>SUMIFS('BAZA DANYCH'!$Q:$Q,'BAZA DANYCH'!$B:$B,STATYSTYKI!$B693,'BAZA DANYCH'!$C:$C,STATYSTYKI!$C693,'BAZA DANYCH'!$G:$G,STATYSTYKI!$D693,'BAZA DANYCH'!$K:$K,STATYSTYKI!AU$550)</f>
        <v>0</v>
      </c>
      <c r="AV693" s="9">
        <f>SUMIFS('BAZA DANYCH'!$Q:$Q,'BAZA DANYCH'!$B:$B,STATYSTYKI!$B693,'BAZA DANYCH'!$C:$C,STATYSTYKI!$C693,'BAZA DANYCH'!$G:$G,STATYSTYKI!$D693,'BAZA DANYCH'!$K:$K,STATYSTYKI!AV$550)</f>
        <v>1</v>
      </c>
      <c r="AW693" s="9">
        <f>SUMIFS('BAZA DANYCH'!$Q:$Q,'BAZA DANYCH'!$B:$B,STATYSTYKI!$B693,'BAZA DANYCH'!$C:$C,STATYSTYKI!$C693,'BAZA DANYCH'!$G:$G,STATYSTYKI!$D693,'BAZA DANYCH'!$K:$K,STATYSTYKI!AW$550)</f>
        <v>0</v>
      </c>
      <c r="AX693" s="9">
        <f>SUMIFS('BAZA DANYCH'!$Q:$Q,'BAZA DANYCH'!$B:$B,STATYSTYKI!$B693,'BAZA DANYCH'!$C:$C,STATYSTYKI!$C693,'BAZA DANYCH'!$G:$G,STATYSTYKI!$D693,'BAZA DANYCH'!$K:$K,STATYSTYKI!AX$550)</f>
        <v>0</v>
      </c>
      <c r="AY693" s="9">
        <f>SUMIFS('BAZA DANYCH'!$Q:$Q,'BAZA DANYCH'!$B:$B,STATYSTYKI!$B693,'BAZA DANYCH'!$C:$C,STATYSTYKI!$C693,'BAZA DANYCH'!$G:$G,STATYSTYKI!$D693,'BAZA DANYCH'!$K:$K,STATYSTYKI!AY$550)</f>
        <v>0</v>
      </c>
      <c r="AZ693" s="9">
        <f>SUMIFS('BAZA DANYCH'!$Q:$Q,'BAZA DANYCH'!$B:$B,STATYSTYKI!$B693,'BAZA DANYCH'!$C:$C,STATYSTYKI!$C693,'BAZA DANYCH'!$G:$G,STATYSTYKI!$D693,'BAZA DANYCH'!$K:$K,STATYSTYKI!AZ$550)</f>
        <v>0</v>
      </c>
      <c r="BA693" s="9">
        <f>SUMIFS('BAZA DANYCH'!$Q:$Q,'BAZA DANYCH'!$B:$B,STATYSTYKI!$B693,'BAZA DANYCH'!$C:$C,STATYSTYKI!$C693,'BAZA DANYCH'!$G:$G,STATYSTYKI!$D693,'BAZA DANYCH'!$K:$K,STATYSTYKI!BA$550)</f>
        <v>0</v>
      </c>
      <c r="BB693" s="9">
        <f>SUMIFS('BAZA DANYCH'!$Q:$Q,'BAZA DANYCH'!$B:$B,STATYSTYKI!$B693,'BAZA DANYCH'!$C:$C,STATYSTYKI!$C693,'BAZA DANYCH'!$G:$G,STATYSTYKI!$D693,'BAZA DANYCH'!$K:$K,STATYSTYKI!BB$550)</f>
        <v>0</v>
      </c>
      <c r="BC693" s="9">
        <f>SUMIFS('BAZA DANYCH'!$Q:$Q,'BAZA DANYCH'!$B:$B,STATYSTYKI!$B693,'BAZA DANYCH'!$C:$C,STATYSTYKI!$C693,'BAZA DANYCH'!$G:$G,STATYSTYKI!$D693,'BAZA DANYCH'!$K:$K,STATYSTYKI!BC$550)</f>
        <v>0</v>
      </c>
      <c r="BD693" s="9">
        <f>SUMIFS('BAZA DANYCH'!$Q:$Q,'BAZA DANYCH'!$B:$B,STATYSTYKI!$B693,'BAZA DANYCH'!$C:$C,STATYSTYKI!$C693,'BAZA DANYCH'!$G:$G,STATYSTYKI!$D693,'BAZA DANYCH'!$K:$K,STATYSTYKI!BD$550)</f>
        <v>0</v>
      </c>
      <c r="BE693" s="9">
        <f>SUMIFS('BAZA DANYCH'!$Q:$Q,'BAZA DANYCH'!$B:$B,STATYSTYKI!$B693,'BAZA DANYCH'!$C:$C,STATYSTYKI!$C693,'BAZA DANYCH'!$G:$G,STATYSTYKI!$D693,'BAZA DANYCH'!$K:$K,STATYSTYKI!BE$550)</f>
        <v>0</v>
      </c>
      <c r="BF693" s="9">
        <f>SUMIFS('BAZA DANYCH'!$Q:$Q,'BAZA DANYCH'!$B:$B,STATYSTYKI!$B693,'BAZA DANYCH'!$C:$C,STATYSTYKI!$C693,'BAZA DANYCH'!$G:$G,STATYSTYKI!$D693,'BAZA DANYCH'!$K:$K,STATYSTYKI!BF$550)</f>
        <v>0</v>
      </c>
      <c r="BG693" s="9">
        <f>SUMIFS('BAZA DANYCH'!$Q:$Q,'BAZA DANYCH'!$B:$B,STATYSTYKI!$B693,'BAZA DANYCH'!$C:$C,STATYSTYKI!$C693,'BAZA DANYCH'!$G:$G,STATYSTYKI!$D693,'BAZA DANYCH'!$K:$K,STATYSTYKI!BG$550)</f>
        <v>0</v>
      </c>
      <c r="BH693" s="9">
        <f>SUMIFS('BAZA DANYCH'!$Q:$Q,'BAZA DANYCH'!$B:$B,STATYSTYKI!$B693,'BAZA DANYCH'!$C:$C,STATYSTYKI!$C693,'BAZA DANYCH'!$G:$G,STATYSTYKI!$D693,'BAZA DANYCH'!$K:$K,STATYSTYKI!BH$550)</f>
        <v>0</v>
      </c>
      <c r="BI693" s="9">
        <f>SUMIFS('BAZA DANYCH'!$Q:$Q,'BAZA DANYCH'!$B:$B,STATYSTYKI!$B693,'BAZA DANYCH'!$C:$C,STATYSTYKI!$C693,'BAZA DANYCH'!$G:$G,STATYSTYKI!$D693,'BAZA DANYCH'!$K:$K,STATYSTYKI!BI$550)</f>
        <v>0</v>
      </c>
      <c r="BJ693" s="9">
        <f>SUMIFS('BAZA DANYCH'!$Q:$Q,'BAZA DANYCH'!$B:$B,STATYSTYKI!$B693,'BAZA DANYCH'!$C:$C,STATYSTYKI!$C693,'BAZA DANYCH'!$G:$G,STATYSTYKI!$D693,'BAZA DANYCH'!$K:$K,STATYSTYKI!BJ$550)</f>
        <v>0</v>
      </c>
      <c r="BK693" s="9">
        <f>SUMIFS('BAZA DANYCH'!$Q:$Q,'BAZA DANYCH'!$B:$B,STATYSTYKI!$B693,'BAZA DANYCH'!$C:$C,STATYSTYKI!$C693,'BAZA DANYCH'!$G:$G,STATYSTYKI!$D693,'BAZA DANYCH'!$K:$K,STATYSTYKI!BK$550)</f>
        <v>0</v>
      </c>
      <c r="BL693" s="9">
        <f>SUMIFS('BAZA DANYCH'!$Q:$Q,'BAZA DANYCH'!$B:$B,STATYSTYKI!$B693,'BAZA DANYCH'!$C:$C,STATYSTYKI!$C693,'BAZA DANYCH'!$G:$G,STATYSTYKI!$D693,'BAZA DANYCH'!$K:$K,STATYSTYKI!BL$550)</f>
        <v>0</v>
      </c>
      <c r="BM693" s="9">
        <f>SUMIFS('BAZA DANYCH'!$Q:$Q,'BAZA DANYCH'!$B:$B,STATYSTYKI!$B693,'BAZA DANYCH'!$C:$C,STATYSTYKI!$C693,'BAZA DANYCH'!$G:$G,STATYSTYKI!$D693,'BAZA DANYCH'!$K:$K,STATYSTYKI!BM$550)</f>
        <v>1</v>
      </c>
      <c r="BN693" s="9">
        <f>SUMIFS('BAZA DANYCH'!$Q:$Q,'BAZA DANYCH'!$B:$B,STATYSTYKI!$B693,'BAZA DANYCH'!$C:$C,STATYSTYKI!$C693,'BAZA DANYCH'!$G:$G,STATYSTYKI!$D693,'BAZA DANYCH'!$K:$K,STATYSTYKI!BN$550)</f>
        <v>0</v>
      </c>
      <c r="BO693" s="9">
        <f>SUMIFS('BAZA DANYCH'!$Q:$Q,'BAZA DANYCH'!$B:$B,STATYSTYKI!$B693,'BAZA DANYCH'!$C:$C,STATYSTYKI!$C693,'BAZA DANYCH'!$G:$G,STATYSTYKI!$D693,'BAZA DANYCH'!$K:$K,STATYSTYKI!BO$550)</f>
        <v>0</v>
      </c>
      <c r="BP693" s="9">
        <f>SUMIFS('BAZA DANYCH'!$Q:$Q,'BAZA DANYCH'!$B:$B,STATYSTYKI!$B693,'BAZA DANYCH'!$C:$C,STATYSTYKI!$C693,'BAZA DANYCH'!$G:$G,STATYSTYKI!$D693,'BAZA DANYCH'!$K:$K,STATYSTYKI!BP$550)</f>
        <v>1</v>
      </c>
      <c r="BQ693" s="9">
        <f>SUMIFS('BAZA DANYCH'!$Q:$Q,'BAZA DANYCH'!$B:$B,STATYSTYKI!$B693,'BAZA DANYCH'!$C:$C,STATYSTYKI!$C693,'BAZA DANYCH'!$G:$G,STATYSTYKI!$D693,'BAZA DANYCH'!$K:$K,STATYSTYKI!BQ$550)</f>
        <v>0</v>
      </c>
      <c r="BR693" s="9">
        <f>SUMIFS('BAZA DANYCH'!$Q:$Q,'BAZA DANYCH'!$B:$B,STATYSTYKI!$B693,'BAZA DANYCH'!$C:$C,STATYSTYKI!$C693,'BAZA DANYCH'!$G:$G,STATYSTYKI!$D693,'BAZA DANYCH'!$K:$K,STATYSTYKI!BR$550)</f>
        <v>1</v>
      </c>
      <c r="BS693" s="9">
        <f>SUMIFS('BAZA DANYCH'!$Q:$Q,'BAZA DANYCH'!$B:$B,STATYSTYKI!$B693,'BAZA DANYCH'!$C:$C,STATYSTYKI!$C693,'BAZA DANYCH'!$G:$G,STATYSTYKI!$D693,'BAZA DANYCH'!$K:$K,STATYSTYKI!BS$550)</f>
        <v>0</v>
      </c>
      <c r="BT693" s="9">
        <f>SUMIFS('BAZA DANYCH'!$Q:$Q,'BAZA DANYCH'!$B:$B,STATYSTYKI!$B693,'BAZA DANYCH'!$C:$C,STATYSTYKI!$C693,'BAZA DANYCH'!$G:$G,STATYSTYKI!$D693,'BAZA DANYCH'!$K:$K,STATYSTYKI!BT$550)</f>
        <v>0</v>
      </c>
      <c r="BU693" s="9">
        <f>SUMIFS('BAZA DANYCH'!$Q:$Q,'BAZA DANYCH'!$B:$B,STATYSTYKI!$B693,'BAZA DANYCH'!$C:$C,STATYSTYKI!$C693,'BAZA DANYCH'!$G:$G,STATYSTYKI!$D693,'BAZA DANYCH'!$K:$K,STATYSTYKI!BU$550)</f>
        <v>0</v>
      </c>
      <c r="BV693" s="9">
        <f>SUMIFS('BAZA DANYCH'!$Q:$Q,'BAZA DANYCH'!$B:$B,STATYSTYKI!$B693,'BAZA DANYCH'!$C:$C,STATYSTYKI!$C693,'BAZA DANYCH'!$G:$G,STATYSTYKI!$D693,'BAZA DANYCH'!$K:$K,STATYSTYKI!BV$550)</f>
        <v>0</v>
      </c>
      <c r="BW693" s="9">
        <f>SUMIFS('BAZA DANYCH'!$Q:$Q,'BAZA DANYCH'!$B:$B,STATYSTYKI!$B693,'BAZA DANYCH'!$C:$C,STATYSTYKI!$C693,'BAZA DANYCH'!$G:$G,STATYSTYKI!$D693,'BAZA DANYCH'!$K:$K,STATYSTYKI!BW$550)</f>
        <v>0</v>
      </c>
      <c r="BX693" s="9">
        <f>SUMIFS('BAZA DANYCH'!$Q:$Q,'BAZA DANYCH'!$B:$B,STATYSTYKI!$B693,'BAZA DANYCH'!$C:$C,STATYSTYKI!$C693,'BAZA DANYCH'!$G:$G,STATYSTYKI!$D693,'BAZA DANYCH'!$K:$K,STATYSTYKI!BX$550)</f>
        <v>0</v>
      </c>
      <c r="BY693" s="9">
        <f>SUMIFS('BAZA DANYCH'!$Q:$Q,'BAZA DANYCH'!$B:$B,STATYSTYKI!$B693,'BAZA DANYCH'!$C:$C,STATYSTYKI!$C693,'BAZA DANYCH'!$G:$G,STATYSTYKI!$D693,'BAZA DANYCH'!$K:$K,STATYSTYKI!BY$550)</f>
        <v>0</v>
      </c>
      <c r="BZ693" s="9">
        <f>SUMIFS('BAZA DANYCH'!$Q:$Q,'BAZA DANYCH'!$B:$B,STATYSTYKI!$B693,'BAZA DANYCH'!$C:$C,STATYSTYKI!$C693,'BAZA DANYCH'!$G:$G,STATYSTYKI!$D693,'BAZA DANYCH'!$K:$K,STATYSTYKI!BZ$550)</f>
        <v>0</v>
      </c>
      <c r="CA693" s="9">
        <f>SUMIFS('BAZA DANYCH'!$Q:$Q,'BAZA DANYCH'!$B:$B,STATYSTYKI!$B693,'BAZA DANYCH'!$C:$C,STATYSTYKI!$C693,'BAZA DANYCH'!$G:$G,STATYSTYKI!$D693,'BAZA DANYCH'!$K:$K,STATYSTYKI!CA$550)</f>
        <v>0</v>
      </c>
      <c r="CB693" s="9">
        <f>SUMIFS('BAZA DANYCH'!$Q:$Q,'BAZA DANYCH'!$B:$B,STATYSTYKI!$B693,'BAZA DANYCH'!$C:$C,STATYSTYKI!$C693,'BAZA DANYCH'!$G:$G,STATYSTYKI!$D693,'BAZA DANYCH'!$K:$K,STATYSTYKI!CB$550)</f>
        <v>0</v>
      </c>
      <c r="CC693" s="9">
        <f>SUMIFS('BAZA DANYCH'!$Q:$Q,'BAZA DANYCH'!$B:$B,STATYSTYKI!$B693,'BAZA DANYCH'!$C:$C,STATYSTYKI!$C693,'BAZA DANYCH'!$G:$G,STATYSTYKI!$D693,'BAZA DANYCH'!$K:$K,STATYSTYKI!CC$550)</f>
        <v>0</v>
      </c>
      <c r="CD693" s="9">
        <f>SUMIFS('BAZA DANYCH'!$Q:$Q,'BAZA DANYCH'!$B:$B,STATYSTYKI!$B693,'BAZA DANYCH'!$C:$C,STATYSTYKI!$C693,'BAZA DANYCH'!$G:$G,STATYSTYKI!$D693,'BAZA DANYCH'!$K:$K,STATYSTYKI!CD$550)</f>
        <v>0</v>
      </c>
      <c r="CE693" s="9">
        <f>SUMIFS('BAZA DANYCH'!$Q:$Q,'BAZA DANYCH'!$B:$B,STATYSTYKI!$B693,'BAZA DANYCH'!$C:$C,STATYSTYKI!$C693,'BAZA DANYCH'!$G:$G,STATYSTYKI!$D693,'BAZA DANYCH'!$K:$K,STATYSTYKI!CE$550)</f>
        <v>0</v>
      </c>
      <c r="CF693" s="9">
        <f>SUMIFS('BAZA DANYCH'!$Q:$Q,'BAZA DANYCH'!$B:$B,STATYSTYKI!$B693,'BAZA DANYCH'!$C:$C,STATYSTYKI!$C693,'BAZA DANYCH'!$G:$G,STATYSTYKI!$D693,'BAZA DANYCH'!$K:$K,STATYSTYKI!CF$550)</f>
        <v>0</v>
      </c>
      <c r="CG693" s="9">
        <f>SUMIFS('BAZA DANYCH'!$Q:$Q,'BAZA DANYCH'!$B:$B,STATYSTYKI!$B693,'BAZA DANYCH'!$C:$C,STATYSTYKI!$C693,'BAZA DANYCH'!$G:$G,STATYSTYKI!$D693,'BAZA DANYCH'!$K:$K,STATYSTYKI!CG$550)</f>
        <v>0</v>
      </c>
      <c r="CH693" s="9">
        <f>SUMIFS('BAZA DANYCH'!$Q:$Q,'BAZA DANYCH'!$B:$B,STATYSTYKI!$B693,'BAZA DANYCH'!$C:$C,STATYSTYKI!$C693,'BAZA DANYCH'!$G:$G,STATYSTYKI!$D693,'BAZA DANYCH'!$K:$K,STATYSTYKI!CH$550)</f>
        <v>0</v>
      </c>
      <c r="CI693" s="9">
        <f>SUMIFS('BAZA DANYCH'!$Q:$Q,'BAZA DANYCH'!$B:$B,STATYSTYKI!$B693,'BAZA DANYCH'!$C:$C,STATYSTYKI!$C693,'BAZA DANYCH'!$G:$G,STATYSTYKI!$D693,'BAZA DANYCH'!$K:$K,STATYSTYKI!CI$550)</f>
        <v>0</v>
      </c>
      <c r="CJ693" s="9">
        <f>SUMIFS('BAZA DANYCH'!$Q:$Q,'BAZA DANYCH'!$B:$B,STATYSTYKI!$B693,'BAZA DANYCH'!$C:$C,STATYSTYKI!$C693,'BAZA DANYCH'!$G:$G,STATYSTYKI!$D693,'BAZA DANYCH'!$K:$K,STATYSTYKI!CJ$550)</f>
        <v>0</v>
      </c>
      <c r="CK693" s="9">
        <f>SUMIFS('BAZA DANYCH'!$Q:$Q,'BAZA DANYCH'!$B:$B,STATYSTYKI!$B693,'BAZA DANYCH'!$C:$C,STATYSTYKI!$C693,'BAZA DANYCH'!$G:$G,STATYSTYKI!$D693,'BAZA DANYCH'!$K:$K,STATYSTYKI!CK$550)</f>
        <v>0</v>
      </c>
      <c r="CL693" s="9">
        <f>SUMIFS('BAZA DANYCH'!$Q:$Q,'BAZA DANYCH'!$B:$B,STATYSTYKI!$B693,'BAZA DANYCH'!$C:$C,STATYSTYKI!$C693,'BAZA DANYCH'!$G:$G,STATYSTYKI!$D693,'BAZA DANYCH'!$K:$K,STATYSTYKI!CL$550)</f>
        <v>0</v>
      </c>
      <c r="CM693" s="9">
        <f>SUMIFS('BAZA DANYCH'!$Q:$Q,'BAZA DANYCH'!$B:$B,STATYSTYKI!$B693,'BAZA DANYCH'!$C:$C,STATYSTYKI!$C693,'BAZA DANYCH'!$G:$G,STATYSTYKI!$D693,'BAZA DANYCH'!$K:$K,STATYSTYKI!CM$550)</f>
        <v>0</v>
      </c>
      <c r="CN693" s="9">
        <f>SUMIFS('BAZA DANYCH'!$Q:$Q,'BAZA DANYCH'!$B:$B,STATYSTYKI!$B693,'BAZA DANYCH'!$C:$C,STATYSTYKI!$C693,'BAZA DANYCH'!$G:$G,STATYSTYKI!$D693,'BAZA DANYCH'!$K:$K,STATYSTYKI!CN$550)</f>
        <v>0</v>
      </c>
      <c r="CO693" s="9">
        <f>SUMIFS('BAZA DANYCH'!$Q:$Q,'BAZA DANYCH'!$B:$B,STATYSTYKI!$B693,'BAZA DANYCH'!$C:$C,STATYSTYKI!$C693,'BAZA DANYCH'!$G:$G,STATYSTYKI!$D693,'BAZA DANYCH'!$K:$K,STATYSTYKI!CO$550)</f>
        <v>0</v>
      </c>
      <c r="CP693" s="9">
        <f>SUMIFS('BAZA DANYCH'!$Q:$Q,'BAZA DANYCH'!$B:$B,STATYSTYKI!$B693,'BAZA DANYCH'!$C:$C,STATYSTYKI!$C693,'BAZA DANYCH'!$G:$G,STATYSTYKI!$D693,'BAZA DANYCH'!$K:$K,STATYSTYKI!CP$550)</f>
        <v>0</v>
      </c>
      <c r="CQ693" s="9">
        <f>SUMIFS('BAZA DANYCH'!$Q:$Q,'BAZA DANYCH'!$B:$B,STATYSTYKI!$B693,'BAZA DANYCH'!$C:$C,STATYSTYKI!$C693,'BAZA DANYCH'!$G:$G,STATYSTYKI!$D693,'BAZA DANYCH'!$K:$K,STATYSTYKI!CQ$550)</f>
        <v>0</v>
      </c>
      <c r="CR693" s="9">
        <f>SUMIFS('BAZA DANYCH'!$Q:$Q,'BAZA DANYCH'!$B:$B,STATYSTYKI!$B693,'BAZA DANYCH'!$C:$C,STATYSTYKI!$C693,'BAZA DANYCH'!$G:$G,STATYSTYKI!$D693,'BAZA DANYCH'!$K:$K,STATYSTYKI!CR$550)</f>
        <v>0</v>
      </c>
      <c r="CS693" s="9">
        <f>SUMIFS('BAZA DANYCH'!$Q:$Q,'BAZA DANYCH'!$B:$B,STATYSTYKI!$B693,'BAZA DANYCH'!$C:$C,STATYSTYKI!$C693,'BAZA DANYCH'!$G:$G,STATYSTYKI!$D693,'BAZA DANYCH'!$K:$K,STATYSTYKI!CS$550)</f>
        <v>0</v>
      </c>
      <c r="CT693" s="9">
        <f>SUMIFS('BAZA DANYCH'!$Q:$Q,'BAZA DANYCH'!$B:$B,STATYSTYKI!$B693,'BAZA DANYCH'!$C:$C,STATYSTYKI!$C693,'BAZA DANYCH'!$G:$G,STATYSTYKI!$D693,'BAZA DANYCH'!$K:$K,STATYSTYKI!CT$550)</f>
        <v>0</v>
      </c>
      <c r="CU693" s="9">
        <f>SUMIFS('BAZA DANYCH'!$Q:$Q,'BAZA DANYCH'!$B:$B,STATYSTYKI!$B693,'BAZA DANYCH'!$C:$C,STATYSTYKI!$C693,'BAZA DANYCH'!$G:$G,STATYSTYKI!$D693,'BAZA DANYCH'!$K:$K,STATYSTYKI!CU$550)</f>
        <v>0</v>
      </c>
      <c r="CV693" s="9">
        <f>SUMIFS('BAZA DANYCH'!$Q:$Q,'BAZA DANYCH'!$B:$B,STATYSTYKI!$B693,'BAZA DANYCH'!$C:$C,STATYSTYKI!$C693,'BAZA DANYCH'!$G:$G,STATYSTYKI!$D693,'BAZA DANYCH'!$K:$K,STATYSTYKI!CV$550)</f>
        <v>0</v>
      </c>
      <c r="CW693" s="9">
        <f>SUMIFS('BAZA DANYCH'!$Q:$Q,'BAZA DANYCH'!$B:$B,STATYSTYKI!$B693,'BAZA DANYCH'!$C:$C,STATYSTYKI!$C693,'BAZA DANYCH'!$G:$G,STATYSTYKI!$D693,'BAZA DANYCH'!$K:$K,STATYSTYKI!CW$550)</f>
        <v>0</v>
      </c>
      <c r="CX693" s="9">
        <f>SUMIFS('BAZA DANYCH'!$Q:$Q,'BAZA DANYCH'!$B:$B,STATYSTYKI!$B693,'BAZA DANYCH'!$C:$C,STATYSTYKI!$C693,'BAZA DANYCH'!$G:$G,STATYSTYKI!$D693,'BAZA DANYCH'!$K:$K,STATYSTYKI!CX$550)</f>
        <v>0</v>
      </c>
    </row>
    <row r="694" spans="1:102" hidden="1">
      <c r="A694" s="8"/>
      <c r="B694" s="60" t="s">
        <v>145</v>
      </c>
      <c r="C694" s="61" t="s">
        <v>146</v>
      </c>
      <c r="D694" s="61" t="s">
        <v>147</v>
      </c>
      <c r="E694" s="82" t="s">
        <v>9</v>
      </c>
      <c r="F694" s="64">
        <f t="shared" si="276"/>
        <v>4</v>
      </c>
      <c r="G694" s="9">
        <f>SUMIFS('BAZA DANYCH'!$S:$S,'BAZA DANYCH'!$B:$B,STATYSTYKI!$B694,'BAZA DANYCH'!$C:$C,STATYSTYKI!$C694,'BAZA DANYCH'!$G:$G,STATYSTYKI!$D694,'BAZA DANYCH'!$K:$K,STATYSTYKI!G$550)</f>
        <v>0</v>
      </c>
      <c r="H694" s="9">
        <f>SUMIFS('BAZA DANYCH'!$S:$S,'BAZA DANYCH'!$B:$B,STATYSTYKI!$B694,'BAZA DANYCH'!$C:$C,STATYSTYKI!$C694,'BAZA DANYCH'!$G:$G,STATYSTYKI!$D694,'BAZA DANYCH'!$K:$K,STATYSTYKI!H$550)</f>
        <v>0</v>
      </c>
      <c r="I694" s="9">
        <f>SUMIFS('BAZA DANYCH'!$S:$S,'BAZA DANYCH'!$B:$B,STATYSTYKI!$B694,'BAZA DANYCH'!$C:$C,STATYSTYKI!$C694,'BAZA DANYCH'!$G:$G,STATYSTYKI!$D694,'BAZA DANYCH'!$K:$K,STATYSTYKI!I$550)</f>
        <v>0</v>
      </c>
      <c r="J694" s="9">
        <f>SUMIFS('BAZA DANYCH'!$S:$S,'BAZA DANYCH'!$B:$B,STATYSTYKI!$B694,'BAZA DANYCH'!$C:$C,STATYSTYKI!$C694,'BAZA DANYCH'!$G:$G,STATYSTYKI!$D694,'BAZA DANYCH'!$K:$K,STATYSTYKI!J$550)</f>
        <v>0</v>
      </c>
      <c r="K694" s="9">
        <f>SUMIFS('BAZA DANYCH'!$S:$S,'BAZA DANYCH'!$B:$B,STATYSTYKI!$B694,'BAZA DANYCH'!$C:$C,STATYSTYKI!$C694,'BAZA DANYCH'!$G:$G,STATYSTYKI!$D694,'BAZA DANYCH'!$K:$K,STATYSTYKI!K$550)</f>
        <v>0</v>
      </c>
      <c r="L694" s="9">
        <f>SUMIFS('BAZA DANYCH'!$S:$S,'BAZA DANYCH'!$B:$B,STATYSTYKI!$B694,'BAZA DANYCH'!$C:$C,STATYSTYKI!$C694,'BAZA DANYCH'!$G:$G,STATYSTYKI!$D694,'BAZA DANYCH'!$K:$K,STATYSTYKI!L$550)</f>
        <v>0</v>
      </c>
      <c r="M694" s="9">
        <f>SUMIFS('BAZA DANYCH'!$S:$S,'BAZA DANYCH'!$B:$B,STATYSTYKI!$B694,'BAZA DANYCH'!$C:$C,STATYSTYKI!$C694,'BAZA DANYCH'!$G:$G,STATYSTYKI!$D694,'BAZA DANYCH'!$K:$K,STATYSTYKI!M$550)</f>
        <v>0</v>
      </c>
      <c r="N694" s="9">
        <f>SUMIFS('BAZA DANYCH'!$S:$S,'BAZA DANYCH'!$B:$B,STATYSTYKI!$B694,'BAZA DANYCH'!$C:$C,STATYSTYKI!$C694,'BAZA DANYCH'!$G:$G,STATYSTYKI!$D694,'BAZA DANYCH'!$K:$K,STATYSTYKI!N$550)</f>
        <v>0</v>
      </c>
      <c r="O694" s="9">
        <f>SUMIFS('BAZA DANYCH'!$S:$S,'BAZA DANYCH'!$B:$B,STATYSTYKI!$B694,'BAZA DANYCH'!$C:$C,STATYSTYKI!$C694,'BAZA DANYCH'!$G:$G,STATYSTYKI!$D694,'BAZA DANYCH'!$K:$K,STATYSTYKI!O$550)</f>
        <v>0</v>
      </c>
      <c r="P694" s="9">
        <f>SUMIFS('BAZA DANYCH'!$S:$S,'BAZA DANYCH'!$B:$B,STATYSTYKI!$B694,'BAZA DANYCH'!$C:$C,STATYSTYKI!$C694,'BAZA DANYCH'!$G:$G,STATYSTYKI!$D694,'BAZA DANYCH'!$K:$K,STATYSTYKI!P$550)</f>
        <v>0</v>
      </c>
      <c r="Q694" s="9">
        <f>SUMIFS('BAZA DANYCH'!$S:$S,'BAZA DANYCH'!$B:$B,STATYSTYKI!$B694,'BAZA DANYCH'!$C:$C,STATYSTYKI!$C694,'BAZA DANYCH'!$G:$G,STATYSTYKI!$D694,'BAZA DANYCH'!$K:$K,STATYSTYKI!Q$550)</f>
        <v>0</v>
      </c>
      <c r="R694" s="9">
        <f>SUMIFS('BAZA DANYCH'!$S:$S,'BAZA DANYCH'!$B:$B,STATYSTYKI!$B694,'BAZA DANYCH'!$C:$C,STATYSTYKI!$C694,'BAZA DANYCH'!$G:$G,STATYSTYKI!$D694,'BAZA DANYCH'!$K:$K,STATYSTYKI!R$550)</f>
        <v>0</v>
      </c>
      <c r="S694" s="9">
        <f>SUMIFS('BAZA DANYCH'!$S:$S,'BAZA DANYCH'!$B:$B,STATYSTYKI!$B694,'BAZA DANYCH'!$C:$C,STATYSTYKI!$C694,'BAZA DANYCH'!$G:$G,STATYSTYKI!$D694,'BAZA DANYCH'!$K:$K,STATYSTYKI!S$550)</f>
        <v>0</v>
      </c>
      <c r="T694" s="9">
        <f>SUMIFS('BAZA DANYCH'!$S:$S,'BAZA DANYCH'!$B:$B,STATYSTYKI!$B694,'BAZA DANYCH'!$C:$C,STATYSTYKI!$C694,'BAZA DANYCH'!$G:$G,STATYSTYKI!$D694,'BAZA DANYCH'!$K:$K,STATYSTYKI!T$550)</f>
        <v>0</v>
      </c>
      <c r="U694" s="9">
        <f>SUMIFS('BAZA DANYCH'!$S:$S,'BAZA DANYCH'!$B:$B,STATYSTYKI!$B694,'BAZA DANYCH'!$C:$C,STATYSTYKI!$C694,'BAZA DANYCH'!$G:$G,STATYSTYKI!$D694,'BAZA DANYCH'!$K:$K,STATYSTYKI!U$550)</f>
        <v>0</v>
      </c>
      <c r="V694" s="9">
        <f>SUMIFS('BAZA DANYCH'!$S:$S,'BAZA DANYCH'!$B:$B,STATYSTYKI!$B694,'BAZA DANYCH'!$C:$C,STATYSTYKI!$C694,'BAZA DANYCH'!$G:$G,STATYSTYKI!$D694,'BAZA DANYCH'!$K:$K,STATYSTYKI!V$550)</f>
        <v>0</v>
      </c>
      <c r="W694" s="9">
        <f>SUMIFS('BAZA DANYCH'!$S:$S,'BAZA DANYCH'!$B:$B,STATYSTYKI!$B694,'BAZA DANYCH'!$C:$C,STATYSTYKI!$C694,'BAZA DANYCH'!$G:$G,STATYSTYKI!$D694,'BAZA DANYCH'!$K:$K,STATYSTYKI!W$550)</f>
        <v>0</v>
      </c>
      <c r="X694" s="9">
        <f>SUMIFS('BAZA DANYCH'!$S:$S,'BAZA DANYCH'!$B:$B,STATYSTYKI!$B694,'BAZA DANYCH'!$C:$C,STATYSTYKI!$C694,'BAZA DANYCH'!$G:$G,STATYSTYKI!$D694,'BAZA DANYCH'!$K:$K,STATYSTYKI!X$550)</f>
        <v>0</v>
      </c>
      <c r="Y694" s="9">
        <f>SUMIFS('BAZA DANYCH'!$S:$S,'BAZA DANYCH'!$B:$B,STATYSTYKI!$B694,'BAZA DANYCH'!$C:$C,STATYSTYKI!$C694,'BAZA DANYCH'!$G:$G,STATYSTYKI!$D694,'BAZA DANYCH'!$K:$K,STATYSTYKI!Y$550)</f>
        <v>0</v>
      </c>
      <c r="Z694" s="9">
        <f>SUMIFS('BAZA DANYCH'!$S:$S,'BAZA DANYCH'!$B:$B,STATYSTYKI!$B694,'BAZA DANYCH'!$C:$C,STATYSTYKI!$C694,'BAZA DANYCH'!$G:$G,STATYSTYKI!$D694,'BAZA DANYCH'!$K:$K,STATYSTYKI!Z$550)</f>
        <v>0</v>
      </c>
      <c r="AA694" s="9">
        <f>SUMIFS('BAZA DANYCH'!$S:$S,'BAZA DANYCH'!$B:$B,STATYSTYKI!$B694,'BAZA DANYCH'!$C:$C,STATYSTYKI!$C694,'BAZA DANYCH'!$G:$G,STATYSTYKI!$D694,'BAZA DANYCH'!$K:$K,STATYSTYKI!AA$550)</f>
        <v>0</v>
      </c>
      <c r="AB694" s="9">
        <f>SUMIFS('BAZA DANYCH'!$S:$S,'BAZA DANYCH'!$B:$B,STATYSTYKI!$B694,'BAZA DANYCH'!$C:$C,STATYSTYKI!$C694,'BAZA DANYCH'!$G:$G,STATYSTYKI!$D694,'BAZA DANYCH'!$K:$K,STATYSTYKI!AB$550)</f>
        <v>0</v>
      </c>
      <c r="AC694" s="9">
        <f>SUMIFS('BAZA DANYCH'!$S:$S,'BAZA DANYCH'!$B:$B,STATYSTYKI!$B694,'BAZA DANYCH'!$C:$C,STATYSTYKI!$C694,'BAZA DANYCH'!$G:$G,STATYSTYKI!$D694,'BAZA DANYCH'!$K:$K,STATYSTYKI!AC$550)</f>
        <v>0</v>
      </c>
      <c r="AD694" s="9">
        <f>SUMIFS('BAZA DANYCH'!$S:$S,'BAZA DANYCH'!$B:$B,STATYSTYKI!$B694,'BAZA DANYCH'!$C:$C,STATYSTYKI!$C694,'BAZA DANYCH'!$G:$G,STATYSTYKI!$D694,'BAZA DANYCH'!$K:$K,STATYSTYKI!AD$550)</f>
        <v>0</v>
      </c>
      <c r="AE694" s="9">
        <f>SUMIFS('BAZA DANYCH'!$S:$S,'BAZA DANYCH'!$B:$B,STATYSTYKI!$B694,'BAZA DANYCH'!$C:$C,STATYSTYKI!$C694,'BAZA DANYCH'!$G:$G,STATYSTYKI!$D694,'BAZA DANYCH'!$K:$K,STATYSTYKI!AE$550)</f>
        <v>0</v>
      </c>
      <c r="AF694" s="9">
        <f>SUMIFS('BAZA DANYCH'!$S:$S,'BAZA DANYCH'!$B:$B,STATYSTYKI!$B694,'BAZA DANYCH'!$C:$C,STATYSTYKI!$C694,'BAZA DANYCH'!$G:$G,STATYSTYKI!$D694,'BAZA DANYCH'!$K:$K,STATYSTYKI!AF$550)</f>
        <v>0</v>
      </c>
      <c r="AG694" s="9">
        <f>SUMIFS('BAZA DANYCH'!$S:$S,'BAZA DANYCH'!$B:$B,STATYSTYKI!$B694,'BAZA DANYCH'!$C:$C,STATYSTYKI!$C694,'BAZA DANYCH'!$G:$G,STATYSTYKI!$D694,'BAZA DANYCH'!$K:$K,STATYSTYKI!AG$550)</f>
        <v>0</v>
      </c>
      <c r="AH694" s="9">
        <f>SUMIFS('BAZA DANYCH'!$S:$S,'BAZA DANYCH'!$B:$B,STATYSTYKI!$B694,'BAZA DANYCH'!$C:$C,STATYSTYKI!$C694,'BAZA DANYCH'!$G:$G,STATYSTYKI!$D694,'BAZA DANYCH'!$K:$K,STATYSTYKI!AH$550)</f>
        <v>0</v>
      </c>
      <c r="AI694" s="9">
        <f>SUMIFS('BAZA DANYCH'!$S:$S,'BAZA DANYCH'!$B:$B,STATYSTYKI!$B694,'BAZA DANYCH'!$C:$C,STATYSTYKI!$C694,'BAZA DANYCH'!$G:$G,STATYSTYKI!$D694,'BAZA DANYCH'!$K:$K,STATYSTYKI!AI$550)</f>
        <v>0</v>
      </c>
      <c r="AJ694" s="9">
        <f>SUMIFS('BAZA DANYCH'!$S:$S,'BAZA DANYCH'!$B:$B,STATYSTYKI!$B694,'BAZA DANYCH'!$C:$C,STATYSTYKI!$C694,'BAZA DANYCH'!$G:$G,STATYSTYKI!$D694,'BAZA DANYCH'!$K:$K,STATYSTYKI!AJ$550)</f>
        <v>0</v>
      </c>
      <c r="AK694" s="9">
        <f>SUMIFS('BAZA DANYCH'!$S:$S,'BAZA DANYCH'!$B:$B,STATYSTYKI!$B694,'BAZA DANYCH'!$C:$C,STATYSTYKI!$C694,'BAZA DANYCH'!$G:$G,STATYSTYKI!$D694,'BAZA DANYCH'!$K:$K,STATYSTYKI!AK$550)</f>
        <v>0</v>
      </c>
      <c r="AL694" s="9">
        <f>SUMIFS('BAZA DANYCH'!$S:$S,'BAZA DANYCH'!$B:$B,STATYSTYKI!$B694,'BAZA DANYCH'!$C:$C,STATYSTYKI!$C694,'BAZA DANYCH'!$G:$G,STATYSTYKI!$D694,'BAZA DANYCH'!$K:$K,STATYSTYKI!AL$550)</f>
        <v>0</v>
      </c>
      <c r="AM694" s="9">
        <f>SUMIFS('BAZA DANYCH'!$S:$S,'BAZA DANYCH'!$B:$B,STATYSTYKI!$B694,'BAZA DANYCH'!$C:$C,STATYSTYKI!$C694,'BAZA DANYCH'!$G:$G,STATYSTYKI!$D694,'BAZA DANYCH'!$K:$K,STATYSTYKI!AM$550)</f>
        <v>0</v>
      </c>
      <c r="AN694" s="9">
        <f>SUMIFS('BAZA DANYCH'!$S:$S,'BAZA DANYCH'!$B:$B,STATYSTYKI!$B694,'BAZA DANYCH'!$C:$C,STATYSTYKI!$C694,'BAZA DANYCH'!$G:$G,STATYSTYKI!$D694,'BAZA DANYCH'!$K:$K,STATYSTYKI!AN$550)</f>
        <v>1</v>
      </c>
      <c r="AO694" s="9">
        <f>SUMIFS('BAZA DANYCH'!$S:$S,'BAZA DANYCH'!$B:$B,STATYSTYKI!$B694,'BAZA DANYCH'!$C:$C,STATYSTYKI!$C694,'BAZA DANYCH'!$G:$G,STATYSTYKI!$D694,'BAZA DANYCH'!$K:$K,STATYSTYKI!AO$550)</f>
        <v>0</v>
      </c>
      <c r="AP694" s="9">
        <f>SUMIFS('BAZA DANYCH'!$S:$S,'BAZA DANYCH'!$B:$B,STATYSTYKI!$B694,'BAZA DANYCH'!$C:$C,STATYSTYKI!$C694,'BAZA DANYCH'!$G:$G,STATYSTYKI!$D694,'BAZA DANYCH'!$K:$K,STATYSTYKI!AP$550)</f>
        <v>0</v>
      </c>
      <c r="AQ694" s="9">
        <f>SUMIFS('BAZA DANYCH'!$S:$S,'BAZA DANYCH'!$B:$B,STATYSTYKI!$B694,'BAZA DANYCH'!$C:$C,STATYSTYKI!$C694,'BAZA DANYCH'!$G:$G,STATYSTYKI!$D694,'BAZA DANYCH'!$K:$K,STATYSTYKI!AQ$550)</f>
        <v>0</v>
      </c>
      <c r="AR694" s="9">
        <f>SUMIFS('BAZA DANYCH'!$S:$S,'BAZA DANYCH'!$B:$B,STATYSTYKI!$B694,'BAZA DANYCH'!$C:$C,STATYSTYKI!$C694,'BAZA DANYCH'!$G:$G,STATYSTYKI!$D694,'BAZA DANYCH'!$K:$K,STATYSTYKI!AR$550)</f>
        <v>0</v>
      </c>
      <c r="AS694" s="9">
        <f>SUMIFS('BAZA DANYCH'!$S:$S,'BAZA DANYCH'!$B:$B,STATYSTYKI!$B694,'BAZA DANYCH'!$C:$C,STATYSTYKI!$C694,'BAZA DANYCH'!$G:$G,STATYSTYKI!$D694,'BAZA DANYCH'!$K:$K,STATYSTYKI!AS$550)</f>
        <v>0</v>
      </c>
      <c r="AT694" s="9">
        <f>SUMIFS('BAZA DANYCH'!$S:$S,'BAZA DANYCH'!$B:$B,STATYSTYKI!$B694,'BAZA DANYCH'!$C:$C,STATYSTYKI!$C694,'BAZA DANYCH'!$G:$G,STATYSTYKI!$D694,'BAZA DANYCH'!$K:$K,STATYSTYKI!AT$550)</f>
        <v>0</v>
      </c>
      <c r="AU694" s="9">
        <f>SUMIFS('BAZA DANYCH'!$S:$S,'BAZA DANYCH'!$B:$B,STATYSTYKI!$B694,'BAZA DANYCH'!$C:$C,STATYSTYKI!$C694,'BAZA DANYCH'!$G:$G,STATYSTYKI!$D694,'BAZA DANYCH'!$K:$K,STATYSTYKI!AU$550)</f>
        <v>0</v>
      </c>
      <c r="AV694" s="9">
        <f>SUMIFS('BAZA DANYCH'!$S:$S,'BAZA DANYCH'!$B:$B,STATYSTYKI!$B694,'BAZA DANYCH'!$C:$C,STATYSTYKI!$C694,'BAZA DANYCH'!$G:$G,STATYSTYKI!$D694,'BAZA DANYCH'!$K:$K,STATYSTYKI!AV$550)</f>
        <v>0</v>
      </c>
      <c r="AW694" s="9">
        <f>SUMIFS('BAZA DANYCH'!$S:$S,'BAZA DANYCH'!$B:$B,STATYSTYKI!$B694,'BAZA DANYCH'!$C:$C,STATYSTYKI!$C694,'BAZA DANYCH'!$G:$G,STATYSTYKI!$D694,'BAZA DANYCH'!$K:$K,STATYSTYKI!AW$550)</f>
        <v>0</v>
      </c>
      <c r="AX694" s="9">
        <f>SUMIFS('BAZA DANYCH'!$S:$S,'BAZA DANYCH'!$B:$B,STATYSTYKI!$B694,'BAZA DANYCH'!$C:$C,STATYSTYKI!$C694,'BAZA DANYCH'!$G:$G,STATYSTYKI!$D694,'BAZA DANYCH'!$K:$K,STATYSTYKI!AX$550)</f>
        <v>0</v>
      </c>
      <c r="AY694" s="9">
        <f>SUMIFS('BAZA DANYCH'!$S:$S,'BAZA DANYCH'!$B:$B,STATYSTYKI!$B694,'BAZA DANYCH'!$C:$C,STATYSTYKI!$C694,'BAZA DANYCH'!$G:$G,STATYSTYKI!$D694,'BAZA DANYCH'!$K:$K,STATYSTYKI!AY$550)</f>
        <v>0</v>
      </c>
      <c r="AZ694" s="9">
        <f>SUMIFS('BAZA DANYCH'!$S:$S,'BAZA DANYCH'!$B:$B,STATYSTYKI!$B694,'BAZA DANYCH'!$C:$C,STATYSTYKI!$C694,'BAZA DANYCH'!$G:$G,STATYSTYKI!$D694,'BAZA DANYCH'!$K:$K,STATYSTYKI!AZ$550)</f>
        <v>1</v>
      </c>
      <c r="BA694" s="9">
        <f>SUMIFS('BAZA DANYCH'!$S:$S,'BAZA DANYCH'!$B:$B,STATYSTYKI!$B694,'BAZA DANYCH'!$C:$C,STATYSTYKI!$C694,'BAZA DANYCH'!$G:$G,STATYSTYKI!$D694,'BAZA DANYCH'!$K:$K,STATYSTYKI!BA$550)</f>
        <v>0</v>
      </c>
      <c r="BB694" s="9">
        <f>SUMIFS('BAZA DANYCH'!$S:$S,'BAZA DANYCH'!$B:$B,STATYSTYKI!$B694,'BAZA DANYCH'!$C:$C,STATYSTYKI!$C694,'BAZA DANYCH'!$G:$G,STATYSTYKI!$D694,'BAZA DANYCH'!$K:$K,STATYSTYKI!BB$550)</f>
        <v>0</v>
      </c>
      <c r="BC694" s="9">
        <f>SUMIFS('BAZA DANYCH'!$S:$S,'BAZA DANYCH'!$B:$B,STATYSTYKI!$B694,'BAZA DANYCH'!$C:$C,STATYSTYKI!$C694,'BAZA DANYCH'!$G:$G,STATYSTYKI!$D694,'BAZA DANYCH'!$K:$K,STATYSTYKI!BC$550)</f>
        <v>0</v>
      </c>
      <c r="BD694" s="9">
        <f>SUMIFS('BAZA DANYCH'!$S:$S,'BAZA DANYCH'!$B:$B,STATYSTYKI!$B694,'BAZA DANYCH'!$C:$C,STATYSTYKI!$C694,'BAZA DANYCH'!$G:$G,STATYSTYKI!$D694,'BAZA DANYCH'!$K:$K,STATYSTYKI!BD$550)</f>
        <v>0</v>
      </c>
      <c r="BE694" s="9">
        <f>SUMIFS('BAZA DANYCH'!$S:$S,'BAZA DANYCH'!$B:$B,STATYSTYKI!$B694,'BAZA DANYCH'!$C:$C,STATYSTYKI!$C694,'BAZA DANYCH'!$G:$G,STATYSTYKI!$D694,'BAZA DANYCH'!$K:$K,STATYSTYKI!BE$550)</f>
        <v>0</v>
      </c>
      <c r="BF694" s="9">
        <f>SUMIFS('BAZA DANYCH'!$S:$S,'BAZA DANYCH'!$B:$B,STATYSTYKI!$B694,'BAZA DANYCH'!$C:$C,STATYSTYKI!$C694,'BAZA DANYCH'!$G:$G,STATYSTYKI!$D694,'BAZA DANYCH'!$K:$K,STATYSTYKI!BF$550)</f>
        <v>0</v>
      </c>
      <c r="BG694" s="9">
        <f>SUMIFS('BAZA DANYCH'!$S:$S,'BAZA DANYCH'!$B:$B,STATYSTYKI!$B694,'BAZA DANYCH'!$C:$C,STATYSTYKI!$C694,'BAZA DANYCH'!$G:$G,STATYSTYKI!$D694,'BAZA DANYCH'!$K:$K,STATYSTYKI!BG$550)</f>
        <v>0</v>
      </c>
      <c r="BH694" s="9">
        <f>SUMIFS('BAZA DANYCH'!$S:$S,'BAZA DANYCH'!$B:$B,STATYSTYKI!$B694,'BAZA DANYCH'!$C:$C,STATYSTYKI!$C694,'BAZA DANYCH'!$G:$G,STATYSTYKI!$D694,'BAZA DANYCH'!$K:$K,STATYSTYKI!BH$550)</f>
        <v>1</v>
      </c>
      <c r="BI694" s="9">
        <f>SUMIFS('BAZA DANYCH'!$S:$S,'BAZA DANYCH'!$B:$B,STATYSTYKI!$B694,'BAZA DANYCH'!$C:$C,STATYSTYKI!$C694,'BAZA DANYCH'!$G:$G,STATYSTYKI!$D694,'BAZA DANYCH'!$K:$K,STATYSTYKI!BI$550)</f>
        <v>1</v>
      </c>
      <c r="BJ694" s="9">
        <f>SUMIFS('BAZA DANYCH'!$S:$S,'BAZA DANYCH'!$B:$B,STATYSTYKI!$B694,'BAZA DANYCH'!$C:$C,STATYSTYKI!$C694,'BAZA DANYCH'!$G:$G,STATYSTYKI!$D694,'BAZA DANYCH'!$K:$K,STATYSTYKI!BJ$550)</f>
        <v>0</v>
      </c>
      <c r="BK694" s="9">
        <f>SUMIFS('BAZA DANYCH'!$S:$S,'BAZA DANYCH'!$B:$B,STATYSTYKI!$B694,'BAZA DANYCH'!$C:$C,STATYSTYKI!$C694,'BAZA DANYCH'!$G:$G,STATYSTYKI!$D694,'BAZA DANYCH'!$K:$K,STATYSTYKI!BK$550)</f>
        <v>0</v>
      </c>
      <c r="BL694" s="9">
        <f>SUMIFS('BAZA DANYCH'!$S:$S,'BAZA DANYCH'!$B:$B,STATYSTYKI!$B694,'BAZA DANYCH'!$C:$C,STATYSTYKI!$C694,'BAZA DANYCH'!$G:$G,STATYSTYKI!$D694,'BAZA DANYCH'!$K:$K,STATYSTYKI!BL$550)</f>
        <v>0</v>
      </c>
      <c r="BM694" s="9">
        <f>SUMIFS('BAZA DANYCH'!$S:$S,'BAZA DANYCH'!$B:$B,STATYSTYKI!$B694,'BAZA DANYCH'!$C:$C,STATYSTYKI!$C694,'BAZA DANYCH'!$G:$G,STATYSTYKI!$D694,'BAZA DANYCH'!$K:$K,STATYSTYKI!BM$550)</f>
        <v>0</v>
      </c>
      <c r="BN694" s="9">
        <f>SUMIFS('BAZA DANYCH'!$S:$S,'BAZA DANYCH'!$B:$B,STATYSTYKI!$B694,'BAZA DANYCH'!$C:$C,STATYSTYKI!$C694,'BAZA DANYCH'!$G:$G,STATYSTYKI!$D694,'BAZA DANYCH'!$K:$K,STATYSTYKI!BN$550)</f>
        <v>0</v>
      </c>
      <c r="BO694" s="9">
        <f>SUMIFS('BAZA DANYCH'!$S:$S,'BAZA DANYCH'!$B:$B,STATYSTYKI!$B694,'BAZA DANYCH'!$C:$C,STATYSTYKI!$C694,'BAZA DANYCH'!$G:$G,STATYSTYKI!$D694,'BAZA DANYCH'!$K:$K,STATYSTYKI!BO$550)</f>
        <v>0</v>
      </c>
      <c r="BP694" s="9">
        <f>SUMIFS('BAZA DANYCH'!$S:$S,'BAZA DANYCH'!$B:$B,STATYSTYKI!$B694,'BAZA DANYCH'!$C:$C,STATYSTYKI!$C694,'BAZA DANYCH'!$G:$G,STATYSTYKI!$D694,'BAZA DANYCH'!$K:$K,STATYSTYKI!BP$550)</f>
        <v>0</v>
      </c>
      <c r="BQ694" s="9">
        <f>SUMIFS('BAZA DANYCH'!$S:$S,'BAZA DANYCH'!$B:$B,STATYSTYKI!$B694,'BAZA DANYCH'!$C:$C,STATYSTYKI!$C694,'BAZA DANYCH'!$G:$G,STATYSTYKI!$D694,'BAZA DANYCH'!$K:$K,STATYSTYKI!BQ$550)</f>
        <v>0</v>
      </c>
      <c r="BR694" s="9">
        <f>SUMIFS('BAZA DANYCH'!$S:$S,'BAZA DANYCH'!$B:$B,STATYSTYKI!$B694,'BAZA DANYCH'!$C:$C,STATYSTYKI!$C694,'BAZA DANYCH'!$G:$G,STATYSTYKI!$D694,'BAZA DANYCH'!$K:$K,STATYSTYKI!BR$550)</f>
        <v>0</v>
      </c>
      <c r="BS694" s="9">
        <f>SUMIFS('BAZA DANYCH'!$S:$S,'BAZA DANYCH'!$B:$B,STATYSTYKI!$B694,'BAZA DANYCH'!$C:$C,STATYSTYKI!$C694,'BAZA DANYCH'!$G:$G,STATYSTYKI!$D694,'BAZA DANYCH'!$K:$K,STATYSTYKI!BS$550)</f>
        <v>0</v>
      </c>
      <c r="BT694" s="9">
        <f>SUMIFS('BAZA DANYCH'!$S:$S,'BAZA DANYCH'!$B:$B,STATYSTYKI!$B694,'BAZA DANYCH'!$C:$C,STATYSTYKI!$C694,'BAZA DANYCH'!$G:$G,STATYSTYKI!$D694,'BAZA DANYCH'!$K:$K,STATYSTYKI!BT$550)</f>
        <v>0</v>
      </c>
      <c r="BU694" s="9">
        <f>SUMIFS('BAZA DANYCH'!$S:$S,'BAZA DANYCH'!$B:$B,STATYSTYKI!$B694,'BAZA DANYCH'!$C:$C,STATYSTYKI!$C694,'BAZA DANYCH'!$G:$G,STATYSTYKI!$D694,'BAZA DANYCH'!$K:$K,STATYSTYKI!BU$550)</f>
        <v>0</v>
      </c>
      <c r="BV694" s="9">
        <f>SUMIFS('BAZA DANYCH'!$S:$S,'BAZA DANYCH'!$B:$B,STATYSTYKI!$B694,'BAZA DANYCH'!$C:$C,STATYSTYKI!$C694,'BAZA DANYCH'!$G:$G,STATYSTYKI!$D694,'BAZA DANYCH'!$K:$K,STATYSTYKI!BV$550)</f>
        <v>0</v>
      </c>
      <c r="BW694" s="9">
        <f>SUMIFS('BAZA DANYCH'!$S:$S,'BAZA DANYCH'!$B:$B,STATYSTYKI!$B694,'BAZA DANYCH'!$C:$C,STATYSTYKI!$C694,'BAZA DANYCH'!$G:$G,STATYSTYKI!$D694,'BAZA DANYCH'!$K:$K,STATYSTYKI!BW$550)</f>
        <v>0</v>
      </c>
      <c r="BX694" s="9">
        <f>SUMIFS('BAZA DANYCH'!$S:$S,'BAZA DANYCH'!$B:$B,STATYSTYKI!$B694,'BAZA DANYCH'!$C:$C,STATYSTYKI!$C694,'BAZA DANYCH'!$G:$G,STATYSTYKI!$D694,'BAZA DANYCH'!$K:$K,STATYSTYKI!BX$550)</f>
        <v>0</v>
      </c>
      <c r="BY694" s="9">
        <f>SUMIFS('BAZA DANYCH'!$S:$S,'BAZA DANYCH'!$B:$B,STATYSTYKI!$B694,'BAZA DANYCH'!$C:$C,STATYSTYKI!$C694,'BAZA DANYCH'!$G:$G,STATYSTYKI!$D694,'BAZA DANYCH'!$K:$K,STATYSTYKI!BY$550)</f>
        <v>0</v>
      </c>
      <c r="BZ694" s="9">
        <f>SUMIFS('BAZA DANYCH'!$S:$S,'BAZA DANYCH'!$B:$B,STATYSTYKI!$B694,'BAZA DANYCH'!$C:$C,STATYSTYKI!$C694,'BAZA DANYCH'!$G:$G,STATYSTYKI!$D694,'BAZA DANYCH'!$K:$K,STATYSTYKI!BZ$550)</f>
        <v>0</v>
      </c>
      <c r="CA694" s="9">
        <f>SUMIFS('BAZA DANYCH'!$S:$S,'BAZA DANYCH'!$B:$B,STATYSTYKI!$B694,'BAZA DANYCH'!$C:$C,STATYSTYKI!$C694,'BAZA DANYCH'!$G:$G,STATYSTYKI!$D694,'BAZA DANYCH'!$K:$K,STATYSTYKI!CA$550)</f>
        <v>0</v>
      </c>
      <c r="CB694" s="9">
        <f>SUMIFS('BAZA DANYCH'!$S:$S,'BAZA DANYCH'!$B:$B,STATYSTYKI!$B694,'BAZA DANYCH'!$C:$C,STATYSTYKI!$C694,'BAZA DANYCH'!$G:$G,STATYSTYKI!$D694,'BAZA DANYCH'!$K:$K,STATYSTYKI!CB$550)</f>
        <v>0</v>
      </c>
      <c r="CC694" s="9">
        <f>SUMIFS('BAZA DANYCH'!$S:$S,'BAZA DANYCH'!$B:$B,STATYSTYKI!$B694,'BAZA DANYCH'!$C:$C,STATYSTYKI!$C694,'BAZA DANYCH'!$G:$G,STATYSTYKI!$D694,'BAZA DANYCH'!$K:$K,STATYSTYKI!CC$550)</f>
        <v>0</v>
      </c>
      <c r="CD694" s="9">
        <f>SUMIFS('BAZA DANYCH'!$S:$S,'BAZA DANYCH'!$B:$B,STATYSTYKI!$B694,'BAZA DANYCH'!$C:$C,STATYSTYKI!$C694,'BAZA DANYCH'!$G:$G,STATYSTYKI!$D694,'BAZA DANYCH'!$K:$K,STATYSTYKI!CD$550)</f>
        <v>0</v>
      </c>
      <c r="CE694" s="9">
        <f>SUMIFS('BAZA DANYCH'!$S:$S,'BAZA DANYCH'!$B:$B,STATYSTYKI!$B694,'BAZA DANYCH'!$C:$C,STATYSTYKI!$C694,'BAZA DANYCH'!$G:$G,STATYSTYKI!$D694,'BAZA DANYCH'!$K:$K,STATYSTYKI!CE$550)</f>
        <v>0</v>
      </c>
      <c r="CF694" s="9">
        <f>SUMIFS('BAZA DANYCH'!$S:$S,'BAZA DANYCH'!$B:$B,STATYSTYKI!$B694,'BAZA DANYCH'!$C:$C,STATYSTYKI!$C694,'BAZA DANYCH'!$G:$G,STATYSTYKI!$D694,'BAZA DANYCH'!$K:$K,STATYSTYKI!CF$550)</f>
        <v>0</v>
      </c>
      <c r="CG694" s="9">
        <f>SUMIFS('BAZA DANYCH'!$S:$S,'BAZA DANYCH'!$B:$B,STATYSTYKI!$B694,'BAZA DANYCH'!$C:$C,STATYSTYKI!$C694,'BAZA DANYCH'!$G:$G,STATYSTYKI!$D694,'BAZA DANYCH'!$K:$K,STATYSTYKI!CG$550)</f>
        <v>0</v>
      </c>
      <c r="CH694" s="9">
        <f>SUMIFS('BAZA DANYCH'!$S:$S,'BAZA DANYCH'!$B:$B,STATYSTYKI!$B694,'BAZA DANYCH'!$C:$C,STATYSTYKI!$C694,'BAZA DANYCH'!$G:$G,STATYSTYKI!$D694,'BAZA DANYCH'!$K:$K,STATYSTYKI!CH$550)</f>
        <v>0</v>
      </c>
      <c r="CI694" s="9">
        <f>SUMIFS('BAZA DANYCH'!$S:$S,'BAZA DANYCH'!$B:$B,STATYSTYKI!$B694,'BAZA DANYCH'!$C:$C,STATYSTYKI!$C694,'BAZA DANYCH'!$G:$G,STATYSTYKI!$D694,'BAZA DANYCH'!$K:$K,STATYSTYKI!CI$550)</f>
        <v>0</v>
      </c>
      <c r="CJ694" s="9">
        <f>SUMIFS('BAZA DANYCH'!$S:$S,'BAZA DANYCH'!$B:$B,STATYSTYKI!$B694,'BAZA DANYCH'!$C:$C,STATYSTYKI!$C694,'BAZA DANYCH'!$G:$G,STATYSTYKI!$D694,'BAZA DANYCH'!$K:$K,STATYSTYKI!CJ$550)</f>
        <v>0</v>
      </c>
      <c r="CK694" s="9">
        <f>SUMIFS('BAZA DANYCH'!$S:$S,'BAZA DANYCH'!$B:$B,STATYSTYKI!$B694,'BAZA DANYCH'!$C:$C,STATYSTYKI!$C694,'BAZA DANYCH'!$G:$G,STATYSTYKI!$D694,'BAZA DANYCH'!$K:$K,STATYSTYKI!CK$550)</f>
        <v>0</v>
      </c>
      <c r="CL694" s="9">
        <f>SUMIFS('BAZA DANYCH'!$S:$S,'BAZA DANYCH'!$B:$B,STATYSTYKI!$B694,'BAZA DANYCH'!$C:$C,STATYSTYKI!$C694,'BAZA DANYCH'!$G:$G,STATYSTYKI!$D694,'BAZA DANYCH'!$K:$K,STATYSTYKI!CL$550)</f>
        <v>0</v>
      </c>
      <c r="CM694" s="9">
        <f>SUMIFS('BAZA DANYCH'!$S:$S,'BAZA DANYCH'!$B:$B,STATYSTYKI!$B694,'BAZA DANYCH'!$C:$C,STATYSTYKI!$C694,'BAZA DANYCH'!$G:$G,STATYSTYKI!$D694,'BAZA DANYCH'!$K:$K,STATYSTYKI!CM$550)</f>
        <v>0</v>
      </c>
      <c r="CN694" s="9">
        <f>SUMIFS('BAZA DANYCH'!$S:$S,'BAZA DANYCH'!$B:$B,STATYSTYKI!$B694,'BAZA DANYCH'!$C:$C,STATYSTYKI!$C694,'BAZA DANYCH'!$G:$G,STATYSTYKI!$D694,'BAZA DANYCH'!$K:$K,STATYSTYKI!CN$550)</f>
        <v>0</v>
      </c>
      <c r="CO694" s="9">
        <f>SUMIFS('BAZA DANYCH'!$S:$S,'BAZA DANYCH'!$B:$B,STATYSTYKI!$B694,'BAZA DANYCH'!$C:$C,STATYSTYKI!$C694,'BAZA DANYCH'!$G:$G,STATYSTYKI!$D694,'BAZA DANYCH'!$K:$K,STATYSTYKI!CO$550)</f>
        <v>0</v>
      </c>
      <c r="CP694" s="9">
        <f>SUMIFS('BAZA DANYCH'!$S:$S,'BAZA DANYCH'!$B:$B,STATYSTYKI!$B694,'BAZA DANYCH'!$C:$C,STATYSTYKI!$C694,'BAZA DANYCH'!$G:$G,STATYSTYKI!$D694,'BAZA DANYCH'!$K:$K,STATYSTYKI!CP$550)</f>
        <v>0</v>
      </c>
      <c r="CQ694" s="9">
        <f>SUMIFS('BAZA DANYCH'!$S:$S,'BAZA DANYCH'!$B:$B,STATYSTYKI!$B694,'BAZA DANYCH'!$C:$C,STATYSTYKI!$C694,'BAZA DANYCH'!$G:$G,STATYSTYKI!$D694,'BAZA DANYCH'!$K:$K,STATYSTYKI!CQ$550)</f>
        <v>0</v>
      </c>
      <c r="CR694" s="9">
        <f>SUMIFS('BAZA DANYCH'!$S:$S,'BAZA DANYCH'!$B:$B,STATYSTYKI!$B694,'BAZA DANYCH'!$C:$C,STATYSTYKI!$C694,'BAZA DANYCH'!$G:$G,STATYSTYKI!$D694,'BAZA DANYCH'!$K:$K,STATYSTYKI!CR$550)</f>
        <v>0</v>
      </c>
      <c r="CS694" s="9">
        <f>SUMIFS('BAZA DANYCH'!$S:$S,'BAZA DANYCH'!$B:$B,STATYSTYKI!$B694,'BAZA DANYCH'!$C:$C,STATYSTYKI!$C694,'BAZA DANYCH'!$G:$G,STATYSTYKI!$D694,'BAZA DANYCH'!$K:$K,STATYSTYKI!CS$550)</f>
        <v>0</v>
      </c>
      <c r="CT694" s="9">
        <f>SUMIFS('BAZA DANYCH'!$S:$S,'BAZA DANYCH'!$B:$B,STATYSTYKI!$B694,'BAZA DANYCH'!$C:$C,STATYSTYKI!$C694,'BAZA DANYCH'!$G:$G,STATYSTYKI!$D694,'BAZA DANYCH'!$K:$K,STATYSTYKI!CT$550)</f>
        <v>0</v>
      </c>
      <c r="CU694" s="9">
        <f>SUMIFS('BAZA DANYCH'!$S:$S,'BAZA DANYCH'!$B:$B,STATYSTYKI!$B694,'BAZA DANYCH'!$C:$C,STATYSTYKI!$C694,'BAZA DANYCH'!$G:$G,STATYSTYKI!$D694,'BAZA DANYCH'!$K:$K,STATYSTYKI!CU$550)</f>
        <v>0</v>
      </c>
      <c r="CV694" s="9">
        <f>SUMIFS('BAZA DANYCH'!$S:$S,'BAZA DANYCH'!$B:$B,STATYSTYKI!$B694,'BAZA DANYCH'!$C:$C,STATYSTYKI!$C694,'BAZA DANYCH'!$G:$G,STATYSTYKI!$D694,'BAZA DANYCH'!$K:$K,STATYSTYKI!CV$550)</f>
        <v>0</v>
      </c>
      <c r="CW694" s="9">
        <f>SUMIFS('BAZA DANYCH'!$S:$S,'BAZA DANYCH'!$B:$B,STATYSTYKI!$B694,'BAZA DANYCH'!$C:$C,STATYSTYKI!$C694,'BAZA DANYCH'!$G:$G,STATYSTYKI!$D694,'BAZA DANYCH'!$K:$K,STATYSTYKI!CW$550)</f>
        <v>0</v>
      </c>
      <c r="CX694" s="9">
        <f>SUMIFS('BAZA DANYCH'!$S:$S,'BAZA DANYCH'!$B:$B,STATYSTYKI!$B694,'BAZA DANYCH'!$C:$C,STATYSTYKI!$C694,'BAZA DANYCH'!$G:$G,STATYSTYKI!$D694,'BAZA DANYCH'!$K:$K,STATYSTYKI!CX$550)</f>
        <v>0</v>
      </c>
    </row>
    <row r="695" spans="1:102" hidden="1">
      <c r="A695" s="8"/>
      <c r="B695" s="60" t="s">
        <v>148</v>
      </c>
      <c r="C695" s="61" t="s">
        <v>149</v>
      </c>
      <c r="D695" s="61" t="s">
        <v>150</v>
      </c>
      <c r="E695" s="82" t="s">
        <v>4</v>
      </c>
      <c r="F695" s="64">
        <f t="shared" si="276"/>
        <v>4945</v>
      </c>
      <c r="G695" s="9">
        <f>SUMIFS('BAZA DANYCH'!$N:$N,'BAZA DANYCH'!$B:$B,STATYSTYKI!$B695,'BAZA DANYCH'!$C:$C,STATYSTYKI!$C695,'BAZA DANYCH'!$G:$G,STATYSTYKI!$D695,'BAZA DANYCH'!$K:$K,STATYSTYKI!G$550)</f>
        <v>4</v>
      </c>
      <c r="H695" s="9">
        <f>SUMIFS('BAZA DANYCH'!$N:$N,'BAZA DANYCH'!$B:$B,STATYSTYKI!$B695,'BAZA DANYCH'!$C:$C,STATYSTYKI!$C695,'BAZA DANYCH'!$G:$G,STATYSTYKI!$D695,'BAZA DANYCH'!$K:$K,STATYSTYKI!H$550)</f>
        <v>4</v>
      </c>
      <c r="I695" s="9">
        <f>SUMIFS('BAZA DANYCH'!$N:$N,'BAZA DANYCH'!$B:$B,STATYSTYKI!$B695,'BAZA DANYCH'!$C:$C,STATYSTYKI!$C695,'BAZA DANYCH'!$G:$G,STATYSTYKI!$D695,'BAZA DANYCH'!$K:$K,STATYSTYKI!I$550)</f>
        <v>3</v>
      </c>
      <c r="J695" s="9">
        <f>SUMIFS('BAZA DANYCH'!$N:$N,'BAZA DANYCH'!$B:$B,STATYSTYKI!$B695,'BAZA DANYCH'!$C:$C,STATYSTYKI!$C695,'BAZA DANYCH'!$G:$G,STATYSTYKI!$D695,'BAZA DANYCH'!$K:$K,STATYSTYKI!J$550)</f>
        <v>6</v>
      </c>
      <c r="K695" s="9">
        <f>SUMIFS('BAZA DANYCH'!$N:$N,'BAZA DANYCH'!$B:$B,STATYSTYKI!$B695,'BAZA DANYCH'!$C:$C,STATYSTYKI!$C695,'BAZA DANYCH'!$G:$G,STATYSTYKI!$D695,'BAZA DANYCH'!$K:$K,STATYSTYKI!K$550)</f>
        <v>3</v>
      </c>
      <c r="L695" s="9">
        <f>SUMIFS('BAZA DANYCH'!$N:$N,'BAZA DANYCH'!$B:$B,STATYSTYKI!$B695,'BAZA DANYCH'!$C:$C,STATYSTYKI!$C695,'BAZA DANYCH'!$G:$G,STATYSTYKI!$D695,'BAZA DANYCH'!$K:$K,STATYSTYKI!L$550)</f>
        <v>3</v>
      </c>
      <c r="M695" s="9">
        <f>SUMIFS('BAZA DANYCH'!$N:$N,'BAZA DANYCH'!$B:$B,STATYSTYKI!$B695,'BAZA DANYCH'!$C:$C,STATYSTYKI!$C695,'BAZA DANYCH'!$G:$G,STATYSTYKI!$D695,'BAZA DANYCH'!$K:$K,STATYSTYKI!M$550)</f>
        <v>4</v>
      </c>
      <c r="N695" s="9">
        <f>SUMIFS('BAZA DANYCH'!$N:$N,'BAZA DANYCH'!$B:$B,STATYSTYKI!$B695,'BAZA DANYCH'!$C:$C,STATYSTYKI!$C695,'BAZA DANYCH'!$G:$G,STATYSTYKI!$D695,'BAZA DANYCH'!$K:$K,STATYSTYKI!N$550)</f>
        <v>3</v>
      </c>
      <c r="O695" s="9">
        <f>SUMIFS('BAZA DANYCH'!$N:$N,'BAZA DANYCH'!$B:$B,STATYSTYKI!$B695,'BAZA DANYCH'!$C:$C,STATYSTYKI!$C695,'BAZA DANYCH'!$G:$G,STATYSTYKI!$D695,'BAZA DANYCH'!$K:$K,STATYSTYKI!O$550)</f>
        <v>3</v>
      </c>
      <c r="P695" s="9">
        <f>SUMIFS('BAZA DANYCH'!$N:$N,'BAZA DANYCH'!$B:$B,STATYSTYKI!$B695,'BAZA DANYCH'!$C:$C,STATYSTYKI!$C695,'BAZA DANYCH'!$G:$G,STATYSTYKI!$D695,'BAZA DANYCH'!$K:$K,STATYSTYKI!P$550)</f>
        <v>3</v>
      </c>
      <c r="Q695" s="9">
        <f>SUMIFS('BAZA DANYCH'!$N:$N,'BAZA DANYCH'!$B:$B,STATYSTYKI!$B695,'BAZA DANYCH'!$C:$C,STATYSTYKI!$C695,'BAZA DANYCH'!$G:$G,STATYSTYKI!$D695,'BAZA DANYCH'!$K:$K,STATYSTYKI!Q$550)</f>
        <v>1</v>
      </c>
      <c r="R695" s="9">
        <f>SUMIFS('BAZA DANYCH'!$N:$N,'BAZA DANYCH'!$B:$B,STATYSTYKI!$B695,'BAZA DANYCH'!$C:$C,STATYSTYKI!$C695,'BAZA DANYCH'!$G:$G,STATYSTYKI!$D695,'BAZA DANYCH'!$K:$K,STATYSTYKI!R$550)</f>
        <v>0</v>
      </c>
      <c r="S695" s="9">
        <f>SUMIFS('BAZA DANYCH'!$N:$N,'BAZA DANYCH'!$B:$B,STATYSTYKI!$B695,'BAZA DANYCH'!$C:$C,STATYSTYKI!$C695,'BAZA DANYCH'!$G:$G,STATYSTYKI!$D695,'BAZA DANYCH'!$K:$K,STATYSTYKI!S$550)</f>
        <v>3</v>
      </c>
      <c r="T695" s="9">
        <f>SUMIFS('BAZA DANYCH'!$N:$N,'BAZA DANYCH'!$B:$B,STATYSTYKI!$B695,'BAZA DANYCH'!$C:$C,STATYSTYKI!$C695,'BAZA DANYCH'!$G:$G,STATYSTYKI!$D695,'BAZA DANYCH'!$K:$K,STATYSTYKI!T$550)</f>
        <v>2</v>
      </c>
      <c r="U695" s="9">
        <f>SUMIFS('BAZA DANYCH'!$N:$N,'BAZA DANYCH'!$B:$B,STATYSTYKI!$B695,'BAZA DANYCH'!$C:$C,STATYSTYKI!$C695,'BAZA DANYCH'!$G:$G,STATYSTYKI!$D695,'BAZA DANYCH'!$K:$K,STATYSTYKI!U$550)</f>
        <v>4</v>
      </c>
      <c r="V695" s="9">
        <f>SUMIFS('BAZA DANYCH'!$N:$N,'BAZA DANYCH'!$B:$B,STATYSTYKI!$B695,'BAZA DANYCH'!$C:$C,STATYSTYKI!$C695,'BAZA DANYCH'!$G:$G,STATYSTYKI!$D695,'BAZA DANYCH'!$K:$K,STATYSTYKI!V$550)</f>
        <v>7</v>
      </c>
      <c r="W695" s="9">
        <f>SUMIFS('BAZA DANYCH'!$N:$N,'BAZA DANYCH'!$B:$B,STATYSTYKI!$B695,'BAZA DANYCH'!$C:$C,STATYSTYKI!$C695,'BAZA DANYCH'!$G:$G,STATYSTYKI!$D695,'BAZA DANYCH'!$K:$K,STATYSTYKI!W$550)</f>
        <v>1</v>
      </c>
      <c r="X695" s="9">
        <f>SUMIFS('BAZA DANYCH'!$N:$N,'BAZA DANYCH'!$B:$B,STATYSTYKI!$B695,'BAZA DANYCH'!$C:$C,STATYSTYKI!$C695,'BAZA DANYCH'!$G:$G,STATYSTYKI!$D695,'BAZA DANYCH'!$K:$K,STATYSTYKI!X$550)</f>
        <v>5</v>
      </c>
      <c r="Y695" s="9">
        <f>SUMIFS('BAZA DANYCH'!$N:$N,'BAZA DANYCH'!$B:$B,STATYSTYKI!$B695,'BAZA DANYCH'!$C:$C,STATYSTYKI!$C695,'BAZA DANYCH'!$G:$G,STATYSTYKI!$D695,'BAZA DANYCH'!$K:$K,STATYSTYKI!Y$550)</f>
        <v>5</v>
      </c>
      <c r="Z695" s="9">
        <f>SUMIFS('BAZA DANYCH'!$N:$N,'BAZA DANYCH'!$B:$B,STATYSTYKI!$B695,'BAZA DANYCH'!$C:$C,STATYSTYKI!$C695,'BAZA DANYCH'!$G:$G,STATYSTYKI!$D695,'BAZA DANYCH'!$K:$K,STATYSTYKI!Z$550)</f>
        <v>5</v>
      </c>
      <c r="AA695" s="9">
        <f>SUMIFS('BAZA DANYCH'!$N:$N,'BAZA DANYCH'!$B:$B,STATYSTYKI!$B695,'BAZA DANYCH'!$C:$C,STATYSTYKI!$C695,'BAZA DANYCH'!$G:$G,STATYSTYKI!$D695,'BAZA DANYCH'!$K:$K,STATYSTYKI!AA$550)</f>
        <v>17</v>
      </c>
      <c r="AB695" s="9">
        <f>SUMIFS('BAZA DANYCH'!$N:$N,'BAZA DANYCH'!$B:$B,STATYSTYKI!$B695,'BAZA DANYCH'!$C:$C,STATYSTYKI!$C695,'BAZA DANYCH'!$G:$G,STATYSTYKI!$D695,'BAZA DANYCH'!$K:$K,STATYSTYKI!AB$550)</f>
        <v>22</v>
      </c>
      <c r="AC695" s="9">
        <f>SUMIFS('BAZA DANYCH'!$N:$N,'BAZA DANYCH'!$B:$B,STATYSTYKI!$B695,'BAZA DANYCH'!$C:$C,STATYSTYKI!$C695,'BAZA DANYCH'!$G:$G,STATYSTYKI!$D695,'BAZA DANYCH'!$K:$K,STATYSTYKI!AC$550)</f>
        <v>40</v>
      </c>
      <c r="AD695" s="9">
        <f>SUMIFS('BAZA DANYCH'!$N:$N,'BAZA DANYCH'!$B:$B,STATYSTYKI!$B695,'BAZA DANYCH'!$C:$C,STATYSTYKI!$C695,'BAZA DANYCH'!$G:$G,STATYSTYKI!$D695,'BAZA DANYCH'!$K:$K,STATYSTYKI!AD$550)</f>
        <v>20</v>
      </c>
      <c r="AE695" s="9">
        <f>SUMIFS('BAZA DANYCH'!$N:$N,'BAZA DANYCH'!$B:$B,STATYSTYKI!$B695,'BAZA DANYCH'!$C:$C,STATYSTYKI!$C695,'BAZA DANYCH'!$G:$G,STATYSTYKI!$D695,'BAZA DANYCH'!$K:$K,STATYSTYKI!AE$550)</f>
        <v>35</v>
      </c>
      <c r="AF695" s="9">
        <f>SUMIFS('BAZA DANYCH'!$N:$N,'BAZA DANYCH'!$B:$B,STATYSTYKI!$B695,'BAZA DANYCH'!$C:$C,STATYSTYKI!$C695,'BAZA DANYCH'!$G:$G,STATYSTYKI!$D695,'BAZA DANYCH'!$K:$K,STATYSTYKI!AF$550)</f>
        <v>44</v>
      </c>
      <c r="AG695" s="9">
        <f>SUMIFS('BAZA DANYCH'!$N:$N,'BAZA DANYCH'!$B:$B,STATYSTYKI!$B695,'BAZA DANYCH'!$C:$C,STATYSTYKI!$C695,'BAZA DANYCH'!$G:$G,STATYSTYKI!$D695,'BAZA DANYCH'!$K:$K,STATYSTYKI!AG$550)</f>
        <v>92</v>
      </c>
      <c r="AH695" s="9">
        <f>SUMIFS('BAZA DANYCH'!$N:$N,'BAZA DANYCH'!$B:$B,STATYSTYKI!$B695,'BAZA DANYCH'!$C:$C,STATYSTYKI!$C695,'BAZA DANYCH'!$G:$G,STATYSTYKI!$D695,'BAZA DANYCH'!$K:$K,STATYSTYKI!AH$550)</f>
        <v>72</v>
      </c>
      <c r="AI695" s="9">
        <f>SUMIFS('BAZA DANYCH'!$N:$N,'BAZA DANYCH'!$B:$B,STATYSTYKI!$B695,'BAZA DANYCH'!$C:$C,STATYSTYKI!$C695,'BAZA DANYCH'!$G:$G,STATYSTYKI!$D695,'BAZA DANYCH'!$K:$K,STATYSTYKI!AI$550)</f>
        <v>114</v>
      </c>
      <c r="AJ695" s="9">
        <f>SUMIFS('BAZA DANYCH'!$N:$N,'BAZA DANYCH'!$B:$B,STATYSTYKI!$B695,'BAZA DANYCH'!$C:$C,STATYSTYKI!$C695,'BAZA DANYCH'!$G:$G,STATYSTYKI!$D695,'BAZA DANYCH'!$K:$K,STATYSTYKI!AJ$550)</f>
        <v>140</v>
      </c>
      <c r="AK695" s="9">
        <f>SUMIFS('BAZA DANYCH'!$N:$N,'BAZA DANYCH'!$B:$B,STATYSTYKI!$B695,'BAZA DANYCH'!$C:$C,STATYSTYKI!$C695,'BAZA DANYCH'!$G:$G,STATYSTYKI!$D695,'BAZA DANYCH'!$K:$K,STATYSTYKI!AK$550)</f>
        <v>137</v>
      </c>
      <c r="AL695" s="9">
        <f>SUMIFS('BAZA DANYCH'!$N:$N,'BAZA DANYCH'!$B:$B,STATYSTYKI!$B695,'BAZA DANYCH'!$C:$C,STATYSTYKI!$C695,'BAZA DANYCH'!$G:$G,STATYSTYKI!$D695,'BAZA DANYCH'!$K:$K,STATYSTYKI!AL$550)</f>
        <v>118</v>
      </c>
      <c r="AM695" s="9">
        <f>SUMIFS('BAZA DANYCH'!$N:$N,'BAZA DANYCH'!$B:$B,STATYSTYKI!$B695,'BAZA DANYCH'!$C:$C,STATYSTYKI!$C695,'BAZA DANYCH'!$G:$G,STATYSTYKI!$D695,'BAZA DANYCH'!$K:$K,STATYSTYKI!AM$550)</f>
        <v>114</v>
      </c>
      <c r="AN695" s="9">
        <f>SUMIFS('BAZA DANYCH'!$N:$N,'BAZA DANYCH'!$B:$B,STATYSTYKI!$B695,'BAZA DANYCH'!$C:$C,STATYSTYKI!$C695,'BAZA DANYCH'!$G:$G,STATYSTYKI!$D695,'BAZA DANYCH'!$K:$K,STATYSTYKI!AN$550)</f>
        <v>117</v>
      </c>
      <c r="AO695" s="9">
        <f>SUMIFS('BAZA DANYCH'!$N:$N,'BAZA DANYCH'!$B:$B,STATYSTYKI!$B695,'BAZA DANYCH'!$C:$C,STATYSTYKI!$C695,'BAZA DANYCH'!$G:$G,STATYSTYKI!$D695,'BAZA DANYCH'!$K:$K,STATYSTYKI!AO$550)</f>
        <v>91</v>
      </c>
      <c r="AP695" s="9">
        <f>SUMIFS('BAZA DANYCH'!$N:$N,'BAZA DANYCH'!$B:$B,STATYSTYKI!$B695,'BAZA DANYCH'!$C:$C,STATYSTYKI!$C695,'BAZA DANYCH'!$G:$G,STATYSTYKI!$D695,'BAZA DANYCH'!$K:$K,STATYSTYKI!AP$550)</f>
        <v>83</v>
      </c>
      <c r="AQ695" s="9">
        <f>SUMIFS('BAZA DANYCH'!$N:$N,'BAZA DANYCH'!$B:$B,STATYSTYKI!$B695,'BAZA DANYCH'!$C:$C,STATYSTYKI!$C695,'BAZA DANYCH'!$G:$G,STATYSTYKI!$D695,'BAZA DANYCH'!$K:$K,STATYSTYKI!AQ$550)</f>
        <v>74</v>
      </c>
      <c r="AR695" s="9">
        <f>SUMIFS('BAZA DANYCH'!$N:$N,'BAZA DANYCH'!$B:$B,STATYSTYKI!$B695,'BAZA DANYCH'!$C:$C,STATYSTYKI!$C695,'BAZA DANYCH'!$G:$G,STATYSTYKI!$D695,'BAZA DANYCH'!$K:$K,STATYSTYKI!AR$550)</f>
        <v>77</v>
      </c>
      <c r="AS695" s="9">
        <f>SUMIFS('BAZA DANYCH'!$N:$N,'BAZA DANYCH'!$B:$B,STATYSTYKI!$B695,'BAZA DANYCH'!$C:$C,STATYSTYKI!$C695,'BAZA DANYCH'!$G:$G,STATYSTYKI!$D695,'BAZA DANYCH'!$K:$K,STATYSTYKI!AS$550)</f>
        <v>88</v>
      </c>
      <c r="AT695" s="9">
        <f>SUMIFS('BAZA DANYCH'!$N:$N,'BAZA DANYCH'!$B:$B,STATYSTYKI!$B695,'BAZA DANYCH'!$C:$C,STATYSTYKI!$C695,'BAZA DANYCH'!$G:$G,STATYSTYKI!$D695,'BAZA DANYCH'!$K:$K,STATYSTYKI!AT$550)</f>
        <v>83</v>
      </c>
      <c r="AU695" s="9">
        <f>SUMIFS('BAZA DANYCH'!$N:$N,'BAZA DANYCH'!$B:$B,STATYSTYKI!$B695,'BAZA DANYCH'!$C:$C,STATYSTYKI!$C695,'BAZA DANYCH'!$G:$G,STATYSTYKI!$D695,'BAZA DANYCH'!$K:$K,STATYSTYKI!AU$550)</f>
        <v>87</v>
      </c>
      <c r="AV695" s="9">
        <f>SUMIFS('BAZA DANYCH'!$N:$N,'BAZA DANYCH'!$B:$B,STATYSTYKI!$B695,'BAZA DANYCH'!$C:$C,STATYSTYKI!$C695,'BAZA DANYCH'!$G:$G,STATYSTYKI!$D695,'BAZA DANYCH'!$K:$K,STATYSTYKI!AV$550)</f>
        <v>58</v>
      </c>
      <c r="AW695" s="9">
        <f>SUMIFS('BAZA DANYCH'!$N:$N,'BAZA DANYCH'!$B:$B,STATYSTYKI!$B695,'BAZA DANYCH'!$C:$C,STATYSTYKI!$C695,'BAZA DANYCH'!$G:$G,STATYSTYKI!$D695,'BAZA DANYCH'!$K:$K,STATYSTYKI!AW$550)</f>
        <v>66</v>
      </c>
      <c r="AX695" s="9">
        <f>SUMIFS('BAZA DANYCH'!$N:$N,'BAZA DANYCH'!$B:$B,STATYSTYKI!$B695,'BAZA DANYCH'!$C:$C,STATYSTYKI!$C695,'BAZA DANYCH'!$G:$G,STATYSTYKI!$D695,'BAZA DANYCH'!$K:$K,STATYSTYKI!AX$550)</f>
        <v>81</v>
      </c>
      <c r="AY695" s="9">
        <f>SUMIFS('BAZA DANYCH'!$N:$N,'BAZA DANYCH'!$B:$B,STATYSTYKI!$B695,'BAZA DANYCH'!$C:$C,STATYSTYKI!$C695,'BAZA DANYCH'!$G:$G,STATYSTYKI!$D695,'BAZA DANYCH'!$K:$K,STATYSTYKI!AY$550)</f>
        <v>71</v>
      </c>
      <c r="AZ695" s="9">
        <f>SUMIFS('BAZA DANYCH'!$N:$N,'BAZA DANYCH'!$B:$B,STATYSTYKI!$B695,'BAZA DANYCH'!$C:$C,STATYSTYKI!$C695,'BAZA DANYCH'!$G:$G,STATYSTYKI!$D695,'BAZA DANYCH'!$K:$K,STATYSTYKI!AZ$550)</f>
        <v>88</v>
      </c>
      <c r="BA695" s="9">
        <f>SUMIFS('BAZA DANYCH'!$N:$N,'BAZA DANYCH'!$B:$B,STATYSTYKI!$B695,'BAZA DANYCH'!$C:$C,STATYSTYKI!$C695,'BAZA DANYCH'!$G:$G,STATYSTYKI!$D695,'BAZA DANYCH'!$K:$K,STATYSTYKI!BA$550)</f>
        <v>87</v>
      </c>
      <c r="BB695" s="9">
        <f>SUMIFS('BAZA DANYCH'!$N:$N,'BAZA DANYCH'!$B:$B,STATYSTYKI!$B695,'BAZA DANYCH'!$C:$C,STATYSTYKI!$C695,'BAZA DANYCH'!$G:$G,STATYSTYKI!$D695,'BAZA DANYCH'!$K:$K,STATYSTYKI!BB$550)</f>
        <v>92</v>
      </c>
      <c r="BC695" s="9">
        <f>SUMIFS('BAZA DANYCH'!$N:$N,'BAZA DANYCH'!$B:$B,STATYSTYKI!$B695,'BAZA DANYCH'!$C:$C,STATYSTYKI!$C695,'BAZA DANYCH'!$G:$G,STATYSTYKI!$D695,'BAZA DANYCH'!$K:$K,STATYSTYKI!BC$550)</f>
        <v>98</v>
      </c>
      <c r="BD695" s="9">
        <f>SUMIFS('BAZA DANYCH'!$N:$N,'BAZA DANYCH'!$B:$B,STATYSTYKI!$B695,'BAZA DANYCH'!$C:$C,STATYSTYKI!$C695,'BAZA DANYCH'!$G:$G,STATYSTYKI!$D695,'BAZA DANYCH'!$K:$K,STATYSTYKI!BD$550)</f>
        <v>67</v>
      </c>
      <c r="BE695" s="9">
        <f>SUMIFS('BAZA DANYCH'!$N:$N,'BAZA DANYCH'!$B:$B,STATYSTYKI!$B695,'BAZA DANYCH'!$C:$C,STATYSTYKI!$C695,'BAZA DANYCH'!$G:$G,STATYSTYKI!$D695,'BAZA DANYCH'!$K:$K,STATYSTYKI!BE$550)</f>
        <v>71</v>
      </c>
      <c r="BF695" s="9">
        <f>SUMIFS('BAZA DANYCH'!$N:$N,'BAZA DANYCH'!$B:$B,STATYSTYKI!$B695,'BAZA DANYCH'!$C:$C,STATYSTYKI!$C695,'BAZA DANYCH'!$G:$G,STATYSTYKI!$D695,'BAZA DANYCH'!$K:$K,STATYSTYKI!BF$550)</f>
        <v>79</v>
      </c>
      <c r="BG695" s="9">
        <f>SUMIFS('BAZA DANYCH'!$N:$N,'BAZA DANYCH'!$B:$B,STATYSTYKI!$B695,'BAZA DANYCH'!$C:$C,STATYSTYKI!$C695,'BAZA DANYCH'!$G:$G,STATYSTYKI!$D695,'BAZA DANYCH'!$K:$K,STATYSTYKI!BG$550)</f>
        <v>72</v>
      </c>
      <c r="BH695" s="9">
        <f>SUMIFS('BAZA DANYCH'!$N:$N,'BAZA DANYCH'!$B:$B,STATYSTYKI!$B695,'BAZA DANYCH'!$C:$C,STATYSTYKI!$C695,'BAZA DANYCH'!$G:$G,STATYSTYKI!$D695,'BAZA DANYCH'!$K:$K,STATYSTYKI!BH$550)</f>
        <v>82</v>
      </c>
      <c r="BI695" s="9">
        <f>SUMIFS('BAZA DANYCH'!$N:$N,'BAZA DANYCH'!$B:$B,STATYSTYKI!$B695,'BAZA DANYCH'!$C:$C,STATYSTYKI!$C695,'BAZA DANYCH'!$G:$G,STATYSTYKI!$D695,'BAZA DANYCH'!$K:$K,STATYSTYKI!BI$550)</f>
        <v>66</v>
      </c>
      <c r="BJ695" s="9">
        <f>SUMIFS('BAZA DANYCH'!$N:$N,'BAZA DANYCH'!$B:$B,STATYSTYKI!$B695,'BAZA DANYCH'!$C:$C,STATYSTYKI!$C695,'BAZA DANYCH'!$G:$G,STATYSTYKI!$D695,'BAZA DANYCH'!$K:$K,STATYSTYKI!BJ$550)</f>
        <v>83</v>
      </c>
      <c r="BK695" s="9">
        <f>SUMIFS('BAZA DANYCH'!$N:$N,'BAZA DANYCH'!$B:$B,STATYSTYKI!$B695,'BAZA DANYCH'!$C:$C,STATYSTYKI!$C695,'BAZA DANYCH'!$G:$G,STATYSTYKI!$D695,'BAZA DANYCH'!$K:$K,STATYSTYKI!BK$550)</f>
        <v>79</v>
      </c>
      <c r="BL695" s="9">
        <f>SUMIFS('BAZA DANYCH'!$N:$N,'BAZA DANYCH'!$B:$B,STATYSTYKI!$B695,'BAZA DANYCH'!$C:$C,STATYSTYKI!$C695,'BAZA DANYCH'!$G:$G,STATYSTYKI!$D695,'BAZA DANYCH'!$K:$K,STATYSTYKI!BL$550)</f>
        <v>73</v>
      </c>
      <c r="BM695" s="9">
        <f>SUMIFS('BAZA DANYCH'!$N:$N,'BAZA DANYCH'!$B:$B,STATYSTYKI!$B695,'BAZA DANYCH'!$C:$C,STATYSTYKI!$C695,'BAZA DANYCH'!$G:$G,STATYSTYKI!$D695,'BAZA DANYCH'!$K:$K,STATYSTYKI!BM$550)</f>
        <v>64</v>
      </c>
      <c r="BN695" s="9">
        <f>SUMIFS('BAZA DANYCH'!$N:$N,'BAZA DANYCH'!$B:$B,STATYSTYKI!$B695,'BAZA DANYCH'!$C:$C,STATYSTYKI!$C695,'BAZA DANYCH'!$G:$G,STATYSTYKI!$D695,'BAZA DANYCH'!$K:$K,STATYSTYKI!BN$550)</f>
        <v>72</v>
      </c>
      <c r="BO695" s="9">
        <f>SUMIFS('BAZA DANYCH'!$N:$N,'BAZA DANYCH'!$B:$B,STATYSTYKI!$B695,'BAZA DANYCH'!$C:$C,STATYSTYKI!$C695,'BAZA DANYCH'!$G:$G,STATYSTYKI!$D695,'BAZA DANYCH'!$K:$K,STATYSTYKI!BO$550)</f>
        <v>69</v>
      </c>
      <c r="BP695" s="9">
        <f>SUMIFS('BAZA DANYCH'!$N:$N,'BAZA DANYCH'!$B:$B,STATYSTYKI!$B695,'BAZA DANYCH'!$C:$C,STATYSTYKI!$C695,'BAZA DANYCH'!$G:$G,STATYSTYKI!$D695,'BAZA DANYCH'!$K:$K,STATYSTYKI!BP$550)</f>
        <v>89</v>
      </c>
      <c r="BQ695" s="9">
        <f>SUMIFS('BAZA DANYCH'!$N:$N,'BAZA DANYCH'!$B:$B,STATYSTYKI!$B695,'BAZA DANYCH'!$C:$C,STATYSTYKI!$C695,'BAZA DANYCH'!$G:$G,STATYSTYKI!$D695,'BAZA DANYCH'!$K:$K,STATYSTYKI!BQ$550)</f>
        <v>66</v>
      </c>
      <c r="BR695" s="9">
        <f>SUMIFS('BAZA DANYCH'!$N:$N,'BAZA DANYCH'!$B:$B,STATYSTYKI!$B695,'BAZA DANYCH'!$C:$C,STATYSTYKI!$C695,'BAZA DANYCH'!$G:$G,STATYSTYKI!$D695,'BAZA DANYCH'!$K:$K,STATYSTYKI!BR$550)</f>
        <v>72</v>
      </c>
      <c r="BS695" s="9">
        <f>SUMIFS('BAZA DANYCH'!$N:$N,'BAZA DANYCH'!$B:$B,STATYSTYKI!$B695,'BAZA DANYCH'!$C:$C,STATYSTYKI!$C695,'BAZA DANYCH'!$G:$G,STATYSTYKI!$D695,'BAZA DANYCH'!$K:$K,STATYSTYKI!BS$550)</f>
        <v>66</v>
      </c>
      <c r="BT695" s="9">
        <f>SUMIFS('BAZA DANYCH'!$N:$N,'BAZA DANYCH'!$B:$B,STATYSTYKI!$B695,'BAZA DANYCH'!$C:$C,STATYSTYKI!$C695,'BAZA DANYCH'!$G:$G,STATYSTYKI!$D695,'BAZA DANYCH'!$K:$K,STATYSTYKI!BT$550)</f>
        <v>56</v>
      </c>
      <c r="BU695" s="9">
        <f>SUMIFS('BAZA DANYCH'!$N:$N,'BAZA DANYCH'!$B:$B,STATYSTYKI!$B695,'BAZA DANYCH'!$C:$C,STATYSTYKI!$C695,'BAZA DANYCH'!$G:$G,STATYSTYKI!$D695,'BAZA DANYCH'!$K:$K,STATYSTYKI!BU$550)</f>
        <v>61</v>
      </c>
      <c r="BV695" s="9">
        <f>SUMIFS('BAZA DANYCH'!$N:$N,'BAZA DANYCH'!$B:$B,STATYSTYKI!$B695,'BAZA DANYCH'!$C:$C,STATYSTYKI!$C695,'BAZA DANYCH'!$G:$G,STATYSTYKI!$D695,'BAZA DANYCH'!$K:$K,STATYSTYKI!BV$550)</f>
        <v>68</v>
      </c>
      <c r="BW695" s="9">
        <f>SUMIFS('BAZA DANYCH'!$N:$N,'BAZA DANYCH'!$B:$B,STATYSTYKI!$B695,'BAZA DANYCH'!$C:$C,STATYSTYKI!$C695,'BAZA DANYCH'!$G:$G,STATYSTYKI!$D695,'BAZA DANYCH'!$K:$K,STATYSTYKI!BW$550)</f>
        <v>69</v>
      </c>
      <c r="BX695" s="9">
        <f>SUMIFS('BAZA DANYCH'!$N:$N,'BAZA DANYCH'!$B:$B,STATYSTYKI!$B695,'BAZA DANYCH'!$C:$C,STATYSTYKI!$C695,'BAZA DANYCH'!$G:$G,STATYSTYKI!$D695,'BAZA DANYCH'!$K:$K,STATYSTYKI!BX$550)</f>
        <v>69</v>
      </c>
      <c r="BY695" s="9">
        <f>SUMIFS('BAZA DANYCH'!$N:$N,'BAZA DANYCH'!$B:$B,STATYSTYKI!$B695,'BAZA DANYCH'!$C:$C,STATYSTYKI!$C695,'BAZA DANYCH'!$G:$G,STATYSTYKI!$D695,'BAZA DANYCH'!$K:$K,STATYSTYKI!BY$550)</f>
        <v>76</v>
      </c>
      <c r="BZ695" s="9">
        <f>SUMIFS('BAZA DANYCH'!$N:$N,'BAZA DANYCH'!$B:$B,STATYSTYKI!$B695,'BAZA DANYCH'!$C:$C,STATYSTYKI!$C695,'BAZA DANYCH'!$G:$G,STATYSTYKI!$D695,'BAZA DANYCH'!$K:$K,STATYSTYKI!BZ$550)</f>
        <v>67</v>
      </c>
      <c r="CA695" s="9">
        <f>SUMIFS('BAZA DANYCH'!$N:$N,'BAZA DANYCH'!$B:$B,STATYSTYKI!$B695,'BAZA DANYCH'!$C:$C,STATYSTYKI!$C695,'BAZA DANYCH'!$G:$G,STATYSTYKI!$D695,'BAZA DANYCH'!$K:$K,STATYSTYKI!CA$550)</f>
        <v>71</v>
      </c>
      <c r="CB695" s="9">
        <f>SUMIFS('BAZA DANYCH'!$N:$N,'BAZA DANYCH'!$B:$B,STATYSTYKI!$B695,'BAZA DANYCH'!$C:$C,STATYSTYKI!$C695,'BAZA DANYCH'!$G:$G,STATYSTYKI!$D695,'BAZA DANYCH'!$K:$K,STATYSTYKI!CB$550)</f>
        <v>83</v>
      </c>
      <c r="CC695" s="9">
        <f>SUMIFS('BAZA DANYCH'!$N:$N,'BAZA DANYCH'!$B:$B,STATYSTYKI!$B695,'BAZA DANYCH'!$C:$C,STATYSTYKI!$C695,'BAZA DANYCH'!$G:$G,STATYSTYKI!$D695,'BAZA DANYCH'!$K:$K,STATYSTYKI!CC$550)</f>
        <v>52</v>
      </c>
      <c r="CD695" s="9">
        <f>SUMIFS('BAZA DANYCH'!$N:$N,'BAZA DANYCH'!$B:$B,STATYSTYKI!$B695,'BAZA DANYCH'!$C:$C,STATYSTYKI!$C695,'BAZA DANYCH'!$G:$G,STATYSTYKI!$D695,'BAZA DANYCH'!$K:$K,STATYSTYKI!CD$550)</f>
        <v>65</v>
      </c>
      <c r="CE695" s="9">
        <f>SUMIFS('BAZA DANYCH'!$N:$N,'BAZA DANYCH'!$B:$B,STATYSTYKI!$B695,'BAZA DANYCH'!$C:$C,STATYSTYKI!$C695,'BAZA DANYCH'!$G:$G,STATYSTYKI!$D695,'BAZA DANYCH'!$K:$K,STATYSTYKI!CE$550)</f>
        <v>62</v>
      </c>
      <c r="CF695" s="9">
        <f>SUMIFS('BAZA DANYCH'!$N:$N,'BAZA DANYCH'!$B:$B,STATYSTYKI!$B695,'BAZA DANYCH'!$C:$C,STATYSTYKI!$C695,'BAZA DANYCH'!$G:$G,STATYSTYKI!$D695,'BAZA DANYCH'!$K:$K,STATYSTYKI!CF$550)</f>
        <v>71</v>
      </c>
      <c r="CG695" s="9">
        <f>SUMIFS('BAZA DANYCH'!$N:$N,'BAZA DANYCH'!$B:$B,STATYSTYKI!$B695,'BAZA DANYCH'!$C:$C,STATYSTYKI!$C695,'BAZA DANYCH'!$G:$G,STATYSTYKI!$D695,'BAZA DANYCH'!$K:$K,STATYSTYKI!CG$550)</f>
        <v>51</v>
      </c>
      <c r="CH695" s="9">
        <f>SUMIFS('BAZA DANYCH'!$N:$N,'BAZA DANYCH'!$B:$B,STATYSTYKI!$B695,'BAZA DANYCH'!$C:$C,STATYSTYKI!$C695,'BAZA DANYCH'!$G:$G,STATYSTYKI!$D695,'BAZA DANYCH'!$K:$K,STATYSTYKI!CH$550)</f>
        <v>42</v>
      </c>
      <c r="CI695" s="9">
        <f>SUMIFS('BAZA DANYCH'!$N:$N,'BAZA DANYCH'!$B:$B,STATYSTYKI!$B695,'BAZA DANYCH'!$C:$C,STATYSTYKI!$C695,'BAZA DANYCH'!$G:$G,STATYSTYKI!$D695,'BAZA DANYCH'!$K:$K,STATYSTYKI!CI$550)</f>
        <v>51</v>
      </c>
      <c r="CJ695" s="9">
        <f>SUMIFS('BAZA DANYCH'!$N:$N,'BAZA DANYCH'!$B:$B,STATYSTYKI!$B695,'BAZA DANYCH'!$C:$C,STATYSTYKI!$C695,'BAZA DANYCH'!$G:$G,STATYSTYKI!$D695,'BAZA DANYCH'!$K:$K,STATYSTYKI!CJ$550)</f>
        <v>44</v>
      </c>
      <c r="CK695" s="9">
        <f>SUMIFS('BAZA DANYCH'!$N:$N,'BAZA DANYCH'!$B:$B,STATYSTYKI!$B695,'BAZA DANYCH'!$C:$C,STATYSTYKI!$C695,'BAZA DANYCH'!$G:$G,STATYSTYKI!$D695,'BAZA DANYCH'!$K:$K,STATYSTYKI!CK$550)</f>
        <v>45</v>
      </c>
      <c r="CL695" s="9">
        <f>SUMIFS('BAZA DANYCH'!$N:$N,'BAZA DANYCH'!$B:$B,STATYSTYKI!$B695,'BAZA DANYCH'!$C:$C,STATYSTYKI!$C695,'BAZA DANYCH'!$G:$G,STATYSTYKI!$D695,'BAZA DANYCH'!$K:$K,STATYSTYKI!CL$550)</f>
        <v>32</v>
      </c>
      <c r="CM695" s="9">
        <f>SUMIFS('BAZA DANYCH'!$N:$N,'BAZA DANYCH'!$B:$B,STATYSTYKI!$B695,'BAZA DANYCH'!$C:$C,STATYSTYKI!$C695,'BAZA DANYCH'!$G:$G,STATYSTYKI!$D695,'BAZA DANYCH'!$K:$K,STATYSTYKI!CM$550)</f>
        <v>44</v>
      </c>
      <c r="CN695" s="9">
        <f>SUMIFS('BAZA DANYCH'!$N:$N,'BAZA DANYCH'!$B:$B,STATYSTYKI!$B695,'BAZA DANYCH'!$C:$C,STATYSTYKI!$C695,'BAZA DANYCH'!$G:$G,STATYSTYKI!$D695,'BAZA DANYCH'!$K:$K,STATYSTYKI!CN$550)</f>
        <v>30</v>
      </c>
      <c r="CO695" s="9">
        <f>SUMIFS('BAZA DANYCH'!$N:$N,'BAZA DANYCH'!$B:$B,STATYSTYKI!$B695,'BAZA DANYCH'!$C:$C,STATYSTYKI!$C695,'BAZA DANYCH'!$G:$G,STATYSTYKI!$D695,'BAZA DANYCH'!$K:$K,STATYSTYKI!CO$550)</f>
        <v>28</v>
      </c>
      <c r="CP695" s="9">
        <f>SUMIFS('BAZA DANYCH'!$N:$N,'BAZA DANYCH'!$B:$B,STATYSTYKI!$B695,'BAZA DANYCH'!$C:$C,STATYSTYKI!$C695,'BAZA DANYCH'!$G:$G,STATYSTYKI!$D695,'BAZA DANYCH'!$K:$K,STATYSTYKI!CP$550)</f>
        <v>30</v>
      </c>
      <c r="CQ695" s="9">
        <f>SUMIFS('BAZA DANYCH'!$N:$N,'BAZA DANYCH'!$B:$B,STATYSTYKI!$B695,'BAZA DANYCH'!$C:$C,STATYSTYKI!$C695,'BAZA DANYCH'!$G:$G,STATYSTYKI!$D695,'BAZA DANYCH'!$K:$K,STATYSTYKI!CQ$550)</f>
        <v>24</v>
      </c>
      <c r="CR695" s="9">
        <f>SUMIFS('BAZA DANYCH'!$N:$N,'BAZA DANYCH'!$B:$B,STATYSTYKI!$B695,'BAZA DANYCH'!$C:$C,STATYSTYKI!$C695,'BAZA DANYCH'!$G:$G,STATYSTYKI!$D695,'BAZA DANYCH'!$K:$K,STATYSTYKI!CR$550)</f>
        <v>23</v>
      </c>
      <c r="CS695" s="9">
        <f>SUMIFS('BAZA DANYCH'!$N:$N,'BAZA DANYCH'!$B:$B,STATYSTYKI!$B695,'BAZA DANYCH'!$C:$C,STATYSTYKI!$C695,'BAZA DANYCH'!$G:$G,STATYSTYKI!$D695,'BAZA DANYCH'!$K:$K,STATYSTYKI!CS$550)</f>
        <v>27</v>
      </c>
      <c r="CT695" s="9">
        <f>SUMIFS('BAZA DANYCH'!$N:$N,'BAZA DANYCH'!$B:$B,STATYSTYKI!$B695,'BAZA DANYCH'!$C:$C,STATYSTYKI!$C695,'BAZA DANYCH'!$G:$G,STATYSTYKI!$D695,'BAZA DANYCH'!$K:$K,STATYSTYKI!CT$550)</f>
        <v>13</v>
      </c>
      <c r="CU695" s="9">
        <f>SUMIFS('BAZA DANYCH'!$N:$N,'BAZA DANYCH'!$B:$B,STATYSTYKI!$B695,'BAZA DANYCH'!$C:$C,STATYSTYKI!$C695,'BAZA DANYCH'!$G:$G,STATYSTYKI!$D695,'BAZA DANYCH'!$K:$K,STATYSTYKI!CU$550)</f>
        <v>10</v>
      </c>
      <c r="CV695" s="9">
        <f>SUMIFS('BAZA DANYCH'!$N:$N,'BAZA DANYCH'!$B:$B,STATYSTYKI!$B695,'BAZA DANYCH'!$C:$C,STATYSTYKI!$C695,'BAZA DANYCH'!$G:$G,STATYSTYKI!$D695,'BAZA DANYCH'!$K:$K,STATYSTYKI!CV$550)</f>
        <v>12</v>
      </c>
      <c r="CW695" s="9">
        <f>SUMIFS('BAZA DANYCH'!$N:$N,'BAZA DANYCH'!$B:$B,STATYSTYKI!$B695,'BAZA DANYCH'!$C:$C,STATYSTYKI!$C695,'BAZA DANYCH'!$G:$G,STATYSTYKI!$D695,'BAZA DANYCH'!$K:$K,STATYSTYKI!CW$550)</f>
        <v>8</v>
      </c>
      <c r="CX695" s="9">
        <f>SUMIFS('BAZA DANYCH'!$N:$N,'BAZA DANYCH'!$B:$B,STATYSTYKI!$B695,'BAZA DANYCH'!$C:$C,STATYSTYKI!$C695,'BAZA DANYCH'!$G:$G,STATYSTYKI!$D695,'BAZA DANYCH'!$K:$K,STATYSTYKI!CX$550)</f>
        <v>16</v>
      </c>
    </row>
    <row r="696" spans="1:102" hidden="1">
      <c r="A696" s="8"/>
      <c r="B696" s="60" t="s">
        <v>148</v>
      </c>
      <c r="C696" s="61" t="s">
        <v>149</v>
      </c>
      <c r="D696" s="61" t="s">
        <v>150</v>
      </c>
      <c r="E696" s="82" t="s">
        <v>11</v>
      </c>
      <c r="F696" s="64">
        <f t="shared" si="276"/>
        <v>8</v>
      </c>
      <c r="G696" s="9">
        <f>SUMIFS('BAZA DANYCH'!$U:$U,'BAZA DANYCH'!$B:$B,STATYSTYKI!$B696,'BAZA DANYCH'!$C:$C,STATYSTYKI!$C696,'BAZA DANYCH'!$G:$G,STATYSTYKI!$D696,'BAZA DANYCH'!$K:$K,STATYSTYKI!G$550)</f>
        <v>0</v>
      </c>
      <c r="H696" s="9">
        <f>SUMIFS('BAZA DANYCH'!$U:$U,'BAZA DANYCH'!$B:$B,STATYSTYKI!$B696,'BAZA DANYCH'!$C:$C,STATYSTYKI!$C696,'BAZA DANYCH'!$G:$G,STATYSTYKI!$D696,'BAZA DANYCH'!$K:$K,STATYSTYKI!H$550)</f>
        <v>0</v>
      </c>
      <c r="I696" s="9">
        <f>SUMIFS('BAZA DANYCH'!$U:$U,'BAZA DANYCH'!$B:$B,STATYSTYKI!$B696,'BAZA DANYCH'!$C:$C,STATYSTYKI!$C696,'BAZA DANYCH'!$G:$G,STATYSTYKI!$D696,'BAZA DANYCH'!$K:$K,STATYSTYKI!I$550)</f>
        <v>0</v>
      </c>
      <c r="J696" s="9">
        <f>SUMIFS('BAZA DANYCH'!$U:$U,'BAZA DANYCH'!$B:$B,STATYSTYKI!$B696,'BAZA DANYCH'!$C:$C,STATYSTYKI!$C696,'BAZA DANYCH'!$G:$G,STATYSTYKI!$D696,'BAZA DANYCH'!$K:$K,STATYSTYKI!J$550)</f>
        <v>0</v>
      </c>
      <c r="K696" s="9">
        <f>SUMIFS('BAZA DANYCH'!$U:$U,'BAZA DANYCH'!$B:$B,STATYSTYKI!$B696,'BAZA DANYCH'!$C:$C,STATYSTYKI!$C696,'BAZA DANYCH'!$G:$G,STATYSTYKI!$D696,'BAZA DANYCH'!$K:$K,STATYSTYKI!K$550)</f>
        <v>0</v>
      </c>
      <c r="L696" s="9">
        <f>SUMIFS('BAZA DANYCH'!$U:$U,'BAZA DANYCH'!$B:$B,STATYSTYKI!$B696,'BAZA DANYCH'!$C:$C,STATYSTYKI!$C696,'BAZA DANYCH'!$G:$G,STATYSTYKI!$D696,'BAZA DANYCH'!$K:$K,STATYSTYKI!L$550)</f>
        <v>0</v>
      </c>
      <c r="M696" s="9">
        <f>SUMIFS('BAZA DANYCH'!$U:$U,'BAZA DANYCH'!$B:$B,STATYSTYKI!$B696,'BAZA DANYCH'!$C:$C,STATYSTYKI!$C696,'BAZA DANYCH'!$G:$G,STATYSTYKI!$D696,'BAZA DANYCH'!$K:$K,STATYSTYKI!M$550)</f>
        <v>0</v>
      </c>
      <c r="N696" s="9">
        <f>SUMIFS('BAZA DANYCH'!$U:$U,'BAZA DANYCH'!$B:$B,STATYSTYKI!$B696,'BAZA DANYCH'!$C:$C,STATYSTYKI!$C696,'BAZA DANYCH'!$G:$G,STATYSTYKI!$D696,'BAZA DANYCH'!$K:$K,STATYSTYKI!N$550)</f>
        <v>0</v>
      </c>
      <c r="O696" s="9">
        <f>SUMIFS('BAZA DANYCH'!$U:$U,'BAZA DANYCH'!$B:$B,STATYSTYKI!$B696,'BAZA DANYCH'!$C:$C,STATYSTYKI!$C696,'BAZA DANYCH'!$G:$G,STATYSTYKI!$D696,'BAZA DANYCH'!$K:$K,STATYSTYKI!O$550)</f>
        <v>0</v>
      </c>
      <c r="P696" s="9">
        <f>SUMIFS('BAZA DANYCH'!$U:$U,'BAZA DANYCH'!$B:$B,STATYSTYKI!$B696,'BAZA DANYCH'!$C:$C,STATYSTYKI!$C696,'BAZA DANYCH'!$G:$G,STATYSTYKI!$D696,'BAZA DANYCH'!$K:$K,STATYSTYKI!P$550)</f>
        <v>0</v>
      </c>
      <c r="Q696" s="9">
        <f>SUMIFS('BAZA DANYCH'!$U:$U,'BAZA DANYCH'!$B:$B,STATYSTYKI!$B696,'BAZA DANYCH'!$C:$C,STATYSTYKI!$C696,'BAZA DANYCH'!$G:$G,STATYSTYKI!$D696,'BAZA DANYCH'!$K:$K,STATYSTYKI!Q$550)</f>
        <v>0</v>
      </c>
      <c r="R696" s="9">
        <f>SUMIFS('BAZA DANYCH'!$U:$U,'BAZA DANYCH'!$B:$B,STATYSTYKI!$B696,'BAZA DANYCH'!$C:$C,STATYSTYKI!$C696,'BAZA DANYCH'!$G:$G,STATYSTYKI!$D696,'BAZA DANYCH'!$K:$K,STATYSTYKI!R$550)</f>
        <v>0</v>
      </c>
      <c r="S696" s="9">
        <f>SUMIFS('BAZA DANYCH'!$U:$U,'BAZA DANYCH'!$B:$B,STATYSTYKI!$B696,'BAZA DANYCH'!$C:$C,STATYSTYKI!$C696,'BAZA DANYCH'!$G:$G,STATYSTYKI!$D696,'BAZA DANYCH'!$K:$K,STATYSTYKI!S$550)</f>
        <v>0</v>
      </c>
      <c r="T696" s="9">
        <f>SUMIFS('BAZA DANYCH'!$U:$U,'BAZA DANYCH'!$B:$B,STATYSTYKI!$B696,'BAZA DANYCH'!$C:$C,STATYSTYKI!$C696,'BAZA DANYCH'!$G:$G,STATYSTYKI!$D696,'BAZA DANYCH'!$K:$K,STATYSTYKI!T$550)</f>
        <v>0</v>
      </c>
      <c r="U696" s="9">
        <f>SUMIFS('BAZA DANYCH'!$U:$U,'BAZA DANYCH'!$B:$B,STATYSTYKI!$B696,'BAZA DANYCH'!$C:$C,STATYSTYKI!$C696,'BAZA DANYCH'!$G:$G,STATYSTYKI!$D696,'BAZA DANYCH'!$K:$K,STATYSTYKI!U$550)</f>
        <v>0</v>
      </c>
      <c r="V696" s="9">
        <f>SUMIFS('BAZA DANYCH'!$U:$U,'BAZA DANYCH'!$B:$B,STATYSTYKI!$B696,'BAZA DANYCH'!$C:$C,STATYSTYKI!$C696,'BAZA DANYCH'!$G:$G,STATYSTYKI!$D696,'BAZA DANYCH'!$K:$K,STATYSTYKI!V$550)</f>
        <v>0</v>
      </c>
      <c r="W696" s="9">
        <f>SUMIFS('BAZA DANYCH'!$U:$U,'BAZA DANYCH'!$B:$B,STATYSTYKI!$B696,'BAZA DANYCH'!$C:$C,STATYSTYKI!$C696,'BAZA DANYCH'!$G:$G,STATYSTYKI!$D696,'BAZA DANYCH'!$K:$K,STATYSTYKI!W$550)</f>
        <v>0</v>
      </c>
      <c r="X696" s="9">
        <f>SUMIFS('BAZA DANYCH'!$U:$U,'BAZA DANYCH'!$B:$B,STATYSTYKI!$B696,'BAZA DANYCH'!$C:$C,STATYSTYKI!$C696,'BAZA DANYCH'!$G:$G,STATYSTYKI!$D696,'BAZA DANYCH'!$K:$K,STATYSTYKI!X$550)</f>
        <v>0</v>
      </c>
      <c r="Y696" s="9">
        <f>SUMIFS('BAZA DANYCH'!$U:$U,'BAZA DANYCH'!$B:$B,STATYSTYKI!$B696,'BAZA DANYCH'!$C:$C,STATYSTYKI!$C696,'BAZA DANYCH'!$G:$G,STATYSTYKI!$D696,'BAZA DANYCH'!$K:$K,STATYSTYKI!Y$550)</f>
        <v>0</v>
      </c>
      <c r="Z696" s="9">
        <f>SUMIFS('BAZA DANYCH'!$U:$U,'BAZA DANYCH'!$B:$B,STATYSTYKI!$B696,'BAZA DANYCH'!$C:$C,STATYSTYKI!$C696,'BAZA DANYCH'!$G:$G,STATYSTYKI!$D696,'BAZA DANYCH'!$K:$K,STATYSTYKI!Z$550)</f>
        <v>0</v>
      </c>
      <c r="AA696" s="9">
        <f>SUMIFS('BAZA DANYCH'!$U:$U,'BAZA DANYCH'!$B:$B,STATYSTYKI!$B696,'BAZA DANYCH'!$C:$C,STATYSTYKI!$C696,'BAZA DANYCH'!$G:$G,STATYSTYKI!$D696,'BAZA DANYCH'!$K:$K,STATYSTYKI!AA$550)</f>
        <v>0</v>
      </c>
      <c r="AB696" s="9">
        <f>SUMIFS('BAZA DANYCH'!$U:$U,'BAZA DANYCH'!$B:$B,STATYSTYKI!$B696,'BAZA DANYCH'!$C:$C,STATYSTYKI!$C696,'BAZA DANYCH'!$G:$G,STATYSTYKI!$D696,'BAZA DANYCH'!$K:$K,STATYSTYKI!AB$550)</f>
        <v>0</v>
      </c>
      <c r="AC696" s="9">
        <f>SUMIFS('BAZA DANYCH'!$U:$U,'BAZA DANYCH'!$B:$B,STATYSTYKI!$B696,'BAZA DANYCH'!$C:$C,STATYSTYKI!$C696,'BAZA DANYCH'!$G:$G,STATYSTYKI!$D696,'BAZA DANYCH'!$K:$K,STATYSTYKI!AC$550)</f>
        <v>0</v>
      </c>
      <c r="AD696" s="9">
        <f>SUMIFS('BAZA DANYCH'!$U:$U,'BAZA DANYCH'!$B:$B,STATYSTYKI!$B696,'BAZA DANYCH'!$C:$C,STATYSTYKI!$C696,'BAZA DANYCH'!$G:$G,STATYSTYKI!$D696,'BAZA DANYCH'!$K:$K,STATYSTYKI!AD$550)</f>
        <v>0</v>
      </c>
      <c r="AE696" s="9">
        <f>SUMIFS('BAZA DANYCH'!$U:$U,'BAZA DANYCH'!$B:$B,STATYSTYKI!$B696,'BAZA DANYCH'!$C:$C,STATYSTYKI!$C696,'BAZA DANYCH'!$G:$G,STATYSTYKI!$D696,'BAZA DANYCH'!$K:$K,STATYSTYKI!AE$550)</f>
        <v>2</v>
      </c>
      <c r="AF696" s="9">
        <f>SUMIFS('BAZA DANYCH'!$U:$U,'BAZA DANYCH'!$B:$B,STATYSTYKI!$B696,'BAZA DANYCH'!$C:$C,STATYSTYKI!$C696,'BAZA DANYCH'!$G:$G,STATYSTYKI!$D696,'BAZA DANYCH'!$K:$K,STATYSTYKI!AF$550)</f>
        <v>0</v>
      </c>
      <c r="AG696" s="9">
        <f>SUMIFS('BAZA DANYCH'!$U:$U,'BAZA DANYCH'!$B:$B,STATYSTYKI!$B696,'BAZA DANYCH'!$C:$C,STATYSTYKI!$C696,'BAZA DANYCH'!$G:$G,STATYSTYKI!$D696,'BAZA DANYCH'!$K:$K,STATYSTYKI!AG$550)</f>
        <v>0</v>
      </c>
      <c r="AH696" s="9">
        <f>SUMIFS('BAZA DANYCH'!$U:$U,'BAZA DANYCH'!$B:$B,STATYSTYKI!$B696,'BAZA DANYCH'!$C:$C,STATYSTYKI!$C696,'BAZA DANYCH'!$G:$G,STATYSTYKI!$D696,'BAZA DANYCH'!$K:$K,STATYSTYKI!AH$550)</f>
        <v>1</v>
      </c>
      <c r="AI696" s="9">
        <f>SUMIFS('BAZA DANYCH'!$U:$U,'BAZA DANYCH'!$B:$B,STATYSTYKI!$B696,'BAZA DANYCH'!$C:$C,STATYSTYKI!$C696,'BAZA DANYCH'!$G:$G,STATYSTYKI!$D696,'BAZA DANYCH'!$K:$K,STATYSTYKI!AI$550)</f>
        <v>0</v>
      </c>
      <c r="AJ696" s="9">
        <f>SUMIFS('BAZA DANYCH'!$U:$U,'BAZA DANYCH'!$B:$B,STATYSTYKI!$B696,'BAZA DANYCH'!$C:$C,STATYSTYKI!$C696,'BAZA DANYCH'!$G:$G,STATYSTYKI!$D696,'BAZA DANYCH'!$K:$K,STATYSTYKI!AJ$550)</f>
        <v>0</v>
      </c>
      <c r="AK696" s="9">
        <f>SUMIFS('BAZA DANYCH'!$U:$U,'BAZA DANYCH'!$B:$B,STATYSTYKI!$B696,'BAZA DANYCH'!$C:$C,STATYSTYKI!$C696,'BAZA DANYCH'!$G:$G,STATYSTYKI!$D696,'BAZA DANYCH'!$K:$K,STATYSTYKI!AK$550)</f>
        <v>0</v>
      </c>
      <c r="AL696" s="9">
        <f>SUMIFS('BAZA DANYCH'!$U:$U,'BAZA DANYCH'!$B:$B,STATYSTYKI!$B696,'BAZA DANYCH'!$C:$C,STATYSTYKI!$C696,'BAZA DANYCH'!$G:$G,STATYSTYKI!$D696,'BAZA DANYCH'!$K:$K,STATYSTYKI!AL$550)</f>
        <v>1</v>
      </c>
      <c r="AM696" s="9">
        <f>SUMIFS('BAZA DANYCH'!$U:$U,'BAZA DANYCH'!$B:$B,STATYSTYKI!$B696,'BAZA DANYCH'!$C:$C,STATYSTYKI!$C696,'BAZA DANYCH'!$G:$G,STATYSTYKI!$D696,'BAZA DANYCH'!$K:$K,STATYSTYKI!AM$550)</f>
        <v>0</v>
      </c>
      <c r="AN696" s="9">
        <f>SUMIFS('BAZA DANYCH'!$U:$U,'BAZA DANYCH'!$B:$B,STATYSTYKI!$B696,'BAZA DANYCH'!$C:$C,STATYSTYKI!$C696,'BAZA DANYCH'!$G:$G,STATYSTYKI!$D696,'BAZA DANYCH'!$K:$K,STATYSTYKI!AN$550)</f>
        <v>0</v>
      </c>
      <c r="AO696" s="9">
        <f>SUMIFS('BAZA DANYCH'!$U:$U,'BAZA DANYCH'!$B:$B,STATYSTYKI!$B696,'BAZA DANYCH'!$C:$C,STATYSTYKI!$C696,'BAZA DANYCH'!$G:$G,STATYSTYKI!$D696,'BAZA DANYCH'!$K:$K,STATYSTYKI!AO$550)</f>
        <v>0</v>
      </c>
      <c r="AP696" s="9">
        <f>SUMIFS('BAZA DANYCH'!$U:$U,'BAZA DANYCH'!$B:$B,STATYSTYKI!$B696,'BAZA DANYCH'!$C:$C,STATYSTYKI!$C696,'BAZA DANYCH'!$G:$G,STATYSTYKI!$D696,'BAZA DANYCH'!$K:$K,STATYSTYKI!AP$550)</f>
        <v>0</v>
      </c>
      <c r="AQ696" s="9">
        <f>SUMIFS('BAZA DANYCH'!$U:$U,'BAZA DANYCH'!$B:$B,STATYSTYKI!$B696,'BAZA DANYCH'!$C:$C,STATYSTYKI!$C696,'BAZA DANYCH'!$G:$G,STATYSTYKI!$D696,'BAZA DANYCH'!$K:$K,STATYSTYKI!AQ$550)</f>
        <v>0</v>
      </c>
      <c r="AR696" s="9">
        <f>SUMIFS('BAZA DANYCH'!$U:$U,'BAZA DANYCH'!$B:$B,STATYSTYKI!$B696,'BAZA DANYCH'!$C:$C,STATYSTYKI!$C696,'BAZA DANYCH'!$G:$G,STATYSTYKI!$D696,'BAZA DANYCH'!$K:$K,STATYSTYKI!AR$550)</f>
        <v>0</v>
      </c>
      <c r="AS696" s="9">
        <f>SUMIFS('BAZA DANYCH'!$U:$U,'BAZA DANYCH'!$B:$B,STATYSTYKI!$B696,'BAZA DANYCH'!$C:$C,STATYSTYKI!$C696,'BAZA DANYCH'!$G:$G,STATYSTYKI!$D696,'BAZA DANYCH'!$K:$K,STATYSTYKI!AS$550)</f>
        <v>0</v>
      </c>
      <c r="AT696" s="9">
        <f>SUMIFS('BAZA DANYCH'!$U:$U,'BAZA DANYCH'!$B:$B,STATYSTYKI!$B696,'BAZA DANYCH'!$C:$C,STATYSTYKI!$C696,'BAZA DANYCH'!$G:$G,STATYSTYKI!$D696,'BAZA DANYCH'!$K:$K,STATYSTYKI!AT$550)</f>
        <v>0</v>
      </c>
      <c r="AU696" s="9">
        <f>SUMIFS('BAZA DANYCH'!$U:$U,'BAZA DANYCH'!$B:$B,STATYSTYKI!$B696,'BAZA DANYCH'!$C:$C,STATYSTYKI!$C696,'BAZA DANYCH'!$G:$G,STATYSTYKI!$D696,'BAZA DANYCH'!$K:$K,STATYSTYKI!AU$550)</f>
        <v>0</v>
      </c>
      <c r="AV696" s="9">
        <f>SUMIFS('BAZA DANYCH'!$U:$U,'BAZA DANYCH'!$B:$B,STATYSTYKI!$B696,'BAZA DANYCH'!$C:$C,STATYSTYKI!$C696,'BAZA DANYCH'!$G:$G,STATYSTYKI!$D696,'BAZA DANYCH'!$K:$K,STATYSTYKI!AV$550)</f>
        <v>0</v>
      </c>
      <c r="AW696" s="9">
        <f>SUMIFS('BAZA DANYCH'!$U:$U,'BAZA DANYCH'!$B:$B,STATYSTYKI!$B696,'BAZA DANYCH'!$C:$C,STATYSTYKI!$C696,'BAZA DANYCH'!$G:$G,STATYSTYKI!$D696,'BAZA DANYCH'!$K:$K,STATYSTYKI!AW$550)</f>
        <v>0</v>
      </c>
      <c r="AX696" s="9">
        <f>SUMIFS('BAZA DANYCH'!$U:$U,'BAZA DANYCH'!$B:$B,STATYSTYKI!$B696,'BAZA DANYCH'!$C:$C,STATYSTYKI!$C696,'BAZA DANYCH'!$G:$G,STATYSTYKI!$D696,'BAZA DANYCH'!$K:$K,STATYSTYKI!AX$550)</f>
        <v>0</v>
      </c>
      <c r="AY696" s="9">
        <f>SUMIFS('BAZA DANYCH'!$U:$U,'BAZA DANYCH'!$B:$B,STATYSTYKI!$B696,'BAZA DANYCH'!$C:$C,STATYSTYKI!$C696,'BAZA DANYCH'!$G:$G,STATYSTYKI!$D696,'BAZA DANYCH'!$K:$K,STATYSTYKI!AY$550)</f>
        <v>0</v>
      </c>
      <c r="AZ696" s="9">
        <f>SUMIFS('BAZA DANYCH'!$U:$U,'BAZA DANYCH'!$B:$B,STATYSTYKI!$B696,'BAZA DANYCH'!$C:$C,STATYSTYKI!$C696,'BAZA DANYCH'!$G:$G,STATYSTYKI!$D696,'BAZA DANYCH'!$K:$K,STATYSTYKI!AZ$550)</f>
        <v>0</v>
      </c>
      <c r="BA696" s="9">
        <f>SUMIFS('BAZA DANYCH'!$U:$U,'BAZA DANYCH'!$B:$B,STATYSTYKI!$B696,'BAZA DANYCH'!$C:$C,STATYSTYKI!$C696,'BAZA DANYCH'!$G:$G,STATYSTYKI!$D696,'BAZA DANYCH'!$K:$K,STATYSTYKI!BA$550)</f>
        <v>0</v>
      </c>
      <c r="BB696" s="9">
        <f>SUMIFS('BAZA DANYCH'!$U:$U,'BAZA DANYCH'!$B:$B,STATYSTYKI!$B696,'BAZA DANYCH'!$C:$C,STATYSTYKI!$C696,'BAZA DANYCH'!$G:$G,STATYSTYKI!$D696,'BAZA DANYCH'!$K:$K,STATYSTYKI!BB$550)</f>
        <v>0</v>
      </c>
      <c r="BC696" s="9">
        <f>SUMIFS('BAZA DANYCH'!$U:$U,'BAZA DANYCH'!$B:$B,STATYSTYKI!$B696,'BAZA DANYCH'!$C:$C,STATYSTYKI!$C696,'BAZA DANYCH'!$G:$G,STATYSTYKI!$D696,'BAZA DANYCH'!$K:$K,STATYSTYKI!BC$550)</f>
        <v>0</v>
      </c>
      <c r="BD696" s="9">
        <f>SUMIFS('BAZA DANYCH'!$U:$U,'BAZA DANYCH'!$B:$B,STATYSTYKI!$B696,'BAZA DANYCH'!$C:$C,STATYSTYKI!$C696,'BAZA DANYCH'!$G:$G,STATYSTYKI!$D696,'BAZA DANYCH'!$K:$K,STATYSTYKI!BD$550)</f>
        <v>0</v>
      </c>
      <c r="BE696" s="9">
        <f>SUMIFS('BAZA DANYCH'!$U:$U,'BAZA DANYCH'!$B:$B,STATYSTYKI!$B696,'BAZA DANYCH'!$C:$C,STATYSTYKI!$C696,'BAZA DANYCH'!$G:$G,STATYSTYKI!$D696,'BAZA DANYCH'!$K:$K,STATYSTYKI!BE$550)</f>
        <v>0</v>
      </c>
      <c r="BF696" s="9">
        <f>SUMIFS('BAZA DANYCH'!$U:$U,'BAZA DANYCH'!$B:$B,STATYSTYKI!$B696,'BAZA DANYCH'!$C:$C,STATYSTYKI!$C696,'BAZA DANYCH'!$G:$G,STATYSTYKI!$D696,'BAZA DANYCH'!$K:$K,STATYSTYKI!BF$550)</f>
        <v>0</v>
      </c>
      <c r="BG696" s="9">
        <f>SUMIFS('BAZA DANYCH'!$U:$U,'BAZA DANYCH'!$B:$B,STATYSTYKI!$B696,'BAZA DANYCH'!$C:$C,STATYSTYKI!$C696,'BAZA DANYCH'!$G:$G,STATYSTYKI!$D696,'BAZA DANYCH'!$K:$K,STATYSTYKI!BG$550)</f>
        <v>2</v>
      </c>
      <c r="BH696" s="9">
        <f>SUMIFS('BAZA DANYCH'!$U:$U,'BAZA DANYCH'!$B:$B,STATYSTYKI!$B696,'BAZA DANYCH'!$C:$C,STATYSTYKI!$C696,'BAZA DANYCH'!$G:$G,STATYSTYKI!$D696,'BAZA DANYCH'!$K:$K,STATYSTYKI!BH$550)</f>
        <v>0</v>
      </c>
      <c r="BI696" s="9">
        <f>SUMIFS('BAZA DANYCH'!$U:$U,'BAZA DANYCH'!$B:$B,STATYSTYKI!$B696,'BAZA DANYCH'!$C:$C,STATYSTYKI!$C696,'BAZA DANYCH'!$G:$G,STATYSTYKI!$D696,'BAZA DANYCH'!$K:$K,STATYSTYKI!BI$550)</f>
        <v>0</v>
      </c>
      <c r="BJ696" s="9">
        <f>SUMIFS('BAZA DANYCH'!$U:$U,'BAZA DANYCH'!$B:$B,STATYSTYKI!$B696,'BAZA DANYCH'!$C:$C,STATYSTYKI!$C696,'BAZA DANYCH'!$G:$G,STATYSTYKI!$D696,'BAZA DANYCH'!$K:$K,STATYSTYKI!BJ$550)</f>
        <v>0</v>
      </c>
      <c r="BK696" s="9">
        <f>SUMIFS('BAZA DANYCH'!$U:$U,'BAZA DANYCH'!$B:$B,STATYSTYKI!$B696,'BAZA DANYCH'!$C:$C,STATYSTYKI!$C696,'BAZA DANYCH'!$G:$G,STATYSTYKI!$D696,'BAZA DANYCH'!$K:$K,STATYSTYKI!BK$550)</f>
        <v>0</v>
      </c>
      <c r="BL696" s="9">
        <f>SUMIFS('BAZA DANYCH'!$U:$U,'BAZA DANYCH'!$B:$B,STATYSTYKI!$B696,'BAZA DANYCH'!$C:$C,STATYSTYKI!$C696,'BAZA DANYCH'!$G:$G,STATYSTYKI!$D696,'BAZA DANYCH'!$K:$K,STATYSTYKI!BL$550)</f>
        <v>0</v>
      </c>
      <c r="BM696" s="9">
        <f>SUMIFS('BAZA DANYCH'!$U:$U,'BAZA DANYCH'!$B:$B,STATYSTYKI!$B696,'BAZA DANYCH'!$C:$C,STATYSTYKI!$C696,'BAZA DANYCH'!$G:$G,STATYSTYKI!$D696,'BAZA DANYCH'!$K:$K,STATYSTYKI!BM$550)</f>
        <v>0</v>
      </c>
      <c r="BN696" s="9">
        <f>SUMIFS('BAZA DANYCH'!$U:$U,'BAZA DANYCH'!$B:$B,STATYSTYKI!$B696,'BAZA DANYCH'!$C:$C,STATYSTYKI!$C696,'BAZA DANYCH'!$G:$G,STATYSTYKI!$D696,'BAZA DANYCH'!$K:$K,STATYSTYKI!BN$550)</f>
        <v>0</v>
      </c>
      <c r="BO696" s="9">
        <f>SUMIFS('BAZA DANYCH'!$U:$U,'BAZA DANYCH'!$B:$B,STATYSTYKI!$B696,'BAZA DANYCH'!$C:$C,STATYSTYKI!$C696,'BAZA DANYCH'!$G:$G,STATYSTYKI!$D696,'BAZA DANYCH'!$K:$K,STATYSTYKI!BO$550)</f>
        <v>0</v>
      </c>
      <c r="BP696" s="9">
        <f>SUMIFS('BAZA DANYCH'!$U:$U,'BAZA DANYCH'!$B:$B,STATYSTYKI!$B696,'BAZA DANYCH'!$C:$C,STATYSTYKI!$C696,'BAZA DANYCH'!$G:$G,STATYSTYKI!$D696,'BAZA DANYCH'!$K:$K,STATYSTYKI!BP$550)</f>
        <v>0</v>
      </c>
      <c r="BQ696" s="9">
        <f>SUMIFS('BAZA DANYCH'!$U:$U,'BAZA DANYCH'!$B:$B,STATYSTYKI!$B696,'BAZA DANYCH'!$C:$C,STATYSTYKI!$C696,'BAZA DANYCH'!$G:$G,STATYSTYKI!$D696,'BAZA DANYCH'!$K:$K,STATYSTYKI!BQ$550)</f>
        <v>0</v>
      </c>
      <c r="BR696" s="9">
        <f>SUMIFS('BAZA DANYCH'!$U:$U,'BAZA DANYCH'!$B:$B,STATYSTYKI!$B696,'BAZA DANYCH'!$C:$C,STATYSTYKI!$C696,'BAZA DANYCH'!$G:$G,STATYSTYKI!$D696,'BAZA DANYCH'!$K:$K,STATYSTYKI!BR$550)</f>
        <v>0</v>
      </c>
      <c r="BS696" s="9">
        <f>SUMIFS('BAZA DANYCH'!$U:$U,'BAZA DANYCH'!$B:$B,STATYSTYKI!$B696,'BAZA DANYCH'!$C:$C,STATYSTYKI!$C696,'BAZA DANYCH'!$G:$G,STATYSTYKI!$D696,'BAZA DANYCH'!$K:$K,STATYSTYKI!BS$550)</f>
        <v>0</v>
      </c>
      <c r="BT696" s="9">
        <f>SUMIFS('BAZA DANYCH'!$U:$U,'BAZA DANYCH'!$B:$B,STATYSTYKI!$B696,'BAZA DANYCH'!$C:$C,STATYSTYKI!$C696,'BAZA DANYCH'!$G:$G,STATYSTYKI!$D696,'BAZA DANYCH'!$K:$K,STATYSTYKI!BT$550)</f>
        <v>1</v>
      </c>
      <c r="BU696" s="9">
        <f>SUMIFS('BAZA DANYCH'!$U:$U,'BAZA DANYCH'!$B:$B,STATYSTYKI!$B696,'BAZA DANYCH'!$C:$C,STATYSTYKI!$C696,'BAZA DANYCH'!$G:$G,STATYSTYKI!$D696,'BAZA DANYCH'!$K:$K,STATYSTYKI!BU$550)</f>
        <v>0</v>
      </c>
      <c r="BV696" s="9">
        <f>SUMIFS('BAZA DANYCH'!$U:$U,'BAZA DANYCH'!$B:$B,STATYSTYKI!$B696,'BAZA DANYCH'!$C:$C,STATYSTYKI!$C696,'BAZA DANYCH'!$G:$G,STATYSTYKI!$D696,'BAZA DANYCH'!$K:$K,STATYSTYKI!BV$550)</f>
        <v>0</v>
      </c>
      <c r="BW696" s="9">
        <f>SUMIFS('BAZA DANYCH'!$U:$U,'BAZA DANYCH'!$B:$B,STATYSTYKI!$B696,'BAZA DANYCH'!$C:$C,STATYSTYKI!$C696,'BAZA DANYCH'!$G:$G,STATYSTYKI!$D696,'BAZA DANYCH'!$K:$K,STATYSTYKI!BW$550)</f>
        <v>0</v>
      </c>
      <c r="BX696" s="9">
        <f>SUMIFS('BAZA DANYCH'!$U:$U,'BAZA DANYCH'!$B:$B,STATYSTYKI!$B696,'BAZA DANYCH'!$C:$C,STATYSTYKI!$C696,'BAZA DANYCH'!$G:$G,STATYSTYKI!$D696,'BAZA DANYCH'!$K:$K,STATYSTYKI!BX$550)</f>
        <v>0</v>
      </c>
      <c r="BY696" s="9">
        <f>SUMIFS('BAZA DANYCH'!$U:$U,'BAZA DANYCH'!$B:$B,STATYSTYKI!$B696,'BAZA DANYCH'!$C:$C,STATYSTYKI!$C696,'BAZA DANYCH'!$G:$G,STATYSTYKI!$D696,'BAZA DANYCH'!$K:$K,STATYSTYKI!BY$550)</f>
        <v>0</v>
      </c>
      <c r="BZ696" s="9">
        <f>SUMIFS('BAZA DANYCH'!$U:$U,'BAZA DANYCH'!$B:$B,STATYSTYKI!$B696,'BAZA DANYCH'!$C:$C,STATYSTYKI!$C696,'BAZA DANYCH'!$G:$G,STATYSTYKI!$D696,'BAZA DANYCH'!$K:$K,STATYSTYKI!BZ$550)</f>
        <v>0</v>
      </c>
      <c r="CA696" s="9">
        <f>SUMIFS('BAZA DANYCH'!$U:$U,'BAZA DANYCH'!$B:$B,STATYSTYKI!$B696,'BAZA DANYCH'!$C:$C,STATYSTYKI!$C696,'BAZA DANYCH'!$G:$G,STATYSTYKI!$D696,'BAZA DANYCH'!$K:$K,STATYSTYKI!CA$550)</f>
        <v>1</v>
      </c>
      <c r="CB696" s="9">
        <f>SUMIFS('BAZA DANYCH'!$U:$U,'BAZA DANYCH'!$B:$B,STATYSTYKI!$B696,'BAZA DANYCH'!$C:$C,STATYSTYKI!$C696,'BAZA DANYCH'!$G:$G,STATYSTYKI!$D696,'BAZA DANYCH'!$K:$K,STATYSTYKI!CB$550)</f>
        <v>0</v>
      </c>
      <c r="CC696" s="9">
        <f>SUMIFS('BAZA DANYCH'!$U:$U,'BAZA DANYCH'!$B:$B,STATYSTYKI!$B696,'BAZA DANYCH'!$C:$C,STATYSTYKI!$C696,'BAZA DANYCH'!$G:$G,STATYSTYKI!$D696,'BAZA DANYCH'!$K:$K,STATYSTYKI!CC$550)</f>
        <v>0</v>
      </c>
      <c r="CD696" s="9">
        <f>SUMIFS('BAZA DANYCH'!$U:$U,'BAZA DANYCH'!$B:$B,STATYSTYKI!$B696,'BAZA DANYCH'!$C:$C,STATYSTYKI!$C696,'BAZA DANYCH'!$G:$G,STATYSTYKI!$D696,'BAZA DANYCH'!$K:$K,STATYSTYKI!CD$550)</f>
        <v>0</v>
      </c>
      <c r="CE696" s="9">
        <f>SUMIFS('BAZA DANYCH'!$U:$U,'BAZA DANYCH'!$B:$B,STATYSTYKI!$B696,'BAZA DANYCH'!$C:$C,STATYSTYKI!$C696,'BAZA DANYCH'!$G:$G,STATYSTYKI!$D696,'BAZA DANYCH'!$K:$K,STATYSTYKI!CE$550)</f>
        <v>0</v>
      </c>
      <c r="CF696" s="9">
        <f>SUMIFS('BAZA DANYCH'!$U:$U,'BAZA DANYCH'!$B:$B,STATYSTYKI!$B696,'BAZA DANYCH'!$C:$C,STATYSTYKI!$C696,'BAZA DANYCH'!$G:$G,STATYSTYKI!$D696,'BAZA DANYCH'!$K:$K,STATYSTYKI!CF$550)</f>
        <v>0</v>
      </c>
      <c r="CG696" s="9">
        <f>SUMIFS('BAZA DANYCH'!$U:$U,'BAZA DANYCH'!$B:$B,STATYSTYKI!$B696,'BAZA DANYCH'!$C:$C,STATYSTYKI!$C696,'BAZA DANYCH'!$G:$G,STATYSTYKI!$D696,'BAZA DANYCH'!$K:$K,STATYSTYKI!CG$550)</f>
        <v>0</v>
      </c>
      <c r="CH696" s="9">
        <f>SUMIFS('BAZA DANYCH'!$U:$U,'BAZA DANYCH'!$B:$B,STATYSTYKI!$B696,'BAZA DANYCH'!$C:$C,STATYSTYKI!$C696,'BAZA DANYCH'!$G:$G,STATYSTYKI!$D696,'BAZA DANYCH'!$K:$K,STATYSTYKI!CH$550)</f>
        <v>0</v>
      </c>
      <c r="CI696" s="9">
        <f>SUMIFS('BAZA DANYCH'!$U:$U,'BAZA DANYCH'!$B:$B,STATYSTYKI!$B696,'BAZA DANYCH'!$C:$C,STATYSTYKI!$C696,'BAZA DANYCH'!$G:$G,STATYSTYKI!$D696,'BAZA DANYCH'!$K:$K,STATYSTYKI!CI$550)</f>
        <v>0</v>
      </c>
      <c r="CJ696" s="9">
        <f>SUMIFS('BAZA DANYCH'!$U:$U,'BAZA DANYCH'!$B:$B,STATYSTYKI!$B696,'BAZA DANYCH'!$C:$C,STATYSTYKI!$C696,'BAZA DANYCH'!$G:$G,STATYSTYKI!$D696,'BAZA DANYCH'!$K:$K,STATYSTYKI!CJ$550)</f>
        <v>0</v>
      </c>
      <c r="CK696" s="9">
        <f>SUMIFS('BAZA DANYCH'!$U:$U,'BAZA DANYCH'!$B:$B,STATYSTYKI!$B696,'BAZA DANYCH'!$C:$C,STATYSTYKI!$C696,'BAZA DANYCH'!$G:$G,STATYSTYKI!$D696,'BAZA DANYCH'!$K:$K,STATYSTYKI!CK$550)</f>
        <v>0</v>
      </c>
      <c r="CL696" s="9">
        <f>SUMIFS('BAZA DANYCH'!$U:$U,'BAZA DANYCH'!$B:$B,STATYSTYKI!$B696,'BAZA DANYCH'!$C:$C,STATYSTYKI!$C696,'BAZA DANYCH'!$G:$G,STATYSTYKI!$D696,'BAZA DANYCH'!$K:$K,STATYSTYKI!CL$550)</f>
        <v>0</v>
      </c>
      <c r="CM696" s="9">
        <f>SUMIFS('BAZA DANYCH'!$U:$U,'BAZA DANYCH'!$B:$B,STATYSTYKI!$B696,'BAZA DANYCH'!$C:$C,STATYSTYKI!$C696,'BAZA DANYCH'!$G:$G,STATYSTYKI!$D696,'BAZA DANYCH'!$K:$K,STATYSTYKI!CM$550)</f>
        <v>0</v>
      </c>
      <c r="CN696" s="9">
        <f>SUMIFS('BAZA DANYCH'!$U:$U,'BAZA DANYCH'!$B:$B,STATYSTYKI!$B696,'BAZA DANYCH'!$C:$C,STATYSTYKI!$C696,'BAZA DANYCH'!$G:$G,STATYSTYKI!$D696,'BAZA DANYCH'!$K:$K,STATYSTYKI!CN$550)</f>
        <v>0</v>
      </c>
      <c r="CO696" s="9">
        <f>SUMIFS('BAZA DANYCH'!$U:$U,'BAZA DANYCH'!$B:$B,STATYSTYKI!$B696,'BAZA DANYCH'!$C:$C,STATYSTYKI!$C696,'BAZA DANYCH'!$G:$G,STATYSTYKI!$D696,'BAZA DANYCH'!$K:$K,STATYSTYKI!CO$550)</f>
        <v>0</v>
      </c>
      <c r="CP696" s="9">
        <f>SUMIFS('BAZA DANYCH'!$U:$U,'BAZA DANYCH'!$B:$B,STATYSTYKI!$B696,'BAZA DANYCH'!$C:$C,STATYSTYKI!$C696,'BAZA DANYCH'!$G:$G,STATYSTYKI!$D696,'BAZA DANYCH'!$K:$K,STATYSTYKI!CP$550)</f>
        <v>0</v>
      </c>
      <c r="CQ696" s="9">
        <f>SUMIFS('BAZA DANYCH'!$U:$U,'BAZA DANYCH'!$B:$B,STATYSTYKI!$B696,'BAZA DANYCH'!$C:$C,STATYSTYKI!$C696,'BAZA DANYCH'!$G:$G,STATYSTYKI!$D696,'BAZA DANYCH'!$K:$K,STATYSTYKI!CQ$550)</f>
        <v>0</v>
      </c>
      <c r="CR696" s="9">
        <f>SUMIFS('BAZA DANYCH'!$U:$U,'BAZA DANYCH'!$B:$B,STATYSTYKI!$B696,'BAZA DANYCH'!$C:$C,STATYSTYKI!$C696,'BAZA DANYCH'!$G:$G,STATYSTYKI!$D696,'BAZA DANYCH'!$K:$K,STATYSTYKI!CR$550)</f>
        <v>0</v>
      </c>
      <c r="CS696" s="9">
        <f>SUMIFS('BAZA DANYCH'!$U:$U,'BAZA DANYCH'!$B:$B,STATYSTYKI!$B696,'BAZA DANYCH'!$C:$C,STATYSTYKI!$C696,'BAZA DANYCH'!$G:$G,STATYSTYKI!$D696,'BAZA DANYCH'!$K:$K,STATYSTYKI!CS$550)</f>
        <v>0</v>
      </c>
      <c r="CT696" s="9">
        <f>SUMIFS('BAZA DANYCH'!$U:$U,'BAZA DANYCH'!$B:$B,STATYSTYKI!$B696,'BAZA DANYCH'!$C:$C,STATYSTYKI!$C696,'BAZA DANYCH'!$G:$G,STATYSTYKI!$D696,'BAZA DANYCH'!$K:$K,STATYSTYKI!CT$550)</f>
        <v>0</v>
      </c>
      <c r="CU696" s="9">
        <f>SUMIFS('BAZA DANYCH'!$U:$U,'BAZA DANYCH'!$B:$B,STATYSTYKI!$B696,'BAZA DANYCH'!$C:$C,STATYSTYKI!$C696,'BAZA DANYCH'!$G:$G,STATYSTYKI!$D696,'BAZA DANYCH'!$K:$K,STATYSTYKI!CU$550)</f>
        <v>0</v>
      </c>
      <c r="CV696" s="9">
        <f>SUMIFS('BAZA DANYCH'!$U:$U,'BAZA DANYCH'!$B:$B,STATYSTYKI!$B696,'BAZA DANYCH'!$C:$C,STATYSTYKI!$C696,'BAZA DANYCH'!$G:$G,STATYSTYKI!$D696,'BAZA DANYCH'!$K:$K,STATYSTYKI!CV$550)</f>
        <v>0</v>
      </c>
      <c r="CW696" s="9">
        <f>SUMIFS('BAZA DANYCH'!$U:$U,'BAZA DANYCH'!$B:$B,STATYSTYKI!$B696,'BAZA DANYCH'!$C:$C,STATYSTYKI!$C696,'BAZA DANYCH'!$G:$G,STATYSTYKI!$D696,'BAZA DANYCH'!$K:$K,STATYSTYKI!CW$550)</f>
        <v>0</v>
      </c>
      <c r="CX696" s="9">
        <f>SUMIFS('BAZA DANYCH'!$U:$U,'BAZA DANYCH'!$B:$B,STATYSTYKI!$B696,'BAZA DANYCH'!$C:$C,STATYSTYKI!$C696,'BAZA DANYCH'!$G:$G,STATYSTYKI!$D696,'BAZA DANYCH'!$K:$K,STATYSTYKI!CX$550)</f>
        <v>0</v>
      </c>
    </row>
    <row r="697" spans="1:102" hidden="1">
      <c r="A697" s="8"/>
      <c r="B697" s="60" t="s">
        <v>148</v>
      </c>
      <c r="C697" s="61" t="s">
        <v>149</v>
      </c>
      <c r="D697" s="61" t="s">
        <v>150</v>
      </c>
      <c r="E697" s="82" t="s">
        <v>8</v>
      </c>
      <c r="F697" s="64">
        <f t="shared" ref="F697:F760" si="277">SUM(G697:CX697)</f>
        <v>43</v>
      </c>
      <c r="G697" s="9">
        <f>SUMIFS('BAZA DANYCH'!$R:$R,'BAZA DANYCH'!$B:$B,STATYSTYKI!$B697,'BAZA DANYCH'!$C:$C,STATYSTYKI!$C697,'BAZA DANYCH'!$G:$G,STATYSTYKI!$D697,'BAZA DANYCH'!$K:$K,STATYSTYKI!G$550)</f>
        <v>0</v>
      </c>
      <c r="H697" s="9">
        <f>SUMIFS('BAZA DANYCH'!$R:$R,'BAZA DANYCH'!$B:$B,STATYSTYKI!$B697,'BAZA DANYCH'!$C:$C,STATYSTYKI!$C697,'BAZA DANYCH'!$G:$G,STATYSTYKI!$D697,'BAZA DANYCH'!$K:$K,STATYSTYKI!H$550)</f>
        <v>0</v>
      </c>
      <c r="I697" s="9">
        <f>SUMIFS('BAZA DANYCH'!$R:$R,'BAZA DANYCH'!$B:$B,STATYSTYKI!$B697,'BAZA DANYCH'!$C:$C,STATYSTYKI!$C697,'BAZA DANYCH'!$G:$G,STATYSTYKI!$D697,'BAZA DANYCH'!$K:$K,STATYSTYKI!I$550)</f>
        <v>0</v>
      </c>
      <c r="J697" s="9">
        <f>SUMIFS('BAZA DANYCH'!$R:$R,'BAZA DANYCH'!$B:$B,STATYSTYKI!$B697,'BAZA DANYCH'!$C:$C,STATYSTYKI!$C697,'BAZA DANYCH'!$G:$G,STATYSTYKI!$D697,'BAZA DANYCH'!$K:$K,STATYSTYKI!J$550)</f>
        <v>0</v>
      </c>
      <c r="K697" s="9">
        <f>SUMIFS('BAZA DANYCH'!$R:$R,'BAZA DANYCH'!$B:$B,STATYSTYKI!$B697,'BAZA DANYCH'!$C:$C,STATYSTYKI!$C697,'BAZA DANYCH'!$G:$G,STATYSTYKI!$D697,'BAZA DANYCH'!$K:$K,STATYSTYKI!K$550)</f>
        <v>0</v>
      </c>
      <c r="L697" s="9">
        <f>SUMIFS('BAZA DANYCH'!$R:$R,'BAZA DANYCH'!$B:$B,STATYSTYKI!$B697,'BAZA DANYCH'!$C:$C,STATYSTYKI!$C697,'BAZA DANYCH'!$G:$G,STATYSTYKI!$D697,'BAZA DANYCH'!$K:$K,STATYSTYKI!L$550)</f>
        <v>0</v>
      </c>
      <c r="M697" s="9">
        <f>SUMIFS('BAZA DANYCH'!$R:$R,'BAZA DANYCH'!$B:$B,STATYSTYKI!$B697,'BAZA DANYCH'!$C:$C,STATYSTYKI!$C697,'BAZA DANYCH'!$G:$G,STATYSTYKI!$D697,'BAZA DANYCH'!$K:$K,STATYSTYKI!M$550)</f>
        <v>0</v>
      </c>
      <c r="N697" s="9">
        <f>SUMIFS('BAZA DANYCH'!$R:$R,'BAZA DANYCH'!$B:$B,STATYSTYKI!$B697,'BAZA DANYCH'!$C:$C,STATYSTYKI!$C697,'BAZA DANYCH'!$G:$G,STATYSTYKI!$D697,'BAZA DANYCH'!$K:$K,STATYSTYKI!N$550)</f>
        <v>0</v>
      </c>
      <c r="O697" s="9">
        <f>SUMIFS('BAZA DANYCH'!$R:$R,'BAZA DANYCH'!$B:$B,STATYSTYKI!$B697,'BAZA DANYCH'!$C:$C,STATYSTYKI!$C697,'BAZA DANYCH'!$G:$G,STATYSTYKI!$D697,'BAZA DANYCH'!$K:$K,STATYSTYKI!O$550)</f>
        <v>0</v>
      </c>
      <c r="P697" s="9">
        <f>SUMIFS('BAZA DANYCH'!$R:$R,'BAZA DANYCH'!$B:$B,STATYSTYKI!$B697,'BAZA DANYCH'!$C:$C,STATYSTYKI!$C697,'BAZA DANYCH'!$G:$G,STATYSTYKI!$D697,'BAZA DANYCH'!$K:$K,STATYSTYKI!P$550)</f>
        <v>0</v>
      </c>
      <c r="Q697" s="9">
        <f>SUMIFS('BAZA DANYCH'!$R:$R,'BAZA DANYCH'!$B:$B,STATYSTYKI!$B697,'BAZA DANYCH'!$C:$C,STATYSTYKI!$C697,'BAZA DANYCH'!$G:$G,STATYSTYKI!$D697,'BAZA DANYCH'!$K:$K,STATYSTYKI!Q$550)</f>
        <v>0</v>
      </c>
      <c r="R697" s="9">
        <f>SUMIFS('BAZA DANYCH'!$R:$R,'BAZA DANYCH'!$B:$B,STATYSTYKI!$B697,'BAZA DANYCH'!$C:$C,STATYSTYKI!$C697,'BAZA DANYCH'!$G:$G,STATYSTYKI!$D697,'BAZA DANYCH'!$K:$K,STATYSTYKI!R$550)</f>
        <v>0</v>
      </c>
      <c r="S697" s="9">
        <f>SUMIFS('BAZA DANYCH'!$R:$R,'BAZA DANYCH'!$B:$B,STATYSTYKI!$B697,'BAZA DANYCH'!$C:$C,STATYSTYKI!$C697,'BAZA DANYCH'!$G:$G,STATYSTYKI!$D697,'BAZA DANYCH'!$K:$K,STATYSTYKI!S$550)</f>
        <v>0</v>
      </c>
      <c r="T697" s="9">
        <f>SUMIFS('BAZA DANYCH'!$R:$R,'BAZA DANYCH'!$B:$B,STATYSTYKI!$B697,'BAZA DANYCH'!$C:$C,STATYSTYKI!$C697,'BAZA DANYCH'!$G:$G,STATYSTYKI!$D697,'BAZA DANYCH'!$K:$K,STATYSTYKI!T$550)</f>
        <v>0</v>
      </c>
      <c r="U697" s="9">
        <f>SUMIFS('BAZA DANYCH'!$R:$R,'BAZA DANYCH'!$B:$B,STATYSTYKI!$B697,'BAZA DANYCH'!$C:$C,STATYSTYKI!$C697,'BAZA DANYCH'!$G:$G,STATYSTYKI!$D697,'BAZA DANYCH'!$K:$K,STATYSTYKI!U$550)</f>
        <v>0</v>
      </c>
      <c r="V697" s="9">
        <f>SUMIFS('BAZA DANYCH'!$R:$R,'BAZA DANYCH'!$B:$B,STATYSTYKI!$B697,'BAZA DANYCH'!$C:$C,STATYSTYKI!$C697,'BAZA DANYCH'!$G:$G,STATYSTYKI!$D697,'BAZA DANYCH'!$K:$K,STATYSTYKI!V$550)</f>
        <v>0</v>
      </c>
      <c r="W697" s="9">
        <f>SUMIFS('BAZA DANYCH'!$R:$R,'BAZA DANYCH'!$B:$B,STATYSTYKI!$B697,'BAZA DANYCH'!$C:$C,STATYSTYKI!$C697,'BAZA DANYCH'!$G:$G,STATYSTYKI!$D697,'BAZA DANYCH'!$K:$K,STATYSTYKI!W$550)</f>
        <v>0</v>
      </c>
      <c r="X697" s="9">
        <f>SUMIFS('BAZA DANYCH'!$R:$R,'BAZA DANYCH'!$B:$B,STATYSTYKI!$B697,'BAZA DANYCH'!$C:$C,STATYSTYKI!$C697,'BAZA DANYCH'!$G:$G,STATYSTYKI!$D697,'BAZA DANYCH'!$K:$K,STATYSTYKI!X$550)</f>
        <v>0</v>
      </c>
      <c r="Y697" s="9">
        <f>SUMIFS('BAZA DANYCH'!$R:$R,'BAZA DANYCH'!$B:$B,STATYSTYKI!$B697,'BAZA DANYCH'!$C:$C,STATYSTYKI!$C697,'BAZA DANYCH'!$G:$G,STATYSTYKI!$D697,'BAZA DANYCH'!$K:$K,STATYSTYKI!Y$550)</f>
        <v>0</v>
      </c>
      <c r="Z697" s="9">
        <f>SUMIFS('BAZA DANYCH'!$R:$R,'BAZA DANYCH'!$B:$B,STATYSTYKI!$B697,'BAZA DANYCH'!$C:$C,STATYSTYKI!$C697,'BAZA DANYCH'!$G:$G,STATYSTYKI!$D697,'BAZA DANYCH'!$K:$K,STATYSTYKI!Z$550)</f>
        <v>0</v>
      </c>
      <c r="AA697" s="9">
        <f>SUMIFS('BAZA DANYCH'!$R:$R,'BAZA DANYCH'!$B:$B,STATYSTYKI!$B697,'BAZA DANYCH'!$C:$C,STATYSTYKI!$C697,'BAZA DANYCH'!$G:$G,STATYSTYKI!$D697,'BAZA DANYCH'!$K:$K,STATYSTYKI!AA$550)</f>
        <v>0</v>
      </c>
      <c r="AB697" s="9">
        <f>SUMIFS('BAZA DANYCH'!$R:$R,'BAZA DANYCH'!$B:$B,STATYSTYKI!$B697,'BAZA DANYCH'!$C:$C,STATYSTYKI!$C697,'BAZA DANYCH'!$G:$G,STATYSTYKI!$D697,'BAZA DANYCH'!$K:$K,STATYSTYKI!AB$550)</f>
        <v>1</v>
      </c>
      <c r="AC697" s="9">
        <f>SUMIFS('BAZA DANYCH'!$R:$R,'BAZA DANYCH'!$B:$B,STATYSTYKI!$B697,'BAZA DANYCH'!$C:$C,STATYSTYKI!$C697,'BAZA DANYCH'!$G:$G,STATYSTYKI!$D697,'BAZA DANYCH'!$K:$K,STATYSTYKI!AC$550)</f>
        <v>0</v>
      </c>
      <c r="AD697" s="9">
        <f>SUMIFS('BAZA DANYCH'!$R:$R,'BAZA DANYCH'!$B:$B,STATYSTYKI!$B697,'BAZA DANYCH'!$C:$C,STATYSTYKI!$C697,'BAZA DANYCH'!$G:$G,STATYSTYKI!$D697,'BAZA DANYCH'!$K:$K,STATYSTYKI!AD$550)</f>
        <v>1</v>
      </c>
      <c r="AE697" s="9">
        <f>SUMIFS('BAZA DANYCH'!$R:$R,'BAZA DANYCH'!$B:$B,STATYSTYKI!$B697,'BAZA DANYCH'!$C:$C,STATYSTYKI!$C697,'BAZA DANYCH'!$G:$G,STATYSTYKI!$D697,'BAZA DANYCH'!$K:$K,STATYSTYKI!AE$550)</f>
        <v>3</v>
      </c>
      <c r="AF697" s="9">
        <f>SUMIFS('BAZA DANYCH'!$R:$R,'BAZA DANYCH'!$B:$B,STATYSTYKI!$B697,'BAZA DANYCH'!$C:$C,STATYSTYKI!$C697,'BAZA DANYCH'!$G:$G,STATYSTYKI!$D697,'BAZA DANYCH'!$K:$K,STATYSTYKI!AF$550)</f>
        <v>0</v>
      </c>
      <c r="AG697" s="9">
        <f>SUMIFS('BAZA DANYCH'!$R:$R,'BAZA DANYCH'!$B:$B,STATYSTYKI!$B697,'BAZA DANYCH'!$C:$C,STATYSTYKI!$C697,'BAZA DANYCH'!$G:$G,STATYSTYKI!$D697,'BAZA DANYCH'!$K:$K,STATYSTYKI!AG$550)</f>
        <v>0</v>
      </c>
      <c r="AH697" s="9">
        <f>SUMIFS('BAZA DANYCH'!$R:$R,'BAZA DANYCH'!$B:$B,STATYSTYKI!$B697,'BAZA DANYCH'!$C:$C,STATYSTYKI!$C697,'BAZA DANYCH'!$G:$G,STATYSTYKI!$D697,'BAZA DANYCH'!$K:$K,STATYSTYKI!AH$550)</f>
        <v>0</v>
      </c>
      <c r="AI697" s="9">
        <f>SUMIFS('BAZA DANYCH'!$R:$R,'BAZA DANYCH'!$B:$B,STATYSTYKI!$B697,'BAZA DANYCH'!$C:$C,STATYSTYKI!$C697,'BAZA DANYCH'!$G:$G,STATYSTYKI!$D697,'BAZA DANYCH'!$K:$K,STATYSTYKI!AI$550)</f>
        <v>1</v>
      </c>
      <c r="AJ697" s="9">
        <f>SUMIFS('BAZA DANYCH'!$R:$R,'BAZA DANYCH'!$B:$B,STATYSTYKI!$B697,'BAZA DANYCH'!$C:$C,STATYSTYKI!$C697,'BAZA DANYCH'!$G:$G,STATYSTYKI!$D697,'BAZA DANYCH'!$K:$K,STATYSTYKI!AJ$550)</f>
        <v>2</v>
      </c>
      <c r="AK697" s="9">
        <f>SUMIFS('BAZA DANYCH'!$R:$R,'BAZA DANYCH'!$B:$B,STATYSTYKI!$B697,'BAZA DANYCH'!$C:$C,STATYSTYKI!$C697,'BAZA DANYCH'!$G:$G,STATYSTYKI!$D697,'BAZA DANYCH'!$K:$K,STATYSTYKI!AK$550)</f>
        <v>0</v>
      </c>
      <c r="AL697" s="9">
        <f>SUMIFS('BAZA DANYCH'!$R:$R,'BAZA DANYCH'!$B:$B,STATYSTYKI!$B697,'BAZA DANYCH'!$C:$C,STATYSTYKI!$C697,'BAZA DANYCH'!$G:$G,STATYSTYKI!$D697,'BAZA DANYCH'!$K:$K,STATYSTYKI!AL$550)</f>
        <v>1</v>
      </c>
      <c r="AM697" s="9">
        <f>SUMIFS('BAZA DANYCH'!$R:$R,'BAZA DANYCH'!$B:$B,STATYSTYKI!$B697,'BAZA DANYCH'!$C:$C,STATYSTYKI!$C697,'BAZA DANYCH'!$G:$G,STATYSTYKI!$D697,'BAZA DANYCH'!$K:$K,STATYSTYKI!AM$550)</f>
        <v>0</v>
      </c>
      <c r="AN697" s="9">
        <f>SUMIFS('BAZA DANYCH'!$R:$R,'BAZA DANYCH'!$B:$B,STATYSTYKI!$B697,'BAZA DANYCH'!$C:$C,STATYSTYKI!$C697,'BAZA DANYCH'!$G:$G,STATYSTYKI!$D697,'BAZA DANYCH'!$K:$K,STATYSTYKI!AN$550)</f>
        <v>2</v>
      </c>
      <c r="AO697" s="9">
        <f>SUMIFS('BAZA DANYCH'!$R:$R,'BAZA DANYCH'!$B:$B,STATYSTYKI!$B697,'BAZA DANYCH'!$C:$C,STATYSTYKI!$C697,'BAZA DANYCH'!$G:$G,STATYSTYKI!$D697,'BAZA DANYCH'!$K:$K,STATYSTYKI!AO$550)</f>
        <v>1</v>
      </c>
      <c r="AP697" s="9">
        <f>SUMIFS('BAZA DANYCH'!$R:$R,'BAZA DANYCH'!$B:$B,STATYSTYKI!$B697,'BAZA DANYCH'!$C:$C,STATYSTYKI!$C697,'BAZA DANYCH'!$G:$G,STATYSTYKI!$D697,'BAZA DANYCH'!$K:$K,STATYSTYKI!AP$550)</f>
        <v>0</v>
      </c>
      <c r="AQ697" s="9">
        <f>SUMIFS('BAZA DANYCH'!$R:$R,'BAZA DANYCH'!$B:$B,STATYSTYKI!$B697,'BAZA DANYCH'!$C:$C,STATYSTYKI!$C697,'BAZA DANYCH'!$G:$G,STATYSTYKI!$D697,'BAZA DANYCH'!$K:$K,STATYSTYKI!AQ$550)</f>
        <v>1</v>
      </c>
      <c r="AR697" s="9">
        <f>SUMIFS('BAZA DANYCH'!$R:$R,'BAZA DANYCH'!$B:$B,STATYSTYKI!$B697,'BAZA DANYCH'!$C:$C,STATYSTYKI!$C697,'BAZA DANYCH'!$G:$G,STATYSTYKI!$D697,'BAZA DANYCH'!$K:$K,STATYSTYKI!AR$550)</f>
        <v>1</v>
      </c>
      <c r="AS697" s="9">
        <f>SUMIFS('BAZA DANYCH'!$R:$R,'BAZA DANYCH'!$B:$B,STATYSTYKI!$B697,'BAZA DANYCH'!$C:$C,STATYSTYKI!$C697,'BAZA DANYCH'!$G:$G,STATYSTYKI!$D697,'BAZA DANYCH'!$K:$K,STATYSTYKI!AS$550)</f>
        <v>0</v>
      </c>
      <c r="AT697" s="9">
        <f>SUMIFS('BAZA DANYCH'!$R:$R,'BAZA DANYCH'!$B:$B,STATYSTYKI!$B697,'BAZA DANYCH'!$C:$C,STATYSTYKI!$C697,'BAZA DANYCH'!$G:$G,STATYSTYKI!$D697,'BAZA DANYCH'!$K:$K,STATYSTYKI!AT$550)</f>
        <v>0</v>
      </c>
      <c r="AU697" s="9">
        <f>SUMIFS('BAZA DANYCH'!$R:$R,'BAZA DANYCH'!$B:$B,STATYSTYKI!$B697,'BAZA DANYCH'!$C:$C,STATYSTYKI!$C697,'BAZA DANYCH'!$G:$G,STATYSTYKI!$D697,'BAZA DANYCH'!$K:$K,STATYSTYKI!AU$550)</f>
        <v>1</v>
      </c>
      <c r="AV697" s="9">
        <f>SUMIFS('BAZA DANYCH'!$R:$R,'BAZA DANYCH'!$B:$B,STATYSTYKI!$B697,'BAZA DANYCH'!$C:$C,STATYSTYKI!$C697,'BAZA DANYCH'!$G:$G,STATYSTYKI!$D697,'BAZA DANYCH'!$K:$K,STATYSTYKI!AV$550)</f>
        <v>0</v>
      </c>
      <c r="AW697" s="9">
        <f>SUMIFS('BAZA DANYCH'!$R:$R,'BAZA DANYCH'!$B:$B,STATYSTYKI!$B697,'BAZA DANYCH'!$C:$C,STATYSTYKI!$C697,'BAZA DANYCH'!$G:$G,STATYSTYKI!$D697,'BAZA DANYCH'!$K:$K,STATYSTYKI!AW$550)</f>
        <v>0</v>
      </c>
      <c r="AX697" s="9">
        <f>SUMIFS('BAZA DANYCH'!$R:$R,'BAZA DANYCH'!$B:$B,STATYSTYKI!$B697,'BAZA DANYCH'!$C:$C,STATYSTYKI!$C697,'BAZA DANYCH'!$G:$G,STATYSTYKI!$D697,'BAZA DANYCH'!$K:$K,STATYSTYKI!AX$550)</f>
        <v>0</v>
      </c>
      <c r="AY697" s="9">
        <f>SUMIFS('BAZA DANYCH'!$R:$R,'BAZA DANYCH'!$B:$B,STATYSTYKI!$B697,'BAZA DANYCH'!$C:$C,STATYSTYKI!$C697,'BAZA DANYCH'!$G:$G,STATYSTYKI!$D697,'BAZA DANYCH'!$K:$K,STATYSTYKI!AY$550)</f>
        <v>1</v>
      </c>
      <c r="AZ697" s="9">
        <f>SUMIFS('BAZA DANYCH'!$R:$R,'BAZA DANYCH'!$B:$B,STATYSTYKI!$B697,'BAZA DANYCH'!$C:$C,STATYSTYKI!$C697,'BAZA DANYCH'!$G:$G,STATYSTYKI!$D697,'BAZA DANYCH'!$K:$K,STATYSTYKI!AZ$550)</f>
        <v>0</v>
      </c>
      <c r="BA697" s="9">
        <f>SUMIFS('BAZA DANYCH'!$R:$R,'BAZA DANYCH'!$B:$B,STATYSTYKI!$B697,'BAZA DANYCH'!$C:$C,STATYSTYKI!$C697,'BAZA DANYCH'!$G:$G,STATYSTYKI!$D697,'BAZA DANYCH'!$K:$K,STATYSTYKI!BA$550)</f>
        <v>0</v>
      </c>
      <c r="BB697" s="9">
        <f>SUMIFS('BAZA DANYCH'!$R:$R,'BAZA DANYCH'!$B:$B,STATYSTYKI!$B697,'BAZA DANYCH'!$C:$C,STATYSTYKI!$C697,'BAZA DANYCH'!$G:$G,STATYSTYKI!$D697,'BAZA DANYCH'!$K:$K,STATYSTYKI!BB$550)</f>
        <v>0</v>
      </c>
      <c r="BC697" s="9">
        <f>SUMIFS('BAZA DANYCH'!$R:$R,'BAZA DANYCH'!$B:$B,STATYSTYKI!$B697,'BAZA DANYCH'!$C:$C,STATYSTYKI!$C697,'BAZA DANYCH'!$G:$G,STATYSTYKI!$D697,'BAZA DANYCH'!$K:$K,STATYSTYKI!BC$550)</f>
        <v>1</v>
      </c>
      <c r="BD697" s="9">
        <f>SUMIFS('BAZA DANYCH'!$R:$R,'BAZA DANYCH'!$B:$B,STATYSTYKI!$B697,'BAZA DANYCH'!$C:$C,STATYSTYKI!$C697,'BAZA DANYCH'!$G:$G,STATYSTYKI!$D697,'BAZA DANYCH'!$K:$K,STATYSTYKI!BD$550)</f>
        <v>0</v>
      </c>
      <c r="BE697" s="9">
        <f>SUMIFS('BAZA DANYCH'!$R:$R,'BAZA DANYCH'!$B:$B,STATYSTYKI!$B697,'BAZA DANYCH'!$C:$C,STATYSTYKI!$C697,'BAZA DANYCH'!$G:$G,STATYSTYKI!$D697,'BAZA DANYCH'!$K:$K,STATYSTYKI!BE$550)</f>
        <v>0</v>
      </c>
      <c r="BF697" s="9">
        <f>SUMIFS('BAZA DANYCH'!$R:$R,'BAZA DANYCH'!$B:$B,STATYSTYKI!$B697,'BAZA DANYCH'!$C:$C,STATYSTYKI!$C697,'BAZA DANYCH'!$G:$G,STATYSTYKI!$D697,'BAZA DANYCH'!$K:$K,STATYSTYKI!BF$550)</f>
        <v>0</v>
      </c>
      <c r="BG697" s="9">
        <f>SUMIFS('BAZA DANYCH'!$R:$R,'BAZA DANYCH'!$B:$B,STATYSTYKI!$B697,'BAZA DANYCH'!$C:$C,STATYSTYKI!$C697,'BAZA DANYCH'!$G:$G,STATYSTYKI!$D697,'BAZA DANYCH'!$K:$K,STATYSTYKI!BG$550)</f>
        <v>1</v>
      </c>
      <c r="BH697" s="9">
        <f>SUMIFS('BAZA DANYCH'!$R:$R,'BAZA DANYCH'!$B:$B,STATYSTYKI!$B697,'BAZA DANYCH'!$C:$C,STATYSTYKI!$C697,'BAZA DANYCH'!$G:$G,STATYSTYKI!$D697,'BAZA DANYCH'!$K:$K,STATYSTYKI!BH$550)</f>
        <v>1</v>
      </c>
      <c r="BI697" s="9">
        <f>SUMIFS('BAZA DANYCH'!$R:$R,'BAZA DANYCH'!$B:$B,STATYSTYKI!$B697,'BAZA DANYCH'!$C:$C,STATYSTYKI!$C697,'BAZA DANYCH'!$G:$G,STATYSTYKI!$D697,'BAZA DANYCH'!$K:$K,STATYSTYKI!BI$550)</f>
        <v>0</v>
      </c>
      <c r="BJ697" s="9">
        <f>SUMIFS('BAZA DANYCH'!$R:$R,'BAZA DANYCH'!$B:$B,STATYSTYKI!$B697,'BAZA DANYCH'!$C:$C,STATYSTYKI!$C697,'BAZA DANYCH'!$G:$G,STATYSTYKI!$D697,'BAZA DANYCH'!$K:$K,STATYSTYKI!BJ$550)</f>
        <v>1</v>
      </c>
      <c r="BK697" s="9">
        <f>SUMIFS('BAZA DANYCH'!$R:$R,'BAZA DANYCH'!$B:$B,STATYSTYKI!$B697,'BAZA DANYCH'!$C:$C,STATYSTYKI!$C697,'BAZA DANYCH'!$G:$G,STATYSTYKI!$D697,'BAZA DANYCH'!$K:$K,STATYSTYKI!BK$550)</f>
        <v>0</v>
      </c>
      <c r="BL697" s="9">
        <f>SUMIFS('BAZA DANYCH'!$R:$R,'BAZA DANYCH'!$B:$B,STATYSTYKI!$B697,'BAZA DANYCH'!$C:$C,STATYSTYKI!$C697,'BAZA DANYCH'!$G:$G,STATYSTYKI!$D697,'BAZA DANYCH'!$K:$K,STATYSTYKI!BL$550)</f>
        <v>0</v>
      </c>
      <c r="BM697" s="9">
        <f>SUMIFS('BAZA DANYCH'!$R:$R,'BAZA DANYCH'!$B:$B,STATYSTYKI!$B697,'BAZA DANYCH'!$C:$C,STATYSTYKI!$C697,'BAZA DANYCH'!$G:$G,STATYSTYKI!$D697,'BAZA DANYCH'!$K:$K,STATYSTYKI!BM$550)</f>
        <v>1</v>
      </c>
      <c r="BN697" s="9">
        <f>SUMIFS('BAZA DANYCH'!$R:$R,'BAZA DANYCH'!$B:$B,STATYSTYKI!$B697,'BAZA DANYCH'!$C:$C,STATYSTYKI!$C697,'BAZA DANYCH'!$G:$G,STATYSTYKI!$D697,'BAZA DANYCH'!$K:$K,STATYSTYKI!BN$550)</f>
        <v>0</v>
      </c>
      <c r="BO697" s="9">
        <f>SUMIFS('BAZA DANYCH'!$R:$R,'BAZA DANYCH'!$B:$B,STATYSTYKI!$B697,'BAZA DANYCH'!$C:$C,STATYSTYKI!$C697,'BAZA DANYCH'!$G:$G,STATYSTYKI!$D697,'BAZA DANYCH'!$K:$K,STATYSTYKI!BO$550)</f>
        <v>1</v>
      </c>
      <c r="BP697" s="9">
        <f>SUMIFS('BAZA DANYCH'!$R:$R,'BAZA DANYCH'!$B:$B,STATYSTYKI!$B697,'BAZA DANYCH'!$C:$C,STATYSTYKI!$C697,'BAZA DANYCH'!$G:$G,STATYSTYKI!$D697,'BAZA DANYCH'!$K:$K,STATYSTYKI!BP$550)</f>
        <v>1</v>
      </c>
      <c r="BQ697" s="9">
        <f>SUMIFS('BAZA DANYCH'!$R:$R,'BAZA DANYCH'!$B:$B,STATYSTYKI!$B697,'BAZA DANYCH'!$C:$C,STATYSTYKI!$C697,'BAZA DANYCH'!$G:$G,STATYSTYKI!$D697,'BAZA DANYCH'!$K:$K,STATYSTYKI!BQ$550)</f>
        <v>0</v>
      </c>
      <c r="BR697" s="9">
        <f>SUMIFS('BAZA DANYCH'!$R:$R,'BAZA DANYCH'!$B:$B,STATYSTYKI!$B697,'BAZA DANYCH'!$C:$C,STATYSTYKI!$C697,'BAZA DANYCH'!$G:$G,STATYSTYKI!$D697,'BAZA DANYCH'!$K:$K,STATYSTYKI!BR$550)</f>
        <v>2</v>
      </c>
      <c r="BS697" s="9">
        <f>SUMIFS('BAZA DANYCH'!$R:$R,'BAZA DANYCH'!$B:$B,STATYSTYKI!$B697,'BAZA DANYCH'!$C:$C,STATYSTYKI!$C697,'BAZA DANYCH'!$G:$G,STATYSTYKI!$D697,'BAZA DANYCH'!$K:$K,STATYSTYKI!BS$550)</f>
        <v>1</v>
      </c>
      <c r="BT697" s="9">
        <f>SUMIFS('BAZA DANYCH'!$R:$R,'BAZA DANYCH'!$B:$B,STATYSTYKI!$B697,'BAZA DANYCH'!$C:$C,STATYSTYKI!$C697,'BAZA DANYCH'!$G:$G,STATYSTYKI!$D697,'BAZA DANYCH'!$K:$K,STATYSTYKI!BT$550)</f>
        <v>1</v>
      </c>
      <c r="BU697" s="9">
        <f>SUMIFS('BAZA DANYCH'!$R:$R,'BAZA DANYCH'!$B:$B,STATYSTYKI!$B697,'BAZA DANYCH'!$C:$C,STATYSTYKI!$C697,'BAZA DANYCH'!$G:$G,STATYSTYKI!$D697,'BAZA DANYCH'!$K:$K,STATYSTYKI!BU$550)</f>
        <v>0</v>
      </c>
      <c r="BV697" s="9">
        <f>SUMIFS('BAZA DANYCH'!$R:$R,'BAZA DANYCH'!$B:$B,STATYSTYKI!$B697,'BAZA DANYCH'!$C:$C,STATYSTYKI!$C697,'BAZA DANYCH'!$G:$G,STATYSTYKI!$D697,'BAZA DANYCH'!$K:$K,STATYSTYKI!BV$550)</f>
        <v>2</v>
      </c>
      <c r="BW697" s="9">
        <f>SUMIFS('BAZA DANYCH'!$R:$R,'BAZA DANYCH'!$B:$B,STATYSTYKI!$B697,'BAZA DANYCH'!$C:$C,STATYSTYKI!$C697,'BAZA DANYCH'!$G:$G,STATYSTYKI!$D697,'BAZA DANYCH'!$K:$K,STATYSTYKI!BW$550)</f>
        <v>0</v>
      </c>
      <c r="BX697" s="9">
        <f>SUMIFS('BAZA DANYCH'!$R:$R,'BAZA DANYCH'!$B:$B,STATYSTYKI!$B697,'BAZA DANYCH'!$C:$C,STATYSTYKI!$C697,'BAZA DANYCH'!$G:$G,STATYSTYKI!$D697,'BAZA DANYCH'!$K:$K,STATYSTYKI!BX$550)</f>
        <v>0</v>
      </c>
      <c r="BY697" s="9">
        <f>SUMIFS('BAZA DANYCH'!$R:$R,'BAZA DANYCH'!$B:$B,STATYSTYKI!$B697,'BAZA DANYCH'!$C:$C,STATYSTYKI!$C697,'BAZA DANYCH'!$G:$G,STATYSTYKI!$D697,'BAZA DANYCH'!$K:$K,STATYSTYKI!BY$550)</f>
        <v>0</v>
      </c>
      <c r="BZ697" s="9">
        <f>SUMIFS('BAZA DANYCH'!$R:$R,'BAZA DANYCH'!$B:$B,STATYSTYKI!$B697,'BAZA DANYCH'!$C:$C,STATYSTYKI!$C697,'BAZA DANYCH'!$G:$G,STATYSTYKI!$D697,'BAZA DANYCH'!$K:$K,STATYSTYKI!BZ$550)</f>
        <v>1</v>
      </c>
      <c r="CA697" s="9">
        <f>SUMIFS('BAZA DANYCH'!$R:$R,'BAZA DANYCH'!$B:$B,STATYSTYKI!$B697,'BAZA DANYCH'!$C:$C,STATYSTYKI!$C697,'BAZA DANYCH'!$G:$G,STATYSTYKI!$D697,'BAZA DANYCH'!$K:$K,STATYSTYKI!CA$550)</f>
        <v>0</v>
      </c>
      <c r="CB697" s="9">
        <f>SUMIFS('BAZA DANYCH'!$R:$R,'BAZA DANYCH'!$B:$B,STATYSTYKI!$B697,'BAZA DANYCH'!$C:$C,STATYSTYKI!$C697,'BAZA DANYCH'!$G:$G,STATYSTYKI!$D697,'BAZA DANYCH'!$K:$K,STATYSTYKI!CB$550)</f>
        <v>0</v>
      </c>
      <c r="CC697" s="9">
        <f>SUMIFS('BAZA DANYCH'!$R:$R,'BAZA DANYCH'!$B:$B,STATYSTYKI!$B697,'BAZA DANYCH'!$C:$C,STATYSTYKI!$C697,'BAZA DANYCH'!$G:$G,STATYSTYKI!$D697,'BAZA DANYCH'!$K:$K,STATYSTYKI!CC$550)</f>
        <v>2</v>
      </c>
      <c r="CD697" s="9">
        <f>SUMIFS('BAZA DANYCH'!$R:$R,'BAZA DANYCH'!$B:$B,STATYSTYKI!$B697,'BAZA DANYCH'!$C:$C,STATYSTYKI!$C697,'BAZA DANYCH'!$G:$G,STATYSTYKI!$D697,'BAZA DANYCH'!$K:$K,STATYSTYKI!CD$550)</f>
        <v>0</v>
      </c>
      <c r="CE697" s="9">
        <f>SUMIFS('BAZA DANYCH'!$R:$R,'BAZA DANYCH'!$B:$B,STATYSTYKI!$B697,'BAZA DANYCH'!$C:$C,STATYSTYKI!$C697,'BAZA DANYCH'!$G:$G,STATYSTYKI!$D697,'BAZA DANYCH'!$K:$K,STATYSTYKI!CE$550)</f>
        <v>1</v>
      </c>
      <c r="CF697" s="9">
        <f>SUMIFS('BAZA DANYCH'!$R:$R,'BAZA DANYCH'!$B:$B,STATYSTYKI!$B697,'BAZA DANYCH'!$C:$C,STATYSTYKI!$C697,'BAZA DANYCH'!$G:$G,STATYSTYKI!$D697,'BAZA DANYCH'!$K:$K,STATYSTYKI!CF$550)</f>
        <v>0</v>
      </c>
      <c r="CG697" s="9">
        <f>SUMIFS('BAZA DANYCH'!$R:$R,'BAZA DANYCH'!$B:$B,STATYSTYKI!$B697,'BAZA DANYCH'!$C:$C,STATYSTYKI!$C697,'BAZA DANYCH'!$G:$G,STATYSTYKI!$D697,'BAZA DANYCH'!$K:$K,STATYSTYKI!CG$550)</f>
        <v>0</v>
      </c>
      <c r="CH697" s="9">
        <f>SUMIFS('BAZA DANYCH'!$R:$R,'BAZA DANYCH'!$B:$B,STATYSTYKI!$B697,'BAZA DANYCH'!$C:$C,STATYSTYKI!$C697,'BAZA DANYCH'!$G:$G,STATYSTYKI!$D697,'BAZA DANYCH'!$K:$K,STATYSTYKI!CH$550)</f>
        <v>0</v>
      </c>
      <c r="CI697" s="9">
        <f>SUMIFS('BAZA DANYCH'!$R:$R,'BAZA DANYCH'!$B:$B,STATYSTYKI!$B697,'BAZA DANYCH'!$C:$C,STATYSTYKI!$C697,'BAZA DANYCH'!$G:$G,STATYSTYKI!$D697,'BAZA DANYCH'!$K:$K,STATYSTYKI!CI$550)</f>
        <v>1</v>
      </c>
      <c r="CJ697" s="9">
        <f>SUMIFS('BAZA DANYCH'!$R:$R,'BAZA DANYCH'!$B:$B,STATYSTYKI!$B697,'BAZA DANYCH'!$C:$C,STATYSTYKI!$C697,'BAZA DANYCH'!$G:$G,STATYSTYKI!$D697,'BAZA DANYCH'!$K:$K,STATYSTYKI!CJ$550)</f>
        <v>0</v>
      </c>
      <c r="CK697" s="9">
        <f>SUMIFS('BAZA DANYCH'!$R:$R,'BAZA DANYCH'!$B:$B,STATYSTYKI!$B697,'BAZA DANYCH'!$C:$C,STATYSTYKI!$C697,'BAZA DANYCH'!$G:$G,STATYSTYKI!$D697,'BAZA DANYCH'!$K:$K,STATYSTYKI!CK$550)</f>
        <v>0</v>
      </c>
      <c r="CL697" s="9">
        <f>SUMIFS('BAZA DANYCH'!$R:$R,'BAZA DANYCH'!$B:$B,STATYSTYKI!$B697,'BAZA DANYCH'!$C:$C,STATYSTYKI!$C697,'BAZA DANYCH'!$G:$G,STATYSTYKI!$D697,'BAZA DANYCH'!$K:$K,STATYSTYKI!CL$550)</f>
        <v>0</v>
      </c>
      <c r="CM697" s="9">
        <f>SUMIFS('BAZA DANYCH'!$R:$R,'BAZA DANYCH'!$B:$B,STATYSTYKI!$B697,'BAZA DANYCH'!$C:$C,STATYSTYKI!$C697,'BAZA DANYCH'!$G:$G,STATYSTYKI!$D697,'BAZA DANYCH'!$K:$K,STATYSTYKI!CM$550)</f>
        <v>1</v>
      </c>
      <c r="CN697" s="9">
        <f>SUMIFS('BAZA DANYCH'!$R:$R,'BAZA DANYCH'!$B:$B,STATYSTYKI!$B697,'BAZA DANYCH'!$C:$C,STATYSTYKI!$C697,'BAZA DANYCH'!$G:$G,STATYSTYKI!$D697,'BAZA DANYCH'!$K:$K,STATYSTYKI!CN$550)</f>
        <v>6</v>
      </c>
      <c r="CO697" s="9">
        <f>SUMIFS('BAZA DANYCH'!$R:$R,'BAZA DANYCH'!$B:$B,STATYSTYKI!$B697,'BAZA DANYCH'!$C:$C,STATYSTYKI!$C697,'BAZA DANYCH'!$G:$G,STATYSTYKI!$D697,'BAZA DANYCH'!$K:$K,STATYSTYKI!CO$550)</f>
        <v>2</v>
      </c>
      <c r="CP697" s="9">
        <f>SUMIFS('BAZA DANYCH'!$R:$R,'BAZA DANYCH'!$B:$B,STATYSTYKI!$B697,'BAZA DANYCH'!$C:$C,STATYSTYKI!$C697,'BAZA DANYCH'!$G:$G,STATYSTYKI!$D697,'BAZA DANYCH'!$K:$K,STATYSTYKI!CP$550)</f>
        <v>0</v>
      </c>
      <c r="CQ697" s="9">
        <f>SUMIFS('BAZA DANYCH'!$R:$R,'BAZA DANYCH'!$B:$B,STATYSTYKI!$B697,'BAZA DANYCH'!$C:$C,STATYSTYKI!$C697,'BAZA DANYCH'!$G:$G,STATYSTYKI!$D697,'BAZA DANYCH'!$K:$K,STATYSTYKI!CQ$550)</f>
        <v>0</v>
      </c>
      <c r="CR697" s="9">
        <f>SUMIFS('BAZA DANYCH'!$R:$R,'BAZA DANYCH'!$B:$B,STATYSTYKI!$B697,'BAZA DANYCH'!$C:$C,STATYSTYKI!$C697,'BAZA DANYCH'!$G:$G,STATYSTYKI!$D697,'BAZA DANYCH'!$K:$K,STATYSTYKI!CR$550)</f>
        <v>0</v>
      </c>
      <c r="CS697" s="9">
        <f>SUMIFS('BAZA DANYCH'!$R:$R,'BAZA DANYCH'!$B:$B,STATYSTYKI!$B697,'BAZA DANYCH'!$C:$C,STATYSTYKI!$C697,'BAZA DANYCH'!$G:$G,STATYSTYKI!$D697,'BAZA DANYCH'!$K:$K,STATYSTYKI!CS$550)</f>
        <v>0</v>
      </c>
      <c r="CT697" s="9">
        <f>SUMIFS('BAZA DANYCH'!$R:$R,'BAZA DANYCH'!$B:$B,STATYSTYKI!$B697,'BAZA DANYCH'!$C:$C,STATYSTYKI!$C697,'BAZA DANYCH'!$G:$G,STATYSTYKI!$D697,'BAZA DANYCH'!$K:$K,STATYSTYKI!CT$550)</f>
        <v>0</v>
      </c>
      <c r="CU697" s="9">
        <f>SUMIFS('BAZA DANYCH'!$R:$R,'BAZA DANYCH'!$B:$B,STATYSTYKI!$B697,'BAZA DANYCH'!$C:$C,STATYSTYKI!$C697,'BAZA DANYCH'!$G:$G,STATYSTYKI!$D697,'BAZA DANYCH'!$K:$K,STATYSTYKI!CU$550)</f>
        <v>0</v>
      </c>
      <c r="CV697" s="9">
        <f>SUMIFS('BAZA DANYCH'!$R:$R,'BAZA DANYCH'!$B:$B,STATYSTYKI!$B697,'BAZA DANYCH'!$C:$C,STATYSTYKI!$C697,'BAZA DANYCH'!$G:$G,STATYSTYKI!$D697,'BAZA DANYCH'!$K:$K,STATYSTYKI!CV$550)</f>
        <v>0</v>
      </c>
      <c r="CW697" s="9">
        <f>SUMIFS('BAZA DANYCH'!$R:$R,'BAZA DANYCH'!$B:$B,STATYSTYKI!$B697,'BAZA DANYCH'!$C:$C,STATYSTYKI!$C697,'BAZA DANYCH'!$G:$G,STATYSTYKI!$D697,'BAZA DANYCH'!$K:$K,STATYSTYKI!CW$550)</f>
        <v>0</v>
      </c>
      <c r="CX697" s="9">
        <f>SUMIFS('BAZA DANYCH'!$R:$R,'BAZA DANYCH'!$B:$B,STATYSTYKI!$B697,'BAZA DANYCH'!$C:$C,STATYSTYKI!$C697,'BAZA DANYCH'!$G:$G,STATYSTYKI!$D697,'BAZA DANYCH'!$K:$K,STATYSTYKI!CX$550)</f>
        <v>0</v>
      </c>
    </row>
    <row r="698" spans="1:102" hidden="1">
      <c r="A698" s="8"/>
      <c r="B698" s="60" t="s">
        <v>148</v>
      </c>
      <c r="C698" s="61" t="s">
        <v>149</v>
      </c>
      <c r="D698" s="61" t="s">
        <v>150</v>
      </c>
      <c r="E698" s="82" t="s">
        <v>3</v>
      </c>
      <c r="F698" s="64">
        <f t="shared" si="277"/>
        <v>71</v>
      </c>
      <c r="G698" s="9">
        <f>SUMIFS('BAZA DANYCH'!$M:$M,'BAZA DANYCH'!$B:$B,STATYSTYKI!$B698,'BAZA DANYCH'!$C:$C,STATYSTYKI!$C698,'BAZA DANYCH'!$G:$G,STATYSTYKI!$D698,'BAZA DANYCH'!$K:$K,STATYSTYKI!G$550)</f>
        <v>0</v>
      </c>
      <c r="H698" s="9">
        <f>SUMIFS('BAZA DANYCH'!$M:$M,'BAZA DANYCH'!$B:$B,STATYSTYKI!$B698,'BAZA DANYCH'!$C:$C,STATYSTYKI!$C698,'BAZA DANYCH'!$G:$G,STATYSTYKI!$D698,'BAZA DANYCH'!$K:$K,STATYSTYKI!H$550)</f>
        <v>0</v>
      </c>
      <c r="I698" s="9">
        <f>SUMIFS('BAZA DANYCH'!$M:$M,'BAZA DANYCH'!$B:$B,STATYSTYKI!$B698,'BAZA DANYCH'!$C:$C,STATYSTYKI!$C698,'BAZA DANYCH'!$G:$G,STATYSTYKI!$D698,'BAZA DANYCH'!$K:$K,STATYSTYKI!I$550)</f>
        <v>0</v>
      </c>
      <c r="J698" s="9">
        <f>SUMIFS('BAZA DANYCH'!$M:$M,'BAZA DANYCH'!$B:$B,STATYSTYKI!$B698,'BAZA DANYCH'!$C:$C,STATYSTYKI!$C698,'BAZA DANYCH'!$G:$G,STATYSTYKI!$D698,'BAZA DANYCH'!$K:$K,STATYSTYKI!J$550)</f>
        <v>0</v>
      </c>
      <c r="K698" s="9">
        <f>SUMIFS('BAZA DANYCH'!$M:$M,'BAZA DANYCH'!$B:$B,STATYSTYKI!$B698,'BAZA DANYCH'!$C:$C,STATYSTYKI!$C698,'BAZA DANYCH'!$G:$G,STATYSTYKI!$D698,'BAZA DANYCH'!$K:$K,STATYSTYKI!K$550)</f>
        <v>0</v>
      </c>
      <c r="L698" s="9">
        <f>SUMIFS('BAZA DANYCH'!$M:$M,'BAZA DANYCH'!$B:$B,STATYSTYKI!$B698,'BAZA DANYCH'!$C:$C,STATYSTYKI!$C698,'BAZA DANYCH'!$G:$G,STATYSTYKI!$D698,'BAZA DANYCH'!$K:$K,STATYSTYKI!L$550)</f>
        <v>0</v>
      </c>
      <c r="M698" s="9">
        <f>SUMIFS('BAZA DANYCH'!$M:$M,'BAZA DANYCH'!$B:$B,STATYSTYKI!$B698,'BAZA DANYCH'!$C:$C,STATYSTYKI!$C698,'BAZA DANYCH'!$G:$G,STATYSTYKI!$D698,'BAZA DANYCH'!$K:$K,STATYSTYKI!M$550)</f>
        <v>0</v>
      </c>
      <c r="N698" s="9">
        <f>SUMIFS('BAZA DANYCH'!$M:$M,'BAZA DANYCH'!$B:$B,STATYSTYKI!$B698,'BAZA DANYCH'!$C:$C,STATYSTYKI!$C698,'BAZA DANYCH'!$G:$G,STATYSTYKI!$D698,'BAZA DANYCH'!$K:$K,STATYSTYKI!N$550)</f>
        <v>0</v>
      </c>
      <c r="O698" s="9">
        <f>SUMIFS('BAZA DANYCH'!$M:$M,'BAZA DANYCH'!$B:$B,STATYSTYKI!$B698,'BAZA DANYCH'!$C:$C,STATYSTYKI!$C698,'BAZA DANYCH'!$G:$G,STATYSTYKI!$D698,'BAZA DANYCH'!$K:$K,STATYSTYKI!O$550)</f>
        <v>0</v>
      </c>
      <c r="P698" s="9">
        <f>SUMIFS('BAZA DANYCH'!$M:$M,'BAZA DANYCH'!$B:$B,STATYSTYKI!$B698,'BAZA DANYCH'!$C:$C,STATYSTYKI!$C698,'BAZA DANYCH'!$G:$G,STATYSTYKI!$D698,'BAZA DANYCH'!$K:$K,STATYSTYKI!P$550)</f>
        <v>0</v>
      </c>
      <c r="Q698" s="9">
        <f>SUMIFS('BAZA DANYCH'!$M:$M,'BAZA DANYCH'!$B:$B,STATYSTYKI!$B698,'BAZA DANYCH'!$C:$C,STATYSTYKI!$C698,'BAZA DANYCH'!$G:$G,STATYSTYKI!$D698,'BAZA DANYCH'!$K:$K,STATYSTYKI!Q$550)</f>
        <v>0</v>
      </c>
      <c r="R698" s="9">
        <f>SUMIFS('BAZA DANYCH'!$M:$M,'BAZA DANYCH'!$B:$B,STATYSTYKI!$B698,'BAZA DANYCH'!$C:$C,STATYSTYKI!$C698,'BAZA DANYCH'!$G:$G,STATYSTYKI!$D698,'BAZA DANYCH'!$K:$K,STATYSTYKI!R$550)</f>
        <v>0</v>
      </c>
      <c r="S698" s="9">
        <f>SUMIFS('BAZA DANYCH'!$M:$M,'BAZA DANYCH'!$B:$B,STATYSTYKI!$B698,'BAZA DANYCH'!$C:$C,STATYSTYKI!$C698,'BAZA DANYCH'!$G:$G,STATYSTYKI!$D698,'BAZA DANYCH'!$K:$K,STATYSTYKI!S$550)</f>
        <v>0</v>
      </c>
      <c r="T698" s="9">
        <f>SUMIFS('BAZA DANYCH'!$M:$M,'BAZA DANYCH'!$B:$B,STATYSTYKI!$B698,'BAZA DANYCH'!$C:$C,STATYSTYKI!$C698,'BAZA DANYCH'!$G:$G,STATYSTYKI!$D698,'BAZA DANYCH'!$K:$K,STATYSTYKI!T$550)</f>
        <v>1</v>
      </c>
      <c r="U698" s="9">
        <f>SUMIFS('BAZA DANYCH'!$M:$M,'BAZA DANYCH'!$B:$B,STATYSTYKI!$B698,'BAZA DANYCH'!$C:$C,STATYSTYKI!$C698,'BAZA DANYCH'!$G:$G,STATYSTYKI!$D698,'BAZA DANYCH'!$K:$K,STATYSTYKI!U$550)</f>
        <v>0</v>
      </c>
      <c r="V698" s="9">
        <f>SUMIFS('BAZA DANYCH'!$M:$M,'BAZA DANYCH'!$B:$B,STATYSTYKI!$B698,'BAZA DANYCH'!$C:$C,STATYSTYKI!$C698,'BAZA DANYCH'!$G:$G,STATYSTYKI!$D698,'BAZA DANYCH'!$K:$K,STATYSTYKI!V$550)</f>
        <v>0</v>
      </c>
      <c r="W698" s="9">
        <f>SUMIFS('BAZA DANYCH'!$M:$M,'BAZA DANYCH'!$B:$B,STATYSTYKI!$B698,'BAZA DANYCH'!$C:$C,STATYSTYKI!$C698,'BAZA DANYCH'!$G:$G,STATYSTYKI!$D698,'BAZA DANYCH'!$K:$K,STATYSTYKI!W$550)</f>
        <v>0</v>
      </c>
      <c r="X698" s="9">
        <f>SUMIFS('BAZA DANYCH'!$M:$M,'BAZA DANYCH'!$B:$B,STATYSTYKI!$B698,'BAZA DANYCH'!$C:$C,STATYSTYKI!$C698,'BAZA DANYCH'!$G:$G,STATYSTYKI!$D698,'BAZA DANYCH'!$K:$K,STATYSTYKI!X$550)</f>
        <v>1</v>
      </c>
      <c r="Y698" s="9">
        <f>SUMIFS('BAZA DANYCH'!$M:$M,'BAZA DANYCH'!$B:$B,STATYSTYKI!$B698,'BAZA DANYCH'!$C:$C,STATYSTYKI!$C698,'BAZA DANYCH'!$G:$G,STATYSTYKI!$D698,'BAZA DANYCH'!$K:$K,STATYSTYKI!Y$550)</f>
        <v>0</v>
      </c>
      <c r="Z698" s="9">
        <f>SUMIFS('BAZA DANYCH'!$M:$M,'BAZA DANYCH'!$B:$B,STATYSTYKI!$B698,'BAZA DANYCH'!$C:$C,STATYSTYKI!$C698,'BAZA DANYCH'!$G:$G,STATYSTYKI!$D698,'BAZA DANYCH'!$K:$K,STATYSTYKI!Z$550)</f>
        <v>0</v>
      </c>
      <c r="AA698" s="9">
        <f>SUMIFS('BAZA DANYCH'!$M:$M,'BAZA DANYCH'!$B:$B,STATYSTYKI!$B698,'BAZA DANYCH'!$C:$C,STATYSTYKI!$C698,'BAZA DANYCH'!$G:$G,STATYSTYKI!$D698,'BAZA DANYCH'!$K:$K,STATYSTYKI!AA$550)</f>
        <v>0</v>
      </c>
      <c r="AB698" s="9">
        <f>SUMIFS('BAZA DANYCH'!$M:$M,'BAZA DANYCH'!$B:$B,STATYSTYKI!$B698,'BAZA DANYCH'!$C:$C,STATYSTYKI!$C698,'BAZA DANYCH'!$G:$G,STATYSTYKI!$D698,'BAZA DANYCH'!$K:$K,STATYSTYKI!AB$550)</f>
        <v>0</v>
      </c>
      <c r="AC698" s="9">
        <f>SUMIFS('BAZA DANYCH'!$M:$M,'BAZA DANYCH'!$B:$B,STATYSTYKI!$B698,'BAZA DANYCH'!$C:$C,STATYSTYKI!$C698,'BAZA DANYCH'!$G:$G,STATYSTYKI!$D698,'BAZA DANYCH'!$K:$K,STATYSTYKI!AC$550)</f>
        <v>0</v>
      </c>
      <c r="AD698" s="9">
        <f>SUMIFS('BAZA DANYCH'!$M:$M,'BAZA DANYCH'!$B:$B,STATYSTYKI!$B698,'BAZA DANYCH'!$C:$C,STATYSTYKI!$C698,'BAZA DANYCH'!$G:$G,STATYSTYKI!$D698,'BAZA DANYCH'!$K:$K,STATYSTYKI!AD$550)</f>
        <v>0</v>
      </c>
      <c r="AE698" s="9">
        <f>SUMIFS('BAZA DANYCH'!$M:$M,'BAZA DANYCH'!$B:$B,STATYSTYKI!$B698,'BAZA DANYCH'!$C:$C,STATYSTYKI!$C698,'BAZA DANYCH'!$G:$G,STATYSTYKI!$D698,'BAZA DANYCH'!$K:$K,STATYSTYKI!AE$550)</f>
        <v>0</v>
      </c>
      <c r="AF698" s="9">
        <f>SUMIFS('BAZA DANYCH'!$M:$M,'BAZA DANYCH'!$B:$B,STATYSTYKI!$B698,'BAZA DANYCH'!$C:$C,STATYSTYKI!$C698,'BAZA DANYCH'!$G:$G,STATYSTYKI!$D698,'BAZA DANYCH'!$K:$K,STATYSTYKI!AF$550)</f>
        <v>0</v>
      </c>
      <c r="AG698" s="9">
        <f>SUMIFS('BAZA DANYCH'!$M:$M,'BAZA DANYCH'!$B:$B,STATYSTYKI!$B698,'BAZA DANYCH'!$C:$C,STATYSTYKI!$C698,'BAZA DANYCH'!$G:$G,STATYSTYKI!$D698,'BAZA DANYCH'!$K:$K,STATYSTYKI!AG$550)</f>
        <v>1</v>
      </c>
      <c r="AH698" s="9">
        <f>SUMIFS('BAZA DANYCH'!$M:$M,'BAZA DANYCH'!$B:$B,STATYSTYKI!$B698,'BAZA DANYCH'!$C:$C,STATYSTYKI!$C698,'BAZA DANYCH'!$G:$G,STATYSTYKI!$D698,'BAZA DANYCH'!$K:$K,STATYSTYKI!AH$550)</f>
        <v>0</v>
      </c>
      <c r="AI698" s="9">
        <f>SUMIFS('BAZA DANYCH'!$M:$M,'BAZA DANYCH'!$B:$B,STATYSTYKI!$B698,'BAZA DANYCH'!$C:$C,STATYSTYKI!$C698,'BAZA DANYCH'!$G:$G,STATYSTYKI!$D698,'BAZA DANYCH'!$K:$K,STATYSTYKI!AI$550)</f>
        <v>1</v>
      </c>
      <c r="AJ698" s="9">
        <f>SUMIFS('BAZA DANYCH'!$M:$M,'BAZA DANYCH'!$B:$B,STATYSTYKI!$B698,'BAZA DANYCH'!$C:$C,STATYSTYKI!$C698,'BAZA DANYCH'!$G:$G,STATYSTYKI!$D698,'BAZA DANYCH'!$K:$K,STATYSTYKI!AJ$550)</f>
        <v>3</v>
      </c>
      <c r="AK698" s="9">
        <f>SUMIFS('BAZA DANYCH'!$M:$M,'BAZA DANYCH'!$B:$B,STATYSTYKI!$B698,'BAZA DANYCH'!$C:$C,STATYSTYKI!$C698,'BAZA DANYCH'!$G:$G,STATYSTYKI!$D698,'BAZA DANYCH'!$K:$K,STATYSTYKI!AK$550)</f>
        <v>0</v>
      </c>
      <c r="AL698" s="9">
        <f>SUMIFS('BAZA DANYCH'!$M:$M,'BAZA DANYCH'!$B:$B,STATYSTYKI!$B698,'BAZA DANYCH'!$C:$C,STATYSTYKI!$C698,'BAZA DANYCH'!$G:$G,STATYSTYKI!$D698,'BAZA DANYCH'!$K:$K,STATYSTYKI!AL$550)</f>
        <v>0</v>
      </c>
      <c r="AM698" s="9">
        <f>SUMIFS('BAZA DANYCH'!$M:$M,'BAZA DANYCH'!$B:$B,STATYSTYKI!$B698,'BAZA DANYCH'!$C:$C,STATYSTYKI!$C698,'BAZA DANYCH'!$G:$G,STATYSTYKI!$D698,'BAZA DANYCH'!$K:$K,STATYSTYKI!AM$550)</f>
        <v>0</v>
      </c>
      <c r="AN698" s="9">
        <f>SUMIFS('BAZA DANYCH'!$M:$M,'BAZA DANYCH'!$B:$B,STATYSTYKI!$B698,'BAZA DANYCH'!$C:$C,STATYSTYKI!$C698,'BAZA DANYCH'!$G:$G,STATYSTYKI!$D698,'BAZA DANYCH'!$K:$K,STATYSTYKI!AN$550)</f>
        <v>0</v>
      </c>
      <c r="AO698" s="9">
        <f>SUMIFS('BAZA DANYCH'!$M:$M,'BAZA DANYCH'!$B:$B,STATYSTYKI!$B698,'BAZA DANYCH'!$C:$C,STATYSTYKI!$C698,'BAZA DANYCH'!$G:$G,STATYSTYKI!$D698,'BAZA DANYCH'!$K:$K,STATYSTYKI!AO$550)</f>
        <v>0</v>
      </c>
      <c r="AP698" s="9">
        <f>SUMIFS('BAZA DANYCH'!$M:$M,'BAZA DANYCH'!$B:$B,STATYSTYKI!$B698,'BAZA DANYCH'!$C:$C,STATYSTYKI!$C698,'BAZA DANYCH'!$G:$G,STATYSTYKI!$D698,'BAZA DANYCH'!$K:$K,STATYSTYKI!AP$550)</f>
        <v>1</v>
      </c>
      <c r="AQ698" s="9">
        <f>SUMIFS('BAZA DANYCH'!$M:$M,'BAZA DANYCH'!$B:$B,STATYSTYKI!$B698,'BAZA DANYCH'!$C:$C,STATYSTYKI!$C698,'BAZA DANYCH'!$G:$G,STATYSTYKI!$D698,'BAZA DANYCH'!$K:$K,STATYSTYKI!AQ$550)</f>
        <v>1</v>
      </c>
      <c r="AR698" s="9">
        <f>SUMIFS('BAZA DANYCH'!$M:$M,'BAZA DANYCH'!$B:$B,STATYSTYKI!$B698,'BAZA DANYCH'!$C:$C,STATYSTYKI!$C698,'BAZA DANYCH'!$G:$G,STATYSTYKI!$D698,'BAZA DANYCH'!$K:$K,STATYSTYKI!AR$550)</f>
        <v>0</v>
      </c>
      <c r="AS698" s="9">
        <f>SUMIFS('BAZA DANYCH'!$M:$M,'BAZA DANYCH'!$B:$B,STATYSTYKI!$B698,'BAZA DANYCH'!$C:$C,STATYSTYKI!$C698,'BAZA DANYCH'!$G:$G,STATYSTYKI!$D698,'BAZA DANYCH'!$K:$K,STATYSTYKI!AS$550)</f>
        <v>1</v>
      </c>
      <c r="AT698" s="9">
        <f>SUMIFS('BAZA DANYCH'!$M:$M,'BAZA DANYCH'!$B:$B,STATYSTYKI!$B698,'BAZA DANYCH'!$C:$C,STATYSTYKI!$C698,'BAZA DANYCH'!$G:$G,STATYSTYKI!$D698,'BAZA DANYCH'!$K:$K,STATYSTYKI!AT$550)</f>
        <v>1</v>
      </c>
      <c r="AU698" s="9">
        <f>SUMIFS('BAZA DANYCH'!$M:$M,'BAZA DANYCH'!$B:$B,STATYSTYKI!$B698,'BAZA DANYCH'!$C:$C,STATYSTYKI!$C698,'BAZA DANYCH'!$G:$G,STATYSTYKI!$D698,'BAZA DANYCH'!$K:$K,STATYSTYKI!AU$550)</f>
        <v>0</v>
      </c>
      <c r="AV698" s="9">
        <f>SUMIFS('BAZA DANYCH'!$M:$M,'BAZA DANYCH'!$B:$B,STATYSTYKI!$B698,'BAZA DANYCH'!$C:$C,STATYSTYKI!$C698,'BAZA DANYCH'!$G:$G,STATYSTYKI!$D698,'BAZA DANYCH'!$K:$K,STATYSTYKI!AV$550)</f>
        <v>0</v>
      </c>
      <c r="AW698" s="9">
        <f>SUMIFS('BAZA DANYCH'!$M:$M,'BAZA DANYCH'!$B:$B,STATYSTYKI!$B698,'BAZA DANYCH'!$C:$C,STATYSTYKI!$C698,'BAZA DANYCH'!$G:$G,STATYSTYKI!$D698,'BAZA DANYCH'!$K:$K,STATYSTYKI!AW$550)</f>
        <v>0</v>
      </c>
      <c r="AX698" s="9">
        <f>SUMIFS('BAZA DANYCH'!$M:$M,'BAZA DANYCH'!$B:$B,STATYSTYKI!$B698,'BAZA DANYCH'!$C:$C,STATYSTYKI!$C698,'BAZA DANYCH'!$G:$G,STATYSTYKI!$D698,'BAZA DANYCH'!$K:$K,STATYSTYKI!AX$550)</f>
        <v>2</v>
      </c>
      <c r="AY698" s="9">
        <f>SUMIFS('BAZA DANYCH'!$M:$M,'BAZA DANYCH'!$B:$B,STATYSTYKI!$B698,'BAZA DANYCH'!$C:$C,STATYSTYKI!$C698,'BAZA DANYCH'!$G:$G,STATYSTYKI!$D698,'BAZA DANYCH'!$K:$K,STATYSTYKI!AY$550)</f>
        <v>1</v>
      </c>
      <c r="AZ698" s="9">
        <f>SUMIFS('BAZA DANYCH'!$M:$M,'BAZA DANYCH'!$B:$B,STATYSTYKI!$B698,'BAZA DANYCH'!$C:$C,STATYSTYKI!$C698,'BAZA DANYCH'!$G:$G,STATYSTYKI!$D698,'BAZA DANYCH'!$K:$K,STATYSTYKI!AZ$550)</f>
        <v>0</v>
      </c>
      <c r="BA698" s="9">
        <f>SUMIFS('BAZA DANYCH'!$M:$M,'BAZA DANYCH'!$B:$B,STATYSTYKI!$B698,'BAZA DANYCH'!$C:$C,STATYSTYKI!$C698,'BAZA DANYCH'!$G:$G,STATYSTYKI!$D698,'BAZA DANYCH'!$K:$K,STATYSTYKI!BA$550)</f>
        <v>2</v>
      </c>
      <c r="BB698" s="9">
        <f>SUMIFS('BAZA DANYCH'!$M:$M,'BAZA DANYCH'!$B:$B,STATYSTYKI!$B698,'BAZA DANYCH'!$C:$C,STATYSTYKI!$C698,'BAZA DANYCH'!$G:$G,STATYSTYKI!$D698,'BAZA DANYCH'!$K:$K,STATYSTYKI!BB$550)</f>
        <v>1</v>
      </c>
      <c r="BC698" s="9">
        <f>SUMIFS('BAZA DANYCH'!$M:$M,'BAZA DANYCH'!$B:$B,STATYSTYKI!$B698,'BAZA DANYCH'!$C:$C,STATYSTYKI!$C698,'BAZA DANYCH'!$G:$G,STATYSTYKI!$D698,'BAZA DANYCH'!$K:$K,STATYSTYKI!BC$550)</f>
        <v>1</v>
      </c>
      <c r="BD698" s="9">
        <f>SUMIFS('BAZA DANYCH'!$M:$M,'BAZA DANYCH'!$B:$B,STATYSTYKI!$B698,'BAZA DANYCH'!$C:$C,STATYSTYKI!$C698,'BAZA DANYCH'!$G:$G,STATYSTYKI!$D698,'BAZA DANYCH'!$K:$K,STATYSTYKI!BD$550)</f>
        <v>1</v>
      </c>
      <c r="BE698" s="9">
        <f>SUMIFS('BAZA DANYCH'!$M:$M,'BAZA DANYCH'!$B:$B,STATYSTYKI!$B698,'BAZA DANYCH'!$C:$C,STATYSTYKI!$C698,'BAZA DANYCH'!$G:$G,STATYSTYKI!$D698,'BAZA DANYCH'!$K:$K,STATYSTYKI!BE$550)</f>
        <v>1</v>
      </c>
      <c r="BF698" s="9">
        <f>SUMIFS('BAZA DANYCH'!$M:$M,'BAZA DANYCH'!$B:$B,STATYSTYKI!$B698,'BAZA DANYCH'!$C:$C,STATYSTYKI!$C698,'BAZA DANYCH'!$G:$G,STATYSTYKI!$D698,'BAZA DANYCH'!$K:$K,STATYSTYKI!BF$550)</f>
        <v>1</v>
      </c>
      <c r="BG698" s="9">
        <f>SUMIFS('BAZA DANYCH'!$M:$M,'BAZA DANYCH'!$B:$B,STATYSTYKI!$B698,'BAZA DANYCH'!$C:$C,STATYSTYKI!$C698,'BAZA DANYCH'!$G:$G,STATYSTYKI!$D698,'BAZA DANYCH'!$K:$K,STATYSTYKI!BG$550)</f>
        <v>3</v>
      </c>
      <c r="BH698" s="9">
        <f>SUMIFS('BAZA DANYCH'!$M:$M,'BAZA DANYCH'!$B:$B,STATYSTYKI!$B698,'BAZA DANYCH'!$C:$C,STATYSTYKI!$C698,'BAZA DANYCH'!$G:$G,STATYSTYKI!$D698,'BAZA DANYCH'!$K:$K,STATYSTYKI!BH$550)</f>
        <v>1</v>
      </c>
      <c r="BI698" s="9">
        <f>SUMIFS('BAZA DANYCH'!$M:$M,'BAZA DANYCH'!$B:$B,STATYSTYKI!$B698,'BAZA DANYCH'!$C:$C,STATYSTYKI!$C698,'BAZA DANYCH'!$G:$G,STATYSTYKI!$D698,'BAZA DANYCH'!$K:$K,STATYSTYKI!BI$550)</f>
        <v>1</v>
      </c>
      <c r="BJ698" s="9">
        <f>SUMIFS('BAZA DANYCH'!$M:$M,'BAZA DANYCH'!$B:$B,STATYSTYKI!$B698,'BAZA DANYCH'!$C:$C,STATYSTYKI!$C698,'BAZA DANYCH'!$G:$G,STATYSTYKI!$D698,'BAZA DANYCH'!$K:$K,STATYSTYKI!BJ$550)</f>
        <v>0</v>
      </c>
      <c r="BK698" s="9">
        <f>SUMIFS('BAZA DANYCH'!$M:$M,'BAZA DANYCH'!$B:$B,STATYSTYKI!$B698,'BAZA DANYCH'!$C:$C,STATYSTYKI!$C698,'BAZA DANYCH'!$G:$G,STATYSTYKI!$D698,'BAZA DANYCH'!$K:$K,STATYSTYKI!BK$550)</f>
        <v>1</v>
      </c>
      <c r="BL698" s="9">
        <f>SUMIFS('BAZA DANYCH'!$M:$M,'BAZA DANYCH'!$B:$B,STATYSTYKI!$B698,'BAZA DANYCH'!$C:$C,STATYSTYKI!$C698,'BAZA DANYCH'!$G:$G,STATYSTYKI!$D698,'BAZA DANYCH'!$K:$K,STATYSTYKI!BL$550)</f>
        <v>0</v>
      </c>
      <c r="BM698" s="9">
        <f>SUMIFS('BAZA DANYCH'!$M:$M,'BAZA DANYCH'!$B:$B,STATYSTYKI!$B698,'BAZA DANYCH'!$C:$C,STATYSTYKI!$C698,'BAZA DANYCH'!$G:$G,STATYSTYKI!$D698,'BAZA DANYCH'!$K:$K,STATYSTYKI!BM$550)</f>
        <v>1</v>
      </c>
      <c r="BN698" s="9">
        <f>SUMIFS('BAZA DANYCH'!$M:$M,'BAZA DANYCH'!$B:$B,STATYSTYKI!$B698,'BAZA DANYCH'!$C:$C,STATYSTYKI!$C698,'BAZA DANYCH'!$G:$G,STATYSTYKI!$D698,'BAZA DANYCH'!$K:$K,STATYSTYKI!BN$550)</f>
        <v>0</v>
      </c>
      <c r="BO698" s="9">
        <f>SUMIFS('BAZA DANYCH'!$M:$M,'BAZA DANYCH'!$B:$B,STATYSTYKI!$B698,'BAZA DANYCH'!$C:$C,STATYSTYKI!$C698,'BAZA DANYCH'!$G:$G,STATYSTYKI!$D698,'BAZA DANYCH'!$K:$K,STATYSTYKI!BO$550)</f>
        <v>4</v>
      </c>
      <c r="BP698" s="9">
        <f>SUMIFS('BAZA DANYCH'!$M:$M,'BAZA DANYCH'!$B:$B,STATYSTYKI!$B698,'BAZA DANYCH'!$C:$C,STATYSTYKI!$C698,'BAZA DANYCH'!$G:$G,STATYSTYKI!$D698,'BAZA DANYCH'!$K:$K,STATYSTYKI!BP$550)</f>
        <v>1</v>
      </c>
      <c r="BQ698" s="9">
        <f>SUMIFS('BAZA DANYCH'!$M:$M,'BAZA DANYCH'!$B:$B,STATYSTYKI!$B698,'BAZA DANYCH'!$C:$C,STATYSTYKI!$C698,'BAZA DANYCH'!$G:$G,STATYSTYKI!$D698,'BAZA DANYCH'!$K:$K,STATYSTYKI!BQ$550)</f>
        <v>0</v>
      </c>
      <c r="BR698" s="9">
        <f>SUMIFS('BAZA DANYCH'!$M:$M,'BAZA DANYCH'!$B:$B,STATYSTYKI!$B698,'BAZA DANYCH'!$C:$C,STATYSTYKI!$C698,'BAZA DANYCH'!$G:$G,STATYSTYKI!$D698,'BAZA DANYCH'!$K:$K,STATYSTYKI!BR$550)</f>
        <v>2</v>
      </c>
      <c r="BS698" s="9">
        <f>SUMIFS('BAZA DANYCH'!$M:$M,'BAZA DANYCH'!$B:$B,STATYSTYKI!$B698,'BAZA DANYCH'!$C:$C,STATYSTYKI!$C698,'BAZA DANYCH'!$G:$G,STATYSTYKI!$D698,'BAZA DANYCH'!$K:$K,STATYSTYKI!BS$550)</f>
        <v>3</v>
      </c>
      <c r="BT698" s="9">
        <f>SUMIFS('BAZA DANYCH'!$M:$M,'BAZA DANYCH'!$B:$B,STATYSTYKI!$B698,'BAZA DANYCH'!$C:$C,STATYSTYKI!$C698,'BAZA DANYCH'!$G:$G,STATYSTYKI!$D698,'BAZA DANYCH'!$K:$K,STATYSTYKI!BT$550)</f>
        <v>0</v>
      </c>
      <c r="BU698" s="9">
        <f>SUMIFS('BAZA DANYCH'!$M:$M,'BAZA DANYCH'!$B:$B,STATYSTYKI!$B698,'BAZA DANYCH'!$C:$C,STATYSTYKI!$C698,'BAZA DANYCH'!$G:$G,STATYSTYKI!$D698,'BAZA DANYCH'!$K:$K,STATYSTYKI!BU$550)</f>
        <v>0</v>
      </c>
      <c r="BV698" s="9">
        <f>SUMIFS('BAZA DANYCH'!$M:$M,'BAZA DANYCH'!$B:$B,STATYSTYKI!$B698,'BAZA DANYCH'!$C:$C,STATYSTYKI!$C698,'BAZA DANYCH'!$G:$G,STATYSTYKI!$D698,'BAZA DANYCH'!$K:$K,STATYSTYKI!BV$550)</f>
        <v>0</v>
      </c>
      <c r="BW698" s="9">
        <f>SUMIFS('BAZA DANYCH'!$M:$M,'BAZA DANYCH'!$B:$B,STATYSTYKI!$B698,'BAZA DANYCH'!$C:$C,STATYSTYKI!$C698,'BAZA DANYCH'!$G:$G,STATYSTYKI!$D698,'BAZA DANYCH'!$K:$K,STATYSTYKI!BW$550)</f>
        <v>3</v>
      </c>
      <c r="BX698" s="9">
        <f>SUMIFS('BAZA DANYCH'!$M:$M,'BAZA DANYCH'!$B:$B,STATYSTYKI!$B698,'BAZA DANYCH'!$C:$C,STATYSTYKI!$C698,'BAZA DANYCH'!$G:$G,STATYSTYKI!$D698,'BAZA DANYCH'!$K:$K,STATYSTYKI!BX$550)</f>
        <v>3</v>
      </c>
      <c r="BY698" s="9">
        <f>SUMIFS('BAZA DANYCH'!$M:$M,'BAZA DANYCH'!$B:$B,STATYSTYKI!$B698,'BAZA DANYCH'!$C:$C,STATYSTYKI!$C698,'BAZA DANYCH'!$G:$G,STATYSTYKI!$D698,'BAZA DANYCH'!$K:$K,STATYSTYKI!BY$550)</f>
        <v>1</v>
      </c>
      <c r="BZ698" s="9">
        <f>SUMIFS('BAZA DANYCH'!$M:$M,'BAZA DANYCH'!$B:$B,STATYSTYKI!$B698,'BAZA DANYCH'!$C:$C,STATYSTYKI!$C698,'BAZA DANYCH'!$G:$G,STATYSTYKI!$D698,'BAZA DANYCH'!$K:$K,STATYSTYKI!BZ$550)</f>
        <v>2</v>
      </c>
      <c r="CA698" s="9">
        <f>SUMIFS('BAZA DANYCH'!$M:$M,'BAZA DANYCH'!$B:$B,STATYSTYKI!$B698,'BAZA DANYCH'!$C:$C,STATYSTYKI!$C698,'BAZA DANYCH'!$G:$G,STATYSTYKI!$D698,'BAZA DANYCH'!$K:$K,STATYSTYKI!CA$550)</f>
        <v>2</v>
      </c>
      <c r="CB698" s="9">
        <f>SUMIFS('BAZA DANYCH'!$M:$M,'BAZA DANYCH'!$B:$B,STATYSTYKI!$B698,'BAZA DANYCH'!$C:$C,STATYSTYKI!$C698,'BAZA DANYCH'!$G:$G,STATYSTYKI!$D698,'BAZA DANYCH'!$K:$K,STATYSTYKI!CB$550)</f>
        <v>2</v>
      </c>
      <c r="CC698" s="9">
        <f>SUMIFS('BAZA DANYCH'!$M:$M,'BAZA DANYCH'!$B:$B,STATYSTYKI!$B698,'BAZA DANYCH'!$C:$C,STATYSTYKI!$C698,'BAZA DANYCH'!$G:$G,STATYSTYKI!$D698,'BAZA DANYCH'!$K:$K,STATYSTYKI!CC$550)</f>
        <v>1</v>
      </c>
      <c r="CD698" s="9">
        <f>SUMIFS('BAZA DANYCH'!$M:$M,'BAZA DANYCH'!$B:$B,STATYSTYKI!$B698,'BAZA DANYCH'!$C:$C,STATYSTYKI!$C698,'BAZA DANYCH'!$G:$G,STATYSTYKI!$D698,'BAZA DANYCH'!$K:$K,STATYSTYKI!CD$550)</f>
        <v>3</v>
      </c>
      <c r="CE698" s="9">
        <f>SUMIFS('BAZA DANYCH'!$M:$M,'BAZA DANYCH'!$B:$B,STATYSTYKI!$B698,'BAZA DANYCH'!$C:$C,STATYSTYKI!$C698,'BAZA DANYCH'!$G:$G,STATYSTYKI!$D698,'BAZA DANYCH'!$K:$K,STATYSTYKI!CE$550)</f>
        <v>2</v>
      </c>
      <c r="CF698" s="9">
        <f>SUMIFS('BAZA DANYCH'!$M:$M,'BAZA DANYCH'!$B:$B,STATYSTYKI!$B698,'BAZA DANYCH'!$C:$C,STATYSTYKI!$C698,'BAZA DANYCH'!$G:$G,STATYSTYKI!$D698,'BAZA DANYCH'!$K:$K,STATYSTYKI!CF$550)</f>
        <v>0</v>
      </c>
      <c r="CG698" s="9">
        <f>SUMIFS('BAZA DANYCH'!$M:$M,'BAZA DANYCH'!$B:$B,STATYSTYKI!$B698,'BAZA DANYCH'!$C:$C,STATYSTYKI!$C698,'BAZA DANYCH'!$G:$G,STATYSTYKI!$D698,'BAZA DANYCH'!$K:$K,STATYSTYKI!CG$550)</f>
        <v>3</v>
      </c>
      <c r="CH698" s="9">
        <f>SUMIFS('BAZA DANYCH'!$M:$M,'BAZA DANYCH'!$B:$B,STATYSTYKI!$B698,'BAZA DANYCH'!$C:$C,STATYSTYKI!$C698,'BAZA DANYCH'!$G:$G,STATYSTYKI!$D698,'BAZA DANYCH'!$K:$K,STATYSTYKI!CH$550)</f>
        <v>0</v>
      </c>
      <c r="CI698" s="9">
        <f>SUMIFS('BAZA DANYCH'!$M:$M,'BAZA DANYCH'!$B:$B,STATYSTYKI!$B698,'BAZA DANYCH'!$C:$C,STATYSTYKI!$C698,'BAZA DANYCH'!$G:$G,STATYSTYKI!$D698,'BAZA DANYCH'!$K:$K,STATYSTYKI!CI$550)</f>
        <v>0</v>
      </c>
      <c r="CJ698" s="9">
        <f>SUMIFS('BAZA DANYCH'!$M:$M,'BAZA DANYCH'!$B:$B,STATYSTYKI!$B698,'BAZA DANYCH'!$C:$C,STATYSTYKI!$C698,'BAZA DANYCH'!$G:$G,STATYSTYKI!$D698,'BAZA DANYCH'!$K:$K,STATYSTYKI!CJ$550)</f>
        <v>0</v>
      </c>
      <c r="CK698" s="9">
        <f>SUMIFS('BAZA DANYCH'!$M:$M,'BAZA DANYCH'!$B:$B,STATYSTYKI!$B698,'BAZA DANYCH'!$C:$C,STATYSTYKI!$C698,'BAZA DANYCH'!$G:$G,STATYSTYKI!$D698,'BAZA DANYCH'!$K:$K,STATYSTYKI!CK$550)</f>
        <v>2</v>
      </c>
      <c r="CL698" s="9">
        <f>SUMIFS('BAZA DANYCH'!$M:$M,'BAZA DANYCH'!$B:$B,STATYSTYKI!$B698,'BAZA DANYCH'!$C:$C,STATYSTYKI!$C698,'BAZA DANYCH'!$G:$G,STATYSTYKI!$D698,'BAZA DANYCH'!$K:$K,STATYSTYKI!CL$550)</f>
        <v>1</v>
      </c>
      <c r="CM698" s="9">
        <f>SUMIFS('BAZA DANYCH'!$M:$M,'BAZA DANYCH'!$B:$B,STATYSTYKI!$B698,'BAZA DANYCH'!$C:$C,STATYSTYKI!$C698,'BAZA DANYCH'!$G:$G,STATYSTYKI!$D698,'BAZA DANYCH'!$K:$K,STATYSTYKI!CM$550)</f>
        <v>1</v>
      </c>
      <c r="CN698" s="9">
        <f>SUMIFS('BAZA DANYCH'!$M:$M,'BAZA DANYCH'!$B:$B,STATYSTYKI!$B698,'BAZA DANYCH'!$C:$C,STATYSTYKI!$C698,'BAZA DANYCH'!$G:$G,STATYSTYKI!$D698,'BAZA DANYCH'!$K:$K,STATYSTYKI!CN$550)</f>
        <v>0</v>
      </c>
      <c r="CO698" s="9">
        <f>SUMIFS('BAZA DANYCH'!$M:$M,'BAZA DANYCH'!$B:$B,STATYSTYKI!$B698,'BAZA DANYCH'!$C:$C,STATYSTYKI!$C698,'BAZA DANYCH'!$G:$G,STATYSTYKI!$D698,'BAZA DANYCH'!$K:$K,STATYSTYKI!CO$550)</f>
        <v>0</v>
      </c>
      <c r="CP698" s="9">
        <f>SUMIFS('BAZA DANYCH'!$M:$M,'BAZA DANYCH'!$B:$B,STATYSTYKI!$B698,'BAZA DANYCH'!$C:$C,STATYSTYKI!$C698,'BAZA DANYCH'!$G:$G,STATYSTYKI!$D698,'BAZA DANYCH'!$K:$K,STATYSTYKI!CP$550)</f>
        <v>0</v>
      </c>
      <c r="CQ698" s="9">
        <f>SUMIFS('BAZA DANYCH'!$M:$M,'BAZA DANYCH'!$B:$B,STATYSTYKI!$B698,'BAZA DANYCH'!$C:$C,STATYSTYKI!$C698,'BAZA DANYCH'!$G:$G,STATYSTYKI!$D698,'BAZA DANYCH'!$K:$K,STATYSTYKI!CQ$550)</f>
        <v>2</v>
      </c>
      <c r="CR698" s="9">
        <f>SUMIFS('BAZA DANYCH'!$M:$M,'BAZA DANYCH'!$B:$B,STATYSTYKI!$B698,'BAZA DANYCH'!$C:$C,STATYSTYKI!$C698,'BAZA DANYCH'!$G:$G,STATYSTYKI!$D698,'BAZA DANYCH'!$K:$K,STATYSTYKI!CR$550)</f>
        <v>1</v>
      </c>
      <c r="CS698" s="9">
        <f>SUMIFS('BAZA DANYCH'!$M:$M,'BAZA DANYCH'!$B:$B,STATYSTYKI!$B698,'BAZA DANYCH'!$C:$C,STATYSTYKI!$C698,'BAZA DANYCH'!$G:$G,STATYSTYKI!$D698,'BAZA DANYCH'!$K:$K,STATYSTYKI!CS$550)</f>
        <v>1</v>
      </c>
      <c r="CT698" s="9">
        <f>SUMIFS('BAZA DANYCH'!$M:$M,'BAZA DANYCH'!$B:$B,STATYSTYKI!$B698,'BAZA DANYCH'!$C:$C,STATYSTYKI!$C698,'BAZA DANYCH'!$G:$G,STATYSTYKI!$D698,'BAZA DANYCH'!$K:$K,STATYSTYKI!CT$550)</f>
        <v>1</v>
      </c>
      <c r="CU698" s="9">
        <f>SUMIFS('BAZA DANYCH'!$M:$M,'BAZA DANYCH'!$B:$B,STATYSTYKI!$B698,'BAZA DANYCH'!$C:$C,STATYSTYKI!$C698,'BAZA DANYCH'!$G:$G,STATYSTYKI!$D698,'BAZA DANYCH'!$K:$K,STATYSTYKI!CU$550)</f>
        <v>0</v>
      </c>
      <c r="CV698" s="9">
        <f>SUMIFS('BAZA DANYCH'!$M:$M,'BAZA DANYCH'!$B:$B,STATYSTYKI!$B698,'BAZA DANYCH'!$C:$C,STATYSTYKI!$C698,'BAZA DANYCH'!$G:$G,STATYSTYKI!$D698,'BAZA DANYCH'!$K:$K,STATYSTYKI!CV$550)</f>
        <v>0</v>
      </c>
      <c r="CW698" s="9">
        <f>SUMIFS('BAZA DANYCH'!$M:$M,'BAZA DANYCH'!$B:$B,STATYSTYKI!$B698,'BAZA DANYCH'!$C:$C,STATYSTYKI!$C698,'BAZA DANYCH'!$G:$G,STATYSTYKI!$D698,'BAZA DANYCH'!$K:$K,STATYSTYKI!CW$550)</f>
        <v>2</v>
      </c>
      <c r="CX698" s="9">
        <f>SUMIFS('BAZA DANYCH'!$M:$M,'BAZA DANYCH'!$B:$B,STATYSTYKI!$B698,'BAZA DANYCH'!$C:$C,STATYSTYKI!$C698,'BAZA DANYCH'!$G:$G,STATYSTYKI!$D698,'BAZA DANYCH'!$K:$K,STATYSTYKI!CX$550)</f>
        <v>0</v>
      </c>
    </row>
    <row r="699" spans="1:102" hidden="1">
      <c r="A699" s="8"/>
      <c r="B699" s="60" t="s">
        <v>148</v>
      </c>
      <c r="C699" s="61" t="s">
        <v>149</v>
      </c>
      <c r="D699" s="61" t="s">
        <v>150</v>
      </c>
      <c r="E699" s="82" t="s">
        <v>10</v>
      </c>
      <c r="F699" s="64">
        <f t="shared" si="277"/>
        <v>247</v>
      </c>
      <c r="G699" s="9">
        <f>SUMIFS('BAZA DANYCH'!$T:$T,'BAZA DANYCH'!$B:$B,STATYSTYKI!$B699,'BAZA DANYCH'!$C:$C,STATYSTYKI!$C699,'BAZA DANYCH'!$G:$G,STATYSTYKI!$D699,'BAZA DANYCH'!$K:$K,STATYSTYKI!G$550)</f>
        <v>0</v>
      </c>
      <c r="H699" s="9">
        <f>SUMIFS('BAZA DANYCH'!$T:$T,'BAZA DANYCH'!$B:$B,STATYSTYKI!$B699,'BAZA DANYCH'!$C:$C,STATYSTYKI!$C699,'BAZA DANYCH'!$G:$G,STATYSTYKI!$D699,'BAZA DANYCH'!$K:$K,STATYSTYKI!H$550)</f>
        <v>0</v>
      </c>
      <c r="I699" s="9">
        <f>SUMIFS('BAZA DANYCH'!$T:$T,'BAZA DANYCH'!$B:$B,STATYSTYKI!$B699,'BAZA DANYCH'!$C:$C,STATYSTYKI!$C699,'BAZA DANYCH'!$G:$G,STATYSTYKI!$D699,'BAZA DANYCH'!$K:$K,STATYSTYKI!I$550)</f>
        <v>0</v>
      </c>
      <c r="J699" s="9">
        <f>SUMIFS('BAZA DANYCH'!$T:$T,'BAZA DANYCH'!$B:$B,STATYSTYKI!$B699,'BAZA DANYCH'!$C:$C,STATYSTYKI!$C699,'BAZA DANYCH'!$G:$G,STATYSTYKI!$D699,'BAZA DANYCH'!$K:$K,STATYSTYKI!J$550)</f>
        <v>0</v>
      </c>
      <c r="K699" s="9">
        <f>SUMIFS('BAZA DANYCH'!$T:$T,'BAZA DANYCH'!$B:$B,STATYSTYKI!$B699,'BAZA DANYCH'!$C:$C,STATYSTYKI!$C699,'BAZA DANYCH'!$G:$G,STATYSTYKI!$D699,'BAZA DANYCH'!$K:$K,STATYSTYKI!K$550)</f>
        <v>0</v>
      </c>
      <c r="L699" s="9">
        <f>SUMIFS('BAZA DANYCH'!$T:$T,'BAZA DANYCH'!$B:$B,STATYSTYKI!$B699,'BAZA DANYCH'!$C:$C,STATYSTYKI!$C699,'BAZA DANYCH'!$G:$G,STATYSTYKI!$D699,'BAZA DANYCH'!$K:$K,STATYSTYKI!L$550)</f>
        <v>0</v>
      </c>
      <c r="M699" s="9">
        <f>SUMIFS('BAZA DANYCH'!$T:$T,'BAZA DANYCH'!$B:$B,STATYSTYKI!$B699,'BAZA DANYCH'!$C:$C,STATYSTYKI!$C699,'BAZA DANYCH'!$G:$G,STATYSTYKI!$D699,'BAZA DANYCH'!$K:$K,STATYSTYKI!M$550)</f>
        <v>1</v>
      </c>
      <c r="N699" s="9">
        <f>SUMIFS('BAZA DANYCH'!$T:$T,'BAZA DANYCH'!$B:$B,STATYSTYKI!$B699,'BAZA DANYCH'!$C:$C,STATYSTYKI!$C699,'BAZA DANYCH'!$G:$G,STATYSTYKI!$D699,'BAZA DANYCH'!$K:$K,STATYSTYKI!N$550)</f>
        <v>0</v>
      </c>
      <c r="O699" s="9">
        <f>SUMIFS('BAZA DANYCH'!$T:$T,'BAZA DANYCH'!$B:$B,STATYSTYKI!$B699,'BAZA DANYCH'!$C:$C,STATYSTYKI!$C699,'BAZA DANYCH'!$G:$G,STATYSTYKI!$D699,'BAZA DANYCH'!$K:$K,STATYSTYKI!O$550)</f>
        <v>0</v>
      </c>
      <c r="P699" s="9">
        <f>SUMIFS('BAZA DANYCH'!$T:$T,'BAZA DANYCH'!$B:$B,STATYSTYKI!$B699,'BAZA DANYCH'!$C:$C,STATYSTYKI!$C699,'BAZA DANYCH'!$G:$G,STATYSTYKI!$D699,'BAZA DANYCH'!$K:$K,STATYSTYKI!P$550)</f>
        <v>0</v>
      </c>
      <c r="Q699" s="9">
        <f>SUMIFS('BAZA DANYCH'!$T:$T,'BAZA DANYCH'!$B:$B,STATYSTYKI!$B699,'BAZA DANYCH'!$C:$C,STATYSTYKI!$C699,'BAZA DANYCH'!$G:$G,STATYSTYKI!$D699,'BAZA DANYCH'!$K:$K,STATYSTYKI!Q$550)</f>
        <v>0</v>
      </c>
      <c r="R699" s="9">
        <f>SUMIFS('BAZA DANYCH'!$T:$T,'BAZA DANYCH'!$B:$B,STATYSTYKI!$B699,'BAZA DANYCH'!$C:$C,STATYSTYKI!$C699,'BAZA DANYCH'!$G:$G,STATYSTYKI!$D699,'BAZA DANYCH'!$K:$K,STATYSTYKI!R$550)</f>
        <v>0</v>
      </c>
      <c r="S699" s="9">
        <f>SUMIFS('BAZA DANYCH'!$T:$T,'BAZA DANYCH'!$B:$B,STATYSTYKI!$B699,'BAZA DANYCH'!$C:$C,STATYSTYKI!$C699,'BAZA DANYCH'!$G:$G,STATYSTYKI!$D699,'BAZA DANYCH'!$K:$K,STATYSTYKI!S$550)</f>
        <v>0</v>
      </c>
      <c r="T699" s="9">
        <f>SUMIFS('BAZA DANYCH'!$T:$T,'BAZA DANYCH'!$B:$B,STATYSTYKI!$B699,'BAZA DANYCH'!$C:$C,STATYSTYKI!$C699,'BAZA DANYCH'!$G:$G,STATYSTYKI!$D699,'BAZA DANYCH'!$K:$K,STATYSTYKI!T$550)</f>
        <v>0</v>
      </c>
      <c r="U699" s="9">
        <f>SUMIFS('BAZA DANYCH'!$T:$T,'BAZA DANYCH'!$B:$B,STATYSTYKI!$B699,'BAZA DANYCH'!$C:$C,STATYSTYKI!$C699,'BAZA DANYCH'!$G:$G,STATYSTYKI!$D699,'BAZA DANYCH'!$K:$K,STATYSTYKI!U$550)</f>
        <v>0</v>
      </c>
      <c r="V699" s="9">
        <f>SUMIFS('BAZA DANYCH'!$T:$T,'BAZA DANYCH'!$B:$B,STATYSTYKI!$B699,'BAZA DANYCH'!$C:$C,STATYSTYKI!$C699,'BAZA DANYCH'!$G:$G,STATYSTYKI!$D699,'BAZA DANYCH'!$K:$K,STATYSTYKI!V$550)</f>
        <v>0</v>
      </c>
      <c r="W699" s="9">
        <f>SUMIFS('BAZA DANYCH'!$T:$T,'BAZA DANYCH'!$B:$B,STATYSTYKI!$B699,'BAZA DANYCH'!$C:$C,STATYSTYKI!$C699,'BAZA DANYCH'!$G:$G,STATYSTYKI!$D699,'BAZA DANYCH'!$K:$K,STATYSTYKI!W$550)</f>
        <v>0</v>
      </c>
      <c r="X699" s="9">
        <f>SUMIFS('BAZA DANYCH'!$T:$T,'BAZA DANYCH'!$B:$B,STATYSTYKI!$B699,'BAZA DANYCH'!$C:$C,STATYSTYKI!$C699,'BAZA DANYCH'!$G:$G,STATYSTYKI!$D699,'BAZA DANYCH'!$K:$K,STATYSTYKI!X$550)</f>
        <v>1</v>
      </c>
      <c r="Y699" s="9">
        <f>SUMIFS('BAZA DANYCH'!$T:$T,'BAZA DANYCH'!$B:$B,STATYSTYKI!$B699,'BAZA DANYCH'!$C:$C,STATYSTYKI!$C699,'BAZA DANYCH'!$G:$G,STATYSTYKI!$D699,'BAZA DANYCH'!$K:$K,STATYSTYKI!Y$550)</f>
        <v>1</v>
      </c>
      <c r="Z699" s="9">
        <f>SUMIFS('BAZA DANYCH'!$T:$T,'BAZA DANYCH'!$B:$B,STATYSTYKI!$B699,'BAZA DANYCH'!$C:$C,STATYSTYKI!$C699,'BAZA DANYCH'!$G:$G,STATYSTYKI!$D699,'BAZA DANYCH'!$K:$K,STATYSTYKI!Z$550)</f>
        <v>0</v>
      </c>
      <c r="AA699" s="9">
        <f>SUMIFS('BAZA DANYCH'!$T:$T,'BAZA DANYCH'!$B:$B,STATYSTYKI!$B699,'BAZA DANYCH'!$C:$C,STATYSTYKI!$C699,'BAZA DANYCH'!$G:$G,STATYSTYKI!$D699,'BAZA DANYCH'!$K:$K,STATYSTYKI!AA$550)</f>
        <v>0</v>
      </c>
      <c r="AB699" s="9">
        <f>SUMIFS('BAZA DANYCH'!$T:$T,'BAZA DANYCH'!$B:$B,STATYSTYKI!$B699,'BAZA DANYCH'!$C:$C,STATYSTYKI!$C699,'BAZA DANYCH'!$G:$G,STATYSTYKI!$D699,'BAZA DANYCH'!$K:$K,STATYSTYKI!AB$550)</f>
        <v>1</v>
      </c>
      <c r="AC699" s="9">
        <f>SUMIFS('BAZA DANYCH'!$T:$T,'BAZA DANYCH'!$B:$B,STATYSTYKI!$B699,'BAZA DANYCH'!$C:$C,STATYSTYKI!$C699,'BAZA DANYCH'!$G:$G,STATYSTYKI!$D699,'BAZA DANYCH'!$K:$K,STATYSTYKI!AC$550)</f>
        <v>2</v>
      </c>
      <c r="AD699" s="9">
        <f>SUMIFS('BAZA DANYCH'!$T:$T,'BAZA DANYCH'!$B:$B,STATYSTYKI!$B699,'BAZA DANYCH'!$C:$C,STATYSTYKI!$C699,'BAZA DANYCH'!$G:$G,STATYSTYKI!$D699,'BAZA DANYCH'!$K:$K,STATYSTYKI!AD$550)</f>
        <v>3</v>
      </c>
      <c r="AE699" s="9">
        <f>SUMIFS('BAZA DANYCH'!$T:$T,'BAZA DANYCH'!$B:$B,STATYSTYKI!$B699,'BAZA DANYCH'!$C:$C,STATYSTYKI!$C699,'BAZA DANYCH'!$G:$G,STATYSTYKI!$D699,'BAZA DANYCH'!$K:$K,STATYSTYKI!AE$550)</f>
        <v>5</v>
      </c>
      <c r="AF699" s="9">
        <f>SUMIFS('BAZA DANYCH'!$T:$T,'BAZA DANYCH'!$B:$B,STATYSTYKI!$B699,'BAZA DANYCH'!$C:$C,STATYSTYKI!$C699,'BAZA DANYCH'!$G:$G,STATYSTYKI!$D699,'BAZA DANYCH'!$K:$K,STATYSTYKI!AF$550)</f>
        <v>2</v>
      </c>
      <c r="AG699" s="9">
        <f>SUMIFS('BAZA DANYCH'!$T:$T,'BAZA DANYCH'!$B:$B,STATYSTYKI!$B699,'BAZA DANYCH'!$C:$C,STATYSTYKI!$C699,'BAZA DANYCH'!$G:$G,STATYSTYKI!$D699,'BAZA DANYCH'!$K:$K,STATYSTYKI!AG$550)</f>
        <v>3</v>
      </c>
      <c r="AH699" s="9">
        <f>SUMIFS('BAZA DANYCH'!$T:$T,'BAZA DANYCH'!$B:$B,STATYSTYKI!$B699,'BAZA DANYCH'!$C:$C,STATYSTYKI!$C699,'BAZA DANYCH'!$G:$G,STATYSTYKI!$D699,'BAZA DANYCH'!$K:$K,STATYSTYKI!AH$550)</f>
        <v>5</v>
      </c>
      <c r="AI699" s="9">
        <f>SUMIFS('BAZA DANYCH'!$T:$T,'BAZA DANYCH'!$B:$B,STATYSTYKI!$B699,'BAZA DANYCH'!$C:$C,STATYSTYKI!$C699,'BAZA DANYCH'!$G:$G,STATYSTYKI!$D699,'BAZA DANYCH'!$K:$K,STATYSTYKI!AI$550)</f>
        <v>6</v>
      </c>
      <c r="AJ699" s="9">
        <f>SUMIFS('BAZA DANYCH'!$T:$T,'BAZA DANYCH'!$B:$B,STATYSTYKI!$B699,'BAZA DANYCH'!$C:$C,STATYSTYKI!$C699,'BAZA DANYCH'!$G:$G,STATYSTYKI!$D699,'BAZA DANYCH'!$K:$K,STATYSTYKI!AJ$550)</f>
        <v>8</v>
      </c>
      <c r="AK699" s="9">
        <f>SUMIFS('BAZA DANYCH'!$T:$T,'BAZA DANYCH'!$B:$B,STATYSTYKI!$B699,'BAZA DANYCH'!$C:$C,STATYSTYKI!$C699,'BAZA DANYCH'!$G:$G,STATYSTYKI!$D699,'BAZA DANYCH'!$K:$K,STATYSTYKI!AK$550)</f>
        <v>9</v>
      </c>
      <c r="AL699" s="9">
        <f>SUMIFS('BAZA DANYCH'!$T:$T,'BAZA DANYCH'!$B:$B,STATYSTYKI!$B699,'BAZA DANYCH'!$C:$C,STATYSTYKI!$C699,'BAZA DANYCH'!$G:$G,STATYSTYKI!$D699,'BAZA DANYCH'!$K:$K,STATYSTYKI!AL$550)</f>
        <v>12</v>
      </c>
      <c r="AM699" s="9">
        <f>SUMIFS('BAZA DANYCH'!$T:$T,'BAZA DANYCH'!$B:$B,STATYSTYKI!$B699,'BAZA DANYCH'!$C:$C,STATYSTYKI!$C699,'BAZA DANYCH'!$G:$G,STATYSTYKI!$D699,'BAZA DANYCH'!$K:$K,STATYSTYKI!AM$550)</f>
        <v>7</v>
      </c>
      <c r="AN699" s="9">
        <f>SUMIFS('BAZA DANYCH'!$T:$T,'BAZA DANYCH'!$B:$B,STATYSTYKI!$B699,'BAZA DANYCH'!$C:$C,STATYSTYKI!$C699,'BAZA DANYCH'!$G:$G,STATYSTYKI!$D699,'BAZA DANYCH'!$K:$K,STATYSTYKI!AN$550)</f>
        <v>4</v>
      </c>
      <c r="AO699" s="9">
        <f>SUMIFS('BAZA DANYCH'!$T:$T,'BAZA DANYCH'!$B:$B,STATYSTYKI!$B699,'BAZA DANYCH'!$C:$C,STATYSTYKI!$C699,'BAZA DANYCH'!$G:$G,STATYSTYKI!$D699,'BAZA DANYCH'!$K:$K,STATYSTYKI!AO$550)</f>
        <v>8</v>
      </c>
      <c r="AP699" s="9">
        <f>SUMIFS('BAZA DANYCH'!$T:$T,'BAZA DANYCH'!$B:$B,STATYSTYKI!$B699,'BAZA DANYCH'!$C:$C,STATYSTYKI!$C699,'BAZA DANYCH'!$G:$G,STATYSTYKI!$D699,'BAZA DANYCH'!$K:$K,STATYSTYKI!AP$550)</f>
        <v>6</v>
      </c>
      <c r="AQ699" s="9">
        <f>SUMIFS('BAZA DANYCH'!$T:$T,'BAZA DANYCH'!$B:$B,STATYSTYKI!$B699,'BAZA DANYCH'!$C:$C,STATYSTYKI!$C699,'BAZA DANYCH'!$G:$G,STATYSTYKI!$D699,'BAZA DANYCH'!$K:$K,STATYSTYKI!AQ$550)</f>
        <v>4</v>
      </c>
      <c r="AR699" s="9">
        <f>SUMIFS('BAZA DANYCH'!$T:$T,'BAZA DANYCH'!$B:$B,STATYSTYKI!$B699,'BAZA DANYCH'!$C:$C,STATYSTYKI!$C699,'BAZA DANYCH'!$G:$G,STATYSTYKI!$D699,'BAZA DANYCH'!$K:$K,STATYSTYKI!AR$550)</f>
        <v>5</v>
      </c>
      <c r="AS699" s="9">
        <f>SUMIFS('BAZA DANYCH'!$T:$T,'BAZA DANYCH'!$B:$B,STATYSTYKI!$B699,'BAZA DANYCH'!$C:$C,STATYSTYKI!$C699,'BAZA DANYCH'!$G:$G,STATYSTYKI!$D699,'BAZA DANYCH'!$K:$K,STATYSTYKI!AS$550)</f>
        <v>4</v>
      </c>
      <c r="AT699" s="9">
        <f>SUMIFS('BAZA DANYCH'!$T:$T,'BAZA DANYCH'!$B:$B,STATYSTYKI!$B699,'BAZA DANYCH'!$C:$C,STATYSTYKI!$C699,'BAZA DANYCH'!$G:$G,STATYSTYKI!$D699,'BAZA DANYCH'!$K:$K,STATYSTYKI!AT$550)</f>
        <v>1</v>
      </c>
      <c r="AU699" s="9">
        <f>SUMIFS('BAZA DANYCH'!$T:$T,'BAZA DANYCH'!$B:$B,STATYSTYKI!$B699,'BAZA DANYCH'!$C:$C,STATYSTYKI!$C699,'BAZA DANYCH'!$G:$G,STATYSTYKI!$D699,'BAZA DANYCH'!$K:$K,STATYSTYKI!AU$550)</f>
        <v>1</v>
      </c>
      <c r="AV699" s="9">
        <f>SUMIFS('BAZA DANYCH'!$T:$T,'BAZA DANYCH'!$B:$B,STATYSTYKI!$B699,'BAZA DANYCH'!$C:$C,STATYSTYKI!$C699,'BAZA DANYCH'!$G:$G,STATYSTYKI!$D699,'BAZA DANYCH'!$K:$K,STATYSTYKI!AV$550)</f>
        <v>1</v>
      </c>
      <c r="AW699" s="9">
        <f>SUMIFS('BAZA DANYCH'!$T:$T,'BAZA DANYCH'!$B:$B,STATYSTYKI!$B699,'BAZA DANYCH'!$C:$C,STATYSTYKI!$C699,'BAZA DANYCH'!$G:$G,STATYSTYKI!$D699,'BAZA DANYCH'!$K:$K,STATYSTYKI!AW$550)</f>
        <v>4</v>
      </c>
      <c r="AX699" s="9">
        <f>SUMIFS('BAZA DANYCH'!$T:$T,'BAZA DANYCH'!$B:$B,STATYSTYKI!$B699,'BAZA DANYCH'!$C:$C,STATYSTYKI!$C699,'BAZA DANYCH'!$G:$G,STATYSTYKI!$D699,'BAZA DANYCH'!$K:$K,STATYSTYKI!AX$550)</f>
        <v>2</v>
      </c>
      <c r="AY699" s="9">
        <f>SUMIFS('BAZA DANYCH'!$T:$T,'BAZA DANYCH'!$B:$B,STATYSTYKI!$B699,'BAZA DANYCH'!$C:$C,STATYSTYKI!$C699,'BAZA DANYCH'!$G:$G,STATYSTYKI!$D699,'BAZA DANYCH'!$K:$K,STATYSTYKI!AY$550)</f>
        <v>2</v>
      </c>
      <c r="AZ699" s="9">
        <f>SUMIFS('BAZA DANYCH'!$T:$T,'BAZA DANYCH'!$B:$B,STATYSTYKI!$B699,'BAZA DANYCH'!$C:$C,STATYSTYKI!$C699,'BAZA DANYCH'!$G:$G,STATYSTYKI!$D699,'BAZA DANYCH'!$K:$K,STATYSTYKI!AZ$550)</f>
        <v>1</v>
      </c>
      <c r="BA699" s="9">
        <f>SUMIFS('BAZA DANYCH'!$T:$T,'BAZA DANYCH'!$B:$B,STATYSTYKI!$B699,'BAZA DANYCH'!$C:$C,STATYSTYKI!$C699,'BAZA DANYCH'!$G:$G,STATYSTYKI!$D699,'BAZA DANYCH'!$K:$K,STATYSTYKI!BA$550)</f>
        <v>2</v>
      </c>
      <c r="BB699" s="9">
        <f>SUMIFS('BAZA DANYCH'!$T:$T,'BAZA DANYCH'!$B:$B,STATYSTYKI!$B699,'BAZA DANYCH'!$C:$C,STATYSTYKI!$C699,'BAZA DANYCH'!$G:$G,STATYSTYKI!$D699,'BAZA DANYCH'!$K:$K,STATYSTYKI!BB$550)</f>
        <v>4</v>
      </c>
      <c r="BC699" s="9">
        <f>SUMIFS('BAZA DANYCH'!$T:$T,'BAZA DANYCH'!$B:$B,STATYSTYKI!$B699,'BAZA DANYCH'!$C:$C,STATYSTYKI!$C699,'BAZA DANYCH'!$G:$G,STATYSTYKI!$D699,'BAZA DANYCH'!$K:$K,STATYSTYKI!BC$550)</f>
        <v>3</v>
      </c>
      <c r="BD699" s="9">
        <f>SUMIFS('BAZA DANYCH'!$T:$T,'BAZA DANYCH'!$B:$B,STATYSTYKI!$B699,'BAZA DANYCH'!$C:$C,STATYSTYKI!$C699,'BAZA DANYCH'!$G:$G,STATYSTYKI!$D699,'BAZA DANYCH'!$K:$K,STATYSTYKI!BD$550)</f>
        <v>4</v>
      </c>
      <c r="BE699" s="9">
        <f>SUMIFS('BAZA DANYCH'!$T:$T,'BAZA DANYCH'!$B:$B,STATYSTYKI!$B699,'BAZA DANYCH'!$C:$C,STATYSTYKI!$C699,'BAZA DANYCH'!$G:$G,STATYSTYKI!$D699,'BAZA DANYCH'!$K:$K,STATYSTYKI!BE$550)</f>
        <v>2</v>
      </c>
      <c r="BF699" s="9">
        <f>SUMIFS('BAZA DANYCH'!$T:$T,'BAZA DANYCH'!$B:$B,STATYSTYKI!$B699,'BAZA DANYCH'!$C:$C,STATYSTYKI!$C699,'BAZA DANYCH'!$G:$G,STATYSTYKI!$D699,'BAZA DANYCH'!$K:$K,STATYSTYKI!BF$550)</f>
        <v>1</v>
      </c>
      <c r="BG699" s="9">
        <f>SUMIFS('BAZA DANYCH'!$T:$T,'BAZA DANYCH'!$B:$B,STATYSTYKI!$B699,'BAZA DANYCH'!$C:$C,STATYSTYKI!$C699,'BAZA DANYCH'!$G:$G,STATYSTYKI!$D699,'BAZA DANYCH'!$K:$K,STATYSTYKI!BG$550)</f>
        <v>5</v>
      </c>
      <c r="BH699" s="9">
        <f>SUMIFS('BAZA DANYCH'!$T:$T,'BAZA DANYCH'!$B:$B,STATYSTYKI!$B699,'BAZA DANYCH'!$C:$C,STATYSTYKI!$C699,'BAZA DANYCH'!$G:$G,STATYSTYKI!$D699,'BAZA DANYCH'!$K:$K,STATYSTYKI!BH$550)</f>
        <v>1</v>
      </c>
      <c r="BI699" s="9">
        <f>SUMIFS('BAZA DANYCH'!$T:$T,'BAZA DANYCH'!$B:$B,STATYSTYKI!$B699,'BAZA DANYCH'!$C:$C,STATYSTYKI!$C699,'BAZA DANYCH'!$G:$G,STATYSTYKI!$D699,'BAZA DANYCH'!$K:$K,STATYSTYKI!BI$550)</f>
        <v>1</v>
      </c>
      <c r="BJ699" s="9">
        <f>SUMIFS('BAZA DANYCH'!$T:$T,'BAZA DANYCH'!$B:$B,STATYSTYKI!$B699,'BAZA DANYCH'!$C:$C,STATYSTYKI!$C699,'BAZA DANYCH'!$G:$G,STATYSTYKI!$D699,'BAZA DANYCH'!$K:$K,STATYSTYKI!BJ$550)</f>
        <v>3</v>
      </c>
      <c r="BK699" s="9">
        <f>SUMIFS('BAZA DANYCH'!$T:$T,'BAZA DANYCH'!$B:$B,STATYSTYKI!$B699,'BAZA DANYCH'!$C:$C,STATYSTYKI!$C699,'BAZA DANYCH'!$G:$G,STATYSTYKI!$D699,'BAZA DANYCH'!$K:$K,STATYSTYKI!BK$550)</f>
        <v>2</v>
      </c>
      <c r="BL699" s="9">
        <f>SUMIFS('BAZA DANYCH'!$T:$T,'BAZA DANYCH'!$B:$B,STATYSTYKI!$B699,'BAZA DANYCH'!$C:$C,STATYSTYKI!$C699,'BAZA DANYCH'!$G:$G,STATYSTYKI!$D699,'BAZA DANYCH'!$K:$K,STATYSTYKI!BL$550)</f>
        <v>2</v>
      </c>
      <c r="BM699" s="9">
        <f>SUMIFS('BAZA DANYCH'!$T:$T,'BAZA DANYCH'!$B:$B,STATYSTYKI!$B699,'BAZA DANYCH'!$C:$C,STATYSTYKI!$C699,'BAZA DANYCH'!$G:$G,STATYSTYKI!$D699,'BAZA DANYCH'!$K:$K,STATYSTYKI!BM$550)</f>
        <v>2</v>
      </c>
      <c r="BN699" s="9">
        <f>SUMIFS('BAZA DANYCH'!$T:$T,'BAZA DANYCH'!$B:$B,STATYSTYKI!$B699,'BAZA DANYCH'!$C:$C,STATYSTYKI!$C699,'BAZA DANYCH'!$G:$G,STATYSTYKI!$D699,'BAZA DANYCH'!$K:$K,STATYSTYKI!BN$550)</f>
        <v>0</v>
      </c>
      <c r="BO699" s="9">
        <f>SUMIFS('BAZA DANYCH'!$T:$T,'BAZA DANYCH'!$B:$B,STATYSTYKI!$B699,'BAZA DANYCH'!$C:$C,STATYSTYKI!$C699,'BAZA DANYCH'!$G:$G,STATYSTYKI!$D699,'BAZA DANYCH'!$K:$K,STATYSTYKI!BO$550)</f>
        <v>2</v>
      </c>
      <c r="BP699" s="9">
        <f>SUMIFS('BAZA DANYCH'!$T:$T,'BAZA DANYCH'!$B:$B,STATYSTYKI!$B699,'BAZA DANYCH'!$C:$C,STATYSTYKI!$C699,'BAZA DANYCH'!$G:$G,STATYSTYKI!$D699,'BAZA DANYCH'!$K:$K,STATYSTYKI!BP$550)</f>
        <v>4</v>
      </c>
      <c r="BQ699" s="9">
        <f>SUMIFS('BAZA DANYCH'!$T:$T,'BAZA DANYCH'!$B:$B,STATYSTYKI!$B699,'BAZA DANYCH'!$C:$C,STATYSTYKI!$C699,'BAZA DANYCH'!$G:$G,STATYSTYKI!$D699,'BAZA DANYCH'!$K:$K,STATYSTYKI!BQ$550)</f>
        <v>4</v>
      </c>
      <c r="BR699" s="9">
        <f>SUMIFS('BAZA DANYCH'!$T:$T,'BAZA DANYCH'!$B:$B,STATYSTYKI!$B699,'BAZA DANYCH'!$C:$C,STATYSTYKI!$C699,'BAZA DANYCH'!$G:$G,STATYSTYKI!$D699,'BAZA DANYCH'!$K:$K,STATYSTYKI!BR$550)</f>
        <v>12</v>
      </c>
      <c r="BS699" s="9">
        <f>SUMIFS('BAZA DANYCH'!$T:$T,'BAZA DANYCH'!$B:$B,STATYSTYKI!$B699,'BAZA DANYCH'!$C:$C,STATYSTYKI!$C699,'BAZA DANYCH'!$G:$G,STATYSTYKI!$D699,'BAZA DANYCH'!$K:$K,STATYSTYKI!BS$550)</f>
        <v>5</v>
      </c>
      <c r="BT699" s="9">
        <f>SUMIFS('BAZA DANYCH'!$T:$T,'BAZA DANYCH'!$B:$B,STATYSTYKI!$B699,'BAZA DANYCH'!$C:$C,STATYSTYKI!$C699,'BAZA DANYCH'!$G:$G,STATYSTYKI!$D699,'BAZA DANYCH'!$K:$K,STATYSTYKI!BT$550)</f>
        <v>4</v>
      </c>
      <c r="BU699" s="9">
        <f>SUMIFS('BAZA DANYCH'!$T:$T,'BAZA DANYCH'!$B:$B,STATYSTYKI!$B699,'BAZA DANYCH'!$C:$C,STATYSTYKI!$C699,'BAZA DANYCH'!$G:$G,STATYSTYKI!$D699,'BAZA DANYCH'!$K:$K,STATYSTYKI!BU$550)</f>
        <v>6</v>
      </c>
      <c r="BV699" s="9">
        <f>SUMIFS('BAZA DANYCH'!$T:$T,'BAZA DANYCH'!$B:$B,STATYSTYKI!$B699,'BAZA DANYCH'!$C:$C,STATYSTYKI!$C699,'BAZA DANYCH'!$G:$G,STATYSTYKI!$D699,'BAZA DANYCH'!$K:$K,STATYSTYKI!BV$550)</f>
        <v>3</v>
      </c>
      <c r="BW699" s="9">
        <f>SUMIFS('BAZA DANYCH'!$T:$T,'BAZA DANYCH'!$B:$B,STATYSTYKI!$B699,'BAZA DANYCH'!$C:$C,STATYSTYKI!$C699,'BAZA DANYCH'!$G:$G,STATYSTYKI!$D699,'BAZA DANYCH'!$K:$K,STATYSTYKI!BW$550)</f>
        <v>5</v>
      </c>
      <c r="BX699" s="9">
        <f>SUMIFS('BAZA DANYCH'!$T:$T,'BAZA DANYCH'!$B:$B,STATYSTYKI!$B699,'BAZA DANYCH'!$C:$C,STATYSTYKI!$C699,'BAZA DANYCH'!$G:$G,STATYSTYKI!$D699,'BAZA DANYCH'!$K:$K,STATYSTYKI!BX$550)</f>
        <v>5</v>
      </c>
      <c r="BY699" s="9">
        <f>SUMIFS('BAZA DANYCH'!$T:$T,'BAZA DANYCH'!$B:$B,STATYSTYKI!$B699,'BAZA DANYCH'!$C:$C,STATYSTYKI!$C699,'BAZA DANYCH'!$G:$G,STATYSTYKI!$D699,'BAZA DANYCH'!$K:$K,STATYSTYKI!BY$550)</f>
        <v>11</v>
      </c>
      <c r="BZ699" s="9">
        <f>SUMIFS('BAZA DANYCH'!$T:$T,'BAZA DANYCH'!$B:$B,STATYSTYKI!$B699,'BAZA DANYCH'!$C:$C,STATYSTYKI!$C699,'BAZA DANYCH'!$G:$G,STATYSTYKI!$D699,'BAZA DANYCH'!$K:$K,STATYSTYKI!BZ$550)</f>
        <v>4</v>
      </c>
      <c r="CA699" s="9">
        <f>SUMIFS('BAZA DANYCH'!$T:$T,'BAZA DANYCH'!$B:$B,STATYSTYKI!$B699,'BAZA DANYCH'!$C:$C,STATYSTYKI!$C699,'BAZA DANYCH'!$G:$G,STATYSTYKI!$D699,'BAZA DANYCH'!$K:$K,STATYSTYKI!CA$550)</f>
        <v>3</v>
      </c>
      <c r="CB699" s="9">
        <f>SUMIFS('BAZA DANYCH'!$T:$T,'BAZA DANYCH'!$B:$B,STATYSTYKI!$B699,'BAZA DANYCH'!$C:$C,STATYSTYKI!$C699,'BAZA DANYCH'!$G:$G,STATYSTYKI!$D699,'BAZA DANYCH'!$K:$K,STATYSTYKI!CB$550)</f>
        <v>4</v>
      </c>
      <c r="CC699" s="9">
        <f>SUMIFS('BAZA DANYCH'!$T:$T,'BAZA DANYCH'!$B:$B,STATYSTYKI!$B699,'BAZA DANYCH'!$C:$C,STATYSTYKI!$C699,'BAZA DANYCH'!$G:$G,STATYSTYKI!$D699,'BAZA DANYCH'!$K:$K,STATYSTYKI!CC$550)</f>
        <v>4</v>
      </c>
      <c r="CD699" s="9">
        <f>SUMIFS('BAZA DANYCH'!$T:$T,'BAZA DANYCH'!$B:$B,STATYSTYKI!$B699,'BAZA DANYCH'!$C:$C,STATYSTYKI!$C699,'BAZA DANYCH'!$G:$G,STATYSTYKI!$D699,'BAZA DANYCH'!$K:$K,STATYSTYKI!CD$550)</f>
        <v>3</v>
      </c>
      <c r="CE699" s="9">
        <f>SUMIFS('BAZA DANYCH'!$T:$T,'BAZA DANYCH'!$B:$B,STATYSTYKI!$B699,'BAZA DANYCH'!$C:$C,STATYSTYKI!$C699,'BAZA DANYCH'!$G:$G,STATYSTYKI!$D699,'BAZA DANYCH'!$K:$K,STATYSTYKI!CE$550)</f>
        <v>2</v>
      </c>
      <c r="CF699" s="9">
        <f>SUMIFS('BAZA DANYCH'!$T:$T,'BAZA DANYCH'!$B:$B,STATYSTYKI!$B699,'BAZA DANYCH'!$C:$C,STATYSTYKI!$C699,'BAZA DANYCH'!$G:$G,STATYSTYKI!$D699,'BAZA DANYCH'!$K:$K,STATYSTYKI!CF$550)</f>
        <v>2</v>
      </c>
      <c r="CG699" s="9">
        <f>SUMIFS('BAZA DANYCH'!$T:$T,'BAZA DANYCH'!$B:$B,STATYSTYKI!$B699,'BAZA DANYCH'!$C:$C,STATYSTYKI!$C699,'BAZA DANYCH'!$G:$G,STATYSTYKI!$D699,'BAZA DANYCH'!$K:$K,STATYSTYKI!CG$550)</f>
        <v>5</v>
      </c>
      <c r="CH699" s="9">
        <f>SUMIFS('BAZA DANYCH'!$T:$T,'BAZA DANYCH'!$B:$B,STATYSTYKI!$B699,'BAZA DANYCH'!$C:$C,STATYSTYKI!$C699,'BAZA DANYCH'!$G:$G,STATYSTYKI!$D699,'BAZA DANYCH'!$K:$K,STATYSTYKI!CH$550)</f>
        <v>3</v>
      </c>
      <c r="CI699" s="9">
        <f>SUMIFS('BAZA DANYCH'!$T:$T,'BAZA DANYCH'!$B:$B,STATYSTYKI!$B699,'BAZA DANYCH'!$C:$C,STATYSTYKI!$C699,'BAZA DANYCH'!$G:$G,STATYSTYKI!$D699,'BAZA DANYCH'!$K:$K,STATYSTYKI!CI$550)</f>
        <v>0</v>
      </c>
      <c r="CJ699" s="9">
        <f>SUMIFS('BAZA DANYCH'!$T:$T,'BAZA DANYCH'!$B:$B,STATYSTYKI!$B699,'BAZA DANYCH'!$C:$C,STATYSTYKI!$C699,'BAZA DANYCH'!$G:$G,STATYSTYKI!$D699,'BAZA DANYCH'!$K:$K,STATYSTYKI!CJ$550)</f>
        <v>1</v>
      </c>
      <c r="CK699" s="9">
        <f>SUMIFS('BAZA DANYCH'!$T:$T,'BAZA DANYCH'!$B:$B,STATYSTYKI!$B699,'BAZA DANYCH'!$C:$C,STATYSTYKI!$C699,'BAZA DANYCH'!$G:$G,STATYSTYKI!$D699,'BAZA DANYCH'!$K:$K,STATYSTYKI!CK$550)</f>
        <v>2</v>
      </c>
      <c r="CL699" s="9">
        <f>SUMIFS('BAZA DANYCH'!$T:$T,'BAZA DANYCH'!$B:$B,STATYSTYKI!$B699,'BAZA DANYCH'!$C:$C,STATYSTYKI!$C699,'BAZA DANYCH'!$G:$G,STATYSTYKI!$D699,'BAZA DANYCH'!$K:$K,STATYSTYKI!CL$550)</f>
        <v>5</v>
      </c>
      <c r="CM699" s="9">
        <f>SUMIFS('BAZA DANYCH'!$T:$T,'BAZA DANYCH'!$B:$B,STATYSTYKI!$B699,'BAZA DANYCH'!$C:$C,STATYSTYKI!$C699,'BAZA DANYCH'!$G:$G,STATYSTYKI!$D699,'BAZA DANYCH'!$K:$K,STATYSTYKI!CM$550)</f>
        <v>4</v>
      </c>
      <c r="CN699" s="9">
        <f>SUMIFS('BAZA DANYCH'!$T:$T,'BAZA DANYCH'!$B:$B,STATYSTYKI!$B699,'BAZA DANYCH'!$C:$C,STATYSTYKI!$C699,'BAZA DANYCH'!$G:$G,STATYSTYKI!$D699,'BAZA DANYCH'!$K:$K,STATYSTYKI!CN$550)</f>
        <v>1</v>
      </c>
      <c r="CO699" s="9">
        <f>SUMIFS('BAZA DANYCH'!$T:$T,'BAZA DANYCH'!$B:$B,STATYSTYKI!$B699,'BAZA DANYCH'!$C:$C,STATYSTYKI!$C699,'BAZA DANYCH'!$G:$G,STATYSTYKI!$D699,'BAZA DANYCH'!$K:$K,STATYSTYKI!CO$550)</f>
        <v>0</v>
      </c>
      <c r="CP699" s="9">
        <f>SUMIFS('BAZA DANYCH'!$T:$T,'BAZA DANYCH'!$B:$B,STATYSTYKI!$B699,'BAZA DANYCH'!$C:$C,STATYSTYKI!$C699,'BAZA DANYCH'!$G:$G,STATYSTYKI!$D699,'BAZA DANYCH'!$K:$K,STATYSTYKI!CP$550)</f>
        <v>1</v>
      </c>
      <c r="CQ699" s="9">
        <f>SUMIFS('BAZA DANYCH'!$T:$T,'BAZA DANYCH'!$B:$B,STATYSTYKI!$B699,'BAZA DANYCH'!$C:$C,STATYSTYKI!$C699,'BAZA DANYCH'!$G:$G,STATYSTYKI!$D699,'BAZA DANYCH'!$K:$K,STATYSTYKI!CQ$550)</f>
        <v>0</v>
      </c>
      <c r="CR699" s="9">
        <f>SUMIFS('BAZA DANYCH'!$T:$T,'BAZA DANYCH'!$B:$B,STATYSTYKI!$B699,'BAZA DANYCH'!$C:$C,STATYSTYKI!$C699,'BAZA DANYCH'!$G:$G,STATYSTYKI!$D699,'BAZA DANYCH'!$K:$K,STATYSTYKI!CR$550)</f>
        <v>0</v>
      </c>
      <c r="CS699" s="9">
        <f>SUMIFS('BAZA DANYCH'!$T:$T,'BAZA DANYCH'!$B:$B,STATYSTYKI!$B699,'BAZA DANYCH'!$C:$C,STATYSTYKI!$C699,'BAZA DANYCH'!$G:$G,STATYSTYKI!$D699,'BAZA DANYCH'!$K:$K,STATYSTYKI!CS$550)</f>
        <v>1</v>
      </c>
      <c r="CT699" s="9">
        <f>SUMIFS('BAZA DANYCH'!$T:$T,'BAZA DANYCH'!$B:$B,STATYSTYKI!$B699,'BAZA DANYCH'!$C:$C,STATYSTYKI!$C699,'BAZA DANYCH'!$G:$G,STATYSTYKI!$D699,'BAZA DANYCH'!$K:$K,STATYSTYKI!CT$550)</f>
        <v>0</v>
      </c>
      <c r="CU699" s="9">
        <f>SUMIFS('BAZA DANYCH'!$T:$T,'BAZA DANYCH'!$B:$B,STATYSTYKI!$B699,'BAZA DANYCH'!$C:$C,STATYSTYKI!$C699,'BAZA DANYCH'!$G:$G,STATYSTYKI!$D699,'BAZA DANYCH'!$K:$K,STATYSTYKI!CU$550)</f>
        <v>0</v>
      </c>
      <c r="CV699" s="9">
        <f>SUMIFS('BAZA DANYCH'!$T:$T,'BAZA DANYCH'!$B:$B,STATYSTYKI!$B699,'BAZA DANYCH'!$C:$C,STATYSTYKI!$C699,'BAZA DANYCH'!$G:$G,STATYSTYKI!$D699,'BAZA DANYCH'!$K:$K,STATYSTYKI!CV$550)</f>
        <v>0</v>
      </c>
      <c r="CW699" s="9">
        <f>SUMIFS('BAZA DANYCH'!$T:$T,'BAZA DANYCH'!$B:$B,STATYSTYKI!$B699,'BAZA DANYCH'!$C:$C,STATYSTYKI!$C699,'BAZA DANYCH'!$G:$G,STATYSTYKI!$D699,'BAZA DANYCH'!$K:$K,STATYSTYKI!CW$550)</f>
        <v>0</v>
      </c>
      <c r="CX699" s="9">
        <f>SUMIFS('BAZA DANYCH'!$T:$T,'BAZA DANYCH'!$B:$B,STATYSTYKI!$B699,'BAZA DANYCH'!$C:$C,STATYSTYKI!$C699,'BAZA DANYCH'!$G:$G,STATYSTYKI!$D699,'BAZA DANYCH'!$K:$K,STATYSTYKI!CX$550)</f>
        <v>0</v>
      </c>
    </row>
    <row r="700" spans="1:102" hidden="1">
      <c r="A700" s="8"/>
      <c r="B700" s="60" t="s">
        <v>148</v>
      </c>
      <c r="C700" s="61" t="s">
        <v>149</v>
      </c>
      <c r="D700" s="61" t="s">
        <v>150</v>
      </c>
      <c r="E700" s="82" t="s">
        <v>5</v>
      </c>
      <c r="F700" s="64">
        <f t="shared" si="277"/>
        <v>250</v>
      </c>
      <c r="G700" s="9">
        <f>SUMIFS('BAZA DANYCH'!$O:$O,'BAZA DANYCH'!$B:$B,STATYSTYKI!$B700,'BAZA DANYCH'!$C:$C,STATYSTYKI!$C700,'BAZA DANYCH'!$G:$G,STATYSTYKI!$D700,'BAZA DANYCH'!$K:$K,STATYSTYKI!G$550)</f>
        <v>0</v>
      </c>
      <c r="H700" s="9">
        <f>SUMIFS('BAZA DANYCH'!$O:$O,'BAZA DANYCH'!$B:$B,STATYSTYKI!$B700,'BAZA DANYCH'!$C:$C,STATYSTYKI!$C700,'BAZA DANYCH'!$G:$G,STATYSTYKI!$D700,'BAZA DANYCH'!$K:$K,STATYSTYKI!H$550)</f>
        <v>0</v>
      </c>
      <c r="I700" s="9">
        <f>SUMIFS('BAZA DANYCH'!$O:$O,'BAZA DANYCH'!$B:$B,STATYSTYKI!$B700,'BAZA DANYCH'!$C:$C,STATYSTYKI!$C700,'BAZA DANYCH'!$G:$G,STATYSTYKI!$D700,'BAZA DANYCH'!$K:$K,STATYSTYKI!I$550)</f>
        <v>1</v>
      </c>
      <c r="J700" s="9">
        <f>SUMIFS('BAZA DANYCH'!$O:$O,'BAZA DANYCH'!$B:$B,STATYSTYKI!$B700,'BAZA DANYCH'!$C:$C,STATYSTYKI!$C700,'BAZA DANYCH'!$G:$G,STATYSTYKI!$D700,'BAZA DANYCH'!$K:$K,STATYSTYKI!J$550)</f>
        <v>0</v>
      </c>
      <c r="K700" s="9">
        <f>SUMIFS('BAZA DANYCH'!$O:$O,'BAZA DANYCH'!$B:$B,STATYSTYKI!$B700,'BAZA DANYCH'!$C:$C,STATYSTYKI!$C700,'BAZA DANYCH'!$G:$G,STATYSTYKI!$D700,'BAZA DANYCH'!$K:$K,STATYSTYKI!K$550)</f>
        <v>0</v>
      </c>
      <c r="L700" s="9">
        <f>SUMIFS('BAZA DANYCH'!$O:$O,'BAZA DANYCH'!$B:$B,STATYSTYKI!$B700,'BAZA DANYCH'!$C:$C,STATYSTYKI!$C700,'BAZA DANYCH'!$G:$G,STATYSTYKI!$D700,'BAZA DANYCH'!$K:$K,STATYSTYKI!L$550)</f>
        <v>1</v>
      </c>
      <c r="M700" s="9">
        <f>SUMIFS('BAZA DANYCH'!$O:$O,'BAZA DANYCH'!$B:$B,STATYSTYKI!$B700,'BAZA DANYCH'!$C:$C,STATYSTYKI!$C700,'BAZA DANYCH'!$G:$G,STATYSTYKI!$D700,'BAZA DANYCH'!$K:$K,STATYSTYKI!M$550)</f>
        <v>1</v>
      </c>
      <c r="N700" s="9">
        <f>SUMIFS('BAZA DANYCH'!$O:$O,'BAZA DANYCH'!$B:$B,STATYSTYKI!$B700,'BAZA DANYCH'!$C:$C,STATYSTYKI!$C700,'BAZA DANYCH'!$G:$G,STATYSTYKI!$D700,'BAZA DANYCH'!$K:$K,STATYSTYKI!N$550)</f>
        <v>0</v>
      </c>
      <c r="O700" s="9">
        <f>SUMIFS('BAZA DANYCH'!$O:$O,'BAZA DANYCH'!$B:$B,STATYSTYKI!$B700,'BAZA DANYCH'!$C:$C,STATYSTYKI!$C700,'BAZA DANYCH'!$G:$G,STATYSTYKI!$D700,'BAZA DANYCH'!$K:$K,STATYSTYKI!O$550)</f>
        <v>0</v>
      </c>
      <c r="P700" s="9">
        <f>SUMIFS('BAZA DANYCH'!$O:$O,'BAZA DANYCH'!$B:$B,STATYSTYKI!$B700,'BAZA DANYCH'!$C:$C,STATYSTYKI!$C700,'BAZA DANYCH'!$G:$G,STATYSTYKI!$D700,'BAZA DANYCH'!$K:$K,STATYSTYKI!P$550)</f>
        <v>0</v>
      </c>
      <c r="Q700" s="9">
        <f>SUMIFS('BAZA DANYCH'!$O:$O,'BAZA DANYCH'!$B:$B,STATYSTYKI!$B700,'BAZA DANYCH'!$C:$C,STATYSTYKI!$C700,'BAZA DANYCH'!$G:$G,STATYSTYKI!$D700,'BAZA DANYCH'!$K:$K,STATYSTYKI!Q$550)</f>
        <v>0</v>
      </c>
      <c r="R700" s="9">
        <f>SUMIFS('BAZA DANYCH'!$O:$O,'BAZA DANYCH'!$B:$B,STATYSTYKI!$B700,'BAZA DANYCH'!$C:$C,STATYSTYKI!$C700,'BAZA DANYCH'!$G:$G,STATYSTYKI!$D700,'BAZA DANYCH'!$K:$K,STATYSTYKI!R$550)</f>
        <v>0</v>
      </c>
      <c r="S700" s="9">
        <f>SUMIFS('BAZA DANYCH'!$O:$O,'BAZA DANYCH'!$B:$B,STATYSTYKI!$B700,'BAZA DANYCH'!$C:$C,STATYSTYKI!$C700,'BAZA DANYCH'!$G:$G,STATYSTYKI!$D700,'BAZA DANYCH'!$K:$K,STATYSTYKI!S$550)</f>
        <v>1</v>
      </c>
      <c r="T700" s="9">
        <f>SUMIFS('BAZA DANYCH'!$O:$O,'BAZA DANYCH'!$B:$B,STATYSTYKI!$B700,'BAZA DANYCH'!$C:$C,STATYSTYKI!$C700,'BAZA DANYCH'!$G:$G,STATYSTYKI!$D700,'BAZA DANYCH'!$K:$K,STATYSTYKI!T$550)</f>
        <v>0</v>
      </c>
      <c r="U700" s="9">
        <f>SUMIFS('BAZA DANYCH'!$O:$O,'BAZA DANYCH'!$B:$B,STATYSTYKI!$B700,'BAZA DANYCH'!$C:$C,STATYSTYKI!$C700,'BAZA DANYCH'!$G:$G,STATYSTYKI!$D700,'BAZA DANYCH'!$K:$K,STATYSTYKI!U$550)</f>
        <v>0</v>
      </c>
      <c r="V700" s="9">
        <f>SUMIFS('BAZA DANYCH'!$O:$O,'BAZA DANYCH'!$B:$B,STATYSTYKI!$B700,'BAZA DANYCH'!$C:$C,STATYSTYKI!$C700,'BAZA DANYCH'!$G:$G,STATYSTYKI!$D700,'BAZA DANYCH'!$K:$K,STATYSTYKI!V$550)</f>
        <v>1</v>
      </c>
      <c r="W700" s="9">
        <f>SUMIFS('BAZA DANYCH'!$O:$O,'BAZA DANYCH'!$B:$B,STATYSTYKI!$B700,'BAZA DANYCH'!$C:$C,STATYSTYKI!$C700,'BAZA DANYCH'!$G:$G,STATYSTYKI!$D700,'BAZA DANYCH'!$K:$K,STATYSTYKI!W$550)</f>
        <v>0</v>
      </c>
      <c r="X700" s="9">
        <f>SUMIFS('BAZA DANYCH'!$O:$O,'BAZA DANYCH'!$B:$B,STATYSTYKI!$B700,'BAZA DANYCH'!$C:$C,STATYSTYKI!$C700,'BAZA DANYCH'!$G:$G,STATYSTYKI!$D700,'BAZA DANYCH'!$K:$K,STATYSTYKI!X$550)</f>
        <v>1</v>
      </c>
      <c r="Y700" s="9">
        <f>SUMIFS('BAZA DANYCH'!$O:$O,'BAZA DANYCH'!$B:$B,STATYSTYKI!$B700,'BAZA DANYCH'!$C:$C,STATYSTYKI!$C700,'BAZA DANYCH'!$G:$G,STATYSTYKI!$D700,'BAZA DANYCH'!$K:$K,STATYSTYKI!Y$550)</f>
        <v>0</v>
      </c>
      <c r="Z700" s="9">
        <f>SUMIFS('BAZA DANYCH'!$O:$O,'BAZA DANYCH'!$B:$B,STATYSTYKI!$B700,'BAZA DANYCH'!$C:$C,STATYSTYKI!$C700,'BAZA DANYCH'!$G:$G,STATYSTYKI!$D700,'BAZA DANYCH'!$K:$K,STATYSTYKI!Z$550)</f>
        <v>1</v>
      </c>
      <c r="AA700" s="9">
        <f>SUMIFS('BAZA DANYCH'!$O:$O,'BAZA DANYCH'!$B:$B,STATYSTYKI!$B700,'BAZA DANYCH'!$C:$C,STATYSTYKI!$C700,'BAZA DANYCH'!$G:$G,STATYSTYKI!$D700,'BAZA DANYCH'!$K:$K,STATYSTYKI!AA$550)</f>
        <v>2</v>
      </c>
      <c r="AB700" s="9">
        <f>SUMIFS('BAZA DANYCH'!$O:$O,'BAZA DANYCH'!$B:$B,STATYSTYKI!$B700,'BAZA DANYCH'!$C:$C,STATYSTYKI!$C700,'BAZA DANYCH'!$G:$G,STATYSTYKI!$D700,'BAZA DANYCH'!$K:$K,STATYSTYKI!AB$550)</f>
        <v>1</v>
      </c>
      <c r="AC700" s="9">
        <f>SUMIFS('BAZA DANYCH'!$O:$O,'BAZA DANYCH'!$B:$B,STATYSTYKI!$B700,'BAZA DANYCH'!$C:$C,STATYSTYKI!$C700,'BAZA DANYCH'!$G:$G,STATYSTYKI!$D700,'BAZA DANYCH'!$K:$K,STATYSTYKI!AC$550)</f>
        <v>2</v>
      </c>
      <c r="AD700" s="9">
        <f>SUMIFS('BAZA DANYCH'!$O:$O,'BAZA DANYCH'!$B:$B,STATYSTYKI!$B700,'BAZA DANYCH'!$C:$C,STATYSTYKI!$C700,'BAZA DANYCH'!$G:$G,STATYSTYKI!$D700,'BAZA DANYCH'!$K:$K,STATYSTYKI!AD$550)</f>
        <v>2</v>
      </c>
      <c r="AE700" s="9">
        <f>SUMIFS('BAZA DANYCH'!$O:$O,'BAZA DANYCH'!$B:$B,STATYSTYKI!$B700,'BAZA DANYCH'!$C:$C,STATYSTYKI!$C700,'BAZA DANYCH'!$G:$G,STATYSTYKI!$D700,'BAZA DANYCH'!$K:$K,STATYSTYKI!AE$550)</f>
        <v>0</v>
      </c>
      <c r="AF700" s="9">
        <f>SUMIFS('BAZA DANYCH'!$O:$O,'BAZA DANYCH'!$B:$B,STATYSTYKI!$B700,'BAZA DANYCH'!$C:$C,STATYSTYKI!$C700,'BAZA DANYCH'!$G:$G,STATYSTYKI!$D700,'BAZA DANYCH'!$K:$K,STATYSTYKI!AF$550)</f>
        <v>2</v>
      </c>
      <c r="AG700" s="9">
        <f>SUMIFS('BAZA DANYCH'!$O:$O,'BAZA DANYCH'!$B:$B,STATYSTYKI!$B700,'BAZA DANYCH'!$C:$C,STATYSTYKI!$C700,'BAZA DANYCH'!$G:$G,STATYSTYKI!$D700,'BAZA DANYCH'!$K:$K,STATYSTYKI!AG$550)</f>
        <v>5</v>
      </c>
      <c r="AH700" s="9">
        <f>SUMIFS('BAZA DANYCH'!$O:$O,'BAZA DANYCH'!$B:$B,STATYSTYKI!$B700,'BAZA DANYCH'!$C:$C,STATYSTYKI!$C700,'BAZA DANYCH'!$G:$G,STATYSTYKI!$D700,'BAZA DANYCH'!$K:$K,STATYSTYKI!AH$550)</f>
        <v>9</v>
      </c>
      <c r="AI700" s="9">
        <f>SUMIFS('BAZA DANYCH'!$O:$O,'BAZA DANYCH'!$B:$B,STATYSTYKI!$B700,'BAZA DANYCH'!$C:$C,STATYSTYKI!$C700,'BAZA DANYCH'!$G:$G,STATYSTYKI!$D700,'BAZA DANYCH'!$K:$K,STATYSTYKI!AI$550)</f>
        <v>6</v>
      </c>
      <c r="AJ700" s="9">
        <f>SUMIFS('BAZA DANYCH'!$O:$O,'BAZA DANYCH'!$B:$B,STATYSTYKI!$B700,'BAZA DANYCH'!$C:$C,STATYSTYKI!$C700,'BAZA DANYCH'!$G:$G,STATYSTYKI!$D700,'BAZA DANYCH'!$K:$K,STATYSTYKI!AJ$550)</f>
        <v>6</v>
      </c>
      <c r="AK700" s="9">
        <f>SUMIFS('BAZA DANYCH'!$O:$O,'BAZA DANYCH'!$B:$B,STATYSTYKI!$B700,'BAZA DANYCH'!$C:$C,STATYSTYKI!$C700,'BAZA DANYCH'!$G:$G,STATYSTYKI!$D700,'BAZA DANYCH'!$K:$K,STATYSTYKI!AK$550)</f>
        <v>4</v>
      </c>
      <c r="AL700" s="9">
        <f>SUMIFS('BAZA DANYCH'!$O:$O,'BAZA DANYCH'!$B:$B,STATYSTYKI!$B700,'BAZA DANYCH'!$C:$C,STATYSTYKI!$C700,'BAZA DANYCH'!$G:$G,STATYSTYKI!$D700,'BAZA DANYCH'!$K:$K,STATYSTYKI!AL$550)</f>
        <v>6</v>
      </c>
      <c r="AM700" s="9">
        <f>SUMIFS('BAZA DANYCH'!$O:$O,'BAZA DANYCH'!$B:$B,STATYSTYKI!$B700,'BAZA DANYCH'!$C:$C,STATYSTYKI!$C700,'BAZA DANYCH'!$G:$G,STATYSTYKI!$D700,'BAZA DANYCH'!$K:$K,STATYSTYKI!AM$550)</f>
        <v>5</v>
      </c>
      <c r="AN700" s="9">
        <f>SUMIFS('BAZA DANYCH'!$O:$O,'BAZA DANYCH'!$B:$B,STATYSTYKI!$B700,'BAZA DANYCH'!$C:$C,STATYSTYKI!$C700,'BAZA DANYCH'!$G:$G,STATYSTYKI!$D700,'BAZA DANYCH'!$K:$K,STATYSTYKI!AN$550)</f>
        <v>4</v>
      </c>
      <c r="AO700" s="9">
        <f>SUMIFS('BAZA DANYCH'!$O:$O,'BAZA DANYCH'!$B:$B,STATYSTYKI!$B700,'BAZA DANYCH'!$C:$C,STATYSTYKI!$C700,'BAZA DANYCH'!$G:$G,STATYSTYKI!$D700,'BAZA DANYCH'!$K:$K,STATYSTYKI!AO$550)</f>
        <v>3</v>
      </c>
      <c r="AP700" s="9">
        <f>SUMIFS('BAZA DANYCH'!$O:$O,'BAZA DANYCH'!$B:$B,STATYSTYKI!$B700,'BAZA DANYCH'!$C:$C,STATYSTYKI!$C700,'BAZA DANYCH'!$G:$G,STATYSTYKI!$D700,'BAZA DANYCH'!$K:$K,STATYSTYKI!AP$550)</f>
        <v>4</v>
      </c>
      <c r="AQ700" s="9">
        <f>SUMIFS('BAZA DANYCH'!$O:$O,'BAZA DANYCH'!$B:$B,STATYSTYKI!$B700,'BAZA DANYCH'!$C:$C,STATYSTYKI!$C700,'BAZA DANYCH'!$G:$G,STATYSTYKI!$D700,'BAZA DANYCH'!$K:$K,STATYSTYKI!AQ$550)</f>
        <v>3</v>
      </c>
      <c r="AR700" s="9">
        <f>SUMIFS('BAZA DANYCH'!$O:$O,'BAZA DANYCH'!$B:$B,STATYSTYKI!$B700,'BAZA DANYCH'!$C:$C,STATYSTYKI!$C700,'BAZA DANYCH'!$G:$G,STATYSTYKI!$D700,'BAZA DANYCH'!$K:$K,STATYSTYKI!AR$550)</f>
        <v>5</v>
      </c>
      <c r="AS700" s="9">
        <f>SUMIFS('BAZA DANYCH'!$O:$O,'BAZA DANYCH'!$B:$B,STATYSTYKI!$B700,'BAZA DANYCH'!$C:$C,STATYSTYKI!$C700,'BAZA DANYCH'!$G:$G,STATYSTYKI!$D700,'BAZA DANYCH'!$K:$K,STATYSTYKI!AS$550)</f>
        <v>5</v>
      </c>
      <c r="AT700" s="9">
        <f>SUMIFS('BAZA DANYCH'!$O:$O,'BAZA DANYCH'!$B:$B,STATYSTYKI!$B700,'BAZA DANYCH'!$C:$C,STATYSTYKI!$C700,'BAZA DANYCH'!$G:$G,STATYSTYKI!$D700,'BAZA DANYCH'!$K:$K,STATYSTYKI!AT$550)</f>
        <v>4</v>
      </c>
      <c r="AU700" s="9">
        <f>SUMIFS('BAZA DANYCH'!$O:$O,'BAZA DANYCH'!$B:$B,STATYSTYKI!$B700,'BAZA DANYCH'!$C:$C,STATYSTYKI!$C700,'BAZA DANYCH'!$G:$G,STATYSTYKI!$D700,'BAZA DANYCH'!$K:$K,STATYSTYKI!AU$550)</f>
        <v>8</v>
      </c>
      <c r="AV700" s="9">
        <f>SUMIFS('BAZA DANYCH'!$O:$O,'BAZA DANYCH'!$B:$B,STATYSTYKI!$B700,'BAZA DANYCH'!$C:$C,STATYSTYKI!$C700,'BAZA DANYCH'!$G:$G,STATYSTYKI!$D700,'BAZA DANYCH'!$K:$K,STATYSTYKI!AV$550)</f>
        <v>3</v>
      </c>
      <c r="AW700" s="9">
        <f>SUMIFS('BAZA DANYCH'!$O:$O,'BAZA DANYCH'!$B:$B,STATYSTYKI!$B700,'BAZA DANYCH'!$C:$C,STATYSTYKI!$C700,'BAZA DANYCH'!$G:$G,STATYSTYKI!$D700,'BAZA DANYCH'!$K:$K,STATYSTYKI!AW$550)</f>
        <v>7</v>
      </c>
      <c r="AX700" s="9">
        <f>SUMIFS('BAZA DANYCH'!$O:$O,'BAZA DANYCH'!$B:$B,STATYSTYKI!$B700,'BAZA DANYCH'!$C:$C,STATYSTYKI!$C700,'BAZA DANYCH'!$G:$G,STATYSTYKI!$D700,'BAZA DANYCH'!$K:$K,STATYSTYKI!AX$550)</f>
        <v>2</v>
      </c>
      <c r="AY700" s="9">
        <f>SUMIFS('BAZA DANYCH'!$O:$O,'BAZA DANYCH'!$B:$B,STATYSTYKI!$B700,'BAZA DANYCH'!$C:$C,STATYSTYKI!$C700,'BAZA DANYCH'!$G:$G,STATYSTYKI!$D700,'BAZA DANYCH'!$K:$K,STATYSTYKI!AY$550)</f>
        <v>4</v>
      </c>
      <c r="AZ700" s="9">
        <f>SUMIFS('BAZA DANYCH'!$O:$O,'BAZA DANYCH'!$B:$B,STATYSTYKI!$B700,'BAZA DANYCH'!$C:$C,STATYSTYKI!$C700,'BAZA DANYCH'!$G:$G,STATYSTYKI!$D700,'BAZA DANYCH'!$K:$K,STATYSTYKI!AZ$550)</f>
        <v>6</v>
      </c>
      <c r="BA700" s="9">
        <f>SUMIFS('BAZA DANYCH'!$O:$O,'BAZA DANYCH'!$B:$B,STATYSTYKI!$B700,'BAZA DANYCH'!$C:$C,STATYSTYKI!$C700,'BAZA DANYCH'!$G:$G,STATYSTYKI!$D700,'BAZA DANYCH'!$K:$K,STATYSTYKI!BA$550)</f>
        <v>2</v>
      </c>
      <c r="BB700" s="9">
        <f>SUMIFS('BAZA DANYCH'!$O:$O,'BAZA DANYCH'!$B:$B,STATYSTYKI!$B700,'BAZA DANYCH'!$C:$C,STATYSTYKI!$C700,'BAZA DANYCH'!$G:$G,STATYSTYKI!$D700,'BAZA DANYCH'!$K:$K,STATYSTYKI!BB$550)</f>
        <v>6</v>
      </c>
      <c r="BC700" s="9">
        <f>SUMIFS('BAZA DANYCH'!$O:$O,'BAZA DANYCH'!$B:$B,STATYSTYKI!$B700,'BAZA DANYCH'!$C:$C,STATYSTYKI!$C700,'BAZA DANYCH'!$G:$G,STATYSTYKI!$D700,'BAZA DANYCH'!$K:$K,STATYSTYKI!BC$550)</f>
        <v>9</v>
      </c>
      <c r="BD700" s="9">
        <f>SUMIFS('BAZA DANYCH'!$O:$O,'BAZA DANYCH'!$B:$B,STATYSTYKI!$B700,'BAZA DANYCH'!$C:$C,STATYSTYKI!$C700,'BAZA DANYCH'!$G:$G,STATYSTYKI!$D700,'BAZA DANYCH'!$K:$K,STATYSTYKI!BD$550)</f>
        <v>7</v>
      </c>
      <c r="BE700" s="9">
        <f>SUMIFS('BAZA DANYCH'!$O:$O,'BAZA DANYCH'!$B:$B,STATYSTYKI!$B700,'BAZA DANYCH'!$C:$C,STATYSTYKI!$C700,'BAZA DANYCH'!$G:$G,STATYSTYKI!$D700,'BAZA DANYCH'!$K:$K,STATYSTYKI!BE$550)</f>
        <v>4</v>
      </c>
      <c r="BF700" s="9">
        <f>SUMIFS('BAZA DANYCH'!$O:$O,'BAZA DANYCH'!$B:$B,STATYSTYKI!$B700,'BAZA DANYCH'!$C:$C,STATYSTYKI!$C700,'BAZA DANYCH'!$G:$G,STATYSTYKI!$D700,'BAZA DANYCH'!$K:$K,STATYSTYKI!BF$550)</f>
        <v>6</v>
      </c>
      <c r="BG700" s="9">
        <f>SUMIFS('BAZA DANYCH'!$O:$O,'BAZA DANYCH'!$B:$B,STATYSTYKI!$B700,'BAZA DANYCH'!$C:$C,STATYSTYKI!$C700,'BAZA DANYCH'!$G:$G,STATYSTYKI!$D700,'BAZA DANYCH'!$K:$K,STATYSTYKI!BG$550)</f>
        <v>7</v>
      </c>
      <c r="BH700" s="9">
        <f>SUMIFS('BAZA DANYCH'!$O:$O,'BAZA DANYCH'!$B:$B,STATYSTYKI!$B700,'BAZA DANYCH'!$C:$C,STATYSTYKI!$C700,'BAZA DANYCH'!$G:$G,STATYSTYKI!$D700,'BAZA DANYCH'!$K:$K,STATYSTYKI!BH$550)</f>
        <v>2</v>
      </c>
      <c r="BI700" s="9">
        <f>SUMIFS('BAZA DANYCH'!$O:$O,'BAZA DANYCH'!$B:$B,STATYSTYKI!$B700,'BAZA DANYCH'!$C:$C,STATYSTYKI!$C700,'BAZA DANYCH'!$G:$G,STATYSTYKI!$D700,'BAZA DANYCH'!$K:$K,STATYSTYKI!BI$550)</f>
        <v>11</v>
      </c>
      <c r="BJ700" s="9">
        <f>SUMIFS('BAZA DANYCH'!$O:$O,'BAZA DANYCH'!$B:$B,STATYSTYKI!$B700,'BAZA DANYCH'!$C:$C,STATYSTYKI!$C700,'BAZA DANYCH'!$G:$G,STATYSTYKI!$D700,'BAZA DANYCH'!$K:$K,STATYSTYKI!BJ$550)</f>
        <v>2</v>
      </c>
      <c r="BK700" s="9">
        <f>SUMIFS('BAZA DANYCH'!$O:$O,'BAZA DANYCH'!$B:$B,STATYSTYKI!$B700,'BAZA DANYCH'!$C:$C,STATYSTYKI!$C700,'BAZA DANYCH'!$G:$G,STATYSTYKI!$D700,'BAZA DANYCH'!$K:$K,STATYSTYKI!BK$550)</f>
        <v>3</v>
      </c>
      <c r="BL700" s="9">
        <f>SUMIFS('BAZA DANYCH'!$O:$O,'BAZA DANYCH'!$B:$B,STATYSTYKI!$B700,'BAZA DANYCH'!$C:$C,STATYSTYKI!$C700,'BAZA DANYCH'!$G:$G,STATYSTYKI!$D700,'BAZA DANYCH'!$K:$K,STATYSTYKI!BL$550)</f>
        <v>6</v>
      </c>
      <c r="BM700" s="9">
        <f>SUMIFS('BAZA DANYCH'!$O:$O,'BAZA DANYCH'!$B:$B,STATYSTYKI!$B700,'BAZA DANYCH'!$C:$C,STATYSTYKI!$C700,'BAZA DANYCH'!$G:$G,STATYSTYKI!$D700,'BAZA DANYCH'!$K:$K,STATYSTYKI!BM$550)</f>
        <v>5</v>
      </c>
      <c r="BN700" s="9">
        <f>SUMIFS('BAZA DANYCH'!$O:$O,'BAZA DANYCH'!$B:$B,STATYSTYKI!$B700,'BAZA DANYCH'!$C:$C,STATYSTYKI!$C700,'BAZA DANYCH'!$G:$G,STATYSTYKI!$D700,'BAZA DANYCH'!$K:$K,STATYSTYKI!BN$550)</f>
        <v>2</v>
      </c>
      <c r="BO700" s="9">
        <f>SUMIFS('BAZA DANYCH'!$O:$O,'BAZA DANYCH'!$B:$B,STATYSTYKI!$B700,'BAZA DANYCH'!$C:$C,STATYSTYKI!$C700,'BAZA DANYCH'!$G:$G,STATYSTYKI!$D700,'BAZA DANYCH'!$K:$K,STATYSTYKI!BO$550)</f>
        <v>3</v>
      </c>
      <c r="BP700" s="9">
        <f>SUMIFS('BAZA DANYCH'!$O:$O,'BAZA DANYCH'!$B:$B,STATYSTYKI!$B700,'BAZA DANYCH'!$C:$C,STATYSTYKI!$C700,'BAZA DANYCH'!$G:$G,STATYSTYKI!$D700,'BAZA DANYCH'!$K:$K,STATYSTYKI!BP$550)</f>
        <v>3</v>
      </c>
      <c r="BQ700" s="9">
        <f>SUMIFS('BAZA DANYCH'!$O:$O,'BAZA DANYCH'!$B:$B,STATYSTYKI!$B700,'BAZA DANYCH'!$C:$C,STATYSTYKI!$C700,'BAZA DANYCH'!$G:$G,STATYSTYKI!$D700,'BAZA DANYCH'!$K:$K,STATYSTYKI!BQ$550)</f>
        <v>2</v>
      </c>
      <c r="BR700" s="9">
        <f>SUMIFS('BAZA DANYCH'!$O:$O,'BAZA DANYCH'!$B:$B,STATYSTYKI!$B700,'BAZA DANYCH'!$C:$C,STATYSTYKI!$C700,'BAZA DANYCH'!$G:$G,STATYSTYKI!$D700,'BAZA DANYCH'!$K:$K,STATYSTYKI!BR$550)</f>
        <v>10</v>
      </c>
      <c r="BS700" s="9">
        <f>SUMIFS('BAZA DANYCH'!$O:$O,'BAZA DANYCH'!$B:$B,STATYSTYKI!$B700,'BAZA DANYCH'!$C:$C,STATYSTYKI!$C700,'BAZA DANYCH'!$G:$G,STATYSTYKI!$D700,'BAZA DANYCH'!$K:$K,STATYSTYKI!BS$550)</f>
        <v>3</v>
      </c>
      <c r="BT700" s="9">
        <f>SUMIFS('BAZA DANYCH'!$O:$O,'BAZA DANYCH'!$B:$B,STATYSTYKI!$B700,'BAZA DANYCH'!$C:$C,STATYSTYKI!$C700,'BAZA DANYCH'!$G:$G,STATYSTYKI!$D700,'BAZA DANYCH'!$K:$K,STATYSTYKI!BT$550)</f>
        <v>4</v>
      </c>
      <c r="BU700" s="9">
        <f>SUMIFS('BAZA DANYCH'!$O:$O,'BAZA DANYCH'!$B:$B,STATYSTYKI!$B700,'BAZA DANYCH'!$C:$C,STATYSTYKI!$C700,'BAZA DANYCH'!$G:$G,STATYSTYKI!$D700,'BAZA DANYCH'!$K:$K,STATYSTYKI!BU$550)</f>
        <v>1</v>
      </c>
      <c r="BV700" s="9">
        <f>SUMIFS('BAZA DANYCH'!$O:$O,'BAZA DANYCH'!$B:$B,STATYSTYKI!$B700,'BAZA DANYCH'!$C:$C,STATYSTYKI!$C700,'BAZA DANYCH'!$G:$G,STATYSTYKI!$D700,'BAZA DANYCH'!$K:$K,STATYSTYKI!BV$550)</f>
        <v>6</v>
      </c>
      <c r="BW700" s="9">
        <f>SUMIFS('BAZA DANYCH'!$O:$O,'BAZA DANYCH'!$B:$B,STATYSTYKI!$B700,'BAZA DANYCH'!$C:$C,STATYSTYKI!$C700,'BAZA DANYCH'!$G:$G,STATYSTYKI!$D700,'BAZA DANYCH'!$K:$K,STATYSTYKI!BW$550)</f>
        <v>3</v>
      </c>
      <c r="BX700" s="9">
        <f>SUMIFS('BAZA DANYCH'!$O:$O,'BAZA DANYCH'!$B:$B,STATYSTYKI!$B700,'BAZA DANYCH'!$C:$C,STATYSTYKI!$C700,'BAZA DANYCH'!$G:$G,STATYSTYKI!$D700,'BAZA DANYCH'!$K:$K,STATYSTYKI!BX$550)</f>
        <v>3</v>
      </c>
      <c r="BY700" s="9">
        <f>SUMIFS('BAZA DANYCH'!$O:$O,'BAZA DANYCH'!$B:$B,STATYSTYKI!$B700,'BAZA DANYCH'!$C:$C,STATYSTYKI!$C700,'BAZA DANYCH'!$G:$G,STATYSTYKI!$D700,'BAZA DANYCH'!$K:$K,STATYSTYKI!BY$550)</f>
        <v>2</v>
      </c>
      <c r="BZ700" s="9">
        <f>SUMIFS('BAZA DANYCH'!$O:$O,'BAZA DANYCH'!$B:$B,STATYSTYKI!$B700,'BAZA DANYCH'!$C:$C,STATYSTYKI!$C700,'BAZA DANYCH'!$G:$G,STATYSTYKI!$D700,'BAZA DANYCH'!$K:$K,STATYSTYKI!BZ$550)</f>
        <v>2</v>
      </c>
      <c r="CA700" s="9">
        <f>SUMIFS('BAZA DANYCH'!$O:$O,'BAZA DANYCH'!$B:$B,STATYSTYKI!$B700,'BAZA DANYCH'!$C:$C,STATYSTYKI!$C700,'BAZA DANYCH'!$G:$G,STATYSTYKI!$D700,'BAZA DANYCH'!$K:$K,STATYSTYKI!CA$550)</f>
        <v>2</v>
      </c>
      <c r="CB700" s="9">
        <f>SUMIFS('BAZA DANYCH'!$O:$O,'BAZA DANYCH'!$B:$B,STATYSTYKI!$B700,'BAZA DANYCH'!$C:$C,STATYSTYKI!$C700,'BAZA DANYCH'!$G:$G,STATYSTYKI!$D700,'BAZA DANYCH'!$K:$K,STATYSTYKI!CB$550)</f>
        <v>2</v>
      </c>
      <c r="CC700" s="9">
        <f>SUMIFS('BAZA DANYCH'!$O:$O,'BAZA DANYCH'!$B:$B,STATYSTYKI!$B700,'BAZA DANYCH'!$C:$C,STATYSTYKI!$C700,'BAZA DANYCH'!$G:$G,STATYSTYKI!$D700,'BAZA DANYCH'!$K:$K,STATYSTYKI!CC$550)</f>
        <v>0</v>
      </c>
      <c r="CD700" s="9">
        <f>SUMIFS('BAZA DANYCH'!$O:$O,'BAZA DANYCH'!$B:$B,STATYSTYKI!$B700,'BAZA DANYCH'!$C:$C,STATYSTYKI!$C700,'BAZA DANYCH'!$G:$G,STATYSTYKI!$D700,'BAZA DANYCH'!$K:$K,STATYSTYKI!CD$550)</f>
        <v>1</v>
      </c>
      <c r="CE700" s="9">
        <f>SUMIFS('BAZA DANYCH'!$O:$O,'BAZA DANYCH'!$B:$B,STATYSTYKI!$B700,'BAZA DANYCH'!$C:$C,STATYSTYKI!$C700,'BAZA DANYCH'!$G:$G,STATYSTYKI!$D700,'BAZA DANYCH'!$K:$K,STATYSTYKI!CE$550)</f>
        <v>0</v>
      </c>
      <c r="CF700" s="9">
        <f>SUMIFS('BAZA DANYCH'!$O:$O,'BAZA DANYCH'!$B:$B,STATYSTYKI!$B700,'BAZA DANYCH'!$C:$C,STATYSTYKI!$C700,'BAZA DANYCH'!$G:$G,STATYSTYKI!$D700,'BAZA DANYCH'!$K:$K,STATYSTYKI!CF$550)</f>
        <v>2</v>
      </c>
      <c r="CG700" s="9">
        <f>SUMIFS('BAZA DANYCH'!$O:$O,'BAZA DANYCH'!$B:$B,STATYSTYKI!$B700,'BAZA DANYCH'!$C:$C,STATYSTYKI!$C700,'BAZA DANYCH'!$G:$G,STATYSTYKI!$D700,'BAZA DANYCH'!$K:$K,STATYSTYKI!CG$550)</f>
        <v>2</v>
      </c>
      <c r="CH700" s="9">
        <f>SUMIFS('BAZA DANYCH'!$O:$O,'BAZA DANYCH'!$B:$B,STATYSTYKI!$B700,'BAZA DANYCH'!$C:$C,STATYSTYKI!$C700,'BAZA DANYCH'!$G:$G,STATYSTYKI!$D700,'BAZA DANYCH'!$K:$K,STATYSTYKI!CH$550)</f>
        <v>2</v>
      </c>
      <c r="CI700" s="9">
        <f>SUMIFS('BAZA DANYCH'!$O:$O,'BAZA DANYCH'!$B:$B,STATYSTYKI!$B700,'BAZA DANYCH'!$C:$C,STATYSTYKI!$C700,'BAZA DANYCH'!$G:$G,STATYSTYKI!$D700,'BAZA DANYCH'!$K:$K,STATYSTYKI!CI$550)</f>
        <v>0</v>
      </c>
      <c r="CJ700" s="9">
        <f>SUMIFS('BAZA DANYCH'!$O:$O,'BAZA DANYCH'!$B:$B,STATYSTYKI!$B700,'BAZA DANYCH'!$C:$C,STATYSTYKI!$C700,'BAZA DANYCH'!$G:$G,STATYSTYKI!$D700,'BAZA DANYCH'!$K:$K,STATYSTYKI!CJ$550)</f>
        <v>3</v>
      </c>
      <c r="CK700" s="9">
        <f>SUMIFS('BAZA DANYCH'!$O:$O,'BAZA DANYCH'!$B:$B,STATYSTYKI!$B700,'BAZA DANYCH'!$C:$C,STATYSTYKI!$C700,'BAZA DANYCH'!$G:$G,STATYSTYKI!$D700,'BAZA DANYCH'!$K:$K,STATYSTYKI!CK$550)</f>
        <v>1</v>
      </c>
      <c r="CL700" s="9">
        <f>SUMIFS('BAZA DANYCH'!$O:$O,'BAZA DANYCH'!$B:$B,STATYSTYKI!$B700,'BAZA DANYCH'!$C:$C,STATYSTYKI!$C700,'BAZA DANYCH'!$G:$G,STATYSTYKI!$D700,'BAZA DANYCH'!$K:$K,STATYSTYKI!CL$550)</f>
        <v>0</v>
      </c>
      <c r="CM700" s="9">
        <f>SUMIFS('BAZA DANYCH'!$O:$O,'BAZA DANYCH'!$B:$B,STATYSTYKI!$B700,'BAZA DANYCH'!$C:$C,STATYSTYKI!$C700,'BAZA DANYCH'!$G:$G,STATYSTYKI!$D700,'BAZA DANYCH'!$K:$K,STATYSTYKI!CM$550)</f>
        <v>0</v>
      </c>
      <c r="CN700" s="9">
        <f>SUMIFS('BAZA DANYCH'!$O:$O,'BAZA DANYCH'!$B:$B,STATYSTYKI!$B700,'BAZA DANYCH'!$C:$C,STATYSTYKI!$C700,'BAZA DANYCH'!$G:$G,STATYSTYKI!$D700,'BAZA DANYCH'!$K:$K,STATYSTYKI!CN$550)</f>
        <v>2</v>
      </c>
      <c r="CO700" s="9">
        <f>SUMIFS('BAZA DANYCH'!$O:$O,'BAZA DANYCH'!$B:$B,STATYSTYKI!$B700,'BAZA DANYCH'!$C:$C,STATYSTYKI!$C700,'BAZA DANYCH'!$G:$G,STATYSTYKI!$D700,'BAZA DANYCH'!$K:$K,STATYSTYKI!CO$550)</f>
        <v>2</v>
      </c>
      <c r="CP700" s="9">
        <f>SUMIFS('BAZA DANYCH'!$O:$O,'BAZA DANYCH'!$B:$B,STATYSTYKI!$B700,'BAZA DANYCH'!$C:$C,STATYSTYKI!$C700,'BAZA DANYCH'!$G:$G,STATYSTYKI!$D700,'BAZA DANYCH'!$K:$K,STATYSTYKI!CP$550)</f>
        <v>0</v>
      </c>
      <c r="CQ700" s="9">
        <f>SUMIFS('BAZA DANYCH'!$O:$O,'BAZA DANYCH'!$B:$B,STATYSTYKI!$B700,'BAZA DANYCH'!$C:$C,STATYSTYKI!$C700,'BAZA DANYCH'!$G:$G,STATYSTYKI!$D700,'BAZA DANYCH'!$K:$K,STATYSTYKI!CQ$550)</f>
        <v>1</v>
      </c>
      <c r="CR700" s="9">
        <f>SUMIFS('BAZA DANYCH'!$O:$O,'BAZA DANYCH'!$B:$B,STATYSTYKI!$B700,'BAZA DANYCH'!$C:$C,STATYSTYKI!$C700,'BAZA DANYCH'!$G:$G,STATYSTYKI!$D700,'BAZA DANYCH'!$K:$K,STATYSTYKI!CR$550)</f>
        <v>0</v>
      </c>
      <c r="CS700" s="9">
        <f>SUMIFS('BAZA DANYCH'!$O:$O,'BAZA DANYCH'!$B:$B,STATYSTYKI!$B700,'BAZA DANYCH'!$C:$C,STATYSTYKI!$C700,'BAZA DANYCH'!$G:$G,STATYSTYKI!$D700,'BAZA DANYCH'!$K:$K,STATYSTYKI!CS$550)</f>
        <v>1</v>
      </c>
      <c r="CT700" s="9">
        <f>SUMIFS('BAZA DANYCH'!$O:$O,'BAZA DANYCH'!$B:$B,STATYSTYKI!$B700,'BAZA DANYCH'!$C:$C,STATYSTYKI!$C700,'BAZA DANYCH'!$G:$G,STATYSTYKI!$D700,'BAZA DANYCH'!$K:$K,STATYSTYKI!CT$550)</f>
        <v>0</v>
      </c>
      <c r="CU700" s="9">
        <f>SUMIFS('BAZA DANYCH'!$O:$O,'BAZA DANYCH'!$B:$B,STATYSTYKI!$B700,'BAZA DANYCH'!$C:$C,STATYSTYKI!$C700,'BAZA DANYCH'!$G:$G,STATYSTYKI!$D700,'BAZA DANYCH'!$K:$K,STATYSTYKI!CU$550)</f>
        <v>0</v>
      </c>
      <c r="CV700" s="9">
        <f>SUMIFS('BAZA DANYCH'!$O:$O,'BAZA DANYCH'!$B:$B,STATYSTYKI!$B700,'BAZA DANYCH'!$C:$C,STATYSTYKI!$C700,'BAZA DANYCH'!$G:$G,STATYSTYKI!$D700,'BAZA DANYCH'!$K:$K,STATYSTYKI!CV$550)</f>
        <v>0</v>
      </c>
      <c r="CW700" s="9">
        <f>SUMIFS('BAZA DANYCH'!$O:$O,'BAZA DANYCH'!$B:$B,STATYSTYKI!$B700,'BAZA DANYCH'!$C:$C,STATYSTYKI!$C700,'BAZA DANYCH'!$G:$G,STATYSTYKI!$D700,'BAZA DANYCH'!$K:$K,STATYSTYKI!CW$550)</f>
        <v>0</v>
      </c>
      <c r="CX700" s="9">
        <f>SUMIFS('BAZA DANYCH'!$O:$O,'BAZA DANYCH'!$B:$B,STATYSTYKI!$B700,'BAZA DANYCH'!$C:$C,STATYSTYKI!$C700,'BAZA DANYCH'!$G:$G,STATYSTYKI!$D700,'BAZA DANYCH'!$K:$K,STATYSTYKI!CX$550)</f>
        <v>0</v>
      </c>
    </row>
    <row r="701" spans="1:102" hidden="1">
      <c r="A701" s="8"/>
      <c r="B701" s="60" t="s">
        <v>148</v>
      </c>
      <c r="C701" s="61" t="s">
        <v>149</v>
      </c>
      <c r="D701" s="61" t="s">
        <v>150</v>
      </c>
      <c r="E701" s="82" t="s">
        <v>6</v>
      </c>
      <c r="F701" s="64">
        <f t="shared" si="277"/>
        <v>28</v>
      </c>
      <c r="G701" s="9">
        <f>SUMIFS('BAZA DANYCH'!$P:$P,'BAZA DANYCH'!$B:$B,STATYSTYKI!$B701,'BAZA DANYCH'!$C:$C,STATYSTYKI!$C701,'BAZA DANYCH'!$G:$G,STATYSTYKI!$D701,'BAZA DANYCH'!$K:$K,STATYSTYKI!G$550)</f>
        <v>0</v>
      </c>
      <c r="H701" s="9">
        <f>SUMIFS('BAZA DANYCH'!$P:$P,'BAZA DANYCH'!$B:$B,STATYSTYKI!$B701,'BAZA DANYCH'!$C:$C,STATYSTYKI!$C701,'BAZA DANYCH'!$G:$G,STATYSTYKI!$D701,'BAZA DANYCH'!$K:$K,STATYSTYKI!H$550)</f>
        <v>0</v>
      </c>
      <c r="I701" s="9">
        <f>SUMIFS('BAZA DANYCH'!$P:$P,'BAZA DANYCH'!$B:$B,STATYSTYKI!$B701,'BAZA DANYCH'!$C:$C,STATYSTYKI!$C701,'BAZA DANYCH'!$G:$G,STATYSTYKI!$D701,'BAZA DANYCH'!$K:$K,STATYSTYKI!I$550)</f>
        <v>0</v>
      </c>
      <c r="J701" s="9">
        <f>SUMIFS('BAZA DANYCH'!$P:$P,'BAZA DANYCH'!$B:$B,STATYSTYKI!$B701,'BAZA DANYCH'!$C:$C,STATYSTYKI!$C701,'BAZA DANYCH'!$G:$G,STATYSTYKI!$D701,'BAZA DANYCH'!$K:$K,STATYSTYKI!J$550)</f>
        <v>0</v>
      </c>
      <c r="K701" s="9">
        <f>SUMIFS('BAZA DANYCH'!$P:$P,'BAZA DANYCH'!$B:$B,STATYSTYKI!$B701,'BAZA DANYCH'!$C:$C,STATYSTYKI!$C701,'BAZA DANYCH'!$G:$G,STATYSTYKI!$D701,'BAZA DANYCH'!$K:$K,STATYSTYKI!K$550)</f>
        <v>0</v>
      </c>
      <c r="L701" s="9">
        <f>SUMIFS('BAZA DANYCH'!$P:$P,'BAZA DANYCH'!$B:$B,STATYSTYKI!$B701,'BAZA DANYCH'!$C:$C,STATYSTYKI!$C701,'BAZA DANYCH'!$G:$G,STATYSTYKI!$D701,'BAZA DANYCH'!$K:$K,STATYSTYKI!L$550)</f>
        <v>0</v>
      </c>
      <c r="M701" s="9">
        <f>SUMIFS('BAZA DANYCH'!$P:$P,'BAZA DANYCH'!$B:$B,STATYSTYKI!$B701,'BAZA DANYCH'!$C:$C,STATYSTYKI!$C701,'BAZA DANYCH'!$G:$G,STATYSTYKI!$D701,'BAZA DANYCH'!$K:$K,STATYSTYKI!M$550)</f>
        <v>0</v>
      </c>
      <c r="N701" s="9">
        <f>SUMIFS('BAZA DANYCH'!$P:$P,'BAZA DANYCH'!$B:$B,STATYSTYKI!$B701,'BAZA DANYCH'!$C:$C,STATYSTYKI!$C701,'BAZA DANYCH'!$G:$G,STATYSTYKI!$D701,'BAZA DANYCH'!$K:$K,STATYSTYKI!N$550)</f>
        <v>0</v>
      </c>
      <c r="O701" s="9">
        <f>SUMIFS('BAZA DANYCH'!$P:$P,'BAZA DANYCH'!$B:$B,STATYSTYKI!$B701,'BAZA DANYCH'!$C:$C,STATYSTYKI!$C701,'BAZA DANYCH'!$G:$G,STATYSTYKI!$D701,'BAZA DANYCH'!$K:$K,STATYSTYKI!O$550)</f>
        <v>0</v>
      </c>
      <c r="P701" s="9">
        <f>SUMIFS('BAZA DANYCH'!$P:$P,'BAZA DANYCH'!$B:$B,STATYSTYKI!$B701,'BAZA DANYCH'!$C:$C,STATYSTYKI!$C701,'BAZA DANYCH'!$G:$G,STATYSTYKI!$D701,'BAZA DANYCH'!$K:$K,STATYSTYKI!P$550)</f>
        <v>0</v>
      </c>
      <c r="Q701" s="9">
        <f>SUMIFS('BAZA DANYCH'!$P:$P,'BAZA DANYCH'!$B:$B,STATYSTYKI!$B701,'BAZA DANYCH'!$C:$C,STATYSTYKI!$C701,'BAZA DANYCH'!$G:$G,STATYSTYKI!$D701,'BAZA DANYCH'!$K:$K,STATYSTYKI!Q$550)</f>
        <v>0</v>
      </c>
      <c r="R701" s="9">
        <f>SUMIFS('BAZA DANYCH'!$P:$P,'BAZA DANYCH'!$B:$B,STATYSTYKI!$B701,'BAZA DANYCH'!$C:$C,STATYSTYKI!$C701,'BAZA DANYCH'!$G:$G,STATYSTYKI!$D701,'BAZA DANYCH'!$K:$K,STATYSTYKI!R$550)</f>
        <v>0</v>
      </c>
      <c r="S701" s="9">
        <f>SUMIFS('BAZA DANYCH'!$P:$P,'BAZA DANYCH'!$B:$B,STATYSTYKI!$B701,'BAZA DANYCH'!$C:$C,STATYSTYKI!$C701,'BAZA DANYCH'!$G:$G,STATYSTYKI!$D701,'BAZA DANYCH'!$K:$K,STATYSTYKI!S$550)</f>
        <v>0</v>
      </c>
      <c r="T701" s="9">
        <f>SUMIFS('BAZA DANYCH'!$P:$P,'BAZA DANYCH'!$B:$B,STATYSTYKI!$B701,'BAZA DANYCH'!$C:$C,STATYSTYKI!$C701,'BAZA DANYCH'!$G:$G,STATYSTYKI!$D701,'BAZA DANYCH'!$K:$K,STATYSTYKI!T$550)</f>
        <v>1</v>
      </c>
      <c r="U701" s="9">
        <f>SUMIFS('BAZA DANYCH'!$P:$P,'BAZA DANYCH'!$B:$B,STATYSTYKI!$B701,'BAZA DANYCH'!$C:$C,STATYSTYKI!$C701,'BAZA DANYCH'!$G:$G,STATYSTYKI!$D701,'BAZA DANYCH'!$K:$K,STATYSTYKI!U$550)</f>
        <v>0</v>
      </c>
      <c r="V701" s="9">
        <f>SUMIFS('BAZA DANYCH'!$P:$P,'BAZA DANYCH'!$B:$B,STATYSTYKI!$B701,'BAZA DANYCH'!$C:$C,STATYSTYKI!$C701,'BAZA DANYCH'!$G:$G,STATYSTYKI!$D701,'BAZA DANYCH'!$K:$K,STATYSTYKI!V$550)</f>
        <v>0</v>
      </c>
      <c r="W701" s="9">
        <f>SUMIFS('BAZA DANYCH'!$P:$P,'BAZA DANYCH'!$B:$B,STATYSTYKI!$B701,'BAZA DANYCH'!$C:$C,STATYSTYKI!$C701,'BAZA DANYCH'!$G:$G,STATYSTYKI!$D701,'BAZA DANYCH'!$K:$K,STATYSTYKI!W$550)</f>
        <v>0</v>
      </c>
      <c r="X701" s="9">
        <f>SUMIFS('BAZA DANYCH'!$P:$P,'BAZA DANYCH'!$B:$B,STATYSTYKI!$B701,'BAZA DANYCH'!$C:$C,STATYSTYKI!$C701,'BAZA DANYCH'!$G:$G,STATYSTYKI!$D701,'BAZA DANYCH'!$K:$K,STATYSTYKI!X$550)</f>
        <v>0</v>
      </c>
      <c r="Y701" s="9">
        <f>SUMIFS('BAZA DANYCH'!$P:$P,'BAZA DANYCH'!$B:$B,STATYSTYKI!$B701,'BAZA DANYCH'!$C:$C,STATYSTYKI!$C701,'BAZA DANYCH'!$G:$G,STATYSTYKI!$D701,'BAZA DANYCH'!$K:$K,STATYSTYKI!Y$550)</f>
        <v>0</v>
      </c>
      <c r="Z701" s="9">
        <f>SUMIFS('BAZA DANYCH'!$P:$P,'BAZA DANYCH'!$B:$B,STATYSTYKI!$B701,'BAZA DANYCH'!$C:$C,STATYSTYKI!$C701,'BAZA DANYCH'!$G:$G,STATYSTYKI!$D701,'BAZA DANYCH'!$K:$K,STATYSTYKI!Z$550)</f>
        <v>0</v>
      </c>
      <c r="AA701" s="9">
        <f>SUMIFS('BAZA DANYCH'!$P:$P,'BAZA DANYCH'!$B:$B,STATYSTYKI!$B701,'BAZA DANYCH'!$C:$C,STATYSTYKI!$C701,'BAZA DANYCH'!$G:$G,STATYSTYKI!$D701,'BAZA DANYCH'!$K:$K,STATYSTYKI!AA$550)</f>
        <v>0</v>
      </c>
      <c r="AB701" s="9">
        <f>SUMIFS('BAZA DANYCH'!$P:$P,'BAZA DANYCH'!$B:$B,STATYSTYKI!$B701,'BAZA DANYCH'!$C:$C,STATYSTYKI!$C701,'BAZA DANYCH'!$G:$G,STATYSTYKI!$D701,'BAZA DANYCH'!$K:$K,STATYSTYKI!AB$550)</f>
        <v>0</v>
      </c>
      <c r="AC701" s="9">
        <f>SUMIFS('BAZA DANYCH'!$P:$P,'BAZA DANYCH'!$B:$B,STATYSTYKI!$B701,'BAZA DANYCH'!$C:$C,STATYSTYKI!$C701,'BAZA DANYCH'!$G:$G,STATYSTYKI!$D701,'BAZA DANYCH'!$K:$K,STATYSTYKI!AC$550)</f>
        <v>0</v>
      </c>
      <c r="AD701" s="9">
        <f>SUMIFS('BAZA DANYCH'!$P:$P,'BAZA DANYCH'!$B:$B,STATYSTYKI!$B701,'BAZA DANYCH'!$C:$C,STATYSTYKI!$C701,'BAZA DANYCH'!$G:$G,STATYSTYKI!$D701,'BAZA DANYCH'!$K:$K,STATYSTYKI!AD$550)</f>
        <v>2</v>
      </c>
      <c r="AE701" s="9">
        <f>SUMIFS('BAZA DANYCH'!$P:$P,'BAZA DANYCH'!$B:$B,STATYSTYKI!$B701,'BAZA DANYCH'!$C:$C,STATYSTYKI!$C701,'BAZA DANYCH'!$G:$G,STATYSTYKI!$D701,'BAZA DANYCH'!$K:$K,STATYSTYKI!AE$550)</f>
        <v>0</v>
      </c>
      <c r="AF701" s="9">
        <f>SUMIFS('BAZA DANYCH'!$P:$P,'BAZA DANYCH'!$B:$B,STATYSTYKI!$B701,'BAZA DANYCH'!$C:$C,STATYSTYKI!$C701,'BAZA DANYCH'!$G:$G,STATYSTYKI!$D701,'BAZA DANYCH'!$K:$K,STATYSTYKI!AF$550)</f>
        <v>0</v>
      </c>
      <c r="AG701" s="9">
        <f>SUMIFS('BAZA DANYCH'!$P:$P,'BAZA DANYCH'!$B:$B,STATYSTYKI!$B701,'BAZA DANYCH'!$C:$C,STATYSTYKI!$C701,'BAZA DANYCH'!$G:$G,STATYSTYKI!$D701,'BAZA DANYCH'!$K:$K,STATYSTYKI!AG$550)</f>
        <v>0</v>
      </c>
      <c r="AH701" s="9">
        <f>SUMIFS('BAZA DANYCH'!$P:$P,'BAZA DANYCH'!$B:$B,STATYSTYKI!$B701,'BAZA DANYCH'!$C:$C,STATYSTYKI!$C701,'BAZA DANYCH'!$G:$G,STATYSTYKI!$D701,'BAZA DANYCH'!$K:$K,STATYSTYKI!AH$550)</f>
        <v>0</v>
      </c>
      <c r="AI701" s="9">
        <f>SUMIFS('BAZA DANYCH'!$P:$P,'BAZA DANYCH'!$B:$B,STATYSTYKI!$B701,'BAZA DANYCH'!$C:$C,STATYSTYKI!$C701,'BAZA DANYCH'!$G:$G,STATYSTYKI!$D701,'BAZA DANYCH'!$K:$K,STATYSTYKI!AI$550)</f>
        <v>0</v>
      </c>
      <c r="AJ701" s="9">
        <f>SUMIFS('BAZA DANYCH'!$P:$P,'BAZA DANYCH'!$B:$B,STATYSTYKI!$B701,'BAZA DANYCH'!$C:$C,STATYSTYKI!$C701,'BAZA DANYCH'!$G:$G,STATYSTYKI!$D701,'BAZA DANYCH'!$K:$K,STATYSTYKI!AJ$550)</f>
        <v>4</v>
      </c>
      <c r="AK701" s="9">
        <f>SUMIFS('BAZA DANYCH'!$P:$P,'BAZA DANYCH'!$B:$B,STATYSTYKI!$B701,'BAZA DANYCH'!$C:$C,STATYSTYKI!$C701,'BAZA DANYCH'!$G:$G,STATYSTYKI!$D701,'BAZA DANYCH'!$K:$K,STATYSTYKI!AK$550)</f>
        <v>1</v>
      </c>
      <c r="AL701" s="9">
        <f>SUMIFS('BAZA DANYCH'!$P:$P,'BAZA DANYCH'!$B:$B,STATYSTYKI!$B701,'BAZA DANYCH'!$C:$C,STATYSTYKI!$C701,'BAZA DANYCH'!$G:$G,STATYSTYKI!$D701,'BAZA DANYCH'!$K:$K,STATYSTYKI!AL$550)</f>
        <v>1</v>
      </c>
      <c r="AM701" s="9">
        <f>SUMIFS('BAZA DANYCH'!$P:$P,'BAZA DANYCH'!$B:$B,STATYSTYKI!$B701,'BAZA DANYCH'!$C:$C,STATYSTYKI!$C701,'BAZA DANYCH'!$G:$G,STATYSTYKI!$D701,'BAZA DANYCH'!$K:$K,STATYSTYKI!AM$550)</f>
        <v>2</v>
      </c>
      <c r="AN701" s="9">
        <f>SUMIFS('BAZA DANYCH'!$P:$P,'BAZA DANYCH'!$B:$B,STATYSTYKI!$B701,'BAZA DANYCH'!$C:$C,STATYSTYKI!$C701,'BAZA DANYCH'!$G:$G,STATYSTYKI!$D701,'BAZA DANYCH'!$K:$K,STATYSTYKI!AN$550)</f>
        <v>0</v>
      </c>
      <c r="AO701" s="9">
        <f>SUMIFS('BAZA DANYCH'!$P:$P,'BAZA DANYCH'!$B:$B,STATYSTYKI!$B701,'BAZA DANYCH'!$C:$C,STATYSTYKI!$C701,'BAZA DANYCH'!$G:$G,STATYSTYKI!$D701,'BAZA DANYCH'!$K:$K,STATYSTYKI!AO$550)</f>
        <v>0</v>
      </c>
      <c r="AP701" s="9">
        <f>SUMIFS('BAZA DANYCH'!$P:$P,'BAZA DANYCH'!$B:$B,STATYSTYKI!$B701,'BAZA DANYCH'!$C:$C,STATYSTYKI!$C701,'BAZA DANYCH'!$G:$G,STATYSTYKI!$D701,'BAZA DANYCH'!$K:$K,STATYSTYKI!AP$550)</f>
        <v>0</v>
      </c>
      <c r="AQ701" s="9">
        <f>SUMIFS('BAZA DANYCH'!$P:$P,'BAZA DANYCH'!$B:$B,STATYSTYKI!$B701,'BAZA DANYCH'!$C:$C,STATYSTYKI!$C701,'BAZA DANYCH'!$G:$G,STATYSTYKI!$D701,'BAZA DANYCH'!$K:$K,STATYSTYKI!AQ$550)</f>
        <v>1</v>
      </c>
      <c r="AR701" s="9">
        <f>SUMIFS('BAZA DANYCH'!$P:$P,'BAZA DANYCH'!$B:$B,STATYSTYKI!$B701,'BAZA DANYCH'!$C:$C,STATYSTYKI!$C701,'BAZA DANYCH'!$G:$G,STATYSTYKI!$D701,'BAZA DANYCH'!$K:$K,STATYSTYKI!AR$550)</f>
        <v>0</v>
      </c>
      <c r="AS701" s="9">
        <f>SUMIFS('BAZA DANYCH'!$P:$P,'BAZA DANYCH'!$B:$B,STATYSTYKI!$B701,'BAZA DANYCH'!$C:$C,STATYSTYKI!$C701,'BAZA DANYCH'!$G:$G,STATYSTYKI!$D701,'BAZA DANYCH'!$K:$K,STATYSTYKI!AS$550)</f>
        <v>0</v>
      </c>
      <c r="AT701" s="9">
        <f>SUMIFS('BAZA DANYCH'!$P:$P,'BAZA DANYCH'!$B:$B,STATYSTYKI!$B701,'BAZA DANYCH'!$C:$C,STATYSTYKI!$C701,'BAZA DANYCH'!$G:$G,STATYSTYKI!$D701,'BAZA DANYCH'!$K:$K,STATYSTYKI!AT$550)</f>
        <v>0</v>
      </c>
      <c r="AU701" s="9">
        <f>SUMIFS('BAZA DANYCH'!$P:$P,'BAZA DANYCH'!$B:$B,STATYSTYKI!$B701,'BAZA DANYCH'!$C:$C,STATYSTYKI!$C701,'BAZA DANYCH'!$G:$G,STATYSTYKI!$D701,'BAZA DANYCH'!$K:$K,STATYSTYKI!AU$550)</f>
        <v>0</v>
      </c>
      <c r="AV701" s="9">
        <f>SUMIFS('BAZA DANYCH'!$P:$P,'BAZA DANYCH'!$B:$B,STATYSTYKI!$B701,'BAZA DANYCH'!$C:$C,STATYSTYKI!$C701,'BAZA DANYCH'!$G:$G,STATYSTYKI!$D701,'BAZA DANYCH'!$K:$K,STATYSTYKI!AV$550)</f>
        <v>0</v>
      </c>
      <c r="AW701" s="9">
        <f>SUMIFS('BAZA DANYCH'!$P:$P,'BAZA DANYCH'!$B:$B,STATYSTYKI!$B701,'BAZA DANYCH'!$C:$C,STATYSTYKI!$C701,'BAZA DANYCH'!$G:$G,STATYSTYKI!$D701,'BAZA DANYCH'!$K:$K,STATYSTYKI!AW$550)</f>
        <v>2</v>
      </c>
      <c r="AX701" s="9">
        <f>SUMIFS('BAZA DANYCH'!$P:$P,'BAZA DANYCH'!$B:$B,STATYSTYKI!$B701,'BAZA DANYCH'!$C:$C,STATYSTYKI!$C701,'BAZA DANYCH'!$G:$G,STATYSTYKI!$D701,'BAZA DANYCH'!$K:$K,STATYSTYKI!AX$550)</f>
        <v>0</v>
      </c>
      <c r="AY701" s="9">
        <f>SUMIFS('BAZA DANYCH'!$P:$P,'BAZA DANYCH'!$B:$B,STATYSTYKI!$B701,'BAZA DANYCH'!$C:$C,STATYSTYKI!$C701,'BAZA DANYCH'!$G:$G,STATYSTYKI!$D701,'BAZA DANYCH'!$K:$K,STATYSTYKI!AY$550)</f>
        <v>0</v>
      </c>
      <c r="AZ701" s="9">
        <f>SUMIFS('BAZA DANYCH'!$P:$P,'BAZA DANYCH'!$B:$B,STATYSTYKI!$B701,'BAZA DANYCH'!$C:$C,STATYSTYKI!$C701,'BAZA DANYCH'!$G:$G,STATYSTYKI!$D701,'BAZA DANYCH'!$K:$K,STATYSTYKI!AZ$550)</f>
        <v>1</v>
      </c>
      <c r="BA701" s="9">
        <f>SUMIFS('BAZA DANYCH'!$P:$P,'BAZA DANYCH'!$B:$B,STATYSTYKI!$B701,'BAZA DANYCH'!$C:$C,STATYSTYKI!$C701,'BAZA DANYCH'!$G:$G,STATYSTYKI!$D701,'BAZA DANYCH'!$K:$K,STATYSTYKI!BA$550)</f>
        <v>0</v>
      </c>
      <c r="BB701" s="9">
        <f>SUMIFS('BAZA DANYCH'!$P:$P,'BAZA DANYCH'!$B:$B,STATYSTYKI!$B701,'BAZA DANYCH'!$C:$C,STATYSTYKI!$C701,'BAZA DANYCH'!$G:$G,STATYSTYKI!$D701,'BAZA DANYCH'!$K:$K,STATYSTYKI!BB$550)</f>
        <v>0</v>
      </c>
      <c r="BC701" s="9">
        <f>SUMIFS('BAZA DANYCH'!$P:$P,'BAZA DANYCH'!$B:$B,STATYSTYKI!$B701,'BAZA DANYCH'!$C:$C,STATYSTYKI!$C701,'BAZA DANYCH'!$G:$G,STATYSTYKI!$D701,'BAZA DANYCH'!$K:$K,STATYSTYKI!BC$550)</f>
        <v>0</v>
      </c>
      <c r="BD701" s="9">
        <f>SUMIFS('BAZA DANYCH'!$P:$P,'BAZA DANYCH'!$B:$B,STATYSTYKI!$B701,'BAZA DANYCH'!$C:$C,STATYSTYKI!$C701,'BAZA DANYCH'!$G:$G,STATYSTYKI!$D701,'BAZA DANYCH'!$K:$K,STATYSTYKI!BD$550)</f>
        <v>2</v>
      </c>
      <c r="BE701" s="9">
        <f>SUMIFS('BAZA DANYCH'!$P:$P,'BAZA DANYCH'!$B:$B,STATYSTYKI!$B701,'BAZA DANYCH'!$C:$C,STATYSTYKI!$C701,'BAZA DANYCH'!$G:$G,STATYSTYKI!$D701,'BAZA DANYCH'!$K:$K,STATYSTYKI!BE$550)</f>
        <v>0</v>
      </c>
      <c r="BF701" s="9">
        <f>SUMIFS('BAZA DANYCH'!$P:$P,'BAZA DANYCH'!$B:$B,STATYSTYKI!$B701,'BAZA DANYCH'!$C:$C,STATYSTYKI!$C701,'BAZA DANYCH'!$G:$G,STATYSTYKI!$D701,'BAZA DANYCH'!$K:$K,STATYSTYKI!BF$550)</f>
        <v>0</v>
      </c>
      <c r="BG701" s="9">
        <f>SUMIFS('BAZA DANYCH'!$P:$P,'BAZA DANYCH'!$B:$B,STATYSTYKI!$B701,'BAZA DANYCH'!$C:$C,STATYSTYKI!$C701,'BAZA DANYCH'!$G:$G,STATYSTYKI!$D701,'BAZA DANYCH'!$K:$K,STATYSTYKI!BG$550)</f>
        <v>3</v>
      </c>
      <c r="BH701" s="9">
        <f>SUMIFS('BAZA DANYCH'!$P:$P,'BAZA DANYCH'!$B:$B,STATYSTYKI!$B701,'BAZA DANYCH'!$C:$C,STATYSTYKI!$C701,'BAZA DANYCH'!$G:$G,STATYSTYKI!$D701,'BAZA DANYCH'!$K:$K,STATYSTYKI!BH$550)</f>
        <v>1</v>
      </c>
      <c r="BI701" s="9">
        <f>SUMIFS('BAZA DANYCH'!$P:$P,'BAZA DANYCH'!$B:$B,STATYSTYKI!$B701,'BAZA DANYCH'!$C:$C,STATYSTYKI!$C701,'BAZA DANYCH'!$G:$G,STATYSTYKI!$D701,'BAZA DANYCH'!$K:$K,STATYSTYKI!BI$550)</f>
        <v>1</v>
      </c>
      <c r="BJ701" s="9">
        <f>SUMIFS('BAZA DANYCH'!$P:$P,'BAZA DANYCH'!$B:$B,STATYSTYKI!$B701,'BAZA DANYCH'!$C:$C,STATYSTYKI!$C701,'BAZA DANYCH'!$G:$G,STATYSTYKI!$D701,'BAZA DANYCH'!$K:$K,STATYSTYKI!BJ$550)</f>
        <v>1</v>
      </c>
      <c r="BK701" s="9">
        <f>SUMIFS('BAZA DANYCH'!$P:$P,'BAZA DANYCH'!$B:$B,STATYSTYKI!$B701,'BAZA DANYCH'!$C:$C,STATYSTYKI!$C701,'BAZA DANYCH'!$G:$G,STATYSTYKI!$D701,'BAZA DANYCH'!$K:$K,STATYSTYKI!BK$550)</f>
        <v>0</v>
      </c>
      <c r="BL701" s="9">
        <f>SUMIFS('BAZA DANYCH'!$P:$P,'BAZA DANYCH'!$B:$B,STATYSTYKI!$B701,'BAZA DANYCH'!$C:$C,STATYSTYKI!$C701,'BAZA DANYCH'!$G:$G,STATYSTYKI!$D701,'BAZA DANYCH'!$K:$K,STATYSTYKI!BL$550)</f>
        <v>0</v>
      </c>
      <c r="BM701" s="9">
        <f>SUMIFS('BAZA DANYCH'!$P:$P,'BAZA DANYCH'!$B:$B,STATYSTYKI!$B701,'BAZA DANYCH'!$C:$C,STATYSTYKI!$C701,'BAZA DANYCH'!$G:$G,STATYSTYKI!$D701,'BAZA DANYCH'!$K:$K,STATYSTYKI!BM$550)</f>
        <v>1</v>
      </c>
      <c r="BN701" s="9">
        <f>SUMIFS('BAZA DANYCH'!$P:$P,'BAZA DANYCH'!$B:$B,STATYSTYKI!$B701,'BAZA DANYCH'!$C:$C,STATYSTYKI!$C701,'BAZA DANYCH'!$G:$G,STATYSTYKI!$D701,'BAZA DANYCH'!$K:$K,STATYSTYKI!BN$550)</f>
        <v>0</v>
      </c>
      <c r="BO701" s="9">
        <f>SUMIFS('BAZA DANYCH'!$P:$P,'BAZA DANYCH'!$B:$B,STATYSTYKI!$B701,'BAZA DANYCH'!$C:$C,STATYSTYKI!$C701,'BAZA DANYCH'!$G:$G,STATYSTYKI!$D701,'BAZA DANYCH'!$K:$K,STATYSTYKI!BO$550)</f>
        <v>0</v>
      </c>
      <c r="BP701" s="9">
        <f>SUMIFS('BAZA DANYCH'!$P:$P,'BAZA DANYCH'!$B:$B,STATYSTYKI!$B701,'BAZA DANYCH'!$C:$C,STATYSTYKI!$C701,'BAZA DANYCH'!$G:$G,STATYSTYKI!$D701,'BAZA DANYCH'!$K:$K,STATYSTYKI!BP$550)</f>
        <v>1</v>
      </c>
      <c r="BQ701" s="9">
        <f>SUMIFS('BAZA DANYCH'!$P:$P,'BAZA DANYCH'!$B:$B,STATYSTYKI!$B701,'BAZA DANYCH'!$C:$C,STATYSTYKI!$C701,'BAZA DANYCH'!$G:$G,STATYSTYKI!$D701,'BAZA DANYCH'!$K:$K,STATYSTYKI!BQ$550)</f>
        <v>0</v>
      </c>
      <c r="BR701" s="9">
        <f>SUMIFS('BAZA DANYCH'!$P:$P,'BAZA DANYCH'!$B:$B,STATYSTYKI!$B701,'BAZA DANYCH'!$C:$C,STATYSTYKI!$C701,'BAZA DANYCH'!$G:$G,STATYSTYKI!$D701,'BAZA DANYCH'!$K:$K,STATYSTYKI!BR$550)</f>
        <v>0</v>
      </c>
      <c r="BS701" s="9">
        <f>SUMIFS('BAZA DANYCH'!$P:$P,'BAZA DANYCH'!$B:$B,STATYSTYKI!$B701,'BAZA DANYCH'!$C:$C,STATYSTYKI!$C701,'BAZA DANYCH'!$G:$G,STATYSTYKI!$D701,'BAZA DANYCH'!$K:$K,STATYSTYKI!BS$550)</f>
        <v>1</v>
      </c>
      <c r="BT701" s="9">
        <f>SUMIFS('BAZA DANYCH'!$P:$P,'BAZA DANYCH'!$B:$B,STATYSTYKI!$B701,'BAZA DANYCH'!$C:$C,STATYSTYKI!$C701,'BAZA DANYCH'!$G:$G,STATYSTYKI!$D701,'BAZA DANYCH'!$K:$K,STATYSTYKI!BT$550)</f>
        <v>0</v>
      </c>
      <c r="BU701" s="9">
        <f>SUMIFS('BAZA DANYCH'!$P:$P,'BAZA DANYCH'!$B:$B,STATYSTYKI!$B701,'BAZA DANYCH'!$C:$C,STATYSTYKI!$C701,'BAZA DANYCH'!$G:$G,STATYSTYKI!$D701,'BAZA DANYCH'!$K:$K,STATYSTYKI!BU$550)</f>
        <v>0</v>
      </c>
      <c r="BV701" s="9">
        <f>SUMIFS('BAZA DANYCH'!$P:$P,'BAZA DANYCH'!$B:$B,STATYSTYKI!$B701,'BAZA DANYCH'!$C:$C,STATYSTYKI!$C701,'BAZA DANYCH'!$G:$G,STATYSTYKI!$D701,'BAZA DANYCH'!$K:$K,STATYSTYKI!BV$550)</f>
        <v>0</v>
      </c>
      <c r="BW701" s="9">
        <f>SUMIFS('BAZA DANYCH'!$P:$P,'BAZA DANYCH'!$B:$B,STATYSTYKI!$B701,'BAZA DANYCH'!$C:$C,STATYSTYKI!$C701,'BAZA DANYCH'!$G:$G,STATYSTYKI!$D701,'BAZA DANYCH'!$K:$K,STATYSTYKI!BW$550)</f>
        <v>0</v>
      </c>
      <c r="BX701" s="9">
        <f>SUMIFS('BAZA DANYCH'!$P:$P,'BAZA DANYCH'!$B:$B,STATYSTYKI!$B701,'BAZA DANYCH'!$C:$C,STATYSTYKI!$C701,'BAZA DANYCH'!$G:$G,STATYSTYKI!$D701,'BAZA DANYCH'!$K:$K,STATYSTYKI!BX$550)</f>
        <v>0</v>
      </c>
      <c r="BY701" s="9">
        <f>SUMIFS('BAZA DANYCH'!$P:$P,'BAZA DANYCH'!$B:$B,STATYSTYKI!$B701,'BAZA DANYCH'!$C:$C,STATYSTYKI!$C701,'BAZA DANYCH'!$G:$G,STATYSTYKI!$D701,'BAZA DANYCH'!$K:$K,STATYSTYKI!BY$550)</f>
        <v>0</v>
      </c>
      <c r="BZ701" s="9">
        <f>SUMIFS('BAZA DANYCH'!$P:$P,'BAZA DANYCH'!$B:$B,STATYSTYKI!$B701,'BAZA DANYCH'!$C:$C,STATYSTYKI!$C701,'BAZA DANYCH'!$G:$G,STATYSTYKI!$D701,'BAZA DANYCH'!$K:$K,STATYSTYKI!BZ$550)</f>
        <v>0</v>
      </c>
      <c r="CA701" s="9">
        <f>SUMIFS('BAZA DANYCH'!$P:$P,'BAZA DANYCH'!$B:$B,STATYSTYKI!$B701,'BAZA DANYCH'!$C:$C,STATYSTYKI!$C701,'BAZA DANYCH'!$G:$G,STATYSTYKI!$D701,'BAZA DANYCH'!$K:$K,STATYSTYKI!CA$550)</f>
        <v>0</v>
      </c>
      <c r="CB701" s="9">
        <f>SUMIFS('BAZA DANYCH'!$P:$P,'BAZA DANYCH'!$B:$B,STATYSTYKI!$B701,'BAZA DANYCH'!$C:$C,STATYSTYKI!$C701,'BAZA DANYCH'!$G:$G,STATYSTYKI!$D701,'BAZA DANYCH'!$K:$K,STATYSTYKI!CB$550)</f>
        <v>0</v>
      </c>
      <c r="CC701" s="9">
        <f>SUMIFS('BAZA DANYCH'!$P:$P,'BAZA DANYCH'!$B:$B,STATYSTYKI!$B701,'BAZA DANYCH'!$C:$C,STATYSTYKI!$C701,'BAZA DANYCH'!$G:$G,STATYSTYKI!$D701,'BAZA DANYCH'!$K:$K,STATYSTYKI!CC$550)</f>
        <v>0</v>
      </c>
      <c r="CD701" s="9">
        <f>SUMIFS('BAZA DANYCH'!$P:$P,'BAZA DANYCH'!$B:$B,STATYSTYKI!$B701,'BAZA DANYCH'!$C:$C,STATYSTYKI!$C701,'BAZA DANYCH'!$G:$G,STATYSTYKI!$D701,'BAZA DANYCH'!$K:$K,STATYSTYKI!CD$550)</f>
        <v>0</v>
      </c>
      <c r="CE701" s="9">
        <f>SUMIFS('BAZA DANYCH'!$P:$P,'BAZA DANYCH'!$B:$B,STATYSTYKI!$B701,'BAZA DANYCH'!$C:$C,STATYSTYKI!$C701,'BAZA DANYCH'!$G:$G,STATYSTYKI!$D701,'BAZA DANYCH'!$K:$K,STATYSTYKI!CE$550)</f>
        <v>0</v>
      </c>
      <c r="CF701" s="9">
        <f>SUMIFS('BAZA DANYCH'!$P:$P,'BAZA DANYCH'!$B:$B,STATYSTYKI!$B701,'BAZA DANYCH'!$C:$C,STATYSTYKI!$C701,'BAZA DANYCH'!$G:$G,STATYSTYKI!$D701,'BAZA DANYCH'!$K:$K,STATYSTYKI!CF$550)</f>
        <v>1</v>
      </c>
      <c r="CG701" s="9">
        <f>SUMIFS('BAZA DANYCH'!$P:$P,'BAZA DANYCH'!$B:$B,STATYSTYKI!$B701,'BAZA DANYCH'!$C:$C,STATYSTYKI!$C701,'BAZA DANYCH'!$G:$G,STATYSTYKI!$D701,'BAZA DANYCH'!$K:$K,STATYSTYKI!CG$550)</f>
        <v>0</v>
      </c>
      <c r="CH701" s="9">
        <f>SUMIFS('BAZA DANYCH'!$P:$P,'BAZA DANYCH'!$B:$B,STATYSTYKI!$B701,'BAZA DANYCH'!$C:$C,STATYSTYKI!$C701,'BAZA DANYCH'!$G:$G,STATYSTYKI!$D701,'BAZA DANYCH'!$K:$K,STATYSTYKI!CH$550)</f>
        <v>0</v>
      </c>
      <c r="CI701" s="9">
        <f>SUMIFS('BAZA DANYCH'!$P:$P,'BAZA DANYCH'!$B:$B,STATYSTYKI!$B701,'BAZA DANYCH'!$C:$C,STATYSTYKI!$C701,'BAZA DANYCH'!$G:$G,STATYSTYKI!$D701,'BAZA DANYCH'!$K:$K,STATYSTYKI!CI$550)</f>
        <v>0</v>
      </c>
      <c r="CJ701" s="9">
        <f>SUMIFS('BAZA DANYCH'!$P:$P,'BAZA DANYCH'!$B:$B,STATYSTYKI!$B701,'BAZA DANYCH'!$C:$C,STATYSTYKI!$C701,'BAZA DANYCH'!$G:$G,STATYSTYKI!$D701,'BAZA DANYCH'!$K:$K,STATYSTYKI!CJ$550)</f>
        <v>0</v>
      </c>
      <c r="CK701" s="9">
        <f>SUMIFS('BAZA DANYCH'!$P:$P,'BAZA DANYCH'!$B:$B,STATYSTYKI!$B701,'BAZA DANYCH'!$C:$C,STATYSTYKI!$C701,'BAZA DANYCH'!$G:$G,STATYSTYKI!$D701,'BAZA DANYCH'!$K:$K,STATYSTYKI!CK$550)</f>
        <v>0</v>
      </c>
      <c r="CL701" s="9">
        <f>SUMIFS('BAZA DANYCH'!$P:$P,'BAZA DANYCH'!$B:$B,STATYSTYKI!$B701,'BAZA DANYCH'!$C:$C,STATYSTYKI!$C701,'BAZA DANYCH'!$G:$G,STATYSTYKI!$D701,'BAZA DANYCH'!$K:$K,STATYSTYKI!CL$550)</f>
        <v>0</v>
      </c>
      <c r="CM701" s="9">
        <f>SUMIFS('BAZA DANYCH'!$P:$P,'BAZA DANYCH'!$B:$B,STATYSTYKI!$B701,'BAZA DANYCH'!$C:$C,STATYSTYKI!$C701,'BAZA DANYCH'!$G:$G,STATYSTYKI!$D701,'BAZA DANYCH'!$K:$K,STATYSTYKI!CM$550)</f>
        <v>0</v>
      </c>
      <c r="CN701" s="9">
        <f>SUMIFS('BAZA DANYCH'!$P:$P,'BAZA DANYCH'!$B:$B,STATYSTYKI!$B701,'BAZA DANYCH'!$C:$C,STATYSTYKI!$C701,'BAZA DANYCH'!$G:$G,STATYSTYKI!$D701,'BAZA DANYCH'!$K:$K,STATYSTYKI!CN$550)</f>
        <v>1</v>
      </c>
      <c r="CO701" s="9">
        <f>SUMIFS('BAZA DANYCH'!$P:$P,'BAZA DANYCH'!$B:$B,STATYSTYKI!$B701,'BAZA DANYCH'!$C:$C,STATYSTYKI!$C701,'BAZA DANYCH'!$G:$G,STATYSTYKI!$D701,'BAZA DANYCH'!$K:$K,STATYSTYKI!CO$550)</f>
        <v>0</v>
      </c>
      <c r="CP701" s="9">
        <f>SUMIFS('BAZA DANYCH'!$P:$P,'BAZA DANYCH'!$B:$B,STATYSTYKI!$B701,'BAZA DANYCH'!$C:$C,STATYSTYKI!$C701,'BAZA DANYCH'!$G:$G,STATYSTYKI!$D701,'BAZA DANYCH'!$K:$K,STATYSTYKI!CP$550)</f>
        <v>0</v>
      </c>
      <c r="CQ701" s="9">
        <f>SUMIFS('BAZA DANYCH'!$P:$P,'BAZA DANYCH'!$B:$B,STATYSTYKI!$B701,'BAZA DANYCH'!$C:$C,STATYSTYKI!$C701,'BAZA DANYCH'!$G:$G,STATYSTYKI!$D701,'BAZA DANYCH'!$K:$K,STATYSTYKI!CQ$550)</f>
        <v>0</v>
      </c>
      <c r="CR701" s="9">
        <f>SUMIFS('BAZA DANYCH'!$P:$P,'BAZA DANYCH'!$B:$B,STATYSTYKI!$B701,'BAZA DANYCH'!$C:$C,STATYSTYKI!$C701,'BAZA DANYCH'!$G:$G,STATYSTYKI!$D701,'BAZA DANYCH'!$K:$K,STATYSTYKI!CR$550)</f>
        <v>0</v>
      </c>
      <c r="CS701" s="9">
        <f>SUMIFS('BAZA DANYCH'!$P:$P,'BAZA DANYCH'!$B:$B,STATYSTYKI!$B701,'BAZA DANYCH'!$C:$C,STATYSTYKI!$C701,'BAZA DANYCH'!$G:$G,STATYSTYKI!$D701,'BAZA DANYCH'!$K:$K,STATYSTYKI!CS$550)</f>
        <v>0</v>
      </c>
      <c r="CT701" s="9">
        <f>SUMIFS('BAZA DANYCH'!$P:$P,'BAZA DANYCH'!$B:$B,STATYSTYKI!$B701,'BAZA DANYCH'!$C:$C,STATYSTYKI!$C701,'BAZA DANYCH'!$G:$G,STATYSTYKI!$D701,'BAZA DANYCH'!$K:$K,STATYSTYKI!CT$550)</f>
        <v>0</v>
      </c>
      <c r="CU701" s="9">
        <f>SUMIFS('BAZA DANYCH'!$P:$P,'BAZA DANYCH'!$B:$B,STATYSTYKI!$B701,'BAZA DANYCH'!$C:$C,STATYSTYKI!$C701,'BAZA DANYCH'!$G:$G,STATYSTYKI!$D701,'BAZA DANYCH'!$K:$K,STATYSTYKI!CU$550)</f>
        <v>0</v>
      </c>
      <c r="CV701" s="9">
        <f>SUMIFS('BAZA DANYCH'!$P:$P,'BAZA DANYCH'!$B:$B,STATYSTYKI!$B701,'BAZA DANYCH'!$C:$C,STATYSTYKI!$C701,'BAZA DANYCH'!$G:$G,STATYSTYKI!$D701,'BAZA DANYCH'!$K:$K,STATYSTYKI!CV$550)</f>
        <v>0</v>
      </c>
      <c r="CW701" s="9">
        <f>SUMIFS('BAZA DANYCH'!$P:$P,'BAZA DANYCH'!$B:$B,STATYSTYKI!$B701,'BAZA DANYCH'!$C:$C,STATYSTYKI!$C701,'BAZA DANYCH'!$G:$G,STATYSTYKI!$D701,'BAZA DANYCH'!$K:$K,STATYSTYKI!CW$550)</f>
        <v>0</v>
      </c>
      <c r="CX701" s="9">
        <f>SUMIFS('BAZA DANYCH'!$P:$P,'BAZA DANYCH'!$B:$B,STATYSTYKI!$B701,'BAZA DANYCH'!$C:$C,STATYSTYKI!$C701,'BAZA DANYCH'!$G:$G,STATYSTYKI!$D701,'BAZA DANYCH'!$K:$K,STATYSTYKI!CX$550)</f>
        <v>0</v>
      </c>
    </row>
    <row r="702" spans="1:102" hidden="1">
      <c r="A702" s="8"/>
      <c r="B702" s="60" t="s">
        <v>148</v>
      </c>
      <c r="C702" s="61" t="s">
        <v>149</v>
      </c>
      <c r="D702" s="61" t="s">
        <v>150</v>
      </c>
      <c r="E702" s="82" t="s">
        <v>7</v>
      </c>
      <c r="F702" s="64">
        <f t="shared" si="277"/>
        <v>3</v>
      </c>
      <c r="G702" s="9">
        <f>SUMIFS('BAZA DANYCH'!$Q:$Q,'BAZA DANYCH'!$B:$B,STATYSTYKI!$B702,'BAZA DANYCH'!$C:$C,STATYSTYKI!$C702,'BAZA DANYCH'!$G:$G,STATYSTYKI!$D702,'BAZA DANYCH'!$K:$K,STATYSTYKI!G$550)</f>
        <v>0</v>
      </c>
      <c r="H702" s="9">
        <f>SUMIFS('BAZA DANYCH'!$Q:$Q,'BAZA DANYCH'!$B:$B,STATYSTYKI!$B702,'BAZA DANYCH'!$C:$C,STATYSTYKI!$C702,'BAZA DANYCH'!$G:$G,STATYSTYKI!$D702,'BAZA DANYCH'!$K:$K,STATYSTYKI!H$550)</f>
        <v>0</v>
      </c>
      <c r="I702" s="9">
        <f>SUMIFS('BAZA DANYCH'!$Q:$Q,'BAZA DANYCH'!$B:$B,STATYSTYKI!$B702,'BAZA DANYCH'!$C:$C,STATYSTYKI!$C702,'BAZA DANYCH'!$G:$G,STATYSTYKI!$D702,'BAZA DANYCH'!$K:$K,STATYSTYKI!I$550)</f>
        <v>0</v>
      </c>
      <c r="J702" s="9">
        <f>SUMIFS('BAZA DANYCH'!$Q:$Q,'BAZA DANYCH'!$B:$B,STATYSTYKI!$B702,'BAZA DANYCH'!$C:$C,STATYSTYKI!$C702,'BAZA DANYCH'!$G:$G,STATYSTYKI!$D702,'BAZA DANYCH'!$K:$K,STATYSTYKI!J$550)</f>
        <v>0</v>
      </c>
      <c r="K702" s="9">
        <f>SUMIFS('BAZA DANYCH'!$Q:$Q,'BAZA DANYCH'!$B:$B,STATYSTYKI!$B702,'BAZA DANYCH'!$C:$C,STATYSTYKI!$C702,'BAZA DANYCH'!$G:$G,STATYSTYKI!$D702,'BAZA DANYCH'!$K:$K,STATYSTYKI!K$550)</f>
        <v>0</v>
      </c>
      <c r="L702" s="9">
        <f>SUMIFS('BAZA DANYCH'!$Q:$Q,'BAZA DANYCH'!$B:$B,STATYSTYKI!$B702,'BAZA DANYCH'!$C:$C,STATYSTYKI!$C702,'BAZA DANYCH'!$G:$G,STATYSTYKI!$D702,'BAZA DANYCH'!$K:$K,STATYSTYKI!L$550)</f>
        <v>0</v>
      </c>
      <c r="M702" s="9">
        <f>SUMIFS('BAZA DANYCH'!$Q:$Q,'BAZA DANYCH'!$B:$B,STATYSTYKI!$B702,'BAZA DANYCH'!$C:$C,STATYSTYKI!$C702,'BAZA DANYCH'!$G:$G,STATYSTYKI!$D702,'BAZA DANYCH'!$K:$K,STATYSTYKI!M$550)</f>
        <v>0</v>
      </c>
      <c r="N702" s="9">
        <f>SUMIFS('BAZA DANYCH'!$Q:$Q,'BAZA DANYCH'!$B:$B,STATYSTYKI!$B702,'BAZA DANYCH'!$C:$C,STATYSTYKI!$C702,'BAZA DANYCH'!$G:$G,STATYSTYKI!$D702,'BAZA DANYCH'!$K:$K,STATYSTYKI!N$550)</f>
        <v>0</v>
      </c>
      <c r="O702" s="9">
        <f>SUMIFS('BAZA DANYCH'!$Q:$Q,'BAZA DANYCH'!$B:$B,STATYSTYKI!$B702,'BAZA DANYCH'!$C:$C,STATYSTYKI!$C702,'BAZA DANYCH'!$G:$G,STATYSTYKI!$D702,'BAZA DANYCH'!$K:$K,STATYSTYKI!O$550)</f>
        <v>0</v>
      </c>
      <c r="P702" s="9">
        <f>SUMIFS('BAZA DANYCH'!$Q:$Q,'BAZA DANYCH'!$B:$B,STATYSTYKI!$B702,'BAZA DANYCH'!$C:$C,STATYSTYKI!$C702,'BAZA DANYCH'!$G:$G,STATYSTYKI!$D702,'BAZA DANYCH'!$K:$K,STATYSTYKI!P$550)</f>
        <v>0</v>
      </c>
      <c r="Q702" s="9">
        <f>SUMIFS('BAZA DANYCH'!$Q:$Q,'BAZA DANYCH'!$B:$B,STATYSTYKI!$B702,'BAZA DANYCH'!$C:$C,STATYSTYKI!$C702,'BAZA DANYCH'!$G:$G,STATYSTYKI!$D702,'BAZA DANYCH'!$K:$K,STATYSTYKI!Q$550)</f>
        <v>0</v>
      </c>
      <c r="R702" s="9">
        <f>SUMIFS('BAZA DANYCH'!$Q:$Q,'BAZA DANYCH'!$B:$B,STATYSTYKI!$B702,'BAZA DANYCH'!$C:$C,STATYSTYKI!$C702,'BAZA DANYCH'!$G:$G,STATYSTYKI!$D702,'BAZA DANYCH'!$K:$K,STATYSTYKI!R$550)</f>
        <v>0</v>
      </c>
      <c r="S702" s="9">
        <f>SUMIFS('BAZA DANYCH'!$Q:$Q,'BAZA DANYCH'!$B:$B,STATYSTYKI!$B702,'BAZA DANYCH'!$C:$C,STATYSTYKI!$C702,'BAZA DANYCH'!$G:$G,STATYSTYKI!$D702,'BAZA DANYCH'!$K:$K,STATYSTYKI!S$550)</f>
        <v>0</v>
      </c>
      <c r="T702" s="9">
        <f>SUMIFS('BAZA DANYCH'!$Q:$Q,'BAZA DANYCH'!$B:$B,STATYSTYKI!$B702,'BAZA DANYCH'!$C:$C,STATYSTYKI!$C702,'BAZA DANYCH'!$G:$G,STATYSTYKI!$D702,'BAZA DANYCH'!$K:$K,STATYSTYKI!T$550)</f>
        <v>0</v>
      </c>
      <c r="U702" s="9">
        <f>SUMIFS('BAZA DANYCH'!$Q:$Q,'BAZA DANYCH'!$B:$B,STATYSTYKI!$B702,'BAZA DANYCH'!$C:$C,STATYSTYKI!$C702,'BAZA DANYCH'!$G:$G,STATYSTYKI!$D702,'BAZA DANYCH'!$K:$K,STATYSTYKI!U$550)</f>
        <v>0</v>
      </c>
      <c r="V702" s="9">
        <f>SUMIFS('BAZA DANYCH'!$Q:$Q,'BAZA DANYCH'!$B:$B,STATYSTYKI!$B702,'BAZA DANYCH'!$C:$C,STATYSTYKI!$C702,'BAZA DANYCH'!$G:$G,STATYSTYKI!$D702,'BAZA DANYCH'!$K:$K,STATYSTYKI!V$550)</f>
        <v>0</v>
      </c>
      <c r="W702" s="9">
        <f>SUMIFS('BAZA DANYCH'!$Q:$Q,'BAZA DANYCH'!$B:$B,STATYSTYKI!$B702,'BAZA DANYCH'!$C:$C,STATYSTYKI!$C702,'BAZA DANYCH'!$G:$G,STATYSTYKI!$D702,'BAZA DANYCH'!$K:$K,STATYSTYKI!W$550)</f>
        <v>0</v>
      </c>
      <c r="X702" s="9">
        <f>SUMIFS('BAZA DANYCH'!$Q:$Q,'BAZA DANYCH'!$B:$B,STATYSTYKI!$B702,'BAZA DANYCH'!$C:$C,STATYSTYKI!$C702,'BAZA DANYCH'!$G:$G,STATYSTYKI!$D702,'BAZA DANYCH'!$K:$K,STATYSTYKI!X$550)</f>
        <v>0</v>
      </c>
      <c r="Y702" s="9">
        <f>SUMIFS('BAZA DANYCH'!$Q:$Q,'BAZA DANYCH'!$B:$B,STATYSTYKI!$B702,'BAZA DANYCH'!$C:$C,STATYSTYKI!$C702,'BAZA DANYCH'!$G:$G,STATYSTYKI!$D702,'BAZA DANYCH'!$K:$K,STATYSTYKI!Y$550)</f>
        <v>0</v>
      </c>
      <c r="Z702" s="9">
        <f>SUMIFS('BAZA DANYCH'!$Q:$Q,'BAZA DANYCH'!$B:$B,STATYSTYKI!$B702,'BAZA DANYCH'!$C:$C,STATYSTYKI!$C702,'BAZA DANYCH'!$G:$G,STATYSTYKI!$D702,'BAZA DANYCH'!$K:$K,STATYSTYKI!Z$550)</f>
        <v>0</v>
      </c>
      <c r="AA702" s="9">
        <f>SUMIFS('BAZA DANYCH'!$Q:$Q,'BAZA DANYCH'!$B:$B,STATYSTYKI!$B702,'BAZA DANYCH'!$C:$C,STATYSTYKI!$C702,'BAZA DANYCH'!$G:$G,STATYSTYKI!$D702,'BAZA DANYCH'!$K:$K,STATYSTYKI!AA$550)</f>
        <v>0</v>
      </c>
      <c r="AB702" s="9">
        <f>SUMIFS('BAZA DANYCH'!$Q:$Q,'BAZA DANYCH'!$B:$B,STATYSTYKI!$B702,'BAZA DANYCH'!$C:$C,STATYSTYKI!$C702,'BAZA DANYCH'!$G:$G,STATYSTYKI!$D702,'BAZA DANYCH'!$K:$K,STATYSTYKI!AB$550)</f>
        <v>0</v>
      </c>
      <c r="AC702" s="9">
        <f>SUMIFS('BAZA DANYCH'!$Q:$Q,'BAZA DANYCH'!$B:$B,STATYSTYKI!$B702,'BAZA DANYCH'!$C:$C,STATYSTYKI!$C702,'BAZA DANYCH'!$G:$G,STATYSTYKI!$D702,'BAZA DANYCH'!$K:$K,STATYSTYKI!AC$550)</f>
        <v>0</v>
      </c>
      <c r="AD702" s="9">
        <f>SUMIFS('BAZA DANYCH'!$Q:$Q,'BAZA DANYCH'!$B:$B,STATYSTYKI!$B702,'BAZA DANYCH'!$C:$C,STATYSTYKI!$C702,'BAZA DANYCH'!$G:$G,STATYSTYKI!$D702,'BAZA DANYCH'!$K:$K,STATYSTYKI!AD$550)</f>
        <v>0</v>
      </c>
      <c r="AE702" s="9">
        <f>SUMIFS('BAZA DANYCH'!$Q:$Q,'BAZA DANYCH'!$B:$B,STATYSTYKI!$B702,'BAZA DANYCH'!$C:$C,STATYSTYKI!$C702,'BAZA DANYCH'!$G:$G,STATYSTYKI!$D702,'BAZA DANYCH'!$K:$K,STATYSTYKI!AE$550)</f>
        <v>0</v>
      </c>
      <c r="AF702" s="9">
        <f>SUMIFS('BAZA DANYCH'!$Q:$Q,'BAZA DANYCH'!$B:$B,STATYSTYKI!$B702,'BAZA DANYCH'!$C:$C,STATYSTYKI!$C702,'BAZA DANYCH'!$G:$G,STATYSTYKI!$D702,'BAZA DANYCH'!$K:$K,STATYSTYKI!AF$550)</f>
        <v>0</v>
      </c>
      <c r="AG702" s="9">
        <f>SUMIFS('BAZA DANYCH'!$Q:$Q,'BAZA DANYCH'!$B:$B,STATYSTYKI!$B702,'BAZA DANYCH'!$C:$C,STATYSTYKI!$C702,'BAZA DANYCH'!$G:$G,STATYSTYKI!$D702,'BAZA DANYCH'!$K:$K,STATYSTYKI!AG$550)</f>
        <v>0</v>
      </c>
      <c r="AH702" s="9">
        <f>SUMIFS('BAZA DANYCH'!$Q:$Q,'BAZA DANYCH'!$B:$B,STATYSTYKI!$B702,'BAZA DANYCH'!$C:$C,STATYSTYKI!$C702,'BAZA DANYCH'!$G:$G,STATYSTYKI!$D702,'BAZA DANYCH'!$K:$K,STATYSTYKI!AH$550)</f>
        <v>1</v>
      </c>
      <c r="AI702" s="9">
        <f>SUMIFS('BAZA DANYCH'!$Q:$Q,'BAZA DANYCH'!$B:$B,STATYSTYKI!$B702,'BAZA DANYCH'!$C:$C,STATYSTYKI!$C702,'BAZA DANYCH'!$G:$G,STATYSTYKI!$D702,'BAZA DANYCH'!$K:$K,STATYSTYKI!AI$550)</f>
        <v>0</v>
      </c>
      <c r="AJ702" s="9">
        <f>SUMIFS('BAZA DANYCH'!$Q:$Q,'BAZA DANYCH'!$B:$B,STATYSTYKI!$B702,'BAZA DANYCH'!$C:$C,STATYSTYKI!$C702,'BAZA DANYCH'!$G:$G,STATYSTYKI!$D702,'BAZA DANYCH'!$K:$K,STATYSTYKI!AJ$550)</f>
        <v>0</v>
      </c>
      <c r="AK702" s="9">
        <f>SUMIFS('BAZA DANYCH'!$Q:$Q,'BAZA DANYCH'!$B:$B,STATYSTYKI!$B702,'BAZA DANYCH'!$C:$C,STATYSTYKI!$C702,'BAZA DANYCH'!$G:$G,STATYSTYKI!$D702,'BAZA DANYCH'!$K:$K,STATYSTYKI!AK$550)</f>
        <v>0</v>
      </c>
      <c r="AL702" s="9">
        <f>SUMIFS('BAZA DANYCH'!$Q:$Q,'BAZA DANYCH'!$B:$B,STATYSTYKI!$B702,'BAZA DANYCH'!$C:$C,STATYSTYKI!$C702,'BAZA DANYCH'!$G:$G,STATYSTYKI!$D702,'BAZA DANYCH'!$K:$K,STATYSTYKI!AL$550)</f>
        <v>0</v>
      </c>
      <c r="AM702" s="9">
        <f>SUMIFS('BAZA DANYCH'!$Q:$Q,'BAZA DANYCH'!$B:$B,STATYSTYKI!$B702,'BAZA DANYCH'!$C:$C,STATYSTYKI!$C702,'BAZA DANYCH'!$G:$G,STATYSTYKI!$D702,'BAZA DANYCH'!$K:$K,STATYSTYKI!AM$550)</f>
        <v>0</v>
      </c>
      <c r="AN702" s="9">
        <f>SUMIFS('BAZA DANYCH'!$Q:$Q,'BAZA DANYCH'!$B:$B,STATYSTYKI!$B702,'BAZA DANYCH'!$C:$C,STATYSTYKI!$C702,'BAZA DANYCH'!$G:$G,STATYSTYKI!$D702,'BAZA DANYCH'!$K:$K,STATYSTYKI!AN$550)</f>
        <v>0</v>
      </c>
      <c r="AO702" s="9">
        <f>SUMIFS('BAZA DANYCH'!$Q:$Q,'BAZA DANYCH'!$B:$B,STATYSTYKI!$B702,'BAZA DANYCH'!$C:$C,STATYSTYKI!$C702,'BAZA DANYCH'!$G:$G,STATYSTYKI!$D702,'BAZA DANYCH'!$K:$K,STATYSTYKI!AO$550)</f>
        <v>0</v>
      </c>
      <c r="AP702" s="9">
        <f>SUMIFS('BAZA DANYCH'!$Q:$Q,'BAZA DANYCH'!$B:$B,STATYSTYKI!$B702,'BAZA DANYCH'!$C:$C,STATYSTYKI!$C702,'BAZA DANYCH'!$G:$G,STATYSTYKI!$D702,'BAZA DANYCH'!$K:$K,STATYSTYKI!AP$550)</f>
        <v>0</v>
      </c>
      <c r="AQ702" s="9">
        <f>SUMIFS('BAZA DANYCH'!$Q:$Q,'BAZA DANYCH'!$B:$B,STATYSTYKI!$B702,'BAZA DANYCH'!$C:$C,STATYSTYKI!$C702,'BAZA DANYCH'!$G:$G,STATYSTYKI!$D702,'BAZA DANYCH'!$K:$K,STATYSTYKI!AQ$550)</f>
        <v>0</v>
      </c>
      <c r="AR702" s="9">
        <f>SUMIFS('BAZA DANYCH'!$Q:$Q,'BAZA DANYCH'!$B:$B,STATYSTYKI!$B702,'BAZA DANYCH'!$C:$C,STATYSTYKI!$C702,'BAZA DANYCH'!$G:$G,STATYSTYKI!$D702,'BAZA DANYCH'!$K:$K,STATYSTYKI!AR$550)</f>
        <v>0</v>
      </c>
      <c r="AS702" s="9">
        <f>SUMIFS('BAZA DANYCH'!$Q:$Q,'BAZA DANYCH'!$B:$B,STATYSTYKI!$B702,'BAZA DANYCH'!$C:$C,STATYSTYKI!$C702,'BAZA DANYCH'!$G:$G,STATYSTYKI!$D702,'BAZA DANYCH'!$K:$K,STATYSTYKI!AS$550)</f>
        <v>0</v>
      </c>
      <c r="AT702" s="9">
        <f>SUMIFS('BAZA DANYCH'!$Q:$Q,'BAZA DANYCH'!$B:$B,STATYSTYKI!$B702,'BAZA DANYCH'!$C:$C,STATYSTYKI!$C702,'BAZA DANYCH'!$G:$G,STATYSTYKI!$D702,'BAZA DANYCH'!$K:$K,STATYSTYKI!AT$550)</f>
        <v>1</v>
      </c>
      <c r="AU702" s="9">
        <f>SUMIFS('BAZA DANYCH'!$Q:$Q,'BAZA DANYCH'!$B:$B,STATYSTYKI!$B702,'BAZA DANYCH'!$C:$C,STATYSTYKI!$C702,'BAZA DANYCH'!$G:$G,STATYSTYKI!$D702,'BAZA DANYCH'!$K:$K,STATYSTYKI!AU$550)</f>
        <v>0</v>
      </c>
      <c r="AV702" s="9">
        <f>SUMIFS('BAZA DANYCH'!$Q:$Q,'BAZA DANYCH'!$B:$B,STATYSTYKI!$B702,'BAZA DANYCH'!$C:$C,STATYSTYKI!$C702,'BAZA DANYCH'!$G:$G,STATYSTYKI!$D702,'BAZA DANYCH'!$K:$K,STATYSTYKI!AV$550)</f>
        <v>0</v>
      </c>
      <c r="AW702" s="9">
        <f>SUMIFS('BAZA DANYCH'!$Q:$Q,'BAZA DANYCH'!$B:$B,STATYSTYKI!$B702,'BAZA DANYCH'!$C:$C,STATYSTYKI!$C702,'BAZA DANYCH'!$G:$G,STATYSTYKI!$D702,'BAZA DANYCH'!$K:$K,STATYSTYKI!AW$550)</f>
        <v>0</v>
      </c>
      <c r="AX702" s="9">
        <f>SUMIFS('BAZA DANYCH'!$Q:$Q,'BAZA DANYCH'!$B:$B,STATYSTYKI!$B702,'BAZA DANYCH'!$C:$C,STATYSTYKI!$C702,'BAZA DANYCH'!$G:$G,STATYSTYKI!$D702,'BAZA DANYCH'!$K:$K,STATYSTYKI!AX$550)</f>
        <v>0</v>
      </c>
      <c r="AY702" s="9">
        <f>SUMIFS('BAZA DANYCH'!$Q:$Q,'BAZA DANYCH'!$B:$B,STATYSTYKI!$B702,'BAZA DANYCH'!$C:$C,STATYSTYKI!$C702,'BAZA DANYCH'!$G:$G,STATYSTYKI!$D702,'BAZA DANYCH'!$K:$K,STATYSTYKI!AY$550)</f>
        <v>0</v>
      </c>
      <c r="AZ702" s="9">
        <f>SUMIFS('BAZA DANYCH'!$Q:$Q,'BAZA DANYCH'!$B:$B,STATYSTYKI!$B702,'BAZA DANYCH'!$C:$C,STATYSTYKI!$C702,'BAZA DANYCH'!$G:$G,STATYSTYKI!$D702,'BAZA DANYCH'!$K:$K,STATYSTYKI!AZ$550)</f>
        <v>0</v>
      </c>
      <c r="BA702" s="9">
        <f>SUMIFS('BAZA DANYCH'!$Q:$Q,'BAZA DANYCH'!$B:$B,STATYSTYKI!$B702,'BAZA DANYCH'!$C:$C,STATYSTYKI!$C702,'BAZA DANYCH'!$G:$G,STATYSTYKI!$D702,'BAZA DANYCH'!$K:$K,STATYSTYKI!BA$550)</f>
        <v>0</v>
      </c>
      <c r="BB702" s="9">
        <f>SUMIFS('BAZA DANYCH'!$Q:$Q,'BAZA DANYCH'!$B:$B,STATYSTYKI!$B702,'BAZA DANYCH'!$C:$C,STATYSTYKI!$C702,'BAZA DANYCH'!$G:$G,STATYSTYKI!$D702,'BAZA DANYCH'!$K:$K,STATYSTYKI!BB$550)</f>
        <v>0</v>
      </c>
      <c r="BC702" s="9">
        <f>SUMIFS('BAZA DANYCH'!$Q:$Q,'BAZA DANYCH'!$B:$B,STATYSTYKI!$B702,'BAZA DANYCH'!$C:$C,STATYSTYKI!$C702,'BAZA DANYCH'!$G:$G,STATYSTYKI!$D702,'BAZA DANYCH'!$K:$K,STATYSTYKI!BC$550)</f>
        <v>0</v>
      </c>
      <c r="BD702" s="9">
        <f>SUMIFS('BAZA DANYCH'!$Q:$Q,'BAZA DANYCH'!$B:$B,STATYSTYKI!$B702,'BAZA DANYCH'!$C:$C,STATYSTYKI!$C702,'BAZA DANYCH'!$G:$G,STATYSTYKI!$D702,'BAZA DANYCH'!$K:$K,STATYSTYKI!BD$550)</f>
        <v>0</v>
      </c>
      <c r="BE702" s="9">
        <f>SUMIFS('BAZA DANYCH'!$Q:$Q,'BAZA DANYCH'!$B:$B,STATYSTYKI!$B702,'BAZA DANYCH'!$C:$C,STATYSTYKI!$C702,'BAZA DANYCH'!$G:$G,STATYSTYKI!$D702,'BAZA DANYCH'!$K:$K,STATYSTYKI!BE$550)</f>
        <v>0</v>
      </c>
      <c r="BF702" s="9">
        <f>SUMIFS('BAZA DANYCH'!$Q:$Q,'BAZA DANYCH'!$B:$B,STATYSTYKI!$B702,'BAZA DANYCH'!$C:$C,STATYSTYKI!$C702,'BAZA DANYCH'!$G:$G,STATYSTYKI!$D702,'BAZA DANYCH'!$K:$K,STATYSTYKI!BF$550)</f>
        <v>0</v>
      </c>
      <c r="BG702" s="9">
        <f>SUMIFS('BAZA DANYCH'!$Q:$Q,'BAZA DANYCH'!$B:$B,STATYSTYKI!$B702,'BAZA DANYCH'!$C:$C,STATYSTYKI!$C702,'BAZA DANYCH'!$G:$G,STATYSTYKI!$D702,'BAZA DANYCH'!$K:$K,STATYSTYKI!BG$550)</f>
        <v>0</v>
      </c>
      <c r="BH702" s="9">
        <f>SUMIFS('BAZA DANYCH'!$Q:$Q,'BAZA DANYCH'!$B:$B,STATYSTYKI!$B702,'BAZA DANYCH'!$C:$C,STATYSTYKI!$C702,'BAZA DANYCH'!$G:$G,STATYSTYKI!$D702,'BAZA DANYCH'!$K:$K,STATYSTYKI!BH$550)</f>
        <v>0</v>
      </c>
      <c r="BI702" s="9">
        <f>SUMIFS('BAZA DANYCH'!$Q:$Q,'BAZA DANYCH'!$B:$B,STATYSTYKI!$B702,'BAZA DANYCH'!$C:$C,STATYSTYKI!$C702,'BAZA DANYCH'!$G:$G,STATYSTYKI!$D702,'BAZA DANYCH'!$K:$K,STATYSTYKI!BI$550)</f>
        <v>0</v>
      </c>
      <c r="BJ702" s="9">
        <f>SUMIFS('BAZA DANYCH'!$Q:$Q,'BAZA DANYCH'!$B:$B,STATYSTYKI!$B702,'BAZA DANYCH'!$C:$C,STATYSTYKI!$C702,'BAZA DANYCH'!$G:$G,STATYSTYKI!$D702,'BAZA DANYCH'!$K:$K,STATYSTYKI!BJ$550)</f>
        <v>0</v>
      </c>
      <c r="BK702" s="9">
        <f>SUMIFS('BAZA DANYCH'!$Q:$Q,'BAZA DANYCH'!$B:$B,STATYSTYKI!$B702,'BAZA DANYCH'!$C:$C,STATYSTYKI!$C702,'BAZA DANYCH'!$G:$G,STATYSTYKI!$D702,'BAZA DANYCH'!$K:$K,STATYSTYKI!BK$550)</f>
        <v>0</v>
      </c>
      <c r="BL702" s="9">
        <f>SUMIFS('BAZA DANYCH'!$Q:$Q,'BAZA DANYCH'!$B:$B,STATYSTYKI!$B702,'BAZA DANYCH'!$C:$C,STATYSTYKI!$C702,'BAZA DANYCH'!$G:$G,STATYSTYKI!$D702,'BAZA DANYCH'!$K:$K,STATYSTYKI!BL$550)</f>
        <v>0</v>
      </c>
      <c r="BM702" s="9">
        <f>SUMIFS('BAZA DANYCH'!$Q:$Q,'BAZA DANYCH'!$B:$B,STATYSTYKI!$B702,'BAZA DANYCH'!$C:$C,STATYSTYKI!$C702,'BAZA DANYCH'!$G:$G,STATYSTYKI!$D702,'BAZA DANYCH'!$K:$K,STATYSTYKI!BM$550)</f>
        <v>0</v>
      </c>
      <c r="BN702" s="9">
        <f>SUMIFS('BAZA DANYCH'!$Q:$Q,'BAZA DANYCH'!$B:$B,STATYSTYKI!$B702,'BAZA DANYCH'!$C:$C,STATYSTYKI!$C702,'BAZA DANYCH'!$G:$G,STATYSTYKI!$D702,'BAZA DANYCH'!$K:$K,STATYSTYKI!BN$550)</f>
        <v>0</v>
      </c>
      <c r="BO702" s="9">
        <f>SUMIFS('BAZA DANYCH'!$Q:$Q,'BAZA DANYCH'!$B:$B,STATYSTYKI!$B702,'BAZA DANYCH'!$C:$C,STATYSTYKI!$C702,'BAZA DANYCH'!$G:$G,STATYSTYKI!$D702,'BAZA DANYCH'!$K:$K,STATYSTYKI!BO$550)</f>
        <v>0</v>
      </c>
      <c r="BP702" s="9">
        <f>SUMIFS('BAZA DANYCH'!$Q:$Q,'BAZA DANYCH'!$B:$B,STATYSTYKI!$B702,'BAZA DANYCH'!$C:$C,STATYSTYKI!$C702,'BAZA DANYCH'!$G:$G,STATYSTYKI!$D702,'BAZA DANYCH'!$K:$K,STATYSTYKI!BP$550)</f>
        <v>0</v>
      </c>
      <c r="BQ702" s="9">
        <f>SUMIFS('BAZA DANYCH'!$Q:$Q,'BAZA DANYCH'!$B:$B,STATYSTYKI!$B702,'BAZA DANYCH'!$C:$C,STATYSTYKI!$C702,'BAZA DANYCH'!$G:$G,STATYSTYKI!$D702,'BAZA DANYCH'!$K:$K,STATYSTYKI!BQ$550)</f>
        <v>0</v>
      </c>
      <c r="BR702" s="9">
        <f>SUMIFS('BAZA DANYCH'!$Q:$Q,'BAZA DANYCH'!$B:$B,STATYSTYKI!$B702,'BAZA DANYCH'!$C:$C,STATYSTYKI!$C702,'BAZA DANYCH'!$G:$G,STATYSTYKI!$D702,'BAZA DANYCH'!$K:$K,STATYSTYKI!BR$550)</f>
        <v>0</v>
      </c>
      <c r="BS702" s="9">
        <f>SUMIFS('BAZA DANYCH'!$Q:$Q,'BAZA DANYCH'!$B:$B,STATYSTYKI!$B702,'BAZA DANYCH'!$C:$C,STATYSTYKI!$C702,'BAZA DANYCH'!$G:$G,STATYSTYKI!$D702,'BAZA DANYCH'!$K:$K,STATYSTYKI!BS$550)</f>
        <v>0</v>
      </c>
      <c r="BT702" s="9">
        <f>SUMIFS('BAZA DANYCH'!$Q:$Q,'BAZA DANYCH'!$B:$B,STATYSTYKI!$B702,'BAZA DANYCH'!$C:$C,STATYSTYKI!$C702,'BAZA DANYCH'!$G:$G,STATYSTYKI!$D702,'BAZA DANYCH'!$K:$K,STATYSTYKI!BT$550)</f>
        <v>0</v>
      </c>
      <c r="BU702" s="9">
        <f>SUMIFS('BAZA DANYCH'!$Q:$Q,'BAZA DANYCH'!$B:$B,STATYSTYKI!$B702,'BAZA DANYCH'!$C:$C,STATYSTYKI!$C702,'BAZA DANYCH'!$G:$G,STATYSTYKI!$D702,'BAZA DANYCH'!$K:$K,STATYSTYKI!BU$550)</f>
        <v>0</v>
      </c>
      <c r="BV702" s="9">
        <f>SUMIFS('BAZA DANYCH'!$Q:$Q,'BAZA DANYCH'!$B:$B,STATYSTYKI!$B702,'BAZA DANYCH'!$C:$C,STATYSTYKI!$C702,'BAZA DANYCH'!$G:$G,STATYSTYKI!$D702,'BAZA DANYCH'!$K:$K,STATYSTYKI!BV$550)</f>
        <v>0</v>
      </c>
      <c r="BW702" s="9">
        <f>SUMIFS('BAZA DANYCH'!$Q:$Q,'BAZA DANYCH'!$B:$B,STATYSTYKI!$B702,'BAZA DANYCH'!$C:$C,STATYSTYKI!$C702,'BAZA DANYCH'!$G:$G,STATYSTYKI!$D702,'BAZA DANYCH'!$K:$K,STATYSTYKI!BW$550)</f>
        <v>1</v>
      </c>
      <c r="BX702" s="9">
        <f>SUMIFS('BAZA DANYCH'!$Q:$Q,'BAZA DANYCH'!$B:$B,STATYSTYKI!$B702,'BAZA DANYCH'!$C:$C,STATYSTYKI!$C702,'BAZA DANYCH'!$G:$G,STATYSTYKI!$D702,'BAZA DANYCH'!$K:$K,STATYSTYKI!BX$550)</f>
        <v>0</v>
      </c>
      <c r="BY702" s="9">
        <f>SUMIFS('BAZA DANYCH'!$Q:$Q,'BAZA DANYCH'!$B:$B,STATYSTYKI!$B702,'BAZA DANYCH'!$C:$C,STATYSTYKI!$C702,'BAZA DANYCH'!$G:$G,STATYSTYKI!$D702,'BAZA DANYCH'!$K:$K,STATYSTYKI!BY$550)</f>
        <v>0</v>
      </c>
      <c r="BZ702" s="9">
        <f>SUMIFS('BAZA DANYCH'!$Q:$Q,'BAZA DANYCH'!$B:$B,STATYSTYKI!$B702,'BAZA DANYCH'!$C:$C,STATYSTYKI!$C702,'BAZA DANYCH'!$G:$G,STATYSTYKI!$D702,'BAZA DANYCH'!$K:$K,STATYSTYKI!BZ$550)</f>
        <v>0</v>
      </c>
      <c r="CA702" s="9">
        <f>SUMIFS('BAZA DANYCH'!$Q:$Q,'BAZA DANYCH'!$B:$B,STATYSTYKI!$B702,'BAZA DANYCH'!$C:$C,STATYSTYKI!$C702,'BAZA DANYCH'!$G:$G,STATYSTYKI!$D702,'BAZA DANYCH'!$K:$K,STATYSTYKI!CA$550)</f>
        <v>0</v>
      </c>
      <c r="CB702" s="9">
        <f>SUMIFS('BAZA DANYCH'!$Q:$Q,'BAZA DANYCH'!$B:$B,STATYSTYKI!$B702,'BAZA DANYCH'!$C:$C,STATYSTYKI!$C702,'BAZA DANYCH'!$G:$G,STATYSTYKI!$D702,'BAZA DANYCH'!$K:$K,STATYSTYKI!CB$550)</f>
        <v>0</v>
      </c>
      <c r="CC702" s="9">
        <f>SUMIFS('BAZA DANYCH'!$Q:$Q,'BAZA DANYCH'!$B:$B,STATYSTYKI!$B702,'BAZA DANYCH'!$C:$C,STATYSTYKI!$C702,'BAZA DANYCH'!$G:$G,STATYSTYKI!$D702,'BAZA DANYCH'!$K:$K,STATYSTYKI!CC$550)</f>
        <v>0</v>
      </c>
      <c r="CD702" s="9">
        <f>SUMIFS('BAZA DANYCH'!$Q:$Q,'BAZA DANYCH'!$B:$B,STATYSTYKI!$B702,'BAZA DANYCH'!$C:$C,STATYSTYKI!$C702,'BAZA DANYCH'!$G:$G,STATYSTYKI!$D702,'BAZA DANYCH'!$K:$K,STATYSTYKI!CD$550)</f>
        <v>0</v>
      </c>
      <c r="CE702" s="9">
        <f>SUMIFS('BAZA DANYCH'!$Q:$Q,'BAZA DANYCH'!$B:$B,STATYSTYKI!$B702,'BAZA DANYCH'!$C:$C,STATYSTYKI!$C702,'BAZA DANYCH'!$G:$G,STATYSTYKI!$D702,'BAZA DANYCH'!$K:$K,STATYSTYKI!CE$550)</f>
        <v>0</v>
      </c>
      <c r="CF702" s="9">
        <f>SUMIFS('BAZA DANYCH'!$Q:$Q,'BAZA DANYCH'!$B:$B,STATYSTYKI!$B702,'BAZA DANYCH'!$C:$C,STATYSTYKI!$C702,'BAZA DANYCH'!$G:$G,STATYSTYKI!$D702,'BAZA DANYCH'!$K:$K,STATYSTYKI!CF$550)</f>
        <v>0</v>
      </c>
      <c r="CG702" s="9">
        <f>SUMIFS('BAZA DANYCH'!$Q:$Q,'BAZA DANYCH'!$B:$B,STATYSTYKI!$B702,'BAZA DANYCH'!$C:$C,STATYSTYKI!$C702,'BAZA DANYCH'!$G:$G,STATYSTYKI!$D702,'BAZA DANYCH'!$K:$K,STATYSTYKI!CG$550)</f>
        <v>0</v>
      </c>
      <c r="CH702" s="9">
        <f>SUMIFS('BAZA DANYCH'!$Q:$Q,'BAZA DANYCH'!$B:$B,STATYSTYKI!$B702,'BAZA DANYCH'!$C:$C,STATYSTYKI!$C702,'BAZA DANYCH'!$G:$G,STATYSTYKI!$D702,'BAZA DANYCH'!$K:$K,STATYSTYKI!CH$550)</f>
        <v>0</v>
      </c>
      <c r="CI702" s="9">
        <f>SUMIFS('BAZA DANYCH'!$Q:$Q,'BAZA DANYCH'!$B:$B,STATYSTYKI!$B702,'BAZA DANYCH'!$C:$C,STATYSTYKI!$C702,'BAZA DANYCH'!$G:$G,STATYSTYKI!$D702,'BAZA DANYCH'!$K:$K,STATYSTYKI!CI$550)</f>
        <v>0</v>
      </c>
      <c r="CJ702" s="9">
        <f>SUMIFS('BAZA DANYCH'!$Q:$Q,'BAZA DANYCH'!$B:$B,STATYSTYKI!$B702,'BAZA DANYCH'!$C:$C,STATYSTYKI!$C702,'BAZA DANYCH'!$G:$G,STATYSTYKI!$D702,'BAZA DANYCH'!$K:$K,STATYSTYKI!CJ$550)</f>
        <v>0</v>
      </c>
      <c r="CK702" s="9">
        <f>SUMIFS('BAZA DANYCH'!$Q:$Q,'BAZA DANYCH'!$B:$B,STATYSTYKI!$B702,'BAZA DANYCH'!$C:$C,STATYSTYKI!$C702,'BAZA DANYCH'!$G:$G,STATYSTYKI!$D702,'BAZA DANYCH'!$K:$K,STATYSTYKI!CK$550)</f>
        <v>0</v>
      </c>
      <c r="CL702" s="9">
        <f>SUMIFS('BAZA DANYCH'!$Q:$Q,'BAZA DANYCH'!$B:$B,STATYSTYKI!$B702,'BAZA DANYCH'!$C:$C,STATYSTYKI!$C702,'BAZA DANYCH'!$G:$G,STATYSTYKI!$D702,'BAZA DANYCH'!$K:$K,STATYSTYKI!CL$550)</f>
        <v>0</v>
      </c>
      <c r="CM702" s="9">
        <f>SUMIFS('BAZA DANYCH'!$Q:$Q,'BAZA DANYCH'!$B:$B,STATYSTYKI!$B702,'BAZA DANYCH'!$C:$C,STATYSTYKI!$C702,'BAZA DANYCH'!$G:$G,STATYSTYKI!$D702,'BAZA DANYCH'!$K:$K,STATYSTYKI!CM$550)</f>
        <v>0</v>
      </c>
      <c r="CN702" s="9">
        <f>SUMIFS('BAZA DANYCH'!$Q:$Q,'BAZA DANYCH'!$B:$B,STATYSTYKI!$B702,'BAZA DANYCH'!$C:$C,STATYSTYKI!$C702,'BAZA DANYCH'!$G:$G,STATYSTYKI!$D702,'BAZA DANYCH'!$K:$K,STATYSTYKI!CN$550)</f>
        <v>0</v>
      </c>
      <c r="CO702" s="9">
        <f>SUMIFS('BAZA DANYCH'!$Q:$Q,'BAZA DANYCH'!$B:$B,STATYSTYKI!$B702,'BAZA DANYCH'!$C:$C,STATYSTYKI!$C702,'BAZA DANYCH'!$G:$G,STATYSTYKI!$D702,'BAZA DANYCH'!$K:$K,STATYSTYKI!CO$550)</f>
        <v>0</v>
      </c>
      <c r="CP702" s="9">
        <f>SUMIFS('BAZA DANYCH'!$Q:$Q,'BAZA DANYCH'!$B:$B,STATYSTYKI!$B702,'BAZA DANYCH'!$C:$C,STATYSTYKI!$C702,'BAZA DANYCH'!$G:$G,STATYSTYKI!$D702,'BAZA DANYCH'!$K:$K,STATYSTYKI!CP$550)</f>
        <v>0</v>
      </c>
      <c r="CQ702" s="9">
        <f>SUMIFS('BAZA DANYCH'!$Q:$Q,'BAZA DANYCH'!$B:$B,STATYSTYKI!$B702,'BAZA DANYCH'!$C:$C,STATYSTYKI!$C702,'BAZA DANYCH'!$G:$G,STATYSTYKI!$D702,'BAZA DANYCH'!$K:$K,STATYSTYKI!CQ$550)</f>
        <v>0</v>
      </c>
      <c r="CR702" s="9">
        <f>SUMIFS('BAZA DANYCH'!$Q:$Q,'BAZA DANYCH'!$B:$B,STATYSTYKI!$B702,'BAZA DANYCH'!$C:$C,STATYSTYKI!$C702,'BAZA DANYCH'!$G:$G,STATYSTYKI!$D702,'BAZA DANYCH'!$K:$K,STATYSTYKI!CR$550)</f>
        <v>0</v>
      </c>
      <c r="CS702" s="9">
        <f>SUMIFS('BAZA DANYCH'!$Q:$Q,'BAZA DANYCH'!$B:$B,STATYSTYKI!$B702,'BAZA DANYCH'!$C:$C,STATYSTYKI!$C702,'BAZA DANYCH'!$G:$G,STATYSTYKI!$D702,'BAZA DANYCH'!$K:$K,STATYSTYKI!CS$550)</f>
        <v>0</v>
      </c>
      <c r="CT702" s="9">
        <f>SUMIFS('BAZA DANYCH'!$Q:$Q,'BAZA DANYCH'!$B:$B,STATYSTYKI!$B702,'BAZA DANYCH'!$C:$C,STATYSTYKI!$C702,'BAZA DANYCH'!$G:$G,STATYSTYKI!$D702,'BAZA DANYCH'!$K:$K,STATYSTYKI!CT$550)</f>
        <v>0</v>
      </c>
      <c r="CU702" s="9">
        <f>SUMIFS('BAZA DANYCH'!$Q:$Q,'BAZA DANYCH'!$B:$B,STATYSTYKI!$B702,'BAZA DANYCH'!$C:$C,STATYSTYKI!$C702,'BAZA DANYCH'!$G:$G,STATYSTYKI!$D702,'BAZA DANYCH'!$K:$K,STATYSTYKI!CU$550)</f>
        <v>0</v>
      </c>
      <c r="CV702" s="9">
        <f>SUMIFS('BAZA DANYCH'!$Q:$Q,'BAZA DANYCH'!$B:$B,STATYSTYKI!$B702,'BAZA DANYCH'!$C:$C,STATYSTYKI!$C702,'BAZA DANYCH'!$G:$G,STATYSTYKI!$D702,'BAZA DANYCH'!$K:$K,STATYSTYKI!CV$550)</f>
        <v>0</v>
      </c>
      <c r="CW702" s="9">
        <f>SUMIFS('BAZA DANYCH'!$Q:$Q,'BAZA DANYCH'!$B:$B,STATYSTYKI!$B702,'BAZA DANYCH'!$C:$C,STATYSTYKI!$C702,'BAZA DANYCH'!$G:$G,STATYSTYKI!$D702,'BAZA DANYCH'!$K:$K,STATYSTYKI!CW$550)</f>
        <v>0</v>
      </c>
      <c r="CX702" s="9">
        <f>SUMIFS('BAZA DANYCH'!$Q:$Q,'BAZA DANYCH'!$B:$B,STATYSTYKI!$B702,'BAZA DANYCH'!$C:$C,STATYSTYKI!$C702,'BAZA DANYCH'!$G:$G,STATYSTYKI!$D702,'BAZA DANYCH'!$K:$K,STATYSTYKI!CX$550)</f>
        <v>0</v>
      </c>
    </row>
    <row r="703" spans="1:102" hidden="1">
      <c r="A703" s="8"/>
      <c r="B703" s="60" t="s">
        <v>148</v>
      </c>
      <c r="C703" s="61" t="s">
        <v>149</v>
      </c>
      <c r="D703" s="61" t="s">
        <v>150</v>
      </c>
      <c r="E703" s="82" t="s">
        <v>9</v>
      </c>
      <c r="F703" s="64">
        <f t="shared" si="277"/>
        <v>0</v>
      </c>
      <c r="G703" s="9">
        <f>SUMIFS('BAZA DANYCH'!$S:$S,'BAZA DANYCH'!$B:$B,STATYSTYKI!$B703,'BAZA DANYCH'!$C:$C,STATYSTYKI!$C703,'BAZA DANYCH'!$G:$G,STATYSTYKI!$D703,'BAZA DANYCH'!$K:$K,STATYSTYKI!G$550)</f>
        <v>0</v>
      </c>
      <c r="H703" s="9">
        <f>SUMIFS('BAZA DANYCH'!$S:$S,'BAZA DANYCH'!$B:$B,STATYSTYKI!$B703,'BAZA DANYCH'!$C:$C,STATYSTYKI!$C703,'BAZA DANYCH'!$G:$G,STATYSTYKI!$D703,'BAZA DANYCH'!$K:$K,STATYSTYKI!H$550)</f>
        <v>0</v>
      </c>
      <c r="I703" s="9">
        <f>SUMIFS('BAZA DANYCH'!$S:$S,'BAZA DANYCH'!$B:$B,STATYSTYKI!$B703,'BAZA DANYCH'!$C:$C,STATYSTYKI!$C703,'BAZA DANYCH'!$G:$G,STATYSTYKI!$D703,'BAZA DANYCH'!$K:$K,STATYSTYKI!I$550)</f>
        <v>0</v>
      </c>
      <c r="J703" s="9">
        <f>SUMIFS('BAZA DANYCH'!$S:$S,'BAZA DANYCH'!$B:$B,STATYSTYKI!$B703,'BAZA DANYCH'!$C:$C,STATYSTYKI!$C703,'BAZA DANYCH'!$G:$G,STATYSTYKI!$D703,'BAZA DANYCH'!$K:$K,STATYSTYKI!J$550)</f>
        <v>0</v>
      </c>
      <c r="K703" s="9">
        <f>SUMIFS('BAZA DANYCH'!$S:$S,'BAZA DANYCH'!$B:$B,STATYSTYKI!$B703,'BAZA DANYCH'!$C:$C,STATYSTYKI!$C703,'BAZA DANYCH'!$G:$G,STATYSTYKI!$D703,'BAZA DANYCH'!$K:$K,STATYSTYKI!K$550)</f>
        <v>0</v>
      </c>
      <c r="L703" s="9">
        <f>SUMIFS('BAZA DANYCH'!$S:$S,'BAZA DANYCH'!$B:$B,STATYSTYKI!$B703,'BAZA DANYCH'!$C:$C,STATYSTYKI!$C703,'BAZA DANYCH'!$G:$G,STATYSTYKI!$D703,'BAZA DANYCH'!$K:$K,STATYSTYKI!L$550)</f>
        <v>0</v>
      </c>
      <c r="M703" s="9">
        <f>SUMIFS('BAZA DANYCH'!$S:$S,'BAZA DANYCH'!$B:$B,STATYSTYKI!$B703,'BAZA DANYCH'!$C:$C,STATYSTYKI!$C703,'BAZA DANYCH'!$G:$G,STATYSTYKI!$D703,'BAZA DANYCH'!$K:$K,STATYSTYKI!M$550)</f>
        <v>0</v>
      </c>
      <c r="N703" s="9">
        <f>SUMIFS('BAZA DANYCH'!$S:$S,'BAZA DANYCH'!$B:$B,STATYSTYKI!$B703,'BAZA DANYCH'!$C:$C,STATYSTYKI!$C703,'BAZA DANYCH'!$G:$G,STATYSTYKI!$D703,'BAZA DANYCH'!$K:$K,STATYSTYKI!N$550)</f>
        <v>0</v>
      </c>
      <c r="O703" s="9">
        <f>SUMIFS('BAZA DANYCH'!$S:$S,'BAZA DANYCH'!$B:$B,STATYSTYKI!$B703,'BAZA DANYCH'!$C:$C,STATYSTYKI!$C703,'BAZA DANYCH'!$G:$G,STATYSTYKI!$D703,'BAZA DANYCH'!$K:$K,STATYSTYKI!O$550)</f>
        <v>0</v>
      </c>
      <c r="P703" s="9">
        <f>SUMIFS('BAZA DANYCH'!$S:$S,'BAZA DANYCH'!$B:$B,STATYSTYKI!$B703,'BAZA DANYCH'!$C:$C,STATYSTYKI!$C703,'BAZA DANYCH'!$G:$G,STATYSTYKI!$D703,'BAZA DANYCH'!$K:$K,STATYSTYKI!P$550)</f>
        <v>0</v>
      </c>
      <c r="Q703" s="9">
        <f>SUMIFS('BAZA DANYCH'!$S:$S,'BAZA DANYCH'!$B:$B,STATYSTYKI!$B703,'BAZA DANYCH'!$C:$C,STATYSTYKI!$C703,'BAZA DANYCH'!$G:$G,STATYSTYKI!$D703,'BAZA DANYCH'!$K:$K,STATYSTYKI!Q$550)</f>
        <v>0</v>
      </c>
      <c r="R703" s="9">
        <f>SUMIFS('BAZA DANYCH'!$S:$S,'BAZA DANYCH'!$B:$B,STATYSTYKI!$B703,'BAZA DANYCH'!$C:$C,STATYSTYKI!$C703,'BAZA DANYCH'!$G:$G,STATYSTYKI!$D703,'BAZA DANYCH'!$K:$K,STATYSTYKI!R$550)</f>
        <v>0</v>
      </c>
      <c r="S703" s="9">
        <f>SUMIFS('BAZA DANYCH'!$S:$S,'BAZA DANYCH'!$B:$B,STATYSTYKI!$B703,'BAZA DANYCH'!$C:$C,STATYSTYKI!$C703,'BAZA DANYCH'!$G:$G,STATYSTYKI!$D703,'BAZA DANYCH'!$K:$K,STATYSTYKI!S$550)</f>
        <v>0</v>
      </c>
      <c r="T703" s="9">
        <f>SUMIFS('BAZA DANYCH'!$S:$S,'BAZA DANYCH'!$B:$B,STATYSTYKI!$B703,'BAZA DANYCH'!$C:$C,STATYSTYKI!$C703,'BAZA DANYCH'!$G:$G,STATYSTYKI!$D703,'BAZA DANYCH'!$K:$K,STATYSTYKI!T$550)</f>
        <v>0</v>
      </c>
      <c r="U703" s="9">
        <f>SUMIFS('BAZA DANYCH'!$S:$S,'BAZA DANYCH'!$B:$B,STATYSTYKI!$B703,'BAZA DANYCH'!$C:$C,STATYSTYKI!$C703,'BAZA DANYCH'!$G:$G,STATYSTYKI!$D703,'BAZA DANYCH'!$K:$K,STATYSTYKI!U$550)</f>
        <v>0</v>
      </c>
      <c r="V703" s="9">
        <f>SUMIFS('BAZA DANYCH'!$S:$S,'BAZA DANYCH'!$B:$B,STATYSTYKI!$B703,'BAZA DANYCH'!$C:$C,STATYSTYKI!$C703,'BAZA DANYCH'!$G:$G,STATYSTYKI!$D703,'BAZA DANYCH'!$K:$K,STATYSTYKI!V$550)</f>
        <v>0</v>
      </c>
      <c r="W703" s="9">
        <f>SUMIFS('BAZA DANYCH'!$S:$S,'BAZA DANYCH'!$B:$B,STATYSTYKI!$B703,'BAZA DANYCH'!$C:$C,STATYSTYKI!$C703,'BAZA DANYCH'!$G:$G,STATYSTYKI!$D703,'BAZA DANYCH'!$K:$K,STATYSTYKI!W$550)</f>
        <v>0</v>
      </c>
      <c r="X703" s="9">
        <f>SUMIFS('BAZA DANYCH'!$S:$S,'BAZA DANYCH'!$B:$B,STATYSTYKI!$B703,'BAZA DANYCH'!$C:$C,STATYSTYKI!$C703,'BAZA DANYCH'!$G:$G,STATYSTYKI!$D703,'BAZA DANYCH'!$K:$K,STATYSTYKI!X$550)</f>
        <v>0</v>
      </c>
      <c r="Y703" s="9">
        <f>SUMIFS('BAZA DANYCH'!$S:$S,'BAZA DANYCH'!$B:$B,STATYSTYKI!$B703,'BAZA DANYCH'!$C:$C,STATYSTYKI!$C703,'BAZA DANYCH'!$G:$G,STATYSTYKI!$D703,'BAZA DANYCH'!$K:$K,STATYSTYKI!Y$550)</f>
        <v>0</v>
      </c>
      <c r="Z703" s="9">
        <f>SUMIFS('BAZA DANYCH'!$S:$S,'BAZA DANYCH'!$B:$B,STATYSTYKI!$B703,'BAZA DANYCH'!$C:$C,STATYSTYKI!$C703,'BAZA DANYCH'!$G:$G,STATYSTYKI!$D703,'BAZA DANYCH'!$K:$K,STATYSTYKI!Z$550)</f>
        <v>0</v>
      </c>
      <c r="AA703" s="9">
        <f>SUMIFS('BAZA DANYCH'!$S:$S,'BAZA DANYCH'!$B:$B,STATYSTYKI!$B703,'BAZA DANYCH'!$C:$C,STATYSTYKI!$C703,'BAZA DANYCH'!$G:$G,STATYSTYKI!$D703,'BAZA DANYCH'!$K:$K,STATYSTYKI!AA$550)</f>
        <v>0</v>
      </c>
      <c r="AB703" s="9">
        <f>SUMIFS('BAZA DANYCH'!$S:$S,'BAZA DANYCH'!$B:$B,STATYSTYKI!$B703,'BAZA DANYCH'!$C:$C,STATYSTYKI!$C703,'BAZA DANYCH'!$G:$G,STATYSTYKI!$D703,'BAZA DANYCH'!$K:$K,STATYSTYKI!AB$550)</f>
        <v>0</v>
      </c>
      <c r="AC703" s="9">
        <f>SUMIFS('BAZA DANYCH'!$S:$S,'BAZA DANYCH'!$B:$B,STATYSTYKI!$B703,'BAZA DANYCH'!$C:$C,STATYSTYKI!$C703,'BAZA DANYCH'!$G:$G,STATYSTYKI!$D703,'BAZA DANYCH'!$K:$K,STATYSTYKI!AC$550)</f>
        <v>0</v>
      </c>
      <c r="AD703" s="9">
        <f>SUMIFS('BAZA DANYCH'!$S:$S,'BAZA DANYCH'!$B:$B,STATYSTYKI!$B703,'BAZA DANYCH'!$C:$C,STATYSTYKI!$C703,'BAZA DANYCH'!$G:$G,STATYSTYKI!$D703,'BAZA DANYCH'!$K:$K,STATYSTYKI!AD$550)</f>
        <v>0</v>
      </c>
      <c r="AE703" s="9">
        <f>SUMIFS('BAZA DANYCH'!$S:$S,'BAZA DANYCH'!$B:$B,STATYSTYKI!$B703,'BAZA DANYCH'!$C:$C,STATYSTYKI!$C703,'BAZA DANYCH'!$G:$G,STATYSTYKI!$D703,'BAZA DANYCH'!$K:$K,STATYSTYKI!AE$550)</f>
        <v>0</v>
      </c>
      <c r="AF703" s="9">
        <f>SUMIFS('BAZA DANYCH'!$S:$S,'BAZA DANYCH'!$B:$B,STATYSTYKI!$B703,'BAZA DANYCH'!$C:$C,STATYSTYKI!$C703,'BAZA DANYCH'!$G:$G,STATYSTYKI!$D703,'BAZA DANYCH'!$K:$K,STATYSTYKI!AF$550)</f>
        <v>0</v>
      </c>
      <c r="AG703" s="9">
        <f>SUMIFS('BAZA DANYCH'!$S:$S,'BAZA DANYCH'!$B:$B,STATYSTYKI!$B703,'BAZA DANYCH'!$C:$C,STATYSTYKI!$C703,'BAZA DANYCH'!$G:$G,STATYSTYKI!$D703,'BAZA DANYCH'!$K:$K,STATYSTYKI!AG$550)</f>
        <v>0</v>
      </c>
      <c r="AH703" s="9">
        <f>SUMIFS('BAZA DANYCH'!$S:$S,'BAZA DANYCH'!$B:$B,STATYSTYKI!$B703,'BAZA DANYCH'!$C:$C,STATYSTYKI!$C703,'BAZA DANYCH'!$G:$G,STATYSTYKI!$D703,'BAZA DANYCH'!$K:$K,STATYSTYKI!AH$550)</f>
        <v>0</v>
      </c>
      <c r="AI703" s="9">
        <f>SUMIFS('BAZA DANYCH'!$S:$S,'BAZA DANYCH'!$B:$B,STATYSTYKI!$B703,'BAZA DANYCH'!$C:$C,STATYSTYKI!$C703,'BAZA DANYCH'!$G:$G,STATYSTYKI!$D703,'BAZA DANYCH'!$K:$K,STATYSTYKI!AI$550)</f>
        <v>0</v>
      </c>
      <c r="AJ703" s="9">
        <f>SUMIFS('BAZA DANYCH'!$S:$S,'BAZA DANYCH'!$B:$B,STATYSTYKI!$B703,'BAZA DANYCH'!$C:$C,STATYSTYKI!$C703,'BAZA DANYCH'!$G:$G,STATYSTYKI!$D703,'BAZA DANYCH'!$K:$K,STATYSTYKI!AJ$550)</f>
        <v>0</v>
      </c>
      <c r="AK703" s="9">
        <f>SUMIFS('BAZA DANYCH'!$S:$S,'BAZA DANYCH'!$B:$B,STATYSTYKI!$B703,'BAZA DANYCH'!$C:$C,STATYSTYKI!$C703,'BAZA DANYCH'!$G:$G,STATYSTYKI!$D703,'BAZA DANYCH'!$K:$K,STATYSTYKI!AK$550)</f>
        <v>0</v>
      </c>
      <c r="AL703" s="9">
        <f>SUMIFS('BAZA DANYCH'!$S:$S,'BAZA DANYCH'!$B:$B,STATYSTYKI!$B703,'BAZA DANYCH'!$C:$C,STATYSTYKI!$C703,'BAZA DANYCH'!$G:$G,STATYSTYKI!$D703,'BAZA DANYCH'!$K:$K,STATYSTYKI!AL$550)</f>
        <v>0</v>
      </c>
      <c r="AM703" s="9">
        <f>SUMIFS('BAZA DANYCH'!$S:$S,'BAZA DANYCH'!$B:$B,STATYSTYKI!$B703,'BAZA DANYCH'!$C:$C,STATYSTYKI!$C703,'BAZA DANYCH'!$G:$G,STATYSTYKI!$D703,'BAZA DANYCH'!$K:$K,STATYSTYKI!AM$550)</f>
        <v>0</v>
      </c>
      <c r="AN703" s="9">
        <f>SUMIFS('BAZA DANYCH'!$S:$S,'BAZA DANYCH'!$B:$B,STATYSTYKI!$B703,'BAZA DANYCH'!$C:$C,STATYSTYKI!$C703,'BAZA DANYCH'!$G:$G,STATYSTYKI!$D703,'BAZA DANYCH'!$K:$K,STATYSTYKI!AN$550)</f>
        <v>0</v>
      </c>
      <c r="AO703" s="9">
        <f>SUMIFS('BAZA DANYCH'!$S:$S,'BAZA DANYCH'!$B:$B,STATYSTYKI!$B703,'BAZA DANYCH'!$C:$C,STATYSTYKI!$C703,'BAZA DANYCH'!$G:$G,STATYSTYKI!$D703,'BAZA DANYCH'!$K:$K,STATYSTYKI!AO$550)</f>
        <v>0</v>
      </c>
      <c r="AP703" s="9">
        <f>SUMIFS('BAZA DANYCH'!$S:$S,'BAZA DANYCH'!$B:$B,STATYSTYKI!$B703,'BAZA DANYCH'!$C:$C,STATYSTYKI!$C703,'BAZA DANYCH'!$G:$G,STATYSTYKI!$D703,'BAZA DANYCH'!$K:$K,STATYSTYKI!AP$550)</f>
        <v>0</v>
      </c>
      <c r="AQ703" s="9">
        <f>SUMIFS('BAZA DANYCH'!$S:$S,'BAZA DANYCH'!$B:$B,STATYSTYKI!$B703,'BAZA DANYCH'!$C:$C,STATYSTYKI!$C703,'BAZA DANYCH'!$G:$G,STATYSTYKI!$D703,'BAZA DANYCH'!$K:$K,STATYSTYKI!AQ$550)</f>
        <v>0</v>
      </c>
      <c r="AR703" s="9">
        <f>SUMIFS('BAZA DANYCH'!$S:$S,'BAZA DANYCH'!$B:$B,STATYSTYKI!$B703,'BAZA DANYCH'!$C:$C,STATYSTYKI!$C703,'BAZA DANYCH'!$G:$G,STATYSTYKI!$D703,'BAZA DANYCH'!$K:$K,STATYSTYKI!AR$550)</f>
        <v>0</v>
      </c>
      <c r="AS703" s="9">
        <f>SUMIFS('BAZA DANYCH'!$S:$S,'BAZA DANYCH'!$B:$B,STATYSTYKI!$B703,'BAZA DANYCH'!$C:$C,STATYSTYKI!$C703,'BAZA DANYCH'!$G:$G,STATYSTYKI!$D703,'BAZA DANYCH'!$K:$K,STATYSTYKI!AS$550)</f>
        <v>0</v>
      </c>
      <c r="AT703" s="9">
        <f>SUMIFS('BAZA DANYCH'!$S:$S,'BAZA DANYCH'!$B:$B,STATYSTYKI!$B703,'BAZA DANYCH'!$C:$C,STATYSTYKI!$C703,'BAZA DANYCH'!$G:$G,STATYSTYKI!$D703,'BAZA DANYCH'!$K:$K,STATYSTYKI!AT$550)</f>
        <v>0</v>
      </c>
      <c r="AU703" s="9">
        <f>SUMIFS('BAZA DANYCH'!$S:$S,'BAZA DANYCH'!$B:$B,STATYSTYKI!$B703,'BAZA DANYCH'!$C:$C,STATYSTYKI!$C703,'BAZA DANYCH'!$G:$G,STATYSTYKI!$D703,'BAZA DANYCH'!$K:$K,STATYSTYKI!AU$550)</f>
        <v>0</v>
      </c>
      <c r="AV703" s="9">
        <f>SUMIFS('BAZA DANYCH'!$S:$S,'BAZA DANYCH'!$B:$B,STATYSTYKI!$B703,'BAZA DANYCH'!$C:$C,STATYSTYKI!$C703,'BAZA DANYCH'!$G:$G,STATYSTYKI!$D703,'BAZA DANYCH'!$K:$K,STATYSTYKI!AV$550)</f>
        <v>0</v>
      </c>
      <c r="AW703" s="9">
        <f>SUMIFS('BAZA DANYCH'!$S:$S,'BAZA DANYCH'!$B:$B,STATYSTYKI!$B703,'BAZA DANYCH'!$C:$C,STATYSTYKI!$C703,'BAZA DANYCH'!$G:$G,STATYSTYKI!$D703,'BAZA DANYCH'!$K:$K,STATYSTYKI!AW$550)</f>
        <v>0</v>
      </c>
      <c r="AX703" s="9">
        <f>SUMIFS('BAZA DANYCH'!$S:$S,'BAZA DANYCH'!$B:$B,STATYSTYKI!$B703,'BAZA DANYCH'!$C:$C,STATYSTYKI!$C703,'BAZA DANYCH'!$G:$G,STATYSTYKI!$D703,'BAZA DANYCH'!$K:$K,STATYSTYKI!AX$550)</f>
        <v>0</v>
      </c>
      <c r="AY703" s="9">
        <f>SUMIFS('BAZA DANYCH'!$S:$S,'BAZA DANYCH'!$B:$B,STATYSTYKI!$B703,'BAZA DANYCH'!$C:$C,STATYSTYKI!$C703,'BAZA DANYCH'!$G:$G,STATYSTYKI!$D703,'BAZA DANYCH'!$K:$K,STATYSTYKI!AY$550)</f>
        <v>0</v>
      </c>
      <c r="AZ703" s="9">
        <f>SUMIFS('BAZA DANYCH'!$S:$S,'BAZA DANYCH'!$B:$B,STATYSTYKI!$B703,'BAZA DANYCH'!$C:$C,STATYSTYKI!$C703,'BAZA DANYCH'!$G:$G,STATYSTYKI!$D703,'BAZA DANYCH'!$K:$K,STATYSTYKI!AZ$550)</f>
        <v>0</v>
      </c>
      <c r="BA703" s="9">
        <f>SUMIFS('BAZA DANYCH'!$S:$S,'BAZA DANYCH'!$B:$B,STATYSTYKI!$B703,'BAZA DANYCH'!$C:$C,STATYSTYKI!$C703,'BAZA DANYCH'!$G:$G,STATYSTYKI!$D703,'BAZA DANYCH'!$K:$K,STATYSTYKI!BA$550)</f>
        <v>0</v>
      </c>
      <c r="BB703" s="9">
        <f>SUMIFS('BAZA DANYCH'!$S:$S,'BAZA DANYCH'!$B:$B,STATYSTYKI!$B703,'BAZA DANYCH'!$C:$C,STATYSTYKI!$C703,'BAZA DANYCH'!$G:$G,STATYSTYKI!$D703,'BAZA DANYCH'!$K:$K,STATYSTYKI!BB$550)</f>
        <v>0</v>
      </c>
      <c r="BC703" s="9">
        <f>SUMIFS('BAZA DANYCH'!$S:$S,'BAZA DANYCH'!$B:$B,STATYSTYKI!$B703,'BAZA DANYCH'!$C:$C,STATYSTYKI!$C703,'BAZA DANYCH'!$G:$G,STATYSTYKI!$D703,'BAZA DANYCH'!$K:$K,STATYSTYKI!BC$550)</f>
        <v>0</v>
      </c>
      <c r="BD703" s="9">
        <f>SUMIFS('BAZA DANYCH'!$S:$S,'BAZA DANYCH'!$B:$B,STATYSTYKI!$B703,'BAZA DANYCH'!$C:$C,STATYSTYKI!$C703,'BAZA DANYCH'!$G:$G,STATYSTYKI!$D703,'BAZA DANYCH'!$K:$K,STATYSTYKI!BD$550)</f>
        <v>0</v>
      </c>
      <c r="BE703" s="9">
        <f>SUMIFS('BAZA DANYCH'!$S:$S,'BAZA DANYCH'!$B:$B,STATYSTYKI!$B703,'BAZA DANYCH'!$C:$C,STATYSTYKI!$C703,'BAZA DANYCH'!$G:$G,STATYSTYKI!$D703,'BAZA DANYCH'!$K:$K,STATYSTYKI!BE$550)</f>
        <v>0</v>
      </c>
      <c r="BF703" s="9">
        <f>SUMIFS('BAZA DANYCH'!$S:$S,'BAZA DANYCH'!$B:$B,STATYSTYKI!$B703,'BAZA DANYCH'!$C:$C,STATYSTYKI!$C703,'BAZA DANYCH'!$G:$G,STATYSTYKI!$D703,'BAZA DANYCH'!$K:$K,STATYSTYKI!BF$550)</f>
        <v>0</v>
      </c>
      <c r="BG703" s="9">
        <f>SUMIFS('BAZA DANYCH'!$S:$S,'BAZA DANYCH'!$B:$B,STATYSTYKI!$B703,'BAZA DANYCH'!$C:$C,STATYSTYKI!$C703,'BAZA DANYCH'!$G:$G,STATYSTYKI!$D703,'BAZA DANYCH'!$K:$K,STATYSTYKI!BG$550)</f>
        <v>0</v>
      </c>
      <c r="BH703" s="9">
        <f>SUMIFS('BAZA DANYCH'!$S:$S,'BAZA DANYCH'!$B:$B,STATYSTYKI!$B703,'BAZA DANYCH'!$C:$C,STATYSTYKI!$C703,'BAZA DANYCH'!$G:$G,STATYSTYKI!$D703,'BAZA DANYCH'!$K:$K,STATYSTYKI!BH$550)</f>
        <v>0</v>
      </c>
      <c r="BI703" s="9">
        <f>SUMIFS('BAZA DANYCH'!$S:$S,'BAZA DANYCH'!$B:$B,STATYSTYKI!$B703,'BAZA DANYCH'!$C:$C,STATYSTYKI!$C703,'BAZA DANYCH'!$G:$G,STATYSTYKI!$D703,'BAZA DANYCH'!$K:$K,STATYSTYKI!BI$550)</f>
        <v>0</v>
      </c>
      <c r="BJ703" s="9">
        <f>SUMIFS('BAZA DANYCH'!$S:$S,'BAZA DANYCH'!$B:$B,STATYSTYKI!$B703,'BAZA DANYCH'!$C:$C,STATYSTYKI!$C703,'BAZA DANYCH'!$G:$G,STATYSTYKI!$D703,'BAZA DANYCH'!$K:$K,STATYSTYKI!BJ$550)</f>
        <v>0</v>
      </c>
      <c r="BK703" s="9">
        <f>SUMIFS('BAZA DANYCH'!$S:$S,'BAZA DANYCH'!$B:$B,STATYSTYKI!$B703,'BAZA DANYCH'!$C:$C,STATYSTYKI!$C703,'BAZA DANYCH'!$G:$G,STATYSTYKI!$D703,'BAZA DANYCH'!$K:$K,STATYSTYKI!BK$550)</f>
        <v>0</v>
      </c>
      <c r="BL703" s="9">
        <f>SUMIFS('BAZA DANYCH'!$S:$S,'BAZA DANYCH'!$B:$B,STATYSTYKI!$B703,'BAZA DANYCH'!$C:$C,STATYSTYKI!$C703,'BAZA DANYCH'!$G:$G,STATYSTYKI!$D703,'BAZA DANYCH'!$K:$K,STATYSTYKI!BL$550)</f>
        <v>0</v>
      </c>
      <c r="BM703" s="9">
        <f>SUMIFS('BAZA DANYCH'!$S:$S,'BAZA DANYCH'!$B:$B,STATYSTYKI!$B703,'BAZA DANYCH'!$C:$C,STATYSTYKI!$C703,'BAZA DANYCH'!$G:$G,STATYSTYKI!$D703,'BAZA DANYCH'!$K:$K,STATYSTYKI!BM$550)</f>
        <v>0</v>
      </c>
      <c r="BN703" s="9">
        <f>SUMIFS('BAZA DANYCH'!$S:$S,'BAZA DANYCH'!$B:$B,STATYSTYKI!$B703,'BAZA DANYCH'!$C:$C,STATYSTYKI!$C703,'BAZA DANYCH'!$G:$G,STATYSTYKI!$D703,'BAZA DANYCH'!$K:$K,STATYSTYKI!BN$550)</f>
        <v>0</v>
      </c>
      <c r="BO703" s="9">
        <f>SUMIFS('BAZA DANYCH'!$S:$S,'BAZA DANYCH'!$B:$B,STATYSTYKI!$B703,'BAZA DANYCH'!$C:$C,STATYSTYKI!$C703,'BAZA DANYCH'!$G:$G,STATYSTYKI!$D703,'BAZA DANYCH'!$K:$K,STATYSTYKI!BO$550)</f>
        <v>0</v>
      </c>
      <c r="BP703" s="9">
        <f>SUMIFS('BAZA DANYCH'!$S:$S,'BAZA DANYCH'!$B:$B,STATYSTYKI!$B703,'BAZA DANYCH'!$C:$C,STATYSTYKI!$C703,'BAZA DANYCH'!$G:$G,STATYSTYKI!$D703,'BAZA DANYCH'!$K:$K,STATYSTYKI!BP$550)</f>
        <v>0</v>
      </c>
      <c r="BQ703" s="9">
        <f>SUMIFS('BAZA DANYCH'!$S:$S,'BAZA DANYCH'!$B:$B,STATYSTYKI!$B703,'BAZA DANYCH'!$C:$C,STATYSTYKI!$C703,'BAZA DANYCH'!$G:$G,STATYSTYKI!$D703,'BAZA DANYCH'!$K:$K,STATYSTYKI!BQ$550)</f>
        <v>0</v>
      </c>
      <c r="BR703" s="9">
        <f>SUMIFS('BAZA DANYCH'!$S:$S,'BAZA DANYCH'!$B:$B,STATYSTYKI!$B703,'BAZA DANYCH'!$C:$C,STATYSTYKI!$C703,'BAZA DANYCH'!$G:$G,STATYSTYKI!$D703,'BAZA DANYCH'!$K:$K,STATYSTYKI!BR$550)</f>
        <v>0</v>
      </c>
      <c r="BS703" s="9">
        <f>SUMIFS('BAZA DANYCH'!$S:$S,'BAZA DANYCH'!$B:$B,STATYSTYKI!$B703,'BAZA DANYCH'!$C:$C,STATYSTYKI!$C703,'BAZA DANYCH'!$G:$G,STATYSTYKI!$D703,'BAZA DANYCH'!$K:$K,STATYSTYKI!BS$550)</f>
        <v>0</v>
      </c>
      <c r="BT703" s="9">
        <f>SUMIFS('BAZA DANYCH'!$S:$S,'BAZA DANYCH'!$B:$B,STATYSTYKI!$B703,'BAZA DANYCH'!$C:$C,STATYSTYKI!$C703,'BAZA DANYCH'!$G:$G,STATYSTYKI!$D703,'BAZA DANYCH'!$K:$K,STATYSTYKI!BT$550)</f>
        <v>0</v>
      </c>
      <c r="BU703" s="9">
        <f>SUMIFS('BAZA DANYCH'!$S:$S,'BAZA DANYCH'!$B:$B,STATYSTYKI!$B703,'BAZA DANYCH'!$C:$C,STATYSTYKI!$C703,'BAZA DANYCH'!$G:$G,STATYSTYKI!$D703,'BAZA DANYCH'!$K:$K,STATYSTYKI!BU$550)</f>
        <v>0</v>
      </c>
      <c r="BV703" s="9">
        <f>SUMIFS('BAZA DANYCH'!$S:$S,'BAZA DANYCH'!$B:$B,STATYSTYKI!$B703,'BAZA DANYCH'!$C:$C,STATYSTYKI!$C703,'BAZA DANYCH'!$G:$G,STATYSTYKI!$D703,'BAZA DANYCH'!$K:$K,STATYSTYKI!BV$550)</f>
        <v>0</v>
      </c>
      <c r="BW703" s="9">
        <f>SUMIFS('BAZA DANYCH'!$S:$S,'BAZA DANYCH'!$B:$B,STATYSTYKI!$B703,'BAZA DANYCH'!$C:$C,STATYSTYKI!$C703,'BAZA DANYCH'!$G:$G,STATYSTYKI!$D703,'BAZA DANYCH'!$K:$K,STATYSTYKI!BW$550)</f>
        <v>0</v>
      </c>
      <c r="BX703" s="9">
        <f>SUMIFS('BAZA DANYCH'!$S:$S,'BAZA DANYCH'!$B:$B,STATYSTYKI!$B703,'BAZA DANYCH'!$C:$C,STATYSTYKI!$C703,'BAZA DANYCH'!$G:$G,STATYSTYKI!$D703,'BAZA DANYCH'!$K:$K,STATYSTYKI!BX$550)</f>
        <v>0</v>
      </c>
      <c r="BY703" s="9">
        <f>SUMIFS('BAZA DANYCH'!$S:$S,'BAZA DANYCH'!$B:$B,STATYSTYKI!$B703,'BAZA DANYCH'!$C:$C,STATYSTYKI!$C703,'BAZA DANYCH'!$G:$G,STATYSTYKI!$D703,'BAZA DANYCH'!$K:$K,STATYSTYKI!BY$550)</f>
        <v>0</v>
      </c>
      <c r="BZ703" s="9">
        <f>SUMIFS('BAZA DANYCH'!$S:$S,'BAZA DANYCH'!$B:$B,STATYSTYKI!$B703,'BAZA DANYCH'!$C:$C,STATYSTYKI!$C703,'BAZA DANYCH'!$G:$G,STATYSTYKI!$D703,'BAZA DANYCH'!$K:$K,STATYSTYKI!BZ$550)</f>
        <v>0</v>
      </c>
      <c r="CA703" s="9">
        <f>SUMIFS('BAZA DANYCH'!$S:$S,'BAZA DANYCH'!$B:$B,STATYSTYKI!$B703,'BAZA DANYCH'!$C:$C,STATYSTYKI!$C703,'BAZA DANYCH'!$G:$G,STATYSTYKI!$D703,'BAZA DANYCH'!$K:$K,STATYSTYKI!CA$550)</f>
        <v>0</v>
      </c>
      <c r="CB703" s="9">
        <f>SUMIFS('BAZA DANYCH'!$S:$S,'BAZA DANYCH'!$B:$B,STATYSTYKI!$B703,'BAZA DANYCH'!$C:$C,STATYSTYKI!$C703,'BAZA DANYCH'!$G:$G,STATYSTYKI!$D703,'BAZA DANYCH'!$K:$K,STATYSTYKI!CB$550)</f>
        <v>0</v>
      </c>
      <c r="CC703" s="9">
        <f>SUMIFS('BAZA DANYCH'!$S:$S,'BAZA DANYCH'!$B:$B,STATYSTYKI!$B703,'BAZA DANYCH'!$C:$C,STATYSTYKI!$C703,'BAZA DANYCH'!$G:$G,STATYSTYKI!$D703,'BAZA DANYCH'!$K:$K,STATYSTYKI!CC$550)</f>
        <v>0</v>
      </c>
      <c r="CD703" s="9">
        <f>SUMIFS('BAZA DANYCH'!$S:$S,'BAZA DANYCH'!$B:$B,STATYSTYKI!$B703,'BAZA DANYCH'!$C:$C,STATYSTYKI!$C703,'BAZA DANYCH'!$G:$G,STATYSTYKI!$D703,'BAZA DANYCH'!$K:$K,STATYSTYKI!CD$550)</f>
        <v>0</v>
      </c>
      <c r="CE703" s="9">
        <f>SUMIFS('BAZA DANYCH'!$S:$S,'BAZA DANYCH'!$B:$B,STATYSTYKI!$B703,'BAZA DANYCH'!$C:$C,STATYSTYKI!$C703,'BAZA DANYCH'!$G:$G,STATYSTYKI!$D703,'BAZA DANYCH'!$K:$K,STATYSTYKI!CE$550)</f>
        <v>0</v>
      </c>
      <c r="CF703" s="9">
        <f>SUMIFS('BAZA DANYCH'!$S:$S,'BAZA DANYCH'!$B:$B,STATYSTYKI!$B703,'BAZA DANYCH'!$C:$C,STATYSTYKI!$C703,'BAZA DANYCH'!$G:$G,STATYSTYKI!$D703,'BAZA DANYCH'!$K:$K,STATYSTYKI!CF$550)</f>
        <v>0</v>
      </c>
      <c r="CG703" s="9">
        <f>SUMIFS('BAZA DANYCH'!$S:$S,'BAZA DANYCH'!$B:$B,STATYSTYKI!$B703,'BAZA DANYCH'!$C:$C,STATYSTYKI!$C703,'BAZA DANYCH'!$G:$G,STATYSTYKI!$D703,'BAZA DANYCH'!$K:$K,STATYSTYKI!CG$550)</f>
        <v>0</v>
      </c>
      <c r="CH703" s="9">
        <f>SUMIFS('BAZA DANYCH'!$S:$S,'BAZA DANYCH'!$B:$B,STATYSTYKI!$B703,'BAZA DANYCH'!$C:$C,STATYSTYKI!$C703,'BAZA DANYCH'!$G:$G,STATYSTYKI!$D703,'BAZA DANYCH'!$K:$K,STATYSTYKI!CH$550)</f>
        <v>0</v>
      </c>
      <c r="CI703" s="9">
        <f>SUMIFS('BAZA DANYCH'!$S:$S,'BAZA DANYCH'!$B:$B,STATYSTYKI!$B703,'BAZA DANYCH'!$C:$C,STATYSTYKI!$C703,'BAZA DANYCH'!$G:$G,STATYSTYKI!$D703,'BAZA DANYCH'!$K:$K,STATYSTYKI!CI$550)</f>
        <v>0</v>
      </c>
      <c r="CJ703" s="9">
        <f>SUMIFS('BAZA DANYCH'!$S:$S,'BAZA DANYCH'!$B:$B,STATYSTYKI!$B703,'BAZA DANYCH'!$C:$C,STATYSTYKI!$C703,'BAZA DANYCH'!$G:$G,STATYSTYKI!$D703,'BAZA DANYCH'!$K:$K,STATYSTYKI!CJ$550)</f>
        <v>0</v>
      </c>
      <c r="CK703" s="9">
        <f>SUMIFS('BAZA DANYCH'!$S:$S,'BAZA DANYCH'!$B:$B,STATYSTYKI!$B703,'BAZA DANYCH'!$C:$C,STATYSTYKI!$C703,'BAZA DANYCH'!$G:$G,STATYSTYKI!$D703,'BAZA DANYCH'!$K:$K,STATYSTYKI!CK$550)</f>
        <v>0</v>
      </c>
      <c r="CL703" s="9">
        <f>SUMIFS('BAZA DANYCH'!$S:$S,'BAZA DANYCH'!$B:$B,STATYSTYKI!$B703,'BAZA DANYCH'!$C:$C,STATYSTYKI!$C703,'BAZA DANYCH'!$G:$G,STATYSTYKI!$D703,'BAZA DANYCH'!$K:$K,STATYSTYKI!CL$550)</f>
        <v>0</v>
      </c>
      <c r="CM703" s="9">
        <f>SUMIFS('BAZA DANYCH'!$S:$S,'BAZA DANYCH'!$B:$B,STATYSTYKI!$B703,'BAZA DANYCH'!$C:$C,STATYSTYKI!$C703,'BAZA DANYCH'!$G:$G,STATYSTYKI!$D703,'BAZA DANYCH'!$K:$K,STATYSTYKI!CM$550)</f>
        <v>0</v>
      </c>
      <c r="CN703" s="9">
        <f>SUMIFS('BAZA DANYCH'!$S:$S,'BAZA DANYCH'!$B:$B,STATYSTYKI!$B703,'BAZA DANYCH'!$C:$C,STATYSTYKI!$C703,'BAZA DANYCH'!$G:$G,STATYSTYKI!$D703,'BAZA DANYCH'!$K:$K,STATYSTYKI!CN$550)</f>
        <v>0</v>
      </c>
      <c r="CO703" s="9">
        <f>SUMIFS('BAZA DANYCH'!$S:$S,'BAZA DANYCH'!$B:$B,STATYSTYKI!$B703,'BAZA DANYCH'!$C:$C,STATYSTYKI!$C703,'BAZA DANYCH'!$G:$G,STATYSTYKI!$D703,'BAZA DANYCH'!$K:$K,STATYSTYKI!CO$550)</f>
        <v>0</v>
      </c>
      <c r="CP703" s="9">
        <f>SUMIFS('BAZA DANYCH'!$S:$S,'BAZA DANYCH'!$B:$B,STATYSTYKI!$B703,'BAZA DANYCH'!$C:$C,STATYSTYKI!$C703,'BAZA DANYCH'!$G:$G,STATYSTYKI!$D703,'BAZA DANYCH'!$K:$K,STATYSTYKI!CP$550)</f>
        <v>0</v>
      </c>
      <c r="CQ703" s="9">
        <f>SUMIFS('BAZA DANYCH'!$S:$S,'BAZA DANYCH'!$B:$B,STATYSTYKI!$B703,'BAZA DANYCH'!$C:$C,STATYSTYKI!$C703,'BAZA DANYCH'!$G:$G,STATYSTYKI!$D703,'BAZA DANYCH'!$K:$K,STATYSTYKI!CQ$550)</f>
        <v>0</v>
      </c>
      <c r="CR703" s="9">
        <f>SUMIFS('BAZA DANYCH'!$S:$S,'BAZA DANYCH'!$B:$B,STATYSTYKI!$B703,'BAZA DANYCH'!$C:$C,STATYSTYKI!$C703,'BAZA DANYCH'!$G:$G,STATYSTYKI!$D703,'BAZA DANYCH'!$K:$K,STATYSTYKI!CR$550)</f>
        <v>0</v>
      </c>
      <c r="CS703" s="9">
        <f>SUMIFS('BAZA DANYCH'!$S:$S,'BAZA DANYCH'!$B:$B,STATYSTYKI!$B703,'BAZA DANYCH'!$C:$C,STATYSTYKI!$C703,'BAZA DANYCH'!$G:$G,STATYSTYKI!$D703,'BAZA DANYCH'!$K:$K,STATYSTYKI!CS$550)</f>
        <v>0</v>
      </c>
      <c r="CT703" s="9">
        <f>SUMIFS('BAZA DANYCH'!$S:$S,'BAZA DANYCH'!$B:$B,STATYSTYKI!$B703,'BAZA DANYCH'!$C:$C,STATYSTYKI!$C703,'BAZA DANYCH'!$G:$G,STATYSTYKI!$D703,'BAZA DANYCH'!$K:$K,STATYSTYKI!CT$550)</f>
        <v>0</v>
      </c>
      <c r="CU703" s="9">
        <f>SUMIFS('BAZA DANYCH'!$S:$S,'BAZA DANYCH'!$B:$B,STATYSTYKI!$B703,'BAZA DANYCH'!$C:$C,STATYSTYKI!$C703,'BAZA DANYCH'!$G:$G,STATYSTYKI!$D703,'BAZA DANYCH'!$K:$K,STATYSTYKI!CU$550)</f>
        <v>0</v>
      </c>
      <c r="CV703" s="9">
        <f>SUMIFS('BAZA DANYCH'!$S:$S,'BAZA DANYCH'!$B:$B,STATYSTYKI!$B703,'BAZA DANYCH'!$C:$C,STATYSTYKI!$C703,'BAZA DANYCH'!$G:$G,STATYSTYKI!$D703,'BAZA DANYCH'!$K:$K,STATYSTYKI!CV$550)</f>
        <v>0</v>
      </c>
      <c r="CW703" s="9">
        <f>SUMIFS('BAZA DANYCH'!$S:$S,'BAZA DANYCH'!$B:$B,STATYSTYKI!$B703,'BAZA DANYCH'!$C:$C,STATYSTYKI!$C703,'BAZA DANYCH'!$G:$G,STATYSTYKI!$D703,'BAZA DANYCH'!$K:$K,STATYSTYKI!CW$550)</f>
        <v>0</v>
      </c>
      <c r="CX703" s="9">
        <f>SUMIFS('BAZA DANYCH'!$S:$S,'BAZA DANYCH'!$B:$B,STATYSTYKI!$B703,'BAZA DANYCH'!$C:$C,STATYSTYKI!$C703,'BAZA DANYCH'!$G:$G,STATYSTYKI!$D703,'BAZA DANYCH'!$K:$K,STATYSTYKI!CX$550)</f>
        <v>0</v>
      </c>
    </row>
    <row r="704" spans="1:102" hidden="1">
      <c r="A704" s="8"/>
      <c r="B704" s="60" t="s">
        <v>148</v>
      </c>
      <c r="C704" s="61" t="s">
        <v>149</v>
      </c>
      <c r="D704" s="61" t="s">
        <v>151</v>
      </c>
      <c r="E704" s="82" t="s">
        <v>4</v>
      </c>
      <c r="F704" s="64">
        <f t="shared" si="277"/>
        <v>8292</v>
      </c>
      <c r="G704" s="9">
        <f>SUMIFS('BAZA DANYCH'!$N:$N,'BAZA DANYCH'!$B:$B,STATYSTYKI!$B704,'BAZA DANYCH'!$C:$C,STATYSTYKI!$C704,'BAZA DANYCH'!$G:$G,STATYSTYKI!$D704,'BAZA DANYCH'!$K:$K,STATYSTYKI!G$550)</f>
        <v>9</v>
      </c>
      <c r="H704" s="9">
        <f>SUMIFS('BAZA DANYCH'!$N:$N,'BAZA DANYCH'!$B:$B,STATYSTYKI!$B704,'BAZA DANYCH'!$C:$C,STATYSTYKI!$C704,'BAZA DANYCH'!$G:$G,STATYSTYKI!$D704,'BAZA DANYCH'!$K:$K,STATYSTYKI!H$550)</f>
        <v>12</v>
      </c>
      <c r="I704" s="9">
        <f>SUMIFS('BAZA DANYCH'!$N:$N,'BAZA DANYCH'!$B:$B,STATYSTYKI!$B704,'BAZA DANYCH'!$C:$C,STATYSTYKI!$C704,'BAZA DANYCH'!$G:$G,STATYSTYKI!$D704,'BAZA DANYCH'!$K:$K,STATYSTYKI!I$550)</f>
        <v>8</v>
      </c>
      <c r="J704" s="9">
        <f>SUMIFS('BAZA DANYCH'!$N:$N,'BAZA DANYCH'!$B:$B,STATYSTYKI!$B704,'BAZA DANYCH'!$C:$C,STATYSTYKI!$C704,'BAZA DANYCH'!$G:$G,STATYSTYKI!$D704,'BAZA DANYCH'!$K:$K,STATYSTYKI!J$550)</f>
        <v>7</v>
      </c>
      <c r="K704" s="9">
        <f>SUMIFS('BAZA DANYCH'!$N:$N,'BAZA DANYCH'!$B:$B,STATYSTYKI!$B704,'BAZA DANYCH'!$C:$C,STATYSTYKI!$C704,'BAZA DANYCH'!$G:$G,STATYSTYKI!$D704,'BAZA DANYCH'!$K:$K,STATYSTYKI!K$550)</f>
        <v>5</v>
      </c>
      <c r="L704" s="9">
        <f>SUMIFS('BAZA DANYCH'!$N:$N,'BAZA DANYCH'!$B:$B,STATYSTYKI!$B704,'BAZA DANYCH'!$C:$C,STATYSTYKI!$C704,'BAZA DANYCH'!$G:$G,STATYSTYKI!$D704,'BAZA DANYCH'!$K:$K,STATYSTYKI!L$550)</f>
        <v>8</v>
      </c>
      <c r="M704" s="9">
        <f>SUMIFS('BAZA DANYCH'!$N:$N,'BAZA DANYCH'!$B:$B,STATYSTYKI!$B704,'BAZA DANYCH'!$C:$C,STATYSTYKI!$C704,'BAZA DANYCH'!$G:$G,STATYSTYKI!$D704,'BAZA DANYCH'!$K:$K,STATYSTYKI!M$550)</f>
        <v>4</v>
      </c>
      <c r="N704" s="9">
        <f>SUMIFS('BAZA DANYCH'!$N:$N,'BAZA DANYCH'!$B:$B,STATYSTYKI!$B704,'BAZA DANYCH'!$C:$C,STATYSTYKI!$C704,'BAZA DANYCH'!$G:$G,STATYSTYKI!$D704,'BAZA DANYCH'!$K:$K,STATYSTYKI!N$550)</f>
        <v>3</v>
      </c>
      <c r="O704" s="9">
        <f>SUMIFS('BAZA DANYCH'!$N:$N,'BAZA DANYCH'!$B:$B,STATYSTYKI!$B704,'BAZA DANYCH'!$C:$C,STATYSTYKI!$C704,'BAZA DANYCH'!$G:$G,STATYSTYKI!$D704,'BAZA DANYCH'!$K:$K,STATYSTYKI!O$550)</f>
        <v>5</v>
      </c>
      <c r="P704" s="9">
        <f>SUMIFS('BAZA DANYCH'!$N:$N,'BAZA DANYCH'!$B:$B,STATYSTYKI!$B704,'BAZA DANYCH'!$C:$C,STATYSTYKI!$C704,'BAZA DANYCH'!$G:$G,STATYSTYKI!$D704,'BAZA DANYCH'!$K:$K,STATYSTYKI!P$550)</f>
        <v>8</v>
      </c>
      <c r="Q704" s="9">
        <f>SUMIFS('BAZA DANYCH'!$N:$N,'BAZA DANYCH'!$B:$B,STATYSTYKI!$B704,'BAZA DANYCH'!$C:$C,STATYSTYKI!$C704,'BAZA DANYCH'!$G:$G,STATYSTYKI!$D704,'BAZA DANYCH'!$K:$K,STATYSTYKI!Q$550)</f>
        <v>5</v>
      </c>
      <c r="R704" s="9">
        <f>SUMIFS('BAZA DANYCH'!$N:$N,'BAZA DANYCH'!$B:$B,STATYSTYKI!$B704,'BAZA DANYCH'!$C:$C,STATYSTYKI!$C704,'BAZA DANYCH'!$G:$G,STATYSTYKI!$D704,'BAZA DANYCH'!$K:$K,STATYSTYKI!R$550)</f>
        <v>3</v>
      </c>
      <c r="S704" s="9">
        <f>SUMIFS('BAZA DANYCH'!$N:$N,'BAZA DANYCH'!$B:$B,STATYSTYKI!$B704,'BAZA DANYCH'!$C:$C,STATYSTYKI!$C704,'BAZA DANYCH'!$G:$G,STATYSTYKI!$D704,'BAZA DANYCH'!$K:$K,STATYSTYKI!S$550)</f>
        <v>2</v>
      </c>
      <c r="T704" s="9">
        <f>SUMIFS('BAZA DANYCH'!$N:$N,'BAZA DANYCH'!$B:$B,STATYSTYKI!$B704,'BAZA DANYCH'!$C:$C,STATYSTYKI!$C704,'BAZA DANYCH'!$G:$G,STATYSTYKI!$D704,'BAZA DANYCH'!$K:$K,STATYSTYKI!T$550)</f>
        <v>4</v>
      </c>
      <c r="U704" s="9">
        <f>SUMIFS('BAZA DANYCH'!$N:$N,'BAZA DANYCH'!$B:$B,STATYSTYKI!$B704,'BAZA DANYCH'!$C:$C,STATYSTYKI!$C704,'BAZA DANYCH'!$G:$G,STATYSTYKI!$D704,'BAZA DANYCH'!$K:$K,STATYSTYKI!U$550)</f>
        <v>1</v>
      </c>
      <c r="V704" s="9">
        <f>SUMIFS('BAZA DANYCH'!$N:$N,'BAZA DANYCH'!$B:$B,STATYSTYKI!$B704,'BAZA DANYCH'!$C:$C,STATYSTYKI!$C704,'BAZA DANYCH'!$G:$G,STATYSTYKI!$D704,'BAZA DANYCH'!$K:$K,STATYSTYKI!V$550)</f>
        <v>3</v>
      </c>
      <c r="W704" s="9">
        <f>SUMIFS('BAZA DANYCH'!$N:$N,'BAZA DANYCH'!$B:$B,STATYSTYKI!$B704,'BAZA DANYCH'!$C:$C,STATYSTYKI!$C704,'BAZA DANYCH'!$G:$G,STATYSTYKI!$D704,'BAZA DANYCH'!$K:$K,STATYSTYKI!W$550)</f>
        <v>5</v>
      </c>
      <c r="X704" s="9">
        <f>SUMIFS('BAZA DANYCH'!$N:$N,'BAZA DANYCH'!$B:$B,STATYSTYKI!$B704,'BAZA DANYCH'!$C:$C,STATYSTYKI!$C704,'BAZA DANYCH'!$G:$G,STATYSTYKI!$D704,'BAZA DANYCH'!$K:$K,STATYSTYKI!X$550)</f>
        <v>4</v>
      </c>
      <c r="Y704" s="9">
        <f>SUMIFS('BAZA DANYCH'!$N:$N,'BAZA DANYCH'!$B:$B,STATYSTYKI!$B704,'BAZA DANYCH'!$C:$C,STATYSTYKI!$C704,'BAZA DANYCH'!$G:$G,STATYSTYKI!$D704,'BAZA DANYCH'!$K:$K,STATYSTYKI!Y$550)</f>
        <v>5</v>
      </c>
      <c r="Z704" s="9">
        <f>SUMIFS('BAZA DANYCH'!$N:$N,'BAZA DANYCH'!$B:$B,STATYSTYKI!$B704,'BAZA DANYCH'!$C:$C,STATYSTYKI!$C704,'BAZA DANYCH'!$G:$G,STATYSTYKI!$D704,'BAZA DANYCH'!$K:$K,STATYSTYKI!Z$550)</f>
        <v>11</v>
      </c>
      <c r="AA704" s="9">
        <f>SUMIFS('BAZA DANYCH'!$N:$N,'BAZA DANYCH'!$B:$B,STATYSTYKI!$B704,'BAZA DANYCH'!$C:$C,STATYSTYKI!$C704,'BAZA DANYCH'!$G:$G,STATYSTYKI!$D704,'BAZA DANYCH'!$K:$K,STATYSTYKI!AA$550)</f>
        <v>8</v>
      </c>
      <c r="AB704" s="9">
        <f>SUMIFS('BAZA DANYCH'!$N:$N,'BAZA DANYCH'!$B:$B,STATYSTYKI!$B704,'BAZA DANYCH'!$C:$C,STATYSTYKI!$C704,'BAZA DANYCH'!$G:$G,STATYSTYKI!$D704,'BAZA DANYCH'!$K:$K,STATYSTYKI!AB$550)</f>
        <v>26</v>
      </c>
      <c r="AC704" s="9">
        <f>SUMIFS('BAZA DANYCH'!$N:$N,'BAZA DANYCH'!$B:$B,STATYSTYKI!$B704,'BAZA DANYCH'!$C:$C,STATYSTYKI!$C704,'BAZA DANYCH'!$G:$G,STATYSTYKI!$D704,'BAZA DANYCH'!$K:$K,STATYSTYKI!AC$550)</f>
        <v>25</v>
      </c>
      <c r="AD704" s="9">
        <f>SUMIFS('BAZA DANYCH'!$N:$N,'BAZA DANYCH'!$B:$B,STATYSTYKI!$B704,'BAZA DANYCH'!$C:$C,STATYSTYKI!$C704,'BAZA DANYCH'!$G:$G,STATYSTYKI!$D704,'BAZA DANYCH'!$K:$K,STATYSTYKI!AD$550)</f>
        <v>28</v>
      </c>
      <c r="AE704" s="9">
        <f>SUMIFS('BAZA DANYCH'!$N:$N,'BAZA DANYCH'!$B:$B,STATYSTYKI!$B704,'BAZA DANYCH'!$C:$C,STATYSTYKI!$C704,'BAZA DANYCH'!$G:$G,STATYSTYKI!$D704,'BAZA DANYCH'!$K:$K,STATYSTYKI!AE$550)</f>
        <v>21</v>
      </c>
      <c r="AF704" s="9">
        <f>SUMIFS('BAZA DANYCH'!$N:$N,'BAZA DANYCH'!$B:$B,STATYSTYKI!$B704,'BAZA DANYCH'!$C:$C,STATYSTYKI!$C704,'BAZA DANYCH'!$G:$G,STATYSTYKI!$D704,'BAZA DANYCH'!$K:$K,STATYSTYKI!AF$550)</f>
        <v>47</v>
      </c>
      <c r="AG704" s="9">
        <f>SUMIFS('BAZA DANYCH'!$N:$N,'BAZA DANYCH'!$B:$B,STATYSTYKI!$B704,'BAZA DANYCH'!$C:$C,STATYSTYKI!$C704,'BAZA DANYCH'!$G:$G,STATYSTYKI!$D704,'BAZA DANYCH'!$K:$K,STATYSTYKI!AG$550)</f>
        <v>82</v>
      </c>
      <c r="AH704" s="9">
        <f>SUMIFS('BAZA DANYCH'!$N:$N,'BAZA DANYCH'!$B:$B,STATYSTYKI!$B704,'BAZA DANYCH'!$C:$C,STATYSTYKI!$C704,'BAZA DANYCH'!$G:$G,STATYSTYKI!$D704,'BAZA DANYCH'!$K:$K,STATYSTYKI!AH$550)</f>
        <v>91</v>
      </c>
      <c r="AI704" s="9">
        <f>SUMIFS('BAZA DANYCH'!$N:$N,'BAZA DANYCH'!$B:$B,STATYSTYKI!$B704,'BAZA DANYCH'!$C:$C,STATYSTYKI!$C704,'BAZA DANYCH'!$G:$G,STATYSTYKI!$D704,'BAZA DANYCH'!$K:$K,STATYSTYKI!AI$550)</f>
        <v>78</v>
      </c>
      <c r="AJ704" s="9">
        <f>SUMIFS('BAZA DANYCH'!$N:$N,'BAZA DANYCH'!$B:$B,STATYSTYKI!$B704,'BAZA DANYCH'!$C:$C,STATYSTYKI!$C704,'BAZA DANYCH'!$G:$G,STATYSTYKI!$D704,'BAZA DANYCH'!$K:$K,STATYSTYKI!AJ$550)</f>
        <v>111</v>
      </c>
      <c r="AK704" s="9">
        <f>SUMIFS('BAZA DANYCH'!$N:$N,'BAZA DANYCH'!$B:$B,STATYSTYKI!$B704,'BAZA DANYCH'!$C:$C,STATYSTYKI!$C704,'BAZA DANYCH'!$G:$G,STATYSTYKI!$D704,'BAZA DANYCH'!$K:$K,STATYSTYKI!AK$550)</f>
        <v>135</v>
      </c>
      <c r="AL704" s="9">
        <f>SUMIFS('BAZA DANYCH'!$N:$N,'BAZA DANYCH'!$B:$B,STATYSTYKI!$B704,'BAZA DANYCH'!$C:$C,STATYSTYKI!$C704,'BAZA DANYCH'!$G:$G,STATYSTYKI!$D704,'BAZA DANYCH'!$K:$K,STATYSTYKI!AL$550)</f>
        <v>150</v>
      </c>
      <c r="AM704" s="9">
        <f>SUMIFS('BAZA DANYCH'!$N:$N,'BAZA DANYCH'!$B:$B,STATYSTYKI!$B704,'BAZA DANYCH'!$C:$C,STATYSTYKI!$C704,'BAZA DANYCH'!$G:$G,STATYSTYKI!$D704,'BAZA DANYCH'!$K:$K,STATYSTYKI!AM$550)</f>
        <v>116</v>
      </c>
      <c r="AN704" s="9">
        <f>SUMIFS('BAZA DANYCH'!$N:$N,'BAZA DANYCH'!$B:$B,STATYSTYKI!$B704,'BAZA DANYCH'!$C:$C,STATYSTYKI!$C704,'BAZA DANYCH'!$G:$G,STATYSTYKI!$D704,'BAZA DANYCH'!$K:$K,STATYSTYKI!AN$550)</f>
        <v>117</v>
      </c>
      <c r="AO704" s="9">
        <f>SUMIFS('BAZA DANYCH'!$N:$N,'BAZA DANYCH'!$B:$B,STATYSTYKI!$B704,'BAZA DANYCH'!$C:$C,STATYSTYKI!$C704,'BAZA DANYCH'!$G:$G,STATYSTYKI!$D704,'BAZA DANYCH'!$K:$K,STATYSTYKI!AO$550)</f>
        <v>104</v>
      </c>
      <c r="AP704" s="9">
        <f>SUMIFS('BAZA DANYCH'!$N:$N,'BAZA DANYCH'!$B:$B,STATYSTYKI!$B704,'BAZA DANYCH'!$C:$C,STATYSTYKI!$C704,'BAZA DANYCH'!$G:$G,STATYSTYKI!$D704,'BAZA DANYCH'!$K:$K,STATYSTYKI!AP$550)</f>
        <v>102</v>
      </c>
      <c r="AQ704" s="9">
        <f>SUMIFS('BAZA DANYCH'!$N:$N,'BAZA DANYCH'!$B:$B,STATYSTYKI!$B704,'BAZA DANYCH'!$C:$C,STATYSTYKI!$C704,'BAZA DANYCH'!$G:$G,STATYSTYKI!$D704,'BAZA DANYCH'!$K:$K,STATYSTYKI!AQ$550)</f>
        <v>107</v>
      </c>
      <c r="AR704" s="9">
        <f>SUMIFS('BAZA DANYCH'!$N:$N,'BAZA DANYCH'!$B:$B,STATYSTYKI!$B704,'BAZA DANYCH'!$C:$C,STATYSTYKI!$C704,'BAZA DANYCH'!$G:$G,STATYSTYKI!$D704,'BAZA DANYCH'!$K:$K,STATYSTYKI!AR$550)</f>
        <v>105</v>
      </c>
      <c r="AS704" s="9">
        <f>SUMIFS('BAZA DANYCH'!$N:$N,'BAZA DANYCH'!$B:$B,STATYSTYKI!$B704,'BAZA DANYCH'!$C:$C,STATYSTYKI!$C704,'BAZA DANYCH'!$G:$G,STATYSTYKI!$D704,'BAZA DANYCH'!$K:$K,STATYSTYKI!AS$550)</f>
        <v>109</v>
      </c>
      <c r="AT704" s="9">
        <f>SUMIFS('BAZA DANYCH'!$N:$N,'BAZA DANYCH'!$B:$B,STATYSTYKI!$B704,'BAZA DANYCH'!$C:$C,STATYSTYKI!$C704,'BAZA DANYCH'!$G:$G,STATYSTYKI!$D704,'BAZA DANYCH'!$K:$K,STATYSTYKI!AT$550)</f>
        <v>125</v>
      </c>
      <c r="AU704" s="9">
        <f>SUMIFS('BAZA DANYCH'!$N:$N,'BAZA DANYCH'!$B:$B,STATYSTYKI!$B704,'BAZA DANYCH'!$C:$C,STATYSTYKI!$C704,'BAZA DANYCH'!$G:$G,STATYSTYKI!$D704,'BAZA DANYCH'!$K:$K,STATYSTYKI!AU$550)</f>
        <v>102</v>
      </c>
      <c r="AV704" s="9">
        <f>SUMIFS('BAZA DANYCH'!$N:$N,'BAZA DANYCH'!$B:$B,STATYSTYKI!$B704,'BAZA DANYCH'!$C:$C,STATYSTYKI!$C704,'BAZA DANYCH'!$G:$G,STATYSTYKI!$D704,'BAZA DANYCH'!$K:$K,STATYSTYKI!AV$550)</f>
        <v>106</v>
      </c>
      <c r="AW704" s="9">
        <f>SUMIFS('BAZA DANYCH'!$N:$N,'BAZA DANYCH'!$B:$B,STATYSTYKI!$B704,'BAZA DANYCH'!$C:$C,STATYSTYKI!$C704,'BAZA DANYCH'!$G:$G,STATYSTYKI!$D704,'BAZA DANYCH'!$K:$K,STATYSTYKI!AW$550)</f>
        <v>92</v>
      </c>
      <c r="AX704" s="9">
        <f>SUMIFS('BAZA DANYCH'!$N:$N,'BAZA DANYCH'!$B:$B,STATYSTYKI!$B704,'BAZA DANYCH'!$C:$C,STATYSTYKI!$C704,'BAZA DANYCH'!$G:$G,STATYSTYKI!$D704,'BAZA DANYCH'!$K:$K,STATYSTYKI!AX$550)</f>
        <v>124</v>
      </c>
      <c r="AY704" s="9">
        <f>SUMIFS('BAZA DANYCH'!$N:$N,'BAZA DANYCH'!$B:$B,STATYSTYKI!$B704,'BAZA DANYCH'!$C:$C,STATYSTYKI!$C704,'BAZA DANYCH'!$G:$G,STATYSTYKI!$D704,'BAZA DANYCH'!$K:$K,STATYSTYKI!AY$550)</f>
        <v>127</v>
      </c>
      <c r="AZ704" s="9">
        <f>SUMIFS('BAZA DANYCH'!$N:$N,'BAZA DANYCH'!$B:$B,STATYSTYKI!$B704,'BAZA DANYCH'!$C:$C,STATYSTYKI!$C704,'BAZA DANYCH'!$G:$G,STATYSTYKI!$D704,'BAZA DANYCH'!$K:$K,STATYSTYKI!AZ$550)</f>
        <v>99</v>
      </c>
      <c r="BA704" s="9">
        <f>SUMIFS('BAZA DANYCH'!$N:$N,'BAZA DANYCH'!$B:$B,STATYSTYKI!$B704,'BAZA DANYCH'!$C:$C,STATYSTYKI!$C704,'BAZA DANYCH'!$G:$G,STATYSTYKI!$D704,'BAZA DANYCH'!$K:$K,STATYSTYKI!BA$550)</f>
        <v>119</v>
      </c>
      <c r="BB704" s="9">
        <f>SUMIFS('BAZA DANYCH'!$N:$N,'BAZA DANYCH'!$B:$B,STATYSTYKI!$B704,'BAZA DANYCH'!$C:$C,STATYSTYKI!$C704,'BAZA DANYCH'!$G:$G,STATYSTYKI!$D704,'BAZA DANYCH'!$K:$K,STATYSTYKI!BB$550)</f>
        <v>105</v>
      </c>
      <c r="BC704" s="9">
        <f>SUMIFS('BAZA DANYCH'!$N:$N,'BAZA DANYCH'!$B:$B,STATYSTYKI!$B704,'BAZA DANYCH'!$C:$C,STATYSTYKI!$C704,'BAZA DANYCH'!$G:$G,STATYSTYKI!$D704,'BAZA DANYCH'!$K:$K,STATYSTYKI!BC$550)</f>
        <v>126</v>
      </c>
      <c r="BD704" s="9">
        <f>SUMIFS('BAZA DANYCH'!$N:$N,'BAZA DANYCH'!$B:$B,STATYSTYKI!$B704,'BAZA DANYCH'!$C:$C,STATYSTYKI!$C704,'BAZA DANYCH'!$G:$G,STATYSTYKI!$D704,'BAZA DANYCH'!$K:$K,STATYSTYKI!BD$550)</f>
        <v>115</v>
      </c>
      <c r="BE704" s="9">
        <f>SUMIFS('BAZA DANYCH'!$N:$N,'BAZA DANYCH'!$B:$B,STATYSTYKI!$B704,'BAZA DANYCH'!$C:$C,STATYSTYKI!$C704,'BAZA DANYCH'!$G:$G,STATYSTYKI!$D704,'BAZA DANYCH'!$K:$K,STATYSTYKI!BE$550)</f>
        <v>120</v>
      </c>
      <c r="BF704" s="9">
        <f>SUMIFS('BAZA DANYCH'!$N:$N,'BAZA DANYCH'!$B:$B,STATYSTYKI!$B704,'BAZA DANYCH'!$C:$C,STATYSTYKI!$C704,'BAZA DANYCH'!$G:$G,STATYSTYKI!$D704,'BAZA DANYCH'!$K:$K,STATYSTYKI!BF$550)</f>
        <v>129</v>
      </c>
      <c r="BG704" s="9">
        <f>SUMIFS('BAZA DANYCH'!$N:$N,'BAZA DANYCH'!$B:$B,STATYSTYKI!$B704,'BAZA DANYCH'!$C:$C,STATYSTYKI!$C704,'BAZA DANYCH'!$G:$G,STATYSTYKI!$D704,'BAZA DANYCH'!$K:$K,STATYSTYKI!BG$550)</f>
        <v>113</v>
      </c>
      <c r="BH704" s="9">
        <f>SUMIFS('BAZA DANYCH'!$N:$N,'BAZA DANYCH'!$B:$B,STATYSTYKI!$B704,'BAZA DANYCH'!$C:$C,STATYSTYKI!$C704,'BAZA DANYCH'!$G:$G,STATYSTYKI!$D704,'BAZA DANYCH'!$K:$K,STATYSTYKI!BH$550)</f>
        <v>119</v>
      </c>
      <c r="BI704" s="9">
        <f>SUMIFS('BAZA DANYCH'!$N:$N,'BAZA DANYCH'!$B:$B,STATYSTYKI!$B704,'BAZA DANYCH'!$C:$C,STATYSTYKI!$C704,'BAZA DANYCH'!$G:$G,STATYSTYKI!$D704,'BAZA DANYCH'!$K:$K,STATYSTYKI!BI$550)</f>
        <v>129</v>
      </c>
      <c r="BJ704" s="9">
        <f>SUMIFS('BAZA DANYCH'!$N:$N,'BAZA DANYCH'!$B:$B,STATYSTYKI!$B704,'BAZA DANYCH'!$C:$C,STATYSTYKI!$C704,'BAZA DANYCH'!$G:$G,STATYSTYKI!$D704,'BAZA DANYCH'!$K:$K,STATYSTYKI!BJ$550)</f>
        <v>135</v>
      </c>
      <c r="BK704" s="9">
        <f>SUMIFS('BAZA DANYCH'!$N:$N,'BAZA DANYCH'!$B:$B,STATYSTYKI!$B704,'BAZA DANYCH'!$C:$C,STATYSTYKI!$C704,'BAZA DANYCH'!$G:$G,STATYSTYKI!$D704,'BAZA DANYCH'!$K:$K,STATYSTYKI!BK$550)</f>
        <v>122</v>
      </c>
      <c r="BL704" s="9">
        <f>SUMIFS('BAZA DANYCH'!$N:$N,'BAZA DANYCH'!$B:$B,STATYSTYKI!$B704,'BAZA DANYCH'!$C:$C,STATYSTYKI!$C704,'BAZA DANYCH'!$G:$G,STATYSTYKI!$D704,'BAZA DANYCH'!$K:$K,STATYSTYKI!BL$550)</f>
        <v>133</v>
      </c>
      <c r="BM704" s="9">
        <f>SUMIFS('BAZA DANYCH'!$N:$N,'BAZA DANYCH'!$B:$B,STATYSTYKI!$B704,'BAZA DANYCH'!$C:$C,STATYSTYKI!$C704,'BAZA DANYCH'!$G:$G,STATYSTYKI!$D704,'BAZA DANYCH'!$K:$K,STATYSTYKI!BM$550)</f>
        <v>166</v>
      </c>
      <c r="BN704" s="9">
        <f>SUMIFS('BAZA DANYCH'!$N:$N,'BAZA DANYCH'!$B:$B,STATYSTYKI!$B704,'BAZA DANYCH'!$C:$C,STATYSTYKI!$C704,'BAZA DANYCH'!$G:$G,STATYSTYKI!$D704,'BAZA DANYCH'!$K:$K,STATYSTYKI!BN$550)</f>
        <v>159</v>
      </c>
      <c r="BO704" s="9">
        <f>SUMIFS('BAZA DANYCH'!$N:$N,'BAZA DANYCH'!$B:$B,STATYSTYKI!$B704,'BAZA DANYCH'!$C:$C,STATYSTYKI!$C704,'BAZA DANYCH'!$G:$G,STATYSTYKI!$D704,'BAZA DANYCH'!$K:$K,STATYSTYKI!BO$550)</f>
        <v>170</v>
      </c>
      <c r="BP704" s="9">
        <f>SUMIFS('BAZA DANYCH'!$N:$N,'BAZA DANYCH'!$B:$B,STATYSTYKI!$B704,'BAZA DANYCH'!$C:$C,STATYSTYKI!$C704,'BAZA DANYCH'!$G:$G,STATYSTYKI!$D704,'BAZA DANYCH'!$K:$K,STATYSTYKI!BP$550)</f>
        <v>177</v>
      </c>
      <c r="BQ704" s="9">
        <f>SUMIFS('BAZA DANYCH'!$N:$N,'BAZA DANYCH'!$B:$B,STATYSTYKI!$B704,'BAZA DANYCH'!$C:$C,STATYSTYKI!$C704,'BAZA DANYCH'!$G:$G,STATYSTYKI!$D704,'BAZA DANYCH'!$K:$K,STATYSTYKI!BQ$550)</f>
        <v>203</v>
      </c>
      <c r="BR704" s="9">
        <f>SUMIFS('BAZA DANYCH'!$N:$N,'BAZA DANYCH'!$B:$B,STATYSTYKI!$B704,'BAZA DANYCH'!$C:$C,STATYSTYKI!$C704,'BAZA DANYCH'!$G:$G,STATYSTYKI!$D704,'BAZA DANYCH'!$K:$K,STATYSTYKI!BR$550)</f>
        <v>348</v>
      </c>
      <c r="BS704" s="9">
        <f>SUMIFS('BAZA DANYCH'!$N:$N,'BAZA DANYCH'!$B:$B,STATYSTYKI!$B704,'BAZA DANYCH'!$C:$C,STATYSTYKI!$C704,'BAZA DANYCH'!$G:$G,STATYSTYKI!$D704,'BAZA DANYCH'!$K:$K,STATYSTYKI!BS$550)</f>
        <v>189</v>
      </c>
      <c r="BT704" s="9">
        <f>SUMIFS('BAZA DANYCH'!$N:$N,'BAZA DANYCH'!$B:$B,STATYSTYKI!$B704,'BAZA DANYCH'!$C:$C,STATYSTYKI!$C704,'BAZA DANYCH'!$G:$G,STATYSTYKI!$D704,'BAZA DANYCH'!$K:$K,STATYSTYKI!BT$550)</f>
        <v>189</v>
      </c>
      <c r="BU704" s="9">
        <f>SUMIFS('BAZA DANYCH'!$N:$N,'BAZA DANYCH'!$B:$B,STATYSTYKI!$B704,'BAZA DANYCH'!$C:$C,STATYSTYKI!$C704,'BAZA DANYCH'!$G:$G,STATYSTYKI!$D704,'BAZA DANYCH'!$K:$K,STATYSTYKI!BU$550)</f>
        <v>164</v>
      </c>
      <c r="BV704" s="9">
        <f>SUMIFS('BAZA DANYCH'!$N:$N,'BAZA DANYCH'!$B:$B,STATYSTYKI!$B704,'BAZA DANYCH'!$C:$C,STATYSTYKI!$C704,'BAZA DANYCH'!$G:$G,STATYSTYKI!$D704,'BAZA DANYCH'!$K:$K,STATYSTYKI!BV$550)</f>
        <v>170</v>
      </c>
      <c r="BW704" s="9">
        <f>SUMIFS('BAZA DANYCH'!$N:$N,'BAZA DANYCH'!$B:$B,STATYSTYKI!$B704,'BAZA DANYCH'!$C:$C,STATYSTYKI!$C704,'BAZA DANYCH'!$G:$G,STATYSTYKI!$D704,'BAZA DANYCH'!$K:$K,STATYSTYKI!BW$550)</f>
        <v>185</v>
      </c>
      <c r="BX704" s="9">
        <f>SUMIFS('BAZA DANYCH'!$N:$N,'BAZA DANYCH'!$B:$B,STATYSTYKI!$B704,'BAZA DANYCH'!$C:$C,STATYSTYKI!$C704,'BAZA DANYCH'!$G:$G,STATYSTYKI!$D704,'BAZA DANYCH'!$K:$K,STATYSTYKI!BX$550)</f>
        <v>166</v>
      </c>
      <c r="BY704" s="9">
        <f>SUMIFS('BAZA DANYCH'!$N:$N,'BAZA DANYCH'!$B:$B,STATYSTYKI!$B704,'BAZA DANYCH'!$C:$C,STATYSTYKI!$C704,'BAZA DANYCH'!$G:$G,STATYSTYKI!$D704,'BAZA DANYCH'!$K:$K,STATYSTYKI!BY$550)</f>
        <v>149</v>
      </c>
      <c r="BZ704" s="9">
        <f>SUMIFS('BAZA DANYCH'!$N:$N,'BAZA DANYCH'!$B:$B,STATYSTYKI!$B704,'BAZA DANYCH'!$C:$C,STATYSTYKI!$C704,'BAZA DANYCH'!$G:$G,STATYSTYKI!$D704,'BAZA DANYCH'!$K:$K,STATYSTYKI!BZ$550)</f>
        <v>131</v>
      </c>
      <c r="CA704" s="9">
        <f>SUMIFS('BAZA DANYCH'!$N:$N,'BAZA DANYCH'!$B:$B,STATYSTYKI!$B704,'BAZA DANYCH'!$C:$C,STATYSTYKI!$C704,'BAZA DANYCH'!$G:$G,STATYSTYKI!$D704,'BAZA DANYCH'!$K:$K,STATYSTYKI!CA$550)</f>
        <v>159</v>
      </c>
      <c r="CB704" s="9">
        <f>SUMIFS('BAZA DANYCH'!$N:$N,'BAZA DANYCH'!$B:$B,STATYSTYKI!$B704,'BAZA DANYCH'!$C:$C,STATYSTYKI!$C704,'BAZA DANYCH'!$G:$G,STATYSTYKI!$D704,'BAZA DANYCH'!$K:$K,STATYSTYKI!CB$550)</f>
        <v>135</v>
      </c>
      <c r="CC704" s="9">
        <f>SUMIFS('BAZA DANYCH'!$N:$N,'BAZA DANYCH'!$B:$B,STATYSTYKI!$B704,'BAZA DANYCH'!$C:$C,STATYSTYKI!$C704,'BAZA DANYCH'!$G:$G,STATYSTYKI!$D704,'BAZA DANYCH'!$K:$K,STATYSTYKI!CC$550)</f>
        <v>137</v>
      </c>
      <c r="CD704" s="9">
        <f>SUMIFS('BAZA DANYCH'!$N:$N,'BAZA DANYCH'!$B:$B,STATYSTYKI!$B704,'BAZA DANYCH'!$C:$C,STATYSTYKI!$C704,'BAZA DANYCH'!$G:$G,STATYSTYKI!$D704,'BAZA DANYCH'!$K:$K,STATYSTYKI!CD$550)</f>
        <v>132</v>
      </c>
      <c r="CE704" s="9">
        <f>SUMIFS('BAZA DANYCH'!$N:$N,'BAZA DANYCH'!$B:$B,STATYSTYKI!$B704,'BAZA DANYCH'!$C:$C,STATYSTYKI!$C704,'BAZA DANYCH'!$G:$G,STATYSTYKI!$D704,'BAZA DANYCH'!$K:$K,STATYSTYKI!CE$550)</f>
        <v>125</v>
      </c>
      <c r="CF704" s="9">
        <f>SUMIFS('BAZA DANYCH'!$N:$N,'BAZA DANYCH'!$B:$B,STATYSTYKI!$B704,'BAZA DANYCH'!$C:$C,STATYSTYKI!$C704,'BAZA DANYCH'!$G:$G,STATYSTYKI!$D704,'BAZA DANYCH'!$K:$K,STATYSTYKI!CF$550)</f>
        <v>101</v>
      </c>
      <c r="CG704" s="9">
        <f>SUMIFS('BAZA DANYCH'!$N:$N,'BAZA DANYCH'!$B:$B,STATYSTYKI!$B704,'BAZA DANYCH'!$C:$C,STATYSTYKI!$C704,'BAZA DANYCH'!$G:$G,STATYSTYKI!$D704,'BAZA DANYCH'!$K:$K,STATYSTYKI!CG$550)</f>
        <v>121</v>
      </c>
      <c r="CH704" s="9">
        <f>SUMIFS('BAZA DANYCH'!$N:$N,'BAZA DANYCH'!$B:$B,STATYSTYKI!$B704,'BAZA DANYCH'!$C:$C,STATYSTYKI!$C704,'BAZA DANYCH'!$G:$G,STATYSTYKI!$D704,'BAZA DANYCH'!$K:$K,STATYSTYKI!CH$550)</f>
        <v>98</v>
      </c>
      <c r="CI704" s="9">
        <f>SUMIFS('BAZA DANYCH'!$N:$N,'BAZA DANYCH'!$B:$B,STATYSTYKI!$B704,'BAZA DANYCH'!$C:$C,STATYSTYKI!$C704,'BAZA DANYCH'!$G:$G,STATYSTYKI!$D704,'BAZA DANYCH'!$K:$K,STATYSTYKI!CI$550)</f>
        <v>98</v>
      </c>
      <c r="CJ704" s="9">
        <f>SUMIFS('BAZA DANYCH'!$N:$N,'BAZA DANYCH'!$B:$B,STATYSTYKI!$B704,'BAZA DANYCH'!$C:$C,STATYSTYKI!$C704,'BAZA DANYCH'!$G:$G,STATYSTYKI!$D704,'BAZA DANYCH'!$K:$K,STATYSTYKI!CJ$550)</f>
        <v>104</v>
      </c>
      <c r="CK704" s="9">
        <f>SUMIFS('BAZA DANYCH'!$N:$N,'BAZA DANYCH'!$B:$B,STATYSTYKI!$B704,'BAZA DANYCH'!$C:$C,STATYSTYKI!$C704,'BAZA DANYCH'!$G:$G,STATYSTYKI!$D704,'BAZA DANYCH'!$K:$K,STATYSTYKI!CK$550)</f>
        <v>84</v>
      </c>
      <c r="CL704" s="9">
        <f>SUMIFS('BAZA DANYCH'!$N:$N,'BAZA DANYCH'!$B:$B,STATYSTYKI!$B704,'BAZA DANYCH'!$C:$C,STATYSTYKI!$C704,'BAZA DANYCH'!$G:$G,STATYSTYKI!$D704,'BAZA DANYCH'!$K:$K,STATYSTYKI!CL$550)</f>
        <v>78</v>
      </c>
      <c r="CM704" s="9">
        <f>SUMIFS('BAZA DANYCH'!$N:$N,'BAZA DANYCH'!$B:$B,STATYSTYKI!$B704,'BAZA DANYCH'!$C:$C,STATYSTYKI!$C704,'BAZA DANYCH'!$G:$G,STATYSTYKI!$D704,'BAZA DANYCH'!$K:$K,STATYSTYKI!CM$550)</f>
        <v>69</v>
      </c>
      <c r="CN704" s="9">
        <f>SUMIFS('BAZA DANYCH'!$N:$N,'BAZA DANYCH'!$B:$B,STATYSTYKI!$B704,'BAZA DANYCH'!$C:$C,STATYSTYKI!$C704,'BAZA DANYCH'!$G:$G,STATYSTYKI!$D704,'BAZA DANYCH'!$K:$K,STATYSTYKI!CN$550)</f>
        <v>52</v>
      </c>
      <c r="CO704" s="9">
        <f>SUMIFS('BAZA DANYCH'!$N:$N,'BAZA DANYCH'!$B:$B,STATYSTYKI!$B704,'BAZA DANYCH'!$C:$C,STATYSTYKI!$C704,'BAZA DANYCH'!$G:$G,STATYSTYKI!$D704,'BAZA DANYCH'!$K:$K,STATYSTYKI!CO$550)</f>
        <v>49</v>
      </c>
      <c r="CP704" s="9">
        <f>SUMIFS('BAZA DANYCH'!$N:$N,'BAZA DANYCH'!$B:$B,STATYSTYKI!$B704,'BAZA DANYCH'!$C:$C,STATYSTYKI!$C704,'BAZA DANYCH'!$G:$G,STATYSTYKI!$D704,'BAZA DANYCH'!$K:$K,STATYSTYKI!CP$550)</f>
        <v>41</v>
      </c>
      <c r="CQ704" s="9">
        <f>SUMIFS('BAZA DANYCH'!$N:$N,'BAZA DANYCH'!$B:$B,STATYSTYKI!$B704,'BAZA DANYCH'!$C:$C,STATYSTYKI!$C704,'BAZA DANYCH'!$G:$G,STATYSTYKI!$D704,'BAZA DANYCH'!$K:$K,STATYSTYKI!CQ$550)</f>
        <v>39</v>
      </c>
      <c r="CR704" s="9">
        <f>SUMIFS('BAZA DANYCH'!$N:$N,'BAZA DANYCH'!$B:$B,STATYSTYKI!$B704,'BAZA DANYCH'!$C:$C,STATYSTYKI!$C704,'BAZA DANYCH'!$G:$G,STATYSTYKI!$D704,'BAZA DANYCH'!$K:$K,STATYSTYKI!CR$550)</f>
        <v>46</v>
      </c>
      <c r="CS704" s="9">
        <f>SUMIFS('BAZA DANYCH'!$N:$N,'BAZA DANYCH'!$B:$B,STATYSTYKI!$B704,'BAZA DANYCH'!$C:$C,STATYSTYKI!$C704,'BAZA DANYCH'!$G:$G,STATYSTYKI!$D704,'BAZA DANYCH'!$K:$K,STATYSTYKI!CS$550)</f>
        <v>34</v>
      </c>
      <c r="CT704" s="9">
        <f>SUMIFS('BAZA DANYCH'!$N:$N,'BAZA DANYCH'!$B:$B,STATYSTYKI!$B704,'BAZA DANYCH'!$C:$C,STATYSTYKI!$C704,'BAZA DANYCH'!$G:$G,STATYSTYKI!$D704,'BAZA DANYCH'!$K:$K,STATYSTYKI!CT$550)</f>
        <v>17</v>
      </c>
      <c r="CU704" s="9">
        <f>SUMIFS('BAZA DANYCH'!$N:$N,'BAZA DANYCH'!$B:$B,STATYSTYKI!$B704,'BAZA DANYCH'!$C:$C,STATYSTYKI!$C704,'BAZA DANYCH'!$G:$G,STATYSTYKI!$D704,'BAZA DANYCH'!$K:$K,STATYSTYKI!CU$550)</f>
        <v>32</v>
      </c>
      <c r="CV704" s="9">
        <f>SUMIFS('BAZA DANYCH'!$N:$N,'BAZA DANYCH'!$B:$B,STATYSTYKI!$B704,'BAZA DANYCH'!$C:$C,STATYSTYKI!$C704,'BAZA DANYCH'!$G:$G,STATYSTYKI!$D704,'BAZA DANYCH'!$K:$K,STATYSTYKI!CV$550)</f>
        <v>24</v>
      </c>
      <c r="CW704" s="9">
        <f>SUMIFS('BAZA DANYCH'!$N:$N,'BAZA DANYCH'!$B:$B,STATYSTYKI!$B704,'BAZA DANYCH'!$C:$C,STATYSTYKI!$C704,'BAZA DANYCH'!$G:$G,STATYSTYKI!$D704,'BAZA DANYCH'!$K:$K,STATYSTYKI!CW$550)</f>
        <v>27</v>
      </c>
      <c r="CX704" s="9">
        <f>SUMIFS('BAZA DANYCH'!$N:$N,'BAZA DANYCH'!$B:$B,STATYSTYKI!$B704,'BAZA DANYCH'!$C:$C,STATYSTYKI!$C704,'BAZA DANYCH'!$G:$G,STATYSTYKI!$D704,'BAZA DANYCH'!$K:$K,STATYSTYKI!CX$550)</f>
        <v>10</v>
      </c>
    </row>
    <row r="705" spans="1:102" hidden="1">
      <c r="A705" s="8"/>
      <c r="B705" s="60" t="s">
        <v>148</v>
      </c>
      <c r="C705" s="61" t="s">
        <v>149</v>
      </c>
      <c r="D705" s="61" t="s">
        <v>151</v>
      </c>
      <c r="E705" s="82" t="s">
        <v>11</v>
      </c>
      <c r="F705" s="64">
        <f t="shared" si="277"/>
        <v>9</v>
      </c>
      <c r="G705" s="9">
        <f>SUMIFS('BAZA DANYCH'!$U:$U,'BAZA DANYCH'!$B:$B,STATYSTYKI!$B705,'BAZA DANYCH'!$C:$C,STATYSTYKI!$C705,'BAZA DANYCH'!$G:$G,STATYSTYKI!$D705,'BAZA DANYCH'!$K:$K,STATYSTYKI!G$550)</f>
        <v>0</v>
      </c>
      <c r="H705" s="9">
        <f>SUMIFS('BAZA DANYCH'!$U:$U,'BAZA DANYCH'!$B:$B,STATYSTYKI!$B705,'BAZA DANYCH'!$C:$C,STATYSTYKI!$C705,'BAZA DANYCH'!$G:$G,STATYSTYKI!$D705,'BAZA DANYCH'!$K:$K,STATYSTYKI!H$550)</f>
        <v>0</v>
      </c>
      <c r="I705" s="9">
        <f>SUMIFS('BAZA DANYCH'!$U:$U,'BAZA DANYCH'!$B:$B,STATYSTYKI!$B705,'BAZA DANYCH'!$C:$C,STATYSTYKI!$C705,'BAZA DANYCH'!$G:$G,STATYSTYKI!$D705,'BAZA DANYCH'!$K:$K,STATYSTYKI!I$550)</f>
        <v>0</v>
      </c>
      <c r="J705" s="9">
        <f>SUMIFS('BAZA DANYCH'!$U:$U,'BAZA DANYCH'!$B:$B,STATYSTYKI!$B705,'BAZA DANYCH'!$C:$C,STATYSTYKI!$C705,'BAZA DANYCH'!$G:$G,STATYSTYKI!$D705,'BAZA DANYCH'!$K:$K,STATYSTYKI!J$550)</f>
        <v>0</v>
      </c>
      <c r="K705" s="9">
        <f>SUMIFS('BAZA DANYCH'!$U:$U,'BAZA DANYCH'!$B:$B,STATYSTYKI!$B705,'BAZA DANYCH'!$C:$C,STATYSTYKI!$C705,'BAZA DANYCH'!$G:$G,STATYSTYKI!$D705,'BAZA DANYCH'!$K:$K,STATYSTYKI!K$550)</f>
        <v>0</v>
      </c>
      <c r="L705" s="9">
        <f>SUMIFS('BAZA DANYCH'!$U:$U,'BAZA DANYCH'!$B:$B,STATYSTYKI!$B705,'BAZA DANYCH'!$C:$C,STATYSTYKI!$C705,'BAZA DANYCH'!$G:$G,STATYSTYKI!$D705,'BAZA DANYCH'!$K:$K,STATYSTYKI!L$550)</f>
        <v>0</v>
      </c>
      <c r="M705" s="9">
        <f>SUMIFS('BAZA DANYCH'!$U:$U,'BAZA DANYCH'!$B:$B,STATYSTYKI!$B705,'BAZA DANYCH'!$C:$C,STATYSTYKI!$C705,'BAZA DANYCH'!$G:$G,STATYSTYKI!$D705,'BAZA DANYCH'!$K:$K,STATYSTYKI!M$550)</f>
        <v>0</v>
      </c>
      <c r="N705" s="9">
        <f>SUMIFS('BAZA DANYCH'!$U:$U,'BAZA DANYCH'!$B:$B,STATYSTYKI!$B705,'BAZA DANYCH'!$C:$C,STATYSTYKI!$C705,'BAZA DANYCH'!$G:$G,STATYSTYKI!$D705,'BAZA DANYCH'!$K:$K,STATYSTYKI!N$550)</f>
        <v>0</v>
      </c>
      <c r="O705" s="9">
        <f>SUMIFS('BAZA DANYCH'!$U:$U,'BAZA DANYCH'!$B:$B,STATYSTYKI!$B705,'BAZA DANYCH'!$C:$C,STATYSTYKI!$C705,'BAZA DANYCH'!$G:$G,STATYSTYKI!$D705,'BAZA DANYCH'!$K:$K,STATYSTYKI!O$550)</f>
        <v>0</v>
      </c>
      <c r="P705" s="9">
        <f>SUMIFS('BAZA DANYCH'!$U:$U,'BAZA DANYCH'!$B:$B,STATYSTYKI!$B705,'BAZA DANYCH'!$C:$C,STATYSTYKI!$C705,'BAZA DANYCH'!$G:$G,STATYSTYKI!$D705,'BAZA DANYCH'!$K:$K,STATYSTYKI!P$550)</f>
        <v>0</v>
      </c>
      <c r="Q705" s="9">
        <f>SUMIFS('BAZA DANYCH'!$U:$U,'BAZA DANYCH'!$B:$B,STATYSTYKI!$B705,'BAZA DANYCH'!$C:$C,STATYSTYKI!$C705,'BAZA DANYCH'!$G:$G,STATYSTYKI!$D705,'BAZA DANYCH'!$K:$K,STATYSTYKI!Q$550)</f>
        <v>0</v>
      </c>
      <c r="R705" s="9">
        <f>SUMIFS('BAZA DANYCH'!$U:$U,'BAZA DANYCH'!$B:$B,STATYSTYKI!$B705,'BAZA DANYCH'!$C:$C,STATYSTYKI!$C705,'BAZA DANYCH'!$G:$G,STATYSTYKI!$D705,'BAZA DANYCH'!$K:$K,STATYSTYKI!R$550)</f>
        <v>0</v>
      </c>
      <c r="S705" s="9">
        <f>SUMIFS('BAZA DANYCH'!$U:$U,'BAZA DANYCH'!$B:$B,STATYSTYKI!$B705,'BAZA DANYCH'!$C:$C,STATYSTYKI!$C705,'BAZA DANYCH'!$G:$G,STATYSTYKI!$D705,'BAZA DANYCH'!$K:$K,STATYSTYKI!S$550)</f>
        <v>0</v>
      </c>
      <c r="T705" s="9">
        <f>SUMIFS('BAZA DANYCH'!$U:$U,'BAZA DANYCH'!$B:$B,STATYSTYKI!$B705,'BAZA DANYCH'!$C:$C,STATYSTYKI!$C705,'BAZA DANYCH'!$G:$G,STATYSTYKI!$D705,'BAZA DANYCH'!$K:$K,STATYSTYKI!T$550)</f>
        <v>0</v>
      </c>
      <c r="U705" s="9">
        <f>SUMIFS('BAZA DANYCH'!$U:$U,'BAZA DANYCH'!$B:$B,STATYSTYKI!$B705,'BAZA DANYCH'!$C:$C,STATYSTYKI!$C705,'BAZA DANYCH'!$G:$G,STATYSTYKI!$D705,'BAZA DANYCH'!$K:$K,STATYSTYKI!U$550)</f>
        <v>0</v>
      </c>
      <c r="V705" s="9">
        <f>SUMIFS('BAZA DANYCH'!$U:$U,'BAZA DANYCH'!$B:$B,STATYSTYKI!$B705,'BAZA DANYCH'!$C:$C,STATYSTYKI!$C705,'BAZA DANYCH'!$G:$G,STATYSTYKI!$D705,'BAZA DANYCH'!$K:$K,STATYSTYKI!V$550)</f>
        <v>0</v>
      </c>
      <c r="W705" s="9">
        <f>SUMIFS('BAZA DANYCH'!$U:$U,'BAZA DANYCH'!$B:$B,STATYSTYKI!$B705,'BAZA DANYCH'!$C:$C,STATYSTYKI!$C705,'BAZA DANYCH'!$G:$G,STATYSTYKI!$D705,'BAZA DANYCH'!$K:$K,STATYSTYKI!W$550)</f>
        <v>0</v>
      </c>
      <c r="X705" s="9">
        <f>SUMIFS('BAZA DANYCH'!$U:$U,'BAZA DANYCH'!$B:$B,STATYSTYKI!$B705,'BAZA DANYCH'!$C:$C,STATYSTYKI!$C705,'BAZA DANYCH'!$G:$G,STATYSTYKI!$D705,'BAZA DANYCH'!$K:$K,STATYSTYKI!X$550)</f>
        <v>0</v>
      </c>
      <c r="Y705" s="9">
        <f>SUMIFS('BAZA DANYCH'!$U:$U,'BAZA DANYCH'!$B:$B,STATYSTYKI!$B705,'BAZA DANYCH'!$C:$C,STATYSTYKI!$C705,'BAZA DANYCH'!$G:$G,STATYSTYKI!$D705,'BAZA DANYCH'!$K:$K,STATYSTYKI!Y$550)</f>
        <v>0</v>
      </c>
      <c r="Z705" s="9">
        <f>SUMIFS('BAZA DANYCH'!$U:$U,'BAZA DANYCH'!$B:$B,STATYSTYKI!$B705,'BAZA DANYCH'!$C:$C,STATYSTYKI!$C705,'BAZA DANYCH'!$G:$G,STATYSTYKI!$D705,'BAZA DANYCH'!$K:$K,STATYSTYKI!Z$550)</f>
        <v>0</v>
      </c>
      <c r="AA705" s="9">
        <f>SUMIFS('BAZA DANYCH'!$U:$U,'BAZA DANYCH'!$B:$B,STATYSTYKI!$B705,'BAZA DANYCH'!$C:$C,STATYSTYKI!$C705,'BAZA DANYCH'!$G:$G,STATYSTYKI!$D705,'BAZA DANYCH'!$K:$K,STATYSTYKI!AA$550)</f>
        <v>0</v>
      </c>
      <c r="AB705" s="9">
        <f>SUMIFS('BAZA DANYCH'!$U:$U,'BAZA DANYCH'!$B:$B,STATYSTYKI!$B705,'BAZA DANYCH'!$C:$C,STATYSTYKI!$C705,'BAZA DANYCH'!$G:$G,STATYSTYKI!$D705,'BAZA DANYCH'!$K:$K,STATYSTYKI!AB$550)</f>
        <v>0</v>
      </c>
      <c r="AC705" s="9">
        <f>SUMIFS('BAZA DANYCH'!$U:$U,'BAZA DANYCH'!$B:$B,STATYSTYKI!$B705,'BAZA DANYCH'!$C:$C,STATYSTYKI!$C705,'BAZA DANYCH'!$G:$G,STATYSTYKI!$D705,'BAZA DANYCH'!$K:$K,STATYSTYKI!AC$550)</f>
        <v>0</v>
      </c>
      <c r="AD705" s="9">
        <f>SUMIFS('BAZA DANYCH'!$U:$U,'BAZA DANYCH'!$B:$B,STATYSTYKI!$B705,'BAZA DANYCH'!$C:$C,STATYSTYKI!$C705,'BAZA DANYCH'!$G:$G,STATYSTYKI!$D705,'BAZA DANYCH'!$K:$K,STATYSTYKI!AD$550)</f>
        <v>0</v>
      </c>
      <c r="AE705" s="9">
        <f>SUMIFS('BAZA DANYCH'!$U:$U,'BAZA DANYCH'!$B:$B,STATYSTYKI!$B705,'BAZA DANYCH'!$C:$C,STATYSTYKI!$C705,'BAZA DANYCH'!$G:$G,STATYSTYKI!$D705,'BAZA DANYCH'!$K:$K,STATYSTYKI!AE$550)</f>
        <v>0</v>
      </c>
      <c r="AF705" s="9">
        <f>SUMIFS('BAZA DANYCH'!$U:$U,'BAZA DANYCH'!$B:$B,STATYSTYKI!$B705,'BAZA DANYCH'!$C:$C,STATYSTYKI!$C705,'BAZA DANYCH'!$G:$G,STATYSTYKI!$D705,'BAZA DANYCH'!$K:$K,STATYSTYKI!AF$550)</f>
        <v>0</v>
      </c>
      <c r="AG705" s="9">
        <f>SUMIFS('BAZA DANYCH'!$U:$U,'BAZA DANYCH'!$B:$B,STATYSTYKI!$B705,'BAZA DANYCH'!$C:$C,STATYSTYKI!$C705,'BAZA DANYCH'!$G:$G,STATYSTYKI!$D705,'BAZA DANYCH'!$K:$K,STATYSTYKI!AG$550)</f>
        <v>0</v>
      </c>
      <c r="AH705" s="9">
        <f>SUMIFS('BAZA DANYCH'!$U:$U,'BAZA DANYCH'!$B:$B,STATYSTYKI!$B705,'BAZA DANYCH'!$C:$C,STATYSTYKI!$C705,'BAZA DANYCH'!$G:$G,STATYSTYKI!$D705,'BAZA DANYCH'!$K:$K,STATYSTYKI!AH$550)</f>
        <v>0</v>
      </c>
      <c r="AI705" s="9">
        <f>SUMIFS('BAZA DANYCH'!$U:$U,'BAZA DANYCH'!$B:$B,STATYSTYKI!$B705,'BAZA DANYCH'!$C:$C,STATYSTYKI!$C705,'BAZA DANYCH'!$G:$G,STATYSTYKI!$D705,'BAZA DANYCH'!$K:$K,STATYSTYKI!AI$550)</f>
        <v>0</v>
      </c>
      <c r="AJ705" s="9">
        <f>SUMIFS('BAZA DANYCH'!$U:$U,'BAZA DANYCH'!$B:$B,STATYSTYKI!$B705,'BAZA DANYCH'!$C:$C,STATYSTYKI!$C705,'BAZA DANYCH'!$G:$G,STATYSTYKI!$D705,'BAZA DANYCH'!$K:$K,STATYSTYKI!AJ$550)</f>
        <v>0</v>
      </c>
      <c r="AK705" s="9">
        <f>SUMIFS('BAZA DANYCH'!$U:$U,'BAZA DANYCH'!$B:$B,STATYSTYKI!$B705,'BAZA DANYCH'!$C:$C,STATYSTYKI!$C705,'BAZA DANYCH'!$G:$G,STATYSTYKI!$D705,'BAZA DANYCH'!$K:$K,STATYSTYKI!AK$550)</f>
        <v>0</v>
      </c>
      <c r="AL705" s="9">
        <f>SUMIFS('BAZA DANYCH'!$U:$U,'BAZA DANYCH'!$B:$B,STATYSTYKI!$B705,'BAZA DANYCH'!$C:$C,STATYSTYKI!$C705,'BAZA DANYCH'!$G:$G,STATYSTYKI!$D705,'BAZA DANYCH'!$K:$K,STATYSTYKI!AL$550)</f>
        <v>1</v>
      </c>
      <c r="AM705" s="9">
        <f>SUMIFS('BAZA DANYCH'!$U:$U,'BAZA DANYCH'!$B:$B,STATYSTYKI!$B705,'BAZA DANYCH'!$C:$C,STATYSTYKI!$C705,'BAZA DANYCH'!$G:$G,STATYSTYKI!$D705,'BAZA DANYCH'!$K:$K,STATYSTYKI!AM$550)</f>
        <v>0</v>
      </c>
      <c r="AN705" s="9">
        <f>SUMIFS('BAZA DANYCH'!$U:$U,'BAZA DANYCH'!$B:$B,STATYSTYKI!$B705,'BAZA DANYCH'!$C:$C,STATYSTYKI!$C705,'BAZA DANYCH'!$G:$G,STATYSTYKI!$D705,'BAZA DANYCH'!$K:$K,STATYSTYKI!AN$550)</f>
        <v>0</v>
      </c>
      <c r="AO705" s="9">
        <f>SUMIFS('BAZA DANYCH'!$U:$U,'BAZA DANYCH'!$B:$B,STATYSTYKI!$B705,'BAZA DANYCH'!$C:$C,STATYSTYKI!$C705,'BAZA DANYCH'!$G:$G,STATYSTYKI!$D705,'BAZA DANYCH'!$K:$K,STATYSTYKI!AO$550)</f>
        <v>0</v>
      </c>
      <c r="AP705" s="9">
        <f>SUMIFS('BAZA DANYCH'!$U:$U,'BAZA DANYCH'!$B:$B,STATYSTYKI!$B705,'BAZA DANYCH'!$C:$C,STATYSTYKI!$C705,'BAZA DANYCH'!$G:$G,STATYSTYKI!$D705,'BAZA DANYCH'!$K:$K,STATYSTYKI!AP$550)</f>
        <v>0</v>
      </c>
      <c r="AQ705" s="9">
        <f>SUMIFS('BAZA DANYCH'!$U:$U,'BAZA DANYCH'!$B:$B,STATYSTYKI!$B705,'BAZA DANYCH'!$C:$C,STATYSTYKI!$C705,'BAZA DANYCH'!$G:$G,STATYSTYKI!$D705,'BAZA DANYCH'!$K:$K,STATYSTYKI!AQ$550)</f>
        <v>0</v>
      </c>
      <c r="AR705" s="9">
        <f>SUMIFS('BAZA DANYCH'!$U:$U,'BAZA DANYCH'!$B:$B,STATYSTYKI!$B705,'BAZA DANYCH'!$C:$C,STATYSTYKI!$C705,'BAZA DANYCH'!$G:$G,STATYSTYKI!$D705,'BAZA DANYCH'!$K:$K,STATYSTYKI!AR$550)</f>
        <v>0</v>
      </c>
      <c r="AS705" s="9">
        <f>SUMIFS('BAZA DANYCH'!$U:$U,'BAZA DANYCH'!$B:$B,STATYSTYKI!$B705,'BAZA DANYCH'!$C:$C,STATYSTYKI!$C705,'BAZA DANYCH'!$G:$G,STATYSTYKI!$D705,'BAZA DANYCH'!$K:$K,STATYSTYKI!AS$550)</f>
        <v>0</v>
      </c>
      <c r="AT705" s="9">
        <f>SUMIFS('BAZA DANYCH'!$U:$U,'BAZA DANYCH'!$B:$B,STATYSTYKI!$B705,'BAZA DANYCH'!$C:$C,STATYSTYKI!$C705,'BAZA DANYCH'!$G:$G,STATYSTYKI!$D705,'BAZA DANYCH'!$K:$K,STATYSTYKI!AT$550)</f>
        <v>0</v>
      </c>
      <c r="AU705" s="9">
        <f>SUMIFS('BAZA DANYCH'!$U:$U,'BAZA DANYCH'!$B:$B,STATYSTYKI!$B705,'BAZA DANYCH'!$C:$C,STATYSTYKI!$C705,'BAZA DANYCH'!$G:$G,STATYSTYKI!$D705,'BAZA DANYCH'!$K:$K,STATYSTYKI!AU$550)</f>
        <v>0</v>
      </c>
      <c r="AV705" s="9">
        <f>SUMIFS('BAZA DANYCH'!$U:$U,'BAZA DANYCH'!$B:$B,STATYSTYKI!$B705,'BAZA DANYCH'!$C:$C,STATYSTYKI!$C705,'BAZA DANYCH'!$G:$G,STATYSTYKI!$D705,'BAZA DANYCH'!$K:$K,STATYSTYKI!AV$550)</f>
        <v>0</v>
      </c>
      <c r="AW705" s="9">
        <f>SUMIFS('BAZA DANYCH'!$U:$U,'BAZA DANYCH'!$B:$B,STATYSTYKI!$B705,'BAZA DANYCH'!$C:$C,STATYSTYKI!$C705,'BAZA DANYCH'!$G:$G,STATYSTYKI!$D705,'BAZA DANYCH'!$K:$K,STATYSTYKI!AW$550)</f>
        <v>0</v>
      </c>
      <c r="AX705" s="9">
        <f>SUMIFS('BAZA DANYCH'!$U:$U,'BAZA DANYCH'!$B:$B,STATYSTYKI!$B705,'BAZA DANYCH'!$C:$C,STATYSTYKI!$C705,'BAZA DANYCH'!$G:$G,STATYSTYKI!$D705,'BAZA DANYCH'!$K:$K,STATYSTYKI!AX$550)</f>
        <v>0</v>
      </c>
      <c r="AY705" s="9">
        <f>SUMIFS('BAZA DANYCH'!$U:$U,'BAZA DANYCH'!$B:$B,STATYSTYKI!$B705,'BAZA DANYCH'!$C:$C,STATYSTYKI!$C705,'BAZA DANYCH'!$G:$G,STATYSTYKI!$D705,'BAZA DANYCH'!$K:$K,STATYSTYKI!AY$550)</f>
        <v>0</v>
      </c>
      <c r="AZ705" s="9">
        <f>SUMIFS('BAZA DANYCH'!$U:$U,'BAZA DANYCH'!$B:$B,STATYSTYKI!$B705,'BAZA DANYCH'!$C:$C,STATYSTYKI!$C705,'BAZA DANYCH'!$G:$G,STATYSTYKI!$D705,'BAZA DANYCH'!$K:$K,STATYSTYKI!AZ$550)</f>
        <v>1</v>
      </c>
      <c r="BA705" s="9">
        <f>SUMIFS('BAZA DANYCH'!$U:$U,'BAZA DANYCH'!$B:$B,STATYSTYKI!$B705,'BAZA DANYCH'!$C:$C,STATYSTYKI!$C705,'BAZA DANYCH'!$G:$G,STATYSTYKI!$D705,'BAZA DANYCH'!$K:$K,STATYSTYKI!BA$550)</f>
        <v>0</v>
      </c>
      <c r="BB705" s="9">
        <f>SUMIFS('BAZA DANYCH'!$U:$U,'BAZA DANYCH'!$B:$B,STATYSTYKI!$B705,'BAZA DANYCH'!$C:$C,STATYSTYKI!$C705,'BAZA DANYCH'!$G:$G,STATYSTYKI!$D705,'BAZA DANYCH'!$K:$K,STATYSTYKI!BB$550)</f>
        <v>0</v>
      </c>
      <c r="BC705" s="9">
        <f>SUMIFS('BAZA DANYCH'!$U:$U,'BAZA DANYCH'!$B:$B,STATYSTYKI!$B705,'BAZA DANYCH'!$C:$C,STATYSTYKI!$C705,'BAZA DANYCH'!$G:$G,STATYSTYKI!$D705,'BAZA DANYCH'!$K:$K,STATYSTYKI!BC$550)</f>
        <v>0</v>
      </c>
      <c r="BD705" s="9">
        <f>SUMIFS('BAZA DANYCH'!$U:$U,'BAZA DANYCH'!$B:$B,STATYSTYKI!$B705,'BAZA DANYCH'!$C:$C,STATYSTYKI!$C705,'BAZA DANYCH'!$G:$G,STATYSTYKI!$D705,'BAZA DANYCH'!$K:$K,STATYSTYKI!BD$550)</f>
        <v>0</v>
      </c>
      <c r="BE705" s="9">
        <f>SUMIFS('BAZA DANYCH'!$U:$U,'BAZA DANYCH'!$B:$B,STATYSTYKI!$B705,'BAZA DANYCH'!$C:$C,STATYSTYKI!$C705,'BAZA DANYCH'!$G:$G,STATYSTYKI!$D705,'BAZA DANYCH'!$K:$K,STATYSTYKI!BE$550)</f>
        <v>0</v>
      </c>
      <c r="BF705" s="9">
        <f>SUMIFS('BAZA DANYCH'!$U:$U,'BAZA DANYCH'!$B:$B,STATYSTYKI!$B705,'BAZA DANYCH'!$C:$C,STATYSTYKI!$C705,'BAZA DANYCH'!$G:$G,STATYSTYKI!$D705,'BAZA DANYCH'!$K:$K,STATYSTYKI!BF$550)</f>
        <v>0</v>
      </c>
      <c r="BG705" s="9">
        <f>SUMIFS('BAZA DANYCH'!$U:$U,'BAZA DANYCH'!$B:$B,STATYSTYKI!$B705,'BAZA DANYCH'!$C:$C,STATYSTYKI!$C705,'BAZA DANYCH'!$G:$G,STATYSTYKI!$D705,'BAZA DANYCH'!$K:$K,STATYSTYKI!BG$550)</f>
        <v>0</v>
      </c>
      <c r="BH705" s="9">
        <f>SUMIFS('BAZA DANYCH'!$U:$U,'BAZA DANYCH'!$B:$B,STATYSTYKI!$B705,'BAZA DANYCH'!$C:$C,STATYSTYKI!$C705,'BAZA DANYCH'!$G:$G,STATYSTYKI!$D705,'BAZA DANYCH'!$K:$K,STATYSTYKI!BH$550)</f>
        <v>0</v>
      </c>
      <c r="BI705" s="9">
        <f>SUMIFS('BAZA DANYCH'!$U:$U,'BAZA DANYCH'!$B:$B,STATYSTYKI!$B705,'BAZA DANYCH'!$C:$C,STATYSTYKI!$C705,'BAZA DANYCH'!$G:$G,STATYSTYKI!$D705,'BAZA DANYCH'!$K:$K,STATYSTYKI!BI$550)</f>
        <v>0</v>
      </c>
      <c r="BJ705" s="9">
        <f>SUMIFS('BAZA DANYCH'!$U:$U,'BAZA DANYCH'!$B:$B,STATYSTYKI!$B705,'BAZA DANYCH'!$C:$C,STATYSTYKI!$C705,'BAZA DANYCH'!$G:$G,STATYSTYKI!$D705,'BAZA DANYCH'!$K:$K,STATYSTYKI!BJ$550)</f>
        <v>1</v>
      </c>
      <c r="BK705" s="9">
        <f>SUMIFS('BAZA DANYCH'!$U:$U,'BAZA DANYCH'!$B:$B,STATYSTYKI!$B705,'BAZA DANYCH'!$C:$C,STATYSTYKI!$C705,'BAZA DANYCH'!$G:$G,STATYSTYKI!$D705,'BAZA DANYCH'!$K:$K,STATYSTYKI!BK$550)</f>
        <v>1</v>
      </c>
      <c r="BL705" s="9">
        <f>SUMIFS('BAZA DANYCH'!$U:$U,'BAZA DANYCH'!$B:$B,STATYSTYKI!$B705,'BAZA DANYCH'!$C:$C,STATYSTYKI!$C705,'BAZA DANYCH'!$G:$G,STATYSTYKI!$D705,'BAZA DANYCH'!$K:$K,STATYSTYKI!BL$550)</f>
        <v>0</v>
      </c>
      <c r="BM705" s="9">
        <f>SUMIFS('BAZA DANYCH'!$U:$U,'BAZA DANYCH'!$B:$B,STATYSTYKI!$B705,'BAZA DANYCH'!$C:$C,STATYSTYKI!$C705,'BAZA DANYCH'!$G:$G,STATYSTYKI!$D705,'BAZA DANYCH'!$K:$K,STATYSTYKI!BM$550)</f>
        <v>1</v>
      </c>
      <c r="BN705" s="9">
        <f>SUMIFS('BAZA DANYCH'!$U:$U,'BAZA DANYCH'!$B:$B,STATYSTYKI!$B705,'BAZA DANYCH'!$C:$C,STATYSTYKI!$C705,'BAZA DANYCH'!$G:$G,STATYSTYKI!$D705,'BAZA DANYCH'!$K:$K,STATYSTYKI!BN$550)</f>
        <v>0</v>
      </c>
      <c r="BO705" s="9">
        <f>SUMIFS('BAZA DANYCH'!$U:$U,'BAZA DANYCH'!$B:$B,STATYSTYKI!$B705,'BAZA DANYCH'!$C:$C,STATYSTYKI!$C705,'BAZA DANYCH'!$G:$G,STATYSTYKI!$D705,'BAZA DANYCH'!$K:$K,STATYSTYKI!BO$550)</f>
        <v>0</v>
      </c>
      <c r="BP705" s="9">
        <f>SUMIFS('BAZA DANYCH'!$U:$U,'BAZA DANYCH'!$B:$B,STATYSTYKI!$B705,'BAZA DANYCH'!$C:$C,STATYSTYKI!$C705,'BAZA DANYCH'!$G:$G,STATYSTYKI!$D705,'BAZA DANYCH'!$K:$K,STATYSTYKI!BP$550)</f>
        <v>1</v>
      </c>
      <c r="BQ705" s="9">
        <f>SUMIFS('BAZA DANYCH'!$U:$U,'BAZA DANYCH'!$B:$B,STATYSTYKI!$B705,'BAZA DANYCH'!$C:$C,STATYSTYKI!$C705,'BAZA DANYCH'!$G:$G,STATYSTYKI!$D705,'BAZA DANYCH'!$K:$K,STATYSTYKI!BQ$550)</f>
        <v>2</v>
      </c>
      <c r="BR705" s="9">
        <f>SUMIFS('BAZA DANYCH'!$U:$U,'BAZA DANYCH'!$B:$B,STATYSTYKI!$B705,'BAZA DANYCH'!$C:$C,STATYSTYKI!$C705,'BAZA DANYCH'!$G:$G,STATYSTYKI!$D705,'BAZA DANYCH'!$K:$K,STATYSTYKI!BR$550)</f>
        <v>0</v>
      </c>
      <c r="BS705" s="9">
        <f>SUMIFS('BAZA DANYCH'!$U:$U,'BAZA DANYCH'!$B:$B,STATYSTYKI!$B705,'BAZA DANYCH'!$C:$C,STATYSTYKI!$C705,'BAZA DANYCH'!$G:$G,STATYSTYKI!$D705,'BAZA DANYCH'!$K:$K,STATYSTYKI!BS$550)</f>
        <v>0</v>
      </c>
      <c r="BT705" s="9">
        <f>SUMIFS('BAZA DANYCH'!$U:$U,'BAZA DANYCH'!$B:$B,STATYSTYKI!$B705,'BAZA DANYCH'!$C:$C,STATYSTYKI!$C705,'BAZA DANYCH'!$G:$G,STATYSTYKI!$D705,'BAZA DANYCH'!$K:$K,STATYSTYKI!BT$550)</f>
        <v>0</v>
      </c>
      <c r="BU705" s="9">
        <f>SUMIFS('BAZA DANYCH'!$U:$U,'BAZA DANYCH'!$B:$B,STATYSTYKI!$B705,'BAZA DANYCH'!$C:$C,STATYSTYKI!$C705,'BAZA DANYCH'!$G:$G,STATYSTYKI!$D705,'BAZA DANYCH'!$K:$K,STATYSTYKI!BU$550)</f>
        <v>0</v>
      </c>
      <c r="BV705" s="9">
        <f>SUMIFS('BAZA DANYCH'!$U:$U,'BAZA DANYCH'!$B:$B,STATYSTYKI!$B705,'BAZA DANYCH'!$C:$C,STATYSTYKI!$C705,'BAZA DANYCH'!$G:$G,STATYSTYKI!$D705,'BAZA DANYCH'!$K:$K,STATYSTYKI!BV$550)</f>
        <v>1</v>
      </c>
      <c r="BW705" s="9">
        <f>SUMIFS('BAZA DANYCH'!$U:$U,'BAZA DANYCH'!$B:$B,STATYSTYKI!$B705,'BAZA DANYCH'!$C:$C,STATYSTYKI!$C705,'BAZA DANYCH'!$G:$G,STATYSTYKI!$D705,'BAZA DANYCH'!$K:$K,STATYSTYKI!BW$550)</f>
        <v>0</v>
      </c>
      <c r="BX705" s="9">
        <f>SUMIFS('BAZA DANYCH'!$U:$U,'BAZA DANYCH'!$B:$B,STATYSTYKI!$B705,'BAZA DANYCH'!$C:$C,STATYSTYKI!$C705,'BAZA DANYCH'!$G:$G,STATYSTYKI!$D705,'BAZA DANYCH'!$K:$K,STATYSTYKI!BX$550)</f>
        <v>0</v>
      </c>
      <c r="BY705" s="9">
        <f>SUMIFS('BAZA DANYCH'!$U:$U,'BAZA DANYCH'!$B:$B,STATYSTYKI!$B705,'BAZA DANYCH'!$C:$C,STATYSTYKI!$C705,'BAZA DANYCH'!$G:$G,STATYSTYKI!$D705,'BAZA DANYCH'!$K:$K,STATYSTYKI!BY$550)</f>
        <v>0</v>
      </c>
      <c r="BZ705" s="9">
        <f>SUMIFS('BAZA DANYCH'!$U:$U,'BAZA DANYCH'!$B:$B,STATYSTYKI!$B705,'BAZA DANYCH'!$C:$C,STATYSTYKI!$C705,'BAZA DANYCH'!$G:$G,STATYSTYKI!$D705,'BAZA DANYCH'!$K:$K,STATYSTYKI!BZ$550)</f>
        <v>0</v>
      </c>
      <c r="CA705" s="9">
        <f>SUMIFS('BAZA DANYCH'!$U:$U,'BAZA DANYCH'!$B:$B,STATYSTYKI!$B705,'BAZA DANYCH'!$C:$C,STATYSTYKI!$C705,'BAZA DANYCH'!$G:$G,STATYSTYKI!$D705,'BAZA DANYCH'!$K:$K,STATYSTYKI!CA$550)</f>
        <v>0</v>
      </c>
      <c r="CB705" s="9">
        <f>SUMIFS('BAZA DANYCH'!$U:$U,'BAZA DANYCH'!$B:$B,STATYSTYKI!$B705,'BAZA DANYCH'!$C:$C,STATYSTYKI!$C705,'BAZA DANYCH'!$G:$G,STATYSTYKI!$D705,'BAZA DANYCH'!$K:$K,STATYSTYKI!CB$550)</f>
        <v>0</v>
      </c>
      <c r="CC705" s="9">
        <f>SUMIFS('BAZA DANYCH'!$U:$U,'BAZA DANYCH'!$B:$B,STATYSTYKI!$B705,'BAZA DANYCH'!$C:$C,STATYSTYKI!$C705,'BAZA DANYCH'!$G:$G,STATYSTYKI!$D705,'BAZA DANYCH'!$K:$K,STATYSTYKI!CC$550)</f>
        <v>0</v>
      </c>
      <c r="CD705" s="9">
        <f>SUMIFS('BAZA DANYCH'!$U:$U,'BAZA DANYCH'!$B:$B,STATYSTYKI!$B705,'BAZA DANYCH'!$C:$C,STATYSTYKI!$C705,'BAZA DANYCH'!$G:$G,STATYSTYKI!$D705,'BAZA DANYCH'!$K:$K,STATYSTYKI!CD$550)</f>
        <v>0</v>
      </c>
      <c r="CE705" s="9">
        <f>SUMIFS('BAZA DANYCH'!$U:$U,'BAZA DANYCH'!$B:$B,STATYSTYKI!$B705,'BAZA DANYCH'!$C:$C,STATYSTYKI!$C705,'BAZA DANYCH'!$G:$G,STATYSTYKI!$D705,'BAZA DANYCH'!$K:$K,STATYSTYKI!CE$550)</f>
        <v>0</v>
      </c>
      <c r="CF705" s="9">
        <f>SUMIFS('BAZA DANYCH'!$U:$U,'BAZA DANYCH'!$B:$B,STATYSTYKI!$B705,'BAZA DANYCH'!$C:$C,STATYSTYKI!$C705,'BAZA DANYCH'!$G:$G,STATYSTYKI!$D705,'BAZA DANYCH'!$K:$K,STATYSTYKI!CF$550)</f>
        <v>0</v>
      </c>
      <c r="CG705" s="9">
        <f>SUMIFS('BAZA DANYCH'!$U:$U,'BAZA DANYCH'!$B:$B,STATYSTYKI!$B705,'BAZA DANYCH'!$C:$C,STATYSTYKI!$C705,'BAZA DANYCH'!$G:$G,STATYSTYKI!$D705,'BAZA DANYCH'!$K:$K,STATYSTYKI!CG$550)</f>
        <v>0</v>
      </c>
      <c r="CH705" s="9">
        <f>SUMIFS('BAZA DANYCH'!$U:$U,'BAZA DANYCH'!$B:$B,STATYSTYKI!$B705,'BAZA DANYCH'!$C:$C,STATYSTYKI!$C705,'BAZA DANYCH'!$G:$G,STATYSTYKI!$D705,'BAZA DANYCH'!$K:$K,STATYSTYKI!CH$550)</f>
        <v>0</v>
      </c>
      <c r="CI705" s="9">
        <f>SUMIFS('BAZA DANYCH'!$U:$U,'BAZA DANYCH'!$B:$B,STATYSTYKI!$B705,'BAZA DANYCH'!$C:$C,STATYSTYKI!$C705,'BAZA DANYCH'!$G:$G,STATYSTYKI!$D705,'BAZA DANYCH'!$K:$K,STATYSTYKI!CI$550)</f>
        <v>0</v>
      </c>
      <c r="CJ705" s="9">
        <f>SUMIFS('BAZA DANYCH'!$U:$U,'BAZA DANYCH'!$B:$B,STATYSTYKI!$B705,'BAZA DANYCH'!$C:$C,STATYSTYKI!$C705,'BAZA DANYCH'!$G:$G,STATYSTYKI!$D705,'BAZA DANYCH'!$K:$K,STATYSTYKI!CJ$550)</f>
        <v>0</v>
      </c>
      <c r="CK705" s="9">
        <f>SUMIFS('BAZA DANYCH'!$U:$U,'BAZA DANYCH'!$B:$B,STATYSTYKI!$B705,'BAZA DANYCH'!$C:$C,STATYSTYKI!$C705,'BAZA DANYCH'!$G:$G,STATYSTYKI!$D705,'BAZA DANYCH'!$K:$K,STATYSTYKI!CK$550)</f>
        <v>0</v>
      </c>
      <c r="CL705" s="9">
        <f>SUMIFS('BAZA DANYCH'!$U:$U,'BAZA DANYCH'!$B:$B,STATYSTYKI!$B705,'BAZA DANYCH'!$C:$C,STATYSTYKI!$C705,'BAZA DANYCH'!$G:$G,STATYSTYKI!$D705,'BAZA DANYCH'!$K:$K,STATYSTYKI!CL$550)</f>
        <v>0</v>
      </c>
      <c r="CM705" s="9">
        <f>SUMIFS('BAZA DANYCH'!$U:$U,'BAZA DANYCH'!$B:$B,STATYSTYKI!$B705,'BAZA DANYCH'!$C:$C,STATYSTYKI!$C705,'BAZA DANYCH'!$G:$G,STATYSTYKI!$D705,'BAZA DANYCH'!$K:$K,STATYSTYKI!CM$550)</f>
        <v>0</v>
      </c>
      <c r="CN705" s="9">
        <f>SUMIFS('BAZA DANYCH'!$U:$U,'BAZA DANYCH'!$B:$B,STATYSTYKI!$B705,'BAZA DANYCH'!$C:$C,STATYSTYKI!$C705,'BAZA DANYCH'!$G:$G,STATYSTYKI!$D705,'BAZA DANYCH'!$K:$K,STATYSTYKI!CN$550)</f>
        <v>0</v>
      </c>
      <c r="CO705" s="9">
        <f>SUMIFS('BAZA DANYCH'!$U:$U,'BAZA DANYCH'!$B:$B,STATYSTYKI!$B705,'BAZA DANYCH'!$C:$C,STATYSTYKI!$C705,'BAZA DANYCH'!$G:$G,STATYSTYKI!$D705,'BAZA DANYCH'!$K:$K,STATYSTYKI!CO$550)</f>
        <v>0</v>
      </c>
      <c r="CP705" s="9">
        <f>SUMIFS('BAZA DANYCH'!$U:$U,'BAZA DANYCH'!$B:$B,STATYSTYKI!$B705,'BAZA DANYCH'!$C:$C,STATYSTYKI!$C705,'BAZA DANYCH'!$G:$G,STATYSTYKI!$D705,'BAZA DANYCH'!$K:$K,STATYSTYKI!CP$550)</f>
        <v>0</v>
      </c>
      <c r="CQ705" s="9">
        <f>SUMIFS('BAZA DANYCH'!$U:$U,'BAZA DANYCH'!$B:$B,STATYSTYKI!$B705,'BAZA DANYCH'!$C:$C,STATYSTYKI!$C705,'BAZA DANYCH'!$G:$G,STATYSTYKI!$D705,'BAZA DANYCH'!$K:$K,STATYSTYKI!CQ$550)</f>
        <v>0</v>
      </c>
      <c r="CR705" s="9">
        <f>SUMIFS('BAZA DANYCH'!$U:$U,'BAZA DANYCH'!$B:$B,STATYSTYKI!$B705,'BAZA DANYCH'!$C:$C,STATYSTYKI!$C705,'BAZA DANYCH'!$G:$G,STATYSTYKI!$D705,'BAZA DANYCH'!$K:$K,STATYSTYKI!CR$550)</f>
        <v>0</v>
      </c>
      <c r="CS705" s="9">
        <f>SUMIFS('BAZA DANYCH'!$U:$U,'BAZA DANYCH'!$B:$B,STATYSTYKI!$B705,'BAZA DANYCH'!$C:$C,STATYSTYKI!$C705,'BAZA DANYCH'!$G:$G,STATYSTYKI!$D705,'BAZA DANYCH'!$K:$K,STATYSTYKI!CS$550)</f>
        <v>0</v>
      </c>
      <c r="CT705" s="9">
        <f>SUMIFS('BAZA DANYCH'!$U:$U,'BAZA DANYCH'!$B:$B,STATYSTYKI!$B705,'BAZA DANYCH'!$C:$C,STATYSTYKI!$C705,'BAZA DANYCH'!$G:$G,STATYSTYKI!$D705,'BAZA DANYCH'!$K:$K,STATYSTYKI!CT$550)</f>
        <v>0</v>
      </c>
      <c r="CU705" s="9">
        <f>SUMIFS('BAZA DANYCH'!$U:$U,'BAZA DANYCH'!$B:$B,STATYSTYKI!$B705,'BAZA DANYCH'!$C:$C,STATYSTYKI!$C705,'BAZA DANYCH'!$G:$G,STATYSTYKI!$D705,'BAZA DANYCH'!$K:$K,STATYSTYKI!CU$550)</f>
        <v>0</v>
      </c>
      <c r="CV705" s="9">
        <f>SUMIFS('BAZA DANYCH'!$U:$U,'BAZA DANYCH'!$B:$B,STATYSTYKI!$B705,'BAZA DANYCH'!$C:$C,STATYSTYKI!$C705,'BAZA DANYCH'!$G:$G,STATYSTYKI!$D705,'BAZA DANYCH'!$K:$K,STATYSTYKI!CV$550)</f>
        <v>0</v>
      </c>
      <c r="CW705" s="9">
        <f>SUMIFS('BAZA DANYCH'!$U:$U,'BAZA DANYCH'!$B:$B,STATYSTYKI!$B705,'BAZA DANYCH'!$C:$C,STATYSTYKI!$C705,'BAZA DANYCH'!$G:$G,STATYSTYKI!$D705,'BAZA DANYCH'!$K:$K,STATYSTYKI!CW$550)</f>
        <v>0</v>
      </c>
      <c r="CX705" s="9">
        <f>SUMIFS('BAZA DANYCH'!$U:$U,'BAZA DANYCH'!$B:$B,STATYSTYKI!$B705,'BAZA DANYCH'!$C:$C,STATYSTYKI!$C705,'BAZA DANYCH'!$G:$G,STATYSTYKI!$D705,'BAZA DANYCH'!$K:$K,STATYSTYKI!CX$550)</f>
        <v>0</v>
      </c>
    </row>
    <row r="706" spans="1:102" hidden="1">
      <c r="A706" s="8"/>
      <c r="B706" s="60" t="s">
        <v>148</v>
      </c>
      <c r="C706" s="61" t="s">
        <v>149</v>
      </c>
      <c r="D706" s="61" t="s">
        <v>151</v>
      </c>
      <c r="E706" s="82" t="s">
        <v>8</v>
      </c>
      <c r="F706" s="64">
        <f t="shared" si="277"/>
        <v>176</v>
      </c>
      <c r="G706" s="9">
        <f>SUMIFS('BAZA DANYCH'!$R:$R,'BAZA DANYCH'!$B:$B,STATYSTYKI!$B706,'BAZA DANYCH'!$C:$C,STATYSTYKI!$C706,'BAZA DANYCH'!$G:$G,STATYSTYKI!$D706,'BAZA DANYCH'!$K:$K,STATYSTYKI!G$550)</f>
        <v>0</v>
      </c>
      <c r="H706" s="9">
        <f>SUMIFS('BAZA DANYCH'!$R:$R,'BAZA DANYCH'!$B:$B,STATYSTYKI!$B706,'BAZA DANYCH'!$C:$C,STATYSTYKI!$C706,'BAZA DANYCH'!$G:$G,STATYSTYKI!$D706,'BAZA DANYCH'!$K:$K,STATYSTYKI!H$550)</f>
        <v>0</v>
      </c>
      <c r="I706" s="9">
        <f>SUMIFS('BAZA DANYCH'!$R:$R,'BAZA DANYCH'!$B:$B,STATYSTYKI!$B706,'BAZA DANYCH'!$C:$C,STATYSTYKI!$C706,'BAZA DANYCH'!$G:$G,STATYSTYKI!$D706,'BAZA DANYCH'!$K:$K,STATYSTYKI!I$550)</f>
        <v>0</v>
      </c>
      <c r="J706" s="9">
        <f>SUMIFS('BAZA DANYCH'!$R:$R,'BAZA DANYCH'!$B:$B,STATYSTYKI!$B706,'BAZA DANYCH'!$C:$C,STATYSTYKI!$C706,'BAZA DANYCH'!$G:$G,STATYSTYKI!$D706,'BAZA DANYCH'!$K:$K,STATYSTYKI!J$550)</f>
        <v>0</v>
      </c>
      <c r="K706" s="9">
        <f>SUMIFS('BAZA DANYCH'!$R:$R,'BAZA DANYCH'!$B:$B,STATYSTYKI!$B706,'BAZA DANYCH'!$C:$C,STATYSTYKI!$C706,'BAZA DANYCH'!$G:$G,STATYSTYKI!$D706,'BAZA DANYCH'!$K:$K,STATYSTYKI!K$550)</f>
        <v>1</v>
      </c>
      <c r="L706" s="9">
        <f>SUMIFS('BAZA DANYCH'!$R:$R,'BAZA DANYCH'!$B:$B,STATYSTYKI!$B706,'BAZA DANYCH'!$C:$C,STATYSTYKI!$C706,'BAZA DANYCH'!$G:$G,STATYSTYKI!$D706,'BAZA DANYCH'!$K:$K,STATYSTYKI!L$550)</f>
        <v>0</v>
      </c>
      <c r="M706" s="9">
        <f>SUMIFS('BAZA DANYCH'!$R:$R,'BAZA DANYCH'!$B:$B,STATYSTYKI!$B706,'BAZA DANYCH'!$C:$C,STATYSTYKI!$C706,'BAZA DANYCH'!$G:$G,STATYSTYKI!$D706,'BAZA DANYCH'!$K:$K,STATYSTYKI!M$550)</f>
        <v>0</v>
      </c>
      <c r="N706" s="9">
        <f>SUMIFS('BAZA DANYCH'!$R:$R,'BAZA DANYCH'!$B:$B,STATYSTYKI!$B706,'BAZA DANYCH'!$C:$C,STATYSTYKI!$C706,'BAZA DANYCH'!$G:$G,STATYSTYKI!$D706,'BAZA DANYCH'!$K:$K,STATYSTYKI!N$550)</f>
        <v>0</v>
      </c>
      <c r="O706" s="9">
        <f>SUMIFS('BAZA DANYCH'!$R:$R,'BAZA DANYCH'!$B:$B,STATYSTYKI!$B706,'BAZA DANYCH'!$C:$C,STATYSTYKI!$C706,'BAZA DANYCH'!$G:$G,STATYSTYKI!$D706,'BAZA DANYCH'!$K:$K,STATYSTYKI!O$550)</f>
        <v>0</v>
      </c>
      <c r="P706" s="9">
        <f>SUMIFS('BAZA DANYCH'!$R:$R,'BAZA DANYCH'!$B:$B,STATYSTYKI!$B706,'BAZA DANYCH'!$C:$C,STATYSTYKI!$C706,'BAZA DANYCH'!$G:$G,STATYSTYKI!$D706,'BAZA DANYCH'!$K:$K,STATYSTYKI!P$550)</f>
        <v>0</v>
      </c>
      <c r="Q706" s="9">
        <f>SUMIFS('BAZA DANYCH'!$R:$R,'BAZA DANYCH'!$B:$B,STATYSTYKI!$B706,'BAZA DANYCH'!$C:$C,STATYSTYKI!$C706,'BAZA DANYCH'!$G:$G,STATYSTYKI!$D706,'BAZA DANYCH'!$K:$K,STATYSTYKI!Q$550)</f>
        <v>0</v>
      </c>
      <c r="R706" s="9">
        <f>SUMIFS('BAZA DANYCH'!$R:$R,'BAZA DANYCH'!$B:$B,STATYSTYKI!$B706,'BAZA DANYCH'!$C:$C,STATYSTYKI!$C706,'BAZA DANYCH'!$G:$G,STATYSTYKI!$D706,'BAZA DANYCH'!$K:$K,STATYSTYKI!R$550)</f>
        <v>0</v>
      </c>
      <c r="S706" s="9">
        <f>SUMIFS('BAZA DANYCH'!$R:$R,'BAZA DANYCH'!$B:$B,STATYSTYKI!$B706,'BAZA DANYCH'!$C:$C,STATYSTYKI!$C706,'BAZA DANYCH'!$G:$G,STATYSTYKI!$D706,'BAZA DANYCH'!$K:$K,STATYSTYKI!S$550)</f>
        <v>0</v>
      </c>
      <c r="T706" s="9">
        <f>SUMIFS('BAZA DANYCH'!$R:$R,'BAZA DANYCH'!$B:$B,STATYSTYKI!$B706,'BAZA DANYCH'!$C:$C,STATYSTYKI!$C706,'BAZA DANYCH'!$G:$G,STATYSTYKI!$D706,'BAZA DANYCH'!$K:$K,STATYSTYKI!T$550)</f>
        <v>0</v>
      </c>
      <c r="U706" s="9">
        <f>SUMIFS('BAZA DANYCH'!$R:$R,'BAZA DANYCH'!$B:$B,STATYSTYKI!$B706,'BAZA DANYCH'!$C:$C,STATYSTYKI!$C706,'BAZA DANYCH'!$G:$G,STATYSTYKI!$D706,'BAZA DANYCH'!$K:$K,STATYSTYKI!U$550)</f>
        <v>0</v>
      </c>
      <c r="V706" s="9">
        <f>SUMIFS('BAZA DANYCH'!$R:$R,'BAZA DANYCH'!$B:$B,STATYSTYKI!$B706,'BAZA DANYCH'!$C:$C,STATYSTYKI!$C706,'BAZA DANYCH'!$G:$G,STATYSTYKI!$D706,'BAZA DANYCH'!$K:$K,STATYSTYKI!V$550)</f>
        <v>0</v>
      </c>
      <c r="W706" s="9">
        <f>SUMIFS('BAZA DANYCH'!$R:$R,'BAZA DANYCH'!$B:$B,STATYSTYKI!$B706,'BAZA DANYCH'!$C:$C,STATYSTYKI!$C706,'BAZA DANYCH'!$G:$G,STATYSTYKI!$D706,'BAZA DANYCH'!$K:$K,STATYSTYKI!W$550)</f>
        <v>0</v>
      </c>
      <c r="X706" s="9">
        <f>SUMIFS('BAZA DANYCH'!$R:$R,'BAZA DANYCH'!$B:$B,STATYSTYKI!$B706,'BAZA DANYCH'!$C:$C,STATYSTYKI!$C706,'BAZA DANYCH'!$G:$G,STATYSTYKI!$D706,'BAZA DANYCH'!$K:$K,STATYSTYKI!X$550)</f>
        <v>1</v>
      </c>
      <c r="Y706" s="9">
        <f>SUMIFS('BAZA DANYCH'!$R:$R,'BAZA DANYCH'!$B:$B,STATYSTYKI!$B706,'BAZA DANYCH'!$C:$C,STATYSTYKI!$C706,'BAZA DANYCH'!$G:$G,STATYSTYKI!$D706,'BAZA DANYCH'!$K:$K,STATYSTYKI!Y$550)</f>
        <v>1</v>
      </c>
      <c r="Z706" s="9">
        <f>SUMIFS('BAZA DANYCH'!$R:$R,'BAZA DANYCH'!$B:$B,STATYSTYKI!$B706,'BAZA DANYCH'!$C:$C,STATYSTYKI!$C706,'BAZA DANYCH'!$G:$G,STATYSTYKI!$D706,'BAZA DANYCH'!$K:$K,STATYSTYKI!Z$550)</f>
        <v>2</v>
      </c>
      <c r="AA706" s="9">
        <f>SUMIFS('BAZA DANYCH'!$R:$R,'BAZA DANYCH'!$B:$B,STATYSTYKI!$B706,'BAZA DANYCH'!$C:$C,STATYSTYKI!$C706,'BAZA DANYCH'!$G:$G,STATYSTYKI!$D706,'BAZA DANYCH'!$K:$K,STATYSTYKI!AA$550)</f>
        <v>1</v>
      </c>
      <c r="AB706" s="9">
        <f>SUMIFS('BAZA DANYCH'!$R:$R,'BAZA DANYCH'!$B:$B,STATYSTYKI!$B706,'BAZA DANYCH'!$C:$C,STATYSTYKI!$C706,'BAZA DANYCH'!$G:$G,STATYSTYKI!$D706,'BAZA DANYCH'!$K:$K,STATYSTYKI!AB$550)</f>
        <v>3</v>
      </c>
      <c r="AC706" s="9">
        <f>SUMIFS('BAZA DANYCH'!$R:$R,'BAZA DANYCH'!$B:$B,STATYSTYKI!$B706,'BAZA DANYCH'!$C:$C,STATYSTYKI!$C706,'BAZA DANYCH'!$G:$G,STATYSTYKI!$D706,'BAZA DANYCH'!$K:$K,STATYSTYKI!AC$550)</f>
        <v>2</v>
      </c>
      <c r="AD706" s="9">
        <f>SUMIFS('BAZA DANYCH'!$R:$R,'BAZA DANYCH'!$B:$B,STATYSTYKI!$B706,'BAZA DANYCH'!$C:$C,STATYSTYKI!$C706,'BAZA DANYCH'!$G:$G,STATYSTYKI!$D706,'BAZA DANYCH'!$K:$K,STATYSTYKI!AD$550)</f>
        <v>2</v>
      </c>
      <c r="AE706" s="9">
        <f>SUMIFS('BAZA DANYCH'!$R:$R,'BAZA DANYCH'!$B:$B,STATYSTYKI!$B706,'BAZA DANYCH'!$C:$C,STATYSTYKI!$C706,'BAZA DANYCH'!$G:$G,STATYSTYKI!$D706,'BAZA DANYCH'!$K:$K,STATYSTYKI!AE$550)</f>
        <v>3</v>
      </c>
      <c r="AF706" s="9">
        <f>SUMIFS('BAZA DANYCH'!$R:$R,'BAZA DANYCH'!$B:$B,STATYSTYKI!$B706,'BAZA DANYCH'!$C:$C,STATYSTYKI!$C706,'BAZA DANYCH'!$G:$G,STATYSTYKI!$D706,'BAZA DANYCH'!$K:$K,STATYSTYKI!AF$550)</f>
        <v>2</v>
      </c>
      <c r="AG706" s="9">
        <f>SUMIFS('BAZA DANYCH'!$R:$R,'BAZA DANYCH'!$B:$B,STATYSTYKI!$B706,'BAZA DANYCH'!$C:$C,STATYSTYKI!$C706,'BAZA DANYCH'!$G:$G,STATYSTYKI!$D706,'BAZA DANYCH'!$K:$K,STATYSTYKI!AG$550)</f>
        <v>7</v>
      </c>
      <c r="AH706" s="9">
        <f>SUMIFS('BAZA DANYCH'!$R:$R,'BAZA DANYCH'!$B:$B,STATYSTYKI!$B706,'BAZA DANYCH'!$C:$C,STATYSTYKI!$C706,'BAZA DANYCH'!$G:$G,STATYSTYKI!$D706,'BAZA DANYCH'!$K:$K,STATYSTYKI!AH$550)</f>
        <v>4</v>
      </c>
      <c r="AI706" s="9">
        <f>SUMIFS('BAZA DANYCH'!$R:$R,'BAZA DANYCH'!$B:$B,STATYSTYKI!$B706,'BAZA DANYCH'!$C:$C,STATYSTYKI!$C706,'BAZA DANYCH'!$G:$G,STATYSTYKI!$D706,'BAZA DANYCH'!$K:$K,STATYSTYKI!AI$550)</f>
        <v>2</v>
      </c>
      <c r="AJ706" s="9">
        <f>SUMIFS('BAZA DANYCH'!$R:$R,'BAZA DANYCH'!$B:$B,STATYSTYKI!$B706,'BAZA DANYCH'!$C:$C,STATYSTYKI!$C706,'BAZA DANYCH'!$G:$G,STATYSTYKI!$D706,'BAZA DANYCH'!$K:$K,STATYSTYKI!AJ$550)</f>
        <v>4</v>
      </c>
      <c r="AK706" s="9">
        <f>SUMIFS('BAZA DANYCH'!$R:$R,'BAZA DANYCH'!$B:$B,STATYSTYKI!$B706,'BAZA DANYCH'!$C:$C,STATYSTYKI!$C706,'BAZA DANYCH'!$G:$G,STATYSTYKI!$D706,'BAZA DANYCH'!$K:$K,STATYSTYKI!AK$550)</f>
        <v>2</v>
      </c>
      <c r="AL706" s="9">
        <f>SUMIFS('BAZA DANYCH'!$R:$R,'BAZA DANYCH'!$B:$B,STATYSTYKI!$B706,'BAZA DANYCH'!$C:$C,STATYSTYKI!$C706,'BAZA DANYCH'!$G:$G,STATYSTYKI!$D706,'BAZA DANYCH'!$K:$K,STATYSTYKI!AL$550)</f>
        <v>3</v>
      </c>
      <c r="AM706" s="9">
        <f>SUMIFS('BAZA DANYCH'!$R:$R,'BAZA DANYCH'!$B:$B,STATYSTYKI!$B706,'BAZA DANYCH'!$C:$C,STATYSTYKI!$C706,'BAZA DANYCH'!$G:$G,STATYSTYKI!$D706,'BAZA DANYCH'!$K:$K,STATYSTYKI!AM$550)</f>
        <v>4</v>
      </c>
      <c r="AN706" s="9">
        <f>SUMIFS('BAZA DANYCH'!$R:$R,'BAZA DANYCH'!$B:$B,STATYSTYKI!$B706,'BAZA DANYCH'!$C:$C,STATYSTYKI!$C706,'BAZA DANYCH'!$G:$G,STATYSTYKI!$D706,'BAZA DANYCH'!$K:$K,STATYSTYKI!AN$550)</f>
        <v>2</v>
      </c>
      <c r="AO706" s="9">
        <f>SUMIFS('BAZA DANYCH'!$R:$R,'BAZA DANYCH'!$B:$B,STATYSTYKI!$B706,'BAZA DANYCH'!$C:$C,STATYSTYKI!$C706,'BAZA DANYCH'!$G:$G,STATYSTYKI!$D706,'BAZA DANYCH'!$K:$K,STATYSTYKI!AO$550)</f>
        <v>3</v>
      </c>
      <c r="AP706" s="9">
        <f>SUMIFS('BAZA DANYCH'!$R:$R,'BAZA DANYCH'!$B:$B,STATYSTYKI!$B706,'BAZA DANYCH'!$C:$C,STATYSTYKI!$C706,'BAZA DANYCH'!$G:$G,STATYSTYKI!$D706,'BAZA DANYCH'!$K:$K,STATYSTYKI!AP$550)</f>
        <v>2</v>
      </c>
      <c r="AQ706" s="9">
        <f>SUMIFS('BAZA DANYCH'!$R:$R,'BAZA DANYCH'!$B:$B,STATYSTYKI!$B706,'BAZA DANYCH'!$C:$C,STATYSTYKI!$C706,'BAZA DANYCH'!$G:$G,STATYSTYKI!$D706,'BAZA DANYCH'!$K:$K,STATYSTYKI!AQ$550)</f>
        <v>3</v>
      </c>
      <c r="AR706" s="9">
        <f>SUMIFS('BAZA DANYCH'!$R:$R,'BAZA DANYCH'!$B:$B,STATYSTYKI!$B706,'BAZA DANYCH'!$C:$C,STATYSTYKI!$C706,'BAZA DANYCH'!$G:$G,STATYSTYKI!$D706,'BAZA DANYCH'!$K:$K,STATYSTYKI!AR$550)</f>
        <v>0</v>
      </c>
      <c r="AS706" s="9">
        <f>SUMIFS('BAZA DANYCH'!$R:$R,'BAZA DANYCH'!$B:$B,STATYSTYKI!$B706,'BAZA DANYCH'!$C:$C,STATYSTYKI!$C706,'BAZA DANYCH'!$G:$G,STATYSTYKI!$D706,'BAZA DANYCH'!$K:$K,STATYSTYKI!AS$550)</f>
        <v>3</v>
      </c>
      <c r="AT706" s="9">
        <f>SUMIFS('BAZA DANYCH'!$R:$R,'BAZA DANYCH'!$B:$B,STATYSTYKI!$B706,'BAZA DANYCH'!$C:$C,STATYSTYKI!$C706,'BAZA DANYCH'!$G:$G,STATYSTYKI!$D706,'BAZA DANYCH'!$K:$K,STATYSTYKI!AT$550)</f>
        <v>1</v>
      </c>
      <c r="AU706" s="9">
        <f>SUMIFS('BAZA DANYCH'!$R:$R,'BAZA DANYCH'!$B:$B,STATYSTYKI!$B706,'BAZA DANYCH'!$C:$C,STATYSTYKI!$C706,'BAZA DANYCH'!$G:$G,STATYSTYKI!$D706,'BAZA DANYCH'!$K:$K,STATYSTYKI!AU$550)</f>
        <v>2</v>
      </c>
      <c r="AV706" s="9">
        <f>SUMIFS('BAZA DANYCH'!$R:$R,'BAZA DANYCH'!$B:$B,STATYSTYKI!$B706,'BAZA DANYCH'!$C:$C,STATYSTYKI!$C706,'BAZA DANYCH'!$G:$G,STATYSTYKI!$D706,'BAZA DANYCH'!$K:$K,STATYSTYKI!AV$550)</f>
        <v>1</v>
      </c>
      <c r="AW706" s="9">
        <f>SUMIFS('BAZA DANYCH'!$R:$R,'BAZA DANYCH'!$B:$B,STATYSTYKI!$B706,'BAZA DANYCH'!$C:$C,STATYSTYKI!$C706,'BAZA DANYCH'!$G:$G,STATYSTYKI!$D706,'BAZA DANYCH'!$K:$K,STATYSTYKI!AW$550)</f>
        <v>3</v>
      </c>
      <c r="AX706" s="9">
        <f>SUMIFS('BAZA DANYCH'!$R:$R,'BAZA DANYCH'!$B:$B,STATYSTYKI!$B706,'BAZA DANYCH'!$C:$C,STATYSTYKI!$C706,'BAZA DANYCH'!$G:$G,STATYSTYKI!$D706,'BAZA DANYCH'!$K:$K,STATYSTYKI!AX$550)</f>
        <v>0</v>
      </c>
      <c r="AY706" s="9">
        <f>SUMIFS('BAZA DANYCH'!$R:$R,'BAZA DANYCH'!$B:$B,STATYSTYKI!$B706,'BAZA DANYCH'!$C:$C,STATYSTYKI!$C706,'BAZA DANYCH'!$G:$G,STATYSTYKI!$D706,'BAZA DANYCH'!$K:$K,STATYSTYKI!AY$550)</f>
        <v>2</v>
      </c>
      <c r="AZ706" s="9">
        <f>SUMIFS('BAZA DANYCH'!$R:$R,'BAZA DANYCH'!$B:$B,STATYSTYKI!$B706,'BAZA DANYCH'!$C:$C,STATYSTYKI!$C706,'BAZA DANYCH'!$G:$G,STATYSTYKI!$D706,'BAZA DANYCH'!$K:$K,STATYSTYKI!AZ$550)</f>
        <v>1</v>
      </c>
      <c r="BA706" s="9">
        <f>SUMIFS('BAZA DANYCH'!$R:$R,'BAZA DANYCH'!$B:$B,STATYSTYKI!$B706,'BAZA DANYCH'!$C:$C,STATYSTYKI!$C706,'BAZA DANYCH'!$G:$G,STATYSTYKI!$D706,'BAZA DANYCH'!$K:$K,STATYSTYKI!BA$550)</f>
        <v>3</v>
      </c>
      <c r="BB706" s="9">
        <f>SUMIFS('BAZA DANYCH'!$R:$R,'BAZA DANYCH'!$B:$B,STATYSTYKI!$B706,'BAZA DANYCH'!$C:$C,STATYSTYKI!$C706,'BAZA DANYCH'!$G:$G,STATYSTYKI!$D706,'BAZA DANYCH'!$K:$K,STATYSTYKI!BB$550)</f>
        <v>1</v>
      </c>
      <c r="BC706" s="9">
        <f>SUMIFS('BAZA DANYCH'!$R:$R,'BAZA DANYCH'!$B:$B,STATYSTYKI!$B706,'BAZA DANYCH'!$C:$C,STATYSTYKI!$C706,'BAZA DANYCH'!$G:$G,STATYSTYKI!$D706,'BAZA DANYCH'!$K:$K,STATYSTYKI!BC$550)</f>
        <v>2</v>
      </c>
      <c r="BD706" s="9">
        <f>SUMIFS('BAZA DANYCH'!$R:$R,'BAZA DANYCH'!$B:$B,STATYSTYKI!$B706,'BAZA DANYCH'!$C:$C,STATYSTYKI!$C706,'BAZA DANYCH'!$G:$G,STATYSTYKI!$D706,'BAZA DANYCH'!$K:$K,STATYSTYKI!BD$550)</f>
        <v>0</v>
      </c>
      <c r="BE706" s="9">
        <f>SUMIFS('BAZA DANYCH'!$R:$R,'BAZA DANYCH'!$B:$B,STATYSTYKI!$B706,'BAZA DANYCH'!$C:$C,STATYSTYKI!$C706,'BAZA DANYCH'!$G:$G,STATYSTYKI!$D706,'BAZA DANYCH'!$K:$K,STATYSTYKI!BE$550)</f>
        <v>6</v>
      </c>
      <c r="BF706" s="9">
        <f>SUMIFS('BAZA DANYCH'!$R:$R,'BAZA DANYCH'!$B:$B,STATYSTYKI!$B706,'BAZA DANYCH'!$C:$C,STATYSTYKI!$C706,'BAZA DANYCH'!$G:$G,STATYSTYKI!$D706,'BAZA DANYCH'!$K:$K,STATYSTYKI!BF$550)</f>
        <v>0</v>
      </c>
      <c r="BG706" s="9">
        <f>SUMIFS('BAZA DANYCH'!$R:$R,'BAZA DANYCH'!$B:$B,STATYSTYKI!$B706,'BAZA DANYCH'!$C:$C,STATYSTYKI!$C706,'BAZA DANYCH'!$G:$G,STATYSTYKI!$D706,'BAZA DANYCH'!$K:$K,STATYSTYKI!BG$550)</f>
        <v>2</v>
      </c>
      <c r="BH706" s="9">
        <f>SUMIFS('BAZA DANYCH'!$R:$R,'BAZA DANYCH'!$B:$B,STATYSTYKI!$B706,'BAZA DANYCH'!$C:$C,STATYSTYKI!$C706,'BAZA DANYCH'!$G:$G,STATYSTYKI!$D706,'BAZA DANYCH'!$K:$K,STATYSTYKI!BH$550)</f>
        <v>2</v>
      </c>
      <c r="BI706" s="9">
        <f>SUMIFS('BAZA DANYCH'!$R:$R,'BAZA DANYCH'!$B:$B,STATYSTYKI!$B706,'BAZA DANYCH'!$C:$C,STATYSTYKI!$C706,'BAZA DANYCH'!$G:$G,STATYSTYKI!$D706,'BAZA DANYCH'!$K:$K,STATYSTYKI!BI$550)</f>
        <v>1</v>
      </c>
      <c r="BJ706" s="9">
        <f>SUMIFS('BAZA DANYCH'!$R:$R,'BAZA DANYCH'!$B:$B,STATYSTYKI!$B706,'BAZA DANYCH'!$C:$C,STATYSTYKI!$C706,'BAZA DANYCH'!$G:$G,STATYSTYKI!$D706,'BAZA DANYCH'!$K:$K,STATYSTYKI!BJ$550)</f>
        <v>3</v>
      </c>
      <c r="BK706" s="9">
        <f>SUMIFS('BAZA DANYCH'!$R:$R,'BAZA DANYCH'!$B:$B,STATYSTYKI!$B706,'BAZA DANYCH'!$C:$C,STATYSTYKI!$C706,'BAZA DANYCH'!$G:$G,STATYSTYKI!$D706,'BAZA DANYCH'!$K:$K,STATYSTYKI!BK$550)</f>
        <v>3</v>
      </c>
      <c r="BL706" s="9">
        <f>SUMIFS('BAZA DANYCH'!$R:$R,'BAZA DANYCH'!$B:$B,STATYSTYKI!$B706,'BAZA DANYCH'!$C:$C,STATYSTYKI!$C706,'BAZA DANYCH'!$G:$G,STATYSTYKI!$D706,'BAZA DANYCH'!$K:$K,STATYSTYKI!BL$550)</f>
        <v>4</v>
      </c>
      <c r="BM706" s="9">
        <f>SUMIFS('BAZA DANYCH'!$R:$R,'BAZA DANYCH'!$B:$B,STATYSTYKI!$B706,'BAZA DANYCH'!$C:$C,STATYSTYKI!$C706,'BAZA DANYCH'!$G:$G,STATYSTYKI!$D706,'BAZA DANYCH'!$K:$K,STATYSTYKI!BM$550)</f>
        <v>4</v>
      </c>
      <c r="BN706" s="9">
        <f>SUMIFS('BAZA DANYCH'!$R:$R,'BAZA DANYCH'!$B:$B,STATYSTYKI!$B706,'BAZA DANYCH'!$C:$C,STATYSTYKI!$C706,'BAZA DANYCH'!$G:$G,STATYSTYKI!$D706,'BAZA DANYCH'!$K:$K,STATYSTYKI!BN$550)</f>
        <v>3</v>
      </c>
      <c r="BO706" s="9">
        <f>SUMIFS('BAZA DANYCH'!$R:$R,'BAZA DANYCH'!$B:$B,STATYSTYKI!$B706,'BAZA DANYCH'!$C:$C,STATYSTYKI!$C706,'BAZA DANYCH'!$G:$G,STATYSTYKI!$D706,'BAZA DANYCH'!$K:$K,STATYSTYKI!BO$550)</f>
        <v>2</v>
      </c>
      <c r="BP706" s="9">
        <f>SUMIFS('BAZA DANYCH'!$R:$R,'BAZA DANYCH'!$B:$B,STATYSTYKI!$B706,'BAZA DANYCH'!$C:$C,STATYSTYKI!$C706,'BAZA DANYCH'!$G:$G,STATYSTYKI!$D706,'BAZA DANYCH'!$K:$K,STATYSTYKI!BP$550)</f>
        <v>3</v>
      </c>
      <c r="BQ706" s="9">
        <f>SUMIFS('BAZA DANYCH'!$R:$R,'BAZA DANYCH'!$B:$B,STATYSTYKI!$B706,'BAZA DANYCH'!$C:$C,STATYSTYKI!$C706,'BAZA DANYCH'!$G:$G,STATYSTYKI!$D706,'BAZA DANYCH'!$K:$K,STATYSTYKI!BQ$550)</f>
        <v>3</v>
      </c>
      <c r="BR706" s="9">
        <f>SUMIFS('BAZA DANYCH'!$R:$R,'BAZA DANYCH'!$B:$B,STATYSTYKI!$B706,'BAZA DANYCH'!$C:$C,STATYSTYKI!$C706,'BAZA DANYCH'!$G:$G,STATYSTYKI!$D706,'BAZA DANYCH'!$K:$K,STATYSTYKI!BR$550)</f>
        <v>6</v>
      </c>
      <c r="BS706" s="9">
        <f>SUMIFS('BAZA DANYCH'!$R:$R,'BAZA DANYCH'!$B:$B,STATYSTYKI!$B706,'BAZA DANYCH'!$C:$C,STATYSTYKI!$C706,'BAZA DANYCH'!$G:$G,STATYSTYKI!$D706,'BAZA DANYCH'!$K:$K,STATYSTYKI!BS$550)</f>
        <v>2</v>
      </c>
      <c r="BT706" s="9">
        <f>SUMIFS('BAZA DANYCH'!$R:$R,'BAZA DANYCH'!$B:$B,STATYSTYKI!$B706,'BAZA DANYCH'!$C:$C,STATYSTYKI!$C706,'BAZA DANYCH'!$G:$G,STATYSTYKI!$D706,'BAZA DANYCH'!$K:$K,STATYSTYKI!BT$550)</f>
        <v>5</v>
      </c>
      <c r="BU706" s="9">
        <f>SUMIFS('BAZA DANYCH'!$R:$R,'BAZA DANYCH'!$B:$B,STATYSTYKI!$B706,'BAZA DANYCH'!$C:$C,STATYSTYKI!$C706,'BAZA DANYCH'!$G:$G,STATYSTYKI!$D706,'BAZA DANYCH'!$K:$K,STATYSTYKI!BU$550)</f>
        <v>1</v>
      </c>
      <c r="BV706" s="9">
        <f>SUMIFS('BAZA DANYCH'!$R:$R,'BAZA DANYCH'!$B:$B,STATYSTYKI!$B706,'BAZA DANYCH'!$C:$C,STATYSTYKI!$C706,'BAZA DANYCH'!$G:$G,STATYSTYKI!$D706,'BAZA DANYCH'!$K:$K,STATYSTYKI!BV$550)</f>
        <v>4</v>
      </c>
      <c r="BW706" s="9">
        <f>SUMIFS('BAZA DANYCH'!$R:$R,'BAZA DANYCH'!$B:$B,STATYSTYKI!$B706,'BAZA DANYCH'!$C:$C,STATYSTYKI!$C706,'BAZA DANYCH'!$G:$G,STATYSTYKI!$D706,'BAZA DANYCH'!$K:$K,STATYSTYKI!BW$550)</f>
        <v>2</v>
      </c>
      <c r="BX706" s="9">
        <f>SUMIFS('BAZA DANYCH'!$R:$R,'BAZA DANYCH'!$B:$B,STATYSTYKI!$B706,'BAZA DANYCH'!$C:$C,STATYSTYKI!$C706,'BAZA DANYCH'!$G:$G,STATYSTYKI!$D706,'BAZA DANYCH'!$K:$K,STATYSTYKI!BX$550)</f>
        <v>3</v>
      </c>
      <c r="BY706" s="9">
        <f>SUMIFS('BAZA DANYCH'!$R:$R,'BAZA DANYCH'!$B:$B,STATYSTYKI!$B706,'BAZA DANYCH'!$C:$C,STATYSTYKI!$C706,'BAZA DANYCH'!$G:$G,STATYSTYKI!$D706,'BAZA DANYCH'!$K:$K,STATYSTYKI!BY$550)</f>
        <v>2</v>
      </c>
      <c r="BZ706" s="9">
        <f>SUMIFS('BAZA DANYCH'!$R:$R,'BAZA DANYCH'!$B:$B,STATYSTYKI!$B706,'BAZA DANYCH'!$C:$C,STATYSTYKI!$C706,'BAZA DANYCH'!$G:$G,STATYSTYKI!$D706,'BAZA DANYCH'!$K:$K,STATYSTYKI!BZ$550)</f>
        <v>3</v>
      </c>
      <c r="CA706" s="9">
        <f>SUMIFS('BAZA DANYCH'!$R:$R,'BAZA DANYCH'!$B:$B,STATYSTYKI!$B706,'BAZA DANYCH'!$C:$C,STATYSTYKI!$C706,'BAZA DANYCH'!$G:$G,STATYSTYKI!$D706,'BAZA DANYCH'!$K:$K,STATYSTYKI!CA$550)</f>
        <v>3</v>
      </c>
      <c r="CB706" s="9">
        <f>SUMIFS('BAZA DANYCH'!$R:$R,'BAZA DANYCH'!$B:$B,STATYSTYKI!$B706,'BAZA DANYCH'!$C:$C,STATYSTYKI!$C706,'BAZA DANYCH'!$G:$G,STATYSTYKI!$D706,'BAZA DANYCH'!$K:$K,STATYSTYKI!CB$550)</f>
        <v>2</v>
      </c>
      <c r="CC706" s="9">
        <f>SUMIFS('BAZA DANYCH'!$R:$R,'BAZA DANYCH'!$B:$B,STATYSTYKI!$B706,'BAZA DANYCH'!$C:$C,STATYSTYKI!$C706,'BAZA DANYCH'!$G:$G,STATYSTYKI!$D706,'BAZA DANYCH'!$K:$K,STATYSTYKI!CC$550)</f>
        <v>2</v>
      </c>
      <c r="CD706" s="9">
        <f>SUMIFS('BAZA DANYCH'!$R:$R,'BAZA DANYCH'!$B:$B,STATYSTYKI!$B706,'BAZA DANYCH'!$C:$C,STATYSTYKI!$C706,'BAZA DANYCH'!$G:$G,STATYSTYKI!$D706,'BAZA DANYCH'!$K:$K,STATYSTYKI!CD$550)</f>
        <v>3</v>
      </c>
      <c r="CE706" s="9">
        <f>SUMIFS('BAZA DANYCH'!$R:$R,'BAZA DANYCH'!$B:$B,STATYSTYKI!$B706,'BAZA DANYCH'!$C:$C,STATYSTYKI!$C706,'BAZA DANYCH'!$G:$G,STATYSTYKI!$D706,'BAZA DANYCH'!$K:$K,STATYSTYKI!CE$550)</f>
        <v>1</v>
      </c>
      <c r="CF706" s="9">
        <f>SUMIFS('BAZA DANYCH'!$R:$R,'BAZA DANYCH'!$B:$B,STATYSTYKI!$B706,'BAZA DANYCH'!$C:$C,STATYSTYKI!$C706,'BAZA DANYCH'!$G:$G,STATYSTYKI!$D706,'BAZA DANYCH'!$K:$K,STATYSTYKI!CF$550)</f>
        <v>2</v>
      </c>
      <c r="CG706" s="9">
        <f>SUMIFS('BAZA DANYCH'!$R:$R,'BAZA DANYCH'!$B:$B,STATYSTYKI!$B706,'BAZA DANYCH'!$C:$C,STATYSTYKI!$C706,'BAZA DANYCH'!$G:$G,STATYSTYKI!$D706,'BAZA DANYCH'!$K:$K,STATYSTYKI!CG$550)</f>
        <v>2</v>
      </c>
      <c r="CH706" s="9">
        <f>SUMIFS('BAZA DANYCH'!$R:$R,'BAZA DANYCH'!$B:$B,STATYSTYKI!$B706,'BAZA DANYCH'!$C:$C,STATYSTYKI!$C706,'BAZA DANYCH'!$G:$G,STATYSTYKI!$D706,'BAZA DANYCH'!$K:$K,STATYSTYKI!CH$550)</f>
        <v>2</v>
      </c>
      <c r="CI706" s="9">
        <f>SUMIFS('BAZA DANYCH'!$R:$R,'BAZA DANYCH'!$B:$B,STATYSTYKI!$B706,'BAZA DANYCH'!$C:$C,STATYSTYKI!$C706,'BAZA DANYCH'!$G:$G,STATYSTYKI!$D706,'BAZA DANYCH'!$K:$K,STATYSTYKI!CI$550)</f>
        <v>1</v>
      </c>
      <c r="CJ706" s="9">
        <f>SUMIFS('BAZA DANYCH'!$R:$R,'BAZA DANYCH'!$B:$B,STATYSTYKI!$B706,'BAZA DANYCH'!$C:$C,STATYSTYKI!$C706,'BAZA DANYCH'!$G:$G,STATYSTYKI!$D706,'BAZA DANYCH'!$K:$K,STATYSTYKI!CJ$550)</f>
        <v>4</v>
      </c>
      <c r="CK706" s="9">
        <f>SUMIFS('BAZA DANYCH'!$R:$R,'BAZA DANYCH'!$B:$B,STATYSTYKI!$B706,'BAZA DANYCH'!$C:$C,STATYSTYKI!$C706,'BAZA DANYCH'!$G:$G,STATYSTYKI!$D706,'BAZA DANYCH'!$K:$K,STATYSTYKI!CK$550)</f>
        <v>1</v>
      </c>
      <c r="CL706" s="9">
        <f>SUMIFS('BAZA DANYCH'!$R:$R,'BAZA DANYCH'!$B:$B,STATYSTYKI!$B706,'BAZA DANYCH'!$C:$C,STATYSTYKI!$C706,'BAZA DANYCH'!$G:$G,STATYSTYKI!$D706,'BAZA DANYCH'!$K:$K,STATYSTYKI!CL$550)</f>
        <v>2</v>
      </c>
      <c r="CM706" s="9">
        <f>SUMIFS('BAZA DANYCH'!$R:$R,'BAZA DANYCH'!$B:$B,STATYSTYKI!$B706,'BAZA DANYCH'!$C:$C,STATYSTYKI!$C706,'BAZA DANYCH'!$G:$G,STATYSTYKI!$D706,'BAZA DANYCH'!$K:$K,STATYSTYKI!CM$550)</f>
        <v>2</v>
      </c>
      <c r="CN706" s="9">
        <f>SUMIFS('BAZA DANYCH'!$R:$R,'BAZA DANYCH'!$B:$B,STATYSTYKI!$B706,'BAZA DANYCH'!$C:$C,STATYSTYKI!$C706,'BAZA DANYCH'!$G:$G,STATYSTYKI!$D706,'BAZA DANYCH'!$K:$K,STATYSTYKI!CN$550)</f>
        <v>0</v>
      </c>
      <c r="CO706" s="9">
        <f>SUMIFS('BAZA DANYCH'!$R:$R,'BAZA DANYCH'!$B:$B,STATYSTYKI!$B706,'BAZA DANYCH'!$C:$C,STATYSTYKI!$C706,'BAZA DANYCH'!$G:$G,STATYSTYKI!$D706,'BAZA DANYCH'!$K:$K,STATYSTYKI!CO$550)</f>
        <v>2</v>
      </c>
      <c r="CP706" s="9">
        <f>SUMIFS('BAZA DANYCH'!$R:$R,'BAZA DANYCH'!$B:$B,STATYSTYKI!$B706,'BAZA DANYCH'!$C:$C,STATYSTYKI!$C706,'BAZA DANYCH'!$G:$G,STATYSTYKI!$D706,'BAZA DANYCH'!$K:$K,STATYSTYKI!CP$550)</f>
        <v>2</v>
      </c>
      <c r="CQ706" s="9">
        <f>SUMIFS('BAZA DANYCH'!$R:$R,'BAZA DANYCH'!$B:$B,STATYSTYKI!$B706,'BAZA DANYCH'!$C:$C,STATYSTYKI!$C706,'BAZA DANYCH'!$G:$G,STATYSTYKI!$D706,'BAZA DANYCH'!$K:$K,STATYSTYKI!CQ$550)</f>
        <v>1</v>
      </c>
      <c r="CR706" s="9">
        <f>SUMIFS('BAZA DANYCH'!$R:$R,'BAZA DANYCH'!$B:$B,STATYSTYKI!$B706,'BAZA DANYCH'!$C:$C,STATYSTYKI!$C706,'BAZA DANYCH'!$G:$G,STATYSTYKI!$D706,'BAZA DANYCH'!$K:$K,STATYSTYKI!CR$550)</f>
        <v>0</v>
      </c>
      <c r="CS706" s="9">
        <f>SUMIFS('BAZA DANYCH'!$R:$R,'BAZA DANYCH'!$B:$B,STATYSTYKI!$B706,'BAZA DANYCH'!$C:$C,STATYSTYKI!$C706,'BAZA DANYCH'!$G:$G,STATYSTYKI!$D706,'BAZA DANYCH'!$K:$K,STATYSTYKI!CS$550)</f>
        <v>1</v>
      </c>
      <c r="CT706" s="9">
        <f>SUMIFS('BAZA DANYCH'!$R:$R,'BAZA DANYCH'!$B:$B,STATYSTYKI!$B706,'BAZA DANYCH'!$C:$C,STATYSTYKI!$C706,'BAZA DANYCH'!$G:$G,STATYSTYKI!$D706,'BAZA DANYCH'!$K:$K,STATYSTYKI!CT$550)</f>
        <v>3</v>
      </c>
      <c r="CU706" s="9">
        <f>SUMIFS('BAZA DANYCH'!$R:$R,'BAZA DANYCH'!$B:$B,STATYSTYKI!$B706,'BAZA DANYCH'!$C:$C,STATYSTYKI!$C706,'BAZA DANYCH'!$G:$G,STATYSTYKI!$D706,'BAZA DANYCH'!$K:$K,STATYSTYKI!CU$550)</f>
        <v>1</v>
      </c>
      <c r="CV706" s="9">
        <f>SUMIFS('BAZA DANYCH'!$R:$R,'BAZA DANYCH'!$B:$B,STATYSTYKI!$B706,'BAZA DANYCH'!$C:$C,STATYSTYKI!$C706,'BAZA DANYCH'!$G:$G,STATYSTYKI!$D706,'BAZA DANYCH'!$K:$K,STATYSTYKI!CV$550)</f>
        <v>1</v>
      </c>
      <c r="CW706" s="9">
        <f>SUMIFS('BAZA DANYCH'!$R:$R,'BAZA DANYCH'!$B:$B,STATYSTYKI!$B706,'BAZA DANYCH'!$C:$C,STATYSTYKI!$C706,'BAZA DANYCH'!$G:$G,STATYSTYKI!$D706,'BAZA DANYCH'!$K:$K,STATYSTYKI!CW$550)</f>
        <v>1</v>
      </c>
      <c r="CX706" s="9">
        <f>SUMIFS('BAZA DANYCH'!$R:$R,'BAZA DANYCH'!$B:$B,STATYSTYKI!$B706,'BAZA DANYCH'!$C:$C,STATYSTYKI!$C706,'BAZA DANYCH'!$G:$G,STATYSTYKI!$D706,'BAZA DANYCH'!$K:$K,STATYSTYKI!CX$550)</f>
        <v>0</v>
      </c>
    </row>
    <row r="707" spans="1:102" hidden="1">
      <c r="A707" s="8"/>
      <c r="B707" s="60" t="s">
        <v>148</v>
      </c>
      <c r="C707" s="61" t="s">
        <v>149</v>
      </c>
      <c r="D707" s="61" t="s">
        <v>151</v>
      </c>
      <c r="E707" s="82" t="s">
        <v>3</v>
      </c>
      <c r="F707" s="64">
        <f t="shared" si="277"/>
        <v>82</v>
      </c>
      <c r="G707" s="9">
        <f>SUMIFS('BAZA DANYCH'!$M:$M,'BAZA DANYCH'!$B:$B,STATYSTYKI!$B707,'BAZA DANYCH'!$C:$C,STATYSTYKI!$C707,'BAZA DANYCH'!$G:$G,STATYSTYKI!$D707,'BAZA DANYCH'!$K:$K,STATYSTYKI!G$550)</f>
        <v>0</v>
      </c>
      <c r="H707" s="9">
        <f>SUMIFS('BAZA DANYCH'!$M:$M,'BAZA DANYCH'!$B:$B,STATYSTYKI!$B707,'BAZA DANYCH'!$C:$C,STATYSTYKI!$C707,'BAZA DANYCH'!$G:$G,STATYSTYKI!$D707,'BAZA DANYCH'!$K:$K,STATYSTYKI!H$550)</f>
        <v>0</v>
      </c>
      <c r="I707" s="9">
        <f>SUMIFS('BAZA DANYCH'!$M:$M,'BAZA DANYCH'!$B:$B,STATYSTYKI!$B707,'BAZA DANYCH'!$C:$C,STATYSTYKI!$C707,'BAZA DANYCH'!$G:$G,STATYSTYKI!$D707,'BAZA DANYCH'!$K:$K,STATYSTYKI!I$550)</f>
        <v>0</v>
      </c>
      <c r="J707" s="9">
        <f>SUMIFS('BAZA DANYCH'!$M:$M,'BAZA DANYCH'!$B:$B,STATYSTYKI!$B707,'BAZA DANYCH'!$C:$C,STATYSTYKI!$C707,'BAZA DANYCH'!$G:$G,STATYSTYKI!$D707,'BAZA DANYCH'!$K:$K,STATYSTYKI!J$550)</f>
        <v>0</v>
      </c>
      <c r="K707" s="9">
        <f>SUMIFS('BAZA DANYCH'!$M:$M,'BAZA DANYCH'!$B:$B,STATYSTYKI!$B707,'BAZA DANYCH'!$C:$C,STATYSTYKI!$C707,'BAZA DANYCH'!$G:$G,STATYSTYKI!$D707,'BAZA DANYCH'!$K:$K,STATYSTYKI!K$550)</f>
        <v>0</v>
      </c>
      <c r="L707" s="9">
        <f>SUMIFS('BAZA DANYCH'!$M:$M,'BAZA DANYCH'!$B:$B,STATYSTYKI!$B707,'BAZA DANYCH'!$C:$C,STATYSTYKI!$C707,'BAZA DANYCH'!$G:$G,STATYSTYKI!$D707,'BAZA DANYCH'!$K:$K,STATYSTYKI!L$550)</f>
        <v>1</v>
      </c>
      <c r="M707" s="9">
        <f>SUMIFS('BAZA DANYCH'!$M:$M,'BAZA DANYCH'!$B:$B,STATYSTYKI!$B707,'BAZA DANYCH'!$C:$C,STATYSTYKI!$C707,'BAZA DANYCH'!$G:$G,STATYSTYKI!$D707,'BAZA DANYCH'!$K:$K,STATYSTYKI!M$550)</f>
        <v>0</v>
      </c>
      <c r="N707" s="9">
        <f>SUMIFS('BAZA DANYCH'!$M:$M,'BAZA DANYCH'!$B:$B,STATYSTYKI!$B707,'BAZA DANYCH'!$C:$C,STATYSTYKI!$C707,'BAZA DANYCH'!$G:$G,STATYSTYKI!$D707,'BAZA DANYCH'!$K:$K,STATYSTYKI!N$550)</f>
        <v>0</v>
      </c>
      <c r="O707" s="9">
        <f>SUMIFS('BAZA DANYCH'!$M:$M,'BAZA DANYCH'!$B:$B,STATYSTYKI!$B707,'BAZA DANYCH'!$C:$C,STATYSTYKI!$C707,'BAZA DANYCH'!$G:$G,STATYSTYKI!$D707,'BAZA DANYCH'!$K:$K,STATYSTYKI!O$550)</f>
        <v>0</v>
      </c>
      <c r="P707" s="9">
        <f>SUMIFS('BAZA DANYCH'!$M:$M,'BAZA DANYCH'!$B:$B,STATYSTYKI!$B707,'BAZA DANYCH'!$C:$C,STATYSTYKI!$C707,'BAZA DANYCH'!$G:$G,STATYSTYKI!$D707,'BAZA DANYCH'!$K:$K,STATYSTYKI!P$550)</f>
        <v>0</v>
      </c>
      <c r="Q707" s="9">
        <f>SUMIFS('BAZA DANYCH'!$M:$M,'BAZA DANYCH'!$B:$B,STATYSTYKI!$B707,'BAZA DANYCH'!$C:$C,STATYSTYKI!$C707,'BAZA DANYCH'!$G:$G,STATYSTYKI!$D707,'BAZA DANYCH'!$K:$K,STATYSTYKI!Q$550)</f>
        <v>1</v>
      </c>
      <c r="R707" s="9">
        <f>SUMIFS('BAZA DANYCH'!$M:$M,'BAZA DANYCH'!$B:$B,STATYSTYKI!$B707,'BAZA DANYCH'!$C:$C,STATYSTYKI!$C707,'BAZA DANYCH'!$G:$G,STATYSTYKI!$D707,'BAZA DANYCH'!$K:$K,STATYSTYKI!R$550)</f>
        <v>0</v>
      </c>
      <c r="S707" s="9">
        <f>SUMIFS('BAZA DANYCH'!$M:$M,'BAZA DANYCH'!$B:$B,STATYSTYKI!$B707,'BAZA DANYCH'!$C:$C,STATYSTYKI!$C707,'BAZA DANYCH'!$G:$G,STATYSTYKI!$D707,'BAZA DANYCH'!$K:$K,STATYSTYKI!S$550)</f>
        <v>0</v>
      </c>
      <c r="T707" s="9">
        <f>SUMIFS('BAZA DANYCH'!$M:$M,'BAZA DANYCH'!$B:$B,STATYSTYKI!$B707,'BAZA DANYCH'!$C:$C,STATYSTYKI!$C707,'BAZA DANYCH'!$G:$G,STATYSTYKI!$D707,'BAZA DANYCH'!$K:$K,STATYSTYKI!T$550)</f>
        <v>0</v>
      </c>
      <c r="U707" s="9">
        <f>SUMIFS('BAZA DANYCH'!$M:$M,'BAZA DANYCH'!$B:$B,STATYSTYKI!$B707,'BAZA DANYCH'!$C:$C,STATYSTYKI!$C707,'BAZA DANYCH'!$G:$G,STATYSTYKI!$D707,'BAZA DANYCH'!$K:$K,STATYSTYKI!U$550)</f>
        <v>0</v>
      </c>
      <c r="V707" s="9">
        <f>SUMIFS('BAZA DANYCH'!$M:$M,'BAZA DANYCH'!$B:$B,STATYSTYKI!$B707,'BAZA DANYCH'!$C:$C,STATYSTYKI!$C707,'BAZA DANYCH'!$G:$G,STATYSTYKI!$D707,'BAZA DANYCH'!$K:$K,STATYSTYKI!V$550)</f>
        <v>0</v>
      </c>
      <c r="W707" s="9">
        <f>SUMIFS('BAZA DANYCH'!$M:$M,'BAZA DANYCH'!$B:$B,STATYSTYKI!$B707,'BAZA DANYCH'!$C:$C,STATYSTYKI!$C707,'BAZA DANYCH'!$G:$G,STATYSTYKI!$D707,'BAZA DANYCH'!$K:$K,STATYSTYKI!W$550)</f>
        <v>0</v>
      </c>
      <c r="X707" s="9">
        <f>SUMIFS('BAZA DANYCH'!$M:$M,'BAZA DANYCH'!$B:$B,STATYSTYKI!$B707,'BAZA DANYCH'!$C:$C,STATYSTYKI!$C707,'BAZA DANYCH'!$G:$G,STATYSTYKI!$D707,'BAZA DANYCH'!$K:$K,STATYSTYKI!X$550)</f>
        <v>0</v>
      </c>
      <c r="Y707" s="9">
        <f>SUMIFS('BAZA DANYCH'!$M:$M,'BAZA DANYCH'!$B:$B,STATYSTYKI!$B707,'BAZA DANYCH'!$C:$C,STATYSTYKI!$C707,'BAZA DANYCH'!$G:$G,STATYSTYKI!$D707,'BAZA DANYCH'!$K:$K,STATYSTYKI!Y$550)</f>
        <v>0</v>
      </c>
      <c r="Z707" s="9">
        <f>SUMIFS('BAZA DANYCH'!$M:$M,'BAZA DANYCH'!$B:$B,STATYSTYKI!$B707,'BAZA DANYCH'!$C:$C,STATYSTYKI!$C707,'BAZA DANYCH'!$G:$G,STATYSTYKI!$D707,'BAZA DANYCH'!$K:$K,STATYSTYKI!Z$550)</f>
        <v>0</v>
      </c>
      <c r="AA707" s="9">
        <f>SUMIFS('BAZA DANYCH'!$M:$M,'BAZA DANYCH'!$B:$B,STATYSTYKI!$B707,'BAZA DANYCH'!$C:$C,STATYSTYKI!$C707,'BAZA DANYCH'!$G:$G,STATYSTYKI!$D707,'BAZA DANYCH'!$K:$K,STATYSTYKI!AA$550)</f>
        <v>0</v>
      </c>
      <c r="AB707" s="9">
        <f>SUMIFS('BAZA DANYCH'!$M:$M,'BAZA DANYCH'!$B:$B,STATYSTYKI!$B707,'BAZA DANYCH'!$C:$C,STATYSTYKI!$C707,'BAZA DANYCH'!$G:$G,STATYSTYKI!$D707,'BAZA DANYCH'!$K:$K,STATYSTYKI!AB$550)</f>
        <v>0</v>
      </c>
      <c r="AC707" s="9">
        <f>SUMIFS('BAZA DANYCH'!$M:$M,'BAZA DANYCH'!$B:$B,STATYSTYKI!$B707,'BAZA DANYCH'!$C:$C,STATYSTYKI!$C707,'BAZA DANYCH'!$G:$G,STATYSTYKI!$D707,'BAZA DANYCH'!$K:$K,STATYSTYKI!AC$550)</f>
        <v>0</v>
      </c>
      <c r="AD707" s="9">
        <f>SUMIFS('BAZA DANYCH'!$M:$M,'BAZA DANYCH'!$B:$B,STATYSTYKI!$B707,'BAZA DANYCH'!$C:$C,STATYSTYKI!$C707,'BAZA DANYCH'!$G:$G,STATYSTYKI!$D707,'BAZA DANYCH'!$K:$K,STATYSTYKI!AD$550)</f>
        <v>0</v>
      </c>
      <c r="AE707" s="9">
        <f>SUMIFS('BAZA DANYCH'!$M:$M,'BAZA DANYCH'!$B:$B,STATYSTYKI!$B707,'BAZA DANYCH'!$C:$C,STATYSTYKI!$C707,'BAZA DANYCH'!$G:$G,STATYSTYKI!$D707,'BAZA DANYCH'!$K:$K,STATYSTYKI!AE$550)</f>
        <v>0</v>
      </c>
      <c r="AF707" s="9">
        <f>SUMIFS('BAZA DANYCH'!$M:$M,'BAZA DANYCH'!$B:$B,STATYSTYKI!$B707,'BAZA DANYCH'!$C:$C,STATYSTYKI!$C707,'BAZA DANYCH'!$G:$G,STATYSTYKI!$D707,'BAZA DANYCH'!$K:$K,STATYSTYKI!AF$550)</f>
        <v>0</v>
      </c>
      <c r="AG707" s="9">
        <f>SUMIFS('BAZA DANYCH'!$M:$M,'BAZA DANYCH'!$B:$B,STATYSTYKI!$B707,'BAZA DANYCH'!$C:$C,STATYSTYKI!$C707,'BAZA DANYCH'!$G:$G,STATYSTYKI!$D707,'BAZA DANYCH'!$K:$K,STATYSTYKI!AG$550)</f>
        <v>0</v>
      </c>
      <c r="AH707" s="9">
        <f>SUMIFS('BAZA DANYCH'!$M:$M,'BAZA DANYCH'!$B:$B,STATYSTYKI!$B707,'BAZA DANYCH'!$C:$C,STATYSTYKI!$C707,'BAZA DANYCH'!$G:$G,STATYSTYKI!$D707,'BAZA DANYCH'!$K:$K,STATYSTYKI!AH$550)</f>
        <v>0</v>
      </c>
      <c r="AI707" s="9">
        <f>SUMIFS('BAZA DANYCH'!$M:$M,'BAZA DANYCH'!$B:$B,STATYSTYKI!$B707,'BAZA DANYCH'!$C:$C,STATYSTYKI!$C707,'BAZA DANYCH'!$G:$G,STATYSTYKI!$D707,'BAZA DANYCH'!$K:$K,STATYSTYKI!AI$550)</f>
        <v>0</v>
      </c>
      <c r="AJ707" s="9">
        <f>SUMIFS('BAZA DANYCH'!$M:$M,'BAZA DANYCH'!$B:$B,STATYSTYKI!$B707,'BAZA DANYCH'!$C:$C,STATYSTYKI!$C707,'BAZA DANYCH'!$G:$G,STATYSTYKI!$D707,'BAZA DANYCH'!$K:$K,STATYSTYKI!AJ$550)</f>
        <v>0</v>
      </c>
      <c r="AK707" s="9">
        <f>SUMIFS('BAZA DANYCH'!$M:$M,'BAZA DANYCH'!$B:$B,STATYSTYKI!$B707,'BAZA DANYCH'!$C:$C,STATYSTYKI!$C707,'BAZA DANYCH'!$G:$G,STATYSTYKI!$D707,'BAZA DANYCH'!$K:$K,STATYSTYKI!AK$550)</f>
        <v>0</v>
      </c>
      <c r="AL707" s="9">
        <f>SUMIFS('BAZA DANYCH'!$M:$M,'BAZA DANYCH'!$B:$B,STATYSTYKI!$B707,'BAZA DANYCH'!$C:$C,STATYSTYKI!$C707,'BAZA DANYCH'!$G:$G,STATYSTYKI!$D707,'BAZA DANYCH'!$K:$K,STATYSTYKI!AL$550)</f>
        <v>2</v>
      </c>
      <c r="AM707" s="9">
        <f>SUMIFS('BAZA DANYCH'!$M:$M,'BAZA DANYCH'!$B:$B,STATYSTYKI!$B707,'BAZA DANYCH'!$C:$C,STATYSTYKI!$C707,'BAZA DANYCH'!$G:$G,STATYSTYKI!$D707,'BAZA DANYCH'!$K:$K,STATYSTYKI!AM$550)</f>
        <v>1</v>
      </c>
      <c r="AN707" s="9">
        <f>SUMIFS('BAZA DANYCH'!$M:$M,'BAZA DANYCH'!$B:$B,STATYSTYKI!$B707,'BAZA DANYCH'!$C:$C,STATYSTYKI!$C707,'BAZA DANYCH'!$G:$G,STATYSTYKI!$D707,'BAZA DANYCH'!$K:$K,STATYSTYKI!AN$550)</f>
        <v>1</v>
      </c>
      <c r="AO707" s="9">
        <f>SUMIFS('BAZA DANYCH'!$M:$M,'BAZA DANYCH'!$B:$B,STATYSTYKI!$B707,'BAZA DANYCH'!$C:$C,STATYSTYKI!$C707,'BAZA DANYCH'!$G:$G,STATYSTYKI!$D707,'BAZA DANYCH'!$K:$K,STATYSTYKI!AO$550)</f>
        <v>0</v>
      </c>
      <c r="AP707" s="9">
        <f>SUMIFS('BAZA DANYCH'!$M:$M,'BAZA DANYCH'!$B:$B,STATYSTYKI!$B707,'BAZA DANYCH'!$C:$C,STATYSTYKI!$C707,'BAZA DANYCH'!$G:$G,STATYSTYKI!$D707,'BAZA DANYCH'!$K:$K,STATYSTYKI!AP$550)</f>
        <v>0</v>
      </c>
      <c r="AQ707" s="9">
        <f>SUMIFS('BAZA DANYCH'!$M:$M,'BAZA DANYCH'!$B:$B,STATYSTYKI!$B707,'BAZA DANYCH'!$C:$C,STATYSTYKI!$C707,'BAZA DANYCH'!$G:$G,STATYSTYKI!$D707,'BAZA DANYCH'!$K:$K,STATYSTYKI!AQ$550)</f>
        <v>0</v>
      </c>
      <c r="AR707" s="9">
        <f>SUMIFS('BAZA DANYCH'!$M:$M,'BAZA DANYCH'!$B:$B,STATYSTYKI!$B707,'BAZA DANYCH'!$C:$C,STATYSTYKI!$C707,'BAZA DANYCH'!$G:$G,STATYSTYKI!$D707,'BAZA DANYCH'!$K:$K,STATYSTYKI!AR$550)</f>
        <v>1</v>
      </c>
      <c r="AS707" s="9">
        <f>SUMIFS('BAZA DANYCH'!$M:$M,'BAZA DANYCH'!$B:$B,STATYSTYKI!$B707,'BAZA DANYCH'!$C:$C,STATYSTYKI!$C707,'BAZA DANYCH'!$G:$G,STATYSTYKI!$D707,'BAZA DANYCH'!$K:$K,STATYSTYKI!AS$550)</f>
        <v>0</v>
      </c>
      <c r="AT707" s="9">
        <f>SUMIFS('BAZA DANYCH'!$M:$M,'BAZA DANYCH'!$B:$B,STATYSTYKI!$B707,'BAZA DANYCH'!$C:$C,STATYSTYKI!$C707,'BAZA DANYCH'!$G:$G,STATYSTYKI!$D707,'BAZA DANYCH'!$K:$K,STATYSTYKI!AT$550)</f>
        <v>0</v>
      </c>
      <c r="AU707" s="9">
        <f>SUMIFS('BAZA DANYCH'!$M:$M,'BAZA DANYCH'!$B:$B,STATYSTYKI!$B707,'BAZA DANYCH'!$C:$C,STATYSTYKI!$C707,'BAZA DANYCH'!$G:$G,STATYSTYKI!$D707,'BAZA DANYCH'!$K:$K,STATYSTYKI!AU$550)</f>
        <v>1</v>
      </c>
      <c r="AV707" s="9">
        <f>SUMIFS('BAZA DANYCH'!$M:$M,'BAZA DANYCH'!$B:$B,STATYSTYKI!$B707,'BAZA DANYCH'!$C:$C,STATYSTYKI!$C707,'BAZA DANYCH'!$G:$G,STATYSTYKI!$D707,'BAZA DANYCH'!$K:$K,STATYSTYKI!AV$550)</f>
        <v>0</v>
      </c>
      <c r="AW707" s="9">
        <f>SUMIFS('BAZA DANYCH'!$M:$M,'BAZA DANYCH'!$B:$B,STATYSTYKI!$B707,'BAZA DANYCH'!$C:$C,STATYSTYKI!$C707,'BAZA DANYCH'!$G:$G,STATYSTYKI!$D707,'BAZA DANYCH'!$K:$K,STATYSTYKI!AW$550)</f>
        <v>0</v>
      </c>
      <c r="AX707" s="9">
        <f>SUMIFS('BAZA DANYCH'!$M:$M,'BAZA DANYCH'!$B:$B,STATYSTYKI!$B707,'BAZA DANYCH'!$C:$C,STATYSTYKI!$C707,'BAZA DANYCH'!$G:$G,STATYSTYKI!$D707,'BAZA DANYCH'!$K:$K,STATYSTYKI!AX$550)</f>
        <v>1</v>
      </c>
      <c r="AY707" s="9">
        <f>SUMIFS('BAZA DANYCH'!$M:$M,'BAZA DANYCH'!$B:$B,STATYSTYKI!$B707,'BAZA DANYCH'!$C:$C,STATYSTYKI!$C707,'BAZA DANYCH'!$G:$G,STATYSTYKI!$D707,'BAZA DANYCH'!$K:$K,STATYSTYKI!AY$550)</f>
        <v>2</v>
      </c>
      <c r="AZ707" s="9">
        <f>SUMIFS('BAZA DANYCH'!$M:$M,'BAZA DANYCH'!$B:$B,STATYSTYKI!$B707,'BAZA DANYCH'!$C:$C,STATYSTYKI!$C707,'BAZA DANYCH'!$G:$G,STATYSTYKI!$D707,'BAZA DANYCH'!$K:$K,STATYSTYKI!AZ$550)</f>
        <v>1</v>
      </c>
      <c r="BA707" s="9">
        <f>SUMIFS('BAZA DANYCH'!$M:$M,'BAZA DANYCH'!$B:$B,STATYSTYKI!$B707,'BAZA DANYCH'!$C:$C,STATYSTYKI!$C707,'BAZA DANYCH'!$G:$G,STATYSTYKI!$D707,'BAZA DANYCH'!$K:$K,STATYSTYKI!BA$550)</f>
        <v>1</v>
      </c>
      <c r="BB707" s="9">
        <f>SUMIFS('BAZA DANYCH'!$M:$M,'BAZA DANYCH'!$B:$B,STATYSTYKI!$B707,'BAZA DANYCH'!$C:$C,STATYSTYKI!$C707,'BAZA DANYCH'!$G:$G,STATYSTYKI!$D707,'BAZA DANYCH'!$K:$K,STATYSTYKI!BB$550)</f>
        <v>2</v>
      </c>
      <c r="BC707" s="9">
        <f>SUMIFS('BAZA DANYCH'!$M:$M,'BAZA DANYCH'!$B:$B,STATYSTYKI!$B707,'BAZA DANYCH'!$C:$C,STATYSTYKI!$C707,'BAZA DANYCH'!$G:$G,STATYSTYKI!$D707,'BAZA DANYCH'!$K:$K,STATYSTYKI!BC$550)</f>
        <v>3</v>
      </c>
      <c r="BD707" s="9">
        <f>SUMIFS('BAZA DANYCH'!$M:$M,'BAZA DANYCH'!$B:$B,STATYSTYKI!$B707,'BAZA DANYCH'!$C:$C,STATYSTYKI!$C707,'BAZA DANYCH'!$G:$G,STATYSTYKI!$D707,'BAZA DANYCH'!$K:$K,STATYSTYKI!BD$550)</f>
        <v>3</v>
      </c>
      <c r="BE707" s="9">
        <f>SUMIFS('BAZA DANYCH'!$M:$M,'BAZA DANYCH'!$B:$B,STATYSTYKI!$B707,'BAZA DANYCH'!$C:$C,STATYSTYKI!$C707,'BAZA DANYCH'!$G:$G,STATYSTYKI!$D707,'BAZA DANYCH'!$K:$K,STATYSTYKI!BE$550)</f>
        <v>1</v>
      </c>
      <c r="BF707" s="9">
        <f>SUMIFS('BAZA DANYCH'!$M:$M,'BAZA DANYCH'!$B:$B,STATYSTYKI!$B707,'BAZA DANYCH'!$C:$C,STATYSTYKI!$C707,'BAZA DANYCH'!$G:$G,STATYSTYKI!$D707,'BAZA DANYCH'!$K:$K,STATYSTYKI!BF$550)</f>
        <v>0</v>
      </c>
      <c r="BG707" s="9">
        <f>SUMIFS('BAZA DANYCH'!$M:$M,'BAZA DANYCH'!$B:$B,STATYSTYKI!$B707,'BAZA DANYCH'!$C:$C,STATYSTYKI!$C707,'BAZA DANYCH'!$G:$G,STATYSTYKI!$D707,'BAZA DANYCH'!$K:$K,STATYSTYKI!BG$550)</f>
        <v>0</v>
      </c>
      <c r="BH707" s="9">
        <f>SUMIFS('BAZA DANYCH'!$M:$M,'BAZA DANYCH'!$B:$B,STATYSTYKI!$B707,'BAZA DANYCH'!$C:$C,STATYSTYKI!$C707,'BAZA DANYCH'!$G:$G,STATYSTYKI!$D707,'BAZA DANYCH'!$K:$K,STATYSTYKI!BH$550)</f>
        <v>0</v>
      </c>
      <c r="BI707" s="9">
        <f>SUMIFS('BAZA DANYCH'!$M:$M,'BAZA DANYCH'!$B:$B,STATYSTYKI!$B707,'BAZA DANYCH'!$C:$C,STATYSTYKI!$C707,'BAZA DANYCH'!$G:$G,STATYSTYKI!$D707,'BAZA DANYCH'!$K:$K,STATYSTYKI!BI$550)</f>
        <v>1</v>
      </c>
      <c r="BJ707" s="9">
        <f>SUMIFS('BAZA DANYCH'!$M:$M,'BAZA DANYCH'!$B:$B,STATYSTYKI!$B707,'BAZA DANYCH'!$C:$C,STATYSTYKI!$C707,'BAZA DANYCH'!$G:$G,STATYSTYKI!$D707,'BAZA DANYCH'!$K:$K,STATYSTYKI!BJ$550)</f>
        <v>1</v>
      </c>
      <c r="BK707" s="9">
        <f>SUMIFS('BAZA DANYCH'!$M:$M,'BAZA DANYCH'!$B:$B,STATYSTYKI!$B707,'BAZA DANYCH'!$C:$C,STATYSTYKI!$C707,'BAZA DANYCH'!$G:$G,STATYSTYKI!$D707,'BAZA DANYCH'!$K:$K,STATYSTYKI!BK$550)</f>
        <v>1</v>
      </c>
      <c r="BL707" s="9">
        <f>SUMIFS('BAZA DANYCH'!$M:$M,'BAZA DANYCH'!$B:$B,STATYSTYKI!$B707,'BAZA DANYCH'!$C:$C,STATYSTYKI!$C707,'BAZA DANYCH'!$G:$G,STATYSTYKI!$D707,'BAZA DANYCH'!$K:$K,STATYSTYKI!BL$550)</f>
        <v>0</v>
      </c>
      <c r="BM707" s="9">
        <f>SUMIFS('BAZA DANYCH'!$M:$M,'BAZA DANYCH'!$B:$B,STATYSTYKI!$B707,'BAZA DANYCH'!$C:$C,STATYSTYKI!$C707,'BAZA DANYCH'!$G:$G,STATYSTYKI!$D707,'BAZA DANYCH'!$K:$K,STATYSTYKI!BM$550)</f>
        <v>2</v>
      </c>
      <c r="BN707" s="9">
        <f>SUMIFS('BAZA DANYCH'!$M:$M,'BAZA DANYCH'!$B:$B,STATYSTYKI!$B707,'BAZA DANYCH'!$C:$C,STATYSTYKI!$C707,'BAZA DANYCH'!$G:$G,STATYSTYKI!$D707,'BAZA DANYCH'!$K:$K,STATYSTYKI!BN$550)</f>
        <v>4</v>
      </c>
      <c r="BO707" s="9">
        <f>SUMIFS('BAZA DANYCH'!$M:$M,'BAZA DANYCH'!$B:$B,STATYSTYKI!$B707,'BAZA DANYCH'!$C:$C,STATYSTYKI!$C707,'BAZA DANYCH'!$G:$G,STATYSTYKI!$D707,'BAZA DANYCH'!$K:$K,STATYSTYKI!BO$550)</f>
        <v>4</v>
      </c>
      <c r="BP707" s="9">
        <f>SUMIFS('BAZA DANYCH'!$M:$M,'BAZA DANYCH'!$B:$B,STATYSTYKI!$B707,'BAZA DANYCH'!$C:$C,STATYSTYKI!$C707,'BAZA DANYCH'!$G:$G,STATYSTYKI!$D707,'BAZA DANYCH'!$K:$K,STATYSTYKI!BP$550)</f>
        <v>2</v>
      </c>
      <c r="BQ707" s="9">
        <f>SUMIFS('BAZA DANYCH'!$M:$M,'BAZA DANYCH'!$B:$B,STATYSTYKI!$B707,'BAZA DANYCH'!$C:$C,STATYSTYKI!$C707,'BAZA DANYCH'!$G:$G,STATYSTYKI!$D707,'BAZA DANYCH'!$K:$K,STATYSTYKI!BQ$550)</f>
        <v>2</v>
      </c>
      <c r="BR707" s="9">
        <f>SUMIFS('BAZA DANYCH'!$M:$M,'BAZA DANYCH'!$B:$B,STATYSTYKI!$B707,'BAZA DANYCH'!$C:$C,STATYSTYKI!$C707,'BAZA DANYCH'!$G:$G,STATYSTYKI!$D707,'BAZA DANYCH'!$K:$K,STATYSTYKI!BR$550)</f>
        <v>3</v>
      </c>
      <c r="BS707" s="9">
        <f>SUMIFS('BAZA DANYCH'!$M:$M,'BAZA DANYCH'!$B:$B,STATYSTYKI!$B707,'BAZA DANYCH'!$C:$C,STATYSTYKI!$C707,'BAZA DANYCH'!$G:$G,STATYSTYKI!$D707,'BAZA DANYCH'!$K:$K,STATYSTYKI!BS$550)</f>
        <v>1</v>
      </c>
      <c r="BT707" s="9">
        <f>SUMIFS('BAZA DANYCH'!$M:$M,'BAZA DANYCH'!$B:$B,STATYSTYKI!$B707,'BAZA DANYCH'!$C:$C,STATYSTYKI!$C707,'BAZA DANYCH'!$G:$G,STATYSTYKI!$D707,'BAZA DANYCH'!$K:$K,STATYSTYKI!BT$550)</f>
        <v>1</v>
      </c>
      <c r="BU707" s="9">
        <f>SUMIFS('BAZA DANYCH'!$M:$M,'BAZA DANYCH'!$B:$B,STATYSTYKI!$B707,'BAZA DANYCH'!$C:$C,STATYSTYKI!$C707,'BAZA DANYCH'!$G:$G,STATYSTYKI!$D707,'BAZA DANYCH'!$K:$K,STATYSTYKI!BU$550)</f>
        <v>2</v>
      </c>
      <c r="BV707" s="9">
        <f>SUMIFS('BAZA DANYCH'!$M:$M,'BAZA DANYCH'!$B:$B,STATYSTYKI!$B707,'BAZA DANYCH'!$C:$C,STATYSTYKI!$C707,'BAZA DANYCH'!$G:$G,STATYSTYKI!$D707,'BAZA DANYCH'!$K:$K,STATYSTYKI!BV$550)</f>
        <v>3</v>
      </c>
      <c r="BW707" s="9">
        <f>SUMIFS('BAZA DANYCH'!$M:$M,'BAZA DANYCH'!$B:$B,STATYSTYKI!$B707,'BAZA DANYCH'!$C:$C,STATYSTYKI!$C707,'BAZA DANYCH'!$G:$G,STATYSTYKI!$D707,'BAZA DANYCH'!$K:$K,STATYSTYKI!BW$550)</f>
        <v>2</v>
      </c>
      <c r="BX707" s="9">
        <f>SUMIFS('BAZA DANYCH'!$M:$M,'BAZA DANYCH'!$B:$B,STATYSTYKI!$B707,'BAZA DANYCH'!$C:$C,STATYSTYKI!$C707,'BAZA DANYCH'!$G:$G,STATYSTYKI!$D707,'BAZA DANYCH'!$K:$K,STATYSTYKI!BX$550)</f>
        <v>3</v>
      </c>
      <c r="BY707" s="9">
        <f>SUMIFS('BAZA DANYCH'!$M:$M,'BAZA DANYCH'!$B:$B,STATYSTYKI!$B707,'BAZA DANYCH'!$C:$C,STATYSTYKI!$C707,'BAZA DANYCH'!$G:$G,STATYSTYKI!$D707,'BAZA DANYCH'!$K:$K,STATYSTYKI!BY$550)</f>
        <v>3</v>
      </c>
      <c r="BZ707" s="9">
        <f>SUMIFS('BAZA DANYCH'!$M:$M,'BAZA DANYCH'!$B:$B,STATYSTYKI!$B707,'BAZA DANYCH'!$C:$C,STATYSTYKI!$C707,'BAZA DANYCH'!$G:$G,STATYSTYKI!$D707,'BAZA DANYCH'!$K:$K,STATYSTYKI!BZ$550)</f>
        <v>1</v>
      </c>
      <c r="CA707" s="9">
        <f>SUMIFS('BAZA DANYCH'!$M:$M,'BAZA DANYCH'!$B:$B,STATYSTYKI!$B707,'BAZA DANYCH'!$C:$C,STATYSTYKI!$C707,'BAZA DANYCH'!$G:$G,STATYSTYKI!$D707,'BAZA DANYCH'!$K:$K,STATYSTYKI!CA$550)</f>
        <v>2</v>
      </c>
      <c r="CB707" s="9">
        <f>SUMIFS('BAZA DANYCH'!$M:$M,'BAZA DANYCH'!$B:$B,STATYSTYKI!$B707,'BAZA DANYCH'!$C:$C,STATYSTYKI!$C707,'BAZA DANYCH'!$G:$G,STATYSTYKI!$D707,'BAZA DANYCH'!$K:$K,STATYSTYKI!CB$550)</f>
        <v>2</v>
      </c>
      <c r="CC707" s="9">
        <f>SUMIFS('BAZA DANYCH'!$M:$M,'BAZA DANYCH'!$B:$B,STATYSTYKI!$B707,'BAZA DANYCH'!$C:$C,STATYSTYKI!$C707,'BAZA DANYCH'!$G:$G,STATYSTYKI!$D707,'BAZA DANYCH'!$K:$K,STATYSTYKI!CC$550)</f>
        <v>0</v>
      </c>
      <c r="CD707" s="9">
        <f>SUMIFS('BAZA DANYCH'!$M:$M,'BAZA DANYCH'!$B:$B,STATYSTYKI!$B707,'BAZA DANYCH'!$C:$C,STATYSTYKI!$C707,'BAZA DANYCH'!$G:$G,STATYSTYKI!$D707,'BAZA DANYCH'!$K:$K,STATYSTYKI!CD$550)</f>
        <v>3</v>
      </c>
      <c r="CE707" s="9">
        <f>SUMIFS('BAZA DANYCH'!$M:$M,'BAZA DANYCH'!$B:$B,STATYSTYKI!$B707,'BAZA DANYCH'!$C:$C,STATYSTYKI!$C707,'BAZA DANYCH'!$G:$G,STATYSTYKI!$D707,'BAZA DANYCH'!$K:$K,STATYSTYKI!CE$550)</f>
        <v>1</v>
      </c>
      <c r="CF707" s="9">
        <f>SUMIFS('BAZA DANYCH'!$M:$M,'BAZA DANYCH'!$B:$B,STATYSTYKI!$B707,'BAZA DANYCH'!$C:$C,STATYSTYKI!$C707,'BAZA DANYCH'!$G:$G,STATYSTYKI!$D707,'BAZA DANYCH'!$K:$K,STATYSTYKI!CF$550)</f>
        <v>3</v>
      </c>
      <c r="CG707" s="9">
        <f>SUMIFS('BAZA DANYCH'!$M:$M,'BAZA DANYCH'!$B:$B,STATYSTYKI!$B707,'BAZA DANYCH'!$C:$C,STATYSTYKI!$C707,'BAZA DANYCH'!$G:$G,STATYSTYKI!$D707,'BAZA DANYCH'!$K:$K,STATYSTYKI!CG$550)</f>
        <v>0</v>
      </c>
      <c r="CH707" s="9">
        <f>SUMIFS('BAZA DANYCH'!$M:$M,'BAZA DANYCH'!$B:$B,STATYSTYKI!$B707,'BAZA DANYCH'!$C:$C,STATYSTYKI!$C707,'BAZA DANYCH'!$G:$G,STATYSTYKI!$D707,'BAZA DANYCH'!$K:$K,STATYSTYKI!CH$550)</f>
        <v>2</v>
      </c>
      <c r="CI707" s="9">
        <f>SUMIFS('BAZA DANYCH'!$M:$M,'BAZA DANYCH'!$B:$B,STATYSTYKI!$B707,'BAZA DANYCH'!$C:$C,STATYSTYKI!$C707,'BAZA DANYCH'!$G:$G,STATYSTYKI!$D707,'BAZA DANYCH'!$K:$K,STATYSTYKI!CI$550)</f>
        <v>2</v>
      </c>
      <c r="CJ707" s="9">
        <f>SUMIFS('BAZA DANYCH'!$M:$M,'BAZA DANYCH'!$B:$B,STATYSTYKI!$B707,'BAZA DANYCH'!$C:$C,STATYSTYKI!$C707,'BAZA DANYCH'!$G:$G,STATYSTYKI!$D707,'BAZA DANYCH'!$K:$K,STATYSTYKI!CJ$550)</f>
        <v>1</v>
      </c>
      <c r="CK707" s="9">
        <f>SUMIFS('BAZA DANYCH'!$M:$M,'BAZA DANYCH'!$B:$B,STATYSTYKI!$B707,'BAZA DANYCH'!$C:$C,STATYSTYKI!$C707,'BAZA DANYCH'!$G:$G,STATYSTYKI!$D707,'BAZA DANYCH'!$K:$K,STATYSTYKI!CK$550)</f>
        <v>2</v>
      </c>
      <c r="CL707" s="9">
        <f>SUMIFS('BAZA DANYCH'!$M:$M,'BAZA DANYCH'!$B:$B,STATYSTYKI!$B707,'BAZA DANYCH'!$C:$C,STATYSTYKI!$C707,'BAZA DANYCH'!$G:$G,STATYSTYKI!$D707,'BAZA DANYCH'!$K:$K,STATYSTYKI!CL$550)</f>
        <v>0</v>
      </c>
      <c r="CM707" s="9">
        <f>SUMIFS('BAZA DANYCH'!$M:$M,'BAZA DANYCH'!$B:$B,STATYSTYKI!$B707,'BAZA DANYCH'!$C:$C,STATYSTYKI!$C707,'BAZA DANYCH'!$G:$G,STATYSTYKI!$D707,'BAZA DANYCH'!$K:$K,STATYSTYKI!CM$550)</f>
        <v>0</v>
      </c>
      <c r="CN707" s="9">
        <f>SUMIFS('BAZA DANYCH'!$M:$M,'BAZA DANYCH'!$B:$B,STATYSTYKI!$B707,'BAZA DANYCH'!$C:$C,STATYSTYKI!$C707,'BAZA DANYCH'!$G:$G,STATYSTYKI!$D707,'BAZA DANYCH'!$K:$K,STATYSTYKI!CN$550)</f>
        <v>1</v>
      </c>
      <c r="CO707" s="9">
        <f>SUMIFS('BAZA DANYCH'!$M:$M,'BAZA DANYCH'!$B:$B,STATYSTYKI!$B707,'BAZA DANYCH'!$C:$C,STATYSTYKI!$C707,'BAZA DANYCH'!$G:$G,STATYSTYKI!$D707,'BAZA DANYCH'!$K:$K,STATYSTYKI!CO$550)</f>
        <v>0</v>
      </c>
      <c r="CP707" s="9">
        <f>SUMIFS('BAZA DANYCH'!$M:$M,'BAZA DANYCH'!$B:$B,STATYSTYKI!$B707,'BAZA DANYCH'!$C:$C,STATYSTYKI!$C707,'BAZA DANYCH'!$G:$G,STATYSTYKI!$D707,'BAZA DANYCH'!$K:$K,STATYSTYKI!CP$550)</f>
        <v>0</v>
      </c>
      <c r="CQ707" s="9">
        <f>SUMIFS('BAZA DANYCH'!$M:$M,'BAZA DANYCH'!$B:$B,STATYSTYKI!$B707,'BAZA DANYCH'!$C:$C,STATYSTYKI!$C707,'BAZA DANYCH'!$G:$G,STATYSTYKI!$D707,'BAZA DANYCH'!$K:$K,STATYSTYKI!CQ$550)</f>
        <v>0</v>
      </c>
      <c r="CR707" s="9">
        <f>SUMIFS('BAZA DANYCH'!$M:$M,'BAZA DANYCH'!$B:$B,STATYSTYKI!$B707,'BAZA DANYCH'!$C:$C,STATYSTYKI!$C707,'BAZA DANYCH'!$G:$G,STATYSTYKI!$D707,'BAZA DANYCH'!$K:$K,STATYSTYKI!CR$550)</f>
        <v>1</v>
      </c>
      <c r="CS707" s="9">
        <f>SUMIFS('BAZA DANYCH'!$M:$M,'BAZA DANYCH'!$B:$B,STATYSTYKI!$B707,'BAZA DANYCH'!$C:$C,STATYSTYKI!$C707,'BAZA DANYCH'!$G:$G,STATYSTYKI!$D707,'BAZA DANYCH'!$K:$K,STATYSTYKI!CS$550)</f>
        <v>0</v>
      </c>
      <c r="CT707" s="9">
        <f>SUMIFS('BAZA DANYCH'!$M:$M,'BAZA DANYCH'!$B:$B,STATYSTYKI!$B707,'BAZA DANYCH'!$C:$C,STATYSTYKI!$C707,'BAZA DANYCH'!$G:$G,STATYSTYKI!$D707,'BAZA DANYCH'!$K:$K,STATYSTYKI!CT$550)</f>
        <v>0</v>
      </c>
      <c r="CU707" s="9">
        <f>SUMIFS('BAZA DANYCH'!$M:$M,'BAZA DANYCH'!$B:$B,STATYSTYKI!$B707,'BAZA DANYCH'!$C:$C,STATYSTYKI!$C707,'BAZA DANYCH'!$G:$G,STATYSTYKI!$D707,'BAZA DANYCH'!$K:$K,STATYSTYKI!CU$550)</f>
        <v>0</v>
      </c>
      <c r="CV707" s="9">
        <f>SUMIFS('BAZA DANYCH'!$M:$M,'BAZA DANYCH'!$B:$B,STATYSTYKI!$B707,'BAZA DANYCH'!$C:$C,STATYSTYKI!$C707,'BAZA DANYCH'!$G:$G,STATYSTYKI!$D707,'BAZA DANYCH'!$K:$K,STATYSTYKI!CV$550)</f>
        <v>2</v>
      </c>
      <c r="CW707" s="9">
        <f>SUMIFS('BAZA DANYCH'!$M:$M,'BAZA DANYCH'!$B:$B,STATYSTYKI!$B707,'BAZA DANYCH'!$C:$C,STATYSTYKI!$C707,'BAZA DANYCH'!$G:$G,STATYSTYKI!$D707,'BAZA DANYCH'!$K:$K,STATYSTYKI!CW$550)</f>
        <v>1</v>
      </c>
      <c r="CX707" s="9">
        <f>SUMIFS('BAZA DANYCH'!$M:$M,'BAZA DANYCH'!$B:$B,STATYSTYKI!$B707,'BAZA DANYCH'!$C:$C,STATYSTYKI!$C707,'BAZA DANYCH'!$G:$G,STATYSTYKI!$D707,'BAZA DANYCH'!$K:$K,STATYSTYKI!CX$550)</f>
        <v>1</v>
      </c>
    </row>
    <row r="708" spans="1:102" hidden="1">
      <c r="A708" s="8"/>
      <c r="B708" s="60" t="s">
        <v>148</v>
      </c>
      <c r="C708" s="61" t="s">
        <v>149</v>
      </c>
      <c r="D708" s="61" t="s">
        <v>151</v>
      </c>
      <c r="E708" s="82" t="s">
        <v>10</v>
      </c>
      <c r="F708" s="64">
        <f t="shared" si="277"/>
        <v>262</v>
      </c>
      <c r="G708" s="9">
        <f>SUMIFS('BAZA DANYCH'!$T:$T,'BAZA DANYCH'!$B:$B,STATYSTYKI!$B708,'BAZA DANYCH'!$C:$C,STATYSTYKI!$C708,'BAZA DANYCH'!$G:$G,STATYSTYKI!$D708,'BAZA DANYCH'!$K:$K,STATYSTYKI!G$550)</f>
        <v>1</v>
      </c>
      <c r="H708" s="9">
        <f>SUMIFS('BAZA DANYCH'!$T:$T,'BAZA DANYCH'!$B:$B,STATYSTYKI!$B708,'BAZA DANYCH'!$C:$C,STATYSTYKI!$C708,'BAZA DANYCH'!$G:$G,STATYSTYKI!$D708,'BAZA DANYCH'!$K:$K,STATYSTYKI!H$550)</f>
        <v>0</v>
      </c>
      <c r="I708" s="9">
        <f>SUMIFS('BAZA DANYCH'!$T:$T,'BAZA DANYCH'!$B:$B,STATYSTYKI!$B708,'BAZA DANYCH'!$C:$C,STATYSTYKI!$C708,'BAZA DANYCH'!$G:$G,STATYSTYKI!$D708,'BAZA DANYCH'!$K:$K,STATYSTYKI!I$550)</f>
        <v>0</v>
      </c>
      <c r="J708" s="9">
        <f>SUMIFS('BAZA DANYCH'!$T:$T,'BAZA DANYCH'!$B:$B,STATYSTYKI!$B708,'BAZA DANYCH'!$C:$C,STATYSTYKI!$C708,'BAZA DANYCH'!$G:$G,STATYSTYKI!$D708,'BAZA DANYCH'!$K:$K,STATYSTYKI!J$550)</f>
        <v>0</v>
      </c>
      <c r="K708" s="9">
        <f>SUMIFS('BAZA DANYCH'!$T:$T,'BAZA DANYCH'!$B:$B,STATYSTYKI!$B708,'BAZA DANYCH'!$C:$C,STATYSTYKI!$C708,'BAZA DANYCH'!$G:$G,STATYSTYKI!$D708,'BAZA DANYCH'!$K:$K,STATYSTYKI!K$550)</f>
        <v>0</v>
      </c>
      <c r="L708" s="9">
        <f>SUMIFS('BAZA DANYCH'!$T:$T,'BAZA DANYCH'!$B:$B,STATYSTYKI!$B708,'BAZA DANYCH'!$C:$C,STATYSTYKI!$C708,'BAZA DANYCH'!$G:$G,STATYSTYKI!$D708,'BAZA DANYCH'!$K:$K,STATYSTYKI!L$550)</f>
        <v>0</v>
      </c>
      <c r="M708" s="9">
        <f>SUMIFS('BAZA DANYCH'!$T:$T,'BAZA DANYCH'!$B:$B,STATYSTYKI!$B708,'BAZA DANYCH'!$C:$C,STATYSTYKI!$C708,'BAZA DANYCH'!$G:$G,STATYSTYKI!$D708,'BAZA DANYCH'!$K:$K,STATYSTYKI!M$550)</f>
        <v>0</v>
      </c>
      <c r="N708" s="9">
        <f>SUMIFS('BAZA DANYCH'!$T:$T,'BAZA DANYCH'!$B:$B,STATYSTYKI!$B708,'BAZA DANYCH'!$C:$C,STATYSTYKI!$C708,'BAZA DANYCH'!$G:$G,STATYSTYKI!$D708,'BAZA DANYCH'!$K:$K,STATYSTYKI!N$550)</f>
        <v>0</v>
      </c>
      <c r="O708" s="9">
        <f>SUMIFS('BAZA DANYCH'!$T:$T,'BAZA DANYCH'!$B:$B,STATYSTYKI!$B708,'BAZA DANYCH'!$C:$C,STATYSTYKI!$C708,'BAZA DANYCH'!$G:$G,STATYSTYKI!$D708,'BAZA DANYCH'!$K:$K,STATYSTYKI!O$550)</f>
        <v>0</v>
      </c>
      <c r="P708" s="9">
        <f>SUMIFS('BAZA DANYCH'!$T:$T,'BAZA DANYCH'!$B:$B,STATYSTYKI!$B708,'BAZA DANYCH'!$C:$C,STATYSTYKI!$C708,'BAZA DANYCH'!$G:$G,STATYSTYKI!$D708,'BAZA DANYCH'!$K:$K,STATYSTYKI!P$550)</f>
        <v>0</v>
      </c>
      <c r="Q708" s="9">
        <f>SUMIFS('BAZA DANYCH'!$T:$T,'BAZA DANYCH'!$B:$B,STATYSTYKI!$B708,'BAZA DANYCH'!$C:$C,STATYSTYKI!$C708,'BAZA DANYCH'!$G:$G,STATYSTYKI!$D708,'BAZA DANYCH'!$K:$K,STATYSTYKI!Q$550)</f>
        <v>0</v>
      </c>
      <c r="R708" s="9">
        <f>SUMIFS('BAZA DANYCH'!$T:$T,'BAZA DANYCH'!$B:$B,STATYSTYKI!$B708,'BAZA DANYCH'!$C:$C,STATYSTYKI!$C708,'BAZA DANYCH'!$G:$G,STATYSTYKI!$D708,'BAZA DANYCH'!$K:$K,STATYSTYKI!R$550)</f>
        <v>0</v>
      </c>
      <c r="S708" s="9">
        <f>SUMIFS('BAZA DANYCH'!$T:$T,'BAZA DANYCH'!$B:$B,STATYSTYKI!$B708,'BAZA DANYCH'!$C:$C,STATYSTYKI!$C708,'BAZA DANYCH'!$G:$G,STATYSTYKI!$D708,'BAZA DANYCH'!$K:$K,STATYSTYKI!S$550)</f>
        <v>0</v>
      </c>
      <c r="T708" s="9">
        <f>SUMIFS('BAZA DANYCH'!$T:$T,'BAZA DANYCH'!$B:$B,STATYSTYKI!$B708,'BAZA DANYCH'!$C:$C,STATYSTYKI!$C708,'BAZA DANYCH'!$G:$G,STATYSTYKI!$D708,'BAZA DANYCH'!$K:$K,STATYSTYKI!T$550)</f>
        <v>1</v>
      </c>
      <c r="U708" s="9">
        <f>SUMIFS('BAZA DANYCH'!$T:$T,'BAZA DANYCH'!$B:$B,STATYSTYKI!$B708,'BAZA DANYCH'!$C:$C,STATYSTYKI!$C708,'BAZA DANYCH'!$G:$G,STATYSTYKI!$D708,'BAZA DANYCH'!$K:$K,STATYSTYKI!U$550)</f>
        <v>0</v>
      </c>
      <c r="V708" s="9">
        <f>SUMIFS('BAZA DANYCH'!$T:$T,'BAZA DANYCH'!$B:$B,STATYSTYKI!$B708,'BAZA DANYCH'!$C:$C,STATYSTYKI!$C708,'BAZA DANYCH'!$G:$G,STATYSTYKI!$D708,'BAZA DANYCH'!$K:$K,STATYSTYKI!V$550)</f>
        <v>0</v>
      </c>
      <c r="W708" s="9">
        <f>SUMIFS('BAZA DANYCH'!$T:$T,'BAZA DANYCH'!$B:$B,STATYSTYKI!$B708,'BAZA DANYCH'!$C:$C,STATYSTYKI!$C708,'BAZA DANYCH'!$G:$G,STATYSTYKI!$D708,'BAZA DANYCH'!$K:$K,STATYSTYKI!W$550)</f>
        <v>0</v>
      </c>
      <c r="X708" s="9">
        <f>SUMIFS('BAZA DANYCH'!$T:$T,'BAZA DANYCH'!$B:$B,STATYSTYKI!$B708,'BAZA DANYCH'!$C:$C,STATYSTYKI!$C708,'BAZA DANYCH'!$G:$G,STATYSTYKI!$D708,'BAZA DANYCH'!$K:$K,STATYSTYKI!X$550)</f>
        <v>0</v>
      </c>
      <c r="Y708" s="9">
        <f>SUMIFS('BAZA DANYCH'!$T:$T,'BAZA DANYCH'!$B:$B,STATYSTYKI!$B708,'BAZA DANYCH'!$C:$C,STATYSTYKI!$C708,'BAZA DANYCH'!$G:$G,STATYSTYKI!$D708,'BAZA DANYCH'!$K:$K,STATYSTYKI!Y$550)</f>
        <v>1</v>
      </c>
      <c r="Z708" s="9">
        <f>SUMIFS('BAZA DANYCH'!$T:$T,'BAZA DANYCH'!$B:$B,STATYSTYKI!$B708,'BAZA DANYCH'!$C:$C,STATYSTYKI!$C708,'BAZA DANYCH'!$G:$G,STATYSTYKI!$D708,'BAZA DANYCH'!$K:$K,STATYSTYKI!Z$550)</f>
        <v>0</v>
      </c>
      <c r="AA708" s="9">
        <f>SUMIFS('BAZA DANYCH'!$T:$T,'BAZA DANYCH'!$B:$B,STATYSTYKI!$B708,'BAZA DANYCH'!$C:$C,STATYSTYKI!$C708,'BAZA DANYCH'!$G:$G,STATYSTYKI!$D708,'BAZA DANYCH'!$K:$K,STATYSTYKI!AA$550)</f>
        <v>2</v>
      </c>
      <c r="AB708" s="9">
        <f>SUMIFS('BAZA DANYCH'!$T:$T,'BAZA DANYCH'!$B:$B,STATYSTYKI!$B708,'BAZA DANYCH'!$C:$C,STATYSTYKI!$C708,'BAZA DANYCH'!$G:$G,STATYSTYKI!$D708,'BAZA DANYCH'!$K:$K,STATYSTYKI!AB$550)</f>
        <v>2</v>
      </c>
      <c r="AC708" s="9">
        <f>SUMIFS('BAZA DANYCH'!$T:$T,'BAZA DANYCH'!$B:$B,STATYSTYKI!$B708,'BAZA DANYCH'!$C:$C,STATYSTYKI!$C708,'BAZA DANYCH'!$G:$G,STATYSTYKI!$D708,'BAZA DANYCH'!$K:$K,STATYSTYKI!AC$550)</f>
        <v>4</v>
      </c>
      <c r="AD708" s="9">
        <f>SUMIFS('BAZA DANYCH'!$T:$T,'BAZA DANYCH'!$B:$B,STATYSTYKI!$B708,'BAZA DANYCH'!$C:$C,STATYSTYKI!$C708,'BAZA DANYCH'!$G:$G,STATYSTYKI!$D708,'BAZA DANYCH'!$K:$K,STATYSTYKI!AD$550)</f>
        <v>1</v>
      </c>
      <c r="AE708" s="9">
        <f>SUMIFS('BAZA DANYCH'!$T:$T,'BAZA DANYCH'!$B:$B,STATYSTYKI!$B708,'BAZA DANYCH'!$C:$C,STATYSTYKI!$C708,'BAZA DANYCH'!$G:$G,STATYSTYKI!$D708,'BAZA DANYCH'!$K:$K,STATYSTYKI!AE$550)</f>
        <v>3</v>
      </c>
      <c r="AF708" s="9">
        <f>SUMIFS('BAZA DANYCH'!$T:$T,'BAZA DANYCH'!$B:$B,STATYSTYKI!$B708,'BAZA DANYCH'!$C:$C,STATYSTYKI!$C708,'BAZA DANYCH'!$G:$G,STATYSTYKI!$D708,'BAZA DANYCH'!$K:$K,STATYSTYKI!AF$550)</f>
        <v>1</v>
      </c>
      <c r="AG708" s="9">
        <f>SUMIFS('BAZA DANYCH'!$T:$T,'BAZA DANYCH'!$B:$B,STATYSTYKI!$B708,'BAZA DANYCH'!$C:$C,STATYSTYKI!$C708,'BAZA DANYCH'!$G:$G,STATYSTYKI!$D708,'BAZA DANYCH'!$K:$K,STATYSTYKI!AG$550)</f>
        <v>1</v>
      </c>
      <c r="AH708" s="9">
        <f>SUMIFS('BAZA DANYCH'!$T:$T,'BAZA DANYCH'!$B:$B,STATYSTYKI!$B708,'BAZA DANYCH'!$C:$C,STATYSTYKI!$C708,'BAZA DANYCH'!$G:$G,STATYSTYKI!$D708,'BAZA DANYCH'!$K:$K,STATYSTYKI!AH$550)</f>
        <v>2</v>
      </c>
      <c r="AI708" s="9">
        <f>SUMIFS('BAZA DANYCH'!$T:$T,'BAZA DANYCH'!$B:$B,STATYSTYKI!$B708,'BAZA DANYCH'!$C:$C,STATYSTYKI!$C708,'BAZA DANYCH'!$G:$G,STATYSTYKI!$D708,'BAZA DANYCH'!$K:$K,STATYSTYKI!AI$550)</f>
        <v>2</v>
      </c>
      <c r="AJ708" s="9">
        <f>SUMIFS('BAZA DANYCH'!$T:$T,'BAZA DANYCH'!$B:$B,STATYSTYKI!$B708,'BAZA DANYCH'!$C:$C,STATYSTYKI!$C708,'BAZA DANYCH'!$G:$G,STATYSTYKI!$D708,'BAZA DANYCH'!$K:$K,STATYSTYKI!AJ$550)</f>
        <v>4</v>
      </c>
      <c r="AK708" s="9">
        <f>SUMIFS('BAZA DANYCH'!$T:$T,'BAZA DANYCH'!$B:$B,STATYSTYKI!$B708,'BAZA DANYCH'!$C:$C,STATYSTYKI!$C708,'BAZA DANYCH'!$G:$G,STATYSTYKI!$D708,'BAZA DANYCH'!$K:$K,STATYSTYKI!AK$550)</f>
        <v>5</v>
      </c>
      <c r="AL708" s="9">
        <f>SUMIFS('BAZA DANYCH'!$T:$T,'BAZA DANYCH'!$B:$B,STATYSTYKI!$B708,'BAZA DANYCH'!$C:$C,STATYSTYKI!$C708,'BAZA DANYCH'!$G:$G,STATYSTYKI!$D708,'BAZA DANYCH'!$K:$K,STATYSTYKI!AL$550)</f>
        <v>4</v>
      </c>
      <c r="AM708" s="9">
        <f>SUMIFS('BAZA DANYCH'!$T:$T,'BAZA DANYCH'!$B:$B,STATYSTYKI!$B708,'BAZA DANYCH'!$C:$C,STATYSTYKI!$C708,'BAZA DANYCH'!$G:$G,STATYSTYKI!$D708,'BAZA DANYCH'!$K:$K,STATYSTYKI!AM$550)</f>
        <v>3</v>
      </c>
      <c r="AN708" s="9">
        <f>SUMIFS('BAZA DANYCH'!$T:$T,'BAZA DANYCH'!$B:$B,STATYSTYKI!$B708,'BAZA DANYCH'!$C:$C,STATYSTYKI!$C708,'BAZA DANYCH'!$G:$G,STATYSTYKI!$D708,'BAZA DANYCH'!$K:$K,STATYSTYKI!AN$550)</f>
        <v>3</v>
      </c>
      <c r="AO708" s="9">
        <f>SUMIFS('BAZA DANYCH'!$T:$T,'BAZA DANYCH'!$B:$B,STATYSTYKI!$B708,'BAZA DANYCH'!$C:$C,STATYSTYKI!$C708,'BAZA DANYCH'!$G:$G,STATYSTYKI!$D708,'BAZA DANYCH'!$K:$K,STATYSTYKI!AO$550)</f>
        <v>3</v>
      </c>
      <c r="AP708" s="9">
        <f>SUMIFS('BAZA DANYCH'!$T:$T,'BAZA DANYCH'!$B:$B,STATYSTYKI!$B708,'BAZA DANYCH'!$C:$C,STATYSTYKI!$C708,'BAZA DANYCH'!$G:$G,STATYSTYKI!$D708,'BAZA DANYCH'!$K:$K,STATYSTYKI!AP$550)</f>
        <v>3</v>
      </c>
      <c r="AQ708" s="9">
        <f>SUMIFS('BAZA DANYCH'!$T:$T,'BAZA DANYCH'!$B:$B,STATYSTYKI!$B708,'BAZA DANYCH'!$C:$C,STATYSTYKI!$C708,'BAZA DANYCH'!$G:$G,STATYSTYKI!$D708,'BAZA DANYCH'!$K:$K,STATYSTYKI!AQ$550)</f>
        <v>0</v>
      </c>
      <c r="AR708" s="9">
        <f>SUMIFS('BAZA DANYCH'!$T:$T,'BAZA DANYCH'!$B:$B,STATYSTYKI!$B708,'BAZA DANYCH'!$C:$C,STATYSTYKI!$C708,'BAZA DANYCH'!$G:$G,STATYSTYKI!$D708,'BAZA DANYCH'!$K:$K,STATYSTYKI!AR$550)</f>
        <v>3</v>
      </c>
      <c r="AS708" s="9">
        <f>SUMIFS('BAZA DANYCH'!$T:$T,'BAZA DANYCH'!$B:$B,STATYSTYKI!$B708,'BAZA DANYCH'!$C:$C,STATYSTYKI!$C708,'BAZA DANYCH'!$G:$G,STATYSTYKI!$D708,'BAZA DANYCH'!$K:$K,STATYSTYKI!AS$550)</f>
        <v>4</v>
      </c>
      <c r="AT708" s="9">
        <f>SUMIFS('BAZA DANYCH'!$T:$T,'BAZA DANYCH'!$B:$B,STATYSTYKI!$B708,'BAZA DANYCH'!$C:$C,STATYSTYKI!$C708,'BAZA DANYCH'!$G:$G,STATYSTYKI!$D708,'BAZA DANYCH'!$K:$K,STATYSTYKI!AT$550)</f>
        <v>1</v>
      </c>
      <c r="AU708" s="9">
        <f>SUMIFS('BAZA DANYCH'!$T:$T,'BAZA DANYCH'!$B:$B,STATYSTYKI!$B708,'BAZA DANYCH'!$C:$C,STATYSTYKI!$C708,'BAZA DANYCH'!$G:$G,STATYSTYKI!$D708,'BAZA DANYCH'!$K:$K,STATYSTYKI!AU$550)</f>
        <v>0</v>
      </c>
      <c r="AV708" s="9">
        <f>SUMIFS('BAZA DANYCH'!$T:$T,'BAZA DANYCH'!$B:$B,STATYSTYKI!$B708,'BAZA DANYCH'!$C:$C,STATYSTYKI!$C708,'BAZA DANYCH'!$G:$G,STATYSTYKI!$D708,'BAZA DANYCH'!$K:$K,STATYSTYKI!AV$550)</f>
        <v>2</v>
      </c>
      <c r="AW708" s="9">
        <f>SUMIFS('BAZA DANYCH'!$T:$T,'BAZA DANYCH'!$B:$B,STATYSTYKI!$B708,'BAZA DANYCH'!$C:$C,STATYSTYKI!$C708,'BAZA DANYCH'!$G:$G,STATYSTYKI!$D708,'BAZA DANYCH'!$K:$K,STATYSTYKI!AW$550)</f>
        <v>2</v>
      </c>
      <c r="AX708" s="9">
        <f>SUMIFS('BAZA DANYCH'!$T:$T,'BAZA DANYCH'!$B:$B,STATYSTYKI!$B708,'BAZA DANYCH'!$C:$C,STATYSTYKI!$C708,'BAZA DANYCH'!$G:$G,STATYSTYKI!$D708,'BAZA DANYCH'!$K:$K,STATYSTYKI!AX$550)</f>
        <v>3</v>
      </c>
      <c r="AY708" s="9">
        <f>SUMIFS('BAZA DANYCH'!$T:$T,'BAZA DANYCH'!$B:$B,STATYSTYKI!$B708,'BAZA DANYCH'!$C:$C,STATYSTYKI!$C708,'BAZA DANYCH'!$G:$G,STATYSTYKI!$D708,'BAZA DANYCH'!$K:$K,STATYSTYKI!AY$550)</f>
        <v>2</v>
      </c>
      <c r="AZ708" s="9">
        <f>SUMIFS('BAZA DANYCH'!$T:$T,'BAZA DANYCH'!$B:$B,STATYSTYKI!$B708,'BAZA DANYCH'!$C:$C,STATYSTYKI!$C708,'BAZA DANYCH'!$G:$G,STATYSTYKI!$D708,'BAZA DANYCH'!$K:$K,STATYSTYKI!AZ$550)</f>
        <v>3</v>
      </c>
      <c r="BA708" s="9">
        <f>SUMIFS('BAZA DANYCH'!$T:$T,'BAZA DANYCH'!$B:$B,STATYSTYKI!$B708,'BAZA DANYCH'!$C:$C,STATYSTYKI!$C708,'BAZA DANYCH'!$G:$G,STATYSTYKI!$D708,'BAZA DANYCH'!$K:$K,STATYSTYKI!BA$550)</f>
        <v>1</v>
      </c>
      <c r="BB708" s="9">
        <f>SUMIFS('BAZA DANYCH'!$T:$T,'BAZA DANYCH'!$B:$B,STATYSTYKI!$B708,'BAZA DANYCH'!$C:$C,STATYSTYKI!$C708,'BAZA DANYCH'!$G:$G,STATYSTYKI!$D708,'BAZA DANYCH'!$K:$K,STATYSTYKI!BB$550)</f>
        <v>3</v>
      </c>
      <c r="BC708" s="9">
        <f>SUMIFS('BAZA DANYCH'!$T:$T,'BAZA DANYCH'!$B:$B,STATYSTYKI!$B708,'BAZA DANYCH'!$C:$C,STATYSTYKI!$C708,'BAZA DANYCH'!$G:$G,STATYSTYKI!$D708,'BAZA DANYCH'!$K:$K,STATYSTYKI!BC$550)</f>
        <v>3</v>
      </c>
      <c r="BD708" s="9">
        <f>SUMIFS('BAZA DANYCH'!$T:$T,'BAZA DANYCH'!$B:$B,STATYSTYKI!$B708,'BAZA DANYCH'!$C:$C,STATYSTYKI!$C708,'BAZA DANYCH'!$G:$G,STATYSTYKI!$D708,'BAZA DANYCH'!$K:$K,STATYSTYKI!BD$550)</f>
        <v>4</v>
      </c>
      <c r="BE708" s="9">
        <f>SUMIFS('BAZA DANYCH'!$T:$T,'BAZA DANYCH'!$B:$B,STATYSTYKI!$B708,'BAZA DANYCH'!$C:$C,STATYSTYKI!$C708,'BAZA DANYCH'!$G:$G,STATYSTYKI!$D708,'BAZA DANYCH'!$K:$K,STATYSTYKI!BE$550)</f>
        <v>3</v>
      </c>
      <c r="BF708" s="9">
        <f>SUMIFS('BAZA DANYCH'!$T:$T,'BAZA DANYCH'!$B:$B,STATYSTYKI!$B708,'BAZA DANYCH'!$C:$C,STATYSTYKI!$C708,'BAZA DANYCH'!$G:$G,STATYSTYKI!$D708,'BAZA DANYCH'!$K:$K,STATYSTYKI!BF$550)</f>
        <v>5</v>
      </c>
      <c r="BG708" s="9">
        <f>SUMIFS('BAZA DANYCH'!$T:$T,'BAZA DANYCH'!$B:$B,STATYSTYKI!$B708,'BAZA DANYCH'!$C:$C,STATYSTYKI!$C708,'BAZA DANYCH'!$G:$G,STATYSTYKI!$D708,'BAZA DANYCH'!$K:$K,STATYSTYKI!BG$550)</f>
        <v>3</v>
      </c>
      <c r="BH708" s="9">
        <f>SUMIFS('BAZA DANYCH'!$T:$T,'BAZA DANYCH'!$B:$B,STATYSTYKI!$B708,'BAZA DANYCH'!$C:$C,STATYSTYKI!$C708,'BAZA DANYCH'!$G:$G,STATYSTYKI!$D708,'BAZA DANYCH'!$K:$K,STATYSTYKI!BH$550)</f>
        <v>0</v>
      </c>
      <c r="BI708" s="9">
        <f>SUMIFS('BAZA DANYCH'!$T:$T,'BAZA DANYCH'!$B:$B,STATYSTYKI!$B708,'BAZA DANYCH'!$C:$C,STATYSTYKI!$C708,'BAZA DANYCH'!$G:$G,STATYSTYKI!$D708,'BAZA DANYCH'!$K:$K,STATYSTYKI!BI$550)</f>
        <v>4</v>
      </c>
      <c r="BJ708" s="9">
        <f>SUMIFS('BAZA DANYCH'!$T:$T,'BAZA DANYCH'!$B:$B,STATYSTYKI!$B708,'BAZA DANYCH'!$C:$C,STATYSTYKI!$C708,'BAZA DANYCH'!$G:$G,STATYSTYKI!$D708,'BAZA DANYCH'!$K:$K,STATYSTYKI!BJ$550)</f>
        <v>3</v>
      </c>
      <c r="BK708" s="9">
        <f>SUMIFS('BAZA DANYCH'!$T:$T,'BAZA DANYCH'!$B:$B,STATYSTYKI!$B708,'BAZA DANYCH'!$C:$C,STATYSTYKI!$C708,'BAZA DANYCH'!$G:$G,STATYSTYKI!$D708,'BAZA DANYCH'!$K:$K,STATYSTYKI!BK$550)</f>
        <v>2</v>
      </c>
      <c r="BL708" s="9">
        <f>SUMIFS('BAZA DANYCH'!$T:$T,'BAZA DANYCH'!$B:$B,STATYSTYKI!$B708,'BAZA DANYCH'!$C:$C,STATYSTYKI!$C708,'BAZA DANYCH'!$G:$G,STATYSTYKI!$D708,'BAZA DANYCH'!$K:$K,STATYSTYKI!BL$550)</f>
        <v>7</v>
      </c>
      <c r="BM708" s="9">
        <f>SUMIFS('BAZA DANYCH'!$T:$T,'BAZA DANYCH'!$B:$B,STATYSTYKI!$B708,'BAZA DANYCH'!$C:$C,STATYSTYKI!$C708,'BAZA DANYCH'!$G:$G,STATYSTYKI!$D708,'BAZA DANYCH'!$K:$K,STATYSTYKI!BM$550)</f>
        <v>4</v>
      </c>
      <c r="BN708" s="9">
        <f>SUMIFS('BAZA DANYCH'!$T:$T,'BAZA DANYCH'!$B:$B,STATYSTYKI!$B708,'BAZA DANYCH'!$C:$C,STATYSTYKI!$C708,'BAZA DANYCH'!$G:$G,STATYSTYKI!$D708,'BAZA DANYCH'!$K:$K,STATYSTYKI!BN$550)</f>
        <v>3</v>
      </c>
      <c r="BO708" s="9">
        <f>SUMIFS('BAZA DANYCH'!$T:$T,'BAZA DANYCH'!$B:$B,STATYSTYKI!$B708,'BAZA DANYCH'!$C:$C,STATYSTYKI!$C708,'BAZA DANYCH'!$G:$G,STATYSTYKI!$D708,'BAZA DANYCH'!$K:$K,STATYSTYKI!BO$550)</f>
        <v>7</v>
      </c>
      <c r="BP708" s="9">
        <f>SUMIFS('BAZA DANYCH'!$T:$T,'BAZA DANYCH'!$B:$B,STATYSTYKI!$B708,'BAZA DANYCH'!$C:$C,STATYSTYKI!$C708,'BAZA DANYCH'!$G:$G,STATYSTYKI!$D708,'BAZA DANYCH'!$K:$K,STATYSTYKI!BP$550)</f>
        <v>7</v>
      </c>
      <c r="BQ708" s="9">
        <f>SUMIFS('BAZA DANYCH'!$T:$T,'BAZA DANYCH'!$B:$B,STATYSTYKI!$B708,'BAZA DANYCH'!$C:$C,STATYSTYKI!$C708,'BAZA DANYCH'!$G:$G,STATYSTYKI!$D708,'BAZA DANYCH'!$K:$K,STATYSTYKI!BQ$550)</f>
        <v>9</v>
      </c>
      <c r="BR708" s="9">
        <f>SUMIFS('BAZA DANYCH'!$T:$T,'BAZA DANYCH'!$B:$B,STATYSTYKI!$B708,'BAZA DANYCH'!$C:$C,STATYSTYKI!$C708,'BAZA DANYCH'!$G:$G,STATYSTYKI!$D708,'BAZA DANYCH'!$K:$K,STATYSTYKI!BR$550)</f>
        <v>5</v>
      </c>
      <c r="BS708" s="9">
        <f>SUMIFS('BAZA DANYCH'!$T:$T,'BAZA DANYCH'!$B:$B,STATYSTYKI!$B708,'BAZA DANYCH'!$C:$C,STATYSTYKI!$C708,'BAZA DANYCH'!$G:$G,STATYSTYKI!$D708,'BAZA DANYCH'!$K:$K,STATYSTYKI!BS$550)</f>
        <v>6</v>
      </c>
      <c r="BT708" s="9">
        <f>SUMIFS('BAZA DANYCH'!$T:$T,'BAZA DANYCH'!$B:$B,STATYSTYKI!$B708,'BAZA DANYCH'!$C:$C,STATYSTYKI!$C708,'BAZA DANYCH'!$G:$G,STATYSTYKI!$D708,'BAZA DANYCH'!$K:$K,STATYSTYKI!BT$550)</f>
        <v>9</v>
      </c>
      <c r="BU708" s="9">
        <f>SUMIFS('BAZA DANYCH'!$T:$T,'BAZA DANYCH'!$B:$B,STATYSTYKI!$B708,'BAZA DANYCH'!$C:$C,STATYSTYKI!$C708,'BAZA DANYCH'!$G:$G,STATYSTYKI!$D708,'BAZA DANYCH'!$K:$K,STATYSTYKI!BU$550)</f>
        <v>7</v>
      </c>
      <c r="BV708" s="9">
        <f>SUMIFS('BAZA DANYCH'!$T:$T,'BAZA DANYCH'!$B:$B,STATYSTYKI!$B708,'BAZA DANYCH'!$C:$C,STATYSTYKI!$C708,'BAZA DANYCH'!$G:$G,STATYSTYKI!$D708,'BAZA DANYCH'!$K:$K,STATYSTYKI!BV$550)</f>
        <v>11</v>
      </c>
      <c r="BW708" s="9">
        <f>SUMIFS('BAZA DANYCH'!$T:$T,'BAZA DANYCH'!$B:$B,STATYSTYKI!$B708,'BAZA DANYCH'!$C:$C,STATYSTYKI!$C708,'BAZA DANYCH'!$G:$G,STATYSTYKI!$D708,'BAZA DANYCH'!$K:$K,STATYSTYKI!BW$550)</f>
        <v>4</v>
      </c>
      <c r="BX708" s="9">
        <f>SUMIFS('BAZA DANYCH'!$T:$T,'BAZA DANYCH'!$B:$B,STATYSTYKI!$B708,'BAZA DANYCH'!$C:$C,STATYSTYKI!$C708,'BAZA DANYCH'!$G:$G,STATYSTYKI!$D708,'BAZA DANYCH'!$K:$K,STATYSTYKI!BX$550)</f>
        <v>6</v>
      </c>
      <c r="BY708" s="9">
        <f>SUMIFS('BAZA DANYCH'!$T:$T,'BAZA DANYCH'!$B:$B,STATYSTYKI!$B708,'BAZA DANYCH'!$C:$C,STATYSTYKI!$C708,'BAZA DANYCH'!$G:$G,STATYSTYKI!$D708,'BAZA DANYCH'!$K:$K,STATYSTYKI!BY$550)</f>
        <v>9</v>
      </c>
      <c r="BZ708" s="9">
        <f>SUMIFS('BAZA DANYCH'!$T:$T,'BAZA DANYCH'!$B:$B,STATYSTYKI!$B708,'BAZA DANYCH'!$C:$C,STATYSTYKI!$C708,'BAZA DANYCH'!$G:$G,STATYSTYKI!$D708,'BAZA DANYCH'!$K:$K,STATYSTYKI!BZ$550)</f>
        <v>6</v>
      </c>
      <c r="CA708" s="9">
        <f>SUMIFS('BAZA DANYCH'!$T:$T,'BAZA DANYCH'!$B:$B,STATYSTYKI!$B708,'BAZA DANYCH'!$C:$C,STATYSTYKI!$C708,'BAZA DANYCH'!$G:$G,STATYSTYKI!$D708,'BAZA DANYCH'!$K:$K,STATYSTYKI!CA$550)</f>
        <v>2</v>
      </c>
      <c r="CB708" s="9">
        <f>SUMIFS('BAZA DANYCH'!$T:$T,'BAZA DANYCH'!$B:$B,STATYSTYKI!$B708,'BAZA DANYCH'!$C:$C,STATYSTYKI!$C708,'BAZA DANYCH'!$G:$G,STATYSTYKI!$D708,'BAZA DANYCH'!$K:$K,STATYSTYKI!CB$550)</f>
        <v>5</v>
      </c>
      <c r="CC708" s="9">
        <f>SUMIFS('BAZA DANYCH'!$T:$T,'BAZA DANYCH'!$B:$B,STATYSTYKI!$B708,'BAZA DANYCH'!$C:$C,STATYSTYKI!$C708,'BAZA DANYCH'!$G:$G,STATYSTYKI!$D708,'BAZA DANYCH'!$K:$K,STATYSTYKI!CC$550)</f>
        <v>5</v>
      </c>
      <c r="CD708" s="9">
        <f>SUMIFS('BAZA DANYCH'!$T:$T,'BAZA DANYCH'!$B:$B,STATYSTYKI!$B708,'BAZA DANYCH'!$C:$C,STATYSTYKI!$C708,'BAZA DANYCH'!$G:$G,STATYSTYKI!$D708,'BAZA DANYCH'!$K:$K,STATYSTYKI!CD$550)</f>
        <v>2</v>
      </c>
      <c r="CE708" s="9">
        <f>SUMIFS('BAZA DANYCH'!$T:$T,'BAZA DANYCH'!$B:$B,STATYSTYKI!$B708,'BAZA DANYCH'!$C:$C,STATYSTYKI!$C708,'BAZA DANYCH'!$G:$G,STATYSTYKI!$D708,'BAZA DANYCH'!$K:$K,STATYSTYKI!CE$550)</f>
        <v>3</v>
      </c>
      <c r="CF708" s="9">
        <f>SUMIFS('BAZA DANYCH'!$T:$T,'BAZA DANYCH'!$B:$B,STATYSTYKI!$B708,'BAZA DANYCH'!$C:$C,STATYSTYKI!$C708,'BAZA DANYCH'!$G:$G,STATYSTYKI!$D708,'BAZA DANYCH'!$K:$K,STATYSTYKI!CF$550)</f>
        <v>4</v>
      </c>
      <c r="CG708" s="9">
        <f>SUMIFS('BAZA DANYCH'!$T:$T,'BAZA DANYCH'!$B:$B,STATYSTYKI!$B708,'BAZA DANYCH'!$C:$C,STATYSTYKI!$C708,'BAZA DANYCH'!$G:$G,STATYSTYKI!$D708,'BAZA DANYCH'!$K:$K,STATYSTYKI!CG$550)</f>
        <v>5</v>
      </c>
      <c r="CH708" s="9">
        <f>SUMIFS('BAZA DANYCH'!$T:$T,'BAZA DANYCH'!$B:$B,STATYSTYKI!$B708,'BAZA DANYCH'!$C:$C,STATYSTYKI!$C708,'BAZA DANYCH'!$G:$G,STATYSTYKI!$D708,'BAZA DANYCH'!$K:$K,STATYSTYKI!CH$550)</f>
        <v>10</v>
      </c>
      <c r="CI708" s="9">
        <f>SUMIFS('BAZA DANYCH'!$T:$T,'BAZA DANYCH'!$B:$B,STATYSTYKI!$B708,'BAZA DANYCH'!$C:$C,STATYSTYKI!$C708,'BAZA DANYCH'!$G:$G,STATYSTYKI!$D708,'BAZA DANYCH'!$K:$K,STATYSTYKI!CI$550)</f>
        <v>2</v>
      </c>
      <c r="CJ708" s="9">
        <f>SUMIFS('BAZA DANYCH'!$T:$T,'BAZA DANYCH'!$B:$B,STATYSTYKI!$B708,'BAZA DANYCH'!$C:$C,STATYSTYKI!$C708,'BAZA DANYCH'!$G:$G,STATYSTYKI!$D708,'BAZA DANYCH'!$K:$K,STATYSTYKI!CJ$550)</f>
        <v>6</v>
      </c>
      <c r="CK708" s="9">
        <f>SUMIFS('BAZA DANYCH'!$T:$T,'BAZA DANYCH'!$B:$B,STATYSTYKI!$B708,'BAZA DANYCH'!$C:$C,STATYSTYKI!$C708,'BAZA DANYCH'!$G:$G,STATYSTYKI!$D708,'BAZA DANYCH'!$K:$K,STATYSTYKI!CK$550)</f>
        <v>4</v>
      </c>
      <c r="CL708" s="9">
        <f>SUMIFS('BAZA DANYCH'!$T:$T,'BAZA DANYCH'!$B:$B,STATYSTYKI!$B708,'BAZA DANYCH'!$C:$C,STATYSTYKI!$C708,'BAZA DANYCH'!$G:$G,STATYSTYKI!$D708,'BAZA DANYCH'!$K:$K,STATYSTYKI!CL$550)</f>
        <v>2</v>
      </c>
      <c r="CM708" s="9">
        <f>SUMIFS('BAZA DANYCH'!$T:$T,'BAZA DANYCH'!$B:$B,STATYSTYKI!$B708,'BAZA DANYCH'!$C:$C,STATYSTYKI!$C708,'BAZA DANYCH'!$G:$G,STATYSTYKI!$D708,'BAZA DANYCH'!$K:$K,STATYSTYKI!CM$550)</f>
        <v>1</v>
      </c>
      <c r="CN708" s="9">
        <f>SUMIFS('BAZA DANYCH'!$T:$T,'BAZA DANYCH'!$B:$B,STATYSTYKI!$B708,'BAZA DANYCH'!$C:$C,STATYSTYKI!$C708,'BAZA DANYCH'!$G:$G,STATYSTYKI!$D708,'BAZA DANYCH'!$K:$K,STATYSTYKI!CN$550)</f>
        <v>4</v>
      </c>
      <c r="CO708" s="9">
        <f>SUMIFS('BAZA DANYCH'!$T:$T,'BAZA DANYCH'!$B:$B,STATYSTYKI!$B708,'BAZA DANYCH'!$C:$C,STATYSTYKI!$C708,'BAZA DANYCH'!$G:$G,STATYSTYKI!$D708,'BAZA DANYCH'!$K:$K,STATYSTYKI!CO$550)</f>
        <v>1</v>
      </c>
      <c r="CP708" s="9">
        <f>SUMIFS('BAZA DANYCH'!$T:$T,'BAZA DANYCH'!$B:$B,STATYSTYKI!$B708,'BAZA DANYCH'!$C:$C,STATYSTYKI!$C708,'BAZA DANYCH'!$G:$G,STATYSTYKI!$D708,'BAZA DANYCH'!$K:$K,STATYSTYKI!CP$550)</f>
        <v>2</v>
      </c>
      <c r="CQ708" s="9">
        <f>SUMIFS('BAZA DANYCH'!$T:$T,'BAZA DANYCH'!$B:$B,STATYSTYKI!$B708,'BAZA DANYCH'!$C:$C,STATYSTYKI!$C708,'BAZA DANYCH'!$G:$G,STATYSTYKI!$D708,'BAZA DANYCH'!$K:$K,STATYSTYKI!CQ$550)</f>
        <v>1</v>
      </c>
      <c r="CR708" s="9">
        <f>SUMIFS('BAZA DANYCH'!$T:$T,'BAZA DANYCH'!$B:$B,STATYSTYKI!$B708,'BAZA DANYCH'!$C:$C,STATYSTYKI!$C708,'BAZA DANYCH'!$G:$G,STATYSTYKI!$D708,'BAZA DANYCH'!$K:$K,STATYSTYKI!CR$550)</f>
        <v>3</v>
      </c>
      <c r="CS708" s="9">
        <f>SUMIFS('BAZA DANYCH'!$T:$T,'BAZA DANYCH'!$B:$B,STATYSTYKI!$B708,'BAZA DANYCH'!$C:$C,STATYSTYKI!$C708,'BAZA DANYCH'!$G:$G,STATYSTYKI!$D708,'BAZA DANYCH'!$K:$K,STATYSTYKI!CS$550)</f>
        <v>2</v>
      </c>
      <c r="CT708" s="9">
        <f>SUMIFS('BAZA DANYCH'!$T:$T,'BAZA DANYCH'!$B:$B,STATYSTYKI!$B708,'BAZA DANYCH'!$C:$C,STATYSTYKI!$C708,'BAZA DANYCH'!$G:$G,STATYSTYKI!$D708,'BAZA DANYCH'!$K:$K,STATYSTYKI!CT$550)</f>
        <v>0</v>
      </c>
      <c r="CU708" s="9">
        <f>SUMIFS('BAZA DANYCH'!$T:$T,'BAZA DANYCH'!$B:$B,STATYSTYKI!$B708,'BAZA DANYCH'!$C:$C,STATYSTYKI!$C708,'BAZA DANYCH'!$G:$G,STATYSTYKI!$D708,'BAZA DANYCH'!$K:$K,STATYSTYKI!CU$550)</f>
        <v>1</v>
      </c>
      <c r="CV708" s="9">
        <f>SUMIFS('BAZA DANYCH'!$T:$T,'BAZA DANYCH'!$B:$B,STATYSTYKI!$B708,'BAZA DANYCH'!$C:$C,STATYSTYKI!$C708,'BAZA DANYCH'!$G:$G,STATYSTYKI!$D708,'BAZA DANYCH'!$K:$K,STATYSTYKI!CV$550)</f>
        <v>0</v>
      </c>
      <c r="CW708" s="9">
        <f>SUMIFS('BAZA DANYCH'!$T:$T,'BAZA DANYCH'!$B:$B,STATYSTYKI!$B708,'BAZA DANYCH'!$C:$C,STATYSTYKI!$C708,'BAZA DANYCH'!$G:$G,STATYSTYKI!$D708,'BAZA DANYCH'!$K:$K,STATYSTYKI!CW$550)</f>
        <v>0</v>
      </c>
      <c r="CX708" s="9">
        <f>SUMIFS('BAZA DANYCH'!$T:$T,'BAZA DANYCH'!$B:$B,STATYSTYKI!$B708,'BAZA DANYCH'!$C:$C,STATYSTYKI!$C708,'BAZA DANYCH'!$G:$G,STATYSTYKI!$D708,'BAZA DANYCH'!$K:$K,STATYSTYKI!CX$550)</f>
        <v>0</v>
      </c>
    </row>
    <row r="709" spans="1:102" hidden="1">
      <c r="A709" s="8"/>
      <c r="B709" s="60" t="s">
        <v>148</v>
      </c>
      <c r="C709" s="61" t="s">
        <v>149</v>
      </c>
      <c r="D709" s="61" t="s">
        <v>151</v>
      </c>
      <c r="E709" s="82" t="s">
        <v>5</v>
      </c>
      <c r="F709" s="64">
        <f t="shared" si="277"/>
        <v>397</v>
      </c>
      <c r="G709" s="9">
        <f>SUMIFS('BAZA DANYCH'!$O:$O,'BAZA DANYCH'!$B:$B,STATYSTYKI!$B709,'BAZA DANYCH'!$C:$C,STATYSTYKI!$C709,'BAZA DANYCH'!$G:$G,STATYSTYKI!$D709,'BAZA DANYCH'!$K:$K,STATYSTYKI!G$550)</f>
        <v>1</v>
      </c>
      <c r="H709" s="9">
        <f>SUMIFS('BAZA DANYCH'!$O:$O,'BAZA DANYCH'!$B:$B,STATYSTYKI!$B709,'BAZA DANYCH'!$C:$C,STATYSTYKI!$C709,'BAZA DANYCH'!$G:$G,STATYSTYKI!$D709,'BAZA DANYCH'!$K:$K,STATYSTYKI!H$550)</f>
        <v>0</v>
      </c>
      <c r="I709" s="9">
        <f>SUMIFS('BAZA DANYCH'!$O:$O,'BAZA DANYCH'!$B:$B,STATYSTYKI!$B709,'BAZA DANYCH'!$C:$C,STATYSTYKI!$C709,'BAZA DANYCH'!$G:$G,STATYSTYKI!$D709,'BAZA DANYCH'!$K:$K,STATYSTYKI!I$550)</f>
        <v>0</v>
      </c>
      <c r="J709" s="9">
        <f>SUMIFS('BAZA DANYCH'!$O:$O,'BAZA DANYCH'!$B:$B,STATYSTYKI!$B709,'BAZA DANYCH'!$C:$C,STATYSTYKI!$C709,'BAZA DANYCH'!$G:$G,STATYSTYKI!$D709,'BAZA DANYCH'!$K:$K,STATYSTYKI!J$550)</f>
        <v>0</v>
      </c>
      <c r="K709" s="9">
        <f>SUMIFS('BAZA DANYCH'!$O:$O,'BAZA DANYCH'!$B:$B,STATYSTYKI!$B709,'BAZA DANYCH'!$C:$C,STATYSTYKI!$C709,'BAZA DANYCH'!$G:$G,STATYSTYKI!$D709,'BAZA DANYCH'!$K:$K,STATYSTYKI!K$550)</f>
        <v>1</v>
      </c>
      <c r="L709" s="9">
        <f>SUMIFS('BAZA DANYCH'!$O:$O,'BAZA DANYCH'!$B:$B,STATYSTYKI!$B709,'BAZA DANYCH'!$C:$C,STATYSTYKI!$C709,'BAZA DANYCH'!$G:$G,STATYSTYKI!$D709,'BAZA DANYCH'!$K:$K,STATYSTYKI!L$550)</f>
        <v>0</v>
      </c>
      <c r="M709" s="9">
        <f>SUMIFS('BAZA DANYCH'!$O:$O,'BAZA DANYCH'!$B:$B,STATYSTYKI!$B709,'BAZA DANYCH'!$C:$C,STATYSTYKI!$C709,'BAZA DANYCH'!$G:$G,STATYSTYKI!$D709,'BAZA DANYCH'!$K:$K,STATYSTYKI!M$550)</f>
        <v>1</v>
      </c>
      <c r="N709" s="9">
        <f>SUMIFS('BAZA DANYCH'!$O:$O,'BAZA DANYCH'!$B:$B,STATYSTYKI!$B709,'BAZA DANYCH'!$C:$C,STATYSTYKI!$C709,'BAZA DANYCH'!$G:$G,STATYSTYKI!$D709,'BAZA DANYCH'!$K:$K,STATYSTYKI!N$550)</f>
        <v>0</v>
      </c>
      <c r="O709" s="9">
        <f>SUMIFS('BAZA DANYCH'!$O:$O,'BAZA DANYCH'!$B:$B,STATYSTYKI!$B709,'BAZA DANYCH'!$C:$C,STATYSTYKI!$C709,'BAZA DANYCH'!$G:$G,STATYSTYKI!$D709,'BAZA DANYCH'!$K:$K,STATYSTYKI!O$550)</f>
        <v>0</v>
      </c>
      <c r="P709" s="9">
        <f>SUMIFS('BAZA DANYCH'!$O:$O,'BAZA DANYCH'!$B:$B,STATYSTYKI!$B709,'BAZA DANYCH'!$C:$C,STATYSTYKI!$C709,'BAZA DANYCH'!$G:$G,STATYSTYKI!$D709,'BAZA DANYCH'!$K:$K,STATYSTYKI!P$550)</f>
        <v>2</v>
      </c>
      <c r="Q709" s="9">
        <f>SUMIFS('BAZA DANYCH'!$O:$O,'BAZA DANYCH'!$B:$B,STATYSTYKI!$B709,'BAZA DANYCH'!$C:$C,STATYSTYKI!$C709,'BAZA DANYCH'!$G:$G,STATYSTYKI!$D709,'BAZA DANYCH'!$K:$K,STATYSTYKI!Q$550)</f>
        <v>1</v>
      </c>
      <c r="R709" s="9">
        <f>SUMIFS('BAZA DANYCH'!$O:$O,'BAZA DANYCH'!$B:$B,STATYSTYKI!$B709,'BAZA DANYCH'!$C:$C,STATYSTYKI!$C709,'BAZA DANYCH'!$G:$G,STATYSTYKI!$D709,'BAZA DANYCH'!$K:$K,STATYSTYKI!R$550)</f>
        <v>0</v>
      </c>
      <c r="S709" s="9">
        <f>SUMIFS('BAZA DANYCH'!$O:$O,'BAZA DANYCH'!$B:$B,STATYSTYKI!$B709,'BAZA DANYCH'!$C:$C,STATYSTYKI!$C709,'BAZA DANYCH'!$G:$G,STATYSTYKI!$D709,'BAZA DANYCH'!$K:$K,STATYSTYKI!S$550)</f>
        <v>0</v>
      </c>
      <c r="T709" s="9">
        <f>SUMIFS('BAZA DANYCH'!$O:$O,'BAZA DANYCH'!$B:$B,STATYSTYKI!$B709,'BAZA DANYCH'!$C:$C,STATYSTYKI!$C709,'BAZA DANYCH'!$G:$G,STATYSTYKI!$D709,'BAZA DANYCH'!$K:$K,STATYSTYKI!T$550)</f>
        <v>0</v>
      </c>
      <c r="U709" s="9">
        <f>SUMIFS('BAZA DANYCH'!$O:$O,'BAZA DANYCH'!$B:$B,STATYSTYKI!$B709,'BAZA DANYCH'!$C:$C,STATYSTYKI!$C709,'BAZA DANYCH'!$G:$G,STATYSTYKI!$D709,'BAZA DANYCH'!$K:$K,STATYSTYKI!U$550)</f>
        <v>0</v>
      </c>
      <c r="V709" s="9">
        <f>SUMIFS('BAZA DANYCH'!$O:$O,'BAZA DANYCH'!$B:$B,STATYSTYKI!$B709,'BAZA DANYCH'!$C:$C,STATYSTYKI!$C709,'BAZA DANYCH'!$G:$G,STATYSTYKI!$D709,'BAZA DANYCH'!$K:$K,STATYSTYKI!V$550)</f>
        <v>0</v>
      </c>
      <c r="W709" s="9">
        <f>SUMIFS('BAZA DANYCH'!$O:$O,'BAZA DANYCH'!$B:$B,STATYSTYKI!$B709,'BAZA DANYCH'!$C:$C,STATYSTYKI!$C709,'BAZA DANYCH'!$G:$G,STATYSTYKI!$D709,'BAZA DANYCH'!$K:$K,STATYSTYKI!W$550)</f>
        <v>0</v>
      </c>
      <c r="X709" s="9">
        <f>SUMIFS('BAZA DANYCH'!$O:$O,'BAZA DANYCH'!$B:$B,STATYSTYKI!$B709,'BAZA DANYCH'!$C:$C,STATYSTYKI!$C709,'BAZA DANYCH'!$G:$G,STATYSTYKI!$D709,'BAZA DANYCH'!$K:$K,STATYSTYKI!X$550)</f>
        <v>1</v>
      </c>
      <c r="Y709" s="9">
        <f>SUMIFS('BAZA DANYCH'!$O:$O,'BAZA DANYCH'!$B:$B,STATYSTYKI!$B709,'BAZA DANYCH'!$C:$C,STATYSTYKI!$C709,'BAZA DANYCH'!$G:$G,STATYSTYKI!$D709,'BAZA DANYCH'!$K:$K,STATYSTYKI!Y$550)</f>
        <v>3</v>
      </c>
      <c r="Z709" s="9">
        <f>SUMIFS('BAZA DANYCH'!$O:$O,'BAZA DANYCH'!$B:$B,STATYSTYKI!$B709,'BAZA DANYCH'!$C:$C,STATYSTYKI!$C709,'BAZA DANYCH'!$G:$G,STATYSTYKI!$D709,'BAZA DANYCH'!$K:$K,STATYSTYKI!Z$550)</f>
        <v>1</v>
      </c>
      <c r="AA709" s="9">
        <f>SUMIFS('BAZA DANYCH'!$O:$O,'BAZA DANYCH'!$B:$B,STATYSTYKI!$B709,'BAZA DANYCH'!$C:$C,STATYSTYKI!$C709,'BAZA DANYCH'!$G:$G,STATYSTYKI!$D709,'BAZA DANYCH'!$K:$K,STATYSTYKI!AA$550)</f>
        <v>1</v>
      </c>
      <c r="AB709" s="9">
        <f>SUMIFS('BAZA DANYCH'!$O:$O,'BAZA DANYCH'!$B:$B,STATYSTYKI!$B709,'BAZA DANYCH'!$C:$C,STATYSTYKI!$C709,'BAZA DANYCH'!$G:$G,STATYSTYKI!$D709,'BAZA DANYCH'!$K:$K,STATYSTYKI!AB$550)</f>
        <v>1</v>
      </c>
      <c r="AC709" s="9">
        <f>SUMIFS('BAZA DANYCH'!$O:$O,'BAZA DANYCH'!$B:$B,STATYSTYKI!$B709,'BAZA DANYCH'!$C:$C,STATYSTYKI!$C709,'BAZA DANYCH'!$G:$G,STATYSTYKI!$D709,'BAZA DANYCH'!$K:$K,STATYSTYKI!AC$550)</f>
        <v>2</v>
      </c>
      <c r="AD709" s="9">
        <f>SUMIFS('BAZA DANYCH'!$O:$O,'BAZA DANYCH'!$B:$B,STATYSTYKI!$B709,'BAZA DANYCH'!$C:$C,STATYSTYKI!$C709,'BAZA DANYCH'!$G:$G,STATYSTYKI!$D709,'BAZA DANYCH'!$K:$K,STATYSTYKI!AD$550)</f>
        <v>5</v>
      </c>
      <c r="AE709" s="9">
        <f>SUMIFS('BAZA DANYCH'!$O:$O,'BAZA DANYCH'!$B:$B,STATYSTYKI!$B709,'BAZA DANYCH'!$C:$C,STATYSTYKI!$C709,'BAZA DANYCH'!$G:$G,STATYSTYKI!$D709,'BAZA DANYCH'!$K:$K,STATYSTYKI!AE$550)</f>
        <v>4</v>
      </c>
      <c r="AF709" s="9">
        <f>SUMIFS('BAZA DANYCH'!$O:$O,'BAZA DANYCH'!$B:$B,STATYSTYKI!$B709,'BAZA DANYCH'!$C:$C,STATYSTYKI!$C709,'BAZA DANYCH'!$G:$G,STATYSTYKI!$D709,'BAZA DANYCH'!$K:$K,STATYSTYKI!AF$550)</f>
        <v>6</v>
      </c>
      <c r="AG709" s="9">
        <f>SUMIFS('BAZA DANYCH'!$O:$O,'BAZA DANYCH'!$B:$B,STATYSTYKI!$B709,'BAZA DANYCH'!$C:$C,STATYSTYKI!$C709,'BAZA DANYCH'!$G:$G,STATYSTYKI!$D709,'BAZA DANYCH'!$K:$K,STATYSTYKI!AG$550)</f>
        <v>11</v>
      </c>
      <c r="AH709" s="9">
        <f>SUMIFS('BAZA DANYCH'!$O:$O,'BAZA DANYCH'!$B:$B,STATYSTYKI!$B709,'BAZA DANYCH'!$C:$C,STATYSTYKI!$C709,'BAZA DANYCH'!$G:$G,STATYSTYKI!$D709,'BAZA DANYCH'!$K:$K,STATYSTYKI!AH$550)</f>
        <v>4</v>
      </c>
      <c r="AI709" s="9">
        <f>SUMIFS('BAZA DANYCH'!$O:$O,'BAZA DANYCH'!$B:$B,STATYSTYKI!$B709,'BAZA DANYCH'!$C:$C,STATYSTYKI!$C709,'BAZA DANYCH'!$G:$G,STATYSTYKI!$D709,'BAZA DANYCH'!$K:$K,STATYSTYKI!AI$550)</f>
        <v>4</v>
      </c>
      <c r="AJ709" s="9">
        <f>SUMIFS('BAZA DANYCH'!$O:$O,'BAZA DANYCH'!$B:$B,STATYSTYKI!$B709,'BAZA DANYCH'!$C:$C,STATYSTYKI!$C709,'BAZA DANYCH'!$G:$G,STATYSTYKI!$D709,'BAZA DANYCH'!$K:$K,STATYSTYKI!AJ$550)</f>
        <v>6</v>
      </c>
      <c r="AK709" s="9">
        <f>SUMIFS('BAZA DANYCH'!$O:$O,'BAZA DANYCH'!$B:$B,STATYSTYKI!$B709,'BAZA DANYCH'!$C:$C,STATYSTYKI!$C709,'BAZA DANYCH'!$G:$G,STATYSTYKI!$D709,'BAZA DANYCH'!$K:$K,STATYSTYKI!AK$550)</f>
        <v>10</v>
      </c>
      <c r="AL709" s="9">
        <f>SUMIFS('BAZA DANYCH'!$O:$O,'BAZA DANYCH'!$B:$B,STATYSTYKI!$B709,'BAZA DANYCH'!$C:$C,STATYSTYKI!$C709,'BAZA DANYCH'!$G:$G,STATYSTYKI!$D709,'BAZA DANYCH'!$K:$K,STATYSTYKI!AL$550)</f>
        <v>8</v>
      </c>
      <c r="AM709" s="9">
        <f>SUMIFS('BAZA DANYCH'!$O:$O,'BAZA DANYCH'!$B:$B,STATYSTYKI!$B709,'BAZA DANYCH'!$C:$C,STATYSTYKI!$C709,'BAZA DANYCH'!$G:$G,STATYSTYKI!$D709,'BAZA DANYCH'!$K:$K,STATYSTYKI!AM$550)</f>
        <v>12</v>
      </c>
      <c r="AN709" s="9">
        <f>SUMIFS('BAZA DANYCH'!$O:$O,'BAZA DANYCH'!$B:$B,STATYSTYKI!$B709,'BAZA DANYCH'!$C:$C,STATYSTYKI!$C709,'BAZA DANYCH'!$G:$G,STATYSTYKI!$D709,'BAZA DANYCH'!$K:$K,STATYSTYKI!AN$550)</f>
        <v>8</v>
      </c>
      <c r="AO709" s="9">
        <f>SUMIFS('BAZA DANYCH'!$O:$O,'BAZA DANYCH'!$B:$B,STATYSTYKI!$B709,'BAZA DANYCH'!$C:$C,STATYSTYKI!$C709,'BAZA DANYCH'!$G:$G,STATYSTYKI!$D709,'BAZA DANYCH'!$K:$K,STATYSTYKI!AO$550)</f>
        <v>7</v>
      </c>
      <c r="AP709" s="9">
        <f>SUMIFS('BAZA DANYCH'!$O:$O,'BAZA DANYCH'!$B:$B,STATYSTYKI!$B709,'BAZA DANYCH'!$C:$C,STATYSTYKI!$C709,'BAZA DANYCH'!$G:$G,STATYSTYKI!$D709,'BAZA DANYCH'!$K:$K,STATYSTYKI!AP$550)</f>
        <v>4</v>
      </c>
      <c r="AQ709" s="9">
        <f>SUMIFS('BAZA DANYCH'!$O:$O,'BAZA DANYCH'!$B:$B,STATYSTYKI!$B709,'BAZA DANYCH'!$C:$C,STATYSTYKI!$C709,'BAZA DANYCH'!$G:$G,STATYSTYKI!$D709,'BAZA DANYCH'!$K:$K,STATYSTYKI!AQ$550)</f>
        <v>10</v>
      </c>
      <c r="AR709" s="9">
        <f>SUMIFS('BAZA DANYCH'!$O:$O,'BAZA DANYCH'!$B:$B,STATYSTYKI!$B709,'BAZA DANYCH'!$C:$C,STATYSTYKI!$C709,'BAZA DANYCH'!$G:$G,STATYSTYKI!$D709,'BAZA DANYCH'!$K:$K,STATYSTYKI!AR$550)</f>
        <v>6</v>
      </c>
      <c r="AS709" s="9">
        <f>SUMIFS('BAZA DANYCH'!$O:$O,'BAZA DANYCH'!$B:$B,STATYSTYKI!$B709,'BAZA DANYCH'!$C:$C,STATYSTYKI!$C709,'BAZA DANYCH'!$G:$G,STATYSTYKI!$D709,'BAZA DANYCH'!$K:$K,STATYSTYKI!AS$550)</f>
        <v>6</v>
      </c>
      <c r="AT709" s="9">
        <f>SUMIFS('BAZA DANYCH'!$O:$O,'BAZA DANYCH'!$B:$B,STATYSTYKI!$B709,'BAZA DANYCH'!$C:$C,STATYSTYKI!$C709,'BAZA DANYCH'!$G:$G,STATYSTYKI!$D709,'BAZA DANYCH'!$K:$K,STATYSTYKI!AT$550)</f>
        <v>5</v>
      </c>
      <c r="AU709" s="9">
        <f>SUMIFS('BAZA DANYCH'!$O:$O,'BAZA DANYCH'!$B:$B,STATYSTYKI!$B709,'BAZA DANYCH'!$C:$C,STATYSTYKI!$C709,'BAZA DANYCH'!$G:$G,STATYSTYKI!$D709,'BAZA DANYCH'!$K:$K,STATYSTYKI!AU$550)</f>
        <v>5</v>
      </c>
      <c r="AV709" s="9">
        <f>SUMIFS('BAZA DANYCH'!$O:$O,'BAZA DANYCH'!$B:$B,STATYSTYKI!$B709,'BAZA DANYCH'!$C:$C,STATYSTYKI!$C709,'BAZA DANYCH'!$G:$G,STATYSTYKI!$D709,'BAZA DANYCH'!$K:$K,STATYSTYKI!AV$550)</f>
        <v>12</v>
      </c>
      <c r="AW709" s="9">
        <f>SUMIFS('BAZA DANYCH'!$O:$O,'BAZA DANYCH'!$B:$B,STATYSTYKI!$B709,'BAZA DANYCH'!$C:$C,STATYSTYKI!$C709,'BAZA DANYCH'!$G:$G,STATYSTYKI!$D709,'BAZA DANYCH'!$K:$K,STATYSTYKI!AW$550)</f>
        <v>4</v>
      </c>
      <c r="AX709" s="9">
        <f>SUMIFS('BAZA DANYCH'!$O:$O,'BAZA DANYCH'!$B:$B,STATYSTYKI!$B709,'BAZA DANYCH'!$C:$C,STATYSTYKI!$C709,'BAZA DANYCH'!$G:$G,STATYSTYKI!$D709,'BAZA DANYCH'!$K:$K,STATYSTYKI!AX$550)</f>
        <v>9</v>
      </c>
      <c r="AY709" s="9">
        <f>SUMIFS('BAZA DANYCH'!$O:$O,'BAZA DANYCH'!$B:$B,STATYSTYKI!$B709,'BAZA DANYCH'!$C:$C,STATYSTYKI!$C709,'BAZA DANYCH'!$G:$G,STATYSTYKI!$D709,'BAZA DANYCH'!$K:$K,STATYSTYKI!AY$550)</f>
        <v>5</v>
      </c>
      <c r="AZ709" s="9">
        <f>SUMIFS('BAZA DANYCH'!$O:$O,'BAZA DANYCH'!$B:$B,STATYSTYKI!$B709,'BAZA DANYCH'!$C:$C,STATYSTYKI!$C709,'BAZA DANYCH'!$G:$G,STATYSTYKI!$D709,'BAZA DANYCH'!$K:$K,STATYSTYKI!AZ$550)</f>
        <v>10</v>
      </c>
      <c r="BA709" s="9">
        <f>SUMIFS('BAZA DANYCH'!$O:$O,'BAZA DANYCH'!$B:$B,STATYSTYKI!$B709,'BAZA DANYCH'!$C:$C,STATYSTYKI!$C709,'BAZA DANYCH'!$G:$G,STATYSTYKI!$D709,'BAZA DANYCH'!$K:$K,STATYSTYKI!BA$550)</f>
        <v>6</v>
      </c>
      <c r="BB709" s="9">
        <f>SUMIFS('BAZA DANYCH'!$O:$O,'BAZA DANYCH'!$B:$B,STATYSTYKI!$B709,'BAZA DANYCH'!$C:$C,STATYSTYKI!$C709,'BAZA DANYCH'!$G:$G,STATYSTYKI!$D709,'BAZA DANYCH'!$K:$K,STATYSTYKI!BB$550)</f>
        <v>3</v>
      </c>
      <c r="BC709" s="9">
        <f>SUMIFS('BAZA DANYCH'!$O:$O,'BAZA DANYCH'!$B:$B,STATYSTYKI!$B709,'BAZA DANYCH'!$C:$C,STATYSTYKI!$C709,'BAZA DANYCH'!$G:$G,STATYSTYKI!$D709,'BAZA DANYCH'!$K:$K,STATYSTYKI!BC$550)</f>
        <v>10</v>
      </c>
      <c r="BD709" s="9">
        <f>SUMIFS('BAZA DANYCH'!$O:$O,'BAZA DANYCH'!$B:$B,STATYSTYKI!$B709,'BAZA DANYCH'!$C:$C,STATYSTYKI!$C709,'BAZA DANYCH'!$G:$G,STATYSTYKI!$D709,'BAZA DANYCH'!$K:$K,STATYSTYKI!BD$550)</f>
        <v>8</v>
      </c>
      <c r="BE709" s="9">
        <f>SUMIFS('BAZA DANYCH'!$O:$O,'BAZA DANYCH'!$B:$B,STATYSTYKI!$B709,'BAZA DANYCH'!$C:$C,STATYSTYKI!$C709,'BAZA DANYCH'!$G:$G,STATYSTYKI!$D709,'BAZA DANYCH'!$K:$K,STATYSTYKI!BE$550)</f>
        <v>8</v>
      </c>
      <c r="BF709" s="9">
        <f>SUMIFS('BAZA DANYCH'!$O:$O,'BAZA DANYCH'!$B:$B,STATYSTYKI!$B709,'BAZA DANYCH'!$C:$C,STATYSTYKI!$C709,'BAZA DANYCH'!$G:$G,STATYSTYKI!$D709,'BAZA DANYCH'!$K:$K,STATYSTYKI!BF$550)</f>
        <v>9</v>
      </c>
      <c r="BG709" s="9">
        <f>SUMIFS('BAZA DANYCH'!$O:$O,'BAZA DANYCH'!$B:$B,STATYSTYKI!$B709,'BAZA DANYCH'!$C:$C,STATYSTYKI!$C709,'BAZA DANYCH'!$G:$G,STATYSTYKI!$D709,'BAZA DANYCH'!$K:$K,STATYSTYKI!BG$550)</f>
        <v>7</v>
      </c>
      <c r="BH709" s="9">
        <f>SUMIFS('BAZA DANYCH'!$O:$O,'BAZA DANYCH'!$B:$B,STATYSTYKI!$B709,'BAZA DANYCH'!$C:$C,STATYSTYKI!$C709,'BAZA DANYCH'!$G:$G,STATYSTYKI!$D709,'BAZA DANYCH'!$K:$K,STATYSTYKI!BH$550)</f>
        <v>8</v>
      </c>
      <c r="BI709" s="9">
        <f>SUMIFS('BAZA DANYCH'!$O:$O,'BAZA DANYCH'!$B:$B,STATYSTYKI!$B709,'BAZA DANYCH'!$C:$C,STATYSTYKI!$C709,'BAZA DANYCH'!$G:$G,STATYSTYKI!$D709,'BAZA DANYCH'!$K:$K,STATYSTYKI!BI$550)</f>
        <v>8</v>
      </c>
      <c r="BJ709" s="9">
        <f>SUMIFS('BAZA DANYCH'!$O:$O,'BAZA DANYCH'!$B:$B,STATYSTYKI!$B709,'BAZA DANYCH'!$C:$C,STATYSTYKI!$C709,'BAZA DANYCH'!$G:$G,STATYSTYKI!$D709,'BAZA DANYCH'!$K:$K,STATYSTYKI!BJ$550)</f>
        <v>6</v>
      </c>
      <c r="BK709" s="9">
        <f>SUMIFS('BAZA DANYCH'!$O:$O,'BAZA DANYCH'!$B:$B,STATYSTYKI!$B709,'BAZA DANYCH'!$C:$C,STATYSTYKI!$C709,'BAZA DANYCH'!$G:$G,STATYSTYKI!$D709,'BAZA DANYCH'!$K:$K,STATYSTYKI!BK$550)</f>
        <v>8</v>
      </c>
      <c r="BL709" s="9">
        <f>SUMIFS('BAZA DANYCH'!$O:$O,'BAZA DANYCH'!$B:$B,STATYSTYKI!$B709,'BAZA DANYCH'!$C:$C,STATYSTYKI!$C709,'BAZA DANYCH'!$G:$G,STATYSTYKI!$D709,'BAZA DANYCH'!$K:$K,STATYSTYKI!BL$550)</f>
        <v>7</v>
      </c>
      <c r="BM709" s="9">
        <f>SUMIFS('BAZA DANYCH'!$O:$O,'BAZA DANYCH'!$B:$B,STATYSTYKI!$B709,'BAZA DANYCH'!$C:$C,STATYSTYKI!$C709,'BAZA DANYCH'!$G:$G,STATYSTYKI!$D709,'BAZA DANYCH'!$K:$K,STATYSTYKI!BM$550)</f>
        <v>9</v>
      </c>
      <c r="BN709" s="9">
        <f>SUMIFS('BAZA DANYCH'!$O:$O,'BAZA DANYCH'!$B:$B,STATYSTYKI!$B709,'BAZA DANYCH'!$C:$C,STATYSTYKI!$C709,'BAZA DANYCH'!$G:$G,STATYSTYKI!$D709,'BAZA DANYCH'!$K:$K,STATYSTYKI!BN$550)</f>
        <v>2</v>
      </c>
      <c r="BO709" s="9">
        <f>SUMIFS('BAZA DANYCH'!$O:$O,'BAZA DANYCH'!$B:$B,STATYSTYKI!$B709,'BAZA DANYCH'!$C:$C,STATYSTYKI!$C709,'BAZA DANYCH'!$G:$G,STATYSTYKI!$D709,'BAZA DANYCH'!$K:$K,STATYSTYKI!BO$550)</f>
        <v>2</v>
      </c>
      <c r="BP709" s="9">
        <f>SUMIFS('BAZA DANYCH'!$O:$O,'BAZA DANYCH'!$B:$B,STATYSTYKI!$B709,'BAZA DANYCH'!$C:$C,STATYSTYKI!$C709,'BAZA DANYCH'!$G:$G,STATYSTYKI!$D709,'BAZA DANYCH'!$K:$K,STATYSTYKI!BP$550)</f>
        <v>6</v>
      </c>
      <c r="BQ709" s="9">
        <f>SUMIFS('BAZA DANYCH'!$O:$O,'BAZA DANYCH'!$B:$B,STATYSTYKI!$B709,'BAZA DANYCH'!$C:$C,STATYSTYKI!$C709,'BAZA DANYCH'!$G:$G,STATYSTYKI!$D709,'BAZA DANYCH'!$K:$K,STATYSTYKI!BQ$550)</f>
        <v>4</v>
      </c>
      <c r="BR709" s="9">
        <f>SUMIFS('BAZA DANYCH'!$O:$O,'BAZA DANYCH'!$B:$B,STATYSTYKI!$B709,'BAZA DANYCH'!$C:$C,STATYSTYKI!$C709,'BAZA DANYCH'!$G:$G,STATYSTYKI!$D709,'BAZA DANYCH'!$K:$K,STATYSTYKI!BR$550)</f>
        <v>15</v>
      </c>
      <c r="BS709" s="9">
        <f>SUMIFS('BAZA DANYCH'!$O:$O,'BAZA DANYCH'!$B:$B,STATYSTYKI!$B709,'BAZA DANYCH'!$C:$C,STATYSTYKI!$C709,'BAZA DANYCH'!$G:$G,STATYSTYKI!$D709,'BAZA DANYCH'!$K:$K,STATYSTYKI!BS$550)</f>
        <v>6</v>
      </c>
      <c r="BT709" s="9">
        <f>SUMIFS('BAZA DANYCH'!$O:$O,'BAZA DANYCH'!$B:$B,STATYSTYKI!$B709,'BAZA DANYCH'!$C:$C,STATYSTYKI!$C709,'BAZA DANYCH'!$G:$G,STATYSTYKI!$D709,'BAZA DANYCH'!$K:$K,STATYSTYKI!BT$550)</f>
        <v>5</v>
      </c>
      <c r="BU709" s="9">
        <f>SUMIFS('BAZA DANYCH'!$O:$O,'BAZA DANYCH'!$B:$B,STATYSTYKI!$B709,'BAZA DANYCH'!$C:$C,STATYSTYKI!$C709,'BAZA DANYCH'!$G:$G,STATYSTYKI!$D709,'BAZA DANYCH'!$K:$K,STATYSTYKI!BU$550)</f>
        <v>3</v>
      </c>
      <c r="BV709" s="9">
        <f>SUMIFS('BAZA DANYCH'!$O:$O,'BAZA DANYCH'!$B:$B,STATYSTYKI!$B709,'BAZA DANYCH'!$C:$C,STATYSTYKI!$C709,'BAZA DANYCH'!$G:$G,STATYSTYKI!$D709,'BAZA DANYCH'!$K:$K,STATYSTYKI!BV$550)</f>
        <v>6</v>
      </c>
      <c r="BW709" s="9">
        <f>SUMIFS('BAZA DANYCH'!$O:$O,'BAZA DANYCH'!$B:$B,STATYSTYKI!$B709,'BAZA DANYCH'!$C:$C,STATYSTYKI!$C709,'BAZA DANYCH'!$G:$G,STATYSTYKI!$D709,'BAZA DANYCH'!$K:$K,STATYSTYKI!BW$550)</f>
        <v>10</v>
      </c>
      <c r="BX709" s="9">
        <f>SUMIFS('BAZA DANYCH'!$O:$O,'BAZA DANYCH'!$B:$B,STATYSTYKI!$B709,'BAZA DANYCH'!$C:$C,STATYSTYKI!$C709,'BAZA DANYCH'!$G:$G,STATYSTYKI!$D709,'BAZA DANYCH'!$K:$K,STATYSTYKI!BX$550)</f>
        <v>5</v>
      </c>
      <c r="BY709" s="9">
        <f>SUMIFS('BAZA DANYCH'!$O:$O,'BAZA DANYCH'!$B:$B,STATYSTYKI!$B709,'BAZA DANYCH'!$C:$C,STATYSTYKI!$C709,'BAZA DANYCH'!$G:$G,STATYSTYKI!$D709,'BAZA DANYCH'!$K:$K,STATYSTYKI!BY$550)</f>
        <v>7</v>
      </c>
      <c r="BZ709" s="9">
        <f>SUMIFS('BAZA DANYCH'!$O:$O,'BAZA DANYCH'!$B:$B,STATYSTYKI!$B709,'BAZA DANYCH'!$C:$C,STATYSTYKI!$C709,'BAZA DANYCH'!$G:$G,STATYSTYKI!$D709,'BAZA DANYCH'!$K:$K,STATYSTYKI!BZ$550)</f>
        <v>3</v>
      </c>
      <c r="CA709" s="9">
        <f>SUMIFS('BAZA DANYCH'!$O:$O,'BAZA DANYCH'!$B:$B,STATYSTYKI!$B709,'BAZA DANYCH'!$C:$C,STATYSTYKI!$C709,'BAZA DANYCH'!$G:$G,STATYSTYKI!$D709,'BAZA DANYCH'!$K:$K,STATYSTYKI!CA$550)</f>
        <v>0</v>
      </c>
      <c r="CB709" s="9">
        <f>SUMIFS('BAZA DANYCH'!$O:$O,'BAZA DANYCH'!$B:$B,STATYSTYKI!$B709,'BAZA DANYCH'!$C:$C,STATYSTYKI!$C709,'BAZA DANYCH'!$G:$G,STATYSTYKI!$D709,'BAZA DANYCH'!$K:$K,STATYSTYKI!CB$550)</f>
        <v>1</v>
      </c>
      <c r="CC709" s="9">
        <f>SUMIFS('BAZA DANYCH'!$O:$O,'BAZA DANYCH'!$B:$B,STATYSTYKI!$B709,'BAZA DANYCH'!$C:$C,STATYSTYKI!$C709,'BAZA DANYCH'!$G:$G,STATYSTYKI!$D709,'BAZA DANYCH'!$K:$K,STATYSTYKI!CC$550)</f>
        <v>2</v>
      </c>
      <c r="CD709" s="9">
        <f>SUMIFS('BAZA DANYCH'!$O:$O,'BAZA DANYCH'!$B:$B,STATYSTYKI!$B709,'BAZA DANYCH'!$C:$C,STATYSTYKI!$C709,'BAZA DANYCH'!$G:$G,STATYSTYKI!$D709,'BAZA DANYCH'!$K:$K,STATYSTYKI!CD$550)</f>
        <v>4</v>
      </c>
      <c r="CE709" s="9">
        <f>SUMIFS('BAZA DANYCH'!$O:$O,'BAZA DANYCH'!$B:$B,STATYSTYKI!$B709,'BAZA DANYCH'!$C:$C,STATYSTYKI!$C709,'BAZA DANYCH'!$G:$G,STATYSTYKI!$D709,'BAZA DANYCH'!$K:$K,STATYSTYKI!CE$550)</f>
        <v>7</v>
      </c>
      <c r="CF709" s="9">
        <f>SUMIFS('BAZA DANYCH'!$O:$O,'BAZA DANYCH'!$B:$B,STATYSTYKI!$B709,'BAZA DANYCH'!$C:$C,STATYSTYKI!$C709,'BAZA DANYCH'!$G:$G,STATYSTYKI!$D709,'BAZA DANYCH'!$K:$K,STATYSTYKI!CF$550)</f>
        <v>6</v>
      </c>
      <c r="CG709" s="9">
        <f>SUMIFS('BAZA DANYCH'!$O:$O,'BAZA DANYCH'!$B:$B,STATYSTYKI!$B709,'BAZA DANYCH'!$C:$C,STATYSTYKI!$C709,'BAZA DANYCH'!$G:$G,STATYSTYKI!$D709,'BAZA DANYCH'!$K:$K,STATYSTYKI!CG$550)</f>
        <v>6</v>
      </c>
      <c r="CH709" s="9">
        <f>SUMIFS('BAZA DANYCH'!$O:$O,'BAZA DANYCH'!$B:$B,STATYSTYKI!$B709,'BAZA DANYCH'!$C:$C,STATYSTYKI!$C709,'BAZA DANYCH'!$G:$G,STATYSTYKI!$D709,'BAZA DANYCH'!$K:$K,STATYSTYKI!CH$550)</f>
        <v>4</v>
      </c>
      <c r="CI709" s="9">
        <f>SUMIFS('BAZA DANYCH'!$O:$O,'BAZA DANYCH'!$B:$B,STATYSTYKI!$B709,'BAZA DANYCH'!$C:$C,STATYSTYKI!$C709,'BAZA DANYCH'!$G:$G,STATYSTYKI!$D709,'BAZA DANYCH'!$K:$K,STATYSTYKI!CI$550)</f>
        <v>2</v>
      </c>
      <c r="CJ709" s="9">
        <f>SUMIFS('BAZA DANYCH'!$O:$O,'BAZA DANYCH'!$B:$B,STATYSTYKI!$B709,'BAZA DANYCH'!$C:$C,STATYSTYKI!$C709,'BAZA DANYCH'!$G:$G,STATYSTYKI!$D709,'BAZA DANYCH'!$K:$K,STATYSTYKI!CJ$550)</f>
        <v>2</v>
      </c>
      <c r="CK709" s="9">
        <f>SUMIFS('BAZA DANYCH'!$O:$O,'BAZA DANYCH'!$B:$B,STATYSTYKI!$B709,'BAZA DANYCH'!$C:$C,STATYSTYKI!$C709,'BAZA DANYCH'!$G:$G,STATYSTYKI!$D709,'BAZA DANYCH'!$K:$K,STATYSTYKI!CK$550)</f>
        <v>1</v>
      </c>
      <c r="CL709" s="9">
        <f>SUMIFS('BAZA DANYCH'!$O:$O,'BAZA DANYCH'!$B:$B,STATYSTYKI!$B709,'BAZA DANYCH'!$C:$C,STATYSTYKI!$C709,'BAZA DANYCH'!$G:$G,STATYSTYKI!$D709,'BAZA DANYCH'!$K:$K,STATYSTYKI!CL$550)</f>
        <v>1</v>
      </c>
      <c r="CM709" s="9">
        <f>SUMIFS('BAZA DANYCH'!$O:$O,'BAZA DANYCH'!$B:$B,STATYSTYKI!$B709,'BAZA DANYCH'!$C:$C,STATYSTYKI!$C709,'BAZA DANYCH'!$G:$G,STATYSTYKI!$D709,'BAZA DANYCH'!$K:$K,STATYSTYKI!CM$550)</f>
        <v>2</v>
      </c>
      <c r="CN709" s="9">
        <f>SUMIFS('BAZA DANYCH'!$O:$O,'BAZA DANYCH'!$B:$B,STATYSTYKI!$B709,'BAZA DANYCH'!$C:$C,STATYSTYKI!$C709,'BAZA DANYCH'!$G:$G,STATYSTYKI!$D709,'BAZA DANYCH'!$K:$K,STATYSTYKI!CN$550)</f>
        <v>2</v>
      </c>
      <c r="CO709" s="9">
        <f>SUMIFS('BAZA DANYCH'!$O:$O,'BAZA DANYCH'!$B:$B,STATYSTYKI!$B709,'BAZA DANYCH'!$C:$C,STATYSTYKI!$C709,'BAZA DANYCH'!$G:$G,STATYSTYKI!$D709,'BAZA DANYCH'!$K:$K,STATYSTYKI!CO$550)</f>
        <v>0</v>
      </c>
      <c r="CP709" s="9">
        <f>SUMIFS('BAZA DANYCH'!$O:$O,'BAZA DANYCH'!$B:$B,STATYSTYKI!$B709,'BAZA DANYCH'!$C:$C,STATYSTYKI!$C709,'BAZA DANYCH'!$G:$G,STATYSTYKI!$D709,'BAZA DANYCH'!$K:$K,STATYSTYKI!CP$550)</f>
        <v>2</v>
      </c>
      <c r="CQ709" s="9">
        <f>SUMIFS('BAZA DANYCH'!$O:$O,'BAZA DANYCH'!$B:$B,STATYSTYKI!$B709,'BAZA DANYCH'!$C:$C,STATYSTYKI!$C709,'BAZA DANYCH'!$G:$G,STATYSTYKI!$D709,'BAZA DANYCH'!$K:$K,STATYSTYKI!CQ$550)</f>
        <v>1</v>
      </c>
      <c r="CR709" s="9">
        <f>SUMIFS('BAZA DANYCH'!$O:$O,'BAZA DANYCH'!$B:$B,STATYSTYKI!$B709,'BAZA DANYCH'!$C:$C,STATYSTYKI!$C709,'BAZA DANYCH'!$G:$G,STATYSTYKI!$D709,'BAZA DANYCH'!$K:$K,STATYSTYKI!CR$550)</f>
        <v>2</v>
      </c>
      <c r="CS709" s="9">
        <f>SUMIFS('BAZA DANYCH'!$O:$O,'BAZA DANYCH'!$B:$B,STATYSTYKI!$B709,'BAZA DANYCH'!$C:$C,STATYSTYKI!$C709,'BAZA DANYCH'!$G:$G,STATYSTYKI!$D709,'BAZA DANYCH'!$K:$K,STATYSTYKI!CS$550)</f>
        <v>1</v>
      </c>
      <c r="CT709" s="9">
        <f>SUMIFS('BAZA DANYCH'!$O:$O,'BAZA DANYCH'!$B:$B,STATYSTYKI!$B709,'BAZA DANYCH'!$C:$C,STATYSTYKI!$C709,'BAZA DANYCH'!$G:$G,STATYSTYKI!$D709,'BAZA DANYCH'!$K:$K,STATYSTYKI!CT$550)</f>
        <v>0</v>
      </c>
      <c r="CU709" s="9">
        <f>SUMIFS('BAZA DANYCH'!$O:$O,'BAZA DANYCH'!$B:$B,STATYSTYKI!$B709,'BAZA DANYCH'!$C:$C,STATYSTYKI!$C709,'BAZA DANYCH'!$G:$G,STATYSTYKI!$D709,'BAZA DANYCH'!$K:$K,STATYSTYKI!CU$550)</f>
        <v>0</v>
      </c>
      <c r="CV709" s="9">
        <f>SUMIFS('BAZA DANYCH'!$O:$O,'BAZA DANYCH'!$B:$B,STATYSTYKI!$B709,'BAZA DANYCH'!$C:$C,STATYSTYKI!$C709,'BAZA DANYCH'!$G:$G,STATYSTYKI!$D709,'BAZA DANYCH'!$K:$K,STATYSTYKI!CV$550)</f>
        <v>1</v>
      </c>
      <c r="CW709" s="9">
        <f>SUMIFS('BAZA DANYCH'!$O:$O,'BAZA DANYCH'!$B:$B,STATYSTYKI!$B709,'BAZA DANYCH'!$C:$C,STATYSTYKI!$C709,'BAZA DANYCH'!$G:$G,STATYSTYKI!$D709,'BAZA DANYCH'!$K:$K,STATYSTYKI!CW$550)</f>
        <v>2</v>
      </c>
      <c r="CX709" s="9">
        <f>SUMIFS('BAZA DANYCH'!$O:$O,'BAZA DANYCH'!$B:$B,STATYSTYKI!$B709,'BAZA DANYCH'!$C:$C,STATYSTYKI!$C709,'BAZA DANYCH'!$G:$G,STATYSTYKI!$D709,'BAZA DANYCH'!$K:$K,STATYSTYKI!CX$550)</f>
        <v>1</v>
      </c>
    </row>
    <row r="710" spans="1:102" hidden="1">
      <c r="A710" s="8"/>
      <c r="B710" s="60" t="s">
        <v>148</v>
      </c>
      <c r="C710" s="61" t="s">
        <v>149</v>
      </c>
      <c r="D710" s="61" t="s">
        <v>151</v>
      </c>
      <c r="E710" s="82" t="s">
        <v>6</v>
      </c>
      <c r="F710" s="64">
        <f t="shared" si="277"/>
        <v>35</v>
      </c>
      <c r="G710" s="9">
        <f>SUMIFS('BAZA DANYCH'!$P:$P,'BAZA DANYCH'!$B:$B,STATYSTYKI!$B710,'BAZA DANYCH'!$C:$C,STATYSTYKI!$C710,'BAZA DANYCH'!$G:$G,STATYSTYKI!$D710,'BAZA DANYCH'!$K:$K,STATYSTYKI!G$550)</f>
        <v>0</v>
      </c>
      <c r="H710" s="9">
        <f>SUMIFS('BAZA DANYCH'!$P:$P,'BAZA DANYCH'!$B:$B,STATYSTYKI!$B710,'BAZA DANYCH'!$C:$C,STATYSTYKI!$C710,'BAZA DANYCH'!$G:$G,STATYSTYKI!$D710,'BAZA DANYCH'!$K:$K,STATYSTYKI!H$550)</f>
        <v>0</v>
      </c>
      <c r="I710" s="9">
        <f>SUMIFS('BAZA DANYCH'!$P:$P,'BAZA DANYCH'!$B:$B,STATYSTYKI!$B710,'BAZA DANYCH'!$C:$C,STATYSTYKI!$C710,'BAZA DANYCH'!$G:$G,STATYSTYKI!$D710,'BAZA DANYCH'!$K:$K,STATYSTYKI!I$550)</f>
        <v>0</v>
      </c>
      <c r="J710" s="9">
        <f>SUMIFS('BAZA DANYCH'!$P:$P,'BAZA DANYCH'!$B:$B,STATYSTYKI!$B710,'BAZA DANYCH'!$C:$C,STATYSTYKI!$C710,'BAZA DANYCH'!$G:$G,STATYSTYKI!$D710,'BAZA DANYCH'!$K:$K,STATYSTYKI!J$550)</f>
        <v>0</v>
      </c>
      <c r="K710" s="9">
        <f>SUMIFS('BAZA DANYCH'!$P:$P,'BAZA DANYCH'!$B:$B,STATYSTYKI!$B710,'BAZA DANYCH'!$C:$C,STATYSTYKI!$C710,'BAZA DANYCH'!$G:$G,STATYSTYKI!$D710,'BAZA DANYCH'!$K:$K,STATYSTYKI!K$550)</f>
        <v>0</v>
      </c>
      <c r="L710" s="9">
        <f>SUMIFS('BAZA DANYCH'!$P:$P,'BAZA DANYCH'!$B:$B,STATYSTYKI!$B710,'BAZA DANYCH'!$C:$C,STATYSTYKI!$C710,'BAZA DANYCH'!$G:$G,STATYSTYKI!$D710,'BAZA DANYCH'!$K:$K,STATYSTYKI!L$550)</f>
        <v>0</v>
      </c>
      <c r="M710" s="9">
        <f>SUMIFS('BAZA DANYCH'!$P:$P,'BAZA DANYCH'!$B:$B,STATYSTYKI!$B710,'BAZA DANYCH'!$C:$C,STATYSTYKI!$C710,'BAZA DANYCH'!$G:$G,STATYSTYKI!$D710,'BAZA DANYCH'!$K:$K,STATYSTYKI!M$550)</f>
        <v>0</v>
      </c>
      <c r="N710" s="9">
        <f>SUMIFS('BAZA DANYCH'!$P:$P,'BAZA DANYCH'!$B:$B,STATYSTYKI!$B710,'BAZA DANYCH'!$C:$C,STATYSTYKI!$C710,'BAZA DANYCH'!$G:$G,STATYSTYKI!$D710,'BAZA DANYCH'!$K:$K,STATYSTYKI!N$550)</f>
        <v>0</v>
      </c>
      <c r="O710" s="9">
        <f>SUMIFS('BAZA DANYCH'!$P:$P,'BAZA DANYCH'!$B:$B,STATYSTYKI!$B710,'BAZA DANYCH'!$C:$C,STATYSTYKI!$C710,'BAZA DANYCH'!$G:$G,STATYSTYKI!$D710,'BAZA DANYCH'!$K:$K,STATYSTYKI!O$550)</f>
        <v>0</v>
      </c>
      <c r="P710" s="9">
        <f>SUMIFS('BAZA DANYCH'!$P:$P,'BAZA DANYCH'!$B:$B,STATYSTYKI!$B710,'BAZA DANYCH'!$C:$C,STATYSTYKI!$C710,'BAZA DANYCH'!$G:$G,STATYSTYKI!$D710,'BAZA DANYCH'!$K:$K,STATYSTYKI!P$550)</f>
        <v>0</v>
      </c>
      <c r="Q710" s="9">
        <f>SUMIFS('BAZA DANYCH'!$P:$P,'BAZA DANYCH'!$B:$B,STATYSTYKI!$B710,'BAZA DANYCH'!$C:$C,STATYSTYKI!$C710,'BAZA DANYCH'!$G:$G,STATYSTYKI!$D710,'BAZA DANYCH'!$K:$K,STATYSTYKI!Q$550)</f>
        <v>0</v>
      </c>
      <c r="R710" s="9">
        <f>SUMIFS('BAZA DANYCH'!$P:$P,'BAZA DANYCH'!$B:$B,STATYSTYKI!$B710,'BAZA DANYCH'!$C:$C,STATYSTYKI!$C710,'BAZA DANYCH'!$G:$G,STATYSTYKI!$D710,'BAZA DANYCH'!$K:$K,STATYSTYKI!R$550)</f>
        <v>0</v>
      </c>
      <c r="S710" s="9">
        <f>SUMIFS('BAZA DANYCH'!$P:$P,'BAZA DANYCH'!$B:$B,STATYSTYKI!$B710,'BAZA DANYCH'!$C:$C,STATYSTYKI!$C710,'BAZA DANYCH'!$G:$G,STATYSTYKI!$D710,'BAZA DANYCH'!$K:$K,STATYSTYKI!S$550)</f>
        <v>0</v>
      </c>
      <c r="T710" s="9">
        <f>SUMIFS('BAZA DANYCH'!$P:$P,'BAZA DANYCH'!$B:$B,STATYSTYKI!$B710,'BAZA DANYCH'!$C:$C,STATYSTYKI!$C710,'BAZA DANYCH'!$G:$G,STATYSTYKI!$D710,'BAZA DANYCH'!$K:$K,STATYSTYKI!T$550)</f>
        <v>0</v>
      </c>
      <c r="U710" s="9">
        <f>SUMIFS('BAZA DANYCH'!$P:$P,'BAZA DANYCH'!$B:$B,STATYSTYKI!$B710,'BAZA DANYCH'!$C:$C,STATYSTYKI!$C710,'BAZA DANYCH'!$G:$G,STATYSTYKI!$D710,'BAZA DANYCH'!$K:$K,STATYSTYKI!U$550)</f>
        <v>0</v>
      </c>
      <c r="V710" s="9">
        <f>SUMIFS('BAZA DANYCH'!$P:$P,'BAZA DANYCH'!$B:$B,STATYSTYKI!$B710,'BAZA DANYCH'!$C:$C,STATYSTYKI!$C710,'BAZA DANYCH'!$G:$G,STATYSTYKI!$D710,'BAZA DANYCH'!$K:$K,STATYSTYKI!V$550)</f>
        <v>1</v>
      </c>
      <c r="W710" s="9">
        <f>SUMIFS('BAZA DANYCH'!$P:$P,'BAZA DANYCH'!$B:$B,STATYSTYKI!$B710,'BAZA DANYCH'!$C:$C,STATYSTYKI!$C710,'BAZA DANYCH'!$G:$G,STATYSTYKI!$D710,'BAZA DANYCH'!$K:$K,STATYSTYKI!W$550)</f>
        <v>0</v>
      </c>
      <c r="X710" s="9">
        <f>SUMIFS('BAZA DANYCH'!$P:$P,'BAZA DANYCH'!$B:$B,STATYSTYKI!$B710,'BAZA DANYCH'!$C:$C,STATYSTYKI!$C710,'BAZA DANYCH'!$G:$G,STATYSTYKI!$D710,'BAZA DANYCH'!$K:$K,STATYSTYKI!X$550)</f>
        <v>0</v>
      </c>
      <c r="Y710" s="9">
        <f>SUMIFS('BAZA DANYCH'!$P:$P,'BAZA DANYCH'!$B:$B,STATYSTYKI!$B710,'BAZA DANYCH'!$C:$C,STATYSTYKI!$C710,'BAZA DANYCH'!$G:$G,STATYSTYKI!$D710,'BAZA DANYCH'!$K:$K,STATYSTYKI!Y$550)</f>
        <v>0</v>
      </c>
      <c r="Z710" s="9">
        <f>SUMIFS('BAZA DANYCH'!$P:$P,'BAZA DANYCH'!$B:$B,STATYSTYKI!$B710,'BAZA DANYCH'!$C:$C,STATYSTYKI!$C710,'BAZA DANYCH'!$G:$G,STATYSTYKI!$D710,'BAZA DANYCH'!$K:$K,STATYSTYKI!Z$550)</f>
        <v>0</v>
      </c>
      <c r="AA710" s="9">
        <f>SUMIFS('BAZA DANYCH'!$P:$P,'BAZA DANYCH'!$B:$B,STATYSTYKI!$B710,'BAZA DANYCH'!$C:$C,STATYSTYKI!$C710,'BAZA DANYCH'!$G:$G,STATYSTYKI!$D710,'BAZA DANYCH'!$K:$K,STATYSTYKI!AA$550)</f>
        <v>0</v>
      </c>
      <c r="AB710" s="9">
        <f>SUMIFS('BAZA DANYCH'!$P:$P,'BAZA DANYCH'!$B:$B,STATYSTYKI!$B710,'BAZA DANYCH'!$C:$C,STATYSTYKI!$C710,'BAZA DANYCH'!$G:$G,STATYSTYKI!$D710,'BAZA DANYCH'!$K:$K,STATYSTYKI!AB$550)</f>
        <v>0</v>
      </c>
      <c r="AC710" s="9">
        <f>SUMIFS('BAZA DANYCH'!$P:$P,'BAZA DANYCH'!$B:$B,STATYSTYKI!$B710,'BAZA DANYCH'!$C:$C,STATYSTYKI!$C710,'BAZA DANYCH'!$G:$G,STATYSTYKI!$D710,'BAZA DANYCH'!$K:$K,STATYSTYKI!AC$550)</f>
        <v>0</v>
      </c>
      <c r="AD710" s="9">
        <f>SUMIFS('BAZA DANYCH'!$P:$P,'BAZA DANYCH'!$B:$B,STATYSTYKI!$B710,'BAZA DANYCH'!$C:$C,STATYSTYKI!$C710,'BAZA DANYCH'!$G:$G,STATYSTYKI!$D710,'BAZA DANYCH'!$K:$K,STATYSTYKI!AD$550)</f>
        <v>0</v>
      </c>
      <c r="AE710" s="9">
        <f>SUMIFS('BAZA DANYCH'!$P:$P,'BAZA DANYCH'!$B:$B,STATYSTYKI!$B710,'BAZA DANYCH'!$C:$C,STATYSTYKI!$C710,'BAZA DANYCH'!$G:$G,STATYSTYKI!$D710,'BAZA DANYCH'!$K:$K,STATYSTYKI!AE$550)</f>
        <v>0</v>
      </c>
      <c r="AF710" s="9">
        <f>SUMIFS('BAZA DANYCH'!$P:$P,'BAZA DANYCH'!$B:$B,STATYSTYKI!$B710,'BAZA DANYCH'!$C:$C,STATYSTYKI!$C710,'BAZA DANYCH'!$G:$G,STATYSTYKI!$D710,'BAZA DANYCH'!$K:$K,STATYSTYKI!AF$550)</f>
        <v>2</v>
      </c>
      <c r="AG710" s="9">
        <f>SUMIFS('BAZA DANYCH'!$P:$P,'BAZA DANYCH'!$B:$B,STATYSTYKI!$B710,'BAZA DANYCH'!$C:$C,STATYSTYKI!$C710,'BAZA DANYCH'!$G:$G,STATYSTYKI!$D710,'BAZA DANYCH'!$K:$K,STATYSTYKI!AG$550)</f>
        <v>1</v>
      </c>
      <c r="AH710" s="9">
        <f>SUMIFS('BAZA DANYCH'!$P:$P,'BAZA DANYCH'!$B:$B,STATYSTYKI!$B710,'BAZA DANYCH'!$C:$C,STATYSTYKI!$C710,'BAZA DANYCH'!$G:$G,STATYSTYKI!$D710,'BAZA DANYCH'!$K:$K,STATYSTYKI!AH$550)</f>
        <v>2</v>
      </c>
      <c r="AI710" s="9">
        <f>SUMIFS('BAZA DANYCH'!$P:$P,'BAZA DANYCH'!$B:$B,STATYSTYKI!$B710,'BAZA DANYCH'!$C:$C,STATYSTYKI!$C710,'BAZA DANYCH'!$G:$G,STATYSTYKI!$D710,'BAZA DANYCH'!$K:$K,STATYSTYKI!AI$550)</f>
        <v>0</v>
      </c>
      <c r="AJ710" s="9">
        <f>SUMIFS('BAZA DANYCH'!$P:$P,'BAZA DANYCH'!$B:$B,STATYSTYKI!$B710,'BAZA DANYCH'!$C:$C,STATYSTYKI!$C710,'BAZA DANYCH'!$G:$G,STATYSTYKI!$D710,'BAZA DANYCH'!$K:$K,STATYSTYKI!AJ$550)</f>
        <v>1</v>
      </c>
      <c r="AK710" s="9">
        <f>SUMIFS('BAZA DANYCH'!$P:$P,'BAZA DANYCH'!$B:$B,STATYSTYKI!$B710,'BAZA DANYCH'!$C:$C,STATYSTYKI!$C710,'BAZA DANYCH'!$G:$G,STATYSTYKI!$D710,'BAZA DANYCH'!$K:$K,STATYSTYKI!AK$550)</f>
        <v>1</v>
      </c>
      <c r="AL710" s="9">
        <f>SUMIFS('BAZA DANYCH'!$P:$P,'BAZA DANYCH'!$B:$B,STATYSTYKI!$B710,'BAZA DANYCH'!$C:$C,STATYSTYKI!$C710,'BAZA DANYCH'!$G:$G,STATYSTYKI!$D710,'BAZA DANYCH'!$K:$K,STATYSTYKI!AL$550)</f>
        <v>0</v>
      </c>
      <c r="AM710" s="9">
        <f>SUMIFS('BAZA DANYCH'!$P:$P,'BAZA DANYCH'!$B:$B,STATYSTYKI!$B710,'BAZA DANYCH'!$C:$C,STATYSTYKI!$C710,'BAZA DANYCH'!$G:$G,STATYSTYKI!$D710,'BAZA DANYCH'!$K:$K,STATYSTYKI!AM$550)</f>
        <v>0</v>
      </c>
      <c r="AN710" s="9">
        <f>SUMIFS('BAZA DANYCH'!$P:$P,'BAZA DANYCH'!$B:$B,STATYSTYKI!$B710,'BAZA DANYCH'!$C:$C,STATYSTYKI!$C710,'BAZA DANYCH'!$G:$G,STATYSTYKI!$D710,'BAZA DANYCH'!$K:$K,STATYSTYKI!AN$550)</f>
        <v>0</v>
      </c>
      <c r="AO710" s="9">
        <f>SUMIFS('BAZA DANYCH'!$P:$P,'BAZA DANYCH'!$B:$B,STATYSTYKI!$B710,'BAZA DANYCH'!$C:$C,STATYSTYKI!$C710,'BAZA DANYCH'!$G:$G,STATYSTYKI!$D710,'BAZA DANYCH'!$K:$K,STATYSTYKI!AO$550)</f>
        <v>0</v>
      </c>
      <c r="AP710" s="9">
        <f>SUMIFS('BAZA DANYCH'!$P:$P,'BAZA DANYCH'!$B:$B,STATYSTYKI!$B710,'BAZA DANYCH'!$C:$C,STATYSTYKI!$C710,'BAZA DANYCH'!$G:$G,STATYSTYKI!$D710,'BAZA DANYCH'!$K:$K,STATYSTYKI!AP$550)</f>
        <v>1</v>
      </c>
      <c r="AQ710" s="9">
        <f>SUMIFS('BAZA DANYCH'!$P:$P,'BAZA DANYCH'!$B:$B,STATYSTYKI!$B710,'BAZA DANYCH'!$C:$C,STATYSTYKI!$C710,'BAZA DANYCH'!$G:$G,STATYSTYKI!$D710,'BAZA DANYCH'!$K:$K,STATYSTYKI!AQ$550)</f>
        <v>3</v>
      </c>
      <c r="AR710" s="9">
        <f>SUMIFS('BAZA DANYCH'!$P:$P,'BAZA DANYCH'!$B:$B,STATYSTYKI!$B710,'BAZA DANYCH'!$C:$C,STATYSTYKI!$C710,'BAZA DANYCH'!$G:$G,STATYSTYKI!$D710,'BAZA DANYCH'!$K:$K,STATYSTYKI!AR$550)</f>
        <v>0</v>
      </c>
      <c r="AS710" s="9">
        <f>SUMIFS('BAZA DANYCH'!$P:$P,'BAZA DANYCH'!$B:$B,STATYSTYKI!$B710,'BAZA DANYCH'!$C:$C,STATYSTYKI!$C710,'BAZA DANYCH'!$G:$G,STATYSTYKI!$D710,'BAZA DANYCH'!$K:$K,STATYSTYKI!AS$550)</f>
        <v>0</v>
      </c>
      <c r="AT710" s="9">
        <f>SUMIFS('BAZA DANYCH'!$P:$P,'BAZA DANYCH'!$B:$B,STATYSTYKI!$B710,'BAZA DANYCH'!$C:$C,STATYSTYKI!$C710,'BAZA DANYCH'!$G:$G,STATYSTYKI!$D710,'BAZA DANYCH'!$K:$K,STATYSTYKI!AT$550)</f>
        <v>0</v>
      </c>
      <c r="AU710" s="9">
        <f>SUMIFS('BAZA DANYCH'!$P:$P,'BAZA DANYCH'!$B:$B,STATYSTYKI!$B710,'BAZA DANYCH'!$C:$C,STATYSTYKI!$C710,'BAZA DANYCH'!$G:$G,STATYSTYKI!$D710,'BAZA DANYCH'!$K:$K,STATYSTYKI!AU$550)</f>
        <v>1</v>
      </c>
      <c r="AV710" s="9">
        <f>SUMIFS('BAZA DANYCH'!$P:$P,'BAZA DANYCH'!$B:$B,STATYSTYKI!$B710,'BAZA DANYCH'!$C:$C,STATYSTYKI!$C710,'BAZA DANYCH'!$G:$G,STATYSTYKI!$D710,'BAZA DANYCH'!$K:$K,STATYSTYKI!AV$550)</f>
        <v>0</v>
      </c>
      <c r="AW710" s="9">
        <f>SUMIFS('BAZA DANYCH'!$P:$P,'BAZA DANYCH'!$B:$B,STATYSTYKI!$B710,'BAZA DANYCH'!$C:$C,STATYSTYKI!$C710,'BAZA DANYCH'!$G:$G,STATYSTYKI!$D710,'BAZA DANYCH'!$K:$K,STATYSTYKI!AW$550)</f>
        <v>1</v>
      </c>
      <c r="AX710" s="9">
        <f>SUMIFS('BAZA DANYCH'!$P:$P,'BAZA DANYCH'!$B:$B,STATYSTYKI!$B710,'BAZA DANYCH'!$C:$C,STATYSTYKI!$C710,'BAZA DANYCH'!$G:$G,STATYSTYKI!$D710,'BAZA DANYCH'!$K:$K,STATYSTYKI!AX$550)</f>
        <v>0</v>
      </c>
      <c r="AY710" s="9">
        <f>SUMIFS('BAZA DANYCH'!$P:$P,'BAZA DANYCH'!$B:$B,STATYSTYKI!$B710,'BAZA DANYCH'!$C:$C,STATYSTYKI!$C710,'BAZA DANYCH'!$G:$G,STATYSTYKI!$D710,'BAZA DANYCH'!$K:$K,STATYSTYKI!AY$550)</f>
        <v>0</v>
      </c>
      <c r="AZ710" s="9">
        <f>SUMIFS('BAZA DANYCH'!$P:$P,'BAZA DANYCH'!$B:$B,STATYSTYKI!$B710,'BAZA DANYCH'!$C:$C,STATYSTYKI!$C710,'BAZA DANYCH'!$G:$G,STATYSTYKI!$D710,'BAZA DANYCH'!$K:$K,STATYSTYKI!AZ$550)</f>
        <v>0</v>
      </c>
      <c r="BA710" s="9">
        <f>SUMIFS('BAZA DANYCH'!$P:$P,'BAZA DANYCH'!$B:$B,STATYSTYKI!$B710,'BAZA DANYCH'!$C:$C,STATYSTYKI!$C710,'BAZA DANYCH'!$G:$G,STATYSTYKI!$D710,'BAZA DANYCH'!$K:$K,STATYSTYKI!BA$550)</f>
        <v>1</v>
      </c>
      <c r="BB710" s="9">
        <f>SUMIFS('BAZA DANYCH'!$P:$P,'BAZA DANYCH'!$B:$B,STATYSTYKI!$B710,'BAZA DANYCH'!$C:$C,STATYSTYKI!$C710,'BAZA DANYCH'!$G:$G,STATYSTYKI!$D710,'BAZA DANYCH'!$K:$K,STATYSTYKI!BB$550)</f>
        <v>0</v>
      </c>
      <c r="BC710" s="9">
        <f>SUMIFS('BAZA DANYCH'!$P:$P,'BAZA DANYCH'!$B:$B,STATYSTYKI!$B710,'BAZA DANYCH'!$C:$C,STATYSTYKI!$C710,'BAZA DANYCH'!$G:$G,STATYSTYKI!$D710,'BAZA DANYCH'!$K:$K,STATYSTYKI!BC$550)</f>
        <v>0</v>
      </c>
      <c r="BD710" s="9">
        <f>SUMIFS('BAZA DANYCH'!$P:$P,'BAZA DANYCH'!$B:$B,STATYSTYKI!$B710,'BAZA DANYCH'!$C:$C,STATYSTYKI!$C710,'BAZA DANYCH'!$G:$G,STATYSTYKI!$D710,'BAZA DANYCH'!$K:$K,STATYSTYKI!BD$550)</f>
        <v>1</v>
      </c>
      <c r="BE710" s="9">
        <f>SUMIFS('BAZA DANYCH'!$P:$P,'BAZA DANYCH'!$B:$B,STATYSTYKI!$B710,'BAZA DANYCH'!$C:$C,STATYSTYKI!$C710,'BAZA DANYCH'!$G:$G,STATYSTYKI!$D710,'BAZA DANYCH'!$K:$K,STATYSTYKI!BE$550)</f>
        <v>0</v>
      </c>
      <c r="BF710" s="9">
        <f>SUMIFS('BAZA DANYCH'!$P:$P,'BAZA DANYCH'!$B:$B,STATYSTYKI!$B710,'BAZA DANYCH'!$C:$C,STATYSTYKI!$C710,'BAZA DANYCH'!$G:$G,STATYSTYKI!$D710,'BAZA DANYCH'!$K:$K,STATYSTYKI!BF$550)</f>
        <v>1</v>
      </c>
      <c r="BG710" s="9">
        <f>SUMIFS('BAZA DANYCH'!$P:$P,'BAZA DANYCH'!$B:$B,STATYSTYKI!$B710,'BAZA DANYCH'!$C:$C,STATYSTYKI!$C710,'BAZA DANYCH'!$G:$G,STATYSTYKI!$D710,'BAZA DANYCH'!$K:$K,STATYSTYKI!BG$550)</f>
        <v>3</v>
      </c>
      <c r="BH710" s="9">
        <f>SUMIFS('BAZA DANYCH'!$P:$P,'BAZA DANYCH'!$B:$B,STATYSTYKI!$B710,'BAZA DANYCH'!$C:$C,STATYSTYKI!$C710,'BAZA DANYCH'!$G:$G,STATYSTYKI!$D710,'BAZA DANYCH'!$K:$K,STATYSTYKI!BH$550)</f>
        <v>0</v>
      </c>
      <c r="BI710" s="9">
        <f>SUMIFS('BAZA DANYCH'!$P:$P,'BAZA DANYCH'!$B:$B,STATYSTYKI!$B710,'BAZA DANYCH'!$C:$C,STATYSTYKI!$C710,'BAZA DANYCH'!$G:$G,STATYSTYKI!$D710,'BAZA DANYCH'!$K:$K,STATYSTYKI!BI$550)</f>
        <v>1</v>
      </c>
      <c r="BJ710" s="9">
        <f>SUMIFS('BAZA DANYCH'!$P:$P,'BAZA DANYCH'!$B:$B,STATYSTYKI!$B710,'BAZA DANYCH'!$C:$C,STATYSTYKI!$C710,'BAZA DANYCH'!$G:$G,STATYSTYKI!$D710,'BAZA DANYCH'!$K:$K,STATYSTYKI!BJ$550)</f>
        <v>0</v>
      </c>
      <c r="BK710" s="9">
        <f>SUMIFS('BAZA DANYCH'!$P:$P,'BAZA DANYCH'!$B:$B,STATYSTYKI!$B710,'BAZA DANYCH'!$C:$C,STATYSTYKI!$C710,'BAZA DANYCH'!$G:$G,STATYSTYKI!$D710,'BAZA DANYCH'!$K:$K,STATYSTYKI!BK$550)</f>
        <v>2</v>
      </c>
      <c r="BL710" s="9">
        <f>SUMIFS('BAZA DANYCH'!$P:$P,'BAZA DANYCH'!$B:$B,STATYSTYKI!$B710,'BAZA DANYCH'!$C:$C,STATYSTYKI!$C710,'BAZA DANYCH'!$G:$G,STATYSTYKI!$D710,'BAZA DANYCH'!$K:$K,STATYSTYKI!BL$550)</f>
        <v>1</v>
      </c>
      <c r="BM710" s="9">
        <f>SUMIFS('BAZA DANYCH'!$P:$P,'BAZA DANYCH'!$B:$B,STATYSTYKI!$B710,'BAZA DANYCH'!$C:$C,STATYSTYKI!$C710,'BAZA DANYCH'!$G:$G,STATYSTYKI!$D710,'BAZA DANYCH'!$K:$K,STATYSTYKI!BM$550)</f>
        <v>2</v>
      </c>
      <c r="BN710" s="9">
        <f>SUMIFS('BAZA DANYCH'!$P:$P,'BAZA DANYCH'!$B:$B,STATYSTYKI!$B710,'BAZA DANYCH'!$C:$C,STATYSTYKI!$C710,'BAZA DANYCH'!$G:$G,STATYSTYKI!$D710,'BAZA DANYCH'!$K:$K,STATYSTYKI!BN$550)</f>
        <v>1</v>
      </c>
      <c r="BO710" s="9">
        <f>SUMIFS('BAZA DANYCH'!$P:$P,'BAZA DANYCH'!$B:$B,STATYSTYKI!$B710,'BAZA DANYCH'!$C:$C,STATYSTYKI!$C710,'BAZA DANYCH'!$G:$G,STATYSTYKI!$D710,'BAZA DANYCH'!$K:$K,STATYSTYKI!BO$550)</f>
        <v>0</v>
      </c>
      <c r="BP710" s="9">
        <f>SUMIFS('BAZA DANYCH'!$P:$P,'BAZA DANYCH'!$B:$B,STATYSTYKI!$B710,'BAZA DANYCH'!$C:$C,STATYSTYKI!$C710,'BAZA DANYCH'!$G:$G,STATYSTYKI!$D710,'BAZA DANYCH'!$K:$K,STATYSTYKI!BP$550)</f>
        <v>0</v>
      </c>
      <c r="BQ710" s="9">
        <f>SUMIFS('BAZA DANYCH'!$P:$P,'BAZA DANYCH'!$B:$B,STATYSTYKI!$B710,'BAZA DANYCH'!$C:$C,STATYSTYKI!$C710,'BAZA DANYCH'!$G:$G,STATYSTYKI!$D710,'BAZA DANYCH'!$K:$K,STATYSTYKI!BQ$550)</f>
        <v>1</v>
      </c>
      <c r="BR710" s="9">
        <f>SUMIFS('BAZA DANYCH'!$P:$P,'BAZA DANYCH'!$B:$B,STATYSTYKI!$B710,'BAZA DANYCH'!$C:$C,STATYSTYKI!$C710,'BAZA DANYCH'!$G:$G,STATYSTYKI!$D710,'BAZA DANYCH'!$K:$K,STATYSTYKI!BR$550)</f>
        <v>3</v>
      </c>
      <c r="BS710" s="9">
        <f>SUMIFS('BAZA DANYCH'!$P:$P,'BAZA DANYCH'!$B:$B,STATYSTYKI!$B710,'BAZA DANYCH'!$C:$C,STATYSTYKI!$C710,'BAZA DANYCH'!$G:$G,STATYSTYKI!$D710,'BAZA DANYCH'!$K:$K,STATYSTYKI!BS$550)</f>
        <v>0</v>
      </c>
      <c r="BT710" s="9">
        <f>SUMIFS('BAZA DANYCH'!$P:$P,'BAZA DANYCH'!$B:$B,STATYSTYKI!$B710,'BAZA DANYCH'!$C:$C,STATYSTYKI!$C710,'BAZA DANYCH'!$G:$G,STATYSTYKI!$D710,'BAZA DANYCH'!$K:$K,STATYSTYKI!BT$550)</f>
        <v>0</v>
      </c>
      <c r="BU710" s="9">
        <f>SUMIFS('BAZA DANYCH'!$P:$P,'BAZA DANYCH'!$B:$B,STATYSTYKI!$B710,'BAZA DANYCH'!$C:$C,STATYSTYKI!$C710,'BAZA DANYCH'!$G:$G,STATYSTYKI!$D710,'BAZA DANYCH'!$K:$K,STATYSTYKI!BU$550)</f>
        <v>0</v>
      </c>
      <c r="BV710" s="9">
        <f>SUMIFS('BAZA DANYCH'!$P:$P,'BAZA DANYCH'!$B:$B,STATYSTYKI!$B710,'BAZA DANYCH'!$C:$C,STATYSTYKI!$C710,'BAZA DANYCH'!$G:$G,STATYSTYKI!$D710,'BAZA DANYCH'!$K:$K,STATYSTYKI!BV$550)</f>
        <v>0</v>
      </c>
      <c r="BW710" s="9">
        <f>SUMIFS('BAZA DANYCH'!$P:$P,'BAZA DANYCH'!$B:$B,STATYSTYKI!$B710,'BAZA DANYCH'!$C:$C,STATYSTYKI!$C710,'BAZA DANYCH'!$G:$G,STATYSTYKI!$D710,'BAZA DANYCH'!$K:$K,STATYSTYKI!BW$550)</f>
        <v>0</v>
      </c>
      <c r="BX710" s="9">
        <f>SUMIFS('BAZA DANYCH'!$P:$P,'BAZA DANYCH'!$B:$B,STATYSTYKI!$B710,'BAZA DANYCH'!$C:$C,STATYSTYKI!$C710,'BAZA DANYCH'!$G:$G,STATYSTYKI!$D710,'BAZA DANYCH'!$K:$K,STATYSTYKI!BX$550)</f>
        <v>0</v>
      </c>
      <c r="BY710" s="9">
        <f>SUMIFS('BAZA DANYCH'!$P:$P,'BAZA DANYCH'!$B:$B,STATYSTYKI!$B710,'BAZA DANYCH'!$C:$C,STATYSTYKI!$C710,'BAZA DANYCH'!$G:$G,STATYSTYKI!$D710,'BAZA DANYCH'!$K:$K,STATYSTYKI!BY$550)</f>
        <v>1</v>
      </c>
      <c r="BZ710" s="9">
        <f>SUMIFS('BAZA DANYCH'!$P:$P,'BAZA DANYCH'!$B:$B,STATYSTYKI!$B710,'BAZA DANYCH'!$C:$C,STATYSTYKI!$C710,'BAZA DANYCH'!$G:$G,STATYSTYKI!$D710,'BAZA DANYCH'!$K:$K,STATYSTYKI!BZ$550)</f>
        <v>0</v>
      </c>
      <c r="CA710" s="9">
        <f>SUMIFS('BAZA DANYCH'!$P:$P,'BAZA DANYCH'!$B:$B,STATYSTYKI!$B710,'BAZA DANYCH'!$C:$C,STATYSTYKI!$C710,'BAZA DANYCH'!$G:$G,STATYSTYKI!$D710,'BAZA DANYCH'!$K:$K,STATYSTYKI!CA$550)</f>
        <v>0</v>
      </c>
      <c r="CB710" s="9">
        <f>SUMIFS('BAZA DANYCH'!$P:$P,'BAZA DANYCH'!$B:$B,STATYSTYKI!$B710,'BAZA DANYCH'!$C:$C,STATYSTYKI!$C710,'BAZA DANYCH'!$G:$G,STATYSTYKI!$D710,'BAZA DANYCH'!$K:$K,STATYSTYKI!CB$550)</f>
        <v>0</v>
      </c>
      <c r="CC710" s="9">
        <f>SUMIFS('BAZA DANYCH'!$P:$P,'BAZA DANYCH'!$B:$B,STATYSTYKI!$B710,'BAZA DANYCH'!$C:$C,STATYSTYKI!$C710,'BAZA DANYCH'!$G:$G,STATYSTYKI!$D710,'BAZA DANYCH'!$K:$K,STATYSTYKI!CC$550)</f>
        <v>0</v>
      </c>
      <c r="CD710" s="9">
        <f>SUMIFS('BAZA DANYCH'!$P:$P,'BAZA DANYCH'!$B:$B,STATYSTYKI!$B710,'BAZA DANYCH'!$C:$C,STATYSTYKI!$C710,'BAZA DANYCH'!$G:$G,STATYSTYKI!$D710,'BAZA DANYCH'!$K:$K,STATYSTYKI!CD$550)</f>
        <v>1</v>
      </c>
      <c r="CE710" s="9">
        <f>SUMIFS('BAZA DANYCH'!$P:$P,'BAZA DANYCH'!$B:$B,STATYSTYKI!$B710,'BAZA DANYCH'!$C:$C,STATYSTYKI!$C710,'BAZA DANYCH'!$G:$G,STATYSTYKI!$D710,'BAZA DANYCH'!$K:$K,STATYSTYKI!CE$550)</f>
        <v>0</v>
      </c>
      <c r="CF710" s="9">
        <f>SUMIFS('BAZA DANYCH'!$P:$P,'BAZA DANYCH'!$B:$B,STATYSTYKI!$B710,'BAZA DANYCH'!$C:$C,STATYSTYKI!$C710,'BAZA DANYCH'!$G:$G,STATYSTYKI!$D710,'BAZA DANYCH'!$K:$K,STATYSTYKI!CF$550)</f>
        <v>0</v>
      </c>
      <c r="CG710" s="9">
        <f>SUMIFS('BAZA DANYCH'!$P:$P,'BAZA DANYCH'!$B:$B,STATYSTYKI!$B710,'BAZA DANYCH'!$C:$C,STATYSTYKI!$C710,'BAZA DANYCH'!$G:$G,STATYSTYKI!$D710,'BAZA DANYCH'!$K:$K,STATYSTYKI!CG$550)</f>
        <v>0</v>
      </c>
      <c r="CH710" s="9">
        <f>SUMIFS('BAZA DANYCH'!$P:$P,'BAZA DANYCH'!$B:$B,STATYSTYKI!$B710,'BAZA DANYCH'!$C:$C,STATYSTYKI!$C710,'BAZA DANYCH'!$G:$G,STATYSTYKI!$D710,'BAZA DANYCH'!$K:$K,STATYSTYKI!CH$550)</f>
        <v>0</v>
      </c>
      <c r="CI710" s="9">
        <f>SUMIFS('BAZA DANYCH'!$P:$P,'BAZA DANYCH'!$B:$B,STATYSTYKI!$B710,'BAZA DANYCH'!$C:$C,STATYSTYKI!$C710,'BAZA DANYCH'!$G:$G,STATYSTYKI!$D710,'BAZA DANYCH'!$K:$K,STATYSTYKI!CI$550)</f>
        <v>0</v>
      </c>
      <c r="CJ710" s="9">
        <f>SUMIFS('BAZA DANYCH'!$P:$P,'BAZA DANYCH'!$B:$B,STATYSTYKI!$B710,'BAZA DANYCH'!$C:$C,STATYSTYKI!$C710,'BAZA DANYCH'!$G:$G,STATYSTYKI!$D710,'BAZA DANYCH'!$K:$K,STATYSTYKI!CJ$550)</f>
        <v>0</v>
      </c>
      <c r="CK710" s="9">
        <f>SUMIFS('BAZA DANYCH'!$P:$P,'BAZA DANYCH'!$B:$B,STATYSTYKI!$B710,'BAZA DANYCH'!$C:$C,STATYSTYKI!$C710,'BAZA DANYCH'!$G:$G,STATYSTYKI!$D710,'BAZA DANYCH'!$K:$K,STATYSTYKI!CK$550)</f>
        <v>0</v>
      </c>
      <c r="CL710" s="9">
        <f>SUMIFS('BAZA DANYCH'!$P:$P,'BAZA DANYCH'!$B:$B,STATYSTYKI!$B710,'BAZA DANYCH'!$C:$C,STATYSTYKI!$C710,'BAZA DANYCH'!$G:$G,STATYSTYKI!$D710,'BAZA DANYCH'!$K:$K,STATYSTYKI!CL$550)</f>
        <v>1</v>
      </c>
      <c r="CM710" s="9">
        <f>SUMIFS('BAZA DANYCH'!$P:$P,'BAZA DANYCH'!$B:$B,STATYSTYKI!$B710,'BAZA DANYCH'!$C:$C,STATYSTYKI!$C710,'BAZA DANYCH'!$G:$G,STATYSTYKI!$D710,'BAZA DANYCH'!$K:$K,STATYSTYKI!CM$550)</f>
        <v>0</v>
      </c>
      <c r="CN710" s="9">
        <f>SUMIFS('BAZA DANYCH'!$P:$P,'BAZA DANYCH'!$B:$B,STATYSTYKI!$B710,'BAZA DANYCH'!$C:$C,STATYSTYKI!$C710,'BAZA DANYCH'!$G:$G,STATYSTYKI!$D710,'BAZA DANYCH'!$K:$K,STATYSTYKI!CN$550)</f>
        <v>0</v>
      </c>
      <c r="CO710" s="9">
        <f>SUMIFS('BAZA DANYCH'!$P:$P,'BAZA DANYCH'!$B:$B,STATYSTYKI!$B710,'BAZA DANYCH'!$C:$C,STATYSTYKI!$C710,'BAZA DANYCH'!$G:$G,STATYSTYKI!$D710,'BAZA DANYCH'!$K:$K,STATYSTYKI!CO$550)</f>
        <v>0</v>
      </c>
      <c r="CP710" s="9">
        <f>SUMIFS('BAZA DANYCH'!$P:$P,'BAZA DANYCH'!$B:$B,STATYSTYKI!$B710,'BAZA DANYCH'!$C:$C,STATYSTYKI!$C710,'BAZA DANYCH'!$G:$G,STATYSTYKI!$D710,'BAZA DANYCH'!$K:$K,STATYSTYKI!CP$550)</f>
        <v>0</v>
      </c>
      <c r="CQ710" s="9">
        <f>SUMIFS('BAZA DANYCH'!$P:$P,'BAZA DANYCH'!$B:$B,STATYSTYKI!$B710,'BAZA DANYCH'!$C:$C,STATYSTYKI!$C710,'BAZA DANYCH'!$G:$G,STATYSTYKI!$D710,'BAZA DANYCH'!$K:$K,STATYSTYKI!CQ$550)</f>
        <v>0</v>
      </c>
      <c r="CR710" s="9">
        <f>SUMIFS('BAZA DANYCH'!$P:$P,'BAZA DANYCH'!$B:$B,STATYSTYKI!$B710,'BAZA DANYCH'!$C:$C,STATYSTYKI!$C710,'BAZA DANYCH'!$G:$G,STATYSTYKI!$D710,'BAZA DANYCH'!$K:$K,STATYSTYKI!CR$550)</f>
        <v>0</v>
      </c>
      <c r="CS710" s="9">
        <f>SUMIFS('BAZA DANYCH'!$P:$P,'BAZA DANYCH'!$B:$B,STATYSTYKI!$B710,'BAZA DANYCH'!$C:$C,STATYSTYKI!$C710,'BAZA DANYCH'!$G:$G,STATYSTYKI!$D710,'BAZA DANYCH'!$K:$K,STATYSTYKI!CS$550)</f>
        <v>0</v>
      </c>
      <c r="CT710" s="9">
        <f>SUMIFS('BAZA DANYCH'!$P:$P,'BAZA DANYCH'!$B:$B,STATYSTYKI!$B710,'BAZA DANYCH'!$C:$C,STATYSTYKI!$C710,'BAZA DANYCH'!$G:$G,STATYSTYKI!$D710,'BAZA DANYCH'!$K:$K,STATYSTYKI!CT$550)</f>
        <v>0</v>
      </c>
      <c r="CU710" s="9">
        <f>SUMIFS('BAZA DANYCH'!$P:$P,'BAZA DANYCH'!$B:$B,STATYSTYKI!$B710,'BAZA DANYCH'!$C:$C,STATYSTYKI!$C710,'BAZA DANYCH'!$G:$G,STATYSTYKI!$D710,'BAZA DANYCH'!$K:$K,STATYSTYKI!CU$550)</f>
        <v>1</v>
      </c>
      <c r="CV710" s="9">
        <f>SUMIFS('BAZA DANYCH'!$P:$P,'BAZA DANYCH'!$B:$B,STATYSTYKI!$B710,'BAZA DANYCH'!$C:$C,STATYSTYKI!$C710,'BAZA DANYCH'!$G:$G,STATYSTYKI!$D710,'BAZA DANYCH'!$K:$K,STATYSTYKI!CV$550)</f>
        <v>0</v>
      </c>
      <c r="CW710" s="9">
        <f>SUMIFS('BAZA DANYCH'!$P:$P,'BAZA DANYCH'!$B:$B,STATYSTYKI!$B710,'BAZA DANYCH'!$C:$C,STATYSTYKI!$C710,'BAZA DANYCH'!$G:$G,STATYSTYKI!$D710,'BAZA DANYCH'!$K:$K,STATYSTYKI!CW$550)</f>
        <v>0</v>
      </c>
      <c r="CX710" s="9">
        <f>SUMIFS('BAZA DANYCH'!$P:$P,'BAZA DANYCH'!$B:$B,STATYSTYKI!$B710,'BAZA DANYCH'!$C:$C,STATYSTYKI!$C710,'BAZA DANYCH'!$G:$G,STATYSTYKI!$D710,'BAZA DANYCH'!$K:$K,STATYSTYKI!CX$550)</f>
        <v>0</v>
      </c>
    </row>
    <row r="711" spans="1:102" hidden="1">
      <c r="A711" s="8"/>
      <c r="B711" s="60" t="s">
        <v>148</v>
      </c>
      <c r="C711" s="61" t="s">
        <v>149</v>
      </c>
      <c r="D711" s="61" t="s">
        <v>151</v>
      </c>
      <c r="E711" s="82" t="s">
        <v>7</v>
      </c>
      <c r="F711" s="64">
        <f t="shared" si="277"/>
        <v>2</v>
      </c>
      <c r="G711" s="9">
        <f>SUMIFS('BAZA DANYCH'!$Q:$Q,'BAZA DANYCH'!$B:$B,STATYSTYKI!$B711,'BAZA DANYCH'!$C:$C,STATYSTYKI!$C711,'BAZA DANYCH'!$G:$G,STATYSTYKI!$D711,'BAZA DANYCH'!$K:$K,STATYSTYKI!G$550)</f>
        <v>0</v>
      </c>
      <c r="H711" s="9">
        <f>SUMIFS('BAZA DANYCH'!$Q:$Q,'BAZA DANYCH'!$B:$B,STATYSTYKI!$B711,'BAZA DANYCH'!$C:$C,STATYSTYKI!$C711,'BAZA DANYCH'!$G:$G,STATYSTYKI!$D711,'BAZA DANYCH'!$K:$K,STATYSTYKI!H$550)</f>
        <v>0</v>
      </c>
      <c r="I711" s="9">
        <f>SUMIFS('BAZA DANYCH'!$Q:$Q,'BAZA DANYCH'!$B:$B,STATYSTYKI!$B711,'BAZA DANYCH'!$C:$C,STATYSTYKI!$C711,'BAZA DANYCH'!$G:$G,STATYSTYKI!$D711,'BAZA DANYCH'!$K:$K,STATYSTYKI!I$550)</f>
        <v>0</v>
      </c>
      <c r="J711" s="9">
        <f>SUMIFS('BAZA DANYCH'!$Q:$Q,'BAZA DANYCH'!$B:$B,STATYSTYKI!$B711,'BAZA DANYCH'!$C:$C,STATYSTYKI!$C711,'BAZA DANYCH'!$G:$G,STATYSTYKI!$D711,'BAZA DANYCH'!$K:$K,STATYSTYKI!J$550)</f>
        <v>0</v>
      </c>
      <c r="K711" s="9">
        <f>SUMIFS('BAZA DANYCH'!$Q:$Q,'BAZA DANYCH'!$B:$B,STATYSTYKI!$B711,'BAZA DANYCH'!$C:$C,STATYSTYKI!$C711,'BAZA DANYCH'!$G:$G,STATYSTYKI!$D711,'BAZA DANYCH'!$K:$K,STATYSTYKI!K$550)</f>
        <v>0</v>
      </c>
      <c r="L711" s="9">
        <f>SUMIFS('BAZA DANYCH'!$Q:$Q,'BAZA DANYCH'!$B:$B,STATYSTYKI!$B711,'BAZA DANYCH'!$C:$C,STATYSTYKI!$C711,'BAZA DANYCH'!$G:$G,STATYSTYKI!$D711,'BAZA DANYCH'!$K:$K,STATYSTYKI!L$550)</f>
        <v>0</v>
      </c>
      <c r="M711" s="9">
        <f>SUMIFS('BAZA DANYCH'!$Q:$Q,'BAZA DANYCH'!$B:$B,STATYSTYKI!$B711,'BAZA DANYCH'!$C:$C,STATYSTYKI!$C711,'BAZA DANYCH'!$G:$G,STATYSTYKI!$D711,'BAZA DANYCH'!$K:$K,STATYSTYKI!M$550)</f>
        <v>0</v>
      </c>
      <c r="N711" s="9">
        <f>SUMIFS('BAZA DANYCH'!$Q:$Q,'BAZA DANYCH'!$B:$B,STATYSTYKI!$B711,'BAZA DANYCH'!$C:$C,STATYSTYKI!$C711,'BAZA DANYCH'!$G:$G,STATYSTYKI!$D711,'BAZA DANYCH'!$K:$K,STATYSTYKI!N$550)</f>
        <v>0</v>
      </c>
      <c r="O711" s="9">
        <f>SUMIFS('BAZA DANYCH'!$Q:$Q,'BAZA DANYCH'!$B:$B,STATYSTYKI!$B711,'BAZA DANYCH'!$C:$C,STATYSTYKI!$C711,'BAZA DANYCH'!$G:$G,STATYSTYKI!$D711,'BAZA DANYCH'!$K:$K,STATYSTYKI!O$550)</f>
        <v>0</v>
      </c>
      <c r="P711" s="9">
        <f>SUMIFS('BAZA DANYCH'!$Q:$Q,'BAZA DANYCH'!$B:$B,STATYSTYKI!$B711,'BAZA DANYCH'!$C:$C,STATYSTYKI!$C711,'BAZA DANYCH'!$G:$G,STATYSTYKI!$D711,'BAZA DANYCH'!$K:$K,STATYSTYKI!P$550)</f>
        <v>0</v>
      </c>
      <c r="Q711" s="9">
        <f>SUMIFS('BAZA DANYCH'!$Q:$Q,'BAZA DANYCH'!$B:$B,STATYSTYKI!$B711,'BAZA DANYCH'!$C:$C,STATYSTYKI!$C711,'BAZA DANYCH'!$G:$G,STATYSTYKI!$D711,'BAZA DANYCH'!$K:$K,STATYSTYKI!Q$550)</f>
        <v>0</v>
      </c>
      <c r="R711" s="9">
        <f>SUMIFS('BAZA DANYCH'!$Q:$Q,'BAZA DANYCH'!$B:$B,STATYSTYKI!$B711,'BAZA DANYCH'!$C:$C,STATYSTYKI!$C711,'BAZA DANYCH'!$G:$G,STATYSTYKI!$D711,'BAZA DANYCH'!$K:$K,STATYSTYKI!R$550)</f>
        <v>0</v>
      </c>
      <c r="S711" s="9">
        <f>SUMIFS('BAZA DANYCH'!$Q:$Q,'BAZA DANYCH'!$B:$B,STATYSTYKI!$B711,'BAZA DANYCH'!$C:$C,STATYSTYKI!$C711,'BAZA DANYCH'!$G:$G,STATYSTYKI!$D711,'BAZA DANYCH'!$K:$K,STATYSTYKI!S$550)</f>
        <v>0</v>
      </c>
      <c r="T711" s="9">
        <f>SUMIFS('BAZA DANYCH'!$Q:$Q,'BAZA DANYCH'!$B:$B,STATYSTYKI!$B711,'BAZA DANYCH'!$C:$C,STATYSTYKI!$C711,'BAZA DANYCH'!$G:$G,STATYSTYKI!$D711,'BAZA DANYCH'!$K:$K,STATYSTYKI!T$550)</f>
        <v>0</v>
      </c>
      <c r="U711" s="9">
        <f>SUMIFS('BAZA DANYCH'!$Q:$Q,'BAZA DANYCH'!$B:$B,STATYSTYKI!$B711,'BAZA DANYCH'!$C:$C,STATYSTYKI!$C711,'BAZA DANYCH'!$G:$G,STATYSTYKI!$D711,'BAZA DANYCH'!$K:$K,STATYSTYKI!U$550)</f>
        <v>0</v>
      </c>
      <c r="V711" s="9">
        <f>SUMIFS('BAZA DANYCH'!$Q:$Q,'BAZA DANYCH'!$B:$B,STATYSTYKI!$B711,'BAZA DANYCH'!$C:$C,STATYSTYKI!$C711,'BAZA DANYCH'!$G:$G,STATYSTYKI!$D711,'BAZA DANYCH'!$K:$K,STATYSTYKI!V$550)</f>
        <v>0</v>
      </c>
      <c r="W711" s="9">
        <f>SUMIFS('BAZA DANYCH'!$Q:$Q,'BAZA DANYCH'!$B:$B,STATYSTYKI!$B711,'BAZA DANYCH'!$C:$C,STATYSTYKI!$C711,'BAZA DANYCH'!$G:$G,STATYSTYKI!$D711,'BAZA DANYCH'!$K:$K,STATYSTYKI!W$550)</f>
        <v>0</v>
      </c>
      <c r="X711" s="9">
        <f>SUMIFS('BAZA DANYCH'!$Q:$Q,'BAZA DANYCH'!$B:$B,STATYSTYKI!$B711,'BAZA DANYCH'!$C:$C,STATYSTYKI!$C711,'BAZA DANYCH'!$G:$G,STATYSTYKI!$D711,'BAZA DANYCH'!$K:$K,STATYSTYKI!X$550)</f>
        <v>0</v>
      </c>
      <c r="Y711" s="9">
        <f>SUMIFS('BAZA DANYCH'!$Q:$Q,'BAZA DANYCH'!$B:$B,STATYSTYKI!$B711,'BAZA DANYCH'!$C:$C,STATYSTYKI!$C711,'BAZA DANYCH'!$G:$G,STATYSTYKI!$D711,'BAZA DANYCH'!$K:$K,STATYSTYKI!Y$550)</f>
        <v>0</v>
      </c>
      <c r="Z711" s="9">
        <f>SUMIFS('BAZA DANYCH'!$Q:$Q,'BAZA DANYCH'!$B:$B,STATYSTYKI!$B711,'BAZA DANYCH'!$C:$C,STATYSTYKI!$C711,'BAZA DANYCH'!$G:$G,STATYSTYKI!$D711,'BAZA DANYCH'!$K:$K,STATYSTYKI!Z$550)</f>
        <v>0</v>
      </c>
      <c r="AA711" s="9">
        <f>SUMIFS('BAZA DANYCH'!$Q:$Q,'BAZA DANYCH'!$B:$B,STATYSTYKI!$B711,'BAZA DANYCH'!$C:$C,STATYSTYKI!$C711,'BAZA DANYCH'!$G:$G,STATYSTYKI!$D711,'BAZA DANYCH'!$K:$K,STATYSTYKI!AA$550)</f>
        <v>0</v>
      </c>
      <c r="AB711" s="9">
        <f>SUMIFS('BAZA DANYCH'!$Q:$Q,'BAZA DANYCH'!$B:$B,STATYSTYKI!$B711,'BAZA DANYCH'!$C:$C,STATYSTYKI!$C711,'BAZA DANYCH'!$G:$G,STATYSTYKI!$D711,'BAZA DANYCH'!$K:$K,STATYSTYKI!AB$550)</f>
        <v>0</v>
      </c>
      <c r="AC711" s="9">
        <f>SUMIFS('BAZA DANYCH'!$Q:$Q,'BAZA DANYCH'!$B:$B,STATYSTYKI!$B711,'BAZA DANYCH'!$C:$C,STATYSTYKI!$C711,'BAZA DANYCH'!$G:$G,STATYSTYKI!$D711,'BAZA DANYCH'!$K:$K,STATYSTYKI!AC$550)</f>
        <v>0</v>
      </c>
      <c r="AD711" s="9">
        <f>SUMIFS('BAZA DANYCH'!$Q:$Q,'BAZA DANYCH'!$B:$B,STATYSTYKI!$B711,'BAZA DANYCH'!$C:$C,STATYSTYKI!$C711,'BAZA DANYCH'!$G:$G,STATYSTYKI!$D711,'BAZA DANYCH'!$K:$K,STATYSTYKI!AD$550)</f>
        <v>0</v>
      </c>
      <c r="AE711" s="9">
        <f>SUMIFS('BAZA DANYCH'!$Q:$Q,'BAZA DANYCH'!$B:$B,STATYSTYKI!$B711,'BAZA DANYCH'!$C:$C,STATYSTYKI!$C711,'BAZA DANYCH'!$G:$G,STATYSTYKI!$D711,'BAZA DANYCH'!$K:$K,STATYSTYKI!AE$550)</f>
        <v>0</v>
      </c>
      <c r="AF711" s="9">
        <f>SUMIFS('BAZA DANYCH'!$Q:$Q,'BAZA DANYCH'!$B:$B,STATYSTYKI!$B711,'BAZA DANYCH'!$C:$C,STATYSTYKI!$C711,'BAZA DANYCH'!$G:$G,STATYSTYKI!$D711,'BAZA DANYCH'!$K:$K,STATYSTYKI!AF$550)</f>
        <v>0</v>
      </c>
      <c r="AG711" s="9">
        <f>SUMIFS('BAZA DANYCH'!$Q:$Q,'BAZA DANYCH'!$B:$B,STATYSTYKI!$B711,'BAZA DANYCH'!$C:$C,STATYSTYKI!$C711,'BAZA DANYCH'!$G:$G,STATYSTYKI!$D711,'BAZA DANYCH'!$K:$K,STATYSTYKI!AG$550)</f>
        <v>0</v>
      </c>
      <c r="AH711" s="9">
        <f>SUMIFS('BAZA DANYCH'!$Q:$Q,'BAZA DANYCH'!$B:$B,STATYSTYKI!$B711,'BAZA DANYCH'!$C:$C,STATYSTYKI!$C711,'BAZA DANYCH'!$G:$G,STATYSTYKI!$D711,'BAZA DANYCH'!$K:$K,STATYSTYKI!AH$550)</f>
        <v>0</v>
      </c>
      <c r="AI711" s="9">
        <f>SUMIFS('BAZA DANYCH'!$Q:$Q,'BAZA DANYCH'!$B:$B,STATYSTYKI!$B711,'BAZA DANYCH'!$C:$C,STATYSTYKI!$C711,'BAZA DANYCH'!$G:$G,STATYSTYKI!$D711,'BAZA DANYCH'!$K:$K,STATYSTYKI!AI$550)</f>
        <v>0</v>
      </c>
      <c r="AJ711" s="9">
        <f>SUMIFS('BAZA DANYCH'!$Q:$Q,'BAZA DANYCH'!$B:$B,STATYSTYKI!$B711,'BAZA DANYCH'!$C:$C,STATYSTYKI!$C711,'BAZA DANYCH'!$G:$G,STATYSTYKI!$D711,'BAZA DANYCH'!$K:$K,STATYSTYKI!AJ$550)</f>
        <v>0</v>
      </c>
      <c r="AK711" s="9">
        <f>SUMIFS('BAZA DANYCH'!$Q:$Q,'BAZA DANYCH'!$B:$B,STATYSTYKI!$B711,'BAZA DANYCH'!$C:$C,STATYSTYKI!$C711,'BAZA DANYCH'!$G:$G,STATYSTYKI!$D711,'BAZA DANYCH'!$K:$K,STATYSTYKI!AK$550)</f>
        <v>0</v>
      </c>
      <c r="AL711" s="9">
        <f>SUMIFS('BAZA DANYCH'!$Q:$Q,'BAZA DANYCH'!$B:$B,STATYSTYKI!$B711,'BAZA DANYCH'!$C:$C,STATYSTYKI!$C711,'BAZA DANYCH'!$G:$G,STATYSTYKI!$D711,'BAZA DANYCH'!$K:$K,STATYSTYKI!AL$550)</f>
        <v>0</v>
      </c>
      <c r="AM711" s="9">
        <f>SUMIFS('BAZA DANYCH'!$Q:$Q,'BAZA DANYCH'!$B:$B,STATYSTYKI!$B711,'BAZA DANYCH'!$C:$C,STATYSTYKI!$C711,'BAZA DANYCH'!$G:$G,STATYSTYKI!$D711,'BAZA DANYCH'!$K:$K,STATYSTYKI!AM$550)</f>
        <v>0</v>
      </c>
      <c r="AN711" s="9">
        <f>SUMIFS('BAZA DANYCH'!$Q:$Q,'BAZA DANYCH'!$B:$B,STATYSTYKI!$B711,'BAZA DANYCH'!$C:$C,STATYSTYKI!$C711,'BAZA DANYCH'!$G:$G,STATYSTYKI!$D711,'BAZA DANYCH'!$K:$K,STATYSTYKI!AN$550)</f>
        <v>0</v>
      </c>
      <c r="AO711" s="9">
        <f>SUMIFS('BAZA DANYCH'!$Q:$Q,'BAZA DANYCH'!$B:$B,STATYSTYKI!$B711,'BAZA DANYCH'!$C:$C,STATYSTYKI!$C711,'BAZA DANYCH'!$G:$G,STATYSTYKI!$D711,'BAZA DANYCH'!$K:$K,STATYSTYKI!AO$550)</f>
        <v>0</v>
      </c>
      <c r="AP711" s="9">
        <f>SUMIFS('BAZA DANYCH'!$Q:$Q,'BAZA DANYCH'!$B:$B,STATYSTYKI!$B711,'BAZA DANYCH'!$C:$C,STATYSTYKI!$C711,'BAZA DANYCH'!$G:$G,STATYSTYKI!$D711,'BAZA DANYCH'!$K:$K,STATYSTYKI!AP$550)</f>
        <v>0</v>
      </c>
      <c r="AQ711" s="9">
        <f>SUMIFS('BAZA DANYCH'!$Q:$Q,'BAZA DANYCH'!$B:$B,STATYSTYKI!$B711,'BAZA DANYCH'!$C:$C,STATYSTYKI!$C711,'BAZA DANYCH'!$G:$G,STATYSTYKI!$D711,'BAZA DANYCH'!$K:$K,STATYSTYKI!AQ$550)</f>
        <v>0</v>
      </c>
      <c r="AR711" s="9">
        <f>SUMIFS('BAZA DANYCH'!$Q:$Q,'BAZA DANYCH'!$B:$B,STATYSTYKI!$B711,'BAZA DANYCH'!$C:$C,STATYSTYKI!$C711,'BAZA DANYCH'!$G:$G,STATYSTYKI!$D711,'BAZA DANYCH'!$K:$K,STATYSTYKI!AR$550)</f>
        <v>0</v>
      </c>
      <c r="AS711" s="9">
        <f>SUMIFS('BAZA DANYCH'!$Q:$Q,'BAZA DANYCH'!$B:$B,STATYSTYKI!$B711,'BAZA DANYCH'!$C:$C,STATYSTYKI!$C711,'BAZA DANYCH'!$G:$G,STATYSTYKI!$D711,'BAZA DANYCH'!$K:$K,STATYSTYKI!AS$550)</f>
        <v>0</v>
      </c>
      <c r="AT711" s="9">
        <f>SUMIFS('BAZA DANYCH'!$Q:$Q,'BAZA DANYCH'!$B:$B,STATYSTYKI!$B711,'BAZA DANYCH'!$C:$C,STATYSTYKI!$C711,'BAZA DANYCH'!$G:$G,STATYSTYKI!$D711,'BAZA DANYCH'!$K:$K,STATYSTYKI!AT$550)</f>
        <v>0</v>
      </c>
      <c r="AU711" s="9">
        <f>SUMIFS('BAZA DANYCH'!$Q:$Q,'BAZA DANYCH'!$B:$B,STATYSTYKI!$B711,'BAZA DANYCH'!$C:$C,STATYSTYKI!$C711,'BAZA DANYCH'!$G:$G,STATYSTYKI!$D711,'BAZA DANYCH'!$K:$K,STATYSTYKI!AU$550)</f>
        <v>0</v>
      </c>
      <c r="AV711" s="9">
        <f>SUMIFS('BAZA DANYCH'!$Q:$Q,'BAZA DANYCH'!$B:$B,STATYSTYKI!$B711,'BAZA DANYCH'!$C:$C,STATYSTYKI!$C711,'BAZA DANYCH'!$G:$G,STATYSTYKI!$D711,'BAZA DANYCH'!$K:$K,STATYSTYKI!AV$550)</f>
        <v>0</v>
      </c>
      <c r="AW711" s="9">
        <f>SUMIFS('BAZA DANYCH'!$Q:$Q,'BAZA DANYCH'!$B:$B,STATYSTYKI!$B711,'BAZA DANYCH'!$C:$C,STATYSTYKI!$C711,'BAZA DANYCH'!$G:$G,STATYSTYKI!$D711,'BAZA DANYCH'!$K:$K,STATYSTYKI!AW$550)</f>
        <v>1</v>
      </c>
      <c r="AX711" s="9">
        <f>SUMIFS('BAZA DANYCH'!$Q:$Q,'BAZA DANYCH'!$B:$B,STATYSTYKI!$B711,'BAZA DANYCH'!$C:$C,STATYSTYKI!$C711,'BAZA DANYCH'!$G:$G,STATYSTYKI!$D711,'BAZA DANYCH'!$K:$K,STATYSTYKI!AX$550)</f>
        <v>0</v>
      </c>
      <c r="AY711" s="9">
        <f>SUMIFS('BAZA DANYCH'!$Q:$Q,'BAZA DANYCH'!$B:$B,STATYSTYKI!$B711,'BAZA DANYCH'!$C:$C,STATYSTYKI!$C711,'BAZA DANYCH'!$G:$G,STATYSTYKI!$D711,'BAZA DANYCH'!$K:$K,STATYSTYKI!AY$550)</f>
        <v>0</v>
      </c>
      <c r="AZ711" s="9">
        <f>SUMIFS('BAZA DANYCH'!$Q:$Q,'BAZA DANYCH'!$B:$B,STATYSTYKI!$B711,'BAZA DANYCH'!$C:$C,STATYSTYKI!$C711,'BAZA DANYCH'!$G:$G,STATYSTYKI!$D711,'BAZA DANYCH'!$K:$K,STATYSTYKI!AZ$550)</f>
        <v>0</v>
      </c>
      <c r="BA711" s="9">
        <f>SUMIFS('BAZA DANYCH'!$Q:$Q,'BAZA DANYCH'!$B:$B,STATYSTYKI!$B711,'BAZA DANYCH'!$C:$C,STATYSTYKI!$C711,'BAZA DANYCH'!$G:$G,STATYSTYKI!$D711,'BAZA DANYCH'!$K:$K,STATYSTYKI!BA$550)</f>
        <v>0</v>
      </c>
      <c r="BB711" s="9">
        <f>SUMIFS('BAZA DANYCH'!$Q:$Q,'BAZA DANYCH'!$B:$B,STATYSTYKI!$B711,'BAZA DANYCH'!$C:$C,STATYSTYKI!$C711,'BAZA DANYCH'!$G:$G,STATYSTYKI!$D711,'BAZA DANYCH'!$K:$K,STATYSTYKI!BB$550)</f>
        <v>0</v>
      </c>
      <c r="BC711" s="9">
        <f>SUMIFS('BAZA DANYCH'!$Q:$Q,'BAZA DANYCH'!$B:$B,STATYSTYKI!$B711,'BAZA DANYCH'!$C:$C,STATYSTYKI!$C711,'BAZA DANYCH'!$G:$G,STATYSTYKI!$D711,'BAZA DANYCH'!$K:$K,STATYSTYKI!BC$550)</f>
        <v>0</v>
      </c>
      <c r="BD711" s="9">
        <f>SUMIFS('BAZA DANYCH'!$Q:$Q,'BAZA DANYCH'!$B:$B,STATYSTYKI!$B711,'BAZA DANYCH'!$C:$C,STATYSTYKI!$C711,'BAZA DANYCH'!$G:$G,STATYSTYKI!$D711,'BAZA DANYCH'!$K:$K,STATYSTYKI!BD$550)</f>
        <v>0</v>
      </c>
      <c r="BE711" s="9">
        <f>SUMIFS('BAZA DANYCH'!$Q:$Q,'BAZA DANYCH'!$B:$B,STATYSTYKI!$B711,'BAZA DANYCH'!$C:$C,STATYSTYKI!$C711,'BAZA DANYCH'!$G:$G,STATYSTYKI!$D711,'BAZA DANYCH'!$K:$K,STATYSTYKI!BE$550)</f>
        <v>0</v>
      </c>
      <c r="BF711" s="9">
        <f>SUMIFS('BAZA DANYCH'!$Q:$Q,'BAZA DANYCH'!$B:$B,STATYSTYKI!$B711,'BAZA DANYCH'!$C:$C,STATYSTYKI!$C711,'BAZA DANYCH'!$G:$G,STATYSTYKI!$D711,'BAZA DANYCH'!$K:$K,STATYSTYKI!BF$550)</f>
        <v>0</v>
      </c>
      <c r="BG711" s="9">
        <f>SUMIFS('BAZA DANYCH'!$Q:$Q,'BAZA DANYCH'!$B:$B,STATYSTYKI!$B711,'BAZA DANYCH'!$C:$C,STATYSTYKI!$C711,'BAZA DANYCH'!$G:$G,STATYSTYKI!$D711,'BAZA DANYCH'!$K:$K,STATYSTYKI!BG$550)</f>
        <v>0</v>
      </c>
      <c r="BH711" s="9">
        <f>SUMIFS('BAZA DANYCH'!$Q:$Q,'BAZA DANYCH'!$B:$B,STATYSTYKI!$B711,'BAZA DANYCH'!$C:$C,STATYSTYKI!$C711,'BAZA DANYCH'!$G:$G,STATYSTYKI!$D711,'BAZA DANYCH'!$K:$K,STATYSTYKI!BH$550)</f>
        <v>0</v>
      </c>
      <c r="BI711" s="9">
        <f>SUMIFS('BAZA DANYCH'!$Q:$Q,'BAZA DANYCH'!$B:$B,STATYSTYKI!$B711,'BAZA DANYCH'!$C:$C,STATYSTYKI!$C711,'BAZA DANYCH'!$G:$G,STATYSTYKI!$D711,'BAZA DANYCH'!$K:$K,STATYSTYKI!BI$550)</f>
        <v>0</v>
      </c>
      <c r="BJ711" s="9">
        <f>SUMIFS('BAZA DANYCH'!$Q:$Q,'BAZA DANYCH'!$B:$B,STATYSTYKI!$B711,'BAZA DANYCH'!$C:$C,STATYSTYKI!$C711,'BAZA DANYCH'!$G:$G,STATYSTYKI!$D711,'BAZA DANYCH'!$K:$K,STATYSTYKI!BJ$550)</f>
        <v>0</v>
      </c>
      <c r="BK711" s="9">
        <f>SUMIFS('BAZA DANYCH'!$Q:$Q,'BAZA DANYCH'!$B:$B,STATYSTYKI!$B711,'BAZA DANYCH'!$C:$C,STATYSTYKI!$C711,'BAZA DANYCH'!$G:$G,STATYSTYKI!$D711,'BAZA DANYCH'!$K:$K,STATYSTYKI!BK$550)</f>
        <v>0</v>
      </c>
      <c r="BL711" s="9">
        <f>SUMIFS('BAZA DANYCH'!$Q:$Q,'BAZA DANYCH'!$B:$B,STATYSTYKI!$B711,'BAZA DANYCH'!$C:$C,STATYSTYKI!$C711,'BAZA DANYCH'!$G:$G,STATYSTYKI!$D711,'BAZA DANYCH'!$K:$K,STATYSTYKI!BL$550)</f>
        <v>0</v>
      </c>
      <c r="BM711" s="9">
        <f>SUMIFS('BAZA DANYCH'!$Q:$Q,'BAZA DANYCH'!$B:$B,STATYSTYKI!$B711,'BAZA DANYCH'!$C:$C,STATYSTYKI!$C711,'BAZA DANYCH'!$G:$G,STATYSTYKI!$D711,'BAZA DANYCH'!$K:$K,STATYSTYKI!BM$550)</f>
        <v>0</v>
      </c>
      <c r="BN711" s="9">
        <f>SUMIFS('BAZA DANYCH'!$Q:$Q,'BAZA DANYCH'!$B:$B,STATYSTYKI!$B711,'BAZA DANYCH'!$C:$C,STATYSTYKI!$C711,'BAZA DANYCH'!$G:$G,STATYSTYKI!$D711,'BAZA DANYCH'!$K:$K,STATYSTYKI!BN$550)</f>
        <v>0</v>
      </c>
      <c r="BO711" s="9">
        <f>SUMIFS('BAZA DANYCH'!$Q:$Q,'BAZA DANYCH'!$B:$B,STATYSTYKI!$B711,'BAZA DANYCH'!$C:$C,STATYSTYKI!$C711,'BAZA DANYCH'!$G:$G,STATYSTYKI!$D711,'BAZA DANYCH'!$K:$K,STATYSTYKI!BO$550)</f>
        <v>0</v>
      </c>
      <c r="BP711" s="9">
        <f>SUMIFS('BAZA DANYCH'!$Q:$Q,'BAZA DANYCH'!$B:$B,STATYSTYKI!$B711,'BAZA DANYCH'!$C:$C,STATYSTYKI!$C711,'BAZA DANYCH'!$G:$G,STATYSTYKI!$D711,'BAZA DANYCH'!$K:$K,STATYSTYKI!BP$550)</f>
        <v>0</v>
      </c>
      <c r="BQ711" s="9">
        <f>SUMIFS('BAZA DANYCH'!$Q:$Q,'BAZA DANYCH'!$B:$B,STATYSTYKI!$B711,'BAZA DANYCH'!$C:$C,STATYSTYKI!$C711,'BAZA DANYCH'!$G:$G,STATYSTYKI!$D711,'BAZA DANYCH'!$K:$K,STATYSTYKI!BQ$550)</f>
        <v>0</v>
      </c>
      <c r="BR711" s="9">
        <f>SUMIFS('BAZA DANYCH'!$Q:$Q,'BAZA DANYCH'!$B:$B,STATYSTYKI!$B711,'BAZA DANYCH'!$C:$C,STATYSTYKI!$C711,'BAZA DANYCH'!$G:$G,STATYSTYKI!$D711,'BAZA DANYCH'!$K:$K,STATYSTYKI!BR$550)</f>
        <v>0</v>
      </c>
      <c r="BS711" s="9">
        <f>SUMIFS('BAZA DANYCH'!$Q:$Q,'BAZA DANYCH'!$B:$B,STATYSTYKI!$B711,'BAZA DANYCH'!$C:$C,STATYSTYKI!$C711,'BAZA DANYCH'!$G:$G,STATYSTYKI!$D711,'BAZA DANYCH'!$K:$K,STATYSTYKI!BS$550)</f>
        <v>0</v>
      </c>
      <c r="BT711" s="9">
        <f>SUMIFS('BAZA DANYCH'!$Q:$Q,'BAZA DANYCH'!$B:$B,STATYSTYKI!$B711,'BAZA DANYCH'!$C:$C,STATYSTYKI!$C711,'BAZA DANYCH'!$G:$G,STATYSTYKI!$D711,'BAZA DANYCH'!$K:$K,STATYSTYKI!BT$550)</f>
        <v>0</v>
      </c>
      <c r="BU711" s="9">
        <f>SUMIFS('BAZA DANYCH'!$Q:$Q,'BAZA DANYCH'!$B:$B,STATYSTYKI!$B711,'BAZA DANYCH'!$C:$C,STATYSTYKI!$C711,'BAZA DANYCH'!$G:$G,STATYSTYKI!$D711,'BAZA DANYCH'!$K:$K,STATYSTYKI!BU$550)</f>
        <v>0</v>
      </c>
      <c r="BV711" s="9">
        <f>SUMIFS('BAZA DANYCH'!$Q:$Q,'BAZA DANYCH'!$B:$B,STATYSTYKI!$B711,'BAZA DANYCH'!$C:$C,STATYSTYKI!$C711,'BAZA DANYCH'!$G:$G,STATYSTYKI!$D711,'BAZA DANYCH'!$K:$K,STATYSTYKI!BV$550)</f>
        <v>0</v>
      </c>
      <c r="BW711" s="9">
        <f>SUMIFS('BAZA DANYCH'!$Q:$Q,'BAZA DANYCH'!$B:$B,STATYSTYKI!$B711,'BAZA DANYCH'!$C:$C,STATYSTYKI!$C711,'BAZA DANYCH'!$G:$G,STATYSTYKI!$D711,'BAZA DANYCH'!$K:$K,STATYSTYKI!BW$550)</f>
        <v>0</v>
      </c>
      <c r="BX711" s="9">
        <f>SUMIFS('BAZA DANYCH'!$Q:$Q,'BAZA DANYCH'!$B:$B,STATYSTYKI!$B711,'BAZA DANYCH'!$C:$C,STATYSTYKI!$C711,'BAZA DANYCH'!$G:$G,STATYSTYKI!$D711,'BAZA DANYCH'!$K:$K,STATYSTYKI!BX$550)</f>
        <v>0</v>
      </c>
      <c r="BY711" s="9">
        <f>SUMIFS('BAZA DANYCH'!$Q:$Q,'BAZA DANYCH'!$B:$B,STATYSTYKI!$B711,'BAZA DANYCH'!$C:$C,STATYSTYKI!$C711,'BAZA DANYCH'!$G:$G,STATYSTYKI!$D711,'BAZA DANYCH'!$K:$K,STATYSTYKI!BY$550)</f>
        <v>0</v>
      </c>
      <c r="BZ711" s="9">
        <f>SUMIFS('BAZA DANYCH'!$Q:$Q,'BAZA DANYCH'!$B:$B,STATYSTYKI!$B711,'BAZA DANYCH'!$C:$C,STATYSTYKI!$C711,'BAZA DANYCH'!$G:$G,STATYSTYKI!$D711,'BAZA DANYCH'!$K:$K,STATYSTYKI!BZ$550)</f>
        <v>0</v>
      </c>
      <c r="CA711" s="9">
        <f>SUMIFS('BAZA DANYCH'!$Q:$Q,'BAZA DANYCH'!$B:$B,STATYSTYKI!$B711,'BAZA DANYCH'!$C:$C,STATYSTYKI!$C711,'BAZA DANYCH'!$G:$G,STATYSTYKI!$D711,'BAZA DANYCH'!$K:$K,STATYSTYKI!CA$550)</f>
        <v>1</v>
      </c>
      <c r="CB711" s="9">
        <f>SUMIFS('BAZA DANYCH'!$Q:$Q,'BAZA DANYCH'!$B:$B,STATYSTYKI!$B711,'BAZA DANYCH'!$C:$C,STATYSTYKI!$C711,'BAZA DANYCH'!$G:$G,STATYSTYKI!$D711,'BAZA DANYCH'!$K:$K,STATYSTYKI!CB$550)</f>
        <v>0</v>
      </c>
      <c r="CC711" s="9">
        <f>SUMIFS('BAZA DANYCH'!$Q:$Q,'BAZA DANYCH'!$B:$B,STATYSTYKI!$B711,'BAZA DANYCH'!$C:$C,STATYSTYKI!$C711,'BAZA DANYCH'!$G:$G,STATYSTYKI!$D711,'BAZA DANYCH'!$K:$K,STATYSTYKI!CC$550)</f>
        <v>0</v>
      </c>
      <c r="CD711" s="9">
        <f>SUMIFS('BAZA DANYCH'!$Q:$Q,'BAZA DANYCH'!$B:$B,STATYSTYKI!$B711,'BAZA DANYCH'!$C:$C,STATYSTYKI!$C711,'BAZA DANYCH'!$G:$G,STATYSTYKI!$D711,'BAZA DANYCH'!$K:$K,STATYSTYKI!CD$550)</f>
        <v>0</v>
      </c>
      <c r="CE711" s="9">
        <f>SUMIFS('BAZA DANYCH'!$Q:$Q,'BAZA DANYCH'!$B:$B,STATYSTYKI!$B711,'BAZA DANYCH'!$C:$C,STATYSTYKI!$C711,'BAZA DANYCH'!$G:$G,STATYSTYKI!$D711,'BAZA DANYCH'!$K:$K,STATYSTYKI!CE$550)</f>
        <v>0</v>
      </c>
      <c r="CF711" s="9">
        <f>SUMIFS('BAZA DANYCH'!$Q:$Q,'BAZA DANYCH'!$B:$B,STATYSTYKI!$B711,'BAZA DANYCH'!$C:$C,STATYSTYKI!$C711,'BAZA DANYCH'!$G:$G,STATYSTYKI!$D711,'BAZA DANYCH'!$K:$K,STATYSTYKI!CF$550)</f>
        <v>0</v>
      </c>
      <c r="CG711" s="9">
        <f>SUMIFS('BAZA DANYCH'!$Q:$Q,'BAZA DANYCH'!$B:$B,STATYSTYKI!$B711,'BAZA DANYCH'!$C:$C,STATYSTYKI!$C711,'BAZA DANYCH'!$G:$G,STATYSTYKI!$D711,'BAZA DANYCH'!$K:$K,STATYSTYKI!CG$550)</f>
        <v>0</v>
      </c>
      <c r="CH711" s="9">
        <f>SUMIFS('BAZA DANYCH'!$Q:$Q,'BAZA DANYCH'!$B:$B,STATYSTYKI!$B711,'BAZA DANYCH'!$C:$C,STATYSTYKI!$C711,'BAZA DANYCH'!$G:$G,STATYSTYKI!$D711,'BAZA DANYCH'!$K:$K,STATYSTYKI!CH$550)</f>
        <v>0</v>
      </c>
      <c r="CI711" s="9">
        <f>SUMIFS('BAZA DANYCH'!$Q:$Q,'BAZA DANYCH'!$B:$B,STATYSTYKI!$B711,'BAZA DANYCH'!$C:$C,STATYSTYKI!$C711,'BAZA DANYCH'!$G:$G,STATYSTYKI!$D711,'BAZA DANYCH'!$K:$K,STATYSTYKI!CI$550)</f>
        <v>0</v>
      </c>
      <c r="CJ711" s="9">
        <f>SUMIFS('BAZA DANYCH'!$Q:$Q,'BAZA DANYCH'!$B:$B,STATYSTYKI!$B711,'BAZA DANYCH'!$C:$C,STATYSTYKI!$C711,'BAZA DANYCH'!$G:$G,STATYSTYKI!$D711,'BAZA DANYCH'!$K:$K,STATYSTYKI!CJ$550)</f>
        <v>0</v>
      </c>
      <c r="CK711" s="9">
        <f>SUMIFS('BAZA DANYCH'!$Q:$Q,'BAZA DANYCH'!$B:$B,STATYSTYKI!$B711,'BAZA DANYCH'!$C:$C,STATYSTYKI!$C711,'BAZA DANYCH'!$G:$G,STATYSTYKI!$D711,'BAZA DANYCH'!$K:$K,STATYSTYKI!CK$550)</f>
        <v>0</v>
      </c>
      <c r="CL711" s="9">
        <f>SUMIFS('BAZA DANYCH'!$Q:$Q,'BAZA DANYCH'!$B:$B,STATYSTYKI!$B711,'BAZA DANYCH'!$C:$C,STATYSTYKI!$C711,'BAZA DANYCH'!$G:$G,STATYSTYKI!$D711,'BAZA DANYCH'!$K:$K,STATYSTYKI!CL$550)</f>
        <v>0</v>
      </c>
      <c r="CM711" s="9">
        <f>SUMIFS('BAZA DANYCH'!$Q:$Q,'BAZA DANYCH'!$B:$B,STATYSTYKI!$B711,'BAZA DANYCH'!$C:$C,STATYSTYKI!$C711,'BAZA DANYCH'!$G:$G,STATYSTYKI!$D711,'BAZA DANYCH'!$K:$K,STATYSTYKI!CM$550)</f>
        <v>0</v>
      </c>
      <c r="CN711" s="9">
        <f>SUMIFS('BAZA DANYCH'!$Q:$Q,'BAZA DANYCH'!$B:$B,STATYSTYKI!$B711,'BAZA DANYCH'!$C:$C,STATYSTYKI!$C711,'BAZA DANYCH'!$G:$G,STATYSTYKI!$D711,'BAZA DANYCH'!$K:$K,STATYSTYKI!CN$550)</f>
        <v>0</v>
      </c>
      <c r="CO711" s="9">
        <f>SUMIFS('BAZA DANYCH'!$Q:$Q,'BAZA DANYCH'!$B:$B,STATYSTYKI!$B711,'BAZA DANYCH'!$C:$C,STATYSTYKI!$C711,'BAZA DANYCH'!$G:$G,STATYSTYKI!$D711,'BAZA DANYCH'!$K:$K,STATYSTYKI!CO$550)</f>
        <v>0</v>
      </c>
      <c r="CP711" s="9">
        <f>SUMIFS('BAZA DANYCH'!$Q:$Q,'BAZA DANYCH'!$B:$B,STATYSTYKI!$B711,'BAZA DANYCH'!$C:$C,STATYSTYKI!$C711,'BAZA DANYCH'!$G:$G,STATYSTYKI!$D711,'BAZA DANYCH'!$K:$K,STATYSTYKI!CP$550)</f>
        <v>0</v>
      </c>
      <c r="CQ711" s="9">
        <f>SUMIFS('BAZA DANYCH'!$Q:$Q,'BAZA DANYCH'!$B:$B,STATYSTYKI!$B711,'BAZA DANYCH'!$C:$C,STATYSTYKI!$C711,'BAZA DANYCH'!$G:$G,STATYSTYKI!$D711,'BAZA DANYCH'!$K:$K,STATYSTYKI!CQ$550)</f>
        <v>0</v>
      </c>
      <c r="CR711" s="9">
        <f>SUMIFS('BAZA DANYCH'!$Q:$Q,'BAZA DANYCH'!$B:$B,STATYSTYKI!$B711,'BAZA DANYCH'!$C:$C,STATYSTYKI!$C711,'BAZA DANYCH'!$G:$G,STATYSTYKI!$D711,'BAZA DANYCH'!$K:$K,STATYSTYKI!CR$550)</f>
        <v>0</v>
      </c>
      <c r="CS711" s="9">
        <f>SUMIFS('BAZA DANYCH'!$Q:$Q,'BAZA DANYCH'!$B:$B,STATYSTYKI!$B711,'BAZA DANYCH'!$C:$C,STATYSTYKI!$C711,'BAZA DANYCH'!$G:$G,STATYSTYKI!$D711,'BAZA DANYCH'!$K:$K,STATYSTYKI!CS$550)</f>
        <v>0</v>
      </c>
      <c r="CT711" s="9">
        <f>SUMIFS('BAZA DANYCH'!$Q:$Q,'BAZA DANYCH'!$B:$B,STATYSTYKI!$B711,'BAZA DANYCH'!$C:$C,STATYSTYKI!$C711,'BAZA DANYCH'!$G:$G,STATYSTYKI!$D711,'BAZA DANYCH'!$K:$K,STATYSTYKI!CT$550)</f>
        <v>0</v>
      </c>
      <c r="CU711" s="9">
        <f>SUMIFS('BAZA DANYCH'!$Q:$Q,'BAZA DANYCH'!$B:$B,STATYSTYKI!$B711,'BAZA DANYCH'!$C:$C,STATYSTYKI!$C711,'BAZA DANYCH'!$G:$G,STATYSTYKI!$D711,'BAZA DANYCH'!$K:$K,STATYSTYKI!CU$550)</f>
        <v>0</v>
      </c>
      <c r="CV711" s="9">
        <f>SUMIFS('BAZA DANYCH'!$Q:$Q,'BAZA DANYCH'!$B:$B,STATYSTYKI!$B711,'BAZA DANYCH'!$C:$C,STATYSTYKI!$C711,'BAZA DANYCH'!$G:$G,STATYSTYKI!$D711,'BAZA DANYCH'!$K:$K,STATYSTYKI!CV$550)</f>
        <v>0</v>
      </c>
      <c r="CW711" s="9">
        <f>SUMIFS('BAZA DANYCH'!$Q:$Q,'BAZA DANYCH'!$B:$B,STATYSTYKI!$B711,'BAZA DANYCH'!$C:$C,STATYSTYKI!$C711,'BAZA DANYCH'!$G:$G,STATYSTYKI!$D711,'BAZA DANYCH'!$K:$K,STATYSTYKI!CW$550)</f>
        <v>0</v>
      </c>
      <c r="CX711" s="9">
        <f>SUMIFS('BAZA DANYCH'!$Q:$Q,'BAZA DANYCH'!$B:$B,STATYSTYKI!$B711,'BAZA DANYCH'!$C:$C,STATYSTYKI!$C711,'BAZA DANYCH'!$G:$G,STATYSTYKI!$D711,'BAZA DANYCH'!$K:$K,STATYSTYKI!CX$550)</f>
        <v>0</v>
      </c>
    </row>
    <row r="712" spans="1:102" hidden="1">
      <c r="A712" s="8"/>
      <c r="B712" s="60" t="s">
        <v>148</v>
      </c>
      <c r="C712" s="61" t="s">
        <v>149</v>
      </c>
      <c r="D712" s="61" t="s">
        <v>151</v>
      </c>
      <c r="E712" s="82" t="s">
        <v>9</v>
      </c>
      <c r="F712" s="64">
        <f t="shared" si="277"/>
        <v>0</v>
      </c>
      <c r="G712" s="9">
        <f>SUMIFS('BAZA DANYCH'!$S:$S,'BAZA DANYCH'!$B:$B,STATYSTYKI!$B712,'BAZA DANYCH'!$C:$C,STATYSTYKI!$C712,'BAZA DANYCH'!$G:$G,STATYSTYKI!$D712,'BAZA DANYCH'!$K:$K,STATYSTYKI!G$550)</f>
        <v>0</v>
      </c>
      <c r="H712" s="9">
        <f>SUMIFS('BAZA DANYCH'!$S:$S,'BAZA DANYCH'!$B:$B,STATYSTYKI!$B712,'BAZA DANYCH'!$C:$C,STATYSTYKI!$C712,'BAZA DANYCH'!$G:$G,STATYSTYKI!$D712,'BAZA DANYCH'!$K:$K,STATYSTYKI!H$550)</f>
        <v>0</v>
      </c>
      <c r="I712" s="9">
        <f>SUMIFS('BAZA DANYCH'!$S:$S,'BAZA DANYCH'!$B:$B,STATYSTYKI!$B712,'BAZA DANYCH'!$C:$C,STATYSTYKI!$C712,'BAZA DANYCH'!$G:$G,STATYSTYKI!$D712,'BAZA DANYCH'!$K:$K,STATYSTYKI!I$550)</f>
        <v>0</v>
      </c>
      <c r="J712" s="9">
        <f>SUMIFS('BAZA DANYCH'!$S:$S,'BAZA DANYCH'!$B:$B,STATYSTYKI!$B712,'BAZA DANYCH'!$C:$C,STATYSTYKI!$C712,'BAZA DANYCH'!$G:$G,STATYSTYKI!$D712,'BAZA DANYCH'!$K:$K,STATYSTYKI!J$550)</f>
        <v>0</v>
      </c>
      <c r="K712" s="9">
        <f>SUMIFS('BAZA DANYCH'!$S:$S,'BAZA DANYCH'!$B:$B,STATYSTYKI!$B712,'BAZA DANYCH'!$C:$C,STATYSTYKI!$C712,'BAZA DANYCH'!$G:$G,STATYSTYKI!$D712,'BAZA DANYCH'!$K:$K,STATYSTYKI!K$550)</f>
        <v>0</v>
      </c>
      <c r="L712" s="9">
        <f>SUMIFS('BAZA DANYCH'!$S:$S,'BAZA DANYCH'!$B:$B,STATYSTYKI!$B712,'BAZA DANYCH'!$C:$C,STATYSTYKI!$C712,'BAZA DANYCH'!$G:$G,STATYSTYKI!$D712,'BAZA DANYCH'!$K:$K,STATYSTYKI!L$550)</f>
        <v>0</v>
      </c>
      <c r="M712" s="9">
        <f>SUMIFS('BAZA DANYCH'!$S:$S,'BAZA DANYCH'!$B:$B,STATYSTYKI!$B712,'BAZA DANYCH'!$C:$C,STATYSTYKI!$C712,'BAZA DANYCH'!$G:$G,STATYSTYKI!$D712,'BAZA DANYCH'!$K:$K,STATYSTYKI!M$550)</f>
        <v>0</v>
      </c>
      <c r="N712" s="9">
        <f>SUMIFS('BAZA DANYCH'!$S:$S,'BAZA DANYCH'!$B:$B,STATYSTYKI!$B712,'BAZA DANYCH'!$C:$C,STATYSTYKI!$C712,'BAZA DANYCH'!$G:$G,STATYSTYKI!$D712,'BAZA DANYCH'!$K:$K,STATYSTYKI!N$550)</f>
        <v>0</v>
      </c>
      <c r="O712" s="9">
        <f>SUMIFS('BAZA DANYCH'!$S:$S,'BAZA DANYCH'!$B:$B,STATYSTYKI!$B712,'BAZA DANYCH'!$C:$C,STATYSTYKI!$C712,'BAZA DANYCH'!$G:$G,STATYSTYKI!$D712,'BAZA DANYCH'!$K:$K,STATYSTYKI!O$550)</f>
        <v>0</v>
      </c>
      <c r="P712" s="9">
        <f>SUMIFS('BAZA DANYCH'!$S:$S,'BAZA DANYCH'!$B:$B,STATYSTYKI!$B712,'BAZA DANYCH'!$C:$C,STATYSTYKI!$C712,'BAZA DANYCH'!$G:$G,STATYSTYKI!$D712,'BAZA DANYCH'!$K:$K,STATYSTYKI!P$550)</f>
        <v>0</v>
      </c>
      <c r="Q712" s="9">
        <f>SUMIFS('BAZA DANYCH'!$S:$S,'BAZA DANYCH'!$B:$B,STATYSTYKI!$B712,'BAZA DANYCH'!$C:$C,STATYSTYKI!$C712,'BAZA DANYCH'!$G:$G,STATYSTYKI!$D712,'BAZA DANYCH'!$K:$K,STATYSTYKI!Q$550)</f>
        <v>0</v>
      </c>
      <c r="R712" s="9">
        <f>SUMIFS('BAZA DANYCH'!$S:$S,'BAZA DANYCH'!$B:$B,STATYSTYKI!$B712,'BAZA DANYCH'!$C:$C,STATYSTYKI!$C712,'BAZA DANYCH'!$G:$G,STATYSTYKI!$D712,'BAZA DANYCH'!$K:$K,STATYSTYKI!R$550)</f>
        <v>0</v>
      </c>
      <c r="S712" s="9">
        <f>SUMIFS('BAZA DANYCH'!$S:$S,'BAZA DANYCH'!$B:$B,STATYSTYKI!$B712,'BAZA DANYCH'!$C:$C,STATYSTYKI!$C712,'BAZA DANYCH'!$G:$G,STATYSTYKI!$D712,'BAZA DANYCH'!$K:$K,STATYSTYKI!S$550)</f>
        <v>0</v>
      </c>
      <c r="T712" s="9">
        <f>SUMIFS('BAZA DANYCH'!$S:$S,'BAZA DANYCH'!$B:$B,STATYSTYKI!$B712,'BAZA DANYCH'!$C:$C,STATYSTYKI!$C712,'BAZA DANYCH'!$G:$G,STATYSTYKI!$D712,'BAZA DANYCH'!$K:$K,STATYSTYKI!T$550)</f>
        <v>0</v>
      </c>
      <c r="U712" s="9">
        <f>SUMIFS('BAZA DANYCH'!$S:$S,'BAZA DANYCH'!$B:$B,STATYSTYKI!$B712,'BAZA DANYCH'!$C:$C,STATYSTYKI!$C712,'BAZA DANYCH'!$G:$G,STATYSTYKI!$D712,'BAZA DANYCH'!$K:$K,STATYSTYKI!U$550)</f>
        <v>0</v>
      </c>
      <c r="V712" s="9">
        <f>SUMIFS('BAZA DANYCH'!$S:$S,'BAZA DANYCH'!$B:$B,STATYSTYKI!$B712,'BAZA DANYCH'!$C:$C,STATYSTYKI!$C712,'BAZA DANYCH'!$G:$G,STATYSTYKI!$D712,'BAZA DANYCH'!$K:$K,STATYSTYKI!V$550)</f>
        <v>0</v>
      </c>
      <c r="W712" s="9">
        <f>SUMIFS('BAZA DANYCH'!$S:$S,'BAZA DANYCH'!$B:$B,STATYSTYKI!$B712,'BAZA DANYCH'!$C:$C,STATYSTYKI!$C712,'BAZA DANYCH'!$G:$G,STATYSTYKI!$D712,'BAZA DANYCH'!$K:$K,STATYSTYKI!W$550)</f>
        <v>0</v>
      </c>
      <c r="X712" s="9">
        <f>SUMIFS('BAZA DANYCH'!$S:$S,'BAZA DANYCH'!$B:$B,STATYSTYKI!$B712,'BAZA DANYCH'!$C:$C,STATYSTYKI!$C712,'BAZA DANYCH'!$G:$G,STATYSTYKI!$D712,'BAZA DANYCH'!$K:$K,STATYSTYKI!X$550)</f>
        <v>0</v>
      </c>
      <c r="Y712" s="9">
        <f>SUMIFS('BAZA DANYCH'!$S:$S,'BAZA DANYCH'!$B:$B,STATYSTYKI!$B712,'BAZA DANYCH'!$C:$C,STATYSTYKI!$C712,'BAZA DANYCH'!$G:$G,STATYSTYKI!$D712,'BAZA DANYCH'!$K:$K,STATYSTYKI!Y$550)</f>
        <v>0</v>
      </c>
      <c r="Z712" s="9">
        <f>SUMIFS('BAZA DANYCH'!$S:$S,'BAZA DANYCH'!$B:$B,STATYSTYKI!$B712,'BAZA DANYCH'!$C:$C,STATYSTYKI!$C712,'BAZA DANYCH'!$G:$G,STATYSTYKI!$D712,'BAZA DANYCH'!$K:$K,STATYSTYKI!Z$550)</f>
        <v>0</v>
      </c>
      <c r="AA712" s="9">
        <f>SUMIFS('BAZA DANYCH'!$S:$S,'BAZA DANYCH'!$B:$B,STATYSTYKI!$B712,'BAZA DANYCH'!$C:$C,STATYSTYKI!$C712,'BAZA DANYCH'!$G:$G,STATYSTYKI!$D712,'BAZA DANYCH'!$K:$K,STATYSTYKI!AA$550)</f>
        <v>0</v>
      </c>
      <c r="AB712" s="9">
        <f>SUMIFS('BAZA DANYCH'!$S:$S,'BAZA DANYCH'!$B:$B,STATYSTYKI!$B712,'BAZA DANYCH'!$C:$C,STATYSTYKI!$C712,'BAZA DANYCH'!$G:$G,STATYSTYKI!$D712,'BAZA DANYCH'!$K:$K,STATYSTYKI!AB$550)</f>
        <v>0</v>
      </c>
      <c r="AC712" s="9">
        <f>SUMIFS('BAZA DANYCH'!$S:$S,'BAZA DANYCH'!$B:$B,STATYSTYKI!$B712,'BAZA DANYCH'!$C:$C,STATYSTYKI!$C712,'BAZA DANYCH'!$G:$G,STATYSTYKI!$D712,'BAZA DANYCH'!$K:$K,STATYSTYKI!AC$550)</f>
        <v>0</v>
      </c>
      <c r="AD712" s="9">
        <f>SUMIFS('BAZA DANYCH'!$S:$S,'BAZA DANYCH'!$B:$B,STATYSTYKI!$B712,'BAZA DANYCH'!$C:$C,STATYSTYKI!$C712,'BAZA DANYCH'!$G:$G,STATYSTYKI!$D712,'BAZA DANYCH'!$K:$K,STATYSTYKI!AD$550)</f>
        <v>0</v>
      </c>
      <c r="AE712" s="9">
        <f>SUMIFS('BAZA DANYCH'!$S:$S,'BAZA DANYCH'!$B:$B,STATYSTYKI!$B712,'BAZA DANYCH'!$C:$C,STATYSTYKI!$C712,'BAZA DANYCH'!$G:$G,STATYSTYKI!$D712,'BAZA DANYCH'!$K:$K,STATYSTYKI!AE$550)</f>
        <v>0</v>
      </c>
      <c r="AF712" s="9">
        <f>SUMIFS('BAZA DANYCH'!$S:$S,'BAZA DANYCH'!$B:$B,STATYSTYKI!$B712,'BAZA DANYCH'!$C:$C,STATYSTYKI!$C712,'BAZA DANYCH'!$G:$G,STATYSTYKI!$D712,'BAZA DANYCH'!$K:$K,STATYSTYKI!AF$550)</f>
        <v>0</v>
      </c>
      <c r="AG712" s="9">
        <f>SUMIFS('BAZA DANYCH'!$S:$S,'BAZA DANYCH'!$B:$B,STATYSTYKI!$B712,'BAZA DANYCH'!$C:$C,STATYSTYKI!$C712,'BAZA DANYCH'!$G:$G,STATYSTYKI!$D712,'BAZA DANYCH'!$K:$K,STATYSTYKI!AG$550)</f>
        <v>0</v>
      </c>
      <c r="AH712" s="9">
        <f>SUMIFS('BAZA DANYCH'!$S:$S,'BAZA DANYCH'!$B:$B,STATYSTYKI!$B712,'BAZA DANYCH'!$C:$C,STATYSTYKI!$C712,'BAZA DANYCH'!$G:$G,STATYSTYKI!$D712,'BAZA DANYCH'!$K:$K,STATYSTYKI!AH$550)</f>
        <v>0</v>
      </c>
      <c r="AI712" s="9">
        <f>SUMIFS('BAZA DANYCH'!$S:$S,'BAZA DANYCH'!$B:$B,STATYSTYKI!$B712,'BAZA DANYCH'!$C:$C,STATYSTYKI!$C712,'BAZA DANYCH'!$G:$G,STATYSTYKI!$D712,'BAZA DANYCH'!$K:$K,STATYSTYKI!AI$550)</f>
        <v>0</v>
      </c>
      <c r="AJ712" s="9">
        <f>SUMIFS('BAZA DANYCH'!$S:$S,'BAZA DANYCH'!$B:$B,STATYSTYKI!$B712,'BAZA DANYCH'!$C:$C,STATYSTYKI!$C712,'BAZA DANYCH'!$G:$G,STATYSTYKI!$D712,'BAZA DANYCH'!$K:$K,STATYSTYKI!AJ$550)</f>
        <v>0</v>
      </c>
      <c r="AK712" s="9">
        <f>SUMIFS('BAZA DANYCH'!$S:$S,'BAZA DANYCH'!$B:$B,STATYSTYKI!$B712,'BAZA DANYCH'!$C:$C,STATYSTYKI!$C712,'BAZA DANYCH'!$G:$G,STATYSTYKI!$D712,'BAZA DANYCH'!$K:$K,STATYSTYKI!AK$550)</f>
        <v>0</v>
      </c>
      <c r="AL712" s="9">
        <f>SUMIFS('BAZA DANYCH'!$S:$S,'BAZA DANYCH'!$B:$B,STATYSTYKI!$B712,'BAZA DANYCH'!$C:$C,STATYSTYKI!$C712,'BAZA DANYCH'!$G:$G,STATYSTYKI!$D712,'BAZA DANYCH'!$K:$K,STATYSTYKI!AL$550)</f>
        <v>0</v>
      </c>
      <c r="AM712" s="9">
        <f>SUMIFS('BAZA DANYCH'!$S:$S,'BAZA DANYCH'!$B:$B,STATYSTYKI!$B712,'BAZA DANYCH'!$C:$C,STATYSTYKI!$C712,'BAZA DANYCH'!$G:$G,STATYSTYKI!$D712,'BAZA DANYCH'!$K:$K,STATYSTYKI!AM$550)</f>
        <v>0</v>
      </c>
      <c r="AN712" s="9">
        <f>SUMIFS('BAZA DANYCH'!$S:$S,'BAZA DANYCH'!$B:$B,STATYSTYKI!$B712,'BAZA DANYCH'!$C:$C,STATYSTYKI!$C712,'BAZA DANYCH'!$G:$G,STATYSTYKI!$D712,'BAZA DANYCH'!$K:$K,STATYSTYKI!AN$550)</f>
        <v>0</v>
      </c>
      <c r="AO712" s="9">
        <f>SUMIFS('BAZA DANYCH'!$S:$S,'BAZA DANYCH'!$B:$B,STATYSTYKI!$B712,'BAZA DANYCH'!$C:$C,STATYSTYKI!$C712,'BAZA DANYCH'!$G:$G,STATYSTYKI!$D712,'BAZA DANYCH'!$K:$K,STATYSTYKI!AO$550)</f>
        <v>0</v>
      </c>
      <c r="AP712" s="9">
        <f>SUMIFS('BAZA DANYCH'!$S:$S,'BAZA DANYCH'!$B:$B,STATYSTYKI!$B712,'BAZA DANYCH'!$C:$C,STATYSTYKI!$C712,'BAZA DANYCH'!$G:$G,STATYSTYKI!$D712,'BAZA DANYCH'!$K:$K,STATYSTYKI!AP$550)</f>
        <v>0</v>
      </c>
      <c r="AQ712" s="9">
        <f>SUMIFS('BAZA DANYCH'!$S:$S,'BAZA DANYCH'!$B:$B,STATYSTYKI!$B712,'BAZA DANYCH'!$C:$C,STATYSTYKI!$C712,'BAZA DANYCH'!$G:$G,STATYSTYKI!$D712,'BAZA DANYCH'!$K:$K,STATYSTYKI!AQ$550)</f>
        <v>0</v>
      </c>
      <c r="AR712" s="9">
        <f>SUMIFS('BAZA DANYCH'!$S:$S,'BAZA DANYCH'!$B:$B,STATYSTYKI!$B712,'BAZA DANYCH'!$C:$C,STATYSTYKI!$C712,'BAZA DANYCH'!$G:$G,STATYSTYKI!$D712,'BAZA DANYCH'!$K:$K,STATYSTYKI!AR$550)</f>
        <v>0</v>
      </c>
      <c r="AS712" s="9">
        <f>SUMIFS('BAZA DANYCH'!$S:$S,'BAZA DANYCH'!$B:$B,STATYSTYKI!$B712,'BAZA DANYCH'!$C:$C,STATYSTYKI!$C712,'BAZA DANYCH'!$G:$G,STATYSTYKI!$D712,'BAZA DANYCH'!$K:$K,STATYSTYKI!AS$550)</f>
        <v>0</v>
      </c>
      <c r="AT712" s="9">
        <f>SUMIFS('BAZA DANYCH'!$S:$S,'BAZA DANYCH'!$B:$B,STATYSTYKI!$B712,'BAZA DANYCH'!$C:$C,STATYSTYKI!$C712,'BAZA DANYCH'!$G:$G,STATYSTYKI!$D712,'BAZA DANYCH'!$K:$K,STATYSTYKI!AT$550)</f>
        <v>0</v>
      </c>
      <c r="AU712" s="9">
        <f>SUMIFS('BAZA DANYCH'!$S:$S,'BAZA DANYCH'!$B:$B,STATYSTYKI!$B712,'BAZA DANYCH'!$C:$C,STATYSTYKI!$C712,'BAZA DANYCH'!$G:$G,STATYSTYKI!$D712,'BAZA DANYCH'!$K:$K,STATYSTYKI!AU$550)</f>
        <v>0</v>
      </c>
      <c r="AV712" s="9">
        <f>SUMIFS('BAZA DANYCH'!$S:$S,'BAZA DANYCH'!$B:$B,STATYSTYKI!$B712,'BAZA DANYCH'!$C:$C,STATYSTYKI!$C712,'BAZA DANYCH'!$G:$G,STATYSTYKI!$D712,'BAZA DANYCH'!$K:$K,STATYSTYKI!AV$550)</f>
        <v>0</v>
      </c>
      <c r="AW712" s="9">
        <f>SUMIFS('BAZA DANYCH'!$S:$S,'BAZA DANYCH'!$B:$B,STATYSTYKI!$B712,'BAZA DANYCH'!$C:$C,STATYSTYKI!$C712,'BAZA DANYCH'!$G:$G,STATYSTYKI!$D712,'BAZA DANYCH'!$K:$K,STATYSTYKI!AW$550)</f>
        <v>0</v>
      </c>
      <c r="AX712" s="9">
        <f>SUMIFS('BAZA DANYCH'!$S:$S,'BAZA DANYCH'!$B:$B,STATYSTYKI!$B712,'BAZA DANYCH'!$C:$C,STATYSTYKI!$C712,'BAZA DANYCH'!$G:$G,STATYSTYKI!$D712,'BAZA DANYCH'!$K:$K,STATYSTYKI!AX$550)</f>
        <v>0</v>
      </c>
      <c r="AY712" s="9">
        <f>SUMIFS('BAZA DANYCH'!$S:$S,'BAZA DANYCH'!$B:$B,STATYSTYKI!$B712,'BAZA DANYCH'!$C:$C,STATYSTYKI!$C712,'BAZA DANYCH'!$G:$G,STATYSTYKI!$D712,'BAZA DANYCH'!$K:$K,STATYSTYKI!AY$550)</f>
        <v>0</v>
      </c>
      <c r="AZ712" s="9">
        <f>SUMIFS('BAZA DANYCH'!$S:$S,'BAZA DANYCH'!$B:$B,STATYSTYKI!$B712,'BAZA DANYCH'!$C:$C,STATYSTYKI!$C712,'BAZA DANYCH'!$G:$G,STATYSTYKI!$D712,'BAZA DANYCH'!$K:$K,STATYSTYKI!AZ$550)</f>
        <v>0</v>
      </c>
      <c r="BA712" s="9">
        <f>SUMIFS('BAZA DANYCH'!$S:$S,'BAZA DANYCH'!$B:$B,STATYSTYKI!$B712,'BAZA DANYCH'!$C:$C,STATYSTYKI!$C712,'BAZA DANYCH'!$G:$G,STATYSTYKI!$D712,'BAZA DANYCH'!$K:$K,STATYSTYKI!BA$550)</f>
        <v>0</v>
      </c>
      <c r="BB712" s="9">
        <f>SUMIFS('BAZA DANYCH'!$S:$S,'BAZA DANYCH'!$B:$B,STATYSTYKI!$B712,'BAZA DANYCH'!$C:$C,STATYSTYKI!$C712,'BAZA DANYCH'!$G:$G,STATYSTYKI!$D712,'BAZA DANYCH'!$K:$K,STATYSTYKI!BB$550)</f>
        <v>0</v>
      </c>
      <c r="BC712" s="9">
        <f>SUMIFS('BAZA DANYCH'!$S:$S,'BAZA DANYCH'!$B:$B,STATYSTYKI!$B712,'BAZA DANYCH'!$C:$C,STATYSTYKI!$C712,'BAZA DANYCH'!$G:$G,STATYSTYKI!$D712,'BAZA DANYCH'!$K:$K,STATYSTYKI!BC$550)</f>
        <v>0</v>
      </c>
      <c r="BD712" s="9">
        <f>SUMIFS('BAZA DANYCH'!$S:$S,'BAZA DANYCH'!$B:$B,STATYSTYKI!$B712,'BAZA DANYCH'!$C:$C,STATYSTYKI!$C712,'BAZA DANYCH'!$G:$G,STATYSTYKI!$D712,'BAZA DANYCH'!$K:$K,STATYSTYKI!BD$550)</f>
        <v>0</v>
      </c>
      <c r="BE712" s="9">
        <f>SUMIFS('BAZA DANYCH'!$S:$S,'BAZA DANYCH'!$B:$B,STATYSTYKI!$B712,'BAZA DANYCH'!$C:$C,STATYSTYKI!$C712,'BAZA DANYCH'!$G:$G,STATYSTYKI!$D712,'BAZA DANYCH'!$K:$K,STATYSTYKI!BE$550)</f>
        <v>0</v>
      </c>
      <c r="BF712" s="9">
        <f>SUMIFS('BAZA DANYCH'!$S:$S,'BAZA DANYCH'!$B:$B,STATYSTYKI!$B712,'BAZA DANYCH'!$C:$C,STATYSTYKI!$C712,'BAZA DANYCH'!$G:$G,STATYSTYKI!$D712,'BAZA DANYCH'!$K:$K,STATYSTYKI!BF$550)</f>
        <v>0</v>
      </c>
      <c r="BG712" s="9">
        <f>SUMIFS('BAZA DANYCH'!$S:$S,'BAZA DANYCH'!$B:$B,STATYSTYKI!$B712,'BAZA DANYCH'!$C:$C,STATYSTYKI!$C712,'BAZA DANYCH'!$G:$G,STATYSTYKI!$D712,'BAZA DANYCH'!$K:$K,STATYSTYKI!BG$550)</f>
        <v>0</v>
      </c>
      <c r="BH712" s="9">
        <f>SUMIFS('BAZA DANYCH'!$S:$S,'BAZA DANYCH'!$B:$B,STATYSTYKI!$B712,'BAZA DANYCH'!$C:$C,STATYSTYKI!$C712,'BAZA DANYCH'!$G:$G,STATYSTYKI!$D712,'BAZA DANYCH'!$K:$K,STATYSTYKI!BH$550)</f>
        <v>0</v>
      </c>
      <c r="BI712" s="9">
        <f>SUMIFS('BAZA DANYCH'!$S:$S,'BAZA DANYCH'!$B:$B,STATYSTYKI!$B712,'BAZA DANYCH'!$C:$C,STATYSTYKI!$C712,'BAZA DANYCH'!$G:$G,STATYSTYKI!$D712,'BAZA DANYCH'!$K:$K,STATYSTYKI!BI$550)</f>
        <v>0</v>
      </c>
      <c r="BJ712" s="9">
        <f>SUMIFS('BAZA DANYCH'!$S:$S,'BAZA DANYCH'!$B:$B,STATYSTYKI!$B712,'BAZA DANYCH'!$C:$C,STATYSTYKI!$C712,'BAZA DANYCH'!$G:$G,STATYSTYKI!$D712,'BAZA DANYCH'!$K:$K,STATYSTYKI!BJ$550)</f>
        <v>0</v>
      </c>
      <c r="BK712" s="9">
        <f>SUMIFS('BAZA DANYCH'!$S:$S,'BAZA DANYCH'!$B:$B,STATYSTYKI!$B712,'BAZA DANYCH'!$C:$C,STATYSTYKI!$C712,'BAZA DANYCH'!$G:$G,STATYSTYKI!$D712,'BAZA DANYCH'!$K:$K,STATYSTYKI!BK$550)</f>
        <v>0</v>
      </c>
      <c r="BL712" s="9">
        <f>SUMIFS('BAZA DANYCH'!$S:$S,'BAZA DANYCH'!$B:$B,STATYSTYKI!$B712,'BAZA DANYCH'!$C:$C,STATYSTYKI!$C712,'BAZA DANYCH'!$G:$G,STATYSTYKI!$D712,'BAZA DANYCH'!$K:$K,STATYSTYKI!BL$550)</f>
        <v>0</v>
      </c>
      <c r="BM712" s="9">
        <f>SUMIFS('BAZA DANYCH'!$S:$S,'BAZA DANYCH'!$B:$B,STATYSTYKI!$B712,'BAZA DANYCH'!$C:$C,STATYSTYKI!$C712,'BAZA DANYCH'!$G:$G,STATYSTYKI!$D712,'BAZA DANYCH'!$K:$K,STATYSTYKI!BM$550)</f>
        <v>0</v>
      </c>
      <c r="BN712" s="9">
        <f>SUMIFS('BAZA DANYCH'!$S:$S,'BAZA DANYCH'!$B:$B,STATYSTYKI!$B712,'BAZA DANYCH'!$C:$C,STATYSTYKI!$C712,'BAZA DANYCH'!$G:$G,STATYSTYKI!$D712,'BAZA DANYCH'!$K:$K,STATYSTYKI!BN$550)</f>
        <v>0</v>
      </c>
      <c r="BO712" s="9">
        <f>SUMIFS('BAZA DANYCH'!$S:$S,'BAZA DANYCH'!$B:$B,STATYSTYKI!$B712,'BAZA DANYCH'!$C:$C,STATYSTYKI!$C712,'BAZA DANYCH'!$G:$G,STATYSTYKI!$D712,'BAZA DANYCH'!$K:$K,STATYSTYKI!BO$550)</f>
        <v>0</v>
      </c>
      <c r="BP712" s="9">
        <f>SUMIFS('BAZA DANYCH'!$S:$S,'BAZA DANYCH'!$B:$B,STATYSTYKI!$B712,'BAZA DANYCH'!$C:$C,STATYSTYKI!$C712,'BAZA DANYCH'!$G:$G,STATYSTYKI!$D712,'BAZA DANYCH'!$K:$K,STATYSTYKI!BP$550)</f>
        <v>0</v>
      </c>
      <c r="BQ712" s="9">
        <f>SUMIFS('BAZA DANYCH'!$S:$S,'BAZA DANYCH'!$B:$B,STATYSTYKI!$B712,'BAZA DANYCH'!$C:$C,STATYSTYKI!$C712,'BAZA DANYCH'!$G:$G,STATYSTYKI!$D712,'BAZA DANYCH'!$K:$K,STATYSTYKI!BQ$550)</f>
        <v>0</v>
      </c>
      <c r="BR712" s="9">
        <f>SUMIFS('BAZA DANYCH'!$S:$S,'BAZA DANYCH'!$B:$B,STATYSTYKI!$B712,'BAZA DANYCH'!$C:$C,STATYSTYKI!$C712,'BAZA DANYCH'!$G:$G,STATYSTYKI!$D712,'BAZA DANYCH'!$K:$K,STATYSTYKI!BR$550)</f>
        <v>0</v>
      </c>
      <c r="BS712" s="9">
        <f>SUMIFS('BAZA DANYCH'!$S:$S,'BAZA DANYCH'!$B:$B,STATYSTYKI!$B712,'BAZA DANYCH'!$C:$C,STATYSTYKI!$C712,'BAZA DANYCH'!$G:$G,STATYSTYKI!$D712,'BAZA DANYCH'!$K:$K,STATYSTYKI!BS$550)</f>
        <v>0</v>
      </c>
      <c r="BT712" s="9">
        <f>SUMIFS('BAZA DANYCH'!$S:$S,'BAZA DANYCH'!$B:$B,STATYSTYKI!$B712,'BAZA DANYCH'!$C:$C,STATYSTYKI!$C712,'BAZA DANYCH'!$G:$G,STATYSTYKI!$D712,'BAZA DANYCH'!$K:$K,STATYSTYKI!BT$550)</f>
        <v>0</v>
      </c>
      <c r="BU712" s="9">
        <f>SUMIFS('BAZA DANYCH'!$S:$S,'BAZA DANYCH'!$B:$B,STATYSTYKI!$B712,'BAZA DANYCH'!$C:$C,STATYSTYKI!$C712,'BAZA DANYCH'!$G:$G,STATYSTYKI!$D712,'BAZA DANYCH'!$K:$K,STATYSTYKI!BU$550)</f>
        <v>0</v>
      </c>
      <c r="BV712" s="9">
        <f>SUMIFS('BAZA DANYCH'!$S:$S,'BAZA DANYCH'!$B:$B,STATYSTYKI!$B712,'BAZA DANYCH'!$C:$C,STATYSTYKI!$C712,'BAZA DANYCH'!$G:$G,STATYSTYKI!$D712,'BAZA DANYCH'!$K:$K,STATYSTYKI!BV$550)</f>
        <v>0</v>
      </c>
      <c r="BW712" s="9">
        <f>SUMIFS('BAZA DANYCH'!$S:$S,'BAZA DANYCH'!$B:$B,STATYSTYKI!$B712,'BAZA DANYCH'!$C:$C,STATYSTYKI!$C712,'BAZA DANYCH'!$G:$G,STATYSTYKI!$D712,'BAZA DANYCH'!$K:$K,STATYSTYKI!BW$550)</f>
        <v>0</v>
      </c>
      <c r="BX712" s="9">
        <f>SUMIFS('BAZA DANYCH'!$S:$S,'BAZA DANYCH'!$B:$B,STATYSTYKI!$B712,'BAZA DANYCH'!$C:$C,STATYSTYKI!$C712,'BAZA DANYCH'!$G:$G,STATYSTYKI!$D712,'BAZA DANYCH'!$K:$K,STATYSTYKI!BX$550)</f>
        <v>0</v>
      </c>
      <c r="BY712" s="9">
        <f>SUMIFS('BAZA DANYCH'!$S:$S,'BAZA DANYCH'!$B:$B,STATYSTYKI!$B712,'BAZA DANYCH'!$C:$C,STATYSTYKI!$C712,'BAZA DANYCH'!$G:$G,STATYSTYKI!$D712,'BAZA DANYCH'!$K:$K,STATYSTYKI!BY$550)</f>
        <v>0</v>
      </c>
      <c r="BZ712" s="9">
        <f>SUMIFS('BAZA DANYCH'!$S:$S,'BAZA DANYCH'!$B:$B,STATYSTYKI!$B712,'BAZA DANYCH'!$C:$C,STATYSTYKI!$C712,'BAZA DANYCH'!$G:$G,STATYSTYKI!$D712,'BAZA DANYCH'!$K:$K,STATYSTYKI!BZ$550)</f>
        <v>0</v>
      </c>
      <c r="CA712" s="9">
        <f>SUMIFS('BAZA DANYCH'!$S:$S,'BAZA DANYCH'!$B:$B,STATYSTYKI!$B712,'BAZA DANYCH'!$C:$C,STATYSTYKI!$C712,'BAZA DANYCH'!$G:$G,STATYSTYKI!$D712,'BAZA DANYCH'!$K:$K,STATYSTYKI!CA$550)</f>
        <v>0</v>
      </c>
      <c r="CB712" s="9">
        <f>SUMIFS('BAZA DANYCH'!$S:$S,'BAZA DANYCH'!$B:$B,STATYSTYKI!$B712,'BAZA DANYCH'!$C:$C,STATYSTYKI!$C712,'BAZA DANYCH'!$G:$G,STATYSTYKI!$D712,'BAZA DANYCH'!$K:$K,STATYSTYKI!CB$550)</f>
        <v>0</v>
      </c>
      <c r="CC712" s="9">
        <f>SUMIFS('BAZA DANYCH'!$S:$S,'BAZA DANYCH'!$B:$B,STATYSTYKI!$B712,'BAZA DANYCH'!$C:$C,STATYSTYKI!$C712,'BAZA DANYCH'!$G:$G,STATYSTYKI!$D712,'BAZA DANYCH'!$K:$K,STATYSTYKI!CC$550)</f>
        <v>0</v>
      </c>
      <c r="CD712" s="9">
        <f>SUMIFS('BAZA DANYCH'!$S:$S,'BAZA DANYCH'!$B:$B,STATYSTYKI!$B712,'BAZA DANYCH'!$C:$C,STATYSTYKI!$C712,'BAZA DANYCH'!$G:$G,STATYSTYKI!$D712,'BAZA DANYCH'!$K:$K,STATYSTYKI!CD$550)</f>
        <v>0</v>
      </c>
      <c r="CE712" s="9">
        <f>SUMIFS('BAZA DANYCH'!$S:$S,'BAZA DANYCH'!$B:$B,STATYSTYKI!$B712,'BAZA DANYCH'!$C:$C,STATYSTYKI!$C712,'BAZA DANYCH'!$G:$G,STATYSTYKI!$D712,'BAZA DANYCH'!$K:$K,STATYSTYKI!CE$550)</f>
        <v>0</v>
      </c>
      <c r="CF712" s="9">
        <f>SUMIFS('BAZA DANYCH'!$S:$S,'BAZA DANYCH'!$B:$B,STATYSTYKI!$B712,'BAZA DANYCH'!$C:$C,STATYSTYKI!$C712,'BAZA DANYCH'!$G:$G,STATYSTYKI!$D712,'BAZA DANYCH'!$K:$K,STATYSTYKI!CF$550)</f>
        <v>0</v>
      </c>
      <c r="CG712" s="9">
        <f>SUMIFS('BAZA DANYCH'!$S:$S,'BAZA DANYCH'!$B:$B,STATYSTYKI!$B712,'BAZA DANYCH'!$C:$C,STATYSTYKI!$C712,'BAZA DANYCH'!$G:$G,STATYSTYKI!$D712,'BAZA DANYCH'!$K:$K,STATYSTYKI!CG$550)</f>
        <v>0</v>
      </c>
      <c r="CH712" s="9">
        <f>SUMIFS('BAZA DANYCH'!$S:$S,'BAZA DANYCH'!$B:$B,STATYSTYKI!$B712,'BAZA DANYCH'!$C:$C,STATYSTYKI!$C712,'BAZA DANYCH'!$G:$G,STATYSTYKI!$D712,'BAZA DANYCH'!$K:$K,STATYSTYKI!CH$550)</f>
        <v>0</v>
      </c>
      <c r="CI712" s="9">
        <f>SUMIFS('BAZA DANYCH'!$S:$S,'BAZA DANYCH'!$B:$B,STATYSTYKI!$B712,'BAZA DANYCH'!$C:$C,STATYSTYKI!$C712,'BAZA DANYCH'!$G:$G,STATYSTYKI!$D712,'BAZA DANYCH'!$K:$K,STATYSTYKI!CI$550)</f>
        <v>0</v>
      </c>
      <c r="CJ712" s="9">
        <f>SUMIFS('BAZA DANYCH'!$S:$S,'BAZA DANYCH'!$B:$B,STATYSTYKI!$B712,'BAZA DANYCH'!$C:$C,STATYSTYKI!$C712,'BAZA DANYCH'!$G:$G,STATYSTYKI!$D712,'BAZA DANYCH'!$K:$K,STATYSTYKI!CJ$550)</f>
        <v>0</v>
      </c>
      <c r="CK712" s="9">
        <f>SUMIFS('BAZA DANYCH'!$S:$S,'BAZA DANYCH'!$B:$B,STATYSTYKI!$B712,'BAZA DANYCH'!$C:$C,STATYSTYKI!$C712,'BAZA DANYCH'!$G:$G,STATYSTYKI!$D712,'BAZA DANYCH'!$K:$K,STATYSTYKI!CK$550)</f>
        <v>0</v>
      </c>
      <c r="CL712" s="9">
        <f>SUMIFS('BAZA DANYCH'!$S:$S,'BAZA DANYCH'!$B:$B,STATYSTYKI!$B712,'BAZA DANYCH'!$C:$C,STATYSTYKI!$C712,'BAZA DANYCH'!$G:$G,STATYSTYKI!$D712,'BAZA DANYCH'!$K:$K,STATYSTYKI!CL$550)</f>
        <v>0</v>
      </c>
      <c r="CM712" s="9">
        <f>SUMIFS('BAZA DANYCH'!$S:$S,'BAZA DANYCH'!$B:$B,STATYSTYKI!$B712,'BAZA DANYCH'!$C:$C,STATYSTYKI!$C712,'BAZA DANYCH'!$G:$G,STATYSTYKI!$D712,'BAZA DANYCH'!$K:$K,STATYSTYKI!CM$550)</f>
        <v>0</v>
      </c>
      <c r="CN712" s="9">
        <f>SUMIFS('BAZA DANYCH'!$S:$S,'BAZA DANYCH'!$B:$B,STATYSTYKI!$B712,'BAZA DANYCH'!$C:$C,STATYSTYKI!$C712,'BAZA DANYCH'!$G:$G,STATYSTYKI!$D712,'BAZA DANYCH'!$K:$K,STATYSTYKI!CN$550)</f>
        <v>0</v>
      </c>
      <c r="CO712" s="9">
        <f>SUMIFS('BAZA DANYCH'!$S:$S,'BAZA DANYCH'!$B:$B,STATYSTYKI!$B712,'BAZA DANYCH'!$C:$C,STATYSTYKI!$C712,'BAZA DANYCH'!$G:$G,STATYSTYKI!$D712,'BAZA DANYCH'!$K:$K,STATYSTYKI!CO$550)</f>
        <v>0</v>
      </c>
      <c r="CP712" s="9">
        <f>SUMIFS('BAZA DANYCH'!$S:$S,'BAZA DANYCH'!$B:$B,STATYSTYKI!$B712,'BAZA DANYCH'!$C:$C,STATYSTYKI!$C712,'BAZA DANYCH'!$G:$G,STATYSTYKI!$D712,'BAZA DANYCH'!$K:$K,STATYSTYKI!CP$550)</f>
        <v>0</v>
      </c>
      <c r="CQ712" s="9">
        <f>SUMIFS('BAZA DANYCH'!$S:$S,'BAZA DANYCH'!$B:$B,STATYSTYKI!$B712,'BAZA DANYCH'!$C:$C,STATYSTYKI!$C712,'BAZA DANYCH'!$G:$G,STATYSTYKI!$D712,'BAZA DANYCH'!$K:$K,STATYSTYKI!CQ$550)</f>
        <v>0</v>
      </c>
      <c r="CR712" s="9">
        <f>SUMIFS('BAZA DANYCH'!$S:$S,'BAZA DANYCH'!$B:$B,STATYSTYKI!$B712,'BAZA DANYCH'!$C:$C,STATYSTYKI!$C712,'BAZA DANYCH'!$G:$G,STATYSTYKI!$D712,'BAZA DANYCH'!$K:$K,STATYSTYKI!CR$550)</f>
        <v>0</v>
      </c>
      <c r="CS712" s="9">
        <f>SUMIFS('BAZA DANYCH'!$S:$S,'BAZA DANYCH'!$B:$B,STATYSTYKI!$B712,'BAZA DANYCH'!$C:$C,STATYSTYKI!$C712,'BAZA DANYCH'!$G:$G,STATYSTYKI!$D712,'BAZA DANYCH'!$K:$K,STATYSTYKI!CS$550)</f>
        <v>0</v>
      </c>
      <c r="CT712" s="9">
        <f>SUMIFS('BAZA DANYCH'!$S:$S,'BAZA DANYCH'!$B:$B,STATYSTYKI!$B712,'BAZA DANYCH'!$C:$C,STATYSTYKI!$C712,'BAZA DANYCH'!$G:$G,STATYSTYKI!$D712,'BAZA DANYCH'!$K:$K,STATYSTYKI!CT$550)</f>
        <v>0</v>
      </c>
      <c r="CU712" s="9">
        <f>SUMIFS('BAZA DANYCH'!$S:$S,'BAZA DANYCH'!$B:$B,STATYSTYKI!$B712,'BAZA DANYCH'!$C:$C,STATYSTYKI!$C712,'BAZA DANYCH'!$G:$G,STATYSTYKI!$D712,'BAZA DANYCH'!$K:$K,STATYSTYKI!CU$550)</f>
        <v>0</v>
      </c>
      <c r="CV712" s="9">
        <f>SUMIFS('BAZA DANYCH'!$S:$S,'BAZA DANYCH'!$B:$B,STATYSTYKI!$B712,'BAZA DANYCH'!$C:$C,STATYSTYKI!$C712,'BAZA DANYCH'!$G:$G,STATYSTYKI!$D712,'BAZA DANYCH'!$K:$K,STATYSTYKI!CV$550)</f>
        <v>0</v>
      </c>
      <c r="CW712" s="9">
        <f>SUMIFS('BAZA DANYCH'!$S:$S,'BAZA DANYCH'!$B:$B,STATYSTYKI!$B712,'BAZA DANYCH'!$C:$C,STATYSTYKI!$C712,'BAZA DANYCH'!$G:$G,STATYSTYKI!$D712,'BAZA DANYCH'!$K:$K,STATYSTYKI!CW$550)</f>
        <v>0</v>
      </c>
      <c r="CX712" s="9">
        <f>SUMIFS('BAZA DANYCH'!$S:$S,'BAZA DANYCH'!$B:$B,STATYSTYKI!$B712,'BAZA DANYCH'!$C:$C,STATYSTYKI!$C712,'BAZA DANYCH'!$G:$G,STATYSTYKI!$D712,'BAZA DANYCH'!$K:$K,STATYSTYKI!CX$550)</f>
        <v>0</v>
      </c>
    </row>
    <row r="713" spans="1:102" hidden="1">
      <c r="A713" s="8"/>
      <c r="B713" s="60" t="s">
        <v>152</v>
      </c>
      <c r="C713" s="61" t="s">
        <v>153</v>
      </c>
      <c r="D713" s="61" t="s">
        <v>154</v>
      </c>
      <c r="E713" s="82" t="s">
        <v>4</v>
      </c>
      <c r="F713" s="64">
        <f t="shared" si="277"/>
        <v>15106</v>
      </c>
      <c r="G713" s="9">
        <f>SUMIFS('BAZA DANYCH'!$N:$N,'BAZA DANYCH'!$B:$B,STATYSTYKI!$B713,'BAZA DANYCH'!$C:$C,STATYSTYKI!$C713,'BAZA DANYCH'!$G:$G,STATYSTYKI!$D713,'BAZA DANYCH'!$K:$K,STATYSTYKI!G$550)</f>
        <v>24</v>
      </c>
      <c r="H713" s="9">
        <f>SUMIFS('BAZA DANYCH'!$N:$N,'BAZA DANYCH'!$B:$B,STATYSTYKI!$B713,'BAZA DANYCH'!$C:$C,STATYSTYKI!$C713,'BAZA DANYCH'!$G:$G,STATYSTYKI!$D713,'BAZA DANYCH'!$K:$K,STATYSTYKI!H$550)</f>
        <v>19</v>
      </c>
      <c r="I713" s="9">
        <f>SUMIFS('BAZA DANYCH'!$N:$N,'BAZA DANYCH'!$B:$B,STATYSTYKI!$B713,'BAZA DANYCH'!$C:$C,STATYSTYKI!$C713,'BAZA DANYCH'!$G:$G,STATYSTYKI!$D713,'BAZA DANYCH'!$K:$K,STATYSTYKI!I$550)</f>
        <v>18</v>
      </c>
      <c r="J713" s="9">
        <f>SUMIFS('BAZA DANYCH'!$N:$N,'BAZA DANYCH'!$B:$B,STATYSTYKI!$B713,'BAZA DANYCH'!$C:$C,STATYSTYKI!$C713,'BAZA DANYCH'!$G:$G,STATYSTYKI!$D713,'BAZA DANYCH'!$K:$K,STATYSTYKI!J$550)</f>
        <v>20</v>
      </c>
      <c r="K713" s="9">
        <f>SUMIFS('BAZA DANYCH'!$N:$N,'BAZA DANYCH'!$B:$B,STATYSTYKI!$B713,'BAZA DANYCH'!$C:$C,STATYSTYKI!$C713,'BAZA DANYCH'!$G:$G,STATYSTYKI!$D713,'BAZA DANYCH'!$K:$K,STATYSTYKI!K$550)</f>
        <v>15</v>
      </c>
      <c r="L713" s="9">
        <f>SUMIFS('BAZA DANYCH'!$N:$N,'BAZA DANYCH'!$B:$B,STATYSTYKI!$B713,'BAZA DANYCH'!$C:$C,STATYSTYKI!$C713,'BAZA DANYCH'!$G:$G,STATYSTYKI!$D713,'BAZA DANYCH'!$K:$K,STATYSTYKI!L$550)</f>
        <v>12</v>
      </c>
      <c r="M713" s="9">
        <f>SUMIFS('BAZA DANYCH'!$N:$N,'BAZA DANYCH'!$B:$B,STATYSTYKI!$B713,'BAZA DANYCH'!$C:$C,STATYSTYKI!$C713,'BAZA DANYCH'!$G:$G,STATYSTYKI!$D713,'BAZA DANYCH'!$K:$K,STATYSTYKI!M$550)</f>
        <v>10</v>
      </c>
      <c r="N713" s="9">
        <f>SUMIFS('BAZA DANYCH'!$N:$N,'BAZA DANYCH'!$B:$B,STATYSTYKI!$B713,'BAZA DANYCH'!$C:$C,STATYSTYKI!$C713,'BAZA DANYCH'!$G:$G,STATYSTYKI!$D713,'BAZA DANYCH'!$K:$K,STATYSTYKI!N$550)</f>
        <v>10</v>
      </c>
      <c r="O713" s="9">
        <f>SUMIFS('BAZA DANYCH'!$N:$N,'BAZA DANYCH'!$B:$B,STATYSTYKI!$B713,'BAZA DANYCH'!$C:$C,STATYSTYKI!$C713,'BAZA DANYCH'!$G:$G,STATYSTYKI!$D713,'BAZA DANYCH'!$K:$K,STATYSTYKI!O$550)</f>
        <v>10</v>
      </c>
      <c r="P713" s="9">
        <f>SUMIFS('BAZA DANYCH'!$N:$N,'BAZA DANYCH'!$B:$B,STATYSTYKI!$B713,'BAZA DANYCH'!$C:$C,STATYSTYKI!$C713,'BAZA DANYCH'!$G:$G,STATYSTYKI!$D713,'BAZA DANYCH'!$K:$K,STATYSTYKI!P$550)</f>
        <v>9</v>
      </c>
      <c r="Q713" s="9">
        <f>SUMIFS('BAZA DANYCH'!$N:$N,'BAZA DANYCH'!$B:$B,STATYSTYKI!$B713,'BAZA DANYCH'!$C:$C,STATYSTYKI!$C713,'BAZA DANYCH'!$G:$G,STATYSTYKI!$D713,'BAZA DANYCH'!$K:$K,STATYSTYKI!Q$550)</f>
        <v>10</v>
      </c>
      <c r="R713" s="9">
        <f>SUMIFS('BAZA DANYCH'!$N:$N,'BAZA DANYCH'!$B:$B,STATYSTYKI!$B713,'BAZA DANYCH'!$C:$C,STATYSTYKI!$C713,'BAZA DANYCH'!$G:$G,STATYSTYKI!$D713,'BAZA DANYCH'!$K:$K,STATYSTYKI!R$550)</f>
        <v>10</v>
      </c>
      <c r="S713" s="9">
        <f>SUMIFS('BAZA DANYCH'!$N:$N,'BAZA DANYCH'!$B:$B,STATYSTYKI!$B713,'BAZA DANYCH'!$C:$C,STATYSTYKI!$C713,'BAZA DANYCH'!$G:$G,STATYSTYKI!$D713,'BAZA DANYCH'!$K:$K,STATYSTYKI!S$550)</f>
        <v>11</v>
      </c>
      <c r="T713" s="9">
        <f>SUMIFS('BAZA DANYCH'!$N:$N,'BAZA DANYCH'!$B:$B,STATYSTYKI!$B713,'BAZA DANYCH'!$C:$C,STATYSTYKI!$C713,'BAZA DANYCH'!$G:$G,STATYSTYKI!$D713,'BAZA DANYCH'!$K:$K,STATYSTYKI!T$550)</f>
        <v>5</v>
      </c>
      <c r="U713" s="9">
        <f>SUMIFS('BAZA DANYCH'!$N:$N,'BAZA DANYCH'!$B:$B,STATYSTYKI!$B713,'BAZA DANYCH'!$C:$C,STATYSTYKI!$C713,'BAZA DANYCH'!$G:$G,STATYSTYKI!$D713,'BAZA DANYCH'!$K:$K,STATYSTYKI!U$550)</f>
        <v>8</v>
      </c>
      <c r="V713" s="9">
        <f>SUMIFS('BAZA DANYCH'!$N:$N,'BAZA DANYCH'!$B:$B,STATYSTYKI!$B713,'BAZA DANYCH'!$C:$C,STATYSTYKI!$C713,'BAZA DANYCH'!$G:$G,STATYSTYKI!$D713,'BAZA DANYCH'!$K:$K,STATYSTYKI!V$550)</f>
        <v>12</v>
      </c>
      <c r="W713" s="9">
        <f>SUMIFS('BAZA DANYCH'!$N:$N,'BAZA DANYCH'!$B:$B,STATYSTYKI!$B713,'BAZA DANYCH'!$C:$C,STATYSTYKI!$C713,'BAZA DANYCH'!$G:$G,STATYSTYKI!$D713,'BAZA DANYCH'!$K:$K,STATYSTYKI!W$550)</f>
        <v>11</v>
      </c>
      <c r="X713" s="9">
        <f>SUMIFS('BAZA DANYCH'!$N:$N,'BAZA DANYCH'!$B:$B,STATYSTYKI!$B713,'BAZA DANYCH'!$C:$C,STATYSTYKI!$C713,'BAZA DANYCH'!$G:$G,STATYSTYKI!$D713,'BAZA DANYCH'!$K:$K,STATYSTYKI!X$550)</f>
        <v>16</v>
      </c>
      <c r="Y713" s="9">
        <f>SUMIFS('BAZA DANYCH'!$N:$N,'BAZA DANYCH'!$B:$B,STATYSTYKI!$B713,'BAZA DANYCH'!$C:$C,STATYSTYKI!$C713,'BAZA DANYCH'!$G:$G,STATYSTYKI!$D713,'BAZA DANYCH'!$K:$K,STATYSTYKI!Y$550)</f>
        <v>22</v>
      </c>
      <c r="Z713" s="9">
        <f>SUMIFS('BAZA DANYCH'!$N:$N,'BAZA DANYCH'!$B:$B,STATYSTYKI!$B713,'BAZA DANYCH'!$C:$C,STATYSTYKI!$C713,'BAZA DANYCH'!$G:$G,STATYSTYKI!$D713,'BAZA DANYCH'!$K:$K,STATYSTYKI!Z$550)</f>
        <v>32</v>
      </c>
      <c r="AA713" s="9">
        <f>SUMIFS('BAZA DANYCH'!$N:$N,'BAZA DANYCH'!$B:$B,STATYSTYKI!$B713,'BAZA DANYCH'!$C:$C,STATYSTYKI!$C713,'BAZA DANYCH'!$G:$G,STATYSTYKI!$D713,'BAZA DANYCH'!$K:$K,STATYSTYKI!AA$550)</f>
        <v>29</v>
      </c>
      <c r="AB713" s="9">
        <f>SUMIFS('BAZA DANYCH'!$N:$N,'BAZA DANYCH'!$B:$B,STATYSTYKI!$B713,'BAZA DANYCH'!$C:$C,STATYSTYKI!$C713,'BAZA DANYCH'!$G:$G,STATYSTYKI!$D713,'BAZA DANYCH'!$K:$K,STATYSTYKI!AB$550)</f>
        <v>64</v>
      </c>
      <c r="AC713" s="9">
        <f>SUMIFS('BAZA DANYCH'!$N:$N,'BAZA DANYCH'!$B:$B,STATYSTYKI!$B713,'BAZA DANYCH'!$C:$C,STATYSTYKI!$C713,'BAZA DANYCH'!$G:$G,STATYSTYKI!$D713,'BAZA DANYCH'!$K:$K,STATYSTYKI!AC$550)</f>
        <v>128</v>
      </c>
      <c r="AD713" s="9">
        <f>SUMIFS('BAZA DANYCH'!$N:$N,'BAZA DANYCH'!$B:$B,STATYSTYKI!$B713,'BAZA DANYCH'!$C:$C,STATYSTYKI!$C713,'BAZA DANYCH'!$G:$G,STATYSTYKI!$D713,'BAZA DANYCH'!$K:$K,STATYSTYKI!AD$550)</f>
        <v>117</v>
      </c>
      <c r="AE713" s="9">
        <f>SUMIFS('BAZA DANYCH'!$N:$N,'BAZA DANYCH'!$B:$B,STATYSTYKI!$B713,'BAZA DANYCH'!$C:$C,STATYSTYKI!$C713,'BAZA DANYCH'!$G:$G,STATYSTYKI!$D713,'BAZA DANYCH'!$K:$K,STATYSTYKI!AE$550)</f>
        <v>132</v>
      </c>
      <c r="AF713" s="9">
        <f>SUMIFS('BAZA DANYCH'!$N:$N,'BAZA DANYCH'!$B:$B,STATYSTYKI!$B713,'BAZA DANYCH'!$C:$C,STATYSTYKI!$C713,'BAZA DANYCH'!$G:$G,STATYSTYKI!$D713,'BAZA DANYCH'!$K:$K,STATYSTYKI!AF$550)</f>
        <v>176</v>
      </c>
      <c r="AG713" s="9">
        <f>SUMIFS('BAZA DANYCH'!$N:$N,'BAZA DANYCH'!$B:$B,STATYSTYKI!$B713,'BAZA DANYCH'!$C:$C,STATYSTYKI!$C713,'BAZA DANYCH'!$G:$G,STATYSTYKI!$D713,'BAZA DANYCH'!$K:$K,STATYSTYKI!AG$550)</f>
        <v>253</v>
      </c>
      <c r="AH713" s="9">
        <f>SUMIFS('BAZA DANYCH'!$N:$N,'BAZA DANYCH'!$B:$B,STATYSTYKI!$B713,'BAZA DANYCH'!$C:$C,STATYSTYKI!$C713,'BAZA DANYCH'!$G:$G,STATYSTYKI!$D713,'BAZA DANYCH'!$K:$K,STATYSTYKI!AH$550)</f>
        <v>235</v>
      </c>
      <c r="AI713" s="9">
        <f>SUMIFS('BAZA DANYCH'!$N:$N,'BAZA DANYCH'!$B:$B,STATYSTYKI!$B713,'BAZA DANYCH'!$C:$C,STATYSTYKI!$C713,'BAZA DANYCH'!$G:$G,STATYSTYKI!$D713,'BAZA DANYCH'!$K:$K,STATYSTYKI!AI$550)</f>
        <v>226</v>
      </c>
      <c r="AJ713" s="9">
        <f>SUMIFS('BAZA DANYCH'!$N:$N,'BAZA DANYCH'!$B:$B,STATYSTYKI!$B713,'BAZA DANYCH'!$C:$C,STATYSTYKI!$C713,'BAZA DANYCH'!$G:$G,STATYSTYKI!$D713,'BAZA DANYCH'!$K:$K,STATYSTYKI!AJ$550)</f>
        <v>203</v>
      </c>
      <c r="AK713" s="9">
        <f>SUMIFS('BAZA DANYCH'!$N:$N,'BAZA DANYCH'!$B:$B,STATYSTYKI!$B713,'BAZA DANYCH'!$C:$C,STATYSTYKI!$C713,'BAZA DANYCH'!$G:$G,STATYSTYKI!$D713,'BAZA DANYCH'!$K:$K,STATYSTYKI!AK$550)</f>
        <v>234</v>
      </c>
      <c r="AL713" s="9">
        <f>SUMIFS('BAZA DANYCH'!$N:$N,'BAZA DANYCH'!$B:$B,STATYSTYKI!$B713,'BAZA DANYCH'!$C:$C,STATYSTYKI!$C713,'BAZA DANYCH'!$G:$G,STATYSTYKI!$D713,'BAZA DANYCH'!$K:$K,STATYSTYKI!AL$550)</f>
        <v>230</v>
      </c>
      <c r="AM713" s="9">
        <f>SUMIFS('BAZA DANYCH'!$N:$N,'BAZA DANYCH'!$B:$B,STATYSTYKI!$B713,'BAZA DANYCH'!$C:$C,STATYSTYKI!$C713,'BAZA DANYCH'!$G:$G,STATYSTYKI!$D713,'BAZA DANYCH'!$K:$K,STATYSTYKI!AM$550)</f>
        <v>274</v>
      </c>
      <c r="AN713" s="9">
        <f>SUMIFS('BAZA DANYCH'!$N:$N,'BAZA DANYCH'!$B:$B,STATYSTYKI!$B713,'BAZA DANYCH'!$C:$C,STATYSTYKI!$C713,'BAZA DANYCH'!$G:$G,STATYSTYKI!$D713,'BAZA DANYCH'!$K:$K,STATYSTYKI!AN$550)</f>
        <v>232</v>
      </c>
      <c r="AO713" s="9">
        <f>SUMIFS('BAZA DANYCH'!$N:$N,'BAZA DANYCH'!$B:$B,STATYSTYKI!$B713,'BAZA DANYCH'!$C:$C,STATYSTYKI!$C713,'BAZA DANYCH'!$G:$G,STATYSTYKI!$D713,'BAZA DANYCH'!$K:$K,STATYSTYKI!AO$550)</f>
        <v>241</v>
      </c>
      <c r="AP713" s="9">
        <f>SUMIFS('BAZA DANYCH'!$N:$N,'BAZA DANYCH'!$B:$B,STATYSTYKI!$B713,'BAZA DANYCH'!$C:$C,STATYSTYKI!$C713,'BAZA DANYCH'!$G:$G,STATYSTYKI!$D713,'BAZA DANYCH'!$K:$K,STATYSTYKI!AP$550)</f>
        <v>226</v>
      </c>
      <c r="AQ713" s="9">
        <f>SUMIFS('BAZA DANYCH'!$N:$N,'BAZA DANYCH'!$B:$B,STATYSTYKI!$B713,'BAZA DANYCH'!$C:$C,STATYSTYKI!$C713,'BAZA DANYCH'!$G:$G,STATYSTYKI!$D713,'BAZA DANYCH'!$K:$K,STATYSTYKI!AQ$550)</f>
        <v>242</v>
      </c>
      <c r="AR713" s="9">
        <f>SUMIFS('BAZA DANYCH'!$N:$N,'BAZA DANYCH'!$B:$B,STATYSTYKI!$B713,'BAZA DANYCH'!$C:$C,STATYSTYKI!$C713,'BAZA DANYCH'!$G:$G,STATYSTYKI!$D713,'BAZA DANYCH'!$K:$K,STATYSTYKI!AR$550)</f>
        <v>206</v>
      </c>
      <c r="AS713" s="9">
        <f>SUMIFS('BAZA DANYCH'!$N:$N,'BAZA DANYCH'!$B:$B,STATYSTYKI!$B713,'BAZA DANYCH'!$C:$C,STATYSTYKI!$C713,'BAZA DANYCH'!$G:$G,STATYSTYKI!$D713,'BAZA DANYCH'!$K:$K,STATYSTYKI!AS$550)</f>
        <v>211</v>
      </c>
      <c r="AT713" s="9">
        <f>SUMIFS('BAZA DANYCH'!$N:$N,'BAZA DANYCH'!$B:$B,STATYSTYKI!$B713,'BAZA DANYCH'!$C:$C,STATYSTYKI!$C713,'BAZA DANYCH'!$G:$G,STATYSTYKI!$D713,'BAZA DANYCH'!$K:$K,STATYSTYKI!AT$550)</f>
        <v>193</v>
      </c>
      <c r="AU713" s="9">
        <f>SUMIFS('BAZA DANYCH'!$N:$N,'BAZA DANYCH'!$B:$B,STATYSTYKI!$B713,'BAZA DANYCH'!$C:$C,STATYSTYKI!$C713,'BAZA DANYCH'!$G:$G,STATYSTYKI!$D713,'BAZA DANYCH'!$K:$K,STATYSTYKI!AU$550)</f>
        <v>233</v>
      </c>
      <c r="AV713" s="9">
        <f>SUMIFS('BAZA DANYCH'!$N:$N,'BAZA DANYCH'!$B:$B,STATYSTYKI!$B713,'BAZA DANYCH'!$C:$C,STATYSTYKI!$C713,'BAZA DANYCH'!$G:$G,STATYSTYKI!$D713,'BAZA DANYCH'!$K:$K,STATYSTYKI!AV$550)</f>
        <v>181</v>
      </c>
      <c r="AW713" s="9">
        <f>SUMIFS('BAZA DANYCH'!$N:$N,'BAZA DANYCH'!$B:$B,STATYSTYKI!$B713,'BAZA DANYCH'!$C:$C,STATYSTYKI!$C713,'BAZA DANYCH'!$G:$G,STATYSTYKI!$D713,'BAZA DANYCH'!$K:$K,STATYSTYKI!AW$550)</f>
        <v>216</v>
      </c>
      <c r="AX713" s="9">
        <f>SUMIFS('BAZA DANYCH'!$N:$N,'BAZA DANYCH'!$B:$B,STATYSTYKI!$B713,'BAZA DANYCH'!$C:$C,STATYSTYKI!$C713,'BAZA DANYCH'!$G:$G,STATYSTYKI!$D713,'BAZA DANYCH'!$K:$K,STATYSTYKI!AX$550)</f>
        <v>185</v>
      </c>
      <c r="AY713" s="9">
        <f>SUMIFS('BAZA DANYCH'!$N:$N,'BAZA DANYCH'!$B:$B,STATYSTYKI!$B713,'BAZA DANYCH'!$C:$C,STATYSTYKI!$C713,'BAZA DANYCH'!$G:$G,STATYSTYKI!$D713,'BAZA DANYCH'!$K:$K,STATYSTYKI!AY$550)</f>
        <v>190</v>
      </c>
      <c r="AZ713" s="9">
        <f>SUMIFS('BAZA DANYCH'!$N:$N,'BAZA DANYCH'!$B:$B,STATYSTYKI!$B713,'BAZA DANYCH'!$C:$C,STATYSTYKI!$C713,'BAZA DANYCH'!$G:$G,STATYSTYKI!$D713,'BAZA DANYCH'!$K:$K,STATYSTYKI!AZ$550)</f>
        <v>211</v>
      </c>
      <c r="BA713" s="9">
        <f>SUMIFS('BAZA DANYCH'!$N:$N,'BAZA DANYCH'!$B:$B,STATYSTYKI!$B713,'BAZA DANYCH'!$C:$C,STATYSTYKI!$C713,'BAZA DANYCH'!$G:$G,STATYSTYKI!$D713,'BAZA DANYCH'!$K:$K,STATYSTYKI!BA$550)</f>
        <v>201</v>
      </c>
      <c r="BB713" s="9">
        <f>SUMIFS('BAZA DANYCH'!$N:$N,'BAZA DANYCH'!$B:$B,STATYSTYKI!$B713,'BAZA DANYCH'!$C:$C,STATYSTYKI!$C713,'BAZA DANYCH'!$G:$G,STATYSTYKI!$D713,'BAZA DANYCH'!$K:$K,STATYSTYKI!BB$550)</f>
        <v>216</v>
      </c>
      <c r="BC713" s="9">
        <f>SUMIFS('BAZA DANYCH'!$N:$N,'BAZA DANYCH'!$B:$B,STATYSTYKI!$B713,'BAZA DANYCH'!$C:$C,STATYSTYKI!$C713,'BAZA DANYCH'!$G:$G,STATYSTYKI!$D713,'BAZA DANYCH'!$K:$K,STATYSTYKI!BC$550)</f>
        <v>219</v>
      </c>
      <c r="BD713" s="9">
        <f>SUMIFS('BAZA DANYCH'!$N:$N,'BAZA DANYCH'!$B:$B,STATYSTYKI!$B713,'BAZA DANYCH'!$C:$C,STATYSTYKI!$C713,'BAZA DANYCH'!$G:$G,STATYSTYKI!$D713,'BAZA DANYCH'!$K:$K,STATYSTYKI!BD$550)</f>
        <v>217</v>
      </c>
      <c r="BE713" s="9">
        <f>SUMIFS('BAZA DANYCH'!$N:$N,'BAZA DANYCH'!$B:$B,STATYSTYKI!$B713,'BAZA DANYCH'!$C:$C,STATYSTYKI!$C713,'BAZA DANYCH'!$G:$G,STATYSTYKI!$D713,'BAZA DANYCH'!$K:$K,STATYSTYKI!BE$550)</f>
        <v>217</v>
      </c>
      <c r="BF713" s="9">
        <f>SUMIFS('BAZA DANYCH'!$N:$N,'BAZA DANYCH'!$B:$B,STATYSTYKI!$B713,'BAZA DANYCH'!$C:$C,STATYSTYKI!$C713,'BAZA DANYCH'!$G:$G,STATYSTYKI!$D713,'BAZA DANYCH'!$K:$K,STATYSTYKI!BF$550)</f>
        <v>198</v>
      </c>
      <c r="BG713" s="9">
        <f>SUMIFS('BAZA DANYCH'!$N:$N,'BAZA DANYCH'!$B:$B,STATYSTYKI!$B713,'BAZA DANYCH'!$C:$C,STATYSTYKI!$C713,'BAZA DANYCH'!$G:$G,STATYSTYKI!$D713,'BAZA DANYCH'!$K:$K,STATYSTYKI!BG$550)</f>
        <v>231</v>
      </c>
      <c r="BH713" s="9">
        <f>SUMIFS('BAZA DANYCH'!$N:$N,'BAZA DANYCH'!$B:$B,STATYSTYKI!$B713,'BAZA DANYCH'!$C:$C,STATYSTYKI!$C713,'BAZA DANYCH'!$G:$G,STATYSTYKI!$D713,'BAZA DANYCH'!$K:$K,STATYSTYKI!BH$550)</f>
        <v>219</v>
      </c>
      <c r="BI713" s="9">
        <f>SUMIFS('BAZA DANYCH'!$N:$N,'BAZA DANYCH'!$B:$B,STATYSTYKI!$B713,'BAZA DANYCH'!$C:$C,STATYSTYKI!$C713,'BAZA DANYCH'!$G:$G,STATYSTYKI!$D713,'BAZA DANYCH'!$K:$K,STATYSTYKI!BI$550)</f>
        <v>240</v>
      </c>
      <c r="BJ713" s="9">
        <f>SUMIFS('BAZA DANYCH'!$N:$N,'BAZA DANYCH'!$B:$B,STATYSTYKI!$B713,'BAZA DANYCH'!$C:$C,STATYSTYKI!$C713,'BAZA DANYCH'!$G:$G,STATYSTYKI!$D713,'BAZA DANYCH'!$K:$K,STATYSTYKI!BJ$550)</f>
        <v>238</v>
      </c>
      <c r="BK713" s="9">
        <f>SUMIFS('BAZA DANYCH'!$N:$N,'BAZA DANYCH'!$B:$B,STATYSTYKI!$B713,'BAZA DANYCH'!$C:$C,STATYSTYKI!$C713,'BAZA DANYCH'!$G:$G,STATYSTYKI!$D713,'BAZA DANYCH'!$K:$K,STATYSTYKI!BK$550)</f>
        <v>235</v>
      </c>
      <c r="BL713" s="9">
        <f>SUMIFS('BAZA DANYCH'!$N:$N,'BAZA DANYCH'!$B:$B,STATYSTYKI!$B713,'BAZA DANYCH'!$C:$C,STATYSTYKI!$C713,'BAZA DANYCH'!$G:$G,STATYSTYKI!$D713,'BAZA DANYCH'!$K:$K,STATYSTYKI!BL$550)</f>
        <v>219</v>
      </c>
      <c r="BM713" s="9">
        <f>SUMIFS('BAZA DANYCH'!$N:$N,'BAZA DANYCH'!$B:$B,STATYSTYKI!$B713,'BAZA DANYCH'!$C:$C,STATYSTYKI!$C713,'BAZA DANYCH'!$G:$G,STATYSTYKI!$D713,'BAZA DANYCH'!$K:$K,STATYSTYKI!BM$550)</f>
        <v>255</v>
      </c>
      <c r="BN713" s="9">
        <f>SUMIFS('BAZA DANYCH'!$N:$N,'BAZA DANYCH'!$B:$B,STATYSTYKI!$B713,'BAZA DANYCH'!$C:$C,STATYSTYKI!$C713,'BAZA DANYCH'!$G:$G,STATYSTYKI!$D713,'BAZA DANYCH'!$K:$K,STATYSTYKI!BN$550)</f>
        <v>224</v>
      </c>
      <c r="BO713" s="9">
        <f>SUMIFS('BAZA DANYCH'!$N:$N,'BAZA DANYCH'!$B:$B,STATYSTYKI!$B713,'BAZA DANYCH'!$C:$C,STATYSTYKI!$C713,'BAZA DANYCH'!$G:$G,STATYSTYKI!$D713,'BAZA DANYCH'!$K:$K,STATYSTYKI!BO$550)</f>
        <v>248</v>
      </c>
      <c r="BP713" s="9">
        <f>SUMIFS('BAZA DANYCH'!$N:$N,'BAZA DANYCH'!$B:$B,STATYSTYKI!$B713,'BAZA DANYCH'!$C:$C,STATYSTYKI!$C713,'BAZA DANYCH'!$G:$G,STATYSTYKI!$D713,'BAZA DANYCH'!$K:$K,STATYSTYKI!BP$550)</f>
        <v>229</v>
      </c>
      <c r="BQ713" s="9">
        <f>SUMIFS('BAZA DANYCH'!$N:$N,'BAZA DANYCH'!$B:$B,STATYSTYKI!$B713,'BAZA DANYCH'!$C:$C,STATYSTYKI!$C713,'BAZA DANYCH'!$G:$G,STATYSTYKI!$D713,'BAZA DANYCH'!$K:$K,STATYSTYKI!BQ$550)</f>
        <v>245</v>
      </c>
      <c r="BR713" s="9">
        <f>SUMIFS('BAZA DANYCH'!$N:$N,'BAZA DANYCH'!$B:$B,STATYSTYKI!$B713,'BAZA DANYCH'!$C:$C,STATYSTYKI!$C713,'BAZA DANYCH'!$G:$G,STATYSTYKI!$D713,'BAZA DANYCH'!$K:$K,STATYSTYKI!BR$550)</f>
        <v>215</v>
      </c>
      <c r="BS713" s="9">
        <f>SUMIFS('BAZA DANYCH'!$N:$N,'BAZA DANYCH'!$B:$B,STATYSTYKI!$B713,'BAZA DANYCH'!$C:$C,STATYSTYKI!$C713,'BAZA DANYCH'!$G:$G,STATYSTYKI!$D713,'BAZA DANYCH'!$K:$K,STATYSTYKI!BS$550)</f>
        <v>240</v>
      </c>
      <c r="BT713" s="9">
        <f>SUMIFS('BAZA DANYCH'!$N:$N,'BAZA DANYCH'!$B:$B,STATYSTYKI!$B713,'BAZA DANYCH'!$C:$C,STATYSTYKI!$C713,'BAZA DANYCH'!$G:$G,STATYSTYKI!$D713,'BAZA DANYCH'!$K:$K,STATYSTYKI!BT$550)</f>
        <v>231</v>
      </c>
      <c r="BU713" s="9">
        <f>SUMIFS('BAZA DANYCH'!$N:$N,'BAZA DANYCH'!$B:$B,STATYSTYKI!$B713,'BAZA DANYCH'!$C:$C,STATYSTYKI!$C713,'BAZA DANYCH'!$G:$G,STATYSTYKI!$D713,'BAZA DANYCH'!$K:$K,STATYSTYKI!BU$550)</f>
        <v>253</v>
      </c>
      <c r="BV713" s="9">
        <f>SUMIFS('BAZA DANYCH'!$N:$N,'BAZA DANYCH'!$B:$B,STATYSTYKI!$B713,'BAZA DANYCH'!$C:$C,STATYSTYKI!$C713,'BAZA DANYCH'!$G:$G,STATYSTYKI!$D713,'BAZA DANYCH'!$K:$K,STATYSTYKI!BV$550)</f>
        <v>239</v>
      </c>
      <c r="BW713" s="9">
        <f>SUMIFS('BAZA DANYCH'!$N:$N,'BAZA DANYCH'!$B:$B,STATYSTYKI!$B713,'BAZA DANYCH'!$C:$C,STATYSTYKI!$C713,'BAZA DANYCH'!$G:$G,STATYSTYKI!$D713,'BAZA DANYCH'!$K:$K,STATYSTYKI!BW$550)</f>
        <v>232</v>
      </c>
      <c r="BX713" s="9">
        <f>SUMIFS('BAZA DANYCH'!$N:$N,'BAZA DANYCH'!$B:$B,STATYSTYKI!$B713,'BAZA DANYCH'!$C:$C,STATYSTYKI!$C713,'BAZA DANYCH'!$G:$G,STATYSTYKI!$D713,'BAZA DANYCH'!$K:$K,STATYSTYKI!BX$550)</f>
        <v>238</v>
      </c>
      <c r="BY713" s="9">
        <f>SUMIFS('BAZA DANYCH'!$N:$N,'BAZA DANYCH'!$B:$B,STATYSTYKI!$B713,'BAZA DANYCH'!$C:$C,STATYSTYKI!$C713,'BAZA DANYCH'!$G:$G,STATYSTYKI!$D713,'BAZA DANYCH'!$K:$K,STATYSTYKI!BY$550)</f>
        <v>285</v>
      </c>
      <c r="BZ713" s="9">
        <f>SUMIFS('BAZA DANYCH'!$N:$N,'BAZA DANYCH'!$B:$B,STATYSTYKI!$B713,'BAZA DANYCH'!$C:$C,STATYSTYKI!$C713,'BAZA DANYCH'!$G:$G,STATYSTYKI!$D713,'BAZA DANYCH'!$K:$K,STATYSTYKI!BZ$550)</f>
        <v>246</v>
      </c>
      <c r="CA713" s="9">
        <f>SUMIFS('BAZA DANYCH'!$N:$N,'BAZA DANYCH'!$B:$B,STATYSTYKI!$B713,'BAZA DANYCH'!$C:$C,STATYSTYKI!$C713,'BAZA DANYCH'!$G:$G,STATYSTYKI!$D713,'BAZA DANYCH'!$K:$K,STATYSTYKI!CA$550)</f>
        <v>237</v>
      </c>
      <c r="CB713" s="9">
        <f>SUMIFS('BAZA DANYCH'!$N:$N,'BAZA DANYCH'!$B:$B,STATYSTYKI!$B713,'BAZA DANYCH'!$C:$C,STATYSTYKI!$C713,'BAZA DANYCH'!$G:$G,STATYSTYKI!$D713,'BAZA DANYCH'!$K:$K,STATYSTYKI!CB$550)</f>
        <v>229</v>
      </c>
      <c r="CC713" s="9">
        <f>SUMIFS('BAZA DANYCH'!$N:$N,'BAZA DANYCH'!$B:$B,STATYSTYKI!$B713,'BAZA DANYCH'!$C:$C,STATYSTYKI!$C713,'BAZA DANYCH'!$G:$G,STATYSTYKI!$D713,'BAZA DANYCH'!$K:$K,STATYSTYKI!CC$550)</f>
        <v>245</v>
      </c>
      <c r="CD713" s="9">
        <f>SUMIFS('BAZA DANYCH'!$N:$N,'BAZA DANYCH'!$B:$B,STATYSTYKI!$B713,'BAZA DANYCH'!$C:$C,STATYSTYKI!$C713,'BAZA DANYCH'!$G:$G,STATYSTYKI!$D713,'BAZA DANYCH'!$K:$K,STATYSTYKI!CD$550)</f>
        <v>206</v>
      </c>
      <c r="CE713" s="9">
        <f>SUMIFS('BAZA DANYCH'!$N:$N,'BAZA DANYCH'!$B:$B,STATYSTYKI!$B713,'BAZA DANYCH'!$C:$C,STATYSTYKI!$C713,'BAZA DANYCH'!$G:$G,STATYSTYKI!$D713,'BAZA DANYCH'!$K:$K,STATYSTYKI!CE$550)</f>
        <v>237</v>
      </c>
      <c r="CF713" s="9">
        <f>SUMIFS('BAZA DANYCH'!$N:$N,'BAZA DANYCH'!$B:$B,STATYSTYKI!$B713,'BAZA DANYCH'!$C:$C,STATYSTYKI!$C713,'BAZA DANYCH'!$G:$G,STATYSTYKI!$D713,'BAZA DANYCH'!$K:$K,STATYSTYKI!CF$550)</f>
        <v>236</v>
      </c>
      <c r="CG713" s="9">
        <f>SUMIFS('BAZA DANYCH'!$N:$N,'BAZA DANYCH'!$B:$B,STATYSTYKI!$B713,'BAZA DANYCH'!$C:$C,STATYSTYKI!$C713,'BAZA DANYCH'!$G:$G,STATYSTYKI!$D713,'BAZA DANYCH'!$K:$K,STATYSTYKI!CG$550)</f>
        <v>214</v>
      </c>
      <c r="CH713" s="9">
        <f>SUMIFS('BAZA DANYCH'!$N:$N,'BAZA DANYCH'!$B:$B,STATYSTYKI!$B713,'BAZA DANYCH'!$C:$C,STATYSTYKI!$C713,'BAZA DANYCH'!$G:$G,STATYSTYKI!$D713,'BAZA DANYCH'!$K:$K,STATYSTYKI!CH$550)</f>
        <v>177</v>
      </c>
      <c r="CI713" s="9">
        <f>SUMIFS('BAZA DANYCH'!$N:$N,'BAZA DANYCH'!$B:$B,STATYSTYKI!$B713,'BAZA DANYCH'!$C:$C,STATYSTYKI!$C713,'BAZA DANYCH'!$G:$G,STATYSTYKI!$D713,'BAZA DANYCH'!$K:$K,STATYSTYKI!CI$550)</f>
        <v>209</v>
      </c>
      <c r="CJ713" s="9">
        <f>SUMIFS('BAZA DANYCH'!$N:$N,'BAZA DANYCH'!$B:$B,STATYSTYKI!$B713,'BAZA DANYCH'!$C:$C,STATYSTYKI!$C713,'BAZA DANYCH'!$G:$G,STATYSTYKI!$D713,'BAZA DANYCH'!$K:$K,STATYSTYKI!CJ$550)</f>
        <v>205</v>
      </c>
      <c r="CK713" s="9">
        <f>SUMIFS('BAZA DANYCH'!$N:$N,'BAZA DANYCH'!$B:$B,STATYSTYKI!$B713,'BAZA DANYCH'!$C:$C,STATYSTYKI!$C713,'BAZA DANYCH'!$G:$G,STATYSTYKI!$D713,'BAZA DANYCH'!$K:$K,STATYSTYKI!CK$550)</f>
        <v>177</v>
      </c>
      <c r="CL713" s="9">
        <f>SUMIFS('BAZA DANYCH'!$N:$N,'BAZA DANYCH'!$B:$B,STATYSTYKI!$B713,'BAZA DANYCH'!$C:$C,STATYSTYKI!$C713,'BAZA DANYCH'!$G:$G,STATYSTYKI!$D713,'BAZA DANYCH'!$K:$K,STATYSTYKI!CL$550)</f>
        <v>175</v>
      </c>
      <c r="CM713" s="9">
        <f>SUMIFS('BAZA DANYCH'!$N:$N,'BAZA DANYCH'!$B:$B,STATYSTYKI!$B713,'BAZA DANYCH'!$C:$C,STATYSTYKI!$C713,'BAZA DANYCH'!$G:$G,STATYSTYKI!$D713,'BAZA DANYCH'!$K:$K,STATYSTYKI!CM$550)</f>
        <v>162</v>
      </c>
      <c r="CN713" s="9">
        <f>SUMIFS('BAZA DANYCH'!$N:$N,'BAZA DANYCH'!$B:$B,STATYSTYKI!$B713,'BAZA DANYCH'!$C:$C,STATYSTYKI!$C713,'BAZA DANYCH'!$G:$G,STATYSTYKI!$D713,'BAZA DANYCH'!$K:$K,STATYSTYKI!CN$550)</f>
        <v>175</v>
      </c>
      <c r="CO713" s="9">
        <f>SUMIFS('BAZA DANYCH'!$N:$N,'BAZA DANYCH'!$B:$B,STATYSTYKI!$B713,'BAZA DANYCH'!$C:$C,STATYSTYKI!$C713,'BAZA DANYCH'!$G:$G,STATYSTYKI!$D713,'BAZA DANYCH'!$K:$K,STATYSTYKI!CO$550)</f>
        <v>132</v>
      </c>
      <c r="CP713" s="9">
        <f>SUMIFS('BAZA DANYCH'!$N:$N,'BAZA DANYCH'!$B:$B,STATYSTYKI!$B713,'BAZA DANYCH'!$C:$C,STATYSTYKI!$C713,'BAZA DANYCH'!$G:$G,STATYSTYKI!$D713,'BAZA DANYCH'!$K:$K,STATYSTYKI!CP$550)</f>
        <v>118</v>
      </c>
      <c r="CQ713" s="9">
        <f>SUMIFS('BAZA DANYCH'!$N:$N,'BAZA DANYCH'!$B:$B,STATYSTYKI!$B713,'BAZA DANYCH'!$C:$C,STATYSTYKI!$C713,'BAZA DANYCH'!$G:$G,STATYSTYKI!$D713,'BAZA DANYCH'!$K:$K,STATYSTYKI!CQ$550)</f>
        <v>125</v>
      </c>
      <c r="CR713" s="9">
        <f>SUMIFS('BAZA DANYCH'!$N:$N,'BAZA DANYCH'!$B:$B,STATYSTYKI!$B713,'BAZA DANYCH'!$C:$C,STATYSTYKI!$C713,'BAZA DANYCH'!$G:$G,STATYSTYKI!$D713,'BAZA DANYCH'!$K:$K,STATYSTYKI!CR$550)</f>
        <v>129</v>
      </c>
      <c r="CS713" s="9">
        <f>SUMIFS('BAZA DANYCH'!$N:$N,'BAZA DANYCH'!$B:$B,STATYSTYKI!$B713,'BAZA DANYCH'!$C:$C,STATYSTYKI!$C713,'BAZA DANYCH'!$G:$G,STATYSTYKI!$D713,'BAZA DANYCH'!$K:$K,STATYSTYKI!CS$550)</f>
        <v>92</v>
      </c>
      <c r="CT713" s="9">
        <f>SUMIFS('BAZA DANYCH'!$N:$N,'BAZA DANYCH'!$B:$B,STATYSTYKI!$B713,'BAZA DANYCH'!$C:$C,STATYSTYKI!$C713,'BAZA DANYCH'!$G:$G,STATYSTYKI!$D713,'BAZA DANYCH'!$K:$K,STATYSTYKI!CT$550)</f>
        <v>66</v>
      </c>
      <c r="CU713" s="9">
        <f>SUMIFS('BAZA DANYCH'!$N:$N,'BAZA DANYCH'!$B:$B,STATYSTYKI!$B713,'BAZA DANYCH'!$C:$C,STATYSTYKI!$C713,'BAZA DANYCH'!$G:$G,STATYSTYKI!$D713,'BAZA DANYCH'!$K:$K,STATYSTYKI!CU$550)</f>
        <v>54</v>
      </c>
      <c r="CV713" s="9">
        <f>SUMIFS('BAZA DANYCH'!$N:$N,'BAZA DANYCH'!$B:$B,STATYSTYKI!$B713,'BAZA DANYCH'!$C:$C,STATYSTYKI!$C713,'BAZA DANYCH'!$G:$G,STATYSTYKI!$D713,'BAZA DANYCH'!$K:$K,STATYSTYKI!CV$550)</f>
        <v>47</v>
      </c>
      <c r="CW713" s="9">
        <f>SUMIFS('BAZA DANYCH'!$N:$N,'BAZA DANYCH'!$B:$B,STATYSTYKI!$B713,'BAZA DANYCH'!$C:$C,STATYSTYKI!$C713,'BAZA DANYCH'!$G:$G,STATYSTYKI!$D713,'BAZA DANYCH'!$K:$K,STATYSTYKI!CW$550)</f>
        <v>45</v>
      </c>
      <c r="CX713" s="9">
        <f>SUMIFS('BAZA DANYCH'!$N:$N,'BAZA DANYCH'!$B:$B,STATYSTYKI!$B713,'BAZA DANYCH'!$C:$C,STATYSTYKI!$C713,'BAZA DANYCH'!$G:$G,STATYSTYKI!$D713,'BAZA DANYCH'!$K:$K,STATYSTYKI!CX$550)</f>
        <v>32</v>
      </c>
    </row>
    <row r="714" spans="1:102" hidden="1">
      <c r="A714" s="8"/>
      <c r="B714" s="60" t="s">
        <v>152</v>
      </c>
      <c r="C714" s="61" t="s">
        <v>153</v>
      </c>
      <c r="D714" s="61" t="s">
        <v>154</v>
      </c>
      <c r="E714" s="82" t="s">
        <v>11</v>
      </c>
      <c r="F714" s="64">
        <f t="shared" si="277"/>
        <v>7</v>
      </c>
      <c r="G714" s="9">
        <f>SUMIFS('BAZA DANYCH'!$U:$U,'BAZA DANYCH'!$B:$B,STATYSTYKI!$B714,'BAZA DANYCH'!$C:$C,STATYSTYKI!$C714,'BAZA DANYCH'!$G:$G,STATYSTYKI!$D714,'BAZA DANYCH'!$K:$K,STATYSTYKI!G$550)</f>
        <v>0</v>
      </c>
      <c r="H714" s="9">
        <f>SUMIFS('BAZA DANYCH'!$U:$U,'BAZA DANYCH'!$B:$B,STATYSTYKI!$B714,'BAZA DANYCH'!$C:$C,STATYSTYKI!$C714,'BAZA DANYCH'!$G:$G,STATYSTYKI!$D714,'BAZA DANYCH'!$K:$K,STATYSTYKI!H$550)</f>
        <v>0</v>
      </c>
      <c r="I714" s="9">
        <f>SUMIFS('BAZA DANYCH'!$U:$U,'BAZA DANYCH'!$B:$B,STATYSTYKI!$B714,'BAZA DANYCH'!$C:$C,STATYSTYKI!$C714,'BAZA DANYCH'!$G:$G,STATYSTYKI!$D714,'BAZA DANYCH'!$K:$K,STATYSTYKI!I$550)</f>
        <v>0</v>
      </c>
      <c r="J714" s="9">
        <f>SUMIFS('BAZA DANYCH'!$U:$U,'BAZA DANYCH'!$B:$B,STATYSTYKI!$B714,'BAZA DANYCH'!$C:$C,STATYSTYKI!$C714,'BAZA DANYCH'!$G:$G,STATYSTYKI!$D714,'BAZA DANYCH'!$K:$K,STATYSTYKI!J$550)</f>
        <v>0</v>
      </c>
      <c r="K714" s="9">
        <f>SUMIFS('BAZA DANYCH'!$U:$U,'BAZA DANYCH'!$B:$B,STATYSTYKI!$B714,'BAZA DANYCH'!$C:$C,STATYSTYKI!$C714,'BAZA DANYCH'!$G:$G,STATYSTYKI!$D714,'BAZA DANYCH'!$K:$K,STATYSTYKI!K$550)</f>
        <v>0</v>
      </c>
      <c r="L714" s="9">
        <f>SUMIFS('BAZA DANYCH'!$U:$U,'BAZA DANYCH'!$B:$B,STATYSTYKI!$B714,'BAZA DANYCH'!$C:$C,STATYSTYKI!$C714,'BAZA DANYCH'!$G:$G,STATYSTYKI!$D714,'BAZA DANYCH'!$K:$K,STATYSTYKI!L$550)</f>
        <v>0</v>
      </c>
      <c r="M714" s="9">
        <f>SUMIFS('BAZA DANYCH'!$U:$U,'BAZA DANYCH'!$B:$B,STATYSTYKI!$B714,'BAZA DANYCH'!$C:$C,STATYSTYKI!$C714,'BAZA DANYCH'!$G:$G,STATYSTYKI!$D714,'BAZA DANYCH'!$K:$K,STATYSTYKI!M$550)</f>
        <v>0</v>
      </c>
      <c r="N714" s="9">
        <f>SUMIFS('BAZA DANYCH'!$U:$U,'BAZA DANYCH'!$B:$B,STATYSTYKI!$B714,'BAZA DANYCH'!$C:$C,STATYSTYKI!$C714,'BAZA DANYCH'!$G:$G,STATYSTYKI!$D714,'BAZA DANYCH'!$K:$K,STATYSTYKI!N$550)</f>
        <v>0</v>
      </c>
      <c r="O714" s="9">
        <f>SUMIFS('BAZA DANYCH'!$U:$U,'BAZA DANYCH'!$B:$B,STATYSTYKI!$B714,'BAZA DANYCH'!$C:$C,STATYSTYKI!$C714,'BAZA DANYCH'!$G:$G,STATYSTYKI!$D714,'BAZA DANYCH'!$K:$K,STATYSTYKI!O$550)</f>
        <v>0</v>
      </c>
      <c r="P714" s="9">
        <f>SUMIFS('BAZA DANYCH'!$U:$U,'BAZA DANYCH'!$B:$B,STATYSTYKI!$B714,'BAZA DANYCH'!$C:$C,STATYSTYKI!$C714,'BAZA DANYCH'!$G:$G,STATYSTYKI!$D714,'BAZA DANYCH'!$K:$K,STATYSTYKI!P$550)</f>
        <v>0</v>
      </c>
      <c r="Q714" s="9">
        <f>SUMIFS('BAZA DANYCH'!$U:$U,'BAZA DANYCH'!$B:$B,STATYSTYKI!$B714,'BAZA DANYCH'!$C:$C,STATYSTYKI!$C714,'BAZA DANYCH'!$G:$G,STATYSTYKI!$D714,'BAZA DANYCH'!$K:$K,STATYSTYKI!Q$550)</f>
        <v>0</v>
      </c>
      <c r="R714" s="9">
        <f>SUMIFS('BAZA DANYCH'!$U:$U,'BAZA DANYCH'!$B:$B,STATYSTYKI!$B714,'BAZA DANYCH'!$C:$C,STATYSTYKI!$C714,'BAZA DANYCH'!$G:$G,STATYSTYKI!$D714,'BAZA DANYCH'!$K:$K,STATYSTYKI!R$550)</f>
        <v>0</v>
      </c>
      <c r="S714" s="9">
        <f>SUMIFS('BAZA DANYCH'!$U:$U,'BAZA DANYCH'!$B:$B,STATYSTYKI!$B714,'BAZA DANYCH'!$C:$C,STATYSTYKI!$C714,'BAZA DANYCH'!$G:$G,STATYSTYKI!$D714,'BAZA DANYCH'!$K:$K,STATYSTYKI!S$550)</f>
        <v>0</v>
      </c>
      <c r="T714" s="9">
        <f>SUMIFS('BAZA DANYCH'!$U:$U,'BAZA DANYCH'!$B:$B,STATYSTYKI!$B714,'BAZA DANYCH'!$C:$C,STATYSTYKI!$C714,'BAZA DANYCH'!$G:$G,STATYSTYKI!$D714,'BAZA DANYCH'!$K:$K,STATYSTYKI!T$550)</f>
        <v>0</v>
      </c>
      <c r="U714" s="9">
        <f>SUMIFS('BAZA DANYCH'!$U:$U,'BAZA DANYCH'!$B:$B,STATYSTYKI!$B714,'BAZA DANYCH'!$C:$C,STATYSTYKI!$C714,'BAZA DANYCH'!$G:$G,STATYSTYKI!$D714,'BAZA DANYCH'!$K:$K,STATYSTYKI!U$550)</f>
        <v>0</v>
      </c>
      <c r="V714" s="9">
        <f>SUMIFS('BAZA DANYCH'!$U:$U,'BAZA DANYCH'!$B:$B,STATYSTYKI!$B714,'BAZA DANYCH'!$C:$C,STATYSTYKI!$C714,'BAZA DANYCH'!$G:$G,STATYSTYKI!$D714,'BAZA DANYCH'!$K:$K,STATYSTYKI!V$550)</f>
        <v>0</v>
      </c>
      <c r="W714" s="9">
        <f>SUMIFS('BAZA DANYCH'!$U:$U,'BAZA DANYCH'!$B:$B,STATYSTYKI!$B714,'BAZA DANYCH'!$C:$C,STATYSTYKI!$C714,'BAZA DANYCH'!$G:$G,STATYSTYKI!$D714,'BAZA DANYCH'!$K:$K,STATYSTYKI!W$550)</f>
        <v>0</v>
      </c>
      <c r="X714" s="9">
        <f>SUMIFS('BAZA DANYCH'!$U:$U,'BAZA DANYCH'!$B:$B,STATYSTYKI!$B714,'BAZA DANYCH'!$C:$C,STATYSTYKI!$C714,'BAZA DANYCH'!$G:$G,STATYSTYKI!$D714,'BAZA DANYCH'!$K:$K,STATYSTYKI!X$550)</f>
        <v>0</v>
      </c>
      <c r="Y714" s="9">
        <f>SUMIFS('BAZA DANYCH'!$U:$U,'BAZA DANYCH'!$B:$B,STATYSTYKI!$B714,'BAZA DANYCH'!$C:$C,STATYSTYKI!$C714,'BAZA DANYCH'!$G:$G,STATYSTYKI!$D714,'BAZA DANYCH'!$K:$K,STATYSTYKI!Y$550)</f>
        <v>0</v>
      </c>
      <c r="Z714" s="9">
        <f>SUMIFS('BAZA DANYCH'!$U:$U,'BAZA DANYCH'!$B:$B,STATYSTYKI!$B714,'BAZA DANYCH'!$C:$C,STATYSTYKI!$C714,'BAZA DANYCH'!$G:$G,STATYSTYKI!$D714,'BAZA DANYCH'!$K:$K,STATYSTYKI!Z$550)</f>
        <v>0</v>
      </c>
      <c r="AA714" s="9">
        <f>SUMIFS('BAZA DANYCH'!$U:$U,'BAZA DANYCH'!$B:$B,STATYSTYKI!$B714,'BAZA DANYCH'!$C:$C,STATYSTYKI!$C714,'BAZA DANYCH'!$G:$G,STATYSTYKI!$D714,'BAZA DANYCH'!$K:$K,STATYSTYKI!AA$550)</f>
        <v>0</v>
      </c>
      <c r="AB714" s="9">
        <f>SUMIFS('BAZA DANYCH'!$U:$U,'BAZA DANYCH'!$B:$B,STATYSTYKI!$B714,'BAZA DANYCH'!$C:$C,STATYSTYKI!$C714,'BAZA DANYCH'!$G:$G,STATYSTYKI!$D714,'BAZA DANYCH'!$K:$K,STATYSTYKI!AB$550)</f>
        <v>0</v>
      </c>
      <c r="AC714" s="9">
        <f>SUMIFS('BAZA DANYCH'!$U:$U,'BAZA DANYCH'!$B:$B,STATYSTYKI!$B714,'BAZA DANYCH'!$C:$C,STATYSTYKI!$C714,'BAZA DANYCH'!$G:$G,STATYSTYKI!$D714,'BAZA DANYCH'!$K:$K,STATYSTYKI!AC$550)</f>
        <v>0</v>
      </c>
      <c r="AD714" s="9">
        <f>SUMIFS('BAZA DANYCH'!$U:$U,'BAZA DANYCH'!$B:$B,STATYSTYKI!$B714,'BAZA DANYCH'!$C:$C,STATYSTYKI!$C714,'BAZA DANYCH'!$G:$G,STATYSTYKI!$D714,'BAZA DANYCH'!$K:$K,STATYSTYKI!AD$550)</f>
        <v>0</v>
      </c>
      <c r="AE714" s="9">
        <f>SUMIFS('BAZA DANYCH'!$U:$U,'BAZA DANYCH'!$B:$B,STATYSTYKI!$B714,'BAZA DANYCH'!$C:$C,STATYSTYKI!$C714,'BAZA DANYCH'!$G:$G,STATYSTYKI!$D714,'BAZA DANYCH'!$K:$K,STATYSTYKI!AE$550)</f>
        <v>0</v>
      </c>
      <c r="AF714" s="9">
        <f>SUMIFS('BAZA DANYCH'!$U:$U,'BAZA DANYCH'!$B:$B,STATYSTYKI!$B714,'BAZA DANYCH'!$C:$C,STATYSTYKI!$C714,'BAZA DANYCH'!$G:$G,STATYSTYKI!$D714,'BAZA DANYCH'!$K:$K,STATYSTYKI!AF$550)</f>
        <v>0</v>
      </c>
      <c r="AG714" s="9">
        <f>SUMIFS('BAZA DANYCH'!$U:$U,'BAZA DANYCH'!$B:$B,STATYSTYKI!$B714,'BAZA DANYCH'!$C:$C,STATYSTYKI!$C714,'BAZA DANYCH'!$G:$G,STATYSTYKI!$D714,'BAZA DANYCH'!$K:$K,STATYSTYKI!AG$550)</f>
        <v>0</v>
      </c>
      <c r="AH714" s="9">
        <f>SUMIFS('BAZA DANYCH'!$U:$U,'BAZA DANYCH'!$B:$B,STATYSTYKI!$B714,'BAZA DANYCH'!$C:$C,STATYSTYKI!$C714,'BAZA DANYCH'!$G:$G,STATYSTYKI!$D714,'BAZA DANYCH'!$K:$K,STATYSTYKI!AH$550)</f>
        <v>0</v>
      </c>
      <c r="AI714" s="9">
        <f>SUMIFS('BAZA DANYCH'!$U:$U,'BAZA DANYCH'!$B:$B,STATYSTYKI!$B714,'BAZA DANYCH'!$C:$C,STATYSTYKI!$C714,'BAZA DANYCH'!$G:$G,STATYSTYKI!$D714,'BAZA DANYCH'!$K:$K,STATYSTYKI!AI$550)</f>
        <v>0</v>
      </c>
      <c r="AJ714" s="9">
        <f>SUMIFS('BAZA DANYCH'!$U:$U,'BAZA DANYCH'!$B:$B,STATYSTYKI!$B714,'BAZA DANYCH'!$C:$C,STATYSTYKI!$C714,'BAZA DANYCH'!$G:$G,STATYSTYKI!$D714,'BAZA DANYCH'!$K:$K,STATYSTYKI!AJ$550)</f>
        <v>0</v>
      </c>
      <c r="AK714" s="9">
        <f>SUMIFS('BAZA DANYCH'!$U:$U,'BAZA DANYCH'!$B:$B,STATYSTYKI!$B714,'BAZA DANYCH'!$C:$C,STATYSTYKI!$C714,'BAZA DANYCH'!$G:$G,STATYSTYKI!$D714,'BAZA DANYCH'!$K:$K,STATYSTYKI!AK$550)</f>
        <v>0</v>
      </c>
      <c r="AL714" s="9">
        <f>SUMIFS('BAZA DANYCH'!$U:$U,'BAZA DANYCH'!$B:$B,STATYSTYKI!$B714,'BAZA DANYCH'!$C:$C,STATYSTYKI!$C714,'BAZA DANYCH'!$G:$G,STATYSTYKI!$D714,'BAZA DANYCH'!$K:$K,STATYSTYKI!AL$550)</f>
        <v>0</v>
      </c>
      <c r="AM714" s="9">
        <f>SUMIFS('BAZA DANYCH'!$U:$U,'BAZA DANYCH'!$B:$B,STATYSTYKI!$B714,'BAZA DANYCH'!$C:$C,STATYSTYKI!$C714,'BAZA DANYCH'!$G:$G,STATYSTYKI!$D714,'BAZA DANYCH'!$K:$K,STATYSTYKI!AM$550)</f>
        <v>0</v>
      </c>
      <c r="AN714" s="9">
        <f>SUMIFS('BAZA DANYCH'!$U:$U,'BAZA DANYCH'!$B:$B,STATYSTYKI!$B714,'BAZA DANYCH'!$C:$C,STATYSTYKI!$C714,'BAZA DANYCH'!$G:$G,STATYSTYKI!$D714,'BAZA DANYCH'!$K:$K,STATYSTYKI!AN$550)</f>
        <v>0</v>
      </c>
      <c r="AO714" s="9">
        <f>SUMIFS('BAZA DANYCH'!$U:$U,'BAZA DANYCH'!$B:$B,STATYSTYKI!$B714,'BAZA DANYCH'!$C:$C,STATYSTYKI!$C714,'BAZA DANYCH'!$G:$G,STATYSTYKI!$D714,'BAZA DANYCH'!$K:$K,STATYSTYKI!AO$550)</f>
        <v>0</v>
      </c>
      <c r="AP714" s="9">
        <f>SUMIFS('BAZA DANYCH'!$U:$U,'BAZA DANYCH'!$B:$B,STATYSTYKI!$B714,'BAZA DANYCH'!$C:$C,STATYSTYKI!$C714,'BAZA DANYCH'!$G:$G,STATYSTYKI!$D714,'BAZA DANYCH'!$K:$K,STATYSTYKI!AP$550)</f>
        <v>1</v>
      </c>
      <c r="AQ714" s="9">
        <f>SUMIFS('BAZA DANYCH'!$U:$U,'BAZA DANYCH'!$B:$B,STATYSTYKI!$B714,'BAZA DANYCH'!$C:$C,STATYSTYKI!$C714,'BAZA DANYCH'!$G:$G,STATYSTYKI!$D714,'BAZA DANYCH'!$K:$K,STATYSTYKI!AQ$550)</f>
        <v>0</v>
      </c>
      <c r="AR714" s="9">
        <f>SUMIFS('BAZA DANYCH'!$U:$U,'BAZA DANYCH'!$B:$B,STATYSTYKI!$B714,'BAZA DANYCH'!$C:$C,STATYSTYKI!$C714,'BAZA DANYCH'!$G:$G,STATYSTYKI!$D714,'BAZA DANYCH'!$K:$K,STATYSTYKI!AR$550)</f>
        <v>0</v>
      </c>
      <c r="AS714" s="9">
        <f>SUMIFS('BAZA DANYCH'!$U:$U,'BAZA DANYCH'!$B:$B,STATYSTYKI!$B714,'BAZA DANYCH'!$C:$C,STATYSTYKI!$C714,'BAZA DANYCH'!$G:$G,STATYSTYKI!$D714,'BAZA DANYCH'!$K:$K,STATYSTYKI!AS$550)</f>
        <v>0</v>
      </c>
      <c r="AT714" s="9">
        <f>SUMIFS('BAZA DANYCH'!$U:$U,'BAZA DANYCH'!$B:$B,STATYSTYKI!$B714,'BAZA DANYCH'!$C:$C,STATYSTYKI!$C714,'BAZA DANYCH'!$G:$G,STATYSTYKI!$D714,'BAZA DANYCH'!$K:$K,STATYSTYKI!AT$550)</f>
        <v>0</v>
      </c>
      <c r="AU714" s="9">
        <f>SUMIFS('BAZA DANYCH'!$U:$U,'BAZA DANYCH'!$B:$B,STATYSTYKI!$B714,'BAZA DANYCH'!$C:$C,STATYSTYKI!$C714,'BAZA DANYCH'!$G:$G,STATYSTYKI!$D714,'BAZA DANYCH'!$K:$K,STATYSTYKI!AU$550)</f>
        <v>0</v>
      </c>
      <c r="AV714" s="9">
        <f>SUMIFS('BAZA DANYCH'!$U:$U,'BAZA DANYCH'!$B:$B,STATYSTYKI!$B714,'BAZA DANYCH'!$C:$C,STATYSTYKI!$C714,'BAZA DANYCH'!$G:$G,STATYSTYKI!$D714,'BAZA DANYCH'!$K:$K,STATYSTYKI!AV$550)</f>
        <v>1</v>
      </c>
      <c r="AW714" s="9">
        <f>SUMIFS('BAZA DANYCH'!$U:$U,'BAZA DANYCH'!$B:$B,STATYSTYKI!$B714,'BAZA DANYCH'!$C:$C,STATYSTYKI!$C714,'BAZA DANYCH'!$G:$G,STATYSTYKI!$D714,'BAZA DANYCH'!$K:$K,STATYSTYKI!AW$550)</f>
        <v>0</v>
      </c>
      <c r="AX714" s="9">
        <f>SUMIFS('BAZA DANYCH'!$U:$U,'BAZA DANYCH'!$B:$B,STATYSTYKI!$B714,'BAZA DANYCH'!$C:$C,STATYSTYKI!$C714,'BAZA DANYCH'!$G:$G,STATYSTYKI!$D714,'BAZA DANYCH'!$K:$K,STATYSTYKI!AX$550)</f>
        <v>0</v>
      </c>
      <c r="AY714" s="9">
        <f>SUMIFS('BAZA DANYCH'!$U:$U,'BAZA DANYCH'!$B:$B,STATYSTYKI!$B714,'BAZA DANYCH'!$C:$C,STATYSTYKI!$C714,'BAZA DANYCH'!$G:$G,STATYSTYKI!$D714,'BAZA DANYCH'!$K:$K,STATYSTYKI!AY$550)</f>
        <v>0</v>
      </c>
      <c r="AZ714" s="9">
        <f>SUMIFS('BAZA DANYCH'!$U:$U,'BAZA DANYCH'!$B:$B,STATYSTYKI!$B714,'BAZA DANYCH'!$C:$C,STATYSTYKI!$C714,'BAZA DANYCH'!$G:$G,STATYSTYKI!$D714,'BAZA DANYCH'!$K:$K,STATYSTYKI!AZ$550)</f>
        <v>1</v>
      </c>
      <c r="BA714" s="9">
        <f>SUMIFS('BAZA DANYCH'!$U:$U,'BAZA DANYCH'!$B:$B,STATYSTYKI!$B714,'BAZA DANYCH'!$C:$C,STATYSTYKI!$C714,'BAZA DANYCH'!$G:$G,STATYSTYKI!$D714,'BAZA DANYCH'!$K:$K,STATYSTYKI!BA$550)</f>
        <v>0</v>
      </c>
      <c r="BB714" s="9">
        <f>SUMIFS('BAZA DANYCH'!$U:$U,'BAZA DANYCH'!$B:$B,STATYSTYKI!$B714,'BAZA DANYCH'!$C:$C,STATYSTYKI!$C714,'BAZA DANYCH'!$G:$G,STATYSTYKI!$D714,'BAZA DANYCH'!$K:$K,STATYSTYKI!BB$550)</f>
        <v>0</v>
      </c>
      <c r="BC714" s="9">
        <f>SUMIFS('BAZA DANYCH'!$U:$U,'BAZA DANYCH'!$B:$B,STATYSTYKI!$B714,'BAZA DANYCH'!$C:$C,STATYSTYKI!$C714,'BAZA DANYCH'!$G:$G,STATYSTYKI!$D714,'BAZA DANYCH'!$K:$K,STATYSTYKI!BC$550)</f>
        <v>0</v>
      </c>
      <c r="BD714" s="9">
        <f>SUMIFS('BAZA DANYCH'!$U:$U,'BAZA DANYCH'!$B:$B,STATYSTYKI!$B714,'BAZA DANYCH'!$C:$C,STATYSTYKI!$C714,'BAZA DANYCH'!$G:$G,STATYSTYKI!$D714,'BAZA DANYCH'!$K:$K,STATYSTYKI!BD$550)</f>
        <v>0</v>
      </c>
      <c r="BE714" s="9">
        <f>SUMIFS('BAZA DANYCH'!$U:$U,'BAZA DANYCH'!$B:$B,STATYSTYKI!$B714,'BAZA DANYCH'!$C:$C,STATYSTYKI!$C714,'BAZA DANYCH'!$G:$G,STATYSTYKI!$D714,'BAZA DANYCH'!$K:$K,STATYSTYKI!BE$550)</f>
        <v>0</v>
      </c>
      <c r="BF714" s="9">
        <f>SUMIFS('BAZA DANYCH'!$U:$U,'BAZA DANYCH'!$B:$B,STATYSTYKI!$B714,'BAZA DANYCH'!$C:$C,STATYSTYKI!$C714,'BAZA DANYCH'!$G:$G,STATYSTYKI!$D714,'BAZA DANYCH'!$K:$K,STATYSTYKI!BF$550)</f>
        <v>0</v>
      </c>
      <c r="BG714" s="9">
        <f>SUMIFS('BAZA DANYCH'!$U:$U,'BAZA DANYCH'!$B:$B,STATYSTYKI!$B714,'BAZA DANYCH'!$C:$C,STATYSTYKI!$C714,'BAZA DANYCH'!$G:$G,STATYSTYKI!$D714,'BAZA DANYCH'!$K:$K,STATYSTYKI!BG$550)</f>
        <v>0</v>
      </c>
      <c r="BH714" s="9">
        <f>SUMIFS('BAZA DANYCH'!$U:$U,'BAZA DANYCH'!$B:$B,STATYSTYKI!$B714,'BAZA DANYCH'!$C:$C,STATYSTYKI!$C714,'BAZA DANYCH'!$G:$G,STATYSTYKI!$D714,'BAZA DANYCH'!$K:$K,STATYSTYKI!BH$550)</f>
        <v>0</v>
      </c>
      <c r="BI714" s="9">
        <f>SUMIFS('BAZA DANYCH'!$U:$U,'BAZA DANYCH'!$B:$B,STATYSTYKI!$B714,'BAZA DANYCH'!$C:$C,STATYSTYKI!$C714,'BAZA DANYCH'!$G:$G,STATYSTYKI!$D714,'BAZA DANYCH'!$K:$K,STATYSTYKI!BI$550)</f>
        <v>0</v>
      </c>
      <c r="BJ714" s="9">
        <f>SUMIFS('BAZA DANYCH'!$U:$U,'BAZA DANYCH'!$B:$B,STATYSTYKI!$B714,'BAZA DANYCH'!$C:$C,STATYSTYKI!$C714,'BAZA DANYCH'!$G:$G,STATYSTYKI!$D714,'BAZA DANYCH'!$K:$K,STATYSTYKI!BJ$550)</f>
        <v>1</v>
      </c>
      <c r="BK714" s="9">
        <f>SUMIFS('BAZA DANYCH'!$U:$U,'BAZA DANYCH'!$B:$B,STATYSTYKI!$B714,'BAZA DANYCH'!$C:$C,STATYSTYKI!$C714,'BAZA DANYCH'!$G:$G,STATYSTYKI!$D714,'BAZA DANYCH'!$K:$K,STATYSTYKI!BK$550)</f>
        <v>0</v>
      </c>
      <c r="BL714" s="9">
        <f>SUMIFS('BAZA DANYCH'!$U:$U,'BAZA DANYCH'!$B:$B,STATYSTYKI!$B714,'BAZA DANYCH'!$C:$C,STATYSTYKI!$C714,'BAZA DANYCH'!$G:$G,STATYSTYKI!$D714,'BAZA DANYCH'!$K:$K,STATYSTYKI!BL$550)</f>
        <v>2</v>
      </c>
      <c r="BM714" s="9">
        <f>SUMIFS('BAZA DANYCH'!$U:$U,'BAZA DANYCH'!$B:$B,STATYSTYKI!$B714,'BAZA DANYCH'!$C:$C,STATYSTYKI!$C714,'BAZA DANYCH'!$G:$G,STATYSTYKI!$D714,'BAZA DANYCH'!$K:$K,STATYSTYKI!BM$550)</f>
        <v>0</v>
      </c>
      <c r="BN714" s="9">
        <f>SUMIFS('BAZA DANYCH'!$U:$U,'BAZA DANYCH'!$B:$B,STATYSTYKI!$B714,'BAZA DANYCH'!$C:$C,STATYSTYKI!$C714,'BAZA DANYCH'!$G:$G,STATYSTYKI!$D714,'BAZA DANYCH'!$K:$K,STATYSTYKI!BN$550)</f>
        <v>0</v>
      </c>
      <c r="BO714" s="9">
        <f>SUMIFS('BAZA DANYCH'!$U:$U,'BAZA DANYCH'!$B:$B,STATYSTYKI!$B714,'BAZA DANYCH'!$C:$C,STATYSTYKI!$C714,'BAZA DANYCH'!$G:$G,STATYSTYKI!$D714,'BAZA DANYCH'!$K:$K,STATYSTYKI!BO$550)</f>
        <v>0</v>
      </c>
      <c r="BP714" s="9">
        <f>SUMIFS('BAZA DANYCH'!$U:$U,'BAZA DANYCH'!$B:$B,STATYSTYKI!$B714,'BAZA DANYCH'!$C:$C,STATYSTYKI!$C714,'BAZA DANYCH'!$G:$G,STATYSTYKI!$D714,'BAZA DANYCH'!$K:$K,STATYSTYKI!BP$550)</f>
        <v>0</v>
      </c>
      <c r="BQ714" s="9">
        <f>SUMIFS('BAZA DANYCH'!$U:$U,'BAZA DANYCH'!$B:$B,STATYSTYKI!$B714,'BAZA DANYCH'!$C:$C,STATYSTYKI!$C714,'BAZA DANYCH'!$G:$G,STATYSTYKI!$D714,'BAZA DANYCH'!$K:$K,STATYSTYKI!BQ$550)</f>
        <v>0</v>
      </c>
      <c r="BR714" s="9">
        <f>SUMIFS('BAZA DANYCH'!$U:$U,'BAZA DANYCH'!$B:$B,STATYSTYKI!$B714,'BAZA DANYCH'!$C:$C,STATYSTYKI!$C714,'BAZA DANYCH'!$G:$G,STATYSTYKI!$D714,'BAZA DANYCH'!$K:$K,STATYSTYKI!BR$550)</f>
        <v>0</v>
      </c>
      <c r="BS714" s="9">
        <f>SUMIFS('BAZA DANYCH'!$U:$U,'BAZA DANYCH'!$B:$B,STATYSTYKI!$B714,'BAZA DANYCH'!$C:$C,STATYSTYKI!$C714,'BAZA DANYCH'!$G:$G,STATYSTYKI!$D714,'BAZA DANYCH'!$K:$K,STATYSTYKI!BS$550)</f>
        <v>0</v>
      </c>
      <c r="BT714" s="9">
        <f>SUMIFS('BAZA DANYCH'!$U:$U,'BAZA DANYCH'!$B:$B,STATYSTYKI!$B714,'BAZA DANYCH'!$C:$C,STATYSTYKI!$C714,'BAZA DANYCH'!$G:$G,STATYSTYKI!$D714,'BAZA DANYCH'!$K:$K,STATYSTYKI!BT$550)</f>
        <v>0</v>
      </c>
      <c r="BU714" s="9">
        <f>SUMIFS('BAZA DANYCH'!$U:$U,'BAZA DANYCH'!$B:$B,STATYSTYKI!$B714,'BAZA DANYCH'!$C:$C,STATYSTYKI!$C714,'BAZA DANYCH'!$G:$G,STATYSTYKI!$D714,'BAZA DANYCH'!$K:$K,STATYSTYKI!BU$550)</f>
        <v>0</v>
      </c>
      <c r="BV714" s="9">
        <f>SUMIFS('BAZA DANYCH'!$U:$U,'BAZA DANYCH'!$B:$B,STATYSTYKI!$B714,'BAZA DANYCH'!$C:$C,STATYSTYKI!$C714,'BAZA DANYCH'!$G:$G,STATYSTYKI!$D714,'BAZA DANYCH'!$K:$K,STATYSTYKI!BV$550)</f>
        <v>0</v>
      </c>
      <c r="BW714" s="9">
        <f>SUMIFS('BAZA DANYCH'!$U:$U,'BAZA DANYCH'!$B:$B,STATYSTYKI!$B714,'BAZA DANYCH'!$C:$C,STATYSTYKI!$C714,'BAZA DANYCH'!$G:$G,STATYSTYKI!$D714,'BAZA DANYCH'!$K:$K,STATYSTYKI!BW$550)</f>
        <v>0</v>
      </c>
      <c r="BX714" s="9">
        <f>SUMIFS('BAZA DANYCH'!$U:$U,'BAZA DANYCH'!$B:$B,STATYSTYKI!$B714,'BAZA DANYCH'!$C:$C,STATYSTYKI!$C714,'BAZA DANYCH'!$G:$G,STATYSTYKI!$D714,'BAZA DANYCH'!$K:$K,STATYSTYKI!BX$550)</f>
        <v>0</v>
      </c>
      <c r="BY714" s="9">
        <f>SUMIFS('BAZA DANYCH'!$U:$U,'BAZA DANYCH'!$B:$B,STATYSTYKI!$B714,'BAZA DANYCH'!$C:$C,STATYSTYKI!$C714,'BAZA DANYCH'!$G:$G,STATYSTYKI!$D714,'BAZA DANYCH'!$K:$K,STATYSTYKI!BY$550)</f>
        <v>0</v>
      </c>
      <c r="BZ714" s="9">
        <f>SUMIFS('BAZA DANYCH'!$U:$U,'BAZA DANYCH'!$B:$B,STATYSTYKI!$B714,'BAZA DANYCH'!$C:$C,STATYSTYKI!$C714,'BAZA DANYCH'!$G:$G,STATYSTYKI!$D714,'BAZA DANYCH'!$K:$K,STATYSTYKI!BZ$550)</f>
        <v>0</v>
      </c>
      <c r="CA714" s="9">
        <f>SUMIFS('BAZA DANYCH'!$U:$U,'BAZA DANYCH'!$B:$B,STATYSTYKI!$B714,'BAZA DANYCH'!$C:$C,STATYSTYKI!$C714,'BAZA DANYCH'!$G:$G,STATYSTYKI!$D714,'BAZA DANYCH'!$K:$K,STATYSTYKI!CA$550)</f>
        <v>1</v>
      </c>
      <c r="CB714" s="9">
        <f>SUMIFS('BAZA DANYCH'!$U:$U,'BAZA DANYCH'!$B:$B,STATYSTYKI!$B714,'BAZA DANYCH'!$C:$C,STATYSTYKI!$C714,'BAZA DANYCH'!$G:$G,STATYSTYKI!$D714,'BAZA DANYCH'!$K:$K,STATYSTYKI!CB$550)</f>
        <v>0</v>
      </c>
      <c r="CC714" s="9">
        <f>SUMIFS('BAZA DANYCH'!$U:$U,'BAZA DANYCH'!$B:$B,STATYSTYKI!$B714,'BAZA DANYCH'!$C:$C,STATYSTYKI!$C714,'BAZA DANYCH'!$G:$G,STATYSTYKI!$D714,'BAZA DANYCH'!$K:$K,STATYSTYKI!CC$550)</f>
        <v>0</v>
      </c>
      <c r="CD714" s="9">
        <f>SUMIFS('BAZA DANYCH'!$U:$U,'BAZA DANYCH'!$B:$B,STATYSTYKI!$B714,'BAZA DANYCH'!$C:$C,STATYSTYKI!$C714,'BAZA DANYCH'!$G:$G,STATYSTYKI!$D714,'BAZA DANYCH'!$K:$K,STATYSTYKI!CD$550)</f>
        <v>0</v>
      </c>
      <c r="CE714" s="9">
        <f>SUMIFS('BAZA DANYCH'!$U:$U,'BAZA DANYCH'!$B:$B,STATYSTYKI!$B714,'BAZA DANYCH'!$C:$C,STATYSTYKI!$C714,'BAZA DANYCH'!$G:$G,STATYSTYKI!$D714,'BAZA DANYCH'!$K:$K,STATYSTYKI!CE$550)</f>
        <v>0</v>
      </c>
      <c r="CF714" s="9">
        <f>SUMIFS('BAZA DANYCH'!$U:$U,'BAZA DANYCH'!$B:$B,STATYSTYKI!$B714,'BAZA DANYCH'!$C:$C,STATYSTYKI!$C714,'BAZA DANYCH'!$G:$G,STATYSTYKI!$D714,'BAZA DANYCH'!$K:$K,STATYSTYKI!CF$550)</f>
        <v>0</v>
      </c>
      <c r="CG714" s="9">
        <f>SUMIFS('BAZA DANYCH'!$U:$U,'BAZA DANYCH'!$B:$B,STATYSTYKI!$B714,'BAZA DANYCH'!$C:$C,STATYSTYKI!$C714,'BAZA DANYCH'!$G:$G,STATYSTYKI!$D714,'BAZA DANYCH'!$K:$K,STATYSTYKI!CG$550)</f>
        <v>0</v>
      </c>
      <c r="CH714" s="9">
        <f>SUMIFS('BAZA DANYCH'!$U:$U,'BAZA DANYCH'!$B:$B,STATYSTYKI!$B714,'BAZA DANYCH'!$C:$C,STATYSTYKI!$C714,'BAZA DANYCH'!$G:$G,STATYSTYKI!$D714,'BAZA DANYCH'!$K:$K,STATYSTYKI!CH$550)</f>
        <v>0</v>
      </c>
      <c r="CI714" s="9">
        <f>SUMIFS('BAZA DANYCH'!$U:$U,'BAZA DANYCH'!$B:$B,STATYSTYKI!$B714,'BAZA DANYCH'!$C:$C,STATYSTYKI!$C714,'BAZA DANYCH'!$G:$G,STATYSTYKI!$D714,'BAZA DANYCH'!$K:$K,STATYSTYKI!CI$550)</f>
        <v>0</v>
      </c>
      <c r="CJ714" s="9">
        <f>SUMIFS('BAZA DANYCH'!$U:$U,'BAZA DANYCH'!$B:$B,STATYSTYKI!$B714,'BAZA DANYCH'!$C:$C,STATYSTYKI!$C714,'BAZA DANYCH'!$G:$G,STATYSTYKI!$D714,'BAZA DANYCH'!$K:$K,STATYSTYKI!CJ$550)</f>
        <v>0</v>
      </c>
      <c r="CK714" s="9">
        <f>SUMIFS('BAZA DANYCH'!$U:$U,'BAZA DANYCH'!$B:$B,STATYSTYKI!$B714,'BAZA DANYCH'!$C:$C,STATYSTYKI!$C714,'BAZA DANYCH'!$G:$G,STATYSTYKI!$D714,'BAZA DANYCH'!$K:$K,STATYSTYKI!CK$550)</f>
        <v>0</v>
      </c>
      <c r="CL714" s="9">
        <f>SUMIFS('BAZA DANYCH'!$U:$U,'BAZA DANYCH'!$B:$B,STATYSTYKI!$B714,'BAZA DANYCH'!$C:$C,STATYSTYKI!$C714,'BAZA DANYCH'!$G:$G,STATYSTYKI!$D714,'BAZA DANYCH'!$K:$K,STATYSTYKI!CL$550)</f>
        <v>0</v>
      </c>
      <c r="CM714" s="9">
        <f>SUMIFS('BAZA DANYCH'!$U:$U,'BAZA DANYCH'!$B:$B,STATYSTYKI!$B714,'BAZA DANYCH'!$C:$C,STATYSTYKI!$C714,'BAZA DANYCH'!$G:$G,STATYSTYKI!$D714,'BAZA DANYCH'!$K:$K,STATYSTYKI!CM$550)</f>
        <v>0</v>
      </c>
      <c r="CN714" s="9">
        <f>SUMIFS('BAZA DANYCH'!$U:$U,'BAZA DANYCH'!$B:$B,STATYSTYKI!$B714,'BAZA DANYCH'!$C:$C,STATYSTYKI!$C714,'BAZA DANYCH'!$G:$G,STATYSTYKI!$D714,'BAZA DANYCH'!$K:$K,STATYSTYKI!CN$550)</f>
        <v>0</v>
      </c>
      <c r="CO714" s="9">
        <f>SUMIFS('BAZA DANYCH'!$U:$U,'BAZA DANYCH'!$B:$B,STATYSTYKI!$B714,'BAZA DANYCH'!$C:$C,STATYSTYKI!$C714,'BAZA DANYCH'!$G:$G,STATYSTYKI!$D714,'BAZA DANYCH'!$K:$K,STATYSTYKI!CO$550)</f>
        <v>0</v>
      </c>
      <c r="CP714" s="9">
        <f>SUMIFS('BAZA DANYCH'!$U:$U,'BAZA DANYCH'!$B:$B,STATYSTYKI!$B714,'BAZA DANYCH'!$C:$C,STATYSTYKI!$C714,'BAZA DANYCH'!$G:$G,STATYSTYKI!$D714,'BAZA DANYCH'!$K:$K,STATYSTYKI!CP$550)</f>
        <v>0</v>
      </c>
      <c r="CQ714" s="9">
        <f>SUMIFS('BAZA DANYCH'!$U:$U,'BAZA DANYCH'!$B:$B,STATYSTYKI!$B714,'BAZA DANYCH'!$C:$C,STATYSTYKI!$C714,'BAZA DANYCH'!$G:$G,STATYSTYKI!$D714,'BAZA DANYCH'!$K:$K,STATYSTYKI!CQ$550)</f>
        <v>0</v>
      </c>
      <c r="CR714" s="9">
        <f>SUMIFS('BAZA DANYCH'!$U:$U,'BAZA DANYCH'!$B:$B,STATYSTYKI!$B714,'BAZA DANYCH'!$C:$C,STATYSTYKI!$C714,'BAZA DANYCH'!$G:$G,STATYSTYKI!$D714,'BAZA DANYCH'!$K:$K,STATYSTYKI!CR$550)</f>
        <v>0</v>
      </c>
      <c r="CS714" s="9">
        <f>SUMIFS('BAZA DANYCH'!$U:$U,'BAZA DANYCH'!$B:$B,STATYSTYKI!$B714,'BAZA DANYCH'!$C:$C,STATYSTYKI!$C714,'BAZA DANYCH'!$G:$G,STATYSTYKI!$D714,'BAZA DANYCH'!$K:$K,STATYSTYKI!CS$550)</f>
        <v>0</v>
      </c>
      <c r="CT714" s="9">
        <f>SUMIFS('BAZA DANYCH'!$U:$U,'BAZA DANYCH'!$B:$B,STATYSTYKI!$B714,'BAZA DANYCH'!$C:$C,STATYSTYKI!$C714,'BAZA DANYCH'!$G:$G,STATYSTYKI!$D714,'BAZA DANYCH'!$K:$K,STATYSTYKI!CT$550)</f>
        <v>0</v>
      </c>
      <c r="CU714" s="9">
        <f>SUMIFS('BAZA DANYCH'!$U:$U,'BAZA DANYCH'!$B:$B,STATYSTYKI!$B714,'BAZA DANYCH'!$C:$C,STATYSTYKI!$C714,'BAZA DANYCH'!$G:$G,STATYSTYKI!$D714,'BAZA DANYCH'!$K:$K,STATYSTYKI!CU$550)</f>
        <v>0</v>
      </c>
      <c r="CV714" s="9">
        <f>SUMIFS('BAZA DANYCH'!$U:$U,'BAZA DANYCH'!$B:$B,STATYSTYKI!$B714,'BAZA DANYCH'!$C:$C,STATYSTYKI!$C714,'BAZA DANYCH'!$G:$G,STATYSTYKI!$D714,'BAZA DANYCH'!$K:$K,STATYSTYKI!CV$550)</f>
        <v>0</v>
      </c>
      <c r="CW714" s="9">
        <f>SUMIFS('BAZA DANYCH'!$U:$U,'BAZA DANYCH'!$B:$B,STATYSTYKI!$B714,'BAZA DANYCH'!$C:$C,STATYSTYKI!$C714,'BAZA DANYCH'!$G:$G,STATYSTYKI!$D714,'BAZA DANYCH'!$K:$K,STATYSTYKI!CW$550)</f>
        <v>0</v>
      </c>
      <c r="CX714" s="9">
        <f>SUMIFS('BAZA DANYCH'!$U:$U,'BAZA DANYCH'!$B:$B,STATYSTYKI!$B714,'BAZA DANYCH'!$C:$C,STATYSTYKI!$C714,'BAZA DANYCH'!$G:$G,STATYSTYKI!$D714,'BAZA DANYCH'!$K:$K,STATYSTYKI!CX$550)</f>
        <v>0</v>
      </c>
    </row>
    <row r="715" spans="1:102" hidden="1">
      <c r="A715" s="8"/>
      <c r="B715" s="60" t="s">
        <v>152</v>
      </c>
      <c r="C715" s="61" t="s">
        <v>153</v>
      </c>
      <c r="D715" s="61" t="s">
        <v>154</v>
      </c>
      <c r="E715" s="82" t="s">
        <v>8</v>
      </c>
      <c r="F715" s="64">
        <f t="shared" si="277"/>
        <v>60</v>
      </c>
      <c r="G715" s="9">
        <f>SUMIFS('BAZA DANYCH'!$R:$R,'BAZA DANYCH'!$B:$B,STATYSTYKI!$B715,'BAZA DANYCH'!$C:$C,STATYSTYKI!$C715,'BAZA DANYCH'!$G:$G,STATYSTYKI!$D715,'BAZA DANYCH'!$K:$K,STATYSTYKI!G$550)</f>
        <v>1</v>
      </c>
      <c r="H715" s="9">
        <f>SUMIFS('BAZA DANYCH'!$R:$R,'BAZA DANYCH'!$B:$B,STATYSTYKI!$B715,'BAZA DANYCH'!$C:$C,STATYSTYKI!$C715,'BAZA DANYCH'!$G:$G,STATYSTYKI!$D715,'BAZA DANYCH'!$K:$K,STATYSTYKI!H$550)</f>
        <v>0</v>
      </c>
      <c r="I715" s="9">
        <f>SUMIFS('BAZA DANYCH'!$R:$R,'BAZA DANYCH'!$B:$B,STATYSTYKI!$B715,'BAZA DANYCH'!$C:$C,STATYSTYKI!$C715,'BAZA DANYCH'!$G:$G,STATYSTYKI!$D715,'BAZA DANYCH'!$K:$K,STATYSTYKI!I$550)</f>
        <v>1</v>
      </c>
      <c r="J715" s="9">
        <f>SUMIFS('BAZA DANYCH'!$R:$R,'BAZA DANYCH'!$B:$B,STATYSTYKI!$B715,'BAZA DANYCH'!$C:$C,STATYSTYKI!$C715,'BAZA DANYCH'!$G:$G,STATYSTYKI!$D715,'BAZA DANYCH'!$K:$K,STATYSTYKI!J$550)</f>
        <v>0</v>
      </c>
      <c r="K715" s="9">
        <f>SUMIFS('BAZA DANYCH'!$R:$R,'BAZA DANYCH'!$B:$B,STATYSTYKI!$B715,'BAZA DANYCH'!$C:$C,STATYSTYKI!$C715,'BAZA DANYCH'!$G:$G,STATYSTYKI!$D715,'BAZA DANYCH'!$K:$K,STATYSTYKI!K$550)</f>
        <v>1</v>
      </c>
      <c r="L715" s="9">
        <f>SUMIFS('BAZA DANYCH'!$R:$R,'BAZA DANYCH'!$B:$B,STATYSTYKI!$B715,'BAZA DANYCH'!$C:$C,STATYSTYKI!$C715,'BAZA DANYCH'!$G:$G,STATYSTYKI!$D715,'BAZA DANYCH'!$K:$K,STATYSTYKI!L$550)</f>
        <v>0</v>
      </c>
      <c r="M715" s="9">
        <f>SUMIFS('BAZA DANYCH'!$R:$R,'BAZA DANYCH'!$B:$B,STATYSTYKI!$B715,'BAZA DANYCH'!$C:$C,STATYSTYKI!$C715,'BAZA DANYCH'!$G:$G,STATYSTYKI!$D715,'BAZA DANYCH'!$K:$K,STATYSTYKI!M$550)</f>
        <v>0</v>
      </c>
      <c r="N715" s="9">
        <f>SUMIFS('BAZA DANYCH'!$R:$R,'BAZA DANYCH'!$B:$B,STATYSTYKI!$B715,'BAZA DANYCH'!$C:$C,STATYSTYKI!$C715,'BAZA DANYCH'!$G:$G,STATYSTYKI!$D715,'BAZA DANYCH'!$K:$K,STATYSTYKI!N$550)</f>
        <v>0</v>
      </c>
      <c r="O715" s="9">
        <f>SUMIFS('BAZA DANYCH'!$R:$R,'BAZA DANYCH'!$B:$B,STATYSTYKI!$B715,'BAZA DANYCH'!$C:$C,STATYSTYKI!$C715,'BAZA DANYCH'!$G:$G,STATYSTYKI!$D715,'BAZA DANYCH'!$K:$K,STATYSTYKI!O$550)</f>
        <v>1</v>
      </c>
      <c r="P715" s="9">
        <f>SUMIFS('BAZA DANYCH'!$R:$R,'BAZA DANYCH'!$B:$B,STATYSTYKI!$B715,'BAZA DANYCH'!$C:$C,STATYSTYKI!$C715,'BAZA DANYCH'!$G:$G,STATYSTYKI!$D715,'BAZA DANYCH'!$K:$K,STATYSTYKI!P$550)</f>
        <v>0</v>
      </c>
      <c r="Q715" s="9">
        <f>SUMIFS('BAZA DANYCH'!$R:$R,'BAZA DANYCH'!$B:$B,STATYSTYKI!$B715,'BAZA DANYCH'!$C:$C,STATYSTYKI!$C715,'BAZA DANYCH'!$G:$G,STATYSTYKI!$D715,'BAZA DANYCH'!$K:$K,STATYSTYKI!Q$550)</f>
        <v>0</v>
      </c>
      <c r="R715" s="9">
        <f>SUMIFS('BAZA DANYCH'!$R:$R,'BAZA DANYCH'!$B:$B,STATYSTYKI!$B715,'BAZA DANYCH'!$C:$C,STATYSTYKI!$C715,'BAZA DANYCH'!$G:$G,STATYSTYKI!$D715,'BAZA DANYCH'!$K:$K,STATYSTYKI!R$550)</f>
        <v>0</v>
      </c>
      <c r="S715" s="9">
        <f>SUMIFS('BAZA DANYCH'!$R:$R,'BAZA DANYCH'!$B:$B,STATYSTYKI!$B715,'BAZA DANYCH'!$C:$C,STATYSTYKI!$C715,'BAZA DANYCH'!$G:$G,STATYSTYKI!$D715,'BAZA DANYCH'!$K:$K,STATYSTYKI!S$550)</f>
        <v>1</v>
      </c>
      <c r="T715" s="9">
        <f>SUMIFS('BAZA DANYCH'!$R:$R,'BAZA DANYCH'!$B:$B,STATYSTYKI!$B715,'BAZA DANYCH'!$C:$C,STATYSTYKI!$C715,'BAZA DANYCH'!$G:$G,STATYSTYKI!$D715,'BAZA DANYCH'!$K:$K,STATYSTYKI!T$550)</f>
        <v>0</v>
      </c>
      <c r="U715" s="9">
        <f>SUMIFS('BAZA DANYCH'!$R:$R,'BAZA DANYCH'!$B:$B,STATYSTYKI!$B715,'BAZA DANYCH'!$C:$C,STATYSTYKI!$C715,'BAZA DANYCH'!$G:$G,STATYSTYKI!$D715,'BAZA DANYCH'!$K:$K,STATYSTYKI!U$550)</f>
        <v>1</v>
      </c>
      <c r="V715" s="9">
        <f>SUMIFS('BAZA DANYCH'!$R:$R,'BAZA DANYCH'!$B:$B,STATYSTYKI!$B715,'BAZA DANYCH'!$C:$C,STATYSTYKI!$C715,'BAZA DANYCH'!$G:$G,STATYSTYKI!$D715,'BAZA DANYCH'!$K:$K,STATYSTYKI!V$550)</f>
        <v>1</v>
      </c>
      <c r="W715" s="9">
        <f>SUMIFS('BAZA DANYCH'!$R:$R,'BAZA DANYCH'!$B:$B,STATYSTYKI!$B715,'BAZA DANYCH'!$C:$C,STATYSTYKI!$C715,'BAZA DANYCH'!$G:$G,STATYSTYKI!$D715,'BAZA DANYCH'!$K:$K,STATYSTYKI!W$550)</f>
        <v>1</v>
      </c>
      <c r="X715" s="9">
        <f>SUMIFS('BAZA DANYCH'!$R:$R,'BAZA DANYCH'!$B:$B,STATYSTYKI!$B715,'BAZA DANYCH'!$C:$C,STATYSTYKI!$C715,'BAZA DANYCH'!$G:$G,STATYSTYKI!$D715,'BAZA DANYCH'!$K:$K,STATYSTYKI!X$550)</f>
        <v>0</v>
      </c>
      <c r="Y715" s="9">
        <f>SUMIFS('BAZA DANYCH'!$R:$R,'BAZA DANYCH'!$B:$B,STATYSTYKI!$B715,'BAZA DANYCH'!$C:$C,STATYSTYKI!$C715,'BAZA DANYCH'!$G:$G,STATYSTYKI!$D715,'BAZA DANYCH'!$K:$K,STATYSTYKI!Y$550)</f>
        <v>1</v>
      </c>
      <c r="Z715" s="9">
        <f>SUMIFS('BAZA DANYCH'!$R:$R,'BAZA DANYCH'!$B:$B,STATYSTYKI!$B715,'BAZA DANYCH'!$C:$C,STATYSTYKI!$C715,'BAZA DANYCH'!$G:$G,STATYSTYKI!$D715,'BAZA DANYCH'!$K:$K,STATYSTYKI!Z$550)</f>
        <v>0</v>
      </c>
      <c r="AA715" s="9">
        <f>SUMIFS('BAZA DANYCH'!$R:$R,'BAZA DANYCH'!$B:$B,STATYSTYKI!$B715,'BAZA DANYCH'!$C:$C,STATYSTYKI!$C715,'BAZA DANYCH'!$G:$G,STATYSTYKI!$D715,'BAZA DANYCH'!$K:$K,STATYSTYKI!AA$550)</f>
        <v>0</v>
      </c>
      <c r="AB715" s="9">
        <f>SUMIFS('BAZA DANYCH'!$R:$R,'BAZA DANYCH'!$B:$B,STATYSTYKI!$B715,'BAZA DANYCH'!$C:$C,STATYSTYKI!$C715,'BAZA DANYCH'!$G:$G,STATYSTYKI!$D715,'BAZA DANYCH'!$K:$K,STATYSTYKI!AB$550)</f>
        <v>0</v>
      </c>
      <c r="AC715" s="9">
        <f>SUMIFS('BAZA DANYCH'!$R:$R,'BAZA DANYCH'!$B:$B,STATYSTYKI!$B715,'BAZA DANYCH'!$C:$C,STATYSTYKI!$C715,'BAZA DANYCH'!$G:$G,STATYSTYKI!$D715,'BAZA DANYCH'!$K:$K,STATYSTYKI!AC$550)</f>
        <v>0</v>
      </c>
      <c r="AD715" s="9">
        <f>SUMIFS('BAZA DANYCH'!$R:$R,'BAZA DANYCH'!$B:$B,STATYSTYKI!$B715,'BAZA DANYCH'!$C:$C,STATYSTYKI!$C715,'BAZA DANYCH'!$G:$G,STATYSTYKI!$D715,'BAZA DANYCH'!$K:$K,STATYSTYKI!AD$550)</f>
        <v>0</v>
      </c>
      <c r="AE715" s="9">
        <f>SUMIFS('BAZA DANYCH'!$R:$R,'BAZA DANYCH'!$B:$B,STATYSTYKI!$B715,'BAZA DANYCH'!$C:$C,STATYSTYKI!$C715,'BAZA DANYCH'!$G:$G,STATYSTYKI!$D715,'BAZA DANYCH'!$K:$K,STATYSTYKI!AE$550)</f>
        <v>0</v>
      </c>
      <c r="AF715" s="9">
        <f>SUMIFS('BAZA DANYCH'!$R:$R,'BAZA DANYCH'!$B:$B,STATYSTYKI!$B715,'BAZA DANYCH'!$C:$C,STATYSTYKI!$C715,'BAZA DANYCH'!$G:$G,STATYSTYKI!$D715,'BAZA DANYCH'!$K:$K,STATYSTYKI!AF$550)</f>
        <v>0</v>
      </c>
      <c r="AG715" s="9">
        <f>SUMIFS('BAZA DANYCH'!$R:$R,'BAZA DANYCH'!$B:$B,STATYSTYKI!$B715,'BAZA DANYCH'!$C:$C,STATYSTYKI!$C715,'BAZA DANYCH'!$G:$G,STATYSTYKI!$D715,'BAZA DANYCH'!$K:$K,STATYSTYKI!AG$550)</f>
        <v>0</v>
      </c>
      <c r="AH715" s="9">
        <f>SUMIFS('BAZA DANYCH'!$R:$R,'BAZA DANYCH'!$B:$B,STATYSTYKI!$B715,'BAZA DANYCH'!$C:$C,STATYSTYKI!$C715,'BAZA DANYCH'!$G:$G,STATYSTYKI!$D715,'BAZA DANYCH'!$K:$K,STATYSTYKI!AH$550)</f>
        <v>1</v>
      </c>
      <c r="AI715" s="9">
        <f>SUMIFS('BAZA DANYCH'!$R:$R,'BAZA DANYCH'!$B:$B,STATYSTYKI!$B715,'BAZA DANYCH'!$C:$C,STATYSTYKI!$C715,'BAZA DANYCH'!$G:$G,STATYSTYKI!$D715,'BAZA DANYCH'!$K:$K,STATYSTYKI!AI$550)</f>
        <v>1</v>
      </c>
      <c r="AJ715" s="9">
        <f>SUMIFS('BAZA DANYCH'!$R:$R,'BAZA DANYCH'!$B:$B,STATYSTYKI!$B715,'BAZA DANYCH'!$C:$C,STATYSTYKI!$C715,'BAZA DANYCH'!$G:$G,STATYSTYKI!$D715,'BAZA DANYCH'!$K:$K,STATYSTYKI!AJ$550)</f>
        <v>0</v>
      </c>
      <c r="AK715" s="9">
        <f>SUMIFS('BAZA DANYCH'!$R:$R,'BAZA DANYCH'!$B:$B,STATYSTYKI!$B715,'BAZA DANYCH'!$C:$C,STATYSTYKI!$C715,'BAZA DANYCH'!$G:$G,STATYSTYKI!$D715,'BAZA DANYCH'!$K:$K,STATYSTYKI!AK$550)</f>
        <v>3</v>
      </c>
      <c r="AL715" s="9">
        <f>SUMIFS('BAZA DANYCH'!$R:$R,'BAZA DANYCH'!$B:$B,STATYSTYKI!$B715,'BAZA DANYCH'!$C:$C,STATYSTYKI!$C715,'BAZA DANYCH'!$G:$G,STATYSTYKI!$D715,'BAZA DANYCH'!$K:$K,STATYSTYKI!AL$550)</f>
        <v>1</v>
      </c>
      <c r="AM715" s="9">
        <f>SUMIFS('BAZA DANYCH'!$R:$R,'BAZA DANYCH'!$B:$B,STATYSTYKI!$B715,'BAZA DANYCH'!$C:$C,STATYSTYKI!$C715,'BAZA DANYCH'!$G:$G,STATYSTYKI!$D715,'BAZA DANYCH'!$K:$K,STATYSTYKI!AM$550)</f>
        <v>1</v>
      </c>
      <c r="AN715" s="9">
        <f>SUMIFS('BAZA DANYCH'!$R:$R,'BAZA DANYCH'!$B:$B,STATYSTYKI!$B715,'BAZA DANYCH'!$C:$C,STATYSTYKI!$C715,'BAZA DANYCH'!$G:$G,STATYSTYKI!$D715,'BAZA DANYCH'!$K:$K,STATYSTYKI!AN$550)</f>
        <v>0</v>
      </c>
      <c r="AO715" s="9">
        <f>SUMIFS('BAZA DANYCH'!$R:$R,'BAZA DANYCH'!$B:$B,STATYSTYKI!$B715,'BAZA DANYCH'!$C:$C,STATYSTYKI!$C715,'BAZA DANYCH'!$G:$G,STATYSTYKI!$D715,'BAZA DANYCH'!$K:$K,STATYSTYKI!AO$550)</f>
        <v>1</v>
      </c>
      <c r="AP715" s="9">
        <f>SUMIFS('BAZA DANYCH'!$R:$R,'BAZA DANYCH'!$B:$B,STATYSTYKI!$B715,'BAZA DANYCH'!$C:$C,STATYSTYKI!$C715,'BAZA DANYCH'!$G:$G,STATYSTYKI!$D715,'BAZA DANYCH'!$K:$K,STATYSTYKI!AP$550)</f>
        <v>1</v>
      </c>
      <c r="AQ715" s="9">
        <f>SUMIFS('BAZA DANYCH'!$R:$R,'BAZA DANYCH'!$B:$B,STATYSTYKI!$B715,'BAZA DANYCH'!$C:$C,STATYSTYKI!$C715,'BAZA DANYCH'!$G:$G,STATYSTYKI!$D715,'BAZA DANYCH'!$K:$K,STATYSTYKI!AQ$550)</f>
        <v>3</v>
      </c>
      <c r="AR715" s="9">
        <f>SUMIFS('BAZA DANYCH'!$R:$R,'BAZA DANYCH'!$B:$B,STATYSTYKI!$B715,'BAZA DANYCH'!$C:$C,STATYSTYKI!$C715,'BAZA DANYCH'!$G:$G,STATYSTYKI!$D715,'BAZA DANYCH'!$K:$K,STATYSTYKI!AR$550)</f>
        <v>1</v>
      </c>
      <c r="AS715" s="9">
        <f>SUMIFS('BAZA DANYCH'!$R:$R,'BAZA DANYCH'!$B:$B,STATYSTYKI!$B715,'BAZA DANYCH'!$C:$C,STATYSTYKI!$C715,'BAZA DANYCH'!$G:$G,STATYSTYKI!$D715,'BAZA DANYCH'!$K:$K,STATYSTYKI!AS$550)</f>
        <v>1</v>
      </c>
      <c r="AT715" s="9">
        <f>SUMIFS('BAZA DANYCH'!$R:$R,'BAZA DANYCH'!$B:$B,STATYSTYKI!$B715,'BAZA DANYCH'!$C:$C,STATYSTYKI!$C715,'BAZA DANYCH'!$G:$G,STATYSTYKI!$D715,'BAZA DANYCH'!$K:$K,STATYSTYKI!AT$550)</f>
        <v>0</v>
      </c>
      <c r="AU715" s="9">
        <f>SUMIFS('BAZA DANYCH'!$R:$R,'BAZA DANYCH'!$B:$B,STATYSTYKI!$B715,'BAZA DANYCH'!$C:$C,STATYSTYKI!$C715,'BAZA DANYCH'!$G:$G,STATYSTYKI!$D715,'BAZA DANYCH'!$K:$K,STATYSTYKI!AU$550)</f>
        <v>0</v>
      </c>
      <c r="AV715" s="9">
        <f>SUMIFS('BAZA DANYCH'!$R:$R,'BAZA DANYCH'!$B:$B,STATYSTYKI!$B715,'BAZA DANYCH'!$C:$C,STATYSTYKI!$C715,'BAZA DANYCH'!$G:$G,STATYSTYKI!$D715,'BAZA DANYCH'!$K:$K,STATYSTYKI!AV$550)</f>
        <v>0</v>
      </c>
      <c r="AW715" s="9">
        <f>SUMIFS('BAZA DANYCH'!$R:$R,'BAZA DANYCH'!$B:$B,STATYSTYKI!$B715,'BAZA DANYCH'!$C:$C,STATYSTYKI!$C715,'BAZA DANYCH'!$G:$G,STATYSTYKI!$D715,'BAZA DANYCH'!$K:$K,STATYSTYKI!AW$550)</f>
        <v>0</v>
      </c>
      <c r="AX715" s="9">
        <f>SUMIFS('BAZA DANYCH'!$R:$R,'BAZA DANYCH'!$B:$B,STATYSTYKI!$B715,'BAZA DANYCH'!$C:$C,STATYSTYKI!$C715,'BAZA DANYCH'!$G:$G,STATYSTYKI!$D715,'BAZA DANYCH'!$K:$K,STATYSTYKI!AX$550)</f>
        <v>0</v>
      </c>
      <c r="AY715" s="9">
        <f>SUMIFS('BAZA DANYCH'!$R:$R,'BAZA DANYCH'!$B:$B,STATYSTYKI!$B715,'BAZA DANYCH'!$C:$C,STATYSTYKI!$C715,'BAZA DANYCH'!$G:$G,STATYSTYKI!$D715,'BAZA DANYCH'!$K:$K,STATYSTYKI!AY$550)</f>
        <v>1</v>
      </c>
      <c r="AZ715" s="9">
        <f>SUMIFS('BAZA DANYCH'!$R:$R,'BAZA DANYCH'!$B:$B,STATYSTYKI!$B715,'BAZA DANYCH'!$C:$C,STATYSTYKI!$C715,'BAZA DANYCH'!$G:$G,STATYSTYKI!$D715,'BAZA DANYCH'!$K:$K,STATYSTYKI!AZ$550)</f>
        <v>1</v>
      </c>
      <c r="BA715" s="9">
        <f>SUMIFS('BAZA DANYCH'!$R:$R,'BAZA DANYCH'!$B:$B,STATYSTYKI!$B715,'BAZA DANYCH'!$C:$C,STATYSTYKI!$C715,'BAZA DANYCH'!$G:$G,STATYSTYKI!$D715,'BAZA DANYCH'!$K:$K,STATYSTYKI!BA$550)</f>
        <v>0</v>
      </c>
      <c r="BB715" s="9">
        <f>SUMIFS('BAZA DANYCH'!$R:$R,'BAZA DANYCH'!$B:$B,STATYSTYKI!$B715,'BAZA DANYCH'!$C:$C,STATYSTYKI!$C715,'BAZA DANYCH'!$G:$G,STATYSTYKI!$D715,'BAZA DANYCH'!$K:$K,STATYSTYKI!BB$550)</f>
        <v>0</v>
      </c>
      <c r="BC715" s="9">
        <f>SUMIFS('BAZA DANYCH'!$R:$R,'BAZA DANYCH'!$B:$B,STATYSTYKI!$B715,'BAZA DANYCH'!$C:$C,STATYSTYKI!$C715,'BAZA DANYCH'!$G:$G,STATYSTYKI!$D715,'BAZA DANYCH'!$K:$K,STATYSTYKI!BC$550)</f>
        <v>0</v>
      </c>
      <c r="BD715" s="9">
        <f>SUMIFS('BAZA DANYCH'!$R:$R,'BAZA DANYCH'!$B:$B,STATYSTYKI!$B715,'BAZA DANYCH'!$C:$C,STATYSTYKI!$C715,'BAZA DANYCH'!$G:$G,STATYSTYKI!$D715,'BAZA DANYCH'!$K:$K,STATYSTYKI!BD$550)</f>
        <v>1</v>
      </c>
      <c r="BE715" s="9">
        <f>SUMIFS('BAZA DANYCH'!$R:$R,'BAZA DANYCH'!$B:$B,STATYSTYKI!$B715,'BAZA DANYCH'!$C:$C,STATYSTYKI!$C715,'BAZA DANYCH'!$G:$G,STATYSTYKI!$D715,'BAZA DANYCH'!$K:$K,STATYSTYKI!BE$550)</f>
        <v>0</v>
      </c>
      <c r="BF715" s="9">
        <f>SUMIFS('BAZA DANYCH'!$R:$R,'BAZA DANYCH'!$B:$B,STATYSTYKI!$B715,'BAZA DANYCH'!$C:$C,STATYSTYKI!$C715,'BAZA DANYCH'!$G:$G,STATYSTYKI!$D715,'BAZA DANYCH'!$K:$K,STATYSTYKI!BF$550)</f>
        <v>1</v>
      </c>
      <c r="BG715" s="9">
        <f>SUMIFS('BAZA DANYCH'!$R:$R,'BAZA DANYCH'!$B:$B,STATYSTYKI!$B715,'BAZA DANYCH'!$C:$C,STATYSTYKI!$C715,'BAZA DANYCH'!$G:$G,STATYSTYKI!$D715,'BAZA DANYCH'!$K:$K,STATYSTYKI!BG$550)</f>
        <v>0</v>
      </c>
      <c r="BH715" s="9">
        <f>SUMIFS('BAZA DANYCH'!$R:$R,'BAZA DANYCH'!$B:$B,STATYSTYKI!$B715,'BAZA DANYCH'!$C:$C,STATYSTYKI!$C715,'BAZA DANYCH'!$G:$G,STATYSTYKI!$D715,'BAZA DANYCH'!$K:$K,STATYSTYKI!BH$550)</f>
        <v>0</v>
      </c>
      <c r="BI715" s="9">
        <f>SUMIFS('BAZA DANYCH'!$R:$R,'BAZA DANYCH'!$B:$B,STATYSTYKI!$B715,'BAZA DANYCH'!$C:$C,STATYSTYKI!$C715,'BAZA DANYCH'!$G:$G,STATYSTYKI!$D715,'BAZA DANYCH'!$K:$K,STATYSTYKI!BI$550)</f>
        <v>1</v>
      </c>
      <c r="BJ715" s="9">
        <f>SUMIFS('BAZA DANYCH'!$R:$R,'BAZA DANYCH'!$B:$B,STATYSTYKI!$B715,'BAZA DANYCH'!$C:$C,STATYSTYKI!$C715,'BAZA DANYCH'!$G:$G,STATYSTYKI!$D715,'BAZA DANYCH'!$K:$K,STATYSTYKI!BJ$550)</f>
        <v>0</v>
      </c>
      <c r="BK715" s="9">
        <f>SUMIFS('BAZA DANYCH'!$R:$R,'BAZA DANYCH'!$B:$B,STATYSTYKI!$B715,'BAZA DANYCH'!$C:$C,STATYSTYKI!$C715,'BAZA DANYCH'!$G:$G,STATYSTYKI!$D715,'BAZA DANYCH'!$K:$K,STATYSTYKI!BK$550)</f>
        <v>2</v>
      </c>
      <c r="BL715" s="9">
        <f>SUMIFS('BAZA DANYCH'!$R:$R,'BAZA DANYCH'!$B:$B,STATYSTYKI!$B715,'BAZA DANYCH'!$C:$C,STATYSTYKI!$C715,'BAZA DANYCH'!$G:$G,STATYSTYKI!$D715,'BAZA DANYCH'!$K:$K,STATYSTYKI!BL$550)</f>
        <v>1</v>
      </c>
      <c r="BM715" s="9">
        <f>SUMIFS('BAZA DANYCH'!$R:$R,'BAZA DANYCH'!$B:$B,STATYSTYKI!$B715,'BAZA DANYCH'!$C:$C,STATYSTYKI!$C715,'BAZA DANYCH'!$G:$G,STATYSTYKI!$D715,'BAZA DANYCH'!$K:$K,STATYSTYKI!BM$550)</f>
        <v>3</v>
      </c>
      <c r="BN715" s="9">
        <f>SUMIFS('BAZA DANYCH'!$R:$R,'BAZA DANYCH'!$B:$B,STATYSTYKI!$B715,'BAZA DANYCH'!$C:$C,STATYSTYKI!$C715,'BAZA DANYCH'!$G:$G,STATYSTYKI!$D715,'BAZA DANYCH'!$K:$K,STATYSTYKI!BN$550)</f>
        <v>1</v>
      </c>
      <c r="BO715" s="9">
        <f>SUMIFS('BAZA DANYCH'!$R:$R,'BAZA DANYCH'!$B:$B,STATYSTYKI!$B715,'BAZA DANYCH'!$C:$C,STATYSTYKI!$C715,'BAZA DANYCH'!$G:$G,STATYSTYKI!$D715,'BAZA DANYCH'!$K:$K,STATYSTYKI!BO$550)</f>
        <v>0</v>
      </c>
      <c r="BP715" s="9">
        <f>SUMIFS('BAZA DANYCH'!$R:$R,'BAZA DANYCH'!$B:$B,STATYSTYKI!$B715,'BAZA DANYCH'!$C:$C,STATYSTYKI!$C715,'BAZA DANYCH'!$G:$G,STATYSTYKI!$D715,'BAZA DANYCH'!$K:$K,STATYSTYKI!BP$550)</f>
        <v>0</v>
      </c>
      <c r="BQ715" s="9">
        <f>SUMIFS('BAZA DANYCH'!$R:$R,'BAZA DANYCH'!$B:$B,STATYSTYKI!$B715,'BAZA DANYCH'!$C:$C,STATYSTYKI!$C715,'BAZA DANYCH'!$G:$G,STATYSTYKI!$D715,'BAZA DANYCH'!$K:$K,STATYSTYKI!BQ$550)</f>
        <v>0</v>
      </c>
      <c r="BR715" s="9">
        <f>SUMIFS('BAZA DANYCH'!$R:$R,'BAZA DANYCH'!$B:$B,STATYSTYKI!$B715,'BAZA DANYCH'!$C:$C,STATYSTYKI!$C715,'BAZA DANYCH'!$G:$G,STATYSTYKI!$D715,'BAZA DANYCH'!$K:$K,STATYSTYKI!BR$550)</f>
        <v>0</v>
      </c>
      <c r="BS715" s="9">
        <f>SUMIFS('BAZA DANYCH'!$R:$R,'BAZA DANYCH'!$B:$B,STATYSTYKI!$B715,'BAZA DANYCH'!$C:$C,STATYSTYKI!$C715,'BAZA DANYCH'!$G:$G,STATYSTYKI!$D715,'BAZA DANYCH'!$K:$K,STATYSTYKI!BS$550)</f>
        <v>1</v>
      </c>
      <c r="BT715" s="9">
        <f>SUMIFS('BAZA DANYCH'!$R:$R,'BAZA DANYCH'!$B:$B,STATYSTYKI!$B715,'BAZA DANYCH'!$C:$C,STATYSTYKI!$C715,'BAZA DANYCH'!$G:$G,STATYSTYKI!$D715,'BAZA DANYCH'!$K:$K,STATYSTYKI!BT$550)</f>
        <v>2</v>
      </c>
      <c r="BU715" s="9">
        <f>SUMIFS('BAZA DANYCH'!$R:$R,'BAZA DANYCH'!$B:$B,STATYSTYKI!$B715,'BAZA DANYCH'!$C:$C,STATYSTYKI!$C715,'BAZA DANYCH'!$G:$G,STATYSTYKI!$D715,'BAZA DANYCH'!$K:$K,STATYSTYKI!BU$550)</f>
        <v>0</v>
      </c>
      <c r="BV715" s="9">
        <f>SUMIFS('BAZA DANYCH'!$R:$R,'BAZA DANYCH'!$B:$B,STATYSTYKI!$B715,'BAZA DANYCH'!$C:$C,STATYSTYKI!$C715,'BAZA DANYCH'!$G:$G,STATYSTYKI!$D715,'BAZA DANYCH'!$K:$K,STATYSTYKI!BV$550)</f>
        <v>1</v>
      </c>
      <c r="BW715" s="9">
        <f>SUMIFS('BAZA DANYCH'!$R:$R,'BAZA DANYCH'!$B:$B,STATYSTYKI!$B715,'BAZA DANYCH'!$C:$C,STATYSTYKI!$C715,'BAZA DANYCH'!$G:$G,STATYSTYKI!$D715,'BAZA DANYCH'!$K:$K,STATYSTYKI!BW$550)</f>
        <v>0</v>
      </c>
      <c r="BX715" s="9">
        <f>SUMIFS('BAZA DANYCH'!$R:$R,'BAZA DANYCH'!$B:$B,STATYSTYKI!$B715,'BAZA DANYCH'!$C:$C,STATYSTYKI!$C715,'BAZA DANYCH'!$G:$G,STATYSTYKI!$D715,'BAZA DANYCH'!$K:$K,STATYSTYKI!BX$550)</f>
        <v>2</v>
      </c>
      <c r="BY715" s="9">
        <f>SUMIFS('BAZA DANYCH'!$R:$R,'BAZA DANYCH'!$B:$B,STATYSTYKI!$B715,'BAZA DANYCH'!$C:$C,STATYSTYKI!$C715,'BAZA DANYCH'!$G:$G,STATYSTYKI!$D715,'BAZA DANYCH'!$K:$K,STATYSTYKI!BY$550)</f>
        <v>1</v>
      </c>
      <c r="BZ715" s="9">
        <f>SUMIFS('BAZA DANYCH'!$R:$R,'BAZA DANYCH'!$B:$B,STATYSTYKI!$B715,'BAZA DANYCH'!$C:$C,STATYSTYKI!$C715,'BAZA DANYCH'!$G:$G,STATYSTYKI!$D715,'BAZA DANYCH'!$K:$K,STATYSTYKI!BZ$550)</f>
        <v>1</v>
      </c>
      <c r="CA715" s="9">
        <f>SUMIFS('BAZA DANYCH'!$R:$R,'BAZA DANYCH'!$B:$B,STATYSTYKI!$B715,'BAZA DANYCH'!$C:$C,STATYSTYKI!$C715,'BAZA DANYCH'!$G:$G,STATYSTYKI!$D715,'BAZA DANYCH'!$K:$K,STATYSTYKI!CA$550)</f>
        <v>2</v>
      </c>
      <c r="CB715" s="9">
        <f>SUMIFS('BAZA DANYCH'!$R:$R,'BAZA DANYCH'!$B:$B,STATYSTYKI!$B715,'BAZA DANYCH'!$C:$C,STATYSTYKI!$C715,'BAZA DANYCH'!$G:$G,STATYSTYKI!$D715,'BAZA DANYCH'!$K:$K,STATYSTYKI!CB$550)</f>
        <v>3</v>
      </c>
      <c r="CC715" s="9">
        <f>SUMIFS('BAZA DANYCH'!$R:$R,'BAZA DANYCH'!$B:$B,STATYSTYKI!$B715,'BAZA DANYCH'!$C:$C,STATYSTYKI!$C715,'BAZA DANYCH'!$G:$G,STATYSTYKI!$D715,'BAZA DANYCH'!$K:$K,STATYSTYKI!CC$550)</f>
        <v>0</v>
      </c>
      <c r="CD715" s="9">
        <f>SUMIFS('BAZA DANYCH'!$R:$R,'BAZA DANYCH'!$B:$B,STATYSTYKI!$B715,'BAZA DANYCH'!$C:$C,STATYSTYKI!$C715,'BAZA DANYCH'!$G:$G,STATYSTYKI!$D715,'BAZA DANYCH'!$K:$K,STATYSTYKI!CD$550)</f>
        <v>1</v>
      </c>
      <c r="CE715" s="9">
        <f>SUMIFS('BAZA DANYCH'!$R:$R,'BAZA DANYCH'!$B:$B,STATYSTYKI!$B715,'BAZA DANYCH'!$C:$C,STATYSTYKI!$C715,'BAZA DANYCH'!$G:$G,STATYSTYKI!$D715,'BAZA DANYCH'!$K:$K,STATYSTYKI!CE$550)</f>
        <v>1</v>
      </c>
      <c r="CF715" s="9">
        <f>SUMIFS('BAZA DANYCH'!$R:$R,'BAZA DANYCH'!$B:$B,STATYSTYKI!$B715,'BAZA DANYCH'!$C:$C,STATYSTYKI!$C715,'BAZA DANYCH'!$G:$G,STATYSTYKI!$D715,'BAZA DANYCH'!$K:$K,STATYSTYKI!CF$550)</f>
        <v>0</v>
      </c>
      <c r="CG715" s="9">
        <f>SUMIFS('BAZA DANYCH'!$R:$R,'BAZA DANYCH'!$B:$B,STATYSTYKI!$B715,'BAZA DANYCH'!$C:$C,STATYSTYKI!$C715,'BAZA DANYCH'!$G:$G,STATYSTYKI!$D715,'BAZA DANYCH'!$K:$K,STATYSTYKI!CG$550)</f>
        <v>0</v>
      </c>
      <c r="CH715" s="9">
        <f>SUMIFS('BAZA DANYCH'!$R:$R,'BAZA DANYCH'!$B:$B,STATYSTYKI!$B715,'BAZA DANYCH'!$C:$C,STATYSTYKI!$C715,'BAZA DANYCH'!$G:$G,STATYSTYKI!$D715,'BAZA DANYCH'!$K:$K,STATYSTYKI!CH$550)</f>
        <v>1</v>
      </c>
      <c r="CI715" s="9">
        <f>SUMIFS('BAZA DANYCH'!$R:$R,'BAZA DANYCH'!$B:$B,STATYSTYKI!$B715,'BAZA DANYCH'!$C:$C,STATYSTYKI!$C715,'BAZA DANYCH'!$G:$G,STATYSTYKI!$D715,'BAZA DANYCH'!$K:$K,STATYSTYKI!CI$550)</f>
        <v>1</v>
      </c>
      <c r="CJ715" s="9">
        <f>SUMIFS('BAZA DANYCH'!$R:$R,'BAZA DANYCH'!$B:$B,STATYSTYKI!$B715,'BAZA DANYCH'!$C:$C,STATYSTYKI!$C715,'BAZA DANYCH'!$G:$G,STATYSTYKI!$D715,'BAZA DANYCH'!$K:$K,STATYSTYKI!CJ$550)</f>
        <v>0</v>
      </c>
      <c r="CK715" s="9">
        <f>SUMIFS('BAZA DANYCH'!$R:$R,'BAZA DANYCH'!$B:$B,STATYSTYKI!$B715,'BAZA DANYCH'!$C:$C,STATYSTYKI!$C715,'BAZA DANYCH'!$G:$G,STATYSTYKI!$D715,'BAZA DANYCH'!$K:$K,STATYSTYKI!CK$550)</f>
        <v>1</v>
      </c>
      <c r="CL715" s="9">
        <f>SUMIFS('BAZA DANYCH'!$R:$R,'BAZA DANYCH'!$B:$B,STATYSTYKI!$B715,'BAZA DANYCH'!$C:$C,STATYSTYKI!$C715,'BAZA DANYCH'!$G:$G,STATYSTYKI!$D715,'BAZA DANYCH'!$K:$K,STATYSTYKI!CL$550)</f>
        <v>1</v>
      </c>
      <c r="CM715" s="9">
        <f>SUMIFS('BAZA DANYCH'!$R:$R,'BAZA DANYCH'!$B:$B,STATYSTYKI!$B715,'BAZA DANYCH'!$C:$C,STATYSTYKI!$C715,'BAZA DANYCH'!$G:$G,STATYSTYKI!$D715,'BAZA DANYCH'!$K:$K,STATYSTYKI!CM$550)</f>
        <v>0</v>
      </c>
      <c r="CN715" s="9">
        <f>SUMIFS('BAZA DANYCH'!$R:$R,'BAZA DANYCH'!$B:$B,STATYSTYKI!$B715,'BAZA DANYCH'!$C:$C,STATYSTYKI!$C715,'BAZA DANYCH'!$G:$G,STATYSTYKI!$D715,'BAZA DANYCH'!$K:$K,STATYSTYKI!CN$550)</f>
        <v>0</v>
      </c>
      <c r="CO715" s="9">
        <f>SUMIFS('BAZA DANYCH'!$R:$R,'BAZA DANYCH'!$B:$B,STATYSTYKI!$B715,'BAZA DANYCH'!$C:$C,STATYSTYKI!$C715,'BAZA DANYCH'!$G:$G,STATYSTYKI!$D715,'BAZA DANYCH'!$K:$K,STATYSTYKI!CO$550)</f>
        <v>0</v>
      </c>
      <c r="CP715" s="9">
        <f>SUMIFS('BAZA DANYCH'!$R:$R,'BAZA DANYCH'!$B:$B,STATYSTYKI!$B715,'BAZA DANYCH'!$C:$C,STATYSTYKI!$C715,'BAZA DANYCH'!$G:$G,STATYSTYKI!$D715,'BAZA DANYCH'!$K:$K,STATYSTYKI!CP$550)</f>
        <v>0</v>
      </c>
      <c r="CQ715" s="9">
        <f>SUMIFS('BAZA DANYCH'!$R:$R,'BAZA DANYCH'!$B:$B,STATYSTYKI!$B715,'BAZA DANYCH'!$C:$C,STATYSTYKI!$C715,'BAZA DANYCH'!$G:$G,STATYSTYKI!$D715,'BAZA DANYCH'!$K:$K,STATYSTYKI!CQ$550)</f>
        <v>1</v>
      </c>
      <c r="CR715" s="9">
        <f>SUMIFS('BAZA DANYCH'!$R:$R,'BAZA DANYCH'!$B:$B,STATYSTYKI!$B715,'BAZA DANYCH'!$C:$C,STATYSTYKI!$C715,'BAZA DANYCH'!$G:$G,STATYSTYKI!$D715,'BAZA DANYCH'!$K:$K,STATYSTYKI!CR$550)</f>
        <v>1</v>
      </c>
      <c r="CS715" s="9">
        <f>SUMIFS('BAZA DANYCH'!$R:$R,'BAZA DANYCH'!$B:$B,STATYSTYKI!$B715,'BAZA DANYCH'!$C:$C,STATYSTYKI!$C715,'BAZA DANYCH'!$G:$G,STATYSTYKI!$D715,'BAZA DANYCH'!$K:$K,STATYSTYKI!CS$550)</f>
        <v>0</v>
      </c>
      <c r="CT715" s="9">
        <f>SUMIFS('BAZA DANYCH'!$R:$R,'BAZA DANYCH'!$B:$B,STATYSTYKI!$B715,'BAZA DANYCH'!$C:$C,STATYSTYKI!$C715,'BAZA DANYCH'!$G:$G,STATYSTYKI!$D715,'BAZA DANYCH'!$K:$K,STATYSTYKI!CT$550)</f>
        <v>0</v>
      </c>
      <c r="CU715" s="9">
        <f>SUMIFS('BAZA DANYCH'!$R:$R,'BAZA DANYCH'!$B:$B,STATYSTYKI!$B715,'BAZA DANYCH'!$C:$C,STATYSTYKI!$C715,'BAZA DANYCH'!$G:$G,STATYSTYKI!$D715,'BAZA DANYCH'!$K:$K,STATYSTYKI!CU$550)</f>
        <v>0</v>
      </c>
      <c r="CV715" s="9">
        <f>SUMIFS('BAZA DANYCH'!$R:$R,'BAZA DANYCH'!$B:$B,STATYSTYKI!$B715,'BAZA DANYCH'!$C:$C,STATYSTYKI!$C715,'BAZA DANYCH'!$G:$G,STATYSTYKI!$D715,'BAZA DANYCH'!$K:$K,STATYSTYKI!CV$550)</f>
        <v>2</v>
      </c>
      <c r="CW715" s="9">
        <f>SUMIFS('BAZA DANYCH'!$R:$R,'BAZA DANYCH'!$B:$B,STATYSTYKI!$B715,'BAZA DANYCH'!$C:$C,STATYSTYKI!$C715,'BAZA DANYCH'!$G:$G,STATYSTYKI!$D715,'BAZA DANYCH'!$K:$K,STATYSTYKI!CW$550)</f>
        <v>0</v>
      </c>
      <c r="CX715" s="9">
        <f>SUMIFS('BAZA DANYCH'!$R:$R,'BAZA DANYCH'!$B:$B,STATYSTYKI!$B715,'BAZA DANYCH'!$C:$C,STATYSTYKI!$C715,'BAZA DANYCH'!$G:$G,STATYSTYKI!$D715,'BAZA DANYCH'!$K:$K,STATYSTYKI!CX$550)</f>
        <v>2</v>
      </c>
    </row>
    <row r="716" spans="1:102" hidden="1">
      <c r="A716" s="8"/>
      <c r="B716" s="60" t="s">
        <v>152</v>
      </c>
      <c r="C716" s="61" t="s">
        <v>153</v>
      </c>
      <c r="D716" s="61" t="s">
        <v>154</v>
      </c>
      <c r="E716" s="82" t="s">
        <v>3</v>
      </c>
      <c r="F716" s="64">
        <f t="shared" si="277"/>
        <v>183</v>
      </c>
      <c r="G716" s="9">
        <f>SUMIFS('BAZA DANYCH'!$M:$M,'BAZA DANYCH'!$B:$B,STATYSTYKI!$B716,'BAZA DANYCH'!$C:$C,STATYSTYKI!$C716,'BAZA DANYCH'!$G:$G,STATYSTYKI!$D716,'BAZA DANYCH'!$K:$K,STATYSTYKI!G$550)</f>
        <v>0</v>
      </c>
      <c r="H716" s="9">
        <f>SUMIFS('BAZA DANYCH'!$M:$M,'BAZA DANYCH'!$B:$B,STATYSTYKI!$B716,'BAZA DANYCH'!$C:$C,STATYSTYKI!$C716,'BAZA DANYCH'!$G:$G,STATYSTYKI!$D716,'BAZA DANYCH'!$K:$K,STATYSTYKI!H$550)</f>
        <v>0</v>
      </c>
      <c r="I716" s="9">
        <f>SUMIFS('BAZA DANYCH'!$M:$M,'BAZA DANYCH'!$B:$B,STATYSTYKI!$B716,'BAZA DANYCH'!$C:$C,STATYSTYKI!$C716,'BAZA DANYCH'!$G:$G,STATYSTYKI!$D716,'BAZA DANYCH'!$K:$K,STATYSTYKI!I$550)</f>
        <v>0</v>
      </c>
      <c r="J716" s="9">
        <f>SUMIFS('BAZA DANYCH'!$M:$M,'BAZA DANYCH'!$B:$B,STATYSTYKI!$B716,'BAZA DANYCH'!$C:$C,STATYSTYKI!$C716,'BAZA DANYCH'!$G:$G,STATYSTYKI!$D716,'BAZA DANYCH'!$K:$K,STATYSTYKI!J$550)</f>
        <v>0</v>
      </c>
      <c r="K716" s="9">
        <f>SUMIFS('BAZA DANYCH'!$M:$M,'BAZA DANYCH'!$B:$B,STATYSTYKI!$B716,'BAZA DANYCH'!$C:$C,STATYSTYKI!$C716,'BAZA DANYCH'!$G:$G,STATYSTYKI!$D716,'BAZA DANYCH'!$K:$K,STATYSTYKI!K$550)</f>
        <v>0</v>
      </c>
      <c r="L716" s="9">
        <f>SUMIFS('BAZA DANYCH'!$M:$M,'BAZA DANYCH'!$B:$B,STATYSTYKI!$B716,'BAZA DANYCH'!$C:$C,STATYSTYKI!$C716,'BAZA DANYCH'!$G:$G,STATYSTYKI!$D716,'BAZA DANYCH'!$K:$K,STATYSTYKI!L$550)</f>
        <v>0</v>
      </c>
      <c r="M716" s="9">
        <f>SUMIFS('BAZA DANYCH'!$M:$M,'BAZA DANYCH'!$B:$B,STATYSTYKI!$B716,'BAZA DANYCH'!$C:$C,STATYSTYKI!$C716,'BAZA DANYCH'!$G:$G,STATYSTYKI!$D716,'BAZA DANYCH'!$K:$K,STATYSTYKI!M$550)</f>
        <v>1</v>
      </c>
      <c r="N716" s="9">
        <f>SUMIFS('BAZA DANYCH'!$M:$M,'BAZA DANYCH'!$B:$B,STATYSTYKI!$B716,'BAZA DANYCH'!$C:$C,STATYSTYKI!$C716,'BAZA DANYCH'!$G:$G,STATYSTYKI!$D716,'BAZA DANYCH'!$K:$K,STATYSTYKI!N$550)</f>
        <v>0</v>
      </c>
      <c r="O716" s="9">
        <f>SUMIFS('BAZA DANYCH'!$M:$M,'BAZA DANYCH'!$B:$B,STATYSTYKI!$B716,'BAZA DANYCH'!$C:$C,STATYSTYKI!$C716,'BAZA DANYCH'!$G:$G,STATYSTYKI!$D716,'BAZA DANYCH'!$K:$K,STATYSTYKI!O$550)</f>
        <v>0</v>
      </c>
      <c r="P716" s="9">
        <f>SUMIFS('BAZA DANYCH'!$M:$M,'BAZA DANYCH'!$B:$B,STATYSTYKI!$B716,'BAZA DANYCH'!$C:$C,STATYSTYKI!$C716,'BAZA DANYCH'!$G:$G,STATYSTYKI!$D716,'BAZA DANYCH'!$K:$K,STATYSTYKI!P$550)</f>
        <v>0</v>
      </c>
      <c r="Q716" s="9">
        <f>SUMIFS('BAZA DANYCH'!$M:$M,'BAZA DANYCH'!$B:$B,STATYSTYKI!$B716,'BAZA DANYCH'!$C:$C,STATYSTYKI!$C716,'BAZA DANYCH'!$G:$G,STATYSTYKI!$D716,'BAZA DANYCH'!$K:$K,STATYSTYKI!Q$550)</f>
        <v>0</v>
      </c>
      <c r="R716" s="9">
        <f>SUMIFS('BAZA DANYCH'!$M:$M,'BAZA DANYCH'!$B:$B,STATYSTYKI!$B716,'BAZA DANYCH'!$C:$C,STATYSTYKI!$C716,'BAZA DANYCH'!$G:$G,STATYSTYKI!$D716,'BAZA DANYCH'!$K:$K,STATYSTYKI!R$550)</f>
        <v>0</v>
      </c>
      <c r="S716" s="9">
        <f>SUMIFS('BAZA DANYCH'!$M:$M,'BAZA DANYCH'!$B:$B,STATYSTYKI!$B716,'BAZA DANYCH'!$C:$C,STATYSTYKI!$C716,'BAZA DANYCH'!$G:$G,STATYSTYKI!$D716,'BAZA DANYCH'!$K:$K,STATYSTYKI!S$550)</f>
        <v>0</v>
      </c>
      <c r="T716" s="9">
        <f>SUMIFS('BAZA DANYCH'!$M:$M,'BAZA DANYCH'!$B:$B,STATYSTYKI!$B716,'BAZA DANYCH'!$C:$C,STATYSTYKI!$C716,'BAZA DANYCH'!$G:$G,STATYSTYKI!$D716,'BAZA DANYCH'!$K:$K,STATYSTYKI!T$550)</f>
        <v>0</v>
      </c>
      <c r="U716" s="9">
        <f>SUMIFS('BAZA DANYCH'!$M:$M,'BAZA DANYCH'!$B:$B,STATYSTYKI!$B716,'BAZA DANYCH'!$C:$C,STATYSTYKI!$C716,'BAZA DANYCH'!$G:$G,STATYSTYKI!$D716,'BAZA DANYCH'!$K:$K,STATYSTYKI!U$550)</f>
        <v>0</v>
      </c>
      <c r="V716" s="9">
        <f>SUMIFS('BAZA DANYCH'!$M:$M,'BAZA DANYCH'!$B:$B,STATYSTYKI!$B716,'BAZA DANYCH'!$C:$C,STATYSTYKI!$C716,'BAZA DANYCH'!$G:$G,STATYSTYKI!$D716,'BAZA DANYCH'!$K:$K,STATYSTYKI!V$550)</f>
        <v>0</v>
      </c>
      <c r="W716" s="9">
        <f>SUMIFS('BAZA DANYCH'!$M:$M,'BAZA DANYCH'!$B:$B,STATYSTYKI!$B716,'BAZA DANYCH'!$C:$C,STATYSTYKI!$C716,'BAZA DANYCH'!$G:$G,STATYSTYKI!$D716,'BAZA DANYCH'!$K:$K,STATYSTYKI!W$550)</f>
        <v>0</v>
      </c>
      <c r="X716" s="9">
        <f>SUMIFS('BAZA DANYCH'!$M:$M,'BAZA DANYCH'!$B:$B,STATYSTYKI!$B716,'BAZA DANYCH'!$C:$C,STATYSTYKI!$C716,'BAZA DANYCH'!$G:$G,STATYSTYKI!$D716,'BAZA DANYCH'!$K:$K,STATYSTYKI!X$550)</f>
        <v>0</v>
      </c>
      <c r="Y716" s="9">
        <f>SUMIFS('BAZA DANYCH'!$M:$M,'BAZA DANYCH'!$B:$B,STATYSTYKI!$B716,'BAZA DANYCH'!$C:$C,STATYSTYKI!$C716,'BAZA DANYCH'!$G:$G,STATYSTYKI!$D716,'BAZA DANYCH'!$K:$K,STATYSTYKI!Y$550)</f>
        <v>1</v>
      </c>
      <c r="Z716" s="9">
        <f>SUMIFS('BAZA DANYCH'!$M:$M,'BAZA DANYCH'!$B:$B,STATYSTYKI!$B716,'BAZA DANYCH'!$C:$C,STATYSTYKI!$C716,'BAZA DANYCH'!$G:$G,STATYSTYKI!$D716,'BAZA DANYCH'!$K:$K,STATYSTYKI!Z$550)</f>
        <v>0</v>
      </c>
      <c r="AA716" s="9">
        <f>SUMIFS('BAZA DANYCH'!$M:$M,'BAZA DANYCH'!$B:$B,STATYSTYKI!$B716,'BAZA DANYCH'!$C:$C,STATYSTYKI!$C716,'BAZA DANYCH'!$G:$G,STATYSTYKI!$D716,'BAZA DANYCH'!$K:$K,STATYSTYKI!AA$550)</f>
        <v>0</v>
      </c>
      <c r="AB716" s="9">
        <f>SUMIFS('BAZA DANYCH'!$M:$M,'BAZA DANYCH'!$B:$B,STATYSTYKI!$B716,'BAZA DANYCH'!$C:$C,STATYSTYKI!$C716,'BAZA DANYCH'!$G:$G,STATYSTYKI!$D716,'BAZA DANYCH'!$K:$K,STATYSTYKI!AB$550)</f>
        <v>2</v>
      </c>
      <c r="AC716" s="9">
        <f>SUMIFS('BAZA DANYCH'!$M:$M,'BAZA DANYCH'!$B:$B,STATYSTYKI!$B716,'BAZA DANYCH'!$C:$C,STATYSTYKI!$C716,'BAZA DANYCH'!$G:$G,STATYSTYKI!$D716,'BAZA DANYCH'!$K:$K,STATYSTYKI!AC$550)</f>
        <v>0</v>
      </c>
      <c r="AD716" s="9">
        <f>SUMIFS('BAZA DANYCH'!$M:$M,'BAZA DANYCH'!$B:$B,STATYSTYKI!$B716,'BAZA DANYCH'!$C:$C,STATYSTYKI!$C716,'BAZA DANYCH'!$G:$G,STATYSTYKI!$D716,'BAZA DANYCH'!$K:$K,STATYSTYKI!AD$550)</f>
        <v>0</v>
      </c>
      <c r="AE716" s="9">
        <f>SUMIFS('BAZA DANYCH'!$M:$M,'BAZA DANYCH'!$B:$B,STATYSTYKI!$B716,'BAZA DANYCH'!$C:$C,STATYSTYKI!$C716,'BAZA DANYCH'!$G:$G,STATYSTYKI!$D716,'BAZA DANYCH'!$K:$K,STATYSTYKI!AE$550)</f>
        <v>1</v>
      </c>
      <c r="AF716" s="9">
        <f>SUMIFS('BAZA DANYCH'!$M:$M,'BAZA DANYCH'!$B:$B,STATYSTYKI!$B716,'BAZA DANYCH'!$C:$C,STATYSTYKI!$C716,'BAZA DANYCH'!$G:$G,STATYSTYKI!$D716,'BAZA DANYCH'!$K:$K,STATYSTYKI!AF$550)</f>
        <v>3</v>
      </c>
      <c r="AG716" s="9">
        <f>SUMIFS('BAZA DANYCH'!$M:$M,'BAZA DANYCH'!$B:$B,STATYSTYKI!$B716,'BAZA DANYCH'!$C:$C,STATYSTYKI!$C716,'BAZA DANYCH'!$G:$G,STATYSTYKI!$D716,'BAZA DANYCH'!$K:$K,STATYSTYKI!AG$550)</f>
        <v>1</v>
      </c>
      <c r="AH716" s="9">
        <f>SUMIFS('BAZA DANYCH'!$M:$M,'BAZA DANYCH'!$B:$B,STATYSTYKI!$B716,'BAZA DANYCH'!$C:$C,STATYSTYKI!$C716,'BAZA DANYCH'!$G:$G,STATYSTYKI!$D716,'BAZA DANYCH'!$K:$K,STATYSTYKI!AH$550)</f>
        <v>2</v>
      </c>
      <c r="AI716" s="9">
        <f>SUMIFS('BAZA DANYCH'!$M:$M,'BAZA DANYCH'!$B:$B,STATYSTYKI!$B716,'BAZA DANYCH'!$C:$C,STATYSTYKI!$C716,'BAZA DANYCH'!$G:$G,STATYSTYKI!$D716,'BAZA DANYCH'!$K:$K,STATYSTYKI!AI$550)</f>
        <v>3</v>
      </c>
      <c r="AJ716" s="9">
        <f>SUMIFS('BAZA DANYCH'!$M:$M,'BAZA DANYCH'!$B:$B,STATYSTYKI!$B716,'BAZA DANYCH'!$C:$C,STATYSTYKI!$C716,'BAZA DANYCH'!$G:$G,STATYSTYKI!$D716,'BAZA DANYCH'!$K:$K,STATYSTYKI!AJ$550)</f>
        <v>3</v>
      </c>
      <c r="AK716" s="9">
        <f>SUMIFS('BAZA DANYCH'!$M:$M,'BAZA DANYCH'!$B:$B,STATYSTYKI!$B716,'BAZA DANYCH'!$C:$C,STATYSTYKI!$C716,'BAZA DANYCH'!$G:$G,STATYSTYKI!$D716,'BAZA DANYCH'!$K:$K,STATYSTYKI!AK$550)</f>
        <v>2</v>
      </c>
      <c r="AL716" s="9">
        <f>SUMIFS('BAZA DANYCH'!$M:$M,'BAZA DANYCH'!$B:$B,STATYSTYKI!$B716,'BAZA DANYCH'!$C:$C,STATYSTYKI!$C716,'BAZA DANYCH'!$G:$G,STATYSTYKI!$D716,'BAZA DANYCH'!$K:$K,STATYSTYKI!AL$550)</f>
        <v>3</v>
      </c>
      <c r="AM716" s="9">
        <f>SUMIFS('BAZA DANYCH'!$M:$M,'BAZA DANYCH'!$B:$B,STATYSTYKI!$B716,'BAZA DANYCH'!$C:$C,STATYSTYKI!$C716,'BAZA DANYCH'!$G:$G,STATYSTYKI!$D716,'BAZA DANYCH'!$K:$K,STATYSTYKI!AM$550)</f>
        <v>4</v>
      </c>
      <c r="AN716" s="9">
        <f>SUMIFS('BAZA DANYCH'!$M:$M,'BAZA DANYCH'!$B:$B,STATYSTYKI!$B716,'BAZA DANYCH'!$C:$C,STATYSTYKI!$C716,'BAZA DANYCH'!$G:$G,STATYSTYKI!$D716,'BAZA DANYCH'!$K:$K,STATYSTYKI!AN$550)</f>
        <v>3</v>
      </c>
      <c r="AO716" s="9">
        <f>SUMIFS('BAZA DANYCH'!$M:$M,'BAZA DANYCH'!$B:$B,STATYSTYKI!$B716,'BAZA DANYCH'!$C:$C,STATYSTYKI!$C716,'BAZA DANYCH'!$G:$G,STATYSTYKI!$D716,'BAZA DANYCH'!$K:$K,STATYSTYKI!AO$550)</f>
        <v>3</v>
      </c>
      <c r="AP716" s="9">
        <f>SUMIFS('BAZA DANYCH'!$M:$M,'BAZA DANYCH'!$B:$B,STATYSTYKI!$B716,'BAZA DANYCH'!$C:$C,STATYSTYKI!$C716,'BAZA DANYCH'!$G:$G,STATYSTYKI!$D716,'BAZA DANYCH'!$K:$K,STATYSTYKI!AP$550)</f>
        <v>1</v>
      </c>
      <c r="AQ716" s="9">
        <f>SUMIFS('BAZA DANYCH'!$M:$M,'BAZA DANYCH'!$B:$B,STATYSTYKI!$B716,'BAZA DANYCH'!$C:$C,STATYSTYKI!$C716,'BAZA DANYCH'!$G:$G,STATYSTYKI!$D716,'BAZA DANYCH'!$K:$K,STATYSTYKI!AQ$550)</f>
        <v>1</v>
      </c>
      <c r="AR716" s="9">
        <f>SUMIFS('BAZA DANYCH'!$M:$M,'BAZA DANYCH'!$B:$B,STATYSTYKI!$B716,'BAZA DANYCH'!$C:$C,STATYSTYKI!$C716,'BAZA DANYCH'!$G:$G,STATYSTYKI!$D716,'BAZA DANYCH'!$K:$K,STATYSTYKI!AR$550)</f>
        <v>0</v>
      </c>
      <c r="AS716" s="9">
        <f>SUMIFS('BAZA DANYCH'!$M:$M,'BAZA DANYCH'!$B:$B,STATYSTYKI!$B716,'BAZA DANYCH'!$C:$C,STATYSTYKI!$C716,'BAZA DANYCH'!$G:$G,STATYSTYKI!$D716,'BAZA DANYCH'!$K:$K,STATYSTYKI!AS$550)</f>
        <v>2</v>
      </c>
      <c r="AT716" s="9">
        <f>SUMIFS('BAZA DANYCH'!$M:$M,'BAZA DANYCH'!$B:$B,STATYSTYKI!$B716,'BAZA DANYCH'!$C:$C,STATYSTYKI!$C716,'BAZA DANYCH'!$G:$G,STATYSTYKI!$D716,'BAZA DANYCH'!$K:$K,STATYSTYKI!AT$550)</f>
        <v>2</v>
      </c>
      <c r="AU716" s="9">
        <f>SUMIFS('BAZA DANYCH'!$M:$M,'BAZA DANYCH'!$B:$B,STATYSTYKI!$B716,'BAZA DANYCH'!$C:$C,STATYSTYKI!$C716,'BAZA DANYCH'!$G:$G,STATYSTYKI!$D716,'BAZA DANYCH'!$K:$K,STATYSTYKI!AU$550)</f>
        <v>1</v>
      </c>
      <c r="AV716" s="9">
        <f>SUMIFS('BAZA DANYCH'!$M:$M,'BAZA DANYCH'!$B:$B,STATYSTYKI!$B716,'BAZA DANYCH'!$C:$C,STATYSTYKI!$C716,'BAZA DANYCH'!$G:$G,STATYSTYKI!$D716,'BAZA DANYCH'!$K:$K,STATYSTYKI!AV$550)</f>
        <v>0</v>
      </c>
      <c r="AW716" s="9">
        <f>SUMIFS('BAZA DANYCH'!$M:$M,'BAZA DANYCH'!$B:$B,STATYSTYKI!$B716,'BAZA DANYCH'!$C:$C,STATYSTYKI!$C716,'BAZA DANYCH'!$G:$G,STATYSTYKI!$D716,'BAZA DANYCH'!$K:$K,STATYSTYKI!AW$550)</f>
        <v>2</v>
      </c>
      <c r="AX716" s="9">
        <f>SUMIFS('BAZA DANYCH'!$M:$M,'BAZA DANYCH'!$B:$B,STATYSTYKI!$B716,'BAZA DANYCH'!$C:$C,STATYSTYKI!$C716,'BAZA DANYCH'!$G:$G,STATYSTYKI!$D716,'BAZA DANYCH'!$K:$K,STATYSTYKI!AX$550)</f>
        <v>1</v>
      </c>
      <c r="AY716" s="9">
        <f>SUMIFS('BAZA DANYCH'!$M:$M,'BAZA DANYCH'!$B:$B,STATYSTYKI!$B716,'BAZA DANYCH'!$C:$C,STATYSTYKI!$C716,'BAZA DANYCH'!$G:$G,STATYSTYKI!$D716,'BAZA DANYCH'!$K:$K,STATYSTYKI!AY$550)</f>
        <v>0</v>
      </c>
      <c r="AZ716" s="9">
        <f>SUMIFS('BAZA DANYCH'!$M:$M,'BAZA DANYCH'!$B:$B,STATYSTYKI!$B716,'BAZA DANYCH'!$C:$C,STATYSTYKI!$C716,'BAZA DANYCH'!$G:$G,STATYSTYKI!$D716,'BAZA DANYCH'!$K:$K,STATYSTYKI!AZ$550)</f>
        <v>0</v>
      </c>
      <c r="BA716" s="9">
        <f>SUMIFS('BAZA DANYCH'!$M:$M,'BAZA DANYCH'!$B:$B,STATYSTYKI!$B716,'BAZA DANYCH'!$C:$C,STATYSTYKI!$C716,'BAZA DANYCH'!$G:$G,STATYSTYKI!$D716,'BAZA DANYCH'!$K:$K,STATYSTYKI!BA$550)</f>
        <v>0</v>
      </c>
      <c r="BB716" s="9">
        <f>SUMIFS('BAZA DANYCH'!$M:$M,'BAZA DANYCH'!$B:$B,STATYSTYKI!$B716,'BAZA DANYCH'!$C:$C,STATYSTYKI!$C716,'BAZA DANYCH'!$G:$G,STATYSTYKI!$D716,'BAZA DANYCH'!$K:$K,STATYSTYKI!BB$550)</f>
        <v>0</v>
      </c>
      <c r="BC716" s="9">
        <f>SUMIFS('BAZA DANYCH'!$M:$M,'BAZA DANYCH'!$B:$B,STATYSTYKI!$B716,'BAZA DANYCH'!$C:$C,STATYSTYKI!$C716,'BAZA DANYCH'!$G:$G,STATYSTYKI!$D716,'BAZA DANYCH'!$K:$K,STATYSTYKI!BC$550)</f>
        <v>2</v>
      </c>
      <c r="BD716" s="9">
        <f>SUMIFS('BAZA DANYCH'!$M:$M,'BAZA DANYCH'!$B:$B,STATYSTYKI!$B716,'BAZA DANYCH'!$C:$C,STATYSTYKI!$C716,'BAZA DANYCH'!$G:$G,STATYSTYKI!$D716,'BAZA DANYCH'!$K:$K,STATYSTYKI!BD$550)</f>
        <v>0</v>
      </c>
      <c r="BE716" s="9">
        <f>SUMIFS('BAZA DANYCH'!$M:$M,'BAZA DANYCH'!$B:$B,STATYSTYKI!$B716,'BAZA DANYCH'!$C:$C,STATYSTYKI!$C716,'BAZA DANYCH'!$G:$G,STATYSTYKI!$D716,'BAZA DANYCH'!$K:$K,STATYSTYKI!BE$550)</f>
        <v>1</v>
      </c>
      <c r="BF716" s="9">
        <f>SUMIFS('BAZA DANYCH'!$M:$M,'BAZA DANYCH'!$B:$B,STATYSTYKI!$B716,'BAZA DANYCH'!$C:$C,STATYSTYKI!$C716,'BAZA DANYCH'!$G:$G,STATYSTYKI!$D716,'BAZA DANYCH'!$K:$K,STATYSTYKI!BF$550)</f>
        <v>5</v>
      </c>
      <c r="BG716" s="9">
        <f>SUMIFS('BAZA DANYCH'!$M:$M,'BAZA DANYCH'!$B:$B,STATYSTYKI!$B716,'BAZA DANYCH'!$C:$C,STATYSTYKI!$C716,'BAZA DANYCH'!$G:$G,STATYSTYKI!$D716,'BAZA DANYCH'!$K:$K,STATYSTYKI!BG$550)</f>
        <v>1</v>
      </c>
      <c r="BH716" s="9">
        <f>SUMIFS('BAZA DANYCH'!$M:$M,'BAZA DANYCH'!$B:$B,STATYSTYKI!$B716,'BAZA DANYCH'!$C:$C,STATYSTYKI!$C716,'BAZA DANYCH'!$G:$G,STATYSTYKI!$D716,'BAZA DANYCH'!$K:$K,STATYSTYKI!BH$550)</f>
        <v>4</v>
      </c>
      <c r="BI716" s="9">
        <f>SUMIFS('BAZA DANYCH'!$M:$M,'BAZA DANYCH'!$B:$B,STATYSTYKI!$B716,'BAZA DANYCH'!$C:$C,STATYSTYKI!$C716,'BAZA DANYCH'!$G:$G,STATYSTYKI!$D716,'BAZA DANYCH'!$K:$K,STATYSTYKI!BI$550)</f>
        <v>3</v>
      </c>
      <c r="BJ716" s="9">
        <f>SUMIFS('BAZA DANYCH'!$M:$M,'BAZA DANYCH'!$B:$B,STATYSTYKI!$B716,'BAZA DANYCH'!$C:$C,STATYSTYKI!$C716,'BAZA DANYCH'!$G:$G,STATYSTYKI!$D716,'BAZA DANYCH'!$K:$K,STATYSTYKI!BJ$550)</f>
        <v>1</v>
      </c>
      <c r="BK716" s="9">
        <f>SUMIFS('BAZA DANYCH'!$M:$M,'BAZA DANYCH'!$B:$B,STATYSTYKI!$B716,'BAZA DANYCH'!$C:$C,STATYSTYKI!$C716,'BAZA DANYCH'!$G:$G,STATYSTYKI!$D716,'BAZA DANYCH'!$K:$K,STATYSTYKI!BK$550)</f>
        <v>3</v>
      </c>
      <c r="BL716" s="9">
        <f>SUMIFS('BAZA DANYCH'!$M:$M,'BAZA DANYCH'!$B:$B,STATYSTYKI!$B716,'BAZA DANYCH'!$C:$C,STATYSTYKI!$C716,'BAZA DANYCH'!$G:$G,STATYSTYKI!$D716,'BAZA DANYCH'!$K:$K,STATYSTYKI!BL$550)</f>
        <v>3</v>
      </c>
      <c r="BM716" s="9">
        <f>SUMIFS('BAZA DANYCH'!$M:$M,'BAZA DANYCH'!$B:$B,STATYSTYKI!$B716,'BAZA DANYCH'!$C:$C,STATYSTYKI!$C716,'BAZA DANYCH'!$G:$G,STATYSTYKI!$D716,'BAZA DANYCH'!$K:$K,STATYSTYKI!BM$550)</f>
        <v>4</v>
      </c>
      <c r="BN716" s="9">
        <f>SUMIFS('BAZA DANYCH'!$M:$M,'BAZA DANYCH'!$B:$B,STATYSTYKI!$B716,'BAZA DANYCH'!$C:$C,STATYSTYKI!$C716,'BAZA DANYCH'!$G:$G,STATYSTYKI!$D716,'BAZA DANYCH'!$K:$K,STATYSTYKI!BN$550)</f>
        <v>1</v>
      </c>
      <c r="BO716" s="9">
        <f>SUMIFS('BAZA DANYCH'!$M:$M,'BAZA DANYCH'!$B:$B,STATYSTYKI!$B716,'BAZA DANYCH'!$C:$C,STATYSTYKI!$C716,'BAZA DANYCH'!$G:$G,STATYSTYKI!$D716,'BAZA DANYCH'!$K:$K,STATYSTYKI!BO$550)</f>
        <v>2</v>
      </c>
      <c r="BP716" s="9">
        <f>SUMIFS('BAZA DANYCH'!$M:$M,'BAZA DANYCH'!$B:$B,STATYSTYKI!$B716,'BAZA DANYCH'!$C:$C,STATYSTYKI!$C716,'BAZA DANYCH'!$G:$G,STATYSTYKI!$D716,'BAZA DANYCH'!$K:$K,STATYSTYKI!BP$550)</f>
        <v>4</v>
      </c>
      <c r="BQ716" s="9">
        <f>SUMIFS('BAZA DANYCH'!$M:$M,'BAZA DANYCH'!$B:$B,STATYSTYKI!$B716,'BAZA DANYCH'!$C:$C,STATYSTYKI!$C716,'BAZA DANYCH'!$G:$G,STATYSTYKI!$D716,'BAZA DANYCH'!$K:$K,STATYSTYKI!BQ$550)</f>
        <v>4</v>
      </c>
      <c r="BR716" s="9">
        <f>SUMIFS('BAZA DANYCH'!$M:$M,'BAZA DANYCH'!$B:$B,STATYSTYKI!$B716,'BAZA DANYCH'!$C:$C,STATYSTYKI!$C716,'BAZA DANYCH'!$G:$G,STATYSTYKI!$D716,'BAZA DANYCH'!$K:$K,STATYSTYKI!BR$550)</f>
        <v>6</v>
      </c>
      <c r="BS716" s="9">
        <f>SUMIFS('BAZA DANYCH'!$M:$M,'BAZA DANYCH'!$B:$B,STATYSTYKI!$B716,'BAZA DANYCH'!$C:$C,STATYSTYKI!$C716,'BAZA DANYCH'!$G:$G,STATYSTYKI!$D716,'BAZA DANYCH'!$K:$K,STATYSTYKI!BS$550)</f>
        <v>3</v>
      </c>
      <c r="BT716" s="9">
        <f>SUMIFS('BAZA DANYCH'!$M:$M,'BAZA DANYCH'!$B:$B,STATYSTYKI!$B716,'BAZA DANYCH'!$C:$C,STATYSTYKI!$C716,'BAZA DANYCH'!$G:$G,STATYSTYKI!$D716,'BAZA DANYCH'!$K:$K,STATYSTYKI!BT$550)</f>
        <v>10</v>
      </c>
      <c r="BU716" s="9">
        <f>SUMIFS('BAZA DANYCH'!$M:$M,'BAZA DANYCH'!$B:$B,STATYSTYKI!$B716,'BAZA DANYCH'!$C:$C,STATYSTYKI!$C716,'BAZA DANYCH'!$G:$G,STATYSTYKI!$D716,'BAZA DANYCH'!$K:$K,STATYSTYKI!BU$550)</f>
        <v>7</v>
      </c>
      <c r="BV716" s="9">
        <f>SUMIFS('BAZA DANYCH'!$M:$M,'BAZA DANYCH'!$B:$B,STATYSTYKI!$B716,'BAZA DANYCH'!$C:$C,STATYSTYKI!$C716,'BAZA DANYCH'!$G:$G,STATYSTYKI!$D716,'BAZA DANYCH'!$K:$K,STATYSTYKI!BV$550)</f>
        <v>5</v>
      </c>
      <c r="BW716" s="9">
        <f>SUMIFS('BAZA DANYCH'!$M:$M,'BAZA DANYCH'!$B:$B,STATYSTYKI!$B716,'BAZA DANYCH'!$C:$C,STATYSTYKI!$C716,'BAZA DANYCH'!$G:$G,STATYSTYKI!$D716,'BAZA DANYCH'!$K:$K,STATYSTYKI!BW$550)</f>
        <v>4</v>
      </c>
      <c r="BX716" s="9">
        <f>SUMIFS('BAZA DANYCH'!$M:$M,'BAZA DANYCH'!$B:$B,STATYSTYKI!$B716,'BAZA DANYCH'!$C:$C,STATYSTYKI!$C716,'BAZA DANYCH'!$G:$G,STATYSTYKI!$D716,'BAZA DANYCH'!$K:$K,STATYSTYKI!BX$550)</f>
        <v>5</v>
      </c>
      <c r="BY716" s="9">
        <f>SUMIFS('BAZA DANYCH'!$M:$M,'BAZA DANYCH'!$B:$B,STATYSTYKI!$B716,'BAZA DANYCH'!$C:$C,STATYSTYKI!$C716,'BAZA DANYCH'!$G:$G,STATYSTYKI!$D716,'BAZA DANYCH'!$K:$K,STATYSTYKI!BY$550)</f>
        <v>4</v>
      </c>
      <c r="BZ716" s="9">
        <f>SUMIFS('BAZA DANYCH'!$M:$M,'BAZA DANYCH'!$B:$B,STATYSTYKI!$B716,'BAZA DANYCH'!$C:$C,STATYSTYKI!$C716,'BAZA DANYCH'!$G:$G,STATYSTYKI!$D716,'BAZA DANYCH'!$K:$K,STATYSTYKI!BZ$550)</f>
        <v>6</v>
      </c>
      <c r="CA716" s="9">
        <f>SUMIFS('BAZA DANYCH'!$M:$M,'BAZA DANYCH'!$B:$B,STATYSTYKI!$B716,'BAZA DANYCH'!$C:$C,STATYSTYKI!$C716,'BAZA DANYCH'!$G:$G,STATYSTYKI!$D716,'BAZA DANYCH'!$K:$K,STATYSTYKI!CA$550)</f>
        <v>3</v>
      </c>
      <c r="CB716" s="9">
        <f>SUMIFS('BAZA DANYCH'!$M:$M,'BAZA DANYCH'!$B:$B,STATYSTYKI!$B716,'BAZA DANYCH'!$C:$C,STATYSTYKI!$C716,'BAZA DANYCH'!$G:$G,STATYSTYKI!$D716,'BAZA DANYCH'!$K:$K,STATYSTYKI!CB$550)</f>
        <v>5</v>
      </c>
      <c r="CC716" s="9">
        <f>SUMIFS('BAZA DANYCH'!$M:$M,'BAZA DANYCH'!$B:$B,STATYSTYKI!$B716,'BAZA DANYCH'!$C:$C,STATYSTYKI!$C716,'BAZA DANYCH'!$G:$G,STATYSTYKI!$D716,'BAZA DANYCH'!$K:$K,STATYSTYKI!CC$550)</f>
        <v>6</v>
      </c>
      <c r="CD716" s="9">
        <f>SUMIFS('BAZA DANYCH'!$M:$M,'BAZA DANYCH'!$B:$B,STATYSTYKI!$B716,'BAZA DANYCH'!$C:$C,STATYSTYKI!$C716,'BAZA DANYCH'!$G:$G,STATYSTYKI!$D716,'BAZA DANYCH'!$K:$K,STATYSTYKI!CD$550)</f>
        <v>2</v>
      </c>
      <c r="CE716" s="9">
        <f>SUMIFS('BAZA DANYCH'!$M:$M,'BAZA DANYCH'!$B:$B,STATYSTYKI!$B716,'BAZA DANYCH'!$C:$C,STATYSTYKI!$C716,'BAZA DANYCH'!$G:$G,STATYSTYKI!$D716,'BAZA DANYCH'!$K:$K,STATYSTYKI!CE$550)</f>
        <v>3</v>
      </c>
      <c r="CF716" s="9">
        <f>SUMIFS('BAZA DANYCH'!$M:$M,'BAZA DANYCH'!$B:$B,STATYSTYKI!$B716,'BAZA DANYCH'!$C:$C,STATYSTYKI!$C716,'BAZA DANYCH'!$G:$G,STATYSTYKI!$D716,'BAZA DANYCH'!$K:$K,STATYSTYKI!CF$550)</f>
        <v>4</v>
      </c>
      <c r="CG716" s="9">
        <f>SUMIFS('BAZA DANYCH'!$M:$M,'BAZA DANYCH'!$B:$B,STATYSTYKI!$B716,'BAZA DANYCH'!$C:$C,STATYSTYKI!$C716,'BAZA DANYCH'!$G:$G,STATYSTYKI!$D716,'BAZA DANYCH'!$K:$K,STATYSTYKI!CG$550)</f>
        <v>3</v>
      </c>
      <c r="CH716" s="9">
        <f>SUMIFS('BAZA DANYCH'!$M:$M,'BAZA DANYCH'!$B:$B,STATYSTYKI!$B716,'BAZA DANYCH'!$C:$C,STATYSTYKI!$C716,'BAZA DANYCH'!$G:$G,STATYSTYKI!$D716,'BAZA DANYCH'!$K:$K,STATYSTYKI!CH$550)</f>
        <v>4</v>
      </c>
      <c r="CI716" s="9">
        <f>SUMIFS('BAZA DANYCH'!$M:$M,'BAZA DANYCH'!$B:$B,STATYSTYKI!$B716,'BAZA DANYCH'!$C:$C,STATYSTYKI!$C716,'BAZA DANYCH'!$G:$G,STATYSTYKI!$D716,'BAZA DANYCH'!$K:$K,STATYSTYKI!CI$550)</f>
        <v>4</v>
      </c>
      <c r="CJ716" s="9">
        <f>SUMIFS('BAZA DANYCH'!$M:$M,'BAZA DANYCH'!$B:$B,STATYSTYKI!$B716,'BAZA DANYCH'!$C:$C,STATYSTYKI!$C716,'BAZA DANYCH'!$G:$G,STATYSTYKI!$D716,'BAZA DANYCH'!$K:$K,STATYSTYKI!CJ$550)</f>
        <v>1</v>
      </c>
      <c r="CK716" s="9">
        <f>SUMIFS('BAZA DANYCH'!$M:$M,'BAZA DANYCH'!$B:$B,STATYSTYKI!$B716,'BAZA DANYCH'!$C:$C,STATYSTYKI!$C716,'BAZA DANYCH'!$G:$G,STATYSTYKI!$D716,'BAZA DANYCH'!$K:$K,STATYSTYKI!CK$550)</f>
        <v>1</v>
      </c>
      <c r="CL716" s="9">
        <f>SUMIFS('BAZA DANYCH'!$M:$M,'BAZA DANYCH'!$B:$B,STATYSTYKI!$B716,'BAZA DANYCH'!$C:$C,STATYSTYKI!$C716,'BAZA DANYCH'!$G:$G,STATYSTYKI!$D716,'BAZA DANYCH'!$K:$K,STATYSTYKI!CL$550)</f>
        <v>1</v>
      </c>
      <c r="CM716" s="9">
        <f>SUMIFS('BAZA DANYCH'!$M:$M,'BAZA DANYCH'!$B:$B,STATYSTYKI!$B716,'BAZA DANYCH'!$C:$C,STATYSTYKI!$C716,'BAZA DANYCH'!$G:$G,STATYSTYKI!$D716,'BAZA DANYCH'!$K:$K,STATYSTYKI!CM$550)</f>
        <v>1</v>
      </c>
      <c r="CN716" s="9">
        <f>SUMIFS('BAZA DANYCH'!$M:$M,'BAZA DANYCH'!$B:$B,STATYSTYKI!$B716,'BAZA DANYCH'!$C:$C,STATYSTYKI!$C716,'BAZA DANYCH'!$G:$G,STATYSTYKI!$D716,'BAZA DANYCH'!$K:$K,STATYSTYKI!CN$550)</f>
        <v>2</v>
      </c>
      <c r="CO716" s="9">
        <f>SUMIFS('BAZA DANYCH'!$M:$M,'BAZA DANYCH'!$B:$B,STATYSTYKI!$B716,'BAZA DANYCH'!$C:$C,STATYSTYKI!$C716,'BAZA DANYCH'!$G:$G,STATYSTYKI!$D716,'BAZA DANYCH'!$K:$K,STATYSTYKI!CO$550)</f>
        <v>1</v>
      </c>
      <c r="CP716" s="9">
        <f>SUMIFS('BAZA DANYCH'!$M:$M,'BAZA DANYCH'!$B:$B,STATYSTYKI!$B716,'BAZA DANYCH'!$C:$C,STATYSTYKI!$C716,'BAZA DANYCH'!$G:$G,STATYSTYKI!$D716,'BAZA DANYCH'!$K:$K,STATYSTYKI!CP$550)</f>
        <v>0</v>
      </c>
      <c r="CQ716" s="9">
        <f>SUMIFS('BAZA DANYCH'!$M:$M,'BAZA DANYCH'!$B:$B,STATYSTYKI!$B716,'BAZA DANYCH'!$C:$C,STATYSTYKI!$C716,'BAZA DANYCH'!$G:$G,STATYSTYKI!$D716,'BAZA DANYCH'!$K:$K,STATYSTYKI!CQ$550)</f>
        <v>3</v>
      </c>
      <c r="CR716" s="9">
        <f>SUMIFS('BAZA DANYCH'!$M:$M,'BAZA DANYCH'!$B:$B,STATYSTYKI!$B716,'BAZA DANYCH'!$C:$C,STATYSTYKI!$C716,'BAZA DANYCH'!$G:$G,STATYSTYKI!$D716,'BAZA DANYCH'!$K:$K,STATYSTYKI!CR$550)</f>
        <v>4</v>
      </c>
      <c r="CS716" s="9">
        <f>SUMIFS('BAZA DANYCH'!$M:$M,'BAZA DANYCH'!$B:$B,STATYSTYKI!$B716,'BAZA DANYCH'!$C:$C,STATYSTYKI!$C716,'BAZA DANYCH'!$G:$G,STATYSTYKI!$D716,'BAZA DANYCH'!$K:$K,STATYSTYKI!CS$550)</f>
        <v>1</v>
      </c>
      <c r="CT716" s="9">
        <f>SUMIFS('BAZA DANYCH'!$M:$M,'BAZA DANYCH'!$B:$B,STATYSTYKI!$B716,'BAZA DANYCH'!$C:$C,STATYSTYKI!$C716,'BAZA DANYCH'!$G:$G,STATYSTYKI!$D716,'BAZA DANYCH'!$K:$K,STATYSTYKI!CT$550)</f>
        <v>0</v>
      </c>
      <c r="CU716" s="9">
        <f>SUMIFS('BAZA DANYCH'!$M:$M,'BAZA DANYCH'!$B:$B,STATYSTYKI!$B716,'BAZA DANYCH'!$C:$C,STATYSTYKI!$C716,'BAZA DANYCH'!$G:$G,STATYSTYKI!$D716,'BAZA DANYCH'!$K:$K,STATYSTYKI!CU$550)</f>
        <v>0</v>
      </c>
      <c r="CV716" s="9">
        <f>SUMIFS('BAZA DANYCH'!$M:$M,'BAZA DANYCH'!$B:$B,STATYSTYKI!$B716,'BAZA DANYCH'!$C:$C,STATYSTYKI!$C716,'BAZA DANYCH'!$G:$G,STATYSTYKI!$D716,'BAZA DANYCH'!$K:$K,STATYSTYKI!CV$550)</f>
        <v>3</v>
      </c>
      <c r="CW716" s="9">
        <f>SUMIFS('BAZA DANYCH'!$M:$M,'BAZA DANYCH'!$B:$B,STATYSTYKI!$B716,'BAZA DANYCH'!$C:$C,STATYSTYKI!$C716,'BAZA DANYCH'!$G:$G,STATYSTYKI!$D716,'BAZA DANYCH'!$K:$K,STATYSTYKI!CW$550)</f>
        <v>1</v>
      </c>
      <c r="CX716" s="9">
        <f>SUMIFS('BAZA DANYCH'!$M:$M,'BAZA DANYCH'!$B:$B,STATYSTYKI!$B716,'BAZA DANYCH'!$C:$C,STATYSTYKI!$C716,'BAZA DANYCH'!$G:$G,STATYSTYKI!$D716,'BAZA DANYCH'!$K:$K,STATYSTYKI!CX$550)</f>
        <v>0</v>
      </c>
    </row>
    <row r="717" spans="1:102" hidden="1">
      <c r="A717" s="8"/>
      <c r="B717" s="60" t="s">
        <v>152</v>
      </c>
      <c r="C717" s="61" t="s">
        <v>153</v>
      </c>
      <c r="D717" s="61" t="s">
        <v>154</v>
      </c>
      <c r="E717" s="82" t="s">
        <v>10</v>
      </c>
      <c r="F717" s="64">
        <f t="shared" si="277"/>
        <v>412</v>
      </c>
      <c r="G717" s="9">
        <f>SUMIFS('BAZA DANYCH'!$T:$T,'BAZA DANYCH'!$B:$B,STATYSTYKI!$B717,'BAZA DANYCH'!$C:$C,STATYSTYKI!$C717,'BAZA DANYCH'!$G:$G,STATYSTYKI!$D717,'BAZA DANYCH'!$K:$K,STATYSTYKI!G$550)</f>
        <v>0</v>
      </c>
      <c r="H717" s="9">
        <f>SUMIFS('BAZA DANYCH'!$T:$T,'BAZA DANYCH'!$B:$B,STATYSTYKI!$B717,'BAZA DANYCH'!$C:$C,STATYSTYKI!$C717,'BAZA DANYCH'!$G:$G,STATYSTYKI!$D717,'BAZA DANYCH'!$K:$K,STATYSTYKI!H$550)</f>
        <v>0</v>
      </c>
      <c r="I717" s="9">
        <f>SUMIFS('BAZA DANYCH'!$T:$T,'BAZA DANYCH'!$B:$B,STATYSTYKI!$B717,'BAZA DANYCH'!$C:$C,STATYSTYKI!$C717,'BAZA DANYCH'!$G:$G,STATYSTYKI!$D717,'BAZA DANYCH'!$K:$K,STATYSTYKI!I$550)</f>
        <v>1</v>
      </c>
      <c r="J717" s="9">
        <f>SUMIFS('BAZA DANYCH'!$T:$T,'BAZA DANYCH'!$B:$B,STATYSTYKI!$B717,'BAZA DANYCH'!$C:$C,STATYSTYKI!$C717,'BAZA DANYCH'!$G:$G,STATYSTYKI!$D717,'BAZA DANYCH'!$K:$K,STATYSTYKI!J$550)</f>
        <v>0</v>
      </c>
      <c r="K717" s="9">
        <f>SUMIFS('BAZA DANYCH'!$T:$T,'BAZA DANYCH'!$B:$B,STATYSTYKI!$B717,'BAZA DANYCH'!$C:$C,STATYSTYKI!$C717,'BAZA DANYCH'!$G:$G,STATYSTYKI!$D717,'BAZA DANYCH'!$K:$K,STATYSTYKI!K$550)</f>
        <v>0</v>
      </c>
      <c r="L717" s="9">
        <f>SUMIFS('BAZA DANYCH'!$T:$T,'BAZA DANYCH'!$B:$B,STATYSTYKI!$B717,'BAZA DANYCH'!$C:$C,STATYSTYKI!$C717,'BAZA DANYCH'!$G:$G,STATYSTYKI!$D717,'BAZA DANYCH'!$K:$K,STATYSTYKI!L$550)</f>
        <v>0</v>
      </c>
      <c r="M717" s="9">
        <f>SUMIFS('BAZA DANYCH'!$T:$T,'BAZA DANYCH'!$B:$B,STATYSTYKI!$B717,'BAZA DANYCH'!$C:$C,STATYSTYKI!$C717,'BAZA DANYCH'!$G:$G,STATYSTYKI!$D717,'BAZA DANYCH'!$K:$K,STATYSTYKI!M$550)</f>
        <v>1</v>
      </c>
      <c r="N717" s="9">
        <f>SUMIFS('BAZA DANYCH'!$T:$T,'BAZA DANYCH'!$B:$B,STATYSTYKI!$B717,'BAZA DANYCH'!$C:$C,STATYSTYKI!$C717,'BAZA DANYCH'!$G:$G,STATYSTYKI!$D717,'BAZA DANYCH'!$K:$K,STATYSTYKI!N$550)</f>
        <v>0</v>
      </c>
      <c r="O717" s="9">
        <f>SUMIFS('BAZA DANYCH'!$T:$T,'BAZA DANYCH'!$B:$B,STATYSTYKI!$B717,'BAZA DANYCH'!$C:$C,STATYSTYKI!$C717,'BAZA DANYCH'!$G:$G,STATYSTYKI!$D717,'BAZA DANYCH'!$K:$K,STATYSTYKI!O$550)</f>
        <v>1</v>
      </c>
      <c r="P717" s="9">
        <f>SUMIFS('BAZA DANYCH'!$T:$T,'BAZA DANYCH'!$B:$B,STATYSTYKI!$B717,'BAZA DANYCH'!$C:$C,STATYSTYKI!$C717,'BAZA DANYCH'!$G:$G,STATYSTYKI!$D717,'BAZA DANYCH'!$K:$K,STATYSTYKI!P$550)</f>
        <v>0</v>
      </c>
      <c r="Q717" s="9">
        <f>SUMIFS('BAZA DANYCH'!$T:$T,'BAZA DANYCH'!$B:$B,STATYSTYKI!$B717,'BAZA DANYCH'!$C:$C,STATYSTYKI!$C717,'BAZA DANYCH'!$G:$G,STATYSTYKI!$D717,'BAZA DANYCH'!$K:$K,STATYSTYKI!Q$550)</f>
        <v>0</v>
      </c>
      <c r="R717" s="9">
        <f>SUMIFS('BAZA DANYCH'!$T:$T,'BAZA DANYCH'!$B:$B,STATYSTYKI!$B717,'BAZA DANYCH'!$C:$C,STATYSTYKI!$C717,'BAZA DANYCH'!$G:$G,STATYSTYKI!$D717,'BAZA DANYCH'!$K:$K,STATYSTYKI!R$550)</f>
        <v>0</v>
      </c>
      <c r="S717" s="9">
        <f>SUMIFS('BAZA DANYCH'!$T:$T,'BAZA DANYCH'!$B:$B,STATYSTYKI!$B717,'BAZA DANYCH'!$C:$C,STATYSTYKI!$C717,'BAZA DANYCH'!$G:$G,STATYSTYKI!$D717,'BAZA DANYCH'!$K:$K,STATYSTYKI!S$550)</f>
        <v>0</v>
      </c>
      <c r="T717" s="9">
        <f>SUMIFS('BAZA DANYCH'!$T:$T,'BAZA DANYCH'!$B:$B,STATYSTYKI!$B717,'BAZA DANYCH'!$C:$C,STATYSTYKI!$C717,'BAZA DANYCH'!$G:$G,STATYSTYKI!$D717,'BAZA DANYCH'!$K:$K,STATYSTYKI!T$550)</f>
        <v>1</v>
      </c>
      <c r="U717" s="9">
        <f>SUMIFS('BAZA DANYCH'!$T:$T,'BAZA DANYCH'!$B:$B,STATYSTYKI!$B717,'BAZA DANYCH'!$C:$C,STATYSTYKI!$C717,'BAZA DANYCH'!$G:$G,STATYSTYKI!$D717,'BAZA DANYCH'!$K:$K,STATYSTYKI!U$550)</f>
        <v>0</v>
      </c>
      <c r="V717" s="9">
        <f>SUMIFS('BAZA DANYCH'!$T:$T,'BAZA DANYCH'!$B:$B,STATYSTYKI!$B717,'BAZA DANYCH'!$C:$C,STATYSTYKI!$C717,'BAZA DANYCH'!$G:$G,STATYSTYKI!$D717,'BAZA DANYCH'!$K:$K,STATYSTYKI!V$550)</f>
        <v>0</v>
      </c>
      <c r="W717" s="9">
        <f>SUMIFS('BAZA DANYCH'!$T:$T,'BAZA DANYCH'!$B:$B,STATYSTYKI!$B717,'BAZA DANYCH'!$C:$C,STATYSTYKI!$C717,'BAZA DANYCH'!$G:$G,STATYSTYKI!$D717,'BAZA DANYCH'!$K:$K,STATYSTYKI!W$550)</f>
        <v>0</v>
      </c>
      <c r="X717" s="9">
        <f>SUMIFS('BAZA DANYCH'!$T:$T,'BAZA DANYCH'!$B:$B,STATYSTYKI!$B717,'BAZA DANYCH'!$C:$C,STATYSTYKI!$C717,'BAZA DANYCH'!$G:$G,STATYSTYKI!$D717,'BAZA DANYCH'!$K:$K,STATYSTYKI!X$550)</f>
        <v>0</v>
      </c>
      <c r="Y717" s="9">
        <f>SUMIFS('BAZA DANYCH'!$T:$T,'BAZA DANYCH'!$B:$B,STATYSTYKI!$B717,'BAZA DANYCH'!$C:$C,STATYSTYKI!$C717,'BAZA DANYCH'!$G:$G,STATYSTYKI!$D717,'BAZA DANYCH'!$K:$K,STATYSTYKI!Y$550)</f>
        <v>3</v>
      </c>
      <c r="Z717" s="9">
        <f>SUMIFS('BAZA DANYCH'!$T:$T,'BAZA DANYCH'!$B:$B,STATYSTYKI!$B717,'BAZA DANYCH'!$C:$C,STATYSTYKI!$C717,'BAZA DANYCH'!$G:$G,STATYSTYKI!$D717,'BAZA DANYCH'!$K:$K,STATYSTYKI!Z$550)</f>
        <v>3</v>
      </c>
      <c r="AA717" s="9">
        <f>SUMIFS('BAZA DANYCH'!$T:$T,'BAZA DANYCH'!$B:$B,STATYSTYKI!$B717,'BAZA DANYCH'!$C:$C,STATYSTYKI!$C717,'BAZA DANYCH'!$G:$G,STATYSTYKI!$D717,'BAZA DANYCH'!$K:$K,STATYSTYKI!AA$550)</f>
        <v>2</v>
      </c>
      <c r="AB717" s="9">
        <f>SUMIFS('BAZA DANYCH'!$T:$T,'BAZA DANYCH'!$B:$B,STATYSTYKI!$B717,'BAZA DANYCH'!$C:$C,STATYSTYKI!$C717,'BAZA DANYCH'!$G:$G,STATYSTYKI!$D717,'BAZA DANYCH'!$K:$K,STATYSTYKI!AB$550)</f>
        <v>1</v>
      </c>
      <c r="AC717" s="9">
        <f>SUMIFS('BAZA DANYCH'!$T:$T,'BAZA DANYCH'!$B:$B,STATYSTYKI!$B717,'BAZA DANYCH'!$C:$C,STATYSTYKI!$C717,'BAZA DANYCH'!$G:$G,STATYSTYKI!$D717,'BAZA DANYCH'!$K:$K,STATYSTYKI!AC$550)</f>
        <v>3</v>
      </c>
      <c r="AD717" s="9">
        <f>SUMIFS('BAZA DANYCH'!$T:$T,'BAZA DANYCH'!$B:$B,STATYSTYKI!$B717,'BAZA DANYCH'!$C:$C,STATYSTYKI!$C717,'BAZA DANYCH'!$G:$G,STATYSTYKI!$D717,'BAZA DANYCH'!$K:$K,STATYSTYKI!AD$550)</f>
        <v>3</v>
      </c>
      <c r="AE717" s="9">
        <f>SUMIFS('BAZA DANYCH'!$T:$T,'BAZA DANYCH'!$B:$B,STATYSTYKI!$B717,'BAZA DANYCH'!$C:$C,STATYSTYKI!$C717,'BAZA DANYCH'!$G:$G,STATYSTYKI!$D717,'BAZA DANYCH'!$K:$K,STATYSTYKI!AE$550)</f>
        <v>2</v>
      </c>
      <c r="AF717" s="9">
        <f>SUMIFS('BAZA DANYCH'!$T:$T,'BAZA DANYCH'!$B:$B,STATYSTYKI!$B717,'BAZA DANYCH'!$C:$C,STATYSTYKI!$C717,'BAZA DANYCH'!$G:$G,STATYSTYKI!$D717,'BAZA DANYCH'!$K:$K,STATYSTYKI!AF$550)</f>
        <v>1</v>
      </c>
      <c r="AG717" s="9">
        <f>SUMIFS('BAZA DANYCH'!$T:$T,'BAZA DANYCH'!$B:$B,STATYSTYKI!$B717,'BAZA DANYCH'!$C:$C,STATYSTYKI!$C717,'BAZA DANYCH'!$G:$G,STATYSTYKI!$D717,'BAZA DANYCH'!$K:$K,STATYSTYKI!AG$550)</f>
        <v>3</v>
      </c>
      <c r="AH717" s="9">
        <f>SUMIFS('BAZA DANYCH'!$T:$T,'BAZA DANYCH'!$B:$B,STATYSTYKI!$B717,'BAZA DANYCH'!$C:$C,STATYSTYKI!$C717,'BAZA DANYCH'!$G:$G,STATYSTYKI!$D717,'BAZA DANYCH'!$K:$K,STATYSTYKI!AH$550)</f>
        <v>2</v>
      </c>
      <c r="AI717" s="9">
        <f>SUMIFS('BAZA DANYCH'!$T:$T,'BAZA DANYCH'!$B:$B,STATYSTYKI!$B717,'BAZA DANYCH'!$C:$C,STATYSTYKI!$C717,'BAZA DANYCH'!$G:$G,STATYSTYKI!$D717,'BAZA DANYCH'!$K:$K,STATYSTYKI!AI$550)</f>
        <v>5</v>
      </c>
      <c r="AJ717" s="9">
        <f>SUMIFS('BAZA DANYCH'!$T:$T,'BAZA DANYCH'!$B:$B,STATYSTYKI!$B717,'BAZA DANYCH'!$C:$C,STATYSTYKI!$C717,'BAZA DANYCH'!$G:$G,STATYSTYKI!$D717,'BAZA DANYCH'!$K:$K,STATYSTYKI!AJ$550)</f>
        <v>4</v>
      </c>
      <c r="AK717" s="9">
        <f>SUMIFS('BAZA DANYCH'!$T:$T,'BAZA DANYCH'!$B:$B,STATYSTYKI!$B717,'BAZA DANYCH'!$C:$C,STATYSTYKI!$C717,'BAZA DANYCH'!$G:$G,STATYSTYKI!$D717,'BAZA DANYCH'!$K:$K,STATYSTYKI!AK$550)</f>
        <v>4</v>
      </c>
      <c r="AL717" s="9">
        <f>SUMIFS('BAZA DANYCH'!$T:$T,'BAZA DANYCH'!$B:$B,STATYSTYKI!$B717,'BAZA DANYCH'!$C:$C,STATYSTYKI!$C717,'BAZA DANYCH'!$G:$G,STATYSTYKI!$D717,'BAZA DANYCH'!$K:$K,STATYSTYKI!AL$550)</f>
        <v>5</v>
      </c>
      <c r="AM717" s="9">
        <f>SUMIFS('BAZA DANYCH'!$T:$T,'BAZA DANYCH'!$B:$B,STATYSTYKI!$B717,'BAZA DANYCH'!$C:$C,STATYSTYKI!$C717,'BAZA DANYCH'!$G:$G,STATYSTYKI!$D717,'BAZA DANYCH'!$K:$K,STATYSTYKI!AM$550)</f>
        <v>2</v>
      </c>
      <c r="AN717" s="9">
        <f>SUMIFS('BAZA DANYCH'!$T:$T,'BAZA DANYCH'!$B:$B,STATYSTYKI!$B717,'BAZA DANYCH'!$C:$C,STATYSTYKI!$C717,'BAZA DANYCH'!$G:$G,STATYSTYKI!$D717,'BAZA DANYCH'!$K:$K,STATYSTYKI!AN$550)</f>
        <v>2</v>
      </c>
      <c r="AO717" s="9">
        <f>SUMIFS('BAZA DANYCH'!$T:$T,'BAZA DANYCH'!$B:$B,STATYSTYKI!$B717,'BAZA DANYCH'!$C:$C,STATYSTYKI!$C717,'BAZA DANYCH'!$G:$G,STATYSTYKI!$D717,'BAZA DANYCH'!$K:$K,STATYSTYKI!AO$550)</f>
        <v>1</v>
      </c>
      <c r="AP717" s="9">
        <f>SUMIFS('BAZA DANYCH'!$T:$T,'BAZA DANYCH'!$B:$B,STATYSTYKI!$B717,'BAZA DANYCH'!$C:$C,STATYSTYKI!$C717,'BAZA DANYCH'!$G:$G,STATYSTYKI!$D717,'BAZA DANYCH'!$K:$K,STATYSTYKI!AP$550)</f>
        <v>11</v>
      </c>
      <c r="AQ717" s="9">
        <f>SUMIFS('BAZA DANYCH'!$T:$T,'BAZA DANYCH'!$B:$B,STATYSTYKI!$B717,'BAZA DANYCH'!$C:$C,STATYSTYKI!$C717,'BAZA DANYCH'!$G:$G,STATYSTYKI!$D717,'BAZA DANYCH'!$K:$K,STATYSTYKI!AQ$550)</f>
        <v>5</v>
      </c>
      <c r="AR717" s="9">
        <f>SUMIFS('BAZA DANYCH'!$T:$T,'BAZA DANYCH'!$B:$B,STATYSTYKI!$B717,'BAZA DANYCH'!$C:$C,STATYSTYKI!$C717,'BAZA DANYCH'!$G:$G,STATYSTYKI!$D717,'BAZA DANYCH'!$K:$K,STATYSTYKI!AR$550)</f>
        <v>2</v>
      </c>
      <c r="AS717" s="9">
        <f>SUMIFS('BAZA DANYCH'!$T:$T,'BAZA DANYCH'!$B:$B,STATYSTYKI!$B717,'BAZA DANYCH'!$C:$C,STATYSTYKI!$C717,'BAZA DANYCH'!$G:$G,STATYSTYKI!$D717,'BAZA DANYCH'!$K:$K,STATYSTYKI!AS$550)</f>
        <v>1</v>
      </c>
      <c r="AT717" s="9">
        <f>SUMIFS('BAZA DANYCH'!$T:$T,'BAZA DANYCH'!$B:$B,STATYSTYKI!$B717,'BAZA DANYCH'!$C:$C,STATYSTYKI!$C717,'BAZA DANYCH'!$G:$G,STATYSTYKI!$D717,'BAZA DANYCH'!$K:$K,STATYSTYKI!AT$550)</f>
        <v>4</v>
      </c>
      <c r="AU717" s="9">
        <f>SUMIFS('BAZA DANYCH'!$T:$T,'BAZA DANYCH'!$B:$B,STATYSTYKI!$B717,'BAZA DANYCH'!$C:$C,STATYSTYKI!$C717,'BAZA DANYCH'!$G:$G,STATYSTYKI!$D717,'BAZA DANYCH'!$K:$K,STATYSTYKI!AU$550)</f>
        <v>4</v>
      </c>
      <c r="AV717" s="9">
        <f>SUMIFS('BAZA DANYCH'!$T:$T,'BAZA DANYCH'!$B:$B,STATYSTYKI!$B717,'BAZA DANYCH'!$C:$C,STATYSTYKI!$C717,'BAZA DANYCH'!$G:$G,STATYSTYKI!$D717,'BAZA DANYCH'!$K:$K,STATYSTYKI!AV$550)</f>
        <v>2</v>
      </c>
      <c r="AW717" s="9">
        <f>SUMIFS('BAZA DANYCH'!$T:$T,'BAZA DANYCH'!$B:$B,STATYSTYKI!$B717,'BAZA DANYCH'!$C:$C,STATYSTYKI!$C717,'BAZA DANYCH'!$G:$G,STATYSTYKI!$D717,'BAZA DANYCH'!$K:$K,STATYSTYKI!AW$550)</f>
        <v>2</v>
      </c>
      <c r="AX717" s="9">
        <f>SUMIFS('BAZA DANYCH'!$T:$T,'BAZA DANYCH'!$B:$B,STATYSTYKI!$B717,'BAZA DANYCH'!$C:$C,STATYSTYKI!$C717,'BAZA DANYCH'!$G:$G,STATYSTYKI!$D717,'BAZA DANYCH'!$K:$K,STATYSTYKI!AX$550)</f>
        <v>3</v>
      </c>
      <c r="AY717" s="9">
        <f>SUMIFS('BAZA DANYCH'!$T:$T,'BAZA DANYCH'!$B:$B,STATYSTYKI!$B717,'BAZA DANYCH'!$C:$C,STATYSTYKI!$C717,'BAZA DANYCH'!$G:$G,STATYSTYKI!$D717,'BAZA DANYCH'!$K:$K,STATYSTYKI!AY$550)</f>
        <v>6</v>
      </c>
      <c r="AZ717" s="9">
        <f>SUMIFS('BAZA DANYCH'!$T:$T,'BAZA DANYCH'!$B:$B,STATYSTYKI!$B717,'BAZA DANYCH'!$C:$C,STATYSTYKI!$C717,'BAZA DANYCH'!$G:$G,STATYSTYKI!$D717,'BAZA DANYCH'!$K:$K,STATYSTYKI!AZ$550)</f>
        <v>2</v>
      </c>
      <c r="BA717" s="9">
        <f>SUMIFS('BAZA DANYCH'!$T:$T,'BAZA DANYCH'!$B:$B,STATYSTYKI!$B717,'BAZA DANYCH'!$C:$C,STATYSTYKI!$C717,'BAZA DANYCH'!$G:$G,STATYSTYKI!$D717,'BAZA DANYCH'!$K:$K,STATYSTYKI!BA$550)</f>
        <v>4</v>
      </c>
      <c r="BB717" s="9">
        <f>SUMIFS('BAZA DANYCH'!$T:$T,'BAZA DANYCH'!$B:$B,STATYSTYKI!$B717,'BAZA DANYCH'!$C:$C,STATYSTYKI!$C717,'BAZA DANYCH'!$G:$G,STATYSTYKI!$D717,'BAZA DANYCH'!$K:$K,STATYSTYKI!BB$550)</f>
        <v>3</v>
      </c>
      <c r="BC717" s="9">
        <f>SUMIFS('BAZA DANYCH'!$T:$T,'BAZA DANYCH'!$B:$B,STATYSTYKI!$B717,'BAZA DANYCH'!$C:$C,STATYSTYKI!$C717,'BAZA DANYCH'!$G:$G,STATYSTYKI!$D717,'BAZA DANYCH'!$K:$K,STATYSTYKI!BC$550)</f>
        <v>5</v>
      </c>
      <c r="BD717" s="9">
        <f>SUMIFS('BAZA DANYCH'!$T:$T,'BAZA DANYCH'!$B:$B,STATYSTYKI!$B717,'BAZA DANYCH'!$C:$C,STATYSTYKI!$C717,'BAZA DANYCH'!$G:$G,STATYSTYKI!$D717,'BAZA DANYCH'!$K:$K,STATYSTYKI!BD$550)</f>
        <v>2</v>
      </c>
      <c r="BE717" s="9">
        <f>SUMIFS('BAZA DANYCH'!$T:$T,'BAZA DANYCH'!$B:$B,STATYSTYKI!$B717,'BAZA DANYCH'!$C:$C,STATYSTYKI!$C717,'BAZA DANYCH'!$G:$G,STATYSTYKI!$D717,'BAZA DANYCH'!$K:$K,STATYSTYKI!BE$550)</f>
        <v>4</v>
      </c>
      <c r="BF717" s="9">
        <f>SUMIFS('BAZA DANYCH'!$T:$T,'BAZA DANYCH'!$B:$B,STATYSTYKI!$B717,'BAZA DANYCH'!$C:$C,STATYSTYKI!$C717,'BAZA DANYCH'!$G:$G,STATYSTYKI!$D717,'BAZA DANYCH'!$K:$K,STATYSTYKI!BF$550)</f>
        <v>3</v>
      </c>
      <c r="BG717" s="9">
        <f>SUMIFS('BAZA DANYCH'!$T:$T,'BAZA DANYCH'!$B:$B,STATYSTYKI!$B717,'BAZA DANYCH'!$C:$C,STATYSTYKI!$C717,'BAZA DANYCH'!$G:$G,STATYSTYKI!$D717,'BAZA DANYCH'!$K:$K,STATYSTYKI!BG$550)</f>
        <v>6</v>
      </c>
      <c r="BH717" s="9">
        <f>SUMIFS('BAZA DANYCH'!$T:$T,'BAZA DANYCH'!$B:$B,STATYSTYKI!$B717,'BAZA DANYCH'!$C:$C,STATYSTYKI!$C717,'BAZA DANYCH'!$G:$G,STATYSTYKI!$D717,'BAZA DANYCH'!$K:$K,STATYSTYKI!BH$550)</f>
        <v>5</v>
      </c>
      <c r="BI717" s="9">
        <f>SUMIFS('BAZA DANYCH'!$T:$T,'BAZA DANYCH'!$B:$B,STATYSTYKI!$B717,'BAZA DANYCH'!$C:$C,STATYSTYKI!$C717,'BAZA DANYCH'!$G:$G,STATYSTYKI!$D717,'BAZA DANYCH'!$K:$K,STATYSTYKI!BI$550)</f>
        <v>2</v>
      </c>
      <c r="BJ717" s="9">
        <f>SUMIFS('BAZA DANYCH'!$T:$T,'BAZA DANYCH'!$B:$B,STATYSTYKI!$B717,'BAZA DANYCH'!$C:$C,STATYSTYKI!$C717,'BAZA DANYCH'!$G:$G,STATYSTYKI!$D717,'BAZA DANYCH'!$K:$K,STATYSTYKI!BJ$550)</f>
        <v>5</v>
      </c>
      <c r="BK717" s="9">
        <f>SUMIFS('BAZA DANYCH'!$T:$T,'BAZA DANYCH'!$B:$B,STATYSTYKI!$B717,'BAZA DANYCH'!$C:$C,STATYSTYKI!$C717,'BAZA DANYCH'!$G:$G,STATYSTYKI!$D717,'BAZA DANYCH'!$K:$K,STATYSTYKI!BK$550)</f>
        <v>7</v>
      </c>
      <c r="BL717" s="9">
        <f>SUMIFS('BAZA DANYCH'!$T:$T,'BAZA DANYCH'!$B:$B,STATYSTYKI!$B717,'BAZA DANYCH'!$C:$C,STATYSTYKI!$C717,'BAZA DANYCH'!$G:$G,STATYSTYKI!$D717,'BAZA DANYCH'!$K:$K,STATYSTYKI!BL$550)</f>
        <v>2</v>
      </c>
      <c r="BM717" s="9">
        <f>SUMIFS('BAZA DANYCH'!$T:$T,'BAZA DANYCH'!$B:$B,STATYSTYKI!$B717,'BAZA DANYCH'!$C:$C,STATYSTYKI!$C717,'BAZA DANYCH'!$G:$G,STATYSTYKI!$D717,'BAZA DANYCH'!$K:$K,STATYSTYKI!BM$550)</f>
        <v>6</v>
      </c>
      <c r="BN717" s="9">
        <f>SUMIFS('BAZA DANYCH'!$T:$T,'BAZA DANYCH'!$B:$B,STATYSTYKI!$B717,'BAZA DANYCH'!$C:$C,STATYSTYKI!$C717,'BAZA DANYCH'!$G:$G,STATYSTYKI!$D717,'BAZA DANYCH'!$K:$K,STATYSTYKI!BN$550)</f>
        <v>6</v>
      </c>
      <c r="BO717" s="9">
        <f>SUMIFS('BAZA DANYCH'!$T:$T,'BAZA DANYCH'!$B:$B,STATYSTYKI!$B717,'BAZA DANYCH'!$C:$C,STATYSTYKI!$C717,'BAZA DANYCH'!$G:$G,STATYSTYKI!$D717,'BAZA DANYCH'!$K:$K,STATYSTYKI!BO$550)</f>
        <v>5</v>
      </c>
      <c r="BP717" s="9">
        <f>SUMIFS('BAZA DANYCH'!$T:$T,'BAZA DANYCH'!$B:$B,STATYSTYKI!$B717,'BAZA DANYCH'!$C:$C,STATYSTYKI!$C717,'BAZA DANYCH'!$G:$G,STATYSTYKI!$D717,'BAZA DANYCH'!$K:$K,STATYSTYKI!BP$550)</f>
        <v>8</v>
      </c>
      <c r="BQ717" s="9">
        <f>SUMIFS('BAZA DANYCH'!$T:$T,'BAZA DANYCH'!$B:$B,STATYSTYKI!$B717,'BAZA DANYCH'!$C:$C,STATYSTYKI!$C717,'BAZA DANYCH'!$G:$G,STATYSTYKI!$D717,'BAZA DANYCH'!$K:$K,STATYSTYKI!BQ$550)</f>
        <v>9</v>
      </c>
      <c r="BR717" s="9">
        <f>SUMIFS('BAZA DANYCH'!$T:$T,'BAZA DANYCH'!$B:$B,STATYSTYKI!$B717,'BAZA DANYCH'!$C:$C,STATYSTYKI!$C717,'BAZA DANYCH'!$G:$G,STATYSTYKI!$D717,'BAZA DANYCH'!$K:$K,STATYSTYKI!BR$550)</f>
        <v>14</v>
      </c>
      <c r="BS717" s="9">
        <f>SUMIFS('BAZA DANYCH'!$T:$T,'BAZA DANYCH'!$B:$B,STATYSTYKI!$B717,'BAZA DANYCH'!$C:$C,STATYSTYKI!$C717,'BAZA DANYCH'!$G:$G,STATYSTYKI!$D717,'BAZA DANYCH'!$K:$K,STATYSTYKI!BS$550)</f>
        <v>11</v>
      </c>
      <c r="BT717" s="9">
        <f>SUMIFS('BAZA DANYCH'!$T:$T,'BAZA DANYCH'!$B:$B,STATYSTYKI!$B717,'BAZA DANYCH'!$C:$C,STATYSTYKI!$C717,'BAZA DANYCH'!$G:$G,STATYSTYKI!$D717,'BAZA DANYCH'!$K:$K,STATYSTYKI!BT$550)</f>
        <v>12</v>
      </c>
      <c r="BU717" s="9">
        <f>SUMIFS('BAZA DANYCH'!$T:$T,'BAZA DANYCH'!$B:$B,STATYSTYKI!$B717,'BAZA DANYCH'!$C:$C,STATYSTYKI!$C717,'BAZA DANYCH'!$G:$G,STATYSTYKI!$D717,'BAZA DANYCH'!$K:$K,STATYSTYKI!BU$550)</f>
        <v>8</v>
      </c>
      <c r="BV717" s="9">
        <f>SUMIFS('BAZA DANYCH'!$T:$T,'BAZA DANYCH'!$B:$B,STATYSTYKI!$B717,'BAZA DANYCH'!$C:$C,STATYSTYKI!$C717,'BAZA DANYCH'!$G:$G,STATYSTYKI!$D717,'BAZA DANYCH'!$K:$K,STATYSTYKI!BV$550)</f>
        <v>15</v>
      </c>
      <c r="BW717" s="9">
        <f>SUMIFS('BAZA DANYCH'!$T:$T,'BAZA DANYCH'!$B:$B,STATYSTYKI!$B717,'BAZA DANYCH'!$C:$C,STATYSTYKI!$C717,'BAZA DANYCH'!$G:$G,STATYSTYKI!$D717,'BAZA DANYCH'!$K:$K,STATYSTYKI!BW$550)</f>
        <v>6</v>
      </c>
      <c r="BX717" s="9">
        <f>SUMIFS('BAZA DANYCH'!$T:$T,'BAZA DANYCH'!$B:$B,STATYSTYKI!$B717,'BAZA DANYCH'!$C:$C,STATYSTYKI!$C717,'BAZA DANYCH'!$G:$G,STATYSTYKI!$D717,'BAZA DANYCH'!$K:$K,STATYSTYKI!BX$550)</f>
        <v>6</v>
      </c>
      <c r="BY717" s="9">
        <f>SUMIFS('BAZA DANYCH'!$T:$T,'BAZA DANYCH'!$B:$B,STATYSTYKI!$B717,'BAZA DANYCH'!$C:$C,STATYSTYKI!$C717,'BAZA DANYCH'!$G:$G,STATYSTYKI!$D717,'BAZA DANYCH'!$K:$K,STATYSTYKI!BY$550)</f>
        <v>10</v>
      </c>
      <c r="BZ717" s="9">
        <f>SUMIFS('BAZA DANYCH'!$T:$T,'BAZA DANYCH'!$B:$B,STATYSTYKI!$B717,'BAZA DANYCH'!$C:$C,STATYSTYKI!$C717,'BAZA DANYCH'!$G:$G,STATYSTYKI!$D717,'BAZA DANYCH'!$K:$K,STATYSTYKI!BZ$550)</f>
        <v>9</v>
      </c>
      <c r="CA717" s="9">
        <f>SUMIFS('BAZA DANYCH'!$T:$T,'BAZA DANYCH'!$B:$B,STATYSTYKI!$B717,'BAZA DANYCH'!$C:$C,STATYSTYKI!$C717,'BAZA DANYCH'!$G:$G,STATYSTYKI!$D717,'BAZA DANYCH'!$K:$K,STATYSTYKI!CA$550)</f>
        <v>16</v>
      </c>
      <c r="CB717" s="9">
        <f>SUMIFS('BAZA DANYCH'!$T:$T,'BAZA DANYCH'!$B:$B,STATYSTYKI!$B717,'BAZA DANYCH'!$C:$C,STATYSTYKI!$C717,'BAZA DANYCH'!$G:$G,STATYSTYKI!$D717,'BAZA DANYCH'!$K:$K,STATYSTYKI!CB$550)</f>
        <v>11</v>
      </c>
      <c r="CC717" s="9">
        <f>SUMIFS('BAZA DANYCH'!$T:$T,'BAZA DANYCH'!$B:$B,STATYSTYKI!$B717,'BAZA DANYCH'!$C:$C,STATYSTYKI!$C717,'BAZA DANYCH'!$G:$G,STATYSTYKI!$D717,'BAZA DANYCH'!$K:$K,STATYSTYKI!CC$550)</f>
        <v>5</v>
      </c>
      <c r="CD717" s="9">
        <f>SUMIFS('BAZA DANYCH'!$T:$T,'BAZA DANYCH'!$B:$B,STATYSTYKI!$B717,'BAZA DANYCH'!$C:$C,STATYSTYKI!$C717,'BAZA DANYCH'!$G:$G,STATYSTYKI!$D717,'BAZA DANYCH'!$K:$K,STATYSTYKI!CD$550)</f>
        <v>9</v>
      </c>
      <c r="CE717" s="9">
        <f>SUMIFS('BAZA DANYCH'!$T:$T,'BAZA DANYCH'!$B:$B,STATYSTYKI!$B717,'BAZA DANYCH'!$C:$C,STATYSTYKI!$C717,'BAZA DANYCH'!$G:$G,STATYSTYKI!$D717,'BAZA DANYCH'!$K:$K,STATYSTYKI!CE$550)</f>
        <v>9</v>
      </c>
      <c r="CF717" s="9">
        <f>SUMIFS('BAZA DANYCH'!$T:$T,'BAZA DANYCH'!$B:$B,STATYSTYKI!$B717,'BAZA DANYCH'!$C:$C,STATYSTYKI!$C717,'BAZA DANYCH'!$G:$G,STATYSTYKI!$D717,'BAZA DANYCH'!$K:$K,STATYSTYKI!CF$550)</f>
        <v>4</v>
      </c>
      <c r="CG717" s="9">
        <f>SUMIFS('BAZA DANYCH'!$T:$T,'BAZA DANYCH'!$B:$B,STATYSTYKI!$B717,'BAZA DANYCH'!$C:$C,STATYSTYKI!$C717,'BAZA DANYCH'!$G:$G,STATYSTYKI!$D717,'BAZA DANYCH'!$K:$K,STATYSTYKI!CG$550)</f>
        <v>10</v>
      </c>
      <c r="CH717" s="9">
        <f>SUMIFS('BAZA DANYCH'!$T:$T,'BAZA DANYCH'!$B:$B,STATYSTYKI!$B717,'BAZA DANYCH'!$C:$C,STATYSTYKI!$C717,'BAZA DANYCH'!$G:$G,STATYSTYKI!$D717,'BAZA DANYCH'!$K:$K,STATYSTYKI!CH$550)</f>
        <v>6</v>
      </c>
      <c r="CI717" s="9">
        <f>SUMIFS('BAZA DANYCH'!$T:$T,'BAZA DANYCH'!$B:$B,STATYSTYKI!$B717,'BAZA DANYCH'!$C:$C,STATYSTYKI!$C717,'BAZA DANYCH'!$G:$G,STATYSTYKI!$D717,'BAZA DANYCH'!$K:$K,STATYSTYKI!CI$550)</f>
        <v>10</v>
      </c>
      <c r="CJ717" s="9">
        <f>SUMIFS('BAZA DANYCH'!$T:$T,'BAZA DANYCH'!$B:$B,STATYSTYKI!$B717,'BAZA DANYCH'!$C:$C,STATYSTYKI!$C717,'BAZA DANYCH'!$G:$G,STATYSTYKI!$D717,'BAZA DANYCH'!$K:$K,STATYSTYKI!CJ$550)</f>
        <v>4</v>
      </c>
      <c r="CK717" s="9">
        <f>SUMIFS('BAZA DANYCH'!$T:$T,'BAZA DANYCH'!$B:$B,STATYSTYKI!$B717,'BAZA DANYCH'!$C:$C,STATYSTYKI!$C717,'BAZA DANYCH'!$G:$G,STATYSTYKI!$D717,'BAZA DANYCH'!$K:$K,STATYSTYKI!CK$550)</f>
        <v>6</v>
      </c>
      <c r="CL717" s="9">
        <f>SUMIFS('BAZA DANYCH'!$T:$T,'BAZA DANYCH'!$B:$B,STATYSTYKI!$B717,'BAZA DANYCH'!$C:$C,STATYSTYKI!$C717,'BAZA DANYCH'!$G:$G,STATYSTYKI!$D717,'BAZA DANYCH'!$K:$K,STATYSTYKI!CL$550)</f>
        <v>7</v>
      </c>
      <c r="CM717" s="9">
        <f>SUMIFS('BAZA DANYCH'!$T:$T,'BAZA DANYCH'!$B:$B,STATYSTYKI!$B717,'BAZA DANYCH'!$C:$C,STATYSTYKI!$C717,'BAZA DANYCH'!$G:$G,STATYSTYKI!$D717,'BAZA DANYCH'!$K:$K,STATYSTYKI!CM$550)</f>
        <v>9</v>
      </c>
      <c r="CN717" s="9">
        <f>SUMIFS('BAZA DANYCH'!$T:$T,'BAZA DANYCH'!$B:$B,STATYSTYKI!$B717,'BAZA DANYCH'!$C:$C,STATYSTYKI!$C717,'BAZA DANYCH'!$G:$G,STATYSTYKI!$D717,'BAZA DANYCH'!$K:$K,STATYSTYKI!CN$550)</f>
        <v>4</v>
      </c>
      <c r="CO717" s="9">
        <f>SUMIFS('BAZA DANYCH'!$T:$T,'BAZA DANYCH'!$B:$B,STATYSTYKI!$B717,'BAZA DANYCH'!$C:$C,STATYSTYKI!$C717,'BAZA DANYCH'!$G:$G,STATYSTYKI!$D717,'BAZA DANYCH'!$K:$K,STATYSTYKI!CO$550)</f>
        <v>5</v>
      </c>
      <c r="CP717" s="9">
        <f>SUMIFS('BAZA DANYCH'!$T:$T,'BAZA DANYCH'!$B:$B,STATYSTYKI!$B717,'BAZA DANYCH'!$C:$C,STATYSTYKI!$C717,'BAZA DANYCH'!$G:$G,STATYSTYKI!$D717,'BAZA DANYCH'!$K:$K,STATYSTYKI!CP$550)</f>
        <v>8</v>
      </c>
      <c r="CQ717" s="9">
        <f>SUMIFS('BAZA DANYCH'!$T:$T,'BAZA DANYCH'!$B:$B,STATYSTYKI!$B717,'BAZA DANYCH'!$C:$C,STATYSTYKI!$C717,'BAZA DANYCH'!$G:$G,STATYSTYKI!$D717,'BAZA DANYCH'!$K:$K,STATYSTYKI!CQ$550)</f>
        <v>3</v>
      </c>
      <c r="CR717" s="9">
        <f>SUMIFS('BAZA DANYCH'!$T:$T,'BAZA DANYCH'!$B:$B,STATYSTYKI!$B717,'BAZA DANYCH'!$C:$C,STATYSTYKI!$C717,'BAZA DANYCH'!$G:$G,STATYSTYKI!$D717,'BAZA DANYCH'!$K:$K,STATYSTYKI!CR$550)</f>
        <v>7</v>
      </c>
      <c r="CS717" s="9">
        <f>SUMIFS('BAZA DANYCH'!$T:$T,'BAZA DANYCH'!$B:$B,STATYSTYKI!$B717,'BAZA DANYCH'!$C:$C,STATYSTYKI!$C717,'BAZA DANYCH'!$G:$G,STATYSTYKI!$D717,'BAZA DANYCH'!$K:$K,STATYSTYKI!CS$550)</f>
        <v>6</v>
      </c>
      <c r="CT717" s="9">
        <f>SUMIFS('BAZA DANYCH'!$T:$T,'BAZA DANYCH'!$B:$B,STATYSTYKI!$B717,'BAZA DANYCH'!$C:$C,STATYSTYKI!$C717,'BAZA DANYCH'!$G:$G,STATYSTYKI!$D717,'BAZA DANYCH'!$K:$K,STATYSTYKI!CT$550)</f>
        <v>4</v>
      </c>
      <c r="CU717" s="9">
        <f>SUMIFS('BAZA DANYCH'!$T:$T,'BAZA DANYCH'!$B:$B,STATYSTYKI!$B717,'BAZA DANYCH'!$C:$C,STATYSTYKI!$C717,'BAZA DANYCH'!$G:$G,STATYSTYKI!$D717,'BAZA DANYCH'!$K:$K,STATYSTYKI!CU$550)</f>
        <v>2</v>
      </c>
      <c r="CV717" s="9">
        <f>SUMIFS('BAZA DANYCH'!$T:$T,'BAZA DANYCH'!$B:$B,STATYSTYKI!$B717,'BAZA DANYCH'!$C:$C,STATYSTYKI!$C717,'BAZA DANYCH'!$G:$G,STATYSTYKI!$D717,'BAZA DANYCH'!$K:$K,STATYSTYKI!CV$550)</f>
        <v>0</v>
      </c>
      <c r="CW717" s="9">
        <f>SUMIFS('BAZA DANYCH'!$T:$T,'BAZA DANYCH'!$B:$B,STATYSTYKI!$B717,'BAZA DANYCH'!$C:$C,STATYSTYKI!$C717,'BAZA DANYCH'!$G:$G,STATYSTYKI!$D717,'BAZA DANYCH'!$K:$K,STATYSTYKI!CW$550)</f>
        <v>1</v>
      </c>
      <c r="CX717" s="9">
        <f>SUMIFS('BAZA DANYCH'!$T:$T,'BAZA DANYCH'!$B:$B,STATYSTYKI!$B717,'BAZA DANYCH'!$C:$C,STATYSTYKI!$C717,'BAZA DANYCH'!$G:$G,STATYSTYKI!$D717,'BAZA DANYCH'!$K:$K,STATYSTYKI!CX$550)</f>
        <v>1</v>
      </c>
    </row>
    <row r="718" spans="1:102" hidden="1">
      <c r="A718" s="8"/>
      <c r="B718" s="60" t="s">
        <v>152</v>
      </c>
      <c r="C718" s="61" t="s">
        <v>153</v>
      </c>
      <c r="D718" s="61" t="s">
        <v>154</v>
      </c>
      <c r="E718" s="82" t="s">
        <v>5</v>
      </c>
      <c r="F718" s="64">
        <f t="shared" si="277"/>
        <v>1112</v>
      </c>
      <c r="G718" s="9">
        <f>SUMIFS('BAZA DANYCH'!$O:$O,'BAZA DANYCH'!$B:$B,STATYSTYKI!$B718,'BAZA DANYCH'!$C:$C,STATYSTYKI!$C718,'BAZA DANYCH'!$G:$G,STATYSTYKI!$D718,'BAZA DANYCH'!$K:$K,STATYSTYKI!G$550)</f>
        <v>3</v>
      </c>
      <c r="H718" s="9">
        <f>SUMIFS('BAZA DANYCH'!$O:$O,'BAZA DANYCH'!$B:$B,STATYSTYKI!$B718,'BAZA DANYCH'!$C:$C,STATYSTYKI!$C718,'BAZA DANYCH'!$G:$G,STATYSTYKI!$D718,'BAZA DANYCH'!$K:$K,STATYSTYKI!H$550)</f>
        <v>3</v>
      </c>
      <c r="I718" s="9">
        <f>SUMIFS('BAZA DANYCH'!$O:$O,'BAZA DANYCH'!$B:$B,STATYSTYKI!$B718,'BAZA DANYCH'!$C:$C,STATYSTYKI!$C718,'BAZA DANYCH'!$G:$G,STATYSTYKI!$D718,'BAZA DANYCH'!$K:$K,STATYSTYKI!I$550)</f>
        <v>2</v>
      </c>
      <c r="J718" s="9">
        <f>SUMIFS('BAZA DANYCH'!$O:$O,'BAZA DANYCH'!$B:$B,STATYSTYKI!$B718,'BAZA DANYCH'!$C:$C,STATYSTYKI!$C718,'BAZA DANYCH'!$G:$G,STATYSTYKI!$D718,'BAZA DANYCH'!$K:$K,STATYSTYKI!J$550)</f>
        <v>1</v>
      </c>
      <c r="K718" s="9">
        <f>SUMIFS('BAZA DANYCH'!$O:$O,'BAZA DANYCH'!$B:$B,STATYSTYKI!$B718,'BAZA DANYCH'!$C:$C,STATYSTYKI!$C718,'BAZA DANYCH'!$G:$G,STATYSTYKI!$D718,'BAZA DANYCH'!$K:$K,STATYSTYKI!K$550)</f>
        <v>2</v>
      </c>
      <c r="L718" s="9">
        <f>SUMIFS('BAZA DANYCH'!$O:$O,'BAZA DANYCH'!$B:$B,STATYSTYKI!$B718,'BAZA DANYCH'!$C:$C,STATYSTYKI!$C718,'BAZA DANYCH'!$G:$G,STATYSTYKI!$D718,'BAZA DANYCH'!$K:$K,STATYSTYKI!L$550)</f>
        <v>1</v>
      </c>
      <c r="M718" s="9">
        <f>SUMIFS('BAZA DANYCH'!$O:$O,'BAZA DANYCH'!$B:$B,STATYSTYKI!$B718,'BAZA DANYCH'!$C:$C,STATYSTYKI!$C718,'BAZA DANYCH'!$G:$G,STATYSTYKI!$D718,'BAZA DANYCH'!$K:$K,STATYSTYKI!M$550)</f>
        <v>2</v>
      </c>
      <c r="N718" s="9">
        <f>SUMIFS('BAZA DANYCH'!$O:$O,'BAZA DANYCH'!$B:$B,STATYSTYKI!$B718,'BAZA DANYCH'!$C:$C,STATYSTYKI!$C718,'BAZA DANYCH'!$G:$G,STATYSTYKI!$D718,'BAZA DANYCH'!$K:$K,STATYSTYKI!N$550)</f>
        <v>0</v>
      </c>
      <c r="O718" s="9">
        <f>SUMIFS('BAZA DANYCH'!$O:$O,'BAZA DANYCH'!$B:$B,STATYSTYKI!$B718,'BAZA DANYCH'!$C:$C,STATYSTYKI!$C718,'BAZA DANYCH'!$G:$G,STATYSTYKI!$D718,'BAZA DANYCH'!$K:$K,STATYSTYKI!O$550)</f>
        <v>2</v>
      </c>
      <c r="P718" s="9">
        <f>SUMIFS('BAZA DANYCH'!$O:$O,'BAZA DANYCH'!$B:$B,STATYSTYKI!$B718,'BAZA DANYCH'!$C:$C,STATYSTYKI!$C718,'BAZA DANYCH'!$G:$G,STATYSTYKI!$D718,'BAZA DANYCH'!$K:$K,STATYSTYKI!P$550)</f>
        <v>1</v>
      </c>
      <c r="Q718" s="9">
        <f>SUMIFS('BAZA DANYCH'!$O:$O,'BAZA DANYCH'!$B:$B,STATYSTYKI!$B718,'BAZA DANYCH'!$C:$C,STATYSTYKI!$C718,'BAZA DANYCH'!$G:$G,STATYSTYKI!$D718,'BAZA DANYCH'!$K:$K,STATYSTYKI!Q$550)</f>
        <v>3</v>
      </c>
      <c r="R718" s="9">
        <f>SUMIFS('BAZA DANYCH'!$O:$O,'BAZA DANYCH'!$B:$B,STATYSTYKI!$B718,'BAZA DANYCH'!$C:$C,STATYSTYKI!$C718,'BAZA DANYCH'!$G:$G,STATYSTYKI!$D718,'BAZA DANYCH'!$K:$K,STATYSTYKI!R$550)</f>
        <v>0</v>
      </c>
      <c r="S718" s="9">
        <f>SUMIFS('BAZA DANYCH'!$O:$O,'BAZA DANYCH'!$B:$B,STATYSTYKI!$B718,'BAZA DANYCH'!$C:$C,STATYSTYKI!$C718,'BAZA DANYCH'!$G:$G,STATYSTYKI!$D718,'BAZA DANYCH'!$K:$K,STATYSTYKI!S$550)</f>
        <v>2</v>
      </c>
      <c r="T718" s="9">
        <f>SUMIFS('BAZA DANYCH'!$O:$O,'BAZA DANYCH'!$B:$B,STATYSTYKI!$B718,'BAZA DANYCH'!$C:$C,STATYSTYKI!$C718,'BAZA DANYCH'!$G:$G,STATYSTYKI!$D718,'BAZA DANYCH'!$K:$K,STATYSTYKI!T$550)</f>
        <v>3</v>
      </c>
      <c r="U718" s="9">
        <f>SUMIFS('BAZA DANYCH'!$O:$O,'BAZA DANYCH'!$B:$B,STATYSTYKI!$B718,'BAZA DANYCH'!$C:$C,STATYSTYKI!$C718,'BAZA DANYCH'!$G:$G,STATYSTYKI!$D718,'BAZA DANYCH'!$K:$K,STATYSTYKI!U$550)</f>
        <v>3</v>
      </c>
      <c r="V718" s="9">
        <f>SUMIFS('BAZA DANYCH'!$O:$O,'BAZA DANYCH'!$B:$B,STATYSTYKI!$B718,'BAZA DANYCH'!$C:$C,STATYSTYKI!$C718,'BAZA DANYCH'!$G:$G,STATYSTYKI!$D718,'BAZA DANYCH'!$K:$K,STATYSTYKI!V$550)</f>
        <v>0</v>
      </c>
      <c r="W718" s="9">
        <f>SUMIFS('BAZA DANYCH'!$O:$O,'BAZA DANYCH'!$B:$B,STATYSTYKI!$B718,'BAZA DANYCH'!$C:$C,STATYSTYKI!$C718,'BAZA DANYCH'!$G:$G,STATYSTYKI!$D718,'BAZA DANYCH'!$K:$K,STATYSTYKI!W$550)</f>
        <v>7</v>
      </c>
      <c r="X718" s="9">
        <f>SUMIFS('BAZA DANYCH'!$O:$O,'BAZA DANYCH'!$B:$B,STATYSTYKI!$B718,'BAZA DANYCH'!$C:$C,STATYSTYKI!$C718,'BAZA DANYCH'!$G:$G,STATYSTYKI!$D718,'BAZA DANYCH'!$K:$K,STATYSTYKI!X$550)</f>
        <v>6</v>
      </c>
      <c r="Y718" s="9">
        <f>SUMIFS('BAZA DANYCH'!$O:$O,'BAZA DANYCH'!$B:$B,STATYSTYKI!$B718,'BAZA DANYCH'!$C:$C,STATYSTYKI!$C718,'BAZA DANYCH'!$G:$G,STATYSTYKI!$D718,'BAZA DANYCH'!$K:$K,STATYSTYKI!Y$550)</f>
        <v>5</v>
      </c>
      <c r="Z718" s="9">
        <f>SUMIFS('BAZA DANYCH'!$O:$O,'BAZA DANYCH'!$B:$B,STATYSTYKI!$B718,'BAZA DANYCH'!$C:$C,STATYSTYKI!$C718,'BAZA DANYCH'!$G:$G,STATYSTYKI!$D718,'BAZA DANYCH'!$K:$K,STATYSTYKI!Z$550)</f>
        <v>8</v>
      </c>
      <c r="AA718" s="9">
        <f>SUMIFS('BAZA DANYCH'!$O:$O,'BAZA DANYCH'!$B:$B,STATYSTYKI!$B718,'BAZA DANYCH'!$C:$C,STATYSTYKI!$C718,'BAZA DANYCH'!$G:$G,STATYSTYKI!$D718,'BAZA DANYCH'!$K:$K,STATYSTYKI!AA$550)</f>
        <v>8</v>
      </c>
      <c r="AB718" s="9">
        <f>SUMIFS('BAZA DANYCH'!$O:$O,'BAZA DANYCH'!$B:$B,STATYSTYKI!$B718,'BAZA DANYCH'!$C:$C,STATYSTYKI!$C718,'BAZA DANYCH'!$G:$G,STATYSTYKI!$D718,'BAZA DANYCH'!$K:$K,STATYSTYKI!AB$550)</f>
        <v>3</v>
      </c>
      <c r="AC718" s="9">
        <f>SUMIFS('BAZA DANYCH'!$O:$O,'BAZA DANYCH'!$B:$B,STATYSTYKI!$B718,'BAZA DANYCH'!$C:$C,STATYSTYKI!$C718,'BAZA DANYCH'!$G:$G,STATYSTYKI!$D718,'BAZA DANYCH'!$K:$K,STATYSTYKI!AC$550)</f>
        <v>14</v>
      </c>
      <c r="AD718" s="9">
        <f>SUMIFS('BAZA DANYCH'!$O:$O,'BAZA DANYCH'!$B:$B,STATYSTYKI!$B718,'BAZA DANYCH'!$C:$C,STATYSTYKI!$C718,'BAZA DANYCH'!$G:$G,STATYSTYKI!$D718,'BAZA DANYCH'!$K:$K,STATYSTYKI!AD$550)</f>
        <v>14</v>
      </c>
      <c r="AE718" s="9">
        <f>SUMIFS('BAZA DANYCH'!$O:$O,'BAZA DANYCH'!$B:$B,STATYSTYKI!$B718,'BAZA DANYCH'!$C:$C,STATYSTYKI!$C718,'BAZA DANYCH'!$G:$G,STATYSTYKI!$D718,'BAZA DANYCH'!$K:$K,STATYSTYKI!AE$550)</f>
        <v>12</v>
      </c>
      <c r="AF718" s="9">
        <f>SUMIFS('BAZA DANYCH'!$O:$O,'BAZA DANYCH'!$B:$B,STATYSTYKI!$B718,'BAZA DANYCH'!$C:$C,STATYSTYKI!$C718,'BAZA DANYCH'!$G:$G,STATYSTYKI!$D718,'BAZA DANYCH'!$K:$K,STATYSTYKI!AF$550)</f>
        <v>15</v>
      </c>
      <c r="AG718" s="9">
        <f>SUMIFS('BAZA DANYCH'!$O:$O,'BAZA DANYCH'!$B:$B,STATYSTYKI!$B718,'BAZA DANYCH'!$C:$C,STATYSTYKI!$C718,'BAZA DANYCH'!$G:$G,STATYSTYKI!$D718,'BAZA DANYCH'!$K:$K,STATYSTYKI!AG$550)</f>
        <v>18</v>
      </c>
      <c r="AH718" s="9">
        <f>SUMIFS('BAZA DANYCH'!$O:$O,'BAZA DANYCH'!$B:$B,STATYSTYKI!$B718,'BAZA DANYCH'!$C:$C,STATYSTYKI!$C718,'BAZA DANYCH'!$G:$G,STATYSTYKI!$D718,'BAZA DANYCH'!$K:$K,STATYSTYKI!AH$550)</f>
        <v>11</v>
      </c>
      <c r="AI718" s="9">
        <f>SUMIFS('BAZA DANYCH'!$O:$O,'BAZA DANYCH'!$B:$B,STATYSTYKI!$B718,'BAZA DANYCH'!$C:$C,STATYSTYKI!$C718,'BAZA DANYCH'!$G:$G,STATYSTYKI!$D718,'BAZA DANYCH'!$K:$K,STATYSTYKI!AI$550)</f>
        <v>20</v>
      </c>
      <c r="AJ718" s="9">
        <f>SUMIFS('BAZA DANYCH'!$O:$O,'BAZA DANYCH'!$B:$B,STATYSTYKI!$B718,'BAZA DANYCH'!$C:$C,STATYSTYKI!$C718,'BAZA DANYCH'!$G:$G,STATYSTYKI!$D718,'BAZA DANYCH'!$K:$K,STATYSTYKI!AJ$550)</f>
        <v>15</v>
      </c>
      <c r="AK718" s="9">
        <f>SUMIFS('BAZA DANYCH'!$O:$O,'BAZA DANYCH'!$B:$B,STATYSTYKI!$B718,'BAZA DANYCH'!$C:$C,STATYSTYKI!$C718,'BAZA DANYCH'!$G:$G,STATYSTYKI!$D718,'BAZA DANYCH'!$K:$K,STATYSTYKI!AK$550)</f>
        <v>21</v>
      </c>
      <c r="AL718" s="9">
        <f>SUMIFS('BAZA DANYCH'!$O:$O,'BAZA DANYCH'!$B:$B,STATYSTYKI!$B718,'BAZA DANYCH'!$C:$C,STATYSTYKI!$C718,'BAZA DANYCH'!$G:$G,STATYSTYKI!$D718,'BAZA DANYCH'!$K:$K,STATYSTYKI!AL$550)</f>
        <v>19</v>
      </c>
      <c r="AM718" s="9">
        <f>SUMIFS('BAZA DANYCH'!$O:$O,'BAZA DANYCH'!$B:$B,STATYSTYKI!$B718,'BAZA DANYCH'!$C:$C,STATYSTYKI!$C718,'BAZA DANYCH'!$G:$G,STATYSTYKI!$D718,'BAZA DANYCH'!$K:$K,STATYSTYKI!AM$550)</f>
        <v>10</v>
      </c>
      <c r="AN718" s="9">
        <f>SUMIFS('BAZA DANYCH'!$O:$O,'BAZA DANYCH'!$B:$B,STATYSTYKI!$B718,'BAZA DANYCH'!$C:$C,STATYSTYKI!$C718,'BAZA DANYCH'!$G:$G,STATYSTYKI!$D718,'BAZA DANYCH'!$K:$K,STATYSTYKI!AN$550)</f>
        <v>19</v>
      </c>
      <c r="AO718" s="9">
        <f>SUMIFS('BAZA DANYCH'!$O:$O,'BAZA DANYCH'!$B:$B,STATYSTYKI!$B718,'BAZA DANYCH'!$C:$C,STATYSTYKI!$C718,'BAZA DANYCH'!$G:$G,STATYSTYKI!$D718,'BAZA DANYCH'!$K:$K,STATYSTYKI!AO$550)</f>
        <v>21</v>
      </c>
      <c r="AP718" s="9">
        <f>SUMIFS('BAZA DANYCH'!$O:$O,'BAZA DANYCH'!$B:$B,STATYSTYKI!$B718,'BAZA DANYCH'!$C:$C,STATYSTYKI!$C718,'BAZA DANYCH'!$G:$G,STATYSTYKI!$D718,'BAZA DANYCH'!$K:$K,STATYSTYKI!AP$550)</f>
        <v>25</v>
      </c>
      <c r="AQ718" s="9">
        <f>SUMIFS('BAZA DANYCH'!$O:$O,'BAZA DANYCH'!$B:$B,STATYSTYKI!$B718,'BAZA DANYCH'!$C:$C,STATYSTYKI!$C718,'BAZA DANYCH'!$G:$G,STATYSTYKI!$D718,'BAZA DANYCH'!$K:$K,STATYSTYKI!AQ$550)</f>
        <v>22</v>
      </c>
      <c r="AR718" s="9">
        <f>SUMIFS('BAZA DANYCH'!$O:$O,'BAZA DANYCH'!$B:$B,STATYSTYKI!$B718,'BAZA DANYCH'!$C:$C,STATYSTYKI!$C718,'BAZA DANYCH'!$G:$G,STATYSTYKI!$D718,'BAZA DANYCH'!$K:$K,STATYSTYKI!AR$550)</f>
        <v>22</v>
      </c>
      <c r="AS718" s="9">
        <f>SUMIFS('BAZA DANYCH'!$O:$O,'BAZA DANYCH'!$B:$B,STATYSTYKI!$B718,'BAZA DANYCH'!$C:$C,STATYSTYKI!$C718,'BAZA DANYCH'!$G:$G,STATYSTYKI!$D718,'BAZA DANYCH'!$K:$K,STATYSTYKI!AS$550)</f>
        <v>34</v>
      </c>
      <c r="AT718" s="9">
        <f>SUMIFS('BAZA DANYCH'!$O:$O,'BAZA DANYCH'!$B:$B,STATYSTYKI!$B718,'BAZA DANYCH'!$C:$C,STATYSTYKI!$C718,'BAZA DANYCH'!$G:$G,STATYSTYKI!$D718,'BAZA DANYCH'!$K:$K,STATYSTYKI!AT$550)</f>
        <v>38</v>
      </c>
      <c r="AU718" s="9">
        <f>SUMIFS('BAZA DANYCH'!$O:$O,'BAZA DANYCH'!$B:$B,STATYSTYKI!$B718,'BAZA DANYCH'!$C:$C,STATYSTYKI!$C718,'BAZA DANYCH'!$G:$G,STATYSTYKI!$D718,'BAZA DANYCH'!$K:$K,STATYSTYKI!AU$550)</f>
        <v>26</v>
      </c>
      <c r="AV718" s="9">
        <f>SUMIFS('BAZA DANYCH'!$O:$O,'BAZA DANYCH'!$B:$B,STATYSTYKI!$B718,'BAZA DANYCH'!$C:$C,STATYSTYKI!$C718,'BAZA DANYCH'!$G:$G,STATYSTYKI!$D718,'BAZA DANYCH'!$K:$K,STATYSTYKI!AV$550)</f>
        <v>26</v>
      </c>
      <c r="AW718" s="9">
        <f>SUMIFS('BAZA DANYCH'!$O:$O,'BAZA DANYCH'!$B:$B,STATYSTYKI!$B718,'BAZA DANYCH'!$C:$C,STATYSTYKI!$C718,'BAZA DANYCH'!$G:$G,STATYSTYKI!$D718,'BAZA DANYCH'!$K:$K,STATYSTYKI!AW$550)</f>
        <v>26</v>
      </c>
      <c r="AX718" s="9">
        <f>SUMIFS('BAZA DANYCH'!$O:$O,'BAZA DANYCH'!$B:$B,STATYSTYKI!$B718,'BAZA DANYCH'!$C:$C,STATYSTYKI!$C718,'BAZA DANYCH'!$G:$G,STATYSTYKI!$D718,'BAZA DANYCH'!$K:$K,STATYSTYKI!AX$550)</f>
        <v>29</v>
      </c>
      <c r="AY718" s="9">
        <f>SUMIFS('BAZA DANYCH'!$O:$O,'BAZA DANYCH'!$B:$B,STATYSTYKI!$B718,'BAZA DANYCH'!$C:$C,STATYSTYKI!$C718,'BAZA DANYCH'!$G:$G,STATYSTYKI!$D718,'BAZA DANYCH'!$K:$K,STATYSTYKI!AY$550)</f>
        <v>18</v>
      </c>
      <c r="AZ718" s="9">
        <f>SUMIFS('BAZA DANYCH'!$O:$O,'BAZA DANYCH'!$B:$B,STATYSTYKI!$B718,'BAZA DANYCH'!$C:$C,STATYSTYKI!$C718,'BAZA DANYCH'!$G:$G,STATYSTYKI!$D718,'BAZA DANYCH'!$K:$K,STATYSTYKI!AZ$550)</f>
        <v>22</v>
      </c>
      <c r="BA718" s="9">
        <f>SUMIFS('BAZA DANYCH'!$O:$O,'BAZA DANYCH'!$B:$B,STATYSTYKI!$B718,'BAZA DANYCH'!$C:$C,STATYSTYKI!$C718,'BAZA DANYCH'!$G:$G,STATYSTYKI!$D718,'BAZA DANYCH'!$K:$K,STATYSTYKI!BA$550)</f>
        <v>30</v>
      </c>
      <c r="BB718" s="9">
        <f>SUMIFS('BAZA DANYCH'!$O:$O,'BAZA DANYCH'!$B:$B,STATYSTYKI!$B718,'BAZA DANYCH'!$C:$C,STATYSTYKI!$C718,'BAZA DANYCH'!$G:$G,STATYSTYKI!$D718,'BAZA DANYCH'!$K:$K,STATYSTYKI!BB$550)</f>
        <v>25</v>
      </c>
      <c r="BC718" s="9">
        <f>SUMIFS('BAZA DANYCH'!$O:$O,'BAZA DANYCH'!$B:$B,STATYSTYKI!$B718,'BAZA DANYCH'!$C:$C,STATYSTYKI!$C718,'BAZA DANYCH'!$G:$G,STATYSTYKI!$D718,'BAZA DANYCH'!$K:$K,STATYSTYKI!BC$550)</f>
        <v>26</v>
      </c>
      <c r="BD718" s="9">
        <f>SUMIFS('BAZA DANYCH'!$O:$O,'BAZA DANYCH'!$B:$B,STATYSTYKI!$B718,'BAZA DANYCH'!$C:$C,STATYSTYKI!$C718,'BAZA DANYCH'!$G:$G,STATYSTYKI!$D718,'BAZA DANYCH'!$K:$K,STATYSTYKI!BD$550)</f>
        <v>18</v>
      </c>
      <c r="BE718" s="9">
        <f>SUMIFS('BAZA DANYCH'!$O:$O,'BAZA DANYCH'!$B:$B,STATYSTYKI!$B718,'BAZA DANYCH'!$C:$C,STATYSTYKI!$C718,'BAZA DANYCH'!$G:$G,STATYSTYKI!$D718,'BAZA DANYCH'!$K:$K,STATYSTYKI!BE$550)</f>
        <v>29</v>
      </c>
      <c r="BF718" s="9">
        <f>SUMIFS('BAZA DANYCH'!$O:$O,'BAZA DANYCH'!$B:$B,STATYSTYKI!$B718,'BAZA DANYCH'!$C:$C,STATYSTYKI!$C718,'BAZA DANYCH'!$G:$G,STATYSTYKI!$D718,'BAZA DANYCH'!$K:$K,STATYSTYKI!BF$550)</f>
        <v>14</v>
      </c>
      <c r="BG718" s="9">
        <f>SUMIFS('BAZA DANYCH'!$O:$O,'BAZA DANYCH'!$B:$B,STATYSTYKI!$B718,'BAZA DANYCH'!$C:$C,STATYSTYKI!$C718,'BAZA DANYCH'!$G:$G,STATYSTYKI!$D718,'BAZA DANYCH'!$K:$K,STATYSTYKI!BG$550)</f>
        <v>19</v>
      </c>
      <c r="BH718" s="9">
        <f>SUMIFS('BAZA DANYCH'!$O:$O,'BAZA DANYCH'!$B:$B,STATYSTYKI!$B718,'BAZA DANYCH'!$C:$C,STATYSTYKI!$C718,'BAZA DANYCH'!$G:$G,STATYSTYKI!$D718,'BAZA DANYCH'!$K:$K,STATYSTYKI!BH$550)</f>
        <v>22</v>
      </c>
      <c r="BI718" s="9">
        <f>SUMIFS('BAZA DANYCH'!$O:$O,'BAZA DANYCH'!$B:$B,STATYSTYKI!$B718,'BAZA DANYCH'!$C:$C,STATYSTYKI!$C718,'BAZA DANYCH'!$G:$G,STATYSTYKI!$D718,'BAZA DANYCH'!$K:$K,STATYSTYKI!BI$550)</f>
        <v>15</v>
      </c>
      <c r="BJ718" s="9">
        <f>SUMIFS('BAZA DANYCH'!$O:$O,'BAZA DANYCH'!$B:$B,STATYSTYKI!$B718,'BAZA DANYCH'!$C:$C,STATYSTYKI!$C718,'BAZA DANYCH'!$G:$G,STATYSTYKI!$D718,'BAZA DANYCH'!$K:$K,STATYSTYKI!BJ$550)</f>
        <v>18</v>
      </c>
      <c r="BK718" s="9">
        <f>SUMIFS('BAZA DANYCH'!$O:$O,'BAZA DANYCH'!$B:$B,STATYSTYKI!$B718,'BAZA DANYCH'!$C:$C,STATYSTYKI!$C718,'BAZA DANYCH'!$G:$G,STATYSTYKI!$D718,'BAZA DANYCH'!$K:$K,STATYSTYKI!BK$550)</f>
        <v>20</v>
      </c>
      <c r="BL718" s="9">
        <f>SUMIFS('BAZA DANYCH'!$O:$O,'BAZA DANYCH'!$B:$B,STATYSTYKI!$B718,'BAZA DANYCH'!$C:$C,STATYSTYKI!$C718,'BAZA DANYCH'!$G:$G,STATYSTYKI!$D718,'BAZA DANYCH'!$K:$K,STATYSTYKI!BL$550)</f>
        <v>16</v>
      </c>
      <c r="BM718" s="9">
        <f>SUMIFS('BAZA DANYCH'!$O:$O,'BAZA DANYCH'!$B:$B,STATYSTYKI!$B718,'BAZA DANYCH'!$C:$C,STATYSTYKI!$C718,'BAZA DANYCH'!$G:$G,STATYSTYKI!$D718,'BAZA DANYCH'!$K:$K,STATYSTYKI!BM$550)</f>
        <v>14</v>
      </c>
      <c r="BN718" s="9">
        <f>SUMIFS('BAZA DANYCH'!$O:$O,'BAZA DANYCH'!$B:$B,STATYSTYKI!$B718,'BAZA DANYCH'!$C:$C,STATYSTYKI!$C718,'BAZA DANYCH'!$G:$G,STATYSTYKI!$D718,'BAZA DANYCH'!$K:$K,STATYSTYKI!BN$550)</f>
        <v>15</v>
      </c>
      <c r="BO718" s="9">
        <f>SUMIFS('BAZA DANYCH'!$O:$O,'BAZA DANYCH'!$B:$B,STATYSTYKI!$B718,'BAZA DANYCH'!$C:$C,STATYSTYKI!$C718,'BAZA DANYCH'!$G:$G,STATYSTYKI!$D718,'BAZA DANYCH'!$K:$K,STATYSTYKI!BO$550)</f>
        <v>15</v>
      </c>
      <c r="BP718" s="9">
        <f>SUMIFS('BAZA DANYCH'!$O:$O,'BAZA DANYCH'!$B:$B,STATYSTYKI!$B718,'BAZA DANYCH'!$C:$C,STATYSTYKI!$C718,'BAZA DANYCH'!$G:$G,STATYSTYKI!$D718,'BAZA DANYCH'!$K:$K,STATYSTYKI!BP$550)</f>
        <v>11</v>
      </c>
      <c r="BQ718" s="9">
        <f>SUMIFS('BAZA DANYCH'!$O:$O,'BAZA DANYCH'!$B:$B,STATYSTYKI!$B718,'BAZA DANYCH'!$C:$C,STATYSTYKI!$C718,'BAZA DANYCH'!$G:$G,STATYSTYKI!$D718,'BAZA DANYCH'!$K:$K,STATYSTYKI!BQ$550)</f>
        <v>9</v>
      </c>
      <c r="BR718" s="9">
        <f>SUMIFS('BAZA DANYCH'!$O:$O,'BAZA DANYCH'!$B:$B,STATYSTYKI!$B718,'BAZA DANYCH'!$C:$C,STATYSTYKI!$C718,'BAZA DANYCH'!$G:$G,STATYSTYKI!$D718,'BAZA DANYCH'!$K:$K,STATYSTYKI!BR$550)</f>
        <v>6</v>
      </c>
      <c r="BS718" s="9">
        <f>SUMIFS('BAZA DANYCH'!$O:$O,'BAZA DANYCH'!$B:$B,STATYSTYKI!$B718,'BAZA DANYCH'!$C:$C,STATYSTYKI!$C718,'BAZA DANYCH'!$G:$G,STATYSTYKI!$D718,'BAZA DANYCH'!$K:$K,STATYSTYKI!BS$550)</f>
        <v>15</v>
      </c>
      <c r="BT718" s="9">
        <f>SUMIFS('BAZA DANYCH'!$O:$O,'BAZA DANYCH'!$B:$B,STATYSTYKI!$B718,'BAZA DANYCH'!$C:$C,STATYSTYKI!$C718,'BAZA DANYCH'!$G:$G,STATYSTYKI!$D718,'BAZA DANYCH'!$K:$K,STATYSTYKI!BT$550)</f>
        <v>13</v>
      </c>
      <c r="BU718" s="9">
        <f>SUMIFS('BAZA DANYCH'!$O:$O,'BAZA DANYCH'!$B:$B,STATYSTYKI!$B718,'BAZA DANYCH'!$C:$C,STATYSTYKI!$C718,'BAZA DANYCH'!$G:$G,STATYSTYKI!$D718,'BAZA DANYCH'!$K:$K,STATYSTYKI!BU$550)</f>
        <v>11</v>
      </c>
      <c r="BV718" s="9">
        <f>SUMIFS('BAZA DANYCH'!$O:$O,'BAZA DANYCH'!$B:$B,STATYSTYKI!$B718,'BAZA DANYCH'!$C:$C,STATYSTYKI!$C718,'BAZA DANYCH'!$G:$G,STATYSTYKI!$D718,'BAZA DANYCH'!$K:$K,STATYSTYKI!BV$550)</f>
        <v>9</v>
      </c>
      <c r="BW718" s="9">
        <f>SUMIFS('BAZA DANYCH'!$O:$O,'BAZA DANYCH'!$B:$B,STATYSTYKI!$B718,'BAZA DANYCH'!$C:$C,STATYSTYKI!$C718,'BAZA DANYCH'!$G:$G,STATYSTYKI!$D718,'BAZA DANYCH'!$K:$K,STATYSTYKI!BW$550)</f>
        <v>16</v>
      </c>
      <c r="BX718" s="9">
        <f>SUMIFS('BAZA DANYCH'!$O:$O,'BAZA DANYCH'!$B:$B,STATYSTYKI!$B718,'BAZA DANYCH'!$C:$C,STATYSTYKI!$C718,'BAZA DANYCH'!$G:$G,STATYSTYKI!$D718,'BAZA DANYCH'!$K:$K,STATYSTYKI!BX$550)</f>
        <v>8</v>
      </c>
      <c r="BY718" s="9">
        <f>SUMIFS('BAZA DANYCH'!$O:$O,'BAZA DANYCH'!$B:$B,STATYSTYKI!$B718,'BAZA DANYCH'!$C:$C,STATYSTYKI!$C718,'BAZA DANYCH'!$G:$G,STATYSTYKI!$D718,'BAZA DANYCH'!$K:$K,STATYSTYKI!BY$550)</f>
        <v>9</v>
      </c>
      <c r="BZ718" s="9">
        <f>SUMIFS('BAZA DANYCH'!$O:$O,'BAZA DANYCH'!$B:$B,STATYSTYKI!$B718,'BAZA DANYCH'!$C:$C,STATYSTYKI!$C718,'BAZA DANYCH'!$G:$G,STATYSTYKI!$D718,'BAZA DANYCH'!$K:$K,STATYSTYKI!BZ$550)</f>
        <v>9</v>
      </c>
      <c r="CA718" s="9">
        <f>SUMIFS('BAZA DANYCH'!$O:$O,'BAZA DANYCH'!$B:$B,STATYSTYKI!$B718,'BAZA DANYCH'!$C:$C,STATYSTYKI!$C718,'BAZA DANYCH'!$G:$G,STATYSTYKI!$D718,'BAZA DANYCH'!$K:$K,STATYSTYKI!CA$550)</f>
        <v>10</v>
      </c>
      <c r="CB718" s="9">
        <f>SUMIFS('BAZA DANYCH'!$O:$O,'BAZA DANYCH'!$B:$B,STATYSTYKI!$B718,'BAZA DANYCH'!$C:$C,STATYSTYKI!$C718,'BAZA DANYCH'!$G:$G,STATYSTYKI!$D718,'BAZA DANYCH'!$K:$K,STATYSTYKI!CB$550)</f>
        <v>9</v>
      </c>
      <c r="CC718" s="9">
        <f>SUMIFS('BAZA DANYCH'!$O:$O,'BAZA DANYCH'!$B:$B,STATYSTYKI!$B718,'BAZA DANYCH'!$C:$C,STATYSTYKI!$C718,'BAZA DANYCH'!$G:$G,STATYSTYKI!$D718,'BAZA DANYCH'!$K:$K,STATYSTYKI!CC$550)</f>
        <v>13</v>
      </c>
      <c r="CD718" s="9">
        <f>SUMIFS('BAZA DANYCH'!$O:$O,'BAZA DANYCH'!$B:$B,STATYSTYKI!$B718,'BAZA DANYCH'!$C:$C,STATYSTYKI!$C718,'BAZA DANYCH'!$G:$G,STATYSTYKI!$D718,'BAZA DANYCH'!$K:$K,STATYSTYKI!CD$550)</f>
        <v>10</v>
      </c>
      <c r="CE718" s="9">
        <f>SUMIFS('BAZA DANYCH'!$O:$O,'BAZA DANYCH'!$B:$B,STATYSTYKI!$B718,'BAZA DANYCH'!$C:$C,STATYSTYKI!$C718,'BAZA DANYCH'!$G:$G,STATYSTYKI!$D718,'BAZA DANYCH'!$K:$K,STATYSTYKI!CE$550)</f>
        <v>15</v>
      </c>
      <c r="CF718" s="9">
        <f>SUMIFS('BAZA DANYCH'!$O:$O,'BAZA DANYCH'!$B:$B,STATYSTYKI!$B718,'BAZA DANYCH'!$C:$C,STATYSTYKI!$C718,'BAZA DANYCH'!$G:$G,STATYSTYKI!$D718,'BAZA DANYCH'!$K:$K,STATYSTYKI!CF$550)</f>
        <v>10</v>
      </c>
      <c r="CG718" s="9">
        <f>SUMIFS('BAZA DANYCH'!$O:$O,'BAZA DANYCH'!$B:$B,STATYSTYKI!$B718,'BAZA DANYCH'!$C:$C,STATYSTYKI!$C718,'BAZA DANYCH'!$G:$G,STATYSTYKI!$D718,'BAZA DANYCH'!$K:$K,STATYSTYKI!CG$550)</f>
        <v>4</v>
      </c>
      <c r="CH718" s="9">
        <f>SUMIFS('BAZA DANYCH'!$O:$O,'BAZA DANYCH'!$B:$B,STATYSTYKI!$B718,'BAZA DANYCH'!$C:$C,STATYSTYKI!$C718,'BAZA DANYCH'!$G:$G,STATYSTYKI!$D718,'BAZA DANYCH'!$K:$K,STATYSTYKI!CH$550)</f>
        <v>2</v>
      </c>
      <c r="CI718" s="9">
        <f>SUMIFS('BAZA DANYCH'!$O:$O,'BAZA DANYCH'!$B:$B,STATYSTYKI!$B718,'BAZA DANYCH'!$C:$C,STATYSTYKI!$C718,'BAZA DANYCH'!$G:$G,STATYSTYKI!$D718,'BAZA DANYCH'!$K:$K,STATYSTYKI!CI$550)</f>
        <v>12</v>
      </c>
      <c r="CJ718" s="9">
        <f>SUMIFS('BAZA DANYCH'!$O:$O,'BAZA DANYCH'!$B:$B,STATYSTYKI!$B718,'BAZA DANYCH'!$C:$C,STATYSTYKI!$C718,'BAZA DANYCH'!$G:$G,STATYSTYKI!$D718,'BAZA DANYCH'!$K:$K,STATYSTYKI!CJ$550)</f>
        <v>9</v>
      </c>
      <c r="CK718" s="9">
        <f>SUMIFS('BAZA DANYCH'!$O:$O,'BAZA DANYCH'!$B:$B,STATYSTYKI!$B718,'BAZA DANYCH'!$C:$C,STATYSTYKI!$C718,'BAZA DANYCH'!$G:$G,STATYSTYKI!$D718,'BAZA DANYCH'!$K:$K,STATYSTYKI!CK$550)</f>
        <v>8</v>
      </c>
      <c r="CL718" s="9">
        <f>SUMIFS('BAZA DANYCH'!$O:$O,'BAZA DANYCH'!$B:$B,STATYSTYKI!$B718,'BAZA DANYCH'!$C:$C,STATYSTYKI!$C718,'BAZA DANYCH'!$G:$G,STATYSTYKI!$D718,'BAZA DANYCH'!$K:$K,STATYSTYKI!CL$550)</f>
        <v>5</v>
      </c>
      <c r="CM718" s="9">
        <f>SUMIFS('BAZA DANYCH'!$O:$O,'BAZA DANYCH'!$B:$B,STATYSTYKI!$B718,'BAZA DANYCH'!$C:$C,STATYSTYKI!$C718,'BAZA DANYCH'!$G:$G,STATYSTYKI!$D718,'BAZA DANYCH'!$K:$K,STATYSTYKI!CM$550)</f>
        <v>7</v>
      </c>
      <c r="CN718" s="9">
        <f>SUMIFS('BAZA DANYCH'!$O:$O,'BAZA DANYCH'!$B:$B,STATYSTYKI!$B718,'BAZA DANYCH'!$C:$C,STATYSTYKI!$C718,'BAZA DANYCH'!$G:$G,STATYSTYKI!$D718,'BAZA DANYCH'!$K:$K,STATYSTYKI!CN$550)</f>
        <v>3</v>
      </c>
      <c r="CO718" s="9">
        <f>SUMIFS('BAZA DANYCH'!$O:$O,'BAZA DANYCH'!$B:$B,STATYSTYKI!$B718,'BAZA DANYCH'!$C:$C,STATYSTYKI!$C718,'BAZA DANYCH'!$G:$G,STATYSTYKI!$D718,'BAZA DANYCH'!$K:$K,STATYSTYKI!CO$550)</f>
        <v>4</v>
      </c>
      <c r="CP718" s="9">
        <f>SUMIFS('BAZA DANYCH'!$O:$O,'BAZA DANYCH'!$B:$B,STATYSTYKI!$B718,'BAZA DANYCH'!$C:$C,STATYSTYKI!$C718,'BAZA DANYCH'!$G:$G,STATYSTYKI!$D718,'BAZA DANYCH'!$K:$K,STATYSTYKI!CP$550)</f>
        <v>3</v>
      </c>
      <c r="CQ718" s="9">
        <f>SUMIFS('BAZA DANYCH'!$O:$O,'BAZA DANYCH'!$B:$B,STATYSTYKI!$B718,'BAZA DANYCH'!$C:$C,STATYSTYKI!$C718,'BAZA DANYCH'!$G:$G,STATYSTYKI!$D718,'BAZA DANYCH'!$K:$K,STATYSTYKI!CQ$550)</f>
        <v>2</v>
      </c>
      <c r="CR718" s="9">
        <f>SUMIFS('BAZA DANYCH'!$O:$O,'BAZA DANYCH'!$B:$B,STATYSTYKI!$B718,'BAZA DANYCH'!$C:$C,STATYSTYKI!$C718,'BAZA DANYCH'!$G:$G,STATYSTYKI!$D718,'BAZA DANYCH'!$K:$K,STATYSTYKI!CR$550)</f>
        <v>2</v>
      </c>
      <c r="CS718" s="9">
        <f>SUMIFS('BAZA DANYCH'!$O:$O,'BAZA DANYCH'!$B:$B,STATYSTYKI!$B718,'BAZA DANYCH'!$C:$C,STATYSTYKI!$C718,'BAZA DANYCH'!$G:$G,STATYSTYKI!$D718,'BAZA DANYCH'!$K:$K,STATYSTYKI!CS$550)</f>
        <v>5</v>
      </c>
      <c r="CT718" s="9">
        <f>SUMIFS('BAZA DANYCH'!$O:$O,'BAZA DANYCH'!$B:$B,STATYSTYKI!$B718,'BAZA DANYCH'!$C:$C,STATYSTYKI!$C718,'BAZA DANYCH'!$G:$G,STATYSTYKI!$D718,'BAZA DANYCH'!$K:$K,STATYSTYKI!CT$550)</f>
        <v>0</v>
      </c>
      <c r="CU718" s="9">
        <f>SUMIFS('BAZA DANYCH'!$O:$O,'BAZA DANYCH'!$B:$B,STATYSTYKI!$B718,'BAZA DANYCH'!$C:$C,STATYSTYKI!$C718,'BAZA DANYCH'!$G:$G,STATYSTYKI!$D718,'BAZA DANYCH'!$K:$K,STATYSTYKI!CU$550)</f>
        <v>1</v>
      </c>
      <c r="CV718" s="9">
        <f>SUMIFS('BAZA DANYCH'!$O:$O,'BAZA DANYCH'!$B:$B,STATYSTYKI!$B718,'BAZA DANYCH'!$C:$C,STATYSTYKI!$C718,'BAZA DANYCH'!$G:$G,STATYSTYKI!$D718,'BAZA DANYCH'!$K:$K,STATYSTYKI!CV$550)</f>
        <v>1</v>
      </c>
      <c r="CW718" s="9">
        <f>SUMIFS('BAZA DANYCH'!$O:$O,'BAZA DANYCH'!$B:$B,STATYSTYKI!$B718,'BAZA DANYCH'!$C:$C,STATYSTYKI!$C718,'BAZA DANYCH'!$G:$G,STATYSTYKI!$D718,'BAZA DANYCH'!$K:$K,STATYSTYKI!CW$550)</f>
        <v>2</v>
      </c>
      <c r="CX718" s="9">
        <f>SUMIFS('BAZA DANYCH'!$O:$O,'BAZA DANYCH'!$B:$B,STATYSTYKI!$B718,'BAZA DANYCH'!$C:$C,STATYSTYKI!$C718,'BAZA DANYCH'!$G:$G,STATYSTYKI!$D718,'BAZA DANYCH'!$K:$K,STATYSTYKI!CX$550)</f>
        <v>1</v>
      </c>
    </row>
    <row r="719" spans="1:102" hidden="1">
      <c r="A719" s="8"/>
      <c r="B719" s="60" t="s">
        <v>152</v>
      </c>
      <c r="C719" s="61" t="s">
        <v>153</v>
      </c>
      <c r="D719" s="61" t="s">
        <v>154</v>
      </c>
      <c r="E719" s="82" t="s">
        <v>6</v>
      </c>
      <c r="F719" s="64">
        <f t="shared" si="277"/>
        <v>255</v>
      </c>
      <c r="G719" s="9">
        <f>SUMIFS('BAZA DANYCH'!$P:$P,'BAZA DANYCH'!$B:$B,STATYSTYKI!$B719,'BAZA DANYCH'!$C:$C,STATYSTYKI!$C719,'BAZA DANYCH'!$G:$G,STATYSTYKI!$D719,'BAZA DANYCH'!$K:$K,STATYSTYKI!G$550)</f>
        <v>1</v>
      </c>
      <c r="H719" s="9">
        <f>SUMIFS('BAZA DANYCH'!$P:$P,'BAZA DANYCH'!$B:$B,STATYSTYKI!$B719,'BAZA DANYCH'!$C:$C,STATYSTYKI!$C719,'BAZA DANYCH'!$G:$G,STATYSTYKI!$D719,'BAZA DANYCH'!$K:$K,STATYSTYKI!H$550)</f>
        <v>1</v>
      </c>
      <c r="I719" s="9">
        <f>SUMIFS('BAZA DANYCH'!$P:$P,'BAZA DANYCH'!$B:$B,STATYSTYKI!$B719,'BAZA DANYCH'!$C:$C,STATYSTYKI!$C719,'BAZA DANYCH'!$G:$G,STATYSTYKI!$D719,'BAZA DANYCH'!$K:$K,STATYSTYKI!I$550)</f>
        <v>0</v>
      </c>
      <c r="J719" s="9">
        <f>SUMIFS('BAZA DANYCH'!$P:$P,'BAZA DANYCH'!$B:$B,STATYSTYKI!$B719,'BAZA DANYCH'!$C:$C,STATYSTYKI!$C719,'BAZA DANYCH'!$G:$G,STATYSTYKI!$D719,'BAZA DANYCH'!$K:$K,STATYSTYKI!J$550)</f>
        <v>0</v>
      </c>
      <c r="K719" s="9">
        <f>SUMIFS('BAZA DANYCH'!$P:$P,'BAZA DANYCH'!$B:$B,STATYSTYKI!$B719,'BAZA DANYCH'!$C:$C,STATYSTYKI!$C719,'BAZA DANYCH'!$G:$G,STATYSTYKI!$D719,'BAZA DANYCH'!$K:$K,STATYSTYKI!K$550)</f>
        <v>0</v>
      </c>
      <c r="L719" s="9">
        <f>SUMIFS('BAZA DANYCH'!$P:$P,'BAZA DANYCH'!$B:$B,STATYSTYKI!$B719,'BAZA DANYCH'!$C:$C,STATYSTYKI!$C719,'BAZA DANYCH'!$G:$G,STATYSTYKI!$D719,'BAZA DANYCH'!$K:$K,STATYSTYKI!L$550)</f>
        <v>0</v>
      </c>
      <c r="M719" s="9">
        <f>SUMIFS('BAZA DANYCH'!$P:$P,'BAZA DANYCH'!$B:$B,STATYSTYKI!$B719,'BAZA DANYCH'!$C:$C,STATYSTYKI!$C719,'BAZA DANYCH'!$G:$G,STATYSTYKI!$D719,'BAZA DANYCH'!$K:$K,STATYSTYKI!M$550)</f>
        <v>0</v>
      </c>
      <c r="N719" s="9">
        <f>SUMIFS('BAZA DANYCH'!$P:$P,'BAZA DANYCH'!$B:$B,STATYSTYKI!$B719,'BAZA DANYCH'!$C:$C,STATYSTYKI!$C719,'BAZA DANYCH'!$G:$G,STATYSTYKI!$D719,'BAZA DANYCH'!$K:$K,STATYSTYKI!N$550)</f>
        <v>0</v>
      </c>
      <c r="O719" s="9">
        <f>SUMIFS('BAZA DANYCH'!$P:$P,'BAZA DANYCH'!$B:$B,STATYSTYKI!$B719,'BAZA DANYCH'!$C:$C,STATYSTYKI!$C719,'BAZA DANYCH'!$G:$G,STATYSTYKI!$D719,'BAZA DANYCH'!$K:$K,STATYSTYKI!O$550)</f>
        <v>0</v>
      </c>
      <c r="P719" s="9">
        <f>SUMIFS('BAZA DANYCH'!$P:$P,'BAZA DANYCH'!$B:$B,STATYSTYKI!$B719,'BAZA DANYCH'!$C:$C,STATYSTYKI!$C719,'BAZA DANYCH'!$G:$G,STATYSTYKI!$D719,'BAZA DANYCH'!$K:$K,STATYSTYKI!P$550)</f>
        <v>0</v>
      </c>
      <c r="Q719" s="9">
        <f>SUMIFS('BAZA DANYCH'!$P:$P,'BAZA DANYCH'!$B:$B,STATYSTYKI!$B719,'BAZA DANYCH'!$C:$C,STATYSTYKI!$C719,'BAZA DANYCH'!$G:$G,STATYSTYKI!$D719,'BAZA DANYCH'!$K:$K,STATYSTYKI!Q$550)</f>
        <v>0</v>
      </c>
      <c r="R719" s="9">
        <f>SUMIFS('BAZA DANYCH'!$P:$P,'BAZA DANYCH'!$B:$B,STATYSTYKI!$B719,'BAZA DANYCH'!$C:$C,STATYSTYKI!$C719,'BAZA DANYCH'!$G:$G,STATYSTYKI!$D719,'BAZA DANYCH'!$K:$K,STATYSTYKI!R$550)</f>
        <v>0</v>
      </c>
      <c r="S719" s="9">
        <f>SUMIFS('BAZA DANYCH'!$P:$P,'BAZA DANYCH'!$B:$B,STATYSTYKI!$B719,'BAZA DANYCH'!$C:$C,STATYSTYKI!$C719,'BAZA DANYCH'!$G:$G,STATYSTYKI!$D719,'BAZA DANYCH'!$K:$K,STATYSTYKI!S$550)</f>
        <v>2</v>
      </c>
      <c r="T719" s="9">
        <f>SUMIFS('BAZA DANYCH'!$P:$P,'BAZA DANYCH'!$B:$B,STATYSTYKI!$B719,'BAZA DANYCH'!$C:$C,STATYSTYKI!$C719,'BAZA DANYCH'!$G:$G,STATYSTYKI!$D719,'BAZA DANYCH'!$K:$K,STATYSTYKI!T$550)</f>
        <v>2</v>
      </c>
      <c r="U719" s="9">
        <f>SUMIFS('BAZA DANYCH'!$P:$P,'BAZA DANYCH'!$B:$B,STATYSTYKI!$B719,'BAZA DANYCH'!$C:$C,STATYSTYKI!$C719,'BAZA DANYCH'!$G:$G,STATYSTYKI!$D719,'BAZA DANYCH'!$K:$K,STATYSTYKI!U$550)</f>
        <v>0</v>
      </c>
      <c r="V719" s="9">
        <f>SUMIFS('BAZA DANYCH'!$P:$P,'BAZA DANYCH'!$B:$B,STATYSTYKI!$B719,'BAZA DANYCH'!$C:$C,STATYSTYKI!$C719,'BAZA DANYCH'!$G:$G,STATYSTYKI!$D719,'BAZA DANYCH'!$K:$K,STATYSTYKI!V$550)</f>
        <v>1</v>
      </c>
      <c r="W719" s="9">
        <f>SUMIFS('BAZA DANYCH'!$P:$P,'BAZA DANYCH'!$B:$B,STATYSTYKI!$B719,'BAZA DANYCH'!$C:$C,STATYSTYKI!$C719,'BAZA DANYCH'!$G:$G,STATYSTYKI!$D719,'BAZA DANYCH'!$K:$K,STATYSTYKI!W$550)</f>
        <v>0</v>
      </c>
      <c r="X719" s="9">
        <f>SUMIFS('BAZA DANYCH'!$P:$P,'BAZA DANYCH'!$B:$B,STATYSTYKI!$B719,'BAZA DANYCH'!$C:$C,STATYSTYKI!$C719,'BAZA DANYCH'!$G:$G,STATYSTYKI!$D719,'BAZA DANYCH'!$K:$K,STATYSTYKI!X$550)</f>
        <v>0</v>
      </c>
      <c r="Y719" s="9">
        <f>SUMIFS('BAZA DANYCH'!$P:$P,'BAZA DANYCH'!$B:$B,STATYSTYKI!$B719,'BAZA DANYCH'!$C:$C,STATYSTYKI!$C719,'BAZA DANYCH'!$G:$G,STATYSTYKI!$D719,'BAZA DANYCH'!$K:$K,STATYSTYKI!Y$550)</f>
        <v>3</v>
      </c>
      <c r="Z719" s="9">
        <f>SUMIFS('BAZA DANYCH'!$P:$P,'BAZA DANYCH'!$B:$B,STATYSTYKI!$B719,'BAZA DANYCH'!$C:$C,STATYSTYKI!$C719,'BAZA DANYCH'!$G:$G,STATYSTYKI!$D719,'BAZA DANYCH'!$K:$K,STATYSTYKI!Z$550)</f>
        <v>1</v>
      </c>
      <c r="AA719" s="9">
        <f>SUMIFS('BAZA DANYCH'!$P:$P,'BAZA DANYCH'!$B:$B,STATYSTYKI!$B719,'BAZA DANYCH'!$C:$C,STATYSTYKI!$C719,'BAZA DANYCH'!$G:$G,STATYSTYKI!$D719,'BAZA DANYCH'!$K:$K,STATYSTYKI!AA$550)</f>
        <v>2</v>
      </c>
      <c r="AB719" s="9">
        <f>SUMIFS('BAZA DANYCH'!$P:$P,'BAZA DANYCH'!$B:$B,STATYSTYKI!$B719,'BAZA DANYCH'!$C:$C,STATYSTYKI!$C719,'BAZA DANYCH'!$G:$G,STATYSTYKI!$D719,'BAZA DANYCH'!$K:$K,STATYSTYKI!AB$550)</f>
        <v>0</v>
      </c>
      <c r="AC719" s="9">
        <f>SUMIFS('BAZA DANYCH'!$P:$P,'BAZA DANYCH'!$B:$B,STATYSTYKI!$B719,'BAZA DANYCH'!$C:$C,STATYSTYKI!$C719,'BAZA DANYCH'!$G:$G,STATYSTYKI!$D719,'BAZA DANYCH'!$K:$K,STATYSTYKI!AC$550)</f>
        <v>1</v>
      </c>
      <c r="AD719" s="9">
        <f>SUMIFS('BAZA DANYCH'!$P:$P,'BAZA DANYCH'!$B:$B,STATYSTYKI!$B719,'BAZA DANYCH'!$C:$C,STATYSTYKI!$C719,'BAZA DANYCH'!$G:$G,STATYSTYKI!$D719,'BAZA DANYCH'!$K:$K,STATYSTYKI!AD$550)</f>
        <v>3</v>
      </c>
      <c r="AE719" s="9">
        <f>SUMIFS('BAZA DANYCH'!$P:$P,'BAZA DANYCH'!$B:$B,STATYSTYKI!$B719,'BAZA DANYCH'!$C:$C,STATYSTYKI!$C719,'BAZA DANYCH'!$G:$G,STATYSTYKI!$D719,'BAZA DANYCH'!$K:$K,STATYSTYKI!AE$550)</f>
        <v>3</v>
      </c>
      <c r="AF719" s="9">
        <f>SUMIFS('BAZA DANYCH'!$P:$P,'BAZA DANYCH'!$B:$B,STATYSTYKI!$B719,'BAZA DANYCH'!$C:$C,STATYSTYKI!$C719,'BAZA DANYCH'!$G:$G,STATYSTYKI!$D719,'BAZA DANYCH'!$K:$K,STATYSTYKI!AF$550)</f>
        <v>5</v>
      </c>
      <c r="AG719" s="9">
        <f>SUMIFS('BAZA DANYCH'!$P:$P,'BAZA DANYCH'!$B:$B,STATYSTYKI!$B719,'BAZA DANYCH'!$C:$C,STATYSTYKI!$C719,'BAZA DANYCH'!$G:$G,STATYSTYKI!$D719,'BAZA DANYCH'!$K:$K,STATYSTYKI!AG$550)</f>
        <v>1</v>
      </c>
      <c r="AH719" s="9">
        <f>SUMIFS('BAZA DANYCH'!$P:$P,'BAZA DANYCH'!$B:$B,STATYSTYKI!$B719,'BAZA DANYCH'!$C:$C,STATYSTYKI!$C719,'BAZA DANYCH'!$G:$G,STATYSTYKI!$D719,'BAZA DANYCH'!$K:$K,STATYSTYKI!AH$550)</f>
        <v>5</v>
      </c>
      <c r="AI719" s="9">
        <f>SUMIFS('BAZA DANYCH'!$P:$P,'BAZA DANYCH'!$B:$B,STATYSTYKI!$B719,'BAZA DANYCH'!$C:$C,STATYSTYKI!$C719,'BAZA DANYCH'!$G:$G,STATYSTYKI!$D719,'BAZA DANYCH'!$K:$K,STATYSTYKI!AI$550)</f>
        <v>6</v>
      </c>
      <c r="AJ719" s="9">
        <f>SUMIFS('BAZA DANYCH'!$P:$P,'BAZA DANYCH'!$B:$B,STATYSTYKI!$B719,'BAZA DANYCH'!$C:$C,STATYSTYKI!$C719,'BAZA DANYCH'!$G:$G,STATYSTYKI!$D719,'BAZA DANYCH'!$K:$K,STATYSTYKI!AJ$550)</f>
        <v>2</v>
      </c>
      <c r="AK719" s="9">
        <f>SUMIFS('BAZA DANYCH'!$P:$P,'BAZA DANYCH'!$B:$B,STATYSTYKI!$B719,'BAZA DANYCH'!$C:$C,STATYSTYKI!$C719,'BAZA DANYCH'!$G:$G,STATYSTYKI!$D719,'BAZA DANYCH'!$K:$K,STATYSTYKI!AK$550)</f>
        <v>5</v>
      </c>
      <c r="AL719" s="9">
        <f>SUMIFS('BAZA DANYCH'!$P:$P,'BAZA DANYCH'!$B:$B,STATYSTYKI!$B719,'BAZA DANYCH'!$C:$C,STATYSTYKI!$C719,'BAZA DANYCH'!$G:$G,STATYSTYKI!$D719,'BAZA DANYCH'!$K:$K,STATYSTYKI!AL$550)</f>
        <v>4</v>
      </c>
      <c r="AM719" s="9">
        <f>SUMIFS('BAZA DANYCH'!$P:$P,'BAZA DANYCH'!$B:$B,STATYSTYKI!$B719,'BAZA DANYCH'!$C:$C,STATYSTYKI!$C719,'BAZA DANYCH'!$G:$G,STATYSTYKI!$D719,'BAZA DANYCH'!$K:$K,STATYSTYKI!AM$550)</f>
        <v>3</v>
      </c>
      <c r="AN719" s="9">
        <f>SUMIFS('BAZA DANYCH'!$P:$P,'BAZA DANYCH'!$B:$B,STATYSTYKI!$B719,'BAZA DANYCH'!$C:$C,STATYSTYKI!$C719,'BAZA DANYCH'!$G:$G,STATYSTYKI!$D719,'BAZA DANYCH'!$K:$K,STATYSTYKI!AN$550)</f>
        <v>5</v>
      </c>
      <c r="AO719" s="9">
        <f>SUMIFS('BAZA DANYCH'!$P:$P,'BAZA DANYCH'!$B:$B,STATYSTYKI!$B719,'BAZA DANYCH'!$C:$C,STATYSTYKI!$C719,'BAZA DANYCH'!$G:$G,STATYSTYKI!$D719,'BAZA DANYCH'!$K:$K,STATYSTYKI!AO$550)</f>
        <v>3</v>
      </c>
      <c r="AP719" s="9">
        <f>SUMIFS('BAZA DANYCH'!$P:$P,'BAZA DANYCH'!$B:$B,STATYSTYKI!$B719,'BAZA DANYCH'!$C:$C,STATYSTYKI!$C719,'BAZA DANYCH'!$G:$G,STATYSTYKI!$D719,'BAZA DANYCH'!$K:$K,STATYSTYKI!AP$550)</f>
        <v>1</v>
      </c>
      <c r="AQ719" s="9">
        <f>SUMIFS('BAZA DANYCH'!$P:$P,'BAZA DANYCH'!$B:$B,STATYSTYKI!$B719,'BAZA DANYCH'!$C:$C,STATYSTYKI!$C719,'BAZA DANYCH'!$G:$G,STATYSTYKI!$D719,'BAZA DANYCH'!$K:$K,STATYSTYKI!AQ$550)</f>
        <v>11</v>
      </c>
      <c r="AR719" s="9">
        <f>SUMIFS('BAZA DANYCH'!$P:$P,'BAZA DANYCH'!$B:$B,STATYSTYKI!$B719,'BAZA DANYCH'!$C:$C,STATYSTYKI!$C719,'BAZA DANYCH'!$G:$G,STATYSTYKI!$D719,'BAZA DANYCH'!$K:$K,STATYSTYKI!AR$550)</f>
        <v>9</v>
      </c>
      <c r="AS719" s="9">
        <f>SUMIFS('BAZA DANYCH'!$P:$P,'BAZA DANYCH'!$B:$B,STATYSTYKI!$B719,'BAZA DANYCH'!$C:$C,STATYSTYKI!$C719,'BAZA DANYCH'!$G:$G,STATYSTYKI!$D719,'BAZA DANYCH'!$K:$K,STATYSTYKI!AS$550)</f>
        <v>10</v>
      </c>
      <c r="AT719" s="9">
        <f>SUMIFS('BAZA DANYCH'!$P:$P,'BAZA DANYCH'!$B:$B,STATYSTYKI!$B719,'BAZA DANYCH'!$C:$C,STATYSTYKI!$C719,'BAZA DANYCH'!$G:$G,STATYSTYKI!$D719,'BAZA DANYCH'!$K:$K,STATYSTYKI!AT$550)</f>
        <v>7</v>
      </c>
      <c r="AU719" s="9">
        <f>SUMIFS('BAZA DANYCH'!$P:$P,'BAZA DANYCH'!$B:$B,STATYSTYKI!$B719,'BAZA DANYCH'!$C:$C,STATYSTYKI!$C719,'BAZA DANYCH'!$G:$G,STATYSTYKI!$D719,'BAZA DANYCH'!$K:$K,STATYSTYKI!AU$550)</f>
        <v>3</v>
      </c>
      <c r="AV719" s="9">
        <f>SUMIFS('BAZA DANYCH'!$P:$P,'BAZA DANYCH'!$B:$B,STATYSTYKI!$B719,'BAZA DANYCH'!$C:$C,STATYSTYKI!$C719,'BAZA DANYCH'!$G:$G,STATYSTYKI!$D719,'BAZA DANYCH'!$K:$K,STATYSTYKI!AV$550)</f>
        <v>4</v>
      </c>
      <c r="AW719" s="9">
        <f>SUMIFS('BAZA DANYCH'!$P:$P,'BAZA DANYCH'!$B:$B,STATYSTYKI!$B719,'BAZA DANYCH'!$C:$C,STATYSTYKI!$C719,'BAZA DANYCH'!$G:$G,STATYSTYKI!$D719,'BAZA DANYCH'!$K:$K,STATYSTYKI!AW$550)</f>
        <v>10</v>
      </c>
      <c r="AX719" s="9">
        <f>SUMIFS('BAZA DANYCH'!$P:$P,'BAZA DANYCH'!$B:$B,STATYSTYKI!$B719,'BAZA DANYCH'!$C:$C,STATYSTYKI!$C719,'BAZA DANYCH'!$G:$G,STATYSTYKI!$D719,'BAZA DANYCH'!$K:$K,STATYSTYKI!AX$550)</f>
        <v>3</v>
      </c>
      <c r="AY719" s="9">
        <f>SUMIFS('BAZA DANYCH'!$P:$P,'BAZA DANYCH'!$B:$B,STATYSTYKI!$B719,'BAZA DANYCH'!$C:$C,STATYSTYKI!$C719,'BAZA DANYCH'!$G:$G,STATYSTYKI!$D719,'BAZA DANYCH'!$K:$K,STATYSTYKI!AY$550)</f>
        <v>4</v>
      </c>
      <c r="AZ719" s="9">
        <f>SUMIFS('BAZA DANYCH'!$P:$P,'BAZA DANYCH'!$B:$B,STATYSTYKI!$B719,'BAZA DANYCH'!$C:$C,STATYSTYKI!$C719,'BAZA DANYCH'!$G:$G,STATYSTYKI!$D719,'BAZA DANYCH'!$K:$K,STATYSTYKI!AZ$550)</f>
        <v>6</v>
      </c>
      <c r="BA719" s="9">
        <f>SUMIFS('BAZA DANYCH'!$P:$P,'BAZA DANYCH'!$B:$B,STATYSTYKI!$B719,'BAZA DANYCH'!$C:$C,STATYSTYKI!$C719,'BAZA DANYCH'!$G:$G,STATYSTYKI!$D719,'BAZA DANYCH'!$K:$K,STATYSTYKI!BA$550)</f>
        <v>3</v>
      </c>
      <c r="BB719" s="9">
        <f>SUMIFS('BAZA DANYCH'!$P:$P,'BAZA DANYCH'!$B:$B,STATYSTYKI!$B719,'BAZA DANYCH'!$C:$C,STATYSTYKI!$C719,'BAZA DANYCH'!$G:$G,STATYSTYKI!$D719,'BAZA DANYCH'!$K:$K,STATYSTYKI!BB$550)</f>
        <v>6</v>
      </c>
      <c r="BC719" s="9">
        <f>SUMIFS('BAZA DANYCH'!$P:$P,'BAZA DANYCH'!$B:$B,STATYSTYKI!$B719,'BAZA DANYCH'!$C:$C,STATYSTYKI!$C719,'BAZA DANYCH'!$G:$G,STATYSTYKI!$D719,'BAZA DANYCH'!$K:$K,STATYSTYKI!BC$550)</f>
        <v>6</v>
      </c>
      <c r="BD719" s="9">
        <f>SUMIFS('BAZA DANYCH'!$P:$P,'BAZA DANYCH'!$B:$B,STATYSTYKI!$B719,'BAZA DANYCH'!$C:$C,STATYSTYKI!$C719,'BAZA DANYCH'!$G:$G,STATYSTYKI!$D719,'BAZA DANYCH'!$K:$K,STATYSTYKI!BD$550)</f>
        <v>7</v>
      </c>
      <c r="BE719" s="9">
        <f>SUMIFS('BAZA DANYCH'!$P:$P,'BAZA DANYCH'!$B:$B,STATYSTYKI!$B719,'BAZA DANYCH'!$C:$C,STATYSTYKI!$C719,'BAZA DANYCH'!$G:$G,STATYSTYKI!$D719,'BAZA DANYCH'!$K:$K,STATYSTYKI!BE$550)</f>
        <v>6</v>
      </c>
      <c r="BF719" s="9">
        <f>SUMIFS('BAZA DANYCH'!$P:$P,'BAZA DANYCH'!$B:$B,STATYSTYKI!$B719,'BAZA DANYCH'!$C:$C,STATYSTYKI!$C719,'BAZA DANYCH'!$G:$G,STATYSTYKI!$D719,'BAZA DANYCH'!$K:$K,STATYSTYKI!BF$550)</f>
        <v>3</v>
      </c>
      <c r="BG719" s="9">
        <f>SUMIFS('BAZA DANYCH'!$P:$P,'BAZA DANYCH'!$B:$B,STATYSTYKI!$B719,'BAZA DANYCH'!$C:$C,STATYSTYKI!$C719,'BAZA DANYCH'!$G:$G,STATYSTYKI!$D719,'BAZA DANYCH'!$K:$K,STATYSTYKI!BG$550)</f>
        <v>9</v>
      </c>
      <c r="BH719" s="9">
        <f>SUMIFS('BAZA DANYCH'!$P:$P,'BAZA DANYCH'!$B:$B,STATYSTYKI!$B719,'BAZA DANYCH'!$C:$C,STATYSTYKI!$C719,'BAZA DANYCH'!$G:$G,STATYSTYKI!$D719,'BAZA DANYCH'!$K:$K,STATYSTYKI!BH$550)</f>
        <v>9</v>
      </c>
      <c r="BI719" s="9">
        <f>SUMIFS('BAZA DANYCH'!$P:$P,'BAZA DANYCH'!$B:$B,STATYSTYKI!$B719,'BAZA DANYCH'!$C:$C,STATYSTYKI!$C719,'BAZA DANYCH'!$G:$G,STATYSTYKI!$D719,'BAZA DANYCH'!$K:$K,STATYSTYKI!BI$550)</f>
        <v>5</v>
      </c>
      <c r="BJ719" s="9">
        <f>SUMIFS('BAZA DANYCH'!$P:$P,'BAZA DANYCH'!$B:$B,STATYSTYKI!$B719,'BAZA DANYCH'!$C:$C,STATYSTYKI!$C719,'BAZA DANYCH'!$G:$G,STATYSTYKI!$D719,'BAZA DANYCH'!$K:$K,STATYSTYKI!BJ$550)</f>
        <v>8</v>
      </c>
      <c r="BK719" s="9">
        <f>SUMIFS('BAZA DANYCH'!$P:$P,'BAZA DANYCH'!$B:$B,STATYSTYKI!$B719,'BAZA DANYCH'!$C:$C,STATYSTYKI!$C719,'BAZA DANYCH'!$G:$G,STATYSTYKI!$D719,'BAZA DANYCH'!$K:$K,STATYSTYKI!BK$550)</f>
        <v>5</v>
      </c>
      <c r="BL719" s="9">
        <f>SUMIFS('BAZA DANYCH'!$P:$P,'BAZA DANYCH'!$B:$B,STATYSTYKI!$B719,'BAZA DANYCH'!$C:$C,STATYSTYKI!$C719,'BAZA DANYCH'!$G:$G,STATYSTYKI!$D719,'BAZA DANYCH'!$K:$K,STATYSTYKI!BL$550)</f>
        <v>5</v>
      </c>
      <c r="BM719" s="9">
        <f>SUMIFS('BAZA DANYCH'!$P:$P,'BAZA DANYCH'!$B:$B,STATYSTYKI!$B719,'BAZA DANYCH'!$C:$C,STATYSTYKI!$C719,'BAZA DANYCH'!$G:$G,STATYSTYKI!$D719,'BAZA DANYCH'!$K:$K,STATYSTYKI!BM$550)</f>
        <v>3</v>
      </c>
      <c r="BN719" s="9">
        <f>SUMIFS('BAZA DANYCH'!$P:$P,'BAZA DANYCH'!$B:$B,STATYSTYKI!$B719,'BAZA DANYCH'!$C:$C,STATYSTYKI!$C719,'BAZA DANYCH'!$G:$G,STATYSTYKI!$D719,'BAZA DANYCH'!$K:$K,STATYSTYKI!BN$550)</f>
        <v>2</v>
      </c>
      <c r="BO719" s="9">
        <f>SUMIFS('BAZA DANYCH'!$P:$P,'BAZA DANYCH'!$B:$B,STATYSTYKI!$B719,'BAZA DANYCH'!$C:$C,STATYSTYKI!$C719,'BAZA DANYCH'!$G:$G,STATYSTYKI!$D719,'BAZA DANYCH'!$K:$K,STATYSTYKI!BO$550)</f>
        <v>1</v>
      </c>
      <c r="BP719" s="9">
        <f>SUMIFS('BAZA DANYCH'!$P:$P,'BAZA DANYCH'!$B:$B,STATYSTYKI!$B719,'BAZA DANYCH'!$C:$C,STATYSTYKI!$C719,'BAZA DANYCH'!$G:$G,STATYSTYKI!$D719,'BAZA DANYCH'!$K:$K,STATYSTYKI!BP$550)</f>
        <v>5</v>
      </c>
      <c r="BQ719" s="9">
        <f>SUMIFS('BAZA DANYCH'!$P:$P,'BAZA DANYCH'!$B:$B,STATYSTYKI!$B719,'BAZA DANYCH'!$C:$C,STATYSTYKI!$C719,'BAZA DANYCH'!$G:$G,STATYSTYKI!$D719,'BAZA DANYCH'!$K:$K,STATYSTYKI!BQ$550)</f>
        <v>2</v>
      </c>
      <c r="BR719" s="9">
        <f>SUMIFS('BAZA DANYCH'!$P:$P,'BAZA DANYCH'!$B:$B,STATYSTYKI!$B719,'BAZA DANYCH'!$C:$C,STATYSTYKI!$C719,'BAZA DANYCH'!$G:$G,STATYSTYKI!$D719,'BAZA DANYCH'!$K:$K,STATYSTYKI!BR$550)</f>
        <v>7</v>
      </c>
      <c r="BS719" s="9">
        <f>SUMIFS('BAZA DANYCH'!$P:$P,'BAZA DANYCH'!$B:$B,STATYSTYKI!$B719,'BAZA DANYCH'!$C:$C,STATYSTYKI!$C719,'BAZA DANYCH'!$G:$G,STATYSTYKI!$D719,'BAZA DANYCH'!$K:$K,STATYSTYKI!BS$550)</f>
        <v>2</v>
      </c>
      <c r="BT719" s="9">
        <f>SUMIFS('BAZA DANYCH'!$P:$P,'BAZA DANYCH'!$B:$B,STATYSTYKI!$B719,'BAZA DANYCH'!$C:$C,STATYSTYKI!$C719,'BAZA DANYCH'!$G:$G,STATYSTYKI!$D719,'BAZA DANYCH'!$K:$K,STATYSTYKI!BT$550)</f>
        <v>3</v>
      </c>
      <c r="BU719" s="9">
        <f>SUMIFS('BAZA DANYCH'!$P:$P,'BAZA DANYCH'!$B:$B,STATYSTYKI!$B719,'BAZA DANYCH'!$C:$C,STATYSTYKI!$C719,'BAZA DANYCH'!$G:$G,STATYSTYKI!$D719,'BAZA DANYCH'!$K:$K,STATYSTYKI!BU$550)</f>
        <v>4</v>
      </c>
      <c r="BV719" s="9">
        <f>SUMIFS('BAZA DANYCH'!$P:$P,'BAZA DANYCH'!$B:$B,STATYSTYKI!$B719,'BAZA DANYCH'!$C:$C,STATYSTYKI!$C719,'BAZA DANYCH'!$G:$G,STATYSTYKI!$D719,'BAZA DANYCH'!$K:$K,STATYSTYKI!BV$550)</f>
        <v>1</v>
      </c>
      <c r="BW719" s="9">
        <f>SUMIFS('BAZA DANYCH'!$P:$P,'BAZA DANYCH'!$B:$B,STATYSTYKI!$B719,'BAZA DANYCH'!$C:$C,STATYSTYKI!$C719,'BAZA DANYCH'!$G:$G,STATYSTYKI!$D719,'BAZA DANYCH'!$K:$K,STATYSTYKI!BW$550)</f>
        <v>2</v>
      </c>
      <c r="BX719" s="9">
        <f>SUMIFS('BAZA DANYCH'!$P:$P,'BAZA DANYCH'!$B:$B,STATYSTYKI!$B719,'BAZA DANYCH'!$C:$C,STATYSTYKI!$C719,'BAZA DANYCH'!$G:$G,STATYSTYKI!$D719,'BAZA DANYCH'!$K:$K,STATYSTYKI!BX$550)</f>
        <v>0</v>
      </c>
      <c r="BY719" s="9">
        <f>SUMIFS('BAZA DANYCH'!$P:$P,'BAZA DANYCH'!$B:$B,STATYSTYKI!$B719,'BAZA DANYCH'!$C:$C,STATYSTYKI!$C719,'BAZA DANYCH'!$G:$G,STATYSTYKI!$D719,'BAZA DANYCH'!$K:$K,STATYSTYKI!BY$550)</f>
        <v>3</v>
      </c>
      <c r="BZ719" s="9">
        <f>SUMIFS('BAZA DANYCH'!$P:$P,'BAZA DANYCH'!$B:$B,STATYSTYKI!$B719,'BAZA DANYCH'!$C:$C,STATYSTYKI!$C719,'BAZA DANYCH'!$G:$G,STATYSTYKI!$D719,'BAZA DANYCH'!$K:$K,STATYSTYKI!BZ$550)</f>
        <v>0</v>
      </c>
      <c r="CA719" s="9">
        <f>SUMIFS('BAZA DANYCH'!$P:$P,'BAZA DANYCH'!$B:$B,STATYSTYKI!$B719,'BAZA DANYCH'!$C:$C,STATYSTYKI!$C719,'BAZA DANYCH'!$G:$G,STATYSTYKI!$D719,'BAZA DANYCH'!$K:$K,STATYSTYKI!CA$550)</f>
        <v>2</v>
      </c>
      <c r="CB719" s="9">
        <f>SUMIFS('BAZA DANYCH'!$P:$P,'BAZA DANYCH'!$B:$B,STATYSTYKI!$B719,'BAZA DANYCH'!$C:$C,STATYSTYKI!$C719,'BAZA DANYCH'!$G:$G,STATYSTYKI!$D719,'BAZA DANYCH'!$K:$K,STATYSTYKI!CB$550)</f>
        <v>1</v>
      </c>
      <c r="CC719" s="9">
        <f>SUMIFS('BAZA DANYCH'!$P:$P,'BAZA DANYCH'!$B:$B,STATYSTYKI!$B719,'BAZA DANYCH'!$C:$C,STATYSTYKI!$C719,'BAZA DANYCH'!$G:$G,STATYSTYKI!$D719,'BAZA DANYCH'!$K:$K,STATYSTYKI!CC$550)</f>
        <v>0</v>
      </c>
      <c r="CD719" s="9">
        <f>SUMIFS('BAZA DANYCH'!$P:$P,'BAZA DANYCH'!$B:$B,STATYSTYKI!$B719,'BAZA DANYCH'!$C:$C,STATYSTYKI!$C719,'BAZA DANYCH'!$G:$G,STATYSTYKI!$D719,'BAZA DANYCH'!$K:$K,STATYSTYKI!CD$550)</f>
        <v>2</v>
      </c>
      <c r="CE719" s="9">
        <f>SUMIFS('BAZA DANYCH'!$P:$P,'BAZA DANYCH'!$B:$B,STATYSTYKI!$B719,'BAZA DANYCH'!$C:$C,STATYSTYKI!$C719,'BAZA DANYCH'!$G:$G,STATYSTYKI!$D719,'BAZA DANYCH'!$K:$K,STATYSTYKI!CE$550)</f>
        <v>3</v>
      </c>
      <c r="CF719" s="9">
        <f>SUMIFS('BAZA DANYCH'!$P:$P,'BAZA DANYCH'!$B:$B,STATYSTYKI!$B719,'BAZA DANYCH'!$C:$C,STATYSTYKI!$C719,'BAZA DANYCH'!$G:$G,STATYSTYKI!$D719,'BAZA DANYCH'!$K:$K,STATYSTYKI!CF$550)</f>
        <v>2</v>
      </c>
      <c r="CG719" s="9">
        <f>SUMIFS('BAZA DANYCH'!$P:$P,'BAZA DANYCH'!$B:$B,STATYSTYKI!$B719,'BAZA DANYCH'!$C:$C,STATYSTYKI!$C719,'BAZA DANYCH'!$G:$G,STATYSTYKI!$D719,'BAZA DANYCH'!$K:$K,STATYSTYKI!CG$550)</f>
        <v>0</v>
      </c>
      <c r="CH719" s="9">
        <f>SUMIFS('BAZA DANYCH'!$P:$P,'BAZA DANYCH'!$B:$B,STATYSTYKI!$B719,'BAZA DANYCH'!$C:$C,STATYSTYKI!$C719,'BAZA DANYCH'!$G:$G,STATYSTYKI!$D719,'BAZA DANYCH'!$K:$K,STATYSTYKI!CH$550)</f>
        <v>0</v>
      </c>
      <c r="CI719" s="9">
        <f>SUMIFS('BAZA DANYCH'!$P:$P,'BAZA DANYCH'!$B:$B,STATYSTYKI!$B719,'BAZA DANYCH'!$C:$C,STATYSTYKI!$C719,'BAZA DANYCH'!$G:$G,STATYSTYKI!$D719,'BAZA DANYCH'!$K:$K,STATYSTYKI!CI$550)</f>
        <v>1</v>
      </c>
      <c r="CJ719" s="9">
        <f>SUMIFS('BAZA DANYCH'!$P:$P,'BAZA DANYCH'!$B:$B,STATYSTYKI!$B719,'BAZA DANYCH'!$C:$C,STATYSTYKI!$C719,'BAZA DANYCH'!$G:$G,STATYSTYKI!$D719,'BAZA DANYCH'!$K:$K,STATYSTYKI!CJ$550)</f>
        <v>1</v>
      </c>
      <c r="CK719" s="9">
        <f>SUMIFS('BAZA DANYCH'!$P:$P,'BAZA DANYCH'!$B:$B,STATYSTYKI!$B719,'BAZA DANYCH'!$C:$C,STATYSTYKI!$C719,'BAZA DANYCH'!$G:$G,STATYSTYKI!$D719,'BAZA DANYCH'!$K:$K,STATYSTYKI!CK$550)</f>
        <v>0</v>
      </c>
      <c r="CL719" s="9">
        <f>SUMIFS('BAZA DANYCH'!$P:$P,'BAZA DANYCH'!$B:$B,STATYSTYKI!$B719,'BAZA DANYCH'!$C:$C,STATYSTYKI!$C719,'BAZA DANYCH'!$G:$G,STATYSTYKI!$D719,'BAZA DANYCH'!$K:$K,STATYSTYKI!CL$550)</f>
        <v>3</v>
      </c>
      <c r="CM719" s="9">
        <f>SUMIFS('BAZA DANYCH'!$P:$P,'BAZA DANYCH'!$B:$B,STATYSTYKI!$B719,'BAZA DANYCH'!$C:$C,STATYSTYKI!$C719,'BAZA DANYCH'!$G:$G,STATYSTYKI!$D719,'BAZA DANYCH'!$K:$K,STATYSTYKI!CM$550)</f>
        <v>1</v>
      </c>
      <c r="CN719" s="9">
        <f>SUMIFS('BAZA DANYCH'!$P:$P,'BAZA DANYCH'!$B:$B,STATYSTYKI!$B719,'BAZA DANYCH'!$C:$C,STATYSTYKI!$C719,'BAZA DANYCH'!$G:$G,STATYSTYKI!$D719,'BAZA DANYCH'!$K:$K,STATYSTYKI!CN$550)</f>
        <v>2</v>
      </c>
      <c r="CO719" s="9">
        <f>SUMIFS('BAZA DANYCH'!$P:$P,'BAZA DANYCH'!$B:$B,STATYSTYKI!$B719,'BAZA DANYCH'!$C:$C,STATYSTYKI!$C719,'BAZA DANYCH'!$G:$G,STATYSTYKI!$D719,'BAZA DANYCH'!$K:$K,STATYSTYKI!CO$550)</f>
        <v>1</v>
      </c>
      <c r="CP719" s="9">
        <f>SUMIFS('BAZA DANYCH'!$P:$P,'BAZA DANYCH'!$B:$B,STATYSTYKI!$B719,'BAZA DANYCH'!$C:$C,STATYSTYKI!$C719,'BAZA DANYCH'!$G:$G,STATYSTYKI!$D719,'BAZA DANYCH'!$K:$K,STATYSTYKI!CP$550)</f>
        <v>0</v>
      </c>
      <c r="CQ719" s="9">
        <f>SUMIFS('BAZA DANYCH'!$P:$P,'BAZA DANYCH'!$B:$B,STATYSTYKI!$B719,'BAZA DANYCH'!$C:$C,STATYSTYKI!$C719,'BAZA DANYCH'!$G:$G,STATYSTYKI!$D719,'BAZA DANYCH'!$K:$K,STATYSTYKI!CQ$550)</f>
        <v>0</v>
      </c>
      <c r="CR719" s="9">
        <f>SUMIFS('BAZA DANYCH'!$P:$P,'BAZA DANYCH'!$B:$B,STATYSTYKI!$B719,'BAZA DANYCH'!$C:$C,STATYSTYKI!$C719,'BAZA DANYCH'!$G:$G,STATYSTYKI!$D719,'BAZA DANYCH'!$K:$K,STATYSTYKI!CR$550)</f>
        <v>0</v>
      </c>
      <c r="CS719" s="9">
        <f>SUMIFS('BAZA DANYCH'!$P:$P,'BAZA DANYCH'!$B:$B,STATYSTYKI!$B719,'BAZA DANYCH'!$C:$C,STATYSTYKI!$C719,'BAZA DANYCH'!$G:$G,STATYSTYKI!$D719,'BAZA DANYCH'!$K:$K,STATYSTYKI!CS$550)</f>
        <v>0</v>
      </c>
      <c r="CT719" s="9">
        <f>SUMIFS('BAZA DANYCH'!$P:$P,'BAZA DANYCH'!$B:$B,STATYSTYKI!$B719,'BAZA DANYCH'!$C:$C,STATYSTYKI!$C719,'BAZA DANYCH'!$G:$G,STATYSTYKI!$D719,'BAZA DANYCH'!$K:$K,STATYSTYKI!CT$550)</f>
        <v>1</v>
      </c>
      <c r="CU719" s="9">
        <f>SUMIFS('BAZA DANYCH'!$P:$P,'BAZA DANYCH'!$B:$B,STATYSTYKI!$B719,'BAZA DANYCH'!$C:$C,STATYSTYKI!$C719,'BAZA DANYCH'!$G:$G,STATYSTYKI!$D719,'BAZA DANYCH'!$K:$K,STATYSTYKI!CU$550)</f>
        <v>0</v>
      </c>
      <c r="CV719" s="9">
        <f>SUMIFS('BAZA DANYCH'!$P:$P,'BAZA DANYCH'!$B:$B,STATYSTYKI!$B719,'BAZA DANYCH'!$C:$C,STATYSTYKI!$C719,'BAZA DANYCH'!$G:$G,STATYSTYKI!$D719,'BAZA DANYCH'!$K:$K,STATYSTYKI!CV$550)</f>
        <v>1</v>
      </c>
      <c r="CW719" s="9">
        <f>SUMIFS('BAZA DANYCH'!$P:$P,'BAZA DANYCH'!$B:$B,STATYSTYKI!$B719,'BAZA DANYCH'!$C:$C,STATYSTYKI!$C719,'BAZA DANYCH'!$G:$G,STATYSTYKI!$D719,'BAZA DANYCH'!$K:$K,STATYSTYKI!CW$550)</f>
        <v>0</v>
      </c>
      <c r="CX719" s="9">
        <f>SUMIFS('BAZA DANYCH'!$P:$P,'BAZA DANYCH'!$B:$B,STATYSTYKI!$B719,'BAZA DANYCH'!$C:$C,STATYSTYKI!$C719,'BAZA DANYCH'!$G:$G,STATYSTYKI!$D719,'BAZA DANYCH'!$K:$K,STATYSTYKI!CX$550)</f>
        <v>0</v>
      </c>
    </row>
    <row r="720" spans="1:102" hidden="1">
      <c r="A720" s="8"/>
      <c r="B720" s="60" t="s">
        <v>152</v>
      </c>
      <c r="C720" s="61" t="s">
        <v>153</v>
      </c>
      <c r="D720" s="61" t="s">
        <v>154</v>
      </c>
      <c r="E720" s="82" t="s">
        <v>7</v>
      </c>
      <c r="F720" s="64">
        <f t="shared" si="277"/>
        <v>142</v>
      </c>
      <c r="G720" s="9">
        <f>SUMIFS('BAZA DANYCH'!$Q:$Q,'BAZA DANYCH'!$B:$B,STATYSTYKI!$B720,'BAZA DANYCH'!$C:$C,STATYSTYKI!$C720,'BAZA DANYCH'!$G:$G,STATYSTYKI!$D720,'BAZA DANYCH'!$K:$K,STATYSTYKI!G$550)</f>
        <v>0</v>
      </c>
      <c r="H720" s="9">
        <f>SUMIFS('BAZA DANYCH'!$Q:$Q,'BAZA DANYCH'!$B:$B,STATYSTYKI!$B720,'BAZA DANYCH'!$C:$C,STATYSTYKI!$C720,'BAZA DANYCH'!$G:$G,STATYSTYKI!$D720,'BAZA DANYCH'!$K:$K,STATYSTYKI!H$550)</f>
        <v>2</v>
      </c>
      <c r="I720" s="9">
        <f>SUMIFS('BAZA DANYCH'!$Q:$Q,'BAZA DANYCH'!$B:$B,STATYSTYKI!$B720,'BAZA DANYCH'!$C:$C,STATYSTYKI!$C720,'BAZA DANYCH'!$G:$G,STATYSTYKI!$D720,'BAZA DANYCH'!$K:$K,STATYSTYKI!I$550)</f>
        <v>0</v>
      </c>
      <c r="J720" s="9">
        <f>SUMIFS('BAZA DANYCH'!$Q:$Q,'BAZA DANYCH'!$B:$B,STATYSTYKI!$B720,'BAZA DANYCH'!$C:$C,STATYSTYKI!$C720,'BAZA DANYCH'!$G:$G,STATYSTYKI!$D720,'BAZA DANYCH'!$K:$K,STATYSTYKI!J$550)</f>
        <v>1</v>
      </c>
      <c r="K720" s="9">
        <f>SUMIFS('BAZA DANYCH'!$Q:$Q,'BAZA DANYCH'!$B:$B,STATYSTYKI!$B720,'BAZA DANYCH'!$C:$C,STATYSTYKI!$C720,'BAZA DANYCH'!$G:$G,STATYSTYKI!$D720,'BAZA DANYCH'!$K:$K,STATYSTYKI!K$550)</f>
        <v>1</v>
      </c>
      <c r="L720" s="9">
        <f>SUMIFS('BAZA DANYCH'!$Q:$Q,'BAZA DANYCH'!$B:$B,STATYSTYKI!$B720,'BAZA DANYCH'!$C:$C,STATYSTYKI!$C720,'BAZA DANYCH'!$G:$G,STATYSTYKI!$D720,'BAZA DANYCH'!$K:$K,STATYSTYKI!L$550)</f>
        <v>3</v>
      </c>
      <c r="M720" s="9">
        <f>SUMIFS('BAZA DANYCH'!$Q:$Q,'BAZA DANYCH'!$B:$B,STATYSTYKI!$B720,'BAZA DANYCH'!$C:$C,STATYSTYKI!$C720,'BAZA DANYCH'!$G:$G,STATYSTYKI!$D720,'BAZA DANYCH'!$K:$K,STATYSTYKI!M$550)</f>
        <v>0</v>
      </c>
      <c r="N720" s="9">
        <f>SUMIFS('BAZA DANYCH'!$Q:$Q,'BAZA DANYCH'!$B:$B,STATYSTYKI!$B720,'BAZA DANYCH'!$C:$C,STATYSTYKI!$C720,'BAZA DANYCH'!$G:$G,STATYSTYKI!$D720,'BAZA DANYCH'!$K:$K,STATYSTYKI!N$550)</f>
        <v>0</v>
      </c>
      <c r="O720" s="9">
        <f>SUMIFS('BAZA DANYCH'!$Q:$Q,'BAZA DANYCH'!$B:$B,STATYSTYKI!$B720,'BAZA DANYCH'!$C:$C,STATYSTYKI!$C720,'BAZA DANYCH'!$G:$G,STATYSTYKI!$D720,'BAZA DANYCH'!$K:$K,STATYSTYKI!O$550)</f>
        <v>1</v>
      </c>
      <c r="P720" s="9">
        <f>SUMIFS('BAZA DANYCH'!$Q:$Q,'BAZA DANYCH'!$B:$B,STATYSTYKI!$B720,'BAZA DANYCH'!$C:$C,STATYSTYKI!$C720,'BAZA DANYCH'!$G:$G,STATYSTYKI!$D720,'BAZA DANYCH'!$K:$K,STATYSTYKI!P$550)</f>
        <v>0</v>
      </c>
      <c r="Q720" s="9">
        <f>SUMIFS('BAZA DANYCH'!$Q:$Q,'BAZA DANYCH'!$B:$B,STATYSTYKI!$B720,'BAZA DANYCH'!$C:$C,STATYSTYKI!$C720,'BAZA DANYCH'!$G:$G,STATYSTYKI!$D720,'BAZA DANYCH'!$K:$K,STATYSTYKI!Q$550)</f>
        <v>1</v>
      </c>
      <c r="R720" s="9">
        <f>SUMIFS('BAZA DANYCH'!$Q:$Q,'BAZA DANYCH'!$B:$B,STATYSTYKI!$B720,'BAZA DANYCH'!$C:$C,STATYSTYKI!$C720,'BAZA DANYCH'!$G:$G,STATYSTYKI!$D720,'BAZA DANYCH'!$K:$K,STATYSTYKI!R$550)</f>
        <v>1</v>
      </c>
      <c r="S720" s="9">
        <f>SUMIFS('BAZA DANYCH'!$Q:$Q,'BAZA DANYCH'!$B:$B,STATYSTYKI!$B720,'BAZA DANYCH'!$C:$C,STATYSTYKI!$C720,'BAZA DANYCH'!$G:$G,STATYSTYKI!$D720,'BAZA DANYCH'!$K:$K,STATYSTYKI!S$550)</f>
        <v>2</v>
      </c>
      <c r="T720" s="9">
        <f>SUMIFS('BAZA DANYCH'!$Q:$Q,'BAZA DANYCH'!$B:$B,STATYSTYKI!$B720,'BAZA DANYCH'!$C:$C,STATYSTYKI!$C720,'BAZA DANYCH'!$G:$G,STATYSTYKI!$D720,'BAZA DANYCH'!$K:$K,STATYSTYKI!T$550)</f>
        <v>0</v>
      </c>
      <c r="U720" s="9">
        <f>SUMIFS('BAZA DANYCH'!$Q:$Q,'BAZA DANYCH'!$B:$B,STATYSTYKI!$B720,'BAZA DANYCH'!$C:$C,STATYSTYKI!$C720,'BAZA DANYCH'!$G:$G,STATYSTYKI!$D720,'BAZA DANYCH'!$K:$K,STATYSTYKI!U$550)</f>
        <v>0</v>
      </c>
      <c r="V720" s="9">
        <f>SUMIFS('BAZA DANYCH'!$Q:$Q,'BAZA DANYCH'!$B:$B,STATYSTYKI!$B720,'BAZA DANYCH'!$C:$C,STATYSTYKI!$C720,'BAZA DANYCH'!$G:$G,STATYSTYKI!$D720,'BAZA DANYCH'!$K:$K,STATYSTYKI!V$550)</f>
        <v>1</v>
      </c>
      <c r="W720" s="9">
        <f>SUMIFS('BAZA DANYCH'!$Q:$Q,'BAZA DANYCH'!$B:$B,STATYSTYKI!$B720,'BAZA DANYCH'!$C:$C,STATYSTYKI!$C720,'BAZA DANYCH'!$G:$G,STATYSTYKI!$D720,'BAZA DANYCH'!$K:$K,STATYSTYKI!W$550)</f>
        <v>2</v>
      </c>
      <c r="X720" s="9">
        <f>SUMIFS('BAZA DANYCH'!$Q:$Q,'BAZA DANYCH'!$B:$B,STATYSTYKI!$B720,'BAZA DANYCH'!$C:$C,STATYSTYKI!$C720,'BAZA DANYCH'!$G:$G,STATYSTYKI!$D720,'BAZA DANYCH'!$K:$K,STATYSTYKI!X$550)</f>
        <v>0</v>
      </c>
      <c r="Y720" s="9">
        <f>SUMIFS('BAZA DANYCH'!$Q:$Q,'BAZA DANYCH'!$B:$B,STATYSTYKI!$B720,'BAZA DANYCH'!$C:$C,STATYSTYKI!$C720,'BAZA DANYCH'!$G:$G,STATYSTYKI!$D720,'BAZA DANYCH'!$K:$K,STATYSTYKI!Y$550)</f>
        <v>1</v>
      </c>
      <c r="Z720" s="9">
        <f>SUMIFS('BAZA DANYCH'!$Q:$Q,'BAZA DANYCH'!$B:$B,STATYSTYKI!$B720,'BAZA DANYCH'!$C:$C,STATYSTYKI!$C720,'BAZA DANYCH'!$G:$G,STATYSTYKI!$D720,'BAZA DANYCH'!$K:$K,STATYSTYKI!Z$550)</f>
        <v>1</v>
      </c>
      <c r="AA720" s="9">
        <f>SUMIFS('BAZA DANYCH'!$Q:$Q,'BAZA DANYCH'!$B:$B,STATYSTYKI!$B720,'BAZA DANYCH'!$C:$C,STATYSTYKI!$C720,'BAZA DANYCH'!$G:$G,STATYSTYKI!$D720,'BAZA DANYCH'!$K:$K,STATYSTYKI!AA$550)</f>
        <v>2</v>
      </c>
      <c r="AB720" s="9">
        <f>SUMIFS('BAZA DANYCH'!$Q:$Q,'BAZA DANYCH'!$B:$B,STATYSTYKI!$B720,'BAZA DANYCH'!$C:$C,STATYSTYKI!$C720,'BAZA DANYCH'!$G:$G,STATYSTYKI!$D720,'BAZA DANYCH'!$K:$K,STATYSTYKI!AB$550)</f>
        <v>0</v>
      </c>
      <c r="AC720" s="9">
        <f>SUMIFS('BAZA DANYCH'!$Q:$Q,'BAZA DANYCH'!$B:$B,STATYSTYKI!$B720,'BAZA DANYCH'!$C:$C,STATYSTYKI!$C720,'BAZA DANYCH'!$G:$G,STATYSTYKI!$D720,'BAZA DANYCH'!$K:$K,STATYSTYKI!AC$550)</f>
        <v>5</v>
      </c>
      <c r="AD720" s="9">
        <f>SUMIFS('BAZA DANYCH'!$Q:$Q,'BAZA DANYCH'!$B:$B,STATYSTYKI!$B720,'BAZA DANYCH'!$C:$C,STATYSTYKI!$C720,'BAZA DANYCH'!$G:$G,STATYSTYKI!$D720,'BAZA DANYCH'!$K:$K,STATYSTYKI!AD$550)</f>
        <v>3</v>
      </c>
      <c r="AE720" s="9">
        <f>SUMIFS('BAZA DANYCH'!$Q:$Q,'BAZA DANYCH'!$B:$B,STATYSTYKI!$B720,'BAZA DANYCH'!$C:$C,STATYSTYKI!$C720,'BAZA DANYCH'!$G:$G,STATYSTYKI!$D720,'BAZA DANYCH'!$K:$K,STATYSTYKI!AE$550)</f>
        <v>2</v>
      </c>
      <c r="AF720" s="9">
        <f>SUMIFS('BAZA DANYCH'!$Q:$Q,'BAZA DANYCH'!$B:$B,STATYSTYKI!$B720,'BAZA DANYCH'!$C:$C,STATYSTYKI!$C720,'BAZA DANYCH'!$G:$G,STATYSTYKI!$D720,'BAZA DANYCH'!$K:$K,STATYSTYKI!AF$550)</f>
        <v>0</v>
      </c>
      <c r="AG720" s="9">
        <f>SUMIFS('BAZA DANYCH'!$Q:$Q,'BAZA DANYCH'!$B:$B,STATYSTYKI!$B720,'BAZA DANYCH'!$C:$C,STATYSTYKI!$C720,'BAZA DANYCH'!$G:$G,STATYSTYKI!$D720,'BAZA DANYCH'!$K:$K,STATYSTYKI!AG$550)</f>
        <v>4</v>
      </c>
      <c r="AH720" s="9">
        <f>SUMIFS('BAZA DANYCH'!$Q:$Q,'BAZA DANYCH'!$B:$B,STATYSTYKI!$B720,'BAZA DANYCH'!$C:$C,STATYSTYKI!$C720,'BAZA DANYCH'!$G:$G,STATYSTYKI!$D720,'BAZA DANYCH'!$K:$K,STATYSTYKI!AH$550)</f>
        <v>2</v>
      </c>
      <c r="AI720" s="9">
        <f>SUMIFS('BAZA DANYCH'!$Q:$Q,'BAZA DANYCH'!$B:$B,STATYSTYKI!$B720,'BAZA DANYCH'!$C:$C,STATYSTYKI!$C720,'BAZA DANYCH'!$G:$G,STATYSTYKI!$D720,'BAZA DANYCH'!$K:$K,STATYSTYKI!AI$550)</f>
        <v>3</v>
      </c>
      <c r="AJ720" s="9">
        <f>SUMIFS('BAZA DANYCH'!$Q:$Q,'BAZA DANYCH'!$B:$B,STATYSTYKI!$B720,'BAZA DANYCH'!$C:$C,STATYSTYKI!$C720,'BAZA DANYCH'!$G:$G,STATYSTYKI!$D720,'BAZA DANYCH'!$K:$K,STATYSTYKI!AJ$550)</f>
        <v>0</v>
      </c>
      <c r="AK720" s="9">
        <f>SUMIFS('BAZA DANYCH'!$Q:$Q,'BAZA DANYCH'!$B:$B,STATYSTYKI!$B720,'BAZA DANYCH'!$C:$C,STATYSTYKI!$C720,'BAZA DANYCH'!$G:$G,STATYSTYKI!$D720,'BAZA DANYCH'!$K:$K,STATYSTYKI!AK$550)</f>
        <v>3</v>
      </c>
      <c r="AL720" s="9">
        <f>SUMIFS('BAZA DANYCH'!$Q:$Q,'BAZA DANYCH'!$B:$B,STATYSTYKI!$B720,'BAZA DANYCH'!$C:$C,STATYSTYKI!$C720,'BAZA DANYCH'!$G:$G,STATYSTYKI!$D720,'BAZA DANYCH'!$K:$K,STATYSTYKI!AL$550)</f>
        <v>2</v>
      </c>
      <c r="AM720" s="9">
        <f>SUMIFS('BAZA DANYCH'!$Q:$Q,'BAZA DANYCH'!$B:$B,STATYSTYKI!$B720,'BAZA DANYCH'!$C:$C,STATYSTYKI!$C720,'BAZA DANYCH'!$G:$G,STATYSTYKI!$D720,'BAZA DANYCH'!$K:$K,STATYSTYKI!AM$550)</f>
        <v>3</v>
      </c>
      <c r="AN720" s="9">
        <f>SUMIFS('BAZA DANYCH'!$Q:$Q,'BAZA DANYCH'!$B:$B,STATYSTYKI!$B720,'BAZA DANYCH'!$C:$C,STATYSTYKI!$C720,'BAZA DANYCH'!$G:$G,STATYSTYKI!$D720,'BAZA DANYCH'!$K:$K,STATYSTYKI!AN$550)</f>
        <v>2</v>
      </c>
      <c r="AO720" s="9">
        <f>SUMIFS('BAZA DANYCH'!$Q:$Q,'BAZA DANYCH'!$B:$B,STATYSTYKI!$B720,'BAZA DANYCH'!$C:$C,STATYSTYKI!$C720,'BAZA DANYCH'!$G:$G,STATYSTYKI!$D720,'BAZA DANYCH'!$K:$K,STATYSTYKI!AO$550)</f>
        <v>2</v>
      </c>
      <c r="AP720" s="9">
        <f>SUMIFS('BAZA DANYCH'!$Q:$Q,'BAZA DANYCH'!$B:$B,STATYSTYKI!$B720,'BAZA DANYCH'!$C:$C,STATYSTYKI!$C720,'BAZA DANYCH'!$G:$G,STATYSTYKI!$D720,'BAZA DANYCH'!$K:$K,STATYSTYKI!AP$550)</f>
        <v>1</v>
      </c>
      <c r="AQ720" s="9">
        <f>SUMIFS('BAZA DANYCH'!$Q:$Q,'BAZA DANYCH'!$B:$B,STATYSTYKI!$B720,'BAZA DANYCH'!$C:$C,STATYSTYKI!$C720,'BAZA DANYCH'!$G:$G,STATYSTYKI!$D720,'BAZA DANYCH'!$K:$K,STATYSTYKI!AQ$550)</f>
        <v>7</v>
      </c>
      <c r="AR720" s="9">
        <f>SUMIFS('BAZA DANYCH'!$Q:$Q,'BAZA DANYCH'!$B:$B,STATYSTYKI!$B720,'BAZA DANYCH'!$C:$C,STATYSTYKI!$C720,'BAZA DANYCH'!$G:$G,STATYSTYKI!$D720,'BAZA DANYCH'!$K:$K,STATYSTYKI!AR$550)</f>
        <v>0</v>
      </c>
      <c r="AS720" s="9">
        <f>SUMIFS('BAZA DANYCH'!$Q:$Q,'BAZA DANYCH'!$B:$B,STATYSTYKI!$B720,'BAZA DANYCH'!$C:$C,STATYSTYKI!$C720,'BAZA DANYCH'!$G:$G,STATYSTYKI!$D720,'BAZA DANYCH'!$K:$K,STATYSTYKI!AS$550)</f>
        <v>4</v>
      </c>
      <c r="AT720" s="9">
        <f>SUMIFS('BAZA DANYCH'!$Q:$Q,'BAZA DANYCH'!$B:$B,STATYSTYKI!$B720,'BAZA DANYCH'!$C:$C,STATYSTYKI!$C720,'BAZA DANYCH'!$G:$G,STATYSTYKI!$D720,'BAZA DANYCH'!$K:$K,STATYSTYKI!AT$550)</f>
        <v>5</v>
      </c>
      <c r="AU720" s="9">
        <f>SUMIFS('BAZA DANYCH'!$Q:$Q,'BAZA DANYCH'!$B:$B,STATYSTYKI!$B720,'BAZA DANYCH'!$C:$C,STATYSTYKI!$C720,'BAZA DANYCH'!$G:$G,STATYSTYKI!$D720,'BAZA DANYCH'!$K:$K,STATYSTYKI!AU$550)</f>
        <v>3</v>
      </c>
      <c r="AV720" s="9">
        <f>SUMIFS('BAZA DANYCH'!$Q:$Q,'BAZA DANYCH'!$B:$B,STATYSTYKI!$B720,'BAZA DANYCH'!$C:$C,STATYSTYKI!$C720,'BAZA DANYCH'!$G:$G,STATYSTYKI!$D720,'BAZA DANYCH'!$K:$K,STATYSTYKI!AV$550)</f>
        <v>1</v>
      </c>
      <c r="AW720" s="9">
        <f>SUMIFS('BAZA DANYCH'!$Q:$Q,'BAZA DANYCH'!$B:$B,STATYSTYKI!$B720,'BAZA DANYCH'!$C:$C,STATYSTYKI!$C720,'BAZA DANYCH'!$G:$G,STATYSTYKI!$D720,'BAZA DANYCH'!$K:$K,STATYSTYKI!AW$550)</f>
        <v>2</v>
      </c>
      <c r="AX720" s="9">
        <f>SUMIFS('BAZA DANYCH'!$Q:$Q,'BAZA DANYCH'!$B:$B,STATYSTYKI!$B720,'BAZA DANYCH'!$C:$C,STATYSTYKI!$C720,'BAZA DANYCH'!$G:$G,STATYSTYKI!$D720,'BAZA DANYCH'!$K:$K,STATYSTYKI!AX$550)</f>
        <v>2</v>
      </c>
      <c r="AY720" s="9">
        <f>SUMIFS('BAZA DANYCH'!$Q:$Q,'BAZA DANYCH'!$B:$B,STATYSTYKI!$B720,'BAZA DANYCH'!$C:$C,STATYSTYKI!$C720,'BAZA DANYCH'!$G:$G,STATYSTYKI!$D720,'BAZA DANYCH'!$K:$K,STATYSTYKI!AY$550)</f>
        <v>1</v>
      </c>
      <c r="AZ720" s="9">
        <f>SUMIFS('BAZA DANYCH'!$Q:$Q,'BAZA DANYCH'!$B:$B,STATYSTYKI!$B720,'BAZA DANYCH'!$C:$C,STATYSTYKI!$C720,'BAZA DANYCH'!$G:$G,STATYSTYKI!$D720,'BAZA DANYCH'!$K:$K,STATYSTYKI!AZ$550)</f>
        <v>4</v>
      </c>
      <c r="BA720" s="9">
        <f>SUMIFS('BAZA DANYCH'!$Q:$Q,'BAZA DANYCH'!$B:$B,STATYSTYKI!$B720,'BAZA DANYCH'!$C:$C,STATYSTYKI!$C720,'BAZA DANYCH'!$G:$G,STATYSTYKI!$D720,'BAZA DANYCH'!$K:$K,STATYSTYKI!BA$550)</f>
        <v>4</v>
      </c>
      <c r="BB720" s="9">
        <f>SUMIFS('BAZA DANYCH'!$Q:$Q,'BAZA DANYCH'!$B:$B,STATYSTYKI!$B720,'BAZA DANYCH'!$C:$C,STATYSTYKI!$C720,'BAZA DANYCH'!$G:$G,STATYSTYKI!$D720,'BAZA DANYCH'!$K:$K,STATYSTYKI!BB$550)</f>
        <v>4</v>
      </c>
      <c r="BC720" s="9">
        <f>SUMIFS('BAZA DANYCH'!$Q:$Q,'BAZA DANYCH'!$B:$B,STATYSTYKI!$B720,'BAZA DANYCH'!$C:$C,STATYSTYKI!$C720,'BAZA DANYCH'!$G:$G,STATYSTYKI!$D720,'BAZA DANYCH'!$K:$K,STATYSTYKI!BC$550)</f>
        <v>4</v>
      </c>
      <c r="BD720" s="9">
        <f>SUMIFS('BAZA DANYCH'!$Q:$Q,'BAZA DANYCH'!$B:$B,STATYSTYKI!$B720,'BAZA DANYCH'!$C:$C,STATYSTYKI!$C720,'BAZA DANYCH'!$G:$G,STATYSTYKI!$D720,'BAZA DANYCH'!$K:$K,STATYSTYKI!BD$550)</f>
        <v>2</v>
      </c>
      <c r="BE720" s="9">
        <f>SUMIFS('BAZA DANYCH'!$Q:$Q,'BAZA DANYCH'!$B:$B,STATYSTYKI!$B720,'BAZA DANYCH'!$C:$C,STATYSTYKI!$C720,'BAZA DANYCH'!$G:$G,STATYSTYKI!$D720,'BAZA DANYCH'!$K:$K,STATYSTYKI!BE$550)</f>
        <v>1</v>
      </c>
      <c r="BF720" s="9">
        <f>SUMIFS('BAZA DANYCH'!$Q:$Q,'BAZA DANYCH'!$B:$B,STATYSTYKI!$B720,'BAZA DANYCH'!$C:$C,STATYSTYKI!$C720,'BAZA DANYCH'!$G:$G,STATYSTYKI!$D720,'BAZA DANYCH'!$K:$K,STATYSTYKI!BF$550)</f>
        <v>1</v>
      </c>
      <c r="BG720" s="9">
        <f>SUMIFS('BAZA DANYCH'!$Q:$Q,'BAZA DANYCH'!$B:$B,STATYSTYKI!$B720,'BAZA DANYCH'!$C:$C,STATYSTYKI!$C720,'BAZA DANYCH'!$G:$G,STATYSTYKI!$D720,'BAZA DANYCH'!$K:$K,STATYSTYKI!BG$550)</f>
        <v>0</v>
      </c>
      <c r="BH720" s="9">
        <f>SUMIFS('BAZA DANYCH'!$Q:$Q,'BAZA DANYCH'!$B:$B,STATYSTYKI!$B720,'BAZA DANYCH'!$C:$C,STATYSTYKI!$C720,'BAZA DANYCH'!$G:$G,STATYSTYKI!$D720,'BAZA DANYCH'!$K:$K,STATYSTYKI!BH$550)</f>
        <v>6</v>
      </c>
      <c r="BI720" s="9">
        <f>SUMIFS('BAZA DANYCH'!$Q:$Q,'BAZA DANYCH'!$B:$B,STATYSTYKI!$B720,'BAZA DANYCH'!$C:$C,STATYSTYKI!$C720,'BAZA DANYCH'!$G:$G,STATYSTYKI!$D720,'BAZA DANYCH'!$K:$K,STATYSTYKI!BI$550)</f>
        <v>1</v>
      </c>
      <c r="BJ720" s="9">
        <f>SUMIFS('BAZA DANYCH'!$Q:$Q,'BAZA DANYCH'!$B:$B,STATYSTYKI!$B720,'BAZA DANYCH'!$C:$C,STATYSTYKI!$C720,'BAZA DANYCH'!$G:$G,STATYSTYKI!$D720,'BAZA DANYCH'!$K:$K,STATYSTYKI!BJ$550)</f>
        <v>2</v>
      </c>
      <c r="BK720" s="9">
        <f>SUMIFS('BAZA DANYCH'!$Q:$Q,'BAZA DANYCH'!$B:$B,STATYSTYKI!$B720,'BAZA DANYCH'!$C:$C,STATYSTYKI!$C720,'BAZA DANYCH'!$G:$G,STATYSTYKI!$D720,'BAZA DANYCH'!$K:$K,STATYSTYKI!BK$550)</f>
        <v>2</v>
      </c>
      <c r="BL720" s="9">
        <f>SUMIFS('BAZA DANYCH'!$Q:$Q,'BAZA DANYCH'!$B:$B,STATYSTYKI!$B720,'BAZA DANYCH'!$C:$C,STATYSTYKI!$C720,'BAZA DANYCH'!$G:$G,STATYSTYKI!$D720,'BAZA DANYCH'!$K:$K,STATYSTYKI!BL$550)</f>
        <v>0</v>
      </c>
      <c r="BM720" s="9">
        <f>SUMIFS('BAZA DANYCH'!$Q:$Q,'BAZA DANYCH'!$B:$B,STATYSTYKI!$B720,'BAZA DANYCH'!$C:$C,STATYSTYKI!$C720,'BAZA DANYCH'!$G:$G,STATYSTYKI!$D720,'BAZA DANYCH'!$K:$K,STATYSTYKI!BM$550)</f>
        <v>1</v>
      </c>
      <c r="BN720" s="9">
        <f>SUMIFS('BAZA DANYCH'!$Q:$Q,'BAZA DANYCH'!$B:$B,STATYSTYKI!$B720,'BAZA DANYCH'!$C:$C,STATYSTYKI!$C720,'BAZA DANYCH'!$G:$G,STATYSTYKI!$D720,'BAZA DANYCH'!$K:$K,STATYSTYKI!BN$550)</f>
        <v>4</v>
      </c>
      <c r="BO720" s="9">
        <f>SUMIFS('BAZA DANYCH'!$Q:$Q,'BAZA DANYCH'!$B:$B,STATYSTYKI!$B720,'BAZA DANYCH'!$C:$C,STATYSTYKI!$C720,'BAZA DANYCH'!$G:$G,STATYSTYKI!$D720,'BAZA DANYCH'!$K:$K,STATYSTYKI!BO$550)</f>
        <v>2</v>
      </c>
      <c r="BP720" s="9">
        <f>SUMIFS('BAZA DANYCH'!$Q:$Q,'BAZA DANYCH'!$B:$B,STATYSTYKI!$B720,'BAZA DANYCH'!$C:$C,STATYSTYKI!$C720,'BAZA DANYCH'!$G:$G,STATYSTYKI!$D720,'BAZA DANYCH'!$K:$K,STATYSTYKI!BP$550)</f>
        <v>1</v>
      </c>
      <c r="BQ720" s="9">
        <f>SUMIFS('BAZA DANYCH'!$Q:$Q,'BAZA DANYCH'!$B:$B,STATYSTYKI!$B720,'BAZA DANYCH'!$C:$C,STATYSTYKI!$C720,'BAZA DANYCH'!$G:$G,STATYSTYKI!$D720,'BAZA DANYCH'!$K:$K,STATYSTYKI!BQ$550)</f>
        <v>2</v>
      </c>
      <c r="BR720" s="9">
        <f>SUMIFS('BAZA DANYCH'!$Q:$Q,'BAZA DANYCH'!$B:$B,STATYSTYKI!$B720,'BAZA DANYCH'!$C:$C,STATYSTYKI!$C720,'BAZA DANYCH'!$G:$G,STATYSTYKI!$D720,'BAZA DANYCH'!$K:$K,STATYSTYKI!BR$550)</f>
        <v>1</v>
      </c>
      <c r="BS720" s="9">
        <f>SUMIFS('BAZA DANYCH'!$Q:$Q,'BAZA DANYCH'!$B:$B,STATYSTYKI!$B720,'BAZA DANYCH'!$C:$C,STATYSTYKI!$C720,'BAZA DANYCH'!$G:$G,STATYSTYKI!$D720,'BAZA DANYCH'!$K:$K,STATYSTYKI!BS$550)</f>
        <v>2</v>
      </c>
      <c r="BT720" s="9">
        <f>SUMIFS('BAZA DANYCH'!$Q:$Q,'BAZA DANYCH'!$B:$B,STATYSTYKI!$B720,'BAZA DANYCH'!$C:$C,STATYSTYKI!$C720,'BAZA DANYCH'!$G:$G,STATYSTYKI!$D720,'BAZA DANYCH'!$K:$K,STATYSTYKI!BT$550)</f>
        <v>2</v>
      </c>
      <c r="BU720" s="9">
        <f>SUMIFS('BAZA DANYCH'!$Q:$Q,'BAZA DANYCH'!$B:$B,STATYSTYKI!$B720,'BAZA DANYCH'!$C:$C,STATYSTYKI!$C720,'BAZA DANYCH'!$G:$G,STATYSTYKI!$D720,'BAZA DANYCH'!$K:$K,STATYSTYKI!BU$550)</f>
        <v>1</v>
      </c>
      <c r="BV720" s="9">
        <f>SUMIFS('BAZA DANYCH'!$Q:$Q,'BAZA DANYCH'!$B:$B,STATYSTYKI!$B720,'BAZA DANYCH'!$C:$C,STATYSTYKI!$C720,'BAZA DANYCH'!$G:$G,STATYSTYKI!$D720,'BAZA DANYCH'!$K:$K,STATYSTYKI!BV$550)</f>
        <v>0</v>
      </c>
      <c r="BW720" s="9">
        <f>SUMIFS('BAZA DANYCH'!$Q:$Q,'BAZA DANYCH'!$B:$B,STATYSTYKI!$B720,'BAZA DANYCH'!$C:$C,STATYSTYKI!$C720,'BAZA DANYCH'!$G:$G,STATYSTYKI!$D720,'BAZA DANYCH'!$K:$K,STATYSTYKI!BW$550)</f>
        <v>1</v>
      </c>
      <c r="BX720" s="9">
        <f>SUMIFS('BAZA DANYCH'!$Q:$Q,'BAZA DANYCH'!$B:$B,STATYSTYKI!$B720,'BAZA DANYCH'!$C:$C,STATYSTYKI!$C720,'BAZA DANYCH'!$G:$G,STATYSTYKI!$D720,'BAZA DANYCH'!$K:$K,STATYSTYKI!BX$550)</f>
        <v>0</v>
      </c>
      <c r="BY720" s="9">
        <f>SUMIFS('BAZA DANYCH'!$Q:$Q,'BAZA DANYCH'!$B:$B,STATYSTYKI!$B720,'BAZA DANYCH'!$C:$C,STATYSTYKI!$C720,'BAZA DANYCH'!$G:$G,STATYSTYKI!$D720,'BAZA DANYCH'!$K:$K,STATYSTYKI!BY$550)</f>
        <v>1</v>
      </c>
      <c r="BZ720" s="9">
        <f>SUMIFS('BAZA DANYCH'!$Q:$Q,'BAZA DANYCH'!$B:$B,STATYSTYKI!$B720,'BAZA DANYCH'!$C:$C,STATYSTYKI!$C720,'BAZA DANYCH'!$G:$G,STATYSTYKI!$D720,'BAZA DANYCH'!$K:$K,STATYSTYKI!BZ$550)</f>
        <v>0</v>
      </c>
      <c r="CA720" s="9">
        <f>SUMIFS('BAZA DANYCH'!$Q:$Q,'BAZA DANYCH'!$B:$B,STATYSTYKI!$B720,'BAZA DANYCH'!$C:$C,STATYSTYKI!$C720,'BAZA DANYCH'!$G:$G,STATYSTYKI!$D720,'BAZA DANYCH'!$K:$K,STATYSTYKI!CA$550)</f>
        <v>0</v>
      </c>
      <c r="CB720" s="9">
        <f>SUMIFS('BAZA DANYCH'!$Q:$Q,'BAZA DANYCH'!$B:$B,STATYSTYKI!$B720,'BAZA DANYCH'!$C:$C,STATYSTYKI!$C720,'BAZA DANYCH'!$G:$G,STATYSTYKI!$D720,'BAZA DANYCH'!$K:$K,STATYSTYKI!CB$550)</f>
        <v>0</v>
      </c>
      <c r="CC720" s="9">
        <f>SUMIFS('BAZA DANYCH'!$Q:$Q,'BAZA DANYCH'!$B:$B,STATYSTYKI!$B720,'BAZA DANYCH'!$C:$C,STATYSTYKI!$C720,'BAZA DANYCH'!$G:$G,STATYSTYKI!$D720,'BAZA DANYCH'!$K:$K,STATYSTYKI!CC$550)</f>
        <v>0</v>
      </c>
      <c r="CD720" s="9">
        <f>SUMIFS('BAZA DANYCH'!$Q:$Q,'BAZA DANYCH'!$B:$B,STATYSTYKI!$B720,'BAZA DANYCH'!$C:$C,STATYSTYKI!$C720,'BAZA DANYCH'!$G:$G,STATYSTYKI!$D720,'BAZA DANYCH'!$K:$K,STATYSTYKI!CD$550)</f>
        <v>0</v>
      </c>
      <c r="CE720" s="9">
        <f>SUMIFS('BAZA DANYCH'!$Q:$Q,'BAZA DANYCH'!$B:$B,STATYSTYKI!$B720,'BAZA DANYCH'!$C:$C,STATYSTYKI!$C720,'BAZA DANYCH'!$G:$G,STATYSTYKI!$D720,'BAZA DANYCH'!$K:$K,STATYSTYKI!CE$550)</f>
        <v>1</v>
      </c>
      <c r="CF720" s="9">
        <f>SUMIFS('BAZA DANYCH'!$Q:$Q,'BAZA DANYCH'!$B:$B,STATYSTYKI!$B720,'BAZA DANYCH'!$C:$C,STATYSTYKI!$C720,'BAZA DANYCH'!$G:$G,STATYSTYKI!$D720,'BAZA DANYCH'!$K:$K,STATYSTYKI!CF$550)</f>
        <v>0</v>
      </c>
      <c r="CG720" s="9">
        <f>SUMIFS('BAZA DANYCH'!$Q:$Q,'BAZA DANYCH'!$B:$B,STATYSTYKI!$B720,'BAZA DANYCH'!$C:$C,STATYSTYKI!$C720,'BAZA DANYCH'!$G:$G,STATYSTYKI!$D720,'BAZA DANYCH'!$K:$K,STATYSTYKI!CG$550)</f>
        <v>1</v>
      </c>
      <c r="CH720" s="9">
        <f>SUMIFS('BAZA DANYCH'!$Q:$Q,'BAZA DANYCH'!$B:$B,STATYSTYKI!$B720,'BAZA DANYCH'!$C:$C,STATYSTYKI!$C720,'BAZA DANYCH'!$G:$G,STATYSTYKI!$D720,'BAZA DANYCH'!$K:$K,STATYSTYKI!CH$550)</f>
        <v>0</v>
      </c>
      <c r="CI720" s="9">
        <f>SUMIFS('BAZA DANYCH'!$Q:$Q,'BAZA DANYCH'!$B:$B,STATYSTYKI!$B720,'BAZA DANYCH'!$C:$C,STATYSTYKI!$C720,'BAZA DANYCH'!$G:$G,STATYSTYKI!$D720,'BAZA DANYCH'!$K:$K,STATYSTYKI!CI$550)</f>
        <v>1</v>
      </c>
      <c r="CJ720" s="9">
        <f>SUMIFS('BAZA DANYCH'!$Q:$Q,'BAZA DANYCH'!$B:$B,STATYSTYKI!$B720,'BAZA DANYCH'!$C:$C,STATYSTYKI!$C720,'BAZA DANYCH'!$G:$G,STATYSTYKI!$D720,'BAZA DANYCH'!$K:$K,STATYSTYKI!CJ$550)</f>
        <v>0</v>
      </c>
      <c r="CK720" s="9">
        <f>SUMIFS('BAZA DANYCH'!$Q:$Q,'BAZA DANYCH'!$B:$B,STATYSTYKI!$B720,'BAZA DANYCH'!$C:$C,STATYSTYKI!$C720,'BAZA DANYCH'!$G:$G,STATYSTYKI!$D720,'BAZA DANYCH'!$K:$K,STATYSTYKI!CK$550)</f>
        <v>1</v>
      </c>
      <c r="CL720" s="9">
        <f>SUMIFS('BAZA DANYCH'!$Q:$Q,'BAZA DANYCH'!$B:$B,STATYSTYKI!$B720,'BAZA DANYCH'!$C:$C,STATYSTYKI!$C720,'BAZA DANYCH'!$G:$G,STATYSTYKI!$D720,'BAZA DANYCH'!$K:$K,STATYSTYKI!CL$550)</f>
        <v>2</v>
      </c>
      <c r="CM720" s="9">
        <f>SUMIFS('BAZA DANYCH'!$Q:$Q,'BAZA DANYCH'!$B:$B,STATYSTYKI!$B720,'BAZA DANYCH'!$C:$C,STATYSTYKI!$C720,'BAZA DANYCH'!$G:$G,STATYSTYKI!$D720,'BAZA DANYCH'!$K:$K,STATYSTYKI!CM$550)</f>
        <v>1</v>
      </c>
      <c r="CN720" s="9">
        <f>SUMIFS('BAZA DANYCH'!$Q:$Q,'BAZA DANYCH'!$B:$B,STATYSTYKI!$B720,'BAZA DANYCH'!$C:$C,STATYSTYKI!$C720,'BAZA DANYCH'!$G:$G,STATYSTYKI!$D720,'BAZA DANYCH'!$K:$K,STATYSTYKI!CN$550)</f>
        <v>1</v>
      </c>
      <c r="CO720" s="9">
        <f>SUMIFS('BAZA DANYCH'!$Q:$Q,'BAZA DANYCH'!$B:$B,STATYSTYKI!$B720,'BAZA DANYCH'!$C:$C,STATYSTYKI!$C720,'BAZA DANYCH'!$G:$G,STATYSTYKI!$D720,'BAZA DANYCH'!$K:$K,STATYSTYKI!CO$550)</f>
        <v>0</v>
      </c>
      <c r="CP720" s="9">
        <f>SUMIFS('BAZA DANYCH'!$Q:$Q,'BAZA DANYCH'!$B:$B,STATYSTYKI!$B720,'BAZA DANYCH'!$C:$C,STATYSTYKI!$C720,'BAZA DANYCH'!$G:$G,STATYSTYKI!$D720,'BAZA DANYCH'!$K:$K,STATYSTYKI!CP$550)</f>
        <v>0</v>
      </c>
      <c r="CQ720" s="9">
        <f>SUMIFS('BAZA DANYCH'!$Q:$Q,'BAZA DANYCH'!$B:$B,STATYSTYKI!$B720,'BAZA DANYCH'!$C:$C,STATYSTYKI!$C720,'BAZA DANYCH'!$G:$G,STATYSTYKI!$D720,'BAZA DANYCH'!$K:$K,STATYSTYKI!CQ$550)</f>
        <v>1</v>
      </c>
      <c r="CR720" s="9">
        <f>SUMIFS('BAZA DANYCH'!$Q:$Q,'BAZA DANYCH'!$B:$B,STATYSTYKI!$B720,'BAZA DANYCH'!$C:$C,STATYSTYKI!$C720,'BAZA DANYCH'!$G:$G,STATYSTYKI!$D720,'BAZA DANYCH'!$K:$K,STATYSTYKI!CR$550)</f>
        <v>1</v>
      </c>
      <c r="CS720" s="9">
        <f>SUMIFS('BAZA DANYCH'!$Q:$Q,'BAZA DANYCH'!$B:$B,STATYSTYKI!$B720,'BAZA DANYCH'!$C:$C,STATYSTYKI!$C720,'BAZA DANYCH'!$G:$G,STATYSTYKI!$D720,'BAZA DANYCH'!$K:$K,STATYSTYKI!CS$550)</f>
        <v>1</v>
      </c>
      <c r="CT720" s="9">
        <f>SUMIFS('BAZA DANYCH'!$Q:$Q,'BAZA DANYCH'!$B:$B,STATYSTYKI!$B720,'BAZA DANYCH'!$C:$C,STATYSTYKI!$C720,'BAZA DANYCH'!$G:$G,STATYSTYKI!$D720,'BAZA DANYCH'!$K:$K,STATYSTYKI!CT$550)</f>
        <v>0</v>
      </c>
      <c r="CU720" s="9">
        <f>SUMIFS('BAZA DANYCH'!$Q:$Q,'BAZA DANYCH'!$B:$B,STATYSTYKI!$B720,'BAZA DANYCH'!$C:$C,STATYSTYKI!$C720,'BAZA DANYCH'!$G:$G,STATYSTYKI!$D720,'BAZA DANYCH'!$K:$K,STATYSTYKI!CU$550)</f>
        <v>1</v>
      </c>
      <c r="CV720" s="9">
        <f>SUMIFS('BAZA DANYCH'!$Q:$Q,'BAZA DANYCH'!$B:$B,STATYSTYKI!$B720,'BAZA DANYCH'!$C:$C,STATYSTYKI!$C720,'BAZA DANYCH'!$G:$G,STATYSTYKI!$D720,'BAZA DANYCH'!$K:$K,STATYSTYKI!CV$550)</f>
        <v>1</v>
      </c>
      <c r="CW720" s="9">
        <f>SUMIFS('BAZA DANYCH'!$Q:$Q,'BAZA DANYCH'!$B:$B,STATYSTYKI!$B720,'BAZA DANYCH'!$C:$C,STATYSTYKI!$C720,'BAZA DANYCH'!$G:$G,STATYSTYKI!$D720,'BAZA DANYCH'!$K:$K,STATYSTYKI!CW$550)</f>
        <v>4</v>
      </c>
      <c r="CX720" s="9">
        <f>SUMIFS('BAZA DANYCH'!$Q:$Q,'BAZA DANYCH'!$B:$B,STATYSTYKI!$B720,'BAZA DANYCH'!$C:$C,STATYSTYKI!$C720,'BAZA DANYCH'!$G:$G,STATYSTYKI!$D720,'BAZA DANYCH'!$K:$K,STATYSTYKI!CX$550)</f>
        <v>0</v>
      </c>
    </row>
    <row r="721" spans="1:102" hidden="1">
      <c r="A721" s="8"/>
      <c r="B721" s="60" t="s">
        <v>152</v>
      </c>
      <c r="C721" s="61" t="s">
        <v>153</v>
      </c>
      <c r="D721" s="61" t="s">
        <v>154</v>
      </c>
      <c r="E721" s="82" t="s">
        <v>9</v>
      </c>
      <c r="F721" s="64">
        <f t="shared" si="277"/>
        <v>2</v>
      </c>
      <c r="G721" s="9">
        <f>SUMIFS('BAZA DANYCH'!$S:$S,'BAZA DANYCH'!$B:$B,STATYSTYKI!$B721,'BAZA DANYCH'!$C:$C,STATYSTYKI!$C721,'BAZA DANYCH'!$G:$G,STATYSTYKI!$D721,'BAZA DANYCH'!$K:$K,STATYSTYKI!G$550)</f>
        <v>0</v>
      </c>
      <c r="H721" s="9">
        <f>SUMIFS('BAZA DANYCH'!$S:$S,'BAZA DANYCH'!$B:$B,STATYSTYKI!$B721,'BAZA DANYCH'!$C:$C,STATYSTYKI!$C721,'BAZA DANYCH'!$G:$G,STATYSTYKI!$D721,'BAZA DANYCH'!$K:$K,STATYSTYKI!H$550)</f>
        <v>0</v>
      </c>
      <c r="I721" s="9">
        <f>SUMIFS('BAZA DANYCH'!$S:$S,'BAZA DANYCH'!$B:$B,STATYSTYKI!$B721,'BAZA DANYCH'!$C:$C,STATYSTYKI!$C721,'BAZA DANYCH'!$G:$G,STATYSTYKI!$D721,'BAZA DANYCH'!$K:$K,STATYSTYKI!I$550)</f>
        <v>0</v>
      </c>
      <c r="J721" s="9">
        <f>SUMIFS('BAZA DANYCH'!$S:$S,'BAZA DANYCH'!$B:$B,STATYSTYKI!$B721,'BAZA DANYCH'!$C:$C,STATYSTYKI!$C721,'BAZA DANYCH'!$G:$G,STATYSTYKI!$D721,'BAZA DANYCH'!$K:$K,STATYSTYKI!J$550)</f>
        <v>0</v>
      </c>
      <c r="K721" s="9">
        <f>SUMIFS('BAZA DANYCH'!$S:$S,'BAZA DANYCH'!$B:$B,STATYSTYKI!$B721,'BAZA DANYCH'!$C:$C,STATYSTYKI!$C721,'BAZA DANYCH'!$G:$G,STATYSTYKI!$D721,'BAZA DANYCH'!$K:$K,STATYSTYKI!K$550)</f>
        <v>0</v>
      </c>
      <c r="L721" s="9">
        <f>SUMIFS('BAZA DANYCH'!$S:$S,'BAZA DANYCH'!$B:$B,STATYSTYKI!$B721,'BAZA DANYCH'!$C:$C,STATYSTYKI!$C721,'BAZA DANYCH'!$G:$G,STATYSTYKI!$D721,'BAZA DANYCH'!$K:$K,STATYSTYKI!L$550)</f>
        <v>0</v>
      </c>
      <c r="M721" s="9">
        <f>SUMIFS('BAZA DANYCH'!$S:$S,'BAZA DANYCH'!$B:$B,STATYSTYKI!$B721,'BAZA DANYCH'!$C:$C,STATYSTYKI!$C721,'BAZA DANYCH'!$G:$G,STATYSTYKI!$D721,'BAZA DANYCH'!$K:$K,STATYSTYKI!M$550)</f>
        <v>0</v>
      </c>
      <c r="N721" s="9">
        <f>SUMIFS('BAZA DANYCH'!$S:$S,'BAZA DANYCH'!$B:$B,STATYSTYKI!$B721,'BAZA DANYCH'!$C:$C,STATYSTYKI!$C721,'BAZA DANYCH'!$G:$G,STATYSTYKI!$D721,'BAZA DANYCH'!$K:$K,STATYSTYKI!N$550)</f>
        <v>0</v>
      </c>
      <c r="O721" s="9">
        <f>SUMIFS('BAZA DANYCH'!$S:$S,'BAZA DANYCH'!$B:$B,STATYSTYKI!$B721,'BAZA DANYCH'!$C:$C,STATYSTYKI!$C721,'BAZA DANYCH'!$G:$G,STATYSTYKI!$D721,'BAZA DANYCH'!$K:$K,STATYSTYKI!O$550)</f>
        <v>0</v>
      </c>
      <c r="P721" s="9">
        <f>SUMIFS('BAZA DANYCH'!$S:$S,'BAZA DANYCH'!$B:$B,STATYSTYKI!$B721,'BAZA DANYCH'!$C:$C,STATYSTYKI!$C721,'BAZA DANYCH'!$G:$G,STATYSTYKI!$D721,'BAZA DANYCH'!$K:$K,STATYSTYKI!P$550)</f>
        <v>1</v>
      </c>
      <c r="Q721" s="9">
        <f>SUMIFS('BAZA DANYCH'!$S:$S,'BAZA DANYCH'!$B:$B,STATYSTYKI!$B721,'BAZA DANYCH'!$C:$C,STATYSTYKI!$C721,'BAZA DANYCH'!$G:$G,STATYSTYKI!$D721,'BAZA DANYCH'!$K:$K,STATYSTYKI!Q$550)</f>
        <v>0</v>
      </c>
      <c r="R721" s="9">
        <f>SUMIFS('BAZA DANYCH'!$S:$S,'BAZA DANYCH'!$B:$B,STATYSTYKI!$B721,'BAZA DANYCH'!$C:$C,STATYSTYKI!$C721,'BAZA DANYCH'!$G:$G,STATYSTYKI!$D721,'BAZA DANYCH'!$K:$K,STATYSTYKI!R$550)</f>
        <v>0</v>
      </c>
      <c r="S721" s="9">
        <f>SUMIFS('BAZA DANYCH'!$S:$S,'BAZA DANYCH'!$B:$B,STATYSTYKI!$B721,'BAZA DANYCH'!$C:$C,STATYSTYKI!$C721,'BAZA DANYCH'!$G:$G,STATYSTYKI!$D721,'BAZA DANYCH'!$K:$K,STATYSTYKI!S$550)</f>
        <v>0</v>
      </c>
      <c r="T721" s="9">
        <f>SUMIFS('BAZA DANYCH'!$S:$S,'BAZA DANYCH'!$B:$B,STATYSTYKI!$B721,'BAZA DANYCH'!$C:$C,STATYSTYKI!$C721,'BAZA DANYCH'!$G:$G,STATYSTYKI!$D721,'BAZA DANYCH'!$K:$K,STATYSTYKI!T$550)</f>
        <v>0</v>
      </c>
      <c r="U721" s="9">
        <f>SUMIFS('BAZA DANYCH'!$S:$S,'BAZA DANYCH'!$B:$B,STATYSTYKI!$B721,'BAZA DANYCH'!$C:$C,STATYSTYKI!$C721,'BAZA DANYCH'!$G:$G,STATYSTYKI!$D721,'BAZA DANYCH'!$K:$K,STATYSTYKI!U$550)</f>
        <v>0</v>
      </c>
      <c r="V721" s="9">
        <f>SUMIFS('BAZA DANYCH'!$S:$S,'BAZA DANYCH'!$B:$B,STATYSTYKI!$B721,'BAZA DANYCH'!$C:$C,STATYSTYKI!$C721,'BAZA DANYCH'!$G:$G,STATYSTYKI!$D721,'BAZA DANYCH'!$K:$K,STATYSTYKI!V$550)</f>
        <v>0</v>
      </c>
      <c r="W721" s="9">
        <f>SUMIFS('BAZA DANYCH'!$S:$S,'BAZA DANYCH'!$B:$B,STATYSTYKI!$B721,'BAZA DANYCH'!$C:$C,STATYSTYKI!$C721,'BAZA DANYCH'!$G:$G,STATYSTYKI!$D721,'BAZA DANYCH'!$K:$K,STATYSTYKI!W$550)</f>
        <v>0</v>
      </c>
      <c r="X721" s="9">
        <f>SUMIFS('BAZA DANYCH'!$S:$S,'BAZA DANYCH'!$B:$B,STATYSTYKI!$B721,'BAZA DANYCH'!$C:$C,STATYSTYKI!$C721,'BAZA DANYCH'!$G:$G,STATYSTYKI!$D721,'BAZA DANYCH'!$K:$K,STATYSTYKI!X$550)</f>
        <v>0</v>
      </c>
      <c r="Y721" s="9">
        <f>SUMIFS('BAZA DANYCH'!$S:$S,'BAZA DANYCH'!$B:$B,STATYSTYKI!$B721,'BAZA DANYCH'!$C:$C,STATYSTYKI!$C721,'BAZA DANYCH'!$G:$G,STATYSTYKI!$D721,'BAZA DANYCH'!$K:$K,STATYSTYKI!Y$550)</f>
        <v>0</v>
      </c>
      <c r="Z721" s="9">
        <f>SUMIFS('BAZA DANYCH'!$S:$S,'BAZA DANYCH'!$B:$B,STATYSTYKI!$B721,'BAZA DANYCH'!$C:$C,STATYSTYKI!$C721,'BAZA DANYCH'!$G:$G,STATYSTYKI!$D721,'BAZA DANYCH'!$K:$K,STATYSTYKI!Z$550)</f>
        <v>0</v>
      </c>
      <c r="AA721" s="9">
        <f>SUMIFS('BAZA DANYCH'!$S:$S,'BAZA DANYCH'!$B:$B,STATYSTYKI!$B721,'BAZA DANYCH'!$C:$C,STATYSTYKI!$C721,'BAZA DANYCH'!$G:$G,STATYSTYKI!$D721,'BAZA DANYCH'!$K:$K,STATYSTYKI!AA$550)</f>
        <v>0</v>
      </c>
      <c r="AB721" s="9">
        <f>SUMIFS('BAZA DANYCH'!$S:$S,'BAZA DANYCH'!$B:$B,STATYSTYKI!$B721,'BAZA DANYCH'!$C:$C,STATYSTYKI!$C721,'BAZA DANYCH'!$G:$G,STATYSTYKI!$D721,'BAZA DANYCH'!$K:$K,STATYSTYKI!AB$550)</f>
        <v>0</v>
      </c>
      <c r="AC721" s="9">
        <f>SUMIFS('BAZA DANYCH'!$S:$S,'BAZA DANYCH'!$B:$B,STATYSTYKI!$B721,'BAZA DANYCH'!$C:$C,STATYSTYKI!$C721,'BAZA DANYCH'!$G:$G,STATYSTYKI!$D721,'BAZA DANYCH'!$K:$K,STATYSTYKI!AC$550)</f>
        <v>0</v>
      </c>
      <c r="AD721" s="9">
        <f>SUMIFS('BAZA DANYCH'!$S:$S,'BAZA DANYCH'!$B:$B,STATYSTYKI!$B721,'BAZA DANYCH'!$C:$C,STATYSTYKI!$C721,'BAZA DANYCH'!$G:$G,STATYSTYKI!$D721,'BAZA DANYCH'!$K:$K,STATYSTYKI!AD$550)</f>
        <v>0</v>
      </c>
      <c r="AE721" s="9">
        <f>SUMIFS('BAZA DANYCH'!$S:$S,'BAZA DANYCH'!$B:$B,STATYSTYKI!$B721,'BAZA DANYCH'!$C:$C,STATYSTYKI!$C721,'BAZA DANYCH'!$G:$G,STATYSTYKI!$D721,'BAZA DANYCH'!$K:$K,STATYSTYKI!AE$550)</f>
        <v>0</v>
      </c>
      <c r="AF721" s="9">
        <f>SUMIFS('BAZA DANYCH'!$S:$S,'BAZA DANYCH'!$B:$B,STATYSTYKI!$B721,'BAZA DANYCH'!$C:$C,STATYSTYKI!$C721,'BAZA DANYCH'!$G:$G,STATYSTYKI!$D721,'BAZA DANYCH'!$K:$K,STATYSTYKI!AF$550)</f>
        <v>0</v>
      </c>
      <c r="AG721" s="9">
        <f>SUMIFS('BAZA DANYCH'!$S:$S,'BAZA DANYCH'!$B:$B,STATYSTYKI!$B721,'BAZA DANYCH'!$C:$C,STATYSTYKI!$C721,'BAZA DANYCH'!$G:$G,STATYSTYKI!$D721,'BAZA DANYCH'!$K:$K,STATYSTYKI!AG$550)</f>
        <v>0</v>
      </c>
      <c r="AH721" s="9">
        <f>SUMIFS('BAZA DANYCH'!$S:$S,'BAZA DANYCH'!$B:$B,STATYSTYKI!$B721,'BAZA DANYCH'!$C:$C,STATYSTYKI!$C721,'BAZA DANYCH'!$G:$G,STATYSTYKI!$D721,'BAZA DANYCH'!$K:$K,STATYSTYKI!AH$550)</f>
        <v>0</v>
      </c>
      <c r="AI721" s="9">
        <f>SUMIFS('BAZA DANYCH'!$S:$S,'BAZA DANYCH'!$B:$B,STATYSTYKI!$B721,'BAZA DANYCH'!$C:$C,STATYSTYKI!$C721,'BAZA DANYCH'!$G:$G,STATYSTYKI!$D721,'BAZA DANYCH'!$K:$K,STATYSTYKI!AI$550)</f>
        <v>0</v>
      </c>
      <c r="AJ721" s="9">
        <f>SUMIFS('BAZA DANYCH'!$S:$S,'BAZA DANYCH'!$B:$B,STATYSTYKI!$B721,'BAZA DANYCH'!$C:$C,STATYSTYKI!$C721,'BAZA DANYCH'!$G:$G,STATYSTYKI!$D721,'BAZA DANYCH'!$K:$K,STATYSTYKI!AJ$550)</f>
        <v>0</v>
      </c>
      <c r="AK721" s="9">
        <f>SUMIFS('BAZA DANYCH'!$S:$S,'BAZA DANYCH'!$B:$B,STATYSTYKI!$B721,'BAZA DANYCH'!$C:$C,STATYSTYKI!$C721,'BAZA DANYCH'!$G:$G,STATYSTYKI!$D721,'BAZA DANYCH'!$K:$K,STATYSTYKI!AK$550)</f>
        <v>0</v>
      </c>
      <c r="AL721" s="9">
        <f>SUMIFS('BAZA DANYCH'!$S:$S,'BAZA DANYCH'!$B:$B,STATYSTYKI!$B721,'BAZA DANYCH'!$C:$C,STATYSTYKI!$C721,'BAZA DANYCH'!$G:$G,STATYSTYKI!$D721,'BAZA DANYCH'!$K:$K,STATYSTYKI!AL$550)</f>
        <v>0</v>
      </c>
      <c r="AM721" s="9">
        <f>SUMIFS('BAZA DANYCH'!$S:$S,'BAZA DANYCH'!$B:$B,STATYSTYKI!$B721,'BAZA DANYCH'!$C:$C,STATYSTYKI!$C721,'BAZA DANYCH'!$G:$G,STATYSTYKI!$D721,'BAZA DANYCH'!$K:$K,STATYSTYKI!AM$550)</f>
        <v>0</v>
      </c>
      <c r="AN721" s="9">
        <f>SUMIFS('BAZA DANYCH'!$S:$S,'BAZA DANYCH'!$B:$B,STATYSTYKI!$B721,'BAZA DANYCH'!$C:$C,STATYSTYKI!$C721,'BAZA DANYCH'!$G:$G,STATYSTYKI!$D721,'BAZA DANYCH'!$K:$K,STATYSTYKI!AN$550)</f>
        <v>0</v>
      </c>
      <c r="AO721" s="9">
        <f>SUMIFS('BAZA DANYCH'!$S:$S,'BAZA DANYCH'!$B:$B,STATYSTYKI!$B721,'BAZA DANYCH'!$C:$C,STATYSTYKI!$C721,'BAZA DANYCH'!$G:$G,STATYSTYKI!$D721,'BAZA DANYCH'!$K:$K,STATYSTYKI!AO$550)</f>
        <v>0</v>
      </c>
      <c r="AP721" s="9">
        <f>SUMIFS('BAZA DANYCH'!$S:$S,'BAZA DANYCH'!$B:$B,STATYSTYKI!$B721,'BAZA DANYCH'!$C:$C,STATYSTYKI!$C721,'BAZA DANYCH'!$G:$G,STATYSTYKI!$D721,'BAZA DANYCH'!$K:$K,STATYSTYKI!AP$550)</f>
        <v>0</v>
      </c>
      <c r="AQ721" s="9">
        <f>SUMIFS('BAZA DANYCH'!$S:$S,'BAZA DANYCH'!$B:$B,STATYSTYKI!$B721,'BAZA DANYCH'!$C:$C,STATYSTYKI!$C721,'BAZA DANYCH'!$G:$G,STATYSTYKI!$D721,'BAZA DANYCH'!$K:$K,STATYSTYKI!AQ$550)</f>
        <v>0</v>
      </c>
      <c r="AR721" s="9">
        <f>SUMIFS('BAZA DANYCH'!$S:$S,'BAZA DANYCH'!$B:$B,STATYSTYKI!$B721,'BAZA DANYCH'!$C:$C,STATYSTYKI!$C721,'BAZA DANYCH'!$G:$G,STATYSTYKI!$D721,'BAZA DANYCH'!$K:$K,STATYSTYKI!AR$550)</f>
        <v>0</v>
      </c>
      <c r="AS721" s="9">
        <f>SUMIFS('BAZA DANYCH'!$S:$S,'BAZA DANYCH'!$B:$B,STATYSTYKI!$B721,'BAZA DANYCH'!$C:$C,STATYSTYKI!$C721,'BAZA DANYCH'!$G:$G,STATYSTYKI!$D721,'BAZA DANYCH'!$K:$K,STATYSTYKI!AS$550)</f>
        <v>0</v>
      </c>
      <c r="AT721" s="9">
        <f>SUMIFS('BAZA DANYCH'!$S:$S,'BAZA DANYCH'!$B:$B,STATYSTYKI!$B721,'BAZA DANYCH'!$C:$C,STATYSTYKI!$C721,'BAZA DANYCH'!$G:$G,STATYSTYKI!$D721,'BAZA DANYCH'!$K:$K,STATYSTYKI!AT$550)</f>
        <v>0</v>
      </c>
      <c r="AU721" s="9">
        <f>SUMIFS('BAZA DANYCH'!$S:$S,'BAZA DANYCH'!$B:$B,STATYSTYKI!$B721,'BAZA DANYCH'!$C:$C,STATYSTYKI!$C721,'BAZA DANYCH'!$G:$G,STATYSTYKI!$D721,'BAZA DANYCH'!$K:$K,STATYSTYKI!AU$550)</f>
        <v>0</v>
      </c>
      <c r="AV721" s="9">
        <f>SUMIFS('BAZA DANYCH'!$S:$S,'BAZA DANYCH'!$B:$B,STATYSTYKI!$B721,'BAZA DANYCH'!$C:$C,STATYSTYKI!$C721,'BAZA DANYCH'!$G:$G,STATYSTYKI!$D721,'BAZA DANYCH'!$K:$K,STATYSTYKI!AV$550)</f>
        <v>0</v>
      </c>
      <c r="AW721" s="9">
        <f>SUMIFS('BAZA DANYCH'!$S:$S,'BAZA DANYCH'!$B:$B,STATYSTYKI!$B721,'BAZA DANYCH'!$C:$C,STATYSTYKI!$C721,'BAZA DANYCH'!$G:$G,STATYSTYKI!$D721,'BAZA DANYCH'!$K:$K,STATYSTYKI!AW$550)</f>
        <v>1</v>
      </c>
      <c r="AX721" s="9">
        <f>SUMIFS('BAZA DANYCH'!$S:$S,'BAZA DANYCH'!$B:$B,STATYSTYKI!$B721,'BAZA DANYCH'!$C:$C,STATYSTYKI!$C721,'BAZA DANYCH'!$G:$G,STATYSTYKI!$D721,'BAZA DANYCH'!$K:$K,STATYSTYKI!AX$550)</f>
        <v>0</v>
      </c>
      <c r="AY721" s="9">
        <f>SUMIFS('BAZA DANYCH'!$S:$S,'BAZA DANYCH'!$B:$B,STATYSTYKI!$B721,'BAZA DANYCH'!$C:$C,STATYSTYKI!$C721,'BAZA DANYCH'!$G:$G,STATYSTYKI!$D721,'BAZA DANYCH'!$K:$K,STATYSTYKI!AY$550)</f>
        <v>0</v>
      </c>
      <c r="AZ721" s="9">
        <f>SUMIFS('BAZA DANYCH'!$S:$S,'BAZA DANYCH'!$B:$B,STATYSTYKI!$B721,'BAZA DANYCH'!$C:$C,STATYSTYKI!$C721,'BAZA DANYCH'!$G:$G,STATYSTYKI!$D721,'BAZA DANYCH'!$K:$K,STATYSTYKI!AZ$550)</f>
        <v>0</v>
      </c>
      <c r="BA721" s="9">
        <f>SUMIFS('BAZA DANYCH'!$S:$S,'BAZA DANYCH'!$B:$B,STATYSTYKI!$B721,'BAZA DANYCH'!$C:$C,STATYSTYKI!$C721,'BAZA DANYCH'!$G:$G,STATYSTYKI!$D721,'BAZA DANYCH'!$K:$K,STATYSTYKI!BA$550)</f>
        <v>0</v>
      </c>
      <c r="BB721" s="9">
        <f>SUMIFS('BAZA DANYCH'!$S:$S,'BAZA DANYCH'!$B:$B,STATYSTYKI!$B721,'BAZA DANYCH'!$C:$C,STATYSTYKI!$C721,'BAZA DANYCH'!$G:$G,STATYSTYKI!$D721,'BAZA DANYCH'!$K:$K,STATYSTYKI!BB$550)</f>
        <v>0</v>
      </c>
      <c r="BC721" s="9">
        <f>SUMIFS('BAZA DANYCH'!$S:$S,'BAZA DANYCH'!$B:$B,STATYSTYKI!$B721,'BAZA DANYCH'!$C:$C,STATYSTYKI!$C721,'BAZA DANYCH'!$G:$G,STATYSTYKI!$D721,'BAZA DANYCH'!$K:$K,STATYSTYKI!BC$550)</f>
        <v>0</v>
      </c>
      <c r="BD721" s="9">
        <f>SUMIFS('BAZA DANYCH'!$S:$S,'BAZA DANYCH'!$B:$B,STATYSTYKI!$B721,'BAZA DANYCH'!$C:$C,STATYSTYKI!$C721,'BAZA DANYCH'!$G:$G,STATYSTYKI!$D721,'BAZA DANYCH'!$K:$K,STATYSTYKI!BD$550)</f>
        <v>0</v>
      </c>
      <c r="BE721" s="9">
        <f>SUMIFS('BAZA DANYCH'!$S:$S,'BAZA DANYCH'!$B:$B,STATYSTYKI!$B721,'BAZA DANYCH'!$C:$C,STATYSTYKI!$C721,'BAZA DANYCH'!$G:$G,STATYSTYKI!$D721,'BAZA DANYCH'!$K:$K,STATYSTYKI!BE$550)</f>
        <v>0</v>
      </c>
      <c r="BF721" s="9">
        <f>SUMIFS('BAZA DANYCH'!$S:$S,'BAZA DANYCH'!$B:$B,STATYSTYKI!$B721,'BAZA DANYCH'!$C:$C,STATYSTYKI!$C721,'BAZA DANYCH'!$G:$G,STATYSTYKI!$D721,'BAZA DANYCH'!$K:$K,STATYSTYKI!BF$550)</f>
        <v>0</v>
      </c>
      <c r="BG721" s="9">
        <f>SUMIFS('BAZA DANYCH'!$S:$S,'BAZA DANYCH'!$B:$B,STATYSTYKI!$B721,'BAZA DANYCH'!$C:$C,STATYSTYKI!$C721,'BAZA DANYCH'!$G:$G,STATYSTYKI!$D721,'BAZA DANYCH'!$K:$K,STATYSTYKI!BG$550)</f>
        <v>0</v>
      </c>
      <c r="BH721" s="9">
        <f>SUMIFS('BAZA DANYCH'!$S:$S,'BAZA DANYCH'!$B:$B,STATYSTYKI!$B721,'BAZA DANYCH'!$C:$C,STATYSTYKI!$C721,'BAZA DANYCH'!$G:$G,STATYSTYKI!$D721,'BAZA DANYCH'!$K:$K,STATYSTYKI!BH$550)</f>
        <v>0</v>
      </c>
      <c r="BI721" s="9">
        <f>SUMIFS('BAZA DANYCH'!$S:$S,'BAZA DANYCH'!$B:$B,STATYSTYKI!$B721,'BAZA DANYCH'!$C:$C,STATYSTYKI!$C721,'BAZA DANYCH'!$G:$G,STATYSTYKI!$D721,'BAZA DANYCH'!$K:$K,STATYSTYKI!BI$550)</f>
        <v>0</v>
      </c>
      <c r="BJ721" s="9">
        <f>SUMIFS('BAZA DANYCH'!$S:$S,'BAZA DANYCH'!$B:$B,STATYSTYKI!$B721,'BAZA DANYCH'!$C:$C,STATYSTYKI!$C721,'BAZA DANYCH'!$G:$G,STATYSTYKI!$D721,'BAZA DANYCH'!$K:$K,STATYSTYKI!BJ$550)</f>
        <v>0</v>
      </c>
      <c r="BK721" s="9">
        <f>SUMIFS('BAZA DANYCH'!$S:$S,'BAZA DANYCH'!$B:$B,STATYSTYKI!$B721,'BAZA DANYCH'!$C:$C,STATYSTYKI!$C721,'BAZA DANYCH'!$G:$G,STATYSTYKI!$D721,'BAZA DANYCH'!$K:$K,STATYSTYKI!BK$550)</f>
        <v>0</v>
      </c>
      <c r="BL721" s="9">
        <f>SUMIFS('BAZA DANYCH'!$S:$S,'BAZA DANYCH'!$B:$B,STATYSTYKI!$B721,'BAZA DANYCH'!$C:$C,STATYSTYKI!$C721,'BAZA DANYCH'!$G:$G,STATYSTYKI!$D721,'BAZA DANYCH'!$K:$K,STATYSTYKI!BL$550)</f>
        <v>0</v>
      </c>
      <c r="BM721" s="9">
        <f>SUMIFS('BAZA DANYCH'!$S:$S,'BAZA DANYCH'!$B:$B,STATYSTYKI!$B721,'BAZA DANYCH'!$C:$C,STATYSTYKI!$C721,'BAZA DANYCH'!$G:$G,STATYSTYKI!$D721,'BAZA DANYCH'!$K:$K,STATYSTYKI!BM$550)</f>
        <v>0</v>
      </c>
      <c r="BN721" s="9">
        <f>SUMIFS('BAZA DANYCH'!$S:$S,'BAZA DANYCH'!$B:$B,STATYSTYKI!$B721,'BAZA DANYCH'!$C:$C,STATYSTYKI!$C721,'BAZA DANYCH'!$G:$G,STATYSTYKI!$D721,'BAZA DANYCH'!$K:$K,STATYSTYKI!BN$550)</f>
        <v>0</v>
      </c>
      <c r="BO721" s="9">
        <f>SUMIFS('BAZA DANYCH'!$S:$S,'BAZA DANYCH'!$B:$B,STATYSTYKI!$B721,'BAZA DANYCH'!$C:$C,STATYSTYKI!$C721,'BAZA DANYCH'!$G:$G,STATYSTYKI!$D721,'BAZA DANYCH'!$K:$K,STATYSTYKI!BO$550)</f>
        <v>0</v>
      </c>
      <c r="BP721" s="9">
        <f>SUMIFS('BAZA DANYCH'!$S:$S,'BAZA DANYCH'!$B:$B,STATYSTYKI!$B721,'BAZA DANYCH'!$C:$C,STATYSTYKI!$C721,'BAZA DANYCH'!$G:$G,STATYSTYKI!$D721,'BAZA DANYCH'!$K:$K,STATYSTYKI!BP$550)</f>
        <v>0</v>
      </c>
      <c r="BQ721" s="9">
        <f>SUMIFS('BAZA DANYCH'!$S:$S,'BAZA DANYCH'!$B:$B,STATYSTYKI!$B721,'BAZA DANYCH'!$C:$C,STATYSTYKI!$C721,'BAZA DANYCH'!$G:$G,STATYSTYKI!$D721,'BAZA DANYCH'!$K:$K,STATYSTYKI!BQ$550)</f>
        <v>0</v>
      </c>
      <c r="BR721" s="9">
        <f>SUMIFS('BAZA DANYCH'!$S:$S,'BAZA DANYCH'!$B:$B,STATYSTYKI!$B721,'BAZA DANYCH'!$C:$C,STATYSTYKI!$C721,'BAZA DANYCH'!$G:$G,STATYSTYKI!$D721,'BAZA DANYCH'!$K:$K,STATYSTYKI!BR$550)</f>
        <v>0</v>
      </c>
      <c r="BS721" s="9">
        <f>SUMIFS('BAZA DANYCH'!$S:$S,'BAZA DANYCH'!$B:$B,STATYSTYKI!$B721,'BAZA DANYCH'!$C:$C,STATYSTYKI!$C721,'BAZA DANYCH'!$G:$G,STATYSTYKI!$D721,'BAZA DANYCH'!$K:$K,STATYSTYKI!BS$550)</f>
        <v>0</v>
      </c>
      <c r="BT721" s="9">
        <f>SUMIFS('BAZA DANYCH'!$S:$S,'BAZA DANYCH'!$B:$B,STATYSTYKI!$B721,'BAZA DANYCH'!$C:$C,STATYSTYKI!$C721,'BAZA DANYCH'!$G:$G,STATYSTYKI!$D721,'BAZA DANYCH'!$K:$K,STATYSTYKI!BT$550)</f>
        <v>0</v>
      </c>
      <c r="BU721" s="9">
        <f>SUMIFS('BAZA DANYCH'!$S:$S,'BAZA DANYCH'!$B:$B,STATYSTYKI!$B721,'BAZA DANYCH'!$C:$C,STATYSTYKI!$C721,'BAZA DANYCH'!$G:$G,STATYSTYKI!$D721,'BAZA DANYCH'!$K:$K,STATYSTYKI!BU$550)</f>
        <v>0</v>
      </c>
      <c r="BV721" s="9">
        <f>SUMIFS('BAZA DANYCH'!$S:$S,'BAZA DANYCH'!$B:$B,STATYSTYKI!$B721,'BAZA DANYCH'!$C:$C,STATYSTYKI!$C721,'BAZA DANYCH'!$G:$G,STATYSTYKI!$D721,'BAZA DANYCH'!$K:$K,STATYSTYKI!BV$550)</f>
        <v>0</v>
      </c>
      <c r="BW721" s="9">
        <f>SUMIFS('BAZA DANYCH'!$S:$S,'BAZA DANYCH'!$B:$B,STATYSTYKI!$B721,'BAZA DANYCH'!$C:$C,STATYSTYKI!$C721,'BAZA DANYCH'!$G:$G,STATYSTYKI!$D721,'BAZA DANYCH'!$K:$K,STATYSTYKI!BW$550)</f>
        <v>0</v>
      </c>
      <c r="BX721" s="9">
        <f>SUMIFS('BAZA DANYCH'!$S:$S,'BAZA DANYCH'!$B:$B,STATYSTYKI!$B721,'BAZA DANYCH'!$C:$C,STATYSTYKI!$C721,'BAZA DANYCH'!$G:$G,STATYSTYKI!$D721,'BAZA DANYCH'!$K:$K,STATYSTYKI!BX$550)</f>
        <v>0</v>
      </c>
      <c r="BY721" s="9">
        <f>SUMIFS('BAZA DANYCH'!$S:$S,'BAZA DANYCH'!$B:$B,STATYSTYKI!$B721,'BAZA DANYCH'!$C:$C,STATYSTYKI!$C721,'BAZA DANYCH'!$G:$G,STATYSTYKI!$D721,'BAZA DANYCH'!$K:$K,STATYSTYKI!BY$550)</f>
        <v>0</v>
      </c>
      <c r="BZ721" s="9">
        <f>SUMIFS('BAZA DANYCH'!$S:$S,'BAZA DANYCH'!$B:$B,STATYSTYKI!$B721,'BAZA DANYCH'!$C:$C,STATYSTYKI!$C721,'BAZA DANYCH'!$G:$G,STATYSTYKI!$D721,'BAZA DANYCH'!$K:$K,STATYSTYKI!BZ$550)</f>
        <v>0</v>
      </c>
      <c r="CA721" s="9">
        <f>SUMIFS('BAZA DANYCH'!$S:$S,'BAZA DANYCH'!$B:$B,STATYSTYKI!$B721,'BAZA DANYCH'!$C:$C,STATYSTYKI!$C721,'BAZA DANYCH'!$G:$G,STATYSTYKI!$D721,'BAZA DANYCH'!$K:$K,STATYSTYKI!CA$550)</f>
        <v>0</v>
      </c>
      <c r="CB721" s="9">
        <f>SUMIFS('BAZA DANYCH'!$S:$S,'BAZA DANYCH'!$B:$B,STATYSTYKI!$B721,'BAZA DANYCH'!$C:$C,STATYSTYKI!$C721,'BAZA DANYCH'!$G:$G,STATYSTYKI!$D721,'BAZA DANYCH'!$K:$K,STATYSTYKI!CB$550)</f>
        <v>0</v>
      </c>
      <c r="CC721" s="9">
        <f>SUMIFS('BAZA DANYCH'!$S:$S,'BAZA DANYCH'!$B:$B,STATYSTYKI!$B721,'BAZA DANYCH'!$C:$C,STATYSTYKI!$C721,'BAZA DANYCH'!$G:$G,STATYSTYKI!$D721,'BAZA DANYCH'!$K:$K,STATYSTYKI!CC$550)</f>
        <v>0</v>
      </c>
      <c r="CD721" s="9">
        <f>SUMIFS('BAZA DANYCH'!$S:$S,'BAZA DANYCH'!$B:$B,STATYSTYKI!$B721,'BAZA DANYCH'!$C:$C,STATYSTYKI!$C721,'BAZA DANYCH'!$G:$G,STATYSTYKI!$D721,'BAZA DANYCH'!$K:$K,STATYSTYKI!CD$550)</f>
        <v>0</v>
      </c>
      <c r="CE721" s="9">
        <f>SUMIFS('BAZA DANYCH'!$S:$S,'BAZA DANYCH'!$B:$B,STATYSTYKI!$B721,'BAZA DANYCH'!$C:$C,STATYSTYKI!$C721,'BAZA DANYCH'!$G:$G,STATYSTYKI!$D721,'BAZA DANYCH'!$K:$K,STATYSTYKI!CE$550)</f>
        <v>0</v>
      </c>
      <c r="CF721" s="9">
        <f>SUMIFS('BAZA DANYCH'!$S:$S,'BAZA DANYCH'!$B:$B,STATYSTYKI!$B721,'BAZA DANYCH'!$C:$C,STATYSTYKI!$C721,'BAZA DANYCH'!$G:$G,STATYSTYKI!$D721,'BAZA DANYCH'!$K:$K,STATYSTYKI!CF$550)</f>
        <v>0</v>
      </c>
      <c r="CG721" s="9">
        <f>SUMIFS('BAZA DANYCH'!$S:$S,'BAZA DANYCH'!$B:$B,STATYSTYKI!$B721,'BAZA DANYCH'!$C:$C,STATYSTYKI!$C721,'BAZA DANYCH'!$G:$G,STATYSTYKI!$D721,'BAZA DANYCH'!$K:$K,STATYSTYKI!CG$550)</f>
        <v>0</v>
      </c>
      <c r="CH721" s="9">
        <f>SUMIFS('BAZA DANYCH'!$S:$S,'BAZA DANYCH'!$B:$B,STATYSTYKI!$B721,'BAZA DANYCH'!$C:$C,STATYSTYKI!$C721,'BAZA DANYCH'!$G:$G,STATYSTYKI!$D721,'BAZA DANYCH'!$K:$K,STATYSTYKI!CH$550)</f>
        <v>0</v>
      </c>
      <c r="CI721" s="9">
        <f>SUMIFS('BAZA DANYCH'!$S:$S,'BAZA DANYCH'!$B:$B,STATYSTYKI!$B721,'BAZA DANYCH'!$C:$C,STATYSTYKI!$C721,'BAZA DANYCH'!$G:$G,STATYSTYKI!$D721,'BAZA DANYCH'!$K:$K,STATYSTYKI!CI$550)</f>
        <v>0</v>
      </c>
      <c r="CJ721" s="9">
        <f>SUMIFS('BAZA DANYCH'!$S:$S,'BAZA DANYCH'!$B:$B,STATYSTYKI!$B721,'BAZA DANYCH'!$C:$C,STATYSTYKI!$C721,'BAZA DANYCH'!$G:$G,STATYSTYKI!$D721,'BAZA DANYCH'!$K:$K,STATYSTYKI!CJ$550)</f>
        <v>0</v>
      </c>
      <c r="CK721" s="9">
        <f>SUMIFS('BAZA DANYCH'!$S:$S,'BAZA DANYCH'!$B:$B,STATYSTYKI!$B721,'BAZA DANYCH'!$C:$C,STATYSTYKI!$C721,'BAZA DANYCH'!$G:$G,STATYSTYKI!$D721,'BAZA DANYCH'!$K:$K,STATYSTYKI!CK$550)</f>
        <v>0</v>
      </c>
      <c r="CL721" s="9">
        <f>SUMIFS('BAZA DANYCH'!$S:$S,'BAZA DANYCH'!$B:$B,STATYSTYKI!$B721,'BAZA DANYCH'!$C:$C,STATYSTYKI!$C721,'BAZA DANYCH'!$G:$G,STATYSTYKI!$D721,'BAZA DANYCH'!$K:$K,STATYSTYKI!CL$550)</f>
        <v>0</v>
      </c>
      <c r="CM721" s="9">
        <f>SUMIFS('BAZA DANYCH'!$S:$S,'BAZA DANYCH'!$B:$B,STATYSTYKI!$B721,'BAZA DANYCH'!$C:$C,STATYSTYKI!$C721,'BAZA DANYCH'!$G:$G,STATYSTYKI!$D721,'BAZA DANYCH'!$K:$K,STATYSTYKI!CM$550)</f>
        <v>0</v>
      </c>
      <c r="CN721" s="9">
        <f>SUMIFS('BAZA DANYCH'!$S:$S,'BAZA DANYCH'!$B:$B,STATYSTYKI!$B721,'BAZA DANYCH'!$C:$C,STATYSTYKI!$C721,'BAZA DANYCH'!$G:$G,STATYSTYKI!$D721,'BAZA DANYCH'!$K:$K,STATYSTYKI!CN$550)</f>
        <v>0</v>
      </c>
      <c r="CO721" s="9">
        <f>SUMIFS('BAZA DANYCH'!$S:$S,'BAZA DANYCH'!$B:$B,STATYSTYKI!$B721,'BAZA DANYCH'!$C:$C,STATYSTYKI!$C721,'BAZA DANYCH'!$G:$G,STATYSTYKI!$D721,'BAZA DANYCH'!$K:$K,STATYSTYKI!CO$550)</f>
        <v>0</v>
      </c>
      <c r="CP721" s="9">
        <f>SUMIFS('BAZA DANYCH'!$S:$S,'BAZA DANYCH'!$B:$B,STATYSTYKI!$B721,'BAZA DANYCH'!$C:$C,STATYSTYKI!$C721,'BAZA DANYCH'!$G:$G,STATYSTYKI!$D721,'BAZA DANYCH'!$K:$K,STATYSTYKI!CP$550)</f>
        <v>0</v>
      </c>
      <c r="CQ721" s="9">
        <f>SUMIFS('BAZA DANYCH'!$S:$S,'BAZA DANYCH'!$B:$B,STATYSTYKI!$B721,'BAZA DANYCH'!$C:$C,STATYSTYKI!$C721,'BAZA DANYCH'!$G:$G,STATYSTYKI!$D721,'BAZA DANYCH'!$K:$K,STATYSTYKI!CQ$550)</f>
        <v>0</v>
      </c>
      <c r="CR721" s="9">
        <f>SUMIFS('BAZA DANYCH'!$S:$S,'BAZA DANYCH'!$B:$B,STATYSTYKI!$B721,'BAZA DANYCH'!$C:$C,STATYSTYKI!$C721,'BAZA DANYCH'!$G:$G,STATYSTYKI!$D721,'BAZA DANYCH'!$K:$K,STATYSTYKI!CR$550)</f>
        <v>0</v>
      </c>
      <c r="CS721" s="9">
        <f>SUMIFS('BAZA DANYCH'!$S:$S,'BAZA DANYCH'!$B:$B,STATYSTYKI!$B721,'BAZA DANYCH'!$C:$C,STATYSTYKI!$C721,'BAZA DANYCH'!$G:$G,STATYSTYKI!$D721,'BAZA DANYCH'!$K:$K,STATYSTYKI!CS$550)</f>
        <v>0</v>
      </c>
      <c r="CT721" s="9">
        <f>SUMIFS('BAZA DANYCH'!$S:$S,'BAZA DANYCH'!$B:$B,STATYSTYKI!$B721,'BAZA DANYCH'!$C:$C,STATYSTYKI!$C721,'BAZA DANYCH'!$G:$G,STATYSTYKI!$D721,'BAZA DANYCH'!$K:$K,STATYSTYKI!CT$550)</f>
        <v>0</v>
      </c>
      <c r="CU721" s="9">
        <f>SUMIFS('BAZA DANYCH'!$S:$S,'BAZA DANYCH'!$B:$B,STATYSTYKI!$B721,'BAZA DANYCH'!$C:$C,STATYSTYKI!$C721,'BAZA DANYCH'!$G:$G,STATYSTYKI!$D721,'BAZA DANYCH'!$K:$K,STATYSTYKI!CU$550)</f>
        <v>0</v>
      </c>
      <c r="CV721" s="9">
        <f>SUMIFS('BAZA DANYCH'!$S:$S,'BAZA DANYCH'!$B:$B,STATYSTYKI!$B721,'BAZA DANYCH'!$C:$C,STATYSTYKI!$C721,'BAZA DANYCH'!$G:$G,STATYSTYKI!$D721,'BAZA DANYCH'!$K:$K,STATYSTYKI!CV$550)</f>
        <v>0</v>
      </c>
      <c r="CW721" s="9">
        <f>SUMIFS('BAZA DANYCH'!$S:$S,'BAZA DANYCH'!$B:$B,STATYSTYKI!$B721,'BAZA DANYCH'!$C:$C,STATYSTYKI!$C721,'BAZA DANYCH'!$G:$G,STATYSTYKI!$D721,'BAZA DANYCH'!$K:$K,STATYSTYKI!CW$550)</f>
        <v>0</v>
      </c>
      <c r="CX721" s="9">
        <f>SUMIFS('BAZA DANYCH'!$S:$S,'BAZA DANYCH'!$B:$B,STATYSTYKI!$B721,'BAZA DANYCH'!$C:$C,STATYSTYKI!$C721,'BAZA DANYCH'!$G:$G,STATYSTYKI!$D721,'BAZA DANYCH'!$K:$K,STATYSTYKI!CX$550)</f>
        <v>0</v>
      </c>
    </row>
    <row r="722" spans="1:102" hidden="1">
      <c r="A722" s="8"/>
      <c r="B722" s="60" t="s">
        <v>152</v>
      </c>
      <c r="C722" s="61" t="s">
        <v>153</v>
      </c>
      <c r="D722" s="61" t="s">
        <v>155</v>
      </c>
      <c r="E722" s="82" t="s">
        <v>4</v>
      </c>
      <c r="F722" s="64">
        <f t="shared" si="277"/>
        <v>12881</v>
      </c>
      <c r="G722" s="9">
        <f>SUMIFS('BAZA DANYCH'!$N:$N,'BAZA DANYCH'!$B:$B,STATYSTYKI!$B722,'BAZA DANYCH'!$C:$C,STATYSTYKI!$C722,'BAZA DANYCH'!$G:$G,STATYSTYKI!$D722,'BAZA DANYCH'!$K:$K,STATYSTYKI!G$550)</f>
        <v>17</v>
      </c>
      <c r="H722" s="9">
        <f>SUMIFS('BAZA DANYCH'!$N:$N,'BAZA DANYCH'!$B:$B,STATYSTYKI!$B722,'BAZA DANYCH'!$C:$C,STATYSTYKI!$C722,'BAZA DANYCH'!$G:$G,STATYSTYKI!$D722,'BAZA DANYCH'!$K:$K,STATYSTYKI!H$550)</f>
        <v>16</v>
      </c>
      <c r="I722" s="9">
        <f>SUMIFS('BAZA DANYCH'!$N:$N,'BAZA DANYCH'!$B:$B,STATYSTYKI!$B722,'BAZA DANYCH'!$C:$C,STATYSTYKI!$C722,'BAZA DANYCH'!$G:$G,STATYSTYKI!$D722,'BAZA DANYCH'!$K:$K,STATYSTYKI!I$550)</f>
        <v>17</v>
      </c>
      <c r="J722" s="9">
        <f>SUMIFS('BAZA DANYCH'!$N:$N,'BAZA DANYCH'!$B:$B,STATYSTYKI!$B722,'BAZA DANYCH'!$C:$C,STATYSTYKI!$C722,'BAZA DANYCH'!$G:$G,STATYSTYKI!$D722,'BAZA DANYCH'!$K:$K,STATYSTYKI!J$550)</f>
        <v>8</v>
      </c>
      <c r="K722" s="9">
        <f>SUMIFS('BAZA DANYCH'!$N:$N,'BAZA DANYCH'!$B:$B,STATYSTYKI!$B722,'BAZA DANYCH'!$C:$C,STATYSTYKI!$C722,'BAZA DANYCH'!$G:$G,STATYSTYKI!$D722,'BAZA DANYCH'!$K:$K,STATYSTYKI!K$550)</f>
        <v>13</v>
      </c>
      <c r="L722" s="9">
        <f>SUMIFS('BAZA DANYCH'!$N:$N,'BAZA DANYCH'!$B:$B,STATYSTYKI!$B722,'BAZA DANYCH'!$C:$C,STATYSTYKI!$C722,'BAZA DANYCH'!$G:$G,STATYSTYKI!$D722,'BAZA DANYCH'!$K:$K,STATYSTYKI!L$550)</f>
        <v>14</v>
      </c>
      <c r="M722" s="9">
        <f>SUMIFS('BAZA DANYCH'!$N:$N,'BAZA DANYCH'!$B:$B,STATYSTYKI!$B722,'BAZA DANYCH'!$C:$C,STATYSTYKI!$C722,'BAZA DANYCH'!$G:$G,STATYSTYKI!$D722,'BAZA DANYCH'!$K:$K,STATYSTYKI!M$550)</f>
        <v>8</v>
      </c>
      <c r="N722" s="9">
        <f>SUMIFS('BAZA DANYCH'!$N:$N,'BAZA DANYCH'!$B:$B,STATYSTYKI!$B722,'BAZA DANYCH'!$C:$C,STATYSTYKI!$C722,'BAZA DANYCH'!$G:$G,STATYSTYKI!$D722,'BAZA DANYCH'!$K:$K,STATYSTYKI!N$550)</f>
        <v>5</v>
      </c>
      <c r="O722" s="9">
        <f>SUMIFS('BAZA DANYCH'!$N:$N,'BAZA DANYCH'!$B:$B,STATYSTYKI!$B722,'BAZA DANYCH'!$C:$C,STATYSTYKI!$C722,'BAZA DANYCH'!$G:$G,STATYSTYKI!$D722,'BAZA DANYCH'!$K:$K,STATYSTYKI!O$550)</f>
        <v>5</v>
      </c>
      <c r="P722" s="9">
        <f>SUMIFS('BAZA DANYCH'!$N:$N,'BAZA DANYCH'!$B:$B,STATYSTYKI!$B722,'BAZA DANYCH'!$C:$C,STATYSTYKI!$C722,'BAZA DANYCH'!$G:$G,STATYSTYKI!$D722,'BAZA DANYCH'!$K:$K,STATYSTYKI!P$550)</f>
        <v>11</v>
      </c>
      <c r="Q722" s="9">
        <f>SUMIFS('BAZA DANYCH'!$N:$N,'BAZA DANYCH'!$B:$B,STATYSTYKI!$B722,'BAZA DANYCH'!$C:$C,STATYSTYKI!$C722,'BAZA DANYCH'!$G:$G,STATYSTYKI!$D722,'BAZA DANYCH'!$K:$K,STATYSTYKI!Q$550)</f>
        <v>12</v>
      </c>
      <c r="R722" s="9">
        <f>SUMIFS('BAZA DANYCH'!$N:$N,'BAZA DANYCH'!$B:$B,STATYSTYKI!$B722,'BAZA DANYCH'!$C:$C,STATYSTYKI!$C722,'BAZA DANYCH'!$G:$G,STATYSTYKI!$D722,'BAZA DANYCH'!$K:$K,STATYSTYKI!R$550)</f>
        <v>4</v>
      </c>
      <c r="S722" s="9">
        <f>SUMIFS('BAZA DANYCH'!$N:$N,'BAZA DANYCH'!$B:$B,STATYSTYKI!$B722,'BAZA DANYCH'!$C:$C,STATYSTYKI!$C722,'BAZA DANYCH'!$G:$G,STATYSTYKI!$D722,'BAZA DANYCH'!$K:$K,STATYSTYKI!S$550)</f>
        <v>2</v>
      </c>
      <c r="T722" s="9">
        <f>SUMIFS('BAZA DANYCH'!$N:$N,'BAZA DANYCH'!$B:$B,STATYSTYKI!$B722,'BAZA DANYCH'!$C:$C,STATYSTYKI!$C722,'BAZA DANYCH'!$G:$G,STATYSTYKI!$D722,'BAZA DANYCH'!$K:$K,STATYSTYKI!T$550)</f>
        <v>9</v>
      </c>
      <c r="U722" s="9">
        <f>SUMIFS('BAZA DANYCH'!$N:$N,'BAZA DANYCH'!$B:$B,STATYSTYKI!$B722,'BAZA DANYCH'!$C:$C,STATYSTYKI!$C722,'BAZA DANYCH'!$G:$G,STATYSTYKI!$D722,'BAZA DANYCH'!$K:$K,STATYSTYKI!U$550)</f>
        <v>6</v>
      </c>
      <c r="V722" s="9">
        <f>SUMIFS('BAZA DANYCH'!$N:$N,'BAZA DANYCH'!$B:$B,STATYSTYKI!$B722,'BAZA DANYCH'!$C:$C,STATYSTYKI!$C722,'BAZA DANYCH'!$G:$G,STATYSTYKI!$D722,'BAZA DANYCH'!$K:$K,STATYSTYKI!V$550)</f>
        <v>13</v>
      </c>
      <c r="W722" s="9">
        <f>SUMIFS('BAZA DANYCH'!$N:$N,'BAZA DANYCH'!$B:$B,STATYSTYKI!$B722,'BAZA DANYCH'!$C:$C,STATYSTYKI!$C722,'BAZA DANYCH'!$G:$G,STATYSTYKI!$D722,'BAZA DANYCH'!$K:$K,STATYSTYKI!W$550)</f>
        <v>11</v>
      </c>
      <c r="X722" s="9">
        <f>SUMIFS('BAZA DANYCH'!$N:$N,'BAZA DANYCH'!$B:$B,STATYSTYKI!$B722,'BAZA DANYCH'!$C:$C,STATYSTYKI!$C722,'BAZA DANYCH'!$G:$G,STATYSTYKI!$D722,'BAZA DANYCH'!$K:$K,STATYSTYKI!X$550)</f>
        <v>18</v>
      </c>
      <c r="Y722" s="9">
        <f>SUMIFS('BAZA DANYCH'!$N:$N,'BAZA DANYCH'!$B:$B,STATYSTYKI!$B722,'BAZA DANYCH'!$C:$C,STATYSTYKI!$C722,'BAZA DANYCH'!$G:$G,STATYSTYKI!$D722,'BAZA DANYCH'!$K:$K,STATYSTYKI!Y$550)</f>
        <v>27</v>
      </c>
      <c r="Z722" s="9">
        <f>SUMIFS('BAZA DANYCH'!$N:$N,'BAZA DANYCH'!$B:$B,STATYSTYKI!$B722,'BAZA DANYCH'!$C:$C,STATYSTYKI!$C722,'BAZA DANYCH'!$G:$G,STATYSTYKI!$D722,'BAZA DANYCH'!$K:$K,STATYSTYKI!Z$550)</f>
        <v>27</v>
      </c>
      <c r="AA722" s="9">
        <f>SUMIFS('BAZA DANYCH'!$N:$N,'BAZA DANYCH'!$B:$B,STATYSTYKI!$B722,'BAZA DANYCH'!$C:$C,STATYSTYKI!$C722,'BAZA DANYCH'!$G:$G,STATYSTYKI!$D722,'BAZA DANYCH'!$K:$K,STATYSTYKI!AA$550)</f>
        <v>40</v>
      </c>
      <c r="AB722" s="9">
        <f>SUMIFS('BAZA DANYCH'!$N:$N,'BAZA DANYCH'!$B:$B,STATYSTYKI!$B722,'BAZA DANYCH'!$C:$C,STATYSTYKI!$C722,'BAZA DANYCH'!$G:$G,STATYSTYKI!$D722,'BAZA DANYCH'!$K:$K,STATYSTYKI!AB$550)</f>
        <v>82</v>
      </c>
      <c r="AC722" s="9">
        <f>SUMIFS('BAZA DANYCH'!$N:$N,'BAZA DANYCH'!$B:$B,STATYSTYKI!$B722,'BAZA DANYCH'!$C:$C,STATYSTYKI!$C722,'BAZA DANYCH'!$G:$G,STATYSTYKI!$D722,'BAZA DANYCH'!$K:$K,STATYSTYKI!AC$550)</f>
        <v>91</v>
      </c>
      <c r="AD722" s="9">
        <f>SUMIFS('BAZA DANYCH'!$N:$N,'BAZA DANYCH'!$B:$B,STATYSTYKI!$B722,'BAZA DANYCH'!$C:$C,STATYSTYKI!$C722,'BAZA DANYCH'!$G:$G,STATYSTYKI!$D722,'BAZA DANYCH'!$K:$K,STATYSTYKI!AD$550)</f>
        <v>107</v>
      </c>
      <c r="AE722" s="9">
        <f>SUMIFS('BAZA DANYCH'!$N:$N,'BAZA DANYCH'!$B:$B,STATYSTYKI!$B722,'BAZA DANYCH'!$C:$C,STATYSTYKI!$C722,'BAZA DANYCH'!$G:$G,STATYSTYKI!$D722,'BAZA DANYCH'!$K:$K,STATYSTYKI!AE$550)</f>
        <v>152</v>
      </c>
      <c r="AF722" s="9">
        <f>SUMIFS('BAZA DANYCH'!$N:$N,'BAZA DANYCH'!$B:$B,STATYSTYKI!$B722,'BAZA DANYCH'!$C:$C,STATYSTYKI!$C722,'BAZA DANYCH'!$G:$G,STATYSTYKI!$D722,'BAZA DANYCH'!$K:$K,STATYSTYKI!AF$550)</f>
        <v>164</v>
      </c>
      <c r="AG722" s="9">
        <f>SUMIFS('BAZA DANYCH'!$N:$N,'BAZA DANYCH'!$B:$B,STATYSTYKI!$B722,'BAZA DANYCH'!$C:$C,STATYSTYKI!$C722,'BAZA DANYCH'!$G:$G,STATYSTYKI!$D722,'BAZA DANYCH'!$K:$K,STATYSTYKI!AG$550)</f>
        <v>234</v>
      </c>
      <c r="AH722" s="9">
        <f>SUMIFS('BAZA DANYCH'!$N:$N,'BAZA DANYCH'!$B:$B,STATYSTYKI!$B722,'BAZA DANYCH'!$C:$C,STATYSTYKI!$C722,'BAZA DANYCH'!$G:$G,STATYSTYKI!$D722,'BAZA DANYCH'!$K:$K,STATYSTYKI!AH$550)</f>
        <v>246</v>
      </c>
      <c r="AI722" s="9">
        <f>SUMIFS('BAZA DANYCH'!$N:$N,'BAZA DANYCH'!$B:$B,STATYSTYKI!$B722,'BAZA DANYCH'!$C:$C,STATYSTYKI!$C722,'BAZA DANYCH'!$G:$G,STATYSTYKI!$D722,'BAZA DANYCH'!$K:$K,STATYSTYKI!AI$550)</f>
        <v>231</v>
      </c>
      <c r="AJ722" s="9">
        <f>SUMIFS('BAZA DANYCH'!$N:$N,'BAZA DANYCH'!$B:$B,STATYSTYKI!$B722,'BAZA DANYCH'!$C:$C,STATYSTYKI!$C722,'BAZA DANYCH'!$G:$G,STATYSTYKI!$D722,'BAZA DANYCH'!$K:$K,STATYSTYKI!AJ$550)</f>
        <v>228</v>
      </c>
      <c r="AK722" s="9">
        <f>SUMIFS('BAZA DANYCH'!$N:$N,'BAZA DANYCH'!$B:$B,STATYSTYKI!$B722,'BAZA DANYCH'!$C:$C,STATYSTYKI!$C722,'BAZA DANYCH'!$G:$G,STATYSTYKI!$D722,'BAZA DANYCH'!$K:$K,STATYSTYKI!AK$550)</f>
        <v>244</v>
      </c>
      <c r="AL722" s="9">
        <f>SUMIFS('BAZA DANYCH'!$N:$N,'BAZA DANYCH'!$B:$B,STATYSTYKI!$B722,'BAZA DANYCH'!$C:$C,STATYSTYKI!$C722,'BAZA DANYCH'!$G:$G,STATYSTYKI!$D722,'BAZA DANYCH'!$K:$K,STATYSTYKI!AL$550)</f>
        <v>249</v>
      </c>
      <c r="AM722" s="9">
        <f>SUMIFS('BAZA DANYCH'!$N:$N,'BAZA DANYCH'!$B:$B,STATYSTYKI!$B722,'BAZA DANYCH'!$C:$C,STATYSTYKI!$C722,'BAZA DANYCH'!$G:$G,STATYSTYKI!$D722,'BAZA DANYCH'!$K:$K,STATYSTYKI!AM$550)</f>
        <v>235</v>
      </c>
      <c r="AN722" s="9">
        <f>SUMIFS('BAZA DANYCH'!$N:$N,'BAZA DANYCH'!$B:$B,STATYSTYKI!$B722,'BAZA DANYCH'!$C:$C,STATYSTYKI!$C722,'BAZA DANYCH'!$G:$G,STATYSTYKI!$D722,'BAZA DANYCH'!$K:$K,STATYSTYKI!AN$550)</f>
        <v>237</v>
      </c>
      <c r="AO722" s="9">
        <f>SUMIFS('BAZA DANYCH'!$N:$N,'BAZA DANYCH'!$B:$B,STATYSTYKI!$B722,'BAZA DANYCH'!$C:$C,STATYSTYKI!$C722,'BAZA DANYCH'!$G:$G,STATYSTYKI!$D722,'BAZA DANYCH'!$K:$K,STATYSTYKI!AO$550)</f>
        <v>237</v>
      </c>
      <c r="AP722" s="9">
        <f>SUMIFS('BAZA DANYCH'!$N:$N,'BAZA DANYCH'!$B:$B,STATYSTYKI!$B722,'BAZA DANYCH'!$C:$C,STATYSTYKI!$C722,'BAZA DANYCH'!$G:$G,STATYSTYKI!$D722,'BAZA DANYCH'!$K:$K,STATYSTYKI!AP$550)</f>
        <v>206</v>
      </c>
      <c r="AQ722" s="9">
        <f>SUMIFS('BAZA DANYCH'!$N:$N,'BAZA DANYCH'!$B:$B,STATYSTYKI!$B722,'BAZA DANYCH'!$C:$C,STATYSTYKI!$C722,'BAZA DANYCH'!$G:$G,STATYSTYKI!$D722,'BAZA DANYCH'!$K:$K,STATYSTYKI!AQ$550)</f>
        <v>195</v>
      </c>
      <c r="AR722" s="9">
        <f>SUMIFS('BAZA DANYCH'!$N:$N,'BAZA DANYCH'!$B:$B,STATYSTYKI!$B722,'BAZA DANYCH'!$C:$C,STATYSTYKI!$C722,'BAZA DANYCH'!$G:$G,STATYSTYKI!$D722,'BAZA DANYCH'!$K:$K,STATYSTYKI!AR$550)</f>
        <v>202</v>
      </c>
      <c r="AS722" s="9">
        <f>SUMIFS('BAZA DANYCH'!$N:$N,'BAZA DANYCH'!$B:$B,STATYSTYKI!$B722,'BAZA DANYCH'!$C:$C,STATYSTYKI!$C722,'BAZA DANYCH'!$G:$G,STATYSTYKI!$D722,'BAZA DANYCH'!$K:$K,STATYSTYKI!AS$550)</f>
        <v>217</v>
      </c>
      <c r="AT722" s="9">
        <f>SUMIFS('BAZA DANYCH'!$N:$N,'BAZA DANYCH'!$B:$B,STATYSTYKI!$B722,'BAZA DANYCH'!$C:$C,STATYSTYKI!$C722,'BAZA DANYCH'!$G:$G,STATYSTYKI!$D722,'BAZA DANYCH'!$K:$K,STATYSTYKI!AT$550)</f>
        <v>187</v>
      </c>
      <c r="AU722" s="9">
        <f>SUMIFS('BAZA DANYCH'!$N:$N,'BAZA DANYCH'!$B:$B,STATYSTYKI!$B722,'BAZA DANYCH'!$C:$C,STATYSTYKI!$C722,'BAZA DANYCH'!$G:$G,STATYSTYKI!$D722,'BAZA DANYCH'!$K:$K,STATYSTYKI!AU$550)</f>
        <v>190</v>
      </c>
      <c r="AV722" s="9">
        <f>SUMIFS('BAZA DANYCH'!$N:$N,'BAZA DANYCH'!$B:$B,STATYSTYKI!$B722,'BAZA DANYCH'!$C:$C,STATYSTYKI!$C722,'BAZA DANYCH'!$G:$G,STATYSTYKI!$D722,'BAZA DANYCH'!$K:$K,STATYSTYKI!AV$550)</f>
        <v>171</v>
      </c>
      <c r="AW722" s="9">
        <f>SUMIFS('BAZA DANYCH'!$N:$N,'BAZA DANYCH'!$B:$B,STATYSTYKI!$B722,'BAZA DANYCH'!$C:$C,STATYSTYKI!$C722,'BAZA DANYCH'!$G:$G,STATYSTYKI!$D722,'BAZA DANYCH'!$K:$K,STATYSTYKI!AW$550)</f>
        <v>211</v>
      </c>
      <c r="AX722" s="9">
        <f>SUMIFS('BAZA DANYCH'!$N:$N,'BAZA DANYCH'!$B:$B,STATYSTYKI!$B722,'BAZA DANYCH'!$C:$C,STATYSTYKI!$C722,'BAZA DANYCH'!$G:$G,STATYSTYKI!$D722,'BAZA DANYCH'!$K:$K,STATYSTYKI!AX$550)</f>
        <v>206</v>
      </c>
      <c r="AY722" s="9">
        <f>SUMIFS('BAZA DANYCH'!$N:$N,'BAZA DANYCH'!$B:$B,STATYSTYKI!$B722,'BAZA DANYCH'!$C:$C,STATYSTYKI!$C722,'BAZA DANYCH'!$G:$G,STATYSTYKI!$D722,'BAZA DANYCH'!$K:$K,STATYSTYKI!AY$550)</f>
        <v>165</v>
      </c>
      <c r="AZ722" s="9">
        <f>SUMIFS('BAZA DANYCH'!$N:$N,'BAZA DANYCH'!$B:$B,STATYSTYKI!$B722,'BAZA DANYCH'!$C:$C,STATYSTYKI!$C722,'BAZA DANYCH'!$G:$G,STATYSTYKI!$D722,'BAZA DANYCH'!$K:$K,STATYSTYKI!AZ$550)</f>
        <v>158</v>
      </c>
      <c r="BA722" s="9">
        <f>SUMIFS('BAZA DANYCH'!$N:$N,'BAZA DANYCH'!$B:$B,STATYSTYKI!$B722,'BAZA DANYCH'!$C:$C,STATYSTYKI!$C722,'BAZA DANYCH'!$G:$G,STATYSTYKI!$D722,'BAZA DANYCH'!$K:$K,STATYSTYKI!BA$550)</f>
        <v>189</v>
      </c>
      <c r="BB722" s="9">
        <f>SUMIFS('BAZA DANYCH'!$N:$N,'BAZA DANYCH'!$B:$B,STATYSTYKI!$B722,'BAZA DANYCH'!$C:$C,STATYSTYKI!$C722,'BAZA DANYCH'!$G:$G,STATYSTYKI!$D722,'BAZA DANYCH'!$K:$K,STATYSTYKI!BB$550)</f>
        <v>181</v>
      </c>
      <c r="BC722" s="9">
        <f>SUMIFS('BAZA DANYCH'!$N:$N,'BAZA DANYCH'!$B:$B,STATYSTYKI!$B722,'BAZA DANYCH'!$C:$C,STATYSTYKI!$C722,'BAZA DANYCH'!$G:$G,STATYSTYKI!$D722,'BAZA DANYCH'!$K:$K,STATYSTYKI!BC$550)</f>
        <v>188</v>
      </c>
      <c r="BD722" s="9">
        <f>SUMIFS('BAZA DANYCH'!$N:$N,'BAZA DANYCH'!$B:$B,STATYSTYKI!$B722,'BAZA DANYCH'!$C:$C,STATYSTYKI!$C722,'BAZA DANYCH'!$G:$G,STATYSTYKI!$D722,'BAZA DANYCH'!$K:$K,STATYSTYKI!BD$550)</f>
        <v>161</v>
      </c>
      <c r="BE722" s="9">
        <f>SUMIFS('BAZA DANYCH'!$N:$N,'BAZA DANYCH'!$B:$B,STATYSTYKI!$B722,'BAZA DANYCH'!$C:$C,STATYSTYKI!$C722,'BAZA DANYCH'!$G:$G,STATYSTYKI!$D722,'BAZA DANYCH'!$K:$K,STATYSTYKI!BE$550)</f>
        <v>176</v>
      </c>
      <c r="BF722" s="9">
        <f>SUMIFS('BAZA DANYCH'!$N:$N,'BAZA DANYCH'!$B:$B,STATYSTYKI!$B722,'BAZA DANYCH'!$C:$C,STATYSTYKI!$C722,'BAZA DANYCH'!$G:$G,STATYSTYKI!$D722,'BAZA DANYCH'!$K:$K,STATYSTYKI!BF$550)</f>
        <v>193</v>
      </c>
      <c r="BG722" s="9">
        <f>SUMIFS('BAZA DANYCH'!$N:$N,'BAZA DANYCH'!$B:$B,STATYSTYKI!$B722,'BAZA DANYCH'!$C:$C,STATYSTYKI!$C722,'BAZA DANYCH'!$G:$G,STATYSTYKI!$D722,'BAZA DANYCH'!$K:$K,STATYSTYKI!BG$550)</f>
        <v>178</v>
      </c>
      <c r="BH722" s="9">
        <f>SUMIFS('BAZA DANYCH'!$N:$N,'BAZA DANYCH'!$B:$B,STATYSTYKI!$B722,'BAZA DANYCH'!$C:$C,STATYSTYKI!$C722,'BAZA DANYCH'!$G:$G,STATYSTYKI!$D722,'BAZA DANYCH'!$K:$K,STATYSTYKI!BH$550)</f>
        <v>189</v>
      </c>
      <c r="BI722" s="9">
        <f>SUMIFS('BAZA DANYCH'!$N:$N,'BAZA DANYCH'!$B:$B,STATYSTYKI!$B722,'BAZA DANYCH'!$C:$C,STATYSTYKI!$C722,'BAZA DANYCH'!$G:$G,STATYSTYKI!$D722,'BAZA DANYCH'!$K:$K,STATYSTYKI!BI$550)</f>
        <v>181</v>
      </c>
      <c r="BJ722" s="9">
        <f>SUMIFS('BAZA DANYCH'!$N:$N,'BAZA DANYCH'!$B:$B,STATYSTYKI!$B722,'BAZA DANYCH'!$C:$C,STATYSTYKI!$C722,'BAZA DANYCH'!$G:$G,STATYSTYKI!$D722,'BAZA DANYCH'!$K:$K,STATYSTYKI!BJ$550)</f>
        <v>175</v>
      </c>
      <c r="BK722" s="9">
        <f>SUMIFS('BAZA DANYCH'!$N:$N,'BAZA DANYCH'!$B:$B,STATYSTYKI!$B722,'BAZA DANYCH'!$C:$C,STATYSTYKI!$C722,'BAZA DANYCH'!$G:$G,STATYSTYKI!$D722,'BAZA DANYCH'!$K:$K,STATYSTYKI!BK$550)</f>
        <v>189</v>
      </c>
      <c r="BL722" s="9">
        <f>SUMIFS('BAZA DANYCH'!$N:$N,'BAZA DANYCH'!$B:$B,STATYSTYKI!$B722,'BAZA DANYCH'!$C:$C,STATYSTYKI!$C722,'BAZA DANYCH'!$G:$G,STATYSTYKI!$D722,'BAZA DANYCH'!$K:$K,STATYSTYKI!BL$550)</f>
        <v>199</v>
      </c>
      <c r="BM722" s="9">
        <f>SUMIFS('BAZA DANYCH'!$N:$N,'BAZA DANYCH'!$B:$B,STATYSTYKI!$B722,'BAZA DANYCH'!$C:$C,STATYSTYKI!$C722,'BAZA DANYCH'!$G:$G,STATYSTYKI!$D722,'BAZA DANYCH'!$K:$K,STATYSTYKI!BM$550)</f>
        <v>202</v>
      </c>
      <c r="BN722" s="9">
        <f>SUMIFS('BAZA DANYCH'!$N:$N,'BAZA DANYCH'!$B:$B,STATYSTYKI!$B722,'BAZA DANYCH'!$C:$C,STATYSTYKI!$C722,'BAZA DANYCH'!$G:$G,STATYSTYKI!$D722,'BAZA DANYCH'!$K:$K,STATYSTYKI!BN$550)</f>
        <v>213</v>
      </c>
      <c r="BO722" s="9">
        <f>SUMIFS('BAZA DANYCH'!$N:$N,'BAZA DANYCH'!$B:$B,STATYSTYKI!$B722,'BAZA DANYCH'!$C:$C,STATYSTYKI!$C722,'BAZA DANYCH'!$G:$G,STATYSTYKI!$D722,'BAZA DANYCH'!$K:$K,STATYSTYKI!BO$550)</f>
        <v>217</v>
      </c>
      <c r="BP722" s="9">
        <f>SUMIFS('BAZA DANYCH'!$N:$N,'BAZA DANYCH'!$B:$B,STATYSTYKI!$B722,'BAZA DANYCH'!$C:$C,STATYSTYKI!$C722,'BAZA DANYCH'!$G:$G,STATYSTYKI!$D722,'BAZA DANYCH'!$K:$K,STATYSTYKI!BP$550)</f>
        <v>208</v>
      </c>
      <c r="BQ722" s="9">
        <f>SUMIFS('BAZA DANYCH'!$N:$N,'BAZA DANYCH'!$B:$B,STATYSTYKI!$B722,'BAZA DANYCH'!$C:$C,STATYSTYKI!$C722,'BAZA DANYCH'!$G:$G,STATYSTYKI!$D722,'BAZA DANYCH'!$K:$K,STATYSTYKI!BQ$550)</f>
        <v>188</v>
      </c>
      <c r="BR722" s="9">
        <f>SUMIFS('BAZA DANYCH'!$N:$N,'BAZA DANYCH'!$B:$B,STATYSTYKI!$B722,'BAZA DANYCH'!$C:$C,STATYSTYKI!$C722,'BAZA DANYCH'!$G:$G,STATYSTYKI!$D722,'BAZA DANYCH'!$K:$K,STATYSTYKI!BR$550)</f>
        <v>194</v>
      </c>
      <c r="BS722" s="9">
        <f>SUMIFS('BAZA DANYCH'!$N:$N,'BAZA DANYCH'!$B:$B,STATYSTYKI!$B722,'BAZA DANYCH'!$C:$C,STATYSTYKI!$C722,'BAZA DANYCH'!$G:$G,STATYSTYKI!$D722,'BAZA DANYCH'!$K:$K,STATYSTYKI!BS$550)</f>
        <v>230</v>
      </c>
      <c r="BT722" s="9">
        <f>SUMIFS('BAZA DANYCH'!$N:$N,'BAZA DANYCH'!$B:$B,STATYSTYKI!$B722,'BAZA DANYCH'!$C:$C,STATYSTYKI!$C722,'BAZA DANYCH'!$G:$G,STATYSTYKI!$D722,'BAZA DANYCH'!$K:$K,STATYSTYKI!BT$550)</f>
        <v>242</v>
      </c>
      <c r="BU722" s="9">
        <f>SUMIFS('BAZA DANYCH'!$N:$N,'BAZA DANYCH'!$B:$B,STATYSTYKI!$B722,'BAZA DANYCH'!$C:$C,STATYSTYKI!$C722,'BAZA DANYCH'!$G:$G,STATYSTYKI!$D722,'BAZA DANYCH'!$K:$K,STATYSTYKI!BU$550)</f>
        <v>221</v>
      </c>
      <c r="BV722" s="9">
        <f>SUMIFS('BAZA DANYCH'!$N:$N,'BAZA DANYCH'!$B:$B,STATYSTYKI!$B722,'BAZA DANYCH'!$C:$C,STATYSTYKI!$C722,'BAZA DANYCH'!$G:$G,STATYSTYKI!$D722,'BAZA DANYCH'!$K:$K,STATYSTYKI!BV$550)</f>
        <v>230</v>
      </c>
      <c r="BW722" s="9">
        <f>SUMIFS('BAZA DANYCH'!$N:$N,'BAZA DANYCH'!$B:$B,STATYSTYKI!$B722,'BAZA DANYCH'!$C:$C,STATYSTYKI!$C722,'BAZA DANYCH'!$G:$G,STATYSTYKI!$D722,'BAZA DANYCH'!$K:$K,STATYSTYKI!BW$550)</f>
        <v>197</v>
      </c>
      <c r="BX722" s="9">
        <f>SUMIFS('BAZA DANYCH'!$N:$N,'BAZA DANYCH'!$B:$B,STATYSTYKI!$B722,'BAZA DANYCH'!$C:$C,STATYSTYKI!$C722,'BAZA DANYCH'!$G:$G,STATYSTYKI!$D722,'BAZA DANYCH'!$K:$K,STATYSTYKI!BX$550)</f>
        <v>224</v>
      </c>
      <c r="BY722" s="9">
        <f>SUMIFS('BAZA DANYCH'!$N:$N,'BAZA DANYCH'!$B:$B,STATYSTYKI!$B722,'BAZA DANYCH'!$C:$C,STATYSTYKI!$C722,'BAZA DANYCH'!$G:$G,STATYSTYKI!$D722,'BAZA DANYCH'!$K:$K,STATYSTYKI!BY$550)</f>
        <v>213</v>
      </c>
      <c r="BZ722" s="9">
        <f>SUMIFS('BAZA DANYCH'!$N:$N,'BAZA DANYCH'!$B:$B,STATYSTYKI!$B722,'BAZA DANYCH'!$C:$C,STATYSTYKI!$C722,'BAZA DANYCH'!$G:$G,STATYSTYKI!$D722,'BAZA DANYCH'!$K:$K,STATYSTYKI!BZ$550)</f>
        <v>194</v>
      </c>
      <c r="CA722" s="9">
        <f>SUMIFS('BAZA DANYCH'!$N:$N,'BAZA DANYCH'!$B:$B,STATYSTYKI!$B722,'BAZA DANYCH'!$C:$C,STATYSTYKI!$C722,'BAZA DANYCH'!$G:$G,STATYSTYKI!$D722,'BAZA DANYCH'!$K:$K,STATYSTYKI!CA$550)</f>
        <v>200</v>
      </c>
      <c r="CB722" s="9">
        <f>SUMIFS('BAZA DANYCH'!$N:$N,'BAZA DANYCH'!$B:$B,STATYSTYKI!$B722,'BAZA DANYCH'!$C:$C,STATYSTYKI!$C722,'BAZA DANYCH'!$G:$G,STATYSTYKI!$D722,'BAZA DANYCH'!$K:$K,STATYSTYKI!CB$550)</f>
        <v>200</v>
      </c>
      <c r="CC722" s="9">
        <f>SUMIFS('BAZA DANYCH'!$N:$N,'BAZA DANYCH'!$B:$B,STATYSTYKI!$B722,'BAZA DANYCH'!$C:$C,STATYSTYKI!$C722,'BAZA DANYCH'!$G:$G,STATYSTYKI!$D722,'BAZA DANYCH'!$K:$K,STATYSTYKI!CC$550)</f>
        <v>162</v>
      </c>
      <c r="CD722" s="9">
        <f>SUMIFS('BAZA DANYCH'!$N:$N,'BAZA DANYCH'!$B:$B,STATYSTYKI!$B722,'BAZA DANYCH'!$C:$C,STATYSTYKI!$C722,'BAZA DANYCH'!$G:$G,STATYSTYKI!$D722,'BAZA DANYCH'!$K:$K,STATYSTYKI!CD$550)</f>
        <v>154</v>
      </c>
      <c r="CE722" s="9">
        <f>SUMIFS('BAZA DANYCH'!$N:$N,'BAZA DANYCH'!$B:$B,STATYSTYKI!$B722,'BAZA DANYCH'!$C:$C,STATYSTYKI!$C722,'BAZA DANYCH'!$G:$G,STATYSTYKI!$D722,'BAZA DANYCH'!$K:$K,STATYSTYKI!CE$550)</f>
        <v>149</v>
      </c>
      <c r="CF722" s="9">
        <f>SUMIFS('BAZA DANYCH'!$N:$N,'BAZA DANYCH'!$B:$B,STATYSTYKI!$B722,'BAZA DANYCH'!$C:$C,STATYSTYKI!$C722,'BAZA DANYCH'!$G:$G,STATYSTYKI!$D722,'BAZA DANYCH'!$K:$K,STATYSTYKI!CF$550)</f>
        <v>163</v>
      </c>
      <c r="CG722" s="9">
        <f>SUMIFS('BAZA DANYCH'!$N:$N,'BAZA DANYCH'!$B:$B,STATYSTYKI!$B722,'BAZA DANYCH'!$C:$C,STATYSTYKI!$C722,'BAZA DANYCH'!$G:$G,STATYSTYKI!$D722,'BAZA DANYCH'!$K:$K,STATYSTYKI!CG$550)</f>
        <v>144</v>
      </c>
      <c r="CH722" s="9">
        <f>SUMIFS('BAZA DANYCH'!$N:$N,'BAZA DANYCH'!$B:$B,STATYSTYKI!$B722,'BAZA DANYCH'!$C:$C,STATYSTYKI!$C722,'BAZA DANYCH'!$G:$G,STATYSTYKI!$D722,'BAZA DANYCH'!$K:$K,STATYSTYKI!CH$550)</f>
        <v>147</v>
      </c>
      <c r="CI722" s="9">
        <f>SUMIFS('BAZA DANYCH'!$N:$N,'BAZA DANYCH'!$B:$B,STATYSTYKI!$B722,'BAZA DANYCH'!$C:$C,STATYSTYKI!$C722,'BAZA DANYCH'!$G:$G,STATYSTYKI!$D722,'BAZA DANYCH'!$K:$K,STATYSTYKI!CI$550)</f>
        <v>137</v>
      </c>
      <c r="CJ722" s="9">
        <f>SUMIFS('BAZA DANYCH'!$N:$N,'BAZA DANYCH'!$B:$B,STATYSTYKI!$B722,'BAZA DANYCH'!$C:$C,STATYSTYKI!$C722,'BAZA DANYCH'!$G:$G,STATYSTYKI!$D722,'BAZA DANYCH'!$K:$K,STATYSTYKI!CJ$550)</f>
        <v>138</v>
      </c>
      <c r="CK722" s="9">
        <f>SUMIFS('BAZA DANYCH'!$N:$N,'BAZA DANYCH'!$B:$B,STATYSTYKI!$B722,'BAZA DANYCH'!$C:$C,STATYSTYKI!$C722,'BAZA DANYCH'!$G:$G,STATYSTYKI!$D722,'BAZA DANYCH'!$K:$K,STATYSTYKI!CK$550)</f>
        <v>125</v>
      </c>
      <c r="CL722" s="9">
        <f>SUMIFS('BAZA DANYCH'!$N:$N,'BAZA DANYCH'!$B:$B,STATYSTYKI!$B722,'BAZA DANYCH'!$C:$C,STATYSTYKI!$C722,'BAZA DANYCH'!$G:$G,STATYSTYKI!$D722,'BAZA DANYCH'!$K:$K,STATYSTYKI!CL$550)</f>
        <v>112</v>
      </c>
      <c r="CM722" s="9">
        <f>SUMIFS('BAZA DANYCH'!$N:$N,'BAZA DANYCH'!$B:$B,STATYSTYKI!$B722,'BAZA DANYCH'!$C:$C,STATYSTYKI!$C722,'BAZA DANYCH'!$G:$G,STATYSTYKI!$D722,'BAZA DANYCH'!$K:$K,STATYSTYKI!CM$550)</f>
        <v>126</v>
      </c>
      <c r="CN722" s="9">
        <f>SUMIFS('BAZA DANYCH'!$N:$N,'BAZA DANYCH'!$B:$B,STATYSTYKI!$B722,'BAZA DANYCH'!$C:$C,STATYSTYKI!$C722,'BAZA DANYCH'!$G:$G,STATYSTYKI!$D722,'BAZA DANYCH'!$K:$K,STATYSTYKI!CN$550)</f>
        <v>93</v>
      </c>
      <c r="CO722" s="9">
        <f>SUMIFS('BAZA DANYCH'!$N:$N,'BAZA DANYCH'!$B:$B,STATYSTYKI!$B722,'BAZA DANYCH'!$C:$C,STATYSTYKI!$C722,'BAZA DANYCH'!$G:$G,STATYSTYKI!$D722,'BAZA DANYCH'!$K:$K,STATYSTYKI!CO$550)</f>
        <v>74</v>
      </c>
      <c r="CP722" s="9">
        <f>SUMIFS('BAZA DANYCH'!$N:$N,'BAZA DANYCH'!$B:$B,STATYSTYKI!$B722,'BAZA DANYCH'!$C:$C,STATYSTYKI!$C722,'BAZA DANYCH'!$G:$G,STATYSTYKI!$D722,'BAZA DANYCH'!$K:$K,STATYSTYKI!CP$550)</f>
        <v>64</v>
      </c>
      <c r="CQ722" s="9">
        <f>SUMIFS('BAZA DANYCH'!$N:$N,'BAZA DANYCH'!$B:$B,STATYSTYKI!$B722,'BAZA DANYCH'!$C:$C,STATYSTYKI!$C722,'BAZA DANYCH'!$G:$G,STATYSTYKI!$D722,'BAZA DANYCH'!$K:$K,STATYSTYKI!CQ$550)</f>
        <v>86</v>
      </c>
      <c r="CR722" s="9">
        <f>SUMIFS('BAZA DANYCH'!$N:$N,'BAZA DANYCH'!$B:$B,STATYSTYKI!$B722,'BAZA DANYCH'!$C:$C,STATYSTYKI!$C722,'BAZA DANYCH'!$G:$G,STATYSTYKI!$D722,'BAZA DANYCH'!$K:$K,STATYSTYKI!CR$550)</f>
        <v>70</v>
      </c>
      <c r="CS722" s="9">
        <f>SUMIFS('BAZA DANYCH'!$N:$N,'BAZA DANYCH'!$B:$B,STATYSTYKI!$B722,'BAZA DANYCH'!$C:$C,STATYSTYKI!$C722,'BAZA DANYCH'!$G:$G,STATYSTYKI!$D722,'BAZA DANYCH'!$K:$K,STATYSTYKI!CS$550)</f>
        <v>50</v>
      </c>
      <c r="CT722" s="9">
        <f>SUMIFS('BAZA DANYCH'!$N:$N,'BAZA DANYCH'!$B:$B,STATYSTYKI!$B722,'BAZA DANYCH'!$C:$C,STATYSTYKI!$C722,'BAZA DANYCH'!$G:$G,STATYSTYKI!$D722,'BAZA DANYCH'!$K:$K,STATYSTYKI!CT$550)</f>
        <v>52</v>
      </c>
      <c r="CU722" s="9">
        <f>SUMIFS('BAZA DANYCH'!$N:$N,'BAZA DANYCH'!$B:$B,STATYSTYKI!$B722,'BAZA DANYCH'!$C:$C,STATYSTYKI!$C722,'BAZA DANYCH'!$G:$G,STATYSTYKI!$D722,'BAZA DANYCH'!$K:$K,STATYSTYKI!CU$550)</f>
        <v>41</v>
      </c>
      <c r="CV722" s="9">
        <f>SUMIFS('BAZA DANYCH'!$N:$N,'BAZA DANYCH'!$B:$B,STATYSTYKI!$B722,'BAZA DANYCH'!$C:$C,STATYSTYKI!$C722,'BAZA DANYCH'!$G:$G,STATYSTYKI!$D722,'BAZA DANYCH'!$K:$K,STATYSTYKI!CV$550)</f>
        <v>45</v>
      </c>
      <c r="CW722" s="9">
        <f>SUMIFS('BAZA DANYCH'!$N:$N,'BAZA DANYCH'!$B:$B,STATYSTYKI!$B722,'BAZA DANYCH'!$C:$C,STATYSTYKI!$C722,'BAZA DANYCH'!$G:$G,STATYSTYKI!$D722,'BAZA DANYCH'!$K:$K,STATYSTYKI!CW$550)</f>
        <v>28</v>
      </c>
      <c r="CX722" s="9">
        <f>SUMIFS('BAZA DANYCH'!$N:$N,'BAZA DANYCH'!$B:$B,STATYSTYKI!$B722,'BAZA DANYCH'!$C:$C,STATYSTYKI!$C722,'BAZA DANYCH'!$G:$G,STATYSTYKI!$D722,'BAZA DANYCH'!$K:$K,STATYSTYKI!CX$550)</f>
        <v>21</v>
      </c>
    </row>
    <row r="723" spans="1:102" hidden="1">
      <c r="A723" s="8"/>
      <c r="B723" s="60" t="s">
        <v>152</v>
      </c>
      <c r="C723" s="61" t="s">
        <v>153</v>
      </c>
      <c r="D723" s="61" t="s">
        <v>155</v>
      </c>
      <c r="E723" s="82" t="s">
        <v>11</v>
      </c>
      <c r="F723" s="64">
        <f t="shared" si="277"/>
        <v>7</v>
      </c>
      <c r="G723" s="9">
        <f>SUMIFS('BAZA DANYCH'!$U:$U,'BAZA DANYCH'!$B:$B,STATYSTYKI!$B723,'BAZA DANYCH'!$C:$C,STATYSTYKI!$C723,'BAZA DANYCH'!$G:$G,STATYSTYKI!$D723,'BAZA DANYCH'!$K:$K,STATYSTYKI!G$550)</f>
        <v>0</v>
      </c>
      <c r="H723" s="9">
        <f>SUMIFS('BAZA DANYCH'!$U:$U,'BAZA DANYCH'!$B:$B,STATYSTYKI!$B723,'BAZA DANYCH'!$C:$C,STATYSTYKI!$C723,'BAZA DANYCH'!$G:$G,STATYSTYKI!$D723,'BAZA DANYCH'!$K:$K,STATYSTYKI!H$550)</f>
        <v>0</v>
      </c>
      <c r="I723" s="9">
        <f>SUMIFS('BAZA DANYCH'!$U:$U,'BAZA DANYCH'!$B:$B,STATYSTYKI!$B723,'BAZA DANYCH'!$C:$C,STATYSTYKI!$C723,'BAZA DANYCH'!$G:$G,STATYSTYKI!$D723,'BAZA DANYCH'!$K:$K,STATYSTYKI!I$550)</f>
        <v>0</v>
      </c>
      <c r="J723" s="9">
        <f>SUMIFS('BAZA DANYCH'!$U:$U,'BAZA DANYCH'!$B:$B,STATYSTYKI!$B723,'BAZA DANYCH'!$C:$C,STATYSTYKI!$C723,'BAZA DANYCH'!$G:$G,STATYSTYKI!$D723,'BAZA DANYCH'!$K:$K,STATYSTYKI!J$550)</f>
        <v>0</v>
      </c>
      <c r="K723" s="9">
        <f>SUMIFS('BAZA DANYCH'!$U:$U,'BAZA DANYCH'!$B:$B,STATYSTYKI!$B723,'BAZA DANYCH'!$C:$C,STATYSTYKI!$C723,'BAZA DANYCH'!$G:$G,STATYSTYKI!$D723,'BAZA DANYCH'!$K:$K,STATYSTYKI!K$550)</f>
        <v>0</v>
      </c>
      <c r="L723" s="9">
        <f>SUMIFS('BAZA DANYCH'!$U:$U,'BAZA DANYCH'!$B:$B,STATYSTYKI!$B723,'BAZA DANYCH'!$C:$C,STATYSTYKI!$C723,'BAZA DANYCH'!$G:$G,STATYSTYKI!$D723,'BAZA DANYCH'!$K:$K,STATYSTYKI!L$550)</f>
        <v>0</v>
      </c>
      <c r="M723" s="9">
        <f>SUMIFS('BAZA DANYCH'!$U:$U,'BAZA DANYCH'!$B:$B,STATYSTYKI!$B723,'BAZA DANYCH'!$C:$C,STATYSTYKI!$C723,'BAZA DANYCH'!$G:$G,STATYSTYKI!$D723,'BAZA DANYCH'!$K:$K,STATYSTYKI!M$550)</f>
        <v>0</v>
      </c>
      <c r="N723" s="9">
        <f>SUMIFS('BAZA DANYCH'!$U:$U,'BAZA DANYCH'!$B:$B,STATYSTYKI!$B723,'BAZA DANYCH'!$C:$C,STATYSTYKI!$C723,'BAZA DANYCH'!$G:$G,STATYSTYKI!$D723,'BAZA DANYCH'!$K:$K,STATYSTYKI!N$550)</f>
        <v>0</v>
      </c>
      <c r="O723" s="9">
        <f>SUMIFS('BAZA DANYCH'!$U:$U,'BAZA DANYCH'!$B:$B,STATYSTYKI!$B723,'BAZA DANYCH'!$C:$C,STATYSTYKI!$C723,'BAZA DANYCH'!$G:$G,STATYSTYKI!$D723,'BAZA DANYCH'!$K:$K,STATYSTYKI!O$550)</f>
        <v>0</v>
      </c>
      <c r="P723" s="9">
        <f>SUMIFS('BAZA DANYCH'!$U:$U,'BAZA DANYCH'!$B:$B,STATYSTYKI!$B723,'BAZA DANYCH'!$C:$C,STATYSTYKI!$C723,'BAZA DANYCH'!$G:$G,STATYSTYKI!$D723,'BAZA DANYCH'!$K:$K,STATYSTYKI!P$550)</f>
        <v>0</v>
      </c>
      <c r="Q723" s="9">
        <f>SUMIFS('BAZA DANYCH'!$U:$U,'BAZA DANYCH'!$B:$B,STATYSTYKI!$B723,'BAZA DANYCH'!$C:$C,STATYSTYKI!$C723,'BAZA DANYCH'!$G:$G,STATYSTYKI!$D723,'BAZA DANYCH'!$K:$K,STATYSTYKI!Q$550)</f>
        <v>0</v>
      </c>
      <c r="R723" s="9">
        <f>SUMIFS('BAZA DANYCH'!$U:$U,'BAZA DANYCH'!$B:$B,STATYSTYKI!$B723,'BAZA DANYCH'!$C:$C,STATYSTYKI!$C723,'BAZA DANYCH'!$G:$G,STATYSTYKI!$D723,'BAZA DANYCH'!$K:$K,STATYSTYKI!R$550)</f>
        <v>0</v>
      </c>
      <c r="S723" s="9">
        <f>SUMIFS('BAZA DANYCH'!$U:$U,'BAZA DANYCH'!$B:$B,STATYSTYKI!$B723,'BAZA DANYCH'!$C:$C,STATYSTYKI!$C723,'BAZA DANYCH'!$G:$G,STATYSTYKI!$D723,'BAZA DANYCH'!$K:$K,STATYSTYKI!S$550)</f>
        <v>0</v>
      </c>
      <c r="T723" s="9">
        <f>SUMIFS('BAZA DANYCH'!$U:$U,'BAZA DANYCH'!$B:$B,STATYSTYKI!$B723,'BAZA DANYCH'!$C:$C,STATYSTYKI!$C723,'BAZA DANYCH'!$G:$G,STATYSTYKI!$D723,'BAZA DANYCH'!$K:$K,STATYSTYKI!T$550)</f>
        <v>0</v>
      </c>
      <c r="U723" s="9">
        <f>SUMIFS('BAZA DANYCH'!$U:$U,'BAZA DANYCH'!$B:$B,STATYSTYKI!$B723,'BAZA DANYCH'!$C:$C,STATYSTYKI!$C723,'BAZA DANYCH'!$G:$G,STATYSTYKI!$D723,'BAZA DANYCH'!$K:$K,STATYSTYKI!U$550)</f>
        <v>0</v>
      </c>
      <c r="V723" s="9">
        <f>SUMIFS('BAZA DANYCH'!$U:$U,'BAZA DANYCH'!$B:$B,STATYSTYKI!$B723,'BAZA DANYCH'!$C:$C,STATYSTYKI!$C723,'BAZA DANYCH'!$G:$G,STATYSTYKI!$D723,'BAZA DANYCH'!$K:$K,STATYSTYKI!V$550)</f>
        <v>0</v>
      </c>
      <c r="W723" s="9">
        <f>SUMIFS('BAZA DANYCH'!$U:$U,'BAZA DANYCH'!$B:$B,STATYSTYKI!$B723,'BAZA DANYCH'!$C:$C,STATYSTYKI!$C723,'BAZA DANYCH'!$G:$G,STATYSTYKI!$D723,'BAZA DANYCH'!$K:$K,STATYSTYKI!W$550)</f>
        <v>0</v>
      </c>
      <c r="X723" s="9">
        <f>SUMIFS('BAZA DANYCH'!$U:$U,'BAZA DANYCH'!$B:$B,STATYSTYKI!$B723,'BAZA DANYCH'!$C:$C,STATYSTYKI!$C723,'BAZA DANYCH'!$G:$G,STATYSTYKI!$D723,'BAZA DANYCH'!$K:$K,STATYSTYKI!X$550)</f>
        <v>0</v>
      </c>
      <c r="Y723" s="9">
        <f>SUMIFS('BAZA DANYCH'!$U:$U,'BAZA DANYCH'!$B:$B,STATYSTYKI!$B723,'BAZA DANYCH'!$C:$C,STATYSTYKI!$C723,'BAZA DANYCH'!$G:$G,STATYSTYKI!$D723,'BAZA DANYCH'!$K:$K,STATYSTYKI!Y$550)</f>
        <v>0</v>
      </c>
      <c r="Z723" s="9">
        <f>SUMIFS('BAZA DANYCH'!$U:$U,'BAZA DANYCH'!$B:$B,STATYSTYKI!$B723,'BAZA DANYCH'!$C:$C,STATYSTYKI!$C723,'BAZA DANYCH'!$G:$G,STATYSTYKI!$D723,'BAZA DANYCH'!$K:$K,STATYSTYKI!Z$550)</f>
        <v>0</v>
      </c>
      <c r="AA723" s="9">
        <f>SUMIFS('BAZA DANYCH'!$U:$U,'BAZA DANYCH'!$B:$B,STATYSTYKI!$B723,'BAZA DANYCH'!$C:$C,STATYSTYKI!$C723,'BAZA DANYCH'!$G:$G,STATYSTYKI!$D723,'BAZA DANYCH'!$K:$K,STATYSTYKI!AA$550)</f>
        <v>0</v>
      </c>
      <c r="AB723" s="9">
        <f>SUMIFS('BAZA DANYCH'!$U:$U,'BAZA DANYCH'!$B:$B,STATYSTYKI!$B723,'BAZA DANYCH'!$C:$C,STATYSTYKI!$C723,'BAZA DANYCH'!$G:$G,STATYSTYKI!$D723,'BAZA DANYCH'!$K:$K,STATYSTYKI!AB$550)</f>
        <v>0</v>
      </c>
      <c r="AC723" s="9">
        <f>SUMIFS('BAZA DANYCH'!$U:$U,'BAZA DANYCH'!$B:$B,STATYSTYKI!$B723,'BAZA DANYCH'!$C:$C,STATYSTYKI!$C723,'BAZA DANYCH'!$G:$G,STATYSTYKI!$D723,'BAZA DANYCH'!$K:$K,STATYSTYKI!AC$550)</f>
        <v>0</v>
      </c>
      <c r="AD723" s="9">
        <f>SUMIFS('BAZA DANYCH'!$U:$U,'BAZA DANYCH'!$B:$B,STATYSTYKI!$B723,'BAZA DANYCH'!$C:$C,STATYSTYKI!$C723,'BAZA DANYCH'!$G:$G,STATYSTYKI!$D723,'BAZA DANYCH'!$K:$K,STATYSTYKI!AD$550)</f>
        <v>0</v>
      </c>
      <c r="AE723" s="9">
        <f>SUMIFS('BAZA DANYCH'!$U:$U,'BAZA DANYCH'!$B:$B,STATYSTYKI!$B723,'BAZA DANYCH'!$C:$C,STATYSTYKI!$C723,'BAZA DANYCH'!$G:$G,STATYSTYKI!$D723,'BAZA DANYCH'!$K:$K,STATYSTYKI!AE$550)</f>
        <v>0</v>
      </c>
      <c r="AF723" s="9">
        <f>SUMIFS('BAZA DANYCH'!$U:$U,'BAZA DANYCH'!$B:$B,STATYSTYKI!$B723,'BAZA DANYCH'!$C:$C,STATYSTYKI!$C723,'BAZA DANYCH'!$G:$G,STATYSTYKI!$D723,'BAZA DANYCH'!$K:$K,STATYSTYKI!AF$550)</f>
        <v>0</v>
      </c>
      <c r="AG723" s="9">
        <f>SUMIFS('BAZA DANYCH'!$U:$U,'BAZA DANYCH'!$B:$B,STATYSTYKI!$B723,'BAZA DANYCH'!$C:$C,STATYSTYKI!$C723,'BAZA DANYCH'!$G:$G,STATYSTYKI!$D723,'BAZA DANYCH'!$K:$K,STATYSTYKI!AG$550)</f>
        <v>0</v>
      </c>
      <c r="AH723" s="9">
        <f>SUMIFS('BAZA DANYCH'!$U:$U,'BAZA DANYCH'!$B:$B,STATYSTYKI!$B723,'BAZA DANYCH'!$C:$C,STATYSTYKI!$C723,'BAZA DANYCH'!$G:$G,STATYSTYKI!$D723,'BAZA DANYCH'!$K:$K,STATYSTYKI!AH$550)</f>
        <v>0</v>
      </c>
      <c r="AI723" s="9">
        <f>SUMIFS('BAZA DANYCH'!$U:$U,'BAZA DANYCH'!$B:$B,STATYSTYKI!$B723,'BAZA DANYCH'!$C:$C,STATYSTYKI!$C723,'BAZA DANYCH'!$G:$G,STATYSTYKI!$D723,'BAZA DANYCH'!$K:$K,STATYSTYKI!AI$550)</f>
        <v>0</v>
      </c>
      <c r="AJ723" s="9">
        <f>SUMIFS('BAZA DANYCH'!$U:$U,'BAZA DANYCH'!$B:$B,STATYSTYKI!$B723,'BAZA DANYCH'!$C:$C,STATYSTYKI!$C723,'BAZA DANYCH'!$G:$G,STATYSTYKI!$D723,'BAZA DANYCH'!$K:$K,STATYSTYKI!AJ$550)</f>
        <v>0</v>
      </c>
      <c r="AK723" s="9">
        <f>SUMIFS('BAZA DANYCH'!$U:$U,'BAZA DANYCH'!$B:$B,STATYSTYKI!$B723,'BAZA DANYCH'!$C:$C,STATYSTYKI!$C723,'BAZA DANYCH'!$G:$G,STATYSTYKI!$D723,'BAZA DANYCH'!$K:$K,STATYSTYKI!AK$550)</f>
        <v>0</v>
      </c>
      <c r="AL723" s="9">
        <f>SUMIFS('BAZA DANYCH'!$U:$U,'BAZA DANYCH'!$B:$B,STATYSTYKI!$B723,'BAZA DANYCH'!$C:$C,STATYSTYKI!$C723,'BAZA DANYCH'!$G:$G,STATYSTYKI!$D723,'BAZA DANYCH'!$K:$K,STATYSTYKI!AL$550)</f>
        <v>0</v>
      </c>
      <c r="AM723" s="9">
        <f>SUMIFS('BAZA DANYCH'!$U:$U,'BAZA DANYCH'!$B:$B,STATYSTYKI!$B723,'BAZA DANYCH'!$C:$C,STATYSTYKI!$C723,'BAZA DANYCH'!$G:$G,STATYSTYKI!$D723,'BAZA DANYCH'!$K:$K,STATYSTYKI!AM$550)</f>
        <v>0</v>
      </c>
      <c r="AN723" s="9">
        <f>SUMIFS('BAZA DANYCH'!$U:$U,'BAZA DANYCH'!$B:$B,STATYSTYKI!$B723,'BAZA DANYCH'!$C:$C,STATYSTYKI!$C723,'BAZA DANYCH'!$G:$G,STATYSTYKI!$D723,'BAZA DANYCH'!$K:$K,STATYSTYKI!AN$550)</f>
        <v>0</v>
      </c>
      <c r="AO723" s="9">
        <f>SUMIFS('BAZA DANYCH'!$U:$U,'BAZA DANYCH'!$B:$B,STATYSTYKI!$B723,'BAZA DANYCH'!$C:$C,STATYSTYKI!$C723,'BAZA DANYCH'!$G:$G,STATYSTYKI!$D723,'BAZA DANYCH'!$K:$K,STATYSTYKI!AO$550)</f>
        <v>0</v>
      </c>
      <c r="AP723" s="9">
        <f>SUMIFS('BAZA DANYCH'!$U:$U,'BAZA DANYCH'!$B:$B,STATYSTYKI!$B723,'BAZA DANYCH'!$C:$C,STATYSTYKI!$C723,'BAZA DANYCH'!$G:$G,STATYSTYKI!$D723,'BAZA DANYCH'!$K:$K,STATYSTYKI!AP$550)</f>
        <v>0</v>
      </c>
      <c r="AQ723" s="9">
        <f>SUMIFS('BAZA DANYCH'!$U:$U,'BAZA DANYCH'!$B:$B,STATYSTYKI!$B723,'BAZA DANYCH'!$C:$C,STATYSTYKI!$C723,'BAZA DANYCH'!$G:$G,STATYSTYKI!$D723,'BAZA DANYCH'!$K:$K,STATYSTYKI!AQ$550)</f>
        <v>0</v>
      </c>
      <c r="AR723" s="9">
        <f>SUMIFS('BAZA DANYCH'!$U:$U,'BAZA DANYCH'!$B:$B,STATYSTYKI!$B723,'BAZA DANYCH'!$C:$C,STATYSTYKI!$C723,'BAZA DANYCH'!$G:$G,STATYSTYKI!$D723,'BAZA DANYCH'!$K:$K,STATYSTYKI!AR$550)</f>
        <v>0</v>
      </c>
      <c r="AS723" s="9">
        <f>SUMIFS('BAZA DANYCH'!$U:$U,'BAZA DANYCH'!$B:$B,STATYSTYKI!$B723,'BAZA DANYCH'!$C:$C,STATYSTYKI!$C723,'BAZA DANYCH'!$G:$G,STATYSTYKI!$D723,'BAZA DANYCH'!$K:$K,STATYSTYKI!AS$550)</f>
        <v>0</v>
      </c>
      <c r="AT723" s="9">
        <f>SUMIFS('BAZA DANYCH'!$U:$U,'BAZA DANYCH'!$B:$B,STATYSTYKI!$B723,'BAZA DANYCH'!$C:$C,STATYSTYKI!$C723,'BAZA DANYCH'!$G:$G,STATYSTYKI!$D723,'BAZA DANYCH'!$K:$K,STATYSTYKI!AT$550)</f>
        <v>0</v>
      </c>
      <c r="AU723" s="9">
        <f>SUMIFS('BAZA DANYCH'!$U:$U,'BAZA DANYCH'!$B:$B,STATYSTYKI!$B723,'BAZA DANYCH'!$C:$C,STATYSTYKI!$C723,'BAZA DANYCH'!$G:$G,STATYSTYKI!$D723,'BAZA DANYCH'!$K:$K,STATYSTYKI!AU$550)</f>
        <v>1</v>
      </c>
      <c r="AV723" s="9">
        <f>SUMIFS('BAZA DANYCH'!$U:$U,'BAZA DANYCH'!$B:$B,STATYSTYKI!$B723,'BAZA DANYCH'!$C:$C,STATYSTYKI!$C723,'BAZA DANYCH'!$G:$G,STATYSTYKI!$D723,'BAZA DANYCH'!$K:$K,STATYSTYKI!AV$550)</f>
        <v>0</v>
      </c>
      <c r="AW723" s="9">
        <f>SUMIFS('BAZA DANYCH'!$U:$U,'BAZA DANYCH'!$B:$B,STATYSTYKI!$B723,'BAZA DANYCH'!$C:$C,STATYSTYKI!$C723,'BAZA DANYCH'!$G:$G,STATYSTYKI!$D723,'BAZA DANYCH'!$K:$K,STATYSTYKI!AW$550)</f>
        <v>0</v>
      </c>
      <c r="AX723" s="9">
        <f>SUMIFS('BAZA DANYCH'!$U:$U,'BAZA DANYCH'!$B:$B,STATYSTYKI!$B723,'BAZA DANYCH'!$C:$C,STATYSTYKI!$C723,'BAZA DANYCH'!$G:$G,STATYSTYKI!$D723,'BAZA DANYCH'!$K:$K,STATYSTYKI!AX$550)</f>
        <v>0</v>
      </c>
      <c r="AY723" s="9">
        <f>SUMIFS('BAZA DANYCH'!$U:$U,'BAZA DANYCH'!$B:$B,STATYSTYKI!$B723,'BAZA DANYCH'!$C:$C,STATYSTYKI!$C723,'BAZA DANYCH'!$G:$G,STATYSTYKI!$D723,'BAZA DANYCH'!$K:$K,STATYSTYKI!AY$550)</f>
        <v>0</v>
      </c>
      <c r="AZ723" s="9">
        <f>SUMIFS('BAZA DANYCH'!$U:$U,'BAZA DANYCH'!$B:$B,STATYSTYKI!$B723,'BAZA DANYCH'!$C:$C,STATYSTYKI!$C723,'BAZA DANYCH'!$G:$G,STATYSTYKI!$D723,'BAZA DANYCH'!$K:$K,STATYSTYKI!AZ$550)</f>
        <v>0</v>
      </c>
      <c r="BA723" s="9">
        <f>SUMIFS('BAZA DANYCH'!$U:$U,'BAZA DANYCH'!$B:$B,STATYSTYKI!$B723,'BAZA DANYCH'!$C:$C,STATYSTYKI!$C723,'BAZA DANYCH'!$G:$G,STATYSTYKI!$D723,'BAZA DANYCH'!$K:$K,STATYSTYKI!BA$550)</f>
        <v>0</v>
      </c>
      <c r="BB723" s="9">
        <f>SUMIFS('BAZA DANYCH'!$U:$U,'BAZA DANYCH'!$B:$B,STATYSTYKI!$B723,'BAZA DANYCH'!$C:$C,STATYSTYKI!$C723,'BAZA DANYCH'!$G:$G,STATYSTYKI!$D723,'BAZA DANYCH'!$K:$K,STATYSTYKI!BB$550)</f>
        <v>1</v>
      </c>
      <c r="BC723" s="9">
        <f>SUMIFS('BAZA DANYCH'!$U:$U,'BAZA DANYCH'!$B:$B,STATYSTYKI!$B723,'BAZA DANYCH'!$C:$C,STATYSTYKI!$C723,'BAZA DANYCH'!$G:$G,STATYSTYKI!$D723,'BAZA DANYCH'!$K:$K,STATYSTYKI!BC$550)</f>
        <v>1</v>
      </c>
      <c r="BD723" s="9">
        <f>SUMIFS('BAZA DANYCH'!$U:$U,'BAZA DANYCH'!$B:$B,STATYSTYKI!$B723,'BAZA DANYCH'!$C:$C,STATYSTYKI!$C723,'BAZA DANYCH'!$G:$G,STATYSTYKI!$D723,'BAZA DANYCH'!$K:$K,STATYSTYKI!BD$550)</f>
        <v>0</v>
      </c>
      <c r="BE723" s="9">
        <f>SUMIFS('BAZA DANYCH'!$U:$U,'BAZA DANYCH'!$B:$B,STATYSTYKI!$B723,'BAZA DANYCH'!$C:$C,STATYSTYKI!$C723,'BAZA DANYCH'!$G:$G,STATYSTYKI!$D723,'BAZA DANYCH'!$K:$K,STATYSTYKI!BE$550)</f>
        <v>0</v>
      </c>
      <c r="BF723" s="9">
        <f>SUMIFS('BAZA DANYCH'!$U:$U,'BAZA DANYCH'!$B:$B,STATYSTYKI!$B723,'BAZA DANYCH'!$C:$C,STATYSTYKI!$C723,'BAZA DANYCH'!$G:$G,STATYSTYKI!$D723,'BAZA DANYCH'!$K:$K,STATYSTYKI!BF$550)</f>
        <v>0</v>
      </c>
      <c r="BG723" s="9">
        <f>SUMIFS('BAZA DANYCH'!$U:$U,'BAZA DANYCH'!$B:$B,STATYSTYKI!$B723,'BAZA DANYCH'!$C:$C,STATYSTYKI!$C723,'BAZA DANYCH'!$G:$G,STATYSTYKI!$D723,'BAZA DANYCH'!$K:$K,STATYSTYKI!BG$550)</f>
        <v>0</v>
      </c>
      <c r="BH723" s="9">
        <f>SUMIFS('BAZA DANYCH'!$U:$U,'BAZA DANYCH'!$B:$B,STATYSTYKI!$B723,'BAZA DANYCH'!$C:$C,STATYSTYKI!$C723,'BAZA DANYCH'!$G:$G,STATYSTYKI!$D723,'BAZA DANYCH'!$K:$K,STATYSTYKI!BH$550)</f>
        <v>0</v>
      </c>
      <c r="BI723" s="9">
        <f>SUMIFS('BAZA DANYCH'!$U:$U,'BAZA DANYCH'!$B:$B,STATYSTYKI!$B723,'BAZA DANYCH'!$C:$C,STATYSTYKI!$C723,'BAZA DANYCH'!$G:$G,STATYSTYKI!$D723,'BAZA DANYCH'!$K:$K,STATYSTYKI!BI$550)</f>
        <v>0</v>
      </c>
      <c r="BJ723" s="9">
        <f>SUMIFS('BAZA DANYCH'!$U:$U,'BAZA DANYCH'!$B:$B,STATYSTYKI!$B723,'BAZA DANYCH'!$C:$C,STATYSTYKI!$C723,'BAZA DANYCH'!$G:$G,STATYSTYKI!$D723,'BAZA DANYCH'!$K:$K,STATYSTYKI!BJ$550)</f>
        <v>0</v>
      </c>
      <c r="BK723" s="9">
        <f>SUMIFS('BAZA DANYCH'!$U:$U,'BAZA DANYCH'!$B:$B,STATYSTYKI!$B723,'BAZA DANYCH'!$C:$C,STATYSTYKI!$C723,'BAZA DANYCH'!$G:$G,STATYSTYKI!$D723,'BAZA DANYCH'!$K:$K,STATYSTYKI!BK$550)</f>
        <v>0</v>
      </c>
      <c r="BL723" s="9">
        <f>SUMIFS('BAZA DANYCH'!$U:$U,'BAZA DANYCH'!$B:$B,STATYSTYKI!$B723,'BAZA DANYCH'!$C:$C,STATYSTYKI!$C723,'BAZA DANYCH'!$G:$G,STATYSTYKI!$D723,'BAZA DANYCH'!$K:$K,STATYSTYKI!BL$550)</f>
        <v>0</v>
      </c>
      <c r="BM723" s="9">
        <f>SUMIFS('BAZA DANYCH'!$U:$U,'BAZA DANYCH'!$B:$B,STATYSTYKI!$B723,'BAZA DANYCH'!$C:$C,STATYSTYKI!$C723,'BAZA DANYCH'!$G:$G,STATYSTYKI!$D723,'BAZA DANYCH'!$K:$K,STATYSTYKI!BM$550)</f>
        <v>0</v>
      </c>
      <c r="BN723" s="9">
        <f>SUMIFS('BAZA DANYCH'!$U:$U,'BAZA DANYCH'!$B:$B,STATYSTYKI!$B723,'BAZA DANYCH'!$C:$C,STATYSTYKI!$C723,'BAZA DANYCH'!$G:$G,STATYSTYKI!$D723,'BAZA DANYCH'!$K:$K,STATYSTYKI!BN$550)</f>
        <v>1</v>
      </c>
      <c r="BO723" s="9">
        <f>SUMIFS('BAZA DANYCH'!$U:$U,'BAZA DANYCH'!$B:$B,STATYSTYKI!$B723,'BAZA DANYCH'!$C:$C,STATYSTYKI!$C723,'BAZA DANYCH'!$G:$G,STATYSTYKI!$D723,'BAZA DANYCH'!$K:$K,STATYSTYKI!BO$550)</f>
        <v>0</v>
      </c>
      <c r="BP723" s="9">
        <f>SUMIFS('BAZA DANYCH'!$U:$U,'BAZA DANYCH'!$B:$B,STATYSTYKI!$B723,'BAZA DANYCH'!$C:$C,STATYSTYKI!$C723,'BAZA DANYCH'!$G:$G,STATYSTYKI!$D723,'BAZA DANYCH'!$K:$K,STATYSTYKI!BP$550)</f>
        <v>0</v>
      </c>
      <c r="BQ723" s="9">
        <f>SUMIFS('BAZA DANYCH'!$U:$U,'BAZA DANYCH'!$B:$B,STATYSTYKI!$B723,'BAZA DANYCH'!$C:$C,STATYSTYKI!$C723,'BAZA DANYCH'!$G:$G,STATYSTYKI!$D723,'BAZA DANYCH'!$K:$K,STATYSTYKI!BQ$550)</f>
        <v>0</v>
      </c>
      <c r="BR723" s="9">
        <f>SUMIFS('BAZA DANYCH'!$U:$U,'BAZA DANYCH'!$B:$B,STATYSTYKI!$B723,'BAZA DANYCH'!$C:$C,STATYSTYKI!$C723,'BAZA DANYCH'!$G:$G,STATYSTYKI!$D723,'BAZA DANYCH'!$K:$K,STATYSTYKI!BR$550)</f>
        <v>2</v>
      </c>
      <c r="BS723" s="9">
        <f>SUMIFS('BAZA DANYCH'!$U:$U,'BAZA DANYCH'!$B:$B,STATYSTYKI!$B723,'BAZA DANYCH'!$C:$C,STATYSTYKI!$C723,'BAZA DANYCH'!$G:$G,STATYSTYKI!$D723,'BAZA DANYCH'!$K:$K,STATYSTYKI!BS$550)</f>
        <v>0</v>
      </c>
      <c r="BT723" s="9">
        <f>SUMIFS('BAZA DANYCH'!$U:$U,'BAZA DANYCH'!$B:$B,STATYSTYKI!$B723,'BAZA DANYCH'!$C:$C,STATYSTYKI!$C723,'BAZA DANYCH'!$G:$G,STATYSTYKI!$D723,'BAZA DANYCH'!$K:$K,STATYSTYKI!BT$550)</f>
        <v>0</v>
      </c>
      <c r="BU723" s="9">
        <f>SUMIFS('BAZA DANYCH'!$U:$U,'BAZA DANYCH'!$B:$B,STATYSTYKI!$B723,'BAZA DANYCH'!$C:$C,STATYSTYKI!$C723,'BAZA DANYCH'!$G:$G,STATYSTYKI!$D723,'BAZA DANYCH'!$K:$K,STATYSTYKI!BU$550)</f>
        <v>0</v>
      </c>
      <c r="BV723" s="9">
        <f>SUMIFS('BAZA DANYCH'!$U:$U,'BAZA DANYCH'!$B:$B,STATYSTYKI!$B723,'BAZA DANYCH'!$C:$C,STATYSTYKI!$C723,'BAZA DANYCH'!$G:$G,STATYSTYKI!$D723,'BAZA DANYCH'!$K:$K,STATYSTYKI!BV$550)</f>
        <v>0</v>
      </c>
      <c r="BW723" s="9">
        <f>SUMIFS('BAZA DANYCH'!$U:$U,'BAZA DANYCH'!$B:$B,STATYSTYKI!$B723,'BAZA DANYCH'!$C:$C,STATYSTYKI!$C723,'BAZA DANYCH'!$G:$G,STATYSTYKI!$D723,'BAZA DANYCH'!$K:$K,STATYSTYKI!BW$550)</f>
        <v>0</v>
      </c>
      <c r="BX723" s="9">
        <f>SUMIFS('BAZA DANYCH'!$U:$U,'BAZA DANYCH'!$B:$B,STATYSTYKI!$B723,'BAZA DANYCH'!$C:$C,STATYSTYKI!$C723,'BAZA DANYCH'!$G:$G,STATYSTYKI!$D723,'BAZA DANYCH'!$K:$K,STATYSTYKI!BX$550)</f>
        <v>0</v>
      </c>
      <c r="BY723" s="9">
        <f>SUMIFS('BAZA DANYCH'!$U:$U,'BAZA DANYCH'!$B:$B,STATYSTYKI!$B723,'BAZA DANYCH'!$C:$C,STATYSTYKI!$C723,'BAZA DANYCH'!$G:$G,STATYSTYKI!$D723,'BAZA DANYCH'!$K:$K,STATYSTYKI!BY$550)</f>
        <v>0</v>
      </c>
      <c r="BZ723" s="9">
        <f>SUMIFS('BAZA DANYCH'!$U:$U,'BAZA DANYCH'!$B:$B,STATYSTYKI!$B723,'BAZA DANYCH'!$C:$C,STATYSTYKI!$C723,'BAZA DANYCH'!$G:$G,STATYSTYKI!$D723,'BAZA DANYCH'!$K:$K,STATYSTYKI!BZ$550)</f>
        <v>0</v>
      </c>
      <c r="CA723" s="9">
        <f>SUMIFS('BAZA DANYCH'!$U:$U,'BAZA DANYCH'!$B:$B,STATYSTYKI!$B723,'BAZA DANYCH'!$C:$C,STATYSTYKI!$C723,'BAZA DANYCH'!$G:$G,STATYSTYKI!$D723,'BAZA DANYCH'!$K:$K,STATYSTYKI!CA$550)</f>
        <v>0</v>
      </c>
      <c r="CB723" s="9">
        <f>SUMIFS('BAZA DANYCH'!$U:$U,'BAZA DANYCH'!$B:$B,STATYSTYKI!$B723,'BAZA DANYCH'!$C:$C,STATYSTYKI!$C723,'BAZA DANYCH'!$G:$G,STATYSTYKI!$D723,'BAZA DANYCH'!$K:$K,STATYSTYKI!CB$550)</f>
        <v>0</v>
      </c>
      <c r="CC723" s="9">
        <f>SUMIFS('BAZA DANYCH'!$U:$U,'BAZA DANYCH'!$B:$B,STATYSTYKI!$B723,'BAZA DANYCH'!$C:$C,STATYSTYKI!$C723,'BAZA DANYCH'!$G:$G,STATYSTYKI!$D723,'BAZA DANYCH'!$K:$K,STATYSTYKI!CC$550)</f>
        <v>0</v>
      </c>
      <c r="CD723" s="9">
        <f>SUMIFS('BAZA DANYCH'!$U:$U,'BAZA DANYCH'!$B:$B,STATYSTYKI!$B723,'BAZA DANYCH'!$C:$C,STATYSTYKI!$C723,'BAZA DANYCH'!$G:$G,STATYSTYKI!$D723,'BAZA DANYCH'!$K:$K,STATYSTYKI!CD$550)</f>
        <v>0</v>
      </c>
      <c r="CE723" s="9">
        <f>SUMIFS('BAZA DANYCH'!$U:$U,'BAZA DANYCH'!$B:$B,STATYSTYKI!$B723,'BAZA DANYCH'!$C:$C,STATYSTYKI!$C723,'BAZA DANYCH'!$G:$G,STATYSTYKI!$D723,'BAZA DANYCH'!$K:$K,STATYSTYKI!CE$550)</f>
        <v>0</v>
      </c>
      <c r="CF723" s="9">
        <f>SUMIFS('BAZA DANYCH'!$U:$U,'BAZA DANYCH'!$B:$B,STATYSTYKI!$B723,'BAZA DANYCH'!$C:$C,STATYSTYKI!$C723,'BAZA DANYCH'!$G:$G,STATYSTYKI!$D723,'BAZA DANYCH'!$K:$K,STATYSTYKI!CF$550)</f>
        <v>0</v>
      </c>
      <c r="CG723" s="9">
        <f>SUMIFS('BAZA DANYCH'!$U:$U,'BAZA DANYCH'!$B:$B,STATYSTYKI!$B723,'BAZA DANYCH'!$C:$C,STATYSTYKI!$C723,'BAZA DANYCH'!$G:$G,STATYSTYKI!$D723,'BAZA DANYCH'!$K:$K,STATYSTYKI!CG$550)</f>
        <v>0</v>
      </c>
      <c r="CH723" s="9">
        <f>SUMIFS('BAZA DANYCH'!$U:$U,'BAZA DANYCH'!$B:$B,STATYSTYKI!$B723,'BAZA DANYCH'!$C:$C,STATYSTYKI!$C723,'BAZA DANYCH'!$G:$G,STATYSTYKI!$D723,'BAZA DANYCH'!$K:$K,STATYSTYKI!CH$550)</f>
        <v>0</v>
      </c>
      <c r="CI723" s="9">
        <f>SUMIFS('BAZA DANYCH'!$U:$U,'BAZA DANYCH'!$B:$B,STATYSTYKI!$B723,'BAZA DANYCH'!$C:$C,STATYSTYKI!$C723,'BAZA DANYCH'!$G:$G,STATYSTYKI!$D723,'BAZA DANYCH'!$K:$K,STATYSTYKI!CI$550)</f>
        <v>0</v>
      </c>
      <c r="CJ723" s="9">
        <f>SUMIFS('BAZA DANYCH'!$U:$U,'BAZA DANYCH'!$B:$B,STATYSTYKI!$B723,'BAZA DANYCH'!$C:$C,STATYSTYKI!$C723,'BAZA DANYCH'!$G:$G,STATYSTYKI!$D723,'BAZA DANYCH'!$K:$K,STATYSTYKI!CJ$550)</f>
        <v>0</v>
      </c>
      <c r="CK723" s="9">
        <f>SUMIFS('BAZA DANYCH'!$U:$U,'BAZA DANYCH'!$B:$B,STATYSTYKI!$B723,'BAZA DANYCH'!$C:$C,STATYSTYKI!$C723,'BAZA DANYCH'!$G:$G,STATYSTYKI!$D723,'BAZA DANYCH'!$K:$K,STATYSTYKI!CK$550)</f>
        <v>1</v>
      </c>
      <c r="CL723" s="9">
        <f>SUMIFS('BAZA DANYCH'!$U:$U,'BAZA DANYCH'!$B:$B,STATYSTYKI!$B723,'BAZA DANYCH'!$C:$C,STATYSTYKI!$C723,'BAZA DANYCH'!$G:$G,STATYSTYKI!$D723,'BAZA DANYCH'!$K:$K,STATYSTYKI!CL$550)</f>
        <v>0</v>
      </c>
      <c r="CM723" s="9">
        <f>SUMIFS('BAZA DANYCH'!$U:$U,'BAZA DANYCH'!$B:$B,STATYSTYKI!$B723,'BAZA DANYCH'!$C:$C,STATYSTYKI!$C723,'BAZA DANYCH'!$G:$G,STATYSTYKI!$D723,'BAZA DANYCH'!$K:$K,STATYSTYKI!CM$550)</f>
        <v>0</v>
      </c>
      <c r="CN723" s="9">
        <f>SUMIFS('BAZA DANYCH'!$U:$U,'BAZA DANYCH'!$B:$B,STATYSTYKI!$B723,'BAZA DANYCH'!$C:$C,STATYSTYKI!$C723,'BAZA DANYCH'!$G:$G,STATYSTYKI!$D723,'BAZA DANYCH'!$K:$K,STATYSTYKI!CN$550)</f>
        <v>0</v>
      </c>
      <c r="CO723" s="9">
        <f>SUMIFS('BAZA DANYCH'!$U:$U,'BAZA DANYCH'!$B:$B,STATYSTYKI!$B723,'BAZA DANYCH'!$C:$C,STATYSTYKI!$C723,'BAZA DANYCH'!$G:$G,STATYSTYKI!$D723,'BAZA DANYCH'!$K:$K,STATYSTYKI!CO$550)</f>
        <v>0</v>
      </c>
      <c r="CP723" s="9">
        <f>SUMIFS('BAZA DANYCH'!$U:$U,'BAZA DANYCH'!$B:$B,STATYSTYKI!$B723,'BAZA DANYCH'!$C:$C,STATYSTYKI!$C723,'BAZA DANYCH'!$G:$G,STATYSTYKI!$D723,'BAZA DANYCH'!$K:$K,STATYSTYKI!CP$550)</f>
        <v>0</v>
      </c>
      <c r="CQ723" s="9">
        <f>SUMIFS('BAZA DANYCH'!$U:$U,'BAZA DANYCH'!$B:$B,STATYSTYKI!$B723,'BAZA DANYCH'!$C:$C,STATYSTYKI!$C723,'BAZA DANYCH'!$G:$G,STATYSTYKI!$D723,'BAZA DANYCH'!$K:$K,STATYSTYKI!CQ$550)</f>
        <v>0</v>
      </c>
      <c r="CR723" s="9">
        <f>SUMIFS('BAZA DANYCH'!$U:$U,'BAZA DANYCH'!$B:$B,STATYSTYKI!$B723,'BAZA DANYCH'!$C:$C,STATYSTYKI!$C723,'BAZA DANYCH'!$G:$G,STATYSTYKI!$D723,'BAZA DANYCH'!$K:$K,STATYSTYKI!CR$550)</f>
        <v>0</v>
      </c>
      <c r="CS723" s="9">
        <f>SUMIFS('BAZA DANYCH'!$U:$U,'BAZA DANYCH'!$B:$B,STATYSTYKI!$B723,'BAZA DANYCH'!$C:$C,STATYSTYKI!$C723,'BAZA DANYCH'!$G:$G,STATYSTYKI!$D723,'BAZA DANYCH'!$K:$K,STATYSTYKI!CS$550)</f>
        <v>0</v>
      </c>
      <c r="CT723" s="9">
        <f>SUMIFS('BAZA DANYCH'!$U:$U,'BAZA DANYCH'!$B:$B,STATYSTYKI!$B723,'BAZA DANYCH'!$C:$C,STATYSTYKI!$C723,'BAZA DANYCH'!$G:$G,STATYSTYKI!$D723,'BAZA DANYCH'!$K:$K,STATYSTYKI!CT$550)</f>
        <v>0</v>
      </c>
      <c r="CU723" s="9">
        <f>SUMIFS('BAZA DANYCH'!$U:$U,'BAZA DANYCH'!$B:$B,STATYSTYKI!$B723,'BAZA DANYCH'!$C:$C,STATYSTYKI!$C723,'BAZA DANYCH'!$G:$G,STATYSTYKI!$D723,'BAZA DANYCH'!$K:$K,STATYSTYKI!CU$550)</f>
        <v>0</v>
      </c>
      <c r="CV723" s="9">
        <f>SUMIFS('BAZA DANYCH'!$U:$U,'BAZA DANYCH'!$B:$B,STATYSTYKI!$B723,'BAZA DANYCH'!$C:$C,STATYSTYKI!$C723,'BAZA DANYCH'!$G:$G,STATYSTYKI!$D723,'BAZA DANYCH'!$K:$K,STATYSTYKI!CV$550)</f>
        <v>0</v>
      </c>
      <c r="CW723" s="9">
        <f>SUMIFS('BAZA DANYCH'!$U:$U,'BAZA DANYCH'!$B:$B,STATYSTYKI!$B723,'BAZA DANYCH'!$C:$C,STATYSTYKI!$C723,'BAZA DANYCH'!$G:$G,STATYSTYKI!$D723,'BAZA DANYCH'!$K:$K,STATYSTYKI!CW$550)</f>
        <v>0</v>
      </c>
      <c r="CX723" s="9">
        <f>SUMIFS('BAZA DANYCH'!$U:$U,'BAZA DANYCH'!$B:$B,STATYSTYKI!$B723,'BAZA DANYCH'!$C:$C,STATYSTYKI!$C723,'BAZA DANYCH'!$G:$G,STATYSTYKI!$D723,'BAZA DANYCH'!$K:$K,STATYSTYKI!CX$550)</f>
        <v>0</v>
      </c>
    </row>
    <row r="724" spans="1:102" hidden="1">
      <c r="A724" s="8"/>
      <c r="B724" s="60" t="s">
        <v>152</v>
      </c>
      <c r="C724" s="61" t="s">
        <v>153</v>
      </c>
      <c r="D724" s="61" t="s">
        <v>155</v>
      </c>
      <c r="E724" s="82" t="s">
        <v>8</v>
      </c>
      <c r="F724" s="64">
        <f t="shared" si="277"/>
        <v>48</v>
      </c>
      <c r="G724" s="9">
        <f>SUMIFS('BAZA DANYCH'!$R:$R,'BAZA DANYCH'!$B:$B,STATYSTYKI!$B724,'BAZA DANYCH'!$C:$C,STATYSTYKI!$C724,'BAZA DANYCH'!$G:$G,STATYSTYKI!$D724,'BAZA DANYCH'!$K:$K,STATYSTYKI!G$550)</f>
        <v>1</v>
      </c>
      <c r="H724" s="9">
        <f>SUMIFS('BAZA DANYCH'!$R:$R,'BAZA DANYCH'!$B:$B,STATYSTYKI!$B724,'BAZA DANYCH'!$C:$C,STATYSTYKI!$C724,'BAZA DANYCH'!$G:$G,STATYSTYKI!$D724,'BAZA DANYCH'!$K:$K,STATYSTYKI!H$550)</f>
        <v>0</v>
      </c>
      <c r="I724" s="9">
        <f>SUMIFS('BAZA DANYCH'!$R:$R,'BAZA DANYCH'!$B:$B,STATYSTYKI!$B724,'BAZA DANYCH'!$C:$C,STATYSTYKI!$C724,'BAZA DANYCH'!$G:$G,STATYSTYKI!$D724,'BAZA DANYCH'!$K:$K,STATYSTYKI!I$550)</f>
        <v>0</v>
      </c>
      <c r="J724" s="9">
        <f>SUMIFS('BAZA DANYCH'!$R:$R,'BAZA DANYCH'!$B:$B,STATYSTYKI!$B724,'BAZA DANYCH'!$C:$C,STATYSTYKI!$C724,'BAZA DANYCH'!$G:$G,STATYSTYKI!$D724,'BAZA DANYCH'!$K:$K,STATYSTYKI!J$550)</f>
        <v>0</v>
      </c>
      <c r="K724" s="9">
        <f>SUMIFS('BAZA DANYCH'!$R:$R,'BAZA DANYCH'!$B:$B,STATYSTYKI!$B724,'BAZA DANYCH'!$C:$C,STATYSTYKI!$C724,'BAZA DANYCH'!$G:$G,STATYSTYKI!$D724,'BAZA DANYCH'!$K:$K,STATYSTYKI!K$550)</f>
        <v>0</v>
      </c>
      <c r="L724" s="9">
        <f>SUMIFS('BAZA DANYCH'!$R:$R,'BAZA DANYCH'!$B:$B,STATYSTYKI!$B724,'BAZA DANYCH'!$C:$C,STATYSTYKI!$C724,'BAZA DANYCH'!$G:$G,STATYSTYKI!$D724,'BAZA DANYCH'!$K:$K,STATYSTYKI!L$550)</f>
        <v>1</v>
      </c>
      <c r="M724" s="9">
        <f>SUMIFS('BAZA DANYCH'!$R:$R,'BAZA DANYCH'!$B:$B,STATYSTYKI!$B724,'BAZA DANYCH'!$C:$C,STATYSTYKI!$C724,'BAZA DANYCH'!$G:$G,STATYSTYKI!$D724,'BAZA DANYCH'!$K:$K,STATYSTYKI!M$550)</f>
        <v>1</v>
      </c>
      <c r="N724" s="9">
        <f>SUMIFS('BAZA DANYCH'!$R:$R,'BAZA DANYCH'!$B:$B,STATYSTYKI!$B724,'BAZA DANYCH'!$C:$C,STATYSTYKI!$C724,'BAZA DANYCH'!$G:$G,STATYSTYKI!$D724,'BAZA DANYCH'!$K:$K,STATYSTYKI!N$550)</f>
        <v>0</v>
      </c>
      <c r="O724" s="9">
        <f>SUMIFS('BAZA DANYCH'!$R:$R,'BAZA DANYCH'!$B:$B,STATYSTYKI!$B724,'BAZA DANYCH'!$C:$C,STATYSTYKI!$C724,'BAZA DANYCH'!$G:$G,STATYSTYKI!$D724,'BAZA DANYCH'!$K:$K,STATYSTYKI!O$550)</f>
        <v>0</v>
      </c>
      <c r="P724" s="9">
        <f>SUMIFS('BAZA DANYCH'!$R:$R,'BAZA DANYCH'!$B:$B,STATYSTYKI!$B724,'BAZA DANYCH'!$C:$C,STATYSTYKI!$C724,'BAZA DANYCH'!$G:$G,STATYSTYKI!$D724,'BAZA DANYCH'!$K:$K,STATYSTYKI!P$550)</f>
        <v>1</v>
      </c>
      <c r="Q724" s="9">
        <f>SUMIFS('BAZA DANYCH'!$R:$R,'BAZA DANYCH'!$B:$B,STATYSTYKI!$B724,'BAZA DANYCH'!$C:$C,STATYSTYKI!$C724,'BAZA DANYCH'!$G:$G,STATYSTYKI!$D724,'BAZA DANYCH'!$K:$K,STATYSTYKI!Q$550)</f>
        <v>0</v>
      </c>
      <c r="R724" s="9">
        <f>SUMIFS('BAZA DANYCH'!$R:$R,'BAZA DANYCH'!$B:$B,STATYSTYKI!$B724,'BAZA DANYCH'!$C:$C,STATYSTYKI!$C724,'BAZA DANYCH'!$G:$G,STATYSTYKI!$D724,'BAZA DANYCH'!$K:$K,STATYSTYKI!R$550)</f>
        <v>0</v>
      </c>
      <c r="S724" s="9">
        <f>SUMIFS('BAZA DANYCH'!$R:$R,'BAZA DANYCH'!$B:$B,STATYSTYKI!$B724,'BAZA DANYCH'!$C:$C,STATYSTYKI!$C724,'BAZA DANYCH'!$G:$G,STATYSTYKI!$D724,'BAZA DANYCH'!$K:$K,STATYSTYKI!S$550)</f>
        <v>1</v>
      </c>
      <c r="T724" s="9">
        <f>SUMIFS('BAZA DANYCH'!$R:$R,'BAZA DANYCH'!$B:$B,STATYSTYKI!$B724,'BAZA DANYCH'!$C:$C,STATYSTYKI!$C724,'BAZA DANYCH'!$G:$G,STATYSTYKI!$D724,'BAZA DANYCH'!$K:$K,STATYSTYKI!T$550)</f>
        <v>0</v>
      </c>
      <c r="U724" s="9">
        <f>SUMIFS('BAZA DANYCH'!$R:$R,'BAZA DANYCH'!$B:$B,STATYSTYKI!$B724,'BAZA DANYCH'!$C:$C,STATYSTYKI!$C724,'BAZA DANYCH'!$G:$G,STATYSTYKI!$D724,'BAZA DANYCH'!$K:$K,STATYSTYKI!U$550)</f>
        <v>0</v>
      </c>
      <c r="V724" s="9">
        <f>SUMIFS('BAZA DANYCH'!$R:$R,'BAZA DANYCH'!$B:$B,STATYSTYKI!$B724,'BAZA DANYCH'!$C:$C,STATYSTYKI!$C724,'BAZA DANYCH'!$G:$G,STATYSTYKI!$D724,'BAZA DANYCH'!$K:$K,STATYSTYKI!V$550)</f>
        <v>1</v>
      </c>
      <c r="W724" s="9">
        <f>SUMIFS('BAZA DANYCH'!$R:$R,'BAZA DANYCH'!$B:$B,STATYSTYKI!$B724,'BAZA DANYCH'!$C:$C,STATYSTYKI!$C724,'BAZA DANYCH'!$G:$G,STATYSTYKI!$D724,'BAZA DANYCH'!$K:$K,STATYSTYKI!W$550)</f>
        <v>1</v>
      </c>
      <c r="X724" s="9">
        <f>SUMIFS('BAZA DANYCH'!$R:$R,'BAZA DANYCH'!$B:$B,STATYSTYKI!$B724,'BAZA DANYCH'!$C:$C,STATYSTYKI!$C724,'BAZA DANYCH'!$G:$G,STATYSTYKI!$D724,'BAZA DANYCH'!$K:$K,STATYSTYKI!X$550)</f>
        <v>2</v>
      </c>
      <c r="Y724" s="9">
        <f>SUMIFS('BAZA DANYCH'!$R:$R,'BAZA DANYCH'!$B:$B,STATYSTYKI!$B724,'BAZA DANYCH'!$C:$C,STATYSTYKI!$C724,'BAZA DANYCH'!$G:$G,STATYSTYKI!$D724,'BAZA DANYCH'!$K:$K,STATYSTYKI!Y$550)</f>
        <v>3</v>
      </c>
      <c r="Z724" s="9">
        <f>SUMIFS('BAZA DANYCH'!$R:$R,'BAZA DANYCH'!$B:$B,STATYSTYKI!$B724,'BAZA DANYCH'!$C:$C,STATYSTYKI!$C724,'BAZA DANYCH'!$G:$G,STATYSTYKI!$D724,'BAZA DANYCH'!$K:$K,STATYSTYKI!Z$550)</f>
        <v>3</v>
      </c>
      <c r="AA724" s="9">
        <f>SUMIFS('BAZA DANYCH'!$R:$R,'BAZA DANYCH'!$B:$B,STATYSTYKI!$B724,'BAZA DANYCH'!$C:$C,STATYSTYKI!$C724,'BAZA DANYCH'!$G:$G,STATYSTYKI!$D724,'BAZA DANYCH'!$K:$K,STATYSTYKI!AA$550)</f>
        <v>4</v>
      </c>
      <c r="AB724" s="9">
        <f>SUMIFS('BAZA DANYCH'!$R:$R,'BAZA DANYCH'!$B:$B,STATYSTYKI!$B724,'BAZA DANYCH'!$C:$C,STATYSTYKI!$C724,'BAZA DANYCH'!$G:$G,STATYSTYKI!$D724,'BAZA DANYCH'!$K:$K,STATYSTYKI!AB$550)</f>
        <v>2</v>
      </c>
      <c r="AC724" s="9">
        <f>SUMIFS('BAZA DANYCH'!$R:$R,'BAZA DANYCH'!$B:$B,STATYSTYKI!$B724,'BAZA DANYCH'!$C:$C,STATYSTYKI!$C724,'BAZA DANYCH'!$G:$G,STATYSTYKI!$D724,'BAZA DANYCH'!$K:$K,STATYSTYKI!AC$550)</f>
        <v>4</v>
      </c>
      <c r="AD724" s="9">
        <f>SUMIFS('BAZA DANYCH'!$R:$R,'BAZA DANYCH'!$B:$B,STATYSTYKI!$B724,'BAZA DANYCH'!$C:$C,STATYSTYKI!$C724,'BAZA DANYCH'!$G:$G,STATYSTYKI!$D724,'BAZA DANYCH'!$K:$K,STATYSTYKI!AD$550)</f>
        <v>1</v>
      </c>
      <c r="AE724" s="9">
        <f>SUMIFS('BAZA DANYCH'!$R:$R,'BAZA DANYCH'!$B:$B,STATYSTYKI!$B724,'BAZA DANYCH'!$C:$C,STATYSTYKI!$C724,'BAZA DANYCH'!$G:$G,STATYSTYKI!$D724,'BAZA DANYCH'!$K:$K,STATYSTYKI!AE$550)</f>
        <v>0</v>
      </c>
      <c r="AF724" s="9">
        <f>SUMIFS('BAZA DANYCH'!$R:$R,'BAZA DANYCH'!$B:$B,STATYSTYKI!$B724,'BAZA DANYCH'!$C:$C,STATYSTYKI!$C724,'BAZA DANYCH'!$G:$G,STATYSTYKI!$D724,'BAZA DANYCH'!$K:$K,STATYSTYKI!AF$550)</f>
        <v>3</v>
      </c>
      <c r="AG724" s="9">
        <f>SUMIFS('BAZA DANYCH'!$R:$R,'BAZA DANYCH'!$B:$B,STATYSTYKI!$B724,'BAZA DANYCH'!$C:$C,STATYSTYKI!$C724,'BAZA DANYCH'!$G:$G,STATYSTYKI!$D724,'BAZA DANYCH'!$K:$K,STATYSTYKI!AG$550)</f>
        <v>1</v>
      </c>
      <c r="AH724" s="9">
        <f>SUMIFS('BAZA DANYCH'!$R:$R,'BAZA DANYCH'!$B:$B,STATYSTYKI!$B724,'BAZA DANYCH'!$C:$C,STATYSTYKI!$C724,'BAZA DANYCH'!$G:$G,STATYSTYKI!$D724,'BAZA DANYCH'!$K:$K,STATYSTYKI!AH$550)</f>
        <v>1</v>
      </c>
      <c r="AI724" s="9">
        <f>SUMIFS('BAZA DANYCH'!$R:$R,'BAZA DANYCH'!$B:$B,STATYSTYKI!$B724,'BAZA DANYCH'!$C:$C,STATYSTYKI!$C724,'BAZA DANYCH'!$G:$G,STATYSTYKI!$D724,'BAZA DANYCH'!$K:$K,STATYSTYKI!AI$550)</f>
        <v>0</v>
      </c>
      <c r="AJ724" s="9">
        <f>SUMIFS('BAZA DANYCH'!$R:$R,'BAZA DANYCH'!$B:$B,STATYSTYKI!$B724,'BAZA DANYCH'!$C:$C,STATYSTYKI!$C724,'BAZA DANYCH'!$G:$G,STATYSTYKI!$D724,'BAZA DANYCH'!$K:$K,STATYSTYKI!AJ$550)</f>
        <v>0</v>
      </c>
      <c r="AK724" s="9">
        <f>SUMIFS('BAZA DANYCH'!$R:$R,'BAZA DANYCH'!$B:$B,STATYSTYKI!$B724,'BAZA DANYCH'!$C:$C,STATYSTYKI!$C724,'BAZA DANYCH'!$G:$G,STATYSTYKI!$D724,'BAZA DANYCH'!$K:$K,STATYSTYKI!AK$550)</f>
        <v>0</v>
      </c>
      <c r="AL724" s="9">
        <f>SUMIFS('BAZA DANYCH'!$R:$R,'BAZA DANYCH'!$B:$B,STATYSTYKI!$B724,'BAZA DANYCH'!$C:$C,STATYSTYKI!$C724,'BAZA DANYCH'!$G:$G,STATYSTYKI!$D724,'BAZA DANYCH'!$K:$K,STATYSTYKI!AL$550)</f>
        <v>1</v>
      </c>
      <c r="AM724" s="9">
        <f>SUMIFS('BAZA DANYCH'!$R:$R,'BAZA DANYCH'!$B:$B,STATYSTYKI!$B724,'BAZA DANYCH'!$C:$C,STATYSTYKI!$C724,'BAZA DANYCH'!$G:$G,STATYSTYKI!$D724,'BAZA DANYCH'!$K:$K,STATYSTYKI!AM$550)</f>
        <v>1</v>
      </c>
      <c r="AN724" s="9">
        <f>SUMIFS('BAZA DANYCH'!$R:$R,'BAZA DANYCH'!$B:$B,STATYSTYKI!$B724,'BAZA DANYCH'!$C:$C,STATYSTYKI!$C724,'BAZA DANYCH'!$G:$G,STATYSTYKI!$D724,'BAZA DANYCH'!$K:$K,STATYSTYKI!AN$550)</f>
        <v>0</v>
      </c>
      <c r="AO724" s="9">
        <f>SUMIFS('BAZA DANYCH'!$R:$R,'BAZA DANYCH'!$B:$B,STATYSTYKI!$B724,'BAZA DANYCH'!$C:$C,STATYSTYKI!$C724,'BAZA DANYCH'!$G:$G,STATYSTYKI!$D724,'BAZA DANYCH'!$K:$K,STATYSTYKI!AO$550)</f>
        <v>1</v>
      </c>
      <c r="AP724" s="9">
        <f>SUMIFS('BAZA DANYCH'!$R:$R,'BAZA DANYCH'!$B:$B,STATYSTYKI!$B724,'BAZA DANYCH'!$C:$C,STATYSTYKI!$C724,'BAZA DANYCH'!$G:$G,STATYSTYKI!$D724,'BAZA DANYCH'!$K:$K,STATYSTYKI!AP$550)</f>
        <v>0</v>
      </c>
      <c r="AQ724" s="9">
        <f>SUMIFS('BAZA DANYCH'!$R:$R,'BAZA DANYCH'!$B:$B,STATYSTYKI!$B724,'BAZA DANYCH'!$C:$C,STATYSTYKI!$C724,'BAZA DANYCH'!$G:$G,STATYSTYKI!$D724,'BAZA DANYCH'!$K:$K,STATYSTYKI!AQ$550)</f>
        <v>0</v>
      </c>
      <c r="AR724" s="9">
        <f>SUMIFS('BAZA DANYCH'!$R:$R,'BAZA DANYCH'!$B:$B,STATYSTYKI!$B724,'BAZA DANYCH'!$C:$C,STATYSTYKI!$C724,'BAZA DANYCH'!$G:$G,STATYSTYKI!$D724,'BAZA DANYCH'!$K:$K,STATYSTYKI!AR$550)</f>
        <v>0</v>
      </c>
      <c r="AS724" s="9">
        <f>SUMIFS('BAZA DANYCH'!$R:$R,'BAZA DANYCH'!$B:$B,STATYSTYKI!$B724,'BAZA DANYCH'!$C:$C,STATYSTYKI!$C724,'BAZA DANYCH'!$G:$G,STATYSTYKI!$D724,'BAZA DANYCH'!$K:$K,STATYSTYKI!AS$550)</f>
        <v>3</v>
      </c>
      <c r="AT724" s="9">
        <f>SUMIFS('BAZA DANYCH'!$R:$R,'BAZA DANYCH'!$B:$B,STATYSTYKI!$B724,'BAZA DANYCH'!$C:$C,STATYSTYKI!$C724,'BAZA DANYCH'!$G:$G,STATYSTYKI!$D724,'BAZA DANYCH'!$K:$K,STATYSTYKI!AT$550)</f>
        <v>1</v>
      </c>
      <c r="AU724" s="9">
        <f>SUMIFS('BAZA DANYCH'!$R:$R,'BAZA DANYCH'!$B:$B,STATYSTYKI!$B724,'BAZA DANYCH'!$C:$C,STATYSTYKI!$C724,'BAZA DANYCH'!$G:$G,STATYSTYKI!$D724,'BAZA DANYCH'!$K:$K,STATYSTYKI!AU$550)</f>
        <v>0</v>
      </c>
      <c r="AV724" s="9">
        <f>SUMIFS('BAZA DANYCH'!$R:$R,'BAZA DANYCH'!$B:$B,STATYSTYKI!$B724,'BAZA DANYCH'!$C:$C,STATYSTYKI!$C724,'BAZA DANYCH'!$G:$G,STATYSTYKI!$D724,'BAZA DANYCH'!$K:$K,STATYSTYKI!AV$550)</f>
        <v>0</v>
      </c>
      <c r="AW724" s="9">
        <f>SUMIFS('BAZA DANYCH'!$R:$R,'BAZA DANYCH'!$B:$B,STATYSTYKI!$B724,'BAZA DANYCH'!$C:$C,STATYSTYKI!$C724,'BAZA DANYCH'!$G:$G,STATYSTYKI!$D724,'BAZA DANYCH'!$K:$K,STATYSTYKI!AW$550)</f>
        <v>0</v>
      </c>
      <c r="AX724" s="9">
        <f>SUMIFS('BAZA DANYCH'!$R:$R,'BAZA DANYCH'!$B:$B,STATYSTYKI!$B724,'BAZA DANYCH'!$C:$C,STATYSTYKI!$C724,'BAZA DANYCH'!$G:$G,STATYSTYKI!$D724,'BAZA DANYCH'!$K:$K,STATYSTYKI!AX$550)</f>
        <v>0</v>
      </c>
      <c r="AY724" s="9">
        <f>SUMIFS('BAZA DANYCH'!$R:$R,'BAZA DANYCH'!$B:$B,STATYSTYKI!$B724,'BAZA DANYCH'!$C:$C,STATYSTYKI!$C724,'BAZA DANYCH'!$G:$G,STATYSTYKI!$D724,'BAZA DANYCH'!$K:$K,STATYSTYKI!AY$550)</f>
        <v>1</v>
      </c>
      <c r="AZ724" s="9">
        <f>SUMIFS('BAZA DANYCH'!$R:$R,'BAZA DANYCH'!$B:$B,STATYSTYKI!$B724,'BAZA DANYCH'!$C:$C,STATYSTYKI!$C724,'BAZA DANYCH'!$G:$G,STATYSTYKI!$D724,'BAZA DANYCH'!$K:$K,STATYSTYKI!AZ$550)</f>
        <v>0</v>
      </c>
      <c r="BA724" s="9">
        <f>SUMIFS('BAZA DANYCH'!$R:$R,'BAZA DANYCH'!$B:$B,STATYSTYKI!$B724,'BAZA DANYCH'!$C:$C,STATYSTYKI!$C724,'BAZA DANYCH'!$G:$G,STATYSTYKI!$D724,'BAZA DANYCH'!$K:$K,STATYSTYKI!BA$550)</f>
        <v>1</v>
      </c>
      <c r="BB724" s="9">
        <f>SUMIFS('BAZA DANYCH'!$R:$R,'BAZA DANYCH'!$B:$B,STATYSTYKI!$B724,'BAZA DANYCH'!$C:$C,STATYSTYKI!$C724,'BAZA DANYCH'!$G:$G,STATYSTYKI!$D724,'BAZA DANYCH'!$K:$K,STATYSTYKI!BB$550)</f>
        <v>0</v>
      </c>
      <c r="BC724" s="9">
        <f>SUMIFS('BAZA DANYCH'!$R:$R,'BAZA DANYCH'!$B:$B,STATYSTYKI!$B724,'BAZA DANYCH'!$C:$C,STATYSTYKI!$C724,'BAZA DANYCH'!$G:$G,STATYSTYKI!$D724,'BAZA DANYCH'!$K:$K,STATYSTYKI!BC$550)</f>
        <v>0</v>
      </c>
      <c r="BD724" s="9">
        <f>SUMIFS('BAZA DANYCH'!$R:$R,'BAZA DANYCH'!$B:$B,STATYSTYKI!$B724,'BAZA DANYCH'!$C:$C,STATYSTYKI!$C724,'BAZA DANYCH'!$G:$G,STATYSTYKI!$D724,'BAZA DANYCH'!$K:$K,STATYSTYKI!BD$550)</f>
        <v>0</v>
      </c>
      <c r="BE724" s="9">
        <f>SUMIFS('BAZA DANYCH'!$R:$R,'BAZA DANYCH'!$B:$B,STATYSTYKI!$B724,'BAZA DANYCH'!$C:$C,STATYSTYKI!$C724,'BAZA DANYCH'!$G:$G,STATYSTYKI!$D724,'BAZA DANYCH'!$K:$K,STATYSTYKI!BE$550)</f>
        <v>0</v>
      </c>
      <c r="BF724" s="9">
        <f>SUMIFS('BAZA DANYCH'!$R:$R,'BAZA DANYCH'!$B:$B,STATYSTYKI!$B724,'BAZA DANYCH'!$C:$C,STATYSTYKI!$C724,'BAZA DANYCH'!$G:$G,STATYSTYKI!$D724,'BAZA DANYCH'!$K:$K,STATYSTYKI!BF$550)</f>
        <v>0</v>
      </c>
      <c r="BG724" s="9">
        <f>SUMIFS('BAZA DANYCH'!$R:$R,'BAZA DANYCH'!$B:$B,STATYSTYKI!$B724,'BAZA DANYCH'!$C:$C,STATYSTYKI!$C724,'BAZA DANYCH'!$G:$G,STATYSTYKI!$D724,'BAZA DANYCH'!$K:$K,STATYSTYKI!BG$550)</f>
        <v>0</v>
      </c>
      <c r="BH724" s="9">
        <f>SUMIFS('BAZA DANYCH'!$R:$R,'BAZA DANYCH'!$B:$B,STATYSTYKI!$B724,'BAZA DANYCH'!$C:$C,STATYSTYKI!$C724,'BAZA DANYCH'!$G:$G,STATYSTYKI!$D724,'BAZA DANYCH'!$K:$K,STATYSTYKI!BH$550)</f>
        <v>1</v>
      </c>
      <c r="BI724" s="9">
        <f>SUMIFS('BAZA DANYCH'!$R:$R,'BAZA DANYCH'!$B:$B,STATYSTYKI!$B724,'BAZA DANYCH'!$C:$C,STATYSTYKI!$C724,'BAZA DANYCH'!$G:$G,STATYSTYKI!$D724,'BAZA DANYCH'!$K:$K,STATYSTYKI!BI$550)</f>
        <v>1</v>
      </c>
      <c r="BJ724" s="9">
        <f>SUMIFS('BAZA DANYCH'!$R:$R,'BAZA DANYCH'!$B:$B,STATYSTYKI!$B724,'BAZA DANYCH'!$C:$C,STATYSTYKI!$C724,'BAZA DANYCH'!$G:$G,STATYSTYKI!$D724,'BAZA DANYCH'!$K:$K,STATYSTYKI!BJ$550)</f>
        <v>0</v>
      </c>
      <c r="BK724" s="9">
        <f>SUMIFS('BAZA DANYCH'!$R:$R,'BAZA DANYCH'!$B:$B,STATYSTYKI!$B724,'BAZA DANYCH'!$C:$C,STATYSTYKI!$C724,'BAZA DANYCH'!$G:$G,STATYSTYKI!$D724,'BAZA DANYCH'!$K:$K,STATYSTYKI!BK$550)</f>
        <v>0</v>
      </c>
      <c r="BL724" s="9">
        <f>SUMIFS('BAZA DANYCH'!$R:$R,'BAZA DANYCH'!$B:$B,STATYSTYKI!$B724,'BAZA DANYCH'!$C:$C,STATYSTYKI!$C724,'BAZA DANYCH'!$G:$G,STATYSTYKI!$D724,'BAZA DANYCH'!$K:$K,STATYSTYKI!BL$550)</f>
        <v>2</v>
      </c>
      <c r="BM724" s="9">
        <f>SUMIFS('BAZA DANYCH'!$R:$R,'BAZA DANYCH'!$B:$B,STATYSTYKI!$B724,'BAZA DANYCH'!$C:$C,STATYSTYKI!$C724,'BAZA DANYCH'!$G:$G,STATYSTYKI!$D724,'BAZA DANYCH'!$K:$K,STATYSTYKI!BM$550)</f>
        <v>0</v>
      </c>
      <c r="BN724" s="9">
        <f>SUMIFS('BAZA DANYCH'!$R:$R,'BAZA DANYCH'!$B:$B,STATYSTYKI!$B724,'BAZA DANYCH'!$C:$C,STATYSTYKI!$C724,'BAZA DANYCH'!$G:$G,STATYSTYKI!$D724,'BAZA DANYCH'!$K:$K,STATYSTYKI!BN$550)</f>
        <v>0</v>
      </c>
      <c r="BO724" s="9">
        <f>SUMIFS('BAZA DANYCH'!$R:$R,'BAZA DANYCH'!$B:$B,STATYSTYKI!$B724,'BAZA DANYCH'!$C:$C,STATYSTYKI!$C724,'BAZA DANYCH'!$G:$G,STATYSTYKI!$D724,'BAZA DANYCH'!$K:$K,STATYSTYKI!BO$550)</f>
        <v>0</v>
      </c>
      <c r="BP724" s="9">
        <f>SUMIFS('BAZA DANYCH'!$R:$R,'BAZA DANYCH'!$B:$B,STATYSTYKI!$B724,'BAZA DANYCH'!$C:$C,STATYSTYKI!$C724,'BAZA DANYCH'!$G:$G,STATYSTYKI!$D724,'BAZA DANYCH'!$K:$K,STATYSTYKI!BP$550)</f>
        <v>0</v>
      </c>
      <c r="BQ724" s="9">
        <f>SUMIFS('BAZA DANYCH'!$R:$R,'BAZA DANYCH'!$B:$B,STATYSTYKI!$B724,'BAZA DANYCH'!$C:$C,STATYSTYKI!$C724,'BAZA DANYCH'!$G:$G,STATYSTYKI!$D724,'BAZA DANYCH'!$K:$K,STATYSTYKI!BQ$550)</f>
        <v>0</v>
      </c>
      <c r="BR724" s="9">
        <f>SUMIFS('BAZA DANYCH'!$R:$R,'BAZA DANYCH'!$B:$B,STATYSTYKI!$B724,'BAZA DANYCH'!$C:$C,STATYSTYKI!$C724,'BAZA DANYCH'!$G:$G,STATYSTYKI!$D724,'BAZA DANYCH'!$K:$K,STATYSTYKI!BR$550)</f>
        <v>0</v>
      </c>
      <c r="BS724" s="9">
        <f>SUMIFS('BAZA DANYCH'!$R:$R,'BAZA DANYCH'!$B:$B,STATYSTYKI!$B724,'BAZA DANYCH'!$C:$C,STATYSTYKI!$C724,'BAZA DANYCH'!$G:$G,STATYSTYKI!$D724,'BAZA DANYCH'!$K:$K,STATYSTYKI!BS$550)</f>
        <v>0</v>
      </c>
      <c r="BT724" s="9">
        <f>SUMIFS('BAZA DANYCH'!$R:$R,'BAZA DANYCH'!$B:$B,STATYSTYKI!$B724,'BAZA DANYCH'!$C:$C,STATYSTYKI!$C724,'BAZA DANYCH'!$G:$G,STATYSTYKI!$D724,'BAZA DANYCH'!$K:$K,STATYSTYKI!BT$550)</f>
        <v>0</v>
      </c>
      <c r="BU724" s="9">
        <f>SUMIFS('BAZA DANYCH'!$R:$R,'BAZA DANYCH'!$B:$B,STATYSTYKI!$B724,'BAZA DANYCH'!$C:$C,STATYSTYKI!$C724,'BAZA DANYCH'!$G:$G,STATYSTYKI!$D724,'BAZA DANYCH'!$K:$K,STATYSTYKI!BU$550)</f>
        <v>0</v>
      </c>
      <c r="BV724" s="9">
        <f>SUMIFS('BAZA DANYCH'!$R:$R,'BAZA DANYCH'!$B:$B,STATYSTYKI!$B724,'BAZA DANYCH'!$C:$C,STATYSTYKI!$C724,'BAZA DANYCH'!$G:$G,STATYSTYKI!$D724,'BAZA DANYCH'!$K:$K,STATYSTYKI!BV$550)</f>
        <v>0</v>
      </c>
      <c r="BW724" s="9">
        <f>SUMIFS('BAZA DANYCH'!$R:$R,'BAZA DANYCH'!$B:$B,STATYSTYKI!$B724,'BAZA DANYCH'!$C:$C,STATYSTYKI!$C724,'BAZA DANYCH'!$G:$G,STATYSTYKI!$D724,'BAZA DANYCH'!$K:$K,STATYSTYKI!BW$550)</f>
        <v>0</v>
      </c>
      <c r="BX724" s="9">
        <f>SUMIFS('BAZA DANYCH'!$R:$R,'BAZA DANYCH'!$B:$B,STATYSTYKI!$B724,'BAZA DANYCH'!$C:$C,STATYSTYKI!$C724,'BAZA DANYCH'!$G:$G,STATYSTYKI!$D724,'BAZA DANYCH'!$K:$K,STATYSTYKI!BX$550)</f>
        <v>0</v>
      </c>
      <c r="BY724" s="9">
        <f>SUMIFS('BAZA DANYCH'!$R:$R,'BAZA DANYCH'!$B:$B,STATYSTYKI!$B724,'BAZA DANYCH'!$C:$C,STATYSTYKI!$C724,'BAZA DANYCH'!$G:$G,STATYSTYKI!$D724,'BAZA DANYCH'!$K:$K,STATYSTYKI!BY$550)</f>
        <v>0</v>
      </c>
      <c r="BZ724" s="9">
        <f>SUMIFS('BAZA DANYCH'!$R:$R,'BAZA DANYCH'!$B:$B,STATYSTYKI!$B724,'BAZA DANYCH'!$C:$C,STATYSTYKI!$C724,'BAZA DANYCH'!$G:$G,STATYSTYKI!$D724,'BAZA DANYCH'!$K:$K,STATYSTYKI!BZ$550)</f>
        <v>1</v>
      </c>
      <c r="CA724" s="9">
        <f>SUMIFS('BAZA DANYCH'!$R:$R,'BAZA DANYCH'!$B:$B,STATYSTYKI!$B724,'BAZA DANYCH'!$C:$C,STATYSTYKI!$C724,'BAZA DANYCH'!$G:$G,STATYSTYKI!$D724,'BAZA DANYCH'!$K:$K,STATYSTYKI!CA$550)</f>
        <v>0</v>
      </c>
      <c r="CB724" s="9">
        <f>SUMIFS('BAZA DANYCH'!$R:$R,'BAZA DANYCH'!$B:$B,STATYSTYKI!$B724,'BAZA DANYCH'!$C:$C,STATYSTYKI!$C724,'BAZA DANYCH'!$G:$G,STATYSTYKI!$D724,'BAZA DANYCH'!$K:$K,STATYSTYKI!CB$550)</f>
        <v>0</v>
      </c>
      <c r="CC724" s="9">
        <f>SUMIFS('BAZA DANYCH'!$R:$R,'BAZA DANYCH'!$B:$B,STATYSTYKI!$B724,'BAZA DANYCH'!$C:$C,STATYSTYKI!$C724,'BAZA DANYCH'!$G:$G,STATYSTYKI!$D724,'BAZA DANYCH'!$K:$K,STATYSTYKI!CC$550)</f>
        <v>1</v>
      </c>
      <c r="CD724" s="9">
        <f>SUMIFS('BAZA DANYCH'!$R:$R,'BAZA DANYCH'!$B:$B,STATYSTYKI!$B724,'BAZA DANYCH'!$C:$C,STATYSTYKI!$C724,'BAZA DANYCH'!$G:$G,STATYSTYKI!$D724,'BAZA DANYCH'!$K:$K,STATYSTYKI!CD$550)</f>
        <v>1</v>
      </c>
      <c r="CE724" s="9">
        <f>SUMIFS('BAZA DANYCH'!$R:$R,'BAZA DANYCH'!$B:$B,STATYSTYKI!$B724,'BAZA DANYCH'!$C:$C,STATYSTYKI!$C724,'BAZA DANYCH'!$G:$G,STATYSTYKI!$D724,'BAZA DANYCH'!$K:$K,STATYSTYKI!CE$550)</f>
        <v>0</v>
      </c>
      <c r="CF724" s="9">
        <f>SUMIFS('BAZA DANYCH'!$R:$R,'BAZA DANYCH'!$B:$B,STATYSTYKI!$B724,'BAZA DANYCH'!$C:$C,STATYSTYKI!$C724,'BAZA DANYCH'!$G:$G,STATYSTYKI!$D724,'BAZA DANYCH'!$K:$K,STATYSTYKI!CF$550)</f>
        <v>0</v>
      </c>
      <c r="CG724" s="9">
        <f>SUMIFS('BAZA DANYCH'!$R:$R,'BAZA DANYCH'!$B:$B,STATYSTYKI!$B724,'BAZA DANYCH'!$C:$C,STATYSTYKI!$C724,'BAZA DANYCH'!$G:$G,STATYSTYKI!$D724,'BAZA DANYCH'!$K:$K,STATYSTYKI!CG$550)</f>
        <v>0</v>
      </c>
      <c r="CH724" s="9">
        <f>SUMIFS('BAZA DANYCH'!$R:$R,'BAZA DANYCH'!$B:$B,STATYSTYKI!$B724,'BAZA DANYCH'!$C:$C,STATYSTYKI!$C724,'BAZA DANYCH'!$G:$G,STATYSTYKI!$D724,'BAZA DANYCH'!$K:$K,STATYSTYKI!CH$550)</f>
        <v>0</v>
      </c>
      <c r="CI724" s="9">
        <f>SUMIFS('BAZA DANYCH'!$R:$R,'BAZA DANYCH'!$B:$B,STATYSTYKI!$B724,'BAZA DANYCH'!$C:$C,STATYSTYKI!$C724,'BAZA DANYCH'!$G:$G,STATYSTYKI!$D724,'BAZA DANYCH'!$K:$K,STATYSTYKI!CI$550)</f>
        <v>0</v>
      </c>
      <c r="CJ724" s="9">
        <f>SUMIFS('BAZA DANYCH'!$R:$R,'BAZA DANYCH'!$B:$B,STATYSTYKI!$B724,'BAZA DANYCH'!$C:$C,STATYSTYKI!$C724,'BAZA DANYCH'!$G:$G,STATYSTYKI!$D724,'BAZA DANYCH'!$K:$K,STATYSTYKI!CJ$550)</f>
        <v>0</v>
      </c>
      <c r="CK724" s="9">
        <f>SUMIFS('BAZA DANYCH'!$R:$R,'BAZA DANYCH'!$B:$B,STATYSTYKI!$B724,'BAZA DANYCH'!$C:$C,STATYSTYKI!$C724,'BAZA DANYCH'!$G:$G,STATYSTYKI!$D724,'BAZA DANYCH'!$K:$K,STATYSTYKI!CK$550)</f>
        <v>0</v>
      </c>
      <c r="CL724" s="9">
        <f>SUMIFS('BAZA DANYCH'!$R:$R,'BAZA DANYCH'!$B:$B,STATYSTYKI!$B724,'BAZA DANYCH'!$C:$C,STATYSTYKI!$C724,'BAZA DANYCH'!$G:$G,STATYSTYKI!$D724,'BAZA DANYCH'!$K:$K,STATYSTYKI!CL$550)</f>
        <v>0</v>
      </c>
      <c r="CM724" s="9">
        <f>SUMIFS('BAZA DANYCH'!$R:$R,'BAZA DANYCH'!$B:$B,STATYSTYKI!$B724,'BAZA DANYCH'!$C:$C,STATYSTYKI!$C724,'BAZA DANYCH'!$G:$G,STATYSTYKI!$D724,'BAZA DANYCH'!$K:$K,STATYSTYKI!CM$550)</f>
        <v>0</v>
      </c>
      <c r="CN724" s="9">
        <f>SUMIFS('BAZA DANYCH'!$R:$R,'BAZA DANYCH'!$B:$B,STATYSTYKI!$B724,'BAZA DANYCH'!$C:$C,STATYSTYKI!$C724,'BAZA DANYCH'!$G:$G,STATYSTYKI!$D724,'BAZA DANYCH'!$K:$K,STATYSTYKI!CN$550)</f>
        <v>0</v>
      </c>
      <c r="CO724" s="9">
        <f>SUMIFS('BAZA DANYCH'!$R:$R,'BAZA DANYCH'!$B:$B,STATYSTYKI!$B724,'BAZA DANYCH'!$C:$C,STATYSTYKI!$C724,'BAZA DANYCH'!$G:$G,STATYSTYKI!$D724,'BAZA DANYCH'!$K:$K,STATYSTYKI!CO$550)</f>
        <v>0</v>
      </c>
      <c r="CP724" s="9">
        <f>SUMIFS('BAZA DANYCH'!$R:$R,'BAZA DANYCH'!$B:$B,STATYSTYKI!$B724,'BAZA DANYCH'!$C:$C,STATYSTYKI!$C724,'BAZA DANYCH'!$G:$G,STATYSTYKI!$D724,'BAZA DANYCH'!$K:$K,STATYSTYKI!CP$550)</f>
        <v>0</v>
      </c>
      <c r="CQ724" s="9">
        <f>SUMIFS('BAZA DANYCH'!$R:$R,'BAZA DANYCH'!$B:$B,STATYSTYKI!$B724,'BAZA DANYCH'!$C:$C,STATYSTYKI!$C724,'BAZA DANYCH'!$G:$G,STATYSTYKI!$D724,'BAZA DANYCH'!$K:$K,STATYSTYKI!CQ$550)</f>
        <v>0</v>
      </c>
      <c r="CR724" s="9">
        <f>SUMIFS('BAZA DANYCH'!$R:$R,'BAZA DANYCH'!$B:$B,STATYSTYKI!$B724,'BAZA DANYCH'!$C:$C,STATYSTYKI!$C724,'BAZA DANYCH'!$G:$G,STATYSTYKI!$D724,'BAZA DANYCH'!$K:$K,STATYSTYKI!CR$550)</f>
        <v>0</v>
      </c>
      <c r="CS724" s="9">
        <f>SUMIFS('BAZA DANYCH'!$R:$R,'BAZA DANYCH'!$B:$B,STATYSTYKI!$B724,'BAZA DANYCH'!$C:$C,STATYSTYKI!$C724,'BAZA DANYCH'!$G:$G,STATYSTYKI!$D724,'BAZA DANYCH'!$K:$K,STATYSTYKI!CS$550)</f>
        <v>0</v>
      </c>
      <c r="CT724" s="9">
        <f>SUMIFS('BAZA DANYCH'!$R:$R,'BAZA DANYCH'!$B:$B,STATYSTYKI!$B724,'BAZA DANYCH'!$C:$C,STATYSTYKI!$C724,'BAZA DANYCH'!$G:$G,STATYSTYKI!$D724,'BAZA DANYCH'!$K:$K,STATYSTYKI!CT$550)</f>
        <v>0</v>
      </c>
      <c r="CU724" s="9">
        <f>SUMIFS('BAZA DANYCH'!$R:$R,'BAZA DANYCH'!$B:$B,STATYSTYKI!$B724,'BAZA DANYCH'!$C:$C,STATYSTYKI!$C724,'BAZA DANYCH'!$G:$G,STATYSTYKI!$D724,'BAZA DANYCH'!$K:$K,STATYSTYKI!CU$550)</f>
        <v>0</v>
      </c>
      <c r="CV724" s="9">
        <f>SUMIFS('BAZA DANYCH'!$R:$R,'BAZA DANYCH'!$B:$B,STATYSTYKI!$B724,'BAZA DANYCH'!$C:$C,STATYSTYKI!$C724,'BAZA DANYCH'!$G:$G,STATYSTYKI!$D724,'BAZA DANYCH'!$K:$K,STATYSTYKI!CV$550)</f>
        <v>1</v>
      </c>
      <c r="CW724" s="9">
        <f>SUMIFS('BAZA DANYCH'!$R:$R,'BAZA DANYCH'!$B:$B,STATYSTYKI!$B724,'BAZA DANYCH'!$C:$C,STATYSTYKI!$C724,'BAZA DANYCH'!$G:$G,STATYSTYKI!$D724,'BAZA DANYCH'!$K:$K,STATYSTYKI!CW$550)</f>
        <v>0</v>
      </c>
      <c r="CX724" s="9">
        <f>SUMIFS('BAZA DANYCH'!$R:$R,'BAZA DANYCH'!$B:$B,STATYSTYKI!$B724,'BAZA DANYCH'!$C:$C,STATYSTYKI!$C724,'BAZA DANYCH'!$G:$G,STATYSTYKI!$D724,'BAZA DANYCH'!$K:$K,STATYSTYKI!CX$550)</f>
        <v>0</v>
      </c>
    </row>
    <row r="725" spans="1:102" hidden="1">
      <c r="A725" s="8"/>
      <c r="B725" s="60" t="s">
        <v>152</v>
      </c>
      <c r="C725" s="61" t="s">
        <v>153</v>
      </c>
      <c r="D725" s="61" t="s">
        <v>155</v>
      </c>
      <c r="E725" s="82" t="s">
        <v>3</v>
      </c>
      <c r="F725" s="64">
        <f t="shared" si="277"/>
        <v>183</v>
      </c>
      <c r="G725" s="9">
        <f>SUMIFS('BAZA DANYCH'!$M:$M,'BAZA DANYCH'!$B:$B,STATYSTYKI!$B725,'BAZA DANYCH'!$C:$C,STATYSTYKI!$C725,'BAZA DANYCH'!$G:$G,STATYSTYKI!$D725,'BAZA DANYCH'!$K:$K,STATYSTYKI!G$550)</f>
        <v>0</v>
      </c>
      <c r="H725" s="9">
        <f>SUMIFS('BAZA DANYCH'!$M:$M,'BAZA DANYCH'!$B:$B,STATYSTYKI!$B725,'BAZA DANYCH'!$C:$C,STATYSTYKI!$C725,'BAZA DANYCH'!$G:$G,STATYSTYKI!$D725,'BAZA DANYCH'!$K:$K,STATYSTYKI!H$550)</f>
        <v>0</v>
      </c>
      <c r="I725" s="9">
        <f>SUMIFS('BAZA DANYCH'!$M:$M,'BAZA DANYCH'!$B:$B,STATYSTYKI!$B725,'BAZA DANYCH'!$C:$C,STATYSTYKI!$C725,'BAZA DANYCH'!$G:$G,STATYSTYKI!$D725,'BAZA DANYCH'!$K:$K,STATYSTYKI!I$550)</f>
        <v>0</v>
      </c>
      <c r="J725" s="9">
        <f>SUMIFS('BAZA DANYCH'!$M:$M,'BAZA DANYCH'!$B:$B,STATYSTYKI!$B725,'BAZA DANYCH'!$C:$C,STATYSTYKI!$C725,'BAZA DANYCH'!$G:$G,STATYSTYKI!$D725,'BAZA DANYCH'!$K:$K,STATYSTYKI!J$550)</f>
        <v>0</v>
      </c>
      <c r="K725" s="9">
        <f>SUMIFS('BAZA DANYCH'!$M:$M,'BAZA DANYCH'!$B:$B,STATYSTYKI!$B725,'BAZA DANYCH'!$C:$C,STATYSTYKI!$C725,'BAZA DANYCH'!$G:$G,STATYSTYKI!$D725,'BAZA DANYCH'!$K:$K,STATYSTYKI!K$550)</f>
        <v>0</v>
      </c>
      <c r="L725" s="9">
        <f>SUMIFS('BAZA DANYCH'!$M:$M,'BAZA DANYCH'!$B:$B,STATYSTYKI!$B725,'BAZA DANYCH'!$C:$C,STATYSTYKI!$C725,'BAZA DANYCH'!$G:$G,STATYSTYKI!$D725,'BAZA DANYCH'!$K:$K,STATYSTYKI!L$550)</f>
        <v>0</v>
      </c>
      <c r="M725" s="9">
        <f>SUMIFS('BAZA DANYCH'!$M:$M,'BAZA DANYCH'!$B:$B,STATYSTYKI!$B725,'BAZA DANYCH'!$C:$C,STATYSTYKI!$C725,'BAZA DANYCH'!$G:$G,STATYSTYKI!$D725,'BAZA DANYCH'!$K:$K,STATYSTYKI!M$550)</f>
        <v>0</v>
      </c>
      <c r="N725" s="9">
        <f>SUMIFS('BAZA DANYCH'!$M:$M,'BAZA DANYCH'!$B:$B,STATYSTYKI!$B725,'BAZA DANYCH'!$C:$C,STATYSTYKI!$C725,'BAZA DANYCH'!$G:$G,STATYSTYKI!$D725,'BAZA DANYCH'!$K:$K,STATYSTYKI!N$550)</f>
        <v>0</v>
      </c>
      <c r="O725" s="9">
        <f>SUMIFS('BAZA DANYCH'!$M:$M,'BAZA DANYCH'!$B:$B,STATYSTYKI!$B725,'BAZA DANYCH'!$C:$C,STATYSTYKI!$C725,'BAZA DANYCH'!$G:$G,STATYSTYKI!$D725,'BAZA DANYCH'!$K:$K,STATYSTYKI!O$550)</f>
        <v>0</v>
      </c>
      <c r="P725" s="9">
        <f>SUMIFS('BAZA DANYCH'!$M:$M,'BAZA DANYCH'!$B:$B,STATYSTYKI!$B725,'BAZA DANYCH'!$C:$C,STATYSTYKI!$C725,'BAZA DANYCH'!$G:$G,STATYSTYKI!$D725,'BAZA DANYCH'!$K:$K,STATYSTYKI!P$550)</f>
        <v>0</v>
      </c>
      <c r="Q725" s="9">
        <f>SUMIFS('BAZA DANYCH'!$M:$M,'BAZA DANYCH'!$B:$B,STATYSTYKI!$B725,'BAZA DANYCH'!$C:$C,STATYSTYKI!$C725,'BAZA DANYCH'!$G:$G,STATYSTYKI!$D725,'BAZA DANYCH'!$K:$K,STATYSTYKI!Q$550)</f>
        <v>0</v>
      </c>
      <c r="R725" s="9">
        <f>SUMIFS('BAZA DANYCH'!$M:$M,'BAZA DANYCH'!$B:$B,STATYSTYKI!$B725,'BAZA DANYCH'!$C:$C,STATYSTYKI!$C725,'BAZA DANYCH'!$G:$G,STATYSTYKI!$D725,'BAZA DANYCH'!$K:$K,STATYSTYKI!R$550)</f>
        <v>0</v>
      </c>
      <c r="S725" s="9">
        <f>SUMIFS('BAZA DANYCH'!$M:$M,'BAZA DANYCH'!$B:$B,STATYSTYKI!$B725,'BAZA DANYCH'!$C:$C,STATYSTYKI!$C725,'BAZA DANYCH'!$G:$G,STATYSTYKI!$D725,'BAZA DANYCH'!$K:$K,STATYSTYKI!S$550)</f>
        <v>0</v>
      </c>
      <c r="T725" s="9">
        <f>SUMIFS('BAZA DANYCH'!$M:$M,'BAZA DANYCH'!$B:$B,STATYSTYKI!$B725,'BAZA DANYCH'!$C:$C,STATYSTYKI!$C725,'BAZA DANYCH'!$G:$G,STATYSTYKI!$D725,'BAZA DANYCH'!$K:$K,STATYSTYKI!T$550)</f>
        <v>0</v>
      </c>
      <c r="U725" s="9">
        <f>SUMIFS('BAZA DANYCH'!$M:$M,'BAZA DANYCH'!$B:$B,STATYSTYKI!$B725,'BAZA DANYCH'!$C:$C,STATYSTYKI!$C725,'BAZA DANYCH'!$G:$G,STATYSTYKI!$D725,'BAZA DANYCH'!$K:$K,STATYSTYKI!U$550)</f>
        <v>0</v>
      </c>
      <c r="V725" s="9">
        <f>SUMIFS('BAZA DANYCH'!$M:$M,'BAZA DANYCH'!$B:$B,STATYSTYKI!$B725,'BAZA DANYCH'!$C:$C,STATYSTYKI!$C725,'BAZA DANYCH'!$G:$G,STATYSTYKI!$D725,'BAZA DANYCH'!$K:$K,STATYSTYKI!V$550)</f>
        <v>0</v>
      </c>
      <c r="W725" s="9">
        <f>SUMIFS('BAZA DANYCH'!$M:$M,'BAZA DANYCH'!$B:$B,STATYSTYKI!$B725,'BAZA DANYCH'!$C:$C,STATYSTYKI!$C725,'BAZA DANYCH'!$G:$G,STATYSTYKI!$D725,'BAZA DANYCH'!$K:$K,STATYSTYKI!W$550)</f>
        <v>0</v>
      </c>
      <c r="X725" s="9">
        <f>SUMIFS('BAZA DANYCH'!$M:$M,'BAZA DANYCH'!$B:$B,STATYSTYKI!$B725,'BAZA DANYCH'!$C:$C,STATYSTYKI!$C725,'BAZA DANYCH'!$G:$G,STATYSTYKI!$D725,'BAZA DANYCH'!$K:$K,STATYSTYKI!X$550)</f>
        <v>0</v>
      </c>
      <c r="Y725" s="9">
        <f>SUMIFS('BAZA DANYCH'!$M:$M,'BAZA DANYCH'!$B:$B,STATYSTYKI!$B725,'BAZA DANYCH'!$C:$C,STATYSTYKI!$C725,'BAZA DANYCH'!$G:$G,STATYSTYKI!$D725,'BAZA DANYCH'!$K:$K,STATYSTYKI!Y$550)</f>
        <v>0</v>
      </c>
      <c r="Z725" s="9">
        <f>SUMIFS('BAZA DANYCH'!$M:$M,'BAZA DANYCH'!$B:$B,STATYSTYKI!$B725,'BAZA DANYCH'!$C:$C,STATYSTYKI!$C725,'BAZA DANYCH'!$G:$G,STATYSTYKI!$D725,'BAZA DANYCH'!$K:$K,STATYSTYKI!Z$550)</f>
        <v>0</v>
      </c>
      <c r="AA725" s="9">
        <f>SUMIFS('BAZA DANYCH'!$M:$M,'BAZA DANYCH'!$B:$B,STATYSTYKI!$B725,'BAZA DANYCH'!$C:$C,STATYSTYKI!$C725,'BAZA DANYCH'!$G:$G,STATYSTYKI!$D725,'BAZA DANYCH'!$K:$K,STATYSTYKI!AA$550)</f>
        <v>1</v>
      </c>
      <c r="AB725" s="9">
        <f>SUMIFS('BAZA DANYCH'!$M:$M,'BAZA DANYCH'!$B:$B,STATYSTYKI!$B725,'BAZA DANYCH'!$C:$C,STATYSTYKI!$C725,'BAZA DANYCH'!$G:$G,STATYSTYKI!$D725,'BAZA DANYCH'!$K:$K,STATYSTYKI!AB$550)</f>
        <v>2</v>
      </c>
      <c r="AC725" s="9">
        <f>SUMIFS('BAZA DANYCH'!$M:$M,'BAZA DANYCH'!$B:$B,STATYSTYKI!$B725,'BAZA DANYCH'!$C:$C,STATYSTYKI!$C725,'BAZA DANYCH'!$G:$G,STATYSTYKI!$D725,'BAZA DANYCH'!$K:$K,STATYSTYKI!AC$550)</f>
        <v>1</v>
      </c>
      <c r="AD725" s="9">
        <f>SUMIFS('BAZA DANYCH'!$M:$M,'BAZA DANYCH'!$B:$B,STATYSTYKI!$B725,'BAZA DANYCH'!$C:$C,STATYSTYKI!$C725,'BAZA DANYCH'!$G:$G,STATYSTYKI!$D725,'BAZA DANYCH'!$K:$K,STATYSTYKI!AD$550)</f>
        <v>0</v>
      </c>
      <c r="AE725" s="9">
        <f>SUMIFS('BAZA DANYCH'!$M:$M,'BAZA DANYCH'!$B:$B,STATYSTYKI!$B725,'BAZA DANYCH'!$C:$C,STATYSTYKI!$C725,'BAZA DANYCH'!$G:$G,STATYSTYKI!$D725,'BAZA DANYCH'!$K:$K,STATYSTYKI!AE$550)</f>
        <v>1</v>
      </c>
      <c r="AF725" s="9">
        <f>SUMIFS('BAZA DANYCH'!$M:$M,'BAZA DANYCH'!$B:$B,STATYSTYKI!$B725,'BAZA DANYCH'!$C:$C,STATYSTYKI!$C725,'BAZA DANYCH'!$G:$G,STATYSTYKI!$D725,'BAZA DANYCH'!$K:$K,STATYSTYKI!AF$550)</f>
        <v>0</v>
      </c>
      <c r="AG725" s="9">
        <f>SUMIFS('BAZA DANYCH'!$M:$M,'BAZA DANYCH'!$B:$B,STATYSTYKI!$B725,'BAZA DANYCH'!$C:$C,STATYSTYKI!$C725,'BAZA DANYCH'!$G:$G,STATYSTYKI!$D725,'BAZA DANYCH'!$K:$K,STATYSTYKI!AG$550)</f>
        <v>2</v>
      </c>
      <c r="AH725" s="9">
        <f>SUMIFS('BAZA DANYCH'!$M:$M,'BAZA DANYCH'!$B:$B,STATYSTYKI!$B725,'BAZA DANYCH'!$C:$C,STATYSTYKI!$C725,'BAZA DANYCH'!$G:$G,STATYSTYKI!$D725,'BAZA DANYCH'!$K:$K,STATYSTYKI!AH$550)</f>
        <v>3</v>
      </c>
      <c r="AI725" s="9">
        <f>SUMIFS('BAZA DANYCH'!$M:$M,'BAZA DANYCH'!$B:$B,STATYSTYKI!$B725,'BAZA DANYCH'!$C:$C,STATYSTYKI!$C725,'BAZA DANYCH'!$G:$G,STATYSTYKI!$D725,'BAZA DANYCH'!$K:$K,STATYSTYKI!AI$550)</f>
        <v>3</v>
      </c>
      <c r="AJ725" s="9">
        <f>SUMIFS('BAZA DANYCH'!$M:$M,'BAZA DANYCH'!$B:$B,STATYSTYKI!$B725,'BAZA DANYCH'!$C:$C,STATYSTYKI!$C725,'BAZA DANYCH'!$G:$G,STATYSTYKI!$D725,'BAZA DANYCH'!$K:$K,STATYSTYKI!AJ$550)</f>
        <v>2</v>
      </c>
      <c r="AK725" s="9">
        <f>SUMIFS('BAZA DANYCH'!$M:$M,'BAZA DANYCH'!$B:$B,STATYSTYKI!$B725,'BAZA DANYCH'!$C:$C,STATYSTYKI!$C725,'BAZA DANYCH'!$G:$G,STATYSTYKI!$D725,'BAZA DANYCH'!$K:$K,STATYSTYKI!AK$550)</f>
        <v>2</v>
      </c>
      <c r="AL725" s="9">
        <f>SUMIFS('BAZA DANYCH'!$M:$M,'BAZA DANYCH'!$B:$B,STATYSTYKI!$B725,'BAZA DANYCH'!$C:$C,STATYSTYKI!$C725,'BAZA DANYCH'!$G:$G,STATYSTYKI!$D725,'BAZA DANYCH'!$K:$K,STATYSTYKI!AL$550)</f>
        <v>6</v>
      </c>
      <c r="AM725" s="9">
        <f>SUMIFS('BAZA DANYCH'!$M:$M,'BAZA DANYCH'!$B:$B,STATYSTYKI!$B725,'BAZA DANYCH'!$C:$C,STATYSTYKI!$C725,'BAZA DANYCH'!$G:$G,STATYSTYKI!$D725,'BAZA DANYCH'!$K:$K,STATYSTYKI!AM$550)</f>
        <v>6</v>
      </c>
      <c r="AN725" s="9">
        <f>SUMIFS('BAZA DANYCH'!$M:$M,'BAZA DANYCH'!$B:$B,STATYSTYKI!$B725,'BAZA DANYCH'!$C:$C,STATYSTYKI!$C725,'BAZA DANYCH'!$G:$G,STATYSTYKI!$D725,'BAZA DANYCH'!$K:$K,STATYSTYKI!AN$550)</f>
        <v>6</v>
      </c>
      <c r="AO725" s="9">
        <f>SUMIFS('BAZA DANYCH'!$M:$M,'BAZA DANYCH'!$B:$B,STATYSTYKI!$B725,'BAZA DANYCH'!$C:$C,STATYSTYKI!$C725,'BAZA DANYCH'!$G:$G,STATYSTYKI!$D725,'BAZA DANYCH'!$K:$K,STATYSTYKI!AO$550)</f>
        <v>4</v>
      </c>
      <c r="AP725" s="9">
        <f>SUMIFS('BAZA DANYCH'!$M:$M,'BAZA DANYCH'!$B:$B,STATYSTYKI!$B725,'BAZA DANYCH'!$C:$C,STATYSTYKI!$C725,'BAZA DANYCH'!$G:$G,STATYSTYKI!$D725,'BAZA DANYCH'!$K:$K,STATYSTYKI!AP$550)</f>
        <v>6</v>
      </c>
      <c r="AQ725" s="9">
        <f>SUMIFS('BAZA DANYCH'!$M:$M,'BAZA DANYCH'!$B:$B,STATYSTYKI!$B725,'BAZA DANYCH'!$C:$C,STATYSTYKI!$C725,'BAZA DANYCH'!$G:$G,STATYSTYKI!$D725,'BAZA DANYCH'!$K:$K,STATYSTYKI!AQ$550)</f>
        <v>5</v>
      </c>
      <c r="AR725" s="9">
        <f>SUMIFS('BAZA DANYCH'!$M:$M,'BAZA DANYCH'!$B:$B,STATYSTYKI!$B725,'BAZA DANYCH'!$C:$C,STATYSTYKI!$C725,'BAZA DANYCH'!$G:$G,STATYSTYKI!$D725,'BAZA DANYCH'!$K:$K,STATYSTYKI!AR$550)</f>
        <v>2</v>
      </c>
      <c r="AS725" s="9">
        <f>SUMIFS('BAZA DANYCH'!$M:$M,'BAZA DANYCH'!$B:$B,STATYSTYKI!$B725,'BAZA DANYCH'!$C:$C,STATYSTYKI!$C725,'BAZA DANYCH'!$G:$G,STATYSTYKI!$D725,'BAZA DANYCH'!$K:$K,STATYSTYKI!AS$550)</f>
        <v>0</v>
      </c>
      <c r="AT725" s="9">
        <f>SUMIFS('BAZA DANYCH'!$M:$M,'BAZA DANYCH'!$B:$B,STATYSTYKI!$B725,'BAZA DANYCH'!$C:$C,STATYSTYKI!$C725,'BAZA DANYCH'!$G:$G,STATYSTYKI!$D725,'BAZA DANYCH'!$K:$K,STATYSTYKI!AT$550)</f>
        <v>2</v>
      </c>
      <c r="AU725" s="9">
        <f>SUMIFS('BAZA DANYCH'!$M:$M,'BAZA DANYCH'!$B:$B,STATYSTYKI!$B725,'BAZA DANYCH'!$C:$C,STATYSTYKI!$C725,'BAZA DANYCH'!$G:$G,STATYSTYKI!$D725,'BAZA DANYCH'!$K:$K,STATYSTYKI!AU$550)</f>
        <v>4</v>
      </c>
      <c r="AV725" s="9">
        <f>SUMIFS('BAZA DANYCH'!$M:$M,'BAZA DANYCH'!$B:$B,STATYSTYKI!$B725,'BAZA DANYCH'!$C:$C,STATYSTYKI!$C725,'BAZA DANYCH'!$G:$G,STATYSTYKI!$D725,'BAZA DANYCH'!$K:$K,STATYSTYKI!AV$550)</f>
        <v>3</v>
      </c>
      <c r="AW725" s="9">
        <f>SUMIFS('BAZA DANYCH'!$M:$M,'BAZA DANYCH'!$B:$B,STATYSTYKI!$B725,'BAZA DANYCH'!$C:$C,STATYSTYKI!$C725,'BAZA DANYCH'!$G:$G,STATYSTYKI!$D725,'BAZA DANYCH'!$K:$K,STATYSTYKI!AW$550)</f>
        <v>3</v>
      </c>
      <c r="AX725" s="9">
        <f>SUMIFS('BAZA DANYCH'!$M:$M,'BAZA DANYCH'!$B:$B,STATYSTYKI!$B725,'BAZA DANYCH'!$C:$C,STATYSTYKI!$C725,'BAZA DANYCH'!$G:$G,STATYSTYKI!$D725,'BAZA DANYCH'!$K:$K,STATYSTYKI!AX$550)</f>
        <v>1</v>
      </c>
      <c r="AY725" s="9">
        <f>SUMIFS('BAZA DANYCH'!$M:$M,'BAZA DANYCH'!$B:$B,STATYSTYKI!$B725,'BAZA DANYCH'!$C:$C,STATYSTYKI!$C725,'BAZA DANYCH'!$G:$G,STATYSTYKI!$D725,'BAZA DANYCH'!$K:$K,STATYSTYKI!AY$550)</f>
        <v>1</v>
      </c>
      <c r="AZ725" s="9">
        <f>SUMIFS('BAZA DANYCH'!$M:$M,'BAZA DANYCH'!$B:$B,STATYSTYKI!$B725,'BAZA DANYCH'!$C:$C,STATYSTYKI!$C725,'BAZA DANYCH'!$G:$G,STATYSTYKI!$D725,'BAZA DANYCH'!$K:$K,STATYSTYKI!AZ$550)</f>
        <v>1</v>
      </c>
      <c r="BA725" s="9">
        <f>SUMIFS('BAZA DANYCH'!$M:$M,'BAZA DANYCH'!$B:$B,STATYSTYKI!$B725,'BAZA DANYCH'!$C:$C,STATYSTYKI!$C725,'BAZA DANYCH'!$G:$G,STATYSTYKI!$D725,'BAZA DANYCH'!$K:$K,STATYSTYKI!BA$550)</f>
        <v>0</v>
      </c>
      <c r="BB725" s="9">
        <f>SUMIFS('BAZA DANYCH'!$M:$M,'BAZA DANYCH'!$B:$B,STATYSTYKI!$B725,'BAZA DANYCH'!$C:$C,STATYSTYKI!$C725,'BAZA DANYCH'!$G:$G,STATYSTYKI!$D725,'BAZA DANYCH'!$K:$K,STATYSTYKI!BB$550)</f>
        <v>3</v>
      </c>
      <c r="BC725" s="9">
        <f>SUMIFS('BAZA DANYCH'!$M:$M,'BAZA DANYCH'!$B:$B,STATYSTYKI!$B725,'BAZA DANYCH'!$C:$C,STATYSTYKI!$C725,'BAZA DANYCH'!$G:$G,STATYSTYKI!$D725,'BAZA DANYCH'!$K:$K,STATYSTYKI!BC$550)</f>
        <v>0</v>
      </c>
      <c r="BD725" s="9">
        <f>SUMIFS('BAZA DANYCH'!$M:$M,'BAZA DANYCH'!$B:$B,STATYSTYKI!$B725,'BAZA DANYCH'!$C:$C,STATYSTYKI!$C725,'BAZA DANYCH'!$G:$G,STATYSTYKI!$D725,'BAZA DANYCH'!$K:$K,STATYSTYKI!BD$550)</f>
        <v>1</v>
      </c>
      <c r="BE725" s="9">
        <f>SUMIFS('BAZA DANYCH'!$M:$M,'BAZA DANYCH'!$B:$B,STATYSTYKI!$B725,'BAZA DANYCH'!$C:$C,STATYSTYKI!$C725,'BAZA DANYCH'!$G:$G,STATYSTYKI!$D725,'BAZA DANYCH'!$K:$K,STATYSTYKI!BE$550)</f>
        <v>0</v>
      </c>
      <c r="BF725" s="9">
        <f>SUMIFS('BAZA DANYCH'!$M:$M,'BAZA DANYCH'!$B:$B,STATYSTYKI!$B725,'BAZA DANYCH'!$C:$C,STATYSTYKI!$C725,'BAZA DANYCH'!$G:$G,STATYSTYKI!$D725,'BAZA DANYCH'!$K:$K,STATYSTYKI!BF$550)</f>
        <v>3</v>
      </c>
      <c r="BG725" s="9">
        <f>SUMIFS('BAZA DANYCH'!$M:$M,'BAZA DANYCH'!$B:$B,STATYSTYKI!$B725,'BAZA DANYCH'!$C:$C,STATYSTYKI!$C725,'BAZA DANYCH'!$G:$G,STATYSTYKI!$D725,'BAZA DANYCH'!$K:$K,STATYSTYKI!BG$550)</f>
        <v>1</v>
      </c>
      <c r="BH725" s="9">
        <f>SUMIFS('BAZA DANYCH'!$M:$M,'BAZA DANYCH'!$B:$B,STATYSTYKI!$B725,'BAZA DANYCH'!$C:$C,STATYSTYKI!$C725,'BAZA DANYCH'!$G:$G,STATYSTYKI!$D725,'BAZA DANYCH'!$K:$K,STATYSTYKI!BH$550)</f>
        <v>2</v>
      </c>
      <c r="BI725" s="9">
        <f>SUMIFS('BAZA DANYCH'!$M:$M,'BAZA DANYCH'!$B:$B,STATYSTYKI!$B725,'BAZA DANYCH'!$C:$C,STATYSTYKI!$C725,'BAZA DANYCH'!$G:$G,STATYSTYKI!$D725,'BAZA DANYCH'!$K:$K,STATYSTYKI!BI$550)</f>
        <v>1</v>
      </c>
      <c r="BJ725" s="9">
        <f>SUMIFS('BAZA DANYCH'!$M:$M,'BAZA DANYCH'!$B:$B,STATYSTYKI!$B725,'BAZA DANYCH'!$C:$C,STATYSTYKI!$C725,'BAZA DANYCH'!$G:$G,STATYSTYKI!$D725,'BAZA DANYCH'!$K:$K,STATYSTYKI!BJ$550)</f>
        <v>2</v>
      </c>
      <c r="BK725" s="9">
        <f>SUMIFS('BAZA DANYCH'!$M:$M,'BAZA DANYCH'!$B:$B,STATYSTYKI!$B725,'BAZA DANYCH'!$C:$C,STATYSTYKI!$C725,'BAZA DANYCH'!$G:$G,STATYSTYKI!$D725,'BAZA DANYCH'!$K:$K,STATYSTYKI!BK$550)</f>
        <v>5</v>
      </c>
      <c r="BL725" s="9">
        <f>SUMIFS('BAZA DANYCH'!$M:$M,'BAZA DANYCH'!$B:$B,STATYSTYKI!$B725,'BAZA DANYCH'!$C:$C,STATYSTYKI!$C725,'BAZA DANYCH'!$G:$G,STATYSTYKI!$D725,'BAZA DANYCH'!$K:$K,STATYSTYKI!BL$550)</f>
        <v>7</v>
      </c>
      <c r="BM725" s="9">
        <f>SUMIFS('BAZA DANYCH'!$M:$M,'BAZA DANYCH'!$B:$B,STATYSTYKI!$B725,'BAZA DANYCH'!$C:$C,STATYSTYKI!$C725,'BAZA DANYCH'!$G:$G,STATYSTYKI!$D725,'BAZA DANYCH'!$K:$K,STATYSTYKI!BM$550)</f>
        <v>1</v>
      </c>
      <c r="BN725" s="9">
        <f>SUMIFS('BAZA DANYCH'!$M:$M,'BAZA DANYCH'!$B:$B,STATYSTYKI!$B725,'BAZA DANYCH'!$C:$C,STATYSTYKI!$C725,'BAZA DANYCH'!$G:$G,STATYSTYKI!$D725,'BAZA DANYCH'!$K:$K,STATYSTYKI!BN$550)</f>
        <v>1</v>
      </c>
      <c r="BO725" s="9">
        <f>SUMIFS('BAZA DANYCH'!$M:$M,'BAZA DANYCH'!$B:$B,STATYSTYKI!$B725,'BAZA DANYCH'!$C:$C,STATYSTYKI!$C725,'BAZA DANYCH'!$G:$G,STATYSTYKI!$D725,'BAZA DANYCH'!$K:$K,STATYSTYKI!BO$550)</f>
        <v>1</v>
      </c>
      <c r="BP725" s="9">
        <f>SUMIFS('BAZA DANYCH'!$M:$M,'BAZA DANYCH'!$B:$B,STATYSTYKI!$B725,'BAZA DANYCH'!$C:$C,STATYSTYKI!$C725,'BAZA DANYCH'!$G:$G,STATYSTYKI!$D725,'BAZA DANYCH'!$K:$K,STATYSTYKI!BP$550)</f>
        <v>3</v>
      </c>
      <c r="BQ725" s="9">
        <f>SUMIFS('BAZA DANYCH'!$M:$M,'BAZA DANYCH'!$B:$B,STATYSTYKI!$B725,'BAZA DANYCH'!$C:$C,STATYSTYKI!$C725,'BAZA DANYCH'!$G:$G,STATYSTYKI!$D725,'BAZA DANYCH'!$K:$K,STATYSTYKI!BQ$550)</f>
        <v>3</v>
      </c>
      <c r="BR725" s="9">
        <f>SUMIFS('BAZA DANYCH'!$M:$M,'BAZA DANYCH'!$B:$B,STATYSTYKI!$B725,'BAZA DANYCH'!$C:$C,STATYSTYKI!$C725,'BAZA DANYCH'!$G:$G,STATYSTYKI!$D725,'BAZA DANYCH'!$K:$K,STATYSTYKI!BR$550)</f>
        <v>2</v>
      </c>
      <c r="BS725" s="9">
        <f>SUMIFS('BAZA DANYCH'!$M:$M,'BAZA DANYCH'!$B:$B,STATYSTYKI!$B725,'BAZA DANYCH'!$C:$C,STATYSTYKI!$C725,'BAZA DANYCH'!$G:$G,STATYSTYKI!$D725,'BAZA DANYCH'!$K:$K,STATYSTYKI!BS$550)</f>
        <v>3</v>
      </c>
      <c r="BT725" s="9">
        <f>SUMIFS('BAZA DANYCH'!$M:$M,'BAZA DANYCH'!$B:$B,STATYSTYKI!$B725,'BAZA DANYCH'!$C:$C,STATYSTYKI!$C725,'BAZA DANYCH'!$G:$G,STATYSTYKI!$D725,'BAZA DANYCH'!$K:$K,STATYSTYKI!BT$550)</f>
        <v>4</v>
      </c>
      <c r="BU725" s="9">
        <f>SUMIFS('BAZA DANYCH'!$M:$M,'BAZA DANYCH'!$B:$B,STATYSTYKI!$B725,'BAZA DANYCH'!$C:$C,STATYSTYKI!$C725,'BAZA DANYCH'!$G:$G,STATYSTYKI!$D725,'BAZA DANYCH'!$K:$K,STATYSTYKI!BU$550)</f>
        <v>4</v>
      </c>
      <c r="BV725" s="9">
        <f>SUMIFS('BAZA DANYCH'!$M:$M,'BAZA DANYCH'!$B:$B,STATYSTYKI!$B725,'BAZA DANYCH'!$C:$C,STATYSTYKI!$C725,'BAZA DANYCH'!$G:$G,STATYSTYKI!$D725,'BAZA DANYCH'!$K:$K,STATYSTYKI!BV$550)</f>
        <v>2</v>
      </c>
      <c r="BW725" s="9">
        <f>SUMIFS('BAZA DANYCH'!$M:$M,'BAZA DANYCH'!$B:$B,STATYSTYKI!$B725,'BAZA DANYCH'!$C:$C,STATYSTYKI!$C725,'BAZA DANYCH'!$G:$G,STATYSTYKI!$D725,'BAZA DANYCH'!$K:$K,STATYSTYKI!BW$550)</f>
        <v>4</v>
      </c>
      <c r="BX725" s="9">
        <f>SUMIFS('BAZA DANYCH'!$M:$M,'BAZA DANYCH'!$B:$B,STATYSTYKI!$B725,'BAZA DANYCH'!$C:$C,STATYSTYKI!$C725,'BAZA DANYCH'!$G:$G,STATYSTYKI!$D725,'BAZA DANYCH'!$K:$K,STATYSTYKI!BX$550)</f>
        <v>8</v>
      </c>
      <c r="BY725" s="9">
        <f>SUMIFS('BAZA DANYCH'!$M:$M,'BAZA DANYCH'!$B:$B,STATYSTYKI!$B725,'BAZA DANYCH'!$C:$C,STATYSTYKI!$C725,'BAZA DANYCH'!$G:$G,STATYSTYKI!$D725,'BAZA DANYCH'!$K:$K,STATYSTYKI!BY$550)</f>
        <v>4</v>
      </c>
      <c r="BZ725" s="9">
        <f>SUMIFS('BAZA DANYCH'!$M:$M,'BAZA DANYCH'!$B:$B,STATYSTYKI!$B725,'BAZA DANYCH'!$C:$C,STATYSTYKI!$C725,'BAZA DANYCH'!$G:$G,STATYSTYKI!$D725,'BAZA DANYCH'!$K:$K,STATYSTYKI!BZ$550)</f>
        <v>2</v>
      </c>
      <c r="CA725" s="9">
        <f>SUMIFS('BAZA DANYCH'!$M:$M,'BAZA DANYCH'!$B:$B,STATYSTYKI!$B725,'BAZA DANYCH'!$C:$C,STATYSTYKI!$C725,'BAZA DANYCH'!$G:$G,STATYSTYKI!$D725,'BAZA DANYCH'!$K:$K,STATYSTYKI!CA$550)</f>
        <v>2</v>
      </c>
      <c r="CB725" s="9">
        <f>SUMIFS('BAZA DANYCH'!$M:$M,'BAZA DANYCH'!$B:$B,STATYSTYKI!$B725,'BAZA DANYCH'!$C:$C,STATYSTYKI!$C725,'BAZA DANYCH'!$G:$G,STATYSTYKI!$D725,'BAZA DANYCH'!$K:$K,STATYSTYKI!CB$550)</f>
        <v>3</v>
      </c>
      <c r="CC725" s="9">
        <f>SUMIFS('BAZA DANYCH'!$M:$M,'BAZA DANYCH'!$B:$B,STATYSTYKI!$B725,'BAZA DANYCH'!$C:$C,STATYSTYKI!$C725,'BAZA DANYCH'!$G:$G,STATYSTYKI!$D725,'BAZA DANYCH'!$K:$K,STATYSTYKI!CC$550)</f>
        <v>4</v>
      </c>
      <c r="CD725" s="9">
        <f>SUMIFS('BAZA DANYCH'!$M:$M,'BAZA DANYCH'!$B:$B,STATYSTYKI!$B725,'BAZA DANYCH'!$C:$C,STATYSTYKI!$C725,'BAZA DANYCH'!$G:$G,STATYSTYKI!$D725,'BAZA DANYCH'!$K:$K,STATYSTYKI!CD$550)</f>
        <v>3</v>
      </c>
      <c r="CE725" s="9">
        <f>SUMIFS('BAZA DANYCH'!$M:$M,'BAZA DANYCH'!$B:$B,STATYSTYKI!$B725,'BAZA DANYCH'!$C:$C,STATYSTYKI!$C725,'BAZA DANYCH'!$G:$G,STATYSTYKI!$D725,'BAZA DANYCH'!$K:$K,STATYSTYKI!CE$550)</f>
        <v>1</v>
      </c>
      <c r="CF725" s="9">
        <f>SUMIFS('BAZA DANYCH'!$M:$M,'BAZA DANYCH'!$B:$B,STATYSTYKI!$B725,'BAZA DANYCH'!$C:$C,STATYSTYKI!$C725,'BAZA DANYCH'!$G:$G,STATYSTYKI!$D725,'BAZA DANYCH'!$K:$K,STATYSTYKI!CF$550)</f>
        <v>2</v>
      </c>
      <c r="CG725" s="9">
        <f>SUMIFS('BAZA DANYCH'!$M:$M,'BAZA DANYCH'!$B:$B,STATYSTYKI!$B725,'BAZA DANYCH'!$C:$C,STATYSTYKI!$C725,'BAZA DANYCH'!$G:$G,STATYSTYKI!$D725,'BAZA DANYCH'!$K:$K,STATYSTYKI!CG$550)</f>
        <v>3</v>
      </c>
      <c r="CH725" s="9">
        <f>SUMIFS('BAZA DANYCH'!$M:$M,'BAZA DANYCH'!$B:$B,STATYSTYKI!$B725,'BAZA DANYCH'!$C:$C,STATYSTYKI!$C725,'BAZA DANYCH'!$G:$G,STATYSTYKI!$D725,'BAZA DANYCH'!$K:$K,STATYSTYKI!CH$550)</f>
        <v>4</v>
      </c>
      <c r="CI725" s="9">
        <f>SUMIFS('BAZA DANYCH'!$M:$M,'BAZA DANYCH'!$B:$B,STATYSTYKI!$B725,'BAZA DANYCH'!$C:$C,STATYSTYKI!$C725,'BAZA DANYCH'!$G:$G,STATYSTYKI!$D725,'BAZA DANYCH'!$K:$K,STATYSTYKI!CI$550)</f>
        <v>5</v>
      </c>
      <c r="CJ725" s="9">
        <f>SUMIFS('BAZA DANYCH'!$M:$M,'BAZA DANYCH'!$B:$B,STATYSTYKI!$B725,'BAZA DANYCH'!$C:$C,STATYSTYKI!$C725,'BAZA DANYCH'!$G:$G,STATYSTYKI!$D725,'BAZA DANYCH'!$K:$K,STATYSTYKI!CJ$550)</f>
        <v>8</v>
      </c>
      <c r="CK725" s="9">
        <f>SUMIFS('BAZA DANYCH'!$M:$M,'BAZA DANYCH'!$B:$B,STATYSTYKI!$B725,'BAZA DANYCH'!$C:$C,STATYSTYKI!$C725,'BAZA DANYCH'!$G:$G,STATYSTYKI!$D725,'BAZA DANYCH'!$K:$K,STATYSTYKI!CK$550)</f>
        <v>1</v>
      </c>
      <c r="CL725" s="9">
        <f>SUMIFS('BAZA DANYCH'!$M:$M,'BAZA DANYCH'!$B:$B,STATYSTYKI!$B725,'BAZA DANYCH'!$C:$C,STATYSTYKI!$C725,'BAZA DANYCH'!$G:$G,STATYSTYKI!$D725,'BAZA DANYCH'!$K:$K,STATYSTYKI!CL$550)</f>
        <v>2</v>
      </c>
      <c r="CM725" s="9">
        <f>SUMIFS('BAZA DANYCH'!$M:$M,'BAZA DANYCH'!$B:$B,STATYSTYKI!$B725,'BAZA DANYCH'!$C:$C,STATYSTYKI!$C725,'BAZA DANYCH'!$G:$G,STATYSTYKI!$D725,'BAZA DANYCH'!$K:$K,STATYSTYKI!CM$550)</f>
        <v>2</v>
      </c>
      <c r="CN725" s="9">
        <f>SUMIFS('BAZA DANYCH'!$M:$M,'BAZA DANYCH'!$B:$B,STATYSTYKI!$B725,'BAZA DANYCH'!$C:$C,STATYSTYKI!$C725,'BAZA DANYCH'!$G:$G,STATYSTYKI!$D725,'BAZA DANYCH'!$K:$K,STATYSTYKI!CN$550)</f>
        <v>2</v>
      </c>
      <c r="CO725" s="9">
        <f>SUMIFS('BAZA DANYCH'!$M:$M,'BAZA DANYCH'!$B:$B,STATYSTYKI!$B725,'BAZA DANYCH'!$C:$C,STATYSTYKI!$C725,'BAZA DANYCH'!$G:$G,STATYSTYKI!$D725,'BAZA DANYCH'!$K:$K,STATYSTYKI!CO$550)</f>
        <v>1</v>
      </c>
      <c r="CP725" s="9">
        <f>SUMIFS('BAZA DANYCH'!$M:$M,'BAZA DANYCH'!$B:$B,STATYSTYKI!$B725,'BAZA DANYCH'!$C:$C,STATYSTYKI!$C725,'BAZA DANYCH'!$G:$G,STATYSTYKI!$D725,'BAZA DANYCH'!$K:$K,STATYSTYKI!CP$550)</f>
        <v>1</v>
      </c>
      <c r="CQ725" s="9">
        <f>SUMIFS('BAZA DANYCH'!$M:$M,'BAZA DANYCH'!$B:$B,STATYSTYKI!$B725,'BAZA DANYCH'!$C:$C,STATYSTYKI!$C725,'BAZA DANYCH'!$G:$G,STATYSTYKI!$D725,'BAZA DANYCH'!$K:$K,STATYSTYKI!CQ$550)</f>
        <v>3</v>
      </c>
      <c r="CR725" s="9">
        <f>SUMIFS('BAZA DANYCH'!$M:$M,'BAZA DANYCH'!$B:$B,STATYSTYKI!$B725,'BAZA DANYCH'!$C:$C,STATYSTYKI!$C725,'BAZA DANYCH'!$G:$G,STATYSTYKI!$D725,'BAZA DANYCH'!$K:$K,STATYSTYKI!CR$550)</f>
        <v>1</v>
      </c>
      <c r="CS725" s="9">
        <f>SUMIFS('BAZA DANYCH'!$M:$M,'BAZA DANYCH'!$B:$B,STATYSTYKI!$B725,'BAZA DANYCH'!$C:$C,STATYSTYKI!$C725,'BAZA DANYCH'!$G:$G,STATYSTYKI!$D725,'BAZA DANYCH'!$K:$K,STATYSTYKI!CS$550)</f>
        <v>0</v>
      </c>
      <c r="CT725" s="9">
        <f>SUMIFS('BAZA DANYCH'!$M:$M,'BAZA DANYCH'!$B:$B,STATYSTYKI!$B725,'BAZA DANYCH'!$C:$C,STATYSTYKI!$C725,'BAZA DANYCH'!$G:$G,STATYSTYKI!$D725,'BAZA DANYCH'!$K:$K,STATYSTYKI!CT$550)</f>
        <v>0</v>
      </c>
      <c r="CU725" s="9">
        <f>SUMIFS('BAZA DANYCH'!$M:$M,'BAZA DANYCH'!$B:$B,STATYSTYKI!$B725,'BAZA DANYCH'!$C:$C,STATYSTYKI!$C725,'BAZA DANYCH'!$G:$G,STATYSTYKI!$D725,'BAZA DANYCH'!$K:$K,STATYSTYKI!CU$550)</f>
        <v>0</v>
      </c>
      <c r="CV725" s="9">
        <f>SUMIFS('BAZA DANYCH'!$M:$M,'BAZA DANYCH'!$B:$B,STATYSTYKI!$B725,'BAZA DANYCH'!$C:$C,STATYSTYKI!$C725,'BAZA DANYCH'!$G:$G,STATYSTYKI!$D725,'BAZA DANYCH'!$K:$K,STATYSTYKI!CV$550)</f>
        <v>0</v>
      </c>
      <c r="CW725" s="9">
        <f>SUMIFS('BAZA DANYCH'!$M:$M,'BAZA DANYCH'!$B:$B,STATYSTYKI!$B725,'BAZA DANYCH'!$C:$C,STATYSTYKI!$C725,'BAZA DANYCH'!$G:$G,STATYSTYKI!$D725,'BAZA DANYCH'!$K:$K,STATYSTYKI!CW$550)</f>
        <v>1</v>
      </c>
      <c r="CX725" s="9">
        <f>SUMIFS('BAZA DANYCH'!$M:$M,'BAZA DANYCH'!$B:$B,STATYSTYKI!$B725,'BAZA DANYCH'!$C:$C,STATYSTYKI!$C725,'BAZA DANYCH'!$G:$G,STATYSTYKI!$D725,'BAZA DANYCH'!$K:$K,STATYSTYKI!CX$550)</f>
        <v>0</v>
      </c>
    </row>
    <row r="726" spans="1:102" hidden="1">
      <c r="A726" s="8"/>
      <c r="B726" s="60" t="s">
        <v>152</v>
      </c>
      <c r="C726" s="61" t="s">
        <v>153</v>
      </c>
      <c r="D726" s="61" t="s">
        <v>155</v>
      </c>
      <c r="E726" s="82" t="s">
        <v>10</v>
      </c>
      <c r="F726" s="64">
        <f t="shared" si="277"/>
        <v>407</v>
      </c>
      <c r="G726" s="9">
        <f>SUMIFS('BAZA DANYCH'!$T:$T,'BAZA DANYCH'!$B:$B,STATYSTYKI!$B726,'BAZA DANYCH'!$C:$C,STATYSTYKI!$C726,'BAZA DANYCH'!$G:$G,STATYSTYKI!$D726,'BAZA DANYCH'!$K:$K,STATYSTYKI!G$550)</f>
        <v>2</v>
      </c>
      <c r="H726" s="9">
        <f>SUMIFS('BAZA DANYCH'!$T:$T,'BAZA DANYCH'!$B:$B,STATYSTYKI!$B726,'BAZA DANYCH'!$C:$C,STATYSTYKI!$C726,'BAZA DANYCH'!$G:$G,STATYSTYKI!$D726,'BAZA DANYCH'!$K:$K,STATYSTYKI!H$550)</f>
        <v>0</v>
      </c>
      <c r="I726" s="9">
        <f>SUMIFS('BAZA DANYCH'!$T:$T,'BAZA DANYCH'!$B:$B,STATYSTYKI!$B726,'BAZA DANYCH'!$C:$C,STATYSTYKI!$C726,'BAZA DANYCH'!$G:$G,STATYSTYKI!$D726,'BAZA DANYCH'!$K:$K,STATYSTYKI!I$550)</f>
        <v>0</v>
      </c>
      <c r="J726" s="9">
        <f>SUMIFS('BAZA DANYCH'!$T:$T,'BAZA DANYCH'!$B:$B,STATYSTYKI!$B726,'BAZA DANYCH'!$C:$C,STATYSTYKI!$C726,'BAZA DANYCH'!$G:$G,STATYSTYKI!$D726,'BAZA DANYCH'!$K:$K,STATYSTYKI!J$550)</f>
        <v>1</v>
      </c>
      <c r="K726" s="9">
        <f>SUMIFS('BAZA DANYCH'!$T:$T,'BAZA DANYCH'!$B:$B,STATYSTYKI!$B726,'BAZA DANYCH'!$C:$C,STATYSTYKI!$C726,'BAZA DANYCH'!$G:$G,STATYSTYKI!$D726,'BAZA DANYCH'!$K:$K,STATYSTYKI!K$550)</f>
        <v>0</v>
      </c>
      <c r="L726" s="9">
        <f>SUMIFS('BAZA DANYCH'!$T:$T,'BAZA DANYCH'!$B:$B,STATYSTYKI!$B726,'BAZA DANYCH'!$C:$C,STATYSTYKI!$C726,'BAZA DANYCH'!$G:$G,STATYSTYKI!$D726,'BAZA DANYCH'!$K:$K,STATYSTYKI!L$550)</f>
        <v>0</v>
      </c>
      <c r="M726" s="9">
        <f>SUMIFS('BAZA DANYCH'!$T:$T,'BAZA DANYCH'!$B:$B,STATYSTYKI!$B726,'BAZA DANYCH'!$C:$C,STATYSTYKI!$C726,'BAZA DANYCH'!$G:$G,STATYSTYKI!$D726,'BAZA DANYCH'!$K:$K,STATYSTYKI!M$550)</f>
        <v>0</v>
      </c>
      <c r="N726" s="9">
        <f>SUMIFS('BAZA DANYCH'!$T:$T,'BAZA DANYCH'!$B:$B,STATYSTYKI!$B726,'BAZA DANYCH'!$C:$C,STATYSTYKI!$C726,'BAZA DANYCH'!$G:$G,STATYSTYKI!$D726,'BAZA DANYCH'!$K:$K,STATYSTYKI!N$550)</f>
        <v>0</v>
      </c>
      <c r="O726" s="9">
        <f>SUMIFS('BAZA DANYCH'!$T:$T,'BAZA DANYCH'!$B:$B,STATYSTYKI!$B726,'BAZA DANYCH'!$C:$C,STATYSTYKI!$C726,'BAZA DANYCH'!$G:$G,STATYSTYKI!$D726,'BAZA DANYCH'!$K:$K,STATYSTYKI!O$550)</f>
        <v>0</v>
      </c>
      <c r="P726" s="9">
        <f>SUMIFS('BAZA DANYCH'!$T:$T,'BAZA DANYCH'!$B:$B,STATYSTYKI!$B726,'BAZA DANYCH'!$C:$C,STATYSTYKI!$C726,'BAZA DANYCH'!$G:$G,STATYSTYKI!$D726,'BAZA DANYCH'!$K:$K,STATYSTYKI!P$550)</f>
        <v>0</v>
      </c>
      <c r="Q726" s="9">
        <f>SUMIFS('BAZA DANYCH'!$T:$T,'BAZA DANYCH'!$B:$B,STATYSTYKI!$B726,'BAZA DANYCH'!$C:$C,STATYSTYKI!$C726,'BAZA DANYCH'!$G:$G,STATYSTYKI!$D726,'BAZA DANYCH'!$K:$K,STATYSTYKI!Q$550)</f>
        <v>0</v>
      </c>
      <c r="R726" s="9">
        <f>SUMIFS('BAZA DANYCH'!$T:$T,'BAZA DANYCH'!$B:$B,STATYSTYKI!$B726,'BAZA DANYCH'!$C:$C,STATYSTYKI!$C726,'BAZA DANYCH'!$G:$G,STATYSTYKI!$D726,'BAZA DANYCH'!$K:$K,STATYSTYKI!R$550)</f>
        <v>1</v>
      </c>
      <c r="S726" s="9">
        <f>SUMIFS('BAZA DANYCH'!$T:$T,'BAZA DANYCH'!$B:$B,STATYSTYKI!$B726,'BAZA DANYCH'!$C:$C,STATYSTYKI!$C726,'BAZA DANYCH'!$G:$G,STATYSTYKI!$D726,'BAZA DANYCH'!$K:$K,STATYSTYKI!S$550)</f>
        <v>0</v>
      </c>
      <c r="T726" s="9">
        <f>SUMIFS('BAZA DANYCH'!$T:$T,'BAZA DANYCH'!$B:$B,STATYSTYKI!$B726,'BAZA DANYCH'!$C:$C,STATYSTYKI!$C726,'BAZA DANYCH'!$G:$G,STATYSTYKI!$D726,'BAZA DANYCH'!$K:$K,STATYSTYKI!T$550)</f>
        <v>0</v>
      </c>
      <c r="U726" s="9">
        <f>SUMIFS('BAZA DANYCH'!$T:$T,'BAZA DANYCH'!$B:$B,STATYSTYKI!$B726,'BAZA DANYCH'!$C:$C,STATYSTYKI!$C726,'BAZA DANYCH'!$G:$G,STATYSTYKI!$D726,'BAZA DANYCH'!$K:$K,STATYSTYKI!U$550)</f>
        <v>0</v>
      </c>
      <c r="V726" s="9">
        <f>SUMIFS('BAZA DANYCH'!$T:$T,'BAZA DANYCH'!$B:$B,STATYSTYKI!$B726,'BAZA DANYCH'!$C:$C,STATYSTYKI!$C726,'BAZA DANYCH'!$G:$G,STATYSTYKI!$D726,'BAZA DANYCH'!$K:$K,STATYSTYKI!V$550)</f>
        <v>0</v>
      </c>
      <c r="W726" s="9">
        <f>SUMIFS('BAZA DANYCH'!$T:$T,'BAZA DANYCH'!$B:$B,STATYSTYKI!$B726,'BAZA DANYCH'!$C:$C,STATYSTYKI!$C726,'BAZA DANYCH'!$G:$G,STATYSTYKI!$D726,'BAZA DANYCH'!$K:$K,STATYSTYKI!W$550)</f>
        <v>2</v>
      </c>
      <c r="X726" s="9">
        <f>SUMIFS('BAZA DANYCH'!$T:$T,'BAZA DANYCH'!$B:$B,STATYSTYKI!$B726,'BAZA DANYCH'!$C:$C,STATYSTYKI!$C726,'BAZA DANYCH'!$G:$G,STATYSTYKI!$D726,'BAZA DANYCH'!$K:$K,STATYSTYKI!X$550)</f>
        <v>0</v>
      </c>
      <c r="Y726" s="9">
        <f>SUMIFS('BAZA DANYCH'!$T:$T,'BAZA DANYCH'!$B:$B,STATYSTYKI!$B726,'BAZA DANYCH'!$C:$C,STATYSTYKI!$C726,'BAZA DANYCH'!$G:$G,STATYSTYKI!$D726,'BAZA DANYCH'!$K:$K,STATYSTYKI!Y$550)</f>
        <v>2</v>
      </c>
      <c r="Z726" s="9">
        <f>SUMIFS('BAZA DANYCH'!$T:$T,'BAZA DANYCH'!$B:$B,STATYSTYKI!$B726,'BAZA DANYCH'!$C:$C,STATYSTYKI!$C726,'BAZA DANYCH'!$G:$G,STATYSTYKI!$D726,'BAZA DANYCH'!$K:$K,STATYSTYKI!Z$550)</f>
        <v>2</v>
      </c>
      <c r="AA726" s="9">
        <f>SUMIFS('BAZA DANYCH'!$T:$T,'BAZA DANYCH'!$B:$B,STATYSTYKI!$B726,'BAZA DANYCH'!$C:$C,STATYSTYKI!$C726,'BAZA DANYCH'!$G:$G,STATYSTYKI!$D726,'BAZA DANYCH'!$K:$K,STATYSTYKI!AA$550)</f>
        <v>1</v>
      </c>
      <c r="AB726" s="9">
        <f>SUMIFS('BAZA DANYCH'!$T:$T,'BAZA DANYCH'!$B:$B,STATYSTYKI!$B726,'BAZA DANYCH'!$C:$C,STATYSTYKI!$C726,'BAZA DANYCH'!$G:$G,STATYSTYKI!$D726,'BAZA DANYCH'!$K:$K,STATYSTYKI!AB$550)</f>
        <v>7</v>
      </c>
      <c r="AC726" s="9">
        <f>SUMIFS('BAZA DANYCH'!$T:$T,'BAZA DANYCH'!$B:$B,STATYSTYKI!$B726,'BAZA DANYCH'!$C:$C,STATYSTYKI!$C726,'BAZA DANYCH'!$G:$G,STATYSTYKI!$D726,'BAZA DANYCH'!$K:$K,STATYSTYKI!AC$550)</f>
        <v>4</v>
      </c>
      <c r="AD726" s="9">
        <f>SUMIFS('BAZA DANYCH'!$T:$T,'BAZA DANYCH'!$B:$B,STATYSTYKI!$B726,'BAZA DANYCH'!$C:$C,STATYSTYKI!$C726,'BAZA DANYCH'!$G:$G,STATYSTYKI!$D726,'BAZA DANYCH'!$K:$K,STATYSTYKI!AD$550)</f>
        <v>3</v>
      </c>
      <c r="AE726" s="9">
        <f>SUMIFS('BAZA DANYCH'!$T:$T,'BAZA DANYCH'!$B:$B,STATYSTYKI!$B726,'BAZA DANYCH'!$C:$C,STATYSTYKI!$C726,'BAZA DANYCH'!$G:$G,STATYSTYKI!$D726,'BAZA DANYCH'!$K:$K,STATYSTYKI!AE$550)</f>
        <v>4</v>
      </c>
      <c r="AF726" s="9">
        <f>SUMIFS('BAZA DANYCH'!$T:$T,'BAZA DANYCH'!$B:$B,STATYSTYKI!$B726,'BAZA DANYCH'!$C:$C,STATYSTYKI!$C726,'BAZA DANYCH'!$G:$G,STATYSTYKI!$D726,'BAZA DANYCH'!$K:$K,STATYSTYKI!AF$550)</f>
        <v>5</v>
      </c>
      <c r="AG726" s="9">
        <f>SUMIFS('BAZA DANYCH'!$T:$T,'BAZA DANYCH'!$B:$B,STATYSTYKI!$B726,'BAZA DANYCH'!$C:$C,STATYSTYKI!$C726,'BAZA DANYCH'!$G:$G,STATYSTYKI!$D726,'BAZA DANYCH'!$K:$K,STATYSTYKI!AG$550)</f>
        <v>11</v>
      </c>
      <c r="AH726" s="9">
        <f>SUMIFS('BAZA DANYCH'!$T:$T,'BAZA DANYCH'!$B:$B,STATYSTYKI!$B726,'BAZA DANYCH'!$C:$C,STATYSTYKI!$C726,'BAZA DANYCH'!$G:$G,STATYSTYKI!$D726,'BAZA DANYCH'!$K:$K,STATYSTYKI!AH$550)</f>
        <v>7</v>
      </c>
      <c r="AI726" s="9">
        <f>SUMIFS('BAZA DANYCH'!$T:$T,'BAZA DANYCH'!$B:$B,STATYSTYKI!$B726,'BAZA DANYCH'!$C:$C,STATYSTYKI!$C726,'BAZA DANYCH'!$G:$G,STATYSTYKI!$D726,'BAZA DANYCH'!$K:$K,STATYSTYKI!AI$550)</f>
        <v>8</v>
      </c>
      <c r="AJ726" s="9">
        <f>SUMIFS('BAZA DANYCH'!$T:$T,'BAZA DANYCH'!$B:$B,STATYSTYKI!$B726,'BAZA DANYCH'!$C:$C,STATYSTYKI!$C726,'BAZA DANYCH'!$G:$G,STATYSTYKI!$D726,'BAZA DANYCH'!$K:$K,STATYSTYKI!AJ$550)</f>
        <v>10</v>
      </c>
      <c r="AK726" s="9">
        <f>SUMIFS('BAZA DANYCH'!$T:$T,'BAZA DANYCH'!$B:$B,STATYSTYKI!$B726,'BAZA DANYCH'!$C:$C,STATYSTYKI!$C726,'BAZA DANYCH'!$G:$G,STATYSTYKI!$D726,'BAZA DANYCH'!$K:$K,STATYSTYKI!AK$550)</f>
        <v>6</v>
      </c>
      <c r="AL726" s="9">
        <f>SUMIFS('BAZA DANYCH'!$T:$T,'BAZA DANYCH'!$B:$B,STATYSTYKI!$B726,'BAZA DANYCH'!$C:$C,STATYSTYKI!$C726,'BAZA DANYCH'!$G:$G,STATYSTYKI!$D726,'BAZA DANYCH'!$K:$K,STATYSTYKI!AL$550)</f>
        <v>11</v>
      </c>
      <c r="AM726" s="9">
        <f>SUMIFS('BAZA DANYCH'!$T:$T,'BAZA DANYCH'!$B:$B,STATYSTYKI!$B726,'BAZA DANYCH'!$C:$C,STATYSTYKI!$C726,'BAZA DANYCH'!$G:$G,STATYSTYKI!$D726,'BAZA DANYCH'!$K:$K,STATYSTYKI!AM$550)</f>
        <v>6</v>
      </c>
      <c r="AN726" s="9">
        <f>SUMIFS('BAZA DANYCH'!$T:$T,'BAZA DANYCH'!$B:$B,STATYSTYKI!$B726,'BAZA DANYCH'!$C:$C,STATYSTYKI!$C726,'BAZA DANYCH'!$G:$G,STATYSTYKI!$D726,'BAZA DANYCH'!$K:$K,STATYSTYKI!AN$550)</f>
        <v>3</v>
      </c>
      <c r="AO726" s="9">
        <f>SUMIFS('BAZA DANYCH'!$T:$T,'BAZA DANYCH'!$B:$B,STATYSTYKI!$B726,'BAZA DANYCH'!$C:$C,STATYSTYKI!$C726,'BAZA DANYCH'!$G:$G,STATYSTYKI!$D726,'BAZA DANYCH'!$K:$K,STATYSTYKI!AO$550)</f>
        <v>13</v>
      </c>
      <c r="AP726" s="9">
        <f>SUMIFS('BAZA DANYCH'!$T:$T,'BAZA DANYCH'!$B:$B,STATYSTYKI!$B726,'BAZA DANYCH'!$C:$C,STATYSTYKI!$C726,'BAZA DANYCH'!$G:$G,STATYSTYKI!$D726,'BAZA DANYCH'!$K:$K,STATYSTYKI!AP$550)</f>
        <v>9</v>
      </c>
      <c r="AQ726" s="9">
        <f>SUMIFS('BAZA DANYCH'!$T:$T,'BAZA DANYCH'!$B:$B,STATYSTYKI!$B726,'BAZA DANYCH'!$C:$C,STATYSTYKI!$C726,'BAZA DANYCH'!$G:$G,STATYSTYKI!$D726,'BAZA DANYCH'!$K:$K,STATYSTYKI!AQ$550)</f>
        <v>7</v>
      </c>
      <c r="AR726" s="9">
        <f>SUMIFS('BAZA DANYCH'!$T:$T,'BAZA DANYCH'!$B:$B,STATYSTYKI!$B726,'BAZA DANYCH'!$C:$C,STATYSTYKI!$C726,'BAZA DANYCH'!$G:$G,STATYSTYKI!$D726,'BAZA DANYCH'!$K:$K,STATYSTYKI!AR$550)</f>
        <v>5</v>
      </c>
      <c r="AS726" s="9">
        <f>SUMIFS('BAZA DANYCH'!$T:$T,'BAZA DANYCH'!$B:$B,STATYSTYKI!$B726,'BAZA DANYCH'!$C:$C,STATYSTYKI!$C726,'BAZA DANYCH'!$G:$G,STATYSTYKI!$D726,'BAZA DANYCH'!$K:$K,STATYSTYKI!AS$550)</f>
        <v>4</v>
      </c>
      <c r="AT726" s="9">
        <f>SUMIFS('BAZA DANYCH'!$T:$T,'BAZA DANYCH'!$B:$B,STATYSTYKI!$B726,'BAZA DANYCH'!$C:$C,STATYSTYKI!$C726,'BAZA DANYCH'!$G:$G,STATYSTYKI!$D726,'BAZA DANYCH'!$K:$K,STATYSTYKI!AT$550)</f>
        <v>5</v>
      </c>
      <c r="AU726" s="9">
        <f>SUMIFS('BAZA DANYCH'!$T:$T,'BAZA DANYCH'!$B:$B,STATYSTYKI!$B726,'BAZA DANYCH'!$C:$C,STATYSTYKI!$C726,'BAZA DANYCH'!$G:$G,STATYSTYKI!$D726,'BAZA DANYCH'!$K:$K,STATYSTYKI!AU$550)</f>
        <v>5</v>
      </c>
      <c r="AV726" s="9">
        <f>SUMIFS('BAZA DANYCH'!$T:$T,'BAZA DANYCH'!$B:$B,STATYSTYKI!$B726,'BAZA DANYCH'!$C:$C,STATYSTYKI!$C726,'BAZA DANYCH'!$G:$G,STATYSTYKI!$D726,'BAZA DANYCH'!$K:$K,STATYSTYKI!AV$550)</f>
        <v>6</v>
      </c>
      <c r="AW726" s="9">
        <f>SUMIFS('BAZA DANYCH'!$T:$T,'BAZA DANYCH'!$B:$B,STATYSTYKI!$B726,'BAZA DANYCH'!$C:$C,STATYSTYKI!$C726,'BAZA DANYCH'!$G:$G,STATYSTYKI!$D726,'BAZA DANYCH'!$K:$K,STATYSTYKI!AW$550)</f>
        <v>6</v>
      </c>
      <c r="AX726" s="9">
        <f>SUMIFS('BAZA DANYCH'!$T:$T,'BAZA DANYCH'!$B:$B,STATYSTYKI!$B726,'BAZA DANYCH'!$C:$C,STATYSTYKI!$C726,'BAZA DANYCH'!$G:$G,STATYSTYKI!$D726,'BAZA DANYCH'!$K:$K,STATYSTYKI!AX$550)</f>
        <v>6</v>
      </c>
      <c r="AY726" s="9">
        <f>SUMIFS('BAZA DANYCH'!$T:$T,'BAZA DANYCH'!$B:$B,STATYSTYKI!$B726,'BAZA DANYCH'!$C:$C,STATYSTYKI!$C726,'BAZA DANYCH'!$G:$G,STATYSTYKI!$D726,'BAZA DANYCH'!$K:$K,STATYSTYKI!AY$550)</f>
        <v>5</v>
      </c>
      <c r="AZ726" s="9">
        <f>SUMIFS('BAZA DANYCH'!$T:$T,'BAZA DANYCH'!$B:$B,STATYSTYKI!$B726,'BAZA DANYCH'!$C:$C,STATYSTYKI!$C726,'BAZA DANYCH'!$G:$G,STATYSTYKI!$D726,'BAZA DANYCH'!$K:$K,STATYSTYKI!AZ$550)</f>
        <v>4</v>
      </c>
      <c r="BA726" s="9">
        <f>SUMIFS('BAZA DANYCH'!$T:$T,'BAZA DANYCH'!$B:$B,STATYSTYKI!$B726,'BAZA DANYCH'!$C:$C,STATYSTYKI!$C726,'BAZA DANYCH'!$G:$G,STATYSTYKI!$D726,'BAZA DANYCH'!$K:$K,STATYSTYKI!BA$550)</f>
        <v>2</v>
      </c>
      <c r="BB726" s="9">
        <f>SUMIFS('BAZA DANYCH'!$T:$T,'BAZA DANYCH'!$B:$B,STATYSTYKI!$B726,'BAZA DANYCH'!$C:$C,STATYSTYKI!$C726,'BAZA DANYCH'!$G:$G,STATYSTYKI!$D726,'BAZA DANYCH'!$K:$K,STATYSTYKI!BB$550)</f>
        <v>4</v>
      </c>
      <c r="BC726" s="9">
        <f>SUMIFS('BAZA DANYCH'!$T:$T,'BAZA DANYCH'!$B:$B,STATYSTYKI!$B726,'BAZA DANYCH'!$C:$C,STATYSTYKI!$C726,'BAZA DANYCH'!$G:$G,STATYSTYKI!$D726,'BAZA DANYCH'!$K:$K,STATYSTYKI!BC$550)</f>
        <v>4</v>
      </c>
      <c r="BD726" s="9">
        <f>SUMIFS('BAZA DANYCH'!$T:$T,'BAZA DANYCH'!$B:$B,STATYSTYKI!$B726,'BAZA DANYCH'!$C:$C,STATYSTYKI!$C726,'BAZA DANYCH'!$G:$G,STATYSTYKI!$D726,'BAZA DANYCH'!$K:$K,STATYSTYKI!BD$550)</f>
        <v>3</v>
      </c>
      <c r="BE726" s="9">
        <f>SUMIFS('BAZA DANYCH'!$T:$T,'BAZA DANYCH'!$B:$B,STATYSTYKI!$B726,'BAZA DANYCH'!$C:$C,STATYSTYKI!$C726,'BAZA DANYCH'!$G:$G,STATYSTYKI!$D726,'BAZA DANYCH'!$K:$K,STATYSTYKI!BE$550)</f>
        <v>4</v>
      </c>
      <c r="BF726" s="9">
        <f>SUMIFS('BAZA DANYCH'!$T:$T,'BAZA DANYCH'!$B:$B,STATYSTYKI!$B726,'BAZA DANYCH'!$C:$C,STATYSTYKI!$C726,'BAZA DANYCH'!$G:$G,STATYSTYKI!$D726,'BAZA DANYCH'!$K:$K,STATYSTYKI!BF$550)</f>
        <v>5</v>
      </c>
      <c r="BG726" s="9">
        <f>SUMIFS('BAZA DANYCH'!$T:$T,'BAZA DANYCH'!$B:$B,STATYSTYKI!$B726,'BAZA DANYCH'!$C:$C,STATYSTYKI!$C726,'BAZA DANYCH'!$G:$G,STATYSTYKI!$D726,'BAZA DANYCH'!$K:$K,STATYSTYKI!BG$550)</f>
        <v>6</v>
      </c>
      <c r="BH726" s="9">
        <f>SUMIFS('BAZA DANYCH'!$T:$T,'BAZA DANYCH'!$B:$B,STATYSTYKI!$B726,'BAZA DANYCH'!$C:$C,STATYSTYKI!$C726,'BAZA DANYCH'!$G:$G,STATYSTYKI!$D726,'BAZA DANYCH'!$K:$K,STATYSTYKI!BH$550)</f>
        <v>2</v>
      </c>
      <c r="BI726" s="9">
        <f>SUMIFS('BAZA DANYCH'!$T:$T,'BAZA DANYCH'!$B:$B,STATYSTYKI!$B726,'BAZA DANYCH'!$C:$C,STATYSTYKI!$C726,'BAZA DANYCH'!$G:$G,STATYSTYKI!$D726,'BAZA DANYCH'!$K:$K,STATYSTYKI!BI$550)</f>
        <v>5</v>
      </c>
      <c r="BJ726" s="9">
        <f>SUMIFS('BAZA DANYCH'!$T:$T,'BAZA DANYCH'!$B:$B,STATYSTYKI!$B726,'BAZA DANYCH'!$C:$C,STATYSTYKI!$C726,'BAZA DANYCH'!$G:$G,STATYSTYKI!$D726,'BAZA DANYCH'!$K:$K,STATYSTYKI!BJ$550)</f>
        <v>6</v>
      </c>
      <c r="BK726" s="9">
        <f>SUMIFS('BAZA DANYCH'!$T:$T,'BAZA DANYCH'!$B:$B,STATYSTYKI!$B726,'BAZA DANYCH'!$C:$C,STATYSTYKI!$C726,'BAZA DANYCH'!$G:$G,STATYSTYKI!$D726,'BAZA DANYCH'!$K:$K,STATYSTYKI!BK$550)</f>
        <v>3</v>
      </c>
      <c r="BL726" s="9">
        <f>SUMIFS('BAZA DANYCH'!$T:$T,'BAZA DANYCH'!$B:$B,STATYSTYKI!$B726,'BAZA DANYCH'!$C:$C,STATYSTYKI!$C726,'BAZA DANYCH'!$G:$G,STATYSTYKI!$D726,'BAZA DANYCH'!$K:$K,STATYSTYKI!BL$550)</f>
        <v>5</v>
      </c>
      <c r="BM726" s="9">
        <f>SUMIFS('BAZA DANYCH'!$T:$T,'BAZA DANYCH'!$B:$B,STATYSTYKI!$B726,'BAZA DANYCH'!$C:$C,STATYSTYKI!$C726,'BAZA DANYCH'!$G:$G,STATYSTYKI!$D726,'BAZA DANYCH'!$K:$K,STATYSTYKI!BM$550)</f>
        <v>10</v>
      </c>
      <c r="BN726" s="9">
        <f>SUMIFS('BAZA DANYCH'!$T:$T,'BAZA DANYCH'!$B:$B,STATYSTYKI!$B726,'BAZA DANYCH'!$C:$C,STATYSTYKI!$C726,'BAZA DANYCH'!$G:$G,STATYSTYKI!$D726,'BAZA DANYCH'!$K:$K,STATYSTYKI!BN$550)</f>
        <v>3</v>
      </c>
      <c r="BO726" s="9">
        <f>SUMIFS('BAZA DANYCH'!$T:$T,'BAZA DANYCH'!$B:$B,STATYSTYKI!$B726,'BAZA DANYCH'!$C:$C,STATYSTYKI!$C726,'BAZA DANYCH'!$G:$G,STATYSTYKI!$D726,'BAZA DANYCH'!$K:$K,STATYSTYKI!BO$550)</f>
        <v>2</v>
      </c>
      <c r="BP726" s="9">
        <f>SUMIFS('BAZA DANYCH'!$T:$T,'BAZA DANYCH'!$B:$B,STATYSTYKI!$B726,'BAZA DANYCH'!$C:$C,STATYSTYKI!$C726,'BAZA DANYCH'!$G:$G,STATYSTYKI!$D726,'BAZA DANYCH'!$K:$K,STATYSTYKI!BP$550)</f>
        <v>4</v>
      </c>
      <c r="BQ726" s="9">
        <f>SUMIFS('BAZA DANYCH'!$T:$T,'BAZA DANYCH'!$B:$B,STATYSTYKI!$B726,'BAZA DANYCH'!$C:$C,STATYSTYKI!$C726,'BAZA DANYCH'!$G:$G,STATYSTYKI!$D726,'BAZA DANYCH'!$K:$K,STATYSTYKI!BQ$550)</f>
        <v>5</v>
      </c>
      <c r="BR726" s="9">
        <f>SUMIFS('BAZA DANYCH'!$T:$T,'BAZA DANYCH'!$B:$B,STATYSTYKI!$B726,'BAZA DANYCH'!$C:$C,STATYSTYKI!$C726,'BAZA DANYCH'!$G:$G,STATYSTYKI!$D726,'BAZA DANYCH'!$K:$K,STATYSTYKI!BR$550)</f>
        <v>1</v>
      </c>
      <c r="BS726" s="9">
        <f>SUMIFS('BAZA DANYCH'!$T:$T,'BAZA DANYCH'!$B:$B,STATYSTYKI!$B726,'BAZA DANYCH'!$C:$C,STATYSTYKI!$C726,'BAZA DANYCH'!$G:$G,STATYSTYKI!$D726,'BAZA DANYCH'!$K:$K,STATYSTYKI!BS$550)</f>
        <v>4</v>
      </c>
      <c r="BT726" s="9">
        <f>SUMIFS('BAZA DANYCH'!$T:$T,'BAZA DANYCH'!$B:$B,STATYSTYKI!$B726,'BAZA DANYCH'!$C:$C,STATYSTYKI!$C726,'BAZA DANYCH'!$G:$G,STATYSTYKI!$D726,'BAZA DANYCH'!$K:$K,STATYSTYKI!BT$550)</f>
        <v>9</v>
      </c>
      <c r="BU726" s="9">
        <f>SUMIFS('BAZA DANYCH'!$T:$T,'BAZA DANYCH'!$B:$B,STATYSTYKI!$B726,'BAZA DANYCH'!$C:$C,STATYSTYKI!$C726,'BAZA DANYCH'!$G:$G,STATYSTYKI!$D726,'BAZA DANYCH'!$K:$K,STATYSTYKI!BU$550)</f>
        <v>6</v>
      </c>
      <c r="BV726" s="9">
        <f>SUMIFS('BAZA DANYCH'!$T:$T,'BAZA DANYCH'!$B:$B,STATYSTYKI!$B726,'BAZA DANYCH'!$C:$C,STATYSTYKI!$C726,'BAZA DANYCH'!$G:$G,STATYSTYKI!$D726,'BAZA DANYCH'!$K:$K,STATYSTYKI!BV$550)</f>
        <v>9</v>
      </c>
      <c r="BW726" s="9">
        <f>SUMIFS('BAZA DANYCH'!$T:$T,'BAZA DANYCH'!$B:$B,STATYSTYKI!$B726,'BAZA DANYCH'!$C:$C,STATYSTYKI!$C726,'BAZA DANYCH'!$G:$G,STATYSTYKI!$D726,'BAZA DANYCH'!$K:$K,STATYSTYKI!BW$550)</f>
        <v>5</v>
      </c>
      <c r="BX726" s="9">
        <f>SUMIFS('BAZA DANYCH'!$T:$T,'BAZA DANYCH'!$B:$B,STATYSTYKI!$B726,'BAZA DANYCH'!$C:$C,STATYSTYKI!$C726,'BAZA DANYCH'!$G:$G,STATYSTYKI!$D726,'BAZA DANYCH'!$K:$K,STATYSTYKI!BX$550)</f>
        <v>13</v>
      </c>
      <c r="BY726" s="9">
        <f>SUMIFS('BAZA DANYCH'!$T:$T,'BAZA DANYCH'!$B:$B,STATYSTYKI!$B726,'BAZA DANYCH'!$C:$C,STATYSTYKI!$C726,'BAZA DANYCH'!$G:$G,STATYSTYKI!$D726,'BAZA DANYCH'!$K:$K,STATYSTYKI!BY$550)</f>
        <v>8</v>
      </c>
      <c r="BZ726" s="9">
        <f>SUMIFS('BAZA DANYCH'!$T:$T,'BAZA DANYCH'!$B:$B,STATYSTYKI!$B726,'BAZA DANYCH'!$C:$C,STATYSTYKI!$C726,'BAZA DANYCH'!$G:$G,STATYSTYKI!$D726,'BAZA DANYCH'!$K:$K,STATYSTYKI!BZ$550)</f>
        <v>8</v>
      </c>
      <c r="CA726" s="9">
        <f>SUMIFS('BAZA DANYCH'!$T:$T,'BAZA DANYCH'!$B:$B,STATYSTYKI!$B726,'BAZA DANYCH'!$C:$C,STATYSTYKI!$C726,'BAZA DANYCH'!$G:$G,STATYSTYKI!$D726,'BAZA DANYCH'!$K:$K,STATYSTYKI!CA$550)</f>
        <v>12</v>
      </c>
      <c r="CB726" s="9">
        <f>SUMIFS('BAZA DANYCH'!$T:$T,'BAZA DANYCH'!$B:$B,STATYSTYKI!$B726,'BAZA DANYCH'!$C:$C,STATYSTYKI!$C726,'BAZA DANYCH'!$G:$G,STATYSTYKI!$D726,'BAZA DANYCH'!$K:$K,STATYSTYKI!CB$550)</f>
        <v>6</v>
      </c>
      <c r="CC726" s="9">
        <f>SUMIFS('BAZA DANYCH'!$T:$T,'BAZA DANYCH'!$B:$B,STATYSTYKI!$B726,'BAZA DANYCH'!$C:$C,STATYSTYKI!$C726,'BAZA DANYCH'!$G:$G,STATYSTYKI!$D726,'BAZA DANYCH'!$K:$K,STATYSTYKI!CC$550)</f>
        <v>7</v>
      </c>
      <c r="CD726" s="9">
        <f>SUMIFS('BAZA DANYCH'!$T:$T,'BAZA DANYCH'!$B:$B,STATYSTYKI!$B726,'BAZA DANYCH'!$C:$C,STATYSTYKI!$C726,'BAZA DANYCH'!$G:$G,STATYSTYKI!$D726,'BAZA DANYCH'!$K:$K,STATYSTYKI!CD$550)</f>
        <v>5</v>
      </c>
      <c r="CE726" s="9">
        <f>SUMIFS('BAZA DANYCH'!$T:$T,'BAZA DANYCH'!$B:$B,STATYSTYKI!$B726,'BAZA DANYCH'!$C:$C,STATYSTYKI!$C726,'BAZA DANYCH'!$G:$G,STATYSTYKI!$D726,'BAZA DANYCH'!$K:$K,STATYSTYKI!CE$550)</f>
        <v>9</v>
      </c>
      <c r="CF726" s="9">
        <f>SUMIFS('BAZA DANYCH'!$T:$T,'BAZA DANYCH'!$B:$B,STATYSTYKI!$B726,'BAZA DANYCH'!$C:$C,STATYSTYKI!$C726,'BAZA DANYCH'!$G:$G,STATYSTYKI!$D726,'BAZA DANYCH'!$K:$K,STATYSTYKI!CF$550)</f>
        <v>5</v>
      </c>
      <c r="CG726" s="9">
        <f>SUMIFS('BAZA DANYCH'!$T:$T,'BAZA DANYCH'!$B:$B,STATYSTYKI!$B726,'BAZA DANYCH'!$C:$C,STATYSTYKI!$C726,'BAZA DANYCH'!$G:$G,STATYSTYKI!$D726,'BAZA DANYCH'!$K:$K,STATYSTYKI!CG$550)</f>
        <v>1</v>
      </c>
      <c r="CH726" s="9">
        <f>SUMIFS('BAZA DANYCH'!$T:$T,'BAZA DANYCH'!$B:$B,STATYSTYKI!$B726,'BAZA DANYCH'!$C:$C,STATYSTYKI!$C726,'BAZA DANYCH'!$G:$G,STATYSTYKI!$D726,'BAZA DANYCH'!$K:$K,STATYSTYKI!CH$550)</f>
        <v>3</v>
      </c>
      <c r="CI726" s="9">
        <f>SUMIFS('BAZA DANYCH'!$T:$T,'BAZA DANYCH'!$B:$B,STATYSTYKI!$B726,'BAZA DANYCH'!$C:$C,STATYSTYKI!$C726,'BAZA DANYCH'!$G:$G,STATYSTYKI!$D726,'BAZA DANYCH'!$K:$K,STATYSTYKI!CI$550)</f>
        <v>5</v>
      </c>
      <c r="CJ726" s="9">
        <f>SUMIFS('BAZA DANYCH'!$T:$T,'BAZA DANYCH'!$B:$B,STATYSTYKI!$B726,'BAZA DANYCH'!$C:$C,STATYSTYKI!$C726,'BAZA DANYCH'!$G:$G,STATYSTYKI!$D726,'BAZA DANYCH'!$K:$K,STATYSTYKI!CJ$550)</f>
        <v>4</v>
      </c>
      <c r="CK726" s="9">
        <f>SUMIFS('BAZA DANYCH'!$T:$T,'BAZA DANYCH'!$B:$B,STATYSTYKI!$B726,'BAZA DANYCH'!$C:$C,STATYSTYKI!$C726,'BAZA DANYCH'!$G:$G,STATYSTYKI!$D726,'BAZA DANYCH'!$K:$K,STATYSTYKI!CK$550)</f>
        <v>3</v>
      </c>
      <c r="CL726" s="9">
        <f>SUMIFS('BAZA DANYCH'!$T:$T,'BAZA DANYCH'!$B:$B,STATYSTYKI!$B726,'BAZA DANYCH'!$C:$C,STATYSTYKI!$C726,'BAZA DANYCH'!$G:$G,STATYSTYKI!$D726,'BAZA DANYCH'!$K:$K,STATYSTYKI!CL$550)</f>
        <v>7</v>
      </c>
      <c r="CM726" s="9">
        <f>SUMIFS('BAZA DANYCH'!$T:$T,'BAZA DANYCH'!$B:$B,STATYSTYKI!$B726,'BAZA DANYCH'!$C:$C,STATYSTYKI!$C726,'BAZA DANYCH'!$G:$G,STATYSTYKI!$D726,'BAZA DANYCH'!$K:$K,STATYSTYKI!CM$550)</f>
        <v>5</v>
      </c>
      <c r="CN726" s="9">
        <f>SUMIFS('BAZA DANYCH'!$T:$T,'BAZA DANYCH'!$B:$B,STATYSTYKI!$B726,'BAZA DANYCH'!$C:$C,STATYSTYKI!$C726,'BAZA DANYCH'!$G:$G,STATYSTYKI!$D726,'BAZA DANYCH'!$K:$K,STATYSTYKI!CN$550)</f>
        <v>5</v>
      </c>
      <c r="CO726" s="9">
        <f>SUMIFS('BAZA DANYCH'!$T:$T,'BAZA DANYCH'!$B:$B,STATYSTYKI!$B726,'BAZA DANYCH'!$C:$C,STATYSTYKI!$C726,'BAZA DANYCH'!$G:$G,STATYSTYKI!$D726,'BAZA DANYCH'!$K:$K,STATYSTYKI!CO$550)</f>
        <v>3</v>
      </c>
      <c r="CP726" s="9">
        <f>SUMIFS('BAZA DANYCH'!$T:$T,'BAZA DANYCH'!$B:$B,STATYSTYKI!$B726,'BAZA DANYCH'!$C:$C,STATYSTYKI!$C726,'BAZA DANYCH'!$G:$G,STATYSTYKI!$D726,'BAZA DANYCH'!$K:$K,STATYSTYKI!CP$550)</f>
        <v>5</v>
      </c>
      <c r="CQ726" s="9">
        <f>SUMIFS('BAZA DANYCH'!$T:$T,'BAZA DANYCH'!$B:$B,STATYSTYKI!$B726,'BAZA DANYCH'!$C:$C,STATYSTYKI!$C726,'BAZA DANYCH'!$G:$G,STATYSTYKI!$D726,'BAZA DANYCH'!$K:$K,STATYSTYKI!CQ$550)</f>
        <v>1</v>
      </c>
      <c r="CR726" s="9">
        <f>SUMIFS('BAZA DANYCH'!$T:$T,'BAZA DANYCH'!$B:$B,STATYSTYKI!$B726,'BAZA DANYCH'!$C:$C,STATYSTYKI!$C726,'BAZA DANYCH'!$G:$G,STATYSTYKI!$D726,'BAZA DANYCH'!$K:$K,STATYSTYKI!CR$550)</f>
        <v>3</v>
      </c>
      <c r="CS726" s="9">
        <f>SUMIFS('BAZA DANYCH'!$T:$T,'BAZA DANYCH'!$B:$B,STATYSTYKI!$B726,'BAZA DANYCH'!$C:$C,STATYSTYKI!$C726,'BAZA DANYCH'!$G:$G,STATYSTYKI!$D726,'BAZA DANYCH'!$K:$K,STATYSTYKI!CS$550)</f>
        <v>0</v>
      </c>
      <c r="CT726" s="9">
        <f>SUMIFS('BAZA DANYCH'!$T:$T,'BAZA DANYCH'!$B:$B,STATYSTYKI!$B726,'BAZA DANYCH'!$C:$C,STATYSTYKI!$C726,'BAZA DANYCH'!$G:$G,STATYSTYKI!$D726,'BAZA DANYCH'!$K:$K,STATYSTYKI!CT$550)</f>
        <v>1</v>
      </c>
      <c r="CU726" s="9">
        <f>SUMIFS('BAZA DANYCH'!$T:$T,'BAZA DANYCH'!$B:$B,STATYSTYKI!$B726,'BAZA DANYCH'!$C:$C,STATYSTYKI!$C726,'BAZA DANYCH'!$G:$G,STATYSTYKI!$D726,'BAZA DANYCH'!$K:$K,STATYSTYKI!CU$550)</f>
        <v>1</v>
      </c>
      <c r="CV726" s="9">
        <f>SUMIFS('BAZA DANYCH'!$T:$T,'BAZA DANYCH'!$B:$B,STATYSTYKI!$B726,'BAZA DANYCH'!$C:$C,STATYSTYKI!$C726,'BAZA DANYCH'!$G:$G,STATYSTYKI!$D726,'BAZA DANYCH'!$K:$K,STATYSTYKI!CV$550)</f>
        <v>9</v>
      </c>
      <c r="CW726" s="9">
        <f>SUMIFS('BAZA DANYCH'!$T:$T,'BAZA DANYCH'!$B:$B,STATYSTYKI!$B726,'BAZA DANYCH'!$C:$C,STATYSTYKI!$C726,'BAZA DANYCH'!$G:$G,STATYSTYKI!$D726,'BAZA DANYCH'!$K:$K,STATYSTYKI!CW$550)</f>
        <v>0</v>
      </c>
      <c r="CX726" s="9">
        <f>SUMIFS('BAZA DANYCH'!$T:$T,'BAZA DANYCH'!$B:$B,STATYSTYKI!$B726,'BAZA DANYCH'!$C:$C,STATYSTYKI!$C726,'BAZA DANYCH'!$G:$G,STATYSTYKI!$D726,'BAZA DANYCH'!$K:$K,STATYSTYKI!CX$550)</f>
        <v>0</v>
      </c>
    </row>
    <row r="727" spans="1:102" hidden="1">
      <c r="A727" s="8"/>
      <c r="B727" s="60" t="s">
        <v>152</v>
      </c>
      <c r="C727" s="61" t="s">
        <v>153</v>
      </c>
      <c r="D727" s="61" t="s">
        <v>155</v>
      </c>
      <c r="E727" s="82" t="s">
        <v>5</v>
      </c>
      <c r="F727" s="64">
        <f t="shared" si="277"/>
        <v>1014</v>
      </c>
      <c r="G727" s="9">
        <f>SUMIFS('BAZA DANYCH'!$O:$O,'BAZA DANYCH'!$B:$B,STATYSTYKI!$B727,'BAZA DANYCH'!$C:$C,STATYSTYKI!$C727,'BAZA DANYCH'!$G:$G,STATYSTYKI!$D727,'BAZA DANYCH'!$K:$K,STATYSTYKI!G$550)</f>
        <v>1</v>
      </c>
      <c r="H727" s="9">
        <f>SUMIFS('BAZA DANYCH'!$O:$O,'BAZA DANYCH'!$B:$B,STATYSTYKI!$B727,'BAZA DANYCH'!$C:$C,STATYSTYKI!$C727,'BAZA DANYCH'!$G:$G,STATYSTYKI!$D727,'BAZA DANYCH'!$K:$K,STATYSTYKI!H$550)</f>
        <v>1</v>
      </c>
      <c r="I727" s="9">
        <f>SUMIFS('BAZA DANYCH'!$O:$O,'BAZA DANYCH'!$B:$B,STATYSTYKI!$B727,'BAZA DANYCH'!$C:$C,STATYSTYKI!$C727,'BAZA DANYCH'!$G:$G,STATYSTYKI!$D727,'BAZA DANYCH'!$K:$K,STATYSTYKI!I$550)</f>
        <v>0</v>
      </c>
      <c r="J727" s="9">
        <f>SUMIFS('BAZA DANYCH'!$O:$O,'BAZA DANYCH'!$B:$B,STATYSTYKI!$B727,'BAZA DANYCH'!$C:$C,STATYSTYKI!$C727,'BAZA DANYCH'!$G:$G,STATYSTYKI!$D727,'BAZA DANYCH'!$K:$K,STATYSTYKI!J$550)</f>
        <v>2</v>
      </c>
      <c r="K727" s="9">
        <f>SUMIFS('BAZA DANYCH'!$O:$O,'BAZA DANYCH'!$B:$B,STATYSTYKI!$B727,'BAZA DANYCH'!$C:$C,STATYSTYKI!$C727,'BAZA DANYCH'!$G:$G,STATYSTYKI!$D727,'BAZA DANYCH'!$K:$K,STATYSTYKI!K$550)</f>
        <v>1</v>
      </c>
      <c r="L727" s="9">
        <f>SUMIFS('BAZA DANYCH'!$O:$O,'BAZA DANYCH'!$B:$B,STATYSTYKI!$B727,'BAZA DANYCH'!$C:$C,STATYSTYKI!$C727,'BAZA DANYCH'!$G:$G,STATYSTYKI!$D727,'BAZA DANYCH'!$K:$K,STATYSTYKI!L$550)</f>
        <v>2</v>
      </c>
      <c r="M727" s="9">
        <f>SUMIFS('BAZA DANYCH'!$O:$O,'BAZA DANYCH'!$B:$B,STATYSTYKI!$B727,'BAZA DANYCH'!$C:$C,STATYSTYKI!$C727,'BAZA DANYCH'!$G:$G,STATYSTYKI!$D727,'BAZA DANYCH'!$K:$K,STATYSTYKI!M$550)</f>
        <v>1</v>
      </c>
      <c r="N727" s="9">
        <f>SUMIFS('BAZA DANYCH'!$O:$O,'BAZA DANYCH'!$B:$B,STATYSTYKI!$B727,'BAZA DANYCH'!$C:$C,STATYSTYKI!$C727,'BAZA DANYCH'!$G:$G,STATYSTYKI!$D727,'BAZA DANYCH'!$K:$K,STATYSTYKI!N$550)</f>
        <v>1</v>
      </c>
      <c r="O727" s="9">
        <f>SUMIFS('BAZA DANYCH'!$O:$O,'BAZA DANYCH'!$B:$B,STATYSTYKI!$B727,'BAZA DANYCH'!$C:$C,STATYSTYKI!$C727,'BAZA DANYCH'!$G:$G,STATYSTYKI!$D727,'BAZA DANYCH'!$K:$K,STATYSTYKI!O$550)</f>
        <v>1</v>
      </c>
      <c r="P727" s="9">
        <f>SUMIFS('BAZA DANYCH'!$O:$O,'BAZA DANYCH'!$B:$B,STATYSTYKI!$B727,'BAZA DANYCH'!$C:$C,STATYSTYKI!$C727,'BAZA DANYCH'!$G:$G,STATYSTYKI!$D727,'BAZA DANYCH'!$K:$K,STATYSTYKI!P$550)</f>
        <v>4</v>
      </c>
      <c r="Q727" s="9">
        <f>SUMIFS('BAZA DANYCH'!$O:$O,'BAZA DANYCH'!$B:$B,STATYSTYKI!$B727,'BAZA DANYCH'!$C:$C,STATYSTYKI!$C727,'BAZA DANYCH'!$G:$G,STATYSTYKI!$D727,'BAZA DANYCH'!$K:$K,STATYSTYKI!Q$550)</f>
        <v>5</v>
      </c>
      <c r="R727" s="9">
        <f>SUMIFS('BAZA DANYCH'!$O:$O,'BAZA DANYCH'!$B:$B,STATYSTYKI!$B727,'BAZA DANYCH'!$C:$C,STATYSTYKI!$C727,'BAZA DANYCH'!$G:$G,STATYSTYKI!$D727,'BAZA DANYCH'!$K:$K,STATYSTYKI!R$550)</f>
        <v>4</v>
      </c>
      <c r="S727" s="9">
        <f>SUMIFS('BAZA DANYCH'!$O:$O,'BAZA DANYCH'!$B:$B,STATYSTYKI!$B727,'BAZA DANYCH'!$C:$C,STATYSTYKI!$C727,'BAZA DANYCH'!$G:$G,STATYSTYKI!$D727,'BAZA DANYCH'!$K:$K,STATYSTYKI!S$550)</f>
        <v>1</v>
      </c>
      <c r="T727" s="9">
        <f>SUMIFS('BAZA DANYCH'!$O:$O,'BAZA DANYCH'!$B:$B,STATYSTYKI!$B727,'BAZA DANYCH'!$C:$C,STATYSTYKI!$C727,'BAZA DANYCH'!$G:$G,STATYSTYKI!$D727,'BAZA DANYCH'!$K:$K,STATYSTYKI!T$550)</f>
        <v>3</v>
      </c>
      <c r="U727" s="9">
        <f>SUMIFS('BAZA DANYCH'!$O:$O,'BAZA DANYCH'!$B:$B,STATYSTYKI!$B727,'BAZA DANYCH'!$C:$C,STATYSTYKI!$C727,'BAZA DANYCH'!$G:$G,STATYSTYKI!$D727,'BAZA DANYCH'!$K:$K,STATYSTYKI!U$550)</f>
        <v>6</v>
      </c>
      <c r="V727" s="9">
        <f>SUMIFS('BAZA DANYCH'!$O:$O,'BAZA DANYCH'!$B:$B,STATYSTYKI!$B727,'BAZA DANYCH'!$C:$C,STATYSTYKI!$C727,'BAZA DANYCH'!$G:$G,STATYSTYKI!$D727,'BAZA DANYCH'!$K:$K,STATYSTYKI!V$550)</f>
        <v>2</v>
      </c>
      <c r="W727" s="9">
        <f>SUMIFS('BAZA DANYCH'!$O:$O,'BAZA DANYCH'!$B:$B,STATYSTYKI!$B727,'BAZA DANYCH'!$C:$C,STATYSTYKI!$C727,'BAZA DANYCH'!$G:$G,STATYSTYKI!$D727,'BAZA DANYCH'!$K:$K,STATYSTYKI!W$550)</f>
        <v>2</v>
      </c>
      <c r="X727" s="9">
        <f>SUMIFS('BAZA DANYCH'!$O:$O,'BAZA DANYCH'!$B:$B,STATYSTYKI!$B727,'BAZA DANYCH'!$C:$C,STATYSTYKI!$C727,'BAZA DANYCH'!$G:$G,STATYSTYKI!$D727,'BAZA DANYCH'!$K:$K,STATYSTYKI!X$550)</f>
        <v>3</v>
      </c>
      <c r="Y727" s="9">
        <f>SUMIFS('BAZA DANYCH'!$O:$O,'BAZA DANYCH'!$B:$B,STATYSTYKI!$B727,'BAZA DANYCH'!$C:$C,STATYSTYKI!$C727,'BAZA DANYCH'!$G:$G,STATYSTYKI!$D727,'BAZA DANYCH'!$K:$K,STATYSTYKI!Y$550)</f>
        <v>4</v>
      </c>
      <c r="Z727" s="9">
        <f>SUMIFS('BAZA DANYCH'!$O:$O,'BAZA DANYCH'!$B:$B,STATYSTYKI!$B727,'BAZA DANYCH'!$C:$C,STATYSTYKI!$C727,'BAZA DANYCH'!$G:$G,STATYSTYKI!$D727,'BAZA DANYCH'!$K:$K,STATYSTYKI!Z$550)</f>
        <v>5</v>
      </c>
      <c r="AA727" s="9">
        <f>SUMIFS('BAZA DANYCH'!$O:$O,'BAZA DANYCH'!$B:$B,STATYSTYKI!$B727,'BAZA DANYCH'!$C:$C,STATYSTYKI!$C727,'BAZA DANYCH'!$G:$G,STATYSTYKI!$D727,'BAZA DANYCH'!$K:$K,STATYSTYKI!AA$550)</f>
        <v>14</v>
      </c>
      <c r="AB727" s="9">
        <f>SUMIFS('BAZA DANYCH'!$O:$O,'BAZA DANYCH'!$B:$B,STATYSTYKI!$B727,'BAZA DANYCH'!$C:$C,STATYSTYKI!$C727,'BAZA DANYCH'!$G:$G,STATYSTYKI!$D727,'BAZA DANYCH'!$K:$K,STATYSTYKI!AB$550)</f>
        <v>6</v>
      </c>
      <c r="AC727" s="9">
        <f>SUMIFS('BAZA DANYCH'!$O:$O,'BAZA DANYCH'!$B:$B,STATYSTYKI!$B727,'BAZA DANYCH'!$C:$C,STATYSTYKI!$C727,'BAZA DANYCH'!$G:$G,STATYSTYKI!$D727,'BAZA DANYCH'!$K:$K,STATYSTYKI!AC$550)</f>
        <v>6</v>
      </c>
      <c r="AD727" s="9">
        <f>SUMIFS('BAZA DANYCH'!$O:$O,'BAZA DANYCH'!$B:$B,STATYSTYKI!$B727,'BAZA DANYCH'!$C:$C,STATYSTYKI!$C727,'BAZA DANYCH'!$G:$G,STATYSTYKI!$D727,'BAZA DANYCH'!$K:$K,STATYSTYKI!AD$550)</f>
        <v>13</v>
      </c>
      <c r="AE727" s="9">
        <f>SUMIFS('BAZA DANYCH'!$O:$O,'BAZA DANYCH'!$B:$B,STATYSTYKI!$B727,'BAZA DANYCH'!$C:$C,STATYSTYKI!$C727,'BAZA DANYCH'!$G:$G,STATYSTYKI!$D727,'BAZA DANYCH'!$K:$K,STATYSTYKI!AE$550)</f>
        <v>11</v>
      </c>
      <c r="AF727" s="9">
        <f>SUMIFS('BAZA DANYCH'!$O:$O,'BAZA DANYCH'!$B:$B,STATYSTYKI!$B727,'BAZA DANYCH'!$C:$C,STATYSTYKI!$C727,'BAZA DANYCH'!$G:$G,STATYSTYKI!$D727,'BAZA DANYCH'!$K:$K,STATYSTYKI!AF$550)</f>
        <v>17</v>
      </c>
      <c r="AG727" s="9">
        <f>SUMIFS('BAZA DANYCH'!$O:$O,'BAZA DANYCH'!$B:$B,STATYSTYKI!$B727,'BAZA DANYCH'!$C:$C,STATYSTYKI!$C727,'BAZA DANYCH'!$G:$G,STATYSTYKI!$D727,'BAZA DANYCH'!$K:$K,STATYSTYKI!AG$550)</f>
        <v>17</v>
      </c>
      <c r="AH727" s="9">
        <f>SUMIFS('BAZA DANYCH'!$O:$O,'BAZA DANYCH'!$B:$B,STATYSTYKI!$B727,'BAZA DANYCH'!$C:$C,STATYSTYKI!$C727,'BAZA DANYCH'!$G:$G,STATYSTYKI!$D727,'BAZA DANYCH'!$K:$K,STATYSTYKI!AH$550)</f>
        <v>12</v>
      </c>
      <c r="AI727" s="9">
        <f>SUMIFS('BAZA DANYCH'!$O:$O,'BAZA DANYCH'!$B:$B,STATYSTYKI!$B727,'BAZA DANYCH'!$C:$C,STATYSTYKI!$C727,'BAZA DANYCH'!$G:$G,STATYSTYKI!$D727,'BAZA DANYCH'!$K:$K,STATYSTYKI!AI$550)</f>
        <v>16</v>
      </c>
      <c r="AJ727" s="9">
        <f>SUMIFS('BAZA DANYCH'!$O:$O,'BAZA DANYCH'!$B:$B,STATYSTYKI!$B727,'BAZA DANYCH'!$C:$C,STATYSTYKI!$C727,'BAZA DANYCH'!$G:$G,STATYSTYKI!$D727,'BAZA DANYCH'!$K:$K,STATYSTYKI!AJ$550)</f>
        <v>11</v>
      </c>
      <c r="AK727" s="9">
        <f>SUMIFS('BAZA DANYCH'!$O:$O,'BAZA DANYCH'!$B:$B,STATYSTYKI!$B727,'BAZA DANYCH'!$C:$C,STATYSTYKI!$C727,'BAZA DANYCH'!$G:$G,STATYSTYKI!$D727,'BAZA DANYCH'!$K:$K,STATYSTYKI!AK$550)</f>
        <v>12</v>
      </c>
      <c r="AL727" s="9">
        <f>SUMIFS('BAZA DANYCH'!$O:$O,'BAZA DANYCH'!$B:$B,STATYSTYKI!$B727,'BAZA DANYCH'!$C:$C,STATYSTYKI!$C727,'BAZA DANYCH'!$G:$G,STATYSTYKI!$D727,'BAZA DANYCH'!$K:$K,STATYSTYKI!AL$550)</f>
        <v>13</v>
      </c>
      <c r="AM727" s="9">
        <f>SUMIFS('BAZA DANYCH'!$O:$O,'BAZA DANYCH'!$B:$B,STATYSTYKI!$B727,'BAZA DANYCH'!$C:$C,STATYSTYKI!$C727,'BAZA DANYCH'!$G:$G,STATYSTYKI!$D727,'BAZA DANYCH'!$K:$K,STATYSTYKI!AM$550)</f>
        <v>24</v>
      </c>
      <c r="AN727" s="9">
        <f>SUMIFS('BAZA DANYCH'!$O:$O,'BAZA DANYCH'!$B:$B,STATYSTYKI!$B727,'BAZA DANYCH'!$C:$C,STATYSTYKI!$C727,'BAZA DANYCH'!$G:$G,STATYSTYKI!$D727,'BAZA DANYCH'!$K:$K,STATYSTYKI!AN$550)</f>
        <v>15</v>
      </c>
      <c r="AO727" s="9">
        <f>SUMIFS('BAZA DANYCH'!$O:$O,'BAZA DANYCH'!$B:$B,STATYSTYKI!$B727,'BAZA DANYCH'!$C:$C,STATYSTYKI!$C727,'BAZA DANYCH'!$G:$G,STATYSTYKI!$D727,'BAZA DANYCH'!$K:$K,STATYSTYKI!AO$550)</f>
        <v>19</v>
      </c>
      <c r="AP727" s="9">
        <f>SUMIFS('BAZA DANYCH'!$O:$O,'BAZA DANYCH'!$B:$B,STATYSTYKI!$B727,'BAZA DANYCH'!$C:$C,STATYSTYKI!$C727,'BAZA DANYCH'!$G:$G,STATYSTYKI!$D727,'BAZA DANYCH'!$K:$K,STATYSTYKI!AP$550)</f>
        <v>14</v>
      </c>
      <c r="AQ727" s="9">
        <f>SUMIFS('BAZA DANYCH'!$O:$O,'BAZA DANYCH'!$B:$B,STATYSTYKI!$B727,'BAZA DANYCH'!$C:$C,STATYSTYKI!$C727,'BAZA DANYCH'!$G:$G,STATYSTYKI!$D727,'BAZA DANYCH'!$K:$K,STATYSTYKI!AQ$550)</f>
        <v>32</v>
      </c>
      <c r="AR727" s="9">
        <f>SUMIFS('BAZA DANYCH'!$O:$O,'BAZA DANYCH'!$B:$B,STATYSTYKI!$B727,'BAZA DANYCH'!$C:$C,STATYSTYKI!$C727,'BAZA DANYCH'!$G:$G,STATYSTYKI!$D727,'BAZA DANYCH'!$K:$K,STATYSTYKI!AR$550)</f>
        <v>27</v>
      </c>
      <c r="AS727" s="9">
        <f>SUMIFS('BAZA DANYCH'!$O:$O,'BAZA DANYCH'!$B:$B,STATYSTYKI!$B727,'BAZA DANYCH'!$C:$C,STATYSTYKI!$C727,'BAZA DANYCH'!$G:$G,STATYSTYKI!$D727,'BAZA DANYCH'!$K:$K,STATYSTYKI!AS$550)</f>
        <v>13</v>
      </c>
      <c r="AT727" s="9">
        <f>SUMIFS('BAZA DANYCH'!$O:$O,'BAZA DANYCH'!$B:$B,STATYSTYKI!$B727,'BAZA DANYCH'!$C:$C,STATYSTYKI!$C727,'BAZA DANYCH'!$G:$G,STATYSTYKI!$D727,'BAZA DANYCH'!$K:$K,STATYSTYKI!AT$550)</f>
        <v>11</v>
      </c>
      <c r="AU727" s="9">
        <f>SUMIFS('BAZA DANYCH'!$O:$O,'BAZA DANYCH'!$B:$B,STATYSTYKI!$B727,'BAZA DANYCH'!$C:$C,STATYSTYKI!$C727,'BAZA DANYCH'!$G:$G,STATYSTYKI!$D727,'BAZA DANYCH'!$K:$K,STATYSTYKI!AU$550)</f>
        <v>17</v>
      </c>
      <c r="AV727" s="9">
        <f>SUMIFS('BAZA DANYCH'!$O:$O,'BAZA DANYCH'!$B:$B,STATYSTYKI!$B727,'BAZA DANYCH'!$C:$C,STATYSTYKI!$C727,'BAZA DANYCH'!$G:$G,STATYSTYKI!$D727,'BAZA DANYCH'!$K:$K,STATYSTYKI!AV$550)</f>
        <v>20</v>
      </c>
      <c r="AW727" s="9">
        <f>SUMIFS('BAZA DANYCH'!$O:$O,'BAZA DANYCH'!$B:$B,STATYSTYKI!$B727,'BAZA DANYCH'!$C:$C,STATYSTYKI!$C727,'BAZA DANYCH'!$G:$G,STATYSTYKI!$D727,'BAZA DANYCH'!$K:$K,STATYSTYKI!AW$550)</f>
        <v>13</v>
      </c>
      <c r="AX727" s="9">
        <f>SUMIFS('BAZA DANYCH'!$O:$O,'BAZA DANYCH'!$B:$B,STATYSTYKI!$B727,'BAZA DANYCH'!$C:$C,STATYSTYKI!$C727,'BAZA DANYCH'!$G:$G,STATYSTYKI!$D727,'BAZA DANYCH'!$K:$K,STATYSTYKI!AX$550)</f>
        <v>19</v>
      </c>
      <c r="AY727" s="9">
        <f>SUMIFS('BAZA DANYCH'!$O:$O,'BAZA DANYCH'!$B:$B,STATYSTYKI!$B727,'BAZA DANYCH'!$C:$C,STATYSTYKI!$C727,'BAZA DANYCH'!$G:$G,STATYSTYKI!$D727,'BAZA DANYCH'!$K:$K,STATYSTYKI!AY$550)</f>
        <v>27</v>
      </c>
      <c r="AZ727" s="9">
        <f>SUMIFS('BAZA DANYCH'!$O:$O,'BAZA DANYCH'!$B:$B,STATYSTYKI!$B727,'BAZA DANYCH'!$C:$C,STATYSTYKI!$C727,'BAZA DANYCH'!$G:$G,STATYSTYKI!$D727,'BAZA DANYCH'!$K:$K,STATYSTYKI!AZ$550)</f>
        <v>21</v>
      </c>
      <c r="BA727" s="9">
        <f>SUMIFS('BAZA DANYCH'!$O:$O,'BAZA DANYCH'!$B:$B,STATYSTYKI!$B727,'BAZA DANYCH'!$C:$C,STATYSTYKI!$C727,'BAZA DANYCH'!$G:$G,STATYSTYKI!$D727,'BAZA DANYCH'!$K:$K,STATYSTYKI!BA$550)</f>
        <v>21</v>
      </c>
      <c r="BB727" s="9">
        <f>SUMIFS('BAZA DANYCH'!$O:$O,'BAZA DANYCH'!$B:$B,STATYSTYKI!$B727,'BAZA DANYCH'!$C:$C,STATYSTYKI!$C727,'BAZA DANYCH'!$G:$G,STATYSTYKI!$D727,'BAZA DANYCH'!$K:$K,STATYSTYKI!BB$550)</f>
        <v>15</v>
      </c>
      <c r="BC727" s="9">
        <f>SUMIFS('BAZA DANYCH'!$O:$O,'BAZA DANYCH'!$B:$B,STATYSTYKI!$B727,'BAZA DANYCH'!$C:$C,STATYSTYKI!$C727,'BAZA DANYCH'!$G:$G,STATYSTYKI!$D727,'BAZA DANYCH'!$K:$K,STATYSTYKI!BC$550)</f>
        <v>16</v>
      </c>
      <c r="BD727" s="9">
        <f>SUMIFS('BAZA DANYCH'!$O:$O,'BAZA DANYCH'!$B:$B,STATYSTYKI!$B727,'BAZA DANYCH'!$C:$C,STATYSTYKI!$C727,'BAZA DANYCH'!$G:$G,STATYSTYKI!$D727,'BAZA DANYCH'!$K:$K,STATYSTYKI!BD$550)</f>
        <v>13</v>
      </c>
      <c r="BE727" s="9">
        <f>SUMIFS('BAZA DANYCH'!$O:$O,'BAZA DANYCH'!$B:$B,STATYSTYKI!$B727,'BAZA DANYCH'!$C:$C,STATYSTYKI!$C727,'BAZA DANYCH'!$G:$G,STATYSTYKI!$D727,'BAZA DANYCH'!$K:$K,STATYSTYKI!BE$550)</f>
        <v>16</v>
      </c>
      <c r="BF727" s="9">
        <f>SUMIFS('BAZA DANYCH'!$O:$O,'BAZA DANYCH'!$B:$B,STATYSTYKI!$B727,'BAZA DANYCH'!$C:$C,STATYSTYKI!$C727,'BAZA DANYCH'!$G:$G,STATYSTYKI!$D727,'BAZA DANYCH'!$K:$K,STATYSTYKI!BF$550)</f>
        <v>23</v>
      </c>
      <c r="BG727" s="9">
        <f>SUMIFS('BAZA DANYCH'!$O:$O,'BAZA DANYCH'!$B:$B,STATYSTYKI!$B727,'BAZA DANYCH'!$C:$C,STATYSTYKI!$C727,'BAZA DANYCH'!$G:$G,STATYSTYKI!$D727,'BAZA DANYCH'!$K:$K,STATYSTYKI!BG$550)</f>
        <v>26</v>
      </c>
      <c r="BH727" s="9">
        <f>SUMIFS('BAZA DANYCH'!$O:$O,'BAZA DANYCH'!$B:$B,STATYSTYKI!$B727,'BAZA DANYCH'!$C:$C,STATYSTYKI!$C727,'BAZA DANYCH'!$G:$G,STATYSTYKI!$D727,'BAZA DANYCH'!$K:$K,STATYSTYKI!BH$550)</f>
        <v>21</v>
      </c>
      <c r="BI727" s="9">
        <f>SUMIFS('BAZA DANYCH'!$O:$O,'BAZA DANYCH'!$B:$B,STATYSTYKI!$B727,'BAZA DANYCH'!$C:$C,STATYSTYKI!$C727,'BAZA DANYCH'!$G:$G,STATYSTYKI!$D727,'BAZA DANYCH'!$K:$K,STATYSTYKI!BI$550)</f>
        <v>18</v>
      </c>
      <c r="BJ727" s="9">
        <f>SUMIFS('BAZA DANYCH'!$O:$O,'BAZA DANYCH'!$B:$B,STATYSTYKI!$B727,'BAZA DANYCH'!$C:$C,STATYSTYKI!$C727,'BAZA DANYCH'!$G:$G,STATYSTYKI!$D727,'BAZA DANYCH'!$K:$K,STATYSTYKI!BJ$550)</f>
        <v>23</v>
      </c>
      <c r="BK727" s="9">
        <f>SUMIFS('BAZA DANYCH'!$O:$O,'BAZA DANYCH'!$B:$B,STATYSTYKI!$B727,'BAZA DANYCH'!$C:$C,STATYSTYKI!$C727,'BAZA DANYCH'!$G:$G,STATYSTYKI!$D727,'BAZA DANYCH'!$K:$K,STATYSTYKI!BK$550)</f>
        <v>23</v>
      </c>
      <c r="BL727" s="9">
        <f>SUMIFS('BAZA DANYCH'!$O:$O,'BAZA DANYCH'!$B:$B,STATYSTYKI!$B727,'BAZA DANYCH'!$C:$C,STATYSTYKI!$C727,'BAZA DANYCH'!$G:$G,STATYSTYKI!$D727,'BAZA DANYCH'!$K:$K,STATYSTYKI!BL$550)</f>
        <v>16</v>
      </c>
      <c r="BM727" s="9">
        <f>SUMIFS('BAZA DANYCH'!$O:$O,'BAZA DANYCH'!$B:$B,STATYSTYKI!$B727,'BAZA DANYCH'!$C:$C,STATYSTYKI!$C727,'BAZA DANYCH'!$G:$G,STATYSTYKI!$D727,'BAZA DANYCH'!$K:$K,STATYSTYKI!BM$550)</f>
        <v>11</v>
      </c>
      <c r="BN727" s="9">
        <f>SUMIFS('BAZA DANYCH'!$O:$O,'BAZA DANYCH'!$B:$B,STATYSTYKI!$B727,'BAZA DANYCH'!$C:$C,STATYSTYKI!$C727,'BAZA DANYCH'!$G:$G,STATYSTYKI!$D727,'BAZA DANYCH'!$K:$K,STATYSTYKI!BN$550)</f>
        <v>17</v>
      </c>
      <c r="BO727" s="9">
        <f>SUMIFS('BAZA DANYCH'!$O:$O,'BAZA DANYCH'!$B:$B,STATYSTYKI!$B727,'BAZA DANYCH'!$C:$C,STATYSTYKI!$C727,'BAZA DANYCH'!$G:$G,STATYSTYKI!$D727,'BAZA DANYCH'!$K:$K,STATYSTYKI!BO$550)</f>
        <v>11</v>
      </c>
      <c r="BP727" s="9">
        <f>SUMIFS('BAZA DANYCH'!$O:$O,'BAZA DANYCH'!$B:$B,STATYSTYKI!$B727,'BAZA DANYCH'!$C:$C,STATYSTYKI!$C727,'BAZA DANYCH'!$G:$G,STATYSTYKI!$D727,'BAZA DANYCH'!$K:$K,STATYSTYKI!BP$550)</f>
        <v>14</v>
      </c>
      <c r="BQ727" s="9">
        <f>SUMIFS('BAZA DANYCH'!$O:$O,'BAZA DANYCH'!$B:$B,STATYSTYKI!$B727,'BAZA DANYCH'!$C:$C,STATYSTYKI!$C727,'BAZA DANYCH'!$G:$G,STATYSTYKI!$D727,'BAZA DANYCH'!$K:$K,STATYSTYKI!BQ$550)</f>
        <v>16</v>
      </c>
      <c r="BR727" s="9">
        <f>SUMIFS('BAZA DANYCH'!$O:$O,'BAZA DANYCH'!$B:$B,STATYSTYKI!$B727,'BAZA DANYCH'!$C:$C,STATYSTYKI!$C727,'BAZA DANYCH'!$G:$G,STATYSTYKI!$D727,'BAZA DANYCH'!$K:$K,STATYSTYKI!BR$550)</f>
        <v>10</v>
      </c>
      <c r="BS727" s="9">
        <f>SUMIFS('BAZA DANYCH'!$O:$O,'BAZA DANYCH'!$B:$B,STATYSTYKI!$B727,'BAZA DANYCH'!$C:$C,STATYSTYKI!$C727,'BAZA DANYCH'!$G:$G,STATYSTYKI!$D727,'BAZA DANYCH'!$K:$K,STATYSTYKI!BS$550)</f>
        <v>19</v>
      </c>
      <c r="BT727" s="9">
        <f>SUMIFS('BAZA DANYCH'!$O:$O,'BAZA DANYCH'!$B:$B,STATYSTYKI!$B727,'BAZA DANYCH'!$C:$C,STATYSTYKI!$C727,'BAZA DANYCH'!$G:$G,STATYSTYKI!$D727,'BAZA DANYCH'!$K:$K,STATYSTYKI!BT$550)</f>
        <v>5</v>
      </c>
      <c r="BU727" s="9">
        <f>SUMIFS('BAZA DANYCH'!$O:$O,'BAZA DANYCH'!$B:$B,STATYSTYKI!$B727,'BAZA DANYCH'!$C:$C,STATYSTYKI!$C727,'BAZA DANYCH'!$G:$G,STATYSTYKI!$D727,'BAZA DANYCH'!$K:$K,STATYSTYKI!BU$550)</f>
        <v>16</v>
      </c>
      <c r="BV727" s="9">
        <f>SUMIFS('BAZA DANYCH'!$O:$O,'BAZA DANYCH'!$B:$B,STATYSTYKI!$B727,'BAZA DANYCH'!$C:$C,STATYSTYKI!$C727,'BAZA DANYCH'!$G:$G,STATYSTYKI!$D727,'BAZA DANYCH'!$K:$K,STATYSTYKI!BV$550)</f>
        <v>10</v>
      </c>
      <c r="BW727" s="9">
        <f>SUMIFS('BAZA DANYCH'!$O:$O,'BAZA DANYCH'!$B:$B,STATYSTYKI!$B727,'BAZA DANYCH'!$C:$C,STATYSTYKI!$C727,'BAZA DANYCH'!$G:$G,STATYSTYKI!$D727,'BAZA DANYCH'!$K:$K,STATYSTYKI!BW$550)</f>
        <v>15</v>
      </c>
      <c r="BX727" s="9">
        <f>SUMIFS('BAZA DANYCH'!$O:$O,'BAZA DANYCH'!$B:$B,STATYSTYKI!$B727,'BAZA DANYCH'!$C:$C,STATYSTYKI!$C727,'BAZA DANYCH'!$G:$G,STATYSTYKI!$D727,'BAZA DANYCH'!$K:$K,STATYSTYKI!BX$550)</f>
        <v>17</v>
      </c>
      <c r="BY727" s="9">
        <f>SUMIFS('BAZA DANYCH'!$O:$O,'BAZA DANYCH'!$B:$B,STATYSTYKI!$B727,'BAZA DANYCH'!$C:$C,STATYSTYKI!$C727,'BAZA DANYCH'!$G:$G,STATYSTYKI!$D727,'BAZA DANYCH'!$K:$K,STATYSTYKI!BY$550)</f>
        <v>8</v>
      </c>
      <c r="BZ727" s="9">
        <f>SUMIFS('BAZA DANYCH'!$O:$O,'BAZA DANYCH'!$B:$B,STATYSTYKI!$B727,'BAZA DANYCH'!$C:$C,STATYSTYKI!$C727,'BAZA DANYCH'!$G:$G,STATYSTYKI!$D727,'BAZA DANYCH'!$K:$K,STATYSTYKI!BZ$550)</f>
        <v>11</v>
      </c>
      <c r="CA727" s="9">
        <f>SUMIFS('BAZA DANYCH'!$O:$O,'BAZA DANYCH'!$B:$B,STATYSTYKI!$B727,'BAZA DANYCH'!$C:$C,STATYSTYKI!$C727,'BAZA DANYCH'!$G:$G,STATYSTYKI!$D727,'BAZA DANYCH'!$K:$K,STATYSTYKI!CA$550)</f>
        <v>17</v>
      </c>
      <c r="CB727" s="9">
        <f>SUMIFS('BAZA DANYCH'!$O:$O,'BAZA DANYCH'!$B:$B,STATYSTYKI!$B727,'BAZA DANYCH'!$C:$C,STATYSTYKI!$C727,'BAZA DANYCH'!$G:$G,STATYSTYKI!$D727,'BAZA DANYCH'!$K:$K,STATYSTYKI!CB$550)</f>
        <v>10</v>
      </c>
      <c r="CC727" s="9">
        <f>SUMIFS('BAZA DANYCH'!$O:$O,'BAZA DANYCH'!$B:$B,STATYSTYKI!$B727,'BAZA DANYCH'!$C:$C,STATYSTYKI!$C727,'BAZA DANYCH'!$G:$G,STATYSTYKI!$D727,'BAZA DANYCH'!$K:$K,STATYSTYKI!CC$550)</f>
        <v>14</v>
      </c>
      <c r="CD727" s="9">
        <f>SUMIFS('BAZA DANYCH'!$O:$O,'BAZA DANYCH'!$B:$B,STATYSTYKI!$B727,'BAZA DANYCH'!$C:$C,STATYSTYKI!$C727,'BAZA DANYCH'!$G:$G,STATYSTYKI!$D727,'BAZA DANYCH'!$K:$K,STATYSTYKI!CD$550)</f>
        <v>9</v>
      </c>
      <c r="CE727" s="9">
        <f>SUMIFS('BAZA DANYCH'!$O:$O,'BAZA DANYCH'!$B:$B,STATYSTYKI!$B727,'BAZA DANYCH'!$C:$C,STATYSTYKI!$C727,'BAZA DANYCH'!$G:$G,STATYSTYKI!$D727,'BAZA DANYCH'!$K:$K,STATYSTYKI!CE$550)</f>
        <v>5</v>
      </c>
      <c r="CF727" s="9">
        <f>SUMIFS('BAZA DANYCH'!$O:$O,'BAZA DANYCH'!$B:$B,STATYSTYKI!$B727,'BAZA DANYCH'!$C:$C,STATYSTYKI!$C727,'BAZA DANYCH'!$G:$G,STATYSTYKI!$D727,'BAZA DANYCH'!$K:$K,STATYSTYKI!CF$550)</f>
        <v>10</v>
      </c>
      <c r="CG727" s="9">
        <f>SUMIFS('BAZA DANYCH'!$O:$O,'BAZA DANYCH'!$B:$B,STATYSTYKI!$B727,'BAZA DANYCH'!$C:$C,STATYSTYKI!$C727,'BAZA DANYCH'!$G:$G,STATYSTYKI!$D727,'BAZA DANYCH'!$K:$K,STATYSTYKI!CG$550)</f>
        <v>7</v>
      </c>
      <c r="CH727" s="9">
        <f>SUMIFS('BAZA DANYCH'!$O:$O,'BAZA DANYCH'!$B:$B,STATYSTYKI!$B727,'BAZA DANYCH'!$C:$C,STATYSTYKI!$C727,'BAZA DANYCH'!$G:$G,STATYSTYKI!$D727,'BAZA DANYCH'!$K:$K,STATYSTYKI!CH$550)</f>
        <v>4</v>
      </c>
      <c r="CI727" s="9">
        <f>SUMIFS('BAZA DANYCH'!$O:$O,'BAZA DANYCH'!$B:$B,STATYSTYKI!$B727,'BAZA DANYCH'!$C:$C,STATYSTYKI!$C727,'BAZA DANYCH'!$G:$G,STATYSTYKI!$D727,'BAZA DANYCH'!$K:$K,STATYSTYKI!CI$550)</f>
        <v>7</v>
      </c>
      <c r="CJ727" s="9">
        <f>SUMIFS('BAZA DANYCH'!$O:$O,'BAZA DANYCH'!$B:$B,STATYSTYKI!$B727,'BAZA DANYCH'!$C:$C,STATYSTYKI!$C727,'BAZA DANYCH'!$G:$G,STATYSTYKI!$D727,'BAZA DANYCH'!$K:$K,STATYSTYKI!CJ$550)</f>
        <v>2</v>
      </c>
      <c r="CK727" s="9">
        <f>SUMIFS('BAZA DANYCH'!$O:$O,'BAZA DANYCH'!$B:$B,STATYSTYKI!$B727,'BAZA DANYCH'!$C:$C,STATYSTYKI!$C727,'BAZA DANYCH'!$G:$G,STATYSTYKI!$D727,'BAZA DANYCH'!$K:$K,STATYSTYKI!CK$550)</f>
        <v>4</v>
      </c>
      <c r="CL727" s="9">
        <f>SUMIFS('BAZA DANYCH'!$O:$O,'BAZA DANYCH'!$B:$B,STATYSTYKI!$B727,'BAZA DANYCH'!$C:$C,STATYSTYKI!$C727,'BAZA DANYCH'!$G:$G,STATYSTYKI!$D727,'BAZA DANYCH'!$K:$K,STATYSTYKI!CL$550)</f>
        <v>5</v>
      </c>
      <c r="CM727" s="9">
        <f>SUMIFS('BAZA DANYCH'!$O:$O,'BAZA DANYCH'!$B:$B,STATYSTYKI!$B727,'BAZA DANYCH'!$C:$C,STATYSTYKI!$C727,'BAZA DANYCH'!$G:$G,STATYSTYKI!$D727,'BAZA DANYCH'!$K:$K,STATYSTYKI!CM$550)</f>
        <v>5</v>
      </c>
      <c r="CN727" s="9">
        <f>SUMIFS('BAZA DANYCH'!$O:$O,'BAZA DANYCH'!$B:$B,STATYSTYKI!$B727,'BAZA DANYCH'!$C:$C,STATYSTYKI!$C727,'BAZA DANYCH'!$G:$G,STATYSTYKI!$D727,'BAZA DANYCH'!$K:$K,STATYSTYKI!CN$550)</f>
        <v>1</v>
      </c>
      <c r="CO727" s="9">
        <f>SUMIFS('BAZA DANYCH'!$O:$O,'BAZA DANYCH'!$B:$B,STATYSTYKI!$B727,'BAZA DANYCH'!$C:$C,STATYSTYKI!$C727,'BAZA DANYCH'!$G:$G,STATYSTYKI!$D727,'BAZA DANYCH'!$K:$K,STATYSTYKI!CO$550)</f>
        <v>1</v>
      </c>
      <c r="CP727" s="9">
        <f>SUMIFS('BAZA DANYCH'!$O:$O,'BAZA DANYCH'!$B:$B,STATYSTYKI!$B727,'BAZA DANYCH'!$C:$C,STATYSTYKI!$C727,'BAZA DANYCH'!$G:$G,STATYSTYKI!$D727,'BAZA DANYCH'!$K:$K,STATYSTYKI!CP$550)</f>
        <v>3</v>
      </c>
      <c r="CQ727" s="9">
        <f>SUMIFS('BAZA DANYCH'!$O:$O,'BAZA DANYCH'!$B:$B,STATYSTYKI!$B727,'BAZA DANYCH'!$C:$C,STATYSTYKI!$C727,'BAZA DANYCH'!$G:$G,STATYSTYKI!$D727,'BAZA DANYCH'!$K:$K,STATYSTYKI!CQ$550)</f>
        <v>5</v>
      </c>
      <c r="CR727" s="9">
        <f>SUMIFS('BAZA DANYCH'!$O:$O,'BAZA DANYCH'!$B:$B,STATYSTYKI!$B727,'BAZA DANYCH'!$C:$C,STATYSTYKI!$C727,'BAZA DANYCH'!$G:$G,STATYSTYKI!$D727,'BAZA DANYCH'!$K:$K,STATYSTYKI!CR$550)</f>
        <v>6</v>
      </c>
      <c r="CS727" s="9">
        <f>SUMIFS('BAZA DANYCH'!$O:$O,'BAZA DANYCH'!$B:$B,STATYSTYKI!$B727,'BAZA DANYCH'!$C:$C,STATYSTYKI!$C727,'BAZA DANYCH'!$G:$G,STATYSTYKI!$D727,'BAZA DANYCH'!$K:$K,STATYSTYKI!CS$550)</f>
        <v>4</v>
      </c>
      <c r="CT727" s="9">
        <f>SUMIFS('BAZA DANYCH'!$O:$O,'BAZA DANYCH'!$B:$B,STATYSTYKI!$B727,'BAZA DANYCH'!$C:$C,STATYSTYKI!$C727,'BAZA DANYCH'!$G:$G,STATYSTYKI!$D727,'BAZA DANYCH'!$K:$K,STATYSTYKI!CT$550)</f>
        <v>10</v>
      </c>
      <c r="CU727" s="9">
        <f>SUMIFS('BAZA DANYCH'!$O:$O,'BAZA DANYCH'!$B:$B,STATYSTYKI!$B727,'BAZA DANYCH'!$C:$C,STATYSTYKI!$C727,'BAZA DANYCH'!$G:$G,STATYSTYKI!$D727,'BAZA DANYCH'!$K:$K,STATYSTYKI!CU$550)</f>
        <v>2</v>
      </c>
      <c r="CV727" s="9">
        <f>SUMIFS('BAZA DANYCH'!$O:$O,'BAZA DANYCH'!$B:$B,STATYSTYKI!$B727,'BAZA DANYCH'!$C:$C,STATYSTYKI!$C727,'BAZA DANYCH'!$G:$G,STATYSTYKI!$D727,'BAZA DANYCH'!$K:$K,STATYSTYKI!CV$550)</f>
        <v>2</v>
      </c>
      <c r="CW727" s="9">
        <f>SUMIFS('BAZA DANYCH'!$O:$O,'BAZA DANYCH'!$B:$B,STATYSTYKI!$B727,'BAZA DANYCH'!$C:$C,STATYSTYKI!$C727,'BAZA DANYCH'!$G:$G,STATYSTYKI!$D727,'BAZA DANYCH'!$K:$K,STATYSTYKI!CW$550)</f>
        <v>1</v>
      </c>
      <c r="CX727" s="9">
        <f>SUMIFS('BAZA DANYCH'!$O:$O,'BAZA DANYCH'!$B:$B,STATYSTYKI!$B727,'BAZA DANYCH'!$C:$C,STATYSTYKI!$C727,'BAZA DANYCH'!$G:$G,STATYSTYKI!$D727,'BAZA DANYCH'!$K:$K,STATYSTYKI!CX$550)</f>
        <v>0</v>
      </c>
    </row>
    <row r="728" spans="1:102" hidden="1">
      <c r="A728" s="8"/>
      <c r="B728" s="60" t="s">
        <v>152</v>
      </c>
      <c r="C728" s="61" t="s">
        <v>153</v>
      </c>
      <c r="D728" s="61" t="s">
        <v>155</v>
      </c>
      <c r="E728" s="82" t="s">
        <v>6</v>
      </c>
      <c r="F728" s="64">
        <f t="shared" si="277"/>
        <v>267</v>
      </c>
      <c r="G728" s="9">
        <f>SUMIFS('BAZA DANYCH'!$P:$P,'BAZA DANYCH'!$B:$B,STATYSTYKI!$B728,'BAZA DANYCH'!$C:$C,STATYSTYKI!$C728,'BAZA DANYCH'!$G:$G,STATYSTYKI!$D728,'BAZA DANYCH'!$K:$K,STATYSTYKI!G$550)</f>
        <v>0</v>
      </c>
      <c r="H728" s="9">
        <f>SUMIFS('BAZA DANYCH'!$P:$P,'BAZA DANYCH'!$B:$B,STATYSTYKI!$B728,'BAZA DANYCH'!$C:$C,STATYSTYKI!$C728,'BAZA DANYCH'!$G:$G,STATYSTYKI!$D728,'BAZA DANYCH'!$K:$K,STATYSTYKI!H$550)</f>
        <v>0</v>
      </c>
      <c r="I728" s="9">
        <f>SUMIFS('BAZA DANYCH'!$P:$P,'BAZA DANYCH'!$B:$B,STATYSTYKI!$B728,'BAZA DANYCH'!$C:$C,STATYSTYKI!$C728,'BAZA DANYCH'!$G:$G,STATYSTYKI!$D728,'BAZA DANYCH'!$K:$K,STATYSTYKI!I$550)</f>
        <v>0</v>
      </c>
      <c r="J728" s="9">
        <f>SUMIFS('BAZA DANYCH'!$P:$P,'BAZA DANYCH'!$B:$B,STATYSTYKI!$B728,'BAZA DANYCH'!$C:$C,STATYSTYKI!$C728,'BAZA DANYCH'!$G:$G,STATYSTYKI!$D728,'BAZA DANYCH'!$K:$K,STATYSTYKI!J$550)</f>
        <v>0</v>
      </c>
      <c r="K728" s="9">
        <f>SUMIFS('BAZA DANYCH'!$P:$P,'BAZA DANYCH'!$B:$B,STATYSTYKI!$B728,'BAZA DANYCH'!$C:$C,STATYSTYKI!$C728,'BAZA DANYCH'!$G:$G,STATYSTYKI!$D728,'BAZA DANYCH'!$K:$K,STATYSTYKI!K$550)</f>
        <v>0</v>
      </c>
      <c r="L728" s="9">
        <f>SUMIFS('BAZA DANYCH'!$P:$P,'BAZA DANYCH'!$B:$B,STATYSTYKI!$B728,'BAZA DANYCH'!$C:$C,STATYSTYKI!$C728,'BAZA DANYCH'!$G:$G,STATYSTYKI!$D728,'BAZA DANYCH'!$K:$K,STATYSTYKI!L$550)</f>
        <v>0</v>
      </c>
      <c r="M728" s="9">
        <f>SUMIFS('BAZA DANYCH'!$P:$P,'BAZA DANYCH'!$B:$B,STATYSTYKI!$B728,'BAZA DANYCH'!$C:$C,STATYSTYKI!$C728,'BAZA DANYCH'!$G:$G,STATYSTYKI!$D728,'BAZA DANYCH'!$K:$K,STATYSTYKI!M$550)</f>
        <v>0</v>
      </c>
      <c r="N728" s="9">
        <f>SUMIFS('BAZA DANYCH'!$P:$P,'BAZA DANYCH'!$B:$B,STATYSTYKI!$B728,'BAZA DANYCH'!$C:$C,STATYSTYKI!$C728,'BAZA DANYCH'!$G:$G,STATYSTYKI!$D728,'BAZA DANYCH'!$K:$K,STATYSTYKI!N$550)</f>
        <v>0</v>
      </c>
      <c r="O728" s="9">
        <f>SUMIFS('BAZA DANYCH'!$P:$P,'BAZA DANYCH'!$B:$B,STATYSTYKI!$B728,'BAZA DANYCH'!$C:$C,STATYSTYKI!$C728,'BAZA DANYCH'!$G:$G,STATYSTYKI!$D728,'BAZA DANYCH'!$K:$K,STATYSTYKI!O$550)</f>
        <v>0</v>
      </c>
      <c r="P728" s="9">
        <f>SUMIFS('BAZA DANYCH'!$P:$P,'BAZA DANYCH'!$B:$B,STATYSTYKI!$B728,'BAZA DANYCH'!$C:$C,STATYSTYKI!$C728,'BAZA DANYCH'!$G:$G,STATYSTYKI!$D728,'BAZA DANYCH'!$K:$K,STATYSTYKI!P$550)</f>
        <v>0</v>
      </c>
      <c r="Q728" s="9">
        <f>SUMIFS('BAZA DANYCH'!$P:$P,'BAZA DANYCH'!$B:$B,STATYSTYKI!$B728,'BAZA DANYCH'!$C:$C,STATYSTYKI!$C728,'BAZA DANYCH'!$G:$G,STATYSTYKI!$D728,'BAZA DANYCH'!$K:$K,STATYSTYKI!Q$550)</f>
        <v>0</v>
      </c>
      <c r="R728" s="9">
        <f>SUMIFS('BAZA DANYCH'!$P:$P,'BAZA DANYCH'!$B:$B,STATYSTYKI!$B728,'BAZA DANYCH'!$C:$C,STATYSTYKI!$C728,'BAZA DANYCH'!$G:$G,STATYSTYKI!$D728,'BAZA DANYCH'!$K:$K,STATYSTYKI!R$550)</f>
        <v>0</v>
      </c>
      <c r="S728" s="9">
        <f>SUMIFS('BAZA DANYCH'!$P:$P,'BAZA DANYCH'!$B:$B,STATYSTYKI!$B728,'BAZA DANYCH'!$C:$C,STATYSTYKI!$C728,'BAZA DANYCH'!$G:$G,STATYSTYKI!$D728,'BAZA DANYCH'!$K:$K,STATYSTYKI!S$550)</f>
        <v>1</v>
      </c>
      <c r="T728" s="9">
        <f>SUMIFS('BAZA DANYCH'!$P:$P,'BAZA DANYCH'!$B:$B,STATYSTYKI!$B728,'BAZA DANYCH'!$C:$C,STATYSTYKI!$C728,'BAZA DANYCH'!$G:$G,STATYSTYKI!$D728,'BAZA DANYCH'!$K:$K,STATYSTYKI!T$550)</f>
        <v>0</v>
      </c>
      <c r="U728" s="9">
        <f>SUMIFS('BAZA DANYCH'!$P:$P,'BAZA DANYCH'!$B:$B,STATYSTYKI!$B728,'BAZA DANYCH'!$C:$C,STATYSTYKI!$C728,'BAZA DANYCH'!$G:$G,STATYSTYKI!$D728,'BAZA DANYCH'!$K:$K,STATYSTYKI!U$550)</f>
        <v>1</v>
      </c>
      <c r="V728" s="9">
        <f>SUMIFS('BAZA DANYCH'!$P:$P,'BAZA DANYCH'!$B:$B,STATYSTYKI!$B728,'BAZA DANYCH'!$C:$C,STATYSTYKI!$C728,'BAZA DANYCH'!$G:$G,STATYSTYKI!$D728,'BAZA DANYCH'!$K:$K,STATYSTYKI!V$550)</f>
        <v>0</v>
      </c>
      <c r="W728" s="9">
        <f>SUMIFS('BAZA DANYCH'!$P:$P,'BAZA DANYCH'!$B:$B,STATYSTYKI!$B728,'BAZA DANYCH'!$C:$C,STATYSTYKI!$C728,'BAZA DANYCH'!$G:$G,STATYSTYKI!$D728,'BAZA DANYCH'!$K:$K,STATYSTYKI!W$550)</f>
        <v>0</v>
      </c>
      <c r="X728" s="9">
        <f>SUMIFS('BAZA DANYCH'!$P:$P,'BAZA DANYCH'!$B:$B,STATYSTYKI!$B728,'BAZA DANYCH'!$C:$C,STATYSTYKI!$C728,'BAZA DANYCH'!$G:$G,STATYSTYKI!$D728,'BAZA DANYCH'!$K:$K,STATYSTYKI!X$550)</f>
        <v>0</v>
      </c>
      <c r="Y728" s="9">
        <f>SUMIFS('BAZA DANYCH'!$P:$P,'BAZA DANYCH'!$B:$B,STATYSTYKI!$B728,'BAZA DANYCH'!$C:$C,STATYSTYKI!$C728,'BAZA DANYCH'!$G:$G,STATYSTYKI!$D728,'BAZA DANYCH'!$K:$K,STATYSTYKI!Y$550)</f>
        <v>0</v>
      </c>
      <c r="Z728" s="9">
        <f>SUMIFS('BAZA DANYCH'!$P:$P,'BAZA DANYCH'!$B:$B,STATYSTYKI!$B728,'BAZA DANYCH'!$C:$C,STATYSTYKI!$C728,'BAZA DANYCH'!$G:$G,STATYSTYKI!$D728,'BAZA DANYCH'!$K:$K,STATYSTYKI!Z$550)</f>
        <v>2</v>
      </c>
      <c r="AA728" s="9">
        <f>SUMIFS('BAZA DANYCH'!$P:$P,'BAZA DANYCH'!$B:$B,STATYSTYKI!$B728,'BAZA DANYCH'!$C:$C,STATYSTYKI!$C728,'BAZA DANYCH'!$G:$G,STATYSTYKI!$D728,'BAZA DANYCH'!$K:$K,STATYSTYKI!AA$550)</f>
        <v>0</v>
      </c>
      <c r="AB728" s="9">
        <f>SUMIFS('BAZA DANYCH'!$P:$P,'BAZA DANYCH'!$B:$B,STATYSTYKI!$B728,'BAZA DANYCH'!$C:$C,STATYSTYKI!$C728,'BAZA DANYCH'!$G:$G,STATYSTYKI!$D728,'BAZA DANYCH'!$K:$K,STATYSTYKI!AB$550)</f>
        <v>0</v>
      </c>
      <c r="AC728" s="9">
        <f>SUMIFS('BAZA DANYCH'!$P:$P,'BAZA DANYCH'!$B:$B,STATYSTYKI!$B728,'BAZA DANYCH'!$C:$C,STATYSTYKI!$C728,'BAZA DANYCH'!$G:$G,STATYSTYKI!$D728,'BAZA DANYCH'!$K:$K,STATYSTYKI!AC$550)</f>
        <v>1</v>
      </c>
      <c r="AD728" s="9">
        <f>SUMIFS('BAZA DANYCH'!$P:$P,'BAZA DANYCH'!$B:$B,STATYSTYKI!$B728,'BAZA DANYCH'!$C:$C,STATYSTYKI!$C728,'BAZA DANYCH'!$G:$G,STATYSTYKI!$D728,'BAZA DANYCH'!$K:$K,STATYSTYKI!AD$550)</f>
        <v>4</v>
      </c>
      <c r="AE728" s="9">
        <f>SUMIFS('BAZA DANYCH'!$P:$P,'BAZA DANYCH'!$B:$B,STATYSTYKI!$B728,'BAZA DANYCH'!$C:$C,STATYSTYKI!$C728,'BAZA DANYCH'!$G:$G,STATYSTYKI!$D728,'BAZA DANYCH'!$K:$K,STATYSTYKI!AE$550)</f>
        <v>0</v>
      </c>
      <c r="AF728" s="9">
        <f>SUMIFS('BAZA DANYCH'!$P:$P,'BAZA DANYCH'!$B:$B,STATYSTYKI!$B728,'BAZA DANYCH'!$C:$C,STATYSTYKI!$C728,'BAZA DANYCH'!$G:$G,STATYSTYKI!$D728,'BAZA DANYCH'!$K:$K,STATYSTYKI!AF$550)</f>
        <v>5</v>
      </c>
      <c r="AG728" s="9">
        <f>SUMIFS('BAZA DANYCH'!$P:$P,'BAZA DANYCH'!$B:$B,STATYSTYKI!$B728,'BAZA DANYCH'!$C:$C,STATYSTYKI!$C728,'BAZA DANYCH'!$G:$G,STATYSTYKI!$D728,'BAZA DANYCH'!$K:$K,STATYSTYKI!AG$550)</f>
        <v>4</v>
      </c>
      <c r="AH728" s="9">
        <f>SUMIFS('BAZA DANYCH'!$P:$P,'BAZA DANYCH'!$B:$B,STATYSTYKI!$B728,'BAZA DANYCH'!$C:$C,STATYSTYKI!$C728,'BAZA DANYCH'!$G:$G,STATYSTYKI!$D728,'BAZA DANYCH'!$K:$K,STATYSTYKI!AH$550)</f>
        <v>6</v>
      </c>
      <c r="AI728" s="9">
        <f>SUMIFS('BAZA DANYCH'!$P:$P,'BAZA DANYCH'!$B:$B,STATYSTYKI!$B728,'BAZA DANYCH'!$C:$C,STATYSTYKI!$C728,'BAZA DANYCH'!$G:$G,STATYSTYKI!$D728,'BAZA DANYCH'!$K:$K,STATYSTYKI!AI$550)</f>
        <v>5</v>
      </c>
      <c r="AJ728" s="9">
        <f>SUMIFS('BAZA DANYCH'!$P:$P,'BAZA DANYCH'!$B:$B,STATYSTYKI!$B728,'BAZA DANYCH'!$C:$C,STATYSTYKI!$C728,'BAZA DANYCH'!$G:$G,STATYSTYKI!$D728,'BAZA DANYCH'!$K:$K,STATYSTYKI!AJ$550)</f>
        <v>5</v>
      </c>
      <c r="AK728" s="9">
        <f>SUMIFS('BAZA DANYCH'!$P:$P,'BAZA DANYCH'!$B:$B,STATYSTYKI!$B728,'BAZA DANYCH'!$C:$C,STATYSTYKI!$C728,'BAZA DANYCH'!$G:$G,STATYSTYKI!$D728,'BAZA DANYCH'!$K:$K,STATYSTYKI!AK$550)</f>
        <v>4</v>
      </c>
      <c r="AL728" s="9">
        <f>SUMIFS('BAZA DANYCH'!$P:$P,'BAZA DANYCH'!$B:$B,STATYSTYKI!$B728,'BAZA DANYCH'!$C:$C,STATYSTYKI!$C728,'BAZA DANYCH'!$G:$G,STATYSTYKI!$D728,'BAZA DANYCH'!$K:$K,STATYSTYKI!AL$550)</f>
        <v>4</v>
      </c>
      <c r="AM728" s="9">
        <f>SUMIFS('BAZA DANYCH'!$P:$P,'BAZA DANYCH'!$B:$B,STATYSTYKI!$B728,'BAZA DANYCH'!$C:$C,STATYSTYKI!$C728,'BAZA DANYCH'!$G:$G,STATYSTYKI!$D728,'BAZA DANYCH'!$K:$K,STATYSTYKI!AM$550)</f>
        <v>1</v>
      </c>
      <c r="AN728" s="9">
        <f>SUMIFS('BAZA DANYCH'!$P:$P,'BAZA DANYCH'!$B:$B,STATYSTYKI!$B728,'BAZA DANYCH'!$C:$C,STATYSTYKI!$C728,'BAZA DANYCH'!$G:$G,STATYSTYKI!$D728,'BAZA DANYCH'!$K:$K,STATYSTYKI!AN$550)</f>
        <v>7</v>
      </c>
      <c r="AO728" s="9">
        <f>SUMIFS('BAZA DANYCH'!$P:$P,'BAZA DANYCH'!$B:$B,STATYSTYKI!$B728,'BAZA DANYCH'!$C:$C,STATYSTYKI!$C728,'BAZA DANYCH'!$G:$G,STATYSTYKI!$D728,'BAZA DANYCH'!$K:$K,STATYSTYKI!AO$550)</f>
        <v>3</v>
      </c>
      <c r="AP728" s="9">
        <f>SUMIFS('BAZA DANYCH'!$P:$P,'BAZA DANYCH'!$B:$B,STATYSTYKI!$B728,'BAZA DANYCH'!$C:$C,STATYSTYKI!$C728,'BAZA DANYCH'!$G:$G,STATYSTYKI!$D728,'BAZA DANYCH'!$K:$K,STATYSTYKI!AP$550)</f>
        <v>6</v>
      </c>
      <c r="AQ728" s="9">
        <f>SUMIFS('BAZA DANYCH'!$P:$P,'BAZA DANYCH'!$B:$B,STATYSTYKI!$B728,'BAZA DANYCH'!$C:$C,STATYSTYKI!$C728,'BAZA DANYCH'!$G:$G,STATYSTYKI!$D728,'BAZA DANYCH'!$K:$K,STATYSTYKI!AQ$550)</f>
        <v>8</v>
      </c>
      <c r="AR728" s="9">
        <f>SUMIFS('BAZA DANYCH'!$P:$P,'BAZA DANYCH'!$B:$B,STATYSTYKI!$B728,'BAZA DANYCH'!$C:$C,STATYSTYKI!$C728,'BAZA DANYCH'!$G:$G,STATYSTYKI!$D728,'BAZA DANYCH'!$K:$K,STATYSTYKI!AR$550)</f>
        <v>8</v>
      </c>
      <c r="AS728" s="9">
        <f>SUMIFS('BAZA DANYCH'!$P:$P,'BAZA DANYCH'!$B:$B,STATYSTYKI!$B728,'BAZA DANYCH'!$C:$C,STATYSTYKI!$C728,'BAZA DANYCH'!$G:$G,STATYSTYKI!$D728,'BAZA DANYCH'!$K:$K,STATYSTYKI!AS$550)</f>
        <v>5</v>
      </c>
      <c r="AT728" s="9">
        <f>SUMIFS('BAZA DANYCH'!$P:$P,'BAZA DANYCH'!$B:$B,STATYSTYKI!$B728,'BAZA DANYCH'!$C:$C,STATYSTYKI!$C728,'BAZA DANYCH'!$G:$G,STATYSTYKI!$D728,'BAZA DANYCH'!$K:$K,STATYSTYKI!AT$550)</f>
        <v>7</v>
      </c>
      <c r="AU728" s="9">
        <f>SUMIFS('BAZA DANYCH'!$P:$P,'BAZA DANYCH'!$B:$B,STATYSTYKI!$B728,'BAZA DANYCH'!$C:$C,STATYSTYKI!$C728,'BAZA DANYCH'!$G:$G,STATYSTYKI!$D728,'BAZA DANYCH'!$K:$K,STATYSTYKI!AU$550)</f>
        <v>9</v>
      </c>
      <c r="AV728" s="9">
        <f>SUMIFS('BAZA DANYCH'!$P:$P,'BAZA DANYCH'!$B:$B,STATYSTYKI!$B728,'BAZA DANYCH'!$C:$C,STATYSTYKI!$C728,'BAZA DANYCH'!$G:$G,STATYSTYKI!$D728,'BAZA DANYCH'!$K:$K,STATYSTYKI!AV$550)</f>
        <v>6</v>
      </c>
      <c r="AW728" s="9">
        <f>SUMIFS('BAZA DANYCH'!$P:$P,'BAZA DANYCH'!$B:$B,STATYSTYKI!$B728,'BAZA DANYCH'!$C:$C,STATYSTYKI!$C728,'BAZA DANYCH'!$G:$G,STATYSTYKI!$D728,'BAZA DANYCH'!$K:$K,STATYSTYKI!AW$550)</f>
        <v>4</v>
      </c>
      <c r="AX728" s="9">
        <f>SUMIFS('BAZA DANYCH'!$P:$P,'BAZA DANYCH'!$B:$B,STATYSTYKI!$B728,'BAZA DANYCH'!$C:$C,STATYSTYKI!$C728,'BAZA DANYCH'!$G:$G,STATYSTYKI!$D728,'BAZA DANYCH'!$K:$K,STATYSTYKI!AX$550)</f>
        <v>9</v>
      </c>
      <c r="AY728" s="9">
        <f>SUMIFS('BAZA DANYCH'!$P:$P,'BAZA DANYCH'!$B:$B,STATYSTYKI!$B728,'BAZA DANYCH'!$C:$C,STATYSTYKI!$C728,'BAZA DANYCH'!$G:$G,STATYSTYKI!$D728,'BAZA DANYCH'!$K:$K,STATYSTYKI!AY$550)</f>
        <v>8</v>
      </c>
      <c r="AZ728" s="9">
        <f>SUMIFS('BAZA DANYCH'!$P:$P,'BAZA DANYCH'!$B:$B,STATYSTYKI!$B728,'BAZA DANYCH'!$C:$C,STATYSTYKI!$C728,'BAZA DANYCH'!$G:$G,STATYSTYKI!$D728,'BAZA DANYCH'!$K:$K,STATYSTYKI!AZ$550)</f>
        <v>3</v>
      </c>
      <c r="BA728" s="9">
        <f>SUMIFS('BAZA DANYCH'!$P:$P,'BAZA DANYCH'!$B:$B,STATYSTYKI!$B728,'BAZA DANYCH'!$C:$C,STATYSTYKI!$C728,'BAZA DANYCH'!$G:$G,STATYSTYKI!$D728,'BAZA DANYCH'!$K:$K,STATYSTYKI!BA$550)</f>
        <v>5</v>
      </c>
      <c r="BB728" s="9">
        <f>SUMIFS('BAZA DANYCH'!$P:$P,'BAZA DANYCH'!$B:$B,STATYSTYKI!$B728,'BAZA DANYCH'!$C:$C,STATYSTYKI!$C728,'BAZA DANYCH'!$G:$G,STATYSTYKI!$D728,'BAZA DANYCH'!$K:$K,STATYSTYKI!BB$550)</f>
        <v>10</v>
      </c>
      <c r="BC728" s="9">
        <f>SUMIFS('BAZA DANYCH'!$P:$P,'BAZA DANYCH'!$B:$B,STATYSTYKI!$B728,'BAZA DANYCH'!$C:$C,STATYSTYKI!$C728,'BAZA DANYCH'!$G:$G,STATYSTYKI!$D728,'BAZA DANYCH'!$K:$K,STATYSTYKI!BC$550)</f>
        <v>9</v>
      </c>
      <c r="BD728" s="9">
        <f>SUMIFS('BAZA DANYCH'!$P:$P,'BAZA DANYCH'!$B:$B,STATYSTYKI!$B728,'BAZA DANYCH'!$C:$C,STATYSTYKI!$C728,'BAZA DANYCH'!$G:$G,STATYSTYKI!$D728,'BAZA DANYCH'!$K:$K,STATYSTYKI!BD$550)</f>
        <v>9</v>
      </c>
      <c r="BE728" s="9">
        <f>SUMIFS('BAZA DANYCH'!$P:$P,'BAZA DANYCH'!$B:$B,STATYSTYKI!$B728,'BAZA DANYCH'!$C:$C,STATYSTYKI!$C728,'BAZA DANYCH'!$G:$G,STATYSTYKI!$D728,'BAZA DANYCH'!$K:$K,STATYSTYKI!BE$550)</f>
        <v>3</v>
      </c>
      <c r="BF728" s="9">
        <f>SUMIFS('BAZA DANYCH'!$P:$P,'BAZA DANYCH'!$B:$B,STATYSTYKI!$B728,'BAZA DANYCH'!$C:$C,STATYSTYKI!$C728,'BAZA DANYCH'!$G:$G,STATYSTYKI!$D728,'BAZA DANYCH'!$K:$K,STATYSTYKI!BF$550)</f>
        <v>5</v>
      </c>
      <c r="BG728" s="9">
        <f>SUMIFS('BAZA DANYCH'!$P:$P,'BAZA DANYCH'!$B:$B,STATYSTYKI!$B728,'BAZA DANYCH'!$C:$C,STATYSTYKI!$C728,'BAZA DANYCH'!$G:$G,STATYSTYKI!$D728,'BAZA DANYCH'!$K:$K,STATYSTYKI!BG$550)</f>
        <v>7</v>
      </c>
      <c r="BH728" s="9">
        <f>SUMIFS('BAZA DANYCH'!$P:$P,'BAZA DANYCH'!$B:$B,STATYSTYKI!$B728,'BAZA DANYCH'!$C:$C,STATYSTYKI!$C728,'BAZA DANYCH'!$G:$G,STATYSTYKI!$D728,'BAZA DANYCH'!$K:$K,STATYSTYKI!BH$550)</f>
        <v>5</v>
      </c>
      <c r="BI728" s="9">
        <f>SUMIFS('BAZA DANYCH'!$P:$P,'BAZA DANYCH'!$B:$B,STATYSTYKI!$B728,'BAZA DANYCH'!$C:$C,STATYSTYKI!$C728,'BAZA DANYCH'!$G:$G,STATYSTYKI!$D728,'BAZA DANYCH'!$K:$K,STATYSTYKI!BI$550)</f>
        <v>7</v>
      </c>
      <c r="BJ728" s="9">
        <f>SUMIFS('BAZA DANYCH'!$P:$P,'BAZA DANYCH'!$B:$B,STATYSTYKI!$B728,'BAZA DANYCH'!$C:$C,STATYSTYKI!$C728,'BAZA DANYCH'!$G:$G,STATYSTYKI!$D728,'BAZA DANYCH'!$K:$K,STATYSTYKI!BJ$550)</f>
        <v>6</v>
      </c>
      <c r="BK728" s="9">
        <f>SUMIFS('BAZA DANYCH'!$P:$P,'BAZA DANYCH'!$B:$B,STATYSTYKI!$B728,'BAZA DANYCH'!$C:$C,STATYSTYKI!$C728,'BAZA DANYCH'!$G:$G,STATYSTYKI!$D728,'BAZA DANYCH'!$K:$K,STATYSTYKI!BK$550)</f>
        <v>3</v>
      </c>
      <c r="BL728" s="9">
        <f>SUMIFS('BAZA DANYCH'!$P:$P,'BAZA DANYCH'!$B:$B,STATYSTYKI!$B728,'BAZA DANYCH'!$C:$C,STATYSTYKI!$C728,'BAZA DANYCH'!$G:$G,STATYSTYKI!$D728,'BAZA DANYCH'!$K:$K,STATYSTYKI!BL$550)</f>
        <v>5</v>
      </c>
      <c r="BM728" s="9">
        <f>SUMIFS('BAZA DANYCH'!$P:$P,'BAZA DANYCH'!$B:$B,STATYSTYKI!$B728,'BAZA DANYCH'!$C:$C,STATYSTYKI!$C728,'BAZA DANYCH'!$G:$G,STATYSTYKI!$D728,'BAZA DANYCH'!$K:$K,STATYSTYKI!BM$550)</f>
        <v>5</v>
      </c>
      <c r="BN728" s="9">
        <f>SUMIFS('BAZA DANYCH'!$P:$P,'BAZA DANYCH'!$B:$B,STATYSTYKI!$B728,'BAZA DANYCH'!$C:$C,STATYSTYKI!$C728,'BAZA DANYCH'!$G:$G,STATYSTYKI!$D728,'BAZA DANYCH'!$K:$K,STATYSTYKI!BN$550)</f>
        <v>2</v>
      </c>
      <c r="BO728" s="9">
        <f>SUMIFS('BAZA DANYCH'!$P:$P,'BAZA DANYCH'!$B:$B,STATYSTYKI!$B728,'BAZA DANYCH'!$C:$C,STATYSTYKI!$C728,'BAZA DANYCH'!$G:$G,STATYSTYKI!$D728,'BAZA DANYCH'!$K:$K,STATYSTYKI!BO$550)</f>
        <v>7</v>
      </c>
      <c r="BP728" s="9">
        <f>SUMIFS('BAZA DANYCH'!$P:$P,'BAZA DANYCH'!$B:$B,STATYSTYKI!$B728,'BAZA DANYCH'!$C:$C,STATYSTYKI!$C728,'BAZA DANYCH'!$G:$G,STATYSTYKI!$D728,'BAZA DANYCH'!$K:$K,STATYSTYKI!BP$550)</f>
        <v>5</v>
      </c>
      <c r="BQ728" s="9">
        <f>SUMIFS('BAZA DANYCH'!$P:$P,'BAZA DANYCH'!$B:$B,STATYSTYKI!$B728,'BAZA DANYCH'!$C:$C,STATYSTYKI!$C728,'BAZA DANYCH'!$G:$G,STATYSTYKI!$D728,'BAZA DANYCH'!$K:$K,STATYSTYKI!BQ$550)</f>
        <v>5</v>
      </c>
      <c r="BR728" s="9">
        <f>SUMIFS('BAZA DANYCH'!$P:$P,'BAZA DANYCH'!$B:$B,STATYSTYKI!$B728,'BAZA DANYCH'!$C:$C,STATYSTYKI!$C728,'BAZA DANYCH'!$G:$G,STATYSTYKI!$D728,'BAZA DANYCH'!$K:$K,STATYSTYKI!BR$550)</f>
        <v>5</v>
      </c>
      <c r="BS728" s="9">
        <f>SUMIFS('BAZA DANYCH'!$P:$P,'BAZA DANYCH'!$B:$B,STATYSTYKI!$B728,'BAZA DANYCH'!$C:$C,STATYSTYKI!$C728,'BAZA DANYCH'!$G:$G,STATYSTYKI!$D728,'BAZA DANYCH'!$K:$K,STATYSTYKI!BS$550)</f>
        <v>4</v>
      </c>
      <c r="BT728" s="9">
        <f>SUMIFS('BAZA DANYCH'!$P:$P,'BAZA DANYCH'!$B:$B,STATYSTYKI!$B728,'BAZA DANYCH'!$C:$C,STATYSTYKI!$C728,'BAZA DANYCH'!$G:$G,STATYSTYKI!$D728,'BAZA DANYCH'!$K:$K,STATYSTYKI!BT$550)</f>
        <v>1</v>
      </c>
      <c r="BU728" s="9">
        <f>SUMIFS('BAZA DANYCH'!$P:$P,'BAZA DANYCH'!$B:$B,STATYSTYKI!$B728,'BAZA DANYCH'!$C:$C,STATYSTYKI!$C728,'BAZA DANYCH'!$G:$G,STATYSTYKI!$D728,'BAZA DANYCH'!$K:$K,STATYSTYKI!BU$550)</f>
        <v>2</v>
      </c>
      <c r="BV728" s="9">
        <f>SUMIFS('BAZA DANYCH'!$P:$P,'BAZA DANYCH'!$B:$B,STATYSTYKI!$B728,'BAZA DANYCH'!$C:$C,STATYSTYKI!$C728,'BAZA DANYCH'!$G:$G,STATYSTYKI!$D728,'BAZA DANYCH'!$K:$K,STATYSTYKI!BV$550)</f>
        <v>3</v>
      </c>
      <c r="BW728" s="9">
        <f>SUMIFS('BAZA DANYCH'!$P:$P,'BAZA DANYCH'!$B:$B,STATYSTYKI!$B728,'BAZA DANYCH'!$C:$C,STATYSTYKI!$C728,'BAZA DANYCH'!$G:$G,STATYSTYKI!$D728,'BAZA DANYCH'!$K:$K,STATYSTYKI!BW$550)</f>
        <v>2</v>
      </c>
      <c r="BX728" s="9">
        <f>SUMIFS('BAZA DANYCH'!$P:$P,'BAZA DANYCH'!$B:$B,STATYSTYKI!$B728,'BAZA DANYCH'!$C:$C,STATYSTYKI!$C728,'BAZA DANYCH'!$G:$G,STATYSTYKI!$D728,'BAZA DANYCH'!$K:$K,STATYSTYKI!BX$550)</f>
        <v>0</v>
      </c>
      <c r="BY728" s="9">
        <f>SUMIFS('BAZA DANYCH'!$P:$P,'BAZA DANYCH'!$B:$B,STATYSTYKI!$B728,'BAZA DANYCH'!$C:$C,STATYSTYKI!$C728,'BAZA DANYCH'!$G:$G,STATYSTYKI!$D728,'BAZA DANYCH'!$K:$K,STATYSTYKI!BY$550)</f>
        <v>3</v>
      </c>
      <c r="BZ728" s="9">
        <f>SUMIFS('BAZA DANYCH'!$P:$P,'BAZA DANYCH'!$B:$B,STATYSTYKI!$B728,'BAZA DANYCH'!$C:$C,STATYSTYKI!$C728,'BAZA DANYCH'!$G:$G,STATYSTYKI!$D728,'BAZA DANYCH'!$K:$K,STATYSTYKI!BZ$550)</f>
        <v>3</v>
      </c>
      <c r="CA728" s="9">
        <f>SUMIFS('BAZA DANYCH'!$P:$P,'BAZA DANYCH'!$B:$B,STATYSTYKI!$B728,'BAZA DANYCH'!$C:$C,STATYSTYKI!$C728,'BAZA DANYCH'!$G:$G,STATYSTYKI!$D728,'BAZA DANYCH'!$K:$K,STATYSTYKI!CA$550)</f>
        <v>0</v>
      </c>
      <c r="CB728" s="9">
        <f>SUMIFS('BAZA DANYCH'!$P:$P,'BAZA DANYCH'!$B:$B,STATYSTYKI!$B728,'BAZA DANYCH'!$C:$C,STATYSTYKI!$C728,'BAZA DANYCH'!$G:$G,STATYSTYKI!$D728,'BAZA DANYCH'!$K:$K,STATYSTYKI!CB$550)</f>
        <v>2</v>
      </c>
      <c r="CC728" s="9">
        <f>SUMIFS('BAZA DANYCH'!$P:$P,'BAZA DANYCH'!$B:$B,STATYSTYKI!$B728,'BAZA DANYCH'!$C:$C,STATYSTYKI!$C728,'BAZA DANYCH'!$G:$G,STATYSTYKI!$D728,'BAZA DANYCH'!$K:$K,STATYSTYKI!CC$550)</f>
        <v>0</v>
      </c>
      <c r="CD728" s="9">
        <f>SUMIFS('BAZA DANYCH'!$P:$P,'BAZA DANYCH'!$B:$B,STATYSTYKI!$B728,'BAZA DANYCH'!$C:$C,STATYSTYKI!$C728,'BAZA DANYCH'!$G:$G,STATYSTYKI!$D728,'BAZA DANYCH'!$K:$K,STATYSTYKI!CD$550)</f>
        <v>3</v>
      </c>
      <c r="CE728" s="9">
        <f>SUMIFS('BAZA DANYCH'!$P:$P,'BAZA DANYCH'!$B:$B,STATYSTYKI!$B728,'BAZA DANYCH'!$C:$C,STATYSTYKI!$C728,'BAZA DANYCH'!$G:$G,STATYSTYKI!$D728,'BAZA DANYCH'!$K:$K,STATYSTYKI!CE$550)</f>
        <v>0</v>
      </c>
      <c r="CF728" s="9">
        <f>SUMIFS('BAZA DANYCH'!$P:$P,'BAZA DANYCH'!$B:$B,STATYSTYKI!$B728,'BAZA DANYCH'!$C:$C,STATYSTYKI!$C728,'BAZA DANYCH'!$G:$G,STATYSTYKI!$D728,'BAZA DANYCH'!$K:$K,STATYSTYKI!CF$550)</f>
        <v>4</v>
      </c>
      <c r="CG728" s="9">
        <f>SUMIFS('BAZA DANYCH'!$P:$P,'BAZA DANYCH'!$B:$B,STATYSTYKI!$B728,'BAZA DANYCH'!$C:$C,STATYSTYKI!$C728,'BAZA DANYCH'!$G:$G,STATYSTYKI!$D728,'BAZA DANYCH'!$K:$K,STATYSTYKI!CG$550)</f>
        <v>4</v>
      </c>
      <c r="CH728" s="9">
        <f>SUMIFS('BAZA DANYCH'!$P:$P,'BAZA DANYCH'!$B:$B,STATYSTYKI!$B728,'BAZA DANYCH'!$C:$C,STATYSTYKI!$C728,'BAZA DANYCH'!$G:$G,STATYSTYKI!$D728,'BAZA DANYCH'!$K:$K,STATYSTYKI!CH$550)</f>
        <v>0</v>
      </c>
      <c r="CI728" s="9">
        <f>SUMIFS('BAZA DANYCH'!$P:$P,'BAZA DANYCH'!$B:$B,STATYSTYKI!$B728,'BAZA DANYCH'!$C:$C,STATYSTYKI!$C728,'BAZA DANYCH'!$G:$G,STATYSTYKI!$D728,'BAZA DANYCH'!$K:$K,STATYSTYKI!CI$550)</f>
        <v>1</v>
      </c>
      <c r="CJ728" s="9">
        <f>SUMIFS('BAZA DANYCH'!$P:$P,'BAZA DANYCH'!$B:$B,STATYSTYKI!$B728,'BAZA DANYCH'!$C:$C,STATYSTYKI!$C728,'BAZA DANYCH'!$G:$G,STATYSTYKI!$D728,'BAZA DANYCH'!$K:$K,STATYSTYKI!CJ$550)</f>
        <v>1</v>
      </c>
      <c r="CK728" s="9">
        <f>SUMIFS('BAZA DANYCH'!$P:$P,'BAZA DANYCH'!$B:$B,STATYSTYKI!$B728,'BAZA DANYCH'!$C:$C,STATYSTYKI!$C728,'BAZA DANYCH'!$G:$G,STATYSTYKI!$D728,'BAZA DANYCH'!$K:$K,STATYSTYKI!CK$550)</f>
        <v>0</v>
      </c>
      <c r="CL728" s="9">
        <f>SUMIFS('BAZA DANYCH'!$P:$P,'BAZA DANYCH'!$B:$B,STATYSTYKI!$B728,'BAZA DANYCH'!$C:$C,STATYSTYKI!$C728,'BAZA DANYCH'!$G:$G,STATYSTYKI!$D728,'BAZA DANYCH'!$K:$K,STATYSTYKI!CL$550)</f>
        <v>1</v>
      </c>
      <c r="CM728" s="9">
        <f>SUMIFS('BAZA DANYCH'!$P:$P,'BAZA DANYCH'!$B:$B,STATYSTYKI!$B728,'BAZA DANYCH'!$C:$C,STATYSTYKI!$C728,'BAZA DANYCH'!$G:$G,STATYSTYKI!$D728,'BAZA DANYCH'!$K:$K,STATYSTYKI!CM$550)</f>
        <v>0</v>
      </c>
      <c r="CN728" s="9">
        <f>SUMIFS('BAZA DANYCH'!$P:$P,'BAZA DANYCH'!$B:$B,STATYSTYKI!$B728,'BAZA DANYCH'!$C:$C,STATYSTYKI!$C728,'BAZA DANYCH'!$G:$G,STATYSTYKI!$D728,'BAZA DANYCH'!$K:$K,STATYSTYKI!CN$550)</f>
        <v>1</v>
      </c>
      <c r="CO728" s="9">
        <f>SUMIFS('BAZA DANYCH'!$P:$P,'BAZA DANYCH'!$B:$B,STATYSTYKI!$B728,'BAZA DANYCH'!$C:$C,STATYSTYKI!$C728,'BAZA DANYCH'!$G:$G,STATYSTYKI!$D728,'BAZA DANYCH'!$K:$K,STATYSTYKI!CO$550)</f>
        <v>0</v>
      </c>
      <c r="CP728" s="9">
        <f>SUMIFS('BAZA DANYCH'!$P:$P,'BAZA DANYCH'!$B:$B,STATYSTYKI!$B728,'BAZA DANYCH'!$C:$C,STATYSTYKI!$C728,'BAZA DANYCH'!$G:$G,STATYSTYKI!$D728,'BAZA DANYCH'!$K:$K,STATYSTYKI!CP$550)</f>
        <v>0</v>
      </c>
      <c r="CQ728" s="9">
        <f>SUMIFS('BAZA DANYCH'!$P:$P,'BAZA DANYCH'!$B:$B,STATYSTYKI!$B728,'BAZA DANYCH'!$C:$C,STATYSTYKI!$C728,'BAZA DANYCH'!$G:$G,STATYSTYKI!$D728,'BAZA DANYCH'!$K:$K,STATYSTYKI!CQ$550)</f>
        <v>1</v>
      </c>
      <c r="CR728" s="9">
        <f>SUMIFS('BAZA DANYCH'!$P:$P,'BAZA DANYCH'!$B:$B,STATYSTYKI!$B728,'BAZA DANYCH'!$C:$C,STATYSTYKI!$C728,'BAZA DANYCH'!$G:$G,STATYSTYKI!$D728,'BAZA DANYCH'!$K:$K,STATYSTYKI!CR$550)</f>
        <v>0</v>
      </c>
      <c r="CS728" s="9">
        <f>SUMIFS('BAZA DANYCH'!$P:$P,'BAZA DANYCH'!$B:$B,STATYSTYKI!$B728,'BAZA DANYCH'!$C:$C,STATYSTYKI!$C728,'BAZA DANYCH'!$G:$G,STATYSTYKI!$D728,'BAZA DANYCH'!$K:$K,STATYSTYKI!CS$550)</f>
        <v>0</v>
      </c>
      <c r="CT728" s="9">
        <f>SUMIFS('BAZA DANYCH'!$P:$P,'BAZA DANYCH'!$B:$B,STATYSTYKI!$B728,'BAZA DANYCH'!$C:$C,STATYSTYKI!$C728,'BAZA DANYCH'!$G:$G,STATYSTYKI!$D728,'BAZA DANYCH'!$K:$K,STATYSTYKI!CT$550)</f>
        <v>1</v>
      </c>
      <c r="CU728" s="9">
        <f>SUMIFS('BAZA DANYCH'!$P:$P,'BAZA DANYCH'!$B:$B,STATYSTYKI!$B728,'BAZA DANYCH'!$C:$C,STATYSTYKI!$C728,'BAZA DANYCH'!$G:$G,STATYSTYKI!$D728,'BAZA DANYCH'!$K:$K,STATYSTYKI!CU$550)</f>
        <v>0</v>
      </c>
      <c r="CV728" s="9">
        <f>SUMIFS('BAZA DANYCH'!$P:$P,'BAZA DANYCH'!$B:$B,STATYSTYKI!$B728,'BAZA DANYCH'!$C:$C,STATYSTYKI!$C728,'BAZA DANYCH'!$G:$G,STATYSTYKI!$D728,'BAZA DANYCH'!$K:$K,STATYSTYKI!CV$550)</f>
        <v>1</v>
      </c>
      <c r="CW728" s="9">
        <f>SUMIFS('BAZA DANYCH'!$P:$P,'BAZA DANYCH'!$B:$B,STATYSTYKI!$B728,'BAZA DANYCH'!$C:$C,STATYSTYKI!$C728,'BAZA DANYCH'!$G:$G,STATYSTYKI!$D728,'BAZA DANYCH'!$K:$K,STATYSTYKI!CW$550)</f>
        <v>0</v>
      </c>
      <c r="CX728" s="9">
        <f>SUMIFS('BAZA DANYCH'!$P:$P,'BAZA DANYCH'!$B:$B,STATYSTYKI!$B728,'BAZA DANYCH'!$C:$C,STATYSTYKI!$C728,'BAZA DANYCH'!$G:$G,STATYSTYKI!$D728,'BAZA DANYCH'!$K:$K,STATYSTYKI!CX$550)</f>
        <v>0</v>
      </c>
    </row>
    <row r="729" spans="1:102" hidden="1">
      <c r="A729" s="8"/>
      <c r="B729" s="60" t="s">
        <v>152</v>
      </c>
      <c r="C729" s="61" t="s">
        <v>153</v>
      </c>
      <c r="D729" s="61" t="s">
        <v>155</v>
      </c>
      <c r="E729" s="82" t="s">
        <v>7</v>
      </c>
      <c r="F729" s="64">
        <f t="shared" si="277"/>
        <v>129</v>
      </c>
      <c r="G729" s="9">
        <f>SUMIFS('BAZA DANYCH'!$Q:$Q,'BAZA DANYCH'!$B:$B,STATYSTYKI!$B729,'BAZA DANYCH'!$C:$C,STATYSTYKI!$C729,'BAZA DANYCH'!$G:$G,STATYSTYKI!$D729,'BAZA DANYCH'!$K:$K,STATYSTYKI!G$550)</f>
        <v>0</v>
      </c>
      <c r="H729" s="9">
        <f>SUMIFS('BAZA DANYCH'!$Q:$Q,'BAZA DANYCH'!$B:$B,STATYSTYKI!$B729,'BAZA DANYCH'!$C:$C,STATYSTYKI!$C729,'BAZA DANYCH'!$G:$G,STATYSTYKI!$D729,'BAZA DANYCH'!$K:$K,STATYSTYKI!H$550)</f>
        <v>0</v>
      </c>
      <c r="I729" s="9">
        <f>SUMIFS('BAZA DANYCH'!$Q:$Q,'BAZA DANYCH'!$B:$B,STATYSTYKI!$B729,'BAZA DANYCH'!$C:$C,STATYSTYKI!$C729,'BAZA DANYCH'!$G:$G,STATYSTYKI!$D729,'BAZA DANYCH'!$K:$K,STATYSTYKI!I$550)</f>
        <v>0</v>
      </c>
      <c r="J729" s="9">
        <f>SUMIFS('BAZA DANYCH'!$Q:$Q,'BAZA DANYCH'!$B:$B,STATYSTYKI!$B729,'BAZA DANYCH'!$C:$C,STATYSTYKI!$C729,'BAZA DANYCH'!$G:$G,STATYSTYKI!$D729,'BAZA DANYCH'!$K:$K,STATYSTYKI!J$550)</f>
        <v>1</v>
      </c>
      <c r="K729" s="9">
        <f>SUMIFS('BAZA DANYCH'!$Q:$Q,'BAZA DANYCH'!$B:$B,STATYSTYKI!$B729,'BAZA DANYCH'!$C:$C,STATYSTYKI!$C729,'BAZA DANYCH'!$G:$G,STATYSTYKI!$D729,'BAZA DANYCH'!$K:$K,STATYSTYKI!K$550)</f>
        <v>0</v>
      </c>
      <c r="L729" s="9">
        <f>SUMIFS('BAZA DANYCH'!$Q:$Q,'BAZA DANYCH'!$B:$B,STATYSTYKI!$B729,'BAZA DANYCH'!$C:$C,STATYSTYKI!$C729,'BAZA DANYCH'!$G:$G,STATYSTYKI!$D729,'BAZA DANYCH'!$K:$K,STATYSTYKI!L$550)</f>
        <v>0</v>
      </c>
      <c r="M729" s="9">
        <f>SUMIFS('BAZA DANYCH'!$Q:$Q,'BAZA DANYCH'!$B:$B,STATYSTYKI!$B729,'BAZA DANYCH'!$C:$C,STATYSTYKI!$C729,'BAZA DANYCH'!$G:$G,STATYSTYKI!$D729,'BAZA DANYCH'!$K:$K,STATYSTYKI!M$550)</f>
        <v>0</v>
      </c>
      <c r="N729" s="9">
        <f>SUMIFS('BAZA DANYCH'!$Q:$Q,'BAZA DANYCH'!$B:$B,STATYSTYKI!$B729,'BAZA DANYCH'!$C:$C,STATYSTYKI!$C729,'BAZA DANYCH'!$G:$G,STATYSTYKI!$D729,'BAZA DANYCH'!$K:$K,STATYSTYKI!N$550)</f>
        <v>0</v>
      </c>
      <c r="O729" s="9">
        <f>SUMIFS('BAZA DANYCH'!$Q:$Q,'BAZA DANYCH'!$B:$B,STATYSTYKI!$B729,'BAZA DANYCH'!$C:$C,STATYSTYKI!$C729,'BAZA DANYCH'!$G:$G,STATYSTYKI!$D729,'BAZA DANYCH'!$K:$K,STATYSTYKI!O$550)</f>
        <v>0</v>
      </c>
      <c r="P729" s="9">
        <f>SUMIFS('BAZA DANYCH'!$Q:$Q,'BAZA DANYCH'!$B:$B,STATYSTYKI!$B729,'BAZA DANYCH'!$C:$C,STATYSTYKI!$C729,'BAZA DANYCH'!$G:$G,STATYSTYKI!$D729,'BAZA DANYCH'!$K:$K,STATYSTYKI!P$550)</f>
        <v>0</v>
      </c>
      <c r="Q729" s="9">
        <f>SUMIFS('BAZA DANYCH'!$Q:$Q,'BAZA DANYCH'!$B:$B,STATYSTYKI!$B729,'BAZA DANYCH'!$C:$C,STATYSTYKI!$C729,'BAZA DANYCH'!$G:$G,STATYSTYKI!$D729,'BAZA DANYCH'!$K:$K,STATYSTYKI!Q$550)</f>
        <v>0</v>
      </c>
      <c r="R729" s="9">
        <f>SUMIFS('BAZA DANYCH'!$Q:$Q,'BAZA DANYCH'!$B:$B,STATYSTYKI!$B729,'BAZA DANYCH'!$C:$C,STATYSTYKI!$C729,'BAZA DANYCH'!$G:$G,STATYSTYKI!$D729,'BAZA DANYCH'!$K:$K,STATYSTYKI!R$550)</f>
        <v>0</v>
      </c>
      <c r="S729" s="9">
        <f>SUMIFS('BAZA DANYCH'!$Q:$Q,'BAZA DANYCH'!$B:$B,STATYSTYKI!$B729,'BAZA DANYCH'!$C:$C,STATYSTYKI!$C729,'BAZA DANYCH'!$G:$G,STATYSTYKI!$D729,'BAZA DANYCH'!$K:$K,STATYSTYKI!S$550)</f>
        <v>0</v>
      </c>
      <c r="T729" s="9">
        <f>SUMIFS('BAZA DANYCH'!$Q:$Q,'BAZA DANYCH'!$B:$B,STATYSTYKI!$B729,'BAZA DANYCH'!$C:$C,STATYSTYKI!$C729,'BAZA DANYCH'!$G:$G,STATYSTYKI!$D729,'BAZA DANYCH'!$K:$K,STATYSTYKI!T$550)</f>
        <v>1</v>
      </c>
      <c r="U729" s="9">
        <f>SUMIFS('BAZA DANYCH'!$Q:$Q,'BAZA DANYCH'!$B:$B,STATYSTYKI!$B729,'BAZA DANYCH'!$C:$C,STATYSTYKI!$C729,'BAZA DANYCH'!$G:$G,STATYSTYKI!$D729,'BAZA DANYCH'!$K:$K,STATYSTYKI!U$550)</f>
        <v>1</v>
      </c>
      <c r="V729" s="9">
        <f>SUMIFS('BAZA DANYCH'!$Q:$Q,'BAZA DANYCH'!$B:$B,STATYSTYKI!$B729,'BAZA DANYCH'!$C:$C,STATYSTYKI!$C729,'BAZA DANYCH'!$G:$G,STATYSTYKI!$D729,'BAZA DANYCH'!$K:$K,STATYSTYKI!V$550)</f>
        <v>0</v>
      </c>
      <c r="W729" s="9">
        <f>SUMIFS('BAZA DANYCH'!$Q:$Q,'BAZA DANYCH'!$B:$B,STATYSTYKI!$B729,'BAZA DANYCH'!$C:$C,STATYSTYKI!$C729,'BAZA DANYCH'!$G:$G,STATYSTYKI!$D729,'BAZA DANYCH'!$K:$K,STATYSTYKI!W$550)</f>
        <v>1</v>
      </c>
      <c r="X729" s="9">
        <f>SUMIFS('BAZA DANYCH'!$Q:$Q,'BAZA DANYCH'!$B:$B,STATYSTYKI!$B729,'BAZA DANYCH'!$C:$C,STATYSTYKI!$C729,'BAZA DANYCH'!$G:$G,STATYSTYKI!$D729,'BAZA DANYCH'!$K:$K,STATYSTYKI!X$550)</f>
        <v>0</v>
      </c>
      <c r="Y729" s="9">
        <f>SUMIFS('BAZA DANYCH'!$Q:$Q,'BAZA DANYCH'!$B:$B,STATYSTYKI!$B729,'BAZA DANYCH'!$C:$C,STATYSTYKI!$C729,'BAZA DANYCH'!$G:$G,STATYSTYKI!$D729,'BAZA DANYCH'!$K:$K,STATYSTYKI!Y$550)</f>
        <v>3</v>
      </c>
      <c r="Z729" s="9">
        <f>SUMIFS('BAZA DANYCH'!$Q:$Q,'BAZA DANYCH'!$B:$B,STATYSTYKI!$B729,'BAZA DANYCH'!$C:$C,STATYSTYKI!$C729,'BAZA DANYCH'!$G:$G,STATYSTYKI!$D729,'BAZA DANYCH'!$K:$K,STATYSTYKI!Z$550)</f>
        <v>0</v>
      </c>
      <c r="AA729" s="9">
        <f>SUMIFS('BAZA DANYCH'!$Q:$Q,'BAZA DANYCH'!$B:$B,STATYSTYKI!$B729,'BAZA DANYCH'!$C:$C,STATYSTYKI!$C729,'BAZA DANYCH'!$G:$G,STATYSTYKI!$D729,'BAZA DANYCH'!$K:$K,STATYSTYKI!AA$550)</f>
        <v>0</v>
      </c>
      <c r="AB729" s="9">
        <f>SUMIFS('BAZA DANYCH'!$Q:$Q,'BAZA DANYCH'!$B:$B,STATYSTYKI!$B729,'BAZA DANYCH'!$C:$C,STATYSTYKI!$C729,'BAZA DANYCH'!$G:$G,STATYSTYKI!$D729,'BAZA DANYCH'!$K:$K,STATYSTYKI!AB$550)</f>
        <v>3</v>
      </c>
      <c r="AC729" s="9">
        <f>SUMIFS('BAZA DANYCH'!$Q:$Q,'BAZA DANYCH'!$B:$B,STATYSTYKI!$B729,'BAZA DANYCH'!$C:$C,STATYSTYKI!$C729,'BAZA DANYCH'!$G:$G,STATYSTYKI!$D729,'BAZA DANYCH'!$K:$K,STATYSTYKI!AC$550)</f>
        <v>0</v>
      </c>
      <c r="AD729" s="9">
        <f>SUMIFS('BAZA DANYCH'!$Q:$Q,'BAZA DANYCH'!$B:$B,STATYSTYKI!$B729,'BAZA DANYCH'!$C:$C,STATYSTYKI!$C729,'BAZA DANYCH'!$G:$G,STATYSTYKI!$D729,'BAZA DANYCH'!$K:$K,STATYSTYKI!AD$550)</f>
        <v>1</v>
      </c>
      <c r="AE729" s="9">
        <f>SUMIFS('BAZA DANYCH'!$Q:$Q,'BAZA DANYCH'!$B:$B,STATYSTYKI!$B729,'BAZA DANYCH'!$C:$C,STATYSTYKI!$C729,'BAZA DANYCH'!$G:$G,STATYSTYKI!$D729,'BAZA DANYCH'!$K:$K,STATYSTYKI!AE$550)</f>
        <v>0</v>
      </c>
      <c r="AF729" s="9">
        <f>SUMIFS('BAZA DANYCH'!$Q:$Q,'BAZA DANYCH'!$B:$B,STATYSTYKI!$B729,'BAZA DANYCH'!$C:$C,STATYSTYKI!$C729,'BAZA DANYCH'!$G:$G,STATYSTYKI!$D729,'BAZA DANYCH'!$K:$K,STATYSTYKI!AF$550)</f>
        <v>3</v>
      </c>
      <c r="AG729" s="9">
        <f>SUMIFS('BAZA DANYCH'!$Q:$Q,'BAZA DANYCH'!$B:$B,STATYSTYKI!$B729,'BAZA DANYCH'!$C:$C,STATYSTYKI!$C729,'BAZA DANYCH'!$G:$G,STATYSTYKI!$D729,'BAZA DANYCH'!$K:$K,STATYSTYKI!AG$550)</f>
        <v>0</v>
      </c>
      <c r="AH729" s="9">
        <f>SUMIFS('BAZA DANYCH'!$Q:$Q,'BAZA DANYCH'!$B:$B,STATYSTYKI!$B729,'BAZA DANYCH'!$C:$C,STATYSTYKI!$C729,'BAZA DANYCH'!$G:$G,STATYSTYKI!$D729,'BAZA DANYCH'!$K:$K,STATYSTYKI!AH$550)</f>
        <v>1</v>
      </c>
      <c r="AI729" s="9">
        <f>SUMIFS('BAZA DANYCH'!$Q:$Q,'BAZA DANYCH'!$B:$B,STATYSTYKI!$B729,'BAZA DANYCH'!$C:$C,STATYSTYKI!$C729,'BAZA DANYCH'!$G:$G,STATYSTYKI!$D729,'BAZA DANYCH'!$K:$K,STATYSTYKI!AI$550)</f>
        <v>3</v>
      </c>
      <c r="AJ729" s="9">
        <f>SUMIFS('BAZA DANYCH'!$Q:$Q,'BAZA DANYCH'!$B:$B,STATYSTYKI!$B729,'BAZA DANYCH'!$C:$C,STATYSTYKI!$C729,'BAZA DANYCH'!$G:$G,STATYSTYKI!$D729,'BAZA DANYCH'!$K:$K,STATYSTYKI!AJ$550)</f>
        <v>6</v>
      </c>
      <c r="AK729" s="9">
        <f>SUMIFS('BAZA DANYCH'!$Q:$Q,'BAZA DANYCH'!$B:$B,STATYSTYKI!$B729,'BAZA DANYCH'!$C:$C,STATYSTYKI!$C729,'BAZA DANYCH'!$G:$G,STATYSTYKI!$D729,'BAZA DANYCH'!$K:$K,STATYSTYKI!AK$550)</f>
        <v>1</v>
      </c>
      <c r="AL729" s="9">
        <f>SUMIFS('BAZA DANYCH'!$Q:$Q,'BAZA DANYCH'!$B:$B,STATYSTYKI!$B729,'BAZA DANYCH'!$C:$C,STATYSTYKI!$C729,'BAZA DANYCH'!$G:$G,STATYSTYKI!$D729,'BAZA DANYCH'!$K:$K,STATYSTYKI!AL$550)</f>
        <v>2</v>
      </c>
      <c r="AM729" s="9">
        <f>SUMIFS('BAZA DANYCH'!$Q:$Q,'BAZA DANYCH'!$B:$B,STATYSTYKI!$B729,'BAZA DANYCH'!$C:$C,STATYSTYKI!$C729,'BAZA DANYCH'!$G:$G,STATYSTYKI!$D729,'BAZA DANYCH'!$K:$K,STATYSTYKI!AM$550)</f>
        <v>3</v>
      </c>
      <c r="AN729" s="9">
        <f>SUMIFS('BAZA DANYCH'!$Q:$Q,'BAZA DANYCH'!$B:$B,STATYSTYKI!$B729,'BAZA DANYCH'!$C:$C,STATYSTYKI!$C729,'BAZA DANYCH'!$G:$G,STATYSTYKI!$D729,'BAZA DANYCH'!$K:$K,STATYSTYKI!AN$550)</f>
        <v>1</v>
      </c>
      <c r="AO729" s="9">
        <f>SUMIFS('BAZA DANYCH'!$Q:$Q,'BAZA DANYCH'!$B:$B,STATYSTYKI!$B729,'BAZA DANYCH'!$C:$C,STATYSTYKI!$C729,'BAZA DANYCH'!$G:$G,STATYSTYKI!$D729,'BAZA DANYCH'!$K:$K,STATYSTYKI!AO$550)</f>
        <v>1</v>
      </c>
      <c r="AP729" s="9">
        <f>SUMIFS('BAZA DANYCH'!$Q:$Q,'BAZA DANYCH'!$B:$B,STATYSTYKI!$B729,'BAZA DANYCH'!$C:$C,STATYSTYKI!$C729,'BAZA DANYCH'!$G:$G,STATYSTYKI!$D729,'BAZA DANYCH'!$K:$K,STATYSTYKI!AP$550)</f>
        <v>5</v>
      </c>
      <c r="AQ729" s="9">
        <f>SUMIFS('BAZA DANYCH'!$Q:$Q,'BAZA DANYCH'!$B:$B,STATYSTYKI!$B729,'BAZA DANYCH'!$C:$C,STATYSTYKI!$C729,'BAZA DANYCH'!$G:$G,STATYSTYKI!$D729,'BAZA DANYCH'!$K:$K,STATYSTYKI!AQ$550)</f>
        <v>4</v>
      </c>
      <c r="AR729" s="9">
        <f>SUMIFS('BAZA DANYCH'!$Q:$Q,'BAZA DANYCH'!$B:$B,STATYSTYKI!$B729,'BAZA DANYCH'!$C:$C,STATYSTYKI!$C729,'BAZA DANYCH'!$G:$G,STATYSTYKI!$D729,'BAZA DANYCH'!$K:$K,STATYSTYKI!AR$550)</f>
        <v>0</v>
      </c>
      <c r="AS729" s="9">
        <f>SUMIFS('BAZA DANYCH'!$Q:$Q,'BAZA DANYCH'!$B:$B,STATYSTYKI!$B729,'BAZA DANYCH'!$C:$C,STATYSTYKI!$C729,'BAZA DANYCH'!$G:$G,STATYSTYKI!$D729,'BAZA DANYCH'!$K:$K,STATYSTYKI!AS$550)</f>
        <v>3</v>
      </c>
      <c r="AT729" s="9">
        <f>SUMIFS('BAZA DANYCH'!$Q:$Q,'BAZA DANYCH'!$B:$B,STATYSTYKI!$B729,'BAZA DANYCH'!$C:$C,STATYSTYKI!$C729,'BAZA DANYCH'!$G:$G,STATYSTYKI!$D729,'BAZA DANYCH'!$K:$K,STATYSTYKI!AT$550)</f>
        <v>4</v>
      </c>
      <c r="AU729" s="9">
        <f>SUMIFS('BAZA DANYCH'!$Q:$Q,'BAZA DANYCH'!$B:$B,STATYSTYKI!$B729,'BAZA DANYCH'!$C:$C,STATYSTYKI!$C729,'BAZA DANYCH'!$G:$G,STATYSTYKI!$D729,'BAZA DANYCH'!$K:$K,STATYSTYKI!AU$550)</f>
        <v>4</v>
      </c>
      <c r="AV729" s="9">
        <f>SUMIFS('BAZA DANYCH'!$Q:$Q,'BAZA DANYCH'!$B:$B,STATYSTYKI!$B729,'BAZA DANYCH'!$C:$C,STATYSTYKI!$C729,'BAZA DANYCH'!$G:$G,STATYSTYKI!$D729,'BAZA DANYCH'!$K:$K,STATYSTYKI!AV$550)</f>
        <v>3</v>
      </c>
      <c r="AW729" s="9">
        <f>SUMIFS('BAZA DANYCH'!$Q:$Q,'BAZA DANYCH'!$B:$B,STATYSTYKI!$B729,'BAZA DANYCH'!$C:$C,STATYSTYKI!$C729,'BAZA DANYCH'!$G:$G,STATYSTYKI!$D729,'BAZA DANYCH'!$K:$K,STATYSTYKI!AW$550)</f>
        <v>1</v>
      </c>
      <c r="AX729" s="9">
        <f>SUMIFS('BAZA DANYCH'!$Q:$Q,'BAZA DANYCH'!$B:$B,STATYSTYKI!$B729,'BAZA DANYCH'!$C:$C,STATYSTYKI!$C729,'BAZA DANYCH'!$G:$G,STATYSTYKI!$D729,'BAZA DANYCH'!$K:$K,STATYSTYKI!AX$550)</f>
        <v>3</v>
      </c>
      <c r="AY729" s="9">
        <f>SUMIFS('BAZA DANYCH'!$Q:$Q,'BAZA DANYCH'!$B:$B,STATYSTYKI!$B729,'BAZA DANYCH'!$C:$C,STATYSTYKI!$C729,'BAZA DANYCH'!$G:$G,STATYSTYKI!$D729,'BAZA DANYCH'!$K:$K,STATYSTYKI!AY$550)</f>
        <v>0</v>
      </c>
      <c r="AZ729" s="9">
        <f>SUMIFS('BAZA DANYCH'!$Q:$Q,'BAZA DANYCH'!$B:$B,STATYSTYKI!$B729,'BAZA DANYCH'!$C:$C,STATYSTYKI!$C729,'BAZA DANYCH'!$G:$G,STATYSTYKI!$D729,'BAZA DANYCH'!$K:$K,STATYSTYKI!AZ$550)</f>
        <v>3</v>
      </c>
      <c r="BA729" s="9">
        <f>SUMIFS('BAZA DANYCH'!$Q:$Q,'BAZA DANYCH'!$B:$B,STATYSTYKI!$B729,'BAZA DANYCH'!$C:$C,STATYSTYKI!$C729,'BAZA DANYCH'!$G:$G,STATYSTYKI!$D729,'BAZA DANYCH'!$K:$K,STATYSTYKI!BA$550)</f>
        <v>4</v>
      </c>
      <c r="BB729" s="9">
        <f>SUMIFS('BAZA DANYCH'!$Q:$Q,'BAZA DANYCH'!$B:$B,STATYSTYKI!$B729,'BAZA DANYCH'!$C:$C,STATYSTYKI!$C729,'BAZA DANYCH'!$G:$G,STATYSTYKI!$D729,'BAZA DANYCH'!$K:$K,STATYSTYKI!BB$550)</f>
        <v>0</v>
      </c>
      <c r="BC729" s="9">
        <f>SUMIFS('BAZA DANYCH'!$Q:$Q,'BAZA DANYCH'!$B:$B,STATYSTYKI!$B729,'BAZA DANYCH'!$C:$C,STATYSTYKI!$C729,'BAZA DANYCH'!$G:$G,STATYSTYKI!$D729,'BAZA DANYCH'!$K:$K,STATYSTYKI!BC$550)</f>
        <v>4</v>
      </c>
      <c r="BD729" s="9">
        <f>SUMIFS('BAZA DANYCH'!$Q:$Q,'BAZA DANYCH'!$B:$B,STATYSTYKI!$B729,'BAZA DANYCH'!$C:$C,STATYSTYKI!$C729,'BAZA DANYCH'!$G:$G,STATYSTYKI!$D729,'BAZA DANYCH'!$K:$K,STATYSTYKI!BD$550)</f>
        <v>1</v>
      </c>
      <c r="BE729" s="9">
        <f>SUMIFS('BAZA DANYCH'!$Q:$Q,'BAZA DANYCH'!$B:$B,STATYSTYKI!$B729,'BAZA DANYCH'!$C:$C,STATYSTYKI!$C729,'BAZA DANYCH'!$G:$G,STATYSTYKI!$D729,'BAZA DANYCH'!$K:$K,STATYSTYKI!BE$550)</f>
        <v>4</v>
      </c>
      <c r="BF729" s="9">
        <f>SUMIFS('BAZA DANYCH'!$Q:$Q,'BAZA DANYCH'!$B:$B,STATYSTYKI!$B729,'BAZA DANYCH'!$C:$C,STATYSTYKI!$C729,'BAZA DANYCH'!$G:$G,STATYSTYKI!$D729,'BAZA DANYCH'!$K:$K,STATYSTYKI!BF$550)</f>
        <v>2</v>
      </c>
      <c r="BG729" s="9">
        <f>SUMIFS('BAZA DANYCH'!$Q:$Q,'BAZA DANYCH'!$B:$B,STATYSTYKI!$B729,'BAZA DANYCH'!$C:$C,STATYSTYKI!$C729,'BAZA DANYCH'!$G:$G,STATYSTYKI!$D729,'BAZA DANYCH'!$K:$K,STATYSTYKI!BG$550)</f>
        <v>4</v>
      </c>
      <c r="BH729" s="9">
        <f>SUMIFS('BAZA DANYCH'!$Q:$Q,'BAZA DANYCH'!$B:$B,STATYSTYKI!$B729,'BAZA DANYCH'!$C:$C,STATYSTYKI!$C729,'BAZA DANYCH'!$G:$G,STATYSTYKI!$D729,'BAZA DANYCH'!$K:$K,STATYSTYKI!BH$550)</f>
        <v>2</v>
      </c>
      <c r="BI729" s="9">
        <f>SUMIFS('BAZA DANYCH'!$Q:$Q,'BAZA DANYCH'!$B:$B,STATYSTYKI!$B729,'BAZA DANYCH'!$C:$C,STATYSTYKI!$C729,'BAZA DANYCH'!$G:$G,STATYSTYKI!$D729,'BAZA DANYCH'!$K:$K,STATYSTYKI!BI$550)</f>
        <v>1</v>
      </c>
      <c r="BJ729" s="9">
        <f>SUMIFS('BAZA DANYCH'!$Q:$Q,'BAZA DANYCH'!$B:$B,STATYSTYKI!$B729,'BAZA DANYCH'!$C:$C,STATYSTYKI!$C729,'BAZA DANYCH'!$G:$G,STATYSTYKI!$D729,'BAZA DANYCH'!$K:$K,STATYSTYKI!BJ$550)</f>
        <v>2</v>
      </c>
      <c r="BK729" s="9">
        <f>SUMIFS('BAZA DANYCH'!$Q:$Q,'BAZA DANYCH'!$B:$B,STATYSTYKI!$B729,'BAZA DANYCH'!$C:$C,STATYSTYKI!$C729,'BAZA DANYCH'!$G:$G,STATYSTYKI!$D729,'BAZA DANYCH'!$K:$K,STATYSTYKI!BK$550)</f>
        <v>6</v>
      </c>
      <c r="BL729" s="9">
        <f>SUMIFS('BAZA DANYCH'!$Q:$Q,'BAZA DANYCH'!$B:$B,STATYSTYKI!$B729,'BAZA DANYCH'!$C:$C,STATYSTYKI!$C729,'BAZA DANYCH'!$G:$G,STATYSTYKI!$D729,'BAZA DANYCH'!$K:$K,STATYSTYKI!BL$550)</f>
        <v>2</v>
      </c>
      <c r="BM729" s="9">
        <f>SUMIFS('BAZA DANYCH'!$Q:$Q,'BAZA DANYCH'!$B:$B,STATYSTYKI!$B729,'BAZA DANYCH'!$C:$C,STATYSTYKI!$C729,'BAZA DANYCH'!$G:$G,STATYSTYKI!$D729,'BAZA DANYCH'!$K:$K,STATYSTYKI!BM$550)</f>
        <v>0</v>
      </c>
      <c r="BN729" s="9">
        <f>SUMIFS('BAZA DANYCH'!$Q:$Q,'BAZA DANYCH'!$B:$B,STATYSTYKI!$B729,'BAZA DANYCH'!$C:$C,STATYSTYKI!$C729,'BAZA DANYCH'!$G:$G,STATYSTYKI!$D729,'BAZA DANYCH'!$K:$K,STATYSTYKI!BN$550)</f>
        <v>4</v>
      </c>
      <c r="BO729" s="9">
        <f>SUMIFS('BAZA DANYCH'!$Q:$Q,'BAZA DANYCH'!$B:$B,STATYSTYKI!$B729,'BAZA DANYCH'!$C:$C,STATYSTYKI!$C729,'BAZA DANYCH'!$G:$G,STATYSTYKI!$D729,'BAZA DANYCH'!$K:$K,STATYSTYKI!BO$550)</f>
        <v>1</v>
      </c>
      <c r="BP729" s="9">
        <f>SUMIFS('BAZA DANYCH'!$Q:$Q,'BAZA DANYCH'!$B:$B,STATYSTYKI!$B729,'BAZA DANYCH'!$C:$C,STATYSTYKI!$C729,'BAZA DANYCH'!$G:$G,STATYSTYKI!$D729,'BAZA DANYCH'!$K:$K,STATYSTYKI!BP$550)</f>
        <v>1</v>
      </c>
      <c r="BQ729" s="9">
        <f>SUMIFS('BAZA DANYCH'!$Q:$Q,'BAZA DANYCH'!$B:$B,STATYSTYKI!$B729,'BAZA DANYCH'!$C:$C,STATYSTYKI!$C729,'BAZA DANYCH'!$G:$G,STATYSTYKI!$D729,'BAZA DANYCH'!$K:$K,STATYSTYKI!BQ$550)</f>
        <v>0</v>
      </c>
      <c r="BR729" s="9">
        <f>SUMIFS('BAZA DANYCH'!$Q:$Q,'BAZA DANYCH'!$B:$B,STATYSTYKI!$B729,'BAZA DANYCH'!$C:$C,STATYSTYKI!$C729,'BAZA DANYCH'!$G:$G,STATYSTYKI!$D729,'BAZA DANYCH'!$K:$K,STATYSTYKI!BR$550)</f>
        <v>0</v>
      </c>
      <c r="BS729" s="9">
        <f>SUMIFS('BAZA DANYCH'!$Q:$Q,'BAZA DANYCH'!$B:$B,STATYSTYKI!$B729,'BAZA DANYCH'!$C:$C,STATYSTYKI!$C729,'BAZA DANYCH'!$G:$G,STATYSTYKI!$D729,'BAZA DANYCH'!$K:$K,STATYSTYKI!BS$550)</f>
        <v>3</v>
      </c>
      <c r="BT729" s="9">
        <f>SUMIFS('BAZA DANYCH'!$Q:$Q,'BAZA DANYCH'!$B:$B,STATYSTYKI!$B729,'BAZA DANYCH'!$C:$C,STATYSTYKI!$C729,'BAZA DANYCH'!$G:$G,STATYSTYKI!$D729,'BAZA DANYCH'!$K:$K,STATYSTYKI!BT$550)</f>
        <v>1</v>
      </c>
      <c r="BU729" s="9">
        <f>SUMIFS('BAZA DANYCH'!$Q:$Q,'BAZA DANYCH'!$B:$B,STATYSTYKI!$B729,'BAZA DANYCH'!$C:$C,STATYSTYKI!$C729,'BAZA DANYCH'!$G:$G,STATYSTYKI!$D729,'BAZA DANYCH'!$K:$K,STATYSTYKI!BU$550)</f>
        <v>0</v>
      </c>
      <c r="BV729" s="9">
        <f>SUMIFS('BAZA DANYCH'!$Q:$Q,'BAZA DANYCH'!$B:$B,STATYSTYKI!$B729,'BAZA DANYCH'!$C:$C,STATYSTYKI!$C729,'BAZA DANYCH'!$G:$G,STATYSTYKI!$D729,'BAZA DANYCH'!$K:$K,STATYSTYKI!BV$550)</f>
        <v>0</v>
      </c>
      <c r="BW729" s="9">
        <f>SUMIFS('BAZA DANYCH'!$Q:$Q,'BAZA DANYCH'!$B:$B,STATYSTYKI!$B729,'BAZA DANYCH'!$C:$C,STATYSTYKI!$C729,'BAZA DANYCH'!$G:$G,STATYSTYKI!$D729,'BAZA DANYCH'!$K:$K,STATYSTYKI!BW$550)</f>
        <v>1</v>
      </c>
      <c r="BX729" s="9">
        <f>SUMIFS('BAZA DANYCH'!$Q:$Q,'BAZA DANYCH'!$B:$B,STATYSTYKI!$B729,'BAZA DANYCH'!$C:$C,STATYSTYKI!$C729,'BAZA DANYCH'!$G:$G,STATYSTYKI!$D729,'BAZA DANYCH'!$K:$K,STATYSTYKI!BX$550)</f>
        <v>0</v>
      </c>
      <c r="BY729" s="9">
        <f>SUMIFS('BAZA DANYCH'!$Q:$Q,'BAZA DANYCH'!$B:$B,STATYSTYKI!$B729,'BAZA DANYCH'!$C:$C,STATYSTYKI!$C729,'BAZA DANYCH'!$G:$G,STATYSTYKI!$D729,'BAZA DANYCH'!$K:$K,STATYSTYKI!BY$550)</f>
        <v>2</v>
      </c>
      <c r="BZ729" s="9">
        <f>SUMIFS('BAZA DANYCH'!$Q:$Q,'BAZA DANYCH'!$B:$B,STATYSTYKI!$B729,'BAZA DANYCH'!$C:$C,STATYSTYKI!$C729,'BAZA DANYCH'!$G:$G,STATYSTYKI!$D729,'BAZA DANYCH'!$K:$K,STATYSTYKI!BZ$550)</f>
        <v>1</v>
      </c>
      <c r="CA729" s="9">
        <f>SUMIFS('BAZA DANYCH'!$Q:$Q,'BAZA DANYCH'!$B:$B,STATYSTYKI!$B729,'BAZA DANYCH'!$C:$C,STATYSTYKI!$C729,'BAZA DANYCH'!$G:$G,STATYSTYKI!$D729,'BAZA DANYCH'!$K:$K,STATYSTYKI!CA$550)</f>
        <v>0</v>
      </c>
      <c r="CB729" s="9">
        <f>SUMIFS('BAZA DANYCH'!$Q:$Q,'BAZA DANYCH'!$B:$B,STATYSTYKI!$B729,'BAZA DANYCH'!$C:$C,STATYSTYKI!$C729,'BAZA DANYCH'!$G:$G,STATYSTYKI!$D729,'BAZA DANYCH'!$K:$K,STATYSTYKI!CB$550)</f>
        <v>0</v>
      </c>
      <c r="CC729" s="9">
        <f>SUMIFS('BAZA DANYCH'!$Q:$Q,'BAZA DANYCH'!$B:$B,STATYSTYKI!$B729,'BAZA DANYCH'!$C:$C,STATYSTYKI!$C729,'BAZA DANYCH'!$G:$G,STATYSTYKI!$D729,'BAZA DANYCH'!$K:$K,STATYSTYKI!CC$550)</f>
        <v>1</v>
      </c>
      <c r="CD729" s="9">
        <f>SUMIFS('BAZA DANYCH'!$Q:$Q,'BAZA DANYCH'!$B:$B,STATYSTYKI!$B729,'BAZA DANYCH'!$C:$C,STATYSTYKI!$C729,'BAZA DANYCH'!$G:$G,STATYSTYKI!$D729,'BAZA DANYCH'!$K:$K,STATYSTYKI!CD$550)</f>
        <v>0</v>
      </c>
      <c r="CE729" s="9">
        <f>SUMIFS('BAZA DANYCH'!$Q:$Q,'BAZA DANYCH'!$B:$B,STATYSTYKI!$B729,'BAZA DANYCH'!$C:$C,STATYSTYKI!$C729,'BAZA DANYCH'!$G:$G,STATYSTYKI!$D729,'BAZA DANYCH'!$K:$K,STATYSTYKI!CE$550)</f>
        <v>0</v>
      </c>
      <c r="CF729" s="9">
        <f>SUMIFS('BAZA DANYCH'!$Q:$Q,'BAZA DANYCH'!$B:$B,STATYSTYKI!$B729,'BAZA DANYCH'!$C:$C,STATYSTYKI!$C729,'BAZA DANYCH'!$G:$G,STATYSTYKI!$D729,'BAZA DANYCH'!$K:$K,STATYSTYKI!CF$550)</f>
        <v>0</v>
      </c>
      <c r="CG729" s="9">
        <f>SUMIFS('BAZA DANYCH'!$Q:$Q,'BAZA DANYCH'!$B:$B,STATYSTYKI!$B729,'BAZA DANYCH'!$C:$C,STATYSTYKI!$C729,'BAZA DANYCH'!$G:$G,STATYSTYKI!$D729,'BAZA DANYCH'!$K:$K,STATYSTYKI!CG$550)</f>
        <v>2</v>
      </c>
      <c r="CH729" s="9">
        <f>SUMIFS('BAZA DANYCH'!$Q:$Q,'BAZA DANYCH'!$B:$B,STATYSTYKI!$B729,'BAZA DANYCH'!$C:$C,STATYSTYKI!$C729,'BAZA DANYCH'!$G:$G,STATYSTYKI!$D729,'BAZA DANYCH'!$K:$K,STATYSTYKI!CH$550)</f>
        <v>0</v>
      </c>
      <c r="CI729" s="9">
        <f>SUMIFS('BAZA DANYCH'!$Q:$Q,'BAZA DANYCH'!$B:$B,STATYSTYKI!$B729,'BAZA DANYCH'!$C:$C,STATYSTYKI!$C729,'BAZA DANYCH'!$G:$G,STATYSTYKI!$D729,'BAZA DANYCH'!$K:$K,STATYSTYKI!CI$550)</f>
        <v>0</v>
      </c>
      <c r="CJ729" s="9">
        <f>SUMIFS('BAZA DANYCH'!$Q:$Q,'BAZA DANYCH'!$B:$B,STATYSTYKI!$B729,'BAZA DANYCH'!$C:$C,STATYSTYKI!$C729,'BAZA DANYCH'!$G:$G,STATYSTYKI!$D729,'BAZA DANYCH'!$K:$K,STATYSTYKI!CJ$550)</f>
        <v>1</v>
      </c>
      <c r="CK729" s="9">
        <f>SUMIFS('BAZA DANYCH'!$Q:$Q,'BAZA DANYCH'!$B:$B,STATYSTYKI!$B729,'BAZA DANYCH'!$C:$C,STATYSTYKI!$C729,'BAZA DANYCH'!$G:$G,STATYSTYKI!$D729,'BAZA DANYCH'!$K:$K,STATYSTYKI!CK$550)</f>
        <v>0</v>
      </c>
      <c r="CL729" s="9">
        <f>SUMIFS('BAZA DANYCH'!$Q:$Q,'BAZA DANYCH'!$B:$B,STATYSTYKI!$B729,'BAZA DANYCH'!$C:$C,STATYSTYKI!$C729,'BAZA DANYCH'!$G:$G,STATYSTYKI!$D729,'BAZA DANYCH'!$K:$K,STATYSTYKI!CL$550)</f>
        <v>3</v>
      </c>
      <c r="CM729" s="9">
        <f>SUMIFS('BAZA DANYCH'!$Q:$Q,'BAZA DANYCH'!$B:$B,STATYSTYKI!$B729,'BAZA DANYCH'!$C:$C,STATYSTYKI!$C729,'BAZA DANYCH'!$G:$G,STATYSTYKI!$D729,'BAZA DANYCH'!$K:$K,STATYSTYKI!CM$550)</f>
        <v>1</v>
      </c>
      <c r="CN729" s="9">
        <f>SUMIFS('BAZA DANYCH'!$Q:$Q,'BAZA DANYCH'!$B:$B,STATYSTYKI!$B729,'BAZA DANYCH'!$C:$C,STATYSTYKI!$C729,'BAZA DANYCH'!$G:$G,STATYSTYKI!$D729,'BAZA DANYCH'!$K:$K,STATYSTYKI!CN$550)</f>
        <v>0</v>
      </c>
      <c r="CO729" s="9">
        <f>SUMIFS('BAZA DANYCH'!$Q:$Q,'BAZA DANYCH'!$B:$B,STATYSTYKI!$B729,'BAZA DANYCH'!$C:$C,STATYSTYKI!$C729,'BAZA DANYCH'!$G:$G,STATYSTYKI!$D729,'BAZA DANYCH'!$K:$K,STATYSTYKI!CO$550)</f>
        <v>2</v>
      </c>
      <c r="CP729" s="9">
        <f>SUMIFS('BAZA DANYCH'!$Q:$Q,'BAZA DANYCH'!$B:$B,STATYSTYKI!$B729,'BAZA DANYCH'!$C:$C,STATYSTYKI!$C729,'BAZA DANYCH'!$G:$G,STATYSTYKI!$D729,'BAZA DANYCH'!$K:$K,STATYSTYKI!CP$550)</f>
        <v>0</v>
      </c>
      <c r="CQ729" s="9">
        <f>SUMIFS('BAZA DANYCH'!$Q:$Q,'BAZA DANYCH'!$B:$B,STATYSTYKI!$B729,'BAZA DANYCH'!$C:$C,STATYSTYKI!$C729,'BAZA DANYCH'!$G:$G,STATYSTYKI!$D729,'BAZA DANYCH'!$K:$K,STATYSTYKI!CQ$550)</f>
        <v>1</v>
      </c>
      <c r="CR729" s="9">
        <f>SUMIFS('BAZA DANYCH'!$Q:$Q,'BAZA DANYCH'!$B:$B,STATYSTYKI!$B729,'BAZA DANYCH'!$C:$C,STATYSTYKI!$C729,'BAZA DANYCH'!$G:$G,STATYSTYKI!$D729,'BAZA DANYCH'!$K:$K,STATYSTYKI!CR$550)</f>
        <v>1</v>
      </c>
      <c r="CS729" s="9">
        <f>SUMIFS('BAZA DANYCH'!$Q:$Q,'BAZA DANYCH'!$B:$B,STATYSTYKI!$B729,'BAZA DANYCH'!$C:$C,STATYSTYKI!$C729,'BAZA DANYCH'!$G:$G,STATYSTYKI!$D729,'BAZA DANYCH'!$K:$K,STATYSTYKI!CS$550)</f>
        <v>4</v>
      </c>
      <c r="CT729" s="9">
        <f>SUMIFS('BAZA DANYCH'!$Q:$Q,'BAZA DANYCH'!$B:$B,STATYSTYKI!$B729,'BAZA DANYCH'!$C:$C,STATYSTYKI!$C729,'BAZA DANYCH'!$G:$G,STATYSTYKI!$D729,'BAZA DANYCH'!$K:$K,STATYSTYKI!CT$550)</f>
        <v>1</v>
      </c>
      <c r="CU729" s="9">
        <f>SUMIFS('BAZA DANYCH'!$Q:$Q,'BAZA DANYCH'!$B:$B,STATYSTYKI!$B729,'BAZA DANYCH'!$C:$C,STATYSTYKI!$C729,'BAZA DANYCH'!$G:$G,STATYSTYKI!$D729,'BAZA DANYCH'!$K:$K,STATYSTYKI!CU$550)</f>
        <v>1</v>
      </c>
      <c r="CV729" s="9">
        <f>SUMIFS('BAZA DANYCH'!$Q:$Q,'BAZA DANYCH'!$B:$B,STATYSTYKI!$B729,'BAZA DANYCH'!$C:$C,STATYSTYKI!$C729,'BAZA DANYCH'!$G:$G,STATYSTYKI!$D729,'BAZA DANYCH'!$K:$K,STATYSTYKI!CV$550)</f>
        <v>0</v>
      </c>
      <c r="CW729" s="9">
        <f>SUMIFS('BAZA DANYCH'!$Q:$Q,'BAZA DANYCH'!$B:$B,STATYSTYKI!$B729,'BAZA DANYCH'!$C:$C,STATYSTYKI!$C729,'BAZA DANYCH'!$G:$G,STATYSTYKI!$D729,'BAZA DANYCH'!$K:$K,STATYSTYKI!CW$550)</f>
        <v>1</v>
      </c>
      <c r="CX729" s="9">
        <f>SUMIFS('BAZA DANYCH'!$Q:$Q,'BAZA DANYCH'!$B:$B,STATYSTYKI!$B729,'BAZA DANYCH'!$C:$C,STATYSTYKI!$C729,'BAZA DANYCH'!$G:$G,STATYSTYKI!$D729,'BAZA DANYCH'!$K:$K,STATYSTYKI!CX$550)</f>
        <v>2</v>
      </c>
    </row>
    <row r="730" spans="1:102" hidden="1">
      <c r="A730" s="8"/>
      <c r="B730" s="60" t="s">
        <v>152</v>
      </c>
      <c r="C730" s="61" t="s">
        <v>153</v>
      </c>
      <c r="D730" s="61" t="s">
        <v>155</v>
      </c>
      <c r="E730" s="82" t="s">
        <v>9</v>
      </c>
      <c r="F730" s="64">
        <f t="shared" si="277"/>
        <v>2</v>
      </c>
      <c r="G730" s="9">
        <f>SUMIFS('BAZA DANYCH'!$S:$S,'BAZA DANYCH'!$B:$B,STATYSTYKI!$B730,'BAZA DANYCH'!$C:$C,STATYSTYKI!$C730,'BAZA DANYCH'!$G:$G,STATYSTYKI!$D730,'BAZA DANYCH'!$K:$K,STATYSTYKI!G$550)</f>
        <v>0</v>
      </c>
      <c r="H730" s="9">
        <f>SUMIFS('BAZA DANYCH'!$S:$S,'BAZA DANYCH'!$B:$B,STATYSTYKI!$B730,'BAZA DANYCH'!$C:$C,STATYSTYKI!$C730,'BAZA DANYCH'!$G:$G,STATYSTYKI!$D730,'BAZA DANYCH'!$K:$K,STATYSTYKI!H$550)</f>
        <v>0</v>
      </c>
      <c r="I730" s="9">
        <f>SUMIFS('BAZA DANYCH'!$S:$S,'BAZA DANYCH'!$B:$B,STATYSTYKI!$B730,'BAZA DANYCH'!$C:$C,STATYSTYKI!$C730,'BAZA DANYCH'!$G:$G,STATYSTYKI!$D730,'BAZA DANYCH'!$K:$K,STATYSTYKI!I$550)</f>
        <v>0</v>
      </c>
      <c r="J730" s="9">
        <f>SUMIFS('BAZA DANYCH'!$S:$S,'BAZA DANYCH'!$B:$B,STATYSTYKI!$B730,'BAZA DANYCH'!$C:$C,STATYSTYKI!$C730,'BAZA DANYCH'!$G:$G,STATYSTYKI!$D730,'BAZA DANYCH'!$K:$K,STATYSTYKI!J$550)</f>
        <v>0</v>
      </c>
      <c r="K730" s="9">
        <f>SUMIFS('BAZA DANYCH'!$S:$S,'BAZA DANYCH'!$B:$B,STATYSTYKI!$B730,'BAZA DANYCH'!$C:$C,STATYSTYKI!$C730,'BAZA DANYCH'!$G:$G,STATYSTYKI!$D730,'BAZA DANYCH'!$K:$K,STATYSTYKI!K$550)</f>
        <v>0</v>
      </c>
      <c r="L730" s="9">
        <f>SUMIFS('BAZA DANYCH'!$S:$S,'BAZA DANYCH'!$B:$B,STATYSTYKI!$B730,'BAZA DANYCH'!$C:$C,STATYSTYKI!$C730,'BAZA DANYCH'!$G:$G,STATYSTYKI!$D730,'BAZA DANYCH'!$K:$K,STATYSTYKI!L$550)</f>
        <v>0</v>
      </c>
      <c r="M730" s="9">
        <f>SUMIFS('BAZA DANYCH'!$S:$S,'BAZA DANYCH'!$B:$B,STATYSTYKI!$B730,'BAZA DANYCH'!$C:$C,STATYSTYKI!$C730,'BAZA DANYCH'!$G:$G,STATYSTYKI!$D730,'BAZA DANYCH'!$K:$K,STATYSTYKI!M$550)</f>
        <v>0</v>
      </c>
      <c r="N730" s="9">
        <f>SUMIFS('BAZA DANYCH'!$S:$S,'BAZA DANYCH'!$B:$B,STATYSTYKI!$B730,'BAZA DANYCH'!$C:$C,STATYSTYKI!$C730,'BAZA DANYCH'!$G:$G,STATYSTYKI!$D730,'BAZA DANYCH'!$K:$K,STATYSTYKI!N$550)</f>
        <v>0</v>
      </c>
      <c r="O730" s="9">
        <f>SUMIFS('BAZA DANYCH'!$S:$S,'BAZA DANYCH'!$B:$B,STATYSTYKI!$B730,'BAZA DANYCH'!$C:$C,STATYSTYKI!$C730,'BAZA DANYCH'!$G:$G,STATYSTYKI!$D730,'BAZA DANYCH'!$K:$K,STATYSTYKI!O$550)</f>
        <v>0</v>
      </c>
      <c r="P730" s="9">
        <f>SUMIFS('BAZA DANYCH'!$S:$S,'BAZA DANYCH'!$B:$B,STATYSTYKI!$B730,'BAZA DANYCH'!$C:$C,STATYSTYKI!$C730,'BAZA DANYCH'!$G:$G,STATYSTYKI!$D730,'BAZA DANYCH'!$K:$K,STATYSTYKI!P$550)</f>
        <v>0</v>
      </c>
      <c r="Q730" s="9">
        <f>SUMIFS('BAZA DANYCH'!$S:$S,'BAZA DANYCH'!$B:$B,STATYSTYKI!$B730,'BAZA DANYCH'!$C:$C,STATYSTYKI!$C730,'BAZA DANYCH'!$G:$G,STATYSTYKI!$D730,'BAZA DANYCH'!$K:$K,STATYSTYKI!Q$550)</f>
        <v>0</v>
      </c>
      <c r="R730" s="9">
        <f>SUMIFS('BAZA DANYCH'!$S:$S,'BAZA DANYCH'!$B:$B,STATYSTYKI!$B730,'BAZA DANYCH'!$C:$C,STATYSTYKI!$C730,'BAZA DANYCH'!$G:$G,STATYSTYKI!$D730,'BAZA DANYCH'!$K:$K,STATYSTYKI!R$550)</f>
        <v>0</v>
      </c>
      <c r="S730" s="9">
        <f>SUMIFS('BAZA DANYCH'!$S:$S,'BAZA DANYCH'!$B:$B,STATYSTYKI!$B730,'BAZA DANYCH'!$C:$C,STATYSTYKI!$C730,'BAZA DANYCH'!$G:$G,STATYSTYKI!$D730,'BAZA DANYCH'!$K:$K,STATYSTYKI!S$550)</f>
        <v>0</v>
      </c>
      <c r="T730" s="9">
        <f>SUMIFS('BAZA DANYCH'!$S:$S,'BAZA DANYCH'!$B:$B,STATYSTYKI!$B730,'BAZA DANYCH'!$C:$C,STATYSTYKI!$C730,'BAZA DANYCH'!$G:$G,STATYSTYKI!$D730,'BAZA DANYCH'!$K:$K,STATYSTYKI!T$550)</f>
        <v>0</v>
      </c>
      <c r="U730" s="9">
        <f>SUMIFS('BAZA DANYCH'!$S:$S,'BAZA DANYCH'!$B:$B,STATYSTYKI!$B730,'BAZA DANYCH'!$C:$C,STATYSTYKI!$C730,'BAZA DANYCH'!$G:$G,STATYSTYKI!$D730,'BAZA DANYCH'!$K:$K,STATYSTYKI!U$550)</f>
        <v>0</v>
      </c>
      <c r="V730" s="9">
        <f>SUMIFS('BAZA DANYCH'!$S:$S,'BAZA DANYCH'!$B:$B,STATYSTYKI!$B730,'BAZA DANYCH'!$C:$C,STATYSTYKI!$C730,'BAZA DANYCH'!$G:$G,STATYSTYKI!$D730,'BAZA DANYCH'!$K:$K,STATYSTYKI!V$550)</f>
        <v>0</v>
      </c>
      <c r="W730" s="9">
        <f>SUMIFS('BAZA DANYCH'!$S:$S,'BAZA DANYCH'!$B:$B,STATYSTYKI!$B730,'BAZA DANYCH'!$C:$C,STATYSTYKI!$C730,'BAZA DANYCH'!$G:$G,STATYSTYKI!$D730,'BAZA DANYCH'!$K:$K,STATYSTYKI!W$550)</f>
        <v>0</v>
      </c>
      <c r="X730" s="9">
        <f>SUMIFS('BAZA DANYCH'!$S:$S,'BAZA DANYCH'!$B:$B,STATYSTYKI!$B730,'BAZA DANYCH'!$C:$C,STATYSTYKI!$C730,'BAZA DANYCH'!$G:$G,STATYSTYKI!$D730,'BAZA DANYCH'!$K:$K,STATYSTYKI!X$550)</f>
        <v>0</v>
      </c>
      <c r="Y730" s="9">
        <f>SUMIFS('BAZA DANYCH'!$S:$S,'BAZA DANYCH'!$B:$B,STATYSTYKI!$B730,'BAZA DANYCH'!$C:$C,STATYSTYKI!$C730,'BAZA DANYCH'!$G:$G,STATYSTYKI!$D730,'BAZA DANYCH'!$K:$K,STATYSTYKI!Y$550)</f>
        <v>0</v>
      </c>
      <c r="Z730" s="9">
        <f>SUMIFS('BAZA DANYCH'!$S:$S,'BAZA DANYCH'!$B:$B,STATYSTYKI!$B730,'BAZA DANYCH'!$C:$C,STATYSTYKI!$C730,'BAZA DANYCH'!$G:$G,STATYSTYKI!$D730,'BAZA DANYCH'!$K:$K,STATYSTYKI!Z$550)</f>
        <v>0</v>
      </c>
      <c r="AA730" s="9">
        <f>SUMIFS('BAZA DANYCH'!$S:$S,'BAZA DANYCH'!$B:$B,STATYSTYKI!$B730,'BAZA DANYCH'!$C:$C,STATYSTYKI!$C730,'BAZA DANYCH'!$G:$G,STATYSTYKI!$D730,'BAZA DANYCH'!$K:$K,STATYSTYKI!AA$550)</f>
        <v>0</v>
      </c>
      <c r="AB730" s="9">
        <f>SUMIFS('BAZA DANYCH'!$S:$S,'BAZA DANYCH'!$B:$B,STATYSTYKI!$B730,'BAZA DANYCH'!$C:$C,STATYSTYKI!$C730,'BAZA DANYCH'!$G:$G,STATYSTYKI!$D730,'BAZA DANYCH'!$K:$K,STATYSTYKI!AB$550)</f>
        <v>0</v>
      </c>
      <c r="AC730" s="9">
        <f>SUMIFS('BAZA DANYCH'!$S:$S,'BAZA DANYCH'!$B:$B,STATYSTYKI!$B730,'BAZA DANYCH'!$C:$C,STATYSTYKI!$C730,'BAZA DANYCH'!$G:$G,STATYSTYKI!$D730,'BAZA DANYCH'!$K:$K,STATYSTYKI!AC$550)</f>
        <v>0</v>
      </c>
      <c r="AD730" s="9">
        <f>SUMIFS('BAZA DANYCH'!$S:$S,'BAZA DANYCH'!$B:$B,STATYSTYKI!$B730,'BAZA DANYCH'!$C:$C,STATYSTYKI!$C730,'BAZA DANYCH'!$G:$G,STATYSTYKI!$D730,'BAZA DANYCH'!$K:$K,STATYSTYKI!AD$550)</f>
        <v>0</v>
      </c>
      <c r="AE730" s="9">
        <f>SUMIFS('BAZA DANYCH'!$S:$S,'BAZA DANYCH'!$B:$B,STATYSTYKI!$B730,'BAZA DANYCH'!$C:$C,STATYSTYKI!$C730,'BAZA DANYCH'!$G:$G,STATYSTYKI!$D730,'BAZA DANYCH'!$K:$K,STATYSTYKI!AE$550)</f>
        <v>0</v>
      </c>
      <c r="AF730" s="9">
        <f>SUMIFS('BAZA DANYCH'!$S:$S,'BAZA DANYCH'!$B:$B,STATYSTYKI!$B730,'BAZA DANYCH'!$C:$C,STATYSTYKI!$C730,'BAZA DANYCH'!$G:$G,STATYSTYKI!$D730,'BAZA DANYCH'!$K:$K,STATYSTYKI!AF$550)</f>
        <v>0</v>
      </c>
      <c r="AG730" s="9">
        <f>SUMIFS('BAZA DANYCH'!$S:$S,'BAZA DANYCH'!$B:$B,STATYSTYKI!$B730,'BAZA DANYCH'!$C:$C,STATYSTYKI!$C730,'BAZA DANYCH'!$G:$G,STATYSTYKI!$D730,'BAZA DANYCH'!$K:$K,STATYSTYKI!AG$550)</f>
        <v>0</v>
      </c>
      <c r="AH730" s="9">
        <f>SUMIFS('BAZA DANYCH'!$S:$S,'BAZA DANYCH'!$B:$B,STATYSTYKI!$B730,'BAZA DANYCH'!$C:$C,STATYSTYKI!$C730,'BAZA DANYCH'!$G:$G,STATYSTYKI!$D730,'BAZA DANYCH'!$K:$K,STATYSTYKI!AH$550)</f>
        <v>0</v>
      </c>
      <c r="AI730" s="9">
        <f>SUMIFS('BAZA DANYCH'!$S:$S,'BAZA DANYCH'!$B:$B,STATYSTYKI!$B730,'BAZA DANYCH'!$C:$C,STATYSTYKI!$C730,'BAZA DANYCH'!$G:$G,STATYSTYKI!$D730,'BAZA DANYCH'!$K:$K,STATYSTYKI!AI$550)</f>
        <v>0</v>
      </c>
      <c r="AJ730" s="9">
        <f>SUMIFS('BAZA DANYCH'!$S:$S,'BAZA DANYCH'!$B:$B,STATYSTYKI!$B730,'BAZA DANYCH'!$C:$C,STATYSTYKI!$C730,'BAZA DANYCH'!$G:$G,STATYSTYKI!$D730,'BAZA DANYCH'!$K:$K,STATYSTYKI!AJ$550)</f>
        <v>0</v>
      </c>
      <c r="AK730" s="9">
        <f>SUMIFS('BAZA DANYCH'!$S:$S,'BAZA DANYCH'!$B:$B,STATYSTYKI!$B730,'BAZA DANYCH'!$C:$C,STATYSTYKI!$C730,'BAZA DANYCH'!$G:$G,STATYSTYKI!$D730,'BAZA DANYCH'!$K:$K,STATYSTYKI!AK$550)</f>
        <v>0</v>
      </c>
      <c r="AL730" s="9">
        <f>SUMIFS('BAZA DANYCH'!$S:$S,'BAZA DANYCH'!$B:$B,STATYSTYKI!$B730,'BAZA DANYCH'!$C:$C,STATYSTYKI!$C730,'BAZA DANYCH'!$G:$G,STATYSTYKI!$D730,'BAZA DANYCH'!$K:$K,STATYSTYKI!AL$550)</f>
        <v>0</v>
      </c>
      <c r="AM730" s="9">
        <f>SUMIFS('BAZA DANYCH'!$S:$S,'BAZA DANYCH'!$B:$B,STATYSTYKI!$B730,'BAZA DANYCH'!$C:$C,STATYSTYKI!$C730,'BAZA DANYCH'!$G:$G,STATYSTYKI!$D730,'BAZA DANYCH'!$K:$K,STATYSTYKI!AM$550)</f>
        <v>0</v>
      </c>
      <c r="AN730" s="9">
        <f>SUMIFS('BAZA DANYCH'!$S:$S,'BAZA DANYCH'!$B:$B,STATYSTYKI!$B730,'BAZA DANYCH'!$C:$C,STATYSTYKI!$C730,'BAZA DANYCH'!$G:$G,STATYSTYKI!$D730,'BAZA DANYCH'!$K:$K,STATYSTYKI!AN$550)</f>
        <v>0</v>
      </c>
      <c r="AO730" s="9">
        <f>SUMIFS('BAZA DANYCH'!$S:$S,'BAZA DANYCH'!$B:$B,STATYSTYKI!$B730,'BAZA DANYCH'!$C:$C,STATYSTYKI!$C730,'BAZA DANYCH'!$G:$G,STATYSTYKI!$D730,'BAZA DANYCH'!$K:$K,STATYSTYKI!AO$550)</f>
        <v>0</v>
      </c>
      <c r="AP730" s="9">
        <f>SUMIFS('BAZA DANYCH'!$S:$S,'BAZA DANYCH'!$B:$B,STATYSTYKI!$B730,'BAZA DANYCH'!$C:$C,STATYSTYKI!$C730,'BAZA DANYCH'!$G:$G,STATYSTYKI!$D730,'BAZA DANYCH'!$K:$K,STATYSTYKI!AP$550)</f>
        <v>0</v>
      </c>
      <c r="AQ730" s="9">
        <f>SUMIFS('BAZA DANYCH'!$S:$S,'BAZA DANYCH'!$B:$B,STATYSTYKI!$B730,'BAZA DANYCH'!$C:$C,STATYSTYKI!$C730,'BAZA DANYCH'!$G:$G,STATYSTYKI!$D730,'BAZA DANYCH'!$K:$K,STATYSTYKI!AQ$550)</f>
        <v>0</v>
      </c>
      <c r="AR730" s="9">
        <f>SUMIFS('BAZA DANYCH'!$S:$S,'BAZA DANYCH'!$B:$B,STATYSTYKI!$B730,'BAZA DANYCH'!$C:$C,STATYSTYKI!$C730,'BAZA DANYCH'!$G:$G,STATYSTYKI!$D730,'BAZA DANYCH'!$K:$K,STATYSTYKI!AR$550)</f>
        <v>0</v>
      </c>
      <c r="AS730" s="9">
        <f>SUMIFS('BAZA DANYCH'!$S:$S,'BAZA DANYCH'!$B:$B,STATYSTYKI!$B730,'BAZA DANYCH'!$C:$C,STATYSTYKI!$C730,'BAZA DANYCH'!$G:$G,STATYSTYKI!$D730,'BAZA DANYCH'!$K:$K,STATYSTYKI!AS$550)</f>
        <v>0</v>
      </c>
      <c r="AT730" s="9">
        <f>SUMIFS('BAZA DANYCH'!$S:$S,'BAZA DANYCH'!$B:$B,STATYSTYKI!$B730,'BAZA DANYCH'!$C:$C,STATYSTYKI!$C730,'BAZA DANYCH'!$G:$G,STATYSTYKI!$D730,'BAZA DANYCH'!$K:$K,STATYSTYKI!AT$550)</f>
        <v>0</v>
      </c>
      <c r="AU730" s="9">
        <f>SUMIFS('BAZA DANYCH'!$S:$S,'BAZA DANYCH'!$B:$B,STATYSTYKI!$B730,'BAZA DANYCH'!$C:$C,STATYSTYKI!$C730,'BAZA DANYCH'!$G:$G,STATYSTYKI!$D730,'BAZA DANYCH'!$K:$K,STATYSTYKI!AU$550)</f>
        <v>0</v>
      </c>
      <c r="AV730" s="9">
        <f>SUMIFS('BAZA DANYCH'!$S:$S,'BAZA DANYCH'!$B:$B,STATYSTYKI!$B730,'BAZA DANYCH'!$C:$C,STATYSTYKI!$C730,'BAZA DANYCH'!$G:$G,STATYSTYKI!$D730,'BAZA DANYCH'!$K:$K,STATYSTYKI!AV$550)</f>
        <v>0</v>
      </c>
      <c r="AW730" s="9">
        <f>SUMIFS('BAZA DANYCH'!$S:$S,'BAZA DANYCH'!$B:$B,STATYSTYKI!$B730,'BAZA DANYCH'!$C:$C,STATYSTYKI!$C730,'BAZA DANYCH'!$G:$G,STATYSTYKI!$D730,'BAZA DANYCH'!$K:$K,STATYSTYKI!AW$550)</f>
        <v>0</v>
      </c>
      <c r="AX730" s="9">
        <f>SUMIFS('BAZA DANYCH'!$S:$S,'BAZA DANYCH'!$B:$B,STATYSTYKI!$B730,'BAZA DANYCH'!$C:$C,STATYSTYKI!$C730,'BAZA DANYCH'!$G:$G,STATYSTYKI!$D730,'BAZA DANYCH'!$K:$K,STATYSTYKI!AX$550)</f>
        <v>0</v>
      </c>
      <c r="AY730" s="9">
        <f>SUMIFS('BAZA DANYCH'!$S:$S,'BAZA DANYCH'!$B:$B,STATYSTYKI!$B730,'BAZA DANYCH'!$C:$C,STATYSTYKI!$C730,'BAZA DANYCH'!$G:$G,STATYSTYKI!$D730,'BAZA DANYCH'!$K:$K,STATYSTYKI!AY$550)</f>
        <v>0</v>
      </c>
      <c r="AZ730" s="9">
        <f>SUMIFS('BAZA DANYCH'!$S:$S,'BAZA DANYCH'!$B:$B,STATYSTYKI!$B730,'BAZA DANYCH'!$C:$C,STATYSTYKI!$C730,'BAZA DANYCH'!$G:$G,STATYSTYKI!$D730,'BAZA DANYCH'!$K:$K,STATYSTYKI!AZ$550)</f>
        <v>0</v>
      </c>
      <c r="BA730" s="9">
        <f>SUMIFS('BAZA DANYCH'!$S:$S,'BAZA DANYCH'!$B:$B,STATYSTYKI!$B730,'BAZA DANYCH'!$C:$C,STATYSTYKI!$C730,'BAZA DANYCH'!$G:$G,STATYSTYKI!$D730,'BAZA DANYCH'!$K:$K,STATYSTYKI!BA$550)</f>
        <v>0</v>
      </c>
      <c r="BB730" s="9">
        <f>SUMIFS('BAZA DANYCH'!$S:$S,'BAZA DANYCH'!$B:$B,STATYSTYKI!$B730,'BAZA DANYCH'!$C:$C,STATYSTYKI!$C730,'BAZA DANYCH'!$G:$G,STATYSTYKI!$D730,'BAZA DANYCH'!$K:$K,STATYSTYKI!BB$550)</f>
        <v>0</v>
      </c>
      <c r="BC730" s="9">
        <f>SUMIFS('BAZA DANYCH'!$S:$S,'BAZA DANYCH'!$B:$B,STATYSTYKI!$B730,'BAZA DANYCH'!$C:$C,STATYSTYKI!$C730,'BAZA DANYCH'!$G:$G,STATYSTYKI!$D730,'BAZA DANYCH'!$K:$K,STATYSTYKI!BC$550)</f>
        <v>0</v>
      </c>
      <c r="BD730" s="9">
        <f>SUMIFS('BAZA DANYCH'!$S:$S,'BAZA DANYCH'!$B:$B,STATYSTYKI!$B730,'BAZA DANYCH'!$C:$C,STATYSTYKI!$C730,'BAZA DANYCH'!$G:$G,STATYSTYKI!$D730,'BAZA DANYCH'!$K:$K,STATYSTYKI!BD$550)</f>
        <v>0</v>
      </c>
      <c r="BE730" s="9">
        <f>SUMIFS('BAZA DANYCH'!$S:$S,'BAZA DANYCH'!$B:$B,STATYSTYKI!$B730,'BAZA DANYCH'!$C:$C,STATYSTYKI!$C730,'BAZA DANYCH'!$G:$G,STATYSTYKI!$D730,'BAZA DANYCH'!$K:$K,STATYSTYKI!BE$550)</f>
        <v>0</v>
      </c>
      <c r="BF730" s="9">
        <f>SUMIFS('BAZA DANYCH'!$S:$S,'BAZA DANYCH'!$B:$B,STATYSTYKI!$B730,'BAZA DANYCH'!$C:$C,STATYSTYKI!$C730,'BAZA DANYCH'!$G:$G,STATYSTYKI!$D730,'BAZA DANYCH'!$K:$K,STATYSTYKI!BF$550)</f>
        <v>0</v>
      </c>
      <c r="BG730" s="9">
        <f>SUMIFS('BAZA DANYCH'!$S:$S,'BAZA DANYCH'!$B:$B,STATYSTYKI!$B730,'BAZA DANYCH'!$C:$C,STATYSTYKI!$C730,'BAZA DANYCH'!$G:$G,STATYSTYKI!$D730,'BAZA DANYCH'!$K:$K,STATYSTYKI!BG$550)</f>
        <v>1</v>
      </c>
      <c r="BH730" s="9">
        <f>SUMIFS('BAZA DANYCH'!$S:$S,'BAZA DANYCH'!$B:$B,STATYSTYKI!$B730,'BAZA DANYCH'!$C:$C,STATYSTYKI!$C730,'BAZA DANYCH'!$G:$G,STATYSTYKI!$D730,'BAZA DANYCH'!$K:$K,STATYSTYKI!BH$550)</f>
        <v>0</v>
      </c>
      <c r="BI730" s="9">
        <f>SUMIFS('BAZA DANYCH'!$S:$S,'BAZA DANYCH'!$B:$B,STATYSTYKI!$B730,'BAZA DANYCH'!$C:$C,STATYSTYKI!$C730,'BAZA DANYCH'!$G:$G,STATYSTYKI!$D730,'BAZA DANYCH'!$K:$K,STATYSTYKI!BI$550)</f>
        <v>0</v>
      </c>
      <c r="BJ730" s="9">
        <f>SUMIFS('BAZA DANYCH'!$S:$S,'BAZA DANYCH'!$B:$B,STATYSTYKI!$B730,'BAZA DANYCH'!$C:$C,STATYSTYKI!$C730,'BAZA DANYCH'!$G:$G,STATYSTYKI!$D730,'BAZA DANYCH'!$K:$K,STATYSTYKI!BJ$550)</f>
        <v>0</v>
      </c>
      <c r="BK730" s="9">
        <f>SUMIFS('BAZA DANYCH'!$S:$S,'BAZA DANYCH'!$B:$B,STATYSTYKI!$B730,'BAZA DANYCH'!$C:$C,STATYSTYKI!$C730,'BAZA DANYCH'!$G:$G,STATYSTYKI!$D730,'BAZA DANYCH'!$K:$K,STATYSTYKI!BK$550)</f>
        <v>0</v>
      </c>
      <c r="BL730" s="9">
        <f>SUMIFS('BAZA DANYCH'!$S:$S,'BAZA DANYCH'!$B:$B,STATYSTYKI!$B730,'BAZA DANYCH'!$C:$C,STATYSTYKI!$C730,'BAZA DANYCH'!$G:$G,STATYSTYKI!$D730,'BAZA DANYCH'!$K:$K,STATYSTYKI!BL$550)</f>
        <v>0</v>
      </c>
      <c r="BM730" s="9">
        <f>SUMIFS('BAZA DANYCH'!$S:$S,'BAZA DANYCH'!$B:$B,STATYSTYKI!$B730,'BAZA DANYCH'!$C:$C,STATYSTYKI!$C730,'BAZA DANYCH'!$G:$G,STATYSTYKI!$D730,'BAZA DANYCH'!$K:$K,STATYSTYKI!BM$550)</f>
        <v>0</v>
      </c>
      <c r="BN730" s="9">
        <f>SUMIFS('BAZA DANYCH'!$S:$S,'BAZA DANYCH'!$B:$B,STATYSTYKI!$B730,'BAZA DANYCH'!$C:$C,STATYSTYKI!$C730,'BAZA DANYCH'!$G:$G,STATYSTYKI!$D730,'BAZA DANYCH'!$K:$K,STATYSTYKI!BN$550)</f>
        <v>0</v>
      </c>
      <c r="BO730" s="9">
        <f>SUMIFS('BAZA DANYCH'!$S:$S,'BAZA DANYCH'!$B:$B,STATYSTYKI!$B730,'BAZA DANYCH'!$C:$C,STATYSTYKI!$C730,'BAZA DANYCH'!$G:$G,STATYSTYKI!$D730,'BAZA DANYCH'!$K:$K,STATYSTYKI!BO$550)</f>
        <v>0</v>
      </c>
      <c r="BP730" s="9">
        <f>SUMIFS('BAZA DANYCH'!$S:$S,'BAZA DANYCH'!$B:$B,STATYSTYKI!$B730,'BAZA DANYCH'!$C:$C,STATYSTYKI!$C730,'BAZA DANYCH'!$G:$G,STATYSTYKI!$D730,'BAZA DANYCH'!$K:$K,STATYSTYKI!BP$550)</f>
        <v>0</v>
      </c>
      <c r="BQ730" s="9">
        <f>SUMIFS('BAZA DANYCH'!$S:$S,'BAZA DANYCH'!$B:$B,STATYSTYKI!$B730,'BAZA DANYCH'!$C:$C,STATYSTYKI!$C730,'BAZA DANYCH'!$G:$G,STATYSTYKI!$D730,'BAZA DANYCH'!$K:$K,STATYSTYKI!BQ$550)</f>
        <v>0</v>
      </c>
      <c r="BR730" s="9">
        <f>SUMIFS('BAZA DANYCH'!$S:$S,'BAZA DANYCH'!$B:$B,STATYSTYKI!$B730,'BAZA DANYCH'!$C:$C,STATYSTYKI!$C730,'BAZA DANYCH'!$G:$G,STATYSTYKI!$D730,'BAZA DANYCH'!$K:$K,STATYSTYKI!BR$550)</f>
        <v>0</v>
      </c>
      <c r="BS730" s="9">
        <f>SUMIFS('BAZA DANYCH'!$S:$S,'BAZA DANYCH'!$B:$B,STATYSTYKI!$B730,'BAZA DANYCH'!$C:$C,STATYSTYKI!$C730,'BAZA DANYCH'!$G:$G,STATYSTYKI!$D730,'BAZA DANYCH'!$K:$K,STATYSTYKI!BS$550)</f>
        <v>0</v>
      </c>
      <c r="BT730" s="9">
        <f>SUMIFS('BAZA DANYCH'!$S:$S,'BAZA DANYCH'!$B:$B,STATYSTYKI!$B730,'BAZA DANYCH'!$C:$C,STATYSTYKI!$C730,'BAZA DANYCH'!$G:$G,STATYSTYKI!$D730,'BAZA DANYCH'!$K:$K,STATYSTYKI!BT$550)</f>
        <v>0</v>
      </c>
      <c r="BU730" s="9">
        <f>SUMIFS('BAZA DANYCH'!$S:$S,'BAZA DANYCH'!$B:$B,STATYSTYKI!$B730,'BAZA DANYCH'!$C:$C,STATYSTYKI!$C730,'BAZA DANYCH'!$G:$G,STATYSTYKI!$D730,'BAZA DANYCH'!$K:$K,STATYSTYKI!BU$550)</f>
        <v>0</v>
      </c>
      <c r="BV730" s="9">
        <f>SUMIFS('BAZA DANYCH'!$S:$S,'BAZA DANYCH'!$B:$B,STATYSTYKI!$B730,'BAZA DANYCH'!$C:$C,STATYSTYKI!$C730,'BAZA DANYCH'!$G:$G,STATYSTYKI!$D730,'BAZA DANYCH'!$K:$K,STATYSTYKI!BV$550)</f>
        <v>0</v>
      </c>
      <c r="BW730" s="9">
        <f>SUMIFS('BAZA DANYCH'!$S:$S,'BAZA DANYCH'!$B:$B,STATYSTYKI!$B730,'BAZA DANYCH'!$C:$C,STATYSTYKI!$C730,'BAZA DANYCH'!$G:$G,STATYSTYKI!$D730,'BAZA DANYCH'!$K:$K,STATYSTYKI!BW$550)</f>
        <v>0</v>
      </c>
      <c r="BX730" s="9">
        <f>SUMIFS('BAZA DANYCH'!$S:$S,'BAZA DANYCH'!$B:$B,STATYSTYKI!$B730,'BAZA DANYCH'!$C:$C,STATYSTYKI!$C730,'BAZA DANYCH'!$G:$G,STATYSTYKI!$D730,'BAZA DANYCH'!$K:$K,STATYSTYKI!BX$550)</f>
        <v>0</v>
      </c>
      <c r="BY730" s="9">
        <f>SUMIFS('BAZA DANYCH'!$S:$S,'BAZA DANYCH'!$B:$B,STATYSTYKI!$B730,'BAZA DANYCH'!$C:$C,STATYSTYKI!$C730,'BAZA DANYCH'!$G:$G,STATYSTYKI!$D730,'BAZA DANYCH'!$K:$K,STATYSTYKI!BY$550)</f>
        <v>0</v>
      </c>
      <c r="BZ730" s="9">
        <f>SUMIFS('BAZA DANYCH'!$S:$S,'BAZA DANYCH'!$B:$B,STATYSTYKI!$B730,'BAZA DANYCH'!$C:$C,STATYSTYKI!$C730,'BAZA DANYCH'!$G:$G,STATYSTYKI!$D730,'BAZA DANYCH'!$K:$K,STATYSTYKI!BZ$550)</f>
        <v>0</v>
      </c>
      <c r="CA730" s="9">
        <f>SUMIFS('BAZA DANYCH'!$S:$S,'BAZA DANYCH'!$B:$B,STATYSTYKI!$B730,'BAZA DANYCH'!$C:$C,STATYSTYKI!$C730,'BAZA DANYCH'!$G:$G,STATYSTYKI!$D730,'BAZA DANYCH'!$K:$K,STATYSTYKI!CA$550)</f>
        <v>0</v>
      </c>
      <c r="CB730" s="9">
        <f>SUMIFS('BAZA DANYCH'!$S:$S,'BAZA DANYCH'!$B:$B,STATYSTYKI!$B730,'BAZA DANYCH'!$C:$C,STATYSTYKI!$C730,'BAZA DANYCH'!$G:$G,STATYSTYKI!$D730,'BAZA DANYCH'!$K:$K,STATYSTYKI!CB$550)</f>
        <v>0</v>
      </c>
      <c r="CC730" s="9">
        <f>SUMIFS('BAZA DANYCH'!$S:$S,'BAZA DANYCH'!$B:$B,STATYSTYKI!$B730,'BAZA DANYCH'!$C:$C,STATYSTYKI!$C730,'BAZA DANYCH'!$G:$G,STATYSTYKI!$D730,'BAZA DANYCH'!$K:$K,STATYSTYKI!CC$550)</f>
        <v>0</v>
      </c>
      <c r="CD730" s="9">
        <f>SUMIFS('BAZA DANYCH'!$S:$S,'BAZA DANYCH'!$B:$B,STATYSTYKI!$B730,'BAZA DANYCH'!$C:$C,STATYSTYKI!$C730,'BAZA DANYCH'!$G:$G,STATYSTYKI!$D730,'BAZA DANYCH'!$K:$K,STATYSTYKI!CD$550)</f>
        <v>0</v>
      </c>
      <c r="CE730" s="9">
        <f>SUMIFS('BAZA DANYCH'!$S:$S,'BAZA DANYCH'!$B:$B,STATYSTYKI!$B730,'BAZA DANYCH'!$C:$C,STATYSTYKI!$C730,'BAZA DANYCH'!$G:$G,STATYSTYKI!$D730,'BAZA DANYCH'!$K:$K,STATYSTYKI!CE$550)</f>
        <v>0</v>
      </c>
      <c r="CF730" s="9">
        <f>SUMIFS('BAZA DANYCH'!$S:$S,'BAZA DANYCH'!$B:$B,STATYSTYKI!$B730,'BAZA DANYCH'!$C:$C,STATYSTYKI!$C730,'BAZA DANYCH'!$G:$G,STATYSTYKI!$D730,'BAZA DANYCH'!$K:$K,STATYSTYKI!CF$550)</f>
        <v>0</v>
      </c>
      <c r="CG730" s="9">
        <f>SUMIFS('BAZA DANYCH'!$S:$S,'BAZA DANYCH'!$B:$B,STATYSTYKI!$B730,'BAZA DANYCH'!$C:$C,STATYSTYKI!$C730,'BAZA DANYCH'!$G:$G,STATYSTYKI!$D730,'BAZA DANYCH'!$K:$K,STATYSTYKI!CG$550)</f>
        <v>0</v>
      </c>
      <c r="CH730" s="9">
        <f>SUMIFS('BAZA DANYCH'!$S:$S,'BAZA DANYCH'!$B:$B,STATYSTYKI!$B730,'BAZA DANYCH'!$C:$C,STATYSTYKI!$C730,'BAZA DANYCH'!$G:$G,STATYSTYKI!$D730,'BAZA DANYCH'!$K:$K,STATYSTYKI!CH$550)</f>
        <v>0</v>
      </c>
      <c r="CI730" s="9">
        <f>SUMIFS('BAZA DANYCH'!$S:$S,'BAZA DANYCH'!$B:$B,STATYSTYKI!$B730,'BAZA DANYCH'!$C:$C,STATYSTYKI!$C730,'BAZA DANYCH'!$G:$G,STATYSTYKI!$D730,'BAZA DANYCH'!$K:$K,STATYSTYKI!CI$550)</f>
        <v>0</v>
      </c>
      <c r="CJ730" s="9">
        <f>SUMIFS('BAZA DANYCH'!$S:$S,'BAZA DANYCH'!$B:$B,STATYSTYKI!$B730,'BAZA DANYCH'!$C:$C,STATYSTYKI!$C730,'BAZA DANYCH'!$G:$G,STATYSTYKI!$D730,'BAZA DANYCH'!$K:$K,STATYSTYKI!CJ$550)</f>
        <v>0</v>
      </c>
      <c r="CK730" s="9">
        <f>SUMIFS('BAZA DANYCH'!$S:$S,'BAZA DANYCH'!$B:$B,STATYSTYKI!$B730,'BAZA DANYCH'!$C:$C,STATYSTYKI!$C730,'BAZA DANYCH'!$G:$G,STATYSTYKI!$D730,'BAZA DANYCH'!$K:$K,STATYSTYKI!CK$550)</f>
        <v>0</v>
      </c>
      <c r="CL730" s="9">
        <f>SUMIFS('BAZA DANYCH'!$S:$S,'BAZA DANYCH'!$B:$B,STATYSTYKI!$B730,'BAZA DANYCH'!$C:$C,STATYSTYKI!$C730,'BAZA DANYCH'!$G:$G,STATYSTYKI!$D730,'BAZA DANYCH'!$K:$K,STATYSTYKI!CL$550)</f>
        <v>0</v>
      </c>
      <c r="CM730" s="9">
        <f>SUMIFS('BAZA DANYCH'!$S:$S,'BAZA DANYCH'!$B:$B,STATYSTYKI!$B730,'BAZA DANYCH'!$C:$C,STATYSTYKI!$C730,'BAZA DANYCH'!$G:$G,STATYSTYKI!$D730,'BAZA DANYCH'!$K:$K,STATYSTYKI!CM$550)</f>
        <v>0</v>
      </c>
      <c r="CN730" s="9">
        <f>SUMIFS('BAZA DANYCH'!$S:$S,'BAZA DANYCH'!$B:$B,STATYSTYKI!$B730,'BAZA DANYCH'!$C:$C,STATYSTYKI!$C730,'BAZA DANYCH'!$G:$G,STATYSTYKI!$D730,'BAZA DANYCH'!$K:$K,STATYSTYKI!CN$550)</f>
        <v>0</v>
      </c>
      <c r="CO730" s="9">
        <f>SUMIFS('BAZA DANYCH'!$S:$S,'BAZA DANYCH'!$B:$B,STATYSTYKI!$B730,'BAZA DANYCH'!$C:$C,STATYSTYKI!$C730,'BAZA DANYCH'!$G:$G,STATYSTYKI!$D730,'BAZA DANYCH'!$K:$K,STATYSTYKI!CO$550)</f>
        <v>0</v>
      </c>
      <c r="CP730" s="9">
        <f>SUMIFS('BAZA DANYCH'!$S:$S,'BAZA DANYCH'!$B:$B,STATYSTYKI!$B730,'BAZA DANYCH'!$C:$C,STATYSTYKI!$C730,'BAZA DANYCH'!$G:$G,STATYSTYKI!$D730,'BAZA DANYCH'!$K:$K,STATYSTYKI!CP$550)</f>
        <v>0</v>
      </c>
      <c r="CQ730" s="9">
        <f>SUMIFS('BAZA DANYCH'!$S:$S,'BAZA DANYCH'!$B:$B,STATYSTYKI!$B730,'BAZA DANYCH'!$C:$C,STATYSTYKI!$C730,'BAZA DANYCH'!$G:$G,STATYSTYKI!$D730,'BAZA DANYCH'!$K:$K,STATYSTYKI!CQ$550)</f>
        <v>0</v>
      </c>
      <c r="CR730" s="9">
        <f>SUMIFS('BAZA DANYCH'!$S:$S,'BAZA DANYCH'!$B:$B,STATYSTYKI!$B730,'BAZA DANYCH'!$C:$C,STATYSTYKI!$C730,'BAZA DANYCH'!$G:$G,STATYSTYKI!$D730,'BAZA DANYCH'!$K:$K,STATYSTYKI!CR$550)</f>
        <v>0</v>
      </c>
      <c r="CS730" s="9">
        <f>SUMIFS('BAZA DANYCH'!$S:$S,'BAZA DANYCH'!$B:$B,STATYSTYKI!$B730,'BAZA DANYCH'!$C:$C,STATYSTYKI!$C730,'BAZA DANYCH'!$G:$G,STATYSTYKI!$D730,'BAZA DANYCH'!$K:$K,STATYSTYKI!CS$550)</f>
        <v>0</v>
      </c>
      <c r="CT730" s="9">
        <f>SUMIFS('BAZA DANYCH'!$S:$S,'BAZA DANYCH'!$B:$B,STATYSTYKI!$B730,'BAZA DANYCH'!$C:$C,STATYSTYKI!$C730,'BAZA DANYCH'!$G:$G,STATYSTYKI!$D730,'BAZA DANYCH'!$K:$K,STATYSTYKI!CT$550)</f>
        <v>1</v>
      </c>
      <c r="CU730" s="9">
        <f>SUMIFS('BAZA DANYCH'!$S:$S,'BAZA DANYCH'!$B:$B,STATYSTYKI!$B730,'BAZA DANYCH'!$C:$C,STATYSTYKI!$C730,'BAZA DANYCH'!$G:$G,STATYSTYKI!$D730,'BAZA DANYCH'!$K:$K,STATYSTYKI!CU$550)</f>
        <v>0</v>
      </c>
      <c r="CV730" s="9">
        <f>SUMIFS('BAZA DANYCH'!$S:$S,'BAZA DANYCH'!$B:$B,STATYSTYKI!$B730,'BAZA DANYCH'!$C:$C,STATYSTYKI!$C730,'BAZA DANYCH'!$G:$G,STATYSTYKI!$D730,'BAZA DANYCH'!$K:$K,STATYSTYKI!CV$550)</f>
        <v>0</v>
      </c>
      <c r="CW730" s="9">
        <f>SUMIFS('BAZA DANYCH'!$S:$S,'BAZA DANYCH'!$B:$B,STATYSTYKI!$B730,'BAZA DANYCH'!$C:$C,STATYSTYKI!$C730,'BAZA DANYCH'!$G:$G,STATYSTYKI!$D730,'BAZA DANYCH'!$K:$K,STATYSTYKI!CW$550)</f>
        <v>0</v>
      </c>
      <c r="CX730" s="9">
        <f>SUMIFS('BAZA DANYCH'!$S:$S,'BAZA DANYCH'!$B:$B,STATYSTYKI!$B730,'BAZA DANYCH'!$C:$C,STATYSTYKI!$C730,'BAZA DANYCH'!$G:$G,STATYSTYKI!$D730,'BAZA DANYCH'!$K:$K,STATYSTYKI!CX$550)</f>
        <v>0</v>
      </c>
    </row>
    <row r="731" spans="1:102" hidden="1">
      <c r="A731" s="8"/>
      <c r="B731" s="60" t="s">
        <v>156</v>
      </c>
      <c r="C731" s="61" t="s">
        <v>157</v>
      </c>
      <c r="D731" s="61" t="s">
        <v>158</v>
      </c>
      <c r="E731" s="82" t="s">
        <v>4</v>
      </c>
      <c r="F731" s="64">
        <f t="shared" si="277"/>
        <v>3713</v>
      </c>
      <c r="G731" s="9">
        <f>SUMIFS('BAZA DANYCH'!$N:$N,'BAZA DANYCH'!$B:$B,STATYSTYKI!$B731,'BAZA DANYCH'!$C:$C,STATYSTYKI!$C731,'BAZA DANYCH'!$G:$G,STATYSTYKI!$D731,'BAZA DANYCH'!$K:$K,STATYSTYKI!G$550)</f>
        <v>2</v>
      </c>
      <c r="H731" s="9">
        <f>SUMIFS('BAZA DANYCH'!$N:$N,'BAZA DANYCH'!$B:$B,STATYSTYKI!$B731,'BAZA DANYCH'!$C:$C,STATYSTYKI!$C731,'BAZA DANYCH'!$G:$G,STATYSTYKI!$D731,'BAZA DANYCH'!$K:$K,STATYSTYKI!H$550)</f>
        <v>1</v>
      </c>
      <c r="I731" s="9">
        <f>SUMIFS('BAZA DANYCH'!$N:$N,'BAZA DANYCH'!$B:$B,STATYSTYKI!$B731,'BAZA DANYCH'!$C:$C,STATYSTYKI!$C731,'BAZA DANYCH'!$G:$G,STATYSTYKI!$D731,'BAZA DANYCH'!$K:$K,STATYSTYKI!I$550)</f>
        <v>1</v>
      </c>
      <c r="J731" s="9">
        <f>SUMIFS('BAZA DANYCH'!$N:$N,'BAZA DANYCH'!$B:$B,STATYSTYKI!$B731,'BAZA DANYCH'!$C:$C,STATYSTYKI!$C731,'BAZA DANYCH'!$G:$G,STATYSTYKI!$D731,'BAZA DANYCH'!$K:$K,STATYSTYKI!J$550)</f>
        <v>0</v>
      </c>
      <c r="K731" s="9">
        <f>SUMIFS('BAZA DANYCH'!$N:$N,'BAZA DANYCH'!$B:$B,STATYSTYKI!$B731,'BAZA DANYCH'!$C:$C,STATYSTYKI!$C731,'BAZA DANYCH'!$G:$G,STATYSTYKI!$D731,'BAZA DANYCH'!$K:$K,STATYSTYKI!K$550)</f>
        <v>0</v>
      </c>
      <c r="L731" s="9">
        <f>SUMIFS('BAZA DANYCH'!$N:$N,'BAZA DANYCH'!$B:$B,STATYSTYKI!$B731,'BAZA DANYCH'!$C:$C,STATYSTYKI!$C731,'BAZA DANYCH'!$G:$G,STATYSTYKI!$D731,'BAZA DANYCH'!$K:$K,STATYSTYKI!L$550)</f>
        <v>1</v>
      </c>
      <c r="M731" s="9">
        <f>SUMIFS('BAZA DANYCH'!$N:$N,'BAZA DANYCH'!$B:$B,STATYSTYKI!$B731,'BAZA DANYCH'!$C:$C,STATYSTYKI!$C731,'BAZA DANYCH'!$G:$G,STATYSTYKI!$D731,'BAZA DANYCH'!$K:$K,STATYSTYKI!M$550)</f>
        <v>0</v>
      </c>
      <c r="N731" s="9">
        <f>SUMIFS('BAZA DANYCH'!$N:$N,'BAZA DANYCH'!$B:$B,STATYSTYKI!$B731,'BAZA DANYCH'!$C:$C,STATYSTYKI!$C731,'BAZA DANYCH'!$G:$G,STATYSTYKI!$D731,'BAZA DANYCH'!$K:$K,STATYSTYKI!N$550)</f>
        <v>0</v>
      </c>
      <c r="O731" s="9">
        <f>SUMIFS('BAZA DANYCH'!$N:$N,'BAZA DANYCH'!$B:$B,STATYSTYKI!$B731,'BAZA DANYCH'!$C:$C,STATYSTYKI!$C731,'BAZA DANYCH'!$G:$G,STATYSTYKI!$D731,'BAZA DANYCH'!$K:$K,STATYSTYKI!O$550)</f>
        <v>0</v>
      </c>
      <c r="P731" s="9">
        <f>SUMIFS('BAZA DANYCH'!$N:$N,'BAZA DANYCH'!$B:$B,STATYSTYKI!$B731,'BAZA DANYCH'!$C:$C,STATYSTYKI!$C731,'BAZA DANYCH'!$G:$G,STATYSTYKI!$D731,'BAZA DANYCH'!$K:$K,STATYSTYKI!P$550)</f>
        <v>1</v>
      </c>
      <c r="Q731" s="9">
        <f>SUMIFS('BAZA DANYCH'!$N:$N,'BAZA DANYCH'!$B:$B,STATYSTYKI!$B731,'BAZA DANYCH'!$C:$C,STATYSTYKI!$C731,'BAZA DANYCH'!$G:$G,STATYSTYKI!$D731,'BAZA DANYCH'!$K:$K,STATYSTYKI!Q$550)</f>
        <v>0</v>
      </c>
      <c r="R731" s="9">
        <f>SUMIFS('BAZA DANYCH'!$N:$N,'BAZA DANYCH'!$B:$B,STATYSTYKI!$B731,'BAZA DANYCH'!$C:$C,STATYSTYKI!$C731,'BAZA DANYCH'!$G:$G,STATYSTYKI!$D731,'BAZA DANYCH'!$K:$K,STATYSTYKI!R$550)</f>
        <v>0</v>
      </c>
      <c r="S731" s="9">
        <f>SUMIFS('BAZA DANYCH'!$N:$N,'BAZA DANYCH'!$B:$B,STATYSTYKI!$B731,'BAZA DANYCH'!$C:$C,STATYSTYKI!$C731,'BAZA DANYCH'!$G:$G,STATYSTYKI!$D731,'BAZA DANYCH'!$K:$K,STATYSTYKI!S$550)</f>
        <v>0</v>
      </c>
      <c r="T731" s="9">
        <f>SUMIFS('BAZA DANYCH'!$N:$N,'BAZA DANYCH'!$B:$B,STATYSTYKI!$B731,'BAZA DANYCH'!$C:$C,STATYSTYKI!$C731,'BAZA DANYCH'!$G:$G,STATYSTYKI!$D731,'BAZA DANYCH'!$K:$K,STATYSTYKI!T$550)</f>
        <v>0</v>
      </c>
      <c r="U731" s="9">
        <f>SUMIFS('BAZA DANYCH'!$N:$N,'BAZA DANYCH'!$B:$B,STATYSTYKI!$B731,'BAZA DANYCH'!$C:$C,STATYSTYKI!$C731,'BAZA DANYCH'!$G:$G,STATYSTYKI!$D731,'BAZA DANYCH'!$K:$K,STATYSTYKI!U$550)</f>
        <v>0</v>
      </c>
      <c r="V731" s="9">
        <f>SUMIFS('BAZA DANYCH'!$N:$N,'BAZA DANYCH'!$B:$B,STATYSTYKI!$B731,'BAZA DANYCH'!$C:$C,STATYSTYKI!$C731,'BAZA DANYCH'!$G:$G,STATYSTYKI!$D731,'BAZA DANYCH'!$K:$K,STATYSTYKI!V$550)</f>
        <v>1</v>
      </c>
      <c r="W731" s="9">
        <f>SUMIFS('BAZA DANYCH'!$N:$N,'BAZA DANYCH'!$B:$B,STATYSTYKI!$B731,'BAZA DANYCH'!$C:$C,STATYSTYKI!$C731,'BAZA DANYCH'!$G:$G,STATYSTYKI!$D731,'BAZA DANYCH'!$K:$K,STATYSTYKI!W$550)</f>
        <v>0</v>
      </c>
      <c r="X731" s="9">
        <f>SUMIFS('BAZA DANYCH'!$N:$N,'BAZA DANYCH'!$B:$B,STATYSTYKI!$B731,'BAZA DANYCH'!$C:$C,STATYSTYKI!$C731,'BAZA DANYCH'!$G:$G,STATYSTYKI!$D731,'BAZA DANYCH'!$K:$K,STATYSTYKI!X$550)</f>
        <v>0</v>
      </c>
      <c r="Y731" s="9">
        <f>SUMIFS('BAZA DANYCH'!$N:$N,'BAZA DANYCH'!$B:$B,STATYSTYKI!$B731,'BAZA DANYCH'!$C:$C,STATYSTYKI!$C731,'BAZA DANYCH'!$G:$G,STATYSTYKI!$D731,'BAZA DANYCH'!$K:$K,STATYSTYKI!Y$550)</f>
        <v>2</v>
      </c>
      <c r="Z731" s="9">
        <f>SUMIFS('BAZA DANYCH'!$N:$N,'BAZA DANYCH'!$B:$B,STATYSTYKI!$B731,'BAZA DANYCH'!$C:$C,STATYSTYKI!$C731,'BAZA DANYCH'!$G:$G,STATYSTYKI!$D731,'BAZA DANYCH'!$K:$K,STATYSTYKI!Z$550)</f>
        <v>2</v>
      </c>
      <c r="AA731" s="9">
        <f>SUMIFS('BAZA DANYCH'!$N:$N,'BAZA DANYCH'!$B:$B,STATYSTYKI!$B731,'BAZA DANYCH'!$C:$C,STATYSTYKI!$C731,'BAZA DANYCH'!$G:$G,STATYSTYKI!$D731,'BAZA DANYCH'!$K:$K,STATYSTYKI!AA$550)</f>
        <v>2</v>
      </c>
      <c r="AB731" s="9">
        <f>SUMIFS('BAZA DANYCH'!$N:$N,'BAZA DANYCH'!$B:$B,STATYSTYKI!$B731,'BAZA DANYCH'!$C:$C,STATYSTYKI!$C731,'BAZA DANYCH'!$G:$G,STATYSTYKI!$D731,'BAZA DANYCH'!$K:$K,STATYSTYKI!AB$550)</f>
        <v>4</v>
      </c>
      <c r="AC731" s="9">
        <f>SUMIFS('BAZA DANYCH'!$N:$N,'BAZA DANYCH'!$B:$B,STATYSTYKI!$B731,'BAZA DANYCH'!$C:$C,STATYSTYKI!$C731,'BAZA DANYCH'!$G:$G,STATYSTYKI!$D731,'BAZA DANYCH'!$K:$K,STATYSTYKI!AC$550)</f>
        <v>5</v>
      </c>
      <c r="AD731" s="9">
        <f>SUMIFS('BAZA DANYCH'!$N:$N,'BAZA DANYCH'!$B:$B,STATYSTYKI!$B731,'BAZA DANYCH'!$C:$C,STATYSTYKI!$C731,'BAZA DANYCH'!$G:$G,STATYSTYKI!$D731,'BAZA DANYCH'!$K:$K,STATYSTYKI!AD$550)</f>
        <v>7</v>
      </c>
      <c r="AE731" s="9">
        <f>SUMIFS('BAZA DANYCH'!$N:$N,'BAZA DANYCH'!$B:$B,STATYSTYKI!$B731,'BAZA DANYCH'!$C:$C,STATYSTYKI!$C731,'BAZA DANYCH'!$G:$G,STATYSTYKI!$D731,'BAZA DANYCH'!$K:$K,STATYSTYKI!AE$550)</f>
        <v>18</v>
      </c>
      <c r="AF731" s="9">
        <f>SUMIFS('BAZA DANYCH'!$N:$N,'BAZA DANYCH'!$B:$B,STATYSTYKI!$B731,'BAZA DANYCH'!$C:$C,STATYSTYKI!$C731,'BAZA DANYCH'!$G:$G,STATYSTYKI!$D731,'BAZA DANYCH'!$K:$K,STATYSTYKI!AF$550)</f>
        <v>40</v>
      </c>
      <c r="AG731" s="9">
        <f>SUMIFS('BAZA DANYCH'!$N:$N,'BAZA DANYCH'!$B:$B,STATYSTYKI!$B731,'BAZA DANYCH'!$C:$C,STATYSTYKI!$C731,'BAZA DANYCH'!$G:$G,STATYSTYKI!$D731,'BAZA DANYCH'!$K:$K,STATYSTYKI!AG$550)</f>
        <v>74</v>
      </c>
      <c r="AH731" s="9">
        <f>SUMIFS('BAZA DANYCH'!$N:$N,'BAZA DANYCH'!$B:$B,STATYSTYKI!$B731,'BAZA DANYCH'!$C:$C,STATYSTYKI!$C731,'BAZA DANYCH'!$G:$G,STATYSTYKI!$D731,'BAZA DANYCH'!$K:$K,STATYSTYKI!AH$550)</f>
        <v>121</v>
      </c>
      <c r="AI731" s="9">
        <f>SUMIFS('BAZA DANYCH'!$N:$N,'BAZA DANYCH'!$B:$B,STATYSTYKI!$B731,'BAZA DANYCH'!$C:$C,STATYSTYKI!$C731,'BAZA DANYCH'!$G:$G,STATYSTYKI!$D731,'BAZA DANYCH'!$K:$K,STATYSTYKI!AI$550)</f>
        <v>129</v>
      </c>
      <c r="AJ731" s="9">
        <f>SUMIFS('BAZA DANYCH'!$N:$N,'BAZA DANYCH'!$B:$B,STATYSTYKI!$B731,'BAZA DANYCH'!$C:$C,STATYSTYKI!$C731,'BAZA DANYCH'!$G:$G,STATYSTYKI!$D731,'BAZA DANYCH'!$K:$K,STATYSTYKI!AJ$550)</f>
        <v>136</v>
      </c>
      <c r="AK731" s="9">
        <f>SUMIFS('BAZA DANYCH'!$N:$N,'BAZA DANYCH'!$B:$B,STATYSTYKI!$B731,'BAZA DANYCH'!$C:$C,STATYSTYKI!$C731,'BAZA DANYCH'!$G:$G,STATYSTYKI!$D731,'BAZA DANYCH'!$K:$K,STATYSTYKI!AK$550)</f>
        <v>168</v>
      </c>
      <c r="AL731" s="9">
        <f>SUMIFS('BAZA DANYCH'!$N:$N,'BAZA DANYCH'!$B:$B,STATYSTYKI!$B731,'BAZA DANYCH'!$C:$C,STATYSTYKI!$C731,'BAZA DANYCH'!$G:$G,STATYSTYKI!$D731,'BAZA DANYCH'!$K:$K,STATYSTYKI!AL$550)</f>
        <v>125</v>
      </c>
      <c r="AM731" s="9">
        <f>SUMIFS('BAZA DANYCH'!$N:$N,'BAZA DANYCH'!$B:$B,STATYSTYKI!$B731,'BAZA DANYCH'!$C:$C,STATYSTYKI!$C731,'BAZA DANYCH'!$G:$G,STATYSTYKI!$D731,'BAZA DANYCH'!$K:$K,STATYSTYKI!AM$550)</f>
        <v>108</v>
      </c>
      <c r="AN731" s="9">
        <f>SUMIFS('BAZA DANYCH'!$N:$N,'BAZA DANYCH'!$B:$B,STATYSTYKI!$B731,'BAZA DANYCH'!$C:$C,STATYSTYKI!$C731,'BAZA DANYCH'!$G:$G,STATYSTYKI!$D731,'BAZA DANYCH'!$K:$K,STATYSTYKI!AN$550)</f>
        <v>131</v>
      </c>
      <c r="AO731" s="9">
        <f>SUMIFS('BAZA DANYCH'!$N:$N,'BAZA DANYCH'!$B:$B,STATYSTYKI!$B731,'BAZA DANYCH'!$C:$C,STATYSTYKI!$C731,'BAZA DANYCH'!$G:$G,STATYSTYKI!$D731,'BAZA DANYCH'!$K:$K,STATYSTYKI!AO$550)</f>
        <v>114</v>
      </c>
      <c r="AP731" s="9">
        <f>SUMIFS('BAZA DANYCH'!$N:$N,'BAZA DANYCH'!$B:$B,STATYSTYKI!$B731,'BAZA DANYCH'!$C:$C,STATYSTYKI!$C731,'BAZA DANYCH'!$G:$G,STATYSTYKI!$D731,'BAZA DANYCH'!$K:$K,STATYSTYKI!AP$550)</f>
        <v>96</v>
      </c>
      <c r="AQ731" s="9">
        <f>SUMIFS('BAZA DANYCH'!$N:$N,'BAZA DANYCH'!$B:$B,STATYSTYKI!$B731,'BAZA DANYCH'!$C:$C,STATYSTYKI!$C731,'BAZA DANYCH'!$G:$G,STATYSTYKI!$D731,'BAZA DANYCH'!$K:$K,STATYSTYKI!AQ$550)</f>
        <v>67</v>
      </c>
      <c r="AR731" s="9">
        <f>SUMIFS('BAZA DANYCH'!$N:$N,'BAZA DANYCH'!$B:$B,STATYSTYKI!$B731,'BAZA DANYCH'!$C:$C,STATYSTYKI!$C731,'BAZA DANYCH'!$G:$G,STATYSTYKI!$D731,'BAZA DANYCH'!$K:$K,STATYSTYKI!AR$550)</f>
        <v>45</v>
      </c>
      <c r="AS731" s="9">
        <f>SUMIFS('BAZA DANYCH'!$N:$N,'BAZA DANYCH'!$B:$B,STATYSTYKI!$B731,'BAZA DANYCH'!$C:$C,STATYSTYKI!$C731,'BAZA DANYCH'!$G:$G,STATYSTYKI!$D731,'BAZA DANYCH'!$K:$K,STATYSTYKI!AS$550)</f>
        <v>43</v>
      </c>
      <c r="AT731" s="9">
        <f>SUMIFS('BAZA DANYCH'!$N:$N,'BAZA DANYCH'!$B:$B,STATYSTYKI!$B731,'BAZA DANYCH'!$C:$C,STATYSTYKI!$C731,'BAZA DANYCH'!$G:$G,STATYSTYKI!$D731,'BAZA DANYCH'!$K:$K,STATYSTYKI!AT$550)</f>
        <v>41</v>
      </c>
      <c r="AU731" s="9">
        <f>SUMIFS('BAZA DANYCH'!$N:$N,'BAZA DANYCH'!$B:$B,STATYSTYKI!$B731,'BAZA DANYCH'!$C:$C,STATYSTYKI!$C731,'BAZA DANYCH'!$G:$G,STATYSTYKI!$D731,'BAZA DANYCH'!$K:$K,STATYSTYKI!AU$550)</f>
        <v>39</v>
      </c>
      <c r="AV731" s="9">
        <f>SUMIFS('BAZA DANYCH'!$N:$N,'BAZA DANYCH'!$B:$B,STATYSTYKI!$B731,'BAZA DANYCH'!$C:$C,STATYSTYKI!$C731,'BAZA DANYCH'!$G:$G,STATYSTYKI!$D731,'BAZA DANYCH'!$K:$K,STATYSTYKI!AV$550)</f>
        <v>41</v>
      </c>
      <c r="AW731" s="9">
        <f>SUMIFS('BAZA DANYCH'!$N:$N,'BAZA DANYCH'!$B:$B,STATYSTYKI!$B731,'BAZA DANYCH'!$C:$C,STATYSTYKI!$C731,'BAZA DANYCH'!$G:$G,STATYSTYKI!$D731,'BAZA DANYCH'!$K:$K,STATYSTYKI!AW$550)</f>
        <v>30</v>
      </c>
      <c r="AX731" s="9">
        <f>SUMIFS('BAZA DANYCH'!$N:$N,'BAZA DANYCH'!$B:$B,STATYSTYKI!$B731,'BAZA DANYCH'!$C:$C,STATYSTYKI!$C731,'BAZA DANYCH'!$G:$G,STATYSTYKI!$D731,'BAZA DANYCH'!$K:$K,STATYSTYKI!AX$550)</f>
        <v>49</v>
      </c>
      <c r="AY731" s="9">
        <f>SUMIFS('BAZA DANYCH'!$N:$N,'BAZA DANYCH'!$B:$B,STATYSTYKI!$B731,'BAZA DANYCH'!$C:$C,STATYSTYKI!$C731,'BAZA DANYCH'!$G:$G,STATYSTYKI!$D731,'BAZA DANYCH'!$K:$K,STATYSTYKI!AY$550)</f>
        <v>42</v>
      </c>
      <c r="AZ731" s="9">
        <f>SUMIFS('BAZA DANYCH'!$N:$N,'BAZA DANYCH'!$B:$B,STATYSTYKI!$B731,'BAZA DANYCH'!$C:$C,STATYSTYKI!$C731,'BAZA DANYCH'!$G:$G,STATYSTYKI!$D731,'BAZA DANYCH'!$K:$K,STATYSTYKI!AZ$550)</f>
        <v>50</v>
      </c>
      <c r="BA731" s="9">
        <f>SUMIFS('BAZA DANYCH'!$N:$N,'BAZA DANYCH'!$B:$B,STATYSTYKI!$B731,'BAZA DANYCH'!$C:$C,STATYSTYKI!$C731,'BAZA DANYCH'!$G:$G,STATYSTYKI!$D731,'BAZA DANYCH'!$K:$K,STATYSTYKI!BA$550)</f>
        <v>39</v>
      </c>
      <c r="BB731" s="9">
        <f>SUMIFS('BAZA DANYCH'!$N:$N,'BAZA DANYCH'!$B:$B,STATYSTYKI!$B731,'BAZA DANYCH'!$C:$C,STATYSTYKI!$C731,'BAZA DANYCH'!$G:$G,STATYSTYKI!$D731,'BAZA DANYCH'!$K:$K,STATYSTYKI!BB$550)</f>
        <v>46</v>
      </c>
      <c r="BC731" s="9">
        <f>SUMIFS('BAZA DANYCH'!$N:$N,'BAZA DANYCH'!$B:$B,STATYSTYKI!$B731,'BAZA DANYCH'!$C:$C,STATYSTYKI!$C731,'BAZA DANYCH'!$G:$G,STATYSTYKI!$D731,'BAZA DANYCH'!$K:$K,STATYSTYKI!BC$550)</f>
        <v>23</v>
      </c>
      <c r="BD731" s="9">
        <f>SUMIFS('BAZA DANYCH'!$N:$N,'BAZA DANYCH'!$B:$B,STATYSTYKI!$B731,'BAZA DANYCH'!$C:$C,STATYSTYKI!$C731,'BAZA DANYCH'!$G:$G,STATYSTYKI!$D731,'BAZA DANYCH'!$K:$K,STATYSTYKI!BD$550)</f>
        <v>42</v>
      </c>
      <c r="BE731" s="9">
        <f>SUMIFS('BAZA DANYCH'!$N:$N,'BAZA DANYCH'!$B:$B,STATYSTYKI!$B731,'BAZA DANYCH'!$C:$C,STATYSTYKI!$C731,'BAZA DANYCH'!$G:$G,STATYSTYKI!$D731,'BAZA DANYCH'!$K:$K,STATYSTYKI!BE$550)</f>
        <v>29</v>
      </c>
      <c r="BF731" s="9">
        <f>SUMIFS('BAZA DANYCH'!$N:$N,'BAZA DANYCH'!$B:$B,STATYSTYKI!$B731,'BAZA DANYCH'!$C:$C,STATYSTYKI!$C731,'BAZA DANYCH'!$G:$G,STATYSTYKI!$D731,'BAZA DANYCH'!$K:$K,STATYSTYKI!BF$550)</f>
        <v>41</v>
      </c>
      <c r="BG731" s="9">
        <f>SUMIFS('BAZA DANYCH'!$N:$N,'BAZA DANYCH'!$B:$B,STATYSTYKI!$B731,'BAZA DANYCH'!$C:$C,STATYSTYKI!$C731,'BAZA DANYCH'!$G:$G,STATYSTYKI!$D731,'BAZA DANYCH'!$K:$K,STATYSTYKI!BG$550)</f>
        <v>46</v>
      </c>
      <c r="BH731" s="9">
        <f>SUMIFS('BAZA DANYCH'!$N:$N,'BAZA DANYCH'!$B:$B,STATYSTYKI!$B731,'BAZA DANYCH'!$C:$C,STATYSTYKI!$C731,'BAZA DANYCH'!$G:$G,STATYSTYKI!$D731,'BAZA DANYCH'!$K:$K,STATYSTYKI!BH$550)</f>
        <v>41</v>
      </c>
      <c r="BI731" s="9">
        <f>SUMIFS('BAZA DANYCH'!$N:$N,'BAZA DANYCH'!$B:$B,STATYSTYKI!$B731,'BAZA DANYCH'!$C:$C,STATYSTYKI!$C731,'BAZA DANYCH'!$G:$G,STATYSTYKI!$D731,'BAZA DANYCH'!$K:$K,STATYSTYKI!BI$550)</f>
        <v>49</v>
      </c>
      <c r="BJ731" s="9">
        <f>SUMIFS('BAZA DANYCH'!$N:$N,'BAZA DANYCH'!$B:$B,STATYSTYKI!$B731,'BAZA DANYCH'!$C:$C,STATYSTYKI!$C731,'BAZA DANYCH'!$G:$G,STATYSTYKI!$D731,'BAZA DANYCH'!$K:$K,STATYSTYKI!BJ$550)</f>
        <v>48</v>
      </c>
      <c r="BK731" s="9">
        <f>SUMIFS('BAZA DANYCH'!$N:$N,'BAZA DANYCH'!$B:$B,STATYSTYKI!$B731,'BAZA DANYCH'!$C:$C,STATYSTYKI!$C731,'BAZA DANYCH'!$G:$G,STATYSTYKI!$D731,'BAZA DANYCH'!$K:$K,STATYSTYKI!BK$550)</f>
        <v>70</v>
      </c>
      <c r="BL731" s="9">
        <f>SUMIFS('BAZA DANYCH'!$N:$N,'BAZA DANYCH'!$B:$B,STATYSTYKI!$B731,'BAZA DANYCH'!$C:$C,STATYSTYKI!$C731,'BAZA DANYCH'!$G:$G,STATYSTYKI!$D731,'BAZA DANYCH'!$K:$K,STATYSTYKI!BL$550)</f>
        <v>56</v>
      </c>
      <c r="BM731" s="9">
        <f>SUMIFS('BAZA DANYCH'!$N:$N,'BAZA DANYCH'!$B:$B,STATYSTYKI!$B731,'BAZA DANYCH'!$C:$C,STATYSTYKI!$C731,'BAZA DANYCH'!$G:$G,STATYSTYKI!$D731,'BAZA DANYCH'!$K:$K,STATYSTYKI!BM$550)</f>
        <v>126</v>
      </c>
      <c r="BN731" s="9">
        <f>SUMIFS('BAZA DANYCH'!$N:$N,'BAZA DANYCH'!$B:$B,STATYSTYKI!$B731,'BAZA DANYCH'!$C:$C,STATYSTYKI!$C731,'BAZA DANYCH'!$G:$G,STATYSTYKI!$D731,'BAZA DANYCH'!$K:$K,STATYSTYKI!BN$550)</f>
        <v>59</v>
      </c>
      <c r="BO731" s="9">
        <f>SUMIFS('BAZA DANYCH'!$N:$N,'BAZA DANYCH'!$B:$B,STATYSTYKI!$B731,'BAZA DANYCH'!$C:$C,STATYSTYKI!$C731,'BAZA DANYCH'!$G:$G,STATYSTYKI!$D731,'BAZA DANYCH'!$K:$K,STATYSTYKI!BO$550)</f>
        <v>81</v>
      </c>
      <c r="BP731" s="9">
        <f>SUMIFS('BAZA DANYCH'!$N:$N,'BAZA DANYCH'!$B:$B,STATYSTYKI!$B731,'BAZA DANYCH'!$C:$C,STATYSTYKI!$C731,'BAZA DANYCH'!$G:$G,STATYSTYKI!$D731,'BAZA DANYCH'!$K:$K,STATYSTYKI!BP$550)</f>
        <v>80</v>
      </c>
      <c r="BQ731" s="9">
        <f>SUMIFS('BAZA DANYCH'!$N:$N,'BAZA DANYCH'!$B:$B,STATYSTYKI!$B731,'BAZA DANYCH'!$C:$C,STATYSTYKI!$C731,'BAZA DANYCH'!$G:$G,STATYSTYKI!$D731,'BAZA DANYCH'!$K:$K,STATYSTYKI!BQ$550)</f>
        <v>123</v>
      </c>
      <c r="BR731" s="9">
        <f>SUMIFS('BAZA DANYCH'!$N:$N,'BAZA DANYCH'!$B:$B,STATYSTYKI!$B731,'BAZA DANYCH'!$C:$C,STATYSTYKI!$C731,'BAZA DANYCH'!$G:$G,STATYSTYKI!$D731,'BAZA DANYCH'!$K:$K,STATYSTYKI!BR$550)</f>
        <v>79</v>
      </c>
      <c r="BS731" s="9">
        <f>SUMIFS('BAZA DANYCH'!$N:$N,'BAZA DANYCH'!$B:$B,STATYSTYKI!$B731,'BAZA DANYCH'!$C:$C,STATYSTYKI!$C731,'BAZA DANYCH'!$G:$G,STATYSTYKI!$D731,'BAZA DANYCH'!$K:$K,STATYSTYKI!BS$550)</f>
        <v>71</v>
      </c>
      <c r="BT731" s="9">
        <f>SUMIFS('BAZA DANYCH'!$N:$N,'BAZA DANYCH'!$B:$B,STATYSTYKI!$B731,'BAZA DANYCH'!$C:$C,STATYSTYKI!$C731,'BAZA DANYCH'!$G:$G,STATYSTYKI!$D731,'BAZA DANYCH'!$K:$K,STATYSTYKI!BT$550)</f>
        <v>71</v>
      </c>
      <c r="BU731" s="9">
        <f>SUMIFS('BAZA DANYCH'!$N:$N,'BAZA DANYCH'!$B:$B,STATYSTYKI!$B731,'BAZA DANYCH'!$C:$C,STATYSTYKI!$C731,'BAZA DANYCH'!$G:$G,STATYSTYKI!$D731,'BAZA DANYCH'!$K:$K,STATYSTYKI!BU$550)</f>
        <v>62</v>
      </c>
      <c r="BV731" s="9">
        <f>SUMIFS('BAZA DANYCH'!$N:$N,'BAZA DANYCH'!$B:$B,STATYSTYKI!$B731,'BAZA DANYCH'!$C:$C,STATYSTYKI!$C731,'BAZA DANYCH'!$G:$G,STATYSTYKI!$D731,'BAZA DANYCH'!$K:$K,STATYSTYKI!BV$550)</f>
        <v>53</v>
      </c>
      <c r="BW731" s="9">
        <f>SUMIFS('BAZA DANYCH'!$N:$N,'BAZA DANYCH'!$B:$B,STATYSTYKI!$B731,'BAZA DANYCH'!$C:$C,STATYSTYKI!$C731,'BAZA DANYCH'!$G:$G,STATYSTYKI!$D731,'BAZA DANYCH'!$K:$K,STATYSTYKI!BW$550)</f>
        <v>44</v>
      </c>
      <c r="BX731" s="9">
        <f>SUMIFS('BAZA DANYCH'!$N:$N,'BAZA DANYCH'!$B:$B,STATYSTYKI!$B731,'BAZA DANYCH'!$C:$C,STATYSTYKI!$C731,'BAZA DANYCH'!$G:$G,STATYSTYKI!$D731,'BAZA DANYCH'!$K:$K,STATYSTYKI!BX$550)</f>
        <v>38</v>
      </c>
      <c r="BY731" s="9">
        <f>SUMIFS('BAZA DANYCH'!$N:$N,'BAZA DANYCH'!$B:$B,STATYSTYKI!$B731,'BAZA DANYCH'!$C:$C,STATYSTYKI!$C731,'BAZA DANYCH'!$G:$G,STATYSTYKI!$D731,'BAZA DANYCH'!$K:$K,STATYSTYKI!BY$550)</f>
        <v>48</v>
      </c>
      <c r="BZ731" s="9">
        <f>SUMIFS('BAZA DANYCH'!$N:$N,'BAZA DANYCH'!$B:$B,STATYSTYKI!$B731,'BAZA DANYCH'!$C:$C,STATYSTYKI!$C731,'BAZA DANYCH'!$G:$G,STATYSTYKI!$D731,'BAZA DANYCH'!$K:$K,STATYSTYKI!BZ$550)</f>
        <v>45</v>
      </c>
      <c r="CA731" s="9">
        <f>SUMIFS('BAZA DANYCH'!$N:$N,'BAZA DANYCH'!$B:$B,STATYSTYKI!$B731,'BAZA DANYCH'!$C:$C,STATYSTYKI!$C731,'BAZA DANYCH'!$G:$G,STATYSTYKI!$D731,'BAZA DANYCH'!$K:$K,STATYSTYKI!CA$550)</f>
        <v>43</v>
      </c>
      <c r="CB731" s="9">
        <f>SUMIFS('BAZA DANYCH'!$N:$N,'BAZA DANYCH'!$B:$B,STATYSTYKI!$B731,'BAZA DANYCH'!$C:$C,STATYSTYKI!$C731,'BAZA DANYCH'!$G:$G,STATYSTYKI!$D731,'BAZA DANYCH'!$K:$K,STATYSTYKI!CB$550)</f>
        <v>34</v>
      </c>
      <c r="CC731" s="9">
        <f>SUMIFS('BAZA DANYCH'!$N:$N,'BAZA DANYCH'!$B:$B,STATYSTYKI!$B731,'BAZA DANYCH'!$C:$C,STATYSTYKI!$C731,'BAZA DANYCH'!$G:$G,STATYSTYKI!$D731,'BAZA DANYCH'!$K:$K,STATYSTYKI!CC$550)</f>
        <v>29</v>
      </c>
      <c r="CD731" s="9">
        <f>SUMIFS('BAZA DANYCH'!$N:$N,'BAZA DANYCH'!$B:$B,STATYSTYKI!$B731,'BAZA DANYCH'!$C:$C,STATYSTYKI!$C731,'BAZA DANYCH'!$G:$G,STATYSTYKI!$D731,'BAZA DANYCH'!$K:$K,STATYSTYKI!CD$550)</f>
        <v>32</v>
      </c>
      <c r="CE731" s="9">
        <f>SUMIFS('BAZA DANYCH'!$N:$N,'BAZA DANYCH'!$B:$B,STATYSTYKI!$B731,'BAZA DANYCH'!$C:$C,STATYSTYKI!$C731,'BAZA DANYCH'!$G:$G,STATYSTYKI!$D731,'BAZA DANYCH'!$K:$K,STATYSTYKI!CE$550)</f>
        <v>34</v>
      </c>
      <c r="CF731" s="9">
        <f>SUMIFS('BAZA DANYCH'!$N:$N,'BAZA DANYCH'!$B:$B,STATYSTYKI!$B731,'BAZA DANYCH'!$C:$C,STATYSTYKI!$C731,'BAZA DANYCH'!$G:$G,STATYSTYKI!$D731,'BAZA DANYCH'!$K:$K,STATYSTYKI!CF$550)</f>
        <v>42</v>
      </c>
      <c r="CG731" s="9">
        <f>SUMIFS('BAZA DANYCH'!$N:$N,'BAZA DANYCH'!$B:$B,STATYSTYKI!$B731,'BAZA DANYCH'!$C:$C,STATYSTYKI!$C731,'BAZA DANYCH'!$G:$G,STATYSTYKI!$D731,'BAZA DANYCH'!$K:$K,STATYSTYKI!CG$550)</f>
        <v>23</v>
      </c>
      <c r="CH731" s="9">
        <f>SUMIFS('BAZA DANYCH'!$N:$N,'BAZA DANYCH'!$B:$B,STATYSTYKI!$B731,'BAZA DANYCH'!$C:$C,STATYSTYKI!$C731,'BAZA DANYCH'!$G:$G,STATYSTYKI!$D731,'BAZA DANYCH'!$K:$K,STATYSTYKI!CH$550)</f>
        <v>26</v>
      </c>
      <c r="CI731" s="9">
        <f>SUMIFS('BAZA DANYCH'!$N:$N,'BAZA DANYCH'!$B:$B,STATYSTYKI!$B731,'BAZA DANYCH'!$C:$C,STATYSTYKI!$C731,'BAZA DANYCH'!$G:$G,STATYSTYKI!$D731,'BAZA DANYCH'!$K:$K,STATYSTYKI!CI$550)</f>
        <v>29</v>
      </c>
      <c r="CJ731" s="9">
        <f>SUMIFS('BAZA DANYCH'!$N:$N,'BAZA DANYCH'!$B:$B,STATYSTYKI!$B731,'BAZA DANYCH'!$C:$C,STATYSTYKI!$C731,'BAZA DANYCH'!$G:$G,STATYSTYKI!$D731,'BAZA DANYCH'!$K:$K,STATYSTYKI!CJ$550)</f>
        <v>14</v>
      </c>
      <c r="CK731" s="9">
        <f>SUMIFS('BAZA DANYCH'!$N:$N,'BAZA DANYCH'!$B:$B,STATYSTYKI!$B731,'BAZA DANYCH'!$C:$C,STATYSTYKI!$C731,'BAZA DANYCH'!$G:$G,STATYSTYKI!$D731,'BAZA DANYCH'!$K:$K,STATYSTYKI!CK$550)</f>
        <v>23</v>
      </c>
      <c r="CL731" s="9">
        <f>SUMIFS('BAZA DANYCH'!$N:$N,'BAZA DANYCH'!$B:$B,STATYSTYKI!$B731,'BAZA DANYCH'!$C:$C,STATYSTYKI!$C731,'BAZA DANYCH'!$G:$G,STATYSTYKI!$D731,'BAZA DANYCH'!$K:$K,STATYSTYKI!CL$550)</f>
        <v>19</v>
      </c>
      <c r="CM731" s="9">
        <f>SUMIFS('BAZA DANYCH'!$N:$N,'BAZA DANYCH'!$B:$B,STATYSTYKI!$B731,'BAZA DANYCH'!$C:$C,STATYSTYKI!$C731,'BAZA DANYCH'!$G:$G,STATYSTYKI!$D731,'BAZA DANYCH'!$K:$K,STATYSTYKI!CM$550)</f>
        <v>24</v>
      </c>
      <c r="CN731" s="9">
        <f>SUMIFS('BAZA DANYCH'!$N:$N,'BAZA DANYCH'!$B:$B,STATYSTYKI!$B731,'BAZA DANYCH'!$C:$C,STATYSTYKI!$C731,'BAZA DANYCH'!$G:$G,STATYSTYKI!$D731,'BAZA DANYCH'!$K:$K,STATYSTYKI!CN$550)</f>
        <v>11</v>
      </c>
      <c r="CO731" s="9">
        <f>SUMIFS('BAZA DANYCH'!$N:$N,'BAZA DANYCH'!$B:$B,STATYSTYKI!$B731,'BAZA DANYCH'!$C:$C,STATYSTYKI!$C731,'BAZA DANYCH'!$G:$G,STATYSTYKI!$D731,'BAZA DANYCH'!$K:$K,STATYSTYKI!CO$550)</f>
        <v>7</v>
      </c>
      <c r="CP731" s="9">
        <f>SUMIFS('BAZA DANYCH'!$N:$N,'BAZA DANYCH'!$B:$B,STATYSTYKI!$B731,'BAZA DANYCH'!$C:$C,STATYSTYKI!$C731,'BAZA DANYCH'!$G:$G,STATYSTYKI!$D731,'BAZA DANYCH'!$K:$K,STATYSTYKI!CP$550)</f>
        <v>11</v>
      </c>
      <c r="CQ731" s="9">
        <f>SUMIFS('BAZA DANYCH'!$N:$N,'BAZA DANYCH'!$B:$B,STATYSTYKI!$B731,'BAZA DANYCH'!$C:$C,STATYSTYKI!$C731,'BAZA DANYCH'!$G:$G,STATYSTYKI!$D731,'BAZA DANYCH'!$K:$K,STATYSTYKI!CQ$550)</f>
        <v>32</v>
      </c>
      <c r="CR731" s="9">
        <f>SUMIFS('BAZA DANYCH'!$N:$N,'BAZA DANYCH'!$B:$B,STATYSTYKI!$B731,'BAZA DANYCH'!$C:$C,STATYSTYKI!$C731,'BAZA DANYCH'!$G:$G,STATYSTYKI!$D731,'BAZA DANYCH'!$K:$K,STATYSTYKI!CR$550)</f>
        <v>6</v>
      </c>
      <c r="CS731" s="9">
        <f>SUMIFS('BAZA DANYCH'!$N:$N,'BAZA DANYCH'!$B:$B,STATYSTYKI!$B731,'BAZA DANYCH'!$C:$C,STATYSTYKI!$C731,'BAZA DANYCH'!$G:$G,STATYSTYKI!$D731,'BAZA DANYCH'!$K:$K,STATYSTYKI!CS$550)</f>
        <v>9</v>
      </c>
      <c r="CT731" s="9">
        <f>SUMIFS('BAZA DANYCH'!$N:$N,'BAZA DANYCH'!$B:$B,STATYSTYKI!$B731,'BAZA DANYCH'!$C:$C,STATYSTYKI!$C731,'BAZA DANYCH'!$G:$G,STATYSTYKI!$D731,'BAZA DANYCH'!$K:$K,STATYSTYKI!CT$550)</f>
        <v>9</v>
      </c>
      <c r="CU731" s="9">
        <f>SUMIFS('BAZA DANYCH'!$N:$N,'BAZA DANYCH'!$B:$B,STATYSTYKI!$B731,'BAZA DANYCH'!$C:$C,STATYSTYKI!$C731,'BAZA DANYCH'!$G:$G,STATYSTYKI!$D731,'BAZA DANYCH'!$K:$K,STATYSTYKI!CU$550)</f>
        <v>6</v>
      </c>
      <c r="CV731" s="9">
        <f>SUMIFS('BAZA DANYCH'!$N:$N,'BAZA DANYCH'!$B:$B,STATYSTYKI!$B731,'BAZA DANYCH'!$C:$C,STATYSTYKI!$C731,'BAZA DANYCH'!$G:$G,STATYSTYKI!$D731,'BAZA DANYCH'!$K:$K,STATYSTYKI!CV$550)</f>
        <v>1</v>
      </c>
      <c r="CW731" s="9">
        <f>SUMIFS('BAZA DANYCH'!$N:$N,'BAZA DANYCH'!$B:$B,STATYSTYKI!$B731,'BAZA DANYCH'!$C:$C,STATYSTYKI!$C731,'BAZA DANYCH'!$G:$G,STATYSTYKI!$D731,'BAZA DANYCH'!$K:$K,STATYSTYKI!CW$550)</f>
        <v>3</v>
      </c>
      <c r="CX731" s="9">
        <f>SUMIFS('BAZA DANYCH'!$N:$N,'BAZA DANYCH'!$B:$B,STATYSTYKI!$B731,'BAZA DANYCH'!$C:$C,STATYSTYKI!$C731,'BAZA DANYCH'!$G:$G,STATYSTYKI!$D731,'BAZA DANYCH'!$K:$K,STATYSTYKI!CX$550)</f>
        <v>0</v>
      </c>
    </row>
    <row r="732" spans="1:102" hidden="1">
      <c r="A732" s="8"/>
      <c r="B732" s="60" t="s">
        <v>156</v>
      </c>
      <c r="C732" s="61" t="s">
        <v>157</v>
      </c>
      <c r="D732" s="61" t="s">
        <v>158</v>
      </c>
      <c r="E732" s="82" t="s">
        <v>11</v>
      </c>
      <c r="F732" s="64">
        <f t="shared" si="277"/>
        <v>3</v>
      </c>
      <c r="G732" s="9">
        <f>SUMIFS('BAZA DANYCH'!$U:$U,'BAZA DANYCH'!$B:$B,STATYSTYKI!$B732,'BAZA DANYCH'!$C:$C,STATYSTYKI!$C732,'BAZA DANYCH'!$G:$G,STATYSTYKI!$D732,'BAZA DANYCH'!$K:$K,STATYSTYKI!G$550)</f>
        <v>0</v>
      </c>
      <c r="H732" s="9">
        <f>SUMIFS('BAZA DANYCH'!$U:$U,'BAZA DANYCH'!$B:$B,STATYSTYKI!$B732,'BAZA DANYCH'!$C:$C,STATYSTYKI!$C732,'BAZA DANYCH'!$G:$G,STATYSTYKI!$D732,'BAZA DANYCH'!$K:$K,STATYSTYKI!H$550)</f>
        <v>0</v>
      </c>
      <c r="I732" s="9">
        <f>SUMIFS('BAZA DANYCH'!$U:$U,'BAZA DANYCH'!$B:$B,STATYSTYKI!$B732,'BAZA DANYCH'!$C:$C,STATYSTYKI!$C732,'BAZA DANYCH'!$G:$G,STATYSTYKI!$D732,'BAZA DANYCH'!$K:$K,STATYSTYKI!I$550)</f>
        <v>0</v>
      </c>
      <c r="J732" s="9">
        <f>SUMIFS('BAZA DANYCH'!$U:$U,'BAZA DANYCH'!$B:$B,STATYSTYKI!$B732,'BAZA DANYCH'!$C:$C,STATYSTYKI!$C732,'BAZA DANYCH'!$G:$G,STATYSTYKI!$D732,'BAZA DANYCH'!$K:$K,STATYSTYKI!J$550)</f>
        <v>0</v>
      </c>
      <c r="K732" s="9">
        <f>SUMIFS('BAZA DANYCH'!$U:$U,'BAZA DANYCH'!$B:$B,STATYSTYKI!$B732,'BAZA DANYCH'!$C:$C,STATYSTYKI!$C732,'BAZA DANYCH'!$G:$G,STATYSTYKI!$D732,'BAZA DANYCH'!$K:$K,STATYSTYKI!K$550)</f>
        <v>0</v>
      </c>
      <c r="L732" s="9">
        <f>SUMIFS('BAZA DANYCH'!$U:$U,'BAZA DANYCH'!$B:$B,STATYSTYKI!$B732,'BAZA DANYCH'!$C:$C,STATYSTYKI!$C732,'BAZA DANYCH'!$G:$G,STATYSTYKI!$D732,'BAZA DANYCH'!$K:$K,STATYSTYKI!L$550)</f>
        <v>0</v>
      </c>
      <c r="M732" s="9">
        <f>SUMIFS('BAZA DANYCH'!$U:$U,'BAZA DANYCH'!$B:$B,STATYSTYKI!$B732,'BAZA DANYCH'!$C:$C,STATYSTYKI!$C732,'BAZA DANYCH'!$G:$G,STATYSTYKI!$D732,'BAZA DANYCH'!$K:$K,STATYSTYKI!M$550)</f>
        <v>0</v>
      </c>
      <c r="N732" s="9">
        <f>SUMIFS('BAZA DANYCH'!$U:$U,'BAZA DANYCH'!$B:$B,STATYSTYKI!$B732,'BAZA DANYCH'!$C:$C,STATYSTYKI!$C732,'BAZA DANYCH'!$G:$G,STATYSTYKI!$D732,'BAZA DANYCH'!$K:$K,STATYSTYKI!N$550)</f>
        <v>0</v>
      </c>
      <c r="O732" s="9">
        <f>SUMIFS('BAZA DANYCH'!$U:$U,'BAZA DANYCH'!$B:$B,STATYSTYKI!$B732,'BAZA DANYCH'!$C:$C,STATYSTYKI!$C732,'BAZA DANYCH'!$G:$G,STATYSTYKI!$D732,'BAZA DANYCH'!$K:$K,STATYSTYKI!O$550)</f>
        <v>0</v>
      </c>
      <c r="P732" s="9">
        <f>SUMIFS('BAZA DANYCH'!$U:$U,'BAZA DANYCH'!$B:$B,STATYSTYKI!$B732,'BAZA DANYCH'!$C:$C,STATYSTYKI!$C732,'BAZA DANYCH'!$G:$G,STATYSTYKI!$D732,'BAZA DANYCH'!$K:$K,STATYSTYKI!P$550)</f>
        <v>0</v>
      </c>
      <c r="Q732" s="9">
        <f>SUMIFS('BAZA DANYCH'!$U:$U,'BAZA DANYCH'!$B:$B,STATYSTYKI!$B732,'BAZA DANYCH'!$C:$C,STATYSTYKI!$C732,'BAZA DANYCH'!$G:$G,STATYSTYKI!$D732,'BAZA DANYCH'!$K:$K,STATYSTYKI!Q$550)</f>
        <v>0</v>
      </c>
      <c r="R732" s="9">
        <f>SUMIFS('BAZA DANYCH'!$U:$U,'BAZA DANYCH'!$B:$B,STATYSTYKI!$B732,'BAZA DANYCH'!$C:$C,STATYSTYKI!$C732,'BAZA DANYCH'!$G:$G,STATYSTYKI!$D732,'BAZA DANYCH'!$K:$K,STATYSTYKI!R$550)</f>
        <v>0</v>
      </c>
      <c r="S732" s="9">
        <f>SUMIFS('BAZA DANYCH'!$U:$U,'BAZA DANYCH'!$B:$B,STATYSTYKI!$B732,'BAZA DANYCH'!$C:$C,STATYSTYKI!$C732,'BAZA DANYCH'!$G:$G,STATYSTYKI!$D732,'BAZA DANYCH'!$K:$K,STATYSTYKI!S$550)</f>
        <v>0</v>
      </c>
      <c r="T732" s="9">
        <f>SUMIFS('BAZA DANYCH'!$U:$U,'BAZA DANYCH'!$B:$B,STATYSTYKI!$B732,'BAZA DANYCH'!$C:$C,STATYSTYKI!$C732,'BAZA DANYCH'!$G:$G,STATYSTYKI!$D732,'BAZA DANYCH'!$K:$K,STATYSTYKI!T$550)</f>
        <v>0</v>
      </c>
      <c r="U732" s="9">
        <f>SUMIFS('BAZA DANYCH'!$U:$U,'BAZA DANYCH'!$B:$B,STATYSTYKI!$B732,'BAZA DANYCH'!$C:$C,STATYSTYKI!$C732,'BAZA DANYCH'!$G:$G,STATYSTYKI!$D732,'BAZA DANYCH'!$K:$K,STATYSTYKI!U$550)</f>
        <v>0</v>
      </c>
      <c r="V732" s="9">
        <f>SUMIFS('BAZA DANYCH'!$U:$U,'BAZA DANYCH'!$B:$B,STATYSTYKI!$B732,'BAZA DANYCH'!$C:$C,STATYSTYKI!$C732,'BAZA DANYCH'!$G:$G,STATYSTYKI!$D732,'BAZA DANYCH'!$K:$K,STATYSTYKI!V$550)</f>
        <v>0</v>
      </c>
      <c r="W732" s="9">
        <f>SUMIFS('BAZA DANYCH'!$U:$U,'BAZA DANYCH'!$B:$B,STATYSTYKI!$B732,'BAZA DANYCH'!$C:$C,STATYSTYKI!$C732,'BAZA DANYCH'!$G:$G,STATYSTYKI!$D732,'BAZA DANYCH'!$K:$K,STATYSTYKI!W$550)</f>
        <v>0</v>
      </c>
      <c r="X732" s="9">
        <f>SUMIFS('BAZA DANYCH'!$U:$U,'BAZA DANYCH'!$B:$B,STATYSTYKI!$B732,'BAZA DANYCH'!$C:$C,STATYSTYKI!$C732,'BAZA DANYCH'!$G:$G,STATYSTYKI!$D732,'BAZA DANYCH'!$K:$K,STATYSTYKI!X$550)</f>
        <v>0</v>
      </c>
      <c r="Y732" s="9">
        <f>SUMIFS('BAZA DANYCH'!$U:$U,'BAZA DANYCH'!$B:$B,STATYSTYKI!$B732,'BAZA DANYCH'!$C:$C,STATYSTYKI!$C732,'BAZA DANYCH'!$G:$G,STATYSTYKI!$D732,'BAZA DANYCH'!$K:$K,STATYSTYKI!Y$550)</f>
        <v>0</v>
      </c>
      <c r="Z732" s="9">
        <f>SUMIFS('BAZA DANYCH'!$U:$U,'BAZA DANYCH'!$B:$B,STATYSTYKI!$B732,'BAZA DANYCH'!$C:$C,STATYSTYKI!$C732,'BAZA DANYCH'!$G:$G,STATYSTYKI!$D732,'BAZA DANYCH'!$K:$K,STATYSTYKI!Z$550)</f>
        <v>0</v>
      </c>
      <c r="AA732" s="9">
        <f>SUMIFS('BAZA DANYCH'!$U:$U,'BAZA DANYCH'!$B:$B,STATYSTYKI!$B732,'BAZA DANYCH'!$C:$C,STATYSTYKI!$C732,'BAZA DANYCH'!$G:$G,STATYSTYKI!$D732,'BAZA DANYCH'!$K:$K,STATYSTYKI!AA$550)</f>
        <v>0</v>
      </c>
      <c r="AB732" s="9">
        <f>SUMIFS('BAZA DANYCH'!$U:$U,'BAZA DANYCH'!$B:$B,STATYSTYKI!$B732,'BAZA DANYCH'!$C:$C,STATYSTYKI!$C732,'BAZA DANYCH'!$G:$G,STATYSTYKI!$D732,'BAZA DANYCH'!$K:$K,STATYSTYKI!AB$550)</f>
        <v>0</v>
      </c>
      <c r="AC732" s="9">
        <f>SUMIFS('BAZA DANYCH'!$U:$U,'BAZA DANYCH'!$B:$B,STATYSTYKI!$B732,'BAZA DANYCH'!$C:$C,STATYSTYKI!$C732,'BAZA DANYCH'!$G:$G,STATYSTYKI!$D732,'BAZA DANYCH'!$K:$K,STATYSTYKI!AC$550)</f>
        <v>0</v>
      </c>
      <c r="AD732" s="9">
        <f>SUMIFS('BAZA DANYCH'!$U:$U,'BAZA DANYCH'!$B:$B,STATYSTYKI!$B732,'BAZA DANYCH'!$C:$C,STATYSTYKI!$C732,'BAZA DANYCH'!$G:$G,STATYSTYKI!$D732,'BAZA DANYCH'!$K:$K,STATYSTYKI!AD$550)</f>
        <v>0</v>
      </c>
      <c r="AE732" s="9">
        <f>SUMIFS('BAZA DANYCH'!$U:$U,'BAZA DANYCH'!$B:$B,STATYSTYKI!$B732,'BAZA DANYCH'!$C:$C,STATYSTYKI!$C732,'BAZA DANYCH'!$G:$G,STATYSTYKI!$D732,'BAZA DANYCH'!$K:$K,STATYSTYKI!AE$550)</f>
        <v>0</v>
      </c>
      <c r="AF732" s="9">
        <f>SUMIFS('BAZA DANYCH'!$U:$U,'BAZA DANYCH'!$B:$B,STATYSTYKI!$B732,'BAZA DANYCH'!$C:$C,STATYSTYKI!$C732,'BAZA DANYCH'!$G:$G,STATYSTYKI!$D732,'BAZA DANYCH'!$K:$K,STATYSTYKI!AF$550)</f>
        <v>0</v>
      </c>
      <c r="AG732" s="9">
        <f>SUMIFS('BAZA DANYCH'!$U:$U,'BAZA DANYCH'!$B:$B,STATYSTYKI!$B732,'BAZA DANYCH'!$C:$C,STATYSTYKI!$C732,'BAZA DANYCH'!$G:$G,STATYSTYKI!$D732,'BAZA DANYCH'!$K:$K,STATYSTYKI!AG$550)</f>
        <v>0</v>
      </c>
      <c r="AH732" s="9">
        <f>SUMIFS('BAZA DANYCH'!$U:$U,'BAZA DANYCH'!$B:$B,STATYSTYKI!$B732,'BAZA DANYCH'!$C:$C,STATYSTYKI!$C732,'BAZA DANYCH'!$G:$G,STATYSTYKI!$D732,'BAZA DANYCH'!$K:$K,STATYSTYKI!AH$550)</f>
        <v>0</v>
      </c>
      <c r="AI732" s="9">
        <f>SUMIFS('BAZA DANYCH'!$U:$U,'BAZA DANYCH'!$B:$B,STATYSTYKI!$B732,'BAZA DANYCH'!$C:$C,STATYSTYKI!$C732,'BAZA DANYCH'!$G:$G,STATYSTYKI!$D732,'BAZA DANYCH'!$K:$K,STATYSTYKI!AI$550)</f>
        <v>0</v>
      </c>
      <c r="AJ732" s="9">
        <f>SUMIFS('BAZA DANYCH'!$U:$U,'BAZA DANYCH'!$B:$B,STATYSTYKI!$B732,'BAZA DANYCH'!$C:$C,STATYSTYKI!$C732,'BAZA DANYCH'!$G:$G,STATYSTYKI!$D732,'BAZA DANYCH'!$K:$K,STATYSTYKI!AJ$550)</f>
        <v>0</v>
      </c>
      <c r="AK732" s="9">
        <f>SUMIFS('BAZA DANYCH'!$U:$U,'BAZA DANYCH'!$B:$B,STATYSTYKI!$B732,'BAZA DANYCH'!$C:$C,STATYSTYKI!$C732,'BAZA DANYCH'!$G:$G,STATYSTYKI!$D732,'BAZA DANYCH'!$K:$K,STATYSTYKI!AK$550)</f>
        <v>0</v>
      </c>
      <c r="AL732" s="9">
        <f>SUMIFS('BAZA DANYCH'!$U:$U,'BAZA DANYCH'!$B:$B,STATYSTYKI!$B732,'BAZA DANYCH'!$C:$C,STATYSTYKI!$C732,'BAZA DANYCH'!$G:$G,STATYSTYKI!$D732,'BAZA DANYCH'!$K:$K,STATYSTYKI!AL$550)</f>
        <v>0</v>
      </c>
      <c r="AM732" s="9">
        <f>SUMIFS('BAZA DANYCH'!$U:$U,'BAZA DANYCH'!$B:$B,STATYSTYKI!$B732,'BAZA DANYCH'!$C:$C,STATYSTYKI!$C732,'BAZA DANYCH'!$G:$G,STATYSTYKI!$D732,'BAZA DANYCH'!$K:$K,STATYSTYKI!AM$550)</f>
        <v>0</v>
      </c>
      <c r="AN732" s="9">
        <f>SUMIFS('BAZA DANYCH'!$U:$U,'BAZA DANYCH'!$B:$B,STATYSTYKI!$B732,'BAZA DANYCH'!$C:$C,STATYSTYKI!$C732,'BAZA DANYCH'!$G:$G,STATYSTYKI!$D732,'BAZA DANYCH'!$K:$K,STATYSTYKI!AN$550)</f>
        <v>0</v>
      </c>
      <c r="AO732" s="9">
        <f>SUMIFS('BAZA DANYCH'!$U:$U,'BAZA DANYCH'!$B:$B,STATYSTYKI!$B732,'BAZA DANYCH'!$C:$C,STATYSTYKI!$C732,'BAZA DANYCH'!$G:$G,STATYSTYKI!$D732,'BAZA DANYCH'!$K:$K,STATYSTYKI!AO$550)</f>
        <v>1</v>
      </c>
      <c r="AP732" s="9">
        <f>SUMIFS('BAZA DANYCH'!$U:$U,'BAZA DANYCH'!$B:$B,STATYSTYKI!$B732,'BAZA DANYCH'!$C:$C,STATYSTYKI!$C732,'BAZA DANYCH'!$G:$G,STATYSTYKI!$D732,'BAZA DANYCH'!$K:$K,STATYSTYKI!AP$550)</f>
        <v>0</v>
      </c>
      <c r="AQ732" s="9">
        <f>SUMIFS('BAZA DANYCH'!$U:$U,'BAZA DANYCH'!$B:$B,STATYSTYKI!$B732,'BAZA DANYCH'!$C:$C,STATYSTYKI!$C732,'BAZA DANYCH'!$G:$G,STATYSTYKI!$D732,'BAZA DANYCH'!$K:$K,STATYSTYKI!AQ$550)</f>
        <v>0</v>
      </c>
      <c r="AR732" s="9">
        <f>SUMIFS('BAZA DANYCH'!$U:$U,'BAZA DANYCH'!$B:$B,STATYSTYKI!$B732,'BAZA DANYCH'!$C:$C,STATYSTYKI!$C732,'BAZA DANYCH'!$G:$G,STATYSTYKI!$D732,'BAZA DANYCH'!$K:$K,STATYSTYKI!AR$550)</f>
        <v>0</v>
      </c>
      <c r="AS732" s="9">
        <f>SUMIFS('BAZA DANYCH'!$U:$U,'BAZA DANYCH'!$B:$B,STATYSTYKI!$B732,'BAZA DANYCH'!$C:$C,STATYSTYKI!$C732,'BAZA DANYCH'!$G:$G,STATYSTYKI!$D732,'BAZA DANYCH'!$K:$K,STATYSTYKI!AS$550)</f>
        <v>0</v>
      </c>
      <c r="AT732" s="9">
        <f>SUMIFS('BAZA DANYCH'!$U:$U,'BAZA DANYCH'!$B:$B,STATYSTYKI!$B732,'BAZA DANYCH'!$C:$C,STATYSTYKI!$C732,'BAZA DANYCH'!$G:$G,STATYSTYKI!$D732,'BAZA DANYCH'!$K:$K,STATYSTYKI!AT$550)</f>
        <v>1</v>
      </c>
      <c r="AU732" s="9">
        <f>SUMIFS('BAZA DANYCH'!$U:$U,'BAZA DANYCH'!$B:$B,STATYSTYKI!$B732,'BAZA DANYCH'!$C:$C,STATYSTYKI!$C732,'BAZA DANYCH'!$G:$G,STATYSTYKI!$D732,'BAZA DANYCH'!$K:$K,STATYSTYKI!AU$550)</f>
        <v>0</v>
      </c>
      <c r="AV732" s="9">
        <f>SUMIFS('BAZA DANYCH'!$U:$U,'BAZA DANYCH'!$B:$B,STATYSTYKI!$B732,'BAZA DANYCH'!$C:$C,STATYSTYKI!$C732,'BAZA DANYCH'!$G:$G,STATYSTYKI!$D732,'BAZA DANYCH'!$K:$K,STATYSTYKI!AV$550)</f>
        <v>0</v>
      </c>
      <c r="AW732" s="9">
        <f>SUMIFS('BAZA DANYCH'!$U:$U,'BAZA DANYCH'!$B:$B,STATYSTYKI!$B732,'BAZA DANYCH'!$C:$C,STATYSTYKI!$C732,'BAZA DANYCH'!$G:$G,STATYSTYKI!$D732,'BAZA DANYCH'!$K:$K,STATYSTYKI!AW$550)</f>
        <v>0</v>
      </c>
      <c r="AX732" s="9">
        <f>SUMIFS('BAZA DANYCH'!$U:$U,'BAZA DANYCH'!$B:$B,STATYSTYKI!$B732,'BAZA DANYCH'!$C:$C,STATYSTYKI!$C732,'BAZA DANYCH'!$G:$G,STATYSTYKI!$D732,'BAZA DANYCH'!$K:$K,STATYSTYKI!AX$550)</f>
        <v>0</v>
      </c>
      <c r="AY732" s="9">
        <f>SUMIFS('BAZA DANYCH'!$U:$U,'BAZA DANYCH'!$B:$B,STATYSTYKI!$B732,'BAZA DANYCH'!$C:$C,STATYSTYKI!$C732,'BAZA DANYCH'!$G:$G,STATYSTYKI!$D732,'BAZA DANYCH'!$K:$K,STATYSTYKI!AY$550)</f>
        <v>0</v>
      </c>
      <c r="AZ732" s="9">
        <f>SUMIFS('BAZA DANYCH'!$U:$U,'BAZA DANYCH'!$B:$B,STATYSTYKI!$B732,'BAZA DANYCH'!$C:$C,STATYSTYKI!$C732,'BAZA DANYCH'!$G:$G,STATYSTYKI!$D732,'BAZA DANYCH'!$K:$K,STATYSTYKI!AZ$550)</f>
        <v>0</v>
      </c>
      <c r="BA732" s="9">
        <f>SUMIFS('BAZA DANYCH'!$U:$U,'BAZA DANYCH'!$B:$B,STATYSTYKI!$B732,'BAZA DANYCH'!$C:$C,STATYSTYKI!$C732,'BAZA DANYCH'!$G:$G,STATYSTYKI!$D732,'BAZA DANYCH'!$K:$K,STATYSTYKI!BA$550)</f>
        <v>0</v>
      </c>
      <c r="BB732" s="9">
        <f>SUMIFS('BAZA DANYCH'!$U:$U,'BAZA DANYCH'!$B:$B,STATYSTYKI!$B732,'BAZA DANYCH'!$C:$C,STATYSTYKI!$C732,'BAZA DANYCH'!$G:$G,STATYSTYKI!$D732,'BAZA DANYCH'!$K:$K,STATYSTYKI!BB$550)</f>
        <v>0</v>
      </c>
      <c r="BC732" s="9">
        <f>SUMIFS('BAZA DANYCH'!$U:$U,'BAZA DANYCH'!$B:$B,STATYSTYKI!$B732,'BAZA DANYCH'!$C:$C,STATYSTYKI!$C732,'BAZA DANYCH'!$G:$G,STATYSTYKI!$D732,'BAZA DANYCH'!$K:$K,STATYSTYKI!BC$550)</f>
        <v>0</v>
      </c>
      <c r="BD732" s="9">
        <f>SUMIFS('BAZA DANYCH'!$U:$U,'BAZA DANYCH'!$B:$B,STATYSTYKI!$B732,'BAZA DANYCH'!$C:$C,STATYSTYKI!$C732,'BAZA DANYCH'!$G:$G,STATYSTYKI!$D732,'BAZA DANYCH'!$K:$K,STATYSTYKI!BD$550)</f>
        <v>0</v>
      </c>
      <c r="BE732" s="9">
        <f>SUMIFS('BAZA DANYCH'!$U:$U,'BAZA DANYCH'!$B:$B,STATYSTYKI!$B732,'BAZA DANYCH'!$C:$C,STATYSTYKI!$C732,'BAZA DANYCH'!$G:$G,STATYSTYKI!$D732,'BAZA DANYCH'!$K:$K,STATYSTYKI!BE$550)</f>
        <v>0</v>
      </c>
      <c r="BF732" s="9">
        <f>SUMIFS('BAZA DANYCH'!$U:$U,'BAZA DANYCH'!$B:$B,STATYSTYKI!$B732,'BAZA DANYCH'!$C:$C,STATYSTYKI!$C732,'BAZA DANYCH'!$G:$G,STATYSTYKI!$D732,'BAZA DANYCH'!$K:$K,STATYSTYKI!BF$550)</f>
        <v>0</v>
      </c>
      <c r="BG732" s="9">
        <f>SUMIFS('BAZA DANYCH'!$U:$U,'BAZA DANYCH'!$B:$B,STATYSTYKI!$B732,'BAZA DANYCH'!$C:$C,STATYSTYKI!$C732,'BAZA DANYCH'!$G:$G,STATYSTYKI!$D732,'BAZA DANYCH'!$K:$K,STATYSTYKI!BG$550)</f>
        <v>0</v>
      </c>
      <c r="BH732" s="9">
        <f>SUMIFS('BAZA DANYCH'!$U:$U,'BAZA DANYCH'!$B:$B,STATYSTYKI!$B732,'BAZA DANYCH'!$C:$C,STATYSTYKI!$C732,'BAZA DANYCH'!$G:$G,STATYSTYKI!$D732,'BAZA DANYCH'!$K:$K,STATYSTYKI!BH$550)</f>
        <v>0</v>
      </c>
      <c r="BI732" s="9">
        <f>SUMIFS('BAZA DANYCH'!$U:$U,'BAZA DANYCH'!$B:$B,STATYSTYKI!$B732,'BAZA DANYCH'!$C:$C,STATYSTYKI!$C732,'BAZA DANYCH'!$G:$G,STATYSTYKI!$D732,'BAZA DANYCH'!$K:$K,STATYSTYKI!BI$550)</f>
        <v>0</v>
      </c>
      <c r="BJ732" s="9">
        <f>SUMIFS('BAZA DANYCH'!$U:$U,'BAZA DANYCH'!$B:$B,STATYSTYKI!$B732,'BAZA DANYCH'!$C:$C,STATYSTYKI!$C732,'BAZA DANYCH'!$G:$G,STATYSTYKI!$D732,'BAZA DANYCH'!$K:$K,STATYSTYKI!BJ$550)</f>
        <v>0</v>
      </c>
      <c r="BK732" s="9">
        <f>SUMIFS('BAZA DANYCH'!$U:$U,'BAZA DANYCH'!$B:$B,STATYSTYKI!$B732,'BAZA DANYCH'!$C:$C,STATYSTYKI!$C732,'BAZA DANYCH'!$G:$G,STATYSTYKI!$D732,'BAZA DANYCH'!$K:$K,STATYSTYKI!BK$550)</f>
        <v>0</v>
      </c>
      <c r="BL732" s="9">
        <f>SUMIFS('BAZA DANYCH'!$U:$U,'BAZA DANYCH'!$B:$B,STATYSTYKI!$B732,'BAZA DANYCH'!$C:$C,STATYSTYKI!$C732,'BAZA DANYCH'!$G:$G,STATYSTYKI!$D732,'BAZA DANYCH'!$K:$K,STATYSTYKI!BL$550)</f>
        <v>0</v>
      </c>
      <c r="BM732" s="9">
        <f>SUMIFS('BAZA DANYCH'!$U:$U,'BAZA DANYCH'!$B:$B,STATYSTYKI!$B732,'BAZA DANYCH'!$C:$C,STATYSTYKI!$C732,'BAZA DANYCH'!$G:$G,STATYSTYKI!$D732,'BAZA DANYCH'!$K:$K,STATYSTYKI!BM$550)</f>
        <v>0</v>
      </c>
      <c r="BN732" s="9">
        <f>SUMIFS('BAZA DANYCH'!$U:$U,'BAZA DANYCH'!$B:$B,STATYSTYKI!$B732,'BAZA DANYCH'!$C:$C,STATYSTYKI!$C732,'BAZA DANYCH'!$G:$G,STATYSTYKI!$D732,'BAZA DANYCH'!$K:$K,STATYSTYKI!BN$550)</f>
        <v>0</v>
      </c>
      <c r="BO732" s="9">
        <f>SUMIFS('BAZA DANYCH'!$U:$U,'BAZA DANYCH'!$B:$B,STATYSTYKI!$B732,'BAZA DANYCH'!$C:$C,STATYSTYKI!$C732,'BAZA DANYCH'!$G:$G,STATYSTYKI!$D732,'BAZA DANYCH'!$K:$K,STATYSTYKI!BO$550)</f>
        <v>0</v>
      </c>
      <c r="BP732" s="9">
        <f>SUMIFS('BAZA DANYCH'!$U:$U,'BAZA DANYCH'!$B:$B,STATYSTYKI!$B732,'BAZA DANYCH'!$C:$C,STATYSTYKI!$C732,'BAZA DANYCH'!$G:$G,STATYSTYKI!$D732,'BAZA DANYCH'!$K:$K,STATYSTYKI!BP$550)</f>
        <v>0</v>
      </c>
      <c r="BQ732" s="9">
        <f>SUMIFS('BAZA DANYCH'!$U:$U,'BAZA DANYCH'!$B:$B,STATYSTYKI!$B732,'BAZA DANYCH'!$C:$C,STATYSTYKI!$C732,'BAZA DANYCH'!$G:$G,STATYSTYKI!$D732,'BAZA DANYCH'!$K:$K,STATYSTYKI!BQ$550)</f>
        <v>0</v>
      </c>
      <c r="BR732" s="9">
        <f>SUMIFS('BAZA DANYCH'!$U:$U,'BAZA DANYCH'!$B:$B,STATYSTYKI!$B732,'BAZA DANYCH'!$C:$C,STATYSTYKI!$C732,'BAZA DANYCH'!$G:$G,STATYSTYKI!$D732,'BAZA DANYCH'!$K:$K,STATYSTYKI!BR$550)</f>
        <v>0</v>
      </c>
      <c r="BS732" s="9">
        <f>SUMIFS('BAZA DANYCH'!$U:$U,'BAZA DANYCH'!$B:$B,STATYSTYKI!$B732,'BAZA DANYCH'!$C:$C,STATYSTYKI!$C732,'BAZA DANYCH'!$G:$G,STATYSTYKI!$D732,'BAZA DANYCH'!$K:$K,STATYSTYKI!BS$550)</f>
        <v>0</v>
      </c>
      <c r="BT732" s="9">
        <f>SUMIFS('BAZA DANYCH'!$U:$U,'BAZA DANYCH'!$B:$B,STATYSTYKI!$B732,'BAZA DANYCH'!$C:$C,STATYSTYKI!$C732,'BAZA DANYCH'!$G:$G,STATYSTYKI!$D732,'BAZA DANYCH'!$K:$K,STATYSTYKI!BT$550)</f>
        <v>0</v>
      </c>
      <c r="BU732" s="9">
        <f>SUMIFS('BAZA DANYCH'!$U:$U,'BAZA DANYCH'!$B:$B,STATYSTYKI!$B732,'BAZA DANYCH'!$C:$C,STATYSTYKI!$C732,'BAZA DANYCH'!$G:$G,STATYSTYKI!$D732,'BAZA DANYCH'!$K:$K,STATYSTYKI!BU$550)</f>
        <v>0</v>
      </c>
      <c r="BV732" s="9">
        <f>SUMIFS('BAZA DANYCH'!$U:$U,'BAZA DANYCH'!$B:$B,STATYSTYKI!$B732,'BAZA DANYCH'!$C:$C,STATYSTYKI!$C732,'BAZA DANYCH'!$G:$G,STATYSTYKI!$D732,'BAZA DANYCH'!$K:$K,STATYSTYKI!BV$550)</f>
        <v>0</v>
      </c>
      <c r="BW732" s="9">
        <f>SUMIFS('BAZA DANYCH'!$U:$U,'BAZA DANYCH'!$B:$B,STATYSTYKI!$B732,'BAZA DANYCH'!$C:$C,STATYSTYKI!$C732,'BAZA DANYCH'!$G:$G,STATYSTYKI!$D732,'BAZA DANYCH'!$K:$K,STATYSTYKI!BW$550)</f>
        <v>0</v>
      </c>
      <c r="BX732" s="9">
        <f>SUMIFS('BAZA DANYCH'!$U:$U,'BAZA DANYCH'!$B:$B,STATYSTYKI!$B732,'BAZA DANYCH'!$C:$C,STATYSTYKI!$C732,'BAZA DANYCH'!$G:$G,STATYSTYKI!$D732,'BAZA DANYCH'!$K:$K,STATYSTYKI!BX$550)</f>
        <v>0</v>
      </c>
      <c r="BY732" s="9">
        <f>SUMIFS('BAZA DANYCH'!$U:$U,'BAZA DANYCH'!$B:$B,STATYSTYKI!$B732,'BAZA DANYCH'!$C:$C,STATYSTYKI!$C732,'BAZA DANYCH'!$G:$G,STATYSTYKI!$D732,'BAZA DANYCH'!$K:$K,STATYSTYKI!BY$550)</f>
        <v>0</v>
      </c>
      <c r="BZ732" s="9">
        <f>SUMIFS('BAZA DANYCH'!$U:$U,'BAZA DANYCH'!$B:$B,STATYSTYKI!$B732,'BAZA DANYCH'!$C:$C,STATYSTYKI!$C732,'BAZA DANYCH'!$G:$G,STATYSTYKI!$D732,'BAZA DANYCH'!$K:$K,STATYSTYKI!BZ$550)</f>
        <v>1</v>
      </c>
      <c r="CA732" s="9">
        <f>SUMIFS('BAZA DANYCH'!$U:$U,'BAZA DANYCH'!$B:$B,STATYSTYKI!$B732,'BAZA DANYCH'!$C:$C,STATYSTYKI!$C732,'BAZA DANYCH'!$G:$G,STATYSTYKI!$D732,'BAZA DANYCH'!$K:$K,STATYSTYKI!CA$550)</f>
        <v>0</v>
      </c>
      <c r="CB732" s="9">
        <f>SUMIFS('BAZA DANYCH'!$U:$U,'BAZA DANYCH'!$B:$B,STATYSTYKI!$B732,'BAZA DANYCH'!$C:$C,STATYSTYKI!$C732,'BAZA DANYCH'!$G:$G,STATYSTYKI!$D732,'BAZA DANYCH'!$K:$K,STATYSTYKI!CB$550)</f>
        <v>0</v>
      </c>
      <c r="CC732" s="9">
        <f>SUMIFS('BAZA DANYCH'!$U:$U,'BAZA DANYCH'!$B:$B,STATYSTYKI!$B732,'BAZA DANYCH'!$C:$C,STATYSTYKI!$C732,'BAZA DANYCH'!$G:$G,STATYSTYKI!$D732,'BAZA DANYCH'!$K:$K,STATYSTYKI!CC$550)</f>
        <v>0</v>
      </c>
      <c r="CD732" s="9">
        <f>SUMIFS('BAZA DANYCH'!$U:$U,'BAZA DANYCH'!$B:$B,STATYSTYKI!$B732,'BAZA DANYCH'!$C:$C,STATYSTYKI!$C732,'BAZA DANYCH'!$G:$G,STATYSTYKI!$D732,'BAZA DANYCH'!$K:$K,STATYSTYKI!CD$550)</f>
        <v>0</v>
      </c>
      <c r="CE732" s="9">
        <f>SUMIFS('BAZA DANYCH'!$U:$U,'BAZA DANYCH'!$B:$B,STATYSTYKI!$B732,'BAZA DANYCH'!$C:$C,STATYSTYKI!$C732,'BAZA DANYCH'!$G:$G,STATYSTYKI!$D732,'BAZA DANYCH'!$K:$K,STATYSTYKI!CE$550)</f>
        <v>0</v>
      </c>
      <c r="CF732" s="9">
        <f>SUMIFS('BAZA DANYCH'!$U:$U,'BAZA DANYCH'!$B:$B,STATYSTYKI!$B732,'BAZA DANYCH'!$C:$C,STATYSTYKI!$C732,'BAZA DANYCH'!$G:$G,STATYSTYKI!$D732,'BAZA DANYCH'!$K:$K,STATYSTYKI!CF$550)</f>
        <v>0</v>
      </c>
      <c r="CG732" s="9">
        <f>SUMIFS('BAZA DANYCH'!$U:$U,'BAZA DANYCH'!$B:$B,STATYSTYKI!$B732,'BAZA DANYCH'!$C:$C,STATYSTYKI!$C732,'BAZA DANYCH'!$G:$G,STATYSTYKI!$D732,'BAZA DANYCH'!$K:$K,STATYSTYKI!CG$550)</f>
        <v>0</v>
      </c>
      <c r="CH732" s="9">
        <f>SUMIFS('BAZA DANYCH'!$U:$U,'BAZA DANYCH'!$B:$B,STATYSTYKI!$B732,'BAZA DANYCH'!$C:$C,STATYSTYKI!$C732,'BAZA DANYCH'!$G:$G,STATYSTYKI!$D732,'BAZA DANYCH'!$K:$K,STATYSTYKI!CH$550)</f>
        <v>0</v>
      </c>
      <c r="CI732" s="9">
        <f>SUMIFS('BAZA DANYCH'!$U:$U,'BAZA DANYCH'!$B:$B,STATYSTYKI!$B732,'BAZA DANYCH'!$C:$C,STATYSTYKI!$C732,'BAZA DANYCH'!$G:$G,STATYSTYKI!$D732,'BAZA DANYCH'!$K:$K,STATYSTYKI!CI$550)</f>
        <v>0</v>
      </c>
      <c r="CJ732" s="9">
        <f>SUMIFS('BAZA DANYCH'!$U:$U,'BAZA DANYCH'!$B:$B,STATYSTYKI!$B732,'BAZA DANYCH'!$C:$C,STATYSTYKI!$C732,'BAZA DANYCH'!$G:$G,STATYSTYKI!$D732,'BAZA DANYCH'!$K:$K,STATYSTYKI!CJ$550)</f>
        <v>0</v>
      </c>
      <c r="CK732" s="9">
        <f>SUMIFS('BAZA DANYCH'!$U:$U,'BAZA DANYCH'!$B:$B,STATYSTYKI!$B732,'BAZA DANYCH'!$C:$C,STATYSTYKI!$C732,'BAZA DANYCH'!$G:$G,STATYSTYKI!$D732,'BAZA DANYCH'!$K:$K,STATYSTYKI!CK$550)</f>
        <v>0</v>
      </c>
      <c r="CL732" s="9">
        <f>SUMIFS('BAZA DANYCH'!$U:$U,'BAZA DANYCH'!$B:$B,STATYSTYKI!$B732,'BAZA DANYCH'!$C:$C,STATYSTYKI!$C732,'BAZA DANYCH'!$G:$G,STATYSTYKI!$D732,'BAZA DANYCH'!$K:$K,STATYSTYKI!CL$550)</f>
        <v>0</v>
      </c>
      <c r="CM732" s="9">
        <f>SUMIFS('BAZA DANYCH'!$U:$U,'BAZA DANYCH'!$B:$B,STATYSTYKI!$B732,'BAZA DANYCH'!$C:$C,STATYSTYKI!$C732,'BAZA DANYCH'!$G:$G,STATYSTYKI!$D732,'BAZA DANYCH'!$K:$K,STATYSTYKI!CM$550)</f>
        <v>0</v>
      </c>
      <c r="CN732" s="9">
        <f>SUMIFS('BAZA DANYCH'!$U:$U,'BAZA DANYCH'!$B:$B,STATYSTYKI!$B732,'BAZA DANYCH'!$C:$C,STATYSTYKI!$C732,'BAZA DANYCH'!$G:$G,STATYSTYKI!$D732,'BAZA DANYCH'!$K:$K,STATYSTYKI!CN$550)</f>
        <v>0</v>
      </c>
      <c r="CO732" s="9">
        <f>SUMIFS('BAZA DANYCH'!$U:$U,'BAZA DANYCH'!$B:$B,STATYSTYKI!$B732,'BAZA DANYCH'!$C:$C,STATYSTYKI!$C732,'BAZA DANYCH'!$G:$G,STATYSTYKI!$D732,'BAZA DANYCH'!$K:$K,STATYSTYKI!CO$550)</f>
        <v>0</v>
      </c>
      <c r="CP732" s="9">
        <f>SUMIFS('BAZA DANYCH'!$U:$U,'BAZA DANYCH'!$B:$B,STATYSTYKI!$B732,'BAZA DANYCH'!$C:$C,STATYSTYKI!$C732,'BAZA DANYCH'!$G:$G,STATYSTYKI!$D732,'BAZA DANYCH'!$K:$K,STATYSTYKI!CP$550)</f>
        <v>0</v>
      </c>
      <c r="CQ732" s="9">
        <f>SUMIFS('BAZA DANYCH'!$U:$U,'BAZA DANYCH'!$B:$B,STATYSTYKI!$B732,'BAZA DANYCH'!$C:$C,STATYSTYKI!$C732,'BAZA DANYCH'!$G:$G,STATYSTYKI!$D732,'BAZA DANYCH'!$K:$K,STATYSTYKI!CQ$550)</f>
        <v>0</v>
      </c>
      <c r="CR732" s="9">
        <f>SUMIFS('BAZA DANYCH'!$U:$U,'BAZA DANYCH'!$B:$B,STATYSTYKI!$B732,'BAZA DANYCH'!$C:$C,STATYSTYKI!$C732,'BAZA DANYCH'!$G:$G,STATYSTYKI!$D732,'BAZA DANYCH'!$K:$K,STATYSTYKI!CR$550)</f>
        <v>0</v>
      </c>
      <c r="CS732" s="9">
        <f>SUMIFS('BAZA DANYCH'!$U:$U,'BAZA DANYCH'!$B:$B,STATYSTYKI!$B732,'BAZA DANYCH'!$C:$C,STATYSTYKI!$C732,'BAZA DANYCH'!$G:$G,STATYSTYKI!$D732,'BAZA DANYCH'!$K:$K,STATYSTYKI!CS$550)</f>
        <v>0</v>
      </c>
      <c r="CT732" s="9">
        <f>SUMIFS('BAZA DANYCH'!$U:$U,'BAZA DANYCH'!$B:$B,STATYSTYKI!$B732,'BAZA DANYCH'!$C:$C,STATYSTYKI!$C732,'BAZA DANYCH'!$G:$G,STATYSTYKI!$D732,'BAZA DANYCH'!$K:$K,STATYSTYKI!CT$550)</f>
        <v>0</v>
      </c>
      <c r="CU732" s="9">
        <f>SUMIFS('BAZA DANYCH'!$U:$U,'BAZA DANYCH'!$B:$B,STATYSTYKI!$B732,'BAZA DANYCH'!$C:$C,STATYSTYKI!$C732,'BAZA DANYCH'!$G:$G,STATYSTYKI!$D732,'BAZA DANYCH'!$K:$K,STATYSTYKI!CU$550)</f>
        <v>0</v>
      </c>
      <c r="CV732" s="9">
        <f>SUMIFS('BAZA DANYCH'!$U:$U,'BAZA DANYCH'!$B:$B,STATYSTYKI!$B732,'BAZA DANYCH'!$C:$C,STATYSTYKI!$C732,'BAZA DANYCH'!$G:$G,STATYSTYKI!$D732,'BAZA DANYCH'!$K:$K,STATYSTYKI!CV$550)</f>
        <v>0</v>
      </c>
      <c r="CW732" s="9">
        <f>SUMIFS('BAZA DANYCH'!$U:$U,'BAZA DANYCH'!$B:$B,STATYSTYKI!$B732,'BAZA DANYCH'!$C:$C,STATYSTYKI!$C732,'BAZA DANYCH'!$G:$G,STATYSTYKI!$D732,'BAZA DANYCH'!$K:$K,STATYSTYKI!CW$550)</f>
        <v>0</v>
      </c>
      <c r="CX732" s="9">
        <f>SUMIFS('BAZA DANYCH'!$U:$U,'BAZA DANYCH'!$B:$B,STATYSTYKI!$B732,'BAZA DANYCH'!$C:$C,STATYSTYKI!$C732,'BAZA DANYCH'!$G:$G,STATYSTYKI!$D732,'BAZA DANYCH'!$K:$K,STATYSTYKI!CX$550)</f>
        <v>0</v>
      </c>
    </row>
    <row r="733" spans="1:102" hidden="1">
      <c r="A733" s="8"/>
      <c r="B733" s="60" t="s">
        <v>156</v>
      </c>
      <c r="C733" s="61" t="s">
        <v>157</v>
      </c>
      <c r="D733" s="61" t="s">
        <v>158</v>
      </c>
      <c r="E733" s="82" t="s">
        <v>8</v>
      </c>
      <c r="F733" s="64">
        <f t="shared" si="277"/>
        <v>16</v>
      </c>
      <c r="G733" s="9">
        <f>SUMIFS('BAZA DANYCH'!$R:$R,'BAZA DANYCH'!$B:$B,STATYSTYKI!$B733,'BAZA DANYCH'!$C:$C,STATYSTYKI!$C733,'BAZA DANYCH'!$G:$G,STATYSTYKI!$D733,'BAZA DANYCH'!$K:$K,STATYSTYKI!G$550)</f>
        <v>0</v>
      </c>
      <c r="H733" s="9">
        <f>SUMIFS('BAZA DANYCH'!$R:$R,'BAZA DANYCH'!$B:$B,STATYSTYKI!$B733,'BAZA DANYCH'!$C:$C,STATYSTYKI!$C733,'BAZA DANYCH'!$G:$G,STATYSTYKI!$D733,'BAZA DANYCH'!$K:$K,STATYSTYKI!H$550)</f>
        <v>0</v>
      </c>
      <c r="I733" s="9">
        <f>SUMIFS('BAZA DANYCH'!$R:$R,'BAZA DANYCH'!$B:$B,STATYSTYKI!$B733,'BAZA DANYCH'!$C:$C,STATYSTYKI!$C733,'BAZA DANYCH'!$G:$G,STATYSTYKI!$D733,'BAZA DANYCH'!$K:$K,STATYSTYKI!I$550)</f>
        <v>0</v>
      </c>
      <c r="J733" s="9">
        <f>SUMIFS('BAZA DANYCH'!$R:$R,'BAZA DANYCH'!$B:$B,STATYSTYKI!$B733,'BAZA DANYCH'!$C:$C,STATYSTYKI!$C733,'BAZA DANYCH'!$G:$G,STATYSTYKI!$D733,'BAZA DANYCH'!$K:$K,STATYSTYKI!J$550)</f>
        <v>0</v>
      </c>
      <c r="K733" s="9">
        <f>SUMIFS('BAZA DANYCH'!$R:$R,'BAZA DANYCH'!$B:$B,STATYSTYKI!$B733,'BAZA DANYCH'!$C:$C,STATYSTYKI!$C733,'BAZA DANYCH'!$G:$G,STATYSTYKI!$D733,'BAZA DANYCH'!$K:$K,STATYSTYKI!K$550)</f>
        <v>0</v>
      </c>
      <c r="L733" s="9">
        <f>SUMIFS('BAZA DANYCH'!$R:$R,'BAZA DANYCH'!$B:$B,STATYSTYKI!$B733,'BAZA DANYCH'!$C:$C,STATYSTYKI!$C733,'BAZA DANYCH'!$G:$G,STATYSTYKI!$D733,'BAZA DANYCH'!$K:$K,STATYSTYKI!L$550)</f>
        <v>0</v>
      </c>
      <c r="M733" s="9">
        <f>SUMIFS('BAZA DANYCH'!$R:$R,'BAZA DANYCH'!$B:$B,STATYSTYKI!$B733,'BAZA DANYCH'!$C:$C,STATYSTYKI!$C733,'BAZA DANYCH'!$G:$G,STATYSTYKI!$D733,'BAZA DANYCH'!$K:$K,STATYSTYKI!M$550)</f>
        <v>0</v>
      </c>
      <c r="N733" s="9">
        <f>SUMIFS('BAZA DANYCH'!$R:$R,'BAZA DANYCH'!$B:$B,STATYSTYKI!$B733,'BAZA DANYCH'!$C:$C,STATYSTYKI!$C733,'BAZA DANYCH'!$G:$G,STATYSTYKI!$D733,'BAZA DANYCH'!$K:$K,STATYSTYKI!N$550)</f>
        <v>0</v>
      </c>
      <c r="O733" s="9">
        <f>SUMIFS('BAZA DANYCH'!$R:$R,'BAZA DANYCH'!$B:$B,STATYSTYKI!$B733,'BAZA DANYCH'!$C:$C,STATYSTYKI!$C733,'BAZA DANYCH'!$G:$G,STATYSTYKI!$D733,'BAZA DANYCH'!$K:$K,STATYSTYKI!O$550)</f>
        <v>0</v>
      </c>
      <c r="P733" s="9">
        <f>SUMIFS('BAZA DANYCH'!$R:$R,'BAZA DANYCH'!$B:$B,STATYSTYKI!$B733,'BAZA DANYCH'!$C:$C,STATYSTYKI!$C733,'BAZA DANYCH'!$G:$G,STATYSTYKI!$D733,'BAZA DANYCH'!$K:$K,STATYSTYKI!P$550)</f>
        <v>0</v>
      </c>
      <c r="Q733" s="9">
        <f>SUMIFS('BAZA DANYCH'!$R:$R,'BAZA DANYCH'!$B:$B,STATYSTYKI!$B733,'BAZA DANYCH'!$C:$C,STATYSTYKI!$C733,'BAZA DANYCH'!$G:$G,STATYSTYKI!$D733,'BAZA DANYCH'!$K:$K,STATYSTYKI!Q$550)</f>
        <v>0</v>
      </c>
      <c r="R733" s="9">
        <f>SUMIFS('BAZA DANYCH'!$R:$R,'BAZA DANYCH'!$B:$B,STATYSTYKI!$B733,'BAZA DANYCH'!$C:$C,STATYSTYKI!$C733,'BAZA DANYCH'!$G:$G,STATYSTYKI!$D733,'BAZA DANYCH'!$K:$K,STATYSTYKI!R$550)</f>
        <v>0</v>
      </c>
      <c r="S733" s="9">
        <f>SUMIFS('BAZA DANYCH'!$R:$R,'BAZA DANYCH'!$B:$B,STATYSTYKI!$B733,'BAZA DANYCH'!$C:$C,STATYSTYKI!$C733,'BAZA DANYCH'!$G:$G,STATYSTYKI!$D733,'BAZA DANYCH'!$K:$K,STATYSTYKI!S$550)</f>
        <v>0</v>
      </c>
      <c r="T733" s="9">
        <f>SUMIFS('BAZA DANYCH'!$R:$R,'BAZA DANYCH'!$B:$B,STATYSTYKI!$B733,'BAZA DANYCH'!$C:$C,STATYSTYKI!$C733,'BAZA DANYCH'!$G:$G,STATYSTYKI!$D733,'BAZA DANYCH'!$K:$K,STATYSTYKI!T$550)</f>
        <v>0</v>
      </c>
      <c r="U733" s="9">
        <f>SUMIFS('BAZA DANYCH'!$R:$R,'BAZA DANYCH'!$B:$B,STATYSTYKI!$B733,'BAZA DANYCH'!$C:$C,STATYSTYKI!$C733,'BAZA DANYCH'!$G:$G,STATYSTYKI!$D733,'BAZA DANYCH'!$K:$K,STATYSTYKI!U$550)</f>
        <v>0</v>
      </c>
      <c r="V733" s="9">
        <f>SUMIFS('BAZA DANYCH'!$R:$R,'BAZA DANYCH'!$B:$B,STATYSTYKI!$B733,'BAZA DANYCH'!$C:$C,STATYSTYKI!$C733,'BAZA DANYCH'!$G:$G,STATYSTYKI!$D733,'BAZA DANYCH'!$K:$K,STATYSTYKI!V$550)</f>
        <v>0</v>
      </c>
      <c r="W733" s="9">
        <f>SUMIFS('BAZA DANYCH'!$R:$R,'BAZA DANYCH'!$B:$B,STATYSTYKI!$B733,'BAZA DANYCH'!$C:$C,STATYSTYKI!$C733,'BAZA DANYCH'!$G:$G,STATYSTYKI!$D733,'BAZA DANYCH'!$K:$K,STATYSTYKI!W$550)</f>
        <v>0</v>
      </c>
      <c r="X733" s="9">
        <f>SUMIFS('BAZA DANYCH'!$R:$R,'BAZA DANYCH'!$B:$B,STATYSTYKI!$B733,'BAZA DANYCH'!$C:$C,STATYSTYKI!$C733,'BAZA DANYCH'!$G:$G,STATYSTYKI!$D733,'BAZA DANYCH'!$K:$K,STATYSTYKI!X$550)</f>
        <v>0</v>
      </c>
      <c r="Y733" s="9">
        <f>SUMIFS('BAZA DANYCH'!$R:$R,'BAZA DANYCH'!$B:$B,STATYSTYKI!$B733,'BAZA DANYCH'!$C:$C,STATYSTYKI!$C733,'BAZA DANYCH'!$G:$G,STATYSTYKI!$D733,'BAZA DANYCH'!$K:$K,STATYSTYKI!Y$550)</f>
        <v>0</v>
      </c>
      <c r="Z733" s="9">
        <f>SUMIFS('BAZA DANYCH'!$R:$R,'BAZA DANYCH'!$B:$B,STATYSTYKI!$B733,'BAZA DANYCH'!$C:$C,STATYSTYKI!$C733,'BAZA DANYCH'!$G:$G,STATYSTYKI!$D733,'BAZA DANYCH'!$K:$K,STATYSTYKI!Z$550)</f>
        <v>0</v>
      </c>
      <c r="AA733" s="9">
        <f>SUMIFS('BAZA DANYCH'!$R:$R,'BAZA DANYCH'!$B:$B,STATYSTYKI!$B733,'BAZA DANYCH'!$C:$C,STATYSTYKI!$C733,'BAZA DANYCH'!$G:$G,STATYSTYKI!$D733,'BAZA DANYCH'!$K:$K,STATYSTYKI!AA$550)</f>
        <v>0</v>
      </c>
      <c r="AB733" s="9">
        <f>SUMIFS('BAZA DANYCH'!$R:$R,'BAZA DANYCH'!$B:$B,STATYSTYKI!$B733,'BAZA DANYCH'!$C:$C,STATYSTYKI!$C733,'BAZA DANYCH'!$G:$G,STATYSTYKI!$D733,'BAZA DANYCH'!$K:$K,STATYSTYKI!AB$550)</f>
        <v>0</v>
      </c>
      <c r="AC733" s="9">
        <f>SUMIFS('BAZA DANYCH'!$R:$R,'BAZA DANYCH'!$B:$B,STATYSTYKI!$B733,'BAZA DANYCH'!$C:$C,STATYSTYKI!$C733,'BAZA DANYCH'!$G:$G,STATYSTYKI!$D733,'BAZA DANYCH'!$K:$K,STATYSTYKI!AC$550)</f>
        <v>0</v>
      </c>
      <c r="AD733" s="9">
        <f>SUMIFS('BAZA DANYCH'!$R:$R,'BAZA DANYCH'!$B:$B,STATYSTYKI!$B733,'BAZA DANYCH'!$C:$C,STATYSTYKI!$C733,'BAZA DANYCH'!$G:$G,STATYSTYKI!$D733,'BAZA DANYCH'!$K:$K,STATYSTYKI!AD$550)</f>
        <v>0</v>
      </c>
      <c r="AE733" s="9">
        <f>SUMIFS('BAZA DANYCH'!$R:$R,'BAZA DANYCH'!$B:$B,STATYSTYKI!$B733,'BAZA DANYCH'!$C:$C,STATYSTYKI!$C733,'BAZA DANYCH'!$G:$G,STATYSTYKI!$D733,'BAZA DANYCH'!$K:$K,STATYSTYKI!AE$550)</f>
        <v>0</v>
      </c>
      <c r="AF733" s="9">
        <f>SUMIFS('BAZA DANYCH'!$R:$R,'BAZA DANYCH'!$B:$B,STATYSTYKI!$B733,'BAZA DANYCH'!$C:$C,STATYSTYKI!$C733,'BAZA DANYCH'!$G:$G,STATYSTYKI!$D733,'BAZA DANYCH'!$K:$K,STATYSTYKI!AF$550)</f>
        <v>0</v>
      </c>
      <c r="AG733" s="9">
        <f>SUMIFS('BAZA DANYCH'!$R:$R,'BAZA DANYCH'!$B:$B,STATYSTYKI!$B733,'BAZA DANYCH'!$C:$C,STATYSTYKI!$C733,'BAZA DANYCH'!$G:$G,STATYSTYKI!$D733,'BAZA DANYCH'!$K:$K,STATYSTYKI!AG$550)</f>
        <v>0</v>
      </c>
      <c r="AH733" s="9">
        <f>SUMIFS('BAZA DANYCH'!$R:$R,'BAZA DANYCH'!$B:$B,STATYSTYKI!$B733,'BAZA DANYCH'!$C:$C,STATYSTYKI!$C733,'BAZA DANYCH'!$G:$G,STATYSTYKI!$D733,'BAZA DANYCH'!$K:$K,STATYSTYKI!AH$550)</f>
        <v>0</v>
      </c>
      <c r="AI733" s="9">
        <f>SUMIFS('BAZA DANYCH'!$R:$R,'BAZA DANYCH'!$B:$B,STATYSTYKI!$B733,'BAZA DANYCH'!$C:$C,STATYSTYKI!$C733,'BAZA DANYCH'!$G:$G,STATYSTYKI!$D733,'BAZA DANYCH'!$K:$K,STATYSTYKI!AI$550)</f>
        <v>0</v>
      </c>
      <c r="AJ733" s="9">
        <f>SUMIFS('BAZA DANYCH'!$R:$R,'BAZA DANYCH'!$B:$B,STATYSTYKI!$B733,'BAZA DANYCH'!$C:$C,STATYSTYKI!$C733,'BAZA DANYCH'!$G:$G,STATYSTYKI!$D733,'BAZA DANYCH'!$K:$K,STATYSTYKI!AJ$550)</f>
        <v>0</v>
      </c>
      <c r="AK733" s="9">
        <f>SUMIFS('BAZA DANYCH'!$R:$R,'BAZA DANYCH'!$B:$B,STATYSTYKI!$B733,'BAZA DANYCH'!$C:$C,STATYSTYKI!$C733,'BAZA DANYCH'!$G:$G,STATYSTYKI!$D733,'BAZA DANYCH'!$K:$K,STATYSTYKI!AK$550)</f>
        <v>1</v>
      </c>
      <c r="AL733" s="9">
        <f>SUMIFS('BAZA DANYCH'!$R:$R,'BAZA DANYCH'!$B:$B,STATYSTYKI!$B733,'BAZA DANYCH'!$C:$C,STATYSTYKI!$C733,'BAZA DANYCH'!$G:$G,STATYSTYKI!$D733,'BAZA DANYCH'!$K:$K,STATYSTYKI!AL$550)</f>
        <v>0</v>
      </c>
      <c r="AM733" s="9">
        <f>SUMIFS('BAZA DANYCH'!$R:$R,'BAZA DANYCH'!$B:$B,STATYSTYKI!$B733,'BAZA DANYCH'!$C:$C,STATYSTYKI!$C733,'BAZA DANYCH'!$G:$G,STATYSTYKI!$D733,'BAZA DANYCH'!$K:$K,STATYSTYKI!AM$550)</f>
        <v>0</v>
      </c>
      <c r="AN733" s="9">
        <f>SUMIFS('BAZA DANYCH'!$R:$R,'BAZA DANYCH'!$B:$B,STATYSTYKI!$B733,'BAZA DANYCH'!$C:$C,STATYSTYKI!$C733,'BAZA DANYCH'!$G:$G,STATYSTYKI!$D733,'BAZA DANYCH'!$K:$K,STATYSTYKI!AN$550)</f>
        <v>0</v>
      </c>
      <c r="AO733" s="9">
        <f>SUMIFS('BAZA DANYCH'!$R:$R,'BAZA DANYCH'!$B:$B,STATYSTYKI!$B733,'BAZA DANYCH'!$C:$C,STATYSTYKI!$C733,'BAZA DANYCH'!$G:$G,STATYSTYKI!$D733,'BAZA DANYCH'!$K:$K,STATYSTYKI!AO$550)</f>
        <v>0</v>
      </c>
      <c r="AP733" s="9">
        <f>SUMIFS('BAZA DANYCH'!$R:$R,'BAZA DANYCH'!$B:$B,STATYSTYKI!$B733,'BAZA DANYCH'!$C:$C,STATYSTYKI!$C733,'BAZA DANYCH'!$G:$G,STATYSTYKI!$D733,'BAZA DANYCH'!$K:$K,STATYSTYKI!AP$550)</f>
        <v>0</v>
      </c>
      <c r="AQ733" s="9">
        <f>SUMIFS('BAZA DANYCH'!$R:$R,'BAZA DANYCH'!$B:$B,STATYSTYKI!$B733,'BAZA DANYCH'!$C:$C,STATYSTYKI!$C733,'BAZA DANYCH'!$G:$G,STATYSTYKI!$D733,'BAZA DANYCH'!$K:$K,STATYSTYKI!AQ$550)</f>
        <v>0</v>
      </c>
      <c r="AR733" s="9">
        <f>SUMIFS('BAZA DANYCH'!$R:$R,'BAZA DANYCH'!$B:$B,STATYSTYKI!$B733,'BAZA DANYCH'!$C:$C,STATYSTYKI!$C733,'BAZA DANYCH'!$G:$G,STATYSTYKI!$D733,'BAZA DANYCH'!$K:$K,STATYSTYKI!AR$550)</f>
        <v>0</v>
      </c>
      <c r="AS733" s="9">
        <f>SUMIFS('BAZA DANYCH'!$R:$R,'BAZA DANYCH'!$B:$B,STATYSTYKI!$B733,'BAZA DANYCH'!$C:$C,STATYSTYKI!$C733,'BAZA DANYCH'!$G:$G,STATYSTYKI!$D733,'BAZA DANYCH'!$K:$K,STATYSTYKI!AS$550)</f>
        <v>0</v>
      </c>
      <c r="AT733" s="9">
        <f>SUMIFS('BAZA DANYCH'!$R:$R,'BAZA DANYCH'!$B:$B,STATYSTYKI!$B733,'BAZA DANYCH'!$C:$C,STATYSTYKI!$C733,'BAZA DANYCH'!$G:$G,STATYSTYKI!$D733,'BAZA DANYCH'!$K:$K,STATYSTYKI!AT$550)</f>
        <v>0</v>
      </c>
      <c r="AU733" s="9">
        <f>SUMIFS('BAZA DANYCH'!$R:$R,'BAZA DANYCH'!$B:$B,STATYSTYKI!$B733,'BAZA DANYCH'!$C:$C,STATYSTYKI!$C733,'BAZA DANYCH'!$G:$G,STATYSTYKI!$D733,'BAZA DANYCH'!$K:$K,STATYSTYKI!AU$550)</f>
        <v>0</v>
      </c>
      <c r="AV733" s="9">
        <f>SUMIFS('BAZA DANYCH'!$R:$R,'BAZA DANYCH'!$B:$B,STATYSTYKI!$B733,'BAZA DANYCH'!$C:$C,STATYSTYKI!$C733,'BAZA DANYCH'!$G:$G,STATYSTYKI!$D733,'BAZA DANYCH'!$K:$K,STATYSTYKI!AV$550)</f>
        <v>1</v>
      </c>
      <c r="AW733" s="9">
        <f>SUMIFS('BAZA DANYCH'!$R:$R,'BAZA DANYCH'!$B:$B,STATYSTYKI!$B733,'BAZA DANYCH'!$C:$C,STATYSTYKI!$C733,'BAZA DANYCH'!$G:$G,STATYSTYKI!$D733,'BAZA DANYCH'!$K:$K,STATYSTYKI!AW$550)</f>
        <v>0</v>
      </c>
      <c r="AX733" s="9">
        <f>SUMIFS('BAZA DANYCH'!$R:$R,'BAZA DANYCH'!$B:$B,STATYSTYKI!$B733,'BAZA DANYCH'!$C:$C,STATYSTYKI!$C733,'BAZA DANYCH'!$G:$G,STATYSTYKI!$D733,'BAZA DANYCH'!$K:$K,STATYSTYKI!AX$550)</f>
        <v>1</v>
      </c>
      <c r="AY733" s="9">
        <f>SUMIFS('BAZA DANYCH'!$R:$R,'BAZA DANYCH'!$B:$B,STATYSTYKI!$B733,'BAZA DANYCH'!$C:$C,STATYSTYKI!$C733,'BAZA DANYCH'!$G:$G,STATYSTYKI!$D733,'BAZA DANYCH'!$K:$K,STATYSTYKI!AY$550)</f>
        <v>0</v>
      </c>
      <c r="AZ733" s="9">
        <f>SUMIFS('BAZA DANYCH'!$R:$R,'BAZA DANYCH'!$B:$B,STATYSTYKI!$B733,'BAZA DANYCH'!$C:$C,STATYSTYKI!$C733,'BAZA DANYCH'!$G:$G,STATYSTYKI!$D733,'BAZA DANYCH'!$K:$K,STATYSTYKI!AZ$550)</f>
        <v>0</v>
      </c>
      <c r="BA733" s="9">
        <f>SUMIFS('BAZA DANYCH'!$R:$R,'BAZA DANYCH'!$B:$B,STATYSTYKI!$B733,'BAZA DANYCH'!$C:$C,STATYSTYKI!$C733,'BAZA DANYCH'!$G:$G,STATYSTYKI!$D733,'BAZA DANYCH'!$K:$K,STATYSTYKI!BA$550)</f>
        <v>0</v>
      </c>
      <c r="BB733" s="9">
        <f>SUMIFS('BAZA DANYCH'!$R:$R,'BAZA DANYCH'!$B:$B,STATYSTYKI!$B733,'BAZA DANYCH'!$C:$C,STATYSTYKI!$C733,'BAZA DANYCH'!$G:$G,STATYSTYKI!$D733,'BAZA DANYCH'!$K:$K,STATYSTYKI!BB$550)</f>
        <v>2</v>
      </c>
      <c r="BC733" s="9">
        <f>SUMIFS('BAZA DANYCH'!$R:$R,'BAZA DANYCH'!$B:$B,STATYSTYKI!$B733,'BAZA DANYCH'!$C:$C,STATYSTYKI!$C733,'BAZA DANYCH'!$G:$G,STATYSTYKI!$D733,'BAZA DANYCH'!$K:$K,STATYSTYKI!BC$550)</f>
        <v>1</v>
      </c>
      <c r="BD733" s="9">
        <f>SUMIFS('BAZA DANYCH'!$R:$R,'BAZA DANYCH'!$B:$B,STATYSTYKI!$B733,'BAZA DANYCH'!$C:$C,STATYSTYKI!$C733,'BAZA DANYCH'!$G:$G,STATYSTYKI!$D733,'BAZA DANYCH'!$K:$K,STATYSTYKI!BD$550)</f>
        <v>0</v>
      </c>
      <c r="BE733" s="9">
        <f>SUMIFS('BAZA DANYCH'!$R:$R,'BAZA DANYCH'!$B:$B,STATYSTYKI!$B733,'BAZA DANYCH'!$C:$C,STATYSTYKI!$C733,'BAZA DANYCH'!$G:$G,STATYSTYKI!$D733,'BAZA DANYCH'!$K:$K,STATYSTYKI!BE$550)</f>
        <v>0</v>
      </c>
      <c r="BF733" s="9">
        <f>SUMIFS('BAZA DANYCH'!$R:$R,'BAZA DANYCH'!$B:$B,STATYSTYKI!$B733,'BAZA DANYCH'!$C:$C,STATYSTYKI!$C733,'BAZA DANYCH'!$G:$G,STATYSTYKI!$D733,'BAZA DANYCH'!$K:$K,STATYSTYKI!BF$550)</f>
        <v>0</v>
      </c>
      <c r="BG733" s="9">
        <f>SUMIFS('BAZA DANYCH'!$R:$R,'BAZA DANYCH'!$B:$B,STATYSTYKI!$B733,'BAZA DANYCH'!$C:$C,STATYSTYKI!$C733,'BAZA DANYCH'!$G:$G,STATYSTYKI!$D733,'BAZA DANYCH'!$K:$K,STATYSTYKI!BG$550)</f>
        <v>0</v>
      </c>
      <c r="BH733" s="9">
        <f>SUMIFS('BAZA DANYCH'!$R:$R,'BAZA DANYCH'!$B:$B,STATYSTYKI!$B733,'BAZA DANYCH'!$C:$C,STATYSTYKI!$C733,'BAZA DANYCH'!$G:$G,STATYSTYKI!$D733,'BAZA DANYCH'!$K:$K,STATYSTYKI!BH$550)</f>
        <v>1</v>
      </c>
      <c r="BI733" s="9">
        <f>SUMIFS('BAZA DANYCH'!$R:$R,'BAZA DANYCH'!$B:$B,STATYSTYKI!$B733,'BAZA DANYCH'!$C:$C,STATYSTYKI!$C733,'BAZA DANYCH'!$G:$G,STATYSTYKI!$D733,'BAZA DANYCH'!$K:$K,STATYSTYKI!BI$550)</f>
        <v>0</v>
      </c>
      <c r="BJ733" s="9">
        <f>SUMIFS('BAZA DANYCH'!$R:$R,'BAZA DANYCH'!$B:$B,STATYSTYKI!$B733,'BAZA DANYCH'!$C:$C,STATYSTYKI!$C733,'BAZA DANYCH'!$G:$G,STATYSTYKI!$D733,'BAZA DANYCH'!$K:$K,STATYSTYKI!BJ$550)</f>
        <v>0</v>
      </c>
      <c r="BK733" s="9">
        <f>SUMIFS('BAZA DANYCH'!$R:$R,'BAZA DANYCH'!$B:$B,STATYSTYKI!$B733,'BAZA DANYCH'!$C:$C,STATYSTYKI!$C733,'BAZA DANYCH'!$G:$G,STATYSTYKI!$D733,'BAZA DANYCH'!$K:$K,STATYSTYKI!BK$550)</f>
        <v>1</v>
      </c>
      <c r="BL733" s="9">
        <f>SUMIFS('BAZA DANYCH'!$R:$R,'BAZA DANYCH'!$B:$B,STATYSTYKI!$B733,'BAZA DANYCH'!$C:$C,STATYSTYKI!$C733,'BAZA DANYCH'!$G:$G,STATYSTYKI!$D733,'BAZA DANYCH'!$K:$K,STATYSTYKI!BL$550)</f>
        <v>1</v>
      </c>
      <c r="BM733" s="9">
        <f>SUMIFS('BAZA DANYCH'!$R:$R,'BAZA DANYCH'!$B:$B,STATYSTYKI!$B733,'BAZA DANYCH'!$C:$C,STATYSTYKI!$C733,'BAZA DANYCH'!$G:$G,STATYSTYKI!$D733,'BAZA DANYCH'!$K:$K,STATYSTYKI!BM$550)</f>
        <v>1</v>
      </c>
      <c r="BN733" s="9">
        <f>SUMIFS('BAZA DANYCH'!$R:$R,'BAZA DANYCH'!$B:$B,STATYSTYKI!$B733,'BAZA DANYCH'!$C:$C,STATYSTYKI!$C733,'BAZA DANYCH'!$G:$G,STATYSTYKI!$D733,'BAZA DANYCH'!$K:$K,STATYSTYKI!BN$550)</f>
        <v>0</v>
      </c>
      <c r="BO733" s="9">
        <f>SUMIFS('BAZA DANYCH'!$R:$R,'BAZA DANYCH'!$B:$B,STATYSTYKI!$B733,'BAZA DANYCH'!$C:$C,STATYSTYKI!$C733,'BAZA DANYCH'!$G:$G,STATYSTYKI!$D733,'BAZA DANYCH'!$K:$K,STATYSTYKI!BO$550)</f>
        <v>0</v>
      </c>
      <c r="BP733" s="9">
        <f>SUMIFS('BAZA DANYCH'!$R:$R,'BAZA DANYCH'!$B:$B,STATYSTYKI!$B733,'BAZA DANYCH'!$C:$C,STATYSTYKI!$C733,'BAZA DANYCH'!$G:$G,STATYSTYKI!$D733,'BAZA DANYCH'!$K:$K,STATYSTYKI!BP$550)</f>
        <v>0</v>
      </c>
      <c r="BQ733" s="9">
        <f>SUMIFS('BAZA DANYCH'!$R:$R,'BAZA DANYCH'!$B:$B,STATYSTYKI!$B733,'BAZA DANYCH'!$C:$C,STATYSTYKI!$C733,'BAZA DANYCH'!$G:$G,STATYSTYKI!$D733,'BAZA DANYCH'!$K:$K,STATYSTYKI!BQ$550)</f>
        <v>1</v>
      </c>
      <c r="BR733" s="9">
        <f>SUMIFS('BAZA DANYCH'!$R:$R,'BAZA DANYCH'!$B:$B,STATYSTYKI!$B733,'BAZA DANYCH'!$C:$C,STATYSTYKI!$C733,'BAZA DANYCH'!$G:$G,STATYSTYKI!$D733,'BAZA DANYCH'!$K:$K,STATYSTYKI!BR$550)</f>
        <v>0</v>
      </c>
      <c r="BS733" s="9">
        <f>SUMIFS('BAZA DANYCH'!$R:$R,'BAZA DANYCH'!$B:$B,STATYSTYKI!$B733,'BAZA DANYCH'!$C:$C,STATYSTYKI!$C733,'BAZA DANYCH'!$G:$G,STATYSTYKI!$D733,'BAZA DANYCH'!$K:$K,STATYSTYKI!BS$550)</f>
        <v>1</v>
      </c>
      <c r="BT733" s="9">
        <f>SUMIFS('BAZA DANYCH'!$R:$R,'BAZA DANYCH'!$B:$B,STATYSTYKI!$B733,'BAZA DANYCH'!$C:$C,STATYSTYKI!$C733,'BAZA DANYCH'!$G:$G,STATYSTYKI!$D733,'BAZA DANYCH'!$K:$K,STATYSTYKI!BT$550)</f>
        <v>0</v>
      </c>
      <c r="BU733" s="9">
        <f>SUMIFS('BAZA DANYCH'!$R:$R,'BAZA DANYCH'!$B:$B,STATYSTYKI!$B733,'BAZA DANYCH'!$C:$C,STATYSTYKI!$C733,'BAZA DANYCH'!$G:$G,STATYSTYKI!$D733,'BAZA DANYCH'!$K:$K,STATYSTYKI!BU$550)</f>
        <v>0</v>
      </c>
      <c r="BV733" s="9">
        <f>SUMIFS('BAZA DANYCH'!$R:$R,'BAZA DANYCH'!$B:$B,STATYSTYKI!$B733,'BAZA DANYCH'!$C:$C,STATYSTYKI!$C733,'BAZA DANYCH'!$G:$G,STATYSTYKI!$D733,'BAZA DANYCH'!$K:$K,STATYSTYKI!BV$550)</f>
        <v>0</v>
      </c>
      <c r="BW733" s="9">
        <f>SUMIFS('BAZA DANYCH'!$R:$R,'BAZA DANYCH'!$B:$B,STATYSTYKI!$B733,'BAZA DANYCH'!$C:$C,STATYSTYKI!$C733,'BAZA DANYCH'!$G:$G,STATYSTYKI!$D733,'BAZA DANYCH'!$K:$K,STATYSTYKI!BW$550)</f>
        <v>0</v>
      </c>
      <c r="BX733" s="9">
        <f>SUMIFS('BAZA DANYCH'!$R:$R,'BAZA DANYCH'!$B:$B,STATYSTYKI!$B733,'BAZA DANYCH'!$C:$C,STATYSTYKI!$C733,'BAZA DANYCH'!$G:$G,STATYSTYKI!$D733,'BAZA DANYCH'!$K:$K,STATYSTYKI!BX$550)</f>
        <v>0</v>
      </c>
      <c r="BY733" s="9">
        <f>SUMIFS('BAZA DANYCH'!$R:$R,'BAZA DANYCH'!$B:$B,STATYSTYKI!$B733,'BAZA DANYCH'!$C:$C,STATYSTYKI!$C733,'BAZA DANYCH'!$G:$G,STATYSTYKI!$D733,'BAZA DANYCH'!$K:$K,STATYSTYKI!BY$550)</f>
        <v>1</v>
      </c>
      <c r="BZ733" s="9">
        <f>SUMIFS('BAZA DANYCH'!$R:$R,'BAZA DANYCH'!$B:$B,STATYSTYKI!$B733,'BAZA DANYCH'!$C:$C,STATYSTYKI!$C733,'BAZA DANYCH'!$G:$G,STATYSTYKI!$D733,'BAZA DANYCH'!$K:$K,STATYSTYKI!BZ$550)</f>
        <v>2</v>
      </c>
      <c r="CA733" s="9">
        <f>SUMIFS('BAZA DANYCH'!$R:$R,'BAZA DANYCH'!$B:$B,STATYSTYKI!$B733,'BAZA DANYCH'!$C:$C,STATYSTYKI!$C733,'BAZA DANYCH'!$G:$G,STATYSTYKI!$D733,'BAZA DANYCH'!$K:$K,STATYSTYKI!CA$550)</f>
        <v>1</v>
      </c>
      <c r="CB733" s="9">
        <f>SUMIFS('BAZA DANYCH'!$R:$R,'BAZA DANYCH'!$B:$B,STATYSTYKI!$B733,'BAZA DANYCH'!$C:$C,STATYSTYKI!$C733,'BAZA DANYCH'!$G:$G,STATYSTYKI!$D733,'BAZA DANYCH'!$K:$K,STATYSTYKI!CB$550)</f>
        <v>0</v>
      </c>
      <c r="CC733" s="9">
        <f>SUMIFS('BAZA DANYCH'!$R:$R,'BAZA DANYCH'!$B:$B,STATYSTYKI!$B733,'BAZA DANYCH'!$C:$C,STATYSTYKI!$C733,'BAZA DANYCH'!$G:$G,STATYSTYKI!$D733,'BAZA DANYCH'!$K:$K,STATYSTYKI!CC$550)</f>
        <v>0</v>
      </c>
      <c r="CD733" s="9">
        <f>SUMIFS('BAZA DANYCH'!$R:$R,'BAZA DANYCH'!$B:$B,STATYSTYKI!$B733,'BAZA DANYCH'!$C:$C,STATYSTYKI!$C733,'BAZA DANYCH'!$G:$G,STATYSTYKI!$D733,'BAZA DANYCH'!$K:$K,STATYSTYKI!CD$550)</f>
        <v>0</v>
      </c>
      <c r="CE733" s="9">
        <f>SUMIFS('BAZA DANYCH'!$R:$R,'BAZA DANYCH'!$B:$B,STATYSTYKI!$B733,'BAZA DANYCH'!$C:$C,STATYSTYKI!$C733,'BAZA DANYCH'!$G:$G,STATYSTYKI!$D733,'BAZA DANYCH'!$K:$K,STATYSTYKI!CE$550)</f>
        <v>0</v>
      </c>
      <c r="CF733" s="9">
        <f>SUMIFS('BAZA DANYCH'!$R:$R,'BAZA DANYCH'!$B:$B,STATYSTYKI!$B733,'BAZA DANYCH'!$C:$C,STATYSTYKI!$C733,'BAZA DANYCH'!$G:$G,STATYSTYKI!$D733,'BAZA DANYCH'!$K:$K,STATYSTYKI!CF$550)</f>
        <v>0</v>
      </c>
      <c r="CG733" s="9">
        <f>SUMIFS('BAZA DANYCH'!$R:$R,'BAZA DANYCH'!$B:$B,STATYSTYKI!$B733,'BAZA DANYCH'!$C:$C,STATYSTYKI!$C733,'BAZA DANYCH'!$G:$G,STATYSTYKI!$D733,'BAZA DANYCH'!$K:$K,STATYSTYKI!CG$550)</f>
        <v>0</v>
      </c>
      <c r="CH733" s="9">
        <f>SUMIFS('BAZA DANYCH'!$R:$R,'BAZA DANYCH'!$B:$B,STATYSTYKI!$B733,'BAZA DANYCH'!$C:$C,STATYSTYKI!$C733,'BAZA DANYCH'!$G:$G,STATYSTYKI!$D733,'BAZA DANYCH'!$K:$K,STATYSTYKI!CH$550)</f>
        <v>0</v>
      </c>
      <c r="CI733" s="9">
        <f>SUMIFS('BAZA DANYCH'!$R:$R,'BAZA DANYCH'!$B:$B,STATYSTYKI!$B733,'BAZA DANYCH'!$C:$C,STATYSTYKI!$C733,'BAZA DANYCH'!$G:$G,STATYSTYKI!$D733,'BAZA DANYCH'!$K:$K,STATYSTYKI!CI$550)</f>
        <v>0</v>
      </c>
      <c r="CJ733" s="9">
        <f>SUMIFS('BAZA DANYCH'!$R:$R,'BAZA DANYCH'!$B:$B,STATYSTYKI!$B733,'BAZA DANYCH'!$C:$C,STATYSTYKI!$C733,'BAZA DANYCH'!$G:$G,STATYSTYKI!$D733,'BAZA DANYCH'!$K:$K,STATYSTYKI!CJ$550)</f>
        <v>0</v>
      </c>
      <c r="CK733" s="9">
        <f>SUMIFS('BAZA DANYCH'!$R:$R,'BAZA DANYCH'!$B:$B,STATYSTYKI!$B733,'BAZA DANYCH'!$C:$C,STATYSTYKI!$C733,'BAZA DANYCH'!$G:$G,STATYSTYKI!$D733,'BAZA DANYCH'!$K:$K,STATYSTYKI!CK$550)</f>
        <v>0</v>
      </c>
      <c r="CL733" s="9">
        <f>SUMIFS('BAZA DANYCH'!$R:$R,'BAZA DANYCH'!$B:$B,STATYSTYKI!$B733,'BAZA DANYCH'!$C:$C,STATYSTYKI!$C733,'BAZA DANYCH'!$G:$G,STATYSTYKI!$D733,'BAZA DANYCH'!$K:$K,STATYSTYKI!CL$550)</f>
        <v>0</v>
      </c>
      <c r="CM733" s="9">
        <f>SUMIFS('BAZA DANYCH'!$R:$R,'BAZA DANYCH'!$B:$B,STATYSTYKI!$B733,'BAZA DANYCH'!$C:$C,STATYSTYKI!$C733,'BAZA DANYCH'!$G:$G,STATYSTYKI!$D733,'BAZA DANYCH'!$K:$K,STATYSTYKI!CM$550)</f>
        <v>0</v>
      </c>
      <c r="CN733" s="9">
        <f>SUMIFS('BAZA DANYCH'!$R:$R,'BAZA DANYCH'!$B:$B,STATYSTYKI!$B733,'BAZA DANYCH'!$C:$C,STATYSTYKI!$C733,'BAZA DANYCH'!$G:$G,STATYSTYKI!$D733,'BAZA DANYCH'!$K:$K,STATYSTYKI!CN$550)</f>
        <v>0</v>
      </c>
      <c r="CO733" s="9">
        <f>SUMIFS('BAZA DANYCH'!$R:$R,'BAZA DANYCH'!$B:$B,STATYSTYKI!$B733,'BAZA DANYCH'!$C:$C,STATYSTYKI!$C733,'BAZA DANYCH'!$G:$G,STATYSTYKI!$D733,'BAZA DANYCH'!$K:$K,STATYSTYKI!CO$550)</f>
        <v>0</v>
      </c>
      <c r="CP733" s="9">
        <f>SUMIFS('BAZA DANYCH'!$R:$R,'BAZA DANYCH'!$B:$B,STATYSTYKI!$B733,'BAZA DANYCH'!$C:$C,STATYSTYKI!$C733,'BAZA DANYCH'!$G:$G,STATYSTYKI!$D733,'BAZA DANYCH'!$K:$K,STATYSTYKI!CP$550)</f>
        <v>0</v>
      </c>
      <c r="CQ733" s="9">
        <f>SUMIFS('BAZA DANYCH'!$R:$R,'BAZA DANYCH'!$B:$B,STATYSTYKI!$B733,'BAZA DANYCH'!$C:$C,STATYSTYKI!$C733,'BAZA DANYCH'!$G:$G,STATYSTYKI!$D733,'BAZA DANYCH'!$K:$K,STATYSTYKI!CQ$550)</f>
        <v>0</v>
      </c>
      <c r="CR733" s="9">
        <f>SUMIFS('BAZA DANYCH'!$R:$R,'BAZA DANYCH'!$B:$B,STATYSTYKI!$B733,'BAZA DANYCH'!$C:$C,STATYSTYKI!$C733,'BAZA DANYCH'!$G:$G,STATYSTYKI!$D733,'BAZA DANYCH'!$K:$K,STATYSTYKI!CR$550)</f>
        <v>0</v>
      </c>
      <c r="CS733" s="9">
        <f>SUMIFS('BAZA DANYCH'!$R:$R,'BAZA DANYCH'!$B:$B,STATYSTYKI!$B733,'BAZA DANYCH'!$C:$C,STATYSTYKI!$C733,'BAZA DANYCH'!$G:$G,STATYSTYKI!$D733,'BAZA DANYCH'!$K:$K,STATYSTYKI!CS$550)</f>
        <v>0</v>
      </c>
      <c r="CT733" s="9">
        <f>SUMIFS('BAZA DANYCH'!$R:$R,'BAZA DANYCH'!$B:$B,STATYSTYKI!$B733,'BAZA DANYCH'!$C:$C,STATYSTYKI!$C733,'BAZA DANYCH'!$G:$G,STATYSTYKI!$D733,'BAZA DANYCH'!$K:$K,STATYSTYKI!CT$550)</f>
        <v>0</v>
      </c>
      <c r="CU733" s="9">
        <f>SUMIFS('BAZA DANYCH'!$R:$R,'BAZA DANYCH'!$B:$B,STATYSTYKI!$B733,'BAZA DANYCH'!$C:$C,STATYSTYKI!$C733,'BAZA DANYCH'!$G:$G,STATYSTYKI!$D733,'BAZA DANYCH'!$K:$K,STATYSTYKI!CU$550)</f>
        <v>0</v>
      </c>
      <c r="CV733" s="9">
        <f>SUMIFS('BAZA DANYCH'!$R:$R,'BAZA DANYCH'!$B:$B,STATYSTYKI!$B733,'BAZA DANYCH'!$C:$C,STATYSTYKI!$C733,'BAZA DANYCH'!$G:$G,STATYSTYKI!$D733,'BAZA DANYCH'!$K:$K,STATYSTYKI!CV$550)</f>
        <v>0</v>
      </c>
      <c r="CW733" s="9">
        <f>SUMIFS('BAZA DANYCH'!$R:$R,'BAZA DANYCH'!$B:$B,STATYSTYKI!$B733,'BAZA DANYCH'!$C:$C,STATYSTYKI!$C733,'BAZA DANYCH'!$G:$G,STATYSTYKI!$D733,'BAZA DANYCH'!$K:$K,STATYSTYKI!CW$550)</f>
        <v>0</v>
      </c>
      <c r="CX733" s="9">
        <f>SUMIFS('BAZA DANYCH'!$R:$R,'BAZA DANYCH'!$B:$B,STATYSTYKI!$B733,'BAZA DANYCH'!$C:$C,STATYSTYKI!$C733,'BAZA DANYCH'!$G:$G,STATYSTYKI!$D733,'BAZA DANYCH'!$K:$K,STATYSTYKI!CX$550)</f>
        <v>0</v>
      </c>
    </row>
    <row r="734" spans="1:102" hidden="1">
      <c r="A734" s="8"/>
      <c r="B734" s="60" t="s">
        <v>156</v>
      </c>
      <c r="C734" s="61" t="s">
        <v>157</v>
      </c>
      <c r="D734" s="61" t="s">
        <v>158</v>
      </c>
      <c r="E734" s="82" t="s">
        <v>3</v>
      </c>
      <c r="F734" s="64">
        <f t="shared" si="277"/>
        <v>23</v>
      </c>
      <c r="G734" s="9">
        <f>SUMIFS('BAZA DANYCH'!$M:$M,'BAZA DANYCH'!$B:$B,STATYSTYKI!$B734,'BAZA DANYCH'!$C:$C,STATYSTYKI!$C734,'BAZA DANYCH'!$G:$G,STATYSTYKI!$D734,'BAZA DANYCH'!$K:$K,STATYSTYKI!G$550)</f>
        <v>0</v>
      </c>
      <c r="H734" s="9">
        <f>SUMIFS('BAZA DANYCH'!$M:$M,'BAZA DANYCH'!$B:$B,STATYSTYKI!$B734,'BAZA DANYCH'!$C:$C,STATYSTYKI!$C734,'BAZA DANYCH'!$G:$G,STATYSTYKI!$D734,'BAZA DANYCH'!$K:$K,STATYSTYKI!H$550)</f>
        <v>0</v>
      </c>
      <c r="I734" s="9">
        <f>SUMIFS('BAZA DANYCH'!$M:$M,'BAZA DANYCH'!$B:$B,STATYSTYKI!$B734,'BAZA DANYCH'!$C:$C,STATYSTYKI!$C734,'BAZA DANYCH'!$G:$G,STATYSTYKI!$D734,'BAZA DANYCH'!$K:$K,STATYSTYKI!I$550)</f>
        <v>0</v>
      </c>
      <c r="J734" s="9">
        <f>SUMIFS('BAZA DANYCH'!$M:$M,'BAZA DANYCH'!$B:$B,STATYSTYKI!$B734,'BAZA DANYCH'!$C:$C,STATYSTYKI!$C734,'BAZA DANYCH'!$G:$G,STATYSTYKI!$D734,'BAZA DANYCH'!$K:$K,STATYSTYKI!J$550)</f>
        <v>0</v>
      </c>
      <c r="K734" s="9">
        <f>SUMIFS('BAZA DANYCH'!$M:$M,'BAZA DANYCH'!$B:$B,STATYSTYKI!$B734,'BAZA DANYCH'!$C:$C,STATYSTYKI!$C734,'BAZA DANYCH'!$G:$G,STATYSTYKI!$D734,'BAZA DANYCH'!$K:$K,STATYSTYKI!K$550)</f>
        <v>0</v>
      </c>
      <c r="L734" s="9">
        <f>SUMIFS('BAZA DANYCH'!$M:$M,'BAZA DANYCH'!$B:$B,STATYSTYKI!$B734,'BAZA DANYCH'!$C:$C,STATYSTYKI!$C734,'BAZA DANYCH'!$G:$G,STATYSTYKI!$D734,'BAZA DANYCH'!$K:$K,STATYSTYKI!L$550)</f>
        <v>0</v>
      </c>
      <c r="M734" s="9">
        <f>SUMIFS('BAZA DANYCH'!$M:$M,'BAZA DANYCH'!$B:$B,STATYSTYKI!$B734,'BAZA DANYCH'!$C:$C,STATYSTYKI!$C734,'BAZA DANYCH'!$G:$G,STATYSTYKI!$D734,'BAZA DANYCH'!$K:$K,STATYSTYKI!M$550)</f>
        <v>0</v>
      </c>
      <c r="N734" s="9">
        <f>SUMIFS('BAZA DANYCH'!$M:$M,'BAZA DANYCH'!$B:$B,STATYSTYKI!$B734,'BAZA DANYCH'!$C:$C,STATYSTYKI!$C734,'BAZA DANYCH'!$G:$G,STATYSTYKI!$D734,'BAZA DANYCH'!$K:$K,STATYSTYKI!N$550)</f>
        <v>0</v>
      </c>
      <c r="O734" s="9">
        <f>SUMIFS('BAZA DANYCH'!$M:$M,'BAZA DANYCH'!$B:$B,STATYSTYKI!$B734,'BAZA DANYCH'!$C:$C,STATYSTYKI!$C734,'BAZA DANYCH'!$G:$G,STATYSTYKI!$D734,'BAZA DANYCH'!$K:$K,STATYSTYKI!O$550)</f>
        <v>0</v>
      </c>
      <c r="P734" s="9">
        <f>SUMIFS('BAZA DANYCH'!$M:$M,'BAZA DANYCH'!$B:$B,STATYSTYKI!$B734,'BAZA DANYCH'!$C:$C,STATYSTYKI!$C734,'BAZA DANYCH'!$G:$G,STATYSTYKI!$D734,'BAZA DANYCH'!$K:$K,STATYSTYKI!P$550)</f>
        <v>0</v>
      </c>
      <c r="Q734" s="9">
        <f>SUMIFS('BAZA DANYCH'!$M:$M,'BAZA DANYCH'!$B:$B,STATYSTYKI!$B734,'BAZA DANYCH'!$C:$C,STATYSTYKI!$C734,'BAZA DANYCH'!$G:$G,STATYSTYKI!$D734,'BAZA DANYCH'!$K:$K,STATYSTYKI!Q$550)</f>
        <v>0</v>
      </c>
      <c r="R734" s="9">
        <f>SUMIFS('BAZA DANYCH'!$M:$M,'BAZA DANYCH'!$B:$B,STATYSTYKI!$B734,'BAZA DANYCH'!$C:$C,STATYSTYKI!$C734,'BAZA DANYCH'!$G:$G,STATYSTYKI!$D734,'BAZA DANYCH'!$K:$K,STATYSTYKI!R$550)</f>
        <v>0</v>
      </c>
      <c r="S734" s="9">
        <f>SUMIFS('BAZA DANYCH'!$M:$M,'BAZA DANYCH'!$B:$B,STATYSTYKI!$B734,'BAZA DANYCH'!$C:$C,STATYSTYKI!$C734,'BAZA DANYCH'!$G:$G,STATYSTYKI!$D734,'BAZA DANYCH'!$K:$K,STATYSTYKI!S$550)</f>
        <v>0</v>
      </c>
      <c r="T734" s="9">
        <f>SUMIFS('BAZA DANYCH'!$M:$M,'BAZA DANYCH'!$B:$B,STATYSTYKI!$B734,'BAZA DANYCH'!$C:$C,STATYSTYKI!$C734,'BAZA DANYCH'!$G:$G,STATYSTYKI!$D734,'BAZA DANYCH'!$K:$K,STATYSTYKI!T$550)</f>
        <v>0</v>
      </c>
      <c r="U734" s="9">
        <f>SUMIFS('BAZA DANYCH'!$M:$M,'BAZA DANYCH'!$B:$B,STATYSTYKI!$B734,'BAZA DANYCH'!$C:$C,STATYSTYKI!$C734,'BAZA DANYCH'!$G:$G,STATYSTYKI!$D734,'BAZA DANYCH'!$K:$K,STATYSTYKI!U$550)</f>
        <v>0</v>
      </c>
      <c r="V734" s="9">
        <f>SUMIFS('BAZA DANYCH'!$M:$M,'BAZA DANYCH'!$B:$B,STATYSTYKI!$B734,'BAZA DANYCH'!$C:$C,STATYSTYKI!$C734,'BAZA DANYCH'!$G:$G,STATYSTYKI!$D734,'BAZA DANYCH'!$K:$K,STATYSTYKI!V$550)</f>
        <v>0</v>
      </c>
      <c r="W734" s="9">
        <f>SUMIFS('BAZA DANYCH'!$M:$M,'BAZA DANYCH'!$B:$B,STATYSTYKI!$B734,'BAZA DANYCH'!$C:$C,STATYSTYKI!$C734,'BAZA DANYCH'!$G:$G,STATYSTYKI!$D734,'BAZA DANYCH'!$K:$K,STATYSTYKI!W$550)</f>
        <v>0</v>
      </c>
      <c r="X734" s="9">
        <f>SUMIFS('BAZA DANYCH'!$M:$M,'BAZA DANYCH'!$B:$B,STATYSTYKI!$B734,'BAZA DANYCH'!$C:$C,STATYSTYKI!$C734,'BAZA DANYCH'!$G:$G,STATYSTYKI!$D734,'BAZA DANYCH'!$K:$K,STATYSTYKI!X$550)</f>
        <v>0</v>
      </c>
      <c r="Y734" s="9">
        <f>SUMIFS('BAZA DANYCH'!$M:$M,'BAZA DANYCH'!$B:$B,STATYSTYKI!$B734,'BAZA DANYCH'!$C:$C,STATYSTYKI!$C734,'BAZA DANYCH'!$G:$G,STATYSTYKI!$D734,'BAZA DANYCH'!$K:$K,STATYSTYKI!Y$550)</f>
        <v>0</v>
      </c>
      <c r="Z734" s="9">
        <f>SUMIFS('BAZA DANYCH'!$M:$M,'BAZA DANYCH'!$B:$B,STATYSTYKI!$B734,'BAZA DANYCH'!$C:$C,STATYSTYKI!$C734,'BAZA DANYCH'!$G:$G,STATYSTYKI!$D734,'BAZA DANYCH'!$K:$K,STATYSTYKI!Z$550)</f>
        <v>0</v>
      </c>
      <c r="AA734" s="9">
        <f>SUMIFS('BAZA DANYCH'!$M:$M,'BAZA DANYCH'!$B:$B,STATYSTYKI!$B734,'BAZA DANYCH'!$C:$C,STATYSTYKI!$C734,'BAZA DANYCH'!$G:$G,STATYSTYKI!$D734,'BAZA DANYCH'!$K:$K,STATYSTYKI!AA$550)</f>
        <v>0</v>
      </c>
      <c r="AB734" s="9">
        <f>SUMIFS('BAZA DANYCH'!$M:$M,'BAZA DANYCH'!$B:$B,STATYSTYKI!$B734,'BAZA DANYCH'!$C:$C,STATYSTYKI!$C734,'BAZA DANYCH'!$G:$G,STATYSTYKI!$D734,'BAZA DANYCH'!$K:$K,STATYSTYKI!AB$550)</f>
        <v>0</v>
      </c>
      <c r="AC734" s="9">
        <f>SUMIFS('BAZA DANYCH'!$M:$M,'BAZA DANYCH'!$B:$B,STATYSTYKI!$B734,'BAZA DANYCH'!$C:$C,STATYSTYKI!$C734,'BAZA DANYCH'!$G:$G,STATYSTYKI!$D734,'BAZA DANYCH'!$K:$K,STATYSTYKI!AC$550)</f>
        <v>0</v>
      </c>
      <c r="AD734" s="9">
        <f>SUMIFS('BAZA DANYCH'!$M:$M,'BAZA DANYCH'!$B:$B,STATYSTYKI!$B734,'BAZA DANYCH'!$C:$C,STATYSTYKI!$C734,'BAZA DANYCH'!$G:$G,STATYSTYKI!$D734,'BAZA DANYCH'!$K:$K,STATYSTYKI!AD$550)</f>
        <v>0</v>
      </c>
      <c r="AE734" s="9">
        <f>SUMIFS('BAZA DANYCH'!$M:$M,'BAZA DANYCH'!$B:$B,STATYSTYKI!$B734,'BAZA DANYCH'!$C:$C,STATYSTYKI!$C734,'BAZA DANYCH'!$G:$G,STATYSTYKI!$D734,'BAZA DANYCH'!$K:$K,STATYSTYKI!AE$550)</f>
        <v>0</v>
      </c>
      <c r="AF734" s="9">
        <f>SUMIFS('BAZA DANYCH'!$M:$M,'BAZA DANYCH'!$B:$B,STATYSTYKI!$B734,'BAZA DANYCH'!$C:$C,STATYSTYKI!$C734,'BAZA DANYCH'!$G:$G,STATYSTYKI!$D734,'BAZA DANYCH'!$K:$K,STATYSTYKI!AF$550)</f>
        <v>0</v>
      </c>
      <c r="AG734" s="9">
        <f>SUMIFS('BAZA DANYCH'!$M:$M,'BAZA DANYCH'!$B:$B,STATYSTYKI!$B734,'BAZA DANYCH'!$C:$C,STATYSTYKI!$C734,'BAZA DANYCH'!$G:$G,STATYSTYKI!$D734,'BAZA DANYCH'!$K:$K,STATYSTYKI!AG$550)</f>
        <v>0</v>
      </c>
      <c r="AH734" s="9">
        <f>SUMIFS('BAZA DANYCH'!$M:$M,'BAZA DANYCH'!$B:$B,STATYSTYKI!$B734,'BAZA DANYCH'!$C:$C,STATYSTYKI!$C734,'BAZA DANYCH'!$G:$G,STATYSTYKI!$D734,'BAZA DANYCH'!$K:$K,STATYSTYKI!AH$550)</f>
        <v>0</v>
      </c>
      <c r="AI734" s="9">
        <f>SUMIFS('BAZA DANYCH'!$M:$M,'BAZA DANYCH'!$B:$B,STATYSTYKI!$B734,'BAZA DANYCH'!$C:$C,STATYSTYKI!$C734,'BAZA DANYCH'!$G:$G,STATYSTYKI!$D734,'BAZA DANYCH'!$K:$K,STATYSTYKI!AI$550)</f>
        <v>2</v>
      </c>
      <c r="AJ734" s="9">
        <f>SUMIFS('BAZA DANYCH'!$M:$M,'BAZA DANYCH'!$B:$B,STATYSTYKI!$B734,'BAZA DANYCH'!$C:$C,STATYSTYKI!$C734,'BAZA DANYCH'!$G:$G,STATYSTYKI!$D734,'BAZA DANYCH'!$K:$K,STATYSTYKI!AJ$550)</f>
        <v>0</v>
      </c>
      <c r="AK734" s="9">
        <f>SUMIFS('BAZA DANYCH'!$M:$M,'BAZA DANYCH'!$B:$B,STATYSTYKI!$B734,'BAZA DANYCH'!$C:$C,STATYSTYKI!$C734,'BAZA DANYCH'!$G:$G,STATYSTYKI!$D734,'BAZA DANYCH'!$K:$K,STATYSTYKI!AK$550)</f>
        <v>0</v>
      </c>
      <c r="AL734" s="9">
        <f>SUMIFS('BAZA DANYCH'!$M:$M,'BAZA DANYCH'!$B:$B,STATYSTYKI!$B734,'BAZA DANYCH'!$C:$C,STATYSTYKI!$C734,'BAZA DANYCH'!$G:$G,STATYSTYKI!$D734,'BAZA DANYCH'!$K:$K,STATYSTYKI!AL$550)</f>
        <v>1</v>
      </c>
      <c r="AM734" s="9">
        <f>SUMIFS('BAZA DANYCH'!$M:$M,'BAZA DANYCH'!$B:$B,STATYSTYKI!$B734,'BAZA DANYCH'!$C:$C,STATYSTYKI!$C734,'BAZA DANYCH'!$G:$G,STATYSTYKI!$D734,'BAZA DANYCH'!$K:$K,STATYSTYKI!AM$550)</f>
        <v>0</v>
      </c>
      <c r="AN734" s="9">
        <f>SUMIFS('BAZA DANYCH'!$M:$M,'BAZA DANYCH'!$B:$B,STATYSTYKI!$B734,'BAZA DANYCH'!$C:$C,STATYSTYKI!$C734,'BAZA DANYCH'!$G:$G,STATYSTYKI!$D734,'BAZA DANYCH'!$K:$K,STATYSTYKI!AN$550)</f>
        <v>0</v>
      </c>
      <c r="AO734" s="9">
        <f>SUMIFS('BAZA DANYCH'!$M:$M,'BAZA DANYCH'!$B:$B,STATYSTYKI!$B734,'BAZA DANYCH'!$C:$C,STATYSTYKI!$C734,'BAZA DANYCH'!$G:$G,STATYSTYKI!$D734,'BAZA DANYCH'!$K:$K,STATYSTYKI!AO$550)</f>
        <v>1</v>
      </c>
      <c r="AP734" s="9">
        <f>SUMIFS('BAZA DANYCH'!$M:$M,'BAZA DANYCH'!$B:$B,STATYSTYKI!$B734,'BAZA DANYCH'!$C:$C,STATYSTYKI!$C734,'BAZA DANYCH'!$G:$G,STATYSTYKI!$D734,'BAZA DANYCH'!$K:$K,STATYSTYKI!AP$550)</f>
        <v>0</v>
      </c>
      <c r="AQ734" s="9">
        <f>SUMIFS('BAZA DANYCH'!$M:$M,'BAZA DANYCH'!$B:$B,STATYSTYKI!$B734,'BAZA DANYCH'!$C:$C,STATYSTYKI!$C734,'BAZA DANYCH'!$G:$G,STATYSTYKI!$D734,'BAZA DANYCH'!$K:$K,STATYSTYKI!AQ$550)</f>
        <v>0</v>
      </c>
      <c r="AR734" s="9">
        <f>SUMIFS('BAZA DANYCH'!$M:$M,'BAZA DANYCH'!$B:$B,STATYSTYKI!$B734,'BAZA DANYCH'!$C:$C,STATYSTYKI!$C734,'BAZA DANYCH'!$G:$G,STATYSTYKI!$D734,'BAZA DANYCH'!$K:$K,STATYSTYKI!AR$550)</f>
        <v>1</v>
      </c>
      <c r="AS734" s="9">
        <f>SUMIFS('BAZA DANYCH'!$M:$M,'BAZA DANYCH'!$B:$B,STATYSTYKI!$B734,'BAZA DANYCH'!$C:$C,STATYSTYKI!$C734,'BAZA DANYCH'!$G:$G,STATYSTYKI!$D734,'BAZA DANYCH'!$K:$K,STATYSTYKI!AS$550)</f>
        <v>0</v>
      </c>
      <c r="AT734" s="9">
        <f>SUMIFS('BAZA DANYCH'!$M:$M,'BAZA DANYCH'!$B:$B,STATYSTYKI!$B734,'BAZA DANYCH'!$C:$C,STATYSTYKI!$C734,'BAZA DANYCH'!$G:$G,STATYSTYKI!$D734,'BAZA DANYCH'!$K:$K,STATYSTYKI!AT$550)</f>
        <v>0</v>
      </c>
      <c r="AU734" s="9">
        <f>SUMIFS('BAZA DANYCH'!$M:$M,'BAZA DANYCH'!$B:$B,STATYSTYKI!$B734,'BAZA DANYCH'!$C:$C,STATYSTYKI!$C734,'BAZA DANYCH'!$G:$G,STATYSTYKI!$D734,'BAZA DANYCH'!$K:$K,STATYSTYKI!AU$550)</f>
        <v>0</v>
      </c>
      <c r="AV734" s="9">
        <f>SUMIFS('BAZA DANYCH'!$M:$M,'BAZA DANYCH'!$B:$B,STATYSTYKI!$B734,'BAZA DANYCH'!$C:$C,STATYSTYKI!$C734,'BAZA DANYCH'!$G:$G,STATYSTYKI!$D734,'BAZA DANYCH'!$K:$K,STATYSTYKI!AV$550)</f>
        <v>0</v>
      </c>
      <c r="AW734" s="9">
        <f>SUMIFS('BAZA DANYCH'!$M:$M,'BAZA DANYCH'!$B:$B,STATYSTYKI!$B734,'BAZA DANYCH'!$C:$C,STATYSTYKI!$C734,'BAZA DANYCH'!$G:$G,STATYSTYKI!$D734,'BAZA DANYCH'!$K:$K,STATYSTYKI!AW$550)</f>
        <v>0</v>
      </c>
      <c r="AX734" s="9">
        <f>SUMIFS('BAZA DANYCH'!$M:$M,'BAZA DANYCH'!$B:$B,STATYSTYKI!$B734,'BAZA DANYCH'!$C:$C,STATYSTYKI!$C734,'BAZA DANYCH'!$G:$G,STATYSTYKI!$D734,'BAZA DANYCH'!$K:$K,STATYSTYKI!AX$550)</f>
        <v>0</v>
      </c>
      <c r="AY734" s="9">
        <f>SUMIFS('BAZA DANYCH'!$M:$M,'BAZA DANYCH'!$B:$B,STATYSTYKI!$B734,'BAZA DANYCH'!$C:$C,STATYSTYKI!$C734,'BAZA DANYCH'!$G:$G,STATYSTYKI!$D734,'BAZA DANYCH'!$K:$K,STATYSTYKI!AY$550)</f>
        <v>0</v>
      </c>
      <c r="AZ734" s="9">
        <f>SUMIFS('BAZA DANYCH'!$M:$M,'BAZA DANYCH'!$B:$B,STATYSTYKI!$B734,'BAZA DANYCH'!$C:$C,STATYSTYKI!$C734,'BAZA DANYCH'!$G:$G,STATYSTYKI!$D734,'BAZA DANYCH'!$K:$K,STATYSTYKI!AZ$550)</f>
        <v>0</v>
      </c>
      <c r="BA734" s="9">
        <f>SUMIFS('BAZA DANYCH'!$M:$M,'BAZA DANYCH'!$B:$B,STATYSTYKI!$B734,'BAZA DANYCH'!$C:$C,STATYSTYKI!$C734,'BAZA DANYCH'!$G:$G,STATYSTYKI!$D734,'BAZA DANYCH'!$K:$K,STATYSTYKI!BA$550)</f>
        <v>0</v>
      </c>
      <c r="BB734" s="9">
        <f>SUMIFS('BAZA DANYCH'!$M:$M,'BAZA DANYCH'!$B:$B,STATYSTYKI!$B734,'BAZA DANYCH'!$C:$C,STATYSTYKI!$C734,'BAZA DANYCH'!$G:$G,STATYSTYKI!$D734,'BAZA DANYCH'!$K:$K,STATYSTYKI!BB$550)</f>
        <v>1</v>
      </c>
      <c r="BC734" s="9">
        <f>SUMIFS('BAZA DANYCH'!$M:$M,'BAZA DANYCH'!$B:$B,STATYSTYKI!$B734,'BAZA DANYCH'!$C:$C,STATYSTYKI!$C734,'BAZA DANYCH'!$G:$G,STATYSTYKI!$D734,'BAZA DANYCH'!$K:$K,STATYSTYKI!BC$550)</f>
        <v>0</v>
      </c>
      <c r="BD734" s="9">
        <f>SUMIFS('BAZA DANYCH'!$M:$M,'BAZA DANYCH'!$B:$B,STATYSTYKI!$B734,'BAZA DANYCH'!$C:$C,STATYSTYKI!$C734,'BAZA DANYCH'!$G:$G,STATYSTYKI!$D734,'BAZA DANYCH'!$K:$K,STATYSTYKI!BD$550)</f>
        <v>0</v>
      </c>
      <c r="BE734" s="9">
        <f>SUMIFS('BAZA DANYCH'!$M:$M,'BAZA DANYCH'!$B:$B,STATYSTYKI!$B734,'BAZA DANYCH'!$C:$C,STATYSTYKI!$C734,'BAZA DANYCH'!$G:$G,STATYSTYKI!$D734,'BAZA DANYCH'!$K:$K,STATYSTYKI!BE$550)</f>
        <v>0</v>
      </c>
      <c r="BF734" s="9">
        <f>SUMIFS('BAZA DANYCH'!$M:$M,'BAZA DANYCH'!$B:$B,STATYSTYKI!$B734,'BAZA DANYCH'!$C:$C,STATYSTYKI!$C734,'BAZA DANYCH'!$G:$G,STATYSTYKI!$D734,'BAZA DANYCH'!$K:$K,STATYSTYKI!BF$550)</f>
        <v>1</v>
      </c>
      <c r="BG734" s="9">
        <f>SUMIFS('BAZA DANYCH'!$M:$M,'BAZA DANYCH'!$B:$B,STATYSTYKI!$B734,'BAZA DANYCH'!$C:$C,STATYSTYKI!$C734,'BAZA DANYCH'!$G:$G,STATYSTYKI!$D734,'BAZA DANYCH'!$K:$K,STATYSTYKI!BG$550)</f>
        <v>1</v>
      </c>
      <c r="BH734" s="9">
        <f>SUMIFS('BAZA DANYCH'!$M:$M,'BAZA DANYCH'!$B:$B,STATYSTYKI!$B734,'BAZA DANYCH'!$C:$C,STATYSTYKI!$C734,'BAZA DANYCH'!$G:$G,STATYSTYKI!$D734,'BAZA DANYCH'!$K:$K,STATYSTYKI!BH$550)</f>
        <v>0</v>
      </c>
      <c r="BI734" s="9">
        <f>SUMIFS('BAZA DANYCH'!$M:$M,'BAZA DANYCH'!$B:$B,STATYSTYKI!$B734,'BAZA DANYCH'!$C:$C,STATYSTYKI!$C734,'BAZA DANYCH'!$G:$G,STATYSTYKI!$D734,'BAZA DANYCH'!$K:$K,STATYSTYKI!BI$550)</f>
        <v>1</v>
      </c>
      <c r="BJ734" s="9">
        <f>SUMIFS('BAZA DANYCH'!$M:$M,'BAZA DANYCH'!$B:$B,STATYSTYKI!$B734,'BAZA DANYCH'!$C:$C,STATYSTYKI!$C734,'BAZA DANYCH'!$G:$G,STATYSTYKI!$D734,'BAZA DANYCH'!$K:$K,STATYSTYKI!BJ$550)</f>
        <v>0</v>
      </c>
      <c r="BK734" s="9">
        <f>SUMIFS('BAZA DANYCH'!$M:$M,'BAZA DANYCH'!$B:$B,STATYSTYKI!$B734,'BAZA DANYCH'!$C:$C,STATYSTYKI!$C734,'BAZA DANYCH'!$G:$G,STATYSTYKI!$D734,'BAZA DANYCH'!$K:$K,STATYSTYKI!BK$550)</f>
        <v>1</v>
      </c>
      <c r="BL734" s="9">
        <f>SUMIFS('BAZA DANYCH'!$M:$M,'BAZA DANYCH'!$B:$B,STATYSTYKI!$B734,'BAZA DANYCH'!$C:$C,STATYSTYKI!$C734,'BAZA DANYCH'!$G:$G,STATYSTYKI!$D734,'BAZA DANYCH'!$K:$K,STATYSTYKI!BL$550)</f>
        <v>0</v>
      </c>
      <c r="BM734" s="9">
        <f>SUMIFS('BAZA DANYCH'!$M:$M,'BAZA DANYCH'!$B:$B,STATYSTYKI!$B734,'BAZA DANYCH'!$C:$C,STATYSTYKI!$C734,'BAZA DANYCH'!$G:$G,STATYSTYKI!$D734,'BAZA DANYCH'!$K:$K,STATYSTYKI!BM$550)</f>
        <v>0</v>
      </c>
      <c r="BN734" s="9">
        <f>SUMIFS('BAZA DANYCH'!$M:$M,'BAZA DANYCH'!$B:$B,STATYSTYKI!$B734,'BAZA DANYCH'!$C:$C,STATYSTYKI!$C734,'BAZA DANYCH'!$G:$G,STATYSTYKI!$D734,'BAZA DANYCH'!$K:$K,STATYSTYKI!BN$550)</f>
        <v>0</v>
      </c>
      <c r="BO734" s="9">
        <f>SUMIFS('BAZA DANYCH'!$M:$M,'BAZA DANYCH'!$B:$B,STATYSTYKI!$B734,'BAZA DANYCH'!$C:$C,STATYSTYKI!$C734,'BAZA DANYCH'!$G:$G,STATYSTYKI!$D734,'BAZA DANYCH'!$K:$K,STATYSTYKI!BO$550)</f>
        <v>1</v>
      </c>
      <c r="BP734" s="9">
        <f>SUMIFS('BAZA DANYCH'!$M:$M,'BAZA DANYCH'!$B:$B,STATYSTYKI!$B734,'BAZA DANYCH'!$C:$C,STATYSTYKI!$C734,'BAZA DANYCH'!$G:$G,STATYSTYKI!$D734,'BAZA DANYCH'!$K:$K,STATYSTYKI!BP$550)</f>
        <v>0</v>
      </c>
      <c r="BQ734" s="9">
        <f>SUMIFS('BAZA DANYCH'!$M:$M,'BAZA DANYCH'!$B:$B,STATYSTYKI!$B734,'BAZA DANYCH'!$C:$C,STATYSTYKI!$C734,'BAZA DANYCH'!$G:$G,STATYSTYKI!$D734,'BAZA DANYCH'!$K:$K,STATYSTYKI!BQ$550)</f>
        <v>0</v>
      </c>
      <c r="BR734" s="9">
        <f>SUMIFS('BAZA DANYCH'!$M:$M,'BAZA DANYCH'!$B:$B,STATYSTYKI!$B734,'BAZA DANYCH'!$C:$C,STATYSTYKI!$C734,'BAZA DANYCH'!$G:$G,STATYSTYKI!$D734,'BAZA DANYCH'!$K:$K,STATYSTYKI!BR$550)</f>
        <v>0</v>
      </c>
      <c r="BS734" s="9">
        <f>SUMIFS('BAZA DANYCH'!$M:$M,'BAZA DANYCH'!$B:$B,STATYSTYKI!$B734,'BAZA DANYCH'!$C:$C,STATYSTYKI!$C734,'BAZA DANYCH'!$G:$G,STATYSTYKI!$D734,'BAZA DANYCH'!$K:$K,STATYSTYKI!BS$550)</f>
        <v>2</v>
      </c>
      <c r="BT734" s="9">
        <f>SUMIFS('BAZA DANYCH'!$M:$M,'BAZA DANYCH'!$B:$B,STATYSTYKI!$B734,'BAZA DANYCH'!$C:$C,STATYSTYKI!$C734,'BAZA DANYCH'!$G:$G,STATYSTYKI!$D734,'BAZA DANYCH'!$K:$K,STATYSTYKI!BT$550)</f>
        <v>2</v>
      </c>
      <c r="BU734" s="9">
        <f>SUMIFS('BAZA DANYCH'!$M:$M,'BAZA DANYCH'!$B:$B,STATYSTYKI!$B734,'BAZA DANYCH'!$C:$C,STATYSTYKI!$C734,'BAZA DANYCH'!$G:$G,STATYSTYKI!$D734,'BAZA DANYCH'!$K:$K,STATYSTYKI!BU$550)</f>
        <v>1</v>
      </c>
      <c r="BV734" s="9">
        <f>SUMIFS('BAZA DANYCH'!$M:$M,'BAZA DANYCH'!$B:$B,STATYSTYKI!$B734,'BAZA DANYCH'!$C:$C,STATYSTYKI!$C734,'BAZA DANYCH'!$G:$G,STATYSTYKI!$D734,'BAZA DANYCH'!$K:$K,STATYSTYKI!BV$550)</f>
        <v>1</v>
      </c>
      <c r="BW734" s="9">
        <f>SUMIFS('BAZA DANYCH'!$M:$M,'BAZA DANYCH'!$B:$B,STATYSTYKI!$B734,'BAZA DANYCH'!$C:$C,STATYSTYKI!$C734,'BAZA DANYCH'!$G:$G,STATYSTYKI!$D734,'BAZA DANYCH'!$K:$K,STATYSTYKI!BW$550)</f>
        <v>1</v>
      </c>
      <c r="BX734" s="9">
        <f>SUMIFS('BAZA DANYCH'!$M:$M,'BAZA DANYCH'!$B:$B,STATYSTYKI!$B734,'BAZA DANYCH'!$C:$C,STATYSTYKI!$C734,'BAZA DANYCH'!$G:$G,STATYSTYKI!$D734,'BAZA DANYCH'!$K:$K,STATYSTYKI!BX$550)</f>
        <v>1</v>
      </c>
      <c r="BY734" s="9">
        <f>SUMIFS('BAZA DANYCH'!$M:$M,'BAZA DANYCH'!$B:$B,STATYSTYKI!$B734,'BAZA DANYCH'!$C:$C,STATYSTYKI!$C734,'BAZA DANYCH'!$G:$G,STATYSTYKI!$D734,'BAZA DANYCH'!$K:$K,STATYSTYKI!BY$550)</f>
        <v>0</v>
      </c>
      <c r="BZ734" s="9">
        <f>SUMIFS('BAZA DANYCH'!$M:$M,'BAZA DANYCH'!$B:$B,STATYSTYKI!$B734,'BAZA DANYCH'!$C:$C,STATYSTYKI!$C734,'BAZA DANYCH'!$G:$G,STATYSTYKI!$D734,'BAZA DANYCH'!$K:$K,STATYSTYKI!BZ$550)</f>
        <v>1</v>
      </c>
      <c r="CA734" s="9">
        <f>SUMIFS('BAZA DANYCH'!$M:$M,'BAZA DANYCH'!$B:$B,STATYSTYKI!$B734,'BAZA DANYCH'!$C:$C,STATYSTYKI!$C734,'BAZA DANYCH'!$G:$G,STATYSTYKI!$D734,'BAZA DANYCH'!$K:$K,STATYSTYKI!CA$550)</f>
        <v>0</v>
      </c>
      <c r="CB734" s="9">
        <f>SUMIFS('BAZA DANYCH'!$M:$M,'BAZA DANYCH'!$B:$B,STATYSTYKI!$B734,'BAZA DANYCH'!$C:$C,STATYSTYKI!$C734,'BAZA DANYCH'!$G:$G,STATYSTYKI!$D734,'BAZA DANYCH'!$K:$K,STATYSTYKI!CB$550)</f>
        <v>0</v>
      </c>
      <c r="CC734" s="9">
        <f>SUMIFS('BAZA DANYCH'!$M:$M,'BAZA DANYCH'!$B:$B,STATYSTYKI!$B734,'BAZA DANYCH'!$C:$C,STATYSTYKI!$C734,'BAZA DANYCH'!$G:$G,STATYSTYKI!$D734,'BAZA DANYCH'!$K:$K,STATYSTYKI!CC$550)</f>
        <v>0</v>
      </c>
      <c r="CD734" s="9">
        <f>SUMIFS('BAZA DANYCH'!$M:$M,'BAZA DANYCH'!$B:$B,STATYSTYKI!$B734,'BAZA DANYCH'!$C:$C,STATYSTYKI!$C734,'BAZA DANYCH'!$G:$G,STATYSTYKI!$D734,'BAZA DANYCH'!$K:$K,STATYSTYKI!CD$550)</f>
        <v>1</v>
      </c>
      <c r="CE734" s="9">
        <f>SUMIFS('BAZA DANYCH'!$M:$M,'BAZA DANYCH'!$B:$B,STATYSTYKI!$B734,'BAZA DANYCH'!$C:$C,STATYSTYKI!$C734,'BAZA DANYCH'!$G:$G,STATYSTYKI!$D734,'BAZA DANYCH'!$K:$K,STATYSTYKI!CE$550)</f>
        <v>0</v>
      </c>
      <c r="CF734" s="9">
        <f>SUMIFS('BAZA DANYCH'!$M:$M,'BAZA DANYCH'!$B:$B,STATYSTYKI!$B734,'BAZA DANYCH'!$C:$C,STATYSTYKI!$C734,'BAZA DANYCH'!$G:$G,STATYSTYKI!$D734,'BAZA DANYCH'!$K:$K,STATYSTYKI!CF$550)</f>
        <v>0</v>
      </c>
      <c r="CG734" s="9">
        <f>SUMIFS('BAZA DANYCH'!$M:$M,'BAZA DANYCH'!$B:$B,STATYSTYKI!$B734,'BAZA DANYCH'!$C:$C,STATYSTYKI!$C734,'BAZA DANYCH'!$G:$G,STATYSTYKI!$D734,'BAZA DANYCH'!$K:$K,STATYSTYKI!CG$550)</f>
        <v>1</v>
      </c>
      <c r="CH734" s="9">
        <f>SUMIFS('BAZA DANYCH'!$M:$M,'BAZA DANYCH'!$B:$B,STATYSTYKI!$B734,'BAZA DANYCH'!$C:$C,STATYSTYKI!$C734,'BAZA DANYCH'!$G:$G,STATYSTYKI!$D734,'BAZA DANYCH'!$K:$K,STATYSTYKI!CH$550)</f>
        <v>0</v>
      </c>
      <c r="CI734" s="9">
        <f>SUMIFS('BAZA DANYCH'!$M:$M,'BAZA DANYCH'!$B:$B,STATYSTYKI!$B734,'BAZA DANYCH'!$C:$C,STATYSTYKI!$C734,'BAZA DANYCH'!$G:$G,STATYSTYKI!$D734,'BAZA DANYCH'!$K:$K,STATYSTYKI!CI$550)</f>
        <v>0</v>
      </c>
      <c r="CJ734" s="9">
        <f>SUMIFS('BAZA DANYCH'!$M:$M,'BAZA DANYCH'!$B:$B,STATYSTYKI!$B734,'BAZA DANYCH'!$C:$C,STATYSTYKI!$C734,'BAZA DANYCH'!$G:$G,STATYSTYKI!$D734,'BAZA DANYCH'!$K:$K,STATYSTYKI!CJ$550)</f>
        <v>0</v>
      </c>
      <c r="CK734" s="9">
        <f>SUMIFS('BAZA DANYCH'!$M:$M,'BAZA DANYCH'!$B:$B,STATYSTYKI!$B734,'BAZA DANYCH'!$C:$C,STATYSTYKI!$C734,'BAZA DANYCH'!$G:$G,STATYSTYKI!$D734,'BAZA DANYCH'!$K:$K,STATYSTYKI!CK$550)</f>
        <v>0</v>
      </c>
      <c r="CL734" s="9">
        <f>SUMIFS('BAZA DANYCH'!$M:$M,'BAZA DANYCH'!$B:$B,STATYSTYKI!$B734,'BAZA DANYCH'!$C:$C,STATYSTYKI!$C734,'BAZA DANYCH'!$G:$G,STATYSTYKI!$D734,'BAZA DANYCH'!$K:$K,STATYSTYKI!CL$550)</f>
        <v>0</v>
      </c>
      <c r="CM734" s="9">
        <f>SUMIFS('BAZA DANYCH'!$M:$M,'BAZA DANYCH'!$B:$B,STATYSTYKI!$B734,'BAZA DANYCH'!$C:$C,STATYSTYKI!$C734,'BAZA DANYCH'!$G:$G,STATYSTYKI!$D734,'BAZA DANYCH'!$K:$K,STATYSTYKI!CM$550)</f>
        <v>0</v>
      </c>
      <c r="CN734" s="9">
        <f>SUMIFS('BAZA DANYCH'!$M:$M,'BAZA DANYCH'!$B:$B,STATYSTYKI!$B734,'BAZA DANYCH'!$C:$C,STATYSTYKI!$C734,'BAZA DANYCH'!$G:$G,STATYSTYKI!$D734,'BAZA DANYCH'!$K:$K,STATYSTYKI!CN$550)</f>
        <v>0</v>
      </c>
      <c r="CO734" s="9">
        <f>SUMIFS('BAZA DANYCH'!$M:$M,'BAZA DANYCH'!$B:$B,STATYSTYKI!$B734,'BAZA DANYCH'!$C:$C,STATYSTYKI!$C734,'BAZA DANYCH'!$G:$G,STATYSTYKI!$D734,'BAZA DANYCH'!$K:$K,STATYSTYKI!CO$550)</f>
        <v>0</v>
      </c>
      <c r="CP734" s="9">
        <f>SUMIFS('BAZA DANYCH'!$M:$M,'BAZA DANYCH'!$B:$B,STATYSTYKI!$B734,'BAZA DANYCH'!$C:$C,STATYSTYKI!$C734,'BAZA DANYCH'!$G:$G,STATYSTYKI!$D734,'BAZA DANYCH'!$K:$K,STATYSTYKI!CP$550)</f>
        <v>1</v>
      </c>
      <c r="CQ734" s="9">
        <f>SUMIFS('BAZA DANYCH'!$M:$M,'BAZA DANYCH'!$B:$B,STATYSTYKI!$B734,'BAZA DANYCH'!$C:$C,STATYSTYKI!$C734,'BAZA DANYCH'!$G:$G,STATYSTYKI!$D734,'BAZA DANYCH'!$K:$K,STATYSTYKI!CQ$550)</f>
        <v>0</v>
      </c>
      <c r="CR734" s="9">
        <f>SUMIFS('BAZA DANYCH'!$M:$M,'BAZA DANYCH'!$B:$B,STATYSTYKI!$B734,'BAZA DANYCH'!$C:$C,STATYSTYKI!$C734,'BAZA DANYCH'!$G:$G,STATYSTYKI!$D734,'BAZA DANYCH'!$K:$K,STATYSTYKI!CR$550)</f>
        <v>0</v>
      </c>
      <c r="CS734" s="9">
        <f>SUMIFS('BAZA DANYCH'!$M:$M,'BAZA DANYCH'!$B:$B,STATYSTYKI!$B734,'BAZA DANYCH'!$C:$C,STATYSTYKI!$C734,'BAZA DANYCH'!$G:$G,STATYSTYKI!$D734,'BAZA DANYCH'!$K:$K,STATYSTYKI!CS$550)</f>
        <v>0</v>
      </c>
      <c r="CT734" s="9">
        <f>SUMIFS('BAZA DANYCH'!$M:$M,'BAZA DANYCH'!$B:$B,STATYSTYKI!$B734,'BAZA DANYCH'!$C:$C,STATYSTYKI!$C734,'BAZA DANYCH'!$G:$G,STATYSTYKI!$D734,'BAZA DANYCH'!$K:$K,STATYSTYKI!CT$550)</f>
        <v>0</v>
      </c>
      <c r="CU734" s="9">
        <f>SUMIFS('BAZA DANYCH'!$M:$M,'BAZA DANYCH'!$B:$B,STATYSTYKI!$B734,'BAZA DANYCH'!$C:$C,STATYSTYKI!$C734,'BAZA DANYCH'!$G:$G,STATYSTYKI!$D734,'BAZA DANYCH'!$K:$K,STATYSTYKI!CU$550)</f>
        <v>0</v>
      </c>
      <c r="CV734" s="9">
        <f>SUMIFS('BAZA DANYCH'!$M:$M,'BAZA DANYCH'!$B:$B,STATYSTYKI!$B734,'BAZA DANYCH'!$C:$C,STATYSTYKI!$C734,'BAZA DANYCH'!$G:$G,STATYSTYKI!$D734,'BAZA DANYCH'!$K:$K,STATYSTYKI!CV$550)</f>
        <v>0</v>
      </c>
      <c r="CW734" s="9">
        <f>SUMIFS('BAZA DANYCH'!$M:$M,'BAZA DANYCH'!$B:$B,STATYSTYKI!$B734,'BAZA DANYCH'!$C:$C,STATYSTYKI!$C734,'BAZA DANYCH'!$G:$G,STATYSTYKI!$D734,'BAZA DANYCH'!$K:$K,STATYSTYKI!CW$550)</f>
        <v>0</v>
      </c>
      <c r="CX734" s="9">
        <f>SUMIFS('BAZA DANYCH'!$M:$M,'BAZA DANYCH'!$B:$B,STATYSTYKI!$B734,'BAZA DANYCH'!$C:$C,STATYSTYKI!$C734,'BAZA DANYCH'!$G:$G,STATYSTYKI!$D734,'BAZA DANYCH'!$K:$K,STATYSTYKI!CX$550)</f>
        <v>0</v>
      </c>
    </row>
    <row r="735" spans="1:102" hidden="1">
      <c r="A735" s="8"/>
      <c r="B735" s="60" t="s">
        <v>156</v>
      </c>
      <c r="C735" s="61" t="s">
        <v>157</v>
      </c>
      <c r="D735" s="61" t="s">
        <v>158</v>
      </c>
      <c r="E735" s="82" t="s">
        <v>10</v>
      </c>
      <c r="F735" s="64">
        <f t="shared" si="277"/>
        <v>292</v>
      </c>
      <c r="G735" s="9">
        <f>SUMIFS('BAZA DANYCH'!$T:$T,'BAZA DANYCH'!$B:$B,STATYSTYKI!$B735,'BAZA DANYCH'!$C:$C,STATYSTYKI!$C735,'BAZA DANYCH'!$G:$G,STATYSTYKI!$D735,'BAZA DANYCH'!$K:$K,STATYSTYKI!G$550)</f>
        <v>1</v>
      </c>
      <c r="H735" s="9">
        <f>SUMIFS('BAZA DANYCH'!$T:$T,'BAZA DANYCH'!$B:$B,STATYSTYKI!$B735,'BAZA DANYCH'!$C:$C,STATYSTYKI!$C735,'BAZA DANYCH'!$G:$G,STATYSTYKI!$D735,'BAZA DANYCH'!$K:$K,STATYSTYKI!H$550)</f>
        <v>0</v>
      </c>
      <c r="I735" s="9">
        <f>SUMIFS('BAZA DANYCH'!$T:$T,'BAZA DANYCH'!$B:$B,STATYSTYKI!$B735,'BAZA DANYCH'!$C:$C,STATYSTYKI!$C735,'BAZA DANYCH'!$G:$G,STATYSTYKI!$D735,'BAZA DANYCH'!$K:$K,STATYSTYKI!I$550)</f>
        <v>1</v>
      </c>
      <c r="J735" s="9">
        <f>SUMIFS('BAZA DANYCH'!$T:$T,'BAZA DANYCH'!$B:$B,STATYSTYKI!$B735,'BAZA DANYCH'!$C:$C,STATYSTYKI!$C735,'BAZA DANYCH'!$G:$G,STATYSTYKI!$D735,'BAZA DANYCH'!$K:$K,STATYSTYKI!J$550)</f>
        <v>0</v>
      </c>
      <c r="K735" s="9">
        <f>SUMIFS('BAZA DANYCH'!$T:$T,'BAZA DANYCH'!$B:$B,STATYSTYKI!$B735,'BAZA DANYCH'!$C:$C,STATYSTYKI!$C735,'BAZA DANYCH'!$G:$G,STATYSTYKI!$D735,'BAZA DANYCH'!$K:$K,STATYSTYKI!K$550)</f>
        <v>0</v>
      </c>
      <c r="L735" s="9">
        <f>SUMIFS('BAZA DANYCH'!$T:$T,'BAZA DANYCH'!$B:$B,STATYSTYKI!$B735,'BAZA DANYCH'!$C:$C,STATYSTYKI!$C735,'BAZA DANYCH'!$G:$G,STATYSTYKI!$D735,'BAZA DANYCH'!$K:$K,STATYSTYKI!L$550)</f>
        <v>0</v>
      </c>
      <c r="M735" s="9">
        <f>SUMIFS('BAZA DANYCH'!$T:$T,'BAZA DANYCH'!$B:$B,STATYSTYKI!$B735,'BAZA DANYCH'!$C:$C,STATYSTYKI!$C735,'BAZA DANYCH'!$G:$G,STATYSTYKI!$D735,'BAZA DANYCH'!$K:$K,STATYSTYKI!M$550)</f>
        <v>0</v>
      </c>
      <c r="N735" s="9">
        <f>SUMIFS('BAZA DANYCH'!$T:$T,'BAZA DANYCH'!$B:$B,STATYSTYKI!$B735,'BAZA DANYCH'!$C:$C,STATYSTYKI!$C735,'BAZA DANYCH'!$G:$G,STATYSTYKI!$D735,'BAZA DANYCH'!$K:$K,STATYSTYKI!N$550)</f>
        <v>0</v>
      </c>
      <c r="O735" s="9">
        <f>SUMIFS('BAZA DANYCH'!$T:$T,'BAZA DANYCH'!$B:$B,STATYSTYKI!$B735,'BAZA DANYCH'!$C:$C,STATYSTYKI!$C735,'BAZA DANYCH'!$G:$G,STATYSTYKI!$D735,'BAZA DANYCH'!$K:$K,STATYSTYKI!O$550)</f>
        <v>0</v>
      </c>
      <c r="P735" s="9">
        <f>SUMIFS('BAZA DANYCH'!$T:$T,'BAZA DANYCH'!$B:$B,STATYSTYKI!$B735,'BAZA DANYCH'!$C:$C,STATYSTYKI!$C735,'BAZA DANYCH'!$G:$G,STATYSTYKI!$D735,'BAZA DANYCH'!$K:$K,STATYSTYKI!P$550)</f>
        <v>0</v>
      </c>
      <c r="Q735" s="9">
        <f>SUMIFS('BAZA DANYCH'!$T:$T,'BAZA DANYCH'!$B:$B,STATYSTYKI!$B735,'BAZA DANYCH'!$C:$C,STATYSTYKI!$C735,'BAZA DANYCH'!$G:$G,STATYSTYKI!$D735,'BAZA DANYCH'!$K:$K,STATYSTYKI!Q$550)</f>
        <v>0</v>
      </c>
      <c r="R735" s="9">
        <f>SUMIFS('BAZA DANYCH'!$T:$T,'BAZA DANYCH'!$B:$B,STATYSTYKI!$B735,'BAZA DANYCH'!$C:$C,STATYSTYKI!$C735,'BAZA DANYCH'!$G:$G,STATYSTYKI!$D735,'BAZA DANYCH'!$K:$K,STATYSTYKI!R$550)</f>
        <v>0</v>
      </c>
      <c r="S735" s="9">
        <f>SUMIFS('BAZA DANYCH'!$T:$T,'BAZA DANYCH'!$B:$B,STATYSTYKI!$B735,'BAZA DANYCH'!$C:$C,STATYSTYKI!$C735,'BAZA DANYCH'!$G:$G,STATYSTYKI!$D735,'BAZA DANYCH'!$K:$K,STATYSTYKI!S$550)</f>
        <v>0</v>
      </c>
      <c r="T735" s="9">
        <f>SUMIFS('BAZA DANYCH'!$T:$T,'BAZA DANYCH'!$B:$B,STATYSTYKI!$B735,'BAZA DANYCH'!$C:$C,STATYSTYKI!$C735,'BAZA DANYCH'!$G:$G,STATYSTYKI!$D735,'BAZA DANYCH'!$K:$K,STATYSTYKI!T$550)</f>
        <v>0</v>
      </c>
      <c r="U735" s="9">
        <f>SUMIFS('BAZA DANYCH'!$T:$T,'BAZA DANYCH'!$B:$B,STATYSTYKI!$B735,'BAZA DANYCH'!$C:$C,STATYSTYKI!$C735,'BAZA DANYCH'!$G:$G,STATYSTYKI!$D735,'BAZA DANYCH'!$K:$K,STATYSTYKI!U$550)</f>
        <v>0</v>
      </c>
      <c r="V735" s="9">
        <f>SUMIFS('BAZA DANYCH'!$T:$T,'BAZA DANYCH'!$B:$B,STATYSTYKI!$B735,'BAZA DANYCH'!$C:$C,STATYSTYKI!$C735,'BAZA DANYCH'!$G:$G,STATYSTYKI!$D735,'BAZA DANYCH'!$K:$K,STATYSTYKI!V$550)</f>
        <v>0</v>
      </c>
      <c r="W735" s="9">
        <f>SUMIFS('BAZA DANYCH'!$T:$T,'BAZA DANYCH'!$B:$B,STATYSTYKI!$B735,'BAZA DANYCH'!$C:$C,STATYSTYKI!$C735,'BAZA DANYCH'!$G:$G,STATYSTYKI!$D735,'BAZA DANYCH'!$K:$K,STATYSTYKI!W$550)</f>
        <v>0</v>
      </c>
      <c r="X735" s="9">
        <f>SUMIFS('BAZA DANYCH'!$T:$T,'BAZA DANYCH'!$B:$B,STATYSTYKI!$B735,'BAZA DANYCH'!$C:$C,STATYSTYKI!$C735,'BAZA DANYCH'!$G:$G,STATYSTYKI!$D735,'BAZA DANYCH'!$K:$K,STATYSTYKI!X$550)</f>
        <v>0</v>
      </c>
      <c r="Y735" s="9">
        <f>SUMIFS('BAZA DANYCH'!$T:$T,'BAZA DANYCH'!$B:$B,STATYSTYKI!$B735,'BAZA DANYCH'!$C:$C,STATYSTYKI!$C735,'BAZA DANYCH'!$G:$G,STATYSTYKI!$D735,'BAZA DANYCH'!$K:$K,STATYSTYKI!Y$550)</f>
        <v>0</v>
      </c>
      <c r="Z735" s="9">
        <f>SUMIFS('BAZA DANYCH'!$T:$T,'BAZA DANYCH'!$B:$B,STATYSTYKI!$B735,'BAZA DANYCH'!$C:$C,STATYSTYKI!$C735,'BAZA DANYCH'!$G:$G,STATYSTYKI!$D735,'BAZA DANYCH'!$K:$K,STATYSTYKI!Z$550)</f>
        <v>0</v>
      </c>
      <c r="AA735" s="9">
        <f>SUMIFS('BAZA DANYCH'!$T:$T,'BAZA DANYCH'!$B:$B,STATYSTYKI!$B735,'BAZA DANYCH'!$C:$C,STATYSTYKI!$C735,'BAZA DANYCH'!$G:$G,STATYSTYKI!$D735,'BAZA DANYCH'!$K:$K,STATYSTYKI!AA$550)</f>
        <v>0</v>
      </c>
      <c r="AB735" s="9">
        <f>SUMIFS('BAZA DANYCH'!$T:$T,'BAZA DANYCH'!$B:$B,STATYSTYKI!$B735,'BAZA DANYCH'!$C:$C,STATYSTYKI!$C735,'BAZA DANYCH'!$G:$G,STATYSTYKI!$D735,'BAZA DANYCH'!$K:$K,STATYSTYKI!AB$550)</f>
        <v>1</v>
      </c>
      <c r="AC735" s="9">
        <f>SUMIFS('BAZA DANYCH'!$T:$T,'BAZA DANYCH'!$B:$B,STATYSTYKI!$B735,'BAZA DANYCH'!$C:$C,STATYSTYKI!$C735,'BAZA DANYCH'!$G:$G,STATYSTYKI!$D735,'BAZA DANYCH'!$K:$K,STATYSTYKI!AC$550)</f>
        <v>0</v>
      </c>
      <c r="AD735" s="9">
        <f>SUMIFS('BAZA DANYCH'!$T:$T,'BAZA DANYCH'!$B:$B,STATYSTYKI!$B735,'BAZA DANYCH'!$C:$C,STATYSTYKI!$C735,'BAZA DANYCH'!$G:$G,STATYSTYKI!$D735,'BAZA DANYCH'!$K:$K,STATYSTYKI!AD$550)</f>
        <v>0</v>
      </c>
      <c r="AE735" s="9">
        <f>SUMIFS('BAZA DANYCH'!$T:$T,'BAZA DANYCH'!$B:$B,STATYSTYKI!$B735,'BAZA DANYCH'!$C:$C,STATYSTYKI!$C735,'BAZA DANYCH'!$G:$G,STATYSTYKI!$D735,'BAZA DANYCH'!$K:$K,STATYSTYKI!AE$550)</f>
        <v>1</v>
      </c>
      <c r="AF735" s="9">
        <f>SUMIFS('BAZA DANYCH'!$T:$T,'BAZA DANYCH'!$B:$B,STATYSTYKI!$B735,'BAZA DANYCH'!$C:$C,STATYSTYKI!$C735,'BAZA DANYCH'!$G:$G,STATYSTYKI!$D735,'BAZA DANYCH'!$K:$K,STATYSTYKI!AF$550)</f>
        <v>4</v>
      </c>
      <c r="AG735" s="9">
        <f>SUMIFS('BAZA DANYCH'!$T:$T,'BAZA DANYCH'!$B:$B,STATYSTYKI!$B735,'BAZA DANYCH'!$C:$C,STATYSTYKI!$C735,'BAZA DANYCH'!$G:$G,STATYSTYKI!$D735,'BAZA DANYCH'!$K:$K,STATYSTYKI!AG$550)</f>
        <v>3</v>
      </c>
      <c r="AH735" s="9">
        <f>SUMIFS('BAZA DANYCH'!$T:$T,'BAZA DANYCH'!$B:$B,STATYSTYKI!$B735,'BAZA DANYCH'!$C:$C,STATYSTYKI!$C735,'BAZA DANYCH'!$G:$G,STATYSTYKI!$D735,'BAZA DANYCH'!$K:$K,STATYSTYKI!AH$550)</f>
        <v>4</v>
      </c>
      <c r="AI735" s="9">
        <f>SUMIFS('BAZA DANYCH'!$T:$T,'BAZA DANYCH'!$B:$B,STATYSTYKI!$B735,'BAZA DANYCH'!$C:$C,STATYSTYKI!$C735,'BAZA DANYCH'!$G:$G,STATYSTYKI!$D735,'BAZA DANYCH'!$K:$K,STATYSTYKI!AI$550)</f>
        <v>5</v>
      </c>
      <c r="AJ735" s="9">
        <f>SUMIFS('BAZA DANYCH'!$T:$T,'BAZA DANYCH'!$B:$B,STATYSTYKI!$B735,'BAZA DANYCH'!$C:$C,STATYSTYKI!$C735,'BAZA DANYCH'!$G:$G,STATYSTYKI!$D735,'BAZA DANYCH'!$K:$K,STATYSTYKI!AJ$550)</f>
        <v>10</v>
      </c>
      <c r="AK735" s="9">
        <f>SUMIFS('BAZA DANYCH'!$T:$T,'BAZA DANYCH'!$B:$B,STATYSTYKI!$B735,'BAZA DANYCH'!$C:$C,STATYSTYKI!$C735,'BAZA DANYCH'!$G:$G,STATYSTYKI!$D735,'BAZA DANYCH'!$K:$K,STATYSTYKI!AK$550)</f>
        <v>11</v>
      </c>
      <c r="AL735" s="9">
        <f>SUMIFS('BAZA DANYCH'!$T:$T,'BAZA DANYCH'!$B:$B,STATYSTYKI!$B735,'BAZA DANYCH'!$C:$C,STATYSTYKI!$C735,'BAZA DANYCH'!$G:$G,STATYSTYKI!$D735,'BAZA DANYCH'!$K:$K,STATYSTYKI!AL$550)</f>
        <v>8</v>
      </c>
      <c r="AM735" s="9">
        <f>SUMIFS('BAZA DANYCH'!$T:$T,'BAZA DANYCH'!$B:$B,STATYSTYKI!$B735,'BAZA DANYCH'!$C:$C,STATYSTYKI!$C735,'BAZA DANYCH'!$G:$G,STATYSTYKI!$D735,'BAZA DANYCH'!$K:$K,STATYSTYKI!AM$550)</f>
        <v>11</v>
      </c>
      <c r="AN735" s="9">
        <f>SUMIFS('BAZA DANYCH'!$T:$T,'BAZA DANYCH'!$B:$B,STATYSTYKI!$B735,'BAZA DANYCH'!$C:$C,STATYSTYKI!$C735,'BAZA DANYCH'!$G:$G,STATYSTYKI!$D735,'BAZA DANYCH'!$K:$K,STATYSTYKI!AN$550)</f>
        <v>6</v>
      </c>
      <c r="AO735" s="9">
        <f>SUMIFS('BAZA DANYCH'!$T:$T,'BAZA DANYCH'!$B:$B,STATYSTYKI!$B735,'BAZA DANYCH'!$C:$C,STATYSTYKI!$C735,'BAZA DANYCH'!$G:$G,STATYSTYKI!$D735,'BAZA DANYCH'!$K:$K,STATYSTYKI!AO$550)</f>
        <v>9</v>
      </c>
      <c r="AP735" s="9">
        <f>SUMIFS('BAZA DANYCH'!$T:$T,'BAZA DANYCH'!$B:$B,STATYSTYKI!$B735,'BAZA DANYCH'!$C:$C,STATYSTYKI!$C735,'BAZA DANYCH'!$G:$G,STATYSTYKI!$D735,'BAZA DANYCH'!$K:$K,STATYSTYKI!AP$550)</f>
        <v>7</v>
      </c>
      <c r="AQ735" s="9">
        <f>SUMIFS('BAZA DANYCH'!$T:$T,'BAZA DANYCH'!$B:$B,STATYSTYKI!$B735,'BAZA DANYCH'!$C:$C,STATYSTYKI!$C735,'BAZA DANYCH'!$G:$G,STATYSTYKI!$D735,'BAZA DANYCH'!$K:$K,STATYSTYKI!AQ$550)</f>
        <v>4</v>
      </c>
      <c r="AR735" s="9">
        <f>SUMIFS('BAZA DANYCH'!$T:$T,'BAZA DANYCH'!$B:$B,STATYSTYKI!$B735,'BAZA DANYCH'!$C:$C,STATYSTYKI!$C735,'BAZA DANYCH'!$G:$G,STATYSTYKI!$D735,'BAZA DANYCH'!$K:$K,STATYSTYKI!AR$550)</f>
        <v>4</v>
      </c>
      <c r="AS735" s="9">
        <f>SUMIFS('BAZA DANYCH'!$T:$T,'BAZA DANYCH'!$B:$B,STATYSTYKI!$B735,'BAZA DANYCH'!$C:$C,STATYSTYKI!$C735,'BAZA DANYCH'!$G:$G,STATYSTYKI!$D735,'BAZA DANYCH'!$K:$K,STATYSTYKI!AS$550)</f>
        <v>7</v>
      </c>
      <c r="AT735" s="9">
        <f>SUMIFS('BAZA DANYCH'!$T:$T,'BAZA DANYCH'!$B:$B,STATYSTYKI!$B735,'BAZA DANYCH'!$C:$C,STATYSTYKI!$C735,'BAZA DANYCH'!$G:$G,STATYSTYKI!$D735,'BAZA DANYCH'!$K:$K,STATYSTYKI!AT$550)</f>
        <v>7</v>
      </c>
      <c r="AU735" s="9">
        <f>SUMIFS('BAZA DANYCH'!$T:$T,'BAZA DANYCH'!$B:$B,STATYSTYKI!$B735,'BAZA DANYCH'!$C:$C,STATYSTYKI!$C735,'BAZA DANYCH'!$G:$G,STATYSTYKI!$D735,'BAZA DANYCH'!$K:$K,STATYSTYKI!AU$550)</f>
        <v>3</v>
      </c>
      <c r="AV735" s="9">
        <f>SUMIFS('BAZA DANYCH'!$T:$T,'BAZA DANYCH'!$B:$B,STATYSTYKI!$B735,'BAZA DANYCH'!$C:$C,STATYSTYKI!$C735,'BAZA DANYCH'!$G:$G,STATYSTYKI!$D735,'BAZA DANYCH'!$K:$K,STATYSTYKI!AV$550)</f>
        <v>3</v>
      </c>
      <c r="AW735" s="9">
        <f>SUMIFS('BAZA DANYCH'!$T:$T,'BAZA DANYCH'!$B:$B,STATYSTYKI!$B735,'BAZA DANYCH'!$C:$C,STATYSTYKI!$C735,'BAZA DANYCH'!$G:$G,STATYSTYKI!$D735,'BAZA DANYCH'!$K:$K,STATYSTYKI!AW$550)</f>
        <v>3</v>
      </c>
      <c r="AX735" s="9">
        <f>SUMIFS('BAZA DANYCH'!$T:$T,'BAZA DANYCH'!$B:$B,STATYSTYKI!$B735,'BAZA DANYCH'!$C:$C,STATYSTYKI!$C735,'BAZA DANYCH'!$G:$G,STATYSTYKI!$D735,'BAZA DANYCH'!$K:$K,STATYSTYKI!AX$550)</f>
        <v>3</v>
      </c>
      <c r="AY735" s="9">
        <f>SUMIFS('BAZA DANYCH'!$T:$T,'BAZA DANYCH'!$B:$B,STATYSTYKI!$B735,'BAZA DANYCH'!$C:$C,STATYSTYKI!$C735,'BAZA DANYCH'!$G:$G,STATYSTYKI!$D735,'BAZA DANYCH'!$K:$K,STATYSTYKI!AY$550)</f>
        <v>1</v>
      </c>
      <c r="AZ735" s="9">
        <f>SUMIFS('BAZA DANYCH'!$T:$T,'BAZA DANYCH'!$B:$B,STATYSTYKI!$B735,'BAZA DANYCH'!$C:$C,STATYSTYKI!$C735,'BAZA DANYCH'!$G:$G,STATYSTYKI!$D735,'BAZA DANYCH'!$K:$K,STATYSTYKI!AZ$550)</f>
        <v>1</v>
      </c>
      <c r="BA735" s="9">
        <f>SUMIFS('BAZA DANYCH'!$T:$T,'BAZA DANYCH'!$B:$B,STATYSTYKI!$B735,'BAZA DANYCH'!$C:$C,STATYSTYKI!$C735,'BAZA DANYCH'!$G:$G,STATYSTYKI!$D735,'BAZA DANYCH'!$K:$K,STATYSTYKI!BA$550)</f>
        <v>1</v>
      </c>
      <c r="BB735" s="9">
        <f>SUMIFS('BAZA DANYCH'!$T:$T,'BAZA DANYCH'!$B:$B,STATYSTYKI!$B735,'BAZA DANYCH'!$C:$C,STATYSTYKI!$C735,'BAZA DANYCH'!$G:$G,STATYSTYKI!$D735,'BAZA DANYCH'!$K:$K,STATYSTYKI!BB$550)</f>
        <v>3</v>
      </c>
      <c r="BC735" s="9">
        <f>SUMIFS('BAZA DANYCH'!$T:$T,'BAZA DANYCH'!$B:$B,STATYSTYKI!$B735,'BAZA DANYCH'!$C:$C,STATYSTYKI!$C735,'BAZA DANYCH'!$G:$G,STATYSTYKI!$D735,'BAZA DANYCH'!$K:$K,STATYSTYKI!BC$550)</f>
        <v>2</v>
      </c>
      <c r="BD735" s="9">
        <f>SUMIFS('BAZA DANYCH'!$T:$T,'BAZA DANYCH'!$B:$B,STATYSTYKI!$B735,'BAZA DANYCH'!$C:$C,STATYSTYKI!$C735,'BAZA DANYCH'!$G:$G,STATYSTYKI!$D735,'BAZA DANYCH'!$K:$K,STATYSTYKI!BD$550)</f>
        <v>1</v>
      </c>
      <c r="BE735" s="9">
        <f>SUMIFS('BAZA DANYCH'!$T:$T,'BAZA DANYCH'!$B:$B,STATYSTYKI!$B735,'BAZA DANYCH'!$C:$C,STATYSTYKI!$C735,'BAZA DANYCH'!$G:$G,STATYSTYKI!$D735,'BAZA DANYCH'!$K:$K,STATYSTYKI!BE$550)</f>
        <v>0</v>
      </c>
      <c r="BF735" s="9">
        <f>SUMIFS('BAZA DANYCH'!$T:$T,'BAZA DANYCH'!$B:$B,STATYSTYKI!$B735,'BAZA DANYCH'!$C:$C,STATYSTYKI!$C735,'BAZA DANYCH'!$G:$G,STATYSTYKI!$D735,'BAZA DANYCH'!$K:$K,STATYSTYKI!BF$550)</f>
        <v>3</v>
      </c>
      <c r="BG735" s="9">
        <f>SUMIFS('BAZA DANYCH'!$T:$T,'BAZA DANYCH'!$B:$B,STATYSTYKI!$B735,'BAZA DANYCH'!$C:$C,STATYSTYKI!$C735,'BAZA DANYCH'!$G:$G,STATYSTYKI!$D735,'BAZA DANYCH'!$K:$K,STATYSTYKI!BG$550)</f>
        <v>3</v>
      </c>
      <c r="BH735" s="9">
        <f>SUMIFS('BAZA DANYCH'!$T:$T,'BAZA DANYCH'!$B:$B,STATYSTYKI!$B735,'BAZA DANYCH'!$C:$C,STATYSTYKI!$C735,'BAZA DANYCH'!$G:$G,STATYSTYKI!$D735,'BAZA DANYCH'!$K:$K,STATYSTYKI!BH$550)</f>
        <v>6</v>
      </c>
      <c r="BI735" s="9">
        <f>SUMIFS('BAZA DANYCH'!$T:$T,'BAZA DANYCH'!$B:$B,STATYSTYKI!$B735,'BAZA DANYCH'!$C:$C,STATYSTYKI!$C735,'BAZA DANYCH'!$G:$G,STATYSTYKI!$D735,'BAZA DANYCH'!$K:$K,STATYSTYKI!BI$550)</f>
        <v>1</v>
      </c>
      <c r="BJ735" s="9">
        <f>SUMIFS('BAZA DANYCH'!$T:$T,'BAZA DANYCH'!$B:$B,STATYSTYKI!$B735,'BAZA DANYCH'!$C:$C,STATYSTYKI!$C735,'BAZA DANYCH'!$G:$G,STATYSTYKI!$D735,'BAZA DANYCH'!$K:$K,STATYSTYKI!BJ$550)</f>
        <v>5</v>
      </c>
      <c r="BK735" s="9">
        <f>SUMIFS('BAZA DANYCH'!$T:$T,'BAZA DANYCH'!$B:$B,STATYSTYKI!$B735,'BAZA DANYCH'!$C:$C,STATYSTYKI!$C735,'BAZA DANYCH'!$G:$G,STATYSTYKI!$D735,'BAZA DANYCH'!$K:$K,STATYSTYKI!BK$550)</f>
        <v>5</v>
      </c>
      <c r="BL735" s="9">
        <f>SUMIFS('BAZA DANYCH'!$T:$T,'BAZA DANYCH'!$B:$B,STATYSTYKI!$B735,'BAZA DANYCH'!$C:$C,STATYSTYKI!$C735,'BAZA DANYCH'!$G:$G,STATYSTYKI!$D735,'BAZA DANYCH'!$K:$K,STATYSTYKI!BL$550)</f>
        <v>5</v>
      </c>
      <c r="BM735" s="9">
        <f>SUMIFS('BAZA DANYCH'!$T:$T,'BAZA DANYCH'!$B:$B,STATYSTYKI!$B735,'BAZA DANYCH'!$C:$C,STATYSTYKI!$C735,'BAZA DANYCH'!$G:$G,STATYSTYKI!$D735,'BAZA DANYCH'!$K:$K,STATYSTYKI!BM$550)</f>
        <v>6</v>
      </c>
      <c r="BN735" s="9">
        <f>SUMIFS('BAZA DANYCH'!$T:$T,'BAZA DANYCH'!$B:$B,STATYSTYKI!$B735,'BAZA DANYCH'!$C:$C,STATYSTYKI!$C735,'BAZA DANYCH'!$G:$G,STATYSTYKI!$D735,'BAZA DANYCH'!$K:$K,STATYSTYKI!BN$550)</f>
        <v>8</v>
      </c>
      <c r="BO735" s="9">
        <f>SUMIFS('BAZA DANYCH'!$T:$T,'BAZA DANYCH'!$B:$B,STATYSTYKI!$B735,'BAZA DANYCH'!$C:$C,STATYSTYKI!$C735,'BAZA DANYCH'!$G:$G,STATYSTYKI!$D735,'BAZA DANYCH'!$K:$K,STATYSTYKI!BO$550)</f>
        <v>4</v>
      </c>
      <c r="BP735" s="9">
        <f>SUMIFS('BAZA DANYCH'!$T:$T,'BAZA DANYCH'!$B:$B,STATYSTYKI!$B735,'BAZA DANYCH'!$C:$C,STATYSTYKI!$C735,'BAZA DANYCH'!$G:$G,STATYSTYKI!$D735,'BAZA DANYCH'!$K:$K,STATYSTYKI!BP$550)</f>
        <v>6</v>
      </c>
      <c r="BQ735" s="9">
        <f>SUMIFS('BAZA DANYCH'!$T:$T,'BAZA DANYCH'!$B:$B,STATYSTYKI!$B735,'BAZA DANYCH'!$C:$C,STATYSTYKI!$C735,'BAZA DANYCH'!$G:$G,STATYSTYKI!$D735,'BAZA DANYCH'!$K:$K,STATYSTYKI!BQ$550)</f>
        <v>5</v>
      </c>
      <c r="BR735" s="9">
        <f>SUMIFS('BAZA DANYCH'!$T:$T,'BAZA DANYCH'!$B:$B,STATYSTYKI!$B735,'BAZA DANYCH'!$C:$C,STATYSTYKI!$C735,'BAZA DANYCH'!$G:$G,STATYSTYKI!$D735,'BAZA DANYCH'!$K:$K,STATYSTYKI!BR$550)</f>
        <v>9</v>
      </c>
      <c r="BS735" s="9">
        <f>SUMIFS('BAZA DANYCH'!$T:$T,'BAZA DANYCH'!$B:$B,STATYSTYKI!$B735,'BAZA DANYCH'!$C:$C,STATYSTYKI!$C735,'BAZA DANYCH'!$G:$G,STATYSTYKI!$D735,'BAZA DANYCH'!$K:$K,STATYSTYKI!BS$550)</f>
        <v>4</v>
      </c>
      <c r="BT735" s="9">
        <f>SUMIFS('BAZA DANYCH'!$T:$T,'BAZA DANYCH'!$B:$B,STATYSTYKI!$B735,'BAZA DANYCH'!$C:$C,STATYSTYKI!$C735,'BAZA DANYCH'!$G:$G,STATYSTYKI!$D735,'BAZA DANYCH'!$K:$K,STATYSTYKI!BT$550)</f>
        <v>3</v>
      </c>
      <c r="BU735" s="9">
        <f>SUMIFS('BAZA DANYCH'!$T:$T,'BAZA DANYCH'!$B:$B,STATYSTYKI!$B735,'BAZA DANYCH'!$C:$C,STATYSTYKI!$C735,'BAZA DANYCH'!$G:$G,STATYSTYKI!$D735,'BAZA DANYCH'!$K:$K,STATYSTYKI!BU$550)</f>
        <v>4</v>
      </c>
      <c r="BV735" s="9">
        <f>SUMIFS('BAZA DANYCH'!$T:$T,'BAZA DANYCH'!$B:$B,STATYSTYKI!$B735,'BAZA DANYCH'!$C:$C,STATYSTYKI!$C735,'BAZA DANYCH'!$G:$G,STATYSTYKI!$D735,'BAZA DANYCH'!$K:$K,STATYSTYKI!BV$550)</f>
        <v>7</v>
      </c>
      <c r="BW735" s="9">
        <f>SUMIFS('BAZA DANYCH'!$T:$T,'BAZA DANYCH'!$B:$B,STATYSTYKI!$B735,'BAZA DANYCH'!$C:$C,STATYSTYKI!$C735,'BAZA DANYCH'!$G:$G,STATYSTYKI!$D735,'BAZA DANYCH'!$K:$K,STATYSTYKI!BW$550)</f>
        <v>2</v>
      </c>
      <c r="BX735" s="9">
        <f>SUMIFS('BAZA DANYCH'!$T:$T,'BAZA DANYCH'!$B:$B,STATYSTYKI!$B735,'BAZA DANYCH'!$C:$C,STATYSTYKI!$C735,'BAZA DANYCH'!$G:$G,STATYSTYKI!$D735,'BAZA DANYCH'!$K:$K,STATYSTYKI!BX$550)</f>
        <v>3</v>
      </c>
      <c r="BY735" s="9">
        <f>SUMIFS('BAZA DANYCH'!$T:$T,'BAZA DANYCH'!$B:$B,STATYSTYKI!$B735,'BAZA DANYCH'!$C:$C,STATYSTYKI!$C735,'BAZA DANYCH'!$G:$G,STATYSTYKI!$D735,'BAZA DANYCH'!$K:$K,STATYSTYKI!BY$550)</f>
        <v>5</v>
      </c>
      <c r="BZ735" s="9">
        <f>SUMIFS('BAZA DANYCH'!$T:$T,'BAZA DANYCH'!$B:$B,STATYSTYKI!$B735,'BAZA DANYCH'!$C:$C,STATYSTYKI!$C735,'BAZA DANYCH'!$G:$G,STATYSTYKI!$D735,'BAZA DANYCH'!$K:$K,STATYSTYKI!BZ$550)</f>
        <v>5</v>
      </c>
      <c r="CA735" s="9">
        <f>SUMIFS('BAZA DANYCH'!$T:$T,'BAZA DANYCH'!$B:$B,STATYSTYKI!$B735,'BAZA DANYCH'!$C:$C,STATYSTYKI!$C735,'BAZA DANYCH'!$G:$G,STATYSTYKI!$D735,'BAZA DANYCH'!$K:$K,STATYSTYKI!CA$550)</f>
        <v>5</v>
      </c>
      <c r="CB735" s="9">
        <f>SUMIFS('BAZA DANYCH'!$T:$T,'BAZA DANYCH'!$B:$B,STATYSTYKI!$B735,'BAZA DANYCH'!$C:$C,STATYSTYKI!$C735,'BAZA DANYCH'!$G:$G,STATYSTYKI!$D735,'BAZA DANYCH'!$K:$K,STATYSTYKI!CB$550)</f>
        <v>8</v>
      </c>
      <c r="CC735" s="9">
        <f>SUMIFS('BAZA DANYCH'!$T:$T,'BAZA DANYCH'!$B:$B,STATYSTYKI!$B735,'BAZA DANYCH'!$C:$C,STATYSTYKI!$C735,'BAZA DANYCH'!$G:$G,STATYSTYKI!$D735,'BAZA DANYCH'!$K:$K,STATYSTYKI!CC$550)</f>
        <v>5</v>
      </c>
      <c r="CD735" s="9">
        <f>SUMIFS('BAZA DANYCH'!$T:$T,'BAZA DANYCH'!$B:$B,STATYSTYKI!$B735,'BAZA DANYCH'!$C:$C,STATYSTYKI!$C735,'BAZA DANYCH'!$G:$G,STATYSTYKI!$D735,'BAZA DANYCH'!$K:$K,STATYSTYKI!CD$550)</f>
        <v>2</v>
      </c>
      <c r="CE735" s="9">
        <f>SUMIFS('BAZA DANYCH'!$T:$T,'BAZA DANYCH'!$B:$B,STATYSTYKI!$B735,'BAZA DANYCH'!$C:$C,STATYSTYKI!$C735,'BAZA DANYCH'!$G:$G,STATYSTYKI!$D735,'BAZA DANYCH'!$K:$K,STATYSTYKI!CE$550)</f>
        <v>5</v>
      </c>
      <c r="CF735" s="9">
        <f>SUMIFS('BAZA DANYCH'!$T:$T,'BAZA DANYCH'!$B:$B,STATYSTYKI!$B735,'BAZA DANYCH'!$C:$C,STATYSTYKI!$C735,'BAZA DANYCH'!$G:$G,STATYSTYKI!$D735,'BAZA DANYCH'!$K:$K,STATYSTYKI!CF$550)</f>
        <v>9</v>
      </c>
      <c r="CG735" s="9">
        <f>SUMIFS('BAZA DANYCH'!$T:$T,'BAZA DANYCH'!$B:$B,STATYSTYKI!$B735,'BAZA DANYCH'!$C:$C,STATYSTYKI!$C735,'BAZA DANYCH'!$G:$G,STATYSTYKI!$D735,'BAZA DANYCH'!$K:$K,STATYSTYKI!CG$550)</f>
        <v>4</v>
      </c>
      <c r="CH735" s="9">
        <f>SUMIFS('BAZA DANYCH'!$T:$T,'BAZA DANYCH'!$B:$B,STATYSTYKI!$B735,'BAZA DANYCH'!$C:$C,STATYSTYKI!$C735,'BAZA DANYCH'!$G:$G,STATYSTYKI!$D735,'BAZA DANYCH'!$K:$K,STATYSTYKI!CH$550)</f>
        <v>2</v>
      </c>
      <c r="CI735" s="9">
        <f>SUMIFS('BAZA DANYCH'!$T:$T,'BAZA DANYCH'!$B:$B,STATYSTYKI!$B735,'BAZA DANYCH'!$C:$C,STATYSTYKI!$C735,'BAZA DANYCH'!$G:$G,STATYSTYKI!$D735,'BAZA DANYCH'!$K:$K,STATYSTYKI!CI$550)</f>
        <v>6</v>
      </c>
      <c r="CJ735" s="9">
        <f>SUMIFS('BAZA DANYCH'!$T:$T,'BAZA DANYCH'!$B:$B,STATYSTYKI!$B735,'BAZA DANYCH'!$C:$C,STATYSTYKI!$C735,'BAZA DANYCH'!$G:$G,STATYSTYKI!$D735,'BAZA DANYCH'!$K:$K,STATYSTYKI!CJ$550)</f>
        <v>6</v>
      </c>
      <c r="CK735" s="9">
        <f>SUMIFS('BAZA DANYCH'!$T:$T,'BAZA DANYCH'!$B:$B,STATYSTYKI!$B735,'BAZA DANYCH'!$C:$C,STATYSTYKI!$C735,'BAZA DANYCH'!$G:$G,STATYSTYKI!$D735,'BAZA DANYCH'!$K:$K,STATYSTYKI!CK$550)</f>
        <v>5</v>
      </c>
      <c r="CL735" s="9">
        <f>SUMIFS('BAZA DANYCH'!$T:$T,'BAZA DANYCH'!$B:$B,STATYSTYKI!$B735,'BAZA DANYCH'!$C:$C,STATYSTYKI!$C735,'BAZA DANYCH'!$G:$G,STATYSTYKI!$D735,'BAZA DANYCH'!$K:$K,STATYSTYKI!CL$550)</f>
        <v>2</v>
      </c>
      <c r="CM735" s="9">
        <f>SUMIFS('BAZA DANYCH'!$T:$T,'BAZA DANYCH'!$B:$B,STATYSTYKI!$B735,'BAZA DANYCH'!$C:$C,STATYSTYKI!$C735,'BAZA DANYCH'!$G:$G,STATYSTYKI!$D735,'BAZA DANYCH'!$K:$K,STATYSTYKI!CM$550)</f>
        <v>1</v>
      </c>
      <c r="CN735" s="9">
        <f>SUMIFS('BAZA DANYCH'!$T:$T,'BAZA DANYCH'!$B:$B,STATYSTYKI!$B735,'BAZA DANYCH'!$C:$C,STATYSTYKI!$C735,'BAZA DANYCH'!$G:$G,STATYSTYKI!$D735,'BAZA DANYCH'!$K:$K,STATYSTYKI!CN$550)</f>
        <v>2</v>
      </c>
      <c r="CO735" s="9">
        <f>SUMIFS('BAZA DANYCH'!$T:$T,'BAZA DANYCH'!$B:$B,STATYSTYKI!$B735,'BAZA DANYCH'!$C:$C,STATYSTYKI!$C735,'BAZA DANYCH'!$G:$G,STATYSTYKI!$D735,'BAZA DANYCH'!$K:$K,STATYSTYKI!CO$550)</f>
        <v>1</v>
      </c>
      <c r="CP735" s="9">
        <f>SUMIFS('BAZA DANYCH'!$T:$T,'BAZA DANYCH'!$B:$B,STATYSTYKI!$B735,'BAZA DANYCH'!$C:$C,STATYSTYKI!$C735,'BAZA DANYCH'!$G:$G,STATYSTYKI!$D735,'BAZA DANYCH'!$K:$K,STATYSTYKI!CP$550)</f>
        <v>0</v>
      </c>
      <c r="CQ735" s="9">
        <f>SUMIFS('BAZA DANYCH'!$T:$T,'BAZA DANYCH'!$B:$B,STATYSTYKI!$B735,'BAZA DANYCH'!$C:$C,STATYSTYKI!$C735,'BAZA DANYCH'!$G:$G,STATYSTYKI!$D735,'BAZA DANYCH'!$K:$K,STATYSTYKI!CQ$550)</f>
        <v>2</v>
      </c>
      <c r="CR735" s="9">
        <f>SUMIFS('BAZA DANYCH'!$T:$T,'BAZA DANYCH'!$B:$B,STATYSTYKI!$B735,'BAZA DANYCH'!$C:$C,STATYSTYKI!$C735,'BAZA DANYCH'!$G:$G,STATYSTYKI!$D735,'BAZA DANYCH'!$K:$K,STATYSTYKI!CR$550)</f>
        <v>3</v>
      </c>
      <c r="CS735" s="9">
        <f>SUMIFS('BAZA DANYCH'!$T:$T,'BAZA DANYCH'!$B:$B,STATYSTYKI!$B735,'BAZA DANYCH'!$C:$C,STATYSTYKI!$C735,'BAZA DANYCH'!$G:$G,STATYSTYKI!$D735,'BAZA DANYCH'!$K:$K,STATYSTYKI!CS$550)</f>
        <v>0</v>
      </c>
      <c r="CT735" s="9">
        <f>SUMIFS('BAZA DANYCH'!$T:$T,'BAZA DANYCH'!$B:$B,STATYSTYKI!$B735,'BAZA DANYCH'!$C:$C,STATYSTYKI!$C735,'BAZA DANYCH'!$G:$G,STATYSTYKI!$D735,'BAZA DANYCH'!$K:$K,STATYSTYKI!CT$550)</f>
        <v>0</v>
      </c>
      <c r="CU735" s="9">
        <f>SUMIFS('BAZA DANYCH'!$T:$T,'BAZA DANYCH'!$B:$B,STATYSTYKI!$B735,'BAZA DANYCH'!$C:$C,STATYSTYKI!$C735,'BAZA DANYCH'!$G:$G,STATYSTYKI!$D735,'BAZA DANYCH'!$K:$K,STATYSTYKI!CU$550)</f>
        <v>0</v>
      </c>
      <c r="CV735" s="9">
        <f>SUMIFS('BAZA DANYCH'!$T:$T,'BAZA DANYCH'!$B:$B,STATYSTYKI!$B735,'BAZA DANYCH'!$C:$C,STATYSTYKI!$C735,'BAZA DANYCH'!$G:$G,STATYSTYKI!$D735,'BAZA DANYCH'!$K:$K,STATYSTYKI!CV$550)</f>
        <v>0</v>
      </c>
      <c r="CW735" s="9">
        <f>SUMIFS('BAZA DANYCH'!$T:$T,'BAZA DANYCH'!$B:$B,STATYSTYKI!$B735,'BAZA DANYCH'!$C:$C,STATYSTYKI!$C735,'BAZA DANYCH'!$G:$G,STATYSTYKI!$D735,'BAZA DANYCH'!$K:$K,STATYSTYKI!CW$550)</f>
        <v>0</v>
      </c>
      <c r="CX735" s="9">
        <f>SUMIFS('BAZA DANYCH'!$T:$T,'BAZA DANYCH'!$B:$B,STATYSTYKI!$B735,'BAZA DANYCH'!$C:$C,STATYSTYKI!$C735,'BAZA DANYCH'!$G:$G,STATYSTYKI!$D735,'BAZA DANYCH'!$K:$K,STATYSTYKI!CX$550)</f>
        <v>0</v>
      </c>
    </row>
    <row r="736" spans="1:102" hidden="1">
      <c r="A736" s="8"/>
      <c r="B736" s="60" t="s">
        <v>156</v>
      </c>
      <c r="C736" s="61" t="s">
        <v>157</v>
      </c>
      <c r="D736" s="61" t="s">
        <v>158</v>
      </c>
      <c r="E736" s="82" t="s">
        <v>5</v>
      </c>
      <c r="F736" s="64">
        <f t="shared" si="277"/>
        <v>279</v>
      </c>
      <c r="G736" s="9">
        <f>SUMIFS('BAZA DANYCH'!$O:$O,'BAZA DANYCH'!$B:$B,STATYSTYKI!$B736,'BAZA DANYCH'!$C:$C,STATYSTYKI!$C736,'BAZA DANYCH'!$G:$G,STATYSTYKI!$D736,'BAZA DANYCH'!$K:$K,STATYSTYKI!G$550)</f>
        <v>1</v>
      </c>
      <c r="H736" s="9">
        <f>SUMIFS('BAZA DANYCH'!$O:$O,'BAZA DANYCH'!$B:$B,STATYSTYKI!$B736,'BAZA DANYCH'!$C:$C,STATYSTYKI!$C736,'BAZA DANYCH'!$G:$G,STATYSTYKI!$D736,'BAZA DANYCH'!$K:$K,STATYSTYKI!H$550)</f>
        <v>0</v>
      </c>
      <c r="I736" s="9">
        <f>SUMIFS('BAZA DANYCH'!$O:$O,'BAZA DANYCH'!$B:$B,STATYSTYKI!$B736,'BAZA DANYCH'!$C:$C,STATYSTYKI!$C736,'BAZA DANYCH'!$G:$G,STATYSTYKI!$D736,'BAZA DANYCH'!$K:$K,STATYSTYKI!I$550)</f>
        <v>0</v>
      </c>
      <c r="J736" s="9">
        <f>SUMIFS('BAZA DANYCH'!$O:$O,'BAZA DANYCH'!$B:$B,STATYSTYKI!$B736,'BAZA DANYCH'!$C:$C,STATYSTYKI!$C736,'BAZA DANYCH'!$G:$G,STATYSTYKI!$D736,'BAZA DANYCH'!$K:$K,STATYSTYKI!J$550)</f>
        <v>1</v>
      </c>
      <c r="K736" s="9">
        <f>SUMIFS('BAZA DANYCH'!$O:$O,'BAZA DANYCH'!$B:$B,STATYSTYKI!$B736,'BAZA DANYCH'!$C:$C,STATYSTYKI!$C736,'BAZA DANYCH'!$G:$G,STATYSTYKI!$D736,'BAZA DANYCH'!$K:$K,STATYSTYKI!K$550)</f>
        <v>0</v>
      </c>
      <c r="L736" s="9">
        <f>SUMIFS('BAZA DANYCH'!$O:$O,'BAZA DANYCH'!$B:$B,STATYSTYKI!$B736,'BAZA DANYCH'!$C:$C,STATYSTYKI!$C736,'BAZA DANYCH'!$G:$G,STATYSTYKI!$D736,'BAZA DANYCH'!$K:$K,STATYSTYKI!L$550)</f>
        <v>0</v>
      </c>
      <c r="M736" s="9">
        <f>SUMIFS('BAZA DANYCH'!$O:$O,'BAZA DANYCH'!$B:$B,STATYSTYKI!$B736,'BAZA DANYCH'!$C:$C,STATYSTYKI!$C736,'BAZA DANYCH'!$G:$G,STATYSTYKI!$D736,'BAZA DANYCH'!$K:$K,STATYSTYKI!M$550)</f>
        <v>0</v>
      </c>
      <c r="N736" s="9">
        <f>SUMIFS('BAZA DANYCH'!$O:$O,'BAZA DANYCH'!$B:$B,STATYSTYKI!$B736,'BAZA DANYCH'!$C:$C,STATYSTYKI!$C736,'BAZA DANYCH'!$G:$G,STATYSTYKI!$D736,'BAZA DANYCH'!$K:$K,STATYSTYKI!N$550)</f>
        <v>0</v>
      </c>
      <c r="O736" s="9">
        <f>SUMIFS('BAZA DANYCH'!$O:$O,'BAZA DANYCH'!$B:$B,STATYSTYKI!$B736,'BAZA DANYCH'!$C:$C,STATYSTYKI!$C736,'BAZA DANYCH'!$G:$G,STATYSTYKI!$D736,'BAZA DANYCH'!$K:$K,STATYSTYKI!O$550)</f>
        <v>0</v>
      </c>
      <c r="P736" s="9">
        <f>SUMIFS('BAZA DANYCH'!$O:$O,'BAZA DANYCH'!$B:$B,STATYSTYKI!$B736,'BAZA DANYCH'!$C:$C,STATYSTYKI!$C736,'BAZA DANYCH'!$G:$G,STATYSTYKI!$D736,'BAZA DANYCH'!$K:$K,STATYSTYKI!P$550)</f>
        <v>0</v>
      </c>
      <c r="Q736" s="9">
        <f>SUMIFS('BAZA DANYCH'!$O:$O,'BAZA DANYCH'!$B:$B,STATYSTYKI!$B736,'BAZA DANYCH'!$C:$C,STATYSTYKI!$C736,'BAZA DANYCH'!$G:$G,STATYSTYKI!$D736,'BAZA DANYCH'!$K:$K,STATYSTYKI!Q$550)</f>
        <v>0</v>
      </c>
      <c r="R736" s="9">
        <f>SUMIFS('BAZA DANYCH'!$O:$O,'BAZA DANYCH'!$B:$B,STATYSTYKI!$B736,'BAZA DANYCH'!$C:$C,STATYSTYKI!$C736,'BAZA DANYCH'!$G:$G,STATYSTYKI!$D736,'BAZA DANYCH'!$K:$K,STATYSTYKI!R$550)</f>
        <v>0</v>
      </c>
      <c r="S736" s="9">
        <f>SUMIFS('BAZA DANYCH'!$O:$O,'BAZA DANYCH'!$B:$B,STATYSTYKI!$B736,'BAZA DANYCH'!$C:$C,STATYSTYKI!$C736,'BAZA DANYCH'!$G:$G,STATYSTYKI!$D736,'BAZA DANYCH'!$K:$K,STATYSTYKI!S$550)</f>
        <v>0</v>
      </c>
      <c r="T736" s="9">
        <f>SUMIFS('BAZA DANYCH'!$O:$O,'BAZA DANYCH'!$B:$B,STATYSTYKI!$B736,'BAZA DANYCH'!$C:$C,STATYSTYKI!$C736,'BAZA DANYCH'!$G:$G,STATYSTYKI!$D736,'BAZA DANYCH'!$K:$K,STATYSTYKI!T$550)</f>
        <v>1</v>
      </c>
      <c r="U736" s="9">
        <f>SUMIFS('BAZA DANYCH'!$O:$O,'BAZA DANYCH'!$B:$B,STATYSTYKI!$B736,'BAZA DANYCH'!$C:$C,STATYSTYKI!$C736,'BAZA DANYCH'!$G:$G,STATYSTYKI!$D736,'BAZA DANYCH'!$K:$K,STATYSTYKI!U$550)</f>
        <v>0</v>
      </c>
      <c r="V736" s="9">
        <f>SUMIFS('BAZA DANYCH'!$O:$O,'BAZA DANYCH'!$B:$B,STATYSTYKI!$B736,'BAZA DANYCH'!$C:$C,STATYSTYKI!$C736,'BAZA DANYCH'!$G:$G,STATYSTYKI!$D736,'BAZA DANYCH'!$K:$K,STATYSTYKI!V$550)</f>
        <v>0</v>
      </c>
      <c r="W736" s="9">
        <f>SUMIFS('BAZA DANYCH'!$O:$O,'BAZA DANYCH'!$B:$B,STATYSTYKI!$B736,'BAZA DANYCH'!$C:$C,STATYSTYKI!$C736,'BAZA DANYCH'!$G:$G,STATYSTYKI!$D736,'BAZA DANYCH'!$K:$K,STATYSTYKI!W$550)</f>
        <v>0</v>
      </c>
      <c r="X736" s="9">
        <f>SUMIFS('BAZA DANYCH'!$O:$O,'BAZA DANYCH'!$B:$B,STATYSTYKI!$B736,'BAZA DANYCH'!$C:$C,STATYSTYKI!$C736,'BAZA DANYCH'!$G:$G,STATYSTYKI!$D736,'BAZA DANYCH'!$K:$K,STATYSTYKI!X$550)</f>
        <v>0</v>
      </c>
      <c r="Y736" s="9">
        <f>SUMIFS('BAZA DANYCH'!$O:$O,'BAZA DANYCH'!$B:$B,STATYSTYKI!$B736,'BAZA DANYCH'!$C:$C,STATYSTYKI!$C736,'BAZA DANYCH'!$G:$G,STATYSTYKI!$D736,'BAZA DANYCH'!$K:$K,STATYSTYKI!Y$550)</f>
        <v>1</v>
      </c>
      <c r="Z736" s="9">
        <f>SUMIFS('BAZA DANYCH'!$O:$O,'BAZA DANYCH'!$B:$B,STATYSTYKI!$B736,'BAZA DANYCH'!$C:$C,STATYSTYKI!$C736,'BAZA DANYCH'!$G:$G,STATYSTYKI!$D736,'BAZA DANYCH'!$K:$K,STATYSTYKI!Z$550)</f>
        <v>2</v>
      </c>
      <c r="AA736" s="9">
        <f>SUMIFS('BAZA DANYCH'!$O:$O,'BAZA DANYCH'!$B:$B,STATYSTYKI!$B736,'BAZA DANYCH'!$C:$C,STATYSTYKI!$C736,'BAZA DANYCH'!$G:$G,STATYSTYKI!$D736,'BAZA DANYCH'!$K:$K,STATYSTYKI!AA$550)</f>
        <v>0</v>
      </c>
      <c r="AB736" s="9">
        <f>SUMIFS('BAZA DANYCH'!$O:$O,'BAZA DANYCH'!$B:$B,STATYSTYKI!$B736,'BAZA DANYCH'!$C:$C,STATYSTYKI!$C736,'BAZA DANYCH'!$G:$G,STATYSTYKI!$D736,'BAZA DANYCH'!$K:$K,STATYSTYKI!AB$550)</f>
        <v>0</v>
      </c>
      <c r="AC736" s="9">
        <f>SUMIFS('BAZA DANYCH'!$O:$O,'BAZA DANYCH'!$B:$B,STATYSTYKI!$B736,'BAZA DANYCH'!$C:$C,STATYSTYKI!$C736,'BAZA DANYCH'!$G:$G,STATYSTYKI!$D736,'BAZA DANYCH'!$K:$K,STATYSTYKI!AC$550)</f>
        <v>0</v>
      </c>
      <c r="AD736" s="9">
        <f>SUMIFS('BAZA DANYCH'!$O:$O,'BAZA DANYCH'!$B:$B,STATYSTYKI!$B736,'BAZA DANYCH'!$C:$C,STATYSTYKI!$C736,'BAZA DANYCH'!$G:$G,STATYSTYKI!$D736,'BAZA DANYCH'!$K:$K,STATYSTYKI!AD$550)</f>
        <v>4</v>
      </c>
      <c r="AE736" s="9">
        <f>SUMIFS('BAZA DANYCH'!$O:$O,'BAZA DANYCH'!$B:$B,STATYSTYKI!$B736,'BAZA DANYCH'!$C:$C,STATYSTYKI!$C736,'BAZA DANYCH'!$G:$G,STATYSTYKI!$D736,'BAZA DANYCH'!$K:$K,STATYSTYKI!AE$550)</f>
        <v>3</v>
      </c>
      <c r="AF736" s="9">
        <f>SUMIFS('BAZA DANYCH'!$O:$O,'BAZA DANYCH'!$B:$B,STATYSTYKI!$B736,'BAZA DANYCH'!$C:$C,STATYSTYKI!$C736,'BAZA DANYCH'!$G:$G,STATYSTYKI!$D736,'BAZA DANYCH'!$K:$K,STATYSTYKI!AF$550)</f>
        <v>3</v>
      </c>
      <c r="AG736" s="9">
        <f>SUMIFS('BAZA DANYCH'!$O:$O,'BAZA DANYCH'!$B:$B,STATYSTYKI!$B736,'BAZA DANYCH'!$C:$C,STATYSTYKI!$C736,'BAZA DANYCH'!$G:$G,STATYSTYKI!$D736,'BAZA DANYCH'!$K:$K,STATYSTYKI!AG$550)</f>
        <v>5</v>
      </c>
      <c r="AH736" s="9">
        <f>SUMIFS('BAZA DANYCH'!$O:$O,'BAZA DANYCH'!$B:$B,STATYSTYKI!$B736,'BAZA DANYCH'!$C:$C,STATYSTYKI!$C736,'BAZA DANYCH'!$G:$G,STATYSTYKI!$D736,'BAZA DANYCH'!$K:$K,STATYSTYKI!AH$550)</f>
        <v>7</v>
      </c>
      <c r="AI736" s="9">
        <f>SUMIFS('BAZA DANYCH'!$O:$O,'BAZA DANYCH'!$B:$B,STATYSTYKI!$B736,'BAZA DANYCH'!$C:$C,STATYSTYKI!$C736,'BAZA DANYCH'!$G:$G,STATYSTYKI!$D736,'BAZA DANYCH'!$K:$K,STATYSTYKI!AI$550)</f>
        <v>10</v>
      </c>
      <c r="AJ736" s="9">
        <f>SUMIFS('BAZA DANYCH'!$O:$O,'BAZA DANYCH'!$B:$B,STATYSTYKI!$B736,'BAZA DANYCH'!$C:$C,STATYSTYKI!$C736,'BAZA DANYCH'!$G:$G,STATYSTYKI!$D736,'BAZA DANYCH'!$K:$K,STATYSTYKI!AJ$550)</f>
        <v>7</v>
      </c>
      <c r="AK736" s="9">
        <f>SUMIFS('BAZA DANYCH'!$O:$O,'BAZA DANYCH'!$B:$B,STATYSTYKI!$B736,'BAZA DANYCH'!$C:$C,STATYSTYKI!$C736,'BAZA DANYCH'!$G:$G,STATYSTYKI!$D736,'BAZA DANYCH'!$K:$K,STATYSTYKI!AK$550)</f>
        <v>5</v>
      </c>
      <c r="AL736" s="9">
        <f>SUMIFS('BAZA DANYCH'!$O:$O,'BAZA DANYCH'!$B:$B,STATYSTYKI!$B736,'BAZA DANYCH'!$C:$C,STATYSTYKI!$C736,'BAZA DANYCH'!$G:$G,STATYSTYKI!$D736,'BAZA DANYCH'!$K:$K,STATYSTYKI!AL$550)</f>
        <v>4</v>
      </c>
      <c r="AM736" s="9">
        <f>SUMIFS('BAZA DANYCH'!$O:$O,'BAZA DANYCH'!$B:$B,STATYSTYKI!$B736,'BAZA DANYCH'!$C:$C,STATYSTYKI!$C736,'BAZA DANYCH'!$G:$G,STATYSTYKI!$D736,'BAZA DANYCH'!$K:$K,STATYSTYKI!AM$550)</f>
        <v>10</v>
      </c>
      <c r="AN736" s="9">
        <f>SUMIFS('BAZA DANYCH'!$O:$O,'BAZA DANYCH'!$B:$B,STATYSTYKI!$B736,'BAZA DANYCH'!$C:$C,STATYSTYKI!$C736,'BAZA DANYCH'!$G:$G,STATYSTYKI!$D736,'BAZA DANYCH'!$K:$K,STATYSTYKI!AN$550)</f>
        <v>12</v>
      </c>
      <c r="AO736" s="9">
        <f>SUMIFS('BAZA DANYCH'!$O:$O,'BAZA DANYCH'!$B:$B,STATYSTYKI!$B736,'BAZA DANYCH'!$C:$C,STATYSTYKI!$C736,'BAZA DANYCH'!$G:$G,STATYSTYKI!$D736,'BAZA DANYCH'!$K:$K,STATYSTYKI!AO$550)</f>
        <v>7</v>
      </c>
      <c r="AP736" s="9">
        <f>SUMIFS('BAZA DANYCH'!$O:$O,'BAZA DANYCH'!$B:$B,STATYSTYKI!$B736,'BAZA DANYCH'!$C:$C,STATYSTYKI!$C736,'BAZA DANYCH'!$G:$G,STATYSTYKI!$D736,'BAZA DANYCH'!$K:$K,STATYSTYKI!AP$550)</f>
        <v>6</v>
      </c>
      <c r="AQ736" s="9">
        <f>SUMIFS('BAZA DANYCH'!$O:$O,'BAZA DANYCH'!$B:$B,STATYSTYKI!$B736,'BAZA DANYCH'!$C:$C,STATYSTYKI!$C736,'BAZA DANYCH'!$G:$G,STATYSTYKI!$D736,'BAZA DANYCH'!$K:$K,STATYSTYKI!AQ$550)</f>
        <v>6</v>
      </c>
      <c r="AR736" s="9">
        <f>SUMIFS('BAZA DANYCH'!$O:$O,'BAZA DANYCH'!$B:$B,STATYSTYKI!$B736,'BAZA DANYCH'!$C:$C,STATYSTYKI!$C736,'BAZA DANYCH'!$G:$G,STATYSTYKI!$D736,'BAZA DANYCH'!$K:$K,STATYSTYKI!AR$550)</f>
        <v>5</v>
      </c>
      <c r="AS736" s="9">
        <f>SUMIFS('BAZA DANYCH'!$O:$O,'BAZA DANYCH'!$B:$B,STATYSTYKI!$B736,'BAZA DANYCH'!$C:$C,STATYSTYKI!$C736,'BAZA DANYCH'!$G:$G,STATYSTYKI!$D736,'BAZA DANYCH'!$K:$K,STATYSTYKI!AS$550)</f>
        <v>6</v>
      </c>
      <c r="AT736" s="9">
        <f>SUMIFS('BAZA DANYCH'!$O:$O,'BAZA DANYCH'!$B:$B,STATYSTYKI!$B736,'BAZA DANYCH'!$C:$C,STATYSTYKI!$C736,'BAZA DANYCH'!$G:$G,STATYSTYKI!$D736,'BAZA DANYCH'!$K:$K,STATYSTYKI!AT$550)</f>
        <v>4</v>
      </c>
      <c r="AU736" s="9">
        <f>SUMIFS('BAZA DANYCH'!$O:$O,'BAZA DANYCH'!$B:$B,STATYSTYKI!$B736,'BAZA DANYCH'!$C:$C,STATYSTYKI!$C736,'BAZA DANYCH'!$G:$G,STATYSTYKI!$D736,'BAZA DANYCH'!$K:$K,STATYSTYKI!AU$550)</f>
        <v>7</v>
      </c>
      <c r="AV736" s="9">
        <f>SUMIFS('BAZA DANYCH'!$O:$O,'BAZA DANYCH'!$B:$B,STATYSTYKI!$B736,'BAZA DANYCH'!$C:$C,STATYSTYKI!$C736,'BAZA DANYCH'!$G:$G,STATYSTYKI!$D736,'BAZA DANYCH'!$K:$K,STATYSTYKI!AV$550)</f>
        <v>5</v>
      </c>
      <c r="AW736" s="9">
        <f>SUMIFS('BAZA DANYCH'!$O:$O,'BAZA DANYCH'!$B:$B,STATYSTYKI!$B736,'BAZA DANYCH'!$C:$C,STATYSTYKI!$C736,'BAZA DANYCH'!$G:$G,STATYSTYKI!$D736,'BAZA DANYCH'!$K:$K,STATYSTYKI!AW$550)</f>
        <v>4</v>
      </c>
      <c r="AX736" s="9">
        <f>SUMIFS('BAZA DANYCH'!$O:$O,'BAZA DANYCH'!$B:$B,STATYSTYKI!$B736,'BAZA DANYCH'!$C:$C,STATYSTYKI!$C736,'BAZA DANYCH'!$G:$G,STATYSTYKI!$D736,'BAZA DANYCH'!$K:$K,STATYSTYKI!AX$550)</f>
        <v>3</v>
      </c>
      <c r="AY736" s="9">
        <f>SUMIFS('BAZA DANYCH'!$O:$O,'BAZA DANYCH'!$B:$B,STATYSTYKI!$B736,'BAZA DANYCH'!$C:$C,STATYSTYKI!$C736,'BAZA DANYCH'!$G:$G,STATYSTYKI!$D736,'BAZA DANYCH'!$K:$K,STATYSTYKI!AY$550)</f>
        <v>7</v>
      </c>
      <c r="AZ736" s="9">
        <f>SUMIFS('BAZA DANYCH'!$O:$O,'BAZA DANYCH'!$B:$B,STATYSTYKI!$B736,'BAZA DANYCH'!$C:$C,STATYSTYKI!$C736,'BAZA DANYCH'!$G:$G,STATYSTYKI!$D736,'BAZA DANYCH'!$K:$K,STATYSTYKI!AZ$550)</f>
        <v>3</v>
      </c>
      <c r="BA736" s="9">
        <f>SUMIFS('BAZA DANYCH'!$O:$O,'BAZA DANYCH'!$B:$B,STATYSTYKI!$B736,'BAZA DANYCH'!$C:$C,STATYSTYKI!$C736,'BAZA DANYCH'!$G:$G,STATYSTYKI!$D736,'BAZA DANYCH'!$K:$K,STATYSTYKI!BA$550)</f>
        <v>5</v>
      </c>
      <c r="BB736" s="9">
        <f>SUMIFS('BAZA DANYCH'!$O:$O,'BAZA DANYCH'!$B:$B,STATYSTYKI!$B736,'BAZA DANYCH'!$C:$C,STATYSTYKI!$C736,'BAZA DANYCH'!$G:$G,STATYSTYKI!$D736,'BAZA DANYCH'!$K:$K,STATYSTYKI!BB$550)</f>
        <v>5</v>
      </c>
      <c r="BC736" s="9">
        <f>SUMIFS('BAZA DANYCH'!$O:$O,'BAZA DANYCH'!$B:$B,STATYSTYKI!$B736,'BAZA DANYCH'!$C:$C,STATYSTYKI!$C736,'BAZA DANYCH'!$G:$G,STATYSTYKI!$D736,'BAZA DANYCH'!$K:$K,STATYSTYKI!BC$550)</f>
        <v>7</v>
      </c>
      <c r="BD736" s="9">
        <f>SUMIFS('BAZA DANYCH'!$O:$O,'BAZA DANYCH'!$B:$B,STATYSTYKI!$B736,'BAZA DANYCH'!$C:$C,STATYSTYKI!$C736,'BAZA DANYCH'!$G:$G,STATYSTYKI!$D736,'BAZA DANYCH'!$K:$K,STATYSTYKI!BD$550)</f>
        <v>3</v>
      </c>
      <c r="BE736" s="9">
        <f>SUMIFS('BAZA DANYCH'!$O:$O,'BAZA DANYCH'!$B:$B,STATYSTYKI!$B736,'BAZA DANYCH'!$C:$C,STATYSTYKI!$C736,'BAZA DANYCH'!$G:$G,STATYSTYKI!$D736,'BAZA DANYCH'!$K:$K,STATYSTYKI!BE$550)</f>
        <v>3</v>
      </c>
      <c r="BF736" s="9">
        <f>SUMIFS('BAZA DANYCH'!$O:$O,'BAZA DANYCH'!$B:$B,STATYSTYKI!$B736,'BAZA DANYCH'!$C:$C,STATYSTYKI!$C736,'BAZA DANYCH'!$G:$G,STATYSTYKI!$D736,'BAZA DANYCH'!$K:$K,STATYSTYKI!BF$550)</f>
        <v>5</v>
      </c>
      <c r="BG736" s="9">
        <f>SUMIFS('BAZA DANYCH'!$O:$O,'BAZA DANYCH'!$B:$B,STATYSTYKI!$B736,'BAZA DANYCH'!$C:$C,STATYSTYKI!$C736,'BAZA DANYCH'!$G:$G,STATYSTYKI!$D736,'BAZA DANYCH'!$K:$K,STATYSTYKI!BG$550)</f>
        <v>5</v>
      </c>
      <c r="BH736" s="9">
        <f>SUMIFS('BAZA DANYCH'!$O:$O,'BAZA DANYCH'!$B:$B,STATYSTYKI!$B736,'BAZA DANYCH'!$C:$C,STATYSTYKI!$C736,'BAZA DANYCH'!$G:$G,STATYSTYKI!$D736,'BAZA DANYCH'!$K:$K,STATYSTYKI!BH$550)</f>
        <v>9</v>
      </c>
      <c r="BI736" s="9">
        <f>SUMIFS('BAZA DANYCH'!$O:$O,'BAZA DANYCH'!$B:$B,STATYSTYKI!$B736,'BAZA DANYCH'!$C:$C,STATYSTYKI!$C736,'BAZA DANYCH'!$G:$G,STATYSTYKI!$D736,'BAZA DANYCH'!$K:$K,STATYSTYKI!BI$550)</f>
        <v>3</v>
      </c>
      <c r="BJ736" s="9">
        <f>SUMIFS('BAZA DANYCH'!$O:$O,'BAZA DANYCH'!$B:$B,STATYSTYKI!$B736,'BAZA DANYCH'!$C:$C,STATYSTYKI!$C736,'BAZA DANYCH'!$G:$G,STATYSTYKI!$D736,'BAZA DANYCH'!$K:$K,STATYSTYKI!BJ$550)</f>
        <v>7</v>
      </c>
      <c r="BK736" s="9">
        <f>SUMIFS('BAZA DANYCH'!$O:$O,'BAZA DANYCH'!$B:$B,STATYSTYKI!$B736,'BAZA DANYCH'!$C:$C,STATYSTYKI!$C736,'BAZA DANYCH'!$G:$G,STATYSTYKI!$D736,'BAZA DANYCH'!$K:$K,STATYSTYKI!BK$550)</f>
        <v>4</v>
      </c>
      <c r="BL736" s="9">
        <f>SUMIFS('BAZA DANYCH'!$O:$O,'BAZA DANYCH'!$B:$B,STATYSTYKI!$B736,'BAZA DANYCH'!$C:$C,STATYSTYKI!$C736,'BAZA DANYCH'!$G:$G,STATYSTYKI!$D736,'BAZA DANYCH'!$K:$K,STATYSTYKI!BL$550)</f>
        <v>9</v>
      </c>
      <c r="BM736" s="9">
        <f>SUMIFS('BAZA DANYCH'!$O:$O,'BAZA DANYCH'!$B:$B,STATYSTYKI!$B736,'BAZA DANYCH'!$C:$C,STATYSTYKI!$C736,'BAZA DANYCH'!$G:$G,STATYSTYKI!$D736,'BAZA DANYCH'!$K:$K,STATYSTYKI!BM$550)</f>
        <v>8</v>
      </c>
      <c r="BN736" s="9">
        <f>SUMIFS('BAZA DANYCH'!$O:$O,'BAZA DANYCH'!$B:$B,STATYSTYKI!$B736,'BAZA DANYCH'!$C:$C,STATYSTYKI!$C736,'BAZA DANYCH'!$G:$G,STATYSTYKI!$D736,'BAZA DANYCH'!$K:$K,STATYSTYKI!BN$550)</f>
        <v>4</v>
      </c>
      <c r="BO736" s="9">
        <f>SUMIFS('BAZA DANYCH'!$O:$O,'BAZA DANYCH'!$B:$B,STATYSTYKI!$B736,'BAZA DANYCH'!$C:$C,STATYSTYKI!$C736,'BAZA DANYCH'!$G:$G,STATYSTYKI!$D736,'BAZA DANYCH'!$K:$K,STATYSTYKI!BO$550)</f>
        <v>3</v>
      </c>
      <c r="BP736" s="9">
        <f>SUMIFS('BAZA DANYCH'!$O:$O,'BAZA DANYCH'!$B:$B,STATYSTYKI!$B736,'BAZA DANYCH'!$C:$C,STATYSTYKI!$C736,'BAZA DANYCH'!$G:$G,STATYSTYKI!$D736,'BAZA DANYCH'!$K:$K,STATYSTYKI!BP$550)</f>
        <v>6</v>
      </c>
      <c r="BQ736" s="9">
        <f>SUMIFS('BAZA DANYCH'!$O:$O,'BAZA DANYCH'!$B:$B,STATYSTYKI!$B736,'BAZA DANYCH'!$C:$C,STATYSTYKI!$C736,'BAZA DANYCH'!$G:$G,STATYSTYKI!$D736,'BAZA DANYCH'!$K:$K,STATYSTYKI!BQ$550)</f>
        <v>7</v>
      </c>
      <c r="BR736" s="9">
        <f>SUMIFS('BAZA DANYCH'!$O:$O,'BAZA DANYCH'!$B:$B,STATYSTYKI!$B736,'BAZA DANYCH'!$C:$C,STATYSTYKI!$C736,'BAZA DANYCH'!$G:$G,STATYSTYKI!$D736,'BAZA DANYCH'!$K:$K,STATYSTYKI!BR$550)</f>
        <v>4</v>
      </c>
      <c r="BS736" s="9">
        <f>SUMIFS('BAZA DANYCH'!$O:$O,'BAZA DANYCH'!$B:$B,STATYSTYKI!$B736,'BAZA DANYCH'!$C:$C,STATYSTYKI!$C736,'BAZA DANYCH'!$G:$G,STATYSTYKI!$D736,'BAZA DANYCH'!$K:$K,STATYSTYKI!BS$550)</f>
        <v>8</v>
      </c>
      <c r="BT736" s="9">
        <f>SUMIFS('BAZA DANYCH'!$O:$O,'BAZA DANYCH'!$B:$B,STATYSTYKI!$B736,'BAZA DANYCH'!$C:$C,STATYSTYKI!$C736,'BAZA DANYCH'!$G:$G,STATYSTYKI!$D736,'BAZA DANYCH'!$K:$K,STATYSTYKI!BT$550)</f>
        <v>5</v>
      </c>
      <c r="BU736" s="9">
        <f>SUMIFS('BAZA DANYCH'!$O:$O,'BAZA DANYCH'!$B:$B,STATYSTYKI!$B736,'BAZA DANYCH'!$C:$C,STATYSTYKI!$C736,'BAZA DANYCH'!$G:$G,STATYSTYKI!$D736,'BAZA DANYCH'!$K:$K,STATYSTYKI!BU$550)</f>
        <v>4</v>
      </c>
      <c r="BV736" s="9">
        <f>SUMIFS('BAZA DANYCH'!$O:$O,'BAZA DANYCH'!$B:$B,STATYSTYKI!$B736,'BAZA DANYCH'!$C:$C,STATYSTYKI!$C736,'BAZA DANYCH'!$G:$G,STATYSTYKI!$D736,'BAZA DANYCH'!$K:$K,STATYSTYKI!BV$550)</f>
        <v>2</v>
      </c>
      <c r="BW736" s="9">
        <f>SUMIFS('BAZA DANYCH'!$O:$O,'BAZA DANYCH'!$B:$B,STATYSTYKI!$B736,'BAZA DANYCH'!$C:$C,STATYSTYKI!$C736,'BAZA DANYCH'!$G:$G,STATYSTYKI!$D736,'BAZA DANYCH'!$K:$K,STATYSTYKI!BW$550)</f>
        <v>2</v>
      </c>
      <c r="BX736" s="9">
        <f>SUMIFS('BAZA DANYCH'!$O:$O,'BAZA DANYCH'!$B:$B,STATYSTYKI!$B736,'BAZA DANYCH'!$C:$C,STATYSTYKI!$C736,'BAZA DANYCH'!$G:$G,STATYSTYKI!$D736,'BAZA DANYCH'!$K:$K,STATYSTYKI!BX$550)</f>
        <v>4</v>
      </c>
      <c r="BY736" s="9">
        <f>SUMIFS('BAZA DANYCH'!$O:$O,'BAZA DANYCH'!$B:$B,STATYSTYKI!$B736,'BAZA DANYCH'!$C:$C,STATYSTYKI!$C736,'BAZA DANYCH'!$G:$G,STATYSTYKI!$D736,'BAZA DANYCH'!$K:$K,STATYSTYKI!BY$550)</f>
        <v>2</v>
      </c>
      <c r="BZ736" s="9">
        <f>SUMIFS('BAZA DANYCH'!$O:$O,'BAZA DANYCH'!$B:$B,STATYSTYKI!$B736,'BAZA DANYCH'!$C:$C,STATYSTYKI!$C736,'BAZA DANYCH'!$G:$G,STATYSTYKI!$D736,'BAZA DANYCH'!$K:$K,STATYSTYKI!BZ$550)</f>
        <v>2</v>
      </c>
      <c r="CA736" s="9">
        <f>SUMIFS('BAZA DANYCH'!$O:$O,'BAZA DANYCH'!$B:$B,STATYSTYKI!$B736,'BAZA DANYCH'!$C:$C,STATYSTYKI!$C736,'BAZA DANYCH'!$G:$G,STATYSTYKI!$D736,'BAZA DANYCH'!$K:$K,STATYSTYKI!CA$550)</f>
        <v>3</v>
      </c>
      <c r="CB736" s="9">
        <f>SUMIFS('BAZA DANYCH'!$O:$O,'BAZA DANYCH'!$B:$B,STATYSTYKI!$B736,'BAZA DANYCH'!$C:$C,STATYSTYKI!$C736,'BAZA DANYCH'!$G:$G,STATYSTYKI!$D736,'BAZA DANYCH'!$K:$K,STATYSTYKI!CB$550)</f>
        <v>2</v>
      </c>
      <c r="CC736" s="9">
        <f>SUMIFS('BAZA DANYCH'!$O:$O,'BAZA DANYCH'!$B:$B,STATYSTYKI!$B736,'BAZA DANYCH'!$C:$C,STATYSTYKI!$C736,'BAZA DANYCH'!$G:$G,STATYSTYKI!$D736,'BAZA DANYCH'!$K:$K,STATYSTYKI!CC$550)</f>
        <v>2</v>
      </c>
      <c r="CD736" s="9">
        <f>SUMIFS('BAZA DANYCH'!$O:$O,'BAZA DANYCH'!$B:$B,STATYSTYKI!$B736,'BAZA DANYCH'!$C:$C,STATYSTYKI!$C736,'BAZA DANYCH'!$G:$G,STATYSTYKI!$D736,'BAZA DANYCH'!$K:$K,STATYSTYKI!CD$550)</f>
        <v>1</v>
      </c>
      <c r="CE736" s="9">
        <f>SUMIFS('BAZA DANYCH'!$O:$O,'BAZA DANYCH'!$B:$B,STATYSTYKI!$B736,'BAZA DANYCH'!$C:$C,STATYSTYKI!$C736,'BAZA DANYCH'!$G:$G,STATYSTYKI!$D736,'BAZA DANYCH'!$K:$K,STATYSTYKI!CE$550)</f>
        <v>0</v>
      </c>
      <c r="CF736" s="9">
        <f>SUMIFS('BAZA DANYCH'!$O:$O,'BAZA DANYCH'!$B:$B,STATYSTYKI!$B736,'BAZA DANYCH'!$C:$C,STATYSTYKI!$C736,'BAZA DANYCH'!$G:$G,STATYSTYKI!$D736,'BAZA DANYCH'!$K:$K,STATYSTYKI!CF$550)</f>
        <v>0</v>
      </c>
      <c r="CG736" s="9">
        <f>SUMIFS('BAZA DANYCH'!$O:$O,'BAZA DANYCH'!$B:$B,STATYSTYKI!$B736,'BAZA DANYCH'!$C:$C,STATYSTYKI!$C736,'BAZA DANYCH'!$G:$G,STATYSTYKI!$D736,'BAZA DANYCH'!$K:$K,STATYSTYKI!CG$550)</f>
        <v>4</v>
      </c>
      <c r="CH736" s="9">
        <f>SUMIFS('BAZA DANYCH'!$O:$O,'BAZA DANYCH'!$B:$B,STATYSTYKI!$B736,'BAZA DANYCH'!$C:$C,STATYSTYKI!$C736,'BAZA DANYCH'!$G:$G,STATYSTYKI!$D736,'BAZA DANYCH'!$K:$K,STATYSTYKI!CH$550)</f>
        <v>1</v>
      </c>
      <c r="CI736" s="9">
        <f>SUMIFS('BAZA DANYCH'!$O:$O,'BAZA DANYCH'!$B:$B,STATYSTYKI!$B736,'BAZA DANYCH'!$C:$C,STATYSTYKI!$C736,'BAZA DANYCH'!$G:$G,STATYSTYKI!$D736,'BAZA DANYCH'!$K:$K,STATYSTYKI!CI$550)</f>
        <v>0</v>
      </c>
      <c r="CJ736" s="9">
        <f>SUMIFS('BAZA DANYCH'!$O:$O,'BAZA DANYCH'!$B:$B,STATYSTYKI!$B736,'BAZA DANYCH'!$C:$C,STATYSTYKI!$C736,'BAZA DANYCH'!$G:$G,STATYSTYKI!$D736,'BAZA DANYCH'!$K:$K,STATYSTYKI!CJ$550)</f>
        <v>1</v>
      </c>
      <c r="CK736" s="9">
        <f>SUMIFS('BAZA DANYCH'!$O:$O,'BAZA DANYCH'!$B:$B,STATYSTYKI!$B736,'BAZA DANYCH'!$C:$C,STATYSTYKI!$C736,'BAZA DANYCH'!$G:$G,STATYSTYKI!$D736,'BAZA DANYCH'!$K:$K,STATYSTYKI!CK$550)</f>
        <v>0</v>
      </c>
      <c r="CL736" s="9">
        <f>SUMIFS('BAZA DANYCH'!$O:$O,'BAZA DANYCH'!$B:$B,STATYSTYKI!$B736,'BAZA DANYCH'!$C:$C,STATYSTYKI!$C736,'BAZA DANYCH'!$G:$G,STATYSTYKI!$D736,'BAZA DANYCH'!$K:$K,STATYSTYKI!CL$550)</f>
        <v>0</v>
      </c>
      <c r="CM736" s="9">
        <f>SUMIFS('BAZA DANYCH'!$O:$O,'BAZA DANYCH'!$B:$B,STATYSTYKI!$B736,'BAZA DANYCH'!$C:$C,STATYSTYKI!$C736,'BAZA DANYCH'!$G:$G,STATYSTYKI!$D736,'BAZA DANYCH'!$K:$K,STATYSTYKI!CM$550)</f>
        <v>0</v>
      </c>
      <c r="CN736" s="9">
        <f>SUMIFS('BAZA DANYCH'!$O:$O,'BAZA DANYCH'!$B:$B,STATYSTYKI!$B736,'BAZA DANYCH'!$C:$C,STATYSTYKI!$C736,'BAZA DANYCH'!$G:$G,STATYSTYKI!$D736,'BAZA DANYCH'!$K:$K,STATYSTYKI!CN$550)</f>
        <v>0</v>
      </c>
      <c r="CO736" s="9">
        <f>SUMIFS('BAZA DANYCH'!$O:$O,'BAZA DANYCH'!$B:$B,STATYSTYKI!$B736,'BAZA DANYCH'!$C:$C,STATYSTYKI!$C736,'BAZA DANYCH'!$G:$G,STATYSTYKI!$D736,'BAZA DANYCH'!$K:$K,STATYSTYKI!CO$550)</f>
        <v>0</v>
      </c>
      <c r="CP736" s="9">
        <f>SUMIFS('BAZA DANYCH'!$O:$O,'BAZA DANYCH'!$B:$B,STATYSTYKI!$B736,'BAZA DANYCH'!$C:$C,STATYSTYKI!$C736,'BAZA DANYCH'!$G:$G,STATYSTYKI!$D736,'BAZA DANYCH'!$K:$K,STATYSTYKI!CP$550)</f>
        <v>0</v>
      </c>
      <c r="CQ736" s="9">
        <f>SUMIFS('BAZA DANYCH'!$O:$O,'BAZA DANYCH'!$B:$B,STATYSTYKI!$B736,'BAZA DANYCH'!$C:$C,STATYSTYKI!$C736,'BAZA DANYCH'!$G:$G,STATYSTYKI!$D736,'BAZA DANYCH'!$K:$K,STATYSTYKI!CQ$550)</f>
        <v>0</v>
      </c>
      <c r="CR736" s="9">
        <f>SUMIFS('BAZA DANYCH'!$O:$O,'BAZA DANYCH'!$B:$B,STATYSTYKI!$B736,'BAZA DANYCH'!$C:$C,STATYSTYKI!$C736,'BAZA DANYCH'!$G:$G,STATYSTYKI!$D736,'BAZA DANYCH'!$K:$K,STATYSTYKI!CR$550)</f>
        <v>0</v>
      </c>
      <c r="CS736" s="9">
        <f>SUMIFS('BAZA DANYCH'!$O:$O,'BAZA DANYCH'!$B:$B,STATYSTYKI!$B736,'BAZA DANYCH'!$C:$C,STATYSTYKI!$C736,'BAZA DANYCH'!$G:$G,STATYSTYKI!$D736,'BAZA DANYCH'!$K:$K,STATYSTYKI!CS$550)</f>
        <v>0</v>
      </c>
      <c r="CT736" s="9">
        <f>SUMIFS('BAZA DANYCH'!$O:$O,'BAZA DANYCH'!$B:$B,STATYSTYKI!$B736,'BAZA DANYCH'!$C:$C,STATYSTYKI!$C736,'BAZA DANYCH'!$G:$G,STATYSTYKI!$D736,'BAZA DANYCH'!$K:$K,STATYSTYKI!CT$550)</f>
        <v>0</v>
      </c>
      <c r="CU736" s="9">
        <f>SUMIFS('BAZA DANYCH'!$O:$O,'BAZA DANYCH'!$B:$B,STATYSTYKI!$B736,'BAZA DANYCH'!$C:$C,STATYSTYKI!$C736,'BAZA DANYCH'!$G:$G,STATYSTYKI!$D736,'BAZA DANYCH'!$K:$K,STATYSTYKI!CU$550)</f>
        <v>0</v>
      </c>
      <c r="CV736" s="9">
        <f>SUMIFS('BAZA DANYCH'!$O:$O,'BAZA DANYCH'!$B:$B,STATYSTYKI!$B736,'BAZA DANYCH'!$C:$C,STATYSTYKI!$C736,'BAZA DANYCH'!$G:$G,STATYSTYKI!$D736,'BAZA DANYCH'!$K:$K,STATYSTYKI!CV$550)</f>
        <v>0</v>
      </c>
      <c r="CW736" s="9">
        <f>SUMIFS('BAZA DANYCH'!$O:$O,'BAZA DANYCH'!$B:$B,STATYSTYKI!$B736,'BAZA DANYCH'!$C:$C,STATYSTYKI!$C736,'BAZA DANYCH'!$G:$G,STATYSTYKI!$D736,'BAZA DANYCH'!$K:$K,STATYSTYKI!CW$550)</f>
        <v>0</v>
      </c>
      <c r="CX736" s="9">
        <f>SUMIFS('BAZA DANYCH'!$O:$O,'BAZA DANYCH'!$B:$B,STATYSTYKI!$B736,'BAZA DANYCH'!$C:$C,STATYSTYKI!$C736,'BAZA DANYCH'!$G:$G,STATYSTYKI!$D736,'BAZA DANYCH'!$K:$K,STATYSTYKI!CX$550)</f>
        <v>0</v>
      </c>
    </row>
    <row r="737" spans="1:102" hidden="1">
      <c r="A737" s="8"/>
      <c r="B737" s="60" t="s">
        <v>156</v>
      </c>
      <c r="C737" s="61" t="s">
        <v>157</v>
      </c>
      <c r="D737" s="61" t="s">
        <v>158</v>
      </c>
      <c r="E737" s="82" t="s">
        <v>6</v>
      </c>
      <c r="F737" s="64">
        <f t="shared" si="277"/>
        <v>45</v>
      </c>
      <c r="G737" s="9">
        <f>SUMIFS('BAZA DANYCH'!$P:$P,'BAZA DANYCH'!$B:$B,STATYSTYKI!$B737,'BAZA DANYCH'!$C:$C,STATYSTYKI!$C737,'BAZA DANYCH'!$G:$G,STATYSTYKI!$D737,'BAZA DANYCH'!$K:$K,STATYSTYKI!G$550)</f>
        <v>0</v>
      </c>
      <c r="H737" s="9">
        <f>SUMIFS('BAZA DANYCH'!$P:$P,'BAZA DANYCH'!$B:$B,STATYSTYKI!$B737,'BAZA DANYCH'!$C:$C,STATYSTYKI!$C737,'BAZA DANYCH'!$G:$G,STATYSTYKI!$D737,'BAZA DANYCH'!$K:$K,STATYSTYKI!H$550)</f>
        <v>0</v>
      </c>
      <c r="I737" s="9">
        <f>SUMIFS('BAZA DANYCH'!$P:$P,'BAZA DANYCH'!$B:$B,STATYSTYKI!$B737,'BAZA DANYCH'!$C:$C,STATYSTYKI!$C737,'BAZA DANYCH'!$G:$G,STATYSTYKI!$D737,'BAZA DANYCH'!$K:$K,STATYSTYKI!I$550)</f>
        <v>0</v>
      </c>
      <c r="J737" s="9">
        <f>SUMIFS('BAZA DANYCH'!$P:$P,'BAZA DANYCH'!$B:$B,STATYSTYKI!$B737,'BAZA DANYCH'!$C:$C,STATYSTYKI!$C737,'BAZA DANYCH'!$G:$G,STATYSTYKI!$D737,'BAZA DANYCH'!$K:$K,STATYSTYKI!J$550)</f>
        <v>0</v>
      </c>
      <c r="K737" s="9">
        <f>SUMIFS('BAZA DANYCH'!$P:$P,'BAZA DANYCH'!$B:$B,STATYSTYKI!$B737,'BAZA DANYCH'!$C:$C,STATYSTYKI!$C737,'BAZA DANYCH'!$G:$G,STATYSTYKI!$D737,'BAZA DANYCH'!$K:$K,STATYSTYKI!K$550)</f>
        <v>0</v>
      </c>
      <c r="L737" s="9">
        <f>SUMIFS('BAZA DANYCH'!$P:$P,'BAZA DANYCH'!$B:$B,STATYSTYKI!$B737,'BAZA DANYCH'!$C:$C,STATYSTYKI!$C737,'BAZA DANYCH'!$G:$G,STATYSTYKI!$D737,'BAZA DANYCH'!$K:$K,STATYSTYKI!L$550)</f>
        <v>0</v>
      </c>
      <c r="M737" s="9">
        <f>SUMIFS('BAZA DANYCH'!$P:$P,'BAZA DANYCH'!$B:$B,STATYSTYKI!$B737,'BAZA DANYCH'!$C:$C,STATYSTYKI!$C737,'BAZA DANYCH'!$G:$G,STATYSTYKI!$D737,'BAZA DANYCH'!$K:$K,STATYSTYKI!M$550)</f>
        <v>0</v>
      </c>
      <c r="N737" s="9">
        <f>SUMIFS('BAZA DANYCH'!$P:$P,'BAZA DANYCH'!$B:$B,STATYSTYKI!$B737,'BAZA DANYCH'!$C:$C,STATYSTYKI!$C737,'BAZA DANYCH'!$G:$G,STATYSTYKI!$D737,'BAZA DANYCH'!$K:$K,STATYSTYKI!N$550)</f>
        <v>0</v>
      </c>
      <c r="O737" s="9">
        <f>SUMIFS('BAZA DANYCH'!$P:$P,'BAZA DANYCH'!$B:$B,STATYSTYKI!$B737,'BAZA DANYCH'!$C:$C,STATYSTYKI!$C737,'BAZA DANYCH'!$G:$G,STATYSTYKI!$D737,'BAZA DANYCH'!$K:$K,STATYSTYKI!O$550)</f>
        <v>0</v>
      </c>
      <c r="P737" s="9">
        <f>SUMIFS('BAZA DANYCH'!$P:$P,'BAZA DANYCH'!$B:$B,STATYSTYKI!$B737,'BAZA DANYCH'!$C:$C,STATYSTYKI!$C737,'BAZA DANYCH'!$G:$G,STATYSTYKI!$D737,'BAZA DANYCH'!$K:$K,STATYSTYKI!P$550)</f>
        <v>0</v>
      </c>
      <c r="Q737" s="9">
        <f>SUMIFS('BAZA DANYCH'!$P:$P,'BAZA DANYCH'!$B:$B,STATYSTYKI!$B737,'BAZA DANYCH'!$C:$C,STATYSTYKI!$C737,'BAZA DANYCH'!$G:$G,STATYSTYKI!$D737,'BAZA DANYCH'!$K:$K,STATYSTYKI!Q$550)</f>
        <v>0</v>
      </c>
      <c r="R737" s="9">
        <f>SUMIFS('BAZA DANYCH'!$P:$P,'BAZA DANYCH'!$B:$B,STATYSTYKI!$B737,'BAZA DANYCH'!$C:$C,STATYSTYKI!$C737,'BAZA DANYCH'!$G:$G,STATYSTYKI!$D737,'BAZA DANYCH'!$K:$K,STATYSTYKI!R$550)</f>
        <v>0</v>
      </c>
      <c r="S737" s="9">
        <f>SUMIFS('BAZA DANYCH'!$P:$P,'BAZA DANYCH'!$B:$B,STATYSTYKI!$B737,'BAZA DANYCH'!$C:$C,STATYSTYKI!$C737,'BAZA DANYCH'!$G:$G,STATYSTYKI!$D737,'BAZA DANYCH'!$K:$K,STATYSTYKI!S$550)</f>
        <v>0</v>
      </c>
      <c r="T737" s="9">
        <f>SUMIFS('BAZA DANYCH'!$P:$P,'BAZA DANYCH'!$B:$B,STATYSTYKI!$B737,'BAZA DANYCH'!$C:$C,STATYSTYKI!$C737,'BAZA DANYCH'!$G:$G,STATYSTYKI!$D737,'BAZA DANYCH'!$K:$K,STATYSTYKI!T$550)</f>
        <v>0</v>
      </c>
      <c r="U737" s="9">
        <f>SUMIFS('BAZA DANYCH'!$P:$P,'BAZA DANYCH'!$B:$B,STATYSTYKI!$B737,'BAZA DANYCH'!$C:$C,STATYSTYKI!$C737,'BAZA DANYCH'!$G:$G,STATYSTYKI!$D737,'BAZA DANYCH'!$K:$K,STATYSTYKI!U$550)</f>
        <v>0</v>
      </c>
      <c r="V737" s="9">
        <f>SUMIFS('BAZA DANYCH'!$P:$P,'BAZA DANYCH'!$B:$B,STATYSTYKI!$B737,'BAZA DANYCH'!$C:$C,STATYSTYKI!$C737,'BAZA DANYCH'!$G:$G,STATYSTYKI!$D737,'BAZA DANYCH'!$K:$K,STATYSTYKI!V$550)</f>
        <v>0</v>
      </c>
      <c r="W737" s="9">
        <f>SUMIFS('BAZA DANYCH'!$P:$P,'BAZA DANYCH'!$B:$B,STATYSTYKI!$B737,'BAZA DANYCH'!$C:$C,STATYSTYKI!$C737,'BAZA DANYCH'!$G:$G,STATYSTYKI!$D737,'BAZA DANYCH'!$K:$K,STATYSTYKI!W$550)</f>
        <v>0</v>
      </c>
      <c r="X737" s="9">
        <f>SUMIFS('BAZA DANYCH'!$P:$P,'BAZA DANYCH'!$B:$B,STATYSTYKI!$B737,'BAZA DANYCH'!$C:$C,STATYSTYKI!$C737,'BAZA DANYCH'!$G:$G,STATYSTYKI!$D737,'BAZA DANYCH'!$K:$K,STATYSTYKI!X$550)</f>
        <v>0</v>
      </c>
      <c r="Y737" s="9">
        <f>SUMIFS('BAZA DANYCH'!$P:$P,'BAZA DANYCH'!$B:$B,STATYSTYKI!$B737,'BAZA DANYCH'!$C:$C,STATYSTYKI!$C737,'BAZA DANYCH'!$G:$G,STATYSTYKI!$D737,'BAZA DANYCH'!$K:$K,STATYSTYKI!Y$550)</f>
        <v>0</v>
      </c>
      <c r="Z737" s="9">
        <f>SUMIFS('BAZA DANYCH'!$P:$P,'BAZA DANYCH'!$B:$B,STATYSTYKI!$B737,'BAZA DANYCH'!$C:$C,STATYSTYKI!$C737,'BAZA DANYCH'!$G:$G,STATYSTYKI!$D737,'BAZA DANYCH'!$K:$K,STATYSTYKI!Z$550)</f>
        <v>0</v>
      </c>
      <c r="AA737" s="9">
        <f>SUMIFS('BAZA DANYCH'!$P:$P,'BAZA DANYCH'!$B:$B,STATYSTYKI!$B737,'BAZA DANYCH'!$C:$C,STATYSTYKI!$C737,'BAZA DANYCH'!$G:$G,STATYSTYKI!$D737,'BAZA DANYCH'!$K:$K,STATYSTYKI!AA$550)</f>
        <v>0</v>
      </c>
      <c r="AB737" s="9">
        <f>SUMIFS('BAZA DANYCH'!$P:$P,'BAZA DANYCH'!$B:$B,STATYSTYKI!$B737,'BAZA DANYCH'!$C:$C,STATYSTYKI!$C737,'BAZA DANYCH'!$G:$G,STATYSTYKI!$D737,'BAZA DANYCH'!$K:$K,STATYSTYKI!AB$550)</f>
        <v>0</v>
      </c>
      <c r="AC737" s="9">
        <f>SUMIFS('BAZA DANYCH'!$P:$P,'BAZA DANYCH'!$B:$B,STATYSTYKI!$B737,'BAZA DANYCH'!$C:$C,STATYSTYKI!$C737,'BAZA DANYCH'!$G:$G,STATYSTYKI!$D737,'BAZA DANYCH'!$K:$K,STATYSTYKI!AC$550)</f>
        <v>0</v>
      </c>
      <c r="AD737" s="9">
        <f>SUMIFS('BAZA DANYCH'!$P:$P,'BAZA DANYCH'!$B:$B,STATYSTYKI!$B737,'BAZA DANYCH'!$C:$C,STATYSTYKI!$C737,'BAZA DANYCH'!$G:$G,STATYSTYKI!$D737,'BAZA DANYCH'!$K:$K,STATYSTYKI!AD$550)</f>
        <v>1</v>
      </c>
      <c r="AE737" s="9">
        <f>SUMIFS('BAZA DANYCH'!$P:$P,'BAZA DANYCH'!$B:$B,STATYSTYKI!$B737,'BAZA DANYCH'!$C:$C,STATYSTYKI!$C737,'BAZA DANYCH'!$G:$G,STATYSTYKI!$D737,'BAZA DANYCH'!$K:$K,STATYSTYKI!AE$550)</f>
        <v>0</v>
      </c>
      <c r="AF737" s="9">
        <f>SUMIFS('BAZA DANYCH'!$P:$P,'BAZA DANYCH'!$B:$B,STATYSTYKI!$B737,'BAZA DANYCH'!$C:$C,STATYSTYKI!$C737,'BAZA DANYCH'!$G:$G,STATYSTYKI!$D737,'BAZA DANYCH'!$K:$K,STATYSTYKI!AF$550)</f>
        <v>0</v>
      </c>
      <c r="AG737" s="9">
        <f>SUMIFS('BAZA DANYCH'!$P:$P,'BAZA DANYCH'!$B:$B,STATYSTYKI!$B737,'BAZA DANYCH'!$C:$C,STATYSTYKI!$C737,'BAZA DANYCH'!$G:$G,STATYSTYKI!$D737,'BAZA DANYCH'!$K:$K,STATYSTYKI!AG$550)</f>
        <v>0</v>
      </c>
      <c r="AH737" s="9">
        <f>SUMIFS('BAZA DANYCH'!$P:$P,'BAZA DANYCH'!$B:$B,STATYSTYKI!$B737,'BAZA DANYCH'!$C:$C,STATYSTYKI!$C737,'BAZA DANYCH'!$G:$G,STATYSTYKI!$D737,'BAZA DANYCH'!$K:$K,STATYSTYKI!AH$550)</f>
        <v>3</v>
      </c>
      <c r="AI737" s="9">
        <f>SUMIFS('BAZA DANYCH'!$P:$P,'BAZA DANYCH'!$B:$B,STATYSTYKI!$B737,'BAZA DANYCH'!$C:$C,STATYSTYKI!$C737,'BAZA DANYCH'!$G:$G,STATYSTYKI!$D737,'BAZA DANYCH'!$K:$K,STATYSTYKI!AI$550)</f>
        <v>7</v>
      </c>
      <c r="AJ737" s="9">
        <f>SUMIFS('BAZA DANYCH'!$P:$P,'BAZA DANYCH'!$B:$B,STATYSTYKI!$B737,'BAZA DANYCH'!$C:$C,STATYSTYKI!$C737,'BAZA DANYCH'!$G:$G,STATYSTYKI!$D737,'BAZA DANYCH'!$K:$K,STATYSTYKI!AJ$550)</f>
        <v>1</v>
      </c>
      <c r="AK737" s="9">
        <f>SUMIFS('BAZA DANYCH'!$P:$P,'BAZA DANYCH'!$B:$B,STATYSTYKI!$B737,'BAZA DANYCH'!$C:$C,STATYSTYKI!$C737,'BAZA DANYCH'!$G:$G,STATYSTYKI!$D737,'BAZA DANYCH'!$K:$K,STATYSTYKI!AK$550)</f>
        <v>2</v>
      </c>
      <c r="AL737" s="9">
        <f>SUMIFS('BAZA DANYCH'!$P:$P,'BAZA DANYCH'!$B:$B,STATYSTYKI!$B737,'BAZA DANYCH'!$C:$C,STATYSTYKI!$C737,'BAZA DANYCH'!$G:$G,STATYSTYKI!$D737,'BAZA DANYCH'!$K:$K,STATYSTYKI!AL$550)</f>
        <v>1</v>
      </c>
      <c r="AM737" s="9">
        <f>SUMIFS('BAZA DANYCH'!$P:$P,'BAZA DANYCH'!$B:$B,STATYSTYKI!$B737,'BAZA DANYCH'!$C:$C,STATYSTYKI!$C737,'BAZA DANYCH'!$G:$G,STATYSTYKI!$D737,'BAZA DANYCH'!$K:$K,STATYSTYKI!AM$550)</f>
        <v>1</v>
      </c>
      <c r="AN737" s="9">
        <f>SUMIFS('BAZA DANYCH'!$P:$P,'BAZA DANYCH'!$B:$B,STATYSTYKI!$B737,'BAZA DANYCH'!$C:$C,STATYSTYKI!$C737,'BAZA DANYCH'!$G:$G,STATYSTYKI!$D737,'BAZA DANYCH'!$K:$K,STATYSTYKI!AN$550)</f>
        <v>1</v>
      </c>
      <c r="AO737" s="9">
        <f>SUMIFS('BAZA DANYCH'!$P:$P,'BAZA DANYCH'!$B:$B,STATYSTYKI!$B737,'BAZA DANYCH'!$C:$C,STATYSTYKI!$C737,'BAZA DANYCH'!$G:$G,STATYSTYKI!$D737,'BAZA DANYCH'!$K:$K,STATYSTYKI!AO$550)</f>
        <v>1</v>
      </c>
      <c r="AP737" s="9">
        <f>SUMIFS('BAZA DANYCH'!$P:$P,'BAZA DANYCH'!$B:$B,STATYSTYKI!$B737,'BAZA DANYCH'!$C:$C,STATYSTYKI!$C737,'BAZA DANYCH'!$G:$G,STATYSTYKI!$D737,'BAZA DANYCH'!$K:$K,STATYSTYKI!AP$550)</f>
        <v>2</v>
      </c>
      <c r="AQ737" s="9">
        <f>SUMIFS('BAZA DANYCH'!$P:$P,'BAZA DANYCH'!$B:$B,STATYSTYKI!$B737,'BAZA DANYCH'!$C:$C,STATYSTYKI!$C737,'BAZA DANYCH'!$G:$G,STATYSTYKI!$D737,'BAZA DANYCH'!$K:$K,STATYSTYKI!AQ$550)</f>
        <v>0</v>
      </c>
      <c r="AR737" s="9">
        <f>SUMIFS('BAZA DANYCH'!$P:$P,'BAZA DANYCH'!$B:$B,STATYSTYKI!$B737,'BAZA DANYCH'!$C:$C,STATYSTYKI!$C737,'BAZA DANYCH'!$G:$G,STATYSTYKI!$D737,'BAZA DANYCH'!$K:$K,STATYSTYKI!AR$550)</f>
        <v>0</v>
      </c>
      <c r="AS737" s="9">
        <f>SUMIFS('BAZA DANYCH'!$P:$P,'BAZA DANYCH'!$B:$B,STATYSTYKI!$B737,'BAZA DANYCH'!$C:$C,STATYSTYKI!$C737,'BAZA DANYCH'!$G:$G,STATYSTYKI!$D737,'BAZA DANYCH'!$K:$K,STATYSTYKI!AS$550)</f>
        <v>0</v>
      </c>
      <c r="AT737" s="9">
        <f>SUMIFS('BAZA DANYCH'!$P:$P,'BAZA DANYCH'!$B:$B,STATYSTYKI!$B737,'BAZA DANYCH'!$C:$C,STATYSTYKI!$C737,'BAZA DANYCH'!$G:$G,STATYSTYKI!$D737,'BAZA DANYCH'!$K:$K,STATYSTYKI!AT$550)</f>
        <v>2</v>
      </c>
      <c r="AU737" s="9">
        <f>SUMIFS('BAZA DANYCH'!$P:$P,'BAZA DANYCH'!$B:$B,STATYSTYKI!$B737,'BAZA DANYCH'!$C:$C,STATYSTYKI!$C737,'BAZA DANYCH'!$G:$G,STATYSTYKI!$D737,'BAZA DANYCH'!$K:$K,STATYSTYKI!AU$550)</f>
        <v>1</v>
      </c>
      <c r="AV737" s="9">
        <f>SUMIFS('BAZA DANYCH'!$P:$P,'BAZA DANYCH'!$B:$B,STATYSTYKI!$B737,'BAZA DANYCH'!$C:$C,STATYSTYKI!$C737,'BAZA DANYCH'!$G:$G,STATYSTYKI!$D737,'BAZA DANYCH'!$K:$K,STATYSTYKI!AV$550)</f>
        <v>0</v>
      </c>
      <c r="AW737" s="9">
        <f>SUMIFS('BAZA DANYCH'!$P:$P,'BAZA DANYCH'!$B:$B,STATYSTYKI!$B737,'BAZA DANYCH'!$C:$C,STATYSTYKI!$C737,'BAZA DANYCH'!$G:$G,STATYSTYKI!$D737,'BAZA DANYCH'!$K:$K,STATYSTYKI!AW$550)</f>
        <v>1</v>
      </c>
      <c r="AX737" s="9">
        <f>SUMIFS('BAZA DANYCH'!$P:$P,'BAZA DANYCH'!$B:$B,STATYSTYKI!$B737,'BAZA DANYCH'!$C:$C,STATYSTYKI!$C737,'BAZA DANYCH'!$G:$G,STATYSTYKI!$D737,'BAZA DANYCH'!$K:$K,STATYSTYKI!AX$550)</f>
        <v>1</v>
      </c>
      <c r="AY737" s="9">
        <f>SUMIFS('BAZA DANYCH'!$P:$P,'BAZA DANYCH'!$B:$B,STATYSTYKI!$B737,'BAZA DANYCH'!$C:$C,STATYSTYKI!$C737,'BAZA DANYCH'!$G:$G,STATYSTYKI!$D737,'BAZA DANYCH'!$K:$K,STATYSTYKI!AY$550)</f>
        <v>0</v>
      </c>
      <c r="AZ737" s="9">
        <f>SUMIFS('BAZA DANYCH'!$P:$P,'BAZA DANYCH'!$B:$B,STATYSTYKI!$B737,'BAZA DANYCH'!$C:$C,STATYSTYKI!$C737,'BAZA DANYCH'!$G:$G,STATYSTYKI!$D737,'BAZA DANYCH'!$K:$K,STATYSTYKI!AZ$550)</f>
        <v>0</v>
      </c>
      <c r="BA737" s="9">
        <f>SUMIFS('BAZA DANYCH'!$P:$P,'BAZA DANYCH'!$B:$B,STATYSTYKI!$B737,'BAZA DANYCH'!$C:$C,STATYSTYKI!$C737,'BAZA DANYCH'!$G:$G,STATYSTYKI!$D737,'BAZA DANYCH'!$K:$K,STATYSTYKI!BA$550)</f>
        <v>1</v>
      </c>
      <c r="BB737" s="9">
        <f>SUMIFS('BAZA DANYCH'!$P:$P,'BAZA DANYCH'!$B:$B,STATYSTYKI!$B737,'BAZA DANYCH'!$C:$C,STATYSTYKI!$C737,'BAZA DANYCH'!$G:$G,STATYSTYKI!$D737,'BAZA DANYCH'!$K:$K,STATYSTYKI!BB$550)</f>
        <v>1</v>
      </c>
      <c r="BC737" s="9">
        <f>SUMIFS('BAZA DANYCH'!$P:$P,'BAZA DANYCH'!$B:$B,STATYSTYKI!$B737,'BAZA DANYCH'!$C:$C,STATYSTYKI!$C737,'BAZA DANYCH'!$G:$G,STATYSTYKI!$D737,'BAZA DANYCH'!$K:$K,STATYSTYKI!BC$550)</f>
        <v>1</v>
      </c>
      <c r="BD737" s="9">
        <f>SUMIFS('BAZA DANYCH'!$P:$P,'BAZA DANYCH'!$B:$B,STATYSTYKI!$B737,'BAZA DANYCH'!$C:$C,STATYSTYKI!$C737,'BAZA DANYCH'!$G:$G,STATYSTYKI!$D737,'BAZA DANYCH'!$K:$K,STATYSTYKI!BD$550)</f>
        <v>3</v>
      </c>
      <c r="BE737" s="9">
        <f>SUMIFS('BAZA DANYCH'!$P:$P,'BAZA DANYCH'!$B:$B,STATYSTYKI!$B737,'BAZA DANYCH'!$C:$C,STATYSTYKI!$C737,'BAZA DANYCH'!$G:$G,STATYSTYKI!$D737,'BAZA DANYCH'!$K:$K,STATYSTYKI!BE$550)</f>
        <v>0</v>
      </c>
      <c r="BF737" s="9">
        <f>SUMIFS('BAZA DANYCH'!$P:$P,'BAZA DANYCH'!$B:$B,STATYSTYKI!$B737,'BAZA DANYCH'!$C:$C,STATYSTYKI!$C737,'BAZA DANYCH'!$G:$G,STATYSTYKI!$D737,'BAZA DANYCH'!$K:$K,STATYSTYKI!BF$550)</f>
        <v>1</v>
      </c>
      <c r="BG737" s="9">
        <f>SUMIFS('BAZA DANYCH'!$P:$P,'BAZA DANYCH'!$B:$B,STATYSTYKI!$B737,'BAZA DANYCH'!$C:$C,STATYSTYKI!$C737,'BAZA DANYCH'!$G:$G,STATYSTYKI!$D737,'BAZA DANYCH'!$K:$K,STATYSTYKI!BG$550)</f>
        <v>0</v>
      </c>
      <c r="BH737" s="9">
        <f>SUMIFS('BAZA DANYCH'!$P:$P,'BAZA DANYCH'!$B:$B,STATYSTYKI!$B737,'BAZA DANYCH'!$C:$C,STATYSTYKI!$C737,'BAZA DANYCH'!$G:$G,STATYSTYKI!$D737,'BAZA DANYCH'!$K:$K,STATYSTYKI!BH$550)</f>
        <v>1</v>
      </c>
      <c r="BI737" s="9">
        <f>SUMIFS('BAZA DANYCH'!$P:$P,'BAZA DANYCH'!$B:$B,STATYSTYKI!$B737,'BAZA DANYCH'!$C:$C,STATYSTYKI!$C737,'BAZA DANYCH'!$G:$G,STATYSTYKI!$D737,'BAZA DANYCH'!$K:$K,STATYSTYKI!BI$550)</f>
        <v>0</v>
      </c>
      <c r="BJ737" s="9">
        <f>SUMIFS('BAZA DANYCH'!$P:$P,'BAZA DANYCH'!$B:$B,STATYSTYKI!$B737,'BAZA DANYCH'!$C:$C,STATYSTYKI!$C737,'BAZA DANYCH'!$G:$G,STATYSTYKI!$D737,'BAZA DANYCH'!$K:$K,STATYSTYKI!BJ$550)</f>
        <v>0</v>
      </c>
      <c r="BK737" s="9">
        <f>SUMIFS('BAZA DANYCH'!$P:$P,'BAZA DANYCH'!$B:$B,STATYSTYKI!$B737,'BAZA DANYCH'!$C:$C,STATYSTYKI!$C737,'BAZA DANYCH'!$G:$G,STATYSTYKI!$D737,'BAZA DANYCH'!$K:$K,STATYSTYKI!BK$550)</f>
        <v>0</v>
      </c>
      <c r="BL737" s="9">
        <f>SUMIFS('BAZA DANYCH'!$P:$P,'BAZA DANYCH'!$B:$B,STATYSTYKI!$B737,'BAZA DANYCH'!$C:$C,STATYSTYKI!$C737,'BAZA DANYCH'!$G:$G,STATYSTYKI!$D737,'BAZA DANYCH'!$K:$K,STATYSTYKI!BL$550)</f>
        <v>1</v>
      </c>
      <c r="BM737" s="9">
        <f>SUMIFS('BAZA DANYCH'!$P:$P,'BAZA DANYCH'!$B:$B,STATYSTYKI!$B737,'BAZA DANYCH'!$C:$C,STATYSTYKI!$C737,'BAZA DANYCH'!$G:$G,STATYSTYKI!$D737,'BAZA DANYCH'!$K:$K,STATYSTYKI!BM$550)</f>
        <v>2</v>
      </c>
      <c r="BN737" s="9">
        <f>SUMIFS('BAZA DANYCH'!$P:$P,'BAZA DANYCH'!$B:$B,STATYSTYKI!$B737,'BAZA DANYCH'!$C:$C,STATYSTYKI!$C737,'BAZA DANYCH'!$G:$G,STATYSTYKI!$D737,'BAZA DANYCH'!$K:$K,STATYSTYKI!BN$550)</f>
        <v>0</v>
      </c>
      <c r="BO737" s="9">
        <f>SUMIFS('BAZA DANYCH'!$P:$P,'BAZA DANYCH'!$B:$B,STATYSTYKI!$B737,'BAZA DANYCH'!$C:$C,STATYSTYKI!$C737,'BAZA DANYCH'!$G:$G,STATYSTYKI!$D737,'BAZA DANYCH'!$K:$K,STATYSTYKI!BO$550)</f>
        <v>1</v>
      </c>
      <c r="BP737" s="9">
        <f>SUMIFS('BAZA DANYCH'!$P:$P,'BAZA DANYCH'!$B:$B,STATYSTYKI!$B737,'BAZA DANYCH'!$C:$C,STATYSTYKI!$C737,'BAZA DANYCH'!$G:$G,STATYSTYKI!$D737,'BAZA DANYCH'!$K:$K,STATYSTYKI!BP$550)</f>
        <v>1</v>
      </c>
      <c r="BQ737" s="9">
        <f>SUMIFS('BAZA DANYCH'!$P:$P,'BAZA DANYCH'!$B:$B,STATYSTYKI!$B737,'BAZA DANYCH'!$C:$C,STATYSTYKI!$C737,'BAZA DANYCH'!$G:$G,STATYSTYKI!$D737,'BAZA DANYCH'!$K:$K,STATYSTYKI!BQ$550)</f>
        <v>1</v>
      </c>
      <c r="BR737" s="9">
        <f>SUMIFS('BAZA DANYCH'!$P:$P,'BAZA DANYCH'!$B:$B,STATYSTYKI!$B737,'BAZA DANYCH'!$C:$C,STATYSTYKI!$C737,'BAZA DANYCH'!$G:$G,STATYSTYKI!$D737,'BAZA DANYCH'!$K:$K,STATYSTYKI!BR$550)</f>
        <v>0</v>
      </c>
      <c r="BS737" s="9">
        <f>SUMIFS('BAZA DANYCH'!$P:$P,'BAZA DANYCH'!$B:$B,STATYSTYKI!$B737,'BAZA DANYCH'!$C:$C,STATYSTYKI!$C737,'BAZA DANYCH'!$G:$G,STATYSTYKI!$D737,'BAZA DANYCH'!$K:$K,STATYSTYKI!BS$550)</f>
        <v>2</v>
      </c>
      <c r="BT737" s="9">
        <f>SUMIFS('BAZA DANYCH'!$P:$P,'BAZA DANYCH'!$B:$B,STATYSTYKI!$B737,'BAZA DANYCH'!$C:$C,STATYSTYKI!$C737,'BAZA DANYCH'!$G:$G,STATYSTYKI!$D737,'BAZA DANYCH'!$K:$K,STATYSTYKI!BT$550)</f>
        <v>0</v>
      </c>
      <c r="BU737" s="9">
        <f>SUMIFS('BAZA DANYCH'!$P:$P,'BAZA DANYCH'!$B:$B,STATYSTYKI!$B737,'BAZA DANYCH'!$C:$C,STATYSTYKI!$C737,'BAZA DANYCH'!$G:$G,STATYSTYKI!$D737,'BAZA DANYCH'!$K:$K,STATYSTYKI!BU$550)</f>
        <v>0</v>
      </c>
      <c r="BV737" s="9">
        <f>SUMIFS('BAZA DANYCH'!$P:$P,'BAZA DANYCH'!$B:$B,STATYSTYKI!$B737,'BAZA DANYCH'!$C:$C,STATYSTYKI!$C737,'BAZA DANYCH'!$G:$G,STATYSTYKI!$D737,'BAZA DANYCH'!$K:$K,STATYSTYKI!BV$550)</f>
        <v>0</v>
      </c>
      <c r="BW737" s="9">
        <f>SUMIFS('BAZA DANYCH'!$P:$P,'BAZA DANYCH'!$B:$B,STATYSTYKI!$B737,'BAZA DANYCH'!$C:$C,STATYSTYKI!$C737,'BAZA DANYCH'!$G:$G,STATYSTYKI!$D737,'BAZA DANYCH'!$K:$K,STATYSTYKI!BW$550)</f>
        <v>0</v>
      </c>
      <c r="BX737" s="9">
        <f>SUMIFS('BAZA DANYCH'!$P:$P,'BAZA DANYCH'!$B:$B,STATYSTYKI!$B737,'BAZA DANYCH'!$C:$C,STATYSTYKI!$C737,'BAZA DANYCH'!$G:$G,STATYSTYKI!$D737,'BAZA DANYCH'!$K:$K,STATYSTYKI!BX$550)</f>
        <v>0</v>
      </c>
      <c r="BY737" s="9">
        <f>SUMIFS('BAZA DANYCH'!$P:$P,'BAZA DANYCH'!$B:$B,STATYSTYKI!$B737,'BAZA DANYCH'!$C:$C,STATYSTYKI!$C737,'BAZA DANYCH'!$G:$G,STATYSTYKI!$D737,'BAZA DANYCH'!$K:$K,STATYSTYKI!BY$550)</f>
        <v>0</v>
      </c>
      <c r="BZ737" s="9">
        <f>SUMIFS('BAZA DANYCH'!$P:$P,'BAZA DANYCH'!$B:$B,STATYSTYKI!$B737,'BAZA DANYCH'!$C:$C,STATYSTYKI!$C737,'BAZA DANYCH'!$G:$G,STATYSTYKI!$D737,'BAZA DANYCH'!$K:$K,STATYSTYKI!BZ$550)</f>
        <v>0</v>
      </c>
      <c r="CA737" s="9">
        <f>SUMIFS('BAZA DANYCH'!$P:$P,'BAZA DANYCH'!$B:$B,STATYSTYKI!$B737,'BAZA DANYCH'!$C:$C,STATYSTYKI!$C737,'BAZA DANYCH'!$G:$G,STATYSTYKI!$D737,'BAZA DANYCH'!$K:$K,STATYSTYKI!CA$550)</f>
        <v>0</v>
      </c>
      <c r="CB737" s="9">
        <f>SUMIFS('BAZA DANYCH'!$P:$P,'BAZA DANYCH'!$B:$B,STATYSTYKI!$B737,'BAZA DANYCH'!$C:$C,STATYSTYKI!$C737,'BAZA DANYCH'!$G:$G,STATYSTYKI!$D737,'BAZA DANYCH'!$K:$K,STATYSTYKI!CB$550)</f>
        <v>0</v>
      </c>
      <c r="CC737" s="9">
        <f>SUMIFS('BAZA DANYCH'!$P:$P,'BAZA DANYCH'!$B:$B,STATYSTYKI!$B737,'BAZA DANYCH'!$C:$C,STATYSTYKI!$C737,'BAZA DANYCH'!$G:$G,STATYSTYKI!$D737,'BAZA DANYCH'!$K:$K,STATYSTYKI!CC$550)</f>
        <v>0</v>
      </c>
      <c r="CD737" s="9">
        <f>SUMIFS('BAZA DANYCH'!$P:$P,'BAZA DANYCH'!$B:$B,STATYSTYKI!$B737,'BAZA DANYCH'!$C:$C,STATYSTYKI!$C737,'BAZA DANYCH'!$G:$G,STATYSTYKI!$D737,'BAZA DANYCH'!$K:$K,STATYSTYKI!CD$550)</f>
        <v>0</v>
      </c>
      <c r="CE737" s="9">
        <f>SUMIFS('BAZA DANYCH'!$P:$P,'BAZA DANYCH'!$B:$B,STATYSTYKI!$B737,'BAZA DANYCH'!$C:$C,STATYSTYKI!$C737,'BAZA DANYCH'!$G:$G,STATYSTYKI!$D737,'BAZA DANYCH'!$K:$K,STATYSTYKI!CE$550)</f>
        <v>0</v>
      </c>
      <c r="CF737" s="9">
        <f>SUMIFS('BAZA DANYCH'!$P:$P,'BAZA DANYCH'!$B:$B,STATYSTYKI!$B737,'BAZA DANYCH'!$C:$C,STATYSTYKI!$C737,'BAZA DANYCH'!$G:$G,STATYSTYKI!$D737,'BAZA DANYCH'!$K:$K,STATYSTYKI!CF$550)</f>
        <v>0</v>
      </c>
      <c r="CG737" s="9">
        <f>SUMIFS('BAZA DANYCH'!$P:$P,'BAZA DANYCH'!$B:$B,STATYSTYKI!$B737,'BAZA DANYCH'!$C:$C,STATYSTYKI!$C737,'BAZA DANYCH'!$G:$G,STATYSTYKI!$D737,'BAZA DANYCH'!$K:$K,STATYSTYKI!CG$550)</f>
        <v>0</v>
      </c>
      <c r="CH737" s="9">
        <f>SUMIFS('BAZA DANYCH'!$P:$P,'BAZA DANYCH'!$B:$B,STATYSTYKI!$B737,'BAZA DANYCH'!$C:$C,STATYSTYKI!$C737,'BAZA DANYCH'!$G:$G,STATYSTYKI!$D737,'BAZA DANYCH'!$K:$K,STATYSTYKI!CH$550)</f>
        <v>0</v>
      </c>
      <c r="CI737" s="9">
        <f>SUMIFS('BAZA DANYCH'!$P:$P,'BAZA DANYCH'!$B:$B,STATYSTYKI!$B737,'BAZA DANYCH'!$C:$C,STATYSTYKI!$C737,'BAZA DANYCH'!$G:$G,STATYSTYKI!$D737,'BAZA DANYCH'!$K:$K,STATYSTYKI!CI$550)</f>
        <v>1</v>
      </c>
      <c r="CJ737" s="9">
        <f>SUMIFS('BAZA DANYCH'!$P:$P,'BAZA DANYCH'!$B:$B,STATYSTYKI!$B737,'BAZA DANYCH'!$C:$C,STATYSTYKI!$C737,'BAZA DANYCH'!$G:$G,STATYSTYKI!$D737,'BAZA DANYCH'!$K:$K,STATYSTYKI!CJ$550)</f>
        <v>1</v>
      </c>
      <c r="CK737" s="9">
        <f>SUMIFS('BAZA DANYCH'!$P:$P,'BAZA DANYCH'!$B:$B,STATYSTYKI!$B737,'BAZA DANYCH'!$C:$C,STATYSTYKI!$C737,'BAZA DANYCH'!$G:$G,STATYSTYKI!$D737,'BAZA DANYCH'!$K:$K,STATYSTYKI!CK$550)</f>
        <v>0</v>
      </c>
      <c r="CL737" s="9">
        <f>SUMIFS('BAZA DANYCH'!$P:$P,'BAZA DANYCH'!$B:$B,STATYSTYKI!$B737,'BAZA DANYCH'!$C:$C,STATYSTYKI!$C737,'BAZA DANYCH'!$G:$G,STATYSTYKI!$D737,'BAZA DANYCH'!$K:$K,STATYSTYKI!CL$550)</f>
        <v>0</v>
      </c>
      <c r="CM737" s="9">
        <f>SUMIFS('BAZA DANYCH'!$P:$P,'BAZA DANYCH'!$B:$B,STATYSTYKI!$B737,'BAZA DANYCH'!$C:$C,STATYSTYKI!$C737,'BAZA DANYCH'!$G:$G,STATYSTYKI!$D737,'BAZA DANYCH'!$K:$K,STATYSTYKI!CM$550)</f>
        <v>0</v>
      </c>
      <c r="CN737" s="9">
        <f>SUMIFS('BAZA DANYCH'!$P:$P,'BAZA DANYCH'!$B:$B,STATYSTYKI!$B737,'BAZA DANYCH'!$C:$C,STATYSTYKI!$C737,'BAZA DANYCH'!$G:$G,STATYSTYKI!$D737,'BAZA DANYCH'!$K:$K,STATYSTYKI!CN$550)</f>
        <v>0</v>
      </c>
      <c r="CO737" s="9">
        <f>SUMIFS('BAZA DANYCH'!$P:$P,'BAZA DANYCH'!$B:$B,STATYSTYKI!$B737,'BAZA DANYCH'!$C:$C,STATYSTYKI!$C737,'BAZA DANYCH'!$G:$G,STATYSTYKI!$D737,'BAZA DANYCH'!$K:$K,STATYSTYKI!CO$550)</f>
        <v>1</v>
      </c>
      <c r="CP737" s="9">
        <f>SUMIFS('BAZA DANYCH'!$P:$P,'BAZA DANYCH'!$B:$B,STATYSTYKI!$B737,'BAZA DANYCH'!$C:$C,STATYSTYKI!$C737,'BAZA DANYCH'!$G:$G,STATYSTYKI!$D737,'BAZA DANYCH'!$K:$K,STATYSTYKI!CP$550)</f>
        <v>0</v>
      </c>
      <c r="CQ737" s="9">
        <f>SUMIFS('BAZA DANYCH'!$P:$P,'BAZA DANYCH'!$B:$B,STATYSTYKI!$B737,'BAZA DANYCH'!$C:$C,STATYSTYKI!$C737,'BAZA DANYCH'!$G:$G,STATYSTYKI!$D737,'BAZA DANYCH'!$K:$K,STATYSTYKI!CQ$550)</f>
        <v>1</v>
      </c>
      <c r="CR737" s="9">
        <f>SUMIFS('BAZA DANYCH'!$P:$P,'BAZA DANYCH'!$B:$B,STATYSTYKI!$B737,'BAZA DANYCH'!$C:$C,STATYSTYKI!$C737,'BAZA DANYCH'!$G:$G,STATYSTYKI!$D737,'BAZA DANYCH'!$K:$K,STATYSTYKI!CR$550)</f>
        <v>0</v>
      </c>
      <c r="CS737" s="9">
        <f>SUMIFS('BAZA DANYCH'!$P:$P,'BAZA DANYCH'!$B:$B,STATYSTYKI!$B737,'BAZA DANYCH'!$C:$C,STATYSTYKI!$C737,'BAZA DANYCH'!$G:$G,STATYSTYKI!$D737,'BAZA DANYCH'!$K:$K,STATYSTYKI!CS$550)</f>
        <v>0</v>
      </c>
      <c r="CT737" s="9">
        <f>SUMIFS('BAZA DANYCH'!$P:$P,'BAZA DANYCH'!$B:$B,STATYSTYKI!$B737,'BAZA DANYCH'!$C:$C,STATYSTYKI!$C737,'BAZA DANYCH'!$G:$G,STATYSTYKI!$D737,'BAZA DANYCH'!$K:$K,STATYSTYKI!CT$550)</f>
        <v>0</v>
      </c>
      <c r="CU737" s="9">
        <f>SUMIFS('BAZA DANYCH'!$P:$P,'BAZA DANYCH'!$B:$B,STATYSTYKI!$B737,'BAZA DANYCH'!$C:$C,STATYSTYKI!$C737,'BAZA DANYCH'!$G:$G,STATYSTYKI!$D737,'BAZA DANYCH'!$K:$K,STATYSTYKI!CU$550)</f>
        <v>0</v>
      </c>
      <c r="CV737" s="9">
        <f>SUMIFS('BAZA DANYCH'!$P:$P,'BAZA DANYCH'!$B:$B,STATYSTYKI!$B737,'BAZA DANYCH'!$C:$C,STATYSTYKI!$C737,'BAZA DANYCH'!$G:$G,STATYSTYKI!$D737,'BAZA DANYCH'!$K:$K,STATYSTYKI!CV$550)</f>
        <v>0</v>
      </c>
      <c r="CW737" s="9">
        <f>SUMIFS('BAZA DANYCH'!$P:$P,'BAZA DANYCH'!$B:$B,STATYSTYKI!$B737,'BAZA DANYCH'!$C:$C,STATYSTYKI!$C737,'BAZA DANYCH'!$G:$G,STATYSTYKI!$D737,'BAZA DANYCH'!$K:$K,STATYSTYKI!CW$550)</f>
        <v>0</v>
      </c>
      <c r="CX737" s="9">
        <f>SUMIFS('BAZA DANYCH'!$P:$P,'BAZA DANYCH'!$B:$B,STATYSTYKI!$B737,'BAZA DANYCH'!$C:$C,STATYSTYKI!$C737,'BAZA DANYCH'!$G:$G,STATYSTYKI!$D737,'BAZA DANYCH'!$K:$K,STATYSTYKI!CX$550)</f>
        <v>0</v>
      </c>
    </row>
    <row r="738" spans="1:102" hidden="1">
      <c r="A738" s="8"/>
      <c r="B738" s="60" t="s">
        <v>156</v>
      </c>
      <c r="C738" s="61" t="s">
        <v>157</v>
      </c>
      <c r="D738" s="61" t="s">
        <v>158</v>
      </c>
      <c r="E738" s="82" t="s">
        <v>7</v>
      </c>
      <c r="F738" s="64">
        <f t="shared" si="277"/>
        <v>3</v>
      </c>
      <c r="G738" s="9">
        <f>SUMIFS('BAZA DANYCH'!$Q:$Q,'BAZA DANYCH'!$B:$B,STATYSTYKI!$B738,'BAZA DANYCH'!$C:$C,STATYSTYKI!$C738,'BAZA DANYCH'!$G:$G,STATYSTYKI!$D738,'BAZA DANYCH'!$K:$K,STATYSTYKI!G$550)</f>
        <v>0</v>
      </c>
      <c r="H738" s="9">
        <f>SUMIFS('BAZA DANYCH'!$Q:$Q,'BAZA DANYCH'!$B:$B,STATYSTYKI!$B738,'BAZA DANYCH'!$C:$C,STATYSTYKI!$C738,'BAZA DANYCH'!$G:$G,STATYSTYKI!$D738,'BAZA DANYCH'!$K:$K,STATYSTYKI!H$550)</f>
        <v>0</v>
      </c>
      <c r="I738" s="9">
        <f>SUMIFS('BAZA DANYCH'!$Q:$Q,'BAZA DANYCH'!$B:$B,STATYSTYKI!$B738,'BAZA DANYCH'!$C:$C,STATYSTYKI!$C738,'BAZA DANYCH'!$G:$G,STATYSTYKI!$D738,'BAZA DANYCH'!$K:$K,STATYSTYKI!I$550)</f>
        <v>0</v>
      </c>
      <c r="J738" s="9">
        <f>SUMIFS('BAZA DANYCH'!$Q:$Q,'BAZA DANYCH'!$B:$B,STATYSTYKI!$B738,'BAZA DANYCH'!$C:$C,STATYSTYKI!$C738,'BAZA DANYCH'!$G:$G,STATYSTYKI!$D738,'BAZA DANYCH'!$K:$K,STATYSTYKI!J$550)</f>
        <v>0</v>
      </c>
      <c r="K738" s="9">
        <f>SUMIFS('BAZA DANYCH'!$Q:$Q,'BAZA DANYCH'!$B:$B,STATYSTYKI!$B738,'BAZA DANYCH'!$C:$C,STATYSTYKI!$C738,'BAZA DANYCH'!$G:$G,STATYSTYKI!$D738,'BAZA DANYCH'!$K:$K,STATYSTYKI!K$550)</f>
        <v>0</v>
      </c>
      <c r="L738" s="9">
        <f>SUMIFS('BAZA DANYCH'!$Q:$Q,'BAZA DANYCH'!$B:$B,STATYSTYKI!$B738,'BAZA DANYCH'!$C:$C,STATYSTYKI!$C738,'BAZA DANYCH'!$G:$G,STATYSTYKI!$D738,'BAZA DANYCH'!$K:$K,STATYSTYKI!L$550)</f>
        <v>0</v>
      </c>
      <c r="M738" s="9">
        <f>SUMIFS('BAZA DANYCH'!$Q:$Q,'BAZA DANYCH'!$B:$B,STATYSTYKI!$B738,'BAZA DANYCH'!$C:$C,STATYSTYKI!$C738,'BAZA DANYCH'!$G:$G,STATYSTYKI!$D738,'BAZA DANYCH'!$K:$K,STATYSTYKI!M$550)</f>
        <v>0</v>
      </c>
      <c r="N738" s="9">
        <f>SUMIFS('BAZA DANYCH'!$Q:$Q,'BAZA DANYCH'!$B:$B,STATYSTYKI!$B738,'BAZA DANYCH'!$C:$C,STATYSTYKI!$C738,'BAZA DANYCH'!$G:$G,STATYSTYKI!$D738,'BAZA DANYCH'!$K:$K,STATYSTYKI!N$550)</f>
        <v>0</v>
      </c>
      <c r="O738" s="9">
        <f>SUMIFS('BAZA DANYCH'!$Q:$Q,'BAZA DANYCH'!$B:$B,STATYSTYKI!$B738,'BAZA DANYCH'!$C:$C,STATYSTYKI!$C738,'BAZA DANYCH'!$G:$G,STATYSTYKI!$D738,'BAZA DANYCH'!$K:$K,STATYSTYKI!O$550)</f>
        <v>0</v>
      </c>
      <c r="P738" s="9">
        <f>SUMIFS('BAZA DANYCH'!$Q:$Q,'BAZA DANYCH'!$B:$B,STATYSTYKI!$B738,'BAZA DANYCH'!$C:$C,STATYSTYKI!$C738,'BAZA DANYCH'!$G:$G,STATYSTYKI!$D738,'BAZA DANYCH'!$K:$K,STATYSTYKI!P$550)</f>
        <v>0</v>
      </c>
      <c r="Q738" s="9">
        <f>SUMIFS('BAZA DANYCH'!$Q:$Q,'BAZA DANYCH'!$B:$B,STATYSTYKI!$B738,'BAZA DANYCH'!$C:$C,STATYSTYKI!$C738,'BAZA DANYCH'!$G:$G,STATYSTYKI!$D738,'BAZA DANYCH'!$K:$K,STATYSTYKI!Q$550)</f>
        <v>0</v>
      </c>
      <c r="R738" s="9">
        <f>SUMIFS('BAZA DANYCH'!$Q:$Q,'BAZA DANYCH'!$B:$B,STATYSTYKI!$B738,'BAZA DANYCH'!$C:$C,STATYSTYKI!$C738,'BAZA DANYCH'!$G:$G,STATYSTYKI!$D738,'BAZA DANYCH'!$K:$K,STATYSTYKI!R$550)</f>
        <v>0</v>
      </c>
      <c r="S738" s="9">
        <f>SUMIFS('BAZA DANYCH'!$Q:$Q,'BAZA DANYCH'!$B:$B,STATYSTYKI!$B738,'BAZA DANYCH'!$C:$C,STATYSTYKI!$C738,'BAZA DANYCH'!$G:$G,STATYSTYKI!$D738,'BAZA DANYCH'!$K:$K,STATYSTYKI!S$550)</f>
        <v>0</v>
      </c>
      <c r="T738" s="9">
        <f>SUMIFS('BAZA DANYCH'!$Q:$Q,'BAZA DANYCH'!$B:$B,STATYSTYKI!$B738,'BAZA DANYCH'!$C:$C,STATYSTYKI!$C738,'BAZA DANYCH'!$G:$G,STATYSTYKI!$D738,'BAZA DANYCH'!$K:$K,STATYSTYKI!T$550)</f>
        <v>0</v>
      </c>
      <c r="U738" s="9">
        <f>SUMIFS('BAZA DANYCH'!$Q:$Q,'BAZA DANYCH'!$B:$B,STATYSTYKI!$B738,'BAZA DANYCH'!$C:$C,STATYSTYKI!$C738,'BAZA DANYCH'!$G:$G,STATYSTYKI!$D738,'BAZA DANYCH'!$K:$K,STATYSTYKI!U$550)</f>
        <v>0</v>
      </c>
      <c r="V738" s="9">
        <f>SUMIFS('BAZA DANYCH'!$Q:$Q,'BAZA DANYCH'!$B:$B,STATYSTYKI!$B738,'BAZA DANYCH'!$C:$C,STATYSTYKI!$C738,'BAZA DANYCH'!$G:$G,STATYSTYKI!$D738,'BAZA DANYCH'!$K:$K,STATYSTYKI!V$550)</f>
        <v>0</v>
      </c>
      <c r="W738" s="9">
        <f>SUMIFS('BAZA DANYCH'!$Q:$Q,'BAZA DANYCH'!$B:$B,STATYSTYKI!$B738,'BAZA DANYCH'!$C:$C,STATYSTYKI!$C738,'BAZA DANYCH'!$G:$G,STATYSTYKI!$D738,'BAZA DANYCH'!$K:$K,STATYSTYKI!W$550)</f>
        <v>0</v>
      </c>
      <c r="X738" s="9">
        <f>SUMIFS('BAZA DANYCH'!$Q:$Q,'BAZA DANYCH'!$B:$B,STATYSTYKI!$B738,'BAZA DANYCH'!$C:$C,STATYSTYKI!$C738,'BAZA DANYCH'!$G:$G,STATYSTYKI!$D738,'BAZA DANYCH'!$K:$K,STATYSTYKI!X$550)</f>
        <v>0</v>
      </c>
      <c r="Y738" s="9">
        <f>SUMIFS('BAZA DANYCH'!$Q:$Q,'BAZA DANYCH'!$B:$B,STATYSTYKI!$B738,'BAZA DANYCH'!$C:$C,STATYSTYKI!$C738,'BAZA DANYCH'!$G:$G,STATYSTYKI!$D738,'BAZA DANYCH'!$K:$K,STATYSTYKI!Y$550)</f>
        <v>0</v>
      </c>
      <c r="Z738" s="9">
        <f>SUMIFS('BAZA DANYCH'!$Q:$Q,'BAZA DANYCH'!$B:$B,STATYSTYKI!$B738,'BAZA DANYCH'!$C:$C,STATYSTYKI!$C738,'BAZA DANYCH'!$G:$G,STATYSTYKI!$D738,'BAZA DANYCH'!$K:$K,STATYSTYKI!Z$550)</f>
        <v>0</v>
      </c>
      <c r="AA738" s="9">
        <f>SUMIFS('BAZA DANYCH'!$Q:$Q,'BAZA DANYCH'!$B:$B,STATYSTYKI!$B738,'BAZA DANYCH'!$C:$C,STATYSTYKI!$C738,'BAZA DANYCH'!$G:$G,STATYSTYKI!$D738,'BAZA DANYCH'!$K:$K,STATYSTYKI!AA$550)</f>
        <v>0</v>
      </c>
      <c r="AB738" s="9">
        <f>SUMIFS('BAZA DANYCH'!$Q:$Q,'BAZA DANYCH'!$B:$B,STATYSTYKI!$B738,'BAZA DANYCH'!$C:$C,STATYSTYKI!$C738,'BAZA DANYCH'!$G:$G,STATYSTYKI!$D738,'BAZA DANYCH'!$K:$K,STATYSTYKI!AB$550)</f>
        <v>0</v>
      </c>
      <c r="AC738" s="9">
        <f>SUMIFS('BAZA DANYCH'!$Q:$Q,'BAZA DANYCH'!$B:$B,STATYSTYKI!$B738,'BAZA DANYCH'!$C:$C,STATYSTYKI!$C738,'BAZA DANYCH'!$G:$G,STATYSTYKI!$D738,'BAZA DANYCH'!$K:$K,STATYSTYKI!AC$550)</f>
        <v>0</v>
      </c>
      <c r="AD738" s="9">
        <f>SUMIFS('BAZA DANYCH'!$Q:$Q,'BAZA DANYCH'!$B:$B,STATYSTYKI!$B738,'BAZA DANYCH'!$C:$C,STATYSTYKI!$C738,'BAZA DANYCH'!$G:$G,STATYSTYKI!$D738,'BAZA DANYCH'!$K:$K,STATYSTYKI!AD$550)</f>
        <v>0</v>
      </c>
      <c r="AE738" s="9">
        <f>SUMIFS('BAZA DANYCH'!$Q:$Q,'BAZA DANYCH'!$B:$B,STATYSTYKI!$B738,'BAZA DANYCH'!$C:$C,STATYSTYKI!$C738,'BAZA DANYCH'!$G:$G,STATYSTYKI!$D738,'BAZA DANYCH'!$K:$K,STATYSTYKI!AE$550)</f>
        <v>0</v>
      </c>
      <c r="AF738" s="9">
        <f>SUMIFS('BAZA DANYCH'!$Q:$Q,'BAZA DANYCH'!$B:$B,STATYSTYKI!$B738,'BAZA DANYCH'!$C:$C,STATYSTYKI!$C738,'BAZA DANYCH'!$G:$G,STATYSTYKI!$D738,'BAZA DANYCH'!$K:$K,STATYSTYKI!AF$550)</f>
        <v>0</v>
      </c>
      <c r="AG738" s="9">
        <f>SUMIFS('BAZA DANYCH'!$Q:$Q,'BAZA DANYCH'!$B:$B,STATYSTYKI!$B738,'BAZA DANYCH'!$C:$C,STATYSTYKI!$C738,'BAZA DANYCH'!$G:$G,STATYSTYKI!$D738,'BAZA DANYCH'!$K:$K,STATYSTYKI!AG$550)</f>
        <v>0</v>
      </c>
      <c r="AH738" s="9">
        <f>SUMIFS('BAZA DANYCH'!$Q:$Q,'BAZA DANYCH'!$B:$B,STATYSTYKI!$B738,'BAZA DANYCH'!$C:$C,STATYSTYKI!$C738,'BAZA DANYCH'!$G:$G,STATYSTYKI!$D738,'BAZA DANYCH'!$K:$K,STATYSTYKI!AH$550)</f>
        <v>0</v>
      </c>
      <c r="AI738" s="9">
        <f>SUMIFS('BAZA DANYCH'!$Q:$Q,'BAZA DANYCH'!$B:$B,STATYSTYKI!$B738,'BAZA DANYCH'!$C:$C,STATYSTYKI!$C738,'BAZA DANYCH'!$G:$G,STATYSTYKI!$D738,'BAZA DANYCH'!$K:$K,STATYSTYKI!AI$550)</f>
        <v>1</v>
      </c>
      <c r="AJ738" s="9">
        <f>SUMIFS('BAZA DANYCH'!$Q:$Q,'BAZA DANYCH'!$B:$B,STATYSTYKI!$B738,'BAZA DANYCH'!$C:$C,STATYSTYKI!$C738,'BAZA DANYCH'!$G:$G,STATYSTYKI!$D738,'BAZA DANYCH'!$K:$K,STATYSTYKI!AJ$550)</f>
        <v>0</v>
      </c>
      <c r="AK738" s="9">
        <f>SUMIFS('BAZA DANYCH'!$Q:$Q,'BAZA DANYCH'!$B:$B,STATYSTYKI!$B738,'BAZA DANYCH'!$C:$C,STATYSTYKI!$C738,'BAZA DANYCH'!$G:$G,STATYSTYKI!$D738,'BAZA DANYCH'!$K:$K,STATYSTYKI!AK$550)</f>
        <v>0</v>
      </c>
      <c r="AL738" s="9">
        <f>SUMIFS('BAZA DANYCH'!$Q:$Q,'BAZA DANYCH'!$B:$B,STATYSTYKI!$B738,'BAZA DANYCH'!$C:$C,STATYSTYKI!$C738,'BAZA DANYCH'!$G:$G,STATYSTYKI!$D738,'BAZA DANYCH'!$K:$K,STATYSTYKI!AL$550)</f>
        <v>0</v>
      </c>
      <c r="AM738" s="9">
        <f>SUMIFS('BAZA DANYCH'!$Q:$Q,'BAZA DANYCH'!$B:$B,STATYSTYKI!$B738,'BAZA DANYCH'!$C:$C,STATYSTYKI!$C738,'BAZA DANYCH'!$G:$G,STATYSTYKI!$D738,'BAZA DANYCH'!$K:$K,STATYSTYKI!AM$550)</f>
        <v>0</v>
      </c>
      <c r="AN738" s="9">
        <f>SUMIFS('BAZA DANYCH'!$Q:$Q,'BAZA DANYCH'!$B:$B,STATYSTYKI!$B738,'BAZA DANYCH'!$C:$C,STATYSTYKI!$C738,'BAZA DANYCH'!$G:$G,STATYSTYKI!$D738,'BAZA DANYCH'!$K:$K,STATYSTYKI!AN$550)</f>
        <v>0</v>
      </c>
      <c r="AO738" s="9">
        <f>SUMIFS('BAZA DANYCH'!$Q:$Q,'BAZA DANYCH'!$B:$B,STATYSTYKI!$B738,'BAZA DANYCH'!$C:$C,STATYSTYKI!$C738,'BAZA DANYCH'!$G:$G,STATYSTYKI!$D738,'BAZA DANYCH'!$K:$K,STATYSTYKI!AO$550)</f>
        <v>0</v>
      </c>
      <c r="AP738" s="9">
        <f>SUMIFS('BAZA DANYCH'!$Q:$Q,'BAZA DANYCH'!$B:$B,STATYSTYKI!$B738,'BAZA DANYCH'!$C:$C,STATYSTYKI!$C738,'BAZA DANYCH'!$G:$G,STATYSTYKI!$D738,'BAZA DANYCH'!$K:$K,STATYSTYKI!AP$550)</f>
        <v>0</v>
      </c>
      <c r="AQ738" s="9">
        <f>SUMIFS('BAZA DANYCH'!$Q:$Q,'BAZA DANYCH'!$B:$B,STATYSTYKI!$B738,'BAZA DANYCH'!$C:$C,STATYSTYKI!$C738,'BAZA DANYCH'!$G:$G,STATYSTYKI!$D738,'BAZA DANYCH'!$K:$K,STATYSTYKI!AQ$550)</f>
        <v>0</v>
      </c>
      <c r="AR738" s="9">
        <f>SUMIFS('BAZA DANYCH'!$Q:$Q,'BAZA DANYCH'!$B:$B,STATYSTYKI!$B738,'BAZA DANYCH'!$C:$C,STATYSTYKI!$C738,'BAZA DANYCH'!$G:$G,STATYSTYKI!$D738,'BAZA DANYCH'!$K:$K,STATYSTYKI!AR$550)</f>
        <v>0</v>
      </c>
      <c r="AS738" s="9">
        <f>SUMIFS('BAZA DANYCH'!$Q:$Q,'BAZA DANYCH'!$B:$B,STATYSTYKI!$B738,'BAZA DANYCH'!$C:$C,STATYSTYKI!$C738,'BAZA DANYCH'!$G:$G,STATYSTYKI!$D738,'BAZA DANYCH'!$K:$K,STATYSTYKI!AS$550)</f>
        <v>0</v>
      </c>
      <c r="AT738" s="9">
        <f>SUMIFS('BAZA DANYCH'!$Q:$Q,'BAZA DANYCH'!$B:$B,STATYSTYKI!$B738,'BAZA DANYCH'!$C:$C,STATYSTYKI!$C738,'BAZA DANYCH'!$G:$G,STATYSTYKI!$D738,'BAZA DANYCH'!$K:$K,STATYSTYKI!AT$550)</f>
        <v>0</v>
      </c>
      <c r="AU738" s="9">
        <f>SUMIFS('BAZA DANYCH'!$Q:$Q,'BAZA DANYCH'!$B:$B,STATYSTYKI!$B738,'BAZA DANYCH'!$C:$C,STATYSTYKI!$C738,'BAZA DANYCH'!$G:$G,STATYSTYKI!$D738,'BAZA DANYCH'!$K:$K,STATYSTYKI!AU$550)</f>
        <v>0</v>
      </c>
      <c r="AV738" s="9">
        <f>SUMIFS('BAZA DANYCH'!$Q:$Q,'BAZA DANYCH'!$B:$B,STATYSTYKI!$B738,'BAZA DANYCH'!$C:$C,STATYSTYKI!$C738,'BAZA DANYCH'!$G:$G,STATYSTYKI!$D738,'BAZA DANYCH'!$K:$K,STATYSTYKI!AV$550)</f>
        <v>0</v>
      </c>
      <c r="AW738" s="9">
        <f>SUMIFS('BAZA DANYCH'!$Q:$Q,'BAZA DANYCH'!$B:$B,STATYSTYKI!$B738,'BAZA DANYCH'!$C:$C,STATYSTYKI!$C738,'BAZA DANYCH'!$G:$G,STATYSTYKI!$D738,'BAZA DANYCH'!$K:$K,STATYSTYKI!AW$550)</f>
        <v>0</v>
      </c>
      <c r="AX738" s="9">
        <f>SUMIFS('BAZA DANYCH'!$Q:$Q,'BAZA DANYCH'!$B:$B,STATYSTYKI!$B738,'BAZA DANYCH'!$C:$C,STATYSTYKI!$C738,'BAZA DANYCH'!$G:$G,STATYSTYKI!$D738,'BAZA DANYCH'!$K:$K,STATYSTYKI!AX$550)</f>
        <v>0</v>
      </c>
      <c r="AY738" s="9">
        <f>SUMIFS('BAZA DANYCH'!$Q:$Q,'BAZA DANYCH'!$B:$B,STATYSTYKI!$B738,'BAZA DANYCH'!$C:$C,STATYSTYKI!$C738,'BAZA DANYCH'!$G:$G,STATYSTYKI!$D738,'BAZA DANYCH'!$K:$K,STATYSTYKI!AY$550)</f>
        <v>0</v>
      </c>
      <c r="AZ738" s="9">
        <f>SUMIFS('BAZA DANYCH'!$Q:$Q,'BAZA DANYCH'!$B:$B,STATYSTYKI!$B738,'BAZA DANYCH'!$C:$C,STATYSTYKI!$C738,'BAZA DANYCH'!$G:$G,STATYSTYKI!$D738,'BAZA DANYCH'!$K:$K,STATYSTYKI!AZ$550)</f>
        <v>0</v>
      </c>
      <c r="BA738" s="9">
        <f>SUMIFS('BAZA DANYCH'!$Q:$Q,'BAZA DANYCH'!$B:$B,STATYSTYKI!$B738,'BAZA DANYCH'!$C:$C,STATYSTYKI!$C738,'BAZA DANYCH'!$G:$G,STATYSTYKI!$D738,'BAZA DANYCH'!$K:$K,STATYSTYKI!BA$550)</f>
        <v>0</v>
      </c>
      <c r="BB738" s="9">
        <f>SUMIFS('BAZA DANYCH'!$Q:$Q,'BAZA DANYCH'!$B:$B,STATYSTYKI!$B738,'BAZA DANYCH'!$C:$C,STATYSTYKI!$C738,'BAZA DANYCH'!$G:$G,STATYSTYKI!$D738,'BAZA DANYCH'!$K:$K,STATYSTYKI!BB$550)</f>
        <v>0</v>
      </c>
      <c r="BC738" s="9">
        <f>SUMIFS('BAZA DANYCH'!$Q:$Q,'BAZA DANYCH'!$B:$B,STATYSTYKI!$B738,'BAZA DANYCH'!$C:$C,STATYSTYKI!$C738,'BAZA DANYCH'!$G:$G,STATYSTYKI!$D738,'BAZA DANYCH'!$K:$K,STATYSTYKI!BC$550)</f>
        <v>0</v>
      </c>
      <c r="BD738" s="9">
        <f>SUMIFS('BAZA DANYCH'!$Q:$Q,'BAZA DANYCH'!$B:$B,STATYSTYKI!$B738,'BAZA DANYCH'!$C:$C,STATYSTYKI!$C738,'BAZA DANYCH'!$G:$G,STATYSTYKI!$D738,'BAZA DANYCH'!$K:$K,STATYSTYKI!BD$550)</f>
        <v>0</v>
      </c>
      <c r="BE738" s="9">
        <f>SUMIFS('BAZA DANYCH'!$Q:$Q,'BAZA DANYCH'!$B:$B,STATYSTYKI!$B738,'BAZA DANYCH'!$C:$C,STATYSTYKI!$C738,'BAZA DANYCH'!$G:$G,STATYSTYKI!$D738,'BAZA DANYCH'!$K:$K,STATYSTYKI!BE$550)</f>
        <v>0</v>
      </c>
      <c r="BF738" s="9">
        <f>SUMIFS('BAZA DANYCH'!$Q:$Q,'BAZA DANYCH'!$B:$B,STATYSTYKI!$B738,'BAZA DANYCH'!$C:$C,STATYSTYKI!$C738,'BAZA DANYCH'!$G:$G,STATYSTYKI!$D738,'BAZA DANYCH'!$K:$K,STATYSTYKI!BF$550)</f>
        <v>0</v>
      </c>
      <c r="BG738" s="9">
        <f>SUMIFS('BAZA DANYCH'!$Q:$Q,'BAZA DANYCH'!$B:$B,STATYSTYKI!$B738,'BAZA DANYCH'!$C:$C,STATYSTYKI!$C738,'BAZA DANYCH'!$G:$G,STATYSTYKI!$D738,'BAZA DANYCH'!$K:$K,STATYSTYKI!BG$550)</f>
        <v>0</v>
      </c>
      <c r="BH738" s="9">
        <f>SUMIFS('BAZA DANYCH'!$Q:$Q,'BAZA DANYCH'!$B:$B,STATYSTYKI!$B738,'BAZA DANYCH'!$C:$C,STATYSTYKI!$C738,'BAZA DANYCH'!$G:$G,STATYSTYKI!$D738,'BAZA DANYCH'!$K:$K,STATYSTYKI!BH$550)</f>
        <v>0</v>
      </c>
      <c r="BI738" s="9">
        <f>SUMIFS('BAZA DANYCH'!$Q:$Q,'BAZA DANYCH'!$B:$B,STATYSTYKI!$B738,'BAZA DANYCH'!$C:$C,STATYSTYKI!$C738,'BAZA DANYCH'!$G:$G,STATYSTYKI!$D738,'BAZA DANYCH'!$K:$K,STATYSTYKI!BI$550)</f>
        <v>0</v>
      </c>
      <c r="BJ738" s="9">
        <f>SUMIFS('BAZA DANYCH'!$Q:$Q,'BAZA DANYCH'!$B:$B,STATYSTYKI!$B738,'BAZA DANYCH'!$C:$C,STATYSTYKI!$C738,'BAZA DANYCH'!$G:$G,STATYSTYKI!$D738,'BAZA DANYCH'!$K:$K,STATYSTYKI!BJ$550)</f>
        <v>0</v>
      </c>
      <c r="BK738" s="9">
        <f>SUMIFS('BAZA DANYCH'!$Q:$Q,'BAZA DANYCH'!$B:$B,STATYSTYKI!$B738,'BAZA DANYCH'!$C:$C,STATYSTYKI!$C738,'BAZA DANYCH'!$G:$G,STATYSTYKI!$D738,'BAZA DANYCH'!$K:$K,STATYSTYKI!BK$550)</f>
        <v>0</v>
      </c>
      <c r="BL738" s="9">
        <f>SUMIFS('BAZA DANYCH'!$Q:$Q,'BAZA DANYCH'!$B:$B,STATYSTYKI!$B738,'BAZA DANYCH'!$C:$C,STATYSTYKI!$C738,'BAZA DANYCH'!$G:$G,STATYSTYKI!$D738,'BAZA DANYCH'!$K:$K,STATYSTYKI!BL$550)</f>
        <v>0</v>
      </c>
      <c r="BM738" s="9">
        <f>SUMIFS('BAZA DANYCH'!$Q:$Q,'BAZA DANYCH'!$B:$B,STATYSTYKI!$B738,'BAZA DANYCH'!$C:$C,STATYSTYKI!$C738,'BAZA DANYCH'!$G:$G,STATYSTYKI!$D738,'BAZA DANYCH'!$K:$K,STATYSTYKI!BM$550)</f>
        <v>0</v>
      </c>
      <c r="BN738" s="9">
        <f>SUMIFS('BAZA DANYCH'!$Q:$Q,'BAZA DANYCH'!$B:$B,STATYSTYKI!$B738,'BAZA DANYCH'!$C:$C,STATYSTYKI!$C738,'BAZA DANYCH'!$G:$G,STATYSTYKI!$D738,'BAZA DANYCH'!$K:$K,STATYSTYKI!BN$550)</f>
        <v>0</v>
      </c>
      <c r="BO738" s="9">
        <f>SUMIFS('BAZA DANYCH'!$Q:$Q,'BAZA DANYCH'!$B:$B,STATYSTYKI!$B738,'BAZA DANYCH'!$C:$C,STATYSTYKI!$C738,'BAZA DANYCH'!$G:$G,STATYSTYKI!$D738,'BAZA DANYCH'!$K:$K,STATYSTYKI!BO$550)</f>
        <v>0</v>
      </c>
      <c r="BP738" s="9">
        <f>SUMIFS('BAZA DANYCH'!$Q:$Q,'BAZA DANYCH'!$B:$B,STATYSTYKI!$B738,'BAZA DANYCH'!$C:$C,STATYSTYKI!$C738,'BAZA DANYCH'!$G:$G,STATYSTYKI!$D738,'BAZA DANYCH'!$K:$K,STATYSTYKI!BP$550)</f>
        <v>0</v>
      </c>
      <c r="BQ738" s="9">
        <f>SUMIFS('BAZA DANYCH'!$Q:$Q,'BAZA DANYCH'!$B:$B,STATYSTYKI!$B738,'BAZA DANYCH'!$C:$C,STATYSTYKI!$C738,'BAZA DANYCH'!$G:$G,STATYSTYKI!$D738,'BAZA DANYCH'!$K:$K,STATYSTYKI!BQ$550)</f>
        <v>0</v>
      </c>
      <c r="BR738" s="9">
        <f>SUMIFS('BAZA DANYCH'!$Q:$Q,'BAZA DANYCH'!$B:$B,STATYSTYKI!$B738,'BAZA DANYCH'!$C:$C,STATYSTYKI!$C738,'BAZA DANYCH'!$G:$G,STATYSTYKI!$D738,'BAZA DANYCH'!$K:$K,STATYSTYKI!BR$550)</f>
        <v>0</v>
      </c>
      <c r="BS738" s="9">
        <f>SUMIFS('BAZA DANYCH'!$Q:$Q,'BAZA DANYCH'!$B:$B,STATYSTYKI!$B738,'BAZA DANYCH'!$C:$C,STATYSTYKI!$C738,'BAZA DANYCH'!$G:$G,STATYSTYKI!$D738,'BAZA DANYCH'!$K:$K,STATYSTYKI!BS$550)</f>
        <v>0</v>
      </c>
      <c r="BT738" s="9">
        <f>SUMIFS('BAZA DANYCH'!$Q:$Q,'BAZA DANYCH'!$B:$B,STATYSTYKI!$B738,'BAZA DANYCH'!$C:$C,STATYSTYKI!$C738,'BAZA DANYCH'!$G:$G,STATYSTYKI!$D738,'BAZA DANYCH'!$K:$K,STATYSTYKI!BT$550)</f>
        <v>0</v>
      </c>
      <c r="BU738" s="9">
        <f>SUMIFS('BAZA DANYCH'!$Q:$Q,'BAZA DANYCH'!$B:$B,STATYSTYKI!$B738,'BAZA DANYCH'!$C:$C,STATYSTYKI!$C738,'BAZA DANYCH'!$G:$G,STATYSTYKI!$D738,'BAZA DANYCH'!$K:$K,STATYSTYKI!BU$550)</f>
        <v>0</v>
      </c>
      <c r="BV738" s="9">
        <f>SUMIFS('BAZA DANYCH'!$Q:$Q,'BAZA DANYCH'!$B:$B,STATYSTYKI!$B738,'BAZA DANYCH'!$C:$C,STATYSTYKI!$C738,'BAZA DANYCH'!$G:$G,STATYSTYKI!$D738,'BAZA DANYCH'!$K:$K,STATYSTYKI!BV$550)</f>
        <v>1</v>
      </c>
      <c r="BW738" s="9">
        <f>SUMIFS('BAZA DANYCH'!$Q:$Q,'BAZA DANYCH'!$B:$B,STATYSTYKI!$B738,'BAZA DANYCH'!$C:$C,STATYSTYKI!$C738,'BAZA DANYCH'!$G:$G,STATYSTYKI!$D738,'BAZA DANYCH'!$K:$K,STATYSTYKI!BW$550)</f>
        <v>0</v>
      </c>
      <c r="BX738" s="9">
        <f>SUMIFS('BAZA DANYCH'!$Q:$Q,'BAZA DANYCH'!$B:$B,STATYSTYKI!$B738,'BAZA DANYCH'!$C:$C,STATYSTYKI!$C738,'BAZA DANYCH'!$G:$G,STATYSTYKI!$D738,'BAZA DANYCH'!$K:$K,STATYSTYKI!BX$550)</f>
        <v>0</v>
      </c>
      <c r="BY738" s="9">
        <f>SUMIFS('BAZA DANYCH'!$Q:$Q,'BAZA DANYCH'!$B:$B,STATYSTYKI!$B738,'BAZA DANYCH'!$C:$C,STATYSTYKI!$C738,'BAZA DANYCH'!$G:$G,STATYSTYKI!$D738,'BAZA DANYCH'!$K:$K,STATYSTYKI!BY$550)</f>
        <v>0</v>
      </c>
      <c r="BZ738" s="9">
        <f>SUMIFS('BAZA DANYCH'!$Q:$Q,'BAZA DANYCH'!$B:$B,STATYSTYKI!$B738,'BAZA DANYCH'!$C:$C,STATYSTYKI!$C738,'BAZA DANYCH'!$G:$G,STATYSTYKI!$D738,'BAZA DANYCH'!$K:$K,STATYSTYKI!BZ$550)</f>
        <v>0</v>
      </c>
      <c r="CA738" s="9">
        <f>SUMIFS('BAZA DANYCH'!$Q:$Q,'BAZA DANYCH'!$B:$B,STATYSTYKI!$B738,'BAZA DANYCH'!$C:$C,STATYSTYKI!$C738,'BAZA DANYCH'!$G:$G,STATYSTYKI!$D738,'BAZA DANYCH'!$K:$K,STATYSTYKI!CA$550)</f>
        <v>1</v>
      </c>
      <c r="CB738" s="9">
        <f>SUMIFS('BAZA DANYCH'!$Q:$Q,'BAZA DANYCH'!$B:$B,STATYSTYKI!$B738,'BAZA DANYCH'!$C:$C,STATYSTYKI!$C738,'BAZA DANYCH'!$G:$G,STATYSTYKI!$D738,'BAZA DANYCH'!$K:$K,STATYSTYKI!CB$550)</f>
        <v>0</v>
      </c>
      <c r="CC738" s="9">
        <f>SUMIFS('BAZA DANYCH'!$Q:$Q,'BAZA DANYCH'!$B:$B,STATYSTYKI!$B738,'BAZA DANYCH'!$C:$C,STATYSTYKI!$C738,'BAZA DANYCH'!$G:$G,STATYSTYKI!$D738,'BAZA DANYCH'!$K:$K,STATYSTYKI!CC$550)</f>
        <v>0</v>
      </c>
      <c r="CD738" s="9">
        <f>SUMIFS('BAZA DANYCH'!$Q:$Q,'BAZA DANYCH'!$B:$B,STATYSTYKI!$B738,'BAZA DANYCH'!$C:$C,STATYSTYKI!$C738,'BAZA DANYCH'!$G:$G,STATYSTYKI!$D738,'BAZA DANYCH'!$K:$K,STATYSTYKI!CD$550)</f>
        <v>0</v>
      </c>
      <c r="CE738" s="9">
        <f>SUMIFS('BAZA DANYCH'!$Q:$Q,'BAZA DANYCH'!$B:$B,STATYSTYKI!$B738,'BAZA DANYCH'!$C:$C,STATYSTYKI!$C738,'BAZA DANYCH'!$G:$G,STATYSTYKI!$D738,'BAZA DANYCH'!$K:$K,STATYSTYKI!CE$550)</f>
        <v>0</v>
      </c>
      <c r="CF738" s="9">
        <f>SUMIFS('BAZA DANYCH'!$Q:$Q,'BAZA DANYCH'!$B:$B,STATYSTYKI!$B738,'BAZA DANYCH'!$C:$C,STATYSTYKI!$C738,'BAZA DANYCH'!$G:$G,STATYSTYKI!$D738,'BAZA DANYCH'!$K:$K,STATYSTYKI!CF$550)</f>
        <v>0</v>
      </c>
      <c r="CG738" s="9">
        <f>SUMIFS('BAZA DANYCH'!$Q:$Q,'BAZA DANYCH'!$B:$B,STATYSTYKI!$B738,'BAZA DANYCH'!$C:$C,STATYSTYKI!$C738,'BAZA DANYCH'!$G:$G,STATYSTYKI!$D738,'BAZA DANYCH'!$K:$K,STATYSTYKI!CG$550)</f>
        <v>0</v>
      </c>
      <c r="CH738" s="9">
        <f>SUMIFS('BAZA DANYCH'!$Q:$Q,'BAZA DANYCH'!$B:$B,STATYSTYKI!$B738,'BAZA DANYCH'!$C:$C,STATYSTYKI!$C738,'BAZA DANYCH'!$G:$G,STATYSTYKI!$D738,'BAZA DANYCH'!$K:$K,STATYSTYKI!CH$550)</f>
        <v>0</v>
      </c>
      <c r="CI738" s="9">
        <f>SUMIFS('BAZA DANYCH'!$Q:$Q,'BAZA DANYCH'!$B:$B,STATYSTYKI!$B738,'BAZA DANYCH'!$C:$C,STATYSTYKI!$C738,'BAZA DANYCH'!$G:$G,STATYSTYKI!$D738,'BAZA DANYCH'!$K:$K,STATYSTYKI!CI$550)</f>
        <v>0</v>
      </c>
      <c r="CJ738" s="9">
        <f>SUMIFS('BAZA DANYCH'!$Q:$Q,'BAZA DANYCH'!$B:$B,STATYSTYKI!$B738,'BAZA DANYCH'!$C:$C,STATYSTYKI!$C738,'BAZA DANYCH'!$G:$G,STATYSTYKI!$D738,'BAZA DANYCH'!$K:$K,STATYSTYKI!CJ$550)</f>
        <v>0</v>
      </c>
      <c r="CK738" s="9">
        <f>SUMIFS('BAZA DANYCH'!$Q:$Q,'BAZA DANYCH'!$B:$B,STATYSTYKI!$B738,'BAZA DANYCH'!$C:$C,STATYSTYKI!$C738,'BAZA DANYCH'!$G:$G,STATYSTYKI!$D738,'BAZA DANYCH'!$K:$K,STATYSTYKI!CK$550)</f>
        <v>0</v>
      </c>
      <c r="CL738" s="9">
        <f>SUMIFS('BAZA DANYCH'!$Q:$Q,'BAZA DANYCH'!$B:$B,STATYSTYKI!$B738,'BAZA DANYCH'!$C:$C,STATYSTYKI!$C738,'BAZA DANYCH'!$G:$G,STATYSTYKI!$D738,'BAZA DANYCH'!$K:$K,STATYSTYKI!CL$550)</f>
        <v>0</v>
      </c>
      <c r="CM738" s="9">
        <f>SUMIFS('BAZA DANYCH'!$Q:$Q,'BAZA DANYCH'!$B:$B,STATYSTYKI!$B738,'BAZA DANYCH'!$C:$C,STATYSTYKI!$C738,'BAZA DANYCH'!$G:$G,STATYSTYKI!$D738,'BAZA DANYCH'!$K:$K,STATYSTYKI!CM$550)</f>
        <v>0</v>
      </c>
      <c r="CN738" s="9">
        <f>SUMIFS('BAZA DANYCH'!$Q:$Q,'BAZA DANYCH'!$B:$B,STATYSTYKI!$B738,'BAZA DANYCH'!$C:$C,STATYSTYKI!$C738,'BAZA DANYCH'!$G:$G,STATYSTYKI!$D738,'BAZA DANYCH'!$K:$K,STATYSTYKI!CN$550)</f>
        <v>0</v>
      </c>
      <c r="CO738" s="9">
        <f>SUMIFS('BAZA DANYCH'!$Q:$Q,'BAZA DANYCH'!$B:$B,STATYSTYKI!$B738,'BAZA DANYCH'!$C:$C,STATYSTYKI!$C738,'BAZA DANYCH'!$G:$G,STATYSTYKI!$D738,'BAZA DANYCH'!$K:$K,STATYSTYKI!CO$550)</f>
        <v>0</v>
      </c>
      <c r="CP738" s="9">
        <f>SUMIFS('BAZA DANYCH'!$Q:$Q,'BAZA DANYCH'!$B:$B,STATYSTYKI!$B738,'BAZA DANYCH'!$C:$C,STATYSTYKI!$C738,'BAZA DANYCH'!$G:$G,STATYSTYKI!$D738,'BAZA DANYCH'!$K:$K,STATYSTYKI!CP$550)</f>
        <v>0</v>
      </c>
      <c r="CQ738" s="9">
        <f>SUMIFS('BAZA DANYCH'!$Q:$Q,'BAZA DANYCH'!$B:$B,STATYSTYKI!$B738,'BAZA DANYCH'!$C:$C,STATYSTYKI!$C738,'BAZA DANYCH'!$G:$G,STATYSTYKI!$D738,'BAZA DANYCH'!$K:$K,STATYSTYKI!CQ$550)</f>
        <v>0</v>
      </c>
      <c r="CR738" s="9">
        <f>SUMIFS('BAZA DANYCH'!$Q:$Q,'BAZA DANYCH'!$B:$B,STATYSTYKI!$B738,'BAZA DANYCH'!$C:$C,STATYSTYKI!$C738,'BAZA DANYCH'!$G:$G,STATYSTYKI!$D738,'BAZA DANYCH'!$K:$K,STATYSTYKI!CR$550)</f>
        <v>0</v>
      </c>
      <c r="CS738" s="9">
        <f>SUMIFS('BAZA DANYCH'!$Q:$Q,'BAZA DANYCH'!$B:$B,STATYSTYKI!$B738,'BAZA DANYCH'!$C:$C,STATYSTYKI!$C738,'BAZA DANYCH'!$G:$G,STATYSTYKI!$D738,'BAZA DANYCH'!$K:$K,STATYSTYKI!CS$550)</f>
        <v>0</v>
      </c>
      <c r="CT738" s="9">
        <f>SUMIFS('BAZA DANYCH'!$Q:$Q,'BAZA DANYCH'!$B:$B,STATYSTYKI!$B738,'BAZA DANYCH'!$C:$C,STATYSTYKI!$C738,'BAZA DANYCH'!$G:$G,STATYSTYKI!$D738,'BAZA DANYCH'!$K:$K,STATYSTYKI!CT$550)</f>
        <v>0</v>
      </c>
      <c r="CU738" s="9">
        <f>SUMIFS('BAZA DANYCH'!$Q:$Q,'BAZA DANYCH'!$B:$B,STATYSTYKI!$B738,'BAZA DANYCH'!$C:$C,STATYSTYKI!$C738,'BAZA DANYCH'!$G:$G,STATYSTYKI!$D738,'BAZA DANYCH'!$K:$K,STATYSTYKI!CU$550)</f>
        <v>0</v>
      </c>
      <c r="CV738" s="9">
        <f>SUMIFS('BAZA DANYCH'!$Q:$Q,'BAZA DANYCH'!$B:$B,STATYSTYKI!$B738,'BAZA DANYCH'!$C:$C,STATYSTYKI!$C738,'BAZA DANYCH'!$G:$G,STATYSTYKI!$D738,'BAZA DANYCH'!$K:$K,STATYSTYKI!CV$550)</f>
        <v>0</v>
      </c>
      <c r="CW738" s="9">
        <f>SUMIFS('BAZA DANYCH'!$Q:$Q,'BAZA DANYCH'!$B:$B,STATYSTYKI!$B738,'BAZA DANYCH'!$C:$C,STATYSTYKI!$C738,'BAZA DANYCH'!$G:$G,STATYSTYKI!$D738,'BAZA DANYCH'!$K:$K,STATYSTYKI!CW$550)</f>
        <v>0</v>
      </c>
      <c r="CX738" s="9">
        <f>SUMIFS('BAZA DANYCH'!$Q:$Q,'BAZA DANYCH'!$B:$B,STATYSTYKI!$B738,'BAZA DANYCH'!$C:$C,STATYSTYKI!$C738,'BAZA DANYCH'!$G:$G,STATYSTYKI!$D738,'BAZA DANYCH'!$K:$K,STATYSTYKI!CX$550)</f>
        <v>0</v>
      </c>
    </row>
    <row r="739" spans="1:102" hidden="1">
      <c r="A739" s="8"/>
      <c r="B739" s="60" t="s">
        <v>156</v>
      </c>
      <c r="C739" s="61" t="s">
        <v>157</v>
      </c>
      <c r="D739" s="61" t="s">
        <v>158</v>
      </c>
      <c r="E739" s="82" t="s">
        <v>9</v>
      </c>
      <c r="F739" s="64">
        <f t="shared" si="277"/>
        <v>10</v>
      </c>
      <c r="G739" s="9">
        <f>SUMIFS('BAZA DANYCH'!$S:$S,'BAZA DANYCH'!$B:$B,STATYSTYKI!$B739,'BAZA DANYCH'!$C:$C,STATYSTYKI!$C739,'BAZA DANYCH'!$G:$G,STATYSTYKI!$D739,'BAZA DANYCH'!$K:$K,STATYSTYKI!G$550)</f>
        <v>0</v>
      </c>
      <c r="H739" s="9">
        <f>SUMIFS('BAZA DANYCH'!$S:$S,'BAZA DANYCH'!$B:$B,STATYSTYKI!$B739,'BAZA DANYCH'!$C:$C,STATYSTYKI!$C739,'BAZA DANYCH'!$G:$G,STATYSTYKI!$D739,'BAZA DANYCH'!$K:$K,STATYSTYKI!H$550)</f>
        <v>0</v>
      </c>
      <c r="I739" s="9">
        <f>SUMIFS('BAZA DANYCH'!$S:$S,'BAZA DANYCH'!$B:$B,STATYSTYKI!$B739,'BAZA DANYCH'!$C:$C,STATYSTYKI!$C739,'BAZA DANYCH'!$G:$G,STATYSTYKI!$D739,'BAZA DANYCH'!$K:$K,STATYSTYKI!I$550)</f>
        <v>0</v>
      </c>
      <c r="J739" s="9">
        <f>SUMIFS('BAZA DANYCH'!$S:$S,'BAZA DANYCH'!$B:$B,STATYSTYKI!$B739,'BAZA DANYCH'!$C:$C,STATYSTYKI!$C739,'BAZA DANYCH'!$G:$G,STATYSTYKI!$D739,'BAZA DANYCH'!$K:$K,STATYSTYKI!J$550)</f>
        <v>0</v>
      </c>
      <c r="K739" s="9">
        <f>SUMIFS('BAZA DANYCH'!$S:$S,'BAZA DANYCH'!$B:$B,STATYSTYKI!$B739,'BAZA DANYCH'!$C:$C,STATYSTYKI!$C739,'BAZA DANYCH'!$G:$G,STATYSTYKI!$D739,'BAZA DANYCH'!$K:$K,STATYSTYKI!K$550)</f>
        <v>0</v>
      </c>
      <c r="L739" s="9">
        <f>SUMIFS('BAZA DANYCH'!$S:$S,'BAZA DANYCH'!$B:$B,STATYSTYKI!$B739,'BAZA DANYCH'!$C:$C,STATYSTYKI!$C739,'BAZA DANYCH'!$G:$G,STATYSTYKI!$D739,'BAZA DANYCH'!$K:$K,STATYSTYKI!L$550)</f>
        <v>0</v>
      </c>
      <c r="M739" s="9">
        <f>SUMIFS('BAZA DANYCH'!$S:$S,'BAZA DANYCH'!$B:$B,STATYSTYKI!$B739,'BAZA DANYCH'!$C:$C,STATYSTYKI!$C739,'BAZA DANYCH'!$G:$G,STATYSTYKI!$D739,'BAZA DANYCH'!$K:$K,STATYSTYKI!M$550)</f>
        <v>0</v>
      </c>
      <c r="N739" s="9">
        <f>SUMIFS('BAZA DANYCH'!$S:$S,'BAZA DANYCH'!$B:$B,STATYSTYKI!$B739,'BAZA DANYCH'!$C:$C,STATYSTYKI!$C739,'BAZA DANYCH'!$G:$G,STATYSTYKI!$D739,'BAZA DANYCH'!$K:$K,STATYSTYKI!N$550)</f>
        <v>0</v>
      </c>
      <c r="O739" s="9">
        <f>SUMIFS('BAZA DANYCH'!$S:$S,'BAZA DANYCH'!$B:$B,STATYSTYKI!$B739,'BAZA DANYCH'!$C:$C,STATYSTYKI!$C739,'BAZA DANYCH'!$G:$G,STATYSTYKI!$D739,'BAZA DANYCH'!$K:$K,STATYSTYKI!O$550)</f>
        <v>0</v>
      </c>
      <c r="P739" s="9">
        <f>SUMIFS('BAZA DANYCH'!$S:$S,'BAZA DANYCH'!$B:$B,STATYSTYKI!$B739,'BAZA DANYCH'!$C:$C,STATYSTYKI!$C739,'BAZA DANYCH'!$G:$G,STATYSTYKI!$D739,'BAZA DANYCH'!$K:$K,STATYSTYKI!P$550)</f>
        <v>0</v>
      </c>
      <c r="Q739" s="9">
        <f>SUMIFS('BAZA DANYCH'!$S:$S,'BAZA DANYCH'!$B:$B,STATYSTYKI!$B739,'BAZA DANYCH'!$C:$C,STATYSTYKI!$C739,'BAZA DANYCH'!$G:$G,STATYSTYKI!$D739,'BAZA DANYCH'!$K:$K,STATYSTYKI!Q$550)</f>
        <v>0</v>
      </c>
      <c r="R739" s="9">
        <f>SUMIFS('BAZA DANYCH'!$S:$S,'BAZA DANYCH'!$B:$B,STATYSTYKI!$B739,'BAZA DANYCH'!$C:$C,STATYSTYKI!$C739,'BAZA DANYCH'!$G:$G,STATYSTYKI!$D739,'BAZA DANYCH'!$K:$K,STATYSTYKI!R$550)</f>
        <v>0</v>
      </c>
      <c r="S739" s="9">
        <f>SUMIFS('BAZA DANYCH'!$S:$S,'BAZA DANYCH'!$B:$B,STATYSTYKI!$B739,'BAZA DANYCH'!$C:$C,STATYSTYKI!$C739,'BAZA DANYCH'!$G:$G,STATYSTYKI!$D739,'BAZA DANYCH'!$K:$K,STATYSTYKI!S$550)</f>
        <v>0</v>
      </c>
      <c r="T739" s="9">
        <f>SUMIFS('BAZA DANYCH'!$S:$S,'BAZA DANYCH'!$B:$B,STATYSTYKI!$B739,'BAZA DANYCH'!$C:$C,STATYSTYKI!$C739,'BAZA DANYCH'!$G:$G,STATYSTYKI!$D739,'BAZA DANYCH'!$K:$K,STATYSTYKI!T$550)</f>
        <v>0</v>
      </c>
      <c r="U739" s="9">
        <f>SUMIFS('BAZA DANYCH'!$S:$S,'BAZA DANYCH'!$B:$B,STATYSTYKI!$B739,'BAZA DANYCH'!$C:$C,STATYSTYKI!$C739,'BAZA DANYCH'!$G:$G,STATYSTYKI!$D739,'BAZA DANYCH'!$K:$K,STATYSTYKI!U$550)</f>
        <v>0</v>
      </c>
      <c r="V739" s="9">
        <f>SUMIFS('BAZA DANYCH'!$S:$S,'BAZA DANYCH'!$B:$B,STATYSTYKI!$B739,'BAZA DANYCH'!$C:$C,STATYSTYKI!$C739,'BAZA DANYCH'!$G:$G,STATYSTYKI!$D739,'BAZA DANYCH'!$K:$K,STATYSTYKI!V$550)</f>
        <v>0</v>
      </c>
      <c r="W739" s="9">
        <f>SUMIFS('BAZA DANYCH'!$S:$S,'BAZA DANYCH'!$B:$B,STATYSTYKI!$B739,'BAZA DANYCH'!$C:$C,STATYSTYKI!$C739,'BAZA DANYCH'!$G:$G,STATYSTYKI!$D739,'BAZA DANYCH'!$K:$K,STATYSTYKI!W$550)</f>
        <v>0</v>
      </c>
      <c r="X739" s="9">
        <f>SUMIFS('BAZA DANYCH'!$S:$S,'BAZA DANYCH'!$B:$B,STATYSTYKI!$B739,'BAZA DANYCH'!$C:$C,STATYSTYKI!$C739,'BAZA DANYCH'!$G:$G,STATYSTYKI!$D739,'BAZA DANYCH'!$K:$K,STATYSTYKI!X$550)</f>
        <v>0</v>
      </c>
      <c r="Y739" s="9">
        <f>SUMIFS('BAZA DANYCH'!$S:$S,'BAZA DANYCH'!$B:$B,STATYSTYKI!$B739,'BAZA DANYCH'!$C:$C,STATYSTYKI!$C739,'BAZA DANYCH'!$G:$G,STATYSTYKI!$D739,'BAZA DANYCH'!$K:$K,STATYSTYKI!Y$550)</f>
        <v>0</v>
      </c>
      <c r="Z739" s="9">
        <f>SUMIFS('BAZA DANYCH'!$S:$S,'BAZA DANYCH'!$B:$B,STATYSTYKI!$B739,'BAZA DANYCH'!$C:$C,STATYSTYKI!$C739,'BAZA DANYCH'!$G:$G,STATYSTYKI!$D739,'BAZA DANYCH'!$K:$K,STATYSTYKI!Z$550)</f>
        <v>0</v>
      </c>
      <c r="AA739" s="9">
        <f>SUMIFS('BAZA DANYCH'!$S:$S,'BAZA DANYCH'!$B:$B,STATYSTYKI!$B739,'BAZA DANYCH'!$C:$C,STATYSTYKI!$C739,'BAZA DANYCH'!$G:$G,STATYSTYKI!$D739,'BAZA DANYCH'!$K:$K,STATYSTYKI!AA$550)</f>
        <v>0</v>
      </c>
      <c r="AB739" s="9">
        <f>SUMIFS('BAZA DANYCH'!$S:$S,'BAZA DANYCH'!$B:$B,STATYSTYKI!$B739,'BAZA DANYCH'!$C:$C,STATYSTYKI!$C739,'BAZA DANYCH'!$G:$G,STATYSTYKI!$D739,'BAZA DANYCH'!$K:$K,STATYSTYKI!AB$550)</f>
        <v>0</v>
      </c>
      <c r="AC739" s="9">
        <f>SUMIFS('BAZA DANYCH'!$S:$S,'BAZA DANYCH'!$B:$B,STATYSTYKI!$B739,'BAZA DANYCH'!$C:$C,STATYSTYKI!$C739,'BAZA DANYCH'!$G:$G,STATYSTYKI!$D739,'BAZA DANYCH'!$K:$K,STATYSTYKI!AC$550)</f>
        <v>0</v>
      </c>
      <c r="AD739" s="9">
        <f>SUMIFS('BAZA DANYCH'!$S:$S,'BAZA DANYCH'!$B:$B,STATYSTYKI!$B739,'BAZA DANYCH'!$C:$C,STATYSTYKI!$C739,'BAZA DANYCH'!$G:$G,STATYSTYKI!$D739,'BAZA DANYCH'!$K:$K,STATYSTYKI!AD$550)</f>
        <v>0</v>
      </c>
      <c r="AE739" s="9">
        <f>SUMIFS('BAZA DANYCH'!$S:$S,'BAZA DANYCH'!$B:$B,STATYSTYKI!$B739,'BAZA DANYCH'!$C:$C,STATYSTYKI!$C739,'BAZA DANYCH'!$G:$G,STATYSTYKI!$D739,'BAZA DANYCH'!$K:$K,STATYSTYKI!AE$550)</f>
        <v>0</v>
      </c>
      <c r="AF739" s="9">
        <f>SUMIFS('BAZA DANYCH'!$S:$S,'BAZA DANYCH'!$B:$B,STATYSTYKI!$B739,'BAZA DANYCH'!$C:$C,STATYSTYKI!$C739,'BAZA DANYCH'!$G:$G,STATYSTYKI!$D739,'BAZA DANYCH'!$K:$K,STATYSTYKI!AF$550)</f>
        <v>0</v>
      </c>
      <c r="AG739" s="9">
        <f>SUMIFS('BAZA DANYCH'!$S:$S,'BAZA DANYCH'!$B:$B,STATYSTYKI!$B739,'BAZA DANYCH'!$C:$C,STATYSTYKI!$C739,'BAZA DANYCH'!$G:$G,STATYSTYKI!$D739,'BAZA DANYCH'!$K:$K,STATYSTYKI!AG$550)</f>
        <v>0</v>
      </c>
      <c r="AH739" s="9">
        <f>SUMIFS('BAZA DANYCH'!$S:$S,'BAZA DANYCH'!$B:$B,STATYSTYKI!$B739,'BAZA DANYCH'!$C:$C,STATYSTYKI!$C739,'BAZA DANYCH'!$G:$G,STATYSTYKI!$D739,'BAZA DANYCH'!$K:$K,STATYSTYKI!AH$550)</f>
        <v>3</v>
      </c>
      <c r="AI739" s="9">
        <f>SUMIFS('BAZA DANYCH'!$S:$S,'BAZA DANYCH'!$B:$B,STATYSTYKI!$B739,'BAZA DANYCH'!$C:$C,STATYSTYKI!$C739,'BAZA DANYCH'!$G:$G,STATYSTYKI!$D739,'BAZA DANYCH'!$K:$K,STATYSTYKI!AI$550)</f>
        <v>2</v>
      </c>
      <c r="AJ739" s="9">
        <f>SUMIFS('BAZA DANYCH'!$S:$S,'BAZA DANYCH'!$B:$B,STATYSTYKI!$B739,'BAZA DANYCH'!$C:$C,STATYSTYKI!$C739,'BAZA DANYCH'!$G:$G,STATYSTYKI!$D739,'BAZA DANYCH'!$K:$K,STATYSTYKI!AJ$550)</f>
        <v>1</v>
      </c>
      <c r="AK739" s="9">
        <f>SUMIFS('BAZA DANYCH'!$S:$S,'BAZA DANYCH'!$B:$B,STATYSTYKI!$B739,'BAZA DANYCH'!$C:$C,STATYSTYKI!$C739,'BAZA DANYCH'!$G:$G,STATYSTYKI!$D739,'BAZA DANYCH'!$K:$K,STATYSTYKI!AK$550)</f>
        <v>2</v>
      </c>
      <c r="AL739" s="9">
        <f>SUMIFS('BAZA DANYCH'!$S:$S,'BAZA DANYCH'!$B:$B,STATYSTYKI!$B739,'BAZA DANYCH'!$C:$C,STATYSTYKI!$C739,'BAZA DANYCH'!$G:$G,STATYSTYKI!$D739,'BAZA DANYCH'!$K:$K,STATYSTYKI!AL$550)</f>
        <v>0</v>
      </c>
      <c r="AM739" s="9">
        <f>SUMIFS('BAZA DANYCH'!$S:$S,'BAZA DANYCH'!$B:$B,STATYSTYKI!$B739,'BAZA DANYCH'!$C:$C,STATYSTYKI!$C739,'BAZA DANYCH'!$G:$G,STATYSTYKI!$D739,'BAZA DANYCH'!$K:$K,STATYSTYKI!AM$550)</f>
        <v>0</v>
      </c>
      <c r="AN739" s="9">
        <f>SUMIFS('BAZA DANYCH'!$S:$S,'BAZA DANYCH'!$B:$B,STATYSTYKI!$B739,'BAZA DANYCH'!$C:$C,STATYSTYKI!$C739,'BAZA DANYCH'!$G:$G,STATYSTYKI!$D739,'BAZA DANYCH'!$K:$K,STATYSTYKI!AN$550)</f>
        <v>0</v>
      </c>
      <c r="AO739" s="9">
        <f>SUMIFS('BAZA DANYCH'!$S:$S,'BAZA DANYCH'!$B:$B,STATYSTYKI!$B739,'BAZA DANYCH'!$C:$C,STATYSTYKI!$C739,'BAZA DANYCH'!$G:$G,STATYSTYKI!$D739,'BAZA DANYCH'!$K:$K,STATYSTYKI!AO$550)</f>
        <v>0</v>
      </c>
      <c r="AP739" s="9">
        <f>SUMIFS('BAZA DANYCH'!$S:$S,'BAZA DANYCH'!$B:$B,STATYSTYKI!$B739,'BAZA DANYCH'!$C:$C,STATYSTYKI!$C739,'BAZA DANYCH'!$G:$G,STATYSTYKI!$D739,'BAZA DANYCH'!$K:$K,STATYSTYKI!AP$550)</f>
        <v>0</v>
      </c>
      <c r="AQ739" s="9">
        <f>SUMIFS('BAZA DANYCH'!$S:$S,'BAZA DANYCH'!$B:$B,STATYSTYKI!$B739,'BAZA DANYCH'!$C:$C,STATYSTYKI!$C739,'BAZA DANYCH'!$G:$G,STATYSTYKI!$D739,'BAZA DANYCH'!$K:$K,STATYSTYKI!AQ$550)</f>
        <v>0</v>
      </c>
      <c r="AR739" s="9">
        <f>SUMIFS('BAZA DANYCH'!$S:$S,'BAZA DANYCH'!$B:$B,STATYSTYKI!$B739,'BAZA DANYCH'!$C:$C,STATYSTYKI!$C739,'BAZA DANYCH'!$G:$G,STATYSTYKI!$D739,'BAZA DANYCH'!$K:$K,STATYSTYKI!AR$550)</f>
        <v>0</v>
      </c>
      <c r="AS739" s="9">
        <f>SUMIFS('BAZA DANYCH'!$S:$S,'BAZA DANYCH'!$B:$B,STATYSTYKI!$B739,'BAZA DANYCH'!$C:$C,STATYSTYKI!$C739,'BAZA DANYCH'!$G:$G,STATYSTYKI!$D739,'BAZA DANYCH'!$K:$K,STATYSTYKI!AS$550)</f>
        <v>0</v>
      </c>
      <c r="AT739" s="9">
        <f>SUMIFS('BAZA DANYCH'!$S:$S,'BAZA DANYCH'!$B:$B,STATYSTYKI!$B739,'BAZA DANYCH'!$C:$C,STATYSTYKI!$C739,'BAZA DANYCH'!$G:$G,STATYSTYKI!$D739,'BAZA DANYCH'!$K:$K,STATYSTYKI!AT$550)</f>
        <v>0</v>
      </c>
      <c r="AU739" s="9">
        <f>SUMIFS('BAZA DANYCH'!$S:$S,'BAZA DANYCH'!$B:$B,STATYSTYKI!$B739,'BAZA DANYCH'!$C:$C,STATYSTYKI!$C739,'BAZA DANYCH'!$G:$G,STATYSTYKI!$D739,'BAZA DANYCH'!$K:$K,STATYSTYKI!AU$550)</f>
        <v>0</v>
      </c>
      <c r="AV739" s="9">
        <f>SUMIFS('BAZA DANYCH'!$S:$S,'BAZA DANYCH'!$B:$B,STATYSTYKI!$B739,'BAZA DANYCH'!$C:$C,STATYSTYKI!$C739,'BAZA DANYCH'!$G:$G,STATYSTYKI!$D739,'BAZA DANYCH'!$K:$K,STATYSTYKI!AV$550)</f>
        <v>0</v>
      </c>
      <c r="AW739" s="9">
        <f>SUMIFS('BAZA DANYCH'!$S:$S,'BAZA DANYCH'!$B:$B,STATYSTYKI!$B739,'BAZA DANYCH'!$C:$C,STATYSTYKI!$C739,'BAZA DANYCH'!$G:$G,STATYSTYKI!$D739,'BAZA DANYCH'!$K:$K,STATYSTYKI!AW$550)</f>
        <v>0</v>
      </c>
      <c r="AX739" s="9">
        <f>SUMIFS('BAZA DANYCH'!$S:$S,'BAZA DANYCH'!$B:$B,STATYSTYKI!$B739,'BAZA DANYCH'!$C:$C,STATYSTYKI!$C739,'BAZA DANYCH'!$G:$G,STATYSTYKI!$D739,'BAZA DANYCH'!$K:$K,STATYSTYKI!AX$550)</f>
        <v>0</v>
      </c>
      <c r="AY739" s="9">
        <f>SUMIFS('BAZA DANYCH'!$S:$S,'BAZA DANYCH'!$B:$B,STATYSTYKI!$B739,'BAZA DANYCH'!$C:$C,STATYSTYKI!$C739,'BAZA DANYCH'!$G:$G,STATYSTYKI!$D739,'BAZA DANYCH'!$K:$K,STATYSTYKI!AY$550)</f>
        <v>0</v>
      </c>
      <c r="AZ739" s="9">
        <f>SUMIFS('BAZA DANYCH'!$S:$S,'BAZA DANYCH'!$B:$B,STATYSTYKI!$B739,'BAZA DANYCH'!$C:$C,STATYSTYKI!$C739,'BAZA DANYCH'!$G:$G,STATYSTYKI!$D739,'BAZA DANYCH'!$K:$K,STATYSTYKI!AZ$550)</f>
        <v>0</v>
      </c>
      <c r="BA739" s="9">
        <f>SUMIFS('BAZA DANYCH'!$S:$S,'BAZA DANYCH'!$B:$B,STATYSTYKI!$B739,'BAZA DANYCH'!$C:$C,STATYSTYKI!$C739,'BAZA DANYCH'!$G:$G,STATYSTYKI!$D739,'BAZA DANYCH'!$K:$K,STATYSTYKI!BA$550)</f>
        <v>0</v>
      </c>
      <c r="BB739" s="9">
        <f>SUMIFS('BAZA DANYCH'!$S:$S,'BAZA DANYCH'!$B:$B,STATYSTYKI!$B739,'BAZA DANYCH'!$C:$C,STATYSTYKI!$C739,'BAZA DANYCH'!$G:$G,STATYSTYKI!$D739,'BAZA DANYCH'!$K:$K,STATYSTYKI!BB$550)</f>
        <v>0</v>
      </c>
      <c r="BC739" s="9">
        <f>SUMIFS('BAZA DANYCH'!$S:$S,'BAZA DANYCH'!$B:$B,STATYSTYKI!$B739,'BAZA DANYCH'!$C:$C,STATYSTYKI!$C739,'BAZA DANYCH'!$G:$G,STATYSTYKI!$D739,'BAZA DANYCH'!$K:$K,STATYSTYKI!BC$550)</f>
        <v>0</v>
      </c>
      <c r="BD739" s="9">
        <f>SUMIFS('BAZA DANYCH'!$S:$S,'BAZA DANYCH'!$B:$B,STATYSTYKI!$B739,'BAZA DANYCH'!$C:$C,STATYSTYKI!$C739,'BAZA DANYCH'!$G:$G,STATYSTYKI!$D739,'BAZA DANYCH'!$K:$K,STATYSTYKI!BD$550)</f>
        <v>0</v>
      </c>
      <c r="BE739" s="9">
        <f>SUMIFS('BAZA DANYCH'!$S:$S,'BAZA DANYCH'!$B:$B,STATYSTYKI!$B739,'BAZA DANYCH'!$C:$C,STATYSTYKI!$C739,'BAZA DANYCH'!$G:$G,STATYSTYKI!$D739,'BAZA DANYCH'!$K:$K,STATYSTYKI!BE$550)</f>
        <v>0</v>
      </c>
      <c r="BF739" s="9">
        <f>SUMIFS('BAZA DANYCH'!$S:$S,'BAZA DANYCH'!$B:$B,STATYSTYKI!$B739,'BAZA DANYCH'!$C:$C,STATYSTYKI!$C739,'BAZA DANYCH'!$G:$G,STATYSTYKI!$D739,'BAZA DANYCH'!$K:$K,STATYSTYKI!BF$550)</f>
        <v>0</v>
      </c>
      <c r="BG739" s="9">
        <f>SUMIFS('BAZA DANYCH'!$S:$S,'BAZA DANYCH'!$B:$B,STATYSTYKI!$B739,'BAZA DANYCH'!$C:$C,STATYSTYKI!$C739,'BAZA DANYCH'!$G:$G,STATYSTYKI!$D739,'BAZA DANYCH'!$K:$K,STATYSTYKI!BG$550)</f>
        <v>0</v>
      </c>
      <c r="BH739" s="9">
        <f>SUMIFS('BAZA DANYCH'!$S:$S,'BAZA DANYCH'!$B:$B,STATYSTYKI!$B739,'BAZA DANYCH'!$C:$C,STATYSTYKI!$C739,'BAZA DANYCH'!$G:$G,STATYSTYKI!$D739,'BAZA DANYCH'!$K:$K,STATYSTYKI!BH$550)</f>
        <v>0</v>
      </c>
      <c r="BI739" s="9">
        <f>SUMIFS('BAZA DANYCH'!$S:$S,'BAZA DANYCH'!$B:$B,STATYSTYKI!$B739,'BAZA DANYCH'!$C:$C,STATYSTYKI!$C739,'BAZA DANYCH'!$G:$G,STATYSTYKI!$D739,'BAZA DANYCH'!$K:$K,STATYSTYKI!BI$550)</f>
        <v>0</v>
      </c>
      <c r="BJ739" s="9">
        <f>SUMIFS('BAZA DANYCH'!$S:$S,'BAZA DANYCH'!$B:$B,STATYSTYKI!$B739,'BAZA DANYCH'!$C:$C,STATYSTYKI!$C739,'BAZA DANYCH'!$G:$G,STATYSTYKI!$D739,'BAZA DANYCH'!$K:$K,STATYSTYKI!BJ$550)</f>
        <v>0</v>
      </c>
      <c r="BK739" s="9">
        <f>SUMIFS('BAZA DANYCH'!$S:$S,'BAZA DANYCH'!$B:$B,STATYSTYKI!$B739,'BAZA DANYCH'!$C:$C,STATYSTYKI!$C739,'BAZA DANYCH'!$G:$G,STATYSTYKI!$D739,'BAZA DANYCH'!$K:$K,STATYSTYKI!BK$550)</f>
        <v>0</v>
      </c>
      <c r="BL739" s="9">
        <f>SUMIFS('BAZA DANYCH'!$S:$S,'BAZA DANYCH'!$B:$B,STATYSTYKI!$B739,'BAZA DANYCH'!$C:$C,STATYSTYKI!$C739,'BAZA DANYCH'!$G:$G,STATYSTYKI!$D739,'BAZA DANYCH'!$K:$K,STATYSTYKI!BL$550)</f>
        <v>1</v>
      </c>
      <c r="BM739" s="9">
        <f>SUMIFS('BAZA DANYCH'!$S:$S,'BAZA DANYCH'!$B:$B,STATYSTYKI!$B739,'BAZA DANYCH'!$C:$C,STATYSTYKI!$C739,'BAZA DANYCH'!$G:$G,STATYSTYKI!$D739,'BAZA DANYCH'!$K:$K,STATYSTYKI!BM$550)</f>
        <v>1</v>
      </c>
      <c r="BN739" s="9">
        <f>SUMIFS('BAZA DANYCH'!$S:$S,'BAZA DANYCH'!$B:$B,STATYSTYKI!$B739,'BAZA DANYCH'!$C:$C,STATYSTYKI!$C739,'BAZA DANYCH'!$G:$G,STATYSTYKI!$D739,'BAZA DANYCH'!$K:$K,STATYSTYKI!BN$550)</f>
        <v>0</v>
      </c>
      <c r="BO739" s="9">
        <f>SUMIFS('BAZA DANYCH'!$S:$S,'BAZA DANYCH'!$B:$B,STATYSTYKI!$B739,'BAZA DANYCH'!$C:$C,STATYSTYKI!$C739,'BAZA DANYCH'!$G:$G,STATYSTYKI!$D739,'BAZA DANYCH'!$K:$K,STATYSTYKI!BO$550)</f>
        <v>0</v>
      </c>
      <c r="BP739" s="9">
        <f>SUMIFS('BAZA DANYCH'!$S:$S,'BAZA DANYCH'!$B:$B,STATYSTYKI!$B739,'BAZA DANYCH'!$C:$C,STATYSTYKI!$C739,'BAZA DANYCH'!$G:$G,STATYSTYKI!$D739,'BAZA DANYCH'!$K:$K,STATYSTYKI!BP$550)</f>
        <v>0</v>
      </c>
      <c r="BQ739" s="9">
        <f>SUMIFS('BAZA DANYCH'!$S:$S,'BAZA DANYCH'!$B:$B,STATYSTYKI!$B739,'BAZA DANYCH'!$C:$C,STATYSTYKI!$C739,'BAZA DANYCH'!$G:$G,STATYSTYKI!$D739,'BAZA DANYCH'!$K:$K,STATYSTYKI!BQ$550)</f>
        <v>0</v>
      </c>
      <c r="BR739" s="9">
        <f>SUMIFS('BAZA DANYCH'!$S:$S,'BAZA DANYCH'!$B:$B,STATYSTYKI!$B739,'BAZA DANYCH'!$C:$C,STATYSTYKI!$C739,'BAZA DANYCH'!$G:$G,STATYSTYKI!$D739,'BAZA DANYCH'!$K:$K,STATYSTYKI!BR$550)</f>
        <v>0</v>
      </c>
      <c r="BS739" s="9">
        <f>SUMIFS('BAZA DANYCH'!$S:$S,'BAZA DANYCH'!$B:$B,STATYSTYKI!$B739,'BAZA DANYCH'!$C:$C,STATYSTYKI!$C739,'BAZA DANYCH'!$G:$G,STATYSTYKI!$D739,'BAZA DANYCH'!$K:$K,STATYSTYKI!BS$550)</f>
        <v>0</v>
      </c>
      <c r="BT739" s="9">
        <f>SUMIFS('BAZA DANYCH'!$S:$S,'BAZA DANYCH'!$B:$B,STATYSTYKI!$B739,'BAZA DANYCH'!$C:$C,STATYSTYKI!$C739,'BAZA DANYCH'!$G:$G,STATYSTYKI!$D739,'BAZA DANYCH'!$K:$K,STATYSTYKI!BT$550)</f>
        <v>0</v>
      </c>
      <c r="BU739" s="9">
        <f>SUMIFS('BAZA DANYCH'!$S:$S,'BAZA DANYCH'!$B:$B,STATYSTYKI!$B739,'BAZA DANYCH'!$C:$C,STATYSTYKI!$C739,'BAZA DANYCH'!$G:$G,STATYSTYKI!$D739,'BAZA DANYCH'!$K:$K,STATYSTYKI!BU$550)</f>
        <v>0</v>
      </c>
      <c r="BV739" s="9">
        <f>SUMIFS('BAZA DANYCH'!$S:$S,'BAZA DANYCH'!$B:$B,STATYSTYKI!$B739,'BAZA DANYCH'!$C:$C,STATYSTYKI!$C739,'BAZA DANYCH'!$G:$G,STATYSTYKI!$D739,'BAZA DANYCH'!$K:$K,STATYSTYKI!BV$550)</f>
        <v>0</v>
      </c>
      <c r="BW739" s="9">
        <f>SUMIFS('BAZA DANYCH'!$S:$S,'BAZA DANYCH'!$B:$B,STATYSTYKI!$B739,'BAZA DANYCH'!$C:$C,STATYSTYKI!$C739,'BAZA DANYCH'!$G:$G,STATYSTYKI!$D739,'BAZA DANYCH'!$K:$K,STATYSTYKI!BW$550)</f>
        <v>0</v>
      </c>
      <c r="BX739" s="9">
        <f>SUMIFS('BAZA DANYCH'!$S:$S,'BAZA DANYCH'!$B:$B,STATYSTYKI!$B739,'BAZA DANYCH'!$C:$C,STATYSTYKI!$C739,'BAZA DANYCH'!$G:$G,STATYSTYKI!$D739,'BAZA DANYCH'!$K:$K,STATYSTYKI!BX$550)</f>
        <v>0</v>
      </c>
      <c r="BY739" s="9">
        <f>SUMIFS('BAZA DANYCH'!$S:$S,'BAZA DANYCH'!$B:$B,STATYSTYKI!$B739,'BAZA DANYCH'!$C:$C,STATYSTYKI!$C739,'BAZA DANYCH'!$G:$G,STATYSTYKI!$D739,'BAZA DANYCH'!$K:$K,STATYSTYKI!BY$550)</f>
        <v>0</v>
      </c>
      <c r="BZ739" s="9">
        <f>SUMIFS('BAZA DANYCH'!$S:$S,'BAZA DANYCH'!$B:$B,STATYSTYKI!$B739,'BAZA DANYCH'!$C:$C,STATYSTYKI!$C739,'BAZA DANYCH'!$G:$G,STATYSTYKI!$D739,'BAZA DANYCH'!$K:$K,STATYSTYKI!BZ$550)</f>
        <v>0</v>
      </c>
      <c r="CA739" s="9">
        <f>SUMIFS('BAZA DANYCH'!$S:$S,'BAZA DANYCH'!$B:$B,STATYSTYKI!$B739,'BAZA DANYCH'!$C:$C,STATYSTYKI!$C739,'BAZA DANYCH'!$G:$G,STATYSTYKI!$D739,'BAZA DANYCH'!$K:$K,STATYSTYKI!CA$550)</f>
        <v>0</v>
      </c>
      <c r="CB739" s="9">
        <f>SUMIFS('BAZA DANYCH'!$S:$S,'BAZA DANYCH'!$B:$B,STATYSTYKI!$B739,'BAZA DANYCH'!$C:$C,STATYSTYKI!$C739,'BAZA DANYCH'!$G:$G,STATYSTYKI!$D739,'BAZA DANYCH'!$K:$K,STATYSTYKI!CB$550)</f>
        <v>0</v>
      </c>
      <c r="CC739" s="9">
        <f>SUMIFS('BAZA DANYCH'!$S:$S,'BAZA DANYCH'!$B:$B,STATYSTYKI!$B739,'BAZA DANYCH'!$C:$C,STATYSTYKI!$C739,'BAZA DANYCH'!$G:$G,STATYSTYKI!$D739,'BAZA DANYCH'!$K:$K,STATYSTYKI!CC$550)</f>
        <v>0</v>
      </c>
      <c r="CD739" s="9">
        <f>SUMIFS('BAZA DANYCH'!$S:$S,'BAZA DANYCH'!$B:$B,STATYSTYKI!$B739,'BAZA DANYCH'!$C:$C,STATYSTYKI!$C739,'BAZA DANYCH'!$G:$G,STATYSTYKI!$D739,'BAZA DANYCH'!$K:$K,STATYSTYKI!CD$550)</f>
        <v>0</v>
      </c>
      <c r="CE739" s="9">
        <f>SUMIFS('BAZA DANYCH'!$S:$S,'BAZA DANYCH'!$B:$B,STATYSTYKI!$B739,'BAZA DANYCH'!$C:$C,STATYSTYKI!$C739,'BAZA DANYCH'!$G:$G,STATYSTYKI!$D739,'BAZA DANYCH'!$K:$K,STATYSTYKI!CE$550)</f>
        <v>0</v>
      </c>
      <c r="CF739" s="9">
        <f>SUMIFS('BAZA DANYCH'!$S:$S,'BAZA DANYCH'!$B:$B,STATYSTYKI!$B739,'BAZA DANYCH'!$C:$C,STATYSTYKI!$C739,'BAZA DANYCH'!$G:$G,STATYSTYKI!$D739,'BAZA DANYCH'!$K:$K,STATYSTYKI!CF$550)</f>
        <v>0</v>
      </c>
      <c r="CG739" s="9">
        <f>SUMIFS('BAZA DANYCH'!$S:$S,'BAZA DANYCH'!$B:$B,STATYSTYKI!$B739,'BAZA DANYCH'!$C:$C,STATYSTYKI!$C739,'BAZA DANYCH'!$G:$G,STATYSTYKI!$D739,'BAZA DANYCH'!$K:$K,STATYSTYKI!CG$550)</f>
        <v>0</v>
      </c>
      <c r="CH739" s="9">
        <f>SUMIFS('BAZA DANYCH'!$S:$S,'BAZA DANYCH'!$B:$B,STATYSTYKI!$B739,'BAZA DANYCH'!$C:$C,STATYSTYKI!$C739,'BAZA DANYCH'!$G:$G,STATYSTYKI!$D739,'BAZA DANYCH'!$K:$K,STATYSTYKI!CH$550)</f>
        <v>0</v>
      </c>
      <c r="CI739" s="9">
        <f>SUMIFS('BAZA DANYCH'!$S:$S,'BAZA DANYCH'!$B:$B,STATYSTYKI!$B739,'BAZA DANYCH'!$C:$C,STATYSTYKI!$C739,'BAZA DANYCH'!$G:$G,STATYSTYKI!$D739,'BAZA DANYCH'!$K:$K,STATYSTYKI!CI$550)</f>
        <v>0</v>
      </c>
      <c r="CJ739" s="9">
        <f>SUMIFS('BAZA DANYCH'!$S:$S,'BAZA DANYCH'!$B:$B,STATYSTYKI!$B739,'BAZA DANYCH'!$C:$C,STATYSTYKI!$C739,'BAZA DANYCH'!$G:$G,STATYSTYKI!$D739,'BAZA DANYCH'!$K:$K,STATYSTYKI!CJ$550)</f>
        <v>0</v>
      </c>
      <c r="CK739" s="9">
        <f>SUMIFS('BAZA DANYCH'!$S:$S,'BAZA DANYCH'!$B:$B,STATYSTYKI!$B739,'BAZA DANYCH'!$C:$C,STATYSTYKI!$C739,'BAZA DANYCH'!$G:$G,STATYSTYKI!$D739,'BAZA DANYCH'!$K:$K,STATYSTYKI!CK$550)</f>
        <v>0</v>
      </c>
      <c r="CL739" s="9">
        <f>SUMIFS('BAZA DANYCH'!$S:$S,'BAZA DANYCH'!$B:$B,STATYSTYKI!$B739,'BAZA DANYCH'!$C:$C,STATYSTYKI!$C739,'BAZA DANYCH'!$G:$G,STATYSTYKI!$D739,'BAZA DANYCH'!$K:$K,STATYSTYKI!CL$550)</f>
        <v>0</v>
      </c>
      <c r="CM739" s="9">
        <f>SUMIFS('BAZA DANYCH'!$S:$S,'BAZA DANYCH'!$B:$B,STATYSTYKI!$B739,'BAZA DANYCH'!$C:$C,STATYSTYKI!$C739,'BAZA DANYCH'!$G:$G,STATYSTYKI!$D739,'BAZA DANYCH'!$K:$K,STATYSTYKI!CM$550)</f>
        <v>0</v>
      </c>
      <c r="CN739" s="9">
        <f>SUMIFS('BAZA DANYCH'!$S:$S,'BAZA DANYCH'!$B:$B,STATYSTYKI!$B739,'BAZA DANYCH'!$C:$C,STATYSTYKI!$C739,'BAZA DANYCH'!$G:$G,STATYSTYKI!$D739,'BAZA DANYCH'!$K:$K,STATYSTYKI!CN$550)</f>
        <v>0</v>
      </c>
      <c r="CO739" s="9">
        <f>SUMIFS('BAZA DANYCH'!$S:$S,'BAZA DANYCH'!$B:$B,STATYSTYKI!$B739,'BAZA DANYCH'!$C:$C,STATYSTYKI!$C739,'BAZA DANYCH'!$G:$G,STATYSTYKI!$D739,'BAZA DANYCH'!$K:$K,STATYSTYKI!CO$550)</f>
        <v>0</v>
      </c>
      <c r="CP739" s="9">
        <f>SUMIFS('BAZA DANYCH'!$S:$S,'BAZA DANYCH'!$B:$B,STATYSTYKI!$B739,'BAZA DANYCH'!$C:$C,STATYSTYKI!$C739,'BAZA DANYCH'!$G:$G,STATYSTYKI!$D739,'BAZA DANYCH'!$K:$K,STATYSTYKI!CP$550)</f>
        <v>0</v>
      </c>
      <c r="CQ739" s="9">
        <f>SUMIFS('BAZA DANYCH'!$S:$S,'BAZA DANYCH'!$B:$B,STATYSTYKI!$B739,'BAZA DANYCH'!$C:$C,STATYSTYKI!$C739,'BAZA DANYCH'!$G:$G,STATYSTYKI!$D739,'BAZA DANYCH'!$K:$K,STATYSTYKI!CQ$550)</f>
        <v>0</v>
      </c>
      <c r="CR739" s="9">
        <f>SUMIFS('BAZA DANYCH'!$S:$S,'BAZA DANYCH'!$B:$B,STATYSTYKI!$B739,'BAZA DANYCH'!$C:$C,STATYSTYKI!$C739,'BAZA DANYCH'!$G:$G,STATYSTYKI!$D739,'BAZA DANYCH'!$K:$K,STATYSTYKI!CR$550)</f>
        <v>0</v>
      </c>
      <c r="CS739" s="9">
        <f>SUMIFS('BAZA DANYCH'!$S:$S,'BAZA DANYCH'!$B:$B,STATYSTYKI!$B739,'BAZA DANYCH'!$C:$C,STATYSTYKI!$C739,'BAZA DANYCH'!$G:$G,STATYSTYKI!$D739,'BAZA DANYCH'!$K:$K,STATYSTYKI!CS$550)</f>
        <v>0</v>
      </c>
      <c r="CT739" s="9">
        <f>SUMIFS('BAZA DANYCH'!$S:$S,'BAZA DANYCH'!$B:$B,STATYSTYKI!$B739,'BAZA DANYCH'!$C:$C,STATYSTYKI!$C739,'BAZA DANYCH'!$G:$G,STATYSTYKI!$D739,'BAZA DANYCH'!$K:$K,STATYSTYKI!CT$550)</f>
        <v>0</v>
      </c>
      <c r="CU739" s="9">
        <f>SUMIFS('BAZA DANYCH'!$S:$S,'BAZA DANYCH'!$B:$B,STATYSTYKI!$B739,'BAZA DANYCH'!$C:$C,STATYSTYKI!$C739,'BAZA DANYCH'!$G:$G,STATYSTYKI!$D739,'BAZA DANYCH'!$K:$K,STATYSTYKI!CU$550)</f>
        <v>0</v>
      </c>
      <c r="CV739" s="9">
        <f>SUMIFS('BAZA DANYCH'!$S:$S,'BAZA DANYCH'!$B:$B,STATYSTYKI!$B739,'BAZA DANYCH'!$C:$C,STATYSTYKI!$C739,'BAZA DANYCH'!$G:$G,STATYSTYKI!$D739,'BAZA DANYCH'!$K:$K,STATYSTYKI!CV$550)</f>
        <v>0</v>
      </c>
      <c r="CW739" s="9">
        <f>SUMIFS('BAZA DANYCH'!$S:$S,'BAZA DANYCH'!$B:$B,STATYSTYKI!$B739,'BAZA DANYCH'!$C:$C,STATYSTYKI!$C739,'BAZA DANYCH'!$G:$G,STATYSTYKI!$D739,'BAZA DANYCH'!$K:$K,STATYSTYKI!CW$550)</f>
        <v>0</v>
      </c>
      <c r="CX739" s="9">
        <f>SUMIFS('BAZA DANYCH'!$S:$S,'BAZA DANYCH'!$B:$B,STATYSTYKI!$B739,'BAZA DANYCH'!$C:$C,STATYSTYKI!$C739,'BAZA DANYCH'!$G:$G,STATYSTYKI!$D739,'BAZA DANYCH'!$K:$K,STATYSTYKI!CX$550)</f>
        <v>0</v>
      </c>
    </row>
    <row r="740" spans="1:102" hidden="1">
      <c r="A740" s="8"/>
      <c r="B740" s="60" t="s">
        <v>156</v>
      </c>
      <c r="C740" s="61" t="s">
        <v>157</v>
      </c>
      <c r="D740" s="61" t="s">
        <v>151</v>
      </c>
      <c r="E740" s="82" t="s">
        <v>4</v>
      </c>
      <c r="F740" s="64">
        <f t="shared" si="277"/>
        <v>3393</v>
      </c>
      <c r="G740" s="9">
        <f>SUMIFS('BAZA DANYCH'!$N:$N,'BAZA DANYCH'!$B:$B,STATYSTYKI!$B740,'BAZA DANYCH'!$C:$C,STATYSTYKI!$C740,'BAZA DANYCH'!$G:$G,STATYSTYKI!$D740,'BAZA DANYCH'!$K:$K,STATYSTYKI!G$550)</f>
        <v>1</v>
      </c>
      <c r="H740" s="9">
        <f>SUMIFS('BAZA DANYCH'!$N:$N,'BAZA DANYCH'!$B:$B,STATYSTYKI!$B740,'BAZA DANYCH'!$C:$C,STATYSTYKI!$C740,'BAZA DANYCH'!$G:$G,STATYSTYKI!$D740,'BAZA DANYCH'!$K:$K,STATYSTYKI!H$550)</f>
        <v>2</v>
      </c>
      <c r="I740" s="9">
        <f>SUMIFS('BAZA DANYCH'!$N:$N,'BAZA DANYCH'!$B:$B,STATYSTYKI!$B740,'BAZA DANYCH'!$C:$C,STATYSTYKI!$C740,'BAZA DANYCH'!$G:$G,STATYSTYKI!$D740,'BAZA DANYCH'!$K:$K,STATYSTYKI!I$550)</f>
        <v>2</v>
      </c>
      <c r="J740" s="9">
        <f>SUMIFS('BAZA DANYCH'!$N:$N,'BAZA DANYCH'!$B:$B,STATYSTYKI!$B740,'BAZA DANYCH'!$C:$C,STATYSTYKI!$C740,'BAZA DANYCH'!$G:$G,STATYSTYKI!$D740,'BAZA DANYCH'!$K:$K,STATYSTYKI!J$550)</f>
        <v>0</v>
      </c>
      <c r="K740" s="9">
        <f>SUMIFS('BAZA DANYCH'!$N:$N,'BAZA DANYCH'!$B:$B,STATYSTYKI!$B740,'BAZA DANYCH'!$C:$C,STATYSTYKI!$C740,'BAZA DANYCH'!$G:$G,STATYSTYKI!$D740,'BAZA DANYCH'!$K:$K,STATYSTYKI!K$550)</f>
        <v>0</v>
      </c>
      <c r="L740" s="9">
        <f>SUMIFS('BAZA DANYCH'!$N:$N,'BAZA DANYCH'!$B:$B,STATYSTYKI!$B740,'BAZA DANYCH'!$C:$C,STATYSTYKI!$C740,'BAZA DANYCH'!$G:$G,STATYSTYKI!$D740,'BAZA DANYCH'!$K:$K,STATYSTYKI!L$550)</f>
        <v>0</v>
      </c>
      <c r="M740" s="9">
        <f>SUMIFS('BAZA DANYCH'!$N:$N,'BAZA DANYCH'!$B:$B,STATYSTYKI!$B740,'BAZA DANYCH'!$C:$C,STATYSTYKI!$C740,'BAZA DANYCH'!$G:$G,STATYSTYKI!$D740,'BAZA DANYCH'!$K:$K,STATYSTYKI!M$550)</f>
        <v>0</v>
      </c>
      <c r="N740" s="9">
        <f>SUMIFS('BAZA DANYCH'!$N:$N,'BAZA DANYCH'!$B:$B,STATYSTYKI!$B740,'BAZA DANYCH'!$C:$C,STATYSTYKI!$C740,'BAZA DANYCH'!$G:$G,STATYSTYKI!$D740,'BAZA DANYCH'!$K:$K,STATYSTYKI!N$550)</f>
        <v>0</v>
      </c>
      <c r="O740" s="9">
        <f>SUMIFS('BAZA DANYCH'!$N:$N,'BAZA DANYCH'!$B:$B,STATYSTYKI!$B740,'BAZA DANYCH'!$C:$C,STATYSTYKI!$C740,'BAZA DANYCH'!$G:$G,STATYSTYKI!$D740,'BAZA DANYCH'!$K:$K,STATYSTYKI!O$550)</f>
        <v>0</v>
      </c>
      <c r="P740" s="9">
        <f>SUMIFS('BAZA DANYCH'!$N:$N,'BAZA DANYCH'!$B:$B,STATYSTYKI!$B740,'BAZA DANYCH'!$C:$C,STATYSTYKI!$C740,'BAZA DANYCH'!$G:$G,STATYSTYKI!$D740,'BAZA DANYCH'!$K:$K,STATYSTYKI!P$550)</f>
        <v>1</v>
      </c>
      <c r="Q740" s="9">
        <f>SUMIFS('BAZA DANYCH'!$N:$N,'BAZA DANYCH'!$B:$B,STATYSTYKI!$B740,'BAZA DANYCH'!$C:$C,STATYSTYKI!$C740,'BAZA DANYCH'!$G:$G,STATYSTYKI!$D740,'BAZA DANYCH'!$K:$K,STATYSTYKI!Q$550)</f>
        <v>0</v>
      </c>
      <c r="R740" s="9">
        <f>SUMIFS('BAZA DANYCH'!$N:$N,'BAZA DANYCH'!$B:$B,STATYSTYKI!$B740,'BAZA DANYCH'!$C:$C,STATYSTYKI!$C740,'BAZA DANYCH'!$G:$G,STATYSTYKI!$D740,'BAZA DANYCH'!$K:$K,STATYSTYKI!R$550)</f>
        <v>0</v>
      </c>
      <c r="S740" s="9">
        <f>SUMIFS('BAZA DANYCH'!$N:$N,'BAZA DANYCH'!$B:$B,STATYSTYKI!$B740,'BAZA DANYCH'!$C:$C,STATYSTYKI!$C740,'BAZA DANYCH'!$G:$G,STATYSTYKI!$D740,'BAZA DANYCH'!$K:$K,STATYSTYKI!S$550)</f>
        <v>0</v>
      </c>
      <c r="T740" s="9">
        <f>SUMIFS('BAZA DANYCH'!$N:$N,'BAZA DANYCH'!$B:$B,STATYSTYKI!$B740,'BAZA DANYCH'!$C:$C,STATYSTYKI!$C740,'BAZA DANYCH'!$G:$G,STATYSTYKI!$D740,'BAZA DANYCH'!$K:$K,STATYSTYKI!T$550)</f>
        <v>0</v>
      </c>
      <c r="U740" s="9">
        <f>SUMIFS('BAZA DANYCH'!$N:$N,'BAZA DANYCH'!$B:$B,STATYSTYKI!$B740,'BAZA DANYCH'!$C:$C,STATYSTYKI!$C740,'BAZA DANYCH'!$G:$G,STATYSTYKI!$D740,'BAZA DANYCH'!$K:$K,STATYSTYKI!U$550)</f>
        <v>0</v>
      </c>
      <c r="V740" s="9">
        <f>SUMIFS('BAZA DANYCH'!$N:$N,'BAZA DANYCH'!$B:$B,STATYSTYKI!$B740,'BAZA DANYCH'!$C:$C,STATYSTYKI!$C740,'BAZA DANYCH'!$G:$G,STATYSTYKI!$D740,'BAZA DANYCH'!$K:$K,STATYSTYKI!V$550)</f>
        <v>0</v>
      </c>
      <c r="W740" s="9">
        <f>SUMIFS('BAZA DANYCH'!$N:$N,'BAZA DANYCH'!$B:$B,STATYSTYKI!$B740,'BAZA DANYCH'!$C:$C,STATYSTYKI!$C740,'BAZA DANYCH'!$G:$G,STATYSTYKI!$D740,'BAZA DANYCH'!$K:$K,STATYSTYKI!W$550)</f>
        <v>1</v>
      </c>
      <c r="X740" s="9">
        <f>SUMIFS('BAZA DANYCH'!$N:$N,'BAZA DANYCH'!$B:$B,STATYSTYKI!$B740,'BAZA DANYCH'!$C:$C,STATYSTYKI!$C740,'BAZA DANYCH'!$G:$G,STATYSTYKI!$D740,'BAZA DANYCH'!$K:$K,STATYSTYKI!X$550)</f>
        <v>1</v>
      </c>
      <c r="Y740" s="9">
        <f>SUMIFS('BAZA DANYCH'!$N:$N,'BAZA DANYCH'!$B:$B,STATYSTYKI!$B740,'BAZA DANYCH'!$C:$C,STATYSTYKI!$C740,'BAZA DANYCH'!$G:$G,STATYSTYKI!$D740,'BAZA DANYCH'!$K:$K,STATYSTYKI!Y$550)</f>
        <v>1</v>
      </c>
      <c r="Z740" s="9">
        <f>SUMIFS('BAZA DANYCH'!$N:$N,'BAZA DANYCH'!$B:$B,STATYSTYKI!$B740,'BAZA DANYCH'!$C:$C,STATYSTYKI!$C740,'BAZA DANYCH'!$G:$G,STATYSTYKI!$D740,'BAZA DANYCH'!$K:$K,STATYSTYKI!Z$550)</f>
        <v>3</v>
      </c>
      <c r="AA740" s="9">
        <f>SUMIFS('BAZA DANYCH'!$N:$N,'BAZA DANYCH'!$B:$B,STATYSTYKI!$B740,'BAZA DANYCH'!$C:$C,STATYSTYKI!$C740,'BAZA DANYCH'!$G:$G,STATYSTYKI!$D740,'BAZA DANYCH'!$K:$K,STATYSTYKI!AA$550)</f>
        <v>5</v>
      </c>
      <c r="AB740" s="9">
        <f>SUMIFS('BAZA DANYCH'!$N:$N,'BAZA DANYCH'!$B:$B,STATYSTYKI!$B740,'BAZA DANYCH'!$C:$C,STATYSTYKI!$C740,'BAZA DANYCH'!$G:$G,STATYSTYKI!$D740,'BAZA DANYCH'!$K:$K,STATYSTYKI!AB$550)</f>
        <v>11</v>
      </c>
      <c r="AC740" s="9">
        <f>SUMIFS('BAZA DANYCH'!$N:$N,'BAZA DANYCH'!$B:$B,STATYSTYKI!$B740,'BAZA DANYCH'!$C:$C,STATYSTYKI!$C740,'BAZA DANYCH'!$G:$G,STATYSTYKI!$D740,'BAZA DANYCH'!$K:$K,STATYSTYKI!AC$550)</f>
        <v>33</v>
      </c>
      <c r="AD740" s="9">
        <f>SUMIFS('BAZA DANYCH'!$N:$N,'BAZA DANYCH'!$B:$B,STATYSTYKI!$B740,'BAZA DANYCH'!$C:$C,STATYSTYKI!$C740,'BAZA DANYCH'!$G:$G,STATYSTYKI!$D740,'BAZA DANYCH'!$K:$K,STATYSTYKI!AD$550)</f>
        <v>47</v>
      </c>
      <c r="AE740" s="9">
        <f>SUMIFS('BAZA DANYCH'!$N:$N,'BAZA DANYCH'!$B:$B,STATYSTYKI!$B740,'BAZA DANYCH'!$C:$C,STATYSTYKI!$C740,'BAZA DANYCH'!$G:$G,STATYSTYKI!$D740,'BAZA DANYCH'!$K:$K,STATYSTYKI!AE$550)</f>
        <v>26</v>
      </c>
      <c r="AF740" s="9">
        <f>SUMIFS('BAZA DANYCH'!$N:$N,'BAZA DANYCH'!$B:$B,STATYSTYKI!$B740,'BAZA DANYCH'!$C:$C,STATYSTYKI!$C740,'BAZA DANYCH'!$G:$G,STATYSTYKI!$D740,'BAZA DANYCH'!$K:$K,STATYSTYKI!AF$550)</f>
        <v>51</v>
      </c>
      <c r="AG740" s="9">
        <f>SUMIFS('BAZA DANYCH'!$N:$N,'BAZA DANYCH'!$B:$B,STATYSTYKI!$B740,'BAZA DANYCH'!$C:$C,STATYSTYKI!$C740,'BAZA DANYCH'!$G:$G,STATYSTYKI!$D740,'BAZA DANYCH'!$K:$K,STATYSTYKI!AG$550)</f>
        <v>43</v>
      </c>
      <c r="AH740" s="9">
        <f>SUMIFS('BAZA DANYCH'!$N:$N,'BAZA DANYCH'!$B:$B,STATYSTYKI!$B740,'BAZA DANYCH'!$C:$C,STATYSTYKI!$C740,'BAZA DANYCH'!$G:$G,STATYSTYKI!$D740,'BAZA DANYCH'!$K:$K,STATYSTYKI!AH$550)</f>
        <v>48</v>
      </c>
      <c r="AI740" s="9">
        <f>SUMIFS('BAZA DANYCH'!$N:$N,'BAZA DANYCH'!$B:$B,STATYSTYKI!$B740,'BAZA DANYCH'!$C:$C,STATYSTYKI!$C740,'BAZA DANYCH'!$G:$G,STATYSTYKI!$D740,'BAZA DANYCH'!$K:$K,STATYSTYKI!AI$550)</f>
        <v>62</v>
      </c>
      <c r="AJ740" s="9">
        <f>SUMIFS('BAZA DANYCH'!$N:$N,'BAZA DANYCH'!$B:$B,STATYSTYKI!$B740,'BAZA DANYCH'!$C:$C,STATYSTYKI!$C740,'BAZA DANYCH'!$G:$G,STATYSTYKI!$D740,'BAZA DANYCH'!$K:$K,STATYSTYKI!AJ$550)</f>
        <v>73</v>
      </c>
      <c r="AK740" s="9">
        <f>SUMIFS('BAZA DANYCH'!$N:$N,'BAZA DANYCH'!$B:$B,STATYSTYKI!$B740,'BAZA DANYCH'!$C:$C,STATYSTYKI!$C740,'BAZA DANYCH'!$G:$G,STATYSTYKI!$D740,'BAZA DANYCH'!$K:$K,STATYSTYKI!AK$550)</f>
        <v>54</v>
      </c>
      <c r="AL740" s="9">
        <f>SUMIFS('BAZA DANYCH'!$N:$N,'BAZA DANYCH'!$B:$B,STATYSTYKI!$B740,'BAZA DANYCH'!$C:$C,STATYSTYKI!$C740,'BAZA DANYCH'!$G:$G,STATYSTYKI!$D740,'BAZA DANYCH'!$K:$K,STATYSTYKI!AL$550)</f>
        <v>60</v>
      </c>
      <c r="AM740" s="9">
        <f>SUMIFS('BAZA DANYCH'!$N:$N,'BAZA DANYCH'!$B:$B,STATYSTYKI!$B740,'BAZA DANYCH'!$C:$C,STATYSTYKI!$C740,'BAZA DANYCH'!$G:$G,STATYSTYKI!$D740,'BAZA DANYCH'!$K:$K,STATYSTYKI!AM$550)</f>
        <v>60</v>
      </c>
      <c r="AN740" s="9">
        <f>SUMIFS('BAZA DANYCH'!$N:$N,'BAZA DANYCH'!$B:$B,STATYSTYKI!$B740,'BAZA DANYCH'!$C:$C,STATYSTYKI!$C740,'BAZA DANYCH'!$G:$G,STATYSTYKI!$D740,'BAZA DANYCH'!$K:$K,STATYSTYKI!AN$550)</f>
        <v>53</v>
      </c>
      <c r="AO740" s="9">
        <f>SUMIFS('BAZA DANYCH'!$N:$N,'BAZA DANYCH'!$B:$B,STATYSTYKI!$B740,'BAZA DANYCH'!$C:$C,STATYSTYKI!$C740,'BAZA DANYCH'!$G:$G,STATYSTYKI!$D740,'BAZA DANYCH'!$K:$K,STATYSTYKI!AO$550)</f>
        <v>48</v>
      </c>
      <c r="AP740" s="9">
        <f>SUMIFS('BAZA DANYCH'!$N:$N,'BAZA DANYCH'!$B:$B,STATYSTYKI!$B740,'BAZA DANYCH'!$C:$C,STATYSTYKI!$C740,'BAZA DANYCH'!$G:$G,STATYSTYKI!$D740,'BAZA DANYCH'!$K:$K,STATYSTYKI!AP$550)</f>
        <v>49</v>
      </c>
      <c r="AQ740" s="9">
        <f>SUMIFS('BAZA DANYCH'!$N:$N,'BAZA DANYCH'!$B:$B,STATYSTYKI!$B740,'BAZA DANYCH'!$C:$C,STATYSTYKI!$C740,'BAZA DANYCH'!$G:$G,STATYSTYKI!$D740,'BAZA DANYCH'!$K:$K,STATYSTYKI!AQ$550)</f>
        <v>64</v>
      </c>
      <c r="AR740" s="9">
        <f>SUMIFS('BAZA DANYCH'!$N:$N,'BAZA DANYCH'!$B:$B,STATYSTYKI!$B740,'BAZA DANYCH'!$C:$C,STATYSTYKI!$C740,'BAZA DANYCH'!$G:$G,STATYSTYKI!$D740,'BAZA DANYCH'!$K:$K,STATYSTYKI!AR$550)</f>
        <v>57</v>
      </c>
      <c r="AS740" s="9">
        <f>SUMIFS('BAZA DANYCH'!$N:$N,'BAZA DANYCH'!$B:$B,STATYSTYKI!$B740,'BAZA DANYCH'!$C:$C,STATYSTYKI!$C740,'BAZA DANYCH'!$G:$G,STATYSTYKI!$D740,'BAZA DANYCH'!$K:$K,STATYSTYKI!AS$550)</f>
        <v>52</v>
      </c>
      <c r="AT740" s="9">
        <f>SUMIFS('BAZA DANYCH'!$N:$N,'BAZA DANYCH'!$B:$B,STATYSTYKI!$B740,'BAZA DANYCH'!$C:$C,STATYSTYKI!$C740,'BAZA DANYCH'!$G:$G,STATYSTYKI!$D740,'BAZA DANYCH'!$K:$K,STATYSTYKI!AT$550)</f>
        <v>46</v>
      </c>
      <c r="AU740" s="9">
        <f>SUMIFS('BAZA DANYCH'!$N:$N,'BAZA DANYCH'!$B:$B,STATYSTYKI!$B740,'BAZA DANYCH'!$C:$C,STATYSTYKI!$C740,'BAZA DANYCH'!$G:$G,STATYSTYKI!$D740,'BAZA DANYCH'!$K:$K,STATYSTYKI!AU$550)</f>
        <v>51</v>
      </c>
      <c r="AV740" s="9">
        <f>SUMIFS('BAZA DANYCH'!$N:$N,'BAZA DANYCH'!$B:$B,STATYSTYKI!$B740,'BAZA DANYCH'!$C:$C,STATYSTYKI!$C740,'BAZA DANYCH'!$G:$G,STATYSTYKI!$D740,'BAZA DANYCH'!$K:$K,STATYSTYKI!AV$550)</f>
        <v>48</v>
      </c>
      <c r="AW740" s="9">
        <f>SUMIFS('BAZA DANYCH'!$N:$N,'BAZA DANYCH'!$B:$B,STATYSTYKI!$B740,'BAZA DANYCH'!$C:$C,STATYSTYKI!$C740,'BAZA DANYCH'!$G:$G,STATYSTYKI!$D740,'BAZA DANYCH'!$K:$K,STATYSTYKI!AW$550)</f>
        <v>40</v>
      </c>
      <c r="AX740" s="9">
        <f>SUMIFS('BAZA DANYCH'!$N:$N,'BAZA DANYCH'!$B:$B,STATYSTYKI!$B740,'BAZA DANYCH'!$C:$C,STATYSTYKI!$C740,'BAZA DANYCH'!$G:$G,STATYSTYKI!$D740,'BAZA DANYCH'!$K:$K,STATYSTYKI!AX$550)</f>
        <v>51</v>
      </c>
      <c r="AY740" s="9">
        <f>SUMIFS('BAZA DANYCH'!$N:$N,'BAZA DANYCH'!$B:$B,STATYSTYKI!$B740,'BAZA DANYCH'!$C:$C,STATYSTYKI!$C740,'BAZA DANYCH'!$G:$G,STATYSTYKI!$D740,'BAZA DANYCH'!$K:$K,STATYSTYKI!AY$550)</f>
        <v>47</v>
      </c>
      <c r="AZ740" s="9">
        <f>SUMIFS('BAZA DANYCH'!$N:$N,'BAZA DANYCH'!$B:$B,STATYSTYKI!$B740,'BAZA DANYCH'!$C:$C,STATYSTYKI!$C740,'BAZA DANYCH'!$G:$G,STATYSTYKI!$D740,'BAZA DANYCH'!$K:$K,STATYSTYKI!AZ$550)</f>
        <v>41</v>
      </c>
      <c r="BA740" s="9">
        <f>SUMIFS('BAZA DANYCH'!$N:$N,'BAZA DANYCH'!$B:$B,STATYSTYKI!$B740,'BAZA DANYCH'!$C:$C,STATYSTYKI!$C740,'BAZA DANYCH'!$G:$G,STATYSTYKI!$D740,'BAZA DANYCH'!$K:$K,STATYSTYKI!BA$550)</f>
        <v>47</v>
      </c>
      <c r="BB740" s="9">
        <f>SUMIFS('BAZA DANYCH'!$N:$N,'BAZA DANYCH'!$B:$B,STATYSTYKI!$B740,'BAZA DANYCH'!$C:$C,STATYSTYKI!$C740,'BAZA DANYCH'!$G:$G,STATYSTYKI!$D740,'BAZA DANYCH'!$K:$K,STATYSTYKI!BB$550)</f>
        <v>39</v>
      </c>
      <c r="BC740" s="9">
        <f>SUMIFS('BAZA DANYCH'!$N:$N,'BAZA DANYCH'!$B:$B,STATYSTYKI!$B740,'BAZA DANYCH'!$C:$C,STATYSTYKI!$C740,'BAZA DANYCH'!$G:$G,STATYSTYKI!$D740,'BAZA DANYCH'!$K:$K,STATYSTYKI!BC$550)</f>
        <v>38</v>
      </c>
      <c r="BD740" s="9">
        <f>SUMIFS('BAZA DANYCH'!$N:$N,'BAZA DANYCH'!$B:$B,STATYSTYKI!$B740,'BAZA DANYCH'!$C:$C,STATYSTYKI!$C740,'BAZA DANYCH'!$G:$G,STATYSTYKI!$D740,'BAZA DANYCH'!$K:$K,STATYSTYKI!BD$550)</f>
        <v>27</v>
      </c>
      <c r="BE740" s="9">
        <f>SUMIFS('BAZA DANYCH'!$N:$N,'BAZA DANYCH'!$B:$B,STATYSTYKI!$B740,'BAZA DANYCH'!$C:$C,STATYSTYKI!$C740,'BAZA DANYCH'!$G:$G,STATYSTYKI!$D740,'BAZA DANYCH'!$K:$K,STATYSTYKI!BE$550)</f>
        <v>28</v>
      </c>
      <c r="BF740" s="9">
        <f>SUMIFS('BAZA DANYCH'!$N:$N,'BAZA DANYCH'!$B:$B,STATYSTYKI!$B740,'BAZA DANYCH'!$C:$C,STATYSTYKI!$C740,'BAZA DANYCH'!$G:$G,STATYSTYKI!$D740,'BAZA DANYCH'!$K:$K,STATYSTYKI!BF$550)</f>
        <v>36</v>
      </c>
      <c r="BG740" s="9">
        <f>SUMIFS('BAZA DANYCH'!$N:$N,'BAZA DANYCH'!$B:$B,STATYSTYKI!$B740,'BAZA DANYCH'!$C:$C,STATYSTYKI!$C740,'BAZA DANYCH'!$G:$G,STATYSTYKI!$D740,'BAZA DANYCH'!$K:$K,STATYSTYKI!BG$550)</f>
        <v>53</v>
      </c>
      <c r="BH740" s="9">
        <f>SUMIFS('BAZA DANYCH'!$N:$N,'BAZA DANYCH'!$B:$B,STATYSTYKI!$B740,'BAZA DANYCH'!$C:$C,STATYSTYKI!$C740,'BAZA DANYCH'!$G:$G,STATYSTYKI!$D740,'BAZA DANYCH'!$K:$K,STATYSTYKI!BH$550)</f>
        <v>52</v>
      </c>
      <c r="BI740" s="9">
        <f>SUMIFS('BAZA DANYCH'!$N:$N,'BAZA DANYCH'!$B:$B,STATYSTYKI!$B740,'BAZA DANYCH'!$C:$C,STATYSTYKI!$C740,'BAZA DANYCH'!$G:$G,STATYSTYKI!$D740,'BAZA DANYCH'!$K:$K,STATYSTYKI!BI$550)</f>
        <v>59</v>
      </c>
      <c r="BJ740" s="9">
        <f>SUMIFS('BAZA DANYCH'!$N:$N,'BAZA DANYCH'!$B:$B,STATYSTYKI!$B740,'BAZA DANYCH'!$C:$C,STATYSTYKI!$C740,'BAZA DANYCH'!$G:$G,STATYSTYKI!$D740,'BAZA DANYCH'!$K:$K,STATYSTYKI!BJ$550)</f>
        <v>52</v>
      </c>
      <c r="BK740" s="9">
        <f>SUMIFS('BAZA DANYCH'!$N:$N,'BAZA DANYCH'!$B:$B,STATYSTYKI!$B740,'BAZA DANYCH'!$C:$C,STATYSTYKI!$C740,'BAZA DANYCH'!$G:$G,STATYSTYKI!$D740,'BAZA DANYCH'!$K:$K,STATYSTYKI!BK$550)</f>
        <v>53</v>
      </c>
      <c r="BL740" s="9">
        <f>SUMIFS('BAZA DANYCH'!$N:$N,'BAZA DANYCH'!$B:$B,STATYSTYKI!$B740,'BAZA DANYCH'!$C:$C,STATYSTYKI!$C740,'BAZA DANYCH'!$G:$G,STATYSTYKI!$D740,'BAZA DANYCH'!$K:$K,STATYSTYKI!BL$550)</f>
        <v>35</v>
      </c>
      <c r="BM740" s="9">
        <f>SUMIFS('BAZA DANYCH'!$N:$N,'BAZA DANYCH'!$B:$B,STATYSTYKI!$B740,'BAZA DANYCH'!$C:$C,STATYSTYKI!$C740,'BAZA DANYCH'!$G:$G,STATYSTYKI!$D740,'BAZA DANYCH'!$K:$K,STATYSTYKI!BM$550)</f>
        <v>65</v>
      </c>
      <c r="BN740" s="9">
        <f>SUMIFS('BAZA DANYCH'!$N:$N,'BAZA DANYCH'!$B:$B,STATYSTYKI!$B740,'BAZA DANYCH'!$C:$C,STATYSTYKI!$C740,'BAZA DANYCH'!$G:$G,STATYSTYKI!$D740,'BAZA DANYCH'!$K:$K,STATYSTYKI!BN$550)</f>
        <v>76</v>
      </c>
      <c r="BO740" s="9">
        <f>SUMIFS('BAZA DANYCH'!$N:$N,'BAZA DANYCH'!$B:$B,STATYSTYKI!$B740,'BAZA DANYCH'!$C:$C,STATYSTYKI!$C740,'BAZA DANYCH'!$G:$G,STATYSTYKI!$D740,'BAZA DANYCH'!$K:$K,STATYSTYKI!BO$550)</f>
        <v>81</v>
      </c>
      <c r="BP740" s="9">
        <f>SUMIFS('BAZA DANYCH'!$N:$N,'BAZA DANYCH'!$B:$B,STATYSTYKI!$B740,'BAZA DANYCH'!$C:$C,STATYSTYKI!$C740,'BAZA DANYCH'!$G:$G,STATYSTYKI!$D740,'BAZA DANYCH'!$K:$K,STATYSTYKI!BP$550)</f>
        <v>98</v>
      </c>
      <c r="BQ740" s="9">
        <f>SUMIFS('BAZA DANYCH'!$N:$N,'BAZA DANYCH'!$B:$B,STATYSTYKI!$B740,'BAZA DANYCH'!$C:$C,STATYSTYKI!$C740,'BAZA DANYCH'!$G:$G,STATYSTYKI!$D740,'BAZA DANYCH'!$K:$K,STATYSTYKI!BQ$550)</f>
        <v>80</v>
      </c>
      <c r="BR740" s="9">
        <f>SUMIFS('BAZA DANYCH'!$N:$N,'BAZA DANYCH'!$B:$B,STATYSTYKI!$B740,'BAZA DANYCH'!$C:$C,STATYSTYKI!$C740,'BAZA DANYCH'!$G:$G,STATYSTYKI!$D740,'BAZA DANYCH'!$K:$K,STATYSTYKI!BR$550)</f>
        <v>91</v>
      </c>
      <c r="BS740" s="9">
        <f>SUMIFS('BAZA DANYCH'!$N:$N,'BAZA DANYCH'!$B:$B,STATYSTYKI!$B740,'BAZA DANYCH'!$C:$C,STATYSTYKI!$C740,'BAZA DANYCH'!$G:$G,STATYSTYKI!$D740,'BAZA DANYCH'!$K:$K,STATYSTYKI!BS$550)</f>
        <v>101</v>
      </c>
      <c r="BT740" s="9">
        <f>SUMIFS('BAZA DANYCH'!$N:$N,'BAZA DANYCH'!$B:$B,STATYSTYKI!$B740,'BAZA DANYCH'!$C:$C,STATYSTYKI!$C740,'BAZA DANYCH'!$G:$G,STATYSTYKI!$D740,'BAZA DANYCH'!$K:$K,STATYSTYKI!BT$550)</f>
        <v>101</v>
      </c>
      <c r="BU740" s="9">
        <f>SUMIFS('BAZA DANYCH'!$N:$N,'BAZA DANYCH'!$B:$B,STATYSTYKI!$B740,'BAZA DANYCH'!$C:$C,STATYSTYKI!$C740,'BAZA DANYCH'!$G:$G,STATYSTYKI!$D740,'BAZA DANYCH'!$K:$K,STATYSTYKI!BU$550)</f>
        <v>102</v>
      </c>
      <c r="BV740" s="9">
        <f>SUMIFS('BAZA DANYCH'!$N:$N,'BAZA DANYCH'!$B:$B,STATYSTYKI!$B740,'BAZA DANYCH'!$C:$C,STATYSTYKI!$C740,'BAZA DANYCH'!$G:$G,STATYSTYKI!$D740,'BAZA DANYCH'!$K:$K,STATYSTYKI!BV$550)</f>
        <v>79</v>
      </c>
      <c r="BW740" s="9">
        <f>SUMIFS('BAZA DANYCH'!$N:$N,'BAZA DANYCH'!$B:$B,STATYSTYKI!$B740,'BAZA DANYCH'!$C:$C,STATYSTYKI!$C740,'BAZA DANYCH'!$G:$G,STATYSTYKI!$D740,'BAZA DANYCH'!$K:$K,STATYSTYKI!BW$550)</f>
        <v>99</v>
      </c>
      <c r="BX740" s="9">
        <f>SUMIFS('BAZA DANYCH'!$N:$N,'BAZA DANYCH'!$B:$B,STATYSTYKI!$B740,'BAZA DANYCH'!$C:$C,STATYSTYKI!$C740,'BAZA DANYCH'!$G:$G,STATYSTYKI!$D740,'BAZA DANYCH'!$K:$K,STATYSTYKI!BX$550)</f>
        <v>83</v>
      </c>
      <c r="BY740" s="9">
        <f>SUMIFS('BAZA DANYCH'!$N:$N,'BAZA DANYCH'!$B:$B,STATYSTYKI!$B740,'BAZA DANYCH'!$C:$C,STATYSTYKI!$C740,'BAZA DANYCH'!$G:$G,STATYSTYKI!$D740,'BAZA DANYCH'!$K:$K,STATYSTYKI!BY$550)</f>
        <v>72</v>
      </c>
      <c r="BZ740" s="9">
        <f>SUMIFS('BAZA DANYCH'!$N:$N,'BAZA DANYCH'!$B:$B,STATYSTYKI!$B740,'BAZA DANYCH'!$C:$C,STATYSTYKI!$C740,'BAZA DANYCH'!$G:$G,STATYSTYKI!$D740,'BAZA DANYCH'!$K:$K,STATYSTYKI!BZ$550)</f>
        <v>72</v>
      </c>
      <c r="CA740" s="9">
        <f>SUMIFS('BAZA DANYCH'!$N:$N,'BAZA DANYCH'!$B:$B,STATYSTYKI!$B740,'BAZA DANYCH'!$C:$C,STATYSTYKI!$C740,'BAZA DANYCH'!$G:$G,STATYSTYKI!$D740,'BAZA DANYCH'!$K:$K,STATYSTYKI!CA$550)</f>
        <v>52</v>
      </c>
      <c r="CB740" s="9">
        <f>SUMIFS('BAZA DANYCH'!$N:$N,'BAZA DANYCH'!$B:$B,STATYSTYKI!$B740,'BAZA DANYCH'!$C:$C,STATYSTYKI!$C740,'BAZA DANYCH'!$G:$G,STATYSTYKI!$D740,'BAZA DANYCH'!$K:$K,STATYSTYKI!CB$550)</f>
        <v>48</v>
      </c>
      <c r="CC740" s="9">
        <f>SUMIFS('BAZA DANYCH'!$N:$N,'BAZA DANYCH'!$B:$B,STATYSTYKI!$B740,'BAZA DANYCH'!$C:$C,STATYSTYKI!$C740,'BAZA DANYCH'!$G:$G,STATYSTYKI!$D740,'BAZA DANYCH'!$K:$K,STATYSTYKI!CC$550)</f>
        <v>33</v>
      </c>
      <c r="CD740" s="9">
        <f>SUMIFS('BAZA DANYCH'!$N:$N,'BAZA DANYCH'!$B:$B,STATYSTYKI!$B740,'BAZA DANYCH'!$C:$C,STATYSTYKI!$C740,'BAZA DANYCH'!$G:$G,STATYSTYKI!$D740,'BAZA DANYCH'!$K:$K,STATYSTYKI!CD$550)</f>
        <v>47</v>
      </c>
      <c r="CE740" s="9">
        <f>SUMIFS('BAZA DANYCH'!$N:$N,'BAZA DANYCH'!$B:$B,STATYSTYKI!$B740,'BAZA DANYCH'!$C:$C,STATYSTYKI!$C740,'BAZA DANYCH'!$G:$G,STATYSTYKI!$D740,'BAZA DANYCH'!$K:$K,STATYSTYKI!CE$550)</f>
        <v>32</v>
      </c>
      <c r="CF740" s="9">
        <f>SUMIFS('BAZA DANYCH'!$N:$N,'BAZA DANYCH'!$B:$B,STATYSTYKI!$B740,'BAZA DANYCH'!$C:$C,STATYSTYKI!$C740,'BAZA DANYCH'!$G:$G,STATYSTYKI!$D740,'BAZA DANYCH'!$K:$K,STATYSTYKI!CF$550)</f>
        <v>25</v>
      </c>
      <c r="CG740" s="9">
        <f>SUMIFS('BAZA DANYCH'!$N:$N,'BAZA DANYCH'!$B:$B,STATYSTYKI!$B740,'BAZA DANYCH'!$C:$C,STATYSTYKI!$C740,'BAZA DANYCH'!$G:$G,STATYSTYKI!$D740,'BAZA DANYCH'!$K:$K,STATYSTYKI!CG$550)</f>
        <v>25</v>
      </c>
      <c r="CH740" s="9">
        <f>SUMIFS('BAZA DANYCH'!$N:$N,'BAZA DANYCH'!$B:$B,STATYSTYKI!$B740,'BAZA DANYCH'!$C:$C,STATYSTYKI!$C740,'BAZA DANYCH'!$G:$G,STATYSTYKI!$D740,'BAZA DANYCH'!$K:$K,STATYSTYKI!CH$550)</f>
        <v>17</v>
      </c>
      <c r="CI740" s="9">
        <f>SUMIFS('BAZA DANYCH'!$N:$N,'BAZA DANYCH'!$B:$B,STATYSTYKI!$B740,'BAZA DANYCH'!$C:$C,STATYSTYKI!$C740,'BAZA DANYCH'!$G:$G,STATYSTYKI!$D740,'BAZA DANYCH'!$K:$K,STATYSTYKI!CI$550)</f>
        <v>13</v>
      </c>
      <c r="CJ740" s="9">
        <f>SUMIFS('BAZA DANYCH'!$N:$N,'BAZA DANYCH'!$B:$B,STATYSTYKI!$B740,'BAZA DANYCH'!$C:$C,STATYSTYKI!$C740,'BAZA DANYCH'!$G:$G,STATYSTYKI!$D740,'BAZA DANYCH'!$K:$K,STATYSTYKI!CJ$550)</f>
        <v>28</v>
      </c>
      <c r="CK740" s="9">
        <f>SUMIFS('BAZA DANYCH'!$N:$N,'BAZA DANYCH'!$B:$B,STATYSTYKI!$B740,'BAZA DANYCH'!$C:$C,STATYSTYKI!$C740,'BAZA DANYCH'!$G:$G,STATYSTYKI!$D740,'BAZA DANYCH'!$K:$K,STATYSTYKI!CK$550)</f>
        <v>20</v>
      </c>
      <c r="CL740" s="9">
        <f>SUMIFS('BAZA DANYCH'!$N:$N,'BAZA DANYCH'!$B:$B,STATYSTYKI!$B740,'BAZA DANYCH'!$C:$C,STATYSTYKI!$C740,'BAZA DANYCH'!$G:$G,STATYSTYKI!$D740,'BAZA DANYCH'!$K:$K,STATYSTYKI!CL$550)</f>
        <v>17</v>
      </c>
      <c r="CM740" s="9">
        <f>SUMIFS('BAZA DANYCH'!$N:$N,'BAZA DANYCH'!$B:$B,STATYSTYKI!$B740,'BAZA DANYCH'!$C:$C,STATYSTYKI!$C740,'BAZA DANYCH'!$G:$G,STATYSTYKI!$D740,'BAZA DANYCH'!$K:$K,STATYSTYKI!CM$550)</f>
        <v>12</v>
      </c>
      <c r="CN740" s="9">
        <f>SUMIFS('BAZA DANYCH'!$N:$N,'BAZA DANYCH'!$B:$B,STATYSTYKI!$B740,'BAZA DANYCH'!$C:$C,STATYSTYKI!$C740,'BAZA DANYCH'!$G:$G,STATYSTYKI!$D740,'BAZA DANYCH'!$K:$K,STATYSTYKI!CN$550)</f>
        <v>14</v>
      </c>
      <c r="CO740" s="9">
        <f>SUMIFS('BAZA DANYCH'!$N:$N,'BAZA DANYCH'!$B:$B,STATYSTYKI!$B740,'BAZA DANYCH'!$C:$C,STATYSTYKI!$C740,'BAZA DANYCH'!$G:$G,STATYSTYKI!$D740,'BAZA DANYCH'!$K:$K,STATYSTYKI!CO$550)</f>
        <v>14</v>
      </c>
      <c r="CP740" s="9">
        <f>SUMIFS('BAZA DANYCH'!$N:$N,'BAZA DANYCH'!$B:$B,STATYSTYKI!$B740,'BAZA DANYCH'!$C:$C,STATYSTYKI!$C740,'BAZA DANYCH'!$G:$G,STATYSTYKI!$D740,'BAZA DANYCH'!$K:$K,STATYSTYKI!CP$550)</f>
        <v>10</v>
      </c>
      <c r="CQ740" s="9">
        <f>SUMIFS('BAZA DANYCH'!$N:$N,'BAZA DANYCH'!$B:$B,STATYSTYKI!$B740,'BAZA DANYCH'!$C:$C,STATYSTYKI!$C740,'BAZA DANYCH'!$G:$G,STATYSTYKI!$D740,'BAZA DANYCH'!$K:$K,STATYSTYKI!CQ$550)</f>
        <v>9</v>
      </c>
      <c r="CR740" s="9">
        <f>SUMIFS('BAZA DANYCH'!$N:$N,'BAZA DANYCH'!$B:$B,STATYSTYKI!$B740,'BAZA DANYCH'!$C:$C,STATYSTYKI!$C740,'BAZA DANYCH'!$G:$G,STATYSTYKI!$D740,'BAZA DANYCH'!$K:$K,STATYSTYKI!CR$550)</f>
        <v>6</v>
      </c>
      <c r="CS740" s="9">
        <f>SUMIFS('BAZA DANYCH'!$N:$N,'BAZA DANYCH'!$B:$B,STATYSTYKI!$B740,'BAZA DANYCH'!$C:$C,STATYSTYKI!$C740,'BAZA DANYCH'!$G:$G,STATYSTYKI!$D740,'BAZA DANYCH'!$K:$K,STATYSTYKI!CS$550)</f>
        <v>6</v>
      </c>
      <c r="CT740" s="9">
        <f>SUMIFS('BAZA DANYCH'!$N:$N,'BAZA DANYCH'!$B:$B,STATYSTYKI!$B740,'BAZA DANYCH'!$C:$C,STATYSTYKI!$C740,'BAZA DANYCH'!$G:$G,STATYSTYKI!$D740,'BAZA DANYCH'!$K:$K,STATYSTYKI!CT$550)</f>
        <v>2</v>
      </c>
      <c r="CU740" s="9">
        <f>SUMIFS('BAZA DANYCH'!$N:$N,'BAZA DANYCH'!$B:$B,STATYSTYKI!$B740,'BAZA DANYCH'!$C:$C,STATYSTYKI!$C740,'BAZA DANYCH'!$G:$G,STATYSTYKI!$D740,'BAZA DANYCH'!$K:$K,STATYSTYKI!CU$550)</f>
        <v>1</v>
      </c>
      <c r="CV740" s="9">
        <f>SUMIFS('BAZA DANYCH'!$N:$N,'BAZA DANYCH'!$B:$B,STATYSTYKI!$B740,'BAZA DANYCH'!$C:$C,STATYSTYKI!$C740,'BAZA DANYCH'!$G:$G,STATYSTYKI!$D740,'BAZA DANYCH'!$K:$K,STATYSTYKI!CV$550)</f>
        <v>4</v>
      </c>
      <c r="CW740" s="9">
        <f>SUMIFS('BAZA DANYCH'!$N:$N,'BAZA DANYCH'!$B:$B,STATYSTYKI!$B740,'BAZA DANYCH'!$C:$C,STATYSTYKI!$C740,'BAZA DANYCH'!$G:$G,STATYSTYKI!$D740,'BAZA DANYCH'!$K:$K,STATYSTYKI!CW$550)</f>
        <v>4</v>
      </c>
      <c r="CX740" s="9">
        <f>SUMIFS('BAZA DANYCH'!$N:$N,'BAZA DANYCH'!$B:$B,STATYSTYKI!$B740,'BAZA DANYCH'!$C:$C,STATYSTYKI!$C740,'BAZA DANYCH'!$G:$G,STATYSTYKI!$D740,'BAZA DANYCH'!$K:$K,STATYSTYKI!CX$550)</f>
        <v>3</v>
      </c>
    </row>
    <row r="741" spans="1:102" hidden="1">
      <c r="A741" s="8"/>
      <c r="B741" s="60" t="s">
        <v>156</v>
      </c>
      <c r="C741" s="61" t="s">
        <v>157</v>
      </c>
      <c r="D741" s="61" t="s">
        <v>151</v>
      </c>
      <c r="E741" s="82" t="s">
        <v>11</v>
      </c>
      <c r="F741" s="64">
        <f t="shared" si="277"/>
        <v>11</v>
      </c>
      <c r="G741" s="9">
        <f>SUMIFS('BAZA DANYCH'!$U:$U,'BAZA DANYCH'!$B:$B,STATYSTYKI!$B741,'BAZA DANYCH'!$C:$C,STATYSTYKI!$C741,'BAZA DANYCH'!$G:$G,STATYSTYKI!$D741,'BAZA DANYCH'!$K:$K,STATYSTYKI!G$550)</f>
        <v>0</v>
      </c>
      <c r="H741" s="9">
        <f>SUMIFS('BAZA DANYCH'!$U:$U,'BAZA DANYCH'!$B:$B,STATYSTYKI!$B741,'BAZA DANYCH'!$C:$C,STATYSTYKI!$C741,'BAZA DANYCH'!$G:$G,STATYSTYKI!$D741,'BAZA DANYCH'!$K:$K,STATYSTYKI!H$550)</f>
        <v>0</v>
      </c>
      <c r="I741" s="9">
        <f>SUMIFS('BAZA DANYCH'!$U:$U,'BAZA DANYCH'!$B:$B,STATYSTYKI!$B741,'BAZA DANYCH'!$C:$C,STATYSTYKI!$C741,'BAZA DANYCH'!$G:$G,STATYSTYKI!$D741,'BAZA DANYCH'!$K:$K,STATYSTYKI!I$550)</f>
        <v>0</v>
      </c>
      <c r="J741" s="9">
        <f>SUMIFS('BAZA DANYCH'!$U:$U,'BAZA DANYCH'!$B:$B,STATYSTYKI!$B741,'BAZA DANYCH'!$C:$C,STATYSTYKI!$C741,'BAZA DANYCH'!$G:$G,STATYSTYKI!$D741,'BAZA DANYCH'!$K:$K,STATYSTYKI!J$550)</f>
        <v>0</v>
      </c>
      <c r="K741" s="9">
        <f>SUMIFS('BAZA DANYCH'!$U:$U,'BAZA DANYCH'!$B:$B,STATYSTYKI!$B741,'BAZA DANYCH'!$C:$C,STATYSTYKI!$C741,'BAZA DANYCH'!$G:$G,STATYSTYKI!$D741,'BAZA DANYCH'!$K:$K,STATYSTYKI!K$550)</f>
        <v>0</v>
      </c>
      <c r="L741" s="9">
        <f>SUMIFS('BAZA DANYCH'!$U:$U,'BAZA DANYCH'!$B:$B,STATYSTYKI!$B741,'BAZA DANYCH'!$C:$C,STATYSTYKI!$C741,'BAZA DANYCH'!$G:$G,STATYSTYKI!$D741,'BAZA DANYCH'!$K:$K,STATYSTYKI!L$550)</f>
        <v>0</v>
      </c>
      <c r="M741" s="9">
        <f>SUMIFS('BAZA DANYCH'!$U:$U,'BAZA DANYCH'!$B:$B,STATYSTYKI!$B741,'BAZA DANYCH'!$C:$C,STATYSTYKI!$C741,'BAZA DANYCH'!$G:$G,STATYSTYKI!$D741,'BAZA DANYCH'!$K:$K,STATYSTYKI!M$550)</f>
        <v>0</v>
      </c>
      <c r="N741" s="9">
        <f>SUMIFS('BAZA DANYCH'!$U:$U,'BAZA DANYCH'!$B:$B,STATYSTYKI!$B741,'BAZA DANYCH'!$C:$C,STATYSTYKI!$C741,'BAZA DANYCH'!$G:$G,STATYSTYKI!$D741,'BAZA DANYCH'!$K:$K,STATYSTYKI!N$550)</f>
        <v>0</v>
      </c>
      <c r="O741" s="9">
        <f>SUMIFS('BAZA DANYCH'!$U:$U,'BAZA DANYCH'!$B:$B,STATYSTYKI!$B741,'BAZA DANYCH'!$C:$C,STATYSTYKI!$C741,'BAZA DANYCH'!$G:$G,STATYSTYKI!$D741,'BAZA DANYCH'!$K:$K,STATYSTYKI!O$550)</f>
        <v>0</v>
      </c>
      <c r="P741" s="9">
        <f>SUMIFS('BAZA DANYCH'!$U:$U,'BAZA DANYCH'!$B:$B,STATYSTYKI!$B741,'BAZA DANYCH'!$C:$C,STATYSTYKI!$C741,'BAZA DANYCH'!$G:$G,STATYSTYKI!$D741,'BAZA DANYCH'!$K:$K,STATYSTYKI!P$550)</f>
        <v>0</v>
      </c>
      <c r="Q741" s="9">
        <f>SUMIFS('BAZA DANYCH'!$U:$U,'BAZA DANYCH'!$B:$B,STATYSTYKI!$B741,'BAZA DANYCH'!$C:$C,STATYSTYKI!$C741,'BAZA DANYCH'!$G:$G,STATYSTYKI!$D741,'BAZA DANYCH'!$K:$K,STATYSTYKI!Q$550)</f>
        <v>0</v>
      </c>
      <c r="R741" s="9">
        <f>SUMIFS('BAZA DANYCH'!$U:$U,'BAZA DANYCH'!$B:$B,STATYSTYKI!$B741,'BAZA DANYCH'!$C:$C,STATYSTYKI!$C741,'BAZA DANYCH'!$G:$G,STATYSTYKI!$D741,'BAZA DANYCH'!$K:$K,STATYSTYKI!R$550)</f>
        <v>0</v>
      </c>
      <c r="S741" s="9">
        <f>SUMIFS('BAZA DANYCH'!$U:$U,'BAZA DANYCH'!$B:$B,STATYSTYKI!$B741,'BAZA DANYCH'!$C:$C,STATYSTYKI!$C741,'BAZA DANYCH'!$G:$G,STATYSTYKI!$D741,'BAZA DANYCH'!$K:$K,STATYSTYKI!S$550)</f>
        <v>0</v>
      </c>
      <c r="T741" s="9">
        <f>SUMIFS('BAZA DANYCH'!$U:$U,'BAZA DANYCH'!$B:$B,STATYSTYKI!$B741,'BAZA DANYCH'!$C:$C,STATYSTYKI!$C741,'BAZA DANYCH'!$G:$G,STATYSTYKI!$D741,'BAZA DANYCH'!$K:$K,STATYSTYKI!T$550)</f>
        <v>0</v>
      </c>
      <c r="U741" s="9">
        <f>SUMIFS('BAZA DANYCH'!$U:$U,'BAZA DANYCH'!$B:$B,STATYSTYKI!$B741,'BAZA DANYCH'!$C:$C,STATYSTYKI!$C741,'BAZA DANYCH'!$G:$G,STATYSTYKI!$D741,'BAZA DANYCH'!$K:$K,STATYSTYKI!U$550)</f>
        <v>0</v>
      </c>
      <c r="V741" s="9">
        <f>SUMIFS('BAZA DANYCH'!$U:$U,'BAZA DANYCH'!$B:$B,STATYSTYKI!$B741,'BAZA DANYCH'!$C:$C,STATYSTYKI!$C741,'BAZA DANYCH'!$G:$G,STATYSTYKI!$D741,'BAZA DANYCH'!$K:$K,STATYSTYKI!V$550)</f>
        <v>0</v>
      </c>
      <c r="W741" s="9">
        <f>SUMIFS('BAZA DANYCH'!$U:$U,'BAZA DANYCH'!$B:$B,STATYSTYKI!$B741,'BAZA DANYCH'!$C:$C,STATYSTYKI!$C741,'BAZA DANYCH'!$G:$G,STATYSTYKI!$D741,'BAZA DANYCH'!$K:$K,STATYSTYKI!W$550)</f>
        <v>0</v>
      </c>
      <c r="X741" s="9">
        <f>SUMIFS('BAZA DANYCH'!$U:$U,'BAZA DANYCH'!$B:$B,STATYSTYKI!$B741,'BAZA DANYCH'!$C:$C,STATYSTYKI!$C741,'BAZA DANYCH'!$G:$G,STATYSTYKI!$D741,'BAZA DANYCH'!$K:$K,STATYSTYKI!X$550)</f>
        <v>0</v>
      </c>
      <c r="Y741" s="9">
        <f>SUMIFS('BAZA DANYCH'!$U:$U,'BAZA DANYCH'!$B:$B,STATYSTYKI!$B741,'BAZA DANYCH'!$C:$C,STATYSTYKI!$C741,'BAZA DANYCH'!$G:$G,STATYSTYKI!$D741,'BAZA DANYCH'!$K:$K,STATYSTYKI!Y$550)</f>
        <v>0</v>
      </c>
      <c r="Z741" s="9">
        <f>SUMIFS('BAZA DANYCH'!$U:$U,'BAZA DANYCH'!$B:$B,STATYSTYKI!$B741,'BAZA DANYCH'!$C:$C,STATYSTYKI!$C741,'BAZA DANYCH'!$G:$G,STATYSTYKI!$D741,'BAZA DANYCH'!$K:$K,STATYSTYKI!Z$550)</f>
        <v>0</v>
      </c>
      <c r="AA741" s="9">
        <f>SUMIFS('BAZA DANYCH'!$U:$U,'BAZA DANYCH'!$B:$B,STATYSTYKI!$B741,'BAZA DANYCH'!$C:$C,STATYSTYKI!$C741,'BAZA DANYCH'!$G:$G,STATYSTYKI!$D741,'BAZA DANYCH'!$K:$K,STATYSTYKI!AA$550)</f>
        <v>0</v>
      </c>
      <c r="AB741" s="9">
        <f>SUMIFS('BAZA DANYCH'!$U:$U,'BAZA DANYCH'!$B:$B,STATYSTYKI!$B741,'BAZA DANYCH'!$C:$C,STATYSTYKI!$C741,'BAZA DANYCH'!$G:$G,STATYSTYKI!$D741,'BAZA DANYCH'!$K:$K,STATYSTYKI!AB$550)</f>
        <v>0</v>
      </c>
      <c r="AC741" s="9">
        <f>SUMIFS('BAZA DANYCH'!$U:$U,'BAZA DANYCH'!$B:$B,STATYSTYKI!$B741,'BAZA DANYCH'!$C:$C,STATYSTYKI!$C741,'BAZA DANYCH'!$G:$G,STATYSTYKI!$D741,'BAZA DANYCH'!$K:$K,STATYSTYKI!AC$550)</f>
        <v>0</v>
      </c>
      <c r="AD741" s="9">
        <f>SUMIFS('BAZA DANYCH'!$U:$U,'BAZA DANYCH'!$B:$B,STATYSTYKI!$B741,'BAZA DANYCH'!$C:$C,STATYSTYKI!$C741,'BAZA DANYCH'!$G:$G,STATYSTYKI!$D741,'BAZA DANYCH'!$K:$K,STATYSTYKI!AD$550)</f>
        <v>0</v>
      </c>
      <c r="AE741" s="9">
        <f>SUMIFS('BAZA DANYCH'!$U:$U,'BAZA DANYCH'!$B:$B,STATYSTYKI!$B741,'BAZA DANYCH'!$C:$C,STATYSTYKI!$C741,'BAZA DANYCH'!$G:$G,STATYSTYKI!$D741,'BAZA DANYCH'!$K:$K,STATYSTYKI!AE$550)</f>
        <v>0</v>
      </c>
      <c r="AF741" s="9">
        <f>SUMIFS('BAZA DANYCH'!$U:$U,'BAZA DANYCH'!$B:$B,STATYSTYKI!$B741,'BAZA DANYCH'!$C:$C,STATYSTYKI!$C741,'BAZA DANYCH'!$G:$G,STATYSTYKI!$D741,'BAZA DANYCH'!$K:$K,STATYSTYKI!AF$550)</f>
        <v>1</v>
      </c>
      <c r="AG741" s="9">
        <f>SUMIFS('BAZA DANYCH'!$U:$U,'BAZA DANYCH'!$B:$B,STATYSTYKI!$B741,'BAZA DANYCH'!$C:$C,STATYSTYKI!$C741,'BAZA DANYCH'!$G:$G,STATYSTYKI!$D741,'BAZA DANYCH'!$K:$K,STATYSTYKI!AG$550)</f>
        <v>1</v>
      </c>
      <c r="AH741" s="9">
        <f>SUMIFS('BAZA DANYCH'!$U:$U,'BAZA DANYCH'!$B:$B,STATYSTYKI!$B741,'BAZA DANYCH'!$C:$C,STATYSTYKI!$C741,'BAZA DANYCH'!$G:$G,STATYSTYKI!$D741,'BAZA DANYCH'!$K:$K,STATYSTYKI!AH$550)</f>
        <v>0</v>
      </c>
      <c r="AI741" s="9">
        <f>SUMIFS('BAZA DANYCH'!$U:$U,'BAZA DANYCH'!$B:$B,STATYSTYKI!$B741,'BAZA DANYCH'!$C:$C,STATYSTYKI!$C741,'BAZA DANYCH'!$G:$G,STATYSTYKI!$D741,'BAZA DANYCH'!$K:$K,STATYSTYKI!AI$550)</f>
        <v>0</v>
      </c>
      <c r="AJ741" s="9">
        <f>SUMIFS('BAZA DANYCH'!$U:$U,'BAZA DANYCH'!$B:$B,STATYSTYKI!$B741,'BAZA DANYCH'!$C:$C,STATYSTYKI!$C741,'BAZA DANYCH'!$G:$G,STATYSTYKI!$D741,'BAZA DANYCH'!$K:$K,STATYSTYKI!AJ$550)</f>
        <v>0</v>
      </c>
      <c r="AK741" s="9">
        <f>SUMIFS('BAZA DANYCH'!$U:$U,'BAZA DANYCH'!$B:$B,STATYSTYKI!$B741,'BAZA DANYCH'!$C:$C,STATYSTYKI!$C741,'BAZA DANYCH'!$G:$G,STATYSTYKI!$D741,'BAZA DANYCH'!$K:$K,STATYSTYKI!AK$550)</f>
        <v>0</v>
      </c>
      <c r="AL741" s="9">
        <f>SUMIFS('BAZA DANYCH'!$U:$U,'BAZA DANYCH'!$B:$B,STATYSTYKI!$B741,'BAZA DANYCH'!$C:$C,STATYSTYKI!$C741,'BAZA DANYCH'!$G:$G,STATYSTYKI!$D741,'BAZA DANYCH'!$K:$K,STATYSTYKI!AL$550)</f>
        <v>0</v>
      </c>
      <c r="AM741" s="9">
        <f>SUMIFS('BAZA DANYCH'!$U:$U,'BAZA DANYCH'!$B:$B,STATYSTYKI!$B741,'BAZA DANYCH'!$C:$C,STATYSTYKI!$C741,'BAZA DANYCH'!$G:$G,STATYSTYKI!$D741,'BAZA DANYCH'!$K:$K,STATYSTYKI!AM$550)</f>
        <v>0</v>
      </c>
      <c r="AN741" s="9">
        <f>SUMIFS('BAZA DANYCH'!$U:$U,'BAZA DANYCH'!$B:$B,STATYSTYKI!$B741,'BAZA DANYCH'!$C:$C,STATYSTYKI!$C741,'BAZA DANYCH'!$G:$G,STATYSTYKI!$D741,'BAZA DANYCH'!$K:$K,STATYSTYKI!AN$550)</f>
        <v>0</v>
      </c>
      <c r="AO741" s="9">
        <f>SUMIFS('BAZA DANYCH'!$U:$U,'BAZA DANYCH'!$B:$B,STATYSTYKI!$B741,'BAZA DANYCH'!$C:$C,STATYSTYKI!$C741,'BAZA DANYCH'!$G:$G,STATYSTYKI!$D741,'BAZA DANYCH'!$K:$K,STATYSTYKI!AO$550)</f>
        <v>1</v>
      </c>
      <c r="AP741" s="9">
        <f>SUMIFS('BAZA DANYCH'!$U:$U,'BAZA DANYCH'!$B:$B,STATYSTYKI!$B741,'BAZA DANYCH'!$C:$C,STATYSTYKI!$C741,'BAZA DANYCH'!$G:$G,STATYSTYKI!$D741,'BAZA DANYCH'!$K:$K,STATYSTYKI!AP$550)</f>
        <v>0</v>
      </c>
      <c r="AQ741" s="9">
        <f>SUMIFS('BAZA DANYCH'!$U:$U,'BAZA DANYCH'!$B:$B,STATYSTYKI!$B741,'BAZA DANYCH'!$C:$C,STATYSTYKI!$C741,'BAZA DANYCH'!$G:$G,STATYSTYKI!$D741,'BAZA DANYCH'!$K:$K,STATYSTYKI!AQ$550)</f>
        <v>0</v>
      </c>
      <c r="AR741" s="9">
        <f>SUMIFS('BAZA DANYCH'!$U:$U,'BAZA DANYCH'!$B:$B,STATYSTYKI!$B741,'BAZA DANYCH'!$C:$C,STATYSTYKI!$C741,'BAZA DANYCH'!$G:$G,STATYSTYKI!$D741,'BAZA DANYCH'!$K:$K,STATYSTYKI!AR$550)</f>
        <v>0</v>
      </c>
      <c r="AS741" s="9">
        <f>SUMIFS('BAZA DANYCH'!$U:$U,'BAZA DANYCH'!$B:$B,STATYSTYKI!$B741,'BAZA DANYCH'!$C:$C,STATYSTYKI!$C741,'BAZA DANYCH'!$G:$G,STATYSTYKI!$D741,'BAZA DANYCH'!$K:$K,STATYSTYKI!AS$550)</f>
        <v>0</v>
      </c>
      <c r="AT741" s="9">
        <f>SUMIFS('BAZA DANYCH'!$U:$U,'BAZA DANYCH'!$B:$B,STATYSTYKI!$B741,'BAZA DANYCH'!$C:$C,STATYSTYKI!$C741,'BAZA DANYCH'!$G:$G,STATYSTYKI!$D741,'BAZA DANYCH'!$K:$K,STATYSTYKI!AT$550)</f>
        <v>0</v>
      </c>
      <c r="AU741" s="9">
        <f>SUMIFS('BAZA DANYCH'!$U:$U,'BAZA DANYCH'!$B:$B,STATYSTYKI!$B741,'BAZA DANYCH'!$C:$C,STATYSTYKI!$C741,'BAZA DANYCH'!$G:$G,STATYSTYKI!$D741,'BAZA DANYCH'!$K:$K,STATYSTYKI!AU$550)</f>
        <v>0</v>
      </c>
      <c r="AV741" s="9">
        <f>SUMIFS('BAZA DANYCH'!$U:$U,'BAZA DANYCH'!$B:$B,STATYSTYKI!$B741,'BAZA DANYCH'!$C:$C,STATYSTYKI!$C741,'BAZA DANYCH'!$G:$G,STATYSTYKI!$D741,'BAZA DANYCH'!$K:$K,STATYSTYKI!AV$550)</f>
        <v>0</v>
      </c>
      <c r="AW741" s="9">
        <f>SUMIFS('BAZA DANYCH'!$U:$U,'BAZA DANYCH'!$B:$B,STATYSTYKI!$B741,'BAZA DANYCH'!$C:$C,STATYSTYKI!$C741,'BAZA DANYCH'!$G:$G,STATYSTYKI!$D741,'BAZA DANYCH'!$K:$K,STATYSTYKI!AW$550)</f>
        <v>0</v>
      </c>
      <c r="AX741" s="9">
        <f>SUMIFS('BAZA DANYCH'!$U:$U,'BAZA DANYCH'!$B:$B,STATYSTYKI!$B741,'BAZA DANYCH'!$C:$C,STATYSTYKI!$C741,'BAZA DANYCH'!$G:$G,STATYSTYKI!$D741,'BAZA DANYCH'!$K:$K,STATYSTYKI!AX$550)</f>
        <v>0</v>
      </c>
      <c r="AY741" s="9">
        <f>SUMIFS('BAZA DANYCH'!$U:$U,'BAZA DANYCH'!$B:$B,STATYSTYKI!$B741,'BAZA DANYCH'!$C:$C,STATYSTYKI!$C741,'BAZA DANYCH'!$G:$G,STATYSTYKI!$D741,'BAZA DANYCH'!$K:$K,STATYSTYKI!AY$550)</f>
        <v>0</v>
      </c>
      <c r="AZ741" s="9">
        <f>SUMIFS('BAZA DANYCH'!$U:$U,'BAZA DANYCH'!$B:$B,STATYSTYKI!$B741,'BAZA DANYCH'!$C:$C,STATYSTYKI!$C741,'BAZA DANYCH'!$G:$G,STATYSTYKI!$D741,'BAZA DANYCH'!$K:$K,STATYSTYKI!AZ$550)</f>
        <v>0</v>
      </c>
      <c r="BA741" s="9">
        <f>SUMIFS('BAZA DANYCH'!$U:$U,'BAZA DANYCH'!$B:$B,STATYSTYKI!$B741,'BAZA DANYCH'!$C:$C,STATYSTYKI!$C741,'BAZA DANYCH'!$G:$G,STATYSTYKI!$D741,'BAZA DANYCH'!$K:$K,STATYSTYKI!BA$550)</f>
        <v>0</v>
      </c>
      <c r="BB741" s="9">
        <f>SUMIFS('BAZA DANYCH'!$U:$U,'BAZA DANYCH'!$B:$B,STATYSTYKI!$B741,'BAZA DANYCH'!$C:$C,STATYSTYKI!$C741,'BAZA DANYCH'!$G:$G,STATYSTYKI!$D741,'BAZA DANYCH'!$K:$K,STATYSTYKI!BB$550)</f>
        <v>0</v>
      </c>
      <c r="BC741" s="9">
        <f>SUMIFS('BAZA DANYCH'!$U:$U,'BAZA DANYCH'!$B:$B,STATYSTYKI!$B741,'BAZA DANYCH'!$C:$C,STATYSTYKI!$C741,'BAZA DANYCH'!$G:$G,STATYSTYKI!$D741,'BAZA DANYCH'!$K:$K,STATYSTYKI!BC$550)</f>
        <v>0</v>
      </c>
      <c r="BD741" s="9">
        <f>SUMIFS('BAZA DANYCH'!$U:$U,'BAZA DANYCH'!$B:$B,STATYSTYKI!$B741,'BAZA DANYCH'!$C:$C,STATYSTYKI!$C741,'BAZA DANYCH'!$G:$G,STATYSTYKI!$D741,'BAZA DANYCH'!$K:$K,STATYSTYKI!BD$550)</f>
        <v>0</v>
      </c>
      <c r="BE741" s="9">
        <f>SUMIFS('BAZA DANYCH'!$U:$U,'BAZA DANYCH'!$B:$B,STATYSTYKI!$B741,'BAZA DANYCH'!$C:$C,STATYSTYKI!$C741,'BAZA DANYCH'!$G:$G,STATYSTYKI!$D741,'BAZA DANYCH'!$K:$K,STATYSTYKI!BE$550)</f>
        <v>0</v>
      </c>
      <c r="BF741" s="9">
        <f>SUMIFS('BAZA DANYCH'!$U:$U,'BAZA DANYCH'!$B:$B,STATYSTYKI!$B741,'BAZA DANYCH'!$C:$C,STATYSTYKI!$C741,'BAZA DANYCH'!$G:$G,STATYSTYKI!$D741,'BAZA DANYCH'!$K:$K,STATYSTYKI!BF$550)</f>
        <v>1</v>
      </c>
      <c r="BG741" s="9">
        <f>SUMIFS('BAZA DANYCH'!$U:$U,'BAZA DANYCH'!$B:$B,STATYSTYKI!$B741,'BAZA DANYCH'!$C:$C,STATYSTYKI!$C741,'BAZA DANYCH'!$G:$G,STATYSTYKI!$D741,'BAZA DANYCH'!$K:$K,STATYSTYKI!BG$550)</f>
        <v>1</v>
      </c>
      <c r="BH741" s="9">
        <f>SUMIFS('BAZA DANYCH'!$U:$U,'BAZA DANYCH'!$B:$B,STATYSTYKI!$B741,'BAZA DANYCH'!$C:$C,STATYSTYKI!$C741,'BAZA DANYCH'!$G:$G,STATYSTYKI!$D741,'BAZA DANYCH'!$K:$K,STATYSTYKI!BH$550)</f>
        <v>0</v>
      </c>
      <c r="BI741" s="9">
        <f>SUMIFS('BAZA DANYCH'!$U:$U,'BAZA DANYCH'!$B:$B,STATYSTYKI!$B741,'BAZA DANYCH'!$C:$C,STATYSTYKI!$C741,'BAZA DANYCH'!$G:$G,STATYSTYKI!$D741,'BAZA DANYCH'!$K:$K,STATYSTYKI!BI$550)</f>
        <v>0</v>
      </c>
      <c r="BJ741" s="9">
        <f>SUMIFS('BAZA DANYCH'!$U:$U,'BAZA DANYCH'!$B:$B,STATYSTYKI!$B741,'BAZA DANYCH'!$C:$C,STATYSTYKI!$C741,'BAZA DANYCH'!$G:$G,STATYSTYKI!$D741,'BAZA DANYCH'!$K:$K,STATYSTYKI!BJ$550)</f>
        <v>1</v>
      </c>
      <c r="BK741" s="9">
        <f>SUMIFS('BAZA DANYCH'!$U:$U,'BAZA DANYCH'!$B:$B,STATYSTYKI!$B741,'BAZA DANYCH'!$C:$C,STATYSTYKI!$C741,'BAZA DANYCH'!$G:$G,STATYSTYKI!$D741,'BAZA DANYCH'!$K:$K,STATYSTYKI!BK$550)</f>
        <v>0</v>
      </c>
      <c r="BL741" s="9">
        <f>SUMIFS('BAZA DANYCH'!$U:$U,'BAZA DANYCH'!$B:$B,STATYSTYKI!$B741,'BAZA DANYCH'!$C:$C,STATYSTYKI!$C741,'BAZA DANYCH'!$G:$G,STATYSTYKI!$D741,'BAZA DANYCH'!$K:$K,STATYSTYKI!BL$550)</f>
        <v>0</v>
      </c>
      <c r="BM741" s="9">
        <f>SUMIFS('BAZA DANYCH'!$U:$U,'BAZA DANYCH'!$B:$B,STATYSTYKI!$B741,'BAZA DANYCH'!$C:$C,STATYSTYKI!$C741,'BAZA DANYCH'!$G:$G,STATYSTYKI!$D741,'BAZA DANYCH'!$K:$K,STATYSTYKI!BM$550)</f>
        <v>0</v>
      </c>
      <c r="BN741" s="9">
        <f>SUMIFS('BAZA DANYCH'!$U:$U,'BAZA DANYCH'!$B:$B,STATYSTYKI!$B741,'BAZA DANYCH'!$C:$C,STATYSTYKI!$C741,'BAZA DANYCH'!$G:$G,STATYSTYKI!$D741,'BAZA DANYCH'!$K:$K,STATYSTYKI!BN$550)</f>
        <v>0</v>
      </c>
      <c r="BO741" s="9">
        <f>SUMIFS('BAZA DANYCH'!$U:$U,'BAZA DANYCH'!$B:$B,STATYSTYKI!$B741,'BAZA DANYCH'!$C:$C,STATYSTYKI!$C741,'BAZA DANYCH'!$G:$G,STATYSTYKI!$D741,'BAZA DANYCH'!$K:$K,STATYSTYKI!BO$550)</f>
        <v>1</v>
      </c>
      <c r="BP741" s="9">
        <f>SUMIFS('BAZA DANYCH'!$U:$U,'BAZA DANYCH'!$B:$B,STATYSTYKI!$B741,'BAZA DANYCH'!$C:$C,STATYSTYKI!$C741,'BAZA DANYCH'!$G:$G,STATYSTYKI!$D741,'BAZA DANYCH'!$K:$K,STATYSTYKI!BP$550)</f>
        <v>0</v>
      </c>
      <c r="BQ741" s="9">
        <f>SUMIFS('BAZA DANYCH'!$U:$U,'BAZA DANYCH'!$B:$B,STATYSTYKI!$B741,'BAZA DANYCH'!$C:$C,STATYSTYKI!$C741,'BAZA DANYCH'!$G:$G,STATYSTYKI!$D741,'BAZA DANYCH'!$K:$K,STATYSTYKI!BQ$550)</f>
        <v>0</v>
      </c>
      <c r="BR741" s="9">
        <f>SUMIFS('BAZA DANYCH'!$U:$U,'BAZA DANYCH'!$B:$B,STATYSTYKI!$B741,'BAZA DANYCH'!$C:$C,STATYSTYKI!$C741,'BAZA DANYCH'!$G:$G,STATYSTYKI!$D741,'BAZA DANYCH'!$K:$K,STATYSTYKI!BR$550)</f>
        <v>1</v>
      </c>
      <c r="BS741" s="9">
        <f>SUMIFS('BAZA DANYCH'!$U:$U,'BAZA DANYCH'!$B:$B,STATYSTYKI!$B741,'BAZA DANYCH'!$C:$C,STATYSTYKI!$C741,'BAZA DANYCH'!$G:$G,STATYSTYKI!$D741,'BAZA DANYCH'!$K:$K,STATYSTYKI!BS$550)</f>
        <v>0</v>
      </c>
      <c r="BT741" s="9">
        <f>SUMIFS('BAZA DANYCH'!$U:$U,'BAZA DANYCH'!$B:$B,STATYSTYKI!$B741,'BAZA DANYCH'!$C:$C,STATYSTYKI!$C741,'BAZA DANYCH'!$G:$G,STATYSTYKI!$D741,'BAZA DANYCH'!$K:$K,STATYSTYKI!BT$550)</f>
        <v>2</v>
      </c>
      <c r="BU741" s="9">
        <f>SUMIFS('BAZA DANYCH'!$U:$U,'BAZA DANYCH'!$B:$B,STATYSTYKI!$B741,'BAZA DANYCH'!$C:$C,STATYSTYKI!$C741,'BAZA DANYCH'!$G:$G,STATYSTYKI!$D741,'BAZA DANYCH'!$K:$K,STATYSTYKI!BU$550)</f>
        <v>0</v>
      </c>
      <c r="BV741" s="9">
        <f>SUMIFS('BAZA DANYCH'!$U:$U,'BAZA DANYCH'!$B:$B,STATYSTYKI!$B741,'BAZA DANYCH'!$C:$C,STATYSTYKI!$C741,'BAZA DANYCH'!$G:$G,STATYSTYKI!$D741,'BAZA DANYCH'!$K:$K,STATYSTYKI!BV$550)</f>
        <v>0</v>
      </c>
      <c r="BW741" s="9">
        <f>SUMIFS('BAZA DANYCH'!$U:$U,'BAZA DANYCH'!$B:$B,STATYSTYKI!$B741,'BAZA DANYCH'!$C:$C,STATYSTYKI!$C741,'BAZA DANYCH'!$G:$G,STATYSTYKI!$D741,'BAZA DANYCH'!$K:$K,STATYSTYKI!BW$550)</f>
        <v>0</v>
      </c>
      <c r="BX741" s="9">
        <f>SUMIFS('BAZA DANYCH'!$U:$U,'BAZA DANYCH'!$B:$B,STATYSTYKI!$B741,'BAZA DANYCH'!$C:$C,STATYSTYKI!$C741,'BAZA DANYCH'!$G:$G,STATYSTYKI!$D741,'BAZA DANYCH'!$K:$K,STATYSTYKI!BX$550)</f>
        <v>0</v>
      </c>
      <c r="BY741" s="9">
        <f>SUMIFS('BAZA DANYCH'!$U:$U,'BAZA DANYCH'!$B:$B,STATYSTYKI!$B741,'BAZA DANYCH'!$C:$C,STATYSTYKI!$C741,'BAZA DANYCH'!$G:$G,STATYSTYKI!$D741,'BAZA DANYCH'!$K:$K,STATYSTYKI!BY$550)</f>
        <v>0</v>
      </c>
      <c r="BZ741" s="9">
        <f>SUMIFS('BAZA DANYCH'!$U:$U,'BAZA DANYCH'!$B:$B,STATYSTYKI!$B741,'BAZA DANYCH'!$C:$C,STATYSTYKI!$C741,'BAZA DANYCH'!$G:$G,STATYSTYKI!$D741,'BAZA DANYCH'!$K:$K,STATYSTYKI!BZ$550)</f>
        <v>0</v>
      </c>
      <c r="CA741" s="9">
        <f>SUMIFS('BAZA DANYCH'!$U:$U,'BAZA DANYCH'!$B:$B,STATYSTYKI!$B741,'BAZA DANYCH'!$C:$C,STATYSTYKI!$C741,'BAZA DANYCH'!$G:$G,STATYSTYKI!$D741,'BAZA DANYCH'!$K:$K,STATYSTYKI!CA$550)</f>
        <v>1</v>
      </c>
      <c r="CB741" s="9">
        <f>SUMIFS('BAZA DANYCH'!$U:$U,'BAZA DANYCH'!$B:$B,STATYSTYKI!$B741,'BAZA DANYCH'!$C:$C,STATYSTYKI!$C741,'BAZA DANYCH'!$G:$G,STATYSTYKI!$D741,'BAZA DANYCH'!$K:$K,STATYSTYKI!CB$550)</f>
        <v>0</v>
      </c>
      <c r="CC741" s="9">
        <f>SUMIFS('BAZA DANYCH'!$U:$U,'BAZA DANYCH'!$B:$B,STATYSTYKI!$B741,'BAZA DANYCH'!$C:$C,STATYSTYKI!$C741,'BAZA DANYCH'!$G:$G,STATYSTYKI!$D741,'BAZA DANYCH'!$K:$K,STATYSTYKI!CC$550)</f>
        <v>0</v>
      </c>
      <c r="CD741" s="9">
        <f>SUMIFS('BAZA DANYCH'!$U:$U,'BAZA DANYCH'!$B:$B,STATYSTYKI!$B741,'BAZA DANYCH'!$C:$C,STATYSTYKI!$C741,'BAZA DANYCH'!$G:$G,STATYSTYKI!$D741,'BAZA DANYCH'!$K:$K,STATYSTYKI!CD$550)</f>
        <v>0</v>
      </c>
      <c r="CE741" s="9">
        <f>SUMIFS('BAZA DANYCH'!$U:$U,'BAZA DANYCH'!$B:$B,STATYSTYKI!$B741,'BAZA DANYCH'!$C:$C,STATYSTYKI!$C741,'BAZA DANYCH'!$G:$G,STATYSTYKI!$D741,'BAZA DANYCH'!$K:$K,STATYSTYKI!CE$550)</f>
        <v>0</v>
      </c>
      <c r="CF741" s="9">
        <f>SUMIFS('BAZA DANYCH'!$U:$U,'BAZA DANYCH'!$B:$B,STATYSTYKI!$B741,'BAZA DANYCH'!$C:$C,STATYSTYKI!$C741,'BAZA DANYCH'!$G:$G,STATYSTYKI!$D741,'BAZA DANYCH'!$K:$K,STATYSTYKI!CF$550)</f>
        <v>0</v>
      </c>
      <c r="CG741" s="9">
        <f>SUMIFS('BAZA DANYCH'!$U:$U,'BAZA DANYCH'!$B:$B,STATYSTYKI!$B741,'BAZA DANYCH'!$C:$C,STATYSTYKI!$C741,'BAZA DANYCH'!$G:$G,STATYSTYKI!$D741,'BAZA DANYCH'!$K:$K,STATYSTYKI!CG$550)</f>
        <v>0</v>
      </c>
      <c r="CH741" s="9">
        <f>SUMIFS('BAZA DANYCH'!$U:$U,'BAZA DANYCH'!$B:$B,STATYSTYKI!$B741,'BAZA DANYCH'!$C:$C,STATYSTYKI!$C741,'BAZA DANYCH'!$G:$G,STATYSTYKI!$D741,'BAZA DANYCH'!$K:$K,STATYSTYKI!CH$550)</f>
        <v>0</v>
      </c>
      <c r="CI741" s="9">
        <f>SUMIFS('BAZA DANYCH'!$U:$U,'BAZA DANYCH'!$B:$B,STATYSTYKI!$B741,'BAZA DANYCH'!$C:$C,STATYSTYKI!$C741,'BAZA DANYCH'!$G:$G,STATYSTYKI!$D741,'BAZA DANYCH'!$K:$K,STATYSTYKI!CI$550)</f>
        <v>0</v>
      </c>
      <c r="CJ741" s="9">
        <f>SUMIFS('BAZA DANYCH'!$U:$U,'BAZA DANYCH'!$B:$B,STATYSTYKI!$B741,'BAZA DANYCH'!$C:$C,STATYSTYKI!$C741,'BAZA DANYCH'!$G:$G,STATYSTYKI!$D741,'BAZA DANYCH'!$K:$K,STATYSTYKI!CJ$550)</f>
        <v>0</v>
      </c>
      <c r="CK741" s="9">
        <f>SUMIFS('BAZA DANYCH'!$U:$U,'BAZA DANYCH'!$B:$B,STATYSTYKI!$B741,'BAZA DANYCH'!$C:$C,STATYSTYKI!$C741,'BAZA DANYCH'!$G:$G,STATYSTYKI!$D741,'BAZA DANYCH'!$K:$K,STATYSTYKI!CK$550)</f>
        <v>0</v>
      </c>
      <c r="CL741" s="9">
        <f>SUMIFS('BAZA DANYCH'!$U:$U,'BAZA DANYCH'!$B:$B,STATYSTYKI!$B741,'BAZA DANYCH'!$C:$C,STATYSTYKI!$C741,'BAZA DANYCH'!$G:$G,STATYSTYKI!$D741,'BAZA DANYCH'!$K:$K,STATYSTYKI!CL$550)</f>
        <v>0</v>
      </c>
      <c r="CM741" s="9">
        <f>SUMIFS('BAZA DANYCH'!$U:$U,'BAZA DANYCH'!$B:$B,STATYSTYKI!$B741,'BAZA DANYCH'!$C:$C,STATYSTYKI!$C741,'BAZA DANYCH'!$G:$G,STATYSTYKI!$D741,'BAZA DANYCH'!$K:$K,STATYSTYKI!CM$550)</f>
        <v>0</v>
      </c>
      <c r="CN741" s="9">
        <f>SUMIFS('BAZA DANYCH'!$U:$U,'BAZA DANYCH'!$B:$B,STATYSTYKI!$B741,'BAZA DANYCH'!$C:$C,STATYSTYKI!$C741,'BAZA DANYCH'!$G:$G,STATYSTYKI!$D741,'BAZA DANYCH'!$K:$K,STATYSTYKI!CN$550)</f>
        <v>0</v>
      </c>
      <c r="CO741" s="9">
        <f>SUMIFS('BAZA DANYCH'!$U:$U,'BAZA DANYCH'!$B:$B,STATYSTYKI!$B741,'BAZA DANYCH'!$C:$C,STATYSTYKI!$C741,'BAZA DANYCH'!$G:$G,STATYSTYKI!$D741,'BAZA DANYCH'!$K:$K,STATYSTYKI!CO$550)</f>
        <v>0</v>
      </c>
      <c r="CP741" s="9">
        <f>SUMIFS('BAZA DANYCH'!$U:$U,'BAZA DANYCH'!$B:$B,STATYSTYKI!$B741,'BAZA DANYCH'!$C:$C,STATYSTYKI!$C741,'BAZA DANYCH'!$G:$G,STATYSTYKI!$D741,'BAZA DANYCH'!$K:$K,STATYSTYKI!CP$550)</f>
        <v>0</v>
      </c>
      <c r="CQ741" s="9">
        <f>SUMIFS('BAZA DANYCH'!$U:$U,'BAZA DANYCH'!$B:$B,STATYSTYKI!$B741,'BAZA DANYCH'!$C:$C,STATYSTYKI!$C741,'BAZA DANYCH'!$G:$G,STATYSTYKI!$D741,'BAZA DANYCH'!$K:$K,STATYSTYKI!CQ$550)</f>
        <v>0</v>
      </c>
      <c r="CR741" s="9">
        <f>SUMIFS('BAZA DANYCH'!$U:$U,'BAZA DANYCH'!$B:$B,STATYSTYKI!$B741,'BAZA DANYCH'!$C:$C,STATYSTYKI!$C741,'BAZA DANYCH'!$G:$G,STATYSTYKI!$D741,'BAZA DANYCH'!$K:$K,STATYSTYKI!CR$550)</f>
        <v>0</v>
      </c>
      <c r="CS741" s="9">
        <f>SUMIFS('BAZA DANYCH'!$U:$U,'BAZA DANYCH'!$B:$B,STATYSTYKI!$B741,'BAZA DANYCH'!$C:$C,STATYSTYKI!$C741,'BAZA DANYCH'!$G:$G,STATYSTYKI!$D741,'BAZA DANYCH'!$K:$K,STATYSTYKI!CS$550)</f>
        <v>0</v>
      </c>
      <c r="CT741" s="9">
        <f>SUMIFS('BAZA DANYCH'!$U:$U,'BAZA DANYCH'!$B:$B,STATYSTYKI!$B741,'BAZA DANYCH'!$C:$C,STATYSTYKI!$C741,'BAZA DANYCH'!$G:$G,STATYSTYKI!$D741,'BAZA DANYCH'!$K:$K,STATYSTYKI!CT$550)</f>
        <v>0</v>
      </c>
      <c r="CU741" s="9">
        <f>SUMIFS('BAZA DANYCH'!$U:$U,'BAZA DANYCH'!$B:$B,STATYSTYKI!$B741,'BAZA DANYCH'!$C:$C,STATYSTYKI!$C741,'BAZA DANYCH'!$G:$G,STATYSTYKI!$D741,'BAZA DANYCH'!$K:$K,STATYSTYKI!CU$550)</f>
        <v>0</v>
      </c>
      <c r="CV741" s="9">
        <f>SUMIFS('BAZA DANYCH'!$U:$U,'BAZA DANYCH'!$B:$B,STATYSTYKI!$B741,'BAZA DANYCH'!$C:$C,STATYSTYKI!$C741,'BAZA DANYCH'!$G:$G,STATYSTYKI!$D741,'BAZA DANYCH'!$K:$K,STATYSTYKI!CV$550)</f>
        <v>0</v>
      </c>
      <c r="CW741" s="9">
        <f>SUMIFS('BAZA DANYCH'!$U:$U,'BAZA DANYCH'!$B:$B,STATYSTYKI!$B741,'BAZA DANYCH'!$C:$C,STATYSTYKI!$C741,'BAZA DANYCH'!$G:$G,STATYSTYKI!$D741,'BAZA DANYCH'!$K:$K,STATYSTYKI!CW$550)</f>
        <v>0</v>
      </c>
      <c r="CX741" s="9">
        <f>SUMIFS('BAZA DANYCH'!$U:$U,'BAZA DANYCH'!$B:$B,STATYSTYKI!$B741,'BAZA DANYCH'!$C:$C,STATYSTYKI!$C741,'BAZA DANYCH'!$G:$G,STATYSTYKI!$D741,'BAZA DANYCH'!$K:$K,STATYSTYKI!CX$550)</f>
        <v>0</v>
      </c>
    </row>
    <row r="742" spans="1:102" hidden="1">
      <c r="A742" s="8"/>
      <c r="B742" s="60" t="s">
        <v>156</v>
      </c>
      <c r="C742" s="61" t="s">
        <v>157</v>
      </c>
      <c r="D742" s="61" t="s">
        <v>151</v>
      </c>
      <c r="E742" s="82" t="s">
        <v>8</v>
      </c>
      <c r="F742" s="64">
        <f t="shared" si="277"/>
        <v>16</v>
      </c>
      <c r="G742" s="9">
        <f>SUMIFS('BAZA DANYCH'!$R:$R,'BAZA DANYCH'!$B:$B,STATYSTYKI!$B742,'BAZA DANYCH'!$C:$C,STATYSTYKI!$C742,'BAZA DANYCH'!$G:$G,STATYSTYKI!$D742,'BAZA DANYCH'!$K:$K,STATYSTYKI!G$550)</f>
        <v>0</v>
      </c>
      <c r="H742" s="9">
        <f>SUMIFS('BAZA DANYCH'!$R:$R,'BAZA DANYCH'!$B:$B,STATYSTYKI!$B742,'BAZA DANYCH'!$C:$C,STATYSTYKI!$C742,'BAZA DANYCH'!$G:$G,STATYSTYKI!$D742,'BAZA DANYCH'!$K:$K,STATYSTYKI!H$550)</f>
        <v>0</v>
      </c>
      <c r="I742" s="9">
        <f>SUMIFS('BAZA DANYCH'!$R:$R,'BAZA DANYCH'!$B:$B,STATYSTYKI!$B742,'BAZA DANYCH'!$C:$C,STATYSTYKI!$C742,'BAZA DANYCH'!$G:$G,STATYSTYKI!$D742,'BAZA DANYCH'!$K:$K,STATYSTYKI!I$550)</f>
        <v>0</v>
      </c>
      <c r="J742" s="9">
        <f>SUMIFS('BAZA DANYCH'!$R:$R,'BAZA DANYCH'!$B:$B,STATYSTYKI!$B742,'BAZA DANYCH'!$C:$C,STATYSTYKI!$C742,'BAZA DANYCH'!$G:$G,STATYSTYKI!$D742,'BAZA DANYCH'!$K:$K,STATYSTYKI!J$550)</f>
        <v>0</v>
      </c>
      <c r="K742" s="9">
        <f>SUMIFS('BAZA DANYCH'!$R:$R,'BAZA DANYCH'!$B:$B,STATYSTYKI!$B742,'BAZA DANYCH'!$C:$C,STATYSTYKI!$C742,'BAZA DANYCH'!$G:$G,STATYSTYKI!$D742,'BAZA DANYCH'!$K:$K,STATYSTYKI!K$550)</f>
        <v>0</v>
      </c>
      <c r="L742" s="9">
        <f>SUMIFS('BAZA DANYCH'!$R:$R,'BAZA DANYCH'!$B:$B,STATYSTYKI!$B742,'BAZA DANYCH'!$C:$C,STATYSTYKI!$C742,'BAZA DANYCH'!$G:$G,STATYSTYKI!$D742,'BAZA DANYCH'!$K:$K,STATYSTYKI!L$550)</f>
        <v>0</v>
      </c>
      <c r="M742" s="9">
        <f>SUMIFS('BAZA DANYCH'!$R:$R,'BAZA DANYCH'!$B:$B,STATYSTYKI!$B742,'BAZA DANYCH'!$C:$C,STATYSTYKI!$C742,'BAZA DANYCH'!$G:$G,STATYSTYKI!$D742,'BAZA DANYCH'!$K:$K,STATYSTYKI!M$550)</f>
        <v>0</v>
      </c>
      <c r="N742" s="9">
        <f>SUMIFS('BAZA DANYCH'!$R:$R,'BAZA DANYCH'!$B:$B,STATYSTYKI!$B742,'BAZA DANYCH'!$C:$C,STATYSTYKI!$C742,'BAZA DANYCH'!$G:$G,STATYSTYKI!$D742,'BAZA DANYCH'!$K:$K,STATYSTYKI!N$550)</f>
        <v>0</v>
      </c>
      <c r="O742" s="9">
        <f>SUMIFS('BAZA DANYCH'!$R:$R,'BAZA DANYCH'!$B:$B,STATYSTYKI!$B742,'BAZA DANYCH'!$C:$C,STATYSTYKI!$C742,'BAZA DANYCH'!$G:$G,STATYSTYKI!$D742,'BAZA DANYCH'!$K:$K,STATYSTYKI!O$550)</f>
        <v>0</v>
      </c>
      <c r="P742" s="9">
        <f>SUMIFS('BAZA DANYCH'!$R:$R,'BAZA DANYCH'!$B:$B,STATYSTYKI!$B742,'BAZA DANYCH'!$C:$C,STATYSTYKI!$C742,'BAZA DANYCH'!$G:$G,STATYSTYKI!$D742,'BAZA DANYCH'!$K:$K,STATYSTYKI!P$550)</f>
        <v>0</v>
      </c>
      <c r="Q742" s="9">
        <f>SUMIFS('BAZA DANYCH'!$R:$R,'BAZA DANYCH'!$B:$B,STATYSTYKI!$B742,'BAZA DANYCH'!$C:$C,STATYSTYKI!$C742,'BAZA DANYCH'!$G:$G,STATYSTYKI!$D742,'BAZA DANYCH'!$K:$K,STATYSTYKI!Q$550)</f>
        <v>0</v>
      </c>
      <c r="R742" s="9">
        <f>SUMIFS('BAZA DANYCH'!$R:$R,'BAZA DANYCH'!$B:$B,STATYSTYKI!$B742,'BAZA DANYCH'!$C:$C,STATYSTYKI!$C742,'BAZA DANYCH'!$G:$G,STATYSTYKI!$D742,'BAZA DANYCH'!$K:$K,STATYSTYKI!R$550)</f>
        <v>0</v>
      </c>
      <c r="S742" s="9">
        <f>SUMIFS('BAZA DANYCH'!$R:$R,'BAZA DANYCH'!$B:$B,STATYSTYKI!$B742,'BAZA DANYCH'!$C:$C,STATYSTYKI!$C742,'BAZA DANYCH'!$G:$G,STATYSTYKI!$D742,'BAZA DANYCH'!$K:$K,STATYSTYKI!S$550)</f>
        <v>0</v>
      </c>
      <c r="T742" s="9">
        <f>SUMIFS('BAZA DANYCH'!$R:$R,'BAZA DANYCH'!$B:$B,STATYSTYKI!$B742,'BAZA DANYCH'!$C:$C,STATYSTYKI!$C742,'BAZA DANYCH'!$G:$G,STATYSTYKI!$D742,'BAZA DANYCH'!$K:$K,STATYSTYKI!T$550)</f>
        <v>0</v>
      </c>
      <c r="U742" s="9">
        <f>SUMIFS('BAZA DANYCH'!$R:$R,'BAZA DANYCH'!$B:$B,STATYSTYKI!$B742,'BAZA DANYCH'!$C:$C,STATYSTYKI!$C742,'BAZA DANYCH'!$G:$G,STATYSTYKI!$D742,'BAZA DANYCH'!$K:$K,STATYSTYKI!U$550)</f>
        <v>0</v>
      </c>
      <c r="V742" s="9">
        <f>SUMIFS('BAZA DANYCH'!$R:$R,'BAZA DANYCH'!$B:$B,STATYSTYKI!$B742,'BAZA DANYCH'!$C:$C,STATYSTYKI!$C742,'BAZA DANYCH'!$G:$G,STATYSTYKI!$D742,'BAZA DANYCH'!$K:$K,STATYSTYKI!V$550)</f>
        <v>0</v>
      </c>
      <c r="W742" s="9">
        <f>SUMIFS('BAZA DANYCH'!$R:$R,'BAZA DANYCH'!$B:$B,STATYSTYKI!$B742,'BAZA DANYCH'!$C:$C,STATYSTYKI!$C742,'BAZA DANYCH'!$G:$G,STATYSTYKI!$D742,'BAZA DANYCH'!$K:$K,STATYSTYKI!W$550)</f>
        <v>0</v>
      </c>
      <c r="X742" s="9">
        <f>SUMIFS('BAZA DANYCH'!$R:$R,'BAZA DANYCH'!$B:$B,STATYSTYKI!$B742,'BAZA DANYCH'!$C:$C,STATYSTYKI!$C742,'BAZA DANYCH'!$G:$G,STATYSTYKI!$D742,'BAZA DANYCH'!$K:$K,STATYSTYKI!X$550)</f>
        <v>0</v>
      </c>
      <c r="Y742" s="9">
        <f>SUMIFS('BAZA DANYCH'!$R:$R,'BAZA DANYCH'!$B:$B,STATYSTYKI!$B742,'BAZA DANYCH'!$C:$C,STATYSTYKI!$C742,'BAZA DANYCH'!$G:$G,STATYSTYKI!$D742,'BAZA DANYCH'!$K:$K,STATYSTYKI!Y$550)</f>
        <v>0</v>
      </c>
      <c r="Z742" s="9">
        <f>SUMIFS('BAZA DANYCH'!$R:$R,'BAZA DANYCH'!$B:$B,STATYSTYKI!$B742,'BAZA DANYCH'!$C:$C,STATYSTYKI!$C742,'BAZA DANYCH'!$G:$G,STATYSTYKI!$D742,'BAZA DANYCH'!$K:$K,STATYSTYKI!Z$550)</f>
        <v>0</v>
      </c>
      <c r="AA742" s="9">
        <f>SUMIFS('BAZA DANYCH'!$R:$R,'BAZA DANYCH'!$B:$B,STATYSTYKI!$B742,'BAZA DANYCH'!$C:$C,STATYSTYKI!$C742,'BAZA DANYCH'!$G:$G,STATYSTYKI!$D742,'BAZA DANYCH'!$K:$K,STATYSTYKI!AA$550)</f>
        <v>0</v>
      </c>
      <c r="AB742" s="9">
        <f>SUMIFS('BAZA DANYCH'!$R:$R,'BAZA DANYCH'!$B:$B,STATYSTYKI!$B742,'BAZA DANYCH'!$C:$C,STATYSTYKI!$C742,'BAZA DANYCH'!$G:$G,STATYSTYKI!$D742,'BAZA DANYCH'!$K:$K,STATYSTYKI!AB$550)</f>
        <v>0</v>
      </c>
      <c r="AC742" s="9">
        <f>SUMIFS('BAZA DANYCH'!$R:$R,'BAZA DANYCH'!$B:$B,STATYSTYKI!$B742,'BAZA DANYCH'!$C:$C,STATYSTYKI!$C742,'BAZA DANYCH'!$G:$G,STATYSTYKI!$D742,'BAZA DANYCH'!$K:$K,STATYSTYKI!AC$550)</f>
        <v>0</v>
      </c>
      <c r="AD742" s="9">
        <f>SUMIFS('BAZA DANYCH'!$R:$R,'BAZA DANYCH'!$B:$B,STATYSTYKI!$B742,'BAZA DANYCH'!$C:$C,STATYSTYKI!$C742,'BAZA DANYCH'!$G:$G,STATYSTYKI!$D742,'BAZA DANYCH'!$K:$K,STATYSTYKI!AD$550)</f>
        <v>0</v>
      </c>
      <c r="AE742" s="9">
        <f>SUMIFS('BAZA DANYCH'!$R:$R,'BAZA DANYCH'!$B:$B,STATYSTYKI!$B742,'BAZA DANYCH'!$C:$C,STATYSTYKI!$C742,'BAZA DANYCH'!$G:$G,STATYSTYKI!$D742,'BAZA DANYCH'!$K:$K,STATYSTYKI!AE$550)</f>
        <v>0</v>
      </c>
      <c r="AF742" s="9">
        <f>SUMIFS('BAZA DANYCH'!$R:$R,'BAZA DANYCH'!$B:$B,STATYSTYKI!$B742,'BAZA DANYCH'!$C:$C,STATYSTYKI!$C742,'BAZA DANYCH'!$G:$G,STATYSTYKI!$D742,'BAZA DANYCH'!$K:$K,STATYSTYKI!AF$550)</f>
        <v>0</v>
      </c>
      <c r="AG742" s="9">
        <f>SUMIFS('BAZA DANYCH'!$R:$R,'BAZA DANYCH'!$B:$B,STATYSTYKI!$B742,'BAZA DANYCH'!$C:$C,STATYSTYKI!$C742,'BAZA DANYCH'!$G:$G,STATYSTYKI!$D742,'BAZA DANYCH'!$K:$K,STATYSTYKI!AG$550)</f>
        <v>0</v>
      </c>
      <c r="AH742" s="9">
        <f>SUMIFS('BAZA DANYCH'!$R:$R,'BAZA DANYCH'!$B:$B,STATYSTYKI!$B742,'BAZA DANYCH'!$C:$C,STATYSTYKI!$C742,'BAZA DANYCH'!$G:$G,STATYSTYKI!$D742,'BAZA DANYCH'!$K:$K,STATYSTYKI!AH$550)</f>
        <v>0</v>
      </c>
      <c r="AI742" s="9">
        <f>SUMIFS('BAZA DANYCH'!$R:$R,'BAZA DANYCH'!$B:$B,STATYSTYKI!$B742,'BAZA DANYCH'!$C:$C,STATYSTYKI!$C742,'BAZA DANYCH'!$G:$G,STATYSTYKI!$D742,'BAZA DANYCH'!$K:$K,STATYSTYKI!AI$550)</f>
        <v>0</v>
      </c>
      <c r="AJ742" s="9">
        <f>SUMIFS('BAZA DANYCH'!$R:$R,'BAZA DANYCH'!$B:$B,STATYSTYKI!$B742,'BAZA DANYCH'!$C:$C,STATYSTYKI!$C742,'BAZA DANYCH'!$G:$G,STATYSTYKI!$D742,'BAZA DANYCH'!$K:$K,STATYSTYKI!AJ$550)</f>
        <v>1</v>
      </c>
      <c r="AK742" s="9">
        <f>SUMIFS('BAZA DANYCH'!$R:$R,'BAZA DANYCH'!$B:$B,STATYSTYKI!$B742,'BAZA DANYCH'!$C:$C,STATYSTYKI!$C742,'BAZA DANYCH'!$G:$G,STATYSTYKI!$D742,'BAZA DANYCH'!$K:$K,STATYSTYKI!AK$550)</f>
        <v>0</v>
      </c>
      <c r="AL742" s="9">
        <f>SUMIFS('BAZA DANYCH'!$R:$R,'BAZA DANYCH'!$B:$B,STATYSTYKI!$B742,'BAZA DANYCH'!$C:$C,STATYSTYKI!$C742,'BAZA DANYCH'!$G:$G,STATYSTYKI!$D742,'BAZA DANYCH'!$K:$K,STATYSTYKI!AL$550)</f>
        <v>0</v>
      </c>
      <c r="AM742" s="9">
        <f>SUMIFS('BAZA DANYCH'!$R:$R,'BAZA DANYCH'!$B:$B,STATYSTYKI!$B742,'BAZA DANYCH'!$C:$C,STATYSTYKI!$C742,'BAZA DANYCH'!$G:$G,STATYSTYKI!$D742,'BAZA DANYCH'!$K:$K,STATYSTYKI!AM$550)</f>
        <v>0</v>
      </c>
      <c r="AN742" s="9">
        <f>SUMIFS('BAZA DANYCH'!$R:$R,'BAZA DANYCH'!$B:$B,STATYSTYKI!$B742,'BAZA DANYCH'!$C:$C,STATYSTYKI!$C742,'BAZA DANYCH'!$G:$G,STATYSTYKI!$D742,'BAZA DANYCH'!$K:$K,STATYSTYKI!AN$550)</f>
        <v>1</v>
      </c>
      <c r="AO742" s="9">
        <f>SUMIFS('BAZA DANYCH'!$R:$R,'BAZA DANYCH'!$B:$B,STATYSTYKI!$B742,'BAZA DANYCH'!$C:$C,STATYSTYKI!$C742,'BAZA DANYCH'!$G:$G,STATYSTYKI!$D742,'BAZA DANYCH'!$K:$K,STATYSTYKI!AO$550)</f>
        <v>1</v>
      </c>
      <c r="AP742" s="9">
        <f>SUMIFS('BAZA DANYCH'!$R:$R,'BAZA DANYCH'!$B:$B,STATYSTYKI!$B742,'BAZA DANYCH'!$C:$C,STATYSTYKI!$C742,'BAZA DANYCH'!$G:$G,STATYSTYKI!$D742,'BAZA DANYCH'!$K:$K,STATYSTYKI!AP$550)</f>
        <v>1</v>
      </c>
      <c r="AQ742" s="9">
        <f>SUMIFS('BAZA DANYCH'!$R:$R,'BAZA DANYCH'!$B:$B,STATYSTYKI!$B742,'BAZA DANYCH'!$C:$C,STATYSTYKI!$C742,'BAZA DANYCH'!$G:$G,STATYSTYKI!$D742,'BAZA DANYCH'!$K:$K,STATYSTYKI!AQ$550)</f>
        <v>0</v>
      </c>
      <c r="AR742" s="9">
        <f>SUMIFS('BAZA DANYCH'!$R:$R,'BAZA DANYCH'!$B:$B,STATYSTYKI!$B742,'BAZA DANYCH'!$C:$C,STATYSTYKI!$C742,'BAZA DANYCH'!$G:$G,STATYSTYKI!$D742,'BAZA DANYCH'!$K:$K,STATYSTYKI!AR$550)</f>
        <v>2</v>
      </c>
      <c r="AS742" s="9">
        <f>SUMIFS('BAZA DANYCH'!$R:$R,'BAZA DANYCH'!$B:$B,STATYSTYKI!$B742,'BAZA DANYCH'!$C:$C,STATYSTYKI!$C742,'BAZA DANYCH'!$G:$G,STATYSTYKI!$D742,'BAZA DANYCH'!$K:$K,STATYSTYKI!AS$550)</f>
        <v>0</v>
      </c>
      <c r="AT742" s="9">
        <f>SUMIFS('BAZA DANYCH'!$R:$R,'BAZA DANYCH'!$B:$B,STATYSTYKI!$B742,'BAZA DANYCH'!$C:$C,STATYSTYKI!$C742,'BAZA DANYCH'!$G:$G,STATYSTYKI!$D742,'BAZA DANYCH'!$K:$K,STATYSTYKI!AT$550)</f>
        <v>0</v>
      </c>
      <c r="AU742" s="9">
        <f>SUMIFS('BAZA DANYCH'!$R:$R,'BAZA DANYCH'!$B:$B,STATYSTYKI!$B742,'BAZA DANYCH'!$C:$C,STATYSTYKI!$C742,'BAZA DANYCH'!$G:$G,STATYSTYKI!$D742,'BAZA DANYCH'!$K:$K,STATYSTYKI!AU$550)</f>
        <v>1</v>
      </c>
      <c r="AV742" s="9">
        <f>SUMIFS('BAZA DANYCH'!$R:$R,'BAZA DANYCH'!$B:$B,STATYSTYKI!$B742,'BAZA DANYCH'!$C:$C,STATYSTYKI!$C742,'BAZA DANYCH'!$G:$G,STATYSTYKI!$D742,'BAZA DANYCH'!$K:$K,STATYSTYKI!AV$550)</f>
        <v>1</v>
      </c>
      <c r="AW742" s="9">
        <f>SUMIFS('BAZA DANYCH'!$R:$R,'BAZA DANYCH'!$B:$B,STATYSTYKI!$B742,'BAZA DANYCH'!$C:$C,STATYSTYKI!$C742,'BAZA DANYCH'!$G:$G,STATYSTYKI!$D742,'BAZA DANYCH'!$K:$K,STATYSTYKI!AW$550)</f>
        <v>2</v>
      </c>
      <c r="AX742" s="9">
        <f>SUMIFS('BAZA DANYCH'!$R:$R,'BAZA DANYCH'!$B:$B,STATYSTYKI!$B742,'BAZA DANYCH'!$C:$C,STATYSTYKI!$C742,'BAZA DANYCH'!$G:$G,STATYSTYKI!$D742,'BAZA DANYCH'!$K:$K,STATYSTYKI!AX$550)</f>
        <v>0</v>
      </c>
      <c r="AY742" s="9">
        <f>SUMIFS('BAZA DANYCH'!$R:$R,'BAZA DANYCH'!$B:$B,STATYSTYKI!$B742,'BAZA DANYCH'!$C:$C,STATYSTYKI!$C742,'BAZA DANYCH'!$G:$G,STATYSTYKI!$D742,'BAZA DANYCH'!$K:$K,STATYSTYKI!AY$550)</f>
        <v>0</v>
      </c>
      <c r="AZ742" s="9">
        <f>SUMIFS('BAZA DANYCH'!$R:$R,'BAZA DANYCH'!$B:$B,STATYSTYKI!$B742,'BAZA DANYCH'!$C:$C,STATYSTYKI!$C742,'BAZA DANYCH'!$G:$G,STATYSTYKI!$D742,'BAZA DANYCH'!$K:$K,STATYSTYKI!AZ$550)</f>
        <v>1</v>
      </c>
      <c r="BA742" s="9">
        <f>SUMIFS('BAZA DANYCH'!$R:$R,'BAZA DANYCH'!$B:$B,STATYSTYKI!$B742,'BAZA DANYCH'!$C:$C,STATYSTYKI!$C742,'BAZA DANYCH'!$G:$G,STATYSTYKI!$D742,'BAZA DANYCH'!$K:$K,STATYSTYKI!BA$550)</f>
        <v>0</v>
      </c>
      <c r="BB742" s="9">
        <f>SUMIFS('BAZA DANYCH'!$R:$R,'BAZA DANYCH'!$B:$B,STATYSTYKI!$B742,'BAZA DANYCH'!$C:$C,STATYSTYKI!$C742,'BAZA DANYCH'!$G:$G,STATYSTYKI!$D742,'BAZA DANYCH'!$K:$K,STATYSTYKI!BB$550)</f>
        <v>0</v>
      </c>
      <c r="BC742" s="9">
        <f>SUMIFS('BAZA DANYCH'!$R:$R,'BAZA DANYCH'!$B:$B,STATYSTYKI!$B742,'BAZA DANYCH'!$C:$C,STATYSTYKI!$C742,'BAZA DANYCH'!$G:$G,STATYSTYKI!$D742,'BAZA DANYCH'!$K:$K,STATYSTYKI!BC$550)</f>
        <v>0</v>
      </c>
      <c r="BD742" s="9">
        <f>SUMIFS('BAZA DANYCH'!$R:$R,'BAZA DANYCH'!$B:$B,STATYSTYKI!$B742,'BAZA DANYCH'!$C:$C,STATYSTYKI!$C742,'BAZA DANYCH'!$G:$G,STATYSTYKI!$D742,'BAZA DANYCH'!$K:$K,STATYSTYKI!BD$550)</f>
        <v>0</v>
      </c>
      <c r="BE742" s="9">
        <f>SUMIFS('BAZA DANYCH'!$R:$R,'BAZA DANYCH'!$B:$B,STATYSTYKI!$B742,'BAZA DANYCH'!$C:$C,STATYSTYKI!$C742,'BAZA DANYCH'!$G:$G,STATYSTYKI!$D742,'BAZA DANYCH'!$K:$K,STATYSTYKI!BE$550)</f>
        <v>1</v>
      </c>
      <c r="BF742" s="9">
        <f>SUMIFS('BAZA DANYCH'!$R:$R,'BAZA DANYCH'!$B:$B,STATYSTYKI!$B742,'BAZA DANYCH'!$C:$C,STATYSTYKI!$C742,'BAZA DANYCH'!$G:$G,STATYSTYKI!$D742,'BAZA DANYCH'!$K:$K,STATYSTYKI!BF$550)</f>
        <v>0</v>
      </c>
      <c r="BG742" s="9">
        <f>SUMIFS('BAZA DANYCH'!$R:$R,'BAZA DANYCH'!$B:$B,STATYSTYKI!$B742,'BAZA DANYCH'!$C:$C,STATYSTYKI!$C742,'BAZA DANYCH'!$G:$G,STATYSTYKI!$D742,'BAZA DANYCH'!$K:$K,STATYSTYKI!BG$550)</f>
        <v>0</v>
      </c>
      <c r="BH742" s="9">
        <f>SUMIFS('BAZA DANYCH'!$R:$R,'BAZA DANYCH'!$B:$B,STATYSTYKI!$B742,'BAZA DANYCH'!$C:$C,STATYSTYKI!$C742,'BAZA DANYCH'!$G:$G,STATYSTYKI!$D742,'BAZA DANYCH'!$K:$K,STATYSTYKI!BH$550)</f>
        <v>1</v>
      </c>
      <c r="BI742" s="9">
        <f>SUMIFS('BAZA DANYCH'!$R:$R,'BAZA DANYCH'!$B:$B,STATYSTYKI!$B742,'BAZA DANYCH'!$C:$C,STATYSTYKI!$C742,'BAZA DANYCH'!$G:$G,STATYSTYKI!$D742,'BAZA DANYCH'!$K:$K,STATYSTYKI!BI$550)</f>
        <v>0</v>
      </c>
      <c r="BJ742" s="9">
        <f>SUMIFS('BAZA DANYCH'!$R:$R,'BAZA DANYCH'!$B:$B,STATYSTYKI!$B742,'BAZA DANYCH'!$C:$C,STATYSTYKI!$C742,'BAZA DANYCH'!$G:$G,STATYSTYKI!$D742,'BAZA DANYCH'!$K:$K,STATYSTYKI!BJ$550)</f>
        <v>0</v>
      </c>
      <c r="BK742" s="9">
        <f>SUMIFS('BAZA DANYCH'!$R:$R,'BAZA DANYCH'!$B:$B,STATYSTYKI!$B742,'BAZA DANYCH'!$C:$C,STATYSTYKI!$C742,'BAZA DANYCH'!$G:$G,STATYSTYKI!$D742,'BAZA DANYCH'!$K:$K,STATYSTYKI!BK$550)</f>
        <v>0</v>
      </c>
      <c r="BL742" s="9">
        <f>SUMIFS('BAZA DANYCH'!$R:$R,'BAZA DANYCH'!$B:$B,STATYSTYKI!$B742,'BAZA DANYCH'!$C:$C,STATYSTYKI!$C742,'BAZA DANYCH'!$G:$G,STATYSTYKI!$D742,'BAZA DANYCH'!$K:$K,STATYSTYKI!BL$550)</f>
        <v>0</v>
      </c>
      <c r="BM742" s="9">
        <f>SUMIFS('BAZA DANYCH'!$R:$R,'BAZA DANYCH'!$B:$B,STATYSTYKI!$B742,'BAZA DANYCH'!$C:$C,STATYSTYKI!$C742,'BAZA DANYCH'!$G:$G,STATYSTYKI!$D742,'BAZA DANYCH'!$K:$K,STATYSTYKI!BM$550)</f>
        <v>0</v>
      </c>
      <c r="BN742" s="9">
        <f>SUMIFS('BAZA DANYCH'!$R:$R,'BAZA DANYCH'!$B:$B,STATYSTYKI!$B742,'BAZA DANYCH'!$C:$C,STATYSTYKI!$C742,'BAZA DANYCH'!$G:$G,STATYSTYKI!$D742,'BAZA DANYCH'!$K:$K,STATYSTYKI!BN$550)</f>
        <v>0</v>
      </c>
      <c r="BO742" s="9">
        <f>SUMIFS('BAZA DANYCH'!$R:$R,'BAZA DANYCH'!$B:$B,STATYSTYKI!$B742,'BAZA DANYCH'!$C:$C,STATYSTYKI!$C742,'BAZA DANYCH'!$G:$G,STATYSTYKI!$D742,'BAZA DANYCH'!$K:$K,STATYSTYKI!BO$550)</f>
        <v>0</v>
      </c>
      <c r="BP742" s="9">
        <f>SUMIFS('BAZA DANYCH'!$R:$R,'BAZA DANYCH'!$B:$B,STATYSTYKI!$B742,'BAZA DANYCH'!$C:$C,STATYSTYKI!$C742,'BAZA DANYCH'!$G:$G,STATYSTYKI!$D742,'BAZA DANYCH'!$K:$K,STATYSTYKI!BP$550)</f>
        <v>0</v>
      </c>
      <c r="BQ742" s="9">
        <f>SUMIFS('BAZA DANYCH'!$R:$R,'BAZA DANYCH'!$B:$B,STATYSTYKI!$B742,'BAZA DANYCH'!$C:$C,STATYSTYKI!$C742,'BAZA DANYCH'!$G:$G,STATYSTYKI!$D742,'BAZA DANYCH'!$K:$K,STATYSTYKI!BQ$550)</f>
        <v>0</v>
      </c>
      <c r="BR742" s="9">
        <f>SUMIFS('BAZA DANYCH'!$R:$R,'BAZA DANYCH'!$B:$B,STATYSTYKI!$B742,'BAZA DANYCH'!$C:$C,STATYSTYKI!$C742,'BAZA DANYCH'!$G:$G,STATYSTYKI!$D742,'BAZA DANYCH'!$K:$K,STATYSTYKI!BR$550)</f>
        <v>0</v>
      </c>
      <c r="BS742" s="9">
        <f>SUMIFS('BAZA DANYCH'!$R:$R,'BAZA DANYCH'!$B:$B,STATYSTYKI!$B742,'BAZA DANYCH'!$C:$C,STATYSTYKI!$C742,'BAZA DANYCH'!$G:$G,STATYSTYKI!$D742,'BAZA DANYCH'!$K:$K,STATYSTYKI!BS$550)</f>
        <v>1</v>
      </c>
      <c r="BT742" s="9">
        <f>SUMIFS('BAZA DANYCH'!$R:$R,'BAZA DANYCH'!$B:$B,STATYSTYKI!$B742,'BAZA DANYCH'!$C:$C,STATYSTYKI!$C742,'BAZA DANYCH'!$G:$G,STATYSTYKI!$D742,'BAZA DANYCH'!$K:$K,STATYSTYKI!BT$550)</f>
        <v>0</v>
      </c>
      <c r="BU742" s="9">
        <f>SUMIFS('BAZA DANYCH'!$R:$R,'BAZA DANYCH'!$B:$B,STATYSTYKI!$B742,'BAZA DANYCH'!$C:$C,STATYSTYKI!$C742,'BAZA DANYCH'!$G:$G,STATYSTYKI!$D742,'BAZA DANYCH'!$K:$K,STATYSTYKI!BU$550)</f>
        <v>1</v>
      </c>
      <c r="BV742" s="9">
        <f>SUMIFS('BAZA DANYCH'!$R:$R,'BAZA DANYCH'!$B:$B,STATYSTYKI!$B742,'BAZA DANYCH'!$C:$C,STATYSTYKI!$C742,'BAZA DANYCH'!$G:$G,STATYSTYKI!$D742,'BAZA DANYCH'!$K:$K,STATYSTYKI!BV$550)</f>
        <v>0</v>
      </c>
      <c r="BW742" s="9">
        <f>SUMIFS('BAZA DANYCH'!$R:$R,'BAZA DANYCH'!$B:$B,STATYSTYKI!$B742,'BAZA DANYCH'!$C:$C,STATYSTYKI!$C742,'BAZA DANYCH'!$G:$G,STATYSTYKI!$D742,'BAZA DANYCH'!$K:$K,STATYSTYKI!BW$550)</f>
        <v>0</v>
      </c>
      <c r="BX742" s="9">
        <f>SUMIFS('BAZA DANYCH'!$R:$R,'BAZA DANYCH'!$B:$B,STATYSTYKI!$B742,'BAZA DANYCH'!$C:$C,STATYSTYKI!$C742,'BAZA DANYCH'!$G:$G,STATYSTYKI!$D742,'BAZA DANYCH'!$K:$K,STATYSTYKI!BX$550)</f>
        <v>0</v>
      </c>
      <c r="BY742" s="9">
        <f>SUMIFS('BAZA DANYCH'!$R:$R,'BAZA DANYCH'!$B:$B,STATYSTYKI!$B742,'BAZA DANYCH'!$C:$C,STATYSTYKI!$C742,'BAZA DANYCH'!$G:$G,STATYSTYKI!$D742,'BAZA DANYCH'!$K:$K,STATYSTYKI!BY$550)</f>
        <v>0</v>
      </c>
      <c r="BZ742" s="9">
        <f>SUMIFS('BAZA DANYCH'!$R:$R,'BAZA DANYCH'!$B:$B,STATYSTYKI!$B742,'BAZA DANYCH'!$C:$C,STATYSTYKI!$C742,'BAZA DANYCH'!$G:$G,STATYSTYKI!$D742,'BAZA DANYCH'!$K:$K,STATYSTYKI!BZ$550)</f>
        <v>0</v>
      </c>
      <c r="CA742" s="9">
        <f>SUMIFS('BAZA DANYCH'!$R:$R,'BAZA DANYCH'!$B:$B,STATYSTYKI!$B742,'BAZA DANYCH'!$C:$C,STATYSTYKI!$C742,'BAZA DANYCH'!$G:$G,STATYSTYKI!$D742,'BAZA DANYCH'!$K:$K,STATYSTYKI!CA$550)</f>
        <v>0</v>
      </c>
      <c r="CB742" s="9">
        <f>SUMIFS('BAZA DANYCH'!$R:$R,'BAZA DANYCH'!$B:$B,STATYSTYKI!$B742,'BAZA DANYCH'!$C:$C,STATYSTYKI!$C742,'BAZA DANYCH'!$G:$G,STATYSTYKI!$D742,'BAZA DANYCH'!$K:$K,STATYSTYKI!CB$550)</f>
        <v>0</v>
      </c>
      <c r="CC742" s="9">
        <f>SUMIFS('BAZA DANYCH'!$R:$R,'BAZA DANYCH'!$B:$B,STATYSTYKI!$B742,'BAZA DANYCH'!$C:$C,STATYSTYKI!$C742,'BAZA DANYCH'!$G:$G,STATYSTYKI!$D742,'BAZA DANYCH'!$K:$K,STATYSTYKI!CC$550)</f>
        <v>0</v>
      </c>
      <c r="CD742" s="9">
        <f>SUMIFS('BAZA DANYCH'!$R:$R,'BAZA DANYCH'!$B:$B,STATYSTYKI!$B742,'BAZA DANYCH'!$C:$C,STATYSTYKI!$C742,'BAZA DANYCH'!$G:$G,STATYSTYKI!$D742,'BAZA DANYCH'!$K:$K,STATYSTYKI!CD$550)</f>
        <v>1</v>
      </c>
      <c r="CE742" s="9">
        <f>SUMIFS('BAZA DANYCH'!$R:$R,'BAZA DANYCH'!$B:$B,STATYSTYKI!$B742,'BAZA DANYCH'!$C:$C,STATYSTYKI!$C742,'BAZA DANYCH'!$G:$G,STATYSTYKI!$D742,'BAZA DANYCH'!$K:$K,STATYSTYKI!CE$550)</f>
        <v>0</v>
      </c>
      <c r="CF742" s="9">
        <f>SUMIFS('BAZA DANYCH'!$R:$R,'BAZA DANYCH'!$B:$B,STATYSTYKI!$B742,'BAZA DANYCH'!$C:$C,STATYSTYKI!$C742,'BAZA DANYCH'!$G:$G,STATYSTYKI!$D742,'BAZA DANYCH'!$K:$K,STATYSTYKI!CF$550)</f>
        <v>0</v>
      </c>
      <c r="CG742" s="9">
        <f>SUMIFS('BAZA DANYCH'!$R:$R,'BAZA DANYCH'!$B:$B,STATYSTYKI!$B742,'BAZA DANYCH'!$C:$C,STATYSTYKI!$C742,'BAZA DANYCH'!$G:$G,STATYSTYKI!$D742,'BAZA DANYCH'!$K:$K,STATYSTYKI!CG$550)</f>
        <v>0</v>
      </c>
      <c r="CH742" s="9">
        <f>SUMIFS('BAZA DANYCH'!$R:$R,'BAZA DANYCH'!$B:$B,STATYSTYKI!$B742,'BAZA DANYCH'!$C:$C,STATYSTYKI!$C742,'BAZA DANYCH'!$G:$G,STATYSTYKI!$D742,'BAZA DANYCH'!$K:$K,STATYSTYKI!CH$550)</f>
        <v>0</v>
      </c>
      <c r="CI742" s="9">
        <f>SUMIFS('BAZA DANYCH'!$R:$R,'BAZA DANYCH'!$B:$B,STATYSTYKI!$B742,'BAZA DANYCH'!$C:$C,STATYSTYKI!$C742,'BAZA DANYCH'!$G:$G,STATYSTYKI!$D742,'BAZA DANYCH'!$K:$K,STATYSTYKI!CI$550)</f>
        <v>0</v>
      </c>
      <c r="CJ742" s="9">
        <f>SUMIFS('BAZA DANYCH'!$R:$R,'BAZA DANYCH'!$B:$B,STATYSTYKI!$B742,'BAZA DANYCH'!$C:$C,STATYSTYKI!$C742,'BAZA DANYCH'!$G:$G,STATYSTYKI!$D742,'BAZA DANYCH'!$K:$K,STATYSTYKI!CJ$550)</f>
        <v>0</v>
      </c>
      <c r="CK742" s="9">
        <f>SUMIFS('BAZA DANYCH'!$R:$R,'BAZA DANYCH'!$B:$B,STATYSTYKI!$B742,'BAZA DANYCH'!$C:$C,STATYSTYKI!$C742,'BAZA DANYCH'!$G:$G,STATYSTYKI!$D742,'BAZA DANYCH'!$K:$K,STATYSTYKI!CK$550)</f>
        <v>0</v>
      </c>
      <c r="CL742" s="9">
        <f>SUMIFS('BAZA DANYCH'!$R:$R,'BAZA DANYCH'!$B:$B,STATYSTYKI!$B742,'BAZA DANYCH'!$C:$C,STATYSTYKI!$C742,'BAZA DANYCH'!$G:$G,STATYSTYKI!$D742,'BAZA DANYCH'!$K:$K,STATYSTYKI!CL$550)</f>
        <v>0</v>
      </c>
      <c r="CM742" s="9">
        <f>SUMIFS('BAZA DANYCH'!$R:$R,'BAZA DANYCH'!$B:$B,STATYSTYKI!$B742,'BAZA DANYCH'!$C:$C,STATYSTYKI!$C742,'BAZA DANYCH'!$G:$G,STATYSTYKI!$D742,'BAZA DANYCH'!$K:$K,STATYSTYKI!CM$550)</f>
        <v>0</v>
      </c>
      <c r="CN742" s="9">
        <f>SUMIFS('BAZA DANYCH'!$R:$R,'BAZA DANYCH'!$B:$B,STATYSTYKI!$B742,'BAZA DANYCH'!$C:$C,STATYSTYKI!$C742,'BAZA DANYCH'!$G:$G,STATYSTYKI!$D742,'BAZA DANYCH'!$K:$K,STATYSTYKI!CN$550)</f>
        <v>0</v>
      </c>
      <c r="CO742" s="9">
        <f>SUMIFS('BAZA DANYCH'!$R:$R,'BAZA DANYCH'!$B:$B,STATYSTYKI!$B742,'BAZA DANYCH'!$C:$C,STATYSTYKI!$C742,'BAZA DANYCH'!$G:$G,STATYSTYKI!$D742,'BAZA DANYCH'!$K:$K,STATYSTYKI!CO$550)</f>
        <v>0</v>
      </c>
      <c r="CP742" s="9">
        <f>SUMIFS('BAZA DANYCH'!$R:$R,'BAZA DANYCH'!$B:$B,STATYSTYKI!$B742,'BAZA DANYCH'!$C:$C,STATYSTYKI!$C742,'BAZA DANYCH'!$G:$G,STATYSTYKI!$D742,'BAZA DANYCH'!$K:$K,STATYSTYKI!CP$550)</f>
        <v>0</v>
      </c>
      <c r="CQ742" s="9">
        <f>SUMIFS('BAZA DANYCH'!$R:$R,'BAZA DANYCH'!$B:$B,STATYSTYKI!$B742,'BAZA DANYCH'!$C:$C,STATYSTYKI!$C742,'BAZA DANYCH'!$G:$G,STATYSTYKI!$D742,'BAZA DANYCH'!$K:$K,STATYSTYKI!CQ$550)</f>
        <v>0</v>
      </c>
      <c r="CR742" s="9">
        <f>SUMIFS('BAZA DANYCH'!$R:$R,'BAZA DANYCH'!$B:$B,STATYSTYKI!$B742,'BAZA DANYCH'!$C:$C,STATYSTYKI!$C742,'BAZA DANYCH'!$G:$G,STATYSTYKI!$D742,'BAZA DANYCH'!$K:$K,STATYSTYKI!CR$550)</f>
        <v>0</v>
      </c>
      <c r="CS742" s="9">
        <f>SUMIFS('BAZA DANYCH'!$R:$R,'BAZA DANYCH'!$B:$B,STATYSTYKI!$B742,'BAZA DANYCH'!$C:$C,STATYSTYKI!$C742,'BAZA DANYCH'!$G:$G,STATYSTYKI!$D742,'BAZA DANYCH'!$K:$K,STATYSTYKI!CS$550)</f>
        <v>0</v>
      </c>
      <c r="CT742" s="9">
        <f>SUMIFS('BAZA DANYCH'!$R:$R,'BAZA DANYCH'!$B:$B,STATYSTYKI!$B742,'BAZA DANYCH'!$C:$C,STATYSTYKI!$C742,'BAZA DANYCH'!$G:$G,STATYSTYKI!$D742,'BAZA DANYCH'!$K:$K,STATYSTYKI!CT$550)</f>
        <v>0</v>
      </c>
      <c r="CU742" s="9">
        <f>SUMIFS('BAZA DANYCH'!$R:$R,'BAZA DANYCH'!$B:$B,STATYSTYKI!$B742,'BAZA DANYCH'!$C:$C,STATYSTYKI!$C742,'BAZA DANYCH'!$G:$G,STATYSTYKI!$D742,'BAZA DANYCH'!$K:$K,STATYSTYKI!CU$550)</f>
        <v>0</v>
      </c>
      <c r="CV742" s="9">
        <f>SUMIFS('BAZA DANYCH'!$R:$R,'BAZA DANYCH'!$B:$B,STATYSTYKI!$B742,'BAZA DANYCH'!$C:$C,STATYSTYKI!$C742,'BAZA DANYCH'!$G:$G,STATYSTYKI!$D742,'BAZA DANYCH'!$K:$K,STATYSTYKI!CV$550)</f>
        <v>0</v>
      </c>
      <c r="CW742" s="9">
        <f>SUMIFS('BAZA DANYCH'!$R:$R,'BAZA DANYCH'!$B:$B,STATYSTYKI!$B742,'BAZA DANYCH'!$C:$C,STATYSTYKI!$C742,'BAZA DANYCH'!$G:$G,STATYSTYKI!$D742,'BAZA DANYCH'!$K:$K,STATYSTYKI!CW$550)</f>
        <v>0</v>
      </c>
      <c r="CX742" s="9">
        <f>SUMIFS('BAZA DANYCH'!$R:$R,'BAZA DANYCH'!$B:$B,STATYSTYKI!$B742,'BAZA DANYCH'!$C:$C,STATYSTYKI!$C742,'BAZA DANYCH'!$G:$G,STATYSTYKI!$D742,'BAZA DANYCH'!$K:$K,STATYSTYKI!CX$550)</f>
        <v>0</v>
      </c>
    </row>
    <row r="743" spans="1:102" hidden="1">
      <c r="A743" s="8"/>
      <c r="B743" s="60" t="s">
        <v>156</v>
      </c>
      <c r="C743" s="61" t="s">
        <v>157</v>
      </c>
      <c r="D743" s="61" t="s">
        <v>151</v>
      </c>
      <c r="E743" s="82" t="s">
        <v>3</v>
      </c>
      <c r="F743" s="64">
        <f t="shared" si="277"/>
        <v>28</v>
      </c>
      <c r="G743" s="9">
        <f>SUMIFS('BAZA DANYCH'!$M:$M,'BAZA DANYCH'!$B:$B,STATYSTYKI!$B743,'BAZA DANYCH'!$C:$C,STATYSTYKI!$C743,'BAZA DANYCH'!$G:$G,STATYSTYKI!$D743,'BAZA DANYCH'!$K:$K,STATYSTYKI!G$550)</f>
        <v>0</v>
      </c>
      <c r="H743" s="9">
        <f>SUMIFS('BAZA DANYCH'!$M:$M,'BAZA DANYCH'!$B:$B,STATYSTYKI!$B743,'BAZA DANYCH'!$C:$C,STATYSTYKI!$C743,'BAZA DANYCH'!$G:$G,STATYSTYKI!$D743,'BAZA DANYCH'!$K:$K,STATYSTYKI!H$550)</f>
        <v>0</v>
      </c>
      <c r="I743" s="9">
        <f>SUMIFS('BAZA DANYCH'!$M:$M,'BAZA DANYCH'!$B:$B,STATYSTYKI!$B743,'BAZA DANYCH'!$C:$C,STATYSTYKI!$C743,'BAZA DANYCH'!$G:$G,STATYSTYKI!$D743,'BAZA DANYCH'!$K:$K,STATYSTYKI!I$550)</f>
        <v>0</v>
      </c>
      <c r="J743" s="9">
        <f>SUMIFS('BAZA DANYCH'!$M:$M,'BAZA DANYCH'!$B:$B,STATYSTYKI!$B743,'BAZA DANYCH'!$C:$C,STATYSTYKI!$C743,'BAZA DANYCH'!$G:$G,STATYSTYKI!$D743,'BAZA DANYCH'!$K:$K,STATYSTYKI!J$550)</f>
        <v>0</v>
      </c>
      <c r="K743" s="9">
        <f>SUMIFS('BAZA DANYCH'!$M:$M,'BAZA DANYCH'!$B:$B,STATYSTYKI!$B743,'BAZA DANYCH'!$C:$C,STATYSTYKI!$C743,'BAZA DANYCH'!$G:$G,STATYSTYKI!$D743,'BAZA DANYCH'!$K:$K,STATYSTYKI!K$550)</f>
        <v>0</v>
      </c>
      <c r="L743" s="9">
        <f>SUMIFS('BAZA DANYCH'!$M:$M,'BAZA DANYCH'!$B:$B,STATYSTYKI!$B743,'BAZA DANYCH'!$C:$C,STATYSTYKI!$C743,'BAZA DANYCH'!$G:$G,STATYSTYKI!$D743,'BAZA DANYCH'!$K:$K,STATYSTYKI!L$550)</f>
        <v>0</v>
      </c>
      <c r="M743" s="9">
        <f>SUMIFS('BAZA DANYCH'!$M:$M,'BAZA DANYCH'!$B:$B,STATYSTYKI!$B743,'BAZA DANYCH'!$C:$C,STATYSTYKI!$C743,'BAZA DANYCH'!$G:$G,STATYSTYKI!$D743,'BAZA DANYCH'!$K:$K,STATYSTYKI!M$550)</f>
        <v>0</v>
      </c>
      <c r="N743" s="9">
        <f>SUMIFS('BAZA DANYCH'!$M:$M,'BAZA DANYCH'!$B:$B,STATYSTYKI!$B743,'BAZA DANYCH'!$C:$C,STATYSTYKI!$C743,'BAZA DANYCH'!$G:$G,STATYSTYKI!$D743,'BAZA DANYCH'!$K:$K,STATYSTYKI!N$550)</f>
        <v>0</v>
      </c>
      <c r="O743" s="9">
        <f>SUMIFS('BAZA DANYCH'!$M:$M,'BAZA DANYCH'!$B:$B,STATYSTYKI!$B743,'BAZA DANYCH'!$C:$C,STATYSTYKI!$C743,'BAZA DANYCH'!$G:$G,STATYSTYKI!$D743,'BAZA DANYCH'!$K:$K,STATYSTYKI!O$550)</f>
        <v>0</v>
      </c>
      <c r="P743" s="9">
        <f>SUMIFS('BAZA DANYCH'!$M:$M,'BAZA DANYCH'!$B:$B,STATYSTYKI!$B743,'BAZA DANYCH'!$C:$C,STATYSTYKI!$C743,'BAZA DANYCH'!$G:$G,STATYSTYKI!$D743,'BAZA DANYCH'!$K:$K,STATYSTYKI!P$550)</f>
        <v>0</v>
      </c>
      <c r="Q743" s="9">
        <f>SUMIFS('BAZA DANYCH'!$M:$M,'BAZA DANYCH'!$B:$B,STATYSTYKI!$B743,'BAZA DANYCH'!$C:$C,STATYSTYKI!$C743,'BAZA DANYCH'!$G:$G,STATYSTYKI!$D743,'BAZA DANYCH'!$K:$K,STATYSTYKI!Q$550)</f>
        <v>0</v>
      </c>
      <c r="R743" s="9">
        <f>SUMIFS('BAZA DANYCH'!$M:$M,'BAZA DANYCH'!$B:$B,STATYSTYKI!$B743,'BAZA DANYCH'!$C:$C,STATYSTYKI!$C743,'BAZA DANYCH'!$G:$G,STATYSTYKI!$D743,'BAZA DANYCH'!$K:$K,STATYSTYKI!R$550)</f>
        <v>0</v>
      </c>
      <c r="S743" s="9">
        <f>SUMIFS('BAZA DANYCH'!$M:$M,'BAZA DANYCH'!$B:$B,STATYSTYKI!$B743,'BAZA DANYCH'!$C:$C,STATYSTYKI!$C743,'BAZA DANYCH'!$G:$G,STATYSTYKI!$D743,'BAZA DANYCH'!$K:$K,STATYSTYKI!S$550)</f>
        <v>0</v>
      </c>
      <c r="T743" s="9">
        <f>SUMIFS('BAZA DANYCH'!$M:$M,'BAZA DANYCH'!$B:$B,STATYSTYKI!$B743,'BAZA DANYCH'!$C:$C,STATYSTYKI!$C743,'BAZA DANYCH'!$G:$G,STATYSTYKI!$D743,'BAZA DANYCH'!$K:$K,STATYSTYKI!T$550)</f>
        <v>0</v>
      </c>
      <c r="U743" s="9">
        <f>SUMIFS('BAZA DANYCH'!$M:$M,'BAZA DANYCH'!$B:$B,STATYSTYKI!$B743,'BAZA DANYCH'!$C:$C,STATYSTYKI!$C743,'BAZA DANYCH'!$G:$G,STATYSTYKI!$D743,'BAZA DANYCH'!$K:$K,STATYSTYKI!U$550)</f>
        <v>0</v>
      </c>
      <c r="V743" s="9">
        <f>SUMIFS('BAZA DANYCH'!$M:$M,'BAZA DANYCH'!$B:$B,STATYSTYKI!$B743,'BAZA DANYCH'!$C:$C,STATYSTYKI!$C743,'BAZA DANYCH'!$G:$G,STATYSTYKI!$D743,'BAZA DANYCH'!$K:$K,STATYSTYKI!V$550)</f>
        <v>0</v>
      </c>
      <c r="W743" s="9">
        <f>SUMIFS('BAZA DANYCH'!$M:$M,'BAZA DANYCH'!$B:$B,STATYSTYKI!$B743,'BAZA DANYCH'!$C:$C,STATYSTYKI!$C743,'BAZA DANYCH'!$G:$G,STATYSTYKI!$D743,'BAZA DANYCH'!$K:$K,STATYSTYKI!W$550)</f>
        <v>0</v>
      </c>
      <c r="X743" s="9">
        <f>SUMIFS('BAZA DANYCH'!$M:$M,'BAZA DANYCH'!$B:$B,STATYSTYKI!$B743,'BAZA DANYCH'!$C:$C,STATYSTYKI!$C743,'BAZA DANYCH'!$G:$G,STATYSTYKI!$D743,'BAZA DANYCH'!$K:$K,STATYSTYKI!X$550)</f>
        <v>0</v>
      </c>
      <c r="Y743" s="9">
        <f>SUMIFS('BAZA DANYCH'!$M:$M,'BAZA DANYCH'!$B:$B,STATYSTYKI!$B743,'BAZA DANYCH'!$C:$C,STATYSTYKI!$C743,'BAZA DANYCH'!$G:$G,STATYSTYKI!$D743,'BAZA DANYCH'!$K:$K,STATYSTYKI!Y$550)</f>
        <v>0</v>
      </c>
      <c r="Z743" s="9">
        <f>SUMIFS('BAZA DANYCH'!$M:$M,'BAZA DANYCH'!$B:$B,STATYSTYKI!$B743,'BAZA DANYCH'!$C:$C,STATYSTYKI!$C743,'BAZA DANYCH'!$G:$G,STATYSTYKI!$D743,'BAZA DANYCH'!$K:$K,STATYSTYKI!Z$550)</f>
        <v>0</v>
      </c>
      <c r="AA743" s="9">
        <f>SUMIFS('BAZA DANYCH'!$M:$M,'BAZA DANYCH'!$B:$B,STATYSTYKI!$B743,'BAZA DANYCH'!$C:$C,STATYSTYKI!$C743,'BAZA DANYCH'!$G:$G,STATYSTYKI!$D743,'BAZA DANYCH'!$K:$K,STATYSTYKI!AA$550)</f>
        <v>0</v>
      </c>
      <c r="AB743" s="9">
        <f>SUMIFS('BAZA DANYCH'!$M:$M,'BAZA DANYCH'!$B:$B,STATYSTYKI!$B743,'BAZA DANYCH'!$C:$C,STATYSTYKI!$C743,'BAZA DANYCH'!$G:$G,STATYSTYKI!$D743,'BAZA DANYCH'!$K:$K,STATYSTYKI!AB$550)</f>
        <v>0</v>
      </c>
      <c r="AC743" s="9">
        <f>SUMIFS('BAZA DANYCH'!$M:$M,'BAZA DANYCH'!$B:$B,STATYSTYKI!$B743,'BAZA DANYCH'!$C:$C,STATYSTYKI!$C743,'BAZA DANYCH'!$G:$G,STATYSTYKI!$D743,'BAZA DANYCH'!$K:$K,STATYSTYKI!AC$550)</f>
        <v>1</v>
      </c>
      <c r="AD743" s="9">
        <f>SUMIFS('BAZA DANYCH'!$M:$M,'BAZA DANYCH'!$B:$B,STATYSTYKI!$B743,'BAZA DANYCH'!$C:$C,STATYSTYKI!$C743,'BAZA DANYCH'!$G:$G,STATYSTYKI!$D743,'BAZA DANYCH'!$K:$K,STATYSTYKI!AD$550)</f>
        <v>0</v>
      </c>
      <c r="AE743" s="9">
        <f>SUMIFS('BAZA DANYCH'!$M:$M,'BAZA DANYCH'!$B:$B,STATYSTYKI!$B743,'BAZA DANYCH'!$C:$C,STATYSTYKI!$C743,'BAZA DANYCH'!$G:$G,STATYSTYKI!$D743,'BAZA DANYCH'!$K:$K,STATYSTYKI!AE$550)</f>
        <v>0</v>
      </c>
      <c r="AF743" s="9">
        <f>SUMIFS('BAZA DANYCH'!$M:$M,'BAZA DANYCH'!$B:$B,STATYSTYKI!$B743,'BAZA DANYCH'!$C:$C,STATYSTYKI!$C743,'BAZA DANYCH'!$G:$G,STATYSTYKI!$D743,'BAZA DANYCH'!$K:$K,STATYSTYKI!AF$550)</f>
        <v>1</v>
      </c>
      <c r="AG743" s="9">
        <f>SUMIFS('BAZA DANYCH'!$M:$M,'BAZA DANYCH'!$B:$B,STATYSTYKI!$B743,'BAZA DANYCH'!$C:$C,STATYSTYKI!$C743,'BAZA DANYCH'!$G:$G,STATYSTYKI!$D743,'BAZA DANYCH'!$K:$K,STATYSTYKI!AG$550)</f>
        <v>0</v>
      </c>
      <c r="AH743" s="9">
        <f>SUMIFS('BAZA DANYCH'!$M:$M,'BAZA DANYCH'!$B:$B,STATYSTYKI!$B743,'BAZA DANYCH'!$C:$C,STATYSTYKI!$C743,'BAZA DANYCH'!$G:$G,STATYSTYKI!$D743,'BAZA DANYCH'!$K:$K,STATYSTYKI!AH$550)</f>
        <v>0</v>
      </c>
      <c r="AI743" s="9">
        <f>SUMIFS('BAZA DANYCH'!$M:$M,'BAZA DANYCH'!$B:$B,STATYSTYKI!$B743,'BAZA DANYCH'!$C:$C,STATYSTYKI!$C743,'BAZA DANYCH'!$G:$G,STATYSTYKI!$D743,'BAZA DANYCH'!$K:$K,STATYSTYKI!AI$550)</f>
        <v>0</v>
      </c>
      <c r="AJ743" s="9">
        <f>SUMIFS('BAZA DANYCH'!$M:$M,'BAZA DANYCH'!$B:$B,STATYSTYKI!$B743,'BAZA DANYCH'!$C:$C,STATYSTYKI!$C743,'BAZA DANYCH'!$G:$G,STATYSTYKI!$D743,'BAZA DANYCH'!$K:$K,STATYSTYKI!AJ$550)</f>
        <v>0</v>
      </c>
      <c r="AK743" s="9">
        <f>SUMIFS('BAZA DANYCH'!$M:$M,'BAZA DANYCH'!$B:$B,STATYSTYKI!$B743,'BAZA DANYCH'!$C:$C,STATYSTYKI!$C743,'BAZA DANYCH'!$G:$G,STATYSTYKI!$D743,'BAZA DANYCH'!$K:$K,STATYSTYKI!AK$550)</f>
        <v>1</v>
      </c>
      <c r="AL743" s="9">
        <f>SUMIFS('BAZA DANYCH'!$M:$M,'BAZA DANYCH'!$B:$B,STATYSTYKI!$B743,'BAZA DANYCH'!$C:$C,STATYSTYKI!$C743,'BAZA DANYCH'!$G:$G,STATYSTYKI!$D743,'BAZA DANYCH'!$K:$K,STATYSTYKI!AL$550)</f>
        <v>0</v>
      </c>
      <c r="AM743" s="9">
        <f>SUMIFS('BAZA DANYCH'!$M:$M,'BAZA DANYCH'!$B:$B,STATYSTYKI!$B743,'BAZA DANYCH'!$C:$C,STATYSTYKI!$C743,'BAZA DANYCH'!$G:$G,STATYSTYKI!$D743,'BAZA DANYCH'!$K:$K,STATYSTYKI!AM$550)</f>
        <v>0</v>
      </c>
      <c r="AN743" s="9">
        <f>SUMIFS('BAZA DANYCH'!$M:$M,'BAZA DANYCH'!$B:$B,STATYSTYKI!$B743,'BAZA DANYCH'!$C:$C,STATYSTYKI!$C743,'BAZA DANYCH'!$G:$G,STATYSTYKI!$D743,'BAZA DANYCH'!$K:$K,STATYSTYKI!AN$550)</f>
        <v>0</v>
      </c>
      <c r="AO743" s="9">
        <f>SUMIFS('BAZA DANYCH'!$M:$M,'BAZA DANYCH'!$B:$B,STATYSTYKI!$B743,'BAZA DANYCH'!$C:$C,STATYSTYKI!$C743,'BAZA DANYCH'!$G:$G,STATYSTYKI!$D743,'BAZA DANYCH'!$K:$K,STATYSTYKI!AO$550)</f>
        <v>0</v>
      </c>
      <c r="AP743" s="9">
        <f>SUMIFS('BAZA DANYCH'!$M:$M,'BAZA DANYCH'!$B:$B,STATYSTYKI!$B743,'BAZA DANYCH'!$C:$C,STATYSTYKI!$C743,'BAZA DANYCH'!$G:$G,STATYSTYKI!$D743,'BAZA DANYCH'!$K:$K,STATYSTYKI!AP$550)</f>
        <v>0</v>
      </c>
      <c r="AQ743" s="9">
        <f>SUMIFS('BAZA DANYCH'!$M:$M,'BAZA DANYCH'!$B:$B,STATYSTYKI!$B743,'BAZA DANYCH'!$C:$C,STATYSTYKI!$C743,'BAZA DANYCH'!$G:$G,STATYSTYKI!$D743,'BAZA DANYCH'!$K:$K,STATYSTYKI!AQ$550)</f>
        <v>1</v>
      </c>
      <c r="AR743" s="9">
        <f>SUMIFS('BAZA DANYCH'!$M:$M,'BAZA DANYCH'!$B:$B,STATYSTYKI!$B743,'BAZA DANYCH'!$C:$C,STATYSTYKI!$C743,'BAZA DANYCH'!$G:$G,STATYSTYKI!$D743,'BAZA DANYCH'!$K:$K,STATYSTYKI!AR$550)</f>
        <v>1</v>
      </c>
      <c r="AS743" s="9">
        <f>SUMIFS('BAZA DANYCH'!$M:$M,'BAZA DANYCH'!$B:$B,STATYSTYKI!$B743,'BAZA DANYCH'!$C:$C,STATYSTYKI!$C743,'BAZA DANYCH'!$G:$G,STATYSTYKI!$D743,'BAZA DANYCH'!$K:$K,STATYSTYKI!AS$550)</f>
        <v>0</v>
      </c>
      <c r="AT743" s="9">
        <f>SUMIFS('BAZA DANYCH'!$M:$M,'BAZA DANYCH'!$B:$B,STATYSTYKI!$B743,'BAZA DANYCH'!$C:$C,STATYSTYKI!$C743,'BAZA DANYCH'!$G:$G,STATYSTYKI!$D743,'BAZA DANYCH'!$K:$K,STATYSTYKI!AT$550)</f>
        <v>1</v>
      </c>
      <c r="AU743" s="9">
        <f>SUMIFS('BAZA DANYCH'!$M:$M,'BAZA DANYCH'!$B:$B,STATYSTYKI!$B743,'BAZA DANYCH'!$C:$C,STATYSTYKI!$C743,'BAZA DANYCH'!$G:$G,STATYSTYKI!$D743,'BAZA DANYCH'!$K:$K,STATYSTYKI!AU$550)</f>
        <v>0</v>
      </c>
      <c r="AV743" s="9">
        <f>SUMIFS('BAZA DANYCH'!$M:$M,'BAZA DANYCH'!$B:$B,STATYSTYKI!$B743,'BAZA DANYCH'!$C:$C,STATYSTYKI!$C743,'BAZA DANYCH'!$G:$G,STATYSTYKI!$D743,'BAZA DANYCH'!$K:$K,STATYSTYKI!AV$550)</f>
        <v>0</v>
      </c>
      <c r="AW743" s="9">
        <f>SUMIFS('BAZA DANYCH'!$M:$M,'BAZA DANYCH'!$B:$B,STATYSTYKI!$B743,'BAZA DANYCH'!$C:$C,STATYSTYKI!$C743,'BAZA DANYCH'!$G:$G,STATYSTYKI!$D743,'BAZA DANYCH'!$K:$K,STATYSTYKI!AW$550)</f>
        <v>0</v>
      </c>
      <c r="AX743" s="9">
        <f>SUMIFS('BAZA DANYCH'!$M:$M,'BAZA DANYCH'!$B:$B,STATYSTYKI!$B743,'BAZA DANYCH'!$C:$C,STATYSTYKI!$C743,'BAZA DANYCH'!$G:$G,STATYSTYKI!$D743,'BAZA DANYCH'!$K:$K,STATYSTYKI!AX$550)</f>
        <v>0</v>
      </c>
      <c r="AY743" s="9">
        <f>SUMIFS('BAZA DANYCH'!$M:$M,'BAZA DANYCH'!$B:$B,STATYSTYKI!$B743,'BAZA DANYCH'!$C:$C,STATYSTYKI!$C743,'BAZA DANYCH'!$G:$G,STATYSTYKI!$D743,'BAZA DANYCH'!$K:$K,STATYSTYKI!AY$550)</f>
        <v>0</v>
      </c>
      <c r="AZ743" s="9">
        <f>SUMIFS('BAZA DANYCH'!$M:$M,'BAZA DANYCH'!$B:$B,STATYSTYKI!$B743,'BAZA DANYCH'!$C:$C,STATYSTYKI!$C743,'BAZA DANYCH'!$G:$G,STATYSTYKI!$D743,'BAZA DANYCH'!$K:$K,STATYSTYKI!AZ$550)</f>
        <v>0</v>
      </c>
      <c r="BA743" s="9">
        <f>SUMIFS('BAZA DANYCH'!$M:$M,'BAZA DANYCH'!$B:$B,STATYSTYKI!$B743,'BAZA DANYCH'!$C:$C,STATYSTYKI!$C743,'BAZA DANYCH'!$G:$G,STATYSTYKI!$D743,'BAZA DANYCH'!$K:$K,STATYSTYKI!BA$550)</f>
        <v>0</v>
      </c>
      <c r="BB743" s="9">
        <f>SUMIFS('BAZA DANYCH'!$M:$M,'BAZA DANYCH'!$B:$B,STATYSTYKI!$B743,'BAZA DANYCH'!$C:$C,STATYSTYKI!$C743,'BAZA DANYCH'!$G:$G,STATYSTYKI!$D743,'BAZA DANYCH'!$K:$K,STATYSTYKI!BB$550)</f>
        <v>0</v>
      </c>
      <c r="BC743" s="9">
        <f>SUMIFS('BAZA DANYCH'!$M:$M,'BAZA DANYCH'!$B:$B,STATYSTYKI!$B743,'BAZA DANYCH'!$C:$C,STATYSTYKI!$C743,'BAZA DANYCH'!$G:$G,STATYSTYKI!$D743,'BAZA DANYCH'!$K:$K,STATYSTYKI!BC$550)</f>
        <v>0</v>
      </c>
      <c r="BD743" s="9">
        <f>SUMIFS('BAZA DANYCH'!$M:$M,'BAZA DANYCH'!$B:$B,STATYSTYKI!$B743,'BAZA DANYCH'!$C:$C,STATYSTYKI!$C743,'BAZA DANYCH'!$G:$G,STATYSTYKI!$D743,'BAZA DANYCH'!$K:$K,STATYSTYKI!BD$550)</f>
        <v>0</v>
      </c>
      <c r="BE743" s="9">
        <f>SUMIFS('BAZA DANYCH'!$M:$M,'BAZA DANYCH'!$B:$B,STATYSTYKI!$B743,'BAZA DANYCH'!$C:$C,STATYSTYKI!$C743,'BAZA DANYCH'!$G:$G,STATYSTYKI!$D743,'BAZA DANYCH'!$K:$K,STATYSTYKI!BE$550)</f>
        <v>2</v>
      </c>
      <c r="BF743" s="9">
        <f>SUMIFS('BAZA DANYCH'!$M:$M,'BAZA DANYCH'!$B:$B,STATYSTYKI!$B743,'BAZA DANYCH'!$C:$C,STATYSTYKI!$C743,'BAZA DANYCH'!$G:$G,STATYSTYKI!$D743,'BAZA DANYCH'!$K:$K,STATYSTYKI!BF$550)</f>
        <v>0</v>
      </c>
      <c r="BG743" s="9">
        <f>SUMIFS('BAZA DANYCH'!$M:$M,'BAZA DANYCH'!$B:$B,STATYSTYKI!$B743,'BAZA DANYCH'!$C:$C,STATYSTYKI!$C743,'BAZA DANYCH'!$G:$G,STATYSTYKI!$D743,'BAZA DANYCH'!$K:$K,STATYSTYKI!BG$550)</f>
        <v>1</v>
      </c>
      <c r="BH743" s="9">
        <f>SUMIFS('BAZA DANYCH'!$M:$M,'BAZA DANYCH'!$B:$B,STATYSTYKI!$B743,'BAZA DANYCH'!$C:$C,STATYSTYKI!$C743,'BAZA DANYCH'!$G:$G,STATYSTYKI!$D743,'BAZA DANYCH'!$K:$K,STATYSTYKI!BH$550)</f>
        <v>0</v>
      </c>
      <c r="BI743" s="9">
        <f>SUMIFS('BAZA DANYCH'!$M:$M,'BAZA DANYCH'!$B:$B,STATYSTYKI!$B743,'BAZA DANYCH'!$C:$C,STATYSTYKI!$C743,'BAZA DANYCH'!$G:$G,STATYSTYKI!$D743,'BAZA DANYCH'!$K:$K,STATYSTYKI!BI$550)</f>
        <v>1</v>
      </c>
      <c r="BJ743" s="9">
        <f>SUMIFS('BAZA DANYCH'!$M:$M,'BAZA DANYCH'!$B:$B,STATYSTYKI!$B743,'BAZA DANYCH'!$C:$C,STATYSTYKI!$C743,'BAZA DANYCH'!$G:$G,STATYSTYKI!$D743,'BAZA DANYCH'!$K:$K,STATYSTYKI!BJ$550)</f>
        <v>0</v>
      </c>
      <c r="BK743" s="9">
        <f>SUMIFS('BAZA DANYCH'!$M:$M,'BAZA DANYCH'!$B:$B,STATYSTYKI!$B743,'BAZA DANYCH'!$C:$C,STATYSTYKI!$C743,'BAZA DANYCH'!$G:$G,STATYSTYKI!$D743,'BAZA DANYCH'!$K:$K,STATYSTYKI!BK$550)</f>
        <v>0</v>
      </c>
      <c r="BL743" s="9">
        <f>SUMIFS('BAZA DANYCH'!$M:$M,'BAZA DANYCH'!$B:$B,STATYSTYKI!$B743,'BAZA DANYCH'!$C:$C,STATYSTYKI!$C743,'BAZA DANYCH'!$G:$G,STATYSTYKI!$D743,'BAZA DANYCH'!$K:$K,STATYSTYKI!BL$550)</f>
        <v>2</v>
      </c>
      <c r="BM743" s="9">
        <f>SUMIFS('BAZA DANYCH'!$M:$M,'BAZA DANYCH'!$B:$B,STATYSTYKI!$B743,'BAZA DANYCH'!$C:$C,STATYSTYKI!$C743,'BAZA DANYCH'!$G:$G,STATYSTYKI!$D743,'BAZA DANYCH'!$K:$K,STATYSTYKI!BM$550)</f>
        <v>0</v>
      </c>
      <c r="BN743" s="9">
        <f>SUMIFS('BAZA DANYCH'!$M:$M,'BAZA DANYCH'!$B:$B,STATYSTYKI!$B743,'BAZA DANYCH'!$C:$C,STATYSTYKI!$C743,'BAZA DANYCH'!$G:$G,STATYSTYKI!$D743,'BAZA DANYCH'!$K:$K,STATYSTYKI!BN$550)</f>
        <v>2</v>
      </c>
      <c r="BO743" s="9">
        <f>SUMIFS('BAZA DANYCH'!$M:$M,'BAZA DANYCH'!$B:$B,STATYSTYKI!$B743,'BAZA DANYCH'!$C:$C,STATYSTYKI!$C743,'BAZA DANYCH'!$G:$G,STATYSTYKI!$D743,'BAZA DANYCH'!$K:$K,STATYSTYKI!BO$550)</f>
        <v>0</v>
      </c>
      <c r="BP743" s="9">
        <f>SUMIFS('BAZA DANYCH'!$M:$M,'BAZA DANYCH'!$B:$B,STATYSTYKI!$B743,'BAZA DANYCH'!$C:$C,STATYSTYKI!$C743,'BAZA DANYCH'!$G:$G,STATYSTYKI!$D743,'BAZA DANYCH'!$K:$K,STATYSTYKI!BP$550)</f>
        <v>0</v>
      </c>
      <c r="BQ743" s="9">
        <f>SUMIFS('BAZA DANYCH'!$M:$M,'BAZA DANYCH'!$B:$B,STATYSTYKI!$B743,'BAZA DANYCH'!$C:$C,STATYSTYKI!$C743,'BAZA DANYCH'!$G:$G,STATYSTYKI!$D743,'BAZA DANYCH'!$K:$K,STATYSTYKI!BQ$550)</f>
        <v>0</v>
      </c>
      <c r="BR743" s="9">
        <f>SUMIFS('BAZA DANYCH'!$M:$M,'BAZA DANYCH'!$B:$B,STATYSTYKI!$B743,'BAZA DANYCH'!$C:$C,STATYSTYKI!$C743,'BAZA DANYCH'!$G:$G,STATYSTYKI!$D743,'BAZA DANYCH'!$K:$K,STATYSTYKI!BR$550)</f>
        <v>1</v>
      </c>
      <c r="BS743" s="9">
        <f>SUMIFS('BAZA DANYCH'!$M:$M,'BAZA DANYCH'!$B:$B,STATYSTYKI!$B743,'BAZA DANYCH'!$C:$C,STATYSTYKI!$C743,'BAZA DANYCH'!$G:$G,STATYSTYKI!$D743,'BAZA DANYCH'!$K:$K,STATYSTYKI!BS$550)</f>
        <v>0</v>
      </c>
      <c r="BT743" s="9">
        <f>SUMIFS('BAZA DANYCH'!$M:$M,'BAZA DANYCH'!$B:$B,STATYSTYKI!$B743,'BAZA DANYCH'!$C:$C,STATYSTYKI!$C743,'BAZA DANYCH'!$G:$G,STATYSTYKI!$D743,'BAZA DANYCH'!$K:$K,STATYSTYKI!BT$550)</f>
        <v>5</v>
      </c>
      <c r="BU743" s="9">
        <f>SUMIFS('BAZA DANYCH'!$M:$M,'BAZA DANYCH'!$B:$B,STATYSTYKI!$B743,'BAZA DANYCH'!$C:$C,STATYSTYKI!$C743,'BAZA DANYCH'!$G:$G,STATYSTYKI!$D743,'BAZA DANYCH'!$K:$K,STATYSTYKI!BU$550)</f>
        <v>1</v>
      </c>
      <c r="BV743" s="9">
        <f>SUMIFS('BAZA DANYCH'!$M:$M,'BAZA DANYCH'!$B:$B,STATYSTYKI!$B743,'BAZA DANYCH'!$C:$C,STATYSTYKI!$C743,'BAZA DANYCH'!$G:$G,STATYSTYKI!$D743,'BAZA DANYCH'!$K:$K,STATYSTYKI!BV$550)</f>
        <v>0</v>
      </c>
      <c r="BW743" s="9">
        <f>SUMIFS('BAZA DANYCH'!$M:$M,'BAZA DANYCH'!$B:$B,STATYSTYKI!$B743,'BAZA DANYCH'!$C:$C,STATYSTYKI!$C743,'BAZA DANYCH'!$G:$G,STATYSTYKI!$D743,'BAZA DANYCH'!$K:$K,STATYSTYKI!BW$550)</f>
        <v>1</v>
      </c>
      <c r="BX743" s="9">
        <f>SUMIFS('BAZA DANYCH'!$M:$M,'BAZA DANYCH'!$B:$B,STATYSTYKI!$B743,'BAZA DANYCH'!$C:$C,STATYSTYKI!$C743,'BAZA DANYCH'!$G:$G,STATYSTYKI!$D743,'BAZA DANYCH'!$K:$K,STATYSTYKI!BX$550)</f>
        <v>0</v>
      </c>
      <c r="BY743" s="9">
        <f>SUMIFS('BAZA DANYCH'!$M:$M,'BAZA DANYCH'!$B:$B,STATYSTYKI!$B743,'BAZA DANYCH'!$C:$C,STATYSTYKI!$C743,'BAZA DANYCH'!$G:$G,STATYSTYKI!$D743,'BAZA DANYCH'!$K:$K,STATYSTYKI!BY$550)</f>
        <v>0</v>
      </c>
      <c r="BZ743" s="9">
        <f>SUMIFS('BAZA DANYCH'!$M:$M,'BAZA DANYCH'!$B:$B,STATYSTYKI!$B743,'BAZA DANYCH'!$C:$C,STATYSTYKI!$C743,'BAZA DANYCH'!$G:$G,STATYSTYKI!$D743,'BAZA DANYCH'!$K:$K,STATYSTYKI!BZ$550)</f>
        <v>0</v>
      </c>
      <c r="CA743" s="9">
        <f>SUMIFS('BAZA DANYCH'!$M:$M,'BAZA DANYCH'!$B:$B,STATYSTYKI!$B743,'BAZA DANYCH'!$C:$C,STATYSTYKI!$C743,'BAZA DANYCH'!$G:$G,STATYSTYKI!$D743,'BAZA DANYCH'!$K:$K,STATYSTYKI!CA$550)</f>
        <v>0</v>
      </c>
      <c r="CB743" s="9">
        <f>SUMIFS('BAZA DANYCH'!$M:$M,'BAZA DANYCH'!$B:$B,STATYSTYKI!$B743,'BAZA DANYCH'!$C:$C,STATYSTYKI!$C743,'BAZA DANYCH'!$G:$G,STATYSTYKI!$D743,'BAZA DANYCH'!$K:$K,STATYSTYKI!CB$550)</f>
        <v>0</v>
      </c>
      <c r="CC743" s="9">
        <f>SUMIFS('BAZA DANYCH'!$M:$M,'BAZA DANYCH'!$B:$B,STATYSTYKI!$B743,'BAZA DANYCH'!$C:$C,STATYSTYKI!$C743,'BAZA DANYCH'!$G:$G,STATYSTYKI!$D743,'BAZA DANYCH'!$K:$K,STATYSTYKI!CC$550)</f>
        <v>3</v>
      </c>
      <c r="CD743" s="9">
        <f>SUMIFS('BAZA DANYCH'!$M:$M,'BAZA DANYCH'!$B:$B,STATYSTYKI!$B743,'BAZA DANYCH'!$C:$C,STATYSTYKI!$C743,'BAZA DANYCH'!$G:$G,STATYSTYKI!$D743,'BAZA DANYCH'!$K:$K,STATYSTYKI!CD$550)</f>
        <v>0</v>
      </c>
      <c r="CE743" s="9">
        <f>SUMIFS('BAZA DANYCH'!$M:$M,'BAZA DANYCH'!$B:$B,STATYSTYKI!$B743,'BAZA DANYCH'!$C:$C,STATYSTYKI!$C743,'BAZA DANYCH'!$G:$G,STATYSTYKI!$D743,'BAZA DANYCH'!$K:$K,STATYSTYKI!CE$550)</f>
        <v>0</v>
      </c>
      <c r="CF743" s="9">
        <f>SUMIFS('BAZA DANYCH'!$M:$M,'BAZA DANYCH'!$B:$B,STATYSTYKI!$B743,'BAZA DANYCH'!$C:$C,STATYSTYKI!$C743,'BAZA DANYCH'!$G:$G,STATYSTYKI!$D743,'BAZA DANYCH'!$K:$K,STATYSTYKI!CF$550)</f>
        <v>0</v>
      </c>
      <c r="CG743" s="9">
        <f>SUMIFS('BAZA DANYCH'!$M:$M,'BAZA DANYCH'!$B:$B,STATYSTYKI!$B743,'BAZA DANYCH'!$C:$C,STATYSTYKI!$C743,'BAZA DANYCH'!$G:$G,STATYSTYKI!$D743,'BAZA DANYCH'!$K:$K,STATYSTYKI!CG$550)</f>
        <v>2</v>
      </c>
      <c r="CH743" s="9">
        <f>SUMIFS('BAZA DANYCH'!$M:$M,'BAZA DANYCH'!$B:$B,STATYSTYKI!$B743,'BAZA DANYCH'!$C:$C,STATYSTYKI!$C743,'BAZA DANYCH'!$G:$G,STATYSTYKI!$D743,'BAZA DANYCH'!$K:$K,STATYSTYKI!CH$550)</f>
        <v>0</v>
      </c>
      <c r="CI743" s="9">
        <f>SUMIFS('BAZA DANYCH'!$M:$M,'BAZA DANYCH'!$B:$B,STATYSTYKI!$B743,'BAZA DANYCH'!$C:$C,STATYSTYKI!$C743,'BAZA DANYCH'!$G:$G,STATYSTYKI!$D743,'BAZA DANYCH'!$K:$K,STATYSTYKI!CI$550)</f>
        <v>0</v>
      </c>
      <c r="CJ743" s="9">
        <f>SUMIFS('BAZA DANYCH'!$M:$M,'BAZA DANYCH'!$B:$B,STATYSTYKI!$B743,'BAZA DANYCH'!$C:$C,STATYSTYKI!$C743,'BAZA DANYCH'!$G:$G,STATYSTYKI!$D743,'BAZA DANYCH'!$K:$K,STATYSTYKI!CJ$550)</f>
        <v>0</v>
      </c>
      <c r="CK743" s="9">
        <f>SUMIFS('BAZA DANYCH'!$M:$M,'BAZA DANYCH'!$B:$B,STATYSTYKI!$B743,'BAZA DANYCH'!$C:$C,STATYSTYKI!$C743,'BAZA DANYCH'!$G:$G,STATYSTYKI!$D743,'BAZA DANYCH'!$K:$K,STATYSTYKI!CK$550)</f>
        <v>1</v>
      </c>
      <c r="CL743" s="9">
        <f>SUMIFS('BAZA DANYCH'!$M:$M,'BAZA DANYCH'!$B:$B,STATYSTYKI!$B743,'BAZA DANYCH'!$C:$C,STATYSTYKI!$C743,'BAZA DANYCH'!$G:$G,STATYSTYKI!$D743,'BAZA DANYCH'!$K:$K,STATYSTYKI!CL$550)</f>
        <v>0</v>
      </c>
      <c r="CM743" s="9">
        <f>SUMIFS('BAZA DANYCH'!$M:$M,'BAZA DANYCH'!$B:$B,STATYSTYKI!$B743,'BAZA DANYCH'!$C:$C,STATYSTYKI!$C743,'BAZA DANYCH'!$G:$G,STATYSTYKI!$D743,'BAZA DANYCH'!$K:$K,STATYSTYKI!CM$550)</f>
        <v>0</v>
      </c>
      <c r="CN743" s="9">
        <f>SUMIFS('BAZA DANYCH'!$M:$M,'BAZA DANYCH'!$B:$B,STATYSTYKI!$B743,'BAZA DANYCH'!$C:$C,STATYSTYKI!$C743,'BAZA DANYCH'!$G:$G,STATYSTYKI!$D743,'BAZA DANYCH'!$K:$K,STATYSTYKI!CN$550)</f>
        <v>0</v>
      </c>
      <c r="CO743" s="9">
        <f>SUMIFS('BAZA DANYCH'!$M:$M,'BAZA DANYCH'!$B:$B,STATYSTYKI!$B743,'BAZA DANYCH'!$C:$C,STATYSTYKI!$C743,'BAZA DANYCH'!$G:$G,STATYSTYKI!$D743,'BAZA DANYCH'!$K:$K,STATYSTYKI!CO$550)</f>
        <v>0</v>
      </c>
      <c r="CP743" s="9">
        <f>SUMIFS('BAZA DANYCH'!$M:$M,'BAZA DANYCH'!$B:$B,STATYSTYKI!$B743,'BAZA DANYCH'!$C:$C,STATYSTYKI!$C743,'BAZA DANYCH'!$G:$G,STATYSTYKI!$D743,'BAZA DANYCH'!$K:$K,STATYSTYKI!CP$550)</f>
        <v>0</v>
      </c>
      <c r="CQ743" s="9">
        <f>SUMIFS('BAZA DANYCH'!$M:$M,'BAZA DANYCH'!$B:$B,STATYSTYKI!$B743,'BAZA DANYCH'!$C:$C,STATYSTYKI!$C743,'BAZA DANYCH'!$G:$G,STATYSTYKI!$D743,'BAZA DANYCH'!$K:$K,STATYSTYKI!CQ$550)</f>
        <v>0</v>
      </c>
      <c r="CR743" s="9">
        <f>SUMIFS('BAZA DANYCH'!$M:$M,'BAZA DANYCH'!$B:$B,STATYSTYKI!$B743,'BAZA DANYCH'!$C:$C,STATYSTYKI!$C743,'BAZA DANYCH'!$G:$G,STATYSTYKI!$D743,'BAZA DANYCH'!$K:$K,STATYSTYKI!CR$550)</f>
        <v>0</v>
      </c>
      <c r="CS743" s="9">
        <f>SUMIFS('BAZA DANYCH'!$M:$M,'BAZA DANYCH'!$B:$B,STATYSTYKI!$B743,'BAZA DANYCH'!$C:$C,STATYSTYKI!$C743,'BAZA DANYCH'!$G:$G,STATYSTYKI!$D743,'BAZA DANYCH'!$K:$K,STATYSTYKI!CS$550)</f>
        <v>0</v>
      </c>
      <c r="CT743" s="9">
        <f>SUMIFS('BAZA DANYCH'!$M:$M,'BAZA DANYCH'!$B:$B,STATYSTYKI!$B743,'BAZA DANYCH'!$C:$C,STATYSTYKI!$C743,'BAZA DANYCH'!$G:$G,STATYSTYKI!$D743,'BAZA DANYCH'!$K:$K,STATYSTYKI!CT$550)</f>
        <v>0</v>
      </c>
      <c r="CU743" s="9">
        <f>SUMIFS('BAZA DANYCH'!$M:$M,'BAZA DANYCH'!$B:$B,STATYSTYKI!$B743,'BAZA DANYCH'!$C:$C,STATYSTYKI!$C743,'BAZA DANYCH'!$G:$G,STATYSTYKI!$D743,'BAZA DANYCH'!$K:$K,STATYSTYKI!CU$550)</f>
        <v>0</v>
      </c>
      <c r="CV743" s="9">
        <f>SUMIFS('BAZA DANYCH'!$M:$M,'BAZA DANYCH'!$B:$B,STATYSTYKI!$B743,'BAZA DANYCH'!$C:$C,STATYSTYKI!$C743,'BAZA DANYCH'!$G:$G,STATYSTYKI!$D743,'BAZA DANYCH'!$K:$K,STATYSTYKI!CV$550)</f>
        <v>0</v>
      </c>
      <c r="CW743" s="9">
        <f>SUMIFS('BAZA DANYCH'!$M:$M,'BAZA DANYCH'!$B:$B,STATYSTYKI!$B743,'BAZA DANYCH'!$C:$C,STATYSTYKI!$C743,'BAZA DANYCH'!$G:$G,STATYSTYKI!$D743,'BAZA DANYCH'!$K:$K,STATYSTYKI!CW$550)</f>
        <v>0</v>
      </c>
      <c r="CX743" s="9">
        <f>SUMIFS('BAZA DANYCH'!$M:$M,'BAZA DANYCH'!$B:$B,STATYSTYKI!$B743,'BAZA DANYCH'!$C:$C,STATYSTYKI!$C743,'BAZA DANYCH'!$G:$G,STATYSTYKI!$D743,'BAZA DANYCH'!$K:$K,STATYSTYKI!CX$550)</f>
        <v>0</v>
      </c>
    </row>
    <row r="744" spans="1:102" hidden="1">
      <c r="A744" s="8"/>
      <c r="B744" s="60" t="s">
        <v>156</v>
      </c>
      <c r="C744" s="61" t="s">
        <v>157</v>
      </c>
      <c r="D744" s="61" t="s">
        <v>151</v>
      </c>
      <c r="E744" s="82" t="s">
        <v>10</v>
      </c>
      <c r="F744" s="64">
        <f t="shared" si="277"/>
        <v>386</v>
      </c>
      <c r="G744" s="9">
        <f>SUMIFS('BAZA DANYCH'!$T:$T,'BAZA DANYCH'!$B:$B,STATYSTYKI!$B744,'BAZA DANYCH'!$C:$C,STATYSTYKI!$C744,'BAZA DANYCH'!$G:$G,STATYSTYKI!$D744,'BAZA DANYCH'!$K:$K,STATYSTYKI!G$550)</f>
        <v>0</v>
      </c>
      <c r="H744" s="9">
        <f>SUMIFS('BAZA DANYCH'!$T:$T,'BAZA DANYCH'!$B:$B,STATYSTYKI!$B744,'BAZA DANYCH'!$C:$C,STATYSTYKI!$C744,'BAZA DANYCH'!$G:$G,STATYSTYKI!$D744,'BAZA DANYCH'!$K:$K,STATYSTYKI!H$550)</f>
        <v>0</v>
      </c>
      <c r="I744" s="9">
        <f>SUMIFS('BAZA DANYCH'!$T:$T,'BAZA DANYCH'!$B:$B,STATYSTYKI!$B744,'BAZA DANYCH'!$C:$C,STATYSTYKI!$C744,'BAZA DANYCH'!$G:$G,STATYSTYKI!$D744,'BAZA DANYCH'!$K:$K,STATYSTYKI!I$550)</f>
        <v>0</v>
      </c>
      <c r="J744" s="9">
        <f>SUMIFS('BAZA DANYCH'!$T:$T,'BAZA DANYCH'!$B:$B,STATYSTYKI!$B744,'BAZA DANYCH'!$C:$C,STATYSTYKI!$C744,'BAZA DANYCH'!$G:$G,STATYSTYKI!$D744,'BAZA DANYCH'!$K:$K,STATYSTYKI!J$550)</f>
        <v>0</v>
      </c>
      <c r="K744" s="9">
        <f>SUMIFS('BAZA DANYCH'!$T:$T,'BAZA DANYCH'!$B:$B,STATYSTYKI!$B744,'BAZA DANYCH'!$C:$C,STATYSTYKI!$C744,'BAZA DANYCH'!$G:$G,STATYSTYKI!$D744,'BAZA DANYCH'!$K:$K,STATYSTYKI!K$550)</f>
        <v>0</v>
      </c>
      <c r="L744" s="9">
        <f>SUMIFS('BAZA DANYCH'!$T:$T,'BAZA DANYCH'!$B:$B,STATYSTYKI!$B744,'BAZA DANYCH'!$C:$C,STATYSTYKI!$C744,'BAZA DANYCH'!$G:$G,STATYSTYKI!$D744,'BAZA DANYCH'!$K:$K,STATYSTYKI!L$550)</f>
        <v>0</v>
      </c>
      <c r="M744" s="9">
        <f>SUMIFS('BAZA DANYCH'!$T:$T,'BAZA DANYCH'!$B:$B,STATYSTYKI!$B744,'BAZA DANYCH'!$C:$C,STATYSTYKI!$C744,'BAZA DANYCH'!$G:$G,STATYSTYKI!$D744,'BAZA DANYCH'!$K:$K,STATYSTYKI!M$550)</f>
        <v>0</v>
      </c>
      <c r="N744" s="9">
        <f>SUMIFS('BAZA DANYCH'!$T:$T,'BAZA DANYCH'!$B:$B,STATYSTYKI!$B744,'BAZA DANYCH'!$C:$C,STATYSTYKI!$C744,'BAZA DANYCH'!$G:$G,STATYSTYKI!$D744,'BAZA DANYCH'!$K:$K,STATYSTYKI!N$550)</f>
        <v>0</v>
      </c>
      <c r="O744" s="9">
        <f>SUMIFS('BAZA DANYCH'!$T:$T,'BAZA DANYCH'!$B:$B,STATYSTYKI!$B744,'BAZA DANYCH'!$C:$C,STATYSTYKI!$C744,'BAZA DANYCH'!$G:$G,STATYSTYKI!$D744,'BAZA DANYCH'!$K:$K,STATYSTYKI!O$550)</f>
        <v>0</v>
      </c>
      <c r="P744" s="9">
        <f>SUMIFS('BAZA DANYCH'!$T:$T,'BAZA DANYCH'!$B:$B,STATYSTYKI!$B744,'BAZA DANYCH'!$C:$C,STATYSTYKI!$C744,'BAZA DANYCH'!$G:$G,STATYSTYKI!$D744,'BAZA DANYCH'!$K:$K,STATYSTYKI!P$550)</f>
        <v>0</v>
      </c>
      <c r="Q744" s="9">
        <f>SUMIFS('BAZA DANYCH'!$T:$T,'BAZA DANYCH'!$B:$B,STATYSTYKI!$B744,'BAZA DANYCH'!$C:$C,STATYSTYKI!$C744,'BAZA DANYCH'!$G:$G,STATYSTYKI!$D744,'BAZA DANYCH'!$K:$K,STATYSTYKI!Q$550)</f>
        <v>0</v>
      </c>
      <c r="R744" s="9">
        <f>SUMIFS('BAZA DANYCH'!$T:$T,'BAZA DANYCH'!$B:$B,STATYSTYKI!$B744,'BAZA DANYCH'!$C:$C,STATYSTYKI!$C744,'BAZA DANYCH'!$G:$G,STATYSTYKI!$D744,'BAZA DANYCH'!$K:$K,STATYSTYKI!R$550)</f>
        <v>0</v>
      </c>
      <c r="S744" s="9">
        <f>SUMIFS('BAZA DANYCH'!$T:$T,'BAZA DANYCH'!$B:$B,STATYSTYKI!$B744,'BAZA DANYCH'!$C:$C,STATYSTYKI!$C744,'BAZA DANYCH'!$G:$G,STATYSTYKI!$D744,'BAZA DANYCH'!$K:$K,STATYSTYKI!S$550)</f>
        <v>0</v>
      </c>
      <c r="T744" s="9">
        <f>SUMIFS('BAZA DANYCH'!$T:$T,'BAZA DANYCH'!$B:$B,STATYSTYKI!$B744,'BAZA DANYCH'!$C:$C,STATYSTYKI!$C744,'BAZA DANYCH'!$G:$G,STATYSTYKI!$D744,'BAZA DANYCH'!$K:$K,STATYSTYKI!T$550)</f>
        <v>0</v>
      </c>
      <c r="U744" s="9">
        <f>SUMIFS('BAZA DANYCH'!$T:$T,'BAZA DANYCH'!$B:$B,STATYSTYKI!$B744,'BAZA DANYCH'!$C:$C,STATYSTYKI!$C744,'BAZA DANYCH'!$G:$G,STATYSTYKI!$D744,'BAZA DANYCH'!$K:$K,STATYSTYKI!U$550)</f>
        <v>0</v>
      </c>
      <c r="V744" s="9">
        <f>SUMIFS('BAZA DANYCH'!$T:$T,'BAZA DANYCH'!$B:$B,STATYSTYKI!$B744,'BAZA DANYCH'!$C:$C,STATYSTYKI!$C744,'BAZA DANYCH'!$G:$G,STATYSTYKI!$D744,'BAZA DANYCH'!$K:$K,STATYSTYKI!V$550)</f>
        <v>0</v>
      </c>
      <c r="W744" s="9">
        <f>SUMIFS('BAZA DANYCH'!$T:$T,'BAZA DANYCH'!$B:$B,STATYSTYKI!$B744,'BAZA DANYCH'!$C:$C,STATYSTYKI!$C744,'BAZA DANYCH'!$G:$G,STATYSTYKI!$D744,'BAZA DANYCH'!$K:$K,STATYSTYKI!W$550)</f>
        <v>0</v>
      </c>
      <c r="X744" s="9">
        <f>SUMIFS('BAZA DANYCH'!$T:$T,'BAZA DANYCH'!$B:$B,STATYSTYKI!$B744,'BAZA DANYCH'!$C:$C,STATYSTYKI!$C744,'BAZA DANYCH'!$G:$G,STATYSTYKI!$D744,'BAZA DANYCH'!$K:$K,STATYSTYKI!X$550)</f>
        <v>0</v>
      </c>
      <c r="Y744" s="9">
        <f>SUMIFS('BAZA DANYCH'!$T:$T,'BAZA DANYCH'!$B:$B,STATYSTYKI!$B744,'BAZA DANYCH'!$C:$C,STATYSTYKI!$C744,'BAZA DANYCH'!$G:$G,STATYSTYKI!$D744,'BAZA DANYCH'!$K:$K,STATYSTYKI!Y$550)</f>
        <v>0</v>
      </c>
      <c r="Z744" s="9">
        <f>SUMIFS('BAZA DANYCH'!$T:$T,'BAZA DANYCH'!$B:$B,STATYSTYKI!$B744,'BAZA DANYCH'!$C:$C,STATYSTYKI!$C744,'BAZA DANYCH'!$G:$G,STATYSTYKI!$D744,'BAZA DANYCH'!$K:$K,STATYSTYKI!Z$550)</f>
        <v>2</v>
      </c>
      <c r="AA744" s="9">
        <f>SUMIFS('BAZA DANYCH'!$T:$T,'BAZA DANYCH'!$B:$B,STATYSTYKI!$B744,'BAZA DANYCH'!$C:$C,STATYSTYKI!$C744,'BAZA DANYCH'!$G:$G,STATYSTYKI!$D744,'BAZA DANYCH'!$K:$K,STATYSTYKI!AA$550)</f>
        <v>1</v>
      </c>
      <c r="AB744" s="9">
        <f>SUMIFS('BAZA DANYCH'!$T:$T,'BAZA DANYCH'!$B:$B,STATYSTYKI!$B744,'BAZA DANYCH'!$C:$C,STATYSTYKI!$C744,'BAZA DANYCH'!$G:$G,STATYSTYKI!$D744,'BAZA DANYCH'!$K:$K,STATYSTYKI!AB$550)</f>
        <v>1</v>
      </c>
      <c r="AC744" s="9">
        <f>SUMIFS('BAZA DANYCH'!$T:$T,'BAZA DANYCH'!$B:$B,STATYSTYKI!$B744,'BAZA DANYCH'!$C:$C,STATYSTYKI!$C744,'BAZA DANYCH'!$G:$G,STATYSTYKI!$D744,'BAZA DANYCH'!$K:$K,STATYSTYKI!AC$550)</f>
        <v>4</v>
      </c>
      <c r="AD744" s="9">
        <f>SUMIFS('BAZA DANYCH'!$T:$T,'BAZA DANYCH'!$B:$B,STATYSTYKI!$B744,'BAZA DANYCH'!$C:$C,STATYSTYKI!$C744,'BAZA DANYCH'!$G:$G,STATYSTYKI!$D744,'BAZA DANYCH'!$K:$K,STATYSTYKI!AD$550)</f>
        <v>1</v>
      </c>
      <c r="AE744" s="9">
        <f>SUMIFS('BAZA DANYCH'!$T:$T,'BAZA DANYCH'!$B:$B,STATYSTYKI!$B744,'BAZA DANYCH'!$C:$C,STATYSTYKI!$C744,'BAZA DANYCH'!$G:$G,STATYSTYKI!$D744,'BAZA DANYCH'!$K:$K,STATYSTYKI!AE$550)</f>
        <v>1</v>
      </c>
      <c r="AF744" s="9">
        <f>SUMIFS('BAZA DANYCH'!$T:$T,'BAZA DANYCH'!$B:$B,STATYSTYKI!$B744,'BAZA DANYCH'!$C:$C,STATYSTYKI!$C744,'BAZA DANYCH'!$G:$G,STATYSTYKI!$D744,'BAZA DANYCH'!$K:$K,STATYSTYKI!AF$550)</f>
        <v>5</v>
      </c>
      <c r="AG744" s="9">
        <f>SUMIFS('BAZA DANYCH'!$T:$T,'BAZA DANYCH'!$B:$B,STATYSTYKI!$B744,'BAZA DANYCH'!$C:$C,STATYSTYKI!$C744,'BAZA DANYCH'!$G:$G,STATYSTYKI!$D744,'BAZA DANYCH'!$K:$K,STATYSTYKI!AG$550)</f>
        <v>1</v>
      </c>
      <c r="AH744" s="9">
        <f>SUMIFS('BAZA DANYCH'!$T:$T,'BAZA DANYCH'!$B:$B,STATYSTYKI!$B744,'BAZA DANYCH'!$C:$C,STATYSTYKI!$C744,'BAZA DANYCH'!$G:$G,STATYSTYKI!$D744,'BAZA DANYCH'!$K:$K,STATYSTYKI!AH$550)</f>
        <v>3</v>
      </c>
      <c r="AI744" s="9">
        <f>SUMIFS('BAZA DANYCH'!$T:$T,'BAZA DANYCH'!$B:$B,STATYSTYKI!$B744,'BAZA DANYCH'!$C:$C,STATYSTYKI!$C744,'BAZA DANYCH'!$G:$G,STATYSTYKI!$D744,'BAZA DANYCH'!$K:$K,STATYSTYKI!AI$550)</f>
        <v>3</v>
      </c>
      <c r="AJ744" s="9">
        <f>SUMIFS('BAZA DANYCH'!$T:$T,'BAZA DANYCH'!$B:$B,STATYSTYKI!$B744,'BAZA DANYCH'!$C:$C,STATYSTYKI!$C744,'BAZA DANYCH'!$G:$G,STATYSTYKI!$D744,'BAZA DANYCH'!$K:$K,STATYSTYKI!AJ$550)</f>
        <v>5</v>
      </c>
      <c r="AK744" s="9">
        <f>SUMIFS('BAZA DANYCH'!$T:$T,'BAZA DANYCH'!$B:$B,STATYSTYKI!$B744,'BAZA DANYCH'!$C:$C,STATYSTYKI!$C744,'BAZA DANYCH'!$G:$G,STATYSTYKI!$D744,'BAZA DANYCH'!$K:$K,STATYSTYKI!AK$550)</f>
        <v>3</v>
      </c>
      <c r="AL744" s="9">
        <f>SUMIFS('BAZA DANYCH'!$T:$T,'BAZA DANYCH'!$B:$B,STATYSTYKI!$B744,'BAZA DANYCH'!$C:$C,STATYSTYKI!$C744,'BAZA DANYCH'!$G:$G,STATYSTYKI!$D744,'BAZA DANYCH'!$K:$K,STATYSTYKI!AL$550)</f>
        <v>2</v>
      </c>
      <c r="AM744" s="9">
        <f>SUMIFS('BAZA DANYCH'!$T:$T,'BAZA DANYCH'!$B:$B,STATYSTYKI!$B744,'BAZA DANYCH'!$C:$C,STATYSTYKI!$C744,'BAZA DANYCH'!$G:$G,STATYSTYKI!$D744,'BAZA DANYCH'!$K:$K,STATYSTYKI!AM$550)</f>
        <v>3</v>
      </c>
      <c r="AN744" s="9">
        <f>SUMIFS('BAZA DANYCH'!$T:$T,'BAZA DANYCH'!$B:$B,STATYSTYKI!$B744,'BAZA DANYCH'!$C:$C,STATYSTYKI!$C744,'BAZA DANYCH'!$G:$G,STATYSTYKI!$D744,'BAZA DANYCH'!$K:$K,STATYSTYKI!AN$550)</f>
        <v>1</v>
      </c>
      <c r="AO744" s="9">
        <f>SUMIFS('BAZA DANYCH'!$T:$T,'BAZA DANYCH'!$B:$B,STATYSTYKI!$B744,'BAZA DANYCH'!$C:$C,STATYSTYKI!$C744,'BAZA DANYCH'!$G:$G,STATYSTYKI!$D744,'BAZA DANYCH'!$K:$K,STATYSTYKI!AO$550)</f>
        <v>5</v>
      </c>
      <c r="AP744" s="9">
        <f>SUMIFS('BAZA DANYCH'!$T:$T,'BAZA DANYCH'!$B:$B,STATYSTYKI!$B744,'BAZA DANYCH'!$C:$C,STATYSTYKI!$C744,'BAZA DANYCH'!$G:$G,STATYSTYKI!$D744,'BAZA DANYCH'!$K:$K,STATYSTYKI!AP$550)</f>
        <v>4</v>
      </c>
      <c r="AQ744" s="9">
        <f>SUMIFS('BAZA DANYCH'!$T:$T,'BAZA DANYCH'!$B:$B,STATYSTYKI!$B744,'BAZA DANYCH'!$C:$C,STATYSTYKI!$C744,'BAZA DANYCH'!$G:$G,STATYSTYKI!$D744,'BAZA DANYCH'!$K:$K,STATYSTYKI!AQ$550)</f>
        <v>8</v>
      </c>
      <c r="AR744" s="9">
        <f>SUMIFS('BAZA DANYCH'!$T:$T,'BAZA DANYCH'!$B:$B,STATYSTYKI!$B744,'BAZA DANYCH'!$C:$C,STATYSTYKI!$C744,'BAZA DANYCH'!$G:$G,STATYSTYKI!$D744,'BAZA DANYCH'!$K:$K,STATYSTYKI!AR$550)</f>
        <v>3</v>
      </c>
      <c r="AS744" s="9">
        <f>SUMIFS('BAZA DANYCH'!$T:$T,'BAZA DANYCH'!$B:$B,STATYSTYKI!$B744,'BAZA DANYCH'!$C:$C,STATYSTYKI!$C744,'BAZA DANYCH'!$G:$G,STATYSTYKI!$D744,'BAZA DANYCH'!$K:$K,STATYSTYKI!AS$550)</f>
        <v>7</v>
      </c>
      <c r="AT744" s="9">
        <f>SUMIFS('BAZA DANYCH'!$T:$T,'BAZA DANYCH'!$B:$B,STATYSTYKI!$B744,'BAZA DANYCH'!$C:$C,STATYSTYKI!$C744,'BAZA DANYCH'!$G:$G,STATYSTYKI!$D744,'BAZA DANYCH'!$K:$K,STATYSTYKI!AT$550)</f>
        <v>0</v>
      </c>
      <c r="AU744" s="9">
        <f>SUMIFS('BAZA DANYCH'!$T:$T,'BAZA DANYCH'!$B:$B,STATYSTYKI!$B744,'BAZA DANYCH'!$C:$C,STATYSTYKI!$C744,'BAZA DANYCH'!$G:$G,STATYSTYKI!$D744,'BAZA DANYCH'!$K:$K,STATYSTYKI!AU$550)</f>
        <v>1</v>
      </c>
      <c r="AV744" s="9">
        <f>SUMIFS('BAZA DANYCH'!$T:$T,'BAZA DANYCH'!$B:$B,STATYSTYKI!$B744,'BAZA DANYCH'!$C:$C,STATYSTYKI!$C744,'BAZA DANYCH'!$G:$G,STATYSTYKI!$D744,'BAZA DANYCH'!$K:$K,STATYSTYKI!AV$550)</f>
        <v>3</v>
      </c>
      <c r="AW744" s="9">
        <f>SUMIFS('BAZA DANYCH'!$T:$T,'BAZA DANYCH'!$B:$B,STATYSTYKI!$B744,'BAZA DANYCH'!$C:$C,STATYSTYKI!$C744,'BAZA DANYCH'!$G:$G,STATYSTYKI!$D744,'BAZA DANYCH'!$K:$K,STATYSTYKI!AW$550)</f>
        <v>1</v>
      </c>
      <c r="AX744" s="9">
        <f>SUMIFS('BAZA DANYCH'!$T:$T,'BAZA DANYCH'!$B:$B,STATYSTYKI!$B744,'BAZA DANYCH'!$C:$C,STATYSTYKI!$C744,'BAZA DANYCH'!$G:$G,STATYSTYKI!$D744,'BAZA DANYCH'!$K:$K,STATYSTYKI!AX$550)</f>
        <v>1</v>
      </c>
      <c r="AY744" s="9">
        <f>SUMIFS('BAZA DANYCH'!$T:$T,'BAZA DANYCH'!$B:$B,STATYSTYKI!$B744,'BAZA DANYCH'!$C:$C,STATYSTYKI!$C744,'BAZA DANYCH'!$G:$G,STATYSTYKI!$D744,'BAZA DANYCH'!$K:$K,STATYSTYKI!AY$550)</f>
        <v>2</v>
      </c>
      <c r="AZ744" s="9">
        <f>SUMIFS('BAZA DANYCH'!$T:$T,'BAZA DANYCH'!$B:$B,STATYSTYKI!$B744,'BAZA DANYCH'!$C:$C,STATYSTYKI!$C744,'BAZA DANYCH'!$G:$G,STATYSTYKI!$D744,'BAZA DANYCH'!$K:$K,STATYSTYKI!AZ$550)</f>
        <v>1</v>
      </c>
      <c r="BA744" s="9">
        <f>SUMIFS('BAZA DANYCH'!$T:$T,'BAZA DANYCH'!$B:$B,STATYSTYKI!$B744,'BAZA DANYCH'!$C:$C,STATYSTYKI!$C744,'BAZA DANYCH'!$G:$G,STATYSTYKI!$D744,'BAZA DANYCH'!$K:$K,STATYSTYKI!BA$550)</f>
        <v>1</v>
      </c>
      <c r="BB744" s="9">
        <f>SUMIFS('BAZA DANYCH'!$T:$T,'BAZA DANYCH'!$B:$B,STATYSTYKI!$B744,'BAZA DANYCH'!$C:$C,STATYSTYKI!$C744,'BAZA DANYCH'!$G:$G,STATYSTYKI!$D744,'BAZA DANYCH'!$K:$K,STATYSTYKI!BB$550)</f>
        <v>7</v>
      </c>
      <c r="BC744" s="9">
        <f>SUMIFS('BAZA DANYCH'!$T:$T,'BAZA DANYCH'!$B:$B,STATYSTYKI!$B744,'BAZA DANYCH'!$C:$C,STATYSTYKI!$C744,'BAZA DANYCH'!$G:$G,STATYSTYKI!$D744,'BAZA DANYCH'!$K:$K,STATYSTYKI!BC$550)</f>
        <v>3</v>
      </c>
      <c r="BD744" s="9">
        <f>SUMIFS('BAZA DANYCH'!$T:$T,'BAZA DANYCH'!$B:$B,STATYSTYKI!$B744,'BAZA DANYCH'!$C:$C,STATYSTYKI!$C744,'BAZA DANYCH'!$G:$G,STATYSTYKI!$D744,'BAZA DANYCH'!$K:$K,STATYSTYKI!BD$550)</f>
        <v>1</v>
      </c>
      <c r="BE744" s="9">
        <f>SUMIFS('BAZA DANYCH'!$T:$T,'BAZA DANYCH'!$B:$B,STATYSTYKI!$B744,'BAZA DANYCH'!$C:$C,STATYSTYKI!$C744,'BAZA DANYCH'!$G:$G,STATYSTYKI!$D744,'BAZA DANYCH'!$K:$K,STATYSTYKI!BE$550)</f>
        <v>4</v>
      </c>
      <c r="BF744" s="9">
        <f>SUMIFS('BAZA DANYCH'!$T:$T,'BAZA DANYCH'!$B:$B,STATYSTYKI!$B744,'BAZA DANYCH'!$C:$C,STATYSTYKI!$C744,'BAZA DANYCH'!$G:$G,STATYSTYKI!$D744,'BAZA DANYCH'!$K:$K,STATYSTYKI!BF$550)</f>
        <v>5</v>
      </c>
      <c r="BG744" s="9">
        <f>SUMIFS('BAZA DANYCH'!$T:$T,'BAZA DANYCH'!$B:$B,STATYSTYKI!$B744,'BAZA DANYCH'!$C:$C,STATYSTYKI!$C744,'BAZA DANYCH'!$G:$G,STATYSTYKI!$D744,'BAZA DANYCH'!$K:$K,STATYSTYKI!BG$550)</f>
        <v>4</v>
      </c>
      <c r="BH744" s="9">
        <f>SUMIFS('BAZA DANYCH'!$T:$T,'BAZA DANYCH'!$B:$B,STATYSTYKI!$B744,'BAZA DANYCH'!$C:$C,STATYSTYKI!$C744,'BAZA DANYCH'!$G:$G,STATYSTYKI!$D744,'BAZA DANYCH'!$K:$K,STATYSTYKI!BH$550)</f>
        <v>6</v>
      </c>
      <c r="BI744" s="9">
        <f>SUMIFS('BAZA DANYCH'!$T:$T,'BAZA DANYCH'!$B:$B,STATYSTYKI!$B744,'BAZA DANYCH'!$C:$C,STATYSTYKI!$C744,'BAZA DANYCH'!$G:$G,STATYSTYKI!$D744,'BAZA DANYCH'!$K:$K,STATYSTYKI!BI$550)</f>
        <v>5</v>
      </c>
      <c r="BJ744" s="9">
        <f>SUMIFS('BAZA DANYCH'!$T:$T,'BAZA DANYCH'!$B:$B,STATYSTYKI!$B744,'BAZA DANYCH'!$C:$C,STATYSTYKI!$C744,'BAZA DANYCH'!$G:$G,STATYSTYKI!$D744,'BAZA DANYCH'!$K:$K,STATYSTYKI!BJ$550)</f>
        <v>3</v>
      </c>
      <c r="BK744" s="9">
        <f>SUMIFS('BAZA DANYCH'!$T:$T,'BAZA DANYCH'!$B:$B,STATYSTYKI!$B744,'BAZA DANYCH'!$C:$C,STATYSTYKI!$C744,'BAZA DANYCH'!$G:$G,STATYSTYKI!$D744,'BAZA DANYCH'!$K:$K,STATYSTYKI!BK$550)</f>
        <v>7</v>
      </c>
      <c r="BL744" s="9">
        <f>SUMIFS('BAZA DANYCH'!$T:$T,'BAZA DANYCH'!$B:$B,STATYSTYKI!$B744,'BAZA DANYCH'!$C:$C,STATYSTYKI!$C744,'BAZA DANYCH'!$G:$G,STATYSTYKI!$D744,'BAZA DANYCH'!$K:$K,STATYSTYKI!BL$550)</f>
        <v>5</v>
      </c>
      <c r="BM744" s="9">
        <f>SUMIFS('BAZA DANYCH'!$T:$T,'BAZA DANYCH'!$B:$B,STATYSTYKI!$B744,'BAZA DANYCH'!$C:$C,STATYSTYKI!$C744,'BAZA DANYCH'!$G:$G,STATYSTYKI!$D744,'BAZA DANYCH'!$K:$K,STATYSTYKI!BM$550)</f>
        <v>7</v>
      </c>
      <c r="BN744" s="9">
        <f>SUMIFS('BAZA DANYCH'!$T:$T,'BAZA DANYCH'!$B:$B,STATYSTYKI!$B744,'BAZA DANYCH'!$C:$C,STATYSTYKI!$C744,'BAZA DANYCH'!$G:$G,STATYSTYKI!$D744,'BAZA DANYCH'!$K:$K,STATYSTYKI!BN$550)</f>
        <v>5</v>
      </c>
      <c r="BO744" s="9">
        <f>SUMIFS('BAZA DANYCH'!$T:$T,'BAZA DANYCH'!$B:$B,STATYSTYKI!$B744,'BAZA DANYCH'!$C:$C,STATYSTYKI!$C744,'BAZA DANYCH'!$G:$G,STATYSTYKI!$D744,'BAZA DANYCH'!$K:$K,STATYSTYKI!BO$550)</f>
        <v>11</v>
      </c>
      <c r="BP744" s="9">
        <f>SUMIFS('BAZA DANYCH'!$T:$T,'BAZA DANYCH'!$B:$B,STATYSTYKI!$B744,'BAZA DANYCH'!$C:$C,STATYSTYKI!$C744,'BAZA DANYCH'!$G:$G,STATYSTYKI!$D744,'BAZA DANYCH'!$K:$K,STATYSTYKI!BP$550)</f>
        <v>11</v>
      </c>
      <c r="BQ744" s="9">
        <f>SUMIFS('BAZA DANYCH'!$T:$T,'BAZA DANYCH'!$B:$B,STATYSTYKI!$B744,'BAZA DANYCH'!$C:$C,STATYSTYKI!$C744,'BAZA DANYCH'!$G:$G,STATYSTYKI!$D744,'BAZA DANYCH'!$K:$K,STATYSTYKI!BQ$550)</f>
        <v>13</v>
      </c>
      <c r="BR744" s="9">
        <f>SUMIFS('BAZA DANYCH'!$T:$T,'BAZA DANYCH'!$B:$B,STATYSTYKI!$B744,'BAZA DANYCH'!$C:$C,STATYSTYKI!$C744,'BAZA DANYCH'!$G:$G,STATYSTYKI!$D744,'BAZA DANYCH'!$K:$K,STATYSTYKI!BR$550)</f>
        <v>9</v>
      </c>
      <c r="BS744" s="9">
        <f>SUMIFS('BAZA DANYCH'!$T:$T,'BAZA DANYCH'!$B:$B,STATYSTYKI!$B744,'BAZA DANYCH'!$C:$C,STATYSTYKI!$C744,'BAZA DANYCH'!$G:$G,STATYSTYKI!$D744,'BAZA DANYCH'!$K:$K,STATYSTYKI!BS$550)</f>
        <v>9</v>
      </c>
      <c r="BT744" s="9">
        <f>SUMIFS('BAZA DANYCH'!$T:$T,'BAZA DANYCH'!$B:$B,STATYSTYKI!$B744,'BAZA DANYCH'!$C:$C,STATYSTYKI!$C744,'BAZA DANYCH'!$G:$G,STATYSTYKI!$D744,'BAZA DANYCH'!$K:$K,STATYSTYKI!BT$550)</f>
        <v>8</v>
      </c>
      <c r="BU744" s="9">
        <f>SUMIFS('BAZA DANYCH'!$T:$T,'BAZA DANYCH'!$B:$B,STATYSTYKI!$B744,'BAZA DANYCH'!$C:$C,STATYSTYKI!$C744,'BAZA DANYCH'!$G:$G,STATYSTYKI!$D744,'BAZA DANYCH'!$K:$K,STATYSTYKI!BU$550)</f>
        <v>11</v>
      </c>
      <c r="BV744" s="9">
        <f>SUMIFS('BAZA DANYCH'!$T:$T,'BAZA DANYCH'!$B:$B,STATYSTYKI!$B744,'BAZA DANYCH'!$C:$C,STATYSTYKI!$C744,'BAZA DANYCH'!$G:$G,STATYSTYKI!$D744,'BAZA DANYCH'!$K:$K,STATYSTYKI!BV$550)</f>
        <v>7</v>
      </c>
      <c r="BW744" s="9">
        <f>SUMIFS('BAZA DANYCH'!$T:$T,'BAZA DANYCH'!$B:$B,STATYSTYKI!$B744,'BAZA DANYCH'!$C:$C,STATYSTYKI!$C744,'BAZA DANYCH'!$G:$G,STATYSTYKI!$D744,'BAZA DANYCH'!$K:$K,STATYSTYKI!BW$550)</f>
        <v>8</v>
      </c>
      <c r="BX744" s="9">
        <f>SUMIFS('BAZA DANYCH'!$T:$T,'BAZA DANYCH'!$B:$B,STATYSTYKI!$B744,'BAZA DANYCH'!$C:$C,STATYSTYKI!$C744,'BAZA DANYCH'!$G:$G,STATYSTYKI!$D744,'BAZA DANYCH'!$K:$K,STATYSTYKI!BX$550)</f>
        <v>11</v>
      </c>
      <c r="BY744" s="9">
        <f>SUMIFS('BAZA DANYCH'!$T:$T,'BAZA DANYCH'!$B:$B,STATYSTYKI!$B744,'BAZA DANYCH'!$C:$C,STATYSTYKI!$C744,'BAZA DANYCH'!$G:$G,STATYSTYKI!$D744,'BAZA DANYCH'!$K:$K,STATYSTYKI!BY$550)</f>
        <v>13</v>
      </c>
      <c r="BZ744" s="9">
        <f>SUMIFS('BAZA DANYCH'!$T:$T,'BAZA DANYCH'!$B:$B,STATYSTYKI!$B744,'BAZA DANYCH'!$C:$C,STATYSTYKI!$C744,'BAZA DANYCH'!$G:$G,STATYSTYKI!$D744,'BAZA DANYCH'!$K:$K,STATYSTYKI!BZ$550)</f>
        <v>18</v>
      </c>
      <c r="CA744" s="9">
        <f>SUMIFS('BAZA DANYCH'!$T:$T,'BAZA DANYCH'!$B:$B,STATYSTYKI!$B744,'BAZA DANYCH'!$C:$C,STATYSTYKI!$C744,'BAZA DANYCH'!$G:$G,STATYSTYKI!$D744,'BAZA DANYCH'!$K:$K,STATYSTYKI!CA$550)</f>
        <v>23</v>
      </c>
      <c r="CB744" s="9">
        <f>SUMIFS('BAZA DANYCH'!$T:$T,'BAZA DANYCH'!$B:$B,STATYSTYKI!$B744,'BAZA DANYCH'!$C:$C,STATYSTYKI!$C744,'BAZA DANYCH'!$G:$G,STATYSTYKI!$D744,'BAZA DANYCH'!$K:$K,STATYSTYKI!CB$550)</f>
        <v>9</v>
      </c>
      <c r="CC744" s="9">
        <f>SUMIFS('BAZA DANYCH'!$T:$T,'BAZA DANYCH'!$B:$B,STATYSTYKI!$B744,'BAZA DANYCH'!$C:$C,STATYSTYKI!$C744,'BAZA DANYCH'!$G:$G,STATYSTYKI!$D744,'BAZA DANYCH'!$K:$K,STATYSTYKI!CC$550)</f>
        <v>9</v>
      </c>
      <c r="CD744" s="9">
        <f>SUMIFS('BAZA DANYCH'!$T:$T,'BAZA DANYCH'!$B:$B,STATYSTYKI!$B744,'BAZA DANYCH'!$C:$C,STATYSTYKI!$C744,'BAZA DANYCH'!$G:$G,STATYSTYKI!$D744,'BAZA DANYCH'!$K:$K,STATYSTYKI!CD$550)</f>
        <v>14</v>
      </c>
      <c r="CE744" s="9">
        <f>SUMIFS('BAZA DANYCH'!$T:$T,'BAZA DANYCH'!$B:$B,STATYSTYKI!$B744,'BAZA DANYCH'!$C:$C,STATYSTYKI!$C744,'BAZA DANYCH'!$G:$G,STATYSTYKI!$D744,'BAZA DANYCH'!$K:$K,STATYSTYKI!CE$550)</f>
        <v>5</v>
      </c>
      <c r="CF744" s="9">
        <f>SUMIFS('BAZA DANYCH'!$T:$T,'BAZA DANYCH'!$B:$B,STATYSTYKI!$B744,'BAZA DANYCH'!$C:$C,STATYSTYKI!$C744,'BAZA DANYCH'!$G:$G,STATYSTYKI!$D744,'BAZA DANYCH'!$K:$K,STATYSTYKI!CF$550)</f>
        <v>7</v>
      </c>
      <c r="CG744" s="9">
        <f>SUMIFS('BAZA DANYCH'!$T:$T,'BAZA DANYCH'!$B:$B,STATYSTYKI!$B744,'BAZA DANYCH'!$C:$C,STATYSTYKI!$C744,'BAZA DANYCH'!$G:$G,STATYSTYKI!$D744,'BAZA DANYCH'!$K:$K,STATYSTYKI!CG$550)</f>
        <v>10</v>
      </c>
      <c r="CH744" s="9">
        <f>SUMIFS('BAZA DANYCH'!$T:$T,'BAZA DANYCH'!$B:$B,STATYSTYKI!$B744,'BAZA DANYCH'!$C:$C,STATYSTYKI!$C744,'BAZA DANYCH'!$G:$G,STATYSTYKI!$D744,'BAZA DANYCH'!$K:$K,STATYSTYKI!CH$550)</f>
        <v>8</v>
      </c>
      <c r="CI744" s="9">
        <f>SUMIFS('BAZA DANYCH'!$T:$T,'BAZA DANYCH'!$B:$B,STATYSTYKI!$B744,'BAZA DANYCH'!$C:$C,STATYSTYKI!$C744,'BAZA DANYCH'!$G:$G,STATYSTYKI!$D744,'BAZA DANYCH'!$K:$K,STATYSTYKI!CI$550)</f>
        <v>5</v>
      </c>
      <c r="CJ744" s="9">
        <f>SUMIFS('BAZA DANYCH'!$T:$T,'BAZA DANYCH'!$B:$B,STATYSTYKI!$B744,'BAZA DANYCH'!$C:$C,STATYSTYKI!$C744,'BAZA DANYCH'!$G:$G,STATYSTYKI!$D744,'BAZA DANYCH'!$K:$K,STATYSTYKI!CJ$550)</f>
        <v>5</v>
      </c>
      <c r="CK744" s="9">
        <f>SUMIFS('BAZA DANYCH'!$T:$T,'BAZA DANYCH'!$B:$B,STATYSTYKI!$B744,'BAZA DANYCH'!$C:$C,STATYSTYKI!$C744,'BAZA DANYCH'!$G:$G,STATYSTYKI!$D744,'BAZA DANYCH'!$K:$K,STATYSTYKI!CK$550)</f>
        <v>4</v>
      </c>
      <c r="CL744" s="9">
        <f>SUMIFS('BAZA DANYCH'!$T:$T,'BAZA DANYCH'!$B:$B,STATYSTYKI!$B744,'BAZA DANYCH'!$C:$C,STATYSTYKI!$C744,'BAZA DANYCH'!$G:$G,STATYSTYKI!$D744,'BAZA DANYCH'!$K:$K,STATYSTYKI!CL$550)</f>
        <v>5</v>
      </c>
      <c r="CM744" s="9">
        <f>SUMIFS('BAZA DANYCH'!$T:$T,'BAZA DANYCH'!$B:$B,STATYSTYKI!$B744,'BAZA DANYCH'!$C:$C,STATYSTYKI!$C744,'BAZA DANYCH'!$G:$G,STATYSTYKI!$D744,'BAZA DANYCH'!$K:$K,STATYSTYKI!CM$550)</f>
        <v>2</v>
      </c>
      <c r="CN744" s="9">
        <f>SUMIFS('BAZA DANYCH'!$T:$T,'BAZA DANYCH'!$B:$B,STATYSTYKI!$B744,'BAZA DANYCH'!$C:$C,STATYSTYKI!$C744,'BAZA DANYCH'!$G:$G,STATYSTYKI!$D744,'BAZA DANYCH'!$K:$K,STATYSTYKI!CN$550)</f>
        <v>2</v>
      </c>
      <c r="CO744" s="9">
        <f>SUMIFS('BAZA DANYCH'!$T:$T,'BAZA DANYCH'!$B:$B,STATYSTYKI!$B744,'BAZA DANYCH'!$C:$C,STATYSTYKI!$C744,'BAZA DANYCH'!$G:$G,STATYSTYKI!$D744,'BAZA DANYCH'!$K:$K,STATYSTYKI!CO$550)</f>
        <v>2</v>
      </c>
      <c r="CP744" s="9">
        <f>SUMIFS('BAZA DANYCH'!$T:$T,'BAZA DANYCH'!$B:$B,STATYSTYKI!$B744,'BAZA DANYCH'!$C:$C,STATYSTYKI!$C744,'BAZA DANYCH'!$G:$G,STATYSTYKI!$D744,'BAZA DANYCH'!$K:$K,STATYSTYKI!CP$550)</f>
        <v>3</v>
      </c>
      <c r="CQ744" s="9">
        <f>SUMIFS('BAZA DANYCH'!$T:$T,'BAZA DANYCH'!$B:$B,STATYSTYKI!$B744,'BAZA DANYCH'!$C:$C,STATYSTYKI!$C744,'BAZA DANYCH'!$G:$G,STATYSTYKI!$D744,'BAZA DANYCH'!$K:$K,STATYSTYKI!CQ$550)</f>
        <v>0</v>
      </c>
      <c r="CR744" s="9">
        <f>SUMIFS('BAZA DANYCH'!$T:$T,'BAZA DANYCH'!$B:$B,STATYSTYKI!$B744,'BAZA DANYCH'!$C:$C,STATYSTYKI!$C744,'BAZA DANYCH'!$G:$G,STATYSTYKI!$D744,'BAZA DANYCH'!$K:$K,STATYSTYKI!CR$550)</f>
        <v>1</v>
      </c>
      <c r="CS744" s="9">
        <f>SUMIFS('BAZA DANYCH'!$T:$T,'BAZA DANYCH'!$B:$B,STATYSTYKI!$B744,'BAZA DANYCH'!$C:$C,STATYSTYKI!$C744,'BAZA DANYCH'!$G:$G,STATYSTYKI!$D744,'BAZA DANYCH'!$K:$K,STATYSTYKI!CS$550)</f>
        <v>3</v>
      </c>
      <c r="CT744" s="9">
        <f>SUMIFS('BAZA DANYCH'!$T:$T,'BAZA DANYCH'!$B:$B,STATYSTYKI!$B744,'BAZA DANYCH'!$C:$C,STATYSTYKI!$C744,'BAZA DANYCH'!$G:$G,STATYSTYKI!$D744,'BAZA DANYCH'!$K:$K,STATYSTYKI!CT$550)</f>
        <v>2</v>
      </c>
      <c r="CU744" s="9">
        <f>SUMIFS('BAZA DANYCH'!$T:$T,'BAZA DANYCH'!$B:$B,STATYSTYKI!$B744,'BAZA DANYCH'!$C:$C,STATYSTYKI!$C744,'BAZA DANYCH'!$G:$G,STATYSTYKI!$D744,'BAZA DANYCH'!$K:$K,STATYSTYKI!CU$550)</f>
        <v>1</v>
      </c>
      <c r="CV744" s="9">
        <f>SUMIFS('BAZA DANYCH'!$T:$T,'BAZA DANYCH'!$B:$B,STATYSTYKI!$B744,'BAZA DANYCH'!$C:$C,STATYSTYKI!$C744,'BAZA DANYCH'!$G:$G,STATYSTYKI!$D744,'BAZA DANYCH'!$K:$K,STATYSTYKI!CV$550)</f>
        <v>2</v>
      </c>
      <c r="CW744" s="9">
        <f>SUMIFS('BAZA DANYCH'!$T:$T,'BAZA DANYCH'!$B:$B,STATYSTYKI!$B744,'BAZA DANYCH'!$C:$C,STATYSTYKI!$C744,'BAZA DANYCH'!$G:$G,STATYSTYKI!$D744,'BAZA DANYCH'!$K:$K,STATYSTYKI!CW$550)</f>
        <v>0</v>
      </c>
      <c r="CX744" s="9">
        <f>SUMIFS('BAZA DANYCH'!$T:$T,'BAZA DANYCH'!$B:$B,STATYSTYKI!$B744,'BAZA DANYCH'!$C:$C,STATYSTYKI!$C744,'BAZA DANYCH'!$G:$G,STATYSTYKI!$D744,'BAZA DANYCH'!$K:$K,STATYSTYKI!CX$550)</f>
        <v>0</v>
      </c>
    </row>
    <row r="745" spans="1:102" hidden="1">
      <c r="A745" s="8"/>
      <c r="B745" s="60" t="s">
        <v>156</v>
      </c>
      <c r="C745" s="61" t="s">
        <v>157</v>
      </c>
      <c r="D745" s="61" t="s">
        <v>151</v>
      </c>
      <c r="E745" s="82" t="s">
        <v>5</v>
      </c>
      <c r="F745" s="64">
        <f t="shared" si="277"/>
        <v>243</v>
      </c>
      <c r="G745" s="9">
        <f>SUMIFS('BAZA DANYCH'!$O:$O,'BAZA DANYCH'!$B:$B,STATYSTYKI!$B745,'BAZA DANYCH'!$C:$C,STATYSTYKI!$C745,'BAZA DANYCH'!$G:$G,STATYSTYKI!$D745,'BAZA DANYCH'!$K:$K,STATYSTYKI!G$550)</f>
        <v>0</v>
      </c>
      <c r="H745" s="9">
        <f>SUMIFS('BAZA DANYCH'!$O:$O,'BAZA DANYCH'!$B:$B,STATYSTYKI!$B745,'BAZA DANYCH'!$C:$C,STATYSTYKI!$C745,'BAZA DANYCH'!$G:$G,STATYSTYKI!$D745,'BAZA DANYCH'!$K:$K,STATYSTYKI!H$550)</f>
        <v>0</v>
      </c>
      <c r="I745" s="9">
        <f>SUMIFS('BAZA DANYCH'!$O:$O,'BAZA DANYCH'!$B:$B,STATYSTYKI!$B745,'BAZA DANYCH'!$C:$C,STATYSTYKI!$C745,'BAZA DANYCH'!$G:$G,STATYSTYKI!$D745,'BAZA DANYCH'!$K:$K,STATYSTYKI!I$550)</f>
        <v>0</v>
      </c>
      <c r="J745" s="9">
        <f>SUMIFS('BAZA DANYCH'!$O:$O,'BAZA DANYCH'!$B:$B,STATYSTYKI!$B745,'BAZA DANYCH'!$C:$C,STATYSTYKI!$C745,'BAZA DANYCH'!$G:$G,STATYSTYKI!$D745,'BAZA DANYCH'!$K:$K,STATYSTYKI!J$550)</f>
        <v>2</v>
      </c>
      <c r="K745" s="9">
        <f>SUMIFS('BAZA DANYCH'!$O:$O,'BAZA DANYCH'!$B:$B,STATYSTYKI!$B745,'BAZA DANYCH'!$C:$C,STATYSTYKI!$C745,'BAZA DANYCH'!$G:$G,STATYSTYKI!$D745,'BAZA DANYCH'!$K:$K,STATYSTYKI!K$550)</f>
        <v>0</v>
      </c>
      <c r="L745" s="9">
        <f>SUMIFS('BAZA DANYCH'!$O:$O,'BAZA DANYCH'!$B:$B,STATYSTYKI!$B745,'BAZA DANYCH'!$C:$C,STATYSTYKI!$C745,'BAZA DANYCH'!$G:$G,STATYSTYKI!$D745,'BAZA DANYCH'!$K:$K,STATYSTYKI!L$550)</f>
        <v>0</v>
      </c>
      <c r="M745" s="9">
        <f>SUMIFS('BAZA DANYCH'!$O:$O,'BAZA DANYCH'!$B:$B,STATYSTYKI!$B745,'BAZA DANYCH'!$C:$C,STATYSTYKI!$C745,'BAZA DANYCH'!$G:$G,STATYSTYKI!$D745,'BAZA DANYCH'!$K:$K,STATYSTYKI!M$550)</f>
        <v>0</v>
      </c>
      <c r="N745" s="9">
        <f>SUMIFS('BAZA DANYCH'!$O:$O,'BAZA DANYCH'!$B:$B,STATYSTYKI!$B745,'BAZA DANYCH'!$C:$C,STATYSTYKI!$C745,'BAZA DANYCH'!$G:$G,STATYSTYKI!$D745,'BAZA DANYCH'!$K:$K,STATYSTYKI!N$550)</f>
        <v>0</v>
      </c>
      <c r="O745" s="9">
        <f>SUMIFS('BAZA DANYCH'!$O:$O,'BAZA DANYCH'!$B:$B,STATYSTYKI!$B745,'BAZA DANYCH'!$C:$C,STATYSTYKI!$C745,'BAZA DANYCH'!$G:$G,STATYSTYKI!$D745,'BAZA DANYCH'!$K:$K,STATYSTYKI!O$550)</f>
        <v>0</v>
      </c>
      <c r="P745" s="9">
        <f>SUMIFS('BAZA DANYCH'!$O:$O,'BAZA DANYCH'!$B:$B,STATYSTYKI!$B745,'BAZA DANYCH'!$C:$C,STATYSTYKI!$C745,'BAZA DANYCH'!$G:$G,STATYSTYKI!$D745,'BAZA DANYCH'!$K:$K,STATYSTYKI!P$550)</f>
        <v>0</v>
      </c>
      <c r="Q745" s="9">
        <f>SUMIFS('BAZA DANYCH'!$O:$O,'BAZA DANYCH'!$B:$B,STATYSTYKI!$B745,'BAZA DANYCH'!$C:$C,STATYSTYKI!$C745,'BAZA DANYCH'!$G:$G,STATYSTYKI!$D745,'BAZA DANYCH'!$K:$K,STATYSTYKI!Q$550)</f>
        <v>0</v>
      </c>
      <c r="R745" s="9">
        <f>SUMIFS('BAZA DANYCH'!$O:$O,'BAZA DANYCH'!$B:$B,STATYSTYKI!$B745,'BAZA DANYCH'!$C:$C,STATYSTYKI!$C745,'BAZA DANYCH'!$G:$G,STATYSTYKI!$D745,'BAZA DANYCH'!$K:$K,STATYSTYKI!R$550)</f>
        <v>0</v>
      </c>
      <c r="S745" s="9">
        <f>SUMIFS('BAZA DANYCH'!$O:$O,'BAZA DANYCH'!$B:$B,STATYSTYKI!$B745,'BAZA DANYCH'!$C:$C,STATYSTYKI!$C745,'BAZA DANYCH'!$G:$G,STATYSTYKI!$D745,'BAZA DANYCH'!$K:$K,STATYSTYKI!S$550)</f>
        <v>0</v>
      </c>
      <c r="T745" s="9">
        <f>SUMIFS('BAZA DANYCH'!$O:$O,'BAZA DANYCH'!$B:$B,STATYSTYKI!$B745,'BAZA DANYCH'!$C:$C,STATYSTYKI!$C745,'BAZA DANYCH'!$G:$G,STATYSTYKI!$D745,'BAZA DANYCH'!$K:$K,STATYSTYKI!T$550)</f>
        <v>1</v>
      </c>
      <c r="U745" s="9">
        <f>SUMIFS('BAZA DANYCH'!$O:$O,'BAZA DANYCH'!$B:$B,STATYSTYKI!$B745,'BAZA DANYCH'!$C:$C,STATYSTYKI!$C745,'BAZA DANYCH'!$G:$G,STATYSTYKI!$D745,'BAZA DANYCH'!$K:$K,STATYSTYKI!U$550)</f>
        <v>1</v>
      </c>
      <c r="V745" s="9">
        <f>SUMIFS('BAZA DANYCH'!$O:$O,'BAZA DANYCH'!$B:$B,STATYSTYKI!$B745,'BAZA DANYCH'!$C:$C,STATYSTYKI!$C745,'BAZA DANYCH'!$G:$G,STATYSTYKI!$D745,'BAZA DANYCH'!$K:$K,STATYSTYKI!V$550)</f>
        <v>0</v>
      </c>
      <c r="W745" s="9">
        <f>SUMIFS('BAZA DANYCH'!$O:$O,'BAZA DANYCH'!$B:$B,STATYSTYKI!$B745,'BAZA DANYCH'!$C:$C,STATYSTYKI!$C745,'BAZA DANYCH'!$G:$G,STATYSTYKI!$D745,'BAZA DANYCH'!$K:$K,STATYSTYKI!W$550)</f>
        <v>1</v>
      </c>
      <c r="X745" s="9">
        <f>SUMIFS('BAZA DANYCH'!$O:$O,'BAZA DANYCH'!$B:$B,STATYSTYKI!$B745,'BAZA DANYCH'!$C:$C,STATYSTYKI!$C745,'BAZA DANYCH'!$G:$G,STATYSTYKI!$D745,'BAZA DANYCH'!$K:$K,STATYSTYKI!X$550)</f>
        <v>2</v>
      </c>
      <c r="Y745" s="9">
        <f>SUMIFS('BAZA DANYCH'!$O:$O,'BAZA DANYCH'!$B:$B,STATYSTYKI!$B745,'BAZA DANYCH'!$C:$C,STATYSTYKI!$C745,'BAZA DANYCH'!$G:$G,STATYSTYKI!$D745,'BAZA DANYCH'!$K:$K,STATYSTYKI!Y$550)</f>
        <v>2</v>
      </c>
      <c r="Z745" s="9">
        <f>SUMIFS('BAZA DANYCH'!$O:$O,'BAZA DANYCH'!$B:$B,STATYSTYKI!$B745,'BAZA DANYCH'!$C:$C,STATYSTYKI!$C745,'BAZA DANYCH'!$G:$G,STATYSTYKI!$D745,'BAZA DANYCH'!$K:$K,STATYSTYKI!Z$550)</f>
        <v>1</v>
      </c>
      <c r="AA745" s="9">
        <f>SUMIFS('BAZA DANYCH'!$O:$O,'BAZA DANYCH'!$B:$B,STATYSTYKI!$B745,'BAZA DANYCH'!$C:$C,STATYSTYKI!$C745,'BAZA DANYCH'!$G:$G,STATYSTYKI!$D745,'BAZA DANYCH'!$K:$K,STATYSTYKI!AA$550)</f>
        <v>1</v>
      </c>
      <c r="AB745" s="9">
        <f>SUMIFS('BAZA DANYCH'!$O:$O,'BAZA DANYCH'!$B:$B,STATYSTYKI!$B745,'BAZA DANYCH'!$C:$C,STATYSTYKI!$C745,'BAZA DANYCH'!$G:$G,STATYSTYKI!$D745,'BAZA DANYCH'!$K:$K,STATYSTYKI!AB$550)</f>
        <v>0</v>
      </c>
      <c r="AC745" s="9">
        <f>SUMIFS('BAZA DANYCH'!$O:$O,'BAZA DANYCH'!$B:$B,STATYSTYKI!$B745,'BAZA DANYCH'!$C:$C,STATYSTYKI!$C745,'BAZA DANYCH'!$G:$G,STATYSTYKI!$D745,'BAZA DANYCH'!$K:$K,STATYSTYKI!AC$550)</f>
        <v>1</v>
      </c>
      <c r="AD745" s="9">
        <f>SUMIFS('BAZA DANYCH'!$O:$O,'BAZA DANYCH'!$B:$B,STATYSTYKI!$B745,'BAZA DANYCH'!$C:$C,STATYSTYKI!$C745,'BAZA DANYCH'!$G:$G,STATYSTYKI!$D745,'BAZA DANYCH'!$K:$K,STATYSTYKI!AD$550)</f>
        <v>2</v>
      </c>
      <c r="AE745" s="9">
        <f>SUMIFS('BAZA DANYCH'!$O:$O,'BAZA DANYCH'!$B:$B,STATYSTYKI!$B745,'BAZA DANYCH'!$C:$C,STATYSTYKI!$C745,'BAZA DANYCH'!$G:$G,STATYSTYKI!$D745,'BAZA DANYCH'!$K:$K,STATYSTYKI!AE$550)</f>
        <v>3</v>
      </c>
      <c r="AF745" s="9">
        <f>SUMIFS('BAZA DANYCH'!$O:$O,'BAZA DANYCH'!$B:$B,STATYSTYKI!$B745,'BAZA DANYCH'!$C:$C,STATYSTYKI!$C745,'BAZA DANYCH'!$G:$G,STATYSTYKI!$D745,'BAZA DANYCH'!$K:$K,STATYSTYKI!AF$550)</f>
        <v>4</v>
      </c>
      <c r="AG745" s="9">
        <f>SUMIFS('BAZA DANYCH'!$O:$O,'BAZA DANYCH'!$B:$B,STATYSTYKI!$B745,'BAZA DANYCH'!$C:$C,STATYSTYKI!$C745,'BAZA DANYCH'!$G:$G,STATYSTYKI!$D745,'BAZA DANYCH'!$K:$K,STATYSTYKI!AG$550)</f>
        <v>5</v>
      </c>
      <c r="AH745" s="9">
        <f>SUMIFS('BAZA DANYCH'!$O:$O,'BAZA DANYCH'!$B:$B,STATYSTYKI!$B745,'BAZA DANYCH'!$C:$C,STATYSTYKI!$C745,'BAZA DANYCH'!$G:$G,STATYSTYKI!$D745,'BAZA DANYCH'!$K:$K,STATYSTYKI!AH$550)</f>
        <v>7</v>
      </c>
      <c r="AI745" s="9">
        <f>SUMIFS('BAZA DANYCH'!$O:$O,'BAZA DANYCH'!$B:$B,STATYSTYKI!$B745,'BAZA DANYCH'!$C:$C,STATYSTYKI!$C745,'BAZA DANYCH'!$G:$G,STATYSTYKI!$D745,'BAZA DANYCH'!$K:$K,STATYSTYKI!AI$550)</f>
        <v>4</v>
      </c>
      <c r="AJ745" s="9">
        <f>SUMIFS('BAZA DANYCH'!$O:$O,'BAZA DANYCH'!$B:$B,STATYSTYKI!$B745,'BAZA DANYCH'!$C:$C,STATYSTYKI!$C745,'BAZA DANYCH'!$G:$G,STATYSTYKI!$D745,'BAZA DANYCH'!$K:$K,STATYSTYKI!AJ$550)</f>
        <v>4</v>
      </c>
      <c r="AK745" s="9">
        <f>SUMIFS('BAZA DANYCH'!$O:$O,'BAZA DANYCH'!$B:$B,STATYSTYKI!$B745,'BAZA DANYCH'!$C:$C,STATYSTYKI!$C745,'BAZA DANYCH'!$G:$G,STATYSTYKI!$D745,'BAZA DANYCH'!$K:$K,STATYSTYKI!AK$550)</f>
        <v>3</v>
      </c>
      <c r="AL745" s="9">
        <f>SUMIFS('BAZA DANYCH'!$O:$O,'BAZA DANYCH'!$B:$B,STATYSTYKI!$B745,'BAZA DANYCH'!$C:$C,STATYSTYKI!$C745,'BAZA DANYCH'!$G:$G,STATYSTYKI!$D745,'BAZA DANYCH'!$K:$K,STATYSTYKI!AL$550)</f>
        <v>2</v>
      </c>
      <c r="AM745" s="9">
        <f>SUMIFS('BAZA DANYCH'!$O:$O,'BAZA DANYCH'!$B:$B,STATYSTYKI!$B745,'BAZA DANYCH'!$C:$C,STATYSTYKI!$C745,'BAZA DANYCH'!$G:$G,STATYSTYKI!$D745,'BAZA DANYCH'!$K:$K,STATYSTYKI!AM$550)</f>
        <v>5</v>
      </c>
      <c r="AN745" s="9">
        <f>SUMIFS('BAZA DANYCH'!$O:$O,'BAZA DANYCH'!$B:$B,STATYSTYKI!$B745,'BAZA DANYCH'!$C:$C,STATYSTYKI!$C745,'BAZA DANYCH'!$G:$G,STATYSTYKI!$D745,'BAZA DANYCH'!$K:$K,STATYSTYKI!AN$550)</f>
        <v>3</v>
      </c>
      <c r="AO745" s="9">
        <f>SUMIFS('BAZA DANYCH'!$O:$O,'BAZA DANYCH'!$B:$B,STATYSTYKI!$B745,'BAZA DANYCH'!$C:$C,STATYSTYKI!$C745,'BAZA DANYCH'!$G:$G,STATYSTYKI!$D745,'BAZA DANYCH'!$K:$K,STATYSTYKI!AO$550)</f>
        <v>6</v>
      </c>
      <c r="AP745" s="9">
        <f>SUMIFS('BAZA DANYCH'!$O:$O,'BAZA DANYCH'!$B:$B,STATYSTYKI!$B745,'BAZA DANYCH'!$C:$C,STATYSTYKI!$C745,'BAZA DANYCH'!$G:$G,STATYSTYKI!$D745,'BAZA DANYCH'!$K:$K,STATYSTYKI!AP$550)</f>
        <v>3</v>
      </c>
      <c r="AQ745" s="9">
        <f>SUMIFS('BAZA DANYCH'!$O:$O,'BAZA DANYCH'!$B:$B,STATYSTYKI!$B745,'BAZA DANYCH'!$C:$C,STATYSTYKI!$C745,'BAZA DANYCH'!$G:$G,STATYSTYKI!$D745,'BAZA DANYCH'!$K:$K,STATYSTYKI!AQ$550)</f>
        <v>6</v>
      </c>
      <c r="AR745" s="9">
        <f>SUMIFS('BAZA DANYCH'!$O:$O,'BAZA DANYCH'!$B:$B,STATYSTYKI!$B745,'BAZA DANYCH'!$C:$C,STATYSTYKI!$C745,'BAZA DANYCH'!$G:$G,STATYSTYKI!$D745,'BAZA DANYCH'!$K:$K,STATYSTYKI!AR$550)</f>
        <v>7</v>
      </c>
      <c r="AS745" s="9">
        <f>SUMIFS('BAZA DANYCH'!$O:$O,'BAZA DANYCH'!$B:$B,STATYSTYKI!$B745,'BAZA DANYCH'!$C:$C,STATYSTYKI!$C745,'BAZA DANYCH'!$G:$G,STATYSTYKI!$D745,'BAZA DANYCH'!$K:$K,STATYSTYKI!AS$550)</f>
        <v>1</v>
      </c>
      <c r="AT745" s="9">
        <f>SUMIFS('BAZA DANYCH'!$O:$O,'BAZA DANYCH'!$B:$B,STATYSTYKI!$B745,'BAZA DANYCH'!$C:$C,STATYSTYKI!$C745,'BAZA DANYCH'!$G:$G,STATYSTYKI!$D745,'BAZA DANYCH'!$K:$K,STATYSTYKI!AT$550)</f>
        <v>10</v>
      </c>
      <c r="AU745" s="9">
        <f>SUMIFS('BAZA DANYCH'!$O:$O,'BAZA DANYCH'!$B:$B,STATYSTYKI!$B745,'BAZA DANYCH'!$C:$C,STATYSTYKI!$C745,'BAZA DANYCH'!$G:$G,STATYSTYKI!$D745,'BAZA DANYCH'!$K:$K,STATYSTYKI!AU$550)</f>
        <v>4</v>
      </c>
      <c r="AV745" s="9">
        <f>SUMIFS('BAZA DANYCH'!$O:$O,'BAZA DANYCH'!$B:$B,STATYSTYKI!$B745,'BAZA DANYCH'!$C:$C,STATYSTYKI!$C745,'BAZA DANYCH'!$G:$G,STATYSTYKI!$D745,'BAZA DANYCH'!$K:$K,STATYSTYKI!AV$550)</f>
        <v>4</v>
      </c>
      <c r="AW745" s="9">
        <f>SUMIFS('BAZA DANYCH'!$O:$O,'BAZA DANYCH'!$B:$B,STATYSTYKI!$B745,'BAZA DANYCH'!$C:$C,STATYSTYKI!$C745,'BAZA DANYCH'!$G:$G,STATYSTYKI!$D745,'BAZA DANYCH'!$K:$K,STATYSTYKI!AW$550)</f>
        <v>4</v>
      </c>
      <c r="AX745" s="9">
        <f>SUMIFS('BAZA DANYCH'!$O:$O,'BAZA DANYCH'!$B:$B,STATYSTYKI!$B745,'BAZA DANYCH'!$C:$C,STATYSTYKI!$C745,'BAZA DANYCH'!$G:$G,STATYSTYKI!$D745,'BAZA DANYCH'!$K:$K,STATYSTYKI!AX$550)</f>
        <v>4</v>
      </c>
      <c r="AY745" s="9">
        <f>SUMIFS('BAZA DANYCH'!$O:$O,'BAZA DANYCH'!$B:$B,STATYSTYKI!$B745,'BAZA DANYCH'!$C:$C,STATYSTYKI!$C745,'BAZA DANYCH'!$G:$G,STATYSTYKI!$D745,'BAZA DANYCH'!$K:$K,STATYSTYKI!AY$550)</f>
        <v>8</v>
      </c>
      <c r="AZ745" s="9">
        <f>SUMIFS('BAZA DANYCH'!$O:$O,'BAZA DANYCH'!$B:$B,STATYSTYKI!$B745,'BAZA DANYCH'!$C:$C,STATYSTYKI!$C745,'BAZA DANYCH'!$G:$G,STATYSTYKI!$D745,'BAZA DANYCH'!$K:$K,STATYSTYKI!AZ$550)</f>
        <v>2</v>
      </c>
      <c r="BA745" s="9">
        <f>SUMIFS('BAZA DANYCH'!$O:$O,'BAZA DANYCH'!$B:$B,STATYSTYKI!$B745,'BAZA DANYCH'!$C:$C,STATYSTYKI!$C745,'BAZA DANYCH'!$G:$G,STATYSTYKI!$D745,'BAZA DANYCH'!$K:$K,STATYSTYKI!BA$550)</f>
        <v>11</v>
      </c>
      <c r="BB745" s="9">
        <f>SUMIFS('BAZA DANYCH'!$O:$O,'BAZA DANYCH'!$B:$B,STATYSTYKI!$B745,'BAZA DANYCH'!$C:$C,STATYSTYKI!$C745,'BAZA DANYCH'!$G:$G,STATYSTYKI!$D745,'BAZA DANYCH'!$K:$K,STATYSTYKI!BB$550)</f>
        <v>6</v>
      </c>
      <c r="BC745" s="9">
        <f>SUMIFS('BAZA DANYCH'!$O:$O,'BAZA DANYCH'!$B:$B,STATYSTYKI!$B745,'BAZA DANYCH'!$C:$C,STATYSTYKI!$C745,'BAZA DANYCH'!$G:$G,STATYSTYKI!$D745,'BAZA DANYCH'!$K:$K,STATYSTYKI!BC$550)</f>
        <v>4</v>
      </c>
      <c r="BD745" s="9">
        <f>SUMIFS('BAZA DANYCH'!$O:$O,'BAZA DANYCH'!$B:$B,STATYSTYKI!$B745,'BAZA DANYCH'!$C:$C,STATYSTYKI!$C745,'BAZA DANYCH'!$G:$G,STATYSTYKI!$D745,'BAZA DANYCH'!$K:$K,STATYSTYKI!BD$550)</f>
        <v>4</v>
      </c>
      <c r="BE745" s="9">
        <f>SUMIFS('BAZA DANYCH'!$O:$O,'BAZA DANYCH'!$B:$B,STATYSTYKI!$B745,'BAZA DANYCH'!$C:$C,STATYSTYKI!$C745,'BAZA DANYCH'!$G:$G,STATYSTYKI!$D745,'BAZA DANYCH'!$K:$K,STATYSTYKI!BE$550)</f>
        <v>7</v>
      </c>
      <c r="BF745" s="9">
        <f>SUMIFS('BAZA DANYCH'!$O:$O,'BAZA DANYCH'!$B:$B,STATYSTYKI!$B745,'BAZA DANYCH'!$C:$C,STATYSTYKI!$C745,'BAZA DANYCH'!$G:$G,STATYSTYKI!$D745,'BAZA DANYCH'!$K:$K,STATYSTYKI!BF$550)</f>
        <v>6</v>
      </c>
      <c r="BG745" s="9">
        <f>SUMIFS('BAZA DANYCH'!$O:$O,'BAZA DANYCH'!$B:$B,STATYSTYKI!$B745,'BAZA DANYCH'!$C:$C,STATYSTYKI!$C745,'BAZA DANYCH'!$G:$G,STATYSTYKI!$D745,'BAZA DANYCH'!$K:$K,STATYSTYKI!BG$550)</f>
        <v>6</v>
      </c>
      <c r="BH745" s="9">
        <f>SUMIFS('BAZA DANYCH'!$O:$O,'BAZA DANYCH'!$B:$B,STATYSTYKI!$B745,'BAZA DANYCH'!$C:$C,STATYSTYKI!$C745,'BAZA DANYCH'!$G:$G,STATYSTYKI!$D745,'BAZA DANYCH'!$K:$K,STATYSTYKI!BH$550)</f>
        <v>7</v>
      </c>
      <c r="BI745" s="9">
        <f>SUMIFS('BAZA DANYCH'!$O:$O,'BAZA DANYCH'!$B:$B,STATYSTYKI!$B745,'BAZA DANYCH'!$C:$C,STATYSTYKI!$C745,'BAZA DANYCH'!$G:$G,STATYSTYKI!$D745,'BAZA DANYCH'!$K:$K,STATYSTYKI!BI$550)</f>
        <v>5</v>
      </c>
      <c r="BJ745" s="9">
        <f>SUMIFS('BAZA DANYCH'!$O:$O,'BAZA DANYCH'!$B:$B,STATYSTYKI!$B745,'BAZA DANYCH'!$C:$C,STATYSTYKI!$C745,'BAZA DANYCH'!$G:$G,STATYSTYKI!$D745,'BAZA DANYCH'!$K:$K,STATYSTYKI!BJ$550)</f>
        <v>7</v>
      </c>
      <c r="BK745" s="9">
        <f>SUMIFS('BAZA DANYCH'!$O:$O,'BAZA DANYCH'!$B:$B,STATYSTYKI!$B745,'BAZA DANYCH'!$C:$C,STATYSTYKI!$C745,'BAZA DANYCH'!$G:$G,STATYSTYKI!$D745,'BAZA DANYCH'!$K:$K,STATYSTYKI!BK$550)</f>
        <v>4</v>
      </c>
      <c r="BL745" s="9">
        <f>SUMIFS('BAZA DANYCH'!$O:$O,'BAZA DANYCH'!$B:$B,STATYSTYKI!$B745,'BAZA DANYCH'!$C:$C,STATYSTYKI!$C745,'BAZA DANYCH'!$G:$G,STATYSTYKI!$D745,'BAZA DANYCH'!$K:$K,STATYSTYKI!BL$550)</f>
        <v>8</v>
      </c>
      <c r="BM745" s="9">
        <f>SUMIFS('BAZA DANYCH'!$O:$O,'BAZA DANYCH'!$B:$B,STATYSTYKI!$B745,'BAZA DANYCH'!$C:$C,STATYSTYKI!$C745,'BAZA DANYCH'!$G:$G,STATYSTYKI!$D745,'BAZA DANYCH'!$K:$K,STATYSTYKI!BM$550)</f>
        <v>2</v>
      </c>
      <c r="BN745" s="9">
        <f>SUMIFS('BAZA DANYCH'!$O:$O,'BAZA DANYCH'!$B:$B,STATYSTYKI!$B745,'BAZA DANYCH'!$C:$C,STATYSTYKI!$C745,'BAZA DANYCH'!$G:$G,STATYSTYKI!$D745,'BAZA DANYCH'!$K:$K,STATYSTYKI!BN$550)</f>
        <v>3</v>
      </c>
      <c r="BO745" s="9">
        <f>SUMIFS('BAZA DANYCH'!$O:$O,'BAZA DANYCH'!$B:$B,STATYSTYKI!$B745,'BAZA DANYCH'!$C:$C,STATYSTYKI!$C745,'BAZA DANYCH'!$G:$G,STATYSTYKI!$D745,'BAZA DANYCH'!$K:$K,STATYSTYKI!BO$550)</f>
        <v>6</v>
      </c>
      <c r="BP745" s="9">
        <f>SUMIFS('BAZA DANYCH'!$O:$O,'BAZA DANYCH'!$B:$B,STATYSTYKI!$B745,'BAZA DANYCH'!$C:$C,STATYSTYKI!$C745,'BAZA DANYCH'!$G:$G,STATYSTYKI!$D745,'BAZA DANYCH'!$K:$K,STATYSTYKI!BP$550)</f>
        <v>3</v>
      </c>
      <c r="BQ745" s="9">
        <f>SUMIFS('BAZA DANYCH'!$O:$O,'BAZA DANYCH'!$B:$B,STATYSTYKI!$B745,'BAZA DANYCH'!$C:$C,STATYSTYKI!$C745,'BAZA DANYCH'!$G:$G,STATYSTYKI!$D745,'BAZA DANYCH'!$K:$K,STATYSTYKI!BQ$550)</f>
        <v>4</v>
      </c>
      <c r="BR745" s="9">
        <f>SUMIFS('BAZA DANYCH'!$O:$O,'BAZA DANYCH'!$B:$B,STATYSTYKI!$B745,'BAZA DANYCH'!$C:$C,STATYSTYKI!$C745,'BAZA DANYCH'!$G:$G,STATYSTYKI!$D745,'BAZA DANYCH'!$K:$K,STATYSTYKI!BR$550)</f>
        <v>3</v>
      </c>
      <c r="BS745" s="9">
        <f>SUMIFS('BAZA DANYCH'!$O:$O,'BAZA DANYCH'!$B:$B,STATYSTYKI!$B745,'BAZA DANYCH'!$C:$C,STATYSTYKI!$C745,'BAZA DANYCH'!$G:$G,STATYSTYKI!$D745,'BAZA DANYCH'!$K:$K,STATYSTYKI!BS$550)</f>
        <v>2</v>
      </c>
      <c r="BT745" s="9">
        <f>SUMIFS('BAZA DANYCH'!$O:$O,'BAZA DANYCH'!$B:$B,STATYSTYKI!$B745,'BAZA DANYCH'!$C:$C,STATYSTYKI!$C745,'BAZA DANYCH'!$G:$G,STATYSTYKI!$D745,'BAZA DANYCH'!$K:$K,STATYSTYKI!BT$550)</f>
        <v>4</v>
      </c>
      <c r="BU745" s="9">
        <f>SUMIFS('BAZA DANYCH'!$O:$O,'BAZA DANYCH'!$B:$B,STATYSTYKI!$B745,'BAZA DANYCH'!$C:$C,STATYSTYKI!$C745,'BAZA DANYCH'!$G:$G,STATYSTYKI!$D745,'BAZA DANYCH'!$K:$K,STATYSTYKI!BU$550)</f>
        <v>1</v>
      </c>
      <c r="BV745" s="9">
        <f>SUMIFS('BAZA DANYCH'!$O:$O,'BAZA DANYCH'!$B:$B,STATYSTYKI!$B745,'BAZA DANYCH'!$C:$C,STATYSTYKI!$C745,'BAZA DANYCH'!$G:$G,STATYSTYKI!$D745,'BAZA DANYCH'!$K:$K,STATYSTYKI!BV$550)</f>
        <v>2</v>
      </c>
      <c r="BW745" s="9">
        <f>SUMIFS('BAZA DANYCH'!$O:$O,'BAZA DANYCH'!$B:$B,STATYSTYKI!$B745,'BAZA DANYCH'!$C:$C,STATYSTYKI!$C745,'BAZA DANYCH'!$G:$G,STATYSTYKI!$D745,'BAZA DANYCH'!$K:$K,STATYSTYKI!BW$550)</f>
        <v>2</v>
      </c>
      <c r="BX745" s="9">
        <f>SUMIFS('BAZA DANYCH'!$O:$O,'BAZA DANYCH'!$B:$B,STATYSTYKI!$B745,'BAZA DANYCH'!$C:$C,STATYSTYKI!$C745,'BAZA DANYCH'!$G:$G,STATYSTYKI!$D745,'BAZA DANYCH'!$K:$K,STATYSTYKI!BX$550)</f>
        <v>2</v>
      </c>
      <c r="BY745" s="9">
        <f>SUMIFS('BAZA DANYCH'!$O:$O,'BAZA DANYCH'!$B:$B,STATYSTYKI!$B745,'BAZA DANYCH'!$C:$C,STATYSTYKI!$C745,'BAZA DANYCH'!$G:$G,STATYSTYKI!$D745,'BAZA DANYCH'!$K:$K,STATYSTYKI!BY$550)</f>
        <v>4</v>
      </c>
      <c r="BZ745" s="9">
        <f>SUMIFS('BAZA DANYCH'!$O:$O,'BAZA DANYCH'!$B:$B,STATYSTYKI!$B745,'BAZA DANYCH'!$C:$C,STATYSTYKI!$C745,'BAZA DANYCH'!$G:$G,STATYSTYKI!$D745,'BAZA DANYCH'!$K:$K,STATYSTYKI!BZ$550)</f>
        <v>4</v>
      </c>
      <c r="CA745" s="9">
        <f>SUMIFS('BAZA DANYCH'!$O:$O,'BAZA DANYCH'!$B:$B,STATYSTYKI!$B745,'BAZA DANYCH'!$C:$C,STATYSTYKI!$C745,'BAZA DANYCH'!$G:$G,STATYSTYKI!$D745,'BAZA DANYCH'!$K:$K,STATYSTYKI!CA$550)</f>
        <v>1</v>
      </c>
      <c r="CB745" s="9">
        <f>SUMIFS('BAZA DANYCH'!$O:$O,'BAZA DANYCH'!$B:$B,STATYSTYKI!$B745,'BAZA DANYCH'!$C:$C,STATYSTYKI!$C745,'BAZA DANYCH'!$G:$G,STATYSTYKI!$D745,'BAZA DANYCH'!$K:$K,STATYSTYKI!CB$550)</f>
        <v>0</v>
      </c>
      <c r="CC745" s="9">
        <f>SUMIFS('BAZA DANYCH'!$O:$O,'BAZA DANYCH'!$B:$B,STATYSTYKI!$B745,'BAZA DANYCH'!$C:$C,STATYSTYKI!$C745,'BAZA DANYCH'!$G:$G,STATYSTYKI!$D745,'BAZA DANYCH'!$K:$K,STATYSTYKI!CC$550)</f>
        <v>1</v>
      </c>
      <c r="CD745" s="9">
        <f>SUMIFS('BAZA DANYCH'!$O:$O,'BAZA DANYCH'!$B:$B,STATYSTYKI!$B745,'BAZA DANYCH'!$C:$C,STATYSTYKI!$C745,'BAZA DANYCH'!$G:$G,STATYSTYKI!$D745,'BAZA DANYCH'!$K:$K,STATYSTYKI!CD$550)</f>
        <v>3</v>
      </c>
      <c r="CE745" s="9">
        <f>SUMIFS('BAZA DANYCH'!$O:$O,'BAZA DANYCH'!$B:$B,STATYSTYKI!$B745,'BAZA DANYCH'!$C:$C,STATYSTYKI!$C745,'BAZA DANYCH'!$G:$G,STATYSTYKI!$D745,'BAZA DANYCH'!$K:$K,STATYSTYKI!CE$550)</f>
        <v>1</v>
      </c>
      <c r="CF745" s="9">
        <f>SUMIFS('BAZA DANYCH'!$O:$O,'BAZA DANYCH'!$B:$B,STATYSTYKI!$B745,'BAZA DANYCH'!$C:$C,STATYSTYKI!$C745,'BAZA DANYCH'!$G:$G,STATYSTYKI!$D745,'BAZA DANYCH'!$K:$K,STATYSTYKI!CF$550)</f>
        <v>1</v>
      </c>
      <c r="CG745" s="9">
        <f>SUMIFS('BAZA DANYCH'!$O:$O,'BAZA DANYCH'!$B:$B,STATYSTYKI!$B745,'BAZA DANYCH'!$C:$C,STATYSTYKI!$C745,'BAZA DANYCH'!$G:$G,STATYSTYKI!$D745,'BAZA DANYCH'!$K:$K,STATYSTYKI!CG$550)</f>
        <v>0</v>
      </c>
      <c r="CH745" s="9">
        <f>SUMIFS('BAZA DANYCH'!$O:$O,'BAZA DANYCH'!$B:$B,STATYSTYKI!$B745,'BAZA DANYCH'!$C:$C,STATYSTYKI!$C745,'BAZA DANYCH'!$G:$G,STATYSTYKI!$D745,'BAZA DANYCH'!$K:$K,STATYSTYKI!CH$550)</f>
        <v>1</v>
      </c>
      <c r="CI745" s="9">
        <f>SUMIFS('BAZA DANYCH'!$O:$O,'BAZA DANYCH'!$B:$B,STATYSTYKI!$B745,'BAZA DANYCH'!$C:$C,STATYSTYKI!$C745,'BAZA DANYCH'!$G:$G,STATYSTYKI!$D745,'BAZA DANYCH'!$K:$K,STATYSTYKI!CI$550)</f>
        <v>0</v>
      </c>
      <c r="CJ745" s="9">
        <f>SUMIFS('BAZA DANYCH'!$O:$O,'BAZA DANYCH'!$B:$B,STATYSTYKI!$B745,'BAZA DANYCH'!$C:$C,STATYSTYKI!$C745,'BAZA DANYCH'!$G:$G,STATYSTYKI!$D745,'BAZA DANYCH'!$K:$K,STATYSTYKI!CJ$550)</f>
        <v>2</v>
      </c>
      <c r="CK745" s="9">
        <f>SUMIFS('BAZA DANYCH'!$O:$O,'BAZA DANYCH'!$B:$B,STATYSTYKI!$B745,'BAZA DANYCH'!$C:$C,STATYSTYKI!$C745,'BAZA DANYCH'!$G:$G,STATYSTYKI!$D745,'BAZA DANYCH'!$K:$K,STATYSTYKI!CK$550)</f>
        <v>0</v>
      </c>
      <c r="CL745" s="9">
        <f>SUMIFS('BAZA DANYCH'!$O:$O,'BAZA DANYCH'!$B:$B,STATYSTYKI!$B745,'BAZA DANYCH'!$C:$C,STATYSTYKI!$C745,'BAZA DANYCH'!$G:$G,STATYSTYKI!$D745,'BAZA DANYCH'!$K:$K,STATYSTYKI!CL$550)</f>
        <v>0</v>
      </c>
      <c r="CM745" s="9">
        <f>SUMIFS('BAZA DANYCH'!$O:$O,'BAZA DANYCH'!$B:$B,STATYSTYKI!$B745,'BAZA DANYCH'!$C:$C,STATYSTYKI!$C745,'BAZA DANYCH'!$G:$G,STATYSTYKI!$D745,'BAZA DANYCH'!$K:$K,STATYSTYKI!CM$550)</f>
        <v>2</v>
      </c>
      <c r="CN745" s="9">
        <f>SUMIFS('BAZA DANYCH'!$O:$O,'BAZA DANYCH'!$B:$B,STATYSTYKI!$B745,'BAZA DANYCH'!$C:$C,STATYSTYKI!$C745,'BAZA DANYCH'!$G:$G,STATYSTYKI!$D745,'BAZA DANYCH'!$K:$K,STATYSTYKI!CN$550)</f>
        <v>0</v>
      </c>
      <c r="CO745" s="9">
        <f>SUMIFS('BAZA DANYCH'!$O:$O,'BAZA DANYCH'!$B:$B,STATYSTYKI!$B745,'BAZA DANYCH'!$C:$C,STATYSTYKI!$C745,'BAZA DANYCH'!$G:$G,STATYSTYKI!$D745,'BAZA DANYCH'!$K:$K,STATYSTYKI!CO$550)</f>
        <v>0</v>
      </c>
      <c r="CP745" s="9">
        <f>SUMIFS('BAZA DANYCH'!$O:$O,'BAZA DANYCH'!$B:$B,STATYSTYKI!$B745,'BAZA DANYCH'!$C:$C,STATYSTYKI!$C745,'BAZA DANYCH'!$G:$G,STATYSTYKI!$D745,'BAZA DANYCH'!$K:$K,STATYSTYKI!CP$550)</f>
        <v>0</v>
      </c>
      <c r="CQ745" s="9">
        <f>SUMIFS('BAZA DANYCH'!$O:$O,'BAZA DANYCH'!$B:$B,STATYSTYKI!$B745,'BAZA DANYCH'!$C:$C,STATYSTYKI!$C745,'BAZA DANYCH'!$G:$G,STATYSTYKI!$D745,'BAZA DANYCH'!$K:$K,STATYSTYKI!CQ$550)</f>
        <v>0</v>
      </c>
      <c r="CR745" s="9">
        <f>SUMIFS('BAZA DANYCH'!$O:$O,'BAZA DANYCH'!$B:$B,STATYSTYKI!$B745,'BAZA DANYCH'!$C:$C,STATYSTYKI!$C745,'BAZA DANYCH'!$G:$G,STATYSTYKI!$D745,'BAZA DANYCH'!$K:$K,STATYSTYKI!CR$550)</f>
        <v>0</v>
      </c>
      <c r="CS745" s="9">
        <f>SUMIFS('BAZA DANYCH'!$O:$O,'BAZA DANYCH'!$B:$B,STATYSTYKI!$B745,'BAZA DANYCH'!$C:$C,STATYSTYKI!$C745,'BAZA DANYCH'!$G:$G,STATYSTYKI!$D745,'BAZA DANYCH'!$K:$K,STATYSTYKI!CS$550)</f>
        <v>0</v>
      </c>
      <c r="CT745" s="9">
        <f>SUMIFS('BAZA DANYCH'!$O:$O,'BAZA DANYCH'!$B:$B,STATYSTYKI!$B745,'BAZA DANYCH'!$C:$C,STATYSTYKI!$C745,'BAZA DANYCH'!$G:$G,STATYSTYKI!$D745,'BAZA DANYCH'!$K:$K,STATYSTYKI!CT$550)</f>
        <v>0</v>
      </c>
      <c r="CU745" s="9">
        <f>SUMIFS('BAZA DANYCH'!$O:$O,'BAZA DANYCH'!$B:$B,STATYSTYKI!$B745,'BAZA DANYCH'!$C:$C,STATYSTYKI!$C745,'BAZA DANYCH'!$G:$G,STATYSTYKI!$D745,'BAZA DANYCH'!$K:$K,STATYSTYKI!CU$550)</f>
        <v>0</v>
      </c>
      <c r="CV745" s="9">
        <f>SUMIFS('BAZA DANYCH'!$O:$O,'BAZA DANYCH'!$B:$B,STATYSTYKI!$B745,'BAZA DANYCH'!$C:$C,STATYSTYKI!$C745,'BAZA DANYCH'!$G:$G,STATYSTYKI!$D745,'BAZA DANYCH'!$K:$K,STATYSTYKI!CV$550)</f>
        <v>1</v>
      </c>
      <c r="CW745" s="9">
        <f>SUMIFS('BAZA DANYCH'!$O:$O,'BAZA DANYCH'!$B:$B,STATYSTYKI!$B745,'BAZA DANYCH'!$C:$C,STATYSTYKI!$C745,'BAZA DANYCH'!$G:$G,STATYSTYKI!$D745,'BAZA DANYCH'!$K:$K,STATYSTYKI!CW$550)</f>
        <v>0</v>
      </c>
      <c r="CX745" s="9">
        <f>SUMIFS('BAZA DANYCH'!$O:$O,'BAZA DANYCH'!$B:$B,STATYSTYKI!$B745,'BAZA DANYCH'!$C:$C,STATYSTYKI!$C745,'BAZA DANYCH'!$G:$G,STATYSTYKI!$D745,'BAZA DANYCH'!$K:$K,STATYSTYKI!CX$550)</f>
        <v>0</v>
      </c>
    </row>
    <row r="746" spans="1:102" hidden="1">
      <c r="A746" s="8"/>
      <c r="B746" s="60" t="s">
        <v>156</v>
      </c>
      <c r="C746" s="61" t="s">
        <v>157</v>
      </c>
      <c r="D746" s="61" t="s">
        <v>151</v>
      </c>
      <c r="E746" s="82" t="s">
        <v>6</v>
      </c>
      <c r="F746" s="64">
        <f t="shared" si="277"/>
        <v>46</v>
      </c>
      <c r="G746" s="9">
        <f>SUMIFS('BAZA DANYCH'!$P:$P,'BAZA DANYCH'!$B:$B,STATYSTYKI!$B746,'BAZA DANYCH'!$C:$C,STATYSTYKI!$C746,'BAZA DANYCH'!$G:$G,STATYSTYKI!$D746,'BAZA DANYCH'!$K:$K,STATYSTYKI!G$550)</f>
        <v>0</v>
      </c>
      <c r="H746" s="9">
        <f>SUMIFS('BAZA DANYCH'!$P:$P,'BAZA DANYCH'!$B:$B,STATYSTYKI!$B746,'BAZA DANYCH'!$C:$C,STATYSTYKI!$C746,'BAZA DANYCH'!$G:$G,STATYSTYKI!$D746,'BAZA DANYCH'!$K:$K,STATYSTYKI!H$550)</f>
        <v>0</v>
      </c>
      <c r="I746" s="9">
        <f>SUMIFS('BAZA DANYCH'!$P:$P,'BAZA DANYCH'!$B:$B,STATYSTYKI!$B746,'BAZA DANYCH'!$C:$C,STATYSTYKI!$C746,'BAZA DANYCH'!$G:$G,STATYSTYKI!$D746,'BAZA DANYCH'!$K:$K,STATYSTYKI!I$550)</f>
        <v>0</v>
      </c>
      <c r="J746" s="9">
        <f>SUMIFS('BAZA DANYCH'!$P:$P,'BAZA DANYCH'!$B:$B,STATYSTYKI!$B746,'BAZA DANYCH'!$C:$C,STATYSTYKI!$C746,'BAZA DANYCH'!$G:$G,STATYSTYKI!$D746,'BAZA DANYCH'!$K:$K,STATYSTYKI!J$550)</f>
        <v>0</v>
      </c>
      <c r="K746" s="9">
        <f>SUMIFS('BAZA DANYCH'!$P:$P,'BAZA DANYCH'!$B:$B,STATYSTYKI!$B746,'BAZA DANYCH'!$C:$C,STATYSTYKI!$C746,'BAZA DANYCH'!$G:$G,STATYSTYKI!$D746,'BAZA DANYCH'!$K:$K,STATYSTYKI!K$550)</f>
        <v>0</v>
      </c>
      <c r="L746" s="9">
        <f>SUMIFS('BAZA DANYCH'!$P:$P,'BAZA DANYCH'!$B:$B,STATYSTYKI!$B746,'BAZA DANYCH'!$C:$C,STATYSTYKI!$C746,'BAZA DANYCH'!$G:$G,STATYSTYKI!$D746,'BAZA DANYCH'!$K:$K,STATYSTYKI!L$550)</f>
        <v>0</v>
      </c>
      <c r="M746" s="9">
        <f>SUMIFS('BAZA DANYCH'!$P:$P,'BAZA DANYCH'!$B:$B,STATYSTYKI!$B746,'BAZA DANYCH'!$C:$C,STATYSTYKI!$C746,'BAZA DANYCH'!$G:$G,STATYSTYKI!$D746,'BAZA DANYCH'!$K:$K,STATYSTYKI!M$550)</f>
        <v>0</v>
      </c>
      <c r="N746" s="9">
        <f>SUMIFS('BAZA DANYCH'!$P:$P,'BAZA DANYCH'!$B:$B,STATYSTYKI!$B746,'BAZA DANYCH'!$C:$C,STATYSTYKI!$C746,'BAZA DANYCH'!$G:$G,STATYSTYKI!$D746,'BAZA DANYCH'!$K:$K,STATYSTYKI!N$550)</f>
        <v>0</v>
      </c>
      <c r="O746" s="9">
        <f>SUMIFS('BAZA DANYCH'!$P:$P,'BAZA DANYCH'!$B:$B,STATYSTYKI!$B746,'BAZA DANYCH'!$C:$C,STATYSTYKI!$C746,'BAZA DANYCH'!$G:$G,STATYSTYKI!$D746,'BAZA DANYCH'!$K:$K,STATYSTYKI!O$550)</f>
        <v>0</v>
      </c>
      <c r="P746" s="9">
        <f>SUMIFS('BAZA DANYCH'!$P:$P,'BAZA DANYCH'!$B:$B,STATYSTYKI!$B746,'BAZA DANYCH'!$C:$C,STATYSTYKI!$C746,'BAZA DANYCH'!$G:$G,STATYSTYKI!$D746,'BAZA DANYCH'!$K:$K,STATYSTYKI!P$550)</f>
        <v>0</v>
      </c>
      <c r="Q746" s="9">
        <f>SUMIFS('BAZA DANYCH'!$P:$P,'BAZA DANYCH'!$B:$B,STATYSTYKI!$B746,'BAZA DANYCH'!$C:$C,STATYSTYKI!$C746,'BAZA DANYCH'!$G:$G,STATYSTYKI!$D746,'BAZA DANYCH'!$K:$K,STATYSTYKI!Q$550)</f>
        <v>0</v>
      </c>
      <c r="R746" s="9">
        <f>SUMIFS('BAZA DANYCH'!$P:$P,'BAZA DANYCH'!$B:$B,STATYSTYKI!$B746,'BAZA DANYCH'!$C:$C,STATYSTYKI!$C746,'BAZA DANYCH'!$G:$G,STATYSTYKI!$D746,'BAZA DANYCH'!$K:$K,STATYSTYKI!R$550)</f>
        <v>0</v>
      </c>
      <c r="S746" s="9">
        <f>SUMIFS('BAZA DANYCH'!$P:$P,'BAZA DANYCH'!$B:$B,STATYSTYKI!$B746,'BAZA DANYCH'!$C:$C,STATYSTYKI!$C746,'BAZA DANYCH'!$G:$G,STATYSTYKI!$D746,'BAZA DANYCH'!$K:$K,STATYSTYKI!S$550)</f>
        <v>0</v>
      </c>
      <c r="T746" s="9">
        <f>SUMIFS('BAZA DANYCH'!$P:$P,'BAZA DANYCH'!$B:$B,STATYSTYKI!$B746,'BAZA DANYCH'!$C:$C,STATYSTYKI!$C746,'BAZA DANYCH'!$G:$G,STATYSTYKI!$D746,'BAZA DANYCH'!$K:$K,STATYSTYKI!T$550)</f>
        <v>0</v>
      </c>
      <c r="U746" s="9">
        <f>SUMIFS('BAZA DANYCH'!$P:$P,'BAZA DANYCH'!$B:$B,STATYSTYKI!$B746,'BAZA DANYCH'!$C:$C,STATYSTYKI!$C746,'BAZA DANYCH'!$G:$G,STATYSTYKI!$D746,'BAZA DANYCH'!$K:$K,STATYSTYKI!U$550)</f>
        <v>0</v>
      </c>
      <c r="V746" s="9">
        <f>SUMIFS('BAZA DANYCH'!$P:$P,'BAZA DANYCH'!$B:$B,STATYSTYKI!$B746,'BAZA DANYCH'!$C:$C,STATYSTYKI!$C746,'BAZA DANYCH'!$G:$G,STATYSTYKI!$D746,'BAZA DANYCH'!$K:$K,STATYSTYKI!V$550)</f>
        <v>0</v>
      </c>
      <c r="W746" s="9">
        <f>SUMIFS('BAZA DANYCH'!$P:$P,'BAZA DANYCH'!$B:$B,STATYSTYKI!$B746,'BAZA DANYCH'!$C:$C,STATYSTYKI!$C746,'BAZA DANYCH'!$G:$G,STATYSTYKI!$D746,'BAZA DANYCH'!$K:$K,STATYSTYKI!W$550)</f>
        <v>0</v>
      </c>
      <c r="X746" s="9">
        <f>SUMIFS('BAZA DANYCH'!$P:$P,'BAZA DANYCH'!$B:$B,STATYSTYKI!$B746,'BAZA DANYCH'!$C:$C,STATYSTYKI!$C746,'BAZA DANYCH'!$G:$G,STATYSTYKI!$D746,'BAZA DANYCH'!$K:$K,STATYSTYKI!X$550)</f>
        <v>1</v>
      </c>
      <c r="Y746" s="9">
        <f>SUMIFS('BAZA DANYCH'!$P:$P,'BAZA DANYCH'!$B:$B,STATYSTYKI!$B746,'BAZA DANYCH'!$C:$C,STATYSTYKI!$C746,'BAZA DANYCH'!$G:$G,STATYSTYKI!$D746,'BAZA DANYCH'!$K:$K,STATYSTYKI!Y$550)</f>
        <v>0</v>
      </c>
      <c r="Z746" s="9">
        <f>SUMIFS('BAZA DANYCH'!$P:$P,'BAZA DANYCH'!$B:$B,STATYSTYKI!$B746,'BAZA DANYCH'!$C:$C,STATYSTYKI!$C746,'BAZA DANYCH'!$G:$G,STATYSTYKI!$D746,'BAZA DANYCH'!$K:$K,STATYSTYKI!Z$550)</f>
        <v>0</v>
      </c>
      <c r="AA746" s="9">
        <f>SUMIFS('BAZA DANYCH'!$P:$P,'BAZA DANYCH'!$B:$B,STATYSTYKI!$B746,'BAZA DANYCH'!$C:$C,STATYSTYKI!$C746,'BAZA DANYCH'!$G:$G,STATYSTYKI!$D746,'BAZA DANYCH'!$K:$K,STATYSTYKI!AA$550)</f>
        <v>1</v>
      </c>
      <c r="AB746" s="9">
        <f>SUMIFS('BAZA DANYCH'!$P:$P,'BAZA DANYCH'!$B:$B,STATYSTYKI!$B746,'BAZA DANYCH'!$C:$C,STATYSTYKI!$C746,'BAZA DANYCH'!$G:$G,STATYSTYKI!$D746,'BAZA DANYCH'!$K:$K,STATYSTYKI!AB$550)</f>
        <v>0</v>
      </c>
      <c r="AC746" s="9">
        <f>SUMIFS('BAZA DANYCH'!$P:$P,'BAZA DANYCH'!$B:$B,STATYSTYKI!$B746,'BAZA DANYCH'!$C:$C,STATYSTYKI!$C746,'BAZA DANYCH'!$G:$G,STATYSTYKI!$D746,'BAZA DANYCH'!$K:$K,STATYSTYKI!AC$550)</f>
        <v>0</v>
      </c>
      <c r="AD746" s="9">
        <f>SUMIFS('BAZA DANYCH'!$P:$P,'BAZA DANYCH'!$B:$B,STATYSTYKI!$B746,'BAZA DANYCH'!$C:$C,STATYSTYKI!$C746,'BAZA DANYCH'!$G:$G,STATYSTYKI!$D746,'BAZA DANYCH'!$K:$K,STATYSTYKI!AD$550)</f>
        <v>0</v>
      </c>
      <c r="AE746" s="9">
        <f>SUMIFS('BAZA DANYCH'!$P:$P,'BAZA DANYCH'!$B:$B,STATYSTYKI!$B746,'BAZA DANYCH'!$C:$C,STATYSTYKI!$C746,'BAZA DANYCH'!$G:$G,STATYSTYKI!$D746,'BAZA DANYCH'!$K:$K,STATYSTYKI!AE$550)</f>
        <v>0</v>
      </c>
      <c r="AF746" s="9">
        <f>SUMIFS('BAZA DANYCH'!$P:$P,'BAZA DANYCH'!$B:$B,STATYSTYKI!$B746,'BAZA DANYCH'!$C:$C,STATYSTYKI!$C746,'BAZA DANYCH'!$G:$G,STATYSTYKI!$D746,'BAZA DANYCH'!$K:$K,STATYSTYKI!AF$550)</f>
        <v>0</v>
      </c>
      <c r="AG746" s="9">
        <f>SUMIFS('BAZA DANYCH'!$P:$P,'BAZA DANYCH'!$B:$B,STATYSTYKI!$B746,'BAZA DANYCH'!$C:$C,STATYSTYKI!$C746,'BAZA DANYCH'!$G:$G,STATYSTYKI!$D746,'BAZA DANYCH'!$K:$K,STATYSTYKI!AG$550)</f>
        <v>0</v>
      </c>
      <c r="AH746" s="9">
        <f>SUMIFS('BAZA DANYCH'!$P:$P,'BAZA DANYCH'!$B:$B,STATYSTYKI!$B746,'BAZA DANYCH'!$C:$C,STATYSTYKI!$C746,'BAZA DANYCH'!$G:$G,STATYSTYKI!$D746,'BAZA DANYCH'!$K:$K,STATYSTYKI!AH$550)</f>
        <v>0</v>
      </c>
      <c r="AI746" s="9">
        <f>SUMIFS('BAZA DANYCH'!$P:$P,'BAZA DANYCH'!$B:$B,STATYSTYKI!$B746,'BAZA DANYCH'!$C:$C,STATYSTYKI!$C746,'BAZA DANYCH'!$G:$G,STATYSTYKI!$D746,'BAZA DANYCH'!$K:$K,STATYSTYKI!AI$550)</f>
        <v>0</v>
      </c>
      <c r="AJ746" s="9">
        <f>SUMIFS('BAZA DANYCH'!$P:$P,'BAZA DANYCH'!$B:$B,STATYSTYKI!$B746,'BAZA DANYCH'!$C:$C,STATYSTYKI!$C746,'BAZA DANYCH'!$G:$G,STATYSTYKI!$D746,'BAZA DANYCH'!$K:$K,STATYSTYKI!AJ$550)</f>
        <v>0</v>
      </c>
      <c r="AK746" s="9">
        <f>SUMIFS('BAZA DANYCH'!$P:$P,'BAZA DANYCH'!$B:$B,STATYSTYKI!$B746,'BAZA DANYCH'!$C:$C,STATYSTYKI!$C746,'BAZA DANYCH'!$G:$G,STATYSTYKI!$D746,'BAZA DANYCH'!$K:$K,STATYSTYKI!AK$550)</f>
        <v>0</v>
      </c>
      <c r="AL746" s="9">
        <f>SUMIFS('BAZA DANYCH'!$P:$P,'BAZA DANYCH'!$B:$B,STATYSTYKI!$B746,'BAZA DANYCH'!$C:$C,STATYSTYKI!$C746,'BAZA DANYCH'!$G:$G,STATYSTYKI!$D746,'BAZA DANYCH'!$K:$K,STATYSTYKI!AL$550)</f>
        <v>0</v>
      </c>
      <c r="AM746" s="9">
        <f>SUMIFS('BAZA DANYCH'!$P:$P,'BAZA DANYCH'!$B:$B,STATYSTYKI!$B746,'BAZA DANYCH'!$C:$C,STATYSTYKI!$C746,'BAZA DANYCH'!$G:$G,STATYSTYKI!$D746,'BAZA DANYCH'!$K:$K,STATYSTYKI!AM$550)</f>
        <v>0</v>
      </c>
      <c r="AN746" s="9">
        <f>SUMIFS('BAZA DANYCH'!$P:$P,'BAZA DANYCH'!$B:$B,STATYSTYKI!$B746,'BAZA DANYCH'!$C:$C,STATYSTYKI!$C746,'BAZA DANYCH'!$G:$G,STATYSTYKI!$D746,'BAZA DANYCH'!$K:$K,STATYSTYKI!AN$550)</f>
        <v>1</v>
      </c>
      <c r="AO746" s="9">
        <f>SUMIFS('BAZA DANYCH'!$P:$P,'BAZA DANYCH'!$B:$B,STATYSTYKI!$B746,'BAZA DANYCH'!$C:$C,STATYSTYKI!$C746,'BAZA DANYCH'!$G:$G,STATYSTYKI!$D746,'BAZA DANYCH'!$K:$K,STATYSTYKI!AO$550)</f>
        <v>1</v>
      </c>
      <c r="AP746" s="9">
        <f>SUMIFS('BAZA DANYCH'!$P:$P,'BAZA DANYCH'!$B:$B,STATYSTYKI!$B746,'BAZA DANYCH'!$C:$C,STATYSTYKI!$C746,'BAZA DANYCH'!$G:$G,STATYSTYKI!$D746,'BAZA DANYCH'!$K:$K,STATYSTYKI!AP$550)</f>
        <v>0</v>
      </c>
      <c r="AQ746" s="9">
        <f>SUMIFS('BAZA DANYCH'!$P:$P,'BAZA DANYCH'!$B:$B,STATYSTYKI!$B746,'BAZA DANYCH'!$C:$C,STATYSTYKI!$C746,'BAZA DANYCH'!$G:$G,STATYSTYKI!$D746,'BAZA DANYCH'!$K:$K,STATYSTYKI!AQ$550)</f>
        <v>0</v>
      </c>
      <c r="AR746" s="9">
        <f>SUMIFS('BAZA DANYCH'!$P:$P,'BAZA DANYCH'!$B:$B,STATYSTYKI!$B746,'BAZA DANYCH'!$C:$C,STATYSTYKI!$C746,'BAZA DANYCH'!$G:$G,STATYSTYKI!$D746,'BAZA DANYCH'!$K:$K,STATYSTYKI!AR$550)</f>
        <v>1</v>
      </c>
      <c r="AS746" s="9">
        <f>SUMIFS('BAZA DANYCH'!$P:$P,'BAZA DANYCH'!$B:$B,STATYSTYKI!$B746,'BAZA DANYCH'!$C:$C,STATYSTYKI!$C746,'BAZA DANYCH'!$G:$G,STATYSTYKI!$D746,'BAZA DANYCH'!$K:$K,STATYSTYKI!AS$550)</f>
        <v>2</v>
      </c>
      <c r="AT746" s="9">
        <f>SUMIFS('BAZA DANYCH'!$P:$P,'BAZA DANYCH'!$B:$B,STATYSTYKI!$B746,'BAZA DANYCH'!$C:$C,STATYSTYKI!$C746,'BAZA DANYCH'!$G:$G,STATYSTYKI!$D746,'BAZA DANYCH'!$K:$K,STATYSTYKI!AT$550)</f>
        <v>2</v>
      </c>
      <c r="AU746" s="9">
        <f>SUMIFS('BAZA DANYCH'!$P:$P,'BAZA DANYCH'!$B:$B,STATYSTYKI!$B746,'BAZA DANYCH'!$C:$C,STATYSTYKI!$C746,'BAZA DANYCH'!$G:$G,STATYSTYKI!$D746,'BAZA DANYCH'!$K:$K,STATYSTYKI!AU$550)</f>
        <v>0</v>
      </c>
      <c r="AV746" s="9">
        <f>SUMIFS('BAZA DANYCH'!$P:$P,'BAZA DANYCH'!$B:$B,STATYSTYKI!$B746,'BAZA DANYCH'!$C:$C,STATYSTYKI!$C746,'BAZA DANYCH'!$G:$G,STATYSTYKI!$D746,'BAZA DANYCH'!$K:$K,STATYSTYKI!AV$550)</f>
        <v>0</v>
      </c>
      <c r="AW746" s="9">
        <f>SUMIFS('BAZA DANYCH'!$P:$P,'BAZA DANYCH'!$B:$B,STATYSTYKI!$B746,'BAZA DANYCH'!$C:$C,STATYSTYKI!$C746,'BAZA DANYCH'!$G:$G,STATYSTYKI!$D746,'BAZA DANYCH'!$K:$K,STATYSTYKI!AW$550)</f>
        <v>0</v>
      </c>
      <c r="AX746" s="9">
        <f>SUMIFS('BAZA DANYCH'!$P:$P,'BAZA DANYCH'!$B:$B,STATYSTYKI!$B746,'BAZA DANYCH'!$C:$C,STATYSTYKI!$C746,'BAZA DANYCH'!$G:$G,STATYSTYKI!$D746,'BAZA DANYCH'!$K:$K,STATYSTYKI!AX$550)</f>
        <v>0</v>
      </c>
      <c r="AY746" s="9">
        <f>SUMIFS('BAZA DANYCH'!$P:$P,'BAZA DANYCH'!$B:$B,STATYSTYKI!$B746,'BAZA DANYCH'!$C:$C,STATYSTYKI!$C746,'BAZA DANYCH'!$G:$G,STATYSTYKI!$D746,'BAZA DANYCH'!$K:$K,STATYSTYKI!AY$550)</f>
        <v>1</v>
      </c>
      <c r="AZ746" s="9">
        <f>SUMIFS('BAZA DANYCH'!$P:$P,'BAZA DANYCH'!$B:$B,STATYSTYKI!$B746,'BAZA DANYCH'!$C:$C,STATYSTYKI!$C746,'BAZA DANYCH'!$G:$G,STATYSTYKI!$D746,'BAZA DANYCH'!$K:$K,STATYSTYKI!AZ$550)</f>
        <v>1</v>
      </c>
      <c r="BA746" s="9">
        <f>SUMIFS('BAZA DANYCH'!$P:$P,'BAZA DANYCH'!$B:$B,STATYSTYKI!$B746,'BAZA DANYCH'!$C:$C,STATYSTYKI!$C746,'BAZA DANYCH'!$G:$G,STATYSTYKI!$D746,'BAZA DANYCH'!$K:$K,STATYSTYKI!BA$550)</f>
        <v>2</v>
      </c>
      <c r="BB746" s="9">
        <f>SUMIFS('BAZA DANYCH'!$P:$P,'BAZA DANYCH'!$B:$B,STATYSTYKI!$B746,'BAZA DANYCH'!$C:$C,STATYSTYKI!$C746,'BAZA DANYCH'!$G:$G,STATYSTYKI!$D746,'BAZA DANYCH'!$K:$K,STATYSTYKI!BB$550)</f>
        <v>1</v>
      </c>
      <c r="BC746" s="9">
        <f>SUMIFS('BAZA DANYCH'!$P:$P,'BAZA DANYCH'!$B:$B,STATYSTYKI!$B746,'BAZA DANYCH'!$C:$C,STATYSTYKI!$C746,'BAZA DANYCH'!$G:$G,STATYSTYKI!$D746,'BAZA DANYCH'!$K:$K,STATYSTYKI!BC$550)</f>
        <v>2</v>
      </c>
      <c r="BD746" s="9">
        <f>SUMIFS('BAZA DANYCH'!$P:$P,'BAZA DANYCH'!$B:$B,STATYSTYKI!$B746,'BAZA DANYCH'!$C:$C,STATYSTYKI!$C746,'BAZA DANYCH'!$G:$G,STATYSTYKI!$D746,'BAZA DANYCH'!$K:$K,STATYSTYKI!BD$550)</f>
        <v>0</v>
      </c>
      <c r="BE746" s="9">
        <f>SUMIFS('BAZA DANYCH'!$P:$P,'BAZA DANYCH'!$B:$B,STATYSTYKI!$B746,'BAZA DANYCH'!$C:$C,STATYSTYKI!$C746,'BAZA DANYCH'!$G:$G,STATYSTYKI!$D746,'BAZA DANYCH'!$K:$K,STATYSTYKI!BE$550)</f>
        <v>1</v>
      </c>
      <c r="BF746" s="9">
        <f>SUMIFS('BAZA DANYCH'!$P:$P,'BAZA DANYCH'!$B:$B,STATYSTYKI!$B746,'BAZA DANYCH'!$C:$C,STATYSTYKI!$C746,'BAZA DANYCH'!$G:$G,STATYSTYKI!$D746,'BAZA DANYCH'!$K:$K,STATYSTYKI!BF$550)</f>
        <v>1</v>
      </c>
      <c r="BG746" s="9">
        <f>SUMIFS('BAZA DANYCH'!$P:$P,'BAZA DANYCH'!$B:$B,STATYSTYKI!$B746,'BAZA DANYCH'!$C:$C,STATYSTYKI!$C746,'BAZA DANYCH'!$G:$G,STATYSTYKI!$D746,'BAZA DANYCH'!$K:$K,STATYSTYKI!BG$550)</f>
        <v>1</v>
      </c>
      <c r="BH746" s="9">
        <f>SUMIFS('BAZA DANYCH'!$P:$P,'BAZA DANYCH'!$B:$B,STATYSTYKI!$B746,'BAZA DANYCH'!$C:$C,STATYSTYKI!$C746,'BAZA DANYCH'!$G:$G,STATYSTYKI!$D746,'BAZA DANYCH'!$K:$K,STATYSTYKI!BH$550)</f>
        <v>1</v>
      </c>
      <c r="BI746" s="9">
        <f>SUMIFS('BAZA DANYCH'!$P:$P,'BAZA DANYCH'!$B:$B,STATYSTYKI!$B746,'BAZA DANYCH'!$C:$C,STATYSTYKI!$C746,'BAZA DANYCH'!$G:$G,STATYSTYKI!$D746,'BAZA DANYCH'!$K:$K,STATYSTYKI!BI$550)</f>
        <v>2</v>
      </c>
      <c r="BJ746" s="9">
        <f>SUMIFS('BAZA DANYCH'!$P:$P,'BAZA DANYCH'!$B:$B,STATYSTYKI!$B746,'BAZA DANYCH'!$C:$C,STATYSTYKI!$C746,'BAZA DANYCH'!$G:$G,STATYSTYKI!$D746,'BAZA DANYCH'!$K:$K,STATYSTYKI!BJ$550)</f>
        <v>7</v>
      </c>
      <c r="BK746" s="9">
        <f>SUMIFS('BAZA DANYCH'!$P:$P,'BAZA DANYCH'!$B:$B,STATYSTYKI!$B746,'BAZA DANYCH'!$C:$C,STATYSTYKI!$C746,'BAZA DANYCH'!$G:$G,STATYSTYKI!$D746,'BAZA DANYCH'!$K:$K,STATYSTYKI!BK$550)</f>
        <v>6</v>
      </c>
      <c r="BL746" s="9">
        <f>SUMIFS('BAZA DANYCH'!$P:$P,'BAZA DANYCH'!$B:$B,STATYSTYKI!$B746,'BAZA DANYCH'!$C:$C,STATYSTYKI!$C746,'BAZA DANYCH'!$G:$G,STATYSTYKI!$D746,'BAZA DANYCH'!$K:$K,STATYSTYKI!BL$550)</f>
        <v>5</v>
      </c>
      <c r="BM746" s="9">
        <f>SUMIFS('BAZA DANYCH'!$P:$P,'BAZA DANYCH'!$B:$B,STATYSTYKI!$B746,'BAZA DANYCH'!$C:$C,STATYSTYKI!$C746,'BAZA DANYCH'!$G:$G,STATYSTYKI!$D746,'BAZA DANYCH'!$K:$K,STATYSTYKI!BM$550)</f>
        <v>1</v>
      </c>
      <c r="BN746" s="9">
        <f>SUMIFS('BAZA DANYCH'!$P:$P,'BAZA DANYCH'!$B:$B,STATYSTYKI!$B746,'BAZA DANYCH'!$C:$C,STATYSTYKI!$C746,'BAZA DANYCH'!$G:$G,STATYSTYKI!$D746,'BAZA DANYCH'!$K:$K,STATYSTYKI!BN$550)</f>
        <v>0</v>
      </c>
      <c r="BO746" s="9">
        <f>SUMIFS('BAZA DANYCH'!$P:$P,'BAZA DANYCH'!$B:$B,STATYSTYKI!$B746,'BAZA DANYCH'!$C:$C,STATYSTYKI!$C746,'BAZA DANYCH'!$G:$G,STATYSTYKI!$D746,'BAZA DANYCH'!$K:$K,STATYSTYKI!BO$550)</f>
        <v>0</v>
      </c>
      <c r="BP746" s="9">
        <f>SUMIFS('BAZA DANYCH'!$P:$P,'BAZA DANYCH'!$B:$B,STATYSTYKI!$B746,'BAZA DANYCH'!$C:$C,STATYSTYKI!$C746,'BAZA DANYCH'!$G:$G,STATYSTYKI!$D746,'BAZA DANYCH'!$K:$K,STATYSTYKI!BP$550)</f>
        <v>0</v>
      </c>
      <c r="BQ746" s="9">
        <f>SUMIFS('BAZA DANYCH'!$P:$P,'BAZA DANYCH'!$B:$B,STATYSTYKI!$B746,'BAZA DANYCH'!$C:$C,STATYSTYKI!$C746,'BAZA DANYCH'!$G:$G,STATYSTYKI!$D746,'BAZA DANYCH'!$K:$K,STATYSTYKI!BQ$550)</f>
        <v>1</v>
      </c>
      <c r="BR746" s="9">
        <f>SUMIFS('BAZA DANYCH'!$P:$P,'BAZA DANYCH'!$B:$B,STATYSTYKI!$B746,'BAZA DANYCH'!$C:$C,STATYSTYKI!$C746,'BAZA DANYCH'!$G:$G,STATYSTYKI!$D746,'BAZA DANYCH'!$K:$K,STATYSTYKI!BR$550)</f>
        <v>0</v>
      </c>
      <c r="BS746" s="9">
        <f>SUMIFS('BAZA DANYCH'!$P:$P,'BAZA DANYCH'!$B:$B,STATYSTYKI!$B746,'BAZA DANYCH'!$C:$C,STATYSTYKI!$C746,'BAZA DANYCH'!$G:$G,STATYSTYKI!$D746,'BAZA DANYCH'!$K:$K,STATYSTYKI!BS$550)</f>
        <v>0</v>
      </c>
      <c r="BT746" s="9">
        <f>SUMIFS('BAZA DANYCH'!$P:$P,'BAZA DANYCH'!$B:$B,STATYSTYKI!$B746,'BAZA DANYCH'!$C:$C,STATYSTYKI!$C746,'BAZA DANYCH'!$G:$G,STATYSTYKI!$D746,'BAZA DANYCH'!$K:$K,STATYSTYKI!BT$550)</f>
        <v>0</v>
      </c>
      <c r="BU746" s="9">
        <f>SUMIFS('BAZA DANYCH'!$P:$P,'BAZA DANYCH'!$B:$B,STATYSTYKI!$B746,'BAZA DANYCH'!$C:$C,STATYSTYKI!$C746,'BAZA DANYCH'!$G:$G,STATYSTYKI!$D746,'BAZA DANYCH'!$K:$K,STATYSTYKI!BU$550)</f>
        <v>0</v>
      </c>
      <c r="BV746" s="9">
        <f>SUMIFS('BAZA DANYCH'!$P:$P,'BAZA DANYCH'!$B:$B,STATYSTYKI!$B746,'BAZA DANYCH'!$C:$C,STATYSTYKI!$C746,'BAZA DANYCH'!$G:$G,STATYSTYKI!$D746,'BAZA DANYCH'!$K:$K,STATYSTYKI!BV$550)</f>
        <v>0</v>
      </c>
      <c r="BW746" s="9">
        <f>SUMIFS('BAZA DANYCH'!$P:$P,'BAZA DANYCH'!$B:$B,STATYSTYKI!$B746,'BAZA DANYCH'!$C:$C,STATYSTYKI!$C746,'BAZA DANYCH'!$G:$G,STATYSTYKI!$D746,'BAZA DANYCH'!$K:$K,STATYSTYKI!BW$550)</f>
        <v>0</v>
      </c>
      <c r="BX746" s="9">
        <f>SUMIFS('BAZA DANYCH'!$P:$P,'BAZA DANYCH'!$B:$B,STATYSTYKI!$B746,'BAZA DANYCH'!$C:$C,STATYSTYKI!$C746,'BAZA DANYCH'!$G:$G,STATYSTYKI!$D746,'BAZA DANYCH'!$K:$K,STATYSTYKI!BX$550)</f>
        <v>0</v>
      </c>
      <c r="BY746" s="9">
        <f>SUMIFS('BAZA DANYCH'!$P:$P,'BAZA DANYCH'!$B:$B,STATYSTYKI!$B746,'BAZA DANYCH'!$C:$C,STATYSTYKI!$C746,'BAZA DANYCH'!$G:$G,STATYSTYKI!$D746,'BAZA DANYCH'!$K:$K,STATYSTYKI!BY$550)</f>
        <v>0</v>
      </c>
      <c r="BZ746" s="9">
        <f>SUMIFS('BAZA DANYCH'!$P:$P,'BAZA DANYCH'!$B:$B,STATYSTYKI!$B746,'BAZA DANYCH'!$C:$C,STATYSTYKI!$C746,'BAZA DANYCH'!$G:$G,STATYSTYKI!$D746,'BAZA DANYCH'!$K:$K,STATYSTYKI!BZ$550)</f>
        <v>0</v>
      </c>
      <c r="CA746" s="9">
        <f>SUMIFS('BAZA DANYCH'!$P:$P,'BAZA DANYCH'!$B:$B,STATYSTYKI!$B746,'BAZA DANYCH'!$C:$C,STATYSTYKI!$C746,'BAZA DANYCH'!$G:$G,STATYSTYKI!$D746,'BAZA DANYCH'!$K:$K,STATYSTYKI!CA$550)</f>
        <v>0</v>
      </c>
      <c r="CB746" s="9">
        <f>SUMIFS('BAZA DANYCH'!$P:$P,'BAZA DANYCH'!$B:$B,STATYSTYKI!$B746,'BAZA DANYCH'!$C:$C,STATYSTYKI!$C746,'BAZA DANYCH'!$G:$G,STATYSTYKI!$D746,'BAZA DANYCH'!$K:$K,STATYSTYKI!CB$550)</f>
        <v>1</v>
      </c>
      <c r="CC746" s="9">
        <f>SUMIFS('BAZA DANYCH'!$P:$P,'BAZA DANYCH'!$B:$B,STATYSTYKI!$B746,'BAZA DANYCH'!$C:$C,STATYSTYKI!$C746,'BAZA DANYCH'!$G:$G,STATYSTYKI!$D746,'BAZA DANYCH'!$K:$K,STATYSTYKI!CC$550)</f>
        <v>0</v>
      </c>
      <c r="CD746" s="9">
        <f>SUMIFS('BAZA DANYCH'!$P:$P,'BAZA DANYCH'!$B:$B,STATYSTYKI!$B746,'BAZA DANYCH'!$C:$C,STATYSTYKI!$C746,'BAZA DANYCH'!$G:$G,STATYSTYKI!$D746,'BAZA DANYCH'!$K:$K,STATYSTYKI!CD$550)</f>
        <v>0</v>
      </c>
      <c r="CE746" s="9">
        <f>SUMIFS('BAZA DANYCH'!$P:$P,'BAZA DANYCH'!$B:$B,STATYSTYKI!$B746,'BAZA DANYCH'!$C:$C,STATYSTYKI!$C746,'BAZA DANYCH'!$G:$G,STATYSTYKI!$D746,'BAZA DANYCH'!$K:$K,STATYSTYKI!CE$550)</f>
        <v>1</v>
      </c>
      <c r="CF746" s="9">
        <f>SUMIFS('BAZA DANYCH'!$P:$P,'BAZA DANYCH'!$B:$B,STATYSTYKI!$B746,'BAZA DANYCH'!$C:$C,STATYSTYKI!$C746,'BAZA DANYCH'!$G:$G,STATYSTYKI!$D746,'BAZA DANYCH'!$K:$K,STATYSTYKI!CF$550)</f>
        <v>0</v>
      </c>
      <c r="CG746" s="9">
        <f>SUMIFS('BAZA DANYCH'!$P:$P,'BAZA DANYCH'!$B:$B,STATYSTYKI!$B746,'BAZA DANYCH'!$C:$C,STATYSTYKI!$C746,'BAZA DANYCH'!$G:$G,STATYSTYKI!$D746,'BAZA DANYCH'!$K:$K,STATYSTYKI!CG$550)</f>
        <v>0</v>
      </c>
      <c r="CH746" s="9">
        <f>SUMIFS('BAZA DANYCH'!$P:$P,'BAZA DANYCH'!$B:$B,STATYSTYKI!$B746,'BAZA DANYCH'!$C:$C,STATYSTYKI!$C746,'BAZA DANYCH'!$G:$G,STATYSTYKI!$D746,'BAZA DANYCH'!$K:$K,STATYSTYKI!CH$550)</f>
        <v>0</v>
      </c>
      <c r="CI746" s="9">
        <f>SUMIFS('BAZA DANYCH'!$P:$P,'BAZA DANYCH'!$B:$B,STATYSTYKI!$B746,'BAZA DANYCH'!$C:$C,STATYSTYKI!$C746,'BAZA DANYCH'!$G:$G,STATYSTYKI!$D746,'BAZA DANYCH'!$K:$K,STATYSTYKI!CI$550)</f>
        <v>0</v>
      </c>
      <c r="CJ746" s="9">
        <f>SUMIFS('BAZA DANYCH'!$P:$P,'BAZA DANYCH'!$B:$B,STATYSTYKI!$B746,'BAZA DANYCH'!$C:$C,STATYSTYKI!$C746,'BAZA DANYCH'!$G:$G,STATYSTYKI!$D746,'BAZA DANYCH'!$K:$K,STATYSTYKI!CJ$550)</f>
        <v>1</v>
      </c>
      <c r="CK746" s="9">
        <f>SUMIFS('BAZA DANYCH'!$P:$P,'BAZA DANYCH'!$B:$B,STATYSTYKI!$B746,'BAZA DANYCH'!$C:$C,STATYSTYKI!$C746,'BAZA DANYCH'!$G:$G,STATYSTYKI!$D746,'BAZA DANYCH'!$K:$K,STATYSTYKI!CK$550)</f>
        <v>0</v>
      </c>
      <c r="CL746" s="9">
        <f>SUMIFS('BAZA DANYCH'!$P:$P,'BAZA DANYCH'!$B:$B,STATYSTYKI!$B746,'BAZA DANYCH'!$C:$C,STATYSTYKI!$C746,'BAZA DANYCH'!$G:$G,STATYSTYKI!$D746,'BAZA DANYCH'!$K:$K,STATYSTYKI!CL$550)</f>
        <v>0</v>
      </c>
      <c r="CM746" s="9">
        <f>SUMIFS('BAZA DANYCH'!$P:$P,'BAZA DANYCH'!$B:$B,STATYSTYKI!$B746,'BAZA DANYCH'!$C:$C,STATYSTYKI!$C746,'BAZA DANYCH'!$G:$G,STATYSTYKI!$D746,'BAZA DANYCH'!$K:$K,STATYSTYKI!CM$550)</f>
        <v>0</v>
      </c>
      <c r="CN746" s="9">
        <f>SUMIFS('BAZA DANYCH'!$P:$P,'BAZA DANYCH'!$B:$B,STATYSTYKI!$B746,'BAZA DANYCH'!$C:$C,STATYSTYKI!$C746,'BAZA DANYCH'!$G:$G,STATYSTYKI!$D746,'BAZA DANYCH'!$K:$K,STATYSTYKI!CN$550)</f>
        <v>0</v>
      </c>
      <c r="CO746" s="9">
        <f>SUMIFS('BAZA DANYCH'!$P:$P,'BAZA DANYCH'!$B:$B,STATYSTYKI!$B746,'BAZA DANYCH'!$C:$C,STATYSTYKI!$C746,'BAZA DANYCH'!$G:$G,STATYSTYKI!$D746,'BAZA DANYCH'!$K:$K,STATYSTYKI!CO$550)</f>
        <v>0</v>
      </c>
      <c r="CP746" s="9">
        <f>SUMIFS('BAZA DANYCH'!$P:$P,'BAZA DANYCH'!$B:$B,STATYSTYKI!$B746,'BAZA DANYCH'!$C:$C,STATYSTYKI!$C746,'BAZA DANYCH'!$G:$G,STATYSTYKI!$D746,'BAZA DANYCH'!$K:$K,STATYSTYKI!CP$550)</f>
        <v>1</v>
      </c>
      <c r="CQ746" s="9">
        <f>SUMIFS('BAZA DANYCH'!$P:$P,'BAZA DANYCH'!$B:$B,STATYSTYKI!$B746,'BAZA DANYCH'!$C:$C,STATYSTYKI!$C746,'BAZA DANYCH'!$G:$G,STATYSTYKI!$D746,'BAZA DANYCH'!$K:$K,STATYSTYKI!CQ$550)</f>
        <v>0</v>
      </c>
      <c r="CR746" s="9">
        <f>SUMIFS('BAZA DANYCH'!$P:$P,'BAZA DANYCH'!$B:$B,STATYSTYKI!$B746,'BAZA DANYCH'!$C:$C,STATYSTYKI!$C746,'BAZA DANYCH'!$G:$G,STATYSTYKI!$D746,'BAZA DANYCH'!$K:$K,STATYSTYKI!CR$550)</f>
        <v>0</v>
      </c>
      <c r="CS746" s="9">
        <f>SUMIFS('BAZA DANYCH'!$P:$P,'BAZA DANYCH'!$B:$B,STATYSTYKI!$B746,'BAZA DANYCH'!$C:$C,STATYSTYKI!$C746,'BAZA DANYCH'!$G:$G,STATYSTYKI!$D746,'BAZA DANYCH'!$K:$K,STATYSTYKI!CS$550)</f>
        <v>0</v>
      </c>
      <c r="CT746" s="9">
        <f>SUMIFS('BAZA DANYCH'!$P:$P,'BAZA DANYCH'!$B:$B,STATYSTYKI!$B746,'BAZA DANYCH'!$C:$C,STATYSTYKI!$C746,'BAZA DANYCH'!$G:$G,STATYSTYKI!$D746,'BAZA DANYCH'!$K:$K,STATYSTYKI!CT$550)</f>
        <v>0</v>
      </c>
      <c r="CU746" s="9">
        <f>SUMIFS('BAZA DANYCH'!$P:$P,'BAZA DANYCH'!$B:$B,STATYSTYKI!$B746,'BAZA DANYCH'!$C:$C,STATYSTYKI!$C746,'BAZA DANYCH'!$G:$G,STATYSTYKI!$D746,'BAZA DANYCH'!$K:$K,STATYSTYKI!CU$550)</f>
        <v>0</v>
      </c>
      <c r="CV746" s="9">
        <f>SUMIFS('BAZA DANYCH'!$P:$P,'BAZA DANYCH'!$B:$B,STATYSTYKI!$B746,'BAZA DANYCH'!$C:$C,STATYSTYKI!$C746,'BAZA DANYCH'!$G:$G,STATYSTYKI!$D746,'BAZA DANYCH'!$K:$K,STATYSTYKI!CV$550)</f>
        <v>0</v>
      </c>
      <c r="CW746" s="9">
        <f>SUMIFS('BAZA DANYCH'!$P:$P,'BAZA DANYCH'!$B:$B,STATYSTYKI!$B746,'BAZA DANYCH'!$C:$C,STATYSTYKI!$C746,'BAZA DANYCH'!$G:$G,STATYSTYKI!$D746,'BAZA DANYCH'!$K:$K,STATYSTYKI!CW$550)</f>
        <v>0</v>
      </c>
      <c r="CX746" s="9">
        <f>SUMIFS('BAZA DANYCH'!$P:$P,'BAZA DANYCH'!$B:$B,STATYSTYKI!$B746,'BAZA DANYCH'!$C:$C,STATYSTYKI!$C746,'BAZA DANYCH'!$G:$G,STATYSTYKI!$D746,'BAZA DANYCH'!$K:$K,STATYSTYKI!CX$550)</f>
        <v>0</v>
      </c>
    </row>
    <row r="747" spans="1:102" hidden="1">
      <c r="A747" s="8"/>
      <c r="B747" s="60" t="s">
        <v>156</v>
      </c>
      <c r="C747" s="61" t="s">
        <v>157</v>
      </c>
      <c r="D747" s="61" t="s">
        <v>151</v>
      </c>
      <c r="E747" s="82" t="s">
        <v>7</v>
      </c>
      <c r="F747" s="64">
        <f t="shared" si="277"/>
        <v>4</v>
      </c>
      <c r="G747" s="9">
        <f>SUMIFS('BAZA DANYCH'!$Q:$Q,'BAZA DANYCH'!$B:$B,STATYSTYKI!$B747,'BAZA DANYCH'!$C:$C,STATYSTYKI!$C747,'BAZA DANYCH'!$G:$G,STATYSTYKI!$D747,'BAZA DANYCH'!$K:$K,STATYSTYKI!G$550)</f>
        <v>0</v>
      </c>
      <c r="H747" s="9">
        <f>SUMIFS('BAZA DANYCH'!$Q:$Q,'BAZA DANYCH'!$B:$B,STATYSTYKI!$B747,'BAZA DANYCH'!$C:$C,STATYSTYKI!$C747,'BAZA DANYCH'!$G:$G,STATYSTYKI!$D747,'BAZA DANYCH'!$K:$K,STATYSTYKI!H$550)</f>
        <v>0</v>
      </c>
      <c r="I747" s="9">
        <f>SUMIFS('BAZA DANYCH'!$Q:$Q,'BAZA DANYCH'!$B:$B,STATYSTYKI!$B747,'BAZA DANYCH'!$C:$C,STATYSTYKI!$C747,'BAZA DANYCH'!$G:$G,STATYSTYKI!$D747,'BAZA DANYCH'!$K:$K,STATYSTYKI!I$550)</f>
        <v>0</v>
      </c>
      <c r="J747" s="9">
        <f>SUMIFS('BAZA DANYCH'!$Q:$Q,'BAZA DANYCH'!$B:$B,STATYSTYKI!$B747,'BAZA DANYCH'!$C:$C,STATYSTYKI!$C747,'BAZA DANYCH'!$G:$G,STATYSTYKI!$D747,'BAZA DANYCH'!$K:$K,STATYSTYKI!J$550)</f>
        <v>0</v>
      </c>
      <c r="K747" s="9">
        <f>SUMIFS('BAZA DANYCH'!$Q:$Q,'BAZA DANYCH'!$B:$B,STATYSTYKI!$B747,'BAZA DANYCH'!$C:$C,STATYSTYKI!$C747,'BAZA DANYCH'!$G:$G,STATYSTYKI!$D747,'BAZA DANYCH'!$K:$K,STATYSTYKI!K$550)</f>
        <v>0</v>
      </c>
      <c r="L747" s="9">
        <f>SUMIFS('BAZA DANYCH'!$Q:$Q,'BAZA DANYCH'!$B:$B,STATYSTYKI!$B747,'BAZA DANYCH'!$C:$C,STATYSTYKI!$C747,'BAZA DANYCH'!$G:$G,STATYSTYKI!$D747,'BAZA DANYCH'!$K:$K,STATYSTYKI!L$550)</f>
        <v>0</v>
      </c>
      <c r="M747" s="9">
        <f>SUMIFS('BAZA DANYCH'!$Q:$Q,'BAZA DANYCH'!$B:$B,STATYSTYKI!$B747,'BAZA DANYCH'!$C:$C,STATYSTYKI!$C747,'BAZA DANYCH'!$G:$G,STATYSTYKI!$D747,'BAZA DANYCH'!$K:$K,STATYSTYKI!M$550)</f>
        <v>0</v>
      </c>
      <c r="N747" s="9">
        <f>SUMIFS('BAZA DANYCH'!$Q:$Q,'BAZA DANYCH'!$B:$B,STATYSTYKI!$B747,'BAZA DANYCH'!$C:$C,STATYSTYKI!$C747,'BAZA DANYCH'!$G:$G,STATYSTYKI!$D747,'BAZA DANYCH'!$K:$K,STATYSTYKI!N$550)</f>
        <v>0</v>
      </c>
      <c r="O747" s="9">
        <f>SUMIFS('BAZA DANYCH'!$Q:$Q,'BAZA DANYCH'!$B:$B,STATYSTYKI!$B747,'BAZA DANYCH'!$C:$C,STATYSTYKI!$C747,'BAZA DANYCH'!$G:$G,STATYSTYKI!$D747,'BAZA DANYCH'!$K:$K,STATYSTYKI!O$550)</f>
        <v>0</v>
      </c>
      <c r="P747" s="9">
        <f>SUMIFS('BAZA DANYCH'!$Q:$Q,'BAZA DANYCH'!$B:$B,STATYSTYKI!$B747,'BAZA DANYCH'!$C:$C,STATYSTYKI!$C747,'BAZA DANYCH'!$G:$G,STATYSTYKI!$D747,'BAZA DANYCH'!$K:$K,STATYSTYKI!P$550)</f>
        <v>0</v>
      </c>
      <c r="Q747" s="9">
        <f>SUMIFS('BAZA DANYCH'!$Q:$Q,'BAZA DANYCH'!$B:$B,STATYSTYKI!$B747,'BAZA DANYCH'!$C:$C,STATYSTYKI!$C747,'BAZA DANYCH'!$G:$G,STATYSTYKI!$D747,'BAZA DANYCH'!$K:$K,STATYSTYKI!Q$550)</f>
        <v>0</v>
      </c>
      <c r="R747" s="9">
        <f>SUMIFS('BAZA DANYCH'!$Q:$Q,'BAZA DANYCH'!$B:$B,STATYSTYKI!$B747,'BAZA DANYCH'!$C:$C,STATYSTYKI!$C747,'BAZA DANYCH'!$G:$G,STATYSTYKI!$D747,'BAZA DANYCH'!$K:$K,STATYSTYKI!R$550)</f>
        <v>0</v>
      </c>
      <c r="S747" s="9">
        <f>SUMIFS('BAZA DANYCH'!$Q:$Q,'BAZA DANYCH'!$B:$B,STATYSTYKI!$B747,'BAZA DANYCH'!$C:$C,STATYSTYKI!$C747,'BAZA DANYCH'!$G:$G,STATYSTYKI!$D747,'BAZA DANYCH'!$K:$K,STATYSTYKI!S$550)</f>
        <v>0</v>
      </c>
      <c r="T747" s="9">
        <f>SUMIFS('BAZA DANYCH'!$Q:$Q,'BAZA DANYCH'!$B:$B,STATYSTYKI!$B747,'BAZA DANYCH'!$C:$C,STATYSTYKI!$C747,'BAZA DANYCH'!$G:$G,STATYSTYKI!$D747,'BAZA DANYCH'!$K:$K,STATYSTYKI!T$550)</f>
        <v>0</v>
      </c>
      <c r="U747" s="9">
        <f>SUMIFS('BAZA DANYCH'!$Q:$Q,'BAZA DANYCH'!$B:$B,STATYSTYKI!$B747,'BAZA DANYCH'!$C:$C,STATYSTYKI!$C747,'BAZA DANYCH'!$G:$G,STATYSTYKI!$D747,'BAZA DANYCH'!$K:$K,STATYSTYKI!U$550)</f>
        <v>0</v>
      </c>
      <c r="V747" s="9">
        <f>SUMIFS('BAZA DANYCH'!$Q:$Q,'BAZA DANYCH'!$B:$B,STATYSTYKI!$B747,'BAZA DANYCH'!$C:$C,STATYSTYKI!$C747,'BAZA DANYCH'!$G:$G,STATYSTYKI!$D747,'BAZA DANYCH'!$K:$K,STATYSTYKI!V$550)</f>
        <v>0</v>
      </c>
      <c r="W747" s="9">
        <f>SUMIFS('BAZA DANYCH'!$Q:$Q,'BAZA DANYCH'!$B:$B,STATYSTYKI!$B747,'BAZA DANYCH'!$C:$C,STATYSTYKI!$C747,'BAZA DANYCH'!$G:$G,STATYSTYKI!$D747,'BAZA DANYCH'!$K:$K,STATYSTYKI!W$550)</f>
        <v>0</v>
      </c>
      <c r="X747" s="9">
        <f>SUMIFS('BAZA DANYCH'!$Q:$Q,'BAZA DANYCH'!$B:$B,STATYSTYKI!$B747,'BAZA DANYCH'!$C:$C,STATYSTYKI!$C747,'BAZA DANYCH'!$G:$G,STATYSTYKI!$D747,'BAZA DANYCH'!$K:$K,STATYSTYKI!X$550)</f>
        <v>0</v>
      </c>
      <c r="Y747" s="9">
        <f>SUMIFS('BAZA DANYCH'!$Q:$Q,'BAZA DANYCH'!$B:$B,STATYSTYKI!$B747,'BAZA DANYCH'!$C:$C,STATYSTYKI!$C747,'BAZA DANYCH'!$G:$G,STATYSTYKI!$D747,'BAZA DANYCH'!$K:$K,STATYSTYKI!Y$550)</f>
        <v>0</v>
      </c>
      <c r="Z747" s="9">
        <f>SUMIFS('BAZA DANYCH'!$Q:$Q,'BAZA DANYCH'!$B:$B,STATYSTYKI!$B747,'BAZA DANYCH'!$C:$C,STATYSTYKI!$C747,'BAZA DANYCH'!$G:$G,STATYSTYKI!$D747,'BAZA DANYCH'!$K:$K,STATYSTYKI!Z$550)</f>
        <v>0</v>
      </c>
      <c r="AA747" s="9">
        <f>SUMIFS('BAZA DANYCH'!$Q:$Q,'BAZA DANYCH'!$B:$B,STATYSTYKI!$B747,'BAZA DANYCH'!$C:$C,STATYSTYKI!$C747,'BAZA DANYCH'!$G:$G,STATYSTYKI!$D747,'BAZA DANYCH'!$K:$K,STATYSTYKI!AA$550)</f>
        <v>1</v>
      </c>
      <c r="AB747" s="9">
        <f>SUMIFS('BAZA DANYCH'!$Q:$Q,'BAZA DANYCH'!$B:$B,STATYSTYKI!$B747,'BAZA DANYCH'!$C:$C,STATYSTYKI!$C747,'BAZA DANYCH'!$G:$G,STATYSTYKI!$D747,'BAZA DANYCH'!$K:$K,STATYSTYKI!AB$550)</f>
        <v>0</v>
      </c>
      <c r="AC747" s="9">
        <f>SUMIFS('BAZA DANYCH'!$Q:$Q,'BAZA DANYCH'!$B:$B,STATYSTYKI!$B747,'BAZA DANYCH'!$C:$C,STATYSTYKI!$C747,'BAZA DANYCH'!$G:$G,STATYSTYKI!$D747,'BAZA DANYCH'!$K:$K,STATYSTYKI!AC$550)</f>
        <v>0</v>
      </c>
      <c r="AD747" s="9">
        <f>SUMIFS('BAZA DANYCH'!$Q:$Q,'BAZA DANYCH'!$B:$B,STATYSTYKI!$B747,'BAZA DANYCH'!$C:$C,STATYSTYKI!$C747,'BAZA DANYCH'!$G:$G,STATYSTYKI!$D747,'BAZA DANYCH'!$K:$K,STATYSTYKI!AD$550)</f>
        <v>0</v>
      </c>
      <c r="AE747" s="9">
        <f>SUMIFS('BAZA DANYCH'!$Q:$Q,'BAZA DANYCH'!$B:$B,STATYSTYKI!$B747,'BAZA DANYCH'!$C:$C,STATYSTYKI!$C747,'BAZA DANYCH'!$G:$G,STATYSTYKI!$D747,'BAZA DANYCH'!$K:$K,STATYSTYKI!AE$550)</f>
        <v>0</v>
      </c>
      <c r="AF747" s="9">
        <f>SUMIFS('BAZA DANYCH'!$Q:$Q,'BAZA DANYCH'!$B:$B,STATYSTYKI!$B747,'BAZA DANYCH'!$C:$C,STATYSTYKI!$C747,'BAZA DANYCH'!$G:$G,STATYSTYKI!$D747,'BAZA DANYCH'!$K:$K,STATYSTYKI!AF$550)</f>
        <v>0</v>
      </c>
      <c r="AG747" s="9">
        <f>SUMIFS('BAZA DANYCH'!$Q:$Q,'BAZA DANYCH'!$B:$B,STATYSTYKI!$B747,'BAZA DANYCH'!$C:$C,STATYSTYKI!$C747,'BAZA DANYCH'!$G:$G,STATYSTYKI!$D747,'BAZA DANYCH'!$K:$K,STATYSTYKI!AG$550)</f>
        <v>0</v>
      </c>
      <c r="AH747" s="9">
        <f>SUMIFS('BAZA DANYCH'!$Q:$Q,'BAZA DANYCH'!$B:$B,STATYSTYKI!$B747,'BAZA DANYCH'!$C:$C,STATYSTYKI!$C747,'BAZA DANYCH'!$G:$G,STATYSTYKI!$D747,'BAZA DANYCH'!$K:$K,STATYSTYKI!AH$550)</f>
        <v>0</v>
      </c>
      <c r="AI747" s="9">
        <f>SUMIFS('BAZA DANYCH'!$Q:$Q,'BAZA DANYCH'!$B:$B,STATYSTYKI!$B747,'BAZA DANYCH'!$C:$C,STATYSTYKI!$C747,'BAZA DANYCH'!$G:$G,STATYSTYKI!$D747,'BAZA DANYCH'!$K:$K,STATYSTYKI!AI$550)</f>
        <v>0</v>
      </c>
      <c r="AJ747" s="9">
        <f>SUMIFS('BAZA DANYCH'!$Q:$Q,'BAZA DANYCH'!$B:$B,STATYSTYKI!$B747,'BAZA DANYCH'!$C:$C,STATYSTYKI!$C747,'BAZA DANYCH'!$G:$G,STATYSTYKI!$D747,'BAZA DANYCH'!$K:$K,STATYSTYKI!AJ$550)</f>
        <v>0</v>
      </c>
      <c r="AK747" s="9">
        <f>SUMIFS('BAZA DANYCH'!$Q:$Q,'BAZA DANYCH'!$B:$B,STATYSTYKI!$B747,'BAZA DANYCH'!$C:$C,STATYSTYKI!$C747,'BAZA DANYCH'!$G:$G,STATYSTYKI!$D747,'BAZA DANYCH'!$K:$K,STATYSTYKI!AK$550)</f>
        <v>0</v>
      </c>
      <c r="AL747" s="9">
        <f>SUMIFS('BAZA DANYCH'!$Q:$Q,'BAZA DANYCH'!$B:$B,STATYSTYKI!$B747,'BAZA DANYCH'!$C:$C,STATYSTYKI!$C747,'BAZA DANYCH'!$G:$G,STATYSTYKI!$D747,'BAZA DANYCH'!$K:$K,STATYSTYKI!AL$550)</f>
        <v>0</v>
      </c>
      <c r="AM747" s="9">
        <f>SUMIFS('BAZA DANYCH'!$Q:$Q,'BAZA DANYCH'!$B:$B,STATYSTYKI!$B747,'BAZA DANYCH'!$C:$C,STATYSTYKI!$C747,'BAZA DANYCH'!$G:$G,STATYSTYKI!$D747,'BAZA DANYCH'!$K:$K,STATYSTYKI!AM$550)</f>
        <v>0</v>
      </c>
      <c r="AN747" s="9">
        <f>SUMIFS('BAZA DANYCH'!$Q:$Q,'BAZA DANYCH'!$B:$B,STATYSTYKI!$B747,'BAZA DANYCH'!$C:$C,STATYSTYKI!$C747,'BAZA DANYCH'!$G:$G,STATYSTYKI!$D747,'BAZA DANYCH'!$K:$K,STATYSTYKI!AN$550)</f>
        <v>0</v>
      </c>
      <c r="AO747" s="9">
        <f>SUMIFS('BAZA DANYCH'!$Q:$Q,'BAZA DANYCH'!$B:$B,STATYSTYKI!$B747,'BAZA DANYCH'!$C:$C,STATYSTYKI!$C747,'BAZA DANYCH'!$G:$G,STATYSTYKI!$D747,'BAZA DANYCH'!$K:$K,STATYSTYKI!AO$550)</f>
        <v>0</v>
      </c>
      <c r="AP747" s="9">
        <f>SUMIFS('BAZA DANYCH'!$Q:$Q,'BAZA DANYCH'!$B:$B,STATYSTYKI!$B747,'BAZA DANYCH'!$C:$C,STATYSTYKI!$C747,'BAZA DANYCH'!$G:$G,STATYSTYKI!$D747,'BAZA DANYCH'!$K:$K,STATYSTYKI!AP$550)</f>
        <v>0</v>
      </c>
      <c r="AQ747" s="9">
        <f>SUMIFS('BAZA DANYCH'!$Q:$Q,'BAZA DANYCH'!$B:$B,STATYSTYKI!$B747,'BAZA DANYCH'!$C:$C,STATYSTYKI!$C747,'BAZA DANYCH'!$G:$G,STATYSTYKI!$D747,'BAZA DANYCH'!$K:$K,STATYSTYKI!AQ$550)</f>
        <v>0</v>
      </c>
      <c r="AR747" s="9">
        <f>SUMIFS('BAZA DANYCH'!$Q:$Q,'BAZA DANYCH'!$B:$B,STATYSTYKI!$B747,'BAZA DANYCH'!$C:$C,STATYSTYKI!$C747,'BAZA DANYCH'!$G:$G,STATYSTYKI!$D747,'BAZA DANYCH'!$K:$K,STATYSTYKI!AR$550)</f>
        <v>0</v>
      </c>
      <c r="AS747" s="9">
        <f>SUMIFS('BAZA DANYCH'!$Q:$Q,'BAZA DANYCH'!$B:$B,STATYSTYKI!$B747,'BAZA DANYCH'!$C:$C,STATYSTYKI!$C747,'BAZA DANYCH'!$G:$G,STATYSTYKI!$D747,'BAZA DANYCH'!$K:$K,STATYSTYKI!AS$550)</f>
        <v>0</v>
      </c>
      <c r="AT747" s="9">
        <f>SUMIFS('BAZA DANYCH'!$Q:$Q,'BAZA DANYCH'!$B:$B,STATYSTYKI!$B747,'BAZA DANYCH'!$C:$C,STATYSTYKI!$C747,'BAZA DANYCH'!$G:$G,STATYSTYKI!$D747,'BAZA DANYCH'!$K:$K,STATYSTYKI!AT$550)</f>
        <v>0</v>
      </c>
      <c r="AU747" s="9">
        <f>SUMIFS('BAZA DANYCH'!$Q:$Q,'BAZA DANYCH'!$B:$B,STATYSTYKI!$B747,'BAZA DANYCH'!$C:$C,STATYSTYKI!$C747,'BAZA DANYCH'!$G:$G,STATYSTYKI!$D747,'BAZA DANYCH'!$K:$K,STATYSTYKI!AU$550)</f>
        <v>0</v>
      </c>
      <c r="AV747" s="9">
        <f>SUMIFS('BAZA DANYCH'!$Q:$Q,'BAZA DANYCH'!$B:$B,STATYSTYKI!$B747,'BAZA DANYCH'!$C:$C,STATYSTYKI!$C747,'BAZA DANYCH'!$G:$G,STATYSTYKI!$D747,'BAZA DANYCH'!$K:$K,STATYSTYKI!AV$550)</f>
        <v>0</v>
      </c>
      <c r="AW747" s="9">
        <f>SUMIFS('BAZA DANYCH'!$Q:$Q,'BAZA DANYCH'!$B:$B,STATYSTYKI!$B747,'BAZA DANYCH'!$C:$C,STATYSTYKI!$C747,'BAZA DANYCH'!$G:$G,STATYSTYKI!$D747,'BAZA DANYCH'!$K:$K,STATYSTYKI!AW$550)</f>
        <v>0</v>
      </c>
      <c r="AX747" s="9">
        <f>SUMIFS('BAZA DANYCH'!$Q:$Q,'BAZA DANYCH'!$B:$B,STATYSTYKI!$B747,'BAZA DANYCH'!$C:$C,STATYSTYKI!$C747,'BAZA DANYCH'!$G:$G,STATYSTYKI!$D747,'BAZA DANYCH'!$K:$K,STATYSTYKI!AX$550)</f>
        <v>0</v>
      </c>
      <c r="AY747" s="9">
        <f>SUMIFS('BAZA DANYCH'!$Q:$Q,'BAZA DANYCH'!$B:$B,STATYSTYKI!$B747,'BAZA DANYCH'!$C:$C,STATYSTYKI!$C747,'BAZA DANYCH'!$G:$G,STATYSTYKI!$D747,'BAZA DANYCH'!$K:$K,STATYSTYKI!AY$550)</f>
        <v>0</v>
      </c>
      <c r="AZ747" s="9">
        <f>SUMIFS('BAZA DANYCH'!$Q:$Q,'BAZA DANYCH'!$B:$B,STATYSTYKI!$B747,'BAZA DANYCH'!$C:$C,STATYSTYKI!$C747,'BAZA DANYCH'!$G:$G,STATYSTYKI!$D747,'BAZA DANYCH'!$K:$K,STATYSTYKI!AZ$550)</f>
        <v>0</v>
      </c>
      <c r="BA747" s="9">
        <f>SUMIFS('BAZA DANYCH'!$Q:$Q,'BAZA DANYCH'!$B:$B,STATYSTYKI!$B747,'BAZA DANYCH'!$C:$C,STATYSTYKI!$C747,'BAZA DANYCH'!$G:$G,STATYSTYKI!$D747,'BAZA DANYCH'!$K:$K,STATYSTYKI!BA$550)</f>
        <v>0</v>
      </c>
      <c r="BB747" s="9">
        <f>SUMIFS('BAZA DANYCH'!$Q:$Q,'BAZA DANYCH'!$B:$B,STATYSTYKI!$B747,'BAZA DANYCH'!$C:$C,STATYSTYKI!$C747,'BAZA DANYCH'!$G:$G,STATYSTYKI!$D747,'BAZA DANYCH'!$K:$K,STATYSTYKI!BB$550)</f>
        <v>0</v>
      </c>
      <c r="BC747" s="9">
        <f>SUMIFS('BAZA DANYCH'!$Q:$Q,'BAZA DANYCH'!$B:$B,STATYSTYKI!$B747,'BAZA DANYCH'!$C:$C,STATYSTYKI!$C747,'BAZA DANYCH'!$G:$G,STATYSTYKI!$D747,'BAZA DANYCH'!$K:$K,STATYSTYKI!BC$550)</f>
        <v>0</v>
      </c>
      <c r="BD747" s="9">
        <f>SUMIFS('BAZA DANYCH'!$Q:$Q,'BAZA DANYCH'!$B:$B,STATYSTYKI!$B747,'BAZA DANYCH'!$C:$C,STATYSTYKI!$C747,'BAZA DANYCH'!$G:$G,STATYSTYKI!$D747,'BAZA DANYCH'!$K:$K,STATYSTYKI!BD$550)</f>
        <v>1</v>
      </c>
      <c r="BE747" s="9">
        <f>SUMIFS('BAZA DANYCH'!$Q:$Q,'BAZA DANYCH'!$B:$B,STATYSTYKI!$B747,'BAZA DANYCH'!$C:$C,STATYSTYKI!$C747,'BAZA DANYCH'!$G:$G,STATYSTYKI!$D747,'BAZA DANYCH'!$K:$K,STATYSTYKI!BE$550)</f>
        <v>0</v>
      </c>
      <c r="BF747" s="9">
        <f>SUMIFS('BAZA DANYCH'!$Q:$Q,'BAZA DANYCH'!$B:$B,STATYSTYKI!$B747,'BAZA DANYCH'!$C:$C,STATYSTYKI!$C747,'BAZA DANYCH'!$G:$G,STATYSTYKI!$D747,'BAZA DANYCH'!$K:$K,STATYSTYKI!BF$550)</f>
        <v>0</v>
      </c>
      <c r="BG747" s="9">
        <f>SUMIFS('BAZA DANYCH'!$Q:$Q,'BAZA DANYCH'!$B:$B,STATYSTYKI!$B747,'BAZA DANYCH'!$C:$C,STATYSTYKI!$C747,'BAZA DANYCH'!$G:$G,STATYSTYKI!$D747,'BAZA DANYCH'!$K:$K,STATYSTYKI!BG$550)</f>
        <v>0</v>
      </c>
      <c r="BH747" s="9">
        <f>SUMIFS('BAZA DANYCH'!$Q:$Q,'BAZA DANYCH'!$B:$B,STATYSTYKI!$B747,'BAZA DANYCH'!$C:$C,STATYSTYKI!$C747,'BAZA DANYCH'!$G:$G,STATYSTYKI!$D747,'BAZA DANYCH'!$K:$K,STATYSTYKI!BH$550)</f>
        <v>0</v>
      </c>
      <c r="BI747" s="9">
        <f>SUMIFS('BAZA DANYCH'!$Q:$Q,'BAZA DANYCH'!$B:$B,STATYSTYKI!$B747,'BAZA DANYCH'!$C:$C,STATYSTYKI!$C747,'BAZA DANYCH'!$G:$G,STATYSTYKI!$D747,'BAZA DANYCH'!$K:$K,STATYSTYKI!BI$550)</f>
        <v>0</v>
      </c>
      <c r="BJ747" s="9">
        <f>SUMIFS('BAZA DANYCH'!$Q:$Q,'BAZA DANYCH'!$B:$B,STATYSTYKI!$B747,'BAZA DANYCH'!$C:$C,STATYSTYKI!$C747,'BAZA DANYCH'!$G:$G,STATYSTYKI!$D747,'BAZA DANYCH'!$K:$K,STATYSTYKI!BJ$550)</f>
        <v>0</v>
      </c>
      <c r="BK747" s="9">
        <f>SUMIFS('BAZA DANYCH'!$Q:$Q,'BAZA DANYCH'!$B:$B,STATYSTYKI!$B747,'BAZA DANYCH'!$C:$C,STATYSTYKI!$C747,'BAZA DANYCH'!$G:$G,STATYSTYKI!$D747,'BAZA DANYCH'!$K:$K,STATYSTYKI!BK$550)</f>
        <v>0</v>
      </c>
      <c r="BL747" s="9">
        <f>SUMIFS('BAZA DANYCH'!$Q:$Q,'BAZA DANYCH'!$B:$B,STATYSTYKI!$B747,'BAZA DANYCH'!$C:$C,STATYSTYKI!$C747,'BAZA DANYCH'!$G:$G,STATYSTYKI!$D747,'BAZA DANYCH'!$K:$K,STATYSTYKI!BL$550)</f>
        <v>0</v>
      </c>
      <c r="BM747" s="9">
        <f>SUMIFS('BAZA DANYCH'!$Q:$Q,'BAZA DANYCH'!$B:$B,STATYSTYKI!$B747,'BAZA DANYCH'!$C:$C,STATYSTYKI!$C747,'BAZA DANYCH'!$G:$G,STATYSTYKI!$D747,'BAZA DANYCH'!$K:$K,STATYSTYKI!BM$550)</f>
        <v>0</v>
      </c>
      <c r="BN747" s="9">
        <f>SUMIFS('BAZA DANYCH'!$Q:$Q,'BAZA DANYCH'!$B:$B,STATYSTYKI!$B747,'BAZA DANYCH'!$C:$C,STATYSTYKI!$C747,'BAZA DANYCH'!$G:$G,STATYSTYKI!$D747,'BAZA DANYCH'!$K:$K,STATYSTYKI!BN$550)</f>
        <v>0</v>
      </c>
      <c r="BO747" s="9">
        <f>SUMIFS('BAZA DANYCH'!$Q:$Q,'BAZA DANYCH'!$B:$B,STATYSTYKI!$B747,'BAZA DANYCH'!$C:$C,STATYSTYKI!$C747,'BAZA DANYCH'!$G:$G,STATYSTYKI!$D747,'BAZA DANYCH'!$K:$K,STATYSTYKI!BO$550)</f>
        <v>1</v>
      </c>
      <c r="BP747" s="9">
        <f>SUMIFS('BAZA DANYCH'!$Q:$Q,'BAZA DANYCH'!$B:$B,STATYSTYKI!$B747,'BAZA DANYCH'!$C:$C,STATYSTYKI!$C747,'BAZA DANYCH'!$G:$G,STATYSTYKI!$D747,'BAZA DANYCH'!$K:$K,STATYSTYKI!BP$550)</f>
        <v>0</v>
      </c>
      <c r="BQ747" s="9">
        <f>SUMIFS('BAZA DANYCH'!$Q:$Q,'BAZA DANYCH'!$B:$B,STATYSTYKI!$B747,'BAZA DANYCH'!$C:$C,STATYSTYKI!$C747,'BAZA DANYCH'!$G:$G,STATYSTYKI!$D747,'BAZA DANYCH'!$K:$K,STATYSTYKI!BQ$550)</f>
        <v>0</v>
      </c>
      <c r="BR747" s="9">
        <f>SUMIFS('BAZA DANYCH'!$Q:$Q,'BAZA DANYCH'!$B:$B,STATYSTYKI!$B747,'BAZA DANYCH'!$C:$C,STATYSTYKI!$C747,'BAZA DANYCH'!$G:$G,STATYSTYKI!$D747,'BAZA DANYCH'!$K:$K,STATYSTYKI!BR$550)</f>
        <v>0</v>
      </c>
      <c r="BS747" s="9">
        <f>SUMIFS('BAZA DANYCH'!$Q:$Q,'BAZA DANYCH'!$B:$B,STATYSTYKI!$B747,'BAZA DANYCH'!$C:$C,STATYSTYKI!$C747,'BAZA DANYCH'!$G:$G,STATYSTYKI!$D747,'BAZA DANYCH'!$K:$K,STATYSTYKI!BS$550)</f>
        <v>0</v>
      </c>
      <c r="BT747" s="9">
        <f>SUMIFS('BAZA DANYCH'!$Q:$Q,'BAZA DANYCH'!$B:$B,STATYSTYKI!$B747,'BAZA DANYCH'!$C:$C,STATYSTYKI!$C747,'BAZA DANYCH'!$G:$G,STATYSTYKI!$D747,'BAZA DANYCH'!$K:$K,STATYSTYKI!BT$550)</f>
        <v>0</v>
      </c>
      <c r="BU747" s="9">
        <f>SUMIFS('BAZA DANYCH'!$Q:$Q,'BAZA DANYCH'!$B:$B,STATYSTYKI!$B747,'BAZA DANYCH'!$C:$C,STATYSTYKI!$C747,'BAZA DANYCH'!$G:$G,STATYSTYKI!$D747,'BAZA DANYCH'!$K:$K,STATYSTYKI!BU$550)</f>
        <v>0</v>
      </c>
      <c r="BV747" s="9">
        <f>SUMIFS('BAZA DANYCH'!$Q:$Q,'BAZA DANYCH'!$B:$B,STATYSTYKI!$B747,'BAZA DANYCH'!$C:$C,STATYSTYKI!$C747,'BAZA DANYCH'!$G:$G,STATYSTYKI!$D747,'BAZA DANYCH'!$K:$K,STATYSTYKI!BV$550)</f>
        <v>0</v>
      </c>
      <c r="BW747" s="9">
        <f>SUMIFS('BAZA DANYCH'!$Q:$Q,'BAZA DANYCH'!$B:$B,STATYSTYKI!$B747,'BAZA DANYCH'!$C:$C,STATYSTYKI!$C747,'BAZA DANYCH'!$G:$G,STATYSTYKI!$D747,'BAZA DANYCH'!$K:$K,STATYSTYKI!BW$550)</f>
        <v>0</v>
      </c>
      <c r="BX747" s="9">
        <f>SUMIFS('BAZA DANYCH'!$Q:$Q,'BAZA DANYCH'!$B:$B,STATYSTYKI!$B747,'BAZA DANYCH'!$C:$C,STATYSTYKI!$C747,'BAZA DANYCH'!$G:$G,STATYSTYKI!$D747,'BAZA DANYCH'!$K:$K,STATYSTYKI!BX$550)</f>
        <v>0</v>
      </c>
      <c r="BY747" s="9">
        <f>SUMIFS('BAZA DANYCH'!$Q:$Q,'BAZA DANYCH'!$B:$B,STATYSTYKI!$B747,'BAZA DANYCH'!$C:$C,STATYSTYKI!$C747,'BAZA DANYCH'!$G:$G,STATYSTYKI!$D747,'BAZA DANYCH'!$K:$K,STATYSTYKI!BY$550)</f>
        <v>0</v>
      </c>
      <c r="BZ747" s="9">
        <f>SUMIFS('BAZA DANYCH'!$Q:$Q,'BAZA DANYCH'!$B:$B,STATYSTYKI!$B747,'BAZA DANYCH'!$C:$C,STATYSTYKI!$C747,'BAZA DANYCH'!$G:$G,STATYSTYKI!$D747,'BAZA DANYCH'!$K:$K,STATYSTYKI!BZ$550)</f>
        <v>0</v>
      </c>
      <c r="CA747" s="9">
        <f>SUMIFS('BAZA DANYCH'!$Q:$Q,'BAZA DANYCH'!$B:$B,STATYSTYKI!$B747,'BAZA DANYCH'!$C:$C,STATYSTYKI!$C747,'BAZA DANYCH'!$G:$G,STATYSTYKI!$D747,'BAZA DANYCH'!$K:$K,STATYSTYKI!CA$550)</f>
        <v>0</v>
      </c>
      <c r="CB747" s="9">
        <f>SUMIFS('BAZA DANYCH'!$Q:$Q,'BAZA DANYCH'!$B:$B,STATYSTYKI!$B747,'BAZA DANYCH'!$C:$C,STATYSTYKI!$C747,'BAZA DANYCH'!$G:$G,STATYSTYKI!$D747,'BAZA DANYCH'!$K:$K,STATYSTYKI!CB$550)</f>
        <v>0</v>
      </c>
      <c r="CC747" s="9">
        <f>SUMIFS('BAZA DANYCH'!$Q:$Q,'BAZA DANYCH'!$B:$B,STATYSTYKI!$B747,'BAZA DANYCH'!$C:$C,STATYSTYKI!$C747,'BAZA DANYCH'!$G:$G,STATYSTYKI!$D747,'BAZA DANYCH'!$K:$K,STATYSTYKI!CC$550)</f>
        <v>0</v>
      </c>
      <c r="CD747" s="9">
        <f>SUMIFS('BAZA DANYCH'!$Q:$Q,'BAZA DANYCH'!$B:$B,STATYSTYKI!$B747,'BAZA DANYCH'!$C:$C,STATYSTYKI!$C747,'BAZA DANYCH'!$G:$G,STATYSTYKI!$D747,'BAZA DANYCH'!$K:$K,STATYSTYKI!CD$550)</f>
        <v>0</v>
      </c>
      <c r="CE747" s="9">
        <f>SUMIFS('BAZA DANYCH'!$Q:$Q,'BAZA DANYCH'!$B:$B,STATYSTYKI!$B747,'BAZA DANYCH'!$C:$C,STATYSTYKI!$C747,'BAZA DANYCH'!$G:$G,STATYSTYKI!$D747,'BAZA DANYCH'!$K:$K,STATYSTYKI!CE$550)</f>
        <v>0</v>
      </c>
      <c r="CF747" s="9">
        <f>SUMIFS('BAZA DANYCH'!$Q:$Q,'BAZA DANYCH'!$B:$B,STATYSTYKI!$B747,'BAZA DANYCH'!$C:$C,STATYSTYKI!$C747,'BAZA DANYCH'!$G:$G,STATYSTYKI!$D747,'BAZA DANYCH'!$K:$K,STATYSTYKI!CF$550)</f>
        <v>0</v>
      </c>
      <c r="CG747" s="9">
        <f>SUMIFS('BAZA DANYCH'!$Q:$Q,'BAZA DANYCH'!$B:$B,STATYSTYKI!$B747,'BAZA DANYCH'!$C:$C,STATYSTYKI!$C747,'BAZA DANYCH'!$G:$G,STATYSTYKI!$D747,'BAZA DANYCH'!$K:$K,STATYSTYKI!CG$550)</f>
        <v>0</v>
      </c>
      <c r="CH747" s="9">
        <f>SUMIFS('BAZA DANYCH'!$Q:$Q,'BAZA DANYCH'!$B:$B,STATYSTYKI!$B747,'BAZA DANYCH'!$C:$C,STATYSTYKI!$C747,'BAZA DANYCH'!$G:$G,STATYSTYKI!$D747,'BAZA DANYCH'!$K:$K,STATYSTYKI!CH$550)</f>
        <v>0</v>
      </c>
      <c r="CI747" s="9">
        <f>SUMIFS('BAZA DANYCH'!$Q:$Q,'BAZA DANYCH'!$B:$B,STATYSTYKI!$B747,'BAZA DANYCH'!$C:$C,STATYSTYKI!$C747,'BAZA DANYCH'!$G:$G,STATYSTYKI!$D747,'BAZA DANYCH'!$K:$K,STATYSTYKI!CI$550)</f>
        <v>0</v>
      </c>
      <c r="CJ747" s="9">
        <f>SUMIFS('BAZA DANYCH'!$Q:$Q,'BAZA DANYCH'!$B:$B,STATYSTYKI!$B747,'BAZA DANYCH'!$C:$C,STATYSTYKI!$C747,'BAZA DANYCH'!$G:$G,STATYSTYKI!$D747,'BAZA DANYCH'!$K:$K,STATYSTYKI!CJ$550)</f>
        <v>0</v>
      </c>
      <c r="CK747" s="9">
        <f>SUMIFS('BAZA DANYCH'!$Q:$Q,'BAZA DANYCH'!$B:$B,STATYSTYKI!$B747,'BAZA DANYCH'!$C:$C,STATYSTYKI!$C747,'BAZA DANYCH'!$G:$G,STATYSTYKI!$D747,'BAZA DANYCH'!$K:$K,STATYSTYKI!CK$550)</f>
        <v>0</v>
      </c>
      <c r="CL747" s="9">
        <f>SUMIFS('BAZA DANYCH'!$Q:$Q,'BAZA DANYCH'!$B:$B,STATYSTYKI!$B747,'BAZA DANYCH'!$C:$C,STATYSTYKI!$C747,'BAZA DANYCH'!$G:$G,STATYSTYKI!$D747,'BAZA DANYCH'!$K:$K,STATYSTYKI!CL$550)</f>
        <v>0</v>
      </c>
      <c r="CM747" s="9">
        <f>SUMIFS('BAZA DANYCH'!$Q:$Q,'BAZA DANYCH'!$B:$B,STATYSTYKI!$B747,'BAZA DANYCH'!$C:$C,STATYSTYKI!$C747,'BAZA DANYCH'!$G:$G,STATYSTYKI!$D747,'BAZA DANYCH'!$K:$K,STATYSTYKI!CM$550)</f>
        <v>0</v>
      </c>
      <c r="CN747" s="9">
        <f>SUMIFS('BAZA DANYCH'!$Q:$Q,'BAZA DANYCH'!$B:$B,STATYSTYKI!$B747,'BAZA DANYCH'!$C:$C,STATYSTYKI!$C747,'BAZA DANYCH'!$G:$G,STATYSTYKI!$D747,'BAZA DANYCH'!$K:$K,STATYSTYKI!CN$550)</f>
        <v>0</v>
      </c>
      <c r="CO747" s="9">
        <f>SUMIFS('BAZA DANYCH'!$Q:$Q,'BAZA DANYCH'!$B:$B,STATYSTYKI!$B747,'BAZA DANYCH'!$C:$C,STATYSTYKI!$C747,'BAZA DANYCH'!$G:$G,STATYSTYKI!$D747,'BAZA DANYCH'!$K:$K,STATYSTYKI!CO$550)</f>
        <v>0</v>
      </c>
      <c r="CP747" s="9">
        <f>SUMIFS('BAZA DANYCH'!$Q:$Q,'BAZA DANYCH'!$B:$B,STATYSTYKI!$B747,'BAZA DANYCH'!$C:$C,STATYSTYKI!$C747,'BAZA DANYCH'!$G:$G,STATYSTYKI!$D747,'BAZA DANYCH'!$K:$K,STATYSTYKI!CP$550)</f>
        <v>0</v>
      </c>
      <c r="CQ747" s="9">
        <f>SUMIFS('BAZA DANYCH'!$Q:$Q,'BAZA DANYCH'!$B:$B,STATYSTYKI!$B747,'BAZA DANYCH'!$C:$C,STATYSTYKI!$C747,'BAZA DANYCH'!$G:$G,STATYSTYKI!$D747,'BAZA DANYCH'!$K:$K,STATYSTYKI!CQ$550)</f>
        <v>1</v>
      </c>
      <c r="CR747" s="9">
        <f>SUMIFS('BAZA DANYCH'!$Q:$Q,'BAZA DANYCH'!$B:$B,STATYSTYKI!$B747,'BAZA DANYCH'!$C:$C,STATYSTYKI!$C747,'BAZA DANYCH'!$G:$G,STATYSTYKI!$D747,'BAZA DANYCH'!$K:$K,STATYSTYKI!CR$550)</f>
        <v>0</v>
      </c>
      <c r="CS747" s="9">
        <f>SUMIFS('BAZA DANYCH'!$Q:$Q,'BAZA DANYCH'!$B:$B,STATYSTYKI!$B747,'BAZA DANYCH'!$C:$C,STATYSTYKI!$C747,'BAZA DANYCH'!$G:$G,STATYSTYKI!$D747,'BAZA DANYCH'!$K:$K,STATYSTYKI!CS$550)</f>
        <v>0</v>
      </c>
      <c r="CT747" s="9">
        <f>SUMIFS('BAZA DANYCH'!$Q:$Q,'BAZA DANYCH'!$B:$B,STATYSTYKI!$B747,'BAZA DANYCH'!$C:$C,STATYSTYKI!$C747,'BAZA DANYCH'!$G:$G,STATYSTYKI!$D747,'BAZA DANYCH'!$K:$K,STATYSTYKI!CT$550)</f>
        <v>0</v>
      </c>
      <c r="CU747" s="9">
        <f>SUMIFS('BAZA DANYCH'!$Q:$Q,'BAZA DANYCH'!$B:$B,STATYSTYKI!$B747,'BAZA DANYCH'!$C:$C,STATYSTYKI!$C747,'BAZA DANYCH'!$G:$G,STATYSTYKI!$D747,'BAZA DANYCH'!$K:$K,STATYSTYKI!CU$550)</f>
        <v>0</v>
      </c>
      <c r="CV747" s="9">
        <f>SUMIFS('BAZA DANYCH'!$Q:$Q,'BAZA DANYCH'!$B:$B,STATYSTYKI!$B747,'BAZA DANYCH'!$C:$C,STATYSTYKI!$C747,'BAZA DANYCH'!$G:$G,STATYSTYKI!$D747,'BAZA DANYCH'!$K:$K,STATYSTYKI!CV$550)</f>
        <v>0</v>
      </c>
      <c r="CW747" s="9">
        <f>SUMIFS('BAZA DANYCH'!$Q:$Q,'BAZA DANYCH'!$B:$B,STATYSTYKI!$B747,'BAZA DANYCH'!$C:$C,STATYSTYKI!$C747,'BAZA DANYCH'!$G:$G,STATYSTYKI!$D747,'BAZA DANYCH'!$K:$K,STATYSTYKI!CW$550)</f>
        <v>0</v>
      </c>
      <c r="CX747" s="9">
        <f>SUMIFS('BAZA DANYCH'!$Q:$Q,'BAZA DANYCH'!$B:$B,STATYSTYKI!$B747,'BAZA DANYCH'!$C:$C,STATYSTYKI!$C747,'BAZA DANYCH'!$G:$G,STATYSTYKI!$D747,'BAZA DANYCH'!$K:$K,STATYSTYKI!CX$550)</f>
        <v>0</v>
      </c>
    </row>
    <row r="748" spans="1:102" hidden="1">
      <c r="A748" s="8"/>
      <c r="B748" s="60" t="s">
        <v>156</v>
      </c>
      <c r="C748" s="61" t="s">
        <v>157</v>
      </c>
      <c r="D748" s="61" t="s">
        <v>151</v>
      </c>
      <c r="E748" s="82" t="s">
        <v>9</v>
      </c>
      <c r="F748" s="64">
        <f t="shared" si="277"/>
        <v>8</v>
      </c>
      <c r="G748" s="9">
        <f>SUMIFS('BAZA DANYCH'!$S:$S,'BAZA DANYCH'!$B:$B,STATYSTYKI!$B748,'BAZA DANYCH'!$C:$C,STATYSTYKI!$C748,'BAZA DANYCH'!$G:$G,STATYSTYKI!$D748,'BAZA DANYCH'!$K:$K,STATYSTYKI!G$550)</f>
        <v>0</v>
      </c>
      <c r="H748" s="9">
        <f>SUMIFS('BAZA DANYCH'!$S:$S,'BAZA DANYCH'!$B:$B,STATYSTYKI!$B748,'BAZA DANYCH'!$C:$C,STATYSTYKI!$C748,'BAZA DANYCH'!$G:$G,STATYSTYKI!$D748,'BAZA DANYCH'!$K:$K,STATYSTYKI!H$550)</f>
        <v>0</v>
      </c>
      <c r="I748" s="9">
        <f>SUMIFS('BAZA DANYCH'!$S:$S,'BAZA DANYCH'!$B:$B,STATYSTYKI!$B748,'BAZA DANYCH'!$C:$C,STATYSTYKI!$C748,'BAZA DANYCH'!$G:$G,STATYSTYKI!$D748,'BAZA DANYCH'!$K:$K,STATYSTYKI!I$550)</f>
        <v>0</v>
      </c>
      <c r="J748" s="9">
        <f>SUMIFS('BAZA DANYCH'!$S:$S,'BAZA DANYCH'!$B:$B,STATYSTYKI!$B748,'BAZA DANYCH'!$C:$C,STATYSTYKI!$C748,'BAZA DANYCH'!$G:$G,STATYSTYKI!$D748,'BAZA DANYCH'!$K:$K,STATYSTYKI!J$550)</f>
        <v>0</v>
      </c>
      <c r="K748" s="9">
        <f>SUMIFS('BAZA DANYCH'!$S:$S,'BAZA DANYCH'!$B:$B,STATYSTYKI!$B748,'BAZA DANYCH'!$C:$C,STATYSTYKI!$C748,'BAZA DANYCH'!$G:$G,STATYSTYKI!$D748,'BAZA DANYCH'!$K:$K,STATYSTYKI!K$550)</f>
        <v>0</v>
      </c>
      <c r="L748" s="9">
        <f>SUMIFS('BAZA DANYCH'!$S:$S,'BAZA DANYCH'!$B:$B,STATYSTYKI!$B748,'BAZA DANYCH'!$C:$C,STATYSTYKI!$C748,'BAZA DANYCH'!$G:$G,STATYSTYKI!$D748,'BAZA DANYCH'!$K:$K,STATYSTYKI!L$550)</f>
        <v>0</v>
      </c>
      <c r="M748" s="9">
        <f>SUMIFS('BAZA DANYCH'!$S:$S,'BAZA DANYCH'!$B:$B,STATYSTYKI!$B748,'BAZA DANYCH'!$C:$C,STATYSTYKI!$C748,'BAZA DANYCH'!$G:$G,STATYSTYKI!$D748,'BAZA DANYCH'!$K:$K,STATYSTYKI!M$550)</f>
        <v>0</v>
      </c>
      <c r="N748" s="9">
        <f>SUMIFS('BAZA DANYCH'!$S:$S,'BAZA DANYCH'!$B:$B,STATYSTYKI!$B748,'BAZA DANYCH'!$C:$C,STATYSTYKI!$C748,'BAZA DANYCH'!$G:$G,STATYSTYKI!$D748,'BAZA DANYCH'!$K:$K,STATYSTYKI!N$550)</f>
        <v>0</v>
      </c>
      <c r="O748" s="9">
        <f>SUMIFS('BAZA DANYCH'!$S:$S,'BAZA DANYCH'!$B:$B,STATYSTYKI!$B748,'BAZA DANYCH'!$C:$C,STATYSTYKI!$C748,'BAZA DANYCH'!$G:$G,STATYSTYKI!$D748,'BAZA DANYCH'!$K:$K,STATYSTYKI!O$550)</f>
        <v>0</v>
      </c>
      <c r="P748" s="9">
        <f>SUMIFS('BAZA DANYCH'!$S:$S,'BAZA DANYCH'!$B:$B,STATYSTYKI!$B748,'BAZA DANYCH'!$C:$C,STATYSTYKI!$C748,'BAZA DANYCH'!$G:$G,STATYSTYKI!$D748,'BAZA DANYCH'!$K:$K,STATYSTYKI!P$550)</f>
        <v>0</v>
      </c>
      <c r="Q748" s="9">
        <f>SUMIFS('BAZA DANYCH'!$S:$S,'BAZA DANYCH'!$B:$B,STATYSTYKI!$B748,'BAZA DANYCH'!$C:$C,STATYSTYKI!$C748,'BAZA DANYCH'!$G:$G,STATYSTYKI!$D748,'BAZA DANYCH'!$K:$K,STATYSTYKI!Q$550)</f>
        <v>0</v>
      </c>
      <c r="R748" s="9">
        <f>SUMIFS('BAZA DANYCH'!$S:$S,'BAZA DANYCH'!$B:$B,STATYSTYKI!$B748,'BAZA DANYCH'!$C:$C,STATYSTYKI!$C748,'BAZA DANYCH'!$G:$G,STATYSTYKI!$D748,'BAZA DANYCH'!$K:$K,STATYSTYKI!R$550)</f>
        <v>0</v>
      </c>
      <c r="S748" s="9">
        <f>SUMIFS('BAZA DANYCH'!$S:$S,'BAZA DANYCH'!$B:$B,STATYSTYKI!$B748,'BAZA DANYCH'!$C:$C,STATYSTYKI!$C748,'BAZA DANYCH'!$G:$G,STATYSTYKI!$D748,'BAZA DANYCH'!$K:$K,STATYSTYKI!S$550)</f>
        <v>0</v>
      </c>
      <c r="T748" s="9">
        <f>SUMIFS('BAZA DANYCH'!$S:$S,'BAZA DANYCH'!$B:$B,STATYSTYKI!$B748,'BAZA DANYCH'!$C:$C,STATYSTYKI!$C748,'BAZA DANYCH'!$G:$G,STATYSTYKI!$D748,'BAZA DANYCH'!$K:$K,STATYSTYKI!T$550)</f>
        <v>0</v>
      </c>
      <c r="U748" s="9">
        <f>SUMIFS('BAZA DANYCH'!$S:$S,'BAZA DANYCH'!$B:$B,STATYSTYKI!$B748,'BAZA DANYCH'!$C:$C,STATYSTYKI!$C748,'BAZA DANYCH'!$G:$G,STATYSTYKI!$D748,'BAZA DANYCH'!$K:$K,STATYSTYKI!U$550)</f>
        <v>0</v>
      </c>
      <c r="V748" s="9">
        <f>SUMIFS('BAZA DANYCH'!$S:$S,'BAZA DANYCH'!$B:$B,STATYSTYKI!$B748,'BAZA DANYCH'!$C:$C,STATYSTYKI!$C748,'BAZA DANYCH'!$G:$G,STATYSTYKI!$D748,'BAZA DANYCH'!$K:$K,STATYSTYKI!V$550)</f>
        <v>0</v>
      </c>
      <c r="W748" s="9">
        <f>SUMIFS('BAZA DANYCH'!$S:$S,'BAZA DANYCH'!$B:$B,STATYSTYKI!$B748,'BAZA DANYCH'!$C:$C,STATYSTYKI!$C748,'BAZA DANYCH'!$G:$G,STATYSTYKI!$D748,'BAZA DANYCH'!$K:$K,STATYSTYKI!W$550)</f>
        <v>0</v>
      </c>
      <c r="X748" s="9">
        <f>SUMIFS('BAZA DANYCH'!$S:$S,'BAZA DANYCH'!$B:$B,STATYSTYKI!$B748,'BAZA DANYCH'!$C:$C,STATYSTYKI!$C748,'BAZA DANYCH'!$G:$G,STATYSTYKI!$D748,'BAZA DANYCH'!$K:$K,STATYSTYKI!X$550)</f>
        <v>0</v>
      </c>
      <c r="Y748" s="9">
        <f>SUMIFS('BAZA DANYCH'!$S:$S,'BAZA DANYCH'!$B:$B,STATYSTYKI!$B748,'BAZA DANYCH'!$C:$C,STATYSTYKI!$C748,'BAZA DANYCH'!$G:$G,STATYSTYKI!$D748,'BAZA DANYCH'!$K:$K,STATYSTYKI!Y$550)</f>
        <v>0</v>
      </c>
      <c r="Z748" s="9">
        <f>SUMIFS('BAZA DANYCH'!$S:$S,'BAZA DANYCH'!$B:$B,STATYSTYKI!$B748,'BAZA DANYCH'!$C:$C,STATYSTYKI!$C748,'BAZA DANYCH'!$G:$G,STATYSTYKI!$D748,'BAZA DANYCH'!$K:$K,STATYSTYKI!Z$550)</f>
        <v>0</v>
      </c>
      <c r="AA748" s="9">
        <f>SUMIFS('BAZA DANYCH'!$S:$S,'BAZA DANYCH'!$B:$B,STATYSTYKI!$B748,'BAZA DANYCH'!$C:$C,STATYSTYKI!$C748,'BAZA DANYCH'!$G:$G,STATYSTYKI!$D748,'BAZA DANYCH'!$K:$K,STATYSTYKI!AA$550)</f>
        <v>0</v>
      </c>
      <c r="AB748" s="9">
        <f>SUMIFS('BAZA DANYCH'!$S:$S,'BAZA DANYCH'!$B:$B,STATYSTYKI!$B748,'BAZA DANYCH'!$C:$C,STATYSTYKI!$C748,'BAZA DANYCH'!$G:$G,STATYSTYKI!$D748,'BAZA DANYCH'!$K:$K,STATYSTYKI!AB$550)</f>
        <v>0</v>
      </c>
      <c r="AC748" s="9">
        <f>SUMIFS('BAZA DANYCH'!$S:$S,'BAZA DANYCH'!$B:$B,STATYSTYKI!$B748,'BAZA DANYCH'!$C:$C,STATYSTYKI!$C748,'BAZA DANYCH'!$G:$G,STATYSTYKI!$D748,'BAZA DANYCH'!$K:$K,STATYSTYKI!AC$550)</f>
        <v>0</v>
      </c>
      <c r="AD748" s="9">
        <f>SUMIFS('BAZA DANYCH'!$S:$S,'BAZA DANYCH'!$B:$B,STATYSTYKI!$B748,'BAZA DANYCH'!$C:$C,STATYSTYKI!$C748,'BAZA DANYCH'!$G:$G,STATYSTYKI!$D748,'BAZA DANYCH'!$K:$K,STATYSTYKI!AD$550)</f>
        <v>0</v>
      </c>
      <c r="AE748" s="9">
        <f>SUMIFS('BAZA DANYCH'!$S:$S,'BAZA DANYCH'!$B:$B,STATYSTYKI!$B748,'BAZA DANYCH'!$C:$C,STATYSTYKI!$C748,'BAZA DANYCH'!$G:$G,STATYSTYKI!$D748,'BAZA DANYCH'!$K:$K,STATYSTYKI!AE$550)</f>
        <v>0</v>
      </c>
      <c r="AF748" s="9">
        <f>SUMIFS('BAZA DANYCH'!$S:$S,'BAZA DANYCH'!$B:$B,STATYSTYKI!$B748,'BAZA DANYCH'!$C:$C,STATYSTYKI!$C748,'BAZA DANYCH'!$G:$G,STATYSTYKI!$D748,'BAZA DANYCH'!$K:$K,STATYSTYKI!AF$550)</f>
        <v>0</v>
      </c>
      <c r="AG748" s="9">
        <f>SUMIFS('BAZA DANYCH'!$S:$S,'BAZA DANYCH'!$B:$B,STATYSTYKI!$B748,'BAZA DANYCH'!$C:$C,STATYSTYKI!$C748,'BAZA DANYCH'!$G:$G,STATYSTYKI!$D748,'BAZA DANYCH'!$K:$K,STATYSTYKI!AG$550)</f>
        <v>0</v>
      </c>
      <c r="AH748" s="9">
        <f>SUMIFS('BAZA DANYCH'!$S:$S,'BAZA DANYCH'!$B:$B,STATYSTYKI!$B748,'BAZA DANYCH'!$C:$C,STATYSTYKI!$C748,'BAZA DANYCH'!$G:$G,STATYSTYKI!$D748,'BAZA DANYCH'!$K:$K,STATYSTYKI!AH$550)</f>
        <v>0</v>
      </c>
      <c r="AI748" s="9">
        <f>SUMIFS('BAZA DANYCH'!$S:$S,'BAZA DANYCH'!$B:$B,STATYSTYKI!$B748,'BAZA DANYCH'!$C:$C,STATYSTYKI!$C748,'BAZA DANYCH'!$G:$G,STATYSTYKI!$D748,'BAZA DANYCH'!$K:$K,STATYSTYKI!AI$550)</f>
        <v>0</v>
      </c>
      <c r="AJ748" s="9">
        <f>SUMIFS('BAZA DANYCH'!$S:$S,'BAZA DANYCH'!$B:$B,STATYSTYKI!$B748,'BAZA DANYCH'!$C:$C,STATYSTYKI!$C748,'BAZA DANYCH'!$G:$G,STATYSTYKI!$D748,'BAZA DANYCH'!$K:$K,STATYSTYKI!AJ$550)</f>
        <v>0</v>
      </c>
      <c r="AK748" s="9">
        <f>SUMIFS('BAZA DANYCH'!$S:$S,'BAZA DANYCH'!$B:$B,STATYSTYKI!$B748,'BAZA DANYCH'!$C:$C,STATYSTYKI!$C748,'BAZA DANYCH'!$G:$G,STATYSTYKI!$D748,'BAZA DANYCH'!$K:$K,STATYSTYKI!AK$550)</f>
        <v>0</v>
      </c>
      <c r="AL748" s="9">
        <f>SUMIFS('BAZA DANYCH'!$S:$S,'BAZA DANYCH'!$B:$B,STATYSTYKI!$B748,'BAZA DANYCH'!$C:$C,STATYSTYKI!$C748,'BAZA DANYCH'!$G:$G,STATYSTYKI!$D748,'BAZA DANYCH'!$K:$K,STATYSTYKI!AL$550)</f>
        <v>0</v>
      </c>
      <c r="AM748" s="9">
        <f>SUMIFS('BAZA DANYCH'!$S:$S,'BAZA DANYCH'!$B:$B,STATYSTYKI!$B748,'BAZA DANYCH'!$C:$C,STATYSTYKI!$C748,'BAZA DANYCH'!$G:$G,STATYSTYKI!$D748,'BAZA DANYCH'!$K:$K,STATYSTYKI!AM$550)</f>
        <v>0</v>
      </c>
      <c r="AN748" s="9">
        <f>SUMIFS('BAZA DANYCH'!$S:$S,'BAZA DANYCH'!$B:$B,STATYSTYKI!$B748,'BAZA DANYCH'!$C:$C,STATYSTYKI!$C748,'BAZA DANYCH'!$G:$G,STATYSTYKI!$D748,'BAZA DANYCH'!$K:$K,STATYSTYKI!AN$550)</f>
        <v>0</v>
      </c>
      <c r="AO748" s="9">
        <f>SUMIFS('BAZA DANYCH'!$S:$S,'BAZA DANYCH'!$B:$B,STATYSTYKI!$B748,'BAZA DANYCH'!$C:$C,STATYSTYKI!$C748,'BAZA DANYCH'!$G:$G,STATYSTYKI!$D748,'BAZA DANYCH'!$K:$K,STATYSTYKI!AO$550)</f>
        <v>0</v>
      </c>
      <c r="AP748" s="9">
        <f>SUMIFS('BAZA DANYCH'!$S:$S,'BAZA DANYCH'!$B:$B,STATYSTYKI!$B748,'BAZA DANYCH'!$C:$C,STATYSTYKI!$C748,'BAZA DANYCH'!$G:$G,STATYSTYKI!$D748,'BAZA DANYCH'!$K:$K,STATYSTYKI!AP$550)</f>
        <v>0</v>
      </c>
      <c r="AQ748" s="9">
        <f>SUMIFS('BAZA DANYCH'!$S:$S,'BAZA DANYCH'!$B:$B,STATYSTYKI!$B748,'BAZA DANYCH'!$C:$C,STATYSTYKI!$C748,'BAZA DANYCH'!$G:$G,STATYSTYKI!$D748,'BAZA DANYCH'!$K:$K,STATYSTYKI!AQ$550)</f>
        <v>0</v>
      </c>
      <c r="AR748" s="9">
        <f>SUMIFS('BAZA DANYCH'!$S:$S,'BAZA DANYCH'!$B:$B,STATYSTYKI!$B748,'BAZA DANYCH'!$C:$C,STATYSTYKI!$C748,'BAZA DANYCH'!$G:$G,STATYSTYKI!$D748,'BAZA DANYCH'!$K:$K,STATYSTYKI!AR$550)</f>
        <v>0</v>
      </c>
      <c r="AS748" s="9">
        <f>SUMIFS('BAZA DANYCH'!$S:$S,'BAZA DANYCH'!$B:$B,STATYSTYKI!$B748,'BAZA DANYCH'!$C:$C,STATYSTYKI!$C748,'BAZA DANYCH'!$G:$G,STATYSTYKI!$D748,'BAZA DANYCH'!$K:$K,STATYSTYKI!AS$550)</f>
        <v>0</v>
      </c>
      <c r="AT748" s="9">
        <f>SUMIFS('BAZA DANYCH'!$S:$S,'BAZA DANYCH'!$B:$B,STATYSTYKI!$B748,'BAZA DANYCH'!$C:$C,STATYSTYKI!$C748,'BAZA DANYCH'!$G:$G,STATYSTYKI!$D748,'BAZA DANYCH'!$K:$K,STATYSTYKI!AT$550)</f>
        <v>0</v>
      </c>
      <c r="AU748" s="9">
        <f>SUMIFS('BAZA DANYCH'!$S:$S,'BAZA DANYCH'!$B:$B,STATYSTYKI!$B748,'BAZA DANYCH'!$C:$C,STATYSTYKI!$C748,'BAZA DANYCH'!$G:$G,STATYSTYKI!$D748,'BAZA DANYCH'!$K:$K,STATYSTYKI!AU$550)</f>
        <v>0</v>
      </c>
      <c r="AV748" s="9">
        <f>SUMIFS('BAZA DANYCH'!$S:$S,'BAZA DANYCH'!$B:$B,STATYSTYKI!$B748,'BAZA DANYCH'!$C:$C,STATYSTYKI!$C748,'BAZA DANYCH'!$G:$G,STATYSTYKI!$D748,'BAZA DANYCH'!$K:$K,STATYSTYKI!AV$550)</f>
        <v>1</v>
      </c>
      <c r="AW748" s="9">
        <f>SUMIFS('BAZA DANYCH'!$S:$S,'BAZA DANYCH'!$B:$B,STATYSTYKI!$B748,'BAZA DANYCH'!$C:$C,STATYSTYKI!$C748,'BAZA DANYCH'!$G:$G,STATYSTYKI!$D748,'BAZA DANYCH'!$K:$K,STATYSTYKI!AW$550)</f>
        <v>0</v>
      </c>
      <c r="AX748" s="9">
        <f>SUMIFS('BAZA DANYCH'!$S:$S,'BAZA DANYCH'!$B:$B,STATYSTYKI!$B748,'BAZA DANYCH'!$C:$C,STATYSTYKI!$C748,'BAZA DANYCH'!$G:$G,STATYSTYKI!$D748,'BAZA DANYCH'!$K:$K,STATYSTYKI!AX$550)</f>
        <v>0</v>
      </c>
      <c r="AY748" s="9">
        <f>SUMIFS('BAZA DANYCH'!$S:$S,'BAZA DANYCH'!$B:$B,STATYSTYKI!$B748,'BAZA DANYCH'!$C:$C,STATYSTYKI!$C748,'BAZA DANYCH'!$G:$G,STATYSTYKI!$D748,'BAZA DANYCH'!$K:$K,STATYSTYKI!AY$550)</f>
        <v>0</v>
      </c>
      <c r="AZ748" s="9">
        <f>SUMIFS('BAZA DANYCH'!$S:$S,'BAZA DANYCH'!$B:$B,STATYSTYKI!$B748,'BAZA DANYCH'!$C:$C,STATYSTYKI!$C748,'BAZA DANYCH'!$G:$G,STATYSTYKI!$D748,'BAZA DANYCH'!$K:$K,STATYSTYKI!AZ$550)</f>
        <v>0</v>
      </c>
      <c r="BA748" s="9">
        <f>SUMIFS('BAZA DANYCH'!$S:$S,'BAZA DANYCH'!$B:$B,STATYSTYKI!$B748,'BAZA DANYCH'!$C:$C,STATYSTYKI!$C748,'BAZA DANYCH'!$G:$G,STATYSTYKI!$D748,'BAZA DANYCH'!$K:$K,STATYSTYKI!BA$550)</f>
        <v>0</v>
      </c>
      <c r="BB748" s="9">
        <f>SUMIFS('BAZA DANYCH'!$S:$S,'BAZA DANYCH'!$B:$B,STATYSTYKI!$B748,'BAZA DANYCH'!$C:$C,STATYSTYKI!$C748,'BAZA DANYCH'!$G:$G,STATYSTYKI!$D748,'BAZA DANYCH'!$K:$K,STATYSTYKI!BB$550)</f>
        <v>0</v>
      </c>
      <c r="BC748" s="9">
        <f>SUMIFS('BAZA DANYCH'!$S:$S,'BAZA DANYCH'!$B:$B,STATYSTYKI!$B748,'BAZA DANYCH'!$C:$C,STATYSTYKI!$C748,'BAZA DANYCH'!$G:$G,STATYSTYKI!$D748,'BAZA DANYCH'!$K:$K,STATYSTYKI!BC$550)</f>
        <v>0</v>
      </c>
      <c r="BD748" s="9">
        <f>SUMIFS('BAZA DANYCH'!$S:$S,'BAZA DANYCH'!$B:$B,STATYSTYKI!$B748,'BAZA DANYCH'!$C:$C,STATYSTYKI!$C748,'BAZA DANYCH'!$G:$G,STATYSTYKI!$D748,'BAZA DANYCH'!$K:$K,STATYSTYKI!BD$550)</f>
        <v>0</v>
      </c>
      <c r="BE748" s="9">
        <f>SUMIFS('BAZA DANYCH'!$S:$S,'BAZA DANYCH'!$B:$B,STATYSTYKI!$B748,'BAZA DANYCH'!$C:$C,STATYSTYKI!$C748,'BAZA DANYCH'!$G:$G,STATYSTYKI!$D748,'BAZA DANYCH'!$K:$K,STATYSTYKI!BE$550)</f>
        <v>0</v>
      </c>
      <c r="BF748" s="9">
        <f>SUMIFS('BAZA DANYCH'!$S:$S,'BAZA DANYCH'!$B:$B,STATYSTYKI!$B748,'BAZA DANYCH'!$C:$C,STATYSTYKI!$C748,'BAZA DANYCH'!$G:$G,STATYSTYKI!$D748,'BAZA DANYCH'!$K:$K,STATYSTYKI!BF$550)</f>
        <v>0</v>
      </c>
      <c r="BG748" s="9">
        <f>SUMIFS('BAZA DANYCH'!$S:$S,'BAZA DANYCH'!$B:$B,STATYSTYKI!$B748,'BAZA DANYCH'!$C:$C,STATYSTYKI!$C748,'BAZA DANYCH'!$G:$G,STATYSTYKI!$D748,'BAZA DANYCH'!$K:$K,STATYSTYKI!BG$550)</f>
        <v>1</v>
      </c>
      <c r="BH748" s="9">
        <f>SUMIFS('BAZA DANYCH'!$S:$S,'BAZA DANYCH'!$B:$B,STATYSTYKI!$B748,'BAZA DANYCH'!$C:$C,STATYSTYKI!$C748,'BAZA DANYCH'!$G:$G,STATYSTYKI!$D748,'BAZA DANYCH'!$K:$K,STATYSTYKI!BH$550)</f>
        <v>1</v>
      </c>
      <c r="BI748" s="9">
        <f>SUMIFS('BAZA DANYCH'!$S:$S,'BAZA DANYCH'!$B:$B,STATYSTYKI!$B748,'BAZA DANYCH'!$C:$C,STATYSTYKI!$C748,'BAZA DANYCH'!$G:$G,STATYSTYKI!$D748,'BAZA DANYCH'!$K:$K,STATYSTYKI!BI$550)</f>
        <v>2</v>
      </c>
      <c r="BJ748" s="9">
        <f>SUMIFS('BAZA DANYCH'!$S:$S,'BAZA DANYCH'!$B:$B,STATYSTYKI!$B748,'BAZA DANYCH'!$C:$C,STATYSTYKI!$C748,'BAZA DANYCH'!$G:$G,STATYSTYKI!$D748,'BAZA DANYCH'!$K:$K,STATYSTYKI!BJ$550)</f>
        <v>1</v>
      </c>
      <c r="BK748" s="9">
        <f>SUMIFS('BAZA DANYCH'!$S:$S,'BAZA DANYCH'!$B:$B,STATYSTYKI!$B748,'BAZA DANYCH'!$C:$C,STATYSTYKI!$C748,'BAZA DANYCH'!$G:$G,STATYSTYKI!$D748,'BAZA DANYCH'!$K:$K,STATYSTYKI!BK$550)</f>
        <v>0</v>
      </c>
      <c r="BL748" s="9">
        <f>SUMIFS('BAZA DANYCH'!$S:$S,'BAZA DANYCH'!$B:$B,STATYSTYKI!$B748,'BAZA DANYCH'!$C:$C,STATYSTYKI!$C748,'BAZA DANYCH'!$G:$G,STATYSTYKI!$D748,'BAZA DANYCH'!$K:$K,STATYSTYKI!BL$550)</f>
        <v>0</v>
      </c>
      <c r="BM748" s="9">
        <f>SUMIFS('BAZA DANYCH'!$S:$S,'BAZA DANYCH'!$B:$B,STATYSTYKI!$B748,'BAZA DANYCH'!$C:$C,STATYSTYKI!$C748,'BAZA DANYCH'!$G:$G,STATYSTYKI!$D748,'BAZA DANYCH'!$K:$K,STATYSTYKI!BM$550)</f>
        <v>0</v>
      </c>
      <c r="BN748" s="9">
        <f>SUMIFS('BAZA DANYCH'!$S:$S,'BAZA DANYCH'!$B:$B,STATYSTYKI!$B748,'BAZA DANYCH'!$C:$C,STATYSTYKI!$C748,'BAZA DANYCH'!$G:$G,STATYSTYKI!$D748,'BAZA DANYCH'!$K:$K,STATYSTYKI!BN$550)</f>
        <v>0</v>
      </c>
      <c r="BO748" s="9">
        <f>SUMIFS('BAZA DANYCH'!$S:$S,'BAZA DANYCH'!$B:$B,STATYSTYKI!$B748,'BAZA DANYCH'!$C:$C,STATYSTYKI!$C748,'BAZA DANYCH'!$G:$G,STATYSTYKI!$D748,'BAZA DANYCH'!$K:$K,STATYSTYKI!BO$550)</f>
        <v>0</v>
      </c>
      <c r="BP748" s="9">
        <f>SUMIFS('BAZA DANYCH'!$S:$S,'BAZA DANYCH'!$B:$B,STATYSTYKI!$B748,'BAZA DANYCH'!$C:$C,STATYSTYKI!$C748,'BAZA DANYCH'!$G:$G,STATYSTYKI!$D748,'BAZA DANYCH'!$K:$K,STATYSTYKI!BP$550)</f>
        <v>0</v>
      </c>
      <c r="BQ748" s="9">
        <f>SUMIFS('BAZA DANYCH'!$S:$S,'BAZA DANYCH'!$B:$B,STATYSTYKI!$B748,'BAZA DANYCH'!$C:$C,STATYSTYKI!$C748,'BAZA DANYCH'!$G:$G,STATYSTYKI!$D748,'BAZA DANYCH'!$K:$K,STATYSTYKI!BQ$550)</f>
        <v>0</v>
      </c>
      <c r="BR748" s="9">
        <f>SUMIFS('BAZA DANYCH'!$S:$S,'BAZA DANYCH'!$B:$B,STATYSTYKI!$B748,'BAZA DANYCH'!$C:$C,STATYSTYKI!$C748,'BAZA DANYCH'!$G:$G,STATYSTYKI!$D748,'BAZA DANYCH'!$K:$K,STATYSTYKI!BR$550)</f>
        <v>0</v>
      </c>
      <c r="BS748" s="9">
        <f>SUMIFS('BAZA DANYCH'!$S:$S,'BAZA DANYCH'!$B:$B,STATYSTYKI!$B748,'BAZA DANYCH'!$C:$C,STATYSTYKI!$C748,'BAZA DANYCH'!$G:$G,STATYSTYKI!$D748,'BAZA DANYCH'!$K:$K,STATYSTYKI!BS$550)</f>
        <v>0</v>
      </c>
      <c r="BT748" s="9">
        <f>SUMIFS('BAZA DANYCH'!$S:$S,'BAZA DANYCH'!$B:$B,STATYSTYKI!$B748,'BAZA DANYCH'!$C:$C,STATYSTYKI!$C748,'BAZA DANYCH'!$G:$G,STATYSTYKI!$D748,'BAZA DANYCH'!$K:$K,STATYSTYKI!BT$550)</f>
        <v>0</v>
      </c>
      <c r="BU748" s="9">
        <f>SUMIFS('BAZA DANYCH'!$S:$S,'BAZA DANYCH'!$B:$B,STATYSTYKI!$B748,'BAZA DANYCH'!$C:$C,STATYSTYKI!$C748,'BAZA DANYCH'!$G:$G,STATYSTYKI!$D748,'BAZA DANYCH'!$K:$K,STATYSTYKI!BU$550)</f>
        <v>0</v>
      </c>
      <c r="BV748" s="9">
        <f>SUMIFS('BAZA DANYCH'!$S:$S,'BAZA DANYCH'!$B:$B,STATYSTYKI!$B748,'BAZA DANYCH'!$C:$C,STATYSTYKI!$C748,'BAZA DANYCH'!$G:$G,STATYSTYKI!$D748,'BAZA DANYCH'!$K:$K,STATYSTYKI!BV$550)</f>
        <v>0</v>
      </c>
      <c r="BW748" s="9">
        <f>SUMIFS('BAZA DANYCH'!$S:$S,'BAZA DANYCH'!$B:$B,STATYSTYKI!$B748,'BAZA DANYCH'!$C:$C,STATYSTYKI!$C748,'BAZA DANYCH'!$G:$G,STATYSTYKI!$D748,'BAZA DANYCH'!$K:$K,STATYSTYKI!BW$550)</f>
        <v>0</v>
      </c>
      <c r="BX748" s="9">
        <f>SUMIFS('BAZA DANYCH'!$S:$S,'BAZA DANYCH'!$B:$B,STATYSTYKI!$B748,'BAZA DANYCH'!$C:$C,STATYSTYKI!$C748,'BAZA DANYCH'!$G:$G,STATYSTYKI!$D748,'BAZA DANYCH'!$K:$K,STATYSTYKI!BX$550)</f>
        <v>0</v>
      </c>
      <c r="BY748" s="9">
        <f>SUMIFS('BAZA DANYCH'!$S:$S,'BAZA DANYCH'!$B:$B,STATYSTYKI!$B748,'BAZA DANYCH'!$C:$C,STATYSTYKI!$C748,'BAZA DANYCH'!$G:$G,STATYSTYKI!$D748,'BAZA DANYCH'!$K:$K,STATYSTYKI!BY$550)</f>
        <v>0</v>
      </c>
      <c r="BZ748" s="9">
        <f>SUMIFS('BAZA DANYCH'!$S:$S,'BAZA DANYCH'!$B:$B,STATYSTYKI!$B748,'BAZA DANYCH'!$C:$C,STATYSTYKI!$C748,'BAZA DANYCH'!$G:$G,STATYSTYKI!$D748,'BAZA DANYCH'!$K:$K,STATYSTYKI!BZ$550)</f>
        <v>0</v>
      </c>
      <c r="CA748" s="9">
        <f>SUMIFS('BAZA DANYCH'!$S:$S,'BAZA DANYCH'!$B:$B,STATYSTYKI!$B748,'BAZA DANYCH'!$C:$C,STATYSTYKI!$C748,'BAZA DANYCH'!$G:$G,STATYSTYKI!$D748,'BAZA DANYCH'!$K:$K,STATYSTYKI!CA$550)</f>
        <v>0</v>
      </c>
      <c r="CB748" s="9">
        <f>SUMIFS('BAZA DANYCH'!$S:$S,'BAZA DANYCH'!$B:$B,STATYSTYKI!$B748,'BAZA DANYCH'!$C:$C,STATYSTYKI!$C748,'BAZA DANYCH'!$G:$G,STATYSTYKI!$D748,'BAZA DANYCH'!$K:$K,STATYSTYKI!CB$550)</f>
        <v>0</v>
      </c>
      <c r="CC748" s="9">
        <f>SUMIFS('BAZA DANYCH'!$S:$S,'BAZA DANYCH'!$B:$B,STATYSTYKI!$B748,'BAZA DANYCH'!$C:$C,STATYSTYKI!$C748,'BAZA DANYCH'!$G:$G,STATYSTYKI!$D748,'BAZA DANYCH'!$K:$K,STATYSTYKI!CC$550)</f>
        <v>0</v>
      </c>
      <c r="CD748" s="9">
        <f>SUMIFS('BAZA DANYCH'!$S:$S,'BAZA DANYCH'!$B:$B,STATYSTYKI!$B748,'BAZA DANYCH'!$C:$C,STATYSTYKI!$C748,'BAZA DANYCH'!$G:$G,STATYSTYKI!$D748,'BAZA DANYCH'!$K:$K,STATYSTYKI!CD$550)</f>
        <v>0</v>
      </c>
      <c r="CE748" s="9">
        <f>SUMIFS('BAZA DANYCH'!$S:$S,'BAZA DANYCH'!$B:$B,STATYSTYKI!$B748,'BAZA DANYCH'!$C:$C,STATYSTYKI!$C748,'BAZA DANYCH'!$G:$G,STATYSTYKI!$D748,'BAZA DANYCH'!$K:$K,STATYSTYKI!CE$550)</f>
        <v>0</v>
      </c>
      <c r="CF748" s="9">
        <f>SUMIFS('BAZA DANYCH'!$S:$S,'BAZA DANYCH'!$B:$B,STATYSTYKI!$B748,'BAZA DANYCH'!$C:$C,STATYSTYKI!$C748,'BAZA DANYCH'!$G:$G,STATYSTYKI!$D748,'BAZA DANYCH'!$K:$K,STATYSTYKI!CF$550)</f>
        <v>0</v>
      </c>
      <c r="CG748" s="9">
        <f>SUMIFS('BAZA DANYCH'!$S:$S,'BAZA DANYCH'!$B:$B,STATYSTYKI!$B748,'BAZA DANYCH'!$C:$C,STATYSTYKI!$C748,'BAZA DANYCH'!$G:$G,STATYSTYKI!$D748,'BAZA DANYCH'!$K:$K,STATYSTYKI!CG$550)</f>
        <v>0</v>
      </c>
      <c r="CH748" s="9">
        <f>SUMIFS('BAZA DANYCH'!$S:$S,'BAZA DANYCH'!$B:$B,STATYSTYKI!$B748,'BAZA DANYCH'!$C:$C,STATYSTYKI!$C748,'BAZA DANYCH'!$G:$G,STATYSTYKI!$D748,'BAZA DANYCH'!$K:$K,STATYSTYKI!CH$550)</f>
        <v>0</v>
      </c>
      <c r="CI748" s="9">
        <f>SUMIFS('BAZA DANYCH'!$S:$S,'BAZA DANYCH'!$B:$B,STATYSTYKI!$B748,'BAZA DANYCH'!$C:$C,STATYSTYKI!$C748,'BAZA DANYCH'!$G:$G,STATYSTYKI!$D748,'BAZA DANYCH'!$K:$K,STATYSTYKI!CI$550)</f>
        <v>0</v>
      </c>
      <c r="CJ748" s="9">
        <f>SUMIFS('BAZA DANYCH'!$S:$S,'BAZA DANYCH'!$B:$B,STATYSTYKI!$B748,'BAZA DANYCH'!$C:$C,STATYSTYKI!$C748,'BAZA DANYCH'!$G:$G,STATYSTYKI!$D748,'BAZA DANYCH'!$K:$K,STATYSTYKI!CJ$550)</f>
        <v>0</v>
      </c>
      <c r="CK748" s="9">
        <f>SUMIFS('BAZA DANYCH'!$S:$S,'BAZA DANYCH'!$B:$B,STATYSTYKI!$B748,'BAZA DANYCH'!$C:$C,STATYSTYKI!$C748,'BAZA DANYCH'!$G:$G,STATYSTYKI!$D748,'BAZA DANYCH'!$K:$K,STATYSTYKI!CK$550)</f>
        <v>0</v>
      </c>
      <c r="CL748" s="9">
        <f>SUMIFS('BAZA DANYCH'!$S:$S,'BAZA DANYCH'!$B:$B,STATYSTYKI!$B748,'BAZA DANYCH'!$C:$C,STATYSTYKI!$C748,'BAZA DANYCH'!$G:$G,STATYSTYKI!$D748,'BAZA DANYCH'!$K:$K,STATYSTYKI!CL$550)</f>
        <v>0</v>
      </c>
      <c r="CM748" s="9">
        <f>SUMIFS('BAZA DANYCH'!$S:$S,'BAZA DANYCH'!$B:$B,STATYSTYKI!$B748,'BAZA DANYCH'!$C:$C,STATYSTYKI!$C748,'BAZA DANYCH'!$G:$G,STATYSTYKI!$D748,'BAZA DANYCH'!$K:$K,STATYSTYKI!CM$550)</f>
        <v>1</v>
      </c>
      <c r="CN748" s="9">
        <f>SUMIFS('BAZA DANYCH'!$S:$S,'BAZA DANYCH'!$B:$B,STATYSTYKI!$B748,'BAZA DANYCH'!$C:$C,STATYSTYKI!$C748,'BAZA DANYCH'!$G:$G,STATYSTYKI!$D748,'BAZA DANYCH'!$K:$K,STATYSTYKI!CN$550)</f>
        <v>0</v>
      </c>
      <c r="CO748" s="9">
        <f>SUMIFS('BAZA DANYCH'!$S:$S,'BAZA DANYCH'!$B:$B,STATYSTYKI!$B748,'BAZA DANYCH'!$C:$C,STATYSTYKI!$C748,'BAZA DANYCH'!$G:$G,STATYSTYKI!$D748,'BAZA DANYCH'!$K:$K,STATYSTYKI!CO$550)</f>
        <v>1</v>
      </c>
      <c r="CP748" s="9">
        <f>SUMIFS('BAZA DANYCH'!$S:$S,'BAZA DANYCH'!$B:$B,STATYSTYKI!$B748,'BAZA DANYCH'!$C:$C,STATYSTYKI!$C748,'BAZA DANYCH'!$G:$G,STATYSTYKI!$D748,'BAZA DANYCH'!$K:$K,STATYSTYKI!CP$550)</f>
        <v>0</v>
      </c>
      <c r="CQ748" s="9">
        <f>SUMIFS('BAZA DANYCH'!$S:$S,'BAZA DANYCH'!$B:$B,STATYSTYKI!$B748,'BAZA DANYCH'!$C:$C,STATYSTYKI!$C748,'BAZA DANYCH'!$G:$G,STATYSTYKI!$D748,'BAZA DANYCH'!$K:$K,STATYSTYKI!CQ$550)</f>
        <v>0</v>
      </c>
      <c r="CR748" s="9">
        <f>SUMIFS('BAZA DANYCH'!$S:$S,'BAZA DANYCH'!$B:$B,STATYSTYKI!$B748,'BAZA DANYCH'!$C:$C,STATYSTYKI!$C748,'BAZA DANYCH'!$G:$G,STATYSTYKI!$D748,'BAZA DANYCH'!$K:$K,STATYSTYKI!CR$550)</f>
        <v>0</v>
      </c>
      <c r="CS748" s="9">
        <f>SUMIFS('BAZA DANYCH'!$S:$S,'BAZA DANYCH'!$B:$B,STATYSTYKI!$B748,'BAZA DANYCH'!$C:$C,STATYSTYKI!$C748,'BAZA DANYCH'!$G:$G,STATYSTYKI!$D748,'BAZA DANYCH'!$K:$K,STATYSTYKI!CS$550)</f>
        <v>0</v>
      </c>
      <c r="CT748" s="9">
        <f>SUMIFS('BAZA DANYCH'!$S:$S,'BAZA DANYCH'!$B:$B,STATYSTYKI!$B748,'BAZA DANYCH'!$C:$C,STATYSTYKI!$C748,'BAZA DANYCH'!$G:$G,STATYSTYKI!$D748,'BAZA DANYCH'!$K:$K,STATYSTYKI!CT$550)</f>
        <v>0</v>
      </c>
      <c r="CU748" s="9">
        <f>SUMIFS('BAZA DANYCH'!$S:$S,'BAZA DANYCH'!$B:$B,STATYSTYKI!$B748,'BAZA DANYCH'!$C:$C,STATYSTYKI!$C748,'BAZA DANYCH'!$G:$G,STATYSTYKI!$D748,'BAZA DANYCH'!$K:$K,STATYSTYKI!CU$550)</f>
        <v>0</v>
      </c>
      <c r="CV748" s="9">
        <f>SUMIFS('BAZA DANYCH'!$S:$S,'BAZA DANYCH'!$B:$B,STATYSTYKI!$B748,'BAZA DANYCH'!$C:$C,STATYSTYKI!$C748,'BAZA DANYCH'!$G:$G,STATYSTYKI!$D748,'BAZA DANYCH'!$K:$K,STATYSTYKI!CV$550)</f>
        <v>0</v>
      </c>
      <c r="CW748" s="9">
        <f>SUMIFS('BAZA DANYCH'!$S:$S,'BAZA DANYCH'!$B:$B,STATYSTYKI!$B748,'BAZA DANYCH'!$C:$C,STATYSTYKI!$C748,'BAZA DANYCH'!$G:$G,STATYSTYKI!$D748,'BAZA DANYCH'!$K:$K,STATYSTYKI!CW$550)</f>
        <v>0</v>
      </c>
      <c r="CX748" s="9">
        <f>SUMIFS('BAZA DANYCH'!$S:$S,'BAZA DANYCH'!$B:$B,STATYSTYKI!$B748,'BAZA DANYCH'!$C:$C,STATYSTYKI!$C748,'BAZA DANYCH'!$G:$G,STATYSTYKI!$D748,'BAZA DANYCH'!$K:$K,STATYSTYKI!CX$550)</f>
        <v>0</v>
      </c>
    </row>
    <row r="749" spans="1:102" hidden="1">
      <c r="A749" s="8"/>
      <c r="B749" s="60" t="s">
        <v>159</v>
      </c>
      <c r="C749" s="61" t="s">
        <v>160</v>
      </c>
      <c r="D749" s="61" t="s">
        <v>161</v>
      </c>
      <c r="E749" s="82" t="s">
        <v>4</v>
      </c>
      <c r="F749" s="64">
        <f t="shared" si="277"/>
        <v>29715</v>
      </c>
      <c r="G749" s="9">
        <f>SUMIFS('BAZA DANYCH'!$N:$N,'BAZA DANYCH'!$B:$B,STATYSTYKI!$B749,'BAZA DANYCH'!$C:$C,STATYSTYKI!$C749,'BAZA DANYCH'!$G:$G,STATYSTYKI!$D749,'BAZA DANYCH'!$K:$K,STATYSTYKI!G$550)</f>
        <v>33</v>
      </c>
      <c r="H749" s="9">
        <f>SUMIFS('BAZA DANYCH'!$N:$N,'BAZA DANYCH'!$B:$B,STATYSTYKI!$B749,'BAZA DANYCH'!$C:$C,STATYSTYKI!$C749,'BAZA DANYCH'!$G:$G,STATYSTYKI!$D749,'BAZA DANYCH'!$K:$K,STATYSTYKI!H$550)</f>
        <v>34</v>
      </c>
      <c r="I749" s="9">
        <f>SUMIFS('BAZA DANYCH'!$N:$N,'BAZA DANYCH'!$B:$B,STATYSTYKI!$B749,'BAZA DANYCH'!$C:$C,STATYSTYKI!$C749,'BAZA DANYCH'!$G:$G,STATYSTYKI!$D749,'BAZA DANYCH'!$K:$K,STATYSTYKI!I$550)</f>
        <v>36</v>
      </c>
      <c r="J749" s="9">
        <f>SUMIFS('BAZA DANYCH'!$N:$N,'BAZA DANYCH'!$B:$B,STATYSTYKI!$B749,'BAZA DANYCH'!$C:$C,STATYSTYKI!$C749,'BAZA DANYCH'!$G:$G,STATYSTYKI!$D749,'BAZA DANYCH'!$K:$K,STATYSTYKI!J$550)</f>
        <v>19</v>
      </c>
      <c r="K749" s="9">
        <f>SUMIFS('BAZA DANYCH'!$N:$N,'BAZA DANYCH'!$B:$B,STATYSTYKI!$B749,'BAZA DANYCH'!$C:$C,STATYSTYKI!$C749,'BAZA DANYCH'!$G:$G,STATYSTYKI!$D749,'BAZA DANYCH'!$K:$K,STATYSTYKI!K$550)</f>
        <v>25</v>
      </c>
      <c r="L749" s="9">
        <f>SUMIFS('BAZA DANYCH'!$N:$N,'BAZA DANYCH'!$B:$B,STATYSTYKI!$B749,'BAZA DANYCH'!$C:$C,STATYSTYKI!$C749,'BAZA DANYCH'!$G:$G,STATYSTYKI!$D749,'BAZA DANYCH'!$K:$K,STATYSTYKI!L$550)</f>
        <v>18</v>
      </c>
      <c r="M749" s="9">
        <f>SUMIFS('BAZA DANYCH'!$N:$N,'BAZA DANYCH'!$B:$B,STATYSTYKI!$B749,'BAZA DANYCH'!$C:$C,STATYSTYKI!$C749,'BAZA DANYCH'!$G:$G,STATYSTYKI!$D749,'BAZA DANYCH'!$K:$K,STATYSTYKI!M$550)</f>
        <v>17</v>
      </c>
      <c r="N749" s="9">
        <f>SUMIFS('BAZA DANYCH'!$N:$N,'BAZA DANYCH'!$B:$B,STATYSTYKI!$B749,'BAZA DANYCH'!$C:$C,STATYSTYKI!$C749,'BAZA DANYCH'!$G:$G,STATYSTYKI!$D749,'BAZA DANYCH'!$K:$K,STATYSTYKI!N$550)</f>
        <v>17</v>
      </c>
      <c r="O749" s="9">
        <f>SUMIFS('BAZA DANYCH'!$N:$N,'BAZA DANYCH'!$B:$B,STATYSTYKI!$B749,'BAZA DANYCH'!$C:$C,STATYSTYKI!$C749,'BAZA DANYCH'!$G:$G,STATYSTYKI!$D749,'BAZA DANYCH'!$K:$K,STATYSTYKI!O$550)</f>
        <v>12</v>
      </c>
      <c r="P749" s="9">
        <f>SUMIFS('BAZA DANYCH'!$N:$N,'BAZA DANYCH'!$B:$B,STATYSTYKI!$B749,'BAZA DANYCH'!$C:$C,STATYSTYKI!$C749,'BAZA DANYCH'!$G:$G,STATYSTYKI!$D749,'BAZA DANYCH'!$K:$K,STATYSTYKI!P$550)</f>
        <v>12</v>
      </c>
      <c r="Q749" s="9">
        <f>SUMIFS('BAZA DANYCH'!$N:$N,'BAZA DANYCH'!$B:$B,STATYSTYKI!$B749,'BAZA DANYCH'!$C:$C,STATYSTYKI!$C749,'BAZA DANYCH'!$G:$G,STATYSTYKI!$D749,'BAZA DANYCH'!$K:$K,STATYSTYKI!Q$550)</f>
        <v>10</v>
      </c>
      <c r="R749" s="9">
        <f>SUMIFS('BAZA DANYCH'!$N:$N,'BAZA DANYCH'!$B:$B,STATYSTYKI!$B749,'BAZA DANYCH'!$C:$C,STATYSTYKI!$C749,'BAZA DANYCH'!$G:$G,STATYSTYKI!$D749,'BAZA DANYCH'!$K:$K,STATYSTYKI!R$550)</f>
        <v>17</v>
      </c>
      <c r="S749" s="9">
        <f>SUMIFS('BAZA DANYCH'!$N:$N,'BAZA DANYCH'!$B:$B,STATYSTYKI!$B749,'BAZA DANYCH'!$C:$C,STATYSTYKI!$C749,'BAZA DANYCH'!$G:$G,STATYSTYKI!$D749,'BAZA DANYCH'!$K:$K,STATYSTYKI!S$550)</f>
        <v>10</v>
      </c>
      <c r="T749" s="9">
        <f>SUMIFS('BAZA DANYCH'!$N:$N,'BAZA DANYCH'!$B:$B,STATYSTYKI!$B749,'BAZA DANYCH'!$C:$C,STATYSTYKI!$C749,'BAZA DANYCH'!$G:$G,STATYSTYKI!$D749,'BAZA DANYCH'!$K:$K,STATYSTYKI!T$550)</f>
        <v>9</v>
      </c>
      <c r="U749" s="9">
        <f>SUMIFS('BAZA DANYCH'!$N:$N,'BAZA DANYCH'!$B:$B,STATYSTYKI!$B749,'BAZA DANYCH'!$C:$C,STATYSTYKI!$C749,'BAZA DANYCH'!$G:$G,STATYSTYKI!$D749,'BAZA DANYCH'!$K:$K,STATYSTYKI!U$550)</f>
        <v>22</v>
      </c>
      <c r="V749" s="9">
        <f>SUMIFS('BAZA DANYCH'!$N:$N,'BAZA DANYCH'!$B:$B,STATYSTYKI!$B749,'BAZA DANYCH'!$C:$C,STATYSTYKI!$C749,'BAZA DANYCH'!$G:$G,STATYSTYKI!$D749,'BAZA DANYCH'!$K:$K,STATYSTYKI!V$550)</f>
        <v>17</v>
      </c>
      <c r="W749" s="9">
        <f>SUMIFS('BAZA DANYCH'!$N:$N,'BAZA DANYCH'!$B:$B,STATYSTYKI!$B749,'BAZA DANYCH'!$C:$C,STATYSTYKI!$C749,'BAZA DANYCH'!$G:$G,STATYSTYKI!$D749,'BAZA DANYCH'!$K:$K,STATYSTYKI!W$550)</f>
        <v>27</v>
      </c>
      <c r="X749" s="9">
        <f>SUMIFS('BAZA DANYCH'!$N:$N,'BAZA DANYCH'!$B:$B,STATYSTYKI!$B749,'BAZA DANYCH'!$C:$C,STATYSTYKI!$C749,'BAZA DANYCH'!$G:$G,STATYSTYKI!$D749,'BAZA DANYCH'!$K:$K,STATYSTYKI!X$550)</f>
        <v>34</v>
      </c>
      <c r="Y749" s="9">
        <f>SUMIFS('BAZA DANYCH'!$N:$N,'BAZA DANYCH'!$B:$B,STATYSTYKI!$B749,'BAZA DANYCH'!$C:$C,STATYSTYKI!$C749,'BAZA DANYCH'!$G:$G,STATYSTYKI!$D749,'BAZA DANYCH'!$K:$K,STATYSTYKI!Y$550)</f>
        <v>33</v>
      </c>
      <c r="Z749" s="9">
        <f>SUMIFS('BAZA DANYCH'!$N:$N,'BAZA DANYCH'!$B:$B,STATYSTYKI!$B749,'BAZA DANYCH'!$C:$C,STATYSTYKI!$C749,'BAZA DANYCH'!$G:$G,STATYSTYKI!$D749,'BAZA DANYCH'!$K:$K,STATYSTYKI!Z$550)</f>
        <v>47</v>
      </c>
      <c r="AA749" s="9">
        <f>SUMIFS('BAZA DANYCH'!$N:$N,'BAZA DANYCH'!$B:$B,STATYSTYKI!$B749,'BAZA DANYCH'!$C:$C,STATYSTYKI!$C749,'BAZA DANYCH'!$G:$G,STATYSTYKI!$D749,'BAZA DANYCH'!$K:$K,STATYSTYKI!AA$550)</f>
        <v>70</v>
      </c>
      <c r="AB749" s="9">
        <f>SUMIFS('BAZA DANYCH'!$N:$N,'BAZA DANYCH'!$B:$B,STATYSTYKI!$B749,'BAZA DANYCH'!$C:$C,STATYSTYKI!$C749,'BAZA DANYCH'!$G:$G,STATYSTYKI!$D749,'BAZA DANYCH'!$K:$K,STATYSTYKI!AB$550)</f>
        <v>104</v>
      </c>
      <c r="AC749" s="9">
        <f>SUMIFS('BAZA DANYCH'!$N:$N,'BAZA DANYCH'!$B:$B,STATYSTYKI!$B749,'BAZA DANYCH'!$C:$C,STATYSTYKI!$C749,'BAZA DANYCH'!$G:$G,STATYSTYKI!$D749,'BAZA DANYCH'!$K:$K,STATYSTYKI!AC$550)</f>
        <v>176</v>
      </c>
      <c r="AD749" s="9">
        <f>SUMIFS('BAZA DANYCH'!$N:$N,'BAZA DANYCH'!$B:$B,STATYSTYKI!$B749,'BAZA DANYCH'!$C:$C,STATYSTYKI!$C749,'BAZA DANYCH'!$G:$G,STATYSTYKI!$D749,'BAZA DANYCH'!$K:$K,STATYSTYKI!AD$550)</f>
        <v>175</v>
      </c>
      <c r="AE749" s="9">
        <f>SUMIFS('BAZA DANYCH'!$N:$N,'BAZA DANYCH'!$B:$B,STATYSTYKI!$B749,'BAZA DANYCH'!$C:$C,STATYSTYKI!$C749,'BAZA DANYCH'!$G:$G,STATYSTYKI!$D749,'BAZA DANYCH'!$K:$K,STATYSTYKI!AE$550)</f>
        <v>247</v>
      </c>
      <c r="AF749" s="9">
        <f>SUMIFS('BAZA DANYCH'!$N:$N,'BAZA DANYCH'!$B:$B,STATYSTYKI!$B749,'BAZA DANYCH'!$C:$C,STATYSTYKI!$C749,'BAZA DANYCH'!$G:$G,STATYSTYKI!$D749,'BAZA DANYCH'!$K:$K,STATYSTYKI!AF$550)</f>
        <v>353</v>
      </c>
      <c r="AG749" s="9">
        <f>SUMIFS('BAZA DANYCH'!$N:$N,'BAZA DANYCH'!$B:$B,STATYSTYKI!$B749,'BAZA DANYCH'!$C:$C,STATYSTYKI!$C749,'BAZA DANYCH'!$G:$G,STATYSTYKI!$D749,'BAZA DANYCH'!$K:$K,STATYSTYKI!AG$550)</f>
        <v>544</v>
      </c>
      <c r="AH749" s="9">
        <f>SUMIFS('BAZA DANYCH'!$N:$N,'BAZA DANYCH'!$B:$B,STATYSTYKI!$B749,'BAZA DANYCH'!$C:$C,STATYSTYKI!$C749,'BAZA DANYCH'!$G:$G,STATYSTYKI!$D749,'BAZA DANYCH'!$K:$K,STATYSTYKI!AH$550)</f>
        <v>526</v>
      </c>
      <c r="AI749" s="9">
        <f>SUMIFS('BAZA DANYCH'!$N:$N,'BAZA DANYCH'!$B:$B,STATYSTYKI!$B749,'BAZA DANYCH'!$C:$C,STATYSTYKI!$C749,'BAZA DANYCH'!$G:$G,STATYSTYKI!$D749,'BAZA DANYCH'!$K:$K,STATYSTYKI!AI$550)</f>
        <v>557</v>
      </c>
      <c r="AJ749" s="9">
        <f>SUMIFS('BAZA DANYCH'!$N:$N,'BAZA DANYCH'!$B:$B,STATYSTYKI!$B749,'BAZA DANYCH'!$C:$C,STATYSTYKI!$C749,'BAZA DANYCH'!$G:$G,STATYSTYKI!$D749,'BAZA DANYCH'!$K:$K,STATYSTYKI!AJ$550)</f>
        <v>633</v>
      </c>
      <c r="AK749" s="9">
        <f>SUMIFS('BAZA DANYCH'!$N:$N,'BAZA DANYCH'!$B:$B,STATYSTYKI!$B749,'BAZA DANYCH'!$C:$C,STATYSTYKI!$C749,'BAZA DANYCH'!$G:$G,STATYSTYKI!$D749,'BAZA DANYCH'!$K:$K,STATYSTYKI!AK$550)</f>
        <v>607</v>
      </c>
      <c r="AL749" s="9">
        <f>SUMIFS('BAZA DANYCH'!$N:$N,'BAZA DANYCH'!$B:$B,STATYSTYKI!$B749,'BAZA DANYCH'!$C:$C,STATYSTYKI!$C749,'BAZA DANYCH'!$G:$G,STATYSTYKI!$D749,'BAZA DANYCH'!$K:$K,STATYSTYKI!AL$550)</f>
        <v>668</v>
      </c>
      <c r="AM749" s="9">
        <f>SUMIFS('BAZA DANYCH'!$N:$N,'BAZA DANYCH'!$B:$B,STATYSTYKI!$B749,'BAZA DANYCH'!$C:$C,STATYSTYKI!$C749,'BAZA DANYCH'!$G:$G,STATYSTYKI!$D749,'BAZA DANYCH'!$K:$K,STATYSTYKI!AM$550)</f>
        <v>549</v>
      </c>
      <c r="AN749" s="9">
        <f>SUMIFS('BAZA DANYCH'!$N:$N,'BAZA DANYCH'!$B:$B,STATYSTYKI!$B749,'BAZA DANYCH'!$C:$C,STATYSTYKI!$C749,'BAZA DANYCH'!$G:$G,STATYSTYKI!$D749,'BAZA DANYCH'!$K:$K,STATYSTYKI!AN$550)</f>
        <v>599</v>
      </c>
      <c r="AO749" s="9">
        <f>SUMIFS('BAZA DANYCH'!$N:$N,'BAZA DANYCH'!$B:$B,STATYSTYKI!$B749,'BAZA DANYCH'!$C:$C,STATYSTYKI!$C749,'BAZA DANYCH'!$G:$G,STATYSTYKI!$D749,'BAZA DANYCH'!$K:$K,STATYSTYKI!AO$550)</f>
        <v>510</v>
      </c>
      <c r="AP749" s="9">
        <f>SUMIFS('BAZA DANYCH'!$N:$N,'BAZA DANYCH'!$B:$B,STATYSTYKI!$B749,'BAZA DANYCH'!$C:$C,STATYSTYKI!$C749,'BAZA DANYCH'!$G:$G,STATYSTYKI!$D749,'BAZA DANYCH'!$K:$K,STATYSTYKI!AP$550)</f>
        <v>488</v>
      </c>
      <c r="AQ749" s="9">
        <f>SUMIFS('BAZA DANYCH'!$N:$N,'BAZA DANYCH'!$B:$B,STATYSTYKI!$B749,'BAZA DANYCH'!$C:$C,STATYSTYKI!$C749,'BAZA DANYCH'!$G:$G,STATYSTYKI!$D749,'BAZA DANYCH'!$K:$K,STATYSTYKI!AQ$550)</f>
        <v>520</v>
      </c>
      <c r="AR749" s="9">
        <f>SUMIFS('BAZA DANYCH'!$N:$N,'BAZA DANYCH'!$B:$B,STATYSTYKI!$B749,'BAZA DANYCH'!$C:$C,STATYSTYKI!$C749,'BAZA DANYCH'!$G:$G,STATYSTYKI!$D749,'BAZA DANYCH'!$K:$K,STATYSTYKI!AR$550)</f>
        <v>484</v>
      </c>
      <c r="AS749" s="9">
        <f>SUMIFS('BAZA DANYCH'!$N:$N,'BAZA DANYCH'!$B:$B,STATYSTYKI!$B749,'BAZA DANYCH'!$C:$C,STATYSTYKI!$C749,'BAZA DANYCH'!$G:$G,STATYSTYKI!$D749,'BAZA DANYCH'!$K:$K,STATYSTYKI!AS$550)</f>
        <v>484</v>
      </c>
      <c r="AT749" s="9">
        <f>SUMIFS('BAZA DANYCH'!$N:$N,'BAZA DANYCH'!$B:$B,STATYSTYKI!$B749,'BAZA DANYCH'!$C:$C,STATYSTYKI!$C749,'BAZA DANYCH'!$G:$G,STATYSTYKI!$D749,'BAZA DANYCH'!$K:$K,STATYSTYKI!AT$550)</f>
        <v>480</v>
      </c>
      <c r="AU749" s="9">
        <f>SUMIFS('BAZA DANYCH'!$N:$N,'BAZA DANYCH'!$B:$B,STATYSTYKI!$B749,'BAZA DANYCH'!$C:$C,STATYSTYKI!$C749,'BAZA DANYCH'!$G:$G,STATYSTYKI!$D749,'BAZA DANYCH'!$K:$K,STATYSTYKI!AU$550)</f>
        <v>488</v>
      </c>
      <c r="AV749" s="9">
        <f>SUMIFS('BAZA DANYCH'!$N:$N,'BAZA DANYCH'!$B:$B,STATYSTYKI!$B749,'BAZA DANYCH'!$C:$C,STATYSTYKI!$C749,'BAZA DANYCH'!$G:$G,STATYSTYKI!$D749,'BAZA DANYCH'!$K:$K,STATYSTYKI!AV$550)</f>
        <v>419</v>
      </c>
      <c r="AW749" s="9">
        <f>SUMIFS('BAZA DANYCH'!$N:$N,'BAZA DANYCH'!$B:$B,STATYSTYKI!$B749,'BAZA DANYCH'!$C:$C,STATYSTYKI!$C749,'BAZA DANYCH'!$G:$G,STATYSTYKI!$D749,'BAZA DANYCH'!$K:$K,STATYSTYKI!AW$550)</f>
        <v>472</v>
      </c>
      <c r="AX749" s="9">
        <f>SUMIFS('BAZA DANYCH'!$N:$N,'BAZA DANYCH'!$B:$B,STATYSTYKI!$B749,'BAZA DANYCH'!$C:$C,STATYSTYKI!$C749,'BAZA DANYCH'!$G:$G,STATYSTYKI!$D749,'BAZA DANYCH'!$K:$K,STATYSTYKI!AX$550)</f>
        <v>375</v>
      </c>
      <c r="AY749" s="9">
        <f>SUMIFS('BAZA DANYCH'!$N:$N,'BAZA DANYCH'!$B:$B,STATYSTYKI!$B749,'BAZA DANYCH'!$C:$C,STATYSTYKI!$C749,'BAZA DANYCH'!$G:$G,STATYSTYKI!$D749,'BAZA DANYCH'!$K:$K,STATYSTYKI!AY$550)</f>
        <v>468</v>
      </c>
      <c r="AZ749" s="9">
        <f>SUMIFS('BAZA DANYCH'!$N:$N,'BAZA DANYCH'!$B:$B,STATYSTYKI!$B749,'BAZA DANYCH'!$C:$C,STATYSTYKI!$C749,'BAZA DANYCH'!$G:$G,STATYSTYKI!$D749,'BAZA DANYCH'!$K:$K,STATYSTYKI!AZ$550)</f>
        <v>454</v>
      </c>
      <c r="BA749" s="9">
        <f>SUMIFS('BAZA DANYCH'!$N:$N,'BAZA DANYCH'!$B:$B,STATYSTYKI!$B749,'BAZA DANYCH'!$C:$C,STATYSTYKI!$C749,'BAZA DANYCH'!$G:$G,STATYSTYKI!$D749,'BAZA DANYCH'!$K:$K,STATYSTYKI!BA$550)</f>
        <v>460</v>
      </c>
      <c r="BB749" s="9">
        <f>SUMIFS('BAZA DANYCH'!$N:$N,'BAZA DANYCH'!$B:$B,STATYSTYKI!$B749,'BAZA DANYCH'!$C:$C,STATYSTYKI!$C749,'BAZA DANYCH'!$G:$G,STATYSTYKI!$D749,'BAZA DANYCH'!$K:$K,STATYSTYKI!BB$550)</f>
        <v>419</v>
      </c>
      <c r="BC749" s="9">
        <f>SUMIFS('BAZA DANYCH'!$N:$N,'BAZA DANYCH'!$B:$B,STATYSTYKI!$B749,'BAZA DANYCH'!$C:$C,STATYSTYKI!$C749,'BAZA DANYCH'!$G:$G,STATYSTYKI!$D749,'BAZA DANYCH'!$K:$K,STATYSTYKI!BC$550)</f>
        <v>420</v>
      </c>
      <c r="BD749" s="9">
        <f>SUMIFS('BAZA DANYCH'!$N:$N,'BAZA DANYCH'!$B:$B,STATYSTYKI!$B749,'BAZA DANYCH'!$C:$C,STATYSTYKI!$C749,'BAZA DANYCH'!$G:$G,STATYSTYKI!$D749,'BAZA DANYCH'!$K:$K,STATYSTYKI!BD$550)</f>
        <v>396</v>
      </c>
      <c r="BE749" s="9">
        <f>SUMIFS('BAZA DANYCH'!$N:$N,'BAZA DANYCH'!$B:$B,STATYSTYKI!$B749,'BAZA DANYCH'!$C:$C,STATYSTYKI!$C749,'BAZA DANYCH'!$G:$G,STATYSTYKI!$D749,'BAZA DANYCH'!$K:$K,STATYSTYKI!BE$550)</f>
        <v>439</v>
      </c>
      <c r="BF749" s="9">
        <f>SUMIFS('BAZA DANYCH'!$N:$N,'BAZA DANYCH'!$B:$B,STATYSTYKI!$B749,'BAZA DANYCH'!$C:$C,STATYSTYKI!$C749,'BAZA DANYCH'!$G:$G,STATYSTYKI!$D749,'BAZA DANYCH'!$K:$K,STATYSTYKI!BF$550)</f>
        <v>398</v>
      </c>
      <c r="BG749" s="9">
        <f>SUMIFS('BAZA DANYCH'!$N:$N,'BAZA DANYCH'!$B:$B,STATYSTYKI!$B749,'BAZA DANYCH'!$C:$C,STATYSTYKI!$C749,'BAZA DANYCH'!$G:$G,STATYSTYKI!$D749,'BAZA DANYCH'!$K:$K,STATYSTYKI!BG$550)</f>
        <v>429</v>
      </c>
      <c r="BH749" s="9">
        <f>SUMIFS('BAZA DANYCH'!$N:$N,'BAZA DANYCH'!$B:$B,STATYSTYKI!$B749,'BAZA DANYCH'!$C:$C,STATYSTYKI!$C749,'BAZA DANYCH'!$G:$G,STATYSTYKI!$D749,'BAZA DANYCH'!$K:$K,STATYSTYKI!BH$550)</f>
        <v>420</v>
      </c>
      <c r="BI749" s="9">
        <f>SUMIFS('BAZA DANYCH'!$N:$N,'BAZA DANYCH'!$B:$B,STATYSTYKI!$B749,'BAZA DANYCH'!$C:$C,STATYSTYKI!$C749,'BAZA DANYCH'!$G:$G,STATYSTYKI!$D749,'BAZA DANYCH'!$K:$K,STATYSTYKI!BI$550)</f>
        <v>487</v>
      </c>
      <c r="BJ749" s="9">
        <f>SUMIFS('BAZA DANYCH'!$N:$N,'BAZA DANYCH'!$B:$B,STATYSTYKI!$B749,'BAZA DANYCH'!$C:$C,STATYSTYKI!$C749,'BAZA DANYCH'!$G:$G,STATYSTYKI!$D749,'BAZA DANYCH'!$K:$K,STATYSTYKI!BJ$550)</f>
        <v>404</v>
      </c>
      <c r="BK749" s="9">
        <f>SUMIFS('BAZA DANYCH'!$N:$N,'BAZA DANYCH'!$B:$B,STATYSTYKI!$B749,'BAZA DANYCH'!$C:$C,STATYSTYKI!$C749,'BAZA DANYCH'!$G:$G,STATYSTYKI!$D749,'BAZA DANYCH'!$K:$K,STATYSTYKI!BK$550)</f>
        <v>473</v>
      </c>
      <c r="BL749" s="9">
        <f>SUMIFS('BAZA DANYCH'!$N:$N,'BAZA DANYCH'!$B:$B,STATYSTYKI!$B749,'BAZA DANYCH'!$C:$C,STATYSTYKI!$C749,'BAZA DANYCH'!$G:$G,STATYSTYKI!$D749,'BAZA DANYCH'!$K:$K,STATYSTYKI!BL$550)</f>
        <v>540</v>
      </c>
      <c r="BM749" s="9">
        <f>SUMIFS('BAZA DANYCH'!$N:$N,'BAZA DANYCH'!$B:$B,STATYSTYKI!$B749,'BAZA DANYCH'!$C:$C,STATYSTYKI!$C749,'BAZA DANYCH'!$G:$G,STATYSTYKI!$D749,'BAZA DANYCH'!$K:$K,STATYSTYKI!BM$550)</f>
        <v>517</v>
      </c>
      <c r="BN749" s="9">
        <f>SUMIFS('BAZA DANYCH'!$N:$N,'BAZA DANYCH'!$B:$B,STATYSTYKI!$B749,'BAZA DANYCH'!$C:$C,STATYSTYKI!$C749,'BAZA DANYCH'!$G:$G,STATYSTYKI!$D749,'BAZA DANYCH'!$K:$K,STATYSTYKI!BN$550)</f>
        <v>500</v>
      </c>
      <c r="BO749" s="9">
        <f>SUMIFS('BAZA DANYCH'!$N:$N,'BAZA DANYCH'!$B:$B,STATYSTYKI!$B749,'BAZA DANYCH'!$C:$C,STATYSTYKI!$C749,'BAZA DANYCH'!$G:$G,STATYSTYKI!$D749,'BAZA DANYCH'!$K:$K,STATYSTYKI!BO$550)</f>
        <v>531</v>
      </c>
      <c r="BP749" s="9">
        <f>SUMIFS('BAZA DANYCH'!$N:$N,'BAZA DANYCH'!$B:$B,STATYSTYKI!$B749,'BAZA DANYCH'!$C:$C,STATYSTYKI!$C749,'BAZA DANYCH'!$G:$G,STATYSTYKI!$D749,'BAZA DANYCH'!$K:$K,STATYSTYKI!BP$550)</f>
        <v>533</v>
      </c>
      <c r="BQ749" s="9">
        <f>SUMIFS('BAZA DANYCH'!$N:$N,'BAZA DANYCH'!$B:$B,STATYSTYKI!$B749,'BAZA DANYCH'!$C:$C,STATYSTYKI!$C749,'BAZA DANYCH'!$G:$G,STATYSTYKI!$D749,'BAZA DANYCH'!$K:$K,STATYSTYKI!BQ$550)</f>
        <v>482</v>
      </c>
      <c r="BR749" s="9">
        <f>SUMIFS('BAZA DANYCH'!$N:$N,'BAZA DANYCH'!$B:$B,STATYSTYKI!$B749,'BAZA DANYCH'!$C:$C,STATYSTYKI!$C749,'BAZA DANYCH'!$G:$G,STATYSTYKI!$D749,'BAZA DANYCH'!$K:$K,STATYSTYKI!BR$550)</f>
        <v>452</v>
      </c>
      <c r="BS749" s="9">
        <f>SUMIFS('BAZA DANYCH'!$N:$N,'BAZA DANYCH'!$B:$B,STATYSTYKI!$B749,'BAZA DANYCH'!$C:$C,STATYSTYKI!$C749,'BAZA DANYCH'!$G:$G,STATYSTYKI!$D749,'BAZA DANYCH'!$K:$K,STATYSTYKI!BS$550)</f>
        <v>461</v>
      </c>
      <c r="BT749" s="9">
        <f>SUMIFS('BAZA DANYCH'!$N:$N,'BAZA DANYCH'!$B:$B,STATYSTYKI!$B749,'BAZA DANYCH'!$C:$C,STATYSTYKI!$C749,'BAZA DANYCH'!$G:$G,STATYSTYKI!$D749,'BAZA DANYCH'!$K:$K,STATYSTYKI!BT$550)</f>
        <v>533</v>
      </c>
      <c r="BU749" s="9">
        <f>SUMIFS('BAZA DANYCH'!$N:$N,'BAZA DANYCH'!$B:$B,STATYSTYKI!$B749,'BAZA DANYCH'!$C:$C,STATYSTYKI!$C749,'BAZA DANYCH'!$G:$G,STATYSTYKI!$D749,'BAZA DANYCH'!$K:$K,STATYSTYKI!BU$550)</f>
        <v>469</v>
      </c>
      <c r="BV749" s="9">
        <f>SUMIFS('BAZA DANYCH'!$N:$N,'BAZA DANYCH'!$B:$B,STATYSTYKI!$B749,'BAZA DANYCH'!$C:$C,STATYSTYKI!$C749,'BAZA DANYCH'!$G:$G,STATYSTYKI!$D749,'BAZA DANYCH'!$K:$K,STATYSTYKI!BV$550)</f>
        <v>457</v>
      </c>
      <c r="BW749" s="9">
        <f>SUMIFS('BAZA DANYCH'!$N:$N,'BAZA DANYCH'!$B:$B,STATYSTYKI!$B749,'BAZA DANYCH'!$C:$C,STATYSTYKI!$C749,'BAZA DANYCH'!$G:$G,STATYSTYKI!$D749,'BAZA DANYCH'!$K:$K,STATYSTYKI!BW$550)</f>
        <v>519</v>
      </c>
      <c r="BX749" s="9">
        <f>SUMIFS('BAZA DANYCH'!$N:$N,'BAZA DANYCH'!$B:$B,STATYSTYKI!$B749,'BAZA DANYCH'!$C:$C,STATYSTYKI!$C749,'BAZA DANYCH'!$G:$G,STATYSTYKI!$D749,'BAZA DANYCH'!$K:$K,STATYSTYKI!BX$550)</f>
        <v>461</v>
      </c>
      <c r="BY749" s="9">
        <f>SUMIFS('BAZA DANYCH'!$N:$N,'BAZA DANYCH'!$B:$B,STATYSTYKI!$B749,'BAZA DANYCH'!$C:$C,STATYSTYKI!$C749,'BAZA DANYCH'!$G:$G,STATYSTYKI!$D749,'BAZA DANYCH'!$K:$K,STATYSTYKI!BY$550)</f>
        <v>441</v>
      </c>
      <c r="BZ749" s="9">
        <f>SUMIFS('BAZA DANYCH'!$N:$N,'BAZA DANYCH'!$B:$B,STATYSTYKI!$B749,'BAZA DANYCH'!$C:$C,STATYSTYKI!$C749,'BAZA DANYCH'!$G:$G,STATYSTYKI!$D749,'BAZA DANYCH'!$K:$K,STATYSTYKI!BZ$550)</f>
        <v>382</v>
      </c>
      <c r="CA749" s="9">
        <f>SUMIFS('BAZA DANYCH'!$N:$N,'BAZA DANYCH'!$B:$B,STATYSTYKI!$B749,'BAZA DANYCH'!$C:$C,STATYSTYKI!$C749,'BAZA DANYCH'!$G:$G,STATYSTYKI!$D749,'BAZA DANYCH'!$K:$K,STATYSTYKI!CA$550)</f>
        <v>459</v>
      </c>
      <c r="CB749" s="9">
        <f>SUMIFS('BAZA DANYCH'!$N:$N,'BAZA DANYCH'!$B:$B,STATYSTYKI!$B749,'BAZA DANYCH'!$C:$C,STATYSTYKI!$C749,'BAZA DANYCH'!$G:$G,STATYSTYKI!$D749,'BAZA DANYCH'!$K:$K,STATYSTYKI!CB$550)</f>
        <v>403</v>
      </c>
      <c r="CC749" s="9">
        <f>SUMIFS('BAZA DANYCH'!$N:$N,'BAZA DANYCH'!$B:$B,STATYSTYKI!$B749,'BAZA DANYCH'!$C:$C,STATYSTYKI!$C749,'BAZA DANYCH'!$G:$G,STATYSTYKI!$D749,'BAZA DANYCH'!$K:$K,STATYSTYKI!CC$550)</f>
        <v>432</v>
      </c>
      <c r="CD749" s="9">
        <f>SUMIFS('BAZA DANYCH'!$N:$N,'BAZA DANYCH'!$B:$B,STATYSTYKI!$B749,'BAZA DANYCH'!$C:$C,STATYSTYKI!$C749,'BAZA DANYCH'!$G:$G,STATYSTYKI!$D749,'BAZA DANYCH'!$K:$K,STATYSTYKI!CD$550)</f>
        <v>439</v>
      </c>
      <c r="CE749" s="9">
        <f>SUMIFS('BAZA DANYCH'!$N:$N,'BAZA DANYCH'!$B:$B,STATYSTYKI!$B749,'BAZA DANYCH'!$C:$C,STATYSTYKI!$C749,'BAZA DANYCH'!$G:$G,STATYSTYKI!$D749,'BAZA DANYCH'!$K:$K,STATYSTYKI!CE$550)</f>
        <v>377</v>
      </c>
      <c r="CF749" s="9">
        <f>SUMIFS('BAZA DANYCH'!$N:$N,'BAZA DANYCH'!$B:$B,STATYSTYKI!$B749,'BAZA DANYCH'!$C:$C,STATYSTYKI!$C749,'BAZA DANYCH'!$G:$G,STATYSTYKI!$D749,'BAZA DANYCH'!$K:$K,STATYSTYKI!CF$550)</f>
        <v>363</v>
      </c>
      <c r="CG749" s="9">
        <f>SUMIFS('BAZA DANYCH'!$N:$N,'BAZA DANYCH'!$B:$B,STATYSTYKI!$B749,'BAZA DANYCH'!$C:$C,STATYSTYKI!$C749,'BAZA DANYCH'!$G:$G,STATYSTYKI!$D749,'BAZA DANYCH'!$K:$K,STATYSTYKI!CG$550)</f>
        <v>334</v>
      </c>
      <c r="CH749" s="9">
        <f>SUMIFS('BAZA DANYCH'!$N:$N,'BAZA DANYCH'!$B:$B,STATYSTYKI!$B749,'BAZA DANYCH'!$C:$C,STATYSTYKI!$C749,'BAZA DANYCH'!$G:$G,STATYSTYKI!$D749,'BAZA DANYCH'!$K:$K,STATYSTYKI!CH$550)</f>
        <v>312</v>
      </c>
      <c r="CI749" s="9">
        <f>SUMIFS('BAZA DANYCH'!$N:$N,'BAZA DANYCH'!$B:$B,STATYSTYKI!$B749,'BAZA DANYCH'!$C:$C,STATYSTYKI!$C749,'BAZA DANYCH'!$G:$G,STATYSTYKI!$D749,'BAZA DANYCH'!$K:$K,STATYSTYKI!CI$550)</f>
        <v>281</v>
      </c>
      <c r="CJ749" s="9">
        <f>SUMIFS('BAZA DANYCH'!$N:$N,'BAZA DANYCH'!$B:$B,STATYSTYKI!$B749,'BAZA DANYCH'!$C:$C,STATYSTYKI!$C749,'BAZA DANYCH'!$G:$G,STATYSTYKI!$D749,'BAZA DANYCH'!$K:$K,STATYSTYKI!CJ$550)</f>
        <v>299</v>
      </c>
      <c r="CK749" s="9">
        <f>SUMIFS('BAZA DANYCH'!$N:$N,'BAZA DANYCH'!$B:$B,STATYSTYKI!$B749,'BAZA DANYCH'!$C:$C,STATYSTYKI!$C749,'BAZA DANYCH'!$G:$G,STATYSTYKI!$D749,'BAZA DANYCH'!$K:$K,STATYSTYKI!CK$550)</f>
        <v>281</v>
      </c>
      <c r="CL749" s="9">
        <f>SUMIFS('BAZA DANYCH'!$N:$N,'BAZA DANYCH'!$B:$B,STATYSTYKI!$B749,'BAZA DANYCH'!$C:$C,STATYSTYKI!$C749,'BAZA DANYCH'!$G:$G,STATYSTYKI!$D749,'BAZA DANYCH'!$K:$K,STATYSTYKI!CL$550)</f>
        <v>238</v>
      </c>
      <c r="CM749" s="9">
        <f>SUMIFS('BAZA DANYCH'!$N:$N,'BAZA DANYCH'!$B:$B,STATYSTYKI!$B749,'BAZA DANYCH'!$C:$C,STATYSTYKI!$C749,'BAZA DANYCH'!$G:$G,STATYSTYKI!$D749,'BAZA DANYCH'!$K:$K,STATYSTYKI!CM$550)</f>
        <v>247</v>
      </c>
      <c r="CN749" s="9">
        <f>SUMIFS('BAZA DANYCH'!$N:$N,'BAZA DANYCH'!$B:$B,STATYSTYKI!$B749,'BAZA DANYCH'!$C:$C,STATYSTYKI!$C749,'BAZA DANYCH'!$G:$G,STATYSTYKI!$D749,'BAZA DANYCH'!$K:$K,STATYSTYKI!CN$550)</f>
        <v>196</v>
      </c>
      <c r="CO749" s="9">
        <f>SUMIFS('BAZA DANYCH'!$N:$N,'BAZA DANYCH'!$B:$B,STATYSTYKI!$B749,'BAZA DANYCH'!$C:$C,STATYSTYKI!$C749,'BAZA DANYCH'!$G:$G,STATYSTYKI!$D749,'BAZA DANYCH'!$K:$K,STATYSTYKI!CO$550)</f>
        <v>180</v>
      </c>
      <c r="CP749" s="9">
        <f>SUMIFS('BAZA DANYCH'!$N:$N,'BAZA DANYCH'!$B:$B,STATYSTYKI!$B749,'BAZA DANYCH'!$C:$C,STATYSTYKI!$C749,'BAZA DANYCH'!$G:$G,STATYSTYKI!$D749,'BAZA DANYCH'!$K:$K,STATYSTYKI!CP$550)</f>
        <v>146</v>
      </c>
      <c r="CQ749" s="9">
        <f>SUMIFS('BAZA DANYCH'!$N:$N,'BAZA DANYCH'!$B:$B,STATYSTYKI!$B749,'BAZA DANYCH'!$C:$C,STATYSTYKI!$C749,'BAZA DANYCH'!$G:$G,STATYSTYKI!$D749,'BAZA DANYCH'!$K:$K,STATYSTYKI!CQ$550)</f>
        <v>148</v>
      </c>
      <c r="CR749" s="9">
        <f>SUMIFS('BAZA DANYCH'!$N:$N,'BAZA DANYCH'!$B:$B,STATYSTYKI!$B749,'BAZA DANYCH'!$C:$C,STATYSTYKI!$C749,'BAZA DANYCH'!$G:$G,STATYSTYKI!$D749,'BAZA DANYCH'!$K:$K,STATYSTYKI!CR$550)</f>
        <v>200</v>
      </c>
      <c r="CS749" s="9">
        <f>SUMIFS('BAZA DANYCH'!$N:$N,'BAZA DANYCH'!$B:$B,STATYSTYKI!$B749,'BAZA DANYCH'!$C:$C,STATYSTYKI!$C749,'BAZA DANYCH'!$G:$G,STATYSTYKI!$D749,'BAZA DANYCH'!$K:$K,STATYSTYKI!CS$550)</f>
        <v>111</v>
      </c>
      <c r="CT749" s="9">
        <f>SUMIFS('BAZA DANYCH'!$N:$N,'BAZA DANYCH'!$B:$B,STATYSTYKI!$B749,'BAZA DANYCH'!$C:$C,STATYSTYKI!$C749,'BAZA DANYCH'!$G:$G,STATYSTYKI!$D749,'BAZA DANYCH'!$K:$K,STATYSTYKI!CT$550)</f>
        <v>92</v>
      </c>
      <c r="CU749" s="9">
        <f>SUMIFS('BAZA DANYCH'!$N:$N,'BAZA DANYCH'!$B:$B,STATYSTYKI!$B749,'BAZA DANYCH'!$C:$C,STATYSTYKI!$C749,'BAZA DANYCH'!$G:$G,STATYSTYKI!$D749,'BAZA DANYCH'!$K:$K,STATYSTYKI!CU$550)</f>
        <v>82</v>
      </c>
      <c r="CV749" s="9">
        <f>SUMIFS('BAZA DANYCH'!$N:$N,'BAZA DANYCH'!$B:$B,STATYSTYKI!$B749,'BAZA DANYCH'!$C:$C,STATYSTYKI!$C749,'BAZA DANYCH'!$G:$G,STATYSTYKI!$D749,'BAZA DANYCH'!$K:$K,STATYSTYKI!CV$550)</f>
        <v>69</v>
      </c>
      <c r="CW749" s="9">
        <f>SUMIFS('BAZA DANYCH'!$N:$N,'BAZA DANYCH'!$B:$B,STATYSTYKI!$B749,'BAZA DANYCH'!$C:$C,STATYSTYKI!$C749,'BAZA DANYCH'!$G:$G,STATYSTYKI!$D749,'BAZA DANYCH'!$K:$K,STATYSTYKI!CW$550)</f>
        <v>62</v>
      </c>
      <c r="CX749" s="9">
        <f>SUMIFS('BAZA DANYCH'!$N:$N,'BAZA DANYCH'!$B:$B,STATYSTYKI!$B749,'BAZA DANYCH'!$C:$C,STATYSTYKI!$C749,'BAZA DANYCH'!$G:$G,STATYSTYKI!$D749,'BAZA DANYCH'!$K:$K,STATYSTYKI!CX$550)</f>
        <v>42</v>
      </c>
    </row>
    <row r="750" spans="1:102" hidden="1">
      <c r="A750" s="8"/>
      <c r="B750" s="60" t="s">
        <v>159</v>
      </c>
      <c r="C750" s="61" t="s">
        <v>160</v>
      </c>
      <c r="D750" s="61" t="s">
        <v>161</v>
      </c>
      <c r="E750" s="82" t="s">
        <v>11</v>
      </c>
      <c r="F750" s="64">
        <f t="shared" si="277"/>
        <v>60</v>
      </c>
      <c r="G750" s="9">
        <f>SUMIFS('BAZA DANYCH'!$U:$U,'BAZA DANYCH'!$B:$B,STATYSTYKI!$B750,'BAZA DANYCH'!$C:$C,STATYSTYKI!$C750,'BAZA DANYCH'!$G:$G,STATYSTYKI!$D750,'BAZA DANYCH'!$K:$K,STATYSTYKI!G$550)</f>
        <v>0</v>
      </c>
      <c r="H750" s="9">
        <f>SUMIFS('BAZA DANYCH'!$U:$U,'BAZA DANYCH'!$B:$B,STATYSTYKI!$B750,'BAZA DANYCH'!$C:$C,STATYSTYKI!$C750,'BAZA DANYCH'!$G:$G,STATYSTYKI!$D750,'BAZA DANYCH'!$K:$K,STATYSTYKI!H$550)</f>
        <v>0</v>
      </c>
      <c r="I750" s="9">
        <f>SUMIFS('BAZA DANYCH'!$U:$U,'BAZA DANYCH'!$B:$B,STATYSTYKI!$B750,'BAZA DANYCH'!$C:$C,STATYSTYKI!$C750,'BAZA DANYCH'!$G:$G,STATYSTYKI!$D750,'BAZA DANYCH'!$K:$K,STATYSTYKI!I$550)</f>
        <v>0</v>
      </c>
      <c r="J750" s="9">
        <f>SUMIFS('BAZA DANYCH'!$U:$U,'BAZA DANYCH'!$B:$B,STATYSTYKI!$B750,'BAZA DANYCH'!$C:$C,STATYSTYKI!$C750,'BAZA DANYCH'!$G:$G,STATYSTYKI!$D750,'BAZA DANYCH'!$K:$K,STATYSTYKI!J$550)</f>
        <v>0</v>
      </c>
      <c r="K750" s="9">
        <f>SUMIFS('BAZA DANYCH'!$U:$U,'BAZA DANYCH'!$B:$B,STATYSTYKI!$B750,'BAZA DANYCH'!$C:$C,STATYSTYKI!$C750,'BAZA DANYCH'!$G:$G,STATYSTYKI!$D750,'BAZA DANYCH'!$K:$K,STATYSTYKI!K$550)</f>
        <v>0</v>
      </c>
      <c r="L750" s="9">
        <f>SUMIFS('BAZA DANYCH'!$U:$U,'BAZA DANYCH'!$B:$B,STATYSTYKI!$B750,'BAZA DANYCH'!$C:$C,STATYSTYKI!$C750,'BAZA DANYCH'!$G:$G,STATYSTYKI!$D750,'BAZA DANYCH'!$K:$K,STATYSTYKI!L$550)</f>
        <v>0</v>
      </c>
      <c r="M750" s="9">
        <f>SUMIFS('BAZA DANYCH'!$U:$U,'BAZA DANYCH'!$B:$B,STATYSTYKI!$B750,'BAZA DANYCH'!$C:$C,STATYSTYKI!$C750,'BAZA DANYCH'!$G:$G,STATYSTYKI!$D750,'BAZA DANYCH'!$K:$K,STATYSTYKI!M$550)</f>
        <v>0</v>
      </c>
      <c r="N750" s="9">
        <f>SUMIFS('BAZA DANYCH'!$U:$U,'BAZA DANYCH'!$B:$B,STATYSTYKI!$B750,'BAZA DANYCH'!$C:$C,STATYSTYKI!$C750,'BAZA DANYCH'!$G:$G,STATYSTYKI!$D750,'BAZA DANYCH'!$K:$K,STATYSTYKI!N$550)</f>
        <v>0</v>
      </c>
      <c r="O750" s="9">
        <f>SUMIFS('BAZA DANYCH'!$U:$U,'BAZA DANYCH'!$B:$B,STATYSTYKI!$B750,'BAZA DANYCH'!$C:$C,STATYSTYKI!$C750,'BAZA DANYCH'!$G:$G,STATYSTYKI!$D750,'BAZA DANYCH'!$K:$K,STATYSTYKI!O$550)</f>
        <v>0</v>
      </c>
      <c r="P750" s="9">
        <f>SUMIFS('BAZA DANYCH'!$U:$U,'BAZA DANYCH'!$B:$B,STATYSTYKI!$B750,'BAZA DANYCH'!$C:$C,STATYSTYKI!$C750,'BAZA DANYCH'!$G:$G,STATYSTYKI!$D750,'BAZA DANYCH'!$K:$K,STATYSTYKI!P$550)</f>
        <v>0</v>
      </c>
      <c r="Q750" s="9">
        <f>SUMIFS('BAZA DANYCH'!$U:$U,'BAZA DANYCH'!$B:$B,STATYSTYKI!$B750,'BAZA DANYCH'!$C:$C,STATYSTYKI!$C750,'BAZA DANYCH'!$G:$G,STATYSTYKI!$D750,'BAZA DANYCH'!$K:$K,STATYSTYKI!Q$550)</f>
        <v>0</v>
      </c>
      <c r="R750" s="9">
        <f>SUMIFS('BAZA DANYCH'!$U:$U,'BAZA DANYCH'!$B:$B,STATYSTYKI!$B750,'BAZA DANYCH'!$C:$C,STATYSTYKI!$C750,'BAZA DANYCH'!$G:$G,STATYSTYKI!$D750,'BAZA DANYCH'!$K:$K,STATYSTYKI!R$550)</f>
        <v>0</v>
      </c>
      <c r="S750" s="9">
        <f>SUMIFS('BAZA DANYCH'!$U:$U,'BAZA DANYCH'!$B:$B,STATYSTYKI!$B750,'BAZA DANYCH'!$C:$C,STATYSTYKI!$C750,'BAZA DANYCH'!$G:$G,STATYSTYKI!$D750,'BAZA DANYCH'!$K:$K,STATYSTYKI!S$550)</f>
        <v>0</v>
      </c>
      <c r="T750" s="9">
        <f>SUMIFS('BAZA DANYCH'!$U:$U,'BAZA DANYCH'!$B:$B,STATYSTYKI!$B750,'BAZA DANYCH'!$C:$C,STATYSTYKI!$C750,'BAZA DANYCH'!$G:$G,STATYSTYKI!$D750,'BAZA DANYCH'!$K:$K,STATYSTYKI!T$550)</f>
        <v>0</v>
      </c>
      <c r="U750" s="9">
        <f>SUMIFS('BAZA DANYCH'!$U:$U,'BAZA DANYCH'!$B:$B,STATYSTYKI!$B750,'BAZA DANYCH'!$C:$C,STATYSTYKI!$C750,'BAZA DANYCH'!$G:$G,STATYSTYKI!$D750,'BAZA DANYCH'!$K:$K,STATYSTYKI!U$550)</f>
        <v>0</v>
      </c>
      <c r="V750" s="9">
        <f>SUMIFS('BAZA DANYCH'!$U:$U,'BAZA DANYCH'!$B:$B,STATYSTYKI!$B750,'BAZA DANYCH'!$C:$C,STATYSTYKI!$C750,'BAZA DANYCH'!$G:$G,STATYSTYKI!$D750,'BAZA DANYCH'!$K:$K,STATYSTYKI!V$550)</f>
        <v>2</v>
      </c>
      <c r="W750" s="9">
        <f>SUMIFS('BAZA DANYCH'!$U:$U,'BAZA DANYCH'!$B:$B,STATYSTYKI!$B750,'BAZA DANYCH'!$C:$C,STATYSTYKI!$C750,'BAZA DANYCH'!$G:$G,STATYSTYKI!$D750,'BAZA DANYCH'!$K:$K,STATYSTYKI!W$550)</f>
        <v>0</v>
      </c>
      <c r="X750" s="9">
        <f>SUMIFS('BAZA DANYCH'!$U:$U,'BAZA DANYCH'!$B:$B,STATYSTYKI!$B750,'BAZA DANYCH'!$C:$C,STATYSTYKI!$C750,'BAZA DANYCH'!$G:$G,STATYSTYKI!$D750,'BAZA DANYCH'!$K:$K,STATYSTYKI!X$550)</f>
        <v>1</v>
      </c>
      <c r="Y750" s="9">
        <f>SUMIFS('BAZA DANYCH'!$U:$U,'BAZA DANYCH'!$B:$B,STATYSTYKI!$B750,'BAZA DANYCH'!$C:$C,STATYSTYKI!$C750,'BAZA DANYCH'!$G:$G,STATYSTYKI!$D750,'BAZA DANYCH'!$K:$K,STATYSTYKI!Y$550)</f>
        <v>0</v>
      </c>
      <c r="Z750" s="9">
        <f>SUMIFS('BAZA DANYCH'!$U:$U,'BAZA DANYCH'!$B:$B,STATYSTYKI!$B750,'BAZA DANYCH'!$C:$C,STATYSTYKI!$C750,'BAZA DANYCH'!$G:$G,STATYSTYKI!$D750,'BAZA DANYCH'!$K:$K,STATYSTYKI!Z$550)</f>
        <v>0</v>
      </c>
      <c r="AA750" s="9">
        <f>SUMIFS('BAZA DANYCH'!$U:$U,'BAZA DANYCH'!$B:$B,STATYSTYKI!$B750,'BAZA DANYCH'!$C:$C,STATYSTYKI!$C750,'BAZA DANYCH'!$G:$G,STATYSTYKI!$D750,'BAZA DANYCH'!$K:$K,STATYSTYKI!AA$550)</f>
        <v>0</v>
      </c>
      <c r="AB750" s="9">
        <f>SUMIFS('BAZA DANYCH'!$U:$U,'BAZA DANYCH'!$B:$B,STATYSTYKI!$B750,'BAZA DANYCH'!$C:$C,STATYSTYKI!$C750,'BAZA DANYCH'!$G:$G,STATYSTYKI!$D750,'BAZA DANYCH'!$K:$K,STATYSTYKI!AB$550)</f>
        <v>3</v>
      </c>
      <c r="AC750" s="9">
        <f>SUMIFS('BAZA DANYCH'!$U:$U,'BAZA DANYCH'!$B:$B,STATYSTYKI!$B750,'BAZA DANYCH'!$C:$C,STATYSTYKI!$C750,'BAZA DANYCH'!$G:$G,STATYSTYKI!$D750,'BAZA DANYCH'!$K:$K,STATYSTYKI!AC$550)</f>
        <v>0</v>
      </c>
      <c r="AD750" s="9">
        <f>SUMIFS('BAZA DANYCH'!$U:$U,'BAZA DANYCH'!$B:$B,STATYSTYKI!$B750,'BAZA DANYCH'!$C:$C,STATYSTYKI!$C750,'BAZA DANYCH'!$G:$G,STATYSTYKI!$D750,'BAZA DANYCH'!$K:$K,STATYSTYKI!AD$550)</f>
        <v>0</v>
      </c>
      <c r="AE750" s="9">
        <f>SUMIFS('BAZA DANYCH'!$U:$U,'BAZA DANYCH'!$B:$B,STATYSTYKI!$B750,'BAZA DANYCH'!$C:$C,STATYSTYKI!$C750,'BAZA DANYCH'!$G:$G,STATYSTYKI!$D750,'BAZA DANYCH'!$K:$K,STATYSTYKI!AE$550)</f>
        <v>0</v>
      </c>
      <c r="AF750" s="9">
        <f>SUMIFS('BAZA DANYCH'!$U:$U,'BAZA DANYCH'!$B:$B,STATYSTYKI!$B750,'BAZA DANYCH'!$C:$C,STATYSTYKI!$C750,'BAZA DANYCH'!$G:$G,STATYSTYKI!$D750,'BAZA DANYCH'!$K:$K,STATYSTYKI!AF$550)</f>
        <v>1</v>
      </c>
      <c r="AG750" s="9">
        <f>SUMIFS('BAZA DANYCH'!$U:$U,'BAZA DANYCH'!$B:$B,STATYSTYKI!$B750,'BAZA DANYCH'!$C:$C,STATYSTYKI!$C750,'BAZA DANYCH'!$G:$G,STATYSTYKI!$D750,'BAZA DANYCH'!$K:$K,STATYSTYKI!AG$550)</f>
        <v>2</v>
      </c>
      <c r="AH750" s="9">
        <f>SUMIFS('BAZA DANYCH'!$U:$U,'BAZA DANYCH'!$B:$B,STATYSTYKI!$B750,'BAZA DANYCH'!$C:$C,STATYSTYKI!$C750,'BAZA DANYCH'!$G:$G,STATYSTYKI!$D750,'BAZA DANYCH'!$K:$K,STATYSTYKI!AH$550)</f>
        <v>0</v>
      </c>
      <c r="AI750" s="9">
        <f>SUMIFS('BAZA DANYCH'!$U:$U,'BAZA DANYCH'!$B:$B,STATYSTYKI!$B750,'BAZA DANYCH'!$C:$C,STATYSTYKI!$C750,'BAZA DANYCH'!$G:$G,STATYSTYKI!$D750,'BAZA DANYCH'!$K:$K,STATYSTYKI!AI$550)</f>
        <v>1</v>
      </c>
      <c r="AJ750" s="9">
        <f>SUMIFS('BAZA DANYCH'!$U:$U,'BAZA DANYCH'!$B:$B,STATYSTYKI!$B750,'BAZA DANYCH'!$C:$C,STATYSTYKI!$C750,'BAZA DANYCH'!$G:$G,STATYSTYKI!$D750,'BAZA DANYCH'!$K:$K,STATYSTYKI!AJ$550)</f>
        <v>0</v>
      </c>
      <c r="AK750" s="9">
        <f>SUMIFS('BAZA DANYCH'!$U:$U,'BAZA DANYCH'!$B:$B,STATYSTYKI!$B750,'BAZA DANYCH'!$C:$C,STATYSTYKI!$C750,'BAZA DANYCH'!$G:$G,STATYSTYKI!$D750,'BAZA DANYCH'!$K:$K,STATYSTYKI!AK$550)</f>
        <v>0</v>
      </c>
      <c r="AL750" s="9">
        <f>SUMIFS('BAZA DANYCH'!$U:$U,'BAZA DANYCH'!$B:$B,STATYSTYKI!$B750,'BAZA DANYCH'!$C:$C,STATYSTYKI!$C750,'BAZA DANYCH'!$G:$G,STATYSTYKI!$D750,'BAZA DANYCH'!$K:$K,STATYSTYKI!AL$550)</f>
        <v>1</v>
      </c>
      <c r="AM750" s="9">
        <f>SUMIFS('BAZA DANYCH'!$U:$U,'BAZA DANYCH'!$B:$B,STATYSTYKI!$B750,'BAZA DANYCH'!$C:$C,STATYSTYKI!$C750,'BAZA DANYCH'!$G:$G,STATYSTYKI!$D750,'BAZA DANYCH'!$K:$K,STATYSTYKI!AM$550)</f>
        <v>0</v>
      </c>
      <c r="AN750" s="9">
        <f>SUMIFS('BAZA DANYCH'!$U:$U,'BAZA DANYCH'!$B:$B,STATYSTYKI!$B750,'BAZA DANYCH'!$C:$C,STATYSTYKI!$C750,'BAZA DANYCH'!$G:$G,STATYSTYKI!$D750,'BAZA DANYCH'!$K:$K,STATYSTYKI!AN$550)</f>
        <v>1</v>
      </c>
      <c r="AO750" s="9">
        <f>SUMIFS('BAZA DANYCH'!$U:$U,'BAZA DANYCH'!$B:$B,STATYSTYKI!$B750,'BAZA DANYCH'!$C:$C,STATYSTYKI!$C750,'BAZA DANYCH'!$G:$G,STATYSTYKI!$D750,'BAZA DANYCH'!$K:$K,STATYSTYKI!AO$550)</f>
        <v>0</v>
      </c>
      <c r="AP750" s="9">
        <f>SUMIFS('BAZA DANYCH'!$U:$U,'BAZA DANYCH'!$B:$B,STATYSTYKI!$B750,'BAZA DANYCH'!$C:$C,STATYSTYKI!$C750,'BAZA DANYCH'!$G:$G,STATYSTYKI!$D750,'BAZA DANYCH'!$K:$K,STATYSTYKI!AP$550)</f>
        <v>0</v>
      </c>
      <c r="AQ750" s="9">
        <f>SUMIFS('BAZA DANYCH'!$U:$U,'BAZA DANYCH'!$B:$B,STATYSTYKI!$B750,'BAZA DANYCH'!$C:$C,STATYSTYKI!$C750,'BAZA DANYCH'!$G:$G,STATYSTYKI!$D750,'BAZA DANYCH'!$K:$K,STATYSTYKI!AQ$550)</f>
        <v>1</v>
      </c>
      <c r="AR750" s="9">
        <f>SUMIFS('BAZA DANYCH'!$U:$U,'BAZA DANYCH'!$B:$B,STATYSTYKI!$B750,'BAZA DANYCH'!$C:$C,STATYSTYKI!$C750,'BAZA DANYCH'!$G:$G,STATYSTYKI!$D750,'BAZA DANYCH'!$K:$K,STATYSTYKI!AR$550)</f>
        <v>1</v>
      </c>
      <c r="AS750" s="9">
        <f>SUMIFS('BAZA DANYCH'!$U:$U,'BAZA DANYCH'!$B:$B,STATYSTYKI!$B750,'BAZA DANYCH'!$C:$C,STATYSTYKI!$C750,'BAZA DANYCH'!$G:$G,STATYSTYKI!$D750,'BAZA DANYCH'!$K:$K,STATYSTYKI!AS$550)</f>
        <v>2</v>
      </c>
      <c r="AT750" s="9">
        <f>SUMIFS('BAZA DANYCH'!$U:$U,'BAZA DANYCH'!$B:$B,STATYSTYKI!$B750,'BAZA DANYCH'!$C:$C,STATYSTYKI!$C750,'BAZA DANYCH'!$G:$G,STATYSTYKI!$D750,'BAZA DANYCH'!$K:$K,STATYSTYKI!AT$550)</f>
        <v>0</v>
      </c>
      <c r="AU750" s="9">
        <f>SUMIFS('BAZA DANYCH'!$U:$U,'BAZA DANYCH'!$B:$B,STATYSTYKI!$B750,'BAZA DANYCH'!$C:$C,STATYSTYKI!$C750,'BAZA DANYCH'!$G:$G,STATYSTYKI!$D750,'BAZA DANYCH'!$K:$K,STATYSTYKI!AU$550)</f>
        <v>0</v>
      </c>
      <c r="AV750" s="9">
        <f>SUMIFS('BAZA DANYCH'!$U:$U,'BAZA DANYCH'!$B:$B,STATYSTYKI!$B750,'BAZA DANYCH'!$C:$C,STATYSTYKI!$C750,'BAZA DANYCH'!$G:$G,STATYSTYKI!$D750,'BAZA DANYCH'!$K:$K,STATYSTYKI!AV$550)</f>
        <v>2</v>
      </c>
      <c r="AW750" s="9">
        <f>SUMIFS('BAZA DANYCH'!$U:$U,'BAZA DANYCH'!$B:$B,STATYSTYKI!$B750,'BAZA DANYCH'!$C:$C,STATYSTYKI!$C750,'BAZA DANYCH'!$G:$G,STATYSTYKI!$D750,'BAZA DANYCH'!$K:$K,STATYSTYKI!AW$550)</f>
        <v>1</v>
      </c>
      <c r="AX750" s="9">
        <f>SUMIFS('BAZA DANYCH'!$U:$U,'BAZA DANYCH'!$B:$B,STATYSTYKI!$B750,'BAZA DANYCH'!$C:$C,STATYSTYKI!$C750,'BAZA DANYCH'!$G:$G,STATYSTYKI!$D750,'BAZA DANYCH'!$K:$K,STATYSTYKI!AX$550)</f>
        <v>0</v>
      </c>
      <c r="AY750" s="9">
        <f>SUMIFS('BAZA DANYCH'!$U:$U,'BAZA DANYCH'!$B:$B,STATYSTYKI!$B750,'BAZA DANYCH'!$C:$C,STATYSTYKI!$C750,'BAZA DANYCH'!$G:$G,STATYSTYKI!$D750,'BAZA DANYCH'!$K:$K,STATYSTYKI!AY$550)</f>
        <v>3</v>
      </c>
      <c r="AZ750" s="9">
        <f>SUMIFS('BAZA DANYCH'!$U:$U,'BAZA DANYCH'!$B:$B,STATYSTYKI!$B750,'BAZA DANYCH'!$C:$C,STATYSTYKI!$C750,'BAZA DANYCH'!$G:$G,STATYSTYKI!$D750,'BAZA DANYCH'!$K:$K,STATYSTYKI!AZ$550)</f>
        <v>2</v>
      </c>
      <c r="BA750" s="9">
        <f>SUMIFS('BAZA DANYCH'!$U:$U,'BAZA DANYCH'!$B:$B,STATYSTYKI!$B750,'BAZA DANYCH'!$C:$C,STATYSTYKI!$C750,'BAZA DANYCH'!$G:$G,STATYSTYKI!$D750,'BAZA DANYCH'!$K:$K,STATYSTYKI!BA$550)</f>
        <v>2</v>
      </c>
      <c r="BB750" s="9">
        <f>SUMIFS('BAZA DANYCH'!$U:$U,'BAZA DANYCH'!$B:$B,STATYSTYKI!$B750,'BAZA DANYCH'!$C:$C,STATYSTYKI!$C750,'BAZA DANYCH'!$G:$G,STATYSTYKI!$D750,'BAZA DANYCH'!$K:$K,STATYSTYKI!BB$550)</f>
        <v>2</v>
      </c>
      <c r="BC750" s="9">
        <f>SUMIFS('BAZA DANYCH'!$U:$U,'BAZA DANYCH'!$B:$B,STATYSTYKI!$B750,'BAZA DANYCH'!$C:$C,STATYSTYKI!$C750,'BAZA DANYCH'!$G:$G,STATYSTYKI!$D750,'BAZA DANYCH'!$K:$K,STATYSTYKI!BC$550)</f>
        <v>1</v>
      </c>
      <c r="BD750" s="9">
        <f>SUMIFS('BAZA DANYCH'!$U:$U,'BAZA DANYCH'!$B:$B,STATYSTYKI!$B750,'BAZA DANYCH'!$C:$C,STATYSTYKI!$C750,'BAZA DANYCH'!$G:$G,STATYSTYKI!$D750,'BAZA DANYCH'!$K:$K,STATYSTYKI!BD$550)</f>
        <v>1</v>
      </c>
      <c r="BE750" s="9">
        <f>SUMIFS('BAZA DANYCH'!$U:$U,'BAZA DANYCH'!$B:$B,STATYSTYKI!$B750,'BAZA DANYCH'!$C:$C,STATYSTYKI!$C750,'BAZA DANYCH'!$G:$G,STATYSTYKI!$D750,'BAZA DANYCH'!$K:$K,STATYSTYKI!BE$550)</f>
        <v>1</v>
      </c>
      <c r="BF750" s="9">
        <f>SUMIFS('BAZA DANYCH'!$U:$U,'BAZA DANYCH'!$B:$B,STATYSTYKI!$B750,'BAZA DANYCH'!$C:$C,STATYSTYKI!$C750,'BAZA DANYCH'!$G:$G,STATYSTYKI!$D750,'BAZA DANYCH'!$K:$K,STATYSTYKI!BF$550)</f>
        <v>0</v>
      </c>
      <c r="BG750" s="9">
        <f>SUMIFS('BAZA DANYCH'!$U:$U,'BAZA DANYCH'!$B:$B,STATYSTYKI!$B750,'BAZA DANYCH'!$C:$C,STATYSTYKI!$C750,'BAZA DANYCH'!$G:$G,STATYSTYKI!$D750,'BAZA DANYCH'!$K:$K,STATYSTYKI!BG$550)</f>
        <v>3</v>
      </c>
      <c r="BH750" s="9">
        <f>SUMIFS('BAZA DANYCH'!$U:$U,'BAZA DANYCH'!$B:$B,STATYSTYKI!$B750,'BAZA DANYCH'!$C:$C,STATYSTYKI!$C750,'BAZA DANYCH'!$G:$G,STATYSTYKI!$D750,'BAZA DANYCH'!$K:$K,STATYSTYKI!BH$550)</f>
        <v>1</v>
      </c>
      <c r="BI750" s="9">
        <f>SUMIFS('BAZA DANYCH'!$U:$U,'BAZA DANYCH'!$B:$B,STATYSTYKI!$B750,'BAZA DANYCH'!$C:$C,STATYSTYKI!$C750,'BAZA DANYCH'!$G:$G,STATYSTYKI!$D750,'BAZA DANYCH'!$K:$K,STATYSTYKI!BI$550)</f>
        <v>0</v>
      </c>
      <c r="BJ750" s="9">
        <f>SUMIFS('BAZA DANYCH'!$U:$U,'BAZA DANYCH'!$B:$B,STATYSTYKI!$B750,'BAZA DANYCH'!$C:$C,STATYSTYKI!$C750,'BAZA DANYCH'!$G:$G,STATYSTYKI!$D750,'BAZA DANYCH'!$K:$K,STATYSTYKI!BJ$550)</f>
        <v>3</v>
      </c>
      <c r="BK750" s="9">
        <f>SUMIFS('BAZA DANYCH'!$U:$U,'BAZA DANYCH'!$B:$B,STATYSTYKI!$B750,'BAZA DANYCH'!$C:$C,STATYSTYKI!$C750,'BAZA DANYCH'!$G:$G,STATYSTYKI!$D750,'BAZA DANYCH'!$K:$K,STATYSTYKI!BK$550)</f>
        <v>0</v>
      </c>
      <c r="BL750" s="9">
        <f>SUMIFS('BAZA DANYCH'!$U:$U,'BAZA DANYCH'!$B:$B,STATYSTYKI!$B750,'BAZA DANYCH'!$C:$C,STATYSTYKI!$C750,'BAZA DANYCH'!$G:$G,STATYSTYKI!$D750,'BAZA DANYCH'!$K:$K,STATYSTYKI!BL$550)</f>
        <v>4</v>
      </c>
      <c r="BM750" s="9">
        <f>SUMIFS('BAZA DANYCH'!$U:$U,'BAZA DANYCH'!$B:$B,STATYSTYKI!$B750,'BAZA DANYCH'!$C:$C,STATYSTYKI!$C750,'BAZA DANYCH'!$G:$G,STATYSTYKI!$D750,'BAZA DANYCH'!$K:$K,STATYSTYKI!BM$550)</f>
        <v>1</v>
      </c>
      <c r="BN750" s="9">
        <f>SUMIFS('BAZA DANYCH'!$U:$U,'BAZA DANYCH'!$B:$B,STATYSTYKI!$B750,'BAZA DANYCH'!$C:$C,STATYSTYKI!$C750,'BAZA DANYCH'!$G:$G,STATYSTYKI!$D750,'BAZA DANYCH'!$K:$K,STATYSTYKI!BN$550)</f>
        <v>0</v>
      </c>
      <c r="BO750" s="9">
        <f>SUMIFS('BAZA DANYCH'!$U:$U,'BAZA DANYCH'!$B:$B,STATYSTYKI!$B750,'BAZA DANYCH'!$C:$C,STATYSTYKI!$C750,'BAZA DANYCH'!$G:$G,STATYSTYKI!$D750,'BAZA DANYCH'!$K:$K,STATYSTYKI!BO$550)</f>
        <v>1</v>
      </c>
      <c r="BP750" s="9">
        <f>SUMIFS('BAZA DANYCH'!$U:$U,'BAZA DANYCH'!$B:$B,STATYSTYKI!$B750,'BAZA DANYCH'!$C:$C,STATYSTYKI!$C750,'BAZA DANYCH'!$G:$G,STATYSTYKI!$D750,'BAZA DANYCH'!$K:$K,STATYSTYKI!BP$550)</f>
        <v>0</v>
      </c>
      <c r="BQ750" s="9">
        <f>SUMIFS('BAZA DANYCH'!$U:$U,'BAZA DANYCH'!$B:$B,STATYSTYKI!$B750,'BAZA DANYCH'!$C:$C,STATYSTYKI!$C750,'BAZA DANYCH'!$G:$G,STATYSTYKI!$D750,'BAZA DANYCH'!$K:$K,STATYSTYKI!BQ$550)</f>
        <v>2</v>
      </c>
      <c r="BR750" s="9">
        <f>SUMIFS('BAZA DANYCH'!$U:$U,'BAZA DANYCH'!$B:$B,STATYSTYKI!$B750,'BAZA DANYCH'!$C:$C,STATYSTYKI!$C750,'BAZA DANYCH'!$G:$G,STATYSTYKI!$D750,'BAZA DANYCH'!$K:$K,STATYSTYKI!BR$550)</f>
        <v>2</v>
      </c>
      <c r="BS750" s="9">
        <f>SUMIFS('BAZA DANYCH'!$U:$U,'BAZA DANYCH'!$B:$B,STATYSTYKI!$B750,'BAZA DANYCH'!$C:$C,STATYSTYKI!$C750,'BAZA DANYCH'!$G:$G,STATYSTYKI!$D750,'BAZA DANYCH'!$K:$K,STATYSTYKI!BS$550)</f>
        <v>1</v>
      </c>
      <c r="BT750" s="9">
        <f>SUMIFS('BAZA DANYCH'!$U:$U,'BAZA DANYCH'!$B:$B,STATYSTYKI!$B750,'BAZA DANYCH'!$C:$C,STATYSTYKI!$C750,'BAZA DANYCH'!$G:$G,STATYSTYKI!$D750,'BAZA DANYCH'!$K:$K,STATYSTYKI!BT$550)</f>
        <v>1</v>
      </c>
      <c r="BU750" s="9">
        <f>SUMIFS('BAZA DANYCH'!$U:$U,'BAZA DANYCH'!$B:$B,STATYSTYKI!$B750,'BAZA DANYCH'!$C:$C,STATYSTYKI!$C750,'BAZA DANYCH'!$G:$G,STATYSTYKI!$D750,'BAZA DANYCH'!$K:$K,STATYSTYKI!BU$550)</f>
        <v>1</v>
      </c>
      <c r="BV750" s="9">
        <f>SUMIFS('BAZA DANYCH'!$U:$U,'BAZA DANYCH'!$B:$B,STATYSTYKI!$B750,'BAZA DANYCH'!$C:$C,STATYSTYKI!$C750,'BAZA DANYCH'!$G:$G,STATYSTYKI!$D750,'BAZA DANYCH'!$K:$K,STATYSTYKI!BV$550)</f>
        <v>1</v>
      </c>
      <c r="BW750" s="9">
        <f>SUMIFS('BAZA DANYCH'!$U:$U,'BAZA DANYCH'!$B:$B,STATYSTYKI!$B750,'BAZA DANYCH'!$C:$C,STATYSTYKI!$C750,'BAZA DANYCH'!$G:$G,STATYSTYKI!$D750,'BAZA DANYCH'!$K:$K,STATYSTYKI!BW$550)</f>
        <v>0</v>
      </c>
      <c r="BX750" s="9">
        <f>SUMIFS('BAZA DANYCH'!$U:$U,'BAZA DANYCH'!$B:$B,STATYSTYKI!$B750,'BAZA DANYCH'!$C:$C,STATYSTYKI!$C750,'BAZA DANYCH'!$G:$G,STATYSTYKI!$D750,'BAZA DANYCH'!$K:$K,STATYSTYKI!BX$550)</f>
        <v>0</v>
      </c>
      <c r="BY750" s="9">
        <f>SUMIFS('BAZA DANYCH'!$U:$U,'BAZA DANYCH'!$B:$B,STATYSTYKI!$B750,'BAZA DANYCH'!$C:$C,STATYSTYKI!$C750,'BAZA DANYCH'!$G:$G,STATYSTYKI!$D750,'BAZA DANYCH'!$K:$K,STATYSTYKI!BY$550)</f>
        <v>0</v>
      </c>
      <c r="BZ750" s="9">
        <f>SUMIFS('BAZA DANYCH'!$U:$U,'BAZA DANYCH'!$B:$B,STATYSTYKI!$B750,'BAZA DANYCH'!$C:$C,STATYSTYKI!$C750,'BAZA DANYCH'!$G:$G,STATYSTYKI!$D750,'BAZA DANYCH'!$K:$K,STATYSTYKI!BZ$550)</f>
        <v>0</v>
      </c>
      <c r="CA750" s="9">
        <f>SUMIFS('BAZA DANYCH'!$U:$U,'BAZA DANYCH'!$B:$B,STATYSTYKI!$B750,'BAZA DANYCH'!$C:$C,STATYSTYKI!$C750,'BAZA DANYCH'!$G:$G,STATYSTYKI!$D750,'BAZA DANYCH'!$K:$K,STATYSTYKI!CA$550)</f>
        <v>2</v>
      </c>
      <c r="CB750" s="9">
        <f>SUMIFS('BAZA DANYCH'!$U:$U,'BAZA DANYCH'!$B:$B,STATYSTYKI!$B750,'BAZA DANYCH'!$C:$C,STATYSTYKI!$C750,'BAZA DANYCH'!$G:$G,STATYSTYKI!$D750,'BAZA DANYCH'!$K:$K,STATYSTYKI!CB$550)</f>
        <v>0</v>
      </c>
      <c r="CC750" s="9">
        <f>SUMIFS('BAZA DANYCH'!$U:$U,'BAZA DANYCH'!$B:$B,STATYSTYKI!$B750,'BAZA DANYCH'!$C:$C,STATYSTYKI!$C750,'BAZA DANYCH'!$G:$G,STATYSTYKI!$D750,'BAZA DANYCH'!$K:$K,STATYSTYKI!CC$550)</f>
        <v>1</v>
      </c>
      <c r="CD750" s="9">
        <f>SUMIFS('BAZA DANYCH'!$U:$U,'BAZA DANYCH'!$B:$B,STATYSTYKI!$B750,'BAZA DANYCH'!$C:$C,STATYSTYKI!$C750,'BAZA DANYCH'!$G:$G,STATYSTYKI!$D750,'BAZA DANYCH'!$K:$K,STATYSTYKI!CD$550)</f>
        <v>0</v>
      </c>
      <c r="CE750" s="9">
        <f>SUMIFS('BAZA DANYCH'!$U:$U,'BAZA DANYCH'!$B:$B,STATYSTYKI!$B750,'BAZA DANYCH'!$C:$C,STATYSTYKI!$C750,'BAZA DANYCH'!$G:$G,STATYSTYKI!$D750,'BAZA DANYCH'!$K:$K,STATYSTYKI!CE$550)</f>
        <v>1</v>
      </c>
      <c r="CF750" s="9">
        <f>SUMIFS('BAZA DANYCH'!$U:$U,'BAZA DANYCH'!$B:$B,STATYSTYKI!$B750,'BAZA DANYCH'!$C:$C,STATYSTYKI!$C750,'BAZA DANYCH'!$G:$G,STATYSTYKI!$D750,'BAZA DANYCH'!$K:$K,STATYSTYKI!CF$550)</f>
        <v>0</v>
      </c>
      <c r="CG750" s="9">
        <f>SUMIFS('BAZA DANYCH'!$U:$U,'BAZA DANYCH'!$B:$B,STATYSTYKI!$B750,'BAZA DANYCH'!$C:$C,STATYSTYKI!$C750,'BAZA DANYCH'!$G:$G,STATYSTYKI!$D750,'BAZA DANYCH'!$K:$K,STATYSTYKI!CG$550)</f>
        <v>1</v>
      </c>
      <c r="CH750" s="9">
        <f>SUMIFS('BAZA DANYCH'!$U:$U,'BAZA DANYCH'!$B:$B,STATYSTYKI!$B750,'BAZA DANYCH'!$C:$C,STATYSTYKI!$C750,'BAZA DANYCH'!$G:$G,STATYSTYKI!$D750,'BAZA DANYCH'!$K:$K,STATYSTYKI!CH$550)</f>
        <v>1</v>
      </c>
      <c r="CI750" s="9">
        <f>SUMIFS('BAZA DANYCH'!$U:$U,'BAZA DANYCH'!$B:$B,STATYSTYKI!$B750,'BAZA DANYCH'!$C:$C,STATYSTYKI!$C750,'BAZA DANYCH'!$G:$G,STATYSTYKI!$D750,'BAZA DANYCH'!$K:$K,STATYSTYKI!CI$550)</f>
        <v>0</v>
      </c>
      <c r="CJ750" s="9">
        <f>SUMIFS('BAZA DANYCH'!$U:$U,'BAZA DANYCH'!$B:$B,STATYSTYKI!$B750,'BAZA DANYCH'!$C:$C,STATYSTYKI!$C750,'BAZA DANYCH'!$G:$G,STATYSTYKI!$D750,'BAZA DANYCH'!$K:$K,STATYSTYKI!CJ$550)</f>
        <v>0</v>
      </c>
      <c r="CK750" s="9">
        <f>SUMIFS('BAZA DANYCH'!$U:$U,'BAZA DANYCH'!$B:$B,STATYSTYKI!$B750,'BAZA DANYCH'!$C:$C,STATYSTYKI!$C750,'BAZA DANYCH'!$G:$G,STATYSTYKI!$D750,'BAZA DANYCH'!$K:$K,STATYSTYKI!CK$550)</f>
        <v>0</v>
      </c>
      <c r="CL750" s="9">
        <f>SUMIFS('BAZA DANYCH'!$U:$U,'BAZA DANYCH'!$B:$B,STATYSTYKI!$B750,'BAZA DANYCH'!$C:$C,STATYSTYKI!$C750,'BAZA DANYCH'!$G:$G,STATYSTYKI!$D750,'BAZA DANYCH'!$K:$K,STATYSTYKI!CL$550)</f>
        <v>0</v>
      </c>
      <c r="CM750" s="9">
        <f>SUMIFS('BAZA DANYCH'!$U:$U,'BAZA DANYCH'!$B:$B,STATYSTYKI!$B750,'BAZA DANYCH'!$C:$C,STATYSTYKI!$C750,'BAZA DANYCH'!$G:$G,STATYSTYKI!$D750,'BAZA DANYCH'!$K:$K,STATYSTYKI!CM$550)</f>
        <v>1</v>
      </c>
      <c r="CN750" s="9">
        <f>SUMIFS('BAZA DANYCH'!$U:$U,'BAZA DANYCH'!$B:$B,STATYSTYKI!$B750,'BAZA DANYCH'!$C:$C,STATYSTYKI!$C750,'BAZA DANYCH'!$G:$G,STATYSTYKI!$D750,'BAZA DANYCH'!$K:$K,STATYSTYKI!CN$550)</f>
        <v>1</v>
      </c>
      <c r="CO750" s="9">
        <f>SUMIFS('BAZA DANYCH'!$U:$U,'BAZA DANYCH'!$B:$B,STATYSTYKI!$B750,'BAZA DANYCH'!$C:$C,STATYSTYKI!$C750,'BAZA DANYCH'!$G:$G,STATYSTYKI!$D750,'BAZA DANYCH'!$K:$K,STATYSTYKI!CO$550)</f>
        <v>0</v>
      </c>
      <c r="CP750" s="9">
        <f>SUMIFS('BAZA DANYCH'!$U:$U,'BAZA DANYCH'!$B:$B,STATYSTYKI!$B750,'BAZA DANYCH'!$C:$C,STATYSTYKI!$C750,'BAZA DANYCH'!$G:$G,STATYSTYKI!$D750,'BAZA DANYCH'!$K:$K,STATYSTYKI!CP$550)</f>
        <v>0</v>
      </c>
      <c r="CQ750" s="9">
        <f>SUMIFS('BAZA DANYCH'!$U:$U,'BAZA DANYCH'!$B:$B,STATYSTYKI!$B750,'BAZA DANYCH'!$C:$C,STATYSTYKI!$C750,'BAZA DANYCH'!$G:$G,STATYSTYKI!$D750,'BAZA DANYCH'!$K:$K,STATYSTYKI!CQ$550)</f>
        <v>0</v>
      </c>
      <c r="CR750" s="9">
        <f>SUMIFS('BAZA DANYCH'!$U:$U,'BAZA DANYCH'!$B:$B,STATYSTYKI!$B750,'BAZA DANYCH'!$C:$C,STATYSTYKI!$C750,'BAZA DANYCH'!$G:$G,STATYSTYKI!$D750,'BAZA DANYCH'!$K:$K,STATYSTYKI!CR$550)</f>
        <v>0</v>
      </c>
      <c r="CS750" s="9">
        <f>SUMIFS('BAZA DANYCH'!$U:$U,'BAZA DANYCH'!$B:$B,STATYSTYKI!$B750,'BAZA DANYCH'!$C:$C,STATYSTYKI!$C750,'BAZA DANYCH'!$G:$G,STATYSTYKI!$D750,'BAZA DANYCH'!$K:$K,STATYSTYKI!CS$550)</f>
        <v>0</v>
      </c>
      <c r="CT750" s="9">
        <f>SUMIFS('BAZA DANYCH'!$U:$U,'BAZA DANYCH'!$B:$B,STATYSTYKI!$B750,'BAZA DANYCH'!$C:$C,STATYSTYKI!$C750,'BAZA DANYCH'!$G:$G,STATYSTYKI!$D750,'BAZA DANYCH'!$K:$K,STATYSTYKI!CT$550)</f>
        <v>0</v>
      </c>
      <c r="CU750" s="9">
        <f>SUMIFS('BAZA DANYCH'!$U:$U,'BAZA DANYCH'!$B:$B,STATYSTYKI!$B750,'BAZA DANYCH'!$C:$C,STATYSTYKI!$C750,'BAZA DANYCH'!$G:$G,STATYSTYKI!$D750,'BAZA DANYCH'!$K:$K,STATYSTYKI!CU$550)</f>
        <v>0</v>
      </c>
      <c r="CV750" s="9">
        <f>SUMIFS('BAZA DANYCH'!$U:$U,'BAZA DANYCH'!$B:$B,STATYSTYKI!$B750,'BAZA DANYCH'!$C:$C,STATYSTYKI!$C750,'BAZA DANYCH'!$G:$G,STATYSTYKI!$D750,'BAZA DANYCH'!$K:$K,STATYSTYKI!CV$550)</f>
        <v>0</v>
      </c>
      <c r="CW750" s="9">
        <f>SUMIFS('BAZA DANYCH'!$U:$U,'BAZA DANYCH'!$B:$B,STATYSTYKI!$B750,'BAZA DANYCH'!$C:$C,STATYSTYKI!$C750,'BAZA DANYCH'!$G:$G,STATYSTYKI!$D750,'BAZA DANYCH'!$K:$K,STATYSTYKI!CW$550)</f>
        <v>0</v>
      </c>
      <c r="CX750" s="9">
        <f>SUMIFS('BAZA DANYCH'!$U:$U,'BAZA DANYCH'!$B:$B,STATYSTYKI!$B750,'BAZA DANYCH'!$C:$C,STATYSTYKI!$C750,'BAZA DANYCH'!$G:$G,STATYSTYKI!$D750,'BAZA DANYCH'!$K:$K,STATYSTYKI!CX$550)</f>
        <v>0</v>
      </c>
    </row>
    <row r="751" spans="1:102" hidden="1">
      <c r="A751" s="8"/>
      <c r="B751" s="60" t="s">
        <v>159</v>
      </c>
      <c r="C751" s="61" t="s">
        <v>160</v>
      </c>
      <c r="D751" s="61" t="s">
        <v>161</v>
      </c>
      <c r="E751" s="82" t="s">
        <v>8</v>
      </c>
      <c r="F751" s="64">
        <f t="shared" si="277"/>
        <v>448</v>
      </c>
      <c r="G751" s="9">
        <f>SUMIFS('BAZA DANYCH'!$R:$R,'BAZA DANYCH'!$B:$B,STATYSTYKI!$B751,'BAZA DANYCH'!$C:$C,STATYSTYKI!$C751,'BAZA DANYCH'!$G:$G,STATYSTYKI!$D751,'BAZA DANYCH'!$K:$K,STATYSTYKI!G$550)</f>
        <v>0</v>
      </c>
      <c r="H751" s="9">
        <f>SUMIFS('BAZA DANYCH'!$R:$R,'BAZA DANYCH'!$B:$B,STATYSTYKI!$B751,'BAZA DANYCH'!$C:$C,STATYSTYKI!$C751,'BAZA DANYCH'!$G:$G,STATYSTYKI!$D751,'BAZA DANYCH'!$K:$K,STATYSTYKI!H$550)</f>
        <v>0</v>
      </c>
      <c r="I751" s="9">
        <f>SUMIFS('BAZA DANYCH'!$R:$R,'BAZA DANYCH'!$B:$B,STATYSTYKI!$B751,'BAZA DANYCH'!$C:$C,STATYSTYKI!$C751,'BAZA DANYCH'!$G:$G,STATYSTYKI!$D751,'BAZA DANYCH'!$K:$K,STATYSTYKI!I$550)</f>
        <v>2</v>
      </c>
      <c r="J751" s="9">
        <f>SUMIFS('BAZA DANYCH'!$R:$R,'BAZA DANYCH'!$B:$B,STATYSTYKI!$B751,'BAZA DANYCH'!$C:$C,STATYSTYKI!$C751,'BAZA DANYCH'!$G:$G,STATYSTYKI!$D751,'BAZA DANYCH'!$K:$K,STATYSTYKI!J$550)</f>
        <v>1</v>
      </c>
      <c r="K751" s="9">
        <f>SUMIFS('BAZA DANYCH'!$R:$R,'BAZA DANYCH'!$B:$B,STATYSTYKI!$B751,'BAZA DANYCH'!$C:$C,STATYSTYKI!$C751,'BAZA DANYCH'!$G:$G,STATYSTYKI!$D751,'BAZA DANYCH'!$K:$K,STATYSTYKI!K$550)</f>
        <v>0</v>
      </c>
      <c r="L751" s="9">
        <f>SUMIFS('BAZA DANYCH'!$R:$R,'BAZA DANYCH'!$B:$B,STATYSTYKI!$B751,'BAZA DANYCH'!$C:$C,STATYSTYKI!$C751,'BAZA DANYCH'!$G:$G,STATYSTYKI!$D751,'BAZA DANYCH'!$K:$K,STATYSTYKI!L$550)</f>
        <v>0</v>
      </c>
      <c r="M751" s="9">
        <f>SUMIFS('BAZA DANYCH'!$R:$R,'BAZA DANYCH'!$B:$B,STATYSTYKI!$B751,'BAZA DANYCH'!$C:$C,STATYSTYKI!$C751,'BAZA DANYCH'!$G:$G,STATYSTYKI!$D751,'BAZA DANYCH'!$K:$K,STATYSTYKI!M$550)</f>
        <v>0</v>
      </c>
      <c r="N751" s="9">
        <f>SUMIFS('BAZA DANYCH'!$R:$R,'BAZA DANYCH'!$B:$B,STATYSTYKI!$B751,'BAZA DANYCH'!$C:$C,STATYSTYKI!$C751,'BAZA DANYCH'!$G:$G,STATYSTYKI!$D751,'BAZA DANYCH'!$K:$K,STATYSTYKI!N$550)</f>
        <v>2</v>
      </c>
      <c r="O751" s="9">
        <f>SUMIFS('BAZA DANYCH'!$R:$R,'BAZA DANYCH'!$B:$B,STATYSTYKI!$B751,'BAZA DANYCH'!$C:$C,STATYSTYKI!$C751,'BAZA DANYCH'!$G:$G,STATYSTYKI!$D751,'BAZA DANYCH'!$K:$K,STATYSTYKI!O$550)</f>
        <v>0</v>
      </c>
      <c r="P751" s="9">
        <f>SUMIFS('BAZA DANYCH'!$R:$R,'BAZA DANYCH'!$B:$B,STATYSTYKI!$B751,'BAZA DANYCH'!$C:$C,STATYSTYKI!$C751,'BAZA DANYCH'!$G:$G,STATYSTYKI!$D751,'BAZA DANYCH'!$K:$K,STATYSTYKI!P$550)</f>
        <v>0</v>
      </c>
      <c r="Q751" s="9">
        <f>SUMIFS('BAZA DANYCH'!$R:$R,'BAZA DANYCH'!$B:$B,STATYSTYKI!$B751,'BAZA DANYCH'!$C:$C,STATYSTYKI!$C751,'BAZA DANYCH'!$G:$G,STATYSTYKI!$D751,'BAZA DANYCH'!$K:$K,STATYSTYKI!Q$550)</f>
        <v>0</v>
      </c>
      <c r="R751" s="9">
        <f>SUMIFS('BAZA DANYCH'!$R:$R,'BAZA DANYCH'!$B:$B,STATYSTYKI!$B751,'BAZA DANYCH'!$C:$C,STATYSTYKI!$C751,'BAZA DANYCH'!$G:$G,STATYSTYKI!$D751,'BAZA DANYCH'!$K:$K,STATYSTYKI!R$550)</f>
        <v>2</v>
      </c>
      <c r="S751" s="9">
        <f>SUMIFS('BAZA DANYCH'!$R:$R,'BAZA DANYCH'!$B:$B,STATYSTYKI!$B751,'BAZA DANYCH'!$C:$C,STATYSTYKI!$C751,'BAZA DANYCH'!$G:$G,STATYSTYKI!$D751,'BAZA DANYCH'!$K:$K,STATYSTYKI!S$550)</f>
        <v>0</v>
      </c>
      <c r="T751" s="9">
        <f>SUMIFS('BAZA DANYCH'!$R:$R,'BAZA DANYCH'!$B:$B,STATYSTYKI!$B751,'BAZA DANYCH'!$C:$C,STATYSTYKI!$C751,'BAZA DANYCH'!$G:$G,STATYSTYKI!$D751,'BAZA DANYCH'!$K:$K,STATYSTYKI!T$550)</f>
        <v>0</v>
      </c>
      <c r="U751" s="9">
        <f>SUMIFS('BAZA DANYCH'!$R:$R,'BAZA DANYCH'!$B:$B,STATYSTYKI!$B751,'BAZA DANYCH'!$C:$C,STATYSTYKI!$C751,'BAZA DANYCH'!$G:$G,STATYSTYKI!$D751,'BAZA DANYCH'!$K:$K,STATYSTYKI!U$550)</f>
        <v>0</v>
      </c>
      <c r="V751" s="9">
        <f>SUMIFS('BAZA DANYCH'!$R:$R,'BAZA DANYCH'!$B:$B,STATYSTYKI!$B751,'BAZA DANYCH'!$C:$C,STATYSTYKI!$C751,'BAZA DANYCH'!$G:$G,STATYSTYKI!$D751,'BAZA DANYCH'!$K:$K,STATYSTYKI!V$550)</f>
        <v>3</v>
      </c>
      <c r="W751" s="9">
        <f>SUMIFS('BAZA DANYCH'!$R:$R,'BAZA DANYCH'!$B:$B,STATYSTYKI!$B751,'BAZA DANYCH'!$C:$C,STATYSTYKI!$C751,'BAZA DANYCH'!$G:$G,STATYSTYKI!$D751,'BAZA DANYCH'!$K:$K,STATYSTYKI!W$550)</f>
        <v>1</v>
      </c>
      <c r="X751" s="9">
        <f>SUMIFS('BAZA DANYCH'!$R:$R,'BAZA DANYCH'!$B:$B,STATYSTYKI!$B751,'BAZA DANYCH'!$C:$C,STATYSTYKI!$C751,'BAZA DANYCH'!$G:$G,STATYSTYKI!$D751,'BAZA DANYCH'!$K:$K,STATYSTYKI!X$550)</f>
        <v>0</v>
      </c>
      <c r="Y751" s="9">
        <f>SUMIFS('BAZA DANYCH'!$R:$R,'BAZA DANYCH'!$B:$B,STATYSTYKI!$B751,'BAZA DANYCH'!$C:$C,STATYSTYKI!$C751,'BAZA DANYCH'!$G:$G,STATYSTYKI!$D751,'BAZA DANYCH'!$K:$K,STATYSTYKI!Y$550)</f>
        <v>4</v>
      </c>
      <c r="Z751" s="9">
        <f>SUMIFS('BAZA DANYCH'!$R:$R,'BAZA DANYCH'!$B:$B,STATYSTYKI!$B751,'BAZA DANYCH'!$C:$C,STATYSTYKI!$C751,'BAZA DANYCH'!$G:$G,STATYSTYKI!$D751,'BAZA DANYCH'!$K:$K,STATYSTYKI!Z$550)</f>
        <v>2</v>
      </c>
      <c r="AA751" s="9">
        <f>SUMIFS('BAZA DANYCH'!$R:$R,'BAZA DANYCH'!$B:$B,STATYSTYKI!$B751,'BAZA DANYCH'!$C:$C,STATYSTYKI!$C751,'BAZA DANYCH'!$G:$G,STATYSTYKI!$D751,'BAZA DANYCH'!$K:$K,STATYSTYKI!AA$550)</f>
        <v>3</v>
      </c>
      <c r="AB751" s="9">
        <f>SUMIFS('BAZA DANYCH'!$R:$R,'BAZA DANYCH'!$B:$B,STATYSTYKI!$B751,'BAZA DANYCH'!$C:$C,STATYSTYKI!$C751,'BAZA DANYCH'!$G:$G,STATYSTYKI!$D751,'BAZA DANYCH'!$K:$K,STATYSTYKI!AB$550)</f>
        <v>2</v>
      </c>
      <c r="AC751" s="9">
        <f>SUMIFS('BAZA DANYCH'!$R:$R,'BAZA DANYCH'!$B:$B,STATYSTYKI!$B751,'BAZA DANYCH'!$C:$C,STATYSTYKI!$C751,'BAZA DANYCH'!$G:$G,STATYSTYKI!$D751,'BAZA DANYCH'!$K:$K,STATYSTYKI!AC$550)</f>
        <v>5</v>
      </c>
      <c r="AD751" s="9">
        <f>SUMIFS('BAZA DANYCH'!$R:$R,'BAZA DANYCH'!$B:$B,STATYSTYKI!$B751,'BAZA DANYCH'!$C:$C,STATYSTYKI!$C751,'BAZA DANYCH'!$G:$G,STATYSTYKI!$D751,'BAZA DANYCH'!$K:$K,STATYSTYKI!AD$550)</f>
        <v>3</v>
      </c>
      <c r="AE751" s="9">
        <f>SUMIFS('BAZA DANYCH'!$R:$R,'BAZA DANYCH'!$B:$B,STATYSTYKI!$B751,'BAZA DANYCH'!$C:$C,STATYSTYKI!$C751,'BAZA DANYCH'!$G:$G,STATYSTYKI!$D751,'BAZA DANYCH'!$K:$K,STATYSTYKI!AE$550)</f>
        <v>5</v>
      </c>
      <c r="AF751" s="9">
        <f>SUMIFS('BAZA DANYCH'!$R:$R,'BAZA DANYCH'!$B:$B,STATYSTYKI!$B751,'BAZA DANYCH'!$C:$C,STATYSTYKI!$C751,'BAZA DANYCH'!$G:$G,STATYSTYKI!$D751,'BAZA DANYCH'!$K:$K,STATYSTYKI!AF$550)</f>
        <v>6</v>
      </c>
      <c r="AG751" s="9">
        <f>SUMIFS('BAZA DANYCH'!$R:$R,'BAZA DANYCH'!$B:$B,STATYSTYKI!$B751,'BAZA DANYCH'!$C:$C,STATYSTYKI!$C751,'BAZA DANYCH'!$G:$G,STATYSTYKI!$D751,'BAZA DANYCH'!$K:$K,STATYSTYKI!AG$550)</f>
        <v>7</v>
      </c>
      <c r="AH751" s="9">
        <f>SUMIFS('BAZA DANYCH'!$R:$R,'BAZA DANYCH'!$B:$B,STATYSTYKI!$B751,'BAZA DANYCH'!$C:$C,STATYSTYKI!$C751,'BAZA DANYCH'!$G:$G,STATYSTYKI!$D751,'BAZA DANYCH'!$K:$K,STATYSTYKI!AH$550)</f>
        <v>5</v>
      </c>
      <c r="AI751" s="9">
        <f>SUMIFS('BAZA DANYCH'!$R:$R,'BAZA DANYCH'!$B:$B,STATYSTYKI!$B751,'BAZA DANYCH'!$C:$C,STATYSTYKI!$C751,'BAZA DANYCH'!$G:$G,STATYSTYKI!$D751,'BAZA DANYCH'!$K:$K,STATYSTYKI!AI$550)</f>
        <v>7</v>
      </c>
      <c r="AJ751" s="9">
        <f>SUMIFS('BAZA DANYCH'!$R:$R,'BAZA DANYCH'!$B:$B,STATYSTYKI!$B751,'BAZA DANYCH'!$C:$C,STATYSTYKI!$C751,'BAZA DANYCH'!$G:$G,STATYSTYKI!$D751,'BAZA DANYCH'!$K:$K,STATYSTYKI!AJ$550)</f>
        <v>9</v>
      </c>
      <c r="AK751" s="9">
        <f>SUMIFS('BAZA DANYCH'!$R:$R,'BAZA DANYCH'!$B:$B,STATYSTYKI!$B751,'BAZA DANYCH'!$C:$C,STATYSTYKI!$C751,'BAZA DANYCH'!$G:$G,STATYSTYKI!$D751,'BAZA DANYCH'!$K:$K,STATYSTYKI!AK$550)</f>
        <v>8</v>
      </c>
      <c r="AL751" s="9">
        <f>SUMIFS('BAZA DANYCH'!$R:$R,'BAZA DANYCH'!$B:$B,STATYSTYKI!$B751,'BAZA DANYCH'!$C:$C,STATYSTYKI!$C751,'BAZA DANYCH'!$G:$G,STATYSTYKI!$D751,'BAZA DANYCH'!$K:$K,STATYSTYKI!AL$550)</f>
        <v>6</v>
      </c>
      <c r="AM751" s="9">
        <f>SUMIFS('BAZA DANYCH'!$R:$R,'BAZA DANYCH'!$B:$B,STATYSTYKI!$B751,'BAZA DANYCH'!$C:$C,STATYSTYKI!$C751,'BAZA DANYCH'!$G:$G,STATYSTYKI!$D751,'BAZA DANYCH'!$K:$K,STATYSTYKI!AM$550)</f>
        <v>9</v>
      </c>
      <c r="AN751" s="9">
        <f>SUMIFS('BAZA DANYCH'!$R:$R,'BAZA DANYCH'!$B:$B,STATYSTYKI!$B751,'BAZA DANYCH'!$C:$C,STATYSTYKI!$C751,'BAZA DANYCH'!$G:$G,STATYSTYKI!$D751,'BAZA DANYCH'!$K:$K,STATYSTYKI!AN$550)</f>
        <v>4</v>
      </c>
      <c r="AO751" s="9">
        <f>SUMIFS('BAZA DANYCH'!$R:$R,'BAZA DANYCH'!$B:$B,STATYSTYKI!$B751,'BAZA DANYCH'!$C:$C,STATYSTYKI!$C751,'BAZA DANYCH'!$G:$G,STATYSTYKI!$D751,'BAZA DANYCH'!$K:$K,STATYSTYKI!AO$550)</f>
        <v>9</v>
      </c>
      <c r="AP751" s="9">
        <f>SUMIFS('BAZA DANYCH'!$R:$R,'BAZA DANYCH'!$B:$B,STATYSTYKI!$B751,'BAZA DANYCH'!$C:$C,STATYSTYKI!$C751,'BAZA DANYCH'!$G:$G,STATYSTYKI!$D751,'BAZA DANYCH'!$K:$K,STATYSTYKI!AP$550)</f>
        <v>9</v>
      </c>
      <c r="AQ751" s="9">
        <f>SUMIFS('BAZA DANYCH'!$R:$R,'BAZA DANYCH'!$B:$B,STATYSTYKI!$B751,'BAZA DANYCH'!$C:$C,STATYSTYKI!$C751,'BAZA DANYCH'!$G:$G,STATYSTYKI!$D751,'BAZA DANYCH'!$K:$K,STATYSTYKI!AQ$550)</f>
        <v>6</v>
      </c>
      <c r="AR751" s="9">
        <f>SUMIFS('BAZA DANYCH'!$R:$R,'BAZA DANYCH'!$B:$B,STATYSTYKI!$B751,'BAZA DANYCH'!$C:$C,STATYSTYKI!$C751,'BAZA DANYCH'!$G:$G,STATYSTYKI!$D751,'BAZA DANYCH'!$K:$K,STATYSTYKI!AR$550)</f>
        <v>6</v>
      </c>
      <c r="AS751" s="9">
        <f>SUMIFS('BAZA DANYCH'!$R:$R,'BAZA DANYCH'!$B:$B,STATYSTYKI!$B751,'BAZA DANYCH'!$C:$C,STATYSTYKI!$C751,'BAZA DANYCH'!$G:$G,STATYSTYKI!$D751,'BAZA DANYCH'!$K:$K,STATYSTYKI!AS$550)</f>
        <v>6</v>
      </c>
      <c r="AT751" s="9">
        <f>SUMIFS('BAZA DANYCH'!$R:$R,'BAZA DANYCH'!$B:$B,STATYSTYKI!$B751,'BAZA DANYCH'!$C:$C,STATYSTYKI!$C751,'BAZA DANYCH'!$G:$G,STATYSTYKI!$D751,'BAZA DANYCH'!$K:$K,STATYSTYKI!AT$550)</f>
        <v>9</v>
      </c>
      <c r="AU751" s="9">
        <f>SUMIFS('BAZA DANYCH'!$R:$R,'BAZA DANYCH'!$B:$B,STATYSTYKI!$B751,'BAZA DANYCH'!$C:$C,STATYSTYKI!$C751,'BAZA DANYCH'!$G:$G,STATYSTYKI!$D751,'BAZA DANYCH'!$K:$K,STATYSTYKI!AU$550)</f>
        <v>5</v>
      </c>
      <c r="AV751" s="9">
        <f>SUMIFS('BAZA DANYCH'!$R:$R,'BAZA DANYCH'!$B:$B,STATYSTYKI!$B751,'BAZA DANYCH'!$C:$C,STATYSTYKI!$C751,'BAZA DANYCH'!$G:$G,STATYSTYKI!$D751,'BAZA DANYCH'!$K:$K,STATYSTYKI!AV$550)</f>
        <v>12</v>
      </c>
      <c r="AW751" s="9">
        <f>SUMIFS('BAZA DANYCH'!$R:$R,'BAZA DANYCH'!$B:$B,STATYSTYKI!$B751,'BAZA DANYCH'!$C:$C,STATYSTYKI!$C751,'BAZA DANYCH'!$G:$G,STATYSTYKI!$D751,'BAZA DANYCH'!$K:$K,STATYSTYKI!AW$550)</f>
        <v>7</v>
      </c>
      <c r="AX751" s="9">
        <f>SUMIFS('BAZA DANYCH'!$R:$R,'BAZA DANYCH'!$B:$B,STATYSTYKI!$B751,'BAZA DANYCH'!$C:$C,STATYSTYKI!$C751,'BAZA DANYCH'!$G:$G,STATYSTYKI!$D751,'BAZA DANYCH'!$K:$K,STATYSTYKI!AX$550)</f>
        <v>5</v>
      </c>
      <c r="AY751" s="9">
        <f>SUMIFS('BAZA DANYCH'!$R:$R,'BAZA DANYCH'!$B:$B,STATYSTYKI!$B751,'BAZA DANYCH'!$C:$C,STATYSTYKI!$C751,'BAZA DANYCH'!$G:$G,STATYSTYKI!$D751,'BAZA DANYCH'!$K:$K,STATYSTYKI!AY$550)</f>
        <v>5</v>
      </c>
      <c r="AZ751" s="9">
        <f>SUMIFS('BAZA DANYCH'!$R:$R,'BAZA DANYCH'!$B:$B,STATYSTYKI!$B751,'BAZA DANYCH'!$C:$C,STATYSTYKI!$C751,'BAZA DANYCH'!$G:$G,STATYSTYKI!$D751,'BAZA DANYCH'!$K:$K,STATYSTYKI!AZ$550)</f>
        <v>5</v>
      </c>
      <c r="BA751" s="9">
        <f>SUMIFS('BAZA DANYCH'!$R:$R,'BAZA DANYCH'!$B:$B,STATYSTYKI!$B751,'BAZA DANYCH'!$C:$C,STATYSTYKI!$C751,'BAZA DANYCH'!$G:$G,STATYSTYKI!$D751,'BAZA DANYCH'!$K:$K,STATYSTYKI!BA$550)</f>
        <v>4</v>
      </c>
      <c r="BB751" s="9">
        <f>SUMIFS('BAZA DANYCH'!$R:$R,'BAZA DANYCH'!$B:$B,STATYSTYKI!$B751,'BAZA DANYCH'!$C:$C,STATYSTYKI!$C751,'BAZA DANYCH'!$G:$G,STATYSTYKI!$D751,'BAZA DANYCH'!$K:$K,STATYSTYKI!BB$550)</f>
        <v>6</v>
      </c>
      <c r="BC751" s="9">
        <f>SUMIFS('BAZA DANYCH'!$R:$R,'BAZA DANYCH'!$B:$B,STATYSTYKI!$B751,'BAZA DANYCH'!$C:$C,STATYSTYKI!$C751,'BAZA DANYCH'!$G:$G,STATYSTYKI!$D751,'BAZA DANYCH'!$K:$K,STATYSTYKI!BC$550)</f>
        <v>7</v>
      </c>
      <c r="BD751" s="9">
        <f>SUMIFS('BAZA DANYCH'!$R:$R,'BAZA DANYCH'!$B:$B,STATYSTYKI!$B751,'BAZA DANYCH'!$C:$C,STATYSTYKI!$C751,'BAZA DANYCH'!$G:$G,STATYSTYKI!$D751,'BAZA DANYCH'!$K:$K,STATYSTYKI!BD$550)</f>
        <v>6</v>
      </c>
      <c r="BE751" s="9">
        <f>SUMIFS('BAZA DANYCH'!$R:$R,'BAZA DANYCH'!$B:$B,STATYSTYKI!$B751,'BAZA DANYCH'!$C:$C,STATYSTYKI!$C751,'BAZA DANYCH'!$G:$G,STATYSTYKI!$D751,'BAZA DANYCH'!$K:$K,STATYSTYKI!BE$550)</f>
        <v>6</v>
      </c>
      <c r="BF751" s="9">
        <f>SUMIFS('BAZA DANYCH'!$R:$R,'BAZA DANYCH'!$B:$B,STATYSTYKI!$B751,'BAZA DANYCH'!$C:$C,STATYSTYKI!$C751,'BAZA DANYCH'!$G:$G,STATYSTYKI!$D751,'BAZA DANYCH'!$K:$K,STATYSTYKI!BF$550)</f>
        <v>6</v>
      </c>
      <c r="BG751" s="9">
        <f>SUMIFS('BAZA DANYCH'!$R:$R,'BAZA DANYCH'!$B:$B,STATYSTYKI!$B751,'BAZA DANYCH'!$C:$C,STATYSTYKI!$C751,'BAZA DANYCH'!$G:$G,STATYSTYKI!$D751,'BAZA DANYCH'!$K:$K,STATYSTYKI!BG$550)</f>
        <v>9</v>
      </c>
      <c r="BH751" s="9">
        <f>SUMIFS('BAZA DANYCH'!$R:$R,'BAZA DANYCH'!$B:$B,STATYSTYKI!$B751,'BAZA DANYCH'!$C:$C,STATYSTYKI!$C751,'BAZA DANYCH'!$G:$G,STATYSTYKI!$D751,'BAZA DANYCH'!$K:$K,STATYSTYKI!BH$550)</f>
        <v>10</v>
      </c>
      <c r="BI751" s="9">
        <f>SUMIFS('BAZA DANYCH'!$R:$R,'BAZA DANYCH'!$B:$B,STATYSTYKI!$B751,'BAZA DANYCH'!$C:$C,STATYSTYKI!$C751,'BAZA DANYCH'!$G:$G,STATYSTYKI!$D751,'BAZA DANYCH'!$K:$K,STATYSTYKI!BI$550)</f>
        <v>6</v>
      </c>
      <c r="BJ751" s="9">
        <f>SUMIFS('BAZA DANYCH'!$R:$R,'BAZA DANYCH'!$B:$B,STATYSTYKI!$B751,'BAZA DANYCH'!$C:$C,STATYSTYKI!$C751,'BAZA DANYCH'!$G:$G,STATYSTYKI!$D751,'BAZA DANYCH'!$K:$K,STATYSTYKI!BJ$550)</f>
        <v>4</v>
      </c>
      <c r="BK751" s="9">
        <f>SUMIFS('BAZA DANYCH'!$R:$R,'BAZA DANYCH'!$B:$B,STATYSTYKI!$B751,'BAZA DANYCH'!$C:$C,STATYSTYKI!$C751,'BAZA DANYCH'!$G:$G,STATYSTYKI!$D751,'BAZA DANYCH'!$K:$K,STATYSTYKI!BK$550)</f>
        <v>7</v>
      </c>
      <c r="BL751" s="9">
        <f>SUMIFS('BAZA DANYCH'!$R:$R,'BAZA DANYCH'!$B:$B,STATYSTYKI!$B751,'BAZA DANYCH'!$C:$C,STATYSTYKI!$C751,'BAZA DANYCH'!$G:$G,STATYSTYKI!$D751,'BAZA DANYCH'!$K:$K,STATYSTYKI!BL$550)</f>
        <v>7</v>
      </c>
      <c r="BM751" s="9">
        <f>SUMIFS('BAZA DANYCH'!$R:$R,'BAZA DANYCH'!$B:$B,STATYSTYKI!$B751,'BAZA DANYCH'!$C:$C,STATYSTYKI!$C751,'BAZA DANYCH'!$G:$G,STATYSTYKI!$D751,'BAZA DANYCH'!$K:$K,STATYSTYKI!BM$550)</f>
        <v>5</v>
      </c>
      <c r="BN751" s="9">
        <f>SUMIFS('BAZA DANYCH'!$R:$R,'BAZA DANYCH'!$B:$B,STATYSTYKI!$B751,'BAZA DANYCH'!$C:$C,STATYSTYKI!$C751,'BAZA DANYCH'!$G:$G,STATYSTYKI!$D751,'BAZA DANYCH'!$K:$K,STATYSTYKI!BN$550)</f>
        <v>4</v>
      </c>
      <c r="BO751" s="9">
        <f>SUMIFS('BAZA DANYCH'!$R:$R,'BAZA DANYCH'!$B:$B,STATYSTYKI!$B751,'BAZA DANYCH'!$C:$C,STATYSTYKI!$C751,'BAZA DANYCH'!$G:$G,STATYSTYKI!$D751,'BAZA DANYCH'!$K:$K,STATYSTYKI!BO$550)</f>
        <v>8</v>
      </c>
      <c r="BP751" s="9">
        <f>SUMIFS('BAZA DANYCH'!$R:$R,'BAZA DANYCH'!$B:$B,STATYSTYKI!$B751,'BAZA DANYCH'!$C:$C,STATYSTYKI!$C751,'BAZA DANYCH'!$G:$G,STATYSTYKI!$D751,'BAZA DANYCH'!$K:$K,STATYSTYKI!BP$550)</f>
        <v>7</v>
      </c>
      <c r="BQ751" s="9">
        <f>SUMIFS('BAZA DANYCH'!$R:$R,'BAZA DANYCH'!$B:$B,STATYSTYKI!$B751,'BAZA DANYCH'!$C:$C,STATYSTYKI!$C751,'BAZA DANYCH'!$G:$G,STATYSTYKI!$D751,'BAZA DANYCH'!$K:$K,STATYSTYKI!BQ$550)</f>
        <v>7</v>
      </c>
      <c r="BR751" s="9">
        <f>SUMIFS('BAZA DANYCH'!$R:$R,'BAZA DANYCH'!$B:$B,STATYSTYKI!$B751,'BAZA DANYCH'!$C:$C,STATYSTYKI!$C751,'BAZA DANYCH'!$G:$G,STATYSTYKI!$D751,'BAZA DANYCH'!$K:$K,STATYSTYKI!BR$550)</f>
        <v>5</v>
      </c>
      <c r="BS751" s="9">
        <f>SUMIFS('BAZA DANYCH'!$R:$R,'BAZA DANYCH'!$B:$B,STATYSTYKI!$B751,'BAZA DANYCH'!$C:$C,STATYSTYKI!$C751,'BAZA DANYCH'!$G:$G,STATYSTYKI!$D751,'BAZA DANYCH'!$K:$K,STATYSTYKI!BS$550)</f>
        <v>8</v>
      </c>
      <c r="BT751" s="9">
        <f>SUMIFS('BAZA DANYCH'!$R:$R,'BAZA DANYCH'!$B:$B,STATYSTYKI!$B751,'BAZA DANYCH'!$C:$C,STATYSTYKI!$C751,'BAZA DANYCH'!$G:$G,STATYSTYKI!$D751,'BAZA DANYCH'!$K:$K,STATYSTYKI!BT$550)</f>
        <v>6</v>
      </c>
      <c r="BU751" s="9">
        <f>SUMIFS('BAZA DANYCH'!$R:$R,'BAZA DANYCH'!$B:$B,STATYSTYKI!$B751,'BAZA DANYCH'!$C:$C,STATYSTYKI!$C751,'BAZA DANYCH'!$G:$G,STATYSTYKI!$D751,'BAZA DANYCH'!$K:$K,STATYSTYKI!BU$550)</f>
        <v>7</v>
      </c>
      <c r="BV751" s="9">
        <f>SUMIFS('BAZA DANYCH'!$R:$R,'BAZA DANYCH'!$B:$B,STATYSTYKI!$B751,'BAZA DANYCH'!$C:$C,STATYSTYKI!$C751,'BAZA DANYCH'!$G:$G,STATYSTYKI!$D751,'BAZA DANYCH'!$K:$K,STATYSTYKI!BV$550)</f>
        <v>9</v>
      </c>
      <c r="BW751" s="9">
        <f>SUMIFS('BAZA DANYCH'!$R:$R,'BAZA DANYCH'!$B:$B,STATYSTYKI!$B751,'BAZA DANYCH'!$C:$C,STATYSTYKI!$C751,'BAZA DANYCH'!$G:$G,STATYSTYKI!$D751,'BAZA DANYCH'!$K:$K,STATYSTYKI!BW$550)</f>
        <v>6</v>
      </c>
      <c r="BX751" s="9">
        <f>SUMIFS('BAZA DANYCH'!$R:$R,'BAZA DANYCH'!$B:$B,STATYSTYKI!$B751,'BAZA DANYCH'!$C:$C,STATYSTYKI!$C751,'BAZA DANYCH'!$G:$G,STATYSTYKI!$D751,'BAZA DANYCH'!$K:$K,STATYSTYKI!BX$550)</f>
        <v>6</v>
      </c>
      <c r="BY751" s="9">
        <f>SUMIFS('BAZA DANYCH'!$R:$R,'BAZA DANYCH'!$B:$B,STATYSTYKI!$B751,'BAZA DANYCH'!$C:$C,STATYSTYKI!$C751,'BAZA DANYCH'!$G:$G,STATYSTYKI!$D751,'BAZA DANYCH'!$K:$K,STATYSTYKI!BY$550)</f>
        <v>9</v>
      </c>
      <c r="BZ751" s="9">
        <f>SUMIFS('BAZA DANYCH'!$R:$R,'BAZA DANYCH'!$B:$B,STATYSTYKI!$B751,'BAZA DANYCH'!$C:$C,STATYSTYKI!$C751,'BAZA DANYCH'!$G:$G,STATYSTYKI!$D751,'BAZA DANYCH'!$K:$K,STATYSTYKI!BZ$550)</f>
        <v>6</v>
      </c>
      <c r="CA751" s="9">
        <f>SUMIFS('BAZA DANYCH'!$R:$R,'BAZA DANYCH'!$B:$B,STATYSTYKI!$B751,'BAZA DANYCH'!$C:$C,STATYSTYKI!$C751,'BAZA DANYCH'!$G:$G,STATYSTYKI!$D751,'BAZA DANYCH'!$K:$K,STATYSTYKI!CA$550)</f>
        <v>7</v>
      </c>
      <c r="CB751" s="9">
        <f>SUMIFS('BAZA DANYCH'!$R:$R,'BAZA DANYCH'!$B:$B,STATYSTYKI!$B751,'BAZA DANYCH'!$C:$C,STATYSTYKI!$C751,'BAZA DANYCH'!$G:$G,STATYSTYKI!$D751,'BAZA DANYCH'!$K:$K,STATYSTYKI!CB$550)</f>
        <v>6</v>
      </c>
      <c r="CC751" s="9">
        <f>SUMIFS('BAZA DANYCH'!$R:$R,'BAZA DANYCH'!$B:$B,STATYSTYKI!$B751,'BAZA DANYCH'!$C:$C,STATYSTYKI!$C751,'BAZA DANYCH'!$G:$G,STATYSTYKI!$D751,'BAZA DANYCH'!$K:$K,STATYSTYKI!CC$550)</f>
        <v>7</v>
      </c>
      <c r="CD751" s="9">
        <f>SUMIFS('BAZA DANYCH'!$R:$R,'BAZA DANYCH'!$B:$B,STATYSTYKI!$B751,'BAZA DANYCH'!$C:$C,STATYSTYKI!$C751,'BAZA DANYCH'!$G:$G,STATYSTYKI!$D751,'BAZA DANYCH'!$K:$K,STATYSTYKI!CD$550)</f>
        <v>6</v>
      </c>
      <c r="CE751" s="9">
        <f>SUMIFS('BAZA DANYCH'!$R:$R,'BAZA DANYCH'!$B:$B,STATYSTYKI!$B751,'BAZA DANYCH'!$C:$C,STATYSTYKI!$C751,'BAZA DANYCH'!$G:$G,STATYSTYKI!$D751,'BAZA DANYCH'!$K:$K,STATYSTYKI!CE$550)</f>
        <v>4</v>
      </c>
      <c r="CF751" s="9">
        <f>SUMIFS('BAZA DANYCH'!$R:$R,'BAZA DANYCH'!$B:$B,STATYSTYKI!$B751,'BAZA DANYCH'!$C:$C,STATYSTYKI!$C751,'BAZA DANYCH'!$G:$G,STATYSTYKI!$D751,'BAZA DANYCH'!$K:$K,STATYSTYKI!CF$550)</f>
        <v>6</v>
      </c>
      <c r="CG751" s="9">
        <f>SUMIFS('BAZA DANYCH'!$R:$R,'BAZA DANYCH'!$B:$B,STATYSTYKI!$B751,'BAZA DANYCH'!$C:$C,STATYSTYKI!$C751,'BAZA DANYCH'!$G:$G,STATYSTYKI!$D751,'BAZA DANYCH'!$K:$K,STATYSTYKI!CG$550)</f>
        <v>4</v>
      </c>
      <c r="CH751" s="9">
        <f>SUMIFS('BAZA DANYCH'!$R:$R,'BAZA DANYCH'!$B:$B,STATYSTYKI!$B751,'BAZA DANYCH'!$C:$C,STATYSTYKI!$C751,'BAZA DANYCH'!$G:$G,STATYSTYKI!$D751,'BAZA DANYCH'!$K:$K,STATYSTYKI!CH$550)</f>
        <v>5</v>
      </c>
      <c r="CI751" s="9">
        <f>SUMIFS('BAZA DANYCH'!$R:$R,'BAZA DANYCH'!$B:$B,STATYSTYKI!$B751,'BAZA DANYCH'!$C:$C,STATYSTYKI!$C751,'BAZA DANYCH'!$G:$G,STATYSTYKI!$D751,'BAZA DANYCH'!$K:$K,STATYSTYKI!CI$550)</f>
        <v>5</v>
      </c>
      <c r="CJ751" s="9">
        <f>SUMIFS('BAZA DANYCH'!$R:$R,'BAZA DANYCH'!$B:$B,STATYSTYKI!$B751,'BAZA DANYCH'!$C:$C,STATYSTYKI!$C751,'BAZA DANYCH'!$G:$G,STATYSTYKI!$D751,'BAZA DANYCH'!$K:$K,STATYSTYKI!CJ$550)</f>
        <v>5</v>
      </c>
      <c r="CK751" s="9">
        <f>SUMIFS('BAZA DANYCH'!$R:$R,'BAZA DANYCH'!$B:$B,STATYSTYKI!$B751,'BAZA DANYCH'!$C:$C,STATYSTYKI!$C751,'BAZA DANYCH'!$G:$G,STATYSTYKI!$D751,'BAZA DANYCH'!$K:$K,STATYSTYKI!CK$550)</f>
        <v>2</v>
      </c>
      <c r="CL751" s="9">
        <f>SUMIFS('BAZA DANYCH'!$R:$R,'BAZA DANYCH'!$B:$B,STATYSTYKI!$B751,'BAZA DANYCH'!$C:$C,STATYSTYKI!$C751,'BAZA DANYCH'!$G:$G,STATYSTYKI!$D751,'BAZA DANYCH'!$K:$K,STATYSTYKI!CL$550)</f>
        <v>4</v>
      </c>
      <c r="CM751" s="9">
        <f>SUMIFS('BAZA DANYCH'!$R:$R,'BAZA DANYCH'!$B:$B,STATYSTYKI!$B751,'BAZA DANYCH'!$C:$C,STATYSTYKI!$C751,'BAZA DANYCH'!$G:$G,STATYSTYKI!$D751,'BAZA DANYCH'!$K:$K,STATYSTYKI!CM$550)</f>
        <v>5</v>
      </c>
      <c r="CN751" s="9">
        <f>SUMIFS('BAZA DANYCH'!$R:$R,'BAZA DANYCH'!$B:$B,STATYSTYKI!$B751,'BAZA DANYCH'!$C:$C,STATYSTYKI!$C751,'BAZA DANYCH'!$G:$G,STATYSTYKI!$D751,'BAZA DANYCH'!$K:$K,STATYSTYKI!CN$550)</f>
        <v>4</v>
      </c>
      <c r="CO751" s="9">
        <f>SUMIFS('BAZA DANYCH'!$R:$R,'BAZA DANYCH'!$B:$B,STATYSTYKI!$B751,'BAZA DANYCH'!$C:$C,STATYSTYKI!$C751,'BAZA DANYCH'!$G:$G,STATYSTYKI!$D751,'BAZA DANYCH'!$K:$K,STATYSTYKI!CO$550)</f>
        <v>2</v>
      </c>
      <c r="CP751" s="9">
        <f>SUMIFS('BAZA DANYCH'!$R:$R,'BAZA DANYCH'!$B:$B,STATYSTYKI!$B751,'BAZA DANYCH'!$C:$C,STATYSTYKI!$C751,'BAZA DANYCH'!$G:$G,STATYSTYKI!$D751,'BAZA DANYCH'!$K:$K,STATYSTYKI!CP$550)</f>
        <v>3</v>
      </c>
      <c r="CQ751" s="9">
        <f>SUMIFS('BAZA DANYCH'!$R:$R,'BAZA DANYCH'!$B:$B,STATYSTYKI!$B751,'BAZA DANYCH'!$C:$C,STATYSTYKI!$C751,'BAZA DANYCH'!$G:$G,STATYSTYKI!$D751,'BAZA DANYCH'!$K:$K,STATYSTYKI!CQ$550)</f>
        <v>4</v>
      </c>
      <c r="CR751" s="9">
        <f>SUMIFS('BAZA DANYCH'!$R:$R,'BAZA DANYCH'!$B:$B,STATYSTYKI!$B751,'BAZA DANYCH'!$C:$C,STATYSTYKI!$C751,'BAZA DANYCH'!$G:$G,STATYSTYKI!$D751,'BAZA DANYCH'!$K:$K,STATYSTYKI!CR$550)</f>
        <v>4</v>
      </c>
      <c r="CS751" s="9">
        <f>SUMIFS('BAZA DANYCH'!$R:$R,'BAZA DANYCH'!$B:$B,STATYSTYKI!$B751,'BAZA DANYCH'!$C:$C,STATYSTYKI!$C751,'BAZA DANYCH'!$G:$G,STATYSTYKI!$D751,'BAZA DANYCH'!$K:$K,STATYSTYKI!CS$550)</f>
        <v>4</v>
      </c>
      <c r="CT751" s="9">
        <f>SUMIFS('BAZA DANYCH'!$R:$R,'BAZA DANYCH'!$B:$B,STATYSTYKI!$B751,'BAZA DANYCH'!$C:$C,STATYSTYKI!$C751,'BAZA DANYCH'!$G:$G,STATYSTYKI!$D751,'BAZA DANYCH'!$K:$K,STATYSTYKI!CT$550)</f>
        <v>2</v>
      </c>
      <c r="CU751" s="9">
        <f>SUMIFS('BAZA DANYCH'!$R:$R,'BAZA DANYCH'!$B:$B,STATYSTYKI!$B751,'BAZA DANYCH'!$C:$C,STATYSTYKI!$C751,'BAZA DANYCH'!$G:$G,STATYSTYKI!$D751,'BAZA DANYCH'!$K:$K,STATYSTYKI!CU$550)</f>
        <v>5</v>
      </c>
      <c r="CV751" s="9">
        <f>SUMIFS('BAZA DANYCH'!$R:$R,'BAZA DANYCH'!$B:$B,STATYSTYKI!$B751,'BAZA DANYCH'!$C:$C,STATYSTYKI!$C751,'BAZA DANYCH'!$G:$G,STATYSTYKI!$D751,'BAZA DANYCH'!$K:$K,STATYSTYKI!CV$550)</f>
        <v>1</v>
      </c>
      <c r="CW751" s="9">
        <f>SUMIFS('BAZA DANYCH'!$R:$R,'BAZA DANYCH'!$B:$B,STATYSTYKI!$B751,'BAZA DANYCH'!$C:$C,STATYSTYKI!$C751,'BAZA DANYCH'!$G:$G,STATYSTYKI!$D751,'BAZA DANYCH'!$K:$K,STATYSTYKI!CW$550)</f>
        <v>0</v>
      </c>
      <c r="CX751" s="9">
        <f>SUMIFS('BAZA DANYCH'!$R:$R,'BAZA DANYCH'!$B:$B,STATYSTYKI!$B751,'BAZA DANYCH'!$C:$C,STATYSTYKI!$C751,'BAZA DANYCH'!$G:$G,STATYSTYKI!$D751,'BAZA DANYCH'!$K:$K,STATYSTYKI!CX$550)</f>
        <v>2</v>
      </c>
    </row>
    <row r="752" spans="1:102" hidden="1">
      <c r="A752" s="8"/>
      <c r="B752" s="60" t="s">
        <v>159</v>
      </c>
      <c r="C752" s="61" t="s">
        <v>160</v>
      </c>
      <c r="D752" s="61" t="s">
        <v>161</v>
      </c>
      <c r="E752" s="82" t="s">
        <v>3</v>
      </c>
      <c r="F752" s="64">
        <f t="shared" si="277"/>
        <v>305</v>
      </c>
      <c r="G752" s="9">
        <f>SUMIFS('BAZA DANYCH'!$M:$M,'BAZA DANYCH'!$B:$B,STATYSTYKI!$B752,'BAZA DANYCH'!$C:$C,STATYSTYKI!$C752,'BAZA DANYCH'!$G:$G,STATYSTYKI!$D752,'BAZA DANYCH'!$K:$K,STATYSTYKI!G$550)</f>
        <v>0</v>
      </c>
      <c r="H752" s="9">
        <f>SUMIFS('BAZA DANYCH'!$M:$M,'BAZA DANYCH'!$B:$B,STATYSTYKI!$B752,'BAZA DANYCH'!$C:$C,STATYSTYKI!$C752,'BAZA DANYCH'!$G:$G,STATYSTYKI!$D752,'BAZA DANYCH'!$K:$K,STATYSTYKI!H$550)</f>
        <v>0</v>
      </c>
      <c r="I752" s="9">
        <f>SUMIFS('BAZA DANYCH'!$M:$M,'BAZA DANYCH'!$B:$B,STATYSTYKI!$B752,'BAZA DANYCH'!$C:$C,STATYSTYKI!$C752,'BAZA DANYCH'!$G:$G,STATYSTYKI!$D752,'BAZA DANYCH'!$K:$K,STATYSTYKI!I$550)</f>
        <v>1</v>
      </c>
      <c r="J752" s="9">
        <f>SUMIFS('BAZA DANYCH'!$M:$M,'BAZA DANYCH'!$B:$B,STATYSTYKI!$B752,'BAZA DANYCH'!$C:$C,STATYSTYKI!$C752,'BAZA DANYCH'!$G:$G,STATYSTYKI!$D752,'BAZA DANYCH'!$K:$K,STATYSTYKI!J$550)</f>
        <v>0</v>
      </c>
      <c r="K752" s="9">
        <f>SUMIFS('BAZA DANYCH'!$M:$M,'BAZA DANYCH'!$B:$B,STATYSTYKI!$B752,'BAZA DANYCH'!$C:$C,STATYSTYKI!$C752,'BAZA DANYCH'!$G:$G,STATYSTYKI!$D752,'BAZA DANYCH'!$K:$K,STATYSTYKI!K$550)</f>
        <v>0</v>
      </c>
      <c r="L752" s="9">
        <f>SUMIFS('BAZA DANYCH'!$M:$M,'BAZA DANYCH'!$B:$B,STATYSTYKI!$B752,'BAZA DANYCH'!$C:$C,STATYSTYKI!$C752,'BAZA DANYCH'!$G:$G,STATYSTYKI!$D752,'BAZA DANYCH'!$K:$K,STATYSTYKI!L$550)</f>
        <v>0</v>
      </c>
      <c r="M752" s="9">
        <f>SUMIFS('BAZA DANYCH'!$M:$M,'BAZA DANYCH'!$B:$B,STATYSTYKI!$B752,'BAZA DANYCH'!$C:$C,STATYSTYKI!$C752,'BAZA DANYCH'!$G:$G,STATYSTYKI!$D752,'BAZA DANYCH'!$K:$K,STATYSTYKI!M$550)</f>
        <v>0</v>
      </c>
      <c r="N752" s="9">
        <f>SUMIFS('BAZA DANYCH'!$M:$M,'BAZA DANYCH'!$B:$B,STATYSTYKI!$B752,'BAZA DANYCH'!$C:$C,STATYSTYKI!$C752,'BAZA DANYCH'!$G:$G,STATYSTYKI!$D752,'BAZA DANYCH'!$K:$K,STATYSTYKI!N$550)</f>
        <v>0</v>
      </c>
      <c r="O752" s="9">
        <f>SUMIFS('BAZA DANYCH'!$M:$M,'BAZA DANYCH'!$B:$B,STATYSTYKI!$B752,'BAZA DANYCH'!$C:$C,STATYSTYKI!$C752,'BAZA DANYCH'!$G:$G,STATYSTYKI!$D752,'BAZA DANYCH'!$K:$K,STATYSTYKI!O$550)</f>
        <v>0</v>
      </c>
      <c r="P752" s="9">
        <f>SUMIFS('BAZA DANYCH'!$M:$M,'BAZA DANYCH'!$B:$B,STATYSTYKI!$B752,'BAZA DANYCH'!$C:$C,STATYSTYKI!$C752,'BAZA DANYCH'!$G:$G,STATYSTYKI!$D752,'BAZA DANYCH'!$K:$K,STATYSTYKI!P$550)</f>
        <v>0</v>
      </c>
      <c r="Q752" s="9">
        <f>SUMIFS('BAZA DANYCH'!$M:$M,'BAZA DANYCH'!$B:$B,STATYSTYKI!$B752,'BAZA DANYCH'!$C:$C,STATYSTYKI!$C752,'BAZA DANYCH'!$G:$G,STATYSTYKI!$D752,'BAZA DANYCH'!$K:$K,STATYSTYKI!Q$550)</f>
        <v>0</v>
      </c>
      <c r="R752" s="9">
        <f>SUMIFS('BAZA DANYCH'!$M:$M,'BAZA DANYCH'!$B:$B,STATYSTYKI!$B752,'BAZA DANYCH'!$C:$C,STATYSTYKI!$C752,'BAZA DANYCH'!$G:$G,STATYSTYKI!$D752,'BAZA DANYCH'!$K:$K,STATYSTYKI!R$550)</f>
        <v>0</v>
      </c>
      <c r="S752" s="9">
        <f>SUMIFS('BAZA DANYCH'!$M:$M,'BAZA DANYCH'!$B:$B,STATYSTYKI!$B752,'BAZA DANYCH'!$C:$C,STATYSTYKI!$C752,'BAZA DANYCH'!$G:$G,STATYSTYKI!$D752,'BAZA DANYCH'!$K:$K,STATYSTYKI!S$550)</f>
        <v>0</v>
      </c>
      <c r="T752" s="9">
        <f>SUMIFS('BAZA DANYCH'!$M:$M,'BAZA DANYCH'!$B:$B,STATYSTYKI!$B752,'BAZA DANYCH'!$C:$C,STATYSTYKI!$C752,'BAZA DANYCH'!$G:$G,STATYSTYKI!$D752,'BAZA DANYCH'!$K:$K,STATYSTYKI!T$550)</f>
        <v>0</v>
      </c>
      <c r="U752" s="9">
        <f>SUMIFS('BAZA DANYCH'!$M:$M,'BAZA DANYCH'!$B:$B,STATYSTYKI!$B752,'BAZA DANYCH'!$C:$C,STATYSTYKI!$C752,'BAZA DANYCH'!$G:$G,STATYSTYKI!$D752,'BAZA DANYCH'!$K:$K,STATYSTYKI!U$550)</f>
        <v>0</v>
      </c>
      <c r="V752" s="9">
        <f>SUMIFS('BAZA DANYCH'!$M:$M,'BAZA DANYCH'!$B:$B,STATYSTYKI!$B752,'BAZA DANYCH'!$C:$C,STATYSTYKI!$C752,'BAZA DANYCH'!$G:$G,STATYSTYKI!$D752,'BAZA DANYCH'!$K:$K,STATYSTYKI!V$550)</f>
        <v>0</v>
      </c>
      <c r="W752" s="9">
        <f>SUMIFS('BAZA DANYCH'!$M:$M,'BAZA DANYCH'!$B:$B,STATYSTYKI!$B752,'BAZA DANYCH'!$C:$C,STATYSTYKI!$C752,'BAZA DANYCH'!$G:$G,STATYSTYKI!$D752,'BAZA DANYCH'!$K:$K,STATYSTYKI!W$550)</f>
        <v>0</v>
      </c>
      <c r="X752" s="9">
        <f>SUMIFS('BAZA DANYCH'!$M:$M,'BAZA DANYCH'!$B:$B,STATYSTYKI!$B752,'BAZA DANYCH'!$C:$C,STATYSTYKI!$C752,'BAZA DANYCH'!$G:$G,STATYSTYKI!$D752,'BAZA DANYCH'!$K:$K,STATYSTYKI!X$550)</f>
        <v>0</v>
      </c>
      <c r="Y752" s="9">
        <f>SUMIFS('BAZA DANYCH'!$M:$M,'BAZA DANYCH'!$B:$B,STATYSTYKI!$B752,'BAZA DANYCH'!$C:$C,STATYSTYKI!$C752,'BAZA DANYCH'!$G:$G,STATYSTYKI!$D752,'BAZA DANYCH'!$K:$K,STATYSTYKI!Y$550)</f>
        <v>0</v>
      </c>
      <c r="Z752" s="9">
        <f>SUMIFS('BAZA DANYCH'!$M:$M,'BAZA DANYCH'!$B:$B,STATYSTYKI!$B752,'BAZA DANYCH'!$C:$C,STATYSTYKI!$C752,'BAZA DANYCH'!$G:$G,STATYSTYKI!$D752,'BAZA DANYCH'!$K:$K,STATYSTYKI!Z$550)</f>
        <v>0</v>
      </c>
      <c r="AA752" s="9">
        <f>SUMIFS('BAZA DANYCH'!$M:$M,'BAZA DANYCH'!$B:$B,STATYSTYKI!$B752,'BAZA DANYCH'!$C:$C,STATYSTYKI!$C752,'BAZA DANYCH'!$G:$G,STATYSTYKI!$D752,'BAZA DANYCH'!$K:$K,STATYSTYKI!AA$550)</f>
        <v>1</v>
      </c>
      <c r="AB752" s="9">
        <f>SUMIFS('BAZA DANYCH'!$M:$M,'BAZA DANYCH'!$B:$B,STATYSTYKI!$B752,'BAZA DANYCH'!$C:$C,STATYSTYKI!$C752,'BAZA DANYCH'!$G:$G,STATYSTYKI!$D752,'BAZA DANYCH'!$K:$K,STATYSTYKI!AB$550)</f>
        <v>1</v>
      </c>
      <c r="AC752" s="9">
        <f>SUMIFS('BAZA DANYCH'!$M:$M,'BAZA DANYCH'!$B:$B,STATYSTYKI!$B752,'BAZA DANYCH'!$C:$C,STATYSTYKI!$C752,'BAZA DANYCH'!$G:$G,STATYSTYKI!$D752,'BAZA DANYCH'!$K:$K,STATYSTYKI!AC$550)</f>
        <v>2</v>
      </c>
      <c r="AD752" s="9">
        <f>SUMIFS('BAZA DANYCH'!$M:$M,'BAZA DANYCH'!$B:$B,STATYSTYKI!$B752,'BAZA DANYCH'!$C:$C,STATYSTYKI!$C752,'BAZA DANYCH'!$G:$G,STATYSTYKI!$D752,'BAZA DANYCH'!$K:$K,STATYSTYKI!AD$550)</f>
        <v>1</v>
      </c>
      <c r="AE752" s="9">
        <f>SUMIFS('BAZA DANYCH'!$M:$M,'BAZA DANYCH'!$B:$B,STATYSTYKI!$B752,'BAZA DANYCH'!$C:$C,STATYSTYKI!$C752,'BAZA DANYCH'!$G:$G,STATYSTYKI!$D752,'BAZA DANYCH'!$K:$K,STATYSTYKI!AE$550)</f>
        <v>1</v>
      </c>
      <c r="AF752" s="9">
        <f>SUMIFS('BAZA DANYCH'!$M:$M,'BAZA DANYCH'!$B:$B,STATYSTYKI!$B752,'BAZA DANYCH'!$C:$C,STATYSTYKI!$C752,'BAZA DANYCH'!$G:$G,STATYSTYKI!$D752,'BAZA DANYCH'!$K:$K,STATYSTYKI!AF$550)</f>
        <v>6</v>
      </c>
      <c r="AG752" s="9">
        <f>SUMIFS('BAZA DANYCH'!$M:$M,'BAZA DANYCH'!$B:$B,STATYSTYKI!$B752,'BAZA DANYCH'!$C:$C,STATYSTYKI!$C752,'BAZA DANYCH'!$G:$G,STATYSTYKI!$D752,'BAZA DANYCH'!$K:$K,STATYSTYKI!AG$550)</f>
        <v>3</v>
      </c>
      <c r="AH752" s="9">
        <f>SUMIFS('BAZA DANYCH'!$M:$M,'BAZA DANYCH'!$B:$B,STATYSTYKI!$B752,'BAZA DANYCH'!$C:$C,STATYSTYKI!$C752,'BAZA DANYCH'!$G:$G,STATYSTYKI!$D752,'BAZA DANYCH'!$K:$K,STATYSTYKI!AH$550)</f>
        <v>3</v>
      </c>
      <c r="AI752" s="9">
        <f>SUMIFS('BAZA DANYCH'!$M:$M,'BAZA DANYCH'!$B:$B,STATYSTYKI!$B752,'BAZA DANYCH'!$C:$C,STATYSTYKI!$C752,'BAZA DANYCH'!$G:$G,STATYSTYKI!$D752,'BAZA DANYCH'!$K:$K,STATYSTYKI!AI$550)</f>
        <v>4</v>
      </c>
      <c r="AJ752" s="9">
        <f>SUMIFS('BAZA DANYCH'!$M:$M,'BAZA DANYCH'!$B:$B,STATYSTYKI!$B752,'BAZA DANYCH'!$C:$C,STATYSTYKI!$C752,'BAZA DANYCH'!$G:$G,STATYSTYKI!$D752,'BAZA DANYCH'!$K:$K,STATYSTYKI!AJ$550)</f>
        <v>6</v>
      </c>
      <c r="AK752" s="9">
        <f>SUMIFS('BAZA DANYCH'!$M:$M,'BAZA DANYCH'!$B:$B,STATYSTYKI!$B752,'BAZA DANYCH'!$C:$C,STATYSTYKI!$C752,'BAZA DANYCH'!$G:$G,STATYSTYKI!$D752,'BAZA DANYCH'!$K:$K,STATYSTYKI!AK$550)</f>
        <v>5</v>
      </c>
      <c r="AL752" s="9">
        <f>SUMIFS('BAZA DANYCH'!$M:$M,'BAZA DANYCH'!$B:$B,STATYSTYKI!$B752,'BAZA DANYCH'!$C:$C,STATYSTYKI!$C752,'BAZA DANYCH'!$G:$G,STATYSTYKI!$D752,'BAZA DANYCH'!$K:$K,STATYSTYKI!AL$550)</f>
        <v>3</v>
      </c>
      <c r="AM752" s="9">
        <f>SUMIFS('BAZA DANYCH'!$M:$M,'BAZA DANYCH'!$B:$B,STATYSTYKI!$B752,'BAZA DANYCH'!$C:$C,STATYSTYKI!$C752,'BAZA DANYCH'!$G:$G,STATYSTYKI!$D752,'BAZA DANYCH'!$K:$K,STATYSTYKI!AM$550)</f>
        <v>5</v>
      </c>
      <c r="AN752" s="9">
        <f>SUMIFS('BAZA DANYCH'!$M:$M,'BAZA DANYCH'!$B:$B,STATYSTYKI!$B752,'BAZA DANYCH'!$C:$C,STATYSTYKI!$C752,'BAZA DANYCH'!$G:$G,STATYSTYKI!$D752,'BAZA DANYCH'!$K:$K,STATYSTYKI!AN$550)</f>
        <v>1</v>
      </c>
      <c r="AO752" s="9">
        <f>SUMIFS('BAZA DANYCH'!$M:$M,'BAZA DANYCH'!$B:$B,STATYSTYKI!$B752,'BAZA DANYCH'!$C:$C,STATYSTYKI!$C752,'BAZA DANYCH'!$G:$G,STATYSTYKI!$D752,'BAZA DANYCH'!$K:$K,STATYSTYKI!AO$550)</f>
        <v>4</v>
      </c>
      <c r="AP752" s="9">
        <f>SUMIFS('BAZA DANYCH'!$M:$M,'BAZA DANYCH'!$B:$B,STATYSTYKI!$B752,'BAZA DANYCH'!$C:$C,STATYSTYKI!$C752,'BAZA DANYCH'!$G:$G,STATYSTYKI!$D752,'BAZA DANYCH'!$K:$K,STATYSTYKI!AP$550)</f>
        <v>8</v>
      </c>
      <c r="AQ752" s="9">
        <f>SUMIFS('BAZA DANYCH'!$M:$M,'BAZA DANYCH'!$B:$B,STATYSTYKI!$B752,'BAZA DANYCH'!$C:$C,STATYSTYKI!$C752,'BAZA DANYCH'!$G:$G,STATYSTYKI!$D752,'BAZA DANYCH'!$K:$K,STATYSTYKI!AQ$550)</f>
        <v>5</v>
      </c>
      <c r="AR752" s="9">
        <f>SUMIFS('BAZA DANYCH'!$M:$M,'BAZA DANYCH'!$B:$B,STATYSTYKI!$B752,'BAZA DANYCH'!$C:$C,STATYSTYKI!$C752,'BAZA DANYCH'!$G:$G,STATYSTYKI!$D752,'BAZA DANYCH'!$K:$K,STATYSTYKI!AR$550)</f>
        <v>2</v>
      </c>
      <c r="AS752" s="9">
        <f>SUMIFS('BAZA DANYCH'!$M:$M,'BAZA DANYCH'!$B:$B,STATYSTYKI!$B752,'BAZA DANYCH'!$C:$C,STATYSTYKI!$C752,'BAZA DANYCH'!$G:$G,STATYSTYKI!$D752,'BAZA DANYCH'!$K:$K,STATYSTYKI!AS$550)</f>
        <v>5</v>
      </c>
      <c r="AT752" s="9">
        <f>SUMIFS('BAZA DANYCH'!$M:$M,'BAZA DANYCH'!$B:$B,STATYSTYKI!$B752,'BAZA DANYCH'!$C:$C,STATYSTYKI!$C752,'BAZA DANYCH'!$G:$G,STATYSTYKI!$D752,'BAZA DANYCH'!$K:$K,STATYSTYKI!AT$550)</f>
        <v>2</v>
      </c>
      <c r="AU752" s="9">
        <f>SUMIFS('BAZA DANYCH'!$M:$M,'BAZA DANYCH'!$B:$B,STATYSTYKI!$B752,'BAZA DANYCH'!$C:$C,STATYSTYKI!$C752,'BAZA DANYCH'!$G:$G,STATYSTYKI!$D752,'BAZA DANYCH'!$K:$K,STATYSTYKI!AU$550)</f>
        <v>2</v>
      </c>
      <c r="AV752" s="9">
        <f>SUMIFS('BAZA DANYCH'!$M:$M,'BAZA DANYCH'!$B:$B,STATYSTYKI!$B752,'BAZA DANYCH'!$C:$C,STATYSTYKI!$C752,'BAZA DANYCH'!$G:$G,STATYSTYKI!$D752,'BAZA DANYCH'!$K:$K,STATYSTYKI!AV$550)</f>
        <v>3</v>
      </c>
      <c r="AW752" s="9">
        <f>SUMIFS('BAZA DANYCH'!$M:$M,'BAZA DANYCH'!$B:$B,STATYSTYKI!$B752,'BAZA DANYCH'!$C:$C,STATYSTYKI!$C752,'BAZA DANYCH'!$G:$G,STATYSTYKI!$D752,'BAZA DANYCH'!$K:$K,STATYSTYKI!AW$550)</f>
        <v>5</v>
      </c>
      <c r="AX752" s="9">
        <f>SUMIFS('BAZA DANYCH'!$M:$M,'BAZA DANYCH'!$B:$B,STATYSTYKI!$B752,'BAZA DANYCH'!$C:$C,STATYSTYKI!$C752,'BAZA DANYCH'!$G:$G,STATYSTYKI!$D752,'BAZA DANYCH'!$K:$K,STATYSTYKI!AX$550)</f>
        <v>1</v>
      </c>
      <c r="AY752" s="9">
        <f>SUMIFS('BAZA DANYCH'!$M:$M,'BAZA DANYCH'!$B:$B,STATYSTYKI!$B752,'BAZA DANYCH'!$C:$C,STATYSTYKI!$C752,'BAZA DANYCH'!$G:$G,STATYSTYKI!$D752,'BAZA DANYCH'!$K:$K,STATYSTYKI!AY$550)</f>
        <v>1</v>
      </c>
      <c r="AZ752" s="9">
        <f>SUMIFS('BAZA DANYCH'!$M:$M,'BAZA DANYCH'!$B:$B,STATYSTYKI!$B752,'BAZA DANYCH'!$C:$C,STATYSTYKI!$C752,'BAZA DANYCH'!$G:$G,STATYSTYKI!$D752,'BAZA DANYCH'!$K:$K,STATYSTYKI!AZ$550)</f>
        <v>4</v>
      </c>
      <c r="BA752" s="9">
        <f>SUMIFS('BAZA DANYCH'!$M:$M,'BAZA DANYCH'!$B:$B,STATYSTYKI!$B752,'BAZA DANYCH'!$C:$C,STATYSTYKI!$C752,'BAZA DANYCH'!$G:$G,STATYSTYKI!$D752,'BAZA DANYCH'!$K:$K,STATYSTYKI!BA$550)</f>
        <v>4</v>
      </c>
      <c r="BB752" s="9">
        <f>SUMIFS('BAZA DANYCH'!$M:$M,'BAZA DANYCH'!$B:$B,STATYSTYKI!$B752,'BAZA DANYCH'!$C:$C,STATYSTYKI!$C752,'BAZA DANYCH'!$G:$G,STATYSTYKI!$D752,'BAZA DANYCH'!$K:$K,STATYSTYKI!BB$550)</f>
        <v>3</v>
      </c>
      <c r="BC752" s="9">
        <f>SUMIFS('BAZA DANYCH'!$M:$M,'BAZA DANYCH'!$B:$B,STATYSTYKI!$B752,'BAZA DANYCH'!$C:$C,STATYSTYKI!$C752,'BAZA DANYCH'!$G:$G,STATYSTYKI!$D752,'BAZA DANYCH'!$K:$K,STATYSTYKI!BC$550)</f>
        <v>3</v>
      </c>
      <c r="BD752" s="9">
        <f>SUMIFS('BAZA DANYCH'!$M:$M,'BAZA DANYCH'!$B:$B,STATYSTYKI!$B752,'BAZA DANYCH'!$C:$C,STATYSTYKI!$C752,'BAZA DANYCH'!$G:$G,STATYSTYKI!$D752,'BAZA DANYCH'!$K:$K,STATYSTYKI!BD$550)</f>
        <v>2</v>
      </c>
      <c r="BE752" s="9">
        <f>SUMIFS('BAZA DANYCH'!$M:$M,'BAZA DANYCH'!$B:$B,STATYSTYKI!$B752,'BAZA DANYCH'!$C:$C,STATYSTYKI!$C752,'BAZA DANYCH'!$G:$G,STATYSTYKI!$D752,'BAZA DANYCH'!$K:$K,STATYSTYKI!BE$550)</f>
        <v>4</v>
      </c>
      <c r="BF752" s="9">
        <f>SUMIFS('BAZA DANYCH'!$M:$M,'BAZA DANYCH'!$B:$B,STATYSTYKI!$B752,'BAZA DANYCH'!$C:$C,STATYSTYKI!$C752,'BAZA DANYCH'!$G:$G,STATYSTYKI!$D752,'BAZA DANYCH'!$K:$K,STATYSTYKI!BF$550)</f>
        <v>8</v>
      </c>
      <c r="BG752" s="9">
        <f>SUMIFS('BAZA DANYCH'!$M:$M,'BAZA DANYCH'!$B:$B,STATYSTYKI!$B752,'BAZA DANYCH'!$C:$C,STATYSTYKI!$C752,'BAZA DANYCH'!$G:$G,STATYSTYKI!$D752,'BAZA DANYCH'!$K:$K,STATYSTYKI!BG$550)</f>
        <v>3</v>
      </c>
      <c r="BH752" s="9">
        <f>SUMIFS('BAZA DANYCH'!$M:$M,'BAZA DANYCH'!$B:$B,STATYSTYKI!$B752,'BAZA DANYCH'!$C:$C,STATYSTYKI!$C752,'BAZA DANYCH'!$G:$G,STATYSTYKI!$D752,'BAZA DANYCH'!$K:$K,STATYSTYKI!BH$550)</f>
        <v>2</v>
      </c>
      <c r="BI752" s="9">
        <f>SUMIFS('BAZA DANYCH'!$M:$M,'BAZA DANYCH'!$B:$B,STATYSTYKI!$B752,'BAZA DANYCH'!$C:$C,STATYSTYKI!$C752,'BAZA DANYCH'!$G:$G,STATYSTYKI!$D752,'BAZA DANYCH'!$K:$K,STATYSTYKI!BI$550)</f>
        <v>5</v>
      </c>
      <c r="BJ752" s="9">
        <f>SUMIFS('BAZA DANYCH'!$M:$M,'BAZA DANYCH'!$B:$B,STATYSTYKI!$B752,'BAZA DANYCH'!$C:$C,STATYSTYKI!$C752,'BAZA DANYCH'!$G:$G,STATYSTYKI!$D752,'BAZA DANYCH'!$K:$K,STATYSTYKI!BJ$550)</f>
        <v>5</v>
      </c>
      <c r="BK752" s="9">
        <f>SUMIFS('BAZA DANYCH'!$M:$M,'BAZA DANYCH'!$B:$B,STATYSTYKI!$B752,'BAZA DANYCH'!$C:$C,STATYSTYKI!$C752,'BAZA DANYCH'!$G:$G,STATYSTYKI!$D752,'BAZA DANYCH'!$K:$K,STATYSTYKI!BK$550)</f>
        <v>7</v>
      </c>
      <c r="BL752" s="9">
        <f>SUMIFS('BAZA DANYCH'!$M:$M,'BAZA DANYCH'!$B:$B,STATYSTYKI!$B752,'BAZA DANYCH'!$C:$C,STATYSTYKI!$C752,'BAZA DANYCH'!$G:$G,STATYSTYKI!$D752,'BAZA DANYCH'!$K:$K,STATYSTYKI!BL$550)</f>
        <v>5</v>
      </c>
      <c r="BM752" s="9">
        <f>SUMIFS('BAZA DANYCH'!$M:$M,'BAZA DANYCH'!$B:$B,STATYSTYKI!$B752,'BAZA DANYCH'!$C:$C,STATYSTYKI!$C752,'BAZA DANYCH'!$G:$G,STATYSTYKI!$D752,'BAZA DANYCH'!$K:$K,STATYSTYKI!BM$550)</f>
        <v>2</v>
      </c>
      <c r="BN752" s="9">
        <f>SUMIFS('BAZA DANYCH'!$M:$M,'BAZA DANYCH'!$B:$B,STATYSTYKI!$B752,'BAZA DANYCH'!$C:$C,STATYSTYKI!$C752,'BAZA DANYCH'!$G:$G,STATYSTYKI!$D752,'BAZA DANYCH'!$K:$K,STATYSTYKI!BN$550)</f>
        <v>6</v>
      </c>
      <c r="BO752" s="9">
        <f>SUMIFS('BAZA DANYCH'!$M:$M,'BAZA DANYCH'!$B:$B,STATYSTYKI!$B752,'BAZA DANYCH'!$C:$C,STATYSTYKI!$C752,'BAZA DANYCH'!$G:$G,STATYSTYKI!$D752,'BAZA DANYCH'!$K:$K,STATYSTYKI!BO$550)</f>
        <v>3</v>
      </c>
      <c r="BP752" s="9">
        <f>SUMIFS('BAZA DANYCH'!$M:$M,'BAZA DANYCH'!$B:$B,STATYSTYKI!$B752,'BAZA DANYCH'!$C:$C,STATYSTYKI!$C752,'BAZA DANYCH'!$G:$G,STATYSTYKI!$D752,'BAZA DANYCH'!$K:$K,STATYSTYKI!BP$550)</f>
        <v>16</v>
      </c>
      <c r="BQ752" s="9">
        <f>SUMIFS('BAZA DANYCH'!$M:$M,'BAZA DANYCH'!$B:$B,STATYSTYKI!$B752,'BAZA DANYCH'!$C:$C,STATYSTYKI!$C752,'BAZA DANYCH'!$G:$G,STATYSTYKI!$D752,'BAZA DANYCH'!$K:$K,STATYSTYKI!BQ$550)</f>
        <v>6</v>
      </c>
      <c r="BR752" s="9">
        <f>SUMIFS('BAZA DANYCH'!$M:$M,'BAZA DANYCH'!$B:$B,STATYSTYKI!$B752,'BAZA DANYCH'!$C:$C,STATYSTYKI!$C752,'BAZA DANYCH'!$G:$G,STATYSTYKI!$D752,'BAZA DANYCH'!$K:$K,STATYSTYKI!BR$550)</f>
        <v>5</v>
      </c>
      <c r="BS752" s="9">
        <f>SUMIFS('BAZA DANYCH'!$M:$M,'BAZA DANYCH'!$B:$B,STATYSTYKI!$B752,'BAZA DANYCH'!$C:$C,STATYSTYKI!$C752,'BAZA DANYCH'!$G:$G,STATYSTYKI!$D752,'BAZA DANYCH'!$K:$K,STATYSTYKI!BS$550)</f>
        <v>10</v>
      </c>
      <c r="BT752" s="9">
        <f>SUMIFS('BAZA DANYCH'!$M:$M,'BAZA DANYCH'!$B:$B,STATYSTYKI!$B752,'BAZA DANYCH'!$C:$C,STATYSTYKI!$C752,'BAZA DANYCH'!$G:$G,STATYSTYKI!$D752,'BAZA DANYCH'!$K:$K,STATYSTYKI!BT$550)</f>
        <v>7</v>
      </c>
      <c r="BU752" s="9">
        <f>SUMIFS('BAZA DANYCH'!$M:$M,'BAZA DANYCH'!$B:$B,STATYSTYKI!$B752,'BAZA DANYCH'!$C:$C,STATYSTYKI!$C752,'BAZA DANYCH'!$G:$G,STATYSTYKI!$D752,'BAZA DANYCH'!$K:$K,STATYSTYKI!BU$550)</f>
        <v>4</v>
      </c>
      <c r="BV752" s="9">
        <f>SUMIFS('BAZA DANYCH'!$M:$M,'BAZA DANYCH'!$B:$B,STATYSTYKI!$B752,'BAZA DANYCH'!$C:$C,STATYSTYKI!$C752,'BAZA DANYCH'!$G:$G,STATYSTYKI!$D752,'BAZA DANYCH'!$K:$K,STATYSTYKI!BV$550)</f>
        <v>8</v>
      </c>
      <c r="BW752" s="9">
        <f>SUMIFS('BAZA DANYCH'!$M:$M,'BAZA DANYCH'!$B:$B,STATYSTYKI!$B752,'BAZA DANYCH'!$C:$C,STATYSTYKI!$C752,'BAZA DANYCH'!$G:$G,STATYSTYKI!$D752,'BAZA DANYCH'!$K:$K,STATYSTYKI!BW$550)</f>
        <v>6</v>
      </c>
      <c r="BX752" s="9">
        <f>SUMIFS('BAZA DANYCH'!$M:$M,'BAZA DANYCH'!$B:$B,STATYSTYKI!$B752,'BAZA DANYCH'!$C:$C,STATYSTYKI!$C752,'BAZA DANYCH'!$G:$G,STATYSTYKI!$D752,'BAZA DANYCH'!$K:$K,STATYSTYKI!BX$550)</f>
        <v>3</v>
      </c>
      <c r="BY752" s="9">
        <f>SUMIFS('BAZA DANYCH'!$M:$M,'BAZA DANYCH'!$B:$B,STATYSTYKI!$B752,'BAZA DANYCH'!$C:$C,STATYSTYKI!$C752,'BAZA DANYCH'!$G:$G,STATYSTYKI!$D752,'BAZA DANYCH'!$K:$K,STATYSTYKI!BY$550)</f>
        <v>5</v>
      </c>
      <c r="BZ752" s="9">
        <f>SUMIFS('BAZA DANYCH'!$M:$M,'BAZA DANYCH'!$B:$B,STATYSTYKI!$B752,'BAZA DANYCH'!$C:$C,STATYSTYKI!$C752,'BAZA DANYCH'!$G:$G,STATYSTYKI!$D752,'BAZA DANYCH'!$K:$K,STATYSTYKI!BZ$550)</f>
        <v>10</v>
      </c>
      <c r="CA752" s="9">
        <f>SUMIFS('BAZA DANYCH'!$M:$M,'BAZA DANYCH'!$B:$B,STATYSTYKI!$B752,'BAZA DANYCH'!$C:$C,STATYSTYKI!$C752,'BAZA DANYCH'!$G:$G,STATYSTYKI!$D752,'BAZA DANYCH'!$K:$K,STATYSTYKI!CA$550)</f>
        <v>4</v>
      </c>
      <c r="CB752" s="9">
        <f>SUMIFS('BAZA DANYCH'!$M:$M,'BAZA DANYCH'!$B:$B,STATYSTYKI!$B752,'BAZA DANYCH'!$C:$C,STATYSTYKI!$C752,'BAZA DANYCH'!$G:$G,STATYSTYKI!$D752,'BAZA DANYCH'!$K:$K,STATYSTYKI!CB$550)</f>
        <v>8</v>
      </c>
      <c r="CC752" s="9">
        <f>SUMIFS('BAZA DANYCH'!$M:$M,'BAZA DANYCH'!$B:$B,STATYSTYKI!$B752,'BAZA DANYCH'!$C:$C,STATYSTYKI!$C752,'BAZA DANYCH'!$G:$G,STATYSTYKI!$D752,'BAZA DANYCH'!$K:$K,STATYSTYKI!CC$550)</f>
        <v>6</v>
      </c>
      <c r="CD752" s="9">
        <f>SUMIFS('BAZA DANYCH'!$M:$M,'BAZA DANYCH'!$B:$B,STATYSTYKI!$B752,'BAZA DANYCH'!$C:$C,STATYSTYKI!$C752,'BAZA DANYCH'!$G:$G,STATYSTYKI!$D752,'BAZA DANYCH'!$K:$K,STATYSTYKI!CD$550)</f>
        <v>5</v>
      </c>
      <c r="CE752" s="9">
        <f>SUMIFS('BAZA DANYCH'!$M:$M,'BAZA DANYCH'!$B:$B,STATYSTYKI!$B752,'BAZA DANYCH'!$C:$C,STATYSTYKI!$C752,'BAZA DANYCH'!$G:$G,STATYSTYKI!$D752,'BAZA DANYCH'!$K:$K,STATYSTYKI!CE$550)</f>
        <v>4</v>
      </c>
      <c r="CF752" s="9">
        <f>SUMIFS('BAZA DANYCH'!$M:$M,'BAZA DANYCH'!$B:$B,STATYSTYKI!$B752,'BAZA DANYCH'!$C:$C,STATYSTYKI!$C752,'BAZA DANYCH'!$G:$G,STATYSTYKI!$D752,'BAZA DANYCH'!$K:$K,STATYSTYKI!CF$550)</f>
        <v>6</v>
      </c>
      <c r="CG752" s="9">
        <f>SUMIFS('BAZA DANYCH'!$M:$M,'BAZA DANYCH'!$B:$B,STATYSTYKI!$B752,'BAZA DANYCH'!$C:$C,STATYSTYKI!$C752,'BAZA DANYCH'!$G:$G,STATYSTYKI!$D752,'BAZA DANYCH'!$K:$K,STATYSTYKI!CG$550)</f>
        <v>5</v>
      </c>
      <c r="CH752" s="9">
        <f>SUMIFS('BAZA DANYCH'!$M:$M,'BAZA DANYCH'!$B:$B,STATYSTYKI!$B752,'BAZA DANYCH'!$C:$C,STATYSTYKI!$C752,'BAZA DANYCH'!$G:$G,STATYSTYKI!$D752,'BAZA DANYCH'!$K:$K,STATYSTYKI!CH$550)</f>
        <v>5</v>
      </c>
      <c r="CI752" s="9">
        <f>SUMIFS('BAZA DANYCH'!$M:$M,'BAZA DANYCH'!$B:$B,STATYSTYKI!$B752,'BAZA DANYCH'!$C:$C,STATYSTYKI!$C752,'BAZA DANYCH'!$G:$G,STATYSTYKI!$D752,'BAZA DANYCH'!$K:$K,STATYSTYKI!CI$550)</f>
        <v>5</v>
      </c>
      <c r="CJ752" s="9">
        <f>SUMIFS('BAZA DANYCH'!$M:$M,'BAZA DANYCH'!$B:$B,STATYSTYKI!$B752,'BAZA DANYCH'!$C:$C,STATYSTYKI!$C752,'BAZA DANYCH'!$G:$G,STATYSTYKI!$D752,'BAZA DANYCH'!$K:$K,STATYSTYKI!CJ$550)</f>
        <v>1</v>
      </c>
      <c r="CK752" s="9">
        <f>SUMIFS('BAZA DANYCH'!$M:$M,'BAZA DANYCH'!$B:$B,STATYSTYKI!$B752,'BAZA DANYCH'!$C:$C,STATYSTYKI!$C752,'BAZA DANYCH'!$G:$G,STATYSTYKI!$D752,'BAZA DANYCH'!$K:$K,STATYSTYKI!CK$550)</f>
        <v>6</v>
      </c>
      <c r="CL752" s="9">
        <f>SUMIFS('BAZA DANYCH'!$M:$M,'BAZA DANYCH'!$B:$B,STATYSTYKI!$B752,'BAZA DANYCH'!$C:$C,STATYSTYKI!$C752,'BAZA DANYCH'!$G:$G,STATYSTYKI!$D752,'BAZA DANYCH'!$K:$K,STATYSTYKI!CL$550)</f>
        <v>3</v>
      </c>
      <c r="CM752" s="9">
        <f>SUMIFS('BAZA DANYCH'!$M:$M,'BAZA DANYCH'!$B:$B,STATYSTYKI!$B752,'BAZA DANYCH'!$C:$C,STATYSTYKI!$C752,'BAZA DANYCH'!$G:$G,STATYSTYKI!$D752,'BAZA DANYCH'!$K:$K,STATYSTYKI!CM$550)</f>
        <v>7</v>
      </c>
      <c r="CN752" s="9">
        <f>SUMIFS('BAZA DANYCH'!$M:$M,'BAZA DANYCH'!$B:$B,STATYSTYKI!$B752,'BAZA DANYCH'!$C:$C,STATYSTYKI!$C752,'BAZA DANYCH'!$G:$G,STATYSTYKI!$D752,'BAZA DANYCH'!$K:$K,STATYSTYKI!CN$550)</f>
        <v>2</v>
      </c>
      <c r="CO752" s="9">
        <f>SUMIFS('BAZA DANYCH'!$M:$M,'BAZA DANYCH'!$B:$B,STATYSTYKI!$B752,'BAZA DANYCH'!$C:$C,STATYSTYKI!$C752,'BAZA DANYCH'!$G:$G,STATYSTYKI!$D752,'BAZA DANYCH'!$K:$K,STATYSTYKI!CO$550)</f>
        <v>3</v>
      </c>
      <c r="CP752" s="9">
        <f>SUMIFS('BAZA DANYCH'!$M:$M,'BAZA DANYCH'!$B:$B,STATYSTYKI!$B752,'BAZA DANYCH'!$C:$C,STATYSTYKI!$C752,'BAZA DANYCH'!$G:$G,STATYSTYKI!$D752,'BAZA DANYCH'!$K:$K,STATYSTYKI!CP$550)</f>
        <v>2</v>
      </c>
      <c r="CQ752" s="9">
        <f>SUMIFS('BAZA DANYCH'!$M:$M,'BAZA DANYCH'!$B:$B,STATYSTYKI!$B752,'BAZA DANYCH'!$C:$C,STATYSTYKI!$C752,'BAZA DANYCH'!$G:$G,STATYSTYKI!$D752,'BAZA DANYCH'!$K:$K,STATYSTYKI!CQ$550)</f>
        <v>1</v>
      </c>
      <c r="CR752" s="9">
        <f>SUMIFS('BAZA DANYCH'!$M:$M,'BAZA DANYCH'!$B:$B,STATYSTYKI!$B752,'BAZA DANYCH'!$C:$C,STATYSTYKI!$C752,'BAZA DANYCH'!$G:$G,STATYSTYKI!$D752,'BAZA DANYCH'!$K:$K,STATYSTYKI!CR$550)</f>
        <v>1</v>
      </c>
      <c r="CS752" s="9">
        <f>SUMIFS('BAZA DANYCH'!$M:$M,'BAZA DANYCH'!$B:$B,STATYSTYKI!$B752,'BAZA DANYCH'!$C:$C,STATYSTYKI!$C752,'BAZA DANYCH'!$G:$G,STATYSTYKI!$D752,'BAZA DANYCH'!$K:$K,STATYSTYKI!CS$550)</f>
        <v>1</v>
      </c>
      <c r="CT752" s="9">
        <f>SUMIFS('BAZA DANYCH'!$M:$M,'BAZA DANYCH'!$B:$B,STATYSTYKI!$B752,'BAZA DANYCH'!$C:$C,STATYSTYKI!$C752,'BAZA DANYCH'!$G:$G,STATYSTYKI!$D752,'BAZA DANYCH'!$K:$K,STATYSTYKI!CT$550)</f>
        <v>0</v>
      </c>
      <c r="CU752" s="9">
        <f>SUMIFS('BAZA DANYCH'!$M:$M,'BAZA DANYCH'!$B:$B,STATYSTYKI!$B752,'BAZA DANYCH'!$C:$C,STATYSTYKI!$C752,'BAZA DANYCH'!$G:$G,STATYSTYKI!$D752,'BAZA DANYCH'!$K:$K,STATYSTYKI!CU$550)</f>
        <v>0</v>
      </c>
      <c r="CV752" s="9">
        <f>SUMIFS('BAZA DANYCH'!$M:$M,'BAZA DANYCH'!$B:$B,STATYSTYKI!$B752,'BAZA DANYCH'!$C:$C,STATYSTYKI!$C752,'BAZA DANYCH'!$G:$G,STATYSTYKI!$D752,'BAZA DANYCH'!$K:$K,STATYSTYKI!CV$550)</f>
        <v>1</v>
      </c>
      <c r="CW752" s="9">
        <f>SUMIFS('BAZA DANYCH'!$M:$M,'BAZA DANYCH'!$B:$B,STATYSTYKI!$B752,'BAZA DANYCH'!$C:$C,STATYSTYKI!$C752,'BAZA DANYCH'!$G:$G,STATYSTYKI!$D752,'BAZA DANYCH'!$K:$K,STATYSTYKI!CW$550)</f>
        <v>2</v>
      </c>
      <c r="CX752" s="9">
        <f>SUMIFS('BAZA DANYCH'!$M:$M,'BAZA DANYCH'!$B:$B,STATYSTYKI!$B752,'BAZA DANYCH'!$C:$C,STATYSTYKI!$C752,'BAZA DANYCH'!$G:$G,STATYSTYKI!$D752,'BAZA DANYCH'!$K:$K,STATYSTYKI!CX$550)</f>
        <v>0</v>
      </c>
    </row>
    <row r="753" spans="1:102" hidden="1">
      <c r="A753" s="8"/>
      <c r="B753" s="60" t="s">
        <v>159</v>
      </c>
      <c r="C753" s="61" t="s">
        <v>160</v>
      </c>
      <c r="D753" s="61" t="s">
        <v>161</v>
      </c>
      <c r="E753" s="82" t="s">
        <v>10</v>
      </c>
      <c r="F753" s="64">
        <f t="shared" si="277"/>
        <v>2201</v>
      </c>
      <c r="G753" s="9">
        <f>SUMIFS('BAZA DANYCH'!$T:$T,'BAZA DANYCH'!$B:$B,STATYSTYKI!$B753,'BAZA DANYCH'!$C:$C,STATYSTYKI!$C753,'BAZA DANYCH'!$G:$G,STATYSTYKI!$D753,'BAZA DANYCH'!$K:$K,STATYSTYKI!G$550)</f>
        <v>0</v>
      </c>
      <c r="H753" s="9">
        <f>SUMIFS('BAZA DANYCH'!$T:$T,'BAZA DANYCH'!$B:$B,STATYSTYKI!$B753,'BAZA DANYCH'!$C:$C,STATYSTYKI!$C753,'BAZA DANYCH'!$G:$G,STATYSTYKI!$D753,'BAZA DANYCH'!$K:$K,STATYSTYKI!H$550)</f>
        <v>0</v>
      </c>
      <c r="I753" s="9">
        <f>SUMIFS('BAZA DANYCH'!$T:$T,'BAZA DANYCH'!$B:$B,STATYSTYKI!$B753,'BAZA DANYCH'!$C:$C,STATYSTYKI!$C753,'BAZA DANYCH'!$G:$G,STATYSTYKI!$D753,'BAZA DANYCH'!$K:$K,STATYSTYKI!I$550)</f>
        <v>1</v>
      </c>
      <c r="J753" s="9">
        <f>SUMIFS('BAZA DANYCH'!$T:$T,'BAZA DANYCH'!$B:$B,STATYSTYKI!$B753,'BAZA DANYCH'!$C:$C,STATYSTYKI!$C753,'BAZA DANYCH'!$G:$G,STATYSTYKI!$D753,'BAZA DANYCH'!$K:$K,STATYSTYKI!J$550)</f>
        <v>0</v>
      </c>
      <c r="K753" s="9">
        <f>SUMIFS('BAZA DANYCH'!$T:$T,'BAZA DANYCH'!$B:$B,STATYSTYKI!$B753,'BAZA DANYCH'!$C:$C,STATYSTYKI!$C753,'BAZA DANYCH'!$G:$G,STATYSTYKI!$D753,'BAZA DANYCH'!$K:$K,STATYSTYKI!K$550)</f>
        <v>0</v>
      </c>
      <c r="L753" s="9">
        <f>SUMIFS('BAZA DANYCH'!$T:$T,'BAZA DANYCH'!$B:$B,STATYSTYKI!$B753,'BAZA DANYCH'!$C:$C,STATYSTYKI!$C753,'BAZA DANYCH'!$G:$G,STATYSTYKI!$D753,'BAZA DANYCH'!$K:$K,STATYSTYKI!L$550)</f>
        <v>0</v>
      </c>
      <c r="M753" s="9">
        <f>SUMIFS('BAZA DANYCH'!$T:$T,'BAZA DANYCH'!$B:$B,STATYSTYKI!$B753,'BAZA DANYCH'!$C:$C,STATYSTYKI!$C753,'BAZA DANYCH'!$G:$G,STATYSTYKI!$D753,'BAZA DANYCH'!$K:$K,STATYSTYKI!M$550)</f>
        <v>1</v>
      </c>
      <c r="N753" s="9">
        <f>SUMIFS('BAZA DANYCH'!$T:$T,'BAZA DANYCH'!$B:$B,STATYSTYKI!$B753,'BAZA DANYCH'!$C:$C,STATYSTYKI!$C753,'BAZA DANYCH'!$G:$G,STATYSTYKI!$D753,'BAZA DANYCH'!$K:$K,STATYSTYKI!N$550)</f>
        <v>0</v>
      </c>
      <c r="O753" s="9">
        <f>SUMIFS('BAZA DANYCH'!$T:$T,'BAZA DANYCH'!$B:$B,STATYSTYKI!$B753,'BAZA DANYCH'!$C:$C,STATYSTYKI!$C753,'BAZA DANYCH'!$G:$G,STATYSTYKI!$D753,'BAZA DANYCH'!$K:$K,STATYSTYKI!O$550)</f>
        <v>0</v>
      </c>
      <c r="P753" s="9">
        <f>SUMIFS('BAZA DANYCH'!$T:$T,'BAZA DANYCH'!$B:$B,STATYSTYKI!$B753,'BAZA DANYCH'!$C:$C,STATYSTYKI!$C753,'BAZA DANYCH'!$G:$G,STATYSTYKI!$D753,'BAZA DANYCH'!$K:$K,STATYSTYKI!P$550)</f>
        <v>1</v>
      </c>
      <c r="Q753" s="9">
        <f>SUMIFS('BAZA DANYCH'!$T:$T,'BAZA DANYCH'!$B:$B,STATYSTYKI!$B753,'BAZA DANYCH'!$C:$C,STATYSTYKI!$C753,'BAZA DANYCH'!$G:$G,STATYSTYKI!$D753,'BAZA DANYCH'!$K:$K,STATYSTYKI!Q$550)</f>
        <v>1</v>
      </c>
      <c r="R753" s="9">
        <f>SUMIFS('BAZA DANYCH'!$T:$T,'BAZA DANYCH'!$B:$B,STATYSTYKI!$B753,'BAZA DANYCH'!$C:$C,STATYSTYKI!$C753,'BAZA DANYCH'!$G:$G,STATYSTYKI!$D753,'BAZA DANYCH'!$K:$K,STATYSTYKI!R$550)</f>
        <v>0</v>
      </c>
      <c r="S753" s="9">
        <f>SUMIFS('BAZA DANYCH'!$T:$T,'BAZA DANYCH'!$B:$B,STATYSTYKI!$B753,'BAZA DANYCH'!$C:$C,STATYSTYKI!$C753,'BAZA DANYCH'!$G:$G,STATYSTYKI!$D753,'BAZA DANYCH'!$K:$K,STATYSTYKI!S$550)</f>
        <v>0</v>
      </c>
      <c r="T753" s="9">
        <f>SUMIFS('BAZA DANYCH'!$T:$T,'BAZA DANYCH'!$B:$B,STATYSTYKI!$B753,'BAZA DANYCH'!$C:$C,STATYSTYKI!$C753,'BAZA DANYCH'!$G:$G,STATYSTYKI!$D753,'BAZA DANYCH'!$K:$K,STATYSTYKI!T$550)</f>
        <v>1</v>
      </c>
      <c r="U753" s="9">
        <f>SUMIFS('BAZA DANYCH'!$T:$T,'BAZA DANYCH'!$B:$B,STATYSTYKI!$B753,'BAZA DANYCH'!$C:$C,STATYSTYKI!$C753,'BAZA DANYCH'!$G:$G,STATYSTYKI!$D753,'BAZA DANYCH'!$K:$K,STATYSTYKI!U$550)</f>
        <v>1</v>
      </c>
      <c r="V753" s="9">
        <f>SUMIFS('BAZA DANYCH'!$T:$T,'BAZA DANYCH'!$B:$B,STATYSTYKI!$B753,'BAZA DANYCH'!$C:$C,STATYSTYKI!$C753,'BAZA DANYCH'!$G:$G,STATYSTYKI!$D753,'BAZA DANYCH'!$K:$K,STATYSTYKI!V$550)</f>
        <v>0</v>
      </c>
      <c r="W753" s="9">
        <f>SUMIFS('BAZA DANYCH'!$T:$T,'BAZA DANYCH'!$B:$B,STATYSTYKI!$B753,'BAZA DANYCH'!$C:$C,STATYSTYKI!$C753,'BAZA DANYCH'!$G:$G,STATYSTYKI!$D753,'BAZA DANYCH'!$K:$K,STATYSTYKI!W$550)</f>
        <v>0</v>
      </c>
      <c r="X753" s="9">
        <f>SUMIFS('BAZA DANYCH'!$T:$T,'BAZA DANYCH'!$B:$B,STATYSTYKI!$B753,'BAZA DANYCH'!$C:$C,STATYSTYKI!$C753,'BAZA DANYCH'!$G:$G,STATYSTYKI!$D753,'BAZA DANYCH'!$K:$K,STATYSTYKI!X$550)</f>
        <v>0</v>
      </c>
      <c r="Y753" s="9">
        <f>SUMIFS('BAZA DANYCH'!$T:$T,'BAZA DANYCH'!$B:$B,STATYSTYKI!$B753,'BAZA DANYCH'!$C:$C,STATYSTYKI!$C753,'BAZA DANYCH'!$G:$G,STATYSTYKI!$D753,'BAZA DANYCH'!$K:$K,STATYSTYKI!Y$550)</f>
        <v>3</v>
      </c>
      <c r="Z753" s="9">
        <f>SUMIFS('BAZA DANYCH'!$T:$T,'BAZA DANYCH'!$B:$B,STATYSTYKI!$B753,'BAZA DANYCH'!$C:$C,STATYSTYKI!$C753,'BAZA DANYCH'!$G:$G,STATYSTYKI!$D753,'BAZA DANYCH'!$K:$K,STATYSTYKI!Z$550)</f>
        <v>1</v>
      </c>
      <c r="AA753" s="9">
        <f>SUMIFS('BAZA DANYCH'!$T:$T,'BAZA DANYCH'!$B:$B,STATYSTYKI!$B753,'BAZA DANYCH'!$C:$C,STATYSTYKI!$C753,'BAZA DANYCH'!$G:$G,STATYSTYKI!$D753,'BAZA DANYCH'!$K:$K,STATYSTYKI!AA$550)</f>
        <v>4</v>
      </c>
      <c r="AB753" s="9">
        <f>SUMIFS('BAZA DANYCH'!$T:$T,'BAZA DANYCH'!$B:$B,STATYSTYKI!$B753,'BAZA DANYCH'!$C:$C,STATYSTYKI!$C753,'BAZA DANYCH'!$G:$G,STATYSTYKI!$D753,'BAZA DANYCH'!$K:$K,STATYSTYKI!AB$550)</f>
        <v>4</v>
      </c>
      <c r="AC753" s="9">
        <f>SUMIFS('BAZA DANYCH'!$T:$T,'BAZA DANYCH'!$B:$B,STATYSTYKI!$B753,'BAZA DANYCH'!$C:$C,STATYSTYKI!$C753,'BAZA DANYCH'!$G:$G,STATYSTYKI!$D753,'BAZA DANYCH'!$K:$K,STATYSTYKI!AC$550)</f>
        <v>7</v>
      </c>
      <c r="AD753" s="9">
        <f>SUMIFS('BAZA DANYCH'!$T:$T,'BAZA DANYCH'!$B:$B,STATYSTYKI!$B753,'BAZA DANYCH'!$C:$C,STATYSTYKI!$C753,'BAZA DANYCH'!$G:$G,STATYSTYKI!$D753,'BAZA DANYCH'!$K:$K,STATYSTYKI!AD$550)</f>
        <v>6</v>
      </c>
      <c r="AE753" s="9">
        <f>SUMIFS('BAZA DANYCH'!$T:$T,'BAZA DANYCH'!$B:$B,STATYSTYKI!$B753,'BAZA DANYCH'!$C:$C,STATYSTYKI!$C753,'BAZA DANYCH'!$G:$G,STATYSTYKI!$D753,'BAZA DANYCH'!$K:$K,STATYSTYKI!AE$550)</f>
        <v>11</v>
      </c>
      <c r="AF753" s="9">
        <f>SUMIFS('BAZA DANYCH'!$T:$T,'BAZA DANYCH'!$B:$B,STATYSTYKI!$B753,'BAZA DANYCH'!$C:$C,STATYSTYKI!$C753,'BAZA DANYCH'!$G:$G,STATYSTYKI!$D753,'BAZA DANYCH'!$K:$K,STATYSTYKI!AF$550)</f>
        <v>13</v>
      </c>
      <c r="AG753" s="9">
        <f>SUMIFS('BAZA DANYCH'!$T:$T,'BAZA DANYCH'!$B:$B,STATYSTYKI!$B753,'BAZA DANYCH'!$C:$C,STATYSTYKI!$C753,'BAZA DANYCH'!$G:$G,STATYSTYKI!$D753,'BAZA DANYCH'!$K:$K,STATYSTYKI!AG$550)</f>
        <v>12</v>
      </c>
      <c r="AH753" s="9">
        <f>SUMIFS('BAZA DANYCH'!$T:$T,'BAZA DANYCH'!$B:$B,STATYSTYKI!$B753,'BAZA DANYCH'!$C:$C,STATYSTYKI!$C753,'BAZA DANYCH'!$G:$G,STATYSTYKI!$D753,'BAZA DANYCH'!$K:$K,STATYSTYKI!AH$550)</f>
        <v>20</v>
      </c>
      <c r="AI753" s="9">
        <f>SUMIFS('BAZA DANYCH'!$T:$T,'BAZA DANYCH'!$B:$B,STATYSTYKI!$B753,'BAZA DANYCH'!$C:$C,STATYSTYKI!$C753,'BAZA DANYCH'!$G:$G,STATYSTYKI!$D753,'BAZA DANYCH'!$K:$K,STATYSTYKI!AI$550)</f>
        <v>22</v>
      </c>
      <c r="AJ753" s="9">
        <f>SUMIFS('BAZA DANYCH'!$T:$T,'BAZA DANYCH'!$B:$B,STATYSTYKI!$B753,'BAZA DANYCH'!$C:$C,STATYSTYKI!$C753,'BAZA DANYCH'!$G:$G,STATYSTYKI!$D753,'BAZA DANYCH'!$K:$K,STATYSTYKI!AJ$550)</f>
        <v>24</v>
      </c>
      <c r="AK753" s="9">
        <f>SUMIFS('BAZA DANYCH'!$T:$T,'BAZA DANYCH'!$B:$B,STATYSTYKI!$B753,'BAZA DANYCH'!$C:$C,STATYSTYKI!$C753,'BAZA DANYCH'!$G:$G,STATYSTYKI!$D753,'BAZA DANYCH'!$K:$K,STATYSTYKI!AK$550)</f>
        <v>50</v>
      </c>
      <c r="AL753" s="9">
        <f>SUMIFS('BAZA DANYCH'!$T:$T,'BAZA DANYCH'!$B:$B,STATYSTYKI!$B753,'BAZA DANYCH'!$C:$C,STATYSTYKI!$C753,'BAZA DANYCH'!$G:$G,STATYSTYKI!$D753,'BAZA DANYCH'!$K:$K,STATYSTYKI!AL$550)</f>
        <v>45</v>
      </c>
      <c r="AM753" s="9">
        <f>SUMIFS('BAZA DANYCH'!$T:$T,'BAZA DANYCH'!$B:$B,STATYSTYKI!$B753,'BAZA DANYCH'!$C:$C,STATYSTYKI!$C753,'BAZA DANYCH'!$G:$G,STATYSTYKI!$D753,'BAZA DANYCH'!$K:$K,STATYSTYKI!AM$550)</f>
        <v>37</v>
      </c>
      <c r="AN753" s="9">
        <f>SUMIFS('BAZA DANYCH'!$T:$T,'BAZA DANYCH'!$B:$B,STATYSTYKI!$B753,'BAZA DANYCH'!$C:$C,STATYSTYKI!$C753,'BAZA DANYCH'!$G:$G,STATYSTYKI!$D753,'BAZA DANYCH'!$K:$K,STATYSTYKI!AN$550)</f>
        <v>25</v>
      </c>
      <c r="AO753" s="9">
        <f>SUMIFS('BAZA DANYCH'!$T:$T,'BAZA DANYCH'!$B:$B,STATYSTYKI!$B753,'BAZA DANYCH'!$C:$C,STATYSTYKI!$C753,'BAZA DANYCH'!$G:$G,STATYSTYKI!$D753,'BAZA DANYCH'!$K:$K,STATYSTYKI!AO$550)</f>
        <v>28</v>
      </c>
      <c r="AP753" s="9">
        <f>SUMIFS('BAZA DANYCH'!$T:$T,'BAZA DANYCH'!$B:$B,STATYSTYKI!$B753,'BAZA DANYCH'!$C:$C,STATYSTYKI!$C753,'BAZA DANYCH'!$G:$G,STATYSTYKI!$D753,'BAZA DANYCH'!$K:$K,STATYSTYKI!AP$550)</f>
        <v>22</v>
      </c>
      <c r="AQ753" s="9">
        <f>SUMIFS('BAZA DANYCH'!$T:$T,'BAZA DANYCH'!$B:$B,STATYSTYKI!$B753,'BAZA DANYCH'!$C:$C,STATYSTYKI!$C753,'BAZA DANYCH'!$G:$G,STATYSTYKI!$D753,'BAZA DANYCH'!$K:$K,STATYSTYKI!AQ$550)</f>
        <v>25</v>
      </c>
      <c r="AR753" s="9">
        <f>SUMIFS('BAZA DANYCH'!$T:$T,'BAZA DANYCH'!$B:$B,STATYSTYKI!$B753,'BAZA DANYCH'!$C:$C,STATYSTYKI!$C753,'BAZA DANYCH'!$G:$G,STATYSTYKI!$D753,'BAZA DANYCH'!$K:$K,STATYSTYKI!AR$550)</f>
        <v>25</v>
      </c>
      <c r="AS753" s="9">
        <f>SUMIFS('BAZA DANYCH'!$T:$T,'BAZA DANYCH'!$B:$B,STATYSTYKI!$B753,'BAZA DANYCH'!$C:$C,STATYSTYKI!$C753,'BAZA DANYCH'!$G:$G,STATYSTYKI!$D753,'BAZA DANYCH'!$K:$K,STATYSTYKI!AS$550)</f>
        <v>19</v>
      </c>
      <c r="AT753" s="9">
        <f>SUMIFS('BAZA DANYCH'!$T:$T,'BAZA DANYCH'!$B:$B,STATYSTYKI!$B753,'BAZA DANYCH'!$C:$C,STATYSTYKI!$C753,'BAZA DANYCH'!$G:$G,STATYSTYKI!$D753,'BAZA DANYCH'!$K:$K,STATYSTYKI!AT$550)</f>
        <v>22</v>
      </c>
      <c r="AU753" s="9">
        <f>SUMIFS('BAZA DANYCH'!$T:$T,'BAZA DANYCH'!$B:$B,STATYSTYKI!$B753,'BAZA DANYCH'!$C:$C,STATYSTYKI!$C753,'BAZA DANYCH'!$G:$G,STATYSTYKI!$D753,'BAZA DANYCH'!$K:$K,STATYSTYKI!AU$550)</f>
        <v>17</v>
      </c>
      <c r="AV753" s="9">
        <f>SUMIFS('BAZA DANYCH'!$T:$T,'BAZA DANYCH'!$B:$B,STATYSTYKI!$B753,'BAZA DANYCH'!$C:$C,STATYSTYKI!$C753,'BAZA DANYCH'!$G:$G,STATYSTYKI!$D753,'BAZA DANYCH'!$K:$K,STATYSTYKI!AV$550)</f>
        <v>18</v>
      </c>
      <c r="AW753" s="9">
        <f>SUMIFS('BAZA DANYCH'!$T:$T,'BAZA DANYCH'!$B:$B,STATYSTYKI!$B753,'BAZA DANYCH'!$C:$C,STATYSTYKI!$C753,'BAZA DANYCH'!$G:$G,STATYSTYKI!$D753,'BAZA DANYCH'!$K:$K,STATYSTYKI!AW$550)</f>
        <v>14</v>
      </c>
      <c r="AX753" s="9">
        <f>SUMIFS('BAZA DANYCH'!$T:$T,'BAZA DANYCH'!$B:$B,STATYSTYKI!$B753,'BAZA DANYCH'!$C:$C,STATYSTYKI!$C753,'BAZA DANYCH'!$G:$G,STATYSTYKI!$D753,'BAZA DANYCH'!$K:$K,STATYSTYKI!AX$550)</f>
        <v>28</v>
      </c>
      <c r="AY753" s="9">
        <f>SUMIFS('BAZA DANYCH'!$T:$T,'BAZA DANYCH'!$B:$B,STATYSTYKI!$B753,'BAZA DANYCH'!$C:$C,STATYSTYKI!$C753,'BAZA DANYCH'!$G:$G,STATYSTYKI!$D753,'BAZA DANYCH'!$K:$K,STATYSTYKI!AY$550)</f>
        <v>28</v>
      </c>
      <c r="AZ753" s="9">
        <f>SUMIFS('BAZA DANYCH'!$T:$T,'BAZA DANYCH'!$B:$B,STATYSTYKI!$B753,'BAZA DANYCH'!$C:$C,STATYSTYKI!$C753,'BAZA DANYCH'!$G:$G,STATYSTYKI!$D753,'BAZA DANYCH'!$K:$K,STATYSTYKI!AZ$550)</f>
        <v>19</v>
      </c>
      <c r="BA753" s="9">
        <f>SUMIFS('BAZA DANYCH'!$T:$T,'BAZA DANYCH'!$B:$B,STATYSTYKI!$B753,'BAZA DANYCH'!$C:$C,STATYSTYKI!$C753,'BAZA DANYCH'!$G:$G,STATYSTYKI!$D753,'BAZA DANYCH'!$K:$K,STATYSTYKI!BA$550)</f>
        <v>21</v>
      </c>
      <c r="BB753" s="9">
        <f>SUMIFS('BAZA DANYCH'!$T:$T,'BAZA DANYCH'!$B:$B,STATYSTYKI!$B753,'BAZA DANYCH'!$C:$C,STATYSTYKI!$C753,'BAZA DANYCH'!$G:$G,STATYSTYKI!$D753,'BAZA DANYCH'!$K:$K,STATYSTYKI!BB$550)</f>
        <v>17</v>
      </c>
      <c r="BC753" s="9">
        <f>SUMIFS('BAZA DANYCH'!$T:$T,'BAZA DANYCH'!$B:$B,STATYSTYKI!$B753,'BAZA DANYCH'!$C:$C,STATYSTYKI!$C753,'BAZA DANYCH'!$G:$G,STATYSTYKI!$D753,'BAZA DANYCH'!$K:$K,STATYSTYKI!BC$550)</f>
        <v>20</v>
      </c>
      <c r="BD753" s="9">
        <f>SUMIFS('BAZA DANYCH'!$T:$T,'BAZA DANYCH'!$B:$B,STATYSTYKI!$B753,'BAZA DANYCH'!$C:$C,STATYSTYKI!$C753,'BAZA DANYCH'!$G:$G,STATYSTYKI!$D753,'BAZA DANYCH'!$K:$K,STATYSTYKI!BD$550)</f>
        <v>25</v>
      </c>
      <c r="BE753" s="9">
        <f>SUMIFS('BAZA DANYCH'!$T:$T,'BAZA DANYCH'!$B:$B,STATYSTYKI!$B753,'BAZA DANYCH'!$C:$C,STATYSTYKI!$C753,'BAZA DANYCH'!$G:$G,STATYSTYKI!$D753,'BAZA DANYCH'!$K:$K,STATYSTYKI!BE$550)</f>
        <v>32</v>
      </c>
      <c r="BF753" s="9">
        <f>SUMIFS('BAZA DANYCH'!$T:$T,'BAZA DANYCH'!$B:$B,STATYSTYKI!$B753,'BAZA DANYCH'!$C:$C,STATYSTYKI!$C753,'BAZA DANYCH'!$G:$G,STATYSTYKI!$D753,'BAZA DANYCH'!$K:$K,STATYSTYKI!BF$550)</f>
        <v>24</v>
      </c>
      <c r="BG753" s="9">
        <f>SUMIFS('BAZA DANYCH'!$T:$T,'BAZA DANYCH'!$B:$B,STATYSTYKI!$B753,'BAZA DANYCH'!$C:$C,STATYSTYKI!$C753,'BAZA DANYCH'!$G:$G,STATYSTYKI!$D753,'BAZA DANYCH'!$K:$K,STATYSTYKI!BG$550)</f>
        <v>29</v>
      </c>
      <c r="BH753" s="9">
        <f>SUMIFS('BAZA DANYCH'!$T:$T,'BAZA DANYCH'!$B:$B,STATYSTYKI!$B753,'BAZA DANYCH'!$C:$C,STATYSTYKI!$C753,'BAZA DANYCH'!$G:$G,STATYSTYKI!$D753,'BAZA DANYCH'!$K:$K,STATYSTYKI!BH$550)</f>
        <v>24</v>
      </c>
      <c r="BI753" s="9">
        <f>SUMIFS('BAZA DANYCH'!$T:$T,'BAZA DANYCH'!$B:$B,STATYSTYKI!$B753,'BAZA DANYCH'!$C:$C,STATYSTYKI!$C753,'BAZA DANYCH'!$G:$G,STATYSTYKI!$D753,'BAZA DANYCH'!$K:$K,STATYSTYKI!BI$550)</f>
        <v>25</v>
      </c>
      <c r="BJ753" s="9">
        <f>SUMIFS('BAZA DANYCH'!$T:$T,'BAZA DANYCH'!$B:$B,STATYSTYKI!$B753,'BAZA DANYCH'!$C:$C,STATYSTYKI!$C753,'BAZA DANYCH'!$G:$G,STATYSTYKI!$D753,'BAZA DANYCH'!$K:$K,STATYSTYKI!BJ$550)</f>
        <v>19</v>
      </c>
      <c r="BK753" s="9">
        <f>SUMIFS('BAZA DANYCH'!$T:$T,'BAZA DANYCH'!$B:$B,STATYSTYKI!$B753,'BAZA DANYCH'!$C:$C,STATYSTYKI!$C753,'BAZA DANYCH'!$G:$G,STATYSTYKI!$D753,'BAZA DANYCH'!$K:$K,STATYSTYKI!BK$550)</f>
        <v>37</v>
      </c>
      <c r="BL753" s="9">
        <f>SUMIFS('BAZA DANYCH'!$T:$T,'BAZA DANYCH'!$B:$B,STATYSTYKI!$B753,'BAZA DANYCH'!$C:$C,STATYSTYKI!$C753,'BAZA DANYCH'!$G:$G,STATYSTYKI!$D753,'BAZA DANYCH'!$K:$K,STATYSTYKI!BL$550)</f>
        <v>23</v>
      </c>
      <c r="BM753" s="9">
        <f>SUMIFS('BAZA DANYCH'!$T:$T,'BAZA DANYCH'!$B:$B,STATYSTYKI!$B753,'BAZA DANYCH'!$C:$C,STATYSTYKI!$C753,'BAZA DANYCH'!$G:$G,STATYSTYKI!$D753,'BAZA DANYCH'!$K:$K,STATYSTYKI!BM$550)</f>
        <v>46</v>
      </c>
      <c r="BN753" s="9">
        <f>SUMIFS('BAZA DANYCH'!$T:$T,'BAZA DANYCH'!$B:$B,STATYSTYKI!$B753,'BAZA DANYCH'!$C:$C,STATYSTYKI!$C753,'BAZA DANYCH'!$G:$G,STATYSTYKI!$D753,'BAZA DANYCH'!$K:$K,STATYSTYKI!BN$550)</f>
        <v>57</v>
      </c>
      <c r="BO753" s="9">
        <f>SUMIFS('BAZA DANYCH'!$T:$T,'BAZA DANYCH'!$B:$B,STATYSTYKI!$B753,'BAZA DANYCH'!$C:$C,STATYSTYKI!$C753,'BAZA DANYCH'!$G:$G,STATYSTYKI!$D753,'BAZA DANYCH'!$K:$K,STATYSTYKI!BO$550)</f>
        <v>49</v>
      </c>
      <c r="BP753" s="9">
        <f>SUMIFS('BAZA DANYCH'!$T:$T,'BAZA DANYCH'!$B:$B,STATYSTYKI!$B753,'BAZA DANYCH'!$C:$C,STATYSTYKI!$C753,'BAZA DANYCH'!$G:$G,STATYSTYKI!$D753,'BAZA DANYCH'!$K:$K,STATYSTYKI!BP$550)</f>
        <v>52</v>
      </c>
      <c r="BQ753" s="9">
        <f>SUMIFS('BAZA DANYCH'!$T:$T,'BAZA DANYCH'!$B:$B,STATYSTYKI!$B753,'BAZA DANYCH'!$C:$C,STATYSTYKI!$C753,'BAZA DANYCH'!$G:$G,STATYSTYKI!$D753,'BAZA DANYCH'!$K:$K,STATYSTYKI!BQ$550)</f>
        <v>36</v>
      </c>
      <c r="BR753" s="9">
        <f>SUMIFS('BAZA DANYCH'!$T:$T,'BAZA DANYCH'!$B:$B,STATYSTYKI!$B753,'BAZA DANYCH'!$C:$C,STATYSTYKI!$C753,'BAZA DANYCH'!$G:$G,STATYSTYKI!$D753,'BAZA DANYCH'!$K:$K,STATYSTYKI!BR$550)</f>
        <v>37</v>
      </c>
      <c r="BS753" s="9">
        <f>SUMIFS('BAZA DANYCH'!$T:$T,'BAZA DANYCH'!$B:$B,STATYSTYKI!$B753,'BAZA DANYCH'!$C:$C,STATYSTYKI!$C753,'BAZA DANYCH'!$G:$G,STATYSTYKI!$D753,'BAZA DANYCH'!$K:$K,STATYSTYKI!BS$550)</f>
        <v>40</v>
      </c>
      <c r="BT753" s="9">
        <f>SUMIFS('BAZA DANYCH'!$T:$T,'BAZA DANYCH'!$B:$B,STATYSTYKI!$B753,'BAZA DANYCH'!$C:$C,STATYSTYKI!$C753,'BAZA DANYCH'!$G:$G,STATYSTYKI!$D753,'BAZA DANYCH'!$K:$K,STATYSTYKI!BT$550)</f>
        <v>59</v>
      </c>
      <c r="BU753" s="9">
        <f>SUMIFS('BAZA DANYCH'!$T:$T,'BAZA DANYCH'!$B:$B,STATYSTYKI!$B753,'BAZA DANYCH'!$C:$C,STATYSTYKI!$C753,'BAZA DANYCH'!$G:$G,STATYSTYKI!$D753,'BAZA DANYCH'!$K:$K,STATYSTYKI!BU$550)</f>
        <v>49</v>
      </c>
      <c r="BV753" s="9">
        <f>SUMIFS('BAZA DANYCH'!$T:$T,'BAZA DANYCH'!$B:$B,STATYSTYKI!$B753,'BAZA DANYCH'!$C:$C,STATYSTYKI!$C753,'BAZA DANYCH'!$G:$G,STATYSTYKI!$D753,'BAZA DANYCH'!$K:$K,STATYSTYKI!BV$550)</f>
        <v>61</v>
      </c>
      <c r="BW753" s="9">
        <f>SUMIFS('BAZA DANYCH'!$T:$T,'BAZA DANYCH'!$B:$B,STATYSTYKI!$B753,'BAZA DANYCH'!$C:$C,STATYSTYKI!$C753,'BAZA DANYCH'!$G:$G,STATYSTYKI!$D753,'BAZA DANYCH'!$K:$K,STATYSTYKI!BW$550)</f>
        <v>73</v>
      </c>
      <c r="BX753" s="9">
        <f>SUMIFS('BAZA DANYCH'!$T:$T,'BAZA DANYCH'!$B:$B,STATYSTYKI!$B753,'BAZA DANYCH'!$C:$C,STATYSTYKI!$C753,'BAZA DANYCH'!$G:$G,STATYSTYKI!$D753,'BAZA DANYCH'!$K:$K,STATYSTYKI!BX$550)</f>
        <v>53</v>
      </c>
      <c r="BY753" s="9">
        <f>SUMIFS('BAZA DANYCH'!$T:$T,'BAZA DANYCH'!$B:$B,STATYSTYKI!$B753,'BAZA DANYCH'!$C:$C,STATYSTYKI!$C753,'BAZA DANYCH'!$G:$G,STATYSTYKI!$D753,'BAZA DANYCH'!$K:$K,STATYSTYKI!BY$550)</f>
        <v>49</v>
      </c>
      <c r="BZ753" s="9">
        <f>SUMIFS('BAZA DANYCH'!$T:$T,'BAZA DANYCH'!$B:$B,STATYSTYKI!$B753,'BAZA DANYCH'!$C:$C,STATYSTYKI!$C753,'BAZA DANYCH'!$G:$G,STATYSTYKI!$D753,'BAZA DANYCH'!$K:$K,STATYSTYKI!BZ$550)</f>
        <v>44</v>
      </c>
      <c r="CA753" s="9">
        <f>SUMIFS('BAZA DANYCH'!$T:$T,'BAZA DANYCH'!$B:$B,STATYSTYKI!$B753,'BAZA DANYCH'!$C:$C,STATYSTYKI!$C753,'BAZA DANYCH'!$G:$G,STATYSTYKI!$D753,'BAZA DANYCH'!$K:$K,STATYSTYKI!CA$550)</f>
        <v>44</v>
      </c>
      <c r="CB753" s="9">
        <f>SUMIFS('BAZA DANYCH'!$T:$T,'BAZA DANYCH'!$B:$B,STATYSTYKI!$B753,'BAZA DANYCH'!$C:$C,STATYSTYKI!$C753,'BAZA DANYCH'!$G:$G,STATYSTYKI!$D753,'BAZA DANYCH'!$K:$K,STATYSTYKI!CB$550)</f>
        <v>44</v>
      </c>
      <c r="CC753" s="9">
        <f>SUMIFS('BAZA DANYCH'!$T:$T,'BAZA DANYCH'!$B:$B,STATYSTYKI!$B753,'BAZA DANYCH'!$C:$C,STATYSTYKI!$C753,'BAZA DANYCH'!$G:$G,STATYSTYKI!$D753,'BAZA DANYCH'!$K:$K,STATYSTYKI!CC$550)</f>
        <v>43</v>
      </c>
      <c r="CD753" s="9">
        <f>SUMIFS('BAZA DANYCH'!$T:$T,'BAZA DANYCH'!$B:$B,STATYSTYKI!$B753,'BAZA DANYCH'!$C:$C,STATYSTYKI!$C753,'BAZA DANYCH'!$G:$G,STATYSTYKI!$D753,'BAZA DANYCH'!$K:$K,STATYSTYKI!CD$550)</f>
        <v>43</v>
      </c>
      <c r="CE753" s="9">
        <f>SUMIFS('BAZA DANYCH'!$T:$T,'BAZA DANYCH'!$B:$B,STATYSTYKI!$B753,'BAZA DANYCH'!$C:$C,STATYSTYKI!$C753,'BAZA DANYCH'!$G:$G,STATYSTYKI!$D753,'BAZA DANYCH'!$K:$K,STATYSTYKI!CE$550)</f>
        <v>37</v>
      </c>
      <c r="CF753" s="9">
        <f>SUMIFS('BAZA DANYCH'!$T:$T,'BAZA DANYCH'!$B:$B,STATYSTYKI!$B753,'BAZA DANYCH'!$C:$C,STATYSTYKI!$C753,'BAZA DANYCH'!$G:$G,STATYSTYKI!$D753,'BAZA DANYCH'!$K:$K,STATYSTYKI!CF$550)</f>
        <v>46</v>
      </c>
      <c r="CG753" s="9">
        <f>SUMIFS('BAZA DANYCH'!$T:$T,'BAZA DANYCH'!$B:$B,STATYSTYKI!$B753,'BAZA DANYCH'!$C:$C,STATYSTYKI!$C753,'BAZA DANYCH'!$G:$G,STATYSTYKI!$D753,'BAZA DANYCH'!$K:$K,STATYSTYKI!CG$550)</f>
        <v>49</v>
      </c>
      <c r="CH753" s="9">
        <f>SUMIFS('BAZA DANYCH'!$T:$T,'BAZA DANYCH'!$B:$B,STATYSTYKI!$B753,'BAZA DANYCH'!$C:$C,STATYSTYKI!$C753,'BAZA DANYCH'!$G:$G,STATYSTYKI!$D753,'BAZA DANYCH'!$K:$K,STATYSTYKI!CH$550)</f>
        <v>39</v>
      </c>
      <c r="CI753" s="9">
        <f>SUMIFS('BAZA DANYCH'!$T:$T,'BAZA DANYCH'!$B:$B,STATYSTYKI!$B753,'BAZA DANYCH'!$C:$C,STATYSTYKI!$C753,'BAZA DANYCH'!$G:$G,STATYSTYKI!$D753,'BAZA DANYCH'!$K:$K,STATYSTYKI!CI$550)</f>
        <v>38</v>
      </c>
      <c r="CJ753" s="9">
        <f>SUMIFS('BAZA DANYCH'!$T:$T,'BAZA DANYCH'!$B:$B,STATYSTYKI!$B753,'BAZA DANYCH'!$C:$C,STATYSTYKI!$C753,'BAZA DANYCH'!$G:$G,STATYSTYKI!$D753,'BAZA DANYCH'!$K:$K,STATYSTYKI!CJ$550)</f>
        <v>52</v>
      </c>
      <c r="CK753" s="9">
        <f>SUMIFS('BAZA DANYCH'!$T:$T,'BAZA DANYCH'!$B:$B,STATYSTYKI!$B753,'BAZA DANYCH'!$C:$C,STATYSTYKI!$C753,'BAZA DANYCH'!$G:$G,STATYSTYKI!$D753,'BAZA DANYCH'!$K:$K,STATYSTYKI!CK$550)</f>
        <v>36</v>
      </c>
      <c r="CL753" s="9">
        <f>SUMIFS('BAZA DANYCH'!$T:$T,'BAZA DANYCH'!$B:$B,STATYSTYKI!$B753,'BAZA DANYCH'!$C:$C,STATYSTYKI!$C753,'BAZA DANYCH'!$G:$G,STATYSTYKI!$D753,'BAZA DANYCH'!$K:$K,STATYSTYKI!CL$550)</f>
        <v>43</v>
      </c>
      <c r="CM753" s="9">
        <f>SUMIFS('BAZA DANYCH'!$T:$T,'BAZA DANYCH'!$B:$B,STATYSTYKI!$B753,'BAZA DANYCH'!$C:$C,STATYSTYKI!$C753,'BAZA DANYCH'!$G:$G,STATYSTYKI!$D753,'BAZA DANYCH'!$K:$K,STATYSTYKI!CM$550)</f>
        <v>19</v>
      </c>
      <c r="CN753" s="9">
        <f>SUMIFS('BAZA DANYCH'!$T:$T,'BAZA DANYCH'!$B:$B,STATYSTYKI!$B753,'BAZA DANYCH'!$C:$C,STATYSTYKI!$C753,'BAZA DANYCH'!$G:$G,STATYSTYKI!$D753,'BAZA DANYCH'!$K:$K,STATYSTYKI!CN$550)</f>
        <v>17</v>
      </c>
      <c r="CO753" s="9">
        <f>SUMIFS('BAZA DANYCH'!$T:$T,'BAZA DANYCH'!$B:$B,STATYSTYKI!$B753,'BAZA DANYCH'!$C:$C,STATYSTYKI!$C753,'BAZA DANYCH'!$G:$G,STATYSTYKI!$D753,'BAZA DANYCH'!$K:$K,STATYSTYKI!CO$550)</f>
        <v>16</v>
      </c>
      <c r="CP753" s="9">
        <f>SUMIFS('BAZA DANYCH'!$T:$T,'BAZA DANYCH'!$B:$B,STATYSTYKI!$B753,'BAZA DANYCH'!$C:$C,STATYSTYKI!$C753,'BAZA DANYCH'!$G:$G,STATYSTYKI!$D753,'BAZA DANYCH'!$K:$K,STATYSTYKI!CP$550)</f>
        <v>16</v>
      </c>
      <c r="CQ753" s="9">
        <f>SUMIFS('BAZA DANYCH'!$T:$T,'BAZA DANYCH'!$B:$B,STATYSTYKI!$B753,'BAZA DANYCH'!$C:$C,STATYSTYKI!$C753,'BAZA DANYCH'!$G:$G,STATYSTYKI!$D753,'BAZA DANYCH'!$K:$K,STATYSTYKI!CQ$550)</f>
        <v>10</v>
      </c>
      <c r="CR753" s="9">
        <f>SUMIFS('BAZA DANYCH'!$T:$T,'BAZA DANYCH'!$B:$B,STATYSTYKI!$B753,'BAZA DANYCH'!$C:$C,STATYSTYKI!$C753,'BAZA DANYCH'!$G:$G,STATYSTYKI!$D753,'BAZA DANYCH'!$K:$K,STATYSTYKI!CR$550)</f>
        <v>12</v>
      </c>
      <c r="CS753" s="9">
        <f>SUMIFS('BAZA DANYCH'!$T:$T,'BAZA DANYCH'!$B:$B,STATYSTYKI!$B753,'BAZA DANYCH'!$C:$C,STATYSTYKI!$C753,'BAZA DANYCH'!$G:$G,STATYSTYKI!$D753,'BAZA DANYCH'!$K:$K,STATYSTYKI!CS$550)</f>
        <v>12</v>
      </c>
      <c r="CT753" s="9">
        <f>SUMIFS('BAZA DANYCH'!$T:$T,'BAZA DANYCH'!$B:$B,STATYSTYKI!$B753,'BAZA DANYCH'!$C:$C,STATYSTYKI!$C753,'BAZA DANYCH'!$G:$G,STATYSTYKI!$D753,'BAZA DANYCH'!$K:$K,STATYSTYKI!CT$550)</f>
        <v>9</v>
      </c>
      <c r="CU753" s="9">
        <f>SUMIFS('BAZA DANYCH'!$T:$T,'BAZA DANYCH'!$B:$B,STATYSTYKI!$B753,'BAZA DANYCH'!$C:$C,STATYSTYKI!$C753,'BAZA DANYCH'!$G:$G,STATYSTYKI!$D753,'BAZA DANYCH'!$K:$K,STATYSTYKI!CU$550)</f>
        <v>9</v>
      </c>
      <c r="CV753" s="9">
        <f>SUMIFS('BAZA DANYCH'!$T:$T,'BAZA DANYCH'!$B:$B,STATYSTYKI!$B753,'BAZA DANYCH'!$C:$C,STATYSTYKI!$C753,'BAZA DANYCH'!$G:$G,STATYSTYKI!$D753,'BAZA DANYCH'!$K:$K,STATYSTYKI!CV$550)</f>
        <v>7</v>
      </c>
      <c r="CW753" s="9">
        <f>SUMIFS('BAZA DANYCH'!$T:$T,'BAZA DANYCH'!$B:$B,STATYSTYKI!$B753,'BAZA DANYCH'!$C:$C,STATYSTYKI!$C753,'BAZA DANYCH'!$G:$G,STATYSTYKI!$D753,'BAZA DANYCH'!$K:$K,STATYSTYKI!CW$550)</f>
        <v>3</v>
      </c>
      <c r="CX753" s="9">
        <f>SUMIFS('BAZA DANYCH'!$T:$T,'BAZA DANYCH'!$B:$B,STATYSTYKI!$B753,'BAZA DANYCH'!$C:$C,STATYSTYKI!$C753,'BAZA DANYCH'!$G:$G,STATYSTYKI!$D753,'BAZA DANYCH'!$K:$K,STATYSTYKI!CX$550)</f>
        <v>1</v>
      </c>
    </row>
    <row r="754" spans="1:102" hidden="1">
      <c r="A754" s="8"/>
      <c r="B754" s="60" t="s">
        <v>159</v>
      </c>
      <c r="C754" s="61" t="s">
        <v>160</v>
      </c>
      <c r="D754" s="61" t="s">
        <v>161</v>
      </c>
      <c r="E754" s="82" t="s">
        <v>5</v>
      </c>
      <c r="F754" s="64">
        <f t="shared" si="277"/>
        <v>1406</v>
      </c>
      <c r="G754" s="9">
        <f>SUMIFS('BAZA DANYCH'!$O:$O,'BAZA DANYCH'!$B:$B,STATYSTYKI!$B754,'BAZA DANYCH'!$C:$C,STATYSTYKI!$C754,'BAZA DANYCH'!$G:$G,STATYSTYKI!$D754,'BAZA DANYCH'!$K:$K,STATYSTYKI!G$550)</f>
        <v>1</v>
      </c>
      <c r="H754" s="9">
        <f>SUMIFS('BAZA DANYCH'!$O:$O,'BAZA DANYCH'!$B:$B,STATYSTYKI!$B754,'BAZA DANYCH'!$C:$C,STATYSTYKI!$C754,'BAZA DANYCH'!$G:$G,STATYSTYKI!$D754,'BAZA DANYCH'!$K:$K,STATYSTYKI!H$550)</f>
        <v>3</v>
      </c>
      <c r="I754" s="9">
        <f>SUMIFS('BAZA DANYCH'!$O:$O,'BAZA DANYCH'!$B:$B,STATYSTYKI!$B754,'BAZA DANYCH'!$C:$C,STATYSTYKI!$C754,'BAZA DANYCH'!$G:$G,STATYSTYKI!$D754,'BAZA DANYCH'!$K:$K,STATYSTYKI!I$550)</f>
        <v>1</v>
      </c>
      <c r="J754" s="9">
        <f>SUMIFS('BAZA DANYCH'!$O:$O,'BAZA DANYCH'!$B:$B,STATYSTYKI!$B754,'BAZA DANYCH'!$C:$C,STATYSTYKI!$C754,'BAZA DANYCH'!$G:$G,STATYSTYKI!$D754,'BAZA DANYCH'!$K:$K,STATYSTYKI!J$550)</f>
        <v>1</v>
      </c>
      <c r="K754" s="9">
        <f>SUMIFS('BAZA DANYCH'!$O:$O,'BAZA DANYCH'!$B:$B,STATYSTYKI!$B754,'BAZA DANYCH'!$C:$C,STATYSTYKI!$C754,'BAZA DANYCH'!$G:$G,STATYSTYKI!$D754,'BAZA DANYCH'!$K:$K,STATYSTYKI!K$550)</f>
        <v>1</v>
      </c>
      <c r="L754" s="9">
        <f>SUMIFS('BAZA DANYCH'!$O:$O,'BAZA DANYCH'!$B:$B,STATYSTYKI!$B754,'BAZA DANYCH'!$C:$C,STATYSTYKI!$C754,'BAZA DANYCH'!$G:$G,STATYSTYKI!$D754,'BAZA DANYCH'!$K:$K,STATYSTYKI!L$550)</f>
        <v>1</v>
      </c>
      <c r="M754" s="9">
        <f>SUMIFS('BAZA DANYCH'!$O:$O,'BAZA DANYCH'!$B:$B,STATYSTYKI!$B754,'BAZA DANYCH'!$C:$C,STATYSTYKI!$C754,'BAZA DANYCH'!$G:$G,STATYSTYKI!$D754,'BAZA DANYCH'!$K:$K,STATYSTYKI!M$550)</f>
        <v>0</v>
      </c>
      <c r="N754" s="9">
        <f>SUMIFS('BAZA DANYCH'!$O:$O,'BAZA DANYCH'!$B:$B,STATYSTYKI!$B754,'BAZA DANYCH'!$C:$C,STATYSTYKI!$C754,'BAZA DANYCH'!$G:$G,STATYSTYKI!$D754,'BAZA DANYCH'!$K:$K,STATYSTYKI!N$550)</f>
        <v>0</v>
      </c>
      <c r="O754" s="9">
        <f>SUMIFS('BAZA DANYCH'!$O:$O,'BAZA DANYCH'!$B:$B,STATYSTYKI!$B754,'BAZA DANYCH'!$C:$C,STATYSTYKI!$C754,'BAZA DANYCH'!$G:$G,STATYSTYKI!$D754,'BAZA DANYCH'!$K:$K,STATYSTYKI!O$550)</f>
        <v>0</v>
      </c>
      <c r="P754" s="9">
        <f>SUMIFS('BAZA DANYCH'!$O:$O,'BAZA DANYCH'!$B:$B,STATYSTYKI!$B754,'BAZA DANYCH'!$C:$C,STATYSTYKI!$C754,'BAZA DANYCH'!$G:$G,STATYSTYKI!$D754,'BAZA DANYCH'!$K:$K,STATYSTYKI!P$550)</f>
        <v>1</v>
      </c>
      <c r="Q754" s="9">
        <f>SUMIFS('BAZA DANYCH'!$O:$O,'BAZA DANYCH'!$B:$B,STATYSTYKI!$B754,'BAZA DANYCH'!$C:$C,STATYSTYKI!$C754,'BAZA DANYCH'!$G:$G,STATYSTYKI!$D754,'BAZA DANYCH'!$K:$K,STATYSTYKI!Q$550)</f>
        <v>1</v>
      </c>
      <c r="R754" s="9">
        <f>SUMIFS('BAZA DANYCH'!$O:$O,'BAZA DANYCH'!$B:$B,STATYSTYKI!$B754,'BAZA DANYCH'!$C:$C,STATYSTYKI!$C754,'BAZA DANYCH'!$G:$G,STATYSTYKI!$D754,'BAZA DANYCH'!$K:$K,STATYSTYKI!R$550)</f>
        <v>3</v>
      </c>
      <c r="S754" s="9">
        <f>SUMIFS('BAZA DANYCH'!$O:$O,'BAZA DANYCH'!$B:$B,STATYSTYKI!$B754,'BAZA DANYCH'!$C:$C,STATYSTYKI!$C754,'BAZA DANYCH'!$G:$G,STATYSTYKI!$D754,'BAZA DANYCH'!$K:$K,STATYSTYKI!S$550)</f>
        <v>0</v>
      </c>
      <c r="T754" s="9">
        <f>SUMIFS('BAZA DANYCH'!$O:$O,'BAZA DANYCH'!$B:$B,STATYSTYKI!$B754,'BAZA DANYCH'!$C:$C,STATYSTYKI!$C754,'BAZA DANYCH'!$G:$G,STATYSTYKI!$D754,'BAZA DANYCH'!$K:$K,STATYSTYKI!T$550)</f>
        <v>7</v>
      </c>
      <c r="U754" s="9">
        <f>SUMIFS('BAZA DANYCH'!$O:$O,'BAZA DANYCH'!$B:$B,STATYSTYKI!$B754,'BAZA DANYCH'!$C:$C,STATYSTYKI!$C754,'BAZA DANYCH'!$G:$G,STATYSTYKI!$D754,'BAZA DANYCH'!$K:$K,STATYSTYKI!U$550)</f>
        <v>4</v>
      </c>
      <c r="V754" s="9">
        <f>SUMIFS('BAZA DANYCH'!$O:$O,'BAZA DANYCH'!$B:$B,STATYSTYKI!$B754,'BAZA DANYCH'!$C:$C,STATYSTYKI!$C754,'BAZA DANYCH'!$G:$G,STATYSTYKI!$D754,'BAZA DANYCH'!$K:$K,STATYSTYKI!V$550)</f>
        <v>5</v>
      </c>
      <c r="W754" s="9">
        <f>SUMIFS('BAZA DANYCH'!$O:$O,'BAZA DANYCH'!$B:$B,STATYSTYKI!$B754,'BAZA DANYCH'!$C:$C,STATYSTYKI!$C754,'BAZA DANYCH'!$G:$G,STATYSTYKI!$D754,'BAZA DANYCH'!$K:$K,STATYSTYKI!W$550)</f>
        <v>5</v>
      </c>
      <c r="X754" s="9">
        <f>SUMIFS('BAZA DANYCH'!$O:$O,'BAZA DANYCH'!$B:$B,STATYSTYKI!$B754,'BAZA DANYCH'!$C:$C,STATYSTYKI!$C754,'BAZA DANYCH'!$G:$G,STATYSTYKI!$D754,'BAZA DANYCH'!$K:$K,STATYSTYKI!X$550)</f>
        <v>7</v>
      </c>
      <c r="Y754" s="9">
        <f>SUMIFS('BAZA DANYCH'!$O:$O,'BAZA DANYCH'!$B:$B,STATYSTYKI!$B754,'BAZA DANYCH'!$C:$C,STATYSTYKI!$C754,'BAZA DANYCH'!$G:$G,STATYSTYKI!$D754,'BAZA DANYCH'!$K:$K,STATYSTYKI!Y$550)</f>
        <v>7</v>
      </c>
      <c r="Z754" s="9">
        <f>SUMIFS('BAZA DANYCH'!$O:$O,'BAZA DANYCH'!$B:$B,STATYSTYKI!$B754,'BAZA DANYCH'!$C:$C,STATYSTYKI!$C754,'BAZA DANYCH'!$G:$G,STATYSTYKI!$D754,'BAZA DANYCH'!$K:$K,STATYSTYKI!Z$550)</f>
        <v>6</v>
      </c>
      <c r="AA754" s="9">
        <f>SUMIFS('BAZA DANYCH'!$O:$O,'BAZA DANYCH'!$B:$B,STATYSTYKI!$B754,'BAZA DANYCH'!$C:$C,STATYSTYKI!$C754,'BAZA DANYCH'!$G:$G,STATYSTYKI!$D754,'BAZA DANYCH'!$K:$K,STATYSTYKI!AA$550)</f>
        <v>4</v>
      </c>
      <c r="AB754" s="9">
        <f>SUMIFS('BAZA DANYCH'!$O:$O,'BAZA DANYCH'!$B:$B,STATYSTYKI!$B754,'BAZA DANYCH'!$C:$C,STATYSTYKI!$C754,'BAZA DANYCH'!$G:$G,STATYSTYKI!$D754,'BAZA DANYCH'!$K:$K,STATYSTYKI!AB$550)</f>
        <v>10</v>
      </c>
      <c r="AC754" s="9">
        <f>SUMIFS('BAZA DANYCH'!$O:$O,'BAZA DANYCH'!$B:$B,STATYSTYKI!$B754,'BAZA DANYCH'!$C:$C,STATYSTYKI!$C754,'BAZA DANYCH'!$G:$G,STATYSTYKI!$D754,'BAZA DANYCH'!$K:$K,STATYSTYKI!AC$550)</f>
        <v>11</v>
      </c>
      <c r="AD754" s="9">
        <f>SUMIFS('BAZA DANYCH'!$O:$O,'BAZA DANYCH'!$B:$B,STATYSTYKI!$B754,'BAZA DANYCH'!$C:$C,STATYSTYKI!$C754,'BAZA DANYCH'!$G:$G,STATYSTYKI!$D754,'BAZA DANYCH'!$K:$K,STATYSTYKI!AD$550)</f>
        <v>13</v>
      </c>
      <c r="AE754" s="9">
        <f>SUMIFS('BAZA DANYCH'!$O:$O,'BAZA DANYCH'!$B:$B,STATYSTYKI!$B754,'BAZA DANYCH'!$C:$C,STATYSTYKI!$C754,'BAZA DANYCH'!$G:$G,STATYSTYKI!$D754,'BAZA DANYCH'!$K:$K,STATYSTYKI!AE$550)</f>
        <v>14</v>
      </c>
      <c r="AF754" s="9">
        <f>SUMIFS('BAZA DANYCH'!$O:$O,'BAZA DANYCH'!$B:$B,STATYSTYKI!$B754,'BAZA DANYCH'!$C:$C,STATYSTYKI!$C754,'BAZA DANYCH'!$G:$G,STATYSTYKI!$D754,'BAZA DANYCH'!$K:$K,STATYSTYKI!AF$550)</f>
        <v>20</v>
      </c>
      <c r="AG754" s="9">
        <f>SUMIFS('BAZA DANYCH'!$O:$O,'BAZA DANYCH'!$B:$B,STATYSTYKI!$B754,'BAZA DANYCH'!$C:$C,STATYSTYKI!$C754,'BAZA DANYCH'!$G:$G,STATYSTYKI!$D754,'BAZA DANYCH'!$K:$K,STATYSTYKI!AG$550)</f>
        <v>20</v>
      </c>
      <c r="AH754" s="9">
        <f>SUMIFS('BAZA DANYCH'!$O:$O,'BAZA DANYCH'!$B:$B,STATYSTYKI!$B754,'BAZA DANYCH'!$C:$C,STATYSTYKI!$C754,'BAZA DANYCH'!$G:$G,STATYSTYKI!$D754,'BAZA DANYCH'!$K:$K,STATYSTYKI!AH$550)</f>
        <v>16</v>
      </c>
      <c r="AI754" s="9">
        <f>SUMIFS('BAZA DANYCH'!$O:$O,'BAZA DANYCH'!$B:$B,STATYSTYKI!$B754,'BAZA DANYCH'!$C:$C,STATYSTYKI!$C754,'BAZA DANYCH'!$G:$G,STATYSTYKI!$D754,'BAZA DANYCH'!$K:$K,STATYSTYKI!AI$550)</f>
        <v>18</v>
      </c>
      <c r="AJ754" s="9">
        <f>SUMIFS('BAZA DANYCH'!$O:$O,'BAZA DANYCH'!$B:$B,STATYSTYKI!$B754,'BAZA DANYCH'!$C:$C,STATYSTYKI!$C754,'BAZA DANYCH'!$G:$G,STATYSTYKI!$D754,'BAZA DANYCH'!$K:$K,STATYSTYKI!AJ$550)</f>
        <v>17</v>
      </c>
      <c r="AK754" s="9">
        <f>SUMIFS('BAZA DANYCH'!$O:$O,'BAZA DANYCH'!$B:$B,STATYSTYKI!$B754,'BAZA DANYCH'!$C:$C,STATYSTYKI!$C754,'BAZA DANYCH'!$G:$G,STATYSTYKI!$D754,'BAZA DANYCH'!$K:$K,STATYSTYKI!AK$550)</f>
        <v>22</v>
      </c>
      <c r="AL754" s="9">
        <f>SUMIFS('BAZA DANYCH'!$O:$O,'BAZA DANYCH'!$B:$B,STATYSTYKI!$B754,'BAZA DANYCH'!$C:$C,STATYSTYKI!$C754,'BAZA DANYCH'!$G:$G,STATYSTYKI!$D754,'BAZA DANYCH'!$K:$K,STATYSTYKI!AL$550)</f>
        <v>11</v>
      </c>
      <c r="AM754" s="9">
        <f>SUMIFS('BAZA DANYCH'!$O:$O,'BAZA DANYCH'!$B:$B,STATYSTYKI!$B754,'BAZA DANYCH'!$C:$C,STATYSTYKI!$C754,'BAZA DANYCH'!$G:$G,STATYSTYKI!$D754,'BAZA DANYCH'!$K:$K,STATYSTYKI!AM$550)</f>
        <v>30</v>
      </c>
      <c r="AN754" s="9">
        <f>SUMIFS('BAZA DANYCH'!$O:$O,'BAZA DANYCH'!$B:$B,STATYSTYKI!$B754,'BAZA DANYCH'!$C:$C,STATYSTYKI!$C754,'BAZA DANYCH'!$G:$G,STATYSTYKI!$D754,'BAZA DANYCH'!$K:$K,STATYSTYKI!AN$550)</f>
        <v>27</v>
      </c>
      <c r="AO754" s="9">
        <f>SUMIFS('BAZA DANYCH'!$O:$O,'BAZA DANYCH'!$B:$B,STATYSTYKI!$B754,'BAZA DANYCH'!$C:$C,STATYSTYKI!$C754,'BAZA DANYCH'!$G:$G,STATYSTYKI!$D754,'BAZA DANYCH'!$K:$K,STATYSTYKI!AO$550)</f>
        <v>32</v>
      </c>
      <c r="AP754" s="9">
        <f>SUMIFS('BAZA DANYCH'!$O:$O,'BAZA DANYCH'!$B:$B,STATYSTYKI!$B754,'BAZA DANYCH'!$C:$C,STATYSTYKI!$C754,'BAZA DANYCH'!$G:$G,STATYSTYKI!$D754,'BAZA DANYCH'!$K:$K,STATYSTYKI!AP$550)</f>
        <v>56</v>
      </c>
      <c r="AQ754" s="9">
        <f>SUMIFS('BAZA DANYCH'!$O:$O,'BAZA DANYCH'!$B:$B,STATYSTYKI!$B754,'BAZA DANYCH'!$C:$C,STATYSTYKI!$C754,'BAZA DANYCH'!$G:$G,STATYSTYKI!$D754,'BAZA DANYCH'!$K:$K,STATYSTYKI!AQ$550)</f>
        <v>51</v>
      </c>
      <c r="AR754" s="9">
        <f>SUMIFS('BAZA DANYCH'!$O:$O,'BAZA DANYCH'!$B:$B,STATYSTYKI!$B754,'BAZA DANYCH'!$C:$C,STATYSTYKI!$C754,'BAZA DANYCH'!$G:$G,STATYSTYKI!$D754,'BAZA DANYCH'!$K:$K,STATYSTYKI!AR$550)</f>
        <v>54</v>
      </c>
      <c r="AS754" s="9">
        <f>SUMIFS('BAZA DANYCH'!$O:$O,'BAZA DANYCH'!$B:$B,STATYSTYKI!$B754,'BAZA DANYCH'!$C:$C,STATYSTYKI!$C754,'BAZA DANYCH'!$G:$G,STATYSTYKI!$D754,'BAZA DANYCH'!$K:$K,STATYSTYKI!AS$550)</f>
        <v>37</v>
      </c>
      <c r="AT754" s="9">
        <f>SUMIFS('BAZA DANYCH'!$O:$O,'BAZA DANYCH'!$B:$B,STATYSTYKI!$B754,'BAZA DANYCH'!$C:$C,STATYSTYKI!$C754,'BAZA DANYCH'!$G:$G,STATYSTYKI!$D754,'BAZA DANYCH'!$K:$K,STATYSTYKI!AT$550)</f>
        <v>33</v>
      </c>
      <c r="AU754" s="9">
        <f>SUMIFS('BAZA DANYCH'!$O:$O,'BAZA DANYCH'!$B:$B,STATYSTYKI!$B754,'BAZA DANYCH'!$C:$C,STATYSTYKI!$C754,'BAZA DANYCH'!$G:$G,STATYSTYKI!$D754,'BAZA DANYCH'!$K:$K,STATYSTYKI!AU$550)</f>
        <v>40</v>
      </c>
      <c r="AV754" s="9">
        <f>SUMIFS('BAZA DANYCH'!$O:$O,'BAZA DANYCH'!$B:$B,STATYSTYKI!$B754,'BAZA DANYCH'!$C:$C,STATYSTYKI!$C754,'BAZA DANYCH'!$G:$G,STATYSTYKI!$D754,'BAZA DANYCH'!$K:$K,STATYSTYKI!AV$550)</f>
        <v>33</v>
      </c>
      <c r="AW754" s="9">
        <f>SUMIFS('BAZA DANYCH'!$O:$O,'BAZA DANYCH'!$B:$B,STATYSTYKI!$B754,'BAZA DANYCH'!$C:$C,STATYSTYKI!$C754,'BAZA DANYCH'!$G:$G,STATYSTYKI!$D754,'BAZA DANYCH'!$K:$K,STATYSTYKI!AW$550)</f>
        <v>37</v>
      </c>
      <c r="AX754" s="9">
        <f>SUMIFS('BAZA DANYCH'!$O:$O,'BAZA DANYCH'!$B:$B,STATYSTYKI!$B754,'BAZA DANYCH'!$C:$C,STATYSTYKI!$C754,'BAZA DANYCH'!$G:$G,STATYSTYKI!$D754,'BAZA DANYCH'!$K:$K,STATYSTYKI!AX$550)</f>
        <v>26</v>
      </c>
      <c r="AY754" s="9">
        <f>SUMIFS('BAZA DANYCH'!$O:$O,'BAZA DANYCH'!$B:$B,STATYSTYKI!$B754,'BAZA DANYCH'!$C:$C,STATYSTYKI!$C754,'BAZA DANYCH'!$G:$G,STATYSTYKI!$D754,'BAZA DANYCH'!$K:$K,STATYSTYKI!AY$550)</f>
        <v>34</v>
      </c>
      <c r="AZ754" s="9">
        <f>SUMIFS('BAZA DANYCH'!$O:$O,'BAZA DANYCH'!$B:$B,STATYSTYKI!$B754,'BAZA DANYCH'!$C:$C,STATYSTYKI!$C754,'BAZA DANYCH'!$G:$G,STATYSTYKI!$D754,'BAZA DANYCH'!$K:$K,STATYSTYKI!AZ$550)</f>
        <v>20</v>
      </c>
      <c r="BA754" s="9">
        <f>SUMIFS('BAZA DANYCH'!$O:$O,'BAZA DANYCH'!$B:$B,STATYSTYKI!$B754,'BAZA DANYCH'!$C:$C,STATYSTYKI!$C754,'BAZA DANYCH'!$G:$G,STATYSTYKI!$D754,'BAZA DANYCH'!$K:$K,STATYSTYKI!BA$550)</f>
        <v>28</v>
      </c>
      <c r="BB754" s="9">
        <f>SUMIFS('BAZA DANYCH'!$O:$O,'BAZA DANYCH'!$B:$B,STATYSTYKI!$B754,'BAZA DANYCH'!$C:$C,STATYSTYKI!$C754,'BAZA DANYCH'!$G:$G,STATYSTYKI!$D754,'BAZA DANYCH'!$K:$K,STATYSTYKI!BB$550)</f>
        <v>38</v>
      </c>
      <c r="BC754" s="9">
        <f>SUMIFS('BAZA DANYCH'!$O:$O,'BAZA DANYCH'!$B:$B,STATYSTYKI!$B754,'BAZA DANYCH'!$C:$C,STATYSTYKI!$C754,'BAZA DANYCH'!$G:$G,STATYSTYKI!$D754,'BAZA DANYCH'!$K:$K,STATYSTYKI!BC$550)</f>
        <v>24</v>
      </c>
      <c r="BD754" s="9">
        <f>SUMIFS('BAZA DANYCH'!$O:$O,'BAZA DANYCH'!$B:$B,STATYSTYKI!$B754,'BAZA DANYCH'!$C:$C,STATYSTYKI!$C754,'BAZA DANYCH'!$G:$G,STATYSTYKI!$D754,'BAZA DANYCH'!$K:$K,STATYSTYKI!BD$550)</f>
        <v>23</v>
      </c>
      <c r="BE754" s="9">
        <f>SUMIFS('BAZA DANYCH'!$O:$O,'BAZA DANYCH'!$B:$B,STATYSTYKI!$B754,'BAZA DANYCH'!$C:$C,STATYSTYKI!$C754,'BAZA DANYCH'!$G:$G,STATYSTYKI!$D754,'BAZA DANYCH'!$K:$K,STATYSTYKI!BE$550)</f>
        <v>34</v>
      </c>
      <c r="BF754" s="9">
        <f>SUMIFS('BAZA DANYCH'!$O:$O,'BAZA DANYCH'!$B:$B,STATYSTYKI!$B754,'BAZA DANYCH'!$C:$C,STATYSTYKI!$C754,'BAZA DANYCH'!$G:$G,STATYSTYKI!$D754,'BAZA DANYCH'!$K:$K,STATYSTYKI!BF$550)</f>
        <v>19</v>
      </c>
      <c r="BG754" s="9">
        <f>SUMIFS('BAZA DANYCH'!$O:$O,'BAZA DANYCH'!$B:$B,STATYSTYKI!$B754,'BAZA DANYCH'!$C:$C,STATYSTYKI!$C754,'BAZA DANYCH'!$G:$G,STATYSTYKI!$D754,'BAZA DANYCH'!$K:$K,STATYSTYKI!BG$550)</f>
        <v>31</v>
      </c>
      <c r="BH754" s="9">
        <f>SUMIFS('BAZA DANYCH'!$O:$O,'BAZA DANYCH'!$B:$B,STATYSTYKI!$B754,'BAZA DANYCH'!$C:$C,STATYSTYKI!$C754,'BAZA DANYCH'!$G:$G,STATYSTYKI!$D754,'BAZA DANYCH'!$K:$K,STATYSTYKI!BH$550)</f>
        <v>35</v>
      </c>
      <c r="BI754" s="9">
        <f>SUMIFS('BAZA DANYCH'!$O:$O,'BAZA DANYCH'!$B:$B,STATYSTYKI!$B754,'BAZA DANYCH'!$C:$C,STATYSTYKI!$C754,'BAZA DANYCH'!$G:$G,STATYSTYKI!$D754,'BAZA DANYCH'!$K:$K,STATYSTYKI!BI$550)</f>
        <v>17</v>
      </c>
      <c r="BJ754" s="9">
        <f>SUMIFS('BAZA DANYCH'!$O:$O,'BAZA DANYCH'!$B:$B,STATYSTYKI!$B754,'BAZA DANYCH'!$C:$C,STATYSTYKI!$C754,'BAZA DANYCH'!$G:$G,STATYSTYKI!$D754,'BAZA DANYCH'!$K:$K,STATYSTYKI!BJ$550)</f>
        <v>24</v>
      </c>
      <c r="BK754" s="9">
        <f>SUMIFS('BAZA DANYCH'!$O:$O,'BAZA DANYCH'!$B:$B,STATYSTYKI!$B754,'BAZA DANYCH'!$C:$C,STATYSTYKI!$C754,'BAZA DANYCH'!$G:$G,STATYSTYKI!$D754,'BAZA DANYCH'!$K:$K,STATYSTYKI!BK$550)</f>
        <v>17</v>
      </c>
      <c r="BL754" s="9">
        <f>SUMIFS('BAZA DANYCH'!$O:$O,'BAZA DANYCH'!$B:$B,STATYSTYKI!$B754,'BAZA DANYCH'!$C:$C,STATYSTYKI!$C754,'BAZA DANYCH'!$G:$G,STATYSTYKI!$D754,'BAZA DANYCH'!$K:$K,STATYSTYKI!BL$550)</f>
        <v>23</v>
      </c>
      <c r="BM754" s="9">
        <f>SUMIFS('BAZA DANYCH'!$O:$O,'BAZA DANYCH'!$B:$B,STATYSTYKI!$B754,'BAZA DANYCH'!$C:$C,STATYSTYKI!$C754,'BAZA DANYCH'!$G:$G,STATYSTYKI!$D754,'BAZA DANYCH'!$K:$K,STATYSTYKI!BM$550)</f>
        <v>11</v>
      </c>
      <c r="BN754" s="9">
        <f>SUMIFS('BAZA DANYCH'!$O:$O,'BAZA DANYCH'!$B:$B,STATYSTYKI!$B754,'BAZA DANYCH'!$C:$C,STATYSTYKI!$C754,'BAZA DANYCH'!$G:$G,STATYSTYKI!$D754,'BAZA DANYCH'!$K:$K,STATYSTYKI!BN$550)</f>
        <v>23</v>
      </c>
      <c r="BO754" s="9">
        <f>SUMIFS('BAZA DANYCH'!$O:$O,'BAZA DANYCH'!$B:$B,STATYSTYKI!$B754,'BAZA DANYCH'!$C:$C,STATYSTYKI!$C754,'BAZA DANYCH'!$G:$G,STATYSTYKI!$D754,'BAZA DANYCH'!$K:$K,STATYSTYKI!BO$550)</f>
        <v>20</v>
      </c>
      <c r="BP754" s="9">
        <f>SUMIFS('BAZA DANYCH'!$O:$O,'BAZA DANYCH'!$B:$B,STATYSTYKI!$B754,'BAZA DANYCH'!$C:$C,STATYSTYKI!$C754,'BAZA DANYCH'!$G:$G,STATYSTYKI!$D754,'BAZA DANYCH'!$K:$K,STATYSTYKI!BP$550)</f>
        <v>14</v>
      </c>
      <c r="BQ754" s="9">
        <f>SUMIFS('BAZA DANYCH'!$O:$O,'BAZA DANYCH'!$B:$B,STATYSTYKI!$B754,'BAZA DANYCH'!$C:$C,STATYSTYKI!$C754,'BAZA DANYCH'!$G:$G,STATYSTYKI!$D754,'BAZA DANYCH'!$K:$K,STATYSTYKI!BQ$550)</f>
        <v>14</v>
      </c>
      <c r="BR754" s="9">
        <f>SUMIFS('BAZA DANYCH'!$O:$O,'BAZA DANYCH'!$B:$B,STATYSTYKI!$B754,'BAZA DANYCH'!$C:$C,STATYSTYKI!$C754,'BAZA DANYCH'!$G:$G,STATYSTYKI!$D754,'BAZA DANYCH'!$K:$K,STATYSTYKI!BR$550)</f>
        <v>16</v>
      </c>
      <c r="BS754" s="9">
        <f>SUMIFS('BAZA DANYCH'!$O:$O,'BAZA DANYCH'!$B:$B,STATYSTYKI!$B754,'BAZA DANYCH'!$C:$C,STATYSTYKI!$C754,'BAZA DANYCH'!$G:$G,STATYSTYKI!$D754,'BAZA DANYCH'!$K:$K,STATYSTYKI!BS$550)</f>
        <v>19</v>
      </c>
      <c r="BT754" s="9">
        <f>SUMIFS('BAZA DANYCH'!$O:$O,'BAZA DANYCH'!$B:$B,STATYSTYKI!$B754,'BAZA DANYCH'!$C:$C,STATYSTYKI!$C754,'BAZA DANYCH'!$G:$G,STATYSTYKI!$D754,'BAZA DANYCH'!$K:$K,STATYSTYKI!BT$550)</f>
        <v>9</v>
      </c>
      <c r="BU754" s="9">
        <f>SUMIFS('BAZA DANYCH'!$O:$O,'BAZA DANYCH'!$B:$B,STATYSTYKI!$B754,'BAZA DANYCH'!$C:$C,STATYSTYKI!$C754,'BAZA DANYCH'!$G:$G,STATYSTYKI!$D754,'BAZA DANYCH'!$K:$K,STATYSTYKI!BU$550)</f>
        <v>16</v>
      </c>
      <c r="BV754" s="9">
        <f>SUMIFS('BAZA DANYCH'!$O:$O,'BAZA DANYCH'!$B:$B,STATYSTYKI!$B754,'BAZA DANYCH'!$C:$C,STATYSTYKI!$C754,'BAZA DANYCH'!$G:$G,STATYSTYKI!$D754,'BAZA DANYCH'!$K:$K,STATYSTYKI!BV$550)</f>
        <v>17</v>
      </c>
      <c r="BW754" s="9">
        <f>SUMIFS('BAZA DANYCH'!$O:$O,'BAZA DANYCH'!$B:$B,STATYSTYKI!$B754,'BAZA DANYCH'!$C:$C,STATYSTYKI!$C754,'BAZA DANYCH'!$G:$G,STATYSTYKI!$D754,'BAZA DANYCH'!$K:$K,STATYSTYKI!BW$550)</f>
        <v>11</v>
      </c>
      <c r="BX754" s="9">
        <f>SUMIFS('BAZA DANYCH'!$O:$O,'BAZA DANYCH'!$B:$B,STATYSTYKI!$B754,'BAZA DANYCH'!$C:$C,STATYSTYKI!$C754,'BAZA DANYCH'!$G:$G,STATYSTYKI!$D754,'BAZA DANYCH'!$K:$K,STATYSTYKI!BX$550)</f>
        <v>8</v>
      </c>
      <c r="BY754" s="9">
        <f>SUMIFS('BAZA DANYCH'!$O:$O,'BAZA DANYCH'!$B:$B,STATYSTYKI!$B754,'BAZA DANYCH'!$C:$C,STATYSTYKI!$C754,'BAZA DANYCH'!$G:$G,STATYSTYKI!$D754,'BAZA DANYCH'!$K:$K,STATYSTYKI!BY$550)</f>
        <v>7</v>
      </c>
      <c r="BZ754" s="9">
        <f>SUMIFS('BAZA DANYCH'!$O:$O,'BAZA DANYCH'!$B:$B,STATYSTYKI!$B754,'BAZA DANYCH'!$C:$C,STATYSTYKI!$C754,'BAZA DANYCH'!$G:$G,STATYSTYKI!$D754,'BAZA DANYCH'!$K:$K,STATYSTYKI!BZ$550)</f>
        <v>11</v>
      </c>
      <c r="CA754" s="9">
        <f>SUMIFS('BAZA DANYCH'!$O:$O,'BAZA DANYCH'!$B:$B,STATYSTYKI!$B754,'BAZA DANYCH'!$C:$C,STATYSTYKI!$C754,'BAZA DANYCH'!$G:$G,STATYSTYKI!$D754,'BAZA DANYCH'!$K:$K,STATYSTYKI!CA$550)</f>
        <v>12</v>
      </c>
      <c r="CB754" s="9">
        <f>SUMIFS('BAZA DANYCH'!$O:$O,'BAZA DANYCH'!$B:$B,STATYSTYKI!$B754,'BAZA DANYCH'!$C:$C,STATYSTYKI!$C754,'BAZA DANYCH'!$G:$G,STATYSTYKI!$D754,'BAZA DANYCH'!$K:$K,STATYSTYKI!CB$550)</f>
        <v>8</v>
      </c>
      <c r="CC754" s="9">
        <f>SUMIFS('BAZA DANYCH'!$O:$O,'BAZA DANYCH'!$B:$B,STATYSTYKI!$B754,'BAZA DANYCH'!$C:$C,STATYSTYKI!$C754,'BAZA DANYCH'!$G:$G,STATYSTYKI!$D754,'BAZA DANYCH'!$K:$K,STATYSTYKI!CC$550)</f>
        <v>11</v>
      </c>
      <c r="CD754" s="9">
        <f>SUMIFS('BAZA DANYCH'!$O:$O,'BAZA DANYCH'!$B:$B,STATYSTYKI!$B754,'BAZA DANYCH'!$C:$C,STATYSTYKI!$C754,'BAZA DANYCH'!$G:$G,STATYSTYKI!$D754,'BAZA DANYCH'!$K:$K,STATYSTYKI!CD$550)</f>
        <v>8</v>
      </c>
      <c r="CE754" s="9">
        <f>SUMIFS('BAZA DANYCH'!$O:$O,'BAZA DANYCH'!$B:$B,STATYSTYKI!$B754,'BAZA DANYCH'!$C:$C,STATYSTYKI!$C754,'BAZA DANYCH'!$G:$G,STATYSTYKI!$D754,'BAZA DANYCH'!$K:$K,STATYSTYKI!CE$550)</f>
        <v>17</v>
      </c>
      <c r="CF754" s="9">
        <f>SUMIFS('BAZA DANYCH'!$O:$O,'BAZA DANYCH'!$B:$B,STATYSTYKI!$B754,'BAZA DANYCH'!$C:$C,STATYSTYKI!$C754,'BAZA DANYCH'!$G:$G,STATYSTYKI!$D754,'BAZA DANYCH'!$K:$K,STATYSTYKI!CF$550)</f>
        <v>10</v>
      </c>
      <c r="CG754" s="9">
        <f>SUMIFS('BAZA DANYCH'!$O:$O,'BAZA DANYCH'!$B:$B,STATYSTYKI!$B754,'BAZA DANYCH'!$C:$C,STATYSTYKI!$C754,'BAZA DANYCH'!$G:$G,STATYSTYKI!$D754,'BAZA DANYCH'!$K:$K,STATYSTYKI!CG$550)</f>
        <v>7</v>
      </c>
      <c r="CH754" s="9">
        <f>SUMIFS('BAZA DANYCH'!$O:$O,'BAZA DANYCH'!$B:$B,STATYSTYKI!$B754,'BAZA DANYCH'!$C:$C,STATYSTYKI!$C754,'BAZA DANYCH'!$G:$G,STATYSTYKI!$D754,'BAZA DANYCH'!$K:$K,STATYSTYKI!CH$550)</f>
        <v>8</v>
      </c>
      <c r="CI754" s="9">
        <f>SUMIFS('BAZA DANYCH'!$O:$O,'BAZA DANYCH'!$B:$B,STATYSTYKI!$B754,'BAZA DANYCH'!$C:$C,STATYSTYKI!$C754,'BAZA DANYCH'!$G:$G,STATYSTYKI!$D754,'BAZA DANYCH'!$K:$K,STATYSTYKI!CI$550)</f>
        <v>5</v>
      </c>
      <c r="CJ754" s="9">
        <f>SUMIFS('BAZA DANYCH'!$O:$O,'BAZA DANYCH'!$B:$B,STATYSTYKI!$B754,'BAZA DANYCH'!$C:$C,STATYSTYKI!$C754,'BAZA DANYCH'!$G:$G,STATYSTYKI!$D754,'BAZA DANYCH'!$K:$K,STATYSTYKI!CJ$550)</f>
        <v>7</v>
      </c>
      <c r="CK754" s="9">
        <f>SUMIFS('BAZA DANYCH'!$O:$O,'BAZA DANYCH'!$B:$B,STATYSTYKI!$B754,'BAZA DANYCH'!$C:$C,STATYSTYKI!$C754,'BAZA DANYCH'!$G:$G,STATYSTYKI!$D754,'BAZA DANYCH'!$K:$K,STATYSTYKI!CK$550)</f>
        <v>11</v>
      </c>
      <c r="CL754" s="9">
        <f>SUMIFS('BAZA DANYCH'!$O:$O,'BAZA DANYCH'!$B:$B,STATYSTYKI!$B754,'BAZA DANYCH'!$C:$C,STATYSTYKI!$C754,'BAZA DANYCH'!$G:$G,STATYSTYKI!$D754,'BAZA DANYCH'!$K:$K,STATYSTYKI!CL$550)</f>
        <v>6</v>
      </c>
      <c r="CM754" s="9">
        <f>SUMIFS('BAZA DANYCH'!$O:$O,'BAZA DANYCH'!$B:$B,STATYSTYKI!$B754,'BAZA DANYCH'!$C:$C,STATYSTYKI!$C754,'BAZA DANYCH'!$G:$G,STATYSTYKI!$D754,'BAZA DANYCH'!$K:$K,STATYSTYKI!CM$550)</f>
        <v>8</v>
      </c>
      <c r="CN754" s="9">
        <f>SUMIFS('BAZA DANYCH'!$O:$O,'BAZA DANYCH'!$B:$B,STATYSTYKI!$B754,'BAZA DANYCH'!$C:$C,STATYSTYKI!$C754,'BAZA DANYCH'!$G:$G,STATYSTYKI!$D754,'BAZA DANYCH'!$K:$K,STATYSTYKI!CN$550)</f>
        <v>2</v>
      </c>
      <c r="CO754" s="9">
        <f>SUMIFS('BAZA DANYCH'!$O:$O,'BAZA DANYCH'!$B:$B,STATYSTYKI!$B754,'BAZA DANYCH'!$C:$C,STATYSTYKI!$C754,'BAZA DANYCH'!$G:$G,STATYSTYKI!$D754,'BAZA DANYCH'!$K:$K,STATYSTYKI!CO$550)</f>
        <v>8</v>
      </c>
      <c r="CP754" s="9">
        <f>SUMIFS('BAZA DANYCH'!$O:$O,'BAZA DANYCH'!$B:$B,STATYSTYKI!$B754,'BAZA DANYCH'!$C:$C,STATYSTYKI!$C754,'BAZA DANYCH'!$G:$G,STATYSTYKI!$D754,'BAZA DANYCH'!$K:$K,STATYSTYKI!CP$550)</f>
        <v>5</v>
      </c>
      <c r="CQ754" s="9">
        <f>SUMIFS('BAZA DANYCH'!$O:$O,'BAZA DANYCH'!$B:$B,STATYSTYKI!$B754,'BAZA DANYCH'!$C:$C,STATYSTYKI!$C754,'BAZA DANYCH'!$G:$G,STATYSTYKI!$D754,'BAZA DANYCH'!$K:$K,STATYSTYKI!CQ$550)</f>
        <v>4</v>
      </c>
      <c r="CR754" s="9">
        <f>SUMIFS('BAZA DANYCH'!$O:$O,'BAZA DANYCH'!$B:$B,STATYSTYKI!$B754,'BAZA DANYCH'!$C:$C,STATYSTYKI!$C754,'BAZA DANYCH'!$G:$G,STATYSTYKI!$D754,'BAZA DANYCH'!$K:$K,STATYSTYKI!CR$550)</f>
        <v>2</v>
      </c>
      <c r="CS754" s="9">
        <f>SUMIFS('BAZA DANYCH'!$O:$O,'BAZA DANYCH'!$B:$B,STATYSTYKI!$B754,'BAZA DANYCH'!$C:$C,STATYSTYKI!$C754,'BAZA DANYCH'!$G:$G,STATYSTYKI!$D754,'BAZA DANYCH'!$K:$K,STATYSTYKI!CS$550)</f>
        <v>4</v>
      </c>
      <c r="CT754" s="9">
        <f>SUMIFS('BAZA DANYCH'!$O:$O,'BAZA DANYCH'!$B:$B,STATYSTYKI!$B754,'BAZA DANYCH'!$C:$C,STATYSTYKI!$C754,'BAZA DANYCH'!$G:$G,STATYSTYKI!$D754,'BAZA DANYCH'!$K:$K,STATYSTYKI!CT$550)</f>
        <v>5</v>
      </c>
      <c r="CU754" s="9">
        <f>SUMIFS('BAZA DANYCH'!$O:$O,'BAZA DANYCH'!$B:$B,STATYSTYKI!$B754,'BAZA DANYCH'!$C:$C,STATYSTYKI!$C754,'BAZA DANYCH'!$G:$G,STATYSTYKI!$D754,'BAZA DANYCH'!$K:$K,STATYSTYKI!CU$550)</f>
        <v>2</v>
      </c>
      <c r="CV754" s="9">
        <f>SUMIFS('BAZA DANYCH'!$O:$O,'BAZA DANYCH'!$B:$B,STATYSTYKI!$B754,'BAZA DANYCH'!$C:$C,STATYSTYKI!$C754,'BAZA DANYCH'!$G:$G,STATYSTYKI!$D754,'BAZA DANYCH'!$K:$K,STATYSTYKI!CV$550)</f>
        <v>3</v>
      </c>
      <c r="CW754" s="9">
        <f>SUMIFS('BAZA DANYCH'!$O:$O,'BAZA DANYCH'!$B:$B,STATYSTYKI!$B754,'BAZA DANYCH'!$C:$C,STATYSTYKI!$C754,'BAZA DANYCH'!$G:$G,STATYSTYKI!$D754,'BAZA DANYCH'!$K:$K,STATYSTYKI!CW$550)</f>
        <v>3</v>
      </c>
      <c r="CX754" s="9">
        <f>SUMIFS('BAZA DANYCH'!$O:$O,'BAZA DANYCH'!$B:$B,STATYSTYKI!$B754,'BAZA DANYCH'!$C:$C,STATYSTYKI!$C754,'BAZA DANYCH'!$G:$G,STATYSTYKI!$D754,'BAZA DANYCH'!$K:$K,STATYSTYKI!CX$550)</f>
        <v>1</v>
      </c>
    </row>
    <row r="755" spans="1:102" hidden="1">
      <c r="A755" s="8"/>
      <c r="B755" s="60" t="s">
        <v>159</v>
      </c>
      <c r="C755" s="61" t="s">
        <v>160</v>
      </c>
      <c r="D755" s="61" t="s">
        <v>161</v>
      </c>
      <c r="E755" s="82" t="s">
        <v>6</v>
      </c>
      <c r="F755" s="64">
        <f t="shared" si="277"/>
        <v>221</v>
      </c>
      <c r="G755" s="9">
        <f>SUMIFS('BAZA DANYCH'!$P:$P,'BAZA DANYCH'!$B:$B,STATYSTYKI!$B755,'BAZA DANYCH'!$C:$C,STATYSTYKI!$C755,'BAZA DANYCH'!$G:$G,STATYSTYKI!$D755,'BAZA DANYCH'!$K:$K,STATYSTYKI!G$550)</f>
        <v>0</v>
      </c>
      <c r="H755" s="9">
        <f>SUMIFS('BAZA DANYCH'!$P:$P,'BAZA DANYCH'!$B:$B,STATYSTYKI!$B755,'BAZA DANYCH'!$C:$C,STATYSTYKI!$C755,'BAZA DANYCH'!$G:$G,STATYSTYKI!$D755,'BAZA DANYCH'!$K:$K,STATYSTYKI!H$550)</f>
        <v>1</v>
      </c>
      <c r="I755" s="9">
        <f>SUMIFS('BAZA DANYCH'!$P:$P,'BAZA DANYCH'!$B:$B,STATYSTYKI!$B755,'BAZA DANYCH'!$C:$C,STATYSTYKI!$C755,'BAZA DANYCH'!$G:$G,STATYSTYKI!$D755,'BAZA DANYCH'!$K:$K,STATYSTYKI!I$550)</f>
        <v>0</v>
      </c>
      <c r="J755" s="9">
        <f>SUMIFS('BAZA DANYCH'!$P:$P,'BAZA DANYCH'!$B:$B,STATYSTYKI!$B755,'BAZA DANYCH'!$C:$C,STATYSTYKI!$C755,'BAZA DANYCH'!$G:$G,STATYSTYKI!$D755,'BAZA DANYCH'!$K:$K,STATYSTYKI!J$550)</f>
        <v>0</v>
      </c>
      <c r="K755" s="9">
        <f>SUMIFS('BAZA DANYCH'!$P:$P,'BAZA DANYCH'!$B:$B,STATYSTYKI!$B755,'BAZA DANYCH'!$C:$C,STATYSTYKI!$C755,'BAZA DANYCH'!$G:$G,STATYSTYKI!$D755,'BAZA DANYCH'!$K:$K,STATYSTYKI!K$550)</f>
        <v>1</v>
      </c>
      <c r="L755" s="9">
        <f>SUMIFS('BAZA DANYCH'!$P:$P,'BAZA DANYCH'!$B:$B,STATYSTYKI!$B755,'BAZA DANYCH'!$C:$C,STATYSTYKI!$C755,'BAZA DANYCH'!$G:$G,STATYSTYKI!$D755,'BAZA DANYCH'!$K:$K,STATYSTYKI!L$550)</f>
        <v>0</v>
      </c>
      <c r="M755" s="9">
        <f>SUMIFS('BAZA DANYCH'!$P:$P,'BAZA DANYCH'!$B:$B,STATYSTYKI!$B755,'BAZA DANYCH'!$C:$C,STATYSTYKI!$C755,'BAZA DANYCH'!$G:$G,STATYSTYKI!$D755,'BAZA DANYCH'!$K:$K,STATYSTYKI!M$550)</f>
        <v>0</v>
      </c>
      <c r="N755" s="9">
        <f>SUMIFS('BAZA DANYCH'!$P:$P,'BAZA DANYCH'!$B:$B,STATYSTYKI!$B755,'BAZA DANYCH'!$C:$C,STATYSTYKI!$C755,'BAZA DANYCH'!$G:$G,STATYSTYKI!$D755,'BAZA DANYCH'!$K:$K,STATYSTYKI!N$550)</f>
        <v>0</v>
      </c>
      <c r="O755" s="9">
        <f>SUMIFS('BAZA DANYCH'!$P:$P,'BAZA DANYCH'!$B:$B,STATYSTYKI!$B755,'BAZA DANYCH'!$C:$C,STATYSTYKI!$C755,'BAZA DANYCH'!$G:$G,STATYSTYKI!$D755,'BAZA DANYCH'!$K:$K,STATYSTYKI!O$550)</f>
        <v>0</v>
      </c>
      <c r="P755" s="9">
        <f>SUMIFS('BAZA DANYCH'!$P:$P,'BAZA DANYCH'!$B:$B,STATYSTYKI!$B755,'BAZA DANYCH'!$C:$C,STATYSTYKI!$C755,'BAZA DANYCH'!$G:$G,STATYSTYKI!$D755,'BAZA DANYCH'!$K:$K,STATYSTYKI!P$550)</f>
        <v>0</v>
      </c>
      <c r="Q755" s="9">
        <f>SUMIFS('BAZA DANYCH'!$P:$P,'BAZA DANYCH'!$B:$B,STATYSTYKI!$B755,'BAZA DANYCH'!$C:$C,STATYSTYKI!$C755,'BAZA DANYCH'!$G:$G,STATYSTYKI!$D755,'BAZA DANYCH'!$K:$K,STATYSTYKI!Q$550)</f>
        <v>1</v>
      </c>
      <c r="R755" s="9">
        <f>SUMIFS('BAZA DANYCH'!$P:$P,'BAZA DANYCH'!$B:$B,STATYSTYKI!$B755,'BAZA DANYCH'!$C:$C,STATYSTYKI!$C755,'BAZA DANYCH'!$G:$G,STATYSTYKI!$D755,'BAZA DANYCH'!$K:$K,STATYSTYKI!R$550)</f>
        <v>0</v>
      </c>
      <c r="S755" s="9">
        <f>SUMIFS('BAZA DANYCH'!$P:$P,'BAZA DANYCH'!$B:$B,STATYSTYKI!$B755,'BAZA DANYCH'!$C:$C,STATYSTYKI!$C755,'BAZA DANYCH'!$G:$G,STATYSTYKI!$D755,'BAZA DANYCH'!$K:$K,STATYSTYKI!S$550)</f>
        <v>0</v>
      </c>
      <c r="T755" s="9">
        <f>SUMIFS('BAZA DANYCH'!$P:$P,'BAZA DANYCH'!$B:$B,STATYSTYKI!$B755,'BAZA DANYCH'!$C:$C,STATYSTYKI!$C755,'BAZA DANYCH'!$G:$G,STATYSTYKI!$D755,'BAZA DANYCH'!$K:$K,STATYSTYKI!T$550)</f>
        <v>0</v>
      </c>
      <c r="U755" s="9">
        <f>SUMIFS('BAZA DANYCH'!$P:$P,'BAZA DANYCH'!$B:$B,STATYSTYKI!$B755,'BAZA DANYCH'!$C:$C,STATYSTYKI!$C755,'BAZA DANYCH'!$G:$G,STATYSTYKI!$D755,'BAZA DANYCH'!$K:$K,STATYSTYKI!U$550)</f>
        <v>0</v>
      </c>
      <c r="V755" s="9">
        <f>SUMIFS('BAZA DANYCH'!$P:$P,'BAZA DANYCH'!$B:$B,STATYSTYKI!$B755,'BAZA DANYCH'!$C:$C,STATYSTYKI!$C755,'BAZA DANYCH'!$G:$G,STATYSTYKI!$D755,'BAZA DANYCH'!$K:$K,STATYSTYKI!V$550)</f>
        <v>2</v>
      </c>
      <c r="W755" s="9">
        <f>SUMIFS('BAZA DANYCH'!$P:$P,'BAZA DANYCH'!$B:$B,STATYSTYKI!$B755,'BAZA DANYCH'!$C:$C,STATYSTYKI!$C755,'BAZA DANYCH'!$G:$G,STATYSTYKI!$D755,'BAZA DANYCH'!$K:$K,STATYSTYKI!W$550)</f>
        <v>0</v>
      </c>
      <c r="X755" s="9">
        <f>SUMIFS('BAZA DANYCH'!$P:$P,'BAZA DANYCH'!$B:$B,STATYSTYKI!$B755,'BAZA DANYCH'!$C:$C,STATYSTYKI!$C755,'BAZA DANYCH'!$G:$G,STATYSTYKI!$D755,'BAZA DANYCH'!$K:$K,STATYSTYKI!X$550)</f>
        <v>0</v>
      </c>
      <c r="Y755" s="9">
        <f>SUMIFS('BAZA DANYCH'!$P:$P,'BAZA DANYCH'!$B:$B,STATYSTYKI!$B755,'BAZA DANYCH'!$C:$C,STATYSTYKI!$C755,'BAZA DANYCH'!$G:$G,STATYSTYKI!$D755,'BAZA DANYCH'!$K:$K,STATYSTYKI!Y$550)</f>
        <v>2</v>
      </c>
      <c r="Z755" s="9">
        <f>SUMIFS('BAZA DANYCH'!$P:$P,'BAZA DANYCH'!$B:$B,STATYSTYKI!$B755,'BAZA DANYCH'!$C:$C,STATYSTYKI!$C755,'BAZA DANYCH'!$G:$G,STATYSTYKI!$D755,'BAZA DANYCH'!$K:$K,STATYSTYKI!Z$550)</f>
        <v>0</v>
      </c>
      <c r="AA755" s="9">
        <f>SUMIFS('BAZA DANYCH'!$P:$P,'BAZA DANYCH'!$B:$B,STATYSTYKI!$B755,'BAZA DANYCH'!$C:$C,STATYSTYKI!$C755,'BAZA DANYCH'!$G:$G,STATYSTYKI!$D755,'BAZA DANYCH'!$K:$K,STATYSTYKI!AA$550)</f>
        <v>1</v>
      </c>
      <c r="AB755" s="9">
        <f>SUMIFS('BAZA DANYCH'!$P:$P,'BAZA DANYCH'!$B:$B,STATYSTYKI!$B755,'BAZA DANYCH'!$C:$C,STATYSTYKI!$C755,'BAZA DANYCH'!$G:$G,STATYSTYKI!$D755,'BAZA DANYCH'!$K:$K,STATYSTYKI!AB$550)</f>
        <v>1</v>
      </c>
      <c r="AC755" s="9">
        <f>SUMIFS('BAZA DANYCH'!$P:$P,'BAZA DANYCH'!$B:$B,STATYSTYKI!$B755,'BAZA DANYCH'!$C:$C,STATYSTYKI!$C755,'BAZA DANYCH'!$G:$G,STATYSTYKI!$D755,'BAZA DANYCH'!$K:$K,STATYSTYKI!AC$550)</f>
        <v>2</v>
      </c>
      <c r="AD755" s="9">
        <f>SUMIFS('BAZA DANYCH'!$P:$P,'BAZA DANYCH'!$B:$B,STATYSTYKI!$B755,'BAZA DANYCH'!$C:$C,STATYSTYKI!$C755,'BAZA DANYCH'!$G:$G,STATYSTYKI!$D755,'BAZA DANYCH'!$K:$K,STATYSTYKI!AD$550)</f>
        <v>4</v>
      </c>
      <c r="AE755" s="9">
        <f>SUMIFS('BAZA DANYCH'!$P:$P,'BAZA DANYCH'!$B:$B,STATYSTYKI!$B755,'BAZA DANYCH'!$C:$C,STATYSTYKI!$C755,'BAZA DANYCH'!$G:$G,STATYSTYKI!$D755,'BAZA DANYCH'!$K:$K,STATYSTYKI!AE$550)</f>
        <v>1</v>
      </c>
      <c r="AF755" s="9">
        <f>SUMIFS('BAZA DANYCH'!$P:$P,'BAZA DANYCH'!$B:$B,STATYSTYKI!$B755,'BAZA DANYCH'!$C:$C,STATYSTYKI!$C755,'BAZA DANYCH'!$G:$G,STATYSTYKI!$D755,'BAZA DANYCH'!$K:$K,STATYSTYKI!AF$550)</f>
        <v>2</v>
      </c>
      <c r="AG755" s="9">
        <f>SUMIFS('BAZA DANYCH'!$P:$P,'BAZA DANYCH'!$B:$B,STATYSTYKI!$B755,'BAZA DANYCH'!$C:$C,STATYSTYKI!$C755,'BAZA DANYCH'!$G:$G,STATYSTYKI!$D755,'BAZA DANYCH'!$K:$K,STATYSTYKI!AG$550)</f>
        <v>0</v>
      </c>
      <c r="AH755" s="9">
        <f>SUMIFS('BAZA DANYCH'!$P:$P,'BAZA DANYCH'!$B:$B,STATYSTYKI!$B755,'BAZA DANYCH'!$C:$C,STATYSTYKI!$C755,'BAZA DANYCH'!$G:$G,STATYSTYKI!$D755,'BAZA DANYCH'!$K:$K,STATYSTYKI!AH$550)</f>
        <v>2</v>
      </c>
      <c r="AI755" s="9">
        <f>SUMIFS('BAZA DANYCH'!$P:$P,'BAZA DANYCH'!$B:$B,STATYSTYKI!$B755,'BAZA DANYCH'!$C:$C,STATYSTYKI!$C755,'BAZA DANYCH'!$G:$G,STATYSTYKI!$D755,'BAZA DANYCH'!$K:$K,STATYSTYKI!AI$550)</f>
        <v>4</v>
      </c>
      <c r="AJ755" s="9">
        <f>SUMIFS('BAZA DANYCH'!$P:$P,'BAZA DANYCH'!$B:$B,STATYSTYKI!$B755,'BAZA DANYCH'!$C:$C,STATYSTYKI!$C755,'BAZA DANYCH'!$G:$G,STATYSTYKI!$D755,'BAZA DANYCH'!$K:$K,STATYSTYKI!AJ$550)</f>
        <v>1</v>
      </c>
      <c r="AK755" s="9">
        <f>SUMIFS('BAZA DANYCH'!$P:$P,'BAZA DANYCH'!$B:$B,STATYSTYKI!$B755,'BAZA DANYCH'!$C:$C,STATYSTYKI!$C755,'BAZA DANYCH'!$G:$G,STATYSTYKI!$D755,'BAZA DANYCH'!$K:$K,STATYSTYKI!AK$550)</f>
        <v>4</v>
      </c>
      <c r="AL755" s="9">
        <f>SUMIFS('BAZA DANYCH'!$P:$P,'BAZA DANYCH'!$B:$B,STATYSTYKI!$B755,'BAZA DANYCH'!$C:$C,STATYSTYKI!$C755,'BAZA DANYCH'!$G:$G,STATYSTYKI!$D755,'BAZA DANYCH'!$K:$K,STATYSTYKI!AL$550)</f>
        <v>2</v>
      </c>
      <c r="AM755" s="9">
        <f>SUMIFS('BAZA DANYCH'!$P:$P,'BAZA DANYCH'!$B:$B,STATYSTYKI!$B755,'BAZA DANYCH'!$C:$C,STATYSTYKI!$C755,'BAZA DANYCH'!$G:$G,STATYSTYKI!$D755,'BAZA DANYCH'!$K:$K,STATYSTYKI!AM$550)</f>
        <v>2</v>
      </c>
      <c r="AN755" s="9">
        <f>SUMIFS('BAZA DANYCH'!$P:$P,'BAZA DANYCH'!$B:$B,STATYSTYKI!$B755,'BAZA DANYCH'!$C:$C,STATYSTYKI!$C755,'BAZA DANYCH'!$G:$G,STATYSTYKI!$D755,'BAZA DANYCH'!$K:$K,STATYSTYKI!AN$550)</f>
        <v>4</v>
      </c>
      <c r="AO755" s="9">
        <f>SUMIFS('BAZA DANYCH'!$P:$P,'BAZA DANYCH'!$B:$B,STATYSTYKI!$B755,'BAZA DANYCH'!$C:$C,STATYSTYKI!$C755,'BAZA DANYCH'!$G:$G,STATYSTYKI!$D755,'BAZA DANYCH'!$K:$K,STATYSTYKI!AO$550)</f>
        <v>3</v>
      </c>
      <c r="AP755" s="9">
        <f>SUMIFS('BAZA DANYCH'!$P:$P,'BAZA DANYCH'!$B:$B,STATYSTYKI!$B755,'BAZA DANYCH'!$C:$C,STATYSTYKI!$C755,'BAZA DANYCH'!$G:$G,STATYSTYKI!$D755,'BAZA DANYCH'!$K:$K,STATYSTYKI!AP$550)</f>
        <v>5</v>
      </c>
      <c r="AQ755" s="9">
        <f>SUMIFS('BAZA DANYCH'!$P:$P,'BAZA DANYCH'!$B:$B,STATYSTYKI!$B755,'BAZA DANYCH'!$C:$C,STATYSTYKI!$C755,'BAZA DANYCH'!$G:$G,STATYSTYKI!$D755,'BAZA DANYCH'!$K:$K,STATYSTYKI!AQ$550)</f>
        <v>9</v>
      </c>
      <c r="AR755" s="9">
        <f>SUMIFS('BAZA DANYCH'!$P:$P,'BAZA DANYCH'!$B:$B,STATYSTYKI!$B755,'BAZA DANYCH'!$C:$C,STATYSTYKI!$C755,'BAZA DANYCH'!$G:$G,STATYSTYKI!$D755,'BAZA DANYCH'!$K:$K,STATYSTYKI!AR$550)</f>
        <v>8</v>
      </c>
      <c r="AS755" s="9">
        <f>SUMIFS('BAZA DANYCH'!$P:$P,'BAZA DANYCH'!$B:$B,STATYSTYKI!$B755,'BAZA DANYCH'!$C:$C,STATYSTYKI!$C755,'BAZA DANYCH'!$G:$G,STATYSTYKI!$D755,'BAZA DANYCH'!$K:$K,STATYSTYKI!AS$550)</f>
        <v>11</v>
      </c>
      <c r="AT755" s="9">
        <f>SUMIFS('BAZA DANYCH'!$P:$P,'BAZA DANYCH'!$B:$B,STATYSTYKI!$B755,'BAZA DANYCH'!$C:$C,STATYSTYKI!$C755,'BAZA DANYCH'!$G:$G,STATYSTYKI!$D755,'BAZA DANYCH'!$K:$K,STATYSTYKI!AT$550)</f>
        <v>8</v>
      </c>
      <c r="AU755" s="9">
        <f>SUMIFS('BAZA DANYCH'!$P:$P,'BAZA DANYCH'!$B:$B,STATYSTYKI!$B755,'BAZA DANYCH'!$C:$C,STATYSTYKI!$C755,'BAZA DANYCH'!$G:$G,STATYSTYKI!$D755,'BAZA DANYCH'!$K:$K,STATYSTYKI!AU$550)</f>
        <v>5</v>
      </c>
      <c r="AV755" s="9">
        <f>SUMIFS('BAZA DANYCH'!$P:$P,'BAZA DANYCH'!$B:$B,STATYSTYKI!$B755,'BAZA DANYCH'!$C:$C,STATYSTYKI!$C755,'BAZA DANYCH'!$G:$G,STATYSTYKI!$D755,'BAZA DANYCH'!$K:$K,STATYSTYKI!AV$550)</f>
        <v>5</v>
      </c>
      <c r="AW755" s="9">
        <f>SUMIFS('BAZA DANYCH'!$P:$P,'BAZA DANYCH'!$B:$B,STATYSTYKI!$B755,'BAZA DANYCH'!$C:$C,STATYSTYKI!$C755,'BAZA DANYCH'!$G:$G,STATYSTYKI!$D755,'BAZA DANYCH'!$K:$K,STATYSTYKI!AW$550)</f>
        <v>6</v>
      </c>
      <c r="AX755" s="9">
        <f>SUMIFS('BAZA DANYCH'!$P:$P,'BAZA DANYCH'!$B:$B,STATYSTYKI!$B755,'BAZA DANYCH'!$C:$C,STATYSTYKI!$C755,'BAZA DANYCH'!$G:$G,STATYSTYKI!$D755,'BAZA DANYCH'!$K:$K,STATYSTYKI!AX$550)</f>
        <v>6</v>
      </c>
      <c r="AY755" s="9">
        <f>SUMIFS('BAZA DANYCH'!$P:$P,'BAZA DANYCH'!$B:$B,STATYSTYKI!$B755,'BAZA DANYCH'!$C:$C,STATYSTYKI!$C755,'BAZA DANYCH'!$G:$G,STATYSTYKI!$D755,'BAZA DANYCH'!$K:$K,STATYSTYKI!AY$550)</f>
        <v>1</v>
      </c>
      <c r="AZ755" s="9">
        <f>SUMIFS('BAZA DANYCH'!$P:$P,'BAZA DANYCH'!$B:$B,STATYSTYKI!$B755,'BAZA DANYCH'!$C:$C,STATYSTYKI!$C755,'BAZA DANYCH'!$G:$G,STATYSTYKI!$D755,'BAZA DANYCH'!$K:$K,STATYSTYKI!AZ$550)</f>
        <v>5</v>
      </c>
      <c r="BA755" s="9">
        <f>SUMIFS('BAZA DANYCH'!$P:$P,'BAZA DANYCH'!$B:$B,STATYSTYKI!$B755,'BAZA DANYCH'!$C:$C,STATYSTYKI!$C755,'BAZA DANYCH'!$G:$G,STATYSTYKI!$D755,'BAZA DANYCH'!$K:$K,STATYSTYKI!BA$550)</f>
        <v>7</v>
      </c>
      <c r="BB755" s="9">
        <f>SUMIFS('BAZA DANYCH'!$P:$P,'BAZA DANYCH'!$B:$B,STATYSTYKI!$B755,'BAZA DANYCH'!$C:$C,STATYSTYKI!$C755,'BAZA DANYCH'!$G:$G,STATYSTYKI!$D755,'BAZA DANYCH'!$K:$K,STATYSTYKI!BB$550)</f>
        <v>5</v>
      </c>
      <c r="BC755" s="9">
        <f>SUMIFS('BAZA DANYCH'!$P:$P,'BAZA DANYCH'!$B:$B,STATYSTYKI!$B755,'BAZA DANYCH'!$C:$C,STATYSTYKI!$C755,'BAZA DANYCH'!$G:$G,STATYSTYKI!$D755,'BAZA DANYCH'!$K:$K,STATYSTYKI!BC$550)</f>
        <v>2</v>
      </c>
      <c r="BD755" s="9">
        <f>SUMIFS('BAZA DANYCH'!$P:$P,'BAZA DANYCH'!$B:$B,STATYSTYKI!$B755,'BAZA DANYCH'!$C:$C,STATYSTYKI!$C755,'BAZA DANYCH'!$G:$G,STATYSTYKI!$D755,'BAZA DANYCH'!$K:$K,STATYSTYKI!BD$550)</f>
        <v>7</v>
      </c>
      <c r="BE755" s="9">
        <f>SUMIFS('BAZA DANYCH'!$P:$P,'BAZA DANYCH'!$B:$B,STATYSTYKI!$B755,'BAZA DANYCH'!$C:$C,STATYSTYKI!$C755,'BAZA DANYCH'!$G:$G,STATYSTYKI!$D755,'BAZA DANYCH'!$K:$K,STATYSTYKI!BE$550)</f>
        <v>4</v>
      </c>
      <c r="BF755" s="9">
        <f>SUMIFS('BAZA DANYCH'!$P:$P,'BAZA DANYCH'!$B:$B,STATYSTYKI!$B755,'BAZA DANYCH'!$C:$C,STATYSTYKI!$C755,'BAZA DANYCH'!$G:$G,STATYSTYKI!$D755,'BAZA DANYCH'!$K:$K,STATYSTYKI!BF$550)</f>
        <v>4</v>
      </c>
      <c r="BG755" s="9">
        <f>SUMIFS('BAZA DANYCH'!$P:$P,'BAZA DANYCH'!$B:$B,STATYSTYKI!$B755,'BAZA DANYCH'!$C:$C,STATYSTYKI!$C755,'BAZA DANYCH'!$G:$G,STATYSTYKI!$D755,'BAZA DANYCH'!$K:$K,STATYSTYKI!BG$550)</f>
        <v>12</v>
      </c>
      <c r="BH755" s="9">
        <f>SUMIFS('BAZA DANYCH'!$P:$P,'BAZA DANYCH'!$B:$B,STATYSTYKI!$B755,'BAZA DANYCH'!$C:$C,STATYSTYKI!$C755,'BAZA DANYCH'!$G:$G,STATYSTYKI!$D755,'BAZA DANYCH'!$K:$K,STATYSTYKI!BH$550)</f>
        <v>6</v>
      </c>
      <c r="BI755" s="9">
        <f>SUMIFS('BAZA DANYCH'!$P:$P,'BAZA DANYCH'!$B:$B,STATYSTYKI!$B755,'BAZA DANYCH'!$C:$C,STATYSTYKI!$C755,'BAZA DANYCH'!$G:$G,STATYSTYKI!$D755,'BAZA DANYCH'!$K:$K,STATYSTYKI!BI$550)</f>
        <v>5</v>
      </c>
      <c r="BJ755" s="9">
        <f>SUMIFS('BAZA DANYCH'!$P:$P,'BAZA DANYCH'!$B:$B,STATYSTYKI!$B755,'BAZA DANYCH'!$C:$C,STATYSTYKI!$C755,'BAZA DANYCH'!$G:$G,STATYSTYKI!$D755,'BAZA DANYCH'!$K:$K,STATYSTYKI!BJ$550)</f>
        <v>7</v>
      </c>
      <c r="BK755" s="9">
        <f>SUMIFS('BAZA DANYCH'!$P:$P,'BAZA DANYCH'!$B:$B,STATYSTYKI!$B755,'BAZA DANYCH'!$C:$C,STATYSTYKI!$C755,'BAZA DANYCH'!$G:$G,STATYSTYKI!$D755,'BAZA DANYCH'!$K:$K,STATYSTYKI!BK$550)</f>
        <v>6</v>
      </c>
      <c r="BL755" s="9">
        <f>SUMIFS('BAZA DANYCH'!$P:$P,'BAZA DANYCH'!$B:$B,STATYSTYKI!$B755,'BAZA DANYCH'!$C:$C,STATYSTYKI!$C755,'BAZA DANYCH'!$G:$G,STATYSTYKI!$D755,'BAZA DANYCH'!$K:$K,STATYSTYKI!BL$550)</f>
        <v>5</v>
      </c>
      <c r="BM755" s="9">
        <f>SUMIFS('BAZA DANYCH'!$P:$P,'BAZA DANYCH'!$B:$B,STATYSTYKI!$B755,'BAZA DANYCH'!$C:$C,STATYSTYKI!$C755,'BAZA DANYCH'!$G:$G,STATYSTYKI!$D755,'BAZA DANYCH'!$K:$K,STATYSTYKI!BM$550)</f>
        <v>3</v>
      </c>
      <c r="BN755" s="9">
        <f>SUMIFS('BAZA DANYCH'!$P:$P,'BAZA DANYCH'!$B:$B,STATYSTYKI!$B755,'BAZA DANYCH'!$C:$C,STATYSTYKI!$C755,'BAZA DANYCH'!$G:$G,STATYSTYKI!$D755,'BAZA DANYCH'!$K:$K,STATYSTYKI!BN$550)</f>
        <v>2</v>
      </c>
      <c r="BO755" s="9">
        <f>SUMIFS('BAZA DANYCH'!$P:$P,'BAZA DANYCH'!$B:$B,STATYSTYKI!$B755,'BAZA DANYCH'!$C:$C,STATYSTYKI!$C755,'BAZA DANYCH'!$G:$G,STATYSTYKI!$D755,'BAZA DANYCH'!$K:$K,STATYSTYKI!BO$550)</f>
        <v>2</v>
      </c>
      <c r="BP755" s="9">
        <f>SUMIFS('BAZA DANYCH'!$P:$P,'BAZA DANYCH'!$B:$B,STATYSTYKI!$B755,'BAZA DANYCH'!$C:$C,STATYSTYKI!$C755,'BAZA DANYCH'!$G:$G,STATYSTYKI!$D755,'BAZA DANYCH'!$K:$K,STATYSTYKI!BP$550)</f>
        <v>5</v>
      </c>
      <c r="BQ755" s="9">
        <f>SUMIFS('BAZA DANYCH'!$P:$P,'BAZA DANYCH'!$B:$B,STATYSTYKI!$B755,'BAZA DANYCH'!$C:$C,STATYSTYKI!$C755,'BAZA DANYCH'!$G:$G,STATYSTYKI!$D755,'BAZA DANYCH'!$K:$K,STATYSTYKI!BQ$550)</f>
        <v>2</v>
      </c>
      <c r="BR755" s="9">
        <f>SUMIFS('BAZA DANYCH'!$P:$P,'BAZA DANYCH'!$B:$B,STATYSTYKI!$B755,'BAZA DANYCH'!$C:$C,STATYSTYKI!$C755,'BAZA DANYCH'!$G:$G,STATYSTYKI!$D755,'BAZA DANYCH'!$K:$K,STATYSTYKI!BR$550)</f>
        <v>2</v>
      </c>
      <c r="BS755" s="9">
        <f>SUMIFS('BAZA DANYCH'!$P:$P,'BAZA DANYCH'!$B:$B,STATYSTYKI!$B755,'BAZA DANYCH'!$C:$C,STATYSTYKI!$C755,'BAZA DANYCH'!$G:$G,STATYSTYKI!$D755,'BAZA DANYCH'!$K:$K,STATYSTYKI!BS$550)</f>
        <v>1</v>
      </c>
      <c r="BT755" s="9">
        <f>SUMIFS('BAZA DANYCH'!$P:$P,'BAZA DANYCH'!$B:$B,STATYSTYKI!$B755,'BAZA DANYCH'!$C:$C,STATYSTYKI!$C755,'BAZA DANYCH'!$G:$G,STATYSTYKI!$D755,'BAZA DANYCH'!$K:$K,STATYSTYKI!BT$550)</f>
        <v>2</v>
      </c>
      <c r="BU755" s="9">
        <f>SUMIFS('BAZA DANYCH'!$P:$P,'BAZA DANYCH'!$B:$B,STATYSTYKI!$B755,'BAZA DANYCH'!$C:$C,STATYSTYKI!$C755,'BAZA DANYCH'!$G:$G,STATYSTYKI!$D755,'BAZA DANYCH'!$K:$K,STATYSTYKI!BU$550)</f>
        <v>1</v>
      </c>
      <c r="BV755" s="9">
        <f>SUMIFS('BAZA DANYCH'!$P:$P,'BAZA DANYCH'!$B:$B,STATYSTYKI!$B755,'BAZA DANYCH'!$C:$C,STATYSTYKI!$C755,'BAZA DANYCH'!$G:$G,STATYSTYKI!$D755,'BAZA DANYCH'!$K:$K,STATYSTYKI!BV$550)</f>
        <v>1</v>
      </c>
      <c r="BW755" s="9">
        <f>SUMIFS('BAZA DANYCH'!$P:$P,'BAZA DANYCH'!$B:$B,STATYSTYKI!$B755,'BAZA DANYCH'!$C:$C,STATYSTYKI!$C755,'BAZA DANYCH'!$G:$G,STATYSTYKI!$D755,'BAZA DANYCH'!$K:$K,STATYSTYKI!BW$550)</f>
        <v>1</v>
      </c>
      <c r="BX755" s="9">
        <f>SUMIFS('BAZA DANYCH'!$P:$P,'BAZA DANYCH'!$B:$B,STATYSTYKI!$B755,'BAZA DANYCH'!$C:$C,STATYSTYKI!$C755,'BAZA DANYCH'!$G:$G,STATYSTYKI!$D755,'BAZA DANYCH'!$K:$K,STATYSTYKI!BX$550)</f>
        <v>1</v>
      </c>
      <c r="BY755" s="9">
        <f>SUMIFS('BAZA DANYCH'!$P:$P,'BAZA DANYCH'!$B:$B,STATYSTYKI!$B755,'BAZA DANYCH'!$C:$C,STATYSTYKI!$C755,'BAZA DANYCH'!$G:$G,STATYSTYKI!$D755,'BAZA DANYCH'!$K:$K,STATYSTYKI!BY$550)</f>
        <v>0</v>
      </c>
      <c r="BZ755" s="9">
        <f>SUMIFS('BAZA DANYCH'!$P:$P,'BAZA DANYCH'!$B:$B,STATYSTYKI!$B755,'BAZA DANYCH'!$C:$C,STATYSTYKI!$C755,'BAZA DANYCH'!$G:$G,STATYSTYKI!$D755,'BAZA DANYCH'!$K:$K,STATYSTYKI!BZ$550)</f>
        <v>1</v>
      </c>
      <c r="CA755" s="9">
        <f>SUMIFS('BAZA DANYCH'!$P:$P,'BAZA DANYCH'!$B:$B,STATYSTYKI!$B755,'BAZA DANYCH'!$C:$C,STATYSTYKI!$C755,'BAZA DANYCH'!$G:$G,STATYSTYKI!$D755,'BAZA DANYCH'!$K:$K,STATYSTYKI!CA$550)</f>
        <v>0</v>
      </c>
      <c r="CB755" s="9">
        <f>SUMIFS('BAZA DANYCH'!$P:$P,'BAZA DANYCH'!$B:$B,STATYSTYKI!$B755,'BAZA DANYCH'!$C:$C,STATYSTYKI!$C755,'BAZA DANYCH'!$G:$G,STATYSTYKI!$D755,'BAZA DANYCH'!$K:$K,STATYSTYKI!CB$550)</f>
        <v>3</v>
      </c>
      <c r="CC755" s="9">
        <f>SUMIFS('BAZA DANYCH'!$P:$P,'BAZA DANYCH'!$B:$B,STATYSTYKI!$B755,'BAZA DANYCH'!$C:$C,STATYSTYKI!$C755,'BAZA DANYCH'!$G:$G,STATYSTYKI!$D755,'BAZA DANYCH'!$K:$K,STATYSTYKI!CC$550)</f>
        <v>2</v>
      </c>
      <c r="CD755" s="9">
        <f>SUMIFS('BAZA DANYCH'!$P:$P,'BAZA DANYCH'!$B:$B,STATYSTYKI!$B755,'BAZA DANYCH'!$C:$C,STATYSTYKI!$C755,'BAZA DANYCH'!$G:$G,STATYSTYKI!$D755,'BAZA DANYCH'!$K:$K,STATYSTYKI!CD$550)</f>
        <v>0</v>
      </c>
      <c r="CE755" s="9">
        <f>SUMIFS('BAZA DANYCH'!$P:$P,'BAZA DANYCH'!$B:$B,STATYSTYKI!$B755,'BAZA DANYCH'!$C:$C,STATYSTYKI!$C755,'BAZA DANYCH'!$G:$G,STATYSTYKI!$D755,'BAZA DANYCH'!$K:$K,STATYSTYKI!CE$550)</f>
        <v>0</v>
      </c>
      <c r="CF755" s="9">
        <f>SUMIFS('BAZA DANYCH'!$P:$P,'BAZA DANYCH'!$B:$B,STATYSTYKI!$B755,'BAZA DANYCH'!$C:$C,STATYSTYKI!$C755,'BAZA DANYCH'!$G:$G,STATYSTYKI!$D755,'BAZA DANYCH'!$K:$K,STATYSTYKI!CF$550)</f>
        <v>0</v>
      </c>
      <c r="CG755" s="9">
        <f>SUMIFS('BAZA DANYCH'!$P:$P,'BAZA DANYCH'!$B:$B,STATYSTYKI!$B755,'BAZA DANYCH'!$C:$C,STATYSTYKI!$C755,'BAZA DANYCH'!$G:$G,STATYSTYKI!$D755,'BAZA DANYCH'!$K:$K,STATYSTYKI!CG$550)</f>
        <v>1</v>
      </c>
      <c r="CH755" s="9">
        <f>SUMIFS('BAZA DANYCH'!$P:$P,'BAZA DANYCH'!$B:$B,STATYSTYKI!$B755,'BAZA DANYCH'!$C:$C,STATYSTYKI!$C755,'BAZA DANYCH'!$G:$G,STATYSTYKI!$D755,'BAZA DANYCH'!$K:$K,STATYSTYKI!CH$550)</f>
        <v>0</v>
      </c>
      <c r="CI755" s="9">
        <f>SUMIFS('BAZA DANYCH'!$P:$P,'BAZA DANYCH'!$B:$B,STATYSTYKI!$B755,'BAZA DANYCH'!$C:$C,STATYSTYKI!$C755,'BAZA DANYCH'!$G:$G,STATYSTYKI!$D755,'BAZA DANYCH'!$K:$K,STATYSTYKI!CI$550)</f>
        <v>3</v>
      </c>
      <c r="CJ755" s="9">
        <f>SUMIFS('BAZA DANYCH'!$P:$P,'BAZA DANYCH'!$B:$B,STATYSTYKI!$B755,'BAZA DANYCH'!$C:$C,STATYSTYKI!$C755,'BAZA DANYCH'!$G:$G,STATYSTYKI!$D755,'BAZA DANYCH'!$K:$K,STATYSTYKI!CJ$550)</f>
        <v>3</v>
      </c>
      <c r="CK755" s="9">
        <f>SUMIFS('BAZA DANYCH'!$P:$P,'BAZA DANYCH'!$B:$B,STATYSTYKI!$B755,'BAZA DANYCH'!$C:$C,STATYSTYKI!$C755,'BAZA DANYCH'!$G:$G,STATYSTYKI!$D755,'BAZA DANYCH'!$K:$K,STATYSTYKI!CK$550)</f>
        <v>0</v>
      </c>
      <c r="CL755" s="9">
        <f>SUMIFS('BAZA DANYCH'!$P:$P,'BAZA DANYCH'!$B:$B,STATYSTYKI!$B755,'BAZA DANYCH'!$C:$C,STATYSTYKI!$C755,'BAZA DANYCH'!$G:$G,STATYSTYKI!$D755,'BAZA DANYCH'!$K:$K,STATYSTYKI!CL$550)</f>
        <v>1</v>
      </c>
      <c r="CM755" s="9">
        <f>SUMIFS('BAZA DANYCH'!$P:$P,'BAZA DANYCH'!$B:$B,STATYSTYKI!$B755,'BAZA DANYCH'!$C:$C,STATYSTYKI!$C755,'BAZA DANYCH'!$G:$G,STATYSTYKI!$D755,'BAZA DANYCH'!$K:$K,STATYSTYKI!CM$550)</f>
        <v>0</v>
      </c>
      <c r="CN755" s="9">
        <f>SUMIFS('BAZA DANYCH'!$P:$P,'BAZA DANYCH'!$B:$B,STATYSTYKI!$B755,'BAZA DANYCH'!$C:$C,STATYSTYKI!$C755,'BAZA DANYCH'!$G:$G,STATYSTYKI!$D755,'BAZA DANYCH'!$K:$K,STATYSTYKI!CN$550)</f>
        <v>0</v>
      </c>
      <c r="CO755" s="9">
        <f>SUMIFS('BAZA DANYCH'!$P:$P,'BAZA DANYCH'!$B:$B,STATYSTYKI!$B755,'BAZA DANYCH'!$C:$C,STATYSTYKI!$C755,'BAZA DANYCH'!$G:$G,STATYSTYKI!$D755,'BAZA DANYCH'!$K:$K,STATYSTYKI!CO$550)</f>
        <v>3</v>
      </c>
      <c r="CP755" s="9">
        <f>SUMIFS('BAZA DANYCH'!$P:$P,'BAZA DANYCH'!$B:$B,STATYSTYKI!$B755,'BAZA DANYCH'!$C:$C,STATYSTYKI!$C755,'BAZA DANYCH'!$G:$G,STATYSTYKI!$D755,'BAZA DANYCH'!$K:$K,STATYSTYKI!CP$550)</f>
        <v>0</v>
      </c>
      <c r="CQ755" s="9">
        <f>SUMIFS('BAZA DANYCH'!$P:$P,'BAZA DANYCH'!$B:$B,STATYSTYKI!$B755,'BAZA DANYCH'!$C:$C,STATYSTYKI!$C755,'BAZA DANYCH'!$G:$G,STATYSTYKI!$D755,'BAZA DANYCH'!$K:$K,STATYSTYKI!CQ$550)</f>
        <v>0</v>
      </c>
      <c r="CR755" s="9">
        <f>SUMIFS('BAZA DANYCH'!$P:$P,'BAZA DANYCH'!$B:$B,STATYSTYKI!$B755,'BAZA DANYCH'!$C:$C,STATYSTYKI!$C755,'BAZA DANYCH'!$G:$G,STATYSTYKI!$D755,'BAZA DANYCH'!$K:$K,STATYSTYKI!CR$550)</f>
        <v>0</v>
      </c>
      <c r="CS755" s="9">
        <f>SUMIFS('BAZA DANYCH'!$P:$P,'BAZA DANYCH'!$B:$B,STATYSTYKI!$B755,'BAZA DANYCH'!$C:$C,STATYSTYKI!$C755,'BAZA DANYCH'!$G:$G,STATYSTYKI!$D755,'BAZA DANYCH'!$K:$K,STATYSTYKI!CS$550)</f>
        <v>0</v>
      </c>
      <c r="CT755" s="9">
        <f>SUMIFS('BAZA DANYCH'!$P:$P,'BAZA DANYCH'!$B:$B,STATYSTYKI!$B755,'BAZA DANYCH'!$C:$C,STATYSTYKI!$C755,'BAZA DANYCH'!$G:$G,STATYSTYKI!$D755,'BAZA DANYCH'!$K:$K,STATYSTYKI!CT$550)</f>
        <v>1</v>
      </c>
      <c r="CU755" s="9">
        <f>SUMIFS('BAZA DANYCH'!$P:$P,'BAZA DANYCH'!$B:$B,STATYSTYKI!$B755,'BAZA DANYCH'!$C:$C,STATYSTYKI!$C755,'BAZA DANYCH'!$G:$G,STATYSTYKI!$D755,'BAZA DANYCH'!$K:$K,STATYSTYKI!CU$550)</f>
        <v>0</v>
      </c>
      <c r="CV755" s="9">
        <f>SUMIFS('BAZA DANYCH'!$P:$P,'BAZA DANYCH'!$B:$B,STATYSTYKI!$B755,'BAZA DANYCH'!$C:$C,STATYSTYKI!$C755,'BAZA DANYCH'!$G:$G,STATYSTYKI!$D755,'BAZA DANYCH'!$K:$K,STATYSTYKI!CV$550)</f>
        <v>1</v>
      </c>
      <c r="CW755" s="9">
        <f>SUMIFS('BAZA DANYCH'!$P:$P,'BAZA DANYCH'!$B:$B,STATYSTYKI!$B755,'BAZA DANYCH'!$C:$C,STATYSTYKI!$C755,'BAZA DANYCH'!$G:$G,STATYSTYKI!$D755,'BAZA DANYCH'!$K:$K,STATYSTYKI!CW$550)</f>
        <v>0</v>
      </c>
      <c r="CX755" s="9">
        <f>SUMIFS('BAZA DANYCH'!$P:$P,'BAZA DANYCH'!$B:$B,STATYSTYKI!$B755,'BAZA DANYCH'!$C:$C,STATYSTYKI!$C755,'BAZA DANYCH'!$G:$G,STATYSTYKI!$D755,'BAZA DANYCH'!$K:$K,STATYSTYKI!CX$550)</f>
        <v>0</v>
      </c>
    </row>
    <row r="756" spans="1:102" hidden="1">
      <c r="A756" s="8"/>
      <c r="B756" s="60" t="s">
        <v>159</v>
      </c>
      <c r="C756" s="61" t="s">
        <v>160</v>
      </c>
      <c r="D756" s="61" t="s">
        <v>161</v>
      </c>
      <c r="E756" s="82" t="s">
        <v>7</v>
      </c>
      <c r="F756" s="64">
        <f t="shared" si="277"/>
        <v>78</v>
      </c>
      <c r="G756" s="9">
        <f>SUMIFS('BAZA DANYCH'!$Q:$Q,'BAZA DANYCH'!$B:$B,STATYSTYKI!$B756,'BAZA DANYCH'!$C:$C,STATYSTYKI!$C756,'BAZA DANYCH'!$G:$G,STATYSTYKI!$D756,'BAZA DANYCH'!$K:$K,STATYSTYKI!G$550)</f>
        <v>0</v>
      </c>
      <c r="H756" s="9">
        <f>SUMIFS('BAZA DANYCH'!$Q:$Q,'BAZA DANYCH'!$B:$B,STATYSTYKI!$B756,'BAZA DANYCH'!$C:$C,STATYSTYKI!$C756,'BAZA DANYCH'!$G:$G,STATYSTYKI!$D756,'BAZA DANYCH'!$K:$K,STATYSTYKI!H$550)</f>
        <v>1</v>
      </c>
      <c r="I756" s="9">
        <f>SUMIFS('BAZA DANYCH'!$Q:$Q,'BAZA DANYCH'!$B:$B,STATYSTYKI!$B756,'BAZA DANYCH'!$C:$C,STATYSTYKI!$C756,'BAZA DANYCH'!$G:$G,STATYSTYKI!$D756,'BAZA DANYCH'!$K:$K,STATYSTYKI!I$550)</f>
        <v>0</v>
      </c>
      <c r="J756" s="9">
        <f>SUMIFS('BAZA DANYCH'!$Q:$Q,'BAZA DANYCH'!$B:$B,STATYSTYKI!$B756,'BAZA DANYCH'!$C:$C,STATYSTYKI!$C756,'BAZA DANYCH'!$G:$G,STATYSTYKI!$D756,'BAZA DANYCH'!$K:$K,STATYSTYKI!J$550)</f>
        <v>1</v>
      </c>
      <c r="K756" s="9">
        <f>SUMIFS('BAZA DANYCH'!$Q:$Q,'BAZA DANYCH'!$B:$B,STATYSTYKI!$B756,'BAZA DANYCH'!$C:$C,STATYSTYKI!$C756,'BAZA DANYCH'!$G:$G,STATYSTYKI!$D756,'BAZA DANYCH'!$K:$K,STATYSTYKI!K$550)</f>
        <v>4</v>
      </c>
      <c r="L756" s="9">
        <f>SUMIFS('BAZA DANYCH'!$Q:$Q,'BAZA DANYCH'!$B:$B,STATYSTYKI!$B756,'BAZA DANYCH'!$C:$C,STATYSTYKI!$C756,'BAZA DANYCH'!$G:$G,STATYSTYKI!$D756,'BAZA DANYCH'!$K:$K,STATYSTYKI!L$550)</f>
        <v>1</v>
      </c>
      <c r="M756" s="9">
        <f>SUMIFS('BAZA DANYCH'!$Q:$Q,'BAZA DANYCH'!$B:$B,STATYSTYKI!$B756,'BAZA DANYCH'!$C:$C,STATYSTYKI!$C756,'BAZA DANYCH'!$G:$G,STATYSTYKI!$D756,'BAZA DANYCH'!$K:$K,STATYSTYKI!M$550)</f>
        <v>1</v>
      </c>
      <c r="N756" s="9">
        <f>SUMIFS('BAZA DANYCH'!$Q:$Q,'BAZA DANYCH'!$B:$B,STATYSTYKI!$B756,'BAZA DANYCH'!$C:$C,STATYSTYKI!$C756,'BAZA DANYCH'!$G:$G,STATYSTYKI!$D756,'BAZA DANYCH'!$K:$K,STATYSTYKI!N$550)</f>
        <v>0</v>
      </c>
      <c r="O756" s="9">
        <f>SUMIFS('BAZA DANYCH'!$Q:$Q,'BAZA DANYCH'!$B:$B,STATYSTYKI!$B756,'BAZA DANYCH'!$C:$C,STATYSTYKI!$C756,'BAZA DANYCH'!$G:$G,STATYSTYKI!$D756,'BAZA DANYCH'!$K:$K,STATYSTYKI!O$550)</f>
        <v>0</v>
      </c>
      <c r="P756" s="9">
        <f>SUMIFS('BAZA DANYCH'!$Q:$Q,'BAZA DANYCH'!$B:$B,STATYSTYKI!$B756,'BAZA DANYCH'!$C:$C,STATYSTYKI!$C756,'BAZA DANYCH'!$G:$G,STATYSTYKI!$D756,'BAZA DANYCH'!$K:$K,STATYSTYKI!P$550)</f>
        <v>0</v>
      </c>
      <c r="Q756" s="9">
        <f>SUMIFS('BAZA DANYCH'!$Q:$Q,'BAZA DANYCH'!$B:$B,STATYSTYKI!$B756,'BAZA DANYCH'!$C:$C,STATYSTYKI!$C756,'BAZA DANYCH'!$G:$G,STATYSTYKI!$D756,'BAZA DANYCH'!$K:$K,STATYSTYKI!Q$550)</f>
        <v>1</v>
      </c>
      <c r="R756" s="9">
        <f>SUMIFS('BAZA DANYCH'!$Q:$Q,'BAZA DANYCH'!$B:$B,STATYSTYKI!$B756,'BAZA DANYCH'!$C:$C,STATYSTYKI!$C756,'BAZA DANYCH'!$G:$G,STATYSTYKI!$D756,'BAZA DANYCH'!$K:$K,STATYSTYKI!R$550)</f>
        <v>2</v>
      </c>
      <c r="S756" s="9">
        <f>SUMIFS('BAZA DANYCH'!$Q:$Q,'BAZA DANYCH'!$B:$B,STATYSTYKI!$B756,'BAZA DANYCH'!$C:$C,STATYSTYKI!$C756,'BAZA DANYCH'!$G:$G,STATYSTYKI!$D756,'BAZA DANYCH'!$K:$K,STATYSTYKI!S$550)</f>
        <v>0</v>
      </c>
      <c r="T756" s="9">
        <f>SUMIFS('BAZA DANYCH'!$Q:$Q,'BAZA DANYCH'!$B:$B,STATYSTYKI!$B756,'BAZA DANYCH'!$C:$C,STATYSTYKI!$C756,'BAZA DANYCH'!$G:$G,STATYSTYKI!$D756,'BAZA DANYCH'!$K:$K,STATYSTYKI!T$550)</f>
        <v>0</v>
      </c>
      <c r="U756" s="9">
        <f>SUMIFS('BAZA DANYCH'!$Q:$Q,'BAZA DANYCH'!$B:$B,STATYSTYKI!$B756,'BAZA DANYCH'!$C:$C,STATYSTYKI!$C756,'BAZA DANYCH'!$G:$G,STATYSTYKI!$D756,'BAZA DANYCH'!$K:$K,STATYSTYKI!U$550)</f>
        <v>0</v>
      </c>
      <c r="V756" s="9">
        <f>SUMIFS('BAZA DANYCH'!$Q:$Q,'BAZA DANYCH'!$B:$B,STATYSTYKI!$B756,'BAZA DANYCH'!$C:$C,STATYSTYKI!$C756,'BAZA DANYCH'!$G:$G,STATYSTYKI!$D756,'BAZA DANYCH'!$K:$K,STATYSTYKI!V$550)</f>
        <v>0</v>
      </c>
      <c r="W756" s="9">
        <f>SUMIFS('BAZA DANYCH'!$Q:$Q,'BAZA DANYCH'!$B:$B,STATYSTYKI!$B756,'BAZA DANYCH'!$C:$C,STATYSTYKI!$C756,'BAZA DANYCH'!$G:$G,STATYSTYKI!$D756,'BAZA DANYCH'!$K:$K,STATYSTYKI!W$550)</f>
        <v>0</v>
      </c>
      <c r="X756" s="9">
        <f>SUMIFS('BAZA DANYCH'!$Q:$Q,'BAZA DANYCH'!$B:$B,STATYSTYKI!$B756,'BAZA DANYCH'!$C:$C,STATYSTYKI!$C756,'BAZA DANYCH'!$G:$G,STATYSTYKI!$D756,'BAZA DANYCH'!$K:$K,STATYSTYKI!X$550)</f>
        <v>0</v>
      </c>
      <c r="Y756" s="9">
        <f>SUMIFS('BAZA DANYCH'!$Q:$Q,'BAZA DANYCH'!$B:$B,STATYSTYKI!$B756,'BAZA DANYCH'!$C:$C,STATYSTYKI!$C756,'BAZA DANYCH'!$G:$G,STATYSTYKI!$D756,'BAZA DANYCH'!$K:$K,STATYSTYKI!Y$550)</f>
        <v>2</v>
      </c>
      <c r="Z756" s="9">
        <f>SUMIFS('BAZA DANYCH'!$Q:$Q,'BAZA DANYCH'!$B:$B,STATYSTYKI!$B756,'BAZA DANYCH'!$C:$C,STATYSTYKI!$C756,'BAZA DANYCH'!$G:$G,STATYSTYKI!$D756,'BAZA DANYCH'!$K:$K,STATYSTYKI!Z$550)</f>
        <v>0</v>
      </c>
      <c r="AA756" s="9">
        <f>SUMIFS('BAZA DANYCH'!$Q:$Q,'BAZA DANYCH'!$B:$B,STATYSTYKI!$B756,'BAZA DANYCH'!$C:$C,STATYSTYKI!$C756,'BAZA DANYCH'!$G:$G,STATYSTYKI!$D756,'BAZA DANYCH'!$K:$K,STATYSTYKI!AA$550)</f>
        <v>3</v>
      </c>
      <c r="AB756" s="9">
        <f>SUMIFS('BAZA DANYCH'!$Q:$Q,'BAZA DANYCH'!$B:$B,STATYSTYKI!$B756,'BAZA DANYCH'!$C:$C,STATYSTYKI!$C756,'BAZA DANYCH'!$G:$G,STATYSTYKI!$D756,'BAZA DANYCH'!$K:$K,STATYSTYKI!AB$550)</f>
        <v>0</v>
      </c>
      <c r="AC756" s="9">
        <f>SUMIFS('BAZA DANYCH'!$Q:$Q,'BAZA DANYCH'!$B:$B,STATYSTYKI!$B756,'BAZA DANYCH'!$C:$C,STATYSTYKI!$C756,'BAZA DANYCH'!$G:$G,STATYSTYKI!$D756,'BAZA DANYCH'!$K:$K,STATYSTYKI!AC$550)</f>
        <v>5</v>
      </c>
      <c r="AD756" s="9">
        <f>SUMIFS('BAZA DANYCH'!$Q:$Q,'BAZA DANYCH'!$B:$B,STATYSTYKI!$B756,'BAZA DANYCH'!$C:$C,STATYSTYKI!$C756,'BAZA DANYCH'!$G:$G,STATYSTYKI!$D756,'BAZA DANYCH'!$K:$K,STATYSTYKI!AD$550)</f>
        <v>2</v>
      </c>
      <c r="AE756" s="9">
        <f>SUMIFS('BAZA DANYCH'!$Q:$Q,'BAZA DANYCH'!$B:$B,STATYSTYKI!$B756,'BAZA DANYCH'!$C:$C,STATYSTYKI!$C756,'BAZA DANYCH'!$G:$G,STATYSTYKI!$D756,'BAZA DANYCH'!$K:$K,STATYSTYKI!AE$550)</f>
        <v>1</v>
      </c>
      <c r="AF756" s="9">
        <f>SUMIFS('BAZA DANYCH'!$Q:$Q,'BAZA DANYCH'!$B:$B,STATYSTYKI!$B756,'BAZA DANYCH'!$C:$C,STATYSTYKI!$C756,'BAZA DANYCH'!$G:$G,STATYSTYKI!$D756,'BAZA DANYCH'!$K:$K,STATYSTYKI!AF$550)</f>
        <v>0</v>
      </c>
      <c r="AG756" s="9">
        <f>SUMIFS('BAZA DANYCH'!$Q:$Q,'BAZA DANYCH'!$B:$B,STATYSTYKI!$B756,'BAZA DANYCH'!$C:$C,STATYSTYKI!$C756,'BAZA DANYCH'!$G:$G,STATYSTYKI!$D756,'BAZA DANYCH'!$K:$K,STATYSTYKI!AG$550)</f>
        <v>1</v>
      </c>
      <c r="AH756" s="9">
        <f>SUMIFS('BAZA DANYCH'!$Q:$Q,'BAZA DANYCH'!$B:$B,STATYSTYKI!$B756,'BAZA DANYCH'!$C:$C,STATYSTYKI!$C756,'BAZA DANYCH'!$G:$G,STATYSTYKI!$D756,'BAZA DANYCH'!$K:$K,STATYSTYKI!AH$550)</f>
        <v>0</v>
      </c>
      <c r="AI756" s="9">
        <f>SUMIFS('BAZA DANYCH'!$Q:$Q,'BAZA DANYCH'!$B:$B,STATYSTYKI!$B756,'BAZA DANYCH'!$C:$C,STATYSTYKI!$C756,'BAZA DANYCH'!$G:$G,STATYSTYKI!$D756,'BAZA DANYCH'!$K:$K,STATYSTYKI!AI$550)</f>
        <v>0</v>
      </c>
      <c r="AJ756" s="9">
        <f>SUMIFS('BAZA DANYCH'!$Q:$Q,'BAZA DANYCH'!$B:$B,STATYSTYKI!$B756,'BAZA DANYCH'!$C:$C,STATYSTYKI!$C756,'BAZA DANYCH'!$G:$G,STATYSTYKI!$D756,'BAZA DANYCH'!$K:$K,STATYSTYKI!AJ$550)</f>
        <v>0</v>
      </c>
      <c r="AK756" s="9">
        <f>SUMIFS('BAZA DANYCH'!$Q:$Q,'BAZA DANYCH'!$B:$B,STATYSTYKI!$B756,'BAZA DANYCH'!$C:$C,STATYSTYKI!$C756,'BAZA DANYCH'!$G:$G,STATYSTYKI!$D756,'BAZA DANYCH'!$K:$K,STATYSTYKI!AK$550)</f>
        <v>2</v>
      </c>
      <c r="AL756" s="9">
        <f>SUMIFS('BAZA DANYCH'!$Q:$Q,'BAZA DANYCH'!$B:$B,STATYSTYKI!$B756,'BAZA DANYCH'!$C:$C,STATYSTYKI!$C756,'BAZA DANYCH'!$G:$G,STATYSTYKI!$D756,'BAZA DANYCH'!$K:$K,STATYSTYKI!AL$550)</f>
        <v>0</v>
      </c>
      <c r="AM756" s="9">
        <f>SUMIFS('BAZA DANYCH'!$Q:$Q,'BAZA DANYCH'!$B:$B,STATYSTYKI!$B756,'BAZA DANYCH'!$C:$C,STATYSTYKI!$C756,'BAZA DANYCH'!$G:$G,STATYSTYKI!$D756,'BAZA DANYCH'!$K:$K,STATYSTYKI!AM$550)</f>
        <v>0</v>
      </c>
      <c r="AN756" s="9">
        <f>SUMIFS('BAZA DANYCH'!$Q:$Q,'BAZA DANYCH'!$B:$B,STATYSTYKI!$B756,'BAZA DANYCH'!$C:$C,STATYSTYKI!$C756,'BAZA DANYCH'!$G:$G,STATYSTYKI!$D756,'BAZA DANYCH'!$K:$K,STATYSTYKI!AN$550)</f>
        <v>2</v>
      </c>
      <c r="AO756" s="9">
        <f>SUMIFS('BAZA DANYCH'!$Q:$Q,'BAZA DANYCH'!$B:$B,STATYSTYKI!$B756,'BAZA DANYCH'!$C:$C,STATYSTYKI!$C756,'BAZA DANYCH'!$G:$G,STATYSTYKI!$D756,'BAZA DANYCH'!$K:$K,STATYSTYKI!AO$550)</f>
        <v>2</v>
      </c>
      <c r="AP756" s="9">
        <f>SUMIFS('BAZA DANYCH'!$Q:$Q,'BAZA DANYCH'!$B:$B,STATYSTYKI!$B756,'BAZA DANYCH'!$C:$C,STATYSTYKI!$C756,'BAZA DANYCH'!$G:$G,STATYSTYKI!$D756,'BAZA DANYCH'!$K:$K,STATYSTYKI!AP$550)</f>
        <v>3</v>
      </c>
      <c r="AQ756" s="9">
        <f>SUMIFS('BAZA DANYCH'!$Q:$Q,'BAZA DANYCH'!$B:$B,STATYSTYKI!$B756,'BAZA DANYCH'!$C:$C,STATYSTYKI!$C756,'BAZA DANYCH'!$G:$G,STATYSTYKI!$D756,'BAZA DANYCH'!$K:$K,STATYSTYKI!AQ$550)</f>
        <v>1</v>
      </c>
      <c r="AR756" s="9">
        <f>SUMIFS('BAZA DANYCH'!$Q:$Q,'BAZA DANYCH'!$B:$B,STATYSTYKI!$B756,'BAZA DANYCH'!$C:$C,STATYSTYKI!$C756,'BAZA DANYCH'!$G:$G,STATYSTYKI!$D756,'BAZA DANYCH'!$K:$K,STATYSTYKI!AR$550)</f>
        <v>0</v>
      </c>
      <c r="AS756" s="9">
        <f>SUMIFS('BAZA DANYCH'!$Q:$Q,'BAZA DANYCH'!$B:$B,STATYSTYKI!$B756,'BAZA DANYCH'!$C:$C,STATYSTYKI!$C756,'BAZA DANYCH'!$G:$G,STATYSTYKI!$D756,'BAZA DANYCH'!$K:$K,STATYSTYKI!AS$550)</f>
        <v>1</v>
      </c>
      <c r="AT756" s="9">
        <f>SUMIFS('BAZA DANYCH'!$Q:$Q,'BAZA DANYCH'!$B:$B,STATYSTYKI!$B756,'BAZA DANYCH'!$C:$C,STATYSTYKI!$C756,'BAZA DANYCH'!$G:$G,STATYSTYKI!$D756,'BAZA DANYCH'!$K:$K,STATYSTYKI!AT$550)</f>
        <v>3</v>
      </c>
      <c r="AU756" s="9">
        <f>SUMIFS('BAZA DANYCH'!$Q:$Q,'BAZA DANYCH'!$B:$B,STATYSTYKI!$B756,'BAZA DANYCH'!$C:$C,STATYSTYKI!$C756,'BAZA DANYCH'!$G:$G,STATYSTYKI!$D756,'BAZA DANYCH'!$K:$K,STATYSTYKI!AU$550)</f>
        <v>3</v>
      </c>
      <c r="AV756" s="9">
        <f>SUMIFS('BAZA DANYCH'!$Q:$Q,'BAZA DANYCH'!$B:$B,STATYSTYKI!$B756,'BAZA DANYCH'!$C:$C,STATYSTYKI!$C756,'BAZA DANYCH'!$G:$G,STATYSTYKI!$D756,'BAZA DANYCH'!$K:$K,STATYSTYKI!AV$550)</f>
        <v>1</v>
      </c>
      <c r="AW756" s="9">
        <f>SUMIFS('BAZA DANYCH'!$Q:$Q,'BAZA DANYCH'!$B:$B,STATYSTYKI!$B756,'BAZA DANYCH'!$C:$C,STATYSTYKI!$C756,'BAZA DANYCH'!$G:$G,STATYSTYKI!$D756,'BAZA DANYCH'!$K:$K,STATYSTYKI!AW$550)</f>
        <v>0</v>
      </c>
      <c r="AX756" s="9">
        <f>SUMIFS('BAZA DANYCH'!$Q:$Q,'BAZA DANYCH'!$B:$B,STATYSTYKI!$B756,'BAZA DANYCH'!$C:$C,STATYSTYKI!$C756,'BAZA DANYCH'!$G:$G,STATYSTYKI!$D756,'BAZA DANYCH'!$K:$K,STATYSTYKI!AX$550)</f>
        <v>3</v>
      </c>
      <c r="AY756" s="9">
        <f>SUMIFS('BAZA DANYCH'!$Q:$Q,'BAZA DANYCH'!$B:$B,STATYSTYKI!$B756,'BAZA DANYCH'!$C:$C,STATYSTYKI!$C756,'BAZA DANYCH'!$G:$G,STATYSTYKI!$D756,'BAZA DANYCH'!$K:$K,STATYSTYKI!AY$550)</f>
        <v>0</v>
      </c>
      <c r="AZ756" s="9">
        <f>SUMIFS('BAZA DANYCH'!$Q:$Q,'BAZA DANYCH'!$B:$B,STATYSTYKI!$B756,'BAZA DANYCH'!$C:$C,STATYSTYKI!$C756,'BAZA DANYCH'!$G:$G,STATYSTYKI!$D756,'BAZA DANYCH'!$K:$K,STATYSTYKI!AZ$550)</f>
        <v>1</v>
      </c>
      <c r="BA756" s="9">
        <f>SUMIFS('BAZA DANYCH'!$Q:$Q,'BAZA DANYCH'!$B:$B,STATYSTYKI!$B756,'BAZA DANYCH'!$C:$C,STATYSTYKI!$C756,'BAZA DANYCH'!$G:$G,STATYSTYKI!$D756,'BAZA DANYCH'!$K:$K,STATYSTYKI!BA$550)</f>
        <v>5</v>
      </c>
      <c r="BB756" s="9">
        <f>SUMIFS('BAZA DANYCH'!$Q:$Q,'BAZA DANYCH'!$B:$B,STATYSTYKI!$B756,'BAZA DANYCH'!$C:$C,STATYSTYKI!$C756,'BAZA DANYCH'!$G:$G,STATYSTYKI!$D756,'BAZA DANYCH'!$K:$K,STATYSTYKI!BB$550)</f>
        <v>1</v>
      </c>
      <c r="BC756" s="9">
        <f>SUMIFS('BAZA DANYCH'!$Q:$Q,'BAZA DANYCH'!$B:$B,STATYSTYKI!$B756,'BAZA DANYCH'!$C:$C,STATYSTYKI!$C756,'BAZA DANYCH'!$G:$G,STATYSTYKI!$D756,'BAZA DANYCH'!$K:$K,STATYSTYKI!BC$550)</f>
        <v>2</v>
      </c>
      <c r="BD756" s="9">
        <f>SUMIFS('BAZA DANYCH'!$Q:$Q,'BAZA DANYCH'!$B:$B,STATYSTYKI!$B756,'BAZA DANYCH'!$C:$C,STATYSTYKI!$C756,'BAZA DANYCH'!$G:$G,STATYSTYKI!$D756,'BAZA DANYCH'!$K:$K,STATYSTYKI!BD$550)</f>
        <v>1</v>
      </c>
      <c r="BE756" s="9">
        <f>SUMIFS('BAZA DANYCH'!$Q:$Q,'BAZA DANYCH'!$B:$B,STATYSTYKI!$B756,'BAZA DANYCH'!$C:$C,STATYSTYKI!$C756,'BAZA DANYCH'!$G:$G,STATYSTYKI!$D756,'BAZA DANYCH'!$K:$K,STATYSTYKI!BE$550)</f>
        <v>1</v>
      </c>
      <c r="BF756" s="9">
        <f>SUMIFS('BAZA DANYCH'!$Q:$Q,'BAZA DANYCH'!$B:$B,STATYSTYKI!$B756,'BAZA DANYCH'!$C:$C,STATYSTYKI!$C756,'BAZA DANYCH'!$G:$G,STATYSTYKI!$D756,'BAZA DANYCH'!$K:$K,STATYSTYKI!BF$550)</f>
        <v>2</v>
      </c>
      <c r="BG756" s="9">
        <f>SUMIFS('BAZA DANYCH'!$Q:$Q,'BAZA DANYCH'!$B:$B,STATYSTYKI!$B756,'BAZA DANYCH'!$C:$C,STATYSTYKI!$C756,'BAZA DANYCH'!$G:$G,STATYSTYKI!$D756,'BAZA DANYCH'!$K:$K,STATYSTYKI!BG$550)</f>
        <v>1</v>
      </c>
      <c r="BH756" s="9">
        <f>SUMIFS('BAZA DANYCH'!$Q:$Q,'BAZA DANYCH'!$B:$B,STATYSTYKI!$B756,'BAZA DANYCH'!$C:$C,STATYSTYKI!$C756,'BAZA DANYCH'!$G:$G,STATYSTYKI!$D756,'BAZA DANYCH'!$K:$K,STATYSTYKI!BH$550)</f>
        <v>2</v>
      </c>
      <c r="BI756" s="9">
        <f>SUMIFS('BAZA DANYCH'!$Q:$Q,'BAZA DANYCH'!$B:$B,STATYSTYKI!$B756,'BAZA DANYCH'!$C:$C,STATYSTYKI!$C756,'BAZA DANYCH'!$G:$G,STATYSTYKI!$D756,'BAZA DANYCH'!$K:$K,STATYSTYKI!BI$550)</f>
        <v>1</v>
      </c>
      <c r="BJ756" s="9">
        <f>SUMIFS('BAZA DANYCH'!$Q:$Q,'BAZA DANYCH'!$B:$B,STATYSTYKI!$B756,'BAZA DANYCH'!$C:$C,STATYSTYKI!$C756,'BAZA DANYCH'!$G:$G,STATYSTYKI!$D756,'BAZA DANYCH'!$K:$K,STATYSTYKI!BJ$550)</f>
        <v>0</v>
      </c>
      <c r="BK756" s="9">
        <f>SUMIFS('BAZA DANYCH'!$Q:$Q,'BAZA DANYCH'!$B:$B,STATYSTYKI!$B756,'BAZA DANYCH'!$C:$C,STATYSTYKI!$C756,'BAZA DANYCH'!$G:$G,STATYSTYKI!$D756,'BAZA DANYCH'!$K:$K,STATYSTYKI!BK$550)</f>
        <v>2</v>
      </c>
      <c r="BL756" s="9">
        <f>SUMIFS('BAZA DANYCH'!$Q:$Q,'BAZA DANYCH'!$B:$B,STATYSTYKI!$B756,'BAZA DANYCH'!$C:$C,STATYSTYKI!$C756,'BAZA DANYCH'!$G:$G,STATYSTYKI!$D756,'BAZA DANYCH'!$K:$K,STATYSTYKI!BL$550)</f>
        <v>0</v>
      </c>
      <c r="BM756" s="9">
        <f>SUMIFS('BAZA DANYCH'!$Q:$Q,'BAZA DANYCH'!$B:$B,STATYSTYKI!$B756,'BAZA DANYCH'!$C:$C,STATYSTYKI!$C756,'BAZA DANYCH'!$G:$G,STATYSTYKI!$D756,'BAZA DANYCH'!$K:$K,STATYSTYKI!BM$550)</f>
        <v>1</v>
      </c>
      <c r="BN756" s="9">
        <f>SUMIFS('BAZA DANYCH'!$Q:$Q,'BAZA DANYCH'!$B:$B,STATYSTYKI!$B756,'BAZA DANYCH'!$C:$C,STATYSTYKI!$C756,'BAZA DANYCH'!$G:$G,STATYSTYKI!$D756,'BAZA DANYCH'!$K:$K,STATYSTYKI!BN$550)</f>
        <v>1</v>
      </c>
      <c r="BO756" s="9">
        <f>SUMIFS('BAZA DANYCH'!$Q:$Q,'BAZA DANYCH'!$B:$B,STATYSTYKI!$B756,'BAZA DANYCH'!$C:$C,STATYSTYKI!$C756,'BAZA DANYCH'!$G:$G,STATYSTYKI!$D756,'BAZA DANYCH'!$K:$K,STATYSTYKI!BO$550)</f>
        <v>0</v>
      </c>
      <c r="BP756" s="9">
        <f>SUMIFS('BAZA DANYCH'!$Q:$Q,'BAZA DANYCH'!$B:$B,STATYSTYKI!$B756,'BAZA DANYCH'!$C:$C,STATYSTYKI!$C756,'BAZA DANYCH'!$G:$G,STATYSTYKI!$D756,'BAZA DANYCH'!$K:$K,STATYSTYKI!BP$550)</f>
        <v>0</v>
      </c>
      <c r="BQ756" s="9">
        <f>SUMIFS('BAZA DANYCH'!$Q:$Q,'BAZA DANYCH'!$B:$B,STATYSTYKI!$B756,'BAZA DANYCH'!$C:$C,STATYSTYKI!$C756,'BAZA DANYCH'!$G:$G,STATYSTYKI!$D756,'BAZA DANYCH'!$K:$K,STATYSTYKI!BQ$550)</f>
        <v>1</v>
      </c>
      <c r="BR756" s="9">
        <f>SUMIFS('BAZA DANYCH'!$Q:$Q,'BAZA DANYCH'!$B:$B,STATYSTYKI!$B756,'BAZA DANYCH'!$C:$C,STATYSTYKI!$C756,'BAZA DANYCH'!$G:$G,STATYSTYKI!$D756,'BAZA DANYCH'!$K:$K,STATYSTYKI!BR$550)</f>
        <v>2</v>
      </c>
      <c r="BS756" s="9">
        <f>SUMIFS('BAZA DANYCH'!$Q:$Q,'BAZA DANYCH'!$B:$B,STATYSTYKI!$B756,'BAZA DANYCH'!$C:$C,STATYSTYKI!$C756,'BAZA DANYCH'!$G:$G,STATYSTYKI!$D756,'BAZA DANYCH'!$K:$K,STATYSTYKI!BS$550)</f>
        <v>1</v>
      </c>
      <c r="BT756" s="9">
        <f>SUMIFS('BAZA DANYCH'!$Q:$Q,'BAZA DANYCH'!$B:$B,STATYSTYKI!$B756,'BAZA DANYCH'!$C:$C,STATYSTYKI!$C756,'BAZA DANYCH'!$G:$G,STATYSTYKI!$D756,'BAZA DANYCH'!$K:$K,STATYSTYKI!BT$550)</f>
        <v>1</v>
      </c>
      <c r="BU756" s="9">
        <f>SUMIFS('BAZA DANYCH'!$Q:$Q,'BAZA DANYCH'!$B:$B,STATYSTYKI!$B756,'BAZA DANYCH'!$C:$C,STATYSTYKI!$C756,'BAZA DANYCH'!$G:$G,STATYSTYKI!$D756,'BAZA DANYCH'!$K:$K,STATYSTYKI!BU$550)</f>
        <v>0</v>
      </c>
      <c r="BV756" s="9">
        <f>SUMIFS('BAZA DANYCH'!$Q:$Q,'BAZA DANYCH'!$B:$B,STATYSTYKI!$B756,'BAZA DANYCH'!$C:$C,STATYSTYKI!$C756,'BAZA DANYCH'!$G:$G,STATYSTYKI!$D756,'BAZA DANYCH'!$K:$K,STATYSTYKI!BV$550)</f>
        <v>0</v>
      </c>
      <c r="BW756" s="9">
        <f>SUMIFS('BAZA DANYCH'!$Q:$Q,'BAZA DANYCH'!$B:$B,STATYSTYKI!$B756,'BAZA DANYCH'!$C:$C,STATYSTYKI!$C756,'BAZA DANYCH'!$G:$G,STATYSTYKI!$D756,'BAZA DANYCH'!$K:$K,STATYSTYKI!BW$550)</f>
        <v>0</v>
      </c>
      <c r="BX756" s="9">
        <f>SUMIFS('BAZA DANYCH'!$Q:$Q,'BAZA DANYCH'!$B:$B,STATYSTYKI!$B756,'BAZA DANYCH'!$C:$C,STATYSTYKI!$C756,'BAZA DANYCH'!$G:$G,STATYSTYKI!$D756,'BAZA DANYCH'!$K:$K,STATYSTYKI!BX$550)</f>
        <v>1</v>
      </c>
      <c r="BY756" s="9">
        <f>SUMIFS('BAZA DANYCH'!$Q:$Q,'BAZA DANYCH'!$B:$B,STATYSTYKI!$B756,'BAZA DANYCH'!$C:$C,STATYSTYKI!$C756,'BAZA DANYCH'!$G:$G,STATYSTYKI!$D756,'BAZA DANYCH'!$K:$K,STATYSTYKI!BY$550)</f>
        <v>0</v>
      </c>
      <c r="BZ756" s="9">
        <f>SUMIFS('BAZA DANYCH'!$Q:$Q,'BAZA DANYCH'!$B:$B,STATYSTYKI!$B756,'BAZA DANYCH'!$C:$C,STATYSTYKI!$C756,'BAZA DANYCH'!$G:$G,STATYSTYKI!$D756,'BAZA DANYCH'!$K:$K,STATYSTYKI!BZ$550)</f>
        <v>0</v>
      </c>
      <c r="CA756" s="9">
        <f>SUMIFS('BAZA DANYCH'!$Q:$Q,'BAZA DANYCH'!$B:$B,STATYSTYKI!$B756,'BAZA DANYCH'!$C:$C,STATYSTYKI!$C756,'BAZA DANYCH'!$G:$G,STATYSTYKI!$D756,'BAZA DANYCH'!$K:$K,STATYSTYKI!CA$550)</f>
        <v>0</v>
      </c>
      <c r="CB756" s="9">
        <f>SUMIFS('BAZA DANYCH'!$Q:$Q,'BAZA DANYCH'!$B:$B,STATYSTYKI!$B756,'BAZA DANYCH'!$C:$C,STATYSTYKI!$C756,'BAZA DANYCH'!$G:$G,STATYSTYKI!$D756,'BAZA DANYCH'!$K:$K,STATYSTYKI!CB$550)</f>
        <v>0</v>
      </c>
      <c r="CC756" s="9">
        <f>SUMIFS('BAZA DANYCH'!$Q:$Q,'BAZA DANYCH'!$B:$B,STATYSTYKI!$B756,'BAZA DANYCH'!$C:$C,STATYSTYKI!$C756,'BAZA DANYCH'!$G:$G,STATYSTYKI!$D756,'BAZA DANYCH'!$K:$K,STATYSTYKI!CC$550)</f>
        <v>0</v>
      </c>
      <c r="CD756" s="9">
        <f>SUMIFS('BAZA DANYCH'!$Q:$Q,'BAZA DANYCH'!$B:$B,STATYSTYKI!$B756,'BAZA DANYCH'!$C:$C,STATYSTYKI!$C756,'BAZA DANYCH'!$G:$G,STATYSTYKI!$D756,'BAZA DANYCH'!$K:$K,STATYSTYKI!CD$550)</f>
        <v>0</v>
      </c>
      <c r="CE756" s="9">
        <f>SUMIFS('BAZA DANYCH'!$Q:$Q,'BAZA DANYCH'!$B:$B,STATYSTYKI!$B756,'BAZA DANYCH'!$C:$C,STATYSTYKI!$C756,'BAZA DANYCH'!$G:$G,STATYSTYKI!$D756,'BAZA DANYCH'!$K:$K,STATYSTYKI!CE$550)</f>
        <v>0</v>
      </c>
      <c r="CF756" s="9">
        <f>SUMIFS('BAZA DANYCH'!$Q:$Q,'BAZA DANYCH'!$B:$B,STATYSTYKI!$B756,'BAZA DANYCH'!$C:$C,STATYSTYKI!$C756,'BAZA DANYCH'!$G:$G,STATYSTYKI!$D756,'BAZA DANYCH'!$K:$K,STATYSTYKI!CF$550)</f>
        <v>0</v>
      </c>
      <c r="CG756" s="9">
        <f>SUMIFS('BAZA DANYCH'!$Q:$Q,'BAZA DANYCH'!$B:$B,STATYSTYKI!$B756,'BAZA DANYCH'!$C:$C,STATYSTYKI!$C756,'BAZA DANYCH'!$G:$G,STATYSTYKI!$D756,'BAZA DANYCH'!$K:$K,STATYSTYKI!CG$550)</f>
        <v>0</v>
      </c>
      <c r="CH756" s="9">
        <f>SUMIFS('BAZA DANYCH'!$Q:$Q,'BAZA DANYCH'!$B:$B,STATYSTYKI!$B756,'BAZA DANYCH'!$C:$C,STATYSTYKI!$C756,'BAZA DANYCH'!$G:$G,STATYSTYKI!$D756,'BAZA DANYCH'!$K:$K,STATYSTYKI!CH$550)</f>
        <v>0</v>
      </c>
      <c r="CI756" s="9">
        <f>SUMIFS('BAZA DANYCH'!$Q:$Q,'BAZA DANYCH'!$B:$B,STATYSTYKI!$B756,'BAZA DANYCH'!$C:$C,STATYSTYKI!$C756,'BAZA DANYCH'!$G:$G,STATYSTYKI!$D756,'BAZA DANYCH'!$K:$K,STATYSTYKI!CI$550)</f>
        <v>0</v>
      </c>
      <c r="CJ756" s="9">
        <f>SUMIFS('BAZA DANYCH'!$Q:$Q,'BAZA DANYCH'!$B:$B,STATYSTYKI!$B756,'BAZA DANYCH'!$C:$C,STATYSTYKI!$C756,'BAZA DANYCH'!$G:$G,STATYSTYKI!$D756,'BAZA DANYCH'!$K:$K,STATYSTYKI!CJ$550)</f>
        <v>0</v>
      </c>
      <c r="CK756" s="9">
        <f>SUMIFS('BAZA DANYCH'!$Q:$Q,'BAZA DANYCH'!$B:$B,STATYSTYKI!$B756,'BAZA DANYCH'!$C:$C,STATYSTYKI!$C756,'BAZA DANYCH'!$G:$G,STATYSTYKI!$D756,'BAZA DANYCH'!$K:$K,STATYSTYKI!CK$550)</f>
        <v>1</v>
      </c>
      <c r="CL756" s="9">
        <f>SUMIFS('BAZA DANYCH'!$Q:$Q,'BAZA DANYCH'!$B:$B,STATYSTYKI!$B756,'BAZA DANYCH'!$C:$C,STATYSTYKI!$C756,'BAZA DANYCH'!$G:$G,STATYSTYKI!$D756,'BAZA DANYCH'!$K:$K,STATYSTYKI!CL$550)</f>
        <v>1</v>
      </c>
      <c r="CM756" s="9">
        <f>SUMIFS('BAZA DANYCH'!$Q:$Q,'BAZA DANYCH'!$B:$B,STATYSTYKI!$B756,'BAZA DANYCH'!$C:$C,STATYSTYKI!$C756,'BAZA DANYCH'!$G:$G,STATYSTYKI!$D756,'BAZA DANYCH'!$K:$K,STATYSTYKI!CM$550)</f>
        <v>1</v>
      </c>
      <c r="CN756" s="9">
        <f>SUMIFS('BAZA DANYCH'!$Q:$Q,'BAZA DANYCH'!$B:$B,STATYSTYKI!$B756,'BAZA DANYCH'!$C:$C,STATYSTYKI!$C756,'BAZA DANYCH'!$G:$G,STATYSTYKI!$D756,'BAZA DANYCH'!$K:$K,STATYSTYKI!CN$550)</f>
        <v>0</v>
      </c>
      <c r="CO756" s="9">
        <f>SUMIFS('BAZA DANYCH'!$Q:$Q,'BAZA DANYCH'!$B:$B,STATYSTYKI!$B756,'BAZA DANYCH'!$C:$C,STATYSTYKI!$C756,'BAZA DANYCH'!$G:$G,STATYSTYKI!$D756,'BAZA DANYCH'!$K:$K,STATYSTYKI!CO$550)</f>
        <v>0</v>
      </c>
      <c r="CP756" s="9">
        <f>SUMIFS('BAZA DANYCH'!$Q:$Q,'BAZA DANYCH'!$B:$B,STATYSTYKI!$B756,'BAZA DANYCH'!$C:$C,STATYSTYKI!$C756,'BAZA DANYCH'!$G:$G,STATYSTYKI!$D756,'BAZA DANYCH'!$K:$K,STATYSTYKI!CP$550)</f>
        <v>0</v>
      </c>
      <c r="CQ756" s="9">
        <f>SUMIFS('BAZA DANYCH'!$Q:$Q,'BAZA DANYCH'!$B:$B,STATYSTYKI!$B756,'BAZA DANYCH'!$C:$C,STATYSTYKI!$C756,'BAZA DANYCH'!$G:$G,STATYSTYKI!$D756,'BAZA DANYCH'!$K:$K,STATYSTYKI!CQ$550)</f>
        <v>0</v>
      </c>
      <c r="CR756" s="9">
        <f>SUMIFS('BAZA DANYCH'!$Q:$Q,'BAZA DANYCH'!$B:$B,STATYSTYKI!$B756,'BAZA DANYCH'!$C:$C,STATYSTYKI!$C756,'BAZA DANYCH'!$G:$G,STATYSTYKI!$D756,'BAZA DANYCH'!$K:$K,STATYSTYKI!CR$550)</f>
        <v>0</v>
      </c>
      <c r="CS756" s="9">
        <f>SUMIFS('BAZA DANYCH'!$Q:$Q,'BAZA DANYCH'!$B:$B,STATYSTYKI!$B756,'BAZA DANYCH'!$C:$C,STATYSTYKI!$C756,'BAZA DANYCH'!$G:$G,STATYSTYKI!$D756,'BAZA DANYCH'!$K:$K,STATYSTYKI!CS$550)</f>
        <v>0</v>
      </c>
      <c r="CT756" s="9">
        <f>SUMIFS('BAZA DANYCH'!$Q:$Q,'BAZA DANYCH'!$B:$B,STATYSTYKI!$B756,'BAZA DANYCH'!$C:$C,STATYSTYKI!$C756,'BAZA DANYCH'!$G:$G,STATYSTYKI!$D756,'BAZA DANYCH'!$K:$K,STATYSTYKI!CT$550)</f>
        <v>0</v>
      </c>
      <c r="CU756" s="9">
        <f>SUMIFS('BAZA DANYCH'!$Q:$Q,'BAZA DANYCH'!$B:$B,STATYSTYKI!$B756,'BAZA DANYCH'!$C:$C,STATYSTYKI!$C756,'BAZA DANYCH'!$G:$G,STATYSTYKI!$D756,'BAZA DANYCH'!$K:$K,STATYSTYKI!CU$550)</f>
        <v>1</v>
      </c>
      <c r="CV756" s="9">
        <f>SUMIFS('BAZA DANYCH'!$Q:$Q,'BAZA DANYCH'!$B:$B,STATYSTYKI!$B756,'BAZA DANYCH'!$C:$C,STATYSTYKI!$C756,'BAZA DANYCH'!$G:$G,STATYSTYKI!$D756,'BAZA DANYCH'!$K:$K,STATYSTYKI!CV$550)</f>
        <v>1</v>
      </c>
      <c r="CW756" s="9">
        <f>SUMIFS('BAZA DANYCH'!$Q:$Q,'BAZA DANYCH'!$B:$B,STATYSTYKI!$B756,'BAZA DANYCH'!$C:$C,STATYSTYKI!$C756,'BAZA DANYCH'!$G:$G,STATYSTYKI!$D756,'BAZA DANYCH'!$K:$K,STATYSTYKI!CW$550)</f>
        <v>0</v>
      </c>
      <c r="CX756" s="9">
        <f>SUMIFS('BAZA DANYCH'!$Q:$Q,'BAZA DANYCH'!$B:$B,STATYSTYKI!$B756,'BAZA DANYCH'!$C:$C,STATYSTYKI!$C756,'BAZA DANYCH'!$G:$G,STATYSTYKI!$D756,'BAZA DANYCH'!$K:$K,STATYSTYKI!CX$550)</f>
        <v>0</v>
      </c>
    </row>
    <row r="757" spans="1:102" hidden="1">
      <c r="A757" s="8"/>
      <c r="B757" s="60" t="s">
        <v>159</v>
      </c>
      <c r="C757" s="61" t="s">
        <v>160</v>
      </c>
      <c r="D757" s="61" t="s">
        <v>161</v>
      </c>
      <c r="E757" s="82" t="s">
        <v>9</v>
      </c>
      <c r="F757" s="64">
        <f t="shared" si="277"/>
        <v>5</v>
      </c>
      <c r="G757" s="9">
        <f>SUMIFS('BAZA DANYCH'!$S:$S,'BAZA DANYCH'!$B:$B,STATYSTYKI!$B757,'BAZA DANYCH'!$C:$C,STATYSTYKI!$C757,'BAZA DANYCH'!$G:$G,STATYSTYKI!$D757,'BAZA DANYCH'!$K:$K,STATYSTYKI!G$550)</f>
        <v>0</v>
      </c>
      <c r="H757" s="9">
        <f>SUMIFS('BAZA DANYCH'!$S:$S,'BAZA DANYCH'!$B:$B,STATYSTYKI!$B757,'BAZA DANYCH'!$C:$C,STATYSTYKI!$C757,'BAZA DANYCH'!$G:$G,STATYSTYKI!$D757,'BAZA DANYCH'!$K:$K,STATYSTYKI!H$550)</f>
        <v>0</v>
      </c>
      <c r="I757" s="9">
        <f>SUMIFS('BAZA DANYCH'!$S:$S,'BAZA DANYCH'!$B:$B,STATYSTYKI!$B757,'BAZA DANYCH'!$C:$C,STATYSTYKI!$C757,'BAZA DANYCH'!$G:$G,STATYSTYKI!$D757,'BAZA DANYCH'!$K:$K,STATYSTYKI!I$550)</f>
        <v>0</v>
      </c>
      <c r="J757" s="9">
        <f>SUMIFS('BAZA DANYCH'!$S:$S,'BAZA DANYCH'!$B:$B,STATYSTYKI!$B757,'BAZA DANYCH'!$C:$C,STATYSTYKI!$C757,'BAZA DANYCH'!$G:$G,STATYSTYKI!$D757,'BAZA DANYCH'!$K:$K,STATYSTYKI!J$550)</f>
        <v>0</v>
      </c>
      <c r="K757" s="9">
        <f>SUMIFS('BAZA DANYCH'!$S:$S,'BAZA DANYCH'!$B:$B,STATYSTYKI!$B757,'BAZA DANYCH'!$C:$C,STATYSTYKI!$C757,'BAZA DANYCH'!$G:$G,STATYSTYKI!$D757,'BAZA DANYCH'!$K:$K,STATYSTYKI!K$550)</f>
        <v>0</v>
      </c>
      <c r="L757" s="9">
        <f>SUMIFS('BAZA DANYCH'!$S:$S,'BAZA DANYCH'!$B:$B,STATYSTYKI!$B757,'BAZA DANYCH'!$C:$C,STATYSTYKI!$C757,'BAZA DANYCH'!$G:$G,STATYSTYKI!$D757,'BAZA DANYCH'!$K:$K,STATYSTYKI!L$550)</f>
        <v>0</v>
      </c>
      <c r="M757" s="9">
        <f>SUMIFS('BAZA DANYCH'!$S:$S,'BAZA DANYCH'!$B:$B,STATYSTYKI!$B757,'BAZA DANYCH'!$C:$C,STATYSTYKI!$C757,'BAZA DANYCH'!$G:$G,STATYSTYKI!$D757,'BAZA DANYCH'!$K:$K,STATYSTYKI!M$550)</f>
        <v>0</v>
      </c>
      <c r="N757" s="9">
        <f>SUMIFS('BAZA DANYCH'!$S:$S,'BAZA DANYCH'!$B:$B,STATYSTYKI!$B757,'BAZA DANYCH'!$C:$C,STATYSTYKI!$C757,'BAZA DANYCH'!$G:$G,STATYSTYKI!$D757,'BAZA DANYCH'!$K:$K,STATYSTYKI!N$550)</f>
        <v>0</v>
      </c>
      <c r="O757" s="9">
        <f>SUMIFS('BAZA DANYCH'!$S:$S,'BAZA DANYCH'!$B:$B,STATYSTYKI!$B757,'BAZA DANYCH'!$C:$C,STATYSTYKI!$C757,'BAZA DANYCH'!$G:$G,STATYSTYKI!$D757,'BAZA DANYCH'!$K:$K,STATYSTYKI!O$550)</f>
        <v>0</v>
      </c>
      <c r="P757" s="9">
        <f>SUMIFS('BAZA DANYCH'!$S:$S,'BAZA DANYCH'!$B:$B,STATYSTYKI!$B757,'BAZA DANYCH'!$C:$C,STATYSTYKI!$C757,'BAZA DANYCH'!$G:$G,STATYSTYKI!$D757,'BAZA DANYCH'!$K:$K,STATYSTYKI!P$550)</f>
        <v>0</v>
      </c>
      <c r="Q757" s="9">
        <f>SUMIFS('BAZA DANYCH'!$S:$S,'BAZA DANYCH'!$B:$B,STATYSTYKI!$B757,'BAZA DANYCH'!$C:$C,STATYSTYKI!$C757,'BAZA DANYCH'!$G:$G,STATYSTYKI!$D757,'BAZA DANYCH'!$K:$K,STATYSTYKI!Q$550)</f>
        <v>0</v>
      </c>
      <c r="R757" s="9">
        <f>SUMIFS('BAZA DANYCH'!$S:$S,'BAZA DANYCH'!$B:$B,STATYSTYKI!$B757,'BAZA DANYCH'!$C:$C,STATYSTYKI!$C757,'BAZA DANYCH'!$G:$G,STATYSTYKI!$D757,'BAZA DANYCH'!$K:$K,STATYSTYKI!R$550)</f>
        <v>0</v>
      </c>
      <c r="S757" s="9">
        <f>SUMIFS('BAZA DANYCH'!$S:$S,'BAZA DANYCH'!$B:$B,STATYSTYKI!$B757,'BAZA DANYCH'!$C:$C,STATYSTYKI!$C757,'BAZA DANYCH'!$G:$G,STATYSTYKI!$D757,'BAZA DANYCH'!$K:$K,STATYSTYKI!S$550)</f>
        <v>0</v>
      </c>
      <c r="T757" s="9">
        <f>SUMIFS('BAZA DANYCH'!$S:$S,'BAZA DANYCH'!$B:$B,STATYSTYKI!$B757,'BAZA DANYCH'!$C:$C,STATYSTYKI!$C757,'BAZA DANYCH'!$G:$G,STATYSTYKI!$D757,'BAZA DANYCH'!$K:$K,STATYSTYKI!T$550)</f>
        <v>0</v>
      </c>
      <c r="U757" s="9">
        <f>SUMIFS('BAZA DANYCH'!$S:$S,'BAZA DANYCH'!$B:$B,STATYSTYKI!$B757,'BAZA DANYCH'!$C:$C,STATYSTYKI!$C757,'BAZA DANYCH'!$G:$G,STATYSTYKI!$D757,'BAZA DANYCH'!$K:$K,STATYSTYKI!U$550)</f>
        <v>0</v>
      </c>
      <c r="V757" s="9">
        <f>SUMIFS('BAZA DANYCH'!$S:$S,'BAZA DANYCH'!$B:$B,STATYSTYKI!$B757,'BAZA DANYCH'!$C:$C,STATYSTYKI!$C757,'BAZA DANYCH'!$G:$G,STATYSTYKI!$D757,'BAZA DANYCH'!$K:$K,STATYSTYKI!V$550)</f>
        <v>0</v>
      </c>
      <c r="W757" s="9">
        <f>SUMIFS('BAZA DANYCH'!$S:$S,'BAZA DANYCH'!$B:$B,STATYSTYKI!$B757,'BAZA DANYCH'!$C:$C,STATYSTYKI!$C757,'BAZA DANYCH'!$G:$G,STATYSTYKI!$D757,'BAZA DANYCH'!$K:$K,STATYSTYKI!W$550)</f>
        <v>0</v>
      </c>
      <c r="X757" s="9">
        <f>SUMIFS('BAZA DANYCH'!$S:$S,'BAZA DANYCH'!$B:$B,STATYSTYKI!$B757,'BAZA DANYCH'!$C:$C,STATYSTYKI!$C757,'BAZA DANYCH'!$G:$G,STATYSTYKI!$D757,'BAZA DANYCH'!$K:$K,STATYSTYKI!X$550)</f>
        <v>0</v>
      </c>
      <c r="Y757" s="9">
        <f>SUMIFS('BAZA DANYCH'!$S:$S,'BAZA DANYCH'!$B:$B,STATYSTYKI!$B757,'BAZA DANYCH'!$C:$C,STATYSTYKI!$C757,'BAZA DANYCH'!$G:$G,STATYSTYKI!$D757,'BAZA DANYCH'!$K:$K,STATYSTYKI!Y$550)</f>
        <v>0</v>
      </c>
      <c r="Z757" s="9">
        <f>SUMIFS('BAZA DANYCH'!$S:$S,'BAZA DANYCH'!$B:$B,STATYSTYKI!$B757,'BAZA DANYCH'!$C:$C,STATYSTYKI!$C757,'BAZA DANYCH'!$G:$G,STATYSTYKI!$D757,'BAZA DANYCH'!$K:$K,STATYSTYKI!Z$550)</f>
        <v>0</v>
      </c>
      <c r="AA757" s="9">
        <f>SUMIFS('BAZA DANYCH'!$S:$S,'BAZA DANYCH'!$B:$B,STATYSTYKI!$B757,'BAZA DANYCH'!$C:$C,STATYSTYKI!$C757,'BAZA DANYCH'!$G:$G,STATYSTYKI!$D757,'BAZA DANYCH'!$K:$K,STATYSTYKI!AA$550)</f>
        <v>1</v>
      </c>
      <c r="AB757" s="9">
        <f>SUMIFS('BAZA DANYCH'!$S:$S,'BAZA DANYCH'!$B:$B,STATYSTYKI!$B757,'BAZA DANYCH'!$C:$C,STATYSTYKI!$C757,'BAZA DANYCH'!$G:$G,STATYSTYKI!$D757,'BAZA DANYCH'!$K:$K,STATYSTYKI!AB$550)</f>
        <v>0</v>
      </c>
      <c r="AC757" s="9">
        <f>SUMIFS('BAZA DANYCH'!$S:$S,'BAZA DANYCH'!$B:$B,STATYSTYKI!$B757,'BAZA DANYCH'!$C:$C,STATYSTYKI!$C757,'BAZA DANYCH'!$G:$G,STATYSTYKI!$D757,'BAZA DANYCH'!$K:$K,STATYSTYKI!AC$550)</f>
        <v>0</v>
      </c>
      <c r="AD757" s="9">
        <f>SUMIFS('BAZA DANYCH'!$S:$S,'BAZA DANYCH'!$B:$B,STATYSTYKI!$B757,'BAZA DANYCH'!$C:$C,STATYSTYKI!$C757,'BAZA DANYCH'!$G:$G,STATYSTYKI!$D757,'BAZA DANYCH'!$K:$K,STATYSTYKI!AD$550)</f>
        <v>0</v>
      </c>
      <c r="AE757" s="9">
        <f>SUMIFS('BAZA DANYCH'!$S:$S,'BAZA DANYCH'!$B:$B,STATYSTYKI!$B757,'BAZA DANYCH'!$C:$C,STATYSTYKI!$C757,'BAZA DANYCH'!$G:$G,STATYSTYKI!$D757,'BAZA DANYCH'!$K:$K,STATYSTYKI!AE$550)</f>
        <v>0</v>
      </c>
      <c r="AF757" s="9">
        <f>SUMIFS('BAZA DANYCH'!$S:$S,'BAZA DANYCH'!$B:$B,STATYSTYKI!$B757,'BAZA DANYCH'!$C:$C,STATYSTYKI!$C757,'BAZA DANYCH'!$G:$G,STATYSTYKI!$D757,'BAZA DANYCH'!$K:$K,STATYSTYKI!AF$550)</f>
        <v>0</v>
      </c>
      <c r="AG757" s="9">
        <f>SUMIFS('BAZA DANYCH'!$S:$S,'BAZA DANYCH'!$B:$B,STATYSTYKI!$B757,'BAZA DANYCH'!$C:$C,STATYSTYKI!$C757,'BAZA DANYCH'!$G:$G,STATYSTYKI!$D757,'BAZA DANYCH'!$K:$K,STATYSTYKI!AG$550)</f>
        <v>0</v>
      </c>
      <c r="AH757" s="9">
        <f>SUMIFS('BAZA DANYCH'!$S:$S,'BAZA DANYCH'!$B:$B,STATYSTYKI!$B757,'BAZA DANYCH'!$C:$C,STATYSTYKI!$C757,'BAZA DANYCH'!$G:$G,STATYSTYKI!$D757,'BAZA DANYCH'!$K:$K,STATYSTYKI!AH$550)</f>
        <v>0</v>
      </c>
      <c r="AI757" s="9">
        <f>SUMIFS('BAZA DANYCH'!$S:$S,'BAZA DANYCH'!$B:$B,STATYSTYKI!$B757,'BAZA DANYCH'!$C:$C,STATYSTYKI!$C757,'BAZA DANYCH'!$G:$G,STATYSTYKI!$D757,'BAZA DANYCH'!$K:$K,STATYSTYKI!AI$550)</f>
        <v>0</v>
      </c>
      <c r="AJ757" s="9">
        <f>SUMIFS('BAZA DANYCH'!$S:$S,'BAZA DANYCH'!$B:$B,STATYSTYKI!$B757,'BAZA DANYCH'!$C:$C,STATYSTYKI!$C757,'BAZA DANYCH'!$G:$G,STATYSTYKI!$D757,'BAZA DANYCH'!$K:$K,STATYSTYKI!AJ$550)</f>
        <v>1</v>
      </c>
      <c r="AK757" s="9">
        <f>SUMIFS('BAZA DANYCH'!$S:$S,'BAZA DANYCH'!$B:$B,STATYSTYKI!$B757,'BAZA DANYCH'!$C:$C,STATYSTYKI!$C757,'BAZA DANYCH'!$G:$G,STATYSTYKI!$D757,'BAZA DANYCH'!$K:$K,STATYSTYKI!AK$550)</f>
        <v>0</v>
      </c>
      <c r="AL757" s="9">
        <f>SUMIFS('BAZA DANYCH'!$S:$S,'BAZA DANYCH'!$B:$B,STATYSTYKI!$B757,'BAZA DANYCH'!$C:$C,STATYSTYKI!$C757,'BAZA DANYCH'!$G:$G,STATYSTYKI!$D757,'BAZA DANYCH'!$K:$K,STATYSTYKI!AL$550)</f>
        <v>0</v>
      </c>
      <c r="AM757" s="9">
        <f>SUMIFS('BAZA DANYCH'!$S:$S,'BAZA DANYCH'!$B:$B,STATYSTYKI!$B757,'BAZA DANYCH'!$C:$C,STATYSTYKI!$C757,'BAZA DANYCH'!$G:$G,STATYSTYKI!$D757,'BAZA DANYCH'!$K:$K,STATYSTYKI!AM$550)</f>
        <v>0</v>
      </c>
      <c r="AN757" s="9">
        <f>SUMIFS('BAZA DANYCH'!$S:$S,'BAZA DANYCH'!$B:$B,STATYSTYKI!$B757,'BAZA DANYCH'!$C:$C,STATYSTYKI!$C757,'BAZA DANYCH'!$G:$G,STATYSTYKI!$D757,'BAZA DANYCH'!$K:$K,STATYSTYKI!AN$550)</f>
        <v>0</v>
      </c>
      <c r="AO757" s="9">
        <f>SUMIFS('BAZA DANYCH'!$S:$S,'BAZA DANYCH'!$B:$B,STATYSTYKI!$B757,'BAZA DANYCH'!$C:$C,STATYSTYKI!$C757,'BAZA DANYCH'!$G:$G,STATYSTYKI!$D757,'BAZA DANYCH'!$K:$K,STATYSTYKI!AO$550)</f>
        <v>0</v>
      </c>
      <c r="AP757" s="9">
        <f>SUMIFS('BAZA DANYCH'!$S:$S,'BAZA DANYCH'!$B:$B,STATYSTYKI!$B757,'BAZA DANYCH'!$C:$C,STATYSTYKI!$C757,'BAZA DANYCH'!$G:$G,STATYSTYKI!$D757,'BAZA DANYCH'!$K:$K,STATYSTYKI!AP$550)</f>
        <v>0</v>
      </c>
      <c r="AQ757" s="9">
        <f>SUMIFS('BAZA DANYCH'!$S:$S,'BAZA DANYCH'!$B:$B,STATYSTYKI!$B757,'BAZA DANYCH'!$C:$C,STATYSTYKI!$C757,'BAZA DANYCH'!$G:$G,STATYSTYKI!$D757,'BAZA DANYCH'!$K:$K,STATYSTYKI!AQ$550)</f>
        <v>0</v>
      </c>
      <c r="AR757" s="9">
        <f>SUMIFS('BAZA DANYCH'!$S:$S,'BAZA DANYCH'!$B:$B,STATYSTYKI!$B757,'BAZA DANYCH'!$C:$C,STATYSTYKI!$C757,'BAZA DANYCH'!$G:$G,STATYSTYKI!$D757,'BAZA DANYCH'!$K:$K,STATYSTYKI!AR$550)</f>
        <v>0</v>
      </c>
      <c r="AS757" s="9">
        <f>SUMIFS('BAZA DANYCH'!$S:$S,'BAZA DANYCH'!$B:$B,STATYSTYKI!$B757,'BAZA DANYCH'!$C:$C,STATYSTYKI!$C757,'BAZA DANYCH'!$G:$G,STATYSTYKI!$D757,'BAZA DANYCH'!$K:$K,STATYSTYKI!AS$550)</f>
        <v>0</v>
      </c>
      <c r="AT757" s="9">
        <f>SUMIFS('BAZA DANYCH'!$S:$S,'BAZA DANYCH'!$B:$B,STATYSTYKI!$B757,'BAZA DANYCH'!$C:$C,STATYSTYKI!$C757,'BAZA DANYCH'!$G:$G,STATYSTYKI!$D757,'BAZA DANYCH'!$K:$K,STATYSTYKI!AT$550)</f>
        <v>0</v>
      </c>
      <c r="AU757" s="9">
        <f>SUMIFS('BAZA DANYCH'!$S:$S,'BAZA DANYCH'!$B:$B,STATYSTYKI!$B757,'BAZA DANYCH'!$C:$C,STATYSTYKI!$C757,'BAZA DANYCH'!$G:$G,STATYSTYKI!$D757,'BAZA DANYCH'!$K:$K,STATYSTYKI!AU$550)</f>
        <v>0</v>
      </c>
      <c r="AV757" s="9">
        <f>SUMIFS('BAZA DANYCH'!$S:$S,'BAZA DANYCH'!$B:$B,STATYSTYKI!$B757,'BAZA DANYCH'!$C:$C,STATYSTYKI!$C757,'BAZA DANYCH'!$G:$G,STATYSTYKI!$D757,'BAZA DANYCH'!$K:$K,STATYSTYKI!AV$550)</f>
        <v>1</v>
      </c>
      <c r="AW757" s="9">
        <f>SUMIFS('BAZA DANYCH'!$S:$S,'BAZA DANYCH'!$B:$B,STATYSTYKI!$B757,'BAZA DANYCH'!$C:$C,STATYSTYKI!$C757,'BAZA DANYCH'!$G:$G,STATYSTYKI!$D757,'BAZA DANYCH'!$K:$K,STATYSTYKI!AW$550)</f>
        <v>0</v>
      </c>
      <c r="AX757" s="9">
        <f>SUMIFS('BAZA DANYCH'!$S:$S,'BAZA DANYCH'!$B:$B,STATYSTYKI!$B757,'BAZA DANYCH'!$C:$C,STATYSTYKI!$C757,'BAZA DANYCH'!$G:$G,STATYSTYKI!$D757,'BAZA DANYCH'!$K:$K,STATYSTYKI!AX$550)</f>
        <v>0</v>
      </c>
      <c r="AY757" s="9">
        <f>SUMIFS('BAZA DANYCH'!$S:$S,'BAZA DANYCH'!$B:$B,STATYSTYKI!$B757,'BAZA DANYCH'!$C:$C,STATYSTYKI!$C757,'BAZA DANYCH'!$G:$G,STATYSTYKI!$D757,'BAZA DANYCH'!$K:$K,STATYSTYKI!AY$550)</f>
        <v>0</v>
      </c>
      <c r="AZ757" s="9">
        <f>SUMIFS('BAZA DANYCH'!$S:$S,'BAZA DANYCH'!$B:$B,STATYSTYKI!$B757,'BAZA DANYCH'!$C:$C,STATYSTYKI!$C757,'BAZA DANYCH'!$G:$G,STATYSTYKI!$D757,'BAZA DANYCH'!$K:$K,STATYSTYKI!AZ$550)</f>
        <v>0</v>
      </c>
      <c r="BA757" s="9">
        <f>SUMIFS('BAZA DANYCH'!$S:$S,'BAZA DANYCH'!$B:$B,STATYSTYKI!$B757,'BAZA DANYCH'!$C:$C,STATYSTYKI!$C757,'BAZA DANYCH'!$G:$G,STATYSTYKI!$D757,'BAZA DANYCH'!$K:$K,STATYSTYKI!BA$550)</f>
        <v>0</v>
      </c>
      <c r="BB757" s="9">
        <f>SUMIFS('BAZA DANYCH'!$S:$S,'BAZA DANYCH'!$B:$B,STATYSTYKI!$B757,'BAZA DANYCH'!$C:$C,STATYSTYKI!$C757,'BAZA DANYCH'!$G:$G,STATYSTYKI!$D757,'BAZA DANYCH'!$K:$K,STATYSTYKI!BB$550)</f>
        <v>0</v>
      </c>
      <c r="BC757" s="9">
        <f>SUMIFS('BAZA DANYCH'!$S:$S,'BAZA DANYCH'!$B:$B,STATYSTYKI!$B757,'BAZA DANYCH'!$C:$C,STATYSTYKI!$C757,'BAZA DANYCH'!$G:$G,STATYSTYKI!$D757,'BAZA DANYCH'!$K:$K,STATYSTYKI!BC$550)</f>
        <v>0</v>
      </c>
      <c r="BD757" s="9">
        <f>SUMIFS('BAZA DANYCH'!$S:$S,'BAZA DANYCH'!$B:$B,STATYSTYKI!$B757,'BAZA DANYCH'!$C:$C,STATYSTYKI!$C757,'BAZA DANYCH'!$G:$G,STATYSTYKI!$D757,'BAZA DANYCH'!$K:$K,STATYSTYKI!BD$550)</f>
        <v>0</v>
      </c>
      <c r="BE757" s="9">
        <f>SUMIFS('BAZA DANYCH'!$S:$S,'BAZA DANYCH'!$B:$B,STATYSTYKI!$B757,'BAZA DANYCH'!$C:$C,STATYSTYKI!$C757,'BAZA DANYCH'!$G:$G,STATYSTYKI!$D757,'BAZA DANYCH'!$K:$K,STATYSTYKI!BE$550)</f>
        <v>0</v>
      </c>
      <c r="BF757" s="9">
        <f>SUMIFS('BAZA DANYCH'!$S:$S,'BAZA DANYCH'!$B:$B,STATYSTYKI!$B757,'BAZA DANYCH'!$C:$C,STATYSTYKI!$C757,'BAZA DANYCH'!$G:$G,STATYSTYKI!$D757,'BAZA DANYCH'!$K:$K,STATYSTYKI!BF$550)</f>
        <v>0</v>
      </c>
      <c r="BG757" s="9">
        <f>SUMIFS('BAZA DANYCH'!$S:$S,'BAZA DANYCH'!$B:$B,STATYSTYKI!$B757,'BAZA DANYCH'!$C:$C,STATYSTYKI!$C757,'BAZA DANYCH'!$G:$G,STATYSTYKI!$D757,'BAZA DANYCH'!$K:$K,STATYSTYKI!BG$550)</f>
        <v>0</v>
      </c>
      <c r="BH757" s="9">
        <f>SUMIFS('BAZA DANYCH'!$S:$S,'BAZA DANYCH'!$B:$B,STATYSTYKI!$B757,'BAZA DANYCH'!$C:$C,STATYSTYKI!$C757,'BAZA DANYCH'!$G:$G,STATYSTYKI!$D757,'BAZA DANYCH'!$K:$K,STATYSTYKI!BH$550)</f>
        <v>0</v>
      </c>
      <c r="BI757" s="9">
        <f>SUMIFS('BAZA DANYCH'!$S:$S,'BAZA DANYCH'!$B:$B,STATYSTYKI!$B757,'BAZA DANYCH'!$C:$C,STATYSTYKI!$C757,'BAZA DANYCH'!$G:$G,STATYSTYKI!$D757,'BAZA DANYCH'!$K:$K,STATYSTYKI!BI$550)</f>
        <v>0</v>
      </c>
      <c r="BJ757" s="9">
        <f>SUMIFS('BAZA DANYCH'!$S:$S,'BAZA DANYCH'!$B:$B,STATYSTYKI!$B757,'BAZA DANYCH'!$C:$C,STATYSTYKI!$C757,'BAZA DANYCH'!$G:$G,STATYSTYKI!$D757,'BAZA DANYCH'!$K:$K,STATYSTYKI!BJ$550)</f>
        <v>1</v>
      </c>
      <c r="BK757" s="9">
        <f>SUMIFS('BAZA DANYCH'!$S:$S,'BAZA DANYCH'!$B:$B,STATYSTYKI!$B757,'BAZA DANYCH'!$C:$C,STATYSTYKI!$C757,'BAZA DANYCH'!$G:$G,STATYSTYKI!$D757,'BAZA DANYCH'!$K:$K,STATYSTYKI!BK$550)</f>
        <v>0</v>
      </c>
      <c r="BL757" s="9">
        <f>SUMIFS('BAZA DANYCH'!$S:$S,'BAZA DANYCH'!$B:$B,STATYSTYKI!$B757,'BAZA DANYCH'!$C:$C,STATYSTYKI!$C757,'BAZA DANYCH'!$G:$G,STATYSTYKI!$D757,'BAZA DANYCH'!$K:$K,STATYSTYKI!BL$550)</f>
        <v>0</v>
      </c>
      <c r="BM757" s="9">
        <f>SUMIFS('BAZA DANYCH'!$S:$S,'BAZA DANYCH'!$B:$B,STATYSTYKI!$B757,'BAZA DANYCH'!$C:$C,STATYSTYKI!$C757,'BAZA DANYCH'!$G:$G,STATYSTYKI!$D757,'BAZA DANYCH'!$K:$K,STATYSTYKI!BM$550)</f>
        <v>0</v>
      </c>
      <c r="BN757" s="9">
        <f>SUMIFS('BAZA DANYCH'!$S:$S,'BAZA DANYCH'!$B:$B,STATYSTYKI!$B757,'BAZA DANYCH'!$C:$C,STATYSTYKI!$C757,'BAZA DANYCH'!$G:$G,STATYSTYKI!$D757,'BAZA DANYCH'!$K:$K,STATYSTYKI!BN$550)</f>
        <v>0</v>
      </c>
      <c r="BO757" s="9">
        <f>SUMIFS('BAZA DANYCH'!$S:$S,'BAZA DANYCH'!$B:$B,STATYSTYKI!$B757,'BAZA DANYCH'!$C:$C,STATYSTYKI!$C757,'BAZA DANYCH'!$G:$G,STATYSTYKI!$D757,'BAZA DANYCH'!$K:$K,STATYSTYKI!BO$550)</f>
        <v>0</v>
      </c>
      <c r="BP757" s="9">
        <f>SUMIFS('BAZA DANYCH'!$S:$S,'BAZA DANYCH'!$B:$B,STATYSTYKI!$B757,'BAZA DANYCH'!$C:$C,STATYSTYKI!$C757,'BAZA DANYCH'!$G:$G,STATYSTYKI!$D757,'BAZA DANYCH'!$K:$K,STATYSTYKI!BP$550)</f>
        <v>0</v>
      </c>
      <c r="BQ757" s="9">
        <f>SUMIFS('BAZA DANYCH'!$S:$S,'BAZA DANYCH'!$B:$B,STATYSTYKI!$B757,'BAZA DANYCH'!$C:$C,STATYSTYKI!$C757,'BAZA DANYCH'!$G:$G,STATYSTYKI!$D757,'BAZA DANYCH'!$K:$K,STATYSTYKI!BQ$550)</f>
        <v>0</v>
      </c>
      <c r="BR757" s="9">
        <f>SUMIFS('BAZA DANYCH'!$S:$S,'BAZA DANYCH'!$B:$B,STATYSTYKI!$B757,'BAZA DANYCH'!$C:$C,STATYSTYKI!$C757,'BAZA DANYCH'!$G:$G,STATYSTYKI!$D757,'BAZA DANYCH'!$K:$K,STATYSTYKI!BR$550)</f>
        <v>0</v>
      </c>
      <c r="BS757" s="9">
        <f>SUMIFS('BAZA DANYCH'!$S:$S,'BAZA DANYCH'!$B:$B,STATYSTYKI!$B757,'BAZA DANYCH'!$C:$C,STATYSTYKI!$C757,'BAZA DANYCH'!$G:$G,STATYSTYKI!$D757,'BAZA DANYCH'!$K:$K,STATYSTYKI!BS$550)</f>
        <v>0</v>
      </c>
      <c r="BT757" s="9">
        <f>SUMIFS('BAZA DANYCH'!$S:$S,'BAZA DANYCH'!$B:$B,STATYSTYKI!$B757,'BAZA DANYCH'!$C:$C,STATYSTYKI!$C757,'BAZA DANYCH'!$G:$G,STATYSTYKI!$D757,'BAZA DANYCH'!$K:$K,STATYSTYKI!BT$550)</f>
        <v>0</v>
      </c>
      <c r="BU757" s="9">
        <f>SUMIFS('BAZA DANYCH'!$S:$S,'BAZA DANYCH'!$B:$B,STATYSTYKI!$B757,'BAZA DANYCH'!$C:$C,STATYSTYKI!$C757,'BAZA DANYCH'!$G:$G,STATYSTYKI!$D757,'BAZA DANYCH'!$K:$K,STATYSTYKI!BU$550)</f>
        <v>0</v>
      </c>
      <c r="BV757" s="9">
        <f>SUMIFS('BAZA DANYCH'!$S:$S,'BAZA DANYCH'!$B:$B,STATYSTYKI!$B757,'BAZA DANYCH'!$C:$C,STATYSTYKI!$C757,'BAZA DANYCH'!$G:$G,STATYSTYKI!$D757,'BAZA DANYCH'!$K:$K,STATYSTYKI!BV$550)</f>
        <v>0</v>
      </c>
      <c r="BW757" s="9">
        <f>SUMIFS('BAZA DANYCH'!$S:$S,'BAZA DANYCH'!$B:$B,STATYSTYKI!$B757,'BAZA DANYCH'!$C:$C,STATYSTYKI!$C757,'BAZA DANYCH'!$G:$G,STATYSTYKI!$D757,'BAZA DANYCH'!$K:$K,STATYSTYKI!BW$550)</f>
        <v>0</v>
      </c>
      <c r="BX757" s="9">
        <f>SUMIFS('BAZA DANYCH'!$S:$S,'BAZA DANYCH'!$B:$B,STATYSTYKI!$B757,'BAZA DANYCH'!$C:$C,STATYSTYKI!$C757,'BAZA DANYCH'!$G:$G,STATYSTYKI!$D757,'BAZA DANYCH'!$K:$K,STATYSTYKI!BX$550)</f>
        <v>0</v>
      </c>
      <c r="BY757" s="9">
        <f>SUMIFS('BAZA DANYCH'!$S:$S,'BAZA DANYCH'!$B:$B,STATYSTYKI!$B757,'BAZA DANYCH'!$C:$C,STATYSTYKI!$C757,'BAZA DANYCH'!$G:$G,STATYSTYKI!$D757,'BAZA DANYCH'!$K:$K,STATYSTYKI!BY$550)</f>
        <v>0</v>
      </c>
      <c r="BZ757" s="9">
        <f>SUMIFS('BAZA DANYCH'!$S:$S,'BAZA DANYCH'!$B:$B,STATYSTYKI!$B757,'BAZA DANYCH'!$C:$C,STATYSTYKI!$C757,'BAZA DANYCH'!$G:$G,STATYSTYKI!$D757,'BAZA DANYCH'!$K:$K,STATYSTYKI!BZ$550)</f>
        <v>0</v>
      </c>
      <c r="CA757" s="9">
        <f>SUMIFS('BAZA DANYCH'!$S:$S,'BAZA DANYCH'!$B:$B,STATYSTYKI!$B757,'BAZA DANYCH'!$C:$C,STATYSTYKI!$C757,'BAZA DANYCH'!$G:$G,STATYSTYKI!$D757,'BAZA DANYCH'!$K:$K,STATYSTYKI!CA$550)</f>
        <v>0</v>
      </c>
      <c r="CB757" s="9">
        <f>SUMIFS('BAZA DANYCH'!$S:$S,'BAZA DANYCH'!$B:$B,STATYSTYKI!$B757,'BAZA DANYCH'!$C:$C,STATYSTYKI!$C757,'BAZA DANYCH'!$G:$G,STATYSTYKI!$D757,'BAZA DANYCH'!$K:$K,STATYSTYKI!CB$550)</f>
        <v>0</v>
      </c>
      <c r="CC757" s="9">
        <f>SUMIFS('BAZA DANYCH'!$S:$S,'BAZA DANYCH'!$B:$B,STATYSTYKI!$B757,'BAZA DANYCH'!$C:$C,STATYSTYKI!$C757,'BAZA DANYCH'!$G:$G,STATYSTYKI!$D757,'BAZA DANYCH'!$K:$K,STATYSTYKI!CC$550)</f>
        <v>0</v>
      </c>
      <c r="CD757" s="9">
        <f>SUMIFS('BAZA DANYCH'!$S:$S,'BAZA DANYCH'!$B:$B,STATYSTYKI!$B757,'BAZA DANYCH'!$C:$C,STATYSTYKI!$C757,'BAZA DANYCH'!$G:$G,STATYSTYKI!$D757,'BAZA DANYCH'!$K:$K,STATYSTYKI!CD$550)</f>
        <v>0</v>
      </c>
      <c r="CE757" s="9">
        <f>SUMIFS('BAZA DANYCH'!$S:$S,'BAZA DANYCH'!$B:$B,STATYSTYKI!$B757,'BAZA DANYCH'!$C:$C,STATYSTYKI!$C757,'BAZA DANYCH'!$G:$G,STATYSTYKI!$D757,'BAZA DANYCH'!$K:$K,STATYSTYKI!CE$550)</f>
        <v>0</v>
      </c>
      <c r="CF757" s="9">
        <f>SUMIFS('BAZA DANYCH'!$S:$S,'BAZA DANYCH'!$B:$B,STATYSTYKI!$B757,'BAZA DANYCH'!$C:$C,STATYSTYKI!$C757,'BAZA DANYCH'!$G:$G,STATYSTYKI!$D757,'BAZA DANYCH'!$K:$K,STATYSTYKI!CF$550)</f>
        <v>0</v>
      </c>
      <c r="CG757" s="9">
        <f>SUMIFS('BAZA DANYCH'!$S:$S,'BAZA DANYCH'!$B:$B,STATYSTYKI!$B757,'BAZA DANYCH'!$C:$C,STATYSTYKI!$C757,'BAZA DANYCH'!$G:$G,STATYSTYKI!$D757,'BAZA DANYCH'!$K:$K,STATYSTYKI!CG$550)</f>
        <v>0</v>
      </c>
      <c r="CH757" s="9">
        <f>SUMIFS('BAZA DANYCH'!$S:$S,'BAZA DANYCH'!$B:$B,STATYSTYKI!$B757,'BAZA DANYCH'!$C:$C,STATYSTYKI!$C757,'BAZA DANYCH'!$G:$G,STATYSTYKI!$D757,'BAZA DANYCH'!$K:$K,STATYSTYKI!CH$550)</f>
        <v>0</v>
      </c>
      <c r="CI757" s="9">
        <f>SUMIFS('BAZA DANYCH'!$S:$S,'BAZA DANYCH'!$B:$B,STATYSTYKI!$B757,'BAZA DANYCH'!$C:$C,STATYSTYKI!$C757,'BAZA DANYCH'!$G:$G,STATYSTYKI!$D757,'BAZA DANYCH'!$K:$K,STATYSTYKI!CI$550)</f>
        <v>0</v>
      </c>
      <c r="CJ757" s="9">
        <f>SUMIFS('BAZA DANYCH'!$S:$S,'BAZA DANYCH'!$B:$B,STATYSTYKI!$B757,'BAZA DANYCH'!$C:$C,STATYSTYKI!$C757,'BAZA DANYCH'!$G:$G,STATYSTYKI!$D757,'BAZA DANYCH'!$K:$K,STATYSTYKI!CJ$550)</f>
        <v>0</v>
      </c>
      <c r="CK757" s="9">
        <f>SUMIFS('BAZA DANYCH'!$S:$S,'BAZA DANYCH'!$B:$B,STATYSTYKI!$B757,'BAZA DANYCH'!$C:$C,STATYSTYKI!$C757,'BAZA DANYCH'!$G:$G,STATYSTYKI!$D757,'BAZA DANYCH'!$K:$K,STATYSTYKI!CK$550)</f>
        <v>0</v>
      </c>
      <c r="CL757" s="9">
        <f>SUMIFS('BAZA DANYCH'!$S:$S,'BAZA DANYCH'!$B:$B,STATYSTYKI!$B757,'BAZA DANYCH'!$C:$C,STATYSTYKI!$C757,'BAZA DANYCH'!$G:$G,STATYSTYKI!$D757,'BAZA DANYCH'!$K:$K,STATYSTYKI!CL$550)</f>
        <v>0</v>
      </c>
      <c r="CM757" s="9">
        <f>SUMIFS('BAZA DANYCH'!$S:$S,'BAZA DANYCH'!$B:$B,STATYSTYKI!$B757,'BAZA DANYCH'!$C:$C,STATYSTYKI!$C757,'BAZA DANYCH'!$G:$G,STATYSTYKI!$D757,'BAZA DANYCH'!$K:$K,STATYSTYKI!CM$550)</f>
        <v>0</v>
      </c>
      <c r="CN757" s="9">
        <f>SUMIFS('BAZA DANYCH'!$S:$S,'BAZA DANYCH'!$B:$B,STATYSTYKI!$B757,'BAZA DANYCH'!$C:$C,STATYSTYKI!$C757,'BAZA DANYCH'!$G:$G,STATYSTYKI!$D757,'BAZA DANYCH'!$K:$K,STATYSTYKI!CN$550)</f>
        <v>0</v>
      </c>
      <c r="CO757" s="9">
        <f>SUMIFS('BAZA DANYCH'!$S:$S,'BAZA DANYCH'!$B:$B,STATYSTYKI!$B757,'BAZA DANYCH'!$C:$C,STATYSTYKI!$C757,'BAZA DANYCH'!$G:$G,STATYSTYKI!$D757,'BAZA DANYCH'!$K:$K,STATYSTYKI!CO$550)</f>
        <v>1</v>
      </c>
      <c r="CP757" s="9">
        <f>SUMIFS('BAZA DANYCH'!$S:$S,'BAZA DANYCH'!$B:$B,STATYSTYKI!$B757,'BAZA DANYCH'!$C:$C,STATYSTYKI!$C757,'BAZA DANYCH'!$G:$G,STATYSTYKI!$D757,'BAZA DANYCH'!$K:$K,STATYSTYKI!CP$550)</f>
        <v>0</v>
      </c>
      <c r="CQ757" s="9">
        <f>SUMIFS('BAZA DANYCH'!$S:$S,'BAZA DANYCH'!$B:$B,STATYSTYKI!$B757,'BAZA DANYCH'!$C:$C,STATYSTYKI!$C757,'BAZA DANYCH'!$G:$G,STATYSTYKI!$D757,'BAZA DANYCH'!$K:$K,STATYSTYKI!CQ$550)</f>
        <v>0</v>
      </c>
      <c r="CR757" s="9">
        <f>SUMIFS('BAZA DANYCH'!$S:$S,'BAZA DANYCH'!$B:$B,STATYSTYKI!$B757,'BAZA DANYCH'!$C:$C,STATYSTYKI!$C757,'BAZA DANYCH'!$G:$G,STATYSTYKI!$D757,'BAZA DANYCH'!$K:$K,STATYSTYKI!CR$550)</f>
        <v>0</v>
      </c>
      <c r="CS757" s="9">
        <f>SUMIFS('BAZA DANYCH'!$S:$S,'BAZA DANYCH'!$B:$B,STATYSTYKI!$B757,'BAZA DANYCH'!$C:$C,STATYSTYKI!$C757,'BAZA DANYCH'!$G:$G,STATYSTYKI!$D757,'BAZA DANYCH'!$K:$K,STATYSTYKI!CS$550)</f>
        <v>0</v>
      </c>
      <c r="CT757" s="9">
        <f>SUMIFS('BAZA DANYCH'!$S:$S,'BAZA DANYCH'!$B:$B,STATYSTYKI!$B757,'BAZA DANYCH'!$C:$C,STATYSTYKI!$C757,'BAZA DANYCH'!$G:$G,STATYSTYKI!$D757,'BAZA DANYCH'!$K:$K,STATYSTYKI!CT$550)</f>
        <v>0</v>
      </c>
      <c r="CU757" s="9">
        <f>SUMIFS('BAZA DANYCH'!$S:$S,'BAZA DANYCH'!$B:$B,STATYSTYKI!$B757,'BAZA DANYCH'!$C:$C,STATYSTYKI!$C757,'BAZA DANYCH'!$G:$G,STATYSTYKI!$D757,'BAZA DANYCH'!$K:$K,STATYSTYKI!CU$550)</f>
        <v>0</v>
      </c>
      <c r="CV757" s="9">
        <f>SUMIFS('BAZA DANYCH'!$S:$S,'BAZA DANYCH'!$B:$B,STATYSTYKI!$B757,'BAZA DANYCH'!$C:$C,STATYSTYKI!$C757,'BAZA DANYCH'!$G:$G,STATYSTYKI!$D757,'BAZA DANYCH'!$K:$K,STATYSTYKI!CV$550)</f>
        <v>0</v>
      </c>
      <c r="CW757" s="9">
        <f>SUMIFS('BAZA DANYCH'!$S:$S,'BAZA DANYCH'!$B:$B,STATYSTYKI!$B757,'BAZA DANYCH'!$C:$C,STATYSTYKI!$C757,'BAZA DANYCH'!$G:$G,STATYSTYKI!$D757,'BAZA DANYCH'!$K:$K,STATYSTYKI!CW$550)</f>
        <v>0</v>
      </c>
      <c r="CX757" s="9">
        <f>SUMIFS('BAZA DANYCH'!$S:$S,'BAZA DANYCH'!$B:$B,STATYSTYKI!$B757,'BAZA DANYCH'!$C:$C,STATYSTYKI!$C757,'BAZA DANYCH'!$G:$G,STATYSTYKI!$D757,'BAZA DANYCH'!$K:$K,STATYSTYKI!CX$550)</f>
        <v>0</v>
      </c>
    </row>
    <row r="758" spans="1:102" hidden="1">
      <c r="A758" s="8"/>
      <c r="B758" s="60" t="s">
        <v>159</v>
      </c>
      <c r="C758" s="61" t="s">
        <v>160</v>
      </c>
      <c r="D758" s="61" t="s">
        <v>162</v>
      </c>
      <c r="E758" s="82" t="s">
        <v>4</v>
      </c>
      <c r="F758" s="64">
        <f t="shared" si="277"/>
        <v>30368</v>
      </c>
      <c r="G758" s="9">
        <f>SUMIFS('BAZA DANYCH'!$N:$N,'BAZA DANYCH'!$B:$B,STATYSTYKI!$B758,'BAZA DANYCH'!$C:$C,STATYSTYKI!$C758,'BAZA DANYCH'!$G:$G,STATYSTYKI!$D758,'BAZA DANYCH'!$K:$K,STATYSTYKI!G$550)</f>
        <v>46</v>
      </c>
      <c r="H758" s="9">
        <f>SUMIFS('BAZA DANYCH'!$N:$N,'BAZA DANYCH'!$B:$B,STATYSTYKI!$B758,'BAZA DANYCH'!$C:$C,STATYSTYKI!$C758,'BAZA DANYCH'!$G:$G,STATYSTYKI!$D758,'BAZA DANYCH'!$K:$K,STATYSTYKI!H$550)</f>
        <v>41</v>
      </c>
      <c r="I758" s="9">
        <f>SUMIFS('BAZA DANYCH'!$N:$N,'BAZA DANYCH'!$B:$B,STATYSTYKI!$B758,'BAZA DANYCH'!$C:$C,STATYSTYKI!$C758,'BAZA DANYCH'!$G:$G,STATYSTYKI!$D758,'BAZA DANYCH'!$K:$K,STATYSTYKI!I$550)</f>
        <v>35</v>
      </c>
      <c r="J758" s="9">
        <f>SUMIFS('BAZA DANYCH'!$N:$N,'BAZA DANYCH'!$B:$B,STATYSTYKI!$B758,'BAZA DANYCH'!$C:$C,STATYSTYKI!$C758,'BAZA DANYCH'!$G:$G,STATYSTYKI!$D758,'BAZA DANYCH'!$K:$K,STATYSTYKI!J$550)</f>
        <v>19</v>
      </c>
      <c r="K758" s="9">
        <f>SUMIFS('BAZA DANYCH'!$N:$N,'BAZA DANYCH'!$B:$B,STATYSTYKI!$B758,'BAZA DANYCH'!$C:$C,STATYSTYKI!$C758,'BAZA DANYCH'!$G:$G,STATYSTYKI!$D758,'BAZA DANYCH'!$K:$K,STATYSTYKI!K$550)</f>
        <v>28</v>
      </c>
      <c r="L758" s="9">
        <f>SUMIFS('BAZA DANYCH'!$N:$N,'BAZA DANYCH'!$B:$B,STATYSTYKI!$B758,'BAZA DANYCH'!$C:$C,STATYSTYKI!$C758,'BAZA DANYCH'!$G:$G,STATYSTYKI!$D758,'BAZA DANYCH'!$K:$K,STATYSTYKI!L$550)</f>
        <v>24</v>
      </c>
      <c r="M758" s="9">
        <f>SUMIFS('BAZA DANYCH'!$N:$N,'BAZA DANYCH'!$B:$B,STATYSTYKI!$B758,'BAZA DANYCH'!$C:$C,STATYSTYKI!$C758,'BAZA DANYCH'!$G:$G,STATYSTYKI!$D758,'BAZA DANYCH'!$K:$K,STATYSTYKI!M$550)</f>
        <v>22</v>
      </c>
      <c r="N758" s="9">
        <f>SUMIFS('BAZA DANYCH'!$N:$N,'BAZA DANYCH'!$B:$B,STATYSTYKI!$B758,'BAZA DANYCH'!$C:$C,STATYSTYKI!$C758,'BAZA DANYCH'!$G:$G,STATYSTYKI!$D758,'BAZA DANYCH'!$K:$K,STATYSTYKI!N$550)</f>
        <v>21</v>
      </c>
      <c r="O758" s="9">
        <f>SUMIFS('BAZA DANYCH'!$N:$N,'BAZA DANYCH'!$B:$B,STATYSTYKI!$B758,'BAZA DANYCH'!$C:$C,STATYSTYKI!$C758,'BAZA DANYCH'!$G:$G,STATYSTYKI!$D758,'BAZA DANYCH'!$K:$K,STATYSTYKI!O$550)</f>
        <v>22</v>
      </c>
      <c r="P758" s="9">
        <f>SUMIFS('BAZA DANYCH'!$N:$N,'BAZA DANYCH'!$B:$B,STATYSTYKI!$B758,'BAZA DANYCH'!$C:$C,STATYSTYKI!$C758,'BAZA DANYCH'!$G:$G,STATYSTYKI!$D758,'BAZA DANYCH'!$K:$K,STATYSTYKI!P$550)</f>
        <v>22</v>
      </c>
      <c r="Q758" s="9">
        <f>SUMIFS('BAZA DANYCH'!$N:$N,'BAZA DANYCH'!$B:$B,STATYSTYKI!$B758,'BAZA DANYCH'!$C:$C,STATYSTYKI!$C758,'BAZA DANYCH'!$G:$G,STATYSTYKI!$D758,'BAZA DANYCH'!$K:$K,STATYSTYKI!Q$550)</f>
        <v>20</v>
      </c>
      <c r="R758" s="9">
        <f>SUMIFS('BAZA DANYCH'!$N:$N,'BAZA DANYCH'!$B:$B,STATYSTYKI!$B758,'BAZA DANYCH'!$C:$C,STATYSTYKI!$C758,'BAZA DANYCH'!$G:$G,STATYSTYKI!$D758,'BAZA DANYCH'!$K:$K,STATYSTYKI!R$550)</f>
        <v>20</v>
      </c>
      <c r="S758" s="9">
        <f>SUMIFS('BAZA DANYCH'!$N:$N,'BAZA DANYCH'!$B:$B,STATYSTYKI!$B758,'BAZA DANYCH'!$C:$C,STATYSTYKI!$C758,'BAZA DANYCH'!$G:$G,STATYSTYKI!$D758,'BAZA DANYCH'!$K:$K,STATYSTYKI!S$550)</f>
        <v>10</v>
      </c>
      <c r="T758" s="9">
        <f>SUMIFS('BAZA DANYCH'!$N:$N,'BAZA DANYCH'!$B:$B,STATYSTYKI!$B758,'BAZA DANYCH'!$C:$C,STATYSTYKI!$C758,'BAZA DANYCH'!$G:$G,STATYSTYKI!$D758,'BAZA DANYCH'!$K:$K,STATYSTYKI!T$550)</f>
        <v>13</v>
      </c>
      <c r="U758" s="9">
        <f>SUMIFS('BAZA DANYCH'!$N:$N,'BAZA DANYCH'!$B:$B,STATYSTYKI!$B758,'BAZA DANYCH'!$C:$C,STATYSTYKI!$C758,'BAZA DANYCH'!$G:$G,STATYSTYKI!$D758,'BAZA DANYCH'!$K:$K,STATYSTYKI!U$550)</f>
        <v>15</v>
      </c>
      <c r="V758" s="9">
        <f>SUMIFS('BAZA DANYCH'!$N:$N,'BAZA DANYCH'!$B:$B,STATYSTYKI!$B758,'BAZA DANYCH'!$C:$C,STATYSTYKI!$C758,'BAZA DANYCH'!$G:$G,STATYSTYKI!$D758,'BAZA DANYCH'!$K:$K,STATYSTYKI!V$550)</f>
        <v>17</v>
      </c>
      <c r="W758" s="9">
        <f>SUMIFS('BAZA DANYCH'!$N:$N,'BAZA DANYCH'!$B:$B,STATYSTYKI!$B758,'BAZA DANYCH'!$C:$C,STATYSTYKI!$C758,'BAZA DANYCH'!$G:$G,STATYSTYKI!$D758,'BAZA DANYCH'!$K:$K,STATYSTYKI!W$550)</f>
        <v>16</v>
      </c>
      <c r="X758" s="9">
        <f>SUMIFS('BAZA DANYCH'!$N:$N,'BAZA DANYCH'!$B:$B,STATYSTYKI!$B758,'BAZA DANYCH'!$C:$C,STATYSTYKI!$C758,'BAZA DANYCH'!$G:$G,STATYSTYKI!$D758,'BAZA DANYCH'!$K:$K,STATYSTYKI!X$550)</f>
        <v>29</v>
      </c>
      <c r="Y758" s="9">
        <f>SUMIFS('BAZA DANYCH'!$N:$N,'BAZA DANYCH'!$B:$B,STATYSTYKI!$B758,'BAZA DANYCH'!$C:$C,STATYSTYKI!$C758,'BAZA DANYCH'!$G:$G,STATYSTYKI!$D758,'BAZA DANYCH'!$K:$K,STATYSTYKI!Y$550)</f>
        <v>37</v>
      </c>
      <c r="Z758" s="9">
        <f>SUMIFS('BAZA DANYCH'!$N:$N,'BAZA DANYCH'!$B:$B,STATYSTYKI!$B758,'BAZA DANYCH'!$C:$C,STATYSTYKI!$C758,'BAZA DANYCH'!$G:$G,STATYSTYKI!$D758,'BAZA DANYCH'!$K:$K,STATYSTYKI!Z$550)</f>
        <v>28</v>
      </c>
      <c r="AA758" s="9">
        <f>SUMIFS('BAZA DANYCH'!$N:$N,'BAZA DANYCH'!$B:$B,STATYSTYKI!$B758,'BAZA DANYCH'!$C:$C,STATYSTYKI!$C758,'BAZA DANYCH'!$G:$G,STATYSTYKI!$D758,'BAZA DANYCH'!$K:$K,STATYSTYKI!AA$550)</f>
        <v>78</v>
      </c>
      <c r="AB758" s="9">
        <f>SUMIFS('BAZA DANYCH'!$N:$N,'BAZA DANYCH'!$B:$B,STATYSTYKI!$B758,'BAZA DANYCH'!$C:$C,STATYSTYKI!$C758,'BAZA DANYCH'!$G:$G,STATYSTYKI!$D758,'BAZA DANYCH'!$K:$K,STATYSTYKI!AB$550)</f>
        <v>161</v>
      </c>
      <c r="AC758" s="9">
        <f>SUMIFS('BAZA DANYCH'!$N:$N,'BAZA DANYCH'!$B:$B,STATYSTYKI!$B758,'BAZA DANYCH'!$C:$C,STATYSTYKI!$C758,'BAZA DANYCH'!$G:$G,STATYSTYKI!$D758,'BAZA DANYCH'!$K:$K,STATYSTYKI!AC$550)</f>
        <v>254</v>
      </c>
      <c r="AD758" s="9">
        <f>SUMIFS('BAZA DANYCH'!$N:$N,'BAZA DANYCH'!$B:$B,STATYSTYKI!$B758,'BAZA DANYCH'!$C:$C,STATYSTYKI!$C758,'BAZA DANYCH'!$G:$G,STATYSTYKI!$D758,'BAZA DANYCH'!$K:$K,STATYSTYKI!AD$550)</f>
        <v>179</v>
      </c>
      <c r="AE758" s="9">
        <f>SUMIFS('BAZA DANYCH'!$N:$N,'BAZA DANYCH'!$B:$B,STATYSTYKI!$B758,'BAZA DANYCH'!$C:$C,STATYSTYKI!$C758,'BAZA DANYCH'!$G:$G,STATYSTYKI!$D758,'BAZA DANYCH'!$K:$K,STATYSTYKI!AE$550)</f>
        <v>213</v>
      </c>
      <c r="AF758" s="9">
        <f>SUMIFS('BAZA DANYCH'!$N:$N,'BAZA DANYCH'!$B:$B,STATYSTYKI!$B758,'BAZA DANYCH'!$C:$C,STATYSTYKI!$C758,'BAZA DANYCH'!$G:$G,STATYSTYKI!$D758,'BAZA DANYCH'!$K:$K,STATYSTYKI!AF$550)</f>
        <v>334</v>
      </c>
      <c r="AG758" s="9">
        <f>SUMIFS('BAZA DANYCH'!$N:$N,'BAZA DANYCH'!$B:$B,STATYSTYKI!$B758,'BAZA DANYCH'!$C:$C,STATYSTYKI!$C758,'BAZA DANYCH'!$G:$G,STATYSTYKI!$D758,'BAZA DANYCH'!$K:$K,STATYSTYKI!AG$550)</f>
        <v>479</v>
      </c>
      <c r="AH758" s="9">
        <f>SUMIFS('BAZA DANYCH'!$N:$N,'BAZA DANYCH'!$B:$B,STATYSTYKI!$B758,'BAZA DANYCH'!$C:$C,STATYSTYKI!$C758,'BAZA DANYCH'!$G:$G,STATYSTYKI!$D758,'BAZA DANYCH'!$K:$K,STATYSTYKI!AH$550)</f>
        <v>596</v>
      </c>
      <c r="AI758" s="9">
        <f>SUMIFS('BAZA DANYCH'!$N:$N,'BAZA DANYCH'!$B:$B,STATYSTYKI!$B758,'BAZA DANYCH'!$C:$C,STATYSTYKI!$C758,'BAZA DANYCH'!$G:$G,STATYSTYKI!$D758,'BAZA DANYCH'!$K:$K,STATYSTYKI!AI$550)</f>
        <v>615</v>
      </c>
      <c r="AJ758" s="9">
        <f>SUMIFS('BAZA DANYCH'!$N:$N,'BAZA DANYCH'!$B:$B,STATYSTYKI!$B758,'BAZA DANYCH'!$C:$C,STATYSTYKI!$C758,'BAZA DANYCH'!$G:$G,STATYSTYKI!$D758,'BAZA DANYCH'!$K:$K,STATYSTYKI!AJ$550)</f>
        <v>571</v>
      </c>
      <c r="AK758" s="9">
        <f>SUMIFS('BAZA DANYCH'!$N:$N,'BAZA DANYCH'!$B:$B,STATYSTYKI!$B758,'BAZA DANYCH'!$C:$C,STATYSTYKI!$C758,'BAZA DANYCH'!$G:$G,STATYSTYKI!$D758,'BAZA DANYCH'!$K:$K,STATYSTYKI!AK$550)</f>
        <v>607</v>
      </c>
      <c r="AL758" s="9">
        <f>SUMIFS('BAZA DANYCH'!$N:$N,'BAZA DANYCH'!$B:$B,STATYSTYKI!$B758,'BAZA DANYCH'!$C:$C,STATYSTYKI!$C758,'BAZA DANYCH'!$G:$G,STATYSTYKI!$D758,'BAZA DANYCH'!$K:$K,STATYSTYKI!AL$550)</f>
        <v>615</v>
      </c>
      <c r="AM758" s="9">
        <f>SUMIFS('BAZA DANYCH'!$N:$N,'BAZA DANYCH'!$B:$B,STATYSTYKI!$B758,'BAZA DANYCH'!$C:$C,STATYSTYKI!$C758,'BAZA DANYCH'!$G:$G,STATYSTYKI!$D758,'BAZA DANYCH'!$K:$K,STATYSTYKI!AM$550)</f>
        <v>587</v>
      </c>
      <c r="AN758" s="9">
        <f>SUMIFS('BAZA DANYCH'!$N:$N,'BAZA DANYCH'!$B:$B,STATYSTYKI!$B758,'BAZA DANYCH'!$C:$C,STATYSTYKI!$C758,'BAZA DANYCH'!$G:$G,STATYSTYKI!$D758,'BAZA DANYCH'!$K:$K,STATYSTYKI!AN$550)</f>
        <v>541</v>
      </c>
      <c r="AO758" s="9">
        <f>SUMIFS('BAZA DANYCH'!$N:$N,'BAZA DANYCH'!$B:$B,STATYSTYKI!$B758,'BAZA DANYCH'!$C:$C,STATYSTYKI!$C758,'BAZA DANYCH'!$G:$G,STATYSTYKI!$D758,'BAZA DANYCH'!$K:$K,STATYSTYKI!AO$550)</f>
        <v>486</v>
      </c>
      <c r="AP758" s="9">
        <f>SUMIFS('BAZA DANYCH'!$N:$N,'BAZA DANYCH'!$B:$B,STATYSTYKI!$B758,'BAZA DANYCH'!$C:$C,STATYSTYKI!$C758,'BAZA DANYCH'!$G:$G,STATYSTYKI!$D758,'BAZA DANYCH'!$K:$K,STATYSTYKI!AP$550)</f>
        <v>487</v>
      </c>
      <c r="AQ758" s="9">
        <f>SUMIFS('BAZA DANYCH'!$N:$N,'BAZA DANYCH'!$B:$B,STATYSTYKI!$B758,'BAZA DANYCH'!$C:$C,STATYSTYKI!$C758,'BAZA DANYCH'!$G:$G,STATYSTYKI!$D758,'BAZA DANYCH'!$K:$K,STATYSTYKI!AQ$550)</f>
        <v>466</v>
      </c>
      <c r="AR758" s="9">
        <f>SUMIFS('BAZA DANYCH'!$N:$N,'BAZA DANYCH'!$B:$B,STATYSTYKI!$B758,'BAZA DANYCH'!$C:$C,STATYSTYKI!$C758,'BAZA DANYCH'!$G:$G,STATYSTYKI!$D758,'BAZA DANYCH'!$K:$K,STATYSTYKI!AR$550)</f>
        <v>468</v>
      </c>
      <c r="AS758" s="9">
        <f>SUMIFS('BAZA DANYCH'!$N:$N,'BAZA DANYCH'!$B:$B,STATYSTYKI!$B758,'BAZA DANYCH'!$C:$C,STATYSTYKI!$C758,'BAZA DANYCH'!$G:$G,STATYSTYKI!$D758,'BAZA DANYCH'!$K:$K,STATYSTYKI!AS$550)</f>
        <v>442</v>
      </c>
      <c r="AT758" s="9">
        <f>SUMIFS('BAZA DANYCH'!$N:$N,'BAZA DANYCH'!$B:$B,STATYSTYKI!$B758,'BAZA DANYCH'!$C:$C,STATYSTYKI!$C758,'BAZA DANYCH'!$G:$G,STATYSTYKI!$D758,'BAZA DANYCH'!$K:$K,STATYSTYKI!AT$550)</f>
        <v>398</v>
      </c>
      <c r="AU758" s="9">
        <f>SUMIFS('BAZA DANYCH'!$N:$N,'BAZA DANYCH'!$B:$B,STATYSTYKI!$B758,'BAZA DANYCH'!$C:$C,STATYSTYKI!$C758,'BAZA DANYCH'!$G:$G,STATYSTYKI!$D758,'BAZA DANYCH'!$K:$K,STATYSTYKI!AU$550)</f>
        <v>389</v>
      </c>
      <c r="AV758" s="9">
        <f>SUMIFS('BAZA DANYCH'!$N:$N,'BAZA DANYCH'!$B:$B,STATYSTYKI!$B758,'BAZA DANYCH'!$C:$C,STATYSTYKI!$C758,'BAZA DANYCH'!$G:$G,STATYSTYKI!$D758,'BAZA DANYCH'!$K:$K,STATYSTYKI!AV$550)</f>
        <v>374</v>
      </c>
      <c r="AW758" s="9">
        <f>SUMIFS('BAZA DANYCH'!$N:$N,'BAZA DANYCH'!$B:$B,STATYSTYKI!$B758,'BAZA DANYCH'!$C:$C,STATYSTYKI!$C758,'BAZA DANYCH'!$G:$G,STATYSTYKI!$D758,'BAZA DANYCH'!$K:$K,STATYSTYKI!AW$550)</f>
        <v>397</v>
      </c>
      <c r="AX758" s="9">
        <f>SUMIFS('BAZA DANYCH'!$N:$N,'BAZA DANYCH'!$B:$B,STATYSTYKI!$B758,'BAZA DANYCH'!$C:$C,STATYSTYKI!$C758,'BAZA DANYCH'!$G:$G,STATYSTYKI!$D758,'BAZA DANYCH'!$K:$K,STATYSTYKI!AX$550)</f>
        <v>427</v>
      </c>
      <c r="AY758" s="9">
        <f>SUMIFS('BAZA DANYCH'!$N:$N,'BAZA DANYCH'!$B:$B,STATYSTYKI!$B758,'BAZA DANYCH'!$C:$C,STATYSTYKI!$C758,'BAZA DANYCH'!$G:$G,STATYSTYKI!$D758,'BAZA DANYCH'!$K:$K,STATYSTYKI!AY$550)</f>
        <v>393</v>
      </c>
      <c r="AZ758" s="9">
        <f>SUMIFS('BAZA DANYCH'!$N:$N,'BAZA DANYCH'!$B:$B,STATYSTYKI!$B758,'BAZA DANYCH'!$C:$C,STATYSTYKI!$C758,'BAZA DANYCH'!$G:$G,STATYSTYKI!$D758,'BAZA DANYCH'!$K:$K,STATYSTYKI!AZ$550)</f>
        <v>425</v>
      </c>
      <c r="BA758" s="9">
        <f>SUMIFS('BAZA DANYCH'!$N:$N,'BAZA DANYCH'!$B:$B,STATYSTYKI!$B758,'BAZA DANYCH'!$C:$C,STATYSTYKI!$C758,'BAZA DANYCH'!$G:$G,STATYSTYKI!$D758,'BAZA DANYCH'!$K:$K,STATYSTYKI!BA$550)</f>
        <v>412</v>
      </c>
      <c r="BB758" s="9">
        <f>SUMIFS('BAZA DANYCH'!$N:$N,'BAZA DANYCH'!$B:$B,STATYSTYKI!$B758,'BAZA DANYCH'!$C:$C,STATYSTYKI!$C758,'BAZA DANYCH'!$G:$G,STATYSTYKI!$D758,'BAZA DANYCH'!$K:$K,STATYSTYKI!BB$550)</f>
        <v>375</v>
      </c>
      <c r="BC758" s="9">
        <f>SUMIFS('BAZA DANYCH'!$N:$N,'BAZA DANYCH'!$B:$B,STATYSTYKI!$B758,'BAZA DANYCH'!$C:$C,STATYSTYKI!$C758,'BAZA DANYCH'!$G:$G,STATYSTYKI!$D758,'BAZA DANYCH'!$K:$K,STATYSTYKI!BC$550)</f>
        <v>370</v>
      </c>
      <c r="BD758" s="9">
        <f>SUMIFS('BAZA DANYCH'!$N:$N,'BAZA DANYCH'!$B:$B,STATYSTYKI!$B758,'BAZA DANYCH'!$C:$C,STATYSTYKI!$C758,'BAZA DANYCH'!$G:$G,STATYSTYKI!$D758,'BAZA DANYCH'!$K:$K,STATYSTYKI!BD$550)</f>
        <v>406</v>
      </c>
      <c r="BE758" s="9">
        <f>SUMIFS('BAZA DANYCH'!$N:$N,'BAZA DANYCH'!$B:$B,STATYSTYKI!$B758,'BAZA DANYCH'!$C:$C,STATYSTYKI!$C758,'BAZA DANYCH'!$G:$G,STATYSTYKI!$D758,'BAZA DANYCH'!$K:$K,STATYSTYKI!BE$550)</f>
        <v>394</v>
      </c>
      <c r="BF758" s="9">
        <f>SUMIFS('BAZA DANYCH'!$N:$N,'BAZA DANYCH'!$B:$B,STATYSTYKI!$B758,'BAZA DANYCH'!$C:$C,STATYSTYKI!$C758,'BAZA DANYCH'!$G:$G,STATYSTYKI!$D758,'BAZA DANYCH'!$K:$K,STATYSTYKI!BF$550)</f>
        <v>443</v>
      </c>
      <c r="BG758" s="9">
        <f>SUMIFS('BAZA DANYCH'!$N:$N,'BAZA DANYCH'!$B:$B,STATYSTYKI!$B758,'BAZA DANYCH'!$C:$C,STATYSTYKI!$C758,'BAZA DANYCH'!$G:$G,STATYSTYKI!$D758,'BAZA DANYCH'!$K:$K,STATYSTYKI!BG$550)</f>
        <v>472</v>
      </c>
      <c r="BH758" s="9">
        <f>SUMIFS('BAZA DANYCH'!$N:$N,'BAZA DANYCH'!$B:$B,STATYSTYKI!$B758,'BAZA DANYCH'!$C:$C,STATYSTYKI!$C758,'BAZA DANYCH'!$G:$G,STATYSTYKI!$D758,'BAZA DANYCH'!$K:$K,STATYSTYKI!BH$550)</f>
        <v>427</v>
      </c>
      <c r="BI758" s="9">
        <f>SUMIFS('BAZA DANYCH'!$N:$N,'BAZA DANYCH'!$B:$B,STATYSTYKI!$B758,'BAZA DANYCH'!$C:$C,STATYSTYKI!$C758,'BAZA DANYCH'!$G:$G,STATYSTYKI!$D758,'BAZA DANYCH'!$K:$K,STATYSTYKI!BI$550)</f>
        <v>430</v>
      </c>
      <c r="BJ758" s="9">
        <f>SUMIFS('BAZA DANYCH'!$N:$N,'BAZA DANYCH'!$B:$B,STATYSTYKI!$B758,'BAZA DANYCH'!$C:$C,STATYSTYKI!$C758,'BAZA DANYCH'!$G:$G,STATYSTYKI!$D758,'BAZA DANYCH'!$K:$K,STATYSTYKI!BJ$550)</f>
        <v>417</v>
      </c>
      <c r="BK758" s="9">
        <f>SUMIFS('BAZA DANYCH'!$N:$N,'BAZA DANYCH'!$B:$B,STATYSTYKI!$B758,'BAZA DANYCH'!$C:$C,STATYSTYKI!$C758,'BAZA DANYCH'!$G:$G,STATYSTYKI!$D758,'BAZA DANYCH'!$K:$K,STATYSTYKI!BK$550)</f>
        <v>423</v>
      </c>
      <c r="BL758" s="9">
        <f>SUMIFS('BAZA DANYCH'!$N:$N,'BAZA DANYCH'!$B:$B,STATYSTYKI!$B758,'BAZA DANYCH'!$C:$C,STATYSTYKI!$C758,'BAZA DANYCH'!$G:$G,STATYSTYKI!$D758,'BAZA DANYCH'!$K:$K,STATYSTYKI!BL$550)</f>
        <v>504</v>
      </c>
      <c r="BM758" s="9">
        <f>SUMIFS('BAZA DANYCH'!$N:$N,'BAZA DANYCH'!$B:$B,STATYSTYKI!$B758,'BAZA DANYCH'!$C:$C,STATYSTYKI!$C758,'BAZA DANYCH'!$G:$G,STATYSTYKI!$D758,'BAZA DANYCH'!$K:$K,STATYSTYKI!BM$550)</f>
        <v>491</v>
      </c>
      <c r="BN758" s="9">
        <f>SUMIFS('BAZA DANYCH'!$N:$N,'BAZA DANYCH'!$B:$B,STATYSTYKI!$B758,'BAZA DANYCH'!$C:$C,STATYSTYKI!$C758,'BAZA DANYCH'!$G:$G,STATYSTYKI!$D758,'BAZA DANYCH'!$K:$K,STATYSTYKI!BN$550)</f>
        <v>497</v>
      </c>
      <c r="BO758" s="9">
        <f>SUMIFS('BAZA DANYCH'!$N:$N,'BAZA DANYCH'!$B:$B,STATYSTYKI!$B758,'BAZA DANYCH'!$C:$C,STATYSTYKI!$C758,'BAZA DANYCH'!$G:$G,STATYSTYKI!$D758,'BAZA DANYCH'!$K:$K,STATYSTYKI!BO$550)</f>
        <v>501</v>
      </c>
      <c r="BP758" s="9">
        <f>SUMIFS('BAZA DANYCH'!$N:$N,'BAZA DANYCH'!$B:$B,STATYSTYKI!$B758,'BAZA DANYCH'!$C:$C,STATYSTYKI!$C758,'BAZA DANYCH'!$G:$G,STATYSTYKI!$D758,'BAZA DANYCH'!$K:$K,STATYSTYKI!BP$550)</f>
        <v>545</v>
      </c>
      <c r="BQ758" s="9">
        <f>SUMIFS('BAZA DANYCH'!$N:$N,'BAZA DANYCH'!$B:$B,STATYSTYKI!$B758,'BAZA DANYCH'!$C:$C,STATYSTYKI!$C758,'BAZA DANYCH'!$G:$G,STATYSTYKI!$D758,'BAZA DANYCH'!$K:$K,STATYSTYKI!BQ$550)</f>
        <v>480</v>
      </c>
      <c r="BR758" s="9">
        <f>SUMIFS('BAZA DANYCH'!$N:$N,'BAZA DANYCH'!$B:$B,STATYSTYKI!$B758,'BAZA DANYCH'!$C:$C,STATYSTYKI!$C758,'BAZA DANYCH'!$G:$G,STATYSTYKI!$D758,'BAZA DANYCH'!$K:$K,STATYSTYKI!BR$550)</f>
        <v>499</v>
      </c>
      <c r="BS758" s="9">
        <f>SUMIFS('BAZA DANYCH'!$N:$N,'BAZA DANYCH'!$B:$B,STATYSTYKI!$B758,'BAZA DANYCH'!$C:$C,STATYSTYKI!$C758,'BAZA DANYCH'!$G:$G,STATYSTYKI!$D758,'BAZA DANYCH'!$K:$K,STATYSTYKI!BS$550)</f>
        <v>492</v>
      </c>
      <c r="BT758" s="9">
        <f>SUMIFS('BAZA DANYCH'!$N:$N,'BAZA DANYCH'!$B:$B,STATYSTYKI!$B758,'BAZA DANYCH'!$C:$C,STATYSTYKI!$C758,'BAZA DANYCH'!$G:$G,STATYSTYKI!$D758,'BAZA DANYCH'!$K:$K,STATYSTYKI!BT$550)</f>
        <v>550</v>
      </c>
      <c r="BU758" s="9">
        <f>SUMIFS('BAZA DANYCH'!$N:$N,'BAZA DANYCH'!$B:$B,STATYSTYKI!$B758,'BAZA DANYCH'!$C:$C,STATYSTYKI!$C758,'BAZA DANYCH'!$G:$G,STATYSTYKI!$D758,'BAZA DANYCH'!$K:$K,STATYSTYKI!BU$550)</f>
        <v>524</v>
      </c>
      <c r="BV758" s="9">
        <f>SUMIFS('BAZA DANYCH'!$N:$N,'BAZA DANYCH'!$B:$B,STATYSTYKI!$B758,'BAZA DANYCH'!$C:$C,STATYSTYKI!$C758,'BAZA DANYCH'!$G:$G,STATYSTYKI!$D758,'BAZA DANYCH'!$K:$K,STATYSTYKI!BV$550)</f>
        <v>467</v>
      </c>
      <c r="BW758" s="9">
        <f>SUMIFS('BAZA DANYCH'!$N:$N,'BAZA DANYCH'!$B:$B,STATYSTYKI!$B758,'BAZA DANYCH'!$C:$C,STATYSTYKI!$C758,'BAZA DANYCH'!$G:$G,STATYSTYKI!$D758,'BAZA DANYCH'!$K:$K,STATYSTYKI!BW$550)</f>
        <v>504</v>
      </c>
      <c r="BX758" s="9">
        <f>SUMIFS('BAZA DANYCH'!$N:$N,'BAZA DANYCH'!$B:$B,STATYSTYKI!$B758,'BAZA DANYCH'!$C:$C,STATYSTYKI!$C758,'BAZA DANYCH'!$G:$G,STATYSTYKI!$D758,'BAZA DANYCH'!$K:$K,STATYSTYKI!BX$550)</f>
        <v>481</v>
      </c>
      <c r="BY758" s="9">
        <f>SUMIFS('BAZA DANYCH'!$N:$N,'BAZA DANYCH'!$B:$B,STATYSTYKI!$B758,'BAZA DANYCH'!$C:$C,STATYSTYKI!$C758,'BAZA DANYCH'!$G:$G,STATYSTYKI!$D758,'BAZA DANYCH'!$K:$K,STATYSTYKI!BY$550)</f>
        <v>532</v>
      </c>
      <c r="BZ758" s="9">
        <f>SUMIFS('BAZA DANYCH'!$N:$N,'BAZA DANYCH'!$B:$B,STATYSTYKI!$B758,'BAZA DANYCH'!$C:$C,STATYSTYKI!$C758,'BAZA DANYCH'!$G:$G,STATYSTYKI!$D758,'BAZA DANYCH'!$K:$K,STATYSTYKI!BZ$550)</f>
        <v>450</v>
      </c>
      <c r="CA758" s="9">
        <f>SUMIFS('BAZA DANYCH'!$N:$N,'BAZA DANYCH'!$B:$B,STATYSTYKI!$B758,'BAZA DANYCH'!$C:$C,STATYSTYKI!$C758,'BAZA DANYCH'!$G:$G,STATYSTYKI!$D758,'BAZA DANYCH'!$K:$K,STATYSTYKI!CA$550)</f>
        <v>489</v>
      </c>
      <c r="CB758" s="9">
        <f>SUMIFS('BAZA DANYCH'!$N:$N,'BAZA DANYCH'!$B:$B,STATYSTYKI!$B758,'BAZA DANYCH'!$C:$C,STATYSTYKI!$C758,'BAZA DANYCH'!$G:$G,STATYSTYKI!$D758,'BAZA DANYCH'!$K:$K,STATYSTYKI!CB$550)</f>
        <v>524</v>
      </c>
      <c r="CC758" s="9">
        <f>SUMIFS('BAZA DANYCH'!$N:$N,'BAZA DANYCH'!$B:$B,STATYSTYKI!$B758,'BAZA DANYCH'!$C:$C,STATYSTYKI!$C758,'BAZA DANYCH'!$G:$G,STATYSTYKI!$D758,'BAZA DANYCH'!$K:$K,STATYSTYKI!CC$550)</f>
        <v>498</v>
      </c>
      <c r="CD758" s="9">
        <f>SUMIFS('BAZA DANYCH'!$N:$N,'BAZA DANYCH'!$B:$B,STATYSTYKI!$B758,'BAZA DANYCH'!$C:$C,STATYSTYKI!$C758,'BAZA DANYCH'!$G:$G,STATYSTYKI!$D758,'BAZA DANYCH'!$K:$K,STATYSTYKI!CD$550)</f>
        <v>454</v>
      </c>
      <c r="CE758" s="9">
        <f>SUMIFS('BAZA DANYCH'!$N:$N,'BAZA DANYCH'!$B:$B,STATYSTYKI!$B758,'BAZA DANYCH'!$C:$C,STATYSTYKI!$C758,'BAZA DANYCH'!$G:$G,STATYSTYKI!$D758,'BAZA DANYCH'!$K:$K,STATYSTYKI!CE$550)</f>
        <v>416</v>
      </c>
      <c r="CF758" s="9">
        <f>SUMIFS('BAZA DANYCH'!$N:$N,'BAZA DANYCH'!$B:$B,STATYSTYKI!$B758,'BAZA DANYCH'!$C:$C,STATYSTYKI!$C758,'BAZA DANYCH'!$G:$G,STATYSTYKI!$D758,'BAZA DANYCH'!$K:$K,STATYSTYKI!CF$550)</f>
        <v>418</v>
      </c>
      <c r="CG758" s="9">
        <f>SUMIFS('BAZA DANYCH'!$N:$N,'BAZA DANYCH'!$B:$B,STATYSTYKI!$B758,'BAZA DANYCH'!$C:$C,STATYSTYKI!$C758,'BAZA DANYCH'!$G:$G,STATYSTYKI!$D758,'BAZA DANYCH'!$K:$K,STATYSTYKI!CG$550)</f>
        <v>415</v>
      </c>
      <c r="CH758" s="9">
        <f>SUMIFS('BAZA DANYCH'!$N:$N,'BAZA DANYCH'!$B:$B,STATYSTYKI!$B758,'BAZA DANYCH'!$C:$C,STATYSTYKI!$C758,'BAZA DANYCH'!$G:$G,STATYSTYKI!$D758,'BAZA DANYCH'!$K:$K,STATYSTYKI!CH$550)</f>
        <v>365</v>
      </c>
      <c r="CI758" s="9">
        <f>SUMIFS('BAZA DANYCH'!$N:$N,'BAZA DANYCH'!$B:$B,STATYSTYKI!$B758,'BAZA DANYCH'!$C:$C,STATYSTYKI!$C758,'BAZA DANYCH'!$G:$G,STATYSTYKI!$D758,'BAZA DANYCH'!$K:$K,STATYSTYKI!CI$550)</f>
        <v>354</v>
      </c>
      <c r="CJ758" s="9">
        <f>SUMIFS('BAZA DANYCH'!$N:$N,'BAZA DANYCH'!$B:$B,STATYSTYKI!$B758,'BAZA DANYCH'!$C:$C,STATYSTYKI!$C758,'BAZA DANYCH'!$G:$G,STATYSTYKI!$D758,'BAZA DANYCH'!$K:$K,STATYSTYKI!CJ$550)</f>
        <v>391</v>
      </c>
      <c r="CK758" s="9">
        <f>SUMIFS('BAZA DANYCH'!$N:$N,'BAZA DANYCH'!$B:$B,STATYSTYKI!$B758,'BAZA DANYCH'!$C:$C,STATYSTYKI!$C758,'BAZA DANYCH'!$G:$G,STATYSTYKI!$D758,'BAZA DANYCH'!$K:$K,STATYSTYKI!CK$550)</f>
        <v>294</v>
      </c>
      <c r="CL758" s="9">
        <f>SUMIFS('BAZA DANYCH'!$N:$N,'BAZA DANYCH'!$B:$B,STATYSTYKI!$B758,'BAZA DANYCH'!$C:$C,STATYSTYKI!$C758,'BAZA DANYCH'!$G:$G,STATYSTYKI!$D758,'BAZA DANYCH'!$K:$K,STATYSTYKI!CL$550)</f>
        <v>268</v>
      </c>
      <c r="CM758" s="9">
        <f>SUMIFS('BAZA DANYCH'!$N:$N,'BAZA DANYCH'!$B:$B,STATYSTYKI!$B758,'BAZA DANYCH'!$C:$C,STATYSTYKI!$C758,'BAZA DANYCH'!$G:$G,STATYSTYKI!$D758,'BAZA DANYCH'!$K:$K,STATYSTYKI!CM$550)</f>
        <v>282</v>
      </c>
      <c r="CN758" s="9">
        <f>SUMIFS('BAZA DANYCH'!$N:$N,'BAZA DANYCH'!$B:$B,STATYSTYKI!$B758,'BAZA DANYCH'!$C:$C,STATYSTYKI!$C758,'BAZA DANYCH'!$G:$G,STATYSTYKI!$D758,'BAZA DANYCH'!$K:$K,STATYSTYKI!CN$550)</f>
        <v>276</v>
      </c>
      <c r="CO758" s="9">
        <f>SUMIFS('BAZA DANYCH'!$N:$N,'BAZA DANYCH'!$B:$B,STATYSTYKI!$B758,'BAZA DANYCH'!$C:$C,STATYSTYKI!$C758,'BAZA DANYCH'!$G:$G,STATYSTYKI!$D758,'BAZA DANYCH'!$K:$K,STATYSTYKI!CO$550)</f>
        <v>228</v>
      </c>
      <c r="CP758" s="9">
        <f>SUMIFS('BAZA DANYCH'!$N:$N,'BAZA DANYCH'!$B:$B,STATYSTYKI!$B758,'BAZA DANYCH'!$C:$C,STATYSTYKI!$C758,'BAZA DANYCH'!$G:$G,STATYSTYKI!$D758,'BAZA DANYCH'!$K:$K,STATYSTYKI!CP$550)</f>
        <v>217</v>
      </c>
      <c r="CQ758" s="9">
        <f>SUMIFS('BAZA DANYCH'!$N:$N,'BAZA DANYCH'!$B:$B,STATYSTYKI!$B758,'BAZA DANYCH'!$C:$C,STATYSTYKI!$C758,'BAZA DANYCH'!$G:$G,STATYSTYKI!$D758,'BAZA DANYCH'!$K:$K,STATYSTYKI!CQ$550)</f>
        <v>183</v>
      </c>
      <c r="CR758" s="9">
        <f>SUMIFS('BAZA DANYCH'!$N:$N,'BAZA DANYCH'!$B:$B,STATYSTYKI!$B758,'BAZA DANYCH'!$C:$C,STATYSTYKI!$C758,'BAZA DANYCH'!$G:$G,STATYSTYKI!$D758,'BAZA DANYCH'!$K:$K,STATYSTYKI!CR$550)</f>
        <v>194</v>
      </c>
      <c r="CS758" s="9">
        <f>SUMIFS('BAZA DANYCH'!$N:$N,'BAZA DANYCH'!$B:$B,STATYSTYKI!$B758,'BAZA DANYCH'!$C:$C,STATYSTYKI!$C758,'BAZA DANYCH'!$G:$G,STATYSTYKI!$D758,'BAZA DANYCH'!$K:$K,STATYSTYKI!CS$550)</f>
        <v>144</v>
      </c>
      <c r="CT758" s="9">
        <f>SUMIFS('BAZA DANYCH'!$N:$N,'BAZA DANYCH'!$B:$B,STATYSTYKI!$B758,'BAZA DANYCH'!$C:$C,STATYSTYKI!$C758,'BAZA DANYCH'!$G:$G,STATYSTYKI!$D758,'BAZA DANYCH'!$K:$K,STATYSTYKI!CT$550)</f>
        <v>118</v>
      </c>
      <c r="CU758" s="9">
        <f>SUMIFS('BAZA DANYCH'!$N:$N,'BAZA DANYCH'!$B:$B,STATYSTYKI!$B758,'BAZA DANYCH'!$C:$C,STATYSTYKI!$C758,'BAZA DANYCH'!$G:$G,STATYSTYKI!$D758,'BAZA DANYCH'!$K:$K,STATYSTYKI!CU$550)</f>
        <v>104</v>
      </c>
      <c r="CV758" s="9">
        <f>SUMIFS('BAZA DANYCH'!$N:$N,'BAZA DANYCH'!$B:$B,STATYSTYKI!$B758,'BAZA DANYCH'!$C:$C,STATYSTYKI!$C758,'BAZA DANYCH'!$G:$G,STATYSTYKI!$D758,'BAZA DANYCH'!$K:$K,STATYSTYKI!CV$550)</f>
        <v>80</v>
      </c>
      <c r="CW758" s="9">
        <f>SUMIFS('BAZA DANYCH'!$N:$N,'BAZA DANYCH'!$B:$B,STATYSTYKI!$B758,'BAZA DANYCH'!$C:$C,STATYSTYKI!$C758,'BAZA DANYCH'!$G:$G,STATYSTYKI!$D758,'BAZA DANYCH'!$K:$K,STATYSTYKI!CW$550)</f>
        <v>52</v>
      </c>
      <c r="CX758" s="9">
        <f>SUMIFS('BAZA DANYCH'!$N:$N,'BAZA DANYCH'!$B:$B,STATYSTYKI!$B758,'BAZA DANYCH'!$C:$C,STATYSTYKI!$C758,'BAZA DANYCH'!$G:$G,STATYSTYKI!$D758,'BAZA DANYCH'!$K:$K,STATYSTYKI!CX$550)</f>
        <v>51</v>
      </c>
    </row>
    <row r="759" spans="1:102" hidden="1">
      <c r="A759" s="8"/>
      <c r="B759" s="60" t="s">
        <v>159</v>
      </c>
      <c r="C759" s="61" t="s">
        <v>160</v>
      </c>
      <c r="D759" s="61" t="s">
        <v>162</v>
      </c>
      <c r="E759" s="82" t="s">
        <v>11</v>
      </c>
      <c r="F759" s="64">
        <f t="shared" si="277"/>
        <v>54</v>
      </c>
      <c r="G759" s="9">
        <f>SUMIFS('BAZA DANYCH'!$U:$U,'BAZA DANYCH'!$B:$B,STATYSTYKI!$B759,'BAZA DANYCH'!$C:$C,STATYSTYKI!$C759,'BAZA DANYCH'!$G:$G,STATYSTYKI!$D759,'BAZA DANYCH'!$K:$K,STATYSTYKI!G$550)</f>
        <v>0</v>
      </c>
      <c r="H759" s="9">
        <f>SUMIFS('BAZA DANYCH'!$U:$U,'BAZA DANYCH'!$B:$B,STATYSTYKI!$B759,'BAZA DANYCH'!$C:$C,STATYSTYKI!$C759,'BAZA DANYCH'!$G:$G,STATYSTYKI!$D759,'BAZA DANYCH'!$K:$K,STATYSTYKI!H$550)</f>
        <v>0</v>
      </c>
      <c r="I759" s="9">
        <f>SUMIFS('BAZA DANYCH'!$U:$U,'BAZA DANYCH'!$B:$B,STATYSTYKI!$B759,'BAZA DANYCH'!$C:$C,STATYSTYKI!$C759,'BAZA DANYCH'!$G:$G,STATYSTYKI!$D759,'BAZA DANYCH'!$K:$K,STATYSTYKI!I$550)</f>
        <v>0</v>
      </c>
      <c r="J759" s="9">
        <f>SUMIFS('BAZA DANYCH'!$U:$U,'BAZA DANYCH'!$B:$B,STATYSTYKI!$B759,'BAZA DANYCH'!$C:$C,STATYSTYKI!$C759,'BAZA DANYCH'!$G:$G,STATYSTYKI!$D759,'BAZA DANYCH'!$K:$K,STATYSTYKI!J$550)</f>
        <v>0</v>
      </c>
      <c r="K759" s="9">
        <f>SUMIFS('BAZA DANYCH'!$U:$U,'BAZA DANYCH'!$B:$B,STATYSTYKI!$B759,'BAZA DANYCH'!$C:$C,STATYSTYKI!$C759,'BAZA DANYCH'!$G:$G,STATYSTYKI!$D759,'BAZA DANYCH'!$K:$K,STATYSTYKI!K$550)</f>
        <v>0</v>
      </c>
      <c r="L759" s="9">
        <f>SUMIFS('BAZA DANYCH'!$U:$U,'BAZA DANYCH'!$B:$B,STATYSTYKI!$B759,'BAZA DANYCH'!$C:$C,STATYSTYKI!$C759,'BAZA DANYCH'!$G:$G,STATYSTYKI!$D759,'BAZA DANYCH'!$K:$K,STATYSTYKI!L$550)</f>
        <v>1</v>
      </c>
      <c r="M759" s="9">
        <f>SUMIFS('BAZA DANYCH'!$U:$U,'BAZA DANYCH'!$B:$B,STATYSTYKI!$B759,'BAZA DANYCH'!$C:$C,STATYSTYKI!$C759,'BAZA DANYCH'!$G:$G,STATYSTYKI!$D759,'BAZA DANYCH'!$K:$K,STATYSTYKI!M$550)</f>
        <v>0</v>
      </c>
      <c r="N759" s="9">
        <f>SUMIFS('BAZA DANYCH'!$U:$U,'BAZA DANYCH'!$B:$B,STATYSTYKI!$B759,'BAZA DANYCH'!$C:$C,STATYSTYKI!$C759,'BAZA DANYCH'!$G:$G,STATYSTYKI!$D759,'BAZA DANYCH'!$K:$K,STATYSTYKI!N$550)</f>
        <v>0</v>
      </c>
      <c r="O759" s="9">
        <f>SUMIFS('BAZA DANYCH'!$U:$U,'BAZA DANYCH'!$B:$B,STATYSTYKI!$B759,'BAZA DANYCH'!$C:$C,STATYSTYKI!$C759,'BAZA DANYCH'!$G:$G,STATYSTYKI!$D759,'BAZA DANYCH'!$K:$K,STATYSTYKI!O$550)</f>
        <v>0</v>
      </c>
      <c r="P759" s="9">
        <f>SUMIFS('BAZA DANYCH'!$U:$U,'BAZA DANYCH'!$B:$B,STATYSTYKI!$B759,'BAZA DANYCH'!$C:$C,STATYSTYKI!$C759,'BAZA DANYCH'!$G:$G,STATYSTYKI!$D759,'BAZA DANYCH'!$K:$K,STATYSTYKI!P$550)</f>
        <v>0</v>
      </c>
      <c r="Q759" s="9">
        <f>SUMIFS('BAZA DANYCH'!$U:$U,'BAZA DANYCH'!$B:$B,STATYSTYKI!$B759,'BAZA DANYCH'!$C:$C,STATYSTYKI!$C759,'BAZA DANYCH'!$G:$G,STATYSTYKI!$D759,'BAZA DANYCH'!$K:$K,STATYSTYKI!Q$550)</f>
        <v>0</v>
      </c>
      <c r="R759" s="9">
        <f>SUMIFS('BAZA DANYCH'!$U:$U,'BAZA DANYCH'!$B:$B,STATYSTYKI!$B759,'BAZA DANYCH'!$C:$C,STATYSTYKI!$C759,'BAZA DANYCH'!$G:$G,STATYSTYKI!$D759,'BAZA DANYCH'!$K:$K,STATYSTYKI!R$550)</f>
        <v>1</v>
      </c>
      <c r="S759" s="9">
        <f>SUMIFS('BAZA DANYCH'!$U:$U,'BAZA DANYCH'!$B:$B,STATYSTYKI!$B759,'BAZA DANYCH'!$C:$C,STATYSTYKI!$C759,'BAZA DANYCH'!$G:$G,STATYSTYKI!$D759,'BAZA DANYCH'!$K:$K,STATYSTYKI!S$550)</f>
        <v>0</v>
      </c>
      <c r="T759" s="9">
        <f>SUMIFS('BAZA DANYCH'!$U:$U,'BAZA DANYCH'!$B:$B,STATYSTYKI!$B759,'BAZA DANYCH'!$C:$C,STATYSTYKI!$C759,'BAZA DANYCH'!$G:$G,STATYSTYKI!$D759,'BAZA DANYCH'!$K:$K,STATYSTYKI!T$550)</f>
        <v>0</v>
      </c>
      <c r="U759" s="9">
        <f>SUMIFS('BAZA DANYCH'!$U:$U,'BAZA DANYCH'!$B:$B,STATYSTYKI!$B759,'BAZA DANYCH'!$C:$C,STATYSTYKI!$C759,'BAZA DANYCH'!$G:$G,STATYSTYKI!$D759,'BAZA DANYCH'!$K:$K,STATYSTYKI!U$550)</f>
        <v>0</v>
      </c>
      <c r="V759" s="9">
        <f>SUMIFS('BAZA DANYCH'!$U:$U,'BAZA DANYCH'!$B:$B,STATYSTYKI!$B759,'BAZA DANYCH'!$C:$C,STATYSTYKI!$C759,'BAZA DANYCH'!$G:$G,STATYSTYKI!$D759,'BAZA DANYCH'!$K:$K,STATYSTYKI!V$550)</f>
        <v>0</v>
      </c>
      <c r="W759" s="9">
        <f>SUMIFS('BAZA DANYCH'!$U:$U,'BAZA DANYCH'!$B:$B,STATYSTYKI!$B759,'BAZA DANYCH'!$C:$C,STATYSTYKI!$C759,'BAZA DANYCH'!$G:$G,STATYSTYKI!$D759,'BAZA DANYCH'!$K:$K,STATYSTYKI!W$550)</f>
        <v>0</v>
      </c>
      <c r="X759" s="9">
        <f>SUMIFS('BAZA DANYCH'!$U:$U,'BAZA DANYCH'!$B:$B,STATYSTYKI!$B759,'BAZA DANYCH'!$C:$C,STATYSTYKI!$C759,'BAZA DANYCH'!$G:$G,STATYSTYKI!$D759,'BAZA DANYCH'!$K:$K,STATYSTYKI!X$550)</f>
        <v>0</v>
      </c>
      <c r="Y759" s="9">
        <f>SUMIFS('BAZA DANYCH'!$U:$U,'BAZA DANYCH'!$B:$B,STATYSTYKI!$B759,'BAZA DANYCH'!$C:$C,STATYSTYKI!$C759,'BAZA DANYCH'!$G:$G,STATYSTYKI!$D759,'BAZA DANYCH'!$K:$K,STATYSTYKI!Y$550)</f>
        <v>0</v>
      </c>
      <c r="Z759" s="9">
        <f>SUMIFS('BAZA DANYCH'!$U:$U,'BAZA DANYCH'!$B:$B,STATYSTYKI!$B759,'BAZA DANYCH'!$C:$C,STATYSTYKI!$C759,'BAZA DANYCH'!$G:$G,STATYSTYKI!$D759,'BAZA DANYCH'!$K:$K,STATYSTYKI!Z$550)</f>
        <v>0</v>
      </c>
      <c r="AA759" s="9">
        <f>SUMIFS('BAZA DANYCH'!$U:$U,'BAZA DANYCH'!$B:$B,STATYSTYKI!$B759,'BAZA DANYCH'!$C:$C,STATYSTYKI!$C759,'BAZA DANYCH'!$G:$G,STATYSTYKI!$D759,'BAZA DANYCH'!$K:$K,STATYSTYKI!AA$550)</f>
        <v>0</v>
      </c>
      <c r="AB759" s="9">
        <f>SUMIFS('BAZA DANYCH'!$U:$U,'BAZA DANYCH'!$B:$B,STATYSTYKI!$B759,'BAZA DANYCH'!$C:$C,STATYSTYKI!$C759,'BAZA DANYCH'!$G:$G,STATYSTYKI!$D759,'BAZA DANYCH'!$K:$K,STATYSTYKI!AB$550)</f>
        <v>0</v>
      </c>
      <c r="AC759" s="9">
        <f>SUMIFS('BAZA DANYCH'!$U:$U,'BAZA DANYCH'!$B:$B,STATYSTYKI!$B759,'BAZA DANYCH'!$C:$C,STATYSTYKI!$C759,'BAZA DANYCH'!$G:$G,STATYSTYKI!$D759,'BAZA DANYCH'!$K:$K,STATYSTYKI!AC$550)</f>
        <v>0</v>
      </c>
      <c r="AD759" s="9">
        <f>SUMIFS('BAZA DANYCH'!$U:$U,'BAZA DANYCH'!$B:$B,STATYSTYKI!$B759,'BAZA DANYCH'!$C:$C,STATYSTYKI!$C759,'BAZA DANYCH'!$G:$G,STATYSTYKI!$D759,'BAZA DANYCH'!$K:$K,STATYSTYKI!AD$550)</f>
        <v>0</v>
      </c>
      <c r="AE759" s="9">
        <f>SUMIFS('BAZA DANYCH'!$U:$U,'BAZA DANYCH'!$B:$B,STATYSTYKI!$B759,'BAZA DANYCH'!$C:$C,STATYSTYKI!$C759,'BAZA DANYCH'!$G:$G,STATYSTYKI!$D759,'BAZA DANYCH'!$K:$K,STATYSTYKI!AE$550)</f>
        <v>2</v>
      </c>
      <c r="AF759" s="9">
        <f>SUMIFS('BAZA DANYCH'!$U:$U,'BAZA DANYCH'!$B:$B,STATYSTYKI!$B759,'BAZA DANYCH'!$C:$C,STATYSTYKI!$C759,'BAZA DANYCH'!$G:$G,STATYSTYKI!$D759,'BAZA DANYCH'!$K:$K,STATYSTYKI!AF$550)</f>
        <v>1</v>
      </c>
      <c r="AG759" s="9">
        <f>SUMIFS('BAZA DANYCH'!$U:$U,'BAZA DANYCH'!$B:$B,STATYSTYKI!$B759,'BAZA DANYCH'!$C:$C,STATYSTYKI!$C759,'BAZA DANYCH'!$G:$G,STATYSTYKI!$D759,'BAZA DANYCH'!$K:$K,STATYSTYKI!AG$550)</f>
        <v>0</v>
      </c>
      <c r="AH759" s="9">
        <f>SUMIFS('BAZA DANYCH'!$U:$U,'BAZA DANYCH'!$B:$B,STATYSTYKI!$B759,'BAZA DANYCH'!$C:$C,STATYSTYKI!$C759,'BAZA DANYCH'!$G:$G,STATYSTYKI!$D759,'BAZA DANYCH'!$K:$K,STATYSTYKI!AH$550)</f>
        <v>2</v>
      </c>
      <c r="AI759" s="9">
        <f>SUMIFS('BAZA DANYCH'!$U:$U,'BAZA DANYCH'!$B:$B,STATYSTYKI!$B759,'BAZA DANYCH'!$C:$C,STATYSTYKI!$C759,'BAZA DANYCH'!$G:$G,STATYSTYKI!$D759,'BAZA DANYCH'!$K:$K,STATYSTYKI!AI$550)</f>
        <v>1</v>
      </c>
      <c r="AJ759" s="9">
        <f>SUMIFS('BAZA DANYCH'!$U:$U,'BAZA DANYCH'!$B:$B,STATYSTYKI!$B759,'BAZA DANYCH'!$C:$C,STATYSTYKI!$C759,'BAZA DANYCH'!$G:$G,STATYSTYKI!$D759,'BAZA DANYCH'!$K:$K,STATYSTYKI!AJ$550)</f>
        <v>0</v>
      </c>
      <c r="AK759" s="9">
        <f>SUMIFS('BAZA DANYCH'!$U:$U,'BAZA DANYCH'!$B:$B,STATYSTYKI!$B759,'BAZA DANYCH'!$C:$C,STATYSTYKI!$C759,'BAZA DANYCH'!$G:$G,STATYSTYKI!$D759,'BAZA DANYCH'!$K:$K,STATYSTYKI!AK$550)</f>
        <v>0</v>
      </c>
      <c r="AL759" s="9">
        <f>SUMIFS('BAZA DANYCH'!$U:$U,'BAZA DANYCH'!$B:$B,STATYSTYKI!$B759,'BAZA DANYCH'!$C:$C,STATYSTYKI!$C759,'BAZA DANYCH'!$G:$G,STATYSTYKI!$D759,'BAZA DANYCH'!$K:$K,STATYSTYKI!AL$550)</f>
        <v>0</v>
      </c>
      <c r="AM759" s="9">
        <f>SUMIFS('BAZA DANYCH'!$U:$U,'BAZA DANYCH'!$B:$B,STATYSTYKI!$B759,'BAZA DANYCH'!$C:$C,STATYSTYKI!$C759,'BAZA DANYCH'!$G:$G,STATYSTYKI!$D759,'BAZA DANYCH'!$K:$K,STATYSTYKI!AM$550)</f>
        <v>0</v>
      </c>
      <c r="AN759" s="9">
        <f>SUMIFS('BAZA DANYCH'!$U:$U,'BAZA DANYCH'!$B:$B,STATYSTYKI!$B759,'BAZA DANYCH'!$C:$C,STATYSTYKI!$C759,'BAZA DANYCH'!$G:$G,STATYSTYKI!$D759,'BAZA DANYCH'!$K:$K,STATYSTYKI!AN$550)</f>
        <v>0</v>
      </c>
      <c r="AO759" s="9">
        <f>SUMIFS('BAZA DANYCH'!$U:$U,'BAZA DANYCH'!$B:$B,STATYSTYKI!$B759,'BAZA DANYCH'!$C:$C,STATYSTYKI!$C759,'BAZA DANYCH'!$G:$G,STATYSTYKI!$D759,'BAZA DANYCH'!$K:$K,STATYSTYKI!AO$550)</f>
        <v>0</v>
      </c>
      <c r="AP759" s="9">
        <f>SUMIFS('BAZA DANYCH'!$U:$U,'BAZA DANYCH'!$B:$B,STATYSTYKI!$B759,'BAZA DANYCH'!$C:$C,STATYSTYKI!$C759,'BAZA DANYCH'!$G:$G,STATYSTYKI!$D759,'BAZA DANYCH'!$K:$K,STATYSTYKI!AP$550)</f>
        <v>0</v>
      </c>
      <c r="AQ759" s="9">
        <f>SUMIFS('BAZA DANYCH'!$U:$U,'BAZA DANYCH'!$B:$B,STATYSTYKI!$B759,'BAZA DANYCH'!$C:$C,STATYSTYKI!$C759,'BAZA DANYCH'!$G:$G,STATYSTYKI!$D759,'BAZA DANYCH'!$K:$K,STATYSTYKI!AQ$550)</f>
        <v>1</v>
      </c>
      <c r="AR759" s="9">
        <f>SUMIFS('BAZA DANYCH'!$U:$U,'BAZA DANYCH'!$B:$B,STATYSTYKI!$B759,'BAZA DANYCH'!$C:$C,STATYSTYKI!$C759,'BAZA DANYCH'!$G:$G,STATYSTYKI!$D759,'BAZA DANYCH'!$K:$K,STATYSTYKI!AR$550)</f>
        <v>4</v>
      </c>
      <c r="AS759" s="9">
        <f>SUMIFS('BAZA DANYCH'!$U:$U,'BAZA DANYCH'!$B:$B,STATYSTYKI!$B759,'BAZA DANYCH'!$C:$C,STATYSTYKI!$C759,'BAZA DANYCH'!$G:$G,STATYSTYKI!$D759,'BAZA DANYCH'!$K:$K,STATYSTYKI!AS$550)</f>
        <v>0</v>
      </c>
      <c r="AT759" s="9">
        <f>SUMIFS('BAZA DANYCH'!$U:$U,'BAZA DANYCH'!$B:$B,STATYSTYKI!$B759,'BAZA DANYCH'!$C:$C,STATYSTYKI!$C759,'BAZA DANYCH'!$G:$G,STATYSTYKI!$D759,'BAZA DANYCH'!$K:$K,STATYSTYKI!AT$550)</f>
        <v>0</v>
      </c>
      <c r="AU759" s="9">
        <f>SUMIFS('BAZA DANYCH'!$U:$U,'BAZA DANYCH'!$B:$B,STATYSTYKI!$B759,'BAZA DANYCH'!$C:$C,STATYSTYKI!$C759,'BAZA DANYCH'!$G:$G,STATYSTYKI!$D759,'BAZA DANYCH'!$K:$K,STATYSTYKI!AU$550)</f>
        <v>3</v>
      </c>
      <c r="AV759" s="9">
        <f>SUMIFS('BAZA DANYCH'!$U:$U,'BAZA DANYCH'!$B:$B,STATYSTYKI!$B759,'BAZA DANYCH'!$C:$C,STATYSTYKI!$C759,'BAZA DANYCH'!$G:$G,STATYSTYKI!$D759,'BAZA DANYCH'!$K:$K,STATYSTYKI!AV$550)</f>
        <v>1</v>
      </c>
      <c r="AW759" s="9">
        <f>SUMIFS('BAZA DANYCH'!$U:$U,'BAZA DANYCH'!$B:$B,STATYSTYKI!$B759,'BAZA DANYCH'!$C:$C,STATYSTYKI!$C759,'BAZA DANYCH'!$G:$G,STATYSTYKI!$D759,'BAZA DANYCH'!$K:$K,STATYSTYKI!AW$550)</f>
        <v>1</v>
      </c>
      <c r="AX759" s="9">
        <f>SUMIFS('BAZA DANYCH'!$U:$U,'BAZA DANYCH'!$B:$B,STATYSTYKI!$B759,'BAZA DANYCH'!$C:$C,STATYSTYKI!$C759,'BAZA DANYCH'!$G:$G,STATYSTYKI!$D759,'BAZA DANYCH'!$K:$K,STATYSTYKI!AX$550)</f>
        <v>0</v>
      </c>
      <c r="AY759" s="9">
        <f>SUMIFS('BAZA DANYCH'!$U:$U,'BAZA DANYCH'!$B:$B,STATYSTYKI!$B759,'BAZA DANYCH'!$C:$C,STATYSTYKI!$C759,'BAZA DANYCH'!$G:$G,STATYSTYKI!$D759,'BAZA DANYCH'!$K:$K,STATYSTYKI!AY$550)</f>
        <v>0</v>
      </c>
      <c r="AZ759" s="9">
        <f>SUMIFS('BAZA DANYCH'!$U:$U,'BAZA DANYCH'!$B:$B,STATYSTYKI!$B759,'BAZA DANYCH'!$C:$C,STATYSTYKI!$C759,'BAZA DANYCH'!$G:$G,STATYSTYKI!$D759,'BAZA DANYCH'!$K:$K,STATYSTYKI!AZ$550)</f>
        <v>0</v>
      </c>
      <c r="BA759" s="9">
        <f>SUMIFS('BAZA DANYCH'!$U:$U,'BAZA DANYCH'!$B:$B,STATYSTYKI!$B759,'BAZA DANYCH'!$C:$C,STATYSTYKI!$C759,'BAZA DANYCH'!$G:$G,STATYSTYKI!$D759,'BAZA DANYCH'!$K:$K,STATYSTYKI!BA$550)</f>
        <v>3</v>
      </c>
      <c r="BB759" s="9">
        <f>SUMIFS('BAZA DANYCH'!$U:$U,'BAZA DANYCH'!$B:$B,STATYSTYKI!$B759,'BAZA DANYCH'!$C:$C,STATYSTYKI!$C759,'BAZA DANYCH'!$G:$G,STATYSTYKI!$D759,'BAZA DANYCH'!$K:$K,STATYSTYKI!BB$550)</f>
        <v>1</v>
      </c>
      <c r="BC759" s="9">
        <f>SUMIFS('BAZA DANYCH'!$U:$U,'BAZA DANYCH'!$B:$B,STATYSTYKI!$B759,'BAZA DANYCH'!$C:$C,STATYSTYKI!$C759,'BAZA DANYCH'!$G:$G,STATYSTYKI!$D759,'BAZA DANYCH'!$K:$K,STATYSTYKI!BC$550)</f>
        <v>1</v>
      </c>
      <c r="BD759" s="9">
        <f>SUMIFS('BAZA DANYCH'!$U:$U,'BAZA DANYCH'!$B:$B,STATYSTYKI!$B759,'BAZA DANYCH'!$C:$C,STATYSTYKI!$C759,'BAZA DANYCH'!$G:$G,STATYSTYKI!$D759,'BAZA DANYCH'!$K:$K,STATYSTYKI!BD$550)</f>
        <v>1</v>
      </c>
      <c r="BE759" s="9">
        <f>SUMIFS('BAZA DANYCH'!$U:$U,'BAZA DANYCH'!$B:$B,STATYSTYKI!$B759,'BAZA DANYCH'!$C:$C,STATYSTYKI!$C759,'BAZA DANYCH'!$G:$G,STATYSTYKI!$D759,'BAZA DANYCH'!$K:$K,STATYSTYKI!BE$550)</f>
        <v>3</v>
      </c>
      <c r="BF759" s="9">
        <f>SUMIFS('BAZA DANYCH'!$U:$U,'BAZA DANYCH'!$B:$B,STATYSTYKI!$B759,'BAZA DANYCH'!$C:$C,STATYSTYKI!$C759,'BAZA DANYCH'!$G:$G,STATYSTYKI!$D759,'BAZA DANYCH'!$K:$K,STATYSTYKI!BF$550)</f>
        <v>0</v>
      </c>
      <c r="BG759" s="9">
        <f>SUMIFS('BAZA DANYCH'!$U:$U,'BAZA DANYCH'!$B:$B,STATYSTYKI!$B759,'BAZA DANYCH'!$C:$C,STATYSTYKI!$C759,'BAZA DANYCH'!$G:$G,STATYSTYKI!$D759,'BAZA DANYCH'!$K:$K,STATYSTYKI!BG$550)</f>
        <v>1</v>
      </c>
      <c r="BH759" s="9">
        <f>SUMIFS('BAZA DANYCH'!$U:$U,'BAZA DANYCH'!$B:$B,STATYSTYKI!$B759,'BAZA DANYCH'!$C:$C,STATYSTYKI!$C759,'BAZA DANYCH'!$G:$G,STATYSTYKI!$D759,'BAZA DANYCH'!$K:$K,STATYSTYKI!BH$550)</f>
        <v>0</v>
      </c>
      <c r="BI759" s="9">
        <f>SUMIFS('BAZA DANYCH'!$U:$U,'BAZA DANYCH'!$B:$B,STATYSTYKI!$B759,'BAZA DANYCH'!$C:$C,STATYSTYKI!$C759,'BAZA DANYCH'!$G:$G,STATYSTYKI!$D759,'BAZA DANYCH'!$K:$K,STATYSTYKI!BI$550)</f>
        <v>2</v>
      </c>
      <c r="BJ759" s="9">
        <f>SUMIFS('BAZA DANYCH'!$U:$U,'BAZA DANYCH'!$B:$B,STATYSTYKI!$B759,'BAZA DANYCH'!$C:$C,STATYSTYKI!$C759,'BAZA DANYCH'!$G:$G,STATYSTYKI!$D759,'BAZA DANYCH'!$K:$K,STATYSTYKI!BJ$550)</f>
        <v>1</v>
      </c>
      <c r="BK759" s="9">
        <f>SUMIFS('BAZA DANYCH'!$U:$U,'BAZA DANYCH'!$B:$B,STATYSTYKI!$B759,'BAZA DANYCH'!$C:$C,STATYSTYKI!$C759,'BAZA DANYCH'!$G:$G,STATYSTYKI!$D759,'BAZA DANYCH'!$K:$K,STATYSTYKI!BK$550)</f>
        <v>3</v>
      </c>
      <c r="BL759" s="9">
        <f>SUMIFS('BAZA DANYCH'!$U:$U,'BAZA DANYCH'!$B:$B,STATYSTYKI!$B759,'BAZA DANYCH'!$C:$C,STATYSTYKI!$C759,'BAZA DANYCH'!$G:$G,STATYSTYKI!$D759,'BAZA DANYCH'!$K:$K,STATYSTYKI!BL$550)</f>
        <v>0</v>
      </c>
      <c r="BM759" s="9">
        <f>SUMIFS('BAZA DANYCH'!$U:$U,'BAZA DANYCH'!$B:$B,STATYSTYKI!$B759,'BAZA DANYCH'!$C:$C,STATYSTYKI!$C759,'BAZA DANYCH'!$G:$G,STATYSTYKI!$D759,'BAZA DANYCH'!$K:$K,STATYSTYKI!BM$550)</f>
        <v>0</v>
      </c>
      <c r="BN759" s="9">
        <f>SUMIFS('BAZA DANYCH'!$U:$U,'BAZA DANYCH'!$B:$B,STATYSTYKI!$B759,'BAZA DANYCH'!$C:$C,STATYSTYKI!$C759,'BAZA DANYCH'!$G:$G,STATYSTYKI!$D759,'BAZA DANYCH'!$K:$K,STATYSTYKI!BN$550)</f>
        <v>2</v>
      </c>
      <c r="BO759" s="9">
        <f>SUMIFS('BAZA DANYCH'!$U:$U,'BAZA DANYCH'!$B:$B,STATYSTYKI!$B759,'BAZA DANYCH'!$C:$C,STATYSTYKI!$C759,'BAZA DANYCH'!$G:$G,STATYSTYKI!$D759,'BAZA DANYCH'!$K:$K,STATYSTYKI!BO$550)</f>
        <v>1</v>
      </c>
      <c r="BP759" s="9">
        <f>SUMIFS('BAZA DANYCH'!$U:$U,'BAZA DANYCH'!$B:$B,STATYSTYKI!$B759,'BAZA DANYCH'!$C:$C,STATYSTYKI!$C759,'BAZA DANYCH'!$G:$G,STATYSTYKI!$D759,'BAZA DANYCH'!$K:$K,STATYSTYKI!BP$550)</f>
        <v>0</v>
      </c>
      <c r="BQ759" s="9">
        <f>SUMIFS('BAZA DANYCH'!$U:$U,'BAZA DANYCH'!$B:$B,STATYSTYKI!$B759,'BAZA DANYCH'!$C:$C,STATYSTYKI!$C759,'BAZA DANYCH'!$G:$G,STATYSTYKI!$D759,'BAZA DANYCH'!$K:$K,STATYSTYKI!BQ$550)</f>
        <v>1</v>
      </c>
      <c r="BR759" s="9">
        <f>SUMIFS('BAZA DANYCH'!$U:$U,'BAZA DANYCH'!$B:$B,STATYSTYKI!$B759,'BAZA DANYCH'!$C:$C,STATYSTYKI!$C759,'BAZA DANYCH'!$G:$G,STATYSTYKI!$D759,'BAZA DANYCH'!$K:$K,STATYSTYKI!BR$550)</f>
        <v>2</v>
      </c>
      <c r="BS759" s="9">
        <f>SUMIFS('BAZA DANYCH'!$U:$U,'BAZA DANYCH'!$B:$B,STATYSTYKI!$B759,'BAZA DANYCH'!$C:$C,STATYSTYKI!$C759,'BAZA DANYCH'!$G:$G,STATYSTYKI!$D759,'BAZA DANYCH'!$K:$K,STATYSTYKI!BS$550)</f>
        <v>0</v>
      </c>
      <c r="BT759" s="9">
        <f>SUMIFS('BAZA DANYCH'!$U:$U,'BAZA DANYCH'!$B:$B,STATYSTYKI!$B759,'BAZA DANYCH'!$C:$C,STATYSTYKI!$C759,'BAZA DANYCH'!$G:$G,STATYSTYKI!$D759,'BAZA DANYCH'!$K:$K,STATYSTYKI!BT$550)</f>
        <v>1</v>
      </c>
      <c r="BU759" s="9">
        <f>SUMIFS('BAZA DANYCH'!$U:$U,'BAZA DANYCH'!$B:$B,STATYSTYKI!$B759,'BAZA DANYCH'!$C:$C,STATYSTYKI!$C759,'BAZA DANYCH'!$G:$G,STATYSTYKI!$D759,'BAZA DANYCH'!$K:$K,STATYSTYKI!BU$550)</f>
        <v>0</v>
      </c>
      <c r="BV759" s="9">
        <f>SUMIFS('BAZA DANYCH'!$U:$U,'BAZA DANYCH'!$B:$B,STATYSTYKI!$B759,'BAZA DANYCH'!$C:$C,STATYSTYKI!$C759,'BAZA DANYCH'!$G:$G,STATYSTYKI!$D759,'BAZA DANYCH'!$K:$K,STATYSTYKI!BV$550)</f>
        <v>1</v>
      </c>
      <c r="BW759" s="9">
        <f>SUMIFS('BAZA DANYCH'!$U:$U,'BAZA DANYCH'!$B:$B,STATYSTYKI!$B759,'BAZA DANYCH'!$C:$C,STATYSTYKI!$C759,'BAZA DANYCH'!$G:$G,STATYSTYKI!$D759,'BAZA DANYCH'!$K:$K,STATYSTYKI!BW$550)</f>
        <v>0</v>
      </c>
      <c r="BX759" s="9">
        <f>SUMIFS('BAZA DANYCH'!$U:$U,'BAZA DANYCH'!$B:$B,STATYSTYKI!$B759,'BAZA DANYCH'!$C:$C,STATYSTYKI!$C759,'BAZA DANYCH'!$G:$G,STATYSTYKI!$D759,'BAZA DANYCH'!$K:$K,STATYSTYKI!BX$550)</f>
        <v>0</v>
      </c>
      <c r="BY759" s="9">
        <f>SUMIFS('BAZA DANYCH'!$U:$U,'BAZA DANYCH'!$B:$B,STATYSTYKI!$B759,'BAZA DANYCH'!$C:$C,STATYSTYKI!$C759,'BAZA DANYCH'!$G:$G,STATYSTYKI!$D759,'BAZA DANYCH'!$K:$K,STATYSTYKI!BY$550)</f>
        <v>1</v>
      </c>
      <c r="BZ759" s="9">
        <f>SUMIFS('BAZA DANYCH'!$U:$U,'BAZA DANYCH'!$B:$B,STATYSTYKI!$B759,'BAZA DANYCH'!$C:$C,STATYSTYKI!$C759,'BAZA DANYCH'!$G:$G,STATYSTYKI!$D759,'BAZA DANYCH'!$K:$K,STATYSTYKI!BZ$550)</f>
        <v>1</v>
      </c>
      <c r="CA759" s="9">
        <f>SUMIFS('BAZA DANYCH'!$U:$U,'BAZA DANYCH'!$B:$B,STATYSTYKI!$B759,'BAZA DANYCH'!$C:$C,STATYSTYKI!$C759,'BAZA DANYCH'!$G:$G,STATYSTYKI!$D759,'BAZA DANYCH'!$K:$K,STATYSTYKI!CA$550)</f>
        <v>0</v>
      </c>
      <c r="CB759" s="9">
        <f>SUMIFS('BAZA DANYCH'!$U:$U,'BAZA DANYCH'!$B:$B,STATYSTYKI!$B759,'BAZA DANYCH'!$C:$C,STATYSTYKI!$C759,'BAZA DANYCH'!$G:$G,STATYSTYKI!$D759,'BAZA DANYCH'!$K:$K,STATYSTYKI!CB$550)</f>
        <v>2</v>
      </c>
      <c r="CC759" s="9">
        <f>SUMIFS('BAZA DANYCH'!$U:$U,'BAZA DANYCH'!$B:$B,STATYSTYKI!$B759,'BAZA DANYCH'!$C:$C,STATYSTYKI!$C759,'BAZA DANYCH'!$G:$G,STATYSTYKI!$D759,'BAZA DANYCH'!$K:$K,STATYSTYKI!CC$550)</f>
        <v>1</v>
      </c>
      <c r="CD759" s="9">
        <f>SUMIFS('BAZA DANYCH'!$U:$U,'BAZA DANYCH'!$B:$B,STATYSTYKI!$B759,'BAZA DANYCH'!$C:$C,STATYSTYKI!$C759,'BAZA DANYCH'!$G:$G,STATYSTYKI!$D759,'BAZA DANYCH'!$K:$K,STATYSTYKI!CD$550)</f>
        <v>1</v>
      </c>
      <c r="CE759" s="9">
        <f>SUMIFS('BAZA DANYCH'!$U:$U,'BAZA DANYCH'!$B:$B,STATYSTYKI!$B759,'BAZA DANYCH'!$C:$C,STATYSTYKI!$C759,'BAZA DANYCH'!$G:$G,STATYSTYKI!$D759,'BAZA DANYCH'!$K:$K,STATYSTYKI!CE$550)</f>
        <v>0</v>
      </c>
      <c r="CF759" s="9">
        <f>SUMIFS('BAZA DANYCH'!$U:$U,'BAZA DANYCH'!$B:$B,STATYSTYKI!$B759,'BAZA DANYCH'!$C:$C,STATYSTYKI!$C759,'BAZA DANYCH'!$G:$G,STATYSTYKI!$D759,'BAZA DANYCH'!$K:$K,STATYSTYKI!CF$550)</f>
        <v>0</v>
      </c>
      <c r="CG759" s="9">
        <f>SUMIFS('BAZA DANYCH'!$U:$U,'BAZA DANYCH'!$B:$B,STATYSTYKI!$B759,'BAZA DANYCH'!$C:$C,STATYSTYKI!$C759,'BAZA DANYCH'!$G:$G,STATYSTYKI!$D759,'BAZA DANYCH'!$K:$K,STATYSTYKI!CG$550)</f>
        <v>0</v>
      </c>
      <c r="CH759" s="9">
        <f>SUMIFS('BAZA DANYCH'!$U:$U,'BAZA DANYCH'!$B:$B,STATYSTYKI!$B759,'BAZA DANYCH'!$C:$C,STATYSTYKI!$C759,'BAZA DANYCH'!$G:$G,STATYSTYKI!$D759,'BAZA DANYCH'!$K:$K,STATYSTYKI!CH$550)</f>
        <v>0</v>
      </c>
      <c r="CI759" s="9">
        <f>SUMIFS('BAZA DANYCH'!$U:$U,'BAZA DANYCH'!$B:$B,STATYSTYKI!$B759,'BAZA DANYCH'!$C:$C,STATYSTYKI!$C759,'BAZA DANYCH'!$G:$G,STATYSTYKI!$D759,'BAZA DANYCH'!$K:$K,STATYSTYKI!CI$550)</f>
        <v>0</v>
      </c>
      <c r="CJ759" s="9">
        <f>SUMIFS('BAZA DANYCH'!$U:$U,'BAZA DANYCH'!$B:$B,STATYSTYKI!$B759,'BAZA DANYCH'!$C:$C,STATYSTYKI!$C759,'BAZA DANYCH'!$G:$G,STATYSTYKI!$D759,'BAZA DANYCH'!$K:$K,STATYSTYKI!CJ$550)</f>
        <v>0</v>
      </c>
      <c r="CK759" s="9">
        <f>SUMIFS('BAZA DANYCH'!$U:$U,'BAZA DANYCH'!$B:$B,STATYSTYKI!$B759,'BAZA DANYCH'!$C:$C,STATYSTYKI!$C759,'BAZA DANYCH'!$G:$G,STATYSTYKI!$D759,'BAZA DANYCH'!$K:$K,STATYSTYKI!CK$550)</f>
        <v>1</v>
      </c>
      <c r="CL759" s="9">
        <f>SUMIFS('BAZA DANYCH'!$U:$U,'BAZA DANYCH'!$B:$B,STATYSTYKI!$B759,'BAZA DANYCH'!$C:$C,STATYSTYKI!$C759,'BAZA DANYCH'!$G:$G,STATYSTYKI!$D759,'BAZA DANYCH'!$K:$K,STATYSTYKI!CL$550)</f>
        <v>0</v>
      </c>
      <c r="CM759" s="9">
        <f>SUMIFS('BAZA DANYCH'!$U:$U,'BAZA DANYCH'!$B:$B,STATYSTYKI!$B759,'BAZA DANYCH'!$C:$C,STATYSTYKI!$C759,'BAZA DANYCH'!$G:$G,STATYSTYKI!$D759,'BAZA DANYCH'!$K:$K,STATYSTYKI!CM$550)</f>
        <v>1</v>
      </c>
      <c r="CN759" s="9">
        <f>SUMIFS('BAZA DANYCH'!$U:$U,'BAZA DANYCH'!$B:$B,STATYSTYKI!$B759,'BAZA DANYCH'!$C:$C,STATYSTYKI!$C759,'BAZA DANYCH'!$G:$G,STATYSTYKI!$D759,'BAZA DANYCH'!$K:$K,STATYSTYKI!CN$550)</f>
        <v>0</v>
      </c>
      <c r="CO759" s="9">
        <f>SUMIFS('BAZA DANYCH'!$U:$U,'BAZA DANYCH'!$B:$B,STATYSTYKI!$B759,'BAZA DANYCH'!$C:$C,STATYSTYKI!$C759,'BAZA DANYCH'!$G:$G,STATYSTYKI!$D759,'BAZA DANYCH'!$K:$K,STATYSTYKI!CO$550)</f>
        <v>0</v>
      </c>
      <c r="CP759" s="9">
        <f>SUMIFS('BAZA DANYCH'!$U:$U,'BAZA DANYCH'!$B:$B,STATYSTYKI!$B759,'BAZA DANYCH'!$C:$C,STATYSTYKI!$C759,'BAZA DANYCH'!$G:$G,STATYSTYKI!$D759,'BAZA DANYCH'!$K:$K,STATYSTYKI!CP$550)</f>
        <v>0</v>
      </c>
      <c r="CQ759" s="9">
        <f>SUMIFS('BAZA DANYCH'!$U:$U,'BAZA DANYCH'!$B:$B,STATYSTYKI!$B759,'BAZA DANYCH'!$C:$C,STATYSTYKI!$C759,'BAZA DANYCH'!$G:$G,STATYSTYKI!$D759,'BAZA DANYCH'!$K:$K,STATYSTYKI!CQ$550)</f>
        <v>1</v>
      </c>
      <c r="CR759" s="9">
        <f>SUMIFS('BAZA DANYCH'!$U:$U,'BAZA DANYCH'!$B:$B,STATYSTYKI!$B759,'BAZA DANYCH'!$C:$C,STATYSTYKI!$C759,'BAZA DANYCH'!$G:$G,STATYSTYKI!$D759,'BAZA DANYCH'!$K:$K,STATYSTYKI!CR$550)</f>
        <v>0</v>
      </c>
      <c r="CS759" s="9">
        <f>SUMIFS('BAZA DANYCH'!$U:$U,'BAZA DANYCH'!$B:$B,STATYSTYKI!$B759,'BAZA DANYCH'!$C:$C,STATYSTYKI!$C759,'BAZA DANYCH'!$G:$G,STATYSTYKI!$D759,'BAZA DANYCH'!$K:$K,STATYSTYKI!CS$550)</f>
        <v>2</v>
      </c>
      <c r="CT759" s="9">
        <f>SUMIFS('BAZA DANYCH'!$U:$U,'BAZA DANYCH'!$B:$B,STATYSTYKI!$B759,'BAZA DANYCH'!$C:$C,STATYSTYKI!$C759,'BAZA DANYCH'!$G:$G,STATYSTYKI!$D759,'BAZA DANYCH'!$K:$K,STATYSTYKI!CT$550)</f>
        <v>0</v>
      </c>
      <c r="CU759" s="9">
        <f>SUMIFS('BAZA DANYCH'!$U:$U,'BAZA DANYCH'!$B:$B,STATYSTYKI!$B759,'BAZA DANYCH'!$C:$C,STATYSTYKI!$C759,'BAZA DANYCH'!$G:$G,STATYSTYKI!$D759,'BAZA DANYCH'!$K:$K,STATYSTYKI!CU$550)</f>
        <v>1</v>
      </c>
      <c r="CV759" s="9">
        <f>SUMIFS('BAZA DANYCH'!$U:$U,'BAZA DANYCH'!$B:$B,STATYSTYKI!$B759,'BAZA DANYCH'!$C:$C,STATYSTYKI!$C759,'BAZA DANYCH'!$G:$G,STATYSTYKI!$D759,'BAZA DANYCH'!$K:$K,STATYSTYKI!CV$550)</f>
        <v>0</v>
      </c>
      <c r="CW759" s="9">
        <f>SUMIFS('BAZA DANYCH'!$U:$U,'BAZA DANYCH'!$B:$B,STATYSTYKI!$B759,'BAZA DANYCH'!$C:$C,STATYSTYKI!$C759,'BAZA DANYCH'!$G:$G,STATYSTYKI!$D759,'BAZA DANYCH'!$K:$K,STATYSTYKI!CW$550)</f>
        <v>0</v>
      </c>
      <c r="CX759" s="9">
        <f>SUMIFS('BAZA DANYCH'!$U:$U,'BAZA DANYCH'!$B:$B,STATYSTYKI!$B759,'BAZA DANYCH'!$C:$C,STATYSTYKI!$C759,'BAZA DANYCH'!$G:$G,STATYSTYKI!$D759,'BAZA DANYCH'!$K:$K,STATYSTYKI!CX$550)</f>
        <v>0</v>
      </c>
    </row>
    <row r="760" spans="1:102" hidden="1">
      <c r="A760" s="8"/>
      <c r="B760" s="60" t="s">
        <v>159</v>
      </c>
      <c r="C760" s="61" t="s">
        <v>160</v>
      </c>
      <c r="D760" s="61" t="s">
        <v>162</v>
      </c>
      <c r="E760" s="82" t="s">
        <v>8</v>
      </c>
      <c r="F760" s="64">
        <f t="shared" si="277"/>
        <v>438</v>
      </c>
      <c r="G760" s="9">
        <f>SUMIFS('BAZA DANYCH'!$R:$R,'BAZA DANYCH'!$B:$B,STATYSTYKI!$B760,'BAZA DANYCH'!$C:$C,STATYSTYKI!$C760,'BAZA DANYCH'!$G:$G,STATYSTYKI!$D760,'BAZA DANYCH'!$K:$K,STATYSTYKI!G$550)</f>
        <v>0</v>
      </c>
      <c r="H760" s="9">
        <f>SUMIFS('BAZA DANYCH'!$R:$R,'BAZA DANYCH'!$B:$B,STATYSTYKI!$B760,'BAZA DANYCH'!$C:$C,STATYSTYKI!$C760,'BAZA DANYCH'!$G:$G,STATYSTYKI!$D760,'BAZA DANYCH'!$K:$K,STATYSTYKI!H$550)</f>
        <v>1</v>
      </c>
      <c r="I760" s="9">
        <f>SUMIFS('BAZA DANYCH'!$R:$R,'BAZA DANYCH'!$B:$B,STATYSTYKI!$B760,'BAZA DANYCH'!$C:$C,STATYSTYKI!$C760,'BAZA DANYCH'!$G:$G,STATYSTYKI!$D760,'BAZA DANYCH'!$K:$K,STATYSTYKI!I$550)</f>
        <v>2</v>
      </c>
      <c r="J760" s="9">
        <f>SUMIFS('BAZA DANYCH'!$R:$R,'BAZA DANYCH'!$B:$B,STATYSTYKI!$B760,'BAZA DANYCH'!$C:$C,STATYSTYKI!$C760,'BAZA DANYCH'!$G:$G,STATYSTYKI!$D760,'BAZA DANYCH'!$K:$K,STATYSTYKI!J$550)</f>
        <v>1</v>
      </c>
      <c r="K760" s="9">
        <f>SUMIFS('BAZA DANYCH'!$R:$R,'BAZA DANYCH'!$B:$B,STATYSTYKI!$B760,'BAZA DANYCH'!$C:$C,STATYSTYKI!$C760,'BAZA DANYCH'!$G:$G,STATYSTYKI!$D760,'BAZA DANYCH'!$K:$K,STATYSTYKI!K$550)</f>
        <v>0</v>
      </c>
      <c r="L760" s="9">
        <f>SUMIFS('BAZA DANYCH'!$R:$R,'BAZA DANYCH'!$B:$B,STATYSTYKI!$B760,'BAZA DANYCH'!$C:$C,STATYSTYKI!$C760,'BAZA DANYCH'!$G:$G,STATYSTYKI!$D760,'BAZA DANYCH'!$K:$K,STATYSTYKI!L$550)</f>
        <v>0</v>
      </c>
      <c r="M760" s="9">
        <f>SUMIFS('BAZA DANYCH'!$R:$R,'BAZA DANYCH'!$B:$B,STATYSTYKI!$B760,'BAZA DANYCH'!$C:$C,STATYSTYKI!$C760,'BAZA DANYCH'!$G:$G,STATYSTYKI!$D760,'BAZA DANYCH'!$K:$K,STATYSTYKI!M$550)</f>
        <v>3</v>
      </c>
      <c r="N760" s="9">
        <f>SUMIFS('BAZA DANYCH'!$R:$R,'BAZA DANYCH'!$B:$B,STATYSTYKI!$B760,'BAZA DANYCH'!$C:$C,STATYSTYKI!$C760,'BAZA DANYCH'!$G:$G,STATYSTYKI!$D760,'BAZA DANYCH'!$K:$K,STATYSTYKI!N$550)</f>
        <v>1</v>
      </c>
      <c r="O760" s="9">
        <f>SUMIFS('BAZA DANYCH'!$R:$R,'BAZA DANYCH'!$B:$B,STATYSTYKI!$B760,'BAZA DANYCH'!$C:$C,STATYSTYKI!$C760,'BAZA DANYCH'!$G:$G,STATYSTYKI!$D760,'BAZA DANYCH'!$K:$K,STATYSTYKI!O$550)</f>
        <v>0</v>
      </c>
      <c r="P760" s="9">
        <f>SUMIFS('BAZA DANYCH'!$R:$R,'BAZA DANYCH'!$B:$B,STATYSTYKI!$B760,'BAZA DANYCH'!$C:$C,STATYSTYKI!$C760,'BAZA DANYCH'!$G:$G,STATYSTYKI!$D760,'BAZA DANYCH'!$K:$K,STATYSTYKI!P$550)</f>
        <v>1</v>
      </c>
      <c r="Q760" s="9">
        <f>SUMIFS('BAZA DANYCH'!$R:$R,'BAZA DANYCH'!$B:$B,STATYSTYKI!$B760,'BAZA DANYCH'!$C:$C,STATYSTYKI!$C760,'BAZA DANYCH'!$G:$G,STATYSTYKI!$D760,'BAZA DANYCH'!$K:$K,STATYSTYKI!Q$550)</f>
        <v>1</v>
      </c>
      <c r="R760" s="9">
        <f>SUMIFS('BAZA DANYCH'!$R:$R,'BAZA DANYCH'!$B:$B,STATYSTYKI!$B760,'BAZA DANYCH'!$C:$C,STATYSTYKI!$C760,'BAZA DANYCH'!$G:$G,STATYSTYKI!$D760,'BAZA DANYCH'!$K:$K,STATYSTYKI!R$550)</f>
        <v>0</v>
      </c>
      <c r="S760" s="9">
        <f>SUMIFS('BAZA DANYCH'!$R:$R,'BAZA DANYCH'!$B:$B,STATYSTYKI!$B760,'BAZA DANYCH'!$C:$C,STATYSTYKI!$C760,'BAZA DANYCH'!$G:$G,STATYSTYKI!$D760,'BAZA DANYCH'!$K:$K,STATYSTYKI!S$550)</f>
        <v>1</v>
      </c>
      <c r="T760" s="9">
        <f>SUMIFS('BAZA DANYCH'!$R:$R,'BAZA DANYCH'!$B:$B,STATYSTYKI!$B760,'BAZA DANYCH'!$C:$C,STATYSTYKI!$C760,'BAZA DANYCH'!$G:$G,STATYSTYKI!$D760,'BAZA DANYCH'!$K:$K,STATYSTYKI!T$550)</f>
        <v>0</v>
      </c>
      <c r="U760" s="9">
        <f>SUMIFS('BAZA DANYCH'!$R:$R,'BAZA DANYCH'!$B:$B,STATYSTYKI!$B760,'BAZA DANYCH'!$C:$C,STATYSTYKI!$C760,'BAZA DANYCH'!$G:$G,STATYSTYKI!$D760,'BAZA DANYCH'!$K:$K,STATYSTYKI!U$550)</f>
        <v>1</v>
      </c>
      <c r="V760" s="9">
        <f>SUMIFS('BAZA DANYCH'!$R:$R,'BAZA DANYCH'!$B:$B,STATYSTYKI!$B760,'BAZA DANYCH'!$C:$C,STATYSTYKI!$C760,'BAZA DANYCH'!$G:$G,STATYSTYKI!$D760,'BAZA DANYCH'!$K:$K,STATYSTYKI!V$550)</f>
        <v>1</v>
      </c>
      <c r="W760" s="9">
        <f>SUMIFS('BAZA DANYCH'!$R:$R,'BAZA DANYCH'!$B:$B,STATYSTYKI!$B760,'BAZA DANYCH'!$C:$C,STATYSTYKI!$C760,'BAZA DANYCH'!$G:$G,STATYSTYKI!$D760,'BAZA DANYCH'!$K:$K,STATYSTYKI!W$550)</f>
        <v>1</v>
      </c>
      <c r="X760" s="9">
        <f>SUMIFS('BAZA DANYCH'!$R:$R,'BAZA DANYCH'!$B:$B,STATYSTYKI!$B760,'BAZA DANYCH'!$C:$C,STATYSTYKI!$C760,'BAZA DANYCH'!$G:$G,STATYSTYKI!$D760,'BAZA DANYCH'!$K:$K,STATYSTYKI!X$550)</f>
        <v>1</v>
      </c>
      <c r="Y760" s="9">
        <f>SUMIFS('BAZA DANYCH'!$R:$R,'BAZA DANYCH'!$B:$B,STATYSTYKI!$B760,'BAZA DANYCH'!$C:$C,STATYSTYKI!$C760,'BAZA DANYCH'!$G:$G,STATYSTYKI!$D760,'BAZA DANYCH'!$K:$K,STATYSTYKI!Y$550)</f>
        <v>8</v>
      </c>
      <c r="Z760" s="9">
        <f>SUMIFS('BAZA DANYCH'!$R:$R,'BAZA DANYCH'!$B:$B,STATYSTYKI!$B760,'BAZA DANYCH'!$C:$C,STATYSTYKI!$C760,'BAZA DANYCH'!$G:$G,STATYSTYKI!$D760,'BAZA DANYCH'!$K:$K,STATYSTYKI!Z$550)</f>
        <v>1</v>
      </c>
      <c r="AA760" s="9">
        <f>SUMIFS('BAZA DANYCH'!$R:$R,'BAZA DANYCH'!$B:$B,STATYSTYKI!$B760,'BAZA DANYCH'!$C:$C,STATYSTYKI!$C760,'BAZA DANYCH'!$G:$G,STATYSTYKI!$D760,'BAZA DANYCH'!$K:$K,STATYSTYKI!AA$550)</f>
        <v>5</v>
      </c>
      <c r="AB760" s="9">
        <f>SUMIFS('BAZA DANYCH'!$R:$R,'BAZA DANYCH'!$B:$B,STATYSTYKI!$B760,'BAZA DANYCH'!$C:$C,STATYSTYKI!$C760,'BAZA DANYCH'!$G:$G,STATYSTYKI!$D760,'BAZA DANYCH'!$K:$K,STATYSTYKI!AB$550)</f>
        <v>7</v>
      </c>
      <c r="AC760" s="9">
        <f>SUMIFS('BAZA DANYCH'!$R:$R,'BAZA DANYCH'!$B:$B,STATYSTYKI!$B760,'BAZA DANYCH'!$C:$C,STATYSTYKI!$C760,'BAZA DANYCH'!$G:$G,STATYSTYKI!$D760,'BAZA DANYCH'!$K:$K,STATYSTYKI!AC$550)</f>
        <v>6</v>
      </c>
      <c r="AD760" s="9">
        <f>SUMIFS('BAZA DANYCH'!$R:$R,'BAZA DANYCH'!$B:$B,STATYSTYKI!$B760,'BAZA DANYCH'!$C:$C,STATYSTYKI!$C760,'BAZA DANYCH'!$G:$G,STATYSTYKI!$D760,'BAZA DANYCH'!$K:$K,STATYSTYKI!AD$550)</f>
        <v>5</v>
      </c>
      <c r="AE760" s="9">
        <f>SUMIFS('BAZA DANYCH'!$R:$R,'BAZA DANYCH'!$B:$B,STATYSTYKI!$B760,'BAZA DANYCH'!$C:$C,STATYSTYKI!$C760,'BAZA DANYCH'!$G:$G,STATYSTYKI!$D760,'BAZA DANYCH'!$K:$K,STATYSTYKI!AE$550)</f>
        <v>5</v>
      </c>
      <c r="AF760" s="9">
        <f>SUMIFS('BAZA DANYCH'!$R:$R,'BAZA DANYCH'!$B:$B,STATYSTYKI!$B760,'BAZA DANYCH'!$C:$C,STATYSTYKI!$C760,'BAZA DANYCH'!$G:$G,STATYSTYKI!$D760,'BAZA DANYCH'!$K:$K,STATYSTYKI!AF$550)</f>
        <v>6</v>
      </c>
      <c r="AG760" s="9">
        <f>SUMIFS('BAZA DANYCH'!$R:$R,'BAZA DANYCH'!$B:$B,STATYSTYKI!$B760,'BAZA DANYCH'!$C:$C,STATYSTYKI!$C760,'BAZA DANYCH'!$G:$G,STATYSTYKI!$D760,'BAZA DANYCH'!$K:$K,STATYSTYKI!AG$550)</f>
        <v>8</v>
      </c>
      <c r="AH760" s="9">
        <f>SUMIFS('BAZA DANYCH'!$R:$R,'BAZA DANYCH'!$B:$B,STATYSTYKI!$B760,'BAZA DANYCH'!$C:$C,STATYSTYKI!$C760,'BAZA DANYCH'!$G:$G,STATYSTYKI!$D760,'BAZA DANYCH'!$K:$K,STATYSTYKI!AH$550)</f>
        <v>6</v>
      </c>
      <c r="AI760" s="9">
        <f>SUMIFS('BAZA DANYCH'!$R:$R,'BAZA DANYCH'!$B:$B,STATYSTYKI!$B760,'BAZA DANYCH'!$C:$C,STATYSTYKI!$C760,'BAZA DANYCH'!$G:$G,STATYSTYKI!$D760,'BAZA DANYCH'!$K:$K,STATYSTYKI!AI$550)</f>
        <v>6</v>
      </c>
      <c r="AJ760" s="9">
        <f>SUMIFS('BAZA DANYCH'!$R:$R,'BAZA DANYCH'!$B:$B,STATYSTYKI!$B760,'BAZA DANYCH'!$C:$C,STATYSTYKI!$C760,'BAZA DANYCH'!$G:$G,STATYSTYKI!$D760,'BAZA DANYCH'!$K:$K,STATYSTYKI!AJ$550)</f>
        <v>12</v>
      </c>
      <c r="AK760" s="9">
        <f>SUMIFS('BAZA DANYCH'!$R:$R,'BAZA DANYCH'!$B:$B,STATYSTYKI!$B760,'BAZA DANYCH'!$C:$C,STATYSTYKI!$C760,'BAZA DANYCH'!$G:$G,STATYSTYKI!$D760,'BAZA DANYCH'!$K:$K,STATYSTYKI!AK$550)</f>
        <v>5</v>
      </c>
      <c r="AL760" s="9">
        <f>SUMIFS('BAZA DANYCH'!$R:$R,'BAZA DANYCH'!$B:$B,STATYSTYKI!$B760,'BAZA DANYCH'!$C:$C,STATYSTYKI!$C760,'BAZA DANYCH'!$G:$G,STATYSTYKI!$D760,'BAZA DANYCH'!$K:$K,STATYSTYKI!AL$550)</f>
        <v>8</v>
      </c>
      <c r="AM760" s="9">
        <f>SUMIFS('BAZA DANYCH'!$R:$R,'BAZA DANYCH'!$B:$B,STATYSTYKI!$B760,'BAZA DANYCH'!$C:$C,STATYSTYKI!$C760,'BAZA DANYCH'!$G:$G,STATYSTYKI!$D760,'BAZA DANYCH'!$K:$K,STATYSTYKI!AM$550)</f>
        <v>7</v>
      </c>
      <c r="AN760" s="9">
        <f>SUMIFS('BAZA DANYCH'!$R:$R,'BAZA DANYCH'!$B:$B,STATYSTYKI!$B760,'BAZA DANYCH'!$C:$C,STATYSTYKI!$C760,'BAZA DANYCH'!$G:$G,STATYSTYKI!$D760,'BAZA DANYCH'!$K:$K,STATYSTYKI!AN$550)</f>
        <v>9</v>
      </c>
      <c r="AO760" s="9">
        <f>SUMIFS('BAZA DANYCH'!$R:$R,'BAZA DANYCH'!$B:$B,STATYSTYKI!$B760,'BAZA DANYCH'!$C:$C,STATYSTYKI!$C760,'BAZA DANYCH'!$G:$G,STATYSTYKI!$D760,'BAZA DANYCH'!$K:$K,STATYSTYKI!AO$550)</f>
        <v>5</v>
      </c>
      <c r="AP760" s="9">
        <f>SUMIFS('BAZA DANYCH'!$R:$R,'BAZA DANYCH'!$B:$B,STATYSTYKI!$B760,'BAZA DANYCH'!$C:$C,STATYSTYKI!$C760,'BAZA DANYCH'!$G:$G,STATYSTYKI!$D760,'BAZA DANYCH'!$K:$K,STATYSTYKI!AP$550)</f>
        <v>4</v>
      </c>
      <c r="AQ760" s="9">
        <f>SUMIFS('BAZA DANYCH'!$R:$R,'BAZA DANYCH'!$B:$B,STATYSTYKI!$B760,'BAZA DANYCH'!$C:$C,STATYSTYKI!$C760,'BAZA DANYCH'!$G:$G,STATYSTYKI!$D760,'BAZA DANYCH'!$K:$K,STATYSTYKI!AQ$550)</f>
        <v>8</v>
      </c>
      <c r="AR760" s="9">
        <f>SUMIFS('BAZA DANYCH'!$R:$R,'BAZA DANYCH'!$B:$B,STATYSTYKI!$B760,'BAZA DANYCH'!$C:$C,STATYSTYKI!$C760,'BAZA DANYCH'!$G:$G,STATYSTYKI!$D760,'BAZA DANYCH'!$K:$K,STATYSTYKI!AR$550)</f>
        <v>5</v>
      </c>
      <c r="AS760" s="9">
        <f>SUMIFS('BAZA DANYCH'!$R:$R,'BAZA DANYCH'!$B:$B,STATYSTYKI!$B760,'BAZA DANYCH'!$C:$C,STATYSTYKI!$C760,'BAZA DANYCH'!$G:$G,STATYSTYKI!$D760,'BAZA DANYCH'!$K:$K,STATYSTYKI!AS$550)</f>
        <v>9</v>
      </c>
      <c r="AT760" s="9">
        <f>SUMIFS('BAZA DANYCH'!$R:$R,'BAZA DANYCH'!$B:$B,STATYSTYKI!$B760,'BAZA DANYCH'!$C:$C,STATYSTYKI!$C760,'BAZA DANYCH'!$G:$G,STATYSTYKI!$D760,'BAZA DANYCH'!$K:$K,STATYSTYKI!AT$550)</f>
        <v>5</v>
      </c>
      <c r="AU760" s="9">
        <f>SUMIFS('BAZA DANYCH'!$R:$R,'BAZA DANYCH'!$B:$B,STATYSTYKI!$B760,'BAZA DANYCH'!$C:$C,STATYSTYKI!$C760,'BAZA DANYCH'!$G:$G,STATYSTYKI!$D760,'BAZA DANYCH'!$K:$K,STATYSTYKI!AU$550)</f>
        <v>5</v>
      </c>
      <c r="AV760" s="9">
        <f>SUMIFS('BAZA DANYCH'!$R:$R,'BAZA DANYCH'!$B:$B,STATYSTYKI!$B760,'BAZA DANYCH'!$C:$C,STATYSTYKI!$C760,'BAZA DANYCH'!$G:$G,STATYSTYKI!$D760,'BAZA DANYCH'!$K:$K,STATYSTYKI!AV$550)</f>
        <v>6</v>
      </c>
      <c r="AW760" s="9">
        <f>SUMIFS('BAZA DANYCH'!$R:$R,'BAZA DANYCH'!$B:$B,STATYSTYKI!$B760,'BAZA DANYCH'!$C:$C,STATYSTYKI!$C760,'BAZA DANYCH'!$G:$G,STATYSTYKI!$D760,'BAZA DANYCH'!$K:$K,STATYSTYKI!AW$550)</f>
        <v>6</v>
      </c>
      <c r="AX760" s="9">
        <f>SUMIFS('BAZA DANYCH'!$R:$R,'BAZA DANYCH'!$B:$B,STATYSTYKI!$B760,'BAZA DANYCH'!$C:$C,STATYSTYKI!$C760,'BAZA DANYCH'!$G:$G,STATYSTYKI!$D760,'BAZA DANYCH'!$K:$K,STATYSTYKI!AX$550)</f>
        <v>5</v>
      </c>
      <c r="AY760" s="9">
        <f>SUMIFS('BAZA DANYCH'!$R:$R,'BAZA DANYCH'!$B:$B,STATYSTYKI!$B760,'BAZA DANYCH'!$C:$C,STATYSTYKI!$C760,'BAZA DANYCH'!$G:$G,STATYSTYKI!$D760,'BAZA DANYCH'!$K:$K,STATYSTYKI!AY$550)</f>
        <v>7</v>
      </c>
      <c r="AZ760" s="9">
        <f>SUMIFS('BAZA DANYCH'!$R:$R,'BAZA DANYCH'!$B:$B,STATYSTYKI!$B760,'BAZA DANYCH'!$C:$C,STATYSTYKI!$C760,'BAZA DANYCH'!$G:$G,STATYSTYKI!$D760,'BAZA DANYCH'!$K:$K,STATYSTYKI!AZ$550)</f>
        <v>7</v>
      </c>
      <c r="BA760" s="9">
        <f>SUMIFS('BAZA DANYCH'!$R:$R,'BAZA DANYCH'!$B:$B,STATYSTYKI!$B760,'BAZA DANYCH'!$C:$C,STATYSTYKI!$C760,'BAZA DANYCH'!$G:$G,STATYSTYKI!$D760,'BAZA DANYCH'!$K:$K,STATYSTYKI!BA$550)</f>
        <v>6</v>
      </c>
      <c r="BB760" s="9">
        <f>SUMIFS('BAZA DANYCH'!$R:$R,'BAZA DANYCH'!$B:$B,STATYSTYKI!$B760,'BAZA DANYCH'!$C:$C,STATYSTYKI!$C760,'BAZA DANYCH'!$G:$G,STATYSTYKI!$D760,'BAZA DANYCH'!$K:$K,STATYSTYKI!BB$550)</f>
        <v>4</v>
      </c>
      <c r="BC760" s="9">
        <f>SUMIFS('BAZA DANYCH'!$R:$R,'BAZA DANYCH'!$B:$B,STATYSTYKI!$B760,'BAZA DANYCH'!$C:$C,STATYSTYKI!$C760,'BAZA DANYCH'!$G:$G,STATYSTYKI!$D760,'BAZA DANYCH'!$K:$K,STATYSTYKI!BC$550)</f>
        <v>11</v>
      </c>
      <c r="BD760" s="9">
        <f>SUMIFS('BAZA DANYCH'!$R:$R,'BAZA DANYCH'!$B:$B,STATYSTYKI!$B760,'BAZA DANYCH'!$C:$C,STATYSTYKI!$C760,'BAZA DANYCH'!$G:$G,STATYSTYKI!$D760,'BAZA DANYCH'!$K:$K,STATYSTYKI!BD$550)</f>
        <v>6</v>
      </c>
      <c r="BE760" s="9">
        <f>SUMIFS('BAZA DANYCH'!$R:$R,'BAZA DANYCH'!$B:$B,STATYSTYKI!$B760,'BAZA DANYCH'!$C:$C,STATYSTYKI!$C760,'BAZA DANYCH'!$G:$G,STATYSTYKI!$D760,'BAZA DANYCH'!$K:$K,STATYSTYKI!BE$550)</f>
        <v>9</v>
      </c>
      <c r="BF760" s="9">
        <f>SUMIFS('BAZA DANYCH'!$R:$R,'BAZA DANYCH'!$B:$B,STATYSTYKI!$B760,'BAZA DANYCH'!$C:$C,STATYSTYKI!$C760,'BAZA DANYCH'!$G:$G,STATYSTYKI!$D760,'BAZA DANYCH'!$K:$K,STATYSTYKI!BF$550)</f>
        <v>6</v>
      </c>
      <c r="BG760" s="9">
        <f>SUMIFS('BAZA DANYCH'!$R:$R,'BAZA DANYCH'!$B:$B,STATYSTYKI!$B760,'BAZA DANYCH'!$C:$C,STATYSTYKI!$C760,'BAZA DANYCH'!$G:$G,STATYSTYKI!$D760,'BAZA DANYCH'!$K:$K,STATYSTYKI!BG$550)</f>
        <v>8</v>
      </c>
      <c r="BH760" s="9">
        <f>SUMIFS('BAZA DANYCH'!$R:$R,'BAZA DANYCH'!$B:$B,STATYSTYKI!$B760,'BAZA DANYCH'!$C:$C,STATYSTYKI!$C760,'BAZA DANYCH'!$G:$G,STATYSTYKI!$D760,'BAZA DANYCH'!$K:$K,STATYSTYKI!BH$550)</f>
        <v>3</v>
      </c>
      <c r="BI760" s="9">
        <f>SUMIFS('BAZA DANYCH'!$R:$R,'BAZA DANYCH'!$B:$B,STATYSTYKI!$B760,'BAZA DANYCH'!$C:$C,STATYSTYKI!$C760,'BAZA DANYCH'!$G:$G,STATYSTYKI!$D760,'BAZA DANYCH'!$K:$K,STATYSTYKI!BI$550)</f>
        <v>6</v>
      </c>
      <c r="BJ760" s="9">
        <f>SUMIFS('BAZA DANYCH'!$R:$R,'BAZA DANYCH'!$B:$B,STATYSTYKI!$B760,'BAZA DANYCH'!$C:$C,STATYSTYKI!$C760,'BAZA DANYCH'!$G:$G,STATYSTYKI!$D760,'BAZA DANYCH'!$K:$K,STATYSTYKI!BJ$550)</f>
        <v>6</v>
      </c>
      <c r="BK760" s="9">
        <f>SUMIFS('BAZA DANYCH'!$R:$R,'BAZA DANYCH'!$B:$B,STATYSTYKI!$B760,'BAZA DANYCH'!$C:$C,STATYSTYKI!$C760,'BAZA DANYCH'!$G:$G,STATYSTYKI!$D760,'BAZA DANYCH'!$K:$K,STATYSTYKI!BK$550)</f>
        <v>6</v>
      </c>
      <c r="BL760" s="9">
        <f>SUMIFS('BAZA DANYCH'!$R:$R,'BAZA DANYCH'!$B:$B,STATYSTYKI!$B760,'BAZA DANYCH'!$C:$C,STATYSTYKI!$C760,'BAZA DANYCH'!$G:$G,STATYSTYKI!$D760,'BAZA DANYCH'!$K:$K,STATYSTYKI!BL$550)</f>
        <v>4</v>
      </c>
      <c r="BM760" s="9">
        <f>SUMIFS('BAZA DANYCH'!$R:$R,'BAZA DANYCH'!$B:$B,STATYSTYKI!$B760,'BAZA DANYCH'!$C:$C,STATYSTYKI!$C760,'BAZA DANYCH'!$G:$G,STATYSTYKI!$D760,'BAZA DANYCH'!$K:$K,STATYSTYKI!BM$550)</f>
        <v>10</v>
      </c>
      <c r="BN760" s="9">
        <f>SUMIFS('BAZA DANYCH'!$R:$R,'BAZA DANYCH'!$B:$B,STATYSTYKI!$B760,'BAZA DANYCH'!$C:$C,STATYSTYKI!$C760,'BAZA DANYCH'!$G:$G,STATYSTYKI!$D760,'BAZA DANYCH'!$K:$K,STATYSTYKI!BN$550)</f>
        <v>6</v>
      </c>
      <c r="BO760" s="9">
        <f>SUMIFS('BAZA DANYCH'!$R:$R,'BAZA DANYCH'!$B:$B,STATYSTYKI!$B760,'BAZA DANYCH'!$C:$C,STATYSTYKI!$C760,'BAZA DANYCH'!$G:$G,STATYSTYKI!$D760,'BAZA DANYCH'!$K:$K,STATYSTYKI!BO$550)</f>
        <v>7</v>
      </c>
      <c r="BP760" s="9">
        <f>SUMIFS('BAZA DANYCH'!$R:$R,'BAZA DANYCH'!$B:$B,STATYSTYKI!$B760,'BAZA DANYCH'!$C:$C,STATYSTYKI!$C760,'BAZA DANYCH'!$G:$G,STATYSTYKI!$D760,'BAZA DANYCH'!$K:$K,STATYSTYKI!BP$550)</f>
        <v>7</v>
      </c>
      <c r="BQ760" s="9">
        <f>SUMIFS('BAZA DANYCH'!$R:$R,'BAZA DANYCH'!$B:$B,STATYSTYKI!$B760,'BAZA DANYCH'!$C:$C,STATYSTYKI!$C760,'BAZA DANYCH'!$G:$G,STATYSTYKI!$D760,'BAZA DANYCH'!$K:$K,STATYSTYKI!BQ$550)</f>
        <v>6</v>
      </c>
      <c r="BR760" s="9">
        <f>SUMIFS('BAZA DANYCH'!$R:$R,'BAZA DANYCH'!$B:$B,STATYSTYKI!$B760,'BAZA DANYCH'!$C:$C,STATYSTYKI!$C760,'BAZA DANYCH'!$G:$G,STATYSTYKI!$D760,'BAZA DANYCH'!$K:$K,STATYSTYKI!BR$550)</f>
        <v>6</v>
      </c>
      <c r="BS760" s="9">
        <f>SUMIFS('BAZA DANYCH'!$R:$R,'BAZA DANYCH'!$B:$B,STATYSTYKI!$B760,'BAZA DANYCH'!$C:$C,STATYSTYKI!$C760,'BAZA DANYCH'!$G:$G,STATYSTYKI!$D760,'BAZA DANYCH'!$K:$K,STATYSTYKI!BS$550)</f>
        <v>11</v>
      </c>
      <c r="BT760" s="9">
        <f>SUMIFS('BAZA DANYCH'!$R:$R,'BAZA DANYCH'!$B:$B,STATYSTYKI!$B760,'BAZA DANYCH'!$C:$C,STATYSTYKI!$C760,'BAZA DANYCH'!$G:$G,STATYSTYKI!$D760,'BAZA DANYCH'!$K:$K,STATYSTYKI!BT$550)</f>
        <v>5</v>
      </c>
      <c r="BU760" s="9">
        <f>SUMIFS('BAZA DANYCH'!$R:$R,'BAZA DANYCH'!$B:$B,STATYSTYKI!$B760,'BAZA DANYCH'!$C:$C,STATYSTYKI!$C760,'BAZA DANYCH'!$G:$G,STATYSTYKI!$D760,'BAZA DANYCH'!$K:$K,STATYSTYKI!BU$550)</f>
        <v>6</v>
      </c>
      <c r="BV760" s="9">
        <f>SUMIFS('BAZA DANYCH'!$R:$R,'BAZA DANYCH'!$B:$B,STATYSTYKI!$B760,'BAZA DANYCH'!$C:$C,STATYSTYKI!$C760,'BAZA DANYCH'!$G:$G,STATYSTYKI!$D760,'BAZA DANYCH'!$K:$K,STATYSTYKI!BV$550)</f>
        <v>5</v>
      </c>
      <c r="BW760" s="9">
        <f>SUMIFS('BAZA DANYCH'!$R:$R,'BAZA DANYCH'!$B:$B,STATYSTYKI!$B760,'BAZA DANYCH'!$C:$C,STATYSTYKI!$C760,'BAZA DANYCH'!$G:$G,STATYSTYKI!$D760,'BAZA DANYCH'!$K:$K,STATYSTYKI!BW$550)</f>
        <v>6</v>
      </c>
      <c r="BX760" s="9">
        <f>SUMIFS('BAZA DANYCH'!$R:$R,'BAZA DANYCH'!$B:$B,STATYSTYKI!$B760,'BAZA DANYCH'!$C:$C,STATYSTYKI!$C760,'BAZA DANYCH'!$G:$G,STATYSTYKI!$D760,'BAZA DANYCH'!$K:$K,STATYSTYKI!BX$550)</f>
        <v>7</v>
      </c>
      <c r="BY760" s="9">
        <f>SUMIFS('BAZA DANYCH'!$R:$R,'BAZA DANYCH'!$B:$B,STATYSTYKI!$B760,'BAZA DANYCH'!$C:$C,STATYSTYKI!$C760,'BAZA DANYCH'!$G:$G,STATYSTYKI!$D760,'BAZA DANYCH'!$K:$K,STATYSTYKI!BY$550)</f>
        <v>5</v>
      </c>
      <c r="BZ760" s="9">
        <f>SUMIFS('BAZA DANYCH'!$R:$R,'BAZA DANYCH'!$B:$B,STATYSTYKI!$B760,'BAZA DANYCH'!$C:$C,STATYSTYKI!$C760,'BAZA DANYCH'!$G:$G,STATYSTYKI!$D760,'BAZA DANYCH'!$K:$K,STATYSTYKI!BZ$550)</f>
        <v>6</v>
      </c>
      <c r="CA760" s="9">
        <f>SUMIFS('BAZA DANYCH'!$R:$R,'BAZA DANYCH'!$B:$B,STATYSTYKI!$B760,'BAZA DANYCH'!$C:$C,STATYSTYKI!$C760,'BAZA DANYCH'!$G:$G,STATYSTYKI!$D760,'BAZA DANYCH'!$K:$K,STATYSTYKI!CA$550)</f>
        <v>8</v>
      </c>
      <c r="CB760" s="9">
        <f>SUMIFS('BAZA DANYCH'!$R:$R,'BAZA DANYCH'!$B:$B,STATYSTYKI!$B760,'BAZA DANYCH'!$C:$C,STATYSTYKI!$C760,'BAZA DANYCH'!$G:$G,STATYSTYKI!$D760,'BAZA DANYCH'!$K:$K,STATYSTYKI!CB$550)</f>
        <v>5</v>
      </c>
      <c r="CC760" s="9">
        <f>SUMIFS('BAZA DANYCH'!$R:$R,'BAZA DANYCH'!$B:$B,STATYSTYKI!$B760,'BAZA DANYCH'!$C:$C,STATYSTYKI!$C760,'BAZA DANYCH'!$G:$G,STATYSTYKI!$D760,'BAZA DANYCH'!$K:$K,STATYSTYKI!CC$550)</f>
        <v>7</v>
      </c>
      <c r="CD760" s="9">
        <f>SUMIFS('BAZA DANYCH'!$R:$R,'BAZA DANYCH'!$B:$B,STATYSTYKI!$B760,'BAZA DANYCH'!$C:$C,STATYSTYKI!$C760,'BAZA DANYCH'!$G:$G,STATYSTYKI!$D760,'BAZA DANYCH'!$K:$K,STATYSTYKI!CD$550)</f>
        <v>2</v>
      </c>
      <c r="CE760" s="9">
        <f>SUMIFS('BAZA DANYCH'!$R:$R,'BAZA DANYCH'!$B:$B,STATYSTYKI!$B760,'BAZA DANYCH'!$C:$C,STATYSTYKI!$C760,'BAZA DANYCH'!$G:$G,STATYSTYKI!$D760,'BAZA DANYCH'!$K:$K,STATYSTYKI!CE$550)</f>
        <v>5</v>
      </c>
      <c r="CF760" s="9">
        <f>SUMIFS('BAZA DANYCH'!$R:$R,'BAZA DANYCH'!$B:$B,STATYSTYKI!$B760,'BAZA DANYCH'!$C:$C,STATYSTYKI!$C760,'BAZA DANYCH'!$G:$G,STATYSTYKI!$D760,'BAZA DANYCH'!$K:$K,STATYSTYKI!CF$550)</f>
        <v>5</v>
      </c>
      <c r="CG760" s="9">
        <f>SUMIFS('BAZA DANYCH'!$R:$R,'BAZA DANYCH'!$B:$B,STATYSTYKI!$B760,'BAZA DANYCH'!$C:$C,STATYSTYKI!$C760,'BAZA DANYCH'!$G:$G,STATYSTYKI!$D760,'BAZA DANYCH'!$K:$K,STATYSTYKI!CG$550)</f>
        <v>3</v>
      </c>
      <c r="CH760" s="9">
        <f>SUMIFS('BAZA DANYCH'!$R:$R,'BAZA DANYCH'!$B:$B,STATYSTYKI!$B760,'BAZA DANYCH'!$C:$C,STATYSTYKI!$C760,'BAZA DANYCH'!$G:$G,STATYSTYKI!$D760,'BAZA DANYCH'!$K:$K,STATYSTYKI!CH$550)</f>
        <v>5</v>
      </c>
      <c r="CI760" s="9">
        <f>SUMIFS('BAZA DANYCH'!$R:$R,'BAZA DANYCH'!$B:$B,STATYSTYKI!$B760,'BAZA DANYCH'!$C:$C,STATYSTYKI!$C760,'BAZA DANYCH'!$G:$G,STATYSTYKI!$D760,'BAZA DANYCH'!$K:$K,STATYSTYKI!CI$550)</f>
        <v>2</v>
      </c>
      <c r="CJ760" s="9">
        <f>SUMIFS('BAZA DANYCH'!$R:$R,'BAZA DANYCH'!$B:$B,STATYSTYKI!$B760,'BAZA DANYCH'!$C:$C,STATYSTYKI!$C760,'BAZA DANYCH'!$G:$G,STATYSTYKI!$D760,'BAZA DANYCH'!$K:$K,STATYSTYKI!CJ$550)</f>
        <v>5</v>
      </c>
      <c r="CK760" s="9">
        <f>SUMIFS('BAZA DANYCH'!$R:$R,'BAZA DANYCH'!$B:$B,STATYSTYKI!$B760,'BAZA DANYCH'!$C:$C,STATYSTYKI!$C760,'BAZA DANYCH'!$G:$G,STATYSTYKI!$D760,'BAZA DANYCH'!$K:$K,STATYSTYKI!CK$550)</f>
        <v>4</v>
      </c>
      <c r="CL760" s="9">
        <f>SUMIFS('BAZA DANYCH'!$R:$R,'BAZA DANYCH'!$B:$B,STATYSTYKI!$B760,'BAZA DANYCH'!$C:$C,STATYSTYKI!$C760,'BAZA DANYCH'!$G:$G,STATYSTYKI!$D760,'BAZA DANYCH'!$K:$K,STATYSTYKI!CL$550)</f>
        <v>1</v>
      </c>
      <c r="CM760" s="9">
        <f>SUMIFS('BAZA DANYCH'!$R:$R,'BAZA DANYCH'!$B:$B,STATYSTYKI!$B760,'BAZA DANYCH'!$C:$C,STATYSTYKI!$C760,'BAZA DANYCH'!$G:$G,STATYSTYKI!$D760,'BAZA DANYCH'!$K:$K,STATYSTYKI!CM$550)</f>
        <v>4</v>
      </c>
      <c r="CN760" s="9">
        <f>SUMIFS('BAZA DANYCH'!$R:$R,'BAZA DANYCH'!$B:$B,STATYSTYKI!$B760,'BAZA DANYCH'!$C:$C,STATYSTYKI!$C760,'BAZA DANYCH'!$G:$G,STATYSTYKI!$D760,'BAZA DANYCH'!$K:$K,STATYSTYKI!CN$550)</f>
        <v>4</v>
      </c>
      <c r="CO760" s="9">
        <f>SUMIFS('BAZA DANYCH'!$R:$R,'BAZA DANYCH'!$B:$B,STATYSTYKI!$B760,'BAZA DANYCH'!$C:$C,STATYSTYKI!$C760,'BAZA DANYCH'!$G:$G,STATYSTYKI!$D760,'BAZA DANYCH'!$K:$K,STATYSTYKI!CO$550)</f>
        <v>3</v>
      </c>
      <c r="CP760" s="9">
        <f>SUMIFS('BAZA DANYCH'!$R:$R,'BAZA DANYCH'!$B:$B,STATYSTYKI!$B760,'BAZA DANYCH'!$C:$C,STATYSTYKI!$C760,'BAZA DANYCH'!$G:$G,STATYSTYKI!$D760,'BAZA DANYCH'!$K:$K,STATYSTYKI!CP$550)</f>
        <v>3</v>
      </c>
      <c r="CQ760" s="9">
        <f>SUMIFS('BAZA DANYCH'!$R:$R,'BAZA DANYCH'!$B:$B,STATYSTYKI!$B760,'BAZA DANYCH'!$C:$C,STATYSTYKI!$C760,'BAZA DANYCH'!$G:$G,STATYSTYKI!$D760,'BAZA DANYCH'!$K:$K,STATYSTYKI!CQ$550)</f>
        <v>2</v>
      </c>
      <c r="CR760" s="9">
        <f>SUMIFS('BAZA DANYCH'!$R:$R,'BAZA DANYCH'!$B:$B,STATYSTYKI!$B760,'BAZA DANYCH'!$C:$C,STATYSTYKI!$C760,'BAZA DANYCH'!$G:$G,STATYSTYKI!$D760,'BAZA DANYCH'!$K:$K,STATYSTYKI!CR$550)</f>
        <v>1</v>
      </c>
      <c r="CS760" s="9">
        <f>SUMIFS('BAZA DANYCH'!$R:$R,'BAZA DANYCH'!$B:$B,STATYSTYKI!$B760,'BAZA DANYCH'!$C:$C,STATYSTYKI!$C760,'BAZA DANYCH'!$G:$G,STATYSTYKI!$D760,'BAZA DANYCH'!$K:$K,STATYSTYKI!CS$550)</f>
        <v>4</v>
      </c>
      <c r="CT760" s="9">
        <f>SUMIFS('BAZA DANYCH'!$R:$R,'BAZA DANYCH'!$B:$B,STATYSTYKI!$B760,'BAZA DANYCH'!$C:$C,STATYSTYKI!$C760,'BAZA DANYCH'!$G:$G,STATYSTYKI!$D760,'BAZA DANYCH'!$K:$K,STATYSTYKI!CT$550)</f>
        <v>1</v>
      </c>
      <c r="CU760" s="9">
        <f>SUMIFS('BAZA DANYCH'!$R:$R,'BAZA DANYCH'!$B:$B,STATYSTYKI!$B760,'BAZA DANYCH'!$C:$C,STATYSTYKI!$C760,'BAZA DANYCH'!$G:$G,STATYSTYKI!$D760,'BAZA DANYCH'!$K:$K,STATYSTYKI!CU$550)</f>
        <v>2</v>
      </c>
      <c r="CV760" s="9">
        <f>SUMIFS('BAZA DANYCH'!$R:$R,'BAZA DANYCH'!$B:$B,STATYSTYKI!$B760,'BAZA DANYCH'!$C:$C,STATYSTYKI!$C760,'BAZA DANYCH'!$G:$G,STATYSTYKI!$D760,'BAZA DANYCH'!$K:$K,STATYSTYKI!CV$550)</f>
        <v>1</v>
      </c>
      <c r="CW760" s="9">
        <f>SUMIFS('BAZA DANYCH'!$R:$R,'BAZA DANYCH'!$B:$B,STATYSTYKI!$B760,'BAZA DANYCH'!$C:$C,STATYSTYKI!$C760,'BAZA DANYCH'!$G:$G,STATYSTYKI!$D760,'BAZA DANYCH'!$K:$K,STATYSTYKI!CW$550)</f>
        <v>1</v>
      </c>
      <c r="CX760" s="9">
        <f>SUMIFS('BAZA DANYCH'!$R:$R,'BAZA DANYCH'!$B:$B,STATYSTYKI!$B760,'BAZA DANYCH'!$C:$C,STATYSTYKI!$C760,'BAZA DANYCH'!$G:$G,STATYSTYKI!$D760,'BAZA DANYCH'!$K:$K,STATYSTYKI!CX$550)</f>
        <v>1</v>
      </c>
    </row>
    <row r="761" spans="1:102" hidden="1">
      <c r="A761" s="8"/>
      <c r="B761" s="60" t="s">
        <v>159</v>
      </c>
      <c r="C761" s="61" t="s">
        <v>160</v>
      </c>
      <c r="D761" s="61" t="s">
        <v>162</v>
      </c>
      <c r="E761" s="82" t="s">
        <v>3</v>
      </c>
      <c r="F761" s="64">
        <f t="shared" ref="F761:F824" si="278">SUM(G761:CX761)</f>
        <v>279</v>
      </c>
      <c r="G761" s="9">
        <f>SUMIFS('BAZA DANYCH'!$M:$M,'BAZA DANYCH'!$B:$B,STATYSTYKI!$B761,'BAZA DANYCH'!$C:$C,STATYSTYKI!$C761,'BAZA DANYCH'!$G:$G,STATYSTYKI!$D761,'BAZA DANYCH'!$K:$K,STATYSTYKI!G$550)</f>
        <v>0</v>
      </c>
      <c r="H761" s="9">
        <f>SUMIFS('BAZA DANYCH'!$M:$M,'BAZA DANYCH'!$B:$B,STATYSTYKI!$B761,'BAZA DANYCH'!$C:$C,STATYSTYKI!$C761,'BAZA DANYCH'!$G:$G,STATYSTYKI!$D761,'BAZA DANYCH'!$K:$K,STATYSTYKI!H$550)</f>
        <v>1</v>
      </c>
      <c r="I761" s="9">
        <f>SUMIFS('BAZA DANYCH'!$M:$M,'BAZA DANYCH'!$B:$B,STATYSTYKI!$B761,'BAZA DANYCH'!$C:$C,STATYSTYKI!$C761,'BAZA DANYCH'!$G:$G,STATYSTYKI!$D761,'BAZA DANYCH'!$K:$K,STATYSTYKI!I$550)</f>
        <v>0</v>
      </c>
      <c r="J761" s="9">
        <f>SUMIFS('BAZA DANYCH'!$M:$M,'BAZA DANYCH'!$B:$B,STATYSTYKI!$B761,'BAZA DANYCH'!$C:$C,STATYSTYKI!$C761,'BAZA DANYCH'!$G:$G,STATYSTYKI!$D761,'BAZA DANYCH'!$K:$K,STATYSTYKI!J$550)</f>
        <v>0</v>
      </c>
      <c r="K761" s="9">
        <f>SUMIFS('BAZA DANYCH'!$M:$M,'BAZA DANYCH'!$B:$B,STATYSTYKI!$B761,'BAZA DANYCH'!$C:$C,STATYSTYKI!$C761,'BAZA DANYCH'!$G:$G,STATYSTYKI!$D761,'BAZA DANYCH'!$K:$K,STATYSTYKI!K$550)</f>
        <v>0</v>
      </c>
      <c r="L761" s="9">
        <f>SUMIFS('BAZA DANYCH'!$M:$M,'BAZA DANYCH'!$B:$B,STATYSTYKI!$B761,'BAZA DANYCH'!$C:$C,STATYSTYKI!$C761,'BAZA DANYCH'!$G:$G,STATYSTYKI!$D761,'BAZA DANYCH'!$K:$K,STATYSTYKI!L$550)</f>
        <v>0</v>
      </c>
      <c r="M761" s="9">
        <f>SUMIFS('BAZA DANYCH'!$M:$M,'BAZA DANYCH'!$B:$B,STATYSTYKI!$B761,'BAZA DANYCH'!$C:$C,STATYSTYKI!$C761,'BAZA DANYCH'!$G:$G,STATYSTYKI!$D761,'BAZA DANYCH'!$K:$K,STATYSTYKI!M$550)</f>
        <v>0</v>
      </c>
      <c r="N761" s="9">
        <f>SUMIFS('BAZA DANYCH'!$M:$M,'BAZA DANYCH'!$B:$B,STATYSTYKI!$B761,'BAZA DANYCH'!$C:$C,STATYSTYKI!$C761,'BAZA DANYCH'!$G:$G,STATYSTYKI!$D761,'BAZA DANYCH'!$K:$K,STATYSTYKI!N$550)</f>
        <v>0</v>
      </c>
      <c r="O761" s="9">
        <f>SUMIFS('BAZA DANYCH'!$M:$M,'BAZA DANYCH'!$B:$B,STATYSTYKI!$B761,'BAZA DANYCH'!$C:$C,STATYSTYKI!$C761,'BAZA DANYCH'!$G:$G,STATYSTYKI!$D761,'BAZA DANYCH'!$K:$K,STATYSTYKI!O$550)</f>
        <v>0</v>
      </c>
      <c r="P761" s="9">
        <f>SUMIFS('BAZA DANYCH'!$M:$M,'BAZA DANYCH'!$B:$B,STATYSTYKI!$B761,'BAZA DANYCH'!$C:$C,STATYSTYKI!$C761,'BAZA DANYCH'!$G:$G,STATYSTYKI!$D761,'BAZA DANYCH'!$K:$K,STATYSTYKI!P$550)</f>
        <v>0</v>
      </c>
      <c r="Q761" s="9">
        <f>SUMIFS('BAZA DANYCH'!$M:$M,'BAZA DANYCH'!$B:$B,STATYSTYKI!$B761,'BAZA DANYCH'!$C:$C,STATYSTYKI!$C761,'BAZA DANYCH'!$G:$G,STATYSTYKI!$D761,'BAZA DANYCH'!$K:$K,STATYSTYKI!Q$550)</f>
        <v>0</v>
      </c>
      <c r="R761" s="9">
        <f>SUMIFS('BAZA DANYCH'!$M:$M,'BAZA DANYCH'!$B:$B,STATYSTYKI!$B761,'BAZA DANYCH'!$C:$C,STATYSTYKI!$C761,'BAZA DANYCH'!$G:$G,STATYSTYKI!$D761,'BAZA DANYCH'!$K:$K,STATYSTYKI!R$550)</f>
        <v>0</v>
      </c>
      <c r="S761" s="9">
        <f>SUMIFS('BAZA DANYCH'!$M:$M,'BAZA DANYCH'!$B:$B,STATYSTYKI!$B761,'BAZA DANYCH'!$C:$C,STATYSTYKI!$C761,'BAZA DANYCH'!$G:$G,STATYSTYKI!$D761,'BAZA DANYCH'!$K:$K,STATYSTYKI!S$550)</f>
        <v>0</v>
      </c>
      <c r="T761" s="9">
        <f>SUMIFS('BAZA DANYCH'!$M:$M,'BAZA DANYCH'!$B:$B,STATYSTYKI!$B761,'BAZA DANYCH'!$C:$C,STATYSTYKI!$C761,'BAZA DANYCH'!$G:$G,STATYSTYKI!$D761,'BAZA DANYCH'!$K:$K,STATYSTYKI!T$550)</f>
        <v>0</v>
      </c>
      <c r="U761" s="9">
        <f>SUMIFS('BAZA DANYCH'!$M:$M,'BAZA DANYCH'!$B:$B,STATYSTYKI!$B761,'BAZA DANYCH'!$C:$C,STATYSTYKI!$C761,'BAZA DANYCH'!$G:$G,STATYSTYKI!$D761,'BAZA DANYCH'!$K:$K,STATYSTYKI!U$550)</f>
        <v>0</v>
      </c>
      <c r="V761" s="9">
        <f>SUMIFS('BAZA DANYCH'!$M:$M,'BAZA DANYCH'!$B:$B,STATYSTYKI!$B761,'BAZA DANYCH'!$C:$C,STATYSTYKI!$C761,'BAZA DANYCH'!$G:$G,STATYSTYKI!$D761,'BAZA DANYCH'!$K:$K,STATYSTYKI!V$550)</f>
        <v>0</v>
      </c>
      <c r="W761" s="9">
        <f>SUMIFS('BAZA DANYCH'!$M:$M,'BAZA DANYCH'!$B:$B,STATYSTYKI!$B761,'BAZA DANYCH'!$C:$C,STATYSTYKI!$C761,'BAZA DANYCH'!$G:$G,STATYSTYKI!$D761,'BAZA DANYCH'!$K:$K,STATYSTYKI!W$550)</f>
        <v>0</v>
      </c>
      <c r="X761" s="9">
        <f>SUMIFS('BAZA DANYCH'!$M:$M,'BAZA DANYCH'!$B:$B,STATYSTYKI!$B761,'BAZA DANYCH'!$C:$C,STATYSTYKI!$C761,'BAZA DANYCH'!$G:$G,STATYSTYKI!$D761,'BAZA DANYCH'!$K:$K,STATYSTYKI!X$550)</f>
        <v>0</v>
      </c>
      <c r="Y761" s="9">
        <f>SUMIFS('BAZA DANYCH'!$M:$M,'BAZA DANYCH'!$B:$B,STATYSTYKI!$B761,'BAZA DANYCH'!$C:$C,STATYSTYKI!$C761,'BAZA DANYCH'!$G:$G,STATYSTYKI!$D761,'BAZA DANYCH'!$K:$K,STATYSTYKI!Y$550)</f>
        <v>0</v>
      </c>
      <c r="Z761" s="9">
        <f>SUMIFS('BAZA DANYCH'!$M:$M,'BAZA DANYCH'!$B:$B,STATYSTYKI!$B761,'BAZA DANYCH'!$C:$C,STATYSTYKI!$C761,'BAZA DANYCH'!$G:$G,STATYSTYKI!$D761,'BAZA DANYCH'!$K:$K,STATYSTYKI!Z$550)</f>
        <v>0</v>
      </c>
      <c r="AA761" s="9">
        <f>SUMIFS('BAZA DANYCH'!$M:$M,'BAZA DANYCH'!$B:$B,STATYSTYKI!$B761,'BAZA DANYCH'!$C:$C,STATYSTYKI!$C761,'BAZA DANYCH'!$G:$G,STATYSTYKI!$D761,'BAZA DANYCH'!$K:$K,STATYSTYKI!AA$550)</f>
        <v>0</v>
      </c>
      <c r="AB761" s="9">
        <f>SUMIFS('BAZA DANYCH'!$M:$M,'BAZA DANYCH'!$B:$B,STATYSTYKI!$B761,'BAZA DANYCH'!$C:$C,STATYSTYKI!$C761,'BAZA DANYCH'!$G:$G,STATYSTYKI!$D761,'BAZA DANYCH'!$K:$K,STATYSTYKI!AB$550)</f>
        <v>2</v>
      </c>
      <c r="AC761" s="9">
        <f>SUMIFS('BAZA DANYCH'!$M:$M,'BAZA DANYCH'!$B:$B,STATYSTYKI!$B761,'BAZA DANYCH'!$C:$C,STATYSTYKI!$C761,'BAZA DANYCH'!$G:$G,STATYSTYKI!$D761,'BAZA DANYCH'!$K:$K,STATYSTYKI!AC$550)</f>
        <v>0</v>
      </c>
      <c r="AD761" s="9">
        <f>SUMIFS('BAZA DANYCH'!$M:$M,'BAZA DANYCH'!$B:$B,STATYSTYKI!$B761,'BAZA DANYCH'!$C:$C,STATYSTYKI!$C761,'BAZA DANYCH'!$G:$G,STATYSTYKI!$D761,'BAZA DANYCH'!$K:$K,STATYSTYKI!AD$550)</f>
        <v>1</v>
      </c>
      <c r="AE761" s="9">
        <f>SUMIFS('BAZA DANYCH'!$M:$M,'BAZA DANYCH'!$B:$B,STATYSTYKI!$B761,'BAZA DANYCH'!$C:$C,STATYSTYKI!$C761,'BAZA DANYCH'!$G:$G,STATYSTYKI!$D761,'BAZA DANYCH'!$K:$K,STATYSTYKI!AE$550)</f>
        <v>0</v>
      </c>
      <c r="AF761" s="9">
        <f>SUMIFS('BAZA DANYCH'!$M:$M,'BAZA DANYCH'!$B:$B,STATYSTYKI!$B761,'BAZA DANYCH'!$C:$C,STATYSTYKI!$C761,'BAZA DANYCH'!$G:$G,STATYSTYKI!$D761,'BAZA DANYCH'!$K:$K,STATYSTYKI!AF$550)</f>
        <v>0</v>
      </c>
      <c r="AG761" s="9">
        <f>SUMIFS('BAZA DANYCH'!$M:$M,'BAZA DANYCH'!$B:$B,STATYSTYKI!$B761,'BAZA DANYCH'!$C:$C,STATYSTYKI!$C761,'BAZA DANYCH'!$G:$G,STATYSTYKI!$D761,'BAZA DANYCH'!$K:$K,STATYSTYKI!AG$550)</f>
        <v>2</v>
      </c>
      <c r="AH761" s="9">
        <f>SUMIFS('BAZA DANYCH'!$M:$M,'BAZA DANYCH'!$B:$B,STATYSTYKI!$B761,'BAZA DANYCH'!$C:$C,STATYSTYKI!$C761,'BAZA DANYCH'!$G:$G,STATYSTYKI!$D761,'BAZA DANYCH'!$K:$K,STATYSTYKI!AH$550)</f>
        <v>4</v>
      </c>
      <c r="AI761" s="9">
        <f>SUMIFS('BAZA DANYCH'!$M:$M,'BAZA DANYCH'!$B:$B,STATYSTYKI!$B761,'BAZA DANYCH'!$C:$C,STATYSTYKI!$C761,'BAZA DANYCH'!$G:$G,STATYSTYKI!$D761,'BAZA DANYCH'!$K:$K,STATYSTYKI!AI$550)</f>
        <v>2</v>
      </c>
      <c r="AJ761" s="9">
        <f>SUMIFS('BAZA DANYCH'!$M:$M,'BAZA DANYCH'!$B:$B,STATYSTYKI!$B761,'BAZA DANYCH'!$C:$C,STATYSTYKI!$C761,'BAZA DANYCH'!$G:$G,STATYSTYKI!$D761,'BAZA DANYCH'!$K:$K,STATYSTYKI!AJ$550)</f>
        <v>3</v>
      </c>
      <c r="AK761" s="9">
        <f>SUMIFS('BAZA DANYCH'!$M:$M,'BAZA DANYCH'!$B:$B,STATYSTYKI!$B761,'BAZA DANYCH'!$C:$C,STATYSTYKI!$C761,'BAZA DANYCH'!$G:$G,STATYSTYKI!$D761,'BAZA DANYCH'!$K:$K,STATYSTYKI!AK$550)</f>
        <v>3</v>
      </c>
      <c r="AL761" s="9">
        <f>SUMIFS('BAZA DANYCH'!$M:$M,'BAZA DANYCH'!$B:$B,STATYSTYKI!$B761,'BAZA DANYCH'!$C:$C,STATYSTYKI!$C761,'BAZA DANYCH'!$G:$G,STATYSTYKI!$D761,'BAZA DANYCH'!$K:$K,STATYSTYKI!AL$550)</f>
        <v>5</v>
      </c>
      <c r="AM761" s="9">
        <f>SUMIFS('BAZA DANYCH'!$M:$M,'BAZA DANYCH'!$B:$B,STATYSTYKI!$B761,'BAZA DANYCH'!$C:$C,STATYSTYKI!$C761,'BAZA DANYCH'!$G:$G,STATYSTYKI!$D761,'BAZA DANYCH'!$K:$K,STATYSTYKI!AM$550)</f>
        <v>4</v>
      </c>
      <c r="AN761" s="9">
        <f>SUMIFS('BAZA DANYCH'!$M:$M,'BAZA DANYCH'!$B:$B,STATYSTYKI!$B761,'BAZA DANYCH'!$C:$C,STATYSTYKI!$C761,'BAZA DANYCH'!$G:$G,STATYSTYKI!$D761,'BAZA DANYCH'!$K:$K,STATYSTYKI!AN$550)</f>
        <v>6</v>
      </c>
      <c r="AO761" s="9">
        <f>SUMIFS('BAZA DANYCH'!$M:$M,'BAZA DANYCH'!$B:$B,STATYSTYKI!$B761,'BAZA DANYCH'!$C:$C,STATYSTYKI!$C761,'BAZA DANYCH'!$G:$G,STATYSTYKI!$D761,'BAZA DANYCH'!$K:$K,STATYSTYKI!AO$550)</f>
        <v>3</v>
      </c>
      <c r="AP761" s="9">
        <f>SUMIFS('BAZA DANYCH'!$M:$M,'BAZA DANYCH'!$B:$B,STATYSTYKI!$B761,'BAZA DANYCH'!$C:$C,STATYSTYKI!$C761,'BAZA DANYCH'!$G:$G,STATYSTYKI!$D761,'BAZA DANYCH'!$K:$K,STATYSTYKI!AP$550)</f>
        <v>5</v>
      </c>
      <c r="AQ761" s="9">
        <f>SUMIFS('BAZA DANYCH'!$M:$M,'BAZA DANYCH'!$B:$B,STATYSTYKI!$B761,'BAZA DANYCH'!$C:$C,STATYSTYKI!$C761,'BAZA DANYCH'!$G:$G,STATYSTYKI!$D761,'BAZA DANYCH'!$K:$K,STATYSTYKI!AQ$550)</f>
        <v>11</v>
      </c>
      <c r="AR761" s="9">
        <f>SUMIFS('BAZA DANYCH'!$M:$M,'BAZA DANYCH'!$B:$B,STATYSTYKI!$B761,'BAZA DANYCH'!$C:$C,STATYSTYKI!$C761,'BAZA DANYCH'!$G:$G,STATYSTYKI!$D761,'BAZA DANYCH'!$K:$K,STATYSTYKI!AR$550)</f>
        <v>5</v>
      </c>
      <c r="AS761" s="9">
        <f>SUMIFS('BAZA DANYCH'!$M:$M,'BAZA DANYCH'!$B:$B,STATYSTYKI!$B761,'BAZA DANYCH'!$C:$C,STATYSTYKI!$C761,'BAZA DANYCH'!$G:$G,STATYSTYKI!$D761,'BAZA DANYCH'!$K:$K,STATYSTYKI!AS$550)</f>
        <v>2</v>
      </c>
      <c r="AT761" s="9">
        <f>SUMIFS('BAZA DANYCH'!$M:$M,'BAZA DANYCH'!$B:$B,STATYSTYKI!$B761,'BAZA DANYCH'!$C:$C,STATYSTYKI!$C761,'BAZA DANYCH'!$G:$G,STATYSTYKI!$D761,'BAZA DANYCH'!$K:$K,STATYSTYKI!AT$550)</f>
        <v>2</v>
      </c>
      <c r="AU761" s="9">
        <f>SUMIFS('BAZA DANYCH'!$M:$M,'BAZA DANYCH'!$B:$B,STATYSTYKI!$B761,'BAZA DANYCH'!$C:$C,STATYSTYKI!$C761,'BAZA DANYCH'!$G:$G,STATYSTYKI!$D761,'BAZA DANYCH'!$K:$K,STATYSTYKI!AU$550)</f>
        <v>3</v>
      </c>
      <c r="AV761" s="9">
        <f>SUMIFS('BAZA DANYCH'!$M:$M,'BAZA DANYCH'!$B:$B,STATYSTYKI!$B761,'BAZA DANYCH'!$C:$C,STATYSTYKI!$C761,'BAZA DANYCH'!$G:$G,STATYSTYKI!$D761,'BAZA DANYCH'!$K:$K,STATYSTYKI!AV$550)</f>
        <v>3</v>
      </c>
      <c r="AW761" s="9">
        <f>SUMIFS('BAZA DANYCH'!$M:$M,'BAZA DANYCH'!$B:$B,STATYSTYKI!$B761,'BAZA DANYCH'!$C:$C,STATYSTYKI!$C761,'BAZA DANYCH'!$G:$G,STATYSTYKI!$D761,'BAZA DANYCH'!$K:$K,STATYSTYKI!AW$550)</f>
        <v>4</v>
      </c>
      <c r="AX761" s="9">
        <f>SUMIFS('BAZA DANYCH'!$M:$M,'BAZA DANYCH'!$B:$B,STATYSTYKI!$B761,'BAZA DANYCH'!$C:$C,STATYSTYKI!$C761,'BAZA DANYCH'!$G:$G,STATYSTYKI!$D761,'BAZA DANYCH'!$K:$K,STATYSTYKI!AX$550)</f>
        <v>1</v>
      </c>
      <c r="AY761" s="9">
        <f>SUMIFS('BAZA DANYCH'!$M:$M,'BAZA DANYCH'!$B:$B,STATYSTYKI!$B761,'BAZA DANYCH'!$C:$C,STATYSTYKI!$C761,'BAZA DANYCH'!$G:$G,STATYSTYKI!$D761,'BAZA DANYCH'!$K:$K,STATYSTYKI!AY$550)</f>
        <v>3</v>
      </c>
      <c r="AZ761" s="9">
        <f>SUMIFS('BAZA DANYCH'!$M:$M,'BAZA DANYCH'!$B:$B,STATYSTYKI!$B761,'BAZA DANYCH'!$C:$C,STATYSTYKI!$C761,'BAZA DANYCH'!$G:$G,STATYSTYKI!$D761,'BAZA DANYCH'!$K:$K,STATYSTYKI!AZ$550)</f>
        <v>0</v>
      </c>
      <c r="BA761" s="9">
        <f>SUMIFS('BAZA DANYCH'!$M:$M,'BAZA DANYCH'!$B:$B,STATYSTYKI!$B761,'BAZA DANYCH'!$C:$C,STATYSTYKI!$C761,'BAZA DANYCH'!$G:$G,STATYSTYKI!$D761,'BAZA DANYCH'!$K:$K,STATYSTYKI!BA$550)</f>
        <v>1</v>
      </c>
      <c r="BB761" s="9">
        <f>SUMIFS('BAZA DANYCH'!$M:$M,'BAZA DANYCH'!$B:$B,STATYSTYKI!$B761,'BAZA DANYCH'!$C:$C,STATYSTYKI!$C761,'BAZA DANYCH'!$G:$G,STATYSTYKI!$D761,'BAZA DANYCH'!$K:$K,STATYSTYKI!BB$550)</f>
        <v>2</v>
      </c>
      <c r="BC761" s="9">
        <f>SUMIFS('BAZA DANYCH'!$M:$M,'BAZA DANYCH'!$B:$B,STATYSTYKI!$B761,'BAZA DANYCH'!$C:$C,STATYSTYKI!$C761,'BAZA DANYCH'!$G:$G,STATYSTYKI!$D761,'BAZA DANYCH'!$K:$K,STATYSTYKI!BC$550)</f>
        <v>1</v>
      </c>
      <c r="BD761" s="9">
        <f>SUMIFS('BAZA DANYCH'!$M:$M,'BAZA DANYCH'!$B:$B,STATYSTYKI!$B761,'BAZA DANYCH'!$C:$C,STATYSTYKI!$C761,'BAZA DANYCH'!$G:$G,STATYSTYKI!$D761,'BAZA DANYCH'!$K:$K,STATYSTYKI!BD$550)</f>
        <v>2</v>
      </c>
      <c r="BE761" s="9">
        <f>SUMIFS('BAZA DANYCH'!$M:$M,'BAZA DANYCH'!$B:$B,STATYSTYKI!$B761,'BAZA DANYCH'!$C:$C,STATYSTYKI!$C761,'BAZA DANYCH'!$G:$G,STATYSTYKI!$D761,'BAZA DANYCH'!$K:$K,STATYSTYKI!BE$550)</f>
        <v>6</v>
      </c>
      <c r="BF761" s="9">
        <f>SUMIFS('BAZA DANYCH'!$M:$M,'BAZA DANYCH'!$B:$B,STATYSTYKI!$B761,'BAZA DANYCH'!$C:$C,STATYSTYKI!$C761,'BAZA DANYCH'!$G:$G,STATYSTYKI!$D761,'BAZA DANYCH'!$K:$K,STATYSTYKI!BF$550)</f>
        <v>4</v>
      </c>
      <c r="BG761" s="9">
        <f>SUMIFS('BAZA DANYCH'!$M:$M,'BAZA DANYCH'!$B:$B,STATYSTYKI!$B761,'BAZA DANYCH'!$C:$C,STATYSTYKI!$C761,'BAZA DANYCH'!$G:$G,STATYSTYKI!$D761,'BAZA DANYCH'!$K:$K,STATYSTYKI!BG$550)</f>
        <v>6</v>
      </c>
      <c r="BH761" s="9">
        <f>SUMIFS('BAZA DANYCH'!$M:$M,'BAZA DANYCH'!$B:$B,STATYSTYKI!$B761,'BAZA DANYCH'!$C:$C,STATYSTYKI!$C761,'BAZA DANYCH'!$G:$G,STATYSTYKI!$D761,'BAZA DANYCH'!$K:$K,STATYSTYKI!BH$550)</f>
        <v>6</v>
      </c>
      <c r="BI761" s="9">
        <f>SUMIFS('BAZA DANYCH'!$M:$M,'BAZA DANYCH'!$B:$B,STATYSTYKI!$B761,'BAZA DANYCH'!$C:$C,STATYSTYKI!$C761,'BAZA DANYCH'!$G:$G,STATYSTYKI!$D761,'BAZA DANYCH'!$K:$K,STATYSTYKI!BI$550)</f>
        <v>5</v>
      </c>
      <c r="BJ761" s="9">
        <f>SUMIFS('BAZA DANYCH'!$M:$M,'BAZA DANYCH'!$B:$B,STATYSTYKI!$B761,'BAZA DANYCH'!$C:$C,STATYSTYKI!$C761,'BAZA DANYCH'!$G:$G,STATYSTYKI!$D761,'BAZA DANYCH'!$K:$K,STATYSTYKI!BJ$550)</f>
        <v>3</v>
      </c>
      <c r="BK761" s="9">
        <f>SUMIFS('BAZA DANYCH'!$M:$M,'BAZA DANYCH'!$B:$B,STATYSTYKI!$B761,'BAZA DANYCH'!$C:$C,STATYSTYKI!$C761,'BAZA DANYCH'!$G:$G,STATYSTYKI!$D761,'BAZA DANYCH'!$K:$K,STATYSTYKI!BK$550)</f>
        <v>6</v>
      </c>
      <c r="BL761" s="9">
        <f>SUMIFS('BAZA DANYCH'!$M:$M,'BAZA DANYCH'!$B:$B,STATYSTYKI!$B761,'BAZA DANYCH'!$C:$C,STATYSTYKI!$C761,'BAZA DANYCH'!$G:$G,STATYSTYKI!$D761,'BAZA DANYCH'!$K:$K,STATYSTYKI!BL$550)</f>
        <v>4</v>
      </c>
      <c r="BM761" s="9">
        <f>SUMIFS('BAZA DANYCH'!$M:$M,'BAZA DANYCH'!$B:$B,STATYSTYKI!$B761,'BAZA DANYCH'!$C:$C,STATYSTYKI!$C761,'BAZA DANYCH'!$G:$G,STATYSTYKI!$D761,'BAZA DANYCH'!$K:$K,STATYSTYKI!BM$550)</f>
        <v>5</v>
      </c>
      <c r="BN761" s="9">
        <f>SUMIFS('BAZA DANYCH'!$M:$M,'BAZA DANYCH'!$B:$B,STATYSTYKI!$B761,'BAZA DANYCH'!$C:$C,STATYSTYKI!$C761,'BAZA DANYCH'!$G:$G,STATYSTYKI!$D761,'BAZA DANYCH'!$K:$K,STATYSTYKI!BN$550)</f>
        <v>7</v>
      </c>
      <c r="BO761" s="9">
        <f>SUMIFS('BAZA DANYCH'!$M:$M,'BAZA DANYCH'!$B:$B,STATYSTYKI!$B761,'BAZA DANYCH'!$C:$C,STATYSTYKI!$C761,'BAZA DANYCH'!$G:$G,STATYSTYKI!$D761,'BAZA DANYCH'!$K:$K,STATYSTYKI!BO$550)</f>
        <v>9</v>
      </c>
      <c r="BP761" s="9">
        <f>SUMIFS('BAZA DANYCH'!$M:$M,'BAZA DANYCH'!$B:$B,STATYSTYKI!$B761,'BAZA DANYCH'!$C:$C,STATYSTYKI!$C761,'BAZA DANYCH'!$G:$G,STATYSTYKI!$D761,'BAZA DANYCH'!$K:$K,STATYSTYKI!BP$550)</f>
        <v>3</v>
      </c>
      <c r="BQ761" s="9">
        <f>SUMIFS('BAZA DANYCH'!$M:$M,'BAZA DANYCH'!$B:$B,STATYSTYKI!$B761,'BAZA DANYCH'!$C:$C,STATYSTYKI!$C761,'BAZA DANYCH'!$G:$G,STATYSTYKI!$D761,'BAZA DANYCH'!$K:$K,STATYSTYKI!BQ$550)</f>
        <v>2</v>
      </c>
      <c r="BR761" s="9">
        <f>SUMIFS('BAZA DANYCH'!$M:$M,'BAZA DANYCH'!$B:$B,STATYSTYKI!$B761,'BAZA DANYCH'!$C:$C,STATYSTYKI!$C761,'BAZA DANYCH'!$G:$G,STATYSTYKI!$D761,'BAZA DANYCH'!$K:$K,STATYSTYKI!BR$550)</f>
        <v>4</v>
      </c>
      <c r="BS761" s="9">
        <f>SUMIFS('BAZA DANYCH'!$M:$M,'BAZA DANYCH'!$B:$B,STATYSTYKI!$B761,'BAZA DANYCH'!$C:$C,STATYSTYKI!$C761,'BAZA DANYCH'!$G:$G,STATYSTYKI!$D761,'BAZA DANYCH'!$K:$K,STATYSTYKI!BS$550)</f>
        <v>5</v>
      </c>
      <c r="BT761" s="9">
        <f>SUMIFS('BAZA DANYCH'!$M:$M,'BAZA DANYCH'!$B:$B,STATYSTYKI!$B761,'BAZA DANYCH'!$C:$C,STATYSTYKI!$C761,'BAZA DANYCH'!$G:$G,STATYSTYKI!$D761,'BAZA DANYCH'!$K:$K,STATYSTYKI!BT$550)</f>
        <v>4</v>
      </c>
      <c r="BU761" s="9">
        <f>SUMIFS('BAZA DANYCH'!$M:$M,'BAZA DANYCH'!$B:$B,STATYSTYKI!$B761,'BAZA DANYCH'!$C:$C,STATYSTYKI!$C761,'BAZA DANYCH'!$G:$G,STATYSTYKI!$D761,'BAZA DANYCH'!$K:$K,STATYSTYKI!BU$550)</f>
        <v>5</v>
      </c>
      <c r="BV761" s="9">
        <f>SUMIFS('BAZA DANYCH'!$M:$M,'BAZA DANYCH'!$B:$B,STATYSTYKI!$B761,'BAZA DANYCH'!$C:$C,STATYSTYKI!$C761,'BAZA DANYCH'!$G:$G,STATYSTYKI!$D761,'BAZA DANYCH'!$K:$K,STATYSTYKI!BV$550)</f>
        <v>5</v>
      </c>
      <c r="BW761" s="9">
        <f>SUMIFS('BAZA DANYCH'!$M:$M,'BAZA DANYCH'!$B:$B,STATYSTYKI!$B761,'BAZA DANYCH'!$C:$C,STATYSTYKI!$C761,'BAZA DANYCH'!$G:$G,STATYSTYKI!$D761,'BAZA DANYCH'!$K:$K,STATYSTYKI!BW$550)</f>
        <v>5</v>
      </c>
      <c r="BX761" s="9">
        <f>SUMIFS('BAZA DANYCH'!$M:$M,'BAZA DANYCH'!$B:$B,STATYSTYKI!$B761,'BAZA DANYCH'!$C:$C,STATYSTYKI!$C761,'BAZA DANYCH'!$G:$G,STATYSTYKI!$D761,'BAZA DANYCH'!$K:$K,STATYSTYKI!BX$550)</f>
        <v>6</v>
      </c>
      <c r="BY761" s="9">
        <f>SUMIFS('BAZA DANYCH'!$M:$M,'BAZA DANYCH'!$B:$B,STATYSTYKI!$B761,'BAZA DANYCH'!$C:$C,STATYSTYKI!$C761,'BAZA DANYCH'!$G:$G,STATYSTYKI!$D761,'BAZA DANYCH'!$K:$K,STATYSTYKI!BY$550)</f>
        <v>4</v>
      </c>
      <c r="BZ761" s="9">
        <f>SUMIFS('BAZA DANYCH'!$M:$M,'BAZA DANYCH'!$B:$B,STATYSTYKI!$B761,'BAZA DANYCH'!$C:$C,STATYSTYKI!$C761,'BAZA DANYCH'!$G:$G,STATYSTYKI!$D761,'BAZA DANYCH'!$K:$K,STATYSTYKI!BZ$550)</f>
        <v>5</v>
      </c>
      <c r="CA761" s="9">
        <f>SUMIFS('BAZA DANYCH'!$M:$M,'BAZA DANYCH'!$B:$B,STATYSTYKI!$B761,'BAZA DANYCH'!$C:$C,STATYSTYKI!$C761,'BAZA DANYCH'!$G:$G,STATYSTYKI!$D761,'BAZA DANYCH'!$K:$K,STATYSTYKI!CA$550)</f>
        <v>7</v>
      </c>
      <c r="CB761" s="9">
        <f>SUMIFS('BAZA DANYCH'!$M:$M,'BAZA DANYCH'!$B:$B,STATYSTYKI!$B761,'BAZA DANYCH'!$C:$C,STATYSTYKI!$C761,'BAZA DANYCH'!$G:$G,STATYSTYKI!$D761,'BAZA DANYCH'!$K:$K,STATYSTYKI!CB$550)</f>
        <v>3</v>
      </c>
      <c r="CC761" s="9">
        <f>SUMIFS('BAZA DANYCH'!$M:$M,'BAZA DANYCH'!$B:$B,STATYSTYKI!$B761,'BAZA DANYCH'!$C:$C,STATYSTYKI!$C761,'BAZA DANYCH'!$G:$G,STATYSTYKI!$D761,'BAZA DANYCH'!$K:$K,STATYSTYKI!CC$550)</f>
        <v>6</v>
      </c>
      <c r="CD761" s="9">
        <f>SUMIFS('BAZA DANYCH'!$M:$M,'BAZA DANYCH'!$B:$B,STATYSTYKI!$B761,'BAZA DANYCH'!$C:$C,STATYSTYKI!$C761,'BAZA DANYCH'!$G:$G,STATYSTYKI!$D761,'BAZA DANYCH'!$K:$K,STATYSTYKI!CD$550)</f>
        <v>7</v>
      </c>
      <c r="CE761" s="9">
        <f>SUMIFS('BAZA DANYCH'!$M:$M,'BAZA DANYCH'!$B:$B,STATYSTYKI!$B761,'BAZA DANYCH'!$C:$C,STATYSTYKI!$C761,'BAZA DANYCH'!$G:$G,STATYSTYKI!$D761,'BAZA DANYCH'!$K:$K,STATYSTYKI!CE$550)</f>
        <v>3</v>
      </c>
      <c r="CF761" s="9">
        <f>SUMIFS('BAZA DANYCH'!$M:$M,'BAZA DANYCH'!$B:$B,STATYSTYKI!$B761,'BAZA DANYCH'!$C:$C,STATYSTYKI!$C761,'BAZA DANYCH'!$G:$G,STATYSTYKI!$D761,'BAZA DANYCH'!$K:$K,STATYSTYKI!CF$550)</f>
        <v>6</v>
      </c>
      <c r="CG761" s="9">
        <f>SUMIFS('BAZA DANYCH'!$M:$M,'BAZA DANYCH'!$B:$B,STATYSTYKI!$B761,'BAZA DANYCH'!$C:$C,STATYSTYKI!$C761,'BAZA DANYCH'!$G:$G,STATYSTYKI!$D761,'BAZA DANYCH'!$K:$K,STATYSTYKI!CG$550)</f>
        <v>5</v>
      </c>
      <c r="CH761" s="9">
        <f>SUMIFS('BAZA DANYCH'!$M:$M,'BAZA DANYCH'!$B:$B,STATYSTYKI!$B761,'BAZA DANYCH'!$C:$C,STATYSTYKI!$C761,'BAZA DANYCH'!$G:$G,STATYSTYKI!$D761,'BAZA DANYCH'!$K:$K,STATYSTYKI!CH$550)</f>
        <v>6</v>
      </c>
      <c r="CI761" s="9">
        <f>SUMIFS('BAZA DANYCH'!$M:$M,'BAZA DANYCH'!$B:$B,STATYSTYKI!$B761,'BAZA DANYCH'!$C:$C,STATYSTYKI!$C761,'BAZA DANYCH'!$G:$G,STATYSTYKI!$D761,'BAZA DANYCH'!$K:$K,STATYSTYKI!CI$550)</f>
        <v>9</v>
      </c>
      <c r="CJ761" s="9">
        <f>SUMIFS('BAZA DANYCH'!$M:$M,'BAZA DANYCH'!$B:$B,STATYSTYKI!$B761,'BAZA DANYCH'!$C:$C,STATYSTYKI!$C761,'BAZA DANYCH'!$G:$G,STATYSTYKI!$D761,'BAZA DANYCH'!$K:$K,STATYSTYKI!CJ$550)</f>
        <v>8</v>
      </c>
      <c r="CK761" s="9">
        <f>SUMIFS('BAZA DANYCH'!$M:$M,'BAZA DANYCH'!$B:$B,STATYSTYKI!$B761,'BAZA DANYCH'!$C:$C,STATYSTYKI!$C761,'BAZA DANYCH'!$G:$G,STATYSTYKI!$D761,'BAZA DANYCH'!$K:$K,STATYSTYKI!CK$550)</f>
        <v>3</v>
      </c>
      <c r="CL761" s="9">
        <f>SUMIFS('BAZA DANYCH'!$M:$M,'BAZA DANYCH'!$B:$B,STATYSTYKI!$B761,'BAZA DANYCH'!$C:$C,STATYSTYKI!$C761,'BAZA DANYCH'!$G:$G,STATYSTYKI!$D761,'BAZA DANYCH'!$K:$K,STATYSTYKI!CL$550)</f>
        <v>1</v>
      </c>
      <c r="CM761" s="9">
        <f>SUMIFS('BAZA DANYCH'!$M:$M,'BAZA DANYCH'!$B:$B,STATYSTYKI!$B761,'BAZA DANYCH'!$C:$C,STATYSTYKI!$C761,'BAZA DANYCH'!$G:$G,STATYSTYKI!$D761,'BAZA DANYCH'!$K:$K,STATYSTYKI!CM$550)</f>
        <v>4</v>
      </c>
      <c r="CN761" s="9">
        <f>SUMIFS('BAZA DANYCH'!$M:$M,'BAZA DANYCH'!$B:$B,STATYSTYKI!$B761,'BAZA DANYCH'!$C:$C,STATYSTYKI!$C761,'BAZA DANYCH'!$G:$G,STATYSTYKI!$D761,'BAZA DANYCH'!$K:$K,STATYSTYKI!CN$550)</f>
        <v>7</v>
      </c>
      <c r="CO761" s="9">
        <f>SUMIFS('BAZA DANYCH'!$M:$M,'BAZA DANYCH'!$B:$B,STATYSTYKI!$B761,'BAZA DANYCH'!$C:$C,STATYSTYKI!$C761,'BAZA DANYCH'!$G:$G,STATYSTYKI!$D761,'BAZA DANYCH'!$K:$K,STATYSTYKI!CO$550)</f>
        <v>3</v>
      </c>
      <c r="CP761" s="9">
        <f>SUMIFS('BAZA DANYCH'!$M:$M,'BAZA DANYCH'!$B:$B,STATYSTYKI!$B761,'BAZA DANYCH'!$C:$C,STATYSTYKI!$C761,'BAZA DANYCH'!$G:$G,STATYSTYKI!$D761,'BAZA DANYCH'!$K:$K,STATYSTYKI!CP$550)</f>
        <v>3</v>
      </c>
      <c r="CQ761" s="9">
        <f>SUMIFS('BAZA DANYCH'!$M:$M,'BAZA DANYCH'!$B:$B,STATYSTYKI!$B761,'BAZA DANYCH'!$C:$C,STATYSTYKI!$C761,'BAZA DANYCH'!$G:$G,STATYSTYKI!$D761,'BAZA DANYCH'!$K:$K,STATYSTYKI!CQ$550)</f>
        <v>1</v>
      </c>
      <c r="CR761" s="9">
        <f>SUMIFS('BAZA DANYCH'!$M:$M,'BAZA DANYCH'!$B:$B,STATYSTYKI!$B761,'BAZA DANYCH'!$C:$C,STATYSTYKI!$C761,'BAZA DANYCH'!$G:$G,STATYSTYKI!$D761,'BAZA DANYCH'!$K:$K,STATYSTYKI!CR$550)</f>
        <v>2</v>
      </c>
      <c r="CS761" s="9">
        <f>SUMIFS('BAZA DANYCH'!$M:$M,'BAZA DANYCH'!$B:$B,STATYSTYKI!$B761,'BAZA DANYCH'!$C:$C,STATYSTYKI!$C761,'BAZA DANYCH'!$G:$G,STATYSTYKI!$D761,'BAZA DANYCH'!$K:$K,STATYSTYKI!CS$550)</f>
        <v>1</v>
      </c>
      <c r="CT761" s="9">
        <f>SUMIFS('BAZA DANYCH'!$M:$M,'BAZA DANYCH'!$B:$B,STATYSTYKI!$B761,'BAZA DANYCH'!$C:$C,STATYSTYKI!$C761,'BAZA DANYCH'!$G:$G,STATYSTYKI!$D761,'BAZA DANYCH'!$K:$K,STATYSTYKI!CT$550)</f>
        <v>3</v>
      </c>
      <c r="CU761" s="9">
        <f>SUMIFS('BAZA DANYCH'!$M:$M,'BAZA DANYCH'!$B:$B,STATYSTYKI!$B761,'BAZA DANYCH'!$C:$C,STATYSTYKI!$C761,'BAZA DANYCH'!$G:$G,STATYSTYKI!$D761,'BAZA DANYCH'!$K:$K,STATYSTYKI!CU$550)</f>
        <v>0</v>
      </c>
      <c r="CV761" s="9">
        <f>SUMIFS('BAZA DANYCH'!$M:$M,'BAZA DANYCH'!$B:$B,STATYSTYKI!$B761,'BAZA DANYCH'!$C:$C,STATYSTYKI!$C761,'BAZA DANYCH'!$G:$G,STATYSTYKI!$D761,'BAZA DANYCH'!$K:$K,STATYSTYKI!CV$550)</f>
        <v>0</v>
      </c>
      <c r="CW761" s="9">
        <f>SUMIFS('BAZA DANYCH'!$M:$M,'BAZA DANYCH'!$B:$B,STATYSTYKI!$B761,'BAZA DANYCH'!$C:$C,STATYSTYKI!$C761,'BAZA DANYCH'!$G:$G,STATYSTYKI!$D761,'BAZA DANYCH'!$K:$K,STATYSTYKI!CW$550)</f>
        <v>1</v>
      </c>
      <c r="CX761" s="9">
        <f>SUMIFS('BAZA DANYCH'!$M:$M,'BAZA DANYCH'!$B:$B,STATYSTYKI!$B761,'BAZA DANYCH'!$C:$C,STATYSTYKI!$C761,'BAZA DANYCH'!$G:$G,STATYSTYKI!$D761,'BAZA DANYCH'!$K:$K,STATYSTYKI!CX$550)</f>
        <v>0</v>
      </c>
    </row>
    <row r="762" spans="1:102" hidden="1">
      <c r="A762" s="8"/>
      <c r="B762" s="60" t="s">
        <v>159</v>
      </c>
      <c r="C762" s="61" t="s">
        <v>160</v>
      </c>
      <c r="D762" s="61" t="s">
        <v>162</v>
      </c>
      <c r="E762" s="82" t="s">
        <v>10</v>
      </c>
      <c r="F762" s="64">
        <f t="shared" si="278"/>
        <v>2142</v>
      </c>
      <c r="G762" s="9">
        <f>SUMIFS('BAZA DANYCH'!$T:$T,'BAZA DANYCH'!$B:$B,STATYSTYKI!$B762,'BAZA DANYCH'!$C:$C,STATYSTYKI!$C762,'BAZA DANYCH'!$G:$G,STATYSTYKI!$D762,'BAZA DANYCH'!$K:$K,STATYSTYKI!G$550)</f>
        <v>3</v>
      </c>
      <c r="H762" s="9">
        <f>SUMIFS('BAZA DANYCH'!$T:$T,'BAZA DANYCH'!$B:$B,STATYSTYKI!$B762,'BAZA DANYCH'!$C:$C,STATYSTYKI!$C762,'BAZA DANYCH'!$G:$G,STATYSTYKI!$D762,'BAZA DANYCH'!$K:$K,STATYSTYKI!H$550)</f>
        <v>6</v>
      </c>
      <c r="I762" s="9">
        <f>SUMIFS('BAZA DANYCH'!$T:$T,'BAZA DANYCH'!$B:$B,STATYSTYKI!$B762,'BAZA DANYCH'!$C:$C,STATYSTYKI!$C762,'BAZA DANYCH'!$G:$G,STATYSTYKI!$D762,'BAZA DANYCH'!$K:$K,STATYSTYKI!I$550)</f>
        <v>2</v>
      </c>
      <c r="J762" s="9">
        <f>SUMIFS('BAZA DANYCH'!$T:$T,'BAZA DANYCH'!$B:$B,STATYSTYKI!$B762,'BAZA DANYCH'!$C:$C,STATYSTYKI!$C762,'BAZA DANYCH'!$G:$G,STATYSTYKI!$D762,'BAZA DANYCH'!$K:$K,STATYSTYKI!J$550)</f>
        <v>2</v>
      </c>
      <c r="K762" s="9">
        <f>SUMIFS('BAZA DANYCH'!$T:$T,'BAZA DANYCH'!$B:$B,STATYSTYKI!$B762,'BAZA DANYCH'!$C:$C,STATYSTYKI!$C762,'BAZA DANYCH'!$G:$G,STATYSTYKI!$D762,'BAZA DANYCH'!$K:$K,STATYSTYKI!K$550)</f>
        <v>2</v>
      </c>
      <c r="L762" s="9">
        <f>SUMIFS('BAZA DANYCH'!$T:$T,'BAZA DANYCH'!$B:$B,STATYSTYKI!$B762,'BAZA DANYCH'!$C:$C,STATYSTYKI!$C762,'BAZA DANYCH'!$G:$G,STATYSTYKI!$D762,'BAZA DANYCH'!$K:$K,STATYSTYKI!L$550)</f>
        <v>0</v>
      </c>
      <c r="M762" s="9">
        <f>SUMIFS('BAZA DANYCH'!$T:$T,'BAZA DANYCH'!$B:$B,STATYSTYKI!$B762,'BAZA DANYCH'!$C:$C,STATYSTYKI!$C762,'BAZA DANYCH'!$G:$G,STATYSTYKI!$D762,'BAZA DANYCH'!$K:$K,STATYSTYKI!M$550)</f>
        <v>0</v>
      </c>
      <c r="N762" s="9">
        <f>SUMIFS('BAZA DANYCH'!$T:$T,'BAZA DANYCH'!$B:$B,STATYSTYKI!$B762,'BAZA DANYCH'!$C:$C,STATYSTYKI!$C762,'BAZA DANYCH'!$G:$G,STATYSTYKI!$D762,'BAZA DANYCH'!$K:$K,STATYSTYKI!N$550)</f>
        <v>1</v>
      </c>
      <c r="O762" s="9">
        <f>SUMIFS('BAZA DANYCH'!$T:$T,'BAZA DANYCH'!$B:$B,STATYSTYKI!$B762,'BAZA DANYCH'!$C:$C,STATYSTYKI!$C762,'BAZA DANYCH'!$G:$G,STATYSTYKI!$D762,'BAZA DANYCH'!$K:$K,STATYSTYKI!O$550)</f>
        <v>0</v>
      </c>
      <c r="P762" s="9">
        <f>SUMIFS('BAZA DANYCH'!$T:$T,'BAZA DANYCH'!$B:$B,STATYSTYKI!$B762,'BAZA DANYCH'!$C:$C,STATYSTYKI!$C762,'BAZA DANYCH'!$G:$G,STATYSTYKI!$D762,'BAZA DANYCH'!$K:$K,STATYSTYKI!P$550)</f>
        <v>0</v>
      </c>
      <c r="Q762" s="9">
        <f>SUMIFS('BAZA DANYCH'!$T:$T,'BAZA DANYCH'!$B:$B,STATYSTYKI!$B762,'BAZA DANYCH'!$C:$C,STATYSTYKI!$C762,'BAZA DANYCH'!$G:$G,STATYSTYKI!$D762,'BAZA DANYCH'!$K:$K,STATYSTYKI!Q$550)</f>
        <v>0</v>
      </c>
      <c r="R762" s="9">
        <f>SUMIFS('BAZA DANYCH'!$T:$T,'BAZA DANYCH'!$B:$B,STATYSTYKI!$B762,'BAZA DANYCH'!$C:$C,STATYSTYKI!$C762,'BAZA DANYCH'!$G:$G,STATYSTYKI!$D762,'BAZA DANYCH'!$K:$K,STATYSTYKI!R$550)</f>
        <v>0</v>
      </c>
      <c r="S762" s="9">
        <f>SUMIFS('BAZA DANYCH'!$T:$T,'BAZA DANYCH'!$B:$B,STATYSTYKI!$B762,'BAZA DANYCH'!$C:$C,STATYSTYKI!$C762,'BAZA DANYCH'!$G:$G,STATYSTYKI!$D762,'BAZA DANYCH'!$K:$K,STATYSTYKI!S$550)</f>
        <v>0</v>
      </c>
      <c r="T762" s="9">
        <f>SUMIFS('BAZA DANYCH'!$T:$T,'BAZA DANYCH'!$B:$B,STATYSTYKI!$B762,'BAZA DANYCH'!$C:$C,STATYSTYKI!$C762,'BAZA DANYCH'!$G:$G,STATYSTYKI!$D762,'BAZA DANYCH'!$K:$K,STATYSTYKI!T$550)</f>
        <v>0</v>
      </c>
      <c r="U762" s="9">
        <f>SUMIFS('BAZA DANYCH'!$T:$T,'BAZA DANYCH'!$B:$B,STATYSTYKI!$B762,'BAZA DANYCH'!$C:$C,STATYSTYKI!$C762,'BAZA DANYCH'!$G:$G,STATYSTYKI!$D762,'BAZA DANYCH'!$K:$K,STATYSTYKI!U$550)</f>
        <v>0</v>
      </c>
      <c r="V762" s="9">
        <f>SUMIFS('BAZA DANYCH'!$T:$T,'BAZA DANYCH'!$B:$B,STATYSTYKI!$B762,'BAZA DANYCH'!$C:$C,STATYSTYKI!$C762,'BAZA DANYCH'!$G:$G,STATYSTYKI!$D762,'BAZA DANYCH'!$K:$K,STATYSTYKI!V$550)</f>
        <v>2</v>
      </c>
      <c r="W762" s="9">
        <f>SUMIFS('BAZA DANYCH'!$T:$T,'BAZA DANYCH'!$B:$B,STATYSTYKI!$B762,'BAZA DANYCH'!$C:$C,STATYSTYKI!$C762,'BAZA DANYCH'!$G:$G,STATYSTYKI!$D762,'BAZA DANYCH'!$K:$K,STATYSTYKI!W$550)</f>
        <v>0</v>
      </c>
      <c r="X762" s="9">
        <f>SUMIFS('BAZA DANYCH'!$T:$T,'BAZA DANYCH'!$B:$B,STATYSTYKI!$B762,'BAZA DANYCH'!$C:$C,STATYSTYKI!$C762,'BAZA DANYCH'!$G:$G,STATYSTYKI!$D762,'BAZA DANYCH'!$K:$K,STATYSTYKI!X$550)</f>
        <v>0</v>
      </c>
      <c r="Y762" s="9">
        <f>SUMIFS('BAZA DANYCH'!$T:$T,'BAZA DANYCH'!$B:$B,STATYSTYKI!$B762,'BAZA DANYCH'!$C:$C,STATYSTYKI!$C762,'BAZA DANYCH'!$G:$G,STATYSTYKI!$D762,'BAZA DANYCH'!$K:$K,STATYSTYKI!Y$550)</f>
        <v>4</v>
      </c>
      <c r="Z762" s="9">
        <f>SUMIFS('BAZA DANYCH'!$T:$T,'BAZA DANYCH'!$B:$B,STATYSTYKI!$B762,'BAZA DANYCH'!$C:$C,STATYSTYKI!$C762,'BAZA DANYCH'!$G:$G,STATYSTYKI!$D762,'BAZA DANYCH'!$K:$K,STATYSTYKI!Z$550)</f>
        <v>3</v>
      </c>
      <c r="AA762" s="9">
        <f>SUMIFS('BAZA DANYCH'!$T:$T,'BAZA DANYCH'!$B:$B,STATYSTYKI!$B762,'BAZA DANYCH'!$C:$C,STATYSTYKI!$C762,'BAZA DANYCH'!$G:$G,STATYSTYKI!$D762,'BAZA DANYCH'!$K:$K,STATYSTYKI!AA$550)</f>
        <v>6</v>
      </c>
      <c r="AB762" s="9">
        <f>SUMIFS('BAZA DANYCH'!$T:$T,'BAZA DANYCH'!$B:$B,STATYSTYKI!$B762,'BAZA DANYCH'!$C:$C,STATYSTYKI!$C762,'BAZA DANYCH'!$G:$G,STATYSTYKI!$D762,'BAZA DANYCH'!$K:$K,STATYSTYKI!AB$550)</f>
        <v>9</v>
      </c>
      <c r="AC762" s="9">
        <f>SUMIFS('BAZA DANYCH'!$T:$T,'BAZA DANYCH'!$B:$B,STATYSTYKI!$B762,'BAZA DANYCH'!$C:$C,STATYSTYKI!$C762,'BAZA DANYCH'!$G:$G,STATYSTYKI!$D762,'BAZA DANYCH'!$K:$K,STATYSTYKI!AC$550)</f>
        <v>12</v>
      </c>
      <c r="AD762" s="9">
        <f>SUMIFS('BAZA DANYCH'!$T:$T,'BAZA DANYCH'!$B:$B,STATYSTYKI!$B762,'BAZA DANYCH'!$C:$C,STATYSTYKI!$C762,'BAZA DANYCH'!$G:$G,STATYSTYKI!$D762,'BAZA DANYCH'!$K:$K,STATYSTYKI!AD$550)</f>
        <v>6</v>
      </c>
      <c r="AE762" s="9">
        <f>SUMIFS('BAZA DANYCH'!$T:$T,'BAZA DANYCH'!$B:$B,STATYSTYKI!$B762,'BAZA DANYCH'!$C:$C,STATYSTYKI!$C762,'BAZA DANYCH'!$G:$G,STATYSTYKI!$D762,'BAZA DANYCH'!$K:$K,STATYSTYKI!AE$550)</f>
        <v>5</v>
      </c>
      <c r="AF762" s="9">
        <f>SUMIFS('BAZA DANYCH'!$T:$T,'BAZA DANYCH'!$B:$B,STATYSTYKI!$B762,'BAZA DANYCH'!$C:$C,STATYSTYKI!$C762,'BAZA DANYCH'!$G:$G,STATYSTYKI!$D762,'BAZA DANYCH'!$K:$K,STATYSTYKI!AF$550)</f>
        <v>14</v>
      </c>
      <c r="AG762" s="9">
        <f>SUMIFS('BAZA DANYCH'!$T:$T,'BAZA DANYCH'!$B:$B,STATYSTYKI!$B762,'BAZA DANYCH'!$C:$C,STATYSTYKI!$C762,'BAZA DANYCH'!$G:$G,STATYSTYKI!$D762,'BAZA DANYCH'!$K:$K,STATYSTYKI!AG$550)</f>
        <v>10</v>
      </c>
      <c r="AH762" s="9">
        <f>SUMIFS('BAZA DANYCH'!$T:$T,'BAZA DANYCH'!$B:$B,STATYSTYKI!$B762,'BAZA DANYCH'!$C:$C,STATYSTYKI!$C762,'BAZA DANYCH'!$G:$G,STATYSTYKI!$D762,'BAZA DANYCH'!$K:$K,STATYSTYKI!AH$550)</f>
        <v>22</v>
      </c>
      <c r="AI762" s="9">
        <f>SUMIFS('BAZA DANYCH'!$T:$T,'BAZA DANYCH'!$B:$B,STATYSTYKI!$B762,'BAZA DANYCH'!$C:$C,STATYSTYKI!$C762,'BAZA DANYCH'!$G:$G,STATYSTYKI!$D762,'BAZA DANYCH'!$K:$K,STATYSTYKI!AI$550)</f>
        <v>33</v>
      </c>
      <c r="AJ762" s="9">
        <f>SUMIFS('BAZA DANYCH'!$T:$T,'BAZA DANYCH'!$B:$B,STATYSTYKI!$B762,'BAZA DANYCH'!$C:$C,STATYSTYKI!$C762,'BAZA DANYCH'!$G:$G,STATYSTYKI!$D762,'BAZA DANYCH'!$K:$K,STATYSTYKI!AJ$550)</f>
        <v>56</v>
      </c>
      <c r="AK762" s="9">
        <f>SUMIFS('BAZA DANYCH'!$T:$T,'BAZA DANYCH'!$B:$B,STATYSTYKI!$B762,'BAZA DANYCH'!$C:$C,STATYSTYKI!$C762,'BAZA DANYCH'!$G:$G,STATYSTYKI!$D762,'BAZA DANYCH'!$K:$K,STATYSTYKI!AK$550)</f>
        <v>39</v>
      </c>
      <c r="AL762" s="9">
        <f>SUMIFS('BAZA DANYCH'!$T:$T,'BAZA DANYCH'!$B:$B,STATYSTYKI!$B762,'BAZA DANYCH'!$C:$C,STATYSTYKI!$C762,'BAZA DANYCH'!$G:$G,STATYSTYKI!$D762,'BAZA DANYCH'!$K:$K,STATYSTYKI!AL$550)</f>
        <v>46</v>
      </c>
      <c r="AM762" s="9">
        <f>SUMIFS('BAZA DANYCH'!$T:$T,'BAZA DANYCH'!$B:$B,STATYSTYKI!$B762,'BAZA DANYCH'!$C:$C,STATYSTYKI!$C762,'BAZA DANYCH'!$G:$G,STATYSTYKI!$D762,'BAZA DANYCH'!$K:$K,STATYSTYKI!AM$550)</f>
        <v>49</v>
      </c>
      <c r="AN762" s="9">
        <f>SUMIFS('BAZA DANYCH'!$T:$T,'BAZA DANYCH'!$B:$B,STATYSTYKI!$B762,'BAZA DANYCH'!$C:$C,STATYSTYKI!$C762,'BAZA DANYCH'!$G:$G,STATYSTYKI!$D762,'BAZA DANYCH'!$K:$K,STATYSTYKI!AN$550)</f>
        <v>33</v>
      </c>
      <c r="AO762" s="9">
        <f>SUMIFS('BAZA DANYCH'!$T:$T,'BAZA DANYCH'!$B:$B,STATYSTYKI!$B762,'BAZA DANYCH'!$C:$C,STATYSTYKI!$C762,'BAZA DANYCH'!$G:$G,STATYSTYKI!$D762,'BAZA DANYCH'!$K:$K,STATYSTYKI!AO$550)</f>
        <v>40</v>
      </c>
      <c r="AP762" s="9">
        <f>SUMIFS('BAZA DANYCH'!$T:$T,'BAZA DANYCH'!$B:$B,STATYSTYKI!$B762,'BAZA DANYCH'!$C:$C,STATYSTYKI!$C762,'BAZA DANYCH'!$G:$G,STATYSTYKI!$D762,'BAZA DANYCH'!$K:$K,STATYSTYKI!AP$550)</f>
        <v>37</v>
      </c>
      <c r="AQ762" s="9">
        <f>SUMIFS('BAZA DANYCH'!$T:$T,'BAZA DANYCH'!$B:$B,STATYSTYKI!$B762,'BAZA DANYCH'!$C:$C,STATYSTYKI!$C762,'BAZA DANYCH'!$G:$G,STATYSTYKI!$D762,'BAZA DANYCH'!$K:$K,STATYSTYKI!AQ$550)</f>
        <v>51</v>
      </c>
      <c r="AR762" s="9">
        <f>SUMIFS('BAZA DANYCH'!$T:$T,'BAZA DANYCH'!$B:$B,STATYSTYKI!$B762,'BAZA DANYCH'!$C:$C,STATYSTYKI!$C762,'BAZA DANYCH'!$G:$G,STATYSTYKI!$D762,'BAZA DANYCH'!$K:$K,STATYSTYKI!AR$550)</f>
        <v>31</v>
      </c>
      <c r="AS762" s="9">
        <f>SUMIFS('BAZA DANYCH'!$T:$T,'BAZA DANYCH'!$B:$B,STATYSTYKI!$B762,'BAZA DANYCH'!$C:$C,STATYSTYKI!$C762,'BAZA DANYCH'!$G:$G,STATYSTYKI!$D762,'BAZA DANYCH'!$K:$K,STATYSTYKI!AS$550)</f>
        <v>20</v>
      </c>
      <c r="AT762" s="9">
        <f>SUMIFS('BAZA DANYCH'!$T:$T,'BAZA DANYCH'!$B:$B,STATYSTYKI!$B762,'BAZA DANYCH'!$C:$C,STATYSTYKI!$C762,'BAZA DANYCH'!$G:$G,STATYSTYKI!$D762,'BAZA DANYCH'!$K:$K,STATYSTYKI!AT$550)</f>
        <v>27</v>
      </c>
      <c r="AU762" s="9">
        <f>SUMIFS('BAZA DANYCH'!$T:$T,'BAZA DANYCH'!$B:$B,STATYSTYKI!$B762,'BAZA DANYCH'!$C:$C,STATYSTYKI!$C762,'BAZA DANYCH'!$G:$G,STATYSTYKI!$D762,'BAZA DANYCH'!$K:$K,STATYSTYKI!AU$550)</f>
        <v>21</v>
      </c>
      <c r="AV762" s="9">
        <f>SUMIFS('BAZA DANYCH'!$T:$T,'BAZA DANYCH'!$B:$B,STATYSTYKI!$B762,'BAZA DANYCH'!$C:$C,STATYSTYKI!$C762,'BAZA DANYCH'!$G:$G,STATYSTYKI!$D762,'BAZA DANYCH'!$K:$K,STATYSTYKI!AV$550)</f>
        <v>20</v>
      </c>
      <c r="AW762" s="9">
        <f>SUMIFS('BAZA DANYCH'!$T:$T,'BAZA DANYCH'!$B:$B,STATYSTYKI!$B762,'BAZA DANYCH'!$C:$C,STATYSTYKI!$C762,'BAZA DANYCH'!$G:$G,STATYSTYKI!$D762,'BAZA DANYCH'!$K:$K,STATYSTYKI!AW$550)</f>
        <v>13</v>
      </c>
      <c r="AX762" s="9">
        <f>SUMIFS('BAZA DANYCH'!$T:$T,'BAZA DANYCH'!$B:$B,STATYSTYKI!$B762,'BAZA DANYCH'!$C:$C,STATYSTYKI!$C762,'BAZA DANYCH'!$G:$G,STATYSTYKI!$D762,'BAZA DANYCH'!$K:$K,STATYSTYKI!AX$550)</f>
        <v>29</v>
      </c>
      <c r="AY762" s="9">
        <f>SUMIFS('BAZA DANYCH'!$T:$T,'BAZA DANYCH'!$B:$B,STATYSTYKI!$B762,'BAZA DANYCH'!$C:$C,STATYSTYKI!$C762,'BAZA DANYCH'!$G:$G,STATYSTYKI!$D762,'BAZA DANYCH'!$K:$K,STATYSTYKI!AY$550)</f>
        <v>27</v>
      </c>
      <c r="AZ762" s="9">
        <f>SUMIFS('BAZA DANYCH'!$T:$T,'BAZA DANYCH'!$B:$B,STATYSTYKI!$B762,'BAZA DANYCH'!$C:$C,STATYSTYKI!$C762,'BAZA DANYCH'!$G:$G,STATYSTYKI!$D762,'BAZA DANYCH'!$K:$K,STATYSTYKI!AZ$550)</f>
        <v>25</v>
      </c>
      <c r="BA762" s="9">
        <f>SUMIFS('BAZA DANYCH'!$T:$T,'BAZA DANYCH'!$B:$B,STATYSTYKI!$B762,'BAZA DANYCH'!$C:$C,STATYSTYKI!$C762,'BAZA DANYCH'!$G:$G,STATYSTYKI!$D762,'BAZA DANYCH'!$K:$K,STATYSTYKI!BA$550)</f>
        <v>14</v>
      </c>
      <c r="BB762" s="9">
        <f>SUMIFS('BAZA DANYCH'!$T:$T,'BAZA DANYCH'!$B:$B,STATYSTYKI!$B762,'BAZA DANYCH'!$C:$C,STATYSTYKI!$C762,'BAZA DANYCH'!$G:$G,STATYSTYKI!$D762,'BAZA DANYCH'!$K:$K,STATYSTYKI!BB$550)</f>
        <v>17</v>
      </c>
      <c r="BC762" s="9">
        <f>SUMIFS('BAZA DANYCH'!$T:$T,'BAZA DANYCH'!$B:$B,STATYSTYKI!$B762,'BAZA DANYCH'!$C:$C,STATYSTYKI!$C762,'BAZA DANYCH'!$G:$G,STATYSTYKI!$D762,'BAZA DANYCH'!$K:$K,STATYSTYKI!BC$550)</f>
        <v>18</v>
      </c>
      <c r="BD762" s="9">
        <f>SUMIFS('BAZA DANYCH'!$T:$T,'BAZA DANYCH'!$B:$B,STATYSTYKI!$B762,'BAZA DANYCH'!$C:$C,STATYSTYKI!$C762,'BAZA DANYCH'!$G:$G,STATYSTYKI!$D762,'BAZA DANYCH'!$K:$K,STATYSTYKI!BD$550)</f>
        <v>8</v>
      </c>
      <c r="BE762" s="9">
        <f>SUMIFS('BAZA DANYCH'!$T:$T,'BAZA DANYCH'!$B:$B,STATYSTYKI!$B762,'BAZA DANYCH'!$C:$C,STATYSTYKI!$C762,'BAZA DANYCH'!$G:$G,STATYSTYKI!$D762,'BAZA DANYCH'!$K:$K,STATYSTYKI!BE$550)</f>
        <v>20</v>
      </c>
      <c r="BF762" s="9">
        <f>SUMIFS('BAZA DANYCH'!$T:$T,'BAZA DANYCH'!$B:$B,STATYSTYKI!$B762,'BAZA DANYCH'!$C:$C,STATYSTYKI!$C762,'BAZA DANYCH'!$G:$G,STATYSTYKI!$D762,'BAZA DANYCH'!$K:$K,STATYSTYKI!BF$550)</f>
        <v>26</v>
      </c>
      <c r="BG762" s="9">
        <f>SUMIFS('BAZA DANYCH'!$T:$T,'BAZA DANYCH'!$B:$B,STATYSTYKI!$B762,'BAZA DANYCH'!$C:$C,STATYSTYKI!$C762,'BAZA DANYCH'!$G:$G,STATYSTYKI!$D762,'BAZA DANYCH'!$K:$K,STATYSTYKI!BG$550)</f>
        <v>48</v>
      </c>
      <c r="BH762" s="9">
        <f>SUMIFS('BAZA DANYCH'!$T:$T,'BAZA DANYCH'!$B:$B,STATYSTYKI!$B762,'BAZA DANYCH'!$C:$C,STATYSTYKI!$C762,'BAZA DANYCH'!$G:$G,STATYSTYKI!$D762,'BAZA DANYCH'!$K:$K,STATYSTYKI!BH$550)</f>
        <v>27</v>
      </c>
      <c r="BI762" s="9">
        <f>SUMIFS('BAZA DANYCH'!$T:$T,'BAZA DANYCH'!$B:$B,STATYSTYKI!$B762,'BAZA DANYCH'!$C:$C,STATYSTYKI!$C762,'BAZA DANYCH'!$G:$G,STATYSTYKI!$D762,'BAZA DANYCH'!$K:$K,STATYSTYKI!BI$550)</f>
        <v>22</v>
      </c>
      <c r="BJ762" s="9">
        <f>SUMIFS('BAZA DANYCH'!$T:$T,'BAZA DANYCH'!$B:$B,STATYSTYKI!$B762,'BAZA DANYCH'!$C:$C,STATYSTYKI!$C762,'BAZA DANYCH'!$G:$G,STATYSTYKI!$D762,'BAZA DANYCH'!$K:$K,STATYSTYKI!BJ$550)</f>
        <v>20</v>
      </c>
      <c r="BK762" s="9">
        <f>SUMIFS('BAZA DANYCH'!$T:$T,'BAZA DANYCH'!$B:$B,STATYSTYKI!$B762,'BAZA DANYCH'!$C:$C,STATYSTYKI!$C762,'BAZA DANYCH'!$G:$G,STATYSTYKI!$D762,'BAZA DANYCH'!$K:$K,STATYSTYKI!BK$550)</f>
        <v>23</v>
      </c>
      <c r="BL762" s="9">
        <f>SUMIFS('BAZA DANYCH'!$T:$T,'BAZA DANYCH'!$B:$B,STATYSTYKI!$B762,'BAZA DANYCH'!$C:$C,STATYSTYKI!$C762,'BAZA DANYCH'!$G:$G,STATYSTYKI!$D762,'BAZA DANYCH'!$K:$K,STATYSTYKI!BL$550)</f>
        <v>22</v>
      </c>
      <c r="BM762" s="9">
        <f>SUMIFS('BAZA DANYCH'!$T:$T,'BAZA DANYCH'!$B:$B,STATYSTYKI!$B762,'BAZA DANYCH'!$C:$C,STATYSTYKI!$C762,'BAZA DANYCH'!$G:$G,STATYSTYKI!$D762,'BAZA DANYCH'!$K:$K,STATYSTYKI!BM$550)</f>
        <v>29</v>
      </c>
      <c r="BN762" s="9">
        <f>SUMIFS('BAZA DANYCH'!$T:$T,'BAZA DANYCH'!$B:$B,STATYSTYKI!$B762,'BAZA DANYCH'!$C:$C,STATYSTYKI!$C762,'BAZA DANYCH'!$G:$G,STATYSTYKI!$D762,'BAZA DANYCH'!$K:$K,STATYSTYKI!BN$550)</f>
        <v>36</v>
      </c>
      <c r="BO762" s="9">
        <f>SUMIFS('BAZA DANYCH'!$T:$T,'BAZA DANYCH'!$B:$B,STATYSTYKI!$B762,'BAZA DANYCH'!$C:$C,STATYSTYKI!$C762,'BAZA DANYCH'!$G:$G,STATYSTYKI!$D762,'BAZA DANYCH'!$K:$K,STATYSTYKI!BO$550)</f>
        <v>52</v>
      </c>
      <c r="BP762" s="9">
        <f>SUMIFS('BAZA DANYCH'!$T:$T,'BAZA DANYCH'!$B:$B,STATYSTYKI!$B762,'BAZA DANYCH'!$C:$C,STATYSTYKI!$C762,'BAZA DANYCH'!$G:$G,STATYSTYKI!$D762,'BAZA DANYCH'!$K:$K,STATYSTYKI!BP$550)</f>
        <v>33</v>
      </c>
      <c r="BQ762" s="9">
        <f>SUMIFS('BAZA DANYCH'!$T:$T,'BAZA DANYCH'!$B:$B,STATYSTYKI!$B762,'BAZA DANYCH'!$C:$C,STATYSTYKI!$C762,'BAZA DANYCH'!$G:$G,STATYSTYKI!$D762,'BAZA DANYCH'!$K:$K,STATYSTYKI!BQ$550)</f>
        <v>34</v>
      </c>
      <c r="BR762" s="9">
        <f>SUMIFS('BAZA DANYCH'!$T:$T,'BAZA DANYCH'!$B:$B,STATYSTYKI!$B762,'BAZA DANYCH'!$C:$C,STATYSTYKI!$C762,'BAZA DANYCH'!$G:$G,STATYSTYKI!$D762,'BAZA DANYCH'!$K:$K,STATYSTYKI!BR$550)</f>
        <v>43</v>
      </c>
      <c r="BS762" s="9">
        <f>SUMIFS('BAZA DANYCH'!$T:$T,'BAZA DANYCH'!$B:$B,STATYSTYKI!$B762,'BAZA DANYCH'!$C:$C,STATYSTYKI!$C762,'BAZA DANYCH'!$G:$G,STATYSTYKI!$D762,'BAZA DANYCH'!$K:$K,STATYSTYKI!BS$550)</f>
        <v>38</v>
      </c>
      <c r="BT762" s="9">
        <f>SUMIFS('BAZA DANYCH'!$T:$T,'BAZA DANYCH'!$B:$B,STATYSTYKI!$B762,'BAZA DANYCH'!$C:$C,STATYSTYKI!$C762,'BAZA DANYCH'!$G:$G,STATYSTYKI!$D762,'BAZA DANYCH'!$K:$K,STATYSTYKI!BT$550)</f>
        <v>54</v>
      </c>
      <c r="BU762" s="9">
        <f>SUMIFS('BAZA DANYCH'!$T:$T,'BAZA DANYCH'!$B:$B,STATYSTYKI!$B762,'BAZA DANYCH'!$C:$C,STATYSTYKI!$C762,'BAZA DANYCH'!$G:$G,STATYSTYKI!$D762,'BAZA DANYCH'!$K:$K,STATYSTYKI!BU$550)</f>
        <v>43</v>
      </c>
      <c r="BV762" s="9">
        <f>SUMIFS('BAZA DANYCH'!$T:$T,'BAZA DANYCH'!$B:$B,STATYSTYKI!$B762,'BAZA DANYCH'!$C:$C,STATYSTYKI!$C762,'BAZA DANYCH'!$G:$G,STATYSTYKI!$D762,'BAZA DANYCH'!$K:$K,STATYSTYKI!BV$550)</f>
        <v>54</v>
      </c>
      <c r="BW762" s="9">
        <f>SUMIFS('BAZA DANYCH'!$T:$T,'BAZA DANYCH'!$B:$B,STATYSTYKI!$B762,'BAZA DANYCH'!$C:$C,STATYSTYKI!$C762,'BAZA DANYCH'!$G:$G,STATYSTYKI!$D762,'BAZA DANYCH'!$K:$K,STATYSTYKI!BW$550)</f>
        <v>53</v>
      </c>
      <c r="BX762" s="9">
        <f>SUMIFS('BAZA DANYCH'!$T:$T,'BAZA DANYCH'!$B:$B,STATYSTYKI!$B762,'BAZA DANYCH'!$C:$C,STATYSTYKI!$C762,'BAZA DANYCH'!$G:$G,STATYSTYKI!$D762,'BAZA DANYCH'!$K:$K,STATYSTYKI!BX$550)</f>
        <v>35</v>
      </c>
      <c r="BY762" s="9">
        <f>SUMIFS('BAZA DANYCH'!$T:$T,'BAZA DANYCH'!$B:$B,STATYSTYKI!$B762,'BAZA DANYCH'!$C:$C,STATYSTYKI!$C762,'BAZA DANYCH'!$G:$G,STATYSTYKI!$D762,'BAZA DANYCH'!$K:$K,STATYSTYKI!BY$550)</f>
        <v>43</v>
      </c>
      <c r="BZ762" s="9">
        <f>SUMIFS('BAZA DANYCH'!$T:$T,'BAZA DANYCH'!$B:$B,STATYSTYKI!$B762,'BAZA DANYCH'!$C:$C,STATYSTYKI!$C762,'BAZA DANYCH'!$G:$G,STATYSTYKI!$D762,'BAZA DANYCH'!$K:$K,STATYSTYKI!BZ$550)</f>
        <v>51</v>
      </c>
      <c r="CA762" s="9">
        <f>SUMIFS('BAZA DANYCH'!$T:$T,'BAZA DANYCH'!$B:$B,STATYSTYKI!$B762,'BAZA DANYCH'!$C:$C,STATYSTYKI!$C762,'BAZA DANYCH'!$G:$G,STATYSTYKI!$D762,'BAZA DANYCH'!$K:$K,STATYSTYKI!CA$550)</f>
        <v>35</v>
      </c>
      <c r="CB762" s="9">
        <f>SUMIFS('BAZA DANYCH'!$T:$T,'BAZA DANYCH'!$B:$B,STATYSTYKI!$B762,'BAZA DANYCH'!$C:$C,STATYSTYKI!$C762,'BAZA DANYCH'!$G:$G,STATYSTYKI!$D762,'BAZA DANYCH'!$K:$K,STATYSTYKI!CB$550)</f>
        <v>27</v>
      </c>
      <c r="CC762" s="9">
        <f>SUMIFS('BAZA DANYCH'!$T:$T,'BAZA DANYCH'!$B:$B,STATYSTYKI!$B762,'BAZA DANYCH'!$C:$C,STATYSTYKI!$C762,'BAZA DANYCH'!$G:$G,STATYSTYKI!$D762,'BAZA DANYCH'!$K:$K,STATYSTYKI!CC$550)</f>
        <v>55</v>
      </c>
      <c r="CD762" s="9">
        <f>SUMIFS('BAZA DANYCH'!$T:$T,'BAZA DANYCH'!$B:$B,STATYSTYKI!$B762,'BAZA DANYCH'!$C:$C,STATYSTYKI!$C762,'BAZA DANYCH'!$G:$G,STATYSTYKI!$D762,'BAZA DANYCH'!$K:$K,STATYSTYKI!CD$550)</f>
        <v>56</v>
      </c>
      <c r="CE762" s="9">
        <f>SUMIFS('BAZA DANYCH'!$T:$T,'BAZA DANYCH'!$B:$B,STATYSTYKI!$B762,'BAZA DANYCH'!$C:$C,STATYSTYKI!$C762,'BAZA DANYCH'!$G:$G,STATYSTYKI!$D762,'BAZA DANYCH'!$K:$K,STATYSTYKI!CE$550)</f>
        <v>35</v>
      </c>
      <c r="CF762" s="9">
        <f>SUMIFS('BAZA DANYCH'!$T:$T,'BAZA DANYCH'!$B:$B,STATYSTYKI!$B762,'BAZA DANYCH'!$C:$C,STATYSTYKI!$C762,'BAZA DANYCH'!$G:$G,STATYSTYKI!$D762,'BAZA DANYCH'!$K:$K,STATYSTYKI!CF$550)</f>
        <v>32</v>
      </c>
      <c r="CG762" s="9">
        <f>SUMIFS('BAZA DANYCH'!$T:$T,'BAZA DANYCH'!$B:$B,STATYSTYKI!$B762,'BAZA DANYCH'!$C:$C,STATYSTYKI!$C762,'BAZA DANYCH'!$G:$G,STATYSTYKI!$D762,'BAZA DANYCH'!$K:$K,STATYSTYKI!CG$550)</f>
        <v>37</v>
      </c>
      <c r="CH762" s="9">
        <f>SUMIFS('BAZA DANYCH'!$T:$T,'BAZA DANYCH'!$B:$B,STATYSTYKI!$B762,'BAZA DANYCH'!$C:$C,STATYSTYKI!$C762,'BAZA DANYCH'!$G:$G,STATYSTYKI!$D762,'BAZA DANYCH'!$K:$K,STATYSTYKI!CH$550)</f>
        <v>33</v>
      </c>
      <c r="CI762" s="9">
        <f>SUMIFS('BAZA DANYCH'!$T:$T,'BAZA DANYCH'!$B:$B,STATYSTYKI!$B762,'BAZA DANYCH'!$C:$C,STATYSTYKI!$C762,'BAZA DANYCH'!$G:$G,STATYSTYKI!$D762,'BAZA DANYCH'!$K:$K,STATYSTYKI!CI$550)</f>
        <v>26</v>
      </c>
      <c r="CJ762" s="9">
        <f>SUMIFS('BAZA DANYCH'!$T:$T,'BAZA DANYCH'!$B:$B,STATYSTYKI!$B762,'BAZA DANYCH'!$C:$C,STATYSTYKI!$C762,'BAZA DANYCH'!$G:$G,STATYSTYKI!$D762,'BAZA DANYCH'!$K:$K,STATYSTYKI!CJ$550)</f>
        <v>31</v>
      </c>
      <c r="CK762" s="9">
        <f>SUMIFS('BAZA DANYCH'!$T:$T,'BAZA DANYCH'!$B:$B,STATYSTYKI!$B762,'BAZA DANYCH'!$C:$C,STATYSTYKI!$C762,'BAZA DANYCH'!$G:$G,STATYSTYKI!$D762,'BAZA DANYCH'!$K:$K,STATYSTYKI!CK$550)</f>
        <v>28</v>
      </c>
      <c r="CL762" s="9">
        <f>SUMIFS('BAZA DANYCH'!$T:$T,'BAZA DANYCH'!$B:$B,STATYSTYKI!$B762,'BAZA DANYCH'!$C:$C,STATYSTYKI!$C762,'BAZA DANYCH'!$G:$G,STATYSTYKI!$D762,'BAZA DANYCH'!$K:$K,STATYSTYKI!CL$550)</f>
        <v>16</v>
      </c>
      <c r="CM762" s="9">
        <f>SUMIFS('BAZA DANYCH'!$T:$T,'BAZA DANYCH'!$B:$B,STATYSTYKI!$B762,'BAZA DANYCH'!$C:$C,STATYSTYKI!$C762,'BAZA DANYCH'!$G:$G,STATYSTYKI!$D762,'BAZA DANYCH'!$K:$K,STATYSTYKI!CM$550)</f>
        <v>27</v>
      </c>
      <c r="CN762" s="9">
        <f>SUMIFS('BAZA DANYCH'!$T:$T,'BAZA DANYCH'!$B:$B,STATYSTYKI!$B762,'BAZA DANYCH'!$C:$C,STATYSTYKI!$C762,'BAZA DANYCH'!$G:$G,STATYSTYKI!$D762,'BAZA DANYCH'!$K:$K,STATYSTYKI!CN$550)</f>
        <v>17</v>
      </c>
      <c r="CO762" s="9">
        <f>SUMIFS('BAZA DANYCH'!$T:$T,'BAZA DANYCH'!$B:$B,STATYSTYKI!$B762,'BAZA DANYCH'!$C:$C,STATYSTYKI!$C762,'BAZA DANYCH'!$G:$G,STATYSTYKI!$D762,'BAZA DANYCH'!$K:$K,STATYSTYKI!CO$550)</f>
        <v>6</v>
      </c>
      <c r="CP762" s="9">
        <f>SUMIFS('BAZA DANYCH'!$T:$T,'BAZA DANYCH'!$B:$B,STATYSTYKI!$B762,'BAZA DANYCH'!$C:$C,STATYSTYKI!$C762,'BAZA DANYCH'!$G:$G,STATYSTYKI!$D762,'BAZA DANYCH'!$K:$K,STATYSTYKI!CP$550)</f>
        <v>16</v>
      </c>
      <c r="CQ762" s="9">
        <f>SUMIFS('BAZA DANYCH'!$T:$T,'BAZA DANYCH'!$B:$B,STATYSTYKI!$B762,'BAZA DANYCH'!$C:$C,STATYSTYKI!$C762,'BAZA DANYCH'!$G:$G,STATYSTYKI!$D762,'BAZA DANYCH'!$K:$K,STATYSTYKI!CQ$550)</f>
        <v>25</v>
      </c>
      <c r="CR762" s="9">
        <f>SUMIFS('BAZA DANYCH'!$T:$T,'BAZA DANYCH'!$B:$B,STATYSTYKI!$B762,'BAZA DANYCH'!$C:$C,STATYSTYKI!$C762,'BAZA DANYCH'!$G:$G,STATYSTYKI!$D762,'BAZA DANYCH'!$K:$K,STATYSTYKI!CR$550)</f>
        <v>17</v>
      </c>
      <c r="CS762" s="9">
        <f>SUMIFS('BAZA DANYCH'!$T:$T,'BAZA DANYCH'!$B:$B,STATYSTYKI!$B762,'BAZA DANYCH'!$C:$C,STATYSTYKI!$C762,'BAZA DANYCH'!$G:$G,STATYSTYKI!$D762,'BAZA DANYCH'!$K:$K,STATYSTYKI!CS$550)</f>
        <v>17</v>
      </c>
      <c r="CT762" s="9">
        <f>SUMIFS('BAZA DANYCH'!$T:$T,'BAZA DANYCH'!$B:$B,STATYSTYKI!$B762,'BAZA DANYCH'!$C:$C,STATYSTYKI!$C762,'BAZA DANYCH'!$G:$G,STATYSTYKI!$D762,'BAZA DANYCH'!$K:$K,STATYSTYKI!CT$550)</f>
        <v>9</v>
      </c>
      <c r="CU762" s="9">
        <f>SUMIFS('BAZA DANYCH'!$T:$T,'BAZA DANYCH'!$B:$B,STATYSTYKI!$B762,'BAZA DANYCH'!$C:$C,STATYSTYKI!$C762,'BAZA DANYCH'!$G:$G,STATYSTYKI!$D762,'BAZA DANYCH'!$K:$K,STATYSTYKI!CU$550)</f>
        <v>9</v>
      </c>
      <c r="CV762" s="9">
        <f>SUMIFS('BAZA DANYCH'!$T:$T,'BAZA DANYCH'!$B:$B,STATYSTYKI!$B762,'BAZA DANYCH'!$C:$C,STATYSTYKI!$C762,'BAZA DANYCH'!$G:$G,STATYSTYKI!$D762,'BAZA DANYCH'!$K:$K,STATYSTYKI!CV$550)</f>
        <v>7</v>
      </c>
      <c r="CW762" s="9">
        <f>SUMIFS('BAZA DANYCH'!$T:$T,'BAZA DANYCH'!$B:$B,STATYSTYKI!$B762,'BAZA DANYCH'!$C:$C,STATYSTYKI!$C762,'BAZA DANYCH'!$G:$G,STATYSTYKI!$D762,'BAZA DANYCH'!$K:$K,STATYSTYKI!CW$550)</f>
        <v>2</v>
      </c>
      <c r="CX762" s="9">
        <f>SUMIFS('BAZA DANYCH'!$T:$T,'BAZA DANYCH'!$B:$B,STATYSTYKI!$B762,'BAZA DANYCH'!$C:$C,STATYSTYKI!$C762,'BAZA DANYCH'!$G:$G,STATYSTYKI!$D762,'BAZA DANYCH'!$K:$K,STATYSTYKI!CX$550)</f>
        <v>10</v>
      </c>
    </row>
    <row r="763" spans="1:102" hidden="1">
      <c r="A763" s="8"/>
      <c r="B763" s="60" t="s">
        <v>159</v>
      </c>
      <c r="C763" s="61" t="s">
        <v>160</v>
      </c>
      <c r="D763" s="61" t="s">
        <v>162</v>
      </c>
      <c r="E763" s="82" t="s">
        <v>5</v>
      </c>
      <c r="F763" s="64">
        <f t="shared" si="278"/>
        <v>1525</v>
      </c>
      <c r="G763" s="9">
        <f>SUMIFS('BAZA DANYCH'!$O:$O,'BAZA DANYCH'!$B:$B,STATYSTYKI!$B763,'BAZA DANYCH'!$C:$C,STATYSTYKI!$C763,'BAZA DANYCH'!$G:$G,STATYSTYKI!$D763,'BAZA DANYCH'!$K:$K,STATYSTYKI!G$550)</f>
        <v>1</v>
      </c>
      <c r="H763" s="9">
        <f>SUMIFS('BAZA DANYCH'!$O:$O,'BAZA DANYCH'!$B:$B,STATYSTYKI!$B763,'BAZA DANYCH'!$C:$C,STATYSTYKI!$C763,'BAZA DANYCH'!$G:$G,STATYSTYKI!$D763,'BAZA DANYCH'!$K:$K,STATYSTYKI!H$550)</f>
        <v>1</v>
      </c>
      <c r="I763" s="9">
        <f>SUMIFS('BAZA DANYCH'!$O:$O,'BAZA DANYCH'!$B:$B,STATYSTYKI!$B763,'BAZA DANYCH'!$C:$C,STATYSTYKI!$C763,'BAZA DANYCH'!$G:$G,STATYSTYKI!$D763,'BAZA DANYCH'!$K:$K,STATYSTYKI!I$550)</f>
        <v>1</v>
      </c>
      <c r="J763" s="9">
        <f>SUMIFS('BAZA DANYCH'!$O:$O,'BAZA DANYCH'!$B:$B,STATYSTYKI!$B763,'BAZA DANYCH'!$C:$C,STATYSTYKI!$C763,'BAZA DANYCH'!$G:$G,STATYSTYKI!$D763,'BAZA DANYCH'!$K:$K,STATYSTYKI!J$550)</f>
        <v>1</v>
      </c>
      <c r="K763" s="9">
        <f>SUMIFS('BAZA DANYCH'!$O:$O,'BAZA DANYCH'!$B:$B,STATYSTYKI!$B763,'BAZA DANYCH'!$C:$C,STATYSTYKI!$C763,'BAZA DANYCH'!$G:$G,STATYSTYKI!$D763,'BAZA DANYCH'!$K:$K,STATYSTYKI!K$550)</f>
        <v>2</v>
      </c>
      <c r="L763" s="9">
        <f>SUMIFS('BAZA DANYCH'!$O:$O,'BAZA DANYCH'!$B:$B,STATYSTYKI!$B763,'BAZA DANYCH'!$C:$C,STATYSTYKI!$C763,'BAZA DANYCH'!$G:$G,STATYSTYKI!$D763,'BAZA DANYCH'!$K:$K,STATYSTYKI!L$550)</f>
        <v>0</v>
      </c>
      <c r="M763" s="9">
        <f>SUMIFS('BAZA DANYCH'!$O:$O,'BAZA DANYCH'!$B:$B,STATYSTYKI!$B763,'BAZA DANYCH'!$C:$C,STATYSTYKI!$C763,'BAZA DANYCH'!$G:$G,STATYSTYKI!$D763,'BAZA DANYCH'!$K:$K,STATYSTYKI!M$550)</f>
        <v>1</v>
      </c>
      <c r="N763" s="9">
        <f>SUMIFS('BAZA DANYCH'!$O:$O,'BAZA DANYCH'!$B:$B,STATYSTYKI!$B763,'BAZA DANYCH'!$C:$C,STATYSTYKI!$C763,'BAZA DANYCH'!$G:$G,STATYSTYKI!$D763,'BAZA DANYCH'!$K:$K,STATYSTYKI!N$550)</f>
        <v>2</v>
      </c>
      <c r="O763" s="9">
        <f>SUMIFS('BAZA DANYCH'!$O:$O,'BAZA DANYCH'!$B:$B,STATYSTYKI!$B763,'BAZA DANYCH'!$C:$C,STATYSTYKI!$C763,'BAZA DANYCH'!$G:$G,STATYSTYKI!$D763,'BAZA DANYCH'!$K:$K,STATYSTYKI!O$550)</f>
        <v>1</v>
      </c>
      <c r="P763" s="9">
        <f>SUMIFS('BAZA DANYCH'!$O:$O,'BAZA DANYCH'!$B:$B,STATYSTYKI!$B763,'BAZA DANYCH'!$C:$C,STATYSTYKI!$C763,'BAZA DANYCH'!$G:$G,STATYSTYKI!$D763,'BAZA DANYCH'!$K:$K,STATYSTYKI!P$550)</f>
        <v>0</v>
      </c>
      <c r="Q763" s="9">
        <f>SUMIFS('BAZA DANYCH'!$O:$O,'BAZA DANYCH'!$B:$B,STATYSTYKI!$B763,'BAZA DANYCH'!$C:$C,STATYSTYKI!$C763,'BAZA DANYCH'!$G:$G,STATYSTYKI!$D763,'BAZA DANYCH'!$K:$K,STATYSTYKI!Q$550)</f>
        <v>2</v>
      </c>
      <c r="R763" s="9">
        <f>SUMIFS('BAZA DANYCH'!$O:$O,'BAZA DANYCH'!$B:$B,STATYSTYKI!$B763,'BAZA DANYCH'!$C:$C,STATYSTYKI!$C763,'BAZA DANYCH'!$G:$G,STATYSTYKI!$D763,'BAZA DANYCH'!$K:$K,STATYSTYKI!R$550)</f>
        <v>2</v>
      </c>
      <c r="S763" s="9">
        <f>SUMIFS('BAZA DANYCH'!$O:$O,'BAZA DANYCH'!$B:$B,STATYSTYKI!$B763,'BAZA DANYCH'!$C:$C,STATYSTYKI!$C763,'BAZA DANYCH'!$G:$G,STATYSTYKI!$D763,'BAZA DANYCH'!$K:$K,STATYSTYKI!S$550)</f>
        <v>0</v>
      </c>
      <c r="T763" s="9">
        <f>SUMIFS('BAZA DANYCH'!$O:$O,'BAZA DANYCH'!$B:$B,STATYSTYKI!$B763,'BAZA DANYCH'!$C:$C,STATYSTYKI!$C763,'BAZA DANYCH'!$G:$G,STATYSTYKI!$D763,'BAZA DANYCH'!$K:$K,STATYSTYKI!T$550)</f>
        <v>4</v>
      </c>
      <c r="U763" s="9">
        <f>SUMIFS('BAZA DANYCH'!$O:$O,'BAZA DANYCH'!$B:$B,STATYSTYKI!$B763,'BAZA DANYCH'!$C:$C,STATYSTYKI!$C763,'BAZA DANYCH'!$G:$G,STATYSTYKI!$D763,'BAZA DANYCH'!$K:$K,STATYSTYKI!U$550)</f>
        <v>1</v>
      </c>
      <c r="V763" s="9">
        <f>SUMIFS('BAZA DANYCH'!$O:$O,'BAZA DANYCH'!$B:$B,STATYSTYKI!$B763,'BAZA DANYCH'!$C:$C,STATYSTYKI!$C763,'BAZA DANYCH'!$G:$G,STATYSTYKI!$D763,'BAZA DANYCH'!$K:$K,STATYSTYKI!V$550)</f>
        <v>1</v>
      </c>
      <c r="W763" s="9">
        <f>SUMIFS('BAZA DANYCH'!$O:$O,'BAZA DANYCH'!$B:$B,STATYSTYKI!$B763,'BAZA DANYCH'!$C:$C,STATYSTYKI!$C763,'BAZA DANYCH'!$G:$G,STATYSTYKI!$D763,'BAZA DANYCH'!$K:$K,STATYSTYKI!W$550)</f>
        <v>3</v>
      </c>
      <c r="X763" s="9">
        <f>SUMIFS('BAZA DANYCH'!$O:$O,'BAZA DANYCH'!$B:$B,STATYSTYKI!$B763,'BAZA DANYCH'!$C:$C,STATYSTYKI!$C763,'BAZA DANYCH'!$G:$G,STATYSTYKI!$D763,'BAZA DANYCH'!$K:$K,STATYSTYKI!X$550)</f>
        <v>5</v>
      </c>
      <c r="Y763" s="9">
        <f>SUMIFS('BAZA DANYCH'!$O:$O,'BAZA DANYCH'!$B:$B,STATYSTYKI!$B763,'BAZA DANYCH'!$C:$C,STATYSTYKI!$C763,'BAZA DANYCH'!$G:$G,STATYSTYKI!$D763,'BAZA DANYCH'!$K:$K,STATYSTYKI!Y$550)</f>
        <v>4</v>
      </c>
      <c r="Z763" s="9">
        <f>SUMIFS('BAZA DANYCH'!$O:$O,'BAZA DANYCH'!$B:$B,STATYSTYKI!$B763,'BAZA DANYCH'!$C:$C,STATYSTYKI!$C763,'BAZA DANYCH'!$G:$G,STATYSTYKI!$D763,'BAZA DANYCH'!$K:$K,STATYSTYKI!Z$550)</f>
        <v>8</v>
      </c>
      <c r="AA763" s="9">
        <f>SUMIFS('BAZA DANYCH'!$O:$O,'BAZA DANYCH'!$B:$B,STATYSTYKI!$B763,'BAZA DANYCH'!$C:$C,STATYSTYKI!$C763,'BAZA DANYCH'!$G:$G,STATYSTYKI!$D763,'BAZA DANYCH'!$K:$K,STATYSTYKI!AA$550)</f>
        <v>14</v>
      </c>
      <c r="AB763" s="9">
        <f>SUMIFS('BAZA DANYCH'!$O:$O,'BAZA DANYCH'!$B:$B,STATYSTYKI!$B763,'BAZA DANYCH'!$C:$C,STATYSTYKI!$C763,'BAZA DANYCH'!$G:$G,STATYSTYKI!$D763,'BAZA DANYCH'!$K:$K,STATYSTYKI!AB$550)</f>
        <v>14</v>
      </c>
      <c r="AC763" s="9">
        <f>SUMIFS('BAZA DANYCH'!$O:$O,'BAZA DANYCH'!$B:$B,STATYSTYKI!$B763,'BAZA DANYCH'!$C:$C,STATYSTYKI!$C763,'BAZA DANYCH'!$G:$G,STATYSTYKI!$D763,'BAZA DANYCH'!$K:$K,STATYSTYKI!AC$550)</f>
        <v>11</v>
      </c>
      <c r="AD763" s="9">
        <f>SUMIFS('BAZA DANYCH'!$O:$O,'BAZA DANYCH'!$B:$B,STATYSTYKI!$B763,'BAZA DANYCH'!$C:$C,STATYSTYKI!$C763,'BAZA DANYCH'!$G:$G,STATYSTYKI!$D763,'BAZA DANYCH'!$K:$K,STATYSTYKI!AD$550)</f>
        <v>22</v>
      </c>
      <c r="AE763" s="9">
        <f>SUMIFS('BAZA DANYCH'!$O:$O,'BAZA DANYCH'!$B:$B,STATYSTYKI!$B763,'BAZA DANYCH'!$C:$C,STATYSTYKI!$C763,'BAZA DANYCH'!$G:$G,STATYSTYKI!$D763,'BAZA DANYCH'!$K:$K,STATYSTYKI!AE$550)</f>
        <v>20</v>
      </c>
      <c r="AF763" s="9">
        <f>SUMIFS('BAZA DANYCH'!$O:$O,'BAZA DANYCH'!$B:$B,STATYSTYKI!$B763,'BAZA DANYCH'!$C:$C,STATYSTYKI!$C763,'BAZA DANYCH'!$G:$G,STATYSTYKI!$D763,'BAZA DANYCH'!$K:$K,STATYSTYKI!AF$550)</f>
        <v>27</v>
      </c>
      <c r="AG763" s="9">
        <f>SUMIFS('BAZA DANYCH'!$O:$O,'BAZA DANYCH'!$B:$B,STATYSTYKI!$B763,'BAZA DANYCH'!$C:$C,STATYSTYKI!$C763,'BAZA DANYCH'!$G:$G,STATYSTYKI!$D763,'BAZA DANYCH'!$K:$K,STATYSTYKI!AG$550)</f>
        <v>24</v>
      </c>
      <c r="AH763" s="9">
        <f>SUMIFS('BAZA DANYCH'!$O:$O,'BAZA DANYCH'!$B:$B,STATYSTYKI!$B763,'BAZA DANYCH'!$C:$C,STATYSTYKI!$C763,'BAZA DANYCH'!$G:$G,STATYSTYKI!$D763,'BAZA DANYCH'!$K:$K,STATYSTYKI!AH$550)</f>
        <v>30</v>
      </c>
      <c r="AI763" s="9">
        <f>SUMIFS('BAZA DANYCH'!$O:$O,'BAZA DANYCH'!$B:$B,STATYSTYKI!$B763,'BAZA DANYCH'!$C:$C,STATYSTYKI!$C763,'BAZA DANYCH'!$G:$G,STATYSTYKI!$D763,'BAZA DANYCH'!$K:$K,STATYSTYKI!AI$550)</f>
        <v>23</v>
      </c>
      <c r="AJ763" s="9">
        <f>SUMIFS('BAZA DANYCH'!$O:$O,'BAZA DANYCH'!$B:$B,STATYSTYKI!$B763,'BAZA DANYCH'!$C:$C,STATYSTYKI!$C763,'BAZA DANYCH'!$G:$G,STATYSTYKI!$D763,'BAZA DANYCH'!$K:$K,STATYSTYKI!AJ$550)</f>
        <v>16</v>
      </c>
      <c r="AK763" s="9">
        <f>SUMIFS('BAZA DANYCH'!$O:$O,'BAZA DANYCH'!$B:$B,STATYSTYKI!$B763,'BAZA DANYCH'!$C:$C,STATYSTYKI!$C763,'BAZA DANYCH'!$G:$G,STATYSTYKI!$D763,'BAZA DANYCH'!$K:$K,STATYSTYKI!AK$550)</f>
        <v>27</v>
      </c>
      <c r="AL763" s="9">
        <f>SUMIFS('BAZA DANYCH'!$O:$O,'BAZA DANYCH'!$B:$B,STATYSTYKI!$B763,'BAZA DANYCH'!$C:$C,STATYSTYKI!$C763,'BAZA DANYCH'!$G:$G,STATYSTYKI!$D763,'BAZA DANYCH'!$K:$K,STATYSTYKI!AL$550)</f>
        <v>21</v>
      </c>
      <c r="AM763" s="9">
        <f>SUMIFS('BAZA DANYCH'!$O:$O,'BAZA DANYCH'!$B:$B,STATYSTYKI!$B763,'BAZA DANYCH'!$C:$C,STATYSTYKI!$C763,'BAZA DANYCH'!$G:$G,STATYSTYKI!$D763,'BAZA DANYCH'!$K:$K,STATYSTYKI!AM$550)</f>
        <v>25</v>
      </c>
      <c r="AN763" s="9">
        <f>SUMIFS('BAZA DANYCH'!$O:$O,'BAZA DANYCH'!$B:$B,STATYSTYKI!$B763,'BAZA DANYCH'!$C:$C,STATYSTYKI!$C763,'BAZA DANYCH'!$G:$G,STATYSTYKI!$D763,'BAZA DANYCH'!$K:$K,STATYSTYKI!AN$550)</f>
        <v>24</v>
      </c>
      <c r="AO763" s="9">
        <f>SUMIFS('BAZA DANYCH'!$O:$O,'BAZA DANYCH'!$B:$B,STATYSTYKI!$B763,'BAZA DANYCH'!$C:$C,STATYSTYKI!$C763,'BAZA DANYCH'!$G:$G,STATYSTYKI!$D763,'BAZA DANYCH'!$K:$K,STATYSTYKI!AO$550)</f>
        <v>27</v>
      </c>
      <c r="AP763" s="9">
        <f>SUMIFS('BAZA DANYCH'!$O:$O,'BAZA DANYCH'!$B:$B,STATYSTYKI!$B763,'BAZA DANYCH'!$C:$C,STATYSTYKI!$C763,'BAZA DANYCH'!$G:$G,STATYSTYKI!$D763,'BAZA DANYCH'!$K:$K,STATYSTYKI!AP$550)</f>
        <v>26</v>
      </c>
      <c r="AQ763" s="9">
        <f>SUMIFS('BAZA DANYCH'!$O:$O,'BAZA DANYCH'!$B:$B,STATYSTYKI!$B763,'BAZA DANYCH'!$C:$C,STATYSTYKI!$C763,'BAZA DANYCH'!$G:$G,STATYSTYKI!$D763,'BAZA DANYCH'!$K:$K,STATYSTYKI!AQ$550)</f>
        <v>41</v>
      </c>
      <c r="AR763" s="9">
        <f>SUMIFS('BAZA DANYCH'!$O:$O,'BAZA DANYCH'!$B:$B,STATYSTYKI!$B763,'BAZA DANYCH'!$C:$C,STATYSTYKI!$C763,'BAZA DANYCH'!$G:$G,STATYSTYKI!$D763,'BAZA DANYCH'!$K:$K,STATYSTYKI!AR$550)</f>
        <v>35</v>
      </c>
      <c r="AS763" s="9">
        <f>SUMIFS('BAZA DANYCH'!$O:$O,'BAZA DANYCH'!$B:$B,STATYSTYKI!$B763,'BAZA DANYCH'!$C:$C,STATYSTYKI!$C763,'BAZA DANYCH'!$G:$G,STATYSTYKI!$D763,'BAZA DANYCH'!$K:$K,STATYSTYKI!AS$550)</f>
        <v>32</v>
      </c>
      <c r="AT763" s="9">
        <f>SUMIFS('BAZA DANYCH'!$O:$O,'BAZA DANYCH'!$B:$B,STATYSTYKI!$B763,'BAZA DANYCH'!$C:$C,STATYSTYKI!$C763,'BAZA DANYCH'!$G:$G,STATYSTYKI!$D763,'BAZA DANYCH'!$K:$K,STATYSTYKI!AT$550)</f>
        <v>24</v>
      </c>
      <c r="AU763" s="9">
        <f>SUMIFS('BAZA DANYCH'!$O:$O,'BAZA DANYCH'!$B:$B,STATYSTYKI!$B763,'BAZA DANYCH'!$C:$C,STATYSTYKI!$C763,'BAZA DANYCH'!$G:$G,STATYSTYKI!$D763,'BAZA DANYCH'!$K:$K,STATYSTYKI!AU$550)</f>
        <v>21</v>
      </c>
      <c r="AV763" s="9">
        <f>SUMIFS('BAZA DANYCH'!$O:$O,'BAZA DANYCH'!$B:$B,STATYSTYKI!$B763,'BAZA DANYCH'!$C:$C,STATYSTYKI!$C763,'BAZA DANYCH'!$G:$G,STATYSTYKI!$D763,'BAZA DANYCH'!$K:$K,STATYSTYKI!AV$550)</f>
        <v>49</v>
      </c>
      <c r="AW763" s="9">
        <f>SUMIFS('BAZA DANYCH'!$O:$O,'BAZA DANYCH'!$B:$B,STATYSTYKI!$B763,'BAZA DANYCH'!$C:$C,STATYSTYKI!$C763,'BAZA DANYCH'!$G:$G,STATYSTYKI!$D763,'BAZA DANYCH'!$K:$K,STATYSTYKI!AW$550)</f>
        <v>37</v>
      </c>
      <c r="AX763" s="9">
        <f>SUMIFS('BAZA DANYCH'!$O:$O,'BAZA DANYCH'!$B:$B,STATYSTYKI!$B763,'BAZA DANYCH'!$C:$C,STATYSTYKI!$C763,'BAZA DANYCH'!$G:$G,STATYSTYKI!$D763,'BAZA DANYCH'!$K:$K,STATYSTYKI!AX$550)</f>
        <v>33</v>
      </c>
      <c r="AY763" s="9">
        <f>SUMIFS('BAZA DANYCH'!$O:$O,'BAZA DANYCH'!$B:$B,STATYSTYKI!$B763,'BAZA DANYCH'!$C:$C,STATYSTYKI!$C763,'BAZA DANYCH'!$G:$G,STATYSTYKI!$D763,'BAZA DANYCH'!$K:$K,STATYSTYKI!AY$550)</f>
        <v>38</v>
      </c>
      <c r="AZ763" s="9">
        <f>SUMIFS('BAZA DANYCH'!$O:$O,'BAZA DANYCH'!$B:$B,STATYSTYKI!$B763,'BAZA DANYCH'!$C:$C,STATYSTYKI!$C763,'BAZA DANYCH'!$G:$G,STATYSTYKI!$D763,'BAZA DANYCH'!$K:$K,STATYSTYKI!AZ$550)</f>
        <v>35</v>
      </c>
      <c r="BA763" s="9">
        <f>SUMIFS('BAZA DANYCH'!$O:$O,'BAZA DANYCH'!$B:$B,STATYSTYKI!$B763,'BAZA DANYCH'!$C:$C,STATYSTYKI!$C763,'BAZA DANYCH'!$G:$G,STATYSTYKI!$D763,'BAZA DANYCH'!$K:$K,STATYSTYKI!BA$550)</f>
        <v>28</v>
      </c>
      <c r="BB763" s="9">
        <f>SUMIFS('BAZA DANYCH'!$O:$O,'BAZA DANYCH'!$B:$B,STATYSTYKI!$B763,'BAZA DANYCH'!$C:$C,STATYSTYKI!$C763,'BAZA DANYCH'!$G:$G,STATYSTYKI!$D763,'BAZA DANYCH'!$K:$K,STATYSTYKI!BB$550)</f>
        <v>29</v>
      </c>
      <c r="BC763" s="9">
        <f>SUMIFS('BAZA DANYCH'!$O:$O,'BAZA DANYCH'!$B:$B,STATYSTYKI!$B763,'BAZA DANYCH'!$C:$C,STATYSTYKI!$C763,'BAZA DANYCH'!$G:$G,STATYSTYKI!$D763,'BAZA DANYCH'!$K:$K,STATYSTYKI!BC$550)</f>
        <v>30</v>
      </c>
      <c r="BD763" s="9">
        <f>SUMIFS('BAZA DANYCH'!$O:$O,'BAZA DANYCH'!$B:$B,STATYSTYKI!$B763,'BAZA DANYCH'!$C:$C,STATYSTYKI!$C763,'BAZA DANYCH'!$G:$G,STATYSTYKI!$D763,'BAZA DANYCH'!$K:$K,STATYSTYKI!BD$550)</f>
        <v>22</v>
      </c>
      <c r="BE763" s="9">
        <f>SUMIFS('BAZA DANYCH'!$O:$O,'BAZA DANYCH'!$B:$B,STATYSTYKI!$B763,'BAZA DANYCH'!$C:$C,STATYSTYKI!$C763,'BAZA DANYCH'!$G:$G,STATYSTYKI!$D763,'BAZA DANYCH'!$K:$K,STATYSTYKI!BE$550)</f>
        <v>23</v>
      </c>
      <c r="BF763" s="9">
        <f>SUMIFS('BAZA DANYCH'!$O:$O,'BAZA DANYCH'!$B:$B,STATYSTYKI!$B763,'BAZA DANYCH'!$C:$C,STATYSTYKI!$C763,'BAZA DANYCH'!$G:$G,STATYSTYKI!$D763,'BAZA DANYCH'!$K:$K,STATYSTYKI!BF$550)</f>
        <v>36</v>
      </c>
      <c r="BG763" s="9">
        <f>SUMIFS('BAZA DANYCH'!$O:$O,'BAZA DANYCH'!$B:$B,STATYSTYKI!$B763,'BAZA DANYCH'!$C:$C,STATYSTYKI!$C763,'BAZA DANYCH'!$G:$G,STATYSTYKI!$D763,'BAZA DANYCH'!$K:$K,STATYSTYKI!BG$550)</f>
        <v>27</v>
      </c>
      <c r="BH763" s="9">
        <f>SUMIFS('BAZA DANYCH'!$O:$O,'BAZA DANYCH'!$B:$B,STATYSTYKI!$B763,'BAZA DANYCH'!$C:$C,STATYSTYKI!$C763,'BAZA DANYCH'!$G:$G,STATYSTYKI!$D763,'BAZA DANYCH'!$K:$K,STATYSTYKI!BH$550)</f>
        <v>24</v>
      </c>
      <c r="BI763" s="9">
        <f>SUMIFS('BAZA DANYCH'!$O:$O,'BAZA DANYCH'!$B:$B,STATYSTYKI!$B763,'BAZA DANYCH'!$C:$C,STATYSTYKI!$C763,'BAZA DANYCH'!$G:$G,STATYSTYKI!$D763,'BAZA DANYCH'!$K:$K,STATYSTYKI!BI$550)</f>
        <v>32</v>
      </c>
      <c r="BJ763" s="9">
        <f>SUMIFS('BAZA DANYCH'!$O:$O,'BAZA DANYCH'!$B:$B,STATYSTYKI!$B763,'BAZA DANYCH'!$C:$C,STATYSTYKI!$C763,'BAZA DANYCH'!$G:$G,STATYSTYKI!$D763,'BAZA DANYCH'!$K:$K,STATYSTYKI!BJ$550)</f>
        <v>24</v>
      </c>
      <c r="BK763" s="9">
        <f>SUMIFS('BAZA DANYCH'!$O:$O,'BAZA DANYCH'!$B:$B,STATYSTYKI!$B763,'BAZA DANYCH'!$C:$C,STATYSTYKI!$C763,'BAZA DANYCH'!$G:$G,STATYSTYKI!$D763,'BAZA DANYCH'!$K:$K,STATYSTYKI!BK$550)</f>
        <v>23</v>
      </c>
      <c r="BL763" s="9">
        <f>SUMIFS('BAZA DANYCH'!$O:$O,'BAZA DANYCH'!$B:$B,STATYSTYKI!$B763,'BAZA DANYCH'!$C:$C,STATYSTYKI!$C763,'BAZA DANYCH'!$G:$G,STATYSTYKI!$D763,'BAZA DANYCH'!$K:$K,STATYSTYKI!BL$550)</f>
        <v>24</v>
      </c>
      <c r="BM763" s="9">
        <f>SUMIFS('BAZA DANYCH'!$O:$O,'BAZA DANYCH'!$B:$B,STATYSTYKI!$B763,'BAZA DANYCH'!$C:$C,STATYSTYKI!$C763,'BAZA DANYCH'!$G:$G,STATYSTYKI!$D763,'BAZA DANYCH'!$K:$K,STATYSTYKI!BM$550)</f>
        <v>19</v>
      </c>
      <c r="BN763" s="9">
        <f>SUMIFS('BAZA DANYCH'!$O:$O,'BAZA DANYCH'!$B:$B,STATYSTYKI!$B763,'BAZA DANYCH'!$C:$C,STATYSTYKI!$C763,'BAZA DANYCH'!$G:$G,STATYSTYKI!$D763,'BAZA DANYCH'!$K:$K,STATYSTYKI!BN$550)</f>
        <v>29</v>
      </c>
      <c r="BO763" s="9">
        <f>SUMIFS('BAZA DANYCH'!$O:$O,'BAZA DANYCH'!$B:$B,STATYSTYKI!$B763,'BAZA DANYCH'!$C:$C,STATYSTYKI!$C763,'BAZA DANYCH'!$G:$G,STATYSTYKI!$D763,'BAZA DANYCH'!$K:$K,STATYSTYKI!BO$550)</f>
        <v>26</v>
      </c>
      <c r="BP763" s="9">
        <f>SUMIFS('BAZA DANYCH'!$O:$O,'BAZA DANYCH'!$B:$B,STATYSTYKI!$B763,'BAZA DANYCH'!$C:$C,STATYSTYKI!$C763,'BAZA DANYCH'!$G:$G,STATYSTYKI!$D763,'BAZA DANYCH'!$K:$K,STATYSTYKI!BP$550)</f>
        <v>26</v>
      </c>
      <c r="BQ763" s="9">
        <f>SUMIFS('BAZA DANYCH'!$O:$O,'BAZA DANYCH'!$B:$B,STATYSTYKI!$B763,'BAZA DANYCH'!$C:$C,STATYSTYKI!$C763,'BAZA DANYCH'!$G:$G,STATYSTYKI!$D763,'BAZA DANYCH'!$K:$K,STATYSTYKI!BQ$550)</f>
        <v>22</v>
      </c>
      <c r="BR763" s="9">
        <f>SUMIFS('BAZA DANYCH'!$O:$O,'BAZA DANYCH'!$B:$B,STATYSTYKI!$B763,'BAZA DANYCH'!$C:$C,STATYSTYKI!$C763,'BAZA DANYCH'!$G:$G,STATYSTYKI!$D763,'BAZA DANYCH'!$K:$K,STATYSTYKI!BR$550)</f>
        <v>18</v>
      </c>
      <c r="BS763" s="9">
        <f>SUMIFS('BAZA DANYCH'!$O:$O,'BAZA DANYCH'!$B:$B,STATYSTYKI!$B763,'BAZA DANYCH'!$C:$C,STATYSTYKI!$C763,'BAZA DANYCH'!$G:$G,STATYSTYKI!$D763,'BAZA DANYCH'!$K:$K,STATYSTYKI!BS$550)</f>
        <v>15</v>
      </c>
      <c r="BT763" s="9">
        <f>SUMIFS('BAZA DANYCH'!$O:$O,'BAZA DANYCH'!$B:$B,STATYSTYKI!$B763,'BAZA DANYCH'!$C:$C,STATYSTYKI!$C763,'BAZA DANYCH'!$G:$G,STATYSTYKI!$D763,'BAZA DANYCH'!$K:$K,STATYSTYKI!BT$550)</f>
        <v>20</v>
      </c>
      <c r="BU763" s="9">
        <f>SUMIFS('BAZA DANYCH'!$O:$O,'BAZA DANYCH'!$B:$B,STATYSTYKI!$B763,'BAZA DANYCH'!$C:$C,STATYSTYKI!$C763,'BAZA DANYCH'!$G:$G,STATYSTYKI!$D763,'BAZA DANYCH'!$K:$K,STATYSTYKI!BU$550)</f>
        <v>25</v>
      </c>
      <c r="BV763" s="9">
        <f>SUMIFS('BAZA DANYCH'!$O:$O,'BAZA DANYCH'!$B:$B,STATYSTYKI!$B763,'BAZA DANYCH'!$C:$C,STATYSTYKI!$C763,'BAZA DANYCH'!$G:$G,STATYSTYKI!$D763,'BAZA DANYCH'!$K:$K,STATYSTYKI!BV$550)</f>
        <v>15</v>
      </c>
      <c r="BW763" s="9">
        <f>SUMIFS('BAZA DANYCH'!$O:$O,'BAZA DANYCH'!$B:$B,STATYSTYKI!$B763,'BAZA DANYCH'!$C:$C,STATYSTYKI!$C763,'BAZA DANYCH'!$G:$G,STATYSTYKI!$D763,'BAZA DANYCH'!$K:$K,STATYSTYKI!BW$550)</f>
        <v>22</v>
      </c>
      <c r="BX763" s="9">
        <f>SUMIFS('BAZA DANYCH'!$O:$O,'BAZA DANYCH'!$B:$B,STATYSTYKI!$B763,'BAZA DANYCH'!$C:$C,STATYSTYKI!$C763,'BAZA DANYCH'!$G:$G,STATYSTYKI!$D763,'BAZA DANYCH'!$K:$K,STATYSTYKI!BX$550)</f>
        <v>18</v>
      </c>
      <c r="BY763" s="9">
        <f>SUMIFS('BAZA DANYCH'!$O:$O,'BAZA DANYCH'!$B:$B,STATYSTYKI!$B763,'BAZA DANYCH'!$C:$C,STATYSTYKI!$C763,'BAZA DANYCH'!$G:$G,STATYSTYKI!$D763,'BAZA DANYCH'!$K:$K,STATYSTYKI!BY$550)</f>
        <v>11</v>
      </c>
      <c r="BZ763" s="9">
        <f>SUMIFS('BAZA DANYCH'!$O:$O,'BAZA DANYCH'!$B:$B,STATYSTYKI!$B763,'BAZA DANYCH'!$C:$C,STATYSTYKI!$C763,'BAZA DANYCH'!$G:$G,STATYSTYKI!$D763,'BAZA DANYCH'!$K:$K,STATYSTYKI!BZ$550)</f>
        <v>10</v>
      </c>
      <c r="CA763" s="9">
        <f>SUMIFS('BAZA DANYCH'!$O:$O,'BAZA DANYCH'!$B:$B,STATYSTYKI!$B763,'BAZA DANYCH'!$C:$C,STATYSTYKI!$C763,'BAZA DANYCH'!$G:$G,STATYSTYKI!$D763,'BAZA DANYCH'!$K:$K,STATYSTYKI!CA$550)</f>
        <v>20</v>
      </c>
      <c r="CB763" s="9">
        <f>SUMIFS('BAZA DANYCH'!$O:$O,'BAZA DANYCH'!$B:$B,STATYSTYKI!$B763,'BAZA DANYCH'!$C:$C,STATYSTYKI!$C763,'BAZA DANYCH'!$G:$G,STATYSTYKI!$D763,'BAZA DANYCH'!$K:$K,STATYSTYKI!CB$550)</f>
        <v>9</v>
      </c>
      <c r="CC763" s="9">
        <f>SUMIFS('BAZA DANYCH'!$O:$O,'BAZA DANYCH'!$B:$B,STATYSTYKI!$B763,'BAZA DANYCH'!$C:$C,STATYSTYKI!$C763,'BAZA DANYCH'!$G:$G,STATYSTYKI!$D763,'BAZA DANYCH'!$K:$K,STATYSTYKI!CC$550)</f>
        <v>19</v>
      </c>
      <c r="CD763" s="9">
        <f>SUMIFS('BAZA DANYCH'!$O:$O,'BAZA DANYCH'!$B:$B,STATYSTYKI!$B763,'BAZA DANYCH'!$C:$C,STATYSTYKI!$C763,'BAZA DANYCH'!$G:$G,STATYSTYKI!$D763,'BAZA DANYCH'!$K:$K,STATYSTYKI!CD$550)</f>
        <v>11</v>
      </c>
      <c r="CE763" s="9">
        <f>SUMIFS('BAZA DANYCH'!$O:$O,'BAZA DANYCH'!$B:$B,STATYSTYKI!$B763,'BAZA DANYCH'!$C:$C,STATYSTYKI!$C763,'BAZA DANYCH'!$G:$G,STATYSTYKI!$D763,'BAZA DANYCH'!$K:$K,STATYSTYKI!CE$550)</f>
        <v>10</v>
      </c>
      <c r="CF763" s="9">
        <f>SUMIFS('BAZA DANYCH'!$O:$O,'BAZA DANYCH'!$B:$B,STATYSTYKI!$B763,'BAZA DANYCH'!$C:$C,STATYSTYKI!$C763,'BAZA DANYCH'!$G:$G,STATYSTYKI!$D763,'BAZA DANYCH'!$K:$K,STATYSTYKI!CF$550)</f>
        <v>17</v>
      </c>
      <c r="CG763" s="9">
        <f>SUMIFS('BAZA DANYCH'!$O:$O,'BAZA DANYCH'!$B:$B,STATYSTYKI!$B763,'BAZA DANYCH'!$C:$C,STATYSTYKI!$C763,'BAZA DANYCH'!$G:$G,STATYSTYKI!$D763,'BAZA DANYCH'!$K:$K,STATYSTYKI!CG$550)</f>
        <v>20</v>
      </c>
      <c r="CH763" s="9">
        <f>SUMIFS('BAZA DANYCH'!$O:$O,'BAZA DANYCH'!$B:$B,STATYSTYKI!$B763,'BAZA DANYCH'!$C:$C,STATYSTYKI!$C763,'BAZA DANYCH'!$G:$G,STATYSTYKI!$D763,'BAZA DANYCH'!$K:$K,STATYSTYKI!CH$550)</f>
        <v>11</v>
      </c>
      <c r="CI763" s="9">
        <f>SUMIFS('BAZA DANYCH'!$O:$O,'BAZA DANYCH'!$B:$B,STATYSTYKI!$B763,'BAZA DANYCH'!$C:$C,STATYSTYKI!$C763,'BAZA DANYCH'!$G:$G,STATYSTYKI!$D763,'BAZA DANYCH'!$K:$K,STATYSTYKI!CI$550)</f>
        <v>8</v>
      </c>
      <c r="CJ763" s="9">
        <f>SUMIFS('BAZA DANYCH'!$O:$O,'BAZA DANYCH'!$B:$B,STATYSTYKI!$B763,'BAZA DANYCH'!$C:$C,STATYSTYKI!$C763,'BAZA DANYCH'!$G:$G,STATYSTYKI!$D763,'BAZA DANYCH'!$K:$K,STATYSTYKI!CJ$550)</f>
        <v>10</v>
      </c>
      <c r="CK763" s="9">
        <f>SUMIFS('BAZA DANYCH'!$O:$O,'BAZA DANYCH'!$B:$B,STATYSTYKI!$B763,'BAZA DANYCH'!$C:$C,STATYSTYKI!$C763,'BAZA DANYCH'!$G:$G,STATYSTYKI!$D763,'BAZA DANYCH'!$K:$K,STATYSTYKI!CK$550)</f>
        <v>6</v>
      </c>
      <c r="CL763" s="9">
        <f>SUMIFS('BAZA DANYCH'!$O:$O,'BAZA DANYCH'!$B:$B,STATYSTYKI!$B763,'BAZA DANYCH'!$C:$C,STATYSTYKI!$C763,'BAZA DANYCH'!$G:$G,STATYSTYKI!$D763,'BAZA DANYCH'!$K:$K,STATYSTYKI!CL$550)</f>
        <v>5</v>
      </c>
      <c r="CM763" s="9">
        <f>SUMIFS('BAZA DANYCH'!$O:$O,'BAZA DANYCH'!$B:$B,STATYSTYKI!$B763,'BAZA DANYCH'!$C:$C,STATYSTYKI!$C763,'BAZA DANYCH'!$G:$G,STATYSTYKI!$D763,'BAZA DANYCH'!$K:$K,STATYSTYKI!CM$550)</f>
        <v>2</v>
      </c>
      <c r="CN763" s="9">
        <f>SUMIFS('BAZA DANYCH'!$O:$O,'BAZA DANYCH'!$B:$B,STATYSTYKI!$B763,'BAZA DANYCH'!$C:$C,STATYSTYKI!$C763,'BAZA DANYCH'!$G:$G,STATYSTYKI!$D763,'BAZA DANYCH'!$K:$K,STATYSTYKI!CN$550)</f>
        <v>7</v>
      </c>
      <c r="CO763" s="9">
        <f>SUMIFS('BAZA DANYCH'!$O:$O,'BAZA DANYCH'!$B:$B,STATYSTYKI!$B763,'BAZA DANYCH'!$C:$C,STATYSTYKI!$C763,'BAZA DANYCH'!$G:$G,STATYSTYKI!$D763,'BAZA DANYCH'!$K:$K,STATYSTYKI!CO$550)</f>
        <v>2</v>
      </c>
      <c r="CP763" s="9">
        <f>SUMIFS('BAZA DANYCH'!$O:$O,'BAZA DANYCH'!$B:$B,STATYSTYKI!$B763,'BAZA DANYCH'!$C:$C,STATYSTYKI!$C763,'BAZA DANYCH'!$G:$G,STATYSTYKI!$D763,'BAZA DANYCH'!$K:$K,STATYSTYKI!CP$550)</f>
        <v>4</v>
      </c>
      <c r="CQ763" s="9">
        <f>SUMIFS('BAZA DANYCH'!$O:$O,'BAZA DANYCH'!$B:$B,STATYSTYKI!$B763,'BAZA DANYCH'!$C:$C,STATYSTYKI!$C763,'BAZA DANYCH'!$G:$G,STATYSTYKI!$D763,'BAZA DANYCH'!$K:$K,STATYSTYKI!CQ$550)</f>
        <v>2</v>
      </c>
      <c r="CR763" s="9">
        <f>SUMIFS('BAZA DANYCH'!$O:$O,'BAZA DANYCH'!$B:$B,STATYSTYKI!$B763,'BAZA DANYCH'!$C:$C,STATYSTYKI!$C763,'BAZA DANYCH'!$G:$G,STATYSTYKI!$D763,'BAZA DANYCH'!$K:$K,STATYSTYKI!CR$550)</f>
        <v>6</v>
      </c>
      <c r="CS763" s="9">
        <f>SUMIFS('BAZA DANYCH'!$O:$O,'BAZA DANYCH'!$B:$B,STATYSTYKI!$B763,'BAZA DANYCH'!$C:$C,STATYSTYKI!$C763,'BAZA DANYCH'!$G:$G,STATYSTYKI!$D763,'BAZA DANYCH'!$K:$K,STATYSTYKI!CS$550)</f>
        <v>6</v>
      </c>
      <c r="CT763" s="9">
        <f>SUMIFS('BAZA DANYCH'!$O:$O,'BAZA DANYCH'!$B:$B,STATYSTYKI!$B763,'BAZA DANYCH'!$C:$C,STATYSTYKI!$C763,'BAZA DANYCH'!$G:$G,STATYSTYKI!$D763,'BAZA DANYCH'!$K:$K,STATYSTYKI!CT$550)</f>
        <v>4</v>
      </c>
      <c r="CU763" s="9">
        <f>SUMIFS('BAZA DANYCH'!$O:$O,'BAZA DANYCH'!$B:$B,STATYSTYKI!$B763,'BAZA DANYCH'!$C:$C,STATYSTYKI!$C763,'BAZA DANYCH'!$G:$G,STATYSTYKI!$D763,'BAZA DANYCH'!$K:$K,STATYSTYKI!CU$550)</f>
        <v>4</v>
      </c>
      <c r="CV763" s="9">
        <f>SUMIFS('BAZA DANYCH'!$O:$O,'BAZA DANYCH'!$B:$B,STATYSTYKI!$B763,'BAZA DANYCH'!$C:$C,STATYSTYKI!$C763,'BAZA DANYCH'!$G:$G,STATYSTYKI!$D763,'BAZA DANYCH'!$K:$K,STATYSTYKI!CV$550)</f>
        <v>5</v>
      </c>
      <c r="CW763" s="9">
        <f>SUMIFS('BAZA DANYCH'!$O:$O,'BAZA DANYCH'!$B:$B,STATYSTYKI!$B763,'BAZA DANYCH'!$C:$C,STATYSTYKI!$C763,'BAZA DANYCH'!$G:$G,STATYSTYKI!$D763,'BAZA DANYCH'!$K:$K,STATYSTYKI!CW$550)</f>
        <v>0</v>
      </c>
      <c r="CX763" s="9">
        <f>SUMIFS('BAZA DANYCH'!$O:$O,'BAZA DANYCH'!$B:$B,STATYSTYKI!$B763,'BAZA DANYCH'!$C:$C,STATYSTYKI!$C763,'BAZA DANYCH'!$G:$G,STATYSTYKI!$D763,'BAZA DANYCH'!$K:$K,STATYSTYKI!CX$550)</f>
        <v>3</v>
      </c>
    </row>
    <row r="764" spans="1:102" hidden="1">
      <c r="A764" s="8"/>
      <c r="B764" s="60" t="s">
        <v>159</v>
      </c>
      <c r="C764" s="61" t="s">
        <v>160</v>
      </c>
      <c r="D764" s="61" t="s">
        <v>162</v>
      </c>
      <c r="E764" s="82" t="s">
        <v>6</v>
      </c>
      <c r="F764" s="64">
        <f t="shared" si="278"/>
        <v>247</v>
      </c>
      <c r="G764" s="9">
        <f>SUMIFS('BAZA DANYCH'!$P:$P,'BAZA DANYCH'!$B:$B,STATYSTYKI!$B764,'BAZA DANYCH'!$C:$C,STATYSTYKI!$C764,'BAZA DANYCH'!$G:$G,STATYSTYKI!$D764,'BAZA DANYCH'!$K:$K,STATYSTYKI!G$550)</f>
        <v>0</v>
      </c>
      <c r="H764" s="9">
        <f>SUMIFS('BAZA DANYCH'!$P:$P,'BAZA DANYCH'!$B:$B,STATYSTYKI!$B764,'BAZA DANYCH'!$C:$C,STATYSTYKI!$C764,'BAZA DANYCH'!$G:$G,STATYSTYKI!$D764,'BAZA DANYCH'!$K:$K,STATYSTYKI!H$550)</f>
        <v>0</v>
      </c>
      <c r="I764" s="9">
        <f>SUMIFS('BAZA DANYCH'!$P:$P,'BAZA DANYCH'!$B:$B,STATYSTYKI!$B764,'BAZA DANYCH'!$C:$C,STATYSTYKI!$C764,'BAZA DANYCH'!$G:$G,STATYSTYKI!$D764,'BAZA DANYCH'!$K:$K,STATYSTYKI!I$550)</f>
        <v>0</v>
      </c>
      <c r="J764" s="9">
        <f>SUMIFS('BAZA DANYCH'!$P:$P,'BAZA DANYCH'!$B:$B,STATYSTYKI!$B764,'BAZA DANYCH'!$C:$C,STATYSTYKI!$C764,'BAZA DANYCH'!$G:$G,STATYSTYKI!$D764,'BAZA DANYCH'!$K:$K,STATYSTYKI!J$550)</f>
        <v>0</v>
      </c>
      <c r="K764" s="9">
        <f>SUMIFS('BAZA DANYCH'!$P:$P,'BAZA DANYCH'!$B:$B,STATYSTYKI!$B764,'BAZA DANYCH'!$C:$C,STATYSTYKI!$C764,'BAZA DANYCH'!$G:$G,STATYSTYKI!$D764,'BAZA DANYCH'!$K:$K,STATYSTYKI!K$550)</f>
        <v>0</v>
      </c>
      <c r="L764" s="9">
        <f>SUMIFS('BAZA DANYCH'!$P:$P,'BAZA DANYCH'!$B:$B,STATYSTYKI!$B764,'BAZA DANYCH'!$C:$C,STATYSTYKI!$C764,'BAZA DANYCH'!$G:$G,STATYSTYKI!$D764,'BAZA DANYCH'!$K:$K,STATYSTYKI!L$550)</f>
        <v>0</v>
      </c>
      <c r="M764" s="9">
        <f>SUMIFS('BAZA DANYCH'!$P:$P,'BAZA DANYCH'!$B:$B,STATYSTYKI!$B764,'BAZA DANYCH'!$C:$C,STATYSTYKI!$C764,'BAZA DANYCH'!$G:$G,STATYSTYKI!$D764,'BAZA DANYCH'!$K:$K,STATYSTYKI!M$550)</f>
        <v>0</v>
      </c>
      <c r="N764" s="9">
        <f>SUMIFS('BAZA DANYCH'!$P:$P,'BAZA DANYCH'!$B:$B,STATYSTYKI!$B764,'BAZA DANYCH'!$C:$C,STATYSTYKI!$C764,'BAZA DANYCH'!$G:$G,STATYSTYKI!$D764,'BAZA DANYCH'!$K:$K,STATYSTYKI!N$550)</f>
        <v>0</v>
      </c>
      <c r="O764" s="9">
        <f>SUMIFS('BAZA DANYCH'!$P:$P,'BAZA DANYCH'!$B:$B,STATYSTYKI!$B764,'BAZA DANYCH'!$C:$C,STATYSTYKI!$C764,'BAZA DANYCH'!$G:$G,STATYSTYKI!$D764,'BAZA DANYCH'!$K:$K,STATYSTYKI!O$550)</f>
        <v>0</v>
      </c>
      <c r="P764" s="9">
        <f>SUMIFS('BAZA DANYCH'!$P:$P,'BAZA DANYCH'!$B:$B,STATYSTYKI!$B764,'BAZA DANYCH'!$C:$C,STATYSTYKI!$C764,'BAZA DANYCH'!$G:$G,STATYSTYKI!$D764,'BAZA DANYCH'!$K:$K,STATYSTYKI!P$550)</f>
        <v>0</v>
      </c>
      <c r="Q764" s="9">
        <f>SUMIFS('BAZA DANYCH'!$P:$P,'BAZA DANYCH'!$B:$B,STATYSTYKI!$B764,'BAZA DANYCH'!$C:$C,STATYSTYKI!$C764,'BAZA DANYCH'!$G:$G,STATYSTYKI!$D764,'BAZA DANYCH'!$K:$K,STATYSTYKI!Q$550)</f>
        <v>1</v>
      </c>
      <c r="R764" s="9">
        <f>SUMIFS('BAZA DANYCH'!$P:$P,'BAZA DANYCH'!$B:$B,STATYSTYKI!$B764,'BAZA DANYCH'!$C:$C,STATYSTYKI!$C764,'BAZA DANYCH'!$G:$G,STATYSTYKI!$D764,'BAZA DANYCH'!$K:$K,STATYSTYKI!R$550)</f>
        <v>0</v>
      </c>
      <c r="S764" s="9">
        <f>SUMIFS('BAZA DANYCH'!$P:$P,'BAZA DANYCH'!$B:$B,STATYSTYKI!$B764,'BAZA DANYCH'!$C:$C,STATYSTYKI!$C764,'BAZA DANYCH'!$G:$G,STATYSTYKI!$D764,'BAZA DANYCH'!$K:$K,STATYSTYKI!S$550)</f>
        <v>0</v>
      </c>
      <c r="T764" s="9">
        <f>SUMIFS('BAZA DANYCH'!$P:$P,'BAZA DANYCH'!$B:$B,STATYSTYKI!$B764,'BAZA DANYCH'!$C:$C,STATYSTYKI!$C764,'BAZA DANYCH'!$G:$G,STATYSTYKI!$D764,'BAZA DANYCH'!$K:$K,STATYSTYKI!T$550)</f>
        <v>0</v>
      </c>
      <c r="U764" s="9">
        <f>SUMIFS('BAZA DANYCH'!$P:$P,'BAZA DANYCH'!$B:$B,STATYSTYKI!$B764,'BAZA DANYCH'!$C:$C,STATYSTYKI!$C764,'BAZA DANYCH'!$G:$G,STATYSTYKI!$D764,'BAZA DANYCH'!$K:$K,STATYSTYKI!U$550)</f>
        <v>0</v>
      </c>
      <c r="V764" s="9">
        <f>SUMIFS('BAZA DANYCH'!$P:$P,'BAZA DANYCH'!$B:$B,STATYSTYKI!$B764,'BAZA DANYCH'!$C:$C,STATYSTYKI!$C764,'BAZA DANYCH'!$G:$G,STATYSTYKI!$D764,'BAZA DANYCH'!$K:$K,STATYSTYKI!V$550)</f>
        <v>0</v>
      </c>
      <c r="W764" s="9">
        <f>SUMIFS('BAZA DANYCH'!$P:$P,'BAZA DANYCH'!$B:$B,STATYSTYKI!$B764,'BAZA DANYCH'!$C:$C,STATYSTYKI!$C764,'BAZA DANYCH'!$G:$G,STATYSTYKI!$D764,'BAZA DANYCH'!$K:$K,STATYSTYKI!W$550)</f>
        <v>0</v>
      </c>
      <c r="X764" s="9">
        <f>SUMIFS('BAZA DANYCH'!$P:$P,'BAZA DANYCH'!$B:$B,STATYSTYKI!$B764,'BAZA DANYCH'!$C:$C,STATYSTYKI!$C764,'BAZA DANYCH'!$G:$G,STATYSTYKI!$D764,'BAZA DANYCH'!$K:$K,STATYSTYKI!X$550)</f>
        <v>0</v>
      </c>
      <c r="Y764" s="9">
        <f>SUMIFS('BAZA DANYCH'!$P:$P,'BAZA DANYCH'!$B:$B,STATYSTYKI!$B764,'BAZA DANYCH'!$C:$C,STATYSTYKI!$C764,'BAZA DANYCH'!$G:$G,STATYSTYKI!$D764,'BAZA DANYCH'!$K:$K,STATYSTYKI!Y$550)</f>
        <v>0</v>
      </c>
      <c r="Z764" s="9">
        <f>SUMIFS('BAZA DANYCH'!$P:$P,'BAZA DANYCH'!$B:$B,STATYSTYKI!$B764,'BAZA DANYCH'!$C:$C,STATYSTYKI!$C764,'BAZA DANYCH'!$G:$G,STATYSTYKI!$D764,'BAZA DANYCH'!$K:$K,STATYSTYKI!Z$550)</f>
        <v>0</v>
      </c>
      <c r="AA764" s="9">
        <f>SUMIFS('BAZA DANYCH'!$P:$P,'BAZA DANYCH'!$B:$B,STATYSTYKI!$B764,'BAZA DANYCH'!$C:$C,STATYSTYKI!$C764,'BAZA DANYCH'!$G:$G,STATYSTYKI!$D764,'BAZA DANYCH'!$K:$K,STATYSTYKI!AA$550)</f>
        <v>1</v>
      </c>
      <c r="AB764" s="9">
        <f>SUMIFS('BAZA DANYCH'!$P:$P,'BAZA DANYCH'!$B:$B,STATYSTYKI!$B764,'BAZA DANYCH'!$C:$C,STATYSTYKI!$C764,'BAZA DANYCH'!$G:$G,STATYSTYKI!$D764,'BAZA DANYCH'!$K:$K,STATYSTYKI!AB$550)</f>
        <v>2</v>
      </c>
      <c r="AC764" s="9">
        <f>SUMIFS('BAZA DANYCH'!$P:$P,'BAZA DANYCH'!$B:$B,STATYSTYKI!$B764,'BAZA DANYCH'!$C:$C,STATYSTYKI!$C764,'BAZA DANYCH'!$G:$G,STATYSTYKI!$D764,'BAZA DANYCH'!$K:$K,STATYSTYKI!AC$550)</f>
        <v>7</v>
      </c>
      <c r="AD764" s="9">
        <f>SUMIFS('BAZA DANYCH'!$P:$P,'BAZA DANYCH'!$B:$B,STATYSTYKI!$B764,'BAZA DANYCH'!$C:$C,STATYSTYKI!$C764,'BAZA DANYCH'!$G:$G,STATYSTYKI!$D764,'BAZA DANYCH'!$K:$K,STATYSTYKI!AD$550)</f>
        <v>3</v>
      </c>
      <c r="AE764" s="9">
        <f>SUMIFS('BAZA DANYCH'!$P:$P,'BAZA DANYCH'!$B:$B,STATYSTYKI!$B764,'BAZA DANYCH'!$C:$C,STATYSTYKI!$C764,'BAZA DANYCH'!$G:$G,STATYSTYKI!$D764,'BAZA DANYCH'!$K:$K,STATYSTYKI!AE$550)</f>
        <v>2</v>
      </c>
      <c r="AF764" s="9">
        <f>SUMIFS('BAZA DANYCH'!$P:$P,'BAZA DANYCH'!$B:$B,STATYSTYKI!$B764,'BAZA DANYCH'!$C:$C,STATYSTYKI!$C764,'BAZA DANYCH'!$G:$G,STATYSTYKI!$D764,'BAZA DANYCH'!$K:$K,STATYSTYKI!AF$550)</f>
        <v>1</v>
      </c>
      <c r="AG764" s="9">
        <f>SUMIFS('BAZA DANYCH'!$P:$P,'BAZA DANYCH'!$B:$B,STATYSTYKI!$B764,'BAZA DANYCH'!$C:$C,STATYSTYKI!$C764,'BAZA DANYCH'!$G:$G,STATYSTYKI!$D764,'BAZA DANYCH'!$K:$K,STATYSTYKI!AG$550)</f>
        <v>3</v>
      </c>
      <c r="AH764" s="9">
        <f>SUMIFS('BAZA DANYCH'!$P:$P,'BAZA DANYCH'!$B:$B,STATYSTYKI!$B764,'BAZA DANYCH'!$C:$C,STATYSTYKI!$C764,'BAZA DANYCH'!$G:$G,STATYSTYKI!$D764,'BAZA DANYCH'!$K:$K,STATYSTYKI!AH$550)</f>
        <v>6</v>
      </c>
      <c r="AI764" s="9">
        <f>SUMIFS('BAZA DANYCH'!$P:$P,'BAZA DANYCH'!$B:$B,STATYSTYKI!$B764,'BAZA DANYCH'!$C:$C,STATYSTYKI!$C764,'BAZA DANYCH'!$G:$G,STATYSTYKI!$D764,'BAZA DANYCH'!$K:$K,STATYSTYKI!AI$550)</f>
        <v>3</v>
      </c>
      <c r="AJ764" s="9">
        <f>SUMIFS('BAZA DANYCH'!$P:$P,'BAZA DANYCH'!$B:$B,STATYSTYKI!$B764,'BAZA DANYCH'!$C:$C,STATYSTYKI!$C764,'BAZA DANYCH'!$G:$G,STATYSTYKI!$D764,'BAZA DANYCH'!$K:$K,STATYSTYKI!AJ$550)</f>
        <v>2</v>
      </c>
      <c r="AK764" s="9">
        <f>SUMIFS('BAZA DANYCH'!$P:$P,'BAZA DANYCH'!$B:$B,STATYSTYKI!$B764,'BAZA DANYCH'!$C:$C,STATYSTYKI!$C764,'BAZA DANYCH'!$G:$G,STATYSTYKI!$D764,'BAZA DANYCH'!$K:$K,STATYSTYKI!AK$550)</f>
        <v>3</v>
      </c>
      <c r="AL764" s="9">
        <f>SUMIFS('BAZA DANYCH'!$P:$P,'BAZA DANYCH'!$B:$B,STATYSTYKI!$B764,'BAZA DANYCH'!$C:$C,STATYSTYKI!$C764,'BAZA DANYCH'!$G:$G,STATYSTYKI!$D764,'BAZA DANYCH'!$K:$K,STATYSTYKI!AL$550)</f>
        <v>5</v>
      </c>
      <c r="AM764" s="9">
        <f>SUMIFS('BAZA DANYCH'!$P:$P,'BAZA DANYCH'!$B:$B,STATYSTYKI!$B764,'BAZA DANYCH'!$C:$C,STATYSTYKI!$C764,'BAZA DANYCH'!$G:$G,STATYSTYKI!$D764,'BAZA DANYCH'!$K:$K,STATYSTYKI!AM$550)</f>
        <v>7</v>
      </c>
      <c r="AN764" s="9">
        <f>SUMIFS('BAZA DANYCH'!$P:$P,'BAZA DANYCH'!$B:$B,STATYSTYKI!$B764,'BAZA DANYCH'!$C:$C,STATYSTYKI!$C764,'BAZA DANYCH'!$G:$G,STATYSTYKI!$D764,'BAZA DANYCH'!$K:$K,STATYSTYKI!AN$550)</f>
        <v>8</v>
      </c>
      <c r="AO764" s="9">
        <f>SUMIFS('BAZA DANYCH'!$P:$P,'BAZA DANYCH'!$B:$B,STATYSTYKI!$B764,'BAZA DANYCH'!$C:$C,STATYSTYKI!$C764,'BAZA DANYCH'!$G:$G,STATYSTYKI!$D764,'BAZA DANYCH'!$K:$K,STATYSTYKI!AO$550)</f>
        <v>4</v>
      </c>
      <c r="AP764" s="9">
        <f>SUMIFS('BAZA DANYCH'!$P:$P,'BAZA DANYCH'!$B:$B,STATYSTYKI!$B764,'BAZA DANYCH'!$C:$C,STATYSTYKI!$C764,'BAZA DANYCH'!$G:$G,STATYSTYKI!$D764,'BAZA DANYCH'!$K:$K,STATYSTYKI!AP$550)</f>
        <v>6</v>
      </c>
      <c r="AQ764" s="9">
        <f>SUMIFS('BAZA DANYCH'!$P:$P,'BAZA DANYCH'!$B:$B,STATYSTYKI!$B764,'BAZA DANYCH'!$C:$C,STATYSTYKI!$C764,'BAZA DANYCH'!$G:$G,STATYSTYKI!$D764,'BAZA DANYCH'!$K:$K,STATYSTYKI!AQ$550)</f>
        <v>4</v>
      </c>
      <c r="AR764" s="9">
        <f>SUMIFS('BAZA DANYCH'!$P:$P,'BAZA DANYCH'!$B:$B,STATYSTYKI!$B764,'BAZA DANYCH'!$C:$C,STATYSTYKI!$C764,'BAZA DANYCH'!$G:$G,STATYSTYKI!$D764,'BAZA DANYCH'!$K:$K,STATYSTYKI!AR$550)</f>
        <v>8</v>
      </c>
      <c r="AS764" s="9">
        <f>SUMIFS('BAZA DANYCH'!$P:$P,'BAZA DANYCH'!$B:$B,STATYSTYKI!$B764,'BAZA DANYCH'!$C:$C,STATYSTYKI!$C764,'BAZA DANYCH'!$G:$G,STATYSTYKI!$D764,'BAZA DANYCH'!$K:$K,STATYSTYKI!AS$550)</f>
        <v>7</v>
      </c>
      <c r="AT764" s="9">
        <f>SUMIFS('BAZA DANYCH'!$P:$P,'BAZA DANYCH'!$B:$B,STATYSTYKI!$B764,'BAZA DANYCH'!$C:$C,STATYSTYKI!$C764,'BAZA DANYCH'!$G:$G,STATYSTYKI!$D764,'BAZA DANYCH'!$K:$K,STATYSTYKI!AT$550)</f>
        <v>11</v>
      </c>
      <c r="AU764" s="9">
        <f>SUMIFS('BAZA DANYCH'!$P:$P,'BAZA DANYCH'!$B:$B,STATYSTYKI!$B764,'BAZA DANYCH'!$C:$C,STATYSTYKI!$C764,'BAZA DANYCH'!$G:$G,STATYSTYKI!$D764,'BAZA DANYCH'!$K:$K,STATYSTYKI!AU$550)</f>
        <v>9</v>
      </c>
      <c r="AV764" s="9">
        <f>SUMIFS('BAZA DANYCH'!$P:$P,'BAZA DANYCH'!$B:$B,STATYSTYKI!$B764,'BAZA DANYCH'!$C:$C,STATYSTYKI!$C764,'BAZA DANYCH'!$G:$G,STATYSTYKI!$D764,'BAZA DANYCH'!$K:$K,STATYSTYKI!AV$550)</f>
        <v>7</v>
      </c>
      <c r="AW764" s="9">
        <f>SUMIFS('BAZA DANYCH'!$P:$P,'BAZA DANYCH'!$B:$B,STATYSTYKI!$B764,'BAZA DANYCH'!$C:$C,STATYSTYKI!$C764,'BAZA DANYCH'!$G:$G,STATYSTYKI!$D764,'BAZA DANYCH'!$K:$K,STATYSTYKI!AW$550)</f>
        <v>4</v>
      </c>
      <c r="AX764" s="9">
        <f>SUMIFS('BAZA DANYCH'!$P:$P,'BAZA DANYCH'!$B:$B,STATYSTYKI!$B764,'BAZA DANYCH'!$C:$C,STATYSTYKI!$C764,'BAZA DANYCH'!$G:$G,STATYSTYKI!$D764,'BAZA DANYCH'!$K:$K,STATYSTYKI!AX$550)</f>
        <v>6</v>
      </c>
      <c r="AY764" s="9">
        <f>SUMIFS('BAZA DANYCH'!$P:$P,'BAZA DANYCH'!$B:$B,STATYSTYKI!$B764,'BAZA DANYCH'!$C:$C,STATYSTYKI!$C764,'BAZA DANYCH'!$G:$G,STATYSTYKI!$D764,'BAZA DANYCH'!$K:$K,STATYSTYKI!AY$550)</f>
        <v>5</v>
      </c>
      <c r="AZ764" s="9">
        <f>SUMIFS('BAZA DANYCH'!$P:$P,'BAZA DANYCH'!$B:$B,STATYSTYKI!$B764,'BAZA DANYCH'!$C:$C,STATYSTYKI!$C764,'BAZA DANYCH'!$G:$G,STATYSTYKI!$D764,'BAZA DANYCH'!$K:$K,STATYSTYKI!AZ$550)</f>
        <v>3</v>
      </c>
      <c r="BA764" s="9">
        <f>SUMIFS('BAZA DANYCH'!$P:$P,'BAZA DANYCH'!$B:$B,STATYSTYKI!$B764,'BAZA DANYCH'!$C:$C,STATYSTYKI!$C764,'BAZA DANYCH'!$G:$G,STATYSTYKI!$D764,'BAZA DANYCH'!$K:$K,STATYSTYKI!BA$550)</f>
        <v>5</v>
      </c>
      <c r="BB764" s="9">
        <f>SUMIFS('BAZA DANYCH'!$P:$P,'BAZA DANYCH'!$B:$B,STATYSTYKI!$B764,'BAZA DANYCH'!$C:$C,STATYSTYKI!$C764,'BAZA DANYCH'!$G:$G,STATYSTYKI!$D764,'BAZA DANYCH'!$K:$K,STATYSTYKI!BB$550)</f>
        <v>4</v>
      </c>
      <c r="BC764" s="9">
        <f>SUMIFS('BAZA DANYCH'!$P:$P,'BAZA DANYCH'!$B:$B,STATYSTYKI!$B764,'BAZA DANYCH'!$C:$C,STATYSTYKI!$C764,'BAZA DANYCH'!$G:$G,STATYSTYKI!$D764,'BAZA DANYCH'!$K:$K,STATYSTYKI!BC$550)</f>
        <v>5</v>
      </c>
      <c r="BD764" s="9">
        <f>SUMIFS('BAZA DANYCH'!$P:$P,'BAZA DANYCH'!$B:$B,STATYSTYKI!$B764,'BAZA DANYCH'!$C:$C,STATYSTYKI!$C764,'BAZA DANYCH'!$G:$G,STATYSTYKI!$D764,'BAZA DANYCH'!$K:$K,STATYSTYKI!BD$550)</f>
        <v>10</v>
      </c>
      <c r="BE764" s="9">
        <f>SUMIFS('BAZA DANYCH'!$P:$P,'BAZA DANYCH'!$B:$B,STATYSTYKI!$B764,'BAZA DANYCH'!$C:$C,STATYSTYKI!$C764,'BAZA DANYCH'!$G:$G,STATYSTYKI!$D764,'BAZA DANYCH'!$K:$K,STATYSTYKI!BE$550)</f>
        <v>7</v>
      </c>
      <c r="BF764" s="9">
        <f>SUMIFS('BAZA DANYCH'!$P:$P,'BAZA DANYCH'!$B:$B,STATYSTYKI!$B764,'BAZA DANYCH'!$C:$C,STATYSTYKI!$C764,'BAZA DANYCH'!$G:$G,STATYSTYKI!$D764,'BAZA DANYCH'!$K:$K,STATYSTYKI!BF$550)</f>
        <v>8</v>
      </c>
      <c r="BG764" s="9">
        <f>SUMIFS('BAZA DANYCH'!$P:$P,'BAZA DANYCH'!$B:$B,STATYSTYKI!$B764,'BAZA DANYCH'!$C:$C,STATYSTYKI!$C764,'BAZA DANYCH'!$G:$G,STATYSTYKI!$D764,'BAZA DANYCH'!$K:$K,STATYSTYKI!BG$550)</f>
        <v>4</v>
      </c>
      <c r="BH764" s="9">
        <f>SUMIFS('BAZA DANYCH'!$P:$P,'BAZA DANYCH'!$B:$B,STATYSTYKI!$B764,'BAZA DANYCH'!$C:$C,STATYSTYKI!$C764,'BAZA DANYCH'!$G:$G,STATYSTYKI!$D764,'BAZA DANYCH'!$K:$K,STATYSTYKI!BH$550)</f>
        <v>7</v>
      </c>
      <c r="BI764" s="9">
        <f>SUMIFS('BAZA DANYCH'!$P:$P,'BAZA DANYCH'!$B:$B,STATYSTYKI!$B764,'BAZA DANYCH'!$C:$C,STATYSTYKI!$C764,'BAZA DANYCH'!$G:$G,STATYSTYKI!$D764,'BAZA DANYCH'!$K:$K,STATYSTYKI!BI$550)</f>
        <v>5</v>
      </c>
      <c r="BJ764" s="9">
        <f>SUMIFS('BAZA DANYCH'!$P:$P,'BAZA DANYCH'!$B:$B,STATYSTYKI!$B764,'BAZA DANYCH'!$C:$C,STATYSTYKI!$C764,'BAZA DANYCH'!$G:$G,STATYSTYKI!$D764,'BAZA DANYCH'!$K:$K,STATYSTYKI!BJ$550)</f>
        <v>11</v>
      </c>
      <c r="BK764" s="9">
        <f>SUMIFS('BAZA DANYCH'!$P:$P,'BAZA DANYCH'!$B:$B,STATYSTYKI!$B764,'BAZA DANYCH'!$C:$C,STATYSTYKI!$C764,'BAZA DANYCH'!$G:$G,STATYSTYKI!$D764,'BAZA DANYCH'!$K:$K,STATYSTYKI!BK$550)</f>
        <v>2</v>
      </c>
      <c r="BL764" s="9">
        <f>SUMIFS('BAZA DANYCH'!$P:$P,'BAZA DANYCH'!$B:$B,STATYSTYKI!$B764,'BAZA DANYCH'!$C:$C,STATYSTYKI!$C764,'BAZA DANYCH'!$G:$G,STATYSTYKI!$D764,'BAZA DANYCH'!$K:$K,STATYSTYKI!BL$550)</f>
        <v>4</v>
      </c>
      <c r="BM764" s="9">
        <f>SUMIFS('BAZA DANYCH'!$P:$P,'BAZA DANYCH'!$B:$B,STATYSTYKI!$B764,'BAZA DANYCH'!$C:$C,STATYSTYKI!$C764,'BAZA DANYCH'!$G:$G,STATYSTYKI!$D764,'BAZA DANYCH'!$K:$K,STATYSTYKI!BM$550)</f>
        <v>4</v>
      </c>
      <c r="BN764" s="9">
        <f>SUMIFS('BAZA DANYCH'!$P:$P,'BAZA DANYCH'!$B:$B,STATYSTYKI!$B764,'BAZA DANYCH'!$C:$C,STATYSTYKI!$C764,'BAZA DANYCH'!$G:$G,STATYSTYKI!$D764,'BAZA DANYCH'!$K:$K,STATYSTYKI!BN$550)</f>
        <v>1</v>
      </c>
      <c r="BO764" s="9">
        <f>SUMIFS('BAZA DANYCH'!$P:$P,'BAZA DANYCH'!$B:$B,STATYSTYKI!$B764,'BAZA DANYCH'!$C:$C,STATYSTYKI!$C764,'BAZA DANYCH'!$G:$G,STATYSTYKI!$D764,'BAZA DANYCH'!$K:$K,STATYSTYKI!BO$550)</f>
        <v>2</v>
      </c>
      <c r="BP764" s="9">
        <f>SUMIFS('BAZA DANYCH'!$P:$P,'BAZA DANYCH'!$B:$B,STATYSTYKI!$B764,'BAZA DANYCH'!$C:$C,STATYSTYKI!$C764,'BAZA DANYCH'!$G:$G,STATYSTYKI!$D764,'BAZA DANYCH'!$K:$K,STATYSTYKI!BP$550)</f>
        <v>2</v>
      </c>
      <c r="BQ764" s="9">
        <f>SUMIFS('BAZA DANYCH'!$P:$P,'BAZA DANYCH'!$B:$B,STATYSTYKI!$B764,'BAZA DANYCH'!$C:$C,STATYSTYKI!$C764,'BAZA DANYCH'!$G:$G,STATYSTYKI!$D764,'BAZA DANYCH'!$K:$K,STATYSTYKI!BQ$550)</f>
        <v>3</v>
      </c>
      <c r="BR764" s="9">
        <f>SUMIFS('BAZA DANYCH'!$P:$P,'BAZA DANYCH'!$B:$B,STATYSTYKI!$B764,'BAZA DANYCH'!$C:$C,STATYSTYKI!$C764,'BAZA DANYCH'!$G:$G,STATYSTYKI!$D764,'BAZA DANYCH'!$K:$K,STATYSTYKI!BR$550)</f>
        <v>2</v>
      </c>
      <c r="BS764" s="9">
        <f>SUMIFS('BAZA DANYCH'!$P:$P,'BAZA DANYCH'!$B:$B,STATYSTYKI!$B764,'BAZA DANYCH'!$C:$C,STATYSTYKI!$C764,'BAZA DANYCH'!$G:$G,STATYSTYKI!$D764,'BAZA DANYCH'!$K:$K,STATYSTYKI!BS$550)</f>
        <v>4</v>
      </c>
      <c r="BT764" s="9">
        <f>SUMIFS('BAZA DANYCH'!$P:$P,'BAZA DANYCH'!$B:$B,STATYSTYKI!$B764,'BAZA DANYCH'!$C:$C,STATYSTYKI!$C764,'BAZA DANYCH'!$G:$G,STATYSTYKI!$D764,'BAZA DANYCH'!$K:$K,STATYSTYKI!BT$550)</f>
        <v>1</v>
      </c>
      <c r="BU764" s="9">
        <f>SUMIFS('BAZA DANYCH'!$P:$P,'BAZA DANYCH'!$B:$B,STATYSTYKI!$B764,'BAZA DANYCH'!$C:$C,STATYSTYKI!$C764,'BAZA DANYCH'!$G:$G,STATYSTYKI!$D764,'BAZA DANYCH'!$K:$K,STATYSTYKI!BU$550)</f>
        <v>5</v>
      </c>
      <c r="BV764" s="9">
        <f>SUMIFS('BAZA DANYCH'!$P:$P,'BAZA DANYCH'!$B:$B,STATYSTYKI!$B764,'BAZA DANYCH'!$C:$C,STATYSTYKI!$C764,'BAZA DANYCH'!$G:$G,STATYSTYKI!$D764,'BAZA DANYCH'!$K:$K,STATYSTYKI!BV$550)</f>
        <v>1</v>
      </c>
      <c r="BW764" s="9">
        <f>SUMIFS('BAZA DANYCH'!$P:$P,'BAZA DANYCH'!$B:$B,STATYSTYKI!$B764,'BAZA DANYCH'!$C:$C,STATYSTYKI!$C764,'BAZA DANYCH'!$G:$G,STATYSTYKI!$D764,'BAZA DANYCH'!$K:$K,STATYSTYKI!BW$550)</f>
        <v>2</v>
      </c>
      <c r="BX764" s="9">
        <f>SUMIFS('BAZA DANYCH'!$P:$P,'BAZA DANYCH'!$B:$B,STATYSTYKI!$B764,'BAZA DANYCH'!$C:$C,STATYSTYKI!$C764,'BAZA DANYCH'!$G:$G,STATYSTYKI!$D764,'BAZA DANYCH'!$K:$K,STATYSTYKI!BX$550)</f>
        <v>1</v>
      </c>
      <c r="BY764" s="9">
        <f>SUMIFS('BAZA DANYCH'!$P:$P,'BAZA DANYCH'!$B:$B,STATYSTYKI!$B764,'BAZA DANYCH'!$C:$C,STATYSTYKI!$C764,'BAZA DANYCH'!$G:$G,STATYSTYKI!$D764,'BAZA DANYCH'!$K:$K,STATYSTYKI!BY$550)</f>
        <v>1</v>
      </c>
      <c r="BZ764" s="9">
        <f>SUMIFS('BAZA DANYCH'!$P:$P,'BAZA DANYCH'!$B:$B,STATYSTYKI!$B764,'BAZA DANYCH'!$C:$C,STATYSTYKI!$C764,'BAZA DANYCH'!$G:$G,STATYSTYKI!$D764,'BAZA DANYCH'!$K:$K,STATYSTYKI!BZ$550)</f>
        <v>1</v>
      </c>
      <c r="CA764" s="9">
        <f>SUMIFS('BAZA DANYCH'!$P:$P,'BAZA DANYCH'!$B:$B,STATYSTYKI!$B764,'BAZA DANYCH'!$C:$C,STATYSTYKI!$C764,'BAZA DANYCH'!$G:$G,STATYSTYKI!$D764,'BAZA DANYCH'!$K:$K,STATYSTYKI!CA$550)</f>
        <v>2</v>
      </c>
      <c r="CB764" s="9">
        <f>SUMIFS('BAZA DANYCH'!$P:$P,'BAZA DANYCH'!$B:$B,STATYSTYKI!$B764,'BAZA DANYCH'!$C:$C,STATYSTYKI!$C764,'BAZA DANYCH'!$G:$G,STATYSTYKI!$D764,'BAZA DANYCH'!$K:$K,STATYSTYKI!CB$550)</f>
        <v>2</v>
      </c>
      <c r="CC764" s="9">
        <f>SUMIFS('BAZA DANYCH'!$P:$P,'BAZA DANYCH'!$B:$B,STATYSTYKI!$B764,'BAZA DANYCH'!$C:$C,STATYSTYKI!$C764,'BAZA DANYCH'!$G:$G,STATYSTYKI!$D764,'BAZA DANYCH'!$K:$K,STATYSTYKI!CC$550)</f>
        <v>1</v>
      </c>
      <c r="CD764" s="9">
        <f>SUMIFS('BAZA DANYCH'!$P:$P,'BAZA DANYCH'!$B:$B,STATYSTYKI!$B764,'BAZA DANYCH'!$C:$C,STATYSTYKI!$C764,'BAZA DANYCH'!$G:$G,STATYSTYKI!$D764,'BAZA DANYCH'!$K:$K,STATYSTYKI!CD$550)</f>
        <v>2</v>
      </c>
      <c r="CE764" s="9">
        <f>SUMIFS('BAZA DANYCH'!$P:$P,'BAZA DANYCH'!$B:$B,STATYSTYKI!$B764,'BAZA DANYCH'!$C:$C,STATYSTYKI!$C764,'BAZA DANYCH'!$G:$G,STATYSTYKI!$D764,'BAZA DANYCH'!$K:$K,STATYSTYKI!CE$550)</f>
        <v>1</v>
      </c>
      <c r="CF764" s="9">
        <f>SUMIFS('BAZA DANYCH'!$P:$P,'BAZA DANYCH'!$B:$B,STATYSTYKI!$B764,'BAZA DANYCH'!$C:$C,STATYSTYKI!$C764,'BAZA DANYCH'!$G:$G,STATYSTYKI!$D764,'BAZA DANYCH'!$K:$K,STATYSTYKI!CF$550)</f>
        <v>1</v>
      </c>
      <c r="CG764" s="9">
        <f>SUMIFS('BAZA DANYCH'!$P:$P,'BAZA DANYCH'!$B:$B,STATYSTYKI!$B764,'BAZA DANYCH'!$C:$C,STATYSTYKI!$C764,'BAZA DANYCH'!$G:$G,STATYSTYKI!$D764,'BAZA DANYCH'!$K:$K,STATYSTYKI!CG$550)</f>
        <v>1</v>
      </c>
      <c r="CH764" s="9">
        <f>SUMIFS('BAZA DANYCH'!$P:$P,'BAZA DANYCH'!$B:$B,STATYSTYKI!$B764,'BAZA DANYCH'!$C:$C,STATYSTYKI!$C764,'BAZA DANYCH'!$G:$G,STATYSTYKI!$D764,'BAZA DANYCH'!$K:$K,STATYSTYKI!CH$550)</f>
        <v>1</v>
      </c>
      <c r="CI764" s="9">
        <f>SUMIFS('BAZA DANYCH'!$P:$P,'BAZA DANYCH'!$B:$B,STATYSTYKI!$B764,'BAZA DANYCH'!$C:$C,STATYSTYKI!$C764,'BAZA DANYCH'!$G:$G,STATYSTYKI!$D764,'BAZA DANYCH'!$K:$K,STATYSTYKI!CI$550)</f>
        <v>0</v>
      </c>
      <c r="CJ764" s="9">
        <f>SUMIFS('BAZA DANYCH'!$P:$P,'BAZA DANYCH'!$B:$B,STATYSTYKI!$B764,'BAZA DANYCH'!$C:$C,STATYSTYKI!$C764,'BAZA DANYCH'!$G:$G,STATYSTYKI!$D764,'BAZA DANYCH'!$K:$K,STATYSTYKI!CJ$550)</f>
        <v>1</v>
      </c>
      <c r="CK764" s="9">
        <f>SUMIFS('BAZA DANYCH'!$P:$P,'BAZA DANYCH'!$B:$B,STATYSTYKI!$B764,'BAZA DANYCH'!$C:$C,STATYSTYKI!$C764,'BAZA DANYCH'!$G:$G,STATYSTYKI!$D764,'BAZA DANYCH'!$K:$K,STATYSTYKI!CK$550)</f>
        <v>1</v>
      </c>
      <c r="CL764" s="9">
        <f>SUMIFS('BAZA DANYCH'!$P:$P,'BAZA DANYCH'!$B:$B,STATYSTYKI!$B764,'BAZA DANYCH'!$C:$C,STATYSTYKI!$C764,'BAZA DANYCH'!$G:$G,STATYSTYKI!$D764,'BAZA DANYCH'!$K:$K,STATYSTYKI!CL$550)</f>
        <v>0</v>
      </c>
      <c r="CM764" s="9">
        <f>SUMIFS('BAZA DANYCH'!$P:$P,'BAZA DANYCH'!$B:$B,STATYSTYKI!$B764,'BAZA DANYCH'!$C:$C,STATYSTYKI!$C764,'BAZA DANYCH'!$G:$G,STATYSTYKI!$D764,'BAZA DANYCH'!$K:$K,STATYSTYKI!CM$550)</f>
        <v>2</v>
      </c>
      <c r="CN764" s="9">
        <f>SUMIFS('BAZA DANYCH'!$P:$P,'BAZA DANYCH'!$B:$B,STATYSTYKI!$B764,'BAZA DANYCH'!$C:$C,STATYSTYKI!$C764,'BAZA DANYCH'!$G:$G,STATYSTYKI!$D764,'BAZA DANYCH'!$K:$K,STATYSTYKI!CN$550)</f>
        <v>0</v>
      </c>
      <c r="CO764" s="9">
        <f>SUMIFS('BAZA DANYCH'!$P:$P,'BAZA DANYCH'!$B:$B,STATYSTYKI!$B764,'BAZA DANYCH'!$C:$C,STATYSTYKI!$C764,'BAZA DANYCH'!$G:$G,STATYSTYKI!$D764,'BAZA DANYCH'!$K:$K,STATYSTYKI!CO$550)</f>
        <v>0</v>
      </c>
      <c r="CP764" s="9">
        <f>SUMIFS('BAZA DANYCH'!$P:$P,'BAZA DANYCH'!$B:$B,STATYSTYKI!$B764,'BAZA DANYCH'!$C:$C,STATYSTYKI!$C764,'BAZA DANYCH'!$G:$G,STATYSTYKI!$D764,'BAZA DANYCH'!$K:$K,STATYSTYKI!CP$550)</f>
        <v>0</v>
      </c>
      <c r="CQ764" s="9">
        <f>SUMIFS('BAZA DANYCH'!$P:$P,'BAZA DANYCH'!$B:$B,STATYSTYKI!$B764,'BAZA DANYCH'!$C:$C,STATYSTYKI!$C764,'BAZA DANYCH'!$G:$G,STATYSTYKI!$D764,'BAZA DANYCH'!$K:$K,STATYSTYKI!CQ$550)</f>
        <v>0</v>
      </c>
      <c r="CR764" s="9">
        <f>SUMIFS('BAZA DANYCH'!$P:$P,'BAZA DANYCH'!$B:$B,STATYSTYKI!$B764,'BAZA DANYCH'!$C:$C,STATYSTYKI!$C764,'BAZA DANYCH'!$G:$G,STATYSTYKI!$D764,'BAZA DANYCH'!$K:$K,STATYSTYKI!CR$550)</f>
        <v>0</v>
      </c>
      <c r="CS764" s="9">
        <f>SUMIFS('BAZA DANYCH'!$P:$P,'BAZA DANYCH'!$B:$B,STATYSTYKI!$B764,'BAZA DANYCH'!$C:$C,STATYSTYKI!$C764,'BAZA DANYCH'!$G:$G,STATYSTYKI!$D764,'BAZA DANYCH'!$K:$K,STATYSTYKI!CS$550)</f>
        <v>0</v>
      </c>
      <c r="CT764" s="9">
        <f>SUMIFS('BAZA DANYCH'!$P:$P,'BAZA DANYCH'!$B:$B,STATYSTYKI!$B764,'BAZA DANYCH'!$C:$C,STATYSTYKI!$C764,'BAZA DANYCH'!$G:$G,STATYSTYKI!$D764,'BAZA DANYCH'!$K:$K,STATYSTYKI!CT$550)</f>
        <v>1</v>
      </c>
      <c r="CU764" s="9">
        <f>SUMIFS('BAZA DANYCH'!$P:$P,'BAZA DANYCH'!$B:$B,STATYSTYKI!$B764,'BAZA DANYCH'!$C:$C,STATYSTYKI!$C764,'BAZA DANYCH'!$G:$G,STATYSTYKI!$D764,'BAZA DANYCH'!$K:$K,STATYSTYKI!CU$550)</f>
        <v>0</v>
      </c>
      <c r="CV764" s="9">
        <f>SUMIFS('BAZA DANYCH'!$P:$P,'BAZA DANYCH'!$B:$B,STATYSTYKI!$B764,'BAZA DANYCH'!$C:$C,STATYSTYKI!$C764,'BAZA DANYCH'!$G:$G,STATYSTYKI!$D764,'BAZA DANYCH'!$K:$K,STATYSTYKI!CV$550)</f>
        <v>1</v>
      </c>
      <c r="CW764" s="9">
        <f>SUMIFS('BAZA DANYCH'!$P:$P,'BAZA DANYCH'!$B:$B,STATYSTYKI!$B764,'BAZA DANYCH'!$C:$C,STATYSTYKI!$C764,'BAZA DANYCH'!$G:$G,STATYSTYKI!$D764,'BAZA DANYCH'!$K:$K,STATYSTYKI!CW$550)</f>
        <v>0</v>
      </c>
      <c r="CX764" s="9">
        <f>SUMIFS('BAZA DANYCH'!$P:$P,'BAZA DANYCH'!$B:$B,STATYSTYKI!$B764,'BAZA DANYCH'!$C:$C,STATYSTYKI!$C764,'BAZA DANYCH'!$G:$G,STATYSTYKI!$D764,'BAZA DANYCH'!$K:$K,STATYSTYKI!CX$550)</f>
        <v>0</v>
      </c>
    </row>
    <row r="765" spans="1:102" hidden="1">
      <c r="A765" s="8"/>
      <c r="B765" s="60" t="s">
        <v>159</v>
      </c>
      <c r="C765" s="61" t="s">
        <v>160</v>
      </c>
      <c r="D765" s="61" t="s">
        <v>162</v>
      </c>
      <c r="E765" s="82" t="s">
        <v>7</v>
      </c>
      <c r="F765" s="64">
        <f t="shared" si="278"/>
        <v>103</v>
      </c>
      <c r="G765" s="9">
        <f>SUMIFS('BAZA DANYCH'!$Q:$Q,'BAZA DANYCH'!$B:$B,STATYSTYKI!$B765,'BAZA DANYCH'!$C:$C,STATYSTYKI!$C765,'BAZA DANYCH'!$G:$G,STATYSTYKI!$D765,'BAZA DANYCH'!$K:$K,STATYSTYKI!G$550)</f>
        <v>1</v>
      </c>
      <c r="H765" s="9">
        <f>SUMIFS('BAZA DANYCH'!$Q:$Q,'BAZA DANYCH'!$B:$B,STATYSTYKI!$B765,'BAZA DANYCH'!$C:$C,STATYSTYKI!$C765,'BAZA DANYCH'!$G:$G,STATYSTYKI!$D765,'BAZA DANYCH'!$K:$K,STATYSTYKI!H$550)</f>
        <v>0</v>
      </c>
      <c r="I765" s="9">
        <f>SUMIFS('BAZA DANYCH'!$Q:$Q,'BAZA DANYCH'!$B:$B,STATYSTYKI!$B765,'BAZA DANYCH'!$C:$C,STATYSTYKI!$C765,'BAZA DANYCH'!$G:$G,STATYSTYKI!$D765,'BAZA DANYCH'!$K:$K,STATYSTYKI!I$550)</f>
        <v>0</v>
      </c>
      <c r="J765" s="9">
        <f>SUMIFS('BAZA DANYCH'!$Q:$Q,'BAZA DANYCH'!$B:$B,STATYSTYKI!$B765,'BAZA DANYCH'!$C:$C,STATYSTYKI!$C765,'BAZA DANYCH'!$G:$G,STATYSTYKI!$D765,'BAZA DANYCH'!$K:$K,STATYSTYKI!J$550)</f>
        <v>2</v>
      </c>
      <c r="K765" s="9">
        <f>SUMIFS('BAZA DANYCH'!$Q:$Q,'BAZA DANYCH'!$B:$B,STATYSTYKI!$B765,'BAZA DANYCH'!$C:$C,STATYSTYKI!$C765,'BAZA DANYCH'!$G:$G,STATYSTYKI!$D765,'BAZA DANYCH'!$K:$K,STATYSTYKI!K$550)</f>
        <v>0</v>
      </c>
      <c r="L765" s="9">
        <f>SUMIFS('BAZA DANYCH'!$Q:$Q,'BAZA DANYCH'!$B:$B,STATYSTYKI!$B765,'BAZA DANYCH'!$C:$C,STATYSTYKI!$C765,'BAZA DANYCH'!$G:$G,STATYSTYKI!$D765,'BAZA DANYCH'!$K:$K,STATYSTYKI!L$550)</f>
        <v>0</v>
      </c>
      <c r="M765" s="9">
        <f>SUMIFS('BAZA DANYCH'!$Q:$Q,'BAZA DANYCH'!$B:$B,STATYSTYKI!$B765,'BAZA DANYCH'!$C:$C,STATYSTYKI!$C765,'BAZA DANYCH'!$G:$G,STATYSTYKI!$D765,'BAZA DANYCH'!$K:$K,STATYSTYKI!M$550)</f>
        <v>0</v>
      </c>
      <c r="N765" s="9">
        <f>SUMIFS('BAZA DANYCH'!$Q:$Q,'BAZA DANYCH'!$B:$B,STATYSTYKI!$B765,'BAZA DANYCH'!$C:$C,STATYSTYKI!$C765,'BAZA DANYCH'!$G:$G,STATYSTYKI!$D765,'BAZA DANYCH'!$K:$K,STATYSTYKI!N$550)</f>
        <v>1</v>
      </c>
      <c r="O765" s="9">
        <f>SUMIFS('BAZA DANYCH'!$Q:$Q,'BAZA DANYCH'!$B:$B,STATYSTYKI!$B765,'BAZA DANYCH'!$C:$C,STATYSTYKI!$C765,'BAZA DANYCH'!$G:$G,STATYSTYKI!$D765,'BAZA DANYCH'!$K:$K,STATYSTYKI!O$550)</f>
        <v>0</v>
      </c>
      <c r="P765" s="9">
        <f>SUMIFS('BAZA DANYCH'!$Q:$Q,'BAZA DANYCH'!$B:$B,STATYSTYKI!$B765,'BAZA DANYCH'!$C:$C,STATYSTYKI!$C765,'BAZA DANYCH'!$G:$G,STATYSTYKI!$D765,'BAZA DANYCH'!$K:$K,STATYSTYKI!P$550)</f>
        <v>0</v>
      </c>
      <c r="Q765" s="9">
        <f>SUMIFS('BAZA DANYCH'!$Q:$Q,'BAZA DANYCH'!$B:$B,STATYSTYKI!$B765,'BAZA DANYCH'!$C:$C,STATYSTYKI!$C765,'BAZA DANYCH'!$G:$G,STATYSTYKI!$D765,'BAZA DANYCH'!$K:$K,STATYSTYKI!Q$550)</f>
        <v>0</v>
      </c>
      <c r="R765" s="9">
        <f>SUMIFS('BAZA DANYCH'!$Q:$Q,'BAZA DANYCH'!$B:$B,STATYSTYKI!$B765,'BAZA DANYCH'!$C:$C,STATYSTYKI!$C765,'BAZA DANYCH'!$G:$G,STATYSTYKI!$D765,'BAZA DANYCH'!$K:$K,STATYSTYKI!R$550)</f>
        <v>2</v>
      </c>
      <c r="S765" s="9">
        <f>SUMIFS('BAZA DANYCH'!$Q:$Q,'BAZA DANYCH'!$B:$B,STATYSTYKI!$B765,'BAZA DANYCH'!$C:$C,STATYSTYKI!$C765,'BAZA DANYCH'!$G:$G,STATYSTYKI!$D765,'BAZA DANYCH'!$K:$K,STATYSTYKI!S$550)</f>
        <v>0</v>
      </c>
      <c r="T765" s="9">
        <f>SUMIFS('BAZA DANYCH'!$Q:$Q,'BAZA DANYCH'!$B:$B,STATYSTYKI!$B765,'BAZA DANYCH'!$C:$C,STATYSTYKI!$C765,'BAZA DANYCH'!$G:$G,STATYSTYKI!$D765,'BAZA DANYCH'!$K:$K,STATYSTYKI!T$550)</f>
        <v>1</v>
      </c>
      <c r="U765" s="9">
        <f>SUMIFS('BAZA DANYCH'!$Q:$Q,'BAZA DANYCH'!$B:$B,STATYSTYKI!$B765,'BAZA DANYCH'!$C:$C,STATYSTYKI!$C765,'BAZA DANYCH'!$G:$G,STATYSTYKI!$D765,'BAZA DANYCH'!$K:$K,STATYSTYKI!U$550)</f>
        <v>1</v>
      </c>
      <c r="V765" s="9">
        <f>SUMIFS('BAZA DANYCH'!$Q:$Q,'BAZA DANYCH'!$B:$B,STATYSTYKI!$B765,'BAZA DANYCH'!$C:$C,STATYSTYKI!$C765,'BAZA DANYCH'!$G:$G,STATYSTYKI!$D765,'BAZA DANYCH'!$K:$K,STATYSTYKI!V$550)</f>
        <v>0</v>
      </c>
      <c r="W765" s="9">
        <f>SUMIFS('BAZA DANYCH'!$Q:$Q,'BAZA DANYCH'!$B:$B,STATYSTYKI!$B765,'BAZA DANYCH'!$C:$C,STATYSTYKI!$C765,'BAZA DANYCH'!$G:$G,STATYSTYKI!$D765,'BAZA DANYCH'!$K:$K,STATYSTYKI!W$550)</f>
        <v>1</v>
      </c>
      <c r="X765" s="9">
        <f>SUMIFS('BAZA DANYCH'!$Q:$Q,'BAZA DANYCH'!$B:$B,STATYSTYKI!$B765,'BAZA DANYCH'!$C:$C,STATYSTYKI!$C765,'BAZA DANYCH'!$G:$G,STATYSTYKI!$D765,'BAZA DANYCH'!$K:$K,STATYSTYKI!X$550)</f>
        <v>0</v>
      </c>
      <c r="Y765" s="9">
        <f>SUMIFS('BAZA DANYCH'!$Q:$Q,'BAZA DANYCH'!$B:$B,STATYSTYKI!$B765,'BAZA DANYCH'!$C:$C,STATYSTYKI!$C765,'BAZA DANYCH'!$G:$G,STATYSTYKI!$D765,'BAZA DANYCH'!$K:$K,STATYSTYKI!Y$550)</f>
        <v>2</v>
      </c>
      <c r="Z765" s="9">
        <f>SUMIFS('BAZA DANYCH'!$Q:$Q,'BAZA DANYCH'!$B:$B,STATYSTYKI!$B765,'BAZA DANYCH'!$C:$C,STATYSTYKI!$C765,'BAZA DANYCH'!$G:$G,STATYSTYKI!$D765,'BAZA DANYCH'!$K:$K,STATYSTYKI!Z$550)</f>
        <v>1</v>
      </c>
      <c r="AA765" s="9">
        <f>SUMIFS('BAZA DANYCH'!$Q:$Q,'BAZA DANYCH'!$B:$B,STATYSTYKI!$B765,'BAZA DANYCH'!$C:$C,STATYSTYKI!$C765,'BAZA DANYCH'!$G:$G,STATYSTYKI!$D765,'BAZA DANYCH'!$K:$K,STATYSTYKI!AA$550)</f>
        <v>1</v>
      </c>
      <c r="AB765" s="9">
        <f>SUMIFS('BAZA DANYCH'!$Q:$Q,'BAZA DANYCH'!$B:$B,STATYSTYKI!$B765,'BAZA DANYCH'!$C:$C,STATYSTYKI!$C765,'BAZA DANYCH'!$G:$G,STATYSTYKI!$D765,'BAZA DANYCH'!$K:$K,STATYSTYKI!AB$550)</f>
        <v>2</v>
      </c>
      <c r="AC765" s="9">
        <f>SUMIFS('BAZA DANYCH'!$Q:$Q,'BAZA DANYCH'!$B:$B,STATYSTYKI!$B765,'BAZA DANYCH'!$C:$C,STATYSTYKI!$C765,'BAZA DANYCH'!$G:$G,STATYSTYKI!$D765,'BAZA DANYCH'!$K:$K,STATYSTYKI!AC$550)</f>
        <v>1</v>
      </c>
      <c r="AD765" s="9">
        <f>SUMIFS('BAZA DANYCH'!$Q:$Q,'BAZA DANYCH'!$B:$B,STATYSTYKI!$B765,'BAZA DANYCH'!$C:$C,STATYSTYKI!$C765,'BAZA DANYCH'!$G:$G,STATYSTYKI!$D765,'BAZA DANYCH'!$K:$K,STATYSTYKI!AD$550)</f>
        <v>1</v>
      </c>
      <c r="AE765" s="9">
        <f>SUMIFS('BAZA DANYCH'!$Q:$Q,'BAZA DANYCH'!$B:$B,STATYSTYKI!$B765,'BAZA DANYCH'!$C:$C,STATYSTYKI!$C765,'BAZA DANYCH'!$G:$G,STATYSTYKI!$D765,'BAZA DANYCH'!$K:$K,STATYSTYKI!AE$550)</f>
        <v>0</v>
      </c>
      <c r="AF765" s="9">
        <f>SUMIFS('BAZA DANYCH'!$Q:$Q,'BAZA DANYCH'!$B:$B,STATYSTYKI!$B765,'BAZA DANYCH'!$C:$C,STATYSTYKI!$C765,'BAZA DANYCH'!$G:$G,STATYSTYKI!$D765,'BAZA DANYCH'!$K:$K,STATYSTYKI!AF$550)</f>
        <v>1</v>
      </c>
      <c r="AG765" s="9">
        <f>SUMIFS('BAZA DANYCH'!$Q:$Q,'BAZA DANYCH'!$B:$B,STATYSTYKI!$B765,'BAZA DANYCH'!$C:$C,STATYSTYKI!$C765,'BAZA DANYCH'!$G:$G,STATYSTYKI!$D765,'BAZA DANYCH'!$K:$K,STATYSTYKI!AG$550)</f>
        <v>3</v>
      </c>
      <c r="AH765" s="9">
        <f>SUMIFS('BAZA DANYCH'!$Q:$Q,'BAZA DANYCH'!$B:$B,STATYSTYKI!$B765,'BAZA DANYCH'!$C:$C,STATYSTYKI!$C765,'BAZA DANYCH'!$G:$G,STATYSTYKI!$D765,'BAZA DANYCH'!$K:$K,STATYSTYKI!AH$550)</f>
        <v>1</v>
      </c>
      <c r="AI765" s="9">
        <f>SUMIFS('BAZA DANYCH'!$Q:$Q,'BAZA DANYCH'!$B:$B,STATYSTYKI!$B765,'BAZA DANYCH'!$C:$C,STATYSTYKI!$C765,'BAZA DANYCH'!$G:$G,STATYSTYKI!$D765,'BAZA DANYCH'!$K:$K,STATYSTYKI!AI$550)</f>
        <v>1</v>
      </c>
      <c r="AJ765" s="9">
        <f>SUMIFS('BAZA DANYCH'!$Q:$Q,'BAZA DANYCH'!$B:$B,STATYSTYKI!$B765,'BAZA DANYCH'!$C:$C,STATYSTYKI!$C765,'BAZA DANYCH'!$G:$G,STATYSTYKI!$D765,'BAZA DANYCH'!$K:$K,STATYSTYKI!AJ$550)</f>
        <v>4</v>
      </c>
      <c r="AK765" s="9">
        <f>SUMIFS('BAZA DANYCH'!$Q:$Q,'BAZA DANYCH'!$B:$B,STATYSTYKI!$B765,'BAZA DANYCH'!$C:$C,STATYSTYKI!$C765,'BAZA DANYCH'!$G:$G,STATYSTYKI!$D765,'BAZA DANYCH'!$K:$K,STATYSTYKI!AK$550)</f>
        <v>0</v>
      </c>
      <c r="AL765" s="9">
        <f>SUMIFS('BAZA DANYCH'!$Q:$Q,'BAZA DANYCH'!$B:$B,STATYSTYKI!$B765,'BAZA DANYCH'!$C:$C,STATYSTYKI!$C765,'BAZA DANYCH'!$G:$G,STATYSTYKI!$D765,'BAZA DANYCH'!$K:$K,STATYSTYKI!AL$550)</f>
        <v>1</v>
      </c>
      <c r="AM765" s="9">
        <f>SUMIFS('BAZA DANYCH'!$Q:$Q,'BAZA DANYCH'!$B:$B,STATYSTYKI!$B765,'BAZA DANYCH'!$C:$C,STATYSTYKI!$C765,'BAZA DANYCH'!$G:$G,STATYSTYKI!$D765,'BAZA DANYCH'!$K:$K,STATYSTYKI!AM$550)</f>
        <v>3</v>
      </c>
      <c r="AN765" s="9">
        <f>SUMIFS('BAZA DANYCH'!$Q:$Q,'BAZA DANYCH'!$B:$B,STATYSTYKI!$B765,'BAZA DANYCH'!$C:$C,STATYSTYKI!$C765,'BAZA DANYCH'!$G:$G,STATYSTYKI!$D765,'BAZA DANYCH'!$K:$K,STATYSTYKI!AN$550)</f>
        <v>1</v>
      </c>
      <c r="AO765" s="9">
        <f>SUMIFS('BAZA DANYCH'!$Q:$Q,'BAZA DANYCH'!$B:$B,STATYSTYKI!$B765,'BAZA DANYCH'!$C:$C,STATYSTYKI!$C765,'BAZA DANYCH'!$G:$G,STATYSTYKI!$D765,'BAZA DANYCH'!$K:$K,STATYSTYKI!AO$550)</f>
        <v>2</v>
      </c>
      <c r="AP765" s="9">
        <f>SUMIFS('BAZA DANYCH'!$Q:$Q,'BAZA DANYCH'!$B:$B,STATYSTYKI!$B765,'BAZA DANYCH'!$C:$C,STATYSTYKI!$C765,'BAZA DANYCH'!$G:$G,STATYSTYKI!$D765,'BAZA DANYCH'!$K:$K,STATYSTYKI!AP$550)</f>
        <v>4</v>
      </c>
      <c r="AQ765" s="9">
        <f>SUMIFS('BAZA DANYCH'!$Q:$Q,'BAZA DANYCH'!$B:$B,STATYSTYKI!$B765,'BAZA DANYCH'!$C:$C,STATYSTYKI!$C765,'BAZA DANYCH'!$G:$G,STATYSTYKI!$D765,'BAZA DANYCH'!$K:$K,STATYSTYKI!AQ$550)</f>
        <v>3</v>
      </c>
      <c r="AR765" s="9">
        <f>SUMIFS('BAZA DANYCH'!$Q:$Q,'BAZA DANYCH'!$B:$B,STATYSTYKI!$B765,'BAZA DANYCH'!$C:$C,STATYSTYKI!$C765,'BAZA DANYCH'!$G:$G,STATYSTYKI!$D765,'BAZA DANYCH'!$K:$K,STATYSTYKI!AR$550)</f>
        <v>0</v>
      </c>
      <c r="AS765" s="9">
        <f>SUMIFS('BAZA DANYCH'!$Q:$Q,'BAZA DANYCH'!$B:$B,STATYSTYKI!$B765,'BAZA DANYCH'!$C:$C,STATYSTYKI!$C765,'BAZA DANYCH'!$G:$G,STATYSTYKI!$D765,'BAZA DANYCH'!$K:$K,STATYSTYKI!AS$550)</f>
        <v>3</v>
      </c>
      <c r="AT765" s="9">
        <f>SUMIFS('BAZA DANYCH'!$Q:$Q,'BAZA DANYCH'!$B:$B,STATYSTYKI!$B765,'BAZA DANYCH'!$C:$C,STATYSTYKI!$C765,'BAZA DANYCH'!$G:$G,STATYSTYKI!$D765,'BAZA DANYCH'!$K:$K,STATYSTYKI!AT$550)</f>
        <v>2</v>
      </c>
      <c r="AU765" s="9">
        <f>SUMIFS('BAZA DANYCH'!$Q:$Q,'BAZA DANYCH'!$B:$B,STATYSTYKI!$B765,'BAZA DANYCH'!$C:$C,STATYSTYKI!$C765,'BAZA DANYCH'!$G:$G,STATYSTYKI!$D765,'BAZA DANYCH'!$K:$K,STATYSTYKI!AU$550)</f>
        <v>4</v>
      </c>
      <c r="AV765" s="9">
        <f>SUMIFS('BAZA DANYCH'!$Q:$Q,'BAZA DANYCH'!$B:$B,STATYSTYKI!$B765,'BAZA DANYCH'!$C:$C,STATYSTYKI!$C765,'BAZA DANYCH'!$G:$G,STATYSTYKI!$D765,'BAZA DANYCH'!$K:$K,STATYSTYKI!AV$550)</f>
        <v>2</v>
      </c>
      <c r="AW765" s="9">
        <f>SUMIFS('BAZA DANYCH'!$Q:$Q,'BAZA DANYCH'!$B:$B,STATYSTYKI!$B765,'BAZA DANYCH'!$C:$C,STATYSTYKI!$C765,'BAZA DANYCH'!$G:$G,STATYSTYKI!$D765,'BAZA DANYCH'!$K:$K,STATYSTYKI!AW$550)</f>
        <v>1</v>
      </c>
      <c r="AX765" s="9">
        <f>SUMIFS('BAZA DANYCH'!$Q:$Q,'BAZA DANYCH'!$B:$B,STATYSTYKI!$B765,'BAZA DANYCH'!$C:$C,STATYSTYKI!$C765,'BAZA DANYCH'!$G:$G,STATYSTYKI!$D765,'BAZA DANYCH'!$K:$K,STATYSTYKI!AX$550)</f>
        <v>2</v>
      </c>
      <c r="AY765" s="9">
        <f>SUMIFS('BAZA DANYCH'!$Q:$Q,'BAZA DANYCH'!$B:$B,STATYSTYKI!$B765,'BAZA DANYCH'!$C:$C,STATYSTYKI!$C765,'BAZA DANYCH'!$G:$G,STATYSTYKI!$D765,'BAZA DANYCH'!$K:$K,STATYSTYKI!AY$550)</f>
        <v>0</v>
      </c>
      <c r="AZ765" s="9">
        <f>SUMIFS('BAZA DANYCH'!$Q:$Q,'BAZA DANYCH'!$B:$B,STATYSTYKI!$B765,'BAZA DANYCH'!$C:$C,STATYSTYKI!$C765,'BAZA DANYCH'!$G:$G,STATYSTYKI!$D765,'BAZA DANYCH'!$K:$K,STATYSTYKI!AZ$550)</f>
        <v>2</v>
      </c>
      <c r="BA765" s="9">
        <f>SUMIFS('BAZA DANYCH'!$Q:$Q,'BAZA DANYCH'!$B:$B,STATYSTYKI!$B765,'BAZA DANYCH'!$C:$C,STATYSTYKI!$C765,'BAZA DANYCH'!$G:$G,STATYSTYKI!$D765,'BAZA DANYCH'!$K:$K,STATYSTYKI!BA$550)</f>
        <v>3</v>
      </c>
      <c r="BB765" s="9">
        <f>SUMIFS('BAZA DANYCH'!$Q:$Q,'BAZA DANYCH'!$B:$B,STATYSTYKI!$B765,'BAZA DANYCH'!$C:$C,STATYSTYKI!$C765,'BAZA DANYCH'!$G:$G,STATYSTYKI!$D765,'BAZA DANYCH'!$K:$K,STATYSTYKI!BB$550)</f>
        <v>2</v>
      </c>
      <c r="BC765" s="9">
        <f>SUMIFS('BAZA DANYCH'!$Q:$Q,'BAZA DANYCH'!$B:$B,STATYSTYKI!$B765,'BAZA DANYCH'!$C:$C,STATYSTYKI!$C765,'BAZA DANYCH'!$G:$G,STATYSTYKI!$D765,'BAZA DANYCH'!$K:$K,STATYSTYKI!BC$550)</f>
        <v>4</v>
      </c>
      <c r="BD765" s="9">
        <f>SUMIFS('BAZA DANYCH'!$Q:$Q,'BAZA DANYCH'!$B:$B,STATYSTYKI!$B765,'BAZA DANYCH'!$C:$C,STATYSTYKI!$C765,'BAZA DANYCH'!$G:$G,STATYSTYKI!$D765,'BAZA DANYCH'!$K:$K,STATYSTYKI!BD$550)</f>
        <v>0</v>
      </c>
      <c r="BE765" s="9">
        <f>SUMIFS('BAZA DANYCH'!$Q:$Q,'BAZA DANYCH'!$B:$B,STATYSTYKI!$B765,'BAZA DANYCH'!$C:$C,STATYSTYKI!$C765,'BAZA DANYCH'!$G:$G,STATYSTYKI!$D765,'BAZA DANYCH'!$K:$K,STATYSTYKI!BE$550)</f>
        <v>1</v>
      </c>
      <c r="BF765" s="9">
        <f>SUMIFS('BAZA DANYCH'!$Q:$Q,'BAZA DANYCH'!$B:$B,STATYSTYKI!$B765,'BAZA DANYCH'!$C:$C,STATYSTYKI!$C765,'BAZA DANYCH'!$G:$G,STATYSTYKI!$D765,'BAZA DANYCH'!$K:$K,STATYSTYKI!BF$550)</f>
        <v>1</v>
      </c>
      <c r="BG765" s="9">
        <f>SUMIFS('BAZA DANYCH'!$Q:$Q,'BAZA DANYCH'!$B:$B,STATYSTYKI!$B765,'BAZA DANYCH'!$C:$C,STATYSTYKI!$C765,'BAZA DANYCH'!$G:$G,STATYSTYKI!$D765,'BAZA DANYCH'!$K:$K,STATYSTYKI!BG$550)</f>
        <v>2</v>
      </c>
      <c r="BH765" s="9">
        <f>SUMIFS('BAZA DANYCH'!$Q:$Q,'BAZA DANYCH'!$B:$B,STATYSTYKI!$B765,'BAZA DANYCH'!$C:$C,STATYSTYKI!$C765,'BAZA DANYCH'!$G:$G,STATYSTYKI!$D765,'BAZA DANYCH'!$K:$K,STATYSTYKI!BH$550)</f>
        <v>1</v>
      </c>
      <c r="BI765" s="9">
        <f>SUMIFS('BAZA DANYCH'!$Q:$Q,'BAZA DANYCH'!$B:$B,STATYSTYKI!$B765,'BAZA DANYCH'!$C:$C,STATYSTYKI!$C765,'BAZA DANYCH'!$G:$G,STATYSTYKI!$D765,'BAZA DANYCH'!$K:$K,STATYSTYKI!BI$550)</f>
        <v>2</v>
      </c>
      <c r="BJ765" s="9">
        <f>SUMIFS('BAZA DANYCH'!$Q:$Q,'BAZA DANYCH'!$B:$B,STATYSTYKI!$B765,'BAZA DANYCH'!$C:$C,STATYSTYKI!$C765,'BAZA DANYCH'!$G:$G,STATYSTYKI!$D765,'BAZA DANYCH'!$K:$K,STATYSTYKI!BJ$550)</f>
        <v>1</v>
      </c>
      <c r="BK765" s="9">
        <f>SUMIFS('BAZA DANYCH'!$Q:$Q,'BAZA DANYCH'!$B:$B,STATYSTYKI!$B765,'BAZA DANYCH'!$C:$C,STATYSTYKI!$C765,'BAZA DANYCH'!$G:$G,STATYSTYKI!$D765,'BAZA DANYCH'!$K:$K,STATYSTYKI!BK$550)</f>
        <v>2</v>
      </c>
      <c r="BL765" s="9">
        <f>SUMIFS('BAZA DANYCH'!$Q:$Q,'BAZA DANYCH'!$B:$B,STATYSTYKI!$B765,'BAZA DANYCH'!$C:$C,STATYSTYKI!$C765,'BAZA DANYCH'!$G:$G,STATYSTYKI!$D765,'BAZA DANYCH'!$K:$K,STATYSTYKI!BL$550)</f>
        <v>1</v>
      </c>
      <c r="BM765" s="9">
        <f>SUMIFS('BAZA DANYCH'!$Q:$Q,'BAZA DANYCH'!$B:$B,STATYSTYKI!$B765,'BAZA DANYCH'!$C:$C,STATYSTYKI!$C765,'BAZA DANYCH'!$G:$G,STATYSTYKI!$D765,'BAZA DANYCH'!$K:$K,STATYSTYKI!BM$550)</f>
        <v>1</v>
      </c>
      <c r="BN765" s="9">
        <f>SUMIFS('BAZA DANYCH'!$Q:$Q,'BAZA DANYCH'!$B:$B,STATYSTYKI!$B765,'BAZA DANYCH'!$C:$C,STATYSTYKI!$C765,'BAZA DANYCH'!$G:$G,STATYSTYKI!$D765,'BAZA DANYCH'!$K:$K,STATYSTYKI!BN$550)</f>
        <v>3</v>
      </c>
      <c r="BO765" s="9">
        <f>SUMIFS('BAZA DANYCH'!$Q:$Q,'BAZA DANYCH'!$B:$B,STATYSTYKI!$B765,'BAZA DANYCH'!$C:$C,STATYSTYKI!$C765,'BAZA DANYCH'!$G:$G,STATYSTYKI!$D765,'BAZA DANYCH'!$K:$K,STATYSTYKI!BO$550)</f>
        <v>0</v>
      </c>
      <c r="BP765" s="9">
        <f>SUMIFS('BAZA DANYCH'!$Q:$Q,'BAZA DANYCH'!$B:$B,STATYSTYKI!$B765,'BAZA DANYCH'!$C:$C,STATYSTYKI!$C765,'BAZA DANYCH'!$G:$G,STATYSTYKI!$D765,'BAZA DANYCH'!$K:$K,STATYSTYKI!BP$550)</f>
        <v>1</v>
      </c>
      <c r="BQ765" s="9">
        <f>SUMIFS('BAZA DANYCH'!$Q:$Q,'BAZA DANYCH'!$B:$B,STATYSTYKI!$B765,'BAZA DANYCH'!$C:$C,STATYSTYKI!$C765,'BAZA DANYCH'!$G:$G,STATYSTYKI!$D765,'BAZA DANYCH'!$K:$K,STATYSTYKI!BQ$550)</f>
        <v>0</v>
      </c>
      <c r="BR765" s="9">
        <f>SUMIFS('BAZA DANYCH'!$Q:$Q,'BAZA DANYCH'!$B:$B,STATYSTYKI!$B765,'BAZA DANYCH'!$C:$C,STATYSTYKI!$C765,'BAZA DANYCH'!$G:$G,STATYSTYKI!$D765,'BAZA DANYCH'!$K:$K,STATYSTYKI!BR$550)</f>
        <v>0</v>
      </c>
      <c r="BS765" s="9">
        <f>SUMIFS('BAZA DANYCH'!$Q:$Q,'BAZA DANYCH'!$B:$B,STATYSTYKI!$B765,'BAZA DANYCH'!$C:$C,STATYSTYKI!$C765,'BAZA DANYCH'!$G:$G,STATYSTYKI!$D765,'BAZA DANYCH'!$K:$K,STATYSTYKI!BS$550)</f>
        <v>2</v>
      </c>
      <c r="BT765" s="9">
        <f>SUMIFS('BAZA DANYCH'!$Q:$Q,'BAZA DANYCH'!$B:$B,STATYSTYKI!$B765,'BAZA DANYCH'!$C:$C,STATYSTYKI!$C765,'BAZA DANYCH'!$G:$G,STATYSTYKI!$D765,'BAZA DANYCH'!$K:$K,STATYSTYKI!BT$550)</f>
        <v>2</v>
      </c>
      <c r="BU765" s="9">
        <f>SUMIFS('BAZA DANYCH'!$Q:$Q,'BAZA DANYCH'!$B:$B,STATYSTYKI!$B765,'BAZA DANYCH'!$C:$C,STATYSTYKI!$C765,'BAZA DANYCH'!$G:$G,STATYSTYKI!$D765,'BAZA DANYCH'!$K:$K,STATYSTYKI!BU$550)</f>
        <v>0</v>
      </c>
      <c r="BV765" s="9">
        <f>SUMIFS('BAZA DANYCH'!$Q:$Q,'BAZA DANYCH'!$B:$B,STATYSTYKI!$B765,'BAZA DANYCH'!$C:$C,STATYSTYKI!$C765,'BAZA DANYCH'!$G:$G,STATYSTYKI!$D765,'BAZA DANYCH'!$K:$K,STATYSTYKI!BV$550)</f>
        <v>0</v>
      </c>
      <c r="BW765" s="9">
        <f>SUMIFS('BAZA DANYCH'!$Q:$Q,'BAZA DANYCH'!$B:$B,STATYSTYKI!$B765,'BAZA DANYCH'!$C:$C,STATYSTYKI!$C765,'BAZA DANYCH'!$G:$G,STATYSTYKI!$D765,'BAZA DANYCH'!$K:$K,STATYSTYKI!BW$550)</f>
        <v>0</v>
      </c>
      <c r="BX765" s="9">
        <f>SUMIFS('BAZA DANYCH'!$Q:$Q,'BAZA DANYCH'!$B:$B,STATYSTYKI!$B765,'BAZA DANYCH'!$C:$C,STATYSTYKI!$C765,'BAZA DANYCH'!$G:$G,STATYSTYKI!$D765,'BAZA DANYCH'!$K:$K,STATYSTYKI!BX$550)</f>
        <v>0</v>
      </c>
      <c r="BY765" s="9">
        <f>SUMIFS('BAZA DANYCH'!$Q:$Q,'BAZA DANYCH'!$B:$B,STATYSTYKI!$B765,'BAZA DANYCH'!$C:$C,STATYSTYKI!$C765,'BAZA DANYCH'!$G:$G,STATYSTYKI!$D765,'BAZA DANYCH'!$K:$K,STATYSTYKI!BY$550)</f>
        <v>0</v>
      </c>
      <c r="BZ765" s="9">
        <f>SUMIFS('BAZA DANYCH'!$Q:$Q,'BAZA DANYCH'!$B:$B,STATYSTYKI!$B765,'BAZA DANYCH'!$C:$C,STATYSTYKI!$C765,'BAZA DANYCH'!$G:$G,STATYSTYKI!$D765,'BAZA DANYCH'!$K:$K,STATYSTYKI!BZ$550)</f>
        <v>2</v>
      </c>
      <c r="CA765" s="9">
        <f>SUMIFS('BAZA DANYCH'!$Q:$Q,'BAZA DANYCH'!$B:$B,STATYSTYKI!$B765,'BAZA DANYCH'!$C:$C,STATYSTYKI!$C765,'BAZA DANYCH'!$G:$G,STATYSTYKI!$D765,'BAZA DANYCH'!$K:$K,STATYSTYKI!CA$550)</f>
        <v>0</v>
      </c>
      <c r="CB765" s="9">
        <f>SUMIFS('BAZA DANYCH'!$Q:$Q,'BAZA DANYCH'!$B:$B,STATYSTYKI!$B765,'BAZA DANYCH'!$C:$C,STATYSTYKI!$C765,'BAZA DANYCH'!$G:$G,STATYSTYKI!$D765,'BAZA DANYCH'!$K:$K,STATYSTYKI!CB$550)</f>
        <v>0</v>
      </c>
      <c r="CC765" s="9">
        <f>SUMIFS('BAZA DANYCH'!$Q:$Q,'BAZA DANYCH'!$B:$B,STATYSTYKI!$B765,'BAZA DANYCH'!$C:$C,STATYSTYKI!$C765,'BAZA DANYCH'!$G:$G,STATYSTYKI!$D765,'BAZA DANYCH'!$K:$K,STATYSTYKI!CC$550)</f>
        <v>1</v>
      </c>
      <c r="CD765" s="9">
        <f>SUMIFS('BAZA DANYCH'!$Q:$Q,'BAZA DANYCH'!$B:$B,STATYSTYKI!$B765,'BAZA DANYCH'!$C:$C,STATYSTYKI!$C765,'BAZA DANYCH'!$G:$G,STATYSTYKI!$D765,'BAZA DANYCH'!$K:$K,STATYSTYKI!CD$550)</f>
        <v>0</v>
      </c>
      <c r="CE765" s="9">
        <f>SUMIFS('BAZA DANYCH'!$Q:$Q,'BAZA DANYCH'!$B:$B,STATYSTYKI!$B765,'BAZA DANYCH'!$C:$C,STATYSTYKI!$C765,'BAZA DANYCH'!$G:$G,STATYSTYKI!$D765,'BAZA DANYCH'!$K:$K,STATYSTYKI!CE$550)</f>
        <v>0</v>
      </c>
      <c r="CF765" s="9">
        <f>SUMIFS('BAZA DANYCH'!$Q:$Q,'BAZA DANYCH'!$B:$B,STATYSTYKI!$B765,'BAZA DANYCH'!$C:$C,STATYSTYKI!$C765,'BAZA DANYCH'!$G:$G,STATYSTYKI!$D765,'BAZA DANYCH'!$K:$K,STATYSTYKI!CF$550)</f>
        <v>0</v>
      </c>
      <c r="CG765" s="9">
        <f>SUMIFS('BAZA DANYCH'!$Q:$Q,'BAZA DANYCH'!$B:$B,STATYSTYKI!$B765,'BAZA DANYCH'!$C:$C,STATYSTYKI!$C765,'BAZA DANYCH'!$G:$G,STATYSTYKI!$D765,'BAZA DANYCH'!$K:$K,STATYSTYKI!CG$550)</f>
        <v>1</v>
      </c>
      <c r="CH765" s="9">
        <f>SUMIFS('BAZA DANYCH'!$Q:$Q,'BAZA DANYCH'!$B:$B,STATYSTYKI!$B765,'BAZA DANYCH'!$C:$C,STATYSTYKI!$C765,'BAZA DANYCH'!$G:$G,STATYSTYKI!$D765,'BAZA DANYCH'!$K:$K,STATYSTYKI!CH$550)</f>
        <v>0</v>
      </c>
      <c r="CI765" s="9">
        <f>SUMIFS('BAZA DANYCH'!$Q:$Q,'BAZA DANYCH'!$B:$B,STATYSTYKI!$B765,'BAZA DANYCH'!$C:$C,STATYSTYKI!$C765,'BAZA DANYCH'!$G:$G,STATYSTYKI!$D765,'BAZA DANYCH'!$K:$K,STATYSTYKI!CI$550)</f>
        <v>0</v>
      </c>
      <c r="CJ765" s="9">
        <f>SUMIFS('BAZA DANYCH'!$Q:$Q,'BAZA DANYCH'!$B:$B,STATYSTYKI!$B765,'BAZA DANYCH'!$C:$C,STATYSTYKI!$C765,'BAZA DANYCH'!$G:$G,STATYSTYKI!$D765,'BAZA DANYCH'!$K:$K,STATYSTYKI!CJ$550)</f>
        <v>1</v>
      </c>
      <c r="CK765" s="9">
        <f>SUMIFS('BAZA DANYCH'!$Q:$Q,'BAZA DANYCH'!$B:$B,STATYSTYKI!$B765,'BAZA DANYCH'!$C:$C,STATYSTYKI!$C765,'BAZA DANYCH'!$G:$G,STATYSTYKI!$D765,'BAZA DANYCH'!$K:$K,STATYSTYKI!CK$550)</f>
        <v>0</v>
      </c>
      <c r="CL765" s="9">
        <f>SUMIFS('BAZA DANYCH'!$Q:$Q,'BAZA DANYCH'!$B:$B,STATYSTYKI!$B765,'BAZA DANYCH'!$C:$C,STATYSTYKI!$C765,'BAZA DANYCH'!$G:$G,STATYSTYKI!$D765,'BAZA DANYCH'!$K:$K,STATYSTYKI!CL$550)</f>
        <v>2</v>
      </c>
      <c r="CM765" s="9">
        <f>SUMIFS('BAZA DANYCH'!$Q:$Q,'BAZA DANYCH'!$B:$B,STATYSTYKI!$B765,'BAZA DANYCH'!$C:$C,STATYSTYKI!$C765,'BAZA DANYCH'!$G:$G,STATYSTYKI!$D765,'BAZA DANYCH'!$K:$K,STATYSTYKI!CM$550)</f>
        <v>1</v>
      </c>
      <c r="CN765" s="9">
        <f>SUMIFS('BAZA DANYCH'!$Q:$Q,'BAZA DANYCH'!$B:$B,STATYSTYKI!$B765,'BAZA DANYCH'!$C:$C,STATYSTYKI!$C765,'BAZA DANYCH'!$G:$G,STATYSTYKI!$D765,'BAZA DANYCH'!$K:$K,STATYSTYKI!CN$550)</f>
        <v>0</v>
      </c>
      <c r="CO765" s="9">
        <f>SUMIFS('BAZA DANYCH'!$Q:$Q,'BAZA DANYCH'!$B:$B,STATYSTYKI!$B765,'BAZA DANYCH'!$C:$C,STATYSTYKI!$C765,'BAZA DANYCH'!$G:$G,STATYSTYKI!$D765,'BAZA DANYCH'!$K:$K,STATYSTYKI!CO$550)</f>
        <v>2</v>
      </c>
      <c r="CP765" s="9">
        <f>SUMIFS('BAZA DANYCH'!$Q:$Q,'BAZA DANYCH'!$B:$B,STATYSTYKI!$B765,'BAZA DANYCH'!$C:$C,STATYSTYKI!$C765,'BAZA DANYCH'!$G:$G,STATYSTYKI!$D765,'BAZA DANYCH'!$K:$K,STATYSTYKI!CP$550)</f>
        <v>0</v>
      </c>
      <c r="CQ765" s="9">
        <f>SUMIFS('BAZA DANYCH'!$Q:$Q,'BAZA DANYCH'!$B:$B,STATYSTYKI!$B765,'BAZA DANYCH'!$C:$C,STATYSTYKI!$C765,'BAZA DANYCH'!$G:$G,STATYSTYKI!$D765,'BAZA DANYCH'!$K:$K,STATYSTYKI!CQ$550)</f>
        <v>1</v>
      </c>
      <c r="CR765" s="9">
        <f>SUMIFS('BAZA DANYCH'!$Q:$Q,'BAZA DANYCH'!$B:$B,STATYSTYKI!$B765,'BAZA DANYCH'!$C:$C,STATYSTYKI!$C765,'BAZA DANYCH'!$G:$G,STATYSTYKI!$D765,'BAZA DANYCH'!$K:$K,STATYSTYKI!CR$550)</f>
        <v>1</v>
      </c>
      <c r="CS765" s="9">
        <f>SUMIFS('BAZA DANYCH'!$Q:$Q,'BAZA DANYCH'!$B:$B,STATYSTYKI!$B765,'BAZA DANYCH'!$C:$C,STATYSTYKI!$C765,'BAZA DANYCH'!$G:$G,STATYSTYKI!$D765,'BAZA DANYCH'!$K:$K,STATYSTYKI!CS$550)</f>
        <v>1</v>
      </c>
      <c r="CT765" s="9">
        <f>SUMIFS('BAZA DANYCH'!$Q:$Q,'BAZA DANYCH'!$B:$B,STATYSTYKI!$B765,'BAZA DANYCH'!$C:$C,STATYSTYKI!$C765,'BAZA DANYCH'!$G:$G,STATYSTYKI!$D765,'BAZA DANYCH'!$K:$K,STATYSTYKI!CT$550)</f>
        <v>0</v>
      </c>
      <c r="CU765" s="9">
        <f>SUMIFS('BAZA DANYCH'!$Q:$Q,'BAZA DANYCH'!$B:$B,STATYSTYKI!$B765,'BAZA DANYCH'!$C:$C,STATYSTYKI!$C765,'BAZA DANYCH'!$G:$G,STATYSTYKI!$D765,'BAZA DANYCH'!$K:$K,STATYSTYKI!CU$550)</f>
        <v>0</v>
      </c>
      <c r="CV765" s="9">
        <f>SUMIFS('BAZA DANYCH'!$Q:$Q,'BAZA DANYCH'!$B:$B,STATYSTYKI!$B765,'BAZA DANYCH'!$C:$C,STATYSTYKI!$C765,'BAZA DANYCH'!$G:$G,STATYSTYKI!$D765,'BAZA DANYCH'!$K:$K,STATYSTYKI!CV$550)</f>
        <v>1</v>
      </c>
      <c r="CW765" s="9">
        <f>SUMIFS('BAZA DANYCH'!$Q:$Q,'BAZA DANYCH'!$B:$B,STATYSTYKI!$B765,'BAZA DANYCH'!$C:$C,STATYSTYKI!$C765,'BAZA DANYCH'!$G:$G,STATYSTYKI!$D765,'BAZA DANYCH'!$K:$K,STATYSTYKI!CW$550)</f>
        <v>1</v>
      </c>
      <c r="CX765" s="9">
        <f>SUMIFS('BAZA DANYCH'!$Q:$Q,'BAZA DANYCH'!$B:$B,STATYSTYKI!$B765,'BAZA DANYCH'!$C:$C,STATYSTYKI!$C765,'BAZA DANYCH'!$G:$G,STATYSTYKI!$D765,'BAZA DANYCH'!$K:$K,STATYSTYKI!CX$550)</f>
        <v>2</v>
      </c>
    </row>
    <row r="766" spans="1:102" hidden="1">
      <c r="A766" s="8"/>
      <c r="B766" s="60" t="s">
        <v>159</v>
      </c>
      <c r="C766" s="61" t="s">
        <v>160</v>
      </c>
      <c r="D766" s="61" t="s">
        <v>162</v>
      </c>
      <c r="E766" s="82" t="s">
        <v>9</v>
      </c>
      <c r="F766" s="64">
        <f t="shared" si="278"/>
        <v>6</v>
      </c>
      <c r="G766" s="9">
        <f>SUMIFS('BAZA DANYCH'!$S:$S,'BAZA DANYCH'!$B:$B,STATYSTYKI!$B766,'BAZA DANYCH'!$C:$C,STATYSTYKI!$C766,'BAZA DANYCH'!$G:$G,STATYSTYKI!$D766,'BAZA DANYCH'!$K:$K,STATYSTYKI!G$550)</f>
        <v>0</v>
      </c>
      <c r="H766" s="9">
        <f>SUMIFS('BAZA DANYCH'!$S:$S,'BAZA DANYCH'!$B:$B,STATYSTYKI!$B766,'BAZA DANYCH'!$C:$C,STATYSTYKI!$C766,'BAZA DANYCH'!$G:$G,STATYSTYKI!$D766,'BAZA DANYCH'!$K:$K,STATYSTYKI!H$550)</f>
        <v>0</v>
      </c>
      <c r="I766" s="9">
        <f>SUMIFS('BAZA DANYCH'!$S:$S,'BAZA DANYCH'!$B:$B,STATYSTYKI!$B766,'BAZA DANYCH'!$C:$C,STATYSTYKI!$C766,'BAZA DANYCH'!$G:$G,STATYSTYKI!$D766,'BAZA DANYCH'!$K:$K,STATYSTYKI!I$550)</f>
        <v>0</v>
      </c>
      <c r="J766" s="9">
        <f>SUMIFS('BAZA DANYCH'!$S:$S,'BAZA DANYCH'!$B:$B,STATYSTYKI!$B766,'BAZA DANYCH'!$C:$C,STATYSTYKI!$C766,'BAZA DANYCH'!$G:$G,STATYSTYKI!$D766,'BAZA DANYCH'!$K:$K,STATYSTYKI!J$550)</f>
        <v>0</v>
      </c>
      <c r="K766" s="9">
        <f>SUMIFS('BAZA DANYCH'!$S:$S,'BAZA DANYCH'!$B:$B,STATYSTYKI!$B766,'BAZA DANYCH'!$C:$C,STATYSTYKI!$C766,'BAZA DANYCH'!$G:$G,STATYSTYKI!$D766,'BAZA DANYCH'!$K:$K,STATYSTYKI!K$550)</f>
        <v>0</v>
      </c>
      <c r="L766" s="9">
        <f>SUMIFS('BAZA DANYCH'!$S:$S,'BAZA DANYCH'!$B:$B,STATYSTYKI!$B766,'BAZA DANYCH'!$C:$C,STATYSTYKI!$C766,'BAZA DANYCH'!$G:$G,STATYSTYKI!$D766,'BAZA DANYCH'!$K:$K,STATYSTYKI!L$550)</f>
        <v>0</v>
      </c>
      <c r="M766" s="9">
        <f>SUMIFS('BAZA DANYCH'!$S:$S,'BAZA DANYCH'!$B:$B,STATYSTYKI!$B766,'BAZA DANYCH'!$C:$C,STATYSTYKI!$C766,'BAZA DANYCH'!$G:$G,STATYSTYKI!$D766,'BAZA DANYCH'!$K:$K,STATYSTYKI!M$550)</f>
        <v>0</v>
      </c>
      <c r="N766" s="9">
        <f>SUMIFS('BAZA DANYCH'!$S:$S,'BAZA DANYCH'!$B:$B,STATYSTYKI!$B766,'BAZA DANYCH'!$C:$C,STATYSTYKI!$C766,'BAZA DANYCH'!$G:$G,STATYSTYKI!$D766,'BAZA DANYCH'!$K:$K,STATYSTYKI!N$550)</f>
        <v>0</v>
      </c>
      <c r="O766" s="9">
        <f>SUMIFS('BAZA DANYCH'!$S:$S,'BAZA DANYCH'!$B:$B,STATYSTYKI!$B766,'BAZA DANYCH'!$C:$C,STATYSTYKI!$C766,'BAZA DANYCH'!$G:$G,STATYSTYKI!$D766,'BAZA DANYCH'!$K:$K,STATYSTYKI!O$550)</f>
        <v>0</v>
      </c>
      <c r="P766" s="9">
        <f>SUMIFS('BAZA DANYCH'!$S:$S,'BAZA DANYCH'!$B:$B,STATYSTYKI!$B766,'BAZA DANYCH'!$C:$C,STATYSTYKI!$C766,'BAZA DANYCH'!$G:$G,STATYSTYKI!$D766,'BAZA DANYCH'!$K:$K,STATYSTYKI!P$550)</f>
        <v>0</v>
      </c>
      <c r="Q766" s="9">
        <f>SUMIFS('BAZA DANYCH'!$S:$S,'BAZA DANYCH'!$B:$B,STATYSTYKI!$B766,'BAZA DANYCH'!$C:$C,STATYSTYKI!$C766,'BAZA DANYCH'!$G:$G,STATYSTYKI!$D766,'BAZA DANYCH'!$K:$K,STATYSTYKI!Q$550)</f>
        <v>0</v>
      </c>
      <c r="R766" s="9">
        <f>SUMIFS('BAZA DANYCH'!$S:$S,'BAZA DANYCH'!$B:$B,STATYSTYKI!$B766,'BAZA DANYCH'!$C:$C,STATYSTYKI!$C766,'BAZA DANYCH'!$G:$G,STATYSTYKI!$D766,'BAZA DANYCH'!$K:$K,STATYSTYKI!R$550)</f>
        <v>0</v>
      </c>
      <c r="S766" s="9">
        <f>SUMIFS('BAZA DANYCH'!$S:$S,'BAZA DANYCH'!$B:$B,STATYSTYKI!$B766,'BAZA DANYCH'!$C:$C,STATYSTYKI!$C766,'BAZA DANYCH'!$G:$G,STATYSTYKI!$D766,'BAZA DANYCH'!$K:$K,STATYSTYKI!S$550)</f>
        <v>0</v>
      </c>
      <c r="T766" s="9">
        <f>SUMIFS('BAZA DANYCH'!$S:$S,'BAZA DANYCH'!$B:$B,STATYSTYKI!$B766,'BAZA DANYCH'!$C:$C,STATYSTYKI!$C766,'BAZA DANYCH'!$G:$G,STATYSTYKI!$D766,'BAZA DANYCH'!$K:$K,STATYSTYKI!T$550)</f>
        <v>0</v>
      </c>
      <c r="U766" s="9">
        <f>SUMIFS('BAZA DANYCH'!$S:$S,'BAZA DANYCH'!$B:$B,STATYSTYKI!$B766,'BAZA DANYCH'!$C:$C,STATYSTYKI!$C766,'BAZA DANYCH'!$G:$G,STATYSTYKI!$D766,'BAZA DANYCH'!$K:$K,STATYSTYKI!U$550)</f>
        <v>0</v>
      </c>
      <c r="V766" s="9">
        <f>SUMIFS('BAZA DANYCH'!$S:$S,'BAZA DANYCH'!$B:$B,STATYSTYKI!$B766,'BAZA DANYCH'!$C:$C,STATYSTYKI!$C766,'BAZA DANYCH'!$G:$G,STATYSTYKI!$D766,'BAZA DANYCH'!$K:$K,STATYSTYKI!V$550)</f>
        <v>0</v>
      </c>
      <c r="W766" s="9">
        <f>SUMIFS('BAZA DANYCH'!$S:$S,'BAZA DANYCH'!$B:$B,STATYSTYKI!$B766,'BAZA DANYCH'!$C:$C,STATYSTYKI!$C766,'BAZA DANYCH'!$G:$G,STATYSTYKI!$D766,'BAZA DANYCH'!$K:$K,STATYSTYKI!W$550)</f>
        <v>0</v>
      </c>
      <c r="X766" s="9">
        <f>SUMIFS('BAZA DANYCH'!$S:$S,'BAZA DANYCH'!$B:$B,STATYSTYKI!$B766,'BAZA DANYCH'!$C:$C,STATYSTYKI!$C766,'BAZA DANYCH'!$G:$G,STATYSTYKI!$D766,'BAZA DANYCH'!$K:$K,STATYSTYKI!X$550)</f>
        <v>0</v>
      </c>
      <c r="Y766" s="9">
        <f>SUMIFS('BAZA DANYCH'!$S:$S,'BAZA DANYCH'!$B:$B,STATYSTYKI!$B766,'BAZA DANYCH'!$C:$C,STATYSTYKI!$C766,'BAZA DANYCH'!$G:$G,STATYSTYKI!$D766,'BAZA DANYCH'!$K:$K,STATYSTYKI!Y$550)</f>
        <v>0</v>
      </c>
      <c r="Z766" s="9">
        <f>SUMIFS('BAZA DANYCH'!$S:$S,'BAZA DANYCH'!$B:$B,STATYSTYKI!$B766,'BAZA DANYCH'!$C:$C,STATYSTYKI!$C766,'BAZA DANYCH'!$G:$G,STATYSTYKI!$D766,'BAZA DANYCH'!$K:$K,STATYSTYKI!Z$550)</f>
        <v>0</v>
      </c>
      <c r="AA766" s="9">
        <f>SUMIFS('BAZA DANYCH'!$S:$S,'BAZA DANYCH'!$B:$B,STATYSTYKI!$B766,'BAZA DANYCH'!$C:$C,STATYSTYKI!$C766,'BAZA DANYCH'!$G:$G,STATYSTYKI!$D766,'BAZA DANYCH'!$K:$K,STATYSTYKI!AA$550)</f>
        <v>0</v>
      </c>
      <c r="AB766" s="9">
        <f>SUMIFS('BAZA DANYCH'!$S:$S,'BAZA DANYCH'!$B:$B,STATYSTYKI!$B766,'BAZA DANYCH'!$C:$C,STATYSTYKI!$C766,'BAZA DANYCH'!$G:$G,STATYSTYKI!$D766,'BAZA DANYCH'!$K:$K,STATYSTYKI!AB$550)</f>
        <v>0</v>
      </c>
      <c r="AC766" s="9">
        <f>SUMIFS('BAZA DANYCH'!$S:$S,'BAZA DANYCH'!$B:$B,STATYSTYKI!$B766,'BAZA DANYCH'!$C:$C,STATYSTYKI!$C766,'BAZA DANYCH'!$G:$G,STATYSTYKI!$D766,'BAZA DANYCH'!$K:$K,STATYSTYKI!AC$550)</f>
        <v>0</v>
      </c>
      <c r="AD766" s="9">
        <f>SUMIFS('BAZA DANYCH'!$S:$S,'BAZA DANYCH'!$B:$B,STATYSTYKI!$B766,'BAZA DANYCH'!$C:$C,STATYSTYKI!$C766,'BAZA DANYCH'!$G:$G,STATYSTYKI!$D766,'BAZA DANYCH'!$K:$K,STATYSTYKI!AD$550)</f>
        <v>0</v>
      </c>
      <c r="AE766" s="9">
        <f>SUMIFS('BAZA DANYCH'!$S:$S,'BAZA DANYCH'!$B:$B,STATYSTYKI!$B766,'BAZA DANYCH'!$C:$C,STATYSTYKI!$C766,'BAZA DANYCH'!$G:$G,STATYSTYKI!$D766,'BAZA DANYCH'!$K:$K,STATYSTYKI!AE$550)</f>
        <v>0</v>
      </c>
      <c r="AF766" s="9">
        <f>SUMIFS('BAZA DANYCH'!$S:$S,'BAZA DANYCH'!$B:$B,STATYSTYKI!$B766,'BAZA DANYCH'!$C:$C,STATYSTYKI!$C766,'BAZA DANYCH'!$G:$G,STATYSTYKI!$D766,'BAZA DANYCH'!$K:$K,STATYSTYKI!AF$550)</f>
        <v>0</v>
      </c>
      <c r="AG766" s="9">
        <f>SUMIFS('BAZA DANYCH'!$S:$S,'BAZA DANYCH'!$B:$B,STATYSTYKI!$B766,'BAZA DANYCH'!$C:$C,STATYSTYKI!$C766,'BAZA DANYCH'!$G:$G,STATYSTYKI!$D766,'BAZA DANYCH'!$K:$K,STATYSTYKI!AG$550)</f>
        <v>0</v>
      </c>
      <c r="AH766" s="9">
        <f>SUMIFS('BAZA DANYCH'!$S:$S,'BAZA DANYCH'!$B:$B,STATYSTYKI!$B766,'BAZA DANYCH'!$C:$C,STATYSTYKI!$C766,'BAZA DANYCH'!$G:$G,STATYSTYKI!$D766,'BAZA DANYCH'!$K:$K,STATYSTYKI!AH$550)</f>
        <v>1</v>
      </c>
      <c r="AI766" s="9">
        <f>SUMIFS('BAZA DANYCH'!$S:$S,'BAZA DANYCH'!$B:$B,STATYSTYKI!$B766,'BAZA DANYCH'!$C:$C,STATYSTYKI!$C766,'BAZA DANYCH'!$G:$G,STATYSTYKI!$D766,'BAZA DANYCH'!$K:$K,STATYSTYKI!AI$550)</f>
        <v>0</v>
      </c>
      <c r="AJ766" s="9">
        <f>SUMIFS('BAZA DANYCH'!$S:$S,'BAZA DANYCH'!$B:$B,STATYSTYKI!$B766,'BAZA DANYCH'!$C:$C,STATYSTYKI!$C766,'BAZA DANYCH'!$G:$G,STATYSTYKI!$D766,'BAZA DANYCH'!$K:$K,STATYSTYKI!AJ$550)</f>
        <v>0</v>
      </c>
      <c r="AK766" s="9">
        <f>SUMIFS('BAZA DANYCH'!$S:$S,'BAZA DANYCH'!$B:$B,STATYSTYKI!$B766,'BAZA DANYCH'!$C:$C,STATYSTYKI!$C766,'BAZA DANYCH'!$G:$G,STATYSTYKI!$D766,'BAZA DANYCH'!$K:$K,STATYSTYKI!AK$550)</f>
        <v>0</v>
      </c>
      <c r="AL766" s="9">
        <f>SUMIFS('BAZA DANYCH'!$S:$S,'BAZA DANYCH'!$B:$B,STATYSTYKI!$B766,'BAZA DANYCH'!$C:$C,STATYSTYKI!$C766,'BAZA DANYCH'!$G:$G,STATYSTYKI!$D766,'BAZA DANYCH'!$K:$K,STATYSTYKI!AL$550)</f>
        <v>0</v>
      </c>
      <c r="AM766" s="9">
        <f>SUMIFS('BAZA DANYCH'!$S:$S,'BAZA DANYCH'!$B:$B,STATYSTYKI!$B766,'BAZA DANYCH'!$C:$C,STATYSTYKI!$C766,'BAZA DANYCH'!$G:$G,STATYSTYKI!$D766,'BAZA DANYCH'!$K:$K,STATYSTYKI!AM$550)</f>
        <v>0</v>
      </c>
      <c r="AN766" s="9">
        <f>SUMIFS('BAZA DANYCH'!$S:$S,'BAZA DANYCH'!$B:$B,STATYSTYKI!$B766,'BAZA DANYCH'!$C:$C,STATYSTYKI!$C766,'BAZA DANYCH'!$G:$G,STATYSTYKI!$D766,'BAZA DANYCH'!$K:$K,STATYSTYKI!AN$550)</f>
        <v>0</v>
      </c>
      <c r="AO766" s="9">
        <f>SUMIFS('BAZA DANYCH'!$S:$S,'BAZA DANYCH'!$B:$B,STATYSTYKI!$B766,'BAZA DANYCH'!$C:$C,STATYSTYKI!$C766,'BAZA DANYCH'!$G:$G,STATYSTYKI!$D766,'BAZA DANYCH'!$K:$K,STATYSTYKI!AO$550)</f>
        <v>0</v>
      </c>
      <c r="AP766" s="9">
        <f>SUMIFS('BAZA DANYCH'!$S:$S,'BAZA DANYCH'!$B:$B,STATYSTYKI!$B766,'BAZA DANYCH'!$C:$C,STATYSTYKI!$C766,'BAZA DANYCH'!$G:$G,STATYSTYKI!$D766,'BAZA DANYCH'!$K:$K,STATYSTYKI!AP$550)</f>
        <v>0</v>
      </c>
      <c r="AQ766" s="9">
        <f>SUMIFS('BAZA DANYCH'!$S:$S,'BAZA DANYCH'!$B:$B,STATYSTYKI!$B766,'BAZA DANYCH'!$C:$C,STATYSTYKI!$C766,'BAZA DANYCH'!$G:$G,STATYSTYKI!$D766,'BAZA DANYCH'!$K:$K,STATYSTYKI!AQ$550)</f>
        <v>0</v>
      </c>
      <c r="AR766" s="9">
        <f>SUMIFS('BAZA DANYCH'!$S:$S,'BAZA DANYCH'!$B:$B,STATYSTYKI!$B766,'BAZA DANYCH'!$C:$C,STATYSTYKI!$C766,'BAZA DANYCH'!$G:$G,STATYSTYKI!$D766,'BAZA DANYCH'!$K:$K,STATYSTYKI!AR$550)</f>
        <v>0</v>
      </c>
      <c r="AS766" s="9">
        <f>SUMIFS('BAZA DANYCH'!$S:$S,'BAZA DANYCH'!$B:$B,STATYSTYKI!$B766,'BAZA DANYCH'!$C:$C,STATYSTYKI!$C766,'BAZA DANYCH'!$G:$G,STATYSTYKI!$D766,'BAZA DANYCH'!$K:$K,STATYSTYKI!AS$550)</f>
        <v>0</v>
      </c>
      <c r="AT766" s="9">
        <f>SUMIFS('BAZA DANYCH'!$S:$S,'BAZA DANYCH'!$B:$B,STATYSTYKI!$B766,'BAZA DANYCH'!$C:$C,STATYSTYKI!$C766,'BAZA DANYCH'!$G:$G,STATYSTYKI!$D766,'BAZA DANYCH'!$K:$K,STATYSTYKI!AT$550)</f>
        <v>0</v>
      </c>
      <c r="AU766" s="9">
        <f>SUMIFS('BAZA DANYCH'!$S:$S,'BAZA DANYCH'!$B:$B,STATYSTYKI!$B766,'BAZA DANYCH'!$C:$C,STATYSTYKI!$C766,'BAZA DANYCH'!$G:$G,STATYSTYKI!$D766,'BAZA DANYCH'!$K:$K,STATYSTYKI!AU$550)</f>
        <v>1</v>
      </c>
      <c r="AV766" s="9">
        <f>SUMIFS('BAZA DANYCH'!$S:$S,'BAZA DANYCH'!$B:$B,STATYSTYKI!$B766,'BAZA DANYCH'!$C:$C,STATYSTYKI!$C766,'BAZA DANYCH'!$G:$G,STATYSTYKI!$D766,'BAZA DANYCH'!$K:$K,STATYSTYKI!AV$550)</f>
        <v>1</v>
      </c>
      <c r="AW766" s="9">
        <f>SUMIFS('BAZA DANYCH'!$S:$S,'BAZA DANYCH'!$B:$B,STATYSTYKI!$B766,'BAZA DANYCH'!$C:$C,STATYSTYKI!$C766,'BAZA DANYCH'!$G:$G,STATYSTYKI!$D766,'BAZA DANYCH'!$K:$K,STATYSTYKI!AW$550)</f>
        <v>0</v>
      </c>
      <c r="AX766" s="9">
        <f>SUMIFS('BAZA DANYCH'!$S:$S,'BAZA DANYCH'!$B:$B,STATYSTYKI!$B766,'BAZA DANYCH'!$C:$C,STATYSTYKI!$C766,'BAZA DANYCH'!$G:$G,STATYSTYKI!$D766,'BAZA DANYCH'!$K:$K,STATYSTYKI!AX$550)</f>
        <v>0</v>
      </c>
      <c r="AY766" s="9">
        <f>SUMIFS('BAZA DANYCH'!$S:$S,'BAZA DANYCH'!$B:$B,STATYSTYKI!$B766,'BAZA DANYCH'!$C:$C,STATYSTYKI!$C766,'BAZA DANYCH'!$G:$G,STATYSTYKI!$D766,'BAZA DANYCH'!$K:$K,STATYSTYKI!AY$550)</f>
        <v>0</v>
      </c>
      <c r="AZ766" s="9">
        <f>SUMIFS('BAZA DANYCH'!$S:$S,'BAZA DANYCH'!$B:$B,STATYSTYKI!$B766,'BAZA DANYCH'!$C:$C,STATYSTYKI!$C766,'BAZA DANYCH'!$G:$G,STATYSTYKI!$D766,'BAZA DANYCH'!$K:$K,STATYSTYKI!AZ$550)</f>
        <v>1</v>
      </c>
      <c r="BA766" s="9">
        <f>SUMIFS('BAZA DANYCH'!$S:$S,'BAZA DANYCH'!$B:$B,STATYSTYKI!$B766,'BAZA DANYCH'!$C:$C,STATYSTYKI!$C766,'BAZA DANYCH'!$G:$G,STATYSTYKI!$D766,'BAZA DANYCH'!$K:$K,STATYSTYKI!BA$550)</f>
        <v>0</v>
      </c>
      <c r="BB766" s="9">
        <f>SUMIFS('BAZA DANYCH'!$S:$S,'BAZA DANYCH'!$B:$B,STATYSTYKI!$B766,'BAZA DANYCH'!$C:$C,STATYSTYKI!$C766,'BAZA DANYCH'!$G:$G,STATYSTYKI!$D766,'BAZA DANYCH'!$K:$K,STATYSTYKI!BB$550)</f>
        <v>0</v>
      </c>
      <c r="BC766" s="9">
        <f>SUMIFS('BAZA DANYCH'!$S:$S,'BAZA DANYCH'!$B:$B,STATYSTYKI!$B766,'BAZA DANYCH'!$C:$C,STATYSTYKI!$C766,'BAZA DANYCH'!$G:$G,STATYSTYKI!$D766,'BAZA DANYCH'!$K:$K,STATYSTYKI!BC$550)</f>
        <v>0</v>
      </c>
      <c r="BD766" s="9">
        <f>SUMIFS('BAZA DANYCH'!$S:$S,'BAZA DANYCH'!$B:$B,STATYSTYKI!$B766,'BAZA DANYCH'!$C:$C,STATYSTYKI!$C766,'BAZA DANYCH'!$G:$G,STATYSTYKI!$D766,'BAZA DANYCH'!$K:$K,STATYSTYKI!BD$550)</f>
        <v>0</v>
      </c>
      <c r="BE766" s="9">
        <f>SUMIFS('BAZA DANYCH'!$S:$S,'BAZA DANYCH'!$B:$B,STATYSTYKI!$B766,'BAZA DANYCH'!$C:$C,STATYSTYKI!$C766,'BAZA DANYCH'!$G:$G,STATYSTYKI!$D766,'BAZA DANYCH'!$K:$K,STATYSTYKI!BE$550)</f>
        <v>0</v>
      </c>
      <c r="BF766" s="9">
        <f>SUMIFS('BAZA DANYCH'!$S:$S,'BAZA DANYCH'!$B:$B,STATYSTYKI!$B766,'BAZA DANYCH'!$C:$C,STATYSTYKI!$C766,'BAZA DANYCH'!$G:$G,STATYSTYKI!$D766,'BAZA DANYCH'!$K:$K,STATYSTYKI!BF$550)</f>
        <v>0</v>
      </c>
      <c r="BG766" s="9">
        <f>SUMIFS('BAZA DANYCH'!$S:$S,'BAZA DANYCH'!$B:$B,STATYSTYKI!$B766,'BAZA DANYCH'!$C:$C,STATYSTYKI!$C766,'BAZA DANYCH'!$G:$G,STATYSTYKI!$D766,'BAZA DANYCH'!$K:$K,STATYSTYKI!BG$550)</f>
        <v>0</v>
      </c>
      <c r="BH766" s="9">
        <f>SUMIFS('BAZA DANYCH'!$S:$S,'BAZA DANYCH'!$B:$B,STATYSTYKI!$B766,'BAZA DANYCH'!$C:$C,STATYSTYKI!$C766,'BAZA DANYCH'!$G:$G,STATYSTYKI!$D766,'BAZA DANYCH'!$K:$K,STATYSTYKI!BH$550)</f>
        <v>0</v>
      </c>
      <c r="BI766" s="9">
        <f>SUMIFS('BAZA DANYCH'!$S:$S,'BAZA DANYCH'!$B:$B,STATYSTYKI!$B766,'BAZA DANYCH'!$C:$C,STATYSTYKI!$C766,'BAZA DANYCH'!$G:$G,STATYSTYKI!$D766,'BAZA DANYCH'!$K:$K,STATYSTYKI!BI$550)</f>
        <v>0</v>
      </c>
      <c r="BJ766" s="9">
        <f>SUMIFS('BAZA DANYCH'!$S:$S,'BAZA DANYCH'!$B:$B,STATYSTYKI!$B766,'BAZA DANYCH'!$C:$C,STATYSTYKI!$C766,'BAZA DANYCH'!$G:$G,STATYSTYKI!$D766,'BAZA DANYCH'!$K:$K,STATYSTYKI!BJ$550)</f>
        <v>0</v>
      </c>
      <c r="BK766" s="9">
        <f>SUMIFS('BAZA DANYCH'!$S:$S,'BAZA DANYCH'!$B:$B,STATYSTYKI!$B766,'BAZA DANYCH'!$C:$C,STATYSTYKI!$C766,'BAZA DANYCH'!$G:$G,STATYSTYKI!$D766,'BAZA DANYCH'!$K:$K,STATYSTYKI!BK$550)</f>
        <v>0</v>
      </c>
      <c r="BL766" s="9">
        <f>SUMIFS('BAZA DANYCH'!$S:$S,'BAZA DANYCH'!$B:$B,STATYSTYKI!$B766,'BAZA DANYCH'!$C:$C,STATYSTYKI!$C766,'BAZA DANYCH'!$G:$G,STATYSTYKI!$D766,'BAZA DANYCH'!$K:$K,STATYSTYKI!BL$550)</f>
        <v>0</v>
      </c>
      <c r="BM766" s="9">
        <f>SUMIFS('BAZA DANYCH'!$S:$S,'BAZA DANYCH'!$B:$B,STATYSTYKI!$B766,'BAZA DANYCH'!$C:$C,STATYSTYKI!$C766,'BAZA DANYCH'!$G:$G,STATYSTYKI!$D766,'BAZA DANYCH'!$K:$K,STATYSTYKI!BM$550)</f>
        <v>1</v>
      </c>
      <c r="BN766" s="9">
        <f>SUMIFS('BAZA DANYCH'!$S:$S,'BAZA DANYCH'!$B:$B,STATYSTYKI!$B766,'BAZA DANYCH'!$C:$C,STATYSTYKI!$C766,'BAZA DANYCH'!$G:$G,STATYSTYKI!$D766,'BAZA DANYCH'!$K:$K,STATYSTYKI!BN$550)</f>
        <v>0</v>
      </c>
      <c r="BO766" s="9">
        <f>SUMIFS('BAZA DANYCH'!$S:$S,'BAZA DANYCH'!$B:$B,STATYSTYKI!$B766,'BAZA DANYCH'!$C:$C,STATYSTYKI!$C766,'BAZA DANYCH'!$G:$G,STATYSTYKI!$D766,'BAZA DANYCH'!$K:$K,STATYSTYKI!BO$550)</f>
        <v>0</v>
      </c>
      <c r="BP766" s="9">
        <f>SUMIFS('BAZA DANYCH'!$S:$S,'BAZA DANYCH'!$B:$B,STATYSTYKI!$B766,'BAZA DANYCH'!$C:$C,STATYSTYKI!$C766,'BAZA DANYCH'!$G:$G,STATYSTYKI!$D766,'BAZA DANYCH'!$K:$K,STATYSTYKI!BP$550)</f>
        <v>0</v>
      </c>
      <c r="BQ766" s="9">
        <f>SUMIFS('BAZA DANYCH'!$S:$S,'BAZA DANYCH'!$B:$B,STATYSTYKI!$B766,'BAZA DANYCH'!$C:$C,STATYSTYKI!$C766,'BAZA DANYCH'!$G:$G,STATYSTYKI!$D766,'BAZA DANYCH'!$K:$K,STATYSTYKI!BQ$550)</f>
        <v>0</v>
      </c>
      <c r="BR766" s="9">
        <f>SUMIFS('BAZA DANYCH'!$S:$S,'BAZA DANYCH'!$B:$B,STATYSTYKI!$B766,'BAZA DANYCH'!$C:$C,STATYSTYKI!$C766,'BAZA DANYCH'!$G:$G,STATYSTYKI!$D766,'BAZA DANYCH'!$K:$K,STATYSTYKI!BR$550)</f>
        <v>0</v>
      </c>
      <c r="BS766" s="9">
        <f>SUMIFS('BAZA DANYCH'!$S:$S,'BAZA DANYCH'!$B:$B,STATYSTYKI!$B766,'BAZA DANYCH'!$C:$C,STATYSTYKI!$C766,'BAZA DANYCH'!$G:$G,STATYSTYKI!$D766,'BAZA DANYCH'!$K:$K,STATYSTYKI!BS$550)</f>
        <v>0</v>
      </c>
      <c r="BT766" s="9">
        <f>SUMIFS('BAZA DANYCH'!$S:$S,'BAZA DANYCH'!$B:$B,STATYSTYKI!$B766,'BAZA DANYCH'!$C:$C,STATYSTYKI!$C766,'BAZA DANYCH'!$G:$G,STATYSTYKI!$D766,'BAZA DANYCH'!$K:$K,STATYSTYKI!BT$550)</f>
        <v>0</v>
      </c>
      <c r="BU766" s="9">
        <f>SUMIFS('BAZA DANYCH'!$S:$S,'BAZA DANYCH'!$B:$B,STATYSTYKI!$B766,'BAZA DANYCH'!$C:$C,STATYSTYKI!$C766,'BAZA DANYCH'!$G:$G,STATYSTYKI!$D766,'BAZA DANYCH'!$K:$K,STATYSTYKI!BU$550)</f>
        <v>0</v>
      </c>
      <c r="BV766" s="9">
        <f>SUMIFS('BAZA DANYCH'!$S:$S,'BAZA DANYCH'!$B:$B,STATYSTYKI!$B766,'BAZA DANYCH'!$C:$C,STATYSTYKI!$C766,'BAZA DANYCH'!$G:$G,STATYSTYKI!$D766,'BAZA DANYCH'!$K:$K,STATYSTYKI!BV$550)</f>
        <v>1</v>
      </c>
      <c r="BW766" s="9">
        <f>SUMIFS('BAZA DANYCH'!$S:$S,'BAZA DANYCH'!$B:$B,STATYSTYKI!$B766,'BAZA DANYCH'!$C:$C,STATYSTYKI!$C766,'BAZA DANYCH'!$G:$G,STATYSTYKI!$D766,'BAZA DANYCH'!$K:$K,STATYSTYKI!BW$550)</f>
        <v>0</v>
      </c>
      <c r="BX766" s="9">
        <f>SUMIFS('BAZA DANYCH'!$S:$S,'BAZA DANYCH'!$B:$B,STATYSTYKI!$B766,'BAZA DANYCH'!$C:$C,STATYSTYKI!$C766,'BAZA DANYCH'!$G:$G,STATYSTYKI!$D766,'BAZA DANYCH'!$K:$K,STATYSTYKI!BX$550)</f>
        <v>0</v>
      </c>
      <c r="BY766" s="9">
        <f>SUMIFS('BAZA DANYCH'!$S:$S,'BAZA DANYCH'!$B:$B,STATYSTYKI!$B766,'BAZA DANYCH'!$C:$C,STATYSTYKI!$C766,'BAZA DANYCH'!$G:$G,STATYSTYKI!$D766,'BAZA DANYCH'!$K:$K,STATYSTYKI!BY$550)</f>
        <v>0</v>
      </c>
      <c r="BZ766" s="9">
        <f>SUMIFS('BAZA DANYCH'!$S:$S,'BAZA DANYCH'!$B:$B,STATYSTYKI!$B766,'BAZA DANYCH'!$C:$C,STATYSTYKI!$C766,'BAZA DANYCH'!$G:$G,STATYSTYKI!$D766,'BAZA DANYCH'!$K:$K,STATYSTYKI!BZ$550)</f>
        <v>0</v>
      </c>
      <c r="CA766" s="9">
        <f>SUMIFS('BAZA DANYCH'!$S:$S,'BAZA DANYCH'!$B:$B,STATYSTYKI!$B766,'BAZA DANYCH'!$C:$C,STATYSTYKI!$C766,'BAZA DANYCH'!$G:$G,STATYSTYKI!$D766,'BAZA DANYCH'!$K:$K,STATYSTYKI!CA$550)</f>
        <v>0</v>
      </c>
      <c r="CB766" s="9">
        <f>SUMIFS('BAZA DANYCH'!$S:$S,'BAZA DANYCH'!$B:$B,STATYSTYKI!$B766,'BAZA DANYCH'!$C:$C,STATYSTYKI!$C766,'BAZA DANYCH'!$G:$G,STATYSTYKI!$D766,'BAZA DANYCH'!$K:$K,STATYSTYKI!CB$550)</f>
        <v>0</v>
      </c>
      <c r="CC766" s="9">
        <f>SUMIFS('BAZA DANYCH'!$S:$S,'BAZA DANYCH'!$B:$B,STATYSTYKI!$B766,'BAZA DANYCH'!$C:$C,STATYSTYKI!$C766,'BAZA DANYCH'!$G:$G,STATYSTYKI!$D766,'BAZA DANYCH'!$K:$K,STATYSTYKI!CC$550)</f>
        <v>0</v>
      </c>
      <c r="CD766" s="9">
        <f>SUMIFS('BAZA DANYCH'!$S:$S,'BAZA DANYCH'!$B:$B,STATYSTYKI!$B766,'BAZA DANYCH'!$C:$C,STATYSTYKI!$C766,'BAZA DANYCH'!$G:$G,STATYSTYKI!$D766,'BAZA DANYCH'!$K:$K,STATYSTYKI!CD$550)</f>
        <v>0</v>
      </c>
      <c r="CE766" s="9">
        <f>SUMIFS('BAZA DANYCH'!$S:$S,'BAZA DANYCH'!$B:$B,STATYSTYKI!$B766,'BAZA DANYCH'!$C:$C,STATYSTYKI!$C766,'BAZA DANYCH'!$G:$G,STATYSTYKI!$D766,'BAZA DANYCH'!$K:$K,STATYSTYKI!CE$550)</f>
        <v>0</v>
      </c>
      <c r="CF766" s="9">
        <f>SUMIFS('BAZA DANYCH'!$S:$S,'BAZA DANYCH'!$B:$B,STATYSTYKI!$B766,'BAZA DANYCH'!$C:$C,STATYSTYKI!$C766,'BAZA DANYCH'!$G:$G,STATYSTYKI!$D766,'BAZA DANYCH'!$K:$K,STATYSTYKI!CF$550)</f>
        <v>0</v>
      </c>
      <c r="CG766" s="9">
        <f>SUMIFS('BAZA DANYCH'!$S:$S,'BAZA DANYCH'!$B:$B,STATYSTYKI!$B766,'BAZA DANYCH'!$C:$C,STATYSTYKI!$C766,'BAZA DANYCH'!$G:$G,STATYSTYKI!$D766,'BAZA DANYCH'!$K:$K,STATYSTYKI!CG$550)</f>
        <v>0</v>
      </c>
      <c r="CH766" s="9">
        <f>SUMIFS('BAZA DANYCH'!$S:$S,'BAZA DANYCH'!$B:$B,STATYSTYKI!$B766,'BAZA DANYCH'!$C:$C,STATYSTYKI!$C766,'BAZA DANYCH'!$G:$G,STATYSTYKI!$D766,'BAZA DANYCH'!$K:$K,STATYSTYKI!CH$550)</f>
        <v>0</v>
      </c>
      <c r="CI766" s="9">
        <f>SUMIFS('BAZA DANYCH'!$S:$S,'BAZA DANYCH'!$B:$B,STATYSTYKI!$B766,'BAZA DANYCH'!$C:$C,STATYSTYKI!$C766,'BAZA DANYCH'!$G:$G,STATYSTYKI!$D766,'BAZA DANYCH'!$K:$K,STATYSTYKI!CI$550)</f>
        <v>0</v>
      </c>
      <c r="CJ766" s="9">
        <f>SUMIFS('BAZA DANYCH'!$S:$S,'BAZA DANYCH'!$B:$B,STATYSTYKI!$B766,'BAZA DANYCH'!$C:$C,STATYSTYKI!$C766,'BAZA DANYCH'!$G:$G,STATYSTYKI!$D766,'BAZA DANYCH'!$K:$K,STATYSTYKI!CJ$550)</f>
        <v>0</v>
      </c>
      <c r="CK766" s="9">
        <f>SUMIFS('BAZA DANYCH'!$S:$S,'BAZA DANYCH'!$B:$B,STATYSTYKI!$B766,'BAZA DANYCH'!$C:$C,STATYSTYKI!$C766,'BAZA DANYCH'!$G:$G,STATYSTYKI!$D766,'BAZA DANYCH'!$K:$K,STATYSTYKI!CK$550)</f>
        <v>0</v>
      </c>
      <c r="CL766" s="9">
        <f>SUMIFS('BAZA DANYCH'!$S:$S,'BAZA DANYCH'!$B:$B,STATYSTYKI!$B766,'BAZA DANYCH'!$C:$C,STATYSTYKI!$C766,'BAZA DANYCH'!$G:$G,STATYSTYKI!$D766,'BAZA DANYCH'!$K:$K,STATYSTYKI!CL$550)</f>
        <v>0</v>
      </c>
      <c r="CM766" s="9">
        <f>SUMIFS('BAZA DANYCH'!$S:$S,'BAZA DANYCH'!$B:$B,STATYSTYKI!$B766,'BAZA DANYCH'!$C:$C,STATYSTYKI!$C766,'BAZA DANYCH'!$G:$G,STATYSTYKI!$D766,'BAZA DANYCH'!$K:$K,STATYSTYKI!CM$550)</f>
        <v>0</v>
      </c>
      <c r="CN766" s="9">
        <f>SUMIFS('BAZA DANYCH'!$S:$S,'BAZA DANYCH'!$B:$B,STATYSTYKI!$B766,'BAZA DANYCH'!$C:$C,STATYSTYKI!$C766,'BAZA DANYCH'!$G:$G,STATYSTYKI!$D766,'BAZA DANYCH'!$K:$K,STATYSTYKI!CN$550)</f>
        <v>0</v>
      </c>
      <c r="CO766" s="9">
        <f>SUMIFS('BAZA DANYCH'!$S:$S,'BAZA DANYCH'!$B:$B,STATYSTYKI!$B766,'BAZA DANYCH'!$C:$C,STATYSTYKI!$C766,'BAZA DANYCH'!$G:$G,STATYSTYKI!$D766,'BAZA DANYCH'!$K:$K,STATYSTYKI!CO$550)</f>
        <v>0</v>
      </c>
      <c r="CP766" s="9">
        <f>SUMIFS('BAZA DANYCH'!$S:$S,'BAZA DANYCH'!$B:$B,STATYSTYKI!$B766,'BAZA DANYCH'!$C:$C,STATYSTYKI!$C766,'BAZA DANYCH'!$G:$G,STATYSTYKI!$D766,'BAZA DANYCH'!$K:$K,STATYSTYKI!CP$550)</f>
        <v>0</v>
      </c>
      <c r="CQ766" s="9">
        <f>SUMIFS('BAZA DANYCH'!$S:$S,'BAZA DANYCH'!$B:$B,STATYSTYKI!$B766,'BAZA DANYCH'!$C:$C,STATYSTYKI!$C766,'BAZA DANYCH'!$G:$G,STATYSTYKI!$D766,'BAZA DANYCH'!$K:$K,STATYSTYKI!CQ$550)</f>
        <v>0</v>
      </c>
      <c r="CR766" s="9">
        <f>SUMIFS('BAZA DANYCH'!$S:$S,'BAZA DANYCH'!$B:$B,STATYSTYKI!$B766,'BAZA DANYCH'!$C:$C,STATYSTYKI!$C766,'BAZA DANYCH'!$G:$G,STATYSTYKI!$D766,'BAZA DANYCH'!$K:$K,STATYSTYKI!CR$550)</f>
        <v>0</v>
      </c>
      <c r="CS766" s="9">
        <f>SUMIFS('BAZA DANYCH'!$S:$S,'BAZA DANYCH'!$B:$B,STATYSTYKI!$B766,'BAZA DANYCH'!$C:$C,STATYSTYKI!$C766,'BAZA DANYCH'!$G:$G,STATYSTYKI!$D766,'BAZA DANYCH'!$K:$K,STATYSTYKI!CS$550)</f>
        <v>0</v>
      </c>
      <c r="CT766" s="9">
        <f>SUMIFS('BAZA DANYCH'!$S:$S,'BAZA DANYCH'!$B:$B,STATYSTYKI!$B766,'BAZA DANYCH'!$C:$C,STATYSTYKI!$C766,'BAZA DANYCH'!$G:$G,STATYSTYKI!$D766,'BAZA DANYCH'!$K:$K,STATYSTYKI!CT$550)</f>
        <v>0</v>
      </c>
      <c r="CU766" s="9">
        <f>SUMIFS('BAZA DANYCH'!$S:$S,'BAZA DANYCH'!$B:$B,STATYSTYKI!$B766,'BAZA DANYCH'!$C:$C,STATYSTYKI!$C766,'BAZA DANYCH'!$G:$G,STATYSTYKI!$D766,'BAZA DANYCH'!$K:$K,STATYSTYKI!CU$550)</f>
        <v>0</v>
      </c>
      <c r="CV766" s="9">
        <f>SUMIFS('BAZA DANYCH'!$S:$S,'BAZA DANYCH'!$B:$B,STATYSTYKI!$B766,'BAZA DANYCH'!$C:$C,STATYSTYKI!$C766,'BAZA DANYCH'!$G:$G,STATYSTYKI!$D766,'BAZA DANYCH'!$K:$K,STATYSTYKI!CV$550)</f>
        <v>0</v>
      </c>
      <c r="CW766" s="9">
        <f>SUMIFS('BAZA DANYCH'!$S:$S,'BAZA DANYCH'!$B:$B,STATYSTYKI!$B766,'BAZA DANYCH'!$C:$C,STATYSTYKI!$C766,'BAZA DANYCH'!$G:$G,STATYSTYKI!$D766,'BAZA DANYCH'!$K:$K,STATYSTYKI!CW$550)</f>
        <v>0</v>
      </c>
      <c r="CX766" s="9">
        <f>SUMIFS('BAZA DANYCH'!$S:$S,'BAZA DANYCH'!$B:$B,STATYSTYKI!$B766,'BAZA DANYCH'!$C:$C,STATYSTYKI!$C766,'BAZA DANYCH'!$G:$G,STATYSTYKI!$D766,'BAZA DANYCH'!$K:$K,STATYSTYKI!CX$550)</f>
        <v>0</v>
      </c>
    </row>
    <row r="767" spans="1:102" hidden="1">
      <c r="A767" s="8"/>
      <c r="B767" s="60" t="s">
        <v>163</v>
      </c>
      <c r="C767" s="61" t="s">
        <v>164</v>
      </c>
      <c r="D767" s="61" t="s">
        <v>165</v>
      </c>
      <c r="E767" s="82" t="s">
        <v>4</v>
      </c>
      <c r="F767" s="64">
        <f t="shared" si="278"/>
        <v>19525</v>
      </c>
      <c r="G767" s="9">
        <f>SUMIFS('BAZA DANYCH'!$N:$N,'BAZA DANYCH'!$B:$B,STATYSTYKI!$B767,'BAZA DANYCH'!$C:$C,STATYSTYKI!$C767,'BAZA DANYCH'!$G:$G,STATYSTYKI!$D767,'BAZA DANYCH'!$K:$K,STATYSTYKI!G$550)</f>
        <v>24</v>
      </c>
      <c r="H767" s="9">
        <f>SUMIFS('BAZA DANYCH'!$N:$N,'BAZA DANYCH'!$B:$B,STATYSTYKI!$B767,'BAZA DANYCH'!$C:$C,STATYSTYKI!$C767,'BAZA DANYCH'!$G:$G,STATYSTYKI!$D767,'BAZA DANYCH'!$K:$K,STATYSTYKI!H$550)</f>
        <v>23</v>
      </c>
      <c r="I767" s="9">
        <f>SUMIFS('BAZA DANYCH'!$N:$N,'BAZA DANYCH'!$B:$B,STATYSTYKI!$B767,'BAZA DANYCH'!$C:$C,STATYSTYKI!$C767,'BAZA DANYCH'!$G:$G,STATYSTYKI!$D767,'BAZA DANYCH'!$K:$K,STATYSTYKI!I$550)</f>
        <v>12</v>
      </c>
      <c r="J767" s="9">
        <f>SUMIFS('BAZA DANYCH'!$N:$N,'BAZA DANYCH'!$B:$B,STATYSTYKI!$B767,'BAZA DANYCH'!$C:$C,STATYSTYKI!$C767,'BAZA DANYCH'!$G:$G,STATYSTYKI!$D767,'BAZA DANYCH'!$K:$K,STATYSTYKI!J$550)</f>
        <v>19</v>
      </c>
      <c r="K767" s="9">
        <f>SUMIFS('BAZA DANYCH'!$N:$N,'BAZA DANYCH'!$B:$B,STATYSTYKI!$B767,'BAZA DANYCH'!$C:$C,STATYSTYKI!$C767,'BAZA DANYCH'!$G:$G,STATYSTYKI!$D767,'BAZA DANYCH'!$K:$K,STATYSTYKI!K$550)</f>
        <v>8</v>
      </c>
      <c r="L767" s="9">
        <f>SUMIFS('BAZA DANYCH'!$N:$N,'BAZA DANYCH'!$B:$B,STATYSTYKI!$B767,'BAZA DANYCH'!$C:$C,STATYSTYKI!$C767,'BAZA DANYCH'!$G:$G,STATYSTYKI!$D767,'BAZA DANYCH'!$K:$K,STATYSTYKI!L$550)</f>
        <v>19</v>
      </c>
      <c r="M767" s="9">
        <f>SUMIFS('BAZA DANYCH'!$N:$N,'BAZA DANYCH'!$B:$B,STATYSTYKI!$B767,'BAZA DANYCH'!$C:$C,STATYSTYKI!$C767,'BAZA DANYCH'!$G:$G,STATYSTYKI!$D767,'BAZA DANYCH'!$K:$K,STATYSTYKI!M$550)</f>
        <v>7</v>
      </c>
      <c r="N767" s="9">
        <f>SUMIFS('BAZA DANYCH'!$N:$N,'BAZA DANYCH'!$B:$B,STATYSTYKI!$B767,'BAZA DANYCH'!$C:$C,STATYSTYKI!$C767,'BAZA DANYCH'!$G:$G,STATYSTYKI!$D767,'BAZA DANYCH'!$K:$K,STATYSTYKI!N$550)</f>
        <v>10</v>
      </c>
      <c r="O767" s="9">
        <f>SUMIFS('BAZA DANYCH'!$N:$N,'BAZA DANYCH'!$B:$B,STATYSTYKI!$B767,'BAZA DANYCH'!$C:$C,STATYSTYKI!$C767,'BAZA DANYCH'!$G:$G,STATYSTYKI!$D767,'BAZA DANYCH'!$K:$K,STATYSTYKI!O$550)</f>
        <v>5</v>
      </c>
      <c r="P767" s="9">
        <f>SUMIFS('BAZA DANYCH'!$N:$N,'BAZA DANYCH'!$B:$B,STATYSTYKI!$B767,'BAZA DANYCH'!$C:$C,STATYSTYKI!$C767,'BAZA DANYCH'!$G:$G,STATYSTYKI!$D767,'BAZA DANYCH'!$K:$K,STATYSTYKI!P$550)</f>
        <v>11</v>
      </c>
      <c r="Q767" s="9">
        <f>SUMIFS('BAZA DANYCH'!$N:$N,'BAZA DANYCH'!$B:$B,STATYSTYKI!$B767,'BAZA DANYCH'!$C:$C,STATYSTYKI!$C767,'BAZA DANYCH'!$G:$G,STATYSTYKI!$D767,'BAZA DANYCH'!$K:$K,STATYSTYKI!Q$550)</f>
        <v>10</v>
      </c>
      <c r="R767" s="9">
        <f>SUMIFS('BAZA DANYCH'!$N:$N,'BAZA DANYCH'!$B:$B,STATYSTYKI!$B767,'BAZA DANYCH'!$C:$C,STATYSTYKI!$C767,'BAZA DANYCH'!$G:$G,STATYSTYKI!$D767,'BAZA DANYCH'!$K:$K,STATYSTYKI!R$550)</f>
        <v>9</v>
      </c>
      <c r="S767" s="9">
        <f>SUMIFS('BAZA DANYCH'!$N:$N,'BAZA DANYCH'!$B:$B,STATYSTYKI!$B767,'BAZA DANYCH'!$C:$C,STATYSTYKI!$C767,'BAZA DANYCH'!$G:$G,STATYSTYKI!$D767,'BAZA DANYCH'!$K:$K,STATYSTYKI!S$550)</f>
        <v>8</v>
      </c>
      <c r="T767" s="9">
        <f>SUMIFS('BAZA DANYCH'!$N:$N,'BAZA DANYCH'!$B:$B,STATYSTYKI!$B767,'BAZA DANYCH'!$C:$C,STATYSTYKI!$C767,'BAZA DANYCH'!$G:$G,STATYSTYKI!$D767,'BAZA DANYCH'!$K:$K,STATYSTYKI!T$550)</f>
        <v>8</v>
      </c>
      <c r="U767" s="9">
        <f>SUMIFS('BAZA DANYCH'!$N:$N,'BAZA DANYCH'!$B:$B,STATYSTYKI!$B767,'BAZA DANYCH'!$C:$C,STATYSTYKI!$C767,'BAZA DANYCH'!$G:$G,STATYSTYKI!$D767,'BAZA DANYCH'!$K:$K,STATYSTYKI!U$550)</f>
        <v>11</v>
      </c>
      <c r="V767" s="9">
        <f>SUMIFS('BAZA DANYCH'!$N:$N,'BAZA DANYCH'!$B:$B,STATYSTYKI!$B767,'BAZA DANYCH'!$C:$C,STATYSTYKI!$C767,'BAZA DANYCH'!$G:$G,STATYSTYKI!$D767,'BAZA DANYCH'!$K:$K,STATYSTYKI!V$550)</f>
        <v>9</v>
      </c>
      <c r="W767" s="9">
        <f>SUMIFS('BAZA DANYCH'!$N:$N,'BAZA DANYCH'!$B:$B,STATYSTYKI!$B767,'BAZA DANYCH'!$C:$C,STATYSTYKI!$C767,'BAZA DANYCH'!$G:$G,STATYSTYKI!$D767,'BAZA DANYCH'!$K:$K,STATYSTYKI!W$550)</f>
        <v>19</v>
      </c>
      <c r="X767" s="9">
        <f>SUMIFS('BAZA DANYCH'!$N:$N,'BAZA DANYCH'!$B:$B,STATYSTYKI!$B767,'BAZA DANYCH'!$C:$C,STATYSTYKI!$C767,'BAZA DANYCH'!$G:$G,STATYSTYKI!$D767,'BAZA DANYCH'!$K:$K,STATYSTYKI!X$550)</f>
        <v>8</v>
      </c>
      <c r="Y767" s="9">
        <f>SUMIFS('BAZA DANYCH'!$N:$N,'BAZA DANYCH'!$B:$B,STATYSTYKI!$B767,'BAZA DANYCH'!$C:$C,STATYSTYKI!$C767,'BAZA DANYCH'!$G:$G,STATYSTYKI!$D767,'BAZA DANYCH'!$K:$K,STATYSTYKI!Y$550)</f>
        <v>21</v>
      </c>
      <c r="Z767" s="9">
        <f>SUMIFS('BAZA DANYCH'!$N:$N,'BAZA DANYCH'!$B:$B,STATYSTYKI!$B767,'BAZA DANYCH'!$C:$C,STATYSTYKI!$C767,'BAZA DANYCH'!$G:$G,STATYSTYKI!$D767,'BAZA DANYCH'!$K:$K,STATYSTYKI!Z$550)</f>
        <v>27</v>
      </c>
      <c r="AA767" s="9">
        <f>SUMIFS('BAZA DANYCH'!$N:$N,'BAZA DANYCH'!$B:$B,STATYSTYKI!$B767,'BAZA DANYCH'!$C:$C,STATYSTYKI!$C767,'BAZA DANYCH'!$G:$G,STATYSTYKI!$D767,'BAZA DANYCH'!$K:$K,STATYSTYKI!AA$550)</f>
        <v>36</v>
      </c>
      <c r="AB767" s="9">
        <f>SUMIFS('BAZA DANYCH'!$N:$N,'BAZA DANYCH'!$B:$B,STATYSTYKI!$B767,'BAZA DANYCH'!$C:$C,STATYSTYKI!$C767,'BAZA DANYCH'!$G:$G,STATYSTYKI!$D767,'BAZA DANYCH'!$K:$K,STATYSTYKI!AB$550)</f>
        <v>87</v>
      </c>
      <c r="AC767" s="9">
        <f>SUMIFS('BAZA DANYCH'!$N:$N,'BAZA DANYCH'!$B:$B,STATYSTYKI!$B767,'BAZA DANYCH'!$C:$C,STATYSTYKI!$C767,'BAZA DANYCH'!$G:$G,STATYSTYKI!$D767,'BAZA DANYCH'!$K:$K,STATYSTYKI!AC$550)</f>
        <v>132</v>
      </c>
      <c r="AD767" s="9">
        <f>SUMIFS('BAZA DANYCH'!$N:$N,'BAZA DANYCH'!$B:$B,STATYSTYKI!$B767,'BAZA DANYCH'!$C:$C,STATYSTYKI!$C767,'BAZA DANYCH'!$G:$G,STATYSTYKI!$D767,'BAZA DANYCH'!$K:$K,STATYSTYKI!AD$550)</f>
        <v>96</v>
      </c>
      <c r="AE767" s="9">
        <f>SUMIFS('BAZA DANYCH'!$N:$N,'BAZA DANYCH'!$B:$B,STATYSTYKI!$B767,'BAZA DANYCH'!$C:$C,STATYSTYKI!$C767,'BAZA DANYCH'!$G:$G,STATYSTYKI!$D767,'BAZA DANYCH'!$K:$K,STATYSTYKI!AE$550)</f>
        <v>144</v>
      </c>
      <c r="AF767" s="9">
        <f>SUMIFS('BAZA DANYCH'!$N:$N,'BAZA DANYCH'!$B:$B,STATYSTYKI!$B767,'BAZA DANYCH'!$C:$C,STATYSTYKI!$C767,'BAZA DANYCH'!$G:$G,STATYSTYKI!$D767,'BAZA DANYCH'!$K:$K,STATYSTYKI!AF$550)</f>
        <v>204</v>
      </c>
      <c r="AG767" s="9">
        <f>SUMIFS('BAZA DANYCH'!$N:$N,'BAZA DANYCH'!$B:$B,STATYSTYKI!$B767,'BAZA DANYCH'!$C:$C,STATYSTYKI!$C767,'BAZA DANYCH'!$G:$G,STATYSTYKI!$D767,'BAZA DANYCH'!$K:$K,STATYSTYKI!AG$550)</f>
        <v>311</v>
      </c>
      <c r="AH767" s="9">
        <f>SUMIFS('BAZA DANYCH'!$N:$N,'BAZA DANYCH'!$B:$B,STATYSTYKI!$B767,'BAZA DANYCH'!$C:$C,STATYSTYKI!$C767,'BAZA DANYCH'!$G:$G,STATYSTYKI!$D767,'BAZA DANYCH'!$K:$K,STATYSTYKI!AH$550)</f>
        <v>336</v>
      </c>
      <c r="AI767" s="9">
        <f>SUMIFS('BAZA DANYCH'!$N:$N,'BAZA DANYCH'!$B:$B,STATYSTYKI!$B767,'BAZA DANYCH'!$C:$C,STATYSTYKI!$C767,'BAZA DANYCH'!$G:$G,STATYSTYKI!$D767,'BAZA DANYCH'!$K:$K,STATYSTYKI!AI$550)</f>
        <v>351</v>
      </c>
      <c r="AJ767" s="9">
        <f>SUMIFS('BAZA DANYCH'!$N:$N,'BAZA DANYCH'!$B:$B,STATYSTYKI!$B767,'BAZA DANYCH'!$C:$C,STATYSTYKI!$C767,'BAZA DANYCH'!$G:$G,STATYSTYKI!$D767,'BAZA DANYCH'!$K:$K,STATYSTYKI!AJ$550)</f>
        <v>389</v>
      </c>
      <c r="AK767" s="9">
        <f>SUMIFS('BAZA DANYCH'!$N:$N,'BAZA DANYCH'!$B:$B,STATYSTYKI!$B767,'BAZA DANYCH'!$C:$C,STATYSTYKI!$C767,'BAZA DANYCH'!$G:$G,STATYSTYKI!$D767,'BAZA DANYCH'!$K:$K,STATYSTYKI!AK$550)</f>
        <v>443</v>
      </c>
      <c r="AL767" s="9">
        <f>SUMIFS('BAZA DANYCH'!$N:$N,'BAZA DANYCH'!$B:$B,STATYSTYKI!$B767,'BAZA DANYCH'!$C:$C,STATYSTYKI!$C767,'BAZA DANYCH'!$G:$G,STATYSTYKI!$D767,'BAZA DANYCH'!$K:$K,STATYSTYKI!AL$550)</f>
        <v>425</v>
      </c>
      <c r="AM767" s="9">
        <f>SUMIFS('BAZA DANYCH'!$N:$N,'BAZA DANYCH'!$B:$B,STATYSTYKI!$B767,'BAZA DANYCH'!$C:$C,STATYSTYKI!$C767,'BAZA DANYCH'!$G:$G,STATYSTYKI!$D767,'BAZA DANYCH'!$K:$K,STATYSTYKI!AM$550)</f>
        <v>384</v>
      </c>
      <c r="AN767" s="9">
        <f>SUMIFS('BAZA DANYCH'!$N:$N,'BAZA DANYCH'!$B:$B,STATYSTYKI!$B767,'BAZA DANYCH'!$C:$C,STATYSTYKI!$C767,'BAZA DANYCH'!$G:$G,STATYSTYKI!$D767,'BAZA DANYCH'!$K:$K,STATYSTYKI!AN$550)</f>
        <v>382</v>
      </c>
      <c r="AO767" s="9">
        <f>SUMIFS('BAZA DANYCH'!$N:$N,'BAZA DANYCH'!$B:$B,STATYSTYKI!$B767,'BAZA DANYCH'!$C:$C,STATYSTYKI!$C767,'BAZA DANYCH'!$G:$G,STATYSTYKI!$D767,'BAZA DANYCH'!$K:$K,STATYSTYKI!AO$550)</f>
        <v>384</v>
      </c>
      <c r="AP767" s="9">
        <f>SUMIFS('BAZA DANYCH'!$N:$N,'BAZA DANYCH'!$B:$B,STATYSTYKI!$B767,'BAZA DANYCH'!$C:$C,STATYSTYKI!$C767,'BAZA DANYCH'!$G:$G,STATYSTYKI!$D767,'BAZA DANYCH'!$K:$K,STATYSTYKI!AP$550)</f>
        <v>384</v>
      </c>
      <c r="AQ767" s="9">
        <f>SUMIFS('BAZA DANYCH'!$N:$N,'BAZA DANYCH'!$B:$B,STATYSTYKI!$B767,'BAZA DANYCH'!$C:$C,STATYSTYKI!$C767,'BAZA DANYCH'!$G:$G,STATYSTYKI!$D767,'BAZA DANYCH'!$K:$K,STATYSTYKI!AQ$550)</f>
        <v>367</v>
      </c>
      <c r="AR767" s="9">
        <f>SUMIFS('BAZA DANYCH'!$N:$N,'BAZA DANYCH'!$B:$B,STATYSTYKI!$B767,'BAZA DANYCH'!$C:$C,STATYSTYKI!$C767,'BAZA DANYCH'!$G:$G,STATYSTYKI!$D767,'BAZA DANYCH'!$K:$K,STATYSTYKI!AR$550)</f>
        <v>358</v>
      </c>
      <c r="AS767" s="9">
        <f>SUMIFS('BAZA DANYCH'!$N:$N,'BAZA DANYCH'!$B:$B,STATYSTYKI!$B767,'BAZA DANYCH'!$C:$C,STATYSTYKI!$C767,'BAZA DANYCH'!$G:$G,STATYSTYKI!$D767,'BAZA DANYCH'!$K:$K,STATYSTYKI!AS$550)</f>
        <v>293</v>
      </c>
      <c r="AT767" s="9">
        <f>SUMIFS('BAZA DANYCH'!$N:$N,'BAZA DANYCH'!$B:$B,STATYSTYKI!$B767,'BAZA DANYCH'!$C:$C,STATYSTYKI!$C767,'BAZA DANYCH'!$G:$G,STATYSTYKI!$D767,'BAZA DANYCH'!$K:$K,STATYSTYKI!AT$550)</f>
        <v>248</v>
      </c>
      <c r="AU767" s="9">
        <f>SUMIFS('BAZA DANYCH'!$N:$N,'BAZA DANYCH'!$B:$B,STATYSTYKI!$B767,'BAZA DANYCH'!$C:$C,STATYSTYKI!$C767,'BAZA DANYCH'!$G:$G,STATYSTYKI!$D767,'BAZA DANYCH'!$K:$K,STATYSTYKI!AU$550)</f>
        <v>286</v>
      </c>
      <c r="AV767" s="9">
        <f>SUMIFS('BAZA DANYCH'!$N:$N,'BAZA DANYCH'!$B:$B,STATYSTYKI!$B767,'BAZA DANYCH'!$C:$C,STATYSTYKI!$C767,'BAZA DANYCH'!$G:$G,STATYSTYKI!$D767,'BAZA DANYCH'!$K:$K,STATYSTYKI!AV$550)</f>
        <v>252</v>
      </c>
      <c r="AW767" s="9">
        <f>SUMIFS('BAZA DANYCH'!$N:$N,'BAZA DANYCH'!$B:$B,STATYSTYKI!$B767,'BAZA DANYCH'!$C:$C,STATYSTYKI!$C767,'BAZA DANYCH'!$G:$G,STATYSTYKI!$D767,'BAZA DANYCH'!$K:$K,STATYSTYKI!AW$550)</f>
        <v>247</v>
      </c>
      <c r="AX767" s="9">
        <f>SUMIFS('BAZA DANYCH'!$N:$N,'BAZA DANYCH'!$B:$B,STATYSTYKI!$B767,'BAZA DANYCH'!$C:$C,STATYSTYKI!$C767,'BAZA DANYCH'!$G:$G,STATYSTYKI!$D767,'BAZA DANYCH'!$K:$K,STATYSTYKI!AX$550)</f>
        <v>226</v>
      </c>
      <c r="AY767" s="9">
        <f>SUMIFS('BAZA DANYCH'!$N:$N,'BAZA DANYCH'!$B:$B,STATYSTYKI!$B767,'BAZA DANYCH'!$C:$C,STATYSTYKI!$C767,'BAZA DANYCH'!$G:$G,STATYSTYKI!$D767,'BAZA DANYCH'!$K:$K,STATYSTYKI!AY$550)</f>
        <v>291</v>
      </c>
      <c r="AZ767" s="9">
        <f>SUMIFS('BAZA DANYCH'!$N:$N,'BAZA DANYCH'!$B:$B,STATYSTYKI!$B767,'BAZA DANYCH'!$C:$C,STATYSTYKI!$C767,'BAZA DANYCH'!$G:$G,STATYSTYKI!$D767,'BAZA DANYCH'!$K:$K,STATYSTYKI!AZ$550)</f>
        <v>272</v>
      </c>
      <c r="BA767" s="9">
        <f>SUMIFS('BAZA DANYCH'!$N:$N,'BAZA DANYCH'!$B:$B,STATYSTYKI!$B767,'BAZA DANYCH'!$C:$C,STATYSTYKI!$C767,'BAZA DANYCH'!$G:$G,STATYSTYKI!$D767,'BAZA DANYCH'!$K:$K,STATYSTYKI!BA$550)</f>
        <v>283</v>
      </c>
      <c r="BB767" s="9">
        <f>SUMIFS('BAZA DANYCH'!$N:$N,'BAZA DANYCH'!$B:$B,STATYSTYKI!$B767,'BAZA DANYCH'!$C:$C,STATYSTYKI!$C767,'BAZA DANYCH'!$G:$G,STATYSTYKI!$D767,'BAZA DANYCH'!$K:$K,STATYSTYKI!BB$550)</f>
        <v>298</v>
      </c>
      <c r="BC767" s="9">
        <f>SUMIFS('BAZA DANYCH'!$N:$N,'BAZA DANYCH'!$B:$B,STATYSTYKI!$B767,'BAZA DANYCH'!$C:$C,STATYSTYKI!$C767,'BAZA DANYCH'!$G:$G,STATYSTYKI!$D767,'BAZA DANYCH'!$K:$K,STATYSTYKI!BC$550)</f>
        <v>264</v>
      </c>
      <c r="BD767" s="9">
        <f>SUMIFS('BAZA DANYCH'!$N:$N,'BAZA DANYCH'!$B:$B,STATYSTYKI!$B767,'BAZA DANYCH'!$C:$C,STATYSTYKI!$C767,'BAZA DANYCH'!$G:$G,STATYSTYKI!$D767,'BAZA DANYCH'!$K:$K,STATYSTYKI!BD$550)</f>
        <v>237</v>
      </c>
      <c r="BE767" s="9">
        <f>SUMIFS('BAZA DANYCH'!$N:$N,'BAZA DANYCH'!$B:$B,STATYSTYKI!$B767,'BAZA DANYCH'!$C:$C,STATYSTYKI!$C767,'BAZA DANYCH'!$G:$G,STATYSTYKI!$D767,'BAZA DANYCH'!$K:$K,STATYSTYKI!BE$550)</f>
        <v>269</v>
      </c>
      <c r="BF767" s="9">
        <f>SUMIFS('BAZA DANYCH'!$N:$N,'BAZA DANYCH'!$B:$B,STATYSTYKI!$B767,'BAZA DANYCH'!$C:$C,STATYSTYKI!$C767,'BAZA DANYCH'!$G:$G,STATYSTYKI!$D767,'BAZA DANYCH'!$K:$K,STATYSTYKI!BF$550)</f>
        <v>245</v>
      </c>
      <c r="BG767" s="9">
        <f>SUMIFS('BAZA DANYCH'!$N:$N,'BAZA DANYCH'!$B:$B,STATYSTYKI!$B767,'BAZA DANYCH'!$C:$C,STATYSTYKI!$C767,'BAZA DANYCH'!$G:$G,STATYSTYKI!$D767,'BAZA DANYCH'!$K:$K,STATYSTYKI!BG$550)</f>
        <v>289</v>
      </c>
      <c r="BH767" s="9">
        <f>SUMIFS('BAZA DANYCH'!$N:$N,'BAZA DANYCH'!$B:$B,STATYSTYKI!$B767,'BAZA DANYCH'!$C:$C,STATYSTYKI!$C767,'BAZA DANYCH'!$G:$G,STATYSTYKI!$D767,'BAZA DANYCH'!$K:$K,STATYSTYKI!BH$550)</f>
        <v>284</v>
      </c>
      <c r="BI767" s="9">
        <f>SUMIFS('BAZA DANYCH'!$N:$N,'BAZA DANYCH'!$B:$B,STATYSTYKI!$B767,'BAZA DANYCH'!$C:$C,STATYSTYKI!$C767,'BAZA DANYCH'!$G:$G,STATYSTYKI!$D767,'BAZA DANYCH'!$K:$K,STATYSTYKI!BI$550)</f>
        <v>309</v>
      </c>
      <c r="BJ767" s="9">
        <f>SUMIFS('BAZA DANYCH'!$N:$N,'BAZA DANYCH'!$B:$B,STATYSTYKI!$B767,'BAZA DANYCH'!$C:$C,STATYSTYKI!$C767,'BAZA DANYCH'!$G:$G,STATYSTYKI!$D767,'BAZA DANYCH'!$K:$K,STATYSTYKI!BJ$550)</f>
        <v>281</v>
      </c>
      <c r="BK767" s="9">
        <f>SUMIFS('BAZA DANYCH'!$N:$N,'BAZA DANYCH'!$B:$B,STATYSTYKI!$B767,'BAZA DANYCH'!$C:$C,STATYSTYKI!$C767,'BAZA DANYCH'!$G:$G,STATYSTYKI!$D767,'BAZA DANYCH'!$K:$K,STATYSTYKI!BK$550)</f>
        <v>260</v>
      </c>
      <c r="BL767" s="9">
        <f>SUMIFS('BAZA DANYCH'!$N:$N,'BAZA DANYCH'!$B:$B,STATYSTYKI!$B767,'BAZA DANYCH'!$C:$C,STATYSTYKI!$C767,'BAZA DANYCH'!$G:$G,STATYSTYKI!$D767,'BAZA DANYCH'!$K:$K,STATYSTYKI!BL$550)</f>
        <v>291</v>
      </c>
      <c r="BM767" s="9">
        <f>SUMIFS('BAZA DANYCH'!$N:$N,'BAZA DANYCH'!$B:$B,STATYSTYKI!$B767,'BAZA DANYCH'!$C:$C,STATYSTYKI!$C767,'BAZA DANYCH'!$G:$G,STATYSTYKI!$D767,'BAZA DANYCH'!$K:$K,STATYSTYKI!BM$550)</f>
        <v>295</v>
      </c>
      <c r="BN767" s="9">
        <f>SUMIFS('BAZA DANYCH'!$N:$N,'BAZA DANYCH'!$B:$B,STATYSTYKI!$B767,'BAZA DANYCH'!$C:$C,STATYSTYKI!$C767,'BAZA DANYCH'!$G:$G,STATYSTYKI!$D767,'BAZA DANYCH'!$K:$K,STATYSTYKI!BN$550)</f>
        <v>353</v>
      </c>
      <c r="BO767" s="9">
        <f>SUMIFS('BAZA DANYCH'!$N:$N,'BAZA DANYCH'!$B:$B,STATYSTYKI!$B767,'BAZA DANYCH'!$C:$C,STATYSTYKI!$C767,'BAZA DANYCH'!$G:$G,STATYSTYKI!$D767,'BAZA DANYCH'!$K:$K,STATYSTYKI!BO$550)</f>
        <v>378</v>
      </c>
      <c r="BP767" s="9">
        <f>SUMIFS('BAZA DANYCH'!$N:$N,'BAZA DANYCH'!$B:$B,STATYSTYKI!$B767,'BAZA DANYCH'!$C:$C,STATYSTYKI!$C767,'BAZA DANYCH'!$G:$G,STATYSTYKI!$D767,'BAZA DANYCH'!$K:$K,STATYSTYKI!BP$550)</f>
        <v>374</v>
      </c>
      <c r="BQ767" s="9">
        <f>SUMIFS('BAZA DANYCH'!$N:$N,'BAZA DANYCH'!$B:$B,STATYSTYKI!$B767,'BAZA DANYCH'!$C:$C,STATYSTYKI!$C767,'BAZA DANYCH'!$G:$G,STATYSTYKI!$D767,'BAZA DANYCH'!$K:$K,STATYSTYKI!BQ$550)</f>
        <v>355</v>
      </c>
      <c r="BR767" s="9">
        <f>SUMIFS('BAZA DANYCH'!$N:$N,'BAZA DANYCH'!$B:$B,STATYSTYKI!$B767,'BAZA DANYCH'!$C:$C,STATYSTYKI!$C767,'BAZA DANYCH'!$G:$G,STATYSTYKI!$D767,'BAZA DANYCH'!$K:$K,STATYSTYKI!BR$550)</f>
        <v>353</v>
      </c>
      <c r="BS767" s="9">
        <f>SUMIFS('BAZA DANYCH'!$N:$N,'BAZA DANYCH'!$B:$B,STATYSTYKI!$B767,'BAZA DANYCH'!$C:$C,STATYSTYKI!$C767,'BAZA DANYCH'!$G:$G,STATYSTYKI!$D767,'BAZA DANYCH'!$K:$K,STATYSTYKI!BS$550)</f>
        <v>343</v>
      </c>
      <c r="BT767" s="9">
        <f>SUMIFS('BAZA DANYCH'!$N:$N,'BAZA DANYCH'!$B:$B,STATYSTYKI!$B767,'BAZA DANYCH'!$C:$C,STATYSTYKI!$C767,'BAZA DANYCH'!$G:$G,STATYSTYKI!$D767,'BAZA DANYCH'!$K:$K,STATYSTYKI!BT$550)</f>
        <v>339</v>
      </c>
      <c r="BU767" s="9">
        <f>SUMIFS('BAZA DANYCH'!$N:$N,'BAZA DANYCH'!$B:$B,STATYSTYKI!$B767,'BAZA DANYCH'!$C:$C,STATYSTYKI!$C767,'BAZA DANYCH'!$G:$G,STATYSTYKI!$D767,'BAZA DANYCH'!$K:$K,STATYSTYKI!BU$550)</f>
        <v>349</v>
      </c>
      <c r="BV767" s="9">
        <f>SUMIFS('BAZA DANYCH'!$N:$N,'BAZA DANYCH'!$B:$B,STATYSTYKI!$B767,'BAZA DANYCH'!$C:$C,STATYSTYKI!$C767,'BAZA DANYCH'!$G:$G,STATYSTYKI!$D767,'BAZA DANYCH'!$K:$K,STATYSTYKI!BV$550)</f>
        <v>307</v>
      </c>
      <c r="BW767" s="9">
        <f>SUMIFS('BAZA DANYCH'!$N:$N,'BAZA DANYCH'!$B:$B,STATYSTYKI!$B767,'BAZA DANYCH'!$C:$C,STATYSTYKI!$C767,'BAZA DANYCH'!$G:$G,STATYSTYKI!$D767,'BAZA DANYCH'!$K:$K,STATYSTYKI!BW$550)</f>
        <v>337</v>
      </c>
      <c r="BX767" s="9">
        <f>SUMIFS('BAZA DANYCH'!$N:$N,'BAZA DANYCH'!$B:$B,STATYSTYKI!$B767,'BAZA DANYCH'!$C:$C,STATYSTYKI!$C767,'BAZA DANYCH'!$G:$G,STATYSTYKI!$D767,'BAZA DANYCH'!$K:$K,STATYSTYKI!BX$550)</f>
        <v>336</v>
      </c>
      <c r="BY767" s="9">
        <f>SUMIFS('BAZA DANYCH'!$N:$N,'BAZA DANYCH'!$B:$B,STATYSTYKI!$B767,'BAZA DANYCH'!$C:$C,STATYSTYKI!$C767,'BAZA DANYCH'!$G:$G,STATYSTYKI!$D767,'BAZA DANYCH'!$K:$K,STATYSTYKI!BY$550)</f>
        <v>328</v>
      </c>
      <c r="BZ767" s="9">
        <f>SUMIFS('BAZA DANYCH'!$N:$N,'BAZA DANYCH'!$B:$B,STATYSTYKI!$B767,'BAZA DANYCH'!$C:$C,STATYSTYKI!$C767,'BAZA DANYCH'!$G:$G,STATYSTYKI!$D767,'BAZA DANYCH'!$K:$K,STATYSTYKI!BZ$550)</f>
        <v>311</v>
      </c>
      <c r="CA767" s="9">
        <f>SUMIFS('BAZA DANYCH'!$N:$N,'BAZA DANYCH'!$B:$B,STATYSTYKI!$B767,'BAZA DANYCH'!$C:$C,STATYSTYKI!$C767,'BAZA DANYCH'!$G:$G,STATYSTYKI!$D767,'BAZA DANYCH'!$K:$K,STATYSTYKI!CA$550)</f>
        <v>293</v>
      </c>
      <c r="CB767" s="9">
        <f>SUMIFS('BAZA DANYCH'!$N:$N,'BAZA DANYCH'!$B:$B,STATYSTYKI!$B767,'BAZA DANYCH'!$C:$C,STATYSTYKI!$C767,'BAZA DANYCH'!$G:$G,STATYSTYKI!$D767,'BAZA DANYCH'!$K:$K,STATYSTYKI!CB$550)</f>
        <v>288</v>
      </c>
      <c r="CC767" s="9">
        <f>SUMIFS('BAZA DANYCH'!$N:$N,'BAZA DANYCH'!$B:$B,STATYSTYKI!$B767,'BAZA DANYCH'!$C:$C,STATYSTYKI!$C767,'BAZA DANYCH'!$G:$G,STATYSTYKI!$D767,'BAZA DANYCH'!$K:$K,STATYSTYKI!CC$550)</f>
        <v>272</v>
      </c>
      <c r="CD767" s="9">
        <f>SUMIFS('BAZA DANYCH'!$N:$N,'BAZA DANYCH'!$B:$B,STATYSTYKI!$B767,'BAZA DANYCH'!$C:$C,STATYSTYKI!$C767,'BAZA DANYCH'!$G:$G,STATYSTYKI!$D767,'BAZA DANYCH'!$K:$K,STATYSTYKI!CD$550)</f>
        <v>298</v>
      </c>
      <c r="CE767" s="9">
        <f>SUMIFS('BAZA DANYCH'!$N:$N,'BAZA DANYCH'!$B:$B,STATYSTYKI!$B767,'BAZA DANYCH'!$C:$C,STATYSTYKI!$C767,'BAZA DANYCH'!$G:$G,STATYSTYKI!$D767,'BAZA DANYCH'!$K:$K,STATYSTYKI!CE$550)</f>
        <v>258</v>
      </c>
      <c r="CF767" s="9">
        <f>SUMIFS('BAZA DANYCH'!$N:$N,'BAZA DANYCH'!$B:$B,STATYSTYKI!$B767,'BAZA DANYCH'!$C:$C,STATYSTYKI!$C767,'BAZA DANYCH'!$G:$G,STATYSTYKI!$D767,'BAZA DANYCH'!$K:$K,STATYSTYKI!CF$550)</f>
        <v>233</v>
      </c>
      <c r="CG767" s="9">
        <f>SUMIFS('BAZA DANYCH'!$N:$N,'BAZA DANYCH'!$B:$B,STATYSTYKI!$B767,'BAZA DANYCH'!$C:$C,STATYSTYKI!$C767,'BAZA DANYCH'!$G:$G,STATYSTYKI!$D767,'BAZA DANYCH'!$K:$K,STATYSTYKI!CG$550)</f>
        <v>239</v>
      </c>
      <c r="CH767" s="9">
        <f>SUMIFS('BAZA DANYCH'!$N:$N,'BAZA DANYCH'!$B:$B,STATYSTYKI!$B767,'BAZA DANYCH'!$C:$C,STATYSTYKI!$C767,'BAZA DANYCH'!$G:$G,STATYSTYKI!$D767,'BAZA DANYCH'!$K:$K,STATYSTYKI!CH$550)</f>
        <v>218</v>
      </c>
      <c r="CI767" s="9">
        <f>SUMIFS('BAZA DANYCH'!$N:$N,'BAZA DANYCH'!$B:$B,STATYSTYKI!$B767,'BAZA DANYCH'!$C:$C,STATYSTYKI!$C767,'BAZA DANYCH'!$G:$G,STATYSTYKI!$D767,'BAZA DANYCH'!$K:$K,STATYSTYKI!CI$550)</f>
        <v>216</v>
      </c>
      <c r="CJ767" s="9">
        <f>SUMIFS('BAZA DANYCH'!$N:$N,'BAZA DANYCH'!$B:$B,STATYSTYKI!$B767,'BAZA DANYCH'!$C:$C,STATYSTYKI!$C767,'BAZA DANYCH'!$G:$G,STATYSTYKI!$D767,'BAZA DANYCH'!$K:$K,STATYSTYKI!CJ$550)</f>
        <v>196</v>
      </c>
      <c r="CK767" s="9">
        <f>SUMIFS('BAZA DANYCH'!$N:$N,'BAZA DANYCH'!$B:$B,STATYSTYKI!$B767,'BAZA DANYCH'!$C:$C,STATYSTYKI!$C767,'BAZA DANYCH'!$G:$G,STATYSTYKI!$D767,'BAZA DANYCH'!$K:$K,STATYSTYKI!CK$550)</f>
        <v>177</v>
      </c>
      <c r="CL767" s="9">
        <f>SUMIFS('BAZA DANYCH'!$N:$N,'BAZA DANYCH'!$B:$B,STATYSTYKI!$B767,'BAZA DANYCH'!$C:$C,STATYSTYKI!$C767,'BAZA DANYCH'!$G:$G,STATYSTYKI!$D767,'BAZA DANYCH'!$K:$K,STATYSTYKI!CL$550)</f>
        <v>177</v>
      </c>
      <c r="CM767" s="9">
        <f>SUMIFS('BAZA DANYCH'!$N:$N,'BAZA DANYCH'!$B:$B,STATYSTYKI!$B767,'BAZA DANYCH'!$C:$C,STATYSTYKI!$C767,'BAZA DANYCH'!$G:$G,STATYSTYKI!$D767,'BAZA DANYCH'!$K:$K,STATYSTYKI!CM$550)</f>
        <v>167</v>
      </c>
      <c r="CN767" s="9">
        <f>SUMIFS('BAZA DANYCH'!$N:$N,'BAZA DANYCH'!$B:$B,STATYSTYKI!$B767,'BAZA DANYCH'!$C:$C,STATYSTYKI!$C767,'BAZA DANYCH'!$G:$G,STATYSTYKI!$D767,'BAZA DANYCH'!$K:$K,STATYSTYKI!CN$550)</f>
        <v>143</v>
      </c>
      <c r="CO767" s="9">
        <f>SUMIFS('BAZA DANYCH'!$N:$N,'BAZA DANYCH'!$B:$B,STATYSTYKI!$B767,'BAZA DANYCH'!$C:$C,STATYSTYKI!$C767,'BAZA DANYCH'!$G:$G,STATYSTYKI!$D767,'BAZA DANYCH'!$K:$K,STATYSTYKI!CO$550)</f>
        <v>112</v>
      </c>
      <c r="CP767" s="9">
        <f>SUMIFS('BAZA DANYCH'!$N:$N,'BAZA DANYCH'!$B:$B,STATYSTYKI!$B767,'BAZA DANYCH'!$C:$C,STATYSTYKI!$C767,'BAZA DANYCH'!$G:$G,STATYSTYKI!$D767,'BAZA DANYCH'!$K:$K,STATYSTYKI!CP$550)</f>
        <v>113</v>
      </c>
      <c r="CQ767" s="9">
        <f>SUMIFS('BAZA DANYCH'!$N:$N,'BAZA DANYCH'!$B:$B,STATYSTYKI!$B767,'BAZA DANYCH'!$C:$C,STATYSTYKI!$C767,'BAZA DANYCH'!$G:$G,STATYSTYKI!$D767,'BAZA DANYCH'!$K:$K,STATYSTYKI!CQ$550)</f>
        <v>86</v>
      </c>
      <c r="CR767" s="9">
        <f>SUMIFS('BAZA DANYCH'!$N:$N,'BAZA DANYCH'!$B:$B,STATYSTYKI!$B767,'BAZA DANYCH'!$C:$C,STATYSTYKI!$C767,'BAZA DANYCH'!$G:$G,STATYSTYKI!$D767,'BAZA DANYCH'!$K:$K,STATYSTYKI!CR$550)</f>
        <v>93</v>
      </c>
      <c r="CS767" s="9">
        <f>SUMIFS('BAZA DANYCH'!$N:$N,'BAZA DANYCH'!$B:$B,STATYSTYKI!$B767,'BAZA DANYCH'!$C:$C,STATYSTYKI!$C767,'BAZA DANYCH'!$G:$G,STATYSTYKI!$D767,'BAZA DANYCH'!$K:$K,STATYSTYKI!CS$550)</f>
        <v>75</v>
      </c>
      <c r="CT767" s="9">
        <f>SUMIFS('BAZA DANYCH'!$N:$N,'BAZA DANYCH'!$B:$B,STATYSTYKI!$B767,'BAZA DANYCH'!$C:$C,STATYSTYKI!$C767,'BAZA DANYCH'!$G:$G,STATYSTYKI!$D767,'BAZA DANYCH'!$K:$K,STATYSTYKI!CT$550)</f>
        <v>56</v>
      </c>
      <c r="CU767" s="9">
        <f>SUMIFS('BAZA DANYCH'!$N:$N,'BAZA DANYCH'!$B:$B,STATYSTYKI!$B767,'BAZA DANYCH'!$C:$C,STATYSTYKI!$C767,'BAZA DANYCH'!$G:$G,STATYSTYKI!$D767,'BAZA DANYCH'!$K:$K,STATYSTYKI!CU$550)</f>
        <v>54</v>
      </c>
      <c r="CV767" s="9">
        <f>SUMIFS('BAZA DANYCH'!$N:$N,'BAZA DANYCH'!$B:$B,STATYSTYKI!$B767,'BAZA DANYCH'!$C:$C,STATYSTYKI!$C767,'BAZA DANYCH'!$G:$G,STATYSTYKI!$D767,'BAZA DANYCH'!$K:$K,STATYSTYKI!CV$550)</f>
        <v>37</v>
      </c>
      <c r="CW767" s="9">
        <f>SUMIFS('BAZA DANYCH'!$N:$N,'BAZA DANYCH'!$B:$B,STATYSTYKI!$B767,'BAZA DANYCH'!$C:$C,STATYSTYKI!$C767,'BAZA DANYCH'!$G:$G,STATYSTYKI!$D767,'BAZA DANYCH'!$K:$K,STATYSTYKI!CW$550)</f>
        <v>31</v>
      </c>
      <c r="CX767" s="9">
        <f>SUMIFS('BAZA DANYCH'!$N:$N,'BAZA DANYCH'!$B:$B,STATYSTYKI!$B767,'BAZA DANYCH'!$C:$C,STATYSTYKI!$C767,'BAZA DANYCH'!$G:$G,STATYSTYKI!$D767,'BAZA DANYCH'!$K:$K,STATYSTYKI!CX$550)</f>
        <v>29</v>
      </c>
    </row>
    <row r="768" spans="1:102" hidden="1">
      <c r="A768" s="8"/>
      <c r="B768" s="60" t="s">
        <v>163</v>
      </c>
      <c r="C768" s="61" t="s">
        <v>164</v>
      </c>
      <c r="D768" s="61" t="s">
        <v>165</v>
      </c>
      <c r="E768" s="82" t="s">
        <v>11</v>
      </c>
      <c r="F768" s="64">
        <f t="shared" si="278"/>
        <v>12</v>
      </c>
      <c r="G768" s="9">
        <f>SUMIFS('BAZA DANYCH'!$U:$U,'BAZA DANYCH'!$B:$B,STATYSTYKI!$B768,'BAZA DANYCH'!$C:$C,STATYSTYKI!$C768,'BAZA DANYCH'!$G:$G,STATYSTYKI!$D768,'BAZA DANYCH'!$K:$K,STATYSTYKI!G$550)</f>
        <v>0</v>
      </c>
      <c r="H768" s="9">
        <f>SUMIFS('BAZA DANYCH'!$U:$U,'BAZA DANYCH'!$B:$B,STATYSTYKI!$B768,'BAZA DANYCH'!$C:$C,STATYSTYKI!$C768,'BAZA DANYCH'!$G:$G,STATYSTYKI!$D768,'BAZA DANYCH'!$K:$K,STATYSTYKI!H$550)</f>
        <v>0</v>
      </c>
      <c r="I768" s="9">
        <f>SUMIFS('BAZA DANYCH'!$U:$U,'BAZA DANYCH'!$B:$B,STATYSTYKI!$B768,'BAZA DANYCH'!$C:$C,STATYSTYKI!$C768,'BAZA DANYCH'!$G:$G,STATYSTYKI!$D768,'BAZA DANYCH'!$K:$K,STATYSTYKI!I$550)</f>
        <v>0</v>
      </c>
      <c r="J768" s="9">
        <f>SUMIFS('BAZA DANYCH'!$U:$U,'BAZA DANYCH'!$B:$B,STATYSTYKI!$B768,'BAZA DANYCH'!$C:$C,STATYSTYKI!$C768,'BAZA DANYCH'!$G:$G,STATYSTYKI!$D768,'BAZA DANYCH'!$K:$K,STATYSTYKI!J$550)</f>
        <v>0</v>
      </c>
      <c r="K768" s="9">
        <f>SUMIFS('BAZA DANYCH'!$U:$U,'BAZA DANYCH'!$B:$B,STATYSTYKI!$B768,'BAZA DANYCH'!$C:$C,STATYSTYKI!$C768,'BAZA DANYCH'!$G:$G,STATYSTYKI!$D768,'BAZA DANYCH'!$K:$K,STATYSTYKI!K$550)</f>
        <v>0</v>
      </c>
      <c r="L768" s="9">
        <f>SUMIFS('BAZA DANYCH'!$U:$U,'BAZA DANYCH'!$B:$B,STATYSTYKI!$B768,'BAZA DANYCH'!$C:$C,STATYSTYKI!$C768,'BAZA DANYCH'!$G:$G,STATYSTYKI!$D768,'BAZA DANYCH'!$K:$K,STATYSTYKI!L$550)</f>
        <v>0</v>
      </c>
      <c r="M768" s="9">
        <f>SUMIFS('BAZA DANYCH'!$U:$U,'BAZA DANYCH'!$B:$B,STATYSTYKI!$B768,'BAZA DANYCH'!$C:$C,STATYSTYKI!$C768,'BAZA DANYCH'!$G:$G,STATYSTYKI!$D768,'BAZA DANYCH'!$K:$K,STATYSTYKI!M$550)</f>
        <v>0</v>
      </c>
      <c r="N768" s="9">
        <f>SUMIFS('BAZA DANYCH'!$U:$U,'BAZA DANYCH'!$B:$B,STATYSTYKI!$B768,'BAZA DANYCH'!$C:$C,STATYSTYKI!$C768,'BAZA DANYCH'!$G:$G,STATYSTYKI!$D768,'BAZA DANYCH'!$K:$K,STATYSTYKI!N$550)</f>
        <v>0</v>
      </c>
      <c r="O768" s="9">
        <f>SUMIFS('BAZA DANYCH'!$U:$U,'BAZA DANYCH'!$B:$B,STATYSTYKI!$B768,'BAZA DANYCH'!$C:$C,STATYSTYKI!$C768,'BAZA DANYCH'!$G:$G,STATYSTYKI!$D768,'BAZA DANYCH'!$K:$K,STATYSTYKI!O$550)</f>
        <v>1</v>
      </c>
      <c r="P768" s="9">
        <f>SUMIFS('BAZA DANYCH'!$U:$U,'BAZA DANYCH'!$B:$B,STATYSTYKI!$B768,'BAZA DANYCH'!$C:$C,STATYSTYKI!$C768,'BAZA DANYCH'!$G:$G,STATYSTYKI!$D768,'BAZA DANYCH'!$K:$K,STATYSTYKI!P$550)</f>
        <v>0</v>
      </c>
      <c r="Q768" s="9">
        <f>SUMIFS('BAZA DANYCH'!$U:$U,'BAZA DANYCH'!$B:$B,STATYSTYKI!$B768,'BAZA DANYCH'!$C:$C,STATYSTYKI!$C768,'BAZA DANYCH'!$G:$G,STATYSTYKI!$D768,'BAZA DANYCH'!$K:$K,STATYSTYKI!Q$550)</f>
        <v>0</v>
      </c>
      <c r="R768" s="9">
        <f>SUMIFS('BAZA DANYCH'!$U:$U,'BAZA DANYCH'!$B:$B,STATYSTYKI!$B768,'BAZA DANYCH'!$C:$C,STATYSTYKI!$C768,'BAZA DANYCH'!$G:$G,STATYSTYKI!$D768,'BAZA DANYCH'!$K:$K,STATYSTYKI!R$550)</f>
        <v>0</v>
      </c>
      <c r="S768" s="9">
        <f>SUMIFS('BAZA DANYCH'!$U:$U,'BAZA DANYCH'!$B:$B,STATYSTYKI!$B768,'BAZA DANYCH'!$C:$C,STATYSTYKI!$C768,'BAZA DANYCH'!$G:$G,STATYSTYKI!$D768,'BAZA DANYCH'!$K:$K,STATYSTYKI!S$550)</f>
        <v>1</v>
      </c>
      <c r="T768" s="9">
        <f>SUMIFS('BAZA DANYCH'!$U:$U,'BAZA DANYCH'!$B:$B,STATYSTYKI!$B768,'BAZA DANYCH'!$C:$C,STATYSTYKI!$C768,'BAZA DANYCH'!$G:$G,STATYSTYKI!$D768,'BAZA DANYCH'!$K:$K,STATYSTYKI!T$550)</f>
        <v>0</v>
      </c>
      <c r="U768" s="9">
        <f>SUMIFS('BAZA DANYCH'!$U:$U,'BAZA DANYCH'!$B:$B,STATYSTYKI!$B768,'BAZA DANYCH'!$C:$C,STATYSTYKI!$C768,'BAZA DANYCH'!$G:$G,STATYSTYKI!$D768,'BAZA DANYCH'!$K:$K,STATYSTYKI!U$550)</f>
        <v>0</v>
      </c>
      <c r="V768" s="9">
        <f>SUMIFS('BAZA DANYCH'!$U:$U,'BAZA DANYCH'!$B:$B,STATYSTYKI!$B768,'BAZA DANYCH'!$C:$C,STATYSTYKI!$C768,'BAZA DANYCH'!$G:$G,STATYSTYKI!$D768,'BAZA DANYCH'!$K:$K,STATYSTYKI!V$550)</f>
        <v>0</v>
      </c>
      <c r="W768" s="9">
        <f>SUMIFS('BAZA DANYCH'!$U:$U,'BAZA DANYCH'!$B:$B,STATYSTYKI!$B768,'BAZA DANYCH'!$C:$C,STATYSTYKI!$C768,'BAZA DANYCH'!$G:$G,STATYSTYKI!$D768,'BAZA DANYCH'!$K:$K,STATYSTYKI!W$550)</f>
        <v>0</v>
      </c>
      <c r="X768" s="9">
        <f>SUMIFS('BAZA DANYCH'!$U:$U,'BAZA DANYCH'!$B:$B,STATYSTYKI!$B768,'BAZA DANYCH'!$C:$C,STATYSTYKI!$C768,'BAZA DANYCH'!$G:$G,STATYSTYKI!$D768,'BAZA DANYCH'!$K:$K,STATYSTYKI!X$550)</f>
        <v>0</v>
      </c>
      <c r="Y768" s="9">
        <f>SUMIFS('BAZA DANYCH'!$U:$U,'BAZA DANYCH'!$B:$B,STATYSTYKI!$B768,'BAZA DANYCH'!$C:$C,STATYSTYKI!$C768,'BAZA DANYCH'!$G:$G,STATYSTYKI!$D768,'BAZA DANYCH'!$K:$K,STATYSTYKI!Y$550)</f>
        <v>0</v>
      </c>
      <c r="Z768" s="9">
        <f>SUMIFS('BAZA DANYCH'!$U:$U,'BAZA DANYCH'!$B:$B,STATYSTYKI!$B768,'BAZA DANYCH'!$C:$C,STATYSTYKI!$C768,'BAZA DANYCH'!$G:$G,STATYSTYKI!$D768,'BAZA DANYCH'!$K:$K,STATYSTYKI!Z$550)</f>
        <v>1</v>
      </c>
      <c r="AA768" s="9">
        <f>SUMIFS('BAZA DANYCH'!$U:$U,'BAZA DANYCH'!$B:$B,STATYSTYKI!$B768,'BAZA DANYCH'!$C:$C,STATYSTYKI!$C768,'BAZA DANYCH'!$G:$G,STATYSTYKI!$D768,'BAZA DANYCH'!$K:$K,STATYSTYKI!AA$550)</f>
        <v>0</v>
      </c>
      <c r="AB768" s="9">
        <f>SUMIFS('BAZA DANYCH'!$U:$U,'BAZA DANYCH'!$B:$B,STATYSTYKI!$B768,'BAZA DANYCH'!$C:$C,STATYSTYKI!$C768,'BAZA DANYCH'!$G:$G,STATYSTYKI!$D768,'BAZA DANYCH'!$K:$K,STATYSTYKI!AB$550)</f>
        <v>0</v>
      </c>
      <c r="AC768" s="9">
        <f>SUMIFS('BAZA DANYCH'!$U:$U,'BAZA DANYCH'!$B:$B,STATYSTYKI!$B768,'BAZA DANYCH'!$C:$C,STATYSTYKI!$C768,'BAZA DANYCH'!$G:$G,STATYSTYKI!$D768,'BAZA DANYCH'!$K:$K,STATYSTYKI!AC$550)</f>
        <v>0</v>
      </c>
      <c r="AD768" s="9">
        <f>SUMIFS('BAZA DANYCH'!$U:$U,'BAZA DANYCH'!$B:$B,STATYSTYKI!$B768,'BAZA DANYCH'!$C:$C,STATYSTYKI!$C768,'BAZA DANYCH'!$G:$G,STATYSTYKI!$D768,'BAZA DANYCH'!$K:$K,STATYSTYKI!AD$550)</f>
        <v>0</v>
      </c>
      <c r="AE768" s="9">
        <f>SUMIFS('BAZA DANYCH'!$U:$U,'BAZA DANYCH'!$B:$B,STATYSTYKI!$B768,'BAZA DANYCH'!$C:$C,STATYSTYKI!$C768,'BAZA DANYCH'!$G:$G,STATYSTYKI!$D768,'BAZA DANYCH'!$K:$K,STATYSTYKI!AE$550)</f>
        <v>0</v>
      </c>
      <c r="AF768" s="9">
        <f>SUMIFS('BAZA DANYCH'!$U:$U,'BAZA DANYCH'!$B:$B,STATYSTYKI!$B768,'BAZA DANYCH'!$C:$C,STATYSTYKI!$C768,'BAZA DANYCH'!$G:$G,STATYSTYKI!$D768,'BAZA DANYCH'!$K:$K,STATYSTYKI!AF$550)</f>
        <v>0</v>
      </c>
      <c r="AG768" s="9">
        <f>SUMIFS('BAZA DANYCH'!$U:$U,'BAZA DANYCH'!$B:$B,STATYSTYKI!$B768,'BAZA DANYCH'!$C:$C,STATYSTYKI!$C768,'BAZA DANYCH'!$G:$G,STATYSTYKI!$D768,'BAZA DANYCH'!$K:$K,STATYSTYKI!AG$550)</f>
        <v>0</v>
      </c>
      <c r="AH768" s="9">
        <f>SUMIFS('BAZA DANYCH'!$U:$U,'BAZA DANYCH'!$B:$B,STATYSTYKI!$B768,'BAZA DANYCH'!$C:$C,STATYSTYKI!$C768,'BAZA DANYCH'!$G:$G,STATYSTYKI!$D768,'BAZA DANYCH'!$K:$K,STATYSTYKI!AH$550)</f>
        <v>0</v>
      </c>
      <c r="AI768" s="9">
        <f>SUMIFS('BAZA DANYCH'!$U:$U,'BAZA DANYCH'!$B:$B,STATYSTYKI!$B768,'BAZA DANYCH'!$C:$C,STATYSTYKI!$C768,'BAZA DANYCH'!$G:$G,STATYSTYKI!$D768,'BAZA DANYCH'!$K:$K,STATYSTYKI!AI$550)</f>
        <v>0</v>
      </c>
      <c r="AJ768" s="9">
        <f>SUMIFS('BAZA DANYCH'!$U:$U,'BAZA DANYCH'!$B:$B,STATYSTYKI!$B768,'BAZA DANYCH'!$C:$C,STATYSTYKI!$C768,'BAZA DANYCH'!$G:$G,STATYSTYKI!$D768,'BAZA DANYCH'!$K:$K,STATYSTYKI!AJ$550)</f>
        <v>0</v>
      </c>
      <c r="AK768" s="9">
        <f>SUMIFS('BAZA DANYCH'!$U:$U,'BAZA DANYCH'!$B:$B,STATYSTYKI!$B768,'BAZA DANYCH'!$C:$C,STATYSTYKI!$C768,'BAZA DANYCH'!$G:$G,STATYSTYKI!$D768,'BAZA DANYCH'!$K:$K,STATYSTYKI!AK$550)</f>
        <v>0</v>
      </c>
      <c r="AL768" s="9">
        <f>SUMIFS('BAZA DANYCH'!$U:$U,'BAZA DANYCH'!$B:$B,STATYSTYKI!$B768,'BAZA DANYCH'!$C:$C,STATYSTYKI!$C768,'BAZA DANYCH'!$G:$G,STATYSTYKI!$D768,'BAZA DANYCH'!$K:$K,STATYSTYKI!AL$550)</f>
        <v>1</v>
      </c>
      <c r="AM768" s="9">
        <f>SUMIFS('BAZA DANYCH'!$U:$U,'BAZA DANYCH'!$B:$B,STATYSTYKI!$B768,'BAZA DANYCH'!$C:$C,STATYSTYKI!$C768,'BAZA DANYCH'!$G:$G,STATYSTYKI!$D768,'BAZA DANYCH'!$K:$K,STATYSTYKI!AM$550)</f>
        <v>0</v>
      </c>
      <c r="AN768" s="9">
        <f>SUMIFS('BAZA DANYCH'!$U:$U,'BAZA DANYCH'!$B:$B,STATYSTYKI!$B768,'BAZA DANYCH'!$C:$C,STATYSTYKI!$C768,'BAZA DANYCH'!$G:$G,STATYSTYKI!$D768,'BAZA DANYCH'!$K:$K,STATYSTYKI!AN$550)</f>
        <v>0</v>
      </c>
      <c r="AO768" s="9">
        <f>SUMIFS('BAZA DANYCH'!$U:$U,'BAZA DANYCH'!$B:$B,STATYSTYKI!$B768,'BAZA DANYCH'!$C:$C,STATYSTYKI!$C768,'BAZA DANYCH'!$G:$G,STATYSTYKI!$D768,'BAZA DANYCH'!$K:$K,STATYSTYKI!AO$550)</f>
        <v>0</v>
      </c>
      <c r="AP768" s="9">
        <f>SUMIFS('BAZA DANYCH'!$U:$U,'BAZA DANYCH'!$B:$B,STATYSTYKI!$B768,'BAZA DANYCH'!$C:$C,STATYSTYKI!$C768,'BAZA DANYCH'!$G:$G,STATYSTYKI!$D768,'BAZA DANYCH'!$K:$K,STATYSTYKI!AP$550)</f>
        <v>0</v>
      </c>
      <c r="AQ768" s="9">
        <f>SUMIFS('BAZA DANYCH'!$U:$U,'BAZA DANYCH'!$B:$B,STATYSTYKI!$B768,'BAZA DANYCH'!$C:$C,STATYSTYKI!$C768,'BAZA DANYCH'!$G:$G,STATYSTYKI!$D768,'BAZA DANYCH'!$K:$K,STATYSTYKI!AQ$550)</f>
        <v>0</v>
      </c>
      <c r="AR768" s="9">
        <f>SUMIFS('BAZA DANYCH'!$U:$U,'BAZA DANYCH'!$B:$B,STATYSTYKI!$B768,'BAZA DANYCH'!$C:$C,STATYSTYKI!$C768,'BAZA DANYCH'!$G:$G,STATYSTYKI!$D768,'BAZA DANYCH'!$K:$K,STATYSTYKI!AR$550)</f>
        <v>1</v>
      </c>
      <c r="AS768" s="9">
        <f>SUMIFS('BAZA DANYCH'!$U:$U,'BAZA DANYCH'!$B:$B,STATYSTYKI!$B768,'BAZA DANYCH'!$C:$C,STATYSTYKI!$C768,'BAZA DANYCH'!$G:$G,STATYSTYKI!$D768,'BAZA DANYCH'!$K:$K,STATYSTYKI!AS$550)</f>
        <v>0</v>
      </c>
      <c r="AT768" s="9">
        <f>SUMIFS('BAZA DANYCH'!$U:$U,'BAZA DANYCH'!$B:$B,STATYSTYKI!$B768,'BAZA DANYCH'!$C:$C,STATYSTYKI!$C768,'BAZA DANYCH'!$G:$G,STATYSTYKI!$D768,'BAZA DANYCH'!$K:$K,STATYSTYKI!AT$550)</f>
        <v>1</v>
      </c>
      <c r="AU768" s="9">
        <f>SUMIFS('BAZA DANYCH'!$U:$U,'BAZA DANYCH'!$B:$B,STATYSTYKI!$B768,'BAZA DANYCH'!$C:$C,STATYSTYKI!$C768,'BAZA DANYCH'!$G:$G,STATYSTYKI!$D768,'BAZA DANYCH'!$K:$K,STATYSTYKI!AU$550)</f>
        <v>0</v>
      </c>
      <c r="AV768" s="9">
        <f>SUMIFS('BAZA DANYCH'!$U:$U,'BAZA DANYCH'!$B:$B,STATYSTYKI!$B768,'BAZA DANYCH'!$C:$C,STATYSTYKI!$C768,'BAZA DANYCH'!$G:$G,STATYSTYKI!$D768,'BAZA DANYCH'!$K:$K,STATYSTYKI!AV$550)</f>
        <v>0</v>
      </c>
      <c r="AW768" s="9">
        <f>SUMIFS('BAZA DANYCH'!$U:$U,'BAZA DANYCH'!$B:$B,STATYSTYKI!$B768,'BAZA DANYCH'!$C:$C,STATYSTYKI!$C768,'BAZA DANYCH'!$G:$G,STATYSTYKI!$D768,'BAZA DANYCH'!$K:$K,STATYSTYKI!AW$550)</f>
        <v>0</v>
      </c>
      <c r="AX768" s="9">
        <f>SUMIFS('BAZA DANYCH'!$U:$U,'BAZA DANYCH'!$B:$B,STATYSTYKI!$B768,'BAZA DANYCH'!$C:$C,STATYSTYKI!$C768,'BAZA DANYCH'!$G:$G,STATYSTYKI!$D768,'BAZA DANYCH'!$K:$K,STATYSTYKI!AX$550)</f>
        <v>0</v>
      </c>
      <c r="AY768" s="9">
        <f>SUMIFS('BAZA DANYCH'!$U:$U,'BAZA DANYCH'!$B:$B,STATYSTYKI!$B768,'BAZA DANYCH'!$C:$C,STATYSTYKI!$C768,'BAZA DANYCH'!$G:$G,STATYSTYKI!$D768,'BAZA DANYCH'!$K:$K,STATYSTYKI!AY$550)</f>
        <v>0</v>
      </c>
      <c r="AZ768" s="9">
        <f>SUMIFS('BAZA DANYCH'!$U:$U,'BAZA DANYCH'!$B:$B,STATYSTYKI!$B768,'BAZA DANYCH'!$C:$C,STATYSTYKI!$C768,'BAZA DANYCH'!$G:$G,STATYSTYKI!$D768,'BAZA DANYCH'!$K:$K,STATYSTYKI!AZ$550)</f>
        <v>0</v>
      </c>
      <c r="BA768" s="9">
        <f>SUMIFS('BAZA DANYCH'!$U:$U,'BAZA DANYCH'!$B:$B,STATYSTYKI!$B768,'BAZA DANYCH'!$C:$C,STATYSTYKI!$C768,'BAZA DANYCH'!$G:$G,STATYSTYKI!$D768,'BAZA DANYCH'!$K:$K,STATYSTYKI!BA$550)</f>
        <v>0</v>
      </c>
      <c r="BB768" s="9">
        <f>SUMIFS('BAZA DANYCH'!$U:$U,'BAZA DANYCH'!$B:$B,STATYSTYKI!$B768,'BAZA DANYCH'!$C:$C,STATYSTYKI!$C768,'BAZA DANYCH'!$G:$G,STATYSTYKI!$D768,'BAZA DANYCH'!$K:$K,STATYSTYKI!BB$550)</f>
        <v>0</v>
      </c>
      <c r="BC768" s="9">
        <f>SUMIFS('BAZA DANYCH'!$U:$U,'BAZA DANYCH'!$B:$B,STATYSTYKI!$B768,'BAZA DANYCH'!$C:$C,STATYSTYKI!$C768,'BAZA DANYCH'!$G:$G,STATYSTYKI!$D768,'BAZA DANYCH'!$K:$K,STATYSTYKI!BC$550)</f>
        <v>0</v>
      </c>
      <c r="BD768" s="9">
        <f>SUMIFS('BAZA DANYCH'!$U:$U,'BAZA DANYCH'!$B:$B,STATYSTYKI!$B768,'BAZA DANYCH'!$C:$C,STATYSTYKI!$C768,'BAZA DANYCH'!$G:$G,STATYSTYKI!$D768,'BAZA DANYCH'!$K:$K,STATYSTYKI!BD$550)</f>
        <v>0</v>
      </c>
      <c r="BE768" s="9">
        <f>SUMIFS('BAZA DANYCH'!$U:$U,'BAZA DANYCH'!$B:$B,STATYSTYKI!$B768,'BAZA DANYCH'!$C:$C,STATYSTYKI!$C768,'BAZA DANYCH'!$G:$G,STATYSTYKI!$D768,'BAZA DANYCH'!$K:$K,STATYSTYKI!BE$550)</f>
        <v>0</v>
      </c>
      <c r="BF768" s="9">
        <f>SUMIFS('BAZA DANYCH'!$U:$U,'BAZA DANYCH'!$B:$B,STATYSTYKI!$B768,'BAZA DANYCH'!$C:$C,STATYSTYKI!$C768,'BAZA DANYCH'!$G:$G,STATYSTYKI!$D768,'BAZA DANYCH'!$K:$K,STATYSTYKI!BF$550)</f>
        <v>1</v>
      </c>
      <c r="BG768" s="9">
        <f>SUMIFS('BAZA DANYCH'!$U:$U,'BAZA DANYCH'!$B:$B,STATYSTYKI!$B768,'BAZA DANYCH'!$C:$C,STATYSTYKI!$C768,'BAZA DANYCH'!$G:$G,STATYSTYKI!$D768,'BAZA DANYCH'!$K:$K,STATYSTYKI!BG$550)</f>
        <v>0</v>
      </c>
      <c r="BH768" s="9">
        <f>SUMIFS('BAZA DANYCH'!$U:$U,'BAZA DANYCH'!$B:$B,STATYSTYKI!$B768,'BAZA DANYCH'!$C:$C,STATYSTYKI!$C768,'BAZA DANYCH'!$G:$G,STATYSTYKI!$D768,'BAZA DANYCH'!$K:$K,STATYSTYKI!BH$550)</f>
        <v>0</v>
      </c>
      <c r="BI768" s="9">
        <f>SUMIFS('BAZA DANYCH'!$U:$U,'BAZA DANYCH'!$B:$B,STATYSTYKI!$B768,'BAZA DANYCH'!$C:$C,STATYSTYKI!$C768,'BAZA DANYCH'!$G:$G,STATYSTYKI!$D768,'BAZA DANYCH'!$K:$K,STATYSTYKI!BI$550)</f>
        <v>0</v>
      </c>
      <c r="BJ768" s="9">
        <f>SUMIFS('BAZA DANYCH'!$U:$U,'BAZA DANYCH'!$B:$B,STATYSTYKI!$B768,'BAZA DANYCH'!$C:$C,STATYSTYKI!$C768,'BAZA DANYCH'!$G:$G,STATYSTYKI!$D768,'BAZA DANYCH'!$K:$K,STATYSTYKI!BJ$550)</f>
        <v>1</v>
      </c>
      <c r="BK768" s="9">
        <f>SUMIFS('BAZA DANYCH'!$U:$U,'BAZA DANYCH'!$B:$B,STATYSTYKI!$B768,'BAZA DANYCH'!$C:$C,STATYSTYKI!$C768,'BAZA DANYCH'!$G:$G,STATYSTYKI!$D768,'BAZA DANYCH'!$K:$K,STATYSTYKI!BK$550)</f>
        <v>0</v>
      </c>
      <c r="BL768" s="9">
        <f>SUMIFS('BAZA DANYCH'!$U:$U,'BAZA DANYCH'!$B:$B,STATYSTYKI!$B768,'BAZA DANYCH'!$C:$C,STATYSTYKI!$C768,'BAZA DANYCH'!$G:$G,STATYSTYKI!$D768,'BAZA DANYCH'!$K:$K,STATYSTYKI!BL$550)</f>
        <v>1</v>
      </c>
      <c r="BM768" s="9">
        <f>SUMIFS('BAZA DANYCH'!$U:$U,'BAZA DANYCH'!$B:$B,STATYSTYKI!$B768,'BAZA DANYCH'!$C:$C,STATYSTYKI!$C768,'BAZA DANYCH'!$G:$G,STATYSTYKI!$D768,'BAZA DANYCH'!$K:$K,STATYSTYKI!BM$550)</f>
        <v>0</v>
      </c>
      <c r="BN768" s="9">
        <f>SUMIFS('BAZA DANYCH'!$U:$U,'BAZA DANYCH'!$B:$B,STATYSTYKI!$B768,'BAZA DANYCH'!$C:$C,STATYSTYKI!$C768,'BAZA DANYCH'!$G:$G,STATYSTYKI!$D768,'BAZA DANYCH'!$K:$K,STATYSTYKI!BN$550)</f>
        <v>0</v>
      </c>
      <c r="BO768" s="9">
        <f>SUMIFS('BAZA DANYCH'!$U:$U,'BAZA DANYCH'!$B:$B,STATYSTYKI!$B768,'BAZA DANYCH'!$C:$C,STATYSTYKI!$C768,'BAZA DANYCH'!$G:$G,STATYSTYKI!$D768,'BAZA DANYCH'!$K:$K,STATYSTYKI!BO$550)</f>
        <v>0</v>
      </c>
      <c r="BP768" s="9">
        <f>SUMIFS('BAZA DANYCH'!$U:$U,'BAZA DANYCH'!$B:$B,STATYSTYKI!$B768,'BAZA DANYCH'!$C:$C,STATYSTYKI!$C768,'BAZA DANYCH'!$G:$G,STATYSTYKI!$D768,'BAZA DANYCH'!$K:$K,STATYSTYKI!BP$550)</f>
        <v>0</v>
      </c>
      <c r="BQ768" s="9">
        <f>SUMIFS('BAZA DANYCH'!$U:$U,'BAZA DANYCH'!$B:$B,STATYSTYKI!$B768,'BAZA DANYCH'!$C:$C,STATYSTYKI!$C768,'BAZA DANYCH'!$G:$G,STATYSTYKI!$D768,'BAZA DANYCH'!$K:$K,STATYSTYKI!BQ$550)</f>
        <v>0</v>
      </c>
      <c r="BR768" s="9">
        <f>SUMIFS('BAZA DANYCH'!$U:$U,'BAZA DANYCH'!$B:$B,STATYSTYKI!$B768,'BAZA DANYCH'!$C:$C,STATYSTYKI!$C768,'BAZA DANYCH'!$G:$G,STATYSTYKI!$D768,'BAZA DANYCH'!$K:$K,STATYSTYKI!BR$550)</f>
        <v>0</v>
      </c>
      <c r="BS768" s="9">
        <f>SUMIFS('BAZA DANYCH'!$U:$U,'BAZA DANYCH'!$B:$B,STATYSTYKI!$B768,'BAZA DANYCH'!$C:$C,STATYSTYKI!$C768,'BAZA DANYCH'!$G:$G,STATYSTYKI!$D768,'BAZA DANYCH'!$K:$K,STATYSTYKI!BS$550)</f>
        <v>0</v>
      </c>
      <c r="BT768" s="9">
        <f>SUMIFS('BAZA DANYCH'!$U:$U,'BAZA DANYCH'!$B:$B,STATYSTYKI!$B768,'BAZA DANYCH'!$C:$C,STATYSTYKI!$C768,'BAZA DANYCH'!$G:$G,STATYSTYKI!$D768,'BAZA DANYCH'!$K:$K,STATYSTYKI!BT$550)</f>
        <v>0</v>
      </c>
      <c r="BU768" s="9">
        <f>SUMIFS('BAZA DANYCH'!$U:$U,'BAZA DANYCH'!$B:$B,STATYSTYKI!$B768,'BAZA DANYCH'!$C:$C,STATYSTYKI!$C768,'BAZA DANYCH'!$G:$G,STATYSTYKI!$D768,'BAZA DANYCH'!$K:$K,STATYSTYKI!BU$550)</f>
        <v>0</v>
      </c>
      <c r="BV768" s="9">
        <f>SUMIFS('BAZA DANYCH'!$U:$U,'BAZA DANYCH'!$B:$B,STATYSTYKI!$B768,'BAZA DANYCH'!$C:$C,STATYSTYKI!$C768,'BAZA DANYCH'!$G:$G,STATYSTYKI!$D768,'BAZA DANYCH'!$K:$K,STATYSTYKI!BV$550)</f>
        <v>0</v>
      </c>
      <c r="BW768" s="9">
        <f>SUMIFS('BAZA DANYCH'!$U:$U,'BAZA DANYCH'!$B:$B,STATYSTYKI!$B768,'BAZA DANYCH'!$C:$C,STATYSTYKI!$C768,'BAZA DANYCH'!$G:$G,STATYSTYKI!$D768,'BAZA DANYCH'!$K:$K,STATYSTYKI!BW$550)</f>
        <v>0</v>
      </c>
      <c r="BX768" s="9">
        <f>SUMIFS('BAZA DANYCH'!$U:$U,'BAZA DANYCH'!$B:$B,STATYSTYKI!$B768,'BAZA DANYCH'!$C:$C,STATYSTYKI!$C768,'BAZA DANYCH'!$G:$G,STATYSTYKI!$D768,'BAZA DANYCH'!$K:$K,STATYSTYKI!BX$550)</f>
        <v>0</v>
      </c>
      <c r="BY768" s="9">
        <f>SUMIFS('BAZA DANYCH'!$U:$U,'BAZA DANYCH'!$B:$B,STATYSTYKI!$B768,'BAZA DANYCH'!$C:$C,STATYSTYKI!$C768,'BAZA DANYCH'!$G:$G,STATYSTYKI!$D768,'BAZA DANYCH'!$K:$K,STATYSTYKI!BY$550)</f>
        <v>0</v>
      </c>
      <c r="BZ768" s="9">
        <f>SUMIFS('BAZA DANYCH'!$U:$U,'BAZA DANYCH'!$B:$B,STATYSTYKI!$B768,'BAZA DANYCH'!$C:$C,STATYSTYKI!$C768,'BAZA DANYCH'!$G:$G,STATYSTYKI!$D768,'BAZA DANYCH'!$K:$K,STATYSTYKI!BZ$550)</f>
        <v>0</v>
      </c>
      <c r="CA768" s="9">
        <f>SUMIFS('BAZA DANYCH'!$U:$U,'BAZA DANYCH'!$B:$B,STATYSTYKI!$B768,'BAZA DANYCH'!$C:$C,STATYSTYKI!$C768,'BAZA DANYCH'!$G:$G,STATYSTYKI!$D768,'BAZA DANYCH'!$K:$K,STATYSTYKI!CA$550)</f>
        <v>0</v>
      </c>
      <c r="CB768" s="9">
        <f>SUMIFS('BAZA DANYCH'!$U:$U,'BAZA DANYCH'!$B:$B,STATYSTYKI!$B768,'BAZA DANYCH'!$C:$C,STATYSTYKI!$C768,'BAZA DANYCH'!$G:$G,STATYSTYKI!$D768,'BAZA DANYCH'!$K:$K,STATYSTYKI!CB$550)</f>
        <v>1</v>
      </c>
      <c r="CC768" s="9">
        <f>SUMIFS('BAZA DANYCH'!$U:$U,'BAZA DANYCH'!$B:$B,STATYSTYKI!$B768,'BAZA DANYCH'!$C:$C,STATYSTYKI!$C768,'BAZA DANYCH'!$G:$G,STATYSTYKI!$D768,'BAZA DANYCH'!$K:$K,STATYSTYKI!CC$550)</f>
        <v>0</v>
      </c>
      <c r="CD768" s="9">
        <f>SUMIFS('BAZA DANYCH'!$U:$U,'BAZA DANYCH'!$B:$B,STATYSTYKI!$B768,'BAZA DANYCH'!$C:$C,STATYSTYKI!$C768,'BAZA DANYCH'!$G:$G,STATYSTYKI!$D768,'BAZA DANYCH'!$K:$K,STATYSTYKI!CD$550)</f>
        <v>0</v>
      </c>
      <c r="CE768" s="9">
        <f>SUMIFS('BAZA DANYCH'!$U:$U,'BAZA DANYCH'!$B:$B,STATYSTYKI!$B768,'BAZA DANYCH'!$C:$C,STATYSTYKI!$C768,'BAZA DANYCH'!$G:$G,STATYSTYKI!$D768,'BAZA DANYCH'!$K:$K,STATYSTYKI!CE$550)</f>
        <v>0</v>
      </c>
      <c r="CF768" s="9">
        <f>SUMIFS('BAZA DANYCH'!$U:$U,'BAZA DANYCH'!$B:$B,STATYSTYKI!$B768,'BAZA DANYCH'!$C:$C,STATYSTYKI!$C768,'BAZA DANYCH'!$G:$G,STATYSTYKI!$D768,'BAZA DANYCH'!$K:$K,STATYSTYKI!CF$550)</f>
        <v>0</v>
      </c>
      <c r="CG768" s="9">
        <f>SUMIFS('BAZA DANYCH'!$U:$U,'BAZA DANYCH'!$B:$B,STATYSTYKI!$B768,'BAZA DANYCH'!$C:$C,STATYSTYKI!$C768,'BAZA DANYCH'!$G:$G,STATYSTYKI!$D768,'BAZA DANYCH'!$K:$K,STATYSTYKI!CG$550)</f>
        <v>0</v>
      </c>
      <c r="CH768" s="9">
        <f>SUMIFS('BAZA DANYCH'!$U:$U,'BAZA DANYCH'!$B:$B,STATYSTYKI!$B768,'BAZA DANYCH'!$C:$C,STATYSTYKI!$C768,'BAZA DANYCH'!$G:$G,STATYSTYKI!$D768,'BAZA DANYCH'!$K:$K,STATYSTYKI!CH$550)</f>
        <v>0</v>
      </c>
      <c r="CI768" s="9">
        <f>SUMIFS('BAZA DANYCH'!$U:$U,'BAZA DANYCH'!$B:$B,STATYSTYKI!$B768,'BAZA DANYCH'!$C:$C,STATYSTYKI!$C768,'BAZA DANYCH'!$G:$G,STATYSTYKI!$D768,'BAZA DANYCH'!$K:$K,STATYSTYKI!CI$550)</f>
        <v>0</v>
      </c>
      <c r="CJ768" s="9">
        <f>SUMIFS('BAZA DANYCH'!$U:$U,'BAZA DANYCH'!$B:$B,STATYSTYKI!$B768,'BAZA DANYCH'!$C:$C,STATYSTYKI!$C768,'BAZA DANYCH'!$G:$G,STATYSTYKI!$D768,'BAZA DANYCH'!$K:$K,STATYSTYKI!CJ$550)</f>
        <v>0</v>
      </c>
      <c r="CK768" s="9">
        <f>SUMIFS('BAZA DANYCH'!$U:$U,'BAZA DANYCH'!$B:$B,STATYSTYKI!$B768,'BAZA DANYCH'!$C:$C,STATYSTYKI!$C768,'BAZA DANYCH'!$G:$G,STATYSTYKI!$D768,'BAZA DANYCH'!$K:$K,STATYSTYKI!CK$550)</f>
        <v>0</v>
      </c>
      <c r="CL768" s="9">
        <f>SUMIFS('BAZA DANYCH'!$U:$U,'BAZA DANYCH'!$B:$B,STATYSTYKI!$B768,'BAZA DANYCH'!$C:$C,STATYSTYKI!$C768,'BAZA DANYCH'!$G:$G,STATYSTYKI!$D768,'BAZA DANYCH'!$K:$K,STATYSTYKI!CL$550)</f>
        <v>1</v>
      </c>
      <c r="CM768" s="9">
        <f>SUMIFS('BAZA DANYCH'!$U:$U,'BAZA DANYCH'!$B:$B,STATYSTYKI!$B768,'BAZA DANYCH'!$C:$C,STATYSTYKI!$C768,'BAZA DANYCH'!$G:$G,STATYSTYKI!$D768,'BAZA DANYCH'!$K:$K,STATYSTYKI!CM$550)</f>
        <v>0</v>
      </c>
      <c r="CN768" s="9">
        <f>SUMIFS('BAZA DANYCH'!$U:$U,'BAZA DANYCH'!$B:$B,STATYSTYKI!$B768,'BAZA DANYCH'!$C:$C,STATYSTYKI!$C768,'BAZA DANYCH'!$G:$G,STATYSTYKI!$D768,'BAZA DANYCH'!$K:$K,STATYSTYKI!CN$550)</f>
        <v>0</v>
      </c>
      <c r="CO768" s="9">
        <f>SUMIFS('BAZA DANYCH'!$U:$U,'BAZA DANYCH'!$B:$B,STATYSTYKI!$B768,'BAZA DANYCH'!$C:$C,STATYSTYKI!$C768,'BAZA DANYCH'!$G:$G,STATYSTYKI!$D768,'BAZA DANYCH'!$K:$K,STATYSTYKI!CO$550)</f>
        <v>0</v>
      </c>
      <c r="CP768" s="9">
        <f>SUMIFS('BAZA DANYCH'!$U:$U,'BAZA DANYCH'!$B:$B,STATYSTYKI!$B768,'BAZA DANYCH'!$C:$C,STATYSTYKI!$C768,'BAZA DANYCH'!$G:$G,STATYSTYKI!$D768,'BAZA DANYCH'!$K:$K,STATYSTYKI!CP$550)</f>
        <v>0</v>
      </c>
      <c r="CQ768" s="9">
        <f>SUMIFS('BAZA DANYCH'!$U:$U,'BAZA DANYCH'!$B:$B,STATYSTYKI!$B768,'BAZA DANYCH'!$C:$C,STATYSTYKI!$C768,'BAZA DANYCH'!$G:$G,STATYSTYKI!$D768,'BAZA DANYCH'!$K:$K,STATYSTYKI!CQ$550)</f>
        <v>0</v>
      </c>
      <c r="CR768" s="9">
        <f>SUMIFS('BAZA DANYCH'!$U:$U,'BAZA DANYCH'!$B:$B,STATYSTYKI!$B768,'BAZA DANYCH'!$C:$C,STATYSTYKI!$C768,'BAZA DANYCH'!$G:$G,STATYSTYKI!$D768,'BAZA DANYCH'!$K:$K,STATYSTYKI!CR$550)</f>
        <v>0</v>
      </c>
      <c r="CS768" s="9">
        <f>SUMIFS('BAZA DANYCH'!$U:$U,'BAZA DANYCH'!$B:$B,STATYSTYKI!$B768,'BAZA DANYCH'!$C:$C,STATYSTYKI!$C768,'BAZA DANYCH'!$G:$G,STATYSTYKI!$D768,'BAZA DANYCH'!$K:$K,STATYSTYKI!CS$550)</f>
        <v>0</v>
      </c>
      <c r="CT768" s="9">
        <f>SUMIFS('BAZA DANYCH'!$U:$U,'BAZA DANYCH'!$B:$B,STATYSTYKI!$B768,'BAZA DANYCH'!$C:$C,STATYSTYKI!$C768,'BAZA DANYCH'!$G:$G,STATYSTYKI!$D768,'BAZA DANYCH'!$K:$K,STATYSTYKI!CT$550)</f>
        <v>0</v>
      </c>
      <c r="CU768" s="9">
        <f>SUMIFS('BAZA DANYCH'!$U:$U,'BAZA DANYCH'!$B:$B,STATYSTYKI!$B768,'BAZA DANYCH'!$C:$C,STATYSTYKI!$C768,'BAZA DANYCH'!$G:$G,STATYSTYKI!$D768,'BAZA DANYCH'!$K:$K,STATYSTYKI!CU$550)</f>
        <v>0</v>
      </c>
      <c r="CV768" s="9">
        <f>SUMIFS('BAZA DANYCH'!$U:$U,'BAZA DANYCH'!$B:$B,STATYSTYKI!$B768,'BAZA DANYCH'!$C:$C,STATYSTYKI!$C768,'BAZA DANYCH'!$G:$G,STATYSTYKI!$D768,'BAZA DANYCH'!$K:$K,STATYSTYKI!CV$550)</f>
        <v>0</v>
      </c>
      <c r="CW768" s="9">
        <f>SUMIFS('BAZA DANYCH'!$U:$U,'BAZA DANYCH'!$B:$B,STATYSTYKI!$B768,'BAZA DANYCH'!$C:$C,STATYSTYKI!$C768,'BAZA DANYCH'!$G:$G,STATYSTYKI!$D768,'BAZA DANYCH'!$K:$K,STATYSTYKI!CW$550)</f>
        <v>1</v>
      </c>
      <c r="CX768" s="9">
        <f>SUMIFS('BAZA DANYCH'!$U:$U,'BAZA DANYCH'!$B:$B,STATYSTYKI!$B768,'BAZA DANYCH'!$C:$C,STATYSTYKI!$C768,'BAZA DANYCH'!$G:$G,STATYSTYKI!$D768,'BAZA DANYCH'!$K:$K,STATYSTYKI!CX$550)</f>
        <v>0</v>
      </c>
    </row>
    <row r="769" spans="1:102" hidden="1">
      <c r="A769" s="8"/>
      <c r="B769" s="60" t="s">
        <v>163</v>
      </c>
      <c r="C769" s="61" t="s">
        <v>164</v>
      </c>
      <c r="D769" s="61" t="s">
        <v>165</v>
      </c>
      <c r="E769" s="82" t="s">
        <v>8</v>
      </c>
      <c r="F769" s="64">
        <f t="shared" si="278"/>
        <v>294</v>
      </c>
      <c r="G769" s="9">
        <f>SUMIFS('BAZA DANYCH'!$R:$R,'BAZA DANYCH'!$B:$B,STATYSTYKI!$B769,'BAZA DANYCH'!$C:$C,STATYSTYKI!$C769,'BAZA DANYCH'!$G:$G,STATYSTYKI!$D769,'BAZA DANYCH'!$K:$K,STATYSTYKI!G$550)</f>
        <v>0</v>
      </c>
      <c r="H769" s="9">
        <f>SUMIFS('BAZA DANYCH'!$R:$R,'BAZA DANYCH'!$B:$B,STATYSTYKI!$B769,'BAZA DANYCH'!$C:$C,STATYSTYKI!$C769,'BAZA DANYCH'!$G:$G,STATYSTYKI!$D769,'BAZA DANYCH'!$K:$K,STATYSTYKI!H$550)</f>
        <v>1</v>
      </c>
      <c r="I769" s="9">
        <f>SUMIFS('BAZA DANYCH'!$R:$R,'BAZA DANYCH'!$B:$B,STATYSTYKI!$B769,'BAZA DANYCH'!$C:$C,STATYSTYKI!$C769,'BAZA DANYCH'!$G:$G,STATYSTYKI!$D769,'BAZA DANYCH'!$K:$K,STATYSTYKI!I$550)</f>
        <v>0</v>
      </c>
      <c r="J769" s="9">
        <f>SUMIFS('BAZA DANYCH'!$R:$R,'BAZA DANYCH'!$B:$B,STATYSTYKI!$B769,'BAZA DANYCH'!$C:$C,STATYSTYKI!$C769,'BAZA DANYCH'!$G:$G,STATYSTYKI!$D769,'BAZA DANYCH'!$K:$K,STATYSTYKI!J$550)</f>
        <v>3</v>
      </c>
      <c r="K769" s="9">
        <f>SUMIFS('BAZA DANYCH'!$R:$R,'BAZA DANYCH'!$B:$B,STATYSTYKI!$B769,'BAZA DANYCH'!$C:$C,STATYSTYKI!$C769,'BAZA DANYCH'!$G:$G,STATYSTYKI!$D769,'BAZA DANYCH'!$K:$K,STATYSTYKI!K$550)</f>
        <v>1</v>
      </c>
      <c r="L769" s="9">
        <f>SUMIFS('BAZA DANYCH'!$R:$R,'BAZA DANYCH'!$B:$B,STATYSTYKI!$B769,'BAZA DANYCH'!$C:$C,STATYSTYKI!$C769,'BAZA DANYCH'!$G:$G,STATYSTYKI!$D769,'BAZA DANYCH'!$K:$K,STATYSTYKI!L$550)</f>
        <v>0</v>
      </c>
      <c r="M769" s="9">
        <f>SUMIFS('BAZA DANYCH'!$R:$R,'BAZA DANYCH'!$B:$B,STATYSTYKI!$B769,'BAZA DANYCH'!$C:$C,STATYSTYKI!$C769,'BAZA DANYCH'!$G:$G,STATYSTYKI!$D769,'BAZA DANYCH'!$K:$K,STATYSTYKI!M$550)</f>
        <v>2</v>
      </c>
      <c r="N769" s="9">
        <f>SUMIFS('BAZA DANYCH'!$R:$R,'BAZA DANYCH'!$B:$B,STATYSTYKI!$B769,'BAZA DANYCH'!$C:$C,STATYSTYKI!$C769,'BAZA DANYCH'!$G:$G,STATYSTYKI!$D769,'BAZA DANYCH'!$K:$K,STATYSTYKI!N$550)</f>
        <v>0</v>
      </c>
      <c r="O769" s="9">
        <f>SUMIFS('BAZA DANYCH'!$R:$R,'BAZA DANYCH'!$B:$B,STATYSTYKI!$B769,'BAZA DANYCH'!$C:$C,STATYSTYKI!$C769,'BAZA DANYCH'!$G:$G,STATYSTYKI!$D769,'BAZA DANYCH'!$K:$K,STATYSTYKI!O$550)</f>
        <v>0</v>
      </c>
      <c r="P769" s="9">
        <f>SUMIFS('BAZA DANYCH'!$R:$R,'BAZA DANYCH'!$B:$B,STATYSTYKI!$B769,'BAZA DANYCH'!$C:$C,STATYSTYKI!$C769,'BAZA DANYCH'!$G:$G,STATYSTYKI!$D769,'BAZA DANYCH'!$K:$K,STATYSTYKI!P$550)</f>
        <v>1</v>
      </c>
      <c r="Q769" s="9">
        <f>SUMIFS('BAZA DANYCH'!$R:$R,'BAZA DANYCH'!$B:$B,STATYSTYKI!$B769,'BAZA DANYCH'!$C:$C,STATYSTYKI!$C769,'BAZA DANYCH'!$G:$G,STATYSTYKI!$D769,'BAZA DANYCH'!$K:$K,STATYSTYKI!Q$550)</f>
        <v>1</v>
      </c>
      <c r="R769" s="9">
        <f>SUMIFS('BAZA DANYCH'!$R:$R,'BAZA DANYCH'!$B:$B,STATYSTYKI!$B769,'BAZA DANYCH'!$C:$C,STATYSTYKI!$C769,'BAZA DANYCH'!$G:$G,STATYSTYKI!$D769,'BAZA DANYCH'!$K:$K,STATYSTYKI!R$550)</f>
        <v>1</v>
      </c>
      <c r="S769" s="9">
        <f>SUMIFS('BAZA DANYCH'!$R:$R,'BAZA DANYCH'!$B:$B,STATYSTYKI!$B769,'BAZA DANYCH'!$C:$C,STATYSTYKI!$C769,'BAZA DANYCH'!$G:$G,STATYSTYKI!$D769,'BAZA DANYCH'!$K:$K,STATYSTYKI!S$550)</f>
        <v>1</v>
      </c>
      <c r="T769" s="9">
        <f>SUMIFS('BAZA DANYCH'!$R:$R,'BAZA DANYCH'!$B:$B,STATYSTYKI!$B769,'BAZA DANYCH'!$C:$C,STATYSTYKI!$C769,'BAZA DANYCH'!$G:$G,STATYSTYKI!$D769,'BAZA DANYCH'!$K:$K,STATYSTYKI!T$550)</f>
        <v>0</v>
      </c>
      <c r="U769" s="9">
        <f>SUMIFS('BAZA DANYCH'!$R:$R,'BAZA DANYCH'!$B:$B,STATYSTYKI!$B769,'BAZA DANYCH'!$C:$C,STATYSTYKI!$C769,'BAZA DANYCH'!$G:$G,STATYSTYKI!$D769,'BAZA DANYCH'!$K:$K,STATYSTYKI!U$550)</f>
        <v>4</v>
      </c>
      <c r="V769" s="9">
        <f>SUMIFS('BAZA DANYCH'!$R:$R,'BAZA DANYCH'!$B:$B,STATYSTYKI!$B769,'BAZA DANYCH'!$C:$C,STATYSTYKI!$C769,'BAZA DANYCH'!$G:$G,STATYSTYKI!$D769,'BAZA DANYCH'!$K:$K,STATYSTYKI!V$550)</f>
        <v>1</v>
      </c>
      <c r="W769" s="9">
        <f>SUMIFS('BAZA DANYCH'!$R:$R,'BAZA DANYCH'!$B:$B,STATYSTYKI!$B769,'BAZA DANYCH'!$C:$C,STATYSTYKI!$C769,'BAZA DANYCH'!$G:$G,STATYSTYKI!$D769,'BAZA DANYCH'!$K:$K,STATYSTYKI!W$550)</f>
        <v>3</v>
      </c>
      <c r="X769" s="9">
        <f>SUMIFS('BAZA DANYCH'!$R:$R,'BAZA DANYCH'!$B:$B,STATYSTYKI!$B769,'BAZA DANYCH'!$C:$C,STATYSTYKI!$C769,'BAZA DANYCH'!$G:$G,STATYSTYKI!$D769,'BAZA DANYCH'!$K:$K,STATYSTYKI!X$550)</f>
        <v>2</v>
      </c>
      <c r="Y769" s="9">
        <f>SUMIFS('BAZA DANYCH'!$R:$R,'BAZA DANYCH'!$B:$B,STATYSTYKI!$B769,'BAZA DANYCH'!$C:$C,STATYSTYKI!$C769,'BAZA DANYCH'!$G:$G,STATYSTYKI!$D769,'BAZA DANYCH'!$K:$K,STATYSTYKI!Y$550)</f>
        <v>1</v>
      </c>
      <c r="Z769" s="9">
        <f>SUMIFS('BAZA DANYCH'!$R:$R,'BAZA DANYCH'!$B:$B,STATYSTYKI!$B769,'BAZA DANYCH'!$C:$C,STATYSTYKI!$C769,'BAZA DANYCH'!$G:$G,STATYSTYKI!$D769,'BAZA DANYCH'!$K:$K,STATYSTYKI!Z$550)</f>
        <v>6</v>
      </c>
      <c r="AA769" s="9">
        <f>SUMIFS('BAZA DANYCH'!$R:$R,'BAZA DANYCH'!$B:$B,STATYSTYKI!$B769,'BAZA DANYCH'!$C:$C,STATYSTYKI!$C769,'BAZA DANYCH'!$G:$G,STATYSTYKI!$D769,'BAZA DANYCH'!$K:$K,STATYSTYKI!AA$550)</f>
        <v>5</v>
      </c>
      <c r="AB769" s="9">
        <f>SUMIFS('BAZA DANYCH'!$R:$R,'BAZA DANYCH'!$B:$B,STATYSTYKI!$B769,'BAZA DANYCH'!$C:$C,STATYSTYKI!$C769,'BAZA DANYCH'!$G:$G,STATYSTYKI!$D769,'BAZA DANYCH'!$K:$K,STATYSTYKI!AB$550)</f>
        <v>7</v>
      </c>
      <c r="AC769" s="9">
        <f>SUMIFS('BAZA DANYCH'!$R:$R,'BAZA DANYCH'!$B:$B,STATYSTYKI!$B769,'BAZA DANYCH'!$C:$C,STATYSTYKI!$C769,'BAZA DANYCH'!$G:$G,STATYSTYKI!$D769,'BAZA DANYCH'!$K:$K,STATYSTYKI!AC$550)</f>
        <v>3</v>
      </c>
      <c r="AD769" s="9">
        <f>SUMIFS('BAZA DANYCH'!$R:$R,'BAZA DANYCH'!$B:$B,STATYSTYKI!$B769,'BAZA DANYCH'!$C:$C,STATYSTYKI!$C769,'BAZA DANYCH'!$G:$G,STATYSTYKI!$D769,'BAZA DANYCH'!$K:$K,STATYSTYKI!AD$550)</f>
        <v>5</v>
      </c>
      <c r="AE769" s="9">
        <f>SUMIFS('BAZA DANYCH'!$R:$R,'BAZA DANYCH'!$B:$B,STATYSTYKI!$B769,'BAZA DANYCH'!$C:$C,STATYSTYKI!$C769,'BAZA DANYCH'!$G:$G,STATYSTYKI!$D769,'BAZA DANYCH'!$K:$K,STATYSTYKI!AE$550)</f>
        <v>5</v>
      </c>
      <c r="AF769" s="9">
        <f>SUMIFS('BAZA DANYCH'!$R:$R,'BAZA DANYCH'!$B:$B,STATYSTYKI!$B769,'BAZA DANYCH'!$C:$C,STATYSTYKI!$C769,'BAZA DANYCH'!$G:$G,STATYSTYKI!$D769,'BAZA DANYCH'!$K:$K,STATYSTYKI!AF$550)</f>
        <v>4</v>
      </c>
      <c r="AG769" s="9">
        <f>SUMIFS('BAZA DANYCH'!$R:$R,'BAZA DANYCH'!$B:$B,STATYSTYKI!$B769,'BAZA DANYCH'!$C:$C,STATYSTYKI!$C769,'BAZA DANYCH'!$G:$G,STATYSTYKI!$D769,'BAZA DANYCH'!$K:$K,STATYSTYKI!AG$550)</f>
        <v>4</v>
      </c>
      <c r="AH769" s="9">
        <f>SUMIFS('BAZA DANYCH'!$R:$R,'BAZA DANYCH'!$B:$B,STATYSTYKI!$B769,'BAZA DANYCH'!$C:$C,STATYSTYKI!$C769,'BAZA DANYCH'!$G:$G,STATYSTYKI!$D769,'BAZA DANYCH'!$K:$K,STATYSTYKI!AH$550)</f>
        <v>3</v>
      </c>
      <c r="AI769" s="9">
        <f>SUMIFS('BAZA DANYCH'!$R:$R,'BAZA DANYCH'!$B:$B,STATYSTYKI!$B769,'BAZA DANYCH'!$C:$C,STATYSTYKI!$C769,'BAZA DANYCH'!$G:$G,STATYSTYKI!$D769,'BAZA DANYCH'!$K:$K,STATYSTYKI!AI$550)</f>
        <v>2</v>
      </c>
      <c r="AJ769" s="9">
        <f>SUMIFS('BAZA DANYCH'!$R:$R,'BAZA DANYCH'!$B:$B,STATYSTYKI!$B769,'BAZA DANYCH'!$C:$C,STATYSTYKI!$C769,'BAZA DANYCH'!$G:$G,STATYSTYKI!$D769,'BAZA DANYCH'!$K:$K,STATYSTYKI!AJ$550)</f>
        <v>3</v>
      </c>
      <c r="AK769" s="9">
        <f>SUMIFS('BAZA DANYCH'!$R:$R,'BAZA DANYCH'!$B:$B,STATYSTYKI!$B769,'BAZA DANYCH'!$C:$C,STATYSTYKI!$C769,'BAZA DANYCH'!$G:$G,STATYSTYKI!$D769,'BAZA DANYCH'!$K:$K,STATYSTYKI!AK$550)</f>
        <v>5</v>
      </c>
      <c r="AL769" s="9">
        <f>SUMIFS('BAZA DANYCH'!$R:$R,'BAZA DANYCH'!$B:$B,STATYSTYKI!$B769,'BAZA DANYCH'!$C:$C,STATYSTYKI!$C769,'BAZA DANYCH'!$G:$G,STATYSTYKI!$D769,'BAZA DANYCH'!$K:$K,STATYSTYKI!AL$550)</f>
        <v>5</v>
      </c>
      <c r="AM769" s="9">
        <f>SUMIFS('BAZA DANYCH'!$R:$R,'BAZA DANYCH'!$B:$B,STATYSTYKI!$B769,'BAZA DANYCH'!$C:$C,STATYSTYKI!$C769,'BAZA DANYCH'!$G:$G,STATYSTYKI!$D769,'BAZA DANYCH'!$K:$K,STATYSTYKI!AM$550)</f>
        <v>2</v>
      </c>
      <c r="AN769" s="9">
        <f>SUMIFS('BAZA DANYCH'!$R:$R,'BAZA DANYCH'!$B:$B,STATYSTYKI!$B769,'BAZA DANYCH'!$C:$C,STATYSTYKI!$C769,'BAZA DANYCH'!$G:$G,STATYSTYKI!$D769,'BAZA DANYCH'!$K:$K,STATYSTYKI!AN$550)</f>
        <v>7</v>
      </c>
      <c r="AO769" s="9">
        <f>SUMIFS('BAZA DANYCH'!$R:$R,'BAZA DANYCH'!$B:$B,STATYSTYKI!$B769,'BAZA DANYCH'!$C:$C,STATYSTYKI!$C769,'BAZA DANYCH'!$G:$G,STATYSTYKI!$D769,'BAZA DANYCH'!$K:$K,STATYSTYKI!AO$550)</f>
        <v>3</v>
      </c>
      <c r="AP769" s="9">
        <f>SUMIFS('BAZA DANYCH'!$R:$R,'BAZA DANYCH'!$B:$B,STATYSTYKI!$B769,'BAZA DANYCH'!$C:$C,STATYSTYKI!$C769,'BAZA DANYCH'!$G:$G,STATYSTYKI!$D769,'BAZA DANYCH'!$K:$K,STATYSTYKI!AP$550)</f>
        <v>5</v>
      </c>
      <c r="AQ769" s="9">
        <f>SUMIFS('BAZA DANYCH'!$R:$R,'BAZA DANYCH'!$B:$B,STATYSTYKI!$B769,'BAZA DANYCH'!$C:$C,STATYSTYKI!$C769,'BAZA DANYCH'!$G:$G,STATYSTYKI!$D769,'BAZA DANYCH'!$K:$K,STATYSTYKI!AQ$550)</f>
        <v>6</v>
      </c>
      <c r="AR769" s="9">
        <f>SUMIFS('BAZA DANYCH'!$R:$R,'BAZA DANYCH'!$B:$B,STATYSTYKI!$B769,'BAZA DANYCH'!$C:$C,STATYSTYKI!$C769,'BAZA DANYCH'!$G:$G,STATYSTYKI!$D769,'BAZA DANYCH'!$K:$K,STATYSTYKI!AR$550)</f>
        <v>4</v>
      </c>
      <c r="AS769" s="9">
        <f>SUMIFS('BAZA DANYCH'!$R:$R,'BAZA DANYCH'!$B:$B,STATYSTYKI!$B769,'BAZA DANYCH'!$C:$C,STATYSTYKI!$C769,'BAZA DANYCH'!$G:$G,STATYSTYKI!$D769,'BAZA DANYCH'!$K:$K,STATYSTYKI!AS$550)</f>
        <v>4</v>
      </c>
      <c r="AT769" s="9">
        <f>SUMIFS('BAZA DANYCH'!$R:$R,'BAZA DANYCH'!$B:$B,STATYSTYKI!$B769,'BAZA DANYCH'!$C:$C,STATYSTYKI!$C769,'BAZA DANYCH'!$G:$G,STATYSTYKI!$D769,'BAZA DANYCH'!$K:$K,STATYSTYKI!AT$550)</f>
        <v>5</v>
      </c>
      <c r="AU769" s="9">
        <f>SUMIFS('BAZA DANYCH'!$R:$R,'BAZA DANYCH'!$B:$B,STATYSTYKI!$B769,'BAZA DANYCH'!$C:$C,STATYSTYKI!$C769,'BAZA DANYCH'!$G:$G,STATYSTYKI!$D769,'BAZA DANYCH'!$K:$K,STATYSTYKI!AU$550)</f>
        <v>5</v>
      </c>
      <c r="AV769" s="9">
        <f>SUMIFS('BAZA DANYCH'!$R:$R,'BAZA DANYCH'!$B:$B,STATYSTYKI!$B769,'BAZA DANYCH'!$C:$C,STATYSTYKI!$C769,'BAZA DANYCH'!$G:$G,STATYSTYKI!$D769,'BAZA DANYCH'!$K:$K,STATYSTYKI!AV$550)</f>
        <v>3</v>
      </c>
      <c r="AW769" s="9">
        <f>SUMIFS('BAZA DANYCH'!$R:$R,'BAZA DANYCH'!$B:$B,STATYSTYKI!$B769,'BAZA DANYCH'!$C:$C,STATYSTYKI!$C769,'BAZA DANYCH'!$G:$G,STATYSTYKI!$D769,'BAZA DANYCH'!$K:$K,STATYSTYKI!AW$550)</f>
        <v>5</v>
      </c>
      <c r="AX769" s="9">
        <f>SUMIFS('BAZA DANYCH'!$R:$R,'BAZA DANYCH'!$B:$B,STATYSTYKI!$B769,'BAZA DANYCH'!$C:$C,STATYSTYKI!$C769,'BAZA DANYCH'!$G:$G,STATYSTYKI!$D769,'BAZA DANYCH'!$K:$K,STATYSTYKI!AX$550)</f>
        <v>2</v>
      </c>
      <c r="AY769" s="9">
        <f>SUMIFS('BAZA DANYCH'!$R:$R,'BAZA DANYCH'!$B:$B,STATYSTYKI!$B769,'BAZA DANYCH'!$C:$C,STATYSTYKI!$C769,'BAZA DANYCH'!$G:$G,STATYSTYKI!$D769,'BAZA DANYCH'!$K:$K,STATYSTYKI!AY$550)</f>
        <v>5</v>
      </c>
      <c r="AZ769" s="9">
        <f>SUMIFS('BAZA DANYCH'!$R:$R,'BAZA DANYCH'!$B:$B,STATYSTYKI!$B769,'BAZA DANYCH'!$C:$C,STATYSTYKI!$C769,'BAZA DANYCH'!$G:$G,STATYSTYKI!$D769,'BAZA DANYCH'!$K:$K,STATYSTYKI!AZ$550)</f>
        <v>4</v>
      </c>
      <c r="BA769" s="9">
        <f>SUMIFS('BAZA DANYCH'!$R:$R,'BAZA DANYCH'!$B:$B,STATYSTYKI!$B769,'BAZA DANYCH'!$C:$C,STATYSTYKI!$C769,'BAZA DANYCH'!$G:$G,STATYSTYKI!$D769,'BAZA DANYCH'!$K:$K,STATYSTYKI!BA$550)</f>
        <v>3</v>
      </c>
      <c r="BB769" s="9">
        <f>SUMIFS('BAZA DANYCH'!$R:$R,'BAZA DANYCH'!$B:$B,STATYSTYKI!$B769,'BAZA DANYCH'!$C:$C,STATYSTYKI!$C769,'BAZA DANYCH'!$G:$G,STATYSTYKI!$D769,'BAZA DANYCH'!$K:$K,STATYSTYKI!BB$550)</f>
        <v>3</v>
      </c>
      <c r="BC769" s="9">
        <f>SUMIFS('BAZA DANYCH'!$R:$R,'BAZA DANYCH'!$B:$B,STATYSTYKI!$B769,'BAZA DANYCH'!$C:$C,STATYSTYKI!$C769,'BAZA DANYCH'!$G:$G,STATYSTYKI!$D769,'BAZA DANYCH'!$K:$K,STATYSTYKI!BC$550)</f>
        <v>4</v>
      </c>
      <c r="BD769" s="9">
        <f>SUMIFS('BAZA DANYCH'!$R:$R,'BAZA DANYCH'!$B:$B,STATYSTYKI!$B769,'BAZA DANYCH'!$C:$C,STATYSTYKI!$C769,'BAZA DANYCH'!$G:$G,STATYSTYKI!$D769,'BAZA DANYCH'!$K:$K,STATYSTYKI!BD$550)</f>
        <v>3</v>
      </c>
      <c r="BE769" s="9">
        <f>SUMIFS('BAZA DANYCH'!$R:$R,'BAZA DANYCH'!$B:$B,STATYSTYKI!$B769,'BAZA DANYCH'!$C:$C,STATYSTYKI!$C769,'BAZA DANYCH'!$G:$G,STATYSTYKI!$D769,'BAZA DANYCH'!$K:$K,STATYSTYKI!BE$550)</f>
        <v>5</v>
      </c>
      <c r="BF769" s="9">
        <f>SUMIFS('BAZA DANYCH'!$R:$R,'BAZA DANYCH'!$B:$B,STATYSTYKI!$B769,'BAZA DANYCH'!$C:$C,STATYSTYKI!$C769,'BAZA DANYCH'!$G:$G,STATYSTYKI!$D769,'BAZA DANYCH'!$K:$K,STATYSTYKI!BF$550)</f>
        <v>8</v>
      </c>
      <c r="BG769" s="9">
        <f>SUMIFS('BAZA DANYCH'!$R:$R,'BAZA DANYCH'!$B:$B,STATYSTYKI!$B769,'BAZA DANYCH'!$C:$C,STATYSTYKI!$C769,'BAZA DANYCH'!$G:$G,STATYSTYKI!$D769,'BAZA DANYCH'!$K:$K,STATYSTYKI!BG$550)</f>
        <v>5</v>
      </c>
      <c r="BH769" s="9">
        <f>SUMIFS('BAZA DANYCH'!$R:$R,'BAZA DANYCH'!$B:$B,STATYSTYKI!$B769,'BAZA DANYCH'!$C:$C,STATYSTYKI!$C769,'BAZA DANYCH'!$G:$G,STATYSTYKI!$D769,'BAZA DANYCH'!$K:$K,STATYSTYKI!BH$550)</f>
        <v>3</v>
      </c>
      <c r="BI769" s="9">
        <f>SUMIFS('BAZA DANYCH'!$R:$R,'BAZA DANYCH'!$B:$B,STATYSTYKI!$B769,'BAZA DANYCH'!$C:$C,STATYSTYKI!$C769,'BAZA DANYCH'!$G:$G,STATYSTYKI!$D769,'BAZA DANYCH'!$K:$K,STATYSTYKI!BI$550)</f>
        <v>3</v>
      </c>
      <c r="BJ769" s="9">
        <f>SUMIFS('BAZA DANYCH'!$R:$R,'BAZA DANYCH'!$B:$B,STATYSTYKI!$B769,'BAZA DANYCH'!$C:$C,STATYSTYKI!$C769,'BAZA DANYCH'!$G:$G,STATYSTYKI!$D769,'BAZA DANYCH'!$K:$K,STATYSTYKI!BJ$550)</f>
        <v>4</v>
      </c>
      <c r="BK769" s="9">
        <f>SUMIFS('BAZA DANYCH'!$R:$R,'BAZA DANYCH'!$B:$B,STATYSTYKI!$B769,'BAZA DANYCH'!$C:$C,STATYSTYKI!$C769,'BAZA DANYCH'!$G:$G,STATYSTYKI!$D769,'BAZA DANYCH'!$K:$K,STATYSTYKI!BK$550)</f>
        <v>5</v>
      </c>
      <c r="BL769" s="9">
        <f>SUMIFS('BAZA DANYCH'!$R:$R,'BAZA DANYCH'!$B:$B,STATYSTYKI!$B769,'BAZA DANYCH'!$C:$C,STATYSTYKI!$C769,'BAZA DANYCH'!$G:$G,STATYSTYKI!$D769,'BAZA DANYCH'!$K:$K,STATYSTYKI!BL$550)</f>
        <v>5</v>
      </c>
      <c r="BM769" s="9">
        <f>SUMIFS('BAZA DANYCH'!$R:$R,'BAZA DANYCH'!$B:$B,STATYSTYKI!$B769,'BAZA DANYCH'!$C:$C,STATYSTYKI!$C769,'BAZA DANYCH'!$G:$G,STATYSTYKI!$D769,'BAZA DANYCH'!$K:$K,STATYSTYKI!BM$550)</f>
        <v>4</v>
      </c>
      <c r="BN769" s="9">
        <f>SUMIFS('BAZA DANYCH'!$R:$R,'BAZA DANYCH'!$B:$B,STATYSTYKI!$B769,'BAZA DANYCH'!$C:$C,STATYSTYKI!$C769,'BAZA DANYCH'!$G:$G,STATYSTYKI!$D769,'BAZA DANYCH'!$K:$K,STATYSTYKI!BN$550)</f>
        <v>3</v>
      </c>
      <c r="BO769" s="9">
        <f>SUMIFS('BAZA DANYCH'!$R:$R,'BAZA DANYCH'!$B:$B,STATYSTYKI!$B769,'BAZA DANYCH'!$C:$C,STATYSTYKI!$C769,'BAZA DANYCH'!$G:$G,STATYSTYKI!$D769,'BAZA DANYCH'!$K:$K,STATYSTYKI!BO$550)</f>
        <v>2</v>
      </c>
      <c r="BP769" s="9">
        <f>SUMIFS('BAZA DANYCH'!$R:$R,'BAZA DANYCH'!$B:$B,STATYSTYKI!$B769,'BAZA DANYCH'!$C:$C,STATYSTYKI!$C769,'BAZA DANYCH'!$G:$G,STATYSTYKI!$D769,'BAZA DANYCH'!$K:$K,STATYSTYKI!BP$550)</f>
        <v>4</v>
      </c>
      <c r="BQ769" s="9">
        <f>SUMIFS('BAZA DANYCH'!$R:$R,'BAZA DANYCH'!$B:$B,STATYSTYKI!$B769,'BAZA DANYCH'!$C:$C,STATYSTYKI!$C769,'BAZA DANYCH'!$G:$G,STATYSTYKI!$D769,'BAZA DANYCH'!$K:$K,STATYSTYKI!BQ$550)</f>
        <v>3</v>
      </c>
      <c r="BR769" s="9">
        <f>SUMIFS('BAZA DANYCH'!$R:$R,'BAZA DANYCH'!$B:$B,STATYSTYKI!$B769,'BAZA DANYCH'!$C:$C,STATYSTYKI!$C769,'BAZA DANYCH'!$G:$G,STATYSTYKI!$D769,'BAZA DANYCH'!$K:$K,STATYSTYKI!BR$550)</f>
        <v>7</v>
      </c>
      <c r="BS769" s="9">
        <f>SUMIFS('BAZA DANYCH'!$R:$R,'BAZA DANYCH'!$B:$B,STATYSTYKI!$B769,'BAZA DANYCH'!$C:$C,STATYSTYKI!$C769,'BAZA DANYCH'!$G:$G,STATYSTYKI!$D769,'BAZA DANYCH'!$K:$K,STATYSTYKI!BS$550)</f>
        <v>4</v>
      </c>
      <c r="BT769" s="9">
        <f>SUMIFS('BAZA DANYCH'!$R:$R,'BAZA DANYCH'!$B:$B,STATYSTYKI!$B769,'BAZA DANYCH'!$C:$C,STATYSTYKI!$C769,'BAZA DANYCH'!$G:$G,STATYSTYKI!$D769,'BAZA DANYCH'!$K:$K,STATYSTYKI!BT$550)</f>
        <v>4</v>
      </c>
      <c r="BU769" s="9">
        <f>SUMIFS('BAZA DANYCH'!$R:$R,'BAZA DANYCH'!$B:$B,STATYSTYKI!$B769,'BAZA DANYCH'!$C:$C,STATYSTYKI!$C769,'BAZA DANYCH'!$G:$G,STATYSTYKI!$D769,'BAZA DANYCH'!$K:$K,STATYSTYKI!BU$550)</f>
        <v>5</v>
      </c>
      <c r="BV769" s="9">
        <f>SUMIFS('BAZA DANYCH'!$R:$R,'BAZA DANYCH'!$B:$B,STATYSTYKI!$B769,'BAZA DANYCH'!$C:$C,STATYSTYKI!$C769,'BAZA DANYCH'!$G:$G,STATYSTYKI!$D769,'BAZA DANYCH'!$K:$K,STATYSTYKI!BV$550)</f>
        <v>5</v>
      </c>
      <c r="BW769" s="9">
        <f>SUMIFS('BAZA DANYCH'!$R:$R,'BAZA DANYCH'!$B:$B,STATYSTYKI!$B769,'BAZA DANYCH'!$C:$C,STATYSTYKI!$C769,'BAZA DANYCH'!$G:$G,STATYSTYKI!$D769,'BAZA DANYCH'!$K:$K,STATYSTYKI!BW$550)</f>
        <v>6</v>
      </c>
      <c r="BX769" s="9">
        <f>SUMIFS('BAZA DANYCH'!$R:$R,'BAZA DANYCH'!$B:$B,STATYSTYKI!$B769,'BAZA DANYCH'!$C:$C,STATYSTYKI!$C769,'BAZA DANYCH'!$G:$G,STATYSTYKI!$D769,'BAZA DANYCH'!$K:$K,STATYSTYKI!BX$550)</f>
        <v>1</v>
      </c>
      <c r="BY769" s="9">
        <f>SUMIFS('BAZA DANYCH'!$R:$R,'BAZA DANYCH'!$B:$B,STATYSTYKI!$B769,'BAZA DANYCH'!$C:$C,STATYSTYKI!$C769,'BAZA DANYCH'!$G:$G,STATYSTYKI!$D769,'BAZA DANYCH'!$K:$K,STATYSTYKI!BY$550)</f>
        <v>4</v>
      </c>
      <c r="BZ769" s="9">
        <f>SUMIFS('BAZA DANYCH'!$R:$R,'BAZA DANYCH'!$B:$B,STATYSTYKI!$B769,'BAZA DANYCH'!$C:$C,STATYSTYKI!$C769,'BAZA DANYCH'!$G:$G,STATYSTYKI!$D769,'BAZA DANYCH'!$K:$K,STATYSTYKI!BZ$550)</f>
        <v>2</v>
      </c>
      <c r="CA769" s="9">
        <f>SUMIFS('BAZA DANYCH'!$R:$R,'BAZA DANYCH'!$B:$B,STATYSTYKI!$B769,'BAZA DANYCH'!$C:$C,STATYSTYKI!$C769,'BAZA DANYCH'!$G:$G,STATYSTYKI!$D769,'BAZA DANYCH'!$K:$K,STATYSTYKI!CA$550)</f>
        <v>3</v>
      </c>
      <c r="CB769" s="9">
        <f>SUMIFS('BAZA DANYCH'!$R:$R,'BAZA DANYCH'!$B:$B,STATYSTYKI!$B769,'BAZA DANYCH'!$C:$C,STATYSTYKI!$C769,'BAZA DANYCH'!$G:$G,STATYSTYKI!$D769,'BAZA DANYCH'!$K:$K,STATYSTYKI!CB$550)</f>
        <v>3</v>
      </c>
      <c r="CC769" s="9">
        <f>SUMIFS('BAZA DANYCH'!$R:$R,'BAZA DANYCH'!$B:$B,STATYSTYKI!$B769,'BAZA DANYCH'!$C:$C,STATYSTYKI!$C769,'BAZA DANYCH'!$G:$G,STATYSTYKI!$D769,'BAZA DANYCH'!$K:$K,STATYSTYKI!CC$550)</f>
        <v>4</v>
      </c>
      <c r="CD769" s="9">
        <f>SUMIFS('BAZA DANYCH'!$R:$R,'BAZA DANYCH'!$B:$B,STATYSTYKI!$B769,'BAZA DANYCH'!$C:$C,STATYSTYKI!$C769,'BAZA DANYCH'!$G:$G,STATYSTYKI!$D769,'BAZA DANYCH'!$K:$K,STATYSTYKI!CD$550)</f>
        <v>4</v>
      </c>
      <c r="CE769" s="9">
        <f>SUMIFS('BAZA DANYCH'!$R:$R,'BAZA DANYCH'!$B:$B,STATYSTYKI!$B769,'BAZA DANYCH'!$C:$C,STATYSTYKI!$C769,'BAZA DANYCH'!$G:$G,STATYSTYKI!$D769,'BAZA DANYCH'!$K:$K,STATYSTYKI!CE$550)</f>
        <v>2</v>
      </c>
      <c r="CF769" s="9">
        <f>SUMIFS('BAZA DANYCH'!$R:$R,'BAZA DANYCH'!$B:$B,STATYSTYKI!$B769,'BAZA DANYCH'!$C:$C,STATYSTYKI!$C769,'BAZA DANYCH'!$G:$G,STATYSTYKI!$D769,'BAZA DANYCH'!$K:$K,STATYSTYKI!CF$550)</f>
        <v>3</v>
      </c>
      <c r="CG769" s="9">
        <f>SUMIFS('BAZA DANYCH'!$R:$R,'BAZA DANYCH'!$B:$B,STATYSTYKI!$B769,'BAZA DANYCH'!$C:$C,STATYSTYKI!$C769,'BAZA DANYCH'!$G:$G,STATYSTYKI!$D769,'BAZA DANYCH'!$K:$K,STATYSTYKI!CG$550)</f>
        <v>1</v>
      </c>
      <c r="CH769" s="9">
        <f>SUMIFS('BAZA DANYCH'!$R:$R,'BAZA DANYCH'!$B:$B,STATYSTYKI!$B769,'BAZA DANYCH'!$C:$C,STATYSTYKI!$C769,'BAZA DANYCH'!$G:$G,STATYSTYKI!$D769,'BAZA DANYCH'!$K:$K,STATYSTYKI!CH$550)</f>
        <v>2</v>
      </c>
      <c r="CI769" s="9">
        <f>SUMIFS('BAZA DANYCH'!$R:$R,'BAZA DANYCH'!$B:$B,STATYSTYKI!$B769,'BAZA DANYCH'!$C:$C,STATYSTYKI!$C769,'BAZA DANYCH'!$G:$G,STATYSTYKI!$D769,'BAZA DANYCH'!$K:$K,STATYSTYKI!CI$550)</f>
        <v>1</v>
      </c>
      <c r="CJ769" s="9">
        <f>SUMIFS('BAZA DANYCH'!$R:$R,'BAZA DANYCH'!$B:$B,STATYSTYKI!$B769,'BAZA DANYCH'!$C:$C,STATYSTYKI!$C769,'BAZA DANYCH'!$G:$G,STATYSTYKI!$D769,'BAZA DANYCH'!$K:$K,STATYSTYKI!CJ$550)</f>
        <v>2</v>
      </c>
      <c r="CK769" s="9">
        <f>SUMIFS('BAZA DANYCH'!$R:$R,'BAZA DANYCH'!$B:$B,STATYSTYKI!$B769,'BAZA DANYCH'!$C:$C,STATYSTYKI!$C769,'BAZA DANYCH'!$G:$G,STATYSTYKI!$D769,'BAZA DANYCH'!$K:$K,STATYSTYKI!CK$550)</f>
        <v>1</v>
      </c>
      <c r="CL769" s="9">
        <f>SUMIFS('BAZA DANYCH'!$R:$R,'BAZA DANYCH'!$B:$B,STATYSTYKI!$B769,'BAZA DANYCH'!$C:$C,STATYSTYKI!$C769,'BAZA DANYCH'!$G:$G,STATYSTYKI!$D769,'BAZA DANYCH'!$K:$K,STATYSTYKI!CL$550)</f>
        <v>1</v>
      </c>
      <c r="CM769" s="9">
        <f>SUMIFS('BAZA DANYCH'!$R:$R,'BAZA DANYCH'!$B:$B,STATYSTYKI!$B769,'BAZA DANYCH'!$C:$C,STATYSTYKI!$C769,'BAZA DANYCH'!$G:$G,STATYSTYKI!$D769,'BAZA DANYCH'!$K:$K,STATYSTYKI!CM$550)</f>
        <v>5</v>
      </c>
      <c r="CN769" s="9">
        <f>SUMIFS('BAZA DANYCH'!$R:$R,'BAZA DANYCH'!$B:$B,STATYSTYKI!$B769,'BAZA DANYCH'!$C:$C,STATYSTYKI!$C769,'BAZA DANYCH'!$G:$G,STATYSTYKI!$D769,'BAZA DANYCH'!$K:$K,STATYSTYKI!CN$550)</f>
        <v>3</v>
      </c>
      <c r="CO769" s="9">
        <f>SUMIFS('BAZA DANYCH'!$R:$R,'BAZA DANYCH'!$B:$B,STATYSTYKI!$B769,'BAZA DANYCH'!$C:$C,STATYSTYKI!$C769,'BAZA DANYCH'!$G:$G,STATYSTYKI!$D769,'BAZA DANYCH'!$K:$K,STATYSTYKI!CO$550)</f>
        <v>1</v>
      </c>
      <c r="CP769" s="9">
        <f>SUMIFS('BAZA DANYCH'!$R:$R,'BAZA DANYCH'!$B:$B,STATYSTYKI!$B769,'BAZA DANYCH'!$C:$C,STATYSTYKI!$C769,'BAZA DANYCH'!$G:$G,STATYSTYKI!$D769,'BAZA DANYCH'!$K:$K,STATYSTYKI!CP$550)</f>
        <v>1</v>
      </c>
      <c r="CQ769" s="9">
        <f>SUMIFS('BAZA DANYCH'!$R:$R,'BAZA DANYCH'!$B:$B,STATYSTYKI!$B769,'BAZA DANYCH'!$C:$C,STATYSTYKI!$C769,'BAZA DANYCH'!$G:$G,STATYSTYKI!$D769,'BAZA DANYCH'!$K:$K,STATYSTYKI!CQ$550)</f>
        <v>3</v>
      </c>
      <c r="CR769" s="9">
        <f>SUMIFS('BAZA DANYCH'!$R:$R,'BAZA DANYCH'!$B:$B,STATYSTYKI!$B769,'BAZA DANYCH'!$C:$C,STATYSTYKI!$C769,'BAZA DANYCH'!$G:$G,STATYSTYKI!$D769,'BAZA DANYCH'!$K:$K,STATYSTYKI!CR$550)</f>
        <v>1</v>
      </c>
      <c r="CS769" s="9">
        <f>SUMIFS('BAZA DANYCH'!$R:$R,'BAZA DANYCH'!$B:$B,STATYSTYKI!$B769,'BAZA DANYCH'!$C:$C,STATYSTYKI!$C769,'BAZA DANYCH'!$G:$G,STATYSTYKI!$D769,'BAZA DANYCH'!$K:$K,STATYSTYKI!CS$550)</f>
        <v>3</v>
      </c>
      <c r="CT769" s="9">
        <f>SUMIFS('BAZA DANYCH'!$R:$R,'BAZA DANYCH'!$B:$B,STATYSTYKI!$B769,'BAZA DANYCH'!$C:$C,STATYSTYKI!$C769,'BAZA DANYCH'!$G:$G,STATYSTYKI!$D769,'BAZA DANYCH'!$K:$K,STATYSTYKI!CT$550)</f>
        <v>1</v>
      </c>
      <c r="CU769" s="9">
        <f>SUMIFS('BAZA DANYCH'!$R:$R,'BAZA DANYCH'!$B:$B,STATYSTYKI!$B769,'BAZA DANYCH'!$C:$C,STATYSTYKI!$C769,'BAZA DANYCH'!$G:$G,STATYSTYKI!$D769,'BAZA DANYCH'!$K:$K,STATYSTYKI!CU$550)</f>
        <v>1</v>
      </c>
      <c r="CV769" s="9">
        <f>SUMIFS('BAZA DANYCH'!$R:$R,'BAZA DANYCH'!$B:$B,STATYSTYKI!$B769,'BAZA DANYCH'!$C:$C,STATYSTYKI!$C769,'BAZA DANYCH'!$G:$G,STATYSTYKI!$D769,'BAZA DANYCH'!$K:$K,STATYSTYKI!CV$550)</f>
        <v>1</v>
      </c>
      <c r="CW769" s="9">
        <f>SUMIFS('BAZA DANYCH'!$R:$R,'BAZA DANYCH'!$B:$B,STATYSTYKI!$B769,'BAZA DANYCH'!$C:$C,STATYSTYKI!$C769,'BAZA DANYCH'!$G:$G,STATYSTYKI!$D769,'BAZA DANYCH'!$K:$K,STATYSTYKI!CW$550)</f>
        <v>1</v>
      </c>
      <c r="CX769" s="9">
        <f>SUMIFS('BAZA DANYCH'!$R:$R,'BAZA DANYCH'!$B:$B,STATYSTYKI!$B769,'BAZA DANYCH'!$C:$C,STATYSTYKI!$C769,'BAZA DANYCH'!$G:$G,STATYSTYKI!$D769,'BAZA DANYCH'!$K:$K,STATYSTYKI!CX$550)</f>
        <v>2</v>
      </c>
    </row>
    <row r="770" spans="1:102" hidden="1">
      <c r="A770" s="8"/>
      <c r="B770" s="60" t="s">
        <v>163</v>
      </c>
      <c r="C770" s="61" t="s">
        <v>164</v>
      </c>
      <c r="D770" s="61" t="s">
        <v>165</v>
      </c>
      <c r="E770" s="82" t="s">
        <v>3</v>
      </c>
      <c r="F770" s="64">
        <f t="shared" si="278"/>
        <v>179</v>
      </c>
      <c r="G770" s="9">
        <f>SUMIFS('BAZA DANYCH'!$M:$M,'BAZA DANYCH'!$B:$B,STATYSTYKI!$B770,'BAZA DANYCH'!$C:$C,STATYSTYKI!$C770,'BAZA DANYCH'!$G:$G,STATYSTYKI!$D770,'BAZA DANYCH'!$K:$K,STATYSTYKI!G$550)</f>
        <v>0</v>
      </c>
      <c r="H770" s="9">
        <f>SUMIFS('BAZA DANYCH'!$M:$M,'BAZA DANYCH'!$B:$B,STATYSTYKI!$B770,'BAZA DANYCH'!$C:$C,STATYSTYKI!$C770,'BAZA DANYCH'!$G:$G,STATYSTYKI!$D770,'BAZA DANYCH'!$K:$K,STATYSTYKI!H$550)</f>
        <v>1</v>
      </c>
      <c r="I770" s="9">
        <f>SUMIFS('BAZA DANYCH'!$M:$M,'BAZA DANYCH'!$B:$B,STATYSTYKI!$B770,'BAZA DANYCH'!$C:$C,STATYSTYKI!$C770,'BAZA DANYCH'!$G:$G,STATYSTYKI!$D770,'BAZA DANYCH'!$K:$K,STATYSTYKI!I$550)</f>
        <v>0</v>
      </c>
      <c r="J770" s="9">
        <f>SUMIFS('BAZA DANYCH'!$M:$M,'BAZA DANYCH'!$B:$B,STATYSTYKI!$B770,'BAZA DANYCH'!$C:$C,STATYSTYKI!$C770,'BAZA DANYCH'!$G:$G,STATYSTYKI!$D770,'BAZA DANYCH'!$K:$K,STATYSTYKI!J$550)</f>
        <v>0</v>
      </c>
      <c r="K770" s="9">
        <f>SUMIFS('BAZA DANYCH'!$M:$M,'BAZA DANYCH'!$B:$B,STATYSTYKI!$B770,'BAZA DANYCH'!$C:$C,STATYSTYKI!$C770,'BAZA DANYCH'!$G:$G,STATYSTYKI!$D770,'BAZA DANYCH'!$K:$K,STATYSTYKI!K$550)</f>
        <v>0</v>
      </c>
      <c r="L770" s="9">
        <f>SUMIFS('BAZA DANYCH'!$M:$M,'BAZA DANYCH'!$B:$B,STATYSTYKI!$B770,'BAZA DANYCH'!$C:$C,STATYSTYKI!$C770,'BAZA DANYCH'!$G:$G,STATYSTYKI!$D770,'BAZA DANYCH'!$K:$K,STATYSTYKI!L$550)</f>
        <v>0</v>
      </c>
      <c r="M770" s="9">
        <f>SUMIFS('BAZA DANYCH'!$M:$M,'BAZA DANYCH'!$B:$B,STATYSTYKI!$B770,'BAZA DANYCH'!$C:$C,STATYSTYKI!$C770,'BAZA DANYCH'!$G:$G,STATYSTYKI!$D770,'BAZA DANYCH'!$K:$K,STATYSTYKI!M$550)</f>
        <v>0</v>
      </c>
      <c r="N770" s="9">
        <f>SUMIFS('BAZA DANYCH'!$M:$M,'BAZA DANYCH'!$B:$B,STATYSTYKI!$B770,'BAZA DANYCH'!$C:$C,STATYSTYKI!$C770,'BAZA DANYCH'!$G:$G,STATYSTYKI!$D770,'BAZA DANYCH'!$K:$K,STATYSTYKI!N$550)</f>
        <v>0</v>
      </c>
      <c r="O770" s="9">
        <f>SUMIFS('BAZA DANYCH'!$M:$M,'BAZA DANYCH'!$B:$B,STATYSTYKI!$B770,'BAZA DANYCH'!$C:$C,STATYSTYKI!$C770,'BAZA DANYCH'!$G:$G,STATYSTYKI!$D770,'BAZA DANYCH'!$K:$K,STATYSTYKI!O$550)</f>
        <v>0</v>
      </c>
      <c r="P770" s="9">
        <f>SUMIFS('BAZA DANYCH'!$M:$M,'BAZA DANYCH'!$B:$B,STATYSTYKI!$B770,'BAZA DANYCH'!$C:$C,STATYSTYKI!$C770,'BAZA DANYCH'!$G:$G,STATYSTYKI!$D770,'BAZA DANYCH'!$K:$K,STATYSTYKI!P$550)</f>
        <v>1</v>
      </c>
      <c r="Q770" s="9">
        <f>SUMIFS('BAZA DANYCH'!$M:$M,'BAZA DANYCH'!$B:$B,STATYSTYKI!$B770,'BAZA DANYCH'!$C:$C,STATYSTYKI!$C770,'BAZA DANYCH'!$G:$G,STATYSTYKI!$D770,'BAZA DANYCH'!$K:$K,STATYSTYKI!Q$550)</f>
        <v>0</v>
      </c>
      <c r="R770" s="9">
        <f>SUMIFS('BAZA DANYCH'!$M:$M,'BAZA DANYCH'!$B:$B,STATYSTYKI!$B770,'BAZA DANYCH'!$C:$C,STATYSTYKI!$C770,'BAZA DANYCH'!$G:$G,STATYSTYKI!$D770,'BAZA DANYCH'!$K:$K,STATYSTYKI!R$550)</f>
        <v>0</v>
      </c>
      <c r="S770" s="9">
        <f>SUMIFS('BAZA DANYCH'!$M:$M,'BAZA DANYCH'!$B:$B,STATYSTYKI!$B770,'BAZA DANYCH'!$C:$C,STATYSTYKI!$C770,'BAZA DANYCH'!$G:$G,STATYSTYKI!$D770,'BAZA DANYCH'!$K:$K,STATYSTYKI!S$550)</f>
        <v>0</v>
      </c>
      <c r="T770" s="9">
        <f>SUMIFS('BAZA DANYCH'!$M:$M,'BAZA DANYCH'!$B:$B,STATYSTYKI!$B770,'BAZA DANYCH'!$C:$C,STATYSTYKI!$C770,'BAZA DANYCH'!$G:$G,STATYSTYKI!$D770,'BAZA DANYCH'!$K:$K,STATYSTYKI!T$550)</f>
        <v>0</v>
      </c>
      <c r="U770" s="9">
        <f>SUMIFS('BAZA DANYCH'!$M:$M,'BAZA DANYCH'!$B:$B,STATYSTYKI!$B770,'BAZA DANYCH'!$C:$C,STATYSTYKI!$C770,'BAZA DANYCH'!$G:$G,STATYSTYKI!$D770,'BAZA DANYCH'!$K:$K,STATYSTYKI!U$550)</f>
        <v>0</v>
      </c>
      <c r="V770" s="9">
        <f>SUMIFS('BAZA DANYCH'!$M:$M,'BAZA DANYCH'!$B:$B,STATYSTYKI!$B770,'BAZA DANYCH'!$C:$C,STATYSTYKI!$C770,'BAZA DANYCH'!$G:$G,STATYSTYKI!$D770,'BAZA DANYCH'!$K:$K,STATYSTYKI!V$550)</f>
        <v>1</v>
      </c>
      <c r="W770" s="9">
        <f>SUMIFS('BAZA DANYCH'!$M:$M,'BAZA DANYCH'!$B:$B,STATYSTYKI!$B770,'BAZA DANYCH'!$C:$C,STATYSTYKI!$C770,'BAZA DANYCH'!$G:$G,STATYSTYKI!$D770,'BAZA DANYCH'!$K:$K,STATYSTYKI!W$550)</f>
        <v>0</v>
      </c>
      <c r="X770" s="9">
        <f>SUMIFS('BAZA DANYCH'!$M:$M,'BAZA DANYCH'!$B:$B,STATYSTYKI!$B770,'BAZA DANYCH'!$C:$C,STATYSTYKI!$C770,'BAZA DANYCH'!$G:$G,STATYSTYKI!$D770,'BAZA DANYCH'!$K:$K,STATYSTYKI!X$550)</f>
        <v>0</v>
      </c>
      <c r="Y770" s="9">
        <f>SUMIFS('BAZA DANYCH'!$M:$M,'BAZA DANYCH'!$B:$B,STATYSTYKI!$B770,'BAZA DANYCH'!$C:$C,STATYSTYKI!$C770,'BAZA DANYCH'!$G:$G,STATYSTYKI!$D770,'BAZA DANYCH'!$K:$K,STATYSTYKI!Y$550)</f>
        <v>0</v>
      </c>
      <c r="Z770" s="9">
        <f>SUMIFS('BAZA DANYCH'!$M:$M,'BAZA DANYCH'!$B:$B,STATYSTYKI!$B770,'BAZA DANYCH'!$C:$C,STATYSTYKI!$C770,'BAZA DANYCH'!$G:$G,STATYSTYKI!$D770,'BAZA DANYCH'!$K:$K,STATYSTYKI!Z$550)</f>
        <v>1</v>
      </c>
      <c r="AA770" s="9">
        <f>SUMIFS('BAZA DANYCH'!$M:$M,'BAZA DANYCH'!$B:$B,STATYSTYKI!$B770,'BAZA DANYCH'!$C:$C,STATYSTYKI!$C770,'BAZA DANYCH'!$G:$G,STATYSTYKI!$D770,'BAZA DANYCH'!$K:$K,STATYSTYKI!AA$550)</f>
        <v>0</v>
      </c>
      <c r="AB770" s="9">
        <f>SUMIFS('BAZA DANYCH'!$M:$M,'BAZA DANYCH'!$B:$B,STATYSTYKI!$B770,'BAZA DANYCH'!$C:$C,STATYSTYKI!$C770,'BAZA DANYCH'!$G:$G,STATYSTYKI!$D770,'BAZA DANYCH'!$K:$K,STATYSTYKI!AB$550)</f>
        <v>2</v>
      </c>
      <c r="AC770" s="9">
        <f>SUMIFS('BAZA DANYCH'!$M:$M,'BAZA DANYCH'!$B:$B,STATYSTYKI!$B770,'BAZA DANYCH'!$C:$C,STATYSTYKI!$C770,'BAZA DANYCH'!$G:$G,STATYSTYKI!$D770,'BAZA DANYCH'!$K:$K,STATYSTYKI!AC$550)</f>
        <v>1</v>
      </c>
      <c r="AD770" s="9">
        <f>SUMIFS('BAZA DANYCH'!$M:$M,'BAZA DANYCH'!$B:$B,STATYSTYKI!$B770,'BAZA DANYCH'!$C:$C,STATYSTYKI!$C770,'BAZA DANYCH'!$G:$G,STATYSTYKI!$D770,'BAZA DANYCH'!$K:$K,STATYSTYKI!AD$550)</f>
        <v>0</v>
      </c>
      <c r="AE770" s="9">
        <f>SUMIFS('BAZA DANYCH'!$M:$M,'BAZA DANYCH'!$B:$B,STATYSTYKI!$B770,'BAZA DANYCH'!$C:$C,STATYSTYKI!$C770,'BAZA DANYCH'!$G:$G,STATYSTYKI!$D770,'BAZA DANYCH'!$K:$K,STATYSTYKI!AE$550)</f>
        <v>1</v>
      </c>
      <c r="AF770" s="9">
        <f>SUMIFS('BAZA DANYCH'!$M:$M,'BAZA DANYCH'!$B:$B,STATYSTYKI!$B770,'BAZA DANYCH'!$C:$C,STATYSTYKI!$C770,'BAZA DANYCH'!$G:$G,STATYSTYKI!$D770,'BAZA DANYCH'!$K:$K,STATYSTYKI!AF$550)</f>
        <v>2</v>
      </c>
      <c r="AG770" s="9">
        <f>SUMIFS('BAZA DANYCH'!$M:$M,'BAZA DANYCH'!$B:$B,STATYSTYKI!$B770,'BAZA DANYCH'!$C:$C,STATYSTYKI!$C770,'BAZA DANYCH'!$G:$G,STATYSTYKI!$D770,'BAZA DANYCH'!$K:$K,STATYSTYKI!AG$550)</f>
        <v>2</v>
      </c>
      <c r="AH770" s="9">
        <f>SUMIFS('BAZA DANYCH'!$M:$M,'BAZA DANYCH'!$B:$B,STATYSTYKI!$B770,'BAZA DANYCH'!$C:$C,STATYSTYKI!$C770,'BAZA DANYCH'!$G:$G,STATYSTYKI!$D770,'BAZA DANYCH'!$K:$K,STATYSTYKI!AH$550)</f>
        <v>1</v>
      </c>
      <c r="AI770" s="9">
        <f>SUMIFS('BAZA DANYCH'!$M:$M,'BAZA DANYCH'!$B:$B,STATYSTYKI!$B770,'BAZA DANYCH'!$C:$C,STATYSTYKI!$C770,'BAZA DANYCH'!$G:$G,STATYSTYKI!$D770,'BAZA DANYCH'!$K:$K,STATYSTYKI!AI$550)</f>
        <v>0</v>
      </c>
      <c r="AJ770" s="9">
        <f>SUMIFS('BAZA DANYCH'!$M:$M,'BAZA DANYCH'!$B:$B,STATYSTYKI!$B770,'BAZA DANYCH'!$C:$C,STATYSTYKI!$C770,'BAZA DANYCH'!$G:$G,STATYSTYKI!$D770,'BAZA DANYCH'!$K:$K,STATYSTYKI!AJ$550)</f>
        <v>6</v>
      </c>
      <c r="AK770" s="9">
        <f>SUMIFS('BAZA DANYCH'!$M:$M,'BAZA DANYCH'!$B:$B,STATYSTYKI!$B770,'BAZA DANYCH'!$C:$C,STATYSTYKI!$C770,'BAZA DANYCH'!$G:$G,STATYSTYKI!$D770,'BAZA DANYCH'!$K:$K,STATYSTYKI!AK$550)</f>
        <v>2</v>
      </c>
      <c r="AL770" s="9">
        <f>SUMIFS('BAZA DANYCH'!$M:$M,'BAZA DANYCH'!$B:$B,STATYSTYKI!$B770,'BAZA DANYCH'!$C:$C,STATYSTYKI!$C770,'BAZA DANYCH'!$G:$G,STATYSTYKI!$D770,'BAZA DANYCH'!$K:$K,STATYSTYKI!AL$550)</f>
        <v>0</v>
      </c>
      <c r="AM770" s="9">
        <f>SUMIFS('BAZA DANYCH'!$M:$M,'BAZA DANYCH'!$B:$B,STATYSTYKI!$B770,'BAZA DANYCH'!$C:$C,STATYSTYKI!$C770,'BAZA DANYCH'!$G:$G,STATYSTYKI!$D770,'BAZA DANYCH'!$K:$K,STATYSTYKI!AM$550)</f>
        <v>0</v>
      </c>
      <c r="AN770" s="9">
        <f>SUMIFS('BAZA DANYCH'!$M:$M,'BAZA DANYCH'!$B:$B,STATYSTYKI!$B770,'BAZA DANYCH'!$C:$C,STATYSTYKI!$C770,'BAZA DANYCH'!$G:$G,STATYSTYKI!$D770,'BAZA DANYCH'!$K:$K,STATYSTYKI!AN$550)</f>
        <v>3</v>
      </c>
      <c r="AO770" s="9">
        <f>SUMIFS('BAZA DANYCH'!$M:$M,'BAZA DANYCH'!$B:$B,STATYSTYKI!$B770,'BAZA DANYCH'!$C:$C,STATYSTYKI!$C770,'BAZA DANYCH'!$G:$G,STATYSTYKI!$D770,'BAZA DANYCH'!$K:$K,STATYSTYKI!AO$550)</f>
        <v>2</v>
      </c>
      <c r="AP770" s="9">
        <f>SUMIFS('BAZA DANYCH'!$M:$M,'BAZA DANYCH'!$B:$B,STATYSTYKI!$B770,'BAZA DANYCH'!$C:$C,STATYSTYKI!$C770,'BAZA DANYCH'!$G:$G,STATYSTYKI!$D770,'BAZA DANYCH'!$K:$K,STATYSTYKI!AP$550)</f>
        <v>2</v>
      </c>
      <c r="AQ770" s="9">
        <f>SUMIFS('BAZA DANYCH'!$M:$M,'BAZA DANYCH'!$B:$B,STATYSTYKI!$B770,'BAZA DANYCH'!$C:$C,STATYSTYKI!$C770,'BAZA DANYCH'!$G:$G,STATYSTYKI!$D770,'BAZA DANYCH'!$K:$K,STATYSTYKI!AQ$550)</f>
        <v>3</v>
      </c>
      <c r="AR770" s="9">
        <f>SUMIFS('BAZA DANYCH'!$M:$M,'BAZA DANYCH'!$B:$B,STATYSTYKI!$B770,'BAZA DANYCH'!$C:$C,STATYSTYKI!$C770,'BAZA DANYCH'!$G:$G,STATYSTYKI!$D770,'BAZA DANYCH'!$K:$K,STATYSTYKI!AR$550)</f>
        <v>4</v>
      </c>
      <c r="AS770" s="9">
        <f>SUMIFS('BAZA DANYCH'!$M:$M,'BAZA DANYCH'!$B:$B,STATYSTYKI!$B770,'BAZA DANYCH'!$C:$C,STATYSTYKI!$C770,'BAZA DANYCH'!$G:$G,STATYSTYKI!$D770,'BAZA DANYCH'!$K:$K,STATYSTYKI!AS$550)</f>
        <v>2</v>
      </c>
      <c r="AT770" s="9">
        <f>SUMIFS('BAZA DANYCH'!$M:$M,'BAZA DANYCH'!$B:$B,STATYSTYKI!$B770,'BAZA DANYCH'!$C:$C,STATYSTYKI!$C770,'BAZA DANYCH'!$G:$G,STATYSTYKI!$D770,'BAZA DANYCH'!$K:$K,STATYSTYKI!AT$550)</f>
        <v>4</v>
      </c>
      <c r="AU770" s="9">
        <f>SUMIFS('BAZA DANYCH'!$M:$M,'BAZA DANYCH'!$B:$B,STATYSTYKI!$B770,'BAZA DANYCH'!$C:$C,STATYSTYKI!$C770,'BAZA DANYCH'!$G:$G,STATYSTYKI!$D770,'BAZA DANYCH'!$K:$K,STATYSTYKI!AU$550)</f>
        <v>0</v>
      </c>
      <c r="AV770" s="9">
        <f>SUMIFS('BAZA DANYCH'!$M:$M,'BAZA DANYCH'!$B:$B,STATYSTYKI!$B770,'BAZA DANYCH'!$C:$C,STATYSTYKI!$C770,'BAZA DANYCH'!$G:$G,STATYSTYKI!$D770,'BAZA DANYCH'!$K:$K,STATYSTYKI!AV$550)</f>
        <v>0</v>
      </c>
      <c r="AW770" s="9">
        <f>SUMIFS('BAZA DANYCH'!$M:$M,'BAZA DANYCH'!$B:$B,STATYSTYKI!$B770,'BAZA DANYCH'!$C:$C,STATYSTYKI!$C770,'BAZA DANYCH'!$G:$G,STATYSTYKI!$D770,'BAZA DANYCH'!$K:$K,STATYSTYKI!AW$550)</f>
        <v>2</v>
      </c>
      <c r="AX770" s="9">
        <f>SUMIFS('BAZA DANYCH'!$M:$M,'BAZA DANYCH'!$B:$B,STATYSTYKI!$B770,'BAZA DANYCH'!$C:$C,STATYSTYKI!$C770,'BAZA DANYCH'!$G:$G,STATYSTYKI!$D770,'BAZA DANYCH'!$K:$K,STATYSTYKI!AX$550)</f>
        <v>2</v>
      </c>
      <c r="AY770" s="9">
        <f>SUMIFS('BAZA DANYCH'!$M:$M,'BAZA DANYCH'!$B:$B,STATYSTYKI!$B770,'BAZA DANYCH'!$C:$C,STATYSTYKI!$C770,'BAZA DANYCH'!$G:$G,STATYSTYKI!$D770,'BAZA DANYCH'!$K:$K,STATYSTYKI!AY$550)</f>
        <v>0</v>
      </c>
      <c r="AZ770" s="9">
        <f>SUMIFS('BAZA DANYCH'!$M:$M,'BAZA DANYCH'!$B:$B,STATYSTYKI!$B770,'BAZA DANYCH'!$C:$C,STATYSTYKI!$C770,'BAZA DANYCH'!$G:$G,STATYSTYKI!$D770,'BAZA DANYCH'!$K:$K,STATYSTYKI!AZ$550)</f>
        <v>2</v>
      </c>
      <c r="BA770" s="9">
        <f>SUMIFS('BAZA DANYCH'!$M:$M,'BAZA DANYCH'!$B:$B,STATYSTYKI!$B770,'BAZA DANYCH'!$C:$C,STATYSTYKI!$C770,'BAZA DANYCH'!$G:$G,STATYSTYKI!$D770,'BAZA DANYCH'!$K:$K,STATYSTYKI!BA$550)</f>
        <v>0</v>
      </c>
      <c r="BB770" s="9">
        <f>SUMIFS('BAZA DANYCH'!$M:$M,'BAZA DANYCH'!$B:$B,STATYSTYKI!$B770,'BAZA DANYCH'!$C:$C,STATYSTYKI!$C770,'BAZA DANYCH'!$G:$G,STATYSTYKI!$D770,'BAZA DANYCH'!$K:$K,STATYSTYKI!BB$550)</f>
        <v>3</v>
      </c>
      <c r="BC770" s="9">
        <f>SUMIFS('BAZA DANYCH'!$M:$M,'BAZA DANYCH'!$B:$B,STATYSTYKI!$B770,'BAZA DANYCH'!$C:$C,STATYSTYKI!$C770,'BAZA DANYCH'!$G:$G,STATYSTYKI!$D770,'BAZA DANYCH'!$K:$K,STATYSTYKI!BC$550)</f>
        <v>4</v>
      </c>
      <c r="BD770" s="9">
        <f>SUMIFS('BAZA DANYCH'!$M:$M,'BAZA DANYCH'!$B:$B,STATYSTYKI!$B770,'BAZA DANYCH'!$C:$C,STATYSTYKI!$C770,'BAZA DANYCH'!$G:$G,STATYSTYKI!$D770,'BAZA DANYCH'!$K:$K,STATYSTYKI!BD$550)</f>
        <v>2</v>
      </c>
      <c r="BE770" s="9">
        <f>SUMIFS('BAZA DANYCH'!$M:$M,'BAZA DANYCH'!$B:$B,STATYSTYKI!$B770,'BAZA DANYCH'!$C:$C,STATYSTYKI!$C770,'BAZA DANYCH'!$G:$G,STATYSTYKI!$D770,'BAZA DANYCH'!$K:$K,STATYSTYKI!BE$550)</f>
        <v>5</v>
      </c>
      <c r="BF770" s="9">
        <f>SUMIFS('BAZA DANYCH'!$M:$M,'BAZA DANYCH'!$B:$B,STATYSTYKI!$B770,'BAZA DANYCH'!$C:$C,STATYSTYKI!$C770,'BAZA DANYCH'!$G:$G,STATYSTYKI!$D770,'BAZA DANYCH'!$K:$K,STATYSTYKI!BF$550)</f>
        <v>1</v>
      </c>
      <c r="BG770" s="9">
        <f>SUMIFS('BAZA DANYCH'!$M:$M,'BAZA DANYCH'!$B:$B,STATYSTYKI!$B770,'BAZA DANYCH'!$C:$C,STATYSTYKI!$C770,'BAZA DANYCH'!$G:$G,STATYSTYKI!$D770,'BAZA DANYCH'!$K:$K,STATYSTYKI!BG$550)</f>
        <v>1</v>
      </c>
      <c r="BH770" s="9">
        <f>SUMIFS('BAZA DANYCH'!$M:$M,'BAZA DANYCH'!$B:$B,STATYSTYKI!$B770,'BAZA DANYCH'!$C:$C,STATYSTYKI!$C770,'BAZA DANYCH'!$G:$G,STATYSTYKI!$D770,'BAZA DANYCH'!$K:$K,STATYSTYKI!BH$550)</f>
        <v>3</v>
      </c>
      <c r="BI770" s="9">
        <f>SUMIFS('BAZA DANYCH'!$M:$M,'BAZA DANYCH'!$B:$B,STATYSTYKI!$B770,'BAZA DANYCH'!$C:$C,STATYSTYKI!$C770,'BAZA DANYCH'!$G:$G,STATYSTYKI!$D770,'BAZA DANYCH'!$K:$K,STATYSTYKI!BI$550)</f>
        <v>4</v>
      </c>
      <c r="BJ770" s="9">
        <f>SUMIFS('BAZA DANYCH'!$M:$M,'BAZA DANYCH'!$B:$B,STATYSTYKI!$B770,'BAZA DANYCH'!$C:$C,STATYSTYKI!$C770,'BAZA DANYCH'!$G:$G,STATYSTYKI!$D770,'BAZA DANYCH'!$K:$K,STATYSTYKI!BJ$550)</f>
        <v>4</v>
      </c>
      <c r="BK770" s="9">
        <f>SUMIFS('BAZA DANYCH'!$M:$M,'BAZA DANYCH'!$B:$B,STATYSTYKI!$B770,'BAZA DANYCH'!$C:$C,STATYSTYKI!$C770,'BAZA DANYCH'!$G:$G,STATYSTYKI!$D770,'BAZA DANYCH'!$K:$K,STATYSTYKI!BK$550)</f>
        <v>2</v>
      </c>
      <c r="BL770" s="9">
        <f>SUMIFS('BAZA DANYCH'!$M:$M,'BAZA DANYCH'!$B:$B,STATYSTYKI!$B770,'BAZA DANYCH'!$C:$C,STATYSTYKI!$C770,'BAZA DANYCH'!$G:$G,STATYSTYKI!$D770,'BAZA DANYCH'!$K:$K,STATYSTYKI!BL$550)</f>
        <v>1</v>
      </c>
      <c r="BM770" s="9">
        <f>SUMIFS('BAZA DANYCH'!$M:$M,'BAZA DANYCH'!$B:$B,STATYSTYKI!$B770,'BAZA DANYCH'!$C:$C,STATYSTYKI!$C770,'BAZA DANYCH'!$G:$G,STATYSTYKI!$D770,'BAZA DANYCH'!$K:$K,STATYSTYKI!BM$550)</f>
        <v>4</v>
      </c>
      <c r="BN770" s="9">
        <f>SUMIFS('BAZA DANYCH'!$M:$M,'BAZA DANYCH'!$B:$B,STATYSTYKI!$B770,'BAZA DANYCH'!$C:$C,STATYSTYKI!$C770,'BAZA DANYCH'!$G:$G,STATYSTYKI!$D770,'BAZA DANYCH'!$K:$K,STATYSTYKI!BN$550)</f>
        <v>2</v>
      </c>
      <c r="BO770" s="9">
        <f>SUMIFS('BAZA DANYCH'!$M:$M,'BAZA DANYCH'!$B:$B,STATYSTYKI!$B770,'BAZA DANYCH'!$C:$C,STATYSTYKI!$C770,'BAZA DANYCH'!$G:$G,STATYSTYKI!$D770,'BAZA DANYCH'!$K:$K,STATYSTYKI!BO$550)</f>
        <v>3</v>
      </c>
      <c r="BP770" s="9">
        <f>SUMIFS('BAZA DANYCH'!$M:$M,'BAZA DANYCH'!$B:$B,STATYSTYKI!$B770,'BAZA DANYCH'!$C:$C,STATYSTYKI!$C770,'BAZA DANYCH'!$G:$G,STATYSTYKI!$D770,'BAZA DANYCH'!$K:$K,STATYSTYKI!BP$550)</f>
        <v>1</v>
      </c>
      <c r="BQ770" s="9">
        <f>SUMIFS('BAZA DANYCH'!$M:$M,'BAZA DANYCH'!$B:$B,STATYSTYKI!$B770,'BAZA DANYCH'!$C:$C,STATYSTYKI!$C770,'BAZA DANYCH'!$G:$G,STATYSTYKI!$D770,'BAZA DANYCH'!$K:$K,STATYSTYKI!BQ$550)</f>
        <v>3</v>
      </c>
      <c r="BR770" s="9">
        <f>SUMIFS('BAZA DANYCH'!$M:$M,'BAZA DANYCH'!$B:$B,STATYSTYKI!$B770,'BAZA DANYCH'!$C:$C,STATYSTYKI!$C770,'BAZA DANYCH'!$G:$G,STATYSTYKI!$D770,'BAZA DANYCH'!$K:$K,STATYSTYKI!BR$550)</f>
        <v>3</v>
      </c>
      <c r="BS770" s="9">
        <f>SUMIFS('BAZA DANYCH'!$M:$M,'BAZA DANYCH'!$B:$B,STATYSTYKI!$B770,'BAZA DANYCH'!$C:$C,STATYSTYKI!$C770,'BAZA DANYCH'!$G:$G,STATYSTYKI!$D770,'BAZA DANYCH'!$K:$K,STATYSTYKI!BS$550)</f>
        <v>2</v>
      </c>
      <c r="BT770" s="9">
        <f>SUMIFS('BAZA DANYCH'!$M:$M,'BAZA DANYCH'!$B:$B,STATYSTYKI!$B770,'BAZA DANYCH'!$C:$C,STATYSTYKI!$C770,'BAZA DANYCH'!$G:$G,STATYSTYKI!$D770,'BAZA DANYCH'!$K:$K,STATYSTYKI!BT$550)</f>
        <v>10</v>
      </c>
      <c r="BU770" s="9">
        <f>SUMIFS('BAZA DANYCH'!$M:$M,'BAZA DANYCH'!$B:$B,STATYSTYKI!$B770,'BAZA DANYCH'!$C:$C,STATYSTYKI!$C770,'BAZA DANYCH'!$G:$G,STATYSTYKI!$D770,'BAZA DANYCH'!$K:$K,STATYSTYKI!BU$550)</f>
        <v>4</v>
      </c>
      <c r="BV770" s="9">
        <f>SUMIFS('BAZA DANYCH'!$M:$M,'BAZA DANYCH'!$B:$B,STATYSTYKI!$B770,'BAZA DANYCH'!$C:$C,STATYSTYKI!$C770,'BAZA DANYCH'!$G:$G,STATYSTYKI!$D770,'BAZA DANYCH'!$K:$K,STATYSTYKI!BV$550)</f>
        <v>5</v>
      </c>
      <c r="BW770" s="9">
        <f>SUMIFS('BAZA DANYCH'!$M:$M,'BAZA DANYCH'!$B:$B,STATYSTYKI!$B770,'BAZA DANYCH'!$C:$C,STATYSTYKI!$C770,'BAZA DANYCH'!$G:$G,STATYSTYKI!$D770,'BAZA DANYCH'!$K:$K,STATYSTYKI!BW$550)</f>
        <v>1</v>
      </c>
      <c r="BX770" s="9">
        <f>SUMIFS('BAZA DANYCH'!$M:$M,'BAZA DANYCH'!$B:$B,STATYSTYKI!$B770,'BAZA DANYCH'!$C:$C,STATYSTYKI!$C770,'BAZA DANYCH'!$G:$G,STATYSTYKI!$D770,'BAZA DANYCH'!$K:$K,STATYSTYKI!BX$550)</f>
        <v>4</v>
      </c>
      <c r="BY770" s="9">
        <f>SUMIFS('BAZA DANYCH'!$M:$M,'BAZA DANYCH'!$B:$B,STATYSTYKI!$B770,'BAZA DANYCH'!$C:$C,STATYSTYKI!$C770,'BAZA DANYCH'!$G:$G,STATYSTYKI!$D770,'BAZA DANYCH'!$K:$K,STATYSTYKI!BY$550)</f>
        <v>2</v>
      </c>
      <c r="BZ770" s="9">
        <f>SUMIFS('BAZA DANYCH'!$M:$M,'BAZA DANYCH'!$B:$B,STATYSTYKI!$B770,'BAZA DANYCH'!$C:$C,STATYSTYKI!$C770,'BAZA DANYCH'!$G:$G,STATYSTYKI!$D770,'BAZA DANYCH'!$K:$K,STATYSTYKI!BZ$550)</f>
        <v>3</v>
      </c>
      <c r="CA770" s="9">
        <f>SUMIFS('BAZA DANYCH'!$M:$M,'BAZA DANYCH'!$B:$B,STATYSTYKI!$B770,'BAZA DANYCH'!$C:$C,STATYSTYKI!$C770,'BAZA DANYCH'!$G:$G,STATYSTYKI!$D770,'BAZA DANYCH'!$K:$K,STATYSTYKI!CA$550)</f>
        <v>3</v>
      </c>
      <c r="CB770" s="9">
        <f>SUMIFS('BAZA DANYCH'!$M:$M,'BAZA DANYCH'!$B:$B,STATYSTYKI!$B770,'BAZA DANYCH'!$C:$C,STATYSTYKI!$C770,'BAZA DANYCH'!$G:$G,STATYSTYKI!$D770,'BAZA DANYCH'!$K:$K,STATYSTYKI!CB$550)</f>
        <v>5</v>
      </c>
      <c r="CC770" s="9">
        <f>SUMIFS('BAZA DANYCH'!$M:$M,'BAZA DANYCH'!$B:$B,STATYSTYKI!$B770,'BAZA DANYCH'!$C:$C,STATYSTYKI!$C770,'BAZA DANYCH'!$G:$G,STATYSTYKI!$D770,'BAZA DANYCH'!$K:$K,STATYSTYKI!CC$550)</f>
        <v>5</v>
      </c>
      <c r="CD770" s="9">
        <f>SUMIFS('BAZA DANYCH'!$M:$M,'BAZA DANYCH'!$B:$B,STATYSTYKI!$B770,'BAZA DANYCH'!$C:$C,STATYSTYKI!$C770,'BAZA DANYCH'!$G:$G,STATYSTYKI!$D770,'BAZA DANYCH'!$K:$K,STATYSTYKI!CD$550)</f>
        <v>6</v>
      </c>
      <c r="CE770" s="9">
        <f>SUMIFS('BAZA DANYCH'!$M:$M,'BAZA DANYCH'!$B:$B,STATYSTYKI!$B770,'BAZA DANYCH'!$C:$C,STATYSTYKI!$C770,'BAZA DANYCH'!$G:$G,STATYSTYKI!$D770,'BAZA DANYCH'!$K:$K,STATYSTYKI!CE$550)</f>
        <v>1</v>
      </c>
      <c r="CF770" s="9">
        <f>SUMIFS('BAZA DANYCH'!$M:$M,'BAZA DANYCH'!$B:$B,STATYSTYKI!$B770,'BAZA DANYCH'!$C:$C,STATYSTYKI!$C770,'BAZA DANYCH'!$G:$G,STATYSTYKI!$D770,'BAZA DANYCH'!$K:$K,STATYSTYKI!CF$550)</f>
        <v>4</v>
      </c>
      <c r="CG770" s="9">
        <f>SUMIFS('BAZA DANYCH'!$M:$M,'BAZA DANYCH'!$B:$B,STATYSTYKI!$B770,'BAZA DANYCH'!$C:$C,STATYSTYKI!$C770,'BAZA DANYCH'!$G:$G,STATYSTYKI!$D770,'BAZA DANYCH'!$K:$K,STATYSTYKI!CG$550)</f>
        <v>0</v>
      </c>
      <c r="CH770" s="9">
        <f>SUMIFS('BAZA DANYCH'!$M:$M,'BAZA DANYCH'!$B:$B,STATYSTYKI!$B770,'BAZA DANYCH'!$C:$C,STATYSTYKI!$C770,'BAZA DANYCH'!$G:$G,STATYSTYKI!$D770,'BAZA DANYCH'!$K:$K,STATYSTYKI!CH$550)</f>
        <v>2</v>
      </c>
      <c r="CI770" s="9">
        <f>SUMIFS('BAZA DANYCH'!$M:$M,'BAZA DANYCH'!$B:$B,STATYSTYKI!$B770,'BAZA DANYCH'!$C:$C,STATYSTYKI!$C770,'BAZA DANYCH'!$G:$G,STATYSTYKI!$D770,'BAZA DANYCH'!$K:$K,STATYSTYKI!CI$550)</f>
        <v>3</v>
      </c>
      <c r="CJ770" s="9">
        <f>SUMIFS('BAZA DANYCH'!$M:$M,'BAZA DANYCH'!$B:$B,STATYSTYKI!$B770,'BAZA DANYCH'!$C:$C,STATYSTYKI!$C770,'BAZA DANYCH'!$G:$G,STATYSTYKI!$D770,'BAZA DANYCH'!$K:$K,STATYSTYKI!CJ$550)</f>
        <v>3</v>
      </c>
      <c r="CK770" s="9">
        <f>SUMIFS('BAZA DANYCH'!$M:$M,'BAZA DANYCH'!$B:$B,STATYSTYKI!$B770,'BAZA DANYCH'!$C:$C,STATYSTYKI!$C770,'BAZA DANYCH'!$G:$G,STATYSTYKI!$D770,'BAZA DANYCH'!$K:$K,STATYSTYKI!CK$550)</f>
        <v>3</v>
      </c>
      <c r="CL770" s="9">
        <f>SUMIFS('BAZA DANYCH'!$M:$M,'BAZA DANYCH'!$B:$B,STATYSTYKI!$B770,'BAZA DANYCH'!$C:$C,STATYSTYKI!$C770,'BAZA DANYCH'!$G:$G,STATYSTYKI!$D770,'BAZA DANYCH'!$K:$K,STATYSTYKI!CL$550)</f>
        <v>4</v>
      </c>
      <c r="CM770" s="9">
        <f>SUMIFS('BAZA DANYCH'!$M:$M,'BAZA DANYCH'!$B:$B,STATYSTYKI!$B770,'BAZA DANYCH'!$C:$C,STATYSTYKI!$C770,'BAZA DANYCH'!$G:$G,STATYSTYKI!$D770,'BAZA DANYCH'!$K:$K,STATYSTYKI!CM$550)</f>
        <v>2</v>
      </c>
      <c r="CN770" s="9">
        <f>SUMIFS('BAZA DANYCH'!$M:$M,'BAZA DANYCH'!$B:$B,STATYSTYKI!$B770,'BAZA DANYCH'!$C:$C,STATYSTYKI!$C770,'BAZA DANYCH'!$G:$G,STATYSTYKI!$D770,'BAZA DANYCH'!$K:$K,STATYSTYKI!CN$550)</f>
        <v>2</v>
      </c>
      <c r="CO770" s="9">
        <f>SUMIFS('BAZA DANYCH'!$M:$M,'BAZA DANYCH'!$B:$B,STATYSTYKI!$B770,'BAZA DANYCH'!$C:$C,STATYSTYKI!$C770,'BAZA DANYCH'!$G:$G,STATYSTYKI!$D770,'BAZA DANYCH'!$K:$K,STATYSTYKI!CO$550)</f>
        <v>0</v>
      </c>
      <c r="CP770" s="9">
        <f>SUMIFS('BAZA DANYCH'!$M:$M,'BAZA DANYCH'!$B:$B,STATYSTYKI!$B770,'BAZA DANYCH'!$C:$C,STATYSTYKI!$C770,'BAZA DANYCH'!$G:$G,STATYSTYKI!$D770,'BAZA DANYCH'!$K:$K,STATYSTYKI!CP$550)</f>
        <v>3</v>
      </c>
      <c r="CQ770" s="9">
        <f>SUMIFS('BAZA DANYCH'!$M:$M,'BAZA DANYCH'!$B:$B,STATYSTYKI!$B770,'BAZA DANYCH'!$C:$C,STATYSTYKI!$C770,'BAZA DANYCH'!$G:$G,STATYSTYKI!$D770,'BAZA DANYCH'!$K:$K,STATYSTYKI!CQ$550)</f>
        <v>2</v>
      </c>
      <c r="CR770" s="9">
        <f>SUMIFS('BAZA DANYCH'!$M:$M,'BAZA DANYCH'!$B:$B,STATYSTYKI!$B770,'BAZA DANYCH'!$C:$C,STATYSTYKI!$C770,'BAZA DANYCH'!$G:$G,STATYSTYKI!$D770,'BAZA DANYCH'!$K:$K,STATYSTYKI!CR$550)</f>
        <v>3</v>
      </c>
      <c r="CS770" s="9">
        <f>SUMIFS('BAZA DANYCH'!$M:$M,'BAZA DANYCH'!$B:$B,STATYSTYKI!$B770,'BAZA DANYCH'!$C:$C,STATYSTYKI!$C770,'BAZA DANYCH'!$G:$G,STATYSTYKI!$D770,'BAZA DANYCH'!$K:$K,STATYSTYKI!CS$550)</f>
        <v>1</v>
      </c>
      <c r="CT770" s="9">
        <f>SUMIFS('BAZA DANYCH'!$M:$M,'BAZA DANYCH'!$B:$B,STATYSTYKI!$B770,'BAZA DANYCH'!$C:$C,STATYSTYKI!$C770,'BAZA DANYCH'!$G:$G,STATYSTYKI!$D770,'BAZA DANYCH'!$K:$K,STATYSTYKI!CT$550)</f>
        <v>0</v>
      </c>
      <c r="CU770" s="9">
        <f>SUMIFS('BAZA DANYCH'!$M:$M,'BAZA DANYCH'!$B:$B,STATYSTYKI!$B770,'BAZA DANYCH'!$C:$C,STATYSTYKI!$C770,'BAZA DANYCH'!$G:$G,STATYSTYKI!$D770,'BAZA DANYCH'!$K:$K,STATYSTYKI!CU$550)</f>
        <v>1</v>
      </c>
      <c r="CV770" s="9">
        <f>SUMIFS('BAZA DANYCH'!$M:$M,'BAZA DANYCH'!$B:$B,STATYSTYKI!$B770,'BAZA DANYCH'!$C:$C,STATYSTYKI!$C770,'BAZA DANYCH'!$G:$G,STATYSTYKI!$D770,'BAZA DANYCH'!$K:$K,STATYSTYKI!CV$550)</f>
        <v>1</v>
      </c>
      <c r="CW770" s="9">
        <f>SUMIFS('BAZA DANYCH'!$M:$M,'BAZA DANYCH'!$B:$B,STATYSTYKI!$B770,'BAZA DANYCH'!$C:$C,STATYSTYKI!$C770,'BAZA DANYCH'!$G:$G,STATYSTYKI!$D770,'BAZA DANYCH'!$K:$K,STATYSTYKI!CW$550)</f>
        <v>0</v>
      </c>
      <c r="CX770" s="9">
        <f>SUMIFS('BAZA DANYCH'!$M:$M,'BAZA DANYCH'!$B:$B,STATYSTYKI!$B770,'BAZA DANYCH'!$C:$C,STATYSTYKI!$C770,'BAZA DANYCH'!$G:$G,STATYSTYKI!$D770,'BAZA DANYCH'!$K:$K,STATYSTYKI!CX$550)</f>
        <v>1</v>
      </c>
    </row>
    <row r="771" spans="1:102" hidden="1">
      <c r="A771" s="8"/>
      <c r="B771" s="60" t="s">
        <v>163</v>
      </c>
      <c r="C771" s="61" t="s">
        <v>164</v>
      </c>
      <c r="D771" s="61" t="s">
        <v>165</v>
      </c>
      <c r="E771" s="82" t="s">
        <v>10</v>
      </c>
      <c r="F771" s="64">
        <f t="shared" si="278"/>
        <v>664</v>
      </c>
      <c r="G771" s="9">
        <f>SUMIFS('BAZA DANYCH'!$T:$T,'BAZA DANYCH'!$B:$B,STATYSTYKI!$B771,'BAZA DANYCH'!$C:$C,STATYSTYKI!$C771,'BAZA DANYCH'!$G:$G,STATYSTYKI!$D771,'BAZA DANYCH'!$K:$K,STATYSTYKI!G$550)</f>
        <v>0</v>
      </c>
      <c r="H771" s="9">
        <f>SUMIFS('BAZA DANYCH'!$T:$T,'BAZA DANYCH'!$B:$B,STATYSTYKI!$B771,'BAZA DANYCH'!$C:$C,STATYSTYKI!$C771,'BAZA DANYCH'!$G:$G,STATYSTYKI!$D771,'BAZA DANYCH'!$K:$K,STATYSTYKI!H$550)</f>
        <v>0</v>
      </c>
      <c r="I771" s="9">
        <f>SUMIFS('BAZA DANYCH'!$T:$T,'BAZA DANYCH'!$B:$B,STATYSTYKI!$B771,'BAZA DANYCH'!$C:$C,STATYSTYKI!$C771,'BAZA DANYCH'!$G:$G,STATYSTYKI!$D771,'BAZA DANYCH'!$K:$K,STATYSTYKI!I$550)</f>
        <v>0</v>
      </c>
      <c r="J771" s="9">
        <f>SUMIFS('BAZA DANYCH'!$T:$T,'BAZA DANYCH'!$B:$B,STATYSTYKI!$B771,'BAZA DANYCH'!$C:$C,STATYSTYKI!$C771,'BAZA DANYCH'!$G:$G,STATYSTYKI!$D771,'BAZA DANYCH'!$K:$K,STATYSTYKI!J$550)</f>
        <v>0</v>
      </c>
      <c r="K771" s="9">
        <f>SUMIFS('BAZA DANYCH'!$T:$T,'BAZA DANYCH'!$B:$B,STATYSTYKI!$B771,'BAZA DANYCH'!$C:$C,STATYSTYKI!$C771,'BAZA DANYCH'!$G:$G,STATYSTYKI!$D771,'BAZA DANYCH'!$K:$K,STATYSTYKI!K$550)</f>
        <v>0</v>
      </c>
      <c r="L771" s="9">
        <f>SUMIFS('BAZA DANYCH'!$T:$T,'BAZA DANYCH'!$B:$B,STATYSTYKI!$B771,'BAZA DANYCH'!$C:$C,STATYSTYKI!$C771,'BAZA DANYCH'!$G:$G,STATYSTYKI!$D771,'BAZA DANYCH'!$K:$K,STATYSTYKI!L$550)</f>
        <v>1</v>
      </c>
      <c r="M771" s="9">
        <f>SUMIFS('BAZA DANYCH'!$T:$T,'BAZA DANYCH'!$B:$B,STATYSTYKI!$B771,'BAZA DANYCH'!$C:$C,STATYSTYKI!$C771,'BAZA DANYCH'!$G:$G,STATYSTYKI!$D771,'BAZA DANYCH'!$K:$K,STATYSTYKI!M$550)</f>
        <v>0</v>
      </c>
      <c r="N771" s="9">
        <f>SUMIFS('BAZA DANYCH'!$T:$T,'BAZA DANYCH'!$B:$B,STATYSTYKI!$B771,'BAZA DANYCH'!$C:$C,STATYSTYKI!$C771,'BAZA DANYCH'!$G:$G,STATYSTYKI!$D771,'BAZA DANYCH'!$K:$K,STATYSTYKI!N$550)</f>
        <v>2</v>
      </c>
      <c r="O771" s="9">
        <f>SUMIFS('BAZA DANYCH'!$T:$T,'BAZA DANYCH'!$B:$B,STATYSTYKI!$B771,'BAZA DANYCH'!$C:$C,STATYSTYKI!$C771,'BAZA DANYCH'!$G:$G,STATYSTYKI!$D771,'BAZA DANYCH'!$K:$K,STATYSTYKI!O$550)</f>
        <v>0</v>
      </c>
      <c r="P771" s="9">
        <f>SUMIFS('BAZA DANYCH'!$T:$T,'BAZA DANYCH'!$B:$B,STATYSTYKI!$B771,'BAZA DANYCH'!$C:$C,STATYSTYKI!$C771,'BAZA DANYCH'!$G:$G,STATYSTYKI!$D771,'BAZA DANYCH'!$K:$K,STATYSTYKI!P$550)</f>
        <v>0</v>
      </c>
      <c r="Q771" s="9">
        <f>SUMIFS('BAZA DANYCH'!$T:$T,'BAZA DANYCH'!$B:$B,STATYSTYKI!$B771,'BAZA DANYCH'!$C:$C,STATYSTYKI!$C771,'BAZA DANYCH'!$G:$G,STATYSTYKI!$D771,'BAZA DANYCH'!$K:$K,STATYSTYKI!Q$550)</f>
        <v>0</v>
      </c>
      <c r="R771" s="9">
        <f>SUMIFS('BAZA DANYCH'!$T:$T,'BAZA DANYCH'!$B:$B,STATYSTYKI!$B771,'BAZA DANYCH'!$C:$C,STATYSTYKI!$C771,'BAZA DANYCH'!$G:$G,STATYSTYKI!$D771,'BAZA DANYCH'!$K:$K,STATYSTYKI!R$550)</f>
        <v>0</v>
      </c>
      <c r="S771" s="9">
        <f>SUMIFS('BAZA DANYCH'!$T:$T,'BAZA DANYCH'!$B:$B,STATYSTYKI!$B771,'BAZA DANYCH'!$C:$C,STATYSTYKI!$C771,'BAZA DANYCH'!$G:$G,STATYSTYKI!$D771,'BAZA DANYCH'!$K:$K,STATYSTYKI!S$550)</f>
        <v>0</v>
      </c>
      <c r="T771" s="9">
        <f>SUMIFS('BAZA DANYCH'!$T:$T,'BAZA DANYCH'!$B:$B,STATYSTYKI!$B771,'BAZA DANYCH'!$C:$C,STATYSTYKI!$C771,'BAZA DANYCH'!$G:$G,STATYSTYKI!$D771,'BAZA DANYCH'!$K:$K,STATYSTYKI!T$550)</f>
        <v>0</v>
      </c>
      <c r="U771" s="9">
        <f>SUMIFS('BAZA DANYCH'!$T:$T,'BAZA DANYCH'!$B:$B,STATYSTYKI!$B771,'BAZA DANYCH'!$C:$C,STATYSTYKI!$C771,'BAZA DANYCH'!$G:$G,STATYSTYKI!$D771,'BAZA DANYCH'!$K:$K,STATYSTYKI!U$550)</f>
        <v>0</v>
      </c>
      <c r="V771" s="9">
        <f>SUMIFS('BAZA DANYCH'!$T:$T,'BAZA DANYCH'!$B:$B,STATYSTYKI!$B771,'BAZA DANYCH'!$C:$C,STATYSTYKI!$C771,'BAZA DANYCH'!$G:$G,STATYSTYKI!$D771,'BAZA DANYCH'!$K:$K,STATYSTYKI!V$550)</f>
        <v>0</v>
      </c>
      <c r="W771" s="9">
        <f>SUMIFS('BAZA DANYCH'!$T:$T,'BAZA DANYCH'!$B:$B,STATYSTYKI!$B771,'BAZA DANYCH'!$C:$C,STATYSTYKI!$C771,'BAZA DANYCH'!$G:$G,STATYSTYKI!$D771,'BAZA DANYCH'!$K:$K,STATYSTYKI!W$550)</f>
        <v>0</v>
      </c>
      <c r="X771" s="9">
        <f>SUMIFS('BAZA DANYCH'!$T:$T,'BAZA DANYCH'!$B:$B,STATYSTYKI!$B771,'BAZA DANYCH'!$C:$C,STATYSTYKI!$C771,'BAZA DANYCH'!$G:$G,STATYSTYKI!$D771,'BAZA DANYCH'!$K:$K,STATYSTYKI!X$550)</f>
        <v>2</v>
      </c>
      <c r="Y771" s="9">
        <f>SUMIFS('BAZA DANYCH'!$T:$T,'BAZA DANYCH'!$B:$B,STATYSTYKI!$B771,'BAZA DANYCH'!$C:$C,STATYSTYKI!$C771,'BAZA DANYCH'!$G:$G,STATYSTYKI!$D771,'BAZA DANYCH'!$K:$K,STATYSTYKI!Y$550)</f>
        <v>0</v>
      </c>
      <c r="Z771" s="9">
        <f>SUMIFS('BAZA DANYCH'!$T:$T,'BAZA DANYCH'!$B:$B,STATYSTYKI!$B771,'BAZA DANYCH'!$C:$C,STATYSTYKI!$C771,'BAZA DANYCH'!$G:$G,STATYSTYKI!$D771,'BAZA DANYCH'!$K:$K,STATYSTYKI!Z$550)</f>
        <v>0</v>
      </c>
      <c r="AA771" s="9">
        <f>SUMIFS('BAZA DANYCH'!$T:$T,'BAZA DANYCH'!$B:$B,STATYSTYKI!$B771,'BAZA DANYCH'!$C:$C,STATYSTYKI!$C771,'BAZA DANYCH'!$G:$G,STATYSTYKI!$D771,'BAZA DANYCH'!$K:$K,STATYSTYKI!AA$550)</f>
        <v>0</v>
      </c>
      <c r="AB771" s="9">
        <f>SUMIFS('BAZA DANYCH'!$T:$T,'BAZA DANYCH'!$B:$B,STATYSTYKI!$B771,'BAZA DANYCH'!$C:$C,STATYSTYKI!$C771,'BAZA DANYCH'!$G:$G,STATYSTYKI!$D771,'BAZA DANYCH'!$K:$K,STATYSTYKI!AB$550)</f>
        <v>2</v>
      </c>
      <c r="AC771" s="9">
        <f>SUMIFS('BAZA DANYCH'!$T:$T,'BAZA DANYCH'!$B:$B,STATYSTYKI!$B771,'BAZA DANYCH'!$C:$C,STATYSTYKI!$C771,'BAZA DANYCH'!$G:$G,STATYSTYKI!$D771,'BAZA DANYCH'!$K:$K,STATYSTYKI!AC$550)</f>
        <v>0</v>
      </c>
      <c r="AD771" s="9">
        <f>SUMIFS('BAZA DANYCH'!$T:$T,'BAZA DANYCH'!$B:$B,STATYSTYKI!$B771,'BAZA DANYCH'!$C:$C,STATYSTYKI!$C771,'BAZA DANYCH'!$G:$G,STATYSTYKI!$D771,'BAZA DANYCH'!$K:$K,STATYSTYKI!AD$550)</f>
        <v>6</v>
      </c>
      <c r="AE771" s="9">
        <f>SUMIFS('BAZA DANYCH'!$T:$T,'BAZA DANYCH'!$B:$B,STATYSTYKI!$B771,'BAZA DANYCH'!$C:$C,STATYSTYKI!$C771,'BAZA DANYCH'!$G:$G,STATYSTYKI!$D771,'BAZA DANYCH'!$K:$K,STATYSTYKI!AE$550)</f>
        <v>6</v>
      </c>
      <c r="AF771" s="9">
        <f>SUMIFS('BAZA DANYCH'!$T:$T,'BAZA DANYCH'!$B:$B,STATYSTYKI!$B771,'BAZA DANYCH'!$C:$C,STATYSTYKI!$C771,'BAZA DANYCH'!$G:$G,STATYSTYKI!$D771,'BAZA DANYCH'!$K:$K,STATYSTYKI!AF$550)</f>
        <v>9</v>
      </c>
      <c r="AG771" s="9">
        <f>SUMIFS('BAZA DANYCH'!$T:$T,'BAZA DANYCH'!$B:$B,STATYSTYKI!$B771,'BAZA DANYCH'!$C:$C,STATYSTYKI!$C771,'BAZA DANYCH'!$G:$G,STATYSTYKI!$D771,'BAZA DANYCH'!$K:$K,STATYSTYKI!AG$550)</f>
        <v>7</v>
      </c>
      <c r="AH771" s="9">
        <f>SUMIFS('BAZA DANYCH'!$T:$T,'BAZA DANYCH'!$B:$B,STATYSTYKI!$B771,'BAZA DANYCH'!$C:$C,STATYSTYKI!$C771,'BAZA DANYCH'!$G:$G,STATYSTYKI!$D771,'BAZA DANYCH'!$K:$K,STATYSTYKI!AH$550)</f>
        <v>13</v>
      </c>
      <c r="AI771" s="9">
        <f>SUMIFS('BAZA DANYCH'!$T:$T,'BAZA DANYCH'!$B:$B,STATYSTYKI!$B771,'BAZA DANYCH'!$C:$C,STATYSTYKI!$C771,'BAZA DANYCH'!$G:$G,STATYSTYKI!$D771,'BAZA DANYCH'!$K:$K,STATYSTYKI!AI$550)</f>
        <v>11</v>
      </c>
      <c r="AJ771" s="9">
        <f>SUMIFS('BAZA DANYCH'!$T:$T,'BAZA DANYCH'!$B:$B,STATYSTYKI!$B771,'BAZA DANYCH'!$C:$C,STATYSTYKI!$C771,'BAZA DANYCH'!$G:$G,STATYSTYKI!$D771,'BAZA DANYCH'!$K:$K,STATYSTYKI!AJ$550)</f>
        <v>14</v>
      </c>
      <c r="AK771" s="9">
        <f>SUMIFS('BAZA DANYCH'!$T:$T,'BAZA DANYCH'!$B:$B,STATYSTYKI!$B771,'BAZA DANYCH'!$C:$C,STATYSTYKI!$C771,'BAZA DANYCH'!$G:$G,STATYSTYKI!$D771,'BAZA DANYCH'!$K:$K,STATYSTYKI!AK$550)</f>
        <v>17</v>
      </c>
      <c r="AL771" s="9">
        <f>SUMIFS('BAZA DANYCH'!$T:$T,'BAZA DANYCH'!$B:$B,STATYSTYKI!$B771,'BAZA DANYCH'!$C:$C,STATYSTYKI!$C771,'BAZA DANYCH'!$G:$G,STATYSTYKI!$D771,'BAZA DANYCH'!$K:$K,STATYSTYKI!AL$550)</f>
        <v>18</v>
      </c>
      <c r="AM771" s="9">
        <f>SUMIFS('BAZA DANYCH'!$T:$T,'BAZA DANYCH'!$B:$B,STATYSTYKI!$B771,'BAZA DANYCH'!$C:$C,STATYSTYKI!$C771,'BAZA DANYCH'!$G:$G,STATYSTYKI!$D771,'BAZA DANYCH'!$K:$K,STATYSTYKI!AM$550)</f>
        <v>11</v>
      </c>
      <c r="AN771" s="9">
        <f>SUMIFS('BAZA DANYCH'!$T:$T,'BAZA DANYCH'!$B:$B,STATYSTYKI!$B771,'BAZA DANYCH'!$C:$C,STATYSTYKI!$C771,'BAZA DANYCH'!$G:$G,STATYSTYKI!$D771,'BAZA DANYCH'!$K:$K,STATYSTYKI!AN$550)</f>
        <v>12</v>
      </c>
      <c r="AO771" s="9">
        <f>SUMIFS('BAZA DANYCH'!$T:$T,'BAZA DANYCH'!$B:$B,STATYSTYKI!$B771,'BAZA DANYCH'!$C:$C,STATYSTYKI!$C771,'BAZA DANYCH'!$G:$G,STATYSTYKI!$D771,'BAZA DANYCH'!$K:$K,STATYSTYKI!AO$550)</f>
        <v>11</v>
      </c>
      <c r="AP771" s="9">
        <f>SUMIFS('BAZA DANYCH'!$T:$T,'BAZA DANYCH'!$B:$B,STATYSTYKI!$B771,'BAZA DANYCH'!$C:$C,STATYSTYKI!$C771,'BAZA DANYCH'!$G:$G,STATYSTYKI!$D771,'BAZA DANYCH'!$K:$K,STATYSTYKI!AP$550)</f>
        <v>15</v>
      </c>
      <c r="AQ771" s="9">
        <f>SUMIFS('BAZA DANYCH'!$T:$T,'BAZA DANYCH'!$B:$B,STATYSTYKI!$B771,'BAZA DANYCH'!$C:$C,STATYSTYKI!$C771,'BAZA DANYCH'!$G:$G,STATYSTYKI!$D771,'BAZA DANYCH'!$K:$K,STATYSTYKI!AQ$550)</f>
        <v>12</v>
      </c>
      <c r="AR771" s="9">
        <f>SUMIFS('BAZA DANYCH'!$T:$T,'BAZA DANYCH'!$B:$B,STATYSTYKI!$B771,'BAZA DANYCH'!$C:$C,STATYSTYKI!$C771,'BAZA DANYCH'!$G:$G,STATYSTYKI!$D771,'BAZA DANYCH'!$K:$K,STATYSTYKI!AR$550)</f>
        <v>11</v>
      </c>
      <c r="AS771" s="9">
        <f>SUMIFS('BAZA DANYCH'!$T:$T,'BAZA DANYCH'!$B:$B,STATYSTYKI!$B771,'BAZA DANYCH'!$C:$C,STATYSTYKI!$C771,'BAZA DANYCH'!$G:$G,STATYSTYKI!$D771,'BAZA DANYCH'!$K:$K,STATYSTYKI!AS$550)</f>
        <v>8</v>
      </c>
      <c r="AT771" s="9">
        <f>SUMIFS('BAZA DANYCH'!$T:$T,'BAZA DANYCH'!$B:$B,STATYSTYKI!$B771,'BAZA DANYCH'!$C:$C,STATYSTYKI!$C771,'BAZA DANYCH'!$G:$G,STATYSTYKI!$D771,'BAZA DANYCH'!$K:$K,STATYSTYKI!AT$550)</f>
        <v>9</v>
      </c>
      <c r="AU771" s="9">
        <f>SUMIFS('BAZA DANYCH'!$T:$T,'BAZA DANYCH'!$B:$B,STATYSTYKI!$B771,'BAZA DANYCH'!$C:$C,STATYSTYKI!$C771,'BAZA DANYCH'!$G:$G,STATYSTYKI!$D771,'BAZA DANYCH'!$K:$K,STATYSTYKI!AU$550)</f>
        <v>8</v>
      </c>
      <c r="AV771" s="9">
        <f>SUMIFS('BAZA DANYCH'!$T:$T,'BAZA DANYCH'!$B:$B,STATYSTYKI!$B771,'BAZA DANYCH'!$C:$C,STATYSTYKI!$C771,'BAZA DANYCH'!$G:$G,STATYSTYKI!$D771,'BAZA DANYCH'!$K:$K,STATYSTYKI!AV$550)</f>
        <v>6</v>
      </c>
      <c r="AW771" s="9">
        <f>SUMIFS('BAZA DANYCH'!$T:$T,'BAZA DANYCH'!$B:$B,STATYSTYKI!$B771,'BAZA DANYCH'!$C:$C,STATYSTYKI!$C771,'BAZA DANYCH'!$G:$G,STATYSTYKI!$D771,'BAZA DANYCH'!$K:$K,STATYSTYKI!AW$550)</f>
        <v>9</v>
      </c>
      <c r="AX771" s="9">
        <f>SUMIFS('BAZA DANYCH'!$T:$T,'BAZA DANYCH'!$B:$B,STATYSTYKI!$B771,'BAZA DANYCH'!$C:$C,STATYSTYKI!$C771,'BAZA DANYCH'!$G:$G,STATYSTYKI!$D771,'BAZA DANYCH'!$K:$K,STATYSTYKI!AX$550)</f>
        <v>7</v>
      </c>
      <c r="AY771" s="9">
        <f>SUMIFS('BAZA DANYCH'!$T:$T,'BAZA DANYCH'!$B:$B,STATYSTYKI!$B771,'BAZA DANYCH'!$C:$C,STATYSTYKI!$C771,'BAZA DANYCH'!$G:$G,STATYSTYKI!$D771,'BAZA DANYCH'!$K:$K,STATYSTYKI!AY$550)</f>
        <v>7</v>
      </c>
      <c r="AZ771" s="9">
        <f>SUMIFS('BAZA DANYCH'!$T:$T,'BAZA DANYCH'!$B:$B,STATYSTYKI!$B771,'BAZA DANYCH'!$C:$C,STATYSTYKI!$C771,'BAZA DANYCH'!$G:$G,STATYSTYKI!$D771,'BAZA DANYCH'!$K:$K,STATYSTYKI!AZ$550)</f>
        <v>3</v>
      </c>
      <c r="BA771" s="9">
        <f>SUMIFS('BAZA DANYCH'!$T:$T,'BAZA DANYCH'!$B:$B,STATYSTYKI!$B771,'BAZA DANYCH'!$C:$C,STATYSTYKI!$C771,'BAZA DANYCH'!$G:$G,STATYSTYKI!$D771,'BAZA DANYCH'!$K:$K,STATYSTYKI!BA$550)</f>
        <v>2</v>
      </c>
      <c r="BB771" s="9">
        <f>SUMIFS('BAZA DANYCH'!$T:$T,'BAZA DANYCH'!$B:$B,STATYSTYKI!$B771,'BAZA DANYCH'!$C:$C,STATYSTYKI!$C771,'BAZA DANYCH'!$G:$G,STATYSTYKI!$D771,'BAZA DANYCH'!$K:$K,STATYSTYKI!BB$550)</f>
        <v>5</v>
      </c>
      <c r="BC771" s="9">
        <f>SUMIFS('BAZA DANYCH'!$T:$T,'BAZA DANYCH'!$B:$B,STATYSTYKI!$B771,'BAZA DANYCH'!$C:$C,STATYSTYKI!$C771,'BAZA DANYCH'!$G:$G,STATYSTYKI!$D771,'BAZA DANYCH'!$K:$K,STATYSTYKI!BC$550)</f>
        <v>3</v>
      </c>
      <c r="BD771" s="9">
        <f>SUMIFS('BAZA DANYCH'!$T:$T,'BAZA DANYCH'!$B:$B,STATYSTYKI!$B771,'BAZA DANYCH'!$C:$C,STATYSTYKI!$C771,'BAZA DANYCH'!$G:$G,STATYSTYKI!$D771,'BAZA DANYCH'!$K:$K,STATYSTYKI!BD$550)</f>
        <v>7</v>
      </c>
      <c r="BE771" s="9">
        <f>SUMIFS('BAZA DANYCH'!$T:$T,'BAZA DANYCH'!$B:$B,STATYSTYKI!$B771,'BAZA DANYCH'!$C:$C,STATYSTYKI!$C771,'BAZA DANYCH'!$G:$G,STATYSTYKI!$D771,'BAZA DANYCH'!$K:$K,STATYSTYKI!BE$550)</f>
        <v>4</v>
      </c>
      <c r="BF771" s="9">
        <f>SUMIFS('BAZA DANYCH'!$T:$T,'BAZA DANYCH'!$B:$B,STATYSTYKI!$B771,'BAZA DANYCH'!$C:$C,STATYSTYKI!$C771,'BAZA DANYCH'!$G:$G,STATYSTYKI!$D771,'BAZA DANYCH'!$K:$K,STATYSTYKI!BF$550)</f>
        <v>8</v>
      </c>
      <c r="BG771" s="9">
        <f>SUMIFS('BAZA DANYCH'!$T:$T,'BAZA DANYCH'!$B:$B,STATYSTYKI!$B771,'BAZA DANYCH'!$C:$C,STATYSTYKI!$C771,'BAZA DANYCH'!$G:$G,STATYSTYKI!$D771,'BAZA DANYCH'!$K:$K,STATYSTYKI!BG$550)</f>
        <v>9</v>
      </c>
      <c r="BH771" s="9">
        <f>SUMIFS('BAZA DANYCH'!$T:$T,'BAZA DANYCH'!$B:$B,STATYSTYKI!$B771,'BAZA DANYCH'!$C:$C,STATYSTYKI!$C771,'BAZA DANYCH'!$G:$G,STATYSTYKI!$D771,'BAZA DANYCH'!$K:$K,STATYSTYKI!BH$550)</f>
        <v>6</v>
      </c>
      <c r="BI771" s="9">
        <f>SUMIFS('BAZA DANYCH'!$T:$T,'BAZA DANYCH'!$B:$B,STATYSTYKI!$B771,'BAZA DANYCH'!$C:$C,STATYSTYKI!$C771,'BAZA DANYCH'!$G:$G,STATYSTYKI!$D771,'BAZA DANYCH'!$K:$K,STATYSTYKI!BI$550)</f>
        <v>14</v>
      </c>
      <c r="BJ771" s="9">
        <f>SUMIFS('BAZA DANYCH'!$T:$T,'BAZA DANYCH'!$B:$B,STATYSTYKI!$B771,'BAZA DANYCH'!$C:$C,STATYSTYKI!$C771,'BAZA DANYCH'!$G:$G,STATYSTYKI!$D771,'BAZA DANYCH'!$K:$K,STATYSTYKI!BJ$550)</f>
        <v>4</v>
      </c>
      <c r="BK771" s="9">
        <f>SUMIFS('BAZA DANYCH'!$T:$T,'BAZA DANYCH'!$B:$B,STATYSTYKI!$B771,'BAZA DANYCH'!$C:$C,STATYSTYKI!$C771,'BAZA DANYCH'!$G:$G,STATYSTYKI!$D771,'BAZA DANYCH'!$K:$K,STATYSTYKI!BK$550)</f>
        <v>5</v>
      </c>
      <c r="BL771" s="9">
        <f>SUMIFS('BAZA DANYCH'!$T:$T,'BAZA DANYCH'!$B:$B,STATYSTYKI!$B771,'BAZA DANYCH'!$C:$C,STATYSTYKI!$C771,'BAZA DANYCH'!$G:$G,STATYSTYKI!$D771,'BAZA DANYCH'!$K:$K,STATYSTYKI!BL$550)</f>
        <v>9</v>
      </c>
      <c r="BM771" s="9">
        <f>SUMIFS('BAZA DANYCH'!$T:$T,'BAZA DANYCH'!$B:$B,STATYSTYKI!$B771,'BAZA DANYCH'!$C:$C,STATYSTYKI!$C771,'BAZA DANYCH'!$G:$G,STATYSTYKI!$D771,'BAZA DANYCH'!$K:$K,STATYSTYKI!BM$550)</f>
        <v>10</v>
      </c>
      <c r="BN771" s="9">
        <f>SUMIFS('BAZA DANYCH'!$T:$T,'BAZA DANYCH'!$B:$B,STATYSTYKI!$B771,'BAZA DANYCH'!$C:$C,STATYSTYKI!$C771,'BAZA DANYCH'!$G:$G,STATYSTYKI!$D771,'BAZA DANYCH'!$K:$K,STATYSTYKI!BN$550)</f>
        <v>10</v>
      </c>
      <c r="BO771" s="9">
        <f>SUMIFS('BAZA DANYCH'!$T:$T,'BAZA DANYCH'!$B:$B,STATYSTYKI!$B771,'BAZA DANYCH'!$C:$C,STATYSTYKI!$C771,'BAZA DANYCH'!$G:$G,STATYSTYKI!$D771,'BAZA DANYCH'!$K:$K,STATYSTYKI!BO$550)</f>
        <v>10</v>
      </c>
      <c r="BP771" s="9">
        <f>SUMIFS('BAZA DANYCH'!$T:$T,'BAZA DANYCH'!$B:$B,STATYSTYKI!$B771,'BAZA DANYCH'!$C:$C,STATYSTYKI!$C771,'BAZA DANYCH'!$G:$G,STATYSTYKI!$D771,'BAZA DANYCH'!$K:$K,STATYSTYKI!BP$550)</f>
        <v>9</v>
      </c>
      <c r="BQ771" s="9">
        <f>SUMIFS('BAZA DANYCH'!$T:$T,'BAZA DANYCH'!$B:$B,STATYSTYKI!$B771,'BAZA DANYCH'!$C:$C,STATYSTYKI!$C771,'BAZA DANYCH'!$G:$G,STATYSTYKI!$D771,'BAZA DANYCH'!$K:$K,STATYSTYKI!BQ$550)</f>
        <v>9</v>
      </c>
      <c r="BR771" s="9">
        <f>SUMIFS('BAZA DANYCH'!$T:$T,'BAZA DANYCH'!$B:$B,STATYSTYKI!$B771,'BAZA DANYCH'!$C:$C,STATYSTYKI!$C771,'BAZA DANYCH'!$G:$G,STATYSTYKI!$D771,'BAZA DANYCH'!$K:$K,STATYSTYKI!BR$550)</f>
        <v>11</v>
      </c>
      <c r="BS771" s="9">
        <f>SUMIFS('BAZA DANYCH'!$T:$T,'BAZA DANYCH'!$B:$B,STATYSTYKI!$B771,'BAZA DANYCH'!$C:$C,STATYSTYKI!$C771,'BAZA DANYCH'!$G:$G,STATYSTYKI!$D771,'BAZA DANYCH'!$K:$K,STATYSTYKI!BS$550)</f>
        <v>13</v>
      </c>
      <c r="BT771" s="9">
        <f>SUMIFS('BAZA DANYCH'!$T:$T,'BAZA DANYCH'!$B:$B,STATYSTYKI!$B771,'BAZA DANYCH'!$C:$C,STATYSTYKI!$C771,'BAZA DANYCH'!$G:$G,STATYSTYKI!$D771,'BAZA DANYCH'!$K:$K,STATYSTYKI!BT$550)</f>
        <v>7</v>
      </c>
      <c r="BU771" s="9">
        <f>SUMIFS('BAZA DANYCH'!$T:$T,'BAZA DANYCH'!$B:$B,STATYSTYKI!$B771,'BAZA DANYCH'!$C:$C,STATYSTYKI!$C771,'BAZA DANYCH'!$G:$G,STATYSTYKI!$D771,'BAZA DANYCH'!$K:$K,STATYSTYKI!BU$550)</f>
        <v>12</v>
      </c>
      <c r="BV771" s="9">
        <f>SUMIFS('BAZA DANYCH'!$T:$T,'BAZA DANYCH'!$B:$B,STATYSTYKI!$B771,'BAZA DANYCH'!$C:$C,STATYSTYKI!$C771,'BAZA DANYCH'!$G:$G,STATYSTYKI!$D771,'BAZA DANYCH'!$K:$K,STATYSTYKI!BV$550)</f>
        <v>13</v>
      </c>
      <c r="BW771" s="9">
        <f>SUMIFS('BAZA DANYCH'!$T:$T,'BAZA DANYCH'!$B:$B,STATYSTYKI!$B771,'BAZA DANYCH'!$C:$C,STATYSTYKI!$C771,'BAZA DANYCH'!$G:$G,STATYSTYKI!$D771,'BAZA DANYCH'!$K:$K,STATYSTYKI!BW$550)</f>
        <v>15</v>
      </c>
      <c r="BX771" s="9">
        <f>SUMIFS('BAZA DANYCH'!$T:$T,'BAZA DANYCH'!$B:$B,STATYSTYKI!$B771,'BAZA DANYCH'!$C:$C,STATYSTYKI!$C771,'BAZA DANYCH'!$G:$G,STATYSTYKI!$D771,'BAZA DANYCH'!$K:$K,STATYSTYKI!BX$550)</f>
        <v>10</v>
      </c>
      <c r="BY771" s="9">
        <f>SUMIFS('BAZA DANYCH'!$T:$T,'BAZA DANYCH'!$B:$B,STATYSTYKI!$B771,'BAZA DANYCH'!$C:$C,STATYSTYKI!$C771,'BAZA DANYCH'!$G:$G,STATYSTYKI!$D771,'BAZA DANYCH'!$K:$K,STATYSTYKI!BY$550)</f>
        <v>13</v>
      </c>
      <c r="BZ771" s="9">
        <f>SUMIFS('BAZA DANYCH'!$T:$T,'BAZA DANYCH'!$B:$B,STATYSTYKI!$B771,'BAZA DANYCH'!$C:$C,STATYSTYKI!$C771,'BAZA DANYCH'!$G:$G,STATYSTYKI!$D771,'BAZA DANYCH'!$K:$K,STATYSTYKI!BZ$550)</f>
        <v>13</v>
      </c>
      <c r="CA771" s="9">
        <f>SUMIFS('BAZA DANYCH'!$T:$T,'BAZA DANYCH'!$B:$B,STATYSTYKI!$B771,'BAZA DANYCH'!$C:$C,STATYSTYKI!$C771,'BAZA DANYCH'!$G:$G,STATYSTYKI!$D771,'BAZA DANYCH'!$K:$K,STATYSTYKI!CA$550)</f>
        <v>12</v>
      </c>
      <c r="CB771" s="9">
        <f>SUMIFS('BAZA DANYCH'!$T:$T,'BAZA DANYCH'!$B:$B,STATYSTYKI!$B771,'BAZA DANYCH'!$C:$C,STATYSTYKI!$C771,'BAZA DANYCH'!$G:$G,STATYSTYKI!$D771,'BAZA DANYCH'!$K:$K,STATYSTYKI!CB$550)</f>
        <v>12</v>
      </c>
      <c r="CC771" s="9">
        <f>SUMIFS('BAZA DANYCH'!$T:$T,'BAZA DANYCH'!$B:$B,STATYSTYKI!$B771,'BAZA DANYCH'!$C:$C,STATYSTYKI!$C771,'BAZA DANYCH'!$G:$G,STATYSTYKI!$D771,'BAZA DANYCH'!$K:$K,STATYSTYKI!CC$550)</f>
        <v>17</v>
      </c>
      <c r="CD771" s="9">
        <f>SUMIFS('BAZA DANYCH'!$T:$T,'BAZA DANYCH'!$B:$B,STATYSTYKI!$B771,'BAZA DANYCH'!$C:$C,STATYSTYKI!$C771,'BAZA DANYCH'!$G:$G,STATYSTYKI!$D771,'BAZA DANYCH'!$K:$K,STATYSTYKI!CD$550)</f>
        <v>7</v>
      </c>
      <c r="CE771" s="9">
        <f>SUMIFS('BAZA DANYCH'!$T:$T,'BAZA DANYCH'!$B:$B,STATYSTYKI!$B771,'BAZA DANYCH'!$C:$C,STATYSTYKI!$C771,'BAZA DANYCH'!$G:$G,STATYSTYKI!$D771,'BAZA DANYCH'!$K:$K,STATYSTYKI!CE$550)</f>
        <v>24</v>
      </c>
      <c r="CF771" s="9">
        <f>SUMIFS('BAZA DANYCH'!$T:$T,'BAZA DANYCH'!$B:$B,STATYSTYKI!$B771,'BAZA DANYCH'!$C:$C,STATYSTYKI!$C771,'BAZA DANYCH'!$G:$G,STATYSTYKI!$D771,'BAZA DANYCH'!$K:$K,STATYSTYKI!CF$550)</f>
        <v>12</v>
      </c>
      <c r="CG771" s="9">
        <f>SUMIFS('BAZA DANYCH'!$T:$T,'BAZA DANYCH'!$B:$B,STATYSTYKI!$B771,'BAZA DANYCH'!$C:$C,STATYSTYKI!$C771,'BAZA DANYCH'!$G:$G,STATYSTYKI!$D771,'BAZA DANYCH'!$K:$K,STATYSTYKI!CG$550)</f>
        <v>18</v>
      </c>
      <c r="CH771" s="9">
        <f>SUMIFS('BAZA DANYCH'!$T:$T,'BAZA DANYCH'!$B:$B,STATYSTYKI!$B771,'BAZA DANYCH'!$C:$C,STATYSTYKI!$C771,'BAZA DANYCH'!$G:$G,STATYSTYKI!$D771,'BAZA DANYCH'!$K:$K,STATYSTYKI!CH$550)</f>
        <v>7</v>
      </c>
      <c r="CI771" s="9">
        <f>SUMIFS('BAZA DANYCH'!$T:$T,'BAZA DANYCH'!$B:$B,STATYSTYKI!$B771,'BAZA DANYCH'!$C:$C,STATYSTYKI!$C771,'BAZA DANYCH'!$G:$G,STATYSTYKI!$D771,'BAZA DANYCH'!$K:$K,STATYSTYKI!CI$550)</f>
        <v>13</v>
      </c>
      <c r="CJ771" s="9">
        <f>SUMIFS('BAZA DANYCH'!$T:$T,'BAZA DANYCH'!$B:$B,STATYSTYKI!$B771,'BAZA DANYCH'!$C:$C,STATYSTYKI!$C771,'BAZA DANYCH'!$G:$G,STATYSTYKI!$D771,'BAZA DANYCH'!$K:$K,STATYSTYKI!CJ$550)</f>
        <v>7</v>
      </c>
      <c r="CK771" s="9">
        <f>SUMIFS('BAZA DANYCH'!$T:$T,'BAZA DANYCH'!$B:$B,STATYSTYKI!$B771,'BAZA DANYCH'!$C:$C,STATYSTYKI!$C771,'BAZA DANYCH'!$G:$G,STATYSTYKI!$D771,'BAZA DANYCH'!$K:$K,STATYSTYKI!CK$550)</f>
        <v>13</v>
      </c>
      <c r="CL771" s="9">
        <f>SUMIFS('BAZA DANYCH'!$T:$T,'BAZA DANYCH'!$B:$B,STATYSTYKI!$B771,'BAZA DANYCH'!$C:$C,STATYSTYKI!$C771,'BAZA DANYCH'!$G:$G,STATYSTYKI!$D771,'BAZA DANYCH'!$K:$K,STATYSTYKI!CL$550)</f>
        <v>7</v>
      </c>
      <c r="CM771" s="9">
        <f>SUMIFS('BAZA DANYCH'!$T:$T,'BAZA DANYCH'!$B:$B,STATYSTYKI!$B771,'BAZA DANYCH'!$C:$C,STATYSTYKI!$C771,'BAZA DANYCH'!$G:$G,STATYSTYKI!$D771,'BAZA DANYCH'!$K:$K,STATYSTYKI!CM$550)</f>
        <v>14</v>
      </c>
      <c r="CN771" s="9">
        <f>SUMIFS('BAZA DANYCH'!$T:$T,'BAZA DANYCH'!$B:$B,STATYSTYKI!$B771,'BAZA DANYCH'!$C:$C,STATYSTYKI!$C771,'BAZA DANYCH'!$G:$G,STATYSTYKI!$D771,'BAZA DANYCH'!$K:$K,STATYSTYKI!CN$550)</f>
        <v>5</v>
      </c>
      <c r="CO771" s="9">
        <f>SUMIFS('BAZA DANYCH'!$T:$T,'BAZA DANYCH'!$B:$B,STATYSTYKI!$B771,'BAZA DANYCH'!$C:$C,STATYSTYKI!$C771,'BAZA DANYCH'!$G:$G,STATYSTYKI!$D771,'BAZA DANYCH'!$K:$K,STATYSTYKI!CO$550)</f>
        <v>2</v>
      </c>
      <c r="CP771" s="9">
        <f>SUMIFS('BAZA DANYCH'!$T:$T,'BAZA DANYCH'!$B:$B,STATYSTYKI!$B771,'BAZA DANYCH'!$C:$C,STATYSTYKI!$C771,'BAZA DANYCH'!$G:$G,STATYSTYKI!$D771,'BAZA DANYCH'!$K:$K,STATYSTYKI!CP$550)</f>
        <v>6</v>
      </c>
      <c r="CQ771" s="9">
        <f>SUMIFS('BAZA DANYCH'!$T:$T,'BAZA DANYCH'!$B:$B,STATYSTYKI!$B771,'BAZA DANYCH'!$C:$C,STATYSTYKI!$C771,'BAZA DANYCH'!$G:$G,STATYSTYKI!$D771,'BAZA DANYCH'!$K:$K,STATYSTYKI!CQ$550)</f>
        <v>3</v>
      </c>
      <c r="CR771" s="9">
        <f>SUMIFS('BAZA DANYCH'!$T:$T,'BAZA DANYCH'!$B:$B,STATYSTYKI!$B771,'BAZA DANYCH'!$C:$C,STATYSTYKI!$C771,'BAZA DANYCH'!$G:$G,STATYSTYKI!$D771,'BAZA DANYCH'!$K:$K,STATYSTYKI!CR$550)</f>
        <v>8</v>
      </c>
      <c r="CS771" s="9">
        <f>SUMIFS('BAZA DANYCH'!$T:$T,'BAZA DANYCH'!$B:$B,STATYSTYKI!$B771,'BAZA DANYCH'!$C:$C,STATYSTYKI!$C771,'BAZA DANYCH'!$G:$G,STATYSTYKI!$D771,'BAZA DANYCH'!$K:$K,STATYSTYKI!CS$550)</f>
        <v>3</v>
      </c>
      <c r="CT771" s="9">
        <f>SUMIFS('BAZA DANYCH'!$T:$T,'BAZA DANYCH'!$B:$B,STATYSTYKI!$B771,'BAZA DANYCH'!$C:$C,STATYSTYKI!$C771,'BAZA DANYCH'!$G:$G,STATYSTYKI!$D771,'BAZA DANYCH'!$K:$K,STATYSTYKI!CT$550)</f>
        <v>4</v>
      </c>
      <c r="CU771" s="9">
        <f>SUMIFS('BAZA DANYCH'!$T:$T,'BAZA DANYCH'!$B:$B,STATYSTYKI!$B771,'BAZA DANYCH'!$C:$C,STATYSTYKI!$C771,'BAZA DANYCH'!$G:$G,STATYSTYKI!$D771,'BAZA DANYCH'!$K:$K,STATYSTYKI!CU$550)</f>
        <v>0</v>
      </c>
      <c r="CV771" s="9">
        <f>SUMIFS('BAZA DANYCH'!$T:$T,'BAZA DANYCH'!$B:$B,STATYSTYKI!$B771,'BAZA DANYCH'!$C:$C,STATYSTYKI!$C771,'BAZA DANYCH'!$G:$G,STATYSTYKI!$D771,'BAZA DANYCH'!$K:$K,STATYSTYKI!CV$550)</f>
        <v>0</v>
      </c>
      <c r="CW771" s="9">
        <f>SUMIFS('BAZA DANYCH'!$T:$T,'BAZA DANYCH'!$B:$B,STATYSTYKI!$B771,'BAZA DANYCH'!$C:$C,STATYSTYKI!$C771,'BAZA DANYCH'!$G:$G,STATYSTYKI!$D771,'BAZA DANYCH'!$K:$K,STATYSTYKI!CW$550)</f>
        <v>2</v>
      </c>
      <c r="CX771" s="9">
        <f>SUMIFS('BAZA DANYCH'!$T:$T,'BAZA DANYCH'!$B:$B,STATYSTYKI!$B771,'BAZA DANYCH'!$C:$C,STATYSTYKI!$C771,'BAZA DANYCH'!$G:$G,STATYSTYKI!$D771,'BAZA DANYCH'!$K:$K,STATYSTYKI!CX$550)</f>
        <v>0</v>
      </c>
    </row>
    <row r="772" spans="1:102" hidden="1">
      <c r="A772" s="8"/>
      <c r="B772" s="60" t="s">
        <v>163</v>
      </c>
      <c r="C772" s="61" t="s">
        <v>164</v>
      </c>
      <c r="D772" s="61" t="s">
        <v>165</v>
      </c>
      <c r="E772" s="82" t="s">
        <v>5</v>
      </c>
      <c r="F772" s="64">
        <f t="shared" si="278"/>
        <v>897</v>
      </c>
      <c r="G772" s="9">
        <f>SUMIFS('BAZA DANYCH'!$O:$O,'BAZA DANYCH'!$B:$B,STATYSTYKI!$B772,'BAZA DANYCH'!$C:$C,STATYSTYKI!$C772,'BAZA DANYCH'!$G:$G,STATYSTYKI!$D772,'BAZA DANYCH'!$K:$K,STATYSTYKI!G$550)</f>
        <v>2</v>
      </c>
      <c r="H772" s="9">
        <f>SUMIFS('BAZA DANYCH'!$O:$O,'BAZA DANYCH'!$B:$B,STATYSTYKI!$B772,'BAZA DANYCH'!$C:$C,STATYSTYKI!$C772,'BAZA DANYCH'!$G:$G,STATYSTYKI!$D772,'BAZA DANYCH'!$K:$K,STATYSTYKI!H$550)</f>
        <v>1</v>
      </c>
      <c r="I772" s="9">
        <f>SUMIFS('BAZA DANYCH'!$O:$O,'BAZA DANYCH'!$B:$B,STATYSTYKI!$B772,'BAZA DANYCH'!$C:$C,STATYSTYKI!$C772,'BAZA DANYCH'!$G:$G,STATYSTYKI!$D772,'BAZA DANYCH'!$K:$K,STATYSTYKI!I$550)</f>
        <v>2</v>
      </c>
      <c r="J772" s="9">
        <f>SUMIFS('BAZA DANYCH'!$O:$O,'BAZA DANYCH'!$B:$B,STATYSTYKI!$B772,'BAZA DANYCH'!$C:$C,STATYSTYKI!$C772,'BAZA DANYCH'!$G:$G,STATYSTYKI!$D772,'BAZA DANYCH'!$K:$K,STATYSTYKI!J$550)</f>
        <v>1</v>
      </c>
      <c r="K772" s="9">
        <f>SUMIFS('BAZA DANYCH'!$O:$O,'BAZA DANYCH'!$B:$B,STATYSTYKI!$B772,'BAZA DANYCH'!$C:$C,STATYSTYKI!$C772,'BAZA DANYCH'!$G:$G,STATYSTYKI!$D772,'BAZA DANYCH'!$K:$K,STATYSTYKI!K$550)</f>
        <v>0</v>
      </c>
      <c r="L772" s="9">
        <f>SUMIFS('BAZA DANYCH'!$O:$O,'BAZA DANYCH'!$B:$B,STATYSTYKI!$B772,'BAZA DANYCH'!$C:$C,STATYSTYKI!$C772,'BAZA DANYCH'!$G:$G,STATYSTYKI!$D772,'BAZA DANYCH'!$K:$K,STATYSTYKI!L$550)</f>
        <v>0</v>
      </c>
      <c r="M772" s="9">
        <f>SUMIFS('BAZA DANYCH'!$O:$O,'BAZA DANYCH'!$B:$B,STATYSTYKI!$B772,'BAZA DANYCH'!$C:$C,STATYSTYKI!$C772,'BAZA DANYCH'!$G:$G,STATYSTYKI!$D772,'BAZA DANYCH'!$K:$K,STATYSTYKI!M$550)</f>
        <v>2</v>
      </c>
      <c r="N772" s="9">
        <f>SUMIFS('BAZA DANYCH'!$O:$O,'BAZA DANYCH'!$B:$B,STATYSTYKI!$B772,'BAZA DANYCH'!$C:$C,STATYSTYKI!$C772,'BAZA DANYCH'!$G:$G,STATYSTYKI!$D772,'BAZA DANYCH'!$K:$K,STATYSTYKI!N$550)</f>
        <v>3</v>
      </c>
      <c r="O772" s="9">
        <f>SUMIFS('BAZA DANYCH'!$O:$O,'BAZA DANYCH'!$B:$B,STATYSTYKI!$B772,'BAZA DANYCH'!$C:$C,STATYSTYKI!$C772,'BAZA DANYCH'!$G:$G,STATYSTYKI!$D772,'BAZA DANYCH'!$K:$K,STATYSTYKI!O$550)</f>
        <v>0</v>
      </c>
      <c r="P772" s="9">
        <f>SUMIFS('BAZA DANYCH'!$O:$O,'BAZA DANYCH'!$B:$B,STATYSTYKI!$B772,'BAZA DANYCH'!$C:$C,STATYSTYKI!$C772,'BAZA DANYCH'!$G:$G,STATYSTYKI!$D772,'BAZA DANYCH'!$K:$K,STATYSTYKI!P$550)</f>
        <v>0</v>
      </c>
      <c r="Q772" s="9">
        <f>SUMIFS('BAZA DANYCH'!$O:$O,'BAZA DANYCH'!$B:$B,STATYSTYKI!$B772,'BAZA DANYCH'!$C:$C,STATYSTYKI!$C772,'BAZA DANYCH'!$G:$G,STATYSTYKI!$D772,'BAZA DANYCH'!$K:$K,STATYSTYKI!Q$550)</f>
        <v>1</v>
      </c>
      <c r="R772" s="9">
        <f>SUMIFS('BAZA DANYCH'!$O:$O,'BAZA DANYCH'!$B:$B,STATYSTYKI!$B772,'BAZA DANYCH'!$C:$C,STATYSTYKI!$C772,'BAZA DANYCH'!$G:$G,STATYSTYKI!$D772,'BAZA DANYCH'!$K:$K,STATYSTYKI!R$550)</f>
        <v>0</v>
      </c>
      <c r="S772" s="9">
        <f>SUMIFS('BAZA DANYCH'!$O:$O,'BAZA DANYCH'!$B:$B,STATYSTYKI!$B772,'BAZA DANYCH'!$C:$C,STATYSTYKI!$C772,'BAZA DANYCH'!$G:$G,STATYSTYKI!$D772,'BAZA DANYCH'!$K:$K,STATYSTYKI!S$550)</f>
        <v>4</v>
      </c>
      <c r="T772" s="9">
        <f>SUMIFS('BAZA DANYCH'!$O:$O,'BAZA DANYCH'!$B:$B,STATYSTYKI!$B772,'BAZA DANYCH'!$C:$C,STATYSTYKI!$C772,'BAZA DANYCH'!$G:$G,STATYSTYKI!$D772,'BAZA DANYCH'!$K:$K,STATYSTYKI!T$550)</f>
        <v>2</v>
      </c>
      <c r="U772" s="9">
        <f>SUMIFS('BAZA DANYCH'!$O:$O,'BAZA DANYCH'!$B:$B,STATYSTYKI!$B772,'BAZA DANYCH'!$C:$C,STATYSTYKI!$C772,'BAZA DANYCH'!$G:$G,STATYSTYKI!$D772,'BAZA DANYCH'!$K:$K,STATYSTYKI!U$550)</f>
        <v>0</v>
      </c>
      <c r="V772" s="9">
        <f>SUMIFS('BAZA DANYCH'!$O:$O,'BAZA DANYCH'!$B:$B,STATYSTYKI!$B772,'BAZA DANYCH'!$C:$C,STATYSTYKI!$C772,'BAZA DANYCH'!$G:$G,STATYSTYKI!$D772,'BAZA DANYCH'!$K:$K,STATYSTYKI!V$550)</f>
        <v>1</v>
      </c>
      <c r="W772" s="9">
        <f>SUMIFS('BAZA DANYCH'!$O:$O,'BAZA DANYCH'!$B:$B,STATYSTYKI!$B772,'BAZA DANYCH'!$C:$C,STATYSTYKI!$C772,'BAZA DANYCH'!$G:$G,STATYSTYKI!$D772,'BAZA DANYCH'!$K:$K,STATYSTYKI!W$550)</f>
        <v>3</v>
      </c>
      <c r="X772" s="9">
        <f>SUMIFS('BAZA DANYCH'!$O:$O,'BAZA DANYCH'!$B:$B,STATYSTYKI!$B772,'BAZA DANYCH'!$C:$C,STATYSTYKI!$C772,'BAZA DANYCH'!$G:$G,STATYSTYKI!$D772,'BAZA DANYCH'!$K:$K,STATYSTYKI!X$550)</f>
        <v>3</v>
      </c>
      <c r="Y772" s="9">
        <f>SUMIFS('BAZA DANYCH'!$O:$O,'BAZA DANYCH'!$B:$B,STATYSTYKI!$B772,'BAZA DANYCH'!$C:$C,STATYSTYKI!$C772,'BAZA DANYCH'!$G:$G,STATYSTYKI!$D772,'BAZA DANYCH'!$K:$K,STATYSTYKI!Y$550)</f>
        <v>3</v>
      </c>
      <c r="Z772" s="9">
        <f>SUMIFS('BAZA DANYCH'!$O:$O,'BAZA DANYCH'!$B:$B,STATYSTYKI!$B772,'BAZA DANYCH'!$C:$C,STATYSTYKI!$C772,'BAZA DANYCH'!$G:$G,STATYSTYKI!$D772,'BAZA DANYCH'!$K:$K,STATYSTYKI!Z$550)</f>
        <v>2</v>
      </c>
      <c r="AA772" s="9">
        <f>SUMIFS('BAZA DANYCH'!$O:$O,'BAZA DANYCH'!$B:$B,STATYSTYKI!$B772,'BAZA DANYCH'!$C:$C,STATYSTYKI!$C772,'BAZA DANYCH'!$G:$G,STATYSTYKI!$D772,'BAZA DANYCH'!$K:$K,STATYSTYKI!AA$550)</f>
        <v>3</v>
      </c>
      <c r="AB772" s="9">
        <f>SUMIFS('BAZA DANYCH'!$O:$O,'BAZA DANYCH'!$B:$B,STATYSTYKI!$B772,'BAZA DANYCH'!$C:$C,STATYSTYKI!$C772,'BAZA DANYCH'!$G:$G,STATYSTYKI!$D772,'BAZA DANYCH'!$K:$K,STATYSTYKI!AB$550)</f>
        <v>6</v>
      </c>
      <c r="AC772" s="9">
        <f>SUMIFS('BAZA DANYCH'!$O:$O,'BAZA DANYCH'!$B:$B,STATYSTYKI!$B772,'BAZA DANYCH'!$C:$C,STATYSTYKI!$C772,'BAZA DANYCH'!$G:$G,STATYSTYKI!$D772,'BAZA DANYCH'!$K:$K,STATYSTYKI!AC$550)</f>
        <v>8</v>
      </c>
      <c r="AD772" s="9">
        <f>SUMIFS('BAZA DANYCH'!$O:$O,'BAZA DANYCH'!$B:$B,STATYSTYKI!$B772,'BAZA DANYCH'!$C:$C,STATYSTYKI!$C772,'BAZA DANYCH'!$G:$G,STATYSTYKI!$D772,'BAZA DANYCH'!$K:$K,STATYSTYKI!AD$550)</f>
        <v>8</v>
      </c>
      <c r="AE772" s="9">
        <f>SUMIFS('BAZA DANYCH'!$O:$O,'BAZA DANYCH'!$B:$B,STATYSTYKI!$B772,'BAZA DANYCH'!$C:$C,STATYSTYKI!$C772,'BAZA DANYCH'!$G:$G,STATYSTYKI!$D772,'BAZA DANYCH'!$K:$K,STATYSTYKI!AE$550)</f>
        <v>8</v>
      </c>
      <c r="AF772" s="9">
        <f>SUMIFS('BAZA DANYCH'!$O:$O,'BAZA DANYCH'!$B:$B,STATYSTYKI!$B772,'BAZA DANYCH'!$C:$C,STATYSTYKI!$C772,'BAZA DANYCH'!$G:$G,STATYSTYKI!$D772,'BAZA DANYCH'!$K:$K,STATYSTYKI!AF$550)</f>
        <v>15</v>
      </c>
      <c r="AG772" s="9">
        <f>SUMIFS('BAZA DANYCH'!$O:$O,'BAZA DANYCH'!$B:$B,STATYSTYKI!$B772,'BAZA DANYCH'!$C:$C,STATYSTYKI!$C772,'BAZA DANYCH'!$G:$G,STATYSTYKI!$D772,'BAZA DANYCH'!$K:$K,STATYSTYKI!AG$550)</f>
        <v>13</v>
      </c>
      <c r="AH772" s="9">
        <f>SUMIFS('BAZA DANYCH'!$O:$O,'BAZA DANYCH'!$B:$B,STATYSTYKI!$B772,'BAZA DANYCH'!$C:$C,STATYSTYKI!$C772,'BAZA DANYCH'!$G:$G,STATYSTYKI!$D772,'BAZA DANYCH'!$K:$K,STATYSTYKI!AH$550)</f>
        <v>18</v>
      </c>
      <c r="AI772" s="9">
        <f>SUMIFS('BAZA DANYCH'!$O:$O,'BAZA DANYCH'!$B:$B,STATYSTYKI!$B772,'BAZA DANYCH'!$C:$C,STATYSTYKI!$C772,'BAZA DANYCH'!$G:$G,STATYSTYKI!$D772,'BAZA DANYCH'!$K:$K,STATYSTYKI!AI$550)</f>
        <v>16</v>
      </c>
      <c r="AJ772" s="9">
        <f>SUMIFS('BAZA DANYCH'!$O:$O,'BAZA DANYCH'!$B:$B,STATYSTYKI!$B772,'BAZA DANYCH'!$C:$C,STATYSTYKI!$C772,'BAZA DANYCH'!$G:$G,STATYSTYKI!$D772,'BAZA DANYCH'!$K:$K,STATYSTYKI!AJ$550)</f>
        <v>19</v>
      </c>
      <c r="AK772" s="9">
        <f>SUMIFS('BAZA DANYCH'!$O:$O,'BAZA DANYCH'!$B:$B,STATYSTYKI!$B772,'BAZA DANYCH'!$C:$C,STATYSTYKI!$C772,'BAZA DANYCH'!$G:$G,STATYSTYKI!$D772,'BAZA DANYCH'!$K:$K,STATYSTYKI!AK$550)</f>
        <v>20</v>
      </c>
      <c r="AL772" s="9">
        <f>SUMIFS('BAZA DANYCH'!$O:$O,'BAZA DANYCH'!$B:$B,STATYSTYKI!$B772,'BAZA DANYCH'!$C:$C,STATYSTYKI!$C772,'BAZA DANYCH'!$G:$G,STATYSTYKI!$D772,'BAZA DANYCH'!$K:$K,STATYSTYKI!AL$550)</f>
        <v>22</v>
      </c>
      <c r="AM772" s="9">
        <f>SUMIFS('BAZA DANYCH'!$O:$O,'BAZA DANYCH'!$B:$B,STATYSTYKI!$B772,'BAZA DANYCH'!$C:$C,STATYSTYKI!$C772,'BAZA DANYCH'!$G:$G,STATYSTYKI!$D772,'BAZA DANYCH'!$K:$K,STATYSTYKI!AM$550)</f>
        <v>14</v>
      </c>
      <c r="AN772" s="9">
        <f>SUMIFS('BAZA DANYCH'!$O:$O,'BAZA DANYCH'!$B:$B,STATYSTYKI!$B772,'BAZA DANYCH'!$C:$C,STATYSTYKI!$C772,'BAZA DANYCH'!$G:$G,STATYSTYKI!$D772,'BAZA DANYCH'!$K:$K,STATYSTYKI!AN$550)</f>
        <v>30</v>
      </c>
      <c r="AO772" s="9">
        <f>SUMIFS('BAZA DANYCH'!$O:$O,'BAZA DANYCH'!$B:$B,STATYSTYKI!$B772,'BAZA DANYCH'!$C:$C,STATYSTYKI!$C772,'BAZA DANYCH'!$G:$G,STATYSTYKI!$D772,'BAZA DANYCH'!$K:$K,STATYSTYKI!AO$550)</f>
        <v>24</v>
      </c>
      <c r="AP772" s="9">
        <f>SUMIFS('BAZA DANYCH'!$O:$O,'BAZA DANYCH'!$B:$B,STATYSTYKI!$B772,'BAZA DANYCH'!$C:$C,STATYSTYKI!$C772,'BAZA DANYCH'!$G:$G,STATYSTYKI!$D772,'BAZA DANYCH'!$K:$K,STATYSTYKI!AP$550)</f>
        <v>18</v>
      </c>
      <c r="AQ772" s="9">
        <f>SUMIFS('BAZA DANYCH'!$O:$O,'BAZA DANYCH'!$B:$B,STATYSTYKI!$B772,'BAZA DANYCH'!$C:$C,STATYSTYKI!$C772,'BAZA DANYCH'!$G:$G,STATYSTYKI!$D772,'BAZA DANYCH'!$K:$K,STATYSTYKI!AQ$550)</f>
        <v>27</v>
      </c>
      <c r="AR772" s="9">
        <f>SUMIFS('BAZA DANYCH'!$O:$O,'BAZA DANYCH'!$B:$B,STATYSTYKI!$B772,'BAZA DANYCH'!$C:$C,STATYSTYKI!$C772,'BAZA DANYCH'!$G:$G,STATYSTYKI!$D772,'BAZA DANYCH'!$K:$K,STATYSTYKI!AR$550)</f>
        <v>24</v>
      </c>
      <c r="AS772" s="9">
        <f>SUMIFS('BAZA DANYCH'!$O:$O,'BAZA DANYCH'!$B:$B,STATYSTYKI!$B772,'BAZA DANYCH'!$C:$C,STATYSTYKI!$C772,'BAZA DANYCH'!$G:$G,STATYSTYKI!$D772,'BAZA DANYCH'!$K:$K,STATYSTYKI!AS$550)</f>
        <v>25</v>
      </c>
      <c r="AT772" s="9">
        <f>SUMIFS('BAZA DANYCH'!$O:$O,'BAZA DANYCH'!$B:$B,STATYSTYKI!$B772,'BAZA DANYCH'!$C:$C,STATYSTYKI!$C772,'BAZA DANYCH'!$G:$G,STATYSTYKI!$D772,'BAZA DANYCH'!$K:$K,STATYSTYKI!AT$550)</f>
        <v>28</v>
      </c>
      <c r="AU772" s="9">
        <f>SUMIFS('BAZA DANYCH'!$O:$O,'BAZA DANYCH'!$B:$B,STATYSTYKI!$B772,'BAZA DANYCH'!$C:$C,STATYSTYKI!$C772,'BAZA DANYCH'!$G:$G,STATYSTYKI!$D772,'BAZA DANYCH'!$K:$K,STATYSTYKI!AU$550)</f>
        <v>23</v>
      </c>
      <c r="AV772" s="9">
        <f>SUMIFS('BAZA DANYCH'!$O:$O,'BAZA DANYCH'!$B:$B,STATYSTYKI!$B772,'BAZA DANYCH'!$C:$C,STATYSTYKI!$C772,'BAZA DANYCH'!$G:$G,STATYSTYKI!$D772,'BAZA DANYCH'!$K:$K,STATYSTYKI!AV$550)</f>
        <v>23</v>
      </c>
      <c r="AW772" s="9">
        <f>SUMIFS('BAZA DANYCH'!$O:$O,'BAZA DANYCH'!$B:$B,STATYSTYKI!$B772,'BAZA DANYCH'!$C:$C,STATYSTYKI!$C772,'BAZA DANYCH'!$G:$G,STATYSTYKI!$D772,'BAZA DANYCH'!$K:$K,STATYSTYKI!AW$550)</f>
        <v>20</v>
      </c>
      <c r="AX772" s="9">
        <f>SUMIFS('BAZA DANYCH'!$O:$O,'BAZA DANYCH'!$B:$B,STATYSTYKI!$B772,'BAZA DANYCH'!$C:$C,STATYSTYKI!$C772,'BAZA DANYCH'!$G:$G,STATYSTYKI!$D772,'BAZA DANYCH'!$K:$K,STATYSTYKI!AX$550)</f>
        <v>17</v>
      </c>
      <c r="AY772" s="9">
        <f>SUMIFS('BAZA DANYCH'!$O:$O,'BAZA DANYCH'!$B:$B,STATYSTYKI!$B772,'BAZA DANYCH'!$C:$C,STATYSTYKI!$C772,'BAZA DANYCH'!$G:$G,STATYSTYKI!$D772,'BAZA DANYCH'!$K:$K,STATYSTYKI!AY$550)</f>
        <v>16</v>
      </c>
      <c r="AZ772" s="9">
        <f>SUMIFS('BAZA DANYCH'!$O:$O,'BAZA DANYCH'!$B:$B,STATYSTYKI!$B772,'BAZA DANYCH'!$C:$C,STATYSTYKI!$C772,'BAZA DANYCH'!$G:$G,STATYSTYKI!$D772,'BAZA DANYCH'!$K:$K,STATYSTYKI!AZ$550)</f>
        <v>16</v>
      </c>
      <c r="BA772" s="9">
        <f>SUMIFS('BAZA DANYCH'!$O:$O,'BAZA DANYCH'!$B:$B,STATYSTYKI!$B772,'BAZA DANYCH'!$C:$C,STATYSTYKI!$C772,'BAZA DANYCH'!$G:$G,STATYSTYKI!$D772,'BAZA DANYCH'!$K:$K,STATYSTYKI!BA$550)</f>
        <v>16</v>
      </c>
      <c r="BB772" s="9">
        <f>SUMIFS('BAZA DANYCH'!$O:$O,'BAZA DANYCH'!$B:$B,STATYSTYKI!$B772,'BAZA DANYCH'!$C:$C,STATYSTYKI!$C772,'BAZA DANYCH'!$G:$G,STATYSTYKI!$D772,'BAZA DANYCH'!$K:$K,STATYSTYKI!BB$550)</f>
        <v>21</v>
      </c>
      <c r="BC772" s="9">
        <f>SUMIFS('BAZA DANYCH'!$O:$O,'BAZA DANYCH'!$B:$B,STATYSTYKI!$B772,'BAZA DANYCH'!$C:$C,STATYSTYKI!$C772,'BAZA DANYCH'!$G:$G,STATYSTYKI!$D772,'BAZA DANYCH'!$K:$K,STATYSTYKI!BC$550)</f>
        <v>12</v>
      </c>
      <c r="BD772" s="9">
        <f>SUMIFS('BAZA DANYCH'!$O:$O,'BAZA DANYCH'!$B:$B,STATYSTYKI!$B772,'BAZA DANYCH'!$C:$C,STATYSTYKI!$C772,'BAZA DANYCH'!$G:$G,STATYSTYKI!$D772,'BAZA DANYCH'!$K:$K,STATYSTYKI!BD$550)</f>
        <v>19</v>
      </c>
      <c r="BE772" s="9">
        <f>SUMIFS('BAZA DANYCH'!$O:$O,'BAZA DANYCH'!$B:$B,STATYSTYKI!$B772,'BAZA DANYCH'!$C:$C,STATYSTYKI!$C772,'BAZA DANYCH'!$G:$G,STATYSTYKI!$D772,'BAZA DANYCH'!$K:$K,STATYSTYKI!BE$550)</f>
        <v>11</v>
      </c>
      <c r="BF772" s="9">
        <f>SUMIFS('BAZA DANYCH'!$O:$O,'BAZA DANYCH'!$B:$B,STATYSTYKI!$B772,'BAZA DANYCH'!$C:$C,STATYSTYKI!$C772,'BAZA DANYCH'!$G:$G,STATYSTYKI!$D772,'BAZA DANYCH'!$K:$K,STATYSTYKI!BF$550)</f>
        <v>18</v>
      </c>
      <c r="BG772" s="9">
        <f>SUMIFS('BAZA DANYCH'!$O:$O,'BAZA DANYCH'!$B:$B,STATYSTYKI!$B772,'BAZA DANYCH'!$C:$C,STATYSTYKI!$C772,'BAZA DANYCH'!$G:$G,STATYSTYKI!$D772,'BAZA DANYCH'!$K:$K,STATYSTYKI!BG$550)</f>
        <v>17</v>
      </c>
      <c r="BH772" s="9">
        <f>SUMIFS('BAZA DANYCH'!$O:$O,'BAZA DANYCH'!$B:$B,STATYSTYKI!$B772,'BAZA DANYCH'!$C:$C,STATYSTYKI!$C772,'BAZA DANYCH'!$G:$G,STATYSTYKI!$D772,'BAZA DANYCH'!$K:$K,STATYSTYKI!BH$550)</f>
        <v>9</v>
      </c>
      <c r="BI772" s="9">
        <f>SUMIFS('BAZA DANYCH'!$O:$O,'BAZA DANYCH'!$B:$B,STATYSTYKI!$B772,'BAZA DANYCH'!$C:$C,STATYSTYKI!$C772,'BAZA DANYCH'!$G:$G,STATYSTYKI!$D772,'BAZA DANYCH'!$K:$K,STATYSTYKI!BI$550)</f>
        <v>13</v>
      </c>
      <c r="BJ772" s="9">
        <f>SUMIFS('BAZA DANYCH'!$O:$O,'BAZA DANYCH'!$B:$B,STATYSTYKI!$B772,'BAZA DANYCH'!$C:$C,STATYSTYKI!$C772,'BAZA DANYCH'!$G:$G,STATYSTYKI!$D772,'BAZA DANYCH'!$K:$K,STATYSTYKI!BJ$550)</f>
        <v>10</v>
      </c>
      <c r="BK772" s="9">
        <f>SUMIFS('BAZA DANYCH'!$O:$O,'BAZA DANYCH'!$B:$B,STATYSTYKI!$B772,'BAZA DANYCH'!$C:$C,STATYSTYKI!$C772,'BAZA DANYCH'!$G:$G,STATYSTYKI!$D772,'BAZA DANYCH'!$K:$K,STATYSTYKI!BK$550)</f>
        <v>10</v>
      </c>
      <c r="BL772" s="9">
        <f>SUMIFS('BAZA DANYCH'!$O:$O,'BAZA DANYCH'!$B:$B,STATYSTYKI!$B772,'BAZA DANYCH'!$C:$C,STATYSTYKI!$C772,'BAZA DANYCH'!$G:$G,STATYSTYKI!$D772,'BAZA DANYCH'!$K:$K,STATYSTYKI!BL$550)</f>
        <v>11</v>
      </c>
      <c r="BM772" s="9">
        <f>SUMIFS('BAZA DANYCH'!$O:$O,'BAZA DANYCH'!$B:$B,STATYSTYKI!$B772,'BAZA DANYCH'!$C:$C,STATYSTYKI!$C772,'BAZA DANYCH'!$G:$G,STATYSTYKI!$D772,'BAZA DANYCH'!$K:$K,STATYSTYKI!BM$550)</f>
        <v>8</v>
      </c>
      <c r="BN772" s="9">
        <f>SUMIFS('BAZA DANYCH'!$O:$O,'BAZA DANYCH'!$B:$B,STATYSTYKI!$B772,'BAZA DANYCH'!$C:$C,STATYSTYKI!$C772,'BAZA DANYCH'!$G:$G,STATYSTYKI!$D772,'BAZA DANYCH'!$K:$K,STATYSTYKI!BN$550)</f>
        <v>10</v>
      </c>
      <c r="BO772" s="9">
        <f>SUMIFS('BAZA DANYCH'!$O:$O,'BAZA DANYCH'!$B:$B,STATYSTYKI!$B772,'BAZA DANYCH'!$C:$C,STATYSTYKI!$C772,'BAZA DANYCH'!$G:$G,STATYSTYKI!$D772,'BAZA DANYCH'!$K:$K,STATYSTYKI!BO$550)</f>
        <v>7</v>
      </c>
      <c r="BP772" s="9">
        <f>SUMIFS('BAZA DANYCH'!$O:$O,'BAZA DANYCH'!$B:$B,STATYSTYKI!$B772,'BAZA DANYCH'!$C:$C,STATYSTYKI!$C772,'BAZA DANYCH'!$G:$G,STATYSTYKI!$D772,'BAZA DANYCH'!$K:$K,STATYSTYKI!BP$550)</f>
        <v>5</v>
      </c>
      <c r="BQ772" s="9">
        <f>SUMIFS('BAZA DANYCH'!$O:$O,'BAZA DANYCH'!$B:$B,STATYSTYKI!$B772,'BAZA DANYCH'!$C:$C,STATYSTYKI!$C772,'BAZA DANYCH'!$G:$G,STATYSTYKI!$D772,'BAZA DANYCH'!$K:$K,STATYSTYKI!BQ$550)</f>
        <v>8</v>
      </c>
      <c r="BR772" s="9">
        <f>SUMIFS('BAZA DANYCH'!$O:$O,'BAZA DANYCH'!$B:$B,STATYSTYKI!$B772,'BAZA DANYCH'!$C:$C,STATYSTYKI!$C772,'BAZA DANYCH'!$G:$G,STATYSTYKI!$D772,'BAZA DANYCH'!$K:$K,STATYSTYKI!BR$550)</f>
        <v>9</v>
      </c>
      <c r="BS772" s="9">
        <f>SUMIFS('BAZA DANYCH'!$O:$O,'BAZA DANYCH'!$B:$B,STATYSTYKI!$B772,'BAZA DANYCH'!$C:$C,STATYSTYKI!$C772,'BAZA DANYCH'!$G:$G,STATYSTYKI!$D772,'BAZA DANYCH'!$K:$K,STATYSTYKI!BS$550)</f>
        <v>18</v>
      </c>
      <c r="BT772" s="9">
        <f>SUMIFS('BAZA DANYCH'!$O:$O,'BAZA DANYCH'!$B:$B,STATYSTYKI!$B772,'BAZA DANYCH'!$C:$C,STATYSTYKI!$C772,'BAZA DANYCH'!$G:$G,STATYSTYKI!$D772,'BAZA DANYCH'!$K:$K,STATYSTYKI!BT$550)</f>
        <v>9</v>
      </c>
      <c r="BU772" s="9">
        <f>SUMIFS('BAZA DANYCH'!$O:$O,'BAZA DANYCH'!$B:$B,STATYSTYKI!$B772,'BAZA DANYCH'!$C:$C,STATYSTYKI!$C772,'BAZA DANYCH'!$G:$G,STATYSTYKI!$D772,'BAZA DANYCH'!$K:$K,STATYSTYKI!BU$550)</f>
        <v>6</v>
      </c>
      <c r="BV772" s="9">
        <f>SUMIFS('BAZA DANYCH'!$O:$O,'BAZA DANYCH'!$B:$B,STATYSTYKI!$B772,'BAZA DANYCH'!$C:$C,STATYSTYKI!$C772,'BAZA DANYCH'!$G:$G,STATYSTYKI!$D772,'BAZA DANYCH'!$K:$K,STATYSTYKI!BV$550)</f>
        <v>8</v>
      </c>
      <c r="BW772" s="9">
        <f>SUMIFS('BAZA DANYCH'!$O:$O,'BAZA DANYCH'!$B:$B,STATYSTYKI!$B772,'BAZA DANYCH'!$C:$C,STATYSTYKI!$C772,'BAZA DANYCH'!$G:$G,STATYSTYKI!$D772,'BAZA DANYCH'!$K:$K,STATYSTYKI!BW$550)</f>
        <v>9</v>
      </c>
      <c r="BX772" s="9">
        <f>SUMIFS('BAZA DANYCH'!$O:$O,'BAZA DANYCH'!$B:$B,STATYSTYKI!$B772,'BAZA DANYCH'!$C:$C,STATYSTYKI!$C772,'BAZA DANYCH'!$G:$G,STATYSTYKI!$D772,'BAZA DANYCH'!$K:$K,STATYSTYKI!BX$550)</f>
        <v>7</v>
      </c>
      <c r="BY772" s="9">
        <f>SUMIFS('BAZA DANYCH'!$O:$O,'BAZA DANYCH'!$B:$B,STATYSTYKI!$B772,'BAZA DANYCH'!$C:$C,STATYSTYKI!$C772,'BAZA DANYCH'!$G:$G,STATYSTYKI!$D772,'BAZA DANYCH'!$K:$K,STATYSTYKI!BY$550)</f>
        <v>14</v>
      </c>
      <c r="BZ772" s="9">
        <f>SUMIFS('BAZA DANYCH'!$O:$O,'BAZA DANYCH'!$B:$B,STATYSTYKI!$B772,'BAZA DANYCH'!$C:$C,STATYSTYKI!$C772,'BAZA DANYCH'!$G:$G,STATYSTYKI!$D772,'BAZA DANYCH'!$K:$K,STATYSTYKI!BZ$550)</f>
        <v>17</v>
      </c>
      <c r="CA772" s="9">
        <f>SUMIFS('BAZA DANYCH'!$O:$O,'BAZA DANYCH'!$B:$B,STATYSTYKI!$B772,'BAZA DANYCH'!$C:$C,STATYSTYKI!$C772,'BAZA DANYCH'!$G:$G,STATYSTYKI!$D772,'BAZA DANYCH'!$K:$K,STATYSTYKI!CA$550)</f>
        <v>11</v>
      </c>
      <c r="CB772" s="9">
        <f>SUMIFS('BAZA DANYCH'!$O:$O,'BAZA DANYCH'!$B:$B,STATYSTYKI!$B772,'BAZA DANYCH'!$C:$C,STATYSTYKI!$C772,'BAZA DANYCH'!$G:$G,STATYSTYKI!$D772,'BAZA DANYCH'!$K:$K,STATYSTYKI!CB$550)</f>
        <v>7</v>
      </c>
      <c r="CC772" s="9">
        <f>SUMIFS('BAZA DANYCH'!$O:$O,'BAZA DANYCH'!$B:$B,STATYSTYKI!$B772,'BAZA DANYCH'!$C:$C,STATYSTYKI!$C772,'BAZA DANYCH'!$G:$G,STATYSTYKI!$D772,'BAZA DANYCH'!$K:$K,STATYSTYKI!CC$550)</f>
        <v>8</v>
      </c>
      <c r="CD772" s="9">
        <f>SUMIFS('BAZA DANYCH'!$O:$O,'BAZA DANYCH'!$B:$B,STATYSTYKI!$B772,'BAZA DANYCH'!$C:$C,STATYSTYKI!$C772,'BAZA DANYCH'!$G:$G,STATYSTYKI!$D772,'BAZA DANYCH'!$K:$K,STATYSTYKI!CD$550)</f>
        <v>11</v>
      </c>
      <c r="CE772" s="9">
        <f>SUMIFS('BAZA DANYCH'!$O:$O,'BAZA DANYCH'!$B:$B,STATYSTYKI!$B772,'BAZA DANYCH'!$C:$C,STATYSTYKI!$C772,'BAZA DANYCH'!$G:$G,STATYSTYKI!$D772,'BAZA DANYCH'!$K:$K,STATYSTYKI!CE$550)</f>
        <v>3</v>
      </c>
      <c r="CF772" s="9">
        <f>SUMIFS('BAZA DANYCH'!$O:$O,'BAZA DANYCH'!$B:$B,STATYSTYKI!$B772,'BAZA DANYCH'!$C:$C,STATYSTYKI!$C772,'BAZA DANYCH'!$G:$G,STATYSTYKI!$D772,'BAZA DANYCH'!$K:$K,STATYSTYKI!CF$550)</f>
        <v>8</v>
      </c>
      <c r="CG772" s="9">
        <f>SUMIFS('BAZA DANYCH'!$O:$O,'BAZA DANYCH'!$B:$B,STATYSTYKI!$B772,'BAZA DANYCH'!$C:$C,STATYSTYKI!$C772,'BAZA DANYCH'!$G:$G,STATYSTYKI!$D772,'BAZA DANYCH'!$K:$K,STATYSTYKI!CG$550)</f>
        <v>10</v>
      </c>
      <c r="CH772" s="9">
        <f>SUMIFS('BAZA DANYCH'!$O:$O,'BAZA DANYCH'!$B:$B,STATYSTYKI!$B772,'BAZA DANYCH'!$C:$C,STATYSTYKI!$C772,'BAZA DANYCH'!$G:$G,STATYSTYKI!$D772,'BAZA DANYCH'!$K:$K,STATYSTYKI!CH$550)</f>
        <v>6</v>
      </c>
      <c r="CI772" s="9">
        <f>SUMIFS('BAZA DANYCH'!$O:$O,'BAZA DANYCH'!$B:$B,STATYSTYKI!$B772,'BAZA DANYCH'!$C:$C,STATYSTYKI!$C772,'BAZA DANYCH'!$G:$G,STATYSTYKI!$D772,'BAZA DANYCH'!$K:$K,STATYSTYKI!CI$550)</f>
        <v>8</v>
      </c>
      <c r="CJ772" s="9">
        <f>SUMIFS('BAZA DANYCH'!$O:$O,'BAZA DANYCH'!$B:$B,STATYSTYKI!$B772,'BAZA DANYCH'!$C:$C,STATYSTYKI!$C772,'BAZA DANYCH'!$G:$G,STATYSTYKI!$D772,'BAZA DANYCH'!$K:$K,STATYSTYKI!CJ$550)</f>
        <v>4</v>
      </c>
      <c r="CK772" s="9">
        <f>SUMIFS('BAZA DANYCH'!$O:$O,'BAZA DANYCH'!$B:$B,STATYSTYKI!$B772,'BAZA DANYCH'!$C:$C,STATYSTYKI!$C772,'BAZA DANYCH'!$G:$G,STATYSTYKI!$D772,'BAZA DANYCH'!$K:$K,STATYSTYKI!CK$550)</f>
        <v>3</v>
      </c>
      <c r="CL772" s="9">
        <f>SUMIFS('BAZA DANYCH'!$O:$O,'BAZA DANYCH'!$B:$B,STATYSTYKI!$B772,'BAZA DANYCH'!$C:$C,STATYSTYKI!$C772,'BAZA DANYCH'!$G:$G,STATYSTYKI!$D772,'BAZA DANYCH'!$K:$K,STATYSTYKI!CL$550)</f>
        <v>2</v>
      </c>
      <c r="CM772" s="9">
        <f>SUMIFS('BAZA DANYCH'!$O:$O,'BAZA DANYCH'!$B:$B,STATYSTYKI!$B772,'BAZA DANYCH'!$C:$C,STATYSTYKI!$C772,'BAZA DANYCH'!$G:$G,STATYSTYKI!$D772,'BAZA DANYCH'!$K:$K,STATYSTYKI!CM$550)</f>
        <v>4</v>
      </c>
      <c r="CN772" s="9">
        <f>SUMIFS('BAZA DANYCH'!$O:$O,'BAZA DANYCH'!$B:$B,STATYSTYKI!$B772,'BAZA DANYCH'!$C:$C,STATYSTYKI!$C772,'BAZA DANYCH'!$G:$G,STATYSTYKI!$D772,'BAZA DANYCH'!$K:$K,STATYSTYKI!CN$550)</f>
        <v>2</v>
      </c>
      <c r="CO772" s="9">
        <f>SUMIFS('BAZA DANYCH'!$O:$O,'BAZA DANYCH'!$B:$B,STATYSTYKI!$B772,'BAZA DANYCH'!$C:$C,STATYSTYKI!$C772,'BAZA DANYCH'!$G:$G,STATYSTYKI!$D772,'BAZA DANYCH'!$K:$K,STATYSTYKI!CO$550)</f>
        <v>3</v>
      </c>
      <c r="CP772" s="9">
        <f>SUMIFS('BAZA DANYCH'!$O:$O,'BAZA DANYCH'!$B:$B,STATYSTYKI!$B772,'BAZA DANYCH'!$C:$C,STATYSTYKI!$C772,'BAZA DANYCH'!$G:$G,STATYSTYKI!$D772,'BAZA DANYCH'!$K:$K,STATYSTYKI!CP$550)</f>
        <v>4</v>
      </c>
      <c r="CQ772" s="9">
        <f>SUMIFS('BAZA DANYCH'!$O:$O,'BAZA DANYCH'!$B:$B,STATYSTYKI!$B772,'BAZA DANYCH'!$C:$C,STATYSTYKI!$C772,'BAZA DANYCH'!$G:$G,STATYSTYKI!$D772,'BAZA DANYCH'!$K:$K,STATYSTYKI!CQ$550)</f>
        <v>2</v>
      </c>
      <c r="CR772" s="9">
        <f>SUMIFS('BAZA DANYCH'!$O:$O,'BAZA DANYCH'!$B:$B,STATYSTYKI!$B772,'BAZA DANYCH'!$C:$C,STATYSTYKI!$C772,'BAZA DANYCH'!$G:$G,STATYSTYKI!$D772,'BAZA DANYCH'!$K:$K,STATYSTYKI!CR$550)</f>
        <v>0</v>
      </c>
      <c r="CS772" s="9">
        <f>SUMIFS('BAZA DANYCH'!$O:$O,'BAZA DANYCH'!$B:$B,STATYSTYKI!$B772,'BAZA DANYCH'!$C:$C,STATYSTYKI!$C772,'BAZA DANYCH'!$G:$G,STATYSTYKI!$D772,'BAZA DANYCH'!$K:$K,STATYSTYKI!CS$550)</f>
        <v>1</v>
      </c>
      <c r="CT772" s="9">
        <f>SUMIFS('BAZA DANYCH'!$O:$O,'BAZA DANYCH'!$B:$B,STATYSTYKI!$B772,'BAZA DANYCH'!$C:$C,STATYSTYKI!$C772,'BAZA DANYCH'!$G:$G,STATYSTYKI!$D772,'BAZA DANYCH'!$K:$K,STATYSTYKI!CT$550)</f>
        <v>1</v>
      </c>
      <c r="CU772" s="9">
        <f>SUMIFS('BAZA DANYCH'!$O:$O,'BAZA DANYCH'!$B:$B,STATYSTYKI!$B772,'BAZA DANYCH'!$C:$C,STATYSTYKI!$C772,'BAZA DANYCH'!$G:$G,STATYSTYKI!$D772,'BAZA DANYCH'!$K:$K,STATYSTYKI!CU$550)</f>
        <v>2</v>
      </c>
      <c r="CV772" s="9">
        <f>SUMIFS('BAZA DANYCH'!$O:$O,'BAZA DANYCH'!$B:$B,STATYSTYKI!$B772,'BAZA DANYCH'!$C:$C,STATYSTYKI!$C772,'BAZA DANYCH'!$G:$G,STATYSTYKI!$D772,'BAZA DANYCH'!$K:$K,STATYSTYKI!CV$550)</f>
        <v>0</v>
      </c>
      <c r="CW772" s="9">
        <f>SUMIFS('BAZA DANYCH'!$O:$O,'BAZA DANYCH'!$B:$B,STATYSTYKI!$B772,'BAZA DANYCH'!$C:$C,STATYSTYKI!$C772,'BAZA DANYCH'!$G:$G,STATYSTYKI!$D772,'BAZA DANYCH'!$K:$K,STATYSTYKI!CW$550)</f>
        <v>3</v>
      </c>
      <c r="CX772" s="9">
        <f>SUMIFS('BAZA DANYCH'!$O:$O,'BAZA DANYCH'!$B:$B,STATYSTYKI!$B772,'BAZA DANYCH'!$C:$C,STATYSTYKI!$C772,'BAZA DANYCH'!$G:$G,STATYSTYKI!$D772,'BAZA DANYCH'!$K:$K,STATYSTYKI!CX$550)</f>
        <v>1</v>
      </c>
    </row>
    <row r="773" spans="1:102" hidden="1">
      <c r="A773" s="8"/>
      <c r="B773" s="60" t="s">
        <v>163</v>
      </c>
      <c r="C773" s="61" t="s">
        <v>164</v>
      </c>
      <c r="D773" s="61" t="s">
        <v>165</v>
      </c>
      <c r="E773" s="82" t="s">
        <v>6</v>
      </c>
      <c r="F773" s="64">
        <f t="shared" si="278"/>
        <v>120</v>
      </c>
      <c r="G773" s="9">
        <f>SUMIFS('BAZA DANYCH'!$P:$P,'BAZA DANYCH'!$B:$B,STATYSTYKI!$B773,'BAZA DANYCH'!$C:$C,STATYSTYKI!$C773,'BAZA DANYCH'!$G:$G,STATYSTYKI!$D773,'BAZA DANYCH'!$K:$K,STATYSTYKI!G$550)</f>
        <v>0</v>
      </c>
      <c r="H773" s="9">
        <f>SUMIFS('BAZA DANYCH'!$P:$P,'BAZA DANYCH'!$B:$B,STATYSTYKI!$B773,'BAZA DANYCH'!$C:$C,STATYSTYKI!$C773,'BAZA DANYCH'!$G:$G,STATYSTYKI!$D773,'BAZA DANYCH'!$K:$K,STATYSTYKI!H$550)</f>
        <v>0</v>
      </c>
      <c r="I773" s="9">
        <f>SUMIFS('BAZA DANYCH'!$P:$P,'BAZA DANYCH'!$B:$B,STATYSTYKI!$B773,'BAZA DANYCH'!$C:$C,STATYSTYKI!$C773,'BAZA DANYCH'!$G:$G,STATYSTYKI!$D773,'BAZA DANYCH'!$K:$K,STATYSTYKI!I$550)</f>
        <v>1</v>
      </c>
      <c r="J773" s="9">
        <f>SUMIFS('BAZA DANYCH'!$P:$P,'BAZA DANYCH'!$B:$B,STATYSTYKI!$B773,'BAZA DANYCH'!$C:$C,STATYSTYKI!$C773,'BAZA DANYCH'!$G:$G,STATYSTYKI!$D773,'BAZA DANYCH'!$K:$K,STATYSTYKI!J$550)</f>
        <v>0</v>
      </c>
      <c r="K773" s="9">
        <f>SUMIFS('BAZA DANYCH'!$P:$P,'BAZA DANYCH'!$B:$B,STATYSTYKI!$B773,'BAZA DANYCH'!$C:$C,STATYSTYKI!$C773,'BAZA DANYCH'!$G:$G,STATYSTYKI!$D773,'BAZA DANYCH'!$K:$K,STATYSTYKI!K$550)</f>
        <v>0</v>
      </c>
      <c r="L773" s="9">
        <f>SUMIFS('BAZA DANYCH'!$P:$P,'BAZA DANYCH'!$B:$B,STATYSTYKI!$B773,'BAZA DANYCH'!$C:$C,STATYSTYKI!$C773,'BAZA DANYCH'!$G:$G,STATYSTYKI!$D773,'BAZA DANYCH'!$K:$K,STATYSTYKI!L$550)</f>
        <v>0</v>
      </c>
      <c r="M773" s="9">
        <f>SUMIFS('BAZA DANYCH'!$P:$P,'BAZA DANYCH'!$B:$B,STATYSTYKI!$B773,'BAZA DANYCH'!$C:$C,STATYSTYKI!$C773,'BAZA DANYCH'!$G:$G,STATYSTYKI!$D773,'BAZA DANYCH'!$K:$K,STATYSTYKI!M$550)</f>
        <v>0</v>
      </c>
      <c r="N773" s="9">
        <f>SUMIFS('BAZA DANYCH'!$P:$P,'BAZA DANYCH'!$B:$B,STATYSTYKI!$B773,'BAZA DANYCH'!$C:$C,STATYSTYKI!$C773,'BAZA DANYCH'!$G:$G,STATYSTYKI!$D773,'BAZA DANYCH'!$K:$K,STATYSTYKI!N$550)</f>
        <v>0</v>
      </c>
      <c r="O773" s="9">
        <f>SUMIFS('BAZA DANYCH'!$P:$P,'BAZA DANYCH'!$B:$B,STATYSTYKI!$B773,'BAZA DANYCH'!$C:$C,STATYSTYKI!$C773,'BAZA DANYCH'!$G:$G,STATYSTYKI!$D773,'BAZA DANYCH'!$K:$K,STATYSTYKI!O$550)</f>
        <v>0</v>
      </c>
      <c r="P773" s="9">
        <f>SUMIFS('BAZA DANYCH'!$P:$P,'BAZA DANYCH'!$B:$B,STATYSTYKI!$B773,'BAZA DANYCH'!$C:$C,STATYSTYKI!$C773,'BAZA DANYCH'!$G:$G,STATYSTYKI!$D773,'BAZA DANYCH'!$K:$K,STATYSTYKI!P$550)</f>
        <v>1</v>
      </c>
      <c r="Q773" s="9">
        <f>SUMIFS('BAZA DANYCH'!$P:$P,'BAZA DANYCH'!$B:$B,STATYSTYKI!$B773,'BAZA DANYCH'!$C:$C,STATYSTYKI!$C773,'BAZA DANYCH'!$G:$G,STATYSTYKI!$D773,'BAZA DANYCH'!$K:$K,STATYSTYKI!Q$550)</f>
        <v>0</v>
      </c>
      <c r="R773" s="9">
        <f>SUMIFS('BAZA DANYCH'!$P:$P,'BAZA DANYCH'!$B:$B,STATYSTYKI!$B773,'BAZA DANYCH'!$C:$C,STATYSTYKI!$C773,'BAZA DANYCH'!$G:$G,STATYSTYKI!$D773,'BAZA DANYCH'!$K:$K,STATYSTYKI!R$550)</f>
        <v>2</v>
      </c>
      <c r="S773" s="9">
        <f>SUMIFS('BAZA DANYCH'!$P:$P,'BAZA DANYCH'!$B:$B,STATYSTYKI!$B773,'BAZA DANYCH'!$C:$C,STATYSTYKI!$C773,'BAZA DANYCH'!$G:$G,STATYSTYKI!$D773,'BAZA DANYCH'!$K:$K,STATYSTYKI!S$550)</f>
        <v>1</v>
      </c>
      <c r="T773" s="9">
        <f>SUMIFS('BAZA DANYCH'!$P:$P,'BAZA DANYCH'!$B:$B,STATYSTYKI!$B773,'BAZA DANYCH'!$C:$C,STATYSTYKI!$C773,'BAZA DANYCH'!$G:$G,STATYSTYKI!$D773,'BAZA DANYCH'!$K:$K,STATYSTYKI!T$550)</f>
        <v>1</v>
      </c>
      <c r="U773" s="9">
        <f>SUMIFS('BAZA DANYCH'!$P:$P,'BAZA DANYCH'!$B:$B,STATYSTYKI!$B773,'BAZA DANYCH'!$C:$C,STATYSTYKI!$C773,'BAZA DANYCH'!$G:$G,STATYSTYKI!$D773,'BAZA DANYCH'!$K:$K,STATYSTYKI!U$550)</f>
        <v>0</v>
      </c>
      <c r="V773" s="9">
        <f>SUMIFS('BAZA DANYCH'!$P:$P,'BAZA DANYCH'!$B:$B,STATYSTYKI!$B773,'BAZA DANYCH'!$C:$C,STATYSTYKI!$C773,'BAZA DANYCH'!$G:$G,STATYSTYKI!$D773,'BAZA DANYCH'!$K:$K,STATYSTYKI!V$550)</f>
        <v>0</v>
      </c>
      <c r="W773" s="9">
        <f>SUMIFS('BAZA DANYCH'!$P:$P,'BAZA DANYCH'!$B:$B,STATYSTYKI!$B773,'BAZA DANYCH'!$C:$C,STATYSTYKI!$C773,'BAZA DANYCH'!$G:$G,STATYSTYKI!$D773,'BAZA DANYCH'!$K:$K,STATYSTYKI!W$550)</f>
        <v>0</v>
      </c>
      <c r="X773" s="9">
        <f>SUMIFS('BAZA DANYCH'!$P:$P,'BAZA DANYCH'!$B:$B,STATYSTYKI!$B773,'BAZA DANYCH'!$C:$C,STATYSTYKI!$C773,'BAZA DANYCH'!$G:$G,STATYSTYKI!$D773,'BAZA DANYCH'!$K:$K,STATYSTYKI!X$550)</f>
        <v>0</v>
      </c>
      <c r="Y773" s="9">
        <f>SUMIFS('BAZA DANYCH'!$P:$P,'BAZA DANYCH'!$B:$B,STATYSTYKI!$B773,'BAZA DANYCH'!$C:$C,STATYSTYKI!$C773,'BAZA DANYCH'!$G:$G,STATYSTYKI!$D773,'BAZA DANYCH'!$K:$K,STATYSTYKI!Y$550)</f>
        <v>0</v>
      </c>
      <c r="Z773" s="9">
        <f>SUMIFS('BAZA DANYCH'!$P:$P,'BAZA DANYCH'!$B:$B,STATYSTYKI!$B773,'BAZA DANYCH'!$C:$C,STATYSTYKI!$C773,'BAZA DANYCH'!$G:$G,STATYSTYKI!$D773,'BAZA DANYCH'!$K:$K,STATYSTYKI!Z$550)</f>
        <v>1</v>
      </c>
      <c r="AA773" s="9">
        <f>SUMIFS('BAZA DANYCH'!$P:$P,'BAZA DANYCH'!$B:$B,STATYSTYKI!$B773,'BAZA DANYCH'!$C:$C,STATYSTYKI!$C773,'BAZA DANYCH'!$G:$G,STATYSTYKI!$D773,'BAZA DANYCH'!$K:$K,STATYSTYKI!AA$550)</f>
        <v>0</v>
      </c>
      <c r="AB773" s="9">
        <f>SUMIFS('BAZA DANYCH'!$P:$P,'BAZA DANYCH'!$B:$B,STATYSTYKI!$B773,'BAZA DANYCH'!$C:$C,STATYSTYKI!$C773,'BAZA DANYCH'!$G:$G,STATYSTYKI!$D773,'BAZA DANYCH'!$K:$K,STATYSTYKI!AB$550)</f>
        <v>0</v>
      </c>
      <c r="AC773" s="9">
        <f>SUMIFS('BAZA DANYCH'!$P:$P,'BAZA DANYCH'!$B:$B,STATYSTYKI!$B773,'BAZA DANYCH'!$C:$C,STATYSTYKI!$C773,'BAZA DANYCH'!$G:$G,STATYSTYKI!$D773,'BAZA DANYCH'!$K:$K,STATYSTYKI!AC$550)</f>
        <v>0</v>
      </c>
      <c r="AD773" s="9">
        <f>SUMIFS('BAZA DANYCH'!$P:$P,'BAZA DANYCH'!$B:$B,STATYSTYKI!$B773,'BAZA DANYCH'!$C:$C,STATYSTYKI!$C773,'BAZA DANYCH'!$G:$G,STATYSTYKI!$D773,'BAZA DANYCH'!$K:$K,STATYSTYKI!AD$550)</f>
        <v>1</v>
      </c>
      <c r="AE773" s="9">
        <f>SUMIFS('BAZA DANYCH'!$P:$P,'BAZA DANYCH'!$B:$B,STATYSTYKI!$B773,'BAZA DANYCH'!$C:$C,STATYSTYKI!$C773,'BAZA DANYCH'!$G:$G,STATYSTYKI!$D773,'BAZA DANYCH'!$K:$K,STATYSTYKI!AE$550)</f>
        <v>1</v>
      </c>
      <c r="AF773" s="9">
        <f>SUMIFS('BAZA DANYCH'!$P:$P,'BAZA DANYCH'!$B:$B,STATYSTYKI!$B773,'BAZA DANYCH'!$C:$C,STATYSTYKI!$C773,'BAZA DANYCH'!$G:$G,STATYSTYKI!$D773,'BAZA DANYCH'!$K:$K,STATYSTYKI!AF$550)</f>
        <v>2</v>
      </c>
      <c r="AG773" s="9">
        <f>SUMIFS('BAZA DANYCH'!$P:$P,'BAZA DANYCH'!$B:$B,STATYSTYKI!$B773,'BAZA DANYCH'!$C:$C,STATYSTYKI!$C773,'BAZA DANYCH'!$G:$G,STATYSTYKI!$D773,'BAZA DANYCH'!$K:$K,STATYSTYKI!AG$550)</f>
        <v>2</v>
      </c>
      <c r="AH773" s="9">
        <f>SUMIFS('BAZA DANYCH'!$P:$P,'BAZA DANYCH'!$B:$B,STATYSTYKI!$B773,'BAZA DANYCH'!$C:$C,STATYSTYKI!$C773,'BAZA DANYCH'!$G:$G,STATYSTYKI!$D773,'BAZA DANYCH'!$K:$K,STATYSTYKI!AH$550)</f>
        <v>3</v>
      </c>
      <c r="AI773" s="9">
        <f>SUMIFS('BAZA DANYCH'!$P:$P,'BAZA DANYCH'!$B:$B,STATYSTYKI!$B773,'BAZA DANYCH'!$C:$C,STATYSTYKI!$C773,'BAZA DANYCH'!$G:$G,STATYSTYKI!$D773,'BAZA DANYCH'!$K:$K,STATYSTYKI!AI$550)</f>
        <v>2</v>
      </c>
      <c r="AJ773" s="9">
        <f>SUMIFS('BAZA DANYCH'!$P:$P,'BAZA DANYCH'!$B:$B,STATYSTYKI!$B773,'BAZA DANYCH'!$C:$C,STATYSTYKI!$C773,'BAZA DANYCH'!$G:$G,STATYSTYKI!$D773,'BAZA DANYCH'!$K:$K,STATYSTYKI!AJ$550)</f>
        <v>0</v>
      </c>
      <c r="AK773" s="9">
        <f>SUMIFS('BAZA DANYCH'!$P:$P,'BAZA DANYCH'!$B:$B,STATYSTYKI!$B773,'BAZA DANYCH'!$C:$C,STATYSTYKI!$C773,'BAZA DANYCH'!$G:$G,STATYSTYKI!$D773,'BAZA DANYCH'!$K:$K,STATYSTYKI!AK$550)</f>
        <v>4</v>
      </c>
      <c r="AL773" s="9">
        <f>SUMIFS('BAZA DANYCH'!$P:$P,'BAZA DANYCH'!$B:$B,STATYSTYKI!$B773,'BAZA DANYCH'!$C:$C,STATYSTYKI!$C773,'BAZA DANYCH'!$G:$G,STATYSTYKI!$D773,'BAZA DANYCH'!$K:$K,STATYSTYKI!AL$550)</f>
        <v>2</v>
      </c>
      <c r="AM773" s="9">
        <f>SUMIFS('BAZA DANYCH'!$P:$P,'BAZA DANYCH'!$B:$B,STATYSTYKI!$B773,'BAZA DANYCH'!$C:$C,STATYSTYKI!$C773,'BAZA DANYCH'!$G:$G,STATYSTYKI!$D773,'BAZA DANYCH'!$K:$K,STATYSTYKI!AM$550)</f>
        <v>1</v>
      </c>
      <c r="AN773" s="9">
        <f>SUMIFS('BAZA DANYCH'!$P:$P,'BAZA DANYCH'!$B:$B,STATYSTYKI!$B773,'BAZA DANYCH'!$C:$C,STATYSTYKI!$C773,'BAZA DANYCH'!$G:$G,STATYSTYKI!$D773,'BAZA DANYCH'!$K:$K,STATYSTYKI!AN$550)</f>
        <v>0</v>
      </c>
      <c r="AO773" s="9">
        <f>SUMIFS('BAZA DANYCH'!$P:$P,'BAZA DANYCH'!$B:$B,STATYSTYKI!$B773,'BAZA DANYCH'!$C:$C,STATYSTYKI!$C773,'BAZA DANYCH'!$G:$G,STATYSTYKI!$D773,'BAZA DANYCH'!$K:$K,STATYSTYKI!AO$550)</f>
        <v>2</v>
      </c>
      <c r="AP773" s="9">
        <f>SUMIFS('BAZA DANYCH'!$P:$P,'BAZA DANYCH'!$B:$B,STATYSTYKI!$B773,'BAZA DANYCH'!$C:$C,STATYSTYKI!$C773,'BAZA DANYCH'!$G:$G,STATYSTYKI!$D773,'BAZA DANYCH'!$K:$K,STATYSTYKI!AP$550)</f>
        <v>1</v>
      </c>
      <c r="AQ773" s="9">
        <f>SUMIFS('BAZA DANYCH'!$P:$P,'BAZA DANYCH'!$B:$B,STATYSTYKI!$B773,'BAZA DANYCH'!$C:$C,STATYSTYKI!$C773,'BAZA DANYCH'!$G:$G,STATYSTYKI!$D773,'BAZA DANYCH'!$K:$K,STATYSTYKI!AQ$550)</f>
        <v>3</v>
      </c>
      <c r="AR773" s="9">
        <f>SUMIFS('BAZA DANYCH'!$P:$P,'BAZA DANYCH'!$B:$B,STATYSTYKI!$B773,'BAZA DANYCH'!$C:$C,STATYSTYKI!$C773,'BAZA DANYCH'!$G:$G,STATYSTYKI!$D773,'BAZA DANYCH'!$K:$K,STATYSTYKI!AR$550)</f>
        <v>5</v>
      </c>
      <c r="AS773" s="9">
        <f>SUMIFS('BAZA DANYCH'!$P:$P,'BAZA DANYCH'!$B:$B,STATYSTYKI!$B773,'BAZA DANYCH'!$C:$C,STATYSTYKI!$C773,'BAZA DANYCH'!$G:$G,STATYSTYKI!$D773,'BAZA DANYCH'!$K:$K,STATYSTYKI!AS$550)</f>
        <v>2</v>
      </c>
      <c r="AT773" s="9">
        <f>SUMIFS('BAZA DANYCH'!$P:$P,'BAZA DANYCH'!$B:$B,STATYSTYKI!$B773,'BAZA DANYCH'!$C:$C,STATYSTYKI!$C773,'BAZA DANYCH'!$G:$G,STATYSTYKI!$D773,'BAZA DANYCH'!$K:$K,STATYSTYKI!AT$550)</f>
        <v>2</v>
      </c>
      <c r="AU773" s="9">
        <f>SUMIFS('BAZA DANYCH'!$P:$P,'BAZA DANYCH'!$B:$B,STATYSTYKI!$B773,'BAZA DANYCH'!$C:$C,STATYSTYKI!$C773,'BAZA DANYCH'!$G:$G,STATYSTYKI!$D773,'BAZA DANYCH'!$K:$K,STATYSTYKI!AU$550)</f>
        <v>1</v>
      </c>
      <c r="AV773" s="9">
        <f>SUMIFS('BAZA DANYCH'!$P:$P,'BAZA DANYCH'!$B:$B,STATYSTYKI!$B773,'BAZA DANYCH'!$C:$C,STATYSTYKI!$C773,'BAZA DANYCH'!$G:$G,STATYSTYKI!$D773,'BAZA DANYCH'!$K:$K,STATYSTYKI!AV$550)</f>
        <v>5</v>
      </c>
      <c r="AW773" s="9">
        <f>SUMIFS('BAZA DANYCH'!$P:$P,'BAZA DANYCH'!$B:$B,STATYSTYKI!$B773,'BAZA DANYCH'!$C:$C,STATYSTYKI!$C773,'BAZA DANYCH'!$G:$G,STATYSTYKI!$D773,'BAZA DANYCH'!$K:$K,STATYSTYKI!AW$550)</f>
        <v>3</v>
      </c>
      <c r="AX773" s="9">
        <f>SUMIFS('BAZA DANYCH'!$P:$P,'BAZA DANYCH'!$B:$B,STATYSTYKI!$B773,'BAZA DANYCH'!$C:$C,STATYSTYKI!$C773,'BAZA DANYCH'!$G:$G,STATYSTYKI!$D773,'BAZA DANYCH'!$K:$K,STATYSTYKI!AX$550)</f>
        <v>2</v>
      </c>
      <c r="AY773" s="9">
        <f>SUMIFS('BAZA DANYCH'!$P:$P,'BAZA DANYCH'!$B:$B,STATYSTYKI!$B773,'BAZA DANYCH'!$C:$C,STATYSTYKI!$C773,'BAZA DANYCH'!$G:$G,STATYSTYKI!$D773,'BAZA DANYCH'!$K:$K,STATYSTYKI!AY$550)</f>
        <v>1</v>
      </c>
      <c r="AZ773" s="9">
        <f>SUMIFS('BAZA DANYCH'!$P:$P,'BAZA DANYCH'!$B:$B,STATYSTYKI!$B773,'BAZA DANYCH'!$C:$C,STATYSTYKI!$C773,'BAZA DANYCH'!$G:$G,STATYSTYKI!$D773,'BAZA DANYCH'!$K:$K,STATYSTYKI!AZ$550)</f>
        <v>2</v>
      </c>
      <c r="BA773" s="9">
        <f>SUMIFS('BAZA DANYCH'!$P:$P,'BAZA DANYCH'!$B:$B,STATYSTYKI!$B773,'BAZA DANYCH'!$C:$C,STATYSTYKI!$C773,'BAZA DANYCH'!$G:$G,STATYSTYKI!$D773,'BAZA DANYCH'!$K:$K,STATYSTYKI!BA$550)</f>
        <v>2</v>
      </c>
      <c r="BB773" s="9">
        <f>SUMIFS('BAZA DANYCH'!$P:$P,'BAZA DANYCH'!$B:$B,STATYSTYKI!$B773,'BAZA DANYCH'!$C:$C,STATYSTYKI!$C773,'BAZA DANYCH'!$G:$G,STATYSTYKI!$D773,'BAZA DANYCH'!$K:$K,STATYSTYKI!BB$550)</f>
        <v>0</v>
      </c>
      <c r="BC773" s="9">
        <f>SUMIFS('BAZA DANYCH'!$P:$P,'BAZA DANYCH'!$B:$B,STATYSTYKI!$B773,'BAZA DANYCH'!$C:$C,STATYSTYKI!$C773,'BAZA DANYCH'!$G:$G,STATYSTYKI!$D773,'BAZA DANYCH'!$K:$K,STATYSTYKI!BC$550)</f>
        <v>4</v>
      </c>
      <c r="BD773" s="9">
        <f>SUMIFS('BAZA DANYCH'!$P:$P,'BAZA DANYCH'!$B:$B,STATYSTYKI!$B773,'BAZA DANYCH'!$C:$C,STATYSTYKI!$C773,'BAZA DANYCH'!$G:$G,STATYSTYKI!$D773,'BAZA DANYCH'!$K:$K,STATYSTYKI!BD$550)</f>
        <v>4</v>
      </c>
      <c r="BE773" s="9">
        <f>SUMIFS('BAZA DANYCH'!$P:$P,'BAZA DANYCH'!$B:$B,STATYSTYKI!$B773,'BAZA DANYCH'!$C:$C,STATYSTYKI!$C773,'BAZA DANYCH'!$G:$G,STATYSTYKI!$D773,'BAZA DANYCH'!$K:$K,STATYSTYKI!BE$550)</f>
        <v>2</v>
      </c>
      <c r="BF773" s="9">
        <f>SUMIFS('BAZA DANYCH'!$P:$P,'BAZA DANYCH'!$B:$B,STATYSTYKI!$B773,'BAZA DANYCH'!$C:$C,STATYSTYKI!$C773,'BAZA DANYCH'!$G:$G,STATYSTYKI!$D773,'BAZA DANYCH'!$K:$K,STATYSTYKI!BF$550)</f>
        <v>1</v>
      </c>
      <c r="BG773" s="9">
        <f>SUMIFS('BAZA DANYCH'!$P:$P,'BAZA DANYCH'!$B:$B,STATYSTYKI!$B773,'BAZA DANYCH'!$C:$C,STATYSTYKI!$C773,'BAZA DANYCH'!$G:$G,STATYSTYKI!$D773,'BAZA DANYCH'!$K:$K,STATYSTYKI!BG$550)</f>
        <v>8</v>
      </c>
      <c r="BH773" s="9">
        <f>SUMIFS('BAZA DANYCH'!$P:$P,'BAZA DANYCH'!$B:$B,STATYSTYKI!$B773,'BAZA DANYCH'!$C:$C,STATYSTYKI!$C773,'BAZA DANYCH'!$G:$G,STATYSTYKI!$D773,'BAZA DANYCH'!$K:$K,STATYSTYKI!BH$550)</f>
        <v>5</v>
      </c>
      <c r="BI773" s="9">
        <f>SUMIFS('BAZA DANYCH'!$P:$P,'BAZA DANYCH'!$B:$B,STATYSTYKI!$B773,'BAZA DANYCH'!$C:$C,STATYSTYKI!$C773,'BAZA DANYCH'!$G:$G,STATYSTYKI!$D773,'BAZA DANYCH'!$K:$K,STATYSTYKI!BI$550)</f>
        <v>4</v>
      </c>
      <c r="BJ773" s="9">
        <f>SUMIFS('BAZA DANYCH'!$P:$P,'BAZA DANYCH'!$B:$B,STATYSTYKI!$B773,'BAZA DANYCH'!$C:$C,STATYSTYKI!$C773,'BAZA DANYCH'!$G:$G,STATYSTYKI!$D773,'BAZA DANYCH'!$K:$K,STATYSTYKI!BJ$550)</f>
        <v>5</v>
      </c>
      <c r="BK773" s="9">
        <f>SUMIFS('BAZA DANYCH'!$P:$P,'BAZA DANYCH'!$B:$B,STATYSTYKI!$B773,'BAZA DANYCH'!$C:$C,STATYSTYKI!$C773,'BAZA DANYCH'!$G:$G,STATYSTYKI!$D773,'BAZA DANYCH'!$K:$K,STATYSTYKI!BK$550)</f>
        <v>4</v>
      </c>
      <c r="BL773" s="9">
        <f>SUMIFS('BAZA DANYCH'!$P:$P,'BAZA DANYCH'!$B:$B,STATYSTYKI!$B773,'BAZA DANYCH'!$C:$C,STATYSTYKI!$C773,'BAZA DANYCH'!$G:$G,STATYSTYKI!$D773,'BAZA DANYCH'!$K:$K,STATYSTYKI!BL$550)</f>
        <v>1</v>
      </c>
      <c r="BM773" s="9">
        <f>SUMIFS('BAZA DANYCH'!$P:$P,'BAZA DANYCH'!$B:$B,STATYSTYKI!$B773,'BAZA DANYCH'!$C:$C,STATYSTYKI!$C773,'BAZA DANYCH'!$G:$G,STATYSTYKI!$D773,'BAZA DANYCH'!$K:$K,STATYSTYKI!BM$550)</f>
        <v>3</v>
      </c>
      <c r="BN773" s="9">
        <f>SUMIFS('BAZA DANYCH'!$P:$P,'BAZA DANYCH'!$B:$B,STATYSTYKI!$B773,'BAZA DANYCH'!$C:$C,STATYSTYKI!$C773,'BAZA DANYCH'!$G:$G,STATYSTYKI!$D773,'BAZA DANYCH'!$K:$K,STATYSTYKI!BN$550)</f>
        <v>2</v>
      </c>
      <c r="BO773" s="9">
        <f>SUMIFS('BAZA DANYCH'!$P:$P,'BAZA DANYCH'!$B:$B,STATYSTYKI!$B773,'BAZA DANYCH'!$C:$C,STATYSTYKI!$C773,'BAZA DANYCH'!$G:$G,STATYSTYKI!$D773,'BAZA DANYCH'!$K:$K,STATYSTYKI!BO$550)</f>
        <v>0</v>
      </c>
      <c r="BP773" s="9">
        <f>SUMIFS('BAZA DANYCH'!$P:$P,'BAZA DANYCH'!$B:$B,STATYSTYKI!$B773,'BAZA DANYCH'!$C:$C,STATYSTYKI!$C773,'BAZA DANYCH'!$G:$G,STATYSTYKI!$D773,'BAZA DANYCH'!$K:$K,STATYSTYKI!BP$550)</f>
        <v>0</v>
      </c>
      <c r="BQ773" s="9">
        <f>SUMIFS('BAZA DANYCH'!$P:$P,'BAZA DANYCH'!$B:$B,STATYSTYKI!$B773,'BAZA DANYCH'!$C:$C,STATYSTYKI!$C773,'BAZA DANYCH'!$G:$G,STATYSTYKI!$D773,'BAZA DANYCH'!$K:$K,STATYSTYKI!BQ$550)</f>
        <v>3</v>
      </c>
      <c r="BR773" s="9">
        <f>SUMIFS('BAZA DANYCH'!$P:$P,'BAZA DANYCH'!$B:$B,STATYSTYKI!$B773,'BAZA DANYCH'!$C:$C,STATYSTYKI!$C773,'BAZA DANYCH'!$G:$G,STATYSTYKI!$D773,'BAZA DANYCH'!$K:$K,STATYSTYKI!BR$550)</f>
        <v>1</v>
      </c>
      <c r="BS773" s="9">
        <f>SUMIFS('BAZA DANYCH'!$P:$P,'BAZA DANYCH'!$B:$B,STATYSTYKI!$B773,'BAZA DANYCH'!$C:$C,STATYSTYKI!$C773,'BAZA DANYCH'!$G:$G,STATYSTYKI!$D773,'BAZA DANYCH'!$K:$K,STATYSTYKI!BS$550)</f>
        <v>1</v>
      </c>
      <c r="BT773" s="9">
        <f>SUMIFS('BAZA DANYCH'!$P:$P,'BAZA DANYCH'!$B:$B,STATYSTYKI!$B773,'BAZA DANYCH'!$C:$C,STATYSTYKI!$C773,'BAZA DANYCH'!$G:$G,STATYSTYKI!$D773,'BAZA DANYCH'!$K:$K,STATYSTYKI!BT$550)</f>
        <v>2</v>
      </c>
      <c r="BU773" s="9">
        <f>SUMIFS('BAZA DANYCH'!$P:$P,'BAZA DANYCH'!$B:$B,STATYSTYKI!$B773,'BAZA DANYCH'!$C:$C,STATYSTYKI!$C773,'BAZA DANYCH'!$G:$G,STATYSTYKI!$D773,'BAZA DANYCH'!$K:$K,STATYSTYKI!BU$550)</f>
        <v>0</v>
      </c>
      <c r="BV773" s="9">
        <f>SUMIFS('BAZA DANYCH'!$P:$P,'BAZA DANYCH'!$B:$B,STATYSTYKI!$B773,'BAZA DANYCH'!$C:$C,STATYSTYKI!$C773,'BAZA DANYCH'!$G:$G,STATYSTYKI!$D773,'BAZA DANYCH'!$K:$K,STATYSTYKI!BV$550)</f>
        <v>0</v>
      </c>
      <c r="BW773" s="9">
        <f>SUMIFS('BAZA DANYCH'!$P:$P,'BAZA DANYCH'!$B:$B,STATYSTYKI!$B773,'BAZA DANYCH'!$C:$C,STATYSTYKI!$C773,'BAZA DANYCH'!$G:$G,STATYSTYKI!$D773,'BAZA DANYCH'!$K:$K,STATYSTYKI!BW$550)</f>
        <v>0</v>
      </c>
      <c r="BX773" s="9">
        <f>SUMIFS('BAZA DANYCH'!$P:$P,'BAZA DANYCH'!$B:$B,STATYSTYKI!$B773,'BAZA DANYCH'!$C:$C,STATYSTYKI!$C773,'BAZA DANYCH'!$G:$G,STATYSTYKI!$D773,'BAZA DANYCH'!$K:$K,STATYSTYKI!BX$550)</f>
        <v>1</v>
      </c>
      <c r="BY773" s="9">
        <f>SUMIFS('BAZA DANYCH'!$P:$P,'BAZA DANYCH'!$B:$B,STATYSTYKI!$B773,'BAZA DANYCH'!$C:$C,STATYSTYKI!$C773,'BAZA DANYCH'!$G:$G,STATYSTYKI!$D773,'BAZA DANYCH'!$K:$K,STATYSTYKI!BY$550)</f>
        <v>0</v>
      </c>
      <c r="BZ773" s="9">
        <f>SUMIFS('BAZA DANYCH'!$P:$P,'BAZA DANYCH'!$B:$B,STATYSTYKI!$B773,'BAZA DANYCH'!$C:$C,STATYSTYKI!$C773,'BAZA DANYCH'!$G:$G,STATYSTYKI!$D773,'BAZA DANYCH'!$K:$K,STATYSTYKI!BZ$550)</f>
        <v>1</v>
      </c>
      <c r="CA773" s="9">
        <f>SUMIFS('BAZA DANYCH'!$P:$P,'BAZA DANYCH'!$B:$B,STATYSTYKI!$B773,'BAZA DANYCH'!$C:$C,STATYSTYKI!$C773,'BAZA DANYCH'!$G:$G,STATYSTYKI!$D773,'BAZA DANYCH'!$K:$K,STATYSTYKI!CA$550)</f>
        <v>1</v>
      </c>
      <c r="CB773" s="9">
        <f>SUMIFS('BAZA DANYCH'!$P:$P,'BAZA DANYCH'!$B:$B,STATYSTYKI!$B773,'BAZA DANYCH'!$C:$C,STATYSTYKI!$C773,'BAZA DANYCH'!$G:$G,STATYSTYKI!$D773,'BAZA DANYCH'!$K:$K,STATYSTYKI!CB$550)</f>
        <v>2</v>
      </c>
      <c r="CC773" s="9">
        <f>SUMIFS('BAZA DANYCH'!$P:$P,'BAZA DANYCH'!$B:$B,STATYSTYKI!$B773,'BAZA DANYCH'!$C:$C,STATYSTYKI!$C773,'BAZA DANYCH'!$G:$G,STATYSTYKI!$D773,'BAZA DANYCH'!$K:$K,STATYSTYKI!CC$550)</f>
        <v>0</v>
      </c>
      <c r="CD773" s="9">
        <f>SUMIFS('BAZA DANYCH'!$P:$P,'BAZA DANYCH'!$B:$B,STATYSTYKI!$B773,'BAZA DANYCH'!$C:$C,STATYSTYKI!$C773,'BAZA DANYCH'!$G:$G,STATYSTYKI!$D773,'BAZA DANYCH'!$K:$K,STATYSTYKI!CD$550)</f>
        <v>1</v>
      </c>
      <c r="CE773" s="9">
        <f>SUMIFS('BAZA DANYCH'!$P:$P,'BAZA DANYCH'!$B:$B,STATYSTYKI!$B773,'BAZA DANYCH'!$C:$C,STATYSTYKI!$C773,'BAZA DANYCH'!$G:$G,STATYSTYKI!$D773,'BAZA DANYCH'!$K:$K,STATYSTYKI!CE$550)</f>
        <v>3</v>
      </c>
      <c r="CF773" s="9">
        <f>SUMIFS('BAZA DANYCH'!$P:$P,'BAZA DANYCH'!$B:$B,STATYSTYKI!$B773,'BAZA DANYCH'!$C:$C,STATYSTYKI!$C773,'BAZA DANYCH'!$G:$G,STATYSTYKI!$D773,'BAZA DANYCH'!$K:$K,STATYSTYKI!CF$550)</f>
        <v>0</v>
      </c>
      <c r="CG773" s="9">
        <f>SUMIFS('BAZA DANYCH'!$P:$P,'BAZA DANYCH'!$B:$B,STATYSTYKI!$B773,'BAZA DANYCH'!$C:$C,STATYSTYKI!$C773,'BAZA DANYCH'!$G:$G,STATYSTYKI!$D773,'BAZA DANYCH'!$K:$K,STATYSTYKI!CG$550)</f>
        <v>0</v>
      </c>
      <c r="CH773" s="9">
        <f>SUMIFS('BAZA DANYCH'!$P:$P,'BAZA DANYCH'!$B:$B,STATYSTYKI!$B773,'BAZA DANYCH'!$C:$C,STATYSTYKI!$C773,'BAZA DANYCH'!$G:$G,STATYSTYKI!$D773,'BAZA DANYCH'!$K:$K,STATYSTYKI!CH$550)</f>
        <v>0</v>
      </c>
      <c r="CI773" s="9">
        <f>SUMIFS('BAZA DANYCH'!$P:$P,'BAZA DANYCH'!$B:$B,STATYSTYKI!$B773,'BAZA DANYCH'!$C:$C,STATYSTYKI!$C773,'BAZA DANYCH'!$G:$G,STATYSTYKI!$D773,'BAZA DANYCH'!$K:$K,STATYSTYKI!CI$550)</f>
        <v>0</v>
      </c>
      <c r="CJ773" s="9">
        <f>SUMIFS('BAZA DANYCH'!$P:$P,'BAZA DANYCH'!$B:$B,STATYSTYKI!$B773,'BAZA DANYCH'!$C:$C,STATYSTYKI!$C773,'BAZA DANYCH'!$G:$G,STATYSTYKI!$D773,'BAZA DANYCH'!$K:$K,STATYSTYKI!CJ$550)</f>
        <v>1</v>
      </c>
      <c r="CK773" s="9">
        <f>SUMIFS('BAZA DANYCH'!$P:$P,'BAZA DANYCH'!$B:$B,STATYSTYKI!$B773,'BAZA DANYCH'!$C:$C,STATYSTYKI!$C773,'BAZA DANYCH'!$G:$G,STATYSTYKI!$D773,'BAZA DANYCH'!$K:$K,STATYSTYKI!CK$550)</f>
        <v>0</v>
      </c>
      <c r="CL773" s="9">
        <f>SUMIFS('BAZA DANYCH'!$P:$P,'BAZA DANYCH'!$B:$B,STATYSTYKI!$B773,'BAZA DANYCH'!$C:$C,STATYSTYKI!$C773,'BAZA DANYCH'!$G:$G,STATYSTYKI!$D773,'BAZA DANYCH'!$K:$K,STATYSTYKI!CL$550)</f>
        <v>0</v>
      </c>
      <c r="CM773" s="9">
        <f>SUMIFS('BAZA DANYCH'!$P:$P,'BAZA DANYCH'!$B:$B,STATYSTYKI!$B773,'BAZA DANYCH'!$C:$C,STATYSTYKI!$C773,'BAZA DANYCH'!$G:$G,STATYSTYKI!$D773,'BAZA DANYCH'!$K:$K,STATYSTYKI!CM$550)</f>
        <v>1</v>
      </c>
      <c r="CN773" s="9">
        <f>SUMIFS('BAZA DANYCH'!$P:$P,'BAZA DANYCH'!$B:$B,STATYSTYKI!$B773,'BAZA DANYCH'!$C:$C,STATYSTYKI!$C773,'BAZA DANYCH'!$G:$G,STATYSTYKI!$D773,'BAZA DANYCH'!$K:$K,STATYSTYKI!CN$550)</f>
        <v>0</v>
      </c>
      <c r="CO773" s="9">
        <f>SUMIFS('BAZA DANYCH'!$P:$P,'BAZA DANYCH'!$B:$B,STATYSTYKI!$B773,'BAZA DANYCH'!$C:$C,STATYSTYKI!$C773,'BAZA DANYCH'!$G:$G,STATYSTYKI!$D773,'BAZA DANYCH'!$K:$K,STATYSTYKI!CO$550)</f>
        <v>0</v>
      </c>
      <c r="CP773" s="9">
        <f>SUMIFS('BAZA DANYCH'!$P:$P,'BAZA DANYCH'!$B:$B,STATYSTYKI!$B773,'BAZA DANYCH'!$C:$C,STATYSTYKI!$C773,'BAZA DANYCH'!$G:$G,STATYSTYKI!$D773,'BAZA DANYCH'!$K:$K,STATYSTYKI!CP$550)</f>
        <v>0</v>
      </c>
      <c r="CQ773" s="9">
        <f>SUMIFS('BAZA DANYCH'!$P:$P,'BAZA DANYCH'!$B:$B,STATYSTYKI!$B773,'BAZA DANYCH'!$C:$C,STATYSTYKI!$C773,'BAZA DANYCH'!$G:$G,STATYSTYKI!$D773,'BAZA DANYCH'!$K:$K,STATYSTYKI!CQ$550)</f>
        <v>0</v>
      </c>
      <c r="CR773" s="9">
        <f>SUMIFS('BAZA DANYCH'!$P:$P,'BAZA DANYCH'!$B:$B,STATYSTYKI!$B773,'BAZA DANYCH'!$C:$C,STATYSTYKI!$C773,'BAZA DANYCH'!$G:$G,STATYSTYKI!$D773,'BAZA DANYCH'!$K:$K,STATYSTYKI!CR$550)</f>
        <v>0</v>
      </c>
      <c r="CS773" s="9">
        <f>SUMIFS('BAZA DANYCH'!$P:$P,'BAZA DANYCH'!$B:$B,STATYSTYKI!$B773,'BAZA DANYCH'!$C:$C,STATYSTYKI!$C773,'BAZA DANYCH'!$G:$G,STATYSTYKI!$D773,'BAZA DANYCH'!$K:$K,STATYSTYKI!CS$550)</f>
        <v>0</v>
      </c>
      <c r="CT773" s="9">
        <f>SUMIFS('BAZA DANYCH'!$P:$P,'BAZA DANYCH'!$B:$B,STATYSTYKI!$B773,'BAZA DANYCH'!$C:$C,STATYSTYKI!$C773,'BAZA DANYCH'!$G:$G,STATYSTYKI!$D773,'BAZA DANYCH'!$K:$K,STATYSTYKI!CT$550)</f>
        <v>1</v>
      </c>
      <c r="CU773" s="9">
        <f>SUMIFS('BAZA DANYCH'!$P:$P,'BAZA DANYCH'!$B:$B,STATYSTYKI!$B773,'BAZA DANYCH'!$C:$C,STATYSTYKI!$C773,'BAZA DANYCH'!$G:$G,STATYSTYKI!$D773,'BAZA DANYCH'!$K:$K,STATYSTYKI!CU$550)</f>
        <v>0</v>
      </c>
      <c r="CV773" s="9">
        <f>SUMIFS('BAZA DANYCH'!$P:$P,'BAZA DANYCH'!$B:$B,STATYSTYKI!$B773,'BAZA DANYCH'!$C:$C,STATYSTYKI!$C773,'BAZA DANYCH'!$G:$G,STATYSTYKI!$D773,'BAZA DANYCH'!$K:$K,STATYSTYKI!CV$550)</f>
        <v>2</v>
      </c>
      <c r="CW773" s="9">
        <f>SUMIFS('BAZA DANYCH'!$P:$P,'BAZA DANYCH'!$B:$B,STATYSTYKI!$B773,'BAZA DANYCH'!$C:$C,STATYSTYKI!$C773,'BAZA DANYCH'!$G:$G,STATYSTYKI!$D773,'BAZA DANYCH'!$K:$K,STATYSTYKI!CW$550)</f>
        <v>0</v>
      </c>
      <c r="CX773" s="9">
        <f>SUMIFS('BAZA DANYCH'!$P:$P,'BAZA DANYCH'!$B:$B,STATYSTYKI!$B773,'BAZA DANYCH'!$C:$C,STATYSTYKI!$C773,'BAZA DANYCH'!$G:$G,STATYSTYKI!$D773,'BAZA DANYCH'!$K:$K,STATYSTYKI!CX$550)</f>
        <v>0</v>
      </c>
    </row>
    <row r="774" spans="1:102" hidden="1">
      <c r="A774" s="8"/>
      <c r="B774" s="60" t="s">
        <v>163</v>
      </c>
      <c r="C774" s="61" t="s">
        <v>164</v>
      </c>
      <c r="D774" s="61" t="s">
        <v>165</v>
      </c>
      <c r="E774" s="82" t="s">
        <v>7</v>
      </c>
      <c r="F774" s="64">
        <f t="shared" si="278"/>
        <v>66</v>
      </c>
      <c r="G774" s="9">
        <f>SUMIFS('BAZA DANYCH'!$Q:$Q,'BAZA DANYCH'!$B:$B,STATYSTYKI!$B774,'BAZA DANYCH'!$C:$C,STATYSTYKI!$C774,'BAZA DANYCH'!$G:$G,STATYSTYKI!$D774,'BAZA DANYCH'!$K:$K,STATYSTYKI!G$550)</f>
        <v>0</v>
      </c>
      <c r="H774" s="9">
        <f>SUMIFS('BAZA DANYCH'!$Q:$Q,'BAZA DANYCH'!$B:$B,STATYSTYKI!$B774,'BAZA DANYCH'!$C:$C,STATYSTYKI!$C774,'BAZA DANYCH'!$G:$G,STATYSTYKI!$D774,'BAZA DANYCH'!$K:$K,STATYSTYKI!H$550)</f>
        <v>0</v>
      </c>
      <c r="I774" s="9">
        <f>SUMIFS('BAZA DANYCH'!$Q:$Q,'BAZA DANYCH'!$B:$B,STATYSTYKI!$B774,'BAZA DANYCH'!$C:$C,STATYSTYKI!$C774,'BAZA DANYCH'!$G:$G,STATYSTYKI!$D774,'BAZA DANYCH'!$K:$K,STATYSTYKI!I$550)</f>
        <v>0</v>
      </c>
      <c r="J774" s="9">
        <f>SUMIFS('BAZA DANYCH'!$Q:$Q,'BAZA DANYCH'!$B:$B,STATYSTYKI!$B774,'BAZA DANYCH'!$C:$C,STATYSTYKI!$C774,'BAZA DANYCH'!$G:$G,STATYSTYKI!$D774,'BAZA DANYCH'!$K:$K,STATYSTYKI!J$550)</f>
        <v>0</v>
      </c>
      <c r="K774" s="9">
        <f>SUMIFS('BAZA DANYCH'!$Q:$Q,'BAZA DANYCH'!$B:$B,STATYSTYKI!$B774,'BAZA DANYCH'!$C:$C,STATYSTYKI!$C774,'BAZA DANYCH'!$G:$G,STATYSTYKI!$D774,'BAZA DANYCH'!$K:$K,STATYSTYKI!K$550)</f>
        <v>1</v>
      </c>
      <c r="L774" s="9">
        <f>SUMIFS('BAZA DANYCH'!$Q:$Q,'BAZA DANYCH'!$B:$B,STATYSTYKI!$B774,'BAZA DANYCH'!$C:$C,STATYSTYKI!$C774,'BAZA DANYCH'!$G:$G,STATYSTYKI!$D774,'BAZA DANYCH'!$K:$K,STATYSTYKI!L$550)</f>
        <v>0</v>
      </c>
      <c r="M774" s="9">
        <f>SUMIFS('BAZA DANYCH'!$Q:$Q,'BAZA DANYCH'!$B:$B,STATYSTYKI!$B774,'BAZA DANYCH'!$C:$C,STATYSTYKI!$C774,'BAZA DANYCH'!$G:$G,STATYSTYKI!$D774,'BAZA DANYCH'!$K:$K,STATYSTYKI!M$550)</f>
        <v>0</v>
      </c>
      <c r="N774" s="9">
        <f>SUMIFS('BAZA DANYCH'!$Q:$Q,'BAZA DANYCH'!$B:$B,STATYSTYKI!$B774,'BAZA DANYCH'!$C:$C,STATYSTYKI!$C774,'BAZA DANYCH'!$G:$G,STATYSTYKI!$D774,'BAZA DANYCH'!$K:$K,STATYSTYKI!N$550)</f>
        <v>0</v>
      </c>
      <c r="O774" s="9">
        <f>SUMIFS('BAZA DANYCH'!$Q:$Q,'BAZA DANYCH'!$B:$B,STATYSTYKI!$B774,'BAZA DANYCH'!$C:$C,STATYSTYKI!$C774,'BAZA DANYCH'!$G:$G,STATYSTYKI!$D774,'BAZA DANYCH'!$K:$K,STATYSTYKI!O$550)</f>
        <v>1</v>
      </c>
      <c r="P774" s="9">
        <f>SUMIFS('BAZA DANYCH'!$Q:$Q,'BAZA DANYCH'!$B:$B,STATYSTYKI!$B774,'BAZA DANYCH'!$C:$C,STATYSTYKI!$C774,'BAZA DANYCH'!$G:$G,STATYSTYKI!$D774,'BAZA DANYCH'!$K:$K,STATYSTYKI!P$550)</f>
        <v>0</v>
      </c>
      <c r="Q774" s="9">
        <f>SUMIFS('BAZA DANYCH'!$Q:$Q,'BAZA DANYCH'!$B:$B,STATYSTYKI!$B774,'BAZA DANYCH'!$C:$C,STATYSTYKI!$C774,'BAZA DANYCH'!$G:$G,STATYSTYKI!$D774,'BAZA DANYCH'!$K:$K,STATYSTYKI!Q$550)</f>
        <v>0</v>
      </c>
      <c r="R774" s="9">
        <f>SUMIFS('BAZA DANYCH'!$Q:$Q,'BAZA DANYCH'!$B:$B,STATYSTYKI!$B774,'BAZA DANYCH'!$C:$C,STATYSTYKI!$C774,'BAZA DANYCH'!$G:$G,STATYSTYKI!$D774,'BAZA DANYCH'!$K:$K,STATYSTYKI!R$550)</f>
        <v>0</v>
      </c>
      <c r="S774" s="9">
        <f>SUMIFS('BAZA DANYCH'!$Q:$Q,'BAZA DANYCH'!$B:$B,STATYSTYKI!$B774,'BAZA DANYCH'!$C:$C,STATYSTYKI!$C774,'BAZA DANYCH'!$G:$G,STATYSTYKI!$D774,'BAZA DANYCH'!$K:$K,STATYSTYKI!S$550)</f>
        <v>1</v>
      </c>
      <c r="T774" s="9">
        <f>SUMIFS('BAZA DANYCH'!$Q:$Q,'BAZA DANYCH'!$B:$B,STATYSTYKI!$B774,'BAZA DANYCH'!$C:$C,STATYSTYKI!$C774,'BAZA DANYCH'!$G:$G,STATYSTYKI!$D774,'BAZA DANYCH'!$K:$K,STATYSTYKI!T$550)</f>
        <v>0</v>
      </c>
      <c r="U774" s="9">
        <f>SUMIFS('BAZA DANYCH'!$Q:$Q,'BAZA DANYCH'!$B:$B,STATYSTYKI!$B774,'BAZA DANYCH'!$C:$C,STATYSTYKI!$C774,'BAZA DANYCH'!$G:$G,STATYSTYKI!$D774,'BAZA DANYCH'!$K:$K,STATYSTYKI!U$550)</f>
        <v>1</v>
      </c>
      <c r="V774" s="9">
        <f>SUMIFS('BAZA DANYCH'!$Q:$Q,'BAZA DANYCH'!$B:$B,STATYSTYKI!$B774,'BAZA DANYCH'!$C:$C,STATYSTYKI!$C774,'BAZA DANYCH'!$G:$G,STATYSTYKI!$D774,'BAZA DANYCH'!$K:$K,STATYSTYKI!V$550)</f>
        <v>0</v>
      </c>
      <c r="W774" s="9">
        <f>SUMIFS('BAZA DANYCH'!$Q:$Q,'BAZA DANYCH'!$B:$B,STATYSTYKI!$B774,'BAZA DANYCH'!$C:$C,STATYSTYKI!$C774,'BAZA DANYCH'!$G:$G,STATYSTYKI!$D774,'BAZA DANYCH'!$K:$K,STATYSTYKI!W$550)</f>
        <v>2</v>
      </c>
      <c r="X774" s="9">
        <f>SUMIFS('BAZA DANYCH'!$Q:$Q,'BAZA DANYCH'!$B:$B,STATYSTYKI!$B774,'BAZA DANYCH'!$C:$C,STATYSTYKI!$C774,'BAZA DANYCH'!$G:$G,STATYSTYKI!$D774,'BAZA DANYCH'!$K:$K,STATYSTYKI!X$550)</f>
        <v>0</v>
      </c>
      <c r="Y774" s="9">
        <f>SUMIFS('BAZA DANYCH'!$Q:$Q,'BAZA DANYCH'!$B:$B,STATYSTYKI!$B774,'BAZA DANYCH'!$C:$C,STATYSTYKI!$C774,'BAZA DANYCH'!$G:$G,STATYSTYKI!$D774,'BAZA DANYCH'!$K:$K,STATYSTYKI!Y$550)</f>
        <v>1</v>
      </c>
      <c r="Z774" s="9">
        <f>SUMIFS('BAZA DANYCH'!$Q:$Q,'BAZA DANYCH'!$B:$B,STATYSTYKI!$B774,'BAZA DANYCH'!$C:$C,STATYSTYKI!$C774,'BAZA DANYCH'!$G:$G,STATYSTYKI!$D774,'BAZA DANYCH'!$K:$K,STATYSTYKI!Z$550)</f>
        <v>0</v>
      </c>
      <c r="AA774" s="9">
        <f>SUMIFS('BAZA DANYCH'!$Q:$Q,'BAZA DANYCH'!$B:$B,STATYSTYKI!$B774,'BAZA DANYCH'!$C:$C,STATYSTYKI!$C774,'BAZA DANYCH'!$G:$G,STATYSTYKI!$D774,'BAZA DANYCH'!$K:$K,STATYSTYKI!AA$550)</f>
        <v>0</v>
      </c>
      <c r="AB774" s="9">
        <f>SUMIFS('BAZA DANYCH'!$Q:$Q,'BAZA DANYCH'!$B:$B,STATYSTYKI!$B774,'BAZA DANYCH'!$C:$C,STATYSTYKI!$C774,'BAZA DANYCH'!$G:$G,STATYSTYKI!$D774,'BAZA DANYCH'!$K:$K,STATYSTYKI!AB$550)</f>
        <v>1</v>
      </c>
      <c r="AC774" s="9">
        <f>SUMIFS('BAZA DANYCH'!$Q:$Q,'BAZA DANYCH'!$B:$B,STATYSTYKI!$B774,'BAZA DANYCH'!$C:$C,STATYSTYKI!$C774,'BAZA DANYCH'!$G:$G,STATYSTYKI!$D774,'BAZA DANYCH'!$K:$K,STATYSTYKI!AC$550)</f>
        <v>0</v>
      </c>
      <c r="AD774" s="9">
        <f>SUMIFS('BAZA DANYCH'!$Q:$Q,'BAZA DANYCH'!$B:$B,STATYSTYKI!$B774,'BAZA DANYCH'!$C:$C,STATYSTYKI!$C774,'BAZA DANYCH'!$G:$G,STATYSTYKI!$D774,'BAZA DANYCH'!$K:$K,STATYSTYKI!AD$550)</f>
        <v>2</v>
      </c>
      <c r="AE774" s="9">
        <f>SUMIFS('BAZA DANYCH'!$Q:$Q,'BAZA DANYCH'!$B:$B,STATYSTYKI!$B774,'BAZA DANYCH'!$C:$C,STATYSTYKI!$C774,'BAZA DANYCH'!$G:$G,STATYSTYKI!$D774,'BAZA DANYCH'!$K:$K,STATYSTYKI!AE$550)</f>
        <v>0</v>
      </c>
      <c r="AF774" s="9">
        <f>SUMIFS('BAZA DANYCH'!$Q:$Q,'BAZA DANYCH'!$B:$B,STATYSTYKI!$B774,'BAZA DANYCH'!$C:$C,STATYSTYKI!$C774,'BAZA DANYCH'!$G:$G,STATYSTYKI!$D774,'BAZA DANYCH'!$K:$K,STATYSTYKI!AF$550)</f>
        <v>1</v>
      </c>
      <c r="AG774" s="9">
        <f>SUMIFS('BAZA DANYCH'!$Q:$Q,'BAZA DANYCH'!$B:$B,STATYSTYKI!$B774,'BAZA DANYCH'!$C:$C,STATYSTYKI!$C774,'BAZA DANYCH'!$G:$G,STATYSTYKI!$D774,'BAZA DANYCH'!$K:$K,STATYSTYKI!AG$550)</f>
        <v>2</v>
      </c>
      <c r="AH774" s="9">
        <f>SUMIFS('BAZA DANYCH'!$Q:$Q,'BAZA DANYCH'!$B:$B,STATYSTYKI!$B774,'BAZA DANYCH'!$C:$C,STATYSTYKI!$C774,'BAZA DANYCH'!$G:$G,STATYSTYKI!$D774,'BAZA DANYCH'!$K:$K,STATYSTYKI!AH$550)</f>
        <v>1</v>
      </c>
      <c r="AI774" s="9">
        <f>SUMIFS('BAZA DANYCH'!$Q:$Q,'BAZA DANYCH'!$B:$B,STATYSTYKI!$B774,'BAZA DANYCH'!$C:$C,STATYSTYKI!$C774,'BAZA DANYCH'!$G:$G,STATYSTYKI!$D774,'BAZA DANYCH'!$K:$K,STATYSTYKI!AI$550)</f>
        <v>1</v>
      </c>
      <c r="AJ774" s="9">
        <f>SUMIFS('BAZA DANYCH'!$Q:$Q,'BAZA DANYCH'!$B:$B,STATYSTYKI!$B774,'BAZA DANYCH'!$C:$C,STATYSTYKI!$C774,'BAZA DANYCH'!$G:$G,STATYSTYKI!$D774,'BAZA DANYCH'!$K:$K,STATYSTYKI!AJ$550)</f>
        <v>1</v>
      </c>
      <c r="AK774" s="9">
        <f>SUMIFS('BAZA DANYCH'!$Q:$Q,'BAZA DANYCH'!$B:$B,STATYSTYKI!$B774,'BAZA DANYCH'!$C:$C,STATYSTYKI!$C774,'BAZA DANYCH'!$G:$G,STATYSTYKI!$D774,'BAZA DANYCH'!$K:$K,STATYSTYKI!AK$550)</f>
        <v>2</v>
      </c>
      <c r="AL774" s="9">
        <f>SUMIFS('BAZA DANYCH'!$Q:$Q,'BAZA DANYCH'!$B:$B,STATYSTYKI!$B774,'BAZA DANYCH'!$C:$C,STATYSTYKI!$C774,'BAZA DANYCH'!$G:$G,STATYSTYKI!$D774,'BAZA DANYCH'!$K:$K,STATYSTYKI!AL$550)</f>
        <v>1</v>
      </c>
      <c r="AM774" s="9">
        <f>SUMIFS('BAZA DANYCH'!$Q:$Q,'BAZA DANYCH'!$B:$B,STATYSTYKI!$B774,'BAZA DANYCH'!$C:$C,STATYSTYKI!$C774,'BAZA DANYCH'!$G:$G,STATYSTYKI!$D774,'BAZA DANYCH'!$K:$K,STATYSTYKI!AM$550)</f>
        <v>0</v>
      </c>
      <c r="AN774" s="9">
        <f>SUMIFS('BAZA DANYCH'!$Q:$Q,'BAZA DANYCH'!$B:$B,STATYSTYKI!$B774,'BAZA DANYCH'!$C:$C,STATYSTYKI!$C774,'BAZA DANYCH'!$G:$G,STATYSTYKI!$D774,'BAZA DANYCH'!$K:$K,STATYSTYKI!AN$550)</f>
        <v>1</v>
      </c>
      <c r="AO774" s="9">
        <f>SUMIFS('BAZA DANYCH'!$Q:$Q,'BAZA DANYCH'!$B:$B,STATYSTYKI!$B774,'BAZA DANYCH'!$C:$C,STATYSTYKI!$C774,'BAZA DANYCH'!$G:$G,STATYSTYKI!$D774,'BAZA DANYCH'!$K:$K,STATYSTYKI!AO$550)</f>
        <v>0</v>
      </c>
      <c r="AP774" s="9">
        <f>SUMIFS('BAZA DANYCH'!$Q:$Q,'BAZA DANYCH'!$B:$B,STATYSTYKI!$B774,'BAZA DANYCH'!$C:$C,STATYSTYKI!$C774,'BAZA DANYCH'!$G:$G,STATYSTYKI!$D774,'BAZA DANYCH'!$K:$K,STATYSTYKI!AP$550)</f>
        <v>1</v>
      </c>
      <c r="AQ774" s="9">
        <f>SUMIFS('BAZA DANYCH'!$Q:$Q,'BAZA DANYCH'!$B:$B,STATYSTYKI!$B774,'BAZA DANYCH'!$C:$C,STATYSTYKI!$C774,'BAZA DANYCH'!$G:$G,STATYSTYKI!$D774,'BAZA DANYCH'!$K:$K,STATYSTYKI!AQ$550)</f>
        <v>1</v>
      </c>
      <c r="AR774" s="9">
        <f>SUMIFS('BAZA DANYCH'!$Q:$Q,'BAZA DANYCH'!$B:$B,STATYSTYKI!$B774,'BAZA DANYCH'!$C:$C,STATYSTYKI!$C774,'BAZA DANYCH'!$G:$G,STATYSTYKI!$D774,'BAZA DANYCH'!$K:$K,STATYSTYKI!AR$550)</f>
        <v>0</v>
      </c>
      <c r="AS774" s="9">
        <f>SUMIFS('BAZA DANYCH'!$Q:$Q,'BAZA DANYCH'!$B:$B,STATYSTYKI!$B774,'BAZA DANYCH'!$C:$C,STATYSTYKI!$C774,'BAZA DANYCH'!$G:$G,STATYSTYKI!$D774,'BAZA DANYCH'!$K:$K,STATYSTYKI!AS$550)</f>
        <v>6</v>
      </c>
      <c r="AT774" s="9">
        <f>SUMIFS('BAZA DANYCH'!$Q:$Q,'BAZA DANYCH'!$B:$B,STATYSTYKI!$B774,'BAZA DANYCH'!$C:$C,STATYSTYKI!$C774,'BAZA DANYCH'!$G:$G,STATYSTYKI!$D774,'BAZA DANYCH'!$K:$K,STATYSTYKI!AT$550)</f>
        <v>0</v>
      </c>
      <c r="AU774" s="9">
        <f>SUMIFS('BAZA DANYCH'!$Q:$Q,'BAZA DANYCH'!$B:$B,STATYSTYKI!$B774,'BAZA DANYCH'!$C:$C,STATYSTYKI!$C774,'BAZA DANYCH'!$G:$G,STATYSTYKI!$D774,'BAZA DANYCH'!$K:$K,STATYSTYKI!AU$550)</f>
        <v>0</v>
      </c>
      <c r="AV774" s="9">
        <f>SUMIFS('BAZA DANYCH'!$Q:$Q,'BAZA DANYCH'!$B:$B,STATYSTYKI!$B774,'BAZA DANYCH'!$C:$C,STATYSTYKI!$C774,'BAZA DANYCH'!$G:$G,STATYSTYKI!$D774,'BAZA DANYCH'!$K:$K,STATYSTYKI!AV$550)</f>
        <v>1</v>
      </c>
      <c r="AW774" s="9">
        <f>SUMIFS('BAZA DANYCH'!$Q:$Q,'BAZA DANYCH'!$B:$B,STATYSTYKI!$B774,'BAZA DANYCH'!$C:$C,STATYSTYKI!$C774,'BAZA DANYCH'!$G:$G,STATYSTYKI!$D774,'BAZA DANYCH'!$K:$K,STATYSTYKI!AW$550)</f>
        <v>1</v>
      </c>
      <c r="AX774" s="9">
        <f>SUMIFS('BAZA DANYCH'!$Q:$Q,'BAZA DANYCH'!$B:$B,STATYSTYKI!$B774,'BAZA DANYCH'!$C:$C,STATYSTYKI!$C774,'BAZA DANYCH'!$G:$G,STATYSTYKI!$D774,'BAZA DANYCH'!$K:$K,STATYSTYKI!AX$550)</f>
        <v>0</v>
      </c>
      <c r="AY774" s="9">
        <f>SUMIFS('BAZA DANYCH'!$Q:$Q,'BAZA DANYCH'!$B:$B,STATYSTYKI!$B774,'BAZA DANYCH'!$C:$C,STATYSTYKI!$C774,'BAZA DANYCH'!$G:$G,STATYSTYKI!$D774,'BAZA DANYCH'!$K:$K,STATYSTYKI!AY$550)</f>
        <v>1</v>
      </c>
      <c r="AZ774" s="9">
        <f>SUMIFS('BAZA DANYCH'!$Q:$Q,'BAZA DANYCH'!$B:$B,STATYSTYKI!$B774,'BAZA DANYCH'!$C:$C,STATYSTYKI!$C774,'BAZA DANYCH'!$G:$G,STATYSTYKI!$D774,'BAZA DANYCH'!$K:$K,STATYSTYKI!AZ$550)</f>
        <v>0</v>
      </c>
      <c r="BA774" s="9">
        <f>SUMIFS('BAZA DANYCH'!$Q:$Q,'BAZA DANYCH'!$B:$B,STATYSTYKI!$B774,'BAZA DANYCH'!$C:$C,STATYSTYKI!$C774,'BAZA DANYCH'!$G:$G,STATYSTYKI!$D774,'BAZA DANYCH'!$K:$K,STATYSTYKI!BA$550)</f>
        <v>2</v>
      </c>
      <c r="BB774" s="9">
        <f>SUMIFS('BAZA DANYCH'!$Q:$Q,'BAZA DANYCH'!$B:$B,STATYSTYKI!$B774,'BAZA DANYCH'!$C:$C,STATYSTYKI!$C774,'BAZA DANYCH'!$G:$G,STATYSTYKI!$D774,'BAZA DANYCH'!$K:$K,STATYSTYKI!BB$550)</f>
        <v>2</v>
      </c>
      <c r="BC774" s="9">
        <f>SUMIFS('BAZA DANYCH'!$Q:$Q,'BAZA DANYCH'!$B:$B,STATYSTYKI!$B774,'BAZA DANYCH'!$C:$C,STATYSTYKI!$C774,'BAZA DANYCH'!$G:$G,STATYSTYKI!$D774,'BAZA DANYCH'!$K:$K,STATYSTYKI!BC$550)</f>
        <v>2</v>
      </c>
      <c r="BD774" s="9">
        <f>SUMIFS('BAZA DANYCH'!$Q:$Q,'BAZA DANYCH'!$B:$B,STATYSTYKI!$B774,'BAZA DANYCH'!$C:$C,STATYSTYKI!$C774,'BAZA DANYCH'!$G:$G,STATYSTYKI!$D774,'BAZA DANYCH'!$K:$K,STATYSTYKI!BD$550)</f>
        <v>0</v>
      </c>
      <c r="BE774" s="9">
        <f>SUMIFS('BAZA DANYCH'!$Q:$Q,'BAZA DANYCH'!$B:$B,STATYSTYKI!$B774,'BAZA DANYCH'!$C:$C,STATYSTYKI!$C774,'BAZA DANYCH'!$G:$G,STATYSTYKI!$D774,'BAZA DANYCH'!$K:$K,STATYSTYKI!BE$550)</f>
        <v>0</v>
      </c>
      <c r="BF774" s="9">
        <f>SUMIFS('BAZA DANYCH'!$Q:$Q,'BAZA DANYCH'!$B:$B,STATYSTYKI!$B774,'BAZA DANYCH'!$C:$C,STATYSTYKI!$C774,'BAZA DANYCH'!$G:$G,STATYSTYKI!$D774,'BAZA DANYCH'!$K:$K,STATYSTYKI!BF$550)</f>
        <v>0</v>
      </c>
      <c r="BG774" s="9">
        <f>SUMIFS('BAZA DANYCH'!$Q:$Q,'BAZA DANYCH'!$B:$B,STATYSTYKI!$B774,'BAZA DANYCH'!$C:$C,STATYSTYKI!$C774,'BAZA DANYCH'!$G:$G,STATYSTYKI!$D774,'BAZA DANYCH'!$K:$K,STATYSTYKI!BG$550)</f>
        <v>2</v>
      </c>
      <c r="BH774" s="9">
        <f>SUMIFS('BAZA DANYCH'!$Q:$Q,'BAZA DANYCH'!$B:$B,STATYSTYKI!$B774,'BAZA DANYCH'!$C:$C,STATYSTYKI!$C774,'BAZA DANYCH'!$G:$G,STATYSTYKI!$D774,'BAZA DANYCH'!$K:$K,STATYSTYKI!BH$550)</f>
        <v>1</v>
      </c>
      <c r="BI774" s="9">
        <f>SUMIFS('BAZA DANYCH'!$Q:$Q,'BAZA DANYCH'!$B:$B,STATYSTYKI!$B774,'BAZA DANYCH'!$C:$C,STATYSTYKI!$C774,'BAZA DANYCH'!$G:$G,STATYSTYKI!$D774,'BAZA DANYCH'!$K:$K,STATYSTYKI!BI$550)</f>
        <v>1</v>
      </c>
      <c r="BJ774" s="9">
        <f>SUMIFS('BAZA DANYCH'!$Q:$Q,'BAZA DANYCH'!$B:$B,STATYSTYKI!$B774,'BAZA DANYCH'!$C:$C,STATYSTYKI!$C774,'BAZA DANYCH'!$G:$G,STATYSTYKI!$D774,'BAZA DANYCH'!$K:$K,STATYSTYKI!BJ$550)</f>
        <v>2</v>
      </c>
      <c r="BK774" s="9">
        <f>SUMIFS('BAZA DANYCH'!$Q:$Q,'BAZA DANYCH'!$B:$B,STATYSTYKI!$B774,'BAZA DANYCH'!$C:$C,STATYSTYKI!$C774,'BAZA DANYCH'!$G:$G,STATYSTYKI!$D774,'BAZA DANYCH'!$K:$K,STATYSTYKI!BK$550)</f>
        <v>0</v>
      </c>
      <c r="BL774" s="9">
        <f>SUMIFS('BAZA DANYCH'!$Q:$Q,'BAZA DANYCH'!$B:$B,STATYSTYKI!$B774,'BAZA DANYCH'!$C:$C,STATYSTYKI!$C774,'BAZA DANYCH'!$G:$G,STATYSTYKI!$D774,'BAZA DANYCH'!$K:$K,STATYSTYKI!BL$550)</f>
        <v>0</v>
      </c>
      <c r="BM774" s="9">
        <f>SUMIFS('BAZA DANYCH'!$Q:$Q,'BAZA DANYCH'!$B:$B,STATYSTYKI!$B774,'BAZA DANYCH'!$C:$C,STATYSTYKI!$C774,'BAZA DANYCH'!$G:$G,STATYSTYKI!$D774,'BAZA DANYCH'!$K:$K,STATYSTYKI!BM$550)</f>
        <v>2</v>
      </c>
      <c r="BN774" s="9">
        <f>SUMIFS('BAZA DANYCH'!$Q:$Q,'BAZA DANYCH'!$B:$B,STATYSTYKI!$B774,'BAZA DANYCH'!$C:$C,STATYSTYKI!$C774,'BAZA DANYCH'!$G:$G,STATYSTYKI!$D774,'BAZA DANYCH'!$K:$K,STATYSTYKI!BN$550)</f>
        <v>1</v>
      </c>
      <c r="BO774" s="9">
        <f>SUMIFS('BAZA DANYCH'!$Q:$Q,'BAZA DANYCH'!$B:$B,STATYSTYKI!$B774,'BAZA DANYCH'!$C:$C,STATYSTYKI!$C774,'BAZA DANYCH'!$G:$G,STATYSTYKI!$D774,'BAZA DANYCH'!$K:$K,STATYSTYKI!BO$550)</f>
        <v>2</v>
      </c>
      <c r="BP774" s="9">
        <f>SUMIFS('BAZA DANYCH'!$Q:$Q,'BAZA DANYCH'!$B:$B,STATYSTYKI!$B774,'BAZA DANYCH'!$C:$C,STATYSTYKI!$C774,'BAZA DANYCH'!$G:$G,STATYSTYKI!$D774,'BAZA DANYCH'!$K:$K,STATYSTYKI!BP$550)</f>
        <v>3</v>
      </c>
      <c r="BQ774" s="9">
        <f>SUMIFS('BAZA DANYCH'!$Q:$Q,'BAZA DANYCH'!$B:$B,STATYSTYKI!$B774,'BAZA DANYCH'!$C:$C,STATYSTYKI!$C774,'BAZA DANYCH'!$G:$G,STATYSTYKI!$D774,'BAZA DANYCH'!$K:$K,STATYSTYKI!BQ$550)</f>
        <v>0</v>
      </c>
      <c r="BR774" s="9">
        <f>SUMIFS('BAZA DANYCH'!$Q:$Q,'BAZA DANYCH'!$B:$B,STATYSTYKI!$B774,'BAZA DANYCH'!$C:$C,STATYSTYKI!$C774,'BAZA DANYCH'!$G:$G,STATYSTYKI!$D774,'BAZA DANYCH'!$K:$K,STATYSTYKI!BR$550)</f>
        <v>0</v>
      </c>
      <c r="BS774" s="9">
        <f>SUMIFS('BAZA DANYCH'!$Q:$Q,'BAZA DANYCH'!$B:$B,STATYSTYKI!$B774,'BAZA DANYCH'!$C:$C,STATYSTYKI!$C774,'BAZA DANYCH'!$G:$G,STATYSTYKI!$D774,'BAZA DANYCH'!$K:$K,STATYSTYKI!BS$550)</f>
        <v>0</v>
      </c>
      <c r="BT774" s="9">
        <f>SUMIFS('BAZA DANYCH'!$Q:$Q,'BAZA DANYCH'!$B:$B,STATYSTYKI!$B774,'BAZA DANYCH'!$C:$C,STATYSTYKI!$C774,'BAZA DANYCH'!$G:$G,STATYSTYKI!$D774,'BAZA DANYCH'!$K:$K,STATYSTYKI!BT$550)</f>
        <v>1</v>
      </c>
      <c r="BU774" s="9">
        <f>SUMIFS('BAZA DANYCH'!$Q:$Q,'BAZA DANYCH'!$B:$B,STATYSTYKI!$B774,'BAZA DANYCH'!$C:$C,STATYSTYKI!$C774,'BAZA DANYCH'!$G:$G,STATYSTYKI!$D774,'BAZA DANYCH'!$K:$K,STATYSTYKI!BU$550)</f>
        <v>0</v>
      </c>
      <c r="BV774" s="9">
        <f>SUMIFS('BAZA DANYCH'!$Q:$Q,'BAZA DANYCH'!$B:$B,STATYSTYKI!$B774,'BAZA DANYCH'!$C:$C,STATYSTYKI!$C774,'BAZA DANYCH'!$G:$G,STATYSTYKI!$D774,'BAZA DANYCH'!$K:$K,STATYSTYKI!BV$550)</f>
        <v>0</v>
      </c>
      <c r="BW774" s="9">
        <f>SUMIFS('BAZA DANYCH'!$Q:$Q,'BAZA DANYCH'!$B:$B,STATYSTYKI!$B774,'BAZA DANYCH'!$C:$C,STATYSTYKI!$C774,'BAZA DANYCH'!$G:$G,STATYSTYKI!$D774,'BAZA DANYCH'!$K:$K,STATYSTYKI!BW$550)</f>
        <v>0</v>
      </c>
      <c r="BX774" s="9">
        <f>SUMIFS('BAZA DANYCH'!$Q:$Q,'BAZA DANYCH'!$B:$B,STATYSTYKI!$B774,'BAZA DANYCH'!$C:$C,STATYSTYKI!$C774,'BAZA DANYCH'!$G:$G,STATYSTYKI!$D774,'BAZA DANYCH'!$K:$K,STATYSTYKI!BX$550)</f>
        <v>0</v>
      </c>
      <c r="BY774" s="9">
        <f>SUMIFS('BAZA DANYCH'!$Q:$Q,'BAZA DANYCH'!$B:$B,STATYSTYKI!$B774,'BAZA DANYCH'!$C:$C,STATYSTYKI!$C774,'BAZA DANYCH'!$G:$G,STATYSTYKI!$D774,'BAZA DANYCH'!$K:$K,STATYSTYKI!BY$550)</f>
        <v>0</v>
      </c>
      <c r="BZ774" s="9">
        <f>SUMIFS('BAZA DANYCH'!$Q:$Q,'BAZA DANYCH'!$B:$B,STATYSTYKI!$B774,'BAZA DANYCH'!$C:$C,STATYSTYKI!$C774,'BAZA DANYCH'!$G:$G,STATYSTYKI!$D774,'BAZA DANYCH'!$K:$K,STATYSTYKI!BZ$550)</f>
        <v>0</v>
      </c>
      <c r="CA774" s="9">
        <f>SUMIFS('BAZA DANYCH'!$Q:$Q,'BAZA DANYCH'!$B:$B,STATYSTYKI!$B774,'BAZA DANYCH'!$C:$C,STATYSTYKI!$C774,'BAZA DANYCH'!$G:$G,STATYSTYKI!$D774,'BAZA DANYCH'!$K:$K,STATYSTYKI!CA$550)</f>
        <v>0</v>
      </c>
      <c r="CB774" s="9">
        <f>SUMIFS('BAZA DANYCH'!$Q:$Q,'BAZA DANYCH'!$B:$B,STATYSTYKI!$B774,'BAZA DANYCH'!$C:$C,STATYSTYKI!$C774,'BAZA DANYCH'!$G:$G,STATYSTYKI!$D774,'BAZA DANYCH'!$K:$K,STATYSTYKI!CB$550)</f>
        <v>0</v>
      </c>
      <c r="CC774" s="9">
        <f>SUMIFS('BAZA DANYCH'!$Q:$Q,'BAZA DANYCH'!$B:$B,STATYSTYKI!$B774,'BAZA DANYCH'!$C:$C,STATYSTYKI!$C774,'BAZA DANYCH'!$G:$G,STATYSTYKI!$D774,'BAZA DANYCH'!$K:$K,STATYSTYKI!CC$550)</f>
        <v>0</v>
      </c>
      <c r="CD774" s="9">
        <f>SUMIFS('BAZA DANYCH'!$Q:$Q,'BAZA DANYCH'!$B:$B,STATYSTYKI!$B774,'BAZA DANYCH'!$C:$C,STATYSTYKI!$C774,'BAZA DANYCH'!$G:$G,STATYSTYKI!$D774,'BAZA DANYCH'!$K:$K,STATYSTYKI!CD$550)</f>
        <v>1</v>
      </c>
      <c r="CE774" s="9">
        <f>SUMIFS('BAZA DANYCH'!$Q:$Q,'BAZA DANYCH'!$B:$B,STATYSTYKI!$B774,'BAZA DANYCH'!$C:$C,STATYSTYKI!$C774,'BAZA DANYCH'!$G:$G,STATYSTYKI!$D774,'BAZA DANYCH'!$K:$K,STATYSTYKI!CE$550)</f>
        <v>0</v>
      </c>
      <c r="CF774" s="9">
        <f>SUMIFS('BAZA DANYCH'!$Q:$Q,'BAZA DANYCH'!$B:$B,STATYSTYKI!$B774,'BAZA DANYCH'!$C:$C,STATYSTYKI!$C774,'BAZA DANYCH'!$G:$G,STATYSTYKI!$D774,'BAZA DANYCH'!$K:$K,STATYSTYKI!CF$550)</f>
        <v>0</v>
      </c>
      <c r="CG774" s="9">
        <f>SUMIFS('BAZA DANYCH'!$Q:$Q,'BAZA DANYCH'!$B:$B,STATYSTYKI!$B774,'BAZA DANYCH'!$C:$C,STATYSTYKI!$C774,'BAZA DANYCH'!$G:$G,STATYSTYKI!$D774,'BAZA DANYCH'!$K:$K,STATYSTYKI!CG$550)</f>
        <v>1</v>
      </c>
      <c r="CH774" s="9">
        <f>SUMIFS('BAZA DANYCH'!$Q:$Q,'BAZA DANYCH'!$B:$B,STATYSTYKI!$B774,'BAZA DANYCH'!$C:$C,STATYSTYKI!$C774,'BAZA DANYCH'!$G:$G,STATYSTYKI!$D774,'BAZA DANYCH'!$K:$K,STATYSTYKI!CH$550)</f>
        <v>0</v>
      </c>
      <c r="CI774" s="9">
        <f>SUMIFS('BAZA DANYCH'!$Q:$Q,'BAZA DANYCH'!$B:$B,STATYSTYKI!$B774,'BAZA DANYCH'!$C:$C,STATYSTYKI!$C774,'BAZA DANYCH'!$G:$G,STATYSTYKI!$D774,'BAZA DANYCH'!$K:$K,STATYSTYKI!CI$550)</f>
        <v>1</v>
      </c>
      <c r="CJ774" s="9">
        <f>SUMIFS('BAZA DANYCH'!$Q:$Q,'BAZA DANYCH'!$B:$B,STATYSTYKI!$B774,'BAZA DANYCH'!$C:$C,STATYSTYKI!$C774,'BAZA DANYCH'!$G:$G,STATYSTYKI!$D774,'BAZA DANYCH'!$K:$K,STATYSTYKI!CJ$550)</f>
        <v>0</v>
      </c>
      <c r="CK774" s="9">
        <f>SUMIFS('BAZA DANYCH'!$Q:$Q,'BAZA DANYCH'!$B:$B,STATYSTYKI!$B774,'BAZA DANYCH'!$C:$C,STATYSTYKI!$C774,'BAZA DANYCH'!$G:$G,STATYSTYKI!$D774,'BAZA DANYCH'!$K:$K,STATYSTYKI!CK$550)</f>
        <v>1</v>
      </c>
      <c r="CL774" s="9">
        <f>SUMIFS('BAZA DANYCH'!$Q:$Q,'BAZA DANYCH'!$B:$B,STATYSTYKI!$B774,'BAZA DANYCH'!$C:$C,STATYSTYKI!$C774,'BAZA DANYCH'!$G:$G,STATYSTYKI!$D774,'BAZA DANYCH'!$K:$K,STATYSTYKI!CL$550)</f>
        <v>2</v>
      </c>
      <c r="CM774" s="9">
        <f>SUMIFS('BAZA DANYCH'!$Q:$Q,'BAZA DANYCH'!$B:$B,STATYSTYKI!$B774,'BAZA DANYCH'!$C:$C,STATYSTYKI!$C774,'BAZA DANYCH'!$G:$G,STATYSTYKI!$D774,'BAZA DANYCH'!$K:$K,STATYSTYKI!CM$550)</f>
        <v>0</v>
      </c>
      <c r="CN774" s="9">
        <f>SUMIFS('BAZA DANYCH'!$Q:$Q,'BAZA DANYCH'!$B:$B,STATYSTYKI!$B774,'BAZA DANYCH'!$C:$C,STATYSTYKI!$C774,'BAZA DANYCH'!$G:$G,STATYSTYKI!$D774,'BAZA DANYCH'!$K:$K,STATYSTYKI!CN$550)</f>
        <v>1</v>
      </c>
      <c r="CO774" s="9">
        <f>SUMIFS('BAZA DANYCH'!$Q:$Q,'BAZA DANYCH'!$B:$B,STATYSTYKI!$B774,'BAZA DANYCH'!$C:$C,STATYSTYKI!$C774,'BAZA DANYCH'!$G:$G,STATYSTYKI!$D774,'BAZA DANYCH'!$K:$K,STATYSTYKI!CO$550)</f>
        <v>0</v>
      </c>
      <c r="CP774" s="9">
        <f>SUMIFS('BAZA DANYCH'!$Q:$Q,'BAZA DANYCH'!$B:$B,STATYSTYKI!$B774,'BAZA DANYCH'!$C:$C,STATYSTYKI!$C774,'BAZA DANYCH'!$G:$G,STATYSTYKI!$D774,'BAZA DANYCH'!$K:$K,STATYSTYKI!CP$550)</f>
        <v>0</v>
      </c>
      <c r="CQ774" s="9">
        <f>SUMIFS('BAZA DANYCH'!$Q:$Q,'BAZA DANYCH'!$B:$B,STATYSTYKI!$B774,'BAZA DANYCH'!$C:$C,STATYSTYKI!$C774,'BAZA DANYCH'!$G:$G,STATYSTYKI!$D774,'BAZA DANYCH'!$K:$K,STATYSTYKI!CQ$550)</f>
        <v>0</v>
      </c>
      <c r="CR774" s="9">
        <f>SUMIFS('BAZA DANYCH'!$Q:$Q,'BAZA DANYCH'!$B:$B,STATYSTYKI!$B774,'BAZA DANYCH'!$C:$C,STATYSTYKI!$C774,'BAZA DANYCH'!$G:$G,STATYSTYKI!$D774,'BAZA DANYCH'!$K:$K,STATYSTYKI!CR$550)</f>
        <v>1</v>
      </c>
      <c r="CS774" s="9">
        <f>SUMIFS('BAZA DANYCH'!$Q:$Q,'BAZA DANYCH'!$B:$B,STATYSTYKI!$B774,'BAZA DANYCH'!$C:$C,STATYSTYKI!$C774,'BAZA DANYCH'!$G:$G,STATYSTYKI!$D774,'BAZA DANYCH'!$K:$K,STATYSTYKI!CS$550)</f>
        <v>0</v>
      </c>
      <c r="CT774" s="9">
        <f>SUMIFS('BAZA DANYCH'!$Q:$Q,'BAZA DANYCH'!$B:$B,STATYSTYKI!$B774,'BAZA DANYCH'!$C:$C,STATYSTYKI!$C774,'BAZA DANYCH'!$G:$G,STATYSTYKI!$D774,'BAZA DANYCH'!$K:$K,STATYSTYKI!CT$550)</f>
        <v>1</v>
      </c>
      <c r="CU774" s="9">
        <f>SUMIFS('BAZA DANYCH'!$Q:$Q,'BAZA DANYCH'!$B:$B,STATYSTYKI!$B774,'BAZA DANYCH'!$C:$C,STATYSTYKI!$C774,'BAZA DANYCH'!$G:$G,STATYSTYKI!$D774,'BAZA DANYCH'!$K:$K,STATYSTYKI!CU$550)</f>
        <v>0</v>
      </c>
      <c r="CV774" s="9">
        <f>SUMIFS('BAZA DANYCH'!$Q:$Q,'BAZA DANYCH'!$B:$B,STATYSTYKI!$B774,'BAZA DANYCH'!$C:$C,STATYSTYKI!$C774,'BAZA DANYCH'!$G:$G,STATYSTYKI!$D774,'BAZA DANYCH'!$K:$K,STATYSTYKI!CV$550)</f>
        <v>2</v>
      </c>
      <c r="CW774" s="9">
        <f>SUMIFS('BAZA DANYCH'!$Q:$Q,'BAZA DANYCH'!$B:$B,STATYSTYKI!$B774,'BAZA DANYCH'!$C:$C,STATYSTYKI!$C774,'BAZA DANYCH'!$G:$G,STATYSTYKI!$D774,'BAZA DANYCH'!$K:$K,STATYSTYKI!CW$550)</f>
        <v>3</v>
      </c>
      <c r="CX774" s="9">
        <f>SUMIFS('BAZA DANYCH'!$Q:$Q,'BAZA DANYCH'!$B:$B,STATYSTYKI!$B774,'BAZA DANYCH'!$C:$C,STATYSTYKI!$C774,'BAZA DANYCH'!$G:$G,STATYSTYKI!$D774,'BAZA DANYCH'!$K:$K,STATYSTYKI!CX$550)</f>
        <v>0</v>
      </c>
    </row>
    <row r="775" spans="1:102" hidden="1">
      <c r="A775" s="8"/>
      <c r="B775" s="60" t="s">
        <v>163</v>
      </c>
      <c r="C775" s="61" t="s">
        <v>164</v>
      </c>
      <c r="D775" s="61" t="s">
        <v>165</v>
      </c>
      <c r="E775" s="82" t="s">
        <v>9</v>
      </c>
      <c r="F775" s="64">
        <f t="shared" si="278"/>
        <v>2</v>
      </c>
      <c r="G775" s="9">
        <f>SUMIFS('BAZA DANYCH'!$S:$S,'BAZA DANYCH'!$B:$B,STATYSTYKI!$B775,'BAZA DANYCH'!$C:$C,STATYSTYKI!$C775,'BAZA DANYCH'!$G:$G,STATYSTYKI!$D775,'BAZA DANYCH'!$K:$K,STATYSTYKI!G$550)</f>
        <v>0</v>
      </c>
      <c r="H775" s="9">
        <f>SUMIFS('BAZA DANYCH'!$S:$S,'BAZA DANYCH'!$B:$B,STATYSTYKI!$B775,'BAZA DANYCH'!$C:$C,STATYSTYKI!$C775,'BAZA DANYCH'!$G:$G,STATYSTYKI!$D775,'BAZA DANYCH'!$K:$K,STATYSTYKI!H$550)</f>
        <v>0</v>
      </c>
      <c r="I775" s="9">
        <f>SUMIFS('BAZA DANYCH'!$S:$S,'BAZA DANYCH'!$B:$B,STATYSTYKI!$B775,'BAZA DANYCH'!$C:$C,STATYSTYKI!$C775,'BAZA DANYCH'!$G:$G,STATYSTYKI!$D775,'BAZA DANYCH'!$K:$K,STATYSTYKI!I$550)</f>
        <v>0</v>
      </c>
      <c r="J775" s="9">
        <f>SUMIFS('BAZA DANYCH'!$S:$S,'BAZA DANYCH'!$B:$B,STATYSTYKI!$B775,'BAZA DANYCH'!$C:$C,STATYSTYKI!$C775,'BAZA DANYCH'!$G:$G,STATYSTYKI!$D775,'BAZA DANYCH'!$K:$K,STATYSTYKI!J$550)</f>
        <v>0</v>
      </c>
      <c r="K775" s="9">
        <f>SUMIFS('BAZA DANYCH'!$S:$S,'BAZA DANYCH'!$B:$B,STATYSTYKI!$B775,'BAZA DANYCH'!$C:$C,STATYSTYKI!$C775,'BAZA DANYCH'!$G:$G,STATYSTYKI!$D775,'BAZA DANYCH'!$K:$K,STATYSTYKI!K$550)</f>
        <v>0</v>
      </c>
      <c r="L775" s="9">
        <f>SUMIFS('BAZA DANYCH'!$S:$S,'BAZA DANYCH'!$B:$B,STATYSTYKI!$B775,'BAZA DANYCH'!$C:$C,STATYSTYKI!$C775,'BAZA DANYCH'!$G:$G,STATYSTYKI!$D775,'BAZA DANYCH'!$K:$K,STATYSTYKI!L$550)</f>
        <v>0</v>
      </c>
      <c r="M775" s="9">
        <f>SUMIFS('BAZA DANYCH'!$S:$S,'BAZA DANYCH'!$B:$B,STATYSTYKI!$B775,'BAZA DANYCH'!$C:$C,STATYSTYKI!$C775,'BAZA DANYCH'!$G:$G,STATYSTYKI!$D775,'BAZA DANYCH'!$K:$K,STATYSTYKI!M$550)</f>
        <v>0</v>
      </c>
      <c r="N775" s="9">
        <f>SUMIFS('BAZA DANYCH'!$S:$S,'BAZA DANYCH'!$B:$B,STATYSTYKI!$B775,'BAZA DANYCH'!$C:$C,STATYSTYKI!$C775,'BAZA DANYCH'!$G:$G,STATYSTYKI!$D775,'BAZA DANYCH'!$K:$K,STATYSTYKI!N$550)</f>
        <v>0</v>
      </c>
      <c r="O775" s="9">
        <f>SUMIFS('BAZA DANYCH'!$S:$S,'BAZA DANYCH'!$B:$B,STATYSTYKI!$B775,'BAZA DANYCH'!$C:$C,STATYSTYKI!$C775,'BAZA DANYCH'!$G:$G,STATYSTYKI!$D775,'BAZA DANYCH'!$K:$K,STATYSTYKI!O$550)</f>
        <v>0</v>
      </c>
      <c r="P775" s="9">
        <f>SUMIFS('BAZA DANYCH'!$S:$S,'BAZA DANYCH'!$B:$B,STATYSTYKI!$B775,'BAZA DANYCH'!$C:$C,STATYSTYKI!$C775,'BAZA DANYCH'!$G:$G,STATYSTYKI!$D775,'BAZA DANYCH'!$K:$K,STATYSTYKI!P$550)</f>
        <v>0</v>
      </c>
      <c r="Q775" s="9">
        <f>SUMIFS('BAZA DANYCH'!$S:$S,'BAZA DANYCH'!$B:$B,STATYSTYKI!$B775,'BAZA DANYCH'!$C:$C,STATYSTYKI!$C775,'BAZA DANYCH'!$G:$G,STATYSTYKI!$D775,'BAZA DANYCH'!$K:$K,STATYSTYKI!Q$550)</f>
        <v>0</v>
      </c>
      <c r="R775" s="9">
        <f>SUMIFS('BAZA DANYCH'!$S:$S,'BAZA DANYCH'!$B:$B,STATYSTYKI!$B775,'BAZA DANYCH'!$C:$C,STATYSTYKI!$C775,'BAZA DANYCH'!$G:$G,STATYSTYKI!$D775,'BAZA DANYCH'!$K:$K,STATYSTYKI!R$550)</f>
        <v>0</v>
      </c>
      <c r="S775" s="9">
        <f>SUMIFS('BAZA DANYCH'!$S:$S,'BAZA DANYCH'!$B:$B,STATYSTYKI!$B775,'BAZA DANYCH'!$C:$C,STATYSTYKI!$C775,'BAZA DANYCH'!$G:$G,STATYSTYKI!$D775,'BAZA DANYCH'!$K:$K,STATYSTYKI!S$550)</f>
        <v>0</v>
      </c>
      <c r="T775" s="9">
        <f>SUMIFS('BAZA DANYCH'!$S:$S,'BAZA DANYCH'!$B:$B,STATYSTYKI!$B775,'BAZA DANYCH'!$C:$C,STATYSTYKI!$C775,'BAZA DANYCH'!$G:$G,STATYSTYKI!$D775,'BAZA DANYCH'!$K:$K,STATYSTYKI!T$550)</f>
        <v>0</v>
      </c>
      <c r="U775" s="9">
        <f>SUMIFS('BAZA DANYCH'!$S:$S,'BAZA DANYCH'!$B:$B,STATYSTYKI!$B775,'BAZA DANYCH'!$C:$C,STATYSTYKI!$C775,'BAZA DANYCH'!$G:$G,STATYSTYKI!$D775,'BAZA DANYCH'!$K:$K,STATYSTYKI!U$550)</f>
        <v>0</v>
      </c>
      <c r="V775" s="9">
        <f>SUMIFS('BAZA DANYCH'!$S:$S,'BAZA DANYCH'!$B:$B,STATYSTYKI!$B775,'BAZA DANYCH'!$C:$C,STATYSTYKI!$C775,'BAZA DANYCH'!$G:$G,STATYSTYKI!$D775,'BAZA DANYCH'!$K:$K,STATYSTYKI!V$550)</f>
        <v>0</v>
      </c>
      <c r="W775" s="9">
        <f>SUMIFS('BAZA DANYCH'!$S:$S,'BAZA DANYCH'!$B:$B,STATYSTYKI!$B775,'BAZA DANYCH'!$C:$C,STATYSTYKI!$C775,'BAZA DANYCH'!$G:$G,STATYSTYKI!$D775,'BAZA DANYCH'!$K:$K,STATYSTYKI!W$550)</f>
        <v>0</v>
      </c>
      <c r="X775" s="9">
        <f>SUMIFS('BAZA DANYCH'!$S:$S,'BAZA DANYCH'!$B:$B,STATYSTYKI!$B775,'BAZA DANYCH'!$C:$C,STATYSTYKI!$C775,'BAZA DANYCH'!$G:$G,STATYSTYKI!$D775,'BAZA DANYCH'!$K:$K,STATYSTYKI!X$550)</f>
        <v>0</v>
      </c>
      <c r="Y775" s="9">
        <f>SUMIFS('BAZA DANYCH'!$S:$S,'BAZA DANYCH'!$B:$B,STATYSTYKI!$B775,'BAZA DANYCH'!$C:$C,STATYSTYKI!$C775,'BAZA DANYCH'!$G:$G,STATYSTYKI!$D775,'BAZA DANYCH'!$K:$K,STATYSTYKI!Y$550)</f>
        <v>0</v>
      </c>
      <c r="Z775" s="9">
        <f>SUMIFS('BAZA DANYCH'!$S:$S,'BAZA DANYCH'!$B:$B,STATYSTYKI!$B775,'BAZA DANYCH'!$C:$C,STATYSTYKI!$C775,'BAZA DANYCH'!$G:$G,STATYSTYKI!$D775,'BAZA DANYCH'!$K:$K,STATYSTYKI!Z$550)</f>
        <v>0</v>
      </c>
      <c r="AA775" s="9">
        <f>SUMIFS('BAZA DANYCH'!$S:$S,'BAZA DANYCH'!$B:$B,STATYSTYKI!$B775,'BAZA DANYCH'!$C:$C,STATYSTYKI!$C775,'BAZA DANYCH'!$G:$G,STATYSTYKI!$D775,'BAZA DANYCH'!$K:$K,STATYSTYKI!AA$550)</f>
        <v>0</v>
      </c>
      <c r="AB775" s="9">
        <f>SUMIFS('BAZA DANYCH'!$S:$S,'BAZA DANYCH'!$B:$B,STATYSTYKI!$B775,'BAZA DANYCH'!$C:$C,STATYSTYKI!$C775,'BAZA DANYCH'!$G:$G,STATYSTYKI!$D775,'BAZA DANYCH'!$K:$K,STATYSTYKI!AB$550)</f>
        <v>0</v>
      </c>
      <c r="AC775" s="9">
        <f>SUMIFS('BAZA DANYCH'!$S:$S,'BAZA DANYCH'!$B:$B,STATYSTYKI!$B775,'BAZA DANYCH'!$C:$C,STATYSTYKI!$C775,'BAZA DANYCH'!$G:$G,STATYSTYKI!$D775,'BAZA DANYCH'!$K:$K,STATYSTYKI!AC$550)</f>
        <v>0</v>
      </c>
      <c r="AD775" s="9">
        <f>SUMIFS('BAZA DANYCH'!$S:$S,'BAZA DANYCH'!$B:$B,STATYSTYKI!$B775,'BAZA DANYCH'!$C:$C,STATYSTYKI!$C775,'BAZA DANYCH'!$G:$G,STATYSTYKI!$D775,'BAZA DANYCH'!$K:$K,STATYSTYKI!AD$550)</f>
        <v>0</v>
      </c>
      <c r="AE775" s="9">
        <f>SUMIFS('BAZA DANYCH'!$S:$S,'BAZA DANYCH'!$B:$B,STATYSTYKI!$B775,'BAZA DANYCH'!$C:$C,STATYSTYKI!$C775,'BAZA DANYCH'!$G:$G,STATYSTYKI!$D775,'BAZA DANYCH'!$K:$K,STATYSTYKI!AE$550)</f>
        <v>0</v>
      </c>
      <c r="AF775" s="9">
        <f>SUMIFS('BAZA DANYCH'!$S:$S,'BAZA DANYCH'!$B:$B,STATYSTYKI!$B775,'BAZA DANYCH'!$C:$C,STATYSTYKI!$C775,'BAZA DANYCH'!$G:$G,STATYSTYKI!$D775,'BAZA DANYCH'!$K:$K,STATYSTYKI!AF$550)</f>
        <v>0</v>
      </c>
      <c r="AG775" s="9">
        <f>SUMIFS('BAZA DANYCH'!$S:$S,'BAZA DANYCH'!$B:$B,STATYSTYKI!$B775,'BAZA DANYCH'!$C:$C,STATYSTYKI!$C775,'BAZA DANYCH'!$G:$G,STATYSTYKI!$D775,'BAZA DANYCH'!$K:$K,STATYSTYKI!AG$550)</f>
        <v>0</v>
      </c>
      <c r="AH775" s="9">
        <f>SUMIFS('BAZA DANYCH'!$S:$S,'BAZA DANYCH'!$B:$B,STATYSTYKI!$B775,'BAZA DANYCH'!$C:$C,STATYSTYKI!$C775,'BAZA DANYCH'!$G:$G,STATYSTYKI!$D775,'BAZA DANYCH'!$K:$K,STATYSTYKI!AH$550)</f>
        <v>0</v>
      </c>
      <c r="AI775" s="9">
        <f>SUMIFS('BAZA DANYCH'!$S:$S,'BAZA DANYCH'!$B:$B,STATYSTYKI!$B775,'BAZA DANYCH'!$C:$C,STATYSTYKI!$C775,'BAZA DANYCH'!$G:$G,STATYSTYKI!$D775,'BAZA DANYCH'!$K:$K,STATYSTYKI!AI$550)</f>
        <v>0</v>
      </c>
      <c r="AJ775" s="9">
        <f>SUMIFS('BAZA DANYCH'!$S:$S,'BAZA DANYCH'!$B:$B,STATYSTYKI!$B775,'BAZA DANYCH'!$C:$C,STATYSTYKI!$C775,'BAZA DANYCH'!$G:$G,STATYSTYKI!$D775,'BAZA DANYCH'!$K:$K,STATYSTYKI!AJ$550)</f>
        <v>0</v>
      </c>
      <c r="AK775" s="9">
        <f>SUMIFS('BAZA DANYCH'!$S:$S,'BAZA DANYCH'!$B:$B,STATYSTYKI!$B775,'BAZA DANYCH'!$C:$C,STATYSTYKI!$C775,'BAZA DANYCH'!$G:$G,STATYSTYKI!$D775,'BAZA DANYCH'!$K:$K,STATYSTYKI!AK$550)</f>
        <v>0</v>
      </c>
      <c r="AL775" s="9">
        <f>SUMIFS('BAZA DANYCH'!$S:$S,'BAZA DANYCH'!$B:$B,STATYSTYKI!$B775,'BAZA DANYCH'!$C:$C,STATYSTYKI!$C775,'BAZA DANYCH'!$G:$G,STATYSTYKI!$D775,'BAZA DANYCH'!$K:$K,STATYSTYKI!AL$550)</f>
        <v>0</v>
      </c>
      <c r="AM775" s="9">
        <f>SUMIFS('BAZA DANYCH'!$S:$S,'BAZA DANYCH'!$B:$B,STATYSTYKI!$B775,'BAZA DANYCH'!$C:$C,STATYSTYKI!$C775,'BAZA DANYCH'!$G:$G,STATYSTYKI!$D775,'BAZA DANYCH'!$K:$K,STATYSTYKI!AM$550)</f>
        <v>0</v>
      </c>
      <c r="AN775" s="9">
        <f>SUMIFS('BAZA DANYCH'!$S:$S,'BAZA DANYCH'!$B:$B,STATYSTYKI!$B775,'BAZA DANYCH'!$C:$C,STATYSTYKI!$C775,'BAZA DANYCH'!$G:$G,STATYSTYKI!$D775,'BAZA DANYCH'!$K:$K,STATYSTYKI!AN$550)</f>
        <v>0</v>
      </c>
      <c r="AO775" s="9">
        <f>SUMIFS('BAZA DANYCH'!$S:$S,'BAZA DANYCH'!$B:$B,STATYSTYKI!$B775,'BAZA DANYCH'!$C:$C,STATYSTYKI!$C775,'BAZA DANYCH'!$G:$G,STATYSTYKI!$D775,'BAZA DANYCH'!$K:$K,STATYSTYKI!AO$550)</f>
        <v>0</v>
      </c>
      <c r="AP775" s="9">
        <f>SUMIFS('BAZA DANYCH'!$S:$S,'BAZA DANYCH'!$B:$B,STATYSTYKI!$B775,'BAZA DANYCH'!$C:$C,STATYSTYKI!$C775,'BAZA DANYCH'!$G:$G,STATYSTYKI!$D775,'BAZA DANYCH'!$K:$K,STATYSTYKI!AP$550)</f>
        <v>0</v>
      </c>
      <c r="AQ775" s="9">
        <f>SUMIFS('BAZA DANYCH'!$S:$S,'BAZA DANYCH'!$B:$B,STATYSTYKI!$B775,'BAZA DANYCH'!$C:$C,STATYSTYKI!$C775,'BAZA DANYCH'!$G:$G,STATYSTYKI!$D775,'BAZA DANYCH'!$K:$K,STATYSTYKI!AQ$550)</f>
        <v>0</v>
      </c>
      <c r="AR775" s="9">
        <f>SUMIFS('BAZA DANYCH'!$S:$S,'BAZA DANYCH'!$B:$B,STATYSTYKI!$B775,'BAZA DANYCH'!$C:$C,STATYSTYKI!$C775,'BAZA DANYCH'!$G:$G,STATYSTYKI!$D775,'BAZA DANYCH'!$K:$K,STATYSTYKI!AR$550)</f>
        <v>0</v>
      </c>
      <c r="AS775" s="9">
        <f>SUMIFS('BAZA DANYCH'!$S:$S,'BAZA DANYCH'!$B:$B,STATYSTYKI!$B775,'BAZA DANYCH'!$C:$C,STATYSTYKI!$C775,'BAZA DANYCH'!$G:$G,STATYSTYKI!$D775,'BAZA DANYCH'!$K:$K,STATYSTYKI!AS$550)</f>
        <v>0</v>
      </c>
      <c r="AT775" s="9">
        <f>SUMIFS('BAZA DANYCH'!$S:$S,'BAZA DANYCH'!$B:$B,STATYSTYKI!$B775,'BAZA DANYCH'!$C:$C,STATYSTYKI!$C775,'BAZA DANYCH'!$G:$G,STATYSTYKI!$D775,'BAZA DANYCH'!$K:$K,STATYSTYKI!AT$550)</f>
        <v>0</v>
      </c>
      <c r="AU775" s="9">
        <f>SUMIFS('BAZA DANYCH'!$S:$S,'BAZA DANYCH'!$B:$B,STATYSTYKI!$B775,'BAZA DANYCH'!$C:$C,STATYSTYKI!$C775,'BAZA DANYCH'!$G:$G,STATYSTYKI!$D775,'BAZA DANYCH'!$K:$K,STATYSTYKI!AU$550)</f>
        <v>0</v>
      </c>
      <c r="AV775" s="9">
        <f>SUMIFS('BAZA DANYCH'!$S:$S,'BAZA DANYCH'!$B:$B,STATYSTYKI!$B775,'BAZA DANYCH'!$C:$C,STATYSTYKI!$C775,'BAZA DANYCH'!$G:$G,STATYSTYKI!$D775,'BAZA DANYCH'!$K:$K,STATYSTYKI!AV$550)</f>
        <v>1</v>
      </c>
      <c r="AW775" s="9">
        <f>SUMIFS('BAZA DANYCH'!$S:$S,'BAZA DANYCH'!$B:$B,STATYSTYKI!$B775,'BAZA DANYCH'!$C:$C,STATYSTYKI!$C775,'BAZA DANYCH'!$G:$G,STATYSTYKI!$D775,'BAZA DANYCH'!$K:$K,STATYSTYKI!AW$550)</f>
        <v>0</v>
      </c>
      <c r="AX775" s="9">
        <f>SUMIFS('BAZA DANYCH'!$S:$S,'BAZA DANYCH'!$B:$B,STATYSTYKI!$B775,'BAZA DANYCH'!$C:$C,STATYSTYKI!$C775,'BAZA DANYCH'!$G:$G,STATYSTYKI!$D775,'BAZA DANYCH'!$K:$K,STATYSTYKI!AX$550)</f>
        <v>0</v>
      </c>
      <c r="AY775" s="9">
        <f>SUMIFS('BAZA DANYCH'!$S:$S,'BAZA DANYCH'!$B:$B,STATYSTYKI!$B775,'BAZA DANYCH'!$C:$C,STATYSTYKI!$C775,'BAZA DANYCH'!$G:$G,STATYSTYKI!$D775,'BAZA DANYCH'!$K:$K,STATYSTYKI!AY$550)</f>
        <v>0</v>
      </c>
      <c r="AZ775" s="9">
        <f>SUMIFS('BAZA DANYCH'!$S:$S,'BAZA DANYCH'!$B:$B,STATYSTYKI!$B775,'BAZA DANYCH'!$C:$C,STATYSTYKI!$C775,'BAZA DANYCH'!$G:$G,STATYSTYKI!$D775,'BAZA DANYCH'!$K:$K,STATYSTYKI!AZ$550)</f>
        <v>0</v>
      </c>
      <c r="BA775" s="9">
        <f>SUMIFS('BAZA DANYCH'!$S:$S,'BAZA DANYCH'!$B:$B,STATYSTYKI!$B775,'BAZA DANYCH'!$C:$C,STATYSTYKI!$C775,'BAZA DANYCH'!$G:$G,STATYSTYKI!$D775,'BAZA DANYCH'!$K:$K,STATYSTYKI!BA$550)</f>
        <v>0</v>
      </c>
      <c r="BB775" s="9">
        <f>SUMIFS('BAZA DANYCH'!$S:$S,'BAZA DANYCH'!$B:$B,STATYSTYKI!$B775,'BAZA DANYCH'!$C:$C,STATYSTYKI!$C775,'BAZA DANYCH'!$G:$G,STATYSTYKI!$D775,'BAZA DANYCH'!$K:$K,STATYSTYKI!BB$550)</f>
        <v>0</v>
      </c>
      <c r="BC775" s="9">
        <f>SUMIFS('BAZA DANYCH'!$S:$S,'BAZA DANYCH'!$B:$B,STATYSTYKI!$B775,'BAZA DANYCH'!$C:$C,STATYSTYKI!$C775,'BAZA DANYCH'!$G:$G,STATYSTYKI!$D775,'BAZA DANYCH'!$K:$K,STATYSTYKI!BC$550)</f>
        <v>0</v>
      </c>
      <c r="BD775" s="9">
        <f>SUMIFS('BAZA DANYCH'!$S:$S,'BAZA DANYCH'!$B:$B,STATYSTYKI!$B775,'BAZA DANYCH'!$C:$C,STATYSTYKI!$C775,'BAZA DANYCH'!$G:$G,STATYSTYKI!$D775,'BAZA DANYCH'!$K:$K,STATYSTYKI!BD$550)</f>
        <v>0</v>
      </c>
      <c r="BE775" s="9">
        <f>SUMIFS('BAZA DANYCH'!$S:$S,'BAZA DANYCH'!$B:$B,STATYSTYKI!$B775,'BAZA DANYCH'!$C:$C,STATYSTYKI!$C775,'BAZA DANYCH'!$G:$G,STATYSTYKI!$D775,'BAZA DANYCH'!$K:$K,STATYSTYKI!BE$550)</f>
        <v>0</v>
      </c>
      <c r="BF775" s="9">
        <f>SUMIFS('BAZA DANYCH'!$S:$S,'BAZA DANYCH'!$B:$B,STATYSTYKI!$B775,'BAZA DANYCH'!$C:$C,STATYSTYKI!$C775,'BAZA DANYCH'!$G:$G,STATYSTYKI!$D775,'BAZA DANYCH'!$K:$K,STATYSTYKI!BF$550)</f>
        <v>0</v>
      </c>
      <c r="BG775" s="9">
        <f>SUMIFS('BAZA DANYCH'!$S:$S,'BAZA DANYCH'!$B:$B,STATYSTYKI!$B775,'BAZA DANYCH'!$C:$C,STATYSTYKI!$C775,'BAZA DANYCH'!$G:$G,STATYSTYKI!$D775,'BAZA DANYCH'!$K:$K,STATYSTYKI!BG$550)</f>
        <v>0</v>
      </c>
      <c r="BH775" s="9">
        <f>SUMIFS('BAZA DANYCH'!$S:$S,'BAZA DANYCH'!$B:$B,STATYSTYKI!$B775,'BAZA DANYCH'!$C:$C,STATYSTYKI!$C775,'BAZA DANYCH'!$G:$G,STATYSTYKI!$D775,'BAZA DANYCH'!$K:$K,STATYSTYKI!BH$550)</f>
        <v>0</v>
      </c>
      <c r="BI775" s="9">
        <f>SUMIFS('BAZA DANYCH'!$S:$S,'BAZA DANYCH'!$B:$B,STATYSTYKI!$B775,'BAZA DANYCH'!$C:$C,STATYSTYKI!$C775,'BAZA DANYCH'!$G:$G,STATYSTYKI!$D775,'BAZA DANYCH'!$K:$K,STATYSTYKI!BI$550)</f>
        <v>0</v>
      </c>
      <c r="BJ775" s="9">
        <f>SUMIFS('BAZA DANYCH'!$S:$S,'BAZA DANYCH'!$B:$B,STATYSTYKI!$B775,'BAZA DANYCH'!$C:$C,STATYSTYKI!$C775,'BAZA DANYCH'!$G:$G,STATYSTYKI!$D775,'BAZA DANYCH'!$K:$K,STATYSTYKI!BJ$550)</f>
        <v>0</v>
      </c>
      <c r="BK775" s="9">
        <f>SUMIFS('BAZA DANYCH'!$S:$S,'BAZA DANYCH'!$B:$B,STATYSTYKI!$B775,'BAZA DANYCH'!$C:$C,STATYSTYKI!$C775,'BAZA DANYCH'!$G:$G,STATYSTYKI!$D775,'BAZA DANYCH'!$K:$K,STATYSTYKI!BK$550)</f>
        <v>0</v>
      </c>
      <c r="BL775" s="9">
        <f>SUMIFS('BAZA DANYCH'!$S:$S,'BAZA DANYCH'!$B:$B,STATYSTYKI!$B775,'BAZA DANYCH'!$C:$C,STATYSTYKI!$C775,'BAZA DANYCH'!$G:$G,STATYSTYKI!$D775,'BAZA DANYCH'!$K:$K,STATYSTYKI!BL$550)</f>
        <v>0</v>
      </c>
      <c r="BM775" s="9">
        <f>SUMIFS('BAZA DANYCH'!$S:$S,'BAZA DANYCH'!$B:$B,STATYSTYKI!$B775,'BAZA DANYCH'!$C:$C,STATYSTYKI!$C775,'BAZA DANYCH'!$G:$G,STATYSTYKI!$D775,'BAZA DANYCH'!$K:$K,STATYSTYKI!BM$550)</f>
        <v>0</v>
      </c>
      <c r="BN775" s="9">
        <f>SUMIFS('BAZA DANYCH'!$S:$S,'BAZA DANYCH'!$B:$B,STATYSTYKI!$B775,'BAZA DANYCH'!$C:$C,STATYSTYKI!$C775,'BAZA DANYCH'!$G:$G,STATYSTYKI!$D775,'BAZA DANYCH'!$K:$K,STATYSTYKI!BN$550)</f>
        <v>0</v>
      </c>
      <c r="BO775" s="9">
        <f>SUMIFS('BAZA DANYCH'!$S:$S,'BAZA DANYCH'!$B:$B,STATYSTYKI!$B775,'BAZA DANYCH'!$C:$C,STATYSTYKI!$C775,'BAZA DANYCH'!$G:$G,STATYSTYKI!$D775,'BAZA DANYCH'!$K:$K,STATYSTYKI!BO$550)</f>
        <v>0</v>
      </c>
      <c r="BP775" s="9">
        <f>SUMIFS('BAZA DANYCH'!$S:$S,'BAZA DANYCH'!$B:$B,STATYSTYKI!$B775,'BAZA DANYCH'!$C:$C,STATYSTYKI!$C775,'BAZA DANYCH'!$G:$G,STATYSTYKI!$D775,'BAZA DANYCH'!$K:$K,STATYSTYKI!BP$550)</f>
        <v>0</v>
      </c>
      <c r="BQ775" s="9">
        <f>SUMIFS('BAZA DANYCH'!$S:$S,'BAZA DANYCH'!$B:$B,STATYSTYKI!$B775,'BAZA DANYCH'!$C:$C,STATYSTYKI!$C775,'BAZA DANYCH'!$G:$G,STATYSTYKI!$D775,'BAZA DANYCH'!$K:$K,STATYSTYKI!BQ$550)</f>
        <v>0</v>
      </c>
      <c r="BR775" s="9">
        <f>SUMIFS('BAZA DANYCH'!$S:$S,'BAZA DANYCH'!$B:$B,STATYSTYKI!$B775,'BAZA DANYCH'!$C:$C,STATYSTYKI!$C775,'BAZA DANYCH'!$G:$G,STATYSTYKI!$D775,'BAZA DANYCH'!$K:$K,STATYSTYKI!BR$550)</f>
        <v>0</v>
      </c>
      <c r="BS775" s="9">
        <f>SUMIFS('BAZA DANYCH'!$S:$S,'BAZA DANYCH'!$B:$B,STATYSTYKI!$B775,'BAZA DANYCH'!$C:$C,STATYSTYKI!$C775,'BAZA DANYCH'!$G:$G,STATYSTYKI!$D775,'BAZA DANYCH'!$K:$K,STATYSTYKI!BS$550)</f>
        <v>0</v>
      </c>
      <c r="BT775" s="9">
        <f>SUMIFS('BAZA DANYCH'!$S:$S,'BAZA DANYCH'!$B:$B,STATYSTYKI!$B775,'BAZA DANYCH'!$C:$C,STATYSTYKI!$C775,'BAZA DANYCH'!$G:$G,STATYSTYKI!$D775,'BAZA DANYCH'!$K:$K,STATYSTYKI!BT$550)</f>
        <v>0</v>
      </c>
      <c r="BU775" s="9">
        <f>SUMIFS('BAZA DANYCH'!$S:$S,'BAZA DANYCH'!$B:$B,STATYSTYKI!$B775,'BAZA DANYCH'!$C:$C,STATYSTYKI!$C775,'BAZA DANYCH'!$G:$G,STATYSTYKI!$D775,'BAZA DANYCH'!$K:$K,STATYSTYKI!BU$550)</f>
        <v>0</v>
      </c>
      <c r="BV775" s="9">
        <f>SUMIFS('BAZA DANYCH'!$S:$S,'BAZA DANYCH'!$B:$B,STATYSTYKI!$B775,'BAZA DANYCH'!$C:$C,STATYSTYKI!$C775,'BAZA DANYCH'!$G:$G,STATYSTYKI!$D775,'BAZA DANYCH'!$K:$K,STATYSTYKI!BV$550)</f>
        <v>0</v>
      </c>
      <c r="BW775" s="9">
        <f>SUMIFS('BAZA DANYCH'!$S:$S,'BAZA DANYCH'!$B:$B,STATYSTYKI!$B775,'BAZA DANYCH'!$C:$C,STATYSTYKI!$C775,'BAZA DANYCH'!$G:$G,STATYSTYKI!$D775,'BAZA DANYCH'!$K:$K,STATYSTYKI!BW$550)</f>
        <v>0</v>
      </c>
      <c r="BX775" s="9">
        <f>SUMIFS('BAZA DANYCH'!$S:$S,'BAZA DANYCH'!$B:$B,STATYSTYKI!$B775,'BAZA DANYCH'!$C:$C,STATYSTYKI!$C775,'BAZA DANYCH'!$G:$G,STATYSTYKI!$D775,'BAZA DANYCH'!$K:$K,STATYSTYKI!BX$550)</f>
        <v>1</v>
      </c>
      <c r="BY775" s="9">
        <f>SUMIFS('BAZA DANYCH'!$S:$S,'BAZA DANYCH'!$B:$B,STATYSTYKI!$B775,'BAZA DANYCH'!$C:$C,STATYSTYKI!$C775,'BAZA DANYCH'!$G:$G,STATYSTYKI!$D775,'BAZA DANYCH'!$K:$K,STATYSTYKI!BY$550)</f>
        <v>0</v>
      </c>
      <c r="BZ775" s="9">
        <f>SUMIFS('BAZA DANYCH'!$S:$S,'BAZA DANYCH'!$B:$B,STATYSTYKI!$B775,'BAZA DANYCH'!$C:$C,STATYSTYKI!$C775,'BAZA DANYCH'!$G:$G,STATYSTYKI!$D775,'BAZA DANYCH'!$K:$K,STATYSTYKI!BZ$550)</f>
        <v>0</v>
      </c>
      <c r="CA775" s="9">
        <f>SUMIFS('BAZA DANYCH'!$S:$S,'BAZA DANYCH'!$B:$B,STATYSTYKI!$B775,'BAZA DANYCH'!$C:$C,STATYSTYKI!$C775,'BAZA DANYCH'!$G:$G,STATYSTYKI!$D775,'BAZA DANYCH'!$K:$K,STATYSTYKI!CA$550)</f>
        <v>0</v>
      </c>
      <c r="CB775" s="9">
        <f>SUMIFS('BAZA DANYCH'!$S:$S,'BAZA DANYCH'!$B:$B,STATYSTYKI!$B775,'BAZA DANYCH'!$C:$C,STATYSTYKI!$C775,'BAZA DANYCH'!$G:$G,STATYSTYKI!$D775,'BAZA DANYCH'!$K:$K,STATYSTYKI!CB$550)</f>
        <v>0</v>
      </c>
      <c r="CC775" s="9">
        <f>SUMIFS('BAZA DANYCH'!$S:$S,'BAZA DANYCH'!$B:$B,STATYSTYKI!$B775,'BAZA DANYCH'!$C:$C,STATYSTYKI!$C775,'BAZA DANYCH'!$G:$G,STATYSTYKI!$D775,'BAZA DANYCH'!$K:$K,STATYSTYKI!CC$550)</f>
        <v>0</v>
      </c>
      <c r="CD775" s="9">
        <f>SUMIFS('BAZA DANYCH'!$S:$S,'BAZA DANYCH'!$B:$B,STATYSTYKI!$B775,'BAZA DANYCH'!$C:$C,STATYSTYKI!$C775,'BAZA DANYCH'!$G:$G,STATYSTYKI!$D775,'BAZA DANYCH'!$K:$K,STATYSTYKI!CD$550)</f>
        <v>0</v>
      </c>
      <c r="CE775" s="9">
        <f>SUMIFS('BAZA DANYCH'!$S:$S,'BAZA DANYCH'!$B:$B,STATYSTYKI!$B775,'BAZA DANYCH'!$C:$C,STATYSTYKI!$C775,'BAZA DANYCH'!$G:$G,STATYSTYKI!$D775,'BAZA DANYCH'!$K:$K,STATYSTYKI!CE$550)</f>
        <v>0</v>
      </c>
      <c r="CF775" s="9">
        <f>SUMIFS('BAZA DANYCH'!$S:$S,'BAZA DANYCH'!$B:$B,STATYSTYKI!$B775,'BAZA DANYCH'!$C:$C,STATYSTYKI!$C775,'BAZA DANYCH'!$G:$G,STATYSTYKI!$D775,'BAZA DANYCH'!$K:$K,STATYSTYKI!CF$550)</f>
        <v>0</v>
      </c>
      <c r="CG775" s="9">
        <f>SUMIFS('BAZA DANYCH'!$S:$S,'BAZA DANYCH'!$B:$B,STATYSTYKI!$B775,'BAZA DANYCH'!$C:$C,STATYSTYKI!$C775,'BAZA DANYCH'!$G:$G,STATYSTYKI!$D775,'BAZA DANYCH'!$K:$K,STATYSTYKI!CG$550)</f>
        <v>0</v>
      </c>
      <c r="CH775" s="9">
        <f>SUMIFS('BAZA DANYCH'!$S:$S,'BAZA DANYCH'!$B:$B,STATYSTYKI!$B775,'BAZA DANYCH'!$C:$C,STATYSTYKI!$C775,'BAZA DANYCH'!$G:$G,STATYSTYKI!$D775,'BAZA DANYCH'!$K:$K,STATYSTYKI!CH$550)</f>
        <v>0</v>
      </c>
      <c r="CI775" s="9">
        <f>SUMIFS('BAZA DANYCH'!$S:$S,'BAZA DANYCH'!$B:$B,STATYSTYKI!$B775,'BAZA DANYCH'!$C:$C,STATYSTYKI!$C775,'BAZA DANYCH'!$G:$G,STATYSTYKI!$D775,'BAZA DANYCH'!$K:$K,STATYSTYKI!CI$550)</f>
        <v>0</v>
      </c>
      <c r="CJ775" s="9">
        <f>SUMIFS('BAZA DANYCH'!$S:$S,'BAZA DANYCH'!$B:$B,STATYSTYKI!$B775,'BAZA DANYCH'!$C:$C,STATYSTYKI!$C775,'BAZA DANYCH'!$G:$G,STATYSTYKI!$D775,'BAZA DANYCH'!$K:$K,STATYSTYKI!CJ$550)</f>
        <v>0</v>
      </c>
      <c r="CK775" s="9">
        <f>SUMIFS('BAZA DANYCH'!$S:$S,'BAZA DANYCH'!$B:$B,STATYSTYKI!$B775,'BAZA DANYCH'!$C:$C,STATYSTYKI!$C775,'BAZA DANYCH'!$G:$G,STATYSTYKI!$D775,'BAZA DANYCH'!$K:$K,STATYSTYKI!CK$550)</f>
        <v>0</v>
      </c>
      <c r="CL775" s="9">
        <f>SUMIFS('BAZA DANYCH'!$S:$S,'BAZA DANYCH'!$B:$B,STATYSTYKI!$B775,'BAZA DANYCH'!$C:$C,STATYSTYKI!$C775,'BAZA DANYCH'!$G:$G,STATYSTYKI!$D775,'BAZA DANYCH'!$K:$K,STATYSTYKI!CL$550)</f>
        <v>0</v>
      </c>
      <c r="CM775" s="9">
        <f>SUMIFS('BAZA DANYCH'!$S:$S,'BAZA DANYCH'!$B:$B,STATYSTYKI!$B775,'BAZA DANYCH'!$C:$C,STATYSTYKI!$C775,'BAZA DANYCH'!$G:$G,STATYSTYKI!$D775,'BAZA DANYCH'!$K:$K,STATYSTYKI!CM$550)</f>
        <v>0</v>
      </c>
      <c r="CN775" s="9">
        <f>SUMIFS('BAZA DANYCH'!$S:$S,'BAZA DANYCH'!$B:$B,STATYSTYKI!$B775,'BAZA DANYCH'!$C:$C,STATYSTYKI!$C775,'BAZA DANYCH'!$G:$G,STATYSTYKI!$D775,'BAZA DANYCH'!$K:$K,STATYSTYKI!CN$550)</f>
        <v>0</v>
      </c>
      <c r="CO775" s="9">
        <f>SUMIFS('BAZA DANYCH'!$S:$S,'BAZA DANYCH'!$B:$B,STATYSTYKI!$B775,'BAZA DANYCH'!$C:$C,STATYSTYKI!$C775,'BAZA DANYCH'!$G:$G,STATYSTYKI!$D775,'BAZA DANYCH'!$K:$K,STATYSTYKI!CO$550)</f>
        <v>0</v>
      </c>
      <c r="CP775" s="9">
        <f>SUMIFS('BAZA DANYCH'!$S:$S,'BAZA DANYCH'!$B:$B,STATYSTYKI!$B775,'BAZA DANYCH'!$C:$C,STATYSTYKI!$C775,'BAZA DANYCH'!$G:$G,STATYSTYKI!$D775,'BAZA DANYCH'!$K:$K,STATYSTYKI!CP$550)</f>
        <v>0</v>
      </c>
      <c r="CQ775" s="9">
        <f>SUMIFS('BAZA DANYCH'!$S:$S,'BAZA DANYCH'!$B:$B,STATYSTYKI!$B775,'BAZA DANYCH'!$C:$C,STATYSTYKI!$C775,'BAZA DANYCH'!$G:$G,STATYSTYKI!$D775,'BAZA DANYCH'!$K:$K,STATYSTYKI!CQ$550)</f>
        <v>0</v>
      </c>
      <c r="CR775" s="9">
        <f>SUMIFS('BAZA DANYCH'!$S:$S,'BAZA DANYCH'!$B:$B,STATYSTYKI!$B775,'BAZA DANYCH'!$C:$C,STATYSTYKI!$C775,'BAZA DANYCH'!$G:$G,STATYSTYKI!$D775,'BAZA DANYCH'!$K:$K,STATYSTYKI!CR$550)</f>
        <v>0</v>
      </c>
      <c r="CS775" s="9">
        <f>SUMIFS('BAZA DANYCH'!$S:$S,'BAZA DANYCH'!$B:$B,STATYSTYKI!$B775,'BAZA DANYCH'!$C:$C,STATYSTYKI!$C775,'BAZA DANYCH'!$G:$G,STATYSTYKI!$D775,'BAZA DANYCH'!$K:$K,STATYSTYKI!CS$550)</f>
        <v>0</v>
      </c>
      <c r="CT775" s="9">
        <f>SUMIFS('BAZA DANYCH'!$S:$S,'BAZA DANYCH'!$B:$B,STATYSTYKI!$B775,'BAZA DANYCH'!$C:$C,STATYSTYKI!$C775,'BAZA DANYCH'!$G:$G,STATYSTYKI!$D775,'BAZA DANYCH'!$K:$K,STATYSTYKI!CT$550)</f>
        <v>0</v>
      </c>
      <c r="CU775" s="9">
        <f>SUMIFS('BAZA DANYCH'!$S:$S,'BAZA DANYCH'!$B:$B,STATYSTYKI!$B775,'BAZA DANYCH'!$C:$C,STATYSTYKI!$C775,'BAZA DANYCH'!$G:$G,STATYSTYKI!$D775,'BAZA DANYCH'!$K:$K,STATYSTYKI!CU$550)</f>
        <v>0</v>
      </c>
      <c r="CV775" s="9">
        <f>SUMIFS('BAZA DANYCH'!$S:$S,'BAZA DANYCH'!$B:$B,STATYSTYKI!$B775,'BAZA DANYCH'!$C:$C,STATYSTYKI!$C775,'BAZA DANYCH'!$G:$G,STATYSTYKI!$D775,'BAZA DANYCH'!$K:$K,STATYSTYKI!CV$550)</f>
        <v>0</v>
      </c>
      <c r="CW775" s="9">
        <f>SUMIFS('BAZA DANYCH'!$S:$S,'BAZA DANYCH'!$B:$B,STATYSTYKI!$B775,'BAZA DANYCH'!$C:$C,STATYSTYKI!$C775,'BAZA DANYCH'!$G:$G,STATYSTYKI!$D775,'BAZA DANYCH'!$K:$K,STATYSTYKI!CW$550)</f>
        <v>0</v>
      </c>
      <c r="CX775" s="9">
        <f>SUMIFS('BAZA DANYCH'!$S:$S,'BAZA DANYCH'!$B:$B,STATYSTYKI!$B775,'BAZA DANYCH'!$C:$C,STATYSTYKI!$C775,'BAZA DANYCH'!$G:$G,STATYSTYKI!$D775,'BAZA DANYCH'!$K:$K,STATYSTYKI!CX$550)</f>
        <v>0</v>
      </c>
    </row>
    <row r="776" spans="1:102" hidden="1">
      <c r="A776" s="8"/>
      <c r="B776" s="60" t="s">
        <v>163</v>
      </c>
      <c r="C776" s="61" t="s">
        <v>164</v>
      </c>
      <c r="D776" s="61" t="s">
        <v>166</v>
      </c>
      <c r="E776" s="82" t="s">
        <v>4</v>
      </c>
      <c r="F776" s="64">
        <f t="shared" si="278"/>
        <v>21670</v>
      </c>
      <c r="G776" s="9">
        <f>SUMIFS('BAZA DANYCH'!$N:$N,'BAZA DANYCH'!$B:$B,STATYSTYKI!$B776,'BAZA DANYCH'!$C:$C,STATYSTYKI!$C776,'BAZA DANYCH'!$G:$G,STATYSTYKI!$D776,'BAZA DANYCH'!$K:$K,STATYSTYKI!G$550)</f>
        <v>33</v>
      </c>
      <c r="H776" s="9">
        <f>SUMIFS('BAZA DANYCH'!$N:$N,'BAZA DANYCH'!$B:$B,STATYSTYKI!$B776,'BAZA DANYCH'!$C:$C,STATYSTYKI!$C776,'BAZA DANYCH'!$G:$G,STATYSTYKI!$D776,'BAZA DANYCH'!$K:$K,STATYSTYKI!H$550)</f>
        <v>29</v>
      </c>
      <c r="I776" s="9">
        <f>SUMIFS('BAZA DANYCH'!$N:$N,'BAZA DANYCH'!$B:$B,STATYSTYKI!$B776,'BAZA DANYCH'!$C:$C,STATYSTYKI!$C776,'BAZA DANYCH'!$G:$G,STATYSTYKI!$D776,'BAZA DANYCH'!$K:$K,STATYSTYKI!I$550)</f>
        <v>24</v>
      </c>
      <c r="J776" s="9">
        <f>SUMIFS('BAZA DANYCH'!$N:$N,'BAZA DANYCH'!$B:$B,STATYSTYKI!$B776,'BAZA DANYCH'!$C:$C,STATYSTYKI!$C776,'BAZA DANYCH'!$G:$G,STATYSTYKI!$D776,'BAZA DANYCH'!$K:$K,STATYSTYKI!J$550)</f>
        <v>20</v>
      </c>
      <c r="K776" s="9">
        <f>SUMIFS('BAZA DANYCH'!$N:$N,'BAZA DANYCH'!$B:$B,STATYSTYKI!$B776,'BAZA DANYCH'!$C:$C,STATYSTYKI!$C776,'BAZA DANYCH'!$G:$G,STATYSTYKI!$D776,'BAZA DANYCH'!$K:$K,STATYSTYKI!K$550)</f>
        <v>19</v>
      </c>
      <c r="L776" s="9">
        <f>SUMIFS('BAZA DANYCH'!$N:$N,'BAZA DANYCH'!$B:$B,STATYSTYKI!$B776,'BAZA DANYCH'!$C:$C,STATYSTYKI!$C776,'BAZA DANYCH'!$G:$G,STATYSTYKI!$D776,'BAZA DANYCH'!$K:$K,STATYSTYKI!L$550)</f>
        <v>19</v>
      </c>
      <c r="M776" s="9">
        <f>SUMIFS('BAZA DANYCH'!$N:$N,'BAZA DANYCH'!$B:$B,STATYSTYKI!$B776,'BAZA DANYCH'!$C:$C,STATYSTYKI!$C776,'BAZA DANYCH'!$G:$G,STATYSTYKI!$D776,'BAZA DANYCH'!$K:$K,STATYSTYKI!M$550)</f>
        <v>11</v>
      </c>
      <c r="N776" s="9">
        <f>SUMIFS('BAZA DANYCH'!$N:$N,'BAZA DANYCH'!$B:$B,STATYSTYKI!$B776,'BAZA DANYCH'!$C:$C,STATYSTYKI!$C776,'BAZA DANYCH'!$G:$G,STATYSTYKI!$D776,'BAZA DANYCH'!$K:$K,STATYSTYKI!N$550)</f>
        <v>14</v>
      </c>
      <c r="O776" s="9">
        <f>SUMIFS('BAZA DANYCH'!$N:$N,'BAZA DANYCH'!$B:$B,STATYSTYKI!$B776,'BAZA DANYCH'!$C:$C,STATYSTYKI!$C776,'BAZA DANYCH'!$G:$G,STATYSTYKI!$D776,'BAZA DANYCH'!$K:$K,STATYSTYKI!O$550)</f>
        <v>8</v>
      </c>
      <c r="P776" s="9">
        <f>SUMIFS('BAZA DANYCH'!$N:$N,'BAZA DANYCH'!$B:$B,STATYSTYKI!$B776,'BAZA DANYCH'!$C:$C,STATYSTYKI!$C776,'BAZA DANYCH'!$G:$G,STATYSTYKI!$D776,'BAZA DANYCH'!$K:$K,STATYSTYKI!P$550)</f>
        <v>15</v>
      </c>
      <c r="Q776" s="9">
        <f>SUMIFS('BAZA DANYCH'!$N:$N,'BAZA DANYCH'!$B:$B,STATYSTYKI!$B776,'BAZA DANYCH'!$C:$C,STATYSTYKI!$C776,'BAZA DANYCH'!$G:$G,STATYSTYKI!$D776,'BAZA DANYCH'!$K:$K,STATYSTYKI!Q$550)</f>
        <v>14</v>
      </c>
      <c r="R776" s="9">
        <f>SUMIFS('BAZA DANYCH'!$N:$N,'BAZA DANYCH'!$B:$B,STATYSTYKI!$B776,'BAZA DANYCH'!$C:$C,STATYSTYKI!$C776,'BAZA DANYCH'!$G:$G,STATYSTYKI!$D776,'BAZA DANYCH'!$K:$K,STATYSTYKI!R$550)</f>
        <v>8</v>
      </c>
      <c r="S776" s="9">
        <f>SUMIFS('BAZA DANYCH'!$N:$N,'BAZA DANYCH'!$B:$B,STATYSTYKI!$B776,'BAZA DANYCH'!$C:$C,STATYSTYKI!$C776,'BAZA DANYCH'!$G:$G,STATYSTYKI!$D776,'BAZA DANYCH'!$K:$K,STATYSTYKI!S$550)</f>
        <v>11</v>
      </c>
      <c r="T776" s="9">
        <f>SUMIFS('BAZA DANYCH'!$N:$N,'BAZA DANYCH'!$B:$B,STATYSTYKI!$B776,'BAZA DANYCH'!$C:$C,STATYSTYKI!$C776,'BAZA DANYCH'!$G:$G,STATYSTYKI!$D776,'BAZA DANYCH'!$K:$K,STATYSTYKI!T$550)</f>
        <v>7</v>
      </c>
      <c r="U776" s="9">
        <f>SUMIFS('BAZA DANYCH'!$N:$N,'BAZA DANYCH'!$B:$B,STATYSTYKI!$B776,'BAZA DANYCH'!$C:$C,STATYSTYKI!$C776,'BAZA DANYCH'!$G:$G,STATYSTYKI!$D776,'BAZA DANYCH'!$K:$K,STATYSTYKI!U$550)</f>
        <v>10</v>
      </c>
      <c r="V776" s="9">
        <f>SUMIFS('BAZA DANYCH'!$N:$N,'BAZA DANYCH'!$B:$B,STATYSTYKI!$B776,'BAZA DANYCH'!$C:$C,STATYSTYKI!$C776,'BAZA DANYCH'!$G:$G,STATYSTYKI!$D776,'BAZA DANYCH'!$K:$K,STATYSTYKI!V$550)</f>
        <v>12</v>
      </c>
      <c r="W776" s="9">
        <f>SUMIFS('BAZA DANYCH'!$N:$N,'BAZA DANYCH'!$B:$B,STATYSTYKI!$B776,'BAZA DANYCH'!$C:$C,STATYSTYKI!$C776,'BAZA DANYCH'!$G:$G,STATYSTYKI!$D776,'BAZA DANYCH'!$K:$K,STATYSTYKI!W$550)</f>
        <v>16</v>
      </c>
      <c r="X776" s="9">
        <f>SUMIFS('BAZA DANYCH'!$N:$N,'BAZA DANYCH'!$B:$B,STATYSTYKI!$B776,'BAZA DANYCH'!$C:$C,STATYSTYKI!$C776,'BAZA DANYCH'!$G:$G,STATYSTYKI!$D776,'BAZA DANYCH'!$K:$K,STATYSTYKI!X$550)</f>
        <v>23</v>
      </c>
      <c r="Y776" s="9">
        <f>SUMIFS('BAZA DANYCH'!$N:$N,'BAZA DANYCH'!$B:$B,STATYSTYKI!$B776,'BAZA DANYCH'!$C:$C,STATYSTYKI!$C776,'BAZA DANYCH'!$G:$G,STATYSTYKI!$D776,'BAZA DANYCH'!$K:$K,STATYSTYKI!Y$550)</f>
        <v>19</v>
      </c>
      <c r="Z776" s="9">
        <f>SUMIFS('BAZA DANYCH'!$N:$N,'BAZA DANYCH'!$B:$B,STATYSTYKI!$B776,'BAZA DANYCH'!$C:$C,STATYSTYKI!$C776,'BAZA DANYCH'!$G:$G,STATYSTYKI!$D776,'BAZA DANYCH'!$K:$K,STATYSTYKI!Z$550)</f>
        <v>28</v>
      </c>
      <c r="AA776" s="9">
        <f>SUMIFS('BAZA DANYCH'!$N:$N,'BAZA DANYCH'!$B:$B,STATYSTYKI!$B776,'BAZA DANYCH'!$C:$C,STATYSTYKI!$C776,'BAZA DANYCH'!$G:$G,STATYSTYKI!$D776,'BAZA DANYCH'!$K:$K,STATYSTYKI!AA$550)</f>
        <v>34</v>
      </c>
      <c r="AB776" s="9">
        <f>SUMIFS('BAZA DANYCH'!$N:$N,'BAZA DANYCH'!$B:$B,STATYSTYKI!$B776,'BAZA DANYCH'!$C:$C,STATYSTYKI!$C776,'BAZA DANYCH'!$G:$G,STATYSTYKI!$D776,'BAZA DANYCH'!$K:$K,STATYSTYKI!AB$550)</f>
        <v>66</v>
      </c>
      <c r="AC776" s="9">
        <f>SUMIFS('BAZA DANYCH'!$N:$N,'BAZA DANYCH'!$B:$B,STATYSTYKI!$B776,'BAZA DANYCH'!$C:$C,STATYSTYKI!$C776,'BAZA DANYCH'!$G:$G,STATYSTYKI!$D776,'BAZA DANYCH'!$K:$K,STATYSTYKI!AC$550)</f>
        <v>75</v>
      </c>
      <c r="AD776" s="9">
        <f>SUMIFS('BAZA DANYCH'!$N:$N,'BAZA DANYCH'!$B:$B,STATYSTYKI!$B776,'BAZA DANYCH'!$C:$C,STATYSTYKI!$C776,'BAZA DANYCH'!$G:$G,STATYSTYKI!$D776,'BAZA DANYCH'!$K:$K,STATYSTYKI!AD$550)</f>
        <v>87</v>
      </c>
      <c r="AE776" s="9">
        <f>SUMIFS('BAZA DANYCH'!$N:$N,'BAZA DANYCH'!$B:$B,STATYSTYKI!$B776,'BAZA DANYCH'!$C:$C,STATYSTYKI!$C776,'BAZA DANYCH'!$G:$G,STATYSTYKI!$D776,'BAZA DANYCH'!$K:$K,STATYSTYKI!AE$550)</f>
        <v>134</v>
      </c>
      <c r="AF776" s="9">
        <f>SUMIFS('BAZA DANYCH'!$N:$N,'BAZA DANYCH'!$B:$B,STATYSTYKI!$B776,'BAZA DANYCH'!$C:$C,STATYSTYKI!$C776,'BAZA DANYCH'!$G:$G,STATYSTYKI!$D776,'BAZA DANYCH'!$K:$K,STATYSTYKI!AF$550)</f>
        <v>171</v>
      </c>
      <c r="AG776" s="9">
        <f>SUMIFS('BAZA DANYCH'!$N:$N,'BAZA DANYCH'!$B:$B,STATYSTYKI!$B776,'BAZA DANYCH'!$C:$C,STATYSTYKI!$C776,'BAZA DANYCH'!$G:$G,STATYSTYKI!$D776,'BAZA DANYCH'!$K:$K,STATYSTYKI!AG$550)</f>
        <v>261</v>
      </c>
      <c r="AH776" s="9">
        <f>SUMIFS('BAZA DANYCH'!$N:$N,'BAZA DANYCH'!$B:$B,STATYSTYKI!$B776,'BAZA DANYCH'!$C:$C,STATYSTYKI!$C776,'BAZA DANYCH'!$G:$G,STATYSTYKI!$D776,'BAZA DANYCH'!$K:$K,STATYSTYKI!AH$550)</f>
        <v>318</v>
      </c>
      <c r="AI776" s="9">
        <f>SUMIFS('BAZA DANYCH'!$N:$N,'BAZA DANYCH'!$B:$B,STATYSTYKI!$B776,'BAZA DANYCH'!$C:$C,STATYSTYKI!$C776,'BAZA DANYCH'!$G:$G,STATYSTYKI!$D776,'BAZA DANYCH'!$K:$K,STATYSTYKI!AI$550)</f>
        <v>311</v>
      </c>
      <c r="AJ776" s="9">
        <f>SUMIFS('BAZA DANYCH'!$N:$N,'BAZA DANYCH'!$B:$B,STATYSTYKI!$B776,'BAZA DANYCH'!$C:$C,STATYSTYKI!$C776,'BAZA DANYCH'!$G:$G,STATYSTYKI!$D776,'BAZA DANYCH'!$K:$K,STATYSTYKI!AJ$550)</f>
        <v>334</v>
      </c>
      <c r="AK776" s="9">
        <f>SUMIFS('BAZA DANYCH'!$N:$N,'BAZA DANYCH'!$B:$B,STATYSTYKI!$B776,'BAZA DANYCH'!$C:$C,STATYSTYKI!$C776,'BAZA DANYCH'!$G:$G,STATYSTYKI!$D776,'BAZA DANYCH'!$K:$K,STATYSTYKI!AK$550)</f>
        <v>380</v>
      </c>
      <c r="AL776" s="9">
        <f>SUMIFS('BAZA DANYCH'!$N:$N,'BAZA DANYCH'!$B:$B,STATYSTYKI!$B776,'BAZA DANYCH'!$C:$C,STATYSTYKI!$C776,'BAZA DANYCH'!$G:$G,STATYSTYKI!$D776,'BAZA DANYCH'!$K:$K,STATYSTYKI!AL$550)</f>
        <v>375</v>
      </c>
      <c r="AM776" s="9">
        <f>SUMIFS('BAZA DANYCH'!$N:$N,'BAZA DANYCH'!$B:$B,STATYSTYKI!$B776,'BAZA DANYCH'!$C:$C,STATYSTYKI!$C776,'BAZA DANYCH'!$G:$G,STATYSTYKI!$D776,'BAZA DANYCH'!$K:$K,STATYSTYKI!AM$550)</f>
        <v>381</v>
      </c>
      <c r="AN776" s="9">
        <f>SUMIFS('BAZA DANYCH'!$N:$N,'BAZA DANYCH'!$B:$B,STATYSTYKI!$B776,'BAZA DANYCH'!$C:$C,STATYSTYKI!$C776,'BAZA DANYCH'!$G:$G,STATYSTYKI!$D776,'BAZA DANYCH'!$K:$K,STATYSTYKI!AN$550)</f>
        <v>366</v>
      </c>
      <c r="AO776" s="9">
        <f>SUMIFS('BAZA DANYCH'!$N:$N,'BAZA DANYCH'!$B:$B,STATYSTYKI!$B776,'BAZA DANYCH'!$C:$C,STATYSTYKI!$C776,'BAZA DANYCH'!$G:$G,STATYSTYKI!$D776,'BAZA DANYCH'!$K:$K,STATYSTYKI!AO$550)</f>
        <v>353</v>
      </c>
      <c r="AP776" s="9">
        <f>SUMIFS('BAZA DANYCH'!$N:$N,'BAZA DANYCH'!$B:$B,STATYSTYKI!$B776,'BAZA DANYCH'!$C:$C,STATYSTYKI!$C776,'BAZA DANYCH'!$G:$G,STATYSTYKI!$D776,'BAZA DANYCH'!$K:$K,STATYSTYKI!AP$550)</f>
        <v>353</v>
      </c>
      <c r="AQ776" s="9">
        <f>SUMIFS('BAZA DANYCH'!$N:$N,'BAZA DANYCH'!$B:$B,STATYSTYKI!$B776,'BAZA DANYCH'!$C:$C,STATYSTYKI!$C776,'BAZA DANYCH'!$G:$G,STATYSTYKI!$D776,'BAZA DANYCH'!$K:$K,STATYSTYKI!AQ$550)</f>
        <v>307</v>
      </c>
      <c r="AR776" s="9">
        <f>SUMIFS('BAZA DANYCH'!$N:$N,'BAZA DANYCH'!$B:$B,STATYSTYKI!$B776,'BAZA DANYCH'!$C:$C,STATYSTYKI!$C776,'BAZA DANYCH'!$G:$G,STATYSTYKI!$D776,'BAZA DANYCH'!$K:$K,STATYSTYKI!AR$550)</f>
        <v>329</v>
      </c>
      <c r="AS776" s="9">
        <f>SUMIFS('BAZA DANYCH'!$N:$N,'BAZA DANYCH'!$B:$B,STATYSTYKI!$B776,'BAZA DANYCH'!$C:$C,STATYSTYKI!$C776,'BAZA DANYCH'!$G:$G,STATYSTYKI!$D776,'BAZA DANYCH'!$K:$K,STATYSTYKI!AS$550)</f>
        <v>294</v>
      </c>
      <c r="AT776" s="9">
        <f>SUMIFS('BAZA DANYCH'!$N:$N,'BAZA DANYCH'!$B:$B,STATYSTYKI!$B776,'BAZA DANYCH'!$C:$C,STATYSTYKI!$C776,'BAZA DANYCH'!$G:$G,STATYSTYKI!$D776,'BAZA DANYCH'!$K:$K,STATYSTYKI!AT$550)</f>
        <v>301</v>
      </c>
      <c r="AU776" s="9">
        <f>SUMIFS('BAZA DANYCH'!$N:$N,'BAZA DANYCH'!$B:$B,STATYSTYKI!$B776,'BAZA DANYCH'!$C:$C,STATYSTYKI!$C776,'BAZA DANYCH'!$G:$G,STATYSTYKI!$D776,'BAZA DANYCH'!$K:$K,STATYSTYKI!AU$550)</f>
        <v>292</v>
      </c>
      <c r="AV776" s="9">
        <f>SUMIFS('BAZA DANYCH'!$N:$N,'BAZA DANYCH'!$B:$B,STATYSTYKI!$B776,'BAZA DANYCH'!$C:$C,STATYSTYKI!$C776,'BAZA DANYCH'!$G:$G,STATYSTYKI!$D776,'BAZA DANYCH'!$K:$K,STATYSTYKI!AV$550)</f>
        <v>263</v>
      </c>
      <c r="AW776" s="9">
        <f>SUMIFS('BAZA DANYCH'!$N:$N,'BAZA DANYCH'!$B:$B,STATYSTYKI!$B776,'BAZA DANYCH'!$C:$C,STATYSTYKI!$C776,'BAZA DANYCH'!$G:$G,STATYSTYKI!$D776,'BAZA DANYCH'!$K:$K,STATYSTYKI!AW$550)</f>
        <v>265</v>
      </c>
      <c r="AX776" s="9">
        <f>SUMIFS('BAZA DANYCH'!$N:$N,'BAZA DANYCH'!$B:$B,STATYSTYKI!$B776,'BAZA DANYCH'!$C:$C,STATYSTYKI!$C776,'BAZA DANYCH'!$G:$G,STATYSTYKI!$D776,'BAZA DANYCH'!$K:$K,STATYSTYKI!AX$550)</f>
        <v>298</v>
      </c>
      <c r="AY776" s="9">
        <f>SUMIFS('BAZA DANYCH'!$N:$N,'BAZA DANYCH'!$B:$B,STATYSTYKI!$B776,'BAZA DANYCH'!$C:$C,STATYSTYKI!$C776,'BAZA DANYCH'!$G:$G,STATYSTYKI!$D776,'BAZA DANYCH'!$K:$K,STATYSTYKI!AY$550)</f>
        <v>320</v>
      </c>
      <c r="AZ776" s="9">
        <f>SUMIFS('BAZA DANYCH'!$N:$N,'BAZA DANYCH'!$B:$B,STATYSTYKI!$B776,'BAZA DANYCH'!$C:$C,STATYSTYKI!$C776,'BAZA DANYCH'!$G:$G,STATYSTYKI!$D776,'BAZA DANYCH'!$K:$K,STATYSTYKI!AZ$550)</f>
        <v>305</v>
      </c>
      <c r="BA776" s="9">
        <f>SUMIFS('BAZA DANYCH'!$N:$N,'BAZA DANYCH'!$B:$B,STATYSTYKI!$B776,'BAZA DANYCH'!$C:$C,STATYSTYKI!$C776,'BAZA DANYCH'!$G:$G,STATYSTYKI!$D776,'BAZA DANYCH'!$K:$K,STATYSTYKI!BA$550)</f>
        <v>302</v>
      </c>
      <c r="BB776" s="9">
        <f>SUMIFS('BAZA DANYCH'!$N:$N,'BAZA DANYCH'!$B:$B,STATYSTYKI!$B776,'BAZA DANYCH'!$C:$C,STATYSTYKI!$C776,'BAZA DANYCH'!$G:$G,STATYSTYKI!$D776,'BAZA DANYCH'!$K:$K,STATYSTYKI!BB$550)</f>
        <v>330</v>
      </c>
      <c r="BC776" s="9">
        <f>SUMIFS('BAZA DANYCH'!$N:$N,'BAZA DANYCH'!$B:$B,STATYSTYKI!$B776,'BAZA DANYCH'!$C:$C,STATYSTYKI!$C776,'BAZA DANYCH'!$G:$G,STATYSTYKI!$D776,'BAZA DANYCH'!$K:$K,STATYSTYKI!BC$550)</f>
        <v>299</v>
      </c>
      <c r="BD776" s="9">
        <f>SUMIFS('BAZA DANYCH'!$N:$N,'BAZA DANYCH'!$B:$B,STATYSTYKI!$B776,'BAZA DANYCH'!$C:$C,STATYSTYKI!$C776,'BAZA DANYCH'!$G:$G,STATYSTYKI!$D776,'BAZA DANYCH'!$K:$K,STATYSTYKI!BD$550)</f>
        <v>294</v>
      </c>
      <c r="BE776" s="9">
        <f>SUMIFS('BAZA DANYCH'!$N:$N,'BAZA DANYCH'!$B:$B,STATYSTYKI!$B776,'BAZA DANYCH'!$C:$C,STATYSTYKI!$C776,'BAZA DANYCH'!$G:$G,STATYSTYKI!$D776,'BAZA DANYCH'!$K:$K,STATYSTYKI!BE$550)</f>
        <v>290</v>
      </c>
      <c r="BF776" s="9">
        <f>SUMIFS('BAZA DANYCH'!$N:$N,'BAZA DANYCH'!$B:$B,STATYSTYKI!$B776,'BAZA DANYCH'!$C:$C,STATYSTYKI!$C776,'BAZA DANYCH'!$G:$G,STATYSTYKI!$D776,'BAZA DANYCH'!$K:$K,STATYSTYKI!BF$550)</f>
        <v>345</v>
      </c>
      <c r="BG776" s="9">
        <f>SUMIFS('BAZA DANYCH'!$N:$N,'BAZA DANYCH'!$B:$B,STATYSTYKI!$B776,'BAZA DANYCH'!$C:$C,STATYSTYKI!$C776,'BAZA DANYCH'!$G:$G,STATYSTYKI!$D776,'BAZA DANYCH'!$K:$K,STATYSTYKI!BG$550)</f>
        <v>275</v>
      </c>
      <c r="BH776" s="9">
        <f>SUMIFS('BAZA DANYCH'!$N:$N,'BAZA DANYCH'!$B:$B,STATYSTYKI!$B776,'BAZA DANYCH'!$C:$C,STATYSTYKI!$C776,'BAZA DANYCH'!$G:$G,STATYSTYKI!$D776,'BAZA DANYCH'!$K:$K,STATYSTYKI!BH$550)</f>
        <v>332</v>
      </c>
      <c r="BI776" s="9">
        <f>SUMIFS('BAZA DANYCH'!$N:$N,'BAZA DANYCH'!$B:$B,STATYSTYKI!$B776,'BAZA DANYCH'!$C:$C,STATYSTYKI!$C776,'BAZA DANYCH'!$G:$G,STATYSTYKI!$D776,'BAZA DANYCH'!$K:$K,STATYSTYKI!BI$550)</f>
        <v>331</v>
      </c>
      <c r="BJ776" s="9">
        <f>SUMIFS('BAZA DANYCH'!$N:$N,'BAZA DANYCH'!$B:$B,STATYSTYKI!$B776,'BAZA DANYCH'!$C:$C,STATYSTYKI!$C776,'BAZA DANYCH'!$G:$G,STATYSTYKI!$D776,'BAZA DANYCH'!$K:$K,STATYSTYKI!BJ$550)</f>
        <v>316</v>
      </c>
      <c r="BK776" s="9">
        <f>SUMIFS('BAZA DANYCH'!$N:$N,'BAZA DANYCH'!$B:$B,STATYSTYKI!$B776,'BAZA DANYCH'!$C:$C,STATYSTYKI!$C776,'BAZA DANYCH'!$G:$G,STATYSTYKI!$D776,'BAZA DANYCH'!$K:$K,STATYSTYKI!BK$550)</f>
        <v>335</v>
      </c>
      <c r="BL776" s="9">
        <f>SUMIFS('BAZA DANYCH'!$N:$N,'BAZA DANYCH'!$B:$B,STATYSTYKI!$B776,'BAZA DANYCH'!$C:$C,STATYSTYKI!$C776,'BAZA DANYCH'!$G:$G,STATYSTYKI!$D776,'BAZA DANYCH'!$K:$K,STATYSTYKI!BL$550)</f>
        <v>353</v>
      </c>
      <c r="BM776" s="9">
        <f>SUMIFS('BAZA DANYCH'!$N:$N,'BAZA DANYCH'!$B:$B,STATYSTYKI!$B776,'BAZA DANYCH'!$C:$C,STATYSTYKI!$C776,'BAZA DANYCH'!$G:$G,STATYSTYKI!$D776,'BAZA DANYCH'!$K:$K,STATYSTYKI!BM$550)</f>
        <v>375</v>
      </c>
      <c r="BN776" s="9">
        <f>SUMIFS('BAZA DANYCH'!$N:$N,'BAZA DANYCH'!$B:$B,STATYSTYKI!$B776,'BAZA DANYCH'!$C:$C,STATYSTYKI!$C776,'BAZA DANYCH'!$G:$G,STATYSTYKI!$D776,'BAZA DANYCH'!$K:$K,STATYSTYKI!BN$550)</f>
        <v>422</v>
      </c>
      <c r="BO776" s="9">
        <f>SUMIFS('BAZA DANYCH'!$N:$N,'BAZA DANYCH'!$B:$B,STATYSTYKI!$B776,'BAZA DANYCH'!$C:$C,STATYSTYKI!$C776,'BAZA DANYCH'!$G:$G,STATYSTYKI!$D776,'BAZA DANYCH'!$K:$K,STATYSTYKI!BO$550)</f>
        <v>411</v>
      </c>
      <c r="BP776" s="9">
        <f>SUMIFS('BAZA DANYCH'!$N:$N,'BAZA DANYCH'!$B:$B,STATYSTYKI!$B776,'BAZA DANYCH'!$C:$C,STATYSTYKI!$C776,'BAZA DANYCH'!$G:$G,STATYSTYKI!$D776,'BAZA DANYCH'!$K:$K,STATYSTYKI!BP$550)</f>
        <v>399</v>
      </c>
      <c r="BQ776" s="9">
        <f>SUMIFS('BAZA DANYCH'!$N:$N,'BAZA DANYCH'!$B:$B,STATYSTYKI!$B776,'BAZA DANYCH'!$C:$C,STATYSTYKI!$C776,'BAZA DANYCH'!$G:$G,STATYSTYKI!$D776,'BAZA DANYCH'!$K:$K,STATYSTYKI!BQ$550)</f>
        <v>410</v>
      </c>
      <c r="BR776" s="9">
        <f>SUMIFS('BAZA DANYCH'!$N:$N,'BAZA DANYCH'!$B:$B,STATYSTYKI!$B776,'BAZA DANYCH'!$C:$C,STATYSTYKI!$C776,'BAZA DANYCH'!$G:$G,STATYSTYKI!$D776,'BAZA DANYCH'!$K:$K,STATYSTYKI!BR$550)</f>
        <v>400</v>
      </c>
      <c r="BS776" s="9">
        <f>SUMIFS('BAZA DANYCH'!$N:$N,'BAZA DANYCH'!$B:$B,STATYSTYKI!$B776,'BAZA DANYCH'!$C:$C,STATYSTYKI!$C776,'BAZA DANYCH'!$G:$G,STATYSTYKI!$D776,'BAZA DANYCH'!$K:$K,STATYSTYKI!BS$550)</f>
        <v>449</v>
      </c>
      <c r="BT776" s="9">
        <f>SUMIFS('BAZA DANYCH'!$N:$N,'BAZA DANYCH'!$B:$B,STATYSTYKI!$B776,'BAZA DANYCH'!$C:$C,STATYSTYKI!$C776,'BAZA DANYCH'!$G:$G,STATYSTYKI!$D776,'BAZA DANYCH'!$K:$K,STATYSTYKI!BT$550)</f>
        <v>446</v>
      </c>
      <c r="BU776" s="9">
        <f>SUMIFS('BAZA DANYCH'!$N:$N,'BAZA DANYCH'!$B:$B,STATYSTYKI!$B776,'BAZA DANYCH'!$C:$C,STATYSTYKI!$C776,'BAZA DANYCH'!$G:$G,STATYSTYKI!$D776,'BAZA DANYCH'!$K:$K,STATYSTYKI!BU$550)</f>
        <v>386</v>
      </c>
      <c r="BV776" s="9">
        <f>SUMIFS('BAZA DANYCH'!$N:$N,'BAZA DANYCH'!$B:$B,STATYSTYKI!$B776,'BAZA DANYCH'!$C:$C,STATYSTYKI!$C776,'BAZA DANYCH'!$G:$G,STATYSTYKI!$D776,'BAZA DANYCH'!$K:$K,STATYSTYKI!BV$550)</f>
        <v>400</v>
      </c>
      <c r="BW776" s="9">
        <f>SUMIFS('BAZA DANYCH'!$N:$N,'BAZA DANYCH'!$B:$B,STATYSTYKI!$B776,'BAZA DANYCH'!$C:$C,STATYSTYKI!$C776,'BAZA DANYCH'!$G:$G,STATYSTYKI!$D776,'BAZA DANYCH'!$K:$K,STATYSTYKI!BW$550)</f>
        <v>397</v>
      </c>
      <c r="BX776" s="9">
        <f>SUMIFS('BAZA DANYCH'!$N:$N,'BAZA DANYCH'!$B:$B,STATYSTYKI!$B776,'BAZA DANYCH'!$C:$C,STATYSTYKI!$C776,'BAZA DANYCH'!$G:$G,STATYSTYKI!$D776,'BAZA DANYCH'!$K:$K,STATYSTYKI!BX$550)</f>
        <v>409</v>
      </c>
      <c r="BY776" s="9">
        <f>SUMIFS('BAZA DANYCH'!$N:$N,'BAZA DANYCH'!$B:$B,STATYSTYKI!$B776,'BAZA DANYCH'!$C:$C,STATYSTYKI!$C776,'BAZA DANYCH'!$G:$G,STATYSTYKI!$D776,'BAZA DANYCH'!$K:$K,STATYSTYKI!BY$550)</f>
        <v>376</v>
      </c>
      <c r="BZ776" s="9">
        <f>SUMIFS('BAZA DANYCH'!$N:$N,'BAZA DANYCH'!$B:$B,STATYSTYKI!$B776,'BAZA DANYCH'!$C:$C,STATYSTYKI!$C776,'BAZA DANYCH'!$G:$G,STATYSTYKI!$D776,'BAZA DANYCH'!$K:$K,STATYSTYKI!BZ$550)</f>
        <v>352</v>
      </c>
      <c r="CA776" s="9">
        <f>SUMIFS('BAZA DANYCH'!$N:$N,'BAZA DANYCH'!$B:$B,STATYSTYKI!$B776,'BAZA DANYCH'!$C:$C,STATYSTYKI!$C776,'BAZA DANYCH'!$G:$G,STATYSTYKI!$D776,'BAZA DANYCH'!$K:$K,STATYSTYKI!CA$550)</f>
        <v>330</v>
      </c>
      <c r="CB776" s="9">
        <f>SUMIFS('BAZA DANYCH'!$N:$N,'BAZA DANYCH'!$B:$B,STATYSTYKI!$B776,'BAZA DANYCH'!$C:$C,STATYSTYKI!$C776,'BAZA DANYCH'!$G:$G,STATYSTYKI!$D776,'BAZA DANYCH'!$K:$K,STATYSTYKI!CB$550)</f>
        <v>370</v>
      </c>
      <c r="CC776" s="9">
        <f>SUMIFS('BAZA DANYCH'!$N:$N,'BAZA DANYCH'!$B:$B,STATYSTYKI!$B776,'BAZA DANYCH'!$C:$C,STATYSTYKI!$C776,'BAZA DANYCH'!$G:$G,STATYSTYKI!$D776,'BAZA DANYCH'!$K:$K,STATYSTYKI!CC$550)</f>
        <v>341</v>
      </c>
      <c r="CD776" s="9">
        <f>SUMIFS('BAZA DANYCH'!$N:$N,'BAZA DANYCH'!$B:$B,STATYSTYKI!$B776,'BAZA DANYCH'!$C:$C,STATYSTYKI!$C776,'BAZA DANYCH'!$G:$G,STATYSTYKI!$D776,'BAZA DANYCH'!$K:$K,STATYSTYKI!CD$550)</f>
        <v>288</v>
      </c>
      <c r="CE776" s="9">
        <f>SUMIFS('BAZA DANYCH'!$N:$N,'BAZA DANYCH'!$B:$B,STATYSTYKI!$B776,'BAZA DANYCH'!$C:$C,STATYSTYKI!$C776,'BAZA DANYCH'!$G:$G,STATYSTYKI!$D776,'BAZA DANYCH'!$K:$K,STATYSTYKI!CE$550)</f>
        <v>317</v>
      </c>
      <c r="CF776" s="9">
        <f>SUMIFS('BAZA DANYCH'!$N:$N,'BAZA DANYCH'!$B:$B,STATYSTYKI!$B776,'BAZA DANYCH'!$C:$C,STATYSTYKI!$C776,'BAZA DANYCH'!$G:$G,STATYSTYKI!$D776,'BAZA DANYCH'!$K:$K,STATYSTYKI!CF$550)</f>
        <v>283</v>
      </c>
      <c r="CG776" s="9">
        <f>SUMIFS('BAZA DANYCH'!$N:$N,'BAZA DANYCH'!$B:$B,STATYSTYKI!$B776,'BAZA DANYCH'!$C:$C,STATYSTYKI!$C776,'BAZA DANYCH'!$G:$G,STATYSTYKI!$D776,'BAZA DANYCH'!$K:$K,STATYSTYKI!CG$550)</f>
        <v>260</v>
      </c>
      <c r="CH776" s="9">
        <f>SUMIFS('BAZA DANYCH'!$N:$N,'BAZA DANYCH'!$B:$B,STATYSTYKI!$B776,'BAZA DANYCH'!$C:$C,STATYSTYKI!$C776,'BAZA DANYCH'!$G:$G,STATYSTYKI!$D776,'BAZA DANYCH'!$K:$K,STATYSTYKI!CH$550)</f>
        <v>247</v>
      </c>
      <c r="CI776" s="9">
        <f>SUMIFS('BAZA DANYCH'!$N:$N,'BAZA DANYCH'!$B:$B,STATYSTYKI!$B776,'BAZA DANYCH'!$C:$C,STATYSTYKI!$C776,'BAZA DANYCH'!$G:$G,STATYSTYKI!$D776,'BAZA DANYCH'!$K:$K,STATYSTYKI!CI$550)</f>
        <v>285</v>
      </c>
      <c r="CJ776" s="9">
        <f>SUMIFS('BAZA DANYCH'!$N:$N,'BAZA DANYCH'!$B:$B,STATYSTYKI!$B776,'BAZA DANYCH'!$C:$C,STATYSTYKI!$C776,'BAZA DANYCH'!$G:$G,STATYSTYKI!$D776,'BAZA DANYCH'!$K:$K,STATYSTYKI!CJ$550)</f>
        <v>265</v>
      </c>
      <c r="CK776" s="9">
        <f>SUMIFS('BAZA DANYCH'!$N:$N,'BAZA DANYCH'!$B:$B,STATYSTYKI!$B776,'BAZA DANYCH'!$C:$C,STATYSTYKI!$C776,'BAZA DANYCH'!$G:$G,STATYSTYKI!$D776,'BAZA DANYCH'!$K:$K,STATYSTYKI!CK$550)</f>
        <v>237</v>
      </c>
      <c r="CL776" s="9">
        <f>SUMIFS('BAZA DANYCH'!$N:$N,'BAZA DANYCH'!$B:$B,STATYSTYKI!$B776,'BAZA DANYCH'!$C:$C,STATYSTYKI!$C776,'BAZA DANYCH'!$G:$G,STATYSTYKI!$D776,'BAZA DANYCH'!$K:$K,STATYSTYKI!CL$550)</f>
        <v>199</v>
      </c>
      <c r="CM776" s="9">
        <f>SUMIFS('BAZA DANYCH'!$N:$N,'BAZA DANYCH'!$B:$B,STATYSTYKI!$B776,'BAZA DANYCH'!$C:$C,STATYSTYKI!$C776,'BAZA DANYCH'!$G:$G,STATYSTYKI!$D776,'BAZA DANYCH'!$K:$K,STATYSTYKI!CM$550)</f>
        <v>224</v>
      </c>
      <c r="CN776" s="9">
        <f>SUMIFS('BAZA DANYCH'!$N:$N,'BAZA DANYCH'!$B:$B,STATYSTYKI!$B776,'BAZA DANYCH'!$C:$C,STATYSTYKI!$C776,'BAZA DANYCH'!$G:$G,STATYSTYKI!$D776,'BAZA DANYCH'!$K:$K,STATYSTYKI!CN$550)</f>
        <v>194</v>
      </c>
      <c r="CO776" s="9">
        <f>SUMIFS('BAZA DANYCH'!$N:$N,'BAZA DANYCH'!$B:$B,STATYSTYKI!$B776,'BAZA DANYCH'!$C:$C,STATYSTYKI!$C776,'BAZA DANYCH'!$G:$G,STATYSTYKI!$D776,'BAZA DANYCH'!$K:$K,STATYSTYKI!CO$550)</f>
        <v>173</v>
      </c>
      <c r="CP776" s="9">
        <f>SUMIFS('BAZA DANYCH'!$N:$N,'BAZA DANYCH'!$B:$B,STATYSTYKI!$B776,'BAZA DANYCH'!$C:$C,STATYSTYKI!$C776,'BAZA DANYCH'!$G:$G,STATYSTYKI!$D776,'BAZA DANYCH'!$K:$K,STATYSTYKI!CP$550)</f>
        <v>158</v>
      </c>
      <c r="CQ776" s="9">
        <f>SUMIFS('BAZA DANYCH'!$N:$N,'BAZA DANYCH'!$B:$B,STATYSTYKI!$B776,'BAZA DANYCH'!$C:$C,STATYSTYKI!$C776,'BAZA DANYCH'!$G:$G,STATYSTYKI!$D776,'BAZA DANYCH'!$K:$K,STATYSTYKI!CQ$550)</f>
        <v>160</v>
      </c>
      <c r="CR776" s="9">
        <f>SUMIFS('BAZA DANYCH'!$N:$N,'BAZA DANYCH'!$B:$B,STATYSTYKI!$B776,'BAZA DANYCH'!$C:$C,STATYSTYKI!$C776,'BAZA DANYCH'!$G:$G,STATYSTYKI!$D776,'BAZA DANYCH'!$K:$K,STATYSTYKI!CR$550)</f>
        <v>137</v>
      </c>
      <c r="CS776" s="9">
        <f>SUMIFS('BAZA DANYCH'!$N:$N,'BAZA DANYCH'!$B:$B,STATYSTYKI!$B776,'BAZA DANYCH'!$C:$C,STATYSTYKI!$C776,'BAZA DANYCH'!$G:$G,STATYSTYKI!$D776,'BAZA DANYCH'!$K:$K,STATYSTYKI!CS$550)</f>
        <v>118</v>
      </c>
      <c r="CT776" s="9">
        <f>SUMIFS('BAZA DANYCH'!$N:$N,'BAZA DANYCH'!$B:$B,STATYSTYKI!$B776,'BAZA DANYCH'!$C:$C,STATYSTYKI!$C776,'BAZA DANYCH'!$G:$G,STATYSTYKI!$D776,'BAZA DANYCH'!$K:$K,STATYSTYKI!CT$550)</f>
        <v>102</v>
      </c>
      <c r="CU776" s="9">
        <f>SUMIFS('BAZA DANYCH'!$N:$N,'BAZA DANYCH'!$B:$B,STATYSTYKI!$B776,'BAZA DANYCH'!$C:$C,STATYSTYKI!$C776,'BAZA DANYCH'!$G:$G,STATYSTYKI!$D776,'BAZA DANYCH'!$K:$K,STATYSTYKI!CU$550)</f>
        <v>63</v>
      </c>
      <c r="CV776" s="9">
        <f>SUMIFS('BAZA DANYCH'!$N:$N,'BAZA DANYCH'!$B:$B,STATYSTYKI!$B776,'BAZA DANYCH'!$C:$C,STATYSTYKI!$C776,'BAZA DANYCH'!$G:$G,STATYSTYKI!$D776,'BAZA DANYCH'!$K:$K,STATYSTYKI!CV$550)</f>
        <v>70</v>
      </c>
      <c r="CW776" s="9">
        <f>SUMIFS('BAZA DANYCH'!$N:$N,'BAZA DANYCH'!$B:$B,STATYSTYKI!$B776,'BAZA DANYCH'!$C:$C,STATYSTYKI!$C776,'BAZA DANYCH'!$G:$G,STATYSTYKI!$D776,'BAZA DANYCH'!$K:$K,STATYSTYKI!CW$550)</f>
        <v>63</v>
      </c>
      <c r="CX776" s="9">
        <f>SUMIFS('BAZA DANYCH'!$N:$N,'BAZA DANYCH'!$B:$B,STATYSTYKI!$B776,'BAZA DANYCH'!$C:$C,STATYSTYKI!$C776,'BAZA DANYCH'!$G:$G,STATYSTYKI!$D776,'BAZA DANYCH'!$K:$K,STATYSTYKI!CX$550)</f>
        <v>39</v>
      </c>
    </row>
    <row r="777" spans="1:102" hidden="1">
      <c r="A777" s="8"/>
      <c r="B777" s="60" t="s">
        <v>163</v>
      </c>
      <c r="C777" s="61" t="s">
        <v>164</v>
      </c>
      <c r="D777" s="61" t="s">
        <v>166</v>
      </c>
      <c r="E777" s="82" t="s">
        <v>11</v>
      </c>
      <c r="F777" s="64">
        <f t="shared" si="278"/>
        <v>16</v>
      </c>
      <c r="G777" s="9">
        <f>SUMIFS('BAZA DANYCH'!$U:$U,'BAZA DANYCH'!$B:$B,STATYSTYKI!$B777,'BAZA DANYCH'!$C:$C,STATYSTYKI!$C777,'BAZA DANYCH'!$G:$G,STATYSTYKI!$D777,'BAZA DANYCH'!$K:$K,STATYSTYKI!G$550)</f>
        <v>0</v>
      </c>
      <c r="H777" s="9">
        <f>SUMIFS('BAZA DANYCH'!$U:$U,'BAZA DANYCH'!$B:$B,STATYSTYKI!$B777,'BAZA DANYCH'!$C:$C,STATYSTYKI!$C777,'BAZA DANYCH'!$G:$G,STATYSTYKI!$D777,'BAZA DANYCH'!$K:$K,STATYSTYKI!H$550)</f>
        <v>1</v>
      </c>
      <c r="I777" s="9">
        <f>SUMIFS('BAZA DANYCH'!$U:$U,'BAZA DANYCH'!$B:$B,STATYSTYKI!$B777,'BAZA DANYCH'!$C:$C,STATYSTYKI!$C777,'BAZA DANYCH'!$G:$G,STATYSTYKI!$D777,'BAZA DANYCH'!$K:$K,STATYSTYKI!I$550)</f>
        <v>0</v>
      </c>
      <c r="J777" s="9">
        <f>SUMIFS('BAZA DANYCH'!$U:$U,'BAZA DANYCH'!$B:$B,STATYSTYKI!$B777,'BAZA DANYCH'!$C:$C,STATYSTYKI!$C777,'BAZA DANYCH'!$G:$G,STATYSTYKI!$D777,'BAZA DANYCH'!$K:$K,STATYSTYKI!J$550)</f>
        <v>0</v>
      </c>
      <c r="K777" s="9">
        <f>SUMIFS('BAZA DANYCH'!$U:$U,'BAZA DANYCH'!$B:$B,STATYSTYKI!$B777,'BAZA DANYCH'!$C:$C,STATYSTYKI!$C777,'BAZA DANYCH'!$G:$G,STATYSTYKI!$D777,'BAZA DANYCH'!$K:$K,STATYSTYKI!K$550)</f>
        <v>0</v>
      </c>
      <c r="L777" s="9">
        <f>SUMIFS('BAZA DANYCH'!$U:$U,'BAZA DANYCH'!$B:$B,STATYSTYKI!$B777,'BAZA DANYCH'!$C:$C,STATYSTYKI!$C777,'BAZA DANYCH'!$G:$G,STATYSTYKI!$D777,'BAZA DANYCH'!$K:$K,STATYSTYKI!L$550)</f>
        <v>0</v>
      </c>
      <c r="M777" s="9">
        <f>SUMIFS('BAZA DANYCH'!$U:$U,'BAZA DANYCH'!$B:$B,STATYSTYKI!$B777,'BAZA DANYCH'!$C:$C,STATYSTYKI!$C777,'BAZA DANYCH'!$G:$G,STATYSTYKI!$D777,'BAZA DANYCH'!$K:$K,STATYSTYKI!M$550)</f>
        <v>0</v>
      </c>
      <c r="N777" s="9">
        <f>SUMIFS('BAZA DANYCH'!$U:$U,'BAZA DANYCH'!$B:$B,STATYSTYKI!$B777,'BAZA DANYCH'!$C:$C,STATYSTYKI!$C777,'BAZA DANYCH'!$G:$G,STATYSTYKI!$D777,'BAZA DANYCH'!$K:$K,STATYSTYKI!N$550)</f>
        <v>0</v>
      </c>
      <c r="O777" s="9">
        <f>SUMIFS('BAZA DANYCH'!$U:$U,'BAZA DANYCH'!$B:$B,STATYSTYKI!$B777,'BAZA DANYCH'!$C:$C,STATYSTYKI!$C777,'BAZA DANYCH'!$G:$G,STATYSTYKI!$D777,'BAZA DANYCH'!$K:$K,STATYSTYKI!O$550)</f>
        <v>0</v>
      </c>
      <c r="P777" s="9">
        <f>SUMIFS('BAZA DANYCH'!$U:$U,'BAZA DANYCH'!$B:$B,STATYSTYKI!$B777,'BAZA DANYCH'!$C:$C,STATYSTYKI!$C777,'BAZA DANYCH'!$G:$G,STATYSTYKI!$D777,'BAZA DANYCH'!$K:$K,STATYSTYKI!P$550)</f>
        <v>0</v>
      </c>
      <c r="Q777" s="9">
        <f>SUMIFS('BAZA DANYCH'!$U:$U,'BAZA DANYCH'!$B:$B,STATYSTYKI!$B777,'BAZA DANYCH'!$C:$C,STATYSTYKI!$C777,'BAZA DANYCH'!$G:$G,STATYSTYKI!$D777,'BAZA DANYCH'!$K:$K,STATYSTYKI!Q$550)</f>
        <v>0</v>
      </c>
      <c r="R777" s="9">
        <f>SUMIFS('BAZA DANYCH'!$U:$U,'BAZA DANYCH'!$B:$B,STATYSTYKI!$B777,'BAZA DANYCH'!$C:$C,STATYSTYKI!$C777,'BAZA DANYCH'!$G:$G,STATYSTYKI!$D777,'BAZA DANYCH'!$K:$K,STATYSTYKI!R$550)</f>
        <v>0</v>
      </c>
      <c r="S777" s="9">
        <f>SUMIFS('BAZA DANYCH'!$U:$U,'BAZA DANYCH'!$B:$B,STATYSTYKI!$B777,'BAZA DANYCH'!$C:$C,STATYSTYKI!$C777,'BAZA DANYCH'!$G:$G,STATYSTYKI!$D777,'BAZA DANYCH'!$K:$K,STATYSTYKI!S$550)</f>
        <v>0</v>
      </c>
      <c r="T777" s="9">
        <f>SUMIFS('BAZA DANYCH'!$U:$U,'BAZA DANYCH'!$B:$B,STATYSTYKI!$B777,'BAZA DANYCH'!$C:$C,STATYSTYKI!$C777,'BAZA DANYCH'!$G:$G,STATYSTYKI!$D777,'BAZA DANYCH'!$K:$K,STATYSTYKI!T$550)</f>
        <v>0</v>
      </c>
      <c r="U777" s="9">
        <f>SUMIFS('BAZA DANYCH'!$U:$U,'BAZA DANYCH'!$B:$B,STATYSTYKI!$B777,'BAZA DANYCH'!$C:$C,STATYSTYKI!$C777,'BAZA DANYCH'!$G:$G,STATYSTYKI!$D777,'BAZA DANYCH'!$K:$K,STATYSTYKI!U$550)</f>
        <v>0</v>
      </c>
      <c r="V777" s="9">
        <f>SUMIFS('BAZA DANYCH'!$U:$U,'BAZA DANYCH'!$B:$B,STATYSTYKI!$B777,'BAZA DANYCH'!$C:$C,STATYSTYKI!$C777,'BAZA DANYCH'!$G:$G,STATYSTYKI!$D777,'BAZA DANYCH'!$K:$K,STATYSTYKI!V$550)</f>
        <v>0</v>
      </c>
      <c r="W777" s="9">
        <f>SUMIFS('BAZA DANYCH'!$U:$U,'BAZA DANYCH'!$B:$B,STATYSTYKI!$B777,'BAZA DANYCH'!$C:$C,STATYSTYKI!$C777,'BAZA DANYCH'!$G:$G,STATYSTYKI!$D777,'BAZA DANYCH'!$K:$K,STATYSTYKI!W$550)</f>
        <v>0</v>
      </c>
      <c r="X777" s="9">
        <f>SUMIFS('BAZA DANYCH'!$U:$U,'BAZA DANYCH'!$B:$B,STATYSTYKI!$B777,'BAZA DANYCH'!$C:$C,STATYSTYKI!$C777,'BAZA DANYCH'!$G:$G,STATYSTYKI!$D777,'BAZA DANYCH'!$K:$K,STATYSTYKI!X$550)</f>
        <v>0</v>
      </c>
      <c r="Y777" s="9">
        <f>SUMIFS('BAZA DANYCH'!$U:$U,'BAZA DANYCH'!$B:$B,STATYSTYKI!$B777,'BAZA DANYCH'!$C:$C,STATYSTYKI!$C777,'BAZA DANYCH'!$G:$G,STATYSTYKI!$D777,'BAZA DANYCH'!$K:$K,STATYSTYKI!Y$550)</f>
        <v>1</v>
      </c>
      <c r="Z777" s="9">
        <f>SUMIFS('BAZA DANYCH'!$U:$U,'BAZA DANYCH'!$B:$B,STATYSTYKI!$B777,'BAZA DANYCH'!$C:$C,STATYSTYKI!$C777,'BAZA DANYCH'!$G:$G,STATYSTYKI!$D777,'BAZA DANYCH'!$K:$K,STATYSTYKI!Z$550)</f>
        <v>0</v>
      </c>
      <c r="AA777" s="9">
        <f>SUMIFS('BAZA DANYCH'!$U:$U,'BAZA DANYCH'!$B:$B,STATYSTYKI!$B777,'BAZA DANYCH'!$C:$C,STATYSTYKI!$C777,'BAZA DANYCH'!$G:$G,STATYSTYKI!$D777,'BAZA DANYCH'!$K:$K,STATYSTYKI!AA$550)</f>
        <v>0</v>
      </c>
      <c r="AB777" s="9">
        <f>SUMIFS('BAZA DANYCH'!$U:$U,'BAZA DANYCH'!$B:$B,STATYSTYKI!$B777,'BAZA DANYCH'!$C:$C,STATYSTYKI!$C777,'BAZA DANYCH'!$G:$G,STATYSTYKI!$D777,'BAZA DANYCH'!$K:$K,STATYSTYKI!AB$550)</f>
        <v>0</v>
      </c>
      <c r="AC777" s="9">
        <f>SUMIFS('BAZA DANYCH'!$U:$U,'BAZA DANYCH'!$B:$B,STATYSTYKI!$B777,'BAZA DANYCH'!$C:$C,STATYSTYKI!$C777,'BAZA DANYCH'!$G:$G,STATYSTYKI!$D777,'BAZA DANYCH'!$K:$K,STATYSTYKI!AC$550)</f>
        <v>0</v>
      </c>
      <c r="AD777" s="9">
        <f>SUMIFS('BAZA DANYCH'!$U:$U,'BAZA DANYCH'!$B:$B,STATYSTYKI!$B777,'BAZA DANYCH'!$C:$C,STATYSTYKI!$C777,'BAZA DANYCH'!$G:$G,STATYSTYKI!$D777,'BAZA DANYCH'!$K:$K,STATYSTYKI!AD$550)</f>
        <v>0</v>
      </c>
      <c r="AE777" s="9">
        <f>SUMIFS('BAZA DANYCH'!$U:$U,'BAZA DANYCH'!$B:$B,STATYSTYKI!$B777,'BAZA DANYCH'!$C:$C,STATYSTYKI!$C777,'BAZA DANYCH'!$G:$G,STATYSTYKI!$D777,'BAZA DANYCH'!$K:$K,STATYSTYKI!AE$550)</f>
        <v>0</v>
      </c>
      <c r="AF777" s="9">
        <f>SUMIFS('BAZA DANYCH'!$U:$U,'BAZA DANYCH'!$B:$B,STATYSTYKI!$B777,'BAZA DANYCH'!$C:$C,STATYSTYKI!$C777,'BAZA DANYCH'!$G:$G,STATYSTYKI!$D777,'BAZA DANYCH'!$K:$K,STATYSTYKI!AF$550)</f>
        <v>0</v>
      </c>
      <c r="AG777" s="9">
        <f>SUMIFS('BAZA DANYCH'!$U:$U,'BAZA DANYCH'!$B:$B,STATYSTYKI!$B777,'BAZA DANYCH'!$C:$C,STATYSTYKI!$C777,'BAZA DANYCH'!$G:$G,STATYSTYKI!$D777,'BAZA DANYCH'!$K:$K,STATYSTYKI!AG$550)</f>
        <v>1</v>
      </c>
      <c r="AH777" s="9">
        <f>SUMIFS('BAZA DANYCH'!$U:$U,'BAZA DANYCH'!$B:$B,STATYSTYKI!$B777,'BAZA DANYCH'!$C:$C,STATYSTYKI!$C777,'BAZA DANYCH'!$G:$G,STATYSTYKI!$D777,'BAZA DANYCH'!$K:$K,STATYSTYKI!AH$550)</f>
        <v>0</v>
      </c>
      <c r="AI777" s="9">
        <f>SUMIFS('BAZA DANYCH'!$U:$U,'BAZA DANYCH'!$B:$B,STATYSTYKI!$B777,'BAZA DANYCH'!$C:$C,STATYSTYKI!$C777,'BAZA DANYCH'!$G:$G,STATYSTYKI!$D777,'BAZA DANYCH'!$K:$K,STATYSTYKI!AI$550)</f>
        <v>0</v>
      </c>
      <c r="AJ777" s="9">
        <f>SUMIFS('BAZA DANYCH'!$U:$U,'BAZA DANYCH'!$B:$B,STATYSTYKI!$B777,'BAZA DANYCH'!$C:$C,STATYSTYKI!$C777,'BAZA DANYCH'!$G:$G,STATYSTYKI!$D777,'BAZA DANYCH'!$K:$K,STATYSTYKI!AJ$550)</f>
        <v>0</v>
      </c>
      <c r="AK777" s="9">
        <f>SUMIFS('BAZA DANYCH'!$U:$U,'BAZA DANYCH'!$B:$B,STATYSTYKI!$B777,'BAZA DANYCH'!$C:$C,STATYSTYKI!$C777,'BAZA DANYCH'!$G:$G,STATYSTYKI!$D777,'BAZA DANYCH'!$K:$K,STATYSTYKI!AK$550)</f>
        <v>0</v>
      </c>
      <c r="AL777" s="9">
        <f>SUMIFS('BAZA DANYCH'!$U:$U,'BAZA DANYCH'!$B:$B,STATYSTYKI!$B777,'BAZA DANYCH'!$C:$C,STATYSTYKI!$C777,'BAZA DANYCH'!$G:$G,STATYSTYKI!$D777,'BAZA DANYCH'!$K:$K,STATYSTYKI!AL$550)</f>
        <v>0</v>
      </c>
      <c r="AM777" s="9">
        <f>SUMIFS('BAZA DANYCH'!$U:$U,'BAZA DANYCH'!$B:$B,STATYSTYKI!$B777,'BAZA DANYCH'!$C:$C,STATYSTYKI!$C777,'BAZA DANYCH'!$G:$G,STATYSTYKI!$D777,'BAZA DANYCH'!$K:$K,STATYSTYKI!AM$550)</f>
        <v>0</v>
      </c>
      <c r="AN777" s="9">
        <f>SUMIFS('BAZA DANYCH'!$U:$U,'BAZA DANYCH'!$B:$B,STATYSTYKI!$B777,'BAZA DANYCH'!$C:$C,STATYSTYKI!$C777,'BAZA DANYCH'!$G:$G,STATYSTYKI!$D777,'BAZA DANYCH'!$K:$K,STATYSTYKI!AN$550)</f>
        <v>0</v>
      </c>
      <c r="AO777" s="9">
        <f>SUMIFS('BAZA DANYCH'!$U:$U,'BAZA DANYCH'!$B:$B,STATYSTYKI!$B777,'BAZA DANYCH'!$C:$C,STATYSTYKI!$C777,'BAZA DANYCH'!$G:$G,STATYSTYKI!$D777,'BAZA DANYCH'!$K:$K,STATYSTYKI!AO$550)</f>
        <v>0</v>
      </c>
      <c r="AP777" s="9">
        <f>SUMIFS('BAZA DANYCH'!$U:$U,'BAZA DANYCH'!$B:$B,STATYSTYKI!$B777,'BAZA DANYCH'!$C:$C,STATYSTYKI!$C777,'BAZA DANYCH'!$G:$G,STATYSTYKI!$D777,'BAZA DANYCH'!$K:$K,STATYSTYKI!AP$550)</f>
        <v>0</v>
      </c>
      <c r="AQ777" s="9">
        <f>SUMIFS('BAZA DANYCH'!$U:$U,'BAZA DANYCH'!$B:$B,STATYSTYKI!$B777,'BAZA DANYCH'!$C:$C,STATYSTYKI!$C777,'BAZA DANYCH'!$G:$G,STATYSTYKI!$D777,'BAZA DANYCH'!$K:$K,STATYSTYKI!AQ$550)</f>
        <v>0</v>
      </c>
      <c r="AR777" s="9">
        <f>SUMIFS('BAZA DANYCH'!$U:$U,'BAZA DANYCH'!$B:$B,STATYSTYKI!$B777,'BAZA DANYCH'!$C:$C,STATYSTYKI!$C777,'BAZA DANYCH'!$G:$G,STATYSTYKI!$D777,'BAZA DANYCH'!$K:$K,STATYSTYKI!AR$550)</f>
        <v>0</v>
      </c>
      <c r="AS777" s="9">
        <f>SUMIFS('BAZA DANYCH'!$U:$U,'BAZA DANYCH'!$B:$B,STATYSTYKI!$B777,'BAZA DANYCH'!$C:$C,STATYSTYKI!$C777,'BAZA DANYCH'!$G:$G,STATYSTYKI!$D777,'BAZA DANYCH'!$K:$K,STATYSTYKI!AS$550)</f>
        <v>1</v>
      </c>
      <c r="AT777" s="9">
        <f>SUMIFS('BAZA DANYCH'!$U:$U,'BAZA DANYCH'!$B:$B,STATYSTYKI!$B777,'BAZA DANYCH'!$C:$C,STATYSTYKI!$C777,'BAZA DANYCH'!$G:$G,STATYSTYKI!$D777,'BAZA DANYCH'!$K:$K,STATYSTYKI!AT$550)</f>
        <v>1</v>
      </c>
      <c r="AU777" s="9">
        <f>SUMIFS('BAZA DANYCH'!$U:$U,'BAZA DANYCH'!$B:$B,STATYSTYKI!$B777,'BAZA DANYCH'!$C:$C,STATYSTYKI!$C777,'BAZA DANYCH'!$G:$G,STATYSTYKI!$D777,'BAZA DANYCH'!$K:$K,STATYSTYKI!AU$550)</f>
        <v>0</v>
      </c>
      <c r="AV777" s="9">
        <f>SUMIFS('BAZA DANYCH'!$U:$U,'BAZA DANYCH'!$B:$B,STATYSTYKI!$B777,'BAZA DANYCH'!$C:$C,STATYSTYKI!$C777,'BAZA DANYCH'!$G:$G,STATYSTYKI!$D777,'BAZA DANYCH'!$K:$K,STATYSTYKI!AV$550)</f>
        <v>0</v>
      </c>
      <c r="AW777" s="9">
        <f>SUMIFS('BAZA DANYCH'!$U:$U,'BAZA DANYCH'!$B:$B,STATYSTYKI!$B777,'BAZA DANYCH'!$C:$C,STATYSTYKI!$C777,'BAZA DANYCH'!$G:$G,STATYSTYKI!$D777,'BAZA DANYCH'!$K:$K,STATYSTYKI!AW$550)</f>
        <v>0</v>
      </c>
      <c r="AX777" s="9">
        <f>SUMIFS('BAZA DANYCH'!$U:$U,'BAZA DANYCH'!$B:$B,STATYSTYKI!$B777,'BAZA DANYCH'!$C:$C,STATYSTYKI!$C777,'BAZA DANYCH'!$G:$G,STATYSTYKI!$D777,'BAZA DANYCH'!$K:$K,STATYSTYKI!AX$550)</f>
        <v>0</v>
      </c>
      <c r="AY777" s="9">
        <f>SUMIFS('BAZA DANYCH'!$U:$U,'BAZA DANYCH'!$B:$B,STATYSTYKI!$B777,'BAZA DANYCH'!$C:$C,STATYSTYKI!$C777,'BAZA DANYCH'!$G:$G,STATYSTYKI!$D777,'BAZA DANYCH'!$K:$K,STATYSTYKI!AY$550)</f>
        <v>0</v>
      </c>
      <c r="AZ777" s="9">
        <f>SUMIFS('BAZA DANYCH'!$U:$U,'BAZA DANYCH'!$B:$B,STATYSTYKI!$B777,'BAZA DANYCH'!$C:$C,STATYSTYKI!$C777,'BAZA DANYCH'!$G:$G,STATYSTYKI!$D777,'BAZA DANYCH'!$K:$K,STATYSTYKI!AZ$550)</f>
        <v>0</v>
      </c>
      <c r="BA777" s="9">
        <f>SUMIFS('BAZA DANYCH'!$U:$U,'BAZA DANYCH'!$B:$B,STATYSTYKI!$B777,'BAZA DANYCH'!$C:$C,STATYSTYKI!$C777,'BAZA DANYCH'!$G:$G,STATYSTYKI!$D777,'BAZA DANYCH'!$K:$K,STATYSTYKI!BA$550)</f>
        <v>0</v>
      </c>
      <c r="BB777" s="9">
        <f>SUMIFS('BAZA DANYCH'!$U:$U,'BAZA DANYCH'!$B:$B,STATYSTYKI!$B777,'BAZA DANYCH'!$C:$C,STATYSTYKI!$C777,'BAZA DANYCH'!$G:$G,STATYSTYKI!$D777,'BAZA DANYCH'!$K:$K,STATYSTYKI!BB$550)</f>
        <v>1</v>
      </c>
      <c r="BC777" s="9">
        <f>SUMIFS('BAZA DANYCH'!$U:$U,'BAZA DANYCH'!$B:$B,STATYSTYKI!$B777,'BAZA DANYCH'!$C:$C,STATYSTYKI!$C777,'BAZA DANYCH'!$G:$G,STATYSTYKI!$D777,'BAZA DANYCH'!$K:$K,STATYSTYKI!BC$550)</f>
        <v>0</v>
      </c>
      <c r="BD777" s="9">
        <f>SUMIFS('BAZA DANYCH'!$U:$U,'BAZA DANYCH'!$B:$B,STATYSTYKI!$B777,'BAZA DANYCH'!$C:$C,STATYSTYKI!$C777,'BAZA DANYCH'!$G:$G,STATYSTYKI!$D777,'BAZA DANYCH'!$K:$K,STATYSTYKI!BD$550)</f>
        <v>1</v>
      </c>
      <c r="BE777" s="9">
        <f>SUMIFS('BAZA DANYCH'!$U:$U,'BAZA DANYCH'!$B:$B,STATYSTYKI!$B777,'BAZA DANYCH'!$C:$C,STATYSTYKI!$C777,'BAZA DANYCH'!$G:$G,STATYSTYKI!$D777,'BAZA DANYCH'!$K:$K,STATYSTYKI!BE$550)</f>
        <v>1</v>
      </c>
      <c r="BF777" s="9">
        <f>SUMIFS('BAZA DANYCH'!$U:$U,'BAZA DANYCH'!$B:$B,STATYSTYKI!$B777,'BAZA DANYCH'!$C:$C,STATYSTYKI!$C777,'BAZA DANYCH'!$G:$G,STATYSTYKI!$D777,'BAZA DANYCH'!$K:$K,STATYSTYKI!BF$550)</f>
        <v>0</v>
      </c>
      <c r="BG777" s="9">
        <f>SUMIFS('BAZA DANYCH'!$U:$U,'BAZA DANYCH'!$B:$B,STATYSTYKI!$B777,'BAZA DANYCH'!$C:$C,STATYSTYKI!$C777,'BAZA DANYCH'!$G:$G,STATYSTYKI!$D777,'BAZA DANYCH'!$K:$K,STATYSTYKI!BG$550)</f>
        <v>2</v>
      </c>
      <c r="BH777" s="9">
        <f>SUMIFS('BAZA DANYCH'!$U:$U,'BAZA DANYCH'!$B:$B,STATYSTYKI!$B777,'BAZA DANYCH'!$C:$C,STATYSTYKI!$C777,'BAZA DANYCH'!$G:$G,STATYSTYKI!$D777,'BAZA DANYCH'!$K:$K,STATYSTYKI!BH$550)</f>
        <v>0</v>
      </c>
      <c r="BI777" s="9">
        <f>SUMIFS('BAZA DANYCH'!$U:$U,'BAZA DANYCH'!$B:$B,STATYSTYKI!$B777,'BAZA DANYCH'!$C:$C,STATYSTYKI!$C777,'BAZA DANYCH'!$G:$G,STATYSTYKI!$D777,'BAZA DANYCH'!$K:$K,STATYSTYKI!BI$550)</f>
        <v>0</v>
      </c>
      <c r="BJ777" s="9">
        <f>SUMIFS('BAZA DANYCH'!$U:$U,'BAZA DANYCH'!$B:$B,STATYSTYKI!$B777,'BAZA DANYCH'!$C:$C,STATYSTYKI!$C777,'BAZA DANYCH'!$G:$G,STATYSTYKI!$D777,'BAZA DANYCH'!$K:$K,STATYSTYKI!BJ$550)</f>
        <v>1</v>
      </c>
      <c r="BK777" s="9">
        <f>SUMIFS('BAZA DANYCH'!$U:$U,'BAZA DANYCH'!$B:$B,STATYSTYKI!$B777,'BAZA DANYCH'!$C:$C,STATYSTYKI!$C777,'BAZA DANYCH'!$G:$G,STATYSTYKI!$D777,'BAZA DANYCH'!$K:$K,STATYSTYKI!BK$550)</f>
        <v>1</v>
      </c>
      <c r="BL777" s="9">
        <f>SUMIFS('BAZA DANYCH'!$U:$U,'BAZA DANYCH'!$B:$B,STATYSTYKI!$B777,'BAZA DANYCH'!$C:$C,STATYSTYKI!$C777,'BAZA DANYCH'!$G:$G,STATYSTYKI!$D777,'BAZA DANYCH'!$K:$K,STATYSTYKI!BL$550)</f>
        <v>0</v>
      </c>
      <c r="BM777" s="9">
        <f>SUMIFS('BAZA DANYCH'!$U:$U,'BAZA DANYCH'!$B:$B,STATYSTYKI!$B777,'BAZA DANYCH'!$C:$C,STATYSTYKI!$C777,'BAZA DANYCH'!$G:$G,STATYSTYKI!$D777,'BAZA DANYCH'!$K:$K,STATYSTYKI!BM$550)</f>
        <v>0</v>
      </c>
      <c r="BN777" s="9">
        <f>SUMIFS('BAZA DANYCH'!$U:$U,'BAZA DANYCH'!$B:$B,STATYSTYKI!$B777,'BAZA DANYCH'!$C:$C,STATYSTYKI!$C777,'BAZA DANYCH'!$G:$G,STATYSTYKI!$D777,'BAZA DANYCH'!$K:$K,STATYSTYKI!BN$550)</f>
        <v>0</v>
      </c>
      <c r="BO777" s="9">
        <f>SUMIFS('BAZA DANYCH'!$U:$U,'BAZA DANYCH'!$B:$B,STATYSTYKI!$B777,'BAZA DANYCH'!$C:$C,STATYSTYKI!$C777,'BAZA DANYCH'!$G:$G,STATYSTYKI!$D777,'BAZA DANYCH'!$K:$K,STATYSTYKI!BO$550)</f>
        <v>0</v>
      </c>
      <c r="BP777" s="9">
        <f>SUMIFS('BAZA DANYCH'!$U:$U,'BAZA DANYCH'!$B:$B,STATYSTYKI!$B777,'BAZA DANYCH'!$C:$C,STATYSTYKI!$C777,'BAZA DANYCH'!$G:$G,STATYSTYKI!$D777,'BAZA DANYCH'!$K:$K,STATYSTYKI!BP$550)</f>
        <v>0</v>
      </c>
      <c r="BQ777" s="9">
        <f>SUMIFS('BAZA DANYCH'!$U:$U,'BAZA DANYCH'!$B:$B,STATYSTYKI!$B777,'BAZA DANYCH'!$C:$C,STATYSTYKI!$C777,'BAZA DANYCH'!$G:$G,STATYSTYKI!$D777,'BAZA DANYCH'!$K:$K,STATYSTYKI!BQ$550)</f>
        <v>0</v>
      </c>
      <c r="BR777" s="9">
        <f>SUMIFS('BAZA DANYCH'!$U:$U,'BAZA DANYCH'!$B:$B,STATYSTYKI!$B777,'BAZA DANYCH'!$C:$C,STATYSTYKI!$C777,'BAZA DANYCH'!$G:$G,STATYSTYKI!$D777,'BAZA DANYCH'!$K:$K,STATYSTYKI!BR$550)</f>
        <v>0</v>
      </c>
      <c r="BS777" s="9">
        <f>SUMIFS('BAZA DANYCH'!$U:$U,'BAZA DANYCH'!$B:$B,STATYSTYKI!$B777,'BAZA DANYCH'!$C:$C,STATYSTYKI!$C777,'BAZA DANYCH'!$G:$G,STATYSTYKI!$D777,'BAZA DANYCH'!$K:$K,STATYSTYKI!BS$550)</f>
        <v>2</v>
      </c>
      <c r="BT777" s="9">
        <f>SUMIFS('BAZA DANYCH'!$U:$U,'BAZA DANYCH'!$B:$B,STATYSTYKI!$B777,'BAZA DANYCH'!$C:$C,STATYSTYKI!$C777,'BAZA DANYCH'!$G:$G,STATYSTYKI!$D777,'BAZA DANYCH'!$K:$K,STATYSTYKI!BT$550)</f>
        <v>0</v>
      </c>
      <c r="BU777" s="9">
        <f>SUMIFS('BAZA DANYCH'!$U:$U,'BAZA DANYCH'!$B:$B,STATYSTYKI!$B777,'BAZA DANYCH'!$C:$C,STATYSTYKI!$C777,'BAZA DANYCH'!$G:$G,STATYSTYKI!$D777,'BAZA DANYCH'!$K:$K,STATYSTYKI!BU$550)</f>
        <v>0</v>
      </c>
      <c r="BV777" s="9">
        <f>SUMIFS('BAZA DANYCH'!$U:$U,'BAZA DANYCH'!$B:$B,STATYSTYKI!$B777,'BAZA DANYCH'!$C:$C,STATYSTYKI!$C777,'BAZA DANYCH'!$G:$G,STATYSTYKI!$D777,'BAZA DANYCH'!$K:$K,STATYSTYKI!BV$550)</f>
        <v>0</v>
      </c>
      <c r="BW777" s="9">
        <f>SUMIFS('BAZA DANYCH'!$U:$U,'BAZA DANYCH'!$B:$B,STATYSTYKI!$B777,'BAZA DANYCH'!$C:$C,STATYSTYKI!$C777,'BAZA DANYCH'!$G:$G,STATYSTYKI!$D777,'BAZA DANYCH'!$K:$K,STATYSTYKI!BW$550)</f>
        <v>1</v>
      </c>
      <c r="BX777" s="9">
        <f>SUMIFS('BAZA DANYCH'!$U:$U,'BAZA DANYCH'!$B:$B,STATYSTYKI!$B777,'BAZA DANYCH'!$C:$C,STATYSTYKI!$C777,'BAZA DANYCH'!$G:$G,STATYSTYKI!$D777,'BAZA DANYCH'!$K:$K,STATYSTYKI!BX$550)</f>
        <v>0</v>
      </c>
      <c r="BY777" s="9">
        <f>SUMIFS('BAZA DANYCH'!$U:$U,'BAZA DANYCH'!$B:$B,STATYSTYKI!$B777,'BAZA DANYCH'!$C:$C,STATYSTYKI!$C777,'BAZA DANYCH'!$G:$G,STATYSTYKI!$D777,'BAZA DANYCH'!$K:$K,STATYSTYKI!BY$550)</f>
        <v>0</v>
      </c>
      <c r="BZ777" s="9">
        <f>SUMIFS('BAZA DANYCH'!$U:$U,'BAZA DANYCH'!$B:$B,STATYSTYKI!$B777,'BAZA DANYCH'!$C:$C,STATYSTYKI!$C777,'BAZA DANYCH'!$G:$G,STATYSTYKI!$D777,'BAZA DANYCH'!$K:$K,STATYSTYKI!BZ$550)</f>
        <v>0</v>
      </c>
      <c r="CA777" s="9">
        <f>SUMIFS('BAZA DANYCH'!$U:$U,'BAZA DANYCH'!$B:$B,STATYSTYKI!$B777,'BAZA DANYCH'!$C:$C,STATYSTYKI!$C777,'BAZA DANYCH'!$G:$G,STATYSTYKI!$D777,'BAZA DANYCH'!$K:$K,STATYSTYKI!CA$550)</f>
        <v>0</v>
      </c>
      <c r="CB777" s="9">
        <f>SUMIFS('BAZA DANYCH'!$U:$U,'BAZA DANYCH'!$B:$B,STATYSTYKI!$B777,'BAZA DANYCH'!$C:$C,STATYSTYKI!$C777,'BAZA DANYCH'!$G:$G,STATYSTYKI!$D777,'BAZA DANYCH'!$K:$K,STATYSTYKI!CB$550)</f>
        <v>0</v>
      </c>
      <c r="CC777" s="9">
        <f>SUMIFS('BAZA DANYCH'!$U:$U,'BAZA DANYCH'!$B:$B,STATYSTYKI!$B777,'BAZA DANYCH'!$C:$C,STATYSTYKI!$C777,'BAZA DANYCH'!$G:$G,STATYSTYKI!$D777,'BAZA DANYCH'!$K:$K,STATYSTYKI!CC$550)</f>
        <v>0</v>
      </c>
      <c r="CD777" s="9">
        <f>SUMIFS('BAZA DANYCH'!$U:$U,'BAZA DANYCH'!$B:$B,STATYSTYKI!$B777,'BAZA DANYCH'!$C:$C,STATYSTYKI!$C777,'BAZA DANYCH'!$G:$G,STATYSTYKI!$D777,'BAZA DANYCH'!$K:$K,STATYSTYKI!CD$550)</f>
        <v>0</v>
      </c>
      <c r="CE777" s="9">
        <f>SUMIFS('BAZA DANYCH'!$U:$U,'BAZA DANYCH'!$B:$B,STATYSTYKI!$B777,'BAZA DANYCH'!$C:$C,STATYSTYKI!$C777,'BAZA DANYCH'!$G:$G,STATYSTYKI!$D777,'BAZA DANYCH'!$K:$K,STATYSTYKI!CE$550)</f>
        <v>0</v>
      </c>
      <c r="CF777" s="9">
        <f>SUMIFS('BAZA DANYCH'!$U:$U,'BAZA DANYCH'!$B:$B,STATYSTYKI!$B777,'BAZA DANYCH'!$C:$C,STATYSTYKI!$C777,'BAZA DANYCH'!$G:$G,STATYSTYKI!$D777,'BAZA DANYCH'!$K:$K,STATYSTYKI!CF$550)</f>
        <v>0</v>
      </c>
      <c r="CG777" s="9">
        <f>SUMIFS('BAZA DANYCH'!$U:$U,'BAZA DANYCH'!$B:$B,STATYSTYKI!$B777,'BAZA DANYCH'!$C:$C,STATYSTYKI!$C777,'BAZA DANYCH'!$G:$G,STATYSTYKI!$D777,'BAZA DANYCH'!$K:$K,STATYSTYKI!CG$550)</f>
        <v>0</v>
      </c>
      <c r="CH777" s="9">
        <f>SUMIFS('BAZA DANYCH'!$U:$U,'BAZA DANYCH'!$B:$B,STATYSTYKI!$B777,'BAZA DANYCH'!$C:$C,STATYSTYKI!$C777,'BAZA DANYCH'!$G:$G,STATYSTYKI!$D777,'BAZA DANYCH'!$K:$K,STATYSTYKI!CH$550)</f>
        <v>0</v>
      </c>
      <c r="CI777" s="9">
        <f>SUMIFS('BAZA DANYCH'!$U:$U,'BAZA DANYCH'!$B:$B,STATYSTYKI!$B777,'BAZA DANYCH'!$C:$C,STATYSTYKI!$C777,'BAZA DANYCH'!$G:$G,STATYSTYKI!$D777,'BAZA DANYCH'!$K:$K,STATYSTYKI!CI$550)</f>
        <v>0</v>
      </c>
      <c r="CJ777" s="9">
        <f>SUMIFS('BAZA DANYCH'!$U:$U,'BAZA DANYCH'!$B:$B,STATYSTYKI!$B777,'BAZA DANYCH'!$C:$C,STATYSTYKI!$C777,'BAZA DANYCH'!$G:$G,STATYSTYKI!$D777,'BAZA DANYCH'!$K:$K,STATYSTYKI!CJ$550)</f>
        <v>0</v>
      </c>
      <c r="CK777" s="9">
        <f>SUMIFS('BAZA DANYCH'!$U:$U,'BAZA DANYCH'!$B:$B,STATYSTYKI!$B777,'BAZA DANYCH'!$C:$C,STATYSTYKI!$C777,'BAZA DANYCH'!$G:$G,STATYSTYKI!$D777,'BAZA DANYCH'!$K:$K,STATYSTYKI!CK$550)</f>
        <v>1</v>
      </c>
      <c r="CL777" s="9">
        <f>SUMIFS('BAZA DANYCH'!$U:$U,'BAZA DANYCH'!$B:$B,STATYSTYKI!$B777,'BAZA DANYCH'!$C:$C,STATYSTYKI!$C777,'BAZA DANYCH'!$G:$G,STATYSTYKI!$D777,'BAZA DANYCH'!$K:$K,STATYSTYKI!CL$550)</f>
        <v>0</v>
      </c>
      <c r="CM777" s="9">
        <f>SUMIFS('BAZA DANYCH'!$U:$U,'BAZA DANYCH'!$B:$B,STATYSTYKI!$B777,'BAZA DANYCH'!$C:$C,STATYSTYKI!$C777,'BAZA DANYCH'!$G:$G,STATYSTYKI!$D777,'BAZA DANYCH'!$K:$K,STATYSTYKI!CM$550)</f>
        <v>0</v>
      </c>
      <c r="CN777" s="9">
        <f>SUMIFS('BAZA DANYCH'!$U:$U,'BAZA DANYCH'!$B:$B,STATYSTYKI!$B777,'BAZA DANYCH'!$C:$C,STATYSTYKI!$C777,'BAZA DANYCH'!$G:$G,STATYSTYKI!$D777,'BAZA DANYCH'!$K:$K,STATYSTYKI!CN$550)</f>
        <v>0</v>
      </c>
      <c r="CO777" s="9">
        <f>SUMIFS('BAZA DANYCH'!$U:$U,'BAZA DANYCH'!$B:$B,STATYSTYKI!$B777,'BAZA DANYCH'!$C:$C,STATYSTYKI!$C777,'BAZA DANYCH'!$G:$G,STATYSTYKI!$D777,'BAZA DANYCH'!$K:$K,STATYSTYKI!CO$550)</f>
        <v>0</v>
      </c>
      <c r="CP777" s="9">
        <f>SUMIFS('BAZA DANYCH'!$U:$U,'BAZA DANYCH'!$B:$B,STATYSTYKI!$B777,'BAZA DANYCH'!$C:$C,STATYSTYKI!$C777,'BAZA DANYCH'!$G:$G,STATYSTYKI!$D777,'BAZA DANYCH'!$K:$K,STATYSTYKI!CP$550)</f>
        <v>0</v>
      </c>
      <c r="CQ777" s="9">
        <f>SUMIFS('BAZA DANYCH'!$U:$U,'BAZA DANYCH'!$B:$B,STATYSTYKI!$B777,'BAZA DANYCH'!$C:$C,STATYSTYKI!$C777,'BAZA DANYCH'!$G:$G,STATYSTYKI!$D777,'BAZA DANYCH'!$K:$K,STATYSTYKI!CQ$550)</f>
        <v>0</v>
      </c>
      <c r="CR777" s="9">
        <f>SUMIFS('BAZA DANYCH'!$U:$U,'BAZA DANYCH'!$B:$B,STATYSTYKI!$B777,'BAZA DANYCH'!$C:$C,STATYSTYKI!$C777,'BAZA DANYCH'!$G:$G,STATYSTYKI!$D777,'BAZA DANYCH'!$K:$K,STATYSTYKI!CR$550)</f>
        <v>0</v>
      </c>
      <c r="CS777" s="9">
        <f>SUMIFS('BAZA DANYCH'!$U:$U,'BAZA DANYCH'!$B:$B,STATYSTYKI!$B777,'BAZA DANYCH'!$C:$C,STATYSTYKI!$C777,'BAZA DANYCH'!$G:$G,STATYSTYKI!$D777,'BAZA DANYCH'!$K:$K,STATYSTYKI!CS$550)</f>
        <v>0</v>
      </c>
      <c r="CT777" s="9">
        <f>SUMIFS('BAZA DANYCH'!$U:$U,'BAZA DANYCH'!$B:$B,STATYSTYKI!$B777,'BAZA DANYCH'!$C:$C,STATYSTYKI!$C777,'BAZA DANYCH'!$G:$G,STATYSTYKI!$D777,'BAZA DANYCH'!$K:$K,STATYSTYKI!CT$550)</f>
        <v>0</v>
      </c>
      <c r="CU777" s="9">
        <f>SUMIFS('BAZA DANYCH'!$U:$U,'BAZA DANYCH'!$B:$B,STATYSTYKI!$B777,'BAZA DANYCH'!$C:$C,STATYSTYKI!$C777,'BAZA DANYCH'!$G:$G,STATYSTYKI!$D777,'BAZA DANYCH'!$K:$K,STATYSTYKI!CU$550)</f>
        <v>0</v>
      </c>
      <c r="CV777" s="9">
        <f>SUMIFS('BAZA DANYCH'!$U:$U,'BAZA DANYCH'!$B:$B,STATYSTYKI!$B777,'BAZA DANYCH'!$C:$C,STATYSTYKI!$C777,'BAZA DANYCH'!$G:$G,STATYSTYKI!$D777,'BAZA DANYCH'!$K:$K,STATYSTYKI!CV$550)</f>
        <v>0</v>
      </c>
      <c r="CW777" s="9">
        <f>SUMIFS('BAZA DANYCH'!$U:$U,'BAZA DANYCH'!$B:$B,STATYSTYKI!$B777,'BAZA DANYCH'!$C:$C,STATYSTYKI!$C777,'BAZA DANYCH'!$G:$G,STATYSTYKI!$D777,'BAZA DANYCH'!$K:$K,STATYSTYKI!CW$550)</f>
        <v>0</v>
      </c>
      <c r="CX777" s="9">
        <f>SUMIFS('BAZA DANYCH'!$U:$U,'BAZA DANYCH'!$B:$B,STATYSTYKI!$B777,'BAZA DANYCH'!$C:$C,STATYSTYKI!$C777,'BAZA DANYCH'!$G:$G,STATYSTYKI!$D777,'BAZA DANYCH'!$K:$K,STATYSTYKI!CX$550)</f>
        <v>0</v>
      </c>
    </row>
    <row r="778" spans="1:102" hidden="1">
      <c r="A778" s="8"/>
      <c r="B778" s="60" t="s">
        <v>163</v>
      </c>
      <c r="C778" s="61" t="s">
        <v>164</v>
      </c>
      <c r="D778" s="61" t="s">
        <v>166</v>
      </c>
      <c r="E778" s="82" t="s">
        <v>8</v>
      </c>
      <c r="F778" s="64">
        <f t="shared" si="278"/>
        <v>277</v>
      </c>
      <c r="G778" s="9">
        <f>SUMIFS('BAZA DANYCH'!$R:$R,'BAZA DANYCH'!$B:$B,STATYSTYKI!$B778,'BAZA DANYCH'!$C:$C,STATYSTYKI!$C778,'BAZA DANYCH'!$G:$G,STATYSTYKI!$D778,'BAZA DANYCH'!$K:$K,STATYSTYKI!G$550)</f>
        <v>2</v>
      </c>
      <c r="H778" s="9">
        <f>SUMIFS('BAZA DANYCH'!$R:$R,'BAZA DANYCH'!$B:$B,STATYSTYKI!$B778,'BAZA DANYCH'!$C:$C,STATYSTYKI!$C778,'BAZA DANYCH'!$G:$G,STATYSTYKI!$D778,'BAZA DANYCH'!$K:$K,STATYSTYKI!H$550)</f>
        <v>0</v>
      </c>
      <c r="I778" s="9">
        <f>SUMIFS('BAZA DANYCH'!$R:$R,'BAZA DANYCH'!$B:$B,STATYSTYKI!$B778,'BAZA DANYCH'!$C:$C,STATYSTYKI!$C778,'BAZA DANYCH'!$G:$G,STATYSTYKI!$D778,'BAZA DANYCH'!$K:$K,STATYSTYKI!I$550)</f>
        <v>2</v>
      </c>
      <c r="J778" s="9">
        <f>SUMIFS('BAZA DANYCH'!$R:$R,'BAZA DANYCH'!$B:$B,STATYSTYKI!$B778,'BAZA DANYCH'!$C:$C,STATYSTYKI!$C778,'BAZA DANYCH'!$G:$G,STATYSTYKI!$D778,'BAZA DANYCH'!$K:$K,STATYSTYKI!J$550)</f>
        <v>0</v>
      </c>
      <c r="K778" s="9">
        <f>SUMIFS('BAZA DANYCH'!$R:$R,'BAZA DANYCH'!$B:$B,STATYSTYKI!$B778,'BAZA DANYCH'!$C:$C,STATYSTYKI!$C778,'BAZA DANYCH'!$G:$G,STATYSTYKI!$D778,'BAZA DANYCH'!$K:$K,STATYSTYKI!K$550)</f>
        <v>2</v>
      </c>
      <c r="L778" s="9">
        <f>SUMIFS('BAZA DANYCH'!$R:$R,'BAZA DANYCH'!$B:$B,STATYSTYKI!$B778,'BAZA DANYCH'!$C:$C,STATYSTYKI!$C778,'BAZA DANYCH'!$G:$G,STATYSTYKI!$D778,'BAZA DANYCH'!$K:$K,STATYSTYKI!L$550)</f>
        <v>0</v>
      </c>
      <c r="M778" s="9">
        <f>SUMIFS('BAZA DANYCH'!$R:$R,'BAZA DANYCH'!$B:$B,STATYSTYKI!$B778,'BAZA DANYCH'!$C:$C,STATYSTYKI!$C778,'BAZA DANYCH'!$G:$G,STATYSTYKI!$D778,'BAZA DANYCH'!$K:$K,STATYSTYKI!M$550)</f>
        <v>2</v>
      </c>
      <c r="N778" s="9">
        <f>SUMIFS('BAZA DANYCH'!$R:$R,'BAZA DANYCH'!$B:$B,STATYSTYKI!$B778,'BAZA DANYCH'!$C:$C,STATYSTYKI!$C778,'BAZA DANYCH'!$G:$G,STATYSTYKI!$D778,'BAZA DANYCH'!$K:$K,STATYSTYKI!N$550)</f>
        <v>1</v>
      </c>
      <c r="O778" s="9">
        <f>SUMIFS('BAZA DANYCH'!$R:$R,'BAZA DANYCH'!$B:$B,STATYSTYKI!$B778,'BAZA DANYCH'!$C:$C,STATYSTYKI!$C778,'BAZA DANYCH'!$G:$G,STATYSTYKI!$D778,'BAZA DANYCH'!$K:$K,STATYSTYKI!O$550)</f>
        <v>1</v>
      </c>
      <c r="P778" s="9">
        <f>SUMIFS('BAZA DANYCH'!$R:$R,'BAZA DANYCH'!$B:$B,STATYSTYKI!$B778,'BAZA DANYCH'!$C:$C,STATYSTYKI!$C778,'BAZA DANYCH'!$G:$G,STATYSTYKI!$D778,'BAZA DANYCH'!$K:$K,STATYSTYKI!P$550)</f>
        <v>0</v>
      </c>
      <c r="Q778" s="9">
        <f>SUMIFS('BAZA DANYCH'!$R:$R,'BAZA DANYCH'!$B:$B,STATYSTYKI!$B778,'BAZA DANYCH'!$C:$C,STATYSTYKI!$C778,'BAZA DANYCH'!$G:$G,STATYSTYKI!$D778,'BAZA DANYCH'!$K:$K,STATYSTYKI!Q$550)</f>
        <v>2</v>
      </c>
      <c r="R778" s="9">
        <f>SUMIFS('BAZA DANYCH'!$R:$R,'BAZA DANYCH'!$B:$B,STATYSTYKI!$B778,'BAZA DANYCH'!$C:$C,STATYSTYKI!$C778,'BAZA DANYCH'!$G:$G,STATYSTYKI!$D778,'BAZA DANYCH'!$K:$K,STATYSTYKI!R$550)</f>
        <v>0</v>
      </c>
      <c r="S778" s="9">
        <f>SUMIFS('BAZA DANYCH'!$R:$R,'BAZA DANYCH'!$B:$B,STATYSTYKI!$B778,'BAZA DANYCH'!$C:$C,STATYSTYKI!$C778,'BAZA DANYCH'!$G:$G,STATYSTYKI!$D778,'BAZA DANYCH'!$K:$K,STATYSTYKI!S$550)</f>
        <v>1</v>
      </c>
      <c r="T778" s="9">
        <f>SUMIFS('BAZA DANYCH'!$R:$R,'BAZA DANYCH'!$B:$B,STATYSTYKI!$B778,'BAZA DANYCH'!$C:$C,STATYSTYKI!$C778,'BAZA DANYCH'!$G:$G,STATYSTYKI!$D778,'BAZA DANYCH'!$K:$K,STATYSTYKI!T$550)</f>
        <v>0</v>
      </c>
      <c r="U778" s="9">
        <f>SUMIFS('BAZA DANYCH'!$R:$R,'BAZA DANYCH'!$B:$B,STATYSTYKI!$B778,'BAZA DANYCH'!$C:$C,STATYSTYKI!$C778,'BAZA DANYCH'!$G:$G,STATYSTYKI!$D778,'BAZA DANYCH'!$K:$K,STATYSTYKI!U$550)</f>
        <v>2</v>
      </c>
      <c r="V778" s="9">
        <f>SUMIFS('BAZA DANYCH'!$R:$R,'BAZA DANYCH'!$B:$B,STATYSTYKI!$B778,'BAZA DANYCH'!$C:$C,STATYSTYKI!$C778,'BAZA DANYCH'!$G:$G,STATYSTYKI!$D778,'BAZA DANYCH'!$K:$K,STATYSTYKI!V$550)</f>
        <v>0</v>
      </c>
      <c r="W778" s="9">
        <f>SUMIFS('BAZA DANYCH'!$R:$R,'BAZA DANYCH'!$B:$B,STATYSTYKI!$B778,'BAZA DANYCH'!$C:$C,STATYSTYKI!$C778,'BAZA DANYCH'!$G:$G,STATYSTYKI!$D778,'BAZA DANYCH'!$K:$K,STATYSTYKI!W$550)</f>
        <v>1</v>
      </c>
      <c r="X778" s="9">
        <f>SUMIFS('BAZA DANYCH'!$R:$R,'BAZA DANYCH'!$B:$B,STATYSTYKI!$B778,'BAZA DANYCH'!$C:$C,STATYSTYKI!$C778,'BAZA DANYCH'!$G:$G,STATYSTYKI!$D778,'BAZA DANYCH'!$K:$K,STATYSTYKI!X$550)</f>
        <v>0</v>
      </c>
      <c r="Y778" s="9">
        <f>SUMIFS('BAZA DANYCH'!$R:$R,'BAZA DANYCH'!$B:$B,STATYSTYKI!$B778,'BAZA DANYCH'!$C:$C,STATYSTYKI!$C778,'BAZA DANYCH'!$G:$G,STATYSTYKI!$D778,'BAZA DANYCH'!$K:$K,STATYSTYKI!Y$550)</f>
        <v>3</v>
      </c>
      <c r="Z778" s="9">
        <f>SUMIFS('BAZA DANYCH'!$R:$R,'BAZA DANYCH'!$B:$B,STATYSTYKI!$B778,'BAZA DANYCH'!$C:$C,STATYSTYKI!$C778,'BAZA DANYCH'!$G:$G,STATYSTYKI!$D778,'BAZA DANYCH'!$K:$K,STATYSTYKI!Z$550)</f>
        <v>2</v>
      </c>
      <c r="AA778" s="9">
        <f>SUMIFS('BAZA DANYCH'!$R:$R,'BAZA DANYCH'!$B:$B,STATYSTYKI!$B778,'BAZA DANYCH'!$C:$C,STATYSTYKI!$C778,'BAZA DANYCH'!$G:$G,STATYSTYKI!$D778,'BAZA DANYCH'!$K:$K,STATYSTYKI!AA$550)</f>
        <v>1</v>
      </c>
      <c r="AB778" s="9">
        <f>SUMIFS('BAZA DANYCH'!$R:$R,'BAZA DANYCH'!$B:$B,STATYSTYKI!$B778,'BAZA DANYCH'!$C:$C,STATYSTYKI!$C778,'BAZA DANYCH'!$G:$G,STATYSTYKI!$D778,'BAZA DANYCH'!$K:$K,STATYSTYKI!AB$550)</f>
        <v>6</v>
      </c>
      <c r="AC778" s="9">
        <f>SUMIFS('BAZA DANYCH'!$R:$R,'BAZA DANYCH'!$B:$B,STATYSTYKI!$B778,'BAZA DANYCH'!$C:$C,STATYSTYKI!$C778,'BAZA DANYCH'!$G:$G,STATYSTYKI!$D778,'BAZA DANYCH'!$K:$K,STATYSTYKI!AC$550)</f>
        <v>1</v>
      </c>
      <c r="AD778" s="9">
        <f>SUMIFS('BAZA DANYCH'!$R:$R,'BAZA DANYCH'!$B:$B,STATYSTYKI!$B778,'BAZA DANYCH'!$C:$C,STATYSTYKI!$C778,'BAZA DANYCH'!$G:$G,STATYSTYKI!$D778,'BAZA DANYCH'!$K:$K,STATYSTYKI!AD$550)</f>
        <v>4</v>
      </c>
      <c r="AE778" s="9">
        <f>SUMIFS('BAZA DANYCH'!$R:$R,'BAZA DANYCH'!$B:$B,STATYSTYKI!$B778,'BAZA DANYCH'!$C:$C,STATYSTYKI!$C778,'BAZA DANYCH'!$G:$G,STATYSTYKI!$D778,'BAZA DANYCH'!$K:$K,STATYSTYKI!AE$550)</f>
        <v>3</v>
      </c>
      <c r="AF778" s="9">
        <f>SUMIFS('BAZA DANYCH'!$R:$R,'BAZA DANYCH'!$B:$B,STATYSTYKI!$B778,'BAZA DANYCH'!$C:$C,STATYSTYKI!$C778,'BAZA DANYCH'!$G:$G,STATYSTYKI!$D778,'BAZA DANYCH'!$K:$K,STATYSTYKI!AF$550)</f>
        <v>2</v>
      </c>
      <c r="AG778" s="9">
        <f>SUMIFS('BAZA DANYCH'!$R:$R,'BAZA DANYCH'!$B:$B,STATYSTYKI!$B778,'BAZA DANYCH'!$C:$C,STATYSTYKI!$C778,'BAZA DANYCH'!$G:$G,STATYSTYKI!$D778,'BAZA DANYCH'!$K:$K,STATYSTYKI!AG$550)</f>
        <v>5</v>
      </c>
      <c r="AH778" s="9">
        <f>SUMIFS('BAZA DANYCH'!$R:$R,'BAZA DANYCH'!$B:$B,STATYSTYKI!$B778,'BAZA DANYCH'!$C:$C,STATYSTYKI!$C778,'BAZA DANYCH'!$G:$G,STATYSTYKI!$D778,'BAZA DANYCH'!$K:$K,STATYSTYKI!AH$550)</f>
        <v>3</v>
      </c>
      <c r="AI778" s="9">
        <f>SUMIFS('BAZA DANYCH'!$R:$R,'BAZA DANYCH'!$B:$B,STATYSTYKI!$B778,'BAZA DANYCH'!$C:$C,STATYSTYKI!$C778,'BAZA DANYCH'!$G:$G,STATYSTYKI!$D778,'BAZA DANYCH'!$K:$K,STATYSTYKI!AI$550)</f>
        <v>3</v>
      </c>
      <c r="AJ778" s="9">
        <f>SUMIFS('BAZA DANYCH'!$R:$R,'BAZA DANYCH'!$B:$B,STATYSTYKI!$B778,'BAZA DANYCH'!$C:$C,STATYSTYKI!$C778,'BAZA DANYCH'!$G:$G,STATYSTYKI!$D778,'BAZA DANYCH'!$K:$K,STATYSTYKI!AJ$550)</f>
        <v>5</v>
      </c>
      <c r="AK778" s="9">
        <f>SUMIFS('BAZA DANYCH'!$R:$R,'BAZA DANYCH'!$B:$B,STATYSTYKI!$B778,'BAZA DANYCH'!$C:$C,STATYSTYKI!$C778,'BAZA DANYCH'!$G:$G,STATYSTYKI!$D778,'BAZA DANYCH'!$K:$K,STATYSTYKI!AK$550)</f>
        <v>5</v>
      </c>
      <c r="AL778" s="9">
        <f>SUMIFS('BAZA DANYCH'!$R:$R,'BAZA DANYCH'!$B:$B,STATYSTYKI!$B778,'BAZA DANYCH'!$C:$C,STATYSTYKI!$C778,'BAZA DANYCH'!$G:$G,STATYSTYKI!$D778,'BAZA DANYCH'!$K:$K,STATYSTYKI!AL$550)</f>
        <v>4</v>
      </c>
      <c r="AM778" s="9">
        <f>SUMIFS('BAZA DANYCH'!$R:$R,'BAZA DANYCH'!$B:$B,STATYSTYKI!$B778,'BAZA DANYCH'!$C:$C,STATYSTYKI!$C778,'BAZA DANYCH'!$G:$G,STATYSTYKI!$D778,'BAZA DANYCH'!$K:$K,STATYSTYKI!AM$550)</f>
        <v>5</v>
      </c>
      <c r="AN778" s="9">
        <f>SUMIFS('BAZA DANYCH'!$R:$R,'BAZA DANYCH'!$B:$B,STATYSTYKI!$B778,'BAZA DANYCH'!$C:$C,STATYSTYKI!$C778,'BAZA DANYCH'!$G:$G,STATYSTYKI!$D778,'BAZA DANYCH'!$K:$K,STATYSTYKI!AN$550)</f>
        <v>3</v>
      </c>
      <c r="AO778" s="9">
        <f>SUMIFS('BAZA DANYCH'!$R:$R,'BAZA DANYCH'!$B:$B,STATYSTYKI!$B778,'BAZA DANYCH'!$C:$C,STATYSTYKI!$C778,'BAZA DANYCH'!$G:$G,STATYSTYKI!$D778,'BAZA DANYCH'!$K:$K,STATYSTYKI!AO$550)</f>
        <v>4</v>
      </c>
      <c r="AP778" s="9">
        <f>SUMIFS('BAZA DANYCH'!$R:$R,'BAZA DANYCH'!$B:$B,STATYSTYKI!$B778,'BAZA DANYCH'!$C:$C,STATYSTYKI!$C778,'BAZA DANYCH'!$G:$G,STATYSTYKI!$D778,'BAZA DANYCH'!$K:$K,STATYSTYKI!AP$550)</f>
        <v>4</v>
      </c>
      <c r="AQ778" s="9">
        <f>SUMIFS('BAZA DANYCH'!$R:$R,'BAZA DANYCH'!$B:$B,STATYSTYKI!$B778,'BAZA DANYCH'!$C:$C,STATYSTYKI!$C778,'BAZA DANYCH'!$G:$G,STATYSTYKI!$D778,'BAZA DANYCH'!$K:$K,STATYSTYKI!AQ$550)</f>
        <v>4</v>
      </c>
      <c r="AR778" s="9">
        <f>SUMIFS('BAZA DANYCH'!$R:$R,'BAZA DANYCH'!$B:$B,STATYSTYKI!$B778,'BAZA DANYCH'!$C:$C,STATYSTYKI!$C778,'BAZA DANYCH'!$G:$G,STATYSTYKI!$D778,'BAZA DANYCH'!$K:$K,STATYSTYKI!AR$550)</f>
        <v>4</v>
      </c>
      <c r="AS778" s="9">
        <f>SUMIFS('BAZA DANYCH'!$R:$R,'BAZA DANYCH'!$B:$B,STATYSTYKI!$B778,'BAZA DANYCH'!$C:$C,STATYSTYKI!$C778,'BAZA DANYCH'!$G:$G,STATYSTYKI!$D778,'BAZA DANYCH'!$K:$K,STATYSTYKI!AS$550)</f>
        <v>6</v>
      </c>
      <c r="AT778" s="9">
        <f>SUMIFS('BAZA DANYCH'!$R:$R,'BAZA DANYCH'!$B:$B,STATYSTYKI!$B778,'BAZA DANYCH'!$C:$C,STATYSTYKI!$C778,'BAZA DANYCH'!$G:$G,STATYSTYKI!$D778,'BAZA DANYCH'!$K:$K,STATYSTYKI!AT$550)</f>
        <v>1</v>
      </c>
      <c r="AU778" s="9">
        <f>SUMIFS('BAZA DANYCH'!$R:$R,'BAZA DANYCH'!$B:$B,STATYSTYKI!$B778,'BAZA DANYCH'!$C:$C,STATYSTYKI!$C778,'BAZA DANYCH'!$G:$G,STATYSTYKI!$D778,'BAZA DANYCH'!$K:$K,STATYSTYKI!AU$550)</f>
        <v>3</v>
      </c>
      <c r="AV778" s="9">
        <f>SUMIFS('BAZA DANYCH'!$R:$R,'BAZA DANYCH'!$B:$B,STATYSTYKI!$B778,'BAZA DANYCH'!$C:$C,STATYSTYKI!$C778,'BAZA DANYCH'!$G:$G,STATYSTYKI!$D778,'BAZA DANYCH'!$K:$K,STATYSTYKI!AV$550)</f>
        <v>6</v>
      </c>
      <c r="AW778" s="9">
        <f>SUMIFS('BAZA DANYCH'!$R:$R,'BAZA DANYCH'!$B:$B,STATYSTYKI!$B778,'BAZA DANYCH'!$C:$C,STATYSTYKI!$C778,'BAZA DANYCH'!$G:$G,STATYSTYKI!$D778,'BAZA DANYCH'!$K:$K,STATYSTYKI!AW$550)</f>
        <v>6</v>
      </c>
      <c r="AX778" s="9">
        <f>SUMIFS('BAZA DANYCH'!$R:$R,'BAZA DANYCH'!$B:$B,STATYSTYKI!$B778,'BAZA DANYCH'!$C:$C,STATYSTYKI!$C778,'BAZA DANYCH'!$G:$G,STATYSTYKI!$D778,'BAZA DANYCH'!$K:$K,STATYSTYKI!AX$550)</f>
        <v>8</v>
      </c>
      <c r="AY778" s="9">
        <f>SUMIFS('BAZA DANYCH'!$R:$R,'BAZA DANYCH'!$B:$B,STATYSTYKI!$B778,'BAZA DANYCH'!$C:$C,STATYSTYKI!$C778,'BAZA DANYCH'!$G:$G,STATYSTYKI!$D778,'BAZA DANYCH'!$K:$K,STATYSTYKI!AY$550)</f>
        <v>4</v>
      </c>
      <c r="AZ778" s="9">
        <f>SUMIFS('BAZA DANYCH'!$R:$R,'BAZA DANYCH'!$B:$B,STATYSTYKI!$B778,'BAZA DANYCH'!$C:$C,STATYSTYKI!$C778,'BAZA DANYCH'!$G:$G,STATYSTYKI!$D778,'BAZA DANYCH'!$K:$K,STATYSTYKI!AZ$550)</f>
        <v>2</v>
      </c>
      <c r="BA778" s="9">
        <f>SUMIFS('BAZA DANYCH'!$R:$R,'BAZA DANYCH'!$B:$B,STATYSTYKI!$B778,'BAZA DANYCH'!$C:$C,STATYSTYKI!$C778,'BAZA DANYCH'!$G:$G,STATYSTYKI!$D778,'BAZA DANYCH'!$K:$K,STATYSTYKI!BA$550)</f>
        <v>2</v>
      </c>
      <c r="BB778" s="9">
        <f>SUMIFS('BAZA DANYCH'!$R:$R,'BAZA DANYCH'!$B:$B,STATYSTYKI!$B778,'BAZA DANYCH'!$C:$C,STATYSTYKI!$C778,'BAZA DANYCH'!$G:$G,STATYSTYKI!$D778,'BAZA DANYCH'!$K:$K,STATYSTYKI!BB$550)</f>
        <v>3</v>
      </c>
      <c r="BC778" s="9">
        <f>SUMIFS('BAZA DANYCH'!$R:$R,'BAZA DANYCH'!$B:$B,STATYSTYKI!$B778,'BAZA DANYCH'!$C:$C,STATYSTYKI!$C778,'BAZA DANYCH'!$G:$G,STATYSTYKI!$D778,'BAZA DANYCH'!$K:$K,STATYSTYKI!BC$550)</f>
        <v>2</v>
      </c>
      <c r="BD778" s="9">
        <f>SUMIFS('BAZA DANYCH'!$R:$R,'BAZA DANYCH'!$B:$B,STATYSTYKI!$B778,'BAZA DANYCH'!$C:$C,STATYSTYKI!$C778,'BAZA DANYCH'!$G:$G,STATYSTYKI!$D778,'BAZA DANYCH'!$K:$K,STATYSTYKI!BD$550)</f>
        <v>6</v>
      </c>
      <c r="BE778" s="9">
        <f>SUMIFS('BAZA DANYCH'!$R:$R,'BAZA DANYCH'!$B:$B,STATYSTYKI!$B778,'BAZA DANYCH'!$C:$C,STATYSTYKI!$C778,'BAZA DANYCH'!$G:$G,STATYSTYKI!$D778,'BAZA DANYCH'!$K:$K,STATYSTYKI!BE$550)</f>
        <v>3</v>
      </c>
      <c r="BF778" s="9">
        <f>SUMIFS('BAZA DANYCH'!$R:$R,'BAZA DANYCH'!$B:$B,STATYSTYKI!$B778,'BAZA DANYCH'!$C:$C,STATYSTYKI!$C778,'BAZA DANYCH'!$G:$G,STATYSTYKI!$D778,'BAZA DANYCH'!$K:$K,STATYSTYKI!BF$550)</f>
        <v>3</v>
      </c>
      <c r="BG778" s="9">
        <f>SUMIFS('BAZA DANYCH'!$R:$R,'BAZA DANYCH'!$B:$B,STATYSTYKI!$B778,'BAZA DANYCH'!$C:$C,STATYSTYKI!$C778,'BAZA DANYCH'!$G:$G,STATYSTYKI!$D778,'BAZA DANYCH'!$K:$K,STATYSTYKI!BG$550)</f>
        <v>4</v>
      </c>
      <c r="BH778" s="9">
        <f>SUMIFS('BAZA DANYCH'!$R:$R,'BAZA DANYCH'!$B:$B,STATYSTYKI!$B778,'BAZA DANYCH'!$C:$C,STATYSTYKI!$C778,'BAZA DANYCH'!$G:$G,STATYSTYKI!$D778,'BAZA DANYCH'!$K:$K,STATYSTYKI!BH$550)</f>
        <v>4</v>
      </c>
      <c r="BI778" s="9">
        <f>SUMIFS('BAZA DANYCH'!$R:$R,'BAZA DANYCH'!$B:$B,STATYSTYKI!$B778,'BAZA DANYCH'!$C:$C,STATYSTYKI!$C778,'BAZA DANYCH'!$G:$G,STATYSTYKI!$D778,'BAZA DANYCH'!$K:$K,STATYSTYKI!BI$550)</f>
        <v>5</v>
      </c>
      <c r="BJ778" s="9">
        <f>SUMIFS('BAZA DANYCH'!$R:$R,'BAZA DANYCH'!$B:$B,STATYSTYKI!$B778,'BAZA DANYCH'!$C:$C,STATYSTYKI!$C778,'BAZA DANYCH'!$G:$G,STATYSTYKI!$D778,'BAZA DANYCH'!$K:$K,STATYSTYKI!BJ$550)</f>
        <v>3</v>
      </c>
      <c r="BK778" s="9">
        <f>SUMIFS('BAZA DANYCH'!$R:$R,'BAZA DANYCH'!$B:$B,STATYSTYKI!$B778,'BAZA DANYCH'!$C:$C,STATYSTYKI!$C778,'BAZA DANYCH'!$G:$G,STATYSTYKI!$D778,'BAZA DANYCH'!$K:$K,STATYSTYKI!BK$550)</f>
        <v>4</v>
      </c>
      <c r="BL778" s="9">
        <f>SUMIFS('BAZA DANYCH'!$R:$R,'BAZA DANYCH'!$B:$B,STATYSTYKI!$B778,'BAZA DANYCH'!$C:$C,STATYSTYKI!$C778,'BAZA DANYCH'!$G:$G,STATYSTYKI!$D778,'BAZA DANYCH'!$K:$K,STATYSTYKI!BL$550)</f>
        <v>5</v>
      </c>
      <c r="BM778" s="9">
        <f>SUMIFS('BAZA DANYCH'!$R:$R,'BAZA DANYCH'!$B:$B,STATYSTYKI!$B778,'BAZA DANYCH'!$C:$C,STATYSTYKI!$C778,'BAZA DANYCH'!$G:$G,STATYSTYKI!$D778,'BAZA DANYCH'!$K:$K,STATYSTYKI!BM$550)</f>
        <v>4</v>
      </c>
      <c r="BN778" s="9">
        <f>SUMIFS('BAZA DANYCH'!$R:$R,'BAZA DANYCH'!$B:$B,STATYSTYKI!$B778,'BAZA DANYCH'!$C:$C,STATYSTYKI!$C778,'BAZA DANYCH'!$G:$G,STATYSTYKI!$D778,'BAZA DANYCH'!$K:$K,STATYSTYKI!BN$550)</f>
        <v>4</v>
      </c>
      <c r="BO778" s="9">
        <f>SUMIFS('BAZA DANYCH'!$R:$R,'BAZA DANYCH'!$B:$B,STATYSTYKI!$B778,'BAZA DANYCH'!$C:$C,STATYSTYKI!$C778,'BAZA DANYCH'!$G:$G,STATYSTYKI!$D778,'BAZA DANYCH'!$K:$K,STATYSTYKI!BO$550)</f>
        <v>5</v>
      </c>
      <c r="BP778" s="9">
        <f>SUMIFS('BAZA DANYCH'!$R:$R,'BAZA DANYCH'!$B:$B,STATYSTYKI!$B778,'BAZA DANYCH'!$C:$C,STATYSTYKI!$C778,'BAZA DANYCH'!$G:$G,STATYSTYKI!$D778,'BAZA DANYCH'!$K:$K,STATYSTYKI!BP$550)</f>
        <v>2</v>
      </c>
      <c r="BQ778" s="9">
        <f>SUMIFS('BAZA DANYCH'!$R:$R,'BAZA DANYCH'!$B:$B,STATYSTYKI!$B778,'BAZA DANYCH'!$C:$C,STATYSTYKI!$C778,'BAZA DANYCH'!$G:$G,STATYSTYKI!$D778,'BAZA DANYCH'!$K:$K,STATYSTYKI!BQ$550)</f>
        <v>3</v>
      </c>
      <c r="BR778" s="9">
        <f>SUMIFS('BAZA DANYCH'!$R:$R,'BAZA DANYCH'!$B:$B,STATYSTYKI!$B778,'BAZA DANYCH'!$C:$C,STATYSTYKI!$C778,'BAZA DANYCH'!$G:$G,STATYSTYKI!$D778,'BAZA DANYCH'!$K:$K,STATYSTYKI!BR$550)</f>
        <v>3</v>
      </c>
      <c r="BS778" s="9">
        <f>SUMIFS('BAZA DANYCH'!$R:$R,'BAZA DANYCH'!$B:$B,STATYSTYKI!$B778,'BAZA DANYCH'!$C:$C,STATYSTYKI!$C778,'BAZA DANYCH'!$G:$G,STATYSTYKI!$D778,'BAZA DANYCH'!$K:$K,STATYSTYKI!BS$550)</f>
        <v>5</v>
      </c>
      <c r="BT778" s="9">
        <f>SUMIFS('BAZA DANYCH'!$R:$R,'BAZA DANYCH'!$B:$B,STATYSTYKI!$B778,'BAZA DANYCH'!$C:$C,STATYSTYKI!$C778,'BAZA DANYCH'!$G:$G,STATYSTYKI!$D778,'BAZA DANYCH'!$K:$K,STATYSTYKI!BT$550)</f>
        <v>2</v>
      </c>
      <c r="BU778" s="9">
        <f>SUMIFS('BAZA DANYCH'!$R:$R,'BAZA DANYCH'!$B:$B,STATYSTYKI!$B778,'BAZA DANYCH'!$C:$C,STATYSTYKI!$C778,'BAZA DANYCH'!$G:$G,STATYSTYKI!$D778,'BAZA DANYCH'!$K:$K,STATYSTYKI!BU$550)</f>
        <v>5</v>
      </c>
      <c r="BV778" s="9">
        <f>SUMIFS('BAZA DANYCH'!$R:$R,'BAZA DANYCH'!$B:$B,STATYSTYKI!$B778,'BAZA DANYCH'!$C:$C,STATYSTYKI!$C778,'BAZA DANYCH'!$G:$G,STATYSTYKI!$D778,'BAZA DANYCH'!$K:$K,STATYSTYKI!BV$550)</f>
        <v>3</v>
      </c>
      <c r="BW778" s="9">
        <f>SUMIFS('BAZA DANYCH'!$R:$R,'BAZA DANYCH'!$B:$B,STATYSTYKI!$B778,'BAZA DANYCH'!$C:$C,STATYSTYKI!$C778,'BAZA DANYCH'!$G:$G,STATYSTYKI!$D778,'BAZA DANYCH'!$K:$K,STATYSTYKI!BW$550)</f>
        <v>4</v>
      </c>
      <c r="BX778" s="9">
        <f>SUMIFS('BAZA DANYCH'!$R:$R,'BAZA DANYCH'!$B:$B,STATYSTYKI!$B778,'BAZA DANYCH'!$C:$C,STATYSTYKI!$C778,'BAZA DANYCH'!$G:$G,STATYSTYKI!$D778,'BAZA DANYCH'!$K:$K,STATYSTYKI!BX$550)</f>
        <v>4</v>
      </c>
      <c r="BY778" s="9">
        <f>SUMIFS('BAZA DANYCH'!$R:$R,'BAZA DANYCH'!$B:$B,STATYSTYKI!$B778,'BAZA DANYCH'!$C:$C,STATYSTYKI!$C778,'BAZA DANYCH'!$G:$G,STATYSTYKI!$D778,'BAZA DANYCH'!$K:$K,STATYSTYKI!BY$550)</f>
        <v>2</v>
      </c>
      <c r="BZ778" s="9">
        <f>SUMIFS('BAZA DANYCH'!$R:$R,'BAZA DANYCH'!$B:$B,STATYSTYKI!$B778,'BAZA DANYCH'!$C:$C,STATYSTYKI!$C778,'BAZA DANYCH'!$G:$G,STATYSTYKI!$D778,'BAZA DANYCH'!$K:$K,STATYSTYKI!BZ$550)</f>
        <v>4</v>
      </c>
      <c r="CA778" s="9">
        <f>SUMIFS('BAZA DANYCH'!$R:$R,'BAZA DANYCH'!$B:$B,STATYSTYKI!$B778,'BAZA DANYCH'!$C:$C,STATYSTYKI!$C778,'BAZA DANYCH'!$G:$G,STATYSTYKI!$D778,'BAZA DANYCH'!$K:$K,STATYSTYKI!CA$550)</f>
        <v>4</v>
      </c>
      <c r="CB778" s="9">
        <f>SUMIFS('BAZA DANYCH'!$R:$R,'BAZA DANYCH'!$B:$B,STATYSTYKI!$B778,'BAZA DANYCH'!$C:$C,STATYSTYKI!$C778,'BAZA DANYCH'!$G:$G,STATYSTYKI!$D778,'BAZA DANYCH'!$K:$K,STATYSTYKI!CB$550)</f>
        <v>2</v>
      </c>
      <c r="CC778" s="9">
        <f>SUMIFS('BAZA DANYCH'!$R:$R,'BAZA DANYCH'!$B:$B,STATYSTYKI!$B778,'BAZA DANYCH'!$C:$C,STATYSTYKI!$C778,'BAZA DANYCH'!$G:$G,STATYSTYKI!$D778,'BAZA DANYCH'!$K:$K,STATYSTYKI!CC$550)</f>
        <v>5</v>
      </c>
      <c r="CD778" s="9">
        <f>SUMIFS('BAZA DANYCH'!$R:$R,'BAZA DANYCH'!$B:$B,STATYSTYKI!$B778,'BAZA DANYCH'!$C:$C,STATYSTYKI!$C778,'BAZA DANYCH'!$G:$G,STATYSTYKI!$D778,'BAZA DANYCH'!$K:$K,STATYSTYKI!CD$550)</f>
        <v>5</v>
      </c>
      <c r="CE778" s="9">
        <f>SUMIFS('BAZA DANYCH'!$R:$R,'BAZA DANYCH'!$B:$B,STATYSTYKI!$B778,'BAZA DANYCH'!$C:$C,STATYSTYKI!$C778,'BAZA DANYCH'!$G:$G,STATYSTYKI!$D778,'BAZA DANYCH'!$K:$K,STATYSTYKI!CE$550)</f>
        <v>1</v>
      </c>
      <c r="CF778" s="9">
        <f>SUMIFS('BAZA DANYCH'!$R:$R,'BAZA DANYCH'!$B:$B,STATYSTYKI!$B778,'BAZA DANYCH'!$C:$C,STATYSTYKI!$C778,'BAZA DANYCH'!$G:$G,STATYSTYKI!$D778,'BAZA DANYCH'!$K:$K,STATYSTYKI!CF$550)</f>
        <v>4</v>
      </c>
      <c r="CG778" s="9">
        <f>SUMIFS('BAZA DANYCH'!$R:$R,'BAZA DANYCH'!$B:$B,STATYSTYKI!$B778,'BAZA DANYCH'!$C:$C,STATYSTYKI!$C778,'BAZA DANYCH'!$G:$G,STATYSTYKI!$D778,'BAZA DANYCH'!$K:$K,STATYSTYKI!CG$550)</f>
        <v>2</v>
      </c>
      <c r="CH778" s="9">
        <f>SUMIFS('BAZA DANYCH'!$R:$R,'BAZA DANYCH'!$B:$B,STATYSTYKI!$B778,'BAZA DANYCH'!$C:$C,STATYSTYKI!$C778,'BAZA DANYCH'!$G:$G,STATYSTYKI!$D778,'BAZA DANYCH'!$K:$K,STATYSTYKI!CH$550)</f>
        <v>3</v>
      </c>
      <c r="CI778" s="9">
        <f>SUMIFS('BAZA DANYCH'!$R:$R,'BAZA DANYCH'!$B:$B,STATYSTYKI!$B778,'BAZA DANYCH'!$C:$C,STATYSTYKI!$C778,'BAZA DANYCH'!$G:$G,STATYSTYKI!$D778,'BAZA DANYCH'!$K:$K,STATYSTYKI!CI$550)</f>
        <v>1</v>
      </c>
      <c r="CJ778" s="9">
        <f>SUMIFS('BAZA DANYCH'!$R:$R,'BAZA DANYCH'!$B:$B,STATYSTYKI!$B778,'BAZA DANYCH'!$C:$C,STATYSTYKI!$C778,'BAZA DANYCH'!$G:$G,STATYSTYKI!$D778,'BAZA DANYCH'!$K:$K,STATYSTYKI!CJ$550)</f>
        <v>2</v>
      </c>
      <c r="CK778" s="9">
        <f>SUMIFS('BAZA DANYCH'!$R:$R,'BAZA DANYCH'!$B:$B,STATYSTYKI!$B778,'BAZA DANYCH'!$C:$C,STATYSTYKI!$C778,'BAZA DANYCH'!$G:$G,STATYSTYKI!$D778,'BAZA DANYCH'!$K:$K,STATYSTYKI!CK$550)</f>
        <v>3</v>
      </c>
      <c r="CL778" s="9">
        <f>SUMIFS('BAZA DANYCH'!$R:$R,'BAZA DANYCH'!$B:$B,STATYSTYKI!$B778,'BAZA DANYCH'!$C:$C,STATYSTYKI!$C778,'BAZA DANYCH'!$G:$G,STATYSTYKI!$D778,'BAZA DANYCH'!$K:$K,STATYSTYKI!CL$550)</f>
        <v>1</v>
      </c>
      <c r="CM778" s="9">
        <f>SUMIFS('BAZA DANYCH'!$R:$R,'BAZA DANYCH'!$B:$B,STATYSTYKI!$B778,'BAZA DANYCH'!$C:$C,STATYSTYKI!$C778,'BAZA DANYCH'!$G:$G,STATYSTYKI!$D778,'BAZA DANYCH'!$K:$K,STATYSTYKI!CM$550)</f>
        <v>1</v>
      </c>
      <c r="CN778" s="9">
        <f>SUMIFS('BAZA DANYCH'!$R:$R,'BAZA DANYCH'!$B:$B,STATYSTYKI!$B778,'BAZA DANYCH'!$C:$C,STATYSTYKI!$C778,'BAZA DANYCH'!$G:$G,STATYSTYKI!$D778,'BAZA DANYCH'!$K:$K,STATYSTYKI!CN$550)</f>
        <v>3</v>
      </c>
      <c r="CO778" s="9">
        <f>SUMIFS('BAZA DANYCH'!$R:$R,'BAZA DANYCH'!$B:$B,STATYSTYKI!$B778,'BAZA DANYCH'!$C:$C,STATYSTYKI!$C778,'BAZA DANYCH'!$G:$G,STATYSTYKI!$D778,'BAZA DANYCH'!$K:$K,STATYSTYKI!CO$550)</f>
        <v>2</v>
      </c>
      <c r="CP778" s="9">
        <f>SUMIFS('BAZA DANYCH'!$R:$R,'BAZA DANYCH'!$B:$B,STATYSTYKI!$B778,'BAZA DANYCH'!$C:$C,STATYSTYKI!$C778,'BAZA DANYCH'!$G:$G,STATYSTYKI!$D778,'BAZA DANYCH'!$K:$K,STATYSTYKI!CP$550)</f>
        <v>1</v>
      </c>
      <c r="CQ778" s="9">
        <f>SUMIFS('BAZA DANYCH'!$R:$R,'BAZA DANYCH'!$B:$B,STATYSTYKI!$B778,'BAZA DANYCH'!$C:$C,STATYSTYKI!$C778,'BAZA DANYCH'!$G:$G,STATYSTYKI!$D778,'BAZA DANYCH'!$K:$K,STATYSTYKI!CQ$550)</f>
        <v>3</v>
      </c>
      <c r="CR778" s="9">
        <f>SUMIFS('BAZA DANYCH'!$R:$R,'BAZA DANYCH'!$B:$B,STATYSTYKI!$B778,'BAZA DANYCH'!$C:$C,STATYSTYKI!$C778,'BAZA DANYCH'!$G:$G,STATYSTYKI!$D778,'BAZA DANYCH'!$K:$K,STATYSTYKI!CR$550)</f>
        <v>3</v>
      </c>
      <c r="CS778" s="9">
        <f>SUMIFS('BAZA DANYCH'!$R:$R,'BAZA DANYCH'!$B:$B,STATYSTYKI!$B778,'BAZA DANYCH'!$C:$C,STATYSTYKI!$C778,'BAZA DANYCH'!$G:$G,STATYSTYKI!$D778,'BAZA DANYCH'!$K:$K,STATYSTYKI!CS$550)</f>
        <v>6</v>
      </c>
      <c r="CT778" s="9">
        <f>SUMIFS('BAZA DANYCH'!$R:$R,'BAZA DANYCH'!$B:$B,STATYSTYKI!$B778,'BAZA DANYCH'!$C:$C,STATYSTYKI!$C778,'BAZA DANYCH'!$G:$G,STATYSTYKI!$D778,'BAZA DANYCH'!$K:$K,STATYSTYKI!CT$550)</f>
        <v>2</v>
      </c>
      <c r="CU778" s="9">
        <f>SUMIFS('BAZA DANYCH'!$R:$R,'BAZA DANYCH'!$B:$B,STATYSTYKI!$B778,'BAZA DANYCH'!$C:$C,STATYSTYKI!$C778,'BAZA DANYCH'!$G:$G,STATYSTYKI!$D778,'BAZA DANYCH'!$K:$K,STATYSTYKI!CU$550)</f>
        <v>1</v>
      </c>
      <c r="CV778" s="9">
        <f>SUMIFS('BAZA DANYCH'!$R:$R,'BAZA DANYCH'!$B:$B,STATYSTYKI!$B778,'BAZA DANYCH'!$C:$C,STATYSTYKI!$C778,'BAZA DANYCH'!$G:$G,STATYSTYKI!$D778,'BAZA DANYCH'!$K:$K,STATYSTYKI!CV$550)</f>
        <v>2</v>
      </c>
      <c r="CW778" s="9">
        <f>SUMIFS('BAZA DANYCH'!$R:$R,'BAZA DANYCH'!$B:$B,STATYSTYKI!$B778,'BAZA DANYCH'!$C:$C,STATYSTYKI!$C778,'BAZA DANYCH'!$G:$G,STATYSTYKI!$D778,'BAZA DANYCH'!$K:$K,STATYSTYKI!CW$550)</f>
        <v>2</v>
      </c>
      <c r="CX778" s="9">
        <f>SUMIFS('BAZA DANYCH'!$R:$R,'BAZA DANYCH'!$B:$B,STATYSTYKI!$B778,'BAZA DANYCH'!$C:$C,STATYSTYKI!$C778,'BAZA DANYCH'!$G:$G,STATYSTYKI!$D778,'BAZA DANYCH'!$K:$K,STATYSTYKI!CX$550)</f>
        <v>1</v>
      </c>
    </row>
    <row r="779" spans="1:102" hidden="1">
      <c r="A779" s="8"/>
      <c r="B779" s="60" t="s">
        <v>163</v>
      </c>
      <c r="C779" s="61" t="s">
        <v>164</v>
      </c>
      <c r="D779" s="61" t="s">
        <v>166</v>
      </c>
      <c r="E779" s="82" t="s">
        <v>3</v>
      </c>
      <c r="F779" s="64">
        <f t="shared" si="278"/>
        <v>238</v>
      </c>
      <c r="G779" s="9">
        <f>SUMIFS('BAZA DANYCH'!$M:$M,'BAZA DANYCH'!$B:$B,STATYSTYKI!$B779,'BAZA DANYCH'!$C:$C,STATYSTYKI!$C779,'BAZA DANYCH'!$G:$G,STATYSTYKI!$D779,'BAZA DANYCH'!$K:$K,STATYSTYKI!G$550)</f>
        <v>0</v>
      </c>
      <c r="H779" s="9">
        <f>SUMIFS('BAZA DANYCH'!$M:$M,'BAZA DANYCH'!$B:$B,STATYSTYKI!$B779,'BAZA DANYCH'!$C:$C,STATYSTYKI!$C779,'BAZA DANYCH'!$G:$G,STATYSTYKI!$D779,'BAZA DANYCH'!$K:$K,STATYSTYKI!H$550)</f>
        <v>0</v>
      </c>
      <c r="I779" s="9">
        <f>SUMIFS('BAZA DANYCH'!$M:$M,'BAZA DANYCH'!$B:$B,STATYSTYKI!$B779,'BAZA DANYCH'!$C:$C,STATYSTYKI!$C779,'BAZA DANYCH'!$G:$G,STATYSTYKI!$D779,'BAZA DANYCH'!$K:$K,STATYSTYKI!I$550)</f>
        <v>0</v>
      </c>
      <c r="J779" s="9">
        <f>SUMIFS('BAZA DANYCH'!$M:$M,'BAZA DANYCH'!$B:$B,STATYSTYKI!$B779,'BAZA DANYCH'!$C:$C,STATYSTYKI!$C779,'BAZA DANYCH'!$G:$G,STATYSTYKI!$D779,'BAZA DANYCH'!$K:$K,STATYSTYKI!J$550)</f>
        <v>0</v>
      </c>
      <c r="K779" s="9">
        <f>SUMIFS('BAZA DANYCH'!$M:$M,'BAZA DANYCH'!$B:$B,STATYSTYKI!$B779,'BAZA DANYCH'!$C:$C,STATYSTYKI!$C779,'BAZA DANYCH'!$G:$G,STATYSTYKI!$D779,'BAZA DANYCH'!$K:$K,STATYSTYKI!K$550)</f>
        <v>0</v>
      </c>
      <c r="L779" s="9">
        <f>SUMIFS('BAZA DANYCH'!$M:$M,'BAZA DANYCH'!$B:$B,STATYSTYKI!$B779,'BAZA DANYCH'!$C:$C,STATYSTYKI!$C779,'BAZA DANYCH'!$G:$G,STATYSTYKI!$D779,'BAZA DANYCH'!$K:$K,STATYSTYKI!L$550)</f>
        <v>0</v>
      </c>
      <c r="M779" s="9">
        <f>SUMIFS('BAZA DANYCH'!$M:$M,'BAZA DANYCH'!$B:$B,STATYSTYKI!$B779,'BAZA DANYCH'!$C:$C,STATYSTYKI!$C779,'BAZA DANYCH'!$G:$G,STATYSTYKI!$D779,'BAZA DANYCH'!$K:$K,STATYSTYKI!M$550)</f>
        <v>0</v>
      </c>
      <c r="N779" s="9">
        <f>SUMIFS('BAZA DANYCH'!$M:$M,'BAZA DANYCH'!$B:$B,STATYSTYKI!$B779,'BAZA DANYCH'!$C:$C,STATYSTYKI!$C779,'BAZA DANYCH'!$G:$G,STATYSTYKI!$D779,'BAZA DANYCH'!$K:$K,STATYSTYKI!N$550)</f>
        <v>0</v>
      </c>
      <c r="O779" s="9">
        <f>SUMIFS('BAZA DANYCH'!$M:$M,'BAZA DANYCH'!$B:$B,STATYSTYKI!$B779,'BAZA DANYCH'!$C:$C,STATYSTYKI!$C779,'BAZA DANYCH'!$G:$G,STATYSTYKI!$D779,'BAZA DANYCH'!$K:$K,STATYSTYKI!O$550)</f>
        <v>0</v>
      </c>
      <c r="P779" s="9">
        <f>SUMIFS('BAZA DANYCH'!$M:$M,'BAZA DANYCH'!$B:$B,STATYSTYKI!$B779,'BAZA DANYCH'!$C:$C,STATYSTYKI!$C779,'BAZA DANYCH'!$G:$G,STATYSTYKI!$D779,'BAZA DANYCH'!$K:$K,STATYSTYKI!P$550)</f>
        <v>0</v>
      </c>
      <c r="Q779" s="9">
        <f>SUMIFS('BAZA DANYCH'!$M:$M,'BAZA DANYCH'!$B:$B,STATYSTYKI!$B779,'BAZA DANYCH'!$C:$C,STATYSTYKI!$C779,'BAZA DANYCH'!$G:$G,STATYSTYKI!$D779,'BAZA DANYCH'!$K:$K,STATYSTYKI!Q$550)</f>
        <v>0</v>
      </c>
      <c r="R779" s="9">
        <f>SUMIFS('BAZA DANYCH'!$M:$M,'BAZA DANYCH'!$B:$B,STATYSTYKI!$B779,'BAZA DANYCH'!$C:$C,STATYSTYKI!$C779,'BAZA DANYCH'!$G:$G,STATYSTYKI!$D779,'BAZA DANYCH'!$K:$K,STATYSTYKI!R$550)</f>
        <v>0</v>
      </c>
      <c r="S779" s="9">
        <f>SUMIFS('BAZA DANYCH'!$M:$M,'BAZA DANYCH'!$B:$B,STATYSTYKI!$B779,'BAZA DANYCH'!$C:$C,STATYSTYKI!$C779,'BAZA DANYCH'!$G:$G,STATYSTYKI!$D779,'BAZA DANYCH'!$K:$K,STATYSTYKI!S$550)</f>
        <v>0</v>
      </c>
      <c r="T779" s="9">
        <f>SUMIFS('BAZA DANYCH'!$M:$M,'BAZA DANYCH'!$B:$B,STATYSTYKI!$B779,'BAZA DANYCH'!$C:$C,STATYSTYKI!$C779,'BAZA DANYCH'!$G:$G,STATYSTYKI!$D779,'BAZA DANYCH'!$K:$K,STATYSTYKI!T$550)</f>
        <v>0</v>
      </c>
      <c r="U779" s="9">
        <f>SUMIFS('BAZA DANYCH'!$M:$M,'BAZA DANYCH'!$B:$B,STATYSTYKI!$B779,'BAZA DANYCH'!$C:$C,STATYSTYKI!$C779,'BAZA DANYCH'!$G:$G,STATYSTYKI!$D779,'BAZA DANYCH'!$K:$K,STATYSTYKI!U$550)</f>
        <v>0</v>
      </c>
      <c r="V779" s="9">
        <f>SUMIFS('BAZA DANYCH'!$M:$M,'BAZA DANYCH'!$B:$B,STATYSTYKI!$B779,'BAZA DANYCH'!$C:$C,STATYSTYKI!$C779,'BAZA DANYCH'!$G:$G,STATYSTYKI!$D779,'BAZA DANYCH'!$K:$K,STATYSTYKI!V$550)</f>
        <v>0</v>
      </c>
      <c r="W779" s="9">
        <f>SUMIFS('BAZA DANYCH'!$M:$M,'BAZA DANYCH'!$B:$B,STATYSTYKI!$B779,'BAZA DANYCH'!$C:$C,STATYSTYKI!$C779,'BAZA DANYCH'!$G:$G,STATYSTYKI!$D779,'BAZA DANYCH'!$K:$K,STATYSTYKI!W$550)</f>
        <v>0</v>
      </c>
      <c r="X779" s="9">
        <f>SUMIFS('BAZA DANYCH'!$M:$M,'BAZA DANYCH'!$B:$B,STATYSTYKI!$B779,'BAZA DANYCH'!$C:$C,STATYSTYKI!$C779,'BAZA DANYCH'!$G:$G,STATYSTYKI!$D779,'BAZA DANYCH'!$K:$K,STATYSTYKI!X$550)</f>
        <v>0</v>
      </c>
      <c r="Y779" s="9">
        <f>SUMIFS('BAZA DANYCH'!$M:$M,'BAZA DANYCH'!$B:$B,STATYSTYKI!$B779,'BAZA DANYCH'!$C:$C,STATYSTYKI!$C779,'BAZA DANYCH'!$G:$G,STATYSTYKI!$D779,'BAZA DANYCH'!$K:$K,STATYSTYKI!Y$550)</f>
        <v>0</v>
      </c>
      <c r="Z779" s="9">
        <f>SUMIFS('BAZA DANYCH'!$M:$M,'BAZA DANYCH'!$B:$B,STATYSTYKI!$B779,'BAZA DANYCH'!$C:$C,STATYSTYKI!$C779,'BAZA DANYCH'!$G:$G,STATYSTYKI!$D779,'BAZA DANYCH'!$K:$K,STATYSTYKI!Z$550)</f>
        <v>1</v>
      </c>
      <c r="AA779" s="9">
        <f>SUMIFS('BAZA DANYCH'!$M:$M,'BAZA DANYCH'!$B:$B,STATYSTYKI!$B779,'BAZA DANYCH'!$C:$C,STATYSTYKI!$C779,'BAZA DANYCH'!$G:$G,STATYSTYKI!$D779,'BAZA DANYCH'!$K:$K,STATYSTYKI!AA$550)</f>
        <v>0</v>
      </c>
      <c r="AB779" s="9">
        <f>SUMIFS('BAZA DANYCH'!$M:$M,'BAZA DANYCH'!$B:$B,STATYSTYKI!$B779,'BAZA DANYCH'!$C:$C,STATYSTYKI!$C779,'BAZA DANYCH'!$G:$G,STATYSTYKI!$D779,'BAZA DANYCH'!$K:$K,STATYSTYKI!AB$550)</f>
        <v>0</v>
      </c>
      <c r="AC779" s="9">
        <f>SUMIFS('BAZA DANYCH'!$M:$M,'BAZA DANYCH'!$B:$B,STATYSTYKI!$B779,'BAZA DANYCH'!$C:$C,STATYSTYKI!$C779,'BAZA DANYCH'!$G:$G,STATYSTYKI!$D779,'BAZA DANYCH'!$K:$K,STATYSTYKI!AC$550)</f>
        <v>1</v>
      </c>
      <c r="AD779" s="9">
        <f>SUMIFS('BAZA DANYCH'!$M:$M,'BAZA DANYCH'!$B:$B,STATYSTYKI!$B779,'BAZA DANYCH'!$C:$C,STATYSTYKI!$C779,'BAZA DANYCH'!$G:$G,STATYSTYKI!$D779,'BAZA DANYCH'!$K:$K,STATYSTYKI!AD$550)</f>
        <v>0</v>
      </c>
      <c r="AE779" s="9">
        <f>SUMIFS('BAZA DANYCH'!$M:$M,'BAZA DANYCH'!$B:$B,STATYSTYKI!$B779,'BAZA DANYCH'!$C:$C,STATYSTYKI!$C779,'BAZA DANYCH'!$G:$G,STATYSTYKI!$D779,'BAZA DANYCH'!$K:$K,STATYSTYKI!AE$550)</f>
        <v>0</v>
      </c>
      <c r="AF779" s="9">
        <f>SUMIFS('BAZA DANYCH'!$M:$M,'BAZA DANYCH'!$B:$B,STATYSTYKI!$B779,'BAZA DANYCH'!$C:$C,STATYSTYKI!$C779,'BAZA DANYCH'!$G:$G,STATYSTYKI!$D779,'BAZA DANYCH'!$K:$K,STATYSTYKI!AF$550)</f>
        <v>1</v>
      </c>
      <c r="AG779" s="9">
        <f>SUMIFS('BAZA DANYCH'!$M:$M,'BAZA DANYCH'!$B:$B,STATYSTYKI!$B779,'BAZA DANYCH'!$C:$C,STATYSTYKI!$C779,'BAZA DANYCH'!$G:$G,STATYSTYKI!$D779,'BAZA DANYCH'!$K:$K,STATYSTYKI!AG$550)</f>
        <v>2</v>
      </c>
      <c r="AH779" s="9">
        <f>SUMIFS('BAZA DANYCH'!$M:$M,'BAZA DANYCH'!$B:$B,STATYSTYKI!$B779,'BAZA DANYCH'!$C:$C,STATYSTYKI!$C779,'BAZA DANYCH'!$G:$G,STATYSTYKI!$D779,'BAZA DANYCH'!$K:$K,STATYSTYKI!AH$550)</f>
        <v>4</v>
      </c>
      <c r="AI779" s="9">
        <f>SUMIFS('BAZA DANYCH'!$M:$M,'BAZA DANYCH'!$B:$B,STATYSTYKI!$B779,'BAZA DANYCH'!$C:$C,STATYSTYKI!$C779,'BAZA DANYCH'!$G:$G,STATYSTYKI!$D779,'BAZA DANYCH'!$K:$K,STATYSTYKI!AI$550)</f>
        <v>2</v>
      </c>
      <c r="AJ779" s="9">
        <f>SUMIFS('BAZA DANYCH'!$M:$M,'BAZA DANYCH'!$B:$B,STATYSTYKI!$B779,'BAZA DANYCH'!$C:$C,STATYSTYKI!$C779,'BAZA DANYCH'!$G:$G,STATYSTYKI!$D779,'BAZA DANYCH'!$K:$K,STATYSTYKI!AJ$550)</f>
        <v>3</v>
      </c>
      <c r="AK779" s="9">
        <f>SUMIFS('BAZA DANYCH'!$M:$M,'BAZA DANYCH'!$B:$B,STATYSTYKI!$B779,'BAZA DANYCH'!$C:$C,STATYSTYKI!$C779,'BAZA DANYCH'!$G:$G,STATYSTYKI!$D779,'BAZA DANYCH'!$K:$K,STATYSTYKI!AK$550)</f>
        <v>5</v>
      </c>
      <c r="AL779" s="9">
        <f>SUMIFS('BAZA DANYCH'!$M:$M,'BAZA DANYCH'!$B:$B,STATYSTYKI!$B779,'BAZA DANYCH'!$C:$C,STATYSTYKI!$C779,'BAZA DANYCH'!$G:$G,STATYSTYKI!$D779,'BAZA DANYCH'!$K:$K,STATYSTYKI!AL$550)</f>
        <v>3</v>
      </c>
      <c r="AM779" s="9">
        <f>SUMIFS('BAZA DANYCH'!$M:$M,'BAZA DANYCH'!$B:$B,STATYSTYKI!$B779,'BAZA DANYCH'!$C:$C,STATYSTYKI!$C779,'BAZA DANYCH'!$G:$G,STATYSTYKI!$D779,'BAZA DANYCH'!$K:$K,STATYSTYKI!AM$550)</f>
        <v>4</v>
      </c>
      <c r="AN779" s="9">
        <f>SUMIFS('BAZA DANYCH'!$M:$M,'BAZA DANYCH'!$B:$B,STATYSTYKI!$B779,'BAZA DANYCH'!$C:$C,STATYSTYKI!$C779,'BAZA DANYCH'!$G:$G,STATYSTYKI!$D779,'BAZA DANYCH'!$K:$K,STATYSTYKI!AN$550)</f>
        <v>7</v>
      </c>
      <c r="AO779" s="9">
        <f>SUMIFS('BAZA DANYCH'!$M:$M,'BAZA DANYCH'!$B:$B,STATYSTYKI!$B779,'BAZA DANYCH'!$C:$C,STATYSTYKI!$C779,'BAZA DANYCH'!$G:$G,STATYSTYKI!$D779,'BAZA DANYCH'!$K:$K,STATYSTYKI!AO$550)</f>
        <v>2</v>
      </c>
      <c r="AP779" s="9">
        <f>SUMIFS('BAZA DANYCH'!$M:$M,'BAZA DANYCH'!$B:$B,STATYSTYKI!$B779,'BAZA DANYCH'!$C:$C,STATYSTYKI!$C779,'BAZA DANYCH'!$G:$G,STATYSTYKI!$D779,'BAZA DANYCH'!$K:$K,STATYSTYKI!AP$550)</f>
        <v>3</v>
      </c>
      <c r="AQ779" s="9">
        <f>SUMIFS('BAZA DANYCH'!$M:$M,'BAZA DANYCH'!$B:$B,STATYSTYKI!$B779,'BAZA DANYCH'!$C:$C,STATYSTYKI!$C779,'BAZA DANYCH'!$G:$G,STATYSTYKI!$D779,'BAZA DANYCH'!$K:$K,STATYSTYKI!AQ$550)</f>
        <v>2</v>
      </c>
      <c r="AR779" s="9">
        <f>SUMIFS('BAZA DANYCH'!$M:$M,'BAZA DANYCH'!$B:$B,STATYSTYKI!$B779,'BAZA DANYCH'!$C:$C,STATYSTYKI!$C779,'BAZA DANYCH'!$G:$G,STATYSTYKI!$D779,'BAZA DANYCH'!$K:$K,STATYSTYKI!AR$550)</f>
        <v>1</v>
      </c>
      <c r="AS779" s="9">
        <f>SUMIFS('BAZA DANYCH'!$M:$M,'BAZA DANYCH'!$B:$B,STATYSTYKI!$B779,'BAZA DANYCH'!$C:$C,STATYSTYKI!$C779,'BAZA DANYCH'!$G:$G,STATYSTYKI!$D779,'BAZA DANYCH'!$K:$K,STATYSTYKI!AS$550)</f>
        <v>1</v>
      </c>
      <c r="AT779" s="9">
        <f>SUMIFS('BAZA DANYCH'!$M:$M,'BAZA DANYCH'!$B:$B,STATYSTYKI!$B779,'BAZA DANYCH'!$C:$C,STATYSTYKI!$C779,'BAZA DANYCH'!$G:$G,STATYSTYKI!$D779,'BAZA DANYCH'!$K:$K,STATYSTYKI!AT$550)</f>
        <v>1</v>
      </c>
      <c r="AU779" s="9">
        <f>SUMIFS('BAZA DANYCH'!$M:$M,'BAZA DANYCH'!$B:$B,STATYSTYKI!$B779,'BAZA DANYCH'!$C:$C,STATYSTYKI!$C779,'BAZA DANYCH'!$G:$G,STATYSTYKI!$D779,'BAZA DANYCH'!$K:$K,STATYSTYKI!AU$550)</f>
        <v>1</v>
      </c>
      <c r="AV779" s="9">
        <f>SUMIFS('BAZA DANYCH'!$M:$M,'BAZA DANYCH'!$B:$B,STATYSTYKI!$B779,'BAZA DANYCH'!$C:$C,STATYSTYKI!$C779,'BAZA DANYCH'!$G:$G,STATYSTYKI!$D779,'BAZA DANYCH'!$K:$K,STATYSTYKI!AV$550)</f>
        <v>2</v>
      </c>
      <c r="AW779" s="9">
        <f>SUMIFS('BAZA DANYCH'!$M:$M,'BAZA DANYCH'!$B:$B,STATYSTYKI!$B779,'BAZA DANYCH'!$C:$C,STATYSTYKI!$C779,'BAZA DANYCH'!$G:$G,STATYSTYKI!$D779,'BAZA DANYCH'!$K:$K,STATYSTYKI!AW$550)</f>
        <v>2</v>
      </c>
      <c r="AX779" s="9">
        <f>SUMIFS('BAZA DANYCH'!$M:$M,'BAZA DANYCH'!$B:$B,STATYSTYKI!$B779,'BAZA DANYCH'!$C:$C,STATYSTYKI!$C779,'BAZA DANYCH'!$G:$G,STATYSTYKI!$D779,'BAZA DANYCH'!$K:$K,STATYSTYKI!AX$550)</f>
        <v>3</v>
      </c>
      <c r="AY779" s="9">
        <f>SUMIFS('BAZA DANYCH'!$M:$M,'BAZA DANYCH'!$B:$B,STATYSTYKI!$B779,'BAZA DANYCH'!$C:$C,STATYSTYKI!$C779,'BAZA DANYCH'!$G:$G,STATYSTYKI!$D779,'BAZA DANYCH'!$K:$K,STATYSTYKI!AY$550)</f>
        <v>3</v>
      </c>
      <c r="AZ779" s="9">
        <f>SUMIFS('BAZA DANYCH'!$M:$M,'BAZA DANYCH'!$B:$B,STATYSTYKI!$B779,'BAZA DANYCH'!$C:$C,STATYSTYKI!$C779,'BAZA DANYCH'!$G:$G,STATYSTYKI!$D779,'BAZA DANYCH'!$K:$K,STATYSTYKI!AZ$550)</f>
        <v>0</v>
      </c>
      <c r="BA779" s="9">
        <f>SUMIFS('BAZA DANYCH'!$M:$M,'BAZA DANYCH'!$B:$B,STATYSTYKI!$B779,'BAZA DANYCH'!$C:$C,STATYSTYKI!$C779,'BAZA DANYCH'!$G:$G,STATYSTYKI!$D779,'BAZA DANYCH'!$K:$K,STATYSTYKI!BA$550)</f>
        <v>2</v>
      </c>
      <c r="BB779" s="9">
        <f>SUMIFS('BAZA DANYCH'!$M:$M,'BAZA DANYCH'!$B:$B,STATYSTYKI!$B779,'BAZA DANYCH'!$C:$C,STATYSTYKI!$C779,'BAZA DANYCH'!$G:$G,STATYSTYKI!$D779,'BAZA DANYCH'!$K:$K,STATYSTYKI!BB$550)</f>
        <v>9</v>
      </c>
      <c r="BC779" s="9">
        <f>SUMIFS('BAZA DANYCH'!$M:$M,'BAZA DANYCH'!$B:$B,STATYSTYKI!$B779,'BAZA DANYCH'!$C:$C,STATYSTYKI!$C779,'BAZA DANYCH'!$G:$G,STATYSTYKI!$D779,'BAZA DANYCH'!$K:$K,STATYSTYKI!BC$550)</f>
        <v>3</v>
      </c>
      <c r="BD779" s="9">
        <f>SUMIFS('BAZA DANYCH'!$M:$M,'BAZA DANYCH'!$B:$B,STATYSTYKI!$B779,'BAZA DANYCH'!$C:$C,STATYSTYKI!$C779,'BAZA DANYCH'!$G:$G,STATYSTYKI!$D779,'BAZA DANYCH'!$K:$K,STATYSTYKI!BD$550)</f>
        <v>1</v>
      </c>
      <c r="BE779" s="9">
        <f>SUMIFS('BAZA DANYCH'!$M:$M,'BAZA DANYCH'!$B:$B,STATYSTYKI!$B779,'BAZA DANYCH'!$C:$C,STATYSTYKI!$C779,'BAZA DANYCH'!$G:$G,STATYSTYKI!$D779,'BAZA DANYCH'!$K:$K,STATYSTYKI!BE$550)</f>
        <v>1</v>
      </c>
      <c r="BF779" s="9">
        <f>SUMIFS('BAZA DANYCH'!$M:$M,'BAZA DANYCH'!$B:$B,STATYSTYKI!$B779,'BAZA DANYCH'!$C:$C,STATYSTYKI!$C779,'BAZA DANYCH'!$G:$G,STATYSTYKI!$D779,'BAZA DANYCH'!$K:$K,STATYSTYKI!BF$550)</f>
        <v>2</v>
      </c>
      <c r="BG779" s="9">
        <f>SUMIFS('BAZA DANYCH'!$M:$M,'BAZA DANYCH'!$B:$B,STATYSTYKI!$B779,'BAZA DANYCH'!$C:$C,STATYSTYKI!$C779,'BAZA DANYCH'!$G:$G,STATYSTYKI!$D779,'BAZA DANYCH'!$K:$K,STATYSTYKI!BG$550)</f>
        <v>1</v>
      </c>
      <c r="BH779" s="9">
        <f>SUMIFS('BAZA DANYCH'!$M:$M,'BAZA DANYCH'!$B:$B,STATYSTYKI!$B779,'BAZA DANYCH'!$C:$C,STATYSTYKI!$C779,'BAZA DANYCH'!$G:$G,STATYSTYKI!$D779,'BAZA DANYCH'!$K:$K,STATYSTYKI!BH$550)</f>
        <v>4</v>
      </c>
      <c r="BI779" s="9">
        <f>SUMIFS('BAZA DANYCH'!$M:$M,'BAZA DANYCH'!$B:$B,STATYSTYKI!$B779,'BAZA DANYCH'!$C:$C,STATYSTYKI!$C779,'BAZA DANYCH'!$G:$G,STATYSTYKI!$D779,'BAZA DANYCH'!$K:$K,STATYSTYKI!BI$550)</f>
        <v>3</v>
      </c>
      <c r="BJ779" s="9">
        <f>SUMIFS('BAZA DANYCH'!$M:$M,'BAZA DANYCH'!$B:$B,STATYSTYKI!$B779,'BAZA DANYCH'!$C:$C,STATYSTYKI!$C779,'BAZA DANYCH'!$G:$G,STATYSTYKI!$D779,'BAZA DANYCH'!$K:$K,STATYSTYKI!BJ$550)</f>
        <v>2</v>
      </c>
      <c r="BK779" s="9">
        <f>SUMIFS('BAZA DANYCH'!$M:$M,'BAZA DANYCH'!$B:$B,STATYSTYKI!$B779,'BAZA DANYCH'!$C:$C,STATYSTYKI!$C779,'BAZA DANYCH'!$G:$G,STATYSTYKI!$D779,'BAZA DANYCH'!$K:$K,STATYSTYKI!BK$550)</f>
        <v>6</v>
      </c>
      <c r="BL779" s="9">
        <f>SUMIFS('BAZA DANYCH'!$M:$M,'BAZA DANYCH'!$B:$B,STATYSTYKI!$B779,'BAZA DANYCH'!$C:$C,STATYSTYKI!$C779,'BAZA DANYCH'!$G:$G,STATYSTYKI!$D779,'BAZA DANYCH'!$K:$K,STATYSTYKI!BL$550)</f>
        <v>4</v>
      </c>
      <c r="BM779" s="9">
        <f>SUMIFS('BAZA DANYCH'!$M:$M,'BAZA DANYCH'!$B:$B,STATYSTYKI!$B779,'BAZA DANYCH'!$C:$C,STATYSTYKI!$C779,'BAZA DANYCH'!$G:$G,STATYSTYKI!$D779,'BAZA DANYCH'!$K:$K,STATYSTYKI!BM$550)</f>
        <v>2</v>
      </c>
      <c r="BN779" s="9">
        <f>SUMIFS('BAZA DANYCH'!$M:$M,'BAZA DANYCH'!$B:$B,STATYSTYKI!$B779,'BAZA DANYCH'!$C:$C,STATYSTYKI!$C779,'BAZA DANYCH'!$G:$G,STATYSTYKI!$D779,'BAZA DANYCH'!$K:$K,STATYSTYKI!BN$550)</f>
        <v>1</v>
      </c>
      <c r="BO779" s="9">
        <f>SUMIFS('BAZA DANYCH'!$M:$M,'BAZA DANYCH'!$B:$B,STATYSTYKI!$B779,'BAZA DANYCH'!$C:$C,STATYSTYKI!$C779,'BAZA DANYCH'!$G:$G,STATYSTYKI!$D779,'BAZA DANYCH'!$K:$K,STATYSTYKI!BO$550)</f>
        <v>4</v>
      </c>
      <c r="BP779" s="9">
        <f>SUMIFS('BAZA DANYCH'!$M:$M,'BAZA DANYCH'!$B:$B,STATYSTYKI!$B779,'BAZA DANYCH'!$C:$C,STATYSTYKI!$C779,'BAZA DANYCH'!$G:$G,STATYSTYKI!$D779,'BAZA DANYCH'!$K:$K,STATYSTYKI!BP$550)</f>
        <v>3</v>
      </c>
      <c r="BQ779" s="9">
        <f>SUMIFS('BAZA DANYCH'!$M:$M,'BAZA DANYCH'!$B:$B,STATYSTYKI!$B779,'BAZA DANYCH'!$C:$C,STATYSTYKI!$C779,'BAZA DANYCH'!$G:$G,STATYSTYKI!$D779,'BAZA DANYCH'!$K:$K,STATYSTYKI!BQ$550)</f>
        <v>3</v>
      </c>
      <c r="BR779" s="9">
        <f>SUMIFS('BAZA DANYCH'!$M:$M,'BAZA DANYCH'!$B:$B,STATYSTYKI!$B779,'BAZA DANYCH'!$C:$C,STATYSTYKI!$C779,'BAZA DANYCH'!$G:$G,STATYSTYKI!$D779,'BAZA DANYCH'!$K:$K,STATYSTYKI!BR$550)</f>
        <v>2</v>
      </c>
      <c r="BS779" s="9">
        <f>SUMIFS('BAZA DANYCH'!$M:$M,'BAZA DANYCH'!$B:$B,STATYSTYKI!$B779,'BAZA DANYCH'!$C:$C,STATYSTYKI!$C779,'BAZA DANYCH'!$G:$G,STATYSTYKI!$D779,'BAZA DANYCH'!$K:$K,STATYSTYKI!BS$550)</f>
        <v>5</v>
      </c>
      <c r="BT779" s="9">
        <f>SUMIFS('BAZA DANYCH'!$M:$M,'BAZA DANYCH'!$B:$B,STATYSTYKI!$B779,'BAZA DANYCH'!$C:$C,STATYSTYKI!$C779,'BAZA DANYCH'!$G:$G,STATYSTYKI!$D779,'BAZA DANYCH'!$K:$K,STATYSTYKI!BT$550)</f>
        <v>7</v>
      </c>
      <c r="BU779" s="9">
        <f>SUMIFS('BAZA DANYCH'!$M:$M,'BAZA DANYCH'!$B:$B,STATYSTYKI!$B779,'BAZA DANYCH'!$C:$C,STATYSTYKI!$C779,'BAZA DANYCH'!$G:$G,STATYSTYKI!$D779,'BAZA DANYCH'!$K:$K,STATYSTYKI!BU$550)</f>
        <v>4</v>
      </c>
      <c r="BV779" s="9">
        <f>SUMIFS('BAZA DANYCH'!$M:$M,'BAZA DANYCH'!$B:$B,STATYSTYKI!$B779,'BAZA DANYCH'!$C:$C,STATYSTYKI!$C779,'BAZA DANYCH'!$G:$G,STATYSTYKI!$D779,'BAZA DANYCH'!$K:$K,STATYSTYKI!BV$550)</f>
        <v>9</v>
      </c>
      <c r="BW779" s="9">
        <f>SUMIFS('BAZA DANYCH'!$M:$M,'BAZA DANYCH'!$B:$B,STATYSTYKI!$B779,'BAZA DANYCH'!$C:$C,STATYSTYKI!$C779,'BAZA DANYCH'!$G:$G,STATYSTYKI!$D779,'BAZA DANYCH'!$K:$K,STATYSTYKI!BW$550)</f>
        <v>3</v>
      </c>
      <c r="BX779" s="9">
        <f>SUMIFS('BAZA DANYCH'!$M:$M,'BAZA DANYCH'!$B:$B,STATYSTYKI!$B779,'BAZA DANYCH'!$C:$C,STATYSTYKI!$C779,'BAZA DANYCH'!$G:$G,STATYSTYKI!$D779,'BAZA DANYCH'!$K:$K,STATYSTYKI!BX$550)</f>
        <v>8</v>
      </c>
      <c r="BY779" s="9">
        <f>SUMIFS('BAZA DANYCH'!$M:$M,'BAZA DANYCH'!$B:$B,STATYSTYKI!$B779,'BAZA DANYCH'!$C:$C,STATYSTYKI!$C779,'BAZA DANYCH'!$G:$G,STATYSTYKI!$D779,'BAZA DANYCH'!$K:$K,STATYSTYKI!BY$550)</f>
        <v>7</v>
      </c>
      <c r="BZ779" s="9">
        <f>SUMIFS('BAZA DANYCH'!$M:$M,'BAZA DANYCH'!$B:$B,STATYSTYKI!$B779,'BAZA DANYCH'!$C:$C,STATYSTYKI!$C779,'BAZA DANYCH'!$G:$G,STATYSTYKI!$D779,'BAZA DANYCH'!$K:$K,STATYSTYKI!BZ$550)</f>
        <v>3</v>
      </c>
      <c r="CA779" s="9">
        <f>SUMIFS('BAZA DANYCH'!$M:$M,'BAZA DANYCH'!$B:$B,STATYSTYKI!$B779,'BAZA DANYCH'!$C:$C,STATYSTYKI!$C779,'BAZA DANYCH'!$G:$G,STATYSTYKI!$D779,'BAZA DANYCH'!$K:$K,STATYSTYKI!CA$550)</f>
        <v>1</v>
      </c>
      <c r="CB779" s="9">
        <f>SUMIFS('BAZA DANYCH'!$M:$M,'BAZA DANYCH'!$B:$B,STATYSTYKI!$B779,'BAZA DANYCH'!$C:$C,STATYSTYKI!$C779,'BAZA DANYCH'!$G:$G,STATYSTYKI!$D779,'BAZA DANYCH'!$K:$K,STATYSTYKI!CB$550)</f>
        <v>12</v>
      </c>
      <c r="CC779" s="9">
        <f>SUMIFS('BAZA DANYCH'!$M:$M,'BAZA DANYCH'!$B:$B,STATYSTYKI!$B779,'BAZA DANYCH'!$C:$C,STATYSTYKI!$C779,'BAZA DANYCH'!$G:$G,STATYSTYKI!$D779,'BAZA DANYCH'!$K:$K,STATYSTYKI!CC$550)</f>
        <v>4</v>
      </c>
      <c r="CD779" s="9">
        <f>SUMIFS('BAZA DANYCH'!$M:$M,'BAZA DANYCH'!$B:$B,STATYSTYKI!$B779,'BAZA DANYCH'!$C:$C,STATYSTYKI!$C779,'BAZA DANYCH'!$G:$G,STATYSTYKI!$D779,'BAZA DANYCH'!$K:$K,STATYSTYKI!CD$550)</f>
        <v>5</v>
      </c>
      <c r="CE779" s="9">
        <f>SUMIFS('BAZA DANYCH'!$M:$M,'BAZA DANYCH'!$B:$B,STATYSTYKI!$B779,'BAZA DANYCH'!$C:$C,STATYSTYKI!$C779,'BAZA DANYCH'!$G:$G,STATYSTYKI!$D779,'BAZA DANYCH'!$K:$K,STATYSTYKI!CE$550)</f>
        <v>3</v>
      </c>
      <c r="CF779" s="9">
        <f>SUMIFS('BAZA DANYCH'!$M:$M,'BAZA DANYCH'!$B:$B,STATYSTYKI!$B779,'BAZA DANYCH'!$C:$C,STATYSTYKI!$C779,'BAZA DANYCH'!$G:$G,STATYSTYKI!$D779,'BAZA DANYCH'!$K:$K,STATYSTYKI!CF$550)</f>
        <v>3</v>
      </c>
      <c r="CG779" s="9">
        <f>SUMIFS('BAZA DANYCH'!$M:$M,'BAZA DANYCH'!$B:$B,STATYSTYKI!$B779,'BAZA DANYCH'!$C:$C,STATYSTYKI!$C779,'BAZA DANYCH'!$G:$G,STATYSTYKI!$D779,'BAZA DANYCH'!$K:$K,STATYSTYKI!CG$550)</f>
        <v>7</v>
      </c>
      <c r="CH779" s="9">
        <f>SUMIFS('BAZA DANYCH'!$M:$M,'BAZA DANYCH'!$B:$B,STATYSTYKI!$B779,'BAZA DANYCH'!$C:$C,STATYSTYKI!$C779,'BAZA DANYCH'!$G:$G,STATYSTYKI!$D779,'BAZA DANYCH'!$K:$K,STATYSTYKI!CH$550)</f>
        <v>3</v>
      </c>
      <c r="CI779" s="9">
        <f>SUMIFS('BAZA DANYCH'!$M:$M,'BAZA DANYCH'!$B:$B,STATYSTYKI!$B779,'BAZA DANYCH'!$C:$C,STATYSTYKI!$C779,'BAZA DANYCH'!$G:$G,STATYSTYKI!$D779,'BAZA DANYCH'!$K:$K,STATYSTYKI!CI$550)</f>
        <v>4</v>
      </c>
      <c r="CJ779" s="9">
        <f>SUMIFS('BAZA DANYCH'!$M:$M,'BAZA DANYCH'!$B:$B,STATYSTYKI!$B779,'BAZA DANYCH'!$C:$C,STATYSTYKI!$C779,'BAZA DANYCH'!$G:$G,STATYSTYKI!$D779,'BAZA DANYCH'!$K:$K,STATYSTYKI!CJ$550)</f>
        <v>5</v>
      </c>
      <c r="CK779" s="9">
        <f>SUMIFS('BAZA DANYCH'!$M:$M,'BAZA DANYCH'!$B:$B,STATYSTYKI!$B779,'BAZA DANYCH'!$C:$C,STATYSTYKI!$C779,'BAZA DANYCH'!$G:$G,STATYSTYKI!$D779,'BAZA DANYCH'!$K:$K,STATYSTYKI!CK$550)</f>
        <v>5</v>
      </c>
      <c r="CL779" s="9">
        <f>SUMIFS('BAZA DANYCH'!$M:$M,'BAZA DANYCH'!$B:$B,STATYSTYKI!$B779,'BAZA DANYCH'!$C:$C,STATYSTYKI!$C779,'BAZA DANYCH'!$G:$G,STATYSTYKI!$D779,'BAZA DANYCH'!$K:$K,STATYSTYKI!CL$550)</f>
        <v>4</v>
      </c>
      <c r="CM779" s="9">
        <f>SUMIFS('BAZA DANYCH'!$M:$M,'BAZA DANYCH'!$B:$B,STATYSTYKI!$B779,'BAZA DANYCH'!$C:$C,STATYSTYKI!$C779,'BAZA DANYCH'!$G:$G,STATYSTYKI!$D779,'BAZA DANYCH'!$K:$K,STATYSTYKI!CM$550)</f>
        <v>8</v>
      </c>
      <c r="CN779" s="9">
        <f>SUMIFS('BAZA DANYCH'!$M:$M,'BAZA DANYCH'!$B:$B,STATYSTYKI!$B779,'BAZA DANYCH'!$C:$C,STATYSTYKI!$C779,'BAZA DANYCH'!$G:$G,STATYSTYKI!$D779,'BAZA DANYCH'!$K:$K,STATYSTYKI!CN$550)</f>
        <v>3</v>
      </c>
      <c r="CO779" s="9">
        <f>SUMIFS('BAZA DANYCH'!$M:$M,'BAZA DANYCH'!$B:$B,STATYSTYKI!$B779,'BAZA DANYCH'!$C:$C,STATYSTYKI!$C779,'BAZA DANYCH'!$G:$G,STATYSTYKI!$D779,'BAZA DANYCH'!$K:$K,STATYSTYKI!CO$550)</f>
        <v>3</v>
      </c>
      <c r="CP779" s="9">
        <f>SUMIFS('BAZA DANYCH'!$M:$M,'BAZA DANYCH'!$B:$B,STATYSTYKI!$B779,'BAZA DANYCH'!$C:$C,STATYSTYKI!$C779,'BAZA DANYCH'!$G:$G,STATYSTYKI!$D779,'BAZA DANYCH'!$K:$K,STATYSTYKI!CP$550)</f>
        <v>2</v>
      </c>
      <c r="CQ779" s="9">
        <f>SUMIFS('BAZA DANYCH'!$M:$M,'BAZA DANYCH'!$B:$B,STATYSTYKI!$B779,'BAZA DANYCH'!$C:$C,STATYSTYKI!$C779,'BAZA DANYCH'!$G:$G,STATYSTYKI!$D779,'BAZA DANYCH'!$K:$K,STATYSTYKI!CQ$550)</f>
        <v>4</v>
      </c>
      <c r="CR779" s="9">
        <f>SUMIFS('BAZA DANYCH'!$M:$M,'BAZA DANYCH'!$B:$B,STATYSTYKI!$B779,'BAZA DANYCH'!$C:$C,STATYSTYKI!$C779,'BAZA DANYCH'!$G:$G,STATYSTYKI!$D779,'BAZA DANYCH'!$K:$K,STATYSTYKI!CR$550)</f>
        <v>5</v>
      </c>
      <c r="CS779" s="9">
        <f>SUMIFS('BAZA DANYCH'!$M:$M,'BAZA DANYCH'!$B:$B,STATYSTYKI!$B779,'BAZA DANYCH'!$C:$C,STATYSTYKI!$C779,'BAZA DANYCH'!$G:$G,STATYSTYKI!$D779,'BAZA DANYCH'!$K:$K,STATYSTYKI!CS$550)</f>
        <v>1</v>
      </c>
      <c r="CT779" s="9">
        <f>SUMIFS('BAZA DANYCH'!$M:$M,'BAZA DANYCH'!$B:$B,STATYSTYKI!$B779,'BAZA DANYCH'!$C:$C,STATYSTYKI!$C779,'BAZA DANYCH'!$G:$G,STATYSTYKI!$D779,'BAZA DANYCH'!$K:$K,STATYSTYKI!CT$550)</f>
        <v>1</v>
      </c>
      <c r="CU779" s="9">
        <f>SUMIFS('BAZA DANYCH'!$M:$M,'BAZA DANYCH'!$B:$B,STATYSTYKI!$B779,'BAZA DANYCH'!$C:$C,STATYSTYKI!$C779,'BAZA DANYCH'!$G:$G,STATYSTYKI!$D779,'BAZA DANYCH'!$K:$K,STATYSTYKI!CU$550)</f>
        <v>1</v>
      </c>
      <c r="CV779" s="9">
        <f>SUMIFS('BAZA DANYCH'!$M:$M,'BAZA DANYCH'!$B:$B,STATYSTYKI!$B779,'BAZA DANYCH'!$C:$C,STATYSTYKI!$C779,'BAZA DANYCH'!$G:$G,STATYSTYKI!$D779,'BAZA DANYCH'!$K:$K,STATYSTYKI!CV$550)</f>
        <v>0</v>
      </c>
      <c r="CW779" s="9">
        <f>SUMIFS('BAZA DANYCH'!$M:$M,'BAZA DANYCH'!$B:$B,STATYSTYKI!$B779,'BAZA DANYCH'!$C:$C,STATYSTYKI!$C779,'BAZA DANYCH'!$G:$G,STATYSTYKI!$D779,'BAZA DANYCH'!$K:$K,STATYSTYKI!CW$550)</f>
        <v>0</v>
      </c>
      <c r="CX779" s="9">
        <f>SUMIFS('BAZA DANYCH'!$M:$M,'BAZA DANYCH'!$B:$B,STATYSTYKI!$B779,'BAZA DANYCH'!$C:$C,STATYSTYKI!$C779,'BAZA DANYCH'!$G:$G,STATYSTYKI!$D779,'BAZA DANYCH'!$K:$K,STATYSTYKI!CX$550)</f>
        <v>1</v>
      </c>
    </row>
    <row r="780" spans="1:102" hidden="1">
      <c r="A780" s="8"/>
      <c r="B780" s="60" t="s">
        <v>163</v>
      </c>
      <c r="C780" s="61" t="s">
        <v>164</v>
      </c>
      <c r="D780" s="61" t="s">
        <v>166</v>
      </c>
      <c r="E780" s="82" t="s">
        <v>10</v>
      </c>
      <c r="F780" s="64">
        <f t="shared" si="278"/>
        <v>513</v>
      </c>
      <c r="G780" s="9">
        <f>SUMIFS('BAZA DANYCH'!$T:$T,'BAZA DANYCH'!$B:$B,STATYSTYKI!$B780,'BAZA DANYCH'!$C:$C,STATYSTYKI!$C780,'BAZA DANYCH'!$G:$G,STATYSTYKI!$D780,'BAZA DANYCH'!$K:$K,STATYSTYKI!G$550)</f>
        <v>0</v>
      </c>
      <c r="H780" s="9">
        <f>SUMIFS('BAZA DANYCH'!$T:$T,'BAZA DANYCH'!$B:$B,STATYSTYKI!$B780,'BAZA DANYCH'!$C:$C,STATYSTYKI!$C780,'BAZA DANYCH'!$G:$G,STATYSTYKI!$D780,'BAZA DANYCH'!$K:$K,STATYSTYKI!H$550)</f>
        <v>1</v>
      </c>
      <c r="I780" s="9">
        <f>SUMIFS('BAZA DANYCH'!$T:$T,'BAZA DANYCH'!$B:$B,STATYSTYKI!$B780,'BAZA DANYCH'!$C:$C,STATYSTYKI!$C780,'BAZA DANYCH'!$G:$G,STATYSTYKI!$D780,'BAZA DANYCH'!$K:$K,STATYSTYKI!I$550)</f>
        <v>0</v>
      </c>
      <c r="J780" s="9">
        <f>SUMIFS('BAZA DANYCH'!$T:$T,'BAZA DANYCH'!$B:$B,STATYSTYKI!$B780,'BAZA DANYCH'!$C:$C,STATYSTYKI!$C780,'BAZA DANYCH'!$G:$G,STATYSTYKI!$D780,'BAZA DANYCH'!$K:$K,STATYSTYKI!J$550)</f>
        <v>0</v>
      </c>
      <c r="K780" s="9">
        <f>SUMIFS('BAZA DANYCH'!$T:$T,'BAZA DANYCH'!$B:$B,STATYSTYKI!$B780,'BAZA DANYCH'!$C:$C,STATYSTYKI!$C780,'BAZA DANYCH'!$G:$G,STATYSTYKI!$D780,'BAZA DANYCH'!$K:$K,STATYSTYKI!K$550)</f>
        <v>0</v>
      </c>
      <c r="L780" s="9">
        <f>SUMIFS('BAZA DANYCH'!$T:$T,'BAZA DANYCH'!$B:$B,STATYSTYKI!$B780,'BAZA DANYCH'!$C:$C,STATYSTYKI!$C780,'BAZA DANYCH'!$G:$G,STATYSTYKI!$D780,'BAZA DANYCH'!$K:$K,STATYSTYKI!L$550)</f>
        <v>1</v>
      </c>
      <c r="M780" s="9">
        <f>SUMIFS('BAZA DANYCH'!$T:$T,'BAZA DANYCH'!$B:$B,STATYSTYKI!$B780,'BAZA DANYCH'!$C:$C,STATYSTYKI!$C780,'BAZA DANYCH'!$G:$G,STATYSTYKI!$D780,'BAZA DANYCH'!$K:$K,STATYSTYKI!M$550)</f>
        <v>0</v>
      </c>
      <c r="N780" s="9">
        <f>SUMIFS('BAZA DANYCH'!$T:$T,'BAZA DANYCH'!$B:$B,STATYSTYKI!$B780,'BAZA DANYCH'!$C:$C,STATYSTYKI!$C780,'BAZA DANYCH'!$G:$G,STATYSTYKI!$D780,'BAZA DANYCH'!$K:$K,STATYSTYKI!N$550)</f>
        <v>0</v>
      </c>
      <c r="O780" s="9">
        <f>SUMIFS('BAZA DANYCH'!$T:$T,'BAZA DANYCH'!$B:$B,STATYSTYKI!$B780,'BAZA DANYCH'!$C:$C,STATYSTYKI!$C780,'BAZA DANYCH'!$G:$G,STATYSTYKI!$D780,'BAZA DANYCH'!$K:$K,STATYSTYKI!O$550)</f>
        <v>0</v>
      </c>
      <c r="P780" s="9">
        <f>SUMIFS('BAZA DANYCH'!$T:$T,'BAZA DANYCH'!$B:$B,STATYSTYKI!$B780,'BAZA DANYCH'!$C:$C,STATYSTYKI!$C780,'BAZA DANYCH'!$G:$G,STATYSTYKI!$D780,'BAZA DANYCH'!$K:$K,STATYSTYKI!P$550)</f>
        <v>0</v>
      </c>
      <c r="Q780" s="9">
        <f>SUMIFS('BAZA DANYCH'!$T:$T,'BAZA DANYCH'!$B:$B,STATYSTYKI!$B780,'BAZA DANYCH'!$C:$C,STATYSTYKI!$C780,'BAZA DANYCH'!$G:$G,STATYSTYKI!$D780,'BAZA DANYCH'!$K:$K,STATYSTYKI!Q$550)</f>
        <v>0</v>
      </c>
      <c r="R780" s="9">
        <f>SUMIFS('BAZA DANYCH'!$T:$T,'BAZA DANYCH'!$B:$B,STATYSTYKI!$B780,'BAZA DANYCH'!$C:$C,STATYSTYKI!$C780,'BAZA DANYCH'!$G:$G,STATYSTYKI!$D780,'BAZA DANYCH'!$K:$K,STATYSTYKI!R$550)</f>
        <v>0</v>
      </c>
      <c r="S780" s="9">
        <f>SUMIFS('BAZA DANYCH'!$T:$T,'BAZA DANYCH'!$B:$B,STATYSTYKI!$B780,'BAZA DANYCH'!$C:$C,STATYSTYKI!$C780,'BAZA DANYCH'!$G:$G,STATYSTYKI!$D780,'BAZA DANYCH'!$K:$K,STATYSTYKI!S$550)</f>
        <v>0</v>
      </c>
      <c r="T780" s="9">
        <f>SUMIFS('BAZA DANYCH'!$T:$T,'BAZA DANYCH'!$B:$B,STATYSTYKI!$B780,'BAZA DANYCH'!$C:$C,STATYSTYKI!$C780,'BAZA DANYCH'!$G:$G,STATYSTYKI!$D780,'BAZA DANYCH'!$K:$K,STATYSTYKI!T$550)</f>
        <v>0</v>
      </c>
      <c r="U780" s="9">
        <f>SUMIFS('BAZA DANYCH'!$T:$T,'BAZA DANYCH'!$B:$B,STATYSTYKI!$B780,'BAZA DANYCH'!$C:$C,STATYSTYKI!$C780,'BAZA DANYCH'!$G:$G,STATYSTYKI!$D780,'BAZA DANYCH'!$K:$K,STATYSTYKI!U$550)</f>
        <v>0</v>
      </c>
      <c r="V780" s="9">
        <f>SUMIFS('BAZA DANYCH'!$T:$T,'BAZA DANYCH'!$B:$B,STATYSTYKI!$B780,'BAZA DANYCH'!$C:$C,STATYSTYKI!$C780,'BAZA DANYCH'!$G:$G,STATYSTYKI!$D780,'BAZA DANYCH'!$K:$K,STATYSTYKI!V$550)</f>
        <v>0</v>
      </c>
      <c r="W780" s="9">
        <f>SUMIFS('BAZA DANYCH'!$T:$T,'BAZA DANYCH'!$B:$B,STATYSTYKI!$B780,'BAZA DANYCH'!$C:$C,STATYSTYKI!$C780,'BAZA DANYCH'!$G:$G,STATYSTYKI!$D780,'BAZA DANYCH'!$K:$K,STATYSTYKI!W$550)</f>
        <v>0</v>
      </c>
      <c r="X780" s="9">
        <f>SUMIFS('BAZA DANYCH'!$T:$T,'BAZA DANYCH'!$B:$B,STATYSTYKI!$B780,'BAZA DANYCH'!$C:$C,STATYSTYKI!$C780,'BAZA DANYCH'!$G:$G,STATYSTYKI!$D780,'BAZA DANYCH'!$K:$K,STATYSTYKI!X$550)</f>
        <v>0</v>
      </c>
      <c r="Y780" s="9">
        <f>SUMIFS('BAZA DANYCH'!$T:$T,'BAZA DANYCH'!$B:$B,STATYSTYKI!$B780,'BAZA DANYCH'!$C:$C,STATYSTYKI!$C780,'BAZA DANYCH'!$G:$G,STATYSTYKI!$D780,'BAZA DANYCH'!$K:$K,STATYSTYKI!Y$550)</f>
        <v>0</v>
      </c>
      <c r="Z780" s="9">
        <f>SUMIFS('BAZA DANYCH'!$T:$T,'BAZA DANYCH'!$B:$B,STATYSTYKI!$B780,'BAZA DANYCH'!$C:$C,STATYSTYKI!$C780,'BAZA DANYCH'!$G:$G,STATYSTYKI!$D780,'BAZA DANYCH'!$K:$K,STATYSTYKI!Z$550)</f>
        <v>0</v>
      </c>
      <c r="AA780" s="9">
        <f>SUMIFS('BAZA DANYCH'!$T:$T,'BAZA DANYCH'!$B:$B,STATYSTYKI!$B780,'BAZA DANYCH'!$C:$C,STATYSTYKI!$C780,'BAZA DANYCH'!$G:$G,STATYSTYKI!$D780,'BAZA DANYCH'!$K:$K,STATYSTYKI!AA$550)</f>
        <v>0</v>
      </c>
      <c r="AB780" s="9">
        <f>SUMIFS('BAZA DANYCH'!$T:$T,'BAZA DANYCH'!$B:$B,STATYSTYKI!$B780,'BAZA DANYCH'!$C:$C,STATYSTYKI!$C780,'BAZA DANYCH'!$G:$G,STATYSTYKI!$D780,'BAZA DANYCH'!$K:$K,STATYSTYKI!AB$550)</f>
        <v>1</v>
      </c>
      <c r="AC780" s="9">
        <f>SUMIFS('BAZA DANYCH'!$T:$T,'BAZA DANYCH'!$B:$B,STATYSTYKI!$B780,'BAZA DANYCH'!$C:$C,STATYSTYKI!$C780,'BAZA DANYCH'!$G:$G,STATYSTYKI!$D780,'BAZA DANYCH'!$K:$K,STATYSTYKI!AC$550)</f>
        <v>2</v>
      </c>
      <c r="AD780" s="9">
        <f>SUMIFS('BAZA DANYCH'!$T:$T,'BAZA DANYCH'!$B:$B,STATYSTYKI!$B780,'BAZA DANYCH'!$C:$C,STATYSTYKI!$C780,'BAZA DANYCH'!$G:$G,STATYSTYKI!$D780,'BAZA DANYCH'!$K:$K,STATYSTYKI!AD$550)</f>
        <v>1</v>
      </c>
      <c r="AE780" s="9">
        <f>SUMIFS('BAZA DANYCH'!$T:$T,'BAZA DANYCH'!$B:$B,STATYSTYKI!$B780,'BAZA DANYCH'!$C:$C,STATYSTYKI!$C780,'BAZA DANYCH'!$G:$G,STATYSTYKI!$D780,'BAZA DANYCH'!$K:$K,STATYSTYKI!AE$550)</f>
        <v>3</v>
      </c>
      <c r="AF780" s="9">
        <f>SUMIFS('BAZA DANYCH'!$T:$T,'BAZA DANYCH'!$B:$B,STATYSTYKI!$B780,'BAZA DANYCH'!$C:$C,STATYSTYKI!$C780,'BAZA DANYCH'!$G:$G,STATYSTYKI!$D780,'BAZA DANYCH'!$K:$K,STATYSTYKI!AF$550)</f>
        <v>1</v>
      </c>
      <c r="AG780" s="9">
        <f>SUMIFS('BAZA DANYCH'!$T:$T,'BAZA DANYCH'!$B:$B,STATYSTYKI!$B780,'BAZA DANYCH'!$C:$C,STATYSTYKI!$C780,'BAZA DANYCH'!$G:$G,STATYSTYKI!$D780,'BAZA DANYCH'!$K:$K,STATYSTYKI!AG$550)</f>
        <v>6</v>
      </c>
      <c r="AH780" s="9">
        <f>SUMIFS('BAZA DANYCH'!$T:$T,'BAZA DANYCH'!$B:$B,STATYSTYKI!$B780,'BAZA DANYCH'!$C:$C,STATYSTYKI!$C780,'BAZA DANYCH'!$G:$G,STATYSTYKI!$D780,'BAZA DANYCH'!$K:$K,STATYSTYKI!AH$550)</f>
        <v>6</v>
      </c>
      <c r="AI780" s="9">
        <f>SUMIFS('BAZA DANYCH'!$T:$T,'BAZA DANYCH'!$B:$B,STATYSTYKI!$B780,'BAZA DANYCH'!$C:$C,STATYSTYKI!$C780,'BAZA DANYCH'!$G:$G,STATYSTYKI!$D780,'BAZA DANYCH'!$K:$K,STATYSTYKI!AI$550)</f>
        <v>6</v>
      </c>
      <c r="AJ780" s="9">
        <f>SUMIFS('BAZA DANYCH'!$T:$T,'BAZA DANYCH'!$B:$B,STATYSTYKI!$B780,'BAZA DANYCH'!$C:$C,STATYSTYKI!$C780,'BAZA DANYCH'!$G:$G,STATYSTYKI!$D780,'BAZA DANYCH'!$K:$K,STATYSTYKI!AJ$550)</f>
        <v>6</v>
      </c>
      <c r="AK780" s="9">
        <f>SUMIFS('BAZA DANYCH'!$T:$T,'BAZA DANYCH'!$B:$B,STATYSTYKI!$B780,'BAZA DANYCH'!$C:$C,STATYSTYKI!$C780,'BAZA DANYCH'!$G:$G,STATYSTYKI!$D780,'BAZA DANYCH'!$K:$K,STATYSTYKI!AK$550)</f>
        <v>2</v>
      </c>
      <c r="AL780" s="9">
        <f>SUMIFS('BAZA DANYCH'!$T:$T,'BAZA DANYCH'!$B:$B,STATYSTYKI!$B780,'BAZA DANYCH'!$C:$C,STATYSTYKI!$C780,'BAZA DANYCH'!$G:$G,STATYSTYKI!$D780,'BAZA DANYCH'!$K:$K,STATYSTYKI!AL$550)</f>
        <v>4</v>
      </c>
      <c r="AM780" s="9">
        <f>SUMIFS('BAZA DANYCH'!$T:$T,'BAZA DANYCH'!$B:$B,STATYSTYKI!$B780,'BAZA DANYCH'!$C:$C,STATYSTYKI!$C780,'BAZA DANYCH'!$G:$G,STATYSTYKI!$D780,'BAZA DANYCH'!$K:$K,STATYSTYKI!AM$550)</f>
        <v>6</v>
      </c>
      <c r="AN780" s="9">
        <f>SUMIFS('BAZA DANYCH'!$T:$T,'BAZA DANYCH'!$B:$B,STATYSTYKI!$B780,'BAZA DANYCH'!$C:$C,STATYSTYKI!$C780,'BAZA DANYCH'!$G:$G,STATYSTYKI!$D780,'BAZA DANYCH'!$K:$K,STATYSTYKI!AN$550)</f>
        <v>6</v>
      </c>
      <c r="AO780" s="9">
        <f>SUMIFS('BAZA DANYCH'!$T:$T,'BAZA DANYCH'!$B:$B,STATYSTYKI!$B780,'BAZA DANYCH'!$C:$C,STATYSTYKI!$C780,'BAZA DANYCH'!$G:$G,STATYSTYKI!$D780,'BAZA DANYCH'!$K:$K,STATYSTYKI!AO$550)</f>
        <v>4</v>
      </c>
      <c r="AP780" s="9">
        <f>SUMIFS('BAZA DANYCH'!$T:$T,'BAZA DANYCH'!$B:$B,STATYSTYKI!$B780,'BAZA DANYCH'!$C:$C,STATYSTYKI!$C780,'BAZA DANYCH'!$G:$G,STATYSTYKI!$D780,'BAZA DANYCH'!$K:$K,STATYSTYKI!AP$550)</f>
        <v>8</v>
      </c>
      <c r="AQ780" s="9">
        <f>SUMIFS('BAZA DANYCH'!$T:$T,'BAZA DANYCH'!$B:$B,STATYSTYKI!$B780,'BAZA DANYCH'!$C:$C,STATYSTYKI!$C780,'BAZA DANYCH'!$G:$G,STATYSTYKI!$D780,'BAZA DANYCH'!$K:$K,STATYSTYKI!AQ$550)</f>
        <v>5</v>
      </c>
      <c r="AR780" s="9">
        <f>SUMIFS('BAZA DANYCH'!$T:$T,'BAZA DANYCH'!$B:$B,STATYSTYKI!$B780,'BAZA DANYCH'!$C:$C,STATYSTYKI!$C780,'BAZA DANYCH'!$G:$G,STATYSTYKI!$D780,'BAZA DANYCH'!$K:$K,STATYSTYKI!AR$550)</f>
        <v>6</v>
      </c>
      <c r="AS780" s="9">
        <f>SUMIFS('BAZA DANYCH'!$T:$T,'BAZA DANYCH'!$B:$B,STATYSTYKI!$B780,'BAZA DANYCH'!$C:$C,STATYSTYKI!$C780,'BAZA DANYCH'!$G:$G,STATYSTYKI!$D780,'BAZA DANYCH'!$K:$K,STATYSTYKI!AS$550)</f>
        <v>7</v>
      </c>
      <c r="AT780" s="9">
        <f>SUMIFS('BAZA DANYCH'!$T:$T,'BAZA DANYCH'!$B:$B,STATYSTYKI!$B780,'BAZA DANYCH'!$C:$C,STATYSTYKI!$C780,'BAZA DANYCH'!$G:$G,STATYSTYKI!$D780,'BAZA DANYCH'!$K:$K,STATYSTYKI!AT$550)</f>
        <v>8</v>
      </c>
      <c r="AU780" s="9">
        <f>SUMIFS('BAZA DANYCH'!$T:$T,'BAZA DANYCH'!$B:$B,STATYSTYKI!$B780,'BAZA DANYCH'!$C:$C,STATYSTYKI!$C780,'BAZA DANYCH'!$G:$G,STATYSTYKI!$D780,'BAZA DANYCH'!$K:$K,STATYSTYKI!AU$550)</f>
        <v>5</v>
      </c>
      <c r="AV780" s="9">
        <f>SUMIFS('BAZA DANYCH'!$T:$T,'BAZA DANYCH'!$B:$B,STATYSTYKI!$B780,'BAZA DANYCH'!$C:$C,STATYSTYKI!$C780,'BAZA DANYCH'!$G:$G,STATYSTYKI!$D780,'BAZA DANYCH'!$K:$K,STATYSTYKI!AV$550)</f>
        <v>8</v>
      </c>
      <c r="AW780" s="9">
        <f>SUMIFS('BAZA DANYCH'!$T:$T,'BAZA DANYCH'!$B:$B,STATYSTYKI!$B780,'BAZA DANYCH'!$C:$C,STATYSTYKI!$C780,'BAZA DANYCH'!$G:$G,STATYSTYKI!$D780,'BAZA DANYCH'!$K:$K,STATYSTYKI!AW$550)</f>
        <v>6</v>
      </c>
      <c r="AX780" s="9">
        <f>SUMIFS('BAZA DANYCH'!$T:$T,'BAZA DANYCH'!$B:$B,STATYSTYKI!$B780,'BAZA DANYCH'!$C:$C,STATYSTYKI!$C780,'BAZA DANYCH'!$G:$G,STATYSTYKI!$D780,'BAZA DANYCH'!$K:$K,STATYSTYKI!AX$550)</f>
        <v>2</v>
      </c>
      <c r="AY780" s="9">
        <f>SUMIFS('BAZA DANYCH'!$T:$T,'BAZA DANYCH'!$B:$B,STATYSTYKI!$B780,'BAZA DANYCH'!$C:$C,STATYSTYKI!$C780,'BAZA DANYCH'!$G:$G,STATYSTYKI!$D780,'BAZA DANYCH'!$K:$K,STATYSTYKI!AY$550)</f>
        <v>3</v>
      </c>
      <c r="AZ780" s="9">
        <f>SUMIFS('BAZA DANYCH'!$T:$T,'BAZA DANYCH'!$B:$B,STATYSTYKI!$B780,'BAZA DANYCH'!$C:$C,STATYSTYKI!$C780,'BAZA DANYCH'!$G:$G,STATYSTYKI!$D780,'BAZA DANYCH'!$K:$K,STATYSTYKI!AZ$550)</f>
        <v>8</v>
      </c>
      <c r="BA780" s="9">
        <f>SUMIFS('BAZA DANYCH'!$T:$T,'BAZA DANYCH'!$B:$B,STATYSTYKI!$B780,'BAZA DANYCH'!$C:$C,STATYSTYKI!$C780,'BAZA DANYCH'!$G:$G,STATYSTYKI!$D780,'BAZA DANYCH'!$K:$K,STATYSTYKI!BA$550)</f>
        <v>6</v>
      </c>
      <c r="BB780" s="9">
        <f>SUMIFS('BAZA DANYCH'!$T:$T,'BAZA DANYCH'!$B:$B,STATYSTYKI!$B780,'BAZA DANYCH'!$C:$C,STATYSTYKI!$C780,'BAZA DANYCH'!$G:$G,STATYSTYKI!$D780,'BAZA DANYCH'!$K:$K,STATYSTYKI!BB$550)</f>
        <v>6</v>
      </c>
      <c r="BC780" s="9">
        <f>SUMIFS('BAZA DANYCH'!$T:$T,'BAZA DANYCH'!$B:$B,STATYSTYKI!$B780,'BAZA DANYCH'!$C:$C,STATYSTYKI!$C780,'BAZA DANYCH'!$G:$G,STATYSTYKI!$D780,'BAZA DANYCH'!$K:$K,STATYSTYKI!BC$550)</f>
        <v>6</v>
      </c>
      <c r="BD780" s="9">
        <f>SUMIFS('BAZA DANYCH'!$T:$T,'BAZA DANYCH'!$B:$B,STATYSTYKI!$B780,'BAZA DANYCH'!$C:$C,STATYSTYKI!$C780,'BAZA DANYCH'!$G:$G,STATYSTYKI!$D780,'BAZA DANYCH'!$K:$K,STATYSTYKI!BD$550)</f>
        <v>6</v>
      </c>
      <c r="BE780" s="9">
        <f>SUMIFS('BAZA DANYCH'!$T:$T,'BAZA DANYCH'!$B:$B,STATYSTYKI!$B780,'BAZA DANYCH'!$C:$C,STATYSTYKI!$C780,'BAZA DANYCH'!$G:$G,STATYSTYKI!$D780,'BAZA DANYCH'!$K:$K,STATYSTYKI!BE$550)</f>
        <v>2</v>
      </c>
      <c r="BF780" s="9">
        <f>SUMIFS('BAZA DANYCH'!$T:$T,'BAZA DANYCH'!$B:$B,STATYSTYKI!$B780,'BAZA DANYCH'!$C:$C,STATYSTYKI!$C780,'BAZA DANYCH'!$G:$G,STATYSTYKI!$D780,'BAZA DANYCH'!$K:$K,STATYSTYKI!BF$550)</f>
        <v>8</v>
      </c>
      <c r="BG780" s="9">
        <f>SUMIFS('BAZA DANYCH'!$T:$T,'BAZA DANYCH'!$B:$B,STATYSTYKI!$B780,'BAZA DANYCH'!$C:$C,STATYSTYKI!$C780,'BAZA DANYCH'!$G:$G,STATYSTYKI!$D780,'BAZA DANYCH'!$K:$K,STATYSTYKI!BG$550)</f>
        <v>2</v>
      </c>
      <c r="BH780" s="9">
        <f>SUMIFS('BAZA DANYCH'!$T:$T,'BAZA DANYCH'!$B:$B,STATYSTYKI!$B780,'BAZA DANYCH'!$C:$C,STATYSTYKI!$C780,'BAZA DANYCH'!$G:$G,STATYSTYKI!$D780,'BAZA DANYCH'!$K:$K,STATYSTYKI!BH$550)</f>
        <v>5</v>
      </c>
      <c r="BI780" s="9">
        <f>SUMIFS('BAZA DANYCH'!$T:$T,'BAZA DANYCH'!$B:$B,STATYSTYKI!$B780,'BAZA DANYCH'!$C:$C,STATYSTYKI!$C780,'BAZA DANYCH'!$G:$G,STATYSTYKI!$D780,'BAZA DANYCH'!$K:$K,STATYSTYKI!BI$550)</f>
        <v>5</v>
      </c>
      <c r="BJ780" s="9">
        <f>SUMIFS('BAZA DANYCH'!$T:$T,'BAZA DANYCH'!$B:$B,STATYSTYKI!$B780,'BAZA DANYCH'!$C:$C,STATYSTYKI!$C780,'BAZA DANYCH'!$G:$G,STATYSTYKI!$D780,'BAZA DANYCH'!$K:$K,STATYSTYKI!BJ$550)</f>
        <v>4</v>
      </c>
      <c r="BK780" s="9">
        <f>SUMIFS('BAZA DANYCH'!$T:$T,'BAZA DANYCH'!$B:$B,STATYSTYKI!$B780,'BAZA DANYCH'!$C:$C,STATYSTYKI!$C780,'BAZA DANYCH'!$G:$G,STATYSTYKI!$D780,'BAZA DANYCH'!$K:$K,STATYSTYKI!BK$550)</f>
        <v>10</v>
      </c>
      <c r="BL780" s="9">
        <f>SUMIFS('BAZA DANYCH'!$T:$T,'BAZA DANYCH'!$B:$B,STATYSTYKI!$B780,'BAZA DANYCH'!$C:$C,STATYSTYKI!$C780,'BAZA DANYCH'!$G:$G,STATYSTYKI!$D780,'BAZA DANYCH'!$K:$K,STATYSTYKI!BL$550)</f>
        <v>5</v>
      </c>
      <c r="BM780" s="9">
        <f>SUMIFS('BAZA DANYCH'!$T:$T,'BAZA DANYCH'!$B:$B,STATYSTYKI!$B780,'BAZA DANYCH'!$C:$C,STATYSTYKI!$C780,'BAZA DANYCH'!$G:$G,STATYSTYKI!$D780,'BAZA DANYCH'!$K:$K,STATYSTYKI!BM$550)</f>
        <v>4</v>
      </c>
      <c r="BN780" s="9">
        <f>SUMIFS('BAZA DANYCH'!$T:$T,'BAZA DANYCH'!$B:$B,STATYSTYKI!$B780,'BAZA DANYCH'!$C:$C,STATYSTYKI!$C780,'BAZA DANYCH'!$G:$G,STATYSTYKI!$D780,'BAZA DANYCH'!$K:$K,STATYSTYKI!BN$550)</f>
        <v>10</v>
      </c>
      <c r="BO780" s="9">
        <f>SUMIFS('BAZA DANYCH'!$T:$T,'BAZA DANYCH'!$B:$B,STATYSTYKI!$B780,'BAZA DANYCH'!$C:$C,STATYSTYKI!$C780,'BAZA DANYCH'!$G:$G,STATYSTYKI!$D780,'BAZA DANYCH'!$K:$K,STATYSTYKI!BO$550)</f>
        <v>9</v>
      </c>
      <c r="BP780" s="9">
        <f>SUMIFS('BAZA DANYCH'!$T:$T,'BAZA DANYCH'!$B:$B,STATYSTYKI!$B780,'BAZA DANYCH'!$C:$C,STATYSTYKI!$C780,'BAZA DANYCH'!$G:$G,STATYSTYKI!$D780,'BAZA DANYCH'!$K:$K,STATYSTYKI!BP$550)</f>
        <v>11</v>
      </c>
      <c r="BQ780" s="9">
        <f>SUMIFS('BAZA DANYCH'!$T:$T,'BAZA DANYCH'!$B:$B,STATYSTYKI!$B780,'BAZA DANYCH'!$C:$C,STATYSTYKI!$C780,'BAZA DANYCH'!$G:$G,STATYSTYKI!$D780,'BAZA DANYCH'!$K:$K,STATYSTYKI!BQ$550)</f>
        <v>6</v>
      </c>
      <c r="BR780" s="9">
        <f>SUMIFS('BAZA DANYCH'!$T:$T,'BAZA DANYCH'!$B:$B,STATYSTYKI!$B780,'BAZA DANYCH'!$C:$C,STATYSTYKI!$C780,'BAZA DANYCH'!$G:$G,STATYSTYKI!$D780,'BAZA DANYCH'!$K:$K,STATYSTYKI!BR$550)</f>
        <v>8</v>
      </c>
      <c r="BS780" s="9">
        <f>SUMIFS('BAZA DANYCH'!$T:$T,'BAZA DANYCH'!$B:$B,STATYSTYKI!$B780,'BAZA DANYCH'!$C:$C,STATYSTYKI!$C780,'BAZA DANYCH'!$G:$G,STATYSTYKI!$D780,'BAZA DANYCH'!$K:$K,STATYSTYKI!BS$550)</f>
        <v>20</v>
      </c>
      <c r="BT780" s="9">
        <f>SUMIFS('BAZA DANYCH'!$T:$T,'BAZA DANYCH'!$B:$B,STATYSTYKI!$B780,'BAZA DANYCH'!$C:$C,STATYSTYKI!$C780,'BAZA DANYCH'!$G:$G,STATYSTYKI!$D780,'BAZA DANYCH'!$K:$K,STATYSTYKI!BT$550)</f>
        <v>8</v>
      </c>
      <c r="BU780" s="9">
        <f>SUMIFS('BAZA DANYCH'!$T:$T,'BAZA DANYCH'!$B:$B,STATYSTYKI!$B780,'BAZA DANYCH'!$C:$C,STATYSTYKI!$C780,'BAZA DANYCH'!$G:$G,STATYSTYKI!$D780,'BAZA DANYCH'!$K:$K,STATYSTYKI!BU$550)</f>
        <v>15</v>
      </c>
      <c r="BV780" s="9">
        <f>SUMIFS('BAZA DANYCH'!$T:$T,'BAZA DANYCH'!$B:$B,STATYSTYKI!$B780,'BAZA DANYCH'!$C:$C,STATYSTYKI!$C780,'BAZA DANYCH'!$G:$G,STATYSTYKI!$D780,'BAZA DANYCH'!$K:$K,STATYSTYKI!BV$550)</f>
        <v>12</v>
      </c>
      <c r="BW780" s="9">
        <f>SUMIFS('BAZA DANYCH'!$T:$T,'BAZA DANYCH'!$B:$B,STATYSTYKI!$B780,'BAZA DANYCH'!$C:$C,STATYSTYKI!$C780,'BAZA DANYCH'!$G:$G,STATYSTYKI!$D780,'BAZA DANYCH'!$K:$K,STATYSTYKI!BW$550)</f>
        <v>10</v>
      </c>
      <c r="BX780" s="9">
        <f>SUMIFS('BAZA DANYCH'!$T:$T,'BAZA DANYCH'!$B:$B,STATYSTYKI!$B780,'BAZA DANYCH'!$C:$C,STATYSTYKI!$C780,'BAZA DANYCH'!$G:$G,STATYSTYKI!$D780,'BAZA DANYCH'!$K:$K,STATYSTYKI!BX$550)</f>
        <v>18</v>
      </c>
      <c r="BY780" s="9">
        <f>SUMIFS('BAZA DANYCH'!$T:$T,'BAZA DANYCH'!$B:$B,STATYSTYKI!$B780,'BAZA DANYCH'!$C:$C,STATYSTYKI!$C780,'BAZA DANYCH'!$G:$G,STATYSTYKI!$D780,'BAZA DANYCH'!$K:$K,STATYSTYKI!BY$550)</f>
        <v>15</v>
      </c>
      <c r="BZ780" s="9">
        <f>SUMIFS('BAZA DANYCH'!$T:$T,'BAZA DANYCH'!$B:$B,STATYSTYKI!$B780,'BAZA DANYCH'!$C:$C,STATYSTYKI!$C780,'BAZA DANYCH'!$G:$G,STATYSTYKI!$D780,'BAZA DANYCH'!$K:$K,STATYSTYKI!BZ$550)</f>
        <v>9</v>
      </c>
      <c r="CA780" s="9">
        <f>SUMIFS('BAZA DANYCH'!$T:$T,'BAZA DANYCH'!$B:$B,STATYSTYKI!$B780,'BAZA DANYCH'!$C:$C,STATYSTYKI!$C780,'BAZA DANYCH'!$G:$G,STATYSTYKI!$D780,'BAZA DANYCH'!$K:$K,STATYSTYKI!CA$550)</f>
        <v>7</v>
      </c>
      <c r="CB780" s="9">
        <f>SUMIFS('BAZA DANYCH'!$T:$T,'BAZA DANYCH'!$B:$B,STATYSTYKI!$B780,'BAZA DANYCH'!$C:$C,STATYSTYKI!$C780,'BAZA DANYCH'!$G:$G,STATYSTYKI!$D780,'BAZA DANYCH'!$K:$K,STATYSTYKI!CB$550)</f>
        <v>13</v>
      </c>
      <c r="CC780" s="9">
        <f>SUMIFS('BAZA DANYCH'!$T:$T,'BAZA DANYCH'!$B:$B,STATYSTYKI!$B780,'BAZA DANYCH'!$C:$C,STATYSTYKI!$C780,'BAZA DANYCH'!$G:$G,STATYSTYKI!$D780,'BAZA DANYCH'!$K:$K,STATYSTYKI!CC$550)</f>
        <v>10</v>
      </c>
      <c r="CD780" s="9">
        <f>SUMIFS('BAZA DANYCH'!$T:$T,'BAZA DANYCH'!$B:$B,STATYSTYKI!$B780,'BAZA DANYCH'!$C:$C,STATYSTYKI!$C780,'BAZA DANYCH'!$G:$G,STATYSTYKI!$D780,'BAZA DANYCH'!$K:$K,STATYSTYKI!CD$550)</f>
        <v>7</v>
      </c>
      <c r="CE780" s="9">
        <f>SUMIFS('BAZA DANYCH'!$T:$T,'BAZA DANYCH'!$B:$B,STATYSTYKI!$B780,'BAZA DANYCH'!$C:$C,STATYSTYKI!$C780,'BAZA DANYCH'!$G:$G,STATYSTYKI!$D780,'BAZA DANYCH'!$K:$K,STATYSTYKI!CE$550)</f>
        <v>7</v>
      </c>
      <c r="CF780" s="9">
        <f>SUMIFS('BAZA DANYCH'!$T:$T,'BAZA DANYCH'!$B:$B,STATYSTYKI!$B780,'BAZA DANYCH'!$C:$C,STATYSTYKI!$C780,'BAZA DANYCH'!$G:$G,STATYSTYKI!$D780,'BAZA DANYCH'!$K:$K,STATYSTYKI!CF$550)</f>
        <v>21</v>
      </c>
      <c r="CG780" s="9">
        <f>SUMIFS('BAZA DANYCH'!$T:$T,'BAZA DANYCH'!$B:$B,STATYSTYKI!$B780,'BAZA DANYCH'!$C:$C,STATYSTYKI!$C780,'BAZA DANYCH'!$G:$G,STATYSTYKI!$D780,'BAZA DANYCH'!$K:$K,STATYSTYKI!CG$550)</f>
        <v>14</v>
      </c>
      <c r="CH780" s="9">
        <f>SUMIFS('BAZA DANYCH'!$T:$T,'BAZA DANYCH'!$B:$B,STATYSTYKI!$B780,'BAZA DANYCH'!$C:$C,STATYSTYKI!$C780,'BAZA DANYCH'!$G:$G,STATYSTYKI!$D780,'BAZA DANYCH'!$K:$K,STATYSTYKI!CH$550)</f>
        <v>10</v>
      </c>
      <c r="CI780" s="9">
        <f>SUMIFS('BAZA DANYCH'!$T:$T,'BAZA DANYCH'!$B:$B,STATYSTYKI!$B780,'BAZA DANYCH'!$C:$C,STATYSTYKI!$C780,'BAZA DANYCH'!$G:$G,STATYSTYKI!$D780,'BAZA DANYCH'!$K:$K,STATYSTYKI!CI$550)</f>
        <v>11</v>
      </c>
      <c r="CJ780" s="9">
        <f>SUMIFS('BAZA DANYCH'!$T:$T,'BAZA DANYCH'!$B:$B,STATYSTYKI!$B780,'BAZA DANYCH'!$C:$C,STATYSTYKI!$C780,'BAZA DANYCH'!$G:$G,STATYSTYKI!$D780,'BAZA DANYCH'!$K:$K,STATYSTYKI!CJ$550)</f>
        <v>7</v>
      </c>
      <c r="CK780" s="9">
        <f>SUMIFS('BAZA DANYCH'!$T:$T,'BAZA DANYCH'!$B:$B,STATYSTYKI!$B780,'BAZA DANYCH'!$C:$C,STATYSTYKI!$C780,'BAZA DANYCH'!$G:$G,STATYSTYKI!$D780,'BAZA DANYCH'!$K:$K,STATYSTYKI!CK$550)</f>
        <v>5</v>
      </c>
      <c r="CL780" s="9">
        <f>SUMIFS('BAZA DANYCH'!$T:$T,'BAZA DANYCH'!$B:$B,STATYSTYKI!$B780,'BAZA DANYCH'!$C:$C,STATYSTYKI!$C780,'BAZA DANYCH'!$G:$G,STATYSTYKI!$D780,'BAZA DANYCH'!$K:$K,STATYSTYKI!CL$550)</f>
        <v>5</v>
      </c>
      <c r="CM780" s="9">
        <f>SUMIFS('BAZA DANYCH'!$T:$T,'BAZA DANYCH'!$B:$B,STATYSTYKI!$B780,'BAZA DANYCH'!$C:$C,STATYSTYKI!$C780,'BAZA DANYCH'!$G:$G,STATYSTYKI!$D780,'BAZA DANYCH'!$K:$K,STATYSTYKI!CM$550)</f>
        <v>11</v>
      </c>
      <c r="CN780" s="9">
        <f>SUMIFS('BAZA DANYCH'!$T:$T,'BAZA DANYCH'!$B:$B,STATYSTYKI!$B780,'BAZA DANYCH'!$C:$C,STATYSTYKI!$C780,'BAZA DANYCH'!$G:$G,STATYSTYKI!$D780,'BAZA DANYCH'!$K:$K,STATYSTYKI!CN$550)</f>
        <v>4</v>
      </c>
      <c r="CO780" s="9">
        <f>SUMIFS('BAZA DANYCH'!$T:$T,'BAZA DANYCH'!$B:$B,STATYSTYKI!$B780,'BAZA DANYCH'!$C:$C,STATYSTYKI!$C780,'BAZA DANYCH'!$G:$G,STATYSTYKI!$D780,'BAZA DANYCH'!$K:$K,STATYSTYKI!CO$550)</f>
        <v>4</v>
      </c>
      <c r="CP780" s="9">
        <f>SUMIFS('BAZA DANYCH'!$T:$T,'BAZA DANYCH'!$B:$B,STATYSTYKI!$B780,'BAZA DANYCH'!$C:$C,STATYSTYKI!$C780,'BAZA DANYCH'!$G:$G,STATYSTYKI!$D780,'BAZA DANYCH'!$K:$K,STATYSTYKI!CP$550)</f>
        <v>5</v>
      </c>
      <c r="CQ780" s="9">
        <f>SUMIFS('BAZA DANYCH'!$T:$T,'BAZA DANYCH'!$B:$B,STATYSTYKI!$B780,'BAZA DANYCH'!$C:$C,STATYSTYKI!$C780,'BAZA DANYCH'!$G:$G,STATYSTYKI!$D780,'BAZA DANYCH'!$K:$K,STATYSTYKI!CQ$550)</f>
        <v>8</v>
      </c>
      <c r="CR780" s="9">
        <f>SUMIFS('BAZA DANYCH'!$T:$T,'BAZA DANYCH'!$B:$B,STATYSTYKI!$B780,'BAZA DANYCH'!$C:$C,STATYSTYKI!$C780,'BAZA DANYCH'!$G:$G,STATYSTYKI!$D780,'BAZA DANYCH'!$K:$K,STATYSTYKI!CR$550)</f>
        <v>6</v>
      </c>
      <c r="CS780" s="9">
        <f>SUMIFS('BAZA DANYCH'!$T:$T,'BAZA DANYCH'!$B:$B,STATYSTYKI!$B780,'BAZA DANYCH'!$C:$C,STATYSTYKI!$C780,'BAZA DANYCH'!$G:$G,STATYSTYKI!$D780,'BAZA DANYCH'!$K:$K,STATYSTYKI!CS$550)</f>
        <v>5</v>
      </c>
      <c r="CT780" s="9">
        <f>SUMIFS('BAZA DANYCH'!$T:$T,'BAZA DANYCH'!$B:$B,STATYSTYKI!$B780,'BAZA DANYCH'!$C:$C,STATYSTYKI!$C780,'BAZA DANYCH'!$G:$G,STATYSTYKI!$D780,'BAZA DANYCH'!$K:$K,STATYSTYKI!CT$550)</f>
        <v>4</v>
      </c>
      <c r="CU780" s="9">
        <f>SUMIFS('BAZA DANYCH'!$T:$T,'BAZA DANYCH'!$B:$B,STATYSTYKI!$B780,'BAZA DANYCH'!$C:$C,STATYSTYKI!$C780,'BAZA DANYCH'!$G:$G,STATYSTYKI!$D780,'BAZA DANYCH'!$K:$K,STATYSTYKI!CU$550)</f>
        <v>5</v>
      </c>
      <c r="CV780" s="9">
        <f>SUMIFS('BAZA DANYCH'!$T:$T,'BAZA DANYCH'!$B:$B,STATYSTYKI!$B780,'BAZA DANYCH'!$C:$C,STATYSTYKI!$C780,'BAZA DANYCH'!$G:$G,STATYSTYKI!$D780,'BAZA DANYCH'!$K:$K,STATYSTYKI!CV$550)</f>
        <v>0</v>
      </c>
      <c r="CW780" s="9">
        <f>SUMIFS('BAZA DANYCH'!$T:$T,'BAZA DANYCH'!$B:$B,STATYSTYKI!$B780,'BAZA DANYCH'!$C:$C,STATYSTYKI!$C780,'BAZA DANYCH'!$G:$G,STATYSTYKI!$D780,'BAZA DANYCH'!$K:$K,STATYSTYKI!CW$550)</f>
        <v>1</v>
      </c>
      <c r="CX780" s="9">
        <f>SUMIFS('BAZA DANYCH'!$T:$T,'BAZA DANYCH'!$B:$B,STATYSTYKI!$B780,'BAZA DANYCH'!$C:$C,STATYSTYKI!$C780,'BAZA DANYCH'!$G:$G,STATYSTYKI!$D780,'BAZA DANYCH'!$K:$K,STATYSTYKI!CX$550)</f>
        <v>1</v>
      </c>
    </row>
    <row r="781" spans="1:102" hidden="1">
      <c r="A781" s="8"/>
      <c r="B781" s="60" t="s">
        <v>163</v>
      </c>
      <c r="C781" s="61" t="s">
        <v>164</v>
      </c>
      <c r="D781" s="61" t="s">
        <v>166</v>
      </c>
      <c r="E781" s="82" t="s">
        <v>5</v>
      </c>
      <c r="F781" s="64">
        <f t="shared" si="278"/>
        <v>1026</v>
      </c>
      <c r="G781" s="9">
        <f>SUMIFS('BAZA DANYCH'!$O:$O,'BAZA DANYCH'!$B:$B,STATYSTYKI!$B781,'BAZA DANYCH'!$C:$C,STATYSTYKI!$C781,'BAZA DANYCH'!$G:$G,STATYSTYKI!$D781,'BAZA DANYCH'!$K:$K,STATYSTYKI!G$550)</f>
        <v>0</v>
      </c>
      <c r="H781" s="9">
        <f>SUMIFS('BAZA DANYCH'!$O:$O,'BAZA DANYCH'!$B:$B,STATYSTYKI!$B781,'BAZA DANYCH'!$C:$C,STATYSTYKI!$C781,'BAZA DANYCH'!$G:$G,STATYSTYKI!$D781,'BAZA DANYCH'!$K:$K,STATYSTYKI!H$550)</f>
        <v>3</v>
      </c>
      <c r="I781" s="9">
        <f>SUMIFS('BAZA DANYCH'!$O:$O,'BAZA DANYCH'!$B:$B,STATYSTYKI!$B781,'BAZA DANYCH'!$C:$C,STATYSTYKI!$C781,'BAZA DANYCH'!$G:$G,STATYSTYKI!$D781,'BAZA DANYCH'!$K:$K,STATYSTYKI!I$550)</f>
        <v>0</v>
      </c>
      <c r="J781" s="9">
        <f>SUMIFS('BAZA DANYCH'!$O:$O,'BAZA DANYCH'!$B:$B,STATYSTYKI!$B781,'BAZA DANYCH'!$C:$C,STATYSTYKI!$C781,'BAZA DANYCH'!$G:$G,STATYSTYKI!$D781,'BAZA DANYCH'!$K:$K,STATYSTYKI!J$550)</f>
        <v>1</v>
      </c>
      <c r="K781" s="9">
        <f>SUMIFS('BAZA DANYCH'!$O:$O,'BAZA DANYCH'!$B:$B,STATYSTYKI!$B781,'BAZA DANYCH'!$C:$C,STATYSTYKI!$C781,'BAZA DANYCH'!$G:$G,STATYSTYKI!$D781,'BAZA DANYCH'!$K:$K,STATYSTYKI!K$550)</f>
        <v>0</v>
      </c>
      <c r="L781" s="9">
        <f>SUMIFS('BAZA DANYCH'!$O:$O,'BAZA DANYCH'!$B:$B,STATYSTYKI!$B781,'BAZA DANYCH'!$C:$C,STATYSTYKI!$C781,'BAZA DANYCH'!$G:$G,STATYSTYKI!$D781,'BAZA DANYCH'!$K:$K,STATYSTYKI!L$550)</f>
        <v>0</v>
      </c>
      <c r="M781" s="9">
        <f>SUMIFS('BAZA DANYCH'!$O:$O,'BAZA DANYCH'!$B:$B,STATYSTYKI!$B781,'BAZA DANYCH'!$C:$C,STATYSTYKI!$C781,'BAZA DANYCH'!$G:$G,STATYSTYKI!$D781,'BAZA DANYCH'!$K:$K,STATYSTYKI!M$550)</f>
        <v>1</v>
      </c>
      <c r="N781" s="9">
        <f>SUMIFS('BAZA DANYCH'!$O:$O,'BAZA DANYCH'!$B:$B,STATYSTYKI!$B781,'BAZA DANYCH'!$C:$C,STATYSTYKI!$C781,'BAZA DANYCH'!$G:$G,STATYSTYKI!$D781,'BAZA DANYCH'!$K:$K,STATYSTYKI!N$550)</f>
        <v>1</v>
      </c>
      <c r="O781" s="9">
        <f>SUMIFS('BAZA DANYCH'!$O:$O,'BAZA DANYCH'!$B:$B,STATYSTYKI!$B781,'BAZA DANYCH'!$C:$C,STATYSTYKI!$C781,'BAZA DANYCH'!$G:$G,STATYSTYKI!$D781,'BAZA DANYCH'!$K:$K,STATYSTYKI!O$550)</f>
        <v>0</v>
      </c>
      <c r="P781" s="9">
        <f>SUMIFS('BAZA DANYCH'!$O:$O,'BAZA DANYCH'!$B:$B,STATYSTYKI!$B781,'BAZA DANYCH'!$C:$C,STATYSTYKI!$C781,'BAZA DANYCH'!$G:$G,STATYSTYKI!$D781,'BAZA DANYCH'!$K:$K,STATYSTYKI!P$550)</f>
        <v>5</v>
      </c>
      <c r="Q781" s="9">
        <f>SUMIFS('BAZA DANYCH'!$O:$O,'BAZA DANYCH'!$B:$B,STATYSTYKI!$B781,'BAZA DANYCH'!$C:$C,STATYSTYKI!$C781,'BAZA DANYCH'!$G:$G,STATYSTYKI!$D781,'BAZA DANYCH'!$K:$K,STATYSTYKI!Q$550)</f>
        <v>2</v>
      </c>
      <c r="R781" s="9">
        <f>SUMIFS('BAZA DANYCH'!$O:$O,'BAZA DANYCH'!$B:$B,STATYSTYKI!$B781,'BAZA DANYCH'!$C:$C,STATYSTYKI!$C781,'BAZA DANYCH'!$G:$G,STATYSTYKI!$D781,'BAZA DANYCH'!$K:$K,STATYSTYKI!R$550)</f>
        <v>3</v>
      </c>
      <c r="S781" s="9">
        <f>SUMIFS('BAZA DANYCH'!$O:$O,'BAZA DANYCH'!$B:$B,STATYSTYKI!$B781,'BAZA DANYCH'!$C:$C,STATYSTYKI!$C781,'BAZA DANYCH'!$G:$G,STATYSTYKI!$D781,'BAZA DANYCH'!$K:$K,STATYSTYKI!S$550)</f>
        <v>3</v>
      </c>
      <c r="T781" s="9">
        <f>SUMIFS('BAZA DANYCH'!$O:$O,'BAZA DANYCH'!$B:$B,STATYSTYKI!$B781,'BAZA DANYCH'!$C:$C,STATYSTYKI!$C781,'BAZA DANYCH'!$G:$G,STATYSTYKI!$D781,'BAZA DANYCH'!$K:$K,STATYSTYKI!T$550)</f>
        <v>2</v>
      </c>
      <c r="U781" s="9">
        <f>SUMIFS('BAZA DANYCH'!$O:$O,'BAZA DANYCH'!$B:$B,STATYSTYKI!$B781,'BAZA DANYCH'!$C:$C,STATYSTYKI!$C781,'BAZA DANYCH'!$G:$G,STATYSTYKI!$D781,'BAZA DANYCH'!$K:$K,STATYSTYKI!U$550)</f>
        <v>5</v>
      </c>
      <c r="V781" s="9">
        <f>SUMIFS('BAZA DANYCH'!$O:$O,'BAZA DANYCH'!$B:$B,STATYSTYKI!$B781,'BAZA DANYCH'!$C:$C,STATYSTYKI!$C781,'BAZA DANYCH'!$G:$G,STATYSTYKI!$D781,'BAZA DANYCH'!$K:$K,STATYSTYKI!V$550)</f>
        <v>3</v>
      </c>
      <c r="W781" s="9">
        <f>SUMIFS('BAZA DANYCH'!$O:$O,'BAZA DANYCH'!$B:$B,STATYSTYKI!$B781,'BAZA DANYCH'!$C:$C,STATYSTYKI!$C781,'BAZA DANYCH'!$G:$G,STATYSTYKI!$D781,'BAZA DANYCH'!$K:$K,STATYSTYKI!W$550)</f>
        <v>3</v>
      </c>
      <c r="X781" s="9">
        <f>SUMIFS('BAZA DANYCH'!$O:$O,'BAZA DANYCH'!$B:$B,STATYSTYKI!$B781,'BAZA DANYCH'!$C:$C,STATYSTYKI!$C781,'BAZA DANYCH'!$G:$G,STATYSTYKI!$D781,'BAZA DANYCH'!$K:$K,STATYSTYKI!X$550)</f>
        <v>3</v>
      </c>
      <c r="Y781" s="9">
        <f>SUMIFS('BAZA DANYCH'!$O:$O,'BAZA DANYCH'!$B:$B,STATYSTYKI!$B781,'BAZA DANYCH'!$C:$C,STATYSTYKI!$C781,'BAZA DANYCH'!$G:$G,STATYSTYKI!$D781,'BAZA DANYCH'!$K:$K,STATYSTYKI!Y$550)</f>
        <v>3</v>
      </c>
      <c r="Z781" s="9">
        <f>SUMIFS('BAZA DANYCH'!$O:$O,'BAZA DANYCH'!$B:$B,STATYSTYKI!$B781,'BAZA DANYCH'!$C:$C,STATYSTYKI!$C781,'BAZA DANYCH'!$G:$G,STATYSTYKI!$D781,'BAZA DANYCH'!$K:$K,STATYSTYKI!Z$550)</f>
        <v>7</v>
      </c>
      <c r="AA781" s="9">
        <f>SUMIFS('BAZA DANYCH'!$O:$O,'BAZA DANYCH'!$B:$B,STATYSTYKI!$B781,'BAZA DANYCH'!$C:$C,STATYSTYKI!$C781,'BAZA DANYCH'!$G:$G,STATYSTYKI!$D781,'BAZA DANYCH'!$K:$K,STATYSTYKI!AA$550)</f>
        <v>7</v>
      </c>
      <c r="AB781" s="9">
        <f>SUMIFS('BAZA DANYCH'!$O:$O,'BAZA DANYCH'!$B:$B,STATYSTYKI!$B781,'BAZA DANYCH'!$C:$C,STATYSTYKI!$C781,'BAZA DANYCH'!$G:$G,STATYSTYKI!$D781,'BAZA DANYCH'!$K:$K,STATYSTYKI!AB$550)</f>
        <v>7</v>
      </c>
      <c r="AC781" s="9">
        <f>SUMIFS('BAZA DANYCH'!$O:$O,'BAZA DANYCH'!$B:$B,STATYSTYKI!$B781,'BAZA DANYCH'!$C:$C,STATYSTYKI!$C781,'BAZA DANYCH'!$G:$G,STATYSTYKI!$D781,'BAZA DANYCH'!$K:$K,STATYSTYKI!AC$550)</f>
        <v>5</v>
      </c>
      <c r="AD781" s="9">
        <f>SUMIFS('BAZA DANYCH'!$O:$O,'BAZA DANYCH'!$B:$B,STATYSTYKI!$B781,'BAZA DANYCH'!$C:$C,STATYSTYKI!$C781,'BAZA DANYCH'!$G:$G,STATYSTYKI!$D781,'BAZA DANYCH'!$K:$K,STATYSTYKI!AD$550)</f>
        <v>10</v>
      </c>
      <c r="AE781" s="9">
        <f>SUMIFS('BAZA DANYCH'!$O:$O,'BAZA DANYCH'!$B:$B,STATYSTYKI!$B781,'BAZA DANYCH'!$C:$C,STATYSTYKI!$C781,'BAZA DANYCH'!$G:$G,STATYSTYKI!$D781,'BAZA DANYCH'!$K:$K,STATYSTYKI!AE$550)</f>
        <v>8</v>
      </c>
      <c r="AF781" s="9">
        <f>SUMIFS('BAZA DANYCH'!$O:$O,'BAZA DANYCH'!$B:$B,STATYSTYKI!$B781,'BAZA DANYCH'!$C:$C,STATYSTYKI!$C781,'BAZA DANYCH'!$G:$G,STATYSTYKI!$D781,'BAZA DANYCH'!$K:$K,STATYSTYKI!AF$550)</f>
        <v>18</v>
      </c>
      <c r="AG781" s="9">
        <f>SUMIFS('BAZA DANYCH'!$O:$O,'BAZA DANYCH'!$B:$B,STATYSTYKI!$B781,'BAZA DANYCH'!$C:$C,STATYSTYKI!$C781,'BAZA DANYCH'!$G:$G,STATYSTYKI!$D781,'BAZA DANYCH'!$K:$K,STATYSTYKI!AG$550)</f>
        <v>9</v>
      </c>
      <c r="AH781" s="9">
        <f>SUMIFS('BAZA DANYCH'!$O:$O,'BAZA DANYCH'!$B:$B,STATYSTYKI!$B781,'BAZA DANYCH'!$C:$C,STATYSTYKI!$C781,'BAZA DANYCH'!$G:$G,STATYSTYKI!$D781,'BAZA DANYCH'!$K:$K,STATYSTYKI!AH$550)</f>
        <v>13</v>
      </c>
      <c r="AI781" s="9">
        <f>SUMIFS('BAZA DANYCH'!$O:$O,'BAZA DANYCH'!$B:$B,STATYSTYKI!$B781,'BAZA DANYCH'!$C:$C,STATYSTYKI!$C781,'BAZA DANYCH'!$G:$G,STATYSTYKI!$D781,'BAZA DANYCH'!$K:$K,STATYSTYKI!AI$550)</f>
        <v>23</v>
      </c>
      <c r="AJ781" s="9">
        <f>SUMIFS('BAZA DANYCH'!$O:$O,'BAZA DANYCH'!$B:$B,STATYSTYKI!$B781,'BAZA DANYCH'!$C:$C,STATYSTYKI!$C781,'BAZA DANYCH'!$G:$G,STATYSTYKI!$D781,'BAZA DANYCH'!$K:$K,STATYSTYKI!AJ$550)</f>
        <v>12</v>
      </c>
      <c r="AK781" s="9">
        <f>SUMIFS('BAZA DANYCH'!$O:$O,'BAZA DANYCH'!$B:$B,STATYSTYKI!$B781,'BAZA DANYCH'!$C:$C,STATYSTYKI!$C781,'BAZA DANYCH'!$G:$G,STATYSTYKI!$D781,'BAZA DANYCH'!$K:$K,STATYSTYKI!AK$550)</f>
        <v>9</v>
      </c>
      <c r="AL781" s="9">
        <f>SUMIFS('BAZA DANYCH'!$O:$O,'BAZA DANYCH'!$B:$B,STATYSTYKI!$B781,'BAZA DANYCH'!$C:$C,STATYSTYKI!$C781,'BAZA DANYCH'!$G:$G,STATYSTYKI!$D781,'BAZA DANYCH'!$K:$K,STATYSTYKI!AL$550)</f>
        <v>12</v>
      </c>
      <c r="AM781" s="9">
        <f>SUMIFS('BAZA DANYCH'!$O:$O,'BAZA DANYCH'!$B:$B,STATYSTYKI!$B781,'BAZA DANYCH'!$C:$C,STATYSTYKI!$C781,'BAZA DANYCH'!$G:$G,STATYSTYKI!$D781,'BAZA DANYCH'!$K:$K,STATYSTYKI!AM$550)</f>
        <v>16</v>
      </c>
      <c r="AN781" s="9">
        <f>SUMIFS('BAZA DANYCH'!$O:$O,'BAZA DANYCH'!$B:$B,STATYSTYKI!$B781,'BAZA DANYCH'!$C:$C,STATYSTYKI!$C781,'BAZA DANYCH'!$G:$G,STATYSTYKI!$D781,'BAZA DANYCH'!$K:$K,STATYSTYKI!AN$550)</f>
        <v>17</v>
      </c>
      <c r="AO781" s="9">
        <f>SUMIFS('BAZA DANYCH'!$O:$O,'BAZA DANYCH'!$B:$B,STATYSTYKI!$B781,'BAZA DANYCH'!$C:$C,STATYSTYKI!$C781,'BAZA DANYCH'!$G:$G,STATYSTYKI!$D781,'BAZA DANYCH'!$K:$K,STATYSTYKI!AO$550)</f>
        <v>24</v>
      </c>
      <c r="AP781" s="9">
        <f>SUMIFS('BAZA DANYCH'!$O:$O,'BAZA DANYCH'!$B:$B,STATYSTYKI!$B781,'BAZA DANYCH'!$C:$C,STATYSTYKI!$C781,'BAZA DANYCH'!$G:$G,STATYSTYKI!$D781,'BAZA DANYCH'!$K:$K,STATYSTYKI!AP$550)</f>
        <v>14</v>
      </c>
      <c r="AQ781" s="9">
        <f>SUMIFS('BAZA DANYCH'!$O:$O,'BAZA DANYCH'!$B:$B,STATYSTYKI!$B781,'BAZA DANYCH'!$C:$C,STATYSTYKI!$C781,'BAZA DANYCH'!$G:$G,STATYSTYKI!$D781,'BAZA DANYCH'!$K:$K,STATYSTYKI!AQ$550)</f>
        <v>19</v>
      </c>
      <c r="AR781" s="9">
        <f>SUMIFS('BAZA DANYCH'!$O:$O,'BAZA DANYCH'!$B:$B,STATYSTYKI!$B781,'BAZA DANYCH'!$C:$C,STATYSTYKI!$C781,'BAZA DANYCH'!$G:$G,STATYSTYKI!$D781,'BAZA DANYCH'!$K:$K,STATYSTYKI!AR$550)</f>
        <v>38</v>
      </c>
      <c r="AS781" s="9">
        <f>SUMIFS('BAZA DANYCH'!$O:$O,'BAZA DANYCH'!$B:$B,STATYSTYKI!$B781,'BAZA DANYCH'!$C:$C,STATYSTYKI!$C781,'BAZA DANYCH'!$G:$G,STATYSTYKI!$D781,'BAZA DANYCH'!$K:$K,STATYSTYKI!AS$550)</f>
        <v>24</v>
      </c>
      <c r="AT781" s="9">
        <f>SUMIFS('BAZA DANYCH'!$O:$O,'BAZA DANYCH'!$B:$B,STATYSTYKI!$B781,'BAZA DANYCH'!$C:$C,STATYSTYKI!$C781,'BAZA DANYCH'!$G:$G,STATYSTYKI!$D781,'BAZA DANYCH'!$K:$K,STATYSTYKI!AT$550)</f>
        <v>12</v>
      </c>
      <c r="AU781" s="9">
        <f>SUMIFS('BAZA DANYCH'!$O:$O,'BAZA DANYCH'!$B:$B,STATYSTYKI!$B781,'BAZA DANYCH'!$C:$C,STATYSTYKI!$C781,'BAZA DANYCH'!$G:$G,STATYSTYKI!$D781,'BAZA DANYCH'!$K:$K,STATYSTYKI!AU$550)</f>
        <v>22</v>
      </c>
      <c r="AV781" s="9">
        <f>SUMIFS('BAZA DANYCH'!$O:$O,'BAZA DANYCH'!$B:$B,STATYSTYKI!$B781,'BAZA DANYCH'!$C:$C,STATYSTYKI!$C781,'BAZA DANYCH'!$G:$G,STATYSTYKI!$D781,'BAZA DANYCH'!$K:$K,STATYSTYKI!AV$550)</f>
        <v>18</v>
      </c>
      <c r="AW781" s="9">
        <f>SUMIFS('BAZA DANYCH'!$O:$O,'BAZA DANYCH'!$B:$B,STATYSTYKI!$B781,'BAZA DANYCH'!$C:$C,STATYSTYKI!$C781,'BAZA DANYCH'!$G:$G,STATYSTYKI!$D781,'BAZA DANYCH'!$K:$K,STATYSTYKI!AW$550)</f>
        <v>23</v>
      </c>
      <c r="AX781" s="9">
        <f>SUMIFS('BAZA DANYCH'!$O:$O,'BAZA DANYCH'!$B:$B,STATYSTYKI!$B781,'BAZA DANYCH'!$C:$C,STATYSTYKI!$C781,'BAZA DANYCH'!$G:$G,STATYSTYKI!$D781,'BAZA DANYCH'!$K:$K,STATYSTYKI!AX$550)</f>
        <v>16</v>
      </c>
      <c r="AY781" s="9">
        <f>SUMIFS('BAZA DANYCH'!$O:$O,'BAZA DANYCH'!$B:$B,STATYSTYKI!$B781,'BAZA DANYCH'!$C:$C,STATYSTYKI!$C781,'BAZA DANYCH'!$G:$G,STATYSTYKI!$D781,'BAZA DANYCH'!$K:$K,STATYSTYKI!AY$550)</f>
        <v>27</v>
      </c>
      <c r="AZ781" s="9">
        <f>SUMIFS('BAZA DANYCH'!$O:$O,'BAZA DANYCH'!$B:$B,STATYSTYKI!$B781,'BAZA DANYCH'!$C:$C,STATYSTYKI!$C781,'BAZA DANYCH'!$G:$G,STATYSTYKI!$D781,'BAZA DANYCH'!$K:$K,STATYSTYKI!AZ$550)</f>
        <v>28</v>
      </c>
      <c r="BA781" s="9">
        <f>SUMIFS('BAZA DANYCH'!$O:$O,'BAZA DANYCH'!$B:$B,STATYSTYKI!$B781,'BAZA DANYCH'!$C:$C,STATYSTYKI!$C781,'BAZA DANYCH'!$G:$G,STATYSTYKI!$D781,'BAZA DANYCH'!$K:$K,STATYSTYKI!BA$550)</f>
        <v>19</v>
      </c>
      <c r="BB781" s="9">
        <f>SUMIFS('BAZA DANYCH'!$O:$O,'BAZA DANYCH'!$B:$B,STATYSTYKI!$B781,'BAZA DANYCH'!$C:$C,STATYSTYKI!$C781,'BAZA DANYCH'!$G:$G,STATYSTYKI!$D781,'BAZA DANYCH'!$K:$K,STATYSTYKI!BB$550)</f>
        <v>28</v>
      </c>
      <c r="BC781" s="9">
        <f>SUMIFS('BAZA DANYCH'!$O:$O,'BAZA DANYCH'!$B:$B,STATYSTYKI!$B781,'BAZA DANYCH'!$C:$C,STATYSTYKI!$C781,'BAZA DANYCH'!$G:$G,STATYSTYKI!$D781,'BAZA DANYCH'!$K:$K,STATYSTYKI!BC$550)</f>
        <v>19</v>
      </c>
      <c r="BD781" s="9">
        <f>SUMIFS('BAZA DANYCH'!$O:$O,'BAZA DANYCH'!$B:$B,STATYSTYKI!$B781,'BAZA DANYCH'!$C:$C,STATYSTYKI!$C781,'BAZA DANYCH'!$G:$G,STATYSTYKI!$D781,'BAZA DANYCH'!$K:$K,STATYSTYKI!BD$550)</f>
        <v>15</v>
      </c>
      <c r="BE781" s="9">
        <f>SUMIFS('BAZA DANYCH'!$O:$O,'BAZA DANYCH'!$B:$B,STATYSTYKI!$B781,'BAZA DANYCH'!$C:$C,STATYSTYKI!$C781,'BAZA DANYCH'!$G:$G,STATYSTYKI!$D781,'BAZA DANYCH'!$K:$K,STATYSTYKI!BE$550)</f>
        <v>21</v>
      </c>
      <c r="BF781" s="9">
        <f>SUMIFS('BAZA DANYCH'!$O:$O,'BAZA DANYCH'!$B:$B,STATYSTYKI!$B781,'BAZA DANYCH'!$C:$C,STATYSTYKI!$C781,'BAZA DANYCH'!$G:$G,STATYSTYKI!$D781,'BAZA DANYCH'!$K:$K,STATYSTYKI!BF$550)</f>
        <v>21</v>
      </c>
      <c r="BG781" s="9">
        <f>SUMIFS('BAZA DANYCH'!$O:$O,'BAZA DANYCH'!$B:$B,STATYSTYKI!$B781,'BAZA DANYCH'!$C:$C,STATYSTYKI!$C781,'BAZA DANYCH'!$G:$G,STATYSTYKI!$D781,'BAZA DANYCH'!$K:$K,STATYSTYKI!BG$550)</f>
        <v>21</v>
      </c>
      <c r="BH781" s="9">
        <f>SUMIFS('BAZA DANYCH'!$O:$O,'BAZA DANYCH'!$B:$B,STATYSTYKI!$B781,'BAZA DANYCH'!$C:$C,STATYSTYKI!$C781,'BAZA DANYCH'!$G:$G,STATYSTYKI!$D781,'BAZA DANYCH'!$K:$K,STATYSTYKI!BH$550)</f>
        <v>15</v>
      </c>
      <c r="BI781" s="9">
        <f>SUMIFS('BAZA DANYCH'!$O:$O,'BAZA DANYCH'!$B:$B,STATYSTYKI!$B781,'BAZA DANYCH'!$C:$C,STATYSTYKI!$C781,'BAZA DANYCH'!$G:$G,STATYSTYKI!$D781,'BAZA DANYCH'!$K:$K,STATYSTYKI!BI$550)</f>
        <v>17</v>
      </c>
      <c r="BJ781" s="9">
        <f>SUMIFS('BAZA DANYCH'!$O:$O,'BAZA DANYCH'!$B:$B,STATYSTYKI!$B781,'BAZA DANYCH'!$C:$C,STATYSTYKI!$C781,'BAZA DANYCH'!$G:$G,STATYSTYKI!$D781,'BAZA DANYCH'!$K:$K,STATYSTYKI!BJ$550)</f>
        <v>26</v>
      </c>
      <c r="BK781" s="9">
        <f>SUMIFS('BAZA DANYCH'!$O:$O,'BAZA DANYCH'!$B:$B,STATYSTYKI!$B781,'BAZA DANYCH'!$C:$C,STATYSTYKI!$C781,'BAZA DANYCH'!$G:$G,STATYSTYKI!$D781,'BAZA DANYCH'!$K:$K,STATYSTYKI!BK$550)</f>
        <v>30</v>
      </c>
      <c r="BL781" s="9">
        <f>SUMIFS('BAZA DANYCH'!$O:$O,'BAZA DANYCH'!$B:$B,STATYSTYKI!$B781,'BAZA DANYCH'!$C:$C,STATYSTYKI!$C781,'BAZA DANYCH'!$G:$G,STATYSTYKI!$D781,'BAZA DANYCH'!$K:$K,STATYSTYKI!BL$550)</f>
        <v>11</v>
      </c>
      <c r="BM781" s="9">
        <f>SUMIFS('BAZA DANYCH'!$O:$O,'BAZA DANYCH'!$B:$B,STATYSTYKI!$B781,'BAZA DANYCH'!$C:$C,STATYSTYKI!$C781,'BAZA DANYCH'!$G:$G,STATYSTYKI!$D781,'BAZA DANYCH'!$K:$K,STATYSTYKI!BM$550)</f>
        <v>12</v>
      </c>
      <c r="BN781" s="9">
        <f>SUMIFS('BAZA DANYCH'!$O:$O,'BAZA DANYCH'!$B:$B,STATYSTYKI!$B781,'BAZA DANYCH'!$C:$C,STATYSTYKI!$C781,'BAZA DANYCH'!$G:$G,STATYSTYKI!$D781,'BAZA DANYCH'!$K:$K,STATYSTYKI!BN$550)</f>
        <v>21</v>
      </c>
      <c r="BO781" s="9">
        <f>SUMIFS('BAZA DANYCH'!$O:$O,'BAZA DANYCH'!$B:$B,STATYSTYKI!$B781,'BAZA DANYCH'!$C:$C,STATYSTYKI!$C781,'BAZA DANYCH'!$G:$G,STATYSTYKI!$D781,'BAZA DANYCH'!$K:$K,STATYSTYKI!BO$550)</f>
        <v>8</v>
      </c>
      <c r="BP781" s="9">
        <f>SUMIFS('BAZA DANYCH'!$O:$O,'BAZA DANYCH'!$B:$B,STATYSTYKI!$B781,'BAZA DANYCH'!$C:$C,STATYSTYKI!$C781,'BAZA DANYCH'!$G:$G,STATYSTYKI!$D781,'BAZA DANYCH'!$K:$K,STATYSTYKI!BP$550)</f>
        <v>19</v>
      </c>
      <c r="BQ781" s="9">
        <f>SUMIFS('BAZA DANYCH'!$O:$O,'BAZA DANYCH'!$B:$B,STATYSTYKI!$B781,'BAZA DANYCH'!$C:$C,STATYSTYKI!$C781,'BAZA DANYCH'!$G:$G,STATYSTYKI!$D781,'BAZA DANYCH'!$K:$K,STATYSTYKI!BQ$550)</f>
        <v>23</v>
      </c>
      <c r="BR781" s="9">
        <f>SUMIFS('BAZA DANYCH'!$O:$O,'BAZA DANYCH'!$B:$B,STATYSTYKI!$B781,'BAZA DANYCH'!$C:$C,STATYSTYKI!$C781,'BAZA DANYCH'!$G:$G,STATYSTYKI!$D781,'BAZA DANYCH'!$K:$K,STATYSTYKI!BR$550)</f>
        <v>10</v>
      </c>
      <c r="BS781" s="9">
        <f>SUMIFS('BAZA DANYCH'!$O:$O,'BAZA DANYCH'!$B:$B,STATYSTYKI!$B781,'BAZA DANYCH'!$C:$C,STATYSTYKI!$C781,'BAZA DANYCH'!$G:$G,STATYSTYKI!$D781,'BAZA DANYCH'!$K:$K,STATYSTYKI!BS$550)</f>
        <v>15</v>
      </c>
      <c r="BT781" s="9">
        <f>SUMIFS('BAZA DANYCH'!$O:$O,'BAZA DANYCH'!$B:$B,STATYSTYKI!$B781,'BAZA DANYCH'!$C:$C,STATYSTYKI!$C781,'BAZA DANYCH'!$G:$G,STATYSTYKI!$D781,'BAZA DANYCH'!$K:$K,STATYSTYKI!BT$550)</f>
        <v>8</v>
      </c>
      <c r="BU781" s="9">
        <f>SUMIFS('BAZA DANYCH'!$O:$O,'BAZA DANYCH'!$B:$B,STATYSTYKI!$B781,'BAZA DANYCH'!$C:$C,STATYSTYKI!$C781,'BAZA DANYCH'!$G:$G,STATYSTYKI!$D781,'BAZA DANYCH'!$K:$K,STATYSTYKI!BU$550)</f>
        <v>18</v>
      </c>
      <c r="BV781" s="9">
        <f>SUMIFS('BAZA DANYCH'!$O:$O,'BAZA DANYCH'!$B:$B,STATYSTYKI!$B781,'BAZA DANYCH'!$C:$C,STATYSTYKI!$C781,'BAZA DANYCH'!$G:$G,STATYSTYKI!$D781,'BAZA DANYCH'!$K:$K,STATYSTYKI!BV$550)</f>
        <v>17</v>
      </c>
      <c r="BW781" s="9">
        <f>SUMIFS('BAZA DANYCH'!$O:$O,'BAZA DANYCH'!$B:$B,STATYSTYKI!$B781,'BAZA DANYCH'!$C:$C,STATYSTYKI!$C781,'BAZA DANYCH'!$G:$G,STATYSTYKI!$D781,'BAZA DANYCH'!$K:$K,STATYSTYKI!BW$550)</f>
        <v>9</v>
      </c>
      <c r="BX781" s="9">
        <f>SUMIFS('BAZA DANYCH'!$O:$O,'BAZA DANYCH'!$B:$B,STATYSTYKI!$B781,'BAZA DANYCH'!$C:$C,STATYSTYKI!$C781,'BAZA DANYCH'!$G:$G,STATYSTYKI!$D781,'BAZA DANYCH'!$K:$K,STATYSTYKI!BX$550)</f>
        <v>13</v>
      </c>
      <c r="BY781" s="9">
        <f>SUMIFS('BAZA DANYCH'!$O:$O,'BAZA DANYCH'!$B:$B,STATYSTYKI!$B781,'BAZA DANYCH'!$C:$C,STATYSTYKI!$C781,'BAZA DANYCH'!$G:$G,STATYSTYKI!$D781,'BAZA DANYCH'!$K:$K,STATYSTYKI!BY$550)</f>
        <v>12</v>
      </c>
      <c r="BZ781" s="9">
        <f>SUMIFS('BAZA DANYCH'!$O:$O,'BAZA DANYCH'!$B:$B,STATYSTYKI!$B781,'BAZA DANYCH'!$C:$C,STATYSTYKI!$C781,'BAZA DANYCH'!$G:$G,STATYSTYKI!$D781,'BAZA DANYCH'!$K:$K,STATYSTYKI!BZ$550)</f>
        <v>10</v>
      </c>
      <c r="CA781" s="9">
        <f>SUMIFS('BAZA DANYCH'!$O:$O,'BAZA DANYCH'!$B:$B,STATYSTYKI!$B781,'BAZA DANYCH'!$C:$C,STATYSTYKI!$C781,'BAZA DANYCH'!$G:$G,STATYSTYKI!$D781,'BAZA DANYCH'!$K:$K,STATYSTYKI!CA$550)</f>
        <v>17</v>
      </c>
      <c r="CB781" s="9">
        <f>SUMIFS('BAZA DANYCH'!$O:$O,'BAZA DANYCH'!$B:$B,STATYSTYKI!$B781,'BAZA DANYCH'!$C:$C,STATYSTYKI!$C781,'BAZA DANYCH'!$G:$G,STATYSTYKI!$D781,'BAZA DANYCH'!$K:$K,STATYSTYKI!CB$550)</f>
        <v>12</v>
      </c>
      <c r="CC781" s="9">
        <f>SUMIFS('BAZA DANYCH'!$O:$O,'BAZA DANYCH'!$B:$B,STATYSTYKI!$B781,'BAZA DANYCH'!$C:$C,STATYSTYKI!$C781,'BAZA DANYCH'!$G:$G,STATYSTYKI!$D781,'BAZA DANYCH'!$K:$K,STATYSTYKI!CC$550)</f>
        <v>6</v>
      </c>
      <c r="CD781" s="9">
        <f>SUMIFS('BAZA DANYCH'!$O:$O,'BAZA DANYCH'!$B:$B,STATYSTYKI!$B781,'BAZA DANYCH'!$C:$C,STATYSTYKI!$C781,'BAZA DANYCH'!$G:$G,STATYSTYKI!$D781,'BAZA DANYCH'!$K:$K,STATYSTYKI!CD$550)</f>
        <v>3</v>
      </c>
      <c r="CE781" s="9">
        <f>SUMIFS('BAZA DANYCH'!$O:$O,'BAZA DANYCH'!$B:$B,STATYSTYKI!$B781,'BAZA DANYCH'!$C:$C,STATYSTYKI!$C781,'BAZA DANYCH'!$G:$G,STATYSTYKI!$D781,'BAZA DANYCH'!$K:$K,STATYSTYKI!CE$550)</f>
        <v>6</v>
      </c>
      <c r="CF781" s="9">
        <f>SUMIFS('BAZA DANYCH'!$O:$O,'BAZA DANYCH'!$B:$B,STATYSTYKI!$B781,'BAZA DANYCH'!$C:$C,STATYSTYKI!$C781,'BAZA DANYCH'!$G:$G,STATYSTYKI!$D781,'BAZA DANYCH'!$K:$K,STATYSTYKI!CF$550)</f>
        <v>8</v>
      </c>
      <c r="CG781" s="9">
        <f>SUMIFS('BAZA DANYCH'!$O:$O,'BAZA DANYCH'!$B:$B,STATYSTYKI!$B781,'BAZA DANYCH'!$C:$C,STATYSTYKI!$C781,'BAZA DANYCH'!$G:$G,STATYSTYKI!$D781,'BAZA DANYCH'!$K:$K,STATYSTYKI!CG$550)</f>
        <v>5</v>
      </c>
      <c r="CH781" s="9">
        <f>SUMIFS('BAZA DANYCH'!$O:$O,'BAZA DANYCH'!$B:$B,STATYSTYKI!$B781,'BAZA DANYCH'!$C:$C,STATYSTYKI!$C781,'BAZA DANYCH'!$G:$G,STATYSTYKI!$D781,'BAZA DANYCH'!$K:$K,STATYSTYKI!CH$550)</f>
        <v>2</v>
      </c>
      <c r="CI781" s="9">
        <f>SUMIFS('BAZA DANYCH'!$O:$O,'BAZA DANYCH'!$B:$B,STATYSTYKI!$B781,'BAZA DANYCH'!$C:$C,STATYSTYKI!$C781,'BAZA DANYCH'!$G:$G,STATYSTYKI!$D781,'BAZA DANYCH'!$K:$K,STATYSTYKI!CI$550)</f>
        <v>7</v>
      </c>
      <c r="CJ781" s="9">
        <f>SUMIFS('BAZA DANYCH'!$O:$O,'BAZA DANYCH'!$B:$B,STATYSTYKI!$B781,'BAZA DANYCH'!$C:$C,STATYSTYKI!$C781,'BAZA DANYCH'!$G:$G,STATYSTYKI!$D781,'BAZA DANYCH'!$K:$K,STATYSTYKI!CJ$550)</f>
        <v>5</v>
      </c>
      <c r="CK781" s="9">
        <f>SUMIFS('BAZA DANYCH'!$O:$O,'BAZA DANYCH'!$B:$B,STATYSTYKI!$B781,'BAZA DANYCH'!$C:$C,STATYSTYKI!$C781,'BAZA DANYCH'!$G:$G,STATYSTYKI!$D781,'BAZA DANYCH'!$K:$K,STATYSTYKI!CK$550)</f>
        <v>1</v>
      </c>
      <c r="CL781" s="9">
        <f>SUMIFS('BAZA DANYCH'!$O:$O,'BAZA DANYCH'!$B:$B,STATYSTYKI!$B781,'BAZA DANYCH'!$C:$C,STATYSTYKI!$C781,'BAZA DANYCH'!$G:$G,STATYSTYKI!$D781,'BAZA DANYCH'!$K:$K,STATYSTYKI!CL$550)</f>
        <v>3</v>
      </c>
      <c r="CM781" s="9">
        <f>SUMIFS('BAZA DANYCH'!$O:$O,'BAZA DANYCH'!$B:$B,STATYSTYKI!$B781,'BAZA DANYCH'!$C:$C,STATYSTYKI!$C781,'BAZA DANYCH'!$G:$G,STATYSTYKI!$D781,'BAZA DANYCH'!$K:$K,STATYSTYKI!CM$550)</f>
        <v>4</v>
      </c>
      <c r="CN781" s="9">
        <f>SUMIFS('BAZA DANYCH'!$O:$O,'BAZA DANYCH'!$B:$B,STATYSTYKI!$B781,'BAZA DANYCH'!$C:$C,STATYSTYKI!$C781,'BAZA DANYCH'!$G:$G,STATYSTYKI!$D781,'BAZA DANYCH'!$K:$K,STATYSTYKI!CN$550)</f>
        <v>9</v>
      </c>
      <c r="CO781" s="9">
        <f>SUMIFS('BAZA DANYCH'!$O:$O,'BAZA DANYCH'!$B:$B,STATYSTYKI!$B781,'BAZA DANYCH'!$C:$C,STATYSTYKI!$C781,'BAZA DANYCH'!$G:$G,STATYSTYKI!$D781,'BAZA DANYCH'!$K:$K,STATYSTYKI!CO$550)</f>
        <v>4</v>
      </c>
      <c r="CP781" s="9">
        <f>SUMIFS('BAZA DANYCH'!$O:$O,'BAZA DANYCH'!$B:$B,STATYSTYKI!$B781,'BAZA DANYCH'!$C:$C,STATYSTYKI!$C781,'BAZA DANYCH'!$G:$G,STATYSTYKI!$D781,'BAZA DANYCH'!$K:$K,STATYSTYKI!CP$550)</f>
        <v>3</v>
      </c>
      <c r="CQ781" s="9">
        <f>SUMIFS('BAZA DANYCH'!$O:$O,'BAZA DANYCH'!$B:$B,STATYSTYKI!$B781,'BAZA DANYCH'!$C:$C,STATYSTYKI!$C781,'BAZA DANYCH'!$G:$G,STATYSTYKI!$D781,'BAZA DANYCH'!$K:$K,STATYSTYKI!CQ$550)</f>
        <v>7</v>
      </c>
      <c r="CR781" s="9">
        <f>SUMIFS('BAZA DANYCH'!$O:$O,'BAZA DANYCH'!$B:$B,STATYSTYKI!$B781,'BAZA DANYCH'!$C:$C,STATYSTYKI!$C781,'BAZA DANYCH'!$G:$G,STATYSTYKI!$D781,'BAZA DANYCH'!$K:$K,STATYSTYKI!CR$550)</f>
        <v>3</v>
      </c>
      <c r="CS781" s="9">
        <f>SUMIFS('BAZA DANYCH'!$O:$O,'BAZA DANYCH'!$B:$B,STATYSTYKI!$B781,'BAZA DANYCH'!$C:$C,STATYSTYKI!$C781,'BAZA DANYCH'!$G:$G,STATYSTYKI!$D781,'BAZA DANYCH'!$K:$K,STATYSTYKI!CS$550)</f>
        <v>2</v>
      </c>
      <c r="CT781" s="9">
        <f>SUMIFS('BAZA DANYCH'!$O:$O,'BAZA DANYCH'!$B:$B,STATYSTYKI!$B781,'BAZA DANYCH'!$C:$C,STATYSTYKI!$C781,'BAZA DANYCH'!$G:$G,STATYSTYKI!$D781,'BAZA DANYCH'!$K:$K,STATYSTYKI!CT$550)</f>
        <v>2</v>
      </c>
      <c r="CU781" s="9">
        <f>SUMIFS('BAZA DANYCH'!$O:$O,'BAZA DANYCH'!$B:$B,STATYSTYKI!$B781,'BAZA DANYCH'!$C:$C,STATYSTYKI!$C781,'BAZA DANYCH'!$G:$G,STATYSTYKI!$D781,'BAZA DANYCH'!$K:$K,STATYSTYKI!CU$550)</f>
        <v>0</v>
      </c>
      <c r="CV781" s="9">
        <f>SUMIFS('BAZA DANYCH'!$O:$O,'BAZA DANYCH'!$B:$B,STATYSTYKI!$B781,'BAZA DANYCH'!$C:$C,STATYSTYKI!$C781,'BAZA DANYCH'!$G:$G,STATYSTYKI!$D781,'BAZA DANYCH'!$K:$K,STATYSTYKI!CV$550)</f>
        <v>2</v>
      </c>
      <c r="CW781" s="9">
        <f>SUMIFS('BAZA DANYCH'!$O:$O,'BAZA DANYCH'!$B:$B,STATYSTYKI!$B781,'BAZA DANYCH'!$C:$C,STATYSTYKI!$C781,'BAZA DANYCH'!$G:$G,STATYSTYKI!$D781,'BAZA DANYCH'!$K:$K,STATYSTYKI!CW$550)</f>
        <v>0</v>
      </c>
      <c r="CX781" s="9">
        <f>SUMIFS('BAZA DANYCH'!$O:$O,'BAZA DANYCH'!$B:$B,STATYSTYKI!$B781,'BAZA DANYCH'!$C:$C,STATYSTYKI!$C781,'BAZA DANYCH'!$G:$G,STATYSTYKI!$D781,'BAZA DANYCH'!$K:$K,STATYSTYKI!CX$550)</f>
        <v>1</v>
      </c>
    </row>
    <row r="782" spans="1:102" hidden="1">
      <c r="A782" s="8"/>
      <c r="B782" s="60" t="s">
        <v>163</v>
      </c>
      <c r="C782" s="61" t="s">
        <v>164</v>
      </c>
      <c r="D782" s="61" t="s">
        <v>166</v>
      </c>
      <c r="E782" s="82" t="s">
        <v>6</v>
      </c>
      <c r="F782" s="64">
        <f t="shared" si="278"/>
        <v>107</v>
      </c>
      <c r="G782" s="9">
        <f>SUMIFS('BAZA DANYCH'!$P:$P,'BAZA DANYCH'!$B:$B,STATYSTYKI!$B782,'BAZA DANYCH'!$C:$C,STATYSTYKI!$C782,'BAZA DANYCH'!$G:$G,STATYSTYKI!$D782,'BAZA DANYCH'!$K:$K,STATYSTYKI!G$550)</f>
        <v>0</v>
      </c>
      <c r="H782" s="9">
        <f>SUMIFS('BAZA DANYCH'!$P:$P,'BAZA DANYCH'!$B:$B,STATYSTYKI!$B782,'BAZA DANYCH'!$C:$C,STATYSTYKI!$C782,'BAZA DANYCH'!$G:$G,STATYSTYKI!$D782,'BAZA DANYCH'!$K:$K,STATYSTYKI!H$550)</f>
        <v>0</v>
      </c>
      <c r="I782" s="9">
        <f>SUMIFS('BAZA DANYCH'!$P:$P,'BAZA DANYCH'!$B:$B,STATYSTYKI!$B782,'BAZA DANYCH'!$C:$C,STATYSTYKI!$C782,'BAZA DANYCH'!$G:$G,STATYSTYKI!$D782,'BAZA DANYCH'!$K:$K,STATYSTYKI!I$550)</f>
        <v>0</v>
      </c>
      <c r="J782" s="9">
        <f>SUMIFS('BAZA DANYCH'!$P:$P,'BAZA DANYCH'!$B:$B,STATYSTYKI!$B782,'BAZA DANYCH'!$C:$C,STATYSTYKI!$C782,'BAZA DANYCH'!$G:$G,STATYSTYKI!$D782,'BAZA DANYCH'!$K:$K,STATYSTYKI!J$550)</f>
        <v>0</v>
      </c>
      <c r="K782" s="9">
        <f>SUMIFS('BAZA DANYCH'!$P:$P,'BAZA DANYCH'!$B:$B,STATYSTYKI!$B782,'BAZA DANYCH'!$C:$C,STATYSTYKI!$C782,'BAZA DANYCH'!$G:$G,STATYSTYKI!$D782,'BAZA DANYCH'!$K:$K,STATYSTYKI!K$550)</f>
        <v>0</v>
      </c>
      <c r="L782" s="9">
        <f>SUMIFS('BAZA DANYCH'!$P:$P,'BAZA DANYCH'!$B:$B,STATYSTYKI!$B782,'BAZA DANYCH'!$C:$C,STATYSTYKI!$C782,'BAZA DANYCH'!$G:$G,STATYSTYKI!$D782,'BAZA DANYCH'!$K:$K,STATYSTYKI!L$550)</f>
        <v>0</v>
      </c>
      <c r="M782" s="9">
        <f>SUMIFS('BAZA DANYCH'!$P:$P,'BAZA DANYCH'!$B:$B,STATYSTYKI!$B782,'BAZA DANYCH'!$C:$C,STATYSTYKI!$C782,'BAZA DANYCH'!$G:$G,STATYSTYKI!$D782,'BAZA DANYCH'!$K:$K,STATYSTYKI!M$550)</f>
        <v>0</v>
      </c>
      <c r="N782" s="9">
        <f>SUMIFS('BAZA DANYCH'!$P:$P,'BAZA DANYCH'!$B:$B,STATYSTYKI!$B782,'BAZA DANYCH'!$C:$C,STATYSTYKI!$C782,'BAZA DANYCH'!$G:$G,STATYSTYKI!$D782,'BAZA DANYCH'!$K:$K,STATYSTYKI!N$550)</f>
        <v>0</v>
      </c>
      <c r="O782" s="9">
        <f>SUMIFS('BAZA DANYCH'!$P:$P,'BAZA DANYCH'!$B:$B,STATYSTYKI!$B782,'BAZA DANYCH'!$C:$C,STATYSTYKI!$C782,'BAZA DANYCH'!$G:$G,STATYSTYKI!$D782,'BAZA DANYCH'!$K:$K,STATYSTYKI!O$550)</f>
        <v>0</v>
      </c>
      <c r="P782" s="9">
        <f>SUMIFS('BAZA DANYCH'!$P:$P,'BAZA DANYCH'!$B:$B,STATYSTYKI!$B782,'BAZA DANYCH'!$C:$C,STATYSTYKI!$C782,'BAZA DANYCH'!$G:$G,STATYSTYKI!$D782,'BAZA DANYCH'!$K:$K,STATYSTYKI!P$550)</f>
        <v>1</v>
      </c>
      <c r="Q782" s="9">
        <f>SUMIFS('BAZA DANYCH'!$P:$P,'BAZA DANYCH'!$B:$B,STATYSTYKI!$B782,'BAZA DANYCH'!$C:$C,STATYSTYKI!$C782,'BAZA DANYCH'!$G:$G,STATYSTYKI!$D782,'BAZA DANYCH'!$K:$K,STATYSTYKI!Q$550)</f>
        <v>0</v>
      </c>
      <c r="R782" s="9">
        <f>SUMIFS('BAZA DANYCH'!$P:$P,'BAZA DANYCH'!$B:$B,STATYSTYKI!$B782,'BAZA DANYCH'!$C:$C,STATYSTYKI!$C782,'BAZA DANYCH'!$G:$G,STATYSTYKI!$D782,'BAZA DANYCH'!$K:$K,STATYSTYKI!R$550)</f>
        <v>1</v>
      </c>
      <c r="S782" s="9">
        <f>SUMIFS('BAZA DANYCH'!$P:$P,'BAZA DANYCH'!$B:$B,STATYSTYKI!$B782,'BAZA DANYCH'!$C:$C,STATYSTYKI!$C782,'BAZA DANYCH'!$G:$G,STATYSTYKI!$D782,'BAZA DANYCH'!$K:$K,STATYSTYKI!S$550)</f>
        <v>1</v>
      </c>
      <c r="T782" s="9">
        <f>SUMIFS('BAZA DANYCH'!$P:$P,'BAZA DANYCH'!$B:$B,STATYSTYKI!$B782,'BAZA DANYCH'!$C:$C,STATYSTYKI!$C782,'BAZA DANYCH'!$G:$G,STATYSTYKI!$D782,'BAZA DANYCH'!$K:$K,STATYSTYKI!T$550)</f>
        <v>0</v>
      </c>
      <c r="U782" s="9">
        <f>SUMIFS('BAZA DANYCH'!$P:$P,'BAZA DANYCH'!$B:$B,STATYSTYKI!$B782,'BAZA DANYCH'!$C:$C,STATYSTYKI!$C782,'BAZA DANYCH'!$G:$G,STATYSTYKI!$D782,'BAZA DANYCH'!$K:$K,STATYSTYKI!U$550)</f>
        <v>0</v>
      </c>
      <c r="V782" s="9">
        <f>SUMIFS('BAZA DANYCH'!$P:$P,'BAZA DANYCH'!$B:$B,STATYSTYKI!$B782,'BAZA DANYCH'!$C:$C,STATYSTYKI!$C782,'BAZA DANYCH'!$G:$G,STATYSTYKI!$D782,'BAZA DANYCH'!$K:$K,STATYSTYKI!V$550)</f>
        <v>0</v>
      </c>
      <c r="W782" s="9">
        <f>SUMIFS('BAZA DANYCH'!$P:$P,'BAZA DANYCH'!$B:$B,STATYSTYKI!$B782,'BAZA DANYCH'!$C:$C,STATYSTYKI!$C782,'BAZA DANYCH'!$G:$G,STATYSTYKI!$D782,'BAZA DANYCH'!$K:$K,STATYSTYKI!W$550)</f>
        <v>0</v>
      </c>
      <c r="X782" s="9">
        <f>SUMIFS('BAZA DANYCH'!$P:$P,'BAZA DANYCH'!$B:$B,STATYSTYKI!$B782,'BAZA DANYCH'!$C:$C,STATYSTYKI!$C782,'BAZA DANYCH'!$G:$G,STATYSTYKI!$D782,'BAZA DANYCH'!$K:$K,STATYSTYKI!X$550)</f>
        <v>0</v>
      </c>
      <c r="Y782" s="9">
        <f>SUMIFS('BAZA DANYCH'!$P:$P,'BAZA DANYCH'!$B:$B,STATYSTYKI!$B782,'BAZA DANYCH'!$C:$C,STATYSTYKI!$C782,'BAZA DANYCH'!$G:$G,STATYSTYKI!$D782,'BAZA DANYCH'!$K:$K,STATYSTYKI!Y$550)</f>
        <v>0</v>
      </c>
      <c r="Z782" s="9">
        <f>SUMIFS('BAZA DANYCH'!$P:$P,'BAZA DANYCH'!$B:$B,STATYSTYKI!$B782,'BAZA DANYCH'!$C:$C,STATYSTYKI!$C782,'BAZA DANYCH'!$G:$G,STATYSTYKI!$D782,'BAZA DANYCH'!$K:$K,STATYSTYKI!Z$550)</f>
        <v>0</v>
      </c>
      <c r="AA782" s="9">
        <f>SUMIFS('BAZA DANYCH'!$P:$P,'BAZA DANYCH'!$B:$B,STATYSTYKI!$B782,'BAZA DANYCH'!$C:$C,STATYSTYKI!$C782,'BAZA DANYCH'!$G:$G,STATYSTYKI!$D782,'BAZA DANYCH'!$K:$K,STATYSTYKI!AA$550)</f>
        <v>0</v>
      </c>
      <c r="AB782" s="9">
        <f>SUMIFS('BAZA DANYCH'!$P:$P,'BAZA DANYCH'!$B:$B,STATYSTYKI!$B782,'BAZA DANYCH'!$C:$C,STATYSTYKI!$C782,'BAZA DANYCH'!$G:$G,STATYSTYKI!$D782,'BAZA DANYCH'!$K:$K,STATYSTYKI!AB$550)</f>
        <v>0</v>
      </c>
      <c r="AC782" s="9">
        <f>SUMIFS('BAZA DANYCH'!$P:$P,'BAZA DANYCH'!$B:$B,STATYSTYKI!$B782,'BAZA DANYCH'!$C:$C,STATYSTYKI!$C782,'BAZA DANYCH'!$G:$G,STATYSTYKI!$D782,'BAZA DANYCH'!$K:$K,STATYSTYKI!AC$550)</f>
        <v>0</v>
      </c>
      <c r="AD782" s="9">
        <f>SUMIFS('BAZA DANYCH'!$P:$P,'BAZA DANYCH'!$B:$B,STATYSTYKI!$B782,'BAZA DANYCH'!$C:$C,STATYSTYKI!$C782,'BAZA DANYCH'!$G:$G,STATYSTYKI!$D782,'BAZA DANYCH'!$K:$K,STATYSTYKI!AD$550)</f>
        <v>1</v>
      </c>
      <c r="AE782" s="9">
        <f>SUMIFS('BAZA DANYCH'!$P:$P,'BAZA DANYCH'!$B:$B,STATYSTYKI!$B782,'BAZA DANYCH'!$C:$C,STATYSTYKI!$C782,'BAZA DANYCH'!$G:$G,STATYSTYKI!$D782,'BAZA DANYCH'!$K:$K,STATYSTYKI!AE$550)</f>
        <v>0</v>
      </c>
      <c r="AF782" s="9">
        <f>SUMIFS('BAZA DANYCH'!$P:$P,'BAZA DANYCH'!$B:$B,STATYSTYKI!$B782,'BAZA DANYCH'!$C:$C,STATYSTYKI!$C782,'BAZA DANYCH'!$G:$G,STATYSTYKI!$D782,'BAZA DANYCH'!$K:$K,STATYSTYKI!AF$550)</f>
        <v>2</v>
      </c>
      <c r="AG782" s="9">
        <f>SUMIFS('BAZA DANYCH'!$P:$P,'BAZA DANYCH'!$B:$B,STATYSTYKI!$B782,'BAZA DANYCH'!$C:$C,STATYSTYKI!$C782,'BAZA DANYCH'!$G:$G,STATYSTYKI!$D782,'BAZA DANYCH'!$K:$K,STATYSTYKI!AG$550)</f>
        <v>0</v>
      </c>
      <c r="AH782" s="9">
        <f>SUMIFS('BAZA DANYCH'!$P:$P,'BAZA DANYCH'!$B:$B,STATYSTYKI!$B782,'BAZA DANYCH'!$C:$C,STATYSTYKI!$C782,'BAZA DANYCH'!$G:$G,STATYSTYKI!$D782,'BAZA DANYCH'!$K:$K,STATYSTYKI!AH$550)</f>
        <v>2</v>
      </c>
      <c r="AI782" s="9">
        <f>SUMIFS('BAZA DANYCH'!$P:$P,'BAZA DANYCH'!$B:$B,STATYSTYKI!$B782,'BAZA DANYCH'!$C:$C,STATYSTYKI!$C782,'BAZA DANYCH'!$G:$G,STATYSTYKI!$D782,'BAZA DANYCH'!$K:$K,STATYSTYKI!AI$550)</f>
        <v>4</v>
      </c>
      <c r="AJ782" s="9">
        <f>SUMIFS('BAZA DANYCH'!$P:$P,'BAZA DANYCH'!$B:$B,STATYSTYKI!$B782,'BAZA DANYCH'!$C:$C,STATYSTYKI!$C782,'BAZA DANYCH'!$G:$G,STATYSTYKI!$D782,'BAZA DANYCH'!$K:$K,STATYSTYKI!AJ$550)</f>
        <v>3</v>
      </c>
      <c r="AK782" s="9">
        <f>SUMIFS('BAZA DANYCH'!$P:$P,'BAZA DANYCH'!$B:$B,STATYSTYKI!$B782,'BAZA DANYCH'!$C:$C,STATYSTYKI!$C782,'BAZA DANYCH'!$G:$G,STATYSTYKI!$D782,'BAZA DANYCH'!$K:$K,STATYSTYKI!AK$550)</f>
        <v>3</v>
      </c>
      <c r="AL782" s="9">
        <f>SUMIFS('BAZA DANYCH'!$P:$P,'BAZA DANYCH'!$B:$B,STATYSTYKI!$B782,'BAZA DANYCH'!$C:$C,STATYSTYKI!$C782,'BAZA DANYCH'!$G:$G,STATYSTYKI!$D782,'BAZA DANYCH'!$K:$K,STATYSTYKI!AL$550)</f>
        <v>1</v>
      </c>
      <c r="AM782" s="9">
        <f>SUMIFS('BAZA DANYCH'!$P:$P,'BAZA DANYCH'!$B:$B,STATYSTYKI!$B782,'BAZA DANYCH'!$C:$C,STATYSTYKI!$C782,'BAZA DANYCH'!$G:$G,STATYSTYKI!$D782,'BAZA DANYCH'!$K:$K,STATYSTYKI!AM$550)</f>
        <v>1</v>
      </c>
      <c r="AN782" s="9">
        <f>SUMIFS('BAZA DANYCH'!$P:$P,'BAZA DANYCH'!$B:$B,STATYSTYKI!$B782,'BAZA DANYCH'!$C:$C,STATYSTYKI!$C782,'BAZA DANYCH'!$G:$G,STATYSTYKI!$D782,'BAZA DANYCH'!$K:$K,STATYSTYKI!AN$550)</f>
        <v>2</v>
      </c>
      <c r="AO782" s="9">
        <f>SUMIFS('BAZA DANYCH'!$P:$P,'BAZA DANYCH'!$B:$B,STATYSTYKI!$B782,'BAZA DANYCH'!$C:$C,STATYSTYKI!$C782,'BAZA DANYCH'!$G:$G,STATYSTYKI!$D782,'BAZA DANYCH'!$K:$K,STATYSTYKI!AO$550)</f>
        <v>1</v>
      </c>
      <c r="AP782" s="9">
        <f>SUMIFS('BAZA DANYCH'!$P:$P,'BAZA DANYCH'!$B:$B,STATYSTYKI!$B782,'BAZA DANYCH'!$C:$C,STATYSTYKI!$C782,'BAZA DANYCH'!$G:$G,STATYSTYKI!$D782,'BAZA DANYCH'!$K:$K,STATYSTYKI!AP$550)</f>
        <v>2</v>
      </c>
      <c r="AQ782" s="9">
        <f>SUMIFS('BAZA DANYCH'!$P:$P,'BAZA DANYCH'!$B:$B,STATYSTYKI!$B782,'BAZA DANYCH'!$C:$C,STATYSTYKI!$C782,'BAZA DANYCH'!$G:$G,STATYSTYKI!$D782,'BAZA DANYCH'!$K:$K,STATYSTYKI!AQ$550)</f>
        <v>2</v>
      </c>
      <c r="AR782" s="9">
        <f>SUMIFS('BAZA DANYCH'!$P:$P,'BAZA DANYCH'!$B:$B,STATYSTYKI!$B782,'BAZA DANYCH'!$C:$C,STATYSTYKI!$C782,'BAZA DANYCH'!$G:$G,STATYSTYKI!$D782,'BAZA DANYCH'!$K:$K,STATYSTYKI!AR$550)</f>
        <v>2</v>
      </c>
      <c r="AS782" s="9">
        <f>SUMIFS('BAZA DANYCH'!$P:$P,'BAZA DANYCH'!$B:$B,STATYSTYKI!$B782,'BAZA DANYCH'!$C:$C,STATYSTYKI!$C782,'BAZA DANYCH'!$G:$G,STATYSTYKI!$D782,'BAZA DANYCH'!$K:$K,STATYSTYKI!AS$550)</f>
        <v>3</v>
      </c>
      <c r="AT782" s="9">
        <f>SUMIFS('BAZA DANYCH'!$P:$P,'BAZA DANYCH'!$B:$B,STATYSTYKI!$B782,'BAZA DANYCH'!$C:$C,STATYSTYKI!$C782,'BAZA DANYCH'!$G:$G,STATYSTYKI!$D782,'BAZA DANYCH'!$K:$K,STATYSTYKI!AT$550)</f>
        <v>1</v>
      </c>
      <c r="AU782" s="9">
        <f>SUMIFS('BAZA DANYCH'!$P:$P,'BAZA DANYCH'!$B:$B,STATYSTYKI!$B782,'BAZA DANYCH'!$C:$C,STATYSTYKI!$C782,'BAZA DANYCH'!$G:$G,STATYSTYKI!$D782,'BAZA DANYCH'!$K:$K,STATYSTYKI!AU$550)</f>
        <v>0</v>
      </c>
      <c r="AV782" s="9">
        <f>SUMIFS('BAZA DANYCH'!$P:$P,'BAZA DANYCH'!$B:$B,STATYSTYKI!$B782,'BAZA DANYCH'!$C:$C,STATYSTYKI!$C782,'BAZA DANYCH'!$G:$G,STATYSTYKI!$D782,'BAZA DANYCH'!$K:$K,STATYSTYKI!AV$550)</f>
        <v>4</v>
      </c>
      <c r="AW782" s="9">
        <f>SUMIFS('BAZA DANYCH'!$P:$P,'BAZA DANYCH'!$B:$B,STATYSTYKI!$B782,'BAZA DANYCH'!$C:$C,STATYSTYKI!$C782,'BAZA DANYCH'!$G:$G,STATYSTYKI!$D782,'BAZA DANYCH'!$K:$K,STATYSTYKI!AW$550)</f>
        <v>0</v>
      </c>
      <c r="AX782" s="9">
        <f>SUMIFS('BAZA DANYCH'!$P:$P,'BAZA DANYCH'!$B:$B,STATYSTYKI!$B782,'BAZA DANYCH'!$C:$C,STATYSTYKI!$C782,'BAZA DANYCH'!$G:$G,STATYSTYKI!$D782,'BAZA DANYCH'!$K:$K,STATYSTYKI!AX$550)</f>
        <v>4</v>
      </c>
      <c r="AY782" s="9">
        <f>SUMIFS('BAZA DANYCH'!$P:$P,'BAZA DANYCH'!$B:$B,STATYSTYKI!$B782,'BAZA DANYCH'!$C:$C,STATYSTYKI!$C782,'BAZA DANYCH'!$G:$G,STATYSTYKI!$D782,'BAZA DANYCH'!$K:$K,STATYSTYKI!AY$550)</f>
        <v>3</v>
      </c>
      <c r="AZ782" s="9">
        <f>SUMIFS('BAZA DANYCH'!$P:$P,'BAZA DANYCH'!$B:$B,STATYSTYKI!$B782,'BAZA DANYCH'!$C:$C,STATYSTYKI!$C782,'BAZA DANYCH'!$G:$G,STATYSTYKI!$D782,'BAZA DANYCH'!$K:$K,STATYSTYKI!AZ$550)</f>
        <v>2</v>
      </c>
      <c r="BA782" s="9">
        <f>SUMIFS('BAZA DANYCH'!$P:$P,'BAZA DANYCH'!$B:$B,STATYSTYKI!$B782,'BAZA DANYCH'!$C:$C,STATYSTYKI!$C782,'BAZA DANYCH'!$G:$G,STATYSTYKI!$D782,'BAZA DANYCH'!$K:$K,STATYSTYKI!BA$550)</f>
        <v>3</v>
      </c>
      <c r="BB782" s="9">
        <f>SUMIFS('BAZA DANYCH'!$P:$P,'BAZA DANYCH'!$B:$B,STATYSTYKI!$B782,'BAZA DANYCH'!$C:$C,STATYSTYKI!$C782,'BAZA DANYCH'!$G:$G,STATYSTYKI!$D782,'BAZA DANYCH'!$K:$K,STATYSTYKI!BB$550)</f>
        <v>6</v>
      </c>
      <c r="BC782" s="9">
        <f>SUMIFS('BAZA DANYCH'!$P:$P,'BAZA DANYCH'!$B:$B,STATYSTYKI!$B782,'BAZA DANYCH'!$C:$C,STATYSTYKI!$C782,'BAZA DANYCH'!$G:$G,STATYSTYKI!$D782,'BAZA DANYCH'!$K:$K,STATYSTYKI!BC$550)</f>
        <v>3</v>
      </c>
      <c r="BD782" s="9">
        <f>SUMIFS('BAZA DANYCH'!$P:$P,'BAZA DANYCH'!$B:$B,STATYSTYKI!$B782,'BAZA DANYCH'!$C:$C,STATYSTYKI!$C782,'BAZA DANYCH'!$G:$G,STATYSTYKI!$D782,'BAZA DANYCH'!$K:$K,STATYSTYKI!BD$550)</f>
        <v>1</v>
      </c>
      <c r="BE782" s="9">
        <f>SUMIFS('BAZA DANYCH'!$P:$P,'BAZA DANYCH'!$B:$B,STATYSTYKI!$B782,'BAZA DANYCH'!$C:$C,STATYSTYKI!$C782,'BAZA DANYCH'!$G:$G,STATYSTYKI!$D782,'BAZA DANYCH'!$K:$K,STATYSTYKI!BE$550)</f>
        <v>0</v>
      </c>
      <c r="BF782" s="9">
        <f>SUMIFS('BAZA DANYCH'!$P:$P,'BAZA DANYCH'!$B:$B,STATYSTYKI!$B782,'BAZA DANYCH'!$C:$C,STATYSTYKI!$C782,'BAZA DANYCH'!$G:$G,STATYSTYKI!$D782,'BAZA DANYCH'!$K:$K,STATYSTYKI!BF$550)</f>
        <v>1</v>
      </c>
      <c r="BG782" s="9">
        <f>SUMIFS('BAZA DANYCH'!$P:$P,'BAZA DANYCH'!$B:$B,STATYSTYKI!$B782,'BAZA DANYCH'!$C:$C,STATYSTYKI!$C782,'BAZA DANYCH'!$G:$G,STATYSTYKI!$D782,'BAZA DANYCH'!$K:$K,STATYSTYKI!BG$550)</f>
        <v>2</v>
      </c>
      <c r="BH782" s="9">
        <f>SUMIFS('BAZA DANYCH'!$P:$P,'BAZA DANYCH'!$B:$B,STATYSTYKI!$B782,'BAZA DANYCH'!$C:$C,STATYSTYKI!$C782,'BAZA DANYCH'!$G:$G,STATYSTYKI!$D782,'BAZA DANYCH'!$K:$K,STATYSTYKI!BH$550)</f>
        <v>1</v>
      </c>
      <c r="BI782" s="9">
        <f>SUMIFS('BAZA DANYCH'!$P:$P,'BAZA DANYCH'!$B:$B,STATYSTYKI!$B782,'BAZA DANYCH'!$C:$C,STATYSTYKI!$C782,'BAZA DANYCH'!$G:$G,STATYSTYKI!$D782,'BAZA DANYCH'!$K:$K,STATYSTYKI!BI$550)</f>
        <v>2</v>
      </c>
      <c r="BJ782" s="9">
        <f>SUMIFS('BAZA DANYCH'!$P:$P,'BAZA DANYCH'!$B:$B,STATYSTYKI!$B782,'BAZA DANYCH'!$C:$C,STATYSTYKI!$C782,'BAZA DANYCH'!$G:$G,STATYSTYKI!$D782,'BAZA DANYCH'!$K:$K,STATYSTYKI!BJ$550)</f>
        <v>5</v>
      </c>
      <c r="BK782" s="9">
        <f>SUMIFS('BAZA DANYCH'!$P:$P,'BAZA DANYCH'!$B:$B,STATYSTYKI!$B782,'BAZA DANYCH'!$C:$C,STATYSTYKI!$C782,'BAZA DANYCH'!$G:$G,STATYSTYKI!$D782,'BAZA DANYCH'!$K:$K,STATYSTYKI!BK$550)</f>
        <v>1</v>
      </c>
      <c r="BL782" s="9">
        <f>SUMIFS('BAZA DANYCH'!$P:$P,'BAZA DANYCH'!$B:$B,STATYSTYKI!$B782,'BAZA DANYCH'!$C:$C,STATYSTYKI!$C782,'BAZA DANYCH'!$G:$G,STATYSTYKI!$D782,'BAZA DANYCH'!$K:$K,STATYSTYKI!BL$550)</f>
        <v>0</v>
      </c>
      <c r="BM782" s="9">
        <f>SUMIFS('BAZA DANYCH'!$P:$P,'BAZA DANYCH'!$B:$B,STATYSTYKI!$B782,'BAZA DANYCH'!$C:$C,STATYSTYKI!$C782,'BAZA DANYCH'!$G:$G,STATYSTYKI!$D782,'BAZA DANYCH'!$K:$K,STATYSTYKI!BM$550)</f>
        <v>2</v>
      </c>
      <c r="BN782" s="9">
        <f>SUMIFS('BAZA DANYCH'!$P:$P,'BAZA DANYCH'!$B:$B,STATYSTYKI!$B782,'BAZA DANYCH'!$C:$C,STATYSTYKI!$C782,'BAZA DANYCH'!$G:$G,STATYSTYKI!$D782,'BAZA DANYCH'!$K:$K,STATYSTYKI!BN$550)</f>
        <v>1</v>
      </c>
      <c r="BO782" s="9">
        <f>SUMIFS('BAZA DANYCH'!$P:$P,'BAZA DANYCH'!$B:$B,STATYSTYKI!$B782,'BAZA DANYCH'!$C:$C,STATYSTYKI!$C782,'BAZA DANYCH'!$G:$G,STATYSTYKI!$D782,'BAZA DANYCH'!$K:$K,STATYSTYKI!BO$550)</f>
        <v>3</v>
      </c>
      <c r="BP782" s="9">
        <f>SUMIFS('BAZA DANYCH'!$P:$P,'BAZA DANYCH'!$B:$B,STATYSTYKI!$B782,'BAZA DANYCH'!$C:$C,STATYSTYKI!$C782,'BAZA DANYCH'!$G:$G,STATYSTYKI!$D782,'BAZA DANYCH'!$K:$K,STATYSTYKI!BP$550)</f>
        <v>3</v>
      </c>
      <c r="BQ782" s="9">
        <f>SUMIFS('BAZA DANYCH'!$P:$P,'BAZA DANYCH'!$B:$B,STATYSTYKI!$B782,'BAZA DANYCH'!$C:$C,STATYSTYKI!$C782,'BAZA DANYCH'!$G:$G,STATYSTYKI!$D782,'BAZA DANYCH'!$K:$K,STATYSTYKI!BQ$550)</f>
        <v>4</v>
      </c>
      <c r="BR782" s="9">
        <f>SUMIFS('BAZA DANYCH'!$P:$P,'BAZA DANYCH'!$B:$B,STATYSTYKI!$B782,'BAZA DANYCH'!$C:$C,STATYSTYKI!$C782,'BAZA DANYCH'!$G:$G,STATYSTYKI!$D782,'BAZA DANYCH'!$K:$K,STATYSTYKI!BR$550)</f>
        <v>0</v>
      </c>
      <c r="BS782" s="9">
        <f>SUMIFS('BAZA DANYCH'!$P:$P,'BAZA DANYCH'!$B:$B,STATYSTYKI!$B782,'BAZA DANYCH'!$C:$C,STATYSTYKI!$C782,'BAZA DANYCH'!$G:$G,STATYSTYKI!$D782,'BAZA DANYCH'!$K:$K,STATYSTYKI!BS$550)</f>
        <v>1</v>
      </c>
      <c r="BT782" s="9">
        <f>SUMIFS('BAZA DANYCH'!$P:$P,'BAZA DANYCH'!$B:$B,STATYSTYKI!$B782,'BAZA DANYCH'!$C:$C,STATYSTYKI!$C782,'BAZA DANYCH'!$G:$G,STATYSTYKI!$D782,'BAZA DANYCH'!$K:$K,STATYSTYKI!BT$550)</f>
        <v>0</v>
      </c>
      <c r="BU782" s="9">
        <f>SUMIFS('BAZA DANYCH'!$P:$P,'BAZA DANYCH'!$B:$B,STATYSTYKI!$B782,'BAZA DANYCH'!$C:$C,STATYSTYKI!$C782,'BAZA DANYCH'!$G:$G,STATYSTYKI!$D782,'BAZA DANYCH'!$K:$K,STATYSTYKI!BU$550)</f>
        <v>0</v>
      </c>
      <c r="BV782" s="9">
        <f>SUMIFS('BAZA DANYCH'!$P:$P,'BAZA DANYCH'!$B:$B,STATYSTYKI!$B782,'BAZA DANYCH'!$C:$C,STATYSTYKI!$C782,'BAZA DANYCH'!$G:$G,STATYSTYKI!$D782,'BAZA DANYCH'!$K:$K,STATYSTYKI!BV$550)</f>
        <v>1</v>
      </c>
      <c r="BW782" s="9">
        <f>SUMIFS('BAZA DANYCH'!$P:$P,'BAZA DANYCH'!$B:$B,STATYSTYKI!$B782,'BAZA DANYCH'!$C:$C,STATYSTYKI!$C782,'BAZA DANYCH'!$G:$G,STATYSTYKI!$D782,'BAZA DANYCH'!$K:$K,STATYSTYKI!BW$550)</f>
        <v>1</v>
      </c>
      <c r="BX782" s="9">
        <f>SUMIFS('BAZA DANYCH'!$P:$P,'BAZA DANYCH'!$B:$B,STATYSTYKI!$B782,'BAZA DANYCH'!$C:$C,STATYSTYKI!$C782,'BAZA DANYCH'!$G:$G,STATYSTYKI!$D782,'BAZA DANYCH'!$K:$K,STATYSTYKI!BX$550)</f>
        <v>1</v>
      </c>
      <c r="BY782" s="9">
        <f>SUMIFS('BAZA DANYCH'!$P:$P,'BAZA DANYCH'!$B:$B,STATYSTYKI!$B782,'BAZA DANYCH'!$C:$C,STATYSTYKI!$C782,'BAZA DANYCH'!$G:$G,STATYSTYKI!$D782,'BAZA DANYCH'!$K:$K,STATYSTYKI!BY$550)</f>
        <v>3</v>
      </c>
      <c r="BZ782" s="9">
        <f>SUMIFS('BAZA DANYCH'!$P:$P,'BAZA DANYCH'!$B:$B,STATYSTYKI!$B782,'BAZA DANYCH'!$C:$C,STATYSTYKI!$C782,'BAZA DANYCH'!$G:$G,STATYSTYKI!$D782,'BAZA DANYCH'!$K:$K,STATYSTYKI!BZ$550)</f>
        <v>1</v>
      </c>
      <c r="CA782" s="9">
        <f>SUMIFS('BAZA DANYCH'!$P:$P,'BAZA DANYCH'!$B:$B,STATYSTYKI!$B782,'BAZA DANYCH'!$C:$C,STATYSTYKI!$C782,'BAZA DANYCH'!$G:$G,STATYSTYKI!$D782,'BAZA DANYCH'!$K:$K,STATYSTYKI!CA$550)</f>
        <v>0</v>
      </c>
      <c r="CB782" s="9">
        <f>SUMIFS('BAZA DANYCH'!$P:$P,'BAZA DANYCH'!$B:$B,STATYSTYKI!$B782,'BAZA DANYCH'!$C:$C,STATYSTYKI!$C782,'BAZA DANYCH'!$G:$G,STATYSTYKI!$D782,'BAZA DANYCH'!$K:$K,STATYSTYKI!CB$550)</f>
        <v>1</v>
      </c>
      <c r="CC782" s="9">
        <f>SUMIFS('BAZA DANYCH'!$P:$P,'BAZA DANYCH'!$B:$B,STATYSTYKI!$B782,'BAZA DANYCH'!$C:$C,STATYSTYKI!$C782,'BAZA DANYCH'!$G:$G,STATYSTYKI!$D782,'BAZA DANYCH'!$K:$K,STATYSTYKI!CC$550)</f>
        <v>0</v>
      </c>
      <c r="CD782" s="9">
        <f>SUMIFS('BAZA DANYCH'!$P:$P,'BAZA DANYCH'!$B:$B,STATYSTYKI!$B782,'BAZA DANYCH'!$C:$C,STATYSTYKI!$C782,'BAZA DANYCH'!$G:$G,STATYSTYKI!$D782,'BAZA DANYCH'!$K:$K,STATYSTYKI!CD$550)</f>
        <v>1</v>
      </c>
      <c r="CE782" s="9">
        <f>SUMIFS('BAZA DANYCH'!$P:$P,'BAZA DANYCH'!$B:$B,STATYSTYKI!$B782,'BAZA DANYCH'!$C:$C,STATYSTYKI!$C782,'BAZA DANYCH'!$G:$G,STATYSTYKI!$D782,'BAZA DANYCH'!$K:$K,STATYSTYKI!CE$550)</f>
        <v>0</v>
      </c>
      <c r="CF782" s="9">
        <f>SUMIFS('BAZA DANYCH'!$P:$P,'BAZA DANYCH'!$B:$B,STATYSTYKI!$B782,'BAZA DANYCH'!$C:$C,STATYSTYKI!$C782,'BAZA DANYCH'!$G:$G,STATYSTYKI!$D782,'BAZA DANYCH'!$K:$K,STATYSTYKI!CF$550)</f>
        <v>3</v>
      </c>
      <c r="CG782" s="9">
        <f>SUMIFS('BAZA DANYCH'!$P:$P,'BAZA DANYCH'!$B:$B,STATYSTYKI!$B782,'BAZA DANYCH'!$C:$C,STATYSTYKI!$C782,'BAZA DANYCH'!$G:$G,STATYSTYKI!$D782,'BAZA DANYCH'!$K:$K,STATYSTYKI!CG$550)</f>
        <v>1</v>
      </c>
      <c r="CH782" s="9">
        <f>SUMIFS('BAZA DANYCH'!$P:$P,'BAZA DANYCH'!$B:$B,STATYSTYKI!$B782,'BAZA DANYCH'!$C:$C,STATYSTYKI!$C782,'BAZA DANYCH'!$G:$G,STATYSTYKI!$D782,'BAZA DANYCH'!$K:$K,STATYSTYKI!CH$550)</f>
        <v>0</v>
      </c>
      <c r="CI782" s="9">
        <f>SUMIFS('BAZA DANYCH'!$P:$P,'BAZA DANYCH'!$B:$B,STATYSTYKI!$B782,'BAZA DANYCH'!$C:$C,STATYSTYKI!$C782,'BAZA DANYCH'!$G:$G,STATYSTYKI!$D782,'BAZA DANYCH'!$K:$K,STATYSTYKI!CI$550)</f>
        <v>1</v>
      </c>
      <c r="CJ782" s="9">
        <f>SUMIFS('BAZA DANYCH'!$P:$P,'BAZA DANYCH'!$B:$B,STATYSTYKI!$B782,'BAZA DANYCH'!$C:$C,STATYSTYKI!$C782,'BAZA DANYCH'!$G:$G,STATYSTYKI!$D782,'BAZA DANYCH'!$K:$K,STATYSTYKI!CJ$550)</f>
        <v>0</v>
      </c>
      <c r="CK782" s="9">
        <f>SUMIFS('BAZA DANYCH'!$P:$P,'BAZA DANYCH'!$B:$B,STATYSTYKI!$B782,'BAZA DANYCH'!$C:$C,STATYSTYKI!$C782,'BAZA DANYCH'!$G:$G,STATYSTYKI!$D782,'BAZA DANYCH'!$K:$K,STATYSTYKI!CK$550)</f>
        <v>1</v>
      </c>
      <c r="CL782" s="9">
        <f>SUMIFS('BAZA DANYCH'!$P:$P,'BAZA DANYCH'!$B:$B,STATYSTYKI!$B782,'BAZA DANYCH'!$C:$C,STATYSTYKI!$C782,'BAZA DANYCH'!$G:$G,STATYSTYKI!$D782,'BAZA DANYCH'!$K:$K,STATYSTYKI!CL$550)</f>
        <v>1</v>
      </c>
      <c r="CM782" s="9">
        <f>SUMIFS('BAZA DANYCH'!$P:$P,'BAZA DANYCH'!$B:$B,STATYSTYKI!$B782,'BAZA DANYCH'!$C:$C,STATYSTYKI!$C782,'BAZA DANYCH'!$G:$G,STATYSTYKI!$D782,'BAZA DANYCH'!$K:$K,STATYSTYKI!CM$550)</f>
        <v>0</v>
      </c>
      <c r="CN782" s="9">
        <f>SUMIFS('BAZA DANYCH'!$P:$P,'BAZA DANYCH'!$B:$B,STATYSTYKI!$B782,'BAZA DANYCH'!$C:$C,STATYSTYKI!$C782,'BAZA DANYCH'!$G:$G,STATYSTYKI!$D782,'BAZA DANYCH'!$K:$K,STATYSTYKI!CN$550)</f>
        <v>1</v>
      </c>
      <c r="CO782" s="9">
        <f>SUMIFS('BAZA DANYCH'!$P:$P,'BAZA DANYCH'!$B:$B,STATYSTYKI!$B782,'BAZA DANYCH'!$C:$C,STATYSTYKI!$C782,'BAZA DANYCH'!$G:$G,STATYSTYKI!$D782,'BAZA DANYCH'!$K:$K,STATYSTYKI!CO$550)</f>
        <v>1</v>
      </c>
      <c r="CP782" s="9">
        <f>SUMIFS('BAZA DANYCH'!$P:$P,'BAZA DANYCH'!$B:$B,STATYSTYKI!$B782,'BAZA DANYCH'!$C:$C,STATYSTYKI!$C782,'BAZA DANYCH'!$G:$G,STATYSTYKI!$D782,'BAZA DANYCH'!$K:$K,STATYSTYKI!CP$550)</f>
        <v>0</v>
      </c>
      <c r="CQ782" s="9">
        <f>SUMIFS('BAZA DANYCH'!$P:$P,'BAZA DANYCH'!$B:$B,STATYSTYKI!$B782,'BAZA DANYCH'!$C:$C,STATYSTYKI!$C782,'BAZA DANYCH'!$G:$G,STATYSTYKI!$D782,'BAZA DANYCH'!$K:$K,STATYSTYKI!CQ$550)</f>
        <v>0</v>
      </c>
      <c r="CR782" s="9">
        <f>SUMIFS('BAZA DANYCH'!$P:$P,'BAZA DANYCH'!$B:$B,STATYSTYKI!$B782,'BAZA DANYCH'!$C:$C,STATYSTYKI!$C782,'BAZA DANYCH'!$G:$G,STATYSTYKI!$D782,'BAZA DANYCH'!$K:$K,STATYSTYKI!CR$550)</f>
        <v>1</v>
      </c>
      <c r="CS782" s="9">
        <f>SUMIFS('BAZA DANYCH'!$P:$P,'BAZA DANYCH'!$B:$B,STATYSTYKI!$B782,'BAZA DANYCH'!$C:$C,STATYSTYKI!$C782,'BAZA DANYCH'!$G:$G,STATYSTYKI!$D782,'BAZA DANYCH'!$K:$K,STATYSTYKI!CS$550)</f>
        <v>0</v>
      </c>
      <c r="CT782" s="9">
        <f>SUMIFS('BAZA DANYCH'!$P:$P,'BAZA DANYCH'!$B:$B,STATYSTYKI!$B782,'BAZA DANYCH'!$C:$C,STATYSTYKI!$C782,'BAZA DANYCH'!$G:$G,STATYSTYKI!$D782,'BAZA DANYCH'!$K:$K,STATYSTYKI!CT$550)</f>
        <v>1</v>
      </c>
      <c r="CU782" s="9">
        <f>SUMIFS('BAZA DANYCH'!$P:$P,'BAZA DANYCH'!$B:$B,STATYSTYKI!$B782,'BAZA DANYCH'!$C:$C,STATYSTYKI!$C782,'BAZA DANYCH'!$G:$G,STATYSTYKI!$D782,'BAZA DANYCH'!$K:$K,STATYSTYKI!CU$550)</f>
        <v>1</v>
      </c>
      <c r="CV782" s="9">
        <f>SUMIFS('BAZA DANYCH'!$P:$P,'BAZA DANYCH'!$B:$B,STATYSTYKI!$B782,'BAZA DANYCH'!$C:$C,STATYSTYKI!$C782,'BAZA DANYCH'!$G:$G,STATYSTYKI!$D782,'BAZA DANYCH'!$K:$K,STATYSTYKI!CV$550)</f>
        <v>1</v>
      </c>
      <c r="CW782" s="9">
        <f>SUMIFS('BAZA DANYCH'!$P:$P,'BAZA DANYCH'!$B:$B,STATYSTYKI!$B782,'BAZA DANYCH'!$C:$C,STATYSTYKI!$C782,'BAZA DANYCH'!$G:$G,STATYSTYKI!$D782,'BAZA DANYCH'!$K:$K,STATYSTYKI!CW$550)</f>
        <v>0</v>
      </c>
      <c r="CX782" s="9">
        <f>SUMIFS('BAZA DANYCH'!$P:$P,'BAZA DANYCH'!$B:$B,STATYSTYKI!$B782,'BAZA DANYCH'!$C:$C,STATYSTYKI!$C782,'BAZA DANYCH'!$G:$G,STATYSTYKI!$D782,'BAZA DANYCH'!$K:$K,STATYSTYKI!CX$550)</f>
        <v>0</v>
      </c>
    </row>
    <row r="783" spans="1:102" hidden="1">
      <c r="A783" s="8"/>
      <c r="B783" s="60" t="s">
        <v>163</v>
      </c>
      <c r="C783" s="61" t="s">
        <v>164</v>
      </c>
      <c r="D783" s="61" t="s">
        <v>166</v>
      </c>
      <c r="E783" s="82" t="s">
        <v>7</v>
      </c>
      <c r="F783" s="64">
        <f t="shared" si="278"/>
        <v>43</v>
      </c>
      <c r="G783" s="9">
        <f>SUMIFS('BAZA DANYCH'!$Q:$Q,'BAZA DANYCH'!$B:$B,STATYSTYKI!$B783,'BAZA DANYCH'!$C:$C,STATYSTYKI!$C783,'BAZA DANYCH'!$G:$G,STATYSTYKI!$D783,'BAZA DANYCH'!$K:$K,STATYSTYKI!G$550)</f>
        <v>0</v>
      </c>
      <c r="H783" s="9">
        <f>SUMIFS('BAZA DANYCH'!$Q:$Q,'BAZA DANYCH'!$B:$B,STATYSTYKI!$B783,'BAZA DANYCH'!$C:$C,STATYSTYKI!$C783,'BAZA DANYCH'!$G:$G,STATYSTYKI!$D783,'BAZA DANYCH'!$K:$K,STATYSTYKI!H$550)</f>
        <v>0</v>
      </c>
      <c r="I783" s="9">
        <f>SUMIFS('BAZA DANYCH'!$Q:$Q,'BAZA DANYCH'!$B:$B,STATYSTYKI!$B783,'BAZA DANYCH'!$C:$C,STATYSTYKI!$C783,'BAZA DANYCH'!$G:$G,STATYSTYKI!$D783,'BAZA DANYCH'!$K:$K,STATYSTYKI!I$550)</f>
        <v>0</v>
      </c>
      <c r="J783" s="9">
        <f>SUMIFS('BAZA DANYCH'!$Q:$Q,'BAZA DANYCH'!$B:$B,STATYSTYKI!$B783,'BAZA DANYCH'!$C:$C,STATYSTYKI!$C783,'BAZA DANYCH'!$G:$G,STATYSTYKI!$D783,'BAZA DANYCH'!$K:$K,STATYSTYKI!J$550)</f>
        <v>0</v>
      </c>
      <c r="K783" s="9">
        <f>SUMIFS('BAZA DANYCH'!$Q:$Q,'BAZA DANYCH'!$B:$B,STATYSTYKI!$B783,'BAZA DANYCH'!$C:$C,STATYSTYKI!$C783,'BAZA DANYCH'!$G:$G,STATYSTYKI!$D783,'BAZA DANYCH'!$K:$K,STATYSTYKI!K$550)</f>
        <v>0</v>
      </c>
      <c r="L783" s="9">
        <f>SUMIFS('BAZA DANYCH'!$Q:$Q,'BAZA DANYCH'!$B:$B,STATYSTYKI!$B783,'BAZA DANYCH'!$C:$C,STATYSTYKI!$C783,'BAZA DANYCH'!$G:$G,STATYSTYKI!$D783,'BAZA DANYCH'!$K:$K,STATYSTYKI!L$550)</f>
        <v>0</v>
      </c>
      <c r="M783" s="9">
        <f>SUMIFS('BAZA DANYCH'!$Q:$Q,'BAZA DANYCH'!$B:$B,STATYSTYKI!$B783,'BAZA DANYCH'!$C:$C,STATYSTYKI!$C783,'BAZA DANYCH'!$G:$G,STATYSTYKI!$D783,'BAZA DANYCH'!$K:$K,STATYSTYKI!M$550)</f>
        <v>0</v>
      </c>
      <c r="N783" s="9">
        <f>SUMIFS('BAZA DANYCH'!$Q:$Q,'BAZA DANYCH'!$B:$B,STATYSTYKI!$B783,'BAZA DANYCH'!$C:$C,STATYSTYKI!$C783,'BAZA DANYCH'!$G:$G,STATYSTYKI!$D783,'BAZA DANYCH'!$K:$K,STATYSTYKI!N$550)</f>
        <v>0</v>
      </c>
      <c r="O783" s="9">
        <f>SUMIFS('BAZA DANYCH'!$Q:$Q,'BAZA DANYCH'!$B:$B,STATYSTYKI!$B783,'BAZA DANYCH'!$C:$C,STATYSTYKI!$C783,'BAZA DANYCH'!$G:$G,STATYSTYKI!$D783,'BAZA DANYCH'!$K:$K,STATYSTYKI!O$550)</f>
        <v>0</v>
      </c>
      <c r="P783" s="9">
        <f>SUMIFS('BAZA DANYCH'!$Q:$Q,'BAZA DANYCH'!$B:$B,STATYSTYKI!$B783,'BAZA DANYCH'!$C:$C,STATYSTYKI!$C783,'BAZA DANYCH'!$G:$G,STATYSTYKI!$D783,'BAZA DANYCH'!$K:$K,STATYSTYKI!P$550)</f>
        <v>0</v>
      </c>
      <c r="Q783" s="9">
        <f>SUMIFS('BAZA DANYCH'!$Q:$Q,'BAZA DANYCH'!$B:$B,STATYSTYKI!$B783,'BAZA DANYCH'!$C:$C,STATYSTYKI!$C783,'BAZA DANYCH'!$G:$G,STATYSTYKI!$D783,'BAZA DANYCH'!$K:$K,STATYSTYKI!Q$550)</f>
        <v>0</v>
      </c>
      <c r="R783" s="9">
        <f>SUMIFS('BAZA DANYCH'!$Q:$Q,'BAZA DANYCH'!$B:$B,STATYSTYKI!$B783,'BAZA DANYCH'!$C:$C,STATYSTYKI!$C783,'BAZA DANYCH'!$G:$G,STATYSTYKI!$D783,'BAZA DANYCH'!$K:$K,STATYSTYKI!R$550)</f>
        <v>0</v>
      </c>
      <c r="S783" s="9">
        <f>SUMIFS('BAZA DANYCH'!$Q:$Q,'BAZA DANYCH'!$B:$B,STATYSTYKI!$B783,'BAZA DANYCH'!$C:$C,STATYSTYKI!$C783,'BAZA DANYCH'!$G:$G,STATYSTYKI!$D783,'BAZA DANYCH'!$K:$K,STATYSTYKI!S$550)</f>
        <v>0</v>
      </c>
      <c r="T783" s="9">
        <f>SUMIFS('BAZA DANYCH'!$Q:$Q,'BAZA DANYCH'!$B:$B,STATYSTYKI!$B783,'BAZA DANYCH'!$C:$C,STATYSTYKI!$C783,'BAZA DANYCH'!$G:$G,STATYSTYKI!$D783,'BAZA DANYCH'!$K:$K,STATYSTYKI!T$550)</f>
        <v>0</v>
      </c>
      <c r="U783" s="9">
        <f>SUMIFS('BAZA DANYCH'!$Q:$Q,'BAZA DANYCH'!$B:$B,STATYSTYKI!$B783,'BAZA DANYCH'!$C:$C,STATYSTYKI!$C783,'BAZA DANYCH'!$G:$G,STATYSTYKI!$D783,'BAZA DANYCH'!$K:$K,STATYSTYKI!U$550)</f>
        <v>1</v>
      </c>
      <c r="V783" s="9">
        <f>SUMIFS('BAZA DANYCH'!$Q:$Q,'BAZA DANYCH'!$B:$B,STATYSTYKI!$B783,'BAZA DANYCH'!$C:$C,STATYSTYKI!$C783,'BAZA DANYCH'!$G:$G,STATYSTYKI!$D783,'BAZA DANYCH'!$K:$K,STATYSTYKI!V$550)</f>
        <v>0</v>
      </c>
      <c r="W783" s="9">
        <f>SUMIFS('BAZA DANYCH'!$Q:$Q,'BAZA DANYCH'!$B:$B,STATYSTYKI!$B783,'BAZA DANYCH'!$C:$C,STATYSTYKI!$C783,'BAZA DANYCH'!$G:$G,STATYSTYKI!$D783,'BAZA DANYCH'!$K:$K,STATYSTYKI!W$550)</f>
        <v>0</v>
      </c>
      <c r="X783" s="9">
        <f>SUMIFS('BAZA DANYCH'!$Q:$Q,'BAZA DANYCH'!$B:$B,STATYSTYKI!$B783,'BAZA DANYCH'!$C:$C,STATYSTYKI!$C783,'BAZA DANYCH'!$G:$G,STATYSTYKI!$D783,'BAZA DANYCH'!$K:$K,STATYSTYKI!X$550)</f>
        <v>0</v>
      </c>
      <c r="Y783" s="9">
        <f>SUMIFS('BAZA DANYCH'!$Q:$Q,'BAZA DANYCH'!$B:$B,STATYSTYKI!$B783,'BAZA DANYCH'!$C:$C,STATYSTYKI!$C783,'BAZA DANYCH'!$G:$G,STATYSTYKI!$D783,'BAZA DANYCH'!$K:$K,STATYSTYKI!Y$550)</f>
        <v>0</v>
      </c>
      <c r="Z783" s="9">
        <f>SUMIFS('BAZA DANYCH'!$Q:$Q,'BAZA DANYCH'!$B:$B,STATYSTYKI!$B783,'BAZA DANYCH'!$C:$C,STATYSTYKI!$C783,'BAZA DANYCH'!$G:$G,STATYSTYKI!$D783,'BAZA DANYCH'!$K:$K,STATYSTYKI!Z$550)</f>
        <v>0</v>
      </c>
      <c r="AA783" s="9">
        <f>SUMIFS('BAZA DANYCH'!$Q:$Q,'BAZA DANYCH'!$B:$B,STATYSTYKI!$B783,'BAZA DANYCH'!$C:$C,STATYSTYKI!$C783,'BAZA DANYCH'!$G:$G,STATYSTYKI!$D783,'BAZA DANYCH'!$K:$K,STATYSTYKI!AA$550)</f>
        <v>0</v>
      </c>
      <c r="AB783" s="9">
        <f>SUMIFS('BAZA DANYCH'!$Q:$Q,'BAZA DANYCH'!$B:$B,STATYSTYKI!$B783,'BAZA DANYCH'!$C:$C,STATYSTYKI!$C783,'BAZA DANYCH'!$G:$G,STATYSTYKI!$D783,'BAZA DANYCH'!$K:$K,STATYSTYKI!AB$550)</f>
        <v>2</v>
      </c>
      <c r="AC783" s="9">
        <f>SUMIFS('BAZA DANYCH'!$Q:$Q,'BAZA DANYCH'!$B:$B,STATYSTYKI!$B783,'BAZA DANYCH'!$C:$C,STATYSTYKI!$C783,'BAZA DANYCH'!$G:$G,STATYSTYKI!$D783,'BAZA DANYCH'!$K:$K,STATYSTYKI!AC$550)</f>
        <v>0</v>
      </c>
      <c r="AD783" s="9">
        <f>SUMIFS('BAZA DANYCH'!$Q:$Q,'BAZA DANYCH'!$B:$B,STATYSTYKI!$B783,'BAZA DANYCH'!$C:$C,STATYSTYKI!$C783,'BAZA DANYCH'!$G:$G,STATYSTYKI!$D783,'BAZA DANYCH'!$K:$K,STATYSTYKI!AD$550)</f>
        <v>1</v>
      </c>
      <c r="AE783" s="9">
        <f>SUMIFS('BAZA DANYCH'!$Q:$Q,'BAZA DANYCH'!$B:$B,STATYSTYKI!$B783,'BAZA DANYCH'!$C:$C,STATYSTYKI!$C783,'BAZA DANYCH'!$G:$G,STATYSTYKI!$D783,'BAZA DANYCH'!$K:$K,STATYSTYKI!AE$550)</f>
        <v>0</v>
      </c>
      <c r="AF783" s="9">
        <f>SUMIFS('BAZA DANYCH'!$Q:$Q,'BAZA DANYCH'!$B:$B,STATYSTYKI!$B783,'BAZA DANYCH'!$C:$C,STATYSTYKI!$C783,'BAZA DANYCH'!$G:$G,STATYSTYKI!$D783,'BAZA DANYCH'!$K:$K,STATYSTYKI!AF$550)</f>
        <v>1</v>
      </c>
      <c r="AG783" s="9">
        <f>SUMIFS('BAZA DANYCH'!$Q:$Q,'BAZA DANYCH'!$B:$B,STATYSTYKI!$B783,'BAZA DANYCH'!$C:$C,STATYSTYKI!$C783,'BAZA DANYCH'!$G:$G,STATYSTYKI!$D783,'BAZA DANYCH'!$K:$K,STATYSTYKI!AG$550)</f>
        <v>0</v>
      </c>
      <c r="AH783" s="9">
        <f>SUMIFS('BAZA DANYCH'!$Q:$Q,'BAZA DANYCH'!$B:$B,STATYSTYKI!$B783,'BAZA DANYCH'!$C:$C,STATYSTYKI!$C783,'BAZA DANYCH'!$G:$G,STATYSTYKI!$D783,'BAZA DANYCH'!$K:$K,STATYSTYKI!AH$550)</f>
        <v>0</v>
      </c>
      <c r="AI783" s="9">
        <f>SUMIFS('BAZA DANYCH'!$Q:$Q,'BAZA DANYCH'!$B:$B,STATYSTYKI!$B783,'BAZA DANYCH'!$C:$C,STATYSTYKI!$C783,'BAZA DANYCH'!$G:$G,STATYSTYKI!$D783,'BAZA DANYCH'!$K:$K,STATYSTYKI!AI$550)</f>
        <v>2</v>
      </c>
      <c r="AJ783" s="9">
        <f>SUMIFS('BAZA DANYCH'!$Q:$Q,'BAZA DANYCH'!$B:$B,STATYSTYKI!$B783,'BAZA DANYCH'!$C:$C,STATYSTYKI!$C783,'BAZA DANYCH'!$G:$G,STATYSTYKI!$D783,'BAZA DANYCH'!$K:$K,STATYSTYKI!AJ$550)</f>
        <v>3</v>
      </c>
      <c r="AK783" s="9">
        <f>SUMIFS('BAZA DANYCH'!$Q:$Q,'BAZA DANYCH'!$B:$B,STATYSTYKI!$B783,'BAZA DANYCH'!$C:$C,STATYSTYKI!$C783,'BAZA DANYCH'!$G:$G,STATYSTYKI!$D783,'BAZA DANYCH'!$K:$K,STATYSTYKI!AK$550)</f>
        <v>1</v>
      </c>
      <c r="AL783" s="9">
        <f>SUMIFS('BAZA DANYCH'!$Q:$Q,'BAZA DANYCH'!$B:$B,STATYSTYKI!$B783,'BAZA DANYCH'!$C:$C,STATYSTYKI!$C783,'BAZA DANYCH'!$G:$G,STATYSTYKI!$D783,'BAZA DANYCH'!$K:$K,STATYSTYKI!AL$550)</f>
        <v>0</v>
      </c>
      <c r="AM783" s="9">
        <f>SUMIFS('BAZA DANYCH'!$Q:$Q,'BAZA DANYCH'!$B:$B,STATYSTYKI!$B783,'BAZA DANYCH'!$C:$C,STATYSTYKI!$C783,'BAZA DANYCH'!$G:$G,STATYSTYKI!$D783,'BAZA DANYCH'!$K:$K,STATYSTYKI!AM$550)</f>
        <v>0</v>
      </c>
      <c r="AN783" s="9">
        <f>SUMIFS('BAZA DANYCH'!$Q:$Q,'BAZA DANYCH'!$B:$B,STATYSTYKI!$B783,'BAZA DANYCH'!$C:$C,STATYSTYKI!$C783,'BAZA DANYCH'!$G:$G,STATYSTYKI!$D783,'BAZA DANYCH'!$K:$K,STATYSTYKI!AN$550)</f>
        <v>1</v>
      </c>
      <c r="AO783" s="9">
        <f>SUMIFS('BAZA DANYCH'!$Q:$Q,'BAZA DANYCH'!$B:$B,STATYSTYKI!$B783,'BAZA DANYCH'!$C:$C,STATYSTYKI!$C783,'BAZA DANYCH'!$G:$G,STATYSTYKI!$D783,'BAZA DANYCH'!$K:$K,STATYSTYKI!AO$550)</f>
        <v>0</v>
      </c>
      <c r="AP783" s="9">
        <f>SUMIFS('BAZA DANYCH'!$Q:$Q,'BAZA DANYCH'!$B:$B,STATYSTYKI!$B783,'BAZA DANYCH'!$C:$C,STATYSTYKI!$C783,'BAZA DANYCH'!$G:$G,STATYSTYKI!$D783,'BAZA DANYCH'!$K:$K,STATYSTYKI!AP$550)</f>
        <v>0</v>
      </c>
      <c r="AQ783" s="9">
        <f>SUMIFS('BAZA DANYCH'!$Q:$Q,'BAZA DANYCH'!$B:$B,STATYSTYKI!$B783,'BAZA DANYCH'!$C:$C,STATYSTYKI!$C783,'BAZA DANYCH'!$G:$G,STATYSTYKI!$D783,'BAZA DANYCH'!$K:$K,STATYSTYKI!AQ$550)</f>
        <v>0</v>
      </c>
      <c r="AR783" s="9">
        <f>SUMIFS('BAZA DANYCH'!$Q:$Q,'BAZA DANYCH'!$B:$B,STATYSTYKI!$B783,'BAZA DANYCH'!$C:$C,STATYSTYKI!$C783,'BAZA DANYCH'!$G:$G,STATYSTYKI!$D783,'BAZA DANYCH'!$K:$K,STATYSTYKI!AR$550)</f>
        <v>0</v>
      </c>
      <c r="AS783" s="9">
        <f>SUMIFS('BAZA DANYCH'!$Q:$Q,'BAZA DANYCH'!$B:$B,STATYSTYKI!$B783,'BAZA DANYCH'!$C:$C,STATYSTYKI!$C783,'BAZA DANYCH'!$G:$G,STATYSTYKI!$D783,'BAZA DANYCH'!$K:$K,STATYSTYKI!AS$550)</f>
        <v>1</v>
      </c>
      <c r="AT783" s="9">
        <f>SUMIFS('BAZA DANYCH'!$Q:$Q,'BAZA DANYCH'!$B:$B,STATYSTYKI!$B783,'BAZA DANYCH'!$C:$C,STATYSTYKI!$C783,'BAZA DANYCH'!$G:$G,STATYSTYKI!$D783,'BAZA DANYCH'!$K:$K,STATYSTYKI!AT$550)</f>
        <v>0</v>
      </c>
      <c r="AU783" s="9">
        <f>SUMIFS('BAZA DANYCH'!$Q:$Q,'BAZA DANYCH'!$B:$B,STATYSTYKI!$B783,'BAZA DANYCH'!$C:$C,STATYSTYKI!$C783,'BAZA DANYCH'!$G:$G,STATYSTYKI!$D783,'BAZA DANYCH'!$K:$K,STATYSTYKI!AU$550)</f>
        <v>2</v>
      </c>
      <c r="AV783" s="9">
        <f>SUMIFS('BAZA DANYCH'!$Q:$Q,'BAZA DANYCH'!$B:$B,STATYSTYKI!$B783,'BAZA DANYCH'!$C:$C,STATYSTYKI!$C783,'BAZA DANYCH'!$G:$G,STATYSTYKI!$D783,'BAZA DANYCH'!$K:$K,STATYSTYKI!AV$550)</f>
        <v>1</v>
      </c>
      <c r="AW783" s="9">
        <f>SUMIFS('BAZA DANYCH'!$Q:$Q,'BAZA DANYCH'!$B:$B,STATYSTYKI!$B783,'BAZA DANYCH'!$C:$C,STATYSTYKI!$C783,'BAZA DANYCH'!$G:$G,STATYSTYKI!$D783,'BAZA DANYCH'!$K:$K,STATYSTYKI!AW$550)</f>
        <v>0</v>
      </c>
      <c r="AX783" s="9">
        <f>SUMIFS('BAZA DANYCH'!$Q:$Q,'BAZA DANYCH'!$B:$B,STATYSTYKI!$B783,'BAZA DANYCH'!$C:$C,STATYSTYKI!$C783,'BAZA DANYCH'!$G:$G,STATYSTYKI!$D783,'BAZA DANYCH'!$K:$K,STATYSTYKI!AX$550)</f>
        <v>1</v>
      </c>
      <c r="AY783" s="9">
        <f>SUMIFS('BAZA DANYCH'!$Q:$Q,'BAZA DANYCH'!$B:$B,STATYSTYKI!$B783,'BAZA DANYCH'!$C:$C,STATYSTYKI!$C783,'BAZA DANYCH'!$G:$G,STATYSTYKI!$D783,'BAZA DANYCH'!$K:$K,STATYSTYKI!AY$550)</f>
        <v>0</v>
      </c>
      <c r="AZ783" s="9">
        <f>SUMIFS('BAZA DANYCH'!$Q:$Q,'BAZA DANYCH'!$B:$B,STATYSTYKI!$B783,'BAZA DANYCH'!$C:$C,STATYSTYKI!$C783,'BAZA DANYCH'!$G:$G,STATYSTYKI!$D783,'BAZA DANYCH'!$K:$K,STATYSTYKI!AZ$550)</f>
        <v>1</v>
      </c>
      <c r="BA783" s="9">
        <f>SUMIFS('BAZA DANYCH'!$Q:$Q,'BAZA DANYCH'!$B:$B,STATYSTYKI!$B783,'BAZA DANYCH'!$C:$C,STATYSTYKI!$C783,'BAZA DANYCH'!$G:$G,STATYSTYKI!$D783,'BAZA DANYCH'!$K:$K,STATYSTYKI!BA$550)</f>
        <v>1</v>
      </c>
      <c r="BB783" s="9">
        <f>SUMIFS('BAZA DANYCH'!$Q:$Q,'BAZA DANYCH'!$B:$B,STATYSTYKI!$B783,'BAZA DANYCH'!$C:$C,STATYSTYKI!$C783,'BAZA DANYCH'!$G:$G,STATYSTYKI!$D783,'BAZA DANYCH'!$K:$K,STATYSTYKI!BB$550)</f>
        <v>0</v>
      </c>
      <c r="BC783" s="9">
        <f>SUMIFS('BAZA DANYCH'!$Q:$Q,'BAZA DANYCH'!$B:$B,STATYSTYKI!$B783,'BAZA DANYCH'!$C:$C,STATYSTYKI!$C783,'BAZA DANYCH'!$G:$G,STATYSTYKI!$D783,'BAZA DANYCH'!$K:$K,STATYSTYKI!BC$550)</f>
        <v>1</v>
      </c>
      <c r="BD783" s="9">
        <f>SUMIFS('BAZA DANYCH'!$Q:$Q,'BAZA DANYCH'!$B:$B,STATYSTYKI!$B783,'BAZA DANYCH'!$C:$C,STATYSTYKI!$C783,'BAZA DANYCH'!$G:$G,STATYSTYKI!$D783,'BAZA DANYCH'!$K:$K,STATYSTYKI!BD$550)</f>
        <v>0</v>
      </c>
      <c r="BE783" s="9">
        <f>SUMIFS('BAZA DANYCH'!$Q:$Q,'BAZA DANYCH'!$B:$B,STATYSTYKI!$B783,'BAZA DANYCH'!$C:$C,STATYSTYKI!$C783,'BAZA DANYCH'!$G:$G,STATYSTYKI!$D783,'BAZA DANYCH'!$K:$K,STATYSTYKI!BE$550)</f>
        <v>2</v>
      </c>
      <c r="BF783" s="9">
        <f>SUMIFS('BAZA DANYCH'!$Q:$Q,'BAZA DANYCH'!$B:$B,STATYSTYKI!$B783,'BAZA DANYCH'!$C:$C,STATYSTYKI!$C783,'BAZA DANYCH'!$G:$G,STATYSTYKI!$D783,'BAZA DANYCH'!$K:$K,STATYSTYKI!BF$550)</f>
        <v>2</v>
      </c>
      <c r="BG783" s="9">
        <f>SUMIFS('BAZA DANYCH'!$Q:$Q,'BAZA DANYCH'!$B:$B,STATYSTYKI!$B783,'BAZA DANYCH'!$C:$C,STATYSTYKI!$C783,'BAZA DANYCH'!$G:$G,STATYSTYKI!$D783,'BAZA DANYCH'!$K:$K,STATYSTYKI!BG$550)</f>
        <v>2</v>
      </c>
      <c r="BH783" s="9">
        <f>SUMIFS('BAZA DANYCH'!$Q:$Q,'BAZA DANYCH'!$B:$B,STATYSTYKI!$B783,'BAZA DANYCH'!$C:$C,STATYSTYKI!$C783,'BAZA DANYCH'!$G:$G,STATYSTYKI!$D783,'BAZA DANYCH'!$K:$K,STATYSTYKI!BH$550)</f>
        <v>1</v>
      </c>
      <c r="BI783" s="9">
        <f>SUMIFS('BAZA DANYCH'!$Q:$Q,'BAZA DANYCH'!$B:$B,STATYSTYKI!$B783,'BAZA DANYCH'!$C:$C,STATYSTYKI!$C783,'BAZA DANYCH'!$G:$G,STATYSTYKI!$D783,'BAZA DANYCH'!$K:$K,STATYSTYKI!BI$550)</f>
        <v>0</v>
      </c>
      <c r="BJ783" s="9">
        <f>SUMIFS('BAZA DANYCH'!$Q:$Q,'BAZA DANYCH'!$B:$B,STATYSTYKI!$B783,'BAZA DANYCH'!$C:$C,STATYSTYKI!$C783,'BAZA DANYCH'!$G:$G,STATYSTYKI!$D783,'BAZA DANYCH'!$K:$K,STATYSTYKI!BJ$550)</f>
        <v>0</v>
      </c>
      <c r="BK783" s="9">
        <f>SUMIFS('BAZA DANYCH'!$Q:$Q,'BAZA DANYCH'!$B:$B,STATYSTYKI!$B783,'BAZA DANYCH'!$C:$C,STATYSTYKI!$C783,'BAZA DANYCH'!$G:$G,STATYSTYKI!$D783,'BAZA DANYCH'!$K:$K,STATYSTYKI!BK$550)</f>
        <v>4</v>
      </c>
      <c r="BL783" s="9">
        <f>SUMIFS('BAZA DANYCH'!$Q:$Q,'BAZA DANYCH'!$B:$B,STATYSTYKI!$B783,'BAZA DANYCH'!$C:$C,STATYSTYKI!$C783,'BAZA DANYCH'!$G:$G,STATYSTYKI!$D783,'BAZA DANYCH'!$K:$K,STATYSTYKI!BL$550)</f>
        <v>2</v>
      </c>
      <c r="BM783" s="9">
        <f>SUMIFS('BAZA DANYCH'!$Q:$Q,'BAZA DANYCH'!$B:$B,STATYSTYKI!$B783,'BAZA DANYCH'!$C:$C,STATYSTYKI!$C783,'BAZA DANYCH'!$G:$G,STATYSTYKI!$D783,'BAZA DANYCH'!$K:$K,STATYSTYKI!BM$550)</f>
        <v>1</v>
      </c>
      <c r="BN783" s="9">
        <f>SUMIFS('BAZA DANYCH'!$Q:$Q,'BAZA DANYCH'!$B:$B,STATYSTYKI!$B783,'BAZA DANYCH'!$C:$C,STATYSTYKI!$C783,'BAZA DANYCH'!$G:$G,STATYSTYKI!$D783,'BAZA DANYCH'!$K:$K,STATYSTYKI!BN$550)</f>
        <v>2</v>
      </c>
      <c r="BO783" s="9">
        <f>SUMIFS('BAZA DANYCH'!$Q:$Q,'BAZA DANYCH'!$B:$B,STATYSTYKI!$B783,'BAZA DANYCH'!$C:$C,STATYSTYKI!$C783,'BAZA DANYCH'!$G:$G,STATYSTYKI!$D783,'BAZA DANYCH'!$K:$K,STATYSTYKI!BO$550)</f>
        <v>0</v>
      </c>
      <c r="BP783" s="9">
        <f>SUMIFS('BAZA DANYCH'!$Q:$Q,'BAZA DANYCH'!$B:$B,STATYSTYKI!$B783,'BAZA DANYCH'!$C:$C,STATYSTYKI!$C783,'BAZA DANYCH'!$G:$G,STATYSTYKI!$D783,'BAZA DANYCH'!$K:$K,STATYSTYKI!BP$550)</f>
        <v>1</v>
      </c>
      <c r="BQ783" s="9">
        <f>SUMIFS('BAZA DANYCH'!$Q:$Q,'BAZA DANYCH'!$B:$B,STATYSTYKI!$B783,'BAZA DANYCH'!$C:$C,STATYSTYKI!$C783,'BAZA DANYCH'!$G:$G,STATYSTYKI!$D783,'BAZA DANYCH'!$K:$K,STATYSTYKI!BQ$550)</f>
        <v>0</v>
      </c>
      <c r="BR783" s="9">
        <f>SUMIFS('BAZA DANYCH'!$Q:$Q,'BAZA DANYCH'!$B:$B,STATYSTYKI!$B783,'BAZA DANYCH'!$C:$C,STATYSTYKI!$C783,'BAZA DANYCH'!$G:$G,STATYSTYKI!$D783,'BAZA DANYCH'!$K:$K,STATYSTYKI!BR$550)</f>
        <v>0</v>
      </c>
      <c r="BS783" s="9">
        <f>SUMIFS('BAZA DANYCH'!$Q:$Q,'BAZA DANYCH'!$B:$B,STATYSTYKI!$B783,'BAZA DANYCH'!$C:$C,STATYSTYKI!$C783,'BAZA DANYCH'!$G:$G,STATYSTYKI!$D783,'BAZA DANYCH'!$K:$K,STATYSTYKI!BS$550)</f>
        <v>0</v>
      </c>
      <c r="BT783" s="9">
        <f>SUMIFS('BAZA DANYCH'!$Q:$Q,'BAZA DANYCH'!$B:$B,STATYSTYKI!$B783,'BAZA DANYCH'!$C:$C,STATYSTYKI!$C783,'BAZA DANYCH'!$G:$G,STATYSTYKI!$D783,'BAZA DANYCH'!$K:$K,STATYSTYKI!BT$550)</f>
        <v>0</v>
      </c>
      <c r="BU783" s="9">
        <f>SUMIFS('BAZA DANYCH'!$Q:$Q,'BAZA DANYCH'!$B:$B,STATYSTYKI!$B783,'BAZA DANYCH'!$C:$C,STATYSTYKI!$C783,'BAZA DANYCH'!$G:$G,STATYSTYKI!$D783,'BAZA DANYCH'!$K:$K,STATYSTYKI!BU$550)</f>
        <v>0</v>
      </c>
      <c r="BV783" s="9">
        <f>SUMIFS('BAZA DANYCH'!$Q:$Q,'BAZA DANYCH'!$B:$B,STATYSTYKI!$B783,'BAZA DANYCH'!$C:$C,STATYSTYKI!$C783,'BAZA DANYCH'!$G:$G,STATYSTYKI!$D783,'BAZA DANYCH'!$K:$K,STATYSTYKI!BV$550)</f>
        <v>0</v>
      </c>
      <c r="BW783" s="9">
        <f>SUMIFS('BAZA DANYCH'!$Q:$Q,'BAZA DANYCH'!$B:$B,STATYSTYKI!$B783,'BAZA DANYCH'!$C:$C,STATYSTYKI!$C783,'BAZA DANYCH'!$G:$G,STATYSTYKI!$D783,'BAZA DANYCH'!$K:$K,STATYSTYKI!BW$550)</f>
        <v>1</v>
      </c>
      <c r="BX783" s="9">
        <f>SUMIFS('BAZA DANYCH'!$Q:$Q,'BAZA DANYCH'!$B:$B,STATYSTYKI!$B783,'BAZA DANYCH'!$C:$C,STATYSTYKI!$C783,'BAZA DANYCH'!$G:$G,STATYSTYKI!$D783,'BAZA DANYCH'!$K:$K,STATYSTYKI!BX$550)</f>
        <v>0</v>
      </c>
      <c r="BY783" s="9">
        <f>SUMIFS('BAZA DANYCH'!$Q:$Q,'BAZA DANYCH'!$B:$B,STATYSTYKI!$B783,'BAZA DANYCH'!$C:$C,STATYSTYKI!$C783,'BAZA DANYCH'!$G:$G,STATYSTYKI!$D783,'BAZA DANYCH'!$K:$K,STATYSTYKI!BY$550)</f>
        <v>0</v>
      </c>
      <c r="BZ783" s="9">
        <f>SUMIFS('BAZA DANYCH'!$Q:$Q,'BAZA DANYCH'!$B:$B,STATYSTYKI!$B783,'BAZA DANYCH'!$C:$C,STATYSTYKI!$C783,'BAZA DANYCH'!$G:$G,STATYSTYKI!$D783,'BAZA DANYCH'!$K:$K,STATYSTYKI!BZ$550)</f>
        <v>2</v>
      </c>
      <c r="CA783" s="9">
        <f>SUMIFS('BAZA DANYCH'!$Q:$Q,'BAZA DANYCH'!$B:$B,STATYSTYKI!$B783,'BAZA DANYCH'!$C:$C,STATYSTYKI!$C783,'BAZA DANYCH'!$G:$G,STATYSTYKI!$D783,'BAZA DANYCH'!$K:$K,STATYSTYKI!CA$550)</f>
        <v>1</v>
      </c>
      <c r="CB783" s="9">
        <f>SUMIFS('BAZA DANYCH'!$Q:$Q,'BAZA DANYCH'!$B:$B,STATYSTYKI!$B783,'BAZA DANYCH'!$C:$C,STATYSTYKI!$C783,'BAZA DANYCH'!$G:$G,STATYSTYKI!$D783,'BAZA DANYCH'!$K:$K,STATYSTYKI!CB$550)</f>
        <v>0</v>
      </c>
      <c r="CC783" s="9">
        <f>SUMIFS('BAZA DANYCH'!$Q:$Q,'BAZA DANYCH'!$B:$B,STATYSTYKI!$B783,'BAZA DANYCH'!$C:$C,STATYSTYKI!$C783,'BAZA DANYCH'!$G:$G,STATYSTYKI!$D783,'BAZA DANYCH'!$K:$K,STATYSTYKI!CC$550)</f>
        <v>0</v>
      </c>
      <c r="CD783" s="9">
        <f>SUMIFS('BAZA DANYCH'!$Q:$Q,'BAZA DANYCH'!$B:$B,STATYSTYKI!$B783,'BAZA DANYCH'!$C:$C,STATYSTYKI!$C783,'BAZA DANYCH'!$G:$G,STATYSTYKI!$D783,'BAZA DANYCH'!$K:$K,STATYSTYKI!CD$550)</f>
        <v>0</v>
      </c>
      <c r="CE783" s="9">
        <f>SUMIFS('BAZA DANYCH'!$Q:$Q,'BAZA DANYCH'!$B:$B,STATYSTYKI!$B783,'BAZA DANYCH'!$C:$C,STATYSTYKI!$C783,'BAZA DANYCH'!$G:$G,STATYSTYKI!$D783,'BAZA DANYCH'!$K:$K,STATYSTYKI!CE$550)</f>
        <v>0</v>
      </c>
      <c r="CF783" s="9">
        <f>SUMIFS('BAZA DANYCH'!$Q:$Q,'BAZA DANYCH'!$B:$B,STATYSTYKI!$B783,'BAZA DANYCH'!$C:$C,STATYSTYKI!$C783,'BAZA DANYCH'!$G:$G,STATYSTYKI!$D783,'BAZA DANYCH'!$K:$K,STATYSTYKI!CF$550)</f>
        <v>0</v>
      </c>
      <c r="CG783" s="9">
        <f>SUMIFS('BAZA DANYCH'!$Q:$Q,'BAZA DANYCH'!$B:$B,STATYSTYKI!$B783,'BAZA DANYCH'!$C:$C,STATYSTYKI!$C783,'BAZA DANYCH'!$G:$G,STATYSTYKI!$D783,'BAZA DANYCH'!$K:$K,STATYSTYKI!CG$550)</f>
        <v>0</v>
      </c>
      <c r="CH783" s="9">
        <f>SUMIFS('BAZA DANYCH'!$Q:$Q,'BAZA DANYCH'!$B:$B,STATYSTYKI!$B783,'BAZA DANYCH'!$C:$C,STATYSTYKI!$C783,'BAZA DANYCH'!$G:$G,STATYSTYKI!$D783,'BAZA DANYCH'!$K:$K,STATYSTYKI!CH$550)</f>
        <v>0</v>
      </c>
      <c r="CI783" s="9">
        <f>SUMIFS('BAZA DANYCH'!$Q:$Q,'BAZA DANYCH'!$B:$B,STATYSTYKI!$B783,'BAZA DANYCH'!$C:$C,STATYSTYKI!$C783,'BAZA DANYCH'!$G:$G,STATYSTYKI!$D783,'BAZA DANYCH'!$K:$K,STATYSTYKI!CI$550)</f>
        <v>0</v>
      </c>
      <c r="CJ783" s="9">
        <f>SUMIFS('BAZA DANYCH'!$Q:$Q,'BAZA DANYCH'!$B:$B,STATYSTYKI!$B783,'BAZA DANYCH'!$C:$C,STATYSTYKI!$C783,'BAZA DANYCH'!$G:$G,STATYSTYKI!$D783,'BAZA DANYCH'!$K:$K,STATYSTYKI!CJ$550)</f>
        <v>0</v>
      </c>
      <c r="CK783" s="9">
        <f>SUMIFS('BAZA DANYCH'!$Q:$Q,'BAZA DANYCH'!$B:$B,STATYSTYKI!$B783,'BAZA DANYCH'!$C:$C,STATYSTYKI!$C783,'BAZA DANYCH'!$G:$G,STATYSTYKI!$D783,'BAZA DANYCH'!$K:$K,STATYSTYKI!CK$550)</f>
        <v>0</v>
      </c>
      <c r="CL783" s="9">
        <f>SUMIFS('BAZA DANYCH'!$Q:$Q,'BAZA DANYCH'!$B:$B,STATYSTYKI!$B783,'BAZA DANYCH'!$C:$C,STATYSTYKI!$C783,'BAZA DANYCH'!$G:$G,STATYSTYKI!$D783,'BAZA DANYCH'!$K:$K,STATYSTYKI!CL$550)</f>
        <v>0</v>
      </c>
      <c r="CM783" s="9">
        <f>SUMIFS('BAZA DANYCH'!$Q:$Q,'BAZA DANYCH'!$B:$B,STATYSTYKI!$B783,'BAZA DANYCH'!$C:$C,STATYSTYKI!$C783,'BAZA DANYCH'!$G:$G,STATYSTYKI!$D783,'BAZA DANYCH'!$K:$K,STATYSTYKI!CM$550)</f>
        <v>0</v>
      </c>
      <c r="CN783" s="9">
        <f>SUMIFS('BAZA DANYCH'!$Q:$Q,'BAZA DANYCH'!$B:$B,STATYSTYKI!$B783,'BAZA DANYCH'!$C:$C,STATYSTYKI!$C783,'BAZA DANYCH'!$G:$G,STATYSTYKI!$D783,'BAZA DANYCH'!$K:$K,STATYSTYKI!CN$550)</f>
        <v>0</v>
      </c>
      <c r="CO783" s="9">
        <f>SUMIFS('BAZA DANYCH'!$Q:$Q,'BAZA DANYCH'!$B:$B,STATYSTYKI!$B783,'BAZA DANYCH'!$C:$C,STATYSTYKI!$C783,'BAZA DANYCH'!$G:$G,STATYSTYKI!$D783,'BAZA DANYCH'!$K:$K,STATYSTYKI!CO$550)</f>
        <v>0</v>
      </c>
      <c r="CP783" s="9">
        <f>SUMIFS('BAZA DANYCH'!$Q:$Q,'BAZA DANYCH'!$B:$B,STATYSTYKI!$B783,'BAZA DANYCH'!$C:$C,STATYSTYKI!$C783,'BAZA DANYCH'!$G:$G,STATYSTYKI!$D783,'BAZA DANYCH'!$K:$K,STATYSTYKI!CP$550)</f>
        <v>0</v>
      </c>
      <c r="CQ783" s="9">
        <f>SUMIFS('BAZA DANYCH'!$Q:$Q,'BAZA DANYCH'!$B:$B,STATYSTYKI!$B783,'BAZA DANYCH'!$C:$C,STATYSTYKI!$C783,'BAZA DANYCH'!$G:$G,STATYSTYKI!$D783,'BAZA DANYCH'!$K:$K,STATYSTYKI!CQ$550)</f>
        <v>0</v>
      </c>
      <c r="CR783" s="9">
        <f>SUMIFS('BAZA DANYCH'!$Q:$Q,'BAZA DANYCH'!$B:$B,STATYSTYKI!$B783,'BAZA DANYCH'!$C:$C,STATYSTYKI!$C783,'BAZA DANYCH'!$G:$G,STATYSTYKI!$D783,'BAZA DANYCH'!$K:$K,STATYSTYKI!CR$550)</f>
        <v>0</v>
      </c>
      <c r="CS783" s="9">
        <f>SUMIFS('BAZA DANYCH'!$Q:$Q,'BAZA DANYCH'!$B:$B,STATYSTYKI!$B783,'BAZA DANYCH'!$C:$C,STATYSTYKI!$C783,'BAZA DANYCH'!$G:$G,STATYSTYKI!$D783,'BAZA DANYCH'!$K:$K,STATYSTYKI!CS$550)</f>
        <v>1</v>
      </c>
      <c r="CT783" s="9">
        <f>SUMIFS('BAZA DANYCH'!$Q:$Q,'BAZA DANYCH'!$B:$B,STATYSTYKI!$B783,'BAZA DANYCH'!$C:$C,STATYSTYKI!$C783,'BAZA DANYCH'!$G:$G,STATYSTYKI!$D783,'BAZA DANYCH'!$K:$K,STATYSTYKI!CT$550)</f>
        <v>0</v>
      </c>
      <c r="CU783" s="9">
        <f>SUMIFS('BAZA DANYCH'!$Q:$Q,'BAZA DANYCH'!$B:$B,STATYSTYKI!$B783,'BAZA DANYCH'!$C:$C,STATYSTYKI!$C783,'BAZA DANYCH'!$G:$G,STATYSTYKI!$D783,'BAZA DANYCH'!$K:$K,STATYSTYKI!CU$550)</f>
        <v>0</v>
      </c>
      <c r="CV783" s="9">
        <f>SUMIFS('BAZA DANYCH'!$Q:$Q,'BAZA DANYCH'!$B:$B,STATYSTYKI!$B783,'BAZA DANYCH'!$C:$C,STATYSTYKI!$C783,'BAZA DANYCH'!$G:$G,STATYSTYKI!$D783,'BAZA DANYCH'!$K:$K,STATYSTYKI!CV$550)</f>
        <v>0</v>
      </c>
      <c r="CW783" s="9">
        <f>SUMIFS('BAZA DANYCH'!$Q:$Q,'BAZA DANYCH'!$B:$B,STATYSTYKI!$B783,'BAZA DANYCH'!$C:$C,STATYSTYKI!$C783,'BAZA DANYCH'!$G:$G,STATYSTYKI!$D783,'BAZA DANYCH'!$K:$K,STATYSTYKI!CW$550)</f>
        <v>0</v>
      </c>
      <c r="CX783" s="9">
        <f>SUMIFS('BAZA DANYCH'!$Q:$Q,'BAZA DANYCH'!$B:$B,STATYSTYKI!$B783,'BAZA DANYCH'!$C:$C,STATYSTYKI!$C783,'BAZA DANYCH'!$G:$G,STATYSTYKI!$D783,'BAZA DANYCH'!$K:$K,STATYSTYKI!CX$550)</f>
        <v>1</v>
      </c>
    </row>
    <row r="784" spans="1:102" hidden="1">
      <c r="A784" s="8"/>
      <c r="B784" s="60" t="s">
        <v>163</v>
      </c>
      <c r="C784" s="61" t="s">
        <v>164</v>
      </c>
      <c r="D784" s="61" t="s">
        <v>166</v>
      </c>
      <c r="E784" s="82" t="s">
        <v>9</v>
      </c>
      <c r="F784" s="64">
        <f t="shared" si="278"/>
        <v>2</v>
      </c>
      <c r="G784" s="9">
        <f>SUMIFS('BAZA DANYCH'!$S:$S,'BAZA DANYCH'!$B:$B,STATYSTYKI!$B784,'BAZA DANYCH'!$C:$C,STATYSTYKI!$C784,'BAZA DANYCH'!$G:$G,STATYSTYKI!$D784,'BAZA DANYCH'!$K:$K,STATYSTYKI!G$550)</f>
        <v>0</v>
      </c>
      <c r="H784" s="9">
        <f>SUMIFS('BAZA DANYCH'!$S:$S,'BAZA DANYCH'!$B:$B,STATYSTYKI!$B784,'BAZA DANYCH'!$C:$C,STATYSTYKI!$C784,'BAZA DANYCH'!$G:$G,STATYSTYKI!$D784,'BAZA DANYCH'!$K:$K,STATYSTYKI!H$550)</f>
        <v>0</v>
      </c>
      <c r="I784" s="9">
        <f>SUMIFS('BAZA DANYCH'!$S:$S,'BAZA DANYCH'!$B:$B,STATYSTYKI!$B784,'BAZA DANYCH'!$C:$C,STATYSTYKI!$C784,'BAZA DANYCH'!$G:$G,STATYSTYKI!$D784,'BAZA DANYCH'!$K:$K,STATYSTYKI!I$550)</f>
        <v>0</v>
      </c>
      <c r="J784" s="9">
        <f>SUMIFS('BAZA DANYCH'!$S:$S,'BAZA DANYCH'!$B:$B,STATYSTYKI!$B784,'BAZA DANYCH'!$C:$C,STATYSTYKI!$C784,'BAZA DANYCH'!$G:$G,STATYSTYKI!$D784,'BAZA DANYCH'!$K:$K,STATYSTYKI!J$550)</f>
        <v>0</v>
      </c>
      <c r="K784" s="9">
        <f>SUMIFS('BAZA DANYCH'!$S:$S,'BAZA DANYCH'!$B:$B,STATYSTYKI!$B784,'BAZA DANYCH'!$C:$C,STATYSTYKI!$C784,'BAZA DANYCH'!$G:$G,STATYSTYKI!$D784,'BAZA DANYCH'!$K:$K,STATYSTYKI!K$550)</f>
        <v>0</v>
      </c>
      <c r="L784" s="9">
        <f>SUMIFS('BAZA DANYCH'!$S:$S,'BAZA DANYCH'!$B:$B,STATYSTYKI!$B784,'BAZA DANYCH'!$C:$C,STATYSTYKI!$C784,'BAZA DANYCH'!$G:$G,STATYSTYKI!$D784,'BAZA DANYCH'!$K:$K,STATYSTYKI!L$550)</f>
        <v>0</v>
      </c>
      <c r="M784" s="9">
        <f>SUMIFS('BAZA DANYCH'!$S:$S,'BAZA DANYCH'!$B:$B,STATYSTYKI!$B784,'BAZA DANYCH'!$C:$C,STATYSTYKI!$C784,'BAZA DANYCH'!$G:$G,STATYSTYKI!$D784,'BAZA DANYCH'!$K:$K,STATYSTYKI!M$550)</f>
        <v>0</v>
      </c>
      <c r="N784" s="9">
        <f>SUMIFS('BAZA DANYCH'!$S:$S,'BAZA DANYCH'!$B:$B,STATYSTYKI!$B784,'BAZA DANYCH'!$C:$C,STATYSTYKI!$C784,'BAZA DANYCH'!$G:$G,STATYSTYKI!$D784,'BAZA DANYCH'!$K:$K,STATYSTYKI!N$550)</f>
        <v>0</v>
      </c>
      <c r="O784" s="9">
        <f>SUMIFS('BAZA DANYCH'!$S:$S,'BAZA DANYCH'!$B:$B,STATYSTYKI!$B784,'BAZA DANYCH'!$C:$C,STATYSTYKI!$C784,'BAZA DANYCH'!$G:$G,STATYSTYKI!$D784,'BAZA DANYCH'!$K:$K,STATYSTYKI!O$550)</f>
        <v>0</v>
      </c>
      <c r="P784" s="9">
        <f>SUMIFS('BAZA DANYCH'!$S:$S,'BAZA DANYCH'!$B:$B,STATYSTYKI!$B784,'BAZA DANYCH'!$C:$C,STATYSTYKI!$C784,'BAZA DANYCH'!$G:$G,STATYSTYKI!$D784,'BAZA DANYCH'!$K:$K,STATYSTYKI!P$550)</f>
        <v>0</v>
      </c>
      <c r="Q784" s="9">
        <f>SUMIFS('BAZA DANYCH'!$S:$S,'BAZA DANYCH'!$B:$B,STATYSTYKI!$B784,'BAZA DANYCH'!$C:$C,STATYSTYKI!$C784,'BAZA DANYCH'!$G:$G,STATYSTYKI!$D784,'BAZA DANYCH'!$K:$K,STATYSTYKI!Q$550)</f>
        <v>0</v>
      </c>
      <c r="R784" s="9">
        <f>SUMIFS('BAZA DANYCH'!$S:$S,'BAZA DANYCH'!$B:$B,STATYSTYKI!$B784,'BAZA DANYCH'!$C:$C,STATYSTYKI!$C784,'BAZA DANYCH'!$G:$G,STATYSTYKI!$D784,'BAZA DANYCH'!$K:$K,STATYSTYKI!R$550)</f>
        <v>0</v>
      </c>
      <c r="S784" s="9">
        <f>SUMIFS('BAZA DANYCH'!$S:$S,'BAZA DANYCH'!$B:$B,STATYSTYKI!$B784,'BAZA DANYCH'!$C:$C,STATYSTYKI!$C784,'BAZA DANYCH'!$G:$G,STATYSTYKI!$D784,'BAZA DANYCH'!$K:$K,STATYSTYKI!S$550)</f>
        <v>0</v>
      </c>
      <c r="T784" s="9">
        <f>SUMIFS('BAZA DANYCH'!$S:$S,'BAZA DANYCH'!$B:$B,STATYSTYKI!$B784,'BAZA DANYCH'!$C:$C,STATYSTYKI!$C784,'BAZA DANYCH'!$G:$G,STATYSTYKI!$D784,'BAZA DANYCH'!$K:$K,STATYSTYKI!T$550)</f>
        <v>0</v>
      </c>
      <c r="U784" s="9">
        <f>SUMIFS('BAZA DANYCH'!$S:$S,'BAZA DANYCH'!$B:$B,STATYSTYKI!$B784,'BAZA DANYCH'!$C:$C,STATYSTYKI!$C784,'BAZA DANYCH'!$G:$G,STATYSTYKI!$D784,'BAZA DANYCH'!$K:$K,STATYSTYKI!U$550)</f>
        <v>0</v>
      </c>
      <c r="V784" s="9">
        <f>SUMIFS('BAZA DANYCH'!$S:$S,'BAZA DANYCH'!$B:$B,STATYSTYKI!$B784,'BAZA DANYCH'!$C:$C,STATYSTYKI!$C784,'BAZA DANYCH'!$G:$G,STATYSTYKI!$D784,'BAZA DANYCH'!$K:$K,STATYSTYKI!V$550)</f>
        <v>0</v>
      </c>
      <c r="W784" s="9">
        <f>SUMIFS('BAZA DANYCH'!$S:$S,'BAZA DANYCH'!$B:$B,STATYSTYKI!$B784,'BAZA DANYCH'!$C:$C,STATYSTYKI!$C784,'BAZA DANYCH'!$G:$G,STATYSTYKI!$D784,'BAZA DANYCH'!$K:$K,STATYSTYKI!W$550)</f>
        <v>0</v>
      </c>
      <c r="X784" s="9">
        <f>SUMIFS('BAZA DANYCH'!$S:$S,'BAZA DANYCH'!$B:$B,STATYSTYKI!$B784,'BAZA DANYCH'!$C:$C,STATYSTYKI!$C784,'BAZA DANYCH'!$G:$G,STATYSTYKI!$D784,'BAZA DANYCH'!$K:$K,STATYSTYKI!X$550)</f>
        <v>0</v>
      </c>
      <c r="Y784" s="9">
        <f>SUMIFS('BAZA DANYCH'!$S:$S,'BAZA DANYCH'!$B:$B,STATYSTYKI!$B784,'BAZA DANYCH'!$C:$C,STATYSTYKI!$C784,'BAZA DANYCH'!$G:$G,STATYSTYKI!$D784,'BAZA DANYCH'!$K:$K,STATYSTYKI!Y$550)</f>
        <v>0</v>
      </c>
      <c r="Z784" s="9">
        <f>SUMIFS('BAZA DANYCH'!$S:$S,'BAZA DANYCH'!$B:$B,STATYSTYKI!$B784,'BAZA DANYCH'!$C:$C,STATYSTYKI!$C784,'BAZA DANYCH'!$G:$G,STATYSTYKI!$D784,'BAZA DANYCH'!$K:$K,STATYSTYKI!Z$550)</f>
        <v>0</v>
      </c>
      <c r="AA784" s="9">
        <f>SUMIFS('BAZA DANYCH'!$S:$S,'BAZA DANYCH'!$B:$B,STATYSTYKI!$B784,'BAZA DANYCH'!$C:$C,STATYSTYKI!$C784,'BAZA DANYCH'!$G:$G,STATYSTYKI!$D784,'BAZA DANYCH'!$K:$K,STATYSTYKI!AA$550)</f>
        <v>0</v>
      </c>
      <c r="AB784" s="9">
        <f>SUMIFS('BAZA DANYCH'!$S:$S,'BAZA DANYCH'!$B:$B,STATYSTYKI!$B784,'BAZA DANYCH'!$C:$C,STATYSTYKI!$C784,'BAZA DANYCH'!$G:$G,STATYSTYKI!$D784,'BAZA DANYCH'!$K:$K,STATYSTYKI!AB$550)</f>
        <v>0</v>
      </c>
      <c r="AC784" s="9">
        <f>SUMIFS('BAZA DANYCH'!$S:$S,'BAZA DANYCH'!$B:$B,STATYSTYKI!$B784,'BAZA DANYCH'!$C:$C,STATYSTYKI!$C784,'BAZA DANYCH'!$G:$G,STATYSTYKI!$D784,'BAZA DANYCH'!$K:$K,STATYSTYKI!AC$550)</f>
        <v>0</v>
      </c>
      <c r="AD784" s="9">
        <f>SUMIFS('BAZA DANYCH'!$S:$S,'BAZA DANYCH'!$B:$B,STATYSTYKI!$B784,'BAZA DANYCH'!$C:$C,STATYSTYKI!$C784,'BAZA DANYCH'!$G:$G,STATYSTYKI!$D784,'BAZA DANYCH'!$K:$K,STATYSTYKI!AD$550)</f>
        <v>0</v>
      </c>
      <c r="AE784" s="9">
        <f>SUMIFS('BAZA DANYCH'!$S:$S,'BAZA DANYCH'!$B:$B,STATYSTYKI!$B784,'BAZA DANYCH'!$C:$C,STATYSTYKI!$C784,'BAZA DANYCH'!$G:$G,STATYSTYKI!$D784,'BAZA DANYCH'!$K:$K,STATYSTYKI!AE$550)</f>
        <v>0</v>
      </c>
      <c r="AF784" s="9">
        <f>SUMIFS('BAZA DANYCH'!$S:$S,'BAZA DANYCH'!$B:$B,STATYSTYKI!$B784,'BAZA DANYCH'!$C:$C,STATYSTYKI!$C784,'BAZA DANYCH'!$G:$G,STATYSTYKI!$D784,'BAZA DANYCH'!$K:$K,STATYSTYKI!AF$550)</f>
        <v>0</v>
      </c>
      <c r="AG784" s="9">
        <f>SUMIFS('BAZA DANYCH'!$S:$S,'BAZA DANYCH'!$B:$B,STATYSTYKI!$B784,'BAZA DANYCH'!$C:$C,STATYSTYKI!$C784,'BAZA DANYCH'!$G:$G,STATYSTYKI!$D784,'BAZA DANYCH'!$K:$K,STATYSTYKI!AG$550)</f>
        <v>0</v>
      </c>
      <c r="AH784" s="9">
        <f>SUMIFS('BAZA DANYCH'!$S:$S,'BAZA DANYCH'!$B:$B,STATYSTYKI!$B784,'BAZA DANYCH'!$C:$C,STATYSTYKI!$C784,'BAZA DANYCH'!$G:$G,STATYSTYKI!$D784,'BAZA DANYCH'!$K:$K,STATYSTYKI!AH$550)</f>
        <v>0</v>
      </c>
      <c r="AI784" s="9">
        <f>SUMIFS('BAZA DANYCH'!$S:$S,'BAZA DANYCH'!$B:$B,STATYSTYKI!$B784,'BAZA DANYCH'!$C:$C,STATYSTYKI!$C784,'BAZA DANYCH'!$G:$G,STATYSTYKI!$D784,'BAZA DANYCH'!$K:$K,STATYSTYKI!AI$550)</f>
        <v>2</v>
      </c>
      <c r="AJ784" s="9">
        <f>SUMIFS('BAZA DANYCH'!$S:$S,'BAZA DANYCH'!$B:$B,STATYSTYKI!$B784,'BAZA DANYCH'!$C:$C,STATYSTYKI!$C784,'BAZA DANYCH'!$G:$G,STATYSTYKI!$D784,'BAZA DANYCH'!$K:$K,STATYSTYKI!AJ$550)</f>
        <v>0</v>
      </c>
      <c r="AK784" s="9">
        <f>SUMIFS('BAZA DANYCH'!$S:$S,'BAZA DANYCH'!$B:$B,STATYSTYKI!$B784,'BAZA DANYCH'!$C:$C,STATYSTYKI!$C784,'BAZA DANYCH'!$G:$G,STATYSTYKI!$D784,'BAZA DANYCH'!$K:$K,STATYSTYKI!AK$550)</f>
        <v>0</v>
      </c>
      <c r="AL784" s="9">
        <f>SUMIFS('BAZA DANYCH'!$S:$S,'BAZA DANYCH'!$B:$B,STATYSTYKI!$B784,'BAZA DANYCH'!$C:$C,STATYSTYKI!$C784,'BAZA DANYCH'!$G:$G,STATYSTYKI!$D784,'BAZA DANYCH'!$K:$K,STATYSTYKI!AL$550)</f>
        <v>0</v>
      </c>
      <c r="AM784" s="9">
        <f>SUMIFS('BAZA DANYCH'!$S:$S,'BAZA DANYCH'!$B:$B,STATYSTYKI!$B784,'BAZA DANYCH'!$C:$C,STATYSTYKI!$C784,'BAZA DANYCH'!$G:$G,STATYSTYKI!$D784,'BAZA DANYCH'!$K:$K,STATYSTYKI!AM$550)</f>
        <v>0</v>
      </c>
      <c r="AN784" s="9">
        <f>SUMIFS('BAZA DANYCH'!$S:$S,'BAZA DANYCH'!$B:$B,STATYSTYKI!$B784,'BAZA DANYCH'!$C:$C,STATYSTYKI!$C784,'BAZA DANYCH'!$G:$G,STATYSTYKI!$D784,'BAZA DANYCH'!$K:$K,STATYSTYKI!AN$550)</f>
        <v>0</v>
      </c>
      <c r="AO784" s="9">
        <f>SUMIFS('BAZA DANYCH'!$S:$S,'BAZA DANYCH'!$B:$B,STATYSTYKI!$B784,'BAZA DANYCH'!$C:$C,STATYSTYKI!$C784,'BAZA DANYCH'!$G:$G,STATYSTYKI!$D784,'BAZA DANYCH'!$K:$K,STATYSTYKI!AO$550)</f>
        <v>0</v>
      </c>
      <c r="AP784" s="9">
        <f>SUMIFS('BAZA DANYCH'!$S:$S,'BAZA DANYCH'!$B:$B,STATYSTYKI!$B784,'BAZA DANYCH'!$C:$C,STATYSTYKI!$C784,'BAZA DANYCH'!$G:$G,STATYSTYKI!$D784,'BAZA DANYCH'!$K:$K,STATYSTYKI!AP$550)</f>
        <v>0</v>
      </c>
      <c r="AQ784" s="9">
        <f>SUMIFS('BAZA DANYCH'!$S:$S,'BAZA DANYCH'!$B:$B,STATYSTYKI!$B784,'BAZA DANYCH'!$C:$C,STATYSTYKI!$C784,'BAZA DANYCH'!$G:$G,STATYSTYKI!$D784,'BAZA DANYCH'!$K:$K,STATYSTYKI!AQ$550)</f>
        <v>0</v>
      </c>
      <c r="AR784" s="9">
        <f>SUMIFS('BAZA DANYCH'!$S:$S,'BAZA DANYCH'!$B:$B,STATYSTYKI!$B784,'BAZA DANYCH'!$C:$C,STATYSTYKI!$C784,'BAZA DANYCH'!$G:$G,STATYSTYKI!$D784,'BAZA DANYCH'!$K:$K,STATYSTYKI!AR$550)</f>
        <v>0</v>
      </c>
      <c r="AS784" s="9">
        <f>SUMIFS('BAZA DANYCH'!$S:$S,'BAZA DANYCH'!$B:$B,STATYSTYKI!$B784,'BAZA DANYCH'!$C:$C,STATYSTYKI!$C784,'BAZA DANYCH'!$G:$G,STATYSTYKI!$D784,'BAZA DANYCH'!$K:$K,STATYSTYKI!AS$550)</f>
        <v>0</v>
      </c>
      <c r="AT784" s="9">
        <f>SUMIFS('BAZA DANYCH'!$S:$S,'BAZA DANYCH'!$B:$B,STATYSTYKI!$B784,'BAZA DANYCH'!$C:$C,STATYSTYKI!$C784,'BAZA DANYCH'!$G:$G,STATYSTYKI!$D784,'BAZA DANYCH'!$K:$K,STATYSTYKI!AT$550)</f>
        <v>0</v>
      </c>
      <c r="AU784" s="9">
        <f>SUMIFS('BAZA DANYCH'!$S:$S,'BAZA DANYCH'!$B:$B,STATYSTYKI!$B784,'BAZA DANYCH'!$C:$C,STATYSTYKI!$C784,'BAZA DANYCH'!$G:$G,STATYSTYKI!$D784,'BAZA DANYCH'!$K:$K,STATYSTYKI!AU$550)</f>
        <v>0</v>
      </c>
      <c r="AV784" s="9">
        <f>SUMIFS('BAZA DANYCH'!$S:$S,'BAZA DANYCH'!$B:$B,STATYSTYKI!$B784,'BAZA DANYCH'!$C:$C,STATYSTYKI!$C784,'BAZA DANYCH'!$G:$G,STATYSTYKI!$D784,'BAZA DANYCH'!$K:$K,STATYSTYKI!AV$550)</f>
        <v>0</v>
      </c>
      <c r="AW784" s="9">
        <f>SUMIFS('BAZA DANYCH'!$S:$S,'BAZA DANYCH'!$B:$B,STATYSTYKI!$B784,'BAZA DANYCH'!$C:$C,STATYSTYKI!$C784,'BAZA DANYCH'!$G:$G,STATYSTYKI!$D784,'BAZA DANYCH'!$K:$K,STATYSTYKI!AW$550)</f>
        <v>0</v>
      </c>
      <c r="AX784" s="9">
        <f>SUMIFS('BAZA DANYCH'!$S:$S,'BAZA DANYCH'!$B:$B,STATYSTYKI!$B784,'BAZA DANYCH'!$C:$C,STATYSTYKI!$C784,'BAZA DANYCH'!$G:$G,STATYSTYKI!$D784,'BAZA DANYCH'!$K:$K,STATYSTYKI!AX$550)</f>
        <v>0</v>
      </c>
      <c r="AY784" s="9">
        <f>SUMIFS('BAZA DANYCH'!$S:$S,'BAZA DANYCH'!$B:$B,STATYSTYKI!$B784,'BAZA DANYCH'!$C:$C,STATYSTYKI!$C784,'BAZA DANYCH'!$G:$G,STATYSTYKI!$D784,'BAZA DANYCH'!$K:$K,STATYSTYKI!AY$550)</f>
        <v>0</v>
      </c>
      <c r="AZ784" s="9">
        <f>SUMIFS('BAZA DANYCH'!$S:$S,'BAZA DANYCH'!$B:$B,STATYSTYKI!$B784,'BAZA DANYCH'!$C:$C,STATYSTYKI!$C784,'BAZA DANYCH'!$G:$G,STATYSTYKI!$D784,'BAZA DANYCH'!$K:$K,STATYSTYKI!AZ$550)</f>
        <v>0</v>
      </c>
      <c r="BA784" s="9">
        <f>SUMIFS('BAZA DANYCH'!$S:$S,'BAZA DANYCH'!$B:$B,STATYSTYKI!$B784,'BAZA DANYCH'!$C:$C,STATYSTYKI!$C784,'BAZA DANYCH'!$G:$G,STATYSTYKI!$D784,'BAZA DANYCH'!$K:$K,STATYSTYKI!BA$550)</f>
        <v>0</v>
      </c>
      <c r="BB784" s="9">
        <f>SUMIFS('BAZA DANYCH'!$S:$S,'BAZA DANYCH'!$B:$B,STATYSTYKI!$B784,'BAZA DANYCH'!$C:$C,STATYSTYKI!$C784,'BAZA DANYCH'!$G:$G,STATYSTYKI!$D784,'BAZA DANYCH'!$K:$K,STATYSTYKI!BB$550)</f>
        <v>0</v>
      </c>
      <c r="BC784" s="9">
        <f>SUMIFS('BAZA DANYCH'!$S:$S,'BAZA DANYCH'!$B:$B,STATYSTYKI!$B784,'BAZA DANYCH'!$C:$C,STATYSTYKI!$C784,'BAZA DANYCH'!$G:$G,STATYSTYKI!$D784,'BAZA DANYCH'!$K:$K,STATYSTYKI!BC$550)</f>
        <v>0</v>
      </c>
      <c r="BD784" s="9">
        <f>SUMIFS('BAZA DANYCH'!$S:$S,'BAZA DANYCH'!$B:$B,STATYSTYKI!$B784,'BAZA DANYCH'!$C:$C,STATYSTYKI!$C784,'BAZA DANYCH'!$G:$G,STATYSTYKI!$D784,'BAZA DANYCH'!$K:$K,STATYSTYKI!BD$550)</f>
        <v>0</v>
      </c>
      <c r="BE784" s="9">
        <f>SUMIFS('BAZA DANYCH'!$S:$S,'BAZA DANYCH'!$B:$B,STATYSTYKI!$B784,'BAZA DANYCH'!$C:$C,STATYSTYKI!$C784,'BAZA DANYCH'!$G:$G,STATYSTYKI!$D784,'BAZA DANYCH'!$K:$K,STATYSTYKI!BE$550)</f>
        <v>0</v>
      </c>
      <c r="BF784" s="9">
        <f>SUMIFS('BAZA DANYCH'!$S:$S,'BAZA DANYCH'!$B:$B,STATYSTYKI!$B784,'BAZA DANYCH'!$C:$C,STATYSTYKI!$C784,'BAZA DANYCH'!$G:$G,STATYSTYKI!$D784,'BAZA DANYCH'!$K:$K,STATYSTYKI!BF$550)</f>
        <v>0</v>
      </c>
      <c r="BG784" s="9">
        <f>SUMIFS('BAZA DANYCH'!$S:$S,'BAZA DANYCH'!$B:$B,STATYSTYKI!$B784,'BAZA DANYCH'!$C:$C,STATYSTYKI!$C784,'BAZA DANYCH'!$G:$G,STATYSTYKI!$D784,'BAZA DANYCH'!$K:$K,STATYSTYKI!BG$550)</f>
        <v>0</v>
      </c>
      <c r="BH784" s="9">
        <f>SUMIFS('BAZA DANYCH'!$S:$S,'BAZA DANYCH'!$B:$B,STATYSTYKI!$B784,'BAZA DANYCH'!$C:$C,STATYSTYKI!$C784,'BAZA DANYCH'!$G:$G,STATYSTYKI!$D784,'BAZA DANYCH'!$K:$K,STATYSTYKI!BH$550)</f>
        <v>0</v>
      </c>
      <c r="BI784" s="9">
        <f>SUMIFS('BAZA DANYCH'!$S:$S,'BAZA DANYCH'!$B:$B,STATYSTYKI!$B784,'BAZA DANYCH'!$C:$C,STATYSTYKI!$C784,'BAZA DANYCH'!$G:$G,STATYSTYKI!$D784,'BAZA DANYCH'!$K:$K,STATYSTYKI!BI$550)</f>
        <v>0</v>
      </c>
      <c r="BJ784" s="9">
        <f>SUMIFS('BAZA DANYCH'!$S:$S,'BAZA DANYCH'!$B:$B,STATYSTYKI!$B784,'BAZA DANYCH'!$C:$C,STATYSTYKI!$C784,'BAZA DANYCH'!$G:$G,STATYSTYKI!$D784,'BAZA DANYCH'!$K:$K,STATYSTYKI!BJ$550)</f>
        <v>0</v>
      </c>
      <c r="BK784" s="9">
        <f>SUMIFS('BAZA DANYCH'!$S:$S,'BAZA DANYCH'!$B:$B,STATYSTYKI!$B784,'BAZA DANYCH'!$C:$C,STATYSTYKI!$C784,'BAZA DANYCH'!$G:$G,STATYSTYKI!$D784,'BAZA DANYCH'!$K:$K,STATYSTYKI!BK$550)</f>
        <v>0</v>
      </c>
      <c r="BL784" s="9">
        <f>SUMIFS('BAZA DANYCH'!$S:$S,'BAZA DANYCH'!$B:$B,STATYSTYKI!$B784,'BAZA DANYCH'!$C:$C,STATYSTYKI!$C784,'BAZA DANYCH'!$G:$G,STATYSTYKI!$D784,'BAZA DANYCH'!$K:$K,STATYSTYKI!BL$550)</f>
        <v>0</v>
      </c>
      <c r="BM784" s="9">
        <f>SUMIFS('BAZA DANYCH'!$S:$S,'BAZA DANYCH'!$B:$B,STATYSTYKI!$B784,'BAZA DANYCH'!$C:$C,STATYSTYKI!$C784,'BAZA DANYCH'!$G:$G,STATYSTYKI!$D784,'BAZA DANYCH'!$K:$K,STATYSTYKI!BM$550)</f>
        <v>0</v>
      </c>
      <c r="BN784" s="9">
        <f>SUMIFS('BAZA DANYCH'!$S:$S,'BAZA DANYCH'!$B:$B,STATYSTYKI!$B784,'BAZA DANYCH'!$C:$C,STATYSTYKI!$C784,'BAZA DANYCH'!$G:$G,STATYSTYKI!$D784,'BAZA DANYCH'!$K:$K,STATYSTYKI!BN$550)</f>
        <v>0</v>
      </c>
      <c r="BO784" s="9">
        <f>SUMIFS('BAZA DANYCH'!$S:$S,'BAZA DANYCH'!$B:$B,STATYSTYKI!$B784,'BAZA DANYCH'!$C:$C,STATYSTYKI!$C784,'BAZA DANYCH'!$G:$G,STATYSTYKI!$D784,'BAZA DANYCH'!$K:$K,STATYSTYKI!BO$550)</f>
        <v>0</v>
      </c>
      <c r="BP784" s="9">
        <f>SUMIFS('BAZA DANYCH'!$S:$S,'BAZA DANYCH'!$B:$B,STATYSTYKI!$B784,'BAZA DANYCH'!$C:$C,STATYSTYKI!$C784,'BAZA DANYCH'!$G:$G,STATYSTYKI!$D784,'BAZA DANYCH'!$K:$K,STATYSTYKI!BP$550)</f>
        <v>0</v>
      </c>
      <c r="BQ784" s="9">
        <f>SUMIFS('BAZA DANYCH'!$S:$S,'BAZA DANYCH'!$B:$B,STATYSTYKI!$B784,'BAZA DANYCH'!$C:$C,STATYSTYKI!$C784,'BAZA DANYCH'!$G:$G,STATYSTYKI!$D784,'BAZA DANYCH'!$K:$K,STATYSTYKI!BQ$550)</f>
        <v>0</v>
      </c>
      <c r="BR784" s="9">
        <f>SUMIFS('BAZA DANYCH'!$S:$S,'BAZA DANYCH'!$B:$B,STATYSTYKI!$B784,'BAZA DANYCH'!$C:$C,STATYSTYKI!$C784,'BAZA DANYCH'!$G:$G,STATYSTYKI!$D784,'BAZA DANYCH'!$K:$K,STATYSTYKI!BR$550)</f>
        <v>0</v>
      </c>
      <c r="BS784" s="9">
        <f>SUMIFS('BAZA DANYCH'!$S:$S,'BAZA DANYCH'!$B:$B,STATYSTYKI!$B784,'BAZA DANYCH'!$C:$C,STATYSTYKI!$C784,'BAZA DANYCH'!$G:$G,STATYSTYKI!$D784,'BAZA DANYCH'!$K:$K,STATYSTYKI!BS$550)</f>
        <v>0</v>
      </c>
      <c r="BT784" s="9">
        <f>SUMIFS('BAZA DANYCH'!$S:$S,'BAZA DANYCH'!$B:$B,STATYSTYKI!$B784,'BAZA DANYCH'!$C:$C,STATYSTYKI!$C784,'BAZA DANYCH'!$G:$G,STATYSTYKI!$D784,'BAZA DANYCH'!$K:$K,STATYSTYKI!BT$550)</f>
        <v>0</v>
      </c>
      <c r="BU784" s="9">
        <f>SUMIFS('BAZA DANYCH'!$S:$S,'BAZA DANYCH'!$B:$B,STATYSTYKI!$B784,'BAZA DANYCH'!$C:$C,STATYSTYKI!$C784,'BAZA DANYCH'!$G:$G,STATYSTYKI!$D784,'BAZA DANYCH'!$K:$K,STATYSTYKI!BU$550)</f>
        <v>0</v>
      </c>
      <c r="BV784" s="9">
        <f>SUMIFS('BAZA DANYCH'!$S:$S,'BAZA DANYCH'!$B:$B,STATYSTYKI!$B784,'BAZA DANYCH'!$C:$C,STATYSTYKI!$C784,'BAZA DANYCH'!$G:$G,STATYSTYKI!$D784,'BAZA DANYCH'!$K:$K,STATYSTYKI!BV$550)</f>
        <v>0</v>
      </c>
      <c r="BW784" s="9">
        <f>SUMIFS('BAZA DANYCH'!$S:$S,'BAZA DANYCH'!$B:$B,STATYSTYKI!$B784,'BAZA DANYCH'!$C:$C,STATYSTYKI!$C784,'BAZA DANYCH'!$G:$G,STATYSTYKI!$D784,'BAZA DANYCH'!$K:$K,STATYSTYKI!BW$550)</f>
        <v>0</v>
      </c>
      <c r="BX784" s="9">
        <f>SUMIFS('BAZA DANYCH'!$S:$S,'BAZA DANYCH'!$B:$B,STATYSTYKI!$B784,'BAZA DANYCH'!$C:$C,STATYSTYKI!$C784,'BAZA DANYCH'!$G:$G,STATYSTYKI!$D784,'BAZA DANYCH'!$K:$K,STATYSTYKI!BX$550)</f>
        <v>0</v>
      </c>
      <c r="BY784" s="9">
        <f>SUMIFS('BAZA DANYCH'!$S:$S,'BAZA DANYCH'!$B:$B,STATYSTYKI!$B784,'BAZA DANYCH'!$C:$C,STATYSTYKI!$C784,'BAZA DANYCH'!$G:$G,STATYSTYKI!$D784,'BAZA DANYCH'!$K:$K,STATYSTYKI!BY$550)</f>
        <v>0</v>
      </c>
      <c r="BZ784" s="9">
        <f>SUMIFS('BAZA DANYCH'!$S:$S,'BAZA DANYCH'!$B:$B,STATYSTYKI!$B784,'BAZA DANYCH'!$C:$C,STATYSTYKI!$C784,'BAZA DANYCH'!$G:$G,STATYSTYKI!$D784,'BAZA DANYCH'!$K:$K,STATYSTYKI!BZ$550)</f>
        <v>0</v>
      </c>
      <c r="CA784" s="9">
        <f>SUMIFS('BAZA DANYCH'!$S:$S,'BAZA DANYCH'!$B:$B,STATYSTYKI!$B784,'BAZA DANYCH'!$C:$C,STATYSTYKI!$C784,'BAZA DANYCH'!$G:$G,STATYSTYKI!$D784,'BAZA DANYCH'!$K:$K,STATYSTYKI!CA$550)</f>
        <v>0</v>
      </c>
      <c r="CB784" s="9">
        <f>SUMIFS('BAZA DANYCH'!$S:$S,'BAZA DANYCH'!$B:$B,STATYSTYKI!$B784,'BAZA DANYCH'!$C:$C,STATYSTYKI!$C784,'BAZA DANYCH'!$G:$G,STATYSTYKI!$D784,'BAZA DANYCH'!$K:$K,STATYSTYKI!CB$550)</f>
        <v>0</v>
      </c>
      <c r="CC784" s="9">
        <f>SUMIFS('BAZA DANYCH'!$S:$S,'BAZA DANYCH'!$B:$B,STATYSTYKI!$B784,'BAZA DANYCH'!$C:$C,STATYSTYKI!$C784,'BAZA DANYCH'!$G:$G,STATYSTYKI!$D784,'BAZA DANYCH'!$K:$K,STATYSTYKI!CC$550)</f>
        <v>0</v>
      </c>
      <c r="CD784" s="9">
        <f>SUMIFS('BAZA DANYCH'!$S:$S,'BAZA DANYCH'!$B:$B,STATYSTYKI!$B784,'BAZA DANYCH'!$C:$C,STATYSTYKI!$C784,'BAZA DANYCH'!$G:$G,STATYSTYKI!$D784,'BAZA DANYCH'!$K:$K,STATYSTYKI!CD$550)</f>
        <v>0</v>
      </c>
      <c r="CE784" s="9">
        <f>SUMIFS('BAZA DANYCH'!$S:$S,'BAZA DANYCH'!$B:$B,STATYSTYKI!$B784,'BAZA DANYCH'!$C:$C,STATYSTYKI!$C784,'BAZA DANYCH'!$G:$G,STATYSTYKI!$D784,'BAZA DANYCH'!$K:$K,STATYSTYKI!CE$550)</f>
        <v>0</v>
      </c>
      <c r="CF784" s="9">
        <f>SUMIFS('BAZA DANYCH'!$S:$S,'BAZA DANYCH'!$B:$B,STATYSTYKI!$B784,'BAZA DANYCH'!$C:$C,STATYSTYKI!$C784,'BAZA DANYCH'!$G:$G,STATYSTYKI!$D784,'BAZA DANYCH'!$K:$K,STATYSTYKI!CF$550)</f>
        <v>0</v>
      </c>
      <c r="CG784" s="9">
        <f>SUMIFS('BAZA DANYCH'!$S:$S,'BAZA DANYCH'!$B:$B,STATYSTYKI!$B784,'BAZA DANYCH'!$C:$C,STATYSTYKI!$C784,'BAZA DANYCH'!$G:$G,STATYSTYKI!$D784,'BAZA DANYCH'!$K:$K,STATYSTYKI!CG$550)</f>
        <v>0</v>
      </c>
      <c r="CH784" s="9">
        <f>SUMIFS('BAZA DANYCH'!$S:$S,'BAZA DANYCH'!$B:$B,STATYSTYKI!$B784,'BAZA DANYCH'!$C:$C,STATYSTYKI!$C784,'BAZA DANYCH'!$G:$G,STATYSTYKI!$D784,'BAZA DANYCH'!$K:$K,STATYSTYKI!CH$550)</f>
        <v>0</v>
      </c>
      <c r="CI784" s="9">
        <f>SUMIFS('BAZA DANYCH'!$S:$S,'BAZA DANYCH'!$B:$B,STATYSTYKI!$B784,'BAZA DANYCH'!$C:$C,STATYSTYKI!$C784,'BAZA DANYCH'!$G:$G,STATYSTYKI!$D784,'BAZA DANYCH'!$K:$K,STATYSTYKI!CI$550)</f>
        <v>0</v>
      </c>
      <c r="CJ784" s="9">
        <f>SUMIFS('BAZA DANYCH'!$S:$S,'BAZA DANYCH'!$B:$B,STATYSTYKI!$B784,'BAZA DANYCH'!$C:$C,STATYSTYKI!$C784,'BAZA DANYCH'!$G:$G,STATYSTYKI!$D784,'BAZA DANYCH'!$K:$K,STATYSTYKI!CJ$550)</f>
        <v>0</v>
      </c>
      <c r="CK784" s="9">
        <f>SUMIFS('BAZA DANYCH'!$S:$S,'BAZA DANYCH'!$B:$B,STATYSTYKI!$B784,'BAZA DANYCH'!$C:$C,STATYSTYKI!$C784,'BAZA DANYCH'!$G:$G,STATYSTYKI!$D784,'BAZA DANYCH'!$K:$K,STATYSTYKI!CK$550)</f>
        <v>0</v>
      </c>
      <c r="CL784" s="9">
        <f>SUMIFS('BAZA DANYCH'!$S:$S,'BAZA DANYCH'!$B:$B,STATYSTYKI!$B784,'BAZA DANYCH'!$C:$C,STATYSTYKI!$C784,'BAZA DANYCH'!$G:$G,STATYSTYKI!$D784,'BAZA DANYCH'!$K:$K,STATYSTYKI!CL$550)</f>
        <v>0</v>
      </c>
      <c r="CM784" s="9">
        <f>SUMIFS('BAZA DANYCH'!$S:$S,'BAZA DANYCH'!$B:$B,STATYSTYKI!$B784,'BAZA DANYCH'!$C:$C,STATYSTYKI!$C784,'BAZA DANYCH'!$G:$G,STATYSTYKI!$D784,'BAZA DANYCH'!$K:$K,STATYSTYKI!CM$550)</f>
        <v>0</v>
      </c>
      <c r="CN784" s="9">
        <f>SUMIFS('BAZA DANYCH'!$S:$S,'BAZA DANYCH'!$B:$B,STATYSTYKI!$B784,'BAZA DANYCH'!$C:$C,STATYSTYKI!$C784,'BAZA DANYCH'!$G:$G,STATYSTYKI!$D784,'BAZA DANYCH'!$K:$K,STATYSTYKI!CN$550)</f>
        <v>0</v>
      </c>
      <c r="CO784" s="9">
        <f>SUMIFS('BAZA DANYCH'!$S:$S,'BAZA DANYCH'!$B:$B,STATYSTYKI!$B784,'BAZA DANYCH'!$C:$C,STATYSTYKI!$C784,'BAZA DANYCH'!$G:$G,STATYSTYKI!$D784,'BAZA DANYCH'!$K:$K,STATYSTYKI!CO$550)</f>
        <v>0</v>
      </c>
      <c r="CP784" s="9">
        <f>SUMIFS('BAZA DANYCH'!$S:$S,'BAZA DANYCH'!$B:$B,STATYSTYKI!$B784,'BAZA DANYCH'!$C:$C,STATYSTYKI!$C784,'BAZA DANYCH'!$G:$G,STATYSTYKI!$D784,'BAZA DANYCH'!$K:$K,STATYSTYKI!CP$550)</f>
        <v>0</v>
      </c>
      <c r="CQ784" s="9">
        <f>SUMIFS('BAZA DANYCH'!$S:$S,'BAZA DANYCH'!$B:$B,STATYSTYKI!$B784,'BAZA DANYCH'!$C:$C,STATYSTYKI!$C784,'BAZA DANYCH'!$G:$G,STATYSTYKI!$D784,'BAZA DANYCH'!$K:$K,STATYSTYKI!CQ$550)</f>
        <v>0</v>
      </c>
      <c r="CR784" s="9">
        <f>SUMIFS('BAZA DANYCH'!$S:$S,'BAZA DANYCH'!$B:$B,STATYSTYKI!$B784,'BAZA DANYCH'!$C:$C,STATYSTYKI!$C784,'BAZA DANYCH'!$G:$G,STATYSTYKI!$D784,'BAZA DANYCH'!$K:$K,STATYSTYKI!CR$550)</f>
        <v>0</v>
      </c>
      <c r="CS784" s="9">
        <f>SUMIFS('BAZA DANYCH'!$S:$S,'BAZA DANYCH'!$B:$B,STATYSTYKI!$B784,'BAZA DANYCH'!$C:$C,STATYSTYKI!$C784,'BAZA DANYCH'!$G:$G,STATYSTYKI!$D784,'BAZA DANYCH'!$K:$K,STATYSTYKI!CS$550)</f>
        <v>0</v>
      </c>
      <c r="CT784" s="9">
        <f>SUMIFS('BAZA DANYCH'!$S:$S,'BAZA DANYCH'!$B:$B,STATYSTYKI!$B784,'BAZA DANYCH'!$C:$C,STATYSTYKI!$C784,'BAZA DANYCH'!$G:$G,STATYSTYKI!$D784,'BAZA DANYCH'!$K:$K,STATYSTYKI!CT$550)</f>
        <v>0</v>
      </c>
      <c r="CU784" s="9">
        <f>SUMIFS('BAZA DANYCH'!$S:$S,'BAZA DANYCH'!$B:$B,STATYSTYKI!$B784,'BAZA DANYCH'!$C:$C,STATYSTYKI!$C784,'BAZA DANYCH'!$G:$G,STATYSTYKI!$D784,'BAZA DANYCH'!$K:$K,STATYSTYKI!CU$550)</f>
        <v>0</v>
      </c>
      <c r="CV784" s="9">
        <f>SUMIFS('BAZA DANYCH'!$S:$S,'BAZA DANYCH'!$B:$B,STATYSTYKI!$B784,'BAZA DANYCH'!$C:$C,STATYSTYKI!$C784,'BAZA DANYCH'!$G:$G,STATYSTYKI!$D784,'BAZA DANYCH'!$K:$K,STATYSTYKI!CV$550)</f>
        <v>0</v>
      </c>
      <c r="CW784" s="9">
        <f>SUMIFS('BAZA DANYCH'!$S:$S,'BAZA DANYCH'!$B:$B,STATYSTYKI!$B784,'BAZA DANYCH'!$C:$C,STATYSTYKI!$C784,'BAZA DANYCH'!$G:$G,STATYSTYKI!$D784,'BAZA DANYCH'!$K:$K,STATYSTYKI!CW$550)</f>
        <v>0</v>
      </c>
      <c r="CX784" s="9">
        <f>SUMIFS('BAZA DANYCH'!$S:$S,'BAZA DANYCH'!$B:$B,STATYSTYKI!$B784,'BAZA DANYCH'!$C:$C,STATYSTYKI!$C784,'BAZA DANYCH'!$G:$G,STATYSTYKI!$D784,'BAZA DANYCH'!$K:$K,STATYSTYKI!CX$550)</f>
        <v>0</v>
      </c>
    </row>
    <row r="785" spans="1:102" hidden="1">
      <c r="A785" s="8"/>
      <c r="B785" s="60" t="s">
        <v>167</v>
      </c>
      <c r="C785" s="61" t="s">
        <v>168</v>
      </c>
      <c r="D785" s="61" t="s">
        <v>169</v>
      </c>
      <c r="E785" s="82" t="s">
        <v>4</v>
      </c>
      <c r="F785" s="64">
        <f t="shared" si="278"/>
        <v>8501</v>
      </c>
      <c r="G785" s="9">
        <f>SUMIFS('BAZA DANYCH'!$N:$N,'BAZA DANYCH'!$B:$B,STATYSTYKI!$B785,'BAZA DANYCH'!$C:$C,STATYSTYKI!$C785,'BAZA DANYCH'!$G:$G,STATYSTYKI!$D785,'BAZA DANYCH'!$K:$K,STATYSTYKI!G$550)</f>
        <v>13</v>
      </c>
      <c r="H785" s="9">
        <f>SUMIFS('BAZA DANYCH'!$N:$N,'BAZA DANYCH'!$B:$B,STATYSTYKI!$B785,'BAZA DANYCH'!$C:$C,STATYSTYKI!$C785,'BAZA DANYCH'!$G:$G,STATYSTYKI!$D785,'BAZA DANYCH'!$K:$K,STATYSTYKI!H$550)</f>
        <v>6</v>
      </c>
      <c r="I785" s="9">
        <f>SUMIFS('BAZA DANYCH'!$N:$N,'BAZA DANYCH'!$B:$B,STATYSTYKI!$B785,'BAZA DANYCH'!$C:$C,STATYSTYKI!$C785,'BAZA DANYCH'!$G:$G,STATYSTYKI!$D785,'BAZA DANYCH'!$K:$K,STATYSTYKI!I$550)</f>
        <v>7</v>
      </c>
      <c r="J785" s="9">
        <f>SUMIFS('BAZA DANYCH'!$N:$N,'BAZA DANYCH'!$B:$B,STATYSTYKI!$B785,'BAZA DANYCH'!$C:$C,STATYSTYKI!$C785,'BAZA DANYCH'!$G:$G,STATYSTYKI!$D785,'BAZA DANYCH'!$K:$K,STATYSTYKI!J$550)</f>
        <v>9</v>
      </c>
      <c r="K785" s="9">
        <f>SUMIFS('BAZA DANYCH'!$N:$N,'BAZA DANYCH'!$B:$B,STATYSTYKI!$B785,'BAZA DANYCH'!$C:$C,STATYSTYKI!$C785,'BAZA DANYCH'!$G:$G,STATYSTYKI!$D785,'BAZA DANYCH'!$K:$K,STATYSTYKI!K$550)</f>
        <v>6</v>
      </c>
      <c r="L785" s="9">
        <f>SUMIFS('BAZA DANYCH'!$N:$N,'BAZA DANYCH'!$B:$B,STATYSTYKI!$B785,'BAZA DANYCH'!$C:$C,STATYSTYKI!$C785,'BAZA DANYCH'!$G:$G,STATYSTYKI!$D785,'BAZA DANYCH'!$K:$K,STATYSTYKI!L$550)</f>
        <v>8</v>
      </c>
      <c r="M785" s="9">
        <f>SUMIFS('BAZA DANYCH'!$N:$N,'BAZA DANYCH'!$B:$B,STATYSTYKI!$B785,'BAZA DANYCH'!$C:$C,STATYSTYKI!$C785,'BAZA DANYCH'!$G:$G,STATYSTYKI!$D785,'BAZA DANYCH'!$K:$K,STATYSTYKI!M$550)</f>
        <v>9</v>
      </c>
      <c r="N785" s="9">
        <f>SUMIFS('BAZA DANYCH'!$N:$N,'BAZA DANYCH'!$B:$B,STATYSTYKI!$B785,'BAZA DANYCH'!$C:$C,STATYSTYKI!$C785,'BAZA DANYCH'!$G:$G,STATYSTYKI!$D785,'BAZA DANYCH'!$K:$K,STATYSTYKI!N$550)</f>
        <v>8</v>
      </c>
      <c r="O785" s="9">
        <f>SUMIFS('BAZA DANYCH'!$N:$N,'BAZA DANYCH'!$B:$B,STATYSTYKI!$B785,'BAZA DANYCH'!$C:$C,STATYSTYKI!$C785,'BAZA DANYCH'!$G:$G,STATYSTYKI!$D785,'BAZA DANYCH'!$K:$K,STATYSTYKI!O$550)</f>
        <v>8</v>
      </c>
      <c r="P785" s="9">
        <f>SUMIFS('BAZA DANYCH'!$N:$N,'BAZA DANYCH'!$B:$B,STATYSTYKI!$B785,'BAZA DANYCH'!$C:$C,STATYSTYKI!$C785,'BAZA DANYCH'!$G:$G,STATYSTYKI!$D785,'BAZA DANYCH'!$K:$K,STATYSTYKI!P$550)</f>
        <v>6</v>
      </c>
      <c r="Q785" s="9">
        <f>SUMIFS('BAZA DANYCH'!$N:$N,'BAZA DANYCH'!$B:$B,STATYSTYKI!$B785,'BAZA DANYCH'!$C:$C,STATYSTYKI!$C785,'BAZA DANYCH'!$G:$G,STATYSTYKI!$D785,'BAZA DANYCH'!$K:$K,STATYSTYKI!Q$550)</f>
        <v>9</v>
      </c>
      <c r="R785" s="9">
        <f>SUMIFS('BAZA DANYCH'!$N:$N,'BAZA DANYCH'!$B:$B,STATYSTYKI!$B785,'BAZA DANYCH'!$C:$C,STATYSTYKI!$C785,'BAZA DANYCH'!$G:$G,STATYSTYKI!$D785,'BAZA DANYCH'!$K:$K,STATYSTYKI!R$550)</f>
        <v>2</v>
      </c>
      <c r="S785" s="9">
        <f>SUMIFS('BAZA DANYCH'!$N:$N,'BAZA DANYCH'!$B:$B,STATYSTYKI!$B785,'BAZA DANYCH'!$C:$C,STATYSTYKI!$C785,'BAZA DANYCH'!$G:$G,STATYSTYKI!$D785,'BAZA DANYCH'!$K:$K,STATYSTYKI!S$550)</f>
        <v>3</v>
      </c>
      <c r="T785" s="9">
        <f>SUMIFS('BAZA DANYCH'!$N:$N,'BAZA DANYCH'!$B:$B,STATYSTYKI!$B785,'BAZA DANYCH'!$C:$C,STATYSTYKI!$C785,'BAZA DANYCH'!$G:$G,STATYSTYKI!$D785,'BAZA DANYCH'!$K:$K,STATYSTYKI!T$550)</f>
        <v>8</v>
      </c>
      <c r="U785" s="9">
        <f>SUMIFS('BAZA DANYCH'!$N:$N,'BAZA DANYCH'!$B:$B,STATYSTYKI!$B785,'BAZA DANYCH'!$C:$C,STATYSTYKI!$C785,'BAZA DANYCH'!$G:$G,STATYSTYKI!$D785,'BAZA DANYCH'!$K:$K,STATYSTYKI!U$550)</f>
        <v>1</v>
      </c>
      <c r="V785" s="9">
        <f>SUMIFS('BAZA DANYCH'!$N:$N,'BAZA DANYCH'!$B:$B,STATYSTYKI!$B785,'BAZA DANYCH'!$C:$C,STATYSTYKI!$C785,'BAZA DANYCH'!$G:$G,STATYSTYKI!$D785,'BAZA DANYCH'!$K:$K,STATYSTYKI!V$550)</f>
        <v>3</v>
      </c>
      <c r="W785" s="9">
        <f>SUMIFS('BAZA DANYCH'!$N:$N,'BAZA DANYCH'!$B:$B,STATYSTYKI!$B785,'BAZA DANYCH'!$C:$C,STATYSTYKI!$C785,'BAZA DANYCH'!$G:$G,STATYSTYKI!$D785,'BAZA DANYCH'!$K:$K,STATYSTYKI!W$550)</f>
        <v>6</v>
      </c>
      <c r="X785" s="9">
        <f>SUMIFS('BAZA DANYCH'!$N:$N,'BAZA DANYCH'!$B:$B,STATYSTYKI!$B785,'BAZA DANYCH'!$C:$C,STATYSTYKI!$C785,'BAZA DANYCH'!$G:$G,STATYSTYKI!$D785,'BAZA DANYCH'!$K:$K,STATYSTYKI!X$550)</f>
        <v>4</v>
      </c>
      <c r="Y785" s="9">
        <f>SUMIFS('BAZA DANYCH'!$N:$N,'BAZA DANYCH'!$B:$B,STATYSTYKI!$B785,'BAZA DANYCH'!$C:$C,STATYSTYKI!$C785,'BAZA DANYCH'!$G:$G,STATYSTYKI!$D785,'BAZA DANYCH'!$K:$K,STATYSTYKI!Y$550)</f>
        <v>10</v>
      </c>
      <c r="Z785" s="9">
        <f>SUMIFS('BAZA DANYCH'!$N:$N,'BAZA DANYCH'!$B:$B,STATYSTYKI!$B785,'BAZA DANYCH'!$C:$C,STATYSTYKI!$C785,'BAZA DANYCH'!$G:$G,STATYSTYKI!$D785,'BAZA DANYCH'!$K:$K,STATYSTYKI!Z$550)</f>
        <v>7</v>
      </c>
      <c r="AA785" s="9">
        <f>SUMIFS('BAZA DANYCH'!$N:$N,'BAZA DANYCH'!$B:$B,STATYSTYKI!$B785,'BAZA DANYCH'!$C:$C,STATYSTYKI!$C785,'BAZA DANYCH'!$G:$G,STATYSTYKI!$D785,'BAZA DANYCH'!$K:$K,STATYSTYKI!AA$550)</f>
        <v>15</v>
      </c>
      <c r="AB785" s="9">
        <f>SUMIFS('BAZA DANYCH'!$N:$N,'BAZA DANYCH'!$B:$B,STATYSTYKI!$B785,'BAZA DANYCH'!$C:$C,STATYSTYKI!$C785,'BAZA DANYCH'!$G:$G,STATYSTYKI!$D785,'BAZA DANYCH'!$K:$K,STATYSTYKI!AB$550)</f>
        <v>32</v>
      </c>
      <c r="AC785" s="9">
        <f>SUMIFS('BAZA DANYCH'!$N:$N,'BAZA DANYCH'!$B:$B,STATYSTYKI!$B785,'BAZA DANYCH'!$C:$C,STATYSTYKI!$C785,'BAZA DANYCH'!$G:$G,STATYSTYKI!$D785,'BAZA DANYCH'!$K:$K,STATYSTYKI!AC$550)</f>
        <v>33</v>
      </c>
      <c r="AD785" s="9">
        <f>SUMIFS('BAZA DANYCH'!$N:$N,'BAZA DANYCH'!$B:$B,STATYSTYKI!$B785,'BAZA DANYCH'!$C:$C,STATYSTYKI!$C785,'BAZA DANYCH'!$G:$G,STATYSTYKI!$D785,'BAZA DANYCH'!$K:$K,STATYSTYKI!AD$550)</f>
        <v>44</v>
      </c>
      <c r="AE785" s="9">
        <f>SUMIFS('BAZA DANYCH'!$N:$N,'BAZA DANYCH'!$B:$B,STATYSTYKI!$B785,'BAZA DANYCH'!$C:$C,STATYSTYKI!$C785,'BAZA DANYCH'!$G:$G,STATYSTYKI!$D785,'BAZA DANYCH'!$K:$K,STATYSTYKI!AE$550)</f>
        <v>54</v>
      </c>
      <c r="AF785" s="9">
        <f>SUMIFS('BAZA DANYCH'!$N:$N,'BAZA DANYCH'!$B:$B,STATYSTYKI!$B785,'BAZA DANYCH'!$C:$C,STATYSTYKI!$C785,'BAZA DANYCH'!$G:$G,STATYSTYKI!$D785,'BAZA DANYCH'!$K:$K,STATYSTYKI!AF$550)</f>
        <v>71</v>
      </c>
      <c r="AG785" s="9">
        <f>SUMIFS('BAZA DANYCH'!$N:$N,'BAZA DANYCH'!$B:$B,STATYSTYKI!$B785,'BAZA DANYCH'!$C:$C,STATYSTYKI!$C785,'BAZA DANYCH'!$G:$G,STATYSTYKI!$D785,'BAZA DANYCH'!$K:$K,STATYSTYKI!AG$550)</f>
        <v>123</v>
      </c>
      <c r="AH785" s="9">
        <f>SUMIFS('BAZA DANYCH'!$N:$N,'BAZA DANYCH'!$B:$B,STATYSTYKI!$B785,'BAZA DANYCH'!$C:$C,STATYSTYKI!$C785,'BAZA DANYCH'!$G:$G,STATYSTYKI!$D785,'BAZA DANYCH'!$K:$K,STATYSTYKI!AH$550)</f>
        <v>131</v>
      </c>
      <c r="AI785" s="9">
        <f>SUMIFS('BAZA DANYCH'!$N:$N,'BAZA DANYCH'!$B:$B,STATYSTYKI!$B785,'BAZA DANYCH'!$C:$C,STATYSTYKI!$C785,'BAZA DANYCH'!$G:$G,STATYSTYKI!$D785,'BAZA DANYCH'!$K:$K,STATYSTYKI!AI$550)</f>
        <v>148</v>
      </c>
      <c r="AJ785" s="9">
        <f>SUMIFS('BAZA DANYCH'!$N:$N,'BAZA DANYCH'!$B:$B,STATYSTYKI!$B785,'BAZA DANYCH'!$C:$C,STATYSTYKI!$C785,'BAZA DANYCH'!$G:$G,STATYSTYKI!$D785,'BAZA DANYCH'!$K:$K,STATYSTYKI!AJ$550)</f>
        <v>162</v>
      </c>
      <c r="AK785" s="9">
        <f>SUMIFS('BAZA DANYCH'!$N:$N,'BAZA DANYCH'!$B:$B,STATYSTYKI!$B785,'BAZA DANYCH'!$C:$C,STATYSTYKI!$C785,'BAZA DANYCH'!$G:$G,STATYSTYKI!$D785,'BAZA DANYCH'!$K:$K,STATYSTYKI!AK$550)</f>
        <v>198</v>
      </c>
      <c r="AL785" s="9">
        <f>SUMIFS('BAZA DANYCH'!$N:$N,'BAZA DANYCH'!$B:$B,STATYSTYKI!$B785,'BAZA DANYCH'!$C:$C,STATYSTYKI!$C785,'BAZA DANYCH'!$G:$G,STATYSTYKI!$D785,'BAZA DANYCH'!$K:$K,STATYSTYKI!AL$550)</f>
        <v>192</v>
      </c>
      <c r="AM785" s="9">
        <f>SUMIFS('BAZA DANYCH'!$N:$N,'BAZA DANYCH'!$B:$B,STATYSTYKI!$B785,'BAZA DANYCH'!$C:$C,STATYSTYKI!$C785,'BAZA DANYCH'!$G:$G,STATYSTYKI!$D785,'BAZA DANYCH'!$K:$K,STATYSTYKI!AM$550)</f>
        <v>164</v>
      </c>
      <c r="AN785" s="9">
        <f>SUMIFS('BAZA DANYCH'!$N:$N,'BAZA DANYCH'!$B:$B,STATYSTYKI!$B785,'BAZA DANYCH'!$C:$C,STATYSTYKI!$C785,'BAZA DANYCH'!$G:$G,STATYSTYKI!$D785,'BAZA DANYCH'!$K:$K,STATYSTYKI!AN$550)</f>
        <v>136</v>
      </c>
      <c r="AO785" s="9">
        <f>SUMIFS('BAZA DANYCH'!$N:$N,'BAZA DANYCH'!$B:$B,STATYSTYKI!$B785,'BAZA DANYCH'!$C:$C,STATYSTYKI!$C785,'BAZA DANYCH'!$G:$G,STATYSTYKI!$D785,'BAZA DANYCH'!$K:$K,STATYSTYKI!AO$550)</f>
        <v>153</v>
      </c>
      <c r="AP785" s="9">
        <f>SUMIFS('BAZA DANYCH'!$N:$N,'BAZA DANYCH'!$B:$B,STATYSTYKI!$B785,'BAZA DANYCH'!$C:$C,STATYSTYKI!$C785,'BAZA DANYCH'!$G:$G,STATYSTYKI!$D785,'BAZA DANYCH'!$K:$K,STATYSTYKI!AP$550)</f>
        <v>167</v>
      </c>
      <c r="AQ785" s="9">
        <f>SUMIFS('BAZA DANYCH'!$N:$N,'BAZA DANYCH'!$B:$B,STATYSTYKI!$B785,'BAZA DANYCH'!$C:$C,STATYSTYKI!$C785,'BAZA DANYCH'!$G:$G,STATYSTYKI!$D785,'BAZA DANYCH'!$K:$K,STATYSTYKI!AQ$550)</f>
        <v>131</v>
      </c>
      <c r="AR785" s="9">
        <f>SUMIFS('BAZA DANYCH'!$N:$N,'BAZA DANYCH'!$B:$B,STATYSTYKI!$B785,'BAZA DANYCH'!$C:$C,STATYSTYKI!$C785,'BAZA DANYCH'!$G:$G,STATYSTYKI!$D785,'BAZA DANYCH'!$K:$K,STATYSTYKI!AR$550)</f>
        <v>147</v>
      </c>
      <c r="AS785" s="9">
        <f>SUMIFS('BAZA DANYCH'!$N:$N,'BAZA DANYCH'!$B:$B,STATYSTYKI!$B785,'BAZA DANYCH'!$C:$C,STATYSTYKI!$C785,'BAZA DANYCH'!$G:$G,STATYSTYKI!$D785,'BAZA DANYCH'!$K:$K,STATYSTYKI!AS$550)</f>
        <v>108</v>
      </c>
      <c r="AT785" s="9">
        <f>SUMIFS('BAZA DANYCH'!$N:$N,'BAZA DANYCH'!$B:$B,STATYSTYKI!$B785,'BAZA DANYCH'!$C:$C,STATYSTYKI!$C785,'BAZA DANYCH'!$G:$G,STATYSTYKI!$D785,'BAZA DANYCH'!$K:$K,STATYSTYKI!AT$550)</f>
        <v>113</v>
      </c>
      <c r="AU785" s="9">
        <f>SUMIFS('BAZA DANYCH'!$N:$N,'BAZA DANYCH'!$B:$B,STATYSTYKI!$B785,'BAZA DANYCH'!$C:$C,STATYSTYKI!$C785,'BAZA DANYCH'!$G:$G,STATYSTYKI!$D785,'BAZA DANYCH'!$K:$K,STATYSTYKI!AU$550)</f>
        <v>124</v>
      </c>
      <c r="AV785" s="9">
        <f>SUMIFS('BAZA DANYCH'!$N:$N,'BAZA DANYCH'!$B:$B,STATYSTYKI!$B785,'BAZA DANYCH'!$C:$C,STATYSTYKI!$C785,'BAZA DANYCH'!$G:$G,STATYSTYKI!$D785,'BAZA DANYCH'!$K:$K,STATYSTYKI!AV$550)</f>
        <v>107</v>
      </c>
      <c r="AW785" s="9">
        <f>SUMIFS('BAZA DANYCH'!$N:$N,'BAZA DANYCH'!$B:$B,STATYSTYKI!$B785,'BAZA DANYCH'!$C:$C,STATYSTYKI!$C785,'BAZA DANYCH'!$G:$G,STATYSTYKI!$D785,'BAZA DANYCH'!$K:$K,STATYSTYKI!AW$550)</f>
        <v>102</v>
      </c>
      <c r="AX785" s="9">
        <f>SUMIFS('BAZA DANYCH'!$N:$N,'BAZA DANYCH'!$B:$B,STATYSTYKI!$B785,'BAZA DANYCH'!$C:$C,STATYSTYKI!$C785,'BAZA DANYCH'!$G:$G,STATYSTYKI!$D785,'BAZA DANYCH'!$K:$K,STATYSTYKI!AX$550)</f>
        <v>123</v>
      </c>
      <c r="AY785" s="9">
        <f>SUMIFS('BAZA DANYCH'!$N:$N,'BAZA DANYCH'!$B:$B,STATYSTYKI!$B785,'BAZA DANYCH'!$C:$C,STATYSTYKI!$C785,'BAZA DANYCH'!$G:$G,STATYSTYKI!$D785,'BAZA DANYCH'!$K:$K,STATYSTYKI!AY$550)</f>
        <v>121</v>
      </c>
      <c r="AZ785" s="9">
        <f>SUMIFS('BAZA DANYCH'!$N:$N,'BAZA DANYCH'!$B:$B,STATYSTYKI!$B785,'BAZA DANYCH'!$C:$C,STATYSTYKI!$C785,'BAZA DANYCH'!$G:$G,STATYSTYKI!$D785,'BAZA DANYCH'!$K:$K,STATYSTYKI!AZ$550)</f>
        <v>108</v>
      </c>
      <c r="BA785" s="9">
        <f>SUMIFS('BAZA DANYCH'!$N:$N,'BAZA DANYCH'!$B:$B,STATYSTYKI!$B785,'BAZA DANYCH'!$C:$C,STATYSTYKI!$C785,'BAZA DANYCH'!$G:$G,STATYSTYKI!$D785,'BAZA DANYCH'!$K:$K,STATYSTYKI!BA$550)</f>
        <v>131</v>
      </c>
      <c r="BB785" s="9">
        <f>SUMIFS('BAZA DANYCH'!$N:$N,'BAZA DANYCH'!$B:$B,STATYSTYKI!$B785,'BAZA DANYCH'!$C:$C,STATYSTYKI!$C785,'BAZA DANYCH'!$G:$G,STATYSTYKI!$D785,'BAZA DANYCH'!$K:$K,STATYSTYKI!BB$550)</f>
        <v>89</v>
      </c>
      <c r="BC785" s="9">
        <f>SUMIFS('BAZA DANYCH'!$N:$N,'BAZA DANYCH'!$B:$B,STATYSTYKI!$B785,'BAZA DANYCH'!$C:$C,STATYSTYKI!$C785,'BAZA DANYCH'!$G:$G,STATYSTYKI!$D785,'BAZA DANYCH'!$K:$K,STATYSTYKI!BC$550)</f>
        <v>117</v>
      </c>
      <c r="BD785" s="9">
        <f>SUMIFS('BAZA DANYCH'!$N:$N,'BAZA DANYCH'!$B:$B,STATYSTYKI!$B785,'BAZA DANYCH'!$C:$C,STATYSTYKI!$C785,'BAZA DANYCH'!$G:$G,STATYSTYKI!$D785,'BAZA DANYCH'!$K:$K,STATYSTYKI!BD$550)</f>
        <v>105</v>
      </c>
      <c r="BE785" s="9">
        <f>SUMIFS('BAZA DANYCH'!$N:$N,'BAZA DANYCH'!$B:$B,STATYSTYKI!$B785,'BAZA DANYCH'!$C:$C,STATYSTYKI!$C785,'BAZA DANYCH'!$G:$G,STATYSTYKI!$D785,'BAZA DANYCH'!$K:$K,STATYSTYKI!BE$550)</f>
        <v>108</v>
      </c>
      <c r="BF785" s="9">
        <f>SUMIFS('BAZA DANYCH'!$N:$N,'BAZA DANYCH'!$B:$B,STATYSTYKI!$B785,'BAZA DANYCH'!$C:$C,STATYSTYKI!$C785,'BAZA DANYCH'!$G:$G,STATYSTYKI!$D785,'BAZA DANYCH'!$K:$K,STATYSTYKI!BF$550)</f>
        <v>108</v>
      </c>
      <c r="BG785" s="9">
        <f>SUMIFS('BAZA DANYCH'!$N:$N,'BAZA DANYCH'!$B:$B,STATYSTYKI!$B785,'BAZA DANYCH'!$C:$C,STATYSTYKI!$C785,'BAZA DANYCH'!$G:$G,STATYSTYKI!$D785,'BAZA DANYCH'!$K:$K,STATYSTYKI!BG$550)</f>
        <v>112</v>
      </c>
      <c r="BH785" s="9">
        <f>SUMIFS('BAZA DANYCH'!$N:$N,'BAZA DANYCH'!$B:$B,STATYSTYKI!$B785,'BAZA DANYCH'!$C:$C,STATYSTYKI!$C785,'BAZA DANYCH'!$G:$G,STATYSTYKI!$D785,'BAZA DANYCH'!$K:$K,STATYSTYKI!BH$550)</f>
        <v>112</v>
      </c>
      <c r="BI785" s="9">
        <f>SUMIFS('BAZA DANYCH'!$N:$N,'BAZA DANYCH'!$B:$B,STATYSTYKI!$B785,'BAZA DANYCH'!$C:$C,STATYSTYKI!$C785,'BAZA DANYCH'!$G:$G,STATYSTYKI!$D785,'BAZA DANYCH'!$K:$K,STATYSTYKI!BI$550)</f>
        <v>112</v>
      </c>
      <c r="BJ785" s="9">
        <f>SUMIFS('BAZA DANYCH'!$N:$N,'BAZA DANYCH'!$B:$B,STATYSTYKI!$B785,'BAZA DANYCH'!$C:$C,STATYSTYKI!$C785,'BAZA DANYCH'!$G:$G,STATYSTYKI!$D785,'BAZA DANYCH'!$K:$K,STATYSTYKI!BJ$550)</f>
        <v>121</v>
      </c>
      <c r="BK785" s="9">
        <f>SUMIFS('BAZA DANYCH'!$N:$N,'BAZA DANYCH'!$B:$B,STATYSTYKI!$B785,'BAZA DANYCH'!$C:$C,STATYSTYKI!$C785,'BAZA DANYCH'!$G:$G,STATYSTYKI!$D785,'BAZA DANYCH'!$K:$K,STATYSTYKI!BK$550)</f>
        <v>132</v>
      </c>
      <c r="BL785" s="9">
        <f>SUMIFS('BAZA DANYCH'!$N:$N,'BAZA DANYCH'!$B:$B,STATYSTYKI!$B785,'BAZA DANYCH'!$C:$C,STATYSTYKI!$C785,'BAZA DANYCH'!$G:$G,STATYSTYKI!$D785,'BAZA DANYCH'!$K:$K,STATYSTYKI!BL$550)</f>
        <v>141</v>
      </c>
      <c r="BM785" s="9">
        <f>SUMIFS('BAZA DANYCH'!$N:$N,'BAZA DANYCH'!$B:$B,STATYSTYKI!$B785,'BAZA DANYCH'!$C:$C,STATYSTYKI!$C785,'BAZA DANYCH'!$G:$G,STATYSTYKI!$D785,'BAZA DANYCH'!$K:$K,STATYSTYKI!BM$550)</f>
        <v>159</v>
      </c>
      <c r="BN785" s="9">
        <f>SUMIFS('BAZA DANYCH'!$N:$N,'BAZA DANYCH'!$B:$B,STATYSTYKI!$B785,'BAZA DANYCH'!$C:$C,STATYSTYKI!$C785,'BAZA DANYCH'!$G:$G,STATYSTYKI!$D785,'BAZA DANYCH'!$K:$K,STATYSTYKI!BN$550)</f>
        <v>150</v>
      </c>
      <c r="BO785" s="9">
        <f>SUMIFS('BAZA DANYCH'!$N:$N,'BAZA DANYCH'!$B:$B,STATYSTYKI!$B785,'BAZA DANYCH'!$C:$C,STATYSTYKI!$C785,'BAZA DANYCH'!$G:$G,STATYSTYKI!$D785,'BAZA DANYCH'!$K:$K,STATYSTYKI!BO$550)</f>
        <v>175</v>
      </c>
      <c r="BP785" s="9">
        <f>SUMIFS('BAZA DANYCH'!$N:$N,'BAZA DANYCH'!$B:$B,STATYSTYKI!$B785,'BAZA DANYCH'!$C:$C,STATYSTYKI!$C785,'BAZA DANYCH'!$G:$G,STATYSTYKI!$D785,'BAZA DANYCH'!$K:$K,STATYSTYKI!BP$550)</f>
        <v>178</v>
      </c>
      <c r="BQ785" s="9">
        <f>SUMIFS('BAZA DANYCH'!$N:$N,'BAZA DANYCH'!$B:$B,STATYSTYKI!$B785,'BAZA DANYCH'!$C:$C,STATYSTYKI!$C785,'BAZA DANYCH'!$G:$G,STATYSTYKI!$D785,'BAZA DANYCH'!$K:$K,STATYSTYKI!BQ$550)</f>
        <v>156</v>
      </c>
      <c r="BR785" s="9">
        <f>SUMIFS('BAZA DANYCH'!$N:$N,'BAZA DANYCH'!$B:$B,STATYSTYKI!$B785,'BAZA DANYCH'!$C:$C,STATYSTYKI!$C785,'BAZA DANYCH'!$G:$G,STATYSTYKI!$D785,'BAZA DANYCH'!$K:$K,STATYSTYKI!BR$550)</f>
        <v>148</v>
      </c>
      <c r="BS785" s="9">
        <f>SUMIFS('BAZA DANYCH'!$N:$N,'BAZA DANYCH'!$B:$B,STATYSTYKI!$B785,'BAZA DANYCH'!$C:$C,STATYSTYKI!$C785,'BAZA DANYCH'!$G:$G,STATYSTYKI!$D785,'BAZA DANYCH'!$K:$K,STATYSTYKI!BS$550)</f>
        <v>185</v>
      </c>
      <c r="BT785" s="9">
        <f>SUMIFS('BAZA DANYCH'!$N:$N,'BAZA DANYCH'!$B:$B,STATYSTYKI!$B785,'BAZA DANYCH'!$C:$C,STATYSTYKI!$C785,'BAZA DANYCH'!$G:$G,STATYSTYKI!$D785,'BAZA DANYCH'!$K:$K,STATYSTYKI!BT$550)</f>
        <v>182</v>
      </c>
      <c r="BU785" s="9">
        <f>SUMIFS('BAZA DANYCH'!$N:$N,'BAZA DANYCH'!$B:$B,STATYSTYKI!$B785,'BAZA DANYCH'!$C:$C,STATYSTYKI!$C785,'BAZA DANYCH'!$G:$G,STATYSTYKI!$D785,'BAZA DANYCH'!$K:$K,STATYSTYKI!BU$550)</f>
        <v>168</v>
      </c>
      <c r="BV785" s="9">
        <f>SUMIFS('BAZA DANYCH'!$N:$N,'BAZA DANYCH'!$B:$B,STATYSTYKI!$B785,'BAZA DANYCH'!$C:$C,STATYSTYKI!$C785,'BAZA DANYCH'!$G:$G,STATYSTYKI!$D785,'BAZA DANYCH'!$K:$K,STATYSTYKI!BV$550)</f>
        <v>172</v>
      </c>
      <c r="BW785" s="9">
        <f>SUMIFS('BAZA DANYCH'!$N:$N,'BAZA DANYCH'!$B:$B,STATYSTYKI!$B785,'BAZA DANYCH'!$C:$C,STATYSTYKI!$C785,'BAZA DANYCH'!$G:$G,STATYSTYKI!$D785,'BAZA DANYCH'!$K:$K,STATYSTYKI!BW$550)</f>
        <v>159</v>
      </c>
      <c r="BX785" s="9">
        <f>SUMIFS('BAZA DANYCH'!$N:$N,'BAZA DANYCH'!$B:$B,STATYSTYKI!$B785,'BAZA DANYCH'!$C:$C,STATYSTYKI!$C785,'BAZA DANYCH'!$G:$G,STATYSTYKI!$D785,'BAZA DANYCH'!$K:$K,STATYSTYKI!BX$550)</f>
        <v>161</v>
      </c>
      <c r="BY785" s="9">
        <f>SUMIFS('BAZA DANYCH'!$N:$N,'BAZA DANYCH'!$B:$B,STATYSTYKI!$B785,'BAZA DANYCH'!$C:$C,STATYSTYKI!$C785,'BAZA DANYCH'!$G:$G,STATYSTYKI!$D785,'BAZA DANYCH'!$K:$K,STATYSTYKI!BY$550)</f>
        <v>151</v>
      </c>
      <c r="BZ785" s="9">
        <f>SUMIFS('BAZA DANYCH'!$N:$N,'BAZA DANYCH'!$B:$B,STATYSTYKI!$B785,'BAZA DANYCH'!$C:$C,STATYSTYKI!$C785,'BAZA DANYCH'!$G:$G,STATYSTYKI!$D785,'BAZA DANYCH'!$K:$K,STATYSTYKI!BZ$550)</f>
        <v>123</v>
      </c>
      <c r="CA785" s="9">
        <f>SUMIFS('BAZA DANYCH'!$N:$N,'BAZA DANYCH'!$B:$B,STATYSTYKI!$B785,'BAZA DANYCH'!$C:$C,STATYSTYKI!$C785,'BAZA DANYCH'!$G:$G,STATYSTYKI!$D785,'BAZA DANYCH'!$K:$K,STATYSTYKI!CA$550)</f>
        <v>133</v>
      </c>
      <c r="CB785" s="9">
        <f>SUMIFS('BAZA DANYCH'!$N:$N,'BAZA DANYCH'!$B:$B,STATYSTYKI!$B785,'BAZA DANYCH'!$C:$C,STATYSTYKI!$C785,'BAZA DANYCH'!$G:$G,STATYSTYKI!$D785,'BAZA DANYCH'!$K:$K,STATYSTYKI!CB$550)</f>
        <v>133</v>
      </c>
      <c r="CC785" s="9">
        <f>SUMIFS('BAZA DANYCH'!$N:$N,'BAZA DANYCH'!$B:$B,STATYSTYKI!$B785,'BAZA DANYCH'!$C:$C,STATYSTYKI!$C785,'BAZA DANYCH'!$G:$G,STATYSTYKI!$D785,'BAZA DANYCH'!$K:$K,STATYSTYKI!CC$550)</f>
        <v>111</v>
      </c>
      <c r="CD785" s="9">
        <f>SUMIFS('BAZA DANYCH'!$N:$N,'BAZA DANYCH'!$B:$B,STATYSTYKI!$B785,'BAZA DANYCH'!$C:$C,STATYSTYKI!$C785,'BAZA DANYCH'!$G:$G,STATYSTYKI!$D785,'BAZA DANYCH'!$K:$K,STATYSTYKI!CD$550)</f>
        <v>139</v>
      </c>
      <c r="CE785" s="9">
        <f>SUMIFS('BAZA DANYCH'!$N:$N,'BAZA DANYCH'!$B:$B,STATYSTYKI!$B785,'BAZA DANYCH'!$C:$C,STATYSTYKI!$C785,'BAZA DANYCH'!$G:$G,STATYSTYKI!$D785,'BAZA DANYCH'!$K:$K,STATYSTYKI!CE$550)</f>
        <v>105</v>
      </c>
      <c r="CF785" s="9">
        <f>SUMIFS('BAZA DANYCH'!$N:$N,'BAZA DANYCH'!$B:$B,STATYSTYKI!$B785,'BAZA DANYCH'!$C:$C,STATYSTYKI!$C785,'BAZA DANYCH'!$G:$G,STATYSTYKI!$D785,'BAZA DANYCH'!$K:$K,STATYSTYKI!CF$550)</f>
        <v>94</v>
      </c>
      <c r="CG785" s="9">
        <f>SUMIFS('BAZA DANYCH'!$N:$N,'BAZA DANYCH'!$B:$B,STATYSTYKI!$B785,'BAZA DANYCH'!$C:$C,STATYSTYKI!$C785,'BAZA DANYCH'!$G:$G,STATYSTYKI!$D785,'BAZA DANYCH'!$K:$K,STATYSTYKI!CG$550)</f>
        <v>85</v>
      </c>
      <c r="CH785" s="9">
        <f>SUMIFS('BAZA DANYCH'!$N:$N,'BAZA DANYCH'!$B:$B,STATYSTYKI!$B785,'BAZA DANYCH'!$C:$C,STATYSTYKI!$C785,'BAZA DANYCH'!$G:$G,STATYSTYKI!$D785,'BAZA DANYCH'!$K:$K,STATYSTYKI!CH$550)</f>
        <v>88</v>
      </c>
      <c r="CI785" s="9">
        <f>SUMIFS('BAZA DANYCH'!$N:$N,'BAZA DANYCH'!$B:$B,STATYSTYKI!$B785,'BAZA DANYCH'!$C:$C,STATYSTYKI!$C785,'BAZA DANYCH'!$G:$G,STATYSTYKI!$D785,'BAZA DANYCH'!$K:$K,STATYSTYKI!CI$550)</f>
        <v>86</v>
      </c>
      <c r="CJ785" s="9">
        <f>SUMIFS('BAZA DANYCH'!$N:$N,'BAZA DANYCH'!$B:$B,STATYSTYKI!$B785,'BAZA DANYCH'!$C:$C,STATYSTYKI!$C785,'BAZA DANYCH'!$G:$G,STATYSTYKI!$D785,'BAZA DANYCH'!$K:$K,STATYSTYKI!CJ$550)</f>
        <v>84</v>
      </c>
      <c r="CK785" s="9">
        <f>SUMIFS('BAZA DANYCH'!$N:$N,'BAZA DANYCH'!$B:$B,STATYSTYKI!$B785,'BAZA DANYCH'!$C:$C,STATYSTYKI!$C785,'BAZA DANYCH'!$G:$G,STATYSTYKI!$D785,'BAZA DANYCH'!$K:$K,STATYSTYKI!CK$550)</f>
        <v>84</v>
      </c>
      <c r="CL785" s="9">
        <f>SUMIFS('BAZA DANYCH'!$N:$N,'BAZA DANYCH'!$B:$B,STATYSTYKI!$B785,'BAZA DANYCH'!$C:$C,STATYSTYKI!$C785,'BAZA DANYCH'!$G:$G,STATYSTYKI!$D785,'BAZA DANYCH'!$K:$K,STATYSTYKI!CL$550)</f>
        <v>86</v>
      </c>
      <c r="CM785" s="9">
        <f>SUMIFS('BAZA DANYCH'!$N:$N,'BAZA DANYCH'!$B:$B,STATYSTYKI!$B785,'BAZA DANYCH'!$C:$C,STATYSTYKI!$C785,'BAZA DANYCH'!$G:$G,STATYSTYKI!$D785,'BAZA DANYCH'!$K:$K,STATYSTYKI!CM$550)</f>
        <v>82</v>
      </c>
      <c r="CN785" s="9">
        <f>SUMIFS('BAZA DANYCH'!$N:$N,'BAZA DANYCH'!$B:$B,STATYSTYKI!$B785,'BAZA DANYCH'!$C:$C,STATYSTYKI!$C785,'BAZA DANYCH'!$G:$G,STATYSTYKI!$D785,'BAZA DANYCH'!$K:$K,STATYSTYKI!CN$550)</f>
        <v>64</v>
      </c>
      <c r="CO785" s="9">
        <f>SUMIFS('BAZA DANYCH'!$N:$N,'BAZA DANYCH'!$B:$B,STATYSTYKI!$B785,'BAZA DANYCH'!$C:$C,STATYSTYKI!$C785,'BAZA DANYCH'!$G:$G,STATYSTYKI!$D785,'BAZA DANYCH'!$K:$K,STATYSTYKI!CO$550)</f>
        <v>44</v>
      </c>
      <c r="CP785" s="9">
        <f>SUMIFS('BAZA DANYCH'!$N:$N,'BAZA DANYCH'!$B:$B,STATYSTYKI!$B785,'BAZA DANYCH'!$C:$C,STATYSTYKI!$C785,'BAZA DANYCH'!$G:$G,STATYSTYKI!$D785,'BAZA DANYCH'!$K:$K,STATYSTYKI!CP$550)</f>
        <v>35</v>
      </c>
      <c r="CQ785" s="9">
        <f>SUMIFS('BAZA DANYCH'!$N:$N,'BAZA DANYCH'!$B:$B,STATYSTYKI!$B785,'BAZA DANYCH'!$C:$C,STATYSTYKI!$C785,'BAZA DANYCH'!$G:$G,STATYSTYKI!$D785,'BAZA DANYCH'!$K:$K,STATYSTYKI!CQ$550)</f>
        <v>45</v>
      </c>
      <c r="CR785" s="9">
        <f>SUMIFS('BAZA DANYCH'!$N:$N,'BAZA DANYCH'!$B:$B,STATYSTYKI!$B785,'BAZA DANYCH'!$C:$C,STATYSTYKI!$C785,'BAZA DANYCH'!$G:$G,STATYSTYKI!$D785,'BAZA DANYCH'!$K:$K,STATYSTYKI!CR$550)</f>
        <v>71</v>
      </c>
      <c r="CS785" s="9">
        <f>SUMIFS('BAZA DANYCH'!$N:$N,'BAZA DANYCH'!$B:$B,STATYSTYKI!$B785,'BAZA DANYCH'!$C:$C,STATYSTYKI!$C785,'BAZA DANYCH'!$G:$G,STATYSTYKI!$D785,'BAZA DANYCH'!$K:$K,STATYSTYKI!CS$550)</f>
        <v>23</v>
      </c>
      <c r="CT785" s="9">
        <f>SUMIFS('BAZA DANYCH'!$N:$N,'BAZA DANYCH'!$B:$B,STATYSTYKI!$B785,'BAZA DANYCH'!$C:$C,STATYSTYKI!$C785,'BAZA DANYCH'!$G:$G,STATYSTYKI!$D785,'BAZA DANYCH'!$K:$K,STATYSTYKI!CT$550)</f>
        <v>36</v>
      </c>
      <c r="CU785" s="9">
        <f>SUMIFS('BAZA DANYCH'!$N:$N,'BAZA DANYCH'!$B:$B,STATYSTYKI!$B785,'BAZA DANYCH'!$C:$C,STATYSTYKI!$C785,'BAZA DANYCH'!$G:$G,STATYSTYKI!$D785,'BAZA DANYCH'!$K:$K,STATYSTYKI!CU$550)</f>
        <v>26</v>
      </c>
      <c r="CV785" s="9">
        <f>SUMIFS('BAZA DANYCH'!$N:$N,'BAZA DANYCH'!$B:$B,STATYSTYKI!$B785,'BAZA DANYCH'!$C:$C,STATYSTYKI!$C785,'BAZA DANYCH'!$G:$G,STATYSTYKI!$D785,'BAZA DANYCH'!$K:$K,STATYSTYKI!CV$550)</f>
        <v>23</v>
      </c>
      <c r="CW785" s="9">
        <f>SUMIFS('BAZA DANYCH'!$N:$N,'BAZA DANYCH'!$B:$B,STATYSTYKI!$B785,'BAZA DANYCH'!$C:$C,STATYSTYKI!$C785,'BAZA DANYCH'!$G:$G,STATYSTYKI!$D785,'BAZA DANYCH'!$K:$K,STATYSTYKI!CW$550)</f>
        <v>15</v>
      </c>
      <c r="CX785" s="9">
        <f>SUMIFS('BAZA DANYCH'!$N:$N,'BAZA DANYCH'!$B:$B,STATYSTYKI!$B785,'BAZA DANYCH'!$C:$C,STATYSTYKI!$C785,'BAZA DANYCH'!$G:$G,STATYSTYKI!$D785,'BAZA DANYCH'!$K:$K,STATYSTYKI!CX$550)</f>
        <v>14</v>
      </c>
    </row>
    <row r="786" spans="1:102" hidden="1">
      <c r="A786" s="8"/>
      <c r="B786" s="60" t="s">
        <v>167</v>
      </c>
      <c r="C786" s="61" t="s">
        <v>168</v>
      </c>
      <c r="D786" s="61" t="s">
        <v>169</v>
      </c>
      <c r="E786" s="82" t="s">
        <v>11</v>
      </c>
      <c r="F786" s="64">
        <f t="shared" si="278"/>
        <v>4</v>
      </c>
      <c r="G786" s="9">
        <f>SUMIFS('BAZA DANYCH'!$U:$U,'BAZA DANYCH'!$B:$B,STATYSTYKI!$B786,'BAZA DANYCH'!$C:$C,STATYSTYKI!$C786,'BAZA DANYCH'!$G:$G,STATYSTYKI!$D786,'BAZA DANYCH'!$K:$K,STATYSTYKI!G$550)</f>
        <v>0</v>
      </c>
      <c r="H786" s="9">
        <f>SUMIFS('BAZA DANYCH'!$U:$U,'BAZA DANYCH'!$B:$B,STATYSTYKI!$B786,'BAZA DANYCH'!$C:$C,STATYSTYKI!$C786,'BAZA DANYCH'!$G:$G,STATYSTYKI!$D786,'BAZA DANYCH'!$K:$K,STATYSTYKI!H$550)</f>
        <v>0</v>
      </c>
      <c r="I786" s="9">
        <f>SUMIFS('BAZA DANYCH'!$U:$U,'BAZA DANYCH'!$B:$B,STATYSTYKI!$B786,'BAZA DANYCH'!$C:$C,STATYSTYKI!$C786,'BAZA DANYCH'!$G:$G,STATYSTYKI!$D786,'BAZA DANYCH'!$K:$K,STATYSTYKI!I$550)</f>
        <v>0</v>
      </c>
      <c r="J786" s="9">
        <f>SUMIFS('BAZA DANYCH'!$U:$U,'BAZA DANYCH'!$B:$B,STATYSTYKI!$B786,'BAZA DANYCH'!$C:$C,STATYSTYKI!$C786,'BAZA DANYCH'!$G:$G,STATYSTYKI!$D786,'BAZA DANYCH'!$K:$K,STATYSTYKI!J$550)</f>
        <v>0</v>
      </c>
      <c r="K786" s="9">
        <f>SUMIFS('BAZA DANYCH'!$U:$U,'BAZA DANYCH'!$B:$B,STATYSTYKI!$B786,'BAZA DANYCH'!$C:$C,STATYSTYKI!$C786,'BAZA DANYCH'!$G:$G,STATYSTYKI!$D786,'BAZA DANYCH'!$K:$K,STATYSTYKI!K$550)</f>
        <v>0</v>
      </c>
      <c r="L786" s="9">
        <f>SUMIFS('BAZA DANYCH'!$U:$U,'BAZA DANYCH'!$B:$B,STATYSTYKI!$B786,'BAZA DANYCH'!$C:$C,STATYSTYKI!$C786,'BAZA DANYCH'!$G:$G,STATYSTYKI!$D786,'BAZA DANYCH'!$K:$K,STATYSTYKI!L$550)</f>
        <v>0</v>
      </c>
      <c r="M786" s="9">
        <f>SUMIFS('BAZA DANYCH'!$U:$U,'BAZA DANYCH'!$B:$B,STATYSTYKI!$B786,'BAZA DANYCH'!$C:$C,STATYSTYKI!$C786,'BAZA DANYCH'!$G:$G,STATYSTYKI!$D786,'BAZA DANYCH'!$K:$K,STATYSTYKI!M$550)</f>
        <v>0</v>
      </c>
      <c r="N786" s="9">
        <f>SUMIFS('BAZA DANYCH'!$U:$U,'BAZA DANYCH'!$B:$B,STATYSTYKI!$B786,'BAZA DANYCH'!$C:$C,STATYSTYKI!$C786,'BAZA DANYCH'!$G:$G,STATYSTYKI!$D786,'BAZA DANYCH'!$K:$K,STATYSTYKI!N$550)</f>
        <v>0</v>
      </c>
      <c r="O786" s="9">
        <f>SUMIFS('BAZA DANYCH'!$U:$U,'BAZA DANYCH'!$B:$B,STATYSTYKI!$B786,'BAZA DANYCH'!$C:$C,STATYSTYKI!$C786,'BAZA DANYCH'!$G:$G,STATYSTYKI!$D786,'BAZA DANYCH'!$K:$K,STATYSTYKI!O$550)</f>
        <v>0</v>
      </c>
      <c r="P786" s="9">
        <f>SUMIFS('BAZA DANYCH'!$U:$U,'BAZA DANYCH'!$B:$B,STATYSTYKI!$B786,'BAZA DANYCH'!$C:$C,STATYSTYKI!$C786,'BAZA DANYCH'!$G:$G,STATYSTYKI!$D786,'BAZA DANYCH'!$K:$K,STATYSTYKI!P$550)</f>
        <v>0</v>
      </c>
      <c r="Q786" s="9">
        <f>SUMIFS('BAZA DANYCH'!$U:$U,'BAZA DANYCH'!$B:$B,STATYSTYKI!$B786,'BAZA DANYCH'!$C:$C,STATYSTYKI!$C786,'BAZA DANYCH'!$G:$G,STATYSTYKI!$D786,'BAZA DANYCH'!$K:$K,STATYSTYKI!Q$550)</f>
        <v>0</v>
      </c>
      <c r="R786" s="9">
        <f>SUMIFS('BAZA DANYCH'!$U:$U,'BAZA DANYCH'!$B:$B,STATYSTYKI!$B786,'BAZA DANYCH'!$C:$C,STATYSTYKI!$C786,'BAZA DANYCH'!$G:$G,STATYSTYKI!$D786,'BAZA DANYCH'!$K:$K,STATYSTYKI!R$550)</f>
        <v>0</v>
      </c>
      <c r="S786" s="9">
        <f>SUMIFS('BAZA DANYCH'!$U:$U,'BAZA DANYCH'!$B:$B,STATYSTYKI!$B786,'BAZA DANYCH'!$C:$C,STATYSTYKI!$C786,'BAZA DANYCH'!$G:$G,STATYSTYKI!$D786,'BAZA DANYCH'!$K:$K,STATYSTYKI!S$550)</f>
        <v>0</v>
      </c>
      <c r="T786" s="9">
        <f>SUMIFS('BAZA DANYCH'!$U:$U,'BAZA DANYCH'!$B:$B,STATYSTYKI!$B786,'BAZA DANYCH'!$C:$C,STATYSTYKI!$C786,'BAZA DANYCH'!$G:$G,STATYSTYKI!$D786,'BAZA DANYCH'!$K:$K,STATYSTYKI!T$550)</f>
        <v>0</v>
      </c>
      <c r="U786" s="9">
        <f>SUMIFS('BAZA DANYCH'!$U:$U,'BAZA DANYCH'!$B:$B,STATYSTYKI!$B786,'BAZA DANYCH'!$C:$C,STATYSTYKI!$C786,'BAZA DANYCH'!$G:$G,STATYSTYKI!$D786,'BAZA DANYCH'!$K:$K,STATYSTYKI!U$550)</f>
        <v>0</v>
      </c>
      <c r="V786" s="9">
        <f>SUMIFS('BAZA DANYCH'!$U:$U,'BAZA DANYCH'!$B:$B,STATYSTYKI!$B786,'BAZA DANYCH'!$C:$C,STATYSTYKI!$C786,'BAZA DANYCH'!$G:$G,STATYSTYKI!$D786,'BAZA DANYCH'!$K:$K,STATYSTYKI!V$550)</f>
        <v>0</v>
      </c>
      <c r="W786" s="9">
        <f>SUMIFS('BAZA DANYCH'!$U:$U,'BAZA DANYCH'!$B:$B,STATYSTYKI!$B786,'BAZA DANYCH'!$C:$C,STATYSTYKI!$C786,'BAZA DANYCH'!$G:$G,STATYSTYKI!$D786,'BAZA DANYCH'!$K:$K,STATYSTYKI!W$550)</f>
        <v>0</v>
      </c>
      <c r="X786" s="9">
        <f>SUMIFS('BAZA DANYCH'!$U:$U,'BAZA DANYCH'!$B:$B,STATYSTYKI!$B786,'BAZA DANYCH'!$C:$C,STATYSTYKI!$C786,'BAZA DANYCH'!$G:$G,STATYSTYKI!$D786,'BAZA DANYCH'!$K:$K,STATYSTYKI!X$550)</f>
        <v>0</v>
      </c>
      <c r="Y786" s="9">
        <f>SUMIFS('BAZA DANYCH'!$U:$U,'BAZA DANYCH'!$B:$B,STATYSTYKI!$B786,'BAZA DANYCH'!$C:$C,STATYSTYKI!$C786,'BAZA DANYCH'!$G:$G,STATYSTYKI!$D786,'BAZA DANYCH'!$K:$K,STATYSTYKI!Y$550)</f>
        <v>0</v>
      </c>
      <c r="Z786" s="9">
        <f>SUMIFS('BAZA DANYCH'!$U:$U,'BAZA DANYCH'!$B:$B,STATYSTYKI!$B786,'BAZA DANYCH'!$C:$C,STATYSTYKI!$C786,'BAZA DANYCH'!$G:$G,STATYSTYKI!$D786,'BAZA DANYCH'!$K:$K,STATYSTYKI!Z$550)</f>
        <v>0</v>
      </c>
      <c r="AA786" s="9">
        <f>SUMIFS('BAZA DANYCH'!$U:$U,'BAZA DANYCH'!$B:$B,STATYSTYKI!$B786,'BAZA DANYCH'!$C:$C,STATYSTYKI!$C786,'BAZA DANYCH'!$G:$G,STATYSTYKI!$D786,'BAZA DANYCH'!$K:$K,STATYSTYKI!AA$550)</f>
        <v>0</v>
      </c>
      <c r="AB786" s="9">
        <f>SUMIFS('BAZA DANYCH'!$U:$U,'BAZA DANYCH'!$B:$B,STATYSTYKI!$B786,'BAZA DANYCH'!$C:$C,STATYSTYKI!$C786,'BAZA DANYCH'!$G:$G,STATYSTYKI!$D786,'BAZA DANYCH'!$K:$K,STATYSTYKI!AB$550)</f>
        <v>0</v>
      </c>
      <c r="AC786" s="9">
        <f>SUMIFS('BAZA DANYCH'!$U:$U,'BAZA DANYCH'!$B:$B,STATYSTYKI!$B786,'BAZA DANYCH'!$C:$C,STATYSTYKI!$C786,'BAZA DANYCH'!$G:$G,STATYSTYKI!$D786,'BAZA DANYCH'!$K:$K,STATYSTYKI!AC$550)</f>
        <v>0</v>
      </c>
      <c r="AD786" s="9">
        <f>SUMIFS('BAZA DANYCH'!$U:$U,'BAZA DANYCH'!$B:$B,STATYSTYKI!$B786,'BAZA DANYCH'!$C:$C,STATYSTYKI!$C786,'BAZA DANYCH'!$G:$G,STATYSTYKI!$D786,'BAZA DANYCH'!$K:$K,STATYSTYKI!AD$550)</f>
        <v>0</v>
      </c>
      <c r="AE786" s="9">
        <f>SUMIFS('BAZA DANYCH'!$U:$U,'BAZA DANYCH'!$B:$B,STATYSTYKI!$B786,'BAZA DANYCH'!$C:$C,STATYSTYKI!$C786,'BAZA DANYCH'!$G:$G,STATYSTYKI!$D786,'BAZA DANYCH'!$K:$K,STATYSTYKI!AE$550)</f>
        <v>0</v>
      </c>
      <c r="AF786" s="9">
        <f>SUMIFS('BAZA DANYCH'!$U:$U,'BAZA DANYCH'!$B:$B,STATYSTYKI!$B786,'BAZA DANYCH'!$C:$C,STATYSTYKI!$C786,'BAZA DANYCH'!$G:$G,STATYSTYKI!$D786,'BAZA DANYCH'!$K:$K,STATYSTYKI!AF$550)</f>
        <v>0</v>
      </c>
      <c r="AG786" s="9">
        <f>SUMIFS('BAZA DANYCH'!$U:$U,'BAZA DANYCH'!$B:$B,STATYSTYKI!$B786,'BAZA DANYCH'!$C:$C,STATYSTYKI!$C786,'BAZA DANYCH'!$G:$G,STATYSTYKI!$D786,'BAZA DANYCH'!$K:$K,STATYSTYKI!AG$550)</f>
        <v>0</v>
      </c>
      <c r="AH786" s="9">
        <f>SUMIFS('BAZA DANYCH'!$U:$U,'BAZA DANYCH'!$B:$B,STATYSTYKI!$B786,'BAZA DANYCH'!$C:$C,STATYSTYKI!$C786,'BAZA DANYCH'!$G:$G,STATYSTYKI!$D786,'BAZA DANYCH'!$K:$K,STATYSTYKI!AH$550)</f>
        <v>0</v>
      </c>
      <c r="AI786" s="9">
        <f>SUMIFS('BAZA DANYCH'!$U:$U,'BAZA DANYCH'!$B:$B,STATYSTYKI!$B786,'BAZA DANYCH'!$C:$C,STATYSTYKI!$C786,'BAZA DANYCH'!$G:$G,STATYSTYKI!$D786,'BAZA DANYCH'!$K:$K,STATYSTYKI!AI$550)</f>
        <v>0</v>
      </c>
      <c r="AJ786" s="9">
        <f>SUMIFS('BAZA DANYCH'!$U:$U,'BAZA DANYCH'!$B:$B,STATYSTYKI!$B786,'BAZA DANYCH'!$C:$C,STATYSTYKI!$C786,'BAZA DANYCH'!$G:$G,STATYSTYKI!$D786,'BAZA DANYCH'!$K:$K,STATYSTYKI!AJ$550)</f>
        <v>0</v>
      </c>
      <c r="AK786" s="9">
        <f>SUMIFS('BAZA DANYCH'!$U:$U,'BAZA DANYCH'!$B:$B,STATYSTYKI!$B786,'BAZA DANYCH'!$C:$C,STATYSTYKI!$C786,'BAZA DANYCH'!$G:$G,STATYSTYKI!$D786,'BAZA DANYCH'!$K:$K,STATYSTYKI!AK$550)</f>
        <v>0</v>
      </c>
      <c r="AL786" s="9">
        <f>SUMIFS('BAZA DANYCH'!$U:$U,'BAZA DANYCH'!$B:$B,STATYSTYKI!$B786,'BAZA DANYCH'!$C:$C,STATYSTYKI!$C786,'BAZA DANYCH'!$G:$G,STATYSTYKI!$D786,'BAZA DANYCH'!$K:$K,STATYSTYKI!AL$550)</f>
        <v>0</v>
      </c>
      <c r="AM786" s="9">
        <f>SUMIFS('BAZA DANYCH'!$U:$U,'BAZA DANYCH'!$B:$B,STATYSTYKI!$B786,'BAZA DANYCH'!$C:$C,STATYSTYKI!$C786,'BAZA DANYCH'!$G:$G,STATYSTYKI!$D786,'BAZA DANYCH'!$K:$K,STATYSTYKI!AM$550)</f>
        <v>0</v>
      </c>
      <c r="AN786" s="9">
        <f>SUMIFS('BAZA DANYCH'!$U:$U,'BAZA DANYCH'!$B:$B,STATYSTYKI!$B786,'BAZA DANYCH'!$C:$C,STATYSTYKI!$C786,'BAZA DANYCH'!$G:$G,STATYSTYKI!$D786,'BAZA DANYCH'!$K:$K,STATYSTYKI!AN$550)</f>
        <v>1</v>
      </c>
      <c r="AO786" s="9">
        <f>SUMIFS('BAZA DANYCH'!$U:$U,'BAZA DANYCH'!$B:$B,STATYSTYKI!$B786,'BAZA DANYCH'!$C:$C,STATYSTYKI!$C786,'BAZA DANYCH'!$G:$G,STATYSTYKI!$D786,'BAZA DANYCH'!$K:$K,STATYSTYKI!AO$550)</f>
        <v>0</v>
      </c>
      <c r="AP786" s="9">
        <f>SUMIFS('BAZA DANYCH'!$U:$U,'BAZA DANYCH'!$B:$B,STATYSTYKI!$B786,'BAZA DANYCH'!$C:$C,STATYSTYKI!$C786,'BAZA DANYCH'!$G:$G,STATYSTYKI!$D786,'BAZA DANYCH'!$K:$K,STATYSTYKI!AP$550)</f>
        <v>0</v>
      </c>
      <c r="AQ786" s="9">
        <f>SUMIFS('BAZA DANYCH'!$U:$U,'BAZA DANYCH'!$B:$B,STATYSTYKI!$B786,'BAZA DANYCH'!$C:$C,STATYSTYKI!$C786,'BAZA DANYCH'!$G:$G,STATYSTYKI!$D786,'BAZA DANYCH'!$K:$K,STATYSTYKI!AQ$550)</f>
        <v>0</v>
      </c>
      <c r="AR786" s="9">
        <f>SUMIFS('BAZA DANYCH'!$U:$U,'BAZA DANYCH'!$B:$B,STATYSTYKI!$B786,'BAZA DANYCH'!$C:$C,STATYSTYKI!$C786,'BAZA DANYCH'!$G:$G,STATYSTYKI!$D786,'BAZA DANYCH'!$K:$K,STATYSTYKI!AR$550)</f>
        <v>0</v>
      </c>
      <c r="AS786" s="9">
        <f>SUMIFS('BAZA DANYCH'!$U:$U,'BAZA DANYCH'!$B:$B,STATYSTYKI!$B786,'BAZA DANYCH'!$C:$C,STATYSTYKI!$C786,'BAZA DANYCH'!$G:$G,STATYSTYKI!$D786,'BAZA DANYCH'!$K:$K,STATYSTYKI!AS$550)</f>
        <v>0</v>
      </c>
      <c r="AT786" s="9">
        <f>SUMIFS('BAZA DANYCH'!$U:$U,'BAZA DANYCH'!$B:$B,STATYSTYKI!$B786,'BAZA DANYCH'!$C:$C,STATYSTYKI!$C786,'BAZA DANYCH'!$G:$G,STATYSTYKI!$D786,'BAZA DANYCH'!$K:$K,STATYSTYKI!AT$550)</f>
        <v>0</v>
      </c>
      <c r="AU786" s="9">
        <f>SUMIFS('BAZA DANYCH'!$U:$U,'BAZA DANYCH'!$B:$B,STATYSTYKI!$B786,'BAZA DANYCH'!$C:$C,STATYSTYKI!$C786,'BAZA DANYCH'!$G:$G,STATYSTYKI!$D786,'BAZA DANYCH'!$K:$K,STATYSTYKI!AU$550)</f>
        <v>0</v>
      </c>
      <c r="AV786" s="9">
        <f>SUMIFS('BAZA DANYCH'!$U:$U,'BAZA DANYCH'!$B:$B,STATYSTYKI!$B786,'BAZA DANYCH'!$C:$C,STATYSTYKI!$C786,'BAZA DANYCH'!$G:$G,STATYSTYKI!$D786,'BAZA DANYCH'!$K:$K,STATYSTYKI!AV$550)</f>
        <v>0</v>
      </c>
      <c r="AW786" s="9">
        <f>SUMIFS('BAZA DANYCH'!$U:$U,'BAZA DANYCH'!$B:$B,STATYSTYKI!$B786,'BAZA DANYCH'!$C:$C,STATYSTYKI!$C786,'BAZA DANYCH'!$G:$G,STATYSTYKI!$D786,'BAZA DANYCH'!$K:$K,STATYSTYKI!AW$550)</f>
        <v>0</v>
      </c>
      <c r="AX786" s="9">
        <f>SUMIFS('BAZA DANYCH'!$U:$U,'BAZA DANYCH'!$B:$B,STATYSTYKI!$B786,'BAZA DANYCH'!$C:$C,STATYSTYKI!$C786,'BAZA DANYCH'!$G:$G,STATYSTYKI!$D786,'BAZA DANYCH'!$K:$K,STATYSTYKI!AX$550)</f>
        <v>0</v>
      </c>
      <c r="AY786" s="9">
        <f>SUMIFS('BAZA DANYCH'!$U:$U,'BAZA DANYCH'!$B:$B,STATYSTYKI!$B786,'BAZA DANYCH'!$C:$C,STATYSTYKI!$C786,'BAZA DANYCH'!$G:$G,STATYSTYKI!$D786,'BAZA DANYCH'!$K:$K,STATYSTYKI!AY$550)</f>
        <v>0</v>
      </c>
      <c r="AZ786" s="9">
        <f>SUMIFS('BAZA DANYCH'!$U:$U,'BAZA DANYCH'!$B:$B,STATYSTYKI!$B786,'BAZA DANYCH'!$C:$C,STATYSTYKI!$C786,'BAZA DANYCH'!$G:$G,STATYSTYKI!$D786,'BAZA DANYCH'!$K:$K,STATYSTYKI!AZ$550)</f>
        <v>0</v>
      </c>
      <c r="BA786" s="9">
        <f>SUMIFS('BAZA DANYCH'!$U:$U,'BAZA DANYCH'!$B:$B,STATYSTYKI!$B786,'BAZA DANYCH'!$C:$C,STATYSTYKI!$C786,'BAZA DANYCH'!$G:$G,STATYSTYKI!$D786,'BAZA DANYCH'!$K:$K,STATYSTYKI!BA$550)</f>
        <v>0</v>
      </c>
      <c r="BB786" s="9">
        <f>SUMIFS('BAZA DANYCH'!$U:$U,'BAZA DANYCH'!$B:$B,STATYSTYKI!$B786,'BAZA DANYCH'!$C:$C,STATYSTYKI!$C786,'BAZA DANYCH'!$G:$G,STATYSTYKI!$D786,'BAZA DANYCH'!$K:$K,STATYSTYKI!BB$550)</f>
        <v>0</v>
      </c>
      <c r="BC786" s="9">
        <f>SUMIFS('BAZA DANYCH'!$U:$U,'BAZA DANYCH'!$B:$B,STATYSTYKI!$B786,'BAZA DANYCH'!$C:$C,STATYSTYKI!$C786,'BAZA DANYCH'!$G:$G,STATYSTYKI!$D786,'BAZA DANYCH'!$K:$K,STATYSTYKI!BC$550)</f>
        <v>0</v>
      </c>
      <c r="BD786" s="9">
        <f>SUMIFS('BAZA DANYCH'!$U:$U,'BAZA DANYCH'!$B:$B,STATYSTYKI!$B786,'BAZA DANYCH'!$C:$C,STATYSTYKI!$C786,'BAZA DANYCH'!$G:$G,STATYSTYKI!$D786,'BAZA DANYCH'!$K:$K,STATYSTYKI!BD$550)</f>
        <v>0</v>
      </c>
      <c r="BE786" s="9">
        <f>SUMIFS('BAZA DANYCH'!$U:$U,'BAZA DANYCH'!$B:$B,STATYSTYKI!$B786,'BAZA DANYCH'!$C:$C,STATYSTYKI!$C786,'BAZA DANYCH'!$G:$G,STATYSTYKI!$D786,'BAZA DANYCH'!$K:$K,STATYSTYKI!BE$550)</f>
        <v>1</v>
      </c>
      <c r="BF786" s="9">
        <f>SUMIFS('BAZA DANYCH'!$U:$U,'BAZA DANYCH'!$B:$B,STATYSTYKI!$B786,'BAZA DANYCH'!$C:$C,STATYSTYKI!$C786,'BAZA DANYCH'!$G:$G,STATYSTYKI!$D786,'BAZA DANYCH'!$K:$K,STATYSTYKI!BF$550)</f>
        <v>0</v>
      </c>
      <c r="BG786" s="9">
        <f>SUMIFS('BAZA DANYCH'!$U:$U,'BAZA DANYCH'!$B:$B,STATYSTYKI!$B786,'BAZA DANYCH'!$C:$C,STATYSTYKI!$C786,'BAZA DANYCH'!$G:$G,STATYSTYKI!$D786,'BAZA DANYCH'!$K:$K,STATYSTYKI!BG$550)</f>
        <v>0</v>
      </c>
      <c r="BH786" s="9">
        <f>SUMIFS('BAZA DANYCH'!$U:$U,'BAZA DANYCH'!$B:$B,STATYSTYKI!$B786,'BAZA DANYCH'!$C:$C,STATYSTYKI!$C786,'BAZA DANYCH'!$G:$G,STATYSTYKI!$D786,'BAZA DANYCH'!$K:$K,STATYSTYKI!BH$550)</f>
        <v>0</v>
      </c>
      <c r="BI786" s="9">
        <f>SUMIFS('BAZA DANYCH'!$U:$U,'BAZA DANYCH'!$B:$B,STATYSTYKI!$B786,'BAZA DANYCH'!$C:$C,STATYSTYKI!$C786,'BAZA DANYCH'!$G:$G,STATYSTYKI!$D786,'BAZA DANYCH'!$K:$K,STATYSTYKI!BI$550)</f>
        <v>0</v>
      </c>
      <c r="BJ786" s="9">
        <f>SUMIFS('BAZA DANYCH'!$U:$U,'BAZA DANYCH'!$B:$B,STATYSTYKI!$B786,'BAZA DANYCH'!$C:$C,STATYSTYKI!$C786,'BAZA DANYCH'!$G:$G,STATYSTYKI!$D786,'BAZA DANYCH'!$K:$K,STATYSTYKI!BJ$550)</f>
        <v>0</v>
      </c>
      <c r="BK786" s="9">
        <f>SUMIFS('BAZA DANYCH'!$U:$U,'BAZA DANYCH'!$B:$B,STATYSTYKI!$B786,'BAZA DANYCH'!$C:$C,STATYSTYKI!$C786,'BAZA DANYCH'!$G:$G,STATYSTYKI!$D786,'BAZA DANYCH'!$K:$K,STATYSTYKI!BK$550)</f>
        <v>0</v>
      </c>
      <c r="BL786" s="9">
        <f>SUMIFS('BAZA DANYCH'!$U:$U,'BAZA DANYCH'!$B:$B,STATYSTYKI!$B786,'BAZA DANYCH'!$C:$C,STATYSTYKI!$C786,'BAZA DANYCH'!$G:$G,STATYSTYKI!$D786,'BAZA DANYCH'!$K:$K,STATYSTYKI!BL$550)</f>
        <v>1</v>
      </c>
      <c r="BM786" s="9">
        <f>SUMIFS('BAZA DANYCH'!$U:$U,'BAZA DANYCH'!$B:$B,STATYSTYKI!$B786,'BAZA DANYCH'!$C:$C,STATYSTYKI!$C786,'BAZA DANYCH'!$G:$G,STATYSTYKI!$D786,'BAZA DANYCH'!$K:$K,STATYSTYKI!BM$550)</f>
        <v>0</v>
      </c>
      <c r="BN786" s="9">
        <f>SUMIFS('BAZA DANYCH'!$U:$U,'BAZA DANYCH'!$B:$B,STATYSTYKI!$B786,'BAZA DANYCH'!$C:$C,STATYSTYKI!$C786,'BAZA DANYCH'!$G:$G,STATYSTYKI!$D786,'BAZA DANYCH'!$K:$K,STATYSTYKI!BN$550)</f>
        <v>0</v>
      </c>
      <c r="BO786" s="9">
        <f>SUMIFS('BAZA DANYCH'!$U:$U,'BAZA DANYCH'!$B:$B,STATYSTYKI!$B786,'BAZA DANYCH'!$C:$C,STATYSTYKI!$C786,'BAZA DANYCH'!$G:$G,STATYSTYKI!$D786,'BAZA DANYCH'!$K:$K,STATYSTYKI!BO$550)</f>
        <v>1</v>
      </c>
      <c r="BP786" s="9">
        <f>SUMIFS('BAZA DANYCH'!$U:$U,'BAZA DANYCH'!$B:$B,STATYSTYKI!$B786,'BAZA DANYCH'!$C:$C,STATYSTYKI!$C786,'BAZA DANYCH'!$G:$G,STATYSTYKI!$D786,'BAZA DANYCH'!$K:$K,STATYSTYKI!BP$550)</f>
        <v>0</v>
      </c>
      <c r="BQ786" s="9">
        <f>SUMIFS('BAZA DANYCH'!$U:$U,'BAZA DANYCH'!$B:$B,STATYSTYKI!$B786,'BAZA DANYCH'!$C:$C,STATYSTYKI!$C786,'BAZA DANYCH'!$G:$G,STATYSTYKI!$D786,'BAZA DANYCH'!$K:$K,STATYSTYKI!BQ$550)</f>
        <v>0</v>
      </c>
      <c r="BR786" s="9">
        <f>SUMIFS('BAZA DANYCH'!$U:$U,'BAZA DANYCH'!$B:$B,STATYSTYKI!$B786,'BAZA DANYCH'!$C:$C,STATYSTYKI!$C786,'BAZA DANYCH'!$G:$G,STATYSTYKI!$D786,'BAZA DANYCH'!$K:$K,STATYSTYKI!BR$550)</f>
        <v>0</v>
      </c>
      <c r="BS786" s="9">
        <f>SUMIFS('BAZA DANYCH'!$U:$U,'BAZA DANYCH'!$B:$B,STATYSTYKI!$B786,'BAZA DANYCH'!$C:$C,STATYSTYKI!$C786,'BAZA DANYCH'!$G:$G,STATYSTYKI!$D786,'BAZA DANYCH'!$K:$K,STATYSTYKI!BS$550)</f>
        <v>0</v>
      </c>
      <c r="BT786" s="9">
        <f>SUMIFS('BAZA DANYCH'!$U:$U,'BAZA DANYCH'!$B:$B,STATYSTYKI!$B786,'BAZA DANYCH'!$C:$C,STATYSTYKI!$C786,'BAZA DANYCH'!$G:$G,STATYSTYKI!$D786,'BAZA DANYCH'!$K:$K,STATYSTYKI!BT$550)</f>
        <v>0</v>
      </c>
      <c r="BU786" s="9">
        <f>SUMIFS('BAZA DANYCH'!$U:$U,'BAZA DANYCH'!$B:$B,STATYSTYKI!$B786,'BAZA DANYCH'!$C:$C,STATYSTYKI!$C786,'BAZA DANYCH'!$G:$G,STATYSTYKI!$D786,'BAZA DANYCH'!$K:$K,STATYSTYKI!BU$550)</f>
        <v>0</v>
      </c>
      <c r="BV786" s="9">
        <f>SUMIFS('BAZA DANYCH'!$U:$U,'BAZA DANYCH'!$B:$B,STATYSTYKI!$B786,'BAZA DANYCH'!$C:$C,STATYSTYKI!$C786,'BAZA DANYCH'!$G:$G,STATYSTYKI!$D786,'BAZA DANYCH'!$K:$K,STATYSTYKI!BV$550)</f>
        <v>0</v>
      </c>
      <c r="BW786" s="9">
        <f>SUMIFS('BAZA DANYCH'!$U:$U,'BAZA DANYCH'!$B:$B,STATYSTYKI!$B786,'BAZA DANYCH'!$C:$C,STATYSTYKI!$C786,'BAZA DANYCH'!$G:$G,STATYSTYKI!$D786,'BAZA DANYCH'!$K:$K,STATYSTYKI!BW$550)</f>
        <v>0</v>
      </c>
      <c r="BX786" s="9">
        <f>SUMIFS('BAZA DANYCH'!$U:$U,'BAZA DANYCH'!$B:$B,STATYSTYKI!$B786,'BAZA DANYCH'!$C:$C,STATYSTYKI!$C786,'BAZA DANYCH'!$G:$G,STATYSTYKI!$D786,'BAZA DANYCH'!$K:$K,STATYSTYKI!BX$550)</f>
        <v>0</v>
      </c>
      <c r="BY786" s="9">
        <f>SUMIFS('BAZA DANYCH'!$U:$U,'BAZA DANYCH'!$B:$B,STATYSTYKI!$B786,'BAZA DANYCH'!$C:$C,STATYSTYKI!$C786,'BAZA DANYCH'!$G:$G,STATYSTYKI!$D786,'BAZA DANYCH'!$K:$K,STATYSTYKI!BY$550)</f>
        <v>0</v>
      </c>
      <c r="BZ786" s="9">
        <f>SUMIFS('BAZA DANYCH'!$U:$U,'BAZA DANYCH'!$B:$B,STATYSTYKI!$B786,'BAZA DANYCH'!$C:$C,STATYSTYKI!$C786,'BAZA DANYCH'!$G:$G,STATYSTYKI!$D786,'BAZA DANYCH'!$K:$K,STATYSTYKI!BZ$550)</f>
        <v>0</v>
      </c>
      <c r="CA786" s="9">
        <f>SUMIFS('BAZA DANYCH'!$U:$U,'BAZA DANYCH'!$B:$B,STATYSTYKI!$B786,'BAZA DANYCH'!$C:$C,STATYSTYKI!$C786,'BAZA DANYCH'!$G:$G,STATYSTYKI!$D786,'BAZA DANYCH'!$K:$K,STATYSTYKI!CA$550)</f>
        <v>0</v>
      </c>
      <c r="CB786" s="9">
        <f>SUMIFS('BAZA DANYCH'!$U:$U,'BAZA DANYCH'!$B:$B,STATYSTYKI!$B786,'BAZA DANYCH'!$C:$C,STATYSTYKI!$C786,'BAZA DANYCH'!$G:$G,STATYSTYKI!$D786,'BAZA DANYCH'!$K:$K,STATYSTYKI!CB$550)</f>
        <v>0</v>
      </c>
      <c r="CC786" s="9">
        <f>SUMIFS('BAZA DANYCH'!$U:$U,'BAZA DANYCH'!$B:$B,STATYSTYKI!$B786,'BAZA DANYCH'!$C:$C,STATYSTYKI!$C786,'BAZA DANYCH'!$G:$G,STATYSTYKI!$D786,'BAZA DANYCH'!$K:$K,STATYSTYKI!CC$550)</f>
        <v>0</v>
      </c>
      <c r="CD786" s="9">
        <f>SUMIFS('BAZA DANYCH'!$U:$U,'BAZA DANYCH'!$B:$B,STATYSTYKI!$B786,'BAZA DANYCH'!$C:$C,STATYSTYKI!$C786,'BAZA DANYCH'!$G:$G,STATYSTYKI!$D786,'BAZA DANYCH'!$K:$K,STATYSTYKI!CD$550)</f>
        <v>0</v>
      </c>
      <c r="CE786" s="9">
        <f>SUMIFS('BAZA DANYCH'!$U:$U,'BAZA DANYCH'!$B:$B,STATYSTYKI!$B786,'BAZA DANYCH'!$C:$C,STATYSTYKI!$C786,'BAZA DANYCH'!$G:$G,STATYSTYKI!$D786,'BAZA DANYCH'!$K:$K,STATYSTYKI!CE$550)</f>
        <v>0</v>
      </c>
      <c r="CF786" s="9">
        <f>SUMIFS('BAZA DANYCH'!$U:$U,'BAZA DANYCH'!$B:$B,STATYSTYKI!$B786,'BAZA DANYCH'!$C:$C,STATYSTYKI!$C786,'BAZA DANYCH'!$G:$G,STATYSTYKI!$D786,'BAZA DANYCH'!$K:$K,STATYSTYKI!CF$550)</f>
        <v>0</v>
      </c>
      <c r="CG786" s="9">
        <f>SUMIFS('BAZA DANYCH'!$U:$U,'BAZA DANYCH'!$B:$B,STATYSTYKI!$B786,'BAZA DANYCH'!$C:$C,STATYSTYKI!$C786,'BAZA DANYCH'!$G:$G,STATYSTYKI!$D786,'BAZA DANYCH'!$K:$K,STATYSTYKI!CG$550)</f>
        <v>0</v>
      </c>
      <c r="CH786" s="9">
        <f>SUMIFS('BAZA DANYCH'!$U:$U,'BAZA DANYCH'!$B:$B,STATYSTYKI!$B786,'BAZA DANYCH'!$C:$C,STATYSTYKI!$C786,'BAZA DANYCH'!$G:$G,STATYSTYKI!$D786,'BAZA DANYCH'!$K:$K,STATYSTYKI!CH$550)</f>
        <v>0</v>
      </c>
      <c r="CI786" s="9">
        <f>SUMIFS('BAZA DANYCH'!$U:$U,'BAZA DANYCH'!$B:$B,STATYSTYKI!$B786,'BAZA DANYCH'!$C:$C,STATYSTYKI!$C786,'BAZA DANYCH'!$G:$G,STATYSTYKI!$D786,'BAZA DANYCH'!$K:$K,STATYSTYKI!CI$550)</f>
        <v>0</v>
      </c>
      <c r="CJ786" s="9">
        <f>SUMIFS('BAZA DANYCH'!$U:$U,'BAZA DANYCH'!$B:$B,STATYSTYKI!$B786,'BAZA DANYCH'!$C:$C,STATYSTYKI!$C786,'BAZA DANYCH'!$G:$G,STATYSTYKI!$D786,'BAZA DANYCH'!$K:$K,STATYSTYKI!CJ$550)</f>
        <v>0</v>
      </c>
      <c r="CK786" s="9">
        <f>SUMIFS('BAZA DANYCH'!$U:$U,'BAZA DANYCH'!$B:$B,STATYSTYKI!$B786,'BAZA DANYCH'!$C:$C,STATYSTYKI!$C786,'BAZA DANYCH'!$G:$G,STATYSTYKI!$D786,'BAZA DANYCH'!$K:$K,STATYSTYKI!CK$550)</f>
        <v>0</v>
      </c>
      <c r="CL786" s="9">
        <f>SUMIFS('BAZA DANYCH'!$U:$U,'BAZA DANYCH'!$B:$B,STATYSTYKI!$B786,'BAZA DANYCH'!$C:$C,STATYSTYKI!$C786,'BAZA DANYCH'!$G:$G,STATYSTYKI!$D786,'BAZA DANYCH'!$K:$K,STATYSTYKI!CL$550)</f>
        <v>0</v>
      </c>
      <c r="CM786" s="9">
        <f>SUMIFS('BAZA DANYCH'!$U:$U,'BAZA DANYCH'!$B:$B,STATYSTYKI!$B786,'BAZA DANYCH'!$C:$C,STATYSTYKI!$C786,'BAZA DANYCH'!$G:$G,STATYSTYKI!$D786,'BAZA DANYCH'!$K:$K,STATYSTYKI!CM$550)</f>
        <v>0</v>
      </c>
      <c r="CN786" s="9">
        <f>SUMIFS('BAZA DANYCH'!$U:$U,'BAZA DANYCH'!$B:$B,STATYSTYKI!$B786,'BAZA DANYCH'!$C:$C,STATYSTYKI!$C786,'BAZA DANYCH'!$G:$G,STATYSTYKI!$D786,'BAZA DANYCH'!$K:$K,STATYSTYKI!CN$550)</f>
        <v>0</v>
      </c>
      <c r="CO786" s="9">
        <f>SUMIFS('BAZA DANYCH'!$U:$U,'BAZA DANYCH'!$B:$B,STATYSTYKI!$B786,'BAZA DANYCH'!$C:$C,STATYSTYKI!$C786,'BAZA DANYCH'!$G:$G,STATYSTYKI!$D786,'BAZA DANYCH'!$K:$K,STATYSTYKI!CO$550)</f>
        <v>0</v>
      </c>
      <c r="CP786" s="9">
        <f>SUMIFS('BAZA DANYCH'!$U:$U,'BAZA DANYCH'!$B:$B,STATYSTYKI!$B786,'BAZA DANYCH'!$C:$C,STATYSTYKI!$C786,'BAZA DANYCH'!$G:$G,STATYSTYKI!$D786,'BAZA DANYCH'!$K:$K,STATYSTYKI!CP$550)</f>
        <v>0</v>
      </c>
      <c r="CQ786" s="9">
        <f>SUMIFS('BAZA DANYCH'!$U:$U,'BAZA DANYCH'!$B:$B,STATYSTYKI!$B786,'BAZA DANYCH'!$C:$C,STATYSTYKI!$C786,'BAZA DANYCH'!$G:$G,STATYSTYKI!$D786,'BAZA DANYCH'!$K:$K,STATYSTYKI!CQ$550)</f>
        <v>0</v>
      </c>
      <c r="CR786" s="9">
        <f>SUMIFS('BAZA DANYCH'!$U:$U,'BAZA DANYCH'!$B:$B,STATYSTYKI!$B786,'BAZA DANYCH'!$C:$C,STATYSTYKI!$C786,'BAZA DANYCH'!$G:$G,STATYSTYKI!$D786,'BAZA DANYCH'!$K:$K,STATYSTYKI!CR$550)</f>
        <v>0</v>
      </c>
      <c r="CS786" s="9">
        <f>SUMIFS('BAZA DANYCH'!$U:$U,'BAZA DANYCH'!$B:$B,STATYSTYKI!$B786,'BAZA DANYCH'!$C:$C,STATYSTYKI!$C786,'BAZA DANYCH'!$G:$G,STATYSTYKI!$D786,'BAZA DANYCH'!$K:$K,STATYSTYKI!CS$550)</f>
        <v>0</v>
      </c>
      <c r="CT786" s="9">
        <f>SUMIFS('BAZA DANYCH'!$U:$U,'BAZA DANYCH'!$B:$B,STATYSTYKI!$B786,'BAZA DANYCH'!$C:$C,STATYSTYKI!$C786,'BAZA DANYCH'!$G:$G,STATYSTYKI!$D786,'BAZA DANYCH'!$K:$K,STATYSTYKI!CT$550)</f>
        <v>0</v>
      </c>
      <c r="CU786" s="9">
        <f>SUMIFS('BAZA DANYCH'!$U:$U,'BAZA DANYCH'!$B:$B,STATYSTYKI!$B786,'BAZA DANYCH'!$C:$C,STATYSTYKI!$C786,'BAZA DANYCH'!$G:$G,STATYSTYKI!$D786,'BAZA DANYCH'!$K:$K,STATYSTYKI!CU$550)</f>
        <v>0</v>
      </c>
      <c r="CV786" s="9">
        <f>SUMIFS('BAZA DANYCH'!$U:$U,'BAZA DANYCH'!$B:$B,STATYSTYKI!$B786,'BAZA DANYCH'!$C:$C,STATYSTYKI!$C786,'BAZA DANYCH'!$G:$G,STATYSTYKI!$D786,'BAZA DANYCH'!$K:$K,STATYSTYKI!CV$550)</f>
        <v>0</v>
      </c>
      <c r="CW786" s="9">
        <f>SUMIFS('BAZA DANYCH'!$U:$U,'BAZA DANYCH'!$B:$B,STATYSTYKI!$B786,'BAZA DANYCH'!$C:$C,STATYSTYKI!$C786,'BAZA DANYCH'!$G:$G,STATYSTYKI!$D786,'BAZA DANYCH'!$K:$K,STATYSTYKI!CW$550)</f>
        <v>0</v>
      </c>
      <c r="CX786" s="9">
        <f>SUMIFS('BAZA DANYCH'!$U:$U,'BAZA DANYCH'!$B:$B,STATYSTYKI!$B786,'BAZA DANYCH'!$C:$C,STATYSTYKI!$C786,'BAZA DANYCH'!$G:$G,STATYSTYKI!$D786,'BAZA DANYCH'!$K:$K,STATYSTYKI!CX$550)</f>
        <v>0</v>
      </c>
    </row>
    <row r="787" spans="1:102" hidden="1">
      <c r="A787" s="8"/>
      <c r="B787" s="60" t="s">
        <v>167</v>
      </c>
      <c r="C787" s="61" t="s">
        <v>168</v>
      </c>
      <c r="D787" s="61" t="s">
        <v>169</v>
      </c>
      <c r="E787" s="82" t="s">
        <v>8</v>
      </c>
      <c r="F787" s="64">
        <f t="shared" si="278"/>
        <v>72</v>
      </c>
      <c r="G787" s="9">
        <f>SUMIFS('BAZA DANYCH'!$R:$R,'BAZA DANYCH'!$B:$B,STATYSTYKI!$B787,'BAZA DANYCH'!$C:$C,STATYSTYKI!$C787,'BAZA DANYCH'!$G:$G,STATYSTYKI!$D787,'BAZA DANYCH'!$K:$K,STATYSTYKI!G$550)</f>
        <v>0</v>
      </c>
      <c r="H787" s="9">
        <f>SUMIFS('BAZA DANYCH'!$R:$R,'BAZA DANYCH'!$B:$B,STATYSTYKI!$B787,'BAZA DANYCH'!$C:$C,STATYSTYKI!$C787,'BAZA DANYCH'!$G:$G,STATYSTYKI!$D787,'BAZA DANYCH'!$K:$K,STATYSTYKI!H$550)</f>
        <v>0</v>
      </c>
      <c r="I787" s="9">
        <f>SUMIFS('BAZA DANYCH'!$R:$R,'BAZA DANYCH'!$B:$B,STATYSTYKI!$B787,'BAZA DANYCH'!$C:$C,STATYSTYKI!$C787,'BAZA DANYCH'!$G:$G,STATYSTYKI!$D787,'BAZA DANYCH'!$K:$K,STATYSTYKI!I$550)</f>
        <v>0</v>
      </c>
      <c r="J787" s="9">
        <f>SUMIFS('BAZA DANYCH'!$R:$R,'BAZA DANYCH'!$B:$B,STATYSTYKI!$B787,'BAZA DANYCH'!$C:$C,STATYSTYKI!$C787,'BAZA DANYCH'!$G:$G,STATYSTYKI!$D787,'BAZA DANYCH'!$K:$K,STATYSTYKI!J$550)</f>
        <v>1</v>
      </c>
      <c r="K787" s="9">
        <f>SUMIFS('BAZA DANYCH'!$R:$R,'BAZA DANYCH'!$B:$B,STATYSTYKI!$B787,'BAZA DANYCH'!$C:$C,STATYSTYKI!$C787,'BAZA DANYCH'!$G:$G,STATYSTYKI!$D787,'BAZA DANYCH'!$K:$K,STATYSTYKI!K$550)</f>
        <v>0</v>
      </c>
      <c r="L787" s="9">
        <f>SUMIFS('BAZA DANYCH'!$R:$R,'BAZA DANYCH'!$B:$B,STATYSTYKI!$B787,'BAZA DANYCH'!$C:$C,STATYSTYKI!$C787,'BAZA DANYCH'!$G:$G,STATYSTYKI!$D787,'BAZA DANYCH'!$K:$K,STATYSTYKI!L$550)</f>
        <v>0</v>
      </c>
      <c r="M787" s="9">
        <f>SUMIFS('BAZA DANYCH'!$R:$R,'BAZA DANYCH'!$B:$B,STATYSTYKI!$B787,'BAZA DANYCH'!$C:$C,STATYSTYKI!$C787,'BAZA DANYCH'!$G:$G,STATYSTYKI!$D787,'BAZA DANYCH'!$K:$K,STATYSTYKI!M$550)</f>
        <v>1</v>
      </c>
      <c r="N787" s="9">
        <f>SUMIFS('BAZA DANYCH'!$R:$R,'BAZA DANYCH'!$B:$B,STATYSTYKI!$B787,'BAZA DANYCH'!$C:$C,STATYSTYKI!$C787,'BAZA DANYCH'!$G:$G,STATYSTYKI!$D787,'BAZA DANYCH'!$K:$K,STATYSTYKI!N$550)</f>
        <v>0</v>
      </c>
      <c r="O787" s="9">
        <f>SUMIFS('BAZA DANYCH'!$R:$R,'BAZA DANYCH'!$B:$B,STATYSTYKI!$B787,'BAZA DANYCH'!$C:$C,STATYSTYKI!$C787,'BAZA DANYCH'!$G:$G,STATYSTYKI!$D787,'BAZA DANYCH'!$K:$K,STATYSTYKI!O$550)</f>
        <v>0</v>
      </c>
      <c r="P787" s="9">
        <f>SUMIFS('BAZA DANYCH'!$R:$R,'BAZA DANYCH'!$B:$B,STATYSTYKI!$B787,'BAZA DANYCH'!$C:$C,STATYSTYKI!$C787,'BAZA DANYCH'!$G:$G,STATYSTYKI!$D787,'BAZA DANYCH'!$K:$K,STATYSTYKI!P$550)</f>
        <v>0</v>
      </c>
      <c r="Q787" s="9">
        <f>SUMIFS('BAZA DANYCH'!$R:$R,'BAZA DANYCH'!$B:$B,STATYSTYKI!$B787,'BAZA DANYCH'!$C:$C,STATYSTYKI!$C787,'BAZA DANYCH'!$G:$G,STATYSTYKI!$D787,'BAZA DANYCH'!$K:$K,STATYSTYKI!Q$550)</f>
        <v>1</v>
      </c>
      <c r="R787" s="9">
        <f>SUMIFS('BAZA DANYCH'!$R:$R,'BAZA DANYCH'!$B:$B,STATYSTYKI!$B787,'BAZA DANYCH'!$C:$C,STATYSTYKI!$C787,'BAZA DANYCH'!$G:$G,STATYSTYKI!$D787,'BAZA DANYCH'!$K:$K,STATYSTYKI!R$550)</f>
        <v>0</v>
      </c>
      <c r="S787" s="9">
        <f>SUMIFS('BAZA DANYCH'!$R:$R,'BAZA DANYCH'!$B:$B,STATYSTYKI!$B787,'BAZA DANYCH'!$C:$C,STATYSTYKI!$C787,'BAZA DANYCH'!$G:$G,STATYSTYKI!$D787,'BAZA DANYCH'!$K:$K,STATYSTYKI!S$550)</f>
        <v>0</v>
      </c>
      <c r="T787" s="9">
        <f>SUMIFS('BAZA DANYCH'!$R:$R,'BAZA DANYCH'!$B:$B,STATYSTYKI!$B787,'BAZA DANYCH'!$C:$C,STATYSTYKI!$C787,'BAZA DANYCH'!$G:$G,STATYSTYKI!$D787,'BAZA DANYCH'!$K:$K,STATYSTYKI!T$550)</f>
        <v>0</v>
      </c>
      <c r="U787" s="9">
        <f>SUMIFS('BAZA DANYCH'!$R:$R,'BAZA DANYCH'!$B:$B,STATYSTYKI!$B787,'BAZA DANYCH'!$C:$C,STATYSTYKI!$C787,'BAZA DANYCH'!$G:$G,STATYSTYKI!$D787,'BAZA DANYCH'!$K:$K,STATYSTYKI!U$550)</f>
        <v>1</v>
      </c>
      <c r="V787" s="9">
        <f>SUMIFS('BAZA DANYCH'!$R:$R,'BAZA DANYCH'!$B:$B,STATYSTYKI!$B787,'BAZA DANYCH'!$C:$C,STATYSTYKI!$C787,'BAZA DANYCH'!$G:$G,STATYSTYKI!$D787,'BAZA DANYCH'!$K:$K,STATYSTYKI!V$550)</f>
        <v>0</v>
      </c>
      <c r="W787" s="9">
        <f>SUMIFS('BAZA DANYCH'!$R:$R,'BAZA DANYCH'!$B:$B,STATYSTYKI!$B787,'BAZA DANYCH'!$C:$C,STATYSTYKI!$C787,'BAZA DANYCH'!$G:$G,STATYSTYKI!$D787,'BAZA DANYCH'!$K:$K,STATYSTYKI!W$550)</f>
        <v>0</v>
      </c>
      <c r="X787" s="9">
        <f>SUMIFS('BAZA DANYCH'!$R:$R,'BAZA DANYCH'!$B:$B,STATYSTYKI!$B787,'BAZA DANYCH'!$C:$C,STATYSTYKI!$C787,'BAZA DANYCH'!$G:$G,STATYSTYKI!$D787,'BAZA DANYCH'!$K:$K,STATYSTYKI!X$550)</f>
        <v>0</v>
      </c>
      <c r="Y787" s="9">
        <f>SUMIFS('BAZA DANYCH'!$R:$R,'BAZA DANYCH'!$B:$B,STATYSTYKI!$B787,'BAZA DANYCH'!$C:$C,STATYSTYKI!$C787,'BAZA DANYCH'!$G:$G,STATYSTYKI!$D787,'BAZA DANYCH'!$K:$K,STATYSTYKI!Y$550)</f>
        <v>0</v>
      </c>
      <c r="Z787" s="9">
        <f>SUMIFS('BAZA DANYCH'!$R:$R,'BAZA DANYCH'!$B:$B,STATYSTYKI!$B787,'BAZA DANYCH'!$C:$C,STATYSTYKI!$C787,'BAZA DANYCH'!$G:$G,STATYSTYKI!$D787,'BAZA DANYCH'!$K:$K,STATYSTYKI!Z$550)</f>
        <v>0</v>
      </c>
      <c r="AA787" s="9">
        <f>SUMIFS('BAZA DANYCH'!$R:$R,'BAZA DANYCH'!$B:$B,STATYSTYKI!$B787,'BAZA DANYCH'!$C:$C,STATYSTYKI!$C787,'BAZA DANYCH'!$G:$G,STATYSTYKI!$D787,'BAZA DANYCH'!$K:$K,STATYSTYKI!AA$550)</f>
        <v>1</v>
      </c>
      <c r="AB787" s="9">
        <f>SUMIFS('BAZA DANYCH'!$R:$R,'BAZA DANYCH'!$B:$B,STATYSTYKI!$B787,'BAZA DANYCH'!$C:$C,STATYSTYKI!$C787,'BAZA DANYCH'!$G:$G,STATYSTYKI!$D787,'BAZA DANYCH'!$K:$K,STATYSTYKI!AB$550)</f>
        <v>1</v>
      </c>
      <c r="AC787" s="9">
        <f>SUMIFS('BAZA DANYCH'!$R:$R,'BAZA DANYCH'!$B:$B,STATYSTYKI!$B787,'BAZA DANYCH'!$C:$C,STATYSTYKI!$C787,'BAZA DANYCH'!$G:$G,STATYSTYKI!$D787,'BAZA DANYCH'!$K:$K,STATYSTYKI!AC$550)</f>
        <v>0</v>
      </c>
      <c r="AD787" s="9">
        <f>SUMIFS('BAZA DANYCH'!$R:$R,'BAZA DANYCH'!$B:$B,STATYSTYKI!$B787,'BAZA DANYCH'!$C:$C,STATYSTYKI!$C787,'BAZA DANYCH'!$G:$G,STATYSTYKI!$D787,'BAZA DANYCH'!$K:$K,STATYSTYKI!AD$550)</f>
        <v>1</v>
      </c>
      <c r="AE787" s="9">
        <f>SUMIFS('BAZA DANYCH'!$R:$R,'BAZA DANYCH'!$B:$B,STATYSTYKI!$B787,'BAZA DANYCH'!$C:$C,STATYSTYKI!$C787,'BAZA DANYCH'!$G:$G,STATYSTYKI!$D787,'BAZA DANYCH'!$K:$K,STATYSTYKI!AE$550)</f>
        <v>2</v>
      </c>
      <c r="AF787" s="9">
        <f>SUMIFS('BAZA DANYCH'!$R:$R,'BAZA DANYCH'!$B:$B,STATYSTYKI!$B787,'BAZA DANYCH'!$C:$C,STATYSTYKI!$C787,'BAZA DANYCH'!$G:$G,STATYSTYKI!$D787,'BAZA DANYCH'!$K:$K,STATYSTYKI!AF$550)</f>
        <v>1</v>
      </c>
      <c r="AG787" s="9">
        <f>SUMIFS('BAZA DANYCH'!$R:$R,'BAZA DANYCH'!$B:$B,STATYSTYKI!$B787,'BAZA DANYCH'!$C:$C,STATYSTYKI!$C787,'BAZA DANYCH'!$G:$G,STATYSTYKI!$D787,'BAZA DANYCH'!$K:$K,STATYSTYKI!AG$550)</f>
        <v>0</v>
      </c>
      <c r="AH787" s="9">
        <f>SUMIFS('BAZA DANYCH'!$R:$R,'BAZA DANYCH'!$B:$B,STATYSTYKI!$B787,'BAZA DANYCH'!$C:$C,STATYSTYKI!$C787,'BAZA DANYCH'!$G:$G,STATYSTYKI!$D787,'BAZA DANYCH'!$K:$K,STATYSTYKI!AH$550)</f>
        <v>1</v>
      </c>
      <c r="AI787" s="9">
        <f>SUMIFS('BAZA DANYCH'!$R:$R,'BAZA DANYCH'!$B:$B,STATYSTYKI!$B787,'BAZA DANYCH'!$C:$C,STATYSTYKI!$C787,'BAZA DANYCH'!$G:$G,STATYSTYKI!$D787,'BAZA DANYCH'!$K:$K,STATYSTYKI!AI$550)</f>
        <v>1</v>
      </c>
      <c r="AJ787" s="9">
        <f>SUMIFS('BAZA DANYCH'!$R:$R,'BAZA DANYCH'!$B:$B,STATYSTYKI!$B787,'BAZA DANYCH'!$C:$C,STATYSTYKI!$C787,'BAZA DANYCH'!$G:$G,STATYSTYKI!$D787,'BAZA DANYCH'!$K:$K,STATYSTYKI!AJ$550)</f>
        <v>1</v>
      </c>
      <c r="AK787" s="9">
        <f>SUMIFS('BAZA DANYCH'!$R:$R,'BAZA DANYCH'!$B:$B,STATYSTYKI!$B787,'BAZA DANYCH'!$C:$C,STATYSTYKI!$C787,'BAZA DANYCH'!$G:$G,STATYSTYKI!$D787,'BAZA DANYCH'!$K:$K,STATYSTYKI!AK$550)</f>
        <v>1</v>
      </c>
      <c r="AL787" s="9">
        <f>SUMIFS('BAZA DANYCH'!$R:$R,'BAZA DANYCH'!$B:$B,STATYSTYKI!$B787,'BAZA DANYCH'!$C:$C,STATYSTYKI!$C787,'BAZA DANYCH'!$G:$G,STATYSTYKI!$D787,'BAZA DANYCH'!$K:$K,STATYSTYKI!AL$550)</f>
        <v>2</v>
      </c>
      <c r="AM787" s="9">
        <f>SUMIFS('BAZA DANYCH'!$R:$R,'BAZA DANYCH'!$B:$B,STATYSTYKI!$B787,'BAZA DANYCH'!$C:$C,STATYSTYKI!$C787,'BAZA DANYCH'!$G:$G,STATYSTYKI!$D787,'BAZA DANYCH'!$K:$K,STATYSTYKI!AM$550)</f>
        <v>1</v>
      </c>
      <c r="AN787" s="9">
        <f>SUMIFS('BAZA DANYCH'!$R:$R,'BAZA DANYCH'!$B:$B,STATYSTYKI!$B787,'BAZA DANYCH'!$C:$C,STATYSTYKI!$C787,'BAZA DANYCH'!$G:$G,STATYSTYKI!$D787,'BAZA DANYCH'!$K:$K,STATYSTYKI!AN$550)</f>
        <v>1</v>
      </c>
      <c r="AO787" s="9">
        <f>SUMIFS('BAZA DANYCH'!$R:$R,'BAZA DANYCH'!$B:$B,STATYSTYKI!$B787,'BAZA DANYCH'!$C:$C,STATYSTYKI!$C787,'BAZA DANYCH'!$G:$G,STATYSTYKI!$D787,'BAZA DANYCH'!$K:$K,STATYSTYKI!AO$550)</f>
        <v>2</v>
      </c>
      <c r="AP787" s="9">
        <f>SUMIFS('BAZA DANYCH'!$R:$R,'BAZA DANYCH'!$B:$B,STATYSTYKI!$B787,'BAZA DANYCH'!$C:$C,STATYSTYKI!$C787,'BAZA DANYCH'!$G:$G,STATYSTYKI!$D787,'BAZA DANYCH'!$K:$K,STATYSTYKI!AP$550)</f>
        <v>1</v>
      </c>
      <c r="AQ787" s="9">
        <f>SUMIFS('BAZA DANYCH'!$R:$R,'BAZA DANYCH'!$B:$B,STATYSTYKI!$B787,'BAZA DANYCH'!$C:$C,STATYSTYKI!$C787,'BAZA DANYCH'!$G:$G,STATYSTYKI!$D787,'BAZA DANYCH'!$K:$K,STATYSTYKI!AQ$550)</f>
        <v>1</v>
      </c>
      <c r="AR787" s="9">
        <f>SUMIFS('BAZA DANYCH'!$R:$R,'BAZA DANYCH'!$B:$B,STATYSTYKI!$B787,'BAZA DANYCH'!$C:$C,STATYSTYKI!$C787,'BAZA DANYCH'!$G:$G,STATYSTYKI!$D787,'BAZA DANYCH'!$K:$K,STATYSTYKI!AR$550)</f>
        <v>0</v>
      </c>
      <c r="AS787" s="9">
        <f>SUMIFS('BAZA DANYCH'!$R:$R,'BAZA DANYCH'!$B:$B,STATYSTYKI!$B787,'BAZA DANYCH'!$C:$C,STATYSTYKI!$C787,'BAZA DANYCH'!$G:$G,STATYSTYKI!$D787,'BAZA DANYCH'!$K:$K,STATYSTYKI!AS$550)</f>
        <v>1</v>
      </c>
      <c r="AT787" s="9">
        <f>SUMIFS('BAZA DANYCH'!$R:$R,'BAZA DANYCH'!$B:$B,STATYSTYKI!$B787,'BAZA DANYCH'!$C:$C,STATYSTYKI!$C787,'BAZA DANYCH'!$G:$G,STATYSTYKI!$D787,'BAZA DANYCH'!$K:$K,STATYSTYKI!AT$550)</f>
        <v>1</v>
      </c>
      <c r="AU787" s="9">
        <f>SUMIFS('BAZA DANYCH'!$R:$R,'BAZA DANYCH'!$B:$B,STATYSTYKI!$B787,'BAZA DANYCH'!$C:$C,STATYSTYKI!$C787,'BAZA DANYCH'!$G:$G,STATYSTYKI!$D787,'BAZA DANYCH'!$K:$K,STATYSTYKI!AU$550)</f>
        <v>4</v>
      </c>
      <c r="AV787" s="9">
        <f>SUMIFS('BAZA DANYCH'!$R:$R,'BAZA DANYCH'!$B:$B,STATYSTYKI!$B787,'BAZA DANYCH'!$C:$C,STATYSTYKI!$C787,'BAZA DANYCH'!$G:$G,STATYSTYKI!$D787,'BAZA DANYCH'!$K:$K,STATYSTYKI!AV$550)</f>
        <v>0</v>
      </c>
      <c r="AW787" s="9">
        <f>SUMIFS('BAZA DANYCH'!$R:$R,'BAZA DANYCH'!$B:$B,STATYSTYKI!$B787,'BAZA DANYCH'!$C:$C,STATYSTYKI!$C787,'BAZA DANYCH'!$G:$G,STATYSTYKI!$D787,'BAZA DANYCH'!$K:$K,STATYSTYKI!AW$550)</f>
        <v>1</v>
      </c>
      <c r="AX787" s="9">
        <f>SUMIFS('BAZA DANYCH'!$R:$R,'BAZA DANYCH'!$B:$B,STATYSTYKI!$B787,'BAZA DANYCH'!$C:$C,STATYSTYKI!$C787,'BAZA DANYCH'!$G:$G,STATYSTYKI!$D787,'BAZA DANYCH'!$K:$K,STATYSTYKI!AX$550)</f>
        <v>0</v>
      </c>
      <c r="AY787" s="9">
        <f>SUMIFS('BAZA DANYCH'!$R:$R,'BAZA DANYCH'!$B:$B,STATYSTYKI!$B787,'BAZA DANYCH'!$C:$C,STATYSTYKI!$C787,'BAZA DANYCH'!$G:$G,STATYSTYKI!$D787,'BAZA DANYCH'!$K:$K,STATYSTYKI!AY$550)</f>
        <v>1</v>
      </c>
      <c r="AZ787" s="9">
        <f>SUMIFS('BAZA DANYCH'!$R:$R,'BAZA DANYCH'!$B:$B,STATYSTYKI!$B787,'BAZA DANYCH'!$C:$C,STATYSTYKI!$C787,'BAZA DANYCH'!$G:$G,STATYSTYKI!$D787,'BAZA DANYCH'!$K:$K,STATYSTYKI!AZ$550)</f>
        <v>0</v>
      </c>
      <c r="BA787" s="9">
        <f>SUMIFS('BAZA DANYCH'!$R:$R,'BAZA DANYCH'!$B:$B,STATYSTYKI!$B787,'BAZA DANYCH'!$C:$C,STATYSTYKI!$C787,'BAZA DANYCH'!$G:$G,STATYSTYKI!$D787,'BAZA DANYCH'!$K:$K,STATYSTYKI!BA$550)</f>
        <v>1</v>
      </c>
      <c r="BB787" s="9">
        <f>SUMIFS('BAZA DANYCH'!$R:$R,'BAZA DANYCH'!$B:$B,STATYSTYKI!$B787,'BAZA DANYCH'!$C:$C,STATYSTYKI!$C787,'BAZA DANYCH'!$G:$G,STATYSTYKI!$D787,'BAZA DANYCH'!$K:$K,STATYSTYKI!BB$550)</f>
        <v>0</v>
      </c>
      <c r="BC787" s="9">
        <f>SUMIFS('BAZA DANYCH'!$R:$R,'BAZA DANYCH'!$B:$B,STATYSTYKI!$B787,'BAZA DANYCH'!$C:$C,STATYSTYKI!$C787,'BAZA DANYCH'!$G:$G,STATYSTYKI!$D787,'BAZA DANYCH'!$K:$K,STATYSTYKI!BC$550)</f>
        <v>2</v>
      </c>
      <c r="BD787" s="9">
        <f>SUMIFS('BAZA DANYCH'!$R:$R,'BAZA DANYCH'!$B:$B,STATYSTYKI!$B787,'BAZA DANYCH'!$C:$C,STATYSTYKI!$C787,'BAZA DANYCH'!$G:$G,STATYSTYKI!$D787,'BAZA DANYCH'!$K:$K,STATYSTYKI!BD$550)</f>
        <v>0</v>
      </c>
      <c r="BE787" s="9">
        <f>SUMIFS('BAZA DANYCH'!$R:$R,'BAZA DANYCH'!$B:$B,STATYSTYKI!$B787,'BAZA DANYCH'!$C:$C,STATYSTYKI!$C787,'BAZA DANYCH'!$G:$G,STATYSTYKI!$D787,'BAZA DANYCH'!$K:$K,STATYSTYKI!BE$550)</f>
        <v>1</v>
      </c>
      <c r="BF787" s="9">
        <f>SUMIFS('BAZA DANYCH'!$R:$R,'BAZA DANYCH'!$B:$B,STATYSTYKI!$B787,'BAZA DANYCH'!$C:$C,STATYSTYKI!$C787,'BAZA DANYCH'!$G:$G,STATYSTYKI!$D787,'BAZA DANYCH'!$K:$K,STATYSTYKI!BF$550)</f>
        <v>0</v>
      </c>
      <c r="BG787" s="9">
        <f>SUMIFS('BAZA DANYCH'!$R:$R,'BAZA DANYCH'!$B:$B,STATYSTYKI!$B787,'BAZA DANYCH'!$C:$C,STATYSTYKI!$C787,'BAZA DANYCH'!$G:$G,STATYSTYKI!$D787,'BAZA DANYCH'!$K:$K,STATYSTYKI!BG$550)</f>
        <v>2</v>
      </c>
      <c r="BH787" s="9">
        <f>SUMIFS('BAZA DANYCH'!$R:$R,'BAZA DANYCH'!$B:$B,STATYSTYKI!$B787,'BAZA DANYCH'!$C:$C,STATYSTYKI!$C787,'BAZA DANYCH'!$G:$G,STATYSTYKI!$D787,'BAZA DANYCH'!$K:$K,STATYSTYKI!BH$550)</f>
        <v>0</v>
      </c>
      <c r="BI787" s="9">
        <f>SUMIFS('BAZA DANYCH'!$R:$R,'BAZA DANYCH'!$B:$B,STATYSTYKI!$B787,'BAZA DANYCH'!$C:$C,STATYSTYKI!$C787,'BAZA DANYCH'!$G:$G,STATYSTYKI!$D787,'BAZA DANYCH'!$K:$K,STATYSTYKI!BI$550)</f>
        <v>1</v>
      </c>
      <c r="BJ787" s="9">
        <f>SUMIFS('BAZA DANYCH'!$R:$R,'BAZA DANYCH'!$B:$B,STATYSTYKI!$B787,'BAZA DANYCH'!$C:$C,STATYSTYKI!$C787,'BAZA DANYCH'!$G:$G,STATYSTYKI!$D787,'BAZA DANYCH'!$K:$K,STATYSTYKI!BJ$550)</f>
        <v>1</v>
      </c>
      <c r="BK787" s="9">
        <f>SUMIFS('BAZA DANYCH'!$R:$R,'BAZA DANYCH'!$B:$B,STATYSTYKI!$B787,'BAZA DANYCH'!$C:$C,STATYSTYKI!$C787,'BAZA DANYCH'!$G:$G,STATYSTYKI!$D787,'BAZA DANYCH'!$K:$K,STATYSTYKI!BK$550)</f>
        <v>2</v>
      </c>
      <c r="BL787" s="9">
        <f>SUMIFS('BAZA DANYCH'!$R:$R,'BAZA DANYCH'!$B:$B,STATYSTYKI!$B787,'BAZA DANYCH'!$C:$C,STATYSTYKI!$C787,'BAZA DANYCH'!$G:$G,STATYSTYKI!$D787,'BAZA DANYCH'!$K:$K,STATYSTYKI!BL$550)</f>
        <v>2</v>
      </c>
      <c r="BM787" s="9">
        <f>SUMIFS('BAZA DANYCH'!$R:$R,'BAZA DANYCH'!$B:$B,STATYSTYKI!$B787,'BAZA DANYCH'!$C:$C,STATYSTYKI!$C787,'BAZA DANYCH'!$G:$G,STATYSTYKI!$D787,'BAZA DANYCH'!$K:$K,STATYSTYKI!BM$550)</f>
        <v>1</v>
      </c>
      <c r="BN787" s="9">
        <f>SUMIFS('BAZA DANYCH'!$R:$R,'BAZA DANYCH'!$B:$B,STATYSTYKI!$B787,'BAZA DANYCH'!$C:$C,STATYSTYKI!$C787,'BAZA DANYCH'!$G:$G,STATYSTYKI!$D787,'BAZA DANYCH'!$K:$K,STATYSTYKI!BN$550)</f>
        <v>1</v>
      </c>
      <c r="BO787" s="9">
        <f>SUMIFS('BAZA DANYCH'!$R:$R,'BAZA DANYCH'!$B:$B,STATYSTYKI!$B787,'BAZA DANYCH'!$C:$C,STATYSTYKI!$C787,'BAZA DANYCH'!$G:$G,STATYSTYKI!$D787,'BAZA DANYCH'!$K:$K,STATYSTYKI!BO$550)</f>
        <v>1</v>
      </c>
      <c r="BP787" s="9">
        <f>SUMIFS('BAZA DANYCH'!$R:$R,'BAZA DANYCH'!$B:$B,STATYSTYKI!$B787,'BAZA DANYCH'!$C:$C,STATYSTYKI!$C787,'BAZA DANYCH'!$G:$G,STATYSTYKI!$D787,'BAZA DANYCH'!$K:$K,STATYSTYKI!BP$550)</f>
        <v>1</v>
      </c>
      <c r="BQ787" s="9">
        <f>SUMIFS('BAZA DANYCH'!$R:$R,'BAZA DANYCH'!$B:$B,STATYSTYKI!$B787,'BAZA DANYCH'!$C:$C,STATYSTYKI!$C787,'BAZA DANYCH'!$G:$G,STATYSTYKI!$D787,'BAZA DANYCH'!$K:$K,STATYSTYKI!BQ$550)</f>
        <v>2</v>
      </c>
      <c r="BR787" s="9">
        <f>SUMIFS('BAZA DANYCH'!$R:$R,'BAZA DANYCH'!$B:$B,STATYSTYKI!$B787,'BAZA DANYCH'!$C:$C,STATYSTYKI!$C787,'BAZA DANYCH'!$G:$G,STATYSTYKI!$D787,'BAZA DANYCH'!$K:$K,STATYSTYKI!BR$550)</f>
        <v>1</v>
      </c>
      <c r="BS787" s="9">
        <f>SUMIFS('BAZA DANYCH'!$R:$R,'BAZA DANYCH'!$B:$B,STATYSTYKI!$B787,'BAZA DANYCH'!$C:$C,STATYSTYKI!$C787,'BAZA DANYCH'!$G:$G,STATYSTYKI!$D787,'BAZA DANYCH'!$K:$K,STATYSTYKI!BS$550)</f>
        <v>1</v>
      </c>
      <c r="BT787" s="9">
        <f>SUMIFS('BAZA DANYCH'!$R:$R,'BAZA DANYCH'!$B:$B,STATYSTYKI!$B787,'BAZA DANYCH'!$C:$C,STATYSTYKI!$C787,'BAZA DANYCH'!$G:$G,STATYSTYKI!$D787,'BAZA DANYCH'!$K:$K,STATYSTYKI!BT$550)</f>
        <v>1</v>
      </c>
      <c r="BU787" s="9">
        <f>SUMIFS('BAZA DANYCH'!$R:$R,'BAZA DANYCH'!$B:$B,STATYSTYKI!$B787,'BAZA DANYCH'!$C:$C,STATYSTYKI!$C787,'BAZA DANYCH'!$G:$G,STATYSTYKI!$D787,'BAZA DANYCH'!$K:$K,STATYSTYKI!BU$550)</f>
        <v>1</v>
      </c>
      <c r="BV787" s="9">
        <f>SUMIFS('BAZA DANYCH'!$R:$R,'BAZA DANYCH'!$B:$B,STATYSTYKI!$B787,'BAZA DANYCH'!$C:$C,STATYSTYKI!$C787,'BAZA DANYCH'!$G:$G,STATYSTYKI!$D787,'BAZA DANYCH'!$K:$K,STATYSTYKI!BV$550)</f>
        <v>3</v>
      </c>
      <c r="BW787" s="9">
        <f>SUMIFS('BAZA DANYCH'!$R:$R,'BAZA DANYCH'!$B:$B,STATYSTYKI!$B787,'BAZA DANYCH'!$C:$C,STATYSTYKI!$C787,'BAZA DANYCH'!$G:$G,STATYSTYKI!$D787,'BAZA DANYCH'!$K:$K,STATYSTYKI!BW$550)</f>
        <v>1</v>
      </c>
      <c r="BX787" s="9">
        <f>SUMIFS('BAZA DANYCH'!$R:$R,'BAZA DANYCH'!$B:$B,STATYSTYKI!$B787,'BAZA DANYCH'!$C:$C,STATYSTYKI!$C787,'BAZA DANYCH'!$G:$G,STATYSTYKI!$D787,'BAZA DANYCH'!$K:$K,STATYSTYKI!BX$550)</f>
        <v>1</v>
      </c>
      <c r="BY787" s="9">
        <f>SUMIFS('BAZA DANYCH'!$R:$R,'BAZA DANYCH'!$B:$B,STATYSTYKI!$B787,'BAZA DANYCH'!$C:$C,STATYSTYKI!$C787,'BAZA DANYCH'!$G:$G,STATYSTYKI!$D787,'BAZA DANYCH'!$K:$K,STATYSTYKI!BY$550)</f>
        <v>1</v>
      </c>
      <c r="BZ787" s="9">
        <f>SUMIFS('BAZA DANYCH'!$R:$R,'BAZA DANYCH'!$B:$B,STATYSTYKI!$B787,'BAZA DANYCH'!$C:$C,STATYSTYKI!$C787,'BAZA DANYCH'!$G:$G,STATYSTYKI!$D787,'BAZA DANYCH'!$K:$K,STATYSTYKI!BZ$550)</f>
        <v>1</v>
      </c>
      <c r="CA787" s="9">
        <f>SUMIFS('BAZA DANYCH'!$R:$R,'BAZA DANYCH'!$B:$B,STATYSTYKI!$B787,'BAZA DANYCH'!$C:$C,STATYSTYKI!$C787,'BAZA DANYCH'!$G:$G,STATYSTYKI!$D787,'BAZA DANYCH'!$K:$K,STATYSTYKI!CA$550)</f>
        <v>1</v>
      </c>
      <c r="CB787" s="9">
        <f>SUMIFS('BAZA DANYCH'!$R:$R,'BAZA DANYCH'!$B:$B,STATYSTYKI!$B787,'BAZA DANYCH'!$C:$C,STATYSTYKI!$C787,'BAZA DANYCH'!$G:$G,STATYSTYKI!$D787,'BAZA DANYCH'!$K:$K,STATYSTYKI!CB$550)</f>
        <v>1</v>
      </c>
      <c r="CC787" s="9">
        <f>SUMIFS('BAZA DANYCH'!$R:$R,'BAZA DANYCH'!$B:$B,STATYSTYKI!$B787,'BAZA DANYCH'!$C:$C,STATYSTYKI!$C787,'BAZA DANYCH'!$G:$G,STATYSTYKI!$D787,'BAZA DANYCH'!$K:$K,STATYSTYKI!CC$550)</f>
        <v>0</v>
      </c>
      <c r="CD787" s="9">
        <f>SUMIFS('BAZA DANYCH'!$R:$R,'BAZA DANYCH'!$B:$B,STATYSTYKI!$B787,'BAZA DANYCH'!$C:$C,STATYSTYKI!$C787,'BAZA DANYCH'!$G:$G,STATYSTYKI!$D787,'BAZA DANYCH'!$K:$K,STATYSTYKI!CD$550)</f>
        <v>1</v>
      </c>
      <c r="CE787" s="9">
        <f>SUMIFS('BAZA DANYCH'!$R:$R,'BAZA DANYCH'!$B:$B,STATYSTYKI!$B787,'BAZA DANYCH'!$C:$C,STATYSTYKI!$C787,'BAZA DANYCH'!$G:$G,STATYSTYKI!$D787,'BAZA DANYCH'!$K:$K,STATYSTYKI!CE$550)</f>
        <v>0</v>
      </c>
      <c r="CF787" s="9">
        <f>SUMIFS('BAZA DANYCH'!$R:$R,'BAZA DANYCH'!$B:$B,STATYSTYKI!$B787,'BAZA DANYCH'!$C:$C,STATYSTYKI!$C787,'BAZA DANYCH'!$G:$G,STATYSTYKI!$D787,'BAZA DANYCH'!$K:$K,STATYSTYKI!CF$550)</f>
        <v>1</v>
      </c>
      <c r="CG787" s="9">
        <f>SUMIFS('BAZA DANYCH'!$R:$R,'BAZA DANYCH'!$B:$B,STATYSTYKI!$B787,'BAZA DANYCH'!$C:$C,STATYSTYKI!$C787,'BAZA DANYCH'!$G:$G,STATYSTYKI!$D787,'BAZA DANYCH'!$K:$K,STATYSTYKI!CG$550)</f>
        <v>0</v>
      </c>
      <c r="CH787" s="9">
        <f>SUMIFS('BAZA DANYCH'!$R:$R,'BAZA DANYCH'!$B:$B,STATYSTYKI!$B787,'BAZA DANYCH'!$C:$C,STATYSTYKI!$C787,'BAZA DANYCH'!$G:$G,STATYSTYKI!$D787,'BAZA DANYCH'!$K:$K,STATYSTYKI!CH$550)</f>
        <v>1</v>
      </c>
      <c r="CI787" s="9">
        <f>SUMIFS('BAZA DANYCH'!$R:$R,'BAZA DANYCH'!$B:$B,STATYSTYKI!$B787,'BAZA DANYCH'!$C:$C,STATYSTYKI!$C787,'BAZA DANYCH'!$G:$G,STATYSTYKI!$D787,'BAZA DANYCH'!$K:$K,STATYSTYKI!CI$550)</f>
        <v>0</v>
      </c>
      <c r="CJ787" s="9">
        <f>SUMIFS('BAZA DANYCH'!$R:$R,'BAZA DANYCH'!$B:$B,STATYSTYKI!$B787,'BAZA DANYCH'!$C:$C,STATYSTYKI!$C787,'BAZA DANYCH'!$G:$G,STATYSTYKI!$D787,'BAZA DANYCH'!$K:$K,STATYSTYKI!CJ$550)</f>
        <v>1</v>
      </c>
      <c r="CK787" s="9">
        <f>SUMIFS('BAZA DANYCH'!$R:$R,'BAZA DANYCH'!$B:$B,STATYSTYKI!$B787,'BAZA DANYCH'!$C:$C,STATYSTYKI!$C787,'BAZA DANYCH'!$G:$G,STATYSTYKI!$D787,'BAZA DANYCH'!$K:$K,STATYSTYKI!CK$550)</f>
        <v>1</v>
      </c>
      <c r="CL787" s="9">
        <f>SUMIFS('BAZA DANYCH'!$R:$R,'BAZA DANYCH'!$B:$B,STATYSTYKI!$B787,'BAZA DANYCH'!$C:$C,STATYSTYKI!$C787,'BAZA DANYCH'!$G:$G,STATYSTYKI!$D787,'BAZA DANYCH'!$K:$K,STATYSTYKI!CL$550)</f>
        <v>2</v>
      </c>
      <c r="CM787" s="9">
        <f>SUMIFS('BAZA DANYCH'!$R:$R,'BAZA DANYCH'!$B:$B,STATYSTYKI!$B787,'BAZA DANYCH'!$C:$C,STATYSTYKI!$C787,'BAZA DANYCH'!$G:$G,STATYSTYKI!$D787,'BAZA DANYCH'!$K:$K,STATYSTYKI!CM$550)</f>
        <v>0</v>
      </c>
      <c r="CN787" s="9">
        <f>SUMIFS('BAZA DANYCH'!$R:$R,'BAZA DANYCH'!$B:$B,STATYSTYKI!$B787,'BAZA DANYCH'!$C:$C,STATYSTYKI!$C787,'BAZA DANYCH'!$G:$G,STATYSTYKI!$D787,'BAZA DANYCH'!$K:$K,STATYSTYKI!CN$550)</f>
        <v>1</v>
      </c>
      <c r="CO787" s="9">
        <f>SUMIFS('BAZA DANYCH'!$R:$R,'BAZA DANYCH'!$B:$B,STATYSTYKI!$B787,'BAZA DANYCH'!$C:$C,STATYSTYKI!$C787,'BAZA DANYCH'!$G:$G,STATYSTYKI!$D787,'BAZA DANYCH'!$K:$K,STATYSTYKI!CO$550)</f>
        <v>0</v>
      </c>
      <c r="CP787" s="9">
        <f>SUMIFS('BAZA DANYCH'!$R:$R,'BAZA DANYCH'!$B:$B,STATYSTYKI!$B787,'BAZA DANYCH'!$C:$C,STATYSTYKI!$C787,'BAZA DANYCH'!$G:$G,STATYSTYKI!$D787,'BAZA DANYCH'!$K:$K,STATYSTYKI!CP$550)</f>
        <v>1</v>
      </c>
      <c r="CQ787" s="9">
        <f>SUMIFS('BAZA DANYCH'!$R:$R,'BAZA DANYCH'!$B:$B,STATYSTYKI!$B787,'BAZA DANYCH'!$C:$C,STATYSTYKI!$C787,'BAZA DANYCH'!$G:$G,STATYSTYKI!$D787,'BAZA DANYCH'!$K:$K,STATYSTYKI!CQ$550)</f>
        <v>0</v>
      </c>
      <c r="CR787" s="9">
        <f>SUMIFS('BAZA DANYCH'!$R:$R,'BAZA DANYCH'!$B:$B,STATYSTYKI!$B787,'BAZA DANYCH'!$C:$C,STATYSTYKI!$C787,'BAZA DANYCH'!$G:$G,STATYSTYKI!$D787,'BAZA DANYCH'!$K:$K,STATYSTYKI!CR$550)</f>
        <v>1</v>
      </c>
      <c r="CS787" s="9">
        <f>SUMIFS('BAZA DANYCH'!$R:$R,'BAZA DANYCH'!$B:$B,STATYSTYKI!$B787,'BAZA DANYCH'!$C:$C,STATYSTYKI!$C787,'BAZA DANYCH'!$G:$G,STATYSTYKI!$D787,'BAZA DANYCH'!$K:$K,STATYSTYKI!CS$550)</f>
        <v>0</v>
      </c>
      <c r="CT787" s="9">
        <f>SUMIFS('BAZA DANYCH'!$R:$R,'BAZA DANYCH'!$B:$B,STATYSTYKI!$B787,'BAZA DANYCH'!$C:$C,STATYSTYKI!$C787,'BAZA DANYCH'!$G:$G,STATYSTYKI!$D787,'BAZA DANYCH'!$K:$K,STATYSTYKI!CT$550)</f>
        <v>0</v>
      </c>
      <c r="CU787" s="9">
        <f>SUMIFS('BAZA DANYCH'!$R:$R,'BAZA DANYCH'!$B:$B,STATYSTYKI!$B787,'BAZA DANYCH'!$C:$C,STATYSTYKI!$C787,'BAZA DANYCH'!$G:$G,STATYSTYKI!$D787,'BAZA DANYCH'!$K:$K,STATYSTYKI!CU$550)</f>
        <v>1</v>
      </c>
      <c r="CV787" s="9">
        <f>SUMIFS('BAZA DANYCH'!$R:$R,'BAZA DANYCH'!$B:$B,STATYSTYKI!$B787,'BAZA DANYCH'!$C:$C,STATYSTYKI!$C787,'BAZA DANYCH'!$G:$G,STATYSTYKI!$D787,'BAZA DANYCH'!$K:$K,STATYSTYKI!CV$550)</f>
        <v>0</v>
      </c>
      <c r="CW787" s="9">
        <f>SUMIFS('BAZA DANYCH'!$R:$R,'BAZA DANYCH'!$B:$B,STATYSTYKI!$B787,'BAZA DANYCH'!$C:$C,STATYSTYKI!$C787,'BAZA DANYCH'!$G:$G,STATYSTYKI!$D787,'BAZA DANYCH'!$K:$K,STATYSTYKI!CW$550)</f>
        <v>0</v>
      </c>
      <c r="CX787" s="9">
        <f>SUMIFS('BAZA DANYCH'!$R:$R,'BAZA DANYCH'!$B:$B,STATYSTYKI!$B787,'BAZA DANYCH'!$C:$C,STATYSTYKI!$C787,'BAZA DANYCH'!$G:$G,STATYSTYKI!$D787,'BAZA DANYCH'!$K:$K,STATYSTYKI!CX$550)</f>
        <v>0</v>
      </c>
    </row>
    <row r="788" spans="1:102" hidden="1">
      <c r="A788" s="8"/>
      <c r="B788" s="60" t="s">
        <v>167</v>
      </c>
      <c r="C788" s="61" t="s">
        <v>168</v>
      </c>
      <c r="D788" s="61" t="s">
        <v>169</v>
      </c>
      <c r="E788" s="82" t="s">
        <v>3</v>
      </c>
      <c r="F788" s="64">
        <f t="shared" si="278"/>
        <v>80</v>
      </c>
      <c r="G788" s="9">
        <f>SUMIFS('BAZA DANYCH'!$M:$M,'BAZA DANYCH'!$B:$B,STATYSTYKI!$B788,'BAZA DANYCH'!$C:$C,STATYSTYKI!$C788,'BAZA DANYCH'!$G:$G,STATYSTYKI!$D788,'BAZA DANYCH'!$K:$K,STATYSTYKI!G$550)</f>
        <v>0</v>
      </c>
      <c r="H788" s="9">
        <f>SUMIFS('BAZA DANYCH'!$M:$M,'BAZA DANYCH'!$B:$B,STATYSTYKI!$B788,'BAZA DANYCH'!$C:$C,STATYSTYKI!$C788,'BAZA DANYCH'!$G:$G,STATYSTYKI!$D788,'BAZA DANYCH'!$K:$K,STATYSTYKI!H$550)</f>
        <v>0</v>
      </c>
      <c r="I788" s="9">
        <f>SUMIFS('BAZA DANYCH'!$M:$M,'BAZA DANYCH'!$B:$B,STATYSTYKI!$B788,'BAZA DANYCH'!$C:$C,STATYSTYKI!$C788,'BAZA DANYCH'!$G:$G,STATYSTYKI!$D788,'BAZA DANYCH'!$K:$K,STATYSTYKI!I$550)</f>
        <v>0</v>
      </c>
      <c r="J788" s="9">
        <f>SUMIFS('BAZA DANYCH'!$M:$M,'BAZA DANYCH'!$B:$B,STATYSTYKI!$B788,'BAZA DANYCH'!$C:$C,STATYSTYKI!$C788,'BAZA DANYCH'!$G:$G,STATYSTYKI!$D788,'BAZA DANYCH'!$K:$K,STATYSTYKI!J$550)</f>
        <v>0</v>
      </c>
      <c r="K788" s="9">
        <f>SUMIFS('BAZA DANYCH'!$M:$M,'BAZA DANYCH'!$B:$B,STATYSTYKI!$B788,'BAZA DANYCH'!$C:$C,STATYSTYKI!$C788,'BAZA DANYCH'!$G:$G,STATYSTYKI!$D788,'BAZA DANYCH'!$K:$K,STATYSTYKI!K$550)</f>
        <v>0</v>
      </c>
      <c r="L788" s="9">
        <f>SUMIFS('BAZA DANYCH'!$M:$M,'BAZA DANYCH'!$B:$B,STATYSTYKI!$B788,'BAZA DANYCH'!$C:$C,STATYSTYKI!$C788,'BAZA DANYCH'!$G:$G,STATYSTYKI!$D788,'BAZA DANYCH'!$K:$K,STATYSTYKI!L$550)</f>
        <v>0</v>
      </c>
      <c r="M788" s="9">
        <f>SUMIFS('BAZA DANYCH'!$M:$M,'BAZA DANYCH'!$B:$B,STATYSTYKI!$B788,'BAZA DANYCH'!$C:$C,STATYSTYKI!$C788,'BAZA DANYCH'!$G:$G,STATYSTYKI!$D788,'BAZA DANYCH'!$K:$K,STATYSTYKI!M$550)</f>
        <v>0</v>
      </c>
      <c r="N788" s="9">
        <f>SUMIFS('BAZA DANYCH'!$M:$M,'BAZA DANYCH'!$B:$B,STATYSTYKI!$B788,'BAZA DANYCH'!$C:$C,STATYSTYKI!$C788,'BAZA DANYCH'!$G:$G,STATYSTYKI!$D788,'BAZA DANYCH'!$K:$K,STATYSTYKI!N$550)</f>
        <v>0</v>
      </c>
      <c r="O788" s="9">
        <f>SUMIFS('BAZA DANYCH'!$M:$M,'BAZA DANYCH'!$B:$B,STATYSTYKI!$B788,'BAZA DANYCH'!$C:$C,STATYSTYKI!$C788,'BAZA DANYCH'!$G:$G,STATYSTYKI!$D788,'BAZA DANYCH'!$K:$K,STATYSTYKI!O$550)</f>
        <v>0</v>
      </c>
      <c r="P788" s="9">
        <f>SUMIFS('BAZA DANYCH'!$M:$M,'BAZA DANYCH'!$B:$B,STATYSTYKI!$B788,'BAZA DANYCH'!$C:$C,STATYSTYKI!$C788,'BAZA DANYCH'!$G:$G,STATYSTYKI!$D788,'BAZA DANYCH'!$K:$K,STATYSTYKI!P$550)</f>
        <v>0</v>
      </c>
      <c r="Q788" s="9">
        <f>SUMIFS('BAZA DANYCH'!$M:$M,'BAZA DANYCH'!$B:$B,STATYSTYKI!$B788,'BAZA DANYCH'!$C:$C,STATYSTYKI!$C788,'BAZA DANYCH'!$G:$G,STATYSTYKI!$D788,'BAZA DANYCH'!$K:$K,STATYSTYKI!Q$550)</f>
        <v>0</v>
      </c>
      <c r="R788" s="9">
        <f>SUMIFS('BAZA DANYCH'!$M:$M,'BAZA DANYCH'!$B:$B,STATYSTYKI!$B788,'BAZA DANYCH'!$C:$C,STATYSTYKI!$C788,'BAZA DANYCH'!$G:$G,STATYSTYKI!$D788,'BAZA DANYCH'!$K:$K,STATYSTYKI!R$550)</f>
        <v>0</v>
      </c>
      <c r="S788" s="9">
        <f>SUMIFS('BAZA DANYCH'!$M:$M,'BAZA DANYCH'!$B:$B,STATYSTYKI!$B788,'BAZA DANYCH'!$C:$C,STATYSTYKI!$C788,'BAZA DANYCH'!$G:$G,STATYSTYKI!$D788,'BAZA DANYCH'!$K:$K,STATYSTYKI!S$550)</f>
        <v>0</v>
      </c>
      <c r="T788" s="9">
        <f>SUMIFS('BAZA DANYCH'!$M:$M,'BAZA DANYCH'!$B:$B,STATYSTYKI!$B788,'BAZA DANYCH'!$C:$C,STATYSTYKI!$C788,'BAZA DANYCH'!$G:$G,STATYSTYKI!$D788,'BAZA DANYCH'!$K:$K,STATYSTYKI!T$550)</f>
        <v>0</v>
      </c>
      <c r="U788" s="9">
        <f>SUMIFS('BAZA DANYCH'!$M:$M,'BAZA DANYCH'!$B:$B,STATYSTYKI!$B788,'BAZA DANYCH'!$C:$C,STATYSTYKI!$C788,'BAZA DANYCH'!$G:$G,STATYSTYKI!$D788,'BAZA DANYCH'!$K:$K,STATYSTYKI!U$550)</f>
        <v>0</v>
      </c>
      <c r="V788" s="9">
        <f>SUMIFS('BAZA DANYCH'!$M:$M,'BAZA DANYCH'!$B:$B,STATYSTYKI!$B788,'BAZA DANYCH'!$C:$C,STATYSTYKI!$C788,'BAZA DANYCH'!$G:$G,STATYSTYKI!$D788,'BAZA DANYCH'!$K:$K,STATYSTYKI!V$550)</f>
        <v>0</v>
      </c>
      <c r="W788" s="9">
        <f>SUMIFS('BAZA DANYCH'!$M:$M,'BAZA DANYCH'!$B:$B,STATYSTYKI!$B788,'BAZA DANYCH'!$C:$C,STATYSTYKI!$C788,'BAZA DANYCH'!$G:$G,STATYSTYKI!$D788,'BAZA DANYCH'!$K:$K,STATYSTYKI!W$550)</f>
        <v>0</v>
      </c>
      <c r="X788" s="9">
        <f>SUMIFS('BAZA DANYCH'!$M:$M,'BAZA DANYCH'!$B:$B,STATYSTYKI!$B788,'BAZA DANYCH'!$C:$C,STATYSTYKI!$C788,'BAZA DANYCH'!$G:$G,STATYSTYKI!$D788,'BAZA DANYCH'!$K:$K,STATYSTYKI!X$550)</f>
        <v>0</v>
      </c>
      <c r="Y788" s="9">
        <f>SUMIFS('BAZA DANYCH'!$M:$M,'BAZA DANYCH'!$B:$B,STATYSTYKI!$B788,'BAZA DANYCH'!$C:$C,STATYSTYKI!$C788,'BAZA DANYCH'!$G:$G,STATYSTYKI!$D788,'BAZA DANYCH'!$K:$K,STATYSTYKI!Y$550)</f>
        <v>0</v>
      </c>
      <c r="Z788" s="9">
        <f>SUMIFS('BAZA DANYCH'!$M:$M,'BAZA DANYCH'!$B:$B,STATYSTYKI!$B788,'BAZA DANYCH'!$C:$C,STATYSTYKI!$C788,'BAZA DANYCH'!$G:$G,STATYSTYKI!$D788,'BAZA DANYCH'!$K:$K,STATYSTYKI!Z$550)</f>
        <v>0</v>
      </c>
      <c r="AA788" s="9">
        <f>SUMIFS('BAZA DANYCH'!$M:$M,'BAZA DANYCH'!$B:$B,STATYSTYKI!$B788,'BAZA DANYCH'!$C:$C,STATYSTYKI!$C788,'BAZA DANYCH'!$G:$G,STATYSTYKI!$D788,'BAZA DANYCH'!$K:$K,STATYSTYKI!AA$550)</f>
        <v>0</v>
      </c>
      <c r="AB788" s="9">
        <f>SUMIFS('BAZA DANYCH'!$M:$M,'BAZA DANYCH'!$B:$B,STATYSTYKI!$B788,'BAZA DANYCH'!$C:$C,STATYSTYKI!$C788,'BAZA DANYCH'!$G:$G,STATYSTYKI!$D788,'BAZA DANYCH'!$K:$K,STATYSTYKI!AB$550)</f>
        <v>1</v>
      </c>
      <c r="AC788" s="9">
        <f>SUMIFS('BAZA DANYCH'!$M:$M,'BAZA DANYCH'!$B:$B,STATYSTYKI!$B788,'BAZA DANYCH'!$C:$C,STATYSTYKI!$C788,'BAZA DANYCH'!$G:$G,STATYSTYKI!$D788,'BAZA DANYCH'!$K:$K,STATYSTYKI!AC$550)</f>
        <v>0</v>
      </c>
      <c r="AD788" s="9">
        <f>SUMIFS('BAZA DANYCH'!$M:$M,'BAZA DANYCH'!$B:$B,STATYSTYKI!$B788,'BAZA DANYCH'!$C:$C,STATYSTYKI!$C788,'BAZA DANYCH'!$G:$G,STATYSTYKI!$D788,'BAZA DANYCH'!$K:$K,STATYSTYKI!AD$550)</f>
        <v>0</v>
      </c>
      <c r="AE788" s="9">
        <f>SUMIFS('BAZA DANYCH'!$M:$M,'BAZA DANYCH'!$B:$B,STATYSTYKI!$B788,'BAZA DANYCH'!$C:$C,STATYSTYKI!$C788,'BAZA DANYCH'!$G:$G,STATYSTYKI!$D788,'BAZA DANYCH'!$K:$K,STATYSTYKI!AE$550)</f>
        <v>0</v>
      </c>
      <c r="AF788" s="9">
        <f>SUMIFS('BAZA DANYCH'!$M:$M,'BAZA DANYCH'!$B:$B,STATYSTYKI!$B788,'BAZA DANYCH'!$C:$C,STATYSTYKI!$C788,'BAZA DANYCH'!$G:$G,STATYSTYKI!$D788,'BAZA DANYCH'!$K:$K,STATYSTYKI!AF$550)</f>
        <v>0</v>
      </c>
      <c r="AG788" s="9">
        <f>SUMIFS('BAZA DANYCH'!$M:$M,'BAZA DANYCH'!$B:$B,STATYSTYKI!$B788,'BAZA DANYCH'!$C:$C,STATYSTYKI!$C788,'BAZA DANYCH'!$G:$G,STATYSTYKI!$D788,'BAZA DANYCH'!$K:$K,STATYSTYKI!AG$550)</f>
        <v>1</v>
      </c>
      <c r="AH788" s="9">
        <f>SUMIFS('BAZA DANYCH'!$M:$M,'BAZA DANYCH'!$B:$B,STATYSTYKI!$B788,'BAZA DANYCH'!$C:$C,STATYSTYKI!$C788,'BAZA DANYCH'!$G:$G,STATYSTYKI!$D788,'BAZA DANYCH'!$K:$K,STATYSTYKI!AH$550)</f>
        <v>1</v>
      </c>
      <c r="AI788" s="9">
        <f>SUMIFS('BAZA DANYCH'!$M:$M,'BAZA DANYCH'!$B:$B,STATYSTYKI!$B788,'BAZA DANYCH'!$C:$C,STATYSTYKI!$C788,'BAZA DANYCH'!$G:$G,STATYSTYKI!$D788,'BAZA DANYCH'!$K:$K,STATYSTYKI!AI$550)</f>
        <v>0</v>
      </c>
      <c r="AJ788" s="9">
        <f>SUMIFS('BAZA DANYCH'!$M:$M,'BAZA DANYCH'!$B:$B,STATYSTYKI!$B788,'BAZA DANYCH'!$C:$C,STATYSTYKI!$C788,'BAZA DANYCH'!$G:$G,STATYSTYKI!$D788,'BAZA DANYCH'!$K:$K,STATYSTYKI!AJ$550)</f>
        <v>3</v>
      </c>
      <c r="AK788" s="9">
        <f>SUMIFS('BAZA DANYCH'!$M:$M,'BAZA DANYCH'!$B:$B,STATYSTYKI!$B788,'BAZA DANYCH'!$C:$C,STATYSTYKI!$C788,'BAZA DANYCH'!$G:$G,STATYSTYKI!$D788,'BAZA DANYCH'!$K:$K,STATYSTYKI!AK$550)</f>
        <v>1</v>
      </c>
      <c r="AL788" s="9">
        <f>SUMIFS('BAZA DANYCH'!$M:$M,'BAZA DANYCH'!$B:$B,STATYSTYKI!$B788,'BAZA DANYCH'!$C:$C,STATYSTYKI!$C788,'BAZA DANYCH'!$G:$G,STATYSTYKI!$D788,'BAZA DANYCH'!$K:$K,STATYSTYKI!AL$550)</f>
        <v>0</v>
      </c>
      <c r="AM788" s="9">
        <f>SUMIFS('BAZA DANYCH'!$M:$M,'BAZA DANYCH'!$B:$B,STATYSTYKI!$B788,'BAZA DANYCH'!$C:$C,STATYSTYKI!$C788,'BAZA DANYCH'!$G:$G,STATYSTYKI!$D788,'BAZA DANYCH'!$K:$K,STATYSTYKI!AM$550)</f>
        <v>0</v>
      </c>
      <c r="AN788" s="9">
        <f>SUMIFS('BAZA DANYCH'!$M:$M,'BAZA DANYCH'!$B:$B,STATYSTYKI!$B788,'BAZA DANYCH'!$C:$C,STATYSTYKI!$C788,'BAZA DANYCH'!$G:$G,STATYSTYKI!$D788,'BAZA DANYCH'!$K:$K,STATYSTYKI!AN$550)</f>
        <v>0</v>
      </c>
      <c r="AO788" s="9">
        <f>SUMIFS('BAZA DANYCH'!$M:$M,'BAZA DANYCH'!$B:$B,STATYSTYKI!$B788,'BAZA DANYCH'!$C:$C,STATYSTYKI!$C788,'BAZA DANYCH'!$G:$G,STATYSTYKI!$D788,'BAZA DANYCH'!$K:$K,STATYSTYKI!AO$550)</f>
        <v>1</v>
      </c>
      <c r="AP788" s="9">
        <f>SUMIFS('BAZA DANYCH'!$M:$M,'BAZA DANYCH'!$B:$B,STATYSTYKI!$B788,'BAZA DANYCH'!$C:$C,STATYSTYKI!$C788,'BAZA DANYCH'!$G:$G,STATYSTYKI!$D788,'BAZA DANYCH'!$K:$K,STATYSTYKI!AP$550)</f>
        <v>0</v>
      </c>
      <c r="AQ788" s="9">
        <f>SUMIFS('BAZA DANYCH'!$M:$M,'BAZA DANYCH'!$B:$B,STATYSTYKI!$B788,'BAZA DANYCH'!$C:$C,STATYSTYKI!$C788,'BAZA DANYCH'!$G:$G,STATYSTYKI!$D788,'BAZA DANYCH'!$K:$K,STATYSTYKI!AQ$550)</f>
        <v>1</v>
      </c>
      <c r="AR788" s="9">
        <f>SUMIFS('BAZA DANYCH'!$M:$M,'BAZA DANYCH'!$B:$B,STATYSTYKI!$B788,'BAZA DANYCH'!$C:$C,STATYSTYKI!$C788,'BAZA DANYCH'!$G:$G,STATYSTYKI!$D788,'BAZA DANYCH'!$K:$K,STATYSTYKI!AR$550)</f>
        <v>1</v>
      </c>
      <c r="AS788" s="9">
        <f>SUMIFS('BAZA DANYCH'!$M:$M,'BAZA DANYCH'!$B:$B,STATYSTYKI!$B788,'BAZA DANYCH'!$C:$C,STATYSTYKI!$C788,'BAZA DANYCH'!$G:$G,STATYSTYKI!$D788,'BAZA DANYCH'!$K:$K,STATYSTYKI!AS$550)</f>
        <v>0</v>
      </c>
      <c r="AT788" s="9">
        <f>SUMIFS('BAZA DANYCH'!$M:$M,'BAZA DANYCH'!$B:$B,STATYSTYKI!$B788,'BAZA DANYCH'!$C:$C,STATYSTYKI!$C788,'BAZA DANYCH'!$G:$G,STATYSTYKI!$D788,'BAZA DANYCH'!$K:$K,STATYSTYKI!AT$550)</f>
        <v>0</v>
      </c>
      <c r="AU788" s="9">
        <f>SUMIFS('BAZA DANYCH'!$M:$M,'BAZA DANYCH'!$B:$B,STATYSTYKI!$B788,'BAZA DANYCH'!$C:$C,STATYSTYKI!$C788,'BAZA DANYCH'!$G:$G,STATYSTYKI!$D788,'BAZA DANYCH'!$K:$K,STATYSTYKI!AU$550)</f>
        <v>1</v>
      </c>
      <c r="AV788" s="9">
        <f>SUMIFS('BAZA DANYCH'!$M:$M,'BAZA DANYCH'!$B:$B,STATYSTYKI!$B788,'BAZA DANYCH'!$C:$C,STATYSTYKI!$C788,'BAZA DANYCH'!$G:$G,STATYSTYKI!$D788,'BAZA DANYCH'!$K:$K,STATYSTYKI!AV$550)</f>
        <v>0</v>
      </c>
      <c r="AW788" s="9">
        <f>SUMIFS('BAZA DANYCH'!$M:$M,'BAZA DANYCH'!$B:$B,STATYSTYKI!$B788,'BAZA DANYCH'!$C:$C,STATYSTYKI!$C788,'BAZA DANYCH'!$G:$G,STATYSTYKI!$D788,'BAZA DANYCH'!$K:$K,STATYSTYKI!AW$550)</f>
        <v>1</v>
      </c>
      <c r="AX788" s="9">
        <f>SUMIFS('BAZA DANYCH'!$M:$M,'BAZA DANYCH'!$B:$B,STATYSTYKI!$B788,'BAZA DANYCH'!$C:$C,STATYSTYKI!$C788,'BAZA DANYCH'!$G:$G,STATYSTYKI!$D788,'BAZA DANYCH'!$K:$K,STATYSTYKI!AX$550)</f>
        <v>1</v>
      </c>
      <c r="AY788" s="9">
        <f>SUMIFS('BAZA DANYCH'!$M:$M,'BAZA DANYCH'!$B:$B,STATYSTYKI!$B788,'BAZA DANYCH'!$C:$C,STATYSTYKI!$C788,'BAZA DANYCH'!$G:$G,STATYSTYKI!$D788,'BAZA DANYCH'!$K:$K,STATYSTYKI!AY$550)</f>
        <v>0</v>
      </c>
      <c r="AZ788" s="9">
        <f>SUMIFS('BAZA DANYCH'!$M:$M,'BAZA DANYCH'!$B:$B,STATYSTYKI!$B788,'BAZA DANYCH'!$C:$C,STATYSTYKI!$C788,'BAZA DANYCH'!$G:$G,STATYSTYKI!$D788,'BAZA DANYCH'!$K:$K,STATYSTYKI!AZ$550)</f>
        <v>0</v>
      </c>
      <c r="BA788" s="9">
        <f>SUMIFS('BAZA DANYCH'!$M:$M,'BAZA DANYCH'!$B:$B,STATYSTYKI!$B788,'BAZA DANYCH'!$C:$C,STATYSTYKI!$C788,'BAZA DANYCH'!$G:$G,STATYSTYKI!$D788,'BAZA DANYCH'!$K:$K,STATYSTYKI!BA$550)</f>
        <v>2</v>
      </c>
      <c r="BB788" s="9">
        <f>SUMIFS('BAZA DANYCH'!$M:$M,'BAZA DANYCH'!$B:$B,STATYSTYKI!$B788,'BAZA DANYCH'!$C:$C,STATYSTYKI!$C788,'BAZA DANYCH'!$G:$G,STATYSTYKI!$D788,'BAZA DANYCH'!$K:$K,STATYSTYKI!BB$550)</f>
        <v>0</v>
      </c>
      <c r="BC788" s="9">
        <f>SUMIFS('BAZA DANYCH'!$M:$M,'BAZA DANYCH'!$B:$B,STATYSTYKI!$B788,'BAZA DANYCH'!$C:$C,STATYSTYKI!$C788,'BAZA DANYCH'!$G:$G,STATYSTYKI!$D788,'BAZA DANYCH'!$K:$K,STATYSTYKI!BC$550)</f>
        <v>1</v>
      </c>
      <c r="BD788" s="9">
        <f>SUMIFS('BAZA DANYCH'!$M:$M,'BAZA DANYCH'!$B:$B,STATYSTYKI!$B788,'BAZA DANYCH'!$C:$C,STATYSTYKI!$C788,'BAZA DANYCH'!$G:$G,STATYSTYKI!$D788,'BAZA DANYCH'!$K:$K,STATYSTYKI!BD$550)</f>
        <v>1</v>
      </c>
      <c r="BE788" s="9">
        <f>SUMIFS('BAZA DANYCH'!$M:$M,'BAZA DANYCH'!$B:$B,STATYSTYKI!$B788,'BAZA DANYCH'!$C:$C,STATYSTYKI!$C788,'BAZA DANYCH'!$G:$G,STATYSTYKI!$D788,'BAZA DANYCH'!$K:$K,STATYSTYKI!BE$550)</f>
        <v>1</v>
      </c>
      <c r="BF788" s="9">
        <f>SUMIFS('BAZA DANYCH'!$M:$M,'BAZA DANYCH'!$B:$B,STATYSTYKI!$B788,'BAZA DANYCH'!$C:$C,STATYSTYKI!$C788,'BAZA DANYCH'!$G:$G,STATYSTYKI!$D788,'BAZA DANYCH'!$K:$K,STATYSTYKI!BF$550)</f>
        <v>2</v>
      </c>
      <c r="BG788" s="9">
        <f>SUMIFS('BAZA DANYCH'!$M:$M,'BAZA DANYCH'!$B:$B,STATYSTYKI!$B788,'BAZA DANYCH'!$C:$C,STATYSTYKI!$C788,'BAZA DANYCH'!$G:$G,STATYSTYKI!$D788,'BAZA DANYCH'!$K:$K,STATYSTYKI!BG$550)</f>
        <v>1</v>
      </c>
      <c r="BH788" s="9">
        <f>SUMIFS('BAZA DANYCH'!$M:$M,'BAZA DANYCH'!$B:$B,STATYSTYKI!$B788,'BAZA DANYCH'!$C:$C,STATYSTYKI!$C788,'BAZA DANYCH'!$G:$G,STATYSTYKI!$D788,'BAZA DANYCH'!$K:$K,STATYSTYKI!BH$550)</f>
        <v>3</v>
      </c>
      <c r="BI788" s="9">
        <f>SUMIFS('BAZA DANYCH'!$M:$M,'BAZA DANYCH'!$B:$B,STATYSTYKI!$B788,'BAZA DANYCH'!$C:$C,STATYSTYKI!$C788,'BAZA DANYCH'!$G:$G,STATYSTYKI!$D788,'BAZA DANYCH'!$K:$K,STATYSTYKI!BI$550)</f>
        <v>0</v>
      </c>
      <c r="BJ788" s="9">
        <f>SUMIFS('BAZA DANYCH'!$M:$M,'BAZA DANYCH'!$B:$B,STATYSTYKI!$B788,'BAZA DANYCH'!$C:$C,STATYSTYKI!$C788,'BAZA DANYCH'!$G:$G,STATYSTYKI!$D788,'BAZA DANYCH'!$K:$K,STATYSTYKI!BJ$550)</f>
        <v>3</v>
      </c>
      <c r="BK788" s="9">
        <f>SUMIFS('BAZA DANYCH'!$M:$M,'BAZA DANYCH'!$B:$B,STATYSTYKI!$B788,'BAZA DANYCH'!$C:$C,STATYSTYKI!$C788,'BAZA DANYCH'!$G:$G,STATYSTYKI!$D788,'BAZA DANYCH'!$K:$K,STATYSTYKI!BK$550)</f>
        <v>0</v>
      </c>
      <c r="BL788" s="9">
        <f>SUMIFS('BAZA DANYCH'!$M:$M,'BAZA DANYCH'!$B:$B,STATYSTYKI!$B788,'BAZA DANYCH'!$C:$C,STATYSTYKI!$C788,'BAZA DANYCH'!$G:$G,STATYSTYKI!$D788,'BAZA DANYCH'!$K:$K,STATYSTYKI!BL$550)</f>
        <v>1</v>
      </c>
      <c r="BM788" s="9">
        <f>SUMIFS('BAZA DANYCH'!$M:$M,'BAZA DANYCH'!$B:$B,STATYSTYKI!$B788,'BAZA DANYCH'!$C:$C,STATYSTYKI!$C788,'BAZA DANYCH'!$G:$G,STATYSTYKI!$D788,'BAZA DANYCH'!$K:$K,STATYSTYKI!BM$550)</f>
        <v>4</v>
      </c>
      <c r="BN788" s="9">
        <f>SUMIFS('BAZA DANYCH'!$M:$M,'BAZA DANYCH'!$B:$B,STATYSTYKI!$B788,'BAZA DANYCH'!$C:$C,STATYSTYKI!$C788,'BAZA DANYCH'!$G:$G,STATYSTYKI!$D788,'BAZA DANYCH'!$K:$K,STATYSTYKI!BN$550)</f>
        <v>5</v>
      </c>
      <c r="BO788" s="9">
        <f>SUMIFS('BAZA DANYCH'!$M:$M,'BAZA DANYCH'!$B:$B,STATYSTYKI!$B788,'BAZA DANYCH'!$C:$C,STATYSTYKI!$C788,'BAZA DANYCH'!$G:$G,STATYSTYKI!$D788,'BAZA DANYCH'!$K:$K,STATYSTYKI!BO$550)</f>
        <v>1</v>
      </c>
      <c r="BP788" s="9">
        <f>SUMIFS('BAZA DANYCH'!$M:$M,'BAZA DANYCH'!$B:$B,STATYSTYKI!$B788,'BAZA DANYCH'!$C:$C,STATYSTYKI!$C788,'BAZA DANYCH'!$G:$G,STATYSTYKI!$D788,'BAZA DANYCH'!$K:$K,STATYSTYKI!BP$550)</f>
        <v>1</v>
      </c>
      <c r="BQ788" s="9">
        <f>SUMIFS('BAZA DANYCH'!$M:$M,'BAZA DANYCH'!$B:$B,STATYSTYKI!$B788,'BAZA DANYCH'!$C:$C,STATYSTYKI!$C788,'BAZA DANYCH'!$G:$G,STATYSTYKI!$D788,'BAZA DANYCH'!$K:$K,STATYSTYKI!BQ$550)</f>
        <v>1</v>
      </c>
      <c r="BR788" s="9">
        <f>SUMIFS('BAZA DANYCH'!$M:$M,'BAZA DANYCH'!$B:$B,STATYSTYKI!$B788,'BAZA DANYCH'!$C:$C,STATYSTYKI!$C788,'BAZA DANYCH'!$G:$G,STATYSTYKI!$D788,'BAZA DANYCH'!$K:$K,STATYSTYKI!BR$550)</f>
        <v>3</v>
      </c>
      <c r="BS788" s="9">
        <f>SUMIFS('BAZA DANYCH'!$M:$M,'BAZA DANYCH'!$B:$B,STATYSTYKI!$B788,'BAZA DANYCH'!$C:$C,STATYSTYKI!$C788,'BAZA DANYCH'!$G:$G,STATYSTYKI!$D788,'BAZA DANYCH'!$K:$K,STATYSTYKI!BS$550)</f>
        <v>5</v>
      </c>
      <c r="BT788" s="9">
        <f>SUMIFS('BAZA DANYCH'!$M:$M,'BAZA DANYCH'!$B:$B,STATYSTYKI!$B788,'BAZA DANYCH'!$C:$C,STATYSTYKI!$C788,'BAZA DANYCH'!$G:$G,STATYSTYKI!$D788,'BAZA DANYCH'!$K:$K,STATYSTYKI!BT$550)</f>
        <v>1</v>
      </c>
      <c r="BU788" s="9">
        <f>SUMIFS('BAZA DANYCH'!$M:$M,'BAZA DANYCH'!$B:$B,STATYSTYKI!$B788,'BAZA DANYCH'!$C:$C,STATYSTYKI!$C788,'BAZA DANYCH'!$G:$G,STATYSTYKI!$D788,'BAZA DANYCH'!$K:$K,STATYSTYKI!BU$550)</f>
        <v>1</v>
      </c>
      <c r="BV788" s="9">
        <f>SUMIFS('BAZA DANYCH'!$M:$M,'BAZA DANYCH'!$B:$B,STATYSTYKI!$B788,'BAZA DANYCH'!$C:$C,STATYSTYKI!$C788,'BAZA DANYCH'!$G:$G,STATYSTYKI!$D788,'BAZA DANYCH'!$K:$K,STATYSTYKI!BV$550)</f>
        <v>1</v>
      </c>
      <c r="BW788" s="9">
        <f>SUMIFS('BAZA DANYCH'!$M:$M,'BAZA DANYCH'!$B:$B,STATYSTYKI!$B788,'BAZA DANYCH'!$C:$C,STATYSTYKI!$C788,'BAZA DANYCH'!$G:$G,STATYSTYKI!$D788,'BAZA DANYCH'!$K:$K,STATYSTYKI!BW$550)</f>
        <v>1</v>
      </c>
      <c r="BX788" s="9">
        <f>SUMIFS('BAZA DANYCH'!$M:$M,'BAZA DANYCH'!$B:$B,STATYSTYKI!$B788,'BAZA DANYCH'!$C:$C,STATYSTYKI!$C788,'BAZA DANYCH'!$G:$G,STATYSTYKI!$D788,'BAZA DANYCH'!$K:$K,STATYSTYKI!BX$550)</f>
        <v>0</v>
      </c>
      <c r="BY788" s="9">
        <f>SUMIFS('BAZA DANYCH'!$M:$M,'BAZA DANYCH'!$B:$B,STATYSTYKI!$B788,'BAZA DANYCH'!$C:$C,STATYSTYKI!$C788,'BAZA DANYCH'!$G:$G,STATYSTYKI!$D788,'BAZA DANYCH'!$K:$K,STATYSTYKI!BY$550)</f>
        <v>4</v>
      </c>
      <c r="BZ788" s="9">
        <f>SUMIFS('BAZA DANYCH'!$M:$M,'BAZA DANYCH'!$B:$B,STATYSTYKI!$B788,'BAZA DANYCH'!$C:$C,STATYSTYKI!$C788,'BAZA DANYCH'!$G:$G,STATYSTYKI!$D788,'BAZA DANYCH'!$K:$K,STATYSTYKI!BZ$550)</f>
        <v>1</v>
      </c>
      <c r="CA788" s="9">
        <f>SUMIFS('BAZA DANYCH'!$M:$M,'BAZA DANYCH'!$B:$B,STATYSTYKI!$B788,'BAZA DANYCH'!$C:$C,STATYSTYKI!$C788,'BAZA DANYCH'!$G:$G,STATYSTYKI!$D788,'BAZA DANYCH'!$K:$K,STATYSTYKI!CA$550)</f>
        <v>2</v>
      </c>
      <c r="CB788" s="9">
        <f>SUMIFS('BAZA DANYCH'!$M:$M,'BAZA DANYCH'!$B:$B,STATYSTYKI!$B788,'BAZA DANYCH'!$C:$C,STATYSTYKI!$C788,'BAZA DANYCH'!$G:$G,STATYSTYKI!$D788,'BAZA DANYCH'!$K:$K,STATYSTYKI!CB$550)</f>
        <v>1</v>
      </c>
      <c r="CC788" s="9">
        <f>SUMIFS('BAZA DANYCH'!$M:$M,'BAZA DANYCH'!$B:$B,STATYSTYKI!$B788,'BAZA DANYCH'!$C:$C,STATYSTYKI!$C788,'BAZA DANYCH'!$G:$G,STATYSTYKI!$D788,'BAZA DANYCH'!$K:$K,STATYSTYKI!CC$550)</f>
        <v>4</v>
      </c>
      <c r="CD788" s="9">
        <f>SUMIFS('BAZA DANYCH'!$M:$M,'BAZA DANYCH'!$B:$B,STATYSTYKI!$B788,'BAZA DANYCH'!$C:$C,STATYSTYKI!$C788,'BAZA DANYCH'!$G:$G,STATYSTYKI!$D788,'BAZA DANYCH'!$K:$K,STATYSTYKI!CD$550)</f>
        <v>2</v>
      </c>
      <c r="CE788" s="9">
        <f>SUMIFS('BAZA DANYCH'!$M:$M,'BAZA DANYCH'!$B:$B,STATYSTYKI!$B788,'BAZA DANYCH'!$C:$C,STATYSTYKI!$C788,'BAZA DANYCH'!$G:$G,STATYSTYKI!$D788,'BAZA DANYCH'!$K:$K,STATYSTYKI!CE$550)</f>
        <v>2</v>
      </c>
      <c r="CF788" s="9">
        <f>SUMIFS('BAZA DANYCH'!$M:$M,'BAZA DANYCH'!$B:$B,STATYSTYKI!$B788,'BAZA DANYCH'!$C:$C,STATYSTYKI!$C788,'BAZA DANYCH'!$G:$G,STATYSTYKI!$D788,'BAZA DANYCH'!$K:$K,STATYSTYKI!CF$550)</f>
        <v>0</v>
      </c>
      <c r="CG788" s="9">
        <f>SUMIFS('BAZA DANYCH'!$M:$M,'BAZA DANYCH'!$B:$B,STATYSTYKI!$B788,'BAZA DANYCH'!$C:$C,STATYSTYKI!$C788,'BAZA DANYCH'!$G:$G,STATYSTYKI!$D788,'BAZA DANYCH'!$K:$K,STATYSTYKI!CG$550)</f>
        <v>2</v>
      </c>
      <c r="CH788" s="9">
        <f>SUMIFS('BAZA DANYCH'!$M:$M,'BAZA DANYCH'!$B:$B,STATYSTYKI!$B788,'BAZA DANYCH'!$C:$C,STATYSTYKI!$C788,'BAZA DANYCH'!$G:$G,STATYSTYKI!$D788,'BAZA DANYCH'!$K:$K,STATYSTYKI!CH$550)</f>
        <v>2</v>
      </c>
      <c r="CI788" s="9">
        <f>SUMIFS('BAZA DANYCH'!$M:$M,'BAZA DANYCH'!$B:$B,STATYSTYKI!$B788,'BAZA DANYCH'!$C:$C,STATYSTYKI!$C788,'BAZA DANYCH'!$G:$G,STATYSTYKI!$D788,'BAZA DANYCH'!$K:$K,STATYSTYKI!CI$550)</f>
        <v>2</v>
      </c>
      <c r="CJ788" s="9">
        <f>SUMIFS('BAZA DANYCH'!$M:$M,'BAZA DANYCH'!$B:$B,STATYSTYKI!$B788,'BAZA DANYCH'!$C:$C,STATYSTYKI!$C788,'BAZA DANYCH'!$G:$G,STATYSTYKI!$D788,'BAZA DANYCH'!$K:$K,STATYSTYKI!CJ$550)</f>
        <v>1</v>
      </c>
      <c r="CK788" s="9">
        <f>SUMIFS('BAZA DANYCH'!$M:$M,'BAZA DANYCH'!$B:$B,STATYSTYKI!$B788,'BAZA DANYCH'!$C:$C,STATYSTYKI!$C788,'BAZA DANYCH'!$G:$G,STATYSTYKI!$D788,'BAZA DANYCH'!$K:$K,STATYSTYKI!CK$550)</f>
        <v>0</v>
      </c>
      <c r="CL788" s="9">
        <f>SUMIFS('BAZA DANYCH'!$M:$M,'BAZA DANYCH'!$B:$B,STATYSTYKI!$B788,'BAZA DANYCH'!$C:$C,STATYSTYKI!$C788,'BAZA DANYCH'!$G:$G,STATYSTYKI!$D788,'BAZA DANYCH'!$K:$K,STATYSTYKI!CL$550)</f>
        <v>1</v>
      </c>
      <c r="CM788" s="9">
        <f>SUMIFS('BAZA DANYCH'!$M:$M,'BAZA DANYCH'!$B:$B,STATYSTYKI!$B788,'BAZA DANYCH'!$C:$C,STATYSTYKI!$C788,'BAZA DANYCH'!$G:$G,STATYSTYKI!$D788,'BAZA DANYCH'!$K:$K,STATYSTYKI!CM$550)</f>
        <v>0</v>
      </c>
      <c r="CN788" s="9">
        <f>SUMIFS('BAZA DANYCH'!$M:$M,'BAZA DANYCH'!$B:$B,STATYSTYKI!$B788,'BAZA DANYCH'!$C:$C,STATYSTYKI!$C788,'BAZA DANYCH'!$G:$G,STATYSTYKI!$D788,'BAZA DANYCH'!$K:$K,STATYSTYKI!CN$550)</f>
        <v>1</v>
      </c>
      <c r="CO788" s="9">
        <f>SUMIFS('BAZA DANYCH'!$M:$M,'BAZA DANYCH'!$B:$B,STATYSTYKI!$B788,'BAZA DANYCH'!$C:$C,STATYSTYKI!$C788,'BAZA DANYCH'!$G:$G,STATYSTYKI!$D788,'BAZA DANYCH'!$K:$K,STATYSTYKI!CO$550)</f>
        <v>1</v>
      </c>
      <c r="CP788" s="9">
        <f>SUMIFS('BAZA DANYCH'!$M:$M,'BAZA DANYCH'!$B:$B,STATYSTYKI!$B788,'BAZA DANYCH'!$C:$C,STATYSTYKI!$C788,'BAZA DANYCH'!$G:$G,STATYSTYKI!$D788,'BAZA DANYCH'!$K:$K,STATYSTYKI!CP$550)</f>
        <v>1</v>
      </c>
      <c r="CQ788" s="9">
        <f>SUMIFS('BAZA DANYCH'!$M:$M,'BAZA DANYCH'!$B:$B,STATYSTYKI!$B788,'BAZA DANYCH'!$C:$C,STATYSTYKI!$C788,'BAZA DANYCH'!$G:$G,STATYSTYKI!$D788,'BAZA DANYCH'!$K:$K,STATYSTYKI!CQ$550)</f>
        <v>0</v>
      </c>
      <c r="CR788" s="9">
        <f>SUMIFS('BAZA DANYCH'!$M:$M,'BAZA DANYCH'!$B:$B,STATYSTYKI!$B788,'BAZA DANYCH'!$C:$C,STATYSTYKI!$C788,'BAZA DANYCH'!$G:$G,STATYSTYKI!$D788,'BAZA DANYCH'!$K:$K,STATYSTYKI!CR$550)</f>
        <v>0</v>
      </c>
      <c r="CS788" s="9">
        <f>SUMIFS('BAZA DANYCH'!$M:$M,'BAZA DANYCH'!$B:$B,STATYSTYKI!$B788,'BAZA DANYCH'!$C:$C,STATYSTYKI!$C788,'BAZA DANYCH'!$G:$G,STATYSTYKI!$D788,'BAZA DANYCH'!$K:$K,STATYSTYKI!CS$550)</f>
        <v>0</v>
      </c>
      <c r="CT788" s="9">
        <f>SUMIFS('BAZA DANYCH'!$M:$M,'BAZA DANYCH'!$B:$B,STATYSTYKI!$B788,'BAZA DANYCH'!$C:$C,STATYSTYKI!$C788,'BAZA DANYCH'!$G:$G,STATYSTYKI!$D788,'BAZA DANYCH'!$K:$K,STATYSTYKI!CT$550)</f>
        <v>0</v>
      </c>
      <c r="CU788" s="9">
        <f>SUMIFS('BAZA DANYCH'!$M:$M,'BAZA DANYCH'!$B:$B,STATYSTYKI!$B788,'BAZA DANYCH'!$C:$C,STATYSTYKI!$C788,'BAZA DANYCH'!$G:$G,STATYSTYKI!$D788,'BAZA DANYCH'!$K:$K,STATYSTYKI!CU$550)</f>
        <v>0</v>
      </c>
      <c r="CV788" s="9">
        <f>SUMIFS('BAZA DANYCH'!$M:$M,'BAZA DANYCH'!$B:$B,STATYSTYKI!$B788,'BAZA DANYCH'!$C:$C,STATYSTYKI!$C788,'BAZA DANYCH'!$G:$G,STATYSTYKI!$D788,'BAZA DANYCH'!$K:$K,STATYSTYKI!CV$550)</f>
        <v>0</v>
      </c>
      <c r="CW788" s="9">
        <f>SUMIFS('BAZA DANYCH'!$M:$M,'BAZA DANYCH'!$B:$B,STATYSTYKI!$B788,'BAZA DANYCH'!$C:$C,STATYSTYKI!$C788,'BAZA DANYCH'!$G:$G,STATYSTYKI!$D788,'BAZA DANYCH'!$K:$K,STATYSTYKI!CW$550)</f>
        <v>0</v>
      </c>
      <c r="CX788" s="9">
        <f>SUMIFS('BAZA DANYCH'!$M:$M,'BAZA DANYCH'!$B:$B,STATYSTYKI!$B788,'BAZA DANYCH'!$C:$C,STATYSTYKI!$C788,'BAZA DANYCH'!$G:$G,STATYSTYKI!$D788,'BAZA DANYCH'!$K:$K,STATYSTYKI!CX$550)</f>
        <v>1</v>
      </c>
    </row>
    <row r="789" spans="1:102" hidden="1">
      <c r="A789" s="8"/>
      <c r="B789" s="60" t="s">
        <v>167</v>
      </c>
      <c r="C789" s="61" t="s">
        <v>168</v>
      </c>
      <c r="D789" s="61" t="s">
        <v>169</v>
      </c>
      <c r="E789" s="82" t="s">
        <v>10</v>
      </c>
      <c r="F789" s="64">
        <f t="shared" si="278"/>
        <v>205</v>
      </c>
      <c r="G789" s="9">
        <f>SUMIFS('BAZA DANYCH'!$T:$T,'BAZA DANYCH'!$B:$B,STATYSTYKI!$B789,'BAZA DANYCH'!$C:$C,STATYSTYKI!$C789,'BAZA DANYCH'!$G:$G,STATYSTYKI!$D789,'BAZA DANYCH'!$K:$K,STATYSTYKI!G$550)</f>
        <v>0</v>
      </c>
      <c r="H789" s="9">
        <f>SUMIFS('BAZA DANYCH'!$T:$T,'BAZA DANYCH'!$B:$B,STATYSTYKI!$B789,'BAZA DANYCH'!$C:$C,STATYSTYKI!$C789,'BAZA DANYCH'!$G:$G,STATYSTYKI!$D789,'BAZA DANYCH'!$K:$K,STATYSTYKI!H$550)</f>
        <v>0</v>
      </c>
      <c r="I789" s="9">
        <f>SUMIFS('BAZA DANYCH'!$T:$T,'BAZA DANYCH'!$B:$B,STATYSTYKI!$B789,'BAZA DANYCH'!$C:$C,STATYSTYKI!$C789,'BAZA DANYCH'!$G:$G,STATYSTYKI!$D789,'BAZA DANYCH'!$K:$K,STATYSTYKI!I$550)</f>
        <v>0</v>
      </c>
      <c r="J789" s="9">
        <f>SUMIFS('BAZA DANYCH'!$T:$T,'BAZA DANYCH'!$B:$B,STATYSTYKI!$B789,'BAZA DANYCH'!$C:$C,STATYSTYKI!$C789,'BAZA DANYCH'!$G:$G,STATYSTYKI!$D789,'BAZA DANYCH'!$K:$K,STATYSTYKI!J$550)</f>
        <v>0</v>
      </c>
      <c r="K789" s="9">
        <f>SUMIFS('BAZA DANYCH'!$T:$T,'BAZA DANYCH'!$B:$B,STATYSTYKI!$B789,'BAZA DANYCH'!$C:$C,STATYSTYKI!$C789,'BAZA DANYCH'!$G:$G,STATYSTYKI!$D789,'BAZA DANYCH'!$K:$K,STATYSTYKI!K$550)</f>
        <v>0</v>
      </c>
      <c r="L789" s="9">
        <f>SUMIFS('BAZA DANYCH'!$T:$T,'BAZA DANYCH'!$B:$B,STATYSTYKI!$B789,'BAZA DANYCH'!$C:$C,STATYSTYKI!$C789,'BAZA DANYCH'!$G:$G,STATYSTYKI!$D789,'BAZA DANYCH'!$K:$K,STATYSTYKI!L$550)</f>
        <v>0</v>
      </c>
      <c r="M789" s="9">
        <f>SUMIFS('BAZA DANYCH'!$T:$T,'BAZA DANYCH'!$B:$B,STATYSTYKI!$B789,'BAZA DANYCH'!$C:$C,STATYSTYKI!$C789,'BAZA DANYCH'!$G:$G,STATYSTYKI!$D789,'BAZA DANYCH'!$K:$K,STATYSTYKI!M$550)</f>
        <v>0</v>
      </c>
      <c r="N789" s="9">
        <f>SUMIFS('BAZA DANYCH'!$T:$T,'BAZA DANYCH'!$B:$B,STATYSTYKI!$B789,'BAZA DANYCH'!$C:$C,STATYSTYKI!$C789,'BAZA DANYCH'!$G:$G,STATYSTYKI!$D789,'BAZA DANYCH'!$K:$K,STATYSTYKI!N$550)</f>
        <v>0</v>
      </c>
      <c r="O789" s="9">
        <f>SUMIFS('BAZA DANYCH'!$T:$T,'BAZA DANYCH'!$B:$B,STATYSTYKI!$B789,'BAZA DANYCH'!$C:$C,STATYSTYKI!$C789,'BAZA DANYCH'!$G:$G,STATYSTYKI!$D789,'BAZA DANYCH'!$K:$K,STATYSTYKI!O$550)</f>
        <v>0</v>
      </c>
      <c r="P789" s="9">
        <f>SUMIFS('BAZA DANYCH'!$T:$T,'BAZA DANYCH'!$B:$B,STATYSTYKI!$B789,'BAZA DANYCH'!$C:$C,STATYSTYKI!$C789,'BAZA DANYCH'!$G:$G,STATYSTYKI!$D789,'BAZA DANYCH'!$K:$K,STATYSTYKI!P$550)</f>
        <v>0</v>
      </c>
      <c r="Q789" s="9">
        <f>SUMIFS('BAZA DANYCH'!$T:$T,'BAZA DANYCH'!$B:$B,STATYSTYKI!$B789,'BAZA DANYCH'!$C:$C,STATYSTYKI!$C789,'BAZA DANYCH'!$G:$G,STATYSTYKI!$D789,'BAZA DANYCH'!$K:$K,STATYSTYKI!Q$550)</f>
        <v>0</v>
      </c>
      <c r="R789" s="9">
        <f>SUMIFS('BAZA DANYCH'!$T:$T,'BAZA DANYCH'!$B:$B,STATYSTYKI!$B789,'BAZA DANYCH'!$C:$C,STATYSTYKI!$C789,'BAZA DANYCH'!$G:$G,STATYSTYKI!$D789,'BAZA DANYCH'!$K:$K,STATYSTYKI!R$550)</f>
        <v>0</v>
      </c>
      <c r="S789" s="9">
        <f>SUMIFS('BAZA DANYCH'!$T:$T,'BAZA DANYCH'!$B:$B,STATYSTYKI!$B789,'BAZA DANYCH'!$C:$C,STATYSTYKI!$C789,'BAZA DANYCH'!$G:$G,STATYSTYKI!$D789,'BAZA DANYCH'!$K:$K,STATYSTYKI!S$550)</f>
        <v>1</v>
      </c>
      <c r="T789" s="9">
        <f>SUMIFS('BAZA DANYCH'!$T:$T,'BAZA DANYCH'!$B:$B,STATYSTYKI!$B789,'BAZA DANYCH'!$C:$C,STATYSTYKI!$C789,'BAZA DANYCH'!$G:$G,STATYSTYKI!$D789,'BAZA DANYCH'!$K:$K,STATYSTYKI!T$550)</f>
        <v>0</v>
      </c>
      <c r="U789" s="9">
        <f>SUMIFS('BAZA DANYCH'!$T:$T,'BAZA DANYCH'!$B:$B,STATYSTYKI!$B789,'BAZA DANYCH'!$C:$C,STATYSTYKI!$C789,'BAZA DANYCH'!$G:$G,STATYSTYKI!$D789,'BAZA DANYCH'!$K:$K,STATYSTYKI!U$550)</f>
        <v>0</v>
      </c>
      <c r="V789" s="9">
        <f>SUMIFS('BAZA DANYCH'!$T:$T,'BAZA DANYCH'!$B:$B,STATYSTYKI!$B789,'BAZA DANYCH'!$C:$C,STATYSTYKI!$C789,'BAZA DANYCH'!$G:$G,STATYSTYKI!$D789,'BAZA DANYCH'!$K:$K,STATYSTYKI!V$550)</f>
        <v>0</v>
      </c>
      <c r="W789" s="9">
        <f>SUMIFS('BAZA DANYCH'!$T:$T,'BAZA DANYCH'!$B:$B,STATYSTYKI!$B789,'BAZA DANYCH'!$C:$C,STATYSTYKI!$C789,'BAZA DANYCH'!$G:$G,STATYSTYKI!$D789,'BAZA DANYCH'!$K:$K,STATYSTYKI!W$550)</f>
        <v>0</v>
      </c>
      <c r="X789" s="9">
        <f>SUMIFS('BAZA DANYCH'!$T:$T,'BAZA DANYCH'!$B:$B,STATYSTYKI!$B789,'BAZA DANYCH'!$C:$C,STATYSTYKI!$C789,'BAZA DANYCH'!$G:$G,STATYSTYKI!$D789,'BAZA DANYCH'!$K:$K,STATYSTYKI!X$550)</f>
        <v>0</v>
      </c>
      <c r="Y789" s="9">
        <f>SUMIFS('BAZA DANYCH'!$T:$T,'BAZA DANYCH'!$B:$B,STATYSTYKI!$B789,'BAZA DANYCH'!$C:$C,STATYSTYKI!$C789,'BAZA DANYCH'!$G:$G,STATYSTYKI!$D789,'BAZA DANYCH'!$K:$K,STATYSTYKI!Y$550)</f>
        <v>0</v>
      </c>
      <c r="Z789" s="9">
        <f>SUMIFS('BAZA DANYCH'!$T:$T,'BAZA DANYCH'!$B:$B,STATYSTYKI!$B789,'BAZA DANYCH'!$C:$C,STATYSTYKI!$C789,'BAZA DANYCH'!$G:$G,STATYSTYKI!$D789,'BAZA DANYCH'!$K:$K,STATYSTYKI!Z$550)</f>
        <v>1</v>
      </c>
      <c r="AA789" s="9">
        <f>SUMIFS('BAZA DANYCH'!$T:$T,'BAZA DANYCH'!$B:$B,STATYSTYKI!$B789,'BAZA DANYCH'!$C:$C,STATYSTYKI!$C789,'BAZA DANYCH'!$G:$G,STATYSTYKI!$D789,'BAZA DANYCH'!$K:$K,STATYSTYKI!AA$550)</f>
        <v>0</v>
      </c>
      <c r="AB789" s="9">
        <f>SUMIFS('BAZA DANYCH'!$T:$T,'BAZA DANYCH'!$B:$B,STATYSTYKI!$B789,'BAZA DANYCH'!$C:$C,STATYSTYKI!$C789,'BAZA DANYCH'!$G:$G,STATYSTYKI!$D789,'BAZA DANYCH'!$K:$K,STATYSTYKI!AB$550)</f>
        <v>0</v>
      </c>
      <c r="AC789" s="9">
        <f>SUMIFS('BAZA DANYCH'!$T:$T,'BAZA DANYCH'!$B:$B,STATYSTYKI!$B789,'BAZA DANYCH'!$C:$C,STATYSTYKI!$C789,'BAZA DANYCH'!$G:$G,STATYSTYKI!$D789,'BAZA DANYCH'!$K:$K,STATYSTYKI!AC$550)</f>
        <v>0</v>
      </c>
      <c r="AD789" s="9">
        <f>SUMIFS('BAZA DANYCH'!$T:$T,'BAZA DANYCH'!$B:$B,STATYSTYKI!$B789,'BAZA DANYCH'!$C:$C,STATYSTYKI!$C789,'BAZA DANYCH'!$G:$G,STATYSTYKI!$D789,'BAZA DANYCH'!$K:$K,STATYSTYKI!AD$550)</f>
        <v>0</v>
      </c>
      <c r="AE789" s="9">
        <f>SUMIFS('BAZA DANYCH'!$T:$T,'BAZA DANYCH'!$B:$B,STATYSTYKI!$B789,'BAZA DANYCH'!$C:$C,STATYSTYKI!$C789,'BAZA DANYCH'!$G:$G,STATYSTYKI!$D789,'BAZA DANYCH'!$K:$K,STATYSTYKI!AE$550)</f>
        <v>0</v>
      </c>
      <c r="AF789" s="9">
        <f>SUMIFS('BAZA DANYCH'!$T:$T,'BAZA DANYCH'!$B:$B,STATYSTYKI!$B789,'BAZA DANYCH'!$C:$C,STATYSTYKI!$C789,'BAZA DANYCH'!$G:$G,STATYSTYKI!$D789,'BAZA DANYCH'!$K:$K,STATYSTYKI!AF$550)</f>
        <v>3</v>
      </c>
      <c r="AG789" s="9">
        <f>SUMIFS('BAZA DANYCH'!$T:$T,'BAZA DANYCH'!$B:$B,STATYSTYKI!$B789,'BAZA DANYCH'!$C:$C,STATYSTYKI!$C789,'BAZA DANYCH'!$G:$G,STATYSTYKI!$D789,'BAZA DANYCH'!$K:$K,STATYSTYKI!AG$550)</f>
        <v>1</v>
      </c>
      <c r="AH789" s="9">
        <f>SUMIFS('BAZA DANYCH'!$T:$T,'BAZA DANYCH'!$B:$B,STATYSTYKI!$B789,'BAZA DANYCH'!$C:$C,STATYSTYKI!$C789,'BAZA DANYCH'!$G:$G,STATYSTYKI!$D789,'BAZA DANYCH'!$K:$K,STATYSTYKI!AH$550)</f>
        <v>0</v>
      </c>
      <c r="AI789" s="9">
        <f>SUMIFS('BAZA DANYCH'!$T:$T,'BAZA DANYCH'!$B:$B,STATYSTYKI!$B789,'BAZA DANYCH'!$C:$C,STATYSTYKI!$C789,'BAZA DANYCH'!$G:$G,STATYSTYKI!$D789,'BAZA DANYCH'!$K:$K,STATYSTYKI!AI$550)</f>
        <v>2</v>
      </c>
      <c r="AJ789" s="9">
        <f>SUMIFS('BAZA DANYCH'!$T:$T,'BAZA DANYCH'!$B:$B,STATYSTYKI!$B789,'BAZA DANYCH'!$C:$C,STATYSTYKI!$C789,'BAZA DANYCH'!$G:$G,STATYSTYKI!$D789,'BAZA DANYCH'!$K:$K,STATYSTYKI!AJ$550)</f>
        <v>5</v>
      </c>
      <c r="AK789" s="9">
        <f>SUMIFS('BAZA DANYCH'!$T:$T,'BAZA DANYCH'!$B:$B,STATYSTYKI!$B789,'BAZA DANYCH'!$C:$C,STATYSTYKI!$C789,'BAZA DANYCH'!$G:$G,STATYSTYKI!$D789,'BAZA DANYCH'!$K:$K,STATYSTYKI!AK$550)</f>
        <v>3</v>
      </c>
      <c r="AL789" s="9">
        <f>SUMIFS('BAZA DANYCH'!$T:$T,'BAZA DANYCH'!$B:$B,STATYSTYKI!$B789,'BAZA DANYCH'!$C:$C,STATYSTYKI!$C789,'BAZA DANYCH'!$G:$G,STATYSTYKI!$D789,'BAZA DANYCH'!$K:$K,STATYSTYKI!AL$550)</f>
        <v>3</v>
      </c>
      <c r="AM789" s="9">
        <f>SUMIFS('BAZA DANYCH'!$T:$T,'BAZA DANYCH'!$B:$B,STATYSTYKI!$B789,'BAZA DANYCH'!$C:$C,STATYSTYKI!$C789,'BAZA DANYCH'!$G:$G,STATYSTYKI!$D789,'BAZA DANYCH'!$K:$K,STATYSTYKI!AM$550)</f>
        <v>2</v>
      </c>
      <c r="AN789" s="9">
        <f>SUMIFS('BAZA DANYCH'!$T:$T,'BAZA DANYCH'!$B:$B,STATYSTYKI!$B789,'BAZA DANYCH'!$C:$C,STATYSTYKI!$C789,'BAZA DANYCH'!$G:$G,STATYSTYKI!$D789,'BAZA DANYCH'!$K:$K,STATYSTYKI!AN$550)</f>
        <v>0</v>
      </c>
      <c r="AO789" s="9">
        <f>SUMIFS('BAZA DANYCH'!$T:$T,'BAZA DANYCH'!$B:$B,STATYSTYKI!$B789,'BAZA DANYCH'!$C:$C,STATYSTYKI!$C789,'BAZA DANYCH'!$G:$G,STATYSTYKI!$D789,'BAZA DANYCH'!$K:$K,STATYSTYKI!AO$550)</f>
        <v>1</v>
      </c>
      <c r="AP789" s="9">
        <f>SUMIFS('BAZA DANYCH'!$T:$T,'BAZA DANYCH'!$B:$B,STATYSTYKI!$B789,'BAZA DANYCH'!$C:$C,STATYSTYKI!$C789,'BAZA DANYCH'!$G:$G,STATYSTYKI!$D789,'BAZA DANYCH'!$K:$K,STATYSTYKI!AP$550)</f>
        <v>3</v>
      </c>
      <c r="AQ789" s="9">
        <f>SUMIFS('BAZA DANYCH'!$T:$T,'BAZA DANYCH'!$B:$B,STATYSTYKI!$B789,'BAZA DANYCH'!$C:$C,STATYSTYKI!$C789,'BAZA DANYCH'!$G:$G,STATYSTYKI!$D789,'BAZA DANYCH'!$K:$K,STATYSTYKI!AQ$550)</f>
        <v>2</v>
      </c>
      <c r="AR789" s="9">
        <f>SUMIFS('BAZA DANYCH'!$T:$T,'BAZA DANYCH'!$B:$B,STATYSTYKI!$B789,'BAZA DANYCH'!$C:$C,STATYSTYKI!$C789,'BAZA DANYCH'!$G:$G,STATYSTYKI!$D789,'BAZA DANYCH'!$K:$K,STATYSTYKI!AR$550)</f>
        <v>3</v>
      </c>
      <c r="AS789" s="9">
        <f>SUMIFS('BAZA DANYCH'!$T:$T,'BAZA DANYCH'!$B:$B,STATYSTYKI!$B789,'BAZA DANYCH'!$C:$C,STATYSTYKI!$C789,'BAZA DANYCH'!$G:$G,STATYSTYKI!$D789,'BAZA DANYCH'!$K:$K,STATYSTYKI!AS$550)</f>
        <v>0</v>
      </c>
      <c r="AT789" s="9">
        <f>SUMIFS('BAZA DANYCH'!$T:$T,'BAZA DANYCH'!$B:$B,STATYSTYKI!$B789,'BAZA DANYCH'!$C:$C,STATYSTYKI!$C789,'BAZA DANYCH'!$G:$G,STATYSTYKI!$D789,'BAZA DANYCH'!$K:$K,STATYSTYKI!AT$550)</f>
        <v>4</v>
      </c>
      <c r="AU789" s="9">
        <f>SUMIFS('BAZA DANYCH'!$T:$T,'BAZA DANYCH'!$B:$B,STATYSTYKI!$B789,'BAZA DANYCH'!$C:$C,STATYSTYKI!$C789,'BAZA DANYCH'!$G:$G,STATYSTYKI!$D789,'BAZA DANYCH'!$K:$K,STATYSTYKI!AU$550)</f>
        <v>4</v>
      </c>
      <c r="AV789" s="9">
        <f>SUMIFS('BAZA DANYCH'!$T:$T,'BAZA DANYCH'!$B:$B,STATYSTYKI!$B789,'BAZA DANYCH'!$C:$C,STATYSTYKI!$C789,'BAZA DANYCH'!$G:$G,STATYSTYKI!$D789,'BAZA DANYCH'!$K:$K,STATYSTYKI!AV$550)</f>
        <v>0</v>
      </c>
      <c r="AW789" s="9">
        <f>SUMIFS('BAZA DANYCH'!$T:$T,'BAZA DANYCH'!$B:$B,STATYSTYKI!$B789,'BAZA DANYCH'!$C:$C,STATYSTYKI!$C789,'BAZA DANYCH'!$G:$G,STATYSTYKI!$D789,'BAZA DANYCH'!$K:$K,STATYSTYKI!AW$550)</f>
        <v>4</v>
      </c>
      <c r="AX789" s="9">
        <f>SUMIFS('BAZA DANYCH'!$T:$T,'BAZA DANYCH'!$B:$B,STATYSTYKI!$B789,'BAZA DANYCH'!$C:$C,STATYSTYKI!$C789,'BAZA DANYCH'!$G:$G,STATYSTYKI!$D789,'BAZA DANYCH'!$K:$K,STATYSTYKI!AX$550)</f>
        <v>5</v>
      </c>
      <c r="AY789" s="9">
        <f>SUMIFS('BAZA DANYCH'!$T:$T,'BAZA DANYCH'!$B:$B,STATYSTYKI!$B789,'BAZA DANYCH'!$C:$C,STATYSTYKI!$C789,'BAZA DANYCH'!$G:$G,STATYSTYKI!$D789,'BAZA DANYCH'!$K:$K,STATYSTYKI!AY$550)</f>
        <v>3</v>
      </c>
      <c r="AZ789" s="9">
        <f>SUMIFS('BAZA DANYCH'!$T:$T,'BAZA DANYCH'!$B:$B,STATYSTYKI!$B789,'BAZA DANYCH'!$C:$C,STATYSTYKI!$C789,'BAZA DANYCH'!$G:$G,STATYSTYKI!$D789,'BAZA DANYCH'!$K:$K,STATYSTYKI!AZ$550)</f>
        <v>0</v>
      </c>
      <c r="BA789" s="9">
        <f>SUMIFS('BAZA DANYCH'!$T:$T,'BAZA DANYCH'!$B:$B,STATYSTYKI!$B789,'BAZA DANYCH'!$C:$C,STATYSTYKI!$C789,'BAZA DANYCH'!$G:$G,STATYSTYKI!$D789,'BAZA DANYCH'!$K:$K,STATYSTYKI!BA$550)</f>
        <v>1</v>
      </c>
      <c r="BB789" s="9">
        <f>SUMIFS('BAZA DANYCH'!$T:$T,'BAZA DANYCH'!$B:$B,STATYSTYKI!$B789,'BAZA DANYCH'!$C:$C,STATYSTYKI!$C789,'BAZA DANYCH'!$G:$G,STATYSTYKI!$D789,'BAZA DANYCH'!$K:$K,STATYSTYKI!BB$550)</f>
        <v>3</v>
      </c>
      <c r="BC789" s="9">
        <f>SUMIFS('BAZA DANYCH'!$T:$T,'BAZA DANYCH'!$B:$B,STATYSTYKI!$B789,'BAZA DANYCH'!$C:$C,STATYSTYKI!$C789,'BAZA DANYCH'!$G:$G,STATYSTYKI!$D789,'BAZA DANYCH'!$K:$K,STATYSTYKI!BC$550)</f>
        <v>3</v>
      </c>
      <c r="BD789" s="9">
        <f>SUMIFS('BAZA DANYCH'!$T:$T,'BAZA DANYCH'!$B:$B,STATYSTYKI!$B789,'BAZA DANYCH'!$C:$C,STATYSTYKI!$C789,'BAZA DANYCH'!$G:$G,STATYSTYKI!$D789,'BAZA DANYCH'!$K:$K,STATYSTYKI!BD$550)</f>
        <v>2</v>
      </c>
      <c r="BE789" s="9">
        <f>SUMIFS('BAZA DANYCH'!$T:$T,'BAZA DANYCH'!$B:$B,STATYSTYKI!$B789,'BAZA DANYCH'!$C:$C,STATYSTYKI!$C789,'BAZA DANYCH'!$G:$G,STATYSTYKI!$D789,'BAZA DANYCH'!$K:$K,STATYSTYKI!BE$550)</f>
        <v>3</v>
      </c>
      <c r="BF789" s="9">
        <f>SUMIFS('BAZA DANYCH'!$T:$T,'BAZA DANYCH'!$B:$B,STATYSTYKI!$B789,'BAZA DANYCH'!$C:$C,STATYSTYKI!$C789,'BAZA DANYCH'!$G:$G,STATYSTYKI!$D789,'BAZA DANYCH'!$K:$K,STATYSTYKI!BF$550)</f>
        <v>2</v>
      </c>
      <c r="BG789" s="9">
        <f>SUMIFS('BAZA DANYCH'!$T:$T,'BAZA DANYCH'!$B:$B,STATYSTYKI!$B789,'BAZA DANYCH'!$C:$C,STATYSTYKI!$C789,'BAZA DANYCH'!$G:$G,STATYSTYKI!$D789,'BAZA DANYCH'!$K:$K,STATYSTYKI!BG$550)</f>
        <v>2</v>
      </c>
      <c r="BH789" s="9">
        <f>SUMIFS('BAZA DANYCH'!$T:$T,'BAZA DANYCH'!$B:$B,STATYSTYKI!$B789,'BAZA DANYCH'!$C:$C,STATYSTYKI!$C789,'BAZA DANYCH'!$G:$G,STATYSTYKI!$D789,'BAZA DANYCH'!$K:$K,STATYSTYKI!BH$550)</f>
        <v>7</v>
      </c>
      <c r="BI789" s="9">
        <f>SUMIFS('BAZA DANYCH'!$T:$T,'BAZA DANYCH'!$B:$B,STATYSTYKI!$B789,'BAZA DANYCH'!$C:$C,STATYSTYKI!$C789,'BAZA DANYCH'!$G:$G,STATYSTYKI!$D789,'BAZA DANYCH'!$K:$K,STATYSTYKI!BI$550)</f>
        <v>2</v>
      </c>
      <c r="BJ789" s="9">
        <f>SUMIFS('BAZA DANYCH'!$T:$T,'BAZA DANYCH'!$B:$B,STATYSTYKI!$B789,'BAZA DANYCH'!$C:$C,STATYSTYKI!$C789,'BAZA DANYCH'!$G:$G,STATYSTYKI!$D789,'BAZA DANYCH'!$K:$K,STATYSTYKI!BJ$550)</f>
        <v>2</v>
      </c>
      <c r="BK789" s="9">
        <f>SUMIFS('BAZA DANYCH'!$T:$T,'BAZA DANYCH'!$B:$B,STATYSTYKI!$B789,'BAZA DANYCH'!$C:$C,STATYSTYKI!$C789,'BAZA DANYCH'!$G:$G,STATYSTYKI!$D789,'BAZA DANYCH'!$K:$K,STATYSTYKI!BK$550)</f>
        <v>3</v>
      </c>
      <c r="BL789" s="9">
        <f>SUMIFS('BAZA DANYCH'!$T:$T,'BAZA DANYCH'!$B:$B,STATYSTYKI!$B789,'BAZA DANYCH'!$C:$C,STATYSTYKI!$C789,'BAZA DANYCH'!$G:$G,STATYSTYKI!$D789,'BAZA DANYCH'!$K:$K,STATYSTYKI!BL$550)</f>
        <v>5</v>
      </c>
      <c r="BM789" s="9">
        <f>SUMIFS('BAZA DANYCH'!$T:$T,'BAZA DANYCH'!$B:$B,STATYSTYKI!$B789,'BAZA DANYCH'!$C:$C,STATYSTYKI!$C789,'BAZA DANYCH'!$G:$G,STATYSTYKI!$D789,'BAZA DANYCH'!$K:$K,STATYSTYKI!BM$550)</f>
        <v>8</v>
      </c>
      <c r="BN789" s="9">
        <f>SUMIFS('BAZA DANYCH'!$T:$T,'BAZA DANYCH'!$B:$B,STATYSTYKI!$B789,'BAZA DANYCH'!$C:$C,STATYSTYKI!$C789,'BAZA DANYCH'!$G:$G,STATYSTYKI!$D789,'BAZA DANYCH'!$K:$K,STATYSTYKI!BN$550)</f>
        <v>5</v>
      </c>
      <c r="BO789" s="9">
        <f>SUMIFS('BAZA DANYCH'!$T:$T,'BAZA DANYCH'!$B:$B,STATYSTYKI!$B789,'BAZA DANYCH'!$C:$C,STATYSTYKI!$C789,'BAZA DANYCH'!$G:$G,STATYSTYKI!$D789,'BAZA DANYCH'!$K:$K,STATYSTYKI!BO$550)</f>
        <v>2</v>
      </c>
      <c r="BP789" s="9">
        <f>SUMIFS('BAZA DANYCH'!$T:$T,'BAZA DANYCH'!$B:$B,STATYSTYKI!$B789,'BAZA DANYCH'!$C:$C,STATYSTYKI!$C789,'BAZA DANYCH'!$G:$G,STATYSTYKI!$D789,'BAZA DANYCH'!$K:$K,STATYSTYKI!BP$550)</f>
        <v>5</v>
      </c>
      <c r="BQ789" s="9">
        <f>SUMIFS('BAZA DANYCH'!$T:$T,'BAZA DANYCH'!$B:$B,STATYSTYKI!$B789,'BAZA DANYCH'!$C:$C,STATYSTYKI!$C789,'BAZA DANYCH'!$G:$G,STATYSTYKI!$D789,'BAZA DANYCH'!$K:$K,STATYSTYKI!BQ$550)</f>
        <v>9</v>
      </c>
      <c r="BR789" s="9">
        <f>SUMIFS('BAZA DANYCH'!$T:$T,'BAZA DANYCH'!$B:$B,STATYSTYKI!$B789,'BAZA DANYCH'!$C:$C,STATYSTYKI!$C789,'BAZA DANYCH'!$G:$G,STATYSTYKI!$D789,'BAZA DANYCH'!$K:$K,STATYSTYKI!BR$550)</f>
        <v>7</v>
      </c>
      <c r="BS789" s="9">
        <f>SUMIFS('BAZA DANYCH'!$T:$T,'BAZA DANYCH'!$B:$B,STATYSTYKI!$B789,'BAZA DANYCH'!$C:$C,STATYSTYKI!$C789,'BAZA DANYCH'!$G:$G,STATYSTYKI!$D789,'BAZA DANYCH'!$K:$K,STATYSTYKI!BS$550)</f>
        <v>3</v>
      </c>
      <c r="BT789" s="9">
        <f>SUMIFS('BAZA DANYCH'!$T:$T,'BAZA DANYCH'!$B:$B,STATYSTYKI!$B789,'BAZA DANYCH'!$C:$C,STATYSTYKI!$C789,'BAZA DANYCH'!$G:$G,STATYSTYKI!$D789,'BAZA DANYCH'!$K:$K,STATYSTYKI!BT$550)</f>
        <v>4</v>
      </c>
      <c r="BU789" s="9">
        <f>SUMIFS('BAZA DANYCH'!$T:$T,'BAZA DANYCH'!$B:$B,STATYSTYKI!$B789,'BAZA DANYCH'!$C:$C,STATYSTYKI!$C789,'BAZA DANYCH'!$G:$G,STATYSTYKI!$D789,'BAZA DANYCH'!$K:$K,STATYSTYKI!BU$550)</f>
        <v>6</v>
      </c>
      <c r="BV789" s="9">
        <f>SUMIFS('BAZA DANYCH'!$T:$T,'BAZA DANYCH'!$B:$B,STATYSTYKI!$B789,'BAZA DANYCH'!$C:$C,STATYSTYKI!$C789,'BAZA DANYCH'!$G:$G,STATYSTYKI!$D789,'BAZA DANYCH'!$K:$K,STATYSTYKI!BV$550)</f>
        <v>1</v>
      </c>
      <c r="BW789" s="9">
        <f>SUMIFS('BAZA DANYCH'!$T:$T,'BAZA DANYCH'!$B:$B,STATYSTYKI!$B789,'BAZA DANYCH'!$C:$C,STATYSTYKI!$C789,'BAZA DANYCH'!$G:$G,STATYSTYKI!$D789,'BAZA DANYCH'!$K:$K,STATYSTYKI!BW$550)</f>
        <v>2</v>
      </c>
      <c r="BX789" s="9">
        <f>SUMIFS('BAZA DANYCH'!$T:$T,'BAZA DANYCH'!$B:$B,STATYSTYKI!$B789,'BAZA DANYCH'!$C:$C,STATYSTYKI!$C789,'BAZA DANYCH'!$G:$G,STATYSTYKI!$D789,'BAZA DANYCH'!$K:$K,STATYSTYKI!BX$550)</f>
        <v>4</v>
      </c>
      <c r="BY789" s="9">
        <f>SUMIFS('BAZA DANYCH'!$T:$T,'BAZA DANYCH'!$B:$B,STATYSTYKI!$B789,'BAZA DANYCH'!$C:$C,STATYSTYKI!$C789,'BAZA DANYCH'!$G:$G,STATYSTYKI!$D789,'BAZA DANYCH'!$K:$K,STATYSTYKI!BY$550)</f>
        <v>7</v>
      </c>
      <c r="BZ789" s="9">
        <f>SUMIFS('BAZA DANYCH'!$T:$T,'BAZA DANYCH'!$B:$B,STATYSTYKI!$B789,'BAZA DANYCH'!$C:$C,STATYSTYKI!$C789,'BAZA DANYCH'!$G:$G,STATYSTYKI!$D789,'BAZA DANYCH'!$K:$K,STATYSTYKI!BZ$550)</f>
        <v>7</v>
      </c>
      <c r="CA789" s="9">
        <f>SUMIFS('BAZA DANYCH'!$T:$T,'BAZA DANYCH'!$B:$B,STATYSTYKI!$B789,'BAZA DANYCH'!$C:$C,STATYSTYKI!$C789,'BAZA DANYCH'!$G:$G,STATYSTYKI!$D789,'BAZA DANYCH'!$K:$K,STATYSTYKI!CA$550)</f>
        <v>5</v>
      </c>
      <c r="CB789" s="9">
        <f>SUMIFS('BAZA DANYCH'!$T:$T,'BAZA DANYCH'!$B:$B,STATYSTYKI!$B789,'BAZA DANYCH'!$C:$C,STATYSTYKI!$C789,'BAZA DANYCH'!$G:$G,STATYSTYKI!$D789,'BAZA DANYCH'!$K:$K,STATYSTYKI!CB$550)</f>
        <v>4</v>
      </c>
      <c r="CC789" s="9">
        <f>SUMIFS('BAZA DANYCH'!$T:$T,'BAZA DANYCH'!$B:$B,STATYSTYKI!$B789,'BAZA DANYCH'!$C:$C,STATYSTYKI!$C789,'BAZA DANYCH'!$G:$G,STATYSTYKI!$D789,'BAZA DANYCH'!$K:$K,STATYSTYKI!CC$550)</f>
        <v>4</v>
      </c>
      <c r="CD789" s="9">
        <f>SUMIFS('BAZA DANYCH'!$T:$T,'BAZA DANYCH'!$B:$B,STATYSTYKI!$B789,'BAZA DANYCH'!$C:$C,STATYSTYKI!$C789,'BAZA DANYCH'!$G:$G,STATYSTYKI!$D789,'BAZA DANYCH'!$K:$K,STATYSTYKI!CD$550)</f>
        <v>4</v>
      </c>
      <c r="CE789" s="9">
        <f>SUMIFS('BAZA DANYCH'!$T:$T,'BAZA DANYCH'!$B:$B,STATYSTYKI!$B789,'BAZA DANYCH'!$C:$C,STATYSTYKI!$C789,'BAZA DANYCH'!$G:$G,STATYSTYKI!$D789,'BAZA DANYCH'!$K:$K,STATYSTYKI!CE$550)</f>
        <v>4</v>
      </c>
      <c r="CF789" s="9">
        <f>SUMIFS('BAZA DANYCH'!$T:$T,'BAZA DANYCH'!$B:$B,STATYSTYKI!$B789,'BAZA DANYCH'!$C:$C,STATYSTYKI!$C789,'BAZA DANYCH'!$G:$G,STATYSTYKI!$D789,'BAZA DANYCH'!$K:$K,STATYSTYKI!CF$550)</f>
        <v>2</v>
      </c>
      <c r="CG789" s="9">
        <f>SUMIFS('BAZA DANYCH'!$T:$T,'BAZA DANYCH'!$B:$B,STATYSTYKI!$B789,'BAZA DANYCH'!$C:$C,STATYSTYKI!$C789,'BAZA DANYCH'!$G:$G,STATYSTYKI!$D789,'BAZA DANYCH'!$K:$K,STATYSTYKI!CG$550)</f>
        <v>3</v>
      </c>
      <c r="CH789" s="9">
        <f>SUMIFS('BAZA DANYCH'!$T:$T,'BAZA DANYCH'!$B:$B,STATYSTYKI!$B789,'BAZA DANYCH'!$C:$C,STATYSTYKI!$C789,'BAZA DANYCH'!$G:$G,STATYSTYKI!$D789,'BAZA DANYCH'!$K:$K,STATYSTYKI!CH$550)</f>
        <v>4</v>
      </c>
      <c r="CI789" s="9">
        <f>SUMIFS('BAZA DANYCH'!$T:$T,'BAZA DANYCH'!$B:$B,STATYSTYKI!$B789,'BAZA DANYCH'!$C:$C,STATYSTYKI!$C789,'BAZA DANYCH'!$G:$G,STATYSTYKI!$D789,'BAZA DANYCH'!$K:$K,STATYSTYKI!CI$550)</f>
        <v>4</v>
      </c>
      <c r="CJ789" s="9">
        <f>SUMIFS('BAZA DANYCH'!$T:$T,'BAZA DANYCH'!$B:$B,STATYSTYKI!$B789,'BAZA DANYCH'!$C:$C,STATYSTYKI!$C789,'BAZA DANYCH'!$G:$G,STATYSTYKI!$D789,'BAZA DANYCH'!$K:$K,STATYSTYKI!CJ$550)</f>
        <v>1</v>
      </c>
      <c r="CK789" s="9">
        <f>SUMIFS('BAZA DANYCH'!$T:$T,'BAZA DANYCH'!$B:$B,STATYSTYKI!$B789,'BAZA DANYCH'!$C:$C,STATYSTYKI!$C789,'BAZA DANYCH'!$G:$G,STATYSTYKI!$D789,'BAZA DANYCH'!$K:$K,STATYSTYKI!CK$550)</f>
        <v>2</v>
      </c>
      <c r="CL789" s="9">
        <f>SUMIFS('BAZA DANYCH'!$T:$T,'BAZA DANYCH'!$B:$B,STATYSTYKI!$B789,'BAZA DANYCH'!$C:$C,STATYSTYKI!$C789,'BAZA DANYCH'!$G:$G,STATYSTYKI!$D789,'BAZA DANYCH'!$K:$K,STATYSTYKI!CL$550)</f>
        <v>2</v>
      </c>
      <c r="CM789" s="9">
        <f>SUMIFS('BAZA DANYCH'!$T:$T,'BAZA DANYCH'!$B:$B,STATYSTYKI!$B789,'BAZA DANYCH'!$C:$C,STATYSTYKI!$C789,'BAZA DANYCH'!$G:$G,STATYSTYKI!$D789,'BAZA DANYCH'!$K:$K,STATYSTYKI!CM$550)</f>
        <v>1</v>
      </c>
      <c r="CN789" s="9">
        <f>SUMIFS('BAZA DANYCH'!$T:$T,'BAZA DANYCH'!$B:$B,STATYSTYKI!$B789,'BAZA DANYCH'!$C:$C,STATYSTYKI!$C789,'BAZA DANYCH'!$G:$G,STATYSTYKI!$D789,'BAZA DANYCH'!$K:$K,STATYSTYKI!CN$550)</f>
        <v>3</v>
      </c>
      <c r="CO789" s="9">
        <f>SUMIFS('BAZA DANYCH'!$T:$T,'BAZA DANYCH'!$B:$B,STATYSTYKI!$B789,'BAZA DANYCH'!$C:$C,STATYSTYKI!$C789,'BAZA DANYCH'!$G:$G,STATYSTYKI!$D789,'BAZA DANYCH'!$K:$K,STATYSTYKI!CO$550)</f>
        <v>1</v>
      </c>
      <c r="CP789" s="9">
        <f>SUMIFS('BAZA DANYCH'!$T:$T,'BAZA DANYCH'!$B:$B,STATYSTYKI!$B789,'BAZA DANYCH'!$C:$C,STATYSTYKI!$C789,'BAZA DANYCH'!$G:$G,STATYSTYKI!$D789,'BAZA DANYCH'!$K:$K,STATYSTYKI!CP$550)</f>
        <v>3</v>
      </c>
      <c r="CQ789" s="9">
        <f>SUMIFS('BAZA DANYCH'!$T:$T,'BAZA DANYCH'!$B:$B,STATYSTYKI!$B789,'BAZA DANYCH'!$C:$C,STATYSTYKI!$C789,'BAZA DANYCH'!$G:$G,STATYSTYKI!$D789,'BAZA DANYCH'!$K:$K,STATYSTYKI!CQ$550)</f>
        <v>3</v>
      </c>
      <c r="CR789" s="9">
        <f>SUMIFS('BAZA DANYCH'!$T:$T,'BAZA DANYCH'!$B:$B,STATYSTYKI!$B789,'BAZA DANYCH'!$C:$C,STATYSTYKI!$C789,'BAZA DANYCH'!$G:$G,STATYSTYKI!$D789,'BAZA DANYCH'!$K:$K,STATYSTYKI!CR$550)</f>
        <v>0</v>
      </c>
      <c r="CS789" s="9">
        <f>SUMIFS('BAZA DANYCH'!$T:$T,'BAZA DANYCH'!$B:$B,STATYSTYKI!$B789,'BAZA DANYCH'!$C:$C,STATYSTYKI!$C789,'BAZA DANYCH'!$G:$G,STATYSTYKI!$D789,'BAZA DANYCH'!$K:$K,STATYSTYKI!CS$550)</f>
        <v>0</v>
      </c>
      <c r="CT789" s="9">
        <f>SUMIFS('BAZA DANYCH'!$T:$T,'BAZA DANYCH'!$B:$B,STATYSTYKI!$B789,'BAZA DANYCH'!$C:$C,STATYSTYKI!$C789,'BAZA DANYCH'!$G:$G,STATYSTYKI!$D789,'BAZA DANYCH'!$K:$K,STATYSTYKI!CT$550)</f>
        <v>0</v>
      </c>
      <c r="CU789" s="9">
        <f>SUMIFS('BAZA DANYCH'!$T:$T,'BAZA DANYCH'!$B:$B,STATYSTYKI!$B789,'BAZA DANYCH'!$C:$C,STATYSTYKI!$C789,'BAZA DANYCH'!$G:$G,STATYSTYKI!$D789,'BAZA DANYCH'!$K:$K,STATYSTYKI!CU$550)</f>
        <v>0</v>
      </c>
      <c r="CV789" s="9">
        <f>SUMIFS('BAZA DANYCH'!$T:$T,'BAZA DANYCH'!$B:$B,STATYSTYKI!$B789,'BAZA DANYCH'!$C:$C,STATYSTYKI!$C789,'BAZA DANYCH'!$G:$G,STATYSTYKI!$D789,'BAZA DANYCH'!$K:$K,STATYSTYKI!CV$550)</f>
        <v>0</v>
      </c>
      <c r="CW789" s="9">
        <f>SUMIFS('BAZA DANYCH'!$T:$T,'BAZA DANYCH'!$B:$B,STATYSTYKI!$B789,'BAZA DANYCH'!$C:$C,STATYSTYKI!$C789,'BAZA DANYCH'!$G:$G,STATYSTYKI!$D789,'BAZA DANYCH'!$K:$K,STATYSTYKI!CW$550)</f>
        <v>0</v>
      </c>
      <c r="CX789" s="9">
        <f>SUMIFS('BAZA DANYCH'!$T:$T,'BAZA DANYCH'!$B:$B,STATYSTYKI!$B789,'BAZA DANYCH'!$C:$C,STATYSTYKI!$C789,'BAZA DANYCH'!$G:$G,STATYSTYKI!$D789,'BAZA DANYCH'!$K:$K,STATYSTYKI!CX$550)</f>
        <v>0</v>
      </c>
    </row>
    <row r="790" spans="1:102" hidden="1">
      <c r="A790" s="8"/>
      <c r="B790" s="60" t="s">
        <v>167</v>
      </c>
      <c r="C790" s="61" t="s">
        <v>168</v>
      </c>
      <c r="D790" s="61" t="s">
        <v>169</v>
      </c>
      <c r="E790" s="82" t="s">
        <v>5</v>
      </c>
      <c r="F790" s="64">
        <f t="shared" si="278"/>
        <v>403</v>
      </c>
      <c r="G790" s="9">
        <f>SUMIFS('BAZA DANYCH'!$O:$O,'BAZA DANYCH'!$B:$B,STATYSTYKI!$B790,'BAZA DANYCH'!$C:$C,STATYSTYKI!$C790,'BAZA DANYCH'!$G:$G,STATYSTYKI!$D790,'BAZA DANYCH'!$K:$K,STATYSTYKI!G$550)</f>
        <v>0</v>
      </c>
      <c r="H790" s="9">
        <f>SUMIFS('BAZA DANYCH'!$O:$O,'BAZA DANYCH'!$B:$B,STATYSTYKI!$B790,'BAZA DANYCH'!$C:$C,STATYSTYKI!$C790,'BAZA DANYCH'!$G:$G,STATYSTYKI!$D790,'BAZA DANYCH'!$K:$K,STATYSTYKI!H$550)</f>
        <v>0</v>
      </c>
      <c r="I790" s="9">
        <f>SUMIFS('BAZA DANYCH'!$O:$O,'BAZA DANYCH'!$B:$B,STATYSTYKI!$B790,'BAZA DANYCH'!$C:$C,STATYSTYKI!$C790,'BAZA DANYCH'!$G:$G,STATYSTYKI!$D790,'BAZA DANYCH'!$K:$K,STATYSTYKI!I$550)</f>
        <v>0</v>
      </c>
      <c r="J790" s="9">
        <f>SUMIFS('BAZA DANYCH'!$O:$O,'BAZA DANYCH'!$B:$B,STATYSTYKI!$B790,'BAZA DANYCH'!$C:$C,STATYSTYKI!$C790,'BAZA DANYCH'!$G:$G,STATYSTYKI!$D790,'BAZA DANYCH'!$K:$K,STATYSTYKI!J$550)</f>
        <v>1</v>
      </c>
      <c r="K790" s="9">
        <f>SUMIFS('BAZA DANYCH'!$O:$O,'BAZA DANYCH'!$B:$B,STATYSTYKI!$B790,'BAZA DANYCH'!$C:$C,STATYSTYKI!$C790,'BAZA DANYCH'!$G:$G,STATYSTYKI!$D790,'BAZA DANYCH'!$K:$K,STATYSTYKI!K$550)</f>
        <v>0</v>
      </c>
      <c r="L790" s="9">
        <f>SUMIFS('BAZA DANYCH'!$O:$O,'BAZA DANYCH'!$B:$B,STATYSTYKI!$B790,'BAZA DANYCH'!$C:$C,STATYSTYKI!$C790,'BAZA DANYCH'!$G:$G,STATYSTYKI!$D790,'BAZA DANYCH'!$K:$K,STATYSTYKI!L$550)</f>
        <v>0</v>
      </c>
      <c r="M790" s="9">
        <f>SUMIFS('BAZA DANYCH'!$O:$O,'BAZA DANYCH'!$B:$B,STATYSTYKI!$B790,'BAZA DANYCH'!$C:$C,STATYSTYKI!$C790,'BAZA DANYCH'!$G:$G,STATYSTYKI!$D790,'BAZA DANYCH'!$K:$K,STATYSTYKI!M$550)</f>
        <v>0</v>
      </c>
      <c r="N790" s="9">
        <f>SUMIFS('BAZA DANYCH'!$O:$O,'BAZA DANYCH'!$B:$B,STATYSTYKI!$B790,'BAZA DANYCH'!$C:$C,STATYSTYKI!$C790,'BAZA DANYCH'!$G:$G,STATYSTYKI!$D790,'BAZA DANYCH'!$K:$K,STATYSTYKI!N$550)</f>
        <v>1</v>
      </c>
      <c r="O790" s="9">
        <f>SUMIFS('BAZA DANYCH'!$O:$O,'BAZA DANYCH'!$B:$B,STATYSTYKI!$B790,'BAZA DANYCH'!$C:$C,STATYSTYKI!$C790,'BAZA DANYCH'!$G:$G,STATYSTYKI!$D790,'BAZA DANYCH'!$K:$K,STATYSTYKI!O$550)</f>
        <v>0</v>
      </c>
      <c r="P790" s="9">
        <f>SUMIFS('BAZA DANYCH'!$O:$O,'BAZA DANYCH'!$B:$B,STATYSTYKI!$B790,'BAZA DANYCH'!$C:$C,STATYSTYKI!$C790,'BAZA DANYCH'!$G:$G,STATYSTYKI!$D790,'BAZA DANYCH'!$K:$K,STATYSTYKI!P$550)</f>
        <v>0</v>
      </c>
      <c r="Q790" s="9">
        <f>SUMIFS('BAZA DANYCH'!$O:$O,'BAZA DANYCH'!$B:$B,STATYSTYKI!$B790,'BAZA DANYCH'!$C:$C,STATYSTYKI!$C790,'BAZA DANYCH'!$G:$G,STATYSTYKI!$D790,'BAZA DANYCH'!$K:$K,STATYSTYKI!Q$550)</f>
        <v>0</v>
      </c>
      <c r="R790" s="9">
        <f>SUMIFS('BAZA DANYCH'!$O:$O,'BAZA DANYCH'!$B:$B,STATYSTYKI!$B790,'BAZA DANYCH'!$C:$C,STATYSTYKI!$C790,'BAZA DANYCH'!$G:$G,STATYSTYKI!$D790,'BAZA DANYCH'!$K:$K,STATYSTYKI!R$550)</f>
        <v>0</v>
      </c>
      <c r="S790" s="9">
        <f>SUMIFS('BAZA DANYCH'!$O:$O,'BAZA DANYCH'!$B:$B,STATYSTYKI!$B790,'BAZA DANYCH'!$C:$C,STATYSTYKI!$C790,'BAZA DANYCH'!$G:$G,STATYSTYKI!$D790,'BAZA DANYCH'!$K:$K,STATYSTYKI!S$550)</f>
        <v>0</v>
      </c>
      <c r="T790" s="9">
        <f>SUMIFS('BAZA DANYCH'!$O:$O,'BAZA DANYCH'!$B:$B,STATYSTYKI!$B790,'BAZA DANYCH'!$C:$C,STATYSTYKI!$C790,'BAZA DANYCH'!$G:$G,STATYSTYKI!$D790,'BAZA DANYCH'!$K:$K,STATYSTYKI!T$550)</f>
        <v>1</v>
      </c>
      <c r="U790" s="9">
        <f>SUMIFS('BAZA DANYCH'!$O:$O,'BAZA DANYCH'!$B:$B,STATYSTYKI!$B790,'BAZA DANYCH'!$C:$C,STATYSTYKI!$C790,'BAZA DANYCH'!$G:$G,STATYSTYKI!$D790,'BAZA DANYCH'!$K:$K,STATYSTYKI!U$550)</f>
        <v>0</v>
      </c>
      <c r="V790" s="9">
        <f>SUMIFS('BAZA DANYCH'!$O:$O,'BAZA DANYCH'!$B:$B,STATYSTYKI!$B790,'BAZA DANYCH'!$C:$C,STATYSTYKI!$C790,'BAZA DANYCH'!$G:$G,STATYSTYKI!$D790,'BAZA DANYCH'!$K:$K,STATYSTYKI!V$550)</f>
        <v>1</v>
      </c>
      <c r="W790" s="9">
        <f>SUMIFS('BAZA DANYCH'!$O:$O,'BAZA DANYCH'!$B:$B,STATYSTYKI!$B790,'BAZA DANYCH'!$C:$C,STATYSTYKI!$C790,'BAZA DANYCH'!$G:$G,STATYSTYKI!$D790,'BAZA DANYCH'!$K:$K,STATYSTYKI!W$550)</f>
        <v>2</v>
      </c>
      <c r="X790" s="9">
        <f>SUMIFS('BAZA DANYCH'!$O:$O,'BAZA DANYCH'!$B:$B,STATYSTYKI!$B790,'BAZA DANYCH'!$C:$C,STATYSTYKI!$C790,'BAZA DANYCH'!$G:$G,STATYSTYKI!$D790,'BAZA DANYCH'!$K:$K,STATYSTYKI!X$550)</f>
        <v>0</v>
      </c>
      <c r="Y790" s="9">
        <f>SUMIFS('BAZA DANYCH'!$O:$O,'BAZA DANYCH'!$B:$B,STATYSTYKI!$B790,'BAZA DANYCH'!$C:$C,STATYSTYKI!$C790,'BAZA DANYCH'!$G:$G,STATYSTYKI!$D790,'BAZA DANYCH'!$K:$K,STATYSTYKI!Y$550)</f>
        <v>2</v>
      </c>
      <c r="Z790" s="9">
        <f>SUMIFS('BAZA DANYCH'!$O:$O,'BAZA DANYCH'!$B:$B,STATYSTYKI!$B790,'BAZA DANYCH'!$C:$C,STATYSTYKI!$C790,'BAZA DANYCH'!$G:$G,STATYSTYKI!$D790,'BAZA DANYCH'!$K:$K,STATYSTYKI!Z$550)</f>
        <v>2</v>
      </c>
      <c r="AA790" s="9">
        <f>SUMIFS('BAZA DANYCH'!$O:$O,'BAZA DANYCH'!$B:$B,STATYSTYKI!$B790,'BAZA DANYCH'!$C:$C,STATYSTYKI!$C790,'BAZA DANYCH'!$G:$G,STATYSTYKI!$D790,'BAZA DANYCH'!$K:$K,STATYSTYKI!AA$550)</f>
        <v>3</v>
      </c>
      <c r="AB790" s="9">
        <f>SUMIFS('BAZA DANYCH'!$O:$O,'BAZA DANYCH'!$B:$B,STATYSTYKI!$B790,'BAZA DANYCH'!$C:$C,STATYSTYKI!$C790,'BAZA DANYCH'!$G:$G,STATYSTYKI!$D790,'BAZA DANYCH'!$K:$K,STATYSTYKI!AB$550)</f>
        <v>3</v>
      </c>
      <c r="AC790" s="9">
        <f>SUMIFS('BAZA DANYCH'!$O:$O,'BAZA DANYCH'!$B:$B,STATYSTYKI!$B790,'BAZA DANYCH'!$C:$C,STATYSTYKI!$C790,'BAZA DANYCH'!$G:$G,STATYSTYKI!$D790,'BAZA DANYCH'!$K:$K,STATYSTYKI!AC$550)</f>
        <v>3</v>
      </c>
      <c r="AD790" s="9">
        <f>SUMIFS('BAZA DANYCH'!$O:$O,'BAZA DANYCH'!$B:$B,STATYSTYKI!$B790,'BAZA DANYCH'!$C:$C,STATYSTYKI!$C790,'BAZA DANYCH'!$G:$G,STATYSTYKI!$D790,'BAZA DANYCH'!$K:$K,STATYSTYKI!AD$550)</f>
        <v>2</v>
      </c>
      <c r="AE790" s="9">
        <f>SUMIFS('BAZA DANYCH'!$O:$O,'BAZA DANYCH'!$B:$B,STATYSTYKI!$B790,'BAZA DANYCH'!$C:$C,STATYSTYKI!$C790,'BAZA DANYCH'!$G:$G,STATYSTYKI!$D790,'BAZA DANYCH'!$K:$K,STATYSTYKI!AE$550)</f>
        <v>6</v>
      </c>
      <c r="AF790" s="9">
        <f>SUMIFS('BAZA DANYCH'!$O:$O,'BAZA DANYCH'!$B:$B,STATYSTYKI!$B790,'BAZA DANYCH'!$C:$C,STATYSTYKI!$C790,'BAZA DANYCH'!$G:$G,STATYSTYKI!$D790,'BAZA DANYCH'!$K:$K,STATYSTYKI!AF$550)</f>
        <v>2</v>
      </c>
      <c r="AG790" s="9">
        <f>SUMIFS('BAZA DANYCH'!$O:$O,'BAZA DANYCH'!$B:$B,STATYSTYKI!$B790,'BAZA DANYCH'!$C:$C,STATYSTYKI!$C790,'BAZA DANYCH'!$G:$G,STATYSTYKI!$D790,'BAZA DANYCH'!$K:$K,STATYSTYKI!AG$550)</f>
        <v>4</v>
      </c>
      <c r="AH790" s="9">
        <f>SUMIFS('BAZA DANYCH'!$O:$O,'BAZA DANYCH'!$B:$B,STATYSTYKI!$B790,'BAZA DANYCH'!$C:$C,STATYSTYKI!$C790,'BAZA DANYCH'!$G:$G,STATYSTYKI!$D790,'BAZA DANYCH'!$K:$K,STATYSTYKI!AH$550)</f>
        <v>6</v>
      </c>
      <c r="AI790" s="9">
        <f>SUMIFS('BAZA DANYCH'!$O:$O,'BAZA DANYCH'!$B:$B,STATYSTYKI!$B790,'BAZA DANYCH'!$C:$C,STATYSTYKI!$C790,'BAZA DANYCH'!$G:$G,STATYSTYKI!$D790,'BAZA DANYCH'!$K:$K,STATYSTYKI!AI$550)</f>
        <v>10</v>
      </c>
      <c r="AJ790" s="9">
        <f>SUMIFS('BAZA DANYCH'!$O:$O,'BAZA DANYCH'!$B:$B,STATYSTYKI!$B790,'BAZA DANYCH'!$C:$C,STATYSTYKI!$C790,'BAZA DANYCH'!$G:$G,STATYSTYKI!$D790,'BAZA DANYCH'!$K:$K,STATYSTYKI!AJ$550)</f>
        <v>15</v>
      </c>
      <c r="AK790" s="9">
        <f>SUMIFS('BAZA DANYCH'!$O:$O,'BAZA DANYCH'!$B:$B,STATYSTYKI!$B790,'BAZA DANYCH'!$C:$C,STATYSTYKI!$C790,'BAZA DANYCH'!$G:$G,STATYSTYKI!$D790,'BAZA DANYCH'!$K:$K,STATYSTYKI!AK$550)</f>
        <v>7</v>
      </c>
      <c r="AL790" s="9">
        <f>SUMIFS('BAZA DANYCH'!$O:$O,'BAZA DANYCH'!$B:$B,STATYSTYKI!$B790,'BAZA DANYCH'!$C:$C,STATYSTYKI!$C790,'BAZA DANYCH'!$G:$G,STATYSTYKI!$D790,'BAZA DANYCH'!$K:$K,STATYSTYKI!AL$550)</f>
        <v>2</v>
      </c>
      <c r="AM790" s="9">
        <f>SUMIFS('BAZA DANYCH'!$O:$O,'BAZA DANYCH'!$B:$B,STATYSTYKI!$B790,'BAZA DANYCH'!$C:$C,STATYSTYKI!$C790,'BAZA DANYCH'!$G:$G,STATYSTYKI!$D790,'BAZA DANYCH'!$K:$K,STATYSTYKI!AM$550)</f>
        <v>9</v>
      </c>
      <c r="AN790" s="9">
        <f>SUMIFS('BAZA DANYCH'!$O:$O,'BAZA DANYCH'!$B:$B,STATYSTYKI!$B790,'BAZA DANYCH'!$C:$C,STATYSTYKI!$C790,'BAZA DANYCH'!$G:$G,STATYSTYKI!$D790,'BAZA DANYCH'!$K:$K,STATYSTYKI!AN$550)</f>
        <v>7</v>
      </c>
      <c r="AO790" s="9">
        <f>SUMIFS('BAZA DANYCH'!$O:$O,'BAZA DANYCH'!$B:$B,STATYSTYKI!$B790,'BAZA DANYCH'!$C:$C,STATYSTYKI!$C790,'BAZA DANYCH'!$G:$G,STATYSTYKI!$D790,'BAZA DANYCH'!$K:$K,STATYSTYKI!AO$550)</f>
        <v>8</v>
      </c>
      <c r="AP790" s="9">
        <f>SUMIFS('BAZA DANYCH'!$O:$O,'BAZA DANYCH'!$B:$B,STATYSTYKI!$B790,'BAZA DANYCH'!$C:$C,STATYSTYKI!$C790,'BAZA DANYCH'!$G:$G,STATYSTYKI!$D790,'BAZA DANYCH'!$K:$K,STATYSTYKI!AP$550)</f>
        <v>11</v>
      </c>
      <c r="AQ790" s="9">
        <f>SUMIFS('BAZA DANYCH'!$O:$O,'BAZA DANYCH'!$B:$B,STATYSTYKI!$B790,'BAZA DANYCH'!$C:$C,STATYSTYKI!$C790,'BAZA DANYCH'!$G:$G,STATYSTYKI!$D790,'BAZA DANYCH'!$K:$K,STATYSTYKI!AQ$550)</f>
        <v>10</v>
      </c>
      <c r="AR790" s="9">
        <f>SUMIFS('BAZA DANYCH'!$O:$O,'BAZA DANYCH'!$B:$B,STATYSTYKI!$B790,'BAZA DANYCH'!$C:$C,STATYSTYKI!$C790,'BAZA DANYCH'!$G:$G,STATYSTYKI!$D790,'BAZA DANYCH'!$K:$K,STATYSTYKI!AR$550)</f>
        <v>9</v>
      </c>
      <c r="AS790" s="9">
        <f>SUMIFS('BAZA DANYCH'!$O:$O,'BAZA DANYCH'!$B:$B,STATYSTYKI!$B790,'BAZA DANYCH'!$C:$C,STATYSTYKI!$C790,'BAZA DANYCH'!$G:$G,STATYSTYKI!$D790,'BAZA DANYCH'!$K:$K,STATYSTYKI!AS$550)</f>
        <v>9</v>
      </c>
      <c r="AT790" s="9">
        <f>SUMIFS('BAZA DANYCH'!$O:$O,'BAZA DANYCH'!$B:$B,STATYSTYKI!$B790,'BAZA DANYCH'!$C:$C,STATYSTYKI!$C790,'BAZA DANYCH'!$G:$G,STATYSTYKI!$D790,'BAZA DANYCH'!$K:$K,STATYSTYKI!AT$550)</f>
        <v>6</v>
      </c>
      <c r="AU790" s="9">
        <f>SUMIFS('BAZA DANYCH'!$O:$O,'BAZA DANYCH'!$B:$B,STATYSTYKI!$B790,'BAZA DANYCH'!$C:$C,STATYSTYKI!$C790,'BAZA DANYCH'!$G:$G,STATYSTYKI!$D790,'BAZA DANYCH'!$K:$K,STATYSTYKI!AU$550)</f>
        <v>11</v>
      </c>
      <c r="AV790" s="9">
        <f>SUMIFS('BAZA DANYCH'!$O:$O,'BAZA DANYCH'!$B:$B,STATYSTYKI!$B790,'BAZA DANYCH'!$C:$C,STATYSTYKI!$C790,'BAZA DANYCH'!$G:$G,STATYSTYKI!$D790,'BAZA DANYCH'!$K:$K,STATYSTYKI!AV$550)</f>
        <v>8</v>
      </c>
      <c r="AW790" s="9">
        <f>SUMIFS('BAZA DANYCH'!$O:$O,'BAZA DANYCH'!$B:$B,STATYSTYKI!$B790,'BAZA DANYCH'!$C:$C,STATYSTYKI!$C790,'BAZA DANYCH'!$G:$G,STATYSTYKI!$D790,'BAZA DANYCH'!$K:$K,STATYSTYKI!AW$550)</f>
        <v>4</v>
      </c>
      <c r="AX790" s="9">
        <f>SUMIFS('BAZA DANYCH'!$O:$O,'BAZA DANYCH'!$B:$B,STATYSTYKI!$B790,'BAZA DANYCH'!$C:$C,STATYSTYKI!$C790,'BAZA DANYCH'!$G:$G,STATYSTYKI!$D790,'BAZA DANYCH'!$K:$K,STATYSTYKI!AX$550)</f>
        <v>10</v>
      </c>
      <c r="AY790" s="9">
        <f>SUMIFS('BAZA DANYCH'!$O:$O,'BAZA DANYCH'!$B:$B,STATYSTYKI!$B790,'BAZA DANYCH'!$C:$C,STATYSTYKI!$C790,'BAZA DANYCH'!$G:$G,STATYSTYKI!$D790,'BAZA DANYCH'!$K:$K,STATYSTYKI!AY$550)</f>
        <v>11</v>
      </c>
      <c r="AZ790" s="9">
        <f>SUMIFS('BAZA DANYCH'!$O:$O,'BAZA DANYCH'!$B:$B,STATYSTYKI!$B790,'BAZA DANYCH'!$C:$C,STATYSTYKI!$C790,'BAZA DANYCH'!$G:$G,STATYSTYKI!$D790,'BAZA DANYCH'!$K:$K,STATYSTYKI!AZ$550)</f>
        <v>8</v>
      </c>
      <c r="BA790" s="9">
        <f>SUMIFS('BAZA DANYCH'!$O:$O,'BAZA DANYCH'!$B:$B,STATYSTYKI!$B790,'BAZA DANYCH'!$C:$C,STATYSTYKI!$C790,'BAZA DANYCH'!$G:$G,STATYSTYKI!$D790,'BAZA DANYCH'!$K:$K,STATYSTYKI!BA$550)</f>
        <v>7</v>
      </c>
      <c r="BB790" s="9">
        <f>SUMIFS('BAZA DANYCH'!$O:$O,'BAZA DANYCH'!$B:$B,STATYSTYKI!$B790,'BAZA DANYCH'!$C:$C,STATYSTYKI!$C790,'BAZA DANYCH'!$G:$G,STATYSTYKI!$D790,'BAZA DANYCH'!$K:$K,STATYSTYKI!BB$550)</f>
        <v>9</v>
      </c>
      <c r="BC790" s="9">
        <f>SUMIFS('BAZA DANYCH'!$O:$O,'BAZA DANYCH'!$B:$B,STATYSTYKI!$B790,'BAZA DANYCH'!$C:$C,STATYSTYKI!$C790,'BAZA DANYCH'!$G:$G,STATYSTYKI!$D790,'BAZA DANYCH'!$K:$K,STATYSTYKI!BC$550)</f>
        <v>5</v>
      </c>
      <c r="BD790" s="9">
        <f>SUMIFS('BAZA DANYCH'!$O:$O,'BAZA DANYCH'!$B:$B,STATYSTYKI!$B790,'BAZA DANYCH'!$C:$C,STATYSTYKI!$C790,'BAZA DANYCH'!$G:$G,STATYSTYKI!$D790,'BAZA DANYCH'!$K:$K,STATYSTYKI!BD$550)</f>
        <v>9</v>
      </c>
      <c r="BE790" s="9">
        <f>SUMIFS('BAZA DANYCH'!$O:$O,'BAZA DANYCH'!$B:$B,STATYSTYKI!$B790,'BAZA DANYCH'!$C:$C,STATYSTYKI!$C790,'BAZA DANYCH'!$G:$G,STATYSTYKI!$D790,'BAZA DANYCH'!$K:$K,STATYSTYKI!BE$550)</f>
        <v>11</v>
      </c>
      <c r="BF790" s="9">
        <f>SUMIFS('BAZA DANYCH'!$O:$O,'BAZA DANYCH'!$B:$B,STATYSTYKI!$B790,'BAZA DANYCH'!$C:$C,STATYSTYKI!$C790,'BAZA DANYCH'!$G:$G,STATYSTYKI!$D790,'BAZA DANYCH'!$K:$K,STATYSTYKI!BF$550)</f>
        <v>5</v>
      </c>
      <c r="BG790" s="9">
        <f>SUMIFS('BAZA DANYCH'!$O:$O,'BAZA DANYCH'!$B:$B,STATYSTYKI!$B790,'BAZA DANYCH'!$C:$C,STATYSTYKI!$C790,'BAZA DANYCH'!$G:$G,STATYSTYKI!$D790,'BAZA DANYCH'!$K:$K,STATYSTYKI!BG$550)</f>
        <v>10</v>
      </c>
      <c r="BH790" s="9">
        <f>SUMIFS('BAZA DANYCH'!$O:$O,'BAZA DANYCH'!$B:$B,STATYSTYKI!$B790,'BAZA DANYCH'!$C:$C,STATYSTYKI!$C790,'BAZA DANYCH'!$G:$G,STATYSTYKI!$D790,'BAZA DANYCH'!$K:$K,STATYSTYKI!BH$550)</f>
        <v>9</v>
      </c>
      <c r="BI790" s="9">
        <f>SUMIFS('BAZA DANYCH'!$O:$O,'BAZA DANYCH'!$B:$B,STATYSTYKI!$B790,'BAZA DANYCH'!$C:$C,STATYSTYKI!$C790,'BAZA DANYCH'!$G:$G,STATYSTYKI!$D790,'BAZA DANYCH'!$K:$K,STATYSTYKI!BI$550)</f>
        <v>4</v>
      </c>
      <c r="BJ790" s="9">
        <f>SUMIFS('BAZA DANYCH'!$O:$O,'BAZA DANYCH'!$B:$B,STATYSTYKI!$B790,'BAZA DANYCH'!$C:$C,STATYSTYKI!$C790,'BAZA DANYCH'!$G:$G,STATYSTYKI!$D790,'BAZA DANYCH'!$K:$K,STATYSTYKI!BJ$550)</f>
        <v>11</v>
      </c>
      <c r="BK790" s="9">
        <f>SUMIFS('BAZA DANYCH'!$O:$O,'BAZA DANYCH'!$B:$B,STATYSTYKI!$B790,'BAZA DANYCH'!$C:$C,STATYSTYKI!$C790,'BAZA DANYCH'!$G:$G,STATYSTYKI!$D790,'BAZA DANYCH'!$K:$K,STATYSTYKI!BK$550)</f>
        <v>6</v>
      </c>
      <c r="BL790" s="9">
        <f>SUMIFS('BAZA DANYCH'!$O:$O,'BAZA DANYCH'!$B:$B,STATYSTYKI!$B790,'BAZA DANYCH'!$C:$C,STATYSTYKI!$C790,'BAZA DANYCH'!$G:$G,STATYSTYKI!$D790,'BAZA DANYCH'!$K:$K,STATYSTYKI!BL$550)</f>
        <v>11</v>
      </c>
      <c r="BM790" s="9">
        <f>SUMIFS('BAZA DANYCH'!$O:$O,'BAZA DANYCH'!$B:$B,STATYSTYKI!$B790,'BAZA DANYCH'!$C:$C,STATYSTYKI!$C790,'BAZA DANYCH'!$G:$G,STATYSTYKI!$D790,'BAZA DANYCH'!$K:$K,STATYSTYKI!BM$550)</f>
        <v>10</v>
      </c>
      <c r="BN790" s="9">
        <f>SUMIFS('BAZA DANYCH'!$O:$O,'BAZA DANYCH'!$B:$B,STATYSTYKI!$B790,'BAZA DANYCH'!$C:$C,STATYSTYKI!$C790,'BAZA DANYCH'!$G:$G,STATYSTYKI!$D790,'BAZA DANYCH'!$K:$K,STATYSTYKI!BN$550)</f>
        <v>8</v>
      </c>
      <c r="BO790" s="9">
        <f>SUMIFS('BAZA DANYCH'!$O:$O,'BAZA DANYCH'!$B:$B,STATYSTYKI!$B790,'BAZA DANYCH'!$C:$C,STATYSTYKI!$C790,'BAZA DANYCH'!$G:$G,STATYSTYKI!$D790,'BAZA DANYCH'!$K:$K,STATYSTYKI!BO$550)</f>
        <v>3</v>
      </c>
      <c r="BP790" s="9">
        <f>SUMIFS('BAZA DANYCH'!$O:$O,'BAZA DANYCH'!$B:$B,STATYSTYKI!$B790,'BAZA DANYCH'!$C:$C,STATYSTYKI!$C790,'BAZA DANYCH'!$G:$G,STATYSTYKI!$D790,'BAZA DANYCH'!$K:$K,STATYSTYKI!BP$550)</f>
        <v>8</v>
      </c>
      <c r="BQ790" s="9">
        <f>SUMIFS('BAZA DANYCH'!$O:$O,'BAZA DANYCH'!$B:$B,STATYSTYKI!$B790,'BAZA DANYCH'!$C:$C,STATYSTYKI!$C790,'BAZA DANYCH'!$G:$G,STATYSTYKI!$D790,'BAZA DANYCH'!$K:$K,STATYSTYKI!BQ$550)</f>
        <v>6</v>
      </c>
      <c r="BR790" s="9">
        <f>SUMIFS('BAZA DANYCH'!$O:$O,'BAZA DANYCH'!$B:$B,STATYSTYKI!$B790,'BAZA DANYCH'!$C:$C,STATYSTYKI!$C790,'BAZA DANYCH'!$G:$G,STATYSTYKI!$D790,'BAZA DANYCH'!$K:$K,STATYSTYKI!BR$550)</f>
        <v>2</v>
      </c>
      <c r="BS790" s="9">
        <f>SUMIFS('BAZA DANYCH'!$O:$O,'BAZA DANYCH'!$B:$B,STATYSTYKI!$B790,'BAZA DANYCH'!$C:$C,STATYSTYKI!$C790,'BAZA DANYCH'!$G:$G,STATYSTYKI!$D790,'BAZA DANYCH'!$K:$K,STATYSTYKI!BS$550)</f>
        <v>7</v>
      </c>
      <c r="BT790" s="9">
        <f>SUMIFS('BAZA DANYCH'!$O:$O,'BAZA DANYCH'!$B:$B,STATYSTYKI!$B790,'BAZA DANYCH'!$C:$C,STATYSTYKI!$C790,'BAZA DANYCH'!$G:$G,STATYSTYKI!$D790,'BAZA DANYCH'!$K:$K,STATYSTYKI!BT$550)</f>
        <v>3</v>
      </c>
      <c r="BU790" s="9">
        <f>SUMIFS('BAZA DANYCH'!$O:$O,'BAZA DANYCH'!$B:$B,STATYSTYKI!$B790,'BAZA DANYCH'!$C:$C,STATYSTYKI!$C790,'BAZA DANYCH'!$G:$G,STATYSTYKI!$D790,'BAZA DANYCH'!$K:$K,STATYSTYKI!BU$550)</f>
        <v>4</v>
      </c>
      <c r="BV790" s="9">
        <f>SUMIFS('BAZA DANYCH'!$O:$O,'BAZA DANYCH'!$B:$B,STATYSTYKI!$B790,'BAZA DANYCH'!$C:$C,STATYSTYKI!$C790,'BAZA DANYCH'!$G:$G,STATYSTYKI!$D790,'BAZA DANYCH'!$K:$K,STATYSTYKI!BV$550)</f>
        <v>2</v>
      </c>
      <c r="BW790" s="9">
        <f>SUMIFS('BAZA DANYCH'!$O:$O,'BAZA DANYCH'!$B:$B,STATYSTYKI!$B790,'BAZA DANYCH'!$C:$C,STATYSTYKI!$C790,'BAZA DANYCH'!$G:$G,STATYSTYKI!$D790,'BAZA DANYCH'!$K:$K,STATYSTYKI!BW$550)</f>
        <v>1</v>
      </c>
      <c r="BX790" s="9">
        <f>SUMIFS('BAZA DANYCH'!$O:$O,'BAZA DANYCH'!$B:$B,STATYSTYKI!$B790,'BAZA DANYCH'!$C:$C,STATYSTYKI!$C790,'BAZA DANYCH'!$G:$G,STATYSTYKI!$D790,'BAZA DANYCH'!$K:$K,STATYSTYKI!BX$550)</f>
        <v>3</v>
      </c>
      <c r="BY790" s="9">
        <f>SUMIFS('BAZA DANYCH'!$O:$O,'BAZA DANYCH'!$B:$B,STATYSTYKI!$B790,'BAZA DANYCH'!$C:$C,STATYSTYKI!$C790,'BAZA DANYCH'!$G:$G,STATYSTYKI!$D790,'BAZA DANYCH'!$K:$K,STATYSTYKI!BY$550)</f>
        <v>9</v>
      </c>
      <c r="BZ790" s="9">
        <f>SUMIFS('BAZA DANYCH'!$O:$O,'BAZA DANYCH'!$B:$B,STATYSTYKI!$B790,'BAZA DANYCH'!$C:$C,STATYSTYKI!$C790,'BAZA DANYCH'!$G:$G,STATYSTYKI!$D790,'BAZA DANYCH'!$K:$K,STATYSTYKI!BZ$550)</f>
        <v>2</v>
      </c>
      <c r="CA790" s="9">
        <f>SUMIFS('BAZA DANYCH'!$O:$O,'BAZA DANYCH'!$B:$B,STATYSTYKI!$B790,'BAZA DANYCH'!$C:$C,STATYSTYKI!$C790,'BAZA DANYCH'!$G:$G,STATYSTYKI!$D790,'BAZA DANYCH'!$K:$K,STATYSTYKI!CA$550)</f>
        <v>3</v>
      </c>
      <c r="CB790" s="9">
        <f>SUMIFS('BAZA DANYCH'!$O:$O,'BAZA DANYCH'!$B:$B,STATYSTYKI!$B790,'BAZA DANYCH'!$C:$C,STATYSTYKI!$C790,'BAZA DANYCH'!$G:$G,STATYSTYKI!$D790,'BAZA DANYCH'!$K:$K,STATYSTYKI!CB$550)</f>
        <v>2</v>
      </c>
      <c r="CC790" s="9">
        <f>SUMIFS('BAZA DANYCH'!$O:$O,'BAZA DANYCH'!$B:$B,STATYSTYKI!$B790,'BAZA DANYCH'!$C:$C,STATYSTYKI!$C790,'BAZA DANYCH'!$G:$G,STATYSTYKI!$D790,'BAZA DANYCH'!$K:$K,STATYSTYKI!CC$550)</f>
        <v>4</v>
      </c>
      <c r="CD790" s="9">
        <f>SUMIFS('BAZA DANYCH'!$O:$O,'BAZA DANYCH'!$B:$B,STATYSTYKI!$B790,'BAZA DANYCH'!$C:$C,STATYSTYKI!$C790,'BAZA DANYCH'!$G:$G,STATYSTYKI!$D790,'BAZA DANYCH'!$K:$K,STATYSTYKI!CD$550)</f>
        <v>2</v>
      </c>
      <c r="CE790" s="9">
        <f>SUMIFS('BAZA DANYCH'!$O:$O,'BAZA DANYCH'!$B:$B,STATYSTYKI!$B790,'BAZA DANYCH'!$C:$C,STATYSTYKI!$C790,'BAZA DANYCH'!$G:$G,STATYSTYKI!$D790,'BAZA DANYCH'!$K:$K,STATYSTYKI!CE$550)</f>
        <v>6</v>
      </c>
      <c r="CF790" s="9">
        <f>SUMIFS('BAZA DANYCH'!$O:$O,'BAZA DANYCH'!$B:$B,STATYSTYKI!$B790,'BAZA DANYCH'!$C:$C,STATYSTYKI!$C790,'BAZA DANYCH'!$G:$G,STATYSTYKI!$D790,'BAZA DANYCH'!$K:$K,STATYSTYKI!CF$550)</f>
        <v>4</v>
      </c>
      <c r="CG790" s="9">
        <f>SUMIFS('BAZA DANYCH'!$O:$O,'BAZA DANYCH'!$B:$B,STATYSTYKI!$B790,'BAZA DANYCH'!$C:$C,STATYSTYKI!$C790,'BAZA DANYCH'!$G:$G,STATYSTYKI!$D790,'BAZA DANYCH'!$K:$K,STATYSTYKI!CG$550)</f>
        <v>4</v>
      </c>
      <c r="CH790" s="9">
        <f>SUMIFS('BAZA DANYCH'!$O:$O,'BAZA DANYCH'!$B:$B,STATYSTYKI!$B790,'BAZA DANYCH'!$C:$C,STATYSTYKI!$C790,'BAZA DANYCH'!$G:$G,STATYSTYKI!$D790,'BAZA DANYCH'!$K:$K,STATYSTYKI!CH$550)</f>
        <v>2</v>
      </c>
      <c r="CI790" s="9">
        <f>SUMIFS('BAZA DANYCH'!$O:$O,'BAZA DANYCH'!$B:$B,STATYSTYKI!$B790,'BAZA DANYCH'!$C:$C,STATYSTYKI!$C790,'BAZA DANYCH'!$G:$G,STATYSTYKI!$D790,'BAZA DANYCH'!$K:$K,STATYSTYKI!CI$550)</f>
        <v>1</v>
      </c>
      <c r="CJ790" s="9">
        <f>SUMIFS('BAZA DANYCH'!$O:$O,'BAZA DANYCH'!$B:$B,STATYSTYKI!$B790,'BAZA DANYCH'!$C:$C,STATYSTYKI!$C790,'BAZA DANYCH'!$G:$G,STATYSTYKI!$D790,'BAZA DANYCH'!$K:$K,STATYSTYKI!CJ$550)</f>
        <v>0</v>
      </c>
      <c r="CK790" s="9">
        <f>SUMIFS('BAZA DANYCH'!$O:$O,'BAZA DANYCH'!$B:$B,STATYSTYKI!$B790,'BAZA DANYCH'!$C:$C,STATYSTYKI!$C790,'BAZA DANYCH'!$G:$G,STATYSTYKI!$D790,'BAZA DANYCH'!$K:$K,STATYSTYKI!CK$550)</f>
        <v>1</v>
      </c>
      <c r="CL790" s="9">
        <f>SUMIFS('BAZA DANYCH'!$O:$O,'BAZA DANYCH'!$B:$B,STATYSTYKI!$B790,'BAZA DANYCH'!$C:$C,STATYSTYKI!$C790,'BAZA DANYCH'!$G:$G,STATYSTYKI!$D790,'BAZA DANYCH'!$K:$K,STATYSTYKI!CL$550)</f>
        <v>1</v>
      </c>
      <c r="CM790" s="9">
        <f>SUMIFS('BAZA DANYCH'!$O:$O,'BAZA DANYCH'!$B:$B,STATYSTYKI!$B790,'BAZA DANYCH'!$C:$C,STATYSTYKI!$C790,'BAZA DANYCH'!$G:$G,STATYSTYKI!$D790,'BAZA DANYCH'!$K:$K,STATYSTYKI!CM$550)</f>
        <v>0</v>
      </c>
      <c r="CN790" s="9">
        <f>SUMIFS('BAZA DANYCH'!$O:$O,'BAZA DANYCH'!$B:$B,STATYSTYKI!$B790,'BAZA DANYCH'!$C:$C,STATYSTYKI!$C790,'BAZA DANYCH'!$G:$G,STATYSTYKI!$D790,'BAZA DANYCH'!$K:$K,STATYSTYKI!CN$550)</f>
        <v>2</v>
      </c>
      <c r="CO790" s="9">
        <f>SUMIFS('BAZA DANYCH'!$O:$O,'BAZA DANYCH'!$B:$B,STATYSTYKI!$B790,'BAZA DANYCH'!$C:$C,STATYSTYKI!$C790,'BAZA DANYCH'!$G:$G,STATYSTYKI!$D790,'BAZA DANYCH'!$K:$K,STATYSTYKI!CO$550)</f>
        <v>1</v>
      </c>
      <c r="CP790" s="9">
        <f>SUMIFS('BAZA DANYCH'!$O:$O,'BAZA DANYCH'!$B:$B,STATYSTYKI!$B790,'BAZA DANYCH'!$C:$C,STATYSTYKI!$C790,'BAZA DANYCH'!$G:$G,STATYSTYKI!$D790,'BAZA DANYCH'!$K:$K,STATYSTYKI!CP$550)</f>
        <v>0</v>
      </c>
      <c r="CQ790" s="9">
        <f>SUMIFS('BAZA DANYCH'!$O:$O,'BAZA DANYCH'!$B:$B,STATYSTYKI!$B790,'BAZA DANYCH'!$C:$C,STATYSTYKI!$C790,'BAZA DANYCH'!$G:$G,STATYSTYKI!$D790,'BAZA DANYCH'!$K:$K,STATYSTYKI!CQ$550)</f>
        <v>0</v>
      </c>
      <c r="CR790" s="9">
        <f>SUMIFS('BAZA DANYCH'!$O:$O,'BAZA DANYCH'!$B:$B,STATYSTYKI!$B790,'BAZA DANYCH'!$C:$C,STATYSTYKI!$C790,'BAZA DANYCH'!$G:$G,STATYSTYKI!$D790,'BAZA DANYCH'!$K:$K,STATYSTYKI!CR$550)</f>
        <v>2</v>
      </c>
      <c r="CS790" s="9">
        <f>SUMIFS('BAZA DANYCH'!$O:$O,'BAZA DANYCH'!$B:$B,STATYSTYKI!$B790,'BAZA DANYCH'!$C:$C,STATYSTYKI!$C790,'BAZA DANYCH'!$G:$G,STATYSTYKI!$D790,'BAZA DANYCH'!$K:$K,STATYSTYKI!CS$550)</f>
        <v>1</v>
      </c>
      <c r="CT790" s="9">
        <f>SUMIFS('BAZA DANYCH'!$O:$O,'BAZA DANYCH'!$B:$B,STATYSTYKI!$B790,'BAZA DANYCH'!$C:$C,STATYSTYKI!$C790,'BAZA DANYCH'!$G:$G,STATYSTYKI!$D790,'BAZA DANYCH'!$K:$K,STATYSTYKI!CT$550)</f>
        <v>2</v>
      </c>
      <c r="CU790" s="9">
        <f>SUMIFS('BAZA DANYCH'!$O:$O,'BAZA DANYCH'!$B:$B,STATYSTYKI!$B790,'BAZA DANYCH'!$C:$C,STATYSTYKI!$C790,'BAZA DANYCH'!$G:$G,STATYSTYKI!$D790,'BAZA DANYCH'!$K:$K,STATYSTYKI!CU$550)</f>
        <v>1</v>
      </c>
      <c r="CV790" s="9">
        <f>SUMIFS('BAZA DANYCH'!$O:$O,'BAZA DANYCH'!$B:$B,STATYSTYKI!$B790,'BAZA DANYCH'!$C:$C,STATYSTYKI!$C790,'BAZA DANYCH'!$G:$G,STATYSTYKI!$D790,'BAZA DANYCH'!$K:$K,STATYSTYKI!CV$550)</f>
        <v>2</v>
      </c>
      <c r="CW790" s="9">
        <f>SUMIFS('BAZA DANYCH'!$O:$O,'BAZA DANYCH'!$B:$B,STATYSTYKI!$B790,'BAZA DANYCH'!$C:$C,STATYSTYKI!$C790,'BAZA DANYCH'!$G:$G,STATYSTYKI!$D790,'BAZA DANYCH'!$K:$K,STATYSTYKI!CW$550)</f>
        <v>2</v>
      </c>
      <c r="CX790" s="9">
        <f>SUMIFS('BAZA DANYCH'!$O:$O,'BAZA DANYCH'!$B:$B,STATYSTYKI!$B790,'BAZA DANYCH'!$C:$C,STATYSTYKI!$C790,'BAZA DANYCH'!$G:$G,STATYSTYKI!$D790,'BAZA DANYCH'!$K:$K,STATYSTYKI!CX$550)</f>
        <v>1</v>
      </c>
    </row>
    <row r="791" spans="1:102" hidden="1">
      <c r="A791" s="8"/>
      <c r="B791" s="60" t="s">
        <v>167</v>
      </c>
      <c r="C791" s="61" t="s">
        <v>168</v>
      </c>
      <c r="D791" s="61" t="s">
        <v>169</v>
      </c>
      <c r="E791" s="82" t="s">
        <v>6</v>
      </c>
      <c r="F791" s="64">
        <f t="shared" si="278"/>
        <v>43</v>
      </c>
      <c r="G791" s="9">
        <f>SUMIFS('BAZA DANYCH'!$P:$P,'BAZA DANYCH'!$B:$B,STATYSTYKI!$B791,'BAZA DANYCH'!$C:$C,STATYSTYKI!$C791,'BAZA DANYCH'!$G:$G,STATYSTYKI!$D791,'BAZA DANYCH'!$K:$K,STATYSTYKI!G$550)</f>
        <v>1</v>
      </c>
      <c r="H791" s="9">
        <f>SUMIFS('BAZA DANYCH'!$P:$P,'BAZA DANYCH'!$B:$B,STATYSTYKI!$B791,'BAZA DANYCH'!$C:$C,STATYSTYKI!$C791,'BAZA DANYCH'!$G:$G,STATYSTYKI!$D791,'BAZA DANYCH'!$K:$K,STATYSTYKI!H$550)</f>
        <v>1</v>
      </c>
      <c r="I791" s="9">
        <f>SUMIFS('BAZA DANYCH'!$P:$P,'BAZA DANYCH'!$B:$B,STATYSTYKI!$B791,'BAZA DANYCH'!$C:$C,STATYSTYKI!$C791,'BAZA DANYCH'!$G:$G,STATYSTYKI!$D791,'BAZA DANYCH'!$K:$K,STATYSTYKI!I$550)</f>
        <v>0</v>
      </c>
      <c r="J791" s="9">
        <f>SUMIFS('BAZA DANYCH'!$P:$P,'BAZA DANYCH'!$B:$B,STATYSTYKI!$B791,'BAZA DANYCH'!$C:$C,STATYSTYKI!$C791,'BAZA DANYCH'!$G:$G,STATYSTYKI!$D791,'BAZA DANYCH'!$K:$K,STATYSTYKI!J$550)</f>
        <v>0</v>
      </c>
      <c r="K791" s="9">
        <f>SUMIFS('BAZA DANYCH'!$P:$P,'BAZA DANYCH'!$B:$B,STATYSTYKI!$B791,'BAZA DANYCH'!$C:$C,STATYSTYKI!$C791,'BAZA DANYCH'!$G:$G,STATYSTYKI!$D791,'BAZA DANYCH'!$K:$K,STATYSTYKI!K$550)</f>
        <v>1</v>
      </c>
      <c r="L791" s="9">
        <f>SUMIFS('BAZA DANYCH'!$P:$P,'BAZA DANYCH'!$B:$B,STATYSTYKI!$B791,'BAZA DANYCH'!$C:$C,STATYSTYKI!$C791,'BAZA DANYCH'!$G:$G,STATYSTYKI!$D791,'BAZA DANYCH'!$K:$K,STATYSTYKI!L$550)</f>
        <v>0</v>
      </c>
      <c r="M791" s="9">
        <f>SUMIFS('BAZA DANYCH'!$P:$P,'BAZA DANYCH'!$B:$B,STATYSTYKI!$B791,'BAZA DANYCH'!$C:$C,STATYSTYKI!$C791,'BAZA DANYCH'!$G:$G,STATYSTYKI!$D791,'BAZA DANYCH'!$K:$K,STATYSTYKI!M$550)</f>
        <v>1</v>
      </c>
      <c r="N791" s="9">
        <f>SUMIFS('BAZA DANYCH'!$P:$P,'BAZA DANYCH'!$B:$B,STATYSTYKI!$B791,'BAZA DANYCH'!$C:$C,STATYSTYKI!$C791,'BAZA DANYCH'!$G:$G,STATYSTYKI!$D791,'BAZA DANYCH'!$K:$K,STATYSTYKI!N$550)</f>
        <v>0</v>
      </c>
      <c r="O791" s="9">
        <f>SUMIFS('BAZA DANYCH'!$P:$P,'BAZA DANYCH'!$B:$B,STATYSTYKI!$B791,'BAZA DANYCH'!$C:$C,STATYSTYKI!$C791,'BAZA DANYCH'!$G:$G,STATYSTYKI!$D791,'BAZA DANYCH'!$K:$K,STATYSTYKI!O$550)</f>
        <v>0</v>
      </c>
      <c r="P791" s="9">
        <f>SUMIFS('BAZA DANYCH'!$P:$P,'BAZA DANYCH'!$B:$B,STATYSTYKI!$B791,'BAZA DANYCH'!$C:$C,STATYSTYKI!$C791,'BAZA DANYCH'!$G:$G,STATYSTYKI!$D791,'BAZA DANYCH'!$K:$K,STATYSTYKI!P$550)</f>
        <v>0</v>
      </c>
      <c r="Q791" s="9">
        <f>SUMIFS('BAZA DANYCH'!$P:$P,'BAZA DANYCH'!$B:$B,STATYSTYKI!$B791,'BAZA DANYCH'!$C:$C,STATYSTYKI!$C791,'BAZA DANYCH'!$G:$G,STATYSTYKI!$D791,'BAZA DANYCH'!$K:$K,STATYSTYKI!Q$550)</f>
        <v>0</v>
      </c>
      <c r="R791" s="9">
        <f>SUMIFS('BAZA DANYCH'!$P:$P,'BAZA DANYCH'!$B:$B,STATYSTYKI!$B791,'BAZA DANYCH'!$C:$C,STATYSTYKI!$C791,'BAZA DANYCH'!$G:$G,STATYSTYKI!$D791,'BAZA DANYCH'!$K:$K,STATYSTYKI!R$550)</f>
        <v>0</v>
      </c>
      <c r="S791" s="9">
        <f>SUMIFS('BAZA DANYCH'!$P:$P,'BAZA DANYCH'!$B:$B,STATYSTYKI!$B791,'BAZA DANYCH'!$C:$C,STATYSTYKI!$C791,'BAZA DANYCH'!$G:$G,STATYSTYKI!$D791,'BAZA DANYCH'!$K:$K,STATYSTYKI!S$550)</f>
        <v>0</v>
      </c>
      <c r="T791" s="9">
        <f>SUMIFS('BAZA DANYCH'!$P:$P,'BAZA DANYCH'!$B:$B,STATYSTYKI!$B791,'BAZA DANYCH'!$C:$C,STATYSTYKI!$C791,'BAZA DANYCH'!$G:$G,STATYSTYKI!$D791,'BAZA DANYCH'!$K:$K,STATYSTYKI!T$550)</f>
        <v>0</v>
      </c>
      <c r="U791" s="9">
        <f>SUMIFS('BAZA DANYCH'!$P:$P,'BAZA DANYCH'!$B:$B,STATYSTYKI!$B791,'BAZA DANYCH'!$C:$C,STATYSTYKI!$C791,'BAZA DANYCH'!$G:$G,STATYSTYKI!$D791,'BAZA DANYCH'!$K:$K,STATYSTYKI!U$550)</f>
        <v>1</v>
      </c>
      <c r="V791" s="9">
        <f>SUMIFS('BAZA DANYCH'!$P:$P,'BAZA DANYCH'!$B:$B,STATYSTYKI!$B791,'BAZA DANYCH'!$C:$C,STATYSTYKI!$C791,'BAZA DANYCH'!$G:$G,STATYSTYKI!$D791,'BAZA DANYCH'!$K:$K,STATYSTYKI!V$550)</f>
        <v>0</v>
      </c>
      <c r="W791" s="9">
        <f>SUMIFS('BAZA DANYCH'!$P:$P,'BAZA DANYCH'!$B:$B,STATYSTYKI!$B791,'BAZA DANYCH'!$C:$C,STATYSTYKI!$C791,'BAZA DANYCH'!$G:$G,STATYSTYKI!$D791,'BAZA DANYCH'!$K:$K,STATYSTYKI!W$550)</f>
        <v>0</v>
      </c>
      <c r="X791" s="9">
        <f>SUMIFS('BAZA DANYCH'!$P:$P,'BAZA DANYCH'!$B:$B,STATYSTYKI!$B791,'BAZA DANYCH'!$C:$C,STATYSTYKI!$C791,'BAZA DANYCH'!$G:$G,STATYSTYKI!$D791,'BAZA DANYCH'!$K:$K,STATYSTYKI!X$550)</f>
        <v>0</v>
      </c>
      <c r="Y791" s="9">
        <f>SUMIFS('BAZA DANYCH'!$P:$P,'BAZA DANYCH'!$B:$B,STATYSTYKI!$B791,'BAZA DANYCH'!$C:$C,STATYSTYKI!$C791,'BAZA DANYCH'!$G:$G,STATYSTYKI!$D791,'BAZA DANYCH'!$K:$K,STATYSTYKI!Y$550)</f>
        <v>0</v>
      </c>
      <c r="Z791" s="9">
        <f>SUMIFS('BAZA DANYCH'!$P:$P,'BAZA DANYCH'!$B:$B,STATYSTYKI!$B791,'BAZA DANYCH'!$C:$C,STATYSTYKI!$C791,'BAZA DANYCH'!$G:$G,STATYSTYKI!$D791,'BAZA DANYCH'!$K:$K,STATYSTYKI!Z$550)</f>
        <v>0</v>
      </c>
      <c r="AA791" s="9">
        <f>SUMIFS('BAZA DANYCH'!$P:$P,'BAZA DANYCH'!$B:$B,STATYSTYKI!$B791,'BAZA DANYCH'!$C:$C,STATYSTYKI!$C791,'BAZA DANYCH'!$G:$G,STATYSTYKI!$D791,'BAZA DANYCH'!$K:$K,STATYSTYKI!AA$550)</f>
        <v>0</v>
      </c>
      <c r="AB791" s="9">
        <f>SUMIFS('BAZA DANYCH'!$P:$P,'BAZA DANYCH'!$B:$B,STATYSTYKI!$B791,'BAZA DANYCH'!$C:$C,STATYSTYKI!$C791,'BAZA DANYCH'!$G:$G,STATYSTYKI!$D791,'BAZA DANYCH'!$K:$K,STATYSTYKI!AB$550)</f>
        <v>0</v>
      </c>
      <c r="AC791" s="9">
        <f>SUMIFS('BAZA DANYCH'!$P:$P,'BAZA DANYCH'!$B:$B,STATYSTYKI!$B791,'BAZA DANYCH'!$C:$C,STATYSTYKI!$C791,'BAZA DANYCH'!$G:$G,STATYSTYKI!$D791,'BAZA DANYCH'!$K:$K,STATYSTYKI!AC$550)</f>
        <v>0</v>
      </c>
      <c r="AD791" s="9">
        <f>SUMIFS('BAZA DANYCH'!$P:$P,'BAZA DANYCH'!$B:$B,STATYSTYKI!$B791,'BAZA DANYCH'!$C:$C,STATYSTYKI!$C791,'BAZA DANYCH'!$G:$G,STATYSTYKI!$D791,'BAZA DANYCH'!$K:$K,STATYSTYKI!AD$550)</f>
        <v>0</v>
      </c>
      <c r="AE791" s="9">
        <f>SUMIFS('BAZA DANYCH'!$P:$P,'BAZA DANYCH'!$B:$B,STATYSTYKI!$B791,'BAZA DANYCH'!$C:$C,STATYSTYKI!$C791,'BAZA DANYCH'!$G:$G,STATYSTYKI!$D791,'BAZA DANYCH'!$K:$K,STATYSTYKI!AE$550)</f>
        <v>0</v>
      </c>
      <c r="AF791" s="9">
        <f>SUMIFS('BAZA DANYCH'!$P:$P,'BAZA DANYCH'!$B:$B,STATYSTYKI!$B791,'BAZA DANYCH'!$C:$C,STATYSTYKI!$C791,'BAZA DANYCH'!$G:$G,STATYSTYKI!$D791,'BAZA DANYCH'!$K:$K,STATYSTYKI!AF$550)</f>
        <v>0</v>
      </c>
      <c r="AG791" s="9">
        <f>SUMIFS('BAZA DANYCH'!$P:$P,'BAZA DANYCH'!$B:$B,STATYSTYKI!$B791,'BAZA DANYCH'!$C:$C,STATYSTYKI!$C791,'BAZA DANYCH'!$G:$G,STATYSTYKI!$D791,'BAZA DANYCH'!$K:$K,STATYSTYKI!AG$550)</f>
        <v>0</v>
      </c>
      <c r="AH791" s="9">
        <f>SUMIFS('BAZA DANYCH'!$P:$P,'BAZA DANYCH'!$B:$B,STATYSTYKI!$B791,'BAZA DANYCH'!$C:$C,STATYSTYKI!$C791,'BAZA DANYCH'!$G:$G,STATYSTYKI!$D791,'BAZA DANYCH'!$K:$K,STATYSTYKI!AH$550)</f>
        <v>0</v>
      </c>
      <c r="AI791" s="9">
        <f>SUMIFS('BAZA DANYCH'!$P:$P,'BAZA DANYCH'!$B:$B,STATYSTYKI!$B791,'BAZA DANYCH'!$C:$C,STATYSTYKI!$C791,'BAZA DANYCH'!$G:$G,STATYSTYKI!$D791,'BAZA DANYCH'!$K:$K,STATYSTYKI!AI$550)</f>
        <v>1</v>
      </c>
      <c r="AJ791" s="9">
        <f>SUMIFS('BAZA DANYCH'!$P:$P,'BAZA DANYCH'!$B:$B,STATYSTYKI!$B791,'BAZA DANYCH'!$C:$C,STATYSTYKI!$C791,'BAZA DANYCH'!$G:$G,STATYSTYKI!$D791,'BAZA DANYCH'!$K:$K,STATYSTYKI!AJ$550)</f>
        <v>1</v>
      </c>
      <c r="AK791" s="9">
        <f>SUMIFS('BAZA DANYCH'!$P:$P,'BAZA DANYCH'!$B:$B,STATYSTYKI!$B791,'BAZA DANYCH'!$C:$C,STATYSTYKI!$C791,'BAZA DANYCH'!$G:$G,STATYSTYKI!$D791,'BAZA DANYCH'!$K:$K,STATYSTYKI!AK$550)</f>
        <v>0</v>
      </c>
      <c r="AL791" s="9">
        <f>SUMIFS('BAZA DANYCH'!$P:$P,'BAZA DANYCH'!$B:$B,STATYSTYKI!$B791,'BAZA DANYCH'!$C:$C,STATYSTYKI!$C791,'BAZA DANYCH'!$G:$G,STATYSTYKI!$D791,'BAZA DANYCH'!$K:$K,STATYSTYKI!AL$550)</f>
        <v>1</v>
      </c>
      <c r="AM791" s="9">
        <f>SUMIFS('BAZA DANYCH'!$P:$P,'BAZA DANYCH'!$B:$B,STATYSTYKI!$B791,'BAZA DANYCH'!$C:$C,STATYSTYKI!$C791,'BAZA DANYCH'!$G:$G,STATYSTYKI!$D791,'BAZA DANYCH'!$K:$K,STATYSTYKI!AM$550)</f>
        <v>1</v>
      </c>
      <c r="AN791" s="9">
        <f>SUMIFS('BAZA DANYCH'!$P:$P,'BAZA DANYCH'!$B:$B,STATYSTYKI!$B791,'BAZA DANYCH'!$C:$C,STATYSTYKI!$C791,'BAZA DANYCH'!$G:$G,STATYSTYKI!$D791,'BAZA DANYCH'!$K:$K,STATYSTYKI!AN$550)</f>
        <v>0</v>
      </c>
      <c r="AO791" s="9">
        <f>SUMIFS('BAZA DANYCH'!$P:$P,'BAZA DANYCH'!$B:$B,STATYSTYKI!$B791,'BAZA DANYCH'!$C:$C,STATYSTYKI!$C791,'BAZA DANYCH'!$G:$G,STATYSTYKI!$D791,'BAZA DANYCH'!$K:$K,STATYSTYKI!AO$550)</f>
        <v>1</v>
      </c>
      <c r="AP791" s="9">
        <f>SUMIFS('BAZA DANYCH'!$P:$P,'BAZA DANYCH'!$B:$B,STATYSTYKI!$B791,'BAZA DANYCH'!$C:$C,STATYSTYKI!$C791,'BAZA DANYCH'!$G:$G,STATYSTYKI!$D791,'BAZA DANYCH'!$K:$K,STATYSTYKI!AP$550)</f>
        <v>1</v>
      </c>
      <c r="AQ791" s="9">
        <f>SUMIFS('BAZA DANYCH'!$P:$P,'BAZA DANYCH'!$B:$B,STATYSTYKI!$B791,'BAZA DANYCH'!$C:$C,STATYSTYKI!$C791,'BAZA DANYCH'!$G:$G,STATYSTYKI!$D791,'BAZA DANYCH'!$K:$K,STATYSTYKI!AQ$550)</f>
        <v>0</v>
      </c>
      <c r="AR791" s="9">
        <f>SUMIFS('BAZA DANYCH'!$P:$P,'BAZA DANYCH'!$B:$B,STATYSTYKI!$B791,'BAZA DANYCH'!$C:$C,STATYSTYKI!$C791,'BAZA DANYCH'!$G:$G,STATYSTYKI!$D791,'BAZA DANYCH'!$K:$K,STATYSTYKI!AR$550)</f>
        <v>0</v>
      </c>
      <c r="AS791" s="9">
        <f>SUMIFS('BAZA DANYCH'!$P:$P,'BAZA DANYCH'!$B:$B,STATYSTYKI!$B791,'BAZA DANYCH'!$C:$C,STATYSTYKI!$C791,'BAZA DANYCH'!$G:$G,STATYSTYKI!$D791,'BAZA DANYCH'!$K:$K,STATYSTYKI!AS$550)</f>
        <v>0</v>
      </c>
      <c r="AT791" s="9">
        <f>SUMIFS('BAZA DANYCH'!$P:$P,'BAZA DANYCH'!$B:$B,STATYSTYKI!$B791,'BAZA DANYCH'!$C:$C,STATYSTYKI!$C791,'BAZA DANYCH'!$G:$G,STATYSTYKI!$D791,'BAZA DANYCH'!$K:$K,STATYSTYKI!AT$550)</f>
        <v>3</v>
      </c>
      <c r="AU791" s="9">
        <f>SUMIFS('BAZA DANYCH'!$P:$P,'BAZA DANYCH'!$B:$B,STATYSTYKI!$B791,'BAZA DANYCH'!$C:$C,STATYSTYKI!$C791,'BAZA DANYCH'!$G:$G,STATYSTYKI!$D791,'BAZA DANYCH'!$K:$K,STATYSTYKI!AU$550)</f>
        <v>4</v>
      </c>
      <c r="AV791" s="9">
        <f>SUMIFS('BAZA DANYCH'!$P:$P,'BAZA DANYCH'!$B:$B,STATYSTYKI!$B791,'BAZA DANYCH'!$C:$C,STATYSTYKI!$C791,'BAZA DANYCH'!$G:$G,STATYSTYKI!$D791,'BAZA DANYCH'!$K:$K,STATYSTYKI!AV$550)</f>
        <v>0</v>
      </c>
      <c r="AW791" s="9">
        <f>SUMIFS('BAZA DANYCH'!$P:$P,'BAZA DANYCH'!$B:$B,STATYSTYKI!$B791,'BAZA DANYCH'!$C:$C,STATYSTYKI!$C791,'BAZA DANYCH'!$G:$G,STATYSTYKI!$D791,'BAZA DANYCH'!$K:$K,STATYSTYKI!AW$550)</f>
        <v>0</v>
      </c>
      <c r="AX791" s="9">
        <f>SUMIFS('BAZA DANYCH'!$P:$P,'BAZA DANYCH'!$B:$B,STATYSTYKI!$B791,'BAZA DANYCH'!$C:$C,STATYSTYKI!$C791,'BAZA DANYCH'!$G:$G,STATYSTYKI!$D791,'BAZA DANYCH'!$K:$K,STATYSTYKI!AX$550)</f>
        <v>1</v>
      </c>
      <c r="AY791" s="9">
        <f>SUMIFS('BAZA DANYCH'!$P:$P,'BAZA DANYCH'!$B:$B,STATYSTYKI!$B791,'BAZA DANYCH'!$C:$C,STATYSTYKI!$C791,'BAZA DANYCH'!$G:$G,STATYSTYKI!$D791,'BAZA DANYCH'!$K:$K,STATYSTYKI!AY$550)</f>
        <v>1</v>
      </c>
      <c r="AZ791" s="9">
        <f>SUMIFS('BAZA DANYCH'!$P:$P,'BAZA DANYCH'!$B:$B,STATYSTYKI!$B791,'BAZA DANYCH'!$C:$C,STATYSTYKI!$C791,'BAZA DANYCH'!$G:$G,STATYSTYKI!$D791,'BAZA DANYCH'!$K:$K,STATYSTYKI!AZ$550)</f>
        <v>2</v>
      </c>
      <c r="BA791" s="9">
        <f>SUMIFS('BAZA DANYCH'!$P:$P,'BAZA DANYCH'!$B:$B,STATYSTYKI!$B791,'BAZA DANYCH'!$C:$C,STATYSTYKI!$C791,'BAZA DANYCH'!$G:$G,STATYSTYKI!$D791,'BAZA DANYCH'!$K:$K,STATYSTYKI!BA$550)</f>
        <v>1</v>
      </c>
      <c r="BB791" s="9">
        <f>SUMIFS('BAZA DANYCH'!$P:$P,'BAZA DANYCH'!$B:$B,STATYSTYKI!$B791,'BAZA DANYCH'!$C:$C,STATYSTYKI!$C791,'BAZA DANYCH'!$G:$G,STATYSTYKI!$D791,'BAZA DANYCH'!$K:$K,STATYSTYKI!BB$550)</f>
        <v>0</v>
      </c>
      <c r="BC791" s="9">
        <f>SUMIFS('BAZA DANYCH'!$P:$P,'BAZA DANYCH'!$B:$B,STATYSTYKI!$B791,'BAZA DANYCH'!$C:$C,STATYSTYKI!$C791,'BAZA DANYCH'!$G:$G,STATYSTYKI!$D791,'BAZA DANYCH'!$K:$K,STATYSTYKI!BC$550)</f>
        <v>1</v>
      </c>
      <c r="BD791" s="9">
        <f>SUMIFS('BAZA DANYCH'!$P:$P,'BAZA DANYCH'!$B:$B,STATYSTYKI!$B791,'BAZA DANYCH'!$C:$C,STATYSTYKI!$C791,'BAZA DANYCH'!$G:$G,STATYSTYKI!$D791,'BAZA DANYCH'!$K:$K,STATYSTYKI!BD$550)</f>
        <v>1</v>
      </c>
      <c r="BE791" s="9">
        <f>SUMIFS('BAZA DANYCH'!$P:$P,'BAZA DANYCH'!$B:$B,STATYSTYKI!$B791,'BAZA DANYCH'!$C:$C,STATYSTYKI!$C791,'BAZA DANYCH'!$G:$G,STATYSTYKI!$D791,'BAZA DANYCH'!$K:$K,STATYSTYKI!BE$550)</f>
        <v>2</v>
      </c>
      <c r="BF791" s="9">
        <f>SUMIFS('BAZA DANYCH'!$P:$P,'BAZA DANYCH'!$B:$B,STATYSTYKI!$B791,'BAZA DANYCH'!$C:$C,STATYSTYKI!$C791,'BAZA DANYCH'!$G:$G,STATYSTYKI!$D791,'BAZA DANYCH'!$K:$K,STATYSTYKI!BF$550)</f>
        <v>0</v>
      </c>
      <c r="BG791" s="9">
        <f>SUMIFS('BAZA DANYCH'!$P:$P,'BAZA DANYCH'!$B:$B,STATYSTYKI!$B791,'BAZA DANYCH'!$C:$C,STATYSTYKI!$C791,'BAZA DANYCH'!$G:$G,STATYSTYKI!$D791,'BAZA DANYCH'!$K:$K,STATYSTYKI!BG$550)</f>
        <v>0</v>
      </c>
      <c r="BH791" s="9">
        <f>SUMIFS('BAZA DANYCH'!$P:$P,'BAZA DANYCH'!$B:$B,STATYSTYKI!$B791,'BAZA DANYCH'!$C:$C,STATYSTYKI!$C791,'BAZA DANYCH'!$G:$G,STATYSTYKI!$D791,'BAZA DANYCH'!$K:$K,STATYSTYKI!BH$550)</f>
        <v>2</v>
      </c>
      <c r="BI791" s="9">
        <f>SUMIFS('BAZA DANYCH'!$P:$P,'BAZA DANYCH'!$B:$B,STATYSTYKI!$B791,'BAZA DANYCH'!$C:$C,STATYSTYKI!$C791,'BAZA DANYCH'!$G:$G,STATYSTYKI!$D791,'BAZA DANYCH'!$K:$K,STATYSTYKI!BI$550)</f>
        <v>2</v>
      </c>
      <c r="BJ791" s="9">
        <f>SUMIFS('BAZA DANYCH'!$P:$P,'BAZA DANYCH'!$B:$B,STATYSTYKI!$B791,'BAZA DANYCH'!$C:$C,STATYSTYKI!$C791,'BAZA DANYCH'!$G:$G,STATYSTYKI!$D791,'BAZA DANYCH'!$K:$K,STATYSTYKI!BJ$550)</f>
        <v>0</v>
      </c>
      <c r="BK791" s="9">
        <f>SUMIFS('BAZA DANYCH'!$P:$P,'BAZA DANYCH'!$B:$B,STATYSTYKI!$B791,'BAZA DANYCH'!$C:$C,STATYSTYKI!$C791,'BAZA DANYCH'!$G:$G,STATYSTYKI!$D791,'BAZA DANYCH'!$K:$K,STATYSTYKI!BK$550)</f>
        <v>0</v>
      </c>
      <c r="BL791" s="9">
        <f>SUMIFS('BAZA DANYCH'!$P:$P,'BAZA DANYCH'!$B:$B,STATYSTYKI!$B791,'BAZA DANYCH'!$C:$C,STATYSTYKI!$C791,'BAZA DANYCH'!$G:$G,STATYSTYKI!$D791,'BAZA DANYCH'!$K:$K,STATYSTYKI!BL$550)</f>
        <v>1</v>
      </c>
      <c r="BM791" s="9">
        <f>SUMIFS('BAZA DANYCH'!$P:$P,'BAZA DANYCH'!$B:$B,STATYSTYKI!$B791,'BAZA DANYCH'!$C:$C,STATYSTYKI!$C791,'BAZA DANYCH'!$G:$G,STATYSTYKI!$D791,'BAZA DANYCH'!$K:$K,STATYSTYKI!BM$550)</f>
        <v>1</v>
      </c>
      <c r="BN791" s="9">
        <f>SUMIFS('BAZA DANYCH'!$P:$P,'BAZA DANYCH'!$B:$B,STATYSTYKI!$B791,'BAZA DANYCH'!$C:$C,STATYSTYKI!$C791,'BAZA DANYCH'!$G:$G,STATYSTYKI!$D791,'BAZA DANYCH'!$K:$K,STATYSTYKI!BN$550)</f>
        <v>0</v>
      </c>
      <c r="BO791" s="9">
        <f>SUMIFS('BAZA DANYCH'!$P:$P,'BAZA DANYCH'!$B:$B,STATYSTYKI!$B791,'BAZA DANYCH'!$C:$C,STATYSTYKI!$C791,'BAZA DANYCH'!$G:$G,STATYSTYKI!$D791,'BAZA DANYCH'!$K:$K,STATYSTYKI!BO$550)</f>
        <v>1</v>
      </c>
      <c r="BP791" s="9">
        <f>SUMIFS('BAZA DANYCH'!$P:$P,'BAZA DANYCH'!$B:$B,STATYSTYKI!$B791,'BAZA DANYCH'!$C:$C,STATYSTYKI!$C791,'BAZA DANYCH'!$G:$G,STATYSTYKI!$D791,'BAZA DANYCH'!$K:$K,STATYSTYKI!BP$550)</f>
        <v>0</v>
      </c>
      <c r="BQ791" s="9">
        <f>SUMIFS('BAZA DANYCH'!$P:$P,'BAZA DANYCH'!$B:$B,STATYSTYKI!$B791,'BAZA DANYCH'!$C:$C,STATYSTYKI!$C791,'BAZA DANYCH'!$G:$G,STATYSTYKI!$D791,'BAZA DANYCH'!$K:$K,STATYSTYKI!BQ$550)</f>
        <v>0</v>
      </c>
      <c r="BR791" s="9">
        <f>SUMIFS('BAZA DANYCH'!$P:$P,'BAZA DANYCH'!$B:$B,STATYSTYKI!$B791,'BAZA DANYCH'!$C:$C,STATYSTYKI!$C791,'BAZA DANYCH'!$G:$G,STATYSTYKI!$D791,'BAZA DANYCH'!$K:$K,STATYSTYKI!BR$550)</f>
        <v>0</v>
      </c>
      <c r="BS791" s="9">
        <f>SUMIFS('BAZA DANYCH'!$P:$P,'BAZA DANYCH'!$B:$B,STATYSTYKI!$B791,'BAZA DANYCH'!$C:$C,STATYSTYKI!$C791,'BAZA DANYCH'!$G:$G,STATYSTYKI!$D791,'BAZA DANYCH'!$K:$K,STATYSTYKI!BS$550)</f>
        <v>0</v>
      </c>
      <c r="BT791" s="9">
        <f>SUMIFS('BAZA DANYCH'!$P:$P,'BAZA DANYCH'!$B:$B,STATYSTYKI!$B791,'BAZA DANYCH'!$C:$C,STATYSTYKI!$C791,'BAZA DANYCH'!$G:$G,STATYSTYKI!$D791,'BAZA DANYCH'!$K:$K,STATYSTYKI!BT$550)</f>
        <v>0</v>
      </c>
      <c r="BU791" s="9">
        <f>SUMIFS('BAZA DANYCH'!$P:$P,'BAZA DANYCH'!$B:$B,STATYSTYKI!$B791,'BAZA DANYCH'!$C:$C,STATYSTYKI!$C791,'BAZA DANYCH'!$G:$G,STATYSTYKI!$D791,'BAZA DANYCH'!$K:$K,STATYSTYKI!BU$550)</f>
        <v>0</v>
      </c>
      <c r="BV791" s="9">
        <f>SUMIFS('BAZA DANYCH'!$P:$P,'BAZA DANYCH'!$B:$B,STATYSTYKI!$B791,'BAZA DANYCH'!$C:$C,STATYSTYKI!$C791,'BAZA DANYCH'!$G:$G,STATYSTYKI!$D791,'BAZA DANYCH'!$K:$K,STATYSTYKI!BV$550)</f>
        <v>2</v>
      </c>
      <c r="BW791" s="9">
        <f>SUMIFS('BAZA DANYCH'!$P:$P,'BAZA DANYCH'!$B:$B,STATYSTYKI!$B791,'BAZA DANYCH'!$C:$C,STATYSTYKI!$C791,'BAZA DANYCH'!$G:$G,STATYSTYKI!$D791,'BAZA DANYCH'!$K:$K,STATYSTYKI!BW$550)</f>
        <v>0</v>
      </c>
      <c r="BX791" s="9">
        <f>SUMIFS('BAZA DANYCH'!$P:$P,'BAZA DANYCH'!$B:$B,STATYSTYKI!$B791,'BAZA DANYCH'!$C:$C,STATYSTYKI!$C791,'BAZA DANYCH'!$G:$G,STATYSTYKI!$D791,'BAZA DANYCH'!$K:$K,STATYSTYKI!BX$550)</f>
        <v>1</v>
      </c>
      <c r="BY791" s="9">
        <f>SUMIFS('BAZA DANYCH'!$P:$P,'BAZA DANYCH'!$B:$B,STATYSTYKI!$B791,'BAZA DANYCH'!$C:$C,STATYSTYKI!$C791,'BAZA DANYCH'!$G:$G,STATYSTYKI!$D791,'BAZA DANYCH'!$K:$K,STATYSTYKI!BY$550)</f>
        <v>1</v>
      </c>
      <c r="BZ791" s="9">
        <f>SUMIFS('BAZA DANYCH'!$P:$P,'BAZA DANYCH'!$B:$B,STATYSTYKI!$B791,'BAZA DANYCH'!$C:$C,STATYSTYKI!$C791,'BAZA DANYCH'!$G:$G,STATYSTYKI!$D791,'BAZA DANYCH'!$K:$K,STATYSTYKI!BZ$550)</f>
        <v>0</v>
      </c>
      <c r="CA791" s="9">
        <f>SUMIFS('BAZA DANYCH'!$P:$P,'BAZA DANYCH'!$B:$B,STATYSTYKI!$B791,'BAZA DANYCH'!$C:$C,STATYSTYKI!$C791,'BAZA DANYCH'!$G:$G,STATYSTYKI!$D791,'BAZA DANYCH'!$K:$K,STATYSTYKI!CA$550)</f>
        <v>1</v>
      </c>
      <c r="CB791" s="9">
        <f>SUMIFS('BAZA DANYCH'!$P:$P,'BAZA DANYCH'!$B:$B,STATYSTYKI!$B791,'BAZA DANYCH'!$C:$C,STATYSTYKI!$C791,'BAZA DANYCH'!$G:$G,STATYSTYKI!$D791,'BAZA DANYCH'!$K:$K,STATYSTYKI!CB$550)</f>
        <v>1</v>
      </c>
      <c r="CC791" s="9">
        <f>SUMIFS('BAZA DANYCH'!$P:$P,'BAZA DANYCH'!$B:$B,STATYSTYKI!$B791,'BAZA DANYCH'!$C:$C,STATYSTYKI!$C791,'BAZA DANYCH'!$G:$G,STATYSTYKI!$D791,'BAZA DANYCH'!$K:$K,STATYSTYKI!CC$550)</f>
        <v>1</v>
      </c>
      <c r="CD791" s="9">
        <f>SUMIFS('BAZA DANYCH'!$P:$P,'BAZA DANYCH'!$B:$B,STATYSTYKI!$B791,'BAZA DANYCH'!$C:$C,STATYSTYKI!$C791,'BAZA DANYCH'!$G:$G,STATYSTYKI!$D791,'BAZA DANYCH'!$K:$K,STATYSTYKI!CD$550)</f>
        <v>0</v>
      </c>
      <c r="CE791" s="9">
        <f>SUMIFS('BAZA DANYCH'!$P:$P,'BAZA DANYCH'!$B:$B,STATYSTYKI!$B791,'BAZA DANYCH'!$C:$C,STATYSTYKI!$C791,'BAZA DANYCH'!$G:$G,STATYSTYKI!$D791,'BAZA DANYCH'!$K:$K,STATYSTYKI!CE$550)</f>
        <v>0</v>
      </c>
      <c r="CF791" s="9">
        <f>SUMIFS('BAZA DANYCH'!$P:$P,'BAZA DANYCH'!$B:$B,STATYSTYKI!$B791,'BAZA DANYCH'!$C:$C,STATYSTYKI!$C791,'BAZA DANYCH'!$G:$G,STATYSTYKI!$D791,'BAZA DANYCH'!$K:$K,STATYSTYKI!CF$550)</f>
        <v>0</v>
      </c>
      <c r="CG791" s="9">
        <f>SUMIFS('BAZA DANYCH'!$P:$P,'BAZA DANYCH'!$B:$B,STATYSTYKI!$B791,'BAZA DANYCH'!$C:$C,STATYSTYKI!$C791,'BAZA DANYCH'!$G:$G,STATYSTYKI!$D791,'BAZA DANYCH'!$K:$K,STATYSTYKI!CG$550)</f>
        <v>0</v>
      </c>
      <c r="CH791" s="9">
        <f>SUMIFS('BAZA DANYCH'!$P:$P,'BAZA DANYCH'!$B:$B,STATYSTYKI!$B791,'BAZA DANYCH'!$C:$C,STATYSTYKI!$C791,'BAZA DANYCH'!$G:$G,STATYSTYKI!$D791,'BAZA DANYCH'!$K:$K,STATYSTYKI!CH$550)</f>
        <v>0</v>
      </c>
      <c r="CI791" s="9">
        <f>SUMIFS('BAZA DANYCH'!$P:$P,'BAZA DANYCH'!$B:$B,STATYSTYKI!$B791,'BAZA DANYCH'!$C:$C,STATYSTYKI!$C791,'BAZA DANYCH'!$G:$G,STATYSTYKI!$D791,'BAZA DANYCH'!$K:$K,STATYSTYKI!CI$550)</f>
        <v>0</v>
      </c>
      <c r="CJ791" s="9">
        <f>SUMIFS('BAZA DANYCH'!$P:$P,'BAZA DANYCH'!$B:$B,STATYSTYKI!$B791,'BAZA DANYCH'!$C:$C,STATYSTYKI!$C791,'BAZA DANYCH'!$G:$G,STATYSTYKI!$D791,'BAZA DANYCH'!$K:$K,STATYSTYKI!CJ$550)</f>
        <v>0</v>
      </c>
      <c r="CK791" s="9">
        <f>SUMIFS('BAZA DANYCH'!$P:$P,'BAZA DANYCH'!$B:$B,STATYSTYKI!$B791,'BAZA DANYCH'!$C:$C,STATYSTYKI!$C791,'BAZA DANYCH'!$G:$G,STATYSTYKI!$D791,'BAZA DANYCH'!$K:$K,STATYSTYKI!CK$550)</f>
        <v>0</v>
      </c>
      <c r="CL791" s="9">
        <f>SUMIFS('BAZA DANYCH'!$P:$P,'BAZA DANYCH'!$B:$B,STATYSTYKI!$B791,'BAZA DANYCH'!$C:$C,STATYSTYKI!$C791,'BAZA DANYCH'!$G:$G,STATYSTYKI!$D791,'BAZA DANYCH'!$K:$K,STATYSTYKI!CL$550)</f>
        <v>0</v>
      </c>
      <c r="CM791" s="9">
        <f>SUMIFS('BAZA DANYCH'!$P:$P,'BAZA DANYCH'!$B:$B,STATYSTYKI!$B791,'BAZA DANYCH'!$C:$C,STATYSTYKI!$C791,'BAZA DANYCH'!$G:$G,STATYSTYKI!$D791,'BAZA DANYCH'!$K:$K,STATYSTYKI!CM$550)</f>
        <v>1</v>
      </c>
      <c r="CN791" s="9">
        <f>SUMIFS('BAZA DANYCH'!$P:$P,'BAZA DANYCH'!$B:$B,STATYSTYKI!$B791,'BAZA DANYCH'!$C:$C,STATYSTYKI!$C791,'BAZA DANYCH'!$G:$G,STATYSTYKI!$D791,'BAZA DANYCH'!$K:$K,STATYSTYKI!CN$550)</f>
        <v>0</v>
      </c>
      <c r="CO791" s="9">
        <f>SUMIFS('BAZA DANYCH'!$P:$P,'BAZA DANYCH'!$B:$B,STATYSTYKI!$B791,'BAZA DANYCH'!$C:$C,STATYSTYKI!$C791,'BAZA DANYCH'!$G:$G,STATYSTYKI!$D791,'BAZA DANYCH'!$K:$K,STATYSTYKI!CO$550)</f>
        <v>0</v>
      </c>
      <c r="CP791" s="9">
        <f>SUMIFS('BAZA DANYCH'!$P:$P,'BAZA DANYCH'!$B:$B,STATYSTYKI!$B791,'BAZA DANYCH'!$C:$C,STATYSTYKI!$C791,'BAZA DANYCH'!$G:$G,STATYSTYKI!$D791,'BAZA DANYCH'!$K:$K,STATYSTYKI!CP$550)</f>
        <v>0</v>
      </c>
      <c r="CQ791" s="9">
        <f>SUMIFS('BAZA DANYCH'!$P:$P,'BAZA DANYCH'!$B:$B,STATYSTYKI!$B791,'BAZA DANYCH'!$C:$C,STATYSTYKI!$C791,'BAZA DANYCH'!$G:$G,STATYSTYKI!$D791,'BAZA DANYCH'!$K:$K,STATYSTYKI!CQ$550)</f>
        <v>0</v>
      </c>
      <c r="CR791" s="9">
        <f>SUMIFS('BAZA DANYCH'!$P:$P,'BAZA DANYCH'!$B:$B,STATYSTYKI!$B791,'BAZA DANYCH'!$C:$C,STATYSTYKI!$C791,'BAZA DANYCH'!$G:$G,STATYSTYKI!$D791,'BAZA DANYCH'!$K:$K,STATYSTYKI!CR$550)</f>
        <v>0</v>
      </c>
      <c r="CS791" s="9">
        <f>SUMIFS('BAZA DANYCH'!$P:$P,'BAZA DANYCH'!$B:$B,STATYSTYKI!$B791,'BAZA DANYCH'!$C:$C,STATYSTYKI!$C791,'BAZA DANYCH'!$G:$G,STATYSTYKI!$D791,'BAZA DANYCH'!$K:$K,STATYSTYKI!CS$550)</f>
        <v>0</v>
      </c>
      <c r="CT791" s="9">
        <f>SUMIFS('BAZA DANYCH'!$P:$P,'BAZA DANYCH'!$B:$B,STATYSTYKI!$B791,'BAZA DANYCH'!$C:$C,STATYSTYKI!$C791,'BAZA DANYCH'!$G:$G,STATYSTYKI!$D791,'BAZA DANYCH'!$K:$K,STATYSTYKI!CT$550)</f>
        <v>0</v>
      </c>
      <c r="CU791" s="9">
        <f>SUMIFS('BAZA DANYCH'!$P:$P,'BAZA DANYCH'!$B:$B,STATYSTYKI!$B791,'BAZA DANYCH'!$C:$C,STATYSTYKI!$C791,'BAZA DANYCH'!$G:$G,STATYSTYKI!$D791,'BAZA DANYCH'!$K:$K,STATYSTYKI!CU$550)</f>
        <v>1</v>
      </c>
      <c r="CV791" s="9">
        <f>SUMIFS('BAZA DANYCH'!$P:$P,'BAZA DANYCH'!$B:$B,STATYSTYKI!$B791,'BAZA DANYCH'!$C:$C,STATYSTYKI!$C791,'BAZA DANYCH'!$G:$G,STATYSTYKI!$D791,'BAZA DANYCH'!$K:$K,STATYSTYKI!CV$550)</f>
        <v>0</v>
      </c>
      <c r="CW791" s="9">
        <f>SUMIFS('BAZA DANYCH'!$P:$P,'BAZA DANYCH'!$B:$B,STATYSTYKI!$B791,'BAZA DANYCH'!$C:$C,STATYSTYKI!$C791,'BAZA DANYCH'!$G:$G,STATYSTYKI!$D791,'BAZA DANYCH'!$K:$K,STATYSTYKI!CW$550)</f>
        <v>0</v>
      </c>
      <c r="CX791" s="9">
        <f>SUMIFS('BAZA DANYCH'!$P:$P,'BAZA DANYCH'!$B:$B,STATYSTYKI!$B791,'BAZA DANYCH'!$C:$C,STATYSTYKI!$C791,'BAZA DANYCH'!$G:$G,STATYSTYKI!$D791,'BAZA DANYCH'!$K:$K,STATYSTYKI!CX$550)</f>
        <v>0</v>
      </c>
    </row>
    <row r="792" spans="1:102" hidden="1">
      <c r="A792" s="8"/>
      <c r="B792" s="60" t="s">
        <v>167</v>
      </c>
      <c r="C792" s="61" t="s">
        <v>168</v>
      </c>
      <c r="D792" s="61" t="s">
        <v>169</v>
      </c>
      <c r="E792" s="82" t="s">
        <v>7</v>
      </c>
      <c r="F792" s="64">
        <f t="shared" si="278"/>
        <v>46</v>
      </c>
      <c r="G792" s="9">
        <f>SUMIFS('BAZA DANYCH'!$Q:$Q,'BAZA DANYCH'!$B:$B,STATYSTYKI!$B792,'BAZA DANYCH'!$C:$C,STATYSTYKI!$C792,'BAZA DANYCH'!$G:$G,STATYSTYKI!$D792,'BAZA DANYCH'!$K:$K,STATYSTYKI!G$550)</f>
        <v>0</v>
      </c>
      <c r="H792" s="9">
        <f>SUMIFS('BAZA DANYCH'!$Q:$Q,'BAZA DANYCH'!$B:$B,STATYSTYKI!$B792,'BAZA DANYCH'!$C:$C,STATYSTYKI!$C792,'BAZA DANYCH'!$G:$G,STATYSTYKI!$D792,'BAZA DANYCH'!$K:$K,STATYSTYKI!H$550)</f>
        <v>0</v>
      </c>
      <c r="I792" s="9">
        <f>SUMIFS('BAZA DANYCH'!$Q:$Q,'BAZA DANYCH'!$B:$B,STATYSTYKI!$B792,'BAZA DANYCH'!$C:$C,STATYSTYKI!$C792,'BAZA DANYCH'!$G:$G,STATYSTYKI!$D792,'BAZA DANYCH'!$K:$K,STATYSTYKI!I$550)</f>
        <v>1</v>
      </c>
      <c r="J792" s="9">
        <f>SUMIFS('BAZA DANYCH'!$Q:$Q,'BAZA DANYCH'!$B:$B,STATYSTYKI!$B792,'BAZA DANYCH'!$C:$C,STATYSTYKI!$C792,'BAZA DANYCH'!$G:$G,STATYSTYKI!$D792,'BAZA DANYCH'!$K:$K,STATYSTYKI!J$550)</f>
        <v>0</v>
      </c>
      <c r="K792" s="9">
        <f>SUMIFS('BAZA DANYCH'!$Q:$Q,'BAZA DANYCH'!$B:$B,STATYSTYKI!$B792,'BAZA DANYCH'!$C:$C,STATYSTYKI!$C792,'BAZA DANYCH'!$G:$G,STATYSTYKI!$D792,'BAZA DANYCH'!$K:$K,STATYSTYKI!K$550)</f>
        <v>0</v>
      </c>
      <c r="L792" s="9">
        <f>SUMIFS('BAZA DANYCH'!$Q:$Q,'BAZA DANYCH'!$B:$B,STATYSTYKI!$B792,'BAZA DANYCH'!$C:$C,STATYSTYKI!$C792,'BAZA DANYCH'!$G:$G,STATYSTYKI!$D792,'BAZA DANYCH'!$K:$K,STATYSTYKI!L$550)</f>
        <v>0</v>
      </c>
      <c r="M792" s="9">
        <f>SUMIFS('BAZA DANYCH'!$Q:$Q,'BAZA DANYCH'!$B:$B,STATYSTYKI!$B792,'BAZA DANYCH'!$C:$C,STATYSTYKI!$C792,'BAZA DANYCH'!$G:$G,STATYSTYKI!$D792,'BAZA DANYCH'!$K:$K,STATYSTYKI!M$550)</f>
        <v>0</v>
      </c>
      <c r="N792" s="9">
        <f>SUMIFS('BAZA DANYCH'!$Q:$Q,'BAZA DANYCH'!$B:$B,STATYSTYKI!$B792,'BAZA DANYCH'!$C:$C,STATYSTYKI!$C792,'BAZA DANYCH'!$G:$G,STATYSTYKI!$D792,'BAZA DANYCH'!$K:$K,STATYSTYKI!N$550)</f>
        <v>0</v>
      </c>
      <c r="O792" s="9">
        <f>SUMIFS('BAZA DANYCH'!$Q:$Q,'BAZA DANYCH'!$B:$B,STATYSTYKI!$B792,'BAZA DANYCH'!$C:$C,STATYSTYKI!$C792,'BAZA DANYCH'!$G:$G,STATYSTYKI!$D792,'BAZA DANYCH'!$K:$K,STATYSTYKI!O$550)</f>
        <v>1</v>
      </c>
      <c r="P792" s="9">
        <f>SUMIFS('BAZA DANYCH'!$Q:$Q,'BAZA DANYCH'!$B:$B,STATYSTYKI!$B792,'BAZA DANYCH'!$C:$C,STATYSTYKI!$C792,'BAZA DANYCH'!$G:$G,STATYSTYKI!$D792,'BAZA DANYCH'!$K:$K,STATYSTYKI!P$550)</f>
        <v>0</v>
      </c>
      <c r="Q792" s="9">
        <f>SUMIFS('BAZA DANYCH'!$Q:$Q,'BAZA DANYCH'!$B:$B,STATYSTYKI!$B792,'BAZA DANYCH'!$C:$C,STATYSTYKI!$C792,'BAZA DANYCH'!$G:$G,STATYSTYKI!$D792,'BAZA DANYCH'!$K:$K,STATYSTYKI!Q$550)</f>
        <v>0</v>
      </c>
      <c r="R792" s="9">
        <f>SUMIFS('BAZA DANYCH'!$Q:$Q,'BAZA DANYCH'!$B:$B,STATYSTYKI!$B792,'BAZA DANYCH'!$C:$C,STATYSTYKI!$C792,'BAZA DANYCH'!$G:$G,STATYSTYKI!$D792,'BAZA DANYCH'!$K:$K,STATYSTYKI!R$550)</f>
        <v>0</v>
      </c>
      <c r="S792" s="9">
        <f>SUMIFS('BAZA DANYCH'!$Q:$Q,'BAZA DANYCH'!$B:$B,STATYSTYKI!$B792,'BAZA DANYCH'!$C:$C,STATYSTYKI!$C792,'BAZA DANYCH'!$G:$G,STATYSTYKI!$D792,'BAZA DANYCH'!$K:$K,STATYSTYKI!S$550)</f>
        <v>1</v>
      </c>
      <c r="T792" s="9">
        <f>SUMIFS('BAZA DANYCH'!$Q:$Q,'BAZA DANYCH'!$B:$B,STATYSTYKI!$B792,'BAZA DANYCH'!$C:$C,STATYSTYKI!$C792,'BAZA DANYCH'!$G:$G,STATYSTYKI!$D792,'BAZA DANYCH'!$K:$K,STATYSTYKI!T$550)</f>
        <v>0</v>
      </c>
      <c r="U792" s="9">
        <f>SUMIFS('BAZA DANYCH'!$Q:$Q,'BAZA DANYCH'!$B:$B,STATYSTYKI!$B792,'BAZA DANYCH'!$C:$C,STATYSTYKI!$C792,'BAZA DANYCH'!$G:$G,STATYSTYKI!$D792,'BAZA DANYCH'!$K:$K,STATYSTYKI!U$550)</f>
        <v>1</v>
      </c>
      <c r="V792" s="9">
        <f>SUMIFS('BAZA DANYCH'!$Q:$Q,'BAZA DANYCH'!$B:$B,STATYSTYKI!$B792,'BAZA DANYCH'!$C:$C,STATYSTYKI!$C792,'BAZA DANYCH'!$G:$G,STATYSTYKI!$D792,'BAZA DANYCH'!$K:$K,STATYSTYKI!V$550)</f>
        <v>0</v>
      </c>
      <c r="W792" s="9">
        <f>SUMIFS('BAZA DANYCH'!$Q:$Q,'BAZA DANYCH'!$B:$B,STATYSTYKI!$B792,'BAZA DANYCH'!$C:$C,STATYSTYKI!$C792,'BAZA DANYCH'!$G:$G,STATYSTYKI!$D792,'BAZA DANYCH'!$K:$K,STATYSTYKI!W$550)</f>
        <v>1</v>
      </c>
      <c r="X792" s="9">
        <f>SUMIFS('BAZA DANYCH'!$Q:$Q,'BAZA DANYCH'!$B:$B,STATYSTYKI!$B792,'BAZA DANYCH'!$C:$C,STATYSTYKI!$C792,'BAZA DANYCH'!$G:$G,STATYSTYKI!$D792,'BAZA DANYCH'!$K:$K,STATYSTYKI!X$550)</f>
        <v>0</v>
      </c>
      <c r="Y792" s="9">
        <f>SUMIFS('BAZA DANYCH'!$Q:$Q,'BAZA DANYCH'!$B:$B,STATYSTYKI!$B792,'BAZA DANYCH'!$C:$C,STATYSTYKI!$C792,'BAZA DANYCH'!$G:$G,STATYSTYKI!$D792,'BAZA DANYCH'!$K:$K,STATYSTYKI!Y$550)</f>
        <v>1</v>
      </c>
      <c r="Z792" s="9">
        <f>SUMIFS('BAZA DANYCH'!$Q:$Q,'BAZA DANYCH'!$B:$B,STATYSTYKI!$B792,'BAZA DANYCH'!$C:$C,STATYSTYKI!$C792,'BAZA DANYCH'!$G:$G,STATYSTYKI!$D792,'BAZA DANYCH'!$K:$K,STATYSTYKI!Z$550)</f>
        <v>0</v>
      </c>
      <c r="AA792" s="9">
        <f>SUMIFS('BAZA DANYCH'!$Q:$Q,'BAZA DANYCH'!$B:$B,STATYSTYKI!$B792,'BAZA DANYCH'!$C:$C,STATYSTYKI!$C792,'BAZA DANYCH'!$G:$G,STATYSTYKI!$D792,'BAZA DANYCH'!$K:$K,STATYSTYKI!AA$550)</f>
        <v>0</v>
      </c>
      <c r="AB792" s="9">
        <f>SUMIFS('BAZA DANYCH'!$Q:$Q,'BAZA DANYCH'!$B:$B,STATYSTYKI!$B792,'BAZA DANYCH'!$C:$C,STATYSTYKI!$C792,'BAZA DANYCH'!$G:$G,STATYSTYKI!$D792,'BAZA DANYCH'!$K:$K,STATYSTYKI!AB$550)</f>
        <v>1</v>
      </c>
      <c r="AC792" s="9">
        <f>SUMIFS('BAZA DANYCH'!$Q:$Q,'BAZA DANYCH'!$B:$B,STATYSTYKI!$B792,'BAZA DANYCH'!$C:$C,STATYSTYKI!$C792,'BAZA DANYCH'!$G:$G,STATYSTYKI!$D792,'BAZA DANYCH'!$K:$K,STATYSTYKI!AC$550)</f>
        <v>0</v>
      </c>
      <c r="AD792" s="9">
        <f>SUMIFS('BAZA DANYCH'!$Q:$Q,'BAZA DANYCH'!$B:$B,STATYSTYKI!$B792,'BAZA DANYCH'!$C:$C,STATYSTYKI!$C792,'BAZA DANYCH'!$G:$G,STATYSTYKI!$D792,'BAZA DANYCH'!$K:$K,STATYSTYKI!AD$550)</f>
        <v>1</v>
      </c>
      <c r="AE792" s="9">
        <f>SUMIFS('BAZA DANYCH'!$Q:$Q,'BAZA DANYCH'!$B:$B,STATYSTYKI!$B792,'BAZA DANYCH'!$C:$C,STATYSTYKI!$C792,'BAZA DANYCH'!$G:$G,STATYSTYKI!$D792,'BAZA DANYCH'!$K:$K,STATYSTYKI!AE$550)</f>
        <v>2</v>
      </c>
      <c r="AF792" s="9">
        <f>SUMIFS('BAZA DANYCH'!$Q:$Q,'BAZA DANYCH'!$B:$B,STATYSTYKI!$B792,'BAZA DANYCH'!$C:$C,STATYSTYKI!$C792,'BAZA DANYCH'!$G:$G,STATYSTYKI!$D792,'BAZA DANYCH'!$K:$K,STATYSTYKI!AF$550)</f>
        <v>3</v>
      </c>
      <c r="AG792" s="9">
        <f>SUMIFS('BAZA DANYCH'!$Q:$Q,'BAZA DANYCH'!$B:$B,STATYSTYKI!$B792,'BAZA DANYCH'!$C:$C,STATYSTYKI!$C792,'BAZA DANYCH'!$G:$G,STATYSTYKI!$D792,'BAZA DANYCH'!$K:$K,STATYSTYKI!AG$550)</f>
        <v>1</v>
      </c>
      <c r="AH792" s="9">
        <f>SUMIFS('BAZA DANYCH'!$Q:$Q,'BAZA DANYCH'!$B:$B,STATYSTYKI!$B792,'BAZA DANYCH'!$C:$C,STATYSTYKI!$C792,'BAZA DANYCH'!$G:$G,STATYSTYKI!$D792,'BAZA DANYCH'!$K:$K,STATYSTYKI!AH$550)</f>
        <v>0</v>
      </c>
      <c r="AI792" s="9">
        <f>SUMIFS('BAZA DANYCH'!$Q:$Q,'BAZA DANYCH'!$B:$B,STATYSTYKI!$B792,'BAZA DANYCH'!$C:$C,STATYSTYKI!$C792,'BAZA DANYCH'!$G:$G,STATYSTYKI!$D792,'BAZA DANYCH'!$K:$K,STATYSTYKI!AI$550)</f>
        <v>0</v>
      </c>
      <c r="AJ792" s="9">
        <f>SUMIFS('BAZA DANYCH'!$Q:$Q,'BAZA DANYCH'!$B:$B,STATYSTYKI!$B792,'BAZA DANYCH'!$C:$C,STATYSTYKI!$C792,'BAZA DANYCH'!$G:$G,STATYSTYKI!$D792,'BAZA DANYCH'!$K:$K,STATYSTYKI!AJ$550)</f>
        <v>0</v>
      </c>
      <c r="AK792" s="9">
        <f>SUMIFS('BAZA DANYCH'!$Q:$Q,'BAZA DANYCH'!$B:$B,STATYSTYKI!$B792,'BAZA DANYCH'!$C:$C,STATYSTYKI!$C792,'BAZA DANYCH'!$G:$G,STATYSTYKI!$D792,'BAZA DANYCH'!$K:$K,STATYSTYKI!AK$550)</f>
        <v>0</v>
      </c>
      <c r="AL792" s="9">
        <f>SUMIFS('BAZA DANYCH'!$Q:$Q,'BAZA DANYCH'!$B:$B,STATYSTYKI!$B792,'BAZA DANYCH'!$C:$C,STATYSTYKI!$C792,'BAZA DANYCH'!$G:$G,STATYSTYKI!$D792,'BAZA DANYCH'!$K:$K,STATYSTYKI!AL$550)</f>
        <v>0</v>
      </c>
      <c r="AM792" s="9">
        <f>SUMIFS('BAZA DANYCH'!$Q:$Q,'BAZA DANYCH'!$B:$B,STATYSTYKI!$B792,'BAZA DANYCH'!$C:$C,STATYSTYKI!$C792,'BAZA DANYCH'!$G:$G,STATYSTYKI!$D792,'BAZA DANYCH'!$K:$K,STATYSTYKI!AM$550)</f>
        <v>0</v>
      </c>
      <c r="AN792" s="9">
        <f>SUMIFS('BAZA DANYCH'!$Q:$Q,'BAZA DANYCH'!$B:$B,STATYSTYKI!$B792,'BAZA DANYCH'!$C:$C,STATYSTYKI!$C792,'BAZA DANYCH'!$G:$G,STATYSTYKI!$D792,'BAZA DANYCH'!$K:$K,STATYSTYKI!AN$550)</f>
        <v>2</v>
      </c>
      <c r="AO792" s="9">
        <f>SUMIFS('BAZA DANYCH'!$Q:$Q,'BAZA DANYCH'!$B:$B,STATYSTYKI!$B792,'BAZA DANYCH'!$C:$C,STATYSTYKI!$C792,'BAZA DANYCH'!$G:$G,STATYSTYKI!$D792,'BAZA DANYCH'!$K:$K,STATYSTYKI!AO$550)</f>
        <v>0</v>
      </c>
      <c r="AP792" s="9">
        <f>SUMIFS('BAZA DANYCH'!$Q:$Q,'BAZA DANYCH'!$B:$B,STATYSTYKI!$B792,'BAZA DANYCH'!$C:$C,STATYSTYKI!$C792,'BAZA DANYCH'!$G:$G,STATYSTYKI!$D792,'BAZA DANYCH'!$K:$K,STATYSTYKI!AP$550)</f>
        <v>2</v>
      </c>
      <c r="AQ792" s="9">
        <f>SUMIFS('BAZA DANYCH'!$Q:$Q,'BAZA DANYCH'!$B:$B,STATYSTYKI!$B792,'BAZA DANYCH'!$C:$C,STATYSTYKI!$C792,'BAZA DANYCH'!$G:$G,STATYSTYKI!$D792,'BAZA DANYCH'!$K:$K,STATYSTYKI!AQ$550)</f>
        <v>0</v>
      </c>
      <c r="AR792" s="9">
        <f>SUMIFS('BAZA DANYCH'!$Q:$Q,'BAZA DANYCH'!$B:$B,STATYSTYKI!$B792,'BAZA DANYCH'!$C:$C,STATYSTYKI!$C792,'BAZA DANYCH'!$G:$G,STATYSTYKI!$D792,'BAZA DANYCH'!$K:$K,STATYSTYKI!AR$550)</f>
        <v>0</v>
      </c>
      <c r="AS792" s="9">
        <f>SUMIFS('BAZA DANYCH'!$Q:$Q,'BAZA DANYCH'!$B:$B,STATYSTYKI!$B792,'BAZA DANYCH'!$C:$C,STATYSTYKI!$C792,'BAZA DANYCH'!$G:$G,STATYSTYKI!$D792,'BAZA DANYCH'!$K:$K,STATYSTYKI!AS$550)</f>
        <v>2</v>
      </c>
      <c r="AT792" s="9">
        <f>SUMIFS('BAZA DANYCH'!$Q:$Q,'BAZA DANYCH'!$B:$B,STATYSTYKI!$B792,'BAZA DANYCH'!$C:$C,STATYSTYKI!$C792,'BAZA DANYCH'!$G:$G,STATYSTYKI!$D792,'BAZA DANYCH'!$K:$K,STATYSTYKI!AT$550)</f>
        <v>0</v>
      </c>
      <c r="AU792" s="9">
        <f>SUMIFS('BAZA DANYCH'!$Q:$Q,'BAZA DANYCH'!$B:$B,STATYSTYKI!$B792,'BAZA DANYCH'!$C:$C,STATYSTYKI!$C792,'BAZA DANYCH'!$G:$G,STATYSTYKI!$D792,'BAZA DANYCH'!$K:$K,STATYSTYKI!AU$550)</f>
        <v>0</v>
      </c>
      <c r="AV792" s="9">
        <f>SUMIFS('BAZA DANYCH'!$Q:$Q,'BAZA DANYCH'!$B:$B,STATYSTYKI!$B792,'BAZA DANYCH'!$C:$C,STATYSTYKI!$C792,'BAZA DANYCH'!$G:$G,STATYSTYKI!$D792,'BAZA DANYCH'!$K:$K,STATYSTYKI!AV$550)</f>
        <v>1</v>
      </c>
      <c r="AW792" s="9">
        <f>SUMIFS('BAZA DANYCH'!$Q:$Q,'BAZA DANYCH'!$B:$B,STATYSTYKI!$B792,'BAZA DANYCH'!$C:$C,STATYSTYKI!$C792,'BAZA DANYCH'!$G:$G,STATYSTYKI!$D792,'BAZA DANYCH'!$K:$K,STATYSTYKI!AW$550)</f>
        <v>1</v>
      </c>
      <c r="AX792" s="9">
        <f>SUMIFS('BAZA DANYCH'!$Q:$Q,'BAZA DANYCH'!$B:$B,STATYSTYKI!$B792,'BAZA DANYCH'!$C:$C,STATYSTYKI!$C792,'BAZA DANYCH'!$G:$G,STATYSTYKI!$D792,'BAZA DANYCH'!$K:$K,STATYSTYKI!AX$550)</f>
        <v>1</v>
      </c>
      <c r="AY792" s="9">
        <f>SUMIFS('BAZA DANYCH'!$Q:$Q,'BAZA DANYCH'!$B:$B,STATYSTYKI!$B792,'BAZA DANYCH'!$C:$C,STATYSTYKI!$C792,'BAZA DANYCH'!$G:$G,STATYSTYKI!$D792,'BAZA DANYCH'!$K:$K,STATYSTYKI!AY$550)</f>
        <v>1</v>
      </c>
      <c r="AZ792" s="9">
        <f>SUMIFS('BAZA DANYCH'!$Q:$Q,'BAZA DANYCH'!$B:$B,STATYSTYKI!$B792,'BAZA DANYCH'!$C:$C,STATYSTYKI!$C792,'BAZA DANYCH'!$G:$G,STATYSTYKI!$D792,'BAZA DANYCH'!$K:$K,STATYSTYKI!AZ$550)</f>
        <v>1</v>
      </c>
      <c r="BA792" s="9">
        <f>SUMIFS('BAZA DANYCH'!$Q:$Q,'BAZA DANYCH'!$B:$B,STATYSTYKI!$B792,'BAZA DANYCH'!$C:$C,STATYSTYKI!$C792,'BAZA DANYCH'!$G:$G,STATYSTYKI!$D792,'BAZA DANYCH'!$K:$K,STATYSTYKI!BA$550)</f>
        <v>1</v>
      </c>
      <c r="BB792" s="9">
        <f>SUMIFS('BAZA DANYCH'!$Q:$Q,'BAZA DANYCH'!$B:$B,STATYSTYKI!$B792,'BAZA DANYCH'!$C:$C,STATYSTYKI!$C792,'BAZA DANYCH'!$G:$G,STATYSTYKI!$D792,'BAZA DANYCH'!$K:$K,STATYSTYKI!BB$550)</f>
        <v>2</v>
      </c>
      <c r="BC792" s="9">
        <f>SUMIFS('BAZA DANYCH'!$Q:$Q,'BAZA DANYCH'!$B:$B,STATYSTYKI!$B792,'BAZA DANYCH'!$C:$C,STATYSTYKI!$C792,'BAZA DANYCH'!$G:$G,STATYSTYKI!$D792,'BAZA DANYCH'!$K:$K,STATYSTYKI!BC$550)</f>
        <v>0</v>
      </c>
      <c r="BD792" s="9">
        <f>SUMIFS('BAZA DANYCH'!$Q:$Q,'BAZA DANYCH'!$B:$B,STATYSTYKI!$B792,'BAZA DANYCH'!$C:$C,STATYSTYKI!$C792,'BAZA DANYCH'!$G:$G,STATYSTYKI!$D792,'BAZA DANYCH'!$K:$K,STATYSTYKI!BD$550)</f>
        <v>0</v>
      </c>
      <c r="BE792" s="9">
        <f>SUMIFS('BAZA DANYCH'!$Q:$Q,'BAZA DANYCH'!$B:$B,STATYSTYKI!$B792,'BAZA DANYCH'!$C:$C,STATYSTYKI!$C792,'BAZA DANYCH'!$G:$G,STATYSTYKI!$D792,'BAZA DANYCH'!$K:$K,STATYSTYKI!BE$550)</f>
        <v>0</v>
      </c>
      <c r="BF792" s="9">
        <f>SUMIFS('BAZA DANYCH'!$Q:$Q,'BAZA DANYCH'!$B:$B,STATYSTYKI!$B792,'BAZA DANYCH'!$C:$C,STATYSTYKI!$C792,'BAZA DANYCH'!$G:$G,STATYSTYKI!$D792,'BAZA DANYCH'!$K:$K,STATYSTYKI!BF$550)</f>
        <v>0</v>
      </c>
      <c r="BG792" s="9">
        <f>SUMIFS('BAZA DANYCH'!$Q:$Q,'BAZA DANYCH'!$B:$B,STATYSTYKI!$B792,'BAZA DANYCH'!$C:$C,STATYSTYKI!$C792,'BAZA DANYCH'!$G:$G,STATYSTYKI!$D792,'BAZA DANYCH'!$K:$K,STATYSTYKI!BG$550)</f>
        <v>0</v>
      </c>
      <c r="BH792" s="9">
        <f>SUMIFS('BAZA DANYCH'!$Q:$Q,'BAZA DANYCH'!$B:$B,STATYSTYKI!$B792,'BAZA DANYCH'!$C:$C,STATYSTYKI!$C792,'BAZA DANYCH'!$G:$G,STATYSTYKI!$D792,'BAZA DANYCH'!$K:$K,STATYSTYKI!BH$550)</f>
        <v>1</v>
      </c>
      <c r="BI792" s="9">
        <f>SUMIFS('BAZA DANYCH'!$Q:$Q,'BAZA DANYCH'!$B:$B,STATYSTYKI!$B792,'BAZA DANYCH'!$C:$C,STATYSTYKI!$C792,'BAZA DANYCH'!$G:$G,STATYSTYKI!$D792,'BAZA DANYCH'!$K:$K,STATYSTYKI!BI$550)</f>
        <v>0</v>
      </c>
      <c r="BJ792" s="9">
        <f>SUMIFS('BAZA DANYCH'!$Q:$Q,'BAZA DANYCH'!$B:$B,STATYSTYKI!$B792,'BAZA DANYCH'!$C:$C,STATYSTYKI!$C792,'BAZA DANYCH'!$G:$G,STATYSTYKI!$D792,'BAZA DANYCH'!$K:$K,STATYSTYKI!BJ$550)</f>
        <v>1</v>
      </c>
      <c r="BK792" s="9">
        <f>SUMIFS('BAZA DANYCH'!$Q:$Q,'BAZA DANYCH'!$B:$B,STATYSTYKI!$B792,'BAZA DANYCH'!$C:$C,STATYSTYKI!$C792,'BAZA DANYCH'!$G:$G,STATYSTYKI!$D792,'BAZA DANYCH'!$K:$K,STATYSTYKI!BK$550)</f>
        <v>0</v>
      </c>
      <c r="BL792" s="9">
        <f>SUMIFS('BAZA DANYCH'!$Q:$Q,'BAZA DANYCH'!$B:$B,STATYSTYKI!$B792,'BAZA DANYCH'!$C:$C,STATYSTYKI!$C792,'BAZA DANYCH'!$G:$G,STATYSTYKI!$D792,'BAZA DANYCH'!$K:$K,STATYSTYKI!BL$550)</f>
        <v>0</v>
      </c>
      <c r="BM792" s="9">
        <f>SUMIFS('BAZA DANYCH'!$Q:$Q,'BAZA DANYCH'!$B:$B,STATYSTYKI!$B792,'BAZA DANYCH'!$C:$C,STATYSTYKI!$C792,'BAZA DANYCH'!$G:$G,STATYSTYKI!$D792,'BAZA DANYCH'!$K:$K,STATYSTYKI!BM$550)</f>
        <v>0</v>
      </c>
      <c r="BN792" s="9">
        <f>SUMIFS('BAZA DANYCH'!$Q:$Q,'BAZA DANYCH'!$B:$B,STATYSTYKI!$B792,'BAZA DANYCH'!$C:$C,STATYSTYKI!$C792,'BAZA DANYCH'!$G:$G,STATYSTYKI!$D792,'BAZA DANYCH'!$K:$K,STATYSTYKI!BN$550)</f>
        <v>1</v>
      </c>
      <c r="BO792" s="9">
        <f>SUMIFS('BAZA DANYCH'!$Q:$Q,'BAZA DANYCH'!$B:$B,STATYSTYKI!$B792,'BAZA DANYCH'!$C:$C,STATYSTYKI!$C792,'BAZA DANYCH'!$G:$G,STATYSTYKI!$D792,'BAZA DANYCH'!$K:$K,STATYSTYKI!BO$550)</f>
        <v>1</v>
      </c>
      <c r="BP792" s="9">
        <f>SUMIFS('BAZA DANYCH'!$Q:$Q,'BAZA DANYCH'!$B:$B,STATYSTYKI!$B792,'BAZA DANYCH'!$C:$C,STATYSTYKI!$C792,'BAZA DANYCH'!$G:$G,STATYSTYKI!$D792,'BAZA DANYCH'!$K:$K,STATYSTYKI!BP$550)</f>
        <v>2</v>
      </c>
      <c r="BQ792" s="9">
        <f>SUMIFS('BAZA DANYCH'!$Q:$Q,'BAZA DANYCH'!$B:$B,STATYSTYKI!$B792,'BAZA DANYCH'!$C:$C,STATYSTYKI!$C792,'BAZA DANYCH'!$G:$G,STATYSTYKI!$D792,'BAZA DANYCH'!$K:$K,STATYSTYKI!BQ$550)</f>
        <v>0</v>
      </c>
      <c r="BR792" s="9">
        <f>SUMIFS('BAZA DANYCH'!$Q:$Q,'BAZA DANYCH'!$B:$B,STATYSTYKI!$B792,'BAZA DANYCH'!$C:$C,STATYSTYKI!$C792,'BAZA DANYCH'!$G:$G,STATYSTYKI!$D792,'BAZA DANYCH'!$K:$K,STATYSTYKI!BR$550)</f>
        <v>0</v>
      </c>
      <c r="BS792" s="9">
        <f>SUMIFS('BAZA DANYCH'!$Q:$Q,'BAZA DANYCH'!$B:$B,STATYSTYKI!$B792,'BAZA DANYCH'!$C:$C,STATYSTYKI!$C792,'BAZA DANYCH'!$G:$G,STATYSTYKI!$D792,'BAZA DANYCH'!$K:$K,STATYSTYKI!BS$550)</f>
        <v>0</v>
      </c>
      <c r="BT792" s="9">
        <f>SUMIFS('BAZA DANYCH'!$Q:$Q,'BAZA DANYCH'!$B:$B,STATYSTYKI!$B792,'BAZA DANYCH'!$C:$C,STATYSTYKI!$C792,'BAZA DANYCH'!$G:$G,STATYSTYKI!$D792,'BAZA DANYCH'!$K:$K,STATYSTYKI!BT$550)</f>
        <v>1</v>
      </c>
      <c r="BU792" s="9">
        <f>SUMIFS('BAZA DANYCH'!$Q:$Q,'BAZA DANYCH'!$B:$B,STATYSTYKI!$B792,'BAZA DANYCH'!$C:$C,STATYSTYKI!$C792,'BAZA DANYCH'!$G:$G,STATYSTYKI!$D792,'BAZA DANYCH'!$K:$K,STATYSTYKI!BU$550)</f>
        <v>0</v>
      </c>
      <c r="BV792" s="9">
        <f>SUMIFS('BAZA DANYCH'!$Q:$Q,'BAZA DANYCH'!$B:$B,STATYSTYKI!$B792,'BAZA DANYCH'!$C:$C,STATYSTYKI!$C792,'BAZA DANYCH'!$G:$G,STATYSTYKI!$D792,'BAZA DANYCH'!$K:$K,STATYSTYKI!BV$550)</f>
        <v>0</v>
      </c>
      <c r="BW792" s="9">
        <f>SUMIFS('BAZA DANYCH'!$Q:$Q,'BAZA DANYCH'!$B:$B,STATYSTYKI!$B792,'BAZA DANYCH'!$C:$C,STATYSTYKI!$C792,'BAZA DANYCH'!$G:$G,STATYSTYKI!$D792,'BAZA DANYCH'!$K:$K,STATYSTYKI!BW$550)</f>
        <v>0</v>
      </c>
      <c r="BX792" s="9">
        <f>SUMIFS('BAZA DANYCH'!$Q:$Q,'BAZA DANYCH'!$B:$B,STATYSTYKI!$B792,'BAZA DANYCH'!$C:$C,STATYSTYKI!$C792,'BAZA DANYCH'!$G:$G,STATYSTYKI!$D792,'BAZA DANYCH'!$K:$K,STATYSTYKI!BX$550)</f>
        <v>0</v>
      </c>
      <c r="BY792" s="9">
        <f>SUMIFS('BAZA DANYCH'!$Q:$Q,'BAZA DANYCH'!$B:$B,STATYSTYKI!$B792,'BAZA DANYCH'!$C:$C,STATYSTYKI!$C792,'BAZA DANYCH'!$G:$G,STATYSTYKI!$D792,'BAZA DANYCH'!$K:$K,STATYSTYKI!BY$550)</f>
        <v>0</v>
      </c>
      <c r="BZ792" s="9">
        <f>SUMIFS('BAZA DANYCH'!$Q:$Q,'BAZA DANYCH'!$B:$B,STATYSTYKI!$B792,'BAZA DANYCH'!$C:$C,STATYSTYKI!$C792,'BAZA DANYCH'!$G:$G,STATYSTYKI!$D792,'BAZA DANYCH'!$K:$K,STATYSTYKI!BZ$550)</f>
        <v>0</v>
      </c>
      <c r="CA792" s="9">
        <f>SUMIFS('BAZA DANYCH'!$Q:$Q,'BAZA DANYCH'!$B:$B,STATYSTYKI!$B792,'BAZA DANYCH'!$C:$C,STATYSTYKI!$C792,'BAZA DANYCH'!$G:$G,STATYSTYKI!$D792,'BAZA DANYCH'!$K:$K,STATYSTYKI!CA$550)</f>
        <v>0</v>
      </c>
      <c r="CB792" s="9">
        <f>SUMIFS('BAZA DANYCH'!$Q:$Q,'BAZA DANYCH'!$B:$B,STATYSTYKI!$B792,'BAZA DANYCH'!$C:$C,STATYSTYKI!$C792,'BAZA DANYCH'!$G:$G,STATYSTYKI!$D792,'BAZA DANYCH'!$K:$K,STATYSTYKI!CB$550)</f>
        <v>0</v>
      </c>
      <c r="CC792" s="9">
        <f>SUMIFS('BAZA DANYCH'!$Q:$Q,'BAZA DANYCH'!$B:$B,STATYSTYKI!$B792,'BAZA DANYCH'!$C:$C,STATYSTYKI!$C792,'BAZA DANYCH'!$G:$G,STATYSTYKI!$D792,'BAZA DANYCH'!$K:$K,STATYSTYKI!CC$550)</f>
        <v>1</v>
      </c>
      <c r="CD792" s="9">
        <f>SUMIFS('BAZA DANYCH'!$Q:$Q,'BAZA DANYCH'!$B:$B,STATYSTYKI!$B792,'BAZA DANYCH'!$C:$C,STATYSTYKI!$C792,'BAZA DANYCH'!$G:$G,STATYSTYKI!$D792,'BAZA DANYCH'!$K:$K,STATYSTYKI!CD$550)</f>
        <v>1</v>
      </c>
      <c r="CE792" s="9">
        <f>SUMIFS('BAZA DANYCH'!$Q:$Q,'BAZA DANYCH'!$B:$B,STATYSTYKI!$B792,'BAZA DANYCH'!$C:$C,STATYSTYKI!$C792,'BAZA DANYCH'!$G:$G,STATYSTYKI!$D792,'BAZA DANYCH'!$K:$K,STATYSTYKI!CE$550)</f>
        <v>0</v>
      </c>
      <c r="CF792" s="9">
        <f>SUMIFS('BAZA DANYCH'!$Q:$Q,'BAZA DANYCH'!$B:$B,STATYSTYKI!$B792,'BAZA DANYCH'!$C:$C,STATYSTYKI!$C792,'BAZA DANYCH'!$G:$G,STATYSTYKI!$D792,'BAZA DANYCH'!$K:$K,STATYSTYKI!CF$550)</f>
        <v>0</v>
      </c>
      <c r="CG792" s="9">
        <f>SUMIFS('BAZA DANYCH'!$Q:$Q,'BAZA DANYCH'!$B:$B,STATYSTYKI!$B792,'BAZA DANYCH'!$C:$C,STATYSTYKI!$C792,'BAZA DANYCH'!$G:$G,STATYSTYKI!$D792,'BAZA DANYCH'!$K:$K,STATYSTYKI!CG$550)</f>
        <v>0</v>
      </c>
      <c r="CH792" s="9">
        <f>SUMIFS('BAZA DANYCH'!$Q:$Q,'BAZA DANYCH'!$B:$B,STATYSTYKI!$B792,'BAZA DANYCH'!$C:$C,STATYSTYKI!$C792,'BAZA DANYCH'!$G:$G,STATYSTYKI!$D792,'BAZA DANYCH'!$K:$K,STATYSTYKI!CH$550)</f>
        <v>0</v>
      </c>
      <c r="CI792" s="9">
        <f>SUMIFS('BAZA DANYCH'!$Q:$Q,'BAZA DANYCH'!$B:$B,STATYSTYKI!$B792,'BAZA DANYCH'!$C:$C,STATYSTYKI!$C792,'BAZA DANYCH'!$G:$G,STATYSTYKI!$D792,'BAZA DANYCH'!$K:$K,STATYSTYKI!CI$550)</f>
        <v>0</v>
      </c>
      <c r="CJ792" s="9">
        <f>SUMIFS('BAZA DANYCH'!$Q:$Q,'BAZA DANYCH'!$B:$B,STATYSTYKI!$B792,'BAZA DANYCH'!$C:$C,STATYSTYKI!$C792,'BAZA DANYCH'!$G:$G,STATYSTYKI!$D792,'BAZA DANYCH'!$K:$K,STATYSTYKI!CJ$550)</f>
        <v>0</v>
      </c>
      <c r="CK792" s="9">
        <f>SUMIFS('BAZA DANYCH'!$Q:$Q,'BAZA DANYCH'!$B:$B,STATYSTYKI!$B792,'BAZA DANYCH'!$C:$C,STATYSTYKI!$C792,'BAZA DANYCH'!$G:$G,STATYSTYKI!$D792,'BAZA DANYCH'!$K:$K,STATYSTYKI!CK$550)</f>
        <v>0</v>
      </c>
      <c r="CL792" s="9">
        <f>SUMIFS('BAZA DANYCH'!$Q:$Q,'BAZA DANYCH'!$B:$B,STATYSTYKI!$B792,'BAZA DANYCH'!$C:$C,STATYSTYKI!$C792,'BAZA DANYCH'!$G:$G,STATYSTYKI!$D792,'BAZA DANYCH'!$K:$K,STATYSTYKI!CL$550)</f>
        <v>1</v>
      </c>
      <c r="CM792" s="9">
        <f>SUMIFS('BAZA DANYCH'!$Q:$Q,'BAZA DANYCH'!$B:$B,STATYSTYKI!$B792,'BAZA DANYCH'!$C:$C,STATYSTYKI!$C792,'BAZA DANYCH'!$G:$G,STATYSTYKI!$D792,'BAZA DANYCH'!$K:$K,STATYSTYKI!CM$550)</f>
        <v>2</v>
      </c>
      <c r="CN792" s="9">
        <f>SUMIFS('BAZA DANYCH'!$Q:$Q,'BAZA DANYCH'!$B:$B,STATYSTYKI!$B792,'BAZA DANYCH'!$C:$C,STATYSTYKI!$C792,'BAZA DANYCH'!$G:$G,STATYSTYKI!$D792,'BAZA DANYCH'!$K:$K,STATYSTYKI!CN$550)</f>
        <v>0</v>
      </c>
      <c r="CO792" s="9">
        <f>SUMIFS('BAZA DANYCH'!$Q:$Q,'BAZA DANYCH'!$B:$B,STATYSTYKI!$B792,'BAZA DANYCH'!$C:$C,STATYSTYKI!$C792,'BAZA DANYCH'!$G:$G,STATYSTYKI!$D792,'BAZA DANYCH'!$K:$K,STATYSTYKI!CO$550)</f>
        <v>0</v>
      </c>
      <c r="CP792" s="9">
        <f>SUMIFS('BAZA DANYCH'!$Q:$Q,'BAZA DANYCH'!$B:$B,STATYSTYKI!$B792,'BAZA DANYCH'!$C:$C,STATYSTYKI!$C792,'BAZA DANYCH'!$G:$G,STATYSTYKI!$D792,'BAZA DANYCH'!$K:$K,STATYSTYKI!CP$550)</f>
        <v>0</v>
      </c>
      <c r="CQ792" s="9">
        <f>SUMIFS('BAZA DANYCH'!$Q:$Q,'BAZA DANYCH'!$B:$B,STATYSTYKI!$B792,'BAZA DANYCH'!$C:$C,STATYSTYKI!$C792,'BAZA DANYCH'!$G:$G,STATYSTYKI!$D792,'BAZA DANYCH'!$K:$K,STATYSTYKI!CQ$550)</f>
        <v>1</v>
      </c>
      <c r="CR792" s="9">
        <f>SUMIFS('BAZA DANYCH'!$Q:$Q,'BAZA DANYCH'!$B:$B,STATYSTYKI!$B792,'BAZA DANYCH'!$C:$C,STATYSTYKI!$C792,'BAZA DANYCH'!$G:$G,STATYSTYKI!$D792,'BAZA DANYCH'!$K:$K,STATYSTYKI!CR$550)</f>
        <v>0</v>
      </c>
      <c r="CS792" s="9">
        <f>SUMIFS('BAZA DANYCH'!$Q:$Q,'BAZA DANYCH'!$B:$B,STATYSTYKI!$B792,'BAZA DANYCH'!$C:$C,STATYSTYKI!$C792,'BAZA DANYCH'!$G:$G,STATYSTYKI!$D792,'BAZA DANYCH'!$K:$K,STATYSTYKI!CS$550)</f>
        <v>0</v>
      </c>
      <c r="CT792" s="9">
        <f>SUMIFS('BAZA DANYCH'!$Q:$Q,'BAZA DANYCH'!$B:$B,STATYSTYKI!$B792,'BAZA DANYCH'!$C:$C,STATYSTYKI!$C792,'BAZA DANYCH'!$G:$G,STATYSTYKI!$D792,'BAZA DANYCH'!$K:$K,STATYSTYKI!CT$550)</f>
        <v>0</v>
      </c>
      <c r="CU792" s="9">
        <f>SUMIFS('BAZA DANYCH'!$Q:$Q,'BAZA DANYCH'!$B:$B,STATYSTYKI!$B792,'BAZA DANYCH'!$C:$C,STATYSTYKI!$C792,'BAZA DANYCH'!$G:$G,STATYSTYKI!$D792,'BAZA DANYCH'!$K:$K,STATYSTYKI!CU$550)</f>
        <v>0</v>
      </c>
      <c r="CV792" s="9">
        <f>SUMIFS('BAZA DANYCH'!$Q:$Q,'BAZA DANYCH'!$B:$B,STATYSTYKI!$B792,'BAZA DANYCH'!$C:$C,STATYSTYKI!$C792,'BAZA DANYCH'!$G:$G,STATYSTYKI!$D792,'BAZA DANYCH'!$K:$K,STATYSTYKI!CV$550)</f>
        <v>3</v>
      </c>
      <c r="CW792" s="9">
        <f>SUMIFS('BAZA DANYCH'!$Q:$Q,'BAZA DANYCH'!$B:$B,STATYSTYKI!$B792,'BAZA DANYCH'!$C:$C,STATYSTYKI!$C792,'BAZA DANYCH'!$G:$G,STATYSTYKI!$D792,'BAZA DANYCH'!$K:$K,STATYSTYKI!CW$550)</f>
        <v>2</v>
      </c>
      <c r="CX792" s="9">
        <f>SUMIFS('BAZA DANYCH'!$Q:$Q,'BAZA DANYCH'!$B:$B,STATYSTYKI!$B792,'BAZA DANYCH'!$C:$C,STATYSTYKI!$C792,'BAZA DANYCH'!$G:$G,STATYSTYKI!$D792,'BAZA DANYCH'!$K:$K,STATYSTYKI!CX$550)</f>
        <v>0</v>
      </c>
    </row>
    <row r="793" spans="1:102" hidden="1">
      <c r="A793" s="8"/>
      <c r="B793" s="60" t="s">
        <v>167</v>
      </c>
      <c r="C793" s="61" t="s">
        <v>168</v>
      </c>
      <c r="D793" s="61" t="s">
        <v>169</v>
      </c>
      <c r="E793" s="82" t="s">
        <v>9</v>
      </c>
      <c r="F793" s="64">
        <f t="shared" si="278"/>
        <v>3</v>
      </c>
      <c r="G793" s="9">
        <f>SUMIFS('BAZA DANYCH'!$S:$S,'BAZA DANYCH'!$B:$B,STATYSTYKI!$B793,'BAZA DANYCH'!$C:$C,STATYSTYKI!$C793,'BAZA DANYCH'!$G:$G,STATYSTYKI!$D793,'BAZA DANYCH'!$K:$K,STATYSTYKI!G$550)</f>
        <v>0</v>
      </c>
      <c r="H793" s="9">
        <f>SUMIFS('BAZA DANYCH'!$S:$S,'BAZA DANYCH'!$B:$B,STATYSTYKI!$B793,'BAZA DANYCH'!$C:$C,STATYSTYKI!$C793,'BAZA DANYCH'!$G:$G,STATYSTYKI!$D793,'BAZA DANYCH'!$K:$K,STATYSTYKI!H$550)</f>
        <v>0</v>
      </c>
      <c r="I793" s="9">
        <f>SUMIFS('BAZA DANYCH'!$S:$S,'BAZA DANYCH'!$B:$B,STATYSTYKI!$B793,'BAZA DANYCH'!$C:$C,STATYSTYKI!$C793,'BAZA DANYCH'!$G:$G,STATYSTYKI!$D793,'BAZA DANYCH'!$K:$K,STATYSTYKI!I$550)</f>
        <v>0</v>
      </c>
      <c r="J793" s="9">
        <f>SUMIFS('BAZA DANYCH'!$S:$S,'BAZA DANYCH'!$B:$B,STATYSTYKI!$B793,'BAZA DANYCH'!$C:$C,STATYSTYKI!$C793,'BAZA DANYCH'!$G:$G,STATYSTYKI!$D793,'BAZA DANYCH'!$K:$K,STATYSTYKI!J$550)</f>
        <v>0</v>
      </c>
      <c r="K793" s="9">
        <f>SUMIFS('BAZA DANYCH'!$S:$S,'BAZA DANYCH'!$B:$B,STATYSTYKI!$B793,'BAZA DANYCH'!$C:$C,STATYSTYKI!$C793,'BAZA DANYCH'!$G:$G,STATYSTYKI!$D793,'BAZA DANYCH'!$K:$K,STATYSTYKI!K$550)</f>
        <v>0</v>
      </c>
      <c r="L793" s="9">
        <f>SUMIFS('BAZA DANYCH'!$S:$S,'BAZA DANYCH'!$B:$B,STATYSTYKI!$B793,'BAZA DANYCH'!$C:$C,STATYSTYKI!$C793,'BAZA DANYCH'!$G:$G,STATYSTYKI!$D793,'BAZA DANYCH'!$K:$K,STATYSTYKI!L$550)</f>
        <v>0</v>
      </c>
      <c r="M793" s="9">
        <f>SUMIFS('BAZA DANYCH'!$S:$S,'BAZA DANYCH'!$B:$B,STATYSTYKI!$B793,'BAZA DANYCH'!$C:$C,STATYSTYKI!$C793,'BAZA DANYCH'!$G:$G,STATYSTYKI!$D793,'BAZA DANYCH'!$K:$K,STATYSTYKI!M$550)</f>
        <v>0</v>
      </c>
      <c r="N793" s="9">
        <f>SUMIFS('BAZA DANYCH'!$S:$S,'BAZA DANYCH'!$B:$B,STATYSTYKI!$B793,'BAZA DANYCH'!$C:$C,STATYSTYKI!$C793,'BAZA DANYCH'!$G:$G,STATYSTYKI!$D793,'BAZA DANYCH'!$K:$K,STATYSTYKI!N$550)</f>
        <v>0</v>
      </c>
      <c r="O793" s="9">
        <f>SUMIFS('BAZA DANYCH'!$S:$S,'BAZA DANYCH'!$B:$B,STATYSTYKI!$B793,'BAZA DANYCH'!$C:$C,STATYSTYKI!$C793,'BAZA DANYCH'!$G:$G,STATYSTYKI!$D793,'BAZA DANYCH'!$K:$K,STATYSTYKI!O$550)</f>
        <v>0</v>
      </c>
      <c r="P793" s="9">
        <f>SUMIFS('BAZA DANYCH'!$S:$S,'BAZA DANYCH'!$B:$B,STATYSTYKI!$B793,'BAZA DANYCH'!$C:$C,STATYSTYKI!$C793,'BAZA DANYCH'!$G:$G,STATYSTYKI!$D793,'BAZA DANYCH'!$K:$K,STATYSTYKI!P$550)</f>
        <v>0</v>
      </c>
      <c r="Q793" s="9">
        <f>SUMIFS('BAZA DANYCH'!$S:$S,'BAZA DANYCH'!$B:$B,STATYSTYKI!$B793,'BAZA DANYCH'!$C:$C,STATYSTYKI!$C793,'BAZA DANYCH'!$G:$G,STATYSTYKI!$D793,'BAZA DANYCH'!$K:$K,STATYSTYKI!Q$550)</f>
        <v>0</v>
      </c>
      <c r="R793" s="9">
        <f>SUMIFS('BAZA DANYCH'!$S:$S,'BAZA DANYCH'!$B:$B,STATYSTYKI!$B793,'BAZA DANYCH'!$C:$C,STATYSTYKI!$C793,'BAZA DANYCH'!$G:$G,STATYSTYKI!$D793,'BAZA DANYCH'!$K:$K,STATYSTYKI!R$550)</f>
        <v>0</v>
      </c>
      <c r="S793" s="9">
        <f>SUMIFS('BAZA DANYCH'!$S:$S,'BAZA DANYCH'!$B:$B,STATYSTYKI!$B793,'BAZA DANYCH'!$C:$C,STATYSTYKI!$C793,'BAZA DANYCH'!$G:$G,STATYSTYKI!$D793,'BAZA DANYCH'!$K:$K,STATYSTYKI!S$550)</f>
        <v>0</v>
      </c>
      <c r="T793" s="9">
        <f>SUMIFS('BAZA DANYCH'!$S:$S,'BAZA DANYCH'!$B:$B,STATYSTYKI!$B793,'BAZA DANYCH'!$C:$C,STATYSTYKI!$C793,'BAZA DANYCH'!$G:$G,STATYSTYKI!$D793,'BAZA DANYCH'!$K:$K,STATYSTYKI!T$550)</f>
        <v>0</v>
      </c>
      <c r="U793" s="9">
        <f>SUMIFS('BAZA DANYCH'!$S:$S,'BAZA DANYCH'!$B:$B,STATYSTYKI!$B793,'BAZA DANYCH'!$C:$C,STATYSTYKI!$C793,'BAZA DANYCH'!$G:$G,STATYSTYKI!$D793,'BAZA DANYCH'!$K:$K,STATYSTYKI!U$550)</f>
        <v>0</v>
      </c>
      <c r="V793" s="9">
        <f>SUMIFS('BAZA DANYCH'!$S:$S,'BAZA DANYCH'!$B:$B,STATYSTYKI!$B793,'BAZA DANYCH'!$C:$C,STATYSTYKI!$C793,'BAZA DANYCH'!$G:$G,STATYSTYKI!$D793,'BAZA DANYCH'!$K:$K,STATYSTYKI!V$550)</f>
        <v>0</v>
      </c>
      <c r="W793" s="9">
        <f>SUMIFS('BAZA DANYCH'!$S:$S,'BAZA DANYCH'!$B:$B,STATYSTYKI!$B793,'BAZA DANYCH'!$C:$C,STATYSTYKI!$C793,'BAZA DANYCH'!$G:$G,STATYSTYKI!$D793,'BAZA DANYCH'!$K:$K,STATYSTYKI!W$550)</f>
        <v>0</v>
      </c>
      <c r="X793" s="9">
        <f>SUMIFS('BAZA DANYCH'!$S:$S,'BAZA DANYCH'!$B:$B,STATYSTYKI!$B793,'BAZA DANYCH'!$C:$C,STATYSTYKI!$C793,'BAZA DANYCH'!$G:$G,STATYSTYKI!$D793,'BAZA DANYCH'!$K:$K,STATYSTYKI!X$550)</f>
        <v>0</v>
      </c>
      <c r="Y793" s="9">
        <f>SUMIFS('BAZA DANYCH'!$S:$S,'BAZA DANYCH'!$B:$B,STATYSTYKI!$B793,'BAZA DANYCH'!$C:$C,STATYSTYKI!$C793,'BAZA DANYCH'!$G:$G,STATYSTYKI!$D793,'BAZA DANYCH'!$K:$K,STATYSTYKI!Y$550)</f>
        <v>0</v>
      </c>
      <c r="Z793" s="9">
        <f>SUMIFS('BAZA DANYCH'!$S:$S,'BAZA DANYCH'!$B:$B,STATYSTYKI!$B793,'BAZA DANYCH'!$C:$C,STATYSTYKI!$C793,'BAZA DANYCH'!$G:$G,STATYSTYKI!$D793,'BAZA DANYCH'!$K:$K,STATYSTYKI!Z$550)</f>
        <v>0</v>
      </c>
      <c r="AA793" s="9">
        <f>SUMIFS('BAZA DANYCH'!$S:$S,'BAZA DANYCH'!$B:$B,STATYSTYKI!$B793,'BAZA DANYCH'!$C:$C,STATYSTYKI!$C793,'BAZA DANYCH'!$G:$G,STATYSTYKI!$D793,'BAZA DANYCH'!$K:$K,STATYSTYKI!AA$550)</f>
        <v>0</v>
      </c>
      <c r="AB793" s="9">
        <f>SUMIFS('BAZA DANYCH'!$S:$S,'BAZA DANYCH'!$B:$B,STATYSTYKI!$B793,'BAZA DANYCH'!$C:$C,STATYSTYKI!$C793,'BAZA DANYCH'!$G:$G,STATYSTYKI!$D793,'BAZA DANYCH'!$K:$K,STATYSTYKI!AB$550)</f>
        <v>0</v>
      </c>
      <c r="AC793" s="9">
        <f>SUMIFS('BAZA DANYCH'!$S:$S,'BAZA DANYCH'!$B:$B,STATYSTYKI!$B793,'BAZA DANYCH'!$C:$C,STATYSTYKI!$C793,'BAZA DANYCH'!$G:$G,STATYSTYKI!$D793,'BAZA DANYCH'!$K:$K,STATYSTYKI!AC$550)</f>
        <v>0</v>
      </c>
      <c r="AD793" s="9">
        <f>SUMIFS('BAZA DANYCH'!$S:$S,'BAZA DANYCH'!$B:$B,STATYSTYKI!$B793,'BAZA DANYCH'!$C:$C,STATYSTYKI!$C793,'BAZA DANYCH'!$G:$G,STATYSTYKI!$D793,'BAZA DANYCH'!$K:$K,STATYSTYKI!AD$550)</f>
        <v>0</v>
      </c>
      <c r="AE793" s="9">
        <f>SUMIFS('BAZA DANYCH'!$S:$S,'BAZA DANYCH'!$B:$B,STATYSTYKI!$B793,'BAZA DANYCH'!$C:$C,STATYSTYKI!$C793,'BAZA DANYCH'!$G:$G,STATYSTYKI!$D793,'BAZA DANYCH'!$K:$K,STATYSTYKI!AE$550)</f>
        <v>0</v>
      </c>
      <c r="AF793" s="9">
        <f>SUMIFS('BAZA DANYCH'!$S:$S,'BAZA DANYCH'!$B:$B,STATYSTYKI!$B793,'BAZA DANYCH'!$C:$C,STATYSTYKI!$C793,'BAZA DANYCH'!$G:$G,STATYSTYKI!$D793,'BAZA DANYCH'!$K:$K,STATYSTYKI!AF$550)</f>
        <v>0</v>
      </c>
      <c r="AG793" s="9">
        <f>SUMIFS('BAZA DANYCH'!$S:$S,'BAZA DANYCH'!$B:$B,STATYSTYKI!$B793,'BAZA DANYCH'!$C:$C,STATYSTYKI!$C793,'BAZA DANYCH'!$G:$G,STATYSTYKI!$D793,'BAZA DANYCH'!$K:$K,STATYSTYKI!AG$550)</f>
        <v>0</v>
      </c>
      <c r="AH793" s="9">
        <f>SUMIFS('BAZA DANYCH'!$S:$S,'BAZA DANYCH'!$B:$B,STATYSTYKI!$B793,'BAZA DANYCH'!$C:$C,STATYSTYKI!$C793,'BAZA DANYCH'!$G:$G,STATYSTYKI!$D793,'BAZA DANYCH'!$K:$K,STATYSTYKI!AH$550)</f>
        <v>0</v>
      </c>
      <c r="AI793" s="9">
        <f>SUMIFS('BAZA DANYCH'!$S:$S,'BAZA DANYCH'!$B:$B,STATYSTYKI!$B793,'BAZA DANYCH'!$C:$C,STATYSTYKI!$C793,'BAZA DANYCH'!$G:$G,STATYSTYKI!$D793,'BAZA DANYCH'!$K:$K,STATYSTYKI!AI$550)</f>
        <v>0</v>
      </c>
      <c r="AJ793" s="9">
        <f>SUMIFS('BAZA DANYCH'!$S:$S,'BAZA DANYCH'!$B:$B,STATYSTYKI!$B793,'BAZA DANYCH'!$C:$C,STATYSTYKI!$C793,'BAZA DANYCH'!$G:$G,STATYSTYKI!$D793,'BAZA DANYCH'!$K:$K,STATYSTYKI!AJ$550)</f>
        <v>0</v>
      </c>
      <c r="AK793" s="9">
        <f>SUMIFS('BAZA DANYCH'!$S:$S,'BAZA DANYCH'!$B:$B,STATYSTYKI!$B793,'BAZA DANYCH'!$C:$C,STATYSTYKI!$C793,'BAZA DANYCH'!$G:$G,STATYSTYKI!$D793,'BAZA DANYCH'!$K:$K,STATYSTYKI!AK$550)</f>
        <v>1</v>
      </c>
      <c r="AL793" s="9">
        <f>SUMIFS('BAZA DANYCH'!$S:$S,'BAZA DANYCH'!$B:$B,STATYSTYKI!$B793,'BAZA DANYCH'!$C:$C,STATYSTYKI!$C793,'BAZA DANYCH'!$G:$G,STATYSTYKI!$D793,'BAZA DANYCH'!$K:$K,STATYSTYKI!AL$550)</f>
        <v>0</v>
      </c>
      <c r="AM793" s="9">
        <f>SUMIFS('BAZA DANYCH'!$S:$S,'BAZA DANYCH'!$B:$B,STATYSTYKI!$B793,'BAZA DANYCH'!$C:$C,STATYSTYKI!$C793,'BAZA DANYCH'!$G:$G,STATYSTYKI!$D793,'BAZA DANYCH'!$K:$K,STATYSTYKI!AM$550)</f>
        <v>0</v>
      </c>
      <c r="AN793" s="9">
        <f>SUMIFS('BAZA DANYCH'!$S:$S,'BAZA DANYCH'!$B:$B,STATYSTYKI!$B793,'BAZA DANYCH'!$C:$C,STATYSTYKI!$C793,'BAZA DANYCH'!$G:$G,STATYSTYKI!$D793,'BAZA DANYCH'!$K:$K,STATYSTYKI!AN$550)</f>
        <v>1</v>
      </c>
      <c r="AO793" s="9">
        <f>SUMIFS('BAZA DANYCH'!$S:$S,'BAZA DANYCH'!$B:$B,STATYSTYKI!$B793,'BAZA DANYCH'!$C:$C,STATYSTYKI!$C793,'BAZA DANYCH'!$G:$G,STATYSTYKI!$D793,'BAZA DANYCH'!$K:$K,STATYSTYKI!AO$550)</f>
        <v>0</v>
      </c>
      <c r="AP793" s="9">
        <f>SUMIFS('BAZA DANYCH'!$S:$S,'BAZA DANYCH'!$B:$B,STATYSTYKI!$B793,'BAZA DANYCH'!$C:$C,STATYSTYKI!$C793,'BAZA DANYCH'!$G:$G,STATYSTYKI!$D793,'BAZA DANYCH'!$K:$K,STATYSTYKI!AP$550)</f>
        <v>0</v>
      </c>
      <c r="AQ793" s="9">
        <f>SUMIFS('BAZA DANYCH'!$S:$S,'BAZA DANYCH'!$B:$B,STATYSTYKI!$B793,'BAZA DANYCH'!$C:$C,STATYSTYKI!$C793,'BAZA DANYCH'!$G:$G,STATYSTYKI!$D793,'BAZA DANYCH'!$K:$K,STATYSTYKI!AQ$550)</f>
        <v>0</v>
      </c>
      <c r="AR793" s="9">
        <f>SUMIFS('BAZA DANYCH'!$S:$S,'BAZA DANYCH'!$B:$B,STATYSTYKI!$B793,'BAZA DANYCH'!$C:$C,STATYSTYKI!$C793,'BAZA DANYCH'!$G:$G,STATYSTYKI!$D793,'BAZA DANYCH'!$K:$K,STATYSTYKI!AR$550)</f>
        <v>0</v>
      </c>
      <c r="AS793" s="9">
        <f>SUMIFS('BAZA DANYCH'!$S:$S,'BAZA DANYCH'!$B:$B,STATYSTYKI!$B793,'BAZA DANYCH'!$C:$C,STATYSTYKI!$C793,'BAZA DANYCH'!$G:$G,STATYSTYKI!$D793,'BAZA DANYCH'!$K:$K,STATYSTYKI!AS$550)</f>
        <v>0</v>
      </c>
      <c r="AT793" s="9">
        <f>SUMIFS('BAZA DANYCH'!$S:$S,'BAZA DANYCH'!$B:$B,STATYSTYKI!$B793,'BAZA DANYCH'!$C:$C,STATYSTYKI!$C793,'BAZA DANYCH'!$G:$G,STATYSTYKI!$D793,'BAZA DANYCH'!$K:$K,STATYSTYKI!AT$550)</f>
        <v>0</v>
      </c>
      <c r="AU793" s="9">
        <f>SUMIFS('BAZA DANYCH'!$S:$S,'BAZA DANYCH'!$B:$B,STATYSTYKI!$B793,'BAZA DANYCH'!$C:$C,STATYSTYKI!$C793,'BAZA DANYCH'!$G:$G,STATYSTYKI!$D793,'BAZA DANYCH'!$K:$K,STATYSTYKI!AU$550)</f>
        <v>0</v>
      </c>
      <c r="AV793" s="9">
        <f>SUMIFS('BAZA DANYCH'!$S:$S,'BAZA DANYCH'!$B:$B,STATYSTYKI!$B793,'BAZA DANYCH'!$C:$C,STATYSTYKI!$C793,'BAZA DANYCH'!$G:$G,STATYSTYKI!$D793,'BAZA DANYCH'!$K:$K,STATYSTYKI!AV$550)</f>
        <v>0</v>
      </c>
      <c r="AW793" s="9">
        <f>SUMIFS('BAZA DANYCH'!$S:$S,'BAZA DANYCH'!$B:$B,STATYSTYKI!$B793,'BAZA DANYCH'!$C:$C,STATYSTYKI!$C793,'BAZA DANYCH'!$G:$G,STATYSTYKI!$D793,'BAZA DANYCH'!$K:$K,STATYSTYKI!AW$550)</f>
        <v>0</v>
      </c>
      <c r="AX793" s="9">
        <f>SUMIFS('BAZA DANYCH'!$S:$S,'BAZA DANYCH'!$B:$B,STATYSTYKI!$B793,'BAZA DANYCH'!$C:$C,STATYSTYKI!$C793,'BAZA DANYCH'!$G:$G,STATYSTYKI!$D793,'BAZA DANYCH'!$K:$K,STATYSTYKI!AX$550)</f>
        <v>0</v>
      </c>
      <c r="AY793" s="9">
        <f>SUMIFS('BAZA DANYCH'!$S:$S,'BAZA DANYCH'!$B:$B,STATYSTYKI!$B793,'BAZA DANYCH'!$C:$C,STATYSTYKI!$C793,'BAZA DANYCH'!$G:$G,STATYSTYKI!$D793,'BAZA DANYCH'!$K:$K,STATYSTYKI!AY$550)</f>
        <v>0</v>
      </c>
      <c r="AZ793" s="9">
        <f>SUMIFS('BAZA DANYCH'!$S:$S,'BAZA DANYCH'!$B:$B,STATYSTYKI!$B793,'BAZA DANYCH'!$C:$C,STATYSTYKI!$C793,'BAZA DANYCH'!$G:$G,STATYSTYKI!$D793,'BAZA DANYCH'!$K:$K,STATYSTYKI!AZ$550)</f>
        <v>0</v>
      </c>
      <c r="BA793" s="9">
        <f>SUMIFS('BAZA DANYCH'!$S:$S,'BAZA DANYCH'!$B:$B,STATYSTYKI!$B793,'BAZA DANYCH'!$C:$C,STATYSTYKI!$C793,'BAZA DANYCH'!$G:$G,STATYSTYKI!$D793,'BAZA DANYCH'!$K:$K,STATYSTYKI!BA$550)</f>
        <v>0</v>
      </c>
      <c r="BB793" s="9">
        <f>SUMIFS('BAZA DANYCH'!$S:$S,'BAZA DANYCH'!$B:$B,STATYSTYKI!$B793,'BAZA DANYCH'!$C:$C,STATYSTYKI!$C793,'BAZA DANYCH'!$G:$G,STATYSTYKI!$D793,'BAZA DANYCH'!$K:$K,STATYSTYKI!BB$550)</f>
        <v>0</v>
      </c>
      <c r="BC793" s="9">
        <f>SUMIFS('BAZA DANYCH'!$S:$S,'BAZA DANYCH'!$B:$B,STATYSTYKI!$B793,'BAZA DANYCH'!$C:$C,STATYSTYKI!$C793,'BAZA DANYCH'!$G:$G,STATYSTYKI!$D793,'BAZA DANYCH'!$K:$K,STATYSTYKI!BC$550)</f>
        <v>0</v>
      </c>
      <c r="BD793" s="9">
        <f>SUMIFS('BAZA DANYCH'!$S:$S,'BAZA DANYCH'!$B:$B,STATYSTYKI!$B793,'BAZA DANYCH'!$C:$C,STATYSTYKI!$C793,'BAZA DANYCH'!$G:$G,STATYSTYKI!$D793,'BAZA DANYCH'!$K:$K,STATYSTYKI!BD$550)</f>
        <v>0</v>
      </c>
      <c r="BE793" s="9">
        <f>SUMIFS('BAZA DANYCH'!$S:$S,'BAZA DANYCH'!$B:$B,STATYSTYKI!$B793,'BAZA DANYCH'!$C:$C,STATYSTYKI!$C793,'BAZA DANYCH'!$G:$G,STATYSTYKI!$D793,'BAZA DANYCH'!$K:$K,STATYSTYKI!BE$550)</f>
        <v>0</v>
      </c>
      <c r="BF793" s="9">
        <f>SUMIFS('BAZA DANYCH'!$S:$S,'BAZA DANYCH'!$B:$B,STATYSTYKI!$B793,'BAZA DANYCH'!$C:$C,STATYSTYKI!$C793,'BAZA DANYCH'!$G:$G,STATYSTYKI!$D793,'BAZA DANYCH'!$K:$K,STATYSTYKI!BF$550)</f>
        <v>0</v>
      </c>
      <c r="BG793" s="9">
        <f>SUMIFS('BAZA DANYCH'!$S:$S,'BAZA DANYCH'!$B:$B,STATYSTYKI!$B793,'BAZA DANYCH'!$C:$C,STATYSTYKI!$C793,'BAZA DANYCH'!$G:$G,STATYSTYKI!$D793,'BAZA DANYCH'!$K:$K,STATYSTYKI!BG$550)</f>
        <v>0</v>
      </c>
      <c r="BH793" s="9">
        <f>SUMIFS('BAZA DANYCH'!$S:$S,'BAZA DANYCH'!$B:$B,STATYSTYKI!$B793,'BAZA DANYCH'!$C:$C,STATYSTYKI!$C793,'BAZA DANYCH'!$G:$G,STATYSTYKI!$D793,'BAZA DANYCH'!$K:$K,STATYSTYKI!BH$550)</f>
        <v>0</v>
      </c>
      <c r="BI793" s="9">
        <f>SUMIFS('BAZA DANYCH'!$S:$S,'BAZA DANYCH'!$B:$B,STATYSTYKI!$B793,'BAZA DANYCH'!$C:$C,STATYSTYKI!$C793,'BAZA DANYCH'!$G:$G,STATYSTYKI!$D793,'BAZA DANYCH'!$K:$K,STATYSTYKI!BI$550)</f>
        <v>0</v>
      </c>
      <c r="BJ793" s="9">
        <f>SUMIFS('BAZA DANYCH'!$S:$S,'BAZA DANYCH'!$B:$B,STATYSTYKI!$B793,'BAZA DANYCH'!$C:$C,STATYSTYKI!$C793,'BAZA DANYCH'!$G:$G,STATYSTYKI!$D793,'BAZA DANYCH'!$K:$K,STATYSTYKI!BJ$550)</f>
        <v>1</v>
      </c>
      <c r="BK793" s="9">
        <f>SUMIFS('BAZA DANYCH'!$S:$S,'BAZA DANYCH'!$B:$B,STATYSTYKI!$B793,'BAZA DANYCH'!$C:$C,STATYSTYKI!$C793,'BAZA DANYCH'!$G:$G,STATYSTYKI!$D793,'BAZA DANYCH'!$K:$K,STATYSTYKI!BK$550)</f>
        <v>0</v>
      </c>
      <c r="BL793" s="9">
        <f>SUMIFS('BAZA DANYCH'!$S:$S,'BAZA DANYCH'!$B:$B,STATYSTYKI!$B793,'BAZA DANYCH'!$C:$C,STATYSTYKI!$C793,'BAZA DANYCH'!$G:$G,STATYSTYKI!$D793,'BAZA DANYCH'!$K:$K,STATYSTYKI!BL$550)</f>
        <v>0</v>
      </c>
      <c r="BM793" s="9">
        <f>SUMIFS('BAZA DANYCH'!$S:$S,'BAZA DANYCH'!$B:$B,STATYSTYKI!$B793,'BAZA DANYCH'!$C:$C,STATYSTYKI!$C793,'BAZA DANYCH'!$G:$G,STATYSTYKI!$D793,'BAZA DANYCH'!$K:$K,STATYSTYKI!BM$550)</f>
        <v>0</v>
      </c>
      <c r="BN793" s="9">
        <f>SUMIFS('BAZA DANYCH'!$S:$S,'BAZA DANYCH'!$B:$B,STATYSTYKI!$B793,'BAZA DANYCH'!$C:$C,STATYSTYKI!$C793,'BAZA DANYCH'!$G:$G,STATYSTYKI!$D793,'BAZA DANYCH'!$K:$K,STATYSTYKI!BN$550)</f>
        <v>0</v>
      </c>
      <c r="BO793" s="9">
        <f>SUMIFS('BAZA DANYCH'!$S:$S,'BAZA DANYCH'!$B:$B,STATYSTYKI!$B793,'BAZA DANYCH'!$C:$C,STATYSTYKI!$C793,'BAZA DANYCH'!$G:$G,STATYSTYKI!$D793,'BAZA DANYCH'!$K:$K,STATYSTYKI!BO$550)</f>
        <v>0</v>
      </c>
      <c r="BP793" s="9">
        <f>SUMIFS('BAZA DANYCH'!$S:$S,'BAZA DANYCH'!$B:$B,STATYSTYKI!$B793,'BAZA DANYCH'!$C:$C,STATYSTYKI!$C793,'BAZA DANYCH'!$G:$G,STATYSTYKI!$D793,'BAZA DANYCH'!$K:$K,STATYSTYKI!BP$550)</f>
        <v>0</v>
      </c>
      <c r="BQ793" s="9">
        <f>SUMIFS('BAZA DANYCH'!$S:$S,'BAZA DANYCH'!$B:$B,STATYSTYKI!$B793,'BAZA DANYCH'!$C:$C,STATYSTYKI!$C793,'BAZA DANYCH'!$G:$G,STATYSTYKI!$D793,'BAZA DANYCH'!$K:$K,STATYSTYKI!BQ$550)</f>
        <v>0</v>
      </c>
      <c r="BR793" s="9">
        <f>SUMIFS('BAZA DANYCH'!$S:$S,'BAZA DANYCH'!$B:$B,STATYSTYKI!$B793,'BAZA DANYCH'!$C:$C,STATYSTYKI!$C793,'BAZA DANYCH'!$G:$G,STATYSTYKI!$D793,'BAZA DANYCH'!$K:$K,STATYSTYKI!BR$550)</f>
        <v>0</v>
      </c>
      <c r="BS793" s="9">
        <f>SUMIFS('BAZA DANYCH'!$S:$S,'BAZA DANYCH'!$B:$B,STATYSTYKI!$B793,'BAZA DANYCH'!$C:$C,STATYSTYKI!$C793,'BAZA DANYCH'!$G:$G,STATYSTYKI!$D793,'BAZA DANYCH'!$K:$K,STATYSTYKI!BS$550)</f>
        <v>0</v>
      </c>
      <c r="BT793" s="9">
        <f>SUMIFS('BAZA DANYCH'!$S:$S,'BAZA DANYCH'!$B:$B,STATYSTYKI!$B793,'BAZA DANYCH'!$C:$C,STATYSTYKI!$C793,'BAZA DANYCH'!$G:$G,STATYSTYKI!$D793,'BAZA DANYCH'!$K:$K,STATYSTYKI!BT$550)</f>
        <v>0</v>
      </c>
      <c r="BU793" s="9">
        <f>SUMIFS('BAZA DANYCH'!$S:$S,'BAZA DANYCH'!$B:$B,STATYSTYKI!$B793,'BAZA DANYCH'!$C:$C,STATYSTYKI!$C793,'BAZA DANYCH'!$G:$G,STATYSTYKI!$D793,'BAZA DANYCH'!$K:$K,STATYSTYKI!BU$550)</f>
        <v>0</v>
      </c>
      <c r="BV793" s="9">
        <f>SUMIFS('BAZA DANYCH'!$S:$S,'BAZA DANYCH'!$B:$B,STATYSTYKI!$B793,'BAZA DANYCH'!$C:$C,STATYSTYKI!$C793,'BAZA DANYCH'!$G:$G,STATYSTYKI!$D793,'BAZA DANYCH'!$K:$K,STATYSTYKI!BV$550)</f>
        <v>0</v>
      </c>
      <c r="BW793" s="9">
        <f>SUMIFS('BAZA DANYCH'!$S:$S,'BAZA DANYCH'!$B:$B,STATYSTYKI!$B793,'BAZA DANYCH'!$C:$C,STATYSTYKI!$C793,'BAZA DANYCH'!$G:$G,STATYSTYKI!$D793,'BAZA DANYCH'!$K:$K,STATYSTYKI!BW$550)</f>
        <v>0</v>
      </c>
      <c r="BX793" s="9">
        <f>SUMIFS('BAZA DANYCH'!$S:$S,'BAZA DANYCH'!$B:$B,STATYSTYKI!$B793,'BAZA DANYCH'!$C:$C,STATYSTYKI!$C793,'BAZA DANYCH'!$G:$G,STATYSTYKI!$D793,'BAZA DANYCH'!$K:$K,STATYSTYKI!BX$550)</f>
        <v>0</v>
      </c>
      <c r="BY793" s="9">
        <f>SUMIFS('BAZA DANYCH'!$S:$S,'BAZA DANYCH'!$B:$B,STATYSTYKI!$B793,'BAZA DANYCH'!$C:$C,STATYSTYKI!$C793,'BAZA DANYCH'!$G:$G,STATYSTYKI!$D793,'BAZA DANYCH'!$K:$K,STATYSTYKI!BY$550)</f>
        <v>0</v>
      </c>
      <c r="BZ793" s="9">
        <f>SUMIFS('BAZA DANYCH'!$S:$S,'BAZA DANYCH'!$B:$B,STATYSTYKI!$B793,'BAZA DANYCH'!$C:$C,STATYSTYKI!$C793,'BAZA DANYCH'!$G:$G,STATYSTYKI!$D793,'BAZA DANYCH'!$K:$K,STATYSTYKI!BZ$550)</f>
        <v>0</v>
      </c>
      <c r="CA793" s="9">
        <f>SUMIFS('BAZA DANYCH'!$S:$S,'BAZA DANYCH'!$B:$B,STATYSTYKI!$B793,'BAZA DANYCH'!$C:$C,STATYSTYKI!$C793,'BAZA DANYCH'!$G:$G,STATYSTYKI!$D793,'BAZA DANYCH'!$K:$K,STATYSTYKI!CA$550)</f>
        <v>0</v>
      </c>
      <c r="CB793" s="9">
        <f>SUMIFS('BAZA DANYCH'!$S:$S,'BAZA DANYCH'!$B:$B,STATYSTYKI!$B793,'BAZA DANYCH'!$C:$C,STATYSTYKI!$C793,'BAZA DANYCH'!$G:$G,STATYSTYKI!$D793,'BAZA DANYCH'!$K:$K,STATYSTYKI!CB$550)</f>
        <v>0</v>
      </c>
      <c r="CC793" s="9">
        <f>SUMIFS('BAZA DANYCH'!$S:$S,'BAZA DANYCH'!$B:$B,STATYSTYKI!$B793,'BAZA DANYCH'!$C:$C,STATYSTYKI!$C793,'BAZA DANYCH'!$G:$G,STATYSTYKI!$D793,'BAZA DANYCH'!$K:$K,STATYSTYKI!CC$550)</f>
        <v>0</v>
      </c>
      <c r="CD793" s="9">
        <f>SUMIFS('BAZA DANYCH'!$S:$S,'BAZA DANYCH'!$B:$B,STATYSTYKI!$B793,'BAZA DANYCH'!$C:$C,STATYSTYKI!$C793,'BAZA DANYCH'!$G:$G,STATYSTYKI!$D793,'BAZA DANYCH'!$K:$K,STATYSTYKI!CD$550)</f>
        <v>0</v>
      </c>
      <c r="CE793" s="9">
        <f>SUMIFS('BAZA DANYCH'!$S:$S,'BAZA DANYCH'!$B:$B,STATYSTYKI!$B793,'BAZA DANYCH'!$C:$C,STATYSTYKI!$C793,'BAZA DANYCH'!$G:$G,STATYSTYKI!$D793,'BAZA DANYCH'!$K:$K,STATYSTYKI!CE$550)</f>
        <v>0</v>
      </c>
      <c r="CF793" s="9">
        <f>SUMIFS('BAZA DANYCH'!$S:$S,'BAZA DANYCH'!$B:$B,STATYSTYKI!$B793,'BAZA DANYCH'!$C:$C,STATYSTYKI!$C793,'BAZA DANYCH'!$G:$G,STATYSTYKI!$D793,'BAZA DANYCH'!$K:$K,STATYSTYKI!CF$550)</f>
        <v>0</v>
      </c>
      <c r="CG793" s="9">
        <f>SUMIFS('BAZA DANYCH'!$S:$S,'BAZA DANYCH'!$B:$B,STATYSTYKI!$B793,'BAZA DANYCH'!$C:$C,STATYSTYKI!$C793,'BAZA DANYCH'!$G:$G,STATYSTYKI!$D793,'BAZA DANYCH'!$K:$K,STATYSTYKI!CG$550)</f>
        <v>0</v>
      </c>
      <c r="CH793" s="9">
        <f>SUMIFS('BAZA DANYCH'!$S:$S,'BAZA DANYCH'!$B:$B,STATYSTYKI!$B793,'BAZA DANYCH'!$C:$C,STATYSTYKI!$C793,'BAZA DANYCH'!$G:$G,STATYSTYKI!$D793,'BAZA DANYCH'!$K:$K,STATYSTYKI!CH$550)</f>
        <v>0</v>
      </c>
      <c r="CI793" s="9">
        <f>SUMIFS('BAZA DANYCH'!$S:$S,'BAZA DANYCH'!$B:$B,STATYSTYKI!$B793,'BAZA DANYCH'!$C:$C,STATYSTYKI!$C793,'BAZA DANYCH'!$G:$G,STATYSTYKI!$D793,'BAZA DANYCH'!$K:$K,STATYSTYKI!CI$550)</f>
        <v>0</v>
      </c>
      <c r="CJ793" s="9">
        <f>SUMIFS('BAZA DANYCH'!$S:$S,'BAZA DANYCH'!$B:$B,STATYSTYKI!$B793,'BAZA DANYCH'!$C:$C,STATYSTYKI!$C793,'BAZA DANYCH'!$G:$G,STATYSTYKI!$D793,'BAZA DANYCH'!$K:$K,STATYSTYKI!CJ$550)</f>
        <v>0</v>
      </c>
      <c r="CK793" s="9">
        <f>SUMIFS('BAZA DANYCH'!$S:$S,'BAZA DANYCH'!$B:$B,STATYSTYKI!$B793,'BAZA DANYCH'!$C:$C,STATYSTYKI!$C793,'BAZA DANYCH'!$G:$G,STATYSTYKI!$D793,'BAZA DANYCH'!$K:$K,STATYSTYKI!CK$550)</f>
        <v>0</v>
      </c>
      <c r="CL793" s="9">
        <f>SUMIFS('BAZA DANYCH'!$S:$S,'BAZA DANYCH'!$B:$B,STATYSTYKI!$B793,'BAZA DANYCH'!$C:$C,STATYSTYKI!$C793,'BAZA DANYCH'!$G:$G,STATYSTYKI!$D793,'BAZA DANYCH'!$K:$K,STATYSTYKI!CL$550)</f>
        <v>0</v>
      </c>
      <c r="CM793" s="9">
        <f>SUMIFS('BAZA DANYCH'!$S:$S,'BAZA DANYCH'!$B:$B,STATYSTYKI!$B793,'BAZA DANYCH'!$C:$C,STATYSTYKI!$C793,'BAZA DANYCH'!$G:$G,STATYSTYKI!$D793,'BAZA DANYCH'!$K:$K,STATYSTYKI!CM$550)</f>
        <v>0</v>
      </c>
      <c r="CN793" s="9">
        <f>SUMIFS('BAZA DANYCH'!$S:$S,'BAZA DANYCH'!$B:$B,STATYSTYKI!$B793,'BAZA DANYCH'!$C:$C,STATYSTYKI!$C793,'BAZA DANYCH'!$G:$G,STATYSTYKI!$D793,'BAZA DANYCH'!$K:$K,STATYSTYKI!CN$550)</f>
        <v>0</v>
      </c>
      <c r="CO793" s="9">
        <f>SUMIFS('BAZA DANYCH'!$S:$S,'BAZA DANYCH'!$B:$B,STATYSTYKI!$B793,'BAZA DANYCH'!$C:$C,STATYSTYKI!$C793,'BAZA DANYCH'!$G:$G,STATYSTYKI!$D793,'BAZA DANYCH'!$K:$K,STATYSTYKI!CO$550)</f>
        <v>0</v>
      </c>
      <c r="CP793" s="9">
        <f>SUMIFS('BAZA DANYCH'!$S:$S,'BAZA DANYCH'!$B:$B,STATYSTYKI!$B793,'BAZA DANYCH'!$C:$C,STATYSTYKI!$C793,'BAZA DANYCH'!$G:$G,STATYSTYKI!$D793,'BAZA DANYCH'!$K:$K,STATYSTYKI!CP$550)</f>
        <v>0</v>
      </c>
      <c r="CQ793" s="9">
        <f>SUMIFS('BAZA DANYCH'!$S:$S,'BAZA DANYCH'!$B:$B,STATYSTYKI!$B793,'BAZA DANYCH'!$C:$C,STATYSTYKI!$C793,'BAZA DANYCH'!$G:$G,STATYSTYKI!$D793,'BAZA DANYCH'!$K:$K,STATYSTYKI!CQ$550)</f>
        <v>0</v>
      </c>
      <c r="CR793" s="9">
        <f>SUMIFS('BAZA DANYCH'!$S:$S,'BAZA DANYCH'!$B:$B,STATYSTYKI!$B793,'BAZA DANYCH'!$C:$C,STATYSTYKI!$C793,'BAZA DANYCH'!$G:$G,STATYSTYKI!$D793,'BAZA DANYCH'!$K:$K,STATYSTYKI!CR$550)</f>
        <v>0</v>
      </c>
      <c r="CS793" s="9">
        <f>SUMIFS('BAZA DANYCH'!$S:$S,'BAZA DANYCH'!$B:$B,STATYSTYKI!$B793,'BAZA DANYCH'!$C:$C,STATYSTYKI!$C793,'BAZA DANYCH'!$G:$G,STATYSTYKI!$D793,'BAZA DANYCH'!$K:$K,STATYSTYKI!CS$550)</f>
        <v>0</v>
      </c>
      <c r="CT793" s="9">
        <f>SUMIFS('BAZA DANYCH'!$S:$S,'BAZA DANYCH'!$B:$B,STATYSTYKI!$B793,'BAZA DANYCH'!$C:$C,STATYSTYKI!$C793,'BAZA DANYCH'!$G:$G,STATYSTYKI!$D793,'BAZA DANYCH'!$K:$K,STATYSTYKI!CT$550)</f>
        <v>0</v>
      </c>
      <c r="CU793" s="9">
        <f>SUMIFS('BAZA DANYCH'!$S:$S,'BAZA DANYCH'!$B:$B,STATYSTYKI!$B793,'BAZA DANYCH'!$C:$C,STATYSTYKI!$C793,'BAZA DANYCH'!$G:$G,STATYSTYKI!$D793,'BAZA DANYCH'!$K:$K,STATYSTYKI!CU$550)</f>
        <v>0</v>
      </c>
      <c r="CV793" s="9">
        <f>SUMIFS('BAZA DANYCH'!$S:$S,'BAZA DANYCH'!$B:$B,STATYSTYKI!$B793,'BAZA DANYCH'!$C:$C,STATYSTYKI!$C793,'BAZA DANYCH'!$G:$G,STATYSTYKI!$D793,'BAZA DANYCH'!$K:$K,STATYSTYKI!CV$550)</f>
        <v>0</v>
      </c>
      <c r="CW793" s="9">
        <f>SUMIFS('BAZA DANYCH'!$S:$S,'BAZA DANYCH'!$B:$B,STATYSTYKI!$B793,'BAZA DANYCH'!$C:$C,STATYSTYKI!$C793,'BAZA DANYCH'!$G:$G,STATYSTYKI!$D793,'BAZA DANYCH'!$K:$K,STATYSTYKI!CW$550)</f>
        <v>0</v>
      </c>
      <c r="CX793" s="9">
        <f>SUMIFS('BAZA DANYCH'!$S:$S,'BAZA DANYCH'!$B:$B,STATYSTYKI!$B793,'BAZA DANYCH'!$C:$C,STATYSTYKI!$C793,'BAZA DANYCH'!$G:$G,STATYSTYKI!$D793,'BAZA DANYCH'!$K:$K,STATYSTYKI!CX$550)</f>
        <v>0</v>
      </c>
    </row>
    <row r="794" spans="1:102" hidden="1">
      <c r="A794" s="8"/>
      <c r="B794" s="60" t="s">
        <v>167</v>
      </c>
      <c r="C794" s="61" t="s">
        <v>168</v>
      </c>
      <c r="D794" s="61" t="s">
        <v>170</v>
      </c>
      <c r="E794" s="82" t="s">
        <v>4</v>
      </c>
      <c r="F794" s="64">
        <f t="shared" si="278"/>
        <v>6182</v>
      </c>
      <c r="G794" s="9">
        <f>SUMIFS('BAZA DANYCH'!$N:$N,'BAZA DANYCH'!$B:$B,STATYSTYKI!$B794,'BAZA DANYCH'!$C:$C,STATYSTYKI!$C794,'BAZA DANYCH'!$G:$G,STATYSTYKI!$D794,'BAZA DANYCH'!$K:$K,STATYSTYKI!G$550)</f>
        <v>11</v>
      </c>
      <c r="H794" s="9">
        <f>SUMIFS('BAZA DANYCH'!$N:$N,'BAZA DANYCH'!$B:$B,STATYSTYKI!$B794,'BAZA DANYCH'!$C:$C,STATYSTYKI!$C794,'BAZA DANYCH'!$G:$G,STATYSTYKI!$D794,'BAZA DANYCH'!$K:$K,STATYSTYKI!H$550)</f>
        <v>10</v>
      </c>
      <c r="I794" s="9">
        <f>SUMIFS('BAZA DANYCH'!$N:$N,'BAZA DANYCH'!$B:$B,STATYSTYKI!$B794,'BAZA DANYCH'!$C:$C,STATYSTYKI!$C794,'BAZA DANYCH'!$G:$G,STATYSTYKI!$D794,'BAZA DANYCH'!$K:$K,STATYSTYKI!I$550)</f>
        <v>3</v>
      </c>
      <c r="J794" s="9">
        <f>SUMIFS('BAZA DANYCH'!$N:$N,'BAZA DANYCH'!$B:$B,STATYSTYKI!$B794,'BAZA DANYCH'!$C:$C,STATYSTYKI!$C794,'BAZA DANYCH'!$G:$G,STATYSTYKI!$D794,'BAZA DANYCH'!$K:$K,STATYSTYKI!J$550)</f>
        <v>6</v>
      </c>
      <c r="K794" s="9">
        <f>SUMIFS('BAZA DANYCH'!$N:$N,'BAZA DANYCH'!$B:$B,STATYSTYKI!$B794,'BAZA DANYCH'!$C:$C,STATYSTYKI!$C794,'BAZA DANYCH'!$G:$G,STATYSTYKI!$D794,'BAZA DANYCH'!$K:$K,STATYSTYKI!K$550)</f>
        <v>8</v>
      </c>
      <c r="L794" s="9">
        <f>SUMIFS('BAZA DANYCH'!$N:$N,'BAZA DANYCH'!$B:$B,STATYSTYKI!$B794,'BAZA DANYCH'!$C:$C,STATYSTYKI!$C794,'BAZA DANYCH'!$G:$G,STATYSTYKI!$D794,'BAZA DANYCH'!$K:$K,STATYSTYKI!L$550)</f>
        <v>10</v>
      </c>
      <c r="M794" s="9">
        <f>SUMIFS('BAZA DANYCH'!$N:$N,'BAZA DANYCH'!$B:$B,STATYSTYKI!$B794,'BAZA DANYCH'!$C:$C,STATYSTYKI!$C794,'BAZA DANYCH'!$G:$G,STATYSTYKI!$D794,'BAZA DANYCH'!$K:$K,STATYSTYKI!M$550)</f>
        <v>9</v>
      </c>
      <c r="N794" s="9">
        <f>SUMIFS('BAZA DANYCH'!$N:$N,'BAZA DANYCH'!$B:$B,STATYSTYKI!$B794,'BAZA DANYCH'!$C:$C,STATYSTYKI!$C794,'BAZA DANYCH'!$G:$G,STATYSTYKI!$D794,'BAZA DANYCH'!$K:$K,STATYSTYKI!N$550)</f>
        <v>2</v>
      </c>
      <c r="O794" s="9">
        <f>SUMIFS('BAZA DANYCH'!$N:$N,'BAZA DANYCH'!$B:$B,STATYSTYKI!$B794,'BAZA DANYCH'!$C:$C,STATYSTYKI!$C794,'BAZA DANYCH'!$G:$G,STATYSTYKI!$D794,'BAZA DANYCH'!$K:$K,STATYSTYKI!O$550)</f>
        <v>10</v>
      </c>
      <c r="P794" s="9">
        <f>SUMIFS('BAZA DANYCH'!$N:$N,'BAZA DANYCH'!$B:$B,STATYSTYKI!$B794,'BAZA DANYCH'!$C:$C,STATYSTYKI!$C794,'BAZA DANYCH'!$G:$G,STATYSTYKI!$D794,'BAZA DANYCH'!$K:$K,STATYSTYKI!P$550)</f>
        <v>3</v>
      </c>
      <c r="Q794" s="9">
        <f>SUMIFS('BAZA DANYCH'!$N:$N,'BAZA DANYCH'!$B:$B,STATYSTYKI!$B794,'BAZA DANYCH'!$C:$C,STATYSTYKI!$C794,'BAZA DANYCH'!$G:$G,STATYSTYKI!$D794,'BAZA DANYCH'!$K:$K,STATYSTYKI!Q$550)</f>
        <v>6</v>
      </c>
      <c r="R794" s="9">
        <f>SUMIFS('BAZA DANYCH'!$N:$N,'BAZA DANYCH'!$B:$B,STATYSTYKI!$B794,'BAZA DANYCH'!$C:$C,STATYSTYKI!$C794,'BAZA DANYCH'!$G:$G,STATYSTYKI!$D794,'BAZA DANYCH'!$K:$K,STATYSTYKI!R$550)</f>
        <v>2</v>
      </c>
      <c r="S794" s="9">
        <f>SUMIFS('BAZA DANYCH'!$N:$N,'BAZA DANYCH'!$B:$B,STATYSTYKI!$B794,'BAZA DANYCH'!$C:$C,STATYSTYKI!$C794,'BAZA DANYCH'!$G:$G,STATYSTYKI!$D794,'BAZA DANYCH'!$K:$K,STATYSTYKI!S$550)</f>
        <v>7</v>
      </c>
      <c r="T794" s="9">
        <f>SUMIFS('BAZA DANYCH'!$N:$N,'BAZA DANYCH'!$B:$B,STATYSTYKI!$B794,'BAZA DANYCH'!$C:$C,STATYSTYKI!$C794,'BAZA DANYCH'!$G:$G,STATYSTYKI!$D794,'BAZA DANYCH'!$K:$K,STATYSTYKI!T$550)</f>
        <v>3</v>
      </c>
      <c r="U794" s="9">
        <f>SUMIFS('BAZA DANYCH'!$N:$N,'BAZA DANYCH'!$B:$B,STATYSTYKI!$B794,'BAZA DANYCH'!$C:$C,STATYSTYKI!$C794,'BAZA DANYCH'!$G:$G,STATYSTYKI!$D794,'BAZA DANYCH'!$K:$K,STATYSTYKI!U$550)</f>
        <v>4</v>
      </c>
      <c r="V794" s="9">
        <f>SUMIFS('BAZA DANYCH'!$N:$N,'BAZA DANYCH'!$B:$B,STATYSTYKI!$B794,'BAZA DANYCH'!$C:$C,STATYSTYKI!$C794,'BAZA DANYCH'!$G:$G,STATYSTYKI!$D794,'BAZA DANYCH'!$K:$K,STATYSTYKI!V$550)</f>
        <v>3</v>
      </c>
      <c r="W794" s="9">
        <f>SUMIFS('BAZA DANYCH'!$N:$N,'BAZA DANYCH'!$B:$B,STATYSTYKI!$B794,'BAZA DANYCH'!$C:$C,STATYSTYKI!$C794,'BAZA DANYCH'!$G:$G,STATYSTYKI!$D794,'BAZA DANYCH'!$K:$K,STATYSTYKI!W$550)</f>
        <v>5</v>
      </c>
      <c r="X794" s="9">
        <f>SUMIFS('BAZA DANYCH'!$N:$N,'BAZA DANYCH'!$B:$B,STATYSTYKI!$B794,'BAZA DANYCH'!$C:$C,STATYSTYKI!$C794,'BAZA DANYCH'!$G:$G,STATYSTYKI!$D794,'BAZA DANYCH'!$K:$K,STATYSTYKI!X$550)</f>
        <v>3</v>
      </c>
      <c r="Y794" s="9">
        <f>SUMIFS('BAZA DANYCH'!$N:$N,'BAZA DANYCH'!$B:$B,STATYSTYKI!$B794,'BAZA DANYCH'!$C:$C,STATYSTYKI!$C794,'BAZA DANYCH'!$G:$G,STATYSTYKI!$D794,'BAZA DANYCH'!$K:$K,STATYSTYKI!Y$550)</f>
        <v>2</v>
      </c>
      <c r="Z794" s="9">
        <f>SUMIFS('BAZA DANYCH'!$N:$N,'BAZA DANYCH'!$B:$B,STATYSTYKI!$B794,'BAZA DANYCH'!$C:$C,STATYSTYKI!$C794,'BAZA DANYCH'!$G:$G,STATYSTYKI!$D794,'BAZA DANYCH'!$K:$K,STATYSTYKI!Z$550)</f>
        <v>13</v>
      </c>
      <c r="AA794" s="9">
        <f>SUMIFS('BAZA DANYCH'!$N:$N,'BAZA DANYCH'!$B:$B,STATYSTYKI!$B794,'BAZA DANYCH'!$C:$C,STATYSTYKI!$C794,'BAZA DANYCH'!$G:$G,STATYSTYKI!$D794,'BAZA DANYCH'!$K:$K,STATYSTYKI!AA$550)</f>
        <v>11</v>
      </c>
      <c r="AB794" s="9">
        <f>SUMIFS('BAZA DANYCH'!$N:$N,'BAZA DANYCH'!$B:$B,STATYSTYKI!$B794,'BAZA DANYCH'!$C:$C,STATYSTYKI!$C794,'BAZA DANYCH'!$G:$G,STATYSTYKI!$D794,'BAZA DANYCH'!$K:$K,STATYSTYKI!AB$550)</f>
        <v>15</v>
      </c>
      <c r="AC794" s="9">
        <f>SUMIFS('BAZA DANYCH'!$N:$N,'BAZA DANYCH'!$B:$B,STATYSTYKI!$B794,'BAZA DANYCH'!$C:$C,STATYSTYKI!$C794,'BAZA DANYCH'!$G:$G,STATYSTYKI!$D794,'BAZA DANYCH'!$K:$K,STATYSTYKI!AC$550)</f>
        <v>23</v>
      </c>
      <c r="AD794" s="9">
        <f>SUMIFS('BAZA DANYCH'!$N:$N,'BAZA DANYCH'!$B:$B,STATYSTYKI!$B794,'BAZA DANYCH'!$C:$C,STATYSTYKI!$C794,'BAZA DANYCH'!$G:$G,STATYSTYKI!$D794,'BAZA DANYCH'!$K:$K,STATYSTYKI!AD$550)</f>
        <v>26</v>
      </c>
      <c r="AE794" s="9">
        <f>SUMIFS('BAZA DANYCH'!$N:$N,'BAZA DANYCH'!$B:$B,STATYSTYKI!$B794,'BAZA DANYCH'!$C:$C,STATYSTYKI!$C794,'BAZA DANYCH'!$G:$G,STATYSTYKI!$D794,'BAZA DANYCH'!$K:$K,STATYSTYKI!AE$550)</f>
        <v>28</v>
      </c>
      <c r="AF794" s="9">
        <f>SUMIFS('BAZA DANYCH'!$N:$N,'BAZA DANYCH'!$B:$B,STATYSTYKI!$B794,'BAZA DANYCH'!$C:$C,STATYSTYKI!$C794,'BAZA DANYCH'!$G:$G,STATYSTYKI!$D794,'BAZA DANYCH'!$K:$K,STATYSTYKI!AF$550)</f>
        <v>48</v>
      </c>
      <c r="AG794" s="9">
        <f>SUMIFS('BAZA DANYCH'!$N:$N,'BAZA DANYCH'!$B:$B,STATYSTYKI!$B794,'BAZA DANYCH'!$C:$C,STATYSTYKI!$C794,'BAZA DANYCH'!$G:$G,STATYSTYKI!$D794,'BAZA DANYCH'!$K:$K,STATYSTYKI!AG$550)</f>
        <v>74</v>
      </c>
      <c r="AH794" s="9">
        <f>SUMIFS('BAZA DANYCH'!$N:$N,'BAZA DANYCH'!$B:$B,STATYSTYKI!$B794,'BAZA DANYCH'!$C:$C,STATYSTYKI!$C794,'BAZA DANYCH'!$G:$G,STATYSTYKI!$D794,'BAZA DANYCH'!$K:$K,STATYSTYKI!AH$550)</f>
        <v>81</v>
      </c>
      <c r="AI794" s="9">
        <f>SUMIFS('BAZA DANYCH'!$N:$N,'BAZA DANYCH'!$B:$B,STATYSTYKI!$B794,'BAZA DANYCH'!$C:$C,STATYSTYKI!$C794,'BAZA DANYCH'!$G:$G,STATYSTYKI!$D794,'BAZA DANYCH'!$K:$K,STATYSTYKI!AI$550)</f>
        <v>85</v>
      </c>
      <c r="AJ794" s="9">
        <f>SUMIFS('BAZA DANYCH'!$N:$N,'BAZA DANYCH'!$B:$B,STATYSTYKI!$B794,'BAZA DANYCH'!$C:$C,STATYSTYKI!$C794,'BAZA DANYCH'!$G:$G,STATYSTYKI!$D794,'BAZA DANYCH'!$K:$K,STATYSTYKI!AJ$550)</f>
        <v>93</v>
      </c>
      <c r="AK794" s="9">
        <f>SUMIFS('BAZA DANYCH'!$N:$N,'BAZA DANYCH'!$B:$B,STATYSTYKI!$B794,'BAZA DANYCH'!$C:$C,STATYSTYKI!$C794,'BAZA DANYCH'!$G:$G,STATYSTYKI!$D794,'BAZA DANYCH'!$K:$K,STATYSTYKI!AK$550)</f>
        <v>131</v>
      </c>
      <c r="AL794" s="9">
        <f>SUMIFS('BAZA DANYCH'!$N:$N,'BAZA DANYCH'!$B:$B,STATYSTYKI!$B794,'BAZA DANYCH'!$C:$C,STATYSTYKI!$C794,'BAZA DANYCH'!$G:$G,STATYSTYKI!$D794,'BAZA DANYCH'!$K:$K,STATYSTYKI!AL$550)</f>
        <v>133</v>
      </c>
      <c r="AM794" s="9">
        <f>SUMIFS('BAZA DANYCH'!$N:$N,'BAZA DANYCH'!$B:$B,STATYSTYKI!$B794,'BAZA DANYCH'!$C:$C,STATYSTYKI!$C794,'BAZA DANYCH'!$G:$G,STATYSTYKI!$D794,'BAZA DANYCH'!$K:$K,STATYSTYKI!AM$550)</f>
        <v>120</v>
      </c>
      <c r="AN794" s="9">
        <f>SUMIFS('BAZA DANYCH'!$N:$N,'BAZA DANYCH'!$B:$B,STATYSTYKI!$B794,'BAZA DANYCH'!$C:$C,STATYSTYKI!$C794,'BAZA DANYCH'!$G:$G,STATYSTYKI!$D794,'BAZA DANYCH'!$K:$K,STATYSTYKI!AN$550)</f>
        <v>109</v>
      </c>
      <c r="AO794" s="9">
        <f>SUMIFS('BAZA DANYCH'!$N:$N,'BAZA DANYCH'!$B:$B,STATYSTYKI!$B794,'BAZA DANYCH'!$C:$C,STATYSTYKI!$C794,'BAZA DANYCH'!$G:$G,STATYSTYKI!$D794,'BAZA DANYCH'!$K:$K,STATYSTYKI!AO$550)</f>
        <v>89</v>
      </c>
      <c r="AP794" s="9">
        <f>SUMIFS('BAZA DANYCH'!$N:$N,'BAZA DANYCH'!$B:$B,STATYSTYKI!$B794,'BAZA DANYCH'!$C:$C,STATYSTYKI!$C794,'BAZA DANYCH'!$G:$G,STATYSTYKI!$D794,'BAZA DANYCH'!$K:$K,STATYSTYKI!AP$550)</f>
        <v>97</v>
      </c>
      <c r="AQ794" s="9">
        <f>SUMIFS('BAZA DANYCH'!$N:$N,'BAZA DANYCH'!$B:$B,STATYSTYKI!$B794,'BAZA DANYCH'!$C:$C,STATYSTYKI!$C794,'BAZA DANYCH'!$G:$G,STATYSTYKI!$D794,'BAZA DANYCH'!$K:$K,STATYSTYKI!AQ$550)</f>
        <v>86</v>
      </c>
      <c r="AR794" s="9">
        <f>SUMIFS('BAZA DANYCH'!$N:$N,'BAZA DANYCH'!$B:$B,STATYSTYKI!$B794,'BAZA DANYCH'!$C:$C,STATYSTYKI!$C794,'BAZA DANYCH'!$G:$G,STATYSTYKI!$D794,'BAZA DANYCH'!$K:$K,STATYSTYKI!AR$550)</f>
        <v>88</v>
      </c>
      <c r="AS794" s="9">
        <f>SUMIFS('BAZA DANYCH'!$N:$N,'BAZA DANYCH'!$B:$B,STATYSTYKI!$B794,'BAZA DANYCH'!$C:$C,STATYSTYKI!$C794,'BAZA DANYCH'!$G:$G,STATYSTYKI!$D794,'BAZA DANYCH'!$K:$K,STATYSTYKI!AS$550)</f>
        <v>94</v>
      </c>
      <c r="AT794" s="9">
        <f>SUMIFS('BAZA DANYCH'!$N:$N,'BAZA DANYCH'!$B:$B,STATYSTYKI!$B794,'BAZA DANYCH'!$C:$C,STATYSTYKI!$C794,'BAZA DANYCH'!$G:$G,STATYSTYKI!$D794,'BAZA DANYCH'!$K:$K,STATYSTYKI!AT$550)</f>
        <v>98</v>
      </c>
      <c r="AU794" s="9">
        <f>SUMIFS('BAZA DANYCH'!$N:$N,'BAZA DANYCH'!$B:$B,STATYSTYKI!$B794,'BAZA DANYCH'!$C:$C,STATYSTYKI!$C794,'BAZA DANYCH'!$G:$G,STATYSTYKI!$D794,'BAZA DANYCH'!$K:$K,STATYSTYKI!AU$550)</f>
        <v>90</v>
      </c>
      <c r="AV794" s="9">
        <f>SUMIFS('BAZA DANYCH'!$N:$N,'BAZA DANYCH'!$B:$B,STATYSTYKI!$B794,'BAZA DANYCH'!$C:$C,STATYSTYKI!$C794,'BAZA DANYCH'!$G:$G,STATYSTYKI!$D794,'BAZA DANYCH'!$K:$K,STATYSTYKI!AV$550)</f>
        <v>82</v>
      </c>
      <c r="AW794" s="9">
        <f>SUMIFS('BAZA DANYCH'!$N:$N,'BAZA DANYCH'!$B:$B,STATYSTYKI!$B794,'BAZA DANYCH'!$C:$C,STATYSTYKI!$C794,'BAZA DANYCH'!$G:$G,STATYSTYKI!$D794,'BAZA DANYCH'!$K:$K,STATYSTYKI!AW$550)</f>
        <v>77</v>
      </c>
      <c r="AX794" s="9">
        <f>SUMIFS('BAZA DANYCH'!$N:$N,'BAZA DANYCH'!$B:$B,STATYSTYKI!$B794,'BAZA DANYCH'!$C:$C,STATYSTYKI!$C794,'BAZA DANYCH'!$G:$G,STATYSTYKI!$D794,'BAZA DANYCH'!$K:$K,STATYSTYKI!AX$550)</f>
        <v>71</v>
      </c>
      <c r="AY794" s="9">
        <f>SUMIFS('BAZA DANYCH'!$N:$N,'BAZA DANYCH'!$B:$B,STATYSTYKI!$B794,'BAZA DANYCH'!$C:$C,STATYSTYKI!$C794,'BAZA DANYCH'!$G:$G,STATYSTYKI!$D794,'BAZA DANYCH'!$K:$K,STATYSTYKI!AY$550)</f>
        <v>91</v>
      </c>
      <c r="AZ794" s="9">
        <f>SUMIFS('BAZA DANYCH'!$N:$N,'BAZA DANYCH'!$B:$B,STATYSTYKI!$B794,'BAZA DANYCH'!$C:$C,STATYSTYKI!$C794,'BAZA DANYCH'!$G:$G,STATYSTYKI!$D794,'BAZA DANYCH'!$K:$K,STATYSTYKI!AZ$550)</f>
        <v>96</v>
      </c>
      <c r="BA794" s="9">
        <f>SUMIFS('BAZA DANYCH'!$N:$N,'BAZA DANYCH'!$B:$B,STATYSTYKI!$B794,'BAZA DANYCH'!$C:$C,STATYSTYKI!$C794,'BAZA DANYCH'!$G:$G,STATYSTYKI!$D794,'BAZA DANYCH'!$K:$K,STATYSTYKI!BA$550)</f>
        <v>80</v>
      </c>
      <c r="BB794" s="9">
        <f>SUMIFS('BAZA DANYCH'!$N:$N,'BAZA DANYCH'!$B:$B,STATYSTYKI!$B794,'BAZA DANYCH'!$C:$C,STATYSTYKI!$C794,'BAZA DANYCH'!$G:$G,STATYSTYKI!$D794,'BAZA DANYCH'!$K:$K,STATYSTYKI!BB$550)</f>
        <v>85</v>
      </c>
      <c r="BC794" s="9">
        <f>SUMIFS('BAZA DANYCH'!$N:$N,'BAZA DANYCH'!$B:$B,STATYSTYKI!$B794,'BAZA DANYCH'!$C:$C,STATYSTYKI!$C794,'BAZA DANYCH'!$G:$G,STATYSTYKI!$D794,'BAZA DANYCH'!$K:$K,STATYSTYKI!BC$550)</f>
        <v>94</v>
      </c>
      <c r="BD794" s="9">
        <f>SUMIFS('BAZA DANYCH'!$N:$N,'BAZA DANYCH'!$B:$B,STATYSTYKI!$B794,'BAZA DANYCH'!$C:$C,STATYSTYKI!$C794,'BAZA DANYCH'!$G:$G,STATYSTYKI!$D794,'BAZA DANYCH'!$K:$K,STATYSTYKI!BD$550)</f>
        <v>77</v>
      </c>
      <c r="BE794" s="9">
        <f>SUMIFS('BAZA DANYCH'!$N:$N,'BAZA DANYCH'!$B:$B,STATYSTYKI!$B794,'BAZA DANYCH'!$C:$C,STATYSTYKI!$C794,'BAZA DANYCH'!$G:$G,STATYSTYKI!$D794,'BAZA DANYCH'!$K:$K,STATYSTYKI!BE$550)</f>
        <v>95</v>
      </c>
      <c r="BF794" s="9">
        <f>SUMIFS('BAZA DANYCH'!$N:$N,'BAZA DANYCH'!$B:$B,STATYSTYKI!$B794,'BAZA DANYCH'!$C:$C,STATYSTYKI!$C794,'BAZA DANYCH'!$G:$G,STATYSTYKI!$D794,'BAZA DANYCH'!$K:$K,STATYSTYKI!BF$550)</f>
        <v>81</v>
      </c>
      <c r="BG794" s="9">
        <f>SUMIFS('BAZA DANYCH'!$N:$N,'BAZA DANYCH'!$B:$B,STATYSTYKI!$B794,'BAZA DANYCH'!$C:$C,STATYSTYKI!$C794,'BAZA DANYCH'!$G:$G,STATYSTYKI!$D794,'BAZA DANYCH'!$K:$K,STATYSTYKI!BG$550)</f>
        <v>101</v>
      </c>
      <c r="BH794" s="9">
        <f>SUMIFS('BAZA DANYCH'!$N:$N,'BAZA DANYCH'!$B:$B,STATYSTYKI!$B794,'BAZA DANYCH'!$C:$C,STATYSTYKI!$C794,'BAZA DANYCH'!$G:$G,STATYSTYKI!$D794,'BAZA DANYCH'!$K:$K,STATYSTYKI!BH$550)</f>
        <v>89</v>
      </c>
      <c r="BI794" s="9">
        <f>SUMIFS('BAZA DANYCH'!$N:$N,'BAZA DANYCH'!$B:$B,STATYSTYKI!$B794,'BAZA DANYCH'!$C:$C,STATYSTYKI!$C794,'BAZA DANYCH'!$G:$G,STATYSTYKI!$D794,'BAZA DANYCH'!$K:$K,STATYSTYKI!BI$550)</f>
        <v>109</v>
      </c>
      <c r="BJ794" s="9">
        <f>SUMIFS('BAZA DANYCH'!$N:$N,'BAZA DANYCH'!$B:$B,STATYSTYKI!$B794,'BAZA DANYCH'!$C:$C,STATYSTYKI!$C794,'BAZA DANYCH'!$G:$G,STATYSTYKI!$D794,'BAZA DANYCH'!$K:$K,STATYSTYKI!BJ$550)</f>
        <v>82</v>
      </c>
      <c r="BK794" s="9">
        <f>SUMIFS('BAZA DANYCH'!$N:$N,'BAZA DANYCH'!$B:$B,STATYSTYKI!$B794,'BAZA DANYCH'!$C:$C,STATYSTYKI!$C794,'BAZA DANYCH'!$G:$G,STATYSTYKI!$D794,'BAZA DANYCH'!$K:$K,STATYSTYKI!BK$550)</f>
        <v>86</v>
      </c>
      <c r="BL794" s="9">
        <f>SUMIFS('BAZA DANYCH'!$N:$N,'BAZA DANYCH'!$B:$B,STATYSTYKI!$B794,'BAZA DANYCH'!$C:$C,STATYSTYKI!$C794,'BAZA DANYCH'!$G:$G,STATYSTYKI!$D794,'BAZA DANYCH'!$K:$K,STATYSTYKI!BL$550)</f>
        <v>70</v>
      </c>
      <c r="BM794" s="9">
        <f>SUMIFS('BAZA DANYCH'!$N:$N,'BAZA DANYCH'!$B:$B,STATYSTYKI!$B794,'BAZA DANYCH'!$C:$C,STATYSTYKI!$C794,'BAZA DANYCH'!$G:$G,STATYSTYKI!$D794,'BAZA DANYCH'!$K:$K,STATYSTYKI!BM$550)</f>
        <v>109</v>
      </c>
      <c r="BN794" s="9">
        <f>SUMIFS('BAZA DANYCH'!$N:$N,'BAZA DANYCH'!$B:$B,STATYSTYKI!$B794,'BAZA DANYCH'!$C:$C,STATYSTYKI!$C794,'BAZA DANYCH'!$G:$G,STATYSTYKI!$D794,'BAZA DANYCH'!$K:$K,STATYSTYKI!BN$550)</f>
        <v>96</v>
      </c>
      <c r="BO794" s="9">
        <f>SUMIFS('BAZA DANYCH'!$N:$N,'BAZA DANYCH'!$B:$B,STATYSTYKI!$B794,'BAZA DANYCH'!$C:$C,STATYSTYKI!$C794,'BAZA DANYCH'!$G:$G,STATYSTYKI!$D794,'BAZA DANYCH'!$K:$K,STATYSTYKI!BO$550)</f>
        <v>114</v>
      </c>
      <c r="BP794" s="9">
        <f>SUMIFS('BAZA DANYCH'!$N:$N,'BAZA DANYCH'!$B:$B,STATYSTYKI!$B794,'BAZA DANYCH'!$C:$C,STATYSTYKI!$C794,'BAZA DANYCH'!$G:$G,STATYSTYKI!$D794,'BAZA DANYCH'!$K:$K,STATYSTYKI!BP$550)</f>
        <v>92</v>
      </c>
      <c r="BQ794" s="9">
        <f>SUMIFS('BAZA DANYCH'!$N:$N,'BAZA DANYCH'!$B:$B,STATYSTYKI!$B794,'BAZA DANYCH'!$C:$C,STATYSTYKI!$C794,'BAZA DANYCH'!$G:$G,STATYSTYKI!$D794,'BAZA DANYCH'!$K:$K,STATYSTYKI!BQ$550)</f>
        <v>123</v>
      </c>
      <c r="BR794" s="9">
        <f>SUMIFS('BAZA DANYCH'!$N:$N,'BAZA DANYCH'!$B:$B,STATYSTYKI!$B794,'BAZA DANYCH'!$C:$C,STATYSTYKI!$C794,'BAZA DANYCH'!$G:$G,STATYSTYKI!$D794,'BAZA DANYCH'!$K:$K,STATYSTYKI!BR$550)</f>
        <v>125</v>
      </c>
      <c r="BS794" s="9">
        <f>SUMIFS('BAZA DANYCH'!$N:$N,'BAZA DANYCH'!$B:$B,STATYSTYKI!$B794,'BAZA DANYCH'!$C:$C,STATYSTYKI!$C794,'BAZA DANYCH'!$G:$G,STATYSTYKI!$D794,'BAZA DANYCH'!$K:$K,STATYSTYKI!BS$550)</f>
        <v>127</v>
      </c>
      <c r="BT794" s="9">
        <f>SUMIFS('BAZA DANYCH'!$N:$N,'BAZA DANYCH'!$B:$B,STATYSTYKI!$B794,'BAZA DANYCH'!$C:$C,STATYSTYKI!$C794,'BAZA DANYCH'!$G:$G,STATYSTYKI!$D794,'BAZA DANYCH'!$K:$K,STATYSTYKI!BT$550)</f>
        <v>119</v>
      </c>
      <c r="BU794" s="9">
        <f>SUMIFS('BAZA DANYCH'!$N:$N,'BAZA DANYCH'!$B:$B,STATYSTYKI!$B794,'BAZA DANYCH'!$C:$C,STATYSTYKI!$C794,'BAZA DANYCH'!$G:$G,STATYSTYKI!$D794,'BAZA DANYCH'!$K:$K,STATYSTYKI!BU$550)</f>
        <v>112</v>
      </c>
      <c r="BV794" s="9">
        <f>SUMIFS('BAZA DANYCH'!$N:$N,'BAZA DANYCH'!$B:$B,STATYSTYKI!$B794,'BAZA DANYCH'!$C:$C,STATYSTYKI!$C794,'BAZA DANYCH'!$G:$G,STATYSTYKI!$D794,'BAZA DANYCH'!$K:$K,STATYSTYKI!BV$550)</f>
        <v>108</v>
      </c>
      <c r="BW794" s="9">
        <f>SUMIFS('BAZA DANYCH'!$N:$N,'BAZA DANYCH'!$B:$B,STATYSTYKI!$B794,'BAZA DANYCH'!$C:$C,STATYSTYKI!$C794,'BAZA DANYCH'!$G:$G,STATYSTYKI!$D794,'BAZA DANYCH'!$K:$K,STATYSTYKI!BW$550)</f>
        <v>120</v>
      </c>
      <c r="BX794" s="9">
        <f>SUMIFS('BAZA DANYCH'!$N:$N,'BAZA DANYCH'!$B:$B,STATYSTYKI!$B794,'BAZA DANYCH'!$C:$C,STATYSTYKI!$C794,'BAZA DANYCH'!$G:$G,STATYSTYKI!$D794,'BAZA DANYCH'!$K:$K,STATYSTYKI!BX$550)</f>
        <v>105</v>
      </c>
      <c r="BY794" s="9">
        <f>SUMIFS('BAZA DANYCH'!$N:$N,'BAZA DANYCH'!$B:$B,STATYSTYKI!$B794,'BAZA DANYCH'!$C:$C,STATYSTYKI!$C794,'BAZA DANYCH'!$G:$G,STATYSTYKI!$D794,'BAZA DANYCH'!$K:$K,STATYSTYKI!BY$550)</f>
        <v>105</v>
      </c>
      <c r="BZ794" s="9">
        <f>SUMIFS('BAZA DANYCH'!$N:$N,'BAZA DANYCH'!$B:$B,STATYSTYKI!$B794,'BAZA DANYCH'!$C:$C,STATYSTYKI!$C794,'BAZA DANYCH'!$G:$G,STATYSTYKI!$D794,'BAZA DANYCH'!$K:$K,STATYSTYKI!BZ$550)</f>
        <v>107</v>
      </c>
      <c r="CA794" s="9">
        <f>SUMIFS('BAZA DANYCH'!$N:$N,'BAZA DANYCH'!$B:$B,STATYSTYKI!$B794,'BAZA DANYCH'!$C:$C,STATYSTYKI!$C794,'BAZA DANYCH'!$G:$G,STATYSTYKI!$D794,'BAZA DANYCH'!$K:$K,STATYSTYKI!CA$550)</f>
        <v>89</v>
      </c>
      <c r="CB794" s="9">
        <f>SUMIFS('BAZA DANYCH'!$N:$N,'BAZA DANYCH'!$B:$B,STATYSTYKI!$B794,'BAZA DANYCH'!$C:$C,STATYSTYKI!$C794,'BAZA DANYCH'!$G:$G,STATYSTYKI!$D794,'BAZA DANYCH'!$K:$K,STATYSTYKI!CB$550)</f>
        <v>109</v>
      </c>
      <c r="CC794" s="9">
        <f>SUMIFS('BAZA DANYCH'!$N:$N,'BAZA DANYCH'!$B:$B,STATYSTYKI!$B794,'BAZA DANYCH'!$C:$C,STATYSTYKI!$C794,'BAZA DANYCH'!$G:$G,STATYSTYKI!$D794,'BAZA DANYCH'!$K:$K,STATYSTYKI!CC$550)</f>
        <v>85</v>
      </c>
      <c r="CD794" s="9">
        <f>SUMIFS('BAZA DANYCH'!$N:$N,'BAZA DANYCH'!$B:$B,STATYSTYKI!$B794,'BAZA DANYCH'!$C:$C,STATYSTYKI!$C794,'BAZA DANYCH'!$G:$G,STATYSTYKI!$D794,'BAZA DANYCH'!$K:$K,STATYSTYKI!CD$550)</f>
        <v>110</v>
      </c>
      <c r="CE794" s="9">
        <f>SUMIFS('BAZA DANYCH'!$N:$N,'BAZA DANYCH'!$B:$B,STATYSTYKI!$B794,'BAZA DANYCH'!$C:$C,STATYSTYKI!$C794,'BAZA DANYCH'!$G:$G,STATYSTYKI!$D794,'BAZA DANYCH'!$K:$K,STATYSTYKI!CE$550)</f>
        <v>81</v>
      </c>
      <c r="CF794" s="9">
        <f>SUMIFS('BAZA DANYCH'!$N:$N,'BAZA DANYCH'!$B:$B,STATYSTYKI!$B794,'BAZA DANYCH'!$C:$C,STATYSTYKI!$C794,'BAZA DANYCH'!$G:$G,STATYSTYKI!$D794,'BAZA DANYCH'!$K:$K,STATYSTYKI!CF$550)</f>
        <v>78</v>
      </c>
      <c r="CG794" s="9">
        <f>SUMIFS('BAZA DANYCH'!$N:$N,'BAZA DANYCH'!$B:$B,STATYSTYKI!$B794,'BAZA DANYCH'!$C:$C,STATYSTYKI!$C794,'BAZA DANYCH'!$G:$G,STATYSTYKI!$D794,'BAZA DANYCH'!$K:$K,STATYSTYKI!CG$550)</f>
        <v>81</v>
      </c>
      <c r="CH794" s="9">
        <f>SUMIFS('BAZA DANYCH'!$N:$N,'BAZA DANYCH'!$B:$B,STATYSTYKI!$B794,'BAZA DANYCH'!$C:$C,STATYSTYKI!$C794,'BAZA DANYCH'!$G:$G,STATYSTYKI!$D794,'BAZA DANYCH'!$K:$K,STATYSTYKI!CH$550)</f>
        <v>73</v>
      </c>
      <c r="CI794" s="9">
        <f>SUMIFS('BAZA DANYCH'!$N:$N,'BAZA DANYCH'!$B:$B,STATYSTYKI!$B794,'BAZA DANYCH'!$C:$C,STATYSTYKI!$C794,'BAZA DANYCH'!$G:$G,STATYSTYKI!$D794,'BAZA DANYCH'!$K:$K,STATYSTYKI!CI$550)</f>
        <v>76</v>
      </c>
      <c r="CJ794" s="9">
        <f>SUMIFS('BAZA DANYCH'!$N:$N,'BAZA DANYCH'!$B:$B,STATYSTYKI!$B794,'BAZA DANYCH'!$C:$C,STATYSTYKI!$C794,'BAZA DANYCH'!$G:$G,STATYSTYKI!$D794,'BAZA DANYCH'!$K:$K,STATYSTYKI!CJ$550)</f>
        <v>86</v>
      </c>
      <c r="CK794" s="9">
        <f>SUMIFS('BAZA DANYCH'!$N:$N,'BAZA DANYCH'!$B:$B,STATYSTYKI!$B794,'BAZA DANYCH'!$C:$C,STATYSTYKI!$C794,'BAZA DANYCH'!$G:$G,STATYSTYKI!$D794,'BAZA DANYCH'!$K:$K,STATYSTYKI!CK$550)</f>
        <v>65</v>
      </c>
      <c r="CL794" s="9">
        <f>SUMIFS('BAZA DANYCH'!$N:$N,'BAZA DANYCH'!$B:$B,STATYSTYKI!$B794,'BAZA DANYCH'!$C:$C,STATYSTYKI!$C794,'BAZA DANYCH'!$G:$G,STATYSTYKI!$D794,'BAZA DANYCH'!$K:$K,STATYSTYKI!CL$550)</f>
        <v>52</v>
      </c>
      <c r="CM794" s="9">
        <f>SUMIFS('BAZA DANYCH'!$N:$N,'BAZA DANYCH'!$B:$B,STATYSTYKI!$B794,'BAZA DANYCH'!$C:$C,STATYSTYKI!$C794,'BAZA DANYCH'!$G:$G,STATYSTYKI!$D794,'BAZA DANYCH'!$K:$K,STATYSTYKI!CM$550)</f>
        <v>58</v>
      </c>
      <c r="CN794" s="9">
        <f>SUMIFS('BAZA DANYCH'!$N:$N,'BAZA DANYCH'!$B:$B,STATYSTYKI!$B794,'BAZA DANYCH'!$C:$C,STATYSTYKI!$C794,'BAZA DANYCH'!$G:$G,STATYSTYKI!$D794,'BAZA DANYCH'!$K:$K,STATYSTYKI!CN$550)</f>
        <v>53</v>
      </c>
      <c r="CO794" s="9">
        <f>SUMIFS('BAZA DANYCH'!$N:$N,'BAZA DANYCH'!$B:$B,STATYSTYKI!$B794,'BAZA DANYCH'!$C:$C,STATYSTYKI!$C794,'BAZA DANYCH'!$G:$G,STATYSTYKI!$D794,'BAZA DANYCH'!$K:$K,STATYSTYKI!CO$550)</f>
        <v>46</v>
      </c>
      <c r="CP794" s="9">
        <f>SUMIFS('BAZA DANYCH'!$N:$N,'BAZA DANYCH'!$B:$B,STATYSTYKI!$B794,'BAZA DANYCH'!$C:$C,STATYSTYKI!$C794,'BAZA DANYCH'!$G:$G,STATYSTYKI!$D794,'BAZA DANYCH'!$K:$K,STATYSTYKI!CP$550)</f>
        <v>57</v>
      </c>
      <c r="CQ794" s="9">
        <f>SUMIFS('BAZA DANYCH'!$N:$N,'BAZA DANYCH'!$B:$B,STATYSTYKI!$B794,'BAZA DANYCH'!$C:$C,STATYSTYKI!$C794,'BAZA DANYCH'!$G:$G,STATYSTYKI!$D794,'BAZA DANYCH'!$K:$K,STATYSTYKI!CQ$550)</f>
        <v>46</v>
      </c>
      <c r="CR794" s="9">
        <f>SUMIFS('BAZA DANYCH'!$N:$N,'BAZA DANYCH'!$B:$B,STATYSTYKI!$B794,'BAZA DANYCH'!$C:$C,STATYSTYKI!$C794,'BAZA DANYCH'!$G:$G,STATYSTYKI!$D794,'BAZA DANYCH'!$K:$K,STATYSTYKI!CR$550)</f>
        <v>44</v>
      </c>
      <c r="CS794" s="9">
        <f>SUMIFS('BAZA DANYCH'!$N:$N,'BAZA DANYCH'!$B:$B,STATYSTYKI!$B794,'BAZA DANYCH'!$C:$C,STATYSTYKI!$C794,'BAZA DANYCH'!$G:$G,STATYSTYKI!$D794,'BAZA DANYCH'!$K:$K,STATYSTYKI!CS$550)</f>
        <v>21</v>
      </c>
      <c r="CT794" s="9">
        <f>SUMIFS('BAZA DANYCH'!$N:$N,'BAZA DANYCH'!$B:$B,STATYSTYKI!$B794,'BAZA DANYCH'!$C:$C,STATYSTYKI!$C794,'BAZA DANYCH'!$G:$G,STATYSTYKI!$D794,'BAZA DANYCH'!$K:$K,STATYSTYKI!CT$550)</f>
        <v>29</v>
      </c>
      <c r="CU794" s="9">
        <f>SUMIFS('BAZA DANYCH'!$N:$N,'BAZA DANYCH'!$B:$B,STATYSTYKI!$B794,'BAZA DANYCH'!$C:$C,STATYSTYKI!$C794,'BAZA DANYCH'!$G:$G,STATYSTYKI!$D794,'BAZA DANYCH'!$K:$K,STATYSTYKI!CU$550)</f>
        <v>21</v>
      </c>
      <c r="CV794" s="9">
        <f>SUMIFS('BAZA DANYCH'!$N:$N,'BAZA DANYCH'!$B:$B,STATYSTYKI!$B794,'BAZA DANYCH'!$C:$C,STATYSTYKI!$C794,'BAZA DANYCH'!$G:$G,STATYSTYKI!$D794,'BAZA DANYCH'!$K:$K,STATYSTYKI!CV$550)</f>
        <v>21</v>
      </c>
      <c r="CW794" s="9">
        <f>SUMIFS('BAZA DANYCH'!$N:$N,'BAZA DANYCH'!$B:$B,STATYSTYKI!$B794,'BAZA DANYCH'!$C:$C,STATYSTYKI!$C794,'BAZA DANYCH'!$G:$G,STATYSTYKI!$D794,'BAZA DANYCH'!$K:$K,STATYSTYKI!CW$550)</f>
        <v>17</v>
      </c>
      <c r="CX794" s="9">
        <f>SUMIFS('BAZA DANYCH'!$N:$N,'BAZA DANYCH'!$B:$B,STATYSTYKI!$B794,'BAZA DANYCH'!$C:$C,STATYSTYKI!$C794,'BAZA DANYCH'!$G:$G,STATYSTYKI!$D794,'BAZA DANYCH'!$K:$K,STATYSTYKI!CX$550)</f>
        <v>17</v>
      </c>
    </row>
    <row r="795" spans="1:102" hidden="1">
      <c r="A795" s="8"/>
      <c r="B795" s="60" t="s">
        <v>167</v>
      </c>
      <c r="C795" s="61" t="s">
        <v>168</v>
      </c>
      <c r="D795" s="61" t="s">
        <v>170</v>
      </c>
      <c r="E795" s="82" t="s">
        <v>11</v>
      </c>
      <c r="F795" s="64">
        <f t="shared" si="278"/>
        <v>5</v>
      </c>
      <c r="G795" s="9">
        <f>SUMIFS('BAZA DANYCH'!$U:$U,'BAZA DANYCH'!$B:$B,STATYSTYKI!$B795,'BAZA DANYCH'!$C:$C,STATYSTYKI!$C795,'BAZA DANYCH'!$G:$G,STATYSTYKI!$D795,'BAZA DANYCH'!$K:$K,STATYSTYKI!G$550)</f>
        <v>0</v>
      </c>
      <c r="H795" s="9">
        <f>SUMIFS('BAZA DANYCH'!$U:$U,'BAZA DANYCH'!$B:$B,STATYSTYKI!$B795,'BAZA DANYCH'!$C:$C,STATYSTYKI!$C795,'BAZA DANYCH'!$G:$G,STATYSTYKI!$D795,'BAZA DANYCH'!$K:$K,STATYSTYKI!H$550)</f>
        <v>0</v>
      </c>
      <c r="I795" s="9">
        <f>SUMIFS('BAZA DANYCH'!$U:$U,'BAZA DANYCH'!$B:$B,STATYSTYKI!$B795,'BAZA DANYCH'!$C:$C,STATYSTYKI!$C795,'BAZA DANYCH'!$G:$G,STATYSTYKI!$D795,'BAZA DANYCH'!$K:$K,STATYSTYKI!I$550)</f>
        <v>0</v>
      </c>
      <c r="J795" s="9">
        <f>SUMIFS('BAZA DANYCH'!$U:$U,'BAZA DANYCH'!$B:$B,STATYSTYKI!$B795,'BAZA DANYCH'!$C:$C,STATYSTYKI!$C795,'BAZA DANYCH'!$G:$G,STATYSTYKI!$D795,'BAZA DANYCH'!$K:$K,STATYSTYKI!J$550)</f>
        <v>0</v>
      </c>
      <c r="K795" s="9">
        <f>SUMIFS('BAZA DANYCH'!$U:$U,'BAZA DANYCH'!$B:$B,STATYSTYKI!$B795,'BAZA DANYCH'!$C:$C,STATYSTYKI!$C795,'BAZA DANYCH'!$G:$G,STATYSTYKI!$D795,'BAZA DANYCH'!$K:$K,STATYSTYKI!K$550)</f>
        <v>0</v>
      </c>
      <c r="L795" s="9">
        <f>SUMIFS('BAZA DANYCH'!$U:$U,'BAZA DANYCH'!$B:$B,STATYSTYKI!$B795,'BAZA DANYCH'!$C:$C,STATYSTYKI!$C795,'BAZA DANYCH'!$G:$G,STATYSTYKI!$D795,'BAZA DANYCH'!$K:$K,STATYSTYKI!L$550)</f>
        <v>0</v>
      </c>
      <c r="M795" s="9">
        <f>SUMIFS('BAZA DANYCH'!$U:$U,'BAZA DANYCH'!$B:$B,STATYSTYKI!$B795,'BAZA DANYCH'!$C:$C,STATYSTYKI!$C795,'BAZA DANYCH'!$G:$G,STATYSTYKI!$D795,'BAZA DANYCH'!$K:$K,STATYSTYKI!M$550)</f>
        <v>0</v>
      </c>
      <c r="N795" s="9">
        <f>SUMIFS('BAZA DANYCH'!$U:$U,'BAZA DANYCH'!$B:$B,STATYSTYKI!$B795,'BAZA DANYCH'!$C:$C,STATYSTYKI!$C795,'BAZA DANYCH'!$G:$G,STATYSTYKI!$D795,'BAZA DANYCH'!$K:$K,STATYSTYKI!N$550)</f>
        <v>0</v>
      </c>
      <c r="O795" s="9">
        <f>SUMIFS('BAZA DANYCH'!$U:$U,'BAZA DANYCH'!$B:$B,STATYSTYKI!$B795,'BAZA DANYCH'!$C:$C,STATYSTYKI!$C795,'BAZA DANYCH'!$G:$G,STATYSTYKI!$D795,'BAZA DANYCH'!$K:$K,STATYSTYKI!O$550)</f>
        <v>0</v>
      </c>
      <c r="P795" s="9">
        <f>SUMIFS('BAZA DANYCH'!$U:$U,'BAZA DANYCH'!$B:$B,STATYSTYKI!$B795,'BAZA DANYCH'!$C:$C,STATYSTYKI!$C795,'BAZA DANYCH'!$G:$G,STATYSTYKI!$D795,'BAZA DANYCH'!$K:$K,STATYSTYKI!P$550)</f>
        <v>0</v>
      </c>
      <c r="Q795" s="9">
        <f>SUMIFS('BAZA DANYCH'!$U:$U,'BAZA DANYCH'!$B:$B,STATYSTYKI!$B795,'BAZA DANYCH'!$C:$C,STATYSTYKI!$C795,'BAZA DANYCH'!$G:$G,STATYSTYKI!$D795,'BAZA DANYCH'!$K:$K,STATYSTYKI!Q$550)</f>
        <v>0</v>
      </c>
      <c r="R795" s="9">
        <f>SUMIFS('BAZA DANYCH'!$U:$U,'BAZA DANYCH'!$B:$B,STATYSTYKI!$B795,'BAZA DANYCH'!$C:$C,STATYSTYKI!$C795,'BAZA DANYCH'!$G:$G,STATYSTYKI!$D795,'BAZA DANYCH'!$K:$K,STATYSTYKI!R$550)</f>
        <v>0</v>
      </c>
      <c r="S795" s="9">
        <f>SUMIFS('BAZA DANYCH'!$U:$U,'BAZA DANYCH'!$B:$B,STATYSTYKI!$B795,'BAZA DANYCH'!$C:$C,STATYSTYKI!$C795,'BAZA DANYCH'!$G:$G,STATYSTYKI!$D795,'BAZA DANYCH'!$K:$K,STATYSTYKI!S$550)</f>
        <v>0</v>
      </c>
      <c r="T795" s="9">
        <f>SUMIFS('BAZA DANYCH'!$U:$U,'BAZA DANYCH'!$B:$B,STATYSTYKI!$B795,'BAZA DANYCH'!$C:$C,STATYSTYKI!$C795,'BAZA DANYCH'!$G:$G,STATYSTYKI!$D795,'BAZA DANYCH'!$K:$K,STATYSTYKI!T$550)</f>
        <v>0</v>
      </c>
      <c r="U795" s="9">
        <f>SUMIFS('BAZA DANYCH'!$U:$U,'BAZA DANYCH'!$B:$B,STATYSTYKI!$B795,'BAZA DANYCH'!$C:$C,STATYSTYKI!$C795,'BAZA DANYCH'!$G:$G,STATYSTYKI!$D795,'BAZA DANYCH'!$K:$K,STATYSTYKI!U$550)</f>
        <v>0</v>
      </c>
      <c r="V795" s="9">
        <f>SUMIFS('BAZA DANYCH'!$U:$U,'BAZA DANYCH'!$B:$B,STATYSTYKI!$B795,'BAZA DANYCH'!$C:$C,STATYSTYKI!$C795,'BAZA DANYCH'!$G:$G,STATYSTYKI!$D795,'BAZA DANYCH'!$K:$K,STATYSTYKI!V$550)</f>
        <v>0</v>
      </c>
      <c r="W795" s="9">
        <f>SUMIFS('BAZA DANYCH'!$U:$U,'BAZA DANYCH'!$B:$B,STATYSTYKI!$B795,'BAZA DANYCH'!$C:$C,STATYSTYKI!$C795,'BAZA DANYCH'!$G:$G,STATYSTYKI!$D795,'BAZA DANYCH'!$K:$K,STATYSTYKI!W$550)</f>
        <v>0</v>
      </c>
      <c r="X795" s="9">
        <f>SUMIFS('BAZA DANYCH'!$U:$U,'BAZA DANYCH'!$B:$B,STATYSTYKI!$B795,'BAZA DANYCH'!$C:$C,STATYSTYKI!$C795,'BAZA DANYCH'!$G:$G,STATYSTYKI!$D795,'BAZA DANYCH'!$K:$K,STATYSTYKI!X$550)</f>
        <v>0</v>
      </c>
      <c r="Y795" s="9">
        <f>SUMIFS('BAZA DANYCH'!$U:$U,'BAZA DANYCH'!$B:$B,STATYSTYKI!$B795,'BAZA DANYCH'!$C:$C,STATYSTYKI!$C795,'BAZA DANYCH'!$G:$G,STATYSTYKI!$D795,'BAZA DANYCH'!$K:$K,STATYSTYKI!Y$550)</f>
        <v>0</v>
      </c>
      <c r="Z795" s="9">
        <f>SUMIFS('BAZA DANYCH'!$U:$U,'BAZA DANYCH'!$B:$B,STATYSTYKI!$B795,'BAZA DANYCH'!$C:$C,STATYSTYKI!$C795,'BAZA DANYCH'!$G:$G,STATYSTYKI!$D795,'BAZA DANYCH'!$K:$K,STATYSTYKI!Z$550)</f>
        <v>0</v>
      </c>
      <c r="AA795" s="9">
        <f>SUMIFS('BAZA DANYCH'!$U:$U,'BAZA DANYCH'!$B:$B,STATYSTYKI!$B795,'BAZA DANYCH'!$C:$C,STATYSTYKI!$C795,'BAZA DANYCH'!$G:$G,STATYSTYKI!$D795,'BAZA DANYCH'!$K:$K,STATYSTYKI!AA$550)</f>
        <v>0</v>
      </c>
      <c r="AB795" s="9">
        <f>SUMIFS('BAZA DANYCH'!$U:$U,'BAZA DANYCH'!$B:$B,STATYSTYKI!$B795,'BAZA DANYCH'!$C:$C,STATYSTYKI!$C795,'BAZA DANYCH'!$G:$G,STATYSTYKI!$D795,'BAZA DANYCH'!$K:$K,STATYSTYKI!AB$550)</f>
        <v>0</v>
      </c>
      <c r="AC795" s="9">
        <f>SUMIFS('BAZA DANYCH'!$U:$U,'BAZA DANYCH'!$B:$B,STATYSTYKI!$B795,'BAZA DANYCH'!$C:$C,STATYSTYKI!$C795,'BAZA DANYCH'!$G:$G,STATYSTYKI!$D795,'BAZA DANYCH'!$K:$K,STATYSTYKI!AC$550)</f>
        <v>0</v>
      </c>
      <c r="AD795" s="9">
        <f>SUMIFS('BAZA DANYCH'!$U:$U,'BAZA DANYCH'!$B:$B,STATYSTYKI!$B795,'BAZA DANYCH'!$C:$C,STATYSTYKI!$C795,'BAZA DANYCH'!$G:$G,STATYSTYKI!$D795,'BAZA DANYCH'!$K:$K,STATYSTYKI!AD$550)</f>
        <v>0</v>
      </c>
      <c r="AE795" s="9">
        <f>SUMIFS('BAZA DANYCH'!$U:$U,'BAZA DANYCH'!$B:$B,STATYSTYKI!$B795,'BAZA DANYCH'!$C:$C,STATYSTYKI!$C795,'BAZA DANYCH'!$G:$G,STATYSTYKI!$D795,'BAZA DANYCH'!$K:$K,STATYSTYKI!AE$550)</f>
        <v>0</v>
      </c>
      <c r="AF795" s="9">
        <f>SUMIFS('BAZA DANYCH'!$U:$U,'BAZA DANYCH'!$B:$B,STATYSTYKI!$B795,'BAZA DANYCH'!$C:$C,STATYSTYKI!$C795,'BAZA DANYCH'!$G:$G,STATYSTYKI!$D795,'BAZA DANYCH'!$K:$K,STATYSTYKI!AF$550)</f>
        <v>0</v>
      </c>
      <c r="AG795" s="9">
        <f>SUMIFS('BAZA DANYCH'!$U:$U,'BAZA DANYCH'!$B:$B,STATYSTYKI!$B795,'BAZA DANYCH'!$C:$C,STATYSTYKI!$C795,'BAZA DANYCH'!$G:$G,STATYSTYKI!$D795,'BAZA DANYCH'!$K:$K,STATYSTYKI!AG$550)</f>
        <v>0</v>
      </c>
      <c r="AH795" s="9">
        <f>SUMIFS('BAZA DANYCH'!$U:$U,'BAZA DANYCH'!$B:$B,STATYSTYKI!$B795,'BAZA DANYCH'!$C:$C,STATYSTYKI!$C795,'BAZA DANYCH'!$G:$G,STATYSTYKI!$D795,'BAZA DANYCH'!$K:$K,STATYSTYKI!AH$550)</f>
        <v>0</v>
      </c>
      <c r="AI795" s="9">
        <f>SUMIFS('BAZA DANYCH'!$U:$U,'BAZA DANYCH'!$B:$B,STATYSTYKI!$B795,'BAZA DANYCH'!$C:$C,STATYSTYKI!$C795,'BAZA DANYCH'!$G:$G,STATYSTYKI!$D795,'BAZA DANYCH'!$K:$K,STATYSTYKI!AI$550)</f>
        <v>0</v>
      </c>
      <c r="AJ795" s="9">
        <f>SUMIFS('BAZA DANYCH'!$U:$U,'BAZA DANYCH'!$B:$B,STATYSTYKI!$B795,'BAZA DANYCH'!$C:$C,STATYSTYKI!$C795,'BAZA DANYCH'!$G:$G,STATYSTYKI!$D795,'BAZA DANYCH'!$K:$K,STATYSTYKI!AJ$550)</f>
        <v>0</v>
      </c>
      <c r="AK795" s="9">
        <f>SUMIFS('BAZA DANYCH'!$U:$U,'BAZA DANYCH'!$B:$B,STATYSTYKI!$B795,'BAZA DANYCH'!$C:$C,STATYSTYKI!$C795,'BAZA DANYCH'!$G:$G,STATYSTYKI!$D795,'BAZA DANYCH'!$K:$K,STATYSTYKI!AK$550)</f>
        <v>0</v>
      </c>
      <c r="AL795" s="9">
        <f>SUMIFS('BAZA DANYCH'!$U:$U,'BAZA DANYCH'!$B:$B,STATYSTYKI!$B795,'BAZA DANYCH'!$C:$C,STATYSTYKI!$C795,'BAZA DANYCH'!$G:$G,STATYSTYKI!$D795,'BAZA DANYCH'!$K:$K,STATYSTYKI!AL$550)</f>
        <v>0</v>
      </c>
      <c r="AM795" s="9">
        <f>SUMIFS('BAZA DANYCH'!$U:$U,'BAZA DANYCH'!$B:$B,STATYSTYKI!$B795,'BAZA DANYCH'!$C:$C,STATYSTYKI!$C795,'BAZA DANYCH'!$G:$G,STATYSTYKI!$D795,'BAZA DANYCH'!$K:$K,STATYSTYKI!AM$550)</f>
        <v>0</v>
      </c>
      <c r="AN795" s="9">
        <f>SUMIFS('BAZA DANYCH'!$U:$U,'BAZA DANYCH'!$B:$B,STATYSTYKI!$B795,'BAZA DANYCH'!$C:$C,STATYSTYKI!$C795,'BAZA DANYCH'!$G:$G,STATYSTYKI!$D795,'BAZA DANYCH'!$K:$K,STATYSTYKI!AN$550)</f>
        <v>0</v>
      </c>
      <c r="AO795" s="9">
        <f>SUMIFS('BAZA DANYCH'!$U:$U,'BAZA DANYCH'!$B:$B,STATYSTYKI!$B795,'BAZA DANYCH'!$C:$C,STATYSTYKI!$C795,'BAZA DANYCH'!$G:$G,STATYSTYKI!$D795,'BAZA DANYCH'!$K:$K,STATYSTYKI!AO$550)</f>
        <v>0</v>
      </c>
      <c r="AP795" s="9">
        <f>SUMIFS('BAZA DANYCH'!$U:$U,'BAZA DANYCH'!$B:$B,STATYSTYKI!$B795,'BAZA DANYCH'!$C:$C,STATYSTYKI!$C795,'BAZA DANYCH'!$G:$G,STATYSTYKI!$D795,'BAZA DANYCH'!$K:$K,STATYSTYKI!AP$550)</f>
        <v>0</v>
      </c>
      <c r="AQ795" s="9">
        <f>SUMIFS('BAZA DANYCH'!$U:$U,'BAZA DANYCH'!$B:$B,STATYSTYKI!$B795,'BAZA DANYCH'!$C:$C,STATYSTYKI!$C795,'BAZA DANYCH'!$G:$G,STATYSTYKI!$D795,'BAZA DANYCH'!$K:$K,STATYSTYKI!AQ$550)</f>
        <v>0</v>
      </c>
      <c r="AR795" s="9">
        <f>SUMIFS('BAZA DANYCH'!$U:$U,'BAZA DANYCH'!$B:$B,STATYSTYKI!$B795,'BAZA DANYCH'!$C:$C,STATYSTYKI!$C795,'BAZA DANYCH'!$G:$G,STATYSTYKI!$D795,'BAZA DANYCH'!$K:$K,STATYSTYKI!AR$550)</f>
        <v>0</v>
      </c>
      <c r="AS795" s="9">
        <f>SUMIFS('BAZA DANYCH'!$U:$U,'BAZA DANYCH'!$B:$B,STATYSTYKI!$B795,'BAZA DANYCH'!$C:$C,STATYSTYKI!$C795,'BAZA DANYCH'!$G:$G,STATYSTYKI!$D795,'BAZA DANYCH'!$K:$K,STATYSTYKI!AS$550)</f>
        <v>0</v>
      </c>
      <c r="AT795" s="9">
        <f>SUMIFS('BAZA DANYCH'!$U:$U,'BAZA DANYCH'!$B:$B,STATYSTYKI!$B795,'BAZA DANYCH'!$C:$C,STATYSTYKI!$C795,'BAZA DANYCH'!$G:$G,STATYSTYKI!$D795,'BAZA DANYCH'!$K:$K,STATYSTYKI!AT$550)</f>
        <v>1</v>
      </c>
      <c r="AU795" s="9">
        <f>SUMIFS('BAZA DANYCH'!$U:$U,'BAZA DANYCH'!$B:$B,STATYSTYKI!$B795,'BAZA DANYCH'!$C:$C,STATYSTYKI!$C795,'BAZA DANYCH'!$G:$G,STATYSTYKI!$D795,'BAZA DANYCH'!$K:$K,STATYSTYKI!AU$550)</f>
        <v>0</v>
      </c>
      <c r="AV795" s="9">
        <f>SUMIFS('BAZA DANYCH'!$U:$U,'BAZA DANYCH'!$B:$B,STATYSTYKI!$B795,'BAZA DANYCH'!$C:$C,STATYSTYKI!$C795,'BAZA DANYCH'!$G:$G,STATYSTYKI!$D795,'BAZA DANYCH'!$K:$K,STATYSTYKI!AV$550)</f>
        <v>0</v>
      </c>
      <c r="AW795" s="9">
        <f>SUMIFS('BAZA DANYCH'!$U:$U,'BAZA DANYCH'!$B:$B,STATYSTYKI!$B795,'BAZA DANYCH'!$C:$C,STATYSTYKI!$C795,'BAZA DANYCH'!$G:$G,STATYSTYKI!$D795,'BAZA DANYCH'!$K:$K,STATYSTYKI!AW$550)</f>
        <v>0</v>
      </c>
      <c r="AX795" s="9">
        <f>SUMIFS('BAZA DANYCH'!$U:$U,'BAZA DANYCH'!$B:$B,STATYSTYKI!$B795,'BAZA DANYCH'!$C:$C,STATYSTYKI!$C795,'BAZA DANYCH'!$G:$G,STATYSTYKI!$D795,'BAZA DANYCH'!$K:$K,STATYSTYKI!AX$550)</f>
        <v>0</v>
      </c>
      <c r="AY795" s="9">
        <f>SUMIFS('BAZA DANYCH'!$U:$U,'BAZA DANYCH'!$B:$B,STATYSTYKI!$B795,'BAZA DANYCH'!$C:$C,STATYSTYKI!$C795,'BAZA DANYCH'!$G:$G,STATYSTYKI!$D795,'BAZA DANYCH'!$K:$K,STATYSTYKI!AY$550)</f>
        <v>1</v>
      </c>
      <c r="AZ795" s="9">
        <f>SUMIFS('BAZA DANYCH'!$U:$U,'BAZA DANYCH'!$B:$B,STATYSTYKI!$B795,'BAZA DANYCH'!$C:$C,STATYSTYKI!$C795,'BAZA DANYCH'!$G:$G,STATYSTYKI!$D795,'BAZA DANYCH'!$K:$K,STATYSTYKI!AZ$550)</f>
        <v>0</v>
      </c>
      <c r="BA795" s="9">
        <f>SUMIFS('BAZA DANYCH'!$U:$U,'BAZA DANYCH'!$B:$B,STATYSTYKI!$B795,'BAZA DANYCH'!$C:$C,STATYSTYKI!$C795,'BAZA DANYCH'!$G:$G,STATYSTYKI!$D795,'BAZA DANYCH'!$K:$K,STATYSTYKI!BA$550)</f>
        <v>0</v>
      </c>
      <c r="BB795" s="9">
        <f>SUMIFS('BAZA DANYCH'!$U:$U,'BAZA DANYCH'!$B:$B,STATYSTYKI!$B795,'BAZA DANYCH'!$C:$C,STATYSTYKI!$C795,'BAZA DANYCH'!$G:$G,STATYSTYKI!$D795,'BAZA DANYCH'!$K:$K,STATYSTYKI!BB$550)</f>
        <v>0</v>
      </c>
      <c r="BC795" s="9">
        <f>SUMIFS('BAZA DANYCH'!$U:$U,'BAZA DANYCH'!$B:$B,STATYSTYKI!$B795,'BAZA DANYCH'!$C:$C,STATYSTYKI!$C795,'BAZA DANYCH'!$G:$G,STATYSTYKI!$D795,'BAZA DANYCH'!$K:$K,STATYSTYKI!BC$550)</f>
        <v>0</v>
      </c>
      <c r="BD795" s="9">
        <f>SUMIFS('BAZA DANYCH'!$U:$U,'BAZA DANYCH'!$B:$B,STATYSTYKI!$B795,'BAZA DANYCH'!$C:$C,STATYSTYKI!$C795,'BAZA DANYCH'!$G:$G,STATYSTYKI!$D795,'BAZA DANYCH'!$K:$K,STATYSTYKI!BD$550)</f>
        <v>0</v>
      </c>
      <c r="BE795" s="9">
        <f>SUMIFS('BAZA DANYCH'!$U:$U,'BAZA DANYCH'!$B:$B,STATYSTYKI!$B795,'BAZA DANYCH'!$C:$C,STATYSTYKI!$C795,'BAZA DANYCH'!$G:$G,STATYSTYKI!$D795,'BAZA DANYCH'!$K:$K,STATYSTYKI!BE$550)</f>
        <v>0</v>
      </c>
      <c r="BF795" s="9">
        <f>SUMIFS('BAZA DANYCH'!$U:$U,'BAZA DANYCH'!$B:$B,STATYSTYKI!$B795,'BAZA DANYCH'!$C:$C,STATYSTYKI!$C795,'BAZA DANYCH'!$G:$G,STATYSTYKI!$D795,'BAZA DANYCH'!$K:$K,STATYSTYKI!BF$550)</f>
        <v>0</v>
      </c>
      <c r="BG795" s="9">
        <f>SUMIFS('BAZA DANYCH'!$U:$U,'BAZA DANYCH'!$B:$B,STATYSTYKI!$B795,'BAZA DANYCH'!$C:$C,STATYSTYKI!$C795,'BAZA DANYCH'!$G:$G,STATYSTYKI!$D795,'BAZA DANYCH'!$K:$K,STATYSTYKI!BG$550)</f>
        <v>0</v>
      </c>
      <c r="BH795" s="9">
        <f>SUMIFS('BAZA DANYCH'!$U:$U,'BAZA DANYCH'!$B:$B,STATYSTYKI!$B795,'BAZA DANYCH'!$C:$C,STATYSTYKI!$C795,'BAZA DANYCH'!$G:$G,STATYSTYKI!$D795,'BAZA DANYCH'!$K:$K,STATYSTYKI!BH$550)</f>
        <v>0</v>
      </c>
      <c r="BI795" s="9">
        <f>SUMIFS('BAZA DANYCH'!$U:$U,'BAZA DANYCH'!$B:$B,STATYSTYKI!$B795,'BAZA DANYCH'!$C:$C,STATYSTYKI!$C795,'BAZA DANYCH'!$G:$G,STATYSTYKI!$D795,'BAZA DANYCH'!$K:$K,STATYSTYKI!BI$550)</f>
        <v>0</v>
      </c>
      <c r="BJ795" s="9">
        <f>SUMIFS('BAZA DANYCH'!$U:$U,'BAZA DANYCH'!$B:$B,STATYSTYKI!$B795,'BAZA DANYCH'!$C:$C,STATYSTYKI!$C795,'BAZA DANYCH'!$G:$G,STATYSTYKI!$D795,'BAZA DANYCH'!$K:$K,STATYSTYKI!BJ$550)</f>
        <v>0</v>
      </c>
      <c r="BK795" s="9">
        <f>SUMIFS('BAZA DANYCH'!$U:$U,'BAZA DANYCH'!$B:$B,STATYSTYKI!$B795,'BAZA DANYCH'!$C:$C,STATYSTYKI!$C795,'BAZA DANYCH'!$G:$G,STATYSTYKI!$D795,'BAZA DANYCH'!$K:$K,STATYSTYKI!BK$550)</f>
        <v>0</v>
      </c>
      <c r="BL795" s="9">
        <f>SUMIFS('BAZA DANYCH'!$U:$U,'BAZA DANYCH'!$B:$B,STATYSTYKI!$B795,'BAZA DANYCH'!$C:$C,STATYSTYKI!$C795,'BAZA DANYCH'!$G:$G,STATYSTYKI!$D795,'BAZA DANYCH'!$K:$K,STATYSTYKI!BL$550)</f>
        <v>0</v>
      </c>
      <c r="BM795" s="9">
        <f>SUMIFS('BAZA DANYCH'!$U:$U,'BAZA DANYCH'!$B:$B,STATYSTYKI!$B795,'BAZA DANYCH'!$C:$C,STATYSTYKI!$C795,'BAZA DANYCH'!$G:$G,STATYSTYKI!$D795,'BAZA DANYCH'!$K:$K,STATYSTYKI!BM$550)</f>
        <v>0</v>
      </c>
      <c r="BN795" s="9">
        <f>SUMIFS('BAZA DANYCH'!$U:$U,'BAZA DANYCH'!$B:$B,STATYSTYKI!$B795,'BAZA DANYCH'!$C:$C,STATYSTYKI!$C795,'BAZA DANYCH'!$G:$G,STATYSTYKI!$D795,'BAZA DANYCH'!$K:$K,STATYSTYKI!BN$550)</f>
        <v>0</v>
      </c>
      <c r="BO795" s="9">
        <f>SUMIFS('BAZA DANYCH'!$U:$U,'BAZA DANYCH'!$B:$B,STATYSTYKI!$B795,'BAZA DANYCH'!$C:$C,STATYSTYKI!$C795,'BAZA DANYCH'!$G:$G,STATYSTYKI!$D795,'BAZA DANYCH'!$K:$K,STATYSTYKI!BO$550)</f>
        <v>1</v>
      </c>
      <c r="BP795" s="9">
        <f>SUMIFS('BAZA DANYCH'!$U:$U,'BAZA DANYCH'!$B:$B,STATYSTYKI!$B795,'BAZA DANYCH'!$C:$C,STATYSTYKI!$C795,'BAZA DANYCH'!$G:$G,STATYSTYKI!$D795,'BAZA DANYCH'!$K:$K,STATYSTYKI!BP$550)</f>
        <v>0</v>
      </c>
      <c r="BQ795" s="9">
        <f>SUMIFS('BAZA DANYCH'!$U:$U,'BAZA DANYCH'!$B:$B,STATYSTYKI!$B795,'BAZA DANYCH'!$C:$C,STATYSTYKI!$C795,'BAZA DANYCH'!$G:$G,STATYSTYKI!$D795,'BAZA DANYCH'!$K:$K,STATYSTYKI!BQ$550)</f>
        <v>1</v>
      </c>
      <c r="BR795" s="9">
        <f>SUMIFS('BAZA DANYCH'!$U:$U,'BAZA DANYCH'!$B:$B,STATYSTYKI!$B795,'BAZA DANYCH'!$C:$C,STATYSTYKI!$C795,'BAZA DANYCH'!$G:$G,STATYSTYKI!$D795,'BAZA DANYCH'!$K:$K,STATYSTYKI!BR$550)</f>
        <v>0</v>
      </c>
      <c r="BS795" s="9">
        <f>SUMIFS('BAZA DANYCH'!$U:$U,'BAZA DANYCH'!$B:$B,STATYSTYKI!$B795,'BAZA DANYCH'!$C:$C,STATYSTYKI!$C795,'BAZA DANYCH'!$G:$G,STATYSTYKI!$D795,'BAZA DANYCH'!$K:$K,STATYSTYKI!BS$550)</f>
        <v>1</v>
      </c>
      <c r="BT795" s="9">
        <f>SUMIFS('BAZA DANYCH'!$U:$U,'BAZA DANYCH'!$B:$B,STATYSTYKI!$B795,'BAZA DANYCH'!$C:$C,STATYSTYKI!$C795,'BAZA DANYCH'!$G:$G,STATYSTYKI!$D795,'BAZA DANYCH'!$K:$K,STATYSTYKI!BT$550)</f>
        <v>0</v>
      </c>
      <c r="BU795" s="9">
        <f>SUMIFS('BAZA DANYCH'!$U:$U,'BAZA DANYCH'!$B:$B,STATYSTYKI!$B795,'BAZA DANYCH'!$C:$C,STATYSTYKI!$C795,'BAZA DANYCH'!$G:$G,STATYSTYKI!$D795,'BAZA DANYCH'!$K:$K,STATYSTYKI!BU$550)</f>
        <v>0</v>
      </c>
      <c r="BV795" s="9">
        <f>SUMIFS('BAZA DANYCH'!$U:$U,'BAZA DANYCH'!$B:$B,STATYSTYKI!$B795,'BAZA DANYCH'!$C:$C,STATYSTYKI!$C795,'BAZA DANYCH'!$G:$G,STATYSTYKI!$D795,'BAZA DANYCH'!$K:$K,STATYSTYKI!BV$550)</f>
        <v>0</v>
      </c>
      <c r="BW795" s="9">
        <f>SUMIFS('BAZA DANYCH'!$U:$U,'BAZA DANYCH'!$B:$B,STATYSTYKI!$B795,'BAZA DANYCH'!$C:$C,STATYSTYKI!$C795,'BAZA DANYCH'!$G:$G,STATYSTYKI!$D795,'BAZA DANYCH'!$K:$K,STATYSTYKI!BW$550)</f>
        <v>0</v>
      </c>
      <c r="BX795" s="9">
        <f>SUMIFS('BAZA DANYCH'!$U:$U,'BAZA DANYCH'!$B:$B,STATYSTYKI!$B795,'BAZA DANYCH'!$C:$C,STATYSTYKI!$C795,'BAZA DANYCH'!$G:$G,STATYSTYKI!$D795,'BAZA DANYCH'!$K:$K,STATYSTYKI!BX$550)</f>
        <v>0</v>
      </c>
      <c r="BY795" s="9">
        <f>SUMIFS('BAZA DANYCH'!$U:$U,'BAZA DANYCH'!$B:$B,STATYSTYKI!$B795,'BAZA DANYCH'!$C:$C,STATYSTYKI!$C795,'BAZA DANYCH'!$G:$G,STATYSTYKI!$D795,'BAZA DANYCH'!$K:$K,STATYSTYKI!BY$550)</f>
        <v>0</v>
      </c>
      <c r="BZ795" s="9">
        <f>SUMIFS('BAZA DANYCH'!$U:$U,'BAZA DANYCH'!$B:$B,STATYSTYKI!$B795,'BAZA DANYCH'!$C:$C,STATYSTYKI!$C795,'BAZA DANYCH'!$G:$G,STATYSTYKI!$D795,'BAZA DANYCH'!$K:$K,STATYSTYKI!BZ$550)</f>
        <v>0</v>
      </c>
      <c r="CA795" s="9">
        <f>SUMIFS('BAZA DANYCH'!$U:$U,'BAZA DANYCH'!$B:$B,STATYSTYKI!$B795,'BAZA DANYCH'!$C:$C,STATYSTYKI!$C795,'BAZA DANYCH'!$G:$G,STATYSTYKI!$D795,'BAZA DANYCH'!$K:$K,STATYSTYKI!CA$550)</f>
        <v>0</v>
      </c>
      <c r="CB795" s="9">
        <f>SUMIFS('BAZA DANYCH'!$U:$U,'BAZA DANYCH'!$B:$B,STATYSTYKI!$B795,'BAZA DANYCH'!$C:$C,STATYSTYKI!$C795,'BAZA DANYCH'!$G:$G,STATYSTYKI!$D795,'BAZA DANYCH'!$K:$K,STATYSTYKI!CB$550)</f>
        <v>0</v>
      </c>
      <c r="CC795" s="9">
        <f>SUMIFS('BAZA DANYCH'!$U:$U,'BAZA DANYCH'!$B:$B,STATYSTYKI!$B795,'BAZA DANYCH'!$C:$C,STATYSTYKI!$C795,'BAZA DANYCH'!$G:$G,STATYSTYKI!$D795,'BAZA DANYCH'!$K:$K,STATYSTYKI!CC$550)</f>
        <v>0</v>
      </c>
      <c r="CD795" s="9">
        <f>SUMIFS('BAZA DANYCH'!$U:$U,'BAZA DANYCH'!$B:$B,STATYSTYKI!$B795,'BAZA DANYCH'!$C:$C,STATYSTYKI!$C795,'BAZA DANYCH'!$G:$G,STATYSTYKI!$D795,'BAZA DANYCH'!$K:$K,STATYSTYKI!CD$550)</f>
        <v>0</v>
      </c>
      <c r="CE795" s="9">
        <f>SUMIFS('BAZA DANYCH'!$U:$U,'BAZA DANYCH'!$B:$B,STATYSTYKI!$B795,'BAZA DANYCH'!$C:$C,STATYSTYKI!$C795,'BAZA DANYCH'!$G:$G,STATYSTYKI!$D795,'BAZA DANYCH'!$K:$K,STATYSTYKI!CE$550)</f>
        <v>0</v>
      </c>
      <c r="CF795" s="9">
        <f>SUMIFS('BAZA DANYCH'!$U:$U,'BAZA DANYCH'!$B:$B,STATYSTYKI!$B795,'BAZA DANYCH'!$C:$C,STATYSTYKI!$C795,'BAZA DANYCH'!$G:$G,STATYSTYKI!$D795,'BAZA DANYCH'!$K:$K,STATYSTYKI!CF$550)</f>
        <v>0</v>
      </c>
      <c r="CG795" s="9">
        <f>SUMIFS('BAZA DANYCH'!$U:$U,'BAZA DANYCH'!$B:$B,STATYSTYKI!$B795,'BAZA DANYCH'!$C:$C,STATYSTYKI!$C795,'BAZA DANYCH'!$G:$G,STATYSTYKI!$D795,'BAZA DANYCH'!$K:$K,STATYSTYKI!CG$550)</f>
        <v>0</v>
      </c>
      <c r="CH795" s="9">
        <f>SUMIFS('BAZA DANYCH'!$U:$U,'BAZA DANYCH'!$B:$B,STATYSTYKI!$B795,'BAZA DANYCH'!$C:$C,STATYSTYKI!$C795,'BAZA DANYCH'!$G:$G,STATYSTYKI!$D795,'BAZA DANYCH'!$K:$K,STATYSTYKI!CH$550)</f>
        <v>0</v>
      </c>
      <c r="CI795" s="9">
        <f>SUMIFS('BAZA DANYCH'!$U:$U,'BAZA DANYCH'!$B:$B,STATYSTYKI!$B795,'BAZA DANYCH'!$C:$C,STATYSTYKI!$C795,'BAZA DANYCH'!$G:$G,STATYSTYKI!$D795,'BAZA DANYCH'!$K:$K,STATYSTYKI!CI$550)</f>
        <v>0</v>
      </c>
      <c r="CJ795" s="9">
        <f>SUMIFS('BAZA DANYCH'!$U:$U,'BAZA DANYCH'!$B:$B,STATYSTYKI!$B795,'BAZA DANYCH'!$C:$C,STATYSTYKI!$C795,'BAZA DANYCH'!$G:$G,STATYSTYKI!$D795,'BAZA DANYCH'!$K:$K,STATYSTYKI!CJ$550)</f>
        <v>0</v>
      </c>
      <c r="CK795" s="9">
        <f>SUMIFS('BAZA DANYCH'!$U:$U,'BAZA DANYCH'!$B:$B,STATYSTYKI!$B795,'BAZA DANYCH'!$C:$C,STATYSTYKI!$C795,'BAZA DANYCH'!$G:$G,STATYSTYKI!$D795,'BAZA DANYCH'!$K:$K,STATYSTYKI!CK$550)</f>
        <v>0</v>
      </c>
      <c r="CL795" s="9">
        <f>SUMIFS('BAZA DANYCH'!$U:$U,'BAZA DANYCH'!$B:$B,STATYSTYKI!$B795,'BAZA DANYCH'!$C:$C,STATYSTYKI!$C795,'BAZA DANYCH'!$G:$G,STATYSTYKI!$D795,'BAZA DANYCH'!$K:$K,STATYSTYKI!CL$550)</f>
        <v>0</v>
      </c>
      <c r="CM795" s="9">
        <f>SUMIFS('BAZA DANYCH'!$U:$U,'BAZA DANYCH'!$B:$B,STATYSTYKI!$B795,'BAZA DANYCH'!$C:$C,STATYSTYKI!$C795,'BAZA DANYCH'!$G:$G,STATYSTYKI!$D795,'BAZA DANYCH'!$K:$K,STATYSTYKI!CM$550)</f>
        <v>0</v>
      </c>
      <c r="CN795" s="9">
        <f>SUMIFS('BAZA DANYCH'!$U:$U,'BAZA DANYCH'!$B:$B,STATYSTYKI!$B795,'BAZA DANYCH'!$C:$C,STATYSTYKI!$C795,'BAZA DANYCH'!$G:$G,STATYSTYKI!$D795,'BAZA DANYCH'!$K:$K,STATYSTYKI!CN$550)</f>
        <v>0</v>
      </c>
      <c r="CO795" s="9">
        <f>SUMIFS('BAZA DANYCH'!$U:$U,'BAZA DANYCH'!$B:$B,STATYSTYKI!$B795,'BAZA DANYCH'!$C:$C,STATYSTYKI!$C795,'BAZA DANYCH'!$G:$G,STATYSTYKI!$D795,'BAZA DANYCH'!$K:$K,STATYSTYKI!CO$550)</f>
        <v>0</v>
      </c>
      <c r="CP795" s="9">
        <f>SUMIFS('BAZA DANYCH'!$U:$U,'BAZA DANYCH'!$B:$B,STATYSTYKI!$B795,'BAZA DANYCH'!$C:$C,STATYSTYKI!$C795,'BAZA DANYCH'!$G:$G,STATYSTYKI!$D795,'BAZA DANYCH'!$K:$K,STATYSTYKI!CP$550)</f>
        <v>0</v>
      </c>
      <c r="CQ795" s="9">
        <f>SUMIFS('BAZA DANYCH'!$U:$U,'BAZA DANYCH'!$B:$B,STATYSTYKI!$B795,'BAZA DANYCH'!$C:$C,STATYSTYKI!$C795,'BAZA DANYCH'!$G:$G,STATYSTYKI!$D795,'BAZA DANYCH'!$K:$K,STATYSTYKI!CQ$550)</f>
        <v>0</v>
      </c>
      <c r="CR795" s="9">
        <f>SUMIFS('BAZA DANYCH'!$U:$U,'BAZA DANYCH'!$B:$B,STATYSTYKI!$B795,'BAZA DANYCH'!$C:$C,STATYSTYKI!$C795,'BAZA DANYCH'!$G:$G,STATYSTYKI!$D795,'BAZA DANYCH'!$K:$K,STATYSTYKI!CR$550)</f>
        <v>0</v>
      </c>
      <c r="CS795" s="9">
        <f>SUMIFS('BAZA DANYCH'!$U:$U,'BAZA DANYCH'!$B:$B,STATYSTYKI!$B795,'BAZA DANYCH'!$C:$C,STATYSTYKI!$C795,'BAZA DANYCH'!$G:$G,STATYSTYKI!$D795,'BAZA DANYCH'!$K:$K,STATYSTYKI!CS$550)</f>
        <v>0</v>
      </c>
      <c r="CT795" s="9">
        <f>SUMIFS('BAZA DANYCH'!$U:$U,'BAZA DANYCH'!$B:$B,STATYSTYKI!$B795,'BAZA DANYCH'!$C:$C,STATYSTYKI!$C795,'BAZA DANYCH'!$G:$G,STATYSTYKI!$D795,'BAZA DANYCH'!$K:$K,STATYSTYKI!CT$550)</f>
        <v>0</v>
      </c>
      <c r="CU795" s="9">
        <f>SUMIFS('BAZA DANYCH'!$U:$U,'BAZA DANYCH'!$B:$B,STATYSTYKI!$B795,'BAZA DANYCH'!$C:$C,STATYSTYKI!$C795,'BAZA DANYCH'!$G:$G,STATYSTYKI!$D795,'BAZA DANYCH'!$K:$K,STATYSTYKI!CU$550)</f>
        <v>0</v>
      </c>
      <c r="CV795" s="9">
        <f>SUMIFS('BAZA DANYCH'!$U:$U,'BAZA DANYCH'!$B:$B,STATYSTYKI!$B795,'BAZA DANYCH'!$C:$C,STATYSTYKI!$C795,'BAZA DANYCH'!$G:$G,STATYSTYKI!$D795,'BAZA DANYCH'!$K:$K,STATYSTYKI!CV$550)</f>
        <v>0</v>
      </c>
      <c r="CW795" s="9">
        <f>SUMIFS('BAZA DANYCH'!$U:$U,'BAZA DANYCH'!$B:$B,STATYSTYKI!$B795,'BAZA DANYCH'!$C:$C,STATYSTYKI!$C795,'BAZA DANYCH'!$G:$G,STATYSTYKI!$D795,'BAZA DANYCH'!$K:$K,STATYSTYKI!CW$550)</f>
        <v>0</v>
      </c>
      <c r="CX795" s="9">
        <f>SUMIFS('BAZA DANYCH'!$U:$U,'BAZA DANYCH'!$B:$B,STATYSTYKI!$B795,'BAZA DANYCH'!$C:$C,STATYSTYKI!$C795,'BAZA DANYCH'!$G:$G,STATYSTYKI!$D795,'BAZA DANYCH'!$K:$K,STATYSTYKI!CX$550)</f>
        <v>0</v>
      </c>
    </row>
    <row r="796" spans="1:102" hidden="1">
      <c r="A796" s="8"/>
      <c r="B796" s="60" t="s">
        <v>167</v>
      </c>
      <c r="C796" s="61" t="s">
        <v>168</v>
      </c>
      <c r="D796" s="61" t="s">
        <v>170</v>
      </c>
      <c r="E796" s="82" t="s">
        <v>8</v>
      </c>
      <c r="F796" s="64">
        <f t="shared" si="278"/>
        <v>16</v>
      </c>
      <c r="G796" s="9">
        <f>SUMIFS('BAZA DANYCH'!$R:$R,'BAZA DANYCH'!$B:$B,STATYSTYKI!$B796,'BAZA DANYCH'!$C:$C,STATYSTYKI!$C796,'BAZA DANYCH'!$G:$G,STATYSTYKI!$D796,'BAZA DANYCH'!$K:$K,STATYSTYKI!G$550)</f>
        <v>0</v>
      </c>
      <c r="H796" s="9">
        <f>SUMIFS('BAZA DANYCH'!$R:$R,'BAZA DANYCH'!$B:$B,STATYSTYKI!$B796,'BAZA DANYCH'!$C:$C,STATYSTYKI!$C796,'BAZA DANYCH'!$G:$G,STATYSTYKI!$D796,'BAZA DANYCH'!$K:$K,STATYSTYKI!H$550)</f>
        <v>0</v>
      </c>
      <c r="I796" s="9">
        <f>SUMIFS('BAZA DANYCH'!$R:$R,'BAZA DANYCH'!$B:$B,STATYSTYKI!$B796,'BAZA DANYCH'!$C:$C,STATYSTYKI!$C796,'BAZA DANYCH'!$G:$G,STATYSTYKI!$D796,'BAZA DANYCH'!$K:$K,STATYSTYKI!I$550)</f>
        <v>1</v>
      </c>
      <c r="J796" s="9">
        <f>SUMIFS('BAZA DANYCH'!$R:$R,'BAZA DANYCH'!$B:$B,STATYSTYKI!$B796,'BAZA DANYCH'!$C:$C,STATYSTYKI!$C796,'BAZA DANYCH'!$G:$G,STATYSTYKI!$D796,'BAZA DANYCH'!$K:$K,STATYSTYKI!J$550)</f>
        <v>0</v>
      </c>
      <c r="K796" s="9">
        <f>SUMIFS('BAZA DANYCH'!$R:$R,'BAZA DANYCH'!$B:$B,STATYSTYKI!$B796,'BAZA DANYCH'!$C:$C,STATYSTYKI!$C796,'BAZA DANYCH'!$G:$G,STATYSTYKI!$D796,'BAZA DANYCH'!$K:$K,STATYSTYKI!K$550)</f>
        <v>0</v>
      </c>
      <c r="L796" s="9">
        <f>SUMIFS('BAZA DANYCH'!$R:$R,'BAZA DANYCH'!$B:$B,STATYSTYKI!$B796,'BAZA DANYCH'!$C:$C,STATYSTYKI!$C796,'BAZA DANYCH'!$G:$G,STATYSTYKI!$D796,'BAZA DANYCH'!$K:$K,STATYSTYKI!L$550)</f>
        <v>0</v>
      </c>
      <c r="M796" s="9">
        <f>SUMIFS('BAZA DANYCH'!$R:$R,'BAZA DANYCH'!$B:$B,STATYSTYKI!$B796,'BAZA DANYCH'!$C:$C,STATYSTYKI!$C796,'BAZA DANYCH'!$G:$G,STATYSTYKI!$D796,'BAZA DANYCH'!$K:$K,STATYSTYKI!M$550)</f>
        <v>1</v>
      </c>
      <c r="N796" s="9">
        <f>SUMIFS('BAZA DANYCH'!$R:$R,'BAZA DANYCH'!$B:$B,STATYSTYKI!$B796,'BAZA DANYCH'!$C:$C,STATYSTYKI!$C796,'BAZA DANYCH'!$G:$G,STATYSTYKI!$D796,'BAZA DANYCH'!$K:$K,STATYSTYKI!N$550)</f>
        <v>0</v>
      </c>
      <c r="O796" s="9">
        <f>SUMIFS('BAZA DANYCH'!$R:$R,'BAZA DANYCH'!$B:$B,STATYSTYKI!$B796,'BAZA DANYCH'!$C:$C,STATYSTYKI!$C796,'BAZA DANYCH'!$G:$G,STATYSTYKI!$D796,'BAZA DANYCH'!$K:$K,STATYSTYKI!O$550)</f>
        <v>0</v>
      </c>
      <c r="P796" s="9">
        <f>SUMIFS('BAZA DANYCH'!$R:$R,'BAZA DANYCH'!$B:$B,STATYSTYKI!$B796,'BAZA DANYCH'!$C:$C,STATYSTYKI!$C796,'BAZA DANYCH'!$G:$G,STATYSTYKI!$D796,'BAZA DANYCH'!$K:$K,STATYSTYKI!P$550)</f>
        <v>0</v>
      </c>
      <c r="Q796" s="9">
        <f>SUMIFS('BAZA DANYCH'!$R:$R,'BAZA DANYCH'!$B:$B,STATYSTYKI!$B796,'BAZA DANYCH'!$C:$C,STATYSTYKI!$C796,'BAZA DANYCH'!$G:$G,STATYSTYKI!$D796,'BAZA DANYCH'!$K:$K,STATYSTYKI!Q$550)</f>
        <v>1</v>
      </c>
      <c r="R796" s="9">
        <f>SUMIFS('BAZA DANYCH'!$R:$R,'BAZA DANYCH'!$B:$B,STATYSTYKI!$B796,'BAZA DANYCH'!$C:$C,STATYSTYKI!$C796,'BAZA DANYCH'!$G:$G,STATYSTYKI!$D796,'BAZA DANYCH'!$K:$K,STATYSTYKI!R$550)</f>
        <v>0</v>
      </c>
      <c r="S796" s="9">
        <f>SUMIFS('BAZA DANYCH'!$R:$R,'BAZA DANYCH'!$B:$B,STATYSTYKI!$B796,'BAZA DANYCH'!$C:$C,STATYSTYKI!$C796,'BAZA DANYCH'!$G:$G,STATYSTYKI!$D796,'BAZA DANYCH'!$K:$K,STATYSTYKI!S$550)</f>
        <v>0</v>
      </c>
      <c r="T796" s="9">
        <f>SUMIFS('BAZA DANYCH'!$R:$R,'BAZA DANYCH'!$B:$B,STATYSTYKI!$B796,'BAZA DANYCH'!$C:$C,STATYSTYKI!$C796,'BAZA DANYCH'!$G:$G,STATYSTYKI!$D796,'BAZA DANYCH'!$K:$K,STATYSTYKI!T$550)</f>
        <v>0</v>
      </c>
      <c r="U796" s="9">
        <f>SUMIFS('BAZA DANYCH'!$R:$R,'BAZA DANYCH'!$B:$B,STATYSTYKI!$B796,'BAZA DANYCH'!$C:$C,STATYSTYKI!$C796,'BAZA DANYCH'!$G:$G,STATYSTYKI!$D796,'BAZA DANYCH'!$K:$K,STATYSTYKI!U$550)</f>
        <v>1</v>
      </c>
      <c r="V796" s="9">
        <f>SUMIFS('BAZA DANYCH'!$R:$R,'BAZA DANYCH'!$B:$B,STATYSTYKI!$B796,'BAZA DANYCH'!$C:$C,STATYSTYKI!$C796,'BAZA DANYCH'!$G:$G,STATYSTYKI!$D796,'BAZA DANYCH'!$K:$K,STATYSTYKI!V$550)</f>
        <v>0</v>
      </c>
      <c r="W796" s="9">
        <f>SUMIFS('BAZA DANYCH'!$R:$R,'BAZA DANYCH'!$B:$B,STATYSTYKI!$B796,'BAZA DANYCH'!$C:$C,STATYSTYKI!$C796,'BAZA DANYCH'!$G:$G,STATYSTYKI!$D796,'BAZA DANYCH'!$K:$K,STATYSTYKI!W$550)</f>
        <v>0</v>
      </c>
      <c r="X796" s="9">
        <f>SUMIFS('BAZA DANYCH'!$R:$R,'BAZA DANYCH'!$B:$B,STATYSTYKI!$B796,'BAZA DANYCH'!$C:$C,STATYSTYKI!$C796,'BAZA DANYCH'!$G:$G,STATYSTYKI!$D796,'BAZA DANYCH'!$K:$K,STATYSTYKI!X$550)</f>
        <v>0</v>
      </c>
      <c r="Y796" s="9">
        <f>SUMIFS('BAZA DANYCH'!$R:$R,'BAZA DANYCH'!$B:$B,STATYSTYKI!$B796,'BAZA DANYCH'!$C:$C,STATYSTYKI!$C796,'BAZA DANYCH'!$G:$G,STATYSTYKI!$D796,'BAZA DANYCH'!$K:$K,STATYSTYKI!Y$550)</f>
        <v>0</v>
      </c>
      <c r="Z796" s="9">
        <f>SUMIFS('BAZA DANYCH'!$R:$R,'BAZA DANYCH'!$B:$B,STATYSTYKI!$B796,'BAZA DANYCH'!$C:$C,STATYSTYKI!$C796,'BAZA DANYCH'!$G:$G,STATYSTYKI!$D796,'BAZA DANYCH'!$K:$K,STATYSTYKI!Z$550)</f>
        <v>0</v>
      </c>
      <c r="AA796" s="9">
        <f>SUMIFS('BAZA DANYCH'!$R:$R,'BAZA DANYCH'!$B:$B,STATYSTYKI!$B796,'BAZA DANYCH'!$C:$C,STATYSTYKI!$C796,'BAZA DANYCH'!$G:$G,STATYSTYKI!$D796,'BAZA DANYCH'!$K:$K,STATYSTYKI!AA$550)</f>
        <v>0</v>
      </c>
      <c r="AB796" s="9">
        <f>SUMIFS('BAZA DANYCH'!$R:$R,'BAZA DANYCH'!$B:$B,STATYSTYKI!$B796,'BAZA DANYCH'!$C:$C,STATYSTYKI!$C796,'BAZA DANYCH'!$G:$G,STATYSTYKI!$D796,'BAZA DANYCH'!$K:$K,STATYSTYKI!AB$550)</f>
        <v>0</v>
      </c>
      <c r="AC796" s="9">
        <f>SUMIFS('BAZA DANYCH'!$R:$R,'BAZA DANYCH'!$B:$B,STATYSTYKI!$B796,'BAZA DANYCH'!$C:$C,STATYSTYKI!$C796,'BAZA DANYCH'!$G:$G,STATYSTYKI!$D796,'BAZA DANYCH'!$K:$K,STATYSTYKI!AC$550)</f>
        <v>0</v>
      </c>
      <c r="AD796" s="9">
        <f>SUMIFS('BAZA DANYCH'!$R:$R,'BAZA DANYCH'!$B:$B,STATYSTYKI!$B796,'BAZA DANYCH'!$C:$C,STATYSTYKI!$C796,'BAZA DANYCH'!$G:$G,STATYSTYKI!$D796,'BAZA DANYCH'!$K:$K,STATYSTYKI!AD$550)</f>
        <v>0</v>
      </c>
      <c r="AE796" s="9">
        <f>SUMIFS('BAZA DANYCH'!$R:$R,'BAZA DANYCH'!$B:$B,STATYSTYKI!$B796,'BAZA DANYCH'!$C:$C,STATYSTYKI!$C796,'BAZA DANYCH'!$G:$G,STATYSTYKI!$D796,'BAZA DANYCH'!$K:$K,STATYSTYKI!AE$550)</f>
        <v>0</v>
      </c>
      <c r="AF796" s="9">
        <f>SUMIFS('BAZA DANYCH'!$R:$R,'BAZA DANYCH'!$B:$B,STATYSTYKI!$B796,'BAZA DANYCH'!$C:$C,STATYSTYKI!$C796,'BAZA DANYCH'!$G:$G,STATYSTYKI!$D796,'BAZA DANYCH'!$K:$K,STATYSTYKI!AF$550)</f>
        <v>0</v>
      </c>
      <c r="AG796" s="9">
        <f>SUMIFS('BAZA DANYCH'!$R:$R,'BAZA DANYCH'!$B:$B,STATYSTYKI!$B796,'BAZA DANYCH'!$C:$C,STATYSTYKI!$C796,'BAZA DANYCH'!$G:$G,STATYSTYKI!$D796,'BAZA DANYCH'!$K:$K,STATYSTYKI!AG$550)</f>
        <v>0</v>
      </c>
      <c r="AH796" s="9">
        <f>SUMIFS('BAZA DANYCH'!$R:$R,'BAZA DANYCH'!$B:$B,STATYSTYKI!$B796,'BAZA DANYCH'!$C:$C,STATYSTYKI!$C796,'BAZA DANYCH'!$G:$G,STATYSTYKI!$D796,'BAZA DANYCH'!$K:$K,STATYSTYKI!AH$550)</f>
        <v>0</v>
      </c>
      <c r="AI796" s="9">
        <f>SUMIFS('BAZA DANYCH'!$R:$R,'BAZA DANYCH'!$B:$B,STATYSTYKI!$B796,'BAZA DANYCH'!$C:$C,STATYSTYKI!$C796,'BAZA DANYCH'!$G:$G,STATYSTYKI!$D796,'BAZA DANYCH'!$K:$K,STATYSTYKI!AI$550)</f>
        <v>0</v>
      </c>
      <c r="AJ796" s="9">
        <f>SUMIFS('BAZA DANYCH'!$R:$R,'BAZA DANYCH'!$B:$B,STATYSTYKI!$B796,'BAZA DANYCH'!$C:$C,STATYSTYKI!$C796,'BAZA DANYCH'!$G:$G,STATYSTYKI!$D796,'BAZA DANYCH'!$K:$K,STATYSTYKI!AJ$550)</f>
        <v>2</v>
      </c>
      <c r="AK796" s="9">
        <f>SUMIFS('BAZA DANYCH'!$R:$R,'BAZA DANYCH'!$B:$B,STATYSTYKI!$B796,'BAZA DANYCH'!$C:$C,STATYSTYKI!$C796,'BAZA DANYCH'!$G:$G,STATYSTYKI!$D796,'BAZA DANYCH'!$K:$K,STATYSTYKI!AK$550)</f>
        <v>0</v>
      </c>
      <c r="AL796" s="9">
        <f>SUMIFS('BAZA DANYCH'!$R:$R,'BAZA DANYCH'!$B:$B,STATYSTYKI!$B796,'BAZA DANYCH'!$C:$C,STATYSTYKI!$C796,'BAZA DANYCH'!$G:$G,STATYSTYKI!$D796,'BAZA DANYCH'!$K:$K,STATYSTYKI!AL$550)</f>
        <v>0</v>
      </c>
      <c r="AM796" s="9">
        <f>SUMIFS('BAZA DANYCH'!$R:$R,'BAZA DANYCH'!$B:$B,STATYSTYKI!$B796,'BAZA DANYCH'!$C:$C,STATYSTYKI!$C796,'BAZA DANYCH'!$G:$G,STATYSTYKI!$D796,'BAZA DANYCH'!$K:$K,STATYSTYKI!AM$550)</f>
        <v>0</v>
      </c>
      <c r="AN796" s="9">
        <f>SUMIFS('BAZA DANYCH'!$R:$R,'BAZA DANYCH'!$B:$B,STATYSTYKI!$B796,'BAZA DANYCH'!$C:$C,STATYSTYKI!$C796,'BAZA DANYCH'!$G:$G,STATYSTYKI!$D796,'BAZA DANYCH'!$K:$K,STATYSTYKI!AN$550)</f>
        <v>1</v>
      </c>
      <c r="AO796" s="9">
        <f>SUMIFS('BAZA DANYCH'!$R:$R,'BAZA DANYCH'!$B:$B,STATYSTYKI!$B796,'BAZA DANYCH'!$C:$C,STATYSTYKI!$C796,'BAZA DANYCH'!$G:$G,STATYSTYKI!$D796,'BAZA DANYCH'!$K:$K,STATYSTYKI!AO$550)</f>
        <v>0</v>
      </c>
      <c r="AP796" s="9">
        <f>SUMIFS('BAZA DANYCH'!$R:$R,'BAZA DANYCH'!$B:$B,STATYSTYKI!$B796,'BAZA DANYCH'!$C:$C,STATYSTYKI!$C796,'BAZA DANYCH'!$G:$G,STATYSTYKI!$D796,'BAZA DANYCH'!$K:$K,STATYSTYKI!AP$550)</f>
        <v>1</v>
      </c>
      <c r="AQ796" s="9">
        <f>SUMIFS('BAZA DANYCH'!$R:$R,'BAZA DANYCH'!$B:$B,STATYSTYKI!$B796,'BAZA DANYCH'!$C:$C,STATYSTYKI!$C796,'BAZA DANYCH'!$G:$G,STATYSTYKI!$D796,'BAZA DANYCH'!$K:$K,STATYSTYKI!AQ$550)</f>
        <v>0</v>
      </c>
      <c r="AR796" s="9">
        <f>SUMIFS('BAZA DANYCH'!$R:$R,'BAZA DANYCH'!$B:$B,STATYSTYKI!$B796,'BAZA DANYCH'!$C:$C,STATYSTYKI!$C796,'BAZA DANYCH'!$G:$G,STATYSTYKI!$D796,'BAZA DANYCH'!$K:$K,STATYSTYKI!AR$550)</f>
        <v>0</v>
      </c>
      <c r="AS796" s="9">
        <f>SUMIFS('BAZA DANYCH'!$R:$R,'BAZA DANYCH'!$B:$B,STATYSTYKI!$B796,'BAZA DANYCH'!$C:$C,STATYSTYKI!$C796,'BAZA DANYCH'!$G:$G,STATYSTYKI!$D796,'BAZA DANYCH'!$K:$K,STATYSTYKI!AS$550)</f>
        <v>0</v>
      </c>
      <c r="AT796" s="9">
        <f>SUMIFS('BAZA DANYCH'!$R:$R,'BAZA DANYCH'!$B:$B,STATYSTYKI!$B796,'BAZA DANYCH'!$C:$C,STATYSTYKI!$C796,'BAZA DANYCH'!$G:$G,STATYSTYKI!$D796,'BAZA DANYCH'!$K:$K,STATYSTYKI!AT$550)</f>
        <v>0</v>
      </c>
      <c r="AU796" s="9">
        <f>SUMIFS('BAZA DANYCH'!$R:$R,'BAZA DANYCH'!$B:$B,STATYSTYKI!$B796,'BAZA DANYCH'!$C:$C,STATYSTYKI!$C796,'BAZA DANYCH'!$G:$G,STATYSTYKI!$D796,'BAZA DANYCH'!$K:$K,STATYSTYKI!AU$550)</f>
        <v>0</v>
      </c>
      <c r="AV796" s="9">
        <f>SUMIFS('BAZA DANYCH'!$R:$R,'BAZA DANYCH'!$B:$B,STATYSTYKI!$B796,'BAZA DANYCH'!$C:$C,STATYSTYKI!$C796,'BAZA DANYCH'!$G:$G,STATYSTYKI!$D796,'BAZA DANYCH'!$K:$K,STATYSTYKI!AV$550)</f>
        <v>0</v>
      </c>
      <c r="AW796" s="9">
        <f>SUMIFS('BAZA DANYCH'!$R:$R,'BAZA DANYCH'!$B:$B,STATYSTYKI!$B796,'BAZA DANYCH'!$C:$C,STATYSTYKI!$C796,'BAZA DANYCH'!$G:$G,STATYSTYKI!$D796,'BAZA DANYCH'!$K:$K,STATYSTYKI!AW$550)</f>
        <v>0</v>
      </c>
      <c r="AX796" s="9">
        <f>SUMIFS('BAZA DANYCH'!$R:$R,'BAZA DANYCH'!$B:$B,STATYSTYKI!$B796,'BAZA DANYCH'!$C:$C,STATYSTYKI!$C796,'BAZA DANYCH'!$G:$G,STATYSTYKI!$D796,'BAZA DANYCH'!$K:$K,STATYSTYKI!AX$550)</f>
        <v>0</v>
      </c>
      <c r="AY796" s="9">
        <f>SUMIFS('BAZA DANYCH'!$R:$R,'BAZA DANYCH'!$B:$B,STATYSTYKI!$B796,'BAZA DANYCH'!$C:$C,STATYSTYKI!$C796,'BAZA DANYCH'!$G:$G,STATYSTYKI!$D796,'BAZA DANYCH'!$K:$K,STATYSTYKI!AY$550)</f>
        <v>0</v>
      </c>
      <c r="AZ796" s="9">
        <f>SUMIFS('BAZA DANYCH'!$R:$R,'BAZA DANYCH'!$B:$B,STATYSTYKI!$B796,'BAZA DANYCH'!$C:$C,STATYSTYKI!$C796,'BAZA DANYCH'!$G:$G,STATYSTYKI!$D796,'BAZA DANYCH'!$K:$K,STATYSTYKI!AZ$550)</f>
        <v>0</v>
      </c>
      <c r="BA796" s="9">
        <f>SUMIFS('BAZA DANYCH'!$R:$R,'BAZA DANYCH'!$B:$B,STATYSTYKI!$B796,'BAZA DANYCH'!$C:$C,STATYSTYKI!$C796,'BAZA DANYCH'!$G:$G,STATYSTYKI!$D796,'BAZA DANYCH'!$K:$K,STATYSTYKI!BA$550)</f>
        <v>1</v>
      </c>
      <c r="BB796" s="9">
        <f>SUMIFS('BAZA DANYCH'!$R:$R,'BAZA DANYCH'!$B:$B,STATYSTYKI!$B796,'BAZA DANYCH'!$C:$C,STATYSTYKI!$C796,'BAZA DANYCH'!$G:$G,STATYSTYKI!$D796,'BAZA DANYCH'!$K:$K,STATYSTYKI!BB$550)</f>
        <v>0</v>
      </c>
      <c r="BC796" s="9">
        <f>SUMIFS('BAZA DANYCH'!$R:$R,'BAZA DANYCH'!$B:$B,STATYSTYKI!$B796,'BAZA DANYCH'!$C:$C,STATYSTYKI!$C796,'BAZA DANYCH'!$G:$G,STATYSTYKI!$D796,'BAZA DANYCH'!$K:$K,STATYSTYKI!BC$550)</f>
        <v>0</v>
      </c>
      <c r="BD796" s="9">
        <f>SUMIFS('BAZA DANYCH'!$R:$R,'BAZA DANYCH'!$B:$B,STATYSTYKI!$B796,'BAZA DANYCH'!$C:$C,STATYSTYKI!$C796,'BAZA DANYCH'!$G:$G,STATYSTYKI!$D796,'BAZA DANYCH'!$K:$K,STATYSTYKI!BD$550)</f>
        <v>0</v>
      </c>
      <c r="BE796" s="9">
        <f>SUMIFS('BAZA DANYCH'!$R:$R,'BAZA DANYCH'!$B:$B,STATYSTYKI!$B796,'BAZA DANYCH'!$C:$C,STATYSTYKI!$C796,'BAZA DANYCH'!$G:$G,STATYSTYKI!$D796,'BAZA DANYCH'!$K:$K,STATYSTYKI!BE$550)</f>
        <v>0</v>
      </c>
      <c r="BF796" s="9">
        <f>SUMIFS('BAZA DANYCH'!$R:$R,'BAZA DANYCH'!$B:$B,STATYSTYKI!$B796,'BAZA DANYCH'!$C:$C,STATYSTYKI!$C796,'BAZA DANYCH'!$G:$G,STATYSTYKI!$D796,'BAZA DANYCH'!$K:$K,STATYSTYKI!BF$550)</f>
        <v>0</v>
      </c>
      <c r="BG796" s="9">
        <f>SUMIFS('BAZA DANYCH'!$R:$R,'BAZA DANYCH'!$B:$B,STATYSTYKI!$B796,'BAZA DANYCH'!$C:$C,STATYSTYKI!$C796,'BAZA DANYCH'!$G:$G,STATYSTYKI!$D796,'BAZA DANYCH'!$K:$K,STATYSTYKI!BG$550)</f>
        <v>0</v>
      </c>
      <c r="BH796" s="9">
        <f>SUMIFS('BAZA DANYCH'!$R:$R,'BAZA DANYCH'!$B:$B,STATYSTYKI!$B796,'BAZA DANYCH'!$C:$C,STATYSTYKI!$C796,'BAZA DANYCH'!$G:$G,STATYSTYKI!$D796,'BAZA DANYCH'!$K:$K,STATYSTYKI!BH$550)</f>
        <v>0</v>
      </c>
      <c r="BI796" s="9">
        <f>SUMIFS('BAZA DANYCH'!$R:$R,'BAZA DANYCH'!$B:$B,STATYSTYKI!$B796,'BAZA DANYCH'!$C:$C,STATYSTYKI!$C796,'BAZA DANYCH'!$G:$G,STATYSTYKI!$D796,'BAZA DANYCH'!$K:$K,STATYSTYKI!BI$550)</f>
        <v>1</v>
      </c>
      <c r="BJ796" s="9">
        <f>SUMIFS('BAZA DANYCH'!$R:$R,'BAZA DANYCH'!$B:$B,STATYSTYKI!$B796,'BAZA DANYCH'!$C:$C,STATYSTYKI!$C796,'BAZA DANYCH'!$G:$G,STATYSTYKI!$D796,'BAZA DANYCH'!$K:$K,STATYSTYKI!BJ$550)</f>
        <v>0</v>
      </c>
      <c r="BK796" s="9">
        <f>SUMIFS('BAZA DANYCH'!$R:$R,'BAZA DANYCH'!$B:$B,STATYSTYKI!$B796,'BAZA DANYCH'!$C:$C,STATYSTYKI!$C796,'BAZA DANYCH'!$G:$G,STATYSTYKI!$D796,'BAZA DANYCH'!$K:$K,STATYSTYKI!BK$550)</f>
        <v>0</v>
      </c>
      <c r="BL796" s="9">
        <f>SUMIFS('BAZA DANYCH'!$R:$R,'BAZA DANYCH'!$B:$B,STATYSTYKI!$B796,'BAZA DANYCH'!$C:$C,STATYSTYKI!$C796,'BAZA DANYCH'!$G:$G,STATYSTYKI!$D796,'BAZA DANYCH'!$K:$K,STATYSTYKI!BL$550)</f>
        <v>0</v>
      </c>
      <c r="BM796" s="9">
        <f>SUMIFS('BAZA DANYCH'!$R:$R,'BAZA DANYCH'!$B:$B,STATYSTYKI!$B796,'BAZA DANYCH'!$C:$C,STATYSTYKI!$C796,'BAZA DANYCH'!$G:$G,STATYSTYKI!$D796,'BAZA DANYCH'!$K:$K,STATYSTYKI!BM$550)</f>
        <v>0</v>
      </c>
      <c r="BN796" s="9">
        <f>SUMIFS('BAZA DANYCH'!$R:$R,'BAZA DANYCH'!$B:$B,STATYSTYKI!$B796,'BAZA DANYCH'!$C:$C,STATYSTYKI!$C796,'BAZA DANYCH'!$G:$G,STATYSTYKI!$D796,'BAZA DANYCH'!$K:$K,STATYSTYKI!BN$550)</f>
        <v>0</v>
      </c>
      <c r="BO796" s="9">
        <f>SUMIFS('BAZA DANYCH'!$R:$R,'BAZA DANYCH'!$B:$B,STATYSTYKI!$B796,'BAZA DANYCH'!$C:$C,STATYSTYKI!$C796,'BAZA DANYCH'!$G:$G,STATYSTYKI!$D796,'BAZA DANYCH'!$K:$K,STATYSTYKI!BO$550)</f>
        <v>1</v>
      </c>
      <c r="BP796" s="9">
        <f>SUMIFS('BAZA DANYCH'!$R:$R,'BAZA DANYCH'!$B:$B,STATYSTYKI!$B796,'BAZA DANYCH'!$C:$C,STATYSTYKI!$C796,'BAZA DANYCH'!$G:$G,STATYSTYKI!$D796,'BAZA DANYCH'!$K:$K,STATYSTYKI!BP$550)</f>
        <v>0</v>
      </c>
      <c r="BQ796" s="9">
        <f>SUMIFS('BAZA DANYCH'!$R:$R,'BAZA DANYCH'!$B:$B,STATYSTYKI!$B796,'BAZA DANYCH'!$C:$C,STATYSTYKI!$C796,'BAZA DANYCH'!$G:$G,STATYSTYKI!$D796,'BAZA DANYCH'!$K:$K,STATYSTYKI!BQ$550)</f>
        <v>0</v>
      </c>
      <c r="BR796" s="9">
        <f>SUMIFS('BAZA DANYCH'!$R:$R,'BAZA DANYCH'!$B:$B,STATYSTYKI!$B796,'BAZA DANYCH'!$C:$C,STATYSTYKI!$C796,'BAZA DANYCH'!$G:$G,STATYSTYKI!$D796,'BAZA DANYCH'!$K:$K,STATYSTYKI!BR$550)</f>
        <v>0</v>
      </c>
      <c r="BS796" s="9">
        <f>SUMIFS('BAZA DANYCH'!$R:$R,'BAZA DANYCH'!$B:$B,STATYSTYKI!$B796,'BAZA DANYCH'!$C:$C,STATYSTYKI!$C796,'BAZA DANYCH'!$G:$G,STATYSTYKI!$D796,'BAZA DANYCH'!$K:$K,STATYSTYKI!BS$550)</f>
        <v>0</v>
      </c>
      <c r="BT796" s="9">
        <f>SUMIFS('BAZA DANYCH'!$R:$R,'BAZA DANYCH'!$B:$B,STATYSTYKI!$B796,'BAZA DANYCH'!$C:$C,STATYSTYKI!$C796,'BAZA DANYCH'!$G:$G,STATYSTYKI!$D796,'BAZA DANYCH'!$K:$K,STATYSTYKI!BT$550)</f>
        <v>1</v>
      </c>
      <c r="BU796" s="9">
        <f>SUMIFS('BAZA DANYCH'!$R:$R,'BAZA DANYCH'!$B:$B,STATYSTYKI!$B796,'BAZA DANYCH'!$C:$C,STATYSTYKI!$C796,'BAZA DANYCH'!$G:$G,STATYSTYKI!$D796,'BAZA DANYCH'!$K:$K,STATYSTYKI!BU$550)</f>
        <v>1</v>
      </c>
      <c r="BV796" s="9">
        <f>SUMIFS('BAZA DANYCH'!$R:$R,'BAZA DANYCH'!$B:$B,STATYSTYKI!$B796,'BAZA DANYCH'!$C:$C,STATYSTYKI!$C796,'BAZA DANYCH'!$G:$G,STATYSTYKI!$D796,'BAZA DANYCH'!$K:$K,STATYSTYKI!BV$550)</f>
        <v>0</v>
      </c>
      <c r="BW796" s="9">
        <f>SUMIFS('BAZA DANYCH'!$R:$R,'BAZA DANYCH'!$B:$B,STATYSTYKI!$B796,'BAZA DANYCH'!$C:$C,STATYSTYKI!$C796,'BAZA DANYCH'!$G:$G,STATYSTYKI!$D796,'BAZA DANYCH'!$K:$K,STATYSTYKI!BW$550)</f>
        <v>0</v>
      </c>
      <c r="BX796" s="9">
        <f>SUMIFS('BAZA DANYCH'!$R:$R,'BAZA DANYCH'!$B:$B,STATYSTYKI!$B796,'BAZA DANYCH'!$C:$C,STATYSTYKI!$C796,'BAZA DANYCH'!$G:$G,STATYSTYKI!$D796,'BAZA DANYCH'!$K:$K,STATYSTYKI!BX$550)</f>
        <v>1</v>
      </c>
      <c r="BY796" s="9">
        <f>SUMIFS('BAZA DANYCH'!$R:$R,'BAZA DANYCH'!$B:$B,STATYSTYKI!$B796,'BAZA DANYCH'!$C:$C,STATYSTYKI!$C796,'BAZA DANYCH'!$G:$G,STATYSTYKI!$D796,'BAZA DANYCH'!$K:$K,STATYSTYKI!BY$550)</f>
        <v>0</v>
      </c>
      <c r="BZ796" s="9">
        <f>SUMIFS('BAZA DANYCH'!$R:$R,'BAZA DANYCH'!$B:$B,STATYSTYKI!$B796,'BAZA DANYCH'!$C:$C,STATYSTYKI!$C796,'BAZA DANYCH'!$G:$G,STATYSTYKI!$D796,'BAZA DANYCH'!$K:$K,STATYSTYKI!BZ$550)</f>
        <v>0</v>
      </c>
      <c r="CA796" s="9">
        <f>SUMIFS('BAZA DANYCH'!$R:$R,'BAZA DANYCH'!$B:$B,STATYSTYKI!$B796,'BAZA DANYCH'!$C:$C,STATYSTYKI!$C796,'BAZA DANYCH'!$G:$G,STATYSTYKI!$D796,'BAZA DANYCH'!$K:$K,STATYSTYKI!CA$550)</f>
        <v>0</v>
      </c>
      <c r="CB796" s="9">
        <f>SUMIFS('BAZA DANYCH'!$R:$R,'BAZA DANYCH'!$B:$B,STATYSTYKI!$B796,'BAZA DANYCH'!$C:$C,STATYSTYKI!$C796,'BAZA DANYCH'!$G:$G,STATYSTYKI!$D796,'BAZA DANYCH'!$K:$K,STATYSTYKI!CB$550)</f>
        <v>0</v>
      </c>
      <c r="CC796" s="9">
        <f>SUMIFS('BAZA DANYCH'!$R:$R,'BAZA DANYCH'!$B:$B,STATYSTYKI!$B796,'BAZA DANYCH'!$C:$C,STATYSTYKI!$C796,'BAZA DANYCH'!$G:$G,STATYSTYKI!$D796,'BAZA DANYCH'!$K:$K,STATYSTYKI!CC$550)</f>
        <v>0</v>
      </c>
      <c r="CD796" s="9">
        <f>SUMIFS('BAZA DANYCH'!$R:$R,'BAZA DANYCH'!$B:$B,STATYSTYKI!$B796,'BAZA DANYCH'!$C:$C,STATYSTYKI!$C796,'BAZA DANYCH'!$G:$G,STATYSTYKI!$D796,'BAZA DANYCH'!$K:$K,STATYSTYKI!CD$550)</f>
        <v>0</v>
      </c>
      <c r="CE796" s="9">
        <f>SUMIFS('BAZA DANYCH'!$R:$R,'BAZA DANYCH'!$B:$B,STATYSTYKI!$B796,'BAZA DANYCH'!$C:$C,STATYSTYKI!$C796,'BAZA DANYCH'!$G:$G,STATYSTYKI!$D796,'BAZA DANYCH'!$K:$K,STATYSTYKI!CE$550)</f>
        <v>0</v>
      </c>
      <c r="CF796" s="9">
        <f>SUMIFS('BAZA DANYCH'!$R:$R,'BAZA DANYCH'!$B:$B,STATYSTYKI!$B796,'BAZA DANYCH'!$C:$C,STATYSTYKI!$C796,'BAZA DANYCH'!$G:$G,STATYSTYKI!$D796,'BAZA DANYCH'!$K:$K,STATYSTYKI!CF$550)</f>
        <v>0</v>
      </c>
      <c r="CG796" s="9">
        <f>SUMIFS('BAZA DANYCH'!$R:$R,'BAZA DANYCH'!$B:$B,STATYSTYKI!$B796,'BAZA DANYCH'!$C:$C,STATYSTYKI!$C796,'BAZA DANYCH'!$G:$G,STATYSTYKI!$D796,'BAZA DANYCH'!$K:$K,STATYSTYKI!CG$550)</f>
        <v>0</v>
      </c>
      <c r="CH796" s="9">
        <f>SUMIFS('BAZA DANYCH'!$R:$R,'BAZA DANYCH'!$B:$B,STATYSTYKI!$B796,'BAZA DANYCH'!$C:$C,STATYSTYKI!$C796,'BAZA DANYCH'!$G:$G,STATYSTYKI!$D796,'BAZA DANYCH'!$K:$K,STATYSTYKI!CH$550)</f>
        <v>1</v>
      </c>
      <c r="CI796" s="9">
        <f>SUMIFS('BAZA DANYCH'!$R:$R,'BAZA DANYCH'!$B:$B,STATYSTYKI!$B796,'BAZA DANYCH'!$C:$C,STATYSTYKI!$C796,'BAZA DANYCH'!$G:$G,STATYSTYKI!$D796,'BAZA DANYCH'!$K:$K,STATYSTYKI!CI$550)</f>
        <v>0</v>
      </c>
      <c r="CJ796" s="9">
        <f>SUMIFS('BAZA DANYCH'!$R:$R,'BAZA DANYCH'!$B:$B,STATYSTYKI!$B796,'BAZA DANYCH'!$C:$C,STATYSTYKI!$C796,'BAZA DANYCH'!$G:$G,STATYSTYKI!$D796,'BAZA DANYCH'!$K:$K,STATYSTYKI!CJ$550)</f>
        <v>0</v>
      </c>
      <c r="CK796" s="9">
        <f>SUMIFS('BAZA DANYCH'!$R:$R,'BAZA DANYCH'!$B:$B,STATYSTYKI!$B796,'BAZA DANYCH'!$C:$C,STATYSTYKI!$C796,'BAZA DANYCH'!$G:$G,STATYSTYKI!$D796,'BAZA DANYCH'!$K:$K,STATYSTYKI!CK$550)</f>
        <v>0</v>
      </c>
      <c r="CL796" s="9">
        <f>SUMIFS('BAZA DANYCH'!$R:$R,'BAZA DANYCH'!$B:$B,STATYSTYKI!$B796,'BAZA DANYCH'!$C:$C,STATYSTYKI!$C796,'BAZA DANYCH'!$G:$G,STATYSTYKI!$D796,'BAZA DANYCH'!$K:$K,STATYSTYKI!CL$550)</f>
        <v>0</v>
      </c>
      <c r="CM796" s="9">
        <f>SUMIFS('BAZA DANYCH'!$R:$R,'BAZA DANYCH'!$B:$B,STATYSTYKI!$B796,'BAZA DANYCH'!$C:$C,STATYSTYKI!$C796,'BAZA DANYCH'!$G:$G,STATYSTYKI!$D796,'BAZA DANYCH'!$K:$K,STATYSTYKI!CM$550)</f>
        <v>0</v>
      </c>
      <c r="CN796" s="9">
        <f>SUMIFS('BAZA DANYCH'!$R:$R,'BAZA DANYCH'!$B:$B,STATYSTYKI!$B796,'BAZA DANYCH'!$C:$C,STATYSTYKI!$C796,'BAZA DANYCH'!$G:$G,STATYSTYKI!$D796,'BAZA DANYCH'!$K:$K,STATYSTYKI!CN$550)</f>
        <v>0</v>
      </c>
      <c r="CO796" s="9">
        <f>SUMIFS('BAZA DANYCH'!$R:$R,'BAZA DANYCH'!$B:$B,STATYSTYKI!$B796,'BAZA DANYCH'!$C:$C,STATYSTYKI!$C796,'BAZA DANYCH'!$G:$G,STATYSTYKI!$D796,'BAZA DANYCH'!$K:$K,STATYSTYKI!CO$550)</f>
        <v>0</v>
      </c>
      <c r="CP796" s="9">
        <f>SUMIFS('BAZA DANYCH'!$R:$R,'BAZA DANYCH'!$B:$B,STATYSTYKI!$B796,'BAZA DANYCH'!$C:$C,STATYSTYKI!$C796,'BAZA DANYCH'!$G:$G,STATYSTYKI!$D796,'BAZA DANYCH'!$K:$K,STATYSTYKI!CP$550)</f>
        <v>0</v>
      </c>
      <c r="CQ796" s="9">
        <f>SUMIFS('BAZA DANYCH'!$R:$R,'BAZA DANYCH'!$B:$B,STATYSTYKI!$B796,'BAZA DANYCH'!$C:$C,STATYSTYKI!$C796,'BAZA DANYCH'!$G:$G,STATYSTYKI!$D796,'BAZA DANYCH'!$K:$K,STATYSTYKI!CQ$550)</f>
        <v>0</v>
      </c>
      <c r="CR796" s="9">
        <f>SUMIFS('BAZA DANYCH'!$R:$R,'BAZA DANYCH'!$B:$B,STATYSTYKI!$B796,'BAZA DANYCH'!$C:$C,STATYSTYKI!$C796,'BAZA DANYCH'!$G:$G,STATYSTYKI!$D796,'BAZA DANYCH'!$K:$K,STATYSTYKI!CR$550)</f>
        <v>0</v>
      </c>
      <c r="CS796" s="9">
        <f>SUMIFS('BAZA DANYCH'!$R:$R,'BAZA DANYCH'!$B:$B,STATYSTYKI!$B796,'BAZA DANYCH'!$C:$C,STATYSTYKI!$C796,'BAZA DANYCH'!$G:$G,STATYSTYKI!$D796,'BAZA DANYCH'!$K:$K,STATYSTYKI!CS$550)</f>
        <v>0</v>
      </c>
      <c r="CT796" s="9">
        <f>SUMIFS('BAZA DANYCH'!$R:$R,'BAZA DANYCH'!$B:$B,STATYSTYKI!$B796,'BAZA DANYCH'!$C:$C,STATYSTYKI!$C796,'BAZA DANYCH'!$G:$G,STATYSTYKI!$D796,'BAZA DANYCH'!$K:$K,STATYSTYKI!CT$550)</f>
        <v>0</v>
      </c>
      <c r="CU796" s="9">
        <f>SUMIFS('BAZA DANYCH'!$R:$R,'BAZA DANYCH'!$B:$B,STATYSTYKI!$B796,'BAZA DANYCH'!$C:$C,STATYSTYKI!$C796,'BAZA DANYCH'!$G:$G,STATYSTYKI!$D796,'BAZA DANYCH'!$K:$K,STATYSTYKI!CU$550)</f>
        <v>0</v>
      </c>
      <c r="CV796" s="9">
        <f>SUMIFS('BAZA DANYCH'!$R:$R,'BAZA DANYCH'!$B:$B,STATYSTYKI!$B796,'BAZA DANYCH'!$C:$C,STATYSTYKI!$C796,'BAZA DANYCH'!$G:$G,STATYSTYKI!$D796,'BAZA DANYCH'!$K:$K,STATYSTYKI!CV$550)</f>
        <v>0</v>
      </c>
      <c r="CW796" s="9">
        <f>SUMIFS('BAZA DANYCH'!$R:$R,'BAZA DANYCH'!$B:$B,STATYSTYKI!$B796,'BAZA DANYCH'!$C:$C,STATYSTYKI!$C796,'BAZA DANYCH'!$G:$G,STATYSTYKI!$D796,'BAZA DANYCH'!$K:$K,STATYSTYKI!CW$550)</f>
        <v>0</v>
      </c>
      <c r="CX796" s="9">
        <f>SUMIFS('BAZA DANYCH'!$R:$R,'BAZA DANYCH'!$B:$B,STATYSTYKI!$B796,'BAZA DANYCH'!$C:$C,STATYSTYKI!$C796,'BAZA DANYCH'!$G:$G,STATYSTYKI!$D796,'BAZA DANYCH'!$K:$K,STATYSTYKI!CX$550)</f>
        <v>1</v>
      </c>
    </row>
    <row r="797" spans="1:102" hidden="1">
      <c r="A797" s="8"/>
      <c r="B797" s="60" t="s">
        <v>167</v>
      </c>
      <c r="C797" s="61" t="s">
        <v>168</v>
      </c>
      <c r="D797" s="61" t="s">
        <v>170</v>
      </c>
      <c r="E797" s="82" t="s">
        <v>3</v>
      </c>
      <c r="F797" s="64">
        <f t="shared" si="278"/>
        <v>83</v>
      </c>
      <c r="G797" s="9">
        <f>SUMIFS('BAZA DANYCH'!$M:$M,'BAZA DANYCH'!$B:$B,STATYSTYKI!$B797,'BAZA DANYCH'!$C:$C,STATYSTYKI!$C797,'BAZA DANYCH'!$G:$G,STATYSTYKI!$D797,'BAZA DANYCH'!$K:$K,STATYSTYKI!G$550)</f>
        <v>0</v>
      </c>
      <c r="H797" s="9">
        <f>SUMIFS('BAZA DANYCH'!$M:$M,'BAZA DANYCH'!$B:$B,STATYSTYKI!$B797,'BAZA DANYCH'!$C:$C,STATYSTYKI!$C797,'BAZA DANYCH'!$G:$G,STATYSTYKI!$D797,'BAZA DANYCH'!$K:$K,STATYSTYKI!H$550)</f>
        <v>0</v>
      </c>
      <c r="I797" s="9">
        <f>SUMIFS('BAZA DANYCH'!$M:$M,'BAZA DANYCH'!$B:$B,STATYSTYKI!$B797,'BAZA DANYCH'!$C:$C,STATYSTYKI!$C797,'BAZA DANYCH'!$G:$G,STATYSTYKI!$D797,'BAZA DANYCH'!$K:$K,STATYSTYKI!I$550)</f>
        <v>0</v>
      </c>
      <c r="J797" s="9">
        <f>SUMIFS('BAZA DANYCH'!$M:$M,'BAZA DANYCH'!$B:$B,STATYSTYKI!$B797,'BAZA DANYCH'!$C:$C,STATYSTYKI!$C797,'BAZA DANYCH'!$G:$G,STATYSTYKI!$D797,'BAZA DANYCH'!$K:$K,STATYSTYKI!J$550)</f>
        <v>0</v>
      </c>
      <c r="K797" s="9">
        <f>SUMIFS('BAZA DANYCH'!$M:$M,'BAZA DANYCH'!$B:$B,STATYSTYKI!$B797,'BAZA DANYCH'!$C:$C,STATYSTYKI!$C797,'BAZA DANYCH'!$G:$G,STATYSTYKI!$D797,'BAZA DANYCH'!$K:$K,STATYSTYKI!K$550)</f>
        <v>0</v>
      </c>
      <c r="L797" s="9">
        <f>SUMIFS('BAZA DANYCH'!$M:$M,'BAZA DANYCH'!$B:$B,STATYSTYKI!$B797,'BAZA DANYCH'!$C:$C,STATYSTYKI!$C797,'BAZA DANYCH'!$G:$G,STATYSTYKI!$D797,'BAZA DANYCH'!$K:$K,STATYSTYKI!L$550)</f>
        <v>0</v>
      </c>
      <c r="M797" s="9">
        <f>SUMIFS('BAZA DANYCH'!$M:$M,'BAZA DANYCH'!$B:$B,STATYSTYKI!$B797,'BAZA DANYCH'!$C:$C,STATYSTYKI!$C797,'BAZA DANYCH'!$G:$G,STATYSTYKI!$D797,'BAZA DANYCH'!$K:$K,STATYSTYKI!M$550)</f>
        <v>0</v>
      </c>
      <c r="N797" s="9">
        <f>SUMIFS('BAZA DANYCH'!$M:$M,'BAZA DANYCH'!$B:$B,STATYSTYKI!$B797,'BAZA DANYCH'!$C:$C,STATYSTYKI!$C797,'BAZA DANYCH'!$G:$G,STATYSTYKI!$D797,'BAZA DANYCH'!$K:$K,STATYSTYKI!N$550)</f>
        <v>0</v>
      </c>
      <c r="O797" s="9">
        <f>SUMIFS('BAZA DANYCH'!$M:$M,'BAZA DANYCH'!$B:$B,STATYSTYKI!$B797,'BAZA DANYCH'!$C:$C,STATYSTYKI!$C797,'BAZA DANYCH'!$G:$G,STATYSTYKI!$D797,'BAZA DANYCH'!$K:$K,STATYSTYKI!O$550)</f>
        <v>0</v>
      </c>
      <c r="P797" s="9">
        <f>SUMIFS('BAZA DANYCH'!$M:$M,'BAZA DANYCH'!$B:$B,STATYSTYKI!$B797,'BAZA DANYCH'!$C:$C,STATYSTYKI!$C797,'BAZA DANYCH'!$G:$G,STATYSTYKI!$D797,'BAZA DANYCH'!$K:$K,STATYSTYKI!P$550)</f>
        <v>0</v>
      </c>
      <c r="Q797" s="9">
        <f>SUMIFS('BAZA DANYCH'!$M:$M,'BAZA DANYCH'!$B:$B,STATYSTYKI!$B797,'BAZA DANYCH'!$C:$C,STATYSTYKI!$C797,'BAZA DANYCH'!$G:$G,STATYSTYKI!$D797,'BAZA DANYCH'!$K:$K,STATYSTYKI!Q$550)</f>
        <v>0</v>
      </c>
      <c r="R797" s="9">
        <f>SUMIFS('BAZA DANYCH'!$M:$M,'BAZA DANYCH'!$B:$B,STATYSTYKI!$B797,'BAZA DANYCH'!$C:$C,STATYSTYKI!$C797,'BAZA DANYCH'!$G:$G,STATYSTYKI!$D797,'BAZA DANYCH'!$K:$K,STATYSTYKI!R$550)</f>
        <v>0</v>
      </c>
      <c r="S797" s="9">
        <f>SUMIFS('BAZA DANYCH'!$M:$M,'BAZA DANYCH'!$B:$B,STATYSTYKI!$B797,'BAZA DANYCH'!$C:$C,STATYSTYKI!$C797,'BAZA DANYCH'!$G:$G,STATYSTYKI!$D797,'BAZA DANYCH'!$K:$K,STATYSTYKI!S$550)</f>
        <v>0</v>
      </c>
      <c r="T797" s="9">
        <f>SUMIFS('BAZA DANYCH'!$M:$M,'BAZA DANYCH'!$B:$B,STATYSTYKI!$B797,'BAZA DANYCH'!$C:$C,STATYSTYKI!$C797,'BAZA DANYCH'!$G:$G,STATYSTYKI!$D797,'BAZA DANYCH'!$K:$K,STATYSTYKI!T$550)</f>
        <v>0</v>
      </c>
      <c r="U797" s="9">
        <f>SUMIFS('BAZA DANYCH'!$M:$M,'BAZA DANYCH'!$B:$B,STATYSTYKI!$B797,'BAZA DANYCH'!$C:$C,STATYSTYKI!$C797,'BAZA DANYCH'!$G:$G,STATYSTYKI!$D797,'BAZA DANYCH'!$K:$K,STATYSTYKI!U$550)</f>
        <v>0</v>
      </c>
      <c r="V797" s="9">
        <f>SUMIFS('BAZA DANYCH'!$M:$M,'BAZA DANYCH'!$B:$B,STATYSTYKI!$B797,'BAZA DANYCH'!$C:$C,STATYSTYKI!$C797,'BAZA DANYCH'!$G:$G,STATYSTYKI!$D797,'BAZA DANYCH'!$K:$K,STATYSTYKI!V$550)</f>
        <v>0</v>
      </c>
      <c r="W797" s="9">
        <f>SUMIFS('BAZA DANYCH'!$M:$M,'BAZA DANYCH'!$B:$B,STATYSTYKI!$B797,'BAZA DANYCH'!$C:$C,STATYSTYKI!$C797,'BAZA DANYCH'!$G:$G,STATYSTYKI!$D797,'BAZA DANYCH'!$K:$K,STATYSTYKI!W$550)</f>
        <v>0</v>
      </c>
      <c r="X797" s="9">
        <f>SUMIFS('BAZA DANYCH'!$M:$M,'BAZA DANYCH'!$B:$B,STATYSTYKI!$B797,'BAZA DANYCH'!$C:$C,STATYSTYKI!$C797,'BAZA DANYCH'!$G:$G,STATYSTYKI!$D797,'BAZA DANYCH'!$K:$K,STATYSTYKI!X$550)</f>
        <v>0</v>
      </c>
      <c r="Y797" s="9">
        <f>SUMIFS('BAZA DANYCH'!$M:$M,'BAZA DANYCH'!$B:$B,STATYSTYKI!$B797,'BAZA DANYCH'!$C:$C,STATYSTYKI!$C797,'BAZA DANYCH'!$G:$G,STATYSTYKI!$D797,'BAZA DANYCH'!$K:$K,STATYSTYKI!Y$550)</f>
        <v>0</v>
      </c>
      <c r="Z797" s="9">
        <f>SUMIFS('BAZA DANYCH'!$M:$M,'BAZA DANYCH'!$B:$B,STATYSTYKI!$B797,'BAZA DANYCH'!$C:$C,STATYSTYKI!$C797,'BAZA DANYCH'!$G:$G,STATYSTYKI!$D797,'BAZA DANYCH'!$K:$K,STATYSTYKI!Z$550)</f>
        <v>1</v>
      </c>
      <c r="AA797" s="9">
        <f>SUMIFS('BAZA DANYCH'!$M:$M,'BAZA DANYCH'!$B:$B,STATYSTYKI!$B797,'BAZA DANYCH'!$C:$C,STATYSTYKI!$C797,'BAZA DANYCH'!$G:$G,STATYSTYKI!$D797,'BAZA DANYCH'!$K:$K,STATYSTYKI!AA$550)</f>
        <v>0</v>
      </c>
      <c r="AB797" s="9">
        <f>SUMIFS('BAZA DANYCH'!$M:$M,'BAZA DANYCH'!$B:$B,STATYSTYKI!$B797,'BAZA DANYCH'!$C:$C,STATYSTYKI!$C797,'BAZA DANYCH'!$G:$G,STATYSTYKI!$D797,'BAZA DANYCH'!$K:$K,STATYSTYKI!AB$550)</f>
        <v>0</v>
      </c>
      <c r="AC797" s="9">
        <f>SUMIFS('BAZA DANYCH'!$M:$M,'BAZA DANYCH'!$B:$B,STATYSTYKI!$B797,'BAZA DANYCH'!$C:$C,STATYSTYKI!$C797,'BAZA DANYCH'!$G:$G,STATYSTYKI!$D797,'BAZA DANYCH'!$K:$K,STATYSTYKI!AC$550)</f>
        <v>0</v>
      </c>
      <c r="AD797" s="9">
        <f>SUMIFS('BAZA DANYCH'!$M:$M,'BAZA DANYCH'!$B:$B,STATYSTYKI!$B797,'BAZA DANYCH'!$C:$C,STATYSTYKI!$C797,'BAZA DANYCH'!$G:$G,STATYSTYKI!$D797,'BAZA DANYCH'!$K:$K,STATYSTYKI!AD$550)</f>
        <v>0</v>
      </c>
      <c r="AE797" s="9">
        <f>SUMIFS('BAZA DANYCH'!$M:$M,'BAZA DANYCH'!$B:$B,STATYSTYKI!$B797,'BAZA DANYCH'!$C:$C,STATYSTYKI!$C797,'BAZA DANYCH'!$G:$G,STATYSTYKI!$D797,'BAZA DANYCH'!$K:$K,STATYSTYKI!AE$550)</f>
        <v>0</v>
      </c>
      <c r="AF797" s="9">
        <f>SUMIFS('BAZA DANYCH'!$M:$M,'BAZA DANYCH'!$B:$B,STATYSTYKI!$B797,'BAZA DANYCH'!$C:$C,STATYSTYKI!$C797,'BAZA DANYCH'!$G:$G,STATYSTYKI!$D797,'BAZA DANYCH'!$K:$K,STATYSTYKI!AF$550)</f>
        <v>0</v>
      </c>
      <c r="AG797" s="9">
        <f>SUMIFS('BAZA DANYCH'!$M:$M,'BAZA DANYCH'!$B:$B,STATYSTYKI!$B797,'BAZA DANYCH'!$C:$C,STATYSTYKI!$C797,'BAZA DANYCH'!$G:$G,STATYSTYKI!$D797,'BAZA DANYCH'!$K:$K,STATYSTYKI!AG$550)</f>
        <v>0</v>
      </c>
      <c r="AH797" s="9">
        <f>SUMIFS('BAZA DANYCH'!$M:$M,'BAZA DANYCH'!$B:$B,STATYSTYKI!$B797,'BAZA DANYCH'!$C:$C,STATYSTYKI!$C797,'BAZA DANYCH'!$G:$G,STATYSTYKI!$D797,'BAZA DANYCH'!$K:$K,STATYSTYKI!AH$550)</f>
        <v>0</v>
      </c>
      <c r="AI797" s="9">
        <f>SUMIFS('BAZA DANYCH'!$M:$M,'BAZA DANYCH'!$B:$B,STATYSTYKI!$B797,'BAZA DANYCH'!$C:$C,STATYSTYKI!$C797,'BAZA DANYCH'!$G:$G,STATYSTYKI!$D797,'BAZA DANYCH'!$K:$K,STATYSTYKI!AI$550)</f>
        <v>0</v>
      </c>
      <c r="AJ797" s="9">
        <f>SUMIFS('BAZA DANYCH'!$M:$M,'BAZA DANYCH'!$B:$B,STATYSTYKI!$B797,'BAZA DANYCH'!$C:$C,STATYSTYKI!$C797,'BAZA DANYCH'!$G:$G,STATYSTYKI!$D797,'BAZA DANYCH'!$K:$K,STATYSTYKI!AJ$550)</f>
        <v>0</v>
      </c>
      <c r="AK797" s="9">
        <f>SUMIFS('BAZA DANYCH'!$M:$M,'BAZA DANYCH'!$B:$B,STATYSTYKI!$B797,'BAZA DANYCH'!$C:$C,STATYSTYKI!$C797,'BAZA DANYCH'!$G:$G,STATYSTYKI!$D797,'BAZA DANYCH'!$K:$K,STATYSTYKI!AK$550)</f>
        <v>0</v>
      </c>
      <c r="AL797" s="9">
        <f>SUMIFS('BAZA DANYCH'!$M:$M,'BAZA DANYCH'!$B:$B,STATYSTYKI!$B797,'BAZA DANYCH'!$C:$C,STATYSTYKI!$C797,'BAZA DANYCH'!$G:$G,STATYSTYKI!$D797,'BAZA DANYCH'!$K:$K,STATYSTYKI!AL$550)</f>
        <v>1</v>
      </c>
      <c r="AM797" s="9">
        <f>SUMIFS('BAZA DANYCH'!$M:$M,'BAZA DANYCH'!$B:$B,STATYSTYKI!$B797,'BAZA DANYCH'!$C:$C,STATYSTYKI!$C797,'BAZA DANYCH'!$G:$G,STATYSTYKI!$D797,'BAZA DANYCH'!$K:$K,STATYSTYKI!AM$550)</f>
        <v>0</v>
      </c>
      <c r="AN797" s="9">
        <f>SUMIFS('BAZA DANYCH'!$M:$M,'BAZA DANYCH'!$B:$B,STATYSTYKI!$B797,'BAZA DANYCH'!$C:$C,STATYSTYKI!$C797,'BAZA DANYCH'!$G:$G,STATYSTYKI!$D797,'BAZA DANYCH'!$K:$K,STATYSTYKI!AN$550)</f>
        <v>3</v>
      </c>
      <c r="AO797" s="9">
        <f>SUMIFS('BAZA DANYCH'!$M:$M,'BAZA DANYCH'!$B:$B,STATYSTYKI!$B797,'BAZA DANYCH'!$C:$C,STATYSTYKI!$C797,'BAZA DANYCH'!$G:$G,STATYSTYKI!$D797,'BAZA DANYCH'!$K:$K,STATYSTYKI!AO$550)</f>
        <v>0</v>
      </c>
      <c r="AP797" s="9">
        <f>SUMIFS('BAZA DANYCH'!$M:$M,'BAZA DANYCH'!$B:$B,STATYSTYKI!$B797,'BAZA DANYCH'!$C:$C,STATYSTYKI!$C797,'BAZA DANYCH'!$G:$G,STATYSTYKI!$D797,'BAZA DANYCH'!$K:$K,STATYSTYKI!AP$550)</f>
        <v>0</v>
      </c>
      <c r="AQ797" s="9">
        <f>SUMIFS('BAZA DANYCH'!$M:$M,'BAZA DANYCH'!$B:$B,STATYSTYKI!$B797,'BAZA DANYCH'!$C:$C,STATYSTYKI!$C797,'BAZA DANYCH'!$G:$G,STATYSTYKI!$D797,'BAZA DANYCH'!$K:$K,STATYSTYKI!AQ$550)</f>
        <v>0</v>
      </c>
      <c r="AR797" s="9">
        <f>SUMIFS('BAZA DANYCH'!$M:$M,'BAZA DANYCH'!$B:$B,STATYSTYKI!$B797,'BAZA DANYCH'!$C:$C,STATYSTYKI!$C797,'BAZA DANYCH'!$G:$G,STATYSTYKI!$D797,'BAZA DANYCH'!$K:$K,STATYSTYKI!AR$550)</f>
        <v>1</v>
      </c>
      <c r="AS797" s="9">
        <f>SUMIFS('BAZA DANYCH'!$M:$M,'BAZA DANYCH'!$B:$B,STATYSTYKI!$B797,'BAZA DANYCH'!$C:$C,STATYSTYKI!$C797,'BAZA DANYCH'!$G:$G,STATYSTYKI!$D797,'BAZA DANYCH'!$K:$K,STATYSTYKI!AS$550)</f>
        <v>1</v>
      </c>
      <c r="AT797" s="9">
        <f>SUMIFS('BAZA DANYCH'!$M:$M,'BAZA DANYCH'!$B:$B,STATYSTYKI!$B797,'BAZA DANYCH'!$C:$C,STATYSTYKI!$C797,'BAZA DANYCH'!$G:$G,STATYSTYKI!$D797,'BAZA DANYCH'!$K:$K,STATYSTYKI!AT$550)</f>
        <v>0</v>
      </c>
      <c r="AU797" s="9">
        <f>SUMIFS('BAZA DANYCH'!$M:$M,'BAZA DANYCH'!$B:$B,STATYSTYKI!$B797,'BAZA DANYCH'!$C:$C,STATYSTYKI!$C797,'BAZA DANYCH'!$G:$G,STATYSTYKI!$D797,'BAZA DANYCH'!$K:$K,STATYSTYKI!AU$550)</f>
        <v>0</v>
      </c>
      <c r="AV797" s="9">
        <f>SUMIFS('BAZA DANYCH'!$M:$M,'BAZA DANYCH'!$B:$B,STATYSTYKI!$B797,'BAZA DANYCH'!$C:$C,STATYSTYKI!$C797,'BAZA DANYCH'!$G:$G,STATYSTYKI!$D797,'BAZA DANYCH'!$K:$K,STATYSTYKI!AV$550)</f>
        <v>2</v>
      </c>
      <c r="AW797" s="9">
        <f>SUMIFS('BAZA DANYCH'!$M:$M,'BAZA DANYCH'!$B:$B,STATYSTYKI!$B797,'BAZA DANYCH'!$C:$C,STATYSTYKI!$C797,'BAZA DANYCH'!$G:$G,STATYSTYKI!$D797,'BAZA DANYCH'!$K:$K,STATYSTYKI!AW$550)</f>
        <v>1</v>
      </c>
      <c r="AX797" s="9">
        <f>SUMIFS('BAZA DANYCH'!$M:$M,'BAZA DANYCH'!$B:$B,STATYSTYKI!$B797,'BAZA DANYCH'!$C:$C,STATYSTYKI!$C797,'BAZA DANYCH'!$G:$G,STATYSTYKI!$D797,'BAZA DANYCH'!$K:$K,STATYSTYKI!AX$550)</f>
        <v>0</v>
      </c>
      <c r="AY797" s="9">
        <f>SUMIFS('BAZA DANYCH'!$M:$M,'BAZA DANYCH'!$B:$B,STATYSTYKI!$B797,'BAZA DANYCH'!$C:$C,STATYSTYKI!$C797,'BAZA DANYCH'!$G:$G,STATYSTYKI!$D797,'BAZA DANYCH'!$K:$K,STATYSTYKI!AY$550)</f>
        <v>2</v>
      </c>
      <c r="AZ797" s="9">
        <f>SUMIFS('BAZA DANYCH'!$M:$M,'BAZA DANYCH'!$B:$B,STATYSTYKI!$B797,'BAZA DANYCH'!$C:$C,STATYSTYKI!$C797,'BAZA DANYCH'!$G:$G,STATYSTYKI!$D797,'BAZA DANYCH'!$K:$K,STATYSTYKI!AZ$550)</f>
        <v>0</v>
      </c>
      <c r="BA797" s="9">
        <f>SUMIFS('BAZA DANYCH'!$M:$M,'BAZA DANYCH'!$B:$B,STATYSTYKI!$B797,'BAZA DANYCH'!$C:$C,STATYSTYKI!$C797,'BAZA DANYCH'!$G:$G,STATYSTYKI!$D797,'BAZA DANYCH'!$K:$K,STATYSTYKI!BA$550)</f>
        <v>0</v>
      </c>
      <c r="BB797" s="9">
        <f>SUMIFS('BAZA DANYCH'!$M:$M,'BAZA DANYCH'!$B:$B,STATYSTYKI!$B797,'BAZA DANYCH'!$C:$C,STATYSTYKI!$C797,'BAZA DANYCH'!$G:$G,STATYSTYKI!$D797,'BAZA DANYCH'!$K:$K,STATYSTYKI!BB$550)</f>
        <v>3</v>
      </c>
      <c r="BC797" s="9">
        <f>SUMIFS('BAZA DANYCH'!$M:$M,'BAZA DANYCH'!$B:$B,STATYSTYKI!$B797,'BAZA DANYCH'!$C:$C,STATYSTYKI!$C797,'BAZA DANYCH'!$G:$G,STATYSTYKI!$D797,'BAZA DANYCH'!$K:$K,STATYSTYKI!BC$550)</f>
        <v>0</v>
      </c>
      <c r="BD797" s="9">
        <f>SUMIFS('BAZA DANYCH'!$M:$M,'BAZA DANYCH'!$B:$B,STATYSTYKI!$B797,'BAZA DANYCH'!$C:$C,STATYSTYKI!$C797,'BAZA DANYCH'!$G:$G,STATYSTYKI!$D797,'BAZA DANYCH'!$K:$K,STATYSTYKI!BD$550)</f>
        <v>1</v>
      </c>
      <c r="BE797" s="9">
        <f>SUMIFS('BAZA DANYCH'!$M:$M,'BAZA DANYCH'!$B:$B,STATYSTYKI!$B797,'BAZA DANYCH'!$C:$C,STATYSTYKI!$C797,'BAZA DANYCH'!$G:$G,STATYSTYKI!$D797,'BAZA DANYCH'!$K:$K,STATYSTYKI!BE$550)</f>
        <v>1</v>
      </c>
      <c r="BF797" s="9">
        <f>SUMIFS('BAZA DANYCH'!$M:$M,'BAZA DANYCH'!$B:$B,STATYSTYKI!$B797,'BAZA DANYCH'!$C:$C,STATYSTYKI!$C797,'BAZA DANYCH'!$G:$G,STATYSTYKI!$D797,'BAZA DANYCH'!$K:$K,STATYSTYKI!BF$550)</f>
        <v>1</v>
      </c>
      <c r="BG797" s="9">
        <f>SUMIFS('BAZA DANYCH'!$M:$M,'BAZA DANYCH'!$B:$B,STATYSTYKI!$B797,'BAZA DANYCH'!$C:$C,STATYSTYKI!$C797,'BAZA DANYCH'!$G:$G,STATYSTYKI!$D797,'BAZA DANYCH'!$K:$K,STATYSTYKI!BG$550)</f>
        <v>0</v>
      </c>
      <c r="BH797" s="9">
        <f>SUMIFS('BAZA DANYCH'!$M:$M,'BAZA DANYCH'!$B:$B,STATYSTYKI!$B797,'BAZA DANYCH'!$C:$C,STATYSTYKI!$C797,'BAZA DANYCH'!$G:$G,STATYSTYKI!$D797,'BAZA DANYCH'!$K:$K,STATYSTYKI!BH$550)</f>
        <v>4</v>
      </c>
      <c r="BI797" s="9">
        <f>SUMIFS('BAZA DANYCH'!$M:$M,'BAZA DANYCH'!$B:$B,STATYSTYKI!$B797,'BAZA DANYCH'!$C:$C,STATYSTYKI!$C797,'BAZA DANYCH'!$G:$G,STATYSTYKI!$D797,'BAZA DANYCH'!$K:$K,STATYSTYKI!BI$550)</f>
        <v>1</v>
      </c>
      <c r="BJ797" s="9">
        <f>SUMIFS('BAZA DANYCH'!$M:$M,'BAZA DANYCH'!$B:$B,STATYSTYKI!$B797,'BAZA DANYCH'!$C:$C,STATYSTYKI!$C797,'BAZA DANYCH'!$G:$G,STATYSTYKI!$D797,'BAZA DANYCH'!$K:$K,STATYSTYKI!BJ$550)</f>
        <v>0</v>
      </c>
      <c r="BK797" s="9">
        <f>SUMIFS('BAZA DANYCH'!$M:$M,'BAZA DANYCH'!$B:$B,STATYSTYKI!$B797,'BAZA DANYCH'!$C:$C,STATYSTYKI!$C797,'BAZA DANYCH'!$G:$G,STATYSTYKI!$D797,'BAZA DANYCH'!$K:$K,STATYSTYKI!BK$550)</f>
        <v>2</v>
      </c>
      <c r="BL797" s="9">
        <f>SUMIFS('BAZA DANYCH'!$M:$M,'BAZA DANYCH'!$B:$B,STATYSTYKI!$B797,'BAZA DANYCH'!$C:$C,STATYSTYKI!$C797,'BAZA DANYCH'!$G:$G,STATYSTYKI!$D797,'BAZA DANYCH'!$K:$K,STATYSTYKI!BL$550)</f>
        <v>3</v>
      </c>
      <c r="BM797" s="9">
        <f>SUMIFS('BAZA DANYCH'!$M:$M,'BAZA DANYCH'!$B:$B,STATYSTYKI!$B797,'BAZA DANYCH'!$C:$C,STATYSTYKI!$C797,'BAZA DANYCH'!$G:$G,STATYSTYKI!$D797,'BAZA DANYCH'!$K:$K,STATYSTYKI!BM$550)</f>
        <v>1</v>
      </c>
      <c r="BN797" s="9">
        <f>SUMIFS('BAZA DANYCH'!$M:$M,'BAZA DANYCH'!$B:$B,STATYSTYKI!$B797,'BAZA DANYCH'!$C:$C,STATYSTYKI!$C797,'BAZA DANYCH'!$G:$G,STATYSTYKI!$D797,'BAZA DANYCH'!$K:$K,STATYSTYKI!BN$550)</f>
        <v>2</v>
      </c>
      <c r="BO797" s="9">
        <f>SUMIFS('BAZA DANYCH'!$M:$M,'BAZA DANYCH'!$B:$B,STATYSTYKI!$B797,'BAZA DANYCH'!$C:$C,STATYSTYKI!$C797,'BAZA DANYCH'!$G:$G,STATYSTYKI!$D797,'BAZA DANYCH'!$K:$K,STATYSTYKI!BO$550)</f>
        <v>0</v>
      </c>
      <c r="BP797" s="9">
        <f>SUMIFS('BAZA DANYCH'!$M:$M,'BAZA DANYCH'!$B:$B,STATYSTYKI!$B797,'BAZA DANYCH'!$C:$C,STATYSTYKI!$C797,'BAZA DANYCH'!$G:$G,STATYSTYKI!$D797,'BAZA DANYCH'!$K:$K,STATYSTYKI!BP$550)</f>
        <v>0</v>
      </c>
      <c r="BQ797" s="9">
        <f>SUMIFS('BAZA DANYCH'!$M:$M,'BAZA DANYCH'!$B:$B,STATYSTYKI!$B797,'BAZA DANYCH'!$C:$C,STATYSTYKI!$C797,'BAZA DANYCH'!$G:$G,STATYSTYKI!$D797,'BAZA DANYCH'!$K:$K,STATYSTYKI!BQ$550)</f>
        <v>4</v>
      </c>
      <c r="BR797" s="9">
        <f>SUMIFS('BAZA DANYCH'!$M:$M,'BAZA DANYCH'!$B:$B,STATYSTYKI!$B797,'BAZA DANYCH'!$C:$C,STATYSTYKI!$C797,'BAZA DANYCH'!$G:$G,STATYSTYKI!$D797,'BAZA DANYCH'!$K:$K,STATYSTYKI!BR$550)</f>
        <v>1</v>
      </c>
      <c r="BS797" s="9">
        <f>SUMIFS('BAZA DANYCH'!$M:$M,'BAZA DANYCH'!$B:$B,STATYSTYKI!$B797,'BAZA DANYCH'!$C:$C,STATYSTYKI!$C797,'BAZA DANYCH'!$G:$G,STATYSTYKI!$D797,'BAZA DANYCH'!$K:$K,STATYSTYKI!BS$550)</f>
        <v>2</v>
      </c>
      <c r="BT797" s="9">
        <f>SUMIFS('BAZA DANYCH'!$M:$M,'BAZA DANYCH'!$B:$B,STATYSTYKI!$B797,'BAZA DANYCH'!$C:$C,STATYSTYKI!$C797,'BAZA DANYCH'!$G:$G,STATYSTYKI!$D797,'BAZA DANYCH'!$K:$K,STATYSTYKI!BT$550)</f>
        <v>0</v>
      </c>
      <c r="BU797" s="9">
        <f>SUMIFS('BAZA DANYCH'!$M:$M,'BAZA DANYCH'!$B:$B,STATYSTYKI!$B797,'BAZA DANYCH'!$C:$C,STATYSTYKI!$C797,'BAZA DANYCH'!$G:$G,STATYSTYKI!$D797,'BAZA DANYCH'!$K:$K,STATYSTYKI!BU$550)</f>
        <v>3</v>
      </c>
      <c r="BV797" s="9">
        <f>SUMIFS('BAZA DANYCH'!$M:$M,'BAZA DANYCH'!$B:$B,STATYSTYKI!$B797,'BAZA DANYCH'!$C:$C,STATYSTYKI!$C797,'BAZA DANYCH'!$G:$G,STATYSTYKI!$D797,'BAZA DANYCH'!$K:$K,STATYSTYKI!BV$550)</f>
        <v>2</v>
      </c>
      <c r="BW797" s="9">
        <f>SUMIFS('BAZA DANYCH'!$M:$M,'BAZA DANYCH'!$B:$B,STATYSTYKI!$B797,'BAZA DANYCH'!$C:$C,STATYSTYKI!$C797,'BAZA DANYCH'!$G:$G,STATYSTYKI!$D797,'BAZA DANYCH'!$K:$K,STATYSTYKI!BW$550)</f>
        <v>4</v>
      </c>
      <c r="BX797" s="9">
        <f>SUMIFS('BAZA DANYCH'!$M:$M,'BAZA DANYCH'!$B:$B,STATYSTYKI!$B797,'BAZA DANYCH'!$C:$C,STATYSTYKI!$C797,'BAZA DANYCH'!$G:$G,STATYSTYKI!$D797,'BAZA DANYCH'!$K:$K,STATYSTYKI!BX$550)</f>
        <v>1</v>
      </c>
      <c r="BY797" s="9">
        <f>SUMIFS('BAZA DANYCH'!$M:$M,'BAZA DANYCH'!$B:$B,STATYSTYKI!$B797,'BAZA DANYCH'!$C:$C,STATYSTYKI!$C797,'BAZA DANYCH'!$G:$G,STATYSTYKI!$D797,'BAZA DANYCH'!$K:$K,STATYSTYKI!BY$550)</f>
        <v>0</v>
      </c>
      <c r="BZ797" s="9">
        <f>SUMIFS('BAZA DANYCH'!$M:$M,'BAZA DANYCH'!$B:$B,STATYSTYKI!$B797,'BAZA DANYCH'!$C:$C,STATYSTYKI!$C797,'BAZA DANYCH'!$G:$G,STATYSTYKI!$D797,'BAZA DANYCH'!$K:$K,STATYSTYKI!BZ$550)</f>
        <v>2</v>
      </c>
      <c r="CA797" s="9">
        <f>SUMIFS('BAZA DANYCH'!$M:$M,'BAZA DANYCH'!$B:$B,STATYSTYKI!$B797,'BAZA DANYCH'!$C:$C,STATYSTYKI!$C797,'BAZA DANYCH'!$G:$G,STATYSTYKI!$D797,'BAZA DANYCH'!$K:$K,STATYSTYKI!CA$550)</f>
        <v>3</v>
      </c>
      <c r="CB797" s="9">
        <f>SUMIFS('BAZA DANYCH'!$M:$M,'BAZA DANYCH'!$B:$B,STATYSTYKI!$B797,'BAZA DANYCH'!$C:$C,STATYSTYKI!$C797,'BAZA DANYCH'!$G:$G,STATYSTYKI!$D797,'BAZA DANYCH'!$K:$K,STATYSTYKI!CB$550)</f>
        <v>2</v>
      </c>
      <c r="CC797" s="9">
        <f>SUMIFS('BAZA DANYCH'!$M:$M,'BAZA DANYCH'!$B:$B,STATYSTYKI!$B797,'BAZA DANYCH'!$C:$C,STATYSTYKI!$C797,'BAZA DANYCH'!$G:$G,STATYSTYKI!$D797,'BAZA DANYCH'!$K:$K,STATYSTYKI!CC$550)</f>
        <v>0</v>
      </c>
      <c r="CD797" s="9">
        <f>SUMIFS('BAZA DANYCH'!$M:$M,'BAZA DANYCH'!$B:$B,STATYSTYKI!$B797,'BAZA DANYCH'!$C:$C,STATYSTYKI!$C797,'BAZA DANYCH'!$G:$G,STATYSTYKI!$D797,'BAZA DANYCH'!$K:$K,STATYSTYKI!CD$550)</f>
        <v>1</v>
      </c>
      <c r="CE797" s="9">
        <f>SUMIFS('BAZA DANYCH'!$M:$M,'BAZA DANYCH'!$B:$B,STATYSTYKI!$B797,'BAZA DANYCH'!$C:$C,STATYSTYKI!$C797,'BAZA DANYCH'!$G:$G,STATYSTYKI!$D797,'BAZA DANYCH'!$K:$K,STATYSTYKI!CE$550)</f>
        <v>0</v>
      </c>
      <c r="CF797" s="9">
        <f>SUMIFS('BAZA DANYCH'!$M:$M,'BAZA DANYCH'!$B:$B,STATYSTYKI!$B797,'BAZA DANYCH'!$C:$C,STATYSTYKI!$C797,'BAZA DANYCH'!$G:$G,STATYSTYKI!$D797,'BAZA DANYCH'!$K:$K,STATYSTYKI!CF$550)</f>
        <v>3</v>
      </c>
      <c r="CG797" s="9">
        <f>SUMIFS('BAZA DANYCH'!$M:$M,'BAZA DANYCH'!$B:$B,STATYSTYKI!$B797,'BAZA DANYCH'!$C:$C,STATYSTYKI!$C797,'BAZA DANYCH'!$G:$G,STATYSTYKI!$D797,'BAZA DANYCH'!$K:$K,STATYSTYKI!CG$550)</f>
        <v>4</v>
      </c>
      <c r="CH797" s="9">
        <f>SUMIFS('BAZA DANYCH'!$M:$M,'BAZA DANYCH'!$B:$B,STATYSTYKI!$B797,'BAZA DANYCH'!$C:$C,STATYSTYKI!$C797,'BAZA DANYCH'!$G:$G,STATYSTYKI!$D797,'BAZA DANYCH'!$K:$K,STATYSTYKI!CH$550)</f>
        <v>1</v>
      </c>
      <c r="CI797" s="9">
        <f>SUMIFS('BAZA DANYCH'!$M:$M,'BAZA DANYCH'!$B:$B,STATYSTYKI!$B797,'BAZA DANYCH'!$C:$C,STATYSTYKI!$C797,'BAZA DANYCH'!$G:$G,STATYSTYKI!$D797,'BAZA DANYCH'!$K:$K,STATYSTYKI!CI$550)</f>
        <v>0</v>
      </c>
      <c r="CJ797" s="9">
        <f>SUMIFS('BAZA DANYCH'!$M:$M,'BAZA DANYCH'!$B:$B,STATYSTYKI!$B797,'BAZA DANYCH'!$C:$C,STATYSTYKI!$C797,'BAZA DANYCH'!$G:$G,STATYSTYKI!$D797,'BAZA DANYCH'!$K:$K,STATYSTYKI!CJ$550)</f>
        <v>2</v>
      </c>
      <c r="CK797" s="9">
        <f>SUMIFS('BAZA DANYCH'!$M:$M,'BAZA DANYCH'!$B:$B,STATYSTYKI!$B797,'BAZA DANYCH'!$C:$C,STATYSTYKI!$C797,'BAZA DANYCH'!$G:$G,STATYSTYKI!$D797,'BAZA DANYCH'!$K:$K,STATYSTYKI!CK$550)</f>
        <v>2</v>
      </c>
      <c r="CL797" s="9">
        <f>SUMIFS('BAZA DANYCH'!$M:$M,'BAZA DANYCH'!$B:$B,STATYSTYKI!$B797,'BAZA DANYCH'!$C:$C,STATYSTYKI!$C797,'BAZA DANYCH'!$G:$G,STATYSTYKI!$D797,'BAZA DANYCH'!$K:$K,STATYSTYKI!CL$550)</f>
        <v>3</v>
      </c>
      <c r="CM797" s="9">
        <f>SUMIFS('BAZA DANYCH'!$M:$M,'BAZA DANYCH'!$B:$B,STATYSTYKI!$B797,'BAZA DANYCH'!$C:$C,STATYSTYKI!$C797,'BAZA DANYCH'!$G:$G,STATYSTYKI!$D797,'BAZA DANYCH'!$K:$K,STATYSTYKI!CM$550)</f>
        <v>1</v>
      </c>
      <c r="CN797" s="9">
        <f>SUMIFS('BAZA DANYCH'!$M:$M,'BAZA DANYCH'!$B:$B,STATYSTYKI!$B797,'BAZA DANYCH'!$C:$C,STATYSTYKI!$C797,'BAZA DANYCH'!$G:$G,STATYSTYKI!$D797,'BAZA DANYCH'!$K:$K,STATYSTYKI!CN$550)</f>
        <v>3</v>
      </c>
      <c r="CO797" s="9">
        <f>SUMIFS('BAZA DANYCH'!$M:$M,'BAZA DANYCH'!$B:$B,STATYSTYKI!$B797,'BAZA DANYCH'!$C:$C,STATYSTYKI!$C797,'BAZA DANYCH'!$G:$G,STATYSTYKI!$D797,'BAZA DANYCH'!$K:$K,STATYSTYKI!CO$550)</f>
        <v>2</v>
      </c>
      <c r="CP797" s="9">
        <f>SUMIFS('BAZA DANYCH'!$M:$M,'BAZA DANYCH'!$B:$B,STATYSTYKI!$B797,'BAZA DANYCH'!$C:$C,STATYSTYKI!$C797,'BAZA DANYCH'!$G:$G,STATYSTYKI!$D797,'BAZA DANYCH'!$K:$K,STATYSTYKI!CP$550)</f>
        <v>1</v>
      </c>
      <c r="CQ797" s="9">
        <f>SUMIFS('BAZA DANYCH'!$M:$M,'BAZA DANYCH'!$B:$B,STATYSTYKI!$B797,'BAZA DANYCH'!$C:$C,STATYSTYKI!$C797,'BAZA DANYCH'!$G:$G,STATYSTYKI!$D797,'BAZA DANYCH'!$K:$K,STATYSTYKI!CQ$550)</f>
        <v>3</v>
      </c>
      <c r="CR797" s="9">
        <f>SUMIFS('BAZA DANYCH'!$M:$M,'BAZA DANYCH'!$B:$B,STATYSTYKI!$B797,'BAZA DANYCH'!$C:$C,STATYSTYKI!$C797,'BAZA DANYCH'!$G:$G,STATYSTYKI!$D797,'BAZA DANYCH'!$K:$K,STATYSTYKI!CR$550)</f>
        <v>1</v>
      </c>
      <c r="CS797" s="9">
        <f>SUMIFS('BAZA DANYCH'!$M:$M,'BAZA DANYCH'!$B:$B,STATYSTYKI!$B797,'BAZA DANYCH'!$C:$C,STATYSTYKI!$C797,'BAZA DANYCH'!$G:$G,STATYSTYKI!$D797,'BAZA DANYCH'!$K:$K,STATYSTYKI!CS$550)</f>
        <v>0</v>
      </c>
      <c r="CT797" s="9">
        <f>SUMIFS('BAZA DANYCH'!$M:$M,'BAZA DANYCH'!$B:$B,STATYSTYKI!$B797,'BAZA DANYCH'!$C:$C,STATYSTYKI!$C797,'BAZA DANYCH'!$G:$G,STATYSTYKI!$D797,'BAZA DANYCH'!$K:$K,STATYSTYKI!CT$550)</f>
        <v>1</v>
      </c>
      <c r="CU797" s="9">
        <f>SUMIFS('BAZA DANYCH'!$M:$M,'BAZA DANYCH'!$B:$B,STATYSTYKI!$B797,'BAZA DANYCH'!$C:$C,STATYSTYKI!$C797,'BAZA DANYCH'!$G:$G,STATYSTYKI!$D797,'BAZA DANYCH'!$K:$K,STATYSTYKI!CU$550)</f>
        <v>0</v>
      </c>
      <c r="CV797" s="9">
        <f>SUMIFS('BAZA DANYCH'!$M:$M,'BAZA DANYCH'!$B:$B,STATYSTYKI!$B797,'BAZA DANYCH'!$C:$C,STATYSTYKI!$C797,'BAZA DANYCH'!$G:$G,STATYSTYKI!$D797,'BAZA DANYCH'!$K:$K,STATYSTYKI!CV$550)</f>
        <v>0</v>
      </c>
      <c r="CW797" s="9">
        <f>SUMIFS('BAZA DANYCH'!$M:$M,'BAZA DANYCH'!$B:$B,STATYSTYKI!$B797,'BAZA DANYCH'!$C:$C,STATYSTYKI!$C797,'BAZA DANYCH'!$G:$G,STATYSTYKI!$D797,'BAZA DANYCH'!$K:$K,STATYSTYKI!CW$550)</f>
        <v>0</v>
      </c>
      <c r="CX797" s="9">
        <f>SUMIFS('BAZA DANYCH'!$M:$M,'BAZA DANYCH'!$B:$B,STATYSTYKI!$B797,'BAZA DANYCH'!$C:$C,STATYSTYKI!$C797,'BAZA DANYCH'!$G:$G,STATYSTYKI!$D797,'BAZA DANYCH'!$K:$K,STATYSTYKI!CX$550)</f>
        <v>0</v>
      </c>
    </row>
    <row r="798" spans="1:102" hidden="1">
      <c r="A798" s="8"/>
      <c r="B798" s="60" t="s">
        <v>167</v>
      </c>
      <c r="C798" s="61" t="s">
        <v>168</v>
      </c>
      <c r="D798" s="61" t="s">
        <v>170</v>
      </c>
      <c r="E798" s="82" t="s">
        <v>10</v>
      </c>
      <c r="F798" s="64">
        <f t="shared" si="278"/>
        <v>584</v>
      </c>
      <c r="G798" s="9">
        <f>SUMIFS('BAZA DANYCH'!$T:$T,'BAZA DANYCH'!$B:$B,STATYSTYKI!$B798,'BAZA DANYCH'!$C:$C,STATYSTYKI!$C798,'BAZA DANYCH'!$G:$G,STATYSTYKI!$D798,'BAZA DANYCH'!$K:$K,STATYSTYKI!G$550)</f>
        <v>0</v>
      </c>
      <c r="H798" s="9">
        <f>SUMIFS('BAZA DANYCH'!$T:$T,'BAZA DANYCH'!$B:$B,STATYSTYKI!$B798,'BAZA DANYCH'!$C:$C,STATYSTYKI!$C798,'BAZA DANYCH'!$G:$G,STATYSTYKI!$D798,'BAZA DANYCH'!$K:$K,STATYSTYKI!H$550)</f>
        <v>1</v>
      </c>
      <c r="I798" s="9">
        <f>SUMIFS('BAZA DANYCH'!$T:$T,'BAZA DANYCH'!$B:$B,STATYSTYKI!$B798,'BAZA DANYCH'!$C:$C,STATYSTYKI!$C798,'BAZA DANYCH'!$G:$G,STATYSTYKI!$D798,'BAZA DANYCH'!$K:$K,STATYSTYKI!I$550)</f>
        <v>2</v>
      </c>
      <c r="J798" s="9">
        <f>SUMIFS('BAZA DANYCH'!$T:$T,'BAZA DANYCH'!$B:$B,STATYSTYKI!$B798,'BAZA DANYCH'!$C:$C,STATYSTYKI!$C798,'BAZA DANYCH'!$G:$G,STATYSTYKI!$D798,'BAZA DANYCH'!$K:$K,STATYSTYKI!J$550)</f>
        <v>0</v>
      </c>
      <c r="K798" s="9">
        <f>SUMIFS('BAZA DANYCH'!$T:$T,'BAZA DANYCH'!$B:$B,STATYSTYKI!$B798,'BAZA DANYCH'!$C:$C,STATYSTYKI!$C798,'BAZA DANYCH'!$G:$G,STATYSTYKI!$D798,'BAZA DANYCH'!$K:$K,STATYSTYKI!K$550)</f>
        <v>0</v>
      </c>
      <c r="L798" s="9">
        <f>SUMIFS('BAZA DANYCH'!$T:$T,'BAZA DANYCH'!$B:$B,STATYSTYKI!$B798,'BAZA DANYCH'!$C:$C,STATYSTYKI!$C798,'BAZA DANYCH'!$G:$G,STATYSTYKI!$D798,'BAZA DANYCH'!$K:$K,STATYSTYKI!L$550)</f>
        <v>2</v>
      </c>
      <c r="M798" s="9">
        <f>SUMIFS('BAZA DANYCH'!$T:$T,'BAZA DANYCH'!$B:$B,STATYSTYKI!$B798,'BAZA DANYCH'!$C:$C,STATYSTYKI!$C798,'BAZA DANYCH'!$G:$G,STATYSTYKI!$D798,'BAZA DANYCH'!$K:$K,STATYSTYKI!M$550)</f>
        <v>0</v>
      </c>
      <c r="N798" s="9">
        <f>SUMIFS('BAZA DANYCH'!$T:$T,'BAZA DANYCH'!$B:$B,STATYSTYKI!$B798,'BAZA DANYCH'!$C:$C,STATYSTYKI!$C798,'BAZA DANYCH'!$G:$G,STATYSTYKI!$D798,'BAZA DANYCH'!$K:$K,STATYSTYKI!N$550)</f>
        <v>1</v>
      </c>
      <c r="O798" s="9">
        <f>SUMIFS('BAZA DANYCH'!$T:$T,'BAZA DANYCH'!$B:$B,STATYSTYKI!$B798,'BAZA DANYCH'!$C:$C,STATYSTYKI!$C798,'BAZA DANYCH'!$G:$G,STATYSTYKI!$D798,'BAZA DANYCH'!$K:$K,STATYSTYKI!O$550)</f>
        <v>0</v>
      </c>
      <c r="P798" s="9">
        <f>SUMIFS('BAZA DANYCH'!$T:$T,'BAZA DANYCH'!$B:$B,STATYSTYKI!$B798,'BAZA DANYCH'!$C:$C,STATYSTYKI!$C798,'BAZA DANYCH'!$G:$G,STATYSTYKI!$D798,'BAZA DANYCH'!$K:$K,STATYSTYKI!P$550)</f>
        <v>0</v>
      </c>
      <c r="Q798" s="9">
        <f>SUMIFS('BAZA DANYCH'!$T:$T,'BAZA DANYCH'!$B:$B,STATYSTYKI!$B798,'BAZA DANYCH'!$C:$C,STATYSTYKI!$C798,'BAZA DANYCH'!$G:$G,STATYSTYKI!$D798,'BAZA DANYCH'!$K:$K,STATYSTYKI!Q$550)</f>
        <v>0</v>
      </c>
      <c r="R798" s="9">
        <f>SUMIFS('BAZA DANYCH'!$T:$T,'BAZA DANYCH'!$B:$B,STATYSTYKI!$B798,'BAZA DANYCH'!$C:$C,STATYSTYKI!$C798,'BAZA DANYCH'!$G:$G,STATYSTYKI!$D798,'BAZA DANYCH'!$K:$K,STATYSTYKI!R$550)</f>
        <v>0</v>
      </c>
      <c r="S798" s="9">
        <f>SUMIFS('BAZA DANYCH'!$T:$T,'BAZA DANYCH'!$B:$B,STATYSTYKI!$B798,'BAZA DANYCH'!$C:$C,STATYSTYKI!$C798,'BAZA DANYCH'!$G:$G,STATYSTYKI!$D798,'BAZA DANYCH'!$K:$K,STATYSTYKI!S$550)</f>
        <v>0</v>
      </c>
      <c r="T798" s="9">
        <f>SUMIFS('BAZA DANYCH'!$T:$T,'BAZA DANYCH'!$B:$B,STATYSTYKI!$B798,'BAZA DANYCH'!$C:$C,STATYSTYKI!$C798,'BAZA DANYCH'!$G:$G,STATYSTYKI!$D798,'BAZA DANYCH'!$K:$K,STATYSTYKI!T$550)</f>
        <v>0</v>
      </c>
      <c r="U798" s="9">
        <f>SUMIFS('BAZA DANYCH'!$T:$T,'BAZA DANYCH'!$B:$B,STATYSTYKI!$B798,'BAZA DANYCH'!$C:$C,STATYSTYKI!$C798,'BAZA DANYCH'!$G:$G,STATYSTYKI!$D798,'BAZA DANYCH'!$K:$K,STATYSTYKI!U$550)</f>
        <v>0</v>
      </c>
      <c r="V798" s="9">
        <f>SUMIFS('BAZA DANYCH'!$T:$T,'BAZA DANYCH'!$B:$B,STATYSTYKI!$B798,'BAZA DANYCH'!$C:$C,STATYSTYKI!$C798,'BAZA DANYCH'!$G:$G,STATYSTYKI!$D798,'BAZA DANYCH'!$K:$K,STATYSTYKI!V$550)</f>
        <v>0</v>
      </c>
      <c r="W798" s="9">
        <f>SUMIFS('BAZA DANYCH'!$T:$T,'BAZA DANYCH'!$B:$B,STATYSTYKI!$B798,'BAZA DANYCH'!$C:$C,STATYSTYKI!$C798,'BAZA DANYCH'!$G:$G,STATYSTYKI!$D798,'BAZA DANYCH'!$K:$K,STATYSTYKI!W$550)</f>
        <v>0</v>
      </c>
      <c r="X798" s="9">
        <f>SUMIFS('BAZA DANYCH'!$T:$T,'BAZA DANYCH'!$B:$B,STATYSTYKI!$B798,'BAZA DANYCH'!$C:$C,STATYSTYKI!$C798,'BAZA DANYCH'!$G:$G,STATYSTYKI!$D798,'BAZA DANYCH'!$K:$K,STATYSTYKI!X$550)</f>
        <v>1</v>
      </c>
      <c r="Y798" s="9">
        <f>SUMIFS('BAZA DANYCH'!$T:$T,'BAZA DANYCH'!$B:$B,STATYSTYKI!$B798,'BAZA DANYCH'!$C:$C,STATYSTYKI!$C798,'BAZA DANYCH'!$G:$G,STATYSTYKI!$D798,'BAZA DANYCH'!$K:$K,STATYSTYKI!Y$550)</f>
        <v>2</v>
      </c>
      <c r="Z798" s="9">
        <f>SUMIFS('BAZA DANYCH'!$T:$T,'BAZA DANYCH'!$B:$B,STATYSTYKI!$B798,'BAZA DANYCH'!$C:$C,STATYSTYKI!$C798,'BAZA DANYCH'!$G:$G,STATYSTYKI!$D798,'BAZA DANYCH'!$K:$K,STATYSTYKI!Z$550)</f>
        <v>0</v>
      </c>
      <c r="AA798" s="9">
        <f>SUMIFS('BAZA DANYCH'!$T:$T,'BAZA DANYCH'!$B:$B,STATYSTYKI!$B798,'BAZA DANYCH'!$C:$C,STATYSTYKI!$C798,'BAZA DANYCH'!$G:$G,STATYSTYKI!$D798,'BAZA DANYCH'!$K:$K,STATYSTYKI!AA$550)</f>
        <v>0</v>
      </c>
      <c r="AB798" s="9">
        <f>SUMIFS('BAZA DANYCH'!$T:$T,'BAZA DANYCH'!$B:$B,STATYSTYKI!$B798,'BAZA DANYCH'!$C:$C,STATYSTYKI!$C798,'BAZA DANYCH'!$G:$G,STATYSTYKI!$D798,'BAZA DANYCH'!$K:$K,STATYSTYKI!AB$550)</f>
        <v>1</v>
      </c>
      <c r="AC798" s="9">
        <f>SUMIFS('BAZA DANYCH'!$T:$T,'BAZA DANYCH'!$B:$B,STATYSTYKI!$B798,'BAZA DANYCH'!$C:$C,STATYSTYKI!$C798,'BAZA DANYCH'!$G:$G,STATYSTYKI!$D798,'BAZA DANYCH'!$K:$K,STATYSTYKI!AC$550)</f>
        <v>2</v>
      </c>
      <c r="AD798" s="9">
        <f>SUMIFS('BAZA DANYCH'!$T:$T,'BAZA DANYCH'!$B:$B,STATYSTYKI!$B798,'BAZA DANYCH'!$C:$C,STATYSTYKI!$C798,'BAZA DANYCH'!$G:$G,STATYSTYKI!$D798,'BAZA DANYCH'!$K:$K,STATYSTYKI!AD$550)</f>
        <v>3</v>
      </c>
      <c r="AE798" s="9">
        <f>SUMIFS('BAZA DANYCH'!$T:$T,'BAZA DANYCH'!$B:$B,STATYSTYKI!$B798,'BAZA DANYCH'!$C:$C,STATYSTYKI!$C798,'BAZA DANYCH'!$G:$G,STATYSTYKI!$D798,'BAZA DANYCH'!$K:$K,STATYSTYKI!AE$550)</f>
        <v>1</v>
      </c>
      <c r="AF798" s="9">
        <f>SUMIFS('BAZA DANYCH'!$T:$T,'BAZA DANYCH'!$B:$B,STATYSTYKI!$B798,'BAZA DANYCH'!$C:$C,STATYSTYKI!$C798,'BAZA DANYCH'!$G:$G,STATYSTYKI!$D798,'BAZA DANYCH'!$K:$K,STATYSTYKI!AF$550)</f>
        <v>1</v>
      </c>
      <c r="AG798" s="9">
        <f>SUMIFS('BAZA DANYCH'!$T:$T,'BAZA DANYCH'!$B:$B,STATYSTYKI!$B798,'BAZA DANYCH'!$C:$C,STATYSTYKI!$C798,'BAZA DANYCH'!$G:$G,STATYSTYKI!$D798,'BAZA DANYCH'!$K:$K,STATYSTYKI!AG$550)</f>
        <v>4</v>
      </c>
      <c r="AH798" s="9">
        <f>SUMIFS('BAZA DANYCH'!$T:$T,'BAZA DANYCH'!$B:$B,STATYSTYKI!$B798,'BAZA DANYCH'!$C:$C,STATYSTYKI!$C798,'BAZA DANYCH'!$G:$G,STATYSTYKI!$D798,'BAZA DANYCH'!$K:$K,STATYSTYKI!AH$550)</f>
        <v>4</v>
      </c>
      <c r="AI798" s="9">
        <f>SUMIFS('BAZA DANYCH'!$T:$T,'BAZA DANYCH'!$B:$B,STATYSTYKI!$B798,'BAZA DANYCH'!$C:$C,STATYSTYKI!$C798,'BAZA DANYCH'!$G:$G,STATYSTYKI!$D798,'BAZA DANYCH'!$K:$K,STATYSTYKI!AI$550)</f>
        <v>7</v>
      </c>
      <c r="AJ798" s="9">
        <f>SUMIFS('BAZA DANYCH'!$T:$T,'BAZA DANYCH'!$B:$B,STATYSTYKI!$B798,'BAZA DANYCH'!$C:$C,STATYSTYKI!$C798,'BAZA DANYCH'!$G:$G,STATYSTYKI!$D798,'BAZA DANYCH'!$K:$K,STATYSTYKI!AJ$550)</f>
        <v>4</v>
      </c>
      <c r="AK798" s="9">
        <f>SUMIFS('BAZA DANYCH'!$T:$T,'BAZA DANYCH'!$B:$B,STATYSTYKI!$B798,'BAZA DANYCH'!$C:$C,STATYSTYKI!$C798,'BAZA DANYCH'!$G:$G,STATYSTYKI!$D798,'BAZA DANYCH'!$K:$K,STATYSTYKI!AK$550)</f>
        <v>2</v>
      </c>
      <c r="AL798" s="9">
        <f>SUMIFS('BAZA DANYCH'!$T:$T,'BAZA DANYCH'!$B:$B,STATYSTYKI!$B798,'BAZA DANYCH'!$C:$C,STATYSTYKI!$C798,'BAZA DANYCH'!$G:$G,STATYSTYKI!$D798,'BAZA DANYCH'!$K:$K,STATYSTYKI!AL$550)</f>
        <v>3</v>
      </c>
      <c r="AM798" s="9">
        <f>SUMIFS('BAZA DANYCH'!$T:$T,'BAZA DANYCH'!$B:$B,STATYSTYKI!$B798,'BAZA DANYCH'!$C:$C,STATYSTYKI!$C798,'BAZA DANYCH'!$G:$G,STATYSTYKI!$D798,'BAZA DANYCH'!$K:$K,STATYSTYKI!AM$550)</f>
        <v>3</v>
      </c>
      <c r="AN798" s="9">
        <f>SUMIFS('BAZA DANYCH'!$T:$T,'BAZA DANYCH'!$B:$B,STATYSTYKI!$B798,'BAZA DANYCH'!$C:$C,STATYSTYKI!$C798,'BAZA DANYCH'!$G:$G,STATYSTYKI!$D798,'BAZA DANYCH'!$K:$K,STATYSTYKI!AN$550)</f>
        <v>6</v>
      </c>
      <c r="AO798" s="9">
        <f>SUMIFS('BAZA DANYCH'!$T:$T,'BAZA DANYCH'!$B:$B,STATYSTYKI!$B798,'BAZA DANYCH'!$C:$C,STATYSTYKI!$C798,'BAZA DANYCH'!$G:$G,STATYSTYKI!$D798,'BAZA DANYCH'!$K:$K,STATYSTYKI!AO$550)</f>
        <v>2</v>
      </c>
      <c r="AP798" s="9">
        <f>SUMIFS('BAZA DANYCH'!$T:$T,'BAZA DANYCH'!$B:$B,STATYSTYKI!$B798,'BAZA DANYCH'!$C:$C,STATYSTYKI!$C798,'BAZA DANYCH'!$G:$G,STATYSTYKI!$D798,'BAZA DANYCH'!$K:$K,STATYSTYKI!AP$550)</f>
        <v>2</v>
      </c>
      <c r="AQ798" s="9">
        <f>SUMIFS('BAZA DANYCH'!$T:$T,'BAZA DANYCH'!$B:$B,STATYSTYKI!$B798,'BAZA DANYCH'!$C:$C,STATYSTYKI!$C798,'BAZA DANYCH'!$G:$G,STATYSTYKI!$D798,'BAZA DANYCH'!$K:$K,STATYSTYKI!AQ$550)</f>
        <v>4</v>
      </c>
      <c r="AR798" s="9">
        <f>SUMIFS('BAZA DANYCH'!$T:$T,'BAZA DANYCH'!$B:$B,STATYSTYKI!$B798,'BAZA DANYCH'!$C:$C,STATYSTYKI!$C798,'BAZA DANYCH'!$G:$G,STATYSTYKI!$D798,'BAZA DANYCH'!$K:$K,STATYSTYKI!AR$550)</f>
        <v>3</v>
      </c>
      <c r="AS798" s="9">
        <f>SUMIFS('BAZA DANYCH'!$T:$T,'BAZA DANYCH'!$B:$B,STATYSTYKI!$B798,'BAZA DANYCH'!$C:$C,STATYSTYKI!$C798,'BAZA DANYCH'!$G:$G,STATYSTYKI!$D798,'BAZA DANYCH'!$K:$K,STATYSTYKI!AS$550)</f>
        <v>2</v>
      </c>
      <c r="AT798" s="9">
        <f>SUMIFS('BAZA DANYCH'!$T:$T,'BAZA DANYCH'!$B:$B,STATYSTYKI!$B798,'BAZA DANYCH'!$C:$C,STATYSTYKI!$C798,'BAZA DANYCH'!$G:$G,STATYSTYKI!$D798,'BAZA DANYCH'!$K:$K,STATYSTYKI!AT$550)</f>
        <v>5</v>
      </c>
      <c r="AU798" s="9">
        <f>SUMIFS('BAZA DANYCH'!$T:$T,'BAZA DANYCH'!$B:$B,STATYSTYKI!$B798,'BAZA DANYCH'!$C:$C,STATYSTYKI!$C798,'BAZA DANYCH'!$G:$G,STATYSTYKI!$D798,'BAZA DANYCH'!$K:$K,STATYSTYKI!AU$550)</f>
        <v>6</v>
      </c>
      <c r="AV798" s="9">
        <f>SUMIFS('BAZA DANYCH'!$T:$T,'BAZA DANYCH'!$B:$B,STATYSTYKI!$B798,'BAZA DANYCH'!$C:$C,STATYSTYKI!$C798,'BAZA DANYCH'!$G:$G,STATYSTYKI!$D798,'BAZA DANYCH'!$K:$K,STATYSTYKI!AV$550)</f>
        <v>8</v>
      </c>
      <c r="AW798" s="9">
        <f>SUMIFS('BAZA DANYCH'!$T:$T,'BAZA DANYCH'!$B:$B,STATYSTYKI!$B798,'BAZA DANYCH'!$C:$C,STATYSTYKI!$C798,'BAZA DANYCH'!$G:$G,STATYSTYKI!$D798,'BAZA DANYCH'!$K:$K,STATYSTYKI!AW$550)</f>
        <v>8</v>
      </c>
      <c r="AX798" s="9">
        <f>SUMIFS('BAZA DANYCH'!$T:$T,'BAZA DANYCH'!$B:$B,STATYSTYKI!$B798,'BAZA DANYCH'!$C:$C,STATYSTYKI!$C798,'BAZA DANYCH'!$G:$G,STATYSTYKI!$D798,'BAZA DANYCH'!$K:$K,STATYSTYKI!AX$550)</f>
        <v>6</v>
      </c>
      <c r="AY798" s="9">
        <f>SUMIFS('BAZA DANYCH'!$T:$T,'BAZA DANYCH'!$B:$B,STATYSTYKI!$B798,'BAZA DANYCH'!$C:$C,STATYSTYKI!$C798,'BAZA DANYCH'!$G:$G,STATYSTYKI!$D798,'BAZA DANYCH'!$K:$K,STATYSTYKI!AY$550)</f>
        <v>7</v>
      </c>
      <c r="AZ798" s="9">
        <f>SUMIFS('BAZA DANYCH'!$T:$T,'BAZA DANYCH'!$B:$B,STATYSTYKI!$B798,'BAZA DANYCH'!$C:$C,STATYSTYKI!$C798,'BAZA DANYCH'!$G:$G,STATYSTYKI!$D798,'BAZA DANYCH'!$K:$K,STATYSTYKI!AZ$550)</f>
        <v>11</v>
      </c>
      <c r="BA798" s="9">
        <f>SUMIFS('BAZA DANYCH'!$T:$T,'BAZA DANYCH'!$B:$B,STATYSTYKI!$B798,'BAZA DANYCH'!$C:$C,STATYSTYKI!$C798,'BAZA DANYCH'!$G:$G,STATYSTYKI!$D798,'BAZA DANYCH'!$K:$K,STATYSTYKI!BA$550)</f>
        <v>16</v>
      </c>
      <c r="BB798" s="9">
        <f>SUMIFS('BAZA DANYCH'!$T:$T,'BAZA DANYCH'!$B:$B,STATYSTYKI!$B798,'BAZA DANYCH'!$C:$C,STATYSTYKI!$C798,'BAZA DANYCH'!$G:$G,STATYSTYKI!$D798,'BAZA DANYCH'!$K:$K,STATYSTYKI!BB$550)</f>
        <v>18</v>
      </c>
      <c r="BC798" s="9">
        <f>SUMIFS('BAZA DANYCH'!$T:$T,'BAZA DANYCH'!$B:$B,STATYSTYKI!$B798,'BAZA DANYCH'!$C:$C,STATYSTYKI!$C798,'BAZA DANYCH'!$G:$G,STATYSTYKI!$D798,'BAZA DANYCH'!$K:$K,STATYSTYKI!BC$550)</f>
        <v>23</v>
      </c>
      <c r="BD798" s="9">
        <f>SUMIFS('BAZA DANYCH'!$T:$T,'BAZA DANYCH'!$B:$B,STATYSTYKI!$B798,'BAZA DANYCH'!$C:$C,STATYSTYKI!$C798,'BAZA DANYCH'!$G:$G,STATYSTYKI!$D798,'BAZA DANYCH'!$K:$K,STATYSTYKI!BD$550)</f>
        <v>16</v>
      </c>
      <c r="BE798" s="9">
        <f>SUMIFS('BAZA DANYCH'!$T:$T,'BAZA DANYCH'!$B:$B,STATYSTYKI!$B798,'BAZA DANYCH'!$C:$C,STATYSTYKI!$C798,'BAZA DANYCH'!$G:$G,STATYSTYKI!$D798,'BAZA DANYCH'!$K:$K,STATYSTYKI!BE$550)</f>
        <v>22</v>
      </c>
      <c r="BF798" s="9">
        <f>SUMIFS('BAZA DANYCH'!$T:$T,'BAZA DANYCH'!$B:$B,STATYSTYKI!$B798,'BAZA DANYCH'!$C:$C,STATYSTYKI!$C798,'BAZA DANYCH'!$G:$G,STATYSTYKI!$D798,'BAZA DANYCH'!$K:$K,STATYSTYKI!BF$550)</f>
        <v>11</v>
      </c>
      <c r="BG798" s="9">
        <f>SUMIFS('BAZA DANYCH'!$T:$T,'BAZA DANYCH'!$B:$B,STATYSTYKI!$B798,'BAZA DANYCH'!$C:$C,STATYSTYKI!$C798,'BAZA DANYCH'!$G:$G,STATYSTYKI!$D798,'BAZA DANYCH'!$K:$K,STATYSTYKI!BG$550)</f>
        <v>7</v>
      </c>
      <c r="BH798" s="9">
        <f>SUMIFS('BAZA DANYCH'!$T:$T,'BAZA DANYCH'!$B:$B,STATYSTYKI!$B798,'BAZA DANYCH'!$C:$C,STATYSTYKI!$C798,'BAZA DANYCH'!$G:$G,STATYSTYKI!$D798,'BAZA DANYCH'!$K:$K,STATYSTYKI!BH$550)</f>
        <v>11</v>
      </c>
      <c r="BI798" s="9">
        <f>SUMIFS('BAZA DANYCH'!$T:$T,'BAZA DANYCH'!$B:$B,STATYSTYKI!$B798,'BAZA DANYCH'!$C:$C,STATYSTYKI!$C798,'BAZA DANYCH'!$G:$G,STATYSTYKI!$D798,'BAZA DANYCH'!$K:$K,STATYSTYKI!BI$550)</f>
        <v>9</v>
      </c>
      <c r="BJ798" s="9">
        <f>SUMIFS('BAZA DANYCH'!$T:$T,'BAZA DANYCH'!$B:$B,STATYSTYKI!$B798,'BAZA DANYCH'!$C:$C,STATYSTYKI!$C798,'BAZA DANYCH'!$G:$G,STATYSTYKI!$D798,'BAZA DANYCH'!$K:$K,STATYSTYKI!BJ$550)</f>
        <v>7</v>
      </c>
      <c r="BK798" s="9">
        <f>SUMIFS('BAZA DANYCH'!$T:$T,'BAZA DANYCH'!$B:$B,STATYSTYKI!$B798,'BAZA DANYCH'!$C:$C,STATYSTYKI!$C798,'BAZA DANYCH'!$G:$G,STATYSTYKI!$D798,'BAZA DANYCH'!$K:$K,STATYSTYKI!BK$550)</f>
        <v>23</v>
      </c>
      <c r="BL798" s="9">
        <f>SUMIFS('BAZA DANYCH'!$T:$T,'BAZA DANYCH'!$B:$B,STATYSTYKI!$B798,'BAZA DANYCH'!$C:$C,STATYSTYKI!$C798,'BAZA DANYCH'!$G:$G,STATYSTYKI!$D798,'BAZA DANYCH'!$K:$K,STATYSTYKI!BL$550)</f>
        <v>14</v>
      </c>
      <c r="BM798" s="9">
        <f>SUMIFS('BAZA DANYCH'!$T:$T,'BAZA DANYCH'!$B:$B,STATYSTYKI!$B798,'BAZA DANYCH'!$C:$C,STATYSTYKI!$C798,'BAZA DANYCH'!$G:$G,STATYSTYKI!$D798,'BAZA DANYCH'!$K:$K,STATYSTYKI!BM$550)</f>
        <v>14</v>
      </c>
      <c r="BN798" s="9">
        <f>SUMIFS('BAZA DANYCH'!$T:$T,'BAZA DANYCH'!$B:$B,STATYSTYKI!$B798,'BAZA DANYCH'!$C:$C,STATYSTYKI!$C798,'BAZA DANYCH'!$G:$G,STATYSTYKI!$D798,'BAZA DANYCH'!$K:$K,STATYSTYKI!BN$550)</f>
        <v>21</v>
      </c>
      <c r="BO798" s="9">
        <f>SUMIFS('BAZA DANYCH'!$T:$T,'BAZA DANYCH'!$B:$B,STATYSTYKI!$B798,'BAZA DANYCH'!$C:$C,STATYSTYKI!$C798,'BAZA DANYCH'!$G:$G,STATYSTYKI!$D798,'BAZA DANYCH'!$K:$K,STATYSTYKI!BO$550)</f>
        <v>18</v>
      </c>
      <c r="BP798" s="9">
        <f>SUMIFS('BAZA DANYCH'!$T:$T,'BAZA DANYCH'!$B:$B,STATYSTYKI!$B798,'BAZA DANYCH'!$C:$C,STATYSTYKI!$C798,'BAZA DANYCH'!$G:$G,STATYSTYKI!$D798,'BAZA DANYCH'!$K:$K,STATYSTYKI!BP$550)</f>
        <v>17</v>
      </c>
      <c r="BQ798" s="9">
        <f>SUMIFS('BAZA DANYCH'!$T:$T,'BAZA DANYCH'!$B:$B,STATYSTYKI!$B798,'BAZA DANYCH'!$C:$C,STATYSTYKI!$C798,'BAZA DANYCH'!$G:$G,STATYSTYKI!$D798,'BAZA DANYCH'!$K:$K,STATYSTYKI!BQ$550)</f>
        <v>16</v>
      </c>
      <c r="BR798" s="9">
        <f>SUMIFS('BAZA DANYCH'!$T:$T,'BAZA DANYCH'!$B:$B,STATYSTYKI!$B798,'BAZA DANYCH'!$C:$C,STATYSTYKI!$C798,'BAZA DANYCH'!$G:$G,STATYSTYKI!$D798,'BAZA DANYCH'!$K:$K,STATYSTYKI!BR$550)</f>
        <v>17</v>
      </c>
      <c r="BS798" s="9">
        <f>SUMIFS('BAZA DANYCH'!$T:$T,'BAZA DANYCH'!$B:$B,STATYSTYKI!$B798,'BAZA DANYCH'!$C:$C,STATYSTYKI!$C798,'BAZA DANYCH'!$G:$G,STATYSTYKI!$D798,'BAZA DANYCH'!$K:$K,STATYSTYKI!BS$550)</f>
        <v>9</v>
      </c>
      <c r="BT798" s="9">
        <f>SUMIFS('BAZA DANYCH'!$T:$T,'BAZA DANYCH'!$B:$B,STATYSTYKI!$B798,'BAZA DANYCH'!$C:$C,STATYSTYKI!$C798,'BAZA DANYCH'!$G:$G,STATYSTYKI!$D798,'BAZA DANYCH'!$K:$K,STATYSTYKI!BT$550)</f>
        <v>13</v>
      </c>
      <c r="BU798" s="9">
        <f>SUMIFS('BAZA DANYCH'!$T:$T,'BAZA DANYCH'!$B:$B,STATYSTYKI!$B798,'BAZA DANYCH'!$C:$C,STATYSTYKI!$C798,'BAZA DANYCH'!$G:$G,STATYSTYKI!$D798,'BAZA DANYCH'!$K:$K,STATYSTYKI!BU$550)</f>
        <v>7</v>
      </c>
      <c r="BV798" s="9">
        <f>SUMIFS('BAZA DANYCH'!$T:$T,'BAZA DANYCH'!$B:$B,STATYSTYKI!$B798,'BAZA DANYCH'!$C:$C,STATYSTYKI!$C798,'BAZA DANYCH'!$G:$G,STATYSTYKI!$D798,'BAZA DANYCH'!$K:$K,STATYSTYKI!BV$550)</f>
        <v>8</v>
      </c>
      <c r="BW798" s="9">
        <f>SUMIFS('BAZA DANYCH'!$T:$T,'BAZA DANYCH'!$B:$B,STATYSTYKI!$B798,'BAZA DANYCH'!$C:$C,STATYSTYKI!$C798,'BAZA DANYCH'!$G:$G,STATYSTYKI!$D798,'BAZA DANYCH'!$K:$K,STATYSTYKI!BW$550)</f>
        <v>13</v>
      </c>
      <c r="BX798" s="9">
        <f>SUMIFS('BAZA DANYCH'!$T:$T,'BAZA DANYCH'!$B:$B,STATYSTYKI!$B798,'BAZA DANYCH'!$C:$C,STATYSTYKI!$C798,'BAZA DANYCH'!$G:$G,STATYSTYKI!$D798,'BAZA DANYCH'!$K:$K,STATYSTYKI!BX$550)</f>
        <v>11</v>
      </c>
      <c r="BY798" s="9">
        <f>SUMIFS('BAZA DANYCH'!$T:$T,'BAZA DANYCH'!$B:$B,STATYSTYKI!$B798,'BAZA DANYCH'!$C:$C,STATYSTYKI!$C798,'BAZA DANYCH'!$G:$G,STATYSTYKI!$D798,'BAZA DANYCH'!$K:$K,STATYSTYKI!BY$550)</f>
        <v>16</v>
      </c>
      <c r="BZ798" s="9">
        <f>SUMIFS('BAZA DANYCH'!$T:$T,'BAZA DANYCH'!$B:$B,STATYSTYKI!$B798,'BAZA DANYCH'!$C:$C,STATYSTYKI!$C798,'BAZA DANYCH'!$G:$G,STATYSTYKI!$D798,'BAZA DANYCH'!$K:$K,STATYSTYKI!BZ$550)</f>
        <v>13</v>
      </c>
      <c r="CA798" s="9">
        <f>SUMIFS('BAZA DANYCH'!$T:$T,'BAZA DANYCH'!$B:$B,STATYSTYKI!$B798,'BAZA DANYCH'!$C:$C,STATYSTYKI!$C798,'BAZA DANYCH'!$G:$G,STATYSTYKI!$D798,'BAZA DANYCH'!$K:$K,STATYSTYKI!CA$550)</f>
        <v>17</v>
      </c>
      <c r="CB798" s="9">
        <f>SUMIFS('BAZA DANYCH'!$T:$T,'BAZA DANYCH'!$B:$B,STATYSTYKI!$B798,'BAZA DANYCH'!$C:$C,STATYSTYKI!$C798,'BAZA DANYCH'!$G:$G,STATYSTYKI!$D798,'BAZA DANYCH'!$K:$K,STATYSTYKI!CB$550)</f>
        <v>8</v>
      </c>
      <c r="CC798" s="9">
        <f>SUMIFS('BAZA DANYCH'!$T:$T,'BAZA DANYCH'!$B:$B,STATYSTYKI!$B798,'BAZA DANYCH'!$C:$C,STATYSTYKI!$C798,'BAZA DANYCH'!$G:$G,STATYSTYKI!$D798,'BAZA DANYCH'!$K:$K,STATYSTYKI!CC$550)</f>
        <v>6</v>
      </c>
      <c r="CD798" s="9">
        <f>SUMIFS('BAZA DANYCH'!$T:$T,'BAZA DANYCH'!$B:$B,STATYSTYKI!$B798,'BAZA DANYCH'!$C:$C,STATYSTYKI!$C798,'BAZA DANYCH'!$G:$G,STATYSTYKI!$D798,'BAZA DANYCH'!$K:$K,STATYSTYKI!CD$550)</f>
        <v>4</v>
      </c>
      <c r="CE798" s="9">
        <f>SUMIFS('BAZA DANYCH'!$T:$T,'BAZA DANYCH'!$B:$B,STATYSTYKI!$B798,'BAZA DANYCH'!$C:$C,STATYSTYKI!$C798,'BAZA DANYCH'!$G:$G,STATYSTYKI!$D798,'BAZA DANYCH'!$K:$K,STATYSTYKI!CE$550)</f>
        <v>6</v>
      </c>
      <c r="CF798" s="9">
        <f>SUMIFS('BAZA DANYCH'!$T:$T,'BAZA DANYCH'!$B:$B,STATYSTYKI!$B798,'BAZA DANYCH'!$C:$C,STATYSTYKI!$C798,'BAZA DANYCH'!$G:$G,STATYSTYKI!$D798,'BAZA DANYCH'!$K:$K,STATYSTYKI!CF$550)</f>
        <v>3</v>
      </c>
      <c r="CG798" s="9">
        <f>SUMIFS('BAZA DANYCH'!$T:$T,'BAZA DANYCH'!$B:$B,STATYSTYKI!$B798,'BAZA DANYCH'!$C:$C,STATYSTYKI!$C798,'BAZA DANYCH'!$G:$G,STATYSTYKI!$D798,'BAZA DANYCH'!$K:$K,STATYSTYKI!CG$550)</f>
        <v>5</v>
      </c>
      <c r="CH798" s="9">
        <f>SUMIFS('BAZA DANYCH'!$T:$T,'BAZA DANYCH'!$B:$B,STATYSTYKI!$B798,'BAZA DANYCH'!$C:$C,STATYSTYKI!$C798,'BAZA DANYCH'!$G:$G,STATYSTYKI!$D798,'BAZA DANYCH'!$K:$K,STATYSTYKI!CH$550)</f>
        <v>5</v>
      </c>
      <c r="CI798" s="9">
        <f>SUMIFS('BAZA DANYCH'!$T:$T,'BAZA DANYCH'!$B:$B,STATYSTYKI!$B798,'BAZA DANYCH'!$C:$C,STATYSTYKI!$C798,'BAZA DANYCH'!$G:$G,STATYSTYKI!$D798,'BAZA DANYCH'!$K:$K,STATYSTYKI!CI$550)</f>
        <v>7</v>
      </c>
      <c r="CJ798" s="9">
        <f>SUMIFS('BAZA DANYCH'!$T:$T,'BAZA DANYCH'!$B:$B,STATYSTYKI!$B798,'BAZA DANYCH'!$C:$C,STATYSTYKI!$C798,'BAZA DANYCH'!$G:$G,STATYSTYKI!$D798,'BAZA DANYCH'!$K:$K,STATYSTYKI!CJ$550)</f>
        <v>5</v>
      </c>
      <c r="CK798" s="9">
        <f>SUMIFS('BAZA DANYCH'!$T:$T,'BAZA DANYCH'!$B:$B,STATYSTYKI!$B798,'BAZA DANYCH'!$C:$C,STATYSTYKI!$C798,'BAZA DANYCH'!$G:$G,STATYSTYKI!$D798,'BAZA DANYCH'!$K:$K,STATYSTYKI!CK$550)</f>
        <v>7</v>
      </c>
      <c r="CL798" s="9">
        <f>SUMIFS('BAZA DANYCH'!$T:$T,'BAZA DANYCH'!$B:$B,STATYSTYKI!$B798,'BAZA DANYCH'!$C:$C,STATYSTYKI!$C798,'BAZA DANYCH'!$G:$G,STATYSTYKI!$D798,'BAZA DANYCH'!$K:$K,STATYSTYKI!CL$550)</f>
        <v>6</v>
      </c>
      <c r="CM798" s="9">
        <f>SUMIFS('BAZA DANYCH'!$T:$T,'BAZA DANYCH'!$B:$B,STATYSTYKI!$B798,'BAZA DANYCH'!$C:$C,STATYSTYKI!$C798,'BAZA DANYCH'!$G:$G,STATYSTYKI!$D798,'BAZA DANYCH'!$K:$K,STATYSTYKI!CM$550)</f>
        <v>4</v>
      </c>
      <c r="CN798" s="9">
        <f>SUMIFS('BAZA DANYCH'!$T:$T,'BAZA DANYCH'!$B:$B,STATYSTYKI!$B798,'BAZA DANYCH'!$C:$C,STATYSTYKI!$C798,'BAZA DANYCH'!$G:$G,STATYSTYKI!$D798,'BAZA DANYCH'!$K:$K,STATYSTYKI!CN$550)</f>
        <v>3</v>
      </c>
      <c r="CO798" s="9">
        <f>SUMIFS('BAZA DANYCH'!$T:$T,'BAZA DANYCH'!$B:$B,STATYSTYKI!$B798,'BAZA DANYCH'!$C:$C,STATYSTYKI!$C798,'BAZA DANYCH'!$G:$G,STATYSTYKI!$D798,'BAZA DANYCH'!$K:$K,STATYSTYKI!CO$550)</f>
        <v>4</v>
      </c>
      <c r="CP798" s="9">
        <f>SUMIFS('BAZA DANYCH'!$T:$T,'BAZA DANYCH'!$B:$B,STATYSTYKI!$B798,'BAZA DANYCH'!$C:$C,STATYSTYKI!$C798,'BAZA DANYCH'!$G:$G,STATYSTYKI!$D798,'BAZA DANYCH'!$K:$K,STATYSTYKI!CP$550)</f>
        <v>2</v>
      </c>
      <c r="CQ798" s="9">
        <f>SUMIFS('BAZA DANYCH'!$T:$T,'BAZA DANYCH'!$B:$B,STATYSTYKI!$B798,'BAZA DANYCH'!$C:$C,STATYSTYKI!$C798,'BAZA DANYCH'!$G:$G,STATYSTYKI!$D798,'BAZA DANYCH'!$K:$K,STATYSTYKI!CQ$550)</f>
        <v>3</v>
      </c>
      <c r="CR798" s="9">
        <f>SUMIFS('BAZA DANYCH'!$T:$T,'BAZA DANYCH'!$B:$B,STATYSTYKI!$B798,'BAZA DANYCH'!$C:$C,STATYSTYKI!$C798,'BAZA DANYCH'!$G:$G,STATYSTYKI!$D798,'BAZA DANYCH'!$K:$K,STATYSTYKI!CR$550)</f>
        <v>1</v>
      </c>
      <c r="CS798" s="9">
        <f>SUMIFS('BAZA DANYCH'!$T:$T,'BAZA DANYCH'!$B:$B,STATYSTYKI!$B798,'BAZA DANYCH'!$C:$C,STATYSTYKI!$C798,'BAZA DANYCH'!$G:$G,STATYSTYKI!$D798,'BAZA DANYCH'!$K:$K,STATYSTYKI!CS$550)</f>
        <v>2</v>
      </c>
      <c r="CT798" s="9">
        <f>SUMIFS('BAZA DANYCH'!$T:$T,'BAZA DANYCH'!$B:$B,STATYSTYKI!$B798,'BAZA DANYCH'!$C:$C,STATYSTYKI!$C798,'BAZA DANYCH'!$G:$G,STATYSTYKI!$D798,'BAZA DANYCH'!$K:$K,STATYSTYKI!CT$550)</f>
        <v>1</v>
      </c>
      <c r="CU798" s="9">
        <f>SUMIFS('BAZA DANYCH'!$T:$T,'BAZA DANYCH'!$B:$B,STATYSTYKI!$B798,'BAZA DANYCH'!$C:$C,STATYSTYKI!$C798,'BAZA DANYCH'!$G:$G,STATYSTYKI!$D798,'BAZA DANYCH'!$K:$K,STATYSTYKI!CU$550)</f>
        <v>1</v>
      </c>
      <c r="CV798" s="9">
        <f>SUMIFS('BAZA DANYCH'!$T:$T,'BAZA DANYCH'!$B:$B,STATYSTYKI!$B798,'BAZA DANYCH'!$C:$C,STATYSTYKI!$C798,'BAZA DANYCH'!$G:$G,STATYSTYKI!$D798,'BAZA DANYCH'!$K:$K,STATYSTYKI!CV$550)</f>
        <v>0</v>
      </c>
      <c r="CW798" s="9">
        <f>SUMIFS('BAZA DANYCH'!$T:$T,'BAZA DANYCH'!$B:$B,STATYSTYKI!$B798,'BAZA DANYCH'!$C:$C,STATYSTYKI!$C798,'BAZA DANYCH'!$G:$G,STATYSTYKI!$D798,'BAZA DANYCH'!$K:$K,STATYSTYKI!CW$550)</f>
        <v>0</v>
      </c>
      <c r="CX798" s="9">
        <f>SUMIFS('BAZA DANYCH'!$T:$T,'BAZA DANYCH'!$B:$B,STATYSTYKI!$B798,'BAZA DANYCH'!$C:$C,STATYSTYKI!$C798,'BAZA DANYCH'!$G:$G,STATYSTYKI!$D798,'BAZA DANYCH'!$K:$K,STATYSTYKI!CX$550)</f>
        <v>0</v>
      </c>
    </row>
    <row r="799" spans="1:102" hidden="1">
      <c r="A799" s="8"/>
      <c r="B799" s="60" t="s">
        <v>167</v>
      </c>
      <c r="C799" s="61" t="s">
        <v>168</v>
      </c>
      <c r="D799" s="61" t="s">
        <v>170</v>
      </c>
      <c r="E799" s="82" t="s">
        <v>5</v>
      </c>
      <c r="F799" s="64">
        <f t="shared" si="278"/>
        <v>284</v>
      </c>
      <c r="G799" s="9">
        <f>SUMIFS('BAZA DANYCH'!$O:$O,'BAZA DANYCH'!$B:$B,STATYSTYKI!$B799,'BAZA DANYCH'!$C:$C,STATYSTYKI!$C799,'BAZA DANYCH'!$G:$G,STATYSTYKI!$D799,'BAZA DANYCH'!$K:$K,STATYSTYKI!G$550)</f>
        <v>0</v>
      </c>
      <c r="H799" s="9">
        <f>SUMIFS('BAZA DANYCH'!$O:$O,'BAZA DANYCH'!$B:$B,STATYSTYKI!$B799,'BAZA DANYCH'!$C:$C,STATYSTYKI!$C799,'BAZA DANYCH'!$G:$G,STATYSTYKI!$D799,'BAZA DANYCH'!$K:$K,STATYSTYKI!H$550)</f>
        <v>0</v>
      </c>
      <c r="I799" s="9">
        <f>SUMIFS('BAZA DANYCH'!$O:$O,'BAZA DANYCH'!$B:$B,STATYSTYKI!$B799,'BAZA DANYCH'!$C:$C,STATYSTYKI!$C799,'BAZA DANYCH'!$G:$G,STATYSTYKI!$D799,'BAZA DANYCH'!$K:$K,STATYSTYKI!I$550)</f>
        <v>0</v>
      </c>
      <c r="J799" s="9">
        <f>SUMIFS('BAZA DANYCH'!$O:$O,'BAZA DANYCH'!$B:$B,STATYSTYKI!$B799,'BAZA DANYCH'!$C:$C,STATYSTYKI!$C799,'BAZA DANYCH'!$G:$G,STATYSTYKI!$D799,'BAZA DANYCH'!$K:$K,STATYSTYKI!J$550)</f>
        <v>1</v>
      </c>
      <c r="K799" s="9">
        <f>SUMIFS('BAZA DANYCH'!$O:$O,'BAZA DANYCH'!$B:$B,STATYSTYKI!$B799,'BAZA DANYCH'!$C:$C,STATYSTYKI!$C799,'BAZA DANYCH'!$G:$G,STATYSTYKI!$D799,'BAZA DANYCH'!$K:$K,STATYSTYKI!K$550)</f>
        <v>0</v>
      </c>
      <c r="L799" s="9">
        <f>SUMIFS('BAZA DANYCH'!$O:$O,'BAZA DANYCH'!$B:$B,STATYSTYKI!$B799,'BAZA DANYCH'!$C:$C,STATYSTYKI!$C799,'BAZA DANYCH'!$G:$G,STATYSTYKI!$D799,'BAZA DANYCH'!$K:$K,STATYSTYKI!L$550)</f>
        <v>2</v>
      </c>
      <c r="M799" s="9">
        <f>SUMIFS('BAZA DANYCH'!$O:$O,'BAZA DANYCH'!$B:$B,STATYSTYKI!$B799,'BAZA DANYCH'!$C:$C,STATYSTYKI!$C799,'BAZA DANYCH'!$G:$G,STATYSTYKI!$D799,'BAZA DANYCH'!$K:$K,STATYSTYKI!M$550)</f>
        <v>0</v>
      </c>
      <c r="N799" s="9">
        <f>SUMIFS('BAZA DANYCH'!$O:$O,'BAZA DANYCH'!$B:$B,STATYSTYKI!$B799,'BAZA DANYCH'!$C:$C,STATYSTYKI!$C799,'BAZA DANYCH'!$G:$G,STATYSTYKI!$D799,'BAZA DANYCH'!$K:$K,STATYSTYKI!N$550)</f>
        <v>0</v>
      </c>
      <c r="O799" s="9">
        <f>SUMIFS('BAZA DANYCH'!$O:$O,'BAZA DANYCH'!$B:$B,STATYSTYKI!$B799,'BAZA DANYCH'!$C:$C,STATYSTYKI!$C799,'BAZA DANYCH'!$G:$G,STATYSTYKI!$D799,'BAZA DANYCH'!$K:$K,STATYSTYKI!O$550)</f>
        <v>0</v>
      </c>
      <c r="P799" s="9">
        <f>SUMIFS('BAZA DANYCH'!$O:$O,'BAZA DANYCH'!$B:$B,STATYSTYKI!$B799,'BAZA DANYCH'!$C:$C,STATYSTYKI!$C799,'BAZA DANYCH'!$G:$G,STATYSTYKI!$D799,'BAZA DANYCH'!$K:$K,STATYSTYKI!P$550)</f>
        <v>0</v>
      </c>
      <c r="Q799" s="9">
        <f>SUMIFS('BAZA DANYCH'!$O:$O,'BAZA DANYCH'!$B:$B,STATYSTYKI!$B799,'BAZA DANYCH'!$C:$C,STATYSTYKI!$C799,'BAZA DANYCH'!$G:$G,STATYSTYKI!$D799,'BAZA DANYCH'!$K:$K,STATYSTYKI!Q$550)</f>
        <v>0</v>
      </c>
      <c r="R799" s="9">
        <f>SUMIFS('BAZA DANYCH'!$O:$O,'BAZA DANYCH'!$B:$B,STATYSTYKI!$B799,'BAZA DANYCH'!$C:$C,STATYSTYKI!$C799,'BAZA DANYCH'!$G:$G,STATYSTYKI!$D799,'BAZA DANYCH'!$K:$K,STATYSTYKI!R$550)</f>
        <v>2</v>
      </c>
      <c r="S799" s="9">
        <f>SUMIFS('BAZA DANYCH'!$O:$O,'BAZA DANYCH'!$B:$B,STATYSTYKI!$B799,'BAZA DANYCH'!$C:$C,STATYSTYKI!$C799,'BAZA DANYCH'!$G:$G,STATYSTYKI!$D799,'BAZA DANYCH'!$K:$K,STATYSTYKI!S$550)</f>
        <v>0</v>
      </c>
      <c r="T799" s="9">
        <f>SUMIFS('BAZA DANYCH'!$O:$O,'BAZA DANYCH'!$B:$B,STATYSTYKI!$B799,'BAZA DANYCH'!$C:$C,STATYSTYKI!$C799,'BAZA DANYCH'!$G:$G,STATYSTYKI!$D799,'BAZA DANYCH'!$K:$K,STATYSTYKI!T$550)</f>
        <v>1</v>
      </c>
      <c r="U799" s="9">
        <f>SUMIFS('BAZA DANYCH'!$O:$O,'BAZA DANYCH'!$B:$B,STATYSTYKI!$B799,'BAZA DANYCH'!$C:$C,STATYSTYKI!$C799,'BAZA DANYCH'!$G:$G,STATYSTYKI!$D799,'BAZA DANYCH'!$K:$K,STATYSTYKI!U$550)</f>
        <v>1</v>
      </c>
      <c r="V799" s="9">
        <f>SUMIFS('BAZA DANYCH'!$O:$O,'BAZA DANYCH'!$B:$B,STATYSTYKI!$B799,'BAZA DANYCH'!$C:$C,STATYSTYKI!$C799,'BAZA DANYCH'!$G:$G,STATYSTYKI!$D799,'BAZA DANYCH'!$K:$K,STATYSTYKI!V$550)</f>
        <v>0</v>
      </c>
      <c r="W799" s="9">
        <f>SUMIFS('BAZA DANYCH'!$O:$O,'BAZA DANYCH'!$B:$B,STATYSTYKI!$B799,'BAZA DANYCH'!$C:$C,STATYSTYKI!$C799,'BAZA DANYCH'!$G:$G,STATYSTYKI!$D799,'BAZA DANYCH'!$K:$K,STATYSTYKI!W$550)</f>
        <v>0</v>
      </c>
      <c r="X799" s="9">
        <f>SUMIFS('BAZA DANYCH'!$O:$O,'BAZA DANYCH'!$B:$B,STATYSTYKI!$B799,'BAZA DANYCH'!$C:$C,STATYSTYKI!$C799,'BAZA DANYCH'!$G:$G,STATYSTYKI!$D799,'BAZA DANYCH'!$K:$K,STATYSTYKI!X$550)</f>
        <v>1</v>
      </c>
      <c r="Y799" s="9">
        <f>SUMIFS('BAZA DANYCH'!$O:$O,'BAZA DANYCH'!$B:$B,STATYSTYKI!$B799,'BAZA DANYCH'!$C:$C,STATYSTYKI!$C799,'BAZA DANYCH'!$G:$G,STATYSTYKI!$D799,'BAZA DANYCH'!$K:$K,STATYSTYKI!Y$550)</f>
        <v>0</v>
      </c>
      <c r="Z799" s="9">
        <f>SUMIFS('BAZA DANYCH'!$O:$O,'BAZA DANYCH'!$B:$B,STATYSTYKI!$B799,'BAZA DANYCH'!$C:$C,STATYSTYKI!$C799,'BAZA DANYCH'!$G:$G,STATYSTYKI!$D799,'BAZA DANYCH'!$K:$K,STATYSTYKI!Z$550)</f>
        <v>1</v>
      </c>
      <c r="AA799" s="9">
        <f>SUMIFS('BAZA DANYCH'!$O:$O,'BAZA DANYCH'!$B:$B,STATYSTYKI!$B799,'BAZA DANYCH'!$C:$C,STATYSTYKI!$C799,'BAZA DANYCH'!$G:$G,STATYSTYKI!$D799,'BAZA DANYCH'!$K:$K,STATYSTYKI!AA$550)</f>
        <v>2</v>
      </c>
      <c r="AB799" s="9">
        <f>SUMIFS('BAZA DANYCH'!$O:$O,'BAZA DANYCH'!$B:$B,STATYSTYKI!$B799,'BAZA DANYCH'!$C:$C,STATYSTYKI!$C799,'BAZA DANYCH'!$G:$G,STATYSTYKI!$D799,'BAZA DANYCH'!$K:$K,STATYSTYKI!AB$550)</f>
        <v>4</v>
      </c>
      <c r="AC799" s="9">
        <f>SUMIFS('BAZA DANYCH'!$O:$O,'BAZA DANYCH'!$B:$B,STATYSTYKI!$B799,'BAZA DANYCH'!$C:$C,STATYSTYKI!$C799,'BAZA DANYCH'!$G:$G,STATYSTYKI!$D799,'BAZA DANYCH'!$K:$K,STATYSTYKI!AC$550)</f>
        <v>2</v>
      </c>
      <c r="AD799" s="9">
        <f>SUMIFS('BAZA DANYCH'!$O:$O,'BAZA DANYCH'!$B:$B,STATYSTYKI!$B799,'BAZA DANYCH'!$C:$C,STATYSTYKI!$C799,'BAZA DANYCH'!$G:$G,STATYSTYKI!$D799,'BAZA DANYCH'!$K:$K,STATYSTYKI!AD$550)</f>
        <v>4</v>
      </c>
      <c r="AE799" s="9">
        <f>SUMIFS('BAZA DANYCH'!$O:$O,'BAZA DANYCH'!$B:$B,STATYSTYKI!$B799,'BAZA DANYCH'!$C:$C,STATYSTYKI!$C799,'BAZA DANYCH'!$G:$G,STATYSTYKI!$D799,'BAZA DANYCH'!$K:$K,STATYSTYKI!AE$550)</f>
        <v>4</v>
      </c>
      <c r="AF799" s="9">
        <f>SUMIFS('BAZA DANYCH'!$O:$O,'BAZA DANYCH'!$B:$B,STATYSTYKI!$B799,'BAZA DANYCH'!$C:$C,STATYSTYKI!$C799,'BAZA DANYCH'!$G:$G,STATYSTYKI!$D799,'BAZA DANYCH'!$K:$K,STATYSTYKI!AF$550)</f>
        <v>7</v>
      </c>
      <c r="AG799" s="9">
        <f>SUMIFS('BAZA DANYCH'!$O:$O,'BAZA DANYCH'!$B:$B,STATYSTYKI!$B799,'BAZA DANYCH'!$C:$C,STATYSTYKI!$C799,'BAZA DANYCH'!$G:$G,STATYSTYKI!$D799,'BAZA DANYCH'!$K:$K,STATYSTYKI!AG$550)</f>
        <v>2</v>
      </c>
      <c r="AH799" s="9">
        <f>SUMIFS('BAZA DANYCH'!$O:$O,'BAZA DANYCH'!$B:$B,STATYSTYKI!$B799,'BAZA DANYCH'!$C:$C,STATYSTYKI!$C799,'BAZA DANYCH'!$G:$G,STATYSTYKI!$D799,'BAZA DANYCH'!$K:$K,STATYSTYKI!AH$550)</f>
        <v>9</v>
      </c>
      <c r="AI799" s="9">
        <f>SUMIFS('BAZA DANYCH'!$O:$O,'BAZA DANYCH'!$B:$B,STATYSTYKI!$B799,'BAZA DANYCH'!$C:$C,STATYSTYKI!$C799,'BAZA DANYCH'!$G:$G,STATYSTYKI!$D799,'BAZA DANYCH'!$K:$K,STATYSTYKI!AI$550)</f>
        <v>8</v>
      </c>
      <c r="AJ799" s="9">
        <f>SUMIFS('BAZA DANYCH'!$O:$O,'BAZA DANYCH'!$B:$B,STATYSTYKI!$B799,'BAZA DANYCH'!$C:$C,STATYSTYKI!$C799,'BAZA DANYCH'!$G:$G,STATYSTYKI!$D799,'BAZA DANYCH'!$K:$K,STATYSTYKI!AJ$550)</f>
        <v>6</v>
      </c>
      <c r="AK799" s="9">
        <f>SUMIFS('BAZA DANYCH'!$O:$O,'BAZA DANYCH'!$B:$B,STATYSTYKI!$B799,'BAZA DANYCH'!$C:$C,STATYSTYKI!$C799,'BAZA DANYCH'!$G:$G,STATYSTYKI!$D799,'BAZA DANYCH'!$K:$K,STATYSTYKI!AK$550)</f>
        <v>5</v>
      </c>
      <c r="AL799" s="9">
        <f>SUMIFS('BAZA DANYCH'!$O:$O,'BAZA DANYCH'!$B:$B,STATYSTYKI!$B799,'BAZA DANYCH'!$C:$C,STATYSTYKI!$C799,'BAZA DANYCH'!$G:$G,STATYSTYKI!$D799,'BAZA DANYCH'!$K:$K,STATYSTYKI!AL$550)</f>
        <v>5</v>
      </c>
      <c r="AM799" s="9">
        <f>SUMIFS('BAZA DANYCH'!$O:$O,'BAZA DANYCH'!$B:$B,STATYSTYKI!$B799,'BAZA DANYCH'!$C:$C,STATYSTYKI!$C799,'BAZA DANYCH'!$G:$G,STATYSTYKI!$D799,'BAZA DANYCH'!$K:$K,STATYSTYKI!AM$550)</f>
        <v>3</v>
      </c>
      <c r="AN799" s="9">
        <f>SUMIFS('BAZA DANYCH'!$O:$O,'BAZA DANYCH'!$B:$B,STATYSTYKI!$B799,'BAZA DANYCH'!$C:$C,STATYSTYKI!$C799,'BAZA DANYCH'!$G:$G,STATYSTYKI!$D799,'BAZA DANYCH'!$K:$K,STATYSTYKI!AN$550)</f>
        <v>7</v>
      </c>
      <c r="AO799" s="9">
        <f>SUMIFS('BAZA DANYCH'!$O:$O,'BAZA DANYCH'!$B:$B,STATYSTYKI!$B799,'BAZA DANYCH'!$C:$C,STATYSTYKI!$C799,'BAZA DANYCH'!$G:$G,STATYSTYKI!$D799,'BAZA DANYCH'!$K:$K,STATYSTYKI!AO$550)</f>
        <v>5</v>
      </c>
      <c r="AP799" s="9">
        <f>SUMIFS('BAZA DANYCH'!$O:$O,'BAZA DANYCH'!$B:$B,STATYSTYKI!$B799,'BAZA DANYCH'!$C:$C,STATYSTYKI!$C799,'BAZA DANYCH'!$G:$G,STATYSTYKI!$D799,'BAZA DANYCH'!$K:$K,STATYSTYKI!AP$550)</f>
        <v>5</v>
      </c>
      <c r="AQ799" s="9">
        <f>SUMIFS('BAZA DANYCH'!$O:$O,'BAZA DANYCH'!$B:$B,STATYSTYKI!$B799,'BAZA DANYCH'!$C:$C,STATYSTYKI!$C799,'BAZA DANYCH'!$G:$G,STATYSTYKI!$D799,'BAZA DANYCH'!$K:$K,STATYSTYKI!AQ$550)</f>
        <v>5</v>
      </c>
      <c r="AR799" s="9">
        <f>SUMIFS('BAZA DANYCH'!$O:$O,'BAZA DANYCH'!$B:$B,STATYSTYKI!$B799,'BAZA DANYCH'!$C:$C,STATYSTYKI!$C799,'BAZA DANYCH'!$G:$G,STATYSTYKI!$D799,'BAZA DANYCH'!$K:$K,STATYSTYKI!AR$550)</f>
        <v>7</v>
      </c>
      <c r="AS799" s="9">
        <f>SUMIFS('BAZA DANYCH'!$O:$O,'BAZA DANYCH'!$B:$B,STATYSTYKI!$B799,'BAZA DANYCH'!$C:$C,STATYSTYKI!$C799,'BAZA DANYCH'!$G:$G,STATYSTYKI!$D799,'BAZA DANYCH'!$K:$K,STATYSTYKI!AS$550)</f>
        <v>6</v>
      </c>
      <c r="AT799" s="9">
        <f>SUMIFS('BAZA DANYCH'!$O:$O,'BAZA DANYCH'!$B:$B,STATYSTYKI!$B799,'BAZA DANYCH'!$C:$C,STATYSTYKI!$C799,'BAZA DANYCH'!$G:$G,STATYSTYKI!$D799,'BAZA DANYCH'!$K:$K,STATYSTYKI!AT$550)</f>
        <v>7</v>
      </c>
      <c r="AU799" s="9">
        <f>SUMIFS('BAZA DANYCH'!$O:$O,'BAZA DANYCH'!$B:$B,STATYSTYKI!$B799,'BAZA DANYCH'!$C:$C,STATYSTYKI!$C799,'BAZA DANYCH'!$G:$G,STATYSTYKI!$D799,'BAZA DANYCH'!$K:$K,STATYSTYKI!AU$550)</f>
        <v>3</v>
      </c>
      <c r="AV799" s="9">
        <f>SUMIFS('BAZA DANYCH'!$O:$O,'BAZA DANYCH'!$B:$B,STATYSTYKI!$B799,'BAZA DANYCH'!$C:$C,STATYSTYKI!$C799,'BAZA DANYCH'!$G:$G,STATYSTYKI!$D799,'BAZA DANYCH'!$K:$K,STATYSTYKI!AV$550)</f>
        <v>7</v>
      </c>
      <c r="AW799" s="9">
        <f>SUMIFS('BAZA DANYCH'!$O:$O,'BAZA DANYCH'!$B:$B,STATYSTYKI!$B799,'BAZA DANYCH'!$C:$C,STATYSTYKI!$C799,'BAZA DANYCH'!$G:$G,STATYSTYKI!$D799,'BAZA DANYCH'!$K:$K,STATYSTYKI!AW$550)</f>
        <v>15</v>
      </c>
      <c r="AX799" s="9">
        <f>SUMIFS('BAZA DANYCH'!$O:$O,'BAZA DANYCH'!$B:$B,STATYSTYKI!$B799,'BAZA DANYCH'!$C:$C,STATYSTYKI!$C799,'BAZA DANYCH'!$G:$G,STATYSTYKI!$D799,'BAZA DANYCH'!$K:$K,STATYSTYKI!AX$550)</f>
        <v>9</v>
      </c>
      <c r="AY799" s="9">
        <f>SUMIFS('BAZA DANYCH'!$O:$O,'BAZA DANYCH'!$B:$B,STATYSTYKI!$B799,'BAZA DANYCH'!$C:$C,STATYSTYKI!$C799,'BAZA DANYCH'!$G:$G,STATYSTYKI!$D799,'BAZA DANYCH'!$K:$K,STATYSTYKI!AY$550)</f>
        <v>6</v>
      </c>
      <c r="AZ799" s="9">
        <f>SUMIFS('BAZA DANYCH'!$O:$O,'BAZA DANYCH'!$B:$B,STATYSTYKI!$B799,'BAZA DANYCH'!$C:$C,STATYSTYKI!$C799,'BAZA DANYCH'!$G:$G,STATYSTYKI!$D799,'BAZA DANYCH'!$K:$K,STATYSTYKI!AZ$550)</f>
        <v>4</v>
      </c>
      <c r="BA799" s="9">
        <f>SUMIFS('BAZA DANYCH'!$O:$O,'BAZA DANYCH'!$B:$B,STATYSTYKI!$B799,'BAZA DANYCH'!$C:$C,STATYSTYKI!$C799,'BAZA DANYCH'!$G:$G,STATYSTYKI!$D799,'BAZA DANYCH'!$K:$K,STATYSTYKI!BA$550)</f>
        <v>6</v>
      </c>
      <c r="BB799" s="9">
        <f>SUMIFS('BAZA DANYCH'!$O:$O,'BAZA DANYCH'!$B:$B,STATYSTYKI!$B799,'BAZA DANYCH'!$C:$C,STATYSTYKI!$C799,'BAZA DANYCH'!$G:$G,STATYSTYKI!$D799,'BAZA DANYCH'!$K:$K,STATYSTYKI!BB$550)</f>
        <v>7</v>
      </c>
      <c r="BC799" s="9">
        <f>SUMIFS('BAZA DANYCH'!$O:$O,'BAZA DANYCH'!$B:$B,STATYSTYKI!$B799,'BAZA DANYCH'!$C:$C,STATYSTYKI!$C799,'BAZA DANYCH'!$G:$G,STATYSTYKI!$D799,'BAZA DANYCH'!$K:$K,STATYSTYKI!BC$550)</f>
        <v>9</v>
      </c>
      <c r="BD799" s="9">
        <f>SUMIFS('BAZA DANYCH'!$O:$O,'BAZA DANYCH'!$B:$B,STATYSTYKI!$B799,'BAZA DANYCH'!$C:$C,STATYSTYKI!$C799,'BAZA DANYCH'!$G:$G,STATYSTYKI!$D799,'BAZA DANYCH'!$K:$K,STATYSTYKI!BD$550)</f>
        <v>6</v>
      </c>
      <c r="BE799" s="9">
        <f>SUMIFS('BAZA DANYCH'!$O:$O,'BAZA DANYCH'!$B:$B,STATYSTYKI!$B799,'BAZA DANYCH'!$C:$C,STATYSTYKI!$C799,'BAZA DANYCH'!$G:$G,STATYSTYKI!$D799,'BAZA DANYCH'!$K:$K,STATYSTYKI!BE$550)</f>
        <v>7</v>
      </c>
      <c r="BF799" s="9">
        <f>SUMIFS('BAZA DANYCH'!$O:$O,'BAZA DANYCH'!$B:$B,STATYSTYKI!$B799,'BAZA DANYCH'!$C:$C,STATYSTYKI!$C799,'BAZA DANYCH'!$G:$G,STATYSTYKI!$D799,'BAZA DANYCH'!$K:$K,STATYSTYKI!BF$550)</f>
        <v>9</v>
      </c>
      <c r="BG799" s="9">
        <f>SUMIFS('BAZA DANYCH'!$O:$O,'BAZA DANYCH'!$B:$B,STATYSTYKI!$B799,'BAZA DANYCH'!$C:$C,STATYSTYKI!$C799,'BAZA DANYCH'!$G:$G,STATYSTYKI!$D799,'BAZA DANYCH'!$K:$K,STATYSTYKI!BG$550)</f>
        <v>6</v>
      </c>
      <c r="BH799" s="9">
        <f>SUMIFS('BAZA DANYCH'!$O:$O,'BAZA DANYCH'!$B:$B,STATYSTYKI!$B799,'BAZA DANYCH'!$C:$C,STATYSTYKI!$C799,'BAZA DANYCH'!$G:$G,STATYSTYKI!$D799,'BAZA DANYCH'!$K:$K,STATYSTYKI!BH$550)</f>
        <v>5</v>
      </c>
      <c r="BI799" s="9">
        <f>SUMIFS('BAZA DANYCH'!$O:$O,'BAZA DANYCH'!$B:$B,STATYSTYKI!$B799,'BAZA DANYCH'!$C:$C,STATYSTYKI!$C799,'BAZA DANYCH'!$G:$G,STATYSTYKI!$D799,'BAZA DANYCH'!$K:$K,STATYSTYKI!BI$550)</f>
        <v>2</v>
      </c>
      <c r="BJ799" s="9">
        <f>SUMIFS('BAZA DANYCH'!$O:$O,'BAZA DANYCH'!$B:$B,STATYSTYKI!$B799,'BAZA DANYCH'!$C:$C,STATYSTYKI!$C799,'BAZA DANYCH'!$G:$G,STATYSTYKI!$D799,'BAZA DANYCH'!$K:$K,STATYSTYKI!BJ$550)</f>
        <v>4</v>
      </c>
      <c r="BK799" s="9">
        <f>SUMIFS('BAZA DANYCH'!$O:$O,'BAZA DANYCH'!$B:$B,STATYSTYKI!$B799,'BAZA DANYCH'!$C:$C,STATYSTYKI!$C799,'BAZA DANYCH'!$G:$G,STATYSTYKI!$D799,'BAZA DANYCH'!$K:$K,STATYSTYKI!BK$550)</f>
        <v>4</v>
      </c>
      <c r="BL799" s="9">
        <f>SUMIFS('BAZA DANYCH'!$O:$O,'BAZA DANYCH'!$B:$B,STATYSTYKI!$B799,'BAZA DANYCH'!$C:$C,STATYSTYKI!$C799,'BAZA DANYCH'!$G:$G,STATYSTYKI!$D799,'BAZA DANYCH'!$K:$K,STATYSTYKI!BL$550)</f>
        <v>6</v>
      </c>
      <c r="BM799" s="9">
        <f>SUMIFS('BAZA DANYCH'!$O:$O,'BAZA DANYCH'!$B:$B,STATYSTYKI!$B799,'BAZA DANYCH'!$C:$C,STATYSTYKI!$C799,'BAZA DANYCH'!$G:$G,STATYSTYKI!$D799,'BAZA DANYCH'!$K:$K,STATYSTYKI!BM$550)</f>
        <v>0</v>
      </c>
      <c r="BN799" s="9">
        <f>SUMIFS('BAZA DANYCH'!$O:$O,'BAZA DANYCH'!$B:$B,STATYSTYKI!$B799,'BAZA DANYCH'!$C:$C,STATYSTYKI!$C799,'BAZA DANYCH'!$G:$G,STATYSTYKI!$D799,'BAZA DANYCH'!$K:$K,STATYSTYKI!BN$550)</f>
        <v>5</v>
      </c>
      <c r="BO799" s="9">
        <f>SUMIFS('BAZA DANYCH'!$O:$O,'BAZA DANYCH'!$B:$B,STATYSTYKI!$B799,'BAZA DANYCH'!$C:$C,STATYSTYKI!$C799,'BAZA DANYCH'!$G:$G,STATYSTYKI!$D799,'BAZA DANYCH'!$K:$K,STATYSTYKI!BO$550)</f>
        <v>1</v>
      </c>
      <c r="BP799" s="9">
        <f>SUMIFS('BAZA DANYCH'!$O:$O,'BAZA DANYCH'!$B:$B,STATYSTYKI!$B799,'BAZA DANYCH'!$C:$C,STATYSTYKI!$C799,'BAZA DANYCH'!$G:$G,STATYSTYKI!$D799,'BAZA DANYCH'!$K:$K,STATYSTYKI!BP$550)</f>
        <v>3</v>
      </c>
      <c r="BQ799" s="9">
        <f>SUMIFS('BAZA DANYCH'!$O:$O,'BAZA DANYCH'!$B:$B,STATYSTYKI!$B799,'BAZA DANYCH'!$C:$C,STATYSTYKI!$C799,'BAZA DANYCH'!$G:$G,STATYSTYKI!$D799,'BAZA DANYCH'!$K:$K,STATYSTYKI!BQ$550)</f>
        <v>2</v>
      </c>
      <c r="BR799" s="9">
        <f>SUMIFS('BAZA DANYCH'!$O:$O,'BAZA DANYCH'!$B:$B,STATYSTYKI!$B799,'BAZA DANYCH'!$C:$C,STATYSTYKI!$C799,'BAZA DANYCH'!$G:$G,STATYSTYKI!$D799,'BAZA DANYCH'!$K:$K,STATYSTYKI!BR$550)</f>
        <v>4</v>
      </c>
      <c r="BS799" s="9">
        <f>SUMIFS('BAZA DANYCH'!$O:$O,'BAZA DANYCH'!$B:$B,STATYSTYKI!$B799,'BAZA DANYCH'!$C:$C,STATYSTYKI!$C799,'BAZA DANYCH'!$G:$G,STATYSTYKI!$D799,'BAZA DANYCH'!$K:$K,STATYSTYKI!BS$550)</f>
        <v>2</v>
      </c>
      <c r="BT799" s="9">
        <f>SUMIFS('BAZA DANYCH'!$O:$O,'BAZA DANYCH'!$B:$B,STATYSTYKI!$B799,'BAZA DANYCH'!$C:$C,STATYSTYKI!$C799,'BAZA DANYCH'!$G:$G,STATYSTYKI!$D799,'BAZA DANYCH'!$K:$K,STATYSTYKI!BT$550)</f>
        <v>2</v>
      </c>
      <c r="BU799" s="9">
        <f>SUMIFS('BAZA DANYCH'!$O:$O,'BAZA DANYCH'!$B:$B,STATYSTYKI!$B799,'BAZA DANYCH'!$C:$C,STATYSTYKI!$C799,'BAZA DANYCH'!$G:$G,STATYSTYKI!$D799,'BAZA DANYCH'!$K:$K,STATYSTYKI!BU$550)</f>
        <v>3</v>
      </c>
      <c r="BV799" s="9">
        <f>SUMIFS('BAZA DANYCH'!$O:$O,'BAZA DANYCH'!$B:$B,STATYSTYKI!$B799,'BAZA DANYCH'!$C:$C,STATYSTYKI!$C799,'BAZA DANYCH'!$G:$G,STATYSTYKI!$D799,'BAZA DANYCH'!$K:$K,STATYSTYKI!BV$550)</f>
        <v>2</v>
      </c>
      <c r="BW799" s="9">
        <f>SUMIFS('BAZA DANYCH'!$O:$O,'BAZA DANYCH'!$B:$B,STATYSTYKI!$B799,'BAZA DANYCH'!$C:$C,STATYSTYKI!$C799,'BAZA DANYCH'!$G:$G,STATYSTYKI!$D799,'BAZA DANYCH'!$K:$K,STATYSTYKI!BW$550)</f>
        <v>2</v>
      </c>
      <c r="BX799" s="9">
        <f>SUMIFS('BAZA DANYCH'!$O:$O,'BAZA DANYCH'!$B:$B,STATYSTYKI!$B799,'BAZA DANYCH'!$C:$C,STATYSTYKI!$C799,'BAZA DANYCH'!$G:$G,STATYSTYKI!$D799,'BAZA DANYCH'!$K:$K,STATYSTYKI!BX$550)</f>
        <v>4</v>
      </c>
      <c r="BY799" s="9">
        <f>SUMIFS('BAZA DANYCH'!$O:$O,'BAZA DANYCH'!$B:$B,STATYSTYKI!$B799,'BAZA DANYCH'!$C:$C,STATYSTYKI!$C799,'BAZA DANYCH'!$G:$G,STATYSTYKI!$D799,'BAZA DANYCH'!$K:$K,STATYSTYKI!BY$550)</f>
        <v>1</v>
      </c>
      <c r="BZ799" s="9">
        <f>SUMIFS('BAZA DANYCH'!$O:$O,'BAZA DANYCH'!$B:$B,STATYSTYKI!$B799,'BAZA DANYCH'!$C:$C,STATYSTYKI!$C799,'BAZA DANYCH'!$G:$G,STATYSTYKI!$D799,'BAZA DANYCH'!$K:$K,STATYSTYKI!BZ$550)</f>
        <v>1</v>
      </c>
      <c r="CA799" s="9">
        <f>SUMIFS('BAZA DANYCH'!$O:$O,'BAZA DANYCH'!$B:$B,STATYSTYKI!$B799,'BAZA DANYCH'!$C:$C,STATYSTYKI!$C799,'BAZA DANYCH'!$G:$G,STATYSTYKI!$D799,'BAZA DANYCH'!$K:$K,STATYSTYKI!CA$550)</f>
        <v>0</v>
      </c>
      <c r="CB799" s="9">
        <f>SUMIFS('BAZA DANYCH'!$O:$O,'BAZA DANYCH'!$B:$B,STATYSTYKI!$B799,'BAZA DANYCH'!$C:$C,STATYSTYKI!$C799,'BAZA DANYCH'!$G:$G,STATYSTYKI!$D799,'BAZA DANYCH'!$K:$K,STATYSTYKI!CB$550)</f>
        <v>4</v>
      </c>
      <c r="CC799" s="9">
        <f>SUMIFS('BAZA DANYCH'!$O:$O,'BAZA DANYCH'!$B:$B,STATYSTYKI!$B799,'BAZA DANYCH'!$C:$C,STATYSTYKI!$C799,'BAZA DANYCH'!$G:$G,STATYSTYKI!$D799,'BAZA DANYCH'!$K:$K,STATYSTYKI!CC$550)</f>
        <v>3</v>
      </c>
      <c r="CD799" s="9">
        <f>SUMIFS('BAZA DANYCH'!$O:$O,'BAZA DANYCH'!$B:$B,STATYSTYKI!$B799,'BAZA DANYCH'!$C:$C,STATYSTYKI!$C799,'BAZA DANYCH'!$G:$G,STATYSTYKI!$D799,'BAZA DANYCH'!$K:$K,STATYSTYKI!CD$550)</f>
        <v>0</v>
      </c>
      <c r="CE799" s="9">
        <f>SUMIFS('BAZA DANYCH'!$O:$O,'BAZA DANYCH'!$B:$B,STATYSTYKI!$B799,'BAZA DANYCH'!$C:$C,STATYSTYKI!$C799,'BAZA DANYCH'!$G:$G,STATYSTYKI!$D799,'BAZA DANYCH'!$K:$K,STATYSTYKI!CE$550)</f>
        <v>2</v>
      </c>
      <c r="CF799" s="9">
        <f>SUMIFS('BAZA DANYCH'!$O:$O,'BAZA DANYCH'!$B:$B,STATYSTYKI!$B799,'BAZA DANYCH'!$C:$C,STATYSTYKI!$C799,'BAZA DANYCH'!$G:$G,STATYSTYKI!$D799,'BAZA DANYCH'!$K:$K,STATYSTYKI!CF$550)</f>
        <v>0</v>
      </c>
      <c r="CG799" s="9">
        <f>SUMIFS('BAZA DANYCH'!$O:$O,'BAZA DANYCH'!$B:$B,STATYSTYKI!$B799,'BAZA DANYCH'!$C:$C,STATYSTYKI!$C799,'BAZA DANYCH'!$G:$G,STATYSTYKI!$D799,'BAZA DANYCH'!$K:$K,STATYSTYKI!CG$550)</f>
        <v>1</v>
      </c>
      <c r="CH799" s="9">
        <f>SUMIFS('BAZA DANYCH'!$O:$O,'BAZA DANYCH'!$B:$B,STATYSTYKI!$B799,'BAZA DANYCH'!$C:$C,STATYSTYKI!$C799,'BAZA DANYCH'!$G:$G,STATYSTYKI!$D799,'BAZA DANYCH'!$K:$K,STATYSTYKI!CH$550)</f>
        <v>5</v>
      </c>
      <c r="CI799" s="9">
        <f>SUMIFS('BAZA DANYCH'!$O:$O,'BAZA DANYCH'!$B:$B,STATYSTYKI!$B799,'BAZA DANYCH'!$C:$C,STATYSTYKI!$C799,'BAZA DANYCH'!$G:$G,STATYSTYKI!$D799,'BAZA DANYCH'!$K:$K,STATYSTYKI!CI$550)</f>
        <v>2</v>
      </c>
      <c r="CJ799" s="9">
        <f>SUMIFS('BAZA DANYCH'!$O:$O,'BAZA DANYCH'!$B:$B,STATYSTYKI!$B799,'BAZA DANYCH'!$C:$C,STATYSTYKI!$C799,'BAZA DANYCH'!$G:$G,STATYSTYKI!$D799,'BAZA DANYCH'!$K:$K,STATYSTYKI!CJ$550)</f>
        <v>0</v>
      </c>
      <c r="CK799" s="9">
        <f>SUMIFS('BAZA DANYCH'!$O:$O,'BAZA DANYCH'!$B:$B,STATYSTYKI!$B799,'BAZA DANYCH'!$C:$C,STATYSTYKI!$C799,'BAZA DANYCH'!$G:$G,STATYSTYKI!$D799,'BAZA DANYCH'!$K:$K,STATYSTYKI!CK$550)</f>
        <v>3</v>
      </c>
      <c r="CL799" s="9">
        <f>SUMIFS('BAZA DANYCH'!$O:$O,'BAZA DANYCH'!$B:$B,STATYSTYKI!$B799,'BAZA DANYCH'!$C:$C,STATYSTYKI!$C799,'BAZA DANYCH'!$G:$G,STATYSTYKI!$D799,'BAZA DANYCH'!$K:$K,STATYSTYKI!CL$550)</f>
        <v>0</v>
      </c>
      <c r="CM799" s="9">
        <f>SUMIFS('BAZA DANYCH'!$O:$O,'BAZA DANYCH'!$B:$B,STATYSTYKI!$B799,'BAZA DANYCH'!$C:$C,STATYSTYKI!$C799,'BAZA DANYCH'!$G:$G,STATYSTYKI!$D799,'BAZA DANYCH'!$K:$K,STATYSTYKI!CM$550)</f>
        <v>0</v>
      </c>
      <c r="CN799" s="9">
        <f>SUMIFS('BAZA DANYCH'!$O:$O,'BAZA DANYCH'!$B:$B,STATYSTYKI!$B799,'BAZA DANYCH'!$C:$C,STATYSTYKI!$C799,'BAZA DANYCH'!$G:$G,STATYSTYKI!$D799,'BAZA DANYCH'!$K:$K,STATYSTYKI!CN$550)</f>
        <v>1</v>
      </c>
      <c r="CO799" s="9">
        <f>SUMIFS('BAZA DANYCH'!$O:$O,'BAZA DANYCH'!$B:$B,STATYSTYKI!$B799,'BAZA DANYCH'!$C:$C,STATYSTYKI!$C799,'BAZA DANYCH'!$G:$G,STATYSTYKI!$D799,'BAZA DANYCH'!$K:$K,STATYSTYKI!CO$550)</f>
        <v>0</v>
      </c>
      <c r="CP799" s="9">
        <f>SUMIFS('BAZA DANYCH'!$O:$O,'BAZA DANYCH'!$B:$B,STATYSTYKI!$B799,'BAZA DANYCH'!$C:$C,STATYSTYKI!$C799,'BAZA DANYCH'!$G:$G,STATYSTYKI!$D799,'BAZA DANYCH'!$K:$K,STATYSTYKI!CP$550)</f>
        <v>2</v>
      </c>
      <c r="CQ799" s="9">
        <f>SUMIFS('BAZA DANYCH'!$O:$O,'BAZA DANYCH'!$B:$B,STATYSTYKI!$B799,'BAZA DANYCH'!$C:$C,STATYSTYKI!$C799,'BAZA DANYCH'!$G:$G,STATYSTYKI!$D799,'BAZA DANYCH'!$K:$K,STATYSTYKI!CQ$550)</f>
        <v>1</v>
      </c>
      <c r="CR799" s="9">
        <f>SUMIFS('BAZA DANYCH'!$O:$O,'BAZA DANYCH'!$B:$B,STATYSTYKI!$B799,'BAZA DANYCH'!$C:$C,STATYSTYKI!$C799,'BAZA DANYCH'!$G:$G,STATYSTYKI!$D799,'BAZA DANYCH'!$K:$K,STATYSTYKI!CR$550)</f>
        <v>0</v>
      </c>
      <c r="CS799" s="9">
        <f>SUMIFS('BAZA DANYCH'!$O:$O,'BAZA DANYCH'!$B:$B,STATYSTYKI!$B799,'BAZA DANYCH'!$C:$C,STATYSTYKI!$C799,'BAZA DANYCH'!$G:$G,STATYSTYKI!$D799,'BAZA DANYCH'!$K:$K,STATYSTYKI!CS$550)</f>
        <v>0</v>
      </c>
      <c r="CT799" s="9">
        <f>SUMIFS('BAZA DANYCH'!$O:$O,'BAZA DANYCH'!$B:$B,STATYSTYKI!$B799,'BAZA DANYCH'!$C:$C,STATYSTYKI!$C799,'BAZA DANYCH'!$G:$G,STATYSTYKI!$D799,'BAZA DANYCH'!$K:$K,STATYSTYKI!CT$550)</f>
        <v>0</v>
      </c>
      <c r="CU799" s="9">
        <f>SUMIFS('BAZA DANYCH'!$O:$O,'BAZA DANYCH'!$B:$B,STATYSTYKI!$B799,'BAZA DANYCH'!$C:$C,STATYSTYKI!$C799,'BAZA DANYCH'!$G:$G,STATYSTYKI!$D799,'BAZA DANYCH'!$K:$K,STATYSTYKI!CU$550)</f>
        <v>1</v>
      </c>
      <c r="CV799" s="9">
        <f>SUMIFS('BAZA DANYCH'!$O:$O,'BAZA DANYCH'!$B:$B,STATYSTYKI!$B799,'BAZA DANYCH'!$C:$C,STATYSTYKI!$C799,'BAZA DANYCH'!$G:$G,STATYSTYKI!$D799,'BAZA DANYCH'!$K:$K,STATYSTYKI!CV$550)</f>
        <v>0</v>
      </c>
      <c r="CW799" s="9">
        <f>SUMIFS('BAZA DANYCH'!$O:$O,'BAZA DANYCH'!$B:$B,STATYSTYKI!$B799,'BAZA DANYCH'!$C:$C,STATYSTYKI!$C799,'BAZA DANYCH'!$G:$G,STATYSTYKI!$D799,'BAZA DANYCH'!$K:$K,STATYSTYKI!CW$550)</f>
        <v>0</v>
      </c>
      <c r="CX799" s="9">
        <f>SUMIFS('BAZA DANYCH'!$O:$O,'BAZA DANYCH'!$B:$B,STATYSTYKI!$B799,'BAZA DANYCH'!$C:$C,STATYSTYKI!$C799,'BAZA DANYCH'!$G:$G,STATYSTYKI!$D799,'BAZA DANYCH'!$K:$K,STATYSTYKI!CX$550)</f>
        <v>0</v>
      </c>
    </row>
    <row r="800" spans="1:102" hidden="1">
      <c r="A800" s="8"/>
      <c r="B800" s="60" t="s">
        <v>167</v>
      </c>
      <c r="C800" s="61" t="s">
        <v>168</v>
      </c>
      <c r="D800" s="61" t="s">
        <v>170</v>
      </c>
      <c r="E800" s="82" t="s">
        <v>6</v>
      </c>
      <c r="F800" s="64">
        <f t="shared" si="278"/>
        <v>40</v>
      </c>
      <c r="G800" s="9">
        <f>SUMIFS('BAZA DANYCH'!$P:$P,'BAZA DANYCH'!$B:$B,STATYSTYKI!$B800,'BAZA DANYCH'!$C:$C,STATYSTYKI!$C800,'BAZA DANYCH'!$G:$G,STATYSTYKI!$D800,'BAZA DANYCH'!$K:$K,STATYSTYKI!G$550)</f>
        <v>0</v>
      </c>
      <c r="H800" s="9">
        <f>SUMIFS('BAZA DANYCH'!$P:$P,'BAZA DANYCH'!$B:$B,STATYSTYKI!$B800,'BAZA DANYCH'!$C:$C,STATYSTYKI!$C800,'BAZA DANYCH'!$G:$G,STATYSTYKI!$D800,'BAZA DANYCH'!$K:$K,STATYSTYKI!H$550)</f>
        <v>1</v>
      </c>
      <c r="I800" s="9">
        <f>SUMIFS('BAZA DANYCH'!$P:$P,'BAZA DANYCH'!$B:$B,STATYSTYKI!$B800,'BAZA DANYCH'!$C:$C,STATYSTYKI!$C800,'BAZA DANYCH'!$G:$G,STATYSTYKI!$D800,'BAZA DANYCH'!$K:$K,STATYSTYKI!I$550)</f>
        <v>0</v>
      </c>
      <c r="J800" s="9">
        <f>SUMIFS('BAZA DANYCH'!$P:$P,'BAZA DANYCH'!$B:$B,STATYSTYKI!$B800,'BAZA DANYCH'!$C:$C,STATYSTYKI!$C800,'BAZA DANYCH'!$G:$G,STATYSTYKI!$D800,'BAZA DANYCH'!$K:$K,STATYSTYKI!J$550)</f>
        <v>0</v>
      </c>
      <c r="K800" s="9">
        <f>SUMIFS('BAZA DANYCH'!$P:$P,'BAZA DANYCH'!$B:$B,STATYSTYKI!$B800,'BAZA DANYCH'!$C:$C,STATYSTYKI!$C800,'BAZA DANYCH'!$G:$G,STATYSTYKI!$D800,'BAZA DANYCH'!$K:$K,STATYSTYKI!K$550)</f>
        <v>1</v>
      </c>
      <c r="L800" s="9">
        <f>SUMIFS('BAZA DANYCH'!$P:$P,'BAZA DANYCH'!$B:$B,STATYSTYKI!$B800,'BAZA DANYCH'!$C:$C,STATYSTYKI!$C800,'BAZA DANYCH'!$G:$G,STATYSTYKI!$D800,'BAZA DANYCH'!$K:$K,STATYSTYKI!L$550)</f>
        <v>0</v>
      </c>
      <c r="M800" s="9">
        <f>SUMIFS('BAZA DANYCH'!$P:$P,'BAZA DANYCH'!$B:$B,STATYSTYKI!$B800,'BAZA DANYCH'!$C:$C,STATYSTYKI!$C800,'BAZA DANYCH'!$G:$G,STATYSTYKI!$D800,'BAZA DANYCH'!$K:$K,STATYSTYKI!M$550)</f>
        <v>0</v>
      </c>
      <c r="N800" s="9">
        <f>SUMIFS('BAZA DANYCH'!$P:$P,'BAZA DANYCH'!$B:$B,STATYSTYKI!$B800,'BAZA DANYCH'!$C:$C,STATYSTYKI!$C800,'BAZA DANYCH'!$G:$G,STATYSTYKI!$D800,'BAZA DANYCH'!$K:$K,STATYSTYKI!N$550)</f>
        <v>0</v>
      </c>
      <c r="O800" s="9">
        <f>SUMIFS('BAZA DANYCH'!$P:$P,'BAZA DANYCH'!$B:$B,STATYSTYKI!$B800,'BAZA DANYCH'!$C:$C,STATYSTYKI!$C800,'BAZA DANYCH'!$G:$G,STATYSTYKI!$D800,'BAZA DANYCH'!$K:$K,STATYSTYKI!O$550)</f>
        <v>0</v>
      </c>
      <c r="P800" s="9">
        <f>SUMIFS('BAZA DANYCH'!$P:$P,'BAZA DANYCH'!$B:$B,STATYSTYKI!$B800,'BAZA DANYCH'!$C:$C,STATYSTYKI!$C800,'BAZA DANYCH'!$G:$G,STATYSTYKI!$D800,'BAZA DANYCH'!$K:$K,STATYSTYKI!P$550)</f>
        <v>0</v>
      </c>
      <c r="Q800" s="9">
        <f>SUMIFS('BAZA DANYCH'!$P:$P,'BAZA DANYCH'!$B:$B,STATYSTYKI!$B800,'BAZA DANYCH'!$C:$C,STATYSTYKI!$C800,'BAZA DANYCH'!$G:$G,STATYSTYKI!$D800,'BAZA DANYCH'!$K:$K,STATYSTYKI!Q$550)</f>
        <v>0</v>
      </c>
      <c r="R800" s="9">
        <f>SUMIFS('BAZA DANYCH'!$P:$P,'BAZA DANYCH'!$B:$B,STATYSTYKI!$B800,'BAZA DANYCH'!$C:$C,STATYSTYKI!$C800,'BAZA DANYCH'!$G:$G,STATYSTYKI!$D800,'BAZA DANYCH'!$K:$K,STATYSTYKI!R$550)</f>
        <v>0</v>
      </c>
      <c r="S800" s="9">
        <f>SUMIFS('BAZA DANYCH'!$P:$P,'BAZA DANYCH'!$B:$B,STATYSTYKI!$B800,'BAZA DANYCH'!$C:$C,STATYSTYKI!$C800,'BAZA DANYCH'!$G:$G,STATYSTYKI!$D800,'BAZA DANYCH'!$K:$K,STATYSTYKI!S$550)</f>
        <v>0</v>
      </c>
      <c r="T800" s="9">
        <f>SUMIFS('BAZA DANYCH'!$P:$P,'BAZA DANYCH'!$B:$B,STATYSTYKI!$B800,'BAZA DANYCH'!$C:$C,STATYSTYKI!$C800,'BAZA DANYCH'!$G:$G,STATYSTYKI!$D800,'BAZA DANYCH'!$K:$K,STATYSTYKI!T$550)</f>
        <v>0</v>
      </c>
      <c r="U800" s="9">
        <f>SUMIFS('BAZA DANYCH'!$P:$P,'BAZA DANYCH'!$B:$B,STATYSTYKI!$B800,'BAZA DANYCH'!$C:$C,STATYSTYKI!$C800,'BAZA DANYCH'!$G:$G,STATYSTYKI!$D800,'BAZA DANYCH'!$K:$K,STATYSTYKI!U$550)</f>
        <v>0</v>
      </c>
      <c r="V800" s="9">
        <f>SUMIFS('BAZA DANYCH'!$P:$P,'BAZA DANYCH'!$B:$B,STATYSTYKI!$B800,'BAZA DANYCH'!$C:$C,STATYSTYKI!$C800,'BAZA DANYCH'!$G:$G,STATYSTYKI!$D800,'BAZA DANYCH'!$K:$K,STATYSTYKI!V$550)</f>
        <v>0</v>
      </c>
      <c r="W800" s="9">
        <f>SUMIFS('BAZA DANYCH'!$P:$P,'BAZA DANYCH'!$B:$B,STATYSTYKI!$B800,'BAZA DANYCH'!$C:$C,STATYSTYKI!$C800,'BAZA DANYCH'!$G:$G,STATYSTYKI!$D800,'BAZA DANYCH'!$K:$K,STATYSTYKI!W$550)</f>
        <v>0</v>
      </c>
      <c r="X800" s="9">
        <f>SUMIFS('BAZA DANYCH'!$P:$P,'BAZA DANYCH'!$B:$B,STATYSTYKI!$B800,'BAZA DANYCH'!$C:$C,STATYSTYKI!$C800,'BAZA DANYCH'!$G:$G,STATYSTYKI!$D800,'BAZA DANYCH'!$K:$K,STATYSTYKI!X$550)</f>
        <v>0</v>
      </c>
      <c r="Y800" s="9">
        <f>SUMIFS('BAZA DANYCH'!$P:$P,'BAZA DANYCH'!$B:$B,STATYSTYKI!$B800,'BAZA DANYCH'!$C:$C,STATYSTYKI!$C800,'BAZA DANYCH'!$G:$G,STATYSTYKI!$D800,'BAZA DANYCH'!$K:$K,STATYSTYKI!Y$550)</f>
        <v>0</v>
      </c>
      <c r="Z800" s="9">
        <f>SUMIFS('BAZA DANYCH'!$P:$P,'BAZA DANYCH'!$B:$B,STATYSTYKI!$B800,'BAZA DANYCH'!$C:$C,STATYSTYKI!$C800,'BAZA DANYCH'!$G:$G,STATYSTYKI!$D800,'BAZA DANYCH'!$K:$K,STATYSTYKI!Z$550)</f>
        <v>0</v>
      </c>
      <c r="AA800" s="9">
        <f>SUMIFS('BAZA DANYCH'!$P:$P,'BAZA DANYCH'!$B:$B,STATYSTYKI!$B800,'BAZA DANYCH'!$C:$C,STATYSTYKI!$C800,'BAZA DANYCH'!$G:$G,STATYSTYKI!$D800,'BAZA DANYCH'!$K:$K,STATYSTYKI!AA$550)</f>
        <v>0</v>
      </c>
      <c r="AB800" s="9">
        <f>SUMIFS('BAZA DANYCH'!$P:$P,'BAZA DANYCH'!$B:$B,STATYSTYKI!$B800,'BAZA DANYCH'!$C:$C,STATYSTYKI!$C800,'BAZA DANYCH'!$G:$G,STATYSTYKI!$D800,'BAZA DANYCH'!$K:$K,STATYSTYKI!AB$550)</f>
        <v>0</v>
      </c>
      <c r="AC800" s="9">
        <f>SUMIFS('BAZA DANYCH'!$P:$P,'BAZA DANYCH'!$B:$B,STATYSTYKI!$B800,'BAZA DANYCH'!$C:$C,STATYSTYKI!$C800,'BAZA DANYCH'!$G:$G,STATYSTYKI!$D800,'BAZA DANYCH'!$K:$K,STATYSTYKI!AC$550)</f>
        <v>0</v>
      </c>
      <c r="AD800" s="9">
        <f>SUMIFS('BAZA DANYCH'!$P:$P,'BAZA DANYCH'!$B:$B,STATYSTYKI!$B800,'BAZA DANYCH'!$C:$C,STATYSTYKI!$C800,'BAZA DANYCH'!$G:$G,STATYSTYKI!$D800,'BAZA DANYCH'!$K:$K,STATYSTYKI!AD$550)</f>
        <v>0</v>
      </c>
      <c r="AE800" s="9">
        <f>SUMIFS('BAZA DANYCH'!$P:$P,'BAZA DANYCH'!$B:$B,STATYSTYKI!$B800,'BAZA DANYCH'!$C:$C,STATYSTYKI!$C800,'BAZA DANYCH'!$G:$G,STATYSTYKI!$D800,'BAZA DANYCH'!$K:$K,STATYSTYKI!AE$550)</f>
        <v>1</v>
      </c>
      <c r="AF800" s="9">
        <f>SUMIFS('BAZA DANYCH'!$P:$P,'BAZA DANYCH'!$B:$B,STATYSTYKI!$B800,'BAZA DANYCH'!$C:$C,STATYSTYKI!$C800,'BAZA DANYCH'!$G:$G,STATYSTYKI!$D800,'BAZA DANYCH'!$K:$K,STATYSTYKI!AF$550)</f>
        <v>1</v>
      </c>
      <c r="AG800" s="9">
        <f>SUMIFS('BAZA DANYCH'!$P:$P,'BAZA DANYCH'!$B:$B,STATYSTYKI!$B800,'BAZA DANYCH'!$C:$C,STATYSTYKI!$C800,'BAZA DANYCH'!$G:$G,STATYSTYKI!$D800,'BAZA DANYCH'!$K:$K,STATYSTYKI!AG$550)</f>
        <v>0</v>
      </c>
      <c r="AH800" s="9">
        <f>SUMIFS('BAZA DANYCH'!$P:$P,'BAZA DANYCH'!$B:$B,STATYSTYKI!$B800,'BAZA DANYCH'!$C:$C,STATYSTYKI!$C800,'BAZA DANYCH'!$G:$G,STATYSTYKI!$D800,'BAZA DANYCH'!$K:$K,STATYSTYKI!AH$550)</f>
        <v>0</v>
      </c>
      <c r="AI800" s="9">
        <f>SUMIFS('BAZA DANYCH'!$P:$P,'BAZA DANYCH'!$B:$B,STATYSTYKI!$B800,'BAZA DANYCH'!$C:$C,STATYSTYKI!$C800,'BAZA DANYCH'!$G:$G,STATYSTYKI!$D800,'BAZA DANYCH'!$K:$K,STATYSTYKI!AI$550)</f>
        <v>1</v>
      </c>
      <c r="AJ800" s="9">
        <f>SUMIFS('BAZA DANYCH'!$P:$P,'BAZA DANYCH'!$B:$B,STATYSTYKI!$B800,'BAZA DANYCH'!$C:$C,STATYSTYKI!$C800,'BAZA DANYCH'!$G:$G,STATYSTYKI!$D800,'BAZA DANYCH'!$K:$K,STATYSTYKI!AJ$550)</f>
        <v>1</v>
      </c>
      <c r="AK800" s="9">
        <f>SUMIFS('BAZA DANYCH'!$P:$P,'BAZA DANYCH'!$B:$B,STATYSTYKI!$B800,'BAZA DANYCH'!$C:$C,STATYSTYKI!$C800,'BAZA DANYCH'!$G:$G,STATYSTYKI!$D800,'BAZA DANYCH'!$K:$K,STATYSTYKI!AK$550)</f>
        <v>1</v>
      </c>
      <c r="AL800" s="9">
        <f>SUMIFS('BAZA DANYCH'!$P:$P,'BAZA DANYCH'!$B:$B,STATYSTYKI!$B800,'BAZA DANYCH'!$C:$C,STATYSTYKI!$C800,'BAZA DANYCH'!$G:$G,STATYSTYKI!$D800,'BAZA DANYCH'!$K:$K,STATYSTYKI!AL$550)</f>
        <v>3</v>
      </c>
      <c r="AM800" s="9">
        <f>SUMIFS('BAZA DANYCH'!$P:$P,'BAZA DANYCH'!$B:$B,STATYSTYKI!$B800,'BAZA DANYCH'!$C:$C,STATYSTYKI!$C800,'BAZA DANYCH'!$G:$G,STATYSTYKI!$D800,'BAZA DANYCH'!$K:$K,STATYSTYKI!AM$550)</f>
        <v>1</v>
      </c>
      <c r="AN800" s="9">
        <f>SUMIFS('BAZA DANYCH'!$P:$P,'BAZA DANYCH'!$B:$B,STATYSTYKI!$B800,'BAZA DANYCH'!$C:$C,STATYSTYKI!$C800,'BAZA DANYCH'!$G:$G,STATYSTYKI!$D800,'BAZA DANYCH'!$K:$K,STATYSTYKI!AN$550)</f>
        <v>0</v>
      </c>
      <c r="AO800" s="9">
        <f>SUMIFS('BAZA DANYCH'!$P:$P,'BAZA DANYCH'!$B:$B,STATYSTYKI!$B800,'BAZA DANYCH'!$C:$C,STATYSTYKI!$C800,'BAZA DANYCH'!$G:$G,STATYSTYKI!$D800,'BAZA DANYCH'!$K:$K,STATYSTYKI!AO$550)</f>
        <v>1</v>
      </c>
      <c r="AP800" s="9">
        <f>SUMIFS('BAZA DANYCH'!$P:$P,'BAZA DANYCH'!$B:$B,STATYSTYKI!$B800,'BAZA DANYCH'!$C:$C,STATYSTYKI!$C800,'BAZA DANYCH'!$G:$G,STATYSTYKI!$D800,'BAZA DANYCH'!$K:$K,STATYSTYKI!AP$550)</f>
        <v>0</v>
      </c>
      <c r="AQ800" s="9">
        <f>SUMIFS('BAZA DANYCH'!$P:$P,'BAZA DANYCH'!$B:$B,STATYSTYKI!$B800,'BAZA DANYCH'!$C:$C,STATYSTYKI!$C800,'BAZA DANYCH'!$G:$G,STATYSTYKI!$D800,'BAZA DANYCH'!$K:$K,STATYSTYKI!AQ$550)</f>
        <v>2</v>
      </c>
      <c r="AR800" s="9">
        <f>SUMIFS('BAZA DANYCH'!$P:$P,'BAZA DANYCH'!$B:$B,STATYSTYKI!$B800,'BAZA DANYCH'!$C:$C,STATYSTYKI!$C800,'BAZA DANYCH'!$G:$G,STATYSTYKI!$D800,'BAZA DANYCH'!$K:$K,STATYSTYKI!AR$550)</f>
        <v>0</v>
      </c>
      <c r="AS800" s="9">
        <f>SUMIFS('BAZA DANYCH'!$P:$P,'BAZA DANYCH'!$B:$B,STATYSTYKI!$B800,'BAZA DANYCH'!$C:$C,STATYSTYKI!$C800,'BAZA DANYCH'!$G:$G,STATYSTYKI!$D800,'BAZA DANYCH'!$K:$K,STATYSTYKI!AS$550)</f>
        <v>0</v>
      </c>
      <c r="AT800" s="9">
        <f>SUMIFS('BAZA DANYCH'!$P:$P,'BAZA DANYCH'!$B:$B,STATYSTYKI!$B800,'BAZA DANYCH'!$C:$C,STATYSTYKI!$C800,'BAZA DANYCH'!$G:$G,STATYSTYKI!$D800,'BAZA DANYCH'!$K:$K,STATYSTYKI!AT$550)</f>
        <v>0</v>
      </c>
      <c r="AU800" s="9">
        <f>SUMIFS('BAZA DANYCH'!$P:$P,'BAZA DANYCH'!$B:$B,STATYSTYKI!$B800,'BAZA DANYCH'!$C:$C,STATYSTYKI!$C800,'BAZA DANYCH'!$G:$G,STATYSTYKI!$D800,'BAZA DANYCH'!$K:$K,STATYSTYKI!AU$550)</f>
        <v>0</v>
      </c>
      <c r="AV800" s="9">
        <f>SUMIFS('BAZA DANYCH'!$P:$P,'BAZA DANYCH'!$B:$B,STATYSTYKI!$B800,'BAZA DANYCH'!$C:$C,STATYSTYKI!$C800,'BAZA DANYCH'!$G:$G,STATYSTYKI!$D800,'BAZA DANYCH'!$K:$K,STATYSTYKI!AV$550)</f>
        <v>1</v>
      </c>
      <c r="AW800" s="9">
        <f>SUMIFS('BAZA DANYCH'!$P:$P,'BAZA DANYCH'!$B:$B,STATYSTYKI!$B800,'BAZA DANYCH'!$C:$C,STATYSTYKI!$C800,'BAZA DANYCH'!$G:$G,STATYSTYKI!$D800,'BAZA DANYCH'!$K:$K,STATYSTYKI!AW$550)</f>
        <v>0</v>
      </c>
      <c r="AX800" s="9">
        <f>SUMIFS('BAZA DANYCH'!$P:$P,'BAZA DANYCH'!$B:$B,STATYSTYKI!$B800,'BAZA DANYCH'!$C:$C,STATYSTYKI!$C800,'BAZA DANYCH'!$G:$G,STATYSTYKI!$D800,'BAZA DANYCH'!$K:$K,STATYSTYKI!AX$550)</f>
        <v>2</v>
      </c>
      <c r="AY800" s="9">
        <f>SUMIFS('BAZA DANYCH'!$P:$P,'BAZA DANYCH'!$B:$B,STATYSTYKI!$B800,'BAZA DANYCH'!$C:$C,STATYSTYKI!$C800,'BAZA DANYCH'!$G:$G,STATYSTYKI!$D800,'BAZA DANYCH'!$K:$K,STATYSTYKI!AY$550)</f>
        <v>0</v>
      </c>
      <c r="AZ800" s="9">
        <f>SUMIFS('BAZA DANYCH'!$P:$P,'BAZA DANYCH'!$B:$B,STATYSTYKI!$B800,'BAZA DANYCH'!$C:$C,STATYSTYKI!$C800,'BAZA DANYCH'!$G:$G,STATYSTYKI!$D800,'BAZA DANYCH'!$K:$K,STATYSTYKI!AZ$550)</f>
        <v>3</v>
      </c>
      <c r="BA800" s="9">
        <f>SUMIFS('BAZA DANYCH'!$P:$P,'BAZA DANYCH'!$B:$B,STATYSTYKI!$B800,'BAZA DANYCH'!$C:$C,STATYSTYKI!$C800,'BAZA DANYCH'!$G:$G,STATYSTYKI!$D800,'BAZA DANYCH'!$K:$K,STATYSTYKI!BA$550)</f>
        <v>1</v>
      </c>
      <c r="BB800" s="9">
        <f>SUMIFS('BAZA DANYCH'!$P:$P,'BAZA DANYCH'!$B:$B,STATYSTYKI!$B800,'BAZA DANYCH'!$C:$C,STATYSTYKI!$C800,'BAZA DANYCH'!$G:$G,STATYSTYKI!$D800,'BAZA DANYCH'!$K:$K,STATYSTYKI!BB$550)</f>
        <v>2</v>
      </c>
      <c r="BC800" s="9">
        <f>SUMIFS('BAZA DANYCH'!$P:$P,'BAZA DANYCH'!$B:$B,STATYSTYKI!$B800,'BAZA DANYCH'!$C:$C,STATYSTYKI!$C800,'BAZA DANYCH'!$G:$G,STATYSTYKI!$D800,'BAZA DANYCH'!$K:$K,STATYSTYKI!BC$550)</f>
        <v>2</v>
      </c>
      <c r="BD800" s="9">
        <f>SUMIFS('BAZA DANYCH'!$P:$P,'BAZA DANYCH'!$B:$B,STATYSTYKI!$B800,'BAZA DANYCH'!$C:$C,STATYSTYKI!$C800,'BAZA DANYCH'!$G:$G,STATYSTYKI!$D800,'BAZA DANYCH'!$K:$K,STATYSTYKI!BD$550)</f>
        <v>2</v>
      </c>
      <c r="BE800" s="9">
        <f>SUMIFS('BAZA DANYCH'!$P:$P,'BAZA DANYCH'!$B:$B,STATYSTYKI!$B800,'BAZA DANYCH'!$C:$C,STATYSTYKI!$C800,'BAZA DANYCH'!$G:$G,STATYSTYKI!$D800,'BAZA DANYCH'!$K:$K,STATYSTYKI!BE$550)</f>
        <v>1</v>
      </c>
      <c r="BF800" s="9">
        <f>SUMIFS('BAZA DANYCH'!$P:$P,'BAZA DANYCH'!$B:$B,STATYSTYKI!$B800,'BAZA DANYCH'!$C:$C,STATYSTYKI!$C800,'BAZA DANYCH'!$G:$G,STATYSTYKI!$D800,'BAZA DANYCH'!$K:$K,STATYSTYKI!BF$550)</f>
        <v>1</v>
      </c>
      <c r="BG800" s="9">
        <f>SUMIFS('BAZA DANYCH'!$P:$P,'BAZA DANYCH'!$B:$B,STATYSTYKI!$B800,'BAZA DANYCH'!$C:$C,STATYSTYKI!$C800,'BAZA DANYCH'!$G:$G,STATYSTYKI!$D800,'BAZA DANYCH'!$K:$K,STATYSTYKI!BG$550)</f>
        <v>0</v>
      </c>
      <c r="BH800" s="9">
        <f>SUMIFS('BAZA DANYCH'!$P:$P,'BAZA DANYCH'!$B:$B,STATYSTYKI!$B800,'BAZA DANYCH'!$C:$C,STATYSTYKI!$C800,'BAZA DANYCH'!$G:$G,STATYSTYKI!$D800,'BAZA DANYCH'!$K:$K,STATYSTYKI!BH$550)</f>
        <v>0</v>
      </c>
      <c r="BI800" s="9">
        <f>SUMIFS('BAZA DANYCH'!$P:$P,'BAZA DANYCH'!$B:$B,STATYSTYKI!$B800,'BAZA DANYCH'!$C:$C,STATYSTYKI!$C800,'BAZA DANYCH'!$G:$G,STATYSTYKI!$D800,'BAZA DANYCH'!$K:$K,STATYSTYKI!BI$550)</f>
        <v>1</v>
      </c>
      <c r="BJ800" s="9">
        <f>SUMIFS('BAZA DANYCH'!$P:$P,'BAZA DANYCH'!$B:$B,STATYSTYKI!$B800,'BAZA DANYCH'!$C:$C,STATYSTYKI!$C800,'BAZA DANYCH'!$G:$G,STATYSTYKI!$D800,'BAZA DANYCH'!$K:$K,STATYSTYKI!BJ$550)</f>
        <v>0</v>
      </c>
      <c r="BK800" s="9">
        <f>SUMIFS('BAZA DANYCH'!$P:$P,'BAZA DANYCH'!$B:$B,STATYSTYKI!$B800,'BAZA DANYCH'!$C:$C,STATYSTYKI!$C800,'BAZA DANYCH'!$G:$G,STATYSTYKI!$D800,'BAZA DANYCH'!$K:$K,STATYSTYKI!BK$550)</f>
        <v>2</v>
      </c>
      <c r="BL800" s="9">
        <f>SUMIFS('BAZA DANYCH'!$P:$P,'BAZA DANYCH'!$B:$B,STATYSTYKI!$B800,'BAZA DANYCH'!$C:$C,STATYSTYKI!$C800,'BAZA DANYCH'!$G:$G,STATYSTYKI!$D800,'BAZA DANYCH'!$K:$K,STATYSTYKI!BL$550)</f>
        <v>1</v>
      </c>
      <c r="BM800" s="9">
        <f>SUMIFS('BAZA DANYCH'!$P:$P,'BAZA DANYCH'!$B:$B,STATYSTYKI!$B800,'BAZA DANYCH'!$C:$C,STATYSTYKI!$C800,'BAZA DANYCH'!$G:$G,STATYSTYKI!$D800,'BAZA DANYCH'!$K:$K,STATYSTYKI!BM$550)</f>
        <v>0</v>
      </c>
      <c r="BN800" s="9">
        <f>SUMIFS('BAZA DANYCH'!$P:$P,'BAZA DANYCH'!$B:$B,STATYSTYKI!$B800,'BAZA DANYCH'!$C:$C,STATYSTYKI!$C800,'BAZA DANYCH'!$G:$G,STATYSTYKI!$D800,'BAZA DANYCH'!$K:$K,STATYSTYKI!BN$550)</f>
        <v>0</v>
      </c>
      <c r="BO800" s="9">
        <f>SUMIFS('BAZA DANYCH'!$P:$P,'BAZA DANYCH'!$B:$B,STATYSTYKI!$B800,'BAZA DANYCH'!$C:$C,STATYSTYKI!$C800,'BAZA DANYCH'!$G:$G,STATYSTYKI!$D800,'BAZA DANYCH'!$K:$K,STATYSTYKI!BO$550)</f>
        <v>2</v>
      </c>
      <c r="BP800" s="9">
        <f>SUMIFS('BAZA DANYCH'!$P:$P,'BAZA DANYCH'!$B:$B,STATYSTYKI!$B800,'BAZA DANYCH'!$C:$C,STATYSTYKI!$C800,'BAZA DANYCH'!$G:$G,STATYSTYKI!$D800,'BAZA DANYCH'!$K:$K,STATYSTYKI!BP$550)</f>
        <v>1</v>
      </c>
      <c r="BQ800" s="9">
        <f>SUMIFS('BAZA DANYCH'!$P:$P,'BAZA DANYCH'!$B:$B,STATYSTYKI!$B800,'BAZA DANYCH'!$C:$C,STATYSTYKI!$C800,'BAZA DANYCH'!$G:$G,STATYSTYKI!$D800,'BAZA DANYCH'!$K:$K,STATYSTYKI!BQ$550)</f>
        <v>0</v>
      </c>
      <c r="BR800" s="9">
        <f>SUMIFS('BAZA DANYCH'!$P:$P,'BAZA DANYCH'!$B:$B,STATYSTYKI!$B800,'BAZA DANYCH'!$C:$C,STATYSTYKI!$C800,'BAZA DANYCH'!$G:$G,STATYSTYKI!$D800,'BAZA DANYCH'!$K:$K,STATYSTYKI!BR$550)</f>
        <v>0</v>
      </c>
      <c r="BS800" s="9">
        <f>SUMIFS('BAZA DANYCH'!$P:$P,'BAZA DANYCH'!$B:$B,STATYSTYKI!$B800,'BAZA DANYCH'!$C:$C,STATYSTYKI!$C800,'BAZA DANYCH'!$G:$G,STATYSTYKI!$D800,'BAZA DANYCH'!$K:$K,STATYSTYKI!BS$550)</f>
        <v>1</v>
      </c>
      <c r="BT800" s="9">
        <f>SUMIFS('BAZA DANYCH'!$P:$P,'BAZA DANYCH'!$B:$B,STATYSTYKI!$B800,'BAZA DANYCH'!$C:$C,STATYSTYKI!$C800,'BAZA DANYCH'!$G:$G,STATYSTYKI!$D800,'BAZA DANYCH'!$K:$K,STATYSTYKI!BT$550)</f>
        <v>0</v>
      </c>
      <c r="BU800" s="9">
        <f>SUMIFS('BAZA DANYCH'!$P:$P,'BAZA DANYCH'!$B:$B,STATYSTYKI!$B800,'BAZA DANYCH'!$C:$C,STATYSTYKI!$C800,'BAZA DANYCH'!$G:$G,STATYSTYKI!$D800,'BAZA DANYCH'!$K:$K,STATYSTYKI!BU$550)</f>
        <v>0</v>
      </c>
      <c r="BV800" s="9">
        <f>SUMIFS('BAZA DANYCH'!$P:$P,'BAZA DANYCH'!$B:$B,STATYSTYKI!$B800,'BAZA DANYCH'!$C:$C,STATYSTYKI!$C800,'BAZA DANYCH'!$G:$G,STATYSTYKI!$D800,'BAZA DANYCH'!$K:$K,STATYSTYKI!BV$550)</f>
        <v>0</v>
      </c>
      <c r="BW800" s="9">
        <f>SUMIFS('BAZA DANYCH'!$P:$P,'BAZA DANYCH'!$B:$B,STATYSTYKI!$B800,'BAZA DANYCH'!$C:$C,STATYSTYKI!$C800,'BAZA DANYCH'!$G:$G,STATYSTYKI!$D800,'BAZA DANYCH'!$K:$K,STATYSTYKI!BW$550)</f>
        <v>0</v>
      </c>
      <c r="BX800" s="9">
        <f>SUMIFS('BAZA DANYCH'!$P:$P,'BAZA DANYCH'!$B:$B,STATYSTYKI!$B800,'BAZA DANYCH'!$C:$C,STATYSTYKI!$C800,'BAZA DANYCH'!$G:$G,STATYSTYKI!$D800,'BAZA DANYCH'!$K:$K,STATYSTYKI!BX$550)</f>
        <v>1</v>
      </c>
      <c r="BY800" s="9">
        <f>SUMIFS('BAZA DANYCH'!$P:$P,'BAZA DANYCH'!$B:$B,STATYSTYKI!$B800,'BAZA DANYCH'!$C:$C,STATYSTYKI!$C800,'BAZA DANYCH'!$G:$G,STATYSTYKI!$D800,'BAZA DANYCH'!$K:$K,STATYSTYKI!BY$550)</f>
        <v>1</v>
      </c>
      <c r="BZ800" s="9">
        <f>SUMIFS('BAZA DANYCH'!$P:$P,'BAZA DANYCH'!$B:$B,STATYSTYKI!$B800,'BAZA DANYCH'!$C:$C,STATYSTYKI!$C800,'BAZA DANYCH'!$G:$G,STATYSTYKI!$D800,'BAZA DANYCH'!$K:$K,STATYSTYKI!BZ$550)</f>
        <v>0</v>
      </c>
      <c r="CA800" s="9">
        <f>SUMIFS('BAZA DANYCH'!$P:$P,'BAZA DANYCH'!$B:$B,STATYSTYKI!$B800,'BAZA DANYCH'!$C:$C,STATYSTYKI!$C800,'BAZA DANYCH'!$G:$G,STATYSTYKI!$D800,'BAZA DANYCH'!$K:$K,STATYSTYKI!CA$550)</f>
        <v>0</v>
      </c>
      <c r="CB800" s="9">
        <f>SUMIFS('BAZA DANYCH'!$P:$P,'BAZA DANYCH'!$B:$B,STATYSTYKI!$B800,'BAZA DANYCH'!$C:$C,STATYSTYKI!$C800,'BAZA DANYCH'!$G:$G,STATYSTYKI!$D800,'BAZA DANYCH'!$K:$K,STATYSTYKI!CB$550)</f>
        <v>0</v>
      </c>
      <c r="CC800" s="9">
        <f>SUMIFS('BAZA DANYCH'!$P:$P,'BAZA DANYCH'!$B:$B,STATYSTYKI!$B800,'BAZA DANYCH'!$C:$C,STATYSTYKI!$C800,'BAZA DANYCH'!$G:$G,STATYSTYKI!$D800,'BAZA DANYCH'!$K:$K,STATYSTYKI!CC$550)</f>
        <v>0</v>
      </c>
      <c r="CD800" s="9">
        <f>SUMIFS('BAZA DANYCH'!$P:$P,'BAZA DANYCH'!$B:$B,STATYSTYKI!$B800,'BAZA DANYCH'!$C:$C,STATYSTYKI!$C800,'BAZA DANYCH'!$G:$G,STATYSTYKI!$D800,'BAZA DANYCH'!$K:$K,STATYSTYKI!CD$550)</f>
        <v>0</v>
      </c>
      <c r="CE800" s="9">
        <f>SUMIFS('BAZA DANYCH'!$P:$P,'BAZA DANYCH'!$B:$B,STATYSTYKI!$B800,'BAZA DANYCH'!$C:$C,STATYSTYKI!$C800,'BAZA DANYCH'!$G:$G,STATYSTYKI!$D800,'BAZA DANYCH'!$K:$K,STATYSTYKI!CE$550)</f>
        <v>0</v>
      </c>
      <c r="CF800" s="9">
        <f>SUMIFS('BAZA DANYCH'!$P:$P,'BAZA DANYCH'!$B:$B,STATYSTYKI!$B800,'BAZA DANYCH'!$C:$C,STATYSTYKI!$C800,'BAZA DANYCH'!$G:$G,STATYSTYKI!$D800,'BAZA DANYCH'!$K:$K,STATYSTYKI!CF$550)</f>
        <v>0</v>
      </c>
      <c r="CG800" s="9">
        <f>SUMIFS('BAZA DANYCH'!$P:$P,'BAZA DANYCH'!$B:$B,STATYSTYKI!$B800,'BAZA DANYCH'!$C:$C,STATYSTYKI!$C800,'BAZA DANYCH'!$G:$G,STATYSTYKI!$D800,'BAZA DANYCH'!$K:$K,STATYSTYKI!CG$550)</f>
        <v>0</v>
      </c>
      <c r="CH800" s="9">
        <f>SUMIFS('BAZA DANYCH'!$P:$P,'BAZA DANYCH'!$B:$B,STATYSTYKI!$B800,'BAZA DANYCH'!$C:$C,STATYSTYKI!$C800,'BAZA DANYCH'!$G:$G,STATYSTYKI!$D800,'BAZA DANYCH'!$K:$K,STATYSTYKI!CH$550)</f>
        <v>0</v>
      </c>
      <c r="CI800" s="9">
        <f>SUMIFS('BAZA DANYCH'!$P:$P,'BAZA DANYCH'!$B:$B,STATYSTYKI!$B800,'BAZA DANYCH'!$C:$C,STATYSTYKI!$C800,'BAZA DANYCH'!$G:$G,STATYSTYKI!$D800,'BAZA DANYCH'!$K:$K,STATYSTYKI!CI$550)</f>
        <v>0</v>
      </c>
      <c r="CJ800" s="9">
        <f>SUMIFS('BAZA DANYCH'!$P:$P,'BAZA DANYCH'!$B:$B,STATYSTYKI!$B800,'BAZA DANYCH'!$C:$C,STATYSTYKI!$C800,'BAZA DANYCH'!$G:$G,STATYSTYKI!$D800,'BAZA DANYCH'!$K:$K,STATYSTYKI!CJ$550)</f>
        <v>0</v>
      </c>
      <c r="CK800" s="9">
        <f>SUMIFS('BAZA DANYCH'!$P:$P,'BAZA DANYCH'!$B:$B,STATYSTYKI!$B800,'BAZA DANYCH'!$C:$C,STATYSTYKI!$C800,'BAZA DANYCH'!$G:$G,STATYSTYKI!$D800,'BAZA DANYCH'!$K:$K,STATYSTYKI!CK$550)</f>
        <v>0</v>
      </c>
      <c r="CL800" s="9">
        <f>SUMIFS('BAZA DANYCH'!$P:$P,'BAZA DANYCH'!$B:$B,STATYSTYKI!$B800,'BAZA DANYCH'!$C:$C,STATYSTYKI!$C800,'BAZA DANYCH'!$G:$G,STATYSTYKI!$D800,'BAZA DANYCH'!$K:$K,STATYSTYKI!CL$550)</f>
        <v>0</v>
      </c>
      <c r="CM800" s="9">
        <f>SUMIFS('BAZA DANYCH'!$P:$P,'BAZA DANYCH'!$B:$B,STATYSTYKI!$B800,'BAZA DANYCH'!$C:$C,STATYSTYKI!$C800,'BAZA DANYCH'!$G:$G,STATYSTYKI!$D800,'BAZA DANYCH'!$K:$K,STATYSTYKI!CM$550)</f>
        <v>0</v>
      </c>
      <c r="CN800" s="9">
        <f>SUMIFS('BAZA DANYCH'!$P:$P,'BAZA DANYCH'!$B:$B,STATYSTYKI!$B800,'BAZA DANYCH'!$C:$C,STATYSTYKI!$C800,'BAZA DANYCH'!$G:$G,STATYSTYKI!$D800,'BAZA DANYCH'!$K:$K,STATYSTYKI!CN$550)</f>
        <v>0</v>
      </c>
      <c r="CO800" s="9">
        <f>SUMIFS('BAZA DANYCH'!$P:$P,'BAZA DANYCH'!$B:$B,STATYSTYKI!$B800,'BAZA DANYCH'!$C:$C,STATYSTYKI!$C800,'BAZA DANYCH'!$G:$G,STATYSTYKI!$D800,'BAZA DANYCH'!$K:$K,STATYSTYKI!CO$550)</f>
        <v>0</v>
      </c>
      <c r="CP800" s="9">
        <f>SUMIFS('BAZA DANYCH'!$P:$P,'BAZA DANYCH'!$B:$B,STATYSTYKI!$B800,'BAZA DANYCH'!$C:$C,STATYSTYKI!$C800,'BAZA DANYCH'!$G:$G,STATYSTYKI!$D800,'BAZA DANYCH'!$K:$K,STATYSTYKI!CP$550)</f>
        <v>0</v>
      </c>
      <c r="CQ800" s="9">
        <f>SUMIFS('BAZA DANYCH'!$P:$P,'BAZA DANYCH'!$B:$B,STATYSTYKI!$B800,'BAZA DANYCH'!$C:$C,STATYSTYKI!$C800,'BAZA DANYCH'!$G:$G,STATYSTYKI!$D800,'BAZA DANYCH'!$K:$K,STATYSTYKI!CQ$550)</f>
        <v>0</v>
      </c>
      <c r="CR800" s="9">
        <f>SUMIFS('BAZA DANYCH'!$P:$P,'BAZA DANYCH'!$B:$B,STATYSTYKI!$B800,'BAZA DANYCH'!$C:$C,STATYSTYKI!$C800,'BAZA DANYCH'!$G:$G,STATYSTYKI!$D800,'BAZA DANYCH'!$K:$K,STATYSTYKI!CR$550)</f>
        <v>0</v>
      </c>
      <c r="CS800" s="9">
        <f>SUMIFS('BAZA DANYCH'!$P:$P,'BAZA DANYCH'!$B:$B,STATYSTYKI!$B800,'BAZA DANYCH'!$C:$C,STATYSTYKI!$C800,'BAZA DANYCH'!$G:$G,STATYSTYKI!$D800,'BAZA DANYCH'!$K:$K,STATYSTYKI!CS$550)</f>
        <v>0</v>
      </c>
      <c r="CT800" s="9">
        <f>SUMIFS('BAZA DANYCH'!$P:$P,'BAZA DANYCH'!$B:$B,STATYSTYKI!$B800,'BAZA DANYCH'!$C:$C,STATYSTYKI!$C800,'BAZA DANYCH'!$G:$G,STATYSTYKI!$D800,'BAZA DANYCH'!$K:$K,STATYSTYKI!CT$550)</f>
        <v>0</v>
      </c>
      <c r="CU800" s="9">
        <f>SUMIFS('BAZA DANYCH'!$P:$P,'BAZA DANYCH'!$B:$B,STATYSTYKI!$B800,'BAZA DANYCH'!$C:$C,STATYSTYKI!$C800,'BAZA DANYCH'!$G:$G,STATYSTYKI!$D800,'BAZA DANYCH'!$K:$K,STATYSTYKI!CU$550)</f>
        <v>1</v>
      </c>
      <c r="CV800" s="9">
        <f>SUMIFS('BAZA DANYCH'!$P:$P,'BAZA DANYCH'!$B:$B,STATYSTYKI!$B800,'BAZA DANYCH'!$C:$C,STATYSTYKI!$C800,'BAZA DANYCH'!$G:$G,STATYSTYKI!$D800,'BAZA DANYCH'!$K:$K,STATYSTYKI!CV$550)</f>
        <v>0</v>
      </c>
      <c r="CW800" s="9">
        <f>SUMIFS('BAZA DANYCH'!$P:$P,'BAZA DANYCH'!$B:$B,STATYSTYKI!$B800,'BAZA DANYCH'!$C:$C,STATYSTYKI!$C800,'BAZA DANYCH'!$G:$G,STATYSTYKI!$D800,'BAZA DANYCH'!$K:$K,STATYSTYKI!CW$550)</f>
        <v>0</v>
      </c>
      <c r="CX800" s="9">
        <f>SUMIFS('BAZA DANYCH'!$P:$P,'BAZA DANYCH'!$B:$B,STATYSTYKI!$B800,'BAZA DANYCH'!$C:$C,STATYSTYKI!$C800,'BAZA DANYCH'!$G:$G,STATYSTYKI!$D800,'BAZA DANYCH'!$K:$K,STATYSTYKI!CX$550)</f>
        <v>0</v>
      </c>
    </row>
    <row r="801" spans="1:102" hidden="1">
      <c r="A801" s="8"/>
      <c r="B801" s="60" t="s">
        <v>167</v>
      </c>
      <c r="C801" s="61" t="s">
        <v>168</v>
      </c>
      <c r="D801" s="61" t="s">
        <v>170</v>
      </c>
      <c r="E801" s="82" t="s">
        <v>7</v>
      </c>
      <c r="F801" s="64">
        <f t="shared" si="278"/>
        <v>5</v>
      </c>
      <c r="G801" s="9">
        <f>SUMIFS('BAZA DANYCH'!$Q:$Q,'BAZA DANYCH'!$B:$B,STATYSTYKI!$B801,'BAZA DANYCH'!$C:$C,STATYSTYKI!$C801,'BAZA DANYCH'!$G:$G,STATYSTYKI!$D801,'BAZA DANYCH'!$K:$K,STATYSTYKI!G$550)</f>
        <v>0</v>
      </c>
      <c r="H801" s="9">
        <f>SUMIFS('BAZA DANYCH'!$Q:$Q,'BAZA DANYCH'!$B:$B,STATYSTYKI!$B801,'BAZA DANYCH'!$C:$C,STATYSTYKI!$C801,'BAZA DANYCH'!$G:$G,STATYSTYKI!$D801,'BAZA DANYCH'!$K:$K,STATYSTYKI!H$550)</f>
        <v>0</v>
      </c>
      <c r="I801" s="9">
        <f>SUMIFS('BAZA DANYCH'!$Q:$Q,'BAZA DANYCH'!$B:$B,STATYSTYKI!$B801,'BAZA DANYCH'!$C:$C,STATYSTYKI!$C801,'BAZA DANYCH'!$G:$G,STATYSTYKI!$D801,'BAZA DANYCH'!$K:$K,STATYSTYKI!I$550)</f>
        <v>0</v>
      </c>
      <c r="J801" s="9">
        <f>SUMIFS('BAZA DANYCH'!$Q:$Q,'BAZA DANYCH'!$B:$B,STATYSTYKI!$B801,'BAZA DANYCH'!$C:$C,STATYSTYKI!$C801,'BAZA DANYCH'!$G:$G,STATYSTYKI!$D801,'BAZA DANYCH'!$K:$K,STATYSTYKI!J$550)</f>
        <v>0</v>
      </c>
      <c r="K801" s="9">
        <f>SUMIFS('BAZA DANYCH'!$Q:$Q,'BAZA DANYCH'!$B:$B,STATYSTYKI!$B801,'BAZA DANYCH'!$C:$C,STATYSTYKI!$C801,'BAZA DANYCH'!$G:$G,STATYSTYKI!$D801,'BAZA DANYCH'!$K:$K,STATYSTYKI!K$550)</f>
        <v>0</v>
      </c>
      <c r="L801" s="9">
        <f>SUMIFS('BAZA DANYCH'!$Q:$Q,'BAZA DANYCH'!$B:$B,STATYSTYKI!$B801,'BAZA DANYCH'!$C:$C,STATYSTYKI!$C801,'BAZA DANYCH'!$G:$G,STATYSTYKI!$D801,'BAZA DANYCH'!$K:$K,STATYSTYKI!L$550)</f>
        <v>0</v>
      </c>
      <c r="M801" s="9">
        <f>SUMIFS('BAZA DANYCH'!$Q:$Q,'BAZA DANYCH'!$B:$B,STATYSTYKI!$B801,'BAZA DANYCH'!$C:$C,STATYSTYKI!$C801,'BAZA DANYCH'!$G:$G,STATYSTYKI!$D801,'BAZA DANYCH'!$K:$K,STATYSTYKI!M$550)</f>
        <v>0</v>
      </c>
      <c r="N801" s="9">
        <f>SUMIFS('BAZA DANYCH'!$Q:$Q,'BAZA DANYCH'!$B:$B,STATYSTYKI!$B801,'BAZA DANYCH'!$C:$C,STATYSTYKI!$C801,'BAZA DANYCH'!$G:$G,STATYSTYKI!$D801,'BAZA DANYCH'!$K:$K,STATYSTYKI!N$550)</f>
        <v>0</v>
      </c>
      <c r="O801" s="9">
        <f>SUMIFS('BAZA DANYCH'!$Q:$Q,'BAZA DANYCH'!$B:$B,STATYSTYKI!$B801,'BAZA DANYCH'!$C:$C,STATYSTYKI!$C801,'BAZA DANYCH'!$G:$G,STATYSTYKI!$D801,'BAZA DANYCH'!$K:$K,STATYSTYKI!O$550)</f>
        <v>1</v>
      </c>
      <c r="P801" s="9">
        <f>SUMIFS('BAZA DANYCH'!$Q:$Q,'BAZA DANYCH'!$B:$B,STATYSTYKI!$B801,'BAZA DANYCH'!$C:$C,STATYSTYKI!$C801,'BAZA DANYCH'!$G:$G,STATYSTYKI!$D801,'BAZA DANYCH'!$K:$K,STATYSTYKI!P$550)</f>
        <v>0</v>
      </c>
      <c r="Q801" s="9">
        <f>SUMIFS('BAZA DANYCH'!$Q:$Q,'BAZA DANYCH'!$B:$B,STATYSTYKI!$B801,'BAZA DANYCH'!$C:$C,STATYSTYKI!$C801,'BAZA DANYCH'!$G:$G,STATYSTYKI!$D801,'BAZA DANYCH'!$K:$K,STATYSTYKI!Q$550)</f>
        <v>0</v>
      </c>
      <c r="R801" s="9">
        <f>SUMIFS('BAZA DANYCH'!$Q:$Q,'BAZA DANYCH'!$B:$B,STATYSTYKI!$B801,'BAZA DANYCH'!$C:$C,STATYSTYKI!$C801,'BAZA DANYCH'!$G:$G,STATYSTYKI!$D801,'BAZA DANYCH'!$K:$K,STATYSTYKI!R$550)</f>
        <v>0</v>
      </c>
      <c r="S801" s="9">
        <f>SUMIFS('BAZA DANYCH'!$Q:$Q,'BAZA DANYCH'!$B:$B,STATYSTYKI!$B801,'BAZA DANYCH'!$C:$C,STATYSTYKI!$C801,'BAZA DANYCH'!$G:$G,STATYSTYKI!$D801,'BAZA DANYCH'!$K:$K,STATYSTYKI!S$550)</f>
        <v>0</v>
      </c>
      <c r="T801" s="9">
        <f>SUMIFS('BAZA DANYCH'!$Q:$Q,'BAZA DANYCH'!$B:$B,STATYSTYKI!$B801,'BAZA DANYCH'!$C:$C,STATYSTYKI!$C801,'BAZA DANYCH'!$G:$G,STATYSTYKI!$D801,'BAZA DANYCH'!$K:$K,STATYSTYKI!T$550)</f>
        <v>0</v>
      </c>
      <c r="U801" s="9">
        <f>SUMIFS('BAZA DANYCH'!$Q:$Q,'BAZA DANYCH'!$B:$B,STATYSTYKI!$B801,'BAZA DANYCH'!$C:$C,STATYSTYKI!$C801,'BAZA DANYCH'!$G:$G,STATYSTYKI!$D801,'BAZA DANYCH'!$K:$K,STATYSTYKI!U$550)</f>
        <v>0</v>
      </c>
      <c r="V801" s="9">
        <f>SUMIFS('BAZA DANYCH'!$Q:$Q,'BAZA DANYCH'!$B:$B,STATYSTYKI!$B801,'BAZA DANYCH'!$C:$C,STATYSTYKI!$C801,'BAZA DANYCH'!$G:$G,STATYSTYKI!$D801,'BAZA DANYCH'!$K:$K,STATYSTYKI!V$550)</f>
        <v>0</v>
      </c>
      <c r="W801" s="9">
        <f>SUMIFS('BAZA DANYCH'!$Q:$Q,'BAZA DANYCH'!$B:$B,STATYSTYKI!$B801,'BAZA DANYCH'!$C:$C,STATYSTYKI!$C801,'BAZA DANYCH'!$G:$G,STATYSTYKI!$D801,'BAZA DANYCH'!$K:$K,STATYSTYKI!W$550)</f>
        <v>0</v>
      </c>
      <c r="X801" s="9">
        <f>SUMIFS('BAZA DANYCH'!$Q:$Q,'BAZA DANYCH'!$B:$B,STATYSTYKI!$B801,'BAZA DANYCH'!$C:$C,STATYSTYKI!$C801,'BAZA DANYCH'!$G:$G,STATYSTYKI!$D801,'BAZA DANYCH'!$K:$K,STATYSTYKI!X$550)</f>
        <v>0</v>
      </c>
      <c r="Y801" s="9">
        <f>SUMIFS('BAZA DANYCH'!$Q:$Q,'BAZA DANYCH'!$B:$B,STATYSTYKI!$B801,'BAZA DANYCH'!$C:$C,STATYSTYKI!$C801,'BAZA DANYCH'!$G:$G,STATYSTYKI!$D801,'BAZA DANYCH'!$K:$K,STATYSTYKI!Y$550)</f>
        <v>0</v>
      </c>
      <c r="Z801" s="9">
        <f>SUMIFS('BAZA DANYCH'!$Q:$Q,'BAZA DANYCH'!$B:$B,STATYSTYKI!$B801,'BAZA DANYCH'!$C:$C,STATYSTYKI!$C801,'BAZA DANYCH'!$G:$G,STATYSTYKI!$D801,'BAZA DANYCH'!$K:$K,STATYSTYKI!Z$550)</f>
        <v>0</v>
      </c>
      <c r="AA801" s="9">
        <f>SUMIFS('BAZA DANYCH'!$Q:$Q,'BAZA DANYCH'!$B:$B,STATYSTYKI!$B801,'BAZA DANYCH'!$C:$C,STATYSTYKI!$C801,'BAZA DANYCH'!$G:$G,STATYSTYKI!$D801,'BAZA DANYCH'!$K:$K,STATYSTYKI!AA$550)</f>
        <v>0</v>
      </c>
      <c r="AB801" s="9">
        <f>SUMIFS('BAZA DANYCH'!$Q:$Q,'BAZA DANYCH'!$B:$B,STATYSTYKI!$B801,'BAZA DANYCH'!$C:$C,STATYSTYKI!$C801,'BAZA DANYCH'!$G:$G,STATYSTYKI!$D801,'BAZA DANYCH'!$K:$K,STATYSTYKI!AB$550)</f>
        <v>0</v>
      </c>
      <c r="AC801" s="9">
        <f>SUMIFS('BAZA DANYCH'!$Q:$Q,'BAZA DANYCH'!$B:$B,STATYSTYKI!$B801,'BAZA DANYCH'!$C:$C,STATYSTYKI!$C801,'BAZA DANYCH'!$G:$G,STATYSTYKI!$D801,'BAZA DANYCH'!$K:$K,STATYSTYKI!AC$550)</f>
        <v>0</v>
      </c>
      <c r="AD801" s="9">
        <f>SUMIFS('BAZA DANYCH'!$Q:$Q,'BAZA DANYCH'!$B:$B,STATYSTYKI!$B801,'BAZA DANYCH'!$C:$C,STATYSTYKI!$C801,'BAZA DANYCH'!$G:$G,STATYSTYKI!$D801,'BAZA DANYCH'!$K:$K,STATYSTYKI!AD$550)</f>
        <v>0</v>
      </c>
      <c r="AE801" s="9">
        <f>SUMIFS('BAZA DANYCH'!$Q:$Q,'BAZA DANYCH'!$B:$B,STATYSTYKI!$B801,'BAZA DANYCH'!$C:$C,STATYSTYKI!$C801,'BAZA DANYCH'!$G:$G,STATYSTYKI!$D801,'BAZA DANYCH'!$K:$K,STATYSTYKI!AE$550)</f>
        <v>0</v>
      </c>
      <c r="AF801" s="9">
        <f>SUMIFS('BAZA DANYCH'!$Q:$Q,'BAZA DANYCH'!$B:$B,STATYSTYKI!$B801,'BAZA DANYCH'!$C:$C,STATYSTYKI!$C801,'BAZA DANYCH'!$G:$G,STATYSTYKI!$D801,'BAZA DANYCH'!$K:$K,STATYSTYKI!AF$550)</f>
        <v>0</v>
      </c>
      <c r="AG801" s="9">
        <f>SUMIFS('BAZA DANYCH'!$Q:$Q,'BAZA DANYCH'!$B:$B,STATYSTYKI!$B801,'BAZA DANYCH'!$C:$C,STATYSTYKI!$C801,'BAZA DANYCH'!$G:$G,STATYSTYKI!$D801,'BAZA DANYCH'!$K:$K,STATYSTYKI!AG$550)</f>
        <v>0</v>
      </c>
      <c r="AH801" s="9">
        <f>SUMIFS('BAZA DANYCH'!$Q:$Q,'BAZA DANYCH'!$B:$B,STATYSTYKI!$B801,'BAZA DANYCH'!$C:$C,STATYSTYKI!$C801,'BAZA DANYCH'!$G:$G,STATYSTYKI!$D801,'BAZA DANYCH'!$K:$K,STATYSTYKI!AH$550)</f>
        <v>0</v>
      </c>
      <c r="AI801" s="9">
        <f>SUMIFS('BAZA DANYCH'!$Q:$Q,'BAZA DANYCH'!$B:$B,STATYSTYKI!$B801,'BAZA DANYCH'!$C:$C,STATYSTYKI!$C801,'BAZA DANYCH'!$G:$G,STATYSTYKI!$D801,'BAZA DANYCH'!$K:$K,STATYSTYKI!AI$550)</f>
        <v>0</v>
      </c>
      <c r="AJ801" s="9">
        <f>SUMIFS('BAZA DANYCH'!$Q:$Q,'BAZA DANYCH'!$B:$B,STATYSTYKI!$B801,'BAZA DANYCH'!$C:$C,STATYSTYKI!$C801,'BAZA DANYCH'!$G:$G,STATYSTYKI!$D801,'BAZA DANYCH'!$K:$K,STATYSTYKI!AJ$550)</f>
        <v>0</v>
      </c>
      <c r="AK801" s="9">
        <f>SUMIFS('BAZA DANYCH'!$Q:$Q,'BAZA DANYCH'!$B:$B,STATYSTYKI!$B801,'BAZA DANYCH'!$C:$C,STATYSTYKI!$C801,'BAZA DANYCH'!$G:$G,STATYSTYKI!$D801,'BAZA DANYCH'!$K:$K,STATYSTYKI!AK$550)</f>
        <v>0</v>
      </c>
      <c r="AL801" s="9">
        <f>SUMIFS('BAZA DANYCH'!$Q:$Q,'BAZA DANYCH'!$B:$B,STATYSTYKI!$B801,'BAZA DANYCH'!$C:$C,STATYSTYKI!$C801,'BAZA DANYCH'!$G:$G,STATYSTYKI!$D801,'BAZA DANYCH'!$K:$K,STATYSTYKI!AL$550)</f>
        <v>0</v>
      </c>
      <c r="AM801" s="9">
        <f>SUMIFS('BAZA DANYCH'!$Q:$Q,'BAZA DANYCH'!$B:$B,STATYSTYKI!$B801,'BAZA DANYCH'!$C:$C,STATYSTYKI!$C801,'BAZA DANYCH'!$G:$G,STATYSTYKI!$D801,'BAZA DANYCH'!$K:$K,STATYSTYKI!AM$550)</f>
        <v>0</v>
      </c>
      <c r="AN801" s="9">
        <f>SUMIFS('BAZA DANYCH'!$Q:$Q,'BAZA DANYCH'!$B:$B,STATYSTYKI!$B801,'BAZA DANYCH'!$C:$C,STATYSTYKI!$C801,'BAZA DANYCH'!$G:$G,STATYSTYKI!$D801,'BAZA DANYCH'!$K:$K,STATYSTYKI!AN$550)</f>
        <v>0</v>
      </c>
      <c r="AO801" s="9">
        <f>SUMIFS('BAZA DANYCH'!$Q:$Q,'BAZA DANYCH'!$B:$B,STATYSTYKI!$B801,'BAZA DANYCH'!$C:$C,STATYSTYKI!$C801,'BAZA DANYCH'!$G:$G,STATYSTYKI!$D801,'BAZA DANYCH'!$K:$K,STATYSTYKI!AO$550)</f>
        <v>0</v>
      </c>
      <c r="AP801" s="9">
        <f>SUMIFS('BAZA DANYCH'!$Q:$Q,'BAZA DANYCH'!$B:$B,STATYSTYKI!$B801,'BAZA DANYCH'!$C:$C,STATYSTYKI!$C801,'BAZA DANYCH'!$G:$G,STATYSTYKI!$D801,'BAZA DANYCH'!$K:$K,STATYSTYKI!AP$550)</f>
        <v>0</v>
      </c>
      <c r="AQ801" s="9">
        <f>SUMIFS('BAZA DANYCH'!$Q:$Q,'BAZA DANYCH'!$B:$B,STATYSTYKI!$B801,'BAZA DANYCH'!$C:$C,STATYSTYKI!$C801,'BAZA DANYCH'!$G:$G,STATYSTYKI!$D801,'BAZA DANYCH'!$K:$K,STATYSTYKI!AQ$550)</f>
        <v>0</v>
      </c>
      <c r="AR801" s="9">
        <f>SUMIFS('BAZA DANYCH'!$Q:$Q,'BAZA DANYCH'!$B:$B,STATYSTYKI!$B801,'BAZA DANYCH'!$C:$C,STATYSTYKI!$C801,'BAZA DANYCH'!$G:$G,STATYSTYKI!$D801,'BAZA DANYCH'!$K:$K,STATYSTYKI!AR$550)</f>
        <v>0</v>
      </c>
      <c r="AS801" s="9">
        <f>SUMIFS('BAZA DANYCH'!$Q:$Q,'BAZA DANYCH'!$B:$B,STATYSTYKI!$B801,'BAZA DANYCH'!$C:$C,STATYSTYKI!$C801,'BAZA DANYCH'!$G:$G,STATYSTYKI!$D801,'BAZA DANYCH'!$K:$K,STATYSTYKI!AS$550)</f>
        <v>0</v>
      </c>
      <c r="AT801" s="9">
        <f>SUMIFS('BAZA DANYCH'!$Q:$Q,'BAZA DANYCH'!$B:$B,STATYSTYKI!$B801,'BAZA DANYCH'!$C:$C,STATYSTYKI!$C801,'BAZA DANYCH'!$G:$G,STATYSTYKI!$D801,'BAZA DANYCH'!$K:$K,STATYSTYKI!AT$550)</f>
        <v>1</v>
      </c>
      <c r="AU801" s="9">
        <f>SUMIFS('BAZA DANYCH'!$Q:$Q,'BAZA DANYCH'!$B:$B,STATYSTYKI!$B801,'BAZA DANYCH'!$C:$C,STATYSTYKI!$C801,'BAZA DANYCH'!$G:$G,STATYSTYKI!$D801,'BAZA DANYCH'!$K:$K,STATYSTYKI!AU$550)</f>
        <v>0</v>
      </c>
      <c r="AV801" s="9">
        <f>SUMIFS('BAZA DANYCH'!$Q:$Q,'BAZA DANYCH'!$B:$B,STATYSTYKI!$B801,'BAZA DANYCH'!$C:$C,STATYSTYKI!$C801,'BAZA DANYCH'!$G:$G,STATYSTYKI!$D801,'BAZA DANYCH'!$K:$K,STATYSTYKI!AV$550)</f>
        <v>0</v>
      </c>
      <c r="AW801" s="9">
        <f>SUMIFS('BAZA DANYCH'!$Q:$Q,'BAZA DANYCH'!$B:$B,STATYSTYKI!$B801,'BAZA DANYCH'!$C:$C,STATYSTYKI!$C801,'BAZA DANYCH'!$G:$G,STATYSTYKI!$D801,'BAZA DANYCH'!$K:$K,STATYSTYKI!AW$550)</f>
        <v>0</v>
      </c>
      <c r="AX801" s="9">
        <f>SUMIFS('BAZA DANYCH'!$Q:$Q,'BAZA DANYCH'!$B:$B,STATYSTYKI!$B801,'BAZA DANYCH'!$C:$C,STATYSTYKI!$C801,'BAZA DANYCH'!$G:$G,STATYSTYKI!$D801,'BAZA DANYCH'!$K:$K,STATYSTYKI!AX$550)</f>
        <v>0</v>
      </c>
      <c r="AY801" s="9">
        <f>SUMIFS('BAZA DANYCH'!$Q:$Q,'BAZA DANYCH'!$B:$B,STATYSTYKI!$B801,'BAZA DANYCH'!$C:$C,STATYSTYKI!$C801,'BAZA DANYCH'!$G:$G,STATYSTYKI!$D801,'BAZA DANYCH'!$K:$K,STATYSTYKI!AY$550)</f>
        <v>0</v>
      </c>
      <c r="AZ801" s="9">
        <f>SUMIFS('BAZA DANYCH'!$Q:$Q,'BAZA DANYCH'!$B:$B,STATYSTYKI!$B801,'BAZA DANYCH'!$C:$C,STATYSTYKI!$C801,'BAZA DANYCH'!$G:$G,STATYSTYKI!$D801,'BAZA DANYCH'!$K:$K,STATYSTYKI!AZ$550)</f>
        <v>0</v>
      </c>
      <c r="BA801" s="9">
        <f>SUMIFS('BAZA DANYCH'!$Q:$Q,'BAZA DANYCH'!$B:$B,STATYSTYKI!$B801,'BAZA DANYCH'!$C:$C,STATYSTYKI!$C801,'BAZA DANYCH'!$G:$G,STATYSTYKI!$D801,'BAZA DANYCH'!$K:$K,STATYSTYKI!BA$550)</f>
        <v>0</v>
      </c>
      <c r="BB801" s="9">
        <f>SUMIFS('BAZA DANYCH'!$Q:$Q,'BAZA DANYCH'!$B:$B,STATYSTYKI!$B801,'BAZA DANYCH'!$C:$C,STATYSTYKI!$C801,'BAZA DANYCH'!$G:$G,STATYSTYKI!$D801,'BAZA DANYCH'!$K:$K,STATYSTYKI!BB$550)</f>
        <v>0</v>
      </c>
      <c r="BC801" s="9">
        <f>SUMIFS('BAZA DANYCH'!$Q:$Q,'BAZA DANYCH'!$B:$B,STATYSTYKI!$B801,'BAZA DANYCH'!$C:$C,STATYSTYKI!$C801,'BAZA DANYCH'!$G:$G,STATYSTYKI!$D801,'BAZA DANYCH'!$K:$K,STATYSTYKI!BC$550)</f>
        <v>0</v>
      </c>
      <c r="BD801" s="9">
        <f>SUMIFS('BAZA DANYCH'!$Q:$Q,'BAZA DANYCH'!$B:$B,STATYSTYKI!$B801,'BAZA DANYCH'!$C:$C,STATYSTYKI!$C801,'BAZA DANYCH'!$G:$G,STATYSTYKI!$D801,'BAZA DANYCH'!$K:$K,STATYSTYKI!BD$550)</f>
        <v>0</v>
      </c>
      <c r="BE801" s="9">
        <f>SUMIFS('BAZA DANYCH'!$Q:$Q,'BAZA DANYCH'!$B:$B,STATYSTYKI!$B801,'BAZA DANYCH'!$C:$C,STATYSTYKI!$C801,'BAZA DANYCH'!$G:$G,STATYSTYKI!$D801,'BAZA DANYCH'!$K:$K,STATYSTYKI!BE$550)</f>
        <v>0</v>
      </c>
      <c r="BF801" s="9">
        <f>SUMIFS('BAZA DANYCH'!$Q:$Q,'BAZA DANYCH'!$B:$B,STATYSTYKI!$B801,'BAZA DANYCH'!$C:$C,STATYSTYKI!$C801,'BAZA DANYCH'!$G:$G,STATYSTYKI!$D801,'BAZA DANYCH'!$K:$K,STATYSTYKI!BF$550)</f>
        <v>0</v>
      </c>
      <c r="BG801" s="9">
        <f>SUMIFS('BAZA DANYCH'!$Q:$Q,'BAZA DANYCH'!$B:$B,STATYSTYKI!$B801,'BAZA DANYCH'!$C:$C,STATYSTYKI!$C801,'BAZA DANYCH'!$G:$G,STATYSTYKI!$D801,'BAZA DANYCH'!$K:$K,STATYSTYKI!BG$550)</f>
        <v>0</v>
      </c>
      <c r="BH801" s="9">
        <f>SUMIFS('BAZA DANYCH'!$Q:$Q,'BAZA DANYCH'!$B:$B,STATYSTYKI!$B801,'BAZA DANYCH'!$C:$C,STATYSTYKI!$C801,'BAZA DANYCH'!$G:$G,STATYSTYKI!$D801,'BAZA DANYCH'!$K:$K,STATYSTYKI!BH$550)</f>
        <v>1</v>
      </c>
      <c r="BI801" s="9">
        <f>SUMIFS('BAZA DANYCH'!$Q:$Q,'BAZA DANYCH'!$B:$B,STATYSTYKI!$B801,'BAZA DANYCH'!$C:$C,STATYSTYKI!$C801,'BAZA DANYCH'!$G:$G,STATYSTYKI!$D801,'BAZA DANYCH'!$K:$K,STATYSTYKI!BI$550)</f>
        <v>0</v>
      </c>
      <c r="BJ801" s="9">
        <f>SUMIFS('BAZA DANYCH'!$Q:$Q,'BAZA DANYCH'!$B:$B,STATYSTYKI!$B801,'BAZA DANYCH'!$C:$C,STATYSTYKI!$C801,'BAZA DANYCH'!$G:$G,STATYSTYKI!$D801,'BAZA DANYCH'!$K:$K,STATYSTYKI!BJ$550)</f>
        <v>0</v>
      </c>
      <c r="BK801" s="9">
        <f>SUMIFS('BAZA DANYCH'!$Q:$Q,'BAZA DANYCH'!$B:$B,STATYSTYKI!$B801,'BAZA DANYCH'!$C:$C,STATYSTYKI!$C801,'BAZA DANYCH'!$G:$G,STATYSTYKI!$D801,'BAZA DANYCH'!$K:$K,STATYSTYKI!BK$550)</f>
        <v>0</v>
      </c>
      <c r="BL801" s="9">
        <f>SUMIFS('BAZA DANYCH'!$Q:$Q,'BAZA DANYCH'!$B:$B,STATYSTYKI!$B801,'BAZA DANYCH'!$C:$C,STATYSTYKI!$C801,'BAZA DANYCH'!$G:$G,STATYSTYKI!$D801,'BAZA DANYCH'!$K:$K,STATYSTYKI!BL$550)</f>
        <v>0</v>
      </c>
      <c r="BM801" s="9">
        <f>SUMIFS('BAZA DANYCH'!$Q:$Q,'BAZA DANYCH'!$B:$B,STATYSTYKI!$B801,'BAZA DANYCH'!$C:$C,STATYSTYKI!$C801,'BAZA DANYCH'!$G:$G,STATYSTYKI!$D801,'BAZA DANYCH'!$K:$K,STATYSTYKI!BM$550)</f>
        <v>0</v>
      </c>
      <c r="BN801" s="9">
        <f>SUMIFS('BAZA DANYCH'!$Q:$Q,'BAZA DANYCH'!$B:$B,STATYSTYKI!$B801,'BAZA DANYCH'!$C:$C,STATYSTYKI!$C801,'BAZA DANYCH'!$G:$G,STATYSTYKI!$D801,'BAZA DANYCH'!$K:$K,STATYSTYKI!BN$550)</f>
        <v>0</v>
      </c>
      <c r="BO801" s="9">
        <f>SUMIFS('BAZA DANYCH'!$Q:$Q,'BAZA DANYCH'!$B:$B,STATYSTYKI!$B801,'BAZA DANYCH'!$C:$C,STATYSTYKI!$C801,'BAZA DANYCH'!$G:$G,STATYSTYKI!$D801,'BAZA DANYCH'!$K:$K,STATYSTYKI!BO$550)</f>
        <v>0</v>
      </c>
      <c r="BP801" s="9">
        <f>SUMIFS('BAZA DANYCH'!$Q:$Q,'BAZA DANYCH'!$B:$B,STATYSTYKI!$B801,'BAZA DANYCH'!$C:$C,STATYSTYKI!$C801,'BAZA DANYCH'!$G:$G,STATYSTYKI!$D801,'BAZA DANYCH'!$K:$K,STATYSTYKI!BP$550)</f>
        <v>0</v>
      </c>
      <c r="BQ801" s="9">
        <f>SUMIFS('BAZA DANYCH'!$Q:$Q,'BAZA DANYCH'!$B:$B,STATYSTYKI!$B801,'BAZA DANYCH'!$C:$C,STATYSTYKI!$C801,'BAZA DANYCH'!$G:$G,STATYSTYKI!$D801,'BAZA DANYCH'!$K:$K,STATYSTYKI!BQ$550)</f>
        <v>0</v>
      </c>
      <c r="BR801" s="9">
        <f>SUMIFS('BAZA DANYCH'!$Q:$Q,'BAZA DANYCH'!$B:$B,STATYSTYKI!$B801,'BAZA DANYCH'!$C:$C,STATYSTYKI!$C801,'BAZA DANYCH'!$G:$G,STATYSTYKI!$D801,'BAZA DANYCH'!$K:$K,STATYSTYKI!BR$550)</f>
        <v>0</v>
      </c>
      <c r="BS801" s="9">
        <f>SUMIFS('BAZA DANYCH'!$Q:$Q,'BAZA DANYCH'!$B:$B,STATYSTYKI!$B801,'BAZA DANYCH'!$C:$C,STATYSTYKI!$C801,'BAZA DANYCH'!$G:$G,STATYSTYKI!$D801,'BAZA DANYCH'!$K:$K,STATYSTYKI!BS$550)</f>
        <v>0</v>
      </c>
      <c r="BT801" s="9">
        <f>SUMIFS('BAZA DANYCH'!$Q:$Q,'BAZA DANYCH'!$B:$B,STATYSTYKI!$B801,'BAZA DANYCH'!$C:$C,STATYSTYKI!$C801,'BAZA DANYCH'!$G:$G,STATYSTYKI!$D801,'BAZA DANYCH'!$K:$K,STATYSTYKI!BT$550)</f>
        <v>0</v>
      </c>
      <c r="BU801" s="9">
        <f>SUMIFS('BAZA DANYCH'!$Q:$Q,'BAZA DANYCH'!$B:$B,STATYSTYKI!$B801,'BAZA DANYCH'!$C:$C,STATYSTYKI!$C801,'BAZA DANYCH'!$G:$G,STATYSTYKI!$D801,'BAZA DANYCH'!$K:$K,STATYSTYKI!BU$550)</f>
        <v>0</v>
      </c>
      <c r="BV801" s="9">
        <f>SUMIFS('BAZA DANYCH'!$Q:$Q,'BAZA DANYCH'!$B:$B,STATYSTYKI!$B801,'BAZA DANYCH'!$C:$C,STATYSTYKI!$C801,'BAZA DANYCH'!$G:$G,STATYSTYKI!$D801,'BAZA DANYCH'!$K:$K,STATYSTYKI!BV$550)</f>
        <v>0</v>
      </c>
      <c r="BW801" s="9">
        <f>SUMIFS('BAZA DANYCH'!$Q:$Q,'BAZA DANYCH'!$B:$B,STATYSTYKI!$B801,'BAZA DANYCH'!$C:$C,STATYSTYKI!$C801,'BAZA DANYCH'!$G:$G,STATYSTYKI!$D801,'BAZA DANYCH'!$K:$K,STATYSTYKI!BW$550)</f>
        <v>0</v>
      </c>
      <c r="BX801" s="9">
        <f>SUMIFS('BAZA DANYCH'!$Q:$Q,'BAZA DANYCH'!$B:$B,STATYSTYKI!$B801,'BAZA DANYCH'!$C:$C,STATYSTYKI!$C801,'BAZA DANYCH'!$G:$G,STATYSTYKI!$D801,'BAZA DANYCH'!$K:$K,STATYSTYKI!BX$550)</f>
        <v>0</v>
      </c>
      <c r="BY801" s="9">
        <f>SUMIFS('BAZA DANYCH'!$Q:$Q,'BAZA DANYCH'!$B:$B,STATYSTYKI!$B801,'BAZA DANYCH'!$C:$C,STATYSTYKI!$C801,'BAZA DANYCH'!$G:$G,STATYSTYKI!$D801,'BAZA DANYCH'!$K:$K,STATYSTYKI!BY$550)</f>
        <v>0</v>
      </c>
      <c r="BZ801" s="9">
        <f>SUMIFS('BAZA DANYCH'!$Q:$Q,'BAZA DANYCH'!$B:$B,STATYSTYKI!$B801,'BAZA DANYCH'!$C:$C,STATYSTYKI!$C801,'BAZA DANYCH'!$G:$G,STATYSTYKI!$D801,'BAZA DANYCH'!$K:$K,STATYSTYKI!BZ$550)</f>
        <v>0</v>
      </c>
      <c r="CA801" s="9">
        <f>SUMIFS('BAZA DANYCH'!$Q:$Q,'BAZA DANYCH'!$B:$B,STATYSTYKI!$B801,'BAZA DANYCH'!$C:$C,STATYSTYKI!$C801,'BAZA DANYCH'!$G:$G,STATYSTYKI!$D801,'BAZA DANYCH'!$K:$K,STATYSTYKI!CA$550)</f>
        <v>0</v>
      </c>
      <c r="CB801" s="9">
        <f>SUMIFS('BAZA DANYCH'!$Q:$Q,'BAZA DANYCH'!$B:$B,STATYSTYKI!$B801,'BAZA DANYCH'!$C:$C,STATYSTYKI!$C801,'BAZA DANYCH'!$G:$G,STATYSTYKI!$D801,'BAZA DANYCH'!$K:$K,STATYSTYKI!CB$550)</f>
        <v>0</v>
      </c>
      <c r="CC801" s="9">
        <f>SUMIFS('BAZA DANYCH'!$Q:$Q,'BAZA DANYCH'!$B:$B,STATYSTYKI!$B801,'BAZA DANYCH'!$C:$C,STATYSTYKI!$C801,'BAZA DANYCH'!$G:$G,STATYSTYKI!$D801,'BAZA DANYCH'!$K:$K,STATYSTYKI!CC$550)</f>
        <v>0</v>
      </c>
      <c r="CD801" s="9">
        <f>SUMIFS('BAZA DANYCH'!$Q:$Q,'BAZA DANYCH'!$B:$B,STATYSTYKI!$B801,'BAZA DANYCH'!$C:$C,STATYSTYKI!$C801,'BAZA DANYCH'!$G:$G,STATYSTYKI!$D801,'BAZA DANYCH'!$K:$K,STATYSTYKI!CD$550)</f>
        <v>0</v>
      </c>
      <c r="CE801" s="9">
        <f>SUMIFS('BAZA DANYCH'!$Q:$Q,'BAZA DANYCH'!$B:$B,STATYSTYKI!$B801,'BAZA DANYCH'!$C:$C,STATYSTYKI!$C801,'BAZA DANYCH'!$G:$G,STATYSTYKI!$D801,'BAZA DANYCH'!$K:$K,STATYSTYKI!CE$550)</f>
        <v>0</v>
      </c>
      <c r="CF801" s="9">
        <f>SUMIFS('BAZA DANYCH'!$Q:$Q,'BAZA DANYCH'!$B:$B,STATYSTYKI!$B801,'BAZA DANYCH'!$C:$C,STATYSTYKI!$C801,'BAZA DANYCH'!$G:$G,STATYSTYKI!$D801,'BAZA DANYCH'!$K:$K,STATYSTYKI!CF$550)</f>
        <v>0</v>
      </c>
      <c r="CG801" s="9">
        <f>SUMIFS('BAZA DANYCH'!$Q:$Q,'BAZA DANYCH'!$B:$B,STATYSTYKI!$B801,'BAZA DANYCH'!$C:$C,STATYSTYKI!$C801,'BAZA DANYCH'!$G:$G,STATYSTYKI!$D801,'BAZA DANYCH'!$K:$K,STATYSTYKI!CG$550)</f>
        <v>0</v>
      </c>
      <c r="CH801" s="9">
        <f>SUMIFS('BAZA DANYCH'!$Q:$Q,'BAZA DANYCH'!$B:$B,STATYSTYKI!$B801,'BAZA DANYCH'!$C:$C,STATYSTYKI!$C801,'BAZA DANYCH'!$G:$G,STATYSTYKI!$D801,'BAZA DANYCH'!$K:$K,STATYSTYKI!CH$550)</f>
        <v>0</v>
      </c>
      <c r="CI801" s="9">
        <f>SUMIFS('BAZA DANYCH'!$Q:$Q,'BAZA DANYCH'!$B:$B,STATYSTYKI!$B801,'BAZA DANYCH'!$C:$C,STATYSTYKI!$C801,'BAZA DANYCH'!$G:$G,STATYSTYKI!$D801,'BAZA DANYCH'!$K:$K,STATYSTYKI!CI$550)</f>
        <v>1</v>
      </c>
      <c r="CJ801" s="9">
        <f>SUMIFS('BAZA DANYCH'!$Q:$Q,'BAZA DANYCH'!$B:$B,STATYSTYKI!$B801,'BAZA DANYCH'!$C:$C,STATYSTYKI!$C801,'BAZA DANYCH'!$G:$G,STATYSTYKI!$D801,'BAZA DANYCH'!$K:$K,STATYSTYKI!CJ$550)</f>
        <v>0</v>
      </c>
      <c r="CK801" s="9">
        <f>SUMIFS('BAZA DANYCH'!$Q:$Q,'BAZA DANYCH'!$B:$B,STATYSTYKI!$B801,'BAZA DANYCH'!$C:$C,STATYSTYKI!$C801,'BAZA DANYCH'!$G:$G,STATYSTYKI!$D801,'BAZA DANYCH'!$K:$K,STATYSTYKI!CK$550)</f>
        <v>0</v>
      </c>
      <c r="CL801" s="9">
        <f>SUMIFS('BAZA DANYCH'!$Q:$Q,'BAZA DANYCH'!$B:$B,STATYSTYKI!$B801,'BAZA DANYCH'!$C:$C,STATYSTYKI!$C801,'BAZA DANYCH'!$G:$G,STATYSTYKI!$D801,'BAZA DANYCH'!$K:$K,STATYSTYKI!CL$550)</f>
        <v>0</v>
      </c>
      <c r="CM801" s="9">
        <f>SUMIFS('BAZA DANYCH'!$Q:$Q,'BAZA DANYCH'!$B:$B,STATYSTYKI!$B801,'BAZA DANYCH'!$C:$C,STATYSTYKI!$C801,'BAZA DANYCH'!$G:$G,STATYSTYKI!$D801,'BAZA DANYCH'!$K:$K,STATYSTYKI!CM$550)</f>
        <v>0</v>
      </c>
      <c r="CN801" s="9">
        <f>SUMIFS('BAZA DANYCH'!$Q:$Q,'BAZA DANYCH'!$B:$B,STATYSTYKI!$B801,'BAZA DANYCH'!$C:$C,STATYSTYKI!$C801,'BAZA DANYCH'!$G:$G,STATYSTYKI!$D801,'BAZA DANYCH'!$K:$K,STATYSTYKI!CN$550)</f>
        <v>1</v>
      </c>
      <c r="CO801" s="9">
        <f>SUMIFS('BAZA DANYCH'!$Q:$Q,'BAZA DANYCH'!$B:$B,STATYSTYKI!$B801,'BAZA DANYCH'!$C:$C,STATYSTYKI!$C801,'BAZA DANYCH'!$G:$G,STATYSTYKI!$D801,'BAZA DANYCH'!$K:$K,STATYSTYKI!CO$550)</f>
        <v>0</v>
      </c>
      <c r="CP801" s="9">
        <f>SUMIFS('BAZA DANYCH'!$Q:$Q,'BAZA DANYCH'!$B:$B,STATYSTYKI!$B801,'BAZA DANYCH'!$C:$C,STATYSTYKI!$C801,'BAZA DANYCH'!$G:$G,STATYSTYKI!$D801,'BAZA DANYCH'!$K:$K,STATYSTYKI!CP$550)</f>
        <v>0</v>
      </c>
      <c r="CQ801" s="9">
        <f>SUMIFS('BAZA DANYCH'!$Q:$Q,'BAZA DANYCH'!$B:$B,STATYSTYKI!$B801,'BAZA DANYCH'!$C:$C,STATYSTYKI!$C801,'BAZA DANYCH'!$G:$G,STATYSTYKI!$D801,'BAZA DANYCH'!$K:$K,STATYSTYKI!CQ$550)</f>
        <v>0</v>
      </c>
      <c r="CR801" s="9">
        <f>SUMIFS('BAZA DANYCH'!$Q:$Q,'BAZA DANYCH'!$B:$B,STATYSTYKI!$B801,'BAZA DANYCH'!$C:$C,STATYSTYKI!$C801,'BAZA DANYCH'!$G:$G,STATYSTYKI!$D801,'BAZA DANYCH'!$K:$K,STATYSTYKI!CR$550)</f>
        <v>0</v>
      </c>
      <c r="CS801" s="9">
        <f>SUMIFS('BAZA DANYCH'!$Q:$Q,'BAZA DANYCH'!$B:$B,STATYSTYKI!$B801,'BAZA DANYCH'!$C:$C,STATYSTYKI!$C801,'BAZA DANYCH'!$G:$G,STATYSTYKI!$D801,'BAZA DANYCH'!$K:$K,STATYSTYKI!CS$550)</f>
        <v>0</v>
      </c>
      <c r="CT801" s="9">
        <f>SUMIFS('BAZA DANYCH'!$Q:$Q,'BAZA DANYCH'!$B:$B,STATYSTYKI!$B801,'BAZA DANYCH'!$C:$C,STATYSTYKI!$C801,'BAZA DANYCH'!$G:$G,STATYSTYKI!$D801,'BAZA DANYCH'!$K:$K,STATYSTYKI!CT$550)</f>
        <v>0</v>
      </c>
      <c r="CU801" s="9">
        <f>SUMIFS('BAZA DANYCH'!$Q:$Q,'BAZA DANYCH'!$B:$B,STATYSTYKI!$B801,'BAZA DANYCH'!$C:$C,STATYSTYKI!$C801,'BAZA DANYCH'!$G:$G,STATYSTYKI!$D801,'BAZA DANYCH'!$K:$K,STATYSTYKI!CU$550)</f>
        <v>0</v>
      </c>
      <c r="CV801" s="9">
        <f>SUMIFS('BAZA DANYCH'!$Q:$Q,'BAZA DANYCH'!$B:$B,STATYSTYKI!$B801,'BAZA DANYCH'!$C:$C,STATYSTYKI!$C801,'BAZA DANYCH'!$G:$G,STATYSTYKI!$D801,'BAZA DANYCH'!$K:$K,STATYSTYKI!CV$550)</f>
        <v>0</v>
      </c>
      <c r="CW801" s="9">
        <f>SUMIFS('BAZA DANYCH'!$Q:$Q,'BAZA DANYCH'!$B:$B,STATYSTYKI!$B801,'BAZA DANYCH'!$C:$C,STATYSTYKI!$C801,'BAZA DANYCH'!$G:$G,STATYSTYKI!$D801,'BAZA DANYCH'!$K:$K,STATYSTYKI!CW$550)</f>
        <v>0</v>
      </c>
      <c r="CX801" s="9">
        <f>SUMIFS('BAZA DANYCH'!$Q:$Q,'BAZA DANYCH'!$B:$B,STATYSTYKI!$B801,'BAZA DANYCH'!$C:$C,STATYSTYKI!$C801,'BAZA DANYCH'!$G:$G,STATYSTYKI!$D801,'BAZA DANYCH'!$K:$K,STATYSTYKI!CX$550)</f>
        <v>0</v>
      </c>
    </row>
    <row r="802" spans="1:102" hidden="1">
      <c r="A802" s="8"/>
      <c r="B802" s="60" t="s">
        <v>167</v>
      </c>
      <c r="C802" s="61" t="s">
        <v>168</v>
      </c>
      <c r="D802" s="61" t="s">
        <v>170</v>
      </c>
      <c r="E802" s="82" t="s">
        <v>9</v>
      </c>
      <c r="F802" s="64">
        <f t="shared" si="278"/>
        <v>0</v>
      </c>
      <c r="G802" s="9">
        <f>SUMIFS('BAZA DANYCH'!$S:$S,'BAZA DANYCH'!$B:$B,STATYSTYKI!$B802,'BAZA DANYCH'!$C:$C,STATYSTYKI!$C802,'BAZA DANYCH'!$G:$G,STATYSTYKI!$D802,'BAZA DANYCH'!$K:$K,STATYSTYKI!G$550)</f>
        <v>0</v>
      </c>
      <c r="H802" s="9">
        <f>SUMIFS('BAZA DANYCH'!$S:$S,'BAZA DANYCH'!$B:$B,STATYSTYKI!$B802,'BAZA DANYCH'!$C:$C,STATYSTYKI!$C802,'BAZA DANYCH'!$G:$G,STATYSTYKI!$D802,'BAZA DANYCH'!$K:$K,STATYSTYKI!H$550)</f>
        <v>0</v>
      </c>
      <c r="I802" s="9">
        <f>SUMIFS('BAZA DANYCH'!$S:$S,'BAZA DANYCH'!$B:$B,STATYSTYKI!$B802,'BAZA DANYCH'!$C:$C,STATYSTYKI!$C802,'BAZA DANYCH'!$G:$G,STATYSTYKI!$D802,'BAZA DANYCH'!$K:$K,STATYSTYKI!I$550)</f>
        <v>0</v>
      </c>
      <c r="J802" s="9">
        <f>SUMIFS('BAZA DANYCH'!$S:$S,'BAZA DANYCH'!$B:$B,STATYSTYKI!$B802,'BAZA DANYCH'!$C:$C,STATYSTYKI!$C802,'BAZA DANYCH'!$G:$G,STATYSTYKI!$D802,'BAZA DANYCH'!$K:$K,STATYSTYKI!J$550)</f>
        <v>0</v>
      </c>
      <c r="K802" s="9">
        <f>SUMIFS('BAZA DANYCH'!$S:$S,'BAZA DANYCH'!$B:$B,STATYSTYKI!$B802,'BAZA DANYCH'!$C:$C,STATYSTYKI!$C802,'BAZA DANYCH'!$G:$G,STATYSTYKI!$D802,'BAZA DANYCH'!$K:$K,STATYSTYKI!K$550)</f>
        <v>0</v>
      </c>
      <c r="L802" s="9">
        <f>SUMIFS('BAZA DANYCH'!$S:$S,'BAZA DANYCH'!$B:$B,STATYSTYKI!$B802,'BAZA DANYCH'!$C:$C,STATYSTYKI!$C802,'BAZA DANYCH'!$G:$G,STATYSTYKI!$D802,'BAZA DANYCH'!$K:$K,STATYSTYKI!L$550)</f>
        <v>0</v>
      </c>
      <c r="M802" s="9">
        <f>SUMIFS('BAZA DANYCH'!$S:$S,'BAZA DANYCH'!$B:$B,STATYSTYKI!$B802,'BAZA DANYCH'!$C:$C,STATYSTYKI!$C802,'BAZA DANYCH'!$G:$G,STATYSTYKI!$D802,'BAZA DANYCH'!$K:$K,STATYSTYKI!M$550)</f>
        <v>0</v>
      </c>
      <c r="N802" s="9">
        <f>SUMIFS('BAZA DANYCH'!$S:$S,'BAZA DANYCH'!$B:$B,STATYSTYKI!$B802,'BAZA DANYCH'!$C:$C,STATYSTYKI!$C802,'BAZA DANYCH'!$G:$G,STATYSTYKI!$D802,'BAZA DANYCH'!$K:$K,STATYSTYKI!N$550)</f>
        <v>0</v>
      </c>
      <c r="O802" s="9">
        <f>SUMIFS('BAZA DANYCH'!$S:$S,'BAZA DANYCH'!$B:$B,STATYSTYKI!$B802,'BAZA DANYCH'!$C:$C,STATYSTYKI!$C802,'BAZA DANYCH'!$G:$G,STATYSTYKI!$D802,'BAZA DANYCH'!$K:$K,STATYSTYKI!O$550)</f>
        <v>0</v>
      </c>
      <c r="P802" s="9">
        <f>SUMIFS('BAZA DANYCH'!$S:$S,'BAZA DANYCH'!$B:$B,STATYSTYKI!$B802,'BAZA DANYCH'!$C:$C,STATYSTYKI!$C802,'BAZA DANYCH'!$G:$G,STATYSTYKI!$D802,'BAZA DANYCH'!$K:$K,STATYSTYKI!P$550)</f>
        <v>0</v>
      </c>
      <c r="Q802" s="9">
        <f>SUMIFS('BAZA DANYCH'!$S:$S,'BAZA DANYCH'!$B:$B,STATYSTYKI!$B802,'BAZA DANYCH'!$C:$C,STATYSTYKI!$C802,'BAZA DANYCH'!$G:$G,STATYSTYKI!$D802,'BAZA DANYCH'!$K:$K,STATYSTYKI!Q$550)</f>
        <v>0</v>
      </c>
      <c r="R802" s="9">
        <f>SUMIFS('BAZA DANYCH'!$S:$S,'BAZA DANYCH'!$B:$B,STATYSTYKI!$B802,'BAZA DANYCH'!$C:$C,STATYSTYKI!$C802,'BAZA DANYCH'!$G:$G,STATYSTYKI!$D802,'BAZA DANYCH'!$K:$K,STATYSTYKI!R$550)</f>
        <v>0</v>
      </c>
      <c r="S802" s="9">
        <f>SUMIFS('BAZA DANYCH'!$S:$S,'BAZA DANYCH'!$B:$B,STATYSTYKI!$B802,'BAZA DANYCH'!$C:$C,STATYSTYKI!$C802,'BAZA DANYCH'!$G:$G,STATYSTYKI!$D802,'BAZA DANYCH'!$K:$K,STATYSTYKI!S$550)</f>
        <v>0</v>
      </c>
      <c r="T802" s="9">
        <f>SUMIFS('BAZA DANYCH'!$S:$S,'BAZA DANYCH'!$B:$B,STATYSTYKI!$B802,'BAZA DANYCH'!$C:$C,STATYSTYKI!$C802,'BAZA DANYCH'!$G:$G,STATYSTYKI!$D802,'BAZA DANYCH'!$K:$K,STATYSTYKI!T$550)</f>
        <v>0</v>
      </c>
      <c r="U802" s="9">
        <f>SUMIFS('BAZA DANYCH'!$S:$S,'BAZA DANYCH'!$B:$B,STATYSTYKI!$B802,'BAZA DANYCH'!$C:$C,STATYSTYKI!$C802,'BAZA DANYCH'!$G:$G,STATYSTYKI!$D802,'BAZA DANYCH'!$K:$K,STATYSTYKI!U$550)</f>
        <v>0</v>
      </c>
      <c r="V802" s="9">
        <f>SUMIFS('BAZA DANYCH'!$S:$S,'BAZA DANYCH'!$B:$B,STATYSTYKI!$B802,'BAZA DANYCH'!$C:$C,STATYSTYKI!$C802,'BAZA DANYCH'!$G:$G,STATYSTYKI!$D802,'BAZA DANYCH'!$K:$K,STATYSTYKI!V$550)</f>
        <v>0</v>
      </c>
      <c r="W802" s="9">
        <f>SUMIFS('BAZA DANYCH'!$S:$S,'BAZA DANYCH'!$B:$B,STATYSTYKI!$B802,'BAZA DANYCH'!$C:$C,STATYSTYKI!$C802,'BAZA DANYCH'!$G:$G,STATYSTYKI!$D802,'BAZA DANYCH'!$K:$K,STATYSTYKI!W$550)</f>
        <v>0</v>
      </c>
      <c r="X802" s="9">
        <f>SUMIFS('BAZA DANYCH'!$S:$S,'BAZA DANYCH'!$B:$B,STATYSTYKI!$B802,'BAZA DANYCH'!$C:$C,STATYSTYKI!$C802,'BAZA DANYCH'!$G:$G,STATYSTYKI!$D802,'BAZA DANYCH'!$K:$K,STATYSTYKI!X$550)</f>
        <v>0</v>
      </c>
      <c r="Y802" s="9">
        <f>SUMIFS('BAZA DANYCH'!$S:$S,'BAZA DANYCH'!$B:$B,STATYSTYKI!$B802,'BAZA DANYCH'!$C:$C,STATYSTYKI!$C802,'BAZA DANYCH'!$G:$G,STATYSTYKI!$D802,'BAZA DANYCH'!$K:$K,STATYSTYKI!Y$550)</f>
        <v>0</v>
      </c>
      <c r="Z802" s="9">
        <f>SUMIFS('BAZA DANYCH'!$S:$S,'BAZA DANYCH'!$B:$B,STATYSTYKI!$B802,'BAZA DANYCH'!$C:$C,STATYSTYKI!$C802,'BAZA DANYCH'!$G:$G,STATYSTYKI!$D802,'BAZA DANYCH'!$K:$K,STATYSTYKI!Z$550)</f>
        <v>0</v>
      </c>
      <c r="AA802" s="9">
        <f>SUMIFS('BAZA DANYCH'!$S:$S,'BAZA DANYCH'!$B:$B,STATYSTYKI!$B802,'BAZA DANYCH'!$C:$C,STATYSTYKI!$C802,'BAZA DANYCH'!$G:$G,STATYSTYKI!$D802,'BAZA DANYCH'!$K:$K,STATYSTYKI!AA$550)</f>
        <v>0</v>
      </c>
      <c r="AB802" s="9">
        <f>SUMIFS('BAZA DANYCH'!$S:$S,'BAZA DANYCH'!$B:$B,STATYSTYKI!$B802,'BAZA DANYCH'!$C:$C,STATYSTYKI!$C802,'BAZA DANYCH'!$G:$G,STATYSTYKI!$D802,'BAZA DANYCH'!$K:$K,STATYSTYKI!AB$550)</f>
        <v>0</v>
      </c>
      <c r="AC802" s="9">
        <f>SUMIFS('BAZA DANYCH'!$S:$S,'BAZA DANYCH'!$B:$B,STATYSTYKI!$B802,'BAZA DANYCH'!$C:$C,STATYSTYKI!$C802,'BAZA DANYCH'!$G:$G,STATYSTYKI!$D802,'BAZA DANYCH'!$K:$K,STATYSTYKI!AC$550)</f>
        <v>0</v>
      </c>
      <c r="AD802" s="9">
        <f>SUMIFS('BAZA DANYCH'!$S:$S,'BAZA DANYCH'!$B:$B,STATYSTYKI!$B802,'BAZA DANYCH'!$C:$C,STATYSTYKI!$C802,'BAZA DANYCH'!$G:$G,STATYSTYKI!$D802,'BAZA DANYCH'!$K:$K,STATYSTYKI!AD$550)</f>
        <v>0</v>
      </c>
      <c r="AE802" s="9">
        <f>SUMIFS('BAZA DANYCH'!$S:$S,'BAZA DANYCH'!$B:$B,STATYSTYKI!$B802,'BAZA DANYCH'!$C:$C,STATYSTYKI!$C802,'BAZA DANYCH'!$G:$G,STATYSTYKI!$D802,'BAZA DANYCH'!$K:$K,STATYSTYKI!AE$550)</f>
        <v>0</v>
      </c>
      <c r="AF802" s="9">
        <f>SUMIFS('BAZA DANYCH'!$S:$S,'BAZA DANYCH'!$B:$B,STATYSTYKI!$B802,'BAZA DANYCH'!$C:$C,STATYSTYKI!$C802,'BAZA DANYCH'!$G:$G,STATYSTYKI!$D802,'BAZA DANYCH'!$K:$K,STATYSTYKI!AF$550)</f>
        <v>0</v>
      </c>
      <c r="AG802" s="9">
        <f>SUMIFS('BAZA DANYCH'!$S:$S,'BAZA DANYCH'!$B:$B,STATYSTYKI!$B802,'BAZA DANYCH'!$C:$C,STATYSTYKI!$C802,'BAZA DANYCH'!$G:$G,STATYSTYKI!$D802,'BAZA DANYCH'!$K:$K,STATYSTYKI!AG$550)</f>
        <v>0</v>
      </c>
      <c r="AH802" s="9">
        <f>SUMIFS('BAZA DANYCH'!$S:$S,'BAZA DANYCH'!$B:$B,STATYSTYKI!$B802,'BAZA DANYCH'!$C:$C,STATYSTYKI!$C802,'BAZA DANYCH'!$G:$G,STATYSTYKI!$D802,'BAZA DANYCH'!$K:$K,STATYSTYKI!AH$550)</f>
        <v>0</v>
      </c>
      <c r="AI802" s="9">
        <f>SUMIFS('BAZA DANYCH'!$S:$S,'BAZA DANYCH'!$B:$B,STATYSTYKI!$B802,'BAZA DANYCH'!$C:$C,STATYSTYKI!$C802,'BAZA DANYCH'!$G:$G,STATYSTYKI!$D802,'BAZA DANYCH'!$K:$K,STATYSTYKI!AI$550)</f>
        <v>0</v>
      </c>
      <c r="AJ802" s="9">
        <f>SUMIFS('BAZA DANYCH'!$S:$S,'BAZA DANYCH'!$B:$B,STATYSTYKI!$B802,'BAZA DANYCH'!$C:$C,STATYSTYKI!$C802,'BAZA DANYCH'!$G:$G,STATYSTYKI!$D802,'BAZA DANYCH'!$K:$K,STATYSTYKI!AJ$550)</f>
        <v>0</v>
      </c>
      <c r="AK802" s="9">
        <f>SUMIFS('BAZA DANYCH'!$S:$S,'BAZA DANYCH'!$B:$B,STATYSTYKI!$B802,'BAZA DANYCH'!$C:$C,STATYSTYKI!$C802,'BAZA DANYCH'!$G:$G,STATYSTYKI!$D802,'BAZA DANYCH'!$K:$K,STATYSTYKI!AK$550)</f>
        <v>0</v>
      </c>
      <c r="AL802" s="9">
        <f>SUMIFS('BAZA DANYCH'!$S:$S,'BAZA DANYCH'!$B:$B,STATYSTYKI!$B802,'BAZA DANYCH'!$C:$C,STATYSTYKI!$C802,'BAZA DANYCH'!$G:$G,STATYSTYKI!$D802,'BAZA DANYCH'!$K:$K,STATYSTYKI!AL$550)</f>
        <v>0</v>
      </c>
      <c r="AM802" s="9">
        <f>SUMIFS('BAZA DANYCH'!$S:$S,'BAZA DANYCH'!$B:$B,STATYSTYKI!$B802,'BAZA DANYCH'!$C:$C,STATYSTYKI!$C802,'BAZA DANYCH'!$G:$G,STATYSTYKI!$D802,'BAZA DANYCH'!$K:$K,STATYSTYKI!AM$550)</f>
        <v>0</v>
      </c>
      <c r="AN802" s="9">
        <f>SUMIFS('BAZA DANYCH'!$S:$S,'BAZA DANYCH'!$B:$B,STATYSTYKI!$B802,'BAZA DANYCH'!$C:$C,STATYSTYKI!$C802,'BAZA DANYCH'!$G:$G,STATYSTYKI!$D802,'BAZA DANYCH'!$K:$K,STATYSTYKI!AN$550)</f>
        <v>0</v>
      </c>
      <c r="AO802" s="9">
        <f>SUMIFS('BAZA DANYCH'!$S:$S,'BAZA DANYCH'!$B:$B,STATYSTYKI!$B802,'BAZA DANYCH'!$C:$C,STATYSTYKI!$C802,'BAZA DANYCH'!$G:$G,STATYSTYKI!$D802,'BAZA DANYCH'!$K:$K,STATYSTYKI!AO$550)</f>
        <v>0</v>
      </c>
      <c r="AP802" s="9">
        <f>SUMIFS('BAZA DANYCH'!$S:$S,'BAZA DANYCH'!$B:$B,STATYSTYKI!$B802,'BAZA DANYCH'!$C:$C,STATYSTYKI!$C802,'BAZA DANYCH'!$G:$G,STATYSTYKI!$D802,'BAZA DANYCH'!$K:$K,STATYSTYKI!AP$550)</f>
        <v>0</v>
      </c>
      <c r="AQ802" s="9">
        <f>SUMIFS('BAZA DANYCH'!$S:$S,'BAZA DANYCH'!$B:$B,STATYSTYKI!$B802,'BAZA DANYCH'!$C:$C,STATYSTYKI!$C802,'BAZA DANYCH'!$G:$G,STATYSTYKI!$D802,'BAZA DANYCH'!$K:$K,STATYSTYKI!AQ$550)</f>
        <v>0</v>
      </c>
      <c r="AR802" s="9">
        <f>SUMIFS('BAZA DANYCH'!$S:$S,'BAZA DANYCH'!$B:$B,STATYSTYKI!$B802,'BAZA DANYCH'!$C:$C,STATYSTYKI!$C802,'BAZA DANYCH'!$G:$G,STATYSTYKI!$D802,'BAZA DANYCH'!$K:$K,STATYSTYKI!AR$550)</f>
        <v>0</v>
      </c>
      <c r="AS802" s="9">
        <f>SUMIFS('BAZA DANYCH'!$S:$S,'BAZA DANYCH'!$B:$B,STATYSTYKI!$B802,'BAZA DANYCH'!$C:$C,STATYSTYKI!$C802,'BAZA DANYCH'!$G:$G,STATYSTYKI!$D802,'BAZA DANYCH'!$K:$K,STATYSTYKI!AS$550)</f>
        <v>0</v>
      </c>
      <c r="AT802" s="9">
        <f>SUMIFS('BAZA DANYCH'!$S:$S,'BAZA DANYCH'!$B:$B,STATYSTYKI!$B802,'BAZA DANYCH'!$C:$C,STATYSTYKI!$C802,'BAZA DANYCH'!$G:$G,STATYSTYKI!$D802,'BAZA DANYCH'!$K:$K,STATYSTYKI!AT$550)</f>
        <v>0</v>
      </c>
      <c r="AU802" s="9">
        <f>SUMIFS('BAZA DANYCH'!$S:$S,'BAZA DANYCH'!$B:$B,STATYSTYKI!$B802,'BAZA DANYCH'!$C:$C,STATYSTYKI!$C802,'BAZA DANYCH'!$G:$G,STATYSTYKI!$D802,'BAZA DANYCH'!$K:$K,STATYSTYKI!AU$550)</f>
        <v>0</v>
      </c>
      <c r="AV802" s="9">
        <f>SUMIFS('BAZA DANYCH'!$S:$S,'BAZA DANYCH'!$B:$B,STATYSTYKI!$B802,'BAZA DANYCH'!$C:$C,STATYSTYKI!$C802,'BAZA DANYCH'!$G:$G,STATYSTYKI!$D802,'BAZA DANYCH'!$K:$K,STATYSTYKI!AV$550)</f>
        <v>0</v>
      </c>
      <c r="AW802" s="9">
        <f>SUMIFS('BAZA DANYCH'!$S:$S,'BAZA DANYCH'!$B:$B,STATYSTYKI!$B802,'BAZA DANYCH'!$C:$C,STATYSTYKI!$C802,'BAZA DANYCH'!$G:$G,STATYSTYKI!$D802,'BAZA DANYCH'!$K:$K,STATYSTYKI!AW$550)</f>
        <v>0</v>
      </c>
      <c r="AX802" s="9">
        <f>SUMIFS('BAZA DANYCH'!$S:$S,'BAZA DANYCH'!$B:$B,STATYSTYKI!$B802,'BAZA DANYCH'!$C:$C,STATYSTYKI!$C802,'BAZA DANYCH'!$G:$G,STATYSTYKI!$D802,'BAZA DANYCH'!$K:$K,STATYSTYKI!AX$550)</f>
        <v>0</v>
      </c>
      <c r="AY802" s="9">
        <f>SUMIFS('BAZA DANYCH'!$S:$S,'BAZA DANYCH'!$B:$B,STATYSTYKI!$B802,'BAZA DANYCH'!$C:$C,STATYSTYKI!$C802,'BAZA DANYCH'!$G:$G,STATYSTYKI!$D802,'BAZA DANYCH'!$K:$K,STATYSTYKI!AY$550)</f>
        <v>0</v>
      </c>
      <c r="AZ802" s="9">
        <f>SUMIFS('BAZA DANYCH'!$S:$S,'BAZA DANYCH'!$B:$B,STATYSTYKI!$B802,'BAZA DANYCH'!$C:$C,STATYSTYKI!$C802,'BAZA DANYCH'!$G:$G,STATYSTYKI!$D802,'BAZA DANYCH'!$K:$K,STATYSTYKI!AZ$550)</f>
        <v>0</v>
      </c>
      <c r="BA802" s="9">
        <f>SUMIFS('BAZA DANYCH'!$S:$S,'BAZA DANYCH'!$B:$B,STATYSTYKI!$B802,'BAZA DANYCH'!$C:$C,STATYSTYKI!$C802,'BAZA DANYCH'!$G:$G,STATYSTYKI!$D802,'BAZA DANYCH'!$K:$K,STATYSTYKI!BA$550)</f>
        <v>0</v>
      </c>
      <c r="BB802" s="9">
        <f>SUMIFS('BAZA DANYCH'!$S:$S,'BAZA DANYCH'!$B:$B,STATYSTYKI!$B802,'BAZA DANYCH'!$C:$C,STATYSTYKI!$C802,'BAZA DANYCH'!$G:$G,STATYSTYKI!$D802,'BAZA DANYCH'!$K:$K,STATYSTYKI!BB$550)</f>
        <v>0</v>
      </c>
      <c r="BC802" s="9">
        <f>SUMIFS('BAZA DANYCH'!$S:$S,'BAZA DANYCH'!$B:$B,STATYSTYKI!$B802,'BAZA DANYCH'!$C:$C,STATYSTYKI!$C802,'BAZA DANYCH'!$G:$G,STATYSTYKI!$D802,'BAZA DANYCH'!$K:$K,STATYSTYKI!BC$550)</f>
        <v>0</v>
      </c>
      <c r="BD802" s="9">
        <f>SUMIFS('BAZA DANYCH'!$S:$S,'BAZA DANYCH'!$B:$B,STATYSTYKI!$B802,'BAZA DANYCH'!$C:$C,STATYSTYKI!$C802,'BAZA DANYCH'!$G:$G,STATYSTYKI!$D802,'BAZA DANYCH'!$K:$K,STATYSTYKI!BD$550)</f>
        <v>0</v>
      </c>
      <c r="BE802" s="9">
        <f>SUMIFS('BAZA DANYCH'!$S:$S,'BAZA DANYCH'!$B:$B,STATYSTYKI!$B802,'BAZA DANYCH'!$C:$C,STATYSTYKI!$C802,'BAZA DANYCH'!$G:$G,STATYSTYKI!$D802,'BAZA DANYCH'!$K:$K,STATYSTYKI!BE$550)</f>
        <v>0</v>
      </c>
      <c r="BF802" s="9">
        <f>SUMIFS('BAZA DANYCH'!$S:$S,'BAZA DANYCH'!$B:$B,STATYSTYKI!$B802,'BAZA DANYCH'!$C:$C,STATYSTYKI!$C802,'BAZA DANYCH'!$G:$G,STATYSTYKI!$D802,'BAZA DANYCH'!$K:$K,STATYSTYKI!BF$550)</f>
        <v>0</v>
      </c>
      <c r="BG802" s="9">
        <f>SUMIFS('BAZA DANYCH'!$S:$S,'BAZA DANYCH'!$B:$B,STATYSTYKI!$B802,'BAZA DANYCH'!$C:$C,STATYSTYKI!$C802,'BAZA DANYCH'!$G:$G,STATYSTYKI!$D802,'BAZA DANYCH'!$K:$K,STATYSTYKI!BG$550)</f>
        <v>0</v>
      </c>
      <c r="BH802" s="9">
        <f>SUMIFS('BAZA DANYCH'!$S:$S,'BAZA DANYCH'!$B:$B,STATYSTYKI!$B802,'BAZA DANYCH'!$C:$C,STATYSTYKI!$C802,'BAZA DANYCH'!$G:$G,STATYSTYKI!$D802,'BAZA DANYCH'!$K:$K,STATYSTYKI!BH$550)</f>
        <v>0</v>
      </c>
      <c r="BI802" s="9">
        <f>SUMIFS('BAZA DANYCH'!$S:$S,'BAZA DANYCH'!$B:$B,STATYSTYKI!$B802,'BAZA DANYCH'!$C:$C,STATYSTYKI!$C802,'BAZA DANYCH'!$G:$G,STATYSTYKI!$D802,'BAZA DANYCH'!$K:$K,STATYSTYKI!BI$550)</f>
        <v>0</v>
      </c>
      <c r="BJ802" s="9">
        <f>SUMIFS('BAZA DANYCH'!$S:$S,'BAZA DANYCH'!$B:$B,STATYSTYKI!$B802,'BAZA DANYCH'!$C:$C,STATYSTYKI!$C802,'BAZA DANYCH'!$G:$G,STATYSTYKI!$D802,'BAZA DANYCH'!$K:$K,STATYSTYKI!BJ$550)</f>
        <v>0</v>
      </c>
      <c r="BK802" s="9">
        <f>SUMIFS('BAZA DANYCH'!$S:$S,'BAZA DANYCH'!$B:$B,STATYSTYKI!$B802,'BAZA DANYCH'!$C:$C,STATYSTYKI!$C802,'BAZA DANYCH'!$G:$G,STATYSTYKI!$D802,'BAZA DANYCH'!$K:$K,STATYSTYKI!BK$550)</f>
        <v>0</v>
      </c>
      <c r="BL802" s="9">
        <f>SUMIFS('BAZA DANYCH'!$S:$S,'BAZA DANYCH'!$B:$B,STATYSTYKI!$B802,'BAZA DANYCH'!$C:$C,STATYSTYKI!$C802,'BAZA DANYCH'!$G:$G,STATYSTYKI!$D802,'BAZA DANYCH'!$K:$K,STATYSTYKI!BL$550)</f>
        <v>0</v>
      </c>
      <c r="BM802" s="9">
        <f>SUMIFS('BAZA DANYCH'!$S:$S,'BAZA DANYCH'!$B:$B,STATYSTYKI!$B802,'BAZA DANYCH'!$C:$C,STATYSTYKI!$C802,'BAZA DANYCH'!$G:$G,STATYSTYKI!$D802,'BAZA DANYCH'!$K:$K,STATYSTYKI!BM$550)</f>
        <v>0</v>
      </c>
      <c r="BN802" s="9">
        <f>SUMIFS('BAZA DANYCH'!$S:$S,'BAZA DANYCH'!$B:$B,STATYSTYKI!$B802,'BAZA DANYCH'!$C:$C,STATYSTYKI!$C802,'BAZA DANYCH'!$G:$G,STATYSTYKI!$D802,'BAZA DANYCH'!$K:$K,STATYSTYKI!BN$550)</f>
        <v>0</v>
      </c>
      <c r="BO802" s="9">
        <f>SUMIFS('BAZA DANYCH'!$S:$S,'BAZA DANYCH'!$B:$B,STATYSTYKI!$B802,'BAZA DANYCH'!$C:$C,STATYSTYKI!$C802,'BAZA DANYCH'!$G:$G,STATYSTYKI!$D802,'BAZA DANYCH'!$K:$K,STATYSTYKI!BO$550)</f>
        <v>0</v>
      </c>
      <c r="BP802" s="9">
        <f>SUMIFS('BAZA DANYCH'!$S:$S,'BAZA DANYCH'!$B:$B,STATYSTYKI!$B802,'BAZA DANYCH'!$C:$C,STATYSTYKI!$C802,'BAZA DANYCH'!$G:$G,STATYSTYKI!$D802,'BAZA DANYCH'!$K:$K,STATYSTYKI!BP$550)</f>
        <v>0</v>
      </c>
      <c r="BQ802" s="9">
        <f>SUMIFS('BAZA DANYCH'!$S:$S,'BAZA DANYCH'!$B:$B,STATYSTYKI!$B802,'BAZA DANYCH'!$C:$C,STATYSTYKI!$C802,'BAZA DANYCH'!$G:$G,STATYSTYKI!$D802,'BAZA DANYCH'!$K:$K,STATYSTYKI!BQ$550)</f>
        <v>0</v>
      </c>
      <c r="BR802" s="9">
        <f>SUMIFS('BAZA DANYCH'!$S:$S,'BAZA DANYCH'!$B:$B,STATYSTYKI!$B802,'BAZA DANYCH'!$C:$C,STATYSTYKI!$C802,'BAZA DANYCH'!$G:$G,STATYSTYKI!$D802,'BAZA DANYCH'!$K:$K,STATYSTYKI!BR$550)</f>
        <v>0</v>
      </c>
      <c r="BS802" s="9">
        <f>SUMIFS('BAZA DANYCH'!$S:$S,'BAZA DANYCH'!$B:$B,STATYSTYKI!$B802,'BAZA DANYCH'!$C:$C,STATYSTYKI!$C802,'BAZA DANYCH'!$G:$G,STATYSTYKI!$D802,'BAZA DANYCH'!$K:$K,STATYSTYKI!BS$550)</f>
        <v>0</v>
      </c>
      <c r="BT802" s="9">
        <f>SUMIFS('BAZA DANYCH'!$S:$S,'BAZA DANYCH'!$B:$B,STATYSTYKI!$B802,'BAZA DANYCH'!$C:$C,STATYSTYKI!$C802,'BAZA DANYCH'!$G:$G,STATYSTYKI!$D802,'BAZA DANYCH'!$K:$K,STATYSTYKI!BT$550)</f>
        <v>0</v>
      </c>
      <c r="BU802" s="9">
        <f>SUMIFS('BAZA DANYCH'!$S:$S,'BAZA DANYCH'!$B:$B,STATYSTYKI!$B802,'BAZA DANYCH'!$C:$C,STATYSTYKI!$C802,'BAZA DANYCH'!$G:$G,STATYSTYKI!$D802,'BAZA DANYCH'!$K:$K,STATYSTYKI!BU$550)</f>
        <v>0</v>
      </c>
      <c r="BV802" s="9">
        <f>SUMIFS('BAZA DANYCH'!$S:$S,'BAZA DANYCH'!$B:$B,STATYSTYKI!$B802,'BAZA DANYCH'!$C:$C,STATYSTYKI!$C802,'BAZA DANYCH'!$G:$G,STATYSTYKI!$D802,'BAZA DANYCH'!$K:$K,STATYSTYKI!BV$550)</f>
        <v>0</v>
      </c>
      <c r="BW802" s="9">
        <f>SUMIFS('BAZA DANYCH'!$S:$S,'BAZA DANYCH'!$B:$B,STATYSTYKI!$B802,'BAZA DANYCH'!$C:$C,STATYSTYKI!$C802,'BAZA DANYCH'!$G:$G,STATYSTYKI!$D802,'BAZA DANYCH'!$K:$K,STATYSTYKI!BW$550)</f>
        <v>0</v>
      </c>
      <c r="BX802" s="9">
        <f>SUMIFS('BAZA DANYCH'!$S:$S,'BAZA DANYCH'!$B:$B,STATYSTYKI!$B802,'BAZA DANYCH'!$C:$C,STATYSTYKI!$C802,'BAZA DANYCH'!$G:$G,STATYSTYKI!$D802,'BAZA DANYCH'!$K:$K,STATYSTYKI!BX$550)</f>
        <v>0</v>
      </c>
      <c r="BY802" s="9">
        <f>SUMIFS('BAZA DANYCH'!$S:$S,'BAZA DANYCH'!$B:$B,STATYSTYKI!$B802,'BAZA DANYCH'!$C:$C,STATYSTYKI!$C802,'BAZA DANYCH'!$G:$G,STATYSTYKI!$D802,'BAZA DANYCH'!$K:$K,STATYSTYKI!BY$550)</f>
        <v>0</v>
      </c>
      <c r="BZ802" s="9">
        <f>SUMIFS('BAZA DANYCH'!$S:$S,'BAZA DANYCH'!$B:$B,STATYSTYKI!$B802,'BAZA DANYCH'!$C:$C,STATYSTYKI!$C802,'BAZA DANYCH'!$G:$G,STATYSTYKI!$D802,'BAZA DANYCH'!$K:$K,STATYSTYKI!BZ$550)</f>
        <v>0</v>
      </c>
      <c r="CA802" s="9">
        <f>SUMIFS('BAZA DANYCH'!$S:$S,'BAZA DANYCH'!$B:$B,STATYSTYKI!$B802,'BAZA DANYCH'!$C:$C,STATYSTYKI!$C802,'BAZA DANYCH'!$G:$G,STATYSTYKI!$D802,'BAZA DANYCH'!$K:$K,STATYSTYKI!CA$550)</f>
        <v>0</v>
      </c>
      <c r="CB802" s="9">
        <f>SUMIFS('BAZA DANYCH'!$S:$S,'BAZA DANYCH'!$B:$B,STATYSTYKI!$B802,'BAZA DANYCH'!$C:$C,STATYSTYKI!$C802,'BAZA DANYCH'!$G:$G,STATYSTYKI!$D802,'BAZA DANYCH'!$K:$K,STATYSTYKI!CB$550)</f>
        <v>0</v>
      </c>
      <c r="CC802" s="9">
        <f>SUMIFS('BAZA DANYCH'!$S:$S,'BAZA DANYCH'!$B:$B,STATYSTYKI!$B802,'BAZA DANYCH'!$C:$C,STATYSTYKI!$C802,'BAZA DANYCH'!$G:$G,STATYSTYKI!$D802,'BAZA DANYCH'!$K:$K,STATYSTYKI!CC$550)</f>
        <v>0</v>
      </c>
      <c r="CD802" s="9">
        <f>SUMIFS('BAZA DANYCH'!$S:$S,'BAZA DANYCH'!$B:$B,STATYSTYKI!$B802,'BAZA DANYCH'!$C:$C,STATYSTYKI!$C802,'BAZA DANYCH'!$G:$G,STATYSTYKI!$D802,'BAZA DANYCH'!$K:$K,STATYSTYKI!CD$550)</f>
        <v>0</v>
      </c>
      <c r="CE802" s="9">
        <f>SUMIFS('BAZA DANYCH'!$S:$S,'BAZA DANYCH'!$B:$B,STATYSTYKI!$B802,'BAZA DANYCH'!$C:$C,STATYSTYKI!$C802,'BAZA DANYCH'!$G:$G,STATYSTYKI!$D802,'BAZA DANYCH'!$K:$K,STATYSTYKI!CE$550)</f>
        <v>0</v>
      </c>
      <c r="CF802" s="9">
        <f>SUMIFS('BAZA DANYCH'!$S:$S,'BAZA DANYCH'!$B:$B,STATYSTYKI!$B802,'BAZA DANYCH'!$C:$C,STATYSTYKI!$C802,'BAZA DANYCH'!$G:$G,STATYSTYKI!$D802,'BAZA DANYCH'!$K:$K,STATYSTYKI!CF$550)</f>
        <v>0</v>
      </c>
      <c r="CG802" s="9">
        <f>SUMIFS('BAZA DANYCH'!$S:$S,'BAZA DANYCH'!$B:$B,STATYSTYKI!$B802,'BAZA DANYCH'!$C:$C,STATYSTYKI!$C802,'BAZA DANYCH'!$G:$G,STATYSTYKI!$D802,'BAZA DANYCH'!$K:$K,STATYSTYKI!CG$550)</f>
        <v>0</v>
      </c>
      <c r="CH802" s="9">
        <f>SUMIFS('BAZA DANYCH'!$S:$S,'BAZA DANYCH'!$B:$B,STATYSTYKI!$B802,'BAZA DANYCH'!$C:$C,STATYSTYKI!$C802,'BAZA DANYCH'!$G:$G,STATYSTYKI!$D802,'BAZA DANYCH'!$K:$K,STATYSTYKI!CH$550)</f>
        <v>0</v>
      </c>
      <c r="CI802" s="9">
        <f>SUMIFS('BAZA DANYCH'!$S:$S,'BAZA DANYCH'!$B:$B,STATYSTYKI!$B802,'BAZA DANYCH'!$C:$C,STATYSTYKI!$C802,'BAZA DANYCH'!$G:$G,STATYSTYKI!$D802,'BAZA DANYCH'!$K:$K,STATYSTYKI!CI$550)</f>
        <v>0</v>
      </c>
      <c r="CJ802" s="9">
        <f>SUMIFS('BAZA DANYCH'!$S:$S,'BAZA DANYCH'!$B:$B,STATYSTYKI!$B802,'BAZA DANYCH'!$C:$C,STATYSTYKI!$C802,'BAZA DANYCH'!$G:$G,STATYSTYKI!$D802,'BAZA DANYCH'!$K:$K,STATYSTYKI!CJ$550)</f>
        <v>0</v>
      </c>
      <c r="CK802" s="9">
        <f>SUMIFS('BAZA DANYCH'!$S:$S,'BAZA DANYCH'!$B:$B,STATYSTYKI!$B802,'BAZA DANYCH'!$C:$C,STATYSTYKI!$C802,'BAZA DANYCH'!$G:$G,STATYSTYKI!$D802,'BAZA DANYCH'!$K:$K,STATYSTYKI!CK$550)</f>
        <v>0</v>
      </c>
      <c r="CL802" s="9">
        <f>SUMIFS('BAZA DANYCH'!$S:$S,'BAZA DANYCH'!$B:$B,STATYSTYKI!$B802,'BAZA DANYCH'!$C:$C,STATYSTYKI!$C802,'BAZA DANYCH'!$G:$G,STATYSTYKI!$D802,'BAZA DANYCH'!$K:$K,STATYSTYKI!CL$550)</f>
        <v>0</v>
      </c>
      <c r="CM802" s="9">
        <f>SUMIFS('BAZA DANYCH'!$S:$S,'BAZA DANYCH'!$B:$B,STATYSTYKI!$B802,'BAZA DANYCH'!$C:$C,STATYSTYKI!$C802,'BAZA DANYCH'!$G:$G,STATYSTYKI!$D802,'BAZA DANYCH'!$K:$K,STATYSTYKI!CM$550)</f>
        <v>0</v>
      </c>
      <c r="CN802" s="9">
        <f>SUMIFS('BAZA DANYCH'!$S:$S,'BAZA DANYCH'!$B:$B,STATYSTYKI!$B802,'BAZA DANYCH'!$C:$C,STATYSTYKI!$C802,'BAZA DANYCH'!$G:$G,STATYSTYKI!$D802,'BAZA DANYCH'!$K:$K,STATYSTYKI!CN$550)</f>
        <v>0</v>
      </c>
      <c r="CO802" s="9">
        <f>SUMIFS('BAZA DANYCH'!$S:$S,'BAZA DANYCH'!$B:$B,STATYSTYKI!$B802,'BAZA DANYCH'!$C:$C,STATYSTYKI!$C802,'BAZA DANYCH'!$G:$G,STATYSTYKI!$D802,'BAZA DANYCH'!$K:$K,STATYSTYKI!CO$550)</f>
        <v>0</v>
      </c>
      <c r="CP802" s="9">
        <f>SUMIFS('BAZA DANYCH'!$S:$S,'BAZA DANYCH'!$B:$B,STATYSTYKI!$B802,'BAZA DANYCH'!$C:$C,STATYSTYKI!$C802,'BAZA DANYCH'!$G:$G,STATYSTYKI!$D802,'BAZA DANYCH'!$K:$K,STATYSTYKI!CP$550)</f>
        <v>0</v>
      </c>
      <c r="CQ802" s="9">
        <f>SUMIFS('BAZA DANYCH'!$S:$S,'BAZA DANYCH'!$B:$B,STATYSTYKI!$B802,'BAZA DANYCH'!$C:$C,STATYSTYKI!$C802,'BAZA DANYCH'!$G:$G,STATYSTYKI!$D802,'BAZA DANYCH'!$K:$K,STATYSTYKI!CQ$550)</f>
        <v>0</v>
      </c>
      <c r="CR802" s="9">
        <f>SUMIFS('BAZA DANYCH'!$S:$S,'BAZA DANYCH'!$B:$B,STATYSTYKI!$B802,'BAZA DANYCH'!$C:$C,STATYSTYKI!$C802,'BAZA DANYCH'!$G:$G,STATYSTYKI!$D802,'BAZA DANYCH'!$K:$K,STATYSTYKI!CR$550)</f>
        <v>0</v>
      </c>
      <c r="CS802" s="9">
        <f>SUMIFS('BAZA DANYCH'!$S:$S,'BAZA DANYCH'!$B:$B,STATYSTYKI!$B802,'BAZA DANYCH'!$C:$C,STATYSTYKI!$C802,'BAZA DANYCH'!$G:$G,STATYSTYKI!$D802,'BAZA DANYCH'!$K:$K,STATYSTYKI!CS$550)</f>
        <v>0</v>
      </c>
      <c r="CT802" s="9">
        <f>SUMIFS('BAZA DANYCH'!$S:$S,'BAZA DANYCH'!$B:$B,STATYSTYKI!$B802,'BAZA DANYCH'!$C:$C,STATYSTYKI!$C802,'BAZA DANYCH'!$G:$G,STATYSTYKI!$D802,'BAZA DANYCH'!$K:$K,STATYSTYKI!CT$550)</f>
        <v>0</v>
      </c>
      <c r="CU802" s="9">
        <f>SUMIFS('BAZA DANYCH'!$S:$S,'BAZA DANYCH'!$B:$B,STATYSTYKI!$B802,'BAZA DANYCH'!$C:$C,STATYSTYKI!$C802,'BAZA DANYCH'!$G:$G,STATYSTYKI!$D802,'BAZA DANYCH'!$K:$K,STATYSTYKI!CU$550)</f>
        <v>0</v>
      </c>
      <c r="CV802" s="9">
        <f>SUMIFS('BAZA DANYCH'!$S:$S,'BAZA DANYCH'!$B:$B,STATYSTYKI!$B802,'BAZA DANYCH'!$C:$C,STATYSTYKI!$C802,'BAZA DANYCH'!$G:$G,STATYSTYKI!$D802,'BAZA DANYCH'!$K:$K,STATYSTYKI!CV$550)</f>
        <v>0</v>
      </c>
      <c r="CW802" s="9">
        <f>SUMIFS('BAZA DANYCH'!$S:$S,'BAZA DANYCH'!$B:$B,STATYSTYKI!$B802,'BAZA DANYCH'!$C:$C,STATYSTYKI!$C802,'BAZA DANYCH'!$G:$G,STATYSTYKI!$D802,'BAZA DANYCH'!$K:$K,STATYSTYKI!CW$550)</f>
        <v>0</v>
      </c>
      <c r="CX802" s="9">
        <f>SUMIFS('BAZA DANYCH'!$S:$S,'BAZA DANYCH'!$B:$B,STATYSTYKI!$B802,'BAZA DANYCH'!$C:$C,STATYSTYKI!$C802,'BAZA DANYCH'!$G:$G,STATYSTYKI!$D802,'BAZA DANYCH'!$K:$K,STATYSTYKI!CX$550)</f>
        <v>0</v>
      </c>
    </row>
    <row r="803" spans="1:102" hidden="1">
      <c r="A803" s="8"/>
      <c r="B803" s="60" t="s">
        <v>171</v>
      </c>
      <c r="C803" s="61" t="s">
        <v>172</v>
      </c>
      <c r="D803" s="61" t="s">
        <v>174</v>
      </c>
      <c r="E803" s="82" t="s">
        <v>4</v>
      </c>
      <c r="F803" s="64">
        <f t="shared" si="278"/>
        <v>12998</v>
      </c>
      <c r="G803" s="9">
        <f>SUMIFS('BAZA DANYCH'!$N:$N,'BAZA DANYCH'!$B:$B,STATYSTYKI!$B803,'BAZA DANYCH'!$C:$C,STATYSTYKI!$C803,'BAZA DANYCH'!$G:$G,STATYSTYKI!$D803,'BAZA DANYCH'!$K:$K,STATYSTYKI!G$550)</f>
        <v>16</v>
      </c>
      <c r="H803" s="9">
        <f>SUMIFS('BAZA DANYCH'!$N:$N,'BAZA DANYCH'!$B:$B,STATYSTYKI!$B803,'BAZA DANYCH'!$C:$C,STATYSTYKI!$C803,'BAZA DANYCH'!$G:$G,STATYSTYKI!$D803,'BAZA DANYCH'!$K:$K,STATYSTYKI!H$550)</f>
        <v>19</v>
      </c>
      <c r="I803" s="9">
        <f>SUMIFS('BAZA DANYCH'!$N:$N,'BAZA DANYCH'!$B:$B,STATYSTYKI!$B803,'BAZA DANYCH'!$C:$C,STATYSTYKI!$C803,'BAZA DANYCH'!$G:$G,STATYSTYKI!$D803,'BAZA DANYCH'!$K:$K,STATYSTYKI!I$550)</f>
        <v>15</v>
      </c>
      <c r="J803" s="9">
        <f>SUMIFS('BAZA DANYCH'!$N:$N,'BAZA DANYCH'!$B:$B,STATYSTYKI!$B803,'BAZA DANYCH'!$C:$C,STATYSTYKI!$C803,'BAZA DANYCH'!$G:$G,STATYSTYKI!$D803,'BAZA DANYCH'!$K:$K,STATYSTYKI!J$550)</f>
        <v>15</v>
      </c>
      <c r="K803" s="9">
        <f>SUMIFS('BAZA DANYCH'!$N:$N,'BAZA DANYCH'!$B:$B,STATYSTYKI!$B803,'BAZA DANYCH'!$C:$C,STATYSTYKI!$C803,'BAZA DANYCH'!$G:$G,STATYSTYKI!$D803,'BAZA DANYCH'!$K:$K,STATYSTYKI!K$550)</f>
        <v>3</v>
      </c>
      <c r="L803" s="9">
        <f>SUMIFS('BAZA DANYCH'!$N:$N,'BAZA DANYCH'!$B:$B,STATYSTYKI!$B803,'BAZA DANYCH'!$C:$C,STATYSTYKI!$C803,'BAZA DANYCH'!$G:$G,STATYSTYKI!$D803,'BAZA DANYCH'!$K:$K,STATYSTYKI!L$550)</f>
        <v>10</v>
      </c>
      <c r="M803" s="9">
        <f>SUMIFS('BAZA DANYCH'!$N:$N,'BAZA DANYCH'!$B:$B,STATYSTYKI!$B803,'BAZA DANYCH'!$C:$C,STATYSTYKI!$C803,'BAZA DANYCH'!$G:$G,STATYSTYKI!$D803,'BAZA DANYCH'!$K:$K,STATYSTYKI!M$550)</f>
        <v>10</v>
      </c>
      <c r="N803" s="9">
        <f>SUMIFS('BAZA DANYCH'!$N:$N,'BAZA DANYCH'!$B:$B,STATYSTYKI!$B803,'BAZA DANYCH'!$C:$C,STATYSTYKI!$C803,'BAZA DANYCH'!$G:$G,STATYSTYKI!$D803,'BAZA DANYCH'!$K:$K,STATYSTYKI!N$550)</f>
        <v>4</v>
      </c>
      <c r="O803" s="9">
        <f>SUMIFS('BAZA DANYCH'!$N:$N,'BAZA DANYCH'!$B:$B,STATYSTYKI!$B803,'BAZA DANYCH'!$C:$C,STATYSTYKI!$C803,'BAZA DANYCH'!$G:$G,STATYSTYKI!$D803,'BAZA DANYCH'!$K:$K,STATYSTYKI!O$550)</f>
        <v>7</v>
      </c>
      <c r="P803" s="9">
        <f>SUMIFS('BAZA DANYCH'!$N:$N,'BAZA DANYCH'!$B:$B,STATYSTYKI!$B803,'BAZA DANYCH'!$C:$C,STATYSTYKI!$C803,'BAZA DANYCH'!$G:$G,STATYSTYKI!$D803,'BAZA DANYCH'!$K:$K,STATYSTYKI!P$550)</f>
        <v>6</v>
      </c>
      <c r="Q803" s="9">
        <f>SUMIFS('BAZA DANYCH'!$N:$N,'BAZA DANYCH'!$B:$B,STATYSTYKI!$B803,'BAZA DANYCH'!$C:$C,STATYSTYKI!$C803,'BAZA DANYCH'!$G:$G,STATYSTYKI!$D803,'BAZA DANYCH'!$K:$K,STATYSTYKI!Q$550)</f>
        <v>4</v>
      </c>
      <c r="R803" s="9">
        <f>SUMIFS('BAZA DANYCH'!$N:$N,'BAZA DANYCH'!$B:$B,STATYSTYKI!$B803,'BAZA DANYCH'!$C:$C,STATYSTYKI!$C803,'BAZA DANYCH'!$G:$G,STATYSTYKI!$D803,'BAZA DANYCH'!$K:$K,STATYSTYKI!R$550)</f>
        <v>7</v>
      </c>
      <c r="S803" s="9">
        <f>SUMIFS('BAZA DANYCH'!$N:$N,'BAZA DANYCH'!$B:$B,STATYSTYKI!$B803,'BAZA DANYCH'!$C:$C,STATYSTYKI!$C803,'BAZA DANYCH'!$G:$G,STATYSTYKI!$D803,'BAZA DANYCH'!$K:$K,STATYSTYKI!S$550)</f>
        <v>5</v>
      </c>
      <c r="T803" s="9">
        <f>SUMIFS('BAZA DANYCH'!$N:$N,'BAZA DANYCH'!$B:$B,STATYSTYKI!$B803,'BAZA DANYCH'!$C:$C,STATYSTYKI!$C803,'BAZA DANYCH'!$G:$G,STATYSTYKI!$D803,'BAZA DANYCH'!$K:$K,STATYSTYKI!T$550)</f>
        <v>4</v>
      </c>
      <c r="U803" s="9">
        <f>SUMIFS('BAZA DANYCH'!$N:$N,'BAZA DANYCH'!$B:$B,STATYSTYKI!$B803,'BAZA DANYCH'!$C:$C,STATYSTYKI!$C803,'BAZA DANYCH'!$G:$G,STATYSTYKI!$D803,'BAZA DANYCH'!$K:$K,STATYSTYKI!U$550)</f>
        <v>9</v>
      </c>
      <c r="V803" s="9">
        <f>SUMIFS('BAZA DANYCH'!$N:$N,'BAZA DANYCH'!$B:$B,STATYSTYKI!$B803,'BAZA DANYCH'!$C:$C,STATYSTYKI!$C803,'BAZA DANYCH'!$G:$G,STATYSTYKI!$D803,'BAZA DANYCH'!$K:$K,STATYSTYKI!V$550)</f>
        <v>6</v>
      </c>
      <c r="W803" s="9">
        <f>SUMIFS('BAZA DANYCH'!$N:$N,'BAZA DANYCH'!$B:$B,STATYSTYKI!$B803,'BAZA DANYCH'!$C:$C,STATYSTYKI!$C803,'BAZA DANYCH'!$G:$G,STATYSTYKI!$D803,'BAZA DANYCH'!$K:$K,STATYSTYKI!W$550)</f>
        <v>11</v>
      </c>
      <c r="X803" s="9">
        <f>SUMIFS('BAZA DANYCH'!$N:$N,'BAZA DANYCH'!$B:$B,STATYSTYKI!$B803,'BAZA DANYCH'!$C:$C,STATYSTYKI!$C803,'BAZA DANYCH'!$G:$G,STATYSTYKI!$D803,'BAZA DANYCH'!$K:$K,STATYSTYKI!X$550)</f>
        <v>9</v>
      </c>
      <c r="Y803" s="9">
        <f>SUMIFS('BAZA DANYCH'!$N:$N,'BAZA DANYCH'!$B:$B,STATYSTYKI!$B803,'BAZA DANYCH'!$C:$C,STATYSTYKI!$C803,'BAZA DANYCH'!$G:$G,STATYSTYKI!$D803,'BAZA DANYCH'!$K:$K,STATYSTYKI!Y$550)</f>
        <v>11</v>
      </c>
      <c r="Z803" s="9">
        <f>SUMIFS('BAZA DANYCH'!$N:$N,'BAZA DANYCH'!$B:$B,STATYSTYKI!$B803,'BAZA DANYCH'!$C:$C,STATYSTYKI!$C803,'BAZA DANYCH'!$G:$G,STATYSTYKI!$D803,'BAZA DANYCH'!$K:$K,STATYSTYKI!Z$550)</f>
        <v>22</v>
      </c>
      <c r="AA803" s="9">
        <f>SUMIFS('BAZA DANYCH'!$N:$N,'BAZA DANYCH'!$B:$B,STATYSTYKI!$B803,'BAZA DANYCH'!$C:$C,STATYSTYKI!$C803,'BAZA DANYCH'!$G:$G,STATYSTYKI!$D803,'BAZA DANYCH'!$K:$K,STATYSTYKI!AA$550)</f>
        <v>35</v>
      </c>
      <c r="AB803" s="9">
        <f>SUMIFS('BAZA DANYCH'!$N:$N,'BAZA DANYCH'!$B:$B,STATYSTYKI!$B803,'BAZA DANYCH'!$C:$C,STATYSTYKI!$C803,'BAZA DANYCH'!$G:$G,STATYSTYKI!$D803,'BAZA DANYCH'!$K:$K,STATYSTYKI!AB$550)</f>
        <v>63</v>
      </c>
      <c r="AC803" s="9">
        <f>SUMIFS('BAZA DANYCH'!$N:$N,'BAZA DANYCH'!$B:$B,STATYSTYKI!$B803,'BAZA DANYCH'!$C:$C,STATYSTYKI!$C803,'BAZA DANYCH'!$G:$G,STATYSTYKI!$D803,'BAZA DANYCH'!$K:$K,STATYSTYKI!AC$550)</f>
        <v>91</v>
      </c>
      <c r="AD803" s="9">
        <f>SUMIFS('BAZA DANYCH'!$N:$N,'BAZA DANYCH'!$B:$B,STATYSTYKI!$B803,'BAZA DANYCH'!$C:$C,STATYSTYKI!$C803,'BAZA DANYCH'!$G:$G,STATYSTYKI!$D803,'BAZA DANYCH'!$K:$K,STATYSTYKI!AD$550)</f>
        <v>74</v>
      </c>
      <c r="AE803" s="9">
        <f>SUMIFS('BAZA DANYCH'!$N:$N,'BAZA DANYCH'!$B:$B,STATYSTYKI!$B803,'BAZA DANYCH'!$C:$C,STATYSTYKI!$C803,'BAZA DANYCH'!$G:$G,STATYSTYKI!$D803,'BAZA DANYCH'!$K:$K,STATYSTYKI!AE$550)</f>
        <v>111</v>
      </c>
      <c r="AF803" s="9">
        <f>SUMIFS('BAZA DANYCH'!$N:$N,'BAZA DANYCH'!$B:$B,STATYSTYKI!$B803,'BAZA DANYCH'!$C:$C,STATYSTYKI!$C803,'BAZA DANYCH'!$G:$G,STATYSTYKI!$D803,'BAZA DANYCH'!$K:$K,STATYSTYKI!AF$550)</f>
        <v>174</v>
      </c>
      <c r="AG803" s="9">
        <f>SUMIFS('BAZA DANYCH'!$N:$N,'BAZA DANYCH'!$B:$B,STATYSTYKI!$B803,'BAZA DANYCH'!$C:$C,STATYSTYKI!$C803,'BAZA DANYCH'!$G:$G,STATYSTYKI!$D803,'BAZA DANYCH'!$K:$K,STATYSTYKI!AG$550)</f>
        <v>246</v>
      </c>
      <c r="AH803" s="9">
        <f>SUMIFS('BAZA DANYCH'!$N:$N,'BAZA DANYCH'!$B:$B,STATYSTYKI!$B803,'BAZA DANYCH'!$C:$C,STATYSTYKI!$C803,'BAZA DANYCH'!$G:$G,STATYSTYKI!$D803,'BAZA DANYCH'!$K:$K,STATYSTYKI!AH$550)</f>
        <v>243</v>
      </c>
      <c r="AI803" s="9">
        <f>SUMIFS('BAZA DANYCH'!$N:$N,'BAZA DANYCH'!$B:$B,STATYSTYKI!$B803,'BAZA DANYCH'!$C:$C,STATYSTYKI!$C803,'BAZA DANYCH'!$G:$G,STATYSTYKI!$D803,'BAZA DANYCH'!$K:$K,STATYSTYKI!AI$550)</f>
        <v>268</v>
      </c>
      <c r="AJ803" s="9">
        <f>SUMIFS('BAZA DANYCH'!$N:$N,'BAZA DANYCH'!$B:$B,STATYSTYKI!$B803,'BAZA DANYCH'!$C:$C,STATYSTYKI!$C803,'BAZA DANYCH'!$G:$G,STATYSTYKI!$D803,'BAZA DANYCH'!$K:$K,STATYSTYKI!AJ$550)</f>
        <v>252</v>
      </c>
      <c r="AK803" s="9">
        <f>SUMIFS('BAZA DANYCH'!$N:$N,'BAZA DANYCH'!$B:$B,STATYSTYKI!$B803,'BAZA DANYCH'!$C:$C,STATYSTYKI!$C803,'BAZA DANYCH'!$G:$G,STATYSTYKI!$D803,'BAZA DANYCH'!$K:$K,STATYSTYKI!AK$550)</f>
        <v>251</v>
      </c>
      <c r="AL803" s="9">
        <f>SUMIFS('BAZA DANYCH'!$N:$N,'BAZA DANYCH'!$B:$B,STATYSTYKI!$B803,'BAZA DANYCH'!$C:$C,STATYSTYKI!$C803,'BAZA DANYCH'!$G:$G,STATYSTYKI!$D803,'BAZA DANYCH'!$K:$K,STATYSTYKI!AL$550)</f>
        <v>224</v>
      </c>
      <c r="AM803" s="9">
        <f>SUMIFS('BAZA DANYCH'!$N:$N,'BAZA DANYCH'!$B:$B,STATYSTYKI!$B803,'BAZA DANYCH'!$C:$C,STATYSTYKI!$C803,'BAZA DANYCH'!$G:$G,STATYSTYKI!$D803,'BAZA DANYCH'!$K:$K,STATYSTYKI!AM$550)</f>
        <v>219</v>
      </c>
      <c r="AN803" s="9">
        <f>SUMIFS('BAZA DANYCH'!$N:$N,'BAZA DANYCH'!$B:$B,STATYSTYKI!$B803,'BAZA DANYCH'!$C:$C,STATYSTYKI!$C803,'BAZA DANYCH'!$G:$G,STATYSTYKI!$D803,'BAZA DANYCH'!$K:$K,STATYSTYKI!AN$550)</f>
        <v>210</v>
      </c>
      <c r="AO803" s="9">
        <f>SUMIFS('BAZA DANYCH'!$N:$N,'BAZA DANYCH'!$B:$B,STATYSTYKI!$B803,'BAZA DANYCH'!$C:$C,STATYSTYKI!$C803,'BAZA DANYCH'!$G:$G,STATYSTYKI!$D803,'BAZA DANYCH'!$K:$K,STATYSTYKI!AO$550)</f>
        <v>208</v>
      </c>
      <c r="AP803" s="9">
        <f>SUMIFS('BAZA DANYCH'!$N:$N,'BAZA DANYCH'!$B:$B,STATYSTYKI!$B803,'BAZA DANYCH'!$C:$C,STATYSTYKI!$C803,'BAZA DANYCH'!$G:$G,STATYSTYKI!$D803,'BAZA DANYCH'!$K:$K,STATYSTYKI!AP$550)</f>
        <v>227</v>
      </c>
      <c r="AQ803" s="9">
        <f>SUMIFS('BAZA DANYCH'!$N:$N,'BAZA DANYCH'!$B:$B,STATYSTYKI!$B803,'BAZA DANYCH'!$C:$C,STATYSTYKI!$C803,'BAZA DANYCH'!$G:$G,STATYSTYKI!$D803,'BAZA DANYCH'!$K:$K,STATYSTYKI!AQ$550)</f>
        <v>216</v>
      </c>
      <c r="AR803" s="9">
        <f>SUMIFS('BAZA DANYCH'!$N:$N,'BAZA DANYCH'!$B:$B,STATYSTYKI!$B803,'BAZA DANYCH'!$C:$C,STATYSTYKI!$C803,'BAZA DANYCH'!$G:$G,STATYSTYKI!$D803,'BAZA DANYCH'!$K:$K,STATYSTYKI!AR$550)</f>
        <v>242</v>
      </c>
      <c r="AS803" s="9">
        <f>SUMIFS('BAZA DANYCH'!$N:$N,'BAZA DANYCH'!$B:$B,STATYSTYKI!$B803,'BAZA DANYCH'!$C:$C,STATYSTYKI!$C803,'BAZA DANYCH'!$G:$G,STATYSTYKI!$D803,'BAZA DANYCH'!$K:$K,STATYSTYKI!AS$550)</f>
        <v>199</v>
      </c>
      <c r="AT803" s="9">
        <f>SUMIFS('BAZA DANYCH'!$N:$N,'BAZA DANYCH'!$B:$B,STATYSTYKI!$B803,'BAZA DANYCH'!$C:$C,STATYSTYKI!$C803,'BAZA DANYCH'!$G:$G,STATYSTYKI!$D803,'BAZA DANYCH'!$K:$K,STATYSTYKI!AT$550)</f>
        <v>212</v>
      </c>
      <c r="AU803" s="9">
        <f>SUMIFS('BAZA DANYCH'!$N:$N,'BAZA DANYCH'!$B:$B,STATYSTYKI!$B803,'BAZA DANYCH'!$C:$C,STATYSTYKI!$C803,'BAZA DANYCH'!$G:$G,STATYSTYKI!$D803,'BAZA DANYCH'!$K:$K,STATYSTYKI!AU$550)</f>
        <v>187</v>
      </c>
      <c r="AV803" s="9">
        <f>SUMIFS('BAZA DANYCH'!$N:$N,'BAZA DANYCH'!$B:$B,STATYSTYKI!$B803,'BAZA DANYCH'!$C:$C,STATYSTYKI!$C803,'BAZA DANYCH'!$G:$G,STATYSTYKI!$D803,'BAZA DANYCH'!$K:$K,STATYSTYKI!AV$550)</f>
        <v>184</v>
      </c>
      <c r="AW803" s="9">
        <f>SUMIFS('BAZA DANYCH'!$N:$N,'BAZA DANYCH'!$B:$B,STATYSTYKI!$B803,'BAZA DANYCH'!$C:$C,STATYSTYKI!$C803,'BAZA DANYCH'!$G:$G,STATYSTYKI!$D803,'BAZA DANYCH'!$K:$K,STATYSTYKI!AW$550)</f>
        <v>181</v>
      </c>
      <c r="AX803" s="9">
        <f>SUMIFS('BAZA DANYCH'!$N:$N,'BAZA DANYCH'!$B:$B,STATYSTYKI!$B803,'BAZA DANYCH'!$C:$C,STATYSTYKI!$C803,'BAZA DANYCH'!$G:$G,STATYSTYKI!$D803,'BAZA DANYCH'!$K:$K,STATYSTYKI!AX$550)</f>
        <v>153</v>
      </c>
      <c r="AY803" s="9">
        <f>SUMIFS('BAZA DANYCH'!$N:$N,'BAZA DANYCH'!$B:$B,STATYSTYKI!$B803,'BAZA DANYCH'!$C:$C,STATYSTYKI!$C803,'BAZA DANYCH'!$G:$G,STATYSTYKI!$D803,'BAZA DANYCH'!$K:$K,STATYSTYKI!AY$550)</f>
        <v>192</v>
      </c>
      <c r="AZ803" s="9">
        <f>SUMIFS('BAZA DANYCH'!$N:$N,'BAZA DANYCH'!$B:$B,STATYSTYKI!$B803,'BAZA DANYCH'!$C:$C,STATYSTYKI!$C803,'BAZA DANYCH'!$G:$G,STATYSTYKI!$D803,'BAZA DANYCH'!$K:$K,STATYSTYKI!AZ$550)</f>
        <v>173</v>
      </c>
      <c r="BA803" s="9">
        <f>SUMIFS('BAZA DANYCH'!$N:$N,'BAZA DANYCH'!$B:$B,STATYSTYKI!$B803,'BAZA DANYCH'!$C:$C,STATYSTYKI!$C803,'BAZA DANYCH'!$G:$G,STATYSTYKI!$D803,'BAZA DANYCH'!$K:$K,STATYSTYKI!BA$550)</f>
        <v>182</v>
      </c>
      <c r="BB803" s="9">
        <f>SUMIFS('BAZA DANYCH'!$N:$N,'BAZA DANYCH'!$B:$B,STATYSTYKI!$B803,'BAZA DANYCH'!$C:$C,STATYSTYKI!$C803,'BAZA DANYCH'!$G:$G,STATYSTYKI!$D803,'BAZA DANYCH'!$K:$K,STATYSTYKI!BB$550)</f>
        <v>212</v>
      </c>
      <c r="BC803" s="9">
        <f>SUMIFS('BAZA DANYCH'!$N:$N,'BAZA DANYCH'!$B:$B,STATYSTYKI!$B803,'BAZA DANYCH'!$C:$C,STATYSTYKI!$C803,'BAZA DANYCH'!$G:$G,STATYSTYKI!$D803,'BAZA DANYCH'!$K:$K,STATYSTYKI!BC$550)</f>
        <v>173</v>
      </c>
      <c r="BD803" s="9">
        <f>SUMIFS('BAZA DANYCH'!$N:$N,'BAZA DANYCH'!$B:$B,STATYSTYKI!$B803,'BAZA DANYCH'!$C:$C,STATYSTYKI!$C803,'BAZA DANYCH'!$G:$G,STATYSTYKI!$D803,'BAZA DANYCH'!$K:$K,STATYSTYKI!BD$550)</f>
        <v>149</v>
      </c>
      <c r="BE803" s="9">
        <f>SUMIFS('BAZA DANYCH'!$N:$N,'BAZA DANYCH'!$B:$B,STATYSTYKI!$B803,'BAZA DANYCH'!$C:$C,STATYSTYKI!$C803,'BAZA DANYCH'!$G:$G,STATYSTYKI!$D803,'BAZA DANYCH'!$K:$K,STATYSTYKI!BE$550)</f>
        <v>181</v>
      </c>
      <c r="BF803" s="9">
        <f>SUMIFS('BAZA DANYCH'!$N:$N,'BAZA DANYCH'!$B:$B,STATYSTYKI!$B803,'BAZA DANYCH'!$C:$C,STATYSTYKI!$C803,'BAZA DANYCH'!$G:$G,STATYSTYKI!$D803,'BAZA DANYCH'!$K:$K,STATYSTYKI!BF$550)</f>
        <v>174</v>
      </c>
      <c r="BG803" s="9">
        <f>SUMIFS('BAZA DANYCH'!$N:$N,'BAZA DANYCH'!$B:$B,STATYSTYKI!$B803,'BAZA DANYCH'!$C:$C,STATYSTYKI!$C803,'BAZA DANYCH'!$G:$G,STATYSTYKI!$D803,'BAZA DANYCH'!$K:$K,STATYSTYKI!BG$550)</f>
        <v>190</v>
      </c>
      <c r="BH803" s="9">
        <f>SUMIFS('BAZA DANYCH'!$N:$N,'BAZA DANYCH'!$B:$B,STATYSTYKI!$B803,'BAZA DANYCH'!$C:$C,STATYSTYKI!$C803,'BAZA DANYCH'!$G:$G,STATYSTYKI!$D803,'BAZA DANYCH'!$K:$K,STATYSTYKI!BH$550)</f>
        <v>209</v>
      </c>
      <c r="BI803" s="9">
        <f>SUMIFS('BAZA DANYCH'!$N:$N,'BAZA DANYCH'!$B:$B,STATYSTYKI!$B803,'BAZA DANYCH'!$C:$C,STATYSTYKI!$C803,'BAZA DANYCH'!$G:$G,STATYSTYKI!$D803,'BAZA DANYCH'!$K:$K,STATYSTYKI!BI$550)</f>
        <v>193</v>
      </c>
      <c r="BJ803" s="9">
        <f>SUMIFS('BAZA DANYCH'!$N:$N,'BAZA DANYCH'!$B:$B,STATYSTYKI!$B803,'BAZA DANYCH'!$C:$C,STATYSTYKI!$C803,'BAZA DANYCH'!$G:$G,STATYSTYKI!$D803,'BAZA DANYCH'!$K:$K,STATYSTYKI!BJ$550)</f>
        <v>193</v>
      </c>
      <c r="BK803" s="9">
        <f>SUMIFS('BAZA DANYCH'!$N:$N,'BAZA DANYCH'!$B:$B,STATYSTYKI!$B803,'BAZA DANYCH'!$C:$C,STATYSTYKI!$C803,'BAZA DANYCH'!$G:$G,STATYSTYKI!$D803,'BAZA DANYCH'!$K:$K,STATYSTYKI!BK$550)</f>
        <v>177</v>
      </c>
      <c r="BL803" s="9">
        <f>SUMIFS('BAZA DANYCH'!$N:$N,'BAZA DANYCH'!$B:$B,STATYSTYKI!$B803,'BAZA DANYCH'!$C:$C,STATYSTYKI!$C803,'BAZA DANYCH'!$G:$G,STATYSTYKI!$D803,'BAZA DANYCH'!$K:$K,STATYSTYKI!BL$550)</f>
        <v>186</v>
      </c>
      <c r="BM803" s="9">
        <f>SUMIFS('BAZA DANYCH'!$N:$N,'BAZA DANYCH'!$B:$B,STATYSTYKI!$B803,'BAZA DANYCH'!$C:$C,STATYSTYKI!$C803,'BAZA DANYCH'!$G:$G,STATYSTYKI!$D803,'BAZA DANYCH'!$K:$K,STATYSTYKI!BM$550)</f>
        <v>215</v>
      </c>
      <c r="BN803" s="9">
        <f>SUMIFS('BAZA DANYCH'!$N:$N,'BAZA DANYCH'!$B:$B,STATYSTYKI!$B803,'BAZA DANYCH'!$C:$C,STATYSTYKI!$C803,'BAZA DANYCH'!$G:$G,STATYSTYKI!$D803,'BAZA DANYCH'!$K:$K,STATYSTYKI!BN$550)</f>
        <v>216</v>
      </c>
      <c r="BO803" s="9">
        <f>SUMIFS('BAZA DANYCH'!$N:$N,'BAZA DANYCH'!$B:$B,STATYSTYKI!$B803,'BAZA DANYCH'!$C:$C,STATYSTYKI!$C803,'BAZA DANYCH'!$G:$G,STATYSTYKI!$D803,'BAZA DANYCH'!$K:$K,STATYSTYKI!BO$550)</f>
        <v>235</v>
      </c>
      <c r="BP803" s="9">
        <f>SUMIFS('BAZA DANYCH'!$N:$N,'BAZA DANYCH'!$B:$B,STATYSTYKI!$B803,'BAZA DANYCH'!$C:$C,STATYSTYKI!$C803,'BAZA DANYCH'!$G:$G,STATYSTYKI!$D803,'BAZA DANYCH'!$K:$K,STATYSTYKI!BP$550)</f>
        <v>215</v>
      </c>
      <c r="BQ803" s="9">
        <f>SUMIFS('BAZA DANYCH'!$N:$N,'BAZA DANYCH'!$B:$B,STATYSTYKI!$B803,'BAZA DANYCH'!$C:$C,STATYSTYKI!$C803,'BAZA DANYCH'!$G:$G,STATYSTYKI!$D803,'BAZA DANYCH'!$K:$K,STATYSTYKI!BQ$550)</f>
        <v>217</v>
      </c>
      <c r="BR803" s="9">
        <f>SUMIFS('BAZA DANYCH'!$N:$N,'BAZA DANYCH'!$B:$B,STATYSTYKI!$B803,'BAZA DANYCH'!$C:$C,STATYSTYKI!$C803,'BAZA DANYCH'!$G:$G,STATYSTYKI!$D803,'BAZA DANYCH'!$K:$K,STATYSTYKI!BR$550)</f>
        <v>241</v>
      </c>
      <c r="BS803" s="9">
        <f>SUMIFS('BAZA DANYCH'!$N:$N,'BAZA DANYCH'!$B:$B,STATYSTYKI!$B803,'BAZA DANYCH'!$C:$C,STATYSTYKI!$C803,'BAZA DANYCH'!$G:$G,STATYSTYKI!$D803,'BAZA DANYCH'!$K:$K,STATYSTYKI!BS$550)</f>
        <v>245</v>
      </c>
      <c r="BT803" s="9">
        <f>SUMIFS('BAZA DANYCH'!$N:$N,'BAZA DANYCH'!$B:$B,STATYSTYKI!$B803,'BAZA DANYCH'!$C:$C,STATYSTYKI!$C803,'BAZA DANYCH'!$G:$G,STATYSTYKI!$D803,'BAZA DANYCH'!$K:$K,STATYSTYKI!BT$550)</f>
        <v>227</v>
      </c>
      <c r="BU803" s="9">
        <f>SUMIFS('BAZA DANYCH'!$N:$N,'BAZA DANYCH'!$B:$B,STATYSTYKI!$B803,'BAZA DANYCH'!$C:$C,STATYSTYKI!$C803,'BAZA DANYCH'!$G:$G,STATYSTYKI!$D803,'BAZA DANYCH'!$K:$K,STATYSTYKI!BU$550)</f>
        <v>217</v>
      </c>
      <c r="BV803" s="9">
        <f>SUMIFS('BAZA DANYCH'!$N:$N,'BAZA DANYCH'!$B:$B,STATYSTYKI!$B803,'BAZA DANYCH'!$C:$C,STATYSTYKI!$C803,'BAZA DANYCH'!$G:$G,STATYSTYKI!$D803,'BAZA DANYCH'!$K:$K,STATYSTYKI!BV$550)</f>
        <v>201</v>
      </c>
      <c r="BW803" s="9">
        <f>SUMIFS('BAZA DANYCH'!$N:$N,'BAZA DANYCH'!$B:$B,STATYSTYKI!$B803,'BAZA DANYCH'!$C:$C,STATYSTYKI!$C803,'BAZA DANYCH'!$G:$G,STATYSTYKI!$D803,'BAZA DANYCH'!$K:$K,STATYSTYKI!BW$550)</f>
        <v>207</v>
      </c>
      <c r="BX803" s="9">
        <f>SUMIFS('BAZA DANYCH'!$N:$N,'BAZA DANYCH'!$B:$B,STATYSTYKI!$B803,'BAZA DANYCH'!$C:$C,STATYSTYKI!$C803,'BAZA DANYCH'!$G:$G,STATYSTYKI!$D803,'BAZA DANYCH'!$K:$K,STATYSTYKI!BX$550)</f>
        <v>230</v>
      </c>
      <c r="BY803" s="9">
        <f>SUMIFS('BAZA DANYCH'!$N:$N,'BAZA DANYCH'!$B:$B,STATYSTYKI!$B803,'BAZA DANYCH'!$C:$C,STATYSTYKI!$C803,'BAZA DANYCH'!$G:$G,STATYSTYKI!$D803,'BAZA DANYCH'!$K:$K,STATYSTYKI!BY$550)</f>
        <v>221</v>
      </c>
      <c r="BZ803" s="9">
        <f>SUMIFS('BAZA DANYCH'!$N:$N,'BAZA DANYCH'!$B:$B,STATYSTYKI!$B803,'BAZA DANYCH'!$C:$C,STATYSTYKI!$C803,'BAZA DANYCH'!$G:$G,STATYSTYKI!$D803,'BAZA DANYCH'!$K:$K,STATYSTYKI!BZ$550)</f>
        <v>199</v>
      </c>
      <c r="CA803" s="9">
        <f>SUMIFS('BAZA DANYCH'!$N:$N,'BAZA DANYCH'!$B:$B,STATYSTYKI!$B803,'BAZA DANYCH'!$C:$C,STATYSTYKI!$C803,'BAZA DANYCH'!$G:$G,STATYSTYKI!$D803,'BAZA DANYCH'!$K:$K,STATYSTYKI!CA$550)</f>
        <v>196</v>
      </c>
      <c r="CB803" s="9">
        <f>SUMIFS('BAZA DANYCH'!$N:$N,'BAZA DANYCH'!$B:$B,STATYSTYKI!$B803,'BAZA DANYCH'!$C:$C,STATYSTYKI!$C803,'BAZA DANYCH'!$G:$G,STATYSTYKI!$D803,'BAZA DANYCH'!$K:$K,STATYSTYKI!CB$550)</f>
        <v>204</v>
      </c>
      <c r="CC803" s="9">
        <f>SUMIFS('BAZA DANYCH'!$N:$N,'BAZA DANYCH'!$B:$B,STATYSTYKI!$B803,'BAZA DANYCH'!$C:$C,STATYSTYKI!$C803,'BAZA DANYCH'!$G:$G,STATYSTYKI!$D803,'BAZA DANYCH'!$K:$K,STATYSTYKI!CC$550)</f>
        <v>194</v>
      </c>
      <c r="CD803" s="9">
        <f>SUMIFS('BAZA DANYCH'!$N:$N,'BAZA DANYCH'!$B:$B,STATYSTYKI!$B803,'BAZA DANYCH'!$C:$C,STATYSTYKI!$C803,'BAZA DANYCH'!$G:$G,STATYSTYKI!$D803,'BAZA DANYCH'!$K:$K,STATYSTYKI!CD$550)</f>
        <v>194</v>
      </c>
      <c r="CE803" s="9">
        <f>SUMIFS('BAZA DANYCH'!$N:$N,'BAZA DANYCH'!$B:$B,STATYSTYKI!$B803,'BAZA DANYCH'!$C:$C,STATYSTYKI!$C803,'BAZA DANYCH'!$G:$G,STATYSTYKI!$D803,'BAZA DANYCH'!$K:$K,STATYSTYKI!CE$550)</f>
        <v>166</v>
      </c>
      <c r="CF803" s="9">
        <f>SUMIFS('BAZA DANYCH'!$N:$N,'BAZA DANYCH'!$B:$B,STATYSTYKI!$B803,'BAZA DANYCH'!$C:$C,STATYSTYKI!$C803,'BAZA DANYCH'!$G:$G,STATYSTYKI!$D803,'BAZA DANYCH'!$K:$K,STATYSTYKI!CF$550)</f>
        <v>168</v>
      </c>
      <c r="CG803" s="9">
        <f>SUMIFS('BAZA DANYCH'!$N:$N,'BAZA DANYCH'!$B:$B,STATYSTYKI!$B803,'BAZA DANYCH'!$C:$C,STATYSTYKI!$C803,'BAZA DANYCH'!$G:$G,STATYSTYKI!$D803,'BAZA DANYCH'!$K:$K,STATYSTYKI!CG$550)</f>
        <v>184</v>
      </c>
      <c r="CH803" s="9">
        <f>SUMIFS('BAZA DANYCH'!$N:$N,'BAZA DANYCH'!$B:$B,STATYSTYKI!$B803,'BAZA DANYCH'!$C:$C,STATYSTYKI!$C803,'BAZA DANYCH'!$G:$G,STATYSTYKI!$D803,'BAZA DANYCH'!$K:$K,STATYSTYKI!CH$550)</f>
        <v>151</v>
      </c>
      <c r="CI803" s="9">
        <f>SUMIFS('BAZA DANYCH'!$N:$N,'BAZA DANYCH'!$B:$B,STATYSTYKI!$B803,'BAZA DANYCH'!$C:$C,STATYSTYKI!$C803,'BAZA DANYCH'!$G:$G,STATYSTYKI!$D803,'BAZA DANYCH'!$K:$K,STATYSTYKI!CI$550)</f>
        <v>124</v>
      </c>
      <c r="CJ803" s="9">
        <f>SUMIFS('BAZA DANYCH'!$N:$N,'BAZA DANYCH'!$B:$B,STATYSTYKI!$B803,'BAZA DANYCH'!$C:$C,STATYSTYKI!$C803,'BAZA DANYCH'!$G:$G,STATYSTYKI!$D803,'BAZA DANYCH'!$K:$K,STATYSTYKI!CJ$550)</f>
        <v>142</v>
      </c>
      <c r="CK803" s="9">
        <f>SUMIFS('BAZA DANYCH'!$N:$N,'BAZA DANYCH'!$B:$B,STATYSTYKI!$B803,'BAZA DANYCH'!$C:$C,STATYSTYKI!$C803,'BAZA DANYCH'!$G:$G,STATYSTYKI!$D803,'BAZA DANYCH'!$K:$K,STATYSTYKI!CK$550)</f>
        <v>125</v>
      </c>
      <c r="CL803" s="9">
        <f>SUMIFS('BAZA DANYCH'!$N:$N,'BAZA DANYCH'!$B:$B,STATYSTYKI!$B803,'BAZA DANYCH'!$C:$C,STATYSTYKI!$C803,'BAZA DANYCH'!$G:$G,STATYSTYKI!$D803,'BAZA DANYCH'!$K:$K,STATYSTYKI!CL$550)</f>
        <v>102</v>
      </c>
      <c r="CM803" s="9">
        <f>SUMIFS('BAZA DANYCH'!$N:$N,'BAZA DANYCH'!$B:$B,STATYSTYKI!$B803,'BAZA DANYCH'!$C:$C,STATYSTYKI!$C803,'BAZA DANYCH'!$G:$G,STATYSTYKI!$D803,'BAZA DANYCH'!$K:$K,STATYSTYKI!CM$550)</f>
        <v>113</v>
      </c>
      <c r="CN803" s="9">
        <f>SUMIFS('BAZA DANYCH'!$N:$N,'BAZA DANYCH'!$B:$B,STATYSTYKI!$B803,'BAZA DANYCH'!$C:$C,STATYSTYKI!$C803,'BAZA DANYCH'!$G:$G,STATYSTYKI!$D803,'BAZA DANYCH'!$K:$K,STATYSTYKI!CN$550)</f>
        <v>104</v>
      </c>
      <c r="CO803" s="9">
        <f>SUMIFS('BAZA DANYCH'!$N:$N,'BAZA DANYCH'!$B:$B,STATYSTYKI!$B803,'BAZA DANYCH'!$C:$C,STATYSTYKI!$C803,'BAZA DANYCH'!$G:$G,STATYSTYKI!$D803,'BAZA DANYCH'!$K:$K,STATYSTYKI!CO$550)</f>
        <v>81</v>
      </c>
      <c r="CP803" s="9">
        <f>SUMIFS('BAZA DANYCH'!$N:$N,'BAZA DANYCH'!$B:$B,STATYSTYKI!$B803,'BAZA DANYCH'!$C:$C,STATYSTYKI!$C803,'BAZA DANYCH'!$G:$G,STATYSTYKI!$D803,'BAZA DANYCH'!$K:$K,STATYSTYKI!CP$550)</f>
        <v>92</v>
      </c>
      <c r="CQ803" s="9">
        <f>SUMIFS('BAZA DANYCH'!$N:$N,'BAZA DANYCH'!$B:$B,STATYSTYKI!$B803,'BAZA DANYCH'!$C:$C,STATYSTYKI!$C803,'BAZA DANYCH'!$G:$G,STATYSTYKI!$D803,'BAZA DANYCH'!$K:$K,STATYSTYKI!CQ$550)</f>
        <v>60</v>
      </c>
      <c r="CR803" s="9">
        <f>SUMIFS('BAZA DANYCH'!$N:$N,'BAZA DANYCH'!$B:$B,STATYSTYKI!$B803,'BAZA DANYCH'!$C:$C,STATYSTYKI!$C803,'BAZA DANYCH'!$G:$G,STATYSTYKI!$D803,'BAZA DANYCH'!$K:$K,STATYSTYKI!CR$550)</f>
        <v>80</v>
      </c>
      <c r="CS803" s="9">
        <f>SUMIFS('BAZA DANYCH'!$N:$N,'BAZA DANYCH'!$B:$B,STATYSTYKI!$B803,'BAZA DANYCH'!$C:$C,STATYSTYKI!$C803,'BAZA DANYCH'!$G:$G,STATYSTYKI!$D803,'BAZA DANYCH'!$K:$K,STATYSTYKI!CS$550)</f>
        <v>46</v>
      </c>
      <c r="CT803" s="9">
        <f>SUMIFS('BAZA DANYCH'!$N:$N,'BAZA DANYCH'!$B:$B,STATYSTYKI!$B803,'BAZA DANYCH'!$C:$C,STATYSTYKI!$C803,'BAZA DANYCH'!$G:$G,STATYSTYKI!$D803,'BAZA DANYCH'!$K:$K,STATYSTYKI!CT$550)</f>
        <v>29</v>
      </c>
      <c r="CU803" s="9">
        <f>SUMIFS('BAZA DANYCH'!$N:$N,'BAZA DANYCH'!$B:$B,STATYSTYKI!$B803,'BAZA DANYCH'!$C:$C,STATYSTYKI!$C803,'BAZA DANYCH'!$G:$G,STATYSTYKI!$D803,'BAZA DANYCH'!$K:$K,STATYSTYKI!CU$550)</f>
        <v>37</v>
      </c>
      <c r="CV803" s="9">
        <f>SUMIFS('BAZA DANYCH'!$N:$N,'BAZA DANYCH'!$B:$B,STATYSTYKI!$B803,'BAZA DANYCH'!$C:$C,STATYSTYKI!$C803,'BAZA DANYCH'!$G:$G,STATYSTYKI!$D803,'BAZA DANYCH'!$K:$K,STATYSTYKI!CV$550)</f>
        <v>29</v>
      </c>
      <c r="CW803" s="9">
        <f>SUMIFS('BAZA DANYCH'!$N:$N,'BAZA DANYCH'!$B:$B,STATYSTYKI!$B803,'BAZA DANYCH'!$C:$C,STATYSTYKI!$C803,'BAZA DANYCH'!$G:$G,STATYSTYKI!$D803,'BAZA DANYCH'!$K:$K,STATYSTYKI!CW$550)</f>
        <v>23</v>
      </c>
      <c r="CX803" s="9">
        <f>SUMIFS('BAZA DANYCH'!$N:$N,'BAZA DANYCH'!$B:$B,STATYSTYKI!$B803,'BAZA DANYCH'!$C:$C,STATYSTYKI!$C803,'BAZA DANYCH'!$G:$G,STATYSTYKI!$D803,'BAZA DANYCH'!$K:$K,STATYSTYKI!CX$550)</f>
        <v>21</v>
      </c>
    </row>
    <row r="804" spans="1:102" hidden="1">
      <c r="A804" s="8"/>
      <c r="B804" s="60" t="s">
        <v>171</v>
      </c>
      <c r="C804" s="61" t="s">
        <v>172</v>
      </c>
      <c r="D804" s="61" t="s">
        <v>174</v>
      </c>
      <c r="E804" s="82" t="s">
        <v>11</v>
      </c>
      <c r="F804" s="64">
        <f t="shared" si="278"/>
        <v>12</v>
      </c>
      <c r="G804" s="9">
        <f>SUMIFS('BAZA DANYCH'!$U:$U,'BAZA DANYCH'!$B:$B,STATYSTYKI!$B804,'BAZA DANYCH'!$C:$C,STATYSTYKI!$C804,'BAZA DANYCH'!$G:$G,STATYSTYKI!$D804,'BAZA DANYCH'!$K:$K,STATYSTYKI!G$550)</f>
        <v>0</v>
      </c>
      <c r="H804" s="9">
        <f>SUMIFS('BAZA DANYCH'!$U:$U,'BAZA DANYCH'!$B:$B,STATYSTYKI!$B804,'BAZA DANYCH'!$C:$C,STATYSTYKI!$C804,'BAZA DANYCH'!$G:$G,STATYSTYKI!$D804,'BAZA DANYCH'!$K:$K,STATYSTYKI!H$550)</f>
        <v>0</v>
      </c>
      <c r="I804" s="9">
        <f>SUMIFS('BAZA DANYCH'!$U:$U,'BAZA DANYCH'!$B:$B,STATYSTYKI!$B804,'BAZA DANYCH'!$C:$C,STATYSTYKI!$C804,'BAZA DANYCH'!$G:$G,STATYSTYKI!$D804,'BAZA DANYCH'!$K:$K,STATYSTYKI!I$550)</f>
        <v>0</v>
      </c>
      <c r="J804" s="9">
        <f>SUMIFS('BAZA DANYCH'!$U:$U,'BAZA DANYCH'!$B:$B,STATYSTYKI!$B804,'BAZA DANYCH'!$C:$C,STATYSTYKI!$C804,'BAZA DANYCH'!$G:$G,STATYSTYKI!$D804,'BAZA DANYCH'!$K:$K,STATYSTYKI!J$550)</f>
        <v>0</v>
      </c>
      <c r="K804" s="9">
        <f>SUMIFS('BAZA DANYCH'!$U:$U,'BAZA DANYCH'!$B:$B,STATYSTYKI!$B804,'BAZA DANYCH'!$C:$C,STATYSTYKI!$C804,'BAZA DANYCH'!$G:$G,STATYSTYKI!$D804,'BAZA DANYCH'!$K:$K,STATYSTYKI!K$550)</f>
        <v>0</v>
      </c>
      <c r="L804" s="9">
        <f>SUMIFS('BAZA DANYCH'!$U:$U,'BAZA DANYCH'!$B:$B,STATYSTYKI!$B804,'BAZA DANYCH'!$C:$C,STATYSTYKI!$C804,'BAZA DANYCH'!$G:$G,STATYSTYKI!$D804,'BAZA DANYCH'!$K:$K,STATYSTYKI!L$550)</f>
        <v>0</v>
      </c>
      <c r="M804" s="9">
        <f>SUMIFS('BAZA DANYCH'!$U:$U,'BAZA DANYCH'!$B:$B,STATYSTYKI!$B804,'BAZA DANYCH'!$C:$C,STATYSTYKI!$C804,'BAZA DANYCH'!$G:$G,STATYSTYKI!$D804,'BAZA DANYCH'!$K:$K,STATYSTYKI!M$550)</f>
        <v>0</v>
      </c>
      <c r="N804" s="9">
        <f>SUMIFS('BAZA DANYCH'!$U:$U,'BAZA DANYCH'!$B:$B,STATYSTYKI!$B804,'BAZA DANYCH'!$C:$C,STATYSTYKI!$C804,'BAZA DANYCH'!$G:$G,STATYSTYKI!$D804,'BAZA DANYCH'!$K:$K,STATYSTYKI!N$550)</f>
        <v>0</v>
      </c>
      <c r="O804" s="9">
        <f>SUMIFS('BAZA DANYCH'!$U:$U,'BAZA DANYCH'!$B:$B,STATYSTYKI!$B804,'BAZA DANYCH'!$C:$C,STATYSTYKI!$C804,'BAZA DANYCH'!$G:$G,STATYSTYKI!$D804,'BAZA DANYCH'!$K:$K,STATYSTYKI!O$550)</f>
        <v>1</v>
      </c>
      <c r="P804" s="9">
        <f>SUMIFS('BAZA DANYCH'!$U:$U,'BAZA DANYCH'!$B:$B,STATYSTYKI!$B804,'BAZA DANYCH'!$C:$C,STATYSTYKI!$C804,'BAZA DANYCH'!$G:$G,STATYSTYKI!$D804,'BAZA DANYCH'!$K:$K,STATYSTYKI!P$550)</f>
        <v>0</v>
      </c>
      <c r="Q804" s="9">
        <f>SUMIFS('BAZA DANYCH'!$U:$U,'BAZA DANYCH'!$B:$B,STATYSTYKI!$B804,'BAZA DANYCH'!$C:$C,STATYSTYKI!$C804,'BAZA DANYCH'!$G:$G,STATYSTYKI!$D804,'BAZA DANYCH'!$K:$K,STATYSTYKI!Q$550)</f>
        <v>0</v>
      </c>
      <c r="R804" s="9">
        <f>SUMIFS('BAZA DANYCH'!$U:$U,'BAZA DANYCH'!$B:$B,STATYSTYKI!$B804,'BAZA DANYCH'!$C:$C,STATYSTYKI!$C804,'BAZA DANYCH'!$G:$G,STATYSTYKI!$D804,'BAZA DANYCH'!$K:$K,STATYSTYKI!R$550)</f>
        <v>0</v>
      </c>
      <c r="S804" s="9">
        <f>SUMIFS('BAZA DANYCH'!$U:$U,'BAZA DANYCH'!$B:$B,STATYSTYKI!$B804,'BAZA DANYCH'!$C:$C,STATYSTYKI!$C804,'BAZA DANYCH'!$G:$G,STATYSTYKI!$D804,'BAZA DANYCH'!$K:$K,STATYSTYKI!S$550)</f>
        <v>0</v>
      </c>
      <c r="T804" s="9">
        <f>SUMIFS('BAZA DANYCH'!$U:$U,'BAZA DANYCH'!$B:$B,STATYSTYKI!$B804,'BAZA DANYCH'!$C:$C,STATYSTYKI!$C804,'BAZA DANYCH'!$G:$G,STATYSTYKI!$D804,'BAZA DANYCH'!$K:$K,STATYSTYKI!T$550)</f>
        <v>0</v>
      </c>
      <c r="U804" s="9">
        <f>SUMIFS('BAZA DANYCH'!$U:$U,'BAZA DANYCH'!$B:$B,STATYSTYKI!$B804,'BAZA DANYCH'!$C:$C,STATYSTYKI!$C804,'BAZA DANYCH'!$G:$G,STATYSTYKI!$D804,'BAZA DANYCH'!$K:$K,STATYSTYKI!U$550)</f>
        <v>0</v>
      </c>
      <c r="V804" s="9">
        <f>SUMIFS('BAZA DANYCH'!$U:$U,'BAZA DANYCH'!$B:$B,STATYSTYKI!$B804,'BAZA DANYCH'!$C:$C,STATYSTYKI!$C804,'BAZA DANYCH'!$G:$G,STATYSTYKI!$D804,'BAZA DANYCH'!$K:$K,STATYSTYKI!V$550)</f>
        <v>0</v>
      </c>
      <c r="W804" s="9">
        <f>SUMIFS('BAZA DANYCH'!$U:$U,'BAZA DANYCH'!$B:$B,STATYSTYKI!$B804,'BAZA DANYCH'!$C:$C,STATYSTYKI!$C804,'BAZA DANYCH'!$G:$G,STATYSTYKI!$D804,'BAZA DANYCH'!$K:$K,STATYSTYKI!W$550)</f>
        <v>0</v>
      </c>
      <c r="X804" s="9">
        <f>SUMIFS('BAZA DANYCH'!$U:$U,'BAZA DANYCH'!$B:$B,STATYSTYKI!$B804,'BAZA DANYCH'!$C:$C,STATYSTYKI!$C804,'BAZA DANYCH'!$G:$G,STATYSTYKI!$D804,'BAZA DANYCH'!$K:$K,STATYSTYKI!X$550)</f>
        <v>0</v>
      </c>
      <c r="Y804" s="9">
        <f>SUMIFS('BAZA DANYCH'!$U:$U,'BAZA DANYCH'!$B:$B,STATYSTYKI!$B804,'BAZA DANYCH'!$C:$C,STATYSTYKI!$C804,'BAZA DANYCH'!$G:$G,STATYSTYKI!$D804,'BAZA DANYCH'!$K:$K,STATYSTYKI!Y$550)</f>
        <v>0</v>
      </c>
      <c r="Z804" s="9">
        <f>SUMIFS('BAZA DANYCH'!$U:$U,'BAZA DANYCH'!$B:$B,STATYSTYKI!$B804,'BAZA DANYCH'!$C:$C,STATYSTYKI!$C804,'BAZA DANYCH'!$G:$G,STATYSTYKI!$D804,'BAZA DANYCH'!$K:$K,STATYSTYKI!Z$550)</f>
        <v>1</v>
      </c>
      <c r="AA804" s="9">
        <f>SUMIFS('BAZA DANYCH'!$U:$U,'BAZA DANYCH'!$B:$B,STATYSTYKI!$B804,'BAZA DANYCH'!$C:$C,STATYSTYKI!$C804,'BAZA DANYCH'!$G:$G,STATYSTYKI!$D804,'BAZA DANYCH'!$K:$K,STATYSTYKI!AA$550)</f>
        <v>0</v>
      </c>
      <c r="AB804" s="9">
        <f>SUMIFS('BAZA DANYCH'!$U:$U,'BAZA DANYCH'!$B:$B,STATYSTYKI!$B804,'BAZA DANYCH'!$C:$C,STATYSTYKI!$C804,'BAZA DANYCH'!$G:$G,STATYSTYKI!$D804,'BAZA DANYCH'!$K:$K,STATYSTYKI!AB$550)</f>
        <v>0</v>
      </c>
      <c r="AC804" s="9">
        <f>SUMIFS('BAZA DANYCH'!$U:$U,'BAZA DANYCH'!$B:$B,STATYSTYKI!$B804,'BAZA DANYCH'!$C:$C,STATYSTYKI!$C804,'BAZA DANYCH'!$G:$G,STATYSTYKI!$D804,'BAZA DANYCH'!$K:$K,STATYSTYKI!AC$550)</f>
        <v>0</v>
      </c>
      <c r="AD804" s="9">
        <f>SUMIFS('BAZA DANYCH'!$U:$U,'BAZA DANYCH'!$B:$B,STATYSTYKI!$B804,'BAZA DANYCH'!$C:$C,STATYSTYKI!$C804,'BAZA DANYCH'!$G:$G,STATYSTYKI!$D804,'BAZA DANYCH'!$K:$K,STATYSTYKI!AD$550)</f>
        <v>1</v>
      </c>
      <c r="AE804" s="9">
        <f>SUMIFS('BAZA DANYCH'!$U:$U,'BAZA DANYCH'!$B:$B,STATYSTYKI!$B804,'BAZA DANYCH'!$C:$C,STATYSTYKI!$C804,'BAZA DANYCH'!$G:$G,STATYSTYKI!$D804,'BAZA DANYCH'!$K:$K,STATYSTYKI!AE$550)</f>
        <v>1</v>
      </c>
      <c r="AF804" s="9">
        <f>SUMIFS('BAZA DANYCH'!$U:$U,'BAZA DANYCH'!$B:$B,STATYSTYKI!$B804,'BAZA DANYCH'!$C:$C,STATYSTYKI!$C804,'BAZA DANYCH'!$G:$G,STATYSTYKI!$D804,'BAZA DANYCH'!$K:$K,STATYSTYKI!AF$550)</f>
        <v>0</v>
      </c>
      <c r="AG804" s="9">
        <f>SUMIFS('BAZA DANYCH'!$U:$U,'BAZA DANYCH'!$B:$B,STATYSTYKI!$B804,'BAZA DANYCH'!$C:$C,STATYSTYKI!$C804,'BAZA DANYCH'!$G:$G,STATYSTYKI!$D804,'BAZA DANYCH'!$K:$K,STATYSTYKI!AG$550)</f>
        <v>0</v>
      </c>
      <c r="AH804" s="9">
        <f>SUMIFS('BAZA DANYCH'!$U:$U,'BAZA DANYCH'!$B:$B,STATYSTYKI!$B804,'BAZA DANYCH'!$C:$C,STATYSTYKI!$C804,'BAZA DANYCH'!$G:$G,STATYSTYKI!$D804,'BAZA DANYCH'!$K:$K,STATYSTYKI!AH$550)</f>
        <v>0</v>
      </c>
      <c r="AI804" s="9">
        <f>SUMIFS('BAZA DANYCH'!$U:$U,'BAZA DANYCH'!$B:$B,STATYSTYKI!$B804,'BAZA DANYCH'!$C:$C,STATYSTYKI!$C804,'BAZA DANYCH'!$G:$G,STATYSTYKI!$D804,'BAZA DANYCH'!$K:$K,STATYSTYKI!AI$550)</f>
        <v>0</v>
      </c>
      <c r="AJ804" s="9">
        <f>SUMIFS('BAZA DANYCH'!$U:$U,'BAZA DANYCH'!$B:$B,STATYSTYKI!$B804,'BAZA DANYCH'!$C:$C,STATYSTYKI!$C804,'BAZA DANYCH'!$G:$G,STATYSTYKI!$D804,'BAZA DANYCH'!$K:$K,STATYSTYKI!AJ$550)</f>
        <v>0</v>
      </c>
      <c r="AK804" s="9">
        <f>SUMIFS('BAZA DANYCH'!$U:$U,'BAZA DANYCH'!$B:$B,STATYSTYKI!$B804,'BAZA DANYCH'!$C:$C,STATYSTYKI!$C804,'BAZA DANYCH'!$G:$G,STATYSTYKI!$D804,'BAZA DANYCH'!$K:$K,STATYSTYKI!AK$550)</f>
        <v>0</v>
      </c>
      <c r="AL804" s="9">
        <f>SUMIFS('BAZA DANYCH'!$U:$U,'BAZA DANYCH'!$B:$B,STATYSTYKI!$B804,'BAZA DANYCH'!$C:$C,STATYSTYKI!$C804,'BAZA DANYCH'!$G:$G,STATYSTYKI!$D804,'BAZA DANYCH'!$K:$K,STATYSTYKI!AL$550)</f>
        <v>0</v>
      </c>
      <c r="AM804" s="9">
        <f>SUMIFS('BAZA DANYCH'!$U:$U,'BAZA DANYCH'!$B:$B,STATYSTYKI!$B804,'BAZA DANYCH'!$C:$C,STATYSTYKI!$C804,'BAZA DANYCH'!$G:$G,STATYSTYKI!$D804,'BAZA DANYCH'!$K:$K,STATYSTYKI!AM$550)</f>
        <v>0</v>
      </c>
      <c r="AN804" s="9">
        <f>SUMIFS('BAZA DANYCH'!$U:$U,'BAZA DANYCH'!$B:$B,STATYSTYKI!$B804,'BAZA DANYCH'!$C:$C,STATYSTYKI!$C804,'BAZA DANYCH'!$G:$G,STATYSTYKI!$D804,'BAZA DANYCH'!$K:$K,STATYSTYKI!AN$550)</f>
        <v>0</v>
      </c>
      <c r="AO804" s="9">
        <f>SUMIFS('BAZA DANYCH'!$U:$U,'BAZA DANYCH'!$B:$B,STATYSTYKI!$B804,'BAZA DANYCH'!$C:$C,STATYSTYKI!$C804,'BAZA DANYCH'!$G:$G,STATYSTYKI!$D804,'BAZA DANYCH'!$K:$K,STATYSTYKI!AO$550)</f>
        <v>0</v>
      </c>
      <c r="AP804" s="9">
        <f>SUMIFS('BAZA DANYCH'!$U:$U,'BAZA DANYCH'!$B:$B,STATYSTYKI!$B804,'BAZA DANYCH'!$C:$C,STATYSTYKI!$C804,'BAZA DANYCH'!$G:$G,STATYSTYKI!$D804,'BAZA DANYCH'!$K:$K,STATYSTYKI!AP$550)</f>
        <v>0</v>
      </c>
      <c r="AQ804" s="9">
        <f>SUMIFS('BAZA DANYCH'!$U:$U,'BAZA DANYCH'!$B:$B,STATYSTYKI!$B804,'BAZA DANYCH'!$C:$C,STATYSTYKI!$C804,'BAZA DANYCH'!$G:$G,STATYSTYKI!$D804,'BAZA DANYCH'!$K:$K,STATYSTYKI!AQ$550)</f>
        <v>0</v>
      </c>
      <c r="AR804" s="9">
        <f>SUMIFS('BAZA DANYCH'!$U:$U,'BAZA DANYCH'!$B:$B,STATYSTYKI!$B804,'BAZA DANYCH'!$C:$C,STATYSTYKI!$C804,'BAZA DANYCH'!$G:$G,STATYSTYKI!$D804,'BAZA DANYCH'!$K:$K,STATYSTYKI!AR$550)</f>
        <v>1</v>
      </c>
      <c r="AS804" s="9">
        <f>SUMIFS('BAZA DANYCH'!$U:$U,'BAZA DANYCH'!$B:$B,STATYSTYKI!$B804,'BAZA DANYCH'!$C:$C,STATYSTYKI!$C804,'BAZA DANYCH'!$G:$G,STATYSTYKI!$D804,'BAZA DANYCH'!$K:$K,STATYSTYKI!AS$550)</f>
        <v>0</v>
      </c>
      <c r="AT804" s="9">
        <f>SUMIFS('BAZA DANYCH'!$U:$U,'BAZA DANYCH'!$B:$B,STATYSTYKI!$B804,'BAZA DANYCH'!$C:$C,STATYSTYKI!$C804,'BAZA DANYCH'!$G:$G,STATYSTYKI!$D804,'BAZA DANYCH'!$K:$K,STATYSTYKI!AT$550)</f>
        <v>0</v>
      </c>
      <c r="AU804" s="9">
        <f>SUMIFS('BAZA DANYCH'!$U:$U,'BAZA DANYCH'!$B:$B,STATYSTYKI!$B804,'BAZA DANYCH'!$C:$C,STATYSTYKI!$C804,'BAZA DANYCH'!$G:$G,STATYSTYKI!$D804,'BAZA DANYCH'!$K:$K,STATYSTYKI!AU$550)</f>
        <v>0</v>
      </c>
      <c r="AV804" s="9">
        <f>SUMIFS('BAZA DANYCH'!$U:$U,'BAZA DANYCH'!$B:$B,STATYSTYKI!$B804,'BAZA DANYCH'!$C:$C,STATYSTYKI!$C804,'BAZA DANYCH'!$G:$G,STATYSTYKI!$D804,'BAZA DANYCH'!$K:$K,STATYSTYKI!AV$550)</f>
        <v>0</v>
      </c>
      <c r="AW804" s="9">
        <f>SUMIFS('BAZA DANYCH'!$U:$U,'BAZA DANYCH'!$B:$B,STATYSTYKI!$B804,'BAZA DANYCH'!$C:$C,STATYSTYKI!$C804,'BAZA DANYCH'!$G:$G,STATYSTYKI!$D804,'BAZA DANYCH'!$K:$K,STATYSTYKI!AW$550)</f>
        <v>0</v>
      </c>
      <c r="AX804" s="9">
        <f>SUMIFS('BAZA DANYCH'!$U:$U,'BAZA DANYCH'!$B:$B,STATYSTYKI!$B804,'BAZA DANYCH'!$C:$C,STATYSTYKI!$C804,'BAZA DANYCH'!$G:$G,STATYSTYKI!$D804,'BAZA DANYCH'!$K:$K,STATYSTYKI!AX$550)</f>
        <v>0</v>
      </c>
      <c r="AY804" s="9">
        <f>SUMIFS('BAZA DANYCH'!$U:$U,'BAZA DANYCH'!$B:$B,STATYSTYKI!$B804,'BAZA DANYCH'!$C:$C,STATYSTYKI!$C804,'BAZA DANYCH'!$G:$G,STATYSTYKI!$D804,'BAZA DANYCH'!$K:$K,STATYSTYKI!AY$550)</f>
        <v>0</v>
      </c>
      <c r="AZ804" s="9">
        <f>SUMIFS('BAZA DANYCH'!$U:$U,'BAZA DANYCH'!$B:$B,STATYSTYKI!$B804,'BAZA DANYCH'!$C:$C,STATYSTYKI!$C804,'BAZA DANYCH'!$G:$G,STATYSTYKI!$D804,'BAZA DANYCH'!$K:$K,STATYSTYKI!AZ$550)</f>
        <v>0</v>
      </c>
      <c r="BA804" s="9">
        <f>SUMIFS('BAZA DANYCH'!$U:$U,'BAZA DANYCH'!$B:$B,STATYSTYKI!$B804,'BAZA DANYCH'!$C:$C,STATYSTYKI!$C804,'BAZA DANYCH'!$G:$G,STATYSTYKI!$D804,'BAZA DANYCH'!$K:$K,STATYSTYKI!BA$550)</f>
        <v>1</v>
      </c>
      <c r="BB804" s="9">
        <f>SUMIFS('BAZA DANYCH'!$U:$U,'BAZA DANYCH'!$B:$B,STATYSTYKI!$B804,'BAZA DANYCH'!$C:$C,STATYSTYKI!$C804,'BAZA DANYCH'!$G:$G,STATYSTYKI!$D804,'BAZA DANYCH'!$K:$K,STATYSTYKI!BB$550)</f>
        <v>0</v>
      </c>
      <c r="BC804" s="9">
        <f>SUMIFS('BAZA DANYCH'!$U:$U,'BAZA DANYCH'!$B:$B,STATYSTYKI!$B804,'BAZA DANYCH'!$C:$C,STATYSTYKI!$C804,'BAZA DANYCH'!$G:$G,STATYSTYKI!$D804,'BAZA DANYCH'!$K:$K,STATYSTYKI!BC$550)</f>
        <v>0</v>
      </c>
      <c r="BD804" s="9">
        <f>SUMIFS('BAZA DANYCH'!$U:$U,'BAZA DANYCH'!$B:$B,STATYSTYKI!$B804,'BAZA DANYCH'!$C:$C,STATYSTYKI!$C804,'BAZA DANYCH'!$G:$G,STATYSTYKI!$D804,'BAZA DANYCH'!$K:$K,STATYSTYKI!BD$550)</f>
        <v>0</v>
      </c>
      <c r="BE804" s="9">
        <f>SUMIFS('BAZA DANYCH'!$U:$U,'BAZA DANYCH'!$B:$B,STATYSTYKI!$B804,'BAZA DANYCH'!$C:$C,STATYSTYKI!$C804,'BAZA DANYCH'!$G:$G,STATYSTYKI!$D804,'BAZA DANYCH'!$K:$K,STATYSTYKI!BE$550)</f>
        <v>0</v>
      </c>
      <c r="BF804" s="9">
        <f>SUMIFS('BAZA DANYCH'!$U:$U,'BAZA DANYCH'!$B:$B,STATYSTYKI!$B804,'BAZA DANYCH'!$C:$C,STATYSTYKI!$C804,'BAZA DANYCH'!$G:$G,STATYSTYKI!$D804,'BAZA DANYCH'!$K:$K,STATYSTYKI!BF$550)</f>
        <v>1</v>
      </c>
      <c r="BG804" s="9">
        <f>SUMIFS('BAZA DANYCH'!$U:$U,'BAZA DANYCH'!$B:$B,STATYSTYKI!$B804,'BAZA DANYCH'!$C:$C,STATYSTYKI!$C804,'BAZA DANYCH'!$G:$G,STATYSTYKI!$D804,'BAZA DANYCH'!$K:$K,STATYSTYKI!BG$550)</f>
        <v>0</v>
      </c>
      <c r="BH804" s="9">
        <f>SUMIFS('BAZA DANYCH'!$U:$U,'BAZA DANYCH'!$B:$B,STATYSTYKI!$B804,'BAZA DANYCH'!$C:$C,STATYSTYKI!$C804,'BAZA DANYCH'!$G:$G,STATYSTYKI!$D804,'BAZA DANYCH'!$K:$K,STATYSTYKI!BH$550)</f>
        <v>0</v>
      </c>
      <c r="BI804" s="9">
        <f>SUMIFS('BAZA DANYCH'!$U:$U,'BAZA DANYCH'!$B:$B,STATYSTYKI!$B804,'BAZA DANYCH'!$C:$C,STATYSTYKI!$C804,'BAZA DANYCH'!$G:$G,STATYSTYKI!$D804,'BAZA DANYCH'!$K:$K,STATYSTYKI!BI$550)</f>
        <v>0</v>
      </c>
      <c r="BJ804" s="9">
        <f>SUMIFS('BAZA DANYCH'!$U:$U,'BAZA DANYCH'!$B:$B,STATYSTYKI!$B804,'BAZA DANYCH'!$C:$C,STATYSTYKI!$C804,'BAZA DANYCH'!$G:$G,STATYSTYKI!$D804,'BAZA DANYCH'!$K:$K,STATYSTYKI!BJ$550)</f>
        <v>0</v>
      </c>
      <c r="BK804" s="9">
        <f>SUMIFS('BAZA DANYCH'!$U:$U,'BAZA DANYCH'!$B:$B,STATYSTYKI!$B804,'BAZA DANYCH'!$C:$C,STATYSTYKI!$C804,'BAZA DANYCH'!$G:$G,STATYSTYKI!$D804,'BAZA DANYCH'!$K:$K,STATYSTYKI!BK$550)</f>
        <v>0</v>
      </c>
      <c r="BL804" s="9">
        <f>SUMIFS('BAZA DANYCH'!$U:$U,'BAZA DANYCH'!$B:$B,STATYSTYKI!$B804,'BAZA DANYCH'!$C:$C,STATYSTYKI!$C804,'BAZA DANYCH'!$G:$G,STATYSTYKI!$D804,'BAZA DANYCH'!$K:$K,STATYSTYKI!BL$550)</f>
        <v>0</v>
      </c>
      <c r="BM804" s="9">
        <f>SUMIFS('BAZA DANYCH'!$U:$U,'BAZA DANYCH'!$B:$B,STATYSTYKI!$B804,'BAZA DANYCH'!$C:$C,STATYSTYKI!$C804,'BAZA DANYCH'!$G:$G,STATYSTYKI!$D804,'BAZA DANYCH'!$K:$K,STATYSTYKI!BM$550)</f>
        <v>0</v>
      </c>
      <c r="BN804" s="9">
        <f>SUMIFS('BAZA DANYCH'!$U:$U,'BAZA DANYCH'!$B:$B,STATYSTYKI!$B804,'BAZA DANYCH'!$C:$C,STATYSTYKI!$C804,'BAZA DANYCH'!$G:$G,STATYSTYKI!$D804,'BAZA DANYCH'!$K:$K,STATYSTYKI!BN$550)</f>
        <v>0</v>
      </c>
      <c r="BO804" s="9">
        <f>SUMIFS('BAZA DANYCH'!$U:$U,'BAZA DANYCH'!$B:$B,STATYSTYKI!$B804,'BAZA DANYCH'!$C:$C,STATYSTYKI!$C804,'BAZA DANYCH'!$G:$G,STATYSTYKI!$D804,'BAZA DANYCH'!$K:$K,STATYSTYKI!BO$550)</f>
        <v>0</v>
      </c>
      <c r="BP804" s="9">
        <f>SUMIFS('BAZA DANYCH'!$U:$U,'BAZA DANYCH'!$B:$B,STATYSTYKI!$B804,'BAZA DANYCH'!$C:$C,STATYSTYKI!$C804,'BAZA DANYCH'!$G:$G,STATYSTYKI!$D804,'BAZA DANYCH'!$K:$K,STATYSTYKI!BP$550)</f>
        <v>0</v>
      </c>
      <c r="BQ804" s="9">
        <f>SUMIFS('BAZA DANYCH'!$U:$U,'BAZA DANYCH'!$B:$B,STATYSTYKI!$B804,'BAZA DANYCH'!$C:$C,STATYSTYKI!$C804,'BAZA DANYCH'!$G:$G,STATYSTYKI!$D804,'BAZA DANYCH'!$K:$K,STATYSTYKI!BQ$550)</f>
        <v>2</v>
      </c>
      <c r="BR804" s="9">
        <f>SUMIFS('BAZA DANYCH'!$U:$U,'BAZA DANYCH'!$B:$B,STATYSTYKI!$B804,'BAZA DANYCH'!$C:$C,STATYSTYKI!$C804,'BAZA DANYCH'!$G:$G,STATYSTYKI!$D804,'BAZA DANYCH'!$K:$K,STATYSTYKI!BR$550)</f>
        <v>0</v>
      </c>
      <c r="BS804" s="9">
        <f>SUMIFS('BAZA DANYCH'!$U:$U,'BAZA DANYCH'!$B:$B,STATYSTYKI!$B804,'BAZA DANYCH'!$C:$C,STATYSTYKI!$C804,'BAZA DANYCH'!$G:$G,STATYSTYKI!$D804,'BAZA DANYCH'!$K:$K,STATYSTYKI!BS$550)</f>
        <v>1</v>
      </c>
      <c r="BT804" s="9">
        <f>SUMIFS('BAZA DANYCH'!$U:$U,'BAZA DANYCH'!$B:$B,STATYSTYKI!$B804,'BAZA DANYCH'!$C:$C,STATYSTYKI!$C804,'BAZA DANYCH'!$G:$G,STATYSTYKI!$D804,'BAZA DANYCH'!$K:$K,STATYSTYKI!BT$550)</f>
        <v>0</v>
      </c>
      <c r="BU804" s="9">
        <f>SUMIFS('BAZA DANYCH'!$U:$U,'BAZA DANYCH'!$B:$B,STATYSTYKI!$B804,'BAZA DANYCH'!$C:$C,STATYSTYKI!$C804,'BAZA DANYCH'!$G:$G,STATYSTYKI!$D804,'BAZA DANYCH'!$K:$K,STATYSTYKI!BU$550)</f>
        <v>0</v>
      </c>
      <c r="BV804" s="9">
        <f>SUMIFS('BAZA DANYCH'!$U:$U,'BAZA DANYCH'!$B:$B,STATYSTYKI!$B804,'BAZA DANYCH'!$C:$C,STATYSTYKI!$C804,'BAZA DANYCH'!$G:$G,STATYSTYKI!$D804,'BAZA DANYCH'!$K:$K,STATYSTYKI!BV$550)</f>
        <v>0</v>
      </c>
      <c r="BW804" s="9">
        <f>SUMIFS('BAZA DANYCH'!$U:$U,'BAZA DANYCH'!$B:$B,STATYSTYKI!$B804,'BAZA DANYCH'!$C:$C,STATYSTYKI!$C804,'BAZA DANYCH'!$G:$G,STATYSTYKI!$D804,'BAZA DANYCH'!$K:$K,STATYSTYKI!BW$550)</f>
        <v>0</v>
      </c>
      <c r="BX804" s="9">
        <f>SUMIFS('BAZA DANYCH'!$U:$U,'BAZA DANYCH'!$B:$B,STATYSTYKI!$B804,'BAZA DANYCH'!$C:$C,STATYSTYKI!$C804,'BAZA DANYCH'!$G:$G,STATYSTYKI!$D804,'BAZA DANYCH'!$K:$K,STATYSTYKI!BX$550)</f>
        <v>0</v>
      </c>
      <c r="BY804" s="9">
        <f>SUMIFS('BAZA DANYCH'!$U:$U,'BAZA DANYCH'!$B:$B,STATYSTYKI!$B804,'BAZA DANYCH'!$C:$C,STATYSTYKI!$C804,'BAZA DANYCH'!$G:$G,STATYSTYKI!$D804,'BAZA DANYCH'!$K:$K,STATYSTYKI!BY$550)</f>
        <v>0</v>
      </c>
      <c r="BZ804" s="9">
        <f>SUMIFS('BAZA DANYCH'!$U:$U,'BAZA DANYCH'!$B:$B,STATYSTYKI!$B804,'BAZA DANYCH'!$C:$C,STATYSTYKI!$C804,'BAZA DANYCH'!$G:$G,STATYSTYKI!$D804,'BAZA DANYCH'!$K:$K,STATYSTYKI!BZ$550)</f>
        <v>0</v>
      </c>
      <c r="CA804" s="9">
        <f>SUMIFS('BAZA DANYCH'!$U:$U,'BAZA DANYCH'!$B:$B,STATYSTYKI!$B804,'BAZA DANYCH'!$C:$C,STATYSTYKI!$C804,'BAZA DANYCH'!$G:$G,STATYSTYKI!$D804,'BAZA DANYCH'!$K:$K,STATYSTYKI!CA$550)</f>
        <v>0</v>
      </c>
      <c r="CB804" s="9">
        <f>SUMIFS('BAZA DANYCH'!$U:$U,'BAZA DANYCH'!$B:$B,STATYSTYKI!$B804,'BAZA DANYCH'!$C:$C,STATYSTYKI!$C804,'BAZA DANYCH'!$G:$G,STATYSTYKI!$D804,'BAZA DANYCH'!$K:$K,STATYSTYKI!CB$550)</f>
        <v>0</v>
      </c>
      <c r="CC804" s="9">
        <f>SUMIFS('BAZA DANYCH'!$U:$U,'BAZA DANYCH'!$B:$B,STATYSTYKI!$B804,'BAZA DANYCH'!$C:$C,STATYSTYKI!$C804,'BAZA DANYCH'!$G:$G,STATYSTYKI!$D804,'BAZA DANYCH'!$K:$K,STATYSTYKI!CC$550)</f>
        <v>0</v>
      </c>
      <c r="CD804" s="9">
        <f>SUMIFS('BAZA DANYCH'!$U:$U,'BAZA DANYCH'!$B:$B,STATYSTYKI!$B804,'BAZA DANYCH'!$C:$C,STATYSTYKI!$C804,'BAZA DANYCH'!$G:$G,STATYSTYKI!$D804,'BAZA DANYCH'!$K:$K,STATYSTYKI!CD$550)</f>
        <v>0</v>
      </c>
      <c r="CE804" s="9">
        <f>SUMIFS('BAZA DANYCH'!$U:$U,'BAZA DANYCH'!$B:$B,STATYSTYKI!$B804,'BAZA DANYCH'!$C:$C,STATYSTYKI!$C804,'BAZA DANYCH'!$G:$G,STATYSTYKI!$D804,'BAZA DANYCH'!$K:$K,STATYSTYKI!CE$550)</f>
        <v>0</v>
      </c>
      <c r="CF804" s="9">
        <f>SUMIFS('BAZA DANYCH'!$U:$U,'BAZA DANYCH'!$B:$B,STATYSTYKI!$B804,'BAZA DANYCH'!$C:$C,STATYSTYKI!$C804,'BAZA DANYCH'!$G:$G,STATYSTYKI!$D804,'BAZA DANYCH'!$K:$K,STATYSTYKI!CF$550)</f>
        <v>0</v>
      </c>
      <c r="CG804" s="9">
        <f>SUMIFS('BAZA DANYCH'!$U:$U,'BAZA DANYCH'!$B:$B,STATYSTYKI!$B804,'BAZA DANYCH'!$C:$C,STATYSTYKI!$C804,'BAZA DANYCH'!$G:$G,STATYSTYKI!$D804,'BAZA DANYCH'!$K:$K,STATYSTYKI!CG$550)</f>
        <v>0</v>
      </c>
      <c r="CH804" s="9">
        <f>SUMIFS('BAZA DANYCH'!$U:$U,'BAZA DANYCH'!$B:$B,STATYSTYKI!$B804,'BAZA DANYCH'!$C:$C,STATYSTYKI!$C804,'BAZA DANYCH'!$G:$G,STATYSTYKI!$D804,'BAZA DANYCH'!$K:$K,STATYSTYKI!CH$550)</f>
        <v>0</v>
      </c>
      <c r="CI804" s="9">
        <f>SUMIFS('BAZA DANYCH'!$U:$U,'BAZA DANYCH'!$B:$B,STATYSTYKI!$B804,'BAZA DANYCH'!$C:$C,STATYSTYKI!$C804,'BAZA DANYCH'!$G:$G,STATYSTYKI!$D804,'BAZA DANYCH'!$K:$K,STATYSTYKI!CI$550)</f>
        <v>0</v>
      </c>
      <c r="CJ804" s="9">
        <f>SUMIFS('BAZA DANYCH'!$U:$U,'BAZA DANYCH'!$B:$B,STATYSTYKI!$B804,'BAZA DANYCH'!$C:$C,STATYSTYKI!$C804,'BAZA DANYCH'!$G:$G,STATYSTYKI!$D804,'BAZA DANYCH'!$K:$K,STATYSTYKI!CJ$550)</f>
        <v>0</v>
      </c>
      <c r="CK804" s="9">
        <f>SUMIFS('BAZA DANYCH'!$U:$U,'BAZA DANYCH'!$B:$B,STATYSTYKI!$B804,'BAZA DANYCH'!$C:$C,STATYSTYKI!$C804,'BAZA DANYCH'!$G:$G,STATYSTYKI!$D804,'BAZA DANYCH'!$K:$K,STATYSTYKI!CK$550)</f>
        <v>0</v>
      </c>
      <c r="CL804" s="9">
        <f>SUMIFS('BAZA DANYCH'!$U:$U,'BAZA DANYCH'!$B:$B,STATYSTYKI!$B804,'BAZA DANYCH'!$C:$C,STATYSTYKI!$C804,'BAZA DANYCH'!$G:$G,STATYSTYKI!$D804,'BAZA DANYCH'!$K:$K,STATYSTYKI!CL$550)</f>
        <v>1</v>
      </c>
      <c r="CM804" s="9">
        <f>SUMIFS('BAZA DANYCH'!$U:$U,'BAZA DANYCH'!$B:$B,STATYSTYKI!$B804,'BAZA DANYCH'!$C:$C,STATYSTYKI!$C804,'BAZA DANYCH'!$G:$G,STATYSTYKI!$D804,'BAZA DANYCH'!$K:$K,STATYSTYKI!CM$550)</f>
        <v>0</v>
      </c>
      <c r="CN804" s="9">
        <f>SUMIFS('BAZA DANYCH'!$U:$U,'BAZA DANYCH'!$B:$B,STATYSTYKI!$B804,'BAZA DANYCH'!$C:$C,STATYSTYKI!$C804,'BAZA DANYCH'!$G:$G,STATYSTYKI!$D804,'BAZA DANYCH'!$K:$K,STATYSTYKI!CN$550)</f>
        <v>0</v>
      </c>
      <c r="CO804" s="9">
        <f>SUMIFS('BAZA DANYCH'!$U:$U,'BAZA DANYCH'!$B:$B,STATYSTYKI!$B804,'BAZA DANYCH'!$C:$C,STATYSTYKI!$C804,'BAZA DANYCH'!$G:$G,STATYSTYKI!$D804,'BAZA DANYCH'!$K:$K,STATYSTYKI!CO$550)</f>
        <v>0</v>
      </c>
      <c r="CP804" s="9">
        <f>SUMIFS('BAZA DANYCH'!$U:$U,'BAZA DANYCH'!$B:$B,STATYSTYKI!$B804,'BAZA DANYCH'!$C:$C,STATYSTYKI!$C804,'BAZA DANYCH'!$G:$G,STATYSTYKI!$D804,'BAZA DANYCH'!$K:$K,STATYSTYKI!CP$550)</f>
        <v>0</v>
      </c>
      <c r="CQ804" s="9">
        <f>SUMIFS('BAZA DANYCH'!$U:$U,'BAZA DANYCH'!$B:$B,STATYSTYKI!$B804,'BAZA DANYCH'!$C:$C,STATYSTYKI!$C804,'BAZA DANYCH'!$G:$G,STATYSTYKI!$D804,'BAZA DANYCH'!$K:$K,STATYSTYKI!CQ$550)</f>
        <v>0</v>
      </c>
      <c r="CR804" s="9">
        <f>SUMIFS('BAZA DANYCH'!$U:$U,'BAZA DANYCH'!$B:$B,STATYSTYKI!$B804,'BAZA DANYCH'!$C:$C,STATYSTYKI!$C804,'BAZA DANYCH'!$G:$G,STATYSTYKI!$D804,'BAZA DANYCH'!$K:$K,STATYSTYKI!CR$550)</f>
        <v>0</v>
      </c>
      <c r="CS804" s="9">
        <f>SUMIFS('BAZA DANYCH'!$U:$U,'BAZA DANYCH'!$B:$B,STATYSTYKI!$B804,'BAZA DANYCH'!$C:$C,STATYSTYKI!$C804,'BAZA DANYCH'!$G:$G,STATYSTYKI!$D804,'BAZA DANYCH'!$K:$K,STATYSTYKI!CS$550)</f>
        <v>0</v>
      </c>
      <c r="CT804" s="9">
        <f>SUMIFS('BAZA DANYCH'!$U:$U,'BAZA DANYCH'!$B:$B,STATYSTYKI!$B804,'BAZA DANYCH'!$C:$C,STATYSTYKI!$C804,'BAZA DANYCH'!$G:$G,STATYSTYKI!$D804,'BAZA DANYCH'!$K:$K,STATYSTYKI!CT$550)</f>
        <v>0</v>
      </c>
      <c r="CU804" s="9">
        <f>SUMIFS('BAZA DANYCH'!$U:$U,'BAZA DANYCH'!$B:$B,STATYSTYKI!$B804,'BAZA DANYCH'!$C:$C,STATYSTYKI!$C804,'BAZA DANYCH'!$G:$G,STATYSTYKI!$D804,'BAZA DANYCH'!$K:$K,STATYSTYKI!CU$550)</f>
        <v>0</v>
      </c>
      <c r="CV804" s="9">
        <f>SUMIFS('BAZA DANYCH'!$U:$U,'BAZA DANYCH'!$B:$B,STATYSTYKI!$B804,'BAZA DANYCH'!$C:$C,STATYSTYKI!$C804,'BAZA DANYCH'!$G:$G,STATYSTYKI!$D804,'BAZA DANYCH'!$K:$K,STATYSTYKI!CV$550)</f>
        <v>0</v>
      </c>
      <c r="CW804" s="9">
        <f>SUMIFS('BAZA DANYCH'!$U:$U,'BAZA DANYCH'!$B:$B,STATYSTYKI!$B804,'BAZA DANYCH'!$C:$C,STATYSTYKI!$C804,'BAZA DANYCH'!$G:$G,STATYSTYKI!$D804,'BAZA DANYCH'!$K:$K,STATYSTYKI!CW$550)</f>
        <v>1</v>
      </c>
      <c r="CX804" s="9">
        <f>SUMIFS('BAZA DANYCH'!$U:$U,'BAZA DANYCH'!$B:$B,STATYSTYKI!$B804,'BAZA DANYCH'!$C:$C,STATYSTYKI!$C804,'BAZA DANYCH'!$G:$G,STATYSTYKI!$D804,'BAZA DANYCH'!$K:$K,STATYSTYKI!CX$550)</f>
        <v>0</v>
      </c>
    </row>
    <row r="805" spans="1:102" hidden="1">
      <c r="A805" s="8"/>
      <c r="B805" s="60" t="s">
        <v>171</v>
      </c>
      <c r="C805" s="61" t="s">
        <v>172</v>
      </c>
      <c r="D805" s="61" t="s">
        <v>174</v>
      </c>
      <c r="E805" s="82" t="s">
        <v>8</v>
      </c>
      <c r="F805" s="64">
        <f t="shared" si="278"/>
        <v>332</v>
      </c>
      <c r="G805" s="9">
        <f>SUMIFS('BAZA DANYCH'!$R:$R,'BAZA DANYCH'!$B:$B,STATYSTYKI!$B805,'BAZA DANYCH'!$C:$C,STATYSTYKI!$C805,'BAZA DANYCH'!$G:$G,STATYSTYKI!$D805,'BAZA DANYCH'!$K:$K,STATYSTYKI!G$550)</f>
        <v>0</v>
      </c>
      <c r="H805" s="9">
        <f>SUMIFS('BAZA DANYCH'!$R:$R,'BAZA DANYCH'!$B:$B,STATYSTYKI!$B805,'BAZA DANYCH'!$C:$C,STATYSTYKI!$C805,'BAZA DANYCH'!$G:$G,STATYSTYKI!$D805,'BAZA DANYCH'!$K:$K,STATYSTYKI!H$550)</f>
        <v>0</v>
      </c>
      <c r="I805" s="9">
        <f>SUMIFS('BAZA DANYCH'!$R:$R,'BAZA DANYCH'!$B:$B,STATYSTYKI!$B805,'BAZA DANYCH'!$C:$C,STATYSTYKI!$C805,'BAZA DANYCH'!$G:$G,STATYSTYKI!$D805,'BAZA DANYCH'!$K:$K,STATYSTYKI!I$550)</f>
        <v>2</v>
      </c>
      <c r="J805" s="9">
        <f>SUMIFS('BAZA DANYCH'!$R:$R,'BAZA DANYCH'!$B:$B,STATYSTYKI!$B805,'BAZA DANYCH'!$C:$C,STATYSTYKI!$C805,'BAZA DANYCH'!$G:$G,STATYSTYKI!$D805,'BAZA DANYCH'!$K:$K,STATYSTYKI!J$550)</f>
        <v>0</v>
      </c>
      <c r="K805" s="9">
        <f>SUMIFS('BAZA DANYCH'!$R:$R,'BAZA DANYCH'!$B:$B,STATYSTYKI!$B805,'BAZA DANYCH'!$C:$C,STATYSTYKI!$C805,'BAZA DANYCH'!$G:$G,STATYSTYKI!$D805,'BAZA DANYCH'!$K:$K,STATYSTYKI!K$550)</f>
        <v>0</v>
      </c>
      <c r="L805" s="9">
        <f>SUMIFS('BAZA DANYCH'!$R:$R,'BAZA DANYCH'!$B:$B,STATYSTYKI!$B805,'BAZA DANYCH'!$C:$C,STATYSTYKI!$C805,'BAZA DANYCH'!$G:$G,STATYSTYKI!$D805,'BAZA DANYCH'!$K:$K,STATYSTYKI!L$550)</f>
        <v>0</v>
      </c>
      <c r="M805" s="9">
        <f>SUMIFS('BAZA DANYCH'!$R:$R,'BAZA DANYCH'!$B:$B,STATYSTYKI!$B805,'BAZA DANYCH'!$C:$C,STATYSTYKI!$C805,'BAZA DANYCH'!$G:$G,STATYSTYKI!$D805,'BAZA DANYCH'!$K:$K,STATYSTYKI!M$550)</f>
        <v>1</v>
      </c>
      <c r="N805" s="9">
        <f>SUMIFS('BAZA DANYCH'!$R:$R,'BAZA DANYCH'!$B:$B,STATYSTYKI!$B805,'BAZA DANYCH'!$C:$C,STATYSTYKI!$C805,'BAZA DANYCH'!$G:$G,STATYSTYKI!$D805,'BAZA DANYCH'!$K:$K,STATYSTYKI!N$550)</f>
        <v>0</v>
      </c>
      <c r="O805" s="9">
        <f>SUMIFS('BAZA DANYCH'!$R:$R,'BAZA DANYCH'!$B:$B,STATYSTYKI!$B805,'BAZA DANYCH'!$C:$C,STATYSTYKI!$C805,'BAZA DANYCH'!$G:$G,STATYSTYKI!$D805,'BAZA DANYCH'!$K:$K,STATYSTYKI!O$550)</f>
        <v>0</v>
      </c>
      <c r="P805" s="9">
        <f>SUMIFS('BAZA DANYCH'!$R:$R,'BAZA DANYCH'!$B:$B,STATYSTYKI!$B805,'BAZA DANYCH'!$C:$C,STATYSTYKI!$C805,'BAZA DANYCH'!$G:$G,STATYSTYKI!$D805,'BAZA DANYCH'!$K:$K,STATYSTYKI!P$550)</f>
        <v>0</v>
      </c>
      <c r="Q805" s="9">
        <f>SUMIFS('BAZA DANYCH'!$R:$R,'BAZA DANYCH'!$B:$B,STATYSTYKI!$B805,'BAZA DANYCH'!$C:$C,STATYSTYKI!$C805,'BAZA DANYCH'!$G:$G,STATYSTYKI!$D805,'BAZA DANYCH'!$K:$K,STATYSTYKI!Q$550)</f>
        <v>1</v>
      </c>
      <c r="R805" s="9">
        <f>SUMIFS('BAZA DANYCH'!$R:$R,'BAZA DANYCH'!$B:$B,STATYSTYKI!$B805,'BAZA DANYCH'!$C:$C,STATYSTYKI!$C805,'BAZA DANYCH'!$G:$G,STATYSTYKI!$D805,'BAZA DANYCH'!$K:$K,STATYSTYKI!R$550)</f>
        <v>0</v>
      </c>
      <c r="S805" s="9">
        <f>SUMIFS('BAZA DANYCH'!$R:$R,'BAZA DANYCH'!$B:$B,STATYSTYKI!$B805,'BAZA DANYCH'!$C:$C,STATYSTYKI!$C805,'BAZA DANYCH'!$G:$G,STATYSTYKI!$D805,'BAZA DANYCH'!$K:$K,STATYSTYKI!S$550)</f>
        <v>0</v>
      </c>
      <c r="T805" s="9">
        <f>SUMIFS('BAZA DANYCH'!$R:$R,'BAZA DANYCH'!$B:$B,STATYSTYKI!$B805,'BAZA DANYCH'!$C:$C,STATYSTYKI!$C805,'BAZA DANYCH'!$G:$G,STATYSTYKI!$D805,'BAZA DANYCH'!$K:$K,STATYSTYKI!T$550)</f>
        <v>0</v>
      </c>
      <c r="U805" s="9">
        <f>SUMIFS('BAZA DANYCH'!$R:$R,'BAZA DANYCH'!$B:$B,STATYSTYKI!$B805,'BAZA DANYCH'!$C:$C,STATYSTYKI!$C805,'BAZA DANYCH'!$G:$G,STATYSTYKI!$D805,'BAZA DANYCH'!$K:$K,STATYSTYKI!U$550)</f>
        <v>3</v>
      </c>
      <c r="V805" s="9">
        <f>SUMIFS('BAZA DANYCH'!$R:$R,'BAZA DANYCH'!$B:$B,STATYSTYKI!$B805,'BAZA DANYCH'!$C:$C,STATYSTYKI!$C805,'BAZA DANYCH'!$G:$G,STATYSTYKI!$D805,'BAZA DANYCH'!$K:$K,STATYSTYKI!V$550)</f>
        <v>1</v>
      </c>
      <c r="W805" s="9">
        <f>SUMIFS('BAZA DANYCH'!$R:$R,'BAZA DANYCH'!$B:$B,STATYSTYKI!$B805,'BAZA DANYCH'!$C:$C,STATYSTYKI!$C805,'BAZA DANYCH'!$G:$G,STATYSTYKI!$D805,'BAZA DANYCH'!$K:$K,STATYSTYKI!W$550)</f>
        <v>2</v>
      </c>
      <c r="X805" s="9">
        <f>SUMIFS('BAZA DANYCH'!$R:$R,'BAZA DANYCH'!$B:$B,STATYSTYKI!$B805,'BAZA DANYCH'!$C:$C,STATYSTYKI!$C805,'BAZA DANYCH'!$G:$G,STATYSTYKI!$D805,'BAZA DANYCH'!$K:$K,STATYSTYKI!X$550)</f>
        <v>2</v>
      </c>
      <c r="Y805" s="9">
        <f>SUMIFS('BAZA DANYCH'!$R:$R,'BAZA DANYCH'!$B:$B,STATYSTYKI!$B805,'BAZA DANYCH'!$C:$C,STATYSTYKI!$C805,'BAZA DANYCH'!$G:$G,STATYSTYKI!$D805,'BAZA DANYCH'!$K:$K,STATYSTYKI!Y$550)</f>
        <v>4</v>
      </c>
      <c r="Z805" s="9">
        <f>SUMIFS('BAZA DANYCH'!$R:$R,'BAZA DANYCH'!$B:$B,STATYSTYKI!$B805,'BAZA DANYCH'!$C:$C,STATYSTYKI!$C805,'BAZA DANYCH'!$G:$G,STATYSTYKI!$D805,'BAZA DANYCH'!$K:$K,STATYSTYKI!Z$550)</f>
        <v>7</v>
      </c>
      <c r="AA805" s="9">
        <f>SUMIFS('BAZA DANYCH'!$R:$R,'BAZA DANYCH'!$B:$B,STATYSTYKI!$B805,'BAZA DANYCH'!$C:$C,STATYSTYKI!$C805,'BAZA DANYCH'!$G:$G,STATYSTYKI!$D805,'BAZA DANYCH'!$K:$K,STATYSTYKI!AA$550)</f>
        <v>6</v>
      </c>
      <c r="AB805" s="9">
        <f>SUMIFS('BAZA DANYCH'!$R:$R,'BAZA DANYCH'!$B:$B,STATYSTYKI!$B805,'BAZA DANYCH'!$C:$C,STATYSTYKI!$C805,'BAZA DANYCH'!$G:$G,STATYSTYKI!$D805,'BAZA DANYCH'!$K:$K,STATYSTYKI!AB$550)</f>
        <v>8</v>
      </c>
      <c r="AC805" s="9">
        <f>SUMIFS('BAZA DANYCH'!$R:$R,'BAZA DANYCH'!$B:$B,STATYSTYKI!$B805,'BAZA DANYCH'!$C:$C,STATYSTYKI!$C805,'BAZA DANYCH'!$G:$G,STATYSTYKI!$D805,'BAZA DANYCH'!$K:$K,STATYSTYKI!AC$550)</f>
        <v>5</v>
      </c>
      <c r="AD805" s="9">
        <f>SUMIFS('BAZA DANYCH'!$R:$R,'BAZA DANYCH'!$B:$B,STATYSTYKI!$B805,'BAZA DANYCH'!$C:$C,STATYSTYKI!$C805,'BAZA DANYCH'!$G:$G,STATYSTYKI!$D805,'BAZA DANYCH'!$K:$K,STATYSTYKI!AD$550)</f>
        <v>6</v>
      </c>
      <c r="AE805" s="9">
        <f>SUMIFS('BAZA DANYCH'!$R:$R,'BAZA DANYCH'!$B:$B,STATYSTYKI!$B805,'BAZA DANYCH'!$C:$C,STATYSTYKI!$C805,'BAZA DANYCH'!$G:$G,STATYSTYKI!$D805,'BAZA DANYCH'!$K:$K,STATYSTYKI!AE$550)</f>
        <v>6</v>
      </c>
      <c r="AF805" s="9">
        <f>SUMIFS('BAZA DANYCH'!$R:$R,'BAZA DANYCH'!$B:$B,STATYSTYKI!$B805,'BAZA DANYCH'!$C:$C,STATYSTYKI!$C805,'BAZA DANYCH'!$G:$G,STATYSTYKI!$D805,'BAZA DANYCH'!$K:$K,STATYSTYKI!AF$550)</f>
        <v>6</v>
      </c>
      <c r="AG805" s="9">
        <f>SUMIFS('BAZA DANYCH'!$R:$R,'BAZA DANYCH'!$B:$B,STATYSTYKI!$B805,'BAZA DANYCH'!$C:$C,STATYSTYKI!$C805,'BAZA DANYCH'!$G:$G,STATYSTYKI!$D805,'BAZA DANYCH'!$K:$K,STATYSTYKI!AG$550)</f>
        <v>7</v>
      </c>
      <c r="AH805" s="9">
        <f>SUMIFS('BAZA DANYCH'!$R:$R,'BAZA DANYCH'!$B:$B,STATYSTYKI!$B805,'BAZA DANYCH'!$C:$C,STATYSTYKI!$C805,'BAZA DANYCH'!$G:$G,STATYSTYKI!$D805,'BAZA DANYCH'!$K:$K,STATYSTYKI!AH$550)</f>
        <v>3</v>
      </c>
      <c r="AI805" s="9">
        <f>SUMIFS('BAZA DANYCH'!$R:$R,'BAZA DANYCH'!$B:$B,STATYSTYKI!$B805,'BAZA DANYCH'!$C:$C,STATYSTYKI!$C805,'BAZA DANYCH'!$G:$G,STATYSTYKI!$D805,'BAZA DANYCH'!$K:$K,STATYSTYKI!AI$550)</f>
        <v>5</v>
      </c>
      <c r="AJ805" s="9">
        <f>SUMIFS('BAZA DANYCH'!$R:$R,'BAZA DANYCH'!$B:$B,STATYSTYKI!$B805,'BAZA DANYCH'!$C:$C,STATYSTYKI!$C805,'BAZA DANYCH'!$G:$G,STATYSTYKI!$D805,'BAZA DANYCH'!$K:$K,STATYSTYKI!AJ$550)</f>
        <v>5</v>
      </c>
      <c r="AK805" s="9">
        <f>SUMIFS('BAZA DANYCH'!$R:$R,'BAZA DANYCH'!$B:$B,STATYSTYKI!$B805,'BAZA DANYCH'!$C:$C,STATYSTYKI!$C805,'BAZA DANYCH'!$G:$G,STATYSTYKI!$D805,'BAZA DANYCH'!$K:$K,STATYSTYKI!AK$550)</f>
        <v>5</v>
      </c>
      <c r="AL805" s="9">
        <f>SUMIFS('BAZA DANYCH'!$R:$R,'BAZA DANYCH'!$B:$B,STATYSTYKI!$B805,'BAZA DANYCH'!$C:$C,STATYSTYKI!$C805,'BAZA DANYCH'!$G:$G,STATYSTYKI!$D805,'BAZA DANYCH'!$K:$K,STATYSTYKI!AL$550)</f>
        <v>4</v>
      </c>
      <c r="AM805" s="9">
        <f>SUMIFS('BAZA DANYCH'!$R:$R,'BAZA DANYCH'!$B:$B,STATYSTYKI!$B805,'BAZA DANYCH'!$C:$C,STATYSTYKI!$C805,'BAZA DANYCH'!$G:$G,STATYSTYKI!$D805,'BAZA DANYCH'!$K:$K,STATYSTYKI!AM$550)</f>
        <v>4</v>
      </c>
      <c r="AN805" s="9">
        <f>SUMIFS('BAZA DANYCH'!$R:$R,'BAZA DANYCH'!$B:$B,STATYSTYKI!$B805,'BAZA DANYCH'!$C:$C,STATYSTYKI!$C805,'BAZA DANYCH'!$G:$G,STATYSTYKI!$D805,'BAZA DANYCH'!$K:$K,STATYSTYKI!AN$550)</f>
        <v>8</v>
      </c>
      <c r="AO805" s="9">
        <f>SUMIFS('BAZA DANYCH'!$R:$R,'BAZA DANYCH'!$B:$B,STATYSTYKI!$B805,'BAZA DANYCH'!$C:$C,STATYSTYKI!$C805,'BAZA DANYCH'!$G:$G,STATYSTYKI!$D805,'BAZA DANYCH'!$K:$K,STATYSTYKI!AO$550)</f>
        <v>2</v>
      </c>
      <c r="AP805" s="9">
        <f>SUMIFS('BAZA DANYCH'!$R:$R,'BAZA DANYCH'!$B:$B,STATYSTYKI!$B805,'BAZA DANYCH'!$C:$C,STATYSTYKI!$C805,'BAZA DANYCH'!$G:$G,STATYSTYKI!$D805,'BAZA DANYCH'!$K:$K,STATYSTYKI!AP$550)</f>
        <v>8</v>
      </c>
      <c r="AQ805" s="9">
        <f>SUMIFS('BAZA DANYCH'!$R:$R,'BAZA DANYCH'!$B:$B,STATYSTYKI!$B805,'BAZA DANYCH'!$C:$C,STATYSTYKI!$C805,'BAZA DANYCH'!$G:$G,STATYSTYKI!$D805,'BAZA DANYCH'!$K:$K,STATYSTYKI!AQ$550)</f>
        <v>6</v>
      </c>
      <c r="AR805" s="9">
        <f>SUMIFS('BAZA DANYCH'!$R:$R,'BAZA DANYCH'!$B:$B,STATYSTYKI!$B805,'BAZA DANYCH'!$C:$C,STATYSTYKI!$C805,'BAZA DANYCH'!$G:$G,STATYSTYKI!$D805,'BAZA DANYCH'!$K:$K,STATYSTYKI!AR$550)</f>
        <v>5</v>
      </c>
      <c r="AS805" s="9">
        <f>SUMIFS('BAZA DANYCH'!$R:$R,'BAZA DANYCH'!$B:$B,STATYSTYKI!$B805,'BAZA DANYCH'!$C:$C,STATYSTYKI!$C805,'BAZA DANYCH'!$G:$G,STATYSTYKI!$D805,'BAZA DANYCH'!$K:$K,STATYSTYKI!AS$550)</f>
        <v>4</v>
      </c>
      <c r="AT805" s="9">
        <f>SUMIFS('BAZA DANYCH'!$R:$R,'BAZA DANYCH'!$B:$B,STATYSTYKI!$B805,'BAZA DANYCH'!$C:$C,STATYSTYKI!$C805,'BAZA DANYCH'!$G:$G,STATYSTYKI!$D805,'BAZA DANYCH'!$K:$K,STATYSTYKI!AT$550)</f>
        <v>5</v>
      </c>
      <c r="AU805" s="9">
        <f>SUMIFS('BAZA DANYCH'!$R:$R,'BAZA DANYCH'!$B:$B,STATYSTYKI!$B805,'BAZA DANYCH'!$C:$C,STATYSTYKI!$C805,'BAZA DANYCH'!$G:$G,STATYSTYKI!$D805,'BAZA DANYCH'!$K:$K,STATYSTYKI!AU$550)</f>
        <v>4</v>
      </c>
      <c r="AV805" s="9">
        <f>SUMIFS('BAZA DANYCH'!$R:$R,'BAZA DANYCH'!$B:$B,STATYSTYKI!$B805,'BAZA DANYCH'!$C:$C,STATYSTYKI!$C805,'BAZA DANYCH'!$G:$G,STATYSTYKI!$D805,'BAZA DANYCH'!$K:$K,STATYSTYKI!AV$550)</f>
        <v>3</v>
      </c>
      <c r="AW805" s="9">
        <f>SUMIFS('BAZA DANYCH'!$R:$R,'BAZA DANYCH'!$B:$B,STATYSTYKI!$B805,'BAZA DANYCH'!$C:$C,STATYSTYKI!$C805,'BAZA DANYCH'!$G:$G,STATYSTYKI!$D805,'BAZA DANYCH'!$K:$K,STATYSTYKI!AW$550)</f>
        <v>4</v>
      </c>
      <c r="AX805" s="9">
        <f>SUMIFS('BAZA DANYCH'!$R:$R,'BAZA DANYCH'!$B:$B,STATYSTYKI!$B805,'BAZA DANYCH'!$C:$C,STATYSTYKI!$C805,'BAZA DANYCH'!$G:$G,STATYSTYKI!$D805,'BAZA DANYCH'!$K:$K,STATYSTYKI!AX$550)</f>
        <v>4</v>
      </c>
      <c r="AY805" s="9">
        <f>SUMIFS('BAZA DANYCH'!$R:$R,'BAZA DANYCH'!$B:$B,STATYSTYKI!$B805,'BAZA DANYCH'!$C:$C,STATYSTYKI!$C805,'BAZA DANYCH'!$G:$G,STATYSTYKI!$D805,'BAZA DANYCH'!$K:$K,STATYSTYKI!AY$550)</f>
        <v>6</v>
      </c>
      <c r="AZ805" s="9">
        <f>SUMIFS('BAZA DANYCH'!$R:$R,'BAZA DANYCH'!$B:$B,STATYSTYKI!$B805,'BAZA DANYCH'!$C:$C,STATYSTYKI!$C805,'BAZA DANYCH'!$G:$G,STATYSTYKI!$D805,'BAZA DANYCH'!$K:$K,STATYSTYKI!AZ$550)</f>
        <v>4</v>
      </c>
      <c r="BA805" s="9">
        <f>SUMIFS('BAZA DANYCH'!$R:$R,'BAZA DANYCH'!$B:$B,STATYSTYKI!$B805,'BAZA DANYCH'!$C:$C,STATYSTYKI!$C805,'BAZA DANYCH'!$G:$G,STATYSTYKI!$D805,'BAZA DANYCH'!$K:$K,STATYSTYKI!BA$550)</f>
        <v>4</v>
      </c>
      <c r="BB805" s="9">
        <f>SUMIFS('BAZA DANYCH'!$R:$R,'BAZA DANYCH'!$B:$B,STATYSTYKI!$B805,'BAZA DANYCH'!$C:$C,STATYSTYKI!$C805,'BAZA DANYCH'!$G:$G,STATYSTYKI!$D805,'BAZA DANYCH'!$K:$K,STATYSTYKI!BB$550)</f>
        <v>4</v>
      </c>
      <c r="BC805" s="9">
        <f>SUMIFS('BAZA DANYCH'!$R:$R,'BAZA DANYCH'!$B:$B,STATYSTYKI!$B805,'BAZA DANYCH'!$C:$C,STATYSTYKI!$C805,'BAZA DANYCH'!$G:$G,STATYSTYKI!$D805,'BAZA DANYCH'!$K:$K,STATYSTYKI!BC$550)</f>
        <v>5</v>
      </c>
      <c r="BD805" s="9">
        <f>SUMIFS('BAZA DANYCH'!$R:$R,'BAZA DANYCH'!$B:$B,STATYSTYKI!$B805,'BAZA DANYCH'!$C:$C,STATYSTYKI!$C805,'BAZA DANYCH'!$G:$G,STATYSTYKI!$D805,'BAZA DANYCH'!$K:$K,STATYSTYKI!BD$550)</f>
        <v>4</v>
      </c>
      <c r="BE805" s="9">
        <f>SUMIFS('BAZA DANYCH'!$R:$R,'BAZA DANYCH'!$B:$B,STATYSTYKI!$B805,'BAZA DANYCH'!$C:$C,STATYSTYKI!$C805,'BAZA DANYCH'!$G:$G,STATYSTYKI!$D805,'BAZA DANYCH'!$K:$K,STATYSTYKI!BE$550)</f>
        <v>5</v>
      </c>
      <c r="BF805" s="9">
        <f>SUMIFS('BAZA DANYCH'!$R:$R,'BAZA DANYCH'!$B:$B,STATYSTYKI!$B805,'BAZA DANYCH'!$C:$C,STATYSTYKI!$C805,'BAZA DANYCH'!$G:$G,STATYSTYKI!$D805,'BAZA DANYCH'!$K:$K,STATYSTYKI!BF$550)</f>
        <v>5</v>
      </c>
      <c r="BG805" s="9">
        <f>SUMIFS('BAZA DANYCH'!$R:$R,'BAZA DANYCH'!$B:$B,STATYSTYKI!$B805,'BAZA DANYCH'!$C:$C,STATYSTYKI!$C805,'BAZA DANYCH'!$G:$G,STATYSTYKI!$D805,'BAZA DANYCH'!$K:$K,STATYSTYKI!BG$550)</f>
        <v>8</v>
      </c>
      <c r="BH805" s="9">
        <f>SUMIFS('BAZA DANYCH'!$R:$R,'BAZA DANYCH'!$B:$B,STATYSTYKI!$B805,'BAZA DANYCH'!$C:$C,STATYSTYKI!$C805,'BAZA DANYCH'!$G:$G,STATYSTYKI!$D805,'BAZA DANYCH'!$K:$K,STATYSTYKI!BH$550)</f>
        <v>3</v>
      </c>
      <c r="BI805" s="9">
        <f>SUMIFS('BAZA DANYCH'!$R:$R,'BAZA DANYCH'!$B:$B,STATYSTYKI!$B805,'BAZA DANYCH'!$C:$C,STATYSTYKI!$C805,'BAZA DANYCH'!$G:$G,STATYSTYKI!$D805,'BAZA DANYCH'!$K:$K,STATYSTYKI!BI$550)</f>
        <v>3</v>
      </c>
      <c r="BJ805" s="9">
        <f>SUMIFS('BAZA DANYCH'!$R:$R,'BAZA DANYCH'!$B:$B,STATYSTYKI!$B805,'BAZA DANYCH'!$C:$C,STATYSTYKI!$C805,'BAZA DANYCH'!$G:$G,STATYSTYKI!$D805,'BAZA DANYCH'!$K:$K,STATYSTYKI!BJ$550)</f>
        <v>6</v>
      </c>
      <c r="BK805" s="9">
        <f>SUMIFS('BAZA DANYCH'!$R:$R,'BAZA DANYCH'!$B:$B,STATYSTYKI!$B805,'BAZA DANYCH'!$C:$C,STATYSTYKI!$C805,'BAZA DANYCH'!$G:$G,STATYSTYKI!$D805,'BAZA DANYCH'!$K:$K,STATYSTYKI!BK$550)</f>
        <v>5</v>
      </c>
      <c r="BL805" s="9">
        <f>SUMIFS('BAZA DANYCH'!$R:$R,'BAZA DANYCH'!$B:$B,STATYSTYKI!$B805,'BAZA DANYCH'!$C:$C,STATYSTYKI!$C805,'BAZA DANYCH'!$G:$G,STATYSTYKI!$D805,'BAZA DANYCH'!$K:$K,STATYSTYKI!BL$550)</f>
        <v>4</v>
      </c>
      <c r="BM805" s="9">
        <f>SUMIFS('BAZA DANYCH'!$R:$R,'BAZA DANYCH'!$B:$B,STATYSTYKI!$B805,'BAZA DANYCH'!$C:$C,STATYSTYKI!$C805,'BAZA DANYCH'!$G:$G,STATYSTYKI!$D805,'BAZA DANYCH'!$K:$K,STATYSTYKI!BM$550)</f>
        <v>4</v>
      </c>
      <c r="BN805" s="9">
        <f>SUMIFS('BAZA DANYCH'!$R:$R,'BAZA DANYCH'!$B:$B,STATYSTYKI!$B805,'BAZA DANYCH'!$C:$C,STATYSTYKI!$C805,'BAZA DANYCH'!$G:$G,STATYSTYKI!$D805,'BAZA DANYCH'!$K:$K,STATYSTYKI!BN$550)</f>
        <v>5</v>
      </c>
      <c r="BO805" s="9">
        <f>SUMIFS('BAZA DANYCH'!$R:$R,'BAZA DANYCH'!$B:$B,STATYSTYKI!$B805,'BAZA DANYCH'!$C:$C,STATYSTYKI!$C805,'BAZA DANYCH'!$G:$G,STATYSTYKI!$D805,'BAZA DANYCH'!$K:$K,STATYSTYKI!BO$550)</f>
        <v>3</v>
      </c>
      <c r="BP805" s="9">
        <f>SUMIFS('BAZA DANYCH'!$R:$R,'BAZA DANYCH'!$B:$B,STATYSTYKI!$B805,'BAZA DANYCH'!$C:$C,STATYSTYKI!$C805,'BAZA DANYCH'!$G:$G,STATYSTYKI!$D805,'BAZA DANYCH'!$K:$K,STATYSTYKI!BP$550)</f>
        <v>4</v>
      </c>
      <c r="BQ805" s="9">
        <f>SUMIFS('BAZA DANYCH'!$R:$R,'BAZA DANYCH'!$B:$B,STATYSTYKI!$B805,'BAZA DANYCH'!$C:$C,STATYSTYKI!$C805,'BAZA DANYCH'!$G:$G,STATYSTYKI!$D805,'BAZA DANYCH'!$K:$K,STATYSTYKI!BQ$550)</f>
        <v>3</v>
      </c>
      <c r="BR805" s="9">
        <f>SUMIFS('BAZA DANYCH'!$R:$R,'BAZA DANYCH'!$B:$B,STATYSTYKI!$B805,'BAZA DANYCH'!$C:$C,STATYSTYKI!$C805,'BAZA DANYCH'!$G:$G,STATYSTYKI!$D805,'BAZA DANYCH'!$K:$K,STATYSTYKI!BR$550)</f>
        <v>7</v>
      </c>
      <c r="BS805" s="9">
        <f>SUMIFS('BAZA DANYCH'!$R:$R,'BAZA DANYCH'!$B:$B,STATYSTYKI!$B805,'BAZA DANYCH'!$C:$C,STATYSTYKI!$C805,'BAZA DANYCH'!$G:$G,STATYSTYKI!$D805,'BAZA DANYCH'!$K:$K,STATYSTYKI!BS$550)</f>
        <v>5</v>
      </c>
      <c r="BT805" s="9">
        <f>SUMIFS('BAZA DANYCH'!$R:$R,'BAZA DANYCH'!$B:$B,STATYSTYKI!$B805,'BAZA DANYCH'!$C:$C,STATYSTYKI!$C805,'BAZA DANYCH'!$G:$G,STATYSTYKI!$D805,'BAZA DANYCH'!$K:$K,STATYSTYKI!BT$550)</f>
        <v>5</v>
      </c>
      <c r="BU805" s="9">
        <f>SUMIFS('BAZA DANYCH'!$R:$R,'BAZA DANYCH'!$B:$B,STATYSTYKI!$B805,'BAZA DANYCH'!$C:$C,STATYSTYKI!$C805,'BAZA DANYCH'!$G:$G,STATYSTYKI!$D805,'BAZA DANYCH'!$K:$K,STATYSTYKI!BU$550)</f>
        <v>4</v>
      </c>
      <c r="BV805" s="9">
        <f>SUMIFS('BAZA DANYCH'!$R:$R,'BAZA DANYCH'!$B:$B,STATYSTYKI!$B805,'BAZA DANYCH'!$C:$C,STATYSTYKI!$C805,'BAZA DANYCH'!$G:$G,STATYSTYKI!$D805,'BAZA DANYCH'!$K:$K,STATYSTYKI!BV$550)</f>
        <v>5</v>
      </c>
      <c r="BW805" s="9">
        <f>SUMIFS('BAZA DANYCH'!$R:$R,'BAZA DANYCH'!$B:$B,STATYSTYKI!$B805,'BAZA DANYCH'!$C:$C,STATYSTYKI!$C805,'BAZA DANYCH'!$G:$G,STATYSTYKI!$D805,'BAZA DANYCH'!$K:$K,STATYSTYKI!BW$550)</f>
        <v>4</v>
      </c>
      <c r="BX805" s="9">
        <f>SUMIFS('BAZA DANYCH'!$R:$R,'BAZA DANYCH'!$B:$B,STATYSTYKI!$B805,'BAZA DANYCH'!$C:$C,STATYSTYKI!$C805,'BAZA DANYCH'!$G:$G,STATYSTYKI!$D805,'BAZA DANYCH'!$K:$K,STATYSTYKI!BX$550)</f>
        <v>2</v>
      </c>
      <c r="BY805" s="9">
        <f>SUMIFS('BAZA DANYCH'!$R:$R,'BAZA DANYCH'!$B:$B,STATYSTYKI!$B805,'BAZA DANYCH'!$C:$C,STATYSTYKI!$C805,'BAZA DANYCH'!$G:$G,STATYSTYKI!$D805,'BAZA DANYCH'!$K:$K,STATYSTYKI!BY$550)</f>
        <v>6</v>
      </c>
      <c r="BZ805" s="9">
        <f>SUMIFS('BAZA DANYCH'!$R:$R,'BAZA DANYCH'!$B:$B,STATYSTYKI!$B805,'BAZA DANYCH'!$C:$C,STATYSTYKI!$C805,'BAZA DANYCH'!$G:$G,STATYSTYKI!$D805,'BAZA DANYCH'!$K:$K,STATYSTYKI!BZ$550)</f>
        <v>2</v>
      </c>
      <c r="CA805" s="9">
        <f>SUMIFS('BAZA DANYCH'!$R:$R,'BAZA DANYCH'!$B:$B,STATYSTYKI!$B805,'BAZA DANYCH'!$C:$C,STATYSTYKI!$C805,'BAZA DANYCH'!$G:$G,STATYSTYKI!$D805,'BAZA DANYCH'!$K:$K,STATYSTYKI!CA$550)</f>
        <v>4</v>
      </c>
      <c r="CB805" s="9">
        <f>SUMIFS('BAZA DANYCH'!$R:$R,'BAZA DANYCH'!$B:$B,STATYSTYKI!$B805,'BAZA DANYCH'!$C:$C,STATYSTYKI!$C805,'BAZA DANYCH'!$G:$G,STATYSTYKI!$D805,'BAZA DANYCH'!$K:$K,STATYSTYKI!CB$550)</f>
        <v>5</v>
      </c>
      <c r="CC805" s="9">
        <f>SUMIFS('BAZA DANYCH'!$R:$R,'BAZA DANYCH'!$B:$B,STATYSTYKI!$B805,'BAZA DANYCH'!$C:$C,STATYSTYKI!$C805,'BAZA DANYCH'!$G:$G,STATYSTYKI!$D805,'BAZA DANYCH'!$K:$K,STATYSTYKI!CC$550)</f>
        <v>4</v>
      </c>
      <c r="CD805" s="9">
        <f>SUMIFS('BAZA DANYCH'!$R:$R,'BAZA DANYCH'!$B:$B,STATYSTYKI!$B805,'BAZA DANYCH'!$C:$C,STATYSTYKI!$C805,'BAZA DANYCH'!$G:$G,STATYSTYKI!$D805,'BAZA DANYCH'!$K:$K,STATYSTYKI!CD$550)</f>
        <v>4</v>
      </c>
      <c r="CE805" s="9">
        <f>SUMIFS('BAZA DANYCH'!$R:$R,'BAZA DANYCH'!$B:$B,STATYSTYKI!$B805,'BAZA DANYCH'!$C:$C,STATYSTYKI!$C805,'BAZA DANYCH'!$G:$G,STATYSTYKI!$D805,'BAZA DANYCH'!$K:$K,STATYSTYKI!CE$550)</f>
        <v>3</v>
      </c>
      <c r="CF805" s="9">
        <f>SUMIFS('BAZA DANYCH'!$R:$R,'BAZA DANYCH'!$B:$B,STATYSTYKI!$B805,'BAZA DANYCH'!$C:$C,STATYSTYKI!$C805,'BAZA DANYCH'!$G:$G,STATYSTYKI!$D805,'BAZA DANYCH'!$K:$K,STATYSTYKI!CF$550)</f>
        <v>5</v>
      </c>
      <c r="CG805" s="9">
        <f>SUMIFS('BAZA DANYCH'!$R:$R,'BAZA DANYCH'!$B:$B,STATYSTYKI!$B805,'BAZA DANYCH'!$C:$C,STATYSTYKI!$C805,'BAZA DANYCH'!$G:$G,STATYSTYKI!$D805,'BAZA DANYCH'!$K:$K,STATYSTYKI!CG$550)</f>
        <v>1</v>
      </c>
      <c r="CH805" s="9">
        <f>SUMIFS('BAZA DANYCH'!$R:$R,'BAZA DANYCH'!$B:$B,STATYSTYKI!$B805,'BAZA DANYCH'!$C:$C,STATYSTYKI!$C805,'BAZA DANYCH'!$G:$G,STATYSTYKI!$D805,'BAZA DANYCH'!$K:$K,STATYSTYKI!CH$550)</f>
        <v>2</v>
      </c>
      <c r="CI805" s="9">
        <f>SUMIFS('BAZA DANYCH'!$R:$R,'BAZA DANYCH'!$B:$B,STATYSTYKI!$B805,'BAZA DANYCH'!$C:$C,STATYSTYKI!$C805,'BAZA DANYCH'!$G:$G,STATYSTYKI!$D805,'BAZA DANYCH'!$K:$K,STATYSTYKI!CI$550)</f>
        <v>2</v>
      </c>
      <c r="CJ805" s="9">
        <f>SUMIFS('BAZA DANYCH'!$R:$R,'BAZA DANYCH'!$B:$B,STATYSTYKI!$B805,'BAZA DANYCH'!$C:$C,STATYSTYKI!$C805,'BAZA DANYCH'!$G:$G,STATYSTYKI!$D805,'BAZA DANYCH'!$K:$K,STATYSTYKI!CJ$550)</f>
        <v>2</v>
      </c>
      <c r="CK805" s="9">
        <f>SUMIFS('BAZA DANYCH'!$R:$R,'BAZA DANYCH'!$B:$B,STATYSTYKI!$B805,'BAZA DANYCH'!$C:$C,STATYSTYKI!$C805,'BAZA DANYCH'!$G:$G,STATYSTYKI!$D805,'BAZA DANYCH'!$K:$K,STATYSTYKI!CK$550)</f>
        <v>2</v>
      </c>
      <c r="CL805" s="9">
        <f>SUMIFS('BAZA DANYCH'!$R:$R,'BAZA DANYCH'!$B:$B,STATYSTYKI!$B805,'BAZA DANYCH'!$C:$C,STATYSTYKI!$C805,'BAZA DANYCH'!$G:$G,STATYSTYKI!$D805,'BAZA DANYCH'!$K:$K,STATYSTYKI!CL$550)</f>
        <v>1</v>
      </c>
      <c r="CM805" s="9">
        <f>SUMIFS('BAZA DANYCH'!$R:$R,'BAZA DANYCH'!$B:$B,STATYSTYKI!$B805,'BAZA DANYCH'!$C:$C,STATYSTYKI!$C805,'BAZA DANYCH'!$G:$G,STATYSTYKI!$D805,'BAZA DANYCH'!$K:$K,STATYSTYKI!CM$550)</f>
        <v>6</v>
      </c>
      <c r="CN805" s="9">
        <f>SUMIFS('BAZA DANYCH'!$R:$R,'BAZA DANYCH'!$B:$B,STATYSTYKI!$B805,'BAZA DANYCH'!$C:$C,STATYSTYKI!$C805,'BAZA DANYCH'!$G:$G,STATYSTYKI!$D805,'BAZA DANYCH'!$K:$K,STATYSTYKI!CN$550)</f>
        <v>3</v>
      </c>
      <c r="CO805" s="9">
        <f>SUMIFS('BAZA DANYCH'!$R:$R,'BAZA DANYCH'!$B:$B,STATYSTYKI!$B805,'BAZA DANYCH'!$C:$C,STATYSTYKI!$C805,'BAZA DANYCH'!$G:$G,STATYSTYKI!$D805,'BAZA DANYCH'!$K:$K,STATYSTYKI!CO$550)</f>
        <v>2</v>
      </c>
      <c r="CP805" s="9">
        <f>SUMIFS('BAZA DANYCH'!$R:$R,'BAZA DANYCH'!$B:$B,STATYSTYKI!$B805,'BAZA DANYCH'!$C:$C,STATYSTYKI!$C805,'BAZA DANYCH'!$G:$G,STATYSTYKI!$D805,'BAZA DANYCH'!$K:$K,STATYSTYKI!CP$550)</f>
        <v>1</v>
      </c>
      <c r="CQ805" s="9">
        <f>SUMIFS('BAZA DANYCH'!$R:$R,'BAZA DANYCH'!$B:$B,STATYSTYKI!$B805,'BAZA DANYCH'!$C:$C,STATYSTYKI!$C805,'BAZA DANYCH'!$G:$G,STATYSTYKI!$D805,'BAZA DANYCH'!$K:$K,STATYSTYKI!CQ$550)</f>
        <v>4</v>
      </c>
      <c r="CR805" s="9">
        <f>SUMIFS('BAZA DANYCH'!$R:$R,'BAZA DANYCH'!$B:$B,STATYSTYKI!$B805,'BAZA DANYCH'!$C:$C,STATYSTYKI!$C805,'BAZA DANYCH'!$G:$G,STATYSTYKI!$D805,'BAZA DANYCH'!$K:$K,STATYSTYKI!CR$550)</f>
        <v>2</v>
      </c>
      <c r="CS805" s="9">
        <f>SUMIFS('BAZA DANYCH'!$R:$R,'BAZA DANYCH'!$B:$B,STATYSTYKI!$B805,'BAZA DANYCH'!$C:$C,STATYSTYKI!$C805,'BAZA DANYCH'!$G:$G,STATYSTYKI!$D805,'BAZA DANYCH'!$K:$K,STATYSTYKI!CS$550)</f>
        <v>3</v>
      </c>
      <c r="CT805" s="9">
        <f>SUMIFS('BAZA DANYCH'!$R:$R,'BAZA DANYCH'!$B:$B,STATYSTYKI!$B805,'BAZA DANYCH'!$C:$C,STATYSTYKI!$C805,'BAZA DANYCH'!$G:$G,STATYSTYKI!$D805,'BAZA DANYCH'!$K:$K,STATYSTYKI!CT$550)</f>
        <v>1</v>
      </c>
      <c r="CU805" s="9">
        <f>SUMIFS('BAZA DANYCH'!$R:$R,'BAZA DANYCH'!$B:$B,STATYSTYKI!$B805,'BAZA DANYCH'!$C:$C,STATYSTYKI!$C805,'BAZA DANYCH'!$G:$G,STATYSTYKI!$D805,'BAZA DANYCH'!$K:$K,STATYSTYKI!CU$550)</f>
        <v>1</v>
      </c>
      <c r="CV805" s="9">
        <f>SUMIFS('BAZA DANYCH'!$R:$R,'BAZA DANYCH'!$B:$B,STATYSTYKI!$B805,'BAZA DANYCH'!$C:$C,STATYSTYKI!$C805,'BAZA DANYCH'!$G:$G,STATYSTYKI!$D805,'BAZA DANYCH'!$K:$K,STATYSTYKI!CV$550)</f>
        <v>1</v>
      </c>
      <c r="CW805" s="9">
        <f>SUMIFS('BAZA DANYCH'!$R:$R,'BAZA DANYCH'!$B:$B,STATYSTYKI!$B805,'BAZA DANYCH'!$C:$C,STATYSTYKI!$C805,'BAZA DANYCH'!$G:$G,STATYSTYKI!$D805,'BAZA DANYCH'!$K:$K,STATYSTYKI!CW$550)</f>
        <v>0</v>
      </c>
      <c r="CX805" s="9">
        <f>SUMIFS('BAZA DANYCH'!$R:$R,'BAZA DANYCH'!$B:$B,STATYSTYKI!$B805,'BAZA DANYCH'!$C:$C,STATYSTYKI!$C805,'BAZA DANYCH'!$G:$G,STATYSTYKI!$D805,'BAZA DANYCH'!$K:$K,STATYSTYKI!CX$550)</f>
        <v>2</v>
      </c>
    </row>
    <row r="806" spans="1:102" hidden="1">
      <c r="A806" s="8"/>
      <c r="B806" s="60" t="s">
        <v>171</v>
      </c>
      <c r="C806" s="61" t="s">
        <v>172</v>
      </c>
      <c r="D806" s="61" t="s">
        <v>174</v>
      </c>
      <c r="E806" s="82" t="s">
        <v>3</v>
      </c>
      <c r="F806" s="64">
        <f t="shared" si="278"/>
        <v>118</v>
      </c>
      <c r="G806" s="9">
        <f>SUMIFS('BAZA DANYCH'!$M:$M,'BAZA DANYCH'!$B:$B,STATYSTYKI!$B806,'BAZA DANYCH'!$C:$C,STATYSTYKI!$C806,'BAZA DANYCH'!$G:$G,STATYSTYKI!$D806,'BAZA DANYCH'!$K:$K,STATYSTYKI!G$550)</f>
        <v>0</v>
      </c>
      <c r="H806" s="9">
        <f>SUMIFS('BAZA DANYCH'!$M:$M,'BAZA DANYCH'!$B:$B,STATYSTYKI!$B806,'BAZA DANYCH'!$C:$C,STATYSTYKI!$C806,'BAZA DANYCH'!$G:$G,STATYSTYKI!$D806,'BAZA DANYCH'!$K:$K,STATYSTYKI!H$550)</f>
        <v>0</v>
      </c>
      <c r="I806" s="9">
        <f>SUMIFS('BAZA DANYCH'!$M:$M,'BAZA DANYCH'!$B:$B,STATYSTYKI!$B806,'BAZA DANYCH'!$C:$C,STATYSTYKI!$C806,'BAZA DANYCH'!$G:$G,STATYSTYKI!$D806,'BAZA DANYCH'!$K:$K,STATYSTYKI!I$550)</f>
        <v>0</v>
      </c>
      <c r="J806" s="9">
        <f>SUMIFS('BAZA DANYCH'!$M:$M,'BAZA DANYCH'!$B:$B,STATYSTYKI!$B806,'BAZA DANYCH'!$C:$C,STATYSTYKI!$C806,'BAZA DANYCH'!$G:$G,STATYSTYKI!$D806,'BAZA DANYCH'!$K:$K,STATYSTYKI!J$550)</f>
        <v>0</v>
      </c>
      <c r="K806" s="9">
        <f>SUMIFS('BAZA DANYCH'!$M:$M,'BAZA DANYCH'!$B:$B,STATYSTYKI!$B806,'BAZA DANYCH'!$C:$C,STATYSTYKI!$C806,'BAZA DANYCH'!$G:$G,STATYSTYKI!$D806,'BAZA DANYCH'!$K:$K,STATYSTYKI!K$550)</f>
        <v>0</v>
      </c>
      <c r="L806" s="9">
        <f>SUMIFS('BAZA DANYCH'!$M:$M,'BAZA DANYCH'!$B:$B,STATYSTYKI!$B806,'BAZA DANYCH'!$C:$C,STATYSTYKI!$C806,'BAZA DANYCH'!$G:$G,STATYSTYKI!$D806,'BAZA DANYCH'!$K:$K,STATYSTYKI!L$550)</f>
        <v>0</v>
      </c>
      <c r="M806" s="9">
        <f>SUMIFS('BAZA DANYCH'!$M:$M,'BAZA DANYCH'!$B:$B,STATYSTYKI!$B806,'BAZA DANYCH'!$C:$C,STATYSTYKI!$C806,'BAZA DANYCH'!$G:$G,STATYSTYKI!$D806,'BAZA DANYCH'!$K:$K,STATYSTYKI!M$550)</f>
        <v>0</v>
      </c>
      <c r="N806" s="9">
        <f>SUMIFS('BAZA DANYCH'!$M:$M,'BAZA DANYCH'!$B:$B,STATYSTYKI!$B806,'BAZA DANYCH'!$C:$C,STATYSTYKI!$C806,'BAZA DANYCH'!$G:$G,STATYSTYKI!$D806,'BAZA DANYCH'!$K:$K,STATYSTYKI!N$550)</f>
        <v>0</v>
      </c>
      <c r="O806" s="9">
        <f>SUMIFS('BAZA DANYCH'!$M:$M,'BAZA DANYCH'!$B:$B,STATYSTYKI!$B806,'BAZA DANYCH'!$C:$C,STATYSTYKI!$C806,'BAZA DANYCH'!$G:$G,STATYSTYKI!$D806,'BAZA DANYCH'!$K:$K,STATYSTYKI!O$550)</f>
        <v>1</v>
      </c>
      <c r="P806" s="9">
        <f>SUMIFS('BAZA DANYCH'!$M:$M,'BAZA DANYCH'!$B:$B,STATYSTYKI!$B806,'BAZA DANYCH'!$C:$C,STATYSTYKI!$C806,'BAZA DANYCH'!$G:$G,STATYSTYKI!$D806,'BAZA DANYCH'!$K:$K,STATYSTYKI!P$550)</f>
        <v>0</v>
      </c>
      <c r="Q806" s="9">
        <f>SUMIFS('BAZA DANYCH'!$M:$M,'BAZA DANYCH'!$B:$B,STATYSTYKI!$B806,'BAZA DANYCH'!$C:$C,STATYSTYKI!$C806,'BAZA DANYCH'!$G:$G,STATYSTYKI!$D806,'BAZA DANYCH'!$K:$K,STATYSTYKI!Q$550)</f>
        <v>0</v>
      </c>
      <c r="R806" s="9">
        <f>SUMIFS('BAZA DANYCH'!$M:$M,'BAZA DANYCH'!$B:$B,STATYSTYKI!$B806,'BAZA DANYCH'!$C:$C,STATYSTYKI!$C806,'BAZA DANYCH'!$G:$G,STATYSTYKI!$D806,'BAZA DANYCH'!$K:$K,STATYSTYKI!R$550)</f>
        <v>0</v>
      </c>
      <c r="S806" s="9">
        <f>SUMIFS('BAZA DANYCH'!$M:$M,'BAZA DANYCH'!$B:$B,STATYSTYKI!$B806,'BAZA DANYCH'!$C:$C,STATYSTYKI!$C806,'BAZA DANYCH'!$G:$G,STATYSTYKI!$D806,'BAZA DANYCH'!$K:$K,STATYSTYKI!S$550)</f>
        <v>0</v>
      </c>
      <c r="T806" s="9">
        <f>SUMIFS('BAZA DANYCH'!$M:$M,'BAZA DANYCH'!$B:$B,STATYSTYKI!$B806,'BAZA DANYCH'!$C:$C,STATYSTYKI!$C806,'BAZA DANYCH'!$G:$G,STATYSTYKI!$D806,'BAZA DANYCH'!$K:$K,STATYSTYKI!T$550)</f>
        <v>0</v>
      </c>
      <c r="U806" s="9">
        <f>SUMIFS('BAZA DANYCH'!$M:$M,'BAZA DANYCH'!$B:$B,STATYSTYKI!$B806,'BAZA DANYCH'!$C:$C,STATYSTYKI!$C806,'BAZA DANYCH'!$G:$G,STATYSTYKI!$D806,'BAZA DANYCH'!$K:$K,STATYSTYKI!U$550)</f>
        <v>0</v>
      </c>
      <c r="V806" s="9">
        <f>SUMIFS('BAZA DANYCH'!$M:$M,'BAZA DANYCH'!$B:$B,STATYSTYKI!$B806,'BAZA DANYCH'!$C:$C,STATYSTYKI!$C806,'BAZA DANYCH'!$G:$G,STATYSTYKI!$D806,'BAZA DANYCH'!$K:$K,STATYSTYKI!V$550)</f>
        <v>0</v>
      </c>
      <c r="W806" s="9">
        <f>SUMIFS('BAZA DANYCH'!$M:$M,'BAZA DANYCH'!$B:$B,STATYSTYKI!$B806,'BAZA DANYCH'!$C:$C,STATYSTYKI!$C806,'BAZA DANYCH'!$G:$G,STATYSTYKI!$D806,'BAZA DANYCH'!$K:$K,STATYSTYKI!W$550)</f>
        <v>0</v>
      </c>
      <c r="X806" s="9">
        <f>SUMIFS('BAZA DANYCH'!$M:$M,'BAZA DANYCH'!$B:$B,STATYSTYKI!$B806,'BAZA DANYCH'!$C:$C,STATYSTYKI!$C806,'BAZA DANYCH'!$G:$G,STATYSTYKI!$D806,'BAZA DANYCH'!$K:$K,STATYSTYKI!X$550)</f>
        <v>0</v>
      </c>
      <c r="Y806" s="9">
        <f>SUMIFS('BAZA DANYCH'!$M:$M,'BAZA DANYCH'!$B:$B,STATYSTYKI!$B806,'BAZA DANYCH'!$C:$C,STATYSTYKI!$C806,'BAZA DANYCH'!$G:$G,STATYSTYKI!$D806,'BAZA DANYCH'!$K:$K,STATYSTYKI!Y$550)</f>
        <v>0</v>
      </c>
      <c r="Z806" s="9">
        <f>SUMIFS('BAZA DANYCH'!$M:$M,'BAZA DANYCH'!$B:$B,STATYSTYKI!$B806,'BAZA DANYCH'!$C:$C,STATYSTYKI!$C806,'BAZA DANYCH'!$G:$G,STATYSTYKI!$D806,'BAZA DANYCH'!$K:$K,STATYSTYKI!Z$550)</f>
        <v>1</v>
      </c>
      <c r="AA806" s="9">
        <f>SUMIFS('BAZA DANYCH'!$M:$M,'BAZA DANYCH'!$B:$B,STATYSTYKI!$B806,'BAZA DANYCH'!$C:$C,STATYSTYKI!$C806,'BAZA DANYCH'!$G:$G,STATYSTYKI!$D806,'BAZA DANYCH'!$K:$K,STATYSTYKI!AA$550)</f>
        <v>0</v>
      </c>
      <c r="AB806" s="9">
        <f>SUMIFS('BAZA DANYCH'!$M:$M,'BAZA DANYCH'!$B:$B,STATYSTYKI!$B806,'BAZA DANYCH'!$C:$C,STATYSTYKI!$C806,'BAZA DANYCH'!$G:$G,STATYSTYKI!$D806,'BAZA DANYCH'!$K:$K,STATYSTYKI!AB$550)</f>
        <v>1</v>
      </c>
      <c r="AC806" s="9">
        <f>SUMIFS('BAZA DANYCH'!$M:$M,'BAZA DANYCH'!$B:$B,STATYSTYKI!$B806,'BAZA DANYCH'!$C:$C,STATYSTYKI!$C806,'BAZA DANYCH'!$G:$G,STATYSTYKI!$D806,'BAZA DANYCH'!$K:$K,STATYSTYKI!AC$550)</f>
        <v>0</v>
      </c>
      <c r="AD806" s="9">
        <f>SUMIFS('BAZA DANYCH'!$M:$M,'BAZA DANYCH'!$B:$B,STATYSTYKI!$B806,'BAZA DANYCH'!$C:$C,STATYSTYKI!$C806,'BAZA DANYCH'!$G:$G,STATYSTYKI!$D806,'BAZA DANYCH'!$K:$K,STATYSTYKI!AD$550)</f>
        <v>0</v>
      </c>
      <c r="AE806" s="9">
        <f>SUMIFS('BAZA DANYCH'!$M:$M,'BAZA DANYCH'!$B:$B,STATYSTYKI!$B806,'BAZA DANYCH'!$C:$C,STATYSTYKI!$C806,'BAZA DANYCH'!$G:$G,STATYSTYKI!$D806,'BAZA DANYCH'!$K:$K,STATYSTYKI!AE$550)</f>
        <v>2</v>
      </c>
      <c r="AF806" s="9">
        <f>SUMIFS('BAZA DANYCH'!$M:$M,'BAZA DANYCH'!$B:$B,STATYSTYKI!$B806,'BAZA DANYCH'!$C:$C,STATYSTYKI!$C806,'BAZA DANYCH'!$G:$G,STATYSTYKI!$D806,'BAZA DANYCH'!$K:$K,STATYSTYKI!AF$550)</f>
        <v>1</v>
      </c>
      <c r="AG806" s="9">
        <f>SUMIFS('BAZA DANYCH'!$M:$M,'BAZA DANYCH'!$B:$B,STATYSTYKI!$B806,'BAZA DANYCH'!$C:$C,STATYSTYKI!$C806,'BAZA DANYCH'!$G:$G,STATYSTYKI!$D806,'BAZA DANYCH'!$K:$K,STATYSTYKI!AG$550)</f>
        <v>3</v>
      </c>
      <c r="AH806" s="9">
        <f>SUMIFS('BAZA DANYCH'!$M:$M,'BAZA DANYCH'!$B:$B,STATYSTYKI!$B806,'BAZA DANYCH'!$C:$C,STATYSTYKI!$C806,'BAZA DANYCH'!$G:$G,STATYSTYKI!$D806,'BAZA DANYCH'!$K:$K,STATYSTYKI!AH$550)</f>
        <v>1</v>
      </c>
      <c r="AI806" s="9">
        <f>SUMIFS('BAZA DANYCH'!$M:$M,'BAZA DANYCH'!$B:$B,STATYSTYKI!$B806,'BAZA DANYCH'!$C:$C,STATYSTYKI!$C806,'BAZA DANYCH'!$G:$G,STATYSTYKI!$D806,'BAZA DANYCH'!$K:$K,STATYSTYKI!AI$550)</f>
        <v>0</v>
      </c>
      <c r="AJ806" s="9">
        <f>SUMIFS('BAZA DANYCH'!$M:$M,'BAZA DANYCH'!$B:$B,STATYSTYKI!$B806,'BAZA DANYCH'!$C:$C,STATYSTYKI!$C806,'BAZA DANYCH'!$G:$G,STATYSTYKI!$D806,'BAZA DANYCH'!$K:$K,STATYSTYKI!AJ$550)</f>
        <v>4</v>
      </c>
      <c r="AK806" s="9">
        <f>SUMIFS('BAZA DANYCH'!$M:$M,'BAZA DANYCH'!$B:$B,STATYSTYKI!$B806,'BAZA DANYCH'!$C:$C,STATYSTYKI!$C806,'BAZA DANYCH'!$G:$G,STATYSTYKI!$D806,'BAZA DANYCH'!$K:$K,STATYSTYKI!AK$550)</f>
        <v>1</v>
      </c>
      <c r="AL806" s="9">
        <f>SUMIFS('BAZA DANYCH'!$M:$M,'BAZA DANYCH'!$B:$B,STATYSTYKI!$B806,'BAZA DANYCH'!$C:$C,STATYSTYKI!$C806,'BAZA DANYCH'!$G:$G,STATYSTYKI!$D806,'BAZA DANYCH'!$K:$K,STATYSTYKI!AL$550)</f>
        <v>0</v>
      </c>
      <c r="AM806" s="9">
        <f>SUMIFS('BAZA DANYCH'!$M:$M,'BAZA DANYCH'!$B:$B,STATYSTYKI!$B806,'BAZA DANYCH'!$C:$C,STATYSTYKI!$C806,'BAZA DANYCH'!$G:$G,STATYSTYKI!$D806,'BAZA DANYCH'!$K:$K,STATYSTYKI!AM$550)</f>
        <v>2</v>
      </c>
      <c r="AN806" s="9">
        <f>SUMIFS('BAZA DANYCH'!$M:$M,'BAZA DANYCH'!$B:$B,STATYSTYKI!$B806,'BAZA DANYCH'!$C:$C,STATYSTYKI!$C806,'BAZA DANYCH'!$G:$G,STATYSTYKI!$D806,'BAZA DANYCH'!$K:$K,STATYSTYKI!AN$550)</f>
        <v>2</v>
      </c>
      <c r="AO806" s="9">
        <f>SUMIFS('BAZA DANYCH'!$M:$M,'BAZA DANYCH'!$B:$B,STATYSTYKI!$B806,'BAZA DANYCH'!$C:$C,STATYSTYKI!$C806,'BAZA DANYCH'!$G:$G,STATYSTYKI!$D806,'BAZA DANYCH'!$K:$K,STATYSTYKI!AO$550)</f>
        <v>0</v>
      </c>
      <c r="AP806" s="9">
        <f>SUMIFS('BAZA DANYCH'!$M:$M,'BAZA DANYCH'!$B:$B,STATYSTYKI!$B806,'BAZA DANYCH'!$C:$C,STATYSTYKI!$C806,'BAZA DANYCH'!$G:$G,STATYSTYKI!$D806,'BAZA DANYCH'!$K:$K,STATYSTYKI!AP$550)</f>
        <v>3</v>
      </c>
      <c r="AQ806" s="9">
        <f>SUMIFS('BAZA DANYCH'!$M:$M,'BAZA DANYCH'!$B:$B,STATYSTYKI!$B806,'BAZA DANYCH'!$C:$C,STATYSTYKI!$C806,'BAZA DANYCH'!$G:$G,STATYSTYKI!$D806,'BAZA DANYCH'!$K:$K,STATYSTYKI!AQ$550)</f>
        <v>1</v>
      </c>
      <c r="AR806" s="9">
        <f>SUMIFS('BAZA DANYCH'!$M:$M,'BAZA DANYCH'!$B:$B,STATYSTYKI!$B806,'BAZA DANYCH'!$C:$C,STATYSTYKI!$C806,'BAZA DANYCH'!$G:$G,STATYSTYKI!$D806,'BAZA DANYCH'!$K:$K,STATYSTYKI!AR$550)</f>
        <v>4</v>
      </c>
      <c r="AS806" s="9">
        <f>SUMIFS('BAZA DANYCH'!$M:$M,'BAZA DANYCH'!$B:$B,STATYSTYKI!$B806,'BAZA DANYCH'!$C:$C,STATYSTYKI!$C806,'BAZA DANYCH'!$G:$G,STATYSTYKI!$D806,'BAZA DANYCH'!$K:$K,STATYSTYKI!AS$550)</f>
        <v>1</v>
      </c>
      <c r="AT806" s="9">
        <f>SUMIFS('BAZA DANYCH'!$M:$M,'BAZA DANYCH'!$B:$B,STATYSTYKI!$B806,'BAZA DANYCH'!$C:$C,STATYSTYKI!$C806,'BAZA DANYCH'!$G:$G,STATYSTYKI!$D806,'BAZA DANYCH'!$K:$K,STATYSTYKI!AT$550)</f>
        <v>2</v>
      </c>
      <c r="AU806" s="9">
        <f>SUMIFS('BAZA DANYCH'!$M:$M,'BAZA DANYCH'!$B:$B,STATYSTYKI!$B806,'BAZA DANYCH'!$C:$C,STATYSTYKI!$C806,'BAZA DANYCH'!$G:$G,STATYSTYKI!$D806,'BAZA DANYCH'!$K:$K,STATYSTYKI!AU$550)</f>
        <v>1</v>
      </c>
      <c r="AV806" s="9">
        <f>SUMIFS('BAZA DANYCH'!$M:$M,'BAZA DANYCH'!$B:$B,STATYSTYKI!$B806,'BAZA DANYCH'!$C:$C,STATYSTYKI!$C806,'BAZA DANYCH'!$G:$G,STATYSTYKI!$D806,'BAZA DANYCH'!$K:$K,STATYSTYKI!AV$550)</f>
        <v>0</v>
      </c>
      <c r="AW806" s="9">
        <f>SUMIFS('BAZA DANYCH'!$M:$M,'BAZA DANYCH'!$B:$B,STATYSTYKI!$B806,'BAZA DANYCH'!$C:$C,STATYSTYKI!$C806,'BAZA DANYCH'!$G:$G,STATYSTYKI!$D806,'BAZA DANYCH'!$K:$K,STATYSTYKI!AW$550)</f>
        <v>1</v>
      </c>
      <c r="AX806" s="9">
        <f>SUMIFS('BAZA DANYCH'!$M:$M,'BAZA DANYCH'!$B:$B,STATYSTYKI!$B806,'BAZA DANYCH'!$C:$C,STATYSTYKI!$C806,'BAZA DANYCH'!$G:$G,STATYSTYKI!$D806,'BAZA DANYCH'!$K:$K,STATYSTYKI!AX$550)</f>
        <v>1</v>
      </c>
      <c r="AY806" s="9">
        <f>SUMIFS('BAZA DANYCH'!$M:$M,'BAZA DANYCH'!$B:$B,STATYSTYKI!$B806,'BAZA DANYCH'!$C:$C,STATYSTYKI!$C806,'BAZA DANYCH'!$G:$G,STATYSTYKI!$D806,'BAZA DANYCH'!$K:$K,STATYSTYKI!AY$550)</f>
        <v>1</v>
      </c>
      <c r="AZ806" s="9">
        <f>SUMIFS('BAZA DANYCH'!$M:$M,'BAZA DANYCH'!$B:$B,STATYSTYKI!$B806,'BAZA DANYCH'!$C:$C,STATYSTYKI!$C806,'BAZA DANYCH'!$G:$G,STATYSTYKI!$D806,'BAZA DANYCH'!$K:$K,STATYSTYKI!AZ$550)</f>
        <v>0</v>
      </c>
      <c r="BA806" s="9">
        <f>SUMIFS('BAZA DANYCH'!$M:$M,'BAZA DANYCH'!$B:$B,STATYSTYKI!$B806,'BAZA DANYCH'!$C:$C,STATYSTYKI!$C806,'BAZA DANYCH'!$G:$G,STATYSTYKI!$D806,'BAZA DANYCH'!$K:$K,STATYSTYKI!BA$550)</f>
        <v>0</v>
      </c>
      <c r="BB806" s="9">
        <f>SUMIFS('BAZA DANYCH'!$M:$M,'BAZA DANYCH'!$B:$B,STATYSTYKI!$B806,'BAZA DANYCH'!$C:$C,STATYSTYKI!$C806,'BAZA DANYCH'!$G:$G,STATYSTYKI!$D806,'BAZA DANYCH'!$K:$K,STATYSTYKI!BB$550)</f>
        <v>3</v>
      </c>
      <c r="BC806" s="9">
        <f>SUMIFS('BAZA DANYCH'!$M:$M,'BAZA DANYCH'!$B:$B,STATYSTYKI!$B806,'BAZA DANYCH'!$C:$C,STATYSTYKI!$C806,'BAZA DANYCH'!$G:$G,STATYSTYKI!$D806,'BAZA DANYCH'!$K:$K,STATYSTYKI!BC$550)</f>
        <v>1</v>
      </c>
      <c r="BD806" s="9">
        <f>SUMIFS('BAZA DANYCH'!$M:$M,'BAZA DANYCH'!$B:$B,STATYSTYKI!$B806,'BAZA DANYCH'!$C:$C,STATYSTYKI!$C806,'BAZA DANYCH'!$G:$G,STATYSTYKI!$D806,'BAZA DANYCH'!$K:$K,STATYSTYKI!BD$550)</f>
        <v>0</v>
      </c>
      <c r="BE806" s="9">
        <f>SUMIFS('BAZA DANYCH'!$M:$M,'BAZA DANYCH'!$B:$B,STATYSTYKI!$B806,'BAZA DANYCH'!$C:$C,STATYSTYKI!$C806,'BAZA DANYCH'!$G:$G,STATYSTYKI!$D806,'BAZA DANYCH'!$K:$K,STATYSTYKI!BE$550)</f>
        <v>3</v>
      </c>
      <c r="BF806" s="9">
        <f>SUMIFS('BAZA DANYCH'!$M:$M,'BAZA DANYCH'!$B:$B,STATYSTYKI!$B806,'BAZA DANYCH'!$C:$C,STATYSTYKI!$C806,'BAZA DANYCH'!$G:$G,STATYSTYKI!$D806,'BAZA DANYCH'!$K:$K,STATYSTYKI!BF$550)</f>
        <v>0</v>
      </c>
      <c r="BG806" s="9">
        <f>SUMIFS('BAZA DANYCH'!$M:$M,'BAZA DANYCH'!$B:$B,STATYSTYKI!$B806,'BAZA DANYCH'!$C:$C,STATYSTYKI!$C806,'BAZA DANYCH'!$G:$G,STATYSTYKI!$D806,'BAZA DANYCH'!$K:$K,STATYSTYKI!BG$550)</f>
        <v>2</v>
      </c>
      <c r="BH806" s="9">
        <f>SUMIFS('BAZA DANYCH'!$M:$M,'BAZA DANYCH'!$B:$B,STATYSTYKI!$B806,'BAZA DANYCH'!$C:$C,STATYSTYKI!$C806,'BAZA DANYCH'!$G:$G,STATYSTYKI!$D806,'BAZA DANYCH'!$K:$K,STATYSTYKI!BH$550)</f>
        <v>4</v>
      </c>
      <c r="BI806" s="9">
        <f>SUMIFS('BAZA DANYCH'!$M:$M,'BAZA DANYCH'!$B:$B,STATYSTYKI!$B806,'BAZA DANYCH'!$C:$C,STATYSTYKI!$C806,'BAZA DANYCH'!$G:$G,STATYSTYKI!$D806,'BAZA DANYCH'!$K:$K,STATYSTYKI!BI$550)</f>
        <v>2</v>
      </c>
      <c r="BJ806" s="9">
        <f>SUMIFS('BAZA DANYCH'!$M:$M,'BAZA DANYCH'!$B:$B,STATYSTYKI!$B806,'BAZA DANYCH'!$C:$C,STATYSTYKI!$C806,'BAZA DANYCH'!$G:$G,STATYSTYKI!$D806,'BAZA DANYCH'!$K:$K,STATYSTYKI!BJ$550)</f>
        <v>2</v>
      </c>
      <c r="BK806" s="9">
        <f>SUMIFS('BAZA DANYCH'!$M:$M,'BAZA DANYCH'!$B:$B,STATYSTYKI!$B806,'BAZA DANYCH'!$C:$C,STATYSTYKI!$C806,'BAZA DANYCH'!$G:$G,STATYSTYKI!$D806,'BAZA DANYCH'!$K:$K,STATYSTYKI!BK$550)</f>
        <v>2</v>
      </c>
      <c r="BL806" s="9">
        <f>SUMIFS('BAZA DANYCH'!$M:$M,'BAZA DANYCH'!$B:$B,STATYSTYKI!$B806,'BAZA DANYCH'!$C:$C,STATYSTYKI!$C806,'BAZA DANYCH'!$G:$G,STATYSTYKI!$D806,'BAZA DANYCH'!$K:$K,STATYSTYKI!BL$550)</f>
        <v>0</v>
      </c>
      <c r="BM806" s="9">
        <f>SUMIFS('BAZA DANYCH'!$M:$M,'BAZA DANYCH'!$B:$B,STATYSTYKI!$B806,'BAZA DANYCH'!$C:$C,STATYSTYKI!$C806,'BAZA DANYCH'!$G:$G,STATYSTYKI!$D806,'BAZA DANYCH'!$K:$K,STATYSTYKI!BM$550)</f>
        <v>2</v>
      </c>
      <c r="BN806" s="9">
        <f>SUMIFS('BAZA DANYCH'!$M:$M,'BAZA DANYCH'!$B:$B,STATYSTYKI!$B806,'BAZA DANYCH'!$C:$C,STATYSTYKI!$C806,'BAZA DANYCH'!$G:$G,STATYSTYKI!$D806,'BAZA DANYCH'!$K:$K,STATYSTYKI!BN$550)</f>
        <v>4</v>
      </c>
      <c r="BO806" s="9">
        <f>SUMIFS('BAZA DANYCH'!$M:$M,'BAZA DANYCH'!$B:$B,STATYSTYKI!$B806,'BAZA DANYCH'!$C:$C,STATYSTYKI!$C806,'BAZA DANYCH'!$G:$G,STATYSTYKI!$D806,'BAZA DANYCH'!$K:$K,STATYSTYKI!BO$550)</f>
        <v>1</v>
      </c>
      <c r="BP806" s="9">
        <f>SUMIFS('BAZA DANYCH'!$M:$M,'BAZA DANYCH'!$B:$B,STATYSTYKI!$B806,'BAZA DANYCH'!$C:$C,STATYSTYKI!$C806,'BAZA DANYCH'!$G:$G,STATYSTYKI!$D806,'BAZA DANYCH'!$K:$K,STATYSTYKI!BP$550)</f>
        <v>2</v>
      </c>
      <c r="BQ806" s="9">
        <f>SUMIFS('BAZA DANYCH'!$M:$M,'BAZA DANYCH'!$B:$B,STATYSTYKI!$B806,'BAZA DANYCH'!$C:$C,STATYSTYKI!$C806,'BAZA DANYCH'!$G:$G,STATYSTYKI!$D806,'BAZA DANYCH'!$K:$K,STATYSTYKI!BQ$550)</f>
        <v>1</v>
      </c>
      <c r="BR806" s="9">
        <f>SUMIFS('BAZA DANYCH'!$M:$M,'BAZA DANYCH'!$B:$B,STATYSTYKI!$B806,'BAZA DANYCH'!$C:$C,STATYSTYKI!$C806,'BAZA DANYCH'!$G:$G,STATYSTYKI!$D806,'BAZA DANYCH'!$K:$K,STATYSTYKI!BR$550)</f>
        <v>2</v>
      </c>
      <c r="BS806" s="9">
        <f>SUMIFS('BAZA DANYCH'!$M:$M,'BAZA DANYCH'!$B:$B,STATYSTYKI!$B806,'BAZA DANYCH'!$C:$C,STATYSTYKI!$C806,'BAZA DANYCH'!$G:$G,STATYSTYKI!$D806,'BAZA DANYCH'!$K:$K,STATYSTYKI!BS$550)</f>
        <v>5</v>
      </c>
      <c r="BT806" s="9">
        <f>SUMIFS('BAZA DANYCH'!$M:$M,'BAZA DANYCH'!$B:$B,STATYSTYKI!$B806,'BAZA DANYCH'!$C:$C,STATYSTYKI!$C806,'BAZA DANYCH'!$G:$G,STATYSTYKI!$D806,'BAZA DANYCH'!$K:$K,STATYSTYKI!BT$550)</f>
        <v>3</v>
      </c>
      <c r="BU806" s="9">
        <f>SUMIFS('BAZA DANYCH'!$M:$M,'BAZA DANYCH'!$B:$B,STATYSTYKI!$B806,'BAZA DANYCH'!$C:$C,STATYSTYKI!$C806,'BAZA DANYCH'!$G:$G,STATYSTYKI!$D806,'BAZA DANYCH'!$K:$K,STATYSTYKI!BU$550)</f>
        <v>1</v>
      </c>
      <c r="BV806" s="9">
        <f>SUMIFS('BAZA DANYCH'!$M:$M,'BAZA DANYCH'!$B:$B,STATYSTYKI!$B806,'BAZA DANYCH'!$C:$C,STATYSTYKI!$C806,'BAZA DANYCH'!$G:$G,STATYSTYKI!$D806,'BAZA DANYCH'!$K:$K,STATYSTYKI!BV$550)</f>
        <v>3</v>
      </c>
      <c r="BW806" s="9">
        <f>SUMIFS('BAZA DANYCH'!$M:$M,'BAZA DANYCH'!$B:$B,STATYSTYKI!$B806,'BAZA DANYCH'!$C:$C,STATYSTYKI!$C806,'BAZA DANYCH'!$G:$G,STATYSTYKI!$D806,'BAZA DANYCH'!$K:$K,STATYSTYKI!BW$550)</f>
        <v>2</v>
      </c>
      <c r="BX806" s="9">
        <f>SUMIFS('BAZA DANYCH'!$M:$M,'BAZA DANYCH'!$B:$B,STATYSTYKI!$B806,'BAZA DANYCH'!$C:$C,STATYSTYKI!$C806,'BAZA DANYCH'!$G:$G,STATYSTYKI!$D806,'BAZA DANYCH'!$K:$K,STATYSTYKI!BX$550)</f>
        <v>1</v>
      </c>
      <c r="BY806" s="9">
        <f>SUMIFS('BAZA DANYCH'!$M:$M,'BAZA DANYCH'!$B:$B,STATYSTYKI!$B806,'BAZA DANYCH'!$C:$C,STATYSTYKI!$C806,'BAZA DANYCH'!$G:$G,STATYSTYKI!$D806,'BAZA DANYCH'!$K:$K,STATYSTYKI!BY$550)</f>
        <v>4</v>
      </c>
      <c r="BZ806" s="9">
        <f>SUMIFS('BAZA DANYCH'!$M:$M,'BAZA DANYCH'!$B:$B,STATYSTYKI!$B806,'BAZA DANYCH'!$C:$C,STATYSTYKI!$C806,'BAZA DANYCH'!$G:$G,STATYSTYKI!$D806,'BAZA DANYCH'!$K:$K,STATYSTYKI!BZ$550)</f>
        <v>2</v>
      </c>
      <c r="CA806" s="9">
        <f>SUMIFS('BAZA DANYCH'!$M:$M,'BAZA DANYCH'!$B:$B,STATYSTYKI!$B806,'BAZA DANYCH'!$C:$C,STATYSTYKI!$C806,'BAZA DANYCH'!$G:$G,STATYSTYKI!$D806,'BAZA DANYCH'!$K:$K,STATYSTYKI!CA$550)</f>
        <v>3</v>
      </c>
      <c r="CB806" s="9">
        <f>SUMIFS('BAZA DANYCH'!$M:$M,'BAZA DANYCH'!$B:$B,STATYSTYKI!$B806,'BAZA DANYCH'!$C:$C,STATYSTYKI!$C806,'BAZA DANYCH'!$G:$G,STATYSTYKI!$D806,'BAZA DANYCH'!$K:$K,STATYSTYKI!CB$550)</f>
        <v>2</v>
      </c>
      <c r="CC806" s="9">
        <f>SUMIFS('BAZA DANYCH'!$M:$M,'BAZA DANYCH'!$B:$B,STATYSTYKI!$B806,'BAZA DANYCH'!$C:$C,STATYSTYKI!$C806,'BAZA DANYCH'!$G:$G,STATYSTYKI!$D806,'BAZA DANYCH'!$K:$K,STATYSTYKI!CC$550)</f>
        <v>1</v>
      </c>
      <c r="CD806" s="9">
        <f>SUMIFS('BAZA DANYCH'!$M:$M,'BAZA DANYCH'!$B:$B,STATYSTYKI!$B806,'BAZA DANYCH'!$C:$C,STATYSTYKI!$C806,'BAZA DANYCH'!$G:$G,STATYSTYKI!$D806,'BAZA DANYCH'!$K:$K,STATYSTYKI!CD$550)</f>
        <v>3</v>
      </c>
      <c r="CE806" s="9">
        <f>SUMIFS('BAZA DANYCH'!$M:$M,'BAZA DANYCH'!$B:$B,STATYSTYKI!$B806,'BAZA DANYCH'!$C:$C,STATYSTYKI!$C806,'BAZA DANYCH'!$G:$G,STATYSTYKI!$D806,'BAZA DANYCH'!$K:$K,STATYSTYKI!CE$550)</f>
        <v>2</v>
      </c>
      <c r="CF806" s="9">
        <f>SUMIFS('BAZA DANYCH'!$M:$M,'BAZA DANYCH'!$B:$B,STATYSTYKI!$B806,'BAZA DANYCH'!$C:$C,STATYSTYKI!$C806,'BAZA DANYCH'!$G:$G,STATYSTYKI!$D806,'BAZA DANYCH'!$K:$K,STATYSTYKI!CF$550)</f>
        <v>5</v>
      </c>
      <c r="CG806" s="9">
        <f>SUMIFS('BAZA DANYCH'!$M:$M,'BAZA DANYCH'!$B:$B,STATYSTYKI!$B806,'BAZA DANYCH'!$C:$C,STATYSTYKI!$C806,'BAZA DANYCH'!$G:$G,STATYSTYKI!$D806,'BAZA DANYCH'!$K:$K,STATYSTYKI!CG$550)</f>
        <v>0</v>
      </c>
      <c r="CH806" s="9">
        <f>SUMIFS('BAZA DANYCH'!$M:$M,'BAZA DANYCH'!$B:$B,STATYSTYKI!$B806,'BAZA DANYCH'!$C:$C,STATYSTYKI!$C806,'BAZA DANYCH'!$G:$G,STATYSTYKI!$D806,'BAZA DANYCH'!$K:$K,STATYSTYKI!CH$550)</f>
        <v>2</v>
      </c>
      <c r="CI806" s="9">
        <f>SUMIFS('BAZA DANYCH'!$M:$M,'BAZA DANYCH'!$B:$B,STATYSTYKI!$B806,'BAZA DANYCH'!$C:$C,STATYSTYKI!$C806,'BAZA DANYCH'!$G:$G,STATYSTYKI!$D806,'BAZA DANYCH'!$K:$K,STATYSTYKI!CI$550)</f>
        <v>2</v>
      </c>
      <c r="CJ806" s="9">
        <f>SUMIFS('BAZA DANYCH'!$M:$M,'BAZA DANYCH'!$B:$B,STATYSTYKI!$B806,'BAZA DANYCH'!$C:$C,STATYSTYKI!$C806,'BAZA DANYCH'!$G:$G,STATYSTYKI!$D806,'BAZA DANYCH'!$K:$K,STATYSTYKI!CJ$550)</f>
        <v>2</v>
      </c>
      <c r="CK806" s="9">
        <f>SUMIFS('BAZA DANYCH'!$M:$M,'BAZA DANYCH'!$B:$B,STATYSTYKI!$B806,'BAZA DANYCH'!$C:$C,STATYSTYKI!$C806,'BAZA DANYCH'!$G:$G,STATYSTYKI!$D806,'BAZA DANYCH'!$K:$K,STATYSTYKI!CK$550)</f>
        <v>3</v>
      </c>
      <c r="CL806" s="9">
        <f>SUMIFS('BAZA DANYCH'!$M:$M,'BAZA DANYCH'!$B:$B,STATYSTYKI!$B806,'BAZA DANYCH'!$C:$C,STATYSTYKI!$C806,'BAZA DANYCH'!$G:$G,STATYSTYKI!$D806,'BAZA DANYCH'!$K:$K,STATYSTYKI!CL$550)</f>
        <v>0</v>
      </c>
      <c r="CM806" s="9">
        <f>SUMIFS('BAZA DANYCH'!$M:$M,'BAZA DANYCH'!$B:$B,STATYSTYKI!$B806,'BAZA DANYCH'!$C:$C,STATYSTYKI!$C806,'BAZA DANYCH'!$G:$G,STATYSTYKI!$D806,'BAZA DANYCH'!$K:$K,STATYSTYKI!CM$550)</f>
        <v>1</v>
      </c>
      <c r="CN806" s="9">
        <f>SUMIFS('BAZA DANYCH'!$M:$M,'BAZA DANYCH'!$B:$B,STATYSTYKI!$B806,'BAZA DANYCH'!$C:$C,STATYSTYKI!$C806,'BAZA DANYCH'!$G:$G,STATYSTYKI!$D806,'BAZA DANYCH'!$K:$K,STATYSTYKI!CN$550)</f>
        <v>1</v>
      </c>
      <c r="CO806" s="9">
        <f>SUMIFS('BAZA DANYCH'!$M:$M,'BAZA DANYCH'!$B:$B,STATYSTYKI!$B806,'BAZA DANYCH'!$C:$C,STATYSTYKI!$C806,'BAZA DANYCH'!$G:$G,STATYSTYKI!$D806,'BAZA DANYCH'!$K:$K,STATYSTYKI!CO$550)</f>
        <v>0</v>
      </c>
      <c r="CP806" s="9">
        <f>SUMIFS('BAZA DANYCH'!$M:$M,'BAZA DANYCH'!$B:$B,STATYSTYKI!$B806,'BAZA DANYCH'!$C:$C,STATYSTYKI!$C806,'BAZA DANYCH'!$G:$G,STATYSTYKI!$D806,'BAZA DANYCH'!$K:$K,STATYSTYKI!CP$550)</f>
        <v>1</v>
      </c>
      <c r="CQ806" s="9">
        <f>SUMIFS('BAZA DANYCH'!$M:$M,'BAZA DANYCH'!$B:$B,STATYSTYKI!$B806,'BAZA DANYCH'!$C:$C,STATYSTYKI!$C806,'BAZA DANYCH'!$G:$G,STATYSTYKI!$D806,'BAZA DANYCH'!$K:$K,STATYSTYKI!CQ$550)</f>
        <v>1</v>
      </c>
      <c r="CR806" s="9">
        <f>SUMIFS('BAZA DANYCH'!$M:$M,'BAZA DANYCH'!$B:$B,STATYSTYKI!$B806,'BAZA DANYCH'!$C:$C,STATYSTYKI!$C806,'BAZA DANYCH'!$G:$G,STATYSTYKI!$D806,'BAZA DANYCH'!$K:$K,STATYSTYKI!CR$550)</f>
        <v>1</v>
      </c>
      <c r="CS806" s="9">
        <f>SUMIFS('BAZA DANYCH'!$M:$M,'BAZA DANYCH'!$B:$B,STATYSTYKI!$B806,'BAZA DANYCH'!$C:$C,STATYSTYKI!$C806,'BAZA DANYCH'!$G:$G,STATYSTYKI!$D806,'BAZA DANYCH'!$K:$K,STATYSTYKI!CS$550)</f>
        <v>0</v>
      </c>
      <c r="CT806" s="9">
        <f>SUMIFS('BAZA DANYCH'!$M:$M,'BAZA DANYCH'!$B:$B,STATYSTYKI!$B806,'BAZA DANYCH'!$C:$C,STATYSTYKI!$C806,'BAZA DANYCH'!$G:$G,STATYSTYKI!$D806,'BAZA DANYCH'!$K:$K,STATYSTYKI!CT$550)</f>
        <v>0</v>
      </c>
      <c r="CU806" s="9">
        <f>SUMIFS('BAZA DANYCH'!$M:$M,'BAZA DANYCH'!$B:$B,STATYSTYKI!$B806,'BAZA DANYCH'!$C:$C,STATYSTYKI!$C806,'BAZA DANYCH'!$G:$G,STATYSTYKI!$D806,'BAZA DANYCH'!$K:$K,STATYSTYKI!CU$550)</f>
        <v>1</v>
      </c>
      <c r="CV806" s="9">
        <f>SUMIFS('BAZA DANYCH'!$M:$M,'BAZA DANYCH'!$B:$B,STATYSTYKI!$B806,'BAZA DANYCH'!$C:$C,STATYSTYKI!$C806,'BAZA DANYCH'!$G:$G,STATYSTYKI!$D806,'BAZA DANYCH'!$K:$K,STATYSTYKI!CV$550)</f>
        <v>1</v>
      </c>
      <c r="CW806" s="9">
        <f>SUMIFS('BAZA DANYCH'!$M:$M,'BAZA DANYCH'!$B:$B,STATYSTYKI!$B806,'BAZA DANYCH'!$C:$C,STATYSTYKI!$C806,'BAZA DANYCH'!$G:$G,STATYSTYKI!$D806,'BAZA DANYCH'!$K:$K,STATYSTYKI!CW$550)</f>
        <v>0</v>
      </c>
      <c r="CX806" s="9">
        <f>SUMIFS('BAZA DANYCH'!$M:$M,'BAZA DANYCH'!$B:$B,STATYSTYKI!$B806,'BAZA DANYCH'!$C:$C,STATYSTYKI!$C806,'BAZA DANYCH'!$G:$G,STATYSTYKI!$D806,'BAZA DANYCH'!$K:$K,STATYSTYKI!CX$550)</f>
        <v>0</v>
      </c>
    </row>
    <row r="807" spans="1:102" hidden="1">
      <c r="A807" s="8"/>
      <c r="B807" s="60" t="s">
        <v>171</v>
      </c>
      <c r="C807" s="61" t="s">
        <v>172</v>
      </c>
      <c r="D807" s="61" t="s">
        <v>174</v>
      </c>
      <c r="E807" s="82" t="s">
        <v>10</v>
      </c>
      <c r="F807" s="64">
        <f t="shared" si="278"/>
        <v>563</v>
      </c>
      <c r="G807" s="9">
        <f>SUMIFS('BAZA DANYCH'!$T:$T,'BAZA DANYCH'!$B:$B,STATYSTYKI!$B807,'BAZA DANYCH'!$C:$C,STATYSTYKI!$C807,'BAZA DANYCH'!$G:$G,STATYSTYKI!$D807,'BAZA DANYCH'!$K:$K,STATYSTYKI!G$550)</f>
        <v>0</v>
      </c>
      <c r="H807" s="9">
        <f>SUMIFS('BAZA DANYCH'!$T:$T,'BAZA DANYCH'!$B:$B,STATYSTYKI!$B807,'BAZA DANYCH'!$C:$C,STATYSTYKI!$C807,'BAZA DANYCH'!$G:$G,STATYSTYKI!$D807,'BAZA DANYCH'!$K:$K,STATYSTYKI!H$550)</f>
        <v>0</v>
      </c>
      <c r="I807" s="9">
        <f>SUMIFS('BAZA DANYCH'!$T:$T,'BAZA DANYCH'!$B:$B,STATYSTYKI!$B807,'BAZA DANYCH'!$C:$C,STATYSTYKI!$C807,'BAZA DANYCH'!$G:$G,STATYSTYKI!$D807,'BAZA DANYCH'!$K:$K,STATYSTYKI!I$550)</f>
        <v>0</v>
      </c>
      <c r="J807" s="9">
        <f>SUMIFS('BAZA DANYCH'!$T:$T,'BAZA DANYCH'!$B:$B,STATYSTYKI!$B807,'BAZA DANYCH'!$C:$C,STATYSTYKI!$C807,'BAZA DANYCH'!$G:$G,STATYSTYKI!$D807,'BAZA DANYCH'!$K:$K,STATYSTYKI!J$550)</f>
        <v>0</v>
      </c>
      <c r="K807" s="9">
        <f>SUMIFS('BAZA DANYCH'!$T:$T,'BAZA DANYCH'!$B:$B,STATYSTYKI!$B807,'BAZA DANYCH'!$C:$C,STATYSTYKI!$C807,'BAZA DANYCH'!$G:$G,STATYSTYKI!$D807,'BAZA DANYCH'!$K:$K,STATYSTYKI!K$550)</f>
        <v>1</v>
      </c>
      <c r="L807" s="9">
        <f>SUMIFS('BAZA DANYCH'!$T:$T,'BAZA DANYCH'!$B:$B,STATYSTYKI!$B807,'BAZA DANYCH'!$C:$C,STATYSTYKI!$C807,'BAZA DANYCH'!$G:$G,STATYSTYKI!$D807,'BAZA DANYCH'!$K:$K,STATYSTYKI!L$550)</f>
        <v>0</v>
      </c>
      <c r="M807" s="9">
        <f>SUMIFS('BAZA DANYCH'!$T:$T,'BAZA DANYCH'!$B:$B,STATYSTYKI!$B807,'BAZA DANYCH'!$C:$C,STATYSTYKI!$C807,'BAZA DANYCH'!$G:$G,STATYSTYKI!$D807,'BAZA DANYCH'!$K:$K,STATYSTYKI!M$550)</f>
        <v>0</v>
      </c>
      <c r="N807" s="9">
        <f>SUMIFS('BAZA DANYCH'!$T:$T,'BAZA DANYCH'!$B:$B,STATYSTYKI!$B807,'BAZA DANYCH'!$C:$C,STATYSTYKI!$C807,'BAZA DANYCH'!$G:$G,STATYSTYKI!$D807,'BAZA DANYCH'!$K:$K,STATYSTYKI!N$550)</f>
        <v>0</v>
      </c>
      <c r="O807" s="9">
        <f>SUMIFS('BAZA DANYCH'!$T:$T,'BAZA DANYCH'!$B:$B,STATYSTYKI!$B807,'BAZA DANYCH'!$C:$C,STATYSTYKI!$C807,'BAZA DANYCH'!$G:$G,STATYSTYKI!$D807,'BAZA DANYCH'!$K:$K,STATYSTYKI!O$550)</f>
        <v>0</v>
      </c>
      <c r="P807" s="9">
        <f>SUMIFS('BAZA DANYCH'!$T:$T,'BAZA DANYCH'!$B:$B,STATYSTYKI!$B807,'BAZA DANYCH'!$C:$C,STATYSTYKI!$C807,'BAZA DANYCH'!$G:$G,STATYSTYKI!$D807,'BAZA DANYCH'!$K:$K,STATYSTYKI!P$550)</f>
        <v>0</v>
      </c>
      <c r="Q807" s="9">
        <f>SUMIFS('BAZA DANYCH'!$T:$T,'BAZA DANYCH'!$B:$B,STATYSTYKI!$B807,'BAZA DANYCH'!$C:$C,STATYSTYKI!$C807,'BAZA DANYCH'!$G:$G,STATYSTYKI!$D807,'BAZA DANYCH'!$K:$K,STATYSTYKI!Q$550)</f>
        <v>0</v>
      </c>
      <c r="R807" s="9">
        <f>SUMIFS('BAZA DANYCH'!$T:$T,'BAZA DANYCH'!$B:$B,STATYSTYKI!$B807,'BAZA DANYCH'!$C:$C,STATYSTYKI!$C807,'BAZA DANYCH'!$G:$G,STATYSTYKI!$D807,'BAZA DANYCH'!$K:$K,STATYSTYKI!R$550)</f>
        <v>0</v>
      </c>
      <c r="S807" s="9">
        <f>SUMIFS('BAZA DANYCH'!$T:$T,'BAZA DANYCH'!$B:$B,STATYSTYKI!$B807,'BAZA DANYCH'!$C:$C,STATYSTYKI!$C807,'BAZA DANYCH'!$G:$G,STATYSTYKI!$D807,'BAZA DANYCH'!$K:$K,STATYSTYKI!S$550)</f>
        <v>0</v>
      </c>
      <c r="T807" s="9">
        <f>SUMIFS('BAZA DANYCH'!$T:$T,'BAZA DANYCH'!$B:$B,STATYSTYKI!$B807,'BAZA DANYCH'!$C:$C,STATYSTYKI!$C807,'BAZA DANYCH'!$G:$G,STATYSTYKI!$D807,'BAZA DANYCH'!$K:$K,STATYSTYKI!T$550)</f>
        <v>0</v>
      </c>
      <c r="U807" s="9">
        <f>SUMIFS('BAZA DANYCH'!$T:$T,'BAZA DANYCH'!$B:$B,STATYSTYKI!$B807,'BAZA DANYCH'!$C:$C,STATYSTYKI!$C807,'BAZA DANYCH'!$G:$G,STATYSTYKI!$D807,'BAZA DANYCH'!$K:$K,STATYSTYKI!U$550)</f>
        <v>0</v>
      </c>
      <c r="V807" s="9">
        <f>SUMIFS('BAZA DANYCH'!$T:$T,'BAZA DANYCH'!$B:$B,STATYSTYKI!$B807,'BAZA DANYCH'!$C:$C,STATYSTYKI!$C807,'BAZA DANYCH'!$G:$G,STATYSTYKI!$D807,'BAZA DANYCH'!$K:$K,STATYSTYKI!V$550)</f>
        <v>0</v>
      </c>
      <c r="W807" s="9">
        <f>SUMIFS('BAZA DANYCH'!$T:$T,'BAZA DANYCH'!$B:$B,STATYSTYKI!$B807,'BAZA DANYCH'!$C:$C,STATYSTYKI!$C807,'BAZA DANYCH'!$G:$G,STATYSTYKI!$D807,'BAZA DANYCH'!$K:$K,STATYSTYKI!W$550)</f>
        <v>0</v>
      </c>
      <c r="X807" s="9">
        <f>SUMIFS('BAZA DANYCH'!$T:$T,'BAZA DANYCH'!$B:$B,STATYSTYKI!$B807,'BAZA DANYCH'!$C:$C,STATYSTYKI!$C807,'BAZA DANYCH'!$G:$G,STATYSTYKI!$D807,'BAZA DANYCH'!$K:$K,STATYSTYKI!X$550)</f>
        <v>2</v>
      </c>
      <c r="Y807" s="9">
        <f>SUMIFS('BAZA DANYCH'!$T:$T,'BAZA DANYCH'!$B:$B,STATYSTYKI!$B807,'BAZA DANYCH'!$C:$C,STATYSTYKI!$C807,'BAZA DANYCH'!$G:$G,STATYSTYKI!$D807,'BAZA DANYCH'!$K:$K,STATYSTYKI!Y$550)</f>
        <v>0</v>
      </c>
      <c r="Z807" s="9">
        <f>SUMIFS('BAZA DANYCH'!$T:$T,'BAZA DANYCH'!$B:$B,STATYSTYKI!$B807,'BAZA DANYCH'!$C:$C,STATYSTYKI!$C807,'BAZA DANYCH'!$G:$G,STATYSTYKI!$D807,'BAZA DANYCH'!$K:$K,STATYSTYKI!Z$550)</f>
        <v>0</v>
      </c>
      <c r="AA807" s="9">
        <f>SUMIFS('BAZA DANYCH'!$T:$T,'BAZA DANYCH'!$B:$B,STATYSTYKI!$B807,'BAZA DANYCH'!$C:$C,STATYSTYKI!$C807,'BAZA DANYCH'!$G:$G,STATYSTYKI!$D807,'BAZA DANYCH'!$K:$K,STATYSTYKI!AA$550)</f>
        <v>1</v>
      </c>
      <c r="AB807" s="9">
        <f>SUMIFS('BAZA DANYCH'!$T:$T,'BAZA DANYCH'!$B:$B,STATYSTYKI!$B807,'BAZA DANYCH'!$C:$C,STATYSTYKI!$C807,'BAZA DANYCH'!$G:$G,STATYSTYKI!$D807,'BAZA DANYCH'!$K:$K,STATYSTYKI!AB$550)</f>
        <v>3</v>
      </c>
      <c r="AC807" s="9">
        <f>SUMIFS('BAZA DANYCH'!$T:$T,'BAZA DANYCH'!$B:$B,STATYSTYKI!$B807,'BAZA DANYCH'!$C:$C,STATYSTYKI!$C807,'BAZA DANYCH'!$G:$G,STATYSTYKI!$D807,'BAZA DANYCH'!$K:$K,STATYSTYKI!AC$550)</f>
        <v>4</v>
      </c>
      <c r="AD807" s="9">
        <f>SUMIFS('BAZA DANYCH'!$T:$T,'BAZA DANYCH'!$B:$B,STATYSTYKI!$B807,'BAZA DANYCH'!$C:$C,STATYSTYKI!$C807,'BAZA DANYCH'!$G:$G,STATYSTYKI!$D807,'BAZA DANYCH'!$K:$K,STATYSTYKI!AD$550)</f>
        <v>2</v>
      </c>
      <c r="AE807" s="9">
        <f>SUMIFS('BAZA DANYCH'!$T:$T,'BAZA DANYCH'!$B:$B,STATYSTYKI!$B807,'BAZA DANYCH'!$C:$C,STATYSTYKI!$C807,'BAZA DANYCH'!$G:$G,STATYSTYKI!$D807,'BAZA DANYCH'!$K:$K,STATYSTYKI!AE$550)</f>
        <v>5</v>
      </c>
      <c r="AF807" s="9">
        <f>SUMIFS('BAZA DANYCH'!$T:$T,'BAZA DANYCH'!$B:$B,STATYSTYKI!$B807,'BAZA DANYCH'!$C:$C,STATYSTYKI!$C807,'BAZA DANYCH'!$G:$G,STATYSTYKI!$D807,'BAZA DANYCH'!$K:$K,STATYSTYKI!AF$550)</f>
        <v>7</v>
      </c>
      <c r="AG807" s="9">
        <f>SUMIFS('BAZA DANYCH'!$T:$T,'BAZA DANYCH'!$B:$B,STATYSTYKI!$B807,'BAZA DANYCH'!$C:$C,STATYSTYKI!$C807,'BAZA DANYCH'!$G:$G,STATYSTYKI!$D807,'BAZA DANYCH'!$K:$K,STATYSTYKI!AG$550)</f>
        <v>6</v>
      </c>
      <c r="AH807" s="9">
        <f>SUMIFS('BAZA DANYCH'!$T:$T,'BAZA DANYCH'!$B:$B,STATYSTYKI!$B807,'BAZA DANYCH'!$C:$C,STATYSTYKI!$C807,'BAZA DANYCH'!$G:$G,STATYSTYKI!$D807,'BAZA DANYCH'!$K:$K,STATYSTYKI!AH$550)</f>
        <v>10</v>
      </c>
      <c r="AI807" s="9">
        <f>SUMIFS('BAZA DANYCH'!$T:$T,'BAZA DANYCH'!$B:$B,STATYSTYKI!$B807,'BAZA DANYCH'!$C:$C,STATYSTYKI!$C807,'BAZA DANYCH'!$G:$G,STATYSTYKI!$D807,'BAZA DANYCH'!$K:$K,STATYSTYKI!AI$550)</f>
        <v>11</v>
      </c>
      <c r="AJ807" s="9">
        <f>SUMIFS('BAZA DANYCH'!$T:$T,'BAZA DANYCH'!$B:$B,STATYSTYKI!$B807,'BAZA DANYCH'!$C:$C,STATYSTYKI!$C807,'BAZA DANYCH'!$G:$G,STATYSTYKI!$D807,'BAZA DANYCH'!$K:$K,STATYSTYKI!AJ$550)</f>
        <v>16</v>
      </c>
      <c r="AK807" s="9">
        <f>SUMIFS('BAZA DANYCH'!$T:$T,'BAZA DANYCH'!$B:$B,STATYSTYKI!$B807,'BAZA DANYCH'!$C:$C,STATYSTYKI!$C807,'BAZA DANYCH'!$G:$G,STATYSTYKI!$D807,'BAZA DANYCH'!$K:$K,STATYSTYKI!AK$550)</f>
        <v>25</v>
      </c>
      <c r="AL807" s="9">
        <f>SUMIFS('BAZA DANYCH'!$T:$T,'BAZA DANYCH'!$B:$B,STATYSTYKI!$B807,'BAZA DANYCH'!$C:$C,STATYSTYKI!$C807,'BAZA DANYCH'!$G:$G,STATYSTYKI!$D807,'BAZA DANYCH'!$K:$K,STATYSTYKI!AL$550)</f>
        <v>19</v>
      </c>
      <c r="AM807" s="9">
        <f>SUMIFS('BAZA DANYCH'!$T:$T,'BAZA DANYCH'!$B:$B,STATYSTYKI!$B807,'BAZA DANYCH'!$C:$C,STATYSTYKI!$C807,'BAZA DANYCH'!$G:$G,STATYSTYKI!$D807,'BAZA DANYCH'!$K:$K,STATYSTYKI!AM$550)</f>
        <v>11</v>
      </c>
      <c r="AN807" s="9">
        <f>SUMIFS('BAZA DANYCH'!$T:$T,'BAZA DANYCH'!$B:$B,STATYSTYKI!$B807,'BAZA DANYCH'!$C:$C,STATYSTYKI!$C807,'BAZA DANYCH'!$G:$G,STATYSTYKI!$D807,'BAZA DANYCH'!$K:$K,STATYSTYKI!AN$550)</f>
        <v>13</v>
      </c>
      <c r="AO807" s="9">
        <f>SUMIFS('BAZA DANYCH'!$T:$T,'BAZA DANYCH'!$B:$B,STATYSTYKI!$B807,'BAZA DANYCH'!$C:$C,STATYSTYKI!$C807,'BAZA DANYCH'!$G:$G,STATYSTYKI!$D807,'BAZA DANYCH'!$K:$K,STATYSTYKI!AO$550)</f>
        <v>19</v>
      </c>
      <c r="AP807" s="9">
        <f>SUMIFS('BAZA DANYCH'!$T:$T,'BAZA DANYCH'!$B:$B,STATYSTYKI!$B807,'BAZA DANYCH'!$C:$C,STATYSTYKI!$C807,'BAZA DANYCH'!$G:$G,STATYSTYKI!$D807,'BAZA DANYCH'!$K:$K,STATYSTYKI!AP$550)</f>
        <v>15</v>
      </c>
      <c r="AQ807" s="9">
        <f>SUMIFS('BAZA DANYCH'!$T:$T,'BAZA DANYCH'!$B:$B,STATYSTYKI!$B807,'BAZA DANYCH'!$C:$C,STATYSTYKI!$C807,'BAZA DANYCH'!$G:$G,STATYSTYKI!$D807,'BAZA DANYCH'!$K:$K,STATYSTYKI!AQ$550)</f>
        <v>5</v>
      </c>
      <c r="AR807" s="9">
        <f>SUMIFS('BAZA DANYCH'!$T:$T,'BAZA DANYCH'!$B:$B,STATYSTYKI!$B807,'BAZA DANYCH'!$C:$C,STATYSTYKI!$C807,'BAZA DANYCH'!$G:$G,STATYSTYKI!$D807,'BAZA DANYCH'!$K:$K,STATYSTYKI!AR$550)</f>
        <v>7</v>
      </c>
      <c r="AS807" s="9">
        <f>SUMIFS('BAZA DANYCH'!$T:$T,'BAZA DANYCH'!$B:$B,STATYSTYKI!$B807,'BAZA DANYCH'!$C:$C,STATYSTYKI!$C807,'BAZA DANYCH'!$G:$G,STATYSTYKI!$D807,'BAZA DANYCH'!$K:$K,STATYSTYKI!AS$550)</f>
        <v>12</v>
      </c>
      <c r="AT807" s="9">
        <f>SUMIFS('BAZA DANYCH'!$T:$T,'BAZA DANYCH'!$B:$B,STATYSTYKI!$B807,'BAZA DANYCH'!$C:$C,STATYSTYKI!$C807,'BAZA DANYCH'!$G:$G,STATYSTYKI!$D807,'BAZA DANYCH'!$K:$K,STATYSTYKI!AT$550)</f>
        <v>7</v>
      </c>
      <c r="AU807" s="9">
        <f>SUMIFS('BAZA DANYCH'!$T:$T,'BAZA DANYCH'!$B:$B,STATYSTYKI!$B807,'BAZA DANYCH'!$C:$C,STATYSTYKI!$C807,'BAZA DANYCH'!$G:$G,STATYSTYKI!$D807,'BAZA DANYCH'!$K:$K,STATYSTYKI!AU$550)</f>
        <v>6</v>
      </c>
      <c r="AV807" s="9">
        <f>SUMIFS('BAZA DANYCH'!$T:$T,'BAZA DANYCH'!$B:$B,STATYSTYKI!$B807,'BAZA DANYCH'!$C:$C,STATYSTYKI!$C807,'BAZA DANYCH'!$G:$G,STATYSTYKI!$D807,'BAZA DANYCH'!$K:$K,STATYSTYKI!AV$550)</f>
        <v>5</v>
      </c>
      <c r="AW807" s="9">
        <f>SUMIFS('BAZA DANYCH'!$T:$T,'BAZA DANYCH'!$B:$B,STATYSTYKI!$B807,'BAZA DANYCH'!$C:$C,STATYSTYKI!$C807,'BAZA DANYCH'!$G:$G,STATYSTYKI!$D807,'BAZA DANYCH'!$K:$K,STATYSTYKI!AW$550)</f>
        <v>4</v>
      </c>
      <c r="AX807" s="9">
        <f>SUMIFS('BAZA DANYCH'!$T:$T,'BAZA DANYCH'!$B:$B,STATYSTYKI!$B807,'BAZA DANYCH'!$C:$C,STATYSTYKI!$C807,'BAZA DANYCH'!$G:$G,STATYSTYKI!$D807,'BAZA DANYCH'!$K:$K,STATYSTYKI!AX$550)</f>
        <v>6</v>
      </c>
      <c r="AY807" s="9">
        <f>SUMIFS('BAZA DANYCH'!$T:$T,'BAZA DANYCH'!$B:$B,STATYSTYKI!$B807,'BAZA DANYCH'!$C:$C,STATYSTYKI!$C807,'BAZA DANYCH'!$G:$G,STATYSTYKI!$D807,'BAZA DANYCH'!$K:$K,STATYSTYKI!AY$550)</f>
        <v>5</v>
      </c>
      <c r="AZ807" s="9">
        <f>SUMIFS('BAZA DANYCH'!$T:$T,'BAZA DANYCH'!$B:$B,STATYSTYKI!$B807,'BAZA DANYCH'!$C:$C,STATYSTYKI!$C807,'BAZA DANYCH'!$G:$G,STATYSTYKI!$D807,'BAZA DANYCH'!$K:$K,STATYSTYKI!AZ$550)</f>
        <v>3</v>
      </c>
      <c r="BA807" s="9">
        <f>SUMIFS('BAZA DANYCH'!$T:$T,'BAZA DANYCH'!$B:$B,STATYSTYKI!$B807,'BAZA DANYCH'!$C:$C,STATYSTYKI!$C807,'BAZA DANYCH'!$G:$G,STATYSTYKI!$D807,'BAZA DANYCH'!$K:$K,STATYSTYKI!BA$550)</f>
        <v>3</v>
      </c>
      <c r="BB807" s="9">
        <f>SUMIFS('BAZA DANYCH'!$T:$T,'BAZA DANYCH'!$B:$B,STATYSTYKI!$B807,'BAZA DANYCH'!$C:$C,STATYSTYKI!$C807,'BAZA DANYCH'!$G:$G,STATYSTYKI!$D807,'BAZA DANYCH'!$K:$K,STATYSTYKI!BB$550)</f>
        <v>4</v>
      </c>
      <c r="BC807" s="9">
        <f>SUMIFS('BAZA DANYCH'!$T:$T,'BAZA DANYCH'!$B:$B,STATYSTYKI!$B807,'BAZA DANYCH'!$C:$C,STATYSTYKI!$C807,'BAZA DANYCH'!$G:$G,STATYSTYKI!$D807,'BAZA DANYCH'!$K:$K,STATYSTYKI!BC$550)</f>
        <v>2</v>
      </c>
      <c r="BD807" s="9">
        <f>SUMIFS('BAZA DANYCH'!$T:$T,'BAZA DANYCH'!$B:$B,STATYSTYKI!$B807,'BAZA DANYCH'!$C:$C,STATYSTYKI!$C807,'BAZA DANYCH'!$G:$G,STATYSTYKI!$D807,'BAZA DANYCH'!$K:$K,STATYSTYKI!BD$550)</f>
        <v>6</v>
      </c>
      <c r="BE807" s="9">
        <f>SUMIFS('BAZA DANYCH'!$T:$T,'BAZA DANYCH'!$B:$B,STATYSTYKI!$B807,'BAZA DANYCH'!$C:$C,STATYSTYKI!$C807,'BAZA DANYCH'!$G:$G,STATYSTYKI!$D807,'BAZA DANYCH'!$K:$K,STATYSTYKI!BE$550)</f>
        <v>6</v>
      </c>
      <c r="BF807" s="9">
        <f>SUMIFS('BAZA DANYCH'!$T:$T,'BAZA DANYCH'!$B:$B,STATYSTYKI!$B807,'BAZA DANYCH'!$C:$C,STATYSTYKI!$C807,'BAZA DANYCH'!$G:$G,STATYSTYKI!$D807,'BAZA DANYCH'!$K:$K,STATYSTYKI!BF$550)</f>
        <v>3</v>
      </c>
      <c r="BG807" s="9">
        <f>SUMIFS('BAZA DANYCH'!$T:$T,'BAZA DANYCH'!$B:$B,STATYSTYKI!$B807,'BAZA DANYCH'!$C:$C,STATYSTYKI!$C807,'BAZA DANYCH'!$G:$G,STATYSTYKI!$D807,'BAZA DANYCH'!$K:$K,STATYSTYKI!BG$550)</f>
        <v>8</v>
      </c>
      <c r="BH807" s="9">
        <f>SUMIFS('BAZA DANYCH'!$T:$T,'BAZA DANYCH'!$B:$B,STATYSTYKI!$B807,'BAZA DANYCH'!$C:$C,STATYSTYKI!$C807,'BAZA DANYCH'!$G:$G,STATYSTYKI!$D807,'BAZA DANYCH'!$K:$K,STATYSTYKI!BH$550)</f>
        <v>6</v>
      </c>
      <c r="BI807" s="9">
        <f>SUMIFS('BAZA DANYCH'!$T:$T,'BAZA DANYCH'!$B:$B,STATYSTYKI!$B807,'BAZA DANYCH'!$C:$C,STATYSTYKI!$C807,'BAZA DANYCH'!$G:$G,STATYSTYKI!$D807,'BAZA DANYCH'!$K:$K,STATYSTYKI!BI$550)</f>
        <v>6</v>
      </c>
      <c r="BJ807" s="9">
        <f>SUMIFS('BAZA DANYCH'!$T:$T,'BAZA DANYCH'!$B:$B,STATYSTYKI!$B807,'BAZA DANYCH'!$C:$C,STATYSTYKI!$C807,'BAZA DANYCH'!$G:$G,STATYSTYKI!$D807,'BAZA DANYCH'!$K:$K,STATYSTYKI!BJ$550)</f>
        <v>5</v>
      </c>
      <c r="BK807" s="9">
        <f>SUMIFS('BAZA DANYCH'!$T:$T,'BAZA DANYCH'!$B:$B,STATYSTYKI!$B807,'BAZA DANYCH'!$C:$C,STATYSTYKI!$C807,'BAZA DANYCH'!$G:$G,STATYSTYKI!$D807,'BAZA DANYCH'!$K:$K,STATYSTYKI!BK$550)</f>
        <v>4</v>
      </c>
      <c r="BL807" s="9">
        <f>SUMIFS('BAZA DANYCH'!$T:$T,'BAZA DANYCH'!$B:$B,STATYSTYKI!$B807,'BAZA DANYCH'!$C:$C,STATYSTYKI!$C807,'BAZA DANYCH'!$G:$G,STATYSTYKI!$D807,'BAZA DANYCH'!$K:$K,STATYSTYKI!BL$550)</f>
        <v>11</v>
      </c>
      <c r="BM807" s="9">
        <f>SUMIFS('BAZA DANYCH'!$T:$T,'BAZA DANYCH'!$B:$B,STATYSTYKI!$B807,'BAZA DANYCH'!$C:$C,STATYSTYKI!$C807,'BAZA DANYCH'!$G:$G,STATYSTYKI!$D807,'BAZA DANYCH'!$K:$K,STATYSTYKI!BM$550)</f>
        <v>9</v>
      </c>
      <c r="BN807" s="9">
        <f>SUMIFS('BAZA DANYCH'!$T:$T,'BAZA DANYCH'!$B:$B,STATYSTYKI!$B807,'BAZA DANYCH'!$C:$C,STATYSTYKI!$C807,'BAZA DANYCH'!$G:$G,STATYSTYKI!$D807,'BAZA DANYCH'!$K:$K,STATYSTYKI!BN$550)</f>
        <v>8</v>
      </c>
      <c r="BO807" s="9">
        <f>SUMIFS('BAZA DANYCH'!$T:$T,'BAZA DANYCH'!$B:$B,STATYSTYKI!$B807,'BAZA DANYCH'!$C:$C,STATYSTYKI!$C807,'BAZA DANYCH'!$G:$G,STATYSTYKI!$D807,'BAZA DANYCH'!$K:$K,STATYSTYKI!BO$550)</f>
        <v>7</v>
      </c>
      <c r="BP807" s="9">
        <f>SUMIFS('BAZA DANYCH'!$T:$T,'BAZA DANYCH'!$B:$B,STATYSTYKI!$B807,'BAZA DANYCH'!$C:$C,STATYSTYKI!$C807,'BAZA DANYCH'!$G:$G,STATYSTYKI!$D807,'BAZA DANYCH'!$K:$K,STATYSTYKI!BP$550)</f>
        <v>8</v>
      </c>
      <c r="BQ807" s="9">
        <f>SUMIFS('BAZA DANYCH'!$T:$T,'BAZA DANYCH'!$B:$B,STATYSTYKI!$B807,'BAZA DANYCH'!$C:$C,STATYSTYKI!$C807,'BAZA DANYCH'!$G:$G,STATYSTYKI!$D807,'BAZA DANYCH'!$K:$K,STATYSTYKI!BQ$550)</f>
        <v>8</v>
      </c>
      <c r="BR807" s="9">
        <f>SUMIFS('BAZA DANYCH'!$T:$T,'BAZA DANYCH'!$B:$B,STATYSTYKI!$B807,'BAZA DANYCH'!$C:$C,STATYSTYKI!$C807,'BAZA DANYCH'!$G:$G,STATYSTYKI!$D807,'BAZA DANYCH'!$K:$K,STATYSTYKI!BR$550)</f>
        <v>8</v>
      </c>
      <c r="BS807" s="9">
        <f>SUMIFS('BAZA DANYCH'!$T:$T,'BAZA DANYCH'!$B:$B,STATYSTYKI!$B807,'BAZA DANYCH'!$C:$C,STATYSTYKI!$C807,'BAZA DANYCH'!$G:$G,STATYSTYKI!$D807,'BAZA DANYCH'!$K:$K,STATYSTYKI!BS$550)</f>
        <v>9</v>
      </c>
      <c r="BT807" s="9">
        <f>SUMIFS('BAZA DANYCH'!$T:$T,'BAZA DANYCH'!$B:$B,STATYSTYKI!$B807,'BAZA DANYCH'!$C:$C,STATYSTYKI!$C807,'BAZA DANYCH'!$G:$G,STATYSTYKI!$D807,'BAZA DANYCH'!$K:$K,STATYSTYKI!BT$550)</f>
        <v>11</v>
      </c>
      <c r="BU807" s="9">
        <f>SUMIFS('BAZA DANYCH'!$T:$T,'BAZA DANYCH'!$B:$B,STATYSTYKI!$B807,'BAZA DANYCH'!$C:$C,STATYSTYKI!$C807,'BAZA DANYCH'!$G:$G,STATYSTYKI!$D807,'BAZA DANYCH'!$K:$K,STATYSTYKI!BU$550)</f>
        <v>7</v>
      </c>
      <c r="BV807" s="9">
        <f>SUMIFS('BAZA DANYCH'!$T:$T,'BAZA DANYCH'!$B:$B,STATYSTYKI!$B807,'BAZA DANYCH'!$C:$C,STATYSTYKI!$C807,'BAZA DANYCH'!$G:$G,STATYSTYKI!$D807,'BAZA DANYCH'!$K:$K,STATYSTYKI!BV$550)</f>
        <v>14</v>
      </c>
      <c r="BW807" s="9">
        <f>SUMIFS('BAZA DANYCH'!$T:$T,'BAZA DANYCH'!$B:$B,STATYSTYKI!$B807,'BAZA DANYCH'!$C:$C,STATYSTYKI!$C807,'BAZA DANYCH'!$G:$G,STATYSTYKI!$D807,'BAZA DANYCH'!$K:$K,STATYSTYKI!BW$550)</f>
        <v>9</v>
      </c>
      <c r="BX807" s="9">
        <f>SUMIFS('BAZA DANYCH'!$T:$T,'BAZA DANYCH'!$B:$B,STATYSTYKI!$B807,'BAZA DANYCH'!$C:$C,STATYSTYKI!$C807,'BAZA DANYCH'!$G:$G,STATYSTYKI!$D807,'BAZA DANYCH'!$K:$K,STATYSTYKI!BX$550)</f>
        <v>15</v>
      </c>
      <c r="BY807" s="9">
        <f>SUMIFS('BAZA DANYCH'!$T:$T,'BAZA DANYCH'!$B:$B,STATYSTYKI!$B807,'BAZA DANYCH'!$C:$C,STATYSTYKI!$C807,'BAZA DANYCH'!$G:$G,STATYSTYKI!$D807,'BAZA DANYCH'!$K:$K,STATYSTYKI!BY$550)</f>
        <v>13</v>
      </c>
      <c r="BZ807" s="9">
        <f>SUMIFS('BAZA DANYCH'!$T:$T,'BAZA DANYCH'!$B:$B,STATYSTYKI!$B807,'BAZA DANYCH'!$C:$C,STATYSTYKI!$C807,'BAZA DANYCH'!$G:$G,STATYSTYKI!$D807,'BAZA DANYCH'!$K:$K,STATYSTYKI!BZ$550)</f>
        <v>5</v>
      </c>
      <c r="CA807" s="9">
        <f>SUMIFS('BAZA DANYCH'!$T:$T,'BAZA DANYCH'!$B:$B,STATYSTYKI!$B807,'BAZA DANYCH'!$C:$C,STATYSTYKI!$C807,'BAZA DANYCH'!$G:$G,STATYSTYKI!$D807,'BAZA DANYCH'!$K:$K,STATYSTYKI!CA$550)</f>
        <v>6</v>
      </c>
      <c r="CB807" s="9">
        <f>SUMIFS('BAZA DANYCH'!$T:$T,'BAZA DANYCH'!$B:$B,STATYSTYKI!$B807,'BAZA DANYCH'!$C:$C,STATYSTYKI!$C807,'BAZA DANYCH'!$G:$G,STATYSTYKI!$D807,'BAZA DANYCH'!$K:$K,STATYSTYKI!CB$550)</f>
        <v>6</v>
      </c>
      <c r="CC807" s="9">
        <f>SUMIFS('BAZA DANYCH'!$T:$T,'BAZA DANYCH'!$B:$B,STATYSTYKI!$B807,'BAZA DANYCH'!$C:$C,STATYSTYKI!$C807,'BAZA DANYCH'!$G:$G,STATYSTYKI!$D807,'BAZA DANYCH'!$K:$K,STATYSTYKI!CC$550)</f>
        <v>13</v>
      </c>
      <c r="CD807" s="9">
        <f>SUMIFS('BAZA DANYCH'!$T:$T,'BAZA DANYCH'!$B:$B,STATYSTYKI!$B807,'BAZA DANYCH'!$C:$C,STATYSTYKI!$C807,'BAZA DANYCH'!$G:$G,STATYSTYKI!$D807,'BAZA DANYCH'!$K:$K,STATYSTYKI!CD$550)</f>
        <v>5</v>
      </c>
      <c r="CE807" s="9">
        <f>SUMIFS('BAZA DANYCH'!$T:$T,'BAZA DANYCH'!$B:$B,STATYSTYKI!$B807,'BAZA DANYCH'!$C:$C,STATYSTYKI!$C807,'BAZA DANYCH'!$G:$G,STATYSTYKI!$D807,'BAZA DANYCH'!$K:$K,STATYSTYKI!CE$550)</f>
        <v>10</v>
      </c>
      <c r="CF807" s="9">
        <f>SUMIFS('BAZA DANYCH'!$T:$T,'BAZA DANYCH'!$B:$B,STATYSTYKI!$B807,'BAZA DANYCH'!$C:$C,STATYSTYKI!$C807,'BAZA DANYCH'!$G:$G,STATYSTYKI!$D807,'BAZA DANYCH'!$K:$K,STATYSTYKI!CF$550)</f>
        <v>8</v>
      </c>
      <c r="CG807" s="9">
        <f>SUMIFS('BAZA DANYCH'!$T:$T,'BAZA DANYCH'!$B:$B,STATYSTYKI!$B807,'BAZA DANYCH'!$C:$C,STATYSTYKI!$C807,'BAZA DANYCH'!$G:$G,STATYSTYKI!$D807,'BAZA DANYCH'!$K:$K,STATYSTYKI!CG$550)</f>
        <v>9</v>
      </c>
      <c r="CH807" s="9">
        <f>SUMIFS('BAZA DANYCH'!$T:$T,'BAZA DANYCH'!$B:$B,STATYSTYKI!$B807,'BAZA DANYCH'!$C:$C,STATYSTYKI!$C807,'BAZA DANYCH'!$G:$G,STATYSTYKI!$D807,'BAZA DANYCH'!$K:$K,STATYSTYKI!CH$550)</f>
        <v>7</v>
      </c>
      <c r="CI807" s="9">
        <f>SUMIFS('BAZA DANYCH'!$T:$T,'BAZA DANYCH'!$B:$B,STATYSTYKI!$B807,'BAZA DANYCH'!$C:$C,STATYSTYKI!$C807,'BAZA DANYCH'!$G:$G,STATYSTYKI!$D807,'BAZA DANYCH'!$K:$K,STATYSTYKI!CI$550)</f>
        <v>14</v>
      </c>
      <c r="CJ807" s="9">
        <f>SUMIFS('BAZA DANYCH'!$T:$T,'BAZA DANYCH'!$B:$B,STATYSTYKI!$B807,'BAZA DANYCH'!$C:$C,STATYSTYKI!$C807,'BAZA DANYCH'!$G:$G,STATYSTYKI!$D807,'BAZA DANYCH'!$K:$K,STATYSTYKI!CJ$550)</f>
        <v>11</v>
      </c>
      <c r="CK807" s="9">
        <f>SUMIFS('BAZA DANYCH'!$T:$T,'BAZA DANYCH'!$B:$B,STATYSTYKI!$B807,'BAZA DANYCH'!$C:$C,STATYSTYKI!$C807,'BAZA DANYCH'!$G:$G,STATYSTYKI!$D807,'BAZA DANYCH'!$K:$K,STATYSTYKI!CK$550)</f>
        <v>11</v>
      </c>
      <c r="CL807" s="9">
        <f>SUMIFS('BAZA DANYCH'!$T:$T,'BAZA DANYCH'!$B:$B,STATYSTYKI!$B807,'BAZA DANYCH'!$C:$C,STATYSTYKI!$C807,'BAZA DANYCH'!$G:$G,STATYSTYKI!$D807,'BAZA DANYCH'!$K:$K,STATYSTYKI!CL$550)</f>
        <v>8</v>
      </c>
      <c r="CM807" s="9">
        <f>SUMIFS('BAZA DANYCH'!$T:$T,'BAZA DANYCH'!$B:$B,STATYSTYKI!$B807,'BAZA DANYCH'!$C:$C,STATYSTYKI!$C807,'BAZA DANYCH'!$G:$G,STATYSTYKI!$D807,'BAZA DANYCH'!$K:$K,STATYSTYKI!CM$550)</f>
        <v>4</v>
      </c>
      <c r="CN807" s="9">
        <f>SUMIFS('BAZA DANYCH'!$T:$T,'BAZA DANYCH'!$B:$B,STATYSTYKI!$B807,'BAZA DANYCH'!$C:$C,STATYSTYKI!$C807,'BAZA DANYCH'!$G:$G,STATYSTYKI!$D807,'BAZA DANYCH'!$K:$K,STATYSTYKI!CN$550)</f>
        <v>4</v>
      </c>
      <c r="CO807" s="9">
        <f>SUMIFS('BAZA DANYCH'!$T:$T,'BAZA DANYCH'!$B:$B,STATYSTYKI!$B807,'BAZA DANYCH'!$C:$C,STATYSTYKI!$C807,'BAZA DANYCH'!$G:$G,STATYSTYKI!$D807,'BAZA DANYCH'!$K:$K,STATYSTYKI!CO$550)</f>
        <v>5</v>
      </c>
      <c r="CP807" s="9">
        <f>SUMIFS('BAZA DANYCH'!$T:$T,'BAZA DANYCH'!$B:$B,STATYSTYKI!$B807,'BAZA DANYCH'!$C:$C,STATYSTYKI!$C807,'BAZA DANYCH'!$G:$G,STATYSTYKI!$D807,'BAZA DANYCH'!$K:$K,STATYSTYKI!CP$550)</f>
        <v>5</v>
      </c>
      <c r="CQ807" s="9">
        <f>SUMIFS('BAZA DANYCH'!$T:$T,'BAZA DANYCH'!$B:$B,STATYSTYKI!$B807,'BAZA DANYCH'!$C:$C,STATYSTYKI!$C807,'BAZA DANYCH'!$G:$G,STATYSTYKI!$D807,'BAZA DANYCH'!$K:$K,STATYSTYKI!CQ$550)</f>
        <v>3</v>
      </c>
      <c r="CR807" s="9">
        <f>SUMIFS('BAZA DANYCH'!$T:$T,'BAZA DANYCH'!$B:$B,STATYSTYKI!$B807,'BAZA DANYCH'!$C:$C,STATYSTYKI!$C807,'BAZA DANYCH'!$G:$G,STATYSTYKI!$D807,'BAZA DANYCH'!$K:$K,STATYSTYKI!CR$550)</f>
        <v>3</v>
      </c>
      <c r="CS807" s="9">
        <f>SUMIFS('BAZA DANYCH'!$T:$T,'BAZA DANYCH'!$B:$B,STATYSTYKI!$B807,'BAZA DANYCH'!$C:$C,STATYSTYKI!$C807,'BAZA DANYCH'!$G:$G,STATYSTYKI!$D807,'BAZA DANYCH'!$K:$K,STATYSTYKI!CS$550)</f>
        <v>1</v>
      </c>
      <c r="CT807" s="9">
        <f>SUMIFS('BAZA DANYCH'!$T:$T,'BAZA DANYCH'!$B:$B,STATYSTYKI!$B807,'BAZA DANYCH'!$C:$C,STATYSTYKI!$C807,'BAZA DANYCH'!$G:$G,STATYSTYKI!$D807,'BAZA DANYCH'!$K:$K,STATYSTYKI!CT$550)</f>
        <v>2</v>
      </c>
      <c r="CU807" s="9">
        <f>SUMIFS('BAZA DANYCH'!$T:$T,'BAZA DANYCH'!$B:$B,STATYSTYKI!$B807,'BAZA DANYCH'!$C:$C,STATYSTYKI!$C807,'BAZA DANYCH'!$G:$G,STATYSTYKI!$D807,'BAZA DANYCH'!$K:$K,STATYSTYKI!CU$550)</f>
        <v>0</v>
      </c>
      <c r="CV807" s="9">
        <f>SUMIFS('BAZA DANYCH'!$T:$T,'BAZA DANYCH'!$B:$B,STATYSTYKI!$B807,'BAZA DANYCH'!$C:$C,STATYSTYKI!$C807,'BAZA DANYCH'!$G:$G,STATYSTYKI!$D807,'BAZA DANYCH'!$K:$K,STATYSTYKI!CV$550)</f>
        <v>2</v>
      </c>
      <c r="CW807" s="9">
        <f>SUMIFS('BAZA DANYCH'!$T:$T,'BAZA DANYCH'!$B:$B,STATYSTYKI!$B807,'BAZA DANYCH'!$C:$C,STATYSTYKI!$C807,'BAZA DANYCH'!$G:$G,STATYSTYKI!$D807,'BAZA DANYCH'!$K:$K,STATYSTYKI!CW$550)</f>
        <v>0</v>
      </c>
      <c r="CX807" s="9">
        <f>SUMIFS('BAZA DANYCH'!$T:$T,'BAZA DANYCH'!$B:$B,STATYSTYKI!$B807,'BAZA DANYCH'!$C:$C,STATYSTYKI!$C807,'BAZA DANYCH'!$G:$G,STATYSTYKI!$D807,'BAZA DANYCH'!$K:$K,STATYSTYKI!CX$550)</f>
        <v>1</v>
      </c>
    </row>
    <row r="808" spans="1:102" hidden="1">
      <c r="A808" s="8"/>
      <c r="B808" s="60" t="s">
        <v>171</v>
      </c>
      <c r="C808" s="61" t="s">
        <v>172</v>
      </c>
      <c r="D808" s="61" t="s">
        <v>174</v>
      </c>
      <c r="E808" s="82" t="s">
        <v>5</v>
      </c>
      <c r="F808" s="64">
        <f t="shared" si="278"/>
        <v>625</v>
      </c>
      <c r="G808" s="9">
        <f>SUMIFS('BAZA DANYCH'!$O:$O,'BAZA DANYCH'!$B:$B,STATYSTYKI!$B808,'BAZA DANYCH'!$C:$C,STATYSTYKI!$C808,'BAZA DANYCH'!$G:$G,STATYSTYKI!$D808,'BAZA DANYCH'!$K:$K,STATYSTYKI!G$550)</f>
        <v>1</v>
      </c>
      <c r="H808" s="9">
        <f>SUMIFS('BAZA DANYCH'!$O:$O,'BAZA DANYCH'!$B:$B,STATYSTYKI!$B808,'BAZA DANYCH'!$C:$C,STATYSTYKI!$C808,'BAZA DANYCH'!$G:$G,STATYSTYKI!$D808,'BAZA DANYCH'!$K:$K,STATYSTYKI!H$550)</f>
        <v>0</v>
      </c>
      <c r="I808" s="9">
        <f>SUMIFS('BAZA DANYCH'!$O:$O,'BAZA DANYCH'!$B:$B,STATYSTYKI!$B808,'BAZA DANYCH'!$C:$C,STATYSTYKI!$C808,'BAZA DANYCH'!$G:$G,STATYSTYKI!$D808,'BAZA DANYCH'!$K:$K,STATYSTYKI!I$550)</f>
        <v>0</v>
      </c>
      <c r="J808" s="9">
        <f>SUMIFS('BAZA DANYCH'!$O:$O,'BAZA DANYCH'!$B:$B,STATYSTYKI!$B808,'BAZA DANYCH'!$C:$C,STATYSTYKI!$C808,'BAZA DANYCH'!$G:$G,STATYSTYKI!$D808,'BAZA DANYCH'!$K:$K,STATYSTYKI!J$550)</f>
        <v>1</v>
      </c>
      <c r="K808" s="9">
        <f>SUMIFS('BAZA DANYCH'!$O:$O,'BAZA DANYCH'!$B:$B,STATYSTYKI!$B808,'BAZA DANYCH'!$C:$C,STATYSTYKI!$C808,'BAZA DANYCH'!$G:$G,STATYSTYKI!$D808,'BAZA DANYCH'!$K:$K,STATYSTYKI!K$550)</f>
        <v>0</v>
      </c>
      <c r="L808" s="9">
        <f>SUMIFS('BAZA DANYCH'!$O:$O,'BAZA DANYCH'!$B:$B,STATYSTYKI!$B808,'BAZA DANYCH'!$C:$C,STATYSTYKI!$C808,'BAZA DANYCH'!$G:$G,STATYSTYKI!$D808,'BAZA DANYCH'!$K:$K,STATYSTYKI!L$550)</f>
        <v>0</v>
      </c>
      <c r="M808" s="9">
        <f>SUMIFS('BAZA DANYCH'!$O:$O,'BAZA DANYCH'!$B:$B,STATYSTYKI!$B808,'BAZA DANYCH'!$C:$C,STATYSTYKI!$C808,'BAZA DANYCH'!$G:$G,STATYSTYKI!$D808,'BAZA DANYCH'!$K:$K,STATYSTYKI!M$550)</f>
        <v>1</v>
      </c>
      <c r="N808" s="9">
        <f>SUMIFS('BAZA DANYCH'!$O:$O,'BAZA DANYCH'!$B:$B,STATYSTYKI!$B808,'BAZA DANYCH'!$C:$C,STATYSTYKI!$C808,'BAZA DANYCH'!$G:$G,STATYSTYKI!$D808,'BAZA DANYCH'!$K:$K,STATYSTYKI!N$550)</f>
        <v>1</v>
      </c>
      <c r="O808" s="9">
        <f>SUMIFS('BAZA DANYCH'!$O:$O,'BAZA DANYCH'!$B:$B,STATYSTYKI!$B808,'BAZA DANYCH'!$C:$C,STATYSTYKI!$C808,'BAZA DANYCH'!$G:$G,STATYSTYKI!$D808,'BAZA DANYCH'!$K:$K,STATYSTYKI!O$550)</f>
        <v>0</v>
      </c>
      <c r="P808" s="9">
        <f>SUMIFS('BAZA DANYCH'!$O:$O,'BAZA DANYCH'!$B:$B,STATYSTYKI!$B808,'BAZA DANYCH'!$C:$C,STATYSTYKI!$C808,'BAZA DANYCH'!$G:$G,STATYSTYKI!$D808,'BAZA DANYCH'!$K:$K,STATYSTYKI!P$550)</f>
        <v>0</v>
      </c>
      <c r="Q808" s="9">
        <f>SUMIFS('BAZA DANYCH'!$O:$O,'BAZA DANYCH'!$B:$B,STATYSTYKI!$B808,'BAZA DANYCH'!$C:$C,STATYSTYKI!$C808,'BAZA DANYCH'!$G:$G,STATYSTYKI!$D808,'BAZA DANYCH'!$K:$K,STATYSTYKI!Q$550)</f>
        <v>0</v>
      </c>
      <c r="R808" s="9">
        <f>SUMIFS('BAZA DANYCH'!$O:$O,'BAZA DANYCH'!$B:$B,STATYSTYKI!$B808,'BAZA DANYCH'!$C:$C,STATYSTYKI!$C808,'BAZA DANYCH'!$G:$G,STATYSTYKI!$D808,'BAZA DANYCH'!$K:$K,STATYSTYKI!R$550)</f>
        <v>0</v>
      </c>
      <c r="S808" s="9">
        <f>SUMIFS('BAZA DANYCH'!$O:$O,'BAZA DANYCH'!$B:$B,STATYSTYKI!$B808,'BAZA DANYCH'!$C:$C,STATYSTYKI!$C808,'BAZA DANYCH'!$G:$G,STATYSTYKI!$D808,'BAZA DANYCH'!$K:$K,STATYSTYKI!S$550)</f>
        <v>4</v>
      </c>
      <c r="T808" s="9">
        <f>SUMIFS('BAZA DANYCH'!$O:$O,'BAZA DANYCH'!$B:$B,STATYSTYKI!$B808,'BAZA DANYCH'!$C:$C,STATYSTYKI!$C808,'BAZA DANYCH'!$G:$G,STATYSTYKI!$D808,'BAZA DANYCH'!$K:$K,STATYSTYKI!T$550)</f>
        <v>1</v>
      </c>
      <c r="U808" s="9">
        <f>SUMIFS('BAZA DANYCH'!$O:$O,'BAZA DANYCH'!$B:$B,STATYSTYKI!$B808,'BAZA DANYCH'!$C:$C,STATYSTYKI!$C808,'BAZA DANYCH'!$G:$G,STATYSTYKI!$D808,'BAZA DANYCH'!$K:$K,STATYSTYKI!U$550)</f>
        <v>0</v>
      </c>
      <c r="V808" s="9">
        <f>SUMIFS('BAZA DANYCH'!$O:$O,'BAZA DANYCH'!$B:$B,STATYSTYKI!$B808,'BAZA DANYCH'!$C:$C,STATYSTYKI!$C808,'BAZA DANYCH'!$G:$G,STATYSTYKI!$D808,'BAZA DANYCH'!$K:$K,STATYSTYKI!V$550)</f>
        <v>2</v>
      </c>
      <c r="W808" s="9">
        <f>SUMIFS('BAZA DANYCH'!$O:$O,'BAZA DANYCH'!$B:$B,STATYSTYKI!$B808,'BAZA DANYCH'!$C:$C,STATYSTYKI!$C808,'BAZA DANYCH'!$G:$G,STATYSTYKI!$D808,'BAZA DANYCH'!$K:$K,STATYSTYKI!W$550)</f>
        <v>2</v>
      </c>
      <c r="X808" s="9">
        <f>SUMIFS('BAZA DANYCH'!$O:$O,'BAZA DANYCH'!$B:$B,STATYSTYKI!$B808,'BAZA DANYCH'!$C:$C,STATYSTYKI!$C808,'BAZA DANYCH'!$G:$G,STATYSTYKI!$D808,'BAZA DANYCH'!$K:$K,STATYSTYKI!X$550)</f>
        <v>3</v>
      </c>
      <c r="Y808" s="9">
        <f>SUMIFS('BAZA DANYCH'!$O:$O,'BAZA DANYCH'!$B:$B,STATYSTYKI!$B808,'BAZA DANYCH'!$C:$C,STATYSTYKI!$C808,'BAZA DANYCH'!$G:$G,STATYSTYKI!$D808,'BAZA DANYCH'!$K:$K,STATYSTYKI!Y$550)</f>
        <v>1</v>
      </c>
      <c r="Z808" s="9">
        <f>SUMIFS('BAZA DANYCH'!$O:$O,'BAZA DANYCH'!$B:$B,STATYSTYKI!$B808,'BAZA DANYCH'!$C:$C,STATYSTYKI!$C808,'BAZA DANYCH'!$G:$G,STATYSTYKI!$D808,'BAZA DANYCH'!$K:$K,STATYSTYKI!Z$550)</f>
        <v>1</v>
      </c>
      <c r="AA808" s="9">
        <f>SUMIFS('BAZA DANYCH'!$O:$O,'BAZA DANYCH'!$B:$B,STATYSTYKI!$B808,'BAZA DANYCH'!$C:$C,STATYSTYKI!$C808,'BAZA DANYCH'!$G:$G,STATYSTYKI!$D808,'BAZA DANYCH'!$K:$K,STATYSTYKI!AA$550)</f>
        <v>3</v>
      </c>
      <c r="AB808" s="9">
        <f>SUMIFS('BAZA DANYCH'!$O:$O,'BAZA DANYCH'!$B:$B,STATYSTYKI!$B808,'BAZA DANYCH'!$C:$C,STATYSTYKI!$C808,'BAZA DANYCH'!$G:$G,STATYSTYKI!$D808,'BAZA DANYCH'!$K:$K,STATYSTYKI!AB$550)</f>
        <v>8</v>
      </c>
      <c r="AC808" s="9">
        <f>SUMIFS('BAZA DANYCH'!$O:$O,'BAZA DANYCH'!$B:$B,STATYSTYKI!$B808,'BAZA DANYCH'!$C:$C,STATYSTYKI!$C808,'BAZA DANYCH'!$G:$G,STATYSTYKI!$D808,'BAZA DANYCH'!$K:$K,STATYSTYKI!AC$550)</f>
        <v>4</v>
      </c>
      <c r="AD808" s="9">
        <f>SUMIFS('BAZA DANYCH'!$O:$O,'BAZA DANYCH'!$B:$B,STATYSTYKI!$B808,'BAZA DANYCH'!$C:$C,STATYSTYKI!$C808,'BAZA DANYCH'!$G:$G,STATYSTYKI!$D808,'BAZA DANYCH'!$K:$K,STATYSTYKI!AD$550)</f>
        <v>9</v>
      </c>
      <c r="AE808" s="9">
        <f>SUMIFS('BAZA DANYCH'!$O:$O,'BAZA DANYCH'!$B:$B,STATYSTYKI!$B808,'BAZA DANYCH'!$C:$C,STATYSTYKI!$C808,'BAZA DANYCH'!$G:$G,STATYSTYKI!$D808,'BAZA DANYCH'!$K:$K,STATYSTYKI!AE$550)</f>
        <v>4</v>
      </c>
      <c r="AF808" s="9">
        <f>SUMIFS('BAZA DANYCH'!$O:$O,'BAZA DANYCH'!$B:$B,STATYSTYKI!$B808,'BAZA DANYCH'!$C:$C,STATYSTYKI!$C808,'BAZA DANYCH'!$G:$G,STATYSTYKI!$D808,'BAZA DANYCH'!$K:$K,STATYSTYKI!AF$550)</f>
        <v>9</v>
      </c>
      <c r="AG808" s="9">
        <f>SUMIFS('BAZA DANYCH'!$O:$O,'BAZA DANYCH'!$B:$B,STATYSTYKI!$B808,'BAZA DANYCH'!$C:$C,STATYSTYKI!$C808,'BAZA DANYCH'!$G:$G,STATYSTYKI!$D808,'BAZA DANYCH'!$K:$K,STATYSTYKI!AG$550)</f>
        <v>5</v>
      </c>
      <c r="AH808" s="9">
        <f>SUMIFS('BAZA DANYCH'!$O:$O,'BAZA DANYCH'!$B:$B,STATYSTYKI!$B808,'BAZA DANYCH'!$C:$C,STATYSTYKI!$C808,'BAZA DANYCH'!$G:$G,STATYSTYKI!$D808,'BAZA DANYCH'!$K:$K,STATYSTYKI!AH$550)</f>
        <v>16</v>
      </c>
      <c r="AI808" s="9">
        <f>SUMIFS('BAZA DANYCH'!$O:$O,'BAZA DANYCH'!$B:$B,STATYSTYKI!$B808,'BAZA DANYCH'!$C:$C,STATYSTYKI!$C808,'BAZA DANYCH'!$G:$G,STATYSTYKI!$D808,'BAZA DANYCH'!$K:$K,STATYSTYKI!AI$550)</f>
        <v>8</v>
      </c>
      <c r="AJ808" s="9">
        <f>SUMIFS('BAZA DANYCH'!$O:$O,'BAZA DANYCH'!$B:$B,STATYSTYKI!$B808,'BAZA DANYCH'!$C:$C,STATYSTYKI!$C808,'BAZA DANYCH'!$G:$G,STATYSTYKI!$D808,'BAZA DANYCH'!$K:$K,STATYSTYKI!AJ$550)</f>
        <v>10</v>
      </c>
      <c r="AK808" s="9">
        <f>SUMIFS('BAZA DANYCH'!$O:$O,'BAZA DANYCH'!$B:$B,STATYSTYKI!$B808,'BAZA DANYCH'!$C:$C,STATYSTYKI!$C808,'BAZA DANYCH'!$G:$G,STATYSTYKI!$D808,'BAZA DANYCH'!$K:$K,STATYSTYKI!AK$550)</f>
        <v>9</v>
      </c>
      <c r="AL808" s="9">
        <f>SUMIFS('BAZA DANYCH'!$O:$O,'BAZA DANYCH'!$B:$B,STATYSTYKI!$B808,'BAZA DANYCH'!$C:$C,STATYSTYKI!$C808,'BAZA DANYCH'!$G:$G,STATYSTYKI!$D808,'BAZA DANYCH'!$K:$K,STATYSTYKI!AL$550)</f>
        <v>16</v>
      </c>
      <c r="AM808" s="9">
        <f>SUMIFS('BAZA DANYCH'!$O:$O,'BAZA DANYCH'!$B:$B,STATYSTYKI!$B808,'BAZA DANYCH'!$C:$C,STATYSTYKI!$C808,'BAZA DANYCH'!$G:$G,STATYSTYKI!$D808,'BAZA DANYCH'!$K:$K,STATYSTYKI!AM$550)</f>
        <v>9</v>
      </c>
      <c r="AN808" s="9">
        <f>SUMIFS('BAZA DANYCH'!$O:$O,'BAZA DANYCH'!$B:$B,STATYSTYKI!$B808,'BAZA DANYCH'!$C:$C,STATYSTYKI!$C808,'BAZA DANYCH'!$G:$G,STATYSTYKI!$D808,'BAZA DANYCH'!$K:$K,STATYSTYKI!AN$550)</f>
        <v>29</v>
      </c>
      <c r="AO808" s="9">
        <f>SUMIFS('BAZA DANYCH'!$O:$O,'BAZA DANYCH'!$B:$B,STATYSTYKI!$B808,'BAZA DANYCH'!$C:$C,STATYSTYKI!$C808,'BAZA DANYCH'!$G:$G,STATYSTYKI!$D808,'BAZA DANYCH'!$K:$K,STATYSTYKI!AO$550)</f>
        <v>13</v>
      </c>
      <c r="AP808" s="9">
        <f>SUMIFS('BAZA DANYCH'!$O:$O,'BAZA DANYCH'!$B:$B,STATYSTYKI!$B808,'BAZA DANYCH'!$C:$C,STATYSTYKI!$C808,'BAZA DANYCH'!$G:$G,STATYSTYKI!$D808,'BAZA DANYCH'!$K:$K,STATYSTYKI!AP$550)</f>
        <v>8</v>
      </c>
      <c r="AQ808" s="9">
        <f>SUMIFS('BAZA DANYCH'!$O:$O,'BAZA DANYCH'!$B:$B,STATYSTYKI!$B808,'BAZA DANYCH'!$C:$C,STATYSTYKI!$C808,'BAZA DANYCH'!$G:$G,STATYSTYKI!$D808,'BAZA DANYCH'!$K:$K,STATYSTYKI!AQ$550)</f>
        <v>14</v>
      </c>
      <c r="AR808" s="9">
        <f>SUMIFS('BAZA DANYCH'!$O:$O,'BAZA DANYCH'!$B:$B,STATYSTYKI!$B808,'BAZA DANYCH'!$C:$C,STATYSTYKI!$C808,'BAZA DANYCH'!$G:$G,STATYSTYKI!$D808,'BAZA DANYCH'!$K:$K,STATYSTYKI!AR$550)</f>
        <v>16</v>
      </c>
      <c r="AS808" s="9">
        <f>SUMIFS('BAZA DANYCH'!$O:$O,'BAZA DANYCH'!$B:$B,STATYSTYKI!$B808,'BAZA DANYCH'!$C:$C,STATYSTYKI!$C808,'BAZA DANYCH'!$G:$G,STATYSTYKI!$D808,'BAZA DANYCH'!$K:$K,STATYSTYKI!AS$550)</f>
        <v>22</v>
      </c>
      <c r="AT808" s="9">
        <f>SUMIFS('BAZA DANYCH'!$O:$O,'BAZA DANYCH'!$B:$B,STATYSTYKI!$B808,'BAZA DANYCH'!$C:$C,STATYSTYKI!$C808,'BAZA DANYCH'!$G:$G,STATYSTYKI!$D808,'BAZA DANYCH'!$K:$K,STATYSTYKI!AT$550)</f>
        <v>17</v>
      </c>
      <c r="AU808" s="9">
        <f>SUMIFS('BAZA DANYCH'!$O:$O,'BAZA DANYCH'!$B:$B,STATYSTYKI!$B808,'BAZA DANYCH'!$C:$C,STATYSTYKI!$C808,'BAZA DANYCH'!$G:$G,STATYSTYKI!$D808,'BAZA DANYCH'!$K:$K,STATYSTYKI!AU$550)</f>
        <v>19</v>
      </c>
      <c r="AV808" s="9">
        <f>SUMIFS('BAZA DANYCH'!$O:$O,'BAZA DANYCH'!$B:$B,STATYSTYKI!$B808,'BAZA DANYCH'!$C:$C,STATYSTYKI!$C808,'BAZA DANYCH'!$G:$G,STATYSTYKI!$D808,'BAZA DANYCH'!$K:$K,STATYSTYKI!AV$550)</f>
        <v>13</v>
      </c>
      <c r="AW808" s="9">
        <f>SUMIFS('BAZA DANYCH'!$O:$O,'BAZA DANYCH'!$B:$B,STATYSTYKI!$B808,'BAZA DANYCH'!$C:$C,STATYSTYKI!$C808,'BAZA DANYCH'!$G:$G,STATYSTYKI!$D808,'BAZA DANYCH'!$K:$K,STATYSTYKI!AW$550)</f>
        <v>14</v>
      </c>
      <c r="AX808" s="9">
        <f>SUMIFS('BAZA DANYCH'!$O:$O,'BAZA DANYCH'!$B:$B,STATYSTYKI!$B808,'BAZA DANYCH'!$C:$C,STATYSTYKI!$C808,'BAZA DANYCH'!$G:$G,STATYSTYKI!$D808,'BAZA DANYCH'!$K:$K,STATYSTYKI!AX$550)</f>
        <v>15</v>
      </c>
      <c r="AY808" s="9">
        <f>SUMIFS('BAZA DANYCH'!$O:$O,'BAZA DANYCH'!$B:$B,STATYSTYKI!$B808,'BAZA DANYCH'!$C:$C,STATYSTYKI!$C808,'BAZA DANYCH'!$G:$G,STATYSTYKI!$D808,'BAZA DANYCH'!$K:$K,STATYSTYKI!AY$550)</f>
        <v>10</v>
      </c>
      <c r="AZ808" s="9">
        <f>SUMIFS('BAZA DANYCH'!$O:$O,'BAZA DANYCH'!$B:$B,STATYSTYKI!$B808,'BAZA DANYCH'!$C:$C,STATYSTYKI!$C808,'BAZA DANYCH'!$G:$G,STATYSTYKI!$D808,'BAZA DANYCH'!$K:$K,STATYSTYKI!AZ$550)</f>
        <v>16</v>
      </c>
      <c r="BA808" s="9">
        <f>SUMIFS('BAZA DANYCH'!$O:$O,'BAZA DANYCH'!$B:$B,STATYSTYKI!$B808,'BAZA DANYCH'!$C:$C,STATYSTYKI!$C808,'BAZA DANYCH'!$G:$G,STATYSTYKI!$D808,'BAZA DANYCH'!$K:$K,STATYSTYKI!BA$550)</f>
        <v>10</v>
      </c>
      <c r="BB808" s="9">
        <f>SUMIFS('BAZA DANYCH'!$O:$O,'BAZA DANYCH'!$B:$B,STATYSTYKI!$B808,'BAZA DANYCH'!$C:$C,STATYSTYKI!$C808,'BAZA DANYCH'!$G:$G,STATYSTYKI!$D808,'BAZA DANYCH'!$K:$K,STATYSTYKI!BB$550)</f>
        <v>23</v>
      </c>
      <c r="BC808" s="9">
        <f>SUMIFS('BAZA DANYCH'!$O:$O,'BAZA DANYCH'!$B:$B,STATYSTYKI!$B808,'BAZA DANYCH'!$C:$C,STATYSTYKI!$C808,'BAZA DANYCH'!$G:$G,STATYSTYKI!$D808,'BAZA DANYCH'!$K:$K,STATYSTYKI!BC$550)</f>
        <v>10</v>
      </c>
      <c r="BD808" s="9">
        <f>SUMIFS('BAZA DANYCH'!$O:$O,'BAZA DANYCH'!$B:$B,STATYSTYKI!$B808,'BAZA DANYCH'!$C:$C,STATYSTYKI!$C808,'BAZA DANYCH'!$G:$G,STATYSTYKI!$D808,'BAZA DANYCH'!$K:$K,STATYSTYKI!BD$550)</f>
        <v>13</v>
      </c>
      <c r="BE808" s="9">
        <f>SUMIFS('BAZA DANYCH'!$O:$O,'BAZA DANYCH'!$B:$B,STATYSTYKI!$B808,'BAZA DANYCH'!$C:$C,STATYSTYKI!$C808,'BAZA DANYCH'!$G:$G,STATYSTYKI!$D808,'BAZA DANYCH'!$K:$K,STATYSTYKI!BE$550)</f>
        <v>18</v>
      </c>
      <c r="BF808" s="9">
        <f>SUMIFS('BAZA DANYCH'!$O:$O,'BAZA DANYCH'!$B:$B,STATYSTYKI!$B808,'BAZA DANYCH'!$C:$C,STATYSTYKI!$C808,'BAZA DANYCH'!$G:$G,STATYSTYKI!$D808,'BAZA DANYCH'!$K:$K,STATYSTYKI!BF$550)</f>
        <v>15</v>
      </c>
      <c r="BG808" s="9">
        <f>SUMIFS('BAZA DANYCH'!$O:$O,'BAZA DANYCH'!$B:$B,STATYSTYKI!$B808,'BAZA DANYCH'!$C:$C,STATYSTYKI!$C808,'BAZA DANYCH'!$G:$G,STATYSTYKI!$D808,'BAZA DANYCH'!$K:$K,STATYSTYKI!BG$550)</f>
        <v>12</v>
      </c>
      <c r="BH808" s="9">
        <f>SUMIFS('BAZA DANYCH'!$O:$O,'BAZA DANYCH'!$B:$B,STATYSTYKI!$B808,'BAZA DANYCH'!$C:$C,STATYSTYKI!$C808,'BAZA DANYCH'!$G:$G,STATYSTYKI!$D808,'BAZA DANYCH'!$K:$K,STATYSTYKI!BH$550)</f>
        <v>7</v>
      </c>
      <c r="BI808" s="9">
        <f>SUMIFS('BAZA DANYCH'!$O:$O,'BAZA DANYCH'!$B:$B,STATYSTYKI!$B808,'BAZA DANYCH'!$C:$C,STATYSTYKI!$C808,'BAZA DANYCH'!$G:$G,STATYSTYKI!$D808,'BAZA DANYCH'!$K:$K,STATYSTYKI!BI$550)</f>
        <v>8</v>
      </c>
      <c r="BJ808" s="9">
        <f>SUMIFS('BAZA DANYCH'!$O:$O,'BAZA DANYCH'!$B:$B,STATYSTYKI!$B808,'BAZA DANYCH'!$C:$C,STATYSTYKI!$C808,'BAZA DANYCH'!$G:$G,STATYSTYKI!$D808,'BAZA DANYCH'!$K:$K,STATYSTYKI!BJ$550)</f>
        <v>4</v>
      </c>
      <c r="BK808" s="9">
        <f>SUMIFS('BAZA DANYCH'!$O:$O,'BAZA DANYCH'!$B:$B,STATYSTYKI!$B808,'BAZA DANYCH'!$C:$C,STATYSTYKI!$C808,'BAZA DANYCH'!$G:$G,STATYSTYKI!$D808,'BAZA DANYCH'!$K:$K,STATYSTYKI!BK$550)</f>
        <v>7</v>
      </c>
      <c r="BL808" s="9">
        <f>SUMIFS('BAZA DANYCH'!$O:$O,'BAZA DANYCH'!$B:$B,STATYSTYKI!$B808,'BAZA DANYCH'!$C:$C,STATYSTYKI!$C808,'BAZA DANYCH'!$G:$G,STATYSTYKI!$D808,'BAZA DANYCH'!$K:$K,STATYSTYKI!BL$550)</f>
        <v>6</v>
      </c>
      <c r="BM808" s="9">
        <f>SUMIFS('BAZA DANYCH'!$O:$O,'BAZA DANYCH'!$B:$B,STATYSTYKI!$B808,'BAZA DANYCH'!$C:$C,STATYSTYKI!$C808,'BAZA DANYCH'!$G:$G,STATYSTYKI!$D808,'BAZA DANYCH'!$K:$K,STATYSTYKI!BM$550)</f>
        <v>6</v>
      </c>
      <c r="BN808" s="9">
        <f>SUMIFS('BAZA DANYCH'!$O:$O,'BAZA DANYCH'!$B:$B,STATYSTYKI!$B808,'BAZA DANYCH'!$C:$C,STATYSTYKI!$C808,'BAZA DANYCH'!$G:$G,STATYSTYKI!$D808,'BAZA DANYCH'!$K:$K,STATYSTYKI!BN$550)</f>
        <v>5</v>
      </c>
      <c r="BO808" s="9">
        <f>SUMIFS('BAZA DANYCH'!$O:$O,'BAZA DANYCH'!$B:$B,STATYSTYKI!$B808,'BAZA DANYCH'!$C:$C,STATYSTYKI!$C808,'BAZA DANYCH'!$G:$G,STATYSTYKI!$D808,'BAZA DANYCH'!$K:$K,STATYSTYKI!BO$550)</f>
        <v>3</v>
      </c>
      <c r="BP808" s="9">
        <f>SUMIFS('BAZA DANYCH'!$O:$O,'BAZA DANYCH'!$B:$B,STATYSTYKI!$B808,'BAZA DANYCH'!$C:$C,STATYSTYKI!$C808,'BAZA DANYCH'!$G:$G,STATYSTYKI!$D808,'BAZA DANYCH'!$K:$K,STATYSTYKI!BP$550)</f>
        <v>6</v>
      </c>
      <c r="BQ808" s="9">
        <f>SUMIFS('BAZA DANYCH'!$O:$O,'BAZA DANYCH'!$B:$B,STATYSTYKI!$B808,'BAZA DANYCH'!$C:$C,STATYSTYKI!$C808,'BAZA DANYCH'!$G:$G,STATYSTYKI!$D808,'BAZA DANYCH'!$K:$K,STATYSTYKI!BQ$550)</f>
        <v>7</v>
      </c>
      <c r="BR808" s="9">
        <f>SUMIFS('BAZA DANYCH'!$O:$O,'BAZA DANYCH'!$B:$B,STATYSTYKI!$B808,'BAZA DANYCH'!$C:$C,STATYSTYKI!$C808,'BAZA DANYCH'!$G:$G,STATYSTYKI!$D808,'BAZA DANYCH'!$K:$K,STATYSTYKI!BR$550)</f>
        <v>12</v>
      </c>
      <c r="BS808" s="9">
        <f>SUMIFS('BAZA DANYCH'!$O:$O,'BAZA DANYCH'!$B:$B,STATYSTYKI!$B808,'BAZA DANYCH'!$C:$C,STATYSTYKI!$C808,'BAZA DANYCH'!$G:$G,STATYSTYKI!$D808,'BAZA DANYCH'!$K:$K,STATYSTYKI!BS$550)</f>
        <v>10</v>
      </c>
      <c r="BT808" s="9">
        <f>SUMIFS('BAZA DANYCH'!$O:$O,'BAZA DANYCH'!$B:$B,STATYSTYKI!$B808,'BAZA DANYCH'!$C:$C,STATYSTYKI!$C808,'BAZA DANYCH'!$G:$G,STATYSTYKI!$D808,'BAZA DANYCH'!$K:$K,STATYSTYKI!BT$550)</f>
        <v>4</v>
      </c>
      <c r="BU808" s="9">
        <f>SUMIFS('BAZA DANYCH'!$O:$O,'BAZA DANYCH'!$B:$B,STATYSTYKI!$B808,'BAZA DANYCH'!$C:$C,STATYSTYKI!$C808,'BAZA DANYCH'!$G:$G,STATYSTYKI!$D808,'BAZA DANYCH'!$K:$K,STATYSTYKI!BU$550)</f>
        <v>2</v>
      </c>
      <c r="BV808" s="9">
        <f>SUMIFS('BAZA DANYCH'!$O:$O,'BAZA DANYCH'!$B:$B,STATYSTYKI!$B808,'BAZA DANYCH'!$C:$C,STATYSTYKI!$C808,'BAZA DANYCH'!$G:$G,STATYSTYKI!$D808,'BAZA DANYCH'!$K:$K,STATYSTYKI!BV$550)</f>
        <v>9</v>
      </c>
      <c r="BW808" s="9">
        <f>SUMIFS('BAZA DANYCH'!$O:$O,'BAZA DANYCH'!$B:$B,STATYSTYKI!$B808,'BAZA DANYCH'!$C:$C,STATYSTYKI!$C808,'BAZA DANYCH'!$G:$G,STATYSTYKI!$D808,'BAZA DANYCH'!$K:$K,STATYSTYKI!BW$550)</f>
        <v>6</v>
      </c>
      <c r="BX808" s="9">
        <f>SUMIFS('BAZA DANYCH'!$O:$O,'BAZA DANYCH'!$B:$B,STATYSTYKI!$B808,'BAZA DANYCH'!$C:$C,STATYSTYKI!$C808,'BAZA DANYCH'!$G:$G,STATYSTYKI!$D808,'BAZA DANYCH'!$K:$K,STATYSTYKI!BX$550)</f>
        <v>4</v>
      </c>
      <c r="BY808" s="9">
        <f>SUMIFS('BAZA DANYCH'!$O:$O,'BAZA DANYCH'!$B:$B,STATYSTYKI!$B808,'BAZA DANYCH'!$C:$C,STATYSTYKI!$C808,'BAZA DANYCH'!$G:$G,STATYSTYKI!$D808,'BAZA DANYCH'!$K:$K,STATYSTYKI!BY$550)</f>
        <v>9</v>
      </c>
      <c r="BZ808" s="9">
        <f>SUMIFS('BAZA DANYCH'!$O:$O,'BAZA DANYCH'!$B:$B,STATYSTYKI!$B808,'BAZA DANYCH'!$C:$C,STATYSTYKI!$C808,'BAZA DANYCH'!$G:$G,STATYSTYKI!$D808,'BAZA DANYCH'!$K:$K,STATYSTYKI!BZ$550)</f>
        <v>10</v>
      </c>
      <c r="CA808" s="9">
        <f>SUMIFS('BAZA DANYCH'!$O:$O,'BAZA DANYCH'!$B:$B,STATYSTYKI!$B808,'BAZA DANYCH'!$C:$C,STATYSTYKI!$C808,'BAZA DANYCH'!$G:$G,STATYSTYKI!$D808,'BAZA DANYCH'!$K:$K,STATYSTYKI!CA$550)</f>
        <v>7</v>
      </c>
      <c r="CB808" s="9">
        <f>SUMIFS('BAZA DANYCH'!$O:$O,'BAZA DANYCH'!$B:$B,STATYSTYKI!$B808,'BAZA DANYCH'!$C:$C,STATYSTYKI!$C808,'BAZA DANYCH'!$G:$G,STATYSTYKI!$D808,'BAZA DANYCH'!$K:$K,STATYSTYKI!CB$550)</f>
        <v>3</v>
      </c>
      <c r="CC808" s="9">
        <f>SUMIFS('BAZA DANYCH'!$O:$O,'BAZA DANYCH'!$B:$B,STATYSTYKI!$B808,'BAZA DANYCH'!$C:$C,STATYSTYKI!$C808,'BAZA DANYCH'!$G:$G,STATYSTYKI!$D808,'BAZA DANYCH'!$K:$K,STATYSTYKI!CC$550)</f>
        <v>5</v>
      </c>
      <c r="CD808" s="9">
        <f>SUMIFS('BAZA DANYCH'!$O:$O,'BAZA DANYCH'!$B:$B,STATYSTYKI!$B808,'BAZA DANYCH'!$C:$C,STATYSTYKI!$C808,'BAZA DANYCH'!$G:$G,STATYSTYKI!$D808,'BAZA DANYCH'!$K:$K,STATYSTYKI!CD$550)</f>
        <v>6</v>
      </c>
      <c r="CE808" s="9">
        <f>SUMIFS('BAZA DANYCH'!$O:$O,'BAZA DANYCH'!$B:$B,STATYSTYKI!$B808,'BAZA DANYCH'!$C:$C,STATYSTYKI!$C808,'BAZA DANYCH'!$G:$G,STATYSTYKI!$D808,'BAZA DANYCH'!$K:$K,STATYSTYKI!CE$550)</f>
        <v>3</v>
      </c>
      <c r="CF808" s="9">
        <f>SUMIFS('BAZA DANYCH'!$O:$O,'BAZA DANYCH'!$B:$B,STATYSTYKI!$B808,'BAZA DANYCH'!$C:$C,STATYSTYKI!$C808,'BAZA DANYCH'!$G:$G,STATYSTYKI!$D808,'BAZA DANYCH'!$K:$K,STATYSTYKI!CF$550)</f>
        <v>4</v>
      </c>
      <c r="CG808" s="9">
        <f>SUMIFS('BAZA DANYCH'!$O:$O,'BAZA DANYCH'!$B:$B,STATYSTYKI!$B808,'BAZA DANYCH'!$C:$C,STATYSTYKI!$C808,'BAZA DANYCH'!$G:$G,STATYSTYKI!$D808,'BAZA DANYCH'!$K:$K,STATYSTYKI!CG$550)</f>
        <v>5</v>
      </c>
      <c r="CH808" s="9">
        <f>SUMIFS('BAZA DANYCH'!$O:$O,'BAZA DANYCH'!$B:$B,STATYSTYKI!$B808,'BAZA DANYCH'!$C:$C,STATYSTYKI!$C808,'BAZA DANYCH'!$G:$G,STATYSTYKI!$D808,'BAZA DANYCH'!$K:$K,STATYSTYKI!CH$550)</f>
        <v>3</v>
      </c>
      <c r="CI808" s="9">
        <f>SUMIFS('BAZA DANYCH'!$O:$O,'BAZA DANYCH'!$B:$B,STATYSTYKI!$B808,'BAZA DANYCH'!$C:$C,STATYSTYKI!$C808,'BAZA DANYCH'!$G:$G,STATYSTYKI!$D808,'BAZA DANYCH'!$K:$K,STATYSTYKI!CI$550)</f>
        <v>8</v>
      </c>
      <c r="CJ808" s="9">
        <f>SUMIFS('BAZA DANYCH'!$O:$O,'BAZA DANYCH'!$B:$B,STATYSTYKI!$B808,'BAZA DANYCH'!$C:$C,STATYSTYKI!$C808,'BAZA DANYCH'!$G:$G,STATYSTYKI!$D808,'BAZA DANYCH'!$K:$K,STATYSTYKI!CJ$550)</f>
        <v>2</v>
      </c>
      <c r="CK808" s="9">
        <f>SUMIFS('BAZA DANYCH'!$O:$O,'BAZA DANYCH'!$B:$B,STATYSTYKI!$B808,'BAZA DANYCH'!$C:$C,STATYSTYKI!$C808,'BAZA DANYCH'!$G:$G,STATYSTYKI!$D808,'BAZA DANYCH'!$K:$K,STATYSTYKI!CK$550)</f>
        <v>2</v>
      </c>
      <c r="CL808" s="9">
        <f>SUMIFS('BAZA DANYCH'!$O:$O,'BAZA DANYCH'!$B:$B,STATYSTYKI!$B808,'BAZA DANYCH'!$C:$C,STATYSTYKI!$C808,'BAZA DANYCH'!$G:$G,STATYSTYKI!$D808,'BAZA DANYCH'!$K:$K,STATYSTYKI!CL$550)</f>
        <v>2</v>
      </c>
      <c r="CM808" s="9">
        <f>SUMIFS('BAZA DANYCH'!$O:$O,'BAZA DANYCH'!$B:$B,STATYSTYKI!$B808,'BAZA DANYCH'!$C:$C,STATYSTYKI!$C808,'BAZA DANYCH'!$G:$G,STATYSTYKI!$D808,'BAZA DANYCH'!$K:$K,STATYSTYKI!CM$550)</f>
        <v>4</v>
      </c>
      <c r="CN808" s="9">
        <f>SUMIFS('BAZA DANYCH'!$O:$O,'BAZA DANYCH'!$B:$B,STATYSTYKI!$B808,'BAZA DANYCH'!$C:$C,STATYSTYKI!$C808,'BAZA DANYCH'!$G:$G,STATYSTYKI!$D808,'BAZA DANYCH'!$K:$K,STATYSTYKI!CN$550)</f>
        <v>1</v>
      </c>
      <c r="CO808" s="9">
        <f>SUMIFS('BAZA DANYCH'!$O:$O,'BAZA DANYCH'!$B:$B,STATYSTYKI!$B808,'BAZA DANYCH'!$C:$C,STATYSTYKI!$C808,'BAZA DANYCH'!$G:$G,STATYSTYKI!$D808,'BAZA DANYCH'!$K:$K,STATYSTYKI!CO$550)</f>
        <v>1</v>
      </c>
      <c r="CP808" s="9">
        <f>SUMIFS('BAZA DANYCH'!$O:$O,'BAZA DANYCH'!$B:$B,STATYSTYKI!$B808,'BAZA DANYCH'!$C:$C,STATYSTYKI!$C808,'BAZA DANYCH'!$G:$G,STATYSTYKI!$D808,'BAZA DANYCH'!$K:$K,STATYSTYKI!CP$550)</f>
        <v>2</v>
      </c>
      <c r="CQ808" s="9">
        <f>SUMIFS('BAZA DANYCH'!$O:$O,'BAZA DANYCH'!$B:$B,STATYSTYKI!$B808,'BAZA DANYCH'!$C:$C,STATYSTYKI!$C808,'BAZA DANYCH'!$G:$G,STATYSTYKI!$D808,'BAZA DANYCH'!$K:$K,STATYSTYKI!CQ$550)</f>
        <v>0</v>
      </c>
      <c r="CR808" s="9">
        <f>SUMIFS('BAZA DANYCH'!$O:$O,'BAZA DANYCH'!$B:$B,STATYSTYKI!$B808,'BAZA DANYCH'!$C:$C,STATYSTYKI!$C808,'BAZA DANYCH'!$G:$G,STATYSTYKI!$D808,'BAZA DANYCH'!$K:$K,STATYSTYKI!CR$550)</f>
        <v>1</v>
      </c>
      <c r="CS808" s="9">
        <f>SUMIFS('BAZA DANYCH'!$O:$O,'BAZA DANYCH'!$B:$B,STATYSTYKI!$B808,'BAZA DANYCH'!$C:$C,STATYSTYKI!$C808,'BAZA DANYCH'!$G:$G,STATYSTYKI!$D808,'BAZA DANYCH'!$K:$K,STATYSTYKI!CS$550)</f>
        <v>0</v>
      </c>
      <c r="CT808" s="9">
        <f>SUMIFS('BAZA DANYCH'!$O:$O,'BAZA DANYCH'!$B:$B,STATYSTYKI!$B808,'BAZA DANYCH'!$C:$C,STATYSTYKI!$C808,'BAZA DANYCH'!$G:$G,STATYSTYKI!$D808,'BAZA DANYCH'!$K:$K,STATYSTYKI!CT$550)</f>
        <v>1</v>
      </c>
      <c r="CU808" s="9">
        <f>SUMIFS('BAZA DANYCH'!$O:$O,'BAZA DANYCH'!$B:$B,STATYSTYKI!$B808,'BAZA DANYCH'!$C:$C,STATYSTYKI!$C808,'BAZA DANYCH'!$G:$G,STATYSTYKI!$D808,'BAZA DANYCH'!$K:$K,STATYSTYKI!CU$550)</f>
        <v>0</v>
      </c>
      <c r="CV808" s="9">
        <f>SUMIFS('BAZA DANYCH'!$O:$O,'BAZA DANYCH'!$B:$B,STATYSTYKI!$B808,'BAZA DANYCH'!$C:$C,STATYSTYKI!$C808,'BAZA DANYCH'!$G:$G,STATYSTYKI!$D808,'BAZA DANYCH'!$K:$K,STATYSTYKI!CV$550)</f>
        <v>2</v>
      </c>
      <c r="CW808" s="9">
        <f>SUMIFS('BAZA DANYCH'!$O:$O,'BAZA DANYCH'!$B:$B,STATYSTYKI!$B808,'BAZA DANYCH'!$C:$C,STATYSTYKI!$C808,'BAZA DANYCH'!$G:$G,STATYSTYKI!$D808,'BAZA DANYCH'!$K:$K,STATYSTYKI!CW$550)</f>
        <v>2</v>
      </c>
      <c r="CX808" s="9">
        <f>SUMIFS('BAZA DANYCH'!$O:$O,'BAZA DANYCH'!$B:$B,STATYSTYKI!$B808,'BAZA DANYCH'!$C:$C,STATYSTYKI!$C808,'BAZA DANYCH'!$G:$G,STATYSTYKI!$D808,'BAZA DANYCH'!$K:$K,STATYSTYKI!CX$550)</f>
        <v>1</v>
      </c>
    </row>
    <row r="809" spans="1:102" hidden="1">
      <c r="A809" s="8"/>
      <c r="B809" s="60" t="s">
        <v>171</v>
      </c>
      <c r="C809" s="61" t="s">
        <v>172</v>
      </c>
      <c r="D809" s="61" t="s">
        <v>174</v>
      </c>
      <c r="E809" s="82" t="s">
        <v>6</v>
      </c>
      <c r="F809" s="64">
        <f t="shared" si="278"/>
        <v>100</v>
      </c>
      <c r="G809" s="9">
        <f>SUMIFS('BAZA DANYCH'!$P:$P,'BAZA DANYCH'!$B:$B,STATYSTYKI!$B809,'BAZA DANYCH'!$C:$C,STATYSTYKI!$C809,'BAZA DANYCH'!$G:$G,STATYSTYKI!$D809,'BAZA DANYCH'!$K:$K,STATYSTYKI!G$550)</f>
        <v>0</v>
      </c>
      <c r="H809" s="9">
        <f>SUMIFS('BAZA DANYCH'!$P:$P,'BAZA DANYCH'!$B:$B,STATYSTYKI!$B809,'BAZA DANYCH'!$C:$C,STATYSTYKI!$C809,'BAZA DANYCH'!$G:$G,STATYSTYKI!$D809,'BAZA DANYCH'!$K:$K,STATYSTYKI!H$550)</f>
        <v>1</v>
      </c>
      <c r="I809" s="9">
        <f>SUMIFS('BAZA DANYCH'!$P:$P,'BAZA DANYCH'!$B:$B,STATYSTYKI!$B809,'BAZA DANYCH'!$C:$C,STATYSTYKI!$C809,'BAZA DANYCH'!$G:$G,STATYSTYKI!$D809,'BAZA DANYCH'!$K:$K,STATYSTYKI!I$550)</f>
        <v>0</v>
      </c>
      <c r="J809" s="9">
        <f>SUMIFS('BAZA DANYCH'!$P:$P,'BAZA DANYCH'!$B:$B,STATYSTYKI!$B809,'BAZA DANYCH'!$C:$C,STATYSTYKI!$C809,'BAZA DANYCH'!$G:$G,STATYSTYKI!$D809,'BAZA DANYCH'!$K:$K,STATYSTYKI!J$550)</f>
        <v>0</v>
      </c>
      <c r="K809" s="9">
        <f>SUMIFS('BAZA DANYCH'!$P:$P,'BAZA DANYCH'!$B:$B,STATYSTYKI!$B809,'BAZA DANYCH'!$C:$C,STATYSTYKI!$C809,'BAZA DANYCH'!$G:$G,STATYSTYKI!$D809,'BAZA DANYCH'!$K:$K,STATYSTYKI!K$550)</f>
        <v>0</v>
      </c>
      <c r="L809" s="9">
        <f>SUMIFS('BAZA DANYCH'!$P:$P,'BAZA DANYCH'!$B:$B,STATYSTYKI!$B809,'BAZA DANYCH'!$C:$C,STATYSTYKI!$C809,'BAZA DANYCH'!$G:$G,STATYSTYKI!$D809,'BAZA DANYCH'!$K:$K,STATYSTYKI!L$550)</f>
        <v>0</v>
      </c>
      <c r="M809" s="9">
        <f>SUMIFS('BAZA DANYCH'!$P:$P,'BAZA DANYCH'!$B:$B,STATYSTYKI!$B809,'BAZA DANYCH'!$C:$C,STATYSTYKI!$C809,'BAZA DANYCH'!$G:$G,STATYSTYKI!$D809,'BAZA DANYCH'!$K:$K,STATYSTYKI!M$550)</f>
        <v>0</v>
      </c>
      <c r="N809" s="9">
        <f>SUMIFS('BAZA DANYCH'!$P:$P,'BAZA DANYCH'!$B:$B,STATYSTYKI!$B809,'BAZA DANYCH'!$C:$C,STATYSTYKI!$C809,'BAZA DANYCH'!$G:$G,STATYSTYKI!$D809,'BAZA DANYCH'!$K:$K,STATYSTYKI!N$550)</f>
        <v>0</v>
      </c>
      <c r="O809" s="9">
        <f>SUMIFS('BAZA DANYCH'!$P:$P,'BAZA DANYCH'!$B:$B,STATYSTYKI!$B809,'BAZA DANYCH'!$C:$C,STATYSTYKI!$C809,'BAZA DANYCH'!$G:$G,STATYSTYKI!$D809,'BAZA DANYCH'!$K:$K,STATYSTYKI!O$550)</f>
        <v>1</v>
      </c>
      <c r="P809" s="9">
        <f>SUMIFS('BAZA DANYCH'!$P:$P,'BAZA DANYCH'!$B:$B,STATYSTYKI!$B809,'BAZA DANYCH'!$C:$C,STATYSTYKI!$C809,'BAZA DANYCH'!$G:$G,STATYSTYKI!$D809,'BAZA DANYCH'!$K:$K,STATYSTYKI!P$550)</f>
        <v>0</v>
      </c>
      <c r="Q809" s="9">
        <f>SUMIFS('BAZA DANYCH'!$P:$P,'BAZA DANYCH'!$B:$B,STATYSTYKI!$B809,'BAZA DANYCH'!$C:$C,STATYSTYKI!$C809,'BAZA DANYCH'!$G:$G,STATYSTYKI!$D809,'BAZA DANYCH'!$K:$K,STATYSTYKI!Q$550)</f>
        <v>1</v>
      </c>
      <c r="R809" s="9">
        <f>SUMIFS('BAZA DANYCH'!$P:$P,'BAZA DANYCH'!$B:$B,STATYSTYKI!$B809,'BAZA DANYCH'!$C:$C,STATYSTYKI!$C809,'BAZA DANYCH'!$G:$G,STATYSTYKI!$D809,'BAZA DANYCH'!$K:$K,STATYSTYKI!R$550)</f>
        <v>1</v>
      </c>
      <c r="S809" s="9">
        <f>SUMIFS('BAZA DANYCH'!$P:$P,'BAZA DANYCH'!$B:$B,STATYSTYKI!$B809,'BAZA DANYCH'!$C:$C,STATYSTYKI!$C809,'BAZA DANYCH'!$G:$G,STATYSTYKI!$D809,'BAZA DANYCH'!$K:$K,STATYSTYKI!S$550)</f>
        <v>1</v>
      </c>
      <c r="T809" s="9">
        <f>SUMIFS('BAZA DANYCH'!$P:$P,'BAZA DANYCH'!$B:$B,STATYSTYKI!$B809,'BAZA DANYCH'!$C:$C,STATYSTYKI!$C809,'BAZA DANYCH'!$G:$G,STATYSTYKI!$D809,'BAZA DANYCH'!$K:$K,STATYSTYKI!T$550)</f>
        <v>1</v>
      </c>
      <c r="U809" s="9">
        <f>SUMIFS('BAZA DANYCH'!$P:$P,'BAZA DANYCH'!$B:$B,STATYSTYKI!$B809,'BAZA DANYCH'!$C:$C,STATYSTYKI!$C809,'BAZA DANYCH'!$G:$G,STATYSTYKI!$D809,'BAZA DANYCH'!$K:$K,STATYSTYKI!U$550)</f>
        <v>0</v>
      </c>
      <c r="V809" s="9">
        <f>SUMIFS('BAZA DANYCH'!$P:$P,'BAZA DANYCH'!$B:$B,STATYSTYKI!$B809,'BAZA DANYCH'!$C:$C,STATYSTYKI!$C809,'BAZA DANYCH'!$G:$G,STATYSTYKI!$D809,'BAZA DANYCH'!$K:$K,STATYSTYKI!V$550)</f>
        <v>1</v>
      </c>
      <c r="W809" s="9">
        <f>SUMIFS('BAZA DANYCH'!$P:$P,'BAZA DANYCH'!$B:$B,STATYSTYKI!$B809,'BAZA DANYCH'!$C:$C,STATYSTYKI!$C809,'BAZA DANYCH'!$G:$G,STATYSTYKI!$D809,'BAZA DANYCH'!$K:$K,STATYSTYKI!W$550)</f>
        <v>0</v>
      </c>
      <c r="X809" s="9">
        <f>SUMIFS('BAZA DANYCH'!$P:$P,'BAZA DANYCH'!$B:$B,STATYSTYKI!$B809,'BAZA DANYCH'!$C:$C,STATYSTYKI!$C809,'BAZA DANYCH'!$G:$G,STATYSTYKI!$D809,'BAZA DANYCH'!$K:$K,STATYSTYKI!X$550)</f>
        <v>0</v>
      </c>
      <c r="Y809" s="9">
        <f>SUMIFS('BAZA DANYCH'!$P:$P,'BAZA DANYCH'!$B:$B,STATYSTYKI!$B809,'BAZA DANYCH'!$C:$C,STATYSTYKI!$C809,'BAZA DANYCH'!$G:$G,STATYSTYKI!$D809,'BAZA DANYCH'!$K:$K,STATYSTYKI!Y$550)</f>
        <v>0</v>
      </c>
      <c r="Z809" s="9">
        <f>SUMIFS('BAZA DANYCH'!$P:$P,'BAZA DANYCH'!$B:$B,STATYSTYKI!$B809,'BAZA DANYCH'!$C:$C,STATYSTYKI!$C809,'BAZA DANYCH'!$G:$G,STATYSTYKI!$D809,'BAZA DANYCH'!$K:$K,STATYSTYKI!Z$550)</f>
        <v>1</v>
      </c>
      <c r="AA809" s="9">
        <f>SUMIFS('BAZA DANYCH'!$P:$P,'BAZA DANYCH'!$B:$B,STATYSTYKI!$B809,'BAZA DANYCH'!$C:$C,STATYSTYKI!$C809,'BAZA DANYCH'!$G:$G,STATYSTYKI!$D809,'BAZA DANYCH'!$K:$K,STATYSTYKI!AA$550)</f>
        <v>0</v>
      </c>
      <c r="AB809" s="9">
        <f>SUMIFS('BAZA DANYCH'!$P:$P,'BAZA DANYCH'!$B:$B,STATYSTYKI!$B809,'BAZA DANYCH'!$C:$C,STATYSTYKI!$C809,'BAZA DANYCH'!$G:$G,STATYSTYKI!$D809,'BAZA DANYCH'!$K:$K,STATYSTYKI!AB$550)</f>
        <v>0</v>
      </c>
      <c r="AC809" s="9">
        <f>SUMIFS('BAZA DANYCH'!$P:$P,'BAZA DANYCH'!$B:$B,STATYSTYKI!$B809,'BAZA DANYCH'!$C:$C,STATYSTYKI!$C809,'BAZA DANYCH'!$G:$G,STATYSTYKI!$D809,'BAZA DANYCH'!$K:$K,STATYSTYKI!AC$550)</f>
        <v>1</v>
      </c>
      <c r="AD809" s="9">
        <f>SUMIFS('BAZA DANYCH'!$P:$P,'BAZA DANYCH'!$B:$B,STATYSTYKI!$B809,'BAZA DANYCH'!$C:$C,STATYSTYKI!$C809,'BAZA DANYCH'!$G:$G,STATYSTYKI!$D809,'BAZA DANYCH'!$K:$K,STATYSTYKI!AD$550)</f>
        <v>0</v>
      </c>
      <c r="AE809" s="9">
        <f>SUMIFS('BAZA DANYCH'!$P:$P,'BAZA DANYCH'!$B:$B,STATYSTYKI!$B809,'BAZA DANYCH'!$C:$C,STATYSTYKI!$C809,'BAZA DANYCH'!$G:$G,STATYSTYKI!$D809,'BAZA DANYCH'!$K:$K,STATYSTYKI!AE$550)</f>
        <v>2</v>
      </c>
      <c r="AF809" s="9">
        <f>SUMIFS('BAZA DANYCH'!$P:$P,'BAZA DANYCH'!$B:$B,STATYSTYKI!$B809,'BAZA DANYCH'!$C:$C,STATYSTYKI!$C809,'BAZA DANYCH'!$G:$G,STATYSTYKI!$D809,'BAZA DANYCH'!$K:$K,STATYSTYKI!AF$550)</f>
        <v>3</v>
      </c>
      <c r="AG809" s="9">
        <f>SUMIFS('BAZA DANYCH'!$P:$P,'BAZA DANYCH'!$B:$B,STATYSTYKI!$B809,'BAZA DANYCH'!$C:$C,STATYSTYKI!$C809,'BAZA DANYCH'!$G:$G,STATYSTYKI!$D809,'BAZA DANYCH'!$K:$K,STATYSTYKI!AG$550)</f>
        <v>2</v>
      </c>
      <c r="AH809" s="9">
        <f>SUMIFS('BAZA DANYCH'!$P:$P,'BAZA DANYCH'!$B:$B,STATYSTYKI!$B809,'BAZA DANYCH'!$C:$C,STATYSTYKI!$C809,'BAZA DANYCH'!$G:$G,STATYSTYKI!$D809,'BAZA DANYCH'!$K:$K,STATYSTYKI!AH$550)</f>
        <v>2</v>
      </c>
      <c r="AI809" s="9">
        <f>SUMIFS('BAZA DANYCH'!$P:$P,'BAZA DANYCH'!$B:$B,STATYSTYKI!$B809,'BAZA DANYCH'!$C:$C,STATYSTYKI!$C809,'BAZA DANYCH'!$G:$G,STATYSTYKI!$D809,'BAZA DANYCH'!$K:$K,STATYSTYKI!AI$550)</f>
        <v>0</v>
      </c>
      <c r="AJ809" s="9">
        <f>SUMIFS('BAZA DANYCH'!$P:$P,'BAZA DANYCH'!$B:$B,STATYSTYKI!$B809,'BAZA DANYCH'!$C:$C,STATYSTYKI!$C809,'BAZA DANYCH'!$G:$G,STATYSTYKI!$D809,'BAZA DANYCH'!$K:$K,STATYSTYKI!AJ$550)</f>
        <v>1</v>
      </c>
      <c r="AK809" s="9">
        <f>SUMIFS('BAZA DANYCH'!$P:$P,'BAZA DANYCH'!$B:$B,STATYSTYKI!$B809,'BAZA DANYCH'!$C:$C,STATYSTYKI!$C809,'BAZA DANYCH'!$G:$G,STATYSTYKI!$D809,'BAZA DANYCH'!$K:$K,STATYSTYKI!AK$550)</f>
        <v>2</v>
      </c>
      <c r="AL809" s="9">
        <f>SUMIFS('BAZA DANYCH'!$P:$P,'BAZA DANYCH'!$B:$B,STATYSTYKI!$B809,'BAZA DANYCH'!$C:$C,STATYSTYKI!$C809,'BAZA DANYCH'!$G:$G,STATYSTYKI!$D809,'BAZA DANYCH'!$K:$K,STATYSTYKI!AL$550)</f>
        <v>2</v>
      </c>
      <c r="AM809" s="9">
        <f>SUMIFS('BAZA DANYCH'!$P:$P,'BAZA DANYCH'!$B:$B,STATYSTYKI!$B809,'BAZA DANYCH'!$C:$C,STATYSTYKI!$C809,'BAZA DANYCH'!$G:$G,STATYSTYKI!$D809,'BAZA DANYCH'!$K:$K,STATYSTYKI!AM$550)</f>
        <v>0</v>
      </c>
      <c r="AN809" s="9">
        <f>SUMIFS('BAZA DANYCH'!$P:$P,'BAZA DANYCH'!$B:$B,STATYSTYKI!$B809,'BAZA DANYCH'!$C:$C,STATYSTYKI!$C809,'BAZA DANYCH'!$G:$G,STATYSTYKI!$D809,'BAZA DANYCH'!$K:$K,STATYSTYKI!AN$550)</f>
        <v>0</v>
      </c>
      <c r="AO809" s="9">
        <f>SUMIFS('BAZA DANYCH'!$P:$P,'BAZA DANYCH'!$B:$B,STATYSTYKI!$B809,'BAZA DANYCH'!$C:$C,STATYSTYKI!$C809,'BAZA DANYCH'!$G:$G,STATYSTYKI!$D809,'BAZA DANYCH'!$K:$K,STATYSTYKI!AO$550)</f>
        <v>2</v>
      </c>
      <c r="AP809" s="9">
        <f>SUMIFS('BAZA DANYCH'!$P:$P,'BAZA DANYCH'!$B:$B,STATYSTYKI!$B809,'BAZA DANYCH'!$C:$C,STATYSTYKI!$C809,'BAZA DANYCH'!$G:$G,STATYSTYKI!$D809,'BAZA DANYCH'!$K:$K,STATYSTYKI!AP$550)</f>
        <v>4</v>
      </c>
      <c r="AQ809" s="9">
        <f>SUMIFS('BAZA DANYCH'!$P:$P,'BAZA DANYCH'!$B:$B,STATYSTYKI!$B809,'BAZA DANYCH'!$C:$C,STATYSTYKI!$C809,'BAZA DANYCH'!$G:$G,STATYSTYKI!$D809,'BAZA DANYCH'!$K:$K,STATYSTYKI!AQ$550)</f>
        <v>4</v>
      </c>
      <c r="AR809" s="9">
        <f>SUMIFS('BAZA DANYCH'!$P:$P,'BAZA DANYCH'!$B:$B,STATYSTYKI!$B809,'BAZA DANYCH'!$C:$C,STATYSTYKI!$C809,'BAZA DANYCH'!$G:$G,STATYSTYKI!$D809,'BAZA DANYCH'!$K:$K,STATYSTYKI!AR$550)</f>
        <v>2</v>
      </c>
      <c r="AS809" s="9">
        <f>SUMIFS('BAZA DANYCH'!$P:$P,'BAZA DANYCH'!$B:$B,STATYSTYKI!$B809,'BAZA DANYCH'!$C:$C,STATYSTYKI!$C809,'BAZA DANYCH'!$G:$G,STATYSTYKI!$D809,'BAZA DANYCH'!$K:$K,STATYSTYKI!AS$550)</f>
        <v>3</v>
      </c>
      <c r="AT809" s="9">
        <f>SUMIFS('BAZA DANYCH'!$P:$P,'BAZA DANYCH'!$B:$B,STATYSTYKI!$B809,'BAZA DANYCH'!$C:$C,STATYSTYKI!$C809,'BAZA DANYCH'!$G:$G,STATYSTYKI!$D809,'BAZA DANYCH'!$K:$K,STATYSTYKI!AT$550)</f>
        <v>2</v>
      </c>
      <c r="AU809" s="9">
        <f>SUMIFS('BAZA DANYCH'!$P:$P,'BAZA DANYCH'!$B:$B,STATYSTYKI!$B809,'BAZA DANYCH'!$C:$C,STATYSTYKI!$C809,'BAZA DANYCH'!$G:$G,STATYSTYKI!$D809,'BAZA DANYCH'!$K:$K,STATYSTYKI!AU$550)</f>
        <v>0</v>
      </c>
      <c r="AV809" s="9">
        <f>SUMIFS('BAZA DANYCH'!$P:$P,'BAZA DANYCH'!$B:$B,STATYSTYKI!$B809,'BAZA DANYCH'!$C:$C,STATYSTYKI!$C809,'BAZA DANYCH'!$G:$G,STATYSTYKI!$D809,'BAZA DANYCH'!$K:$K,STATYSTYKI!AV$550)</f>
        <v>4</v>
      </c>
      <c r="AW809" s="9">
        <f>SUMIFS('BAZA DANYCH'!$P:$P,'BAZA DANYCH'!$B:$B,STATYSTYKI!$B809,'BAZA DANYCH'!$C:$C,STATYSTYKI!$C809,'BAZA DANYCH'!$G:$G,STATYSTYKI!$D809,'BAZA DANYCH'!$K:$K,STATYSTYKI!AW$550)</f>
        <v>3</v>
      </c>
      <c r="AX809" s="9">
        <f>SUMIFS('BAZA DANYCH'!$P:$P,'BAZA DANYCH'!$B:$B,STATYSTYKI!$B809,'BAZA DANYCH'!$C:$C,STATYSTYKI!$C809,'BAZA DANYCH'!$G:$G,STATYSTYKI!$D809,'BAZA DANYCH'!$K:$K,STATYSTYKI!AX$550)</f>
        <v>1</v>
      </c>
      <c r="AY809" s="9">
        <f>SUMIFS('BAZA DANYCH'!$P:$P,'BAZA DANYCH'!$B:$B,STATYSTYKI!$B809,'BAZA DANYCH'!$C:$C,STATYSTYKI!$C809,'BAZA DANYCH'!$G:$G,STATYSTYKI!$D809,'BAZA DANYCH'!$K:$K,STATYSTYKI!AY$550)</f>
        <v>2</v>
      </c>
      <c r="AZ809" s="9">
        <f>SUMIFS('BAZA DANYCH'!$P:$P,'BAZA DANYCH'!$B:$B,STATYSTYKI!$B809,'BAZA DANYCH'!$C:$C,STATYSTYKI!$C809,'BAZA DANYCH'!$G:$G,STATYSTYKI!$D809,'BAZA DANYCH'!$K:$K,STATYSTYKI!AZ$550)</f>
        <v>1</v>
      </c>
      <c r="BA809" s="9">
        <f>SUMIFS('BAZA DANYCH'!$P:$P,'BAZA DANYCH'!$B:$B,STATYSTYKI!$B809,'BAZA DANYCH'!$C:$C,STATYSTYKI!$C809,'BAZA DANYCH'!$G:$G,STATYSTYKI!$D809,'BAZA DANYCH'!$K:$K,STATYSTYKI!BA$550)</f>
        <v>1</v>
      </c>
      <c r="BB809" s="9">
        <f>SUMIFS('BAZA DANYCH'!$P:$P,'BAZA DANYCH'!$B:$B,STATYSTYKI!$B809,'BAZA DANYCH'!$C:$C,STATYSTYKI!$C809,'BAZA DANYCH'!$G:$G,STATYSTYKI!$D809,'BAZA DANYCH'!$K:$K,STATYSTYKI!BB$550)</f>
        <v>1</v>
      </c>
      <c r="BC809" s="9">
        <f>SUMIFS('BAZA DANYCH'!$P:$P,'BAZA DANYCH'!$B:$B,STATYSTYKI!$B809,'BAZA DANYCH'!$C:$C,STATYSTYKI!$C809,'BAZA DANYCH'!$G:$G,STATYSTYKI!$D809,'BAZA DANYCH'!$K:$K,STATYSTYKI!BC$550)</f>
        <v>2</v>
      </c>
      <c r="BD809" s="9">
        <f>SUMIFS('BAZA DANYCH'!$P:$P,'BAZA DANYCH'!$B:$B,STATYSTYKI!$B809,'BAZA DANYCH'!$C:$C,STATYSTYKI!$C809,'BAZA DANYCH'!$G:$G,STATYSTYKI!$D809,'BAZA DANYCH'!$K:$K,STATYSTYKI!BD$550)</f>
        <v>3</v>
      </c>
      <c r="BE809" s="9">
        <f>SUMIFS('BAZA DANYCH'!$P:$P,'BAZA DANYCH'!$B:$B,STATYSTYKI!$B809,'BAZA DANYCH'!$C:$C,STATYSTYKI!$C809,'BAZA DANYCH'!$G:$G,STATYSTYKI!$D809,'BAZA DANYCH'!$K:$K,STATYSTYKI!BE$550)</f>
        <v>0</v>
      </c>
      <c r="BF809" s="9">
        <f>SUMIFS('BAZA DANYCH'!$P:$P,'BAZA DANYCH'!$B:$B,STATYSTYKI!$B809,'BAZA DANYCH'!$C:$C,STATYSTYKI!$C809,'BAZA DANYCH'!$G:$G,STATYSTYKI!$D809,'BAZA DANYCH'!$K:$K,STATYSTYKI!BF$550)</f>
        <v>2</v>
      </c>
      <c r="BG809" s="9">
        <f>SUMIFS('BAZA DANYCH'!$P:$P,'BAZA DANYCH'!$B:$B,STATYSTYKI!$B809,'BAZA DANYCH'!$C:$C,STATYSTYKI!$C809,'BAZA DANYCH'!$G:$G,STATYSTYKI!$D809,'BAZA DANYCH'!$K:$K,STATYSTYKI!BG$550)</f>
        <v>7</v>
      </c>
      <c r="BH809" s="9">
        <f>SUMIFS('BAZA DANYCH'!$P:$P,'BAZA DANYCH'!$B:$B,STATYSTYKI!$B809,'BAZA DANYCH'!$C:$C,STATYSTYKI!$C809,'BAZA DANYCH'!$G:$G,STATYSTYKI!$D809,'BAZA DANYCH'!$K:$K,STATYSTYKI!BH$550)</f>
        <v>2</v>
      </c>
      <c r="BI809" s="9">
        <f>SUMIFS('BAZA DANYCH'!$P:$P,'BAZA DANYCH'!$B:$B,STATYSTYKI!$B809,'BAZA DANYCH'!$C:$C,STATYSTYKI!$C809,'BAZA DANYCH'!$G:$G,STATYSTYKI!$D809,'BAZA DANYCH'!$K:$K,STATYSTYKI!BI$550)</f>
        <v>5</v>
      </c>
      <c r="BJ809" s="9">
        <f>SUMIFS('BAZA DANYCH'!$P:$P,'BAZA DANYCH'!$B:$B,STATYSTYKI!$B809,'BAZA DANYCH'!$C:$C,STATYSTYKI!$C809,'BAZA DANYCH'!$G:$G,STATYSTYKI!$D809,'BAZA DANYCH'!$K:$K,STATYSTYKI!BJ$550)</f>
        <v>1</v>
      </c>
      <c r="BK809" s="9">
        <f>SUMIFS('BAZA DANYCH'!$P:$P,'BAZA DANYCH'!$B:$B,STATYSTYKI!$B809,'BAZA DANYCH'!$C:$C,STATYSTYKI!$C809,'BAZA DANYCH'!$G:$G,STATYSTYKI!$D809,'BAZA DANYCH'!$K:$K,STATYSTYKI!BK$550)</f>
        <v>1</v>
      </c>
      <c r="BL809" s="9">
        <f>SUMIFS('BAZA DANYCH'!$P:$P,'BAZA DANYCH'!$B:$B,STATYSTYKI!$B809,'BAZA DANYCH'!$C:$C,STATYSTYKI!$C809,'BAZA DANYCH'!$G:$G,STATYSTYKI!$D809,'BAZA DANYCH'!$K:$K,STATYSTYKI!BL$550)</f>
        <v>2</v>
      </c>
      <c r="BM809" s="9">
        <f>SUMIFS('BAZA DANYCH'!$P:$P,'BAZA DANYCH'!$B:$B,STATYSTYKI!$B809,'BAZA DANYCH'!$C:$C,STATYSTYKI!$C809,'BAZA DANYCH'!$G:$G,STATYSTYKI!$D809,'BAZA DANYCH'!$K:$K,STATYSTYKI!BM$550)</f>
        <v>2</v>
      </c>
      <c r="BN809" s="9">
        <f>SUMIFS('BAZA DANYCH'!$P:$P,'BAZA DANYCH'!$B:$B,STATYSTYKI!$B809,'BAZA DANYCH'!$C:$C,STATYSTYKI!$C809,'BAZA DANYCH'!$G:$G,STATYSTYKI!$D809,'BAZA DANYCH'!$K:$K,STATYSTYKI!BN$550)</f>
        <v>0</v>
      </c>
      <c r="BO809" s="9">
        <f>SUMIFS('BAZA DANYCH'!$P:$P,'BAZA DANYCH'!$B:$B,STATYSTYKI!$B809,'BAZA DANYCH'!$C:$C,STATYSTYKI!$C809,'BAZA DANYCH'!$G:$G,STATYSTYKI!$D809,'BAZA DANYCH'!$K:$K,STATYSTYKI!BO$550)</f>
        <v>0</v>
      </c>
      <c r="BP809" s="9">
        <f>SUMIFS('BAZA DANYCH'!$P:$P,'BAZA DANYCH'!$B:$B,STATYSTYKI!$B809,'BAZA DANYCH'!$C:$C,STATYSTYKI!$C809,'BAZA DANYCH'!$G:$G,STATYSTYKI!$D809,'BAZA DANYCH'!$K:$K,STATYSTYKI!BP$550)</f>
        <v>0</v>
      </c>
      <c r="BQ809" s="9">
        <f>SUMIFS('BAZA DANYCH'!$P:$P,'BAZA DANYCH'!$B:$B,STATYSTYKI!$B809,'BAZA DANYCH'!$C:$C,STATYSTYKI!$C809,'BAZA DANYCH'!$G:$G,STATYSTYKI!$D809,'BAZA DANYCH'!$K:$K,STATYSTYKI!BQ$550)</f>
        <v>1</v>
      </c>
      <c r="BR809" s="9">
        <f>SUMIFS('BAZA DANYCH'!$P:$P,'BAZA DANYCH'!$B:$B,STATYSTYKI!$B809,'BAZA DANYCH'!$C:$C,STATYSTYKI!$C809,'BAZA DANYCH'!$G:$G,STATYSTYKI!$D809,'BAZA DANYCH'!$K:$K,STATYSTYKI!BR$550)</f>
        <v>1</v>
      </c>
      <c r="BS809" s="9">
        <f>SUMIFS('BAZA DANYCH'!$P:$P,'BAZA DANYCH'!$B:$B,STATYSTYKI!$B809,'BAZA DANYCH'!$C:$C,STATYSTYKI!$C809,'BAZA DANYCH'!$G:$G,STATYSTYKI!$D809,'BAZA DANYCH'!$K:$K,STATYSTYKI!BS$550)</f>
        <v>1</v>
      </c>
      <c r="BT809" s="9">
        <f>SUMIFS('BAZA DANYCH'!$P:$P,'BAZA DANYCH'!$B:$B,STATYSTYKI!$B809,'BAZA DANYCH'!$C:$C,STATYSTYKI!$C809,'BAZA DANYCH'!$G:$G,STATYSTYKI!$D809,'BAZA DANYCH'!$K:$K,STATYSTYKI!BT$550)</f>
        <v>2</v>
      </c>
      <c r="BU809" s="9">
        <f>SUMIFS('BAZA DANYCH'!$P:$P,'BAZA DANYCH'!$B:$B,STATYSTYKI!$B809,'BAZA DANYCH'!$C:$C,STATYSTYKI!$C809,'BAZA DANYCH'!$G:$G,STATYSTYKI!$D809,'BAZA DANYCH'!$K:$K,STATYSTYKI!BU$550)</f>
        <v>0</v>
      </c>
      <c r="BV809" s="9">
        <f>SUMIFS('BAZA DANYCH'!$P:$P,'BAZA DANYCH'!$B:$B,STATYSTYKI!$B809,'BAZA DANYCH'!$C:$C,STATYSTYKI!$C809,'BAZA DANYCH'!$G:$G,STATYSTYKI!$D809,'BAZA DANYCH'!$K:$K,STATYSTYKI!BV$550)</f>
        <v>1</v>
      </c>
      <c r="BW809" s="9">
        <f>SUMIFS('BAZA DANYCH'!$P:$P,'BAZA DANYCH'!$B:$B,STATYSTYKI!$B809,'BAZA DANYCH'!$C:$C,STATYSTYKI!$C809,'BAZA DANYCH'!$G:$G,STATYSTYKI!$D809,'BAZA DANYCH'!$K:$K,STATYSTYKI!BW$550)</f>
        <v>1</v>
      </c>
      <c r="BX809" s="9">
        <f>SUMIFS('BAZA DANYCH'!$P:$P,'BAZA DANYCH'!$B:$B,STATYSTYKI!$B809,'BAZA DANYCH'!$C:$C,STATYSTYKI!$C809,'BAZA DANYCH'!$G:$G,STATYSTYKI!$D809,'BAZA DANYCH'!$K:$K,STATYSTYKI!BX$550)</f>
        <v>0</v>
      </c>
      <c r="BY809" s="9">
        <f>SUMIFS('BAZA DANYCH'!$P:$P,'BAZA DANYCH'!$B:$B,STATYSTYKI!$B809,'BAZA DANYCH'!$C:$C,STATYSTYKI!$C809,'BAZA DANYCH'!$G:$G,STATYSTYKI!$D809,'BAZA DANYCH'!$K:$K,STATYSTYKI!BY$550)</f>
        <v>1</v>
      </c>
      <c r="BZ809" s="9">
        <f>SUMIFS('BAZA DANYCH'!$P:$P,'BAZA DANYCH'!$B:$B,STATYSTYKI!$B809,'BAZA DANYCH'!$C:$C,STATYSTYKI!$C809,'BAZA DANYCH'!$G:$G,STATYSTYKI!$D809,'BAZA DANYCH'!$K:$K,STATYSTYKI!BZ$550)</f>
        <v>1</v>
      </c>
      <c r="CA809" s="9">
        <f>SUMIFS('BAZA DANYCH'!$P:$P,'BAZA DANYCH'!$B:$B,STATYSTYKI!$B809,'BAZA DANYCH'!$C:$C,STATYSTYKI!$C809,'BAZA DANYCH'!$G:$G,STATYSTYKI!$D809,'BAZA DANYCH'!$K:$K,STATYSTYKI!CA$550)</f>
        <v>0</v>
      </c>
      <c r="CB809" s="9">
        <f>SUMIFS('BAZA DANYCH'!$P:$P,'BAZA DANYCH'!$B:$B,STATYSTYKI!$B809,'BAZA DANYCH'!$C:$C,STATYSTYKI!$C809,'BAZA DANYCH'!$G:$G,STATYSTYKI!$D809,'BAZA DANYCH'!$K:$K,STATYSTYKI!CB$550)</f>
        <v>1</v>
      </c>
      <c r="CC809" s="9">
        <f>SUMIFS('BAZA DANYCH'!$P:$P,'BAZA DANYCH'!$B:$B,STATYSTYKI!$B809,'BAZA DANYCH'!$C:$C,STATYSTYKI!$C809,'BAZA DANYCH'!$G:$G,STATYSTYKI!$D809,'BAZA DANYCH'!$K:$K,STATYSTYKI!CC$550)</f>
        <v>0</v>
      </c>
      <c r="CD809" s="9">
        <f>SUMIFS('BAZA DANYCH'!$P:$P,'BAZA DANYCH'!$B:$B,STATYSTYKI!$B809,'BAZA DANYCH'!$C:$C,STATYSTYKI!$C809,'BAZA DANYCH'!$G:$G,STATYSTYKI!$D809,'BAZA DANYCH'!$K:$K,STATYSTYKI!CD$550)</f>
        <v>1</v>
      </c>
      <c r="CE809" s="9">
        <f>SUMIFS('BAZA DANYCH'!$P:$P,'BAZA DANYCH'!$B:$B,STATYSTYKI!$B809,'BAZA DANYCH'!$C:$C,STATYSTYKI!$C809,'BAZA DANYCH'!$G:$G,STATYSTYKI!$D809,'BAZA DANYCH'!$K:$K,STATYSTYKI!CE$550)</f>
        <v>2</v>
      </c>
      <c r="CF809" s="9">
        <f>SUMIFS('BAZA DANYCH'!$P:$P,'BAZA DANYCH'!$B:$B,STATYSTYKI!$B809,'BAZA DANYCH'!$C:$C,STATYSTYKI!$C809,'BAZA DANYCH'!$G:$G,STATYSTYKI!$D809,'BAZA DANYCH'!$K:$K,STATYSTYKI!CF$550)</f>
        <v>2</v>
      </c>
      <c r="CG809" s="9">
        <f>SUMIFS('BAZA DANYCH'!$P:$P,'BAZA DANYCH'!$B:$B,STATYSTYKI!$B809,'BAZA DANYCH'!$C:$C,STATYSTYKI!$C809,'BAZA DANYCH'!$G:$G,STATYSTYKI!$D809,'BAZA DANYCH'!$K:$K,STATYSTYKI!CG$550)</f>
        <v>0</v>
      </c>
      <c r="CH809" s="9">
        <f>SUMIFS('BAZA DANYCH'!$P:$P,'BAZA DANYCH'!$B:$B,STATYSTYKI!$B809,'BAZA DANYCH'!$C:$C,STATYSTYKI!$C809,'BAZA DANYCH'!$G:$G,STATYSTYKI!$D809,'BAZA DANYCH'!$K:$K,STATYSTYKI!CH$550)</f>
        <v>1</v>
      </c>
      <c r="CI809" s="9">
        <f>SUMIFS('BAZA DANYCH'!$P:$P,'BAZA DANYCH'!$B:$B,STATYSTYKI!$B809,'BAZA DANYCH'!$C:$C,STATYSTYKI!$C809,'BAZA DANYCH'!$G:$G,STATYSTYKI!$D809,'BAZA DANYCH'!$K:$K,STATYSTYKI!CI$550)</f>
        <v>0</v>
      </c>
      <c r="CJ809" s="9">
        <f>SUMIFS('BAZA DANYCH'!$P:$P,'BAZA DANYCH'!$B:$B,STATYSTYKI!$B809,'BAZA DANYCH'!$C:$C,STATYSTYKI!$C809,'BAZA DANYCH'!$G:$G,STATYSTYKI!$D809,'BAZA DANYCH'!$K:$K,STATYSTYKI!CJ$550)</f>
        <v>1</v>
      </c>
      <c r="CK809" s="9">
        <f>SUMIFS('BAZA DANYCH'!$P:$P,'BAZA DANYCH'!$B:$B,STATYSTYKI!$B809,'BAZA DANYCH'!$C:$C,STATYSTYKI!$C809,'BAZA DANYCH'!$G:$G,STATYSTYKI!$D809,'BAZA DANYCH'!$K:$K,STATYSTYKI!CK$550)</f>
        <v>0</v>
      </c>
      <c r="CL809" s="9">
        <f>SUMIFS('BAZA DANYCH'!$P:$P,'BAZA DANYCH'!$B:$B,STATYSTYKI!$B809,'BAZA DANYCH'!$C:$C,STATYSTYKI!$C809,'BAZA DANYCH'!$G:$G,STATYSTYKI!$D809,'BAZA DANYCH'!$K:$K,STATYSTYKI!CL$550)</f>
        <v>0</v>
      </c>
      <c r="CM809" s="9">
        <f>SUMIFS('BAZA DANYCH'!$P:$P,'BAZA DANYCH'!$B:$B,STATYSTYKI!$B809,'BAZA DANYCH'!$C:$C,STATYSTYKI!$C809,'BAZA DANYCH'!$G:$G,STATYSTYKI!$D809,'BAZA DANYCH'!$K:$K,STATYSTYKI!CM$550)</f>
        <v>1</v>
      </c>
      <c r="CN809" s="9">
        <f>SUMIFS('BAZA DANYCH'!$P:$P,'BAZA DANYCH'!$B:$B,STATYSTYKI!$B809,'BAZA DANYCH'!$C:$C,STATYSTYKI!$C809,'BAZA DANYCH'!$G:$G,STATYSTYKI!$D809,'BAZA DANYCH'!$K:$K,STATYSTYKI!CN$550)</f>
        <v>0</v>
      </c>
      <c r="CO809" s="9">
        <f>SUMIFS('BAZA DANYCH'!$P:$P,'BAZA DANYCH'!$B:$B,STATYSTYKI!$B809,'BAZA DANYCH'!$C:$C,STATYSTYKI!$C809,'BAZA DANYCH'!$G:$G,STATYSTYKI!$D809,'BAZA DANYCH'!$K:$K,STATYSTYKI!CO$550)</f>
        <v>0</v>
      </c>
      <c r="CP809" s="9">
        <f>SUMIFS('BAZA DANYCH'!$P:$P,'BAZA DANYCH'!$B:$B,STATYSTYKI!$B809,'BAZA DANYCH'!$C:$C,STATYSTYKI!$C809,'BAZA DANYCH'!$G:$G,STATYSTYKI!$D809,'BAZA DANYCH'!$K:$K,STATYSTYKI!CP$550)</f>
        <v>0</v>
      </c>
      <c r="CQ809" s="9">
        <f>SUMIFS('BAZA DANYCH'!$P:$P,'BAZA DANYCH'!$B:$B,STATYSTYKI!$B809,'BAZA DANYCH'!$C:$C,STATYSTYKI!$C809,'BAZA DANYCH'!$G:$G,STATYSTYKI!$D809,'BAZA DANYCH'!$K:$K,STATYSTYKI!CQ$550)</f>
        <v>0</v>
      </c>
      <c r="CR809" s="9">
        <f>SUMIFS('BAZA DANYCH'!$P:$P,'BAZA DANYCH'!$B:$B,STATYSTYKI!$B809,'BAZA DANYCH'!$C:$C,STATYSTYKI!$C809,'BAZA DANYCH'!$G:$G,STATYSTYKI!$D809,'BAZA DANYCH'!$K:$K,STATYSTYKI!CR$550)</f>
        <v>1</v>
      </c>
      <c r="CS809" s="9">
        <f>SUMIFS('BAZA DANYCH'!$P:$P,'BAZA DANYCH'!$B:$B,STATYSTYKI!$B809,'BAZA DANYCH'!$C:$C,STATYSTYKI!$C809,'BAZA DANYCH'!$G:$G,STATYSTYKI!$D809,'BAZA DANYCH'!$K:$K,STATYSTYKI!CS$550)</f>
        <v>0</v>
      </c>
      <c r="CT809" s="9">
        <f>SUMIFS('BAZA DANYCH'!$P:$P,'BAZA DANYCH'!$B:$B,STATYSTYKI!$B809,'BAZA DANYCH'!$C:$C,STATYSTYKI!$C809,'BAZA DANYCH'!$G:$G,STATYSTYKI!$D809,'BAZA DANYCH'!$K:$K,STATYSTYKI!CT$550)</f>
        <v>1</v>
      </c>
      <c r="CU809" s="9">
        <f>SUMIFS('BAZA DANYCH'!$P:$P,'BAZA DANYCH'!$B:$B,STATYSTYKI!$B809,'BAZA DANYCH'!$C:$C,STATYSTYKI!$C809,'BAZA DANYCH'!$G:$G,STATYSTYKI!$D809,'BAZA DANYCH'!$K:$K,STATYSTYKI!CU$550)</f>
        <v>0</v>
      </c>
      <c r="CV809" s="9">
        <f>SUMIFS('BAZA DANYCH'!$P:$P,'BAZA DANYCH'!$B:$B,STATYSTYKI!$B809,'BAZA DANYCH'!$C:$C,STATYSTYKI!$C809,'BAZA DANYCH'!$G:$G,STATYSTYKI!$D809,'BAZA DANYCH'!$K:$K,STATYSTYKI!CV$550)</f>
        <v>0</v>
      </c>
      <c r="CW809" s="9">
        <f>SUMIFS('BAZA DANYCH'!$P:$P,'BAZA DANYCH'!$B:$B,STATYSTYKI!$B809,'BAZA DANYCH'!$C:$C,STATYSTYKI!$C809,'BAZA DANYCH'!$G:$G,STATYSTYKI!$D809,'BAZA DANYCH'!$K:$K,STATYSTYKI!CW$550)</f>
        <v>0</v>
      </c>
      <c r="CX809" s="9">
        <f>SUMIFS('BAZA DANYCH'!$P:$P,'BAZA DANYCH'!$B:$B,STATYSTYKI!$B809,'BAZA DANYCH'!$C:$C,STATYSTYKI!$C809,'BAZA DANYCH'!$G:$G,STATYSTYKI!$D809,'BAZA DANYCH'!$K:$K,STATYSTYKI!CX$550)</f>
        <v>0</v>
      </c>
    </row>
    <row r="810" spans="1:102" hidden="1">
      <c r="A810" s="8"/>
      <c r="B810" s="60" t="s">
        <v>171</v>
      </c>
      <c r="C810" s="61" t="s">
        <v>172</v>
      </c>
      <c r="D810" s="61" t="s">
        <v>174</v>
      </c>
      <c r="E810" s="82" t="s">
        <v>7</v>
      </c>
      <c r="F810" s="64">
        <f t="shared" si="278"/>
        <v>31</v>
      </c>
      <c r="G810" s="9">
        <f>SUMIFS('BAZA DANYCH'!$Q:$Q,'BAZA DANYCH'!$B:$B,STATYSTYKI!$B810,'BAZA DANYCH'!$C:$C,STATYSTYKI!$C810,'BAZA DANYCH'!$G:$G,STATYSTYKI!$D810,'BAZA DANYCH'!$K:$K,STATYSTYKI!G$550)</f>
        <v>0</v>
      </c>
      <c r="H810" s="9">
        <f>SUMIFS('BAZA DANYCH'!$Q:$Q,'BAZA DANYCH'!$B:$B,STATYSTYKI!$B810,'BAZA DANYCH'!$C:$C,STATYSTYKI!$C810,'BAZA DANYCH'!$G:$G,STATYSTYKI!$D810,'BAZA DANYCH'!$K:$K,STATYSTYKI!H$550)</f>
        <v>0</v>
      </c>
      <c r="I810" s="9">
        <f>SUMIFS('BAZA DANYCH'!$Q:$Q,'BAZA DANYCH'!$B:$B,STATYSTYKI!$B810,'BAZA DANYCH'!$C:$C,STATYSTYKI!$C810,'BAZA DANYCH'!$G:$G,STATYSTYKI!$D810,'BAZA DANYCH'!$K:$K,STATYSTYKI!I$550)</f>
        <v>0</v>
      </c>
      <c r="J810" s="9">
        <f>SUMIFS('BAZA DANYCH'!$Q:$Q,'BAZA DANYCH'!$B:$B,STATYSTYKI!$B810,'BAZA DANYCH'!$C:$C,STATYSTYKI!$C810,'BAZA DANYCH'!$G:$G,STATYSTYKI!$D810,'BAZA DANYCH'!$K:$K,STATYSTYKI!J$550)</f>
        <v>0</v>
      </c>
      <c r="K810" s="9">
        <f>SUMIFS('BAZA DANYCH'!$Q:$Q,'BAZA DANYCH'!$B:$B,STATYSTYKI!$B810,'BAZA DANYCH'!$C:$C,STATYSTYKI!$C810,'BAZA DANYCH'!$G:$G,STATYSTYKI!$D810,'BAZA DANYCH'!$K:$K,STATYSTYKI!K$550)</f>
        <v>1</v>
      </c>
      <c r="L810" s="9">
        <f>SUMIFS('BAZA DANYCH'!$Q:$Q,'BAZA DANYCH'!$B:$B,STATYSTYKI!$B810,'BAZA DANYCH'!$C:$C,STATYSTYKI!$C810,'BAZA DANYCH'!$G:$G,STATYSTYKI!$D810,'BAZA DANYCH'!$K:$K,STATYSTYKI!L$550)</f>
        <v>0</v>
      </c>
      <c r="M810" s="9">
        <f>SUMIFS('BAZA DANYCH'!$Q:$Q,'BAZA DANYCH'!$B:$B,STATYSTYKI!$B810,'BAZA DANYCH'!$C:$C,STATYSTYKI!$C810,'BAZA DANYCH'!$G:$G,STATYSTYKI!$D810,'BAZA DANYCH'!$K:$K,STATYSTYKI!M$550)</f>
        <v>0</v>
      </c>
      <c r="N810" s="9">
        <f>SUMIFS('BAZA DANYCH'!$Q:$Q,'BAZA DANYCH'!$B:$B,STATYSTYKI!$B810,'BAZA DANYCH'!$C:$C,STATYSTYKI!$C810,'BAZA DANYCH'!$G:$G,STATYSTYKI!$D810,'BAZA DANYCH'!$K:$K,STATYSTYKI!N$550)</f>
        <v>0</v>
      </c>
      <c r="O810" s="9">
        <f>SUMIFS('BAZA DANYCH'!$Q:$Q,'BAZA DANYCH'!$B:$B,STATYSTYKI!$B810,'BAZA DANYCH'!$C:$C,STATYSTYKI!$C810,'BAZA DANYCH'!$G:$G,STATYSTYKI!$D810,'BAZA DANYCH'!$K:$K,STATYSTYKI!O$550)</f>
        <v>0</v>
      </c>
      <c r="P810" s="9">
        <f>SUMIFS('BAZA DANYCH'!$Q:$Q,'BAZA DANYCH'!$B:$B,STATYSTYKI!$B810,'BAZA DANYCH'!$C:$C,STATYSTYKI!$C810,'BAZA DANYCH'!$G:$G,STATYSTYKI!$D810,'BAZA DANYCH'!$K:$K,STATYSTYKI!P$550)</f>
        <v>0</v>
      </c>
      <c r="Q810" s="9">
        <f>SUMIFS('BAZA DANYCH'!$Q:$Q,'BAZA DANYCH'!$B:$B,STATYSTYKI!$B810,'BAZA DANYCH'!$C:$C,STATYSTYKI!$C810,'BAZA DANYCH'!$G:$G,STATYSTYKI!$D810,'BAZA DANYCH'!$K:$K,STATYSTYKI!Q$550)</f>
        <v>0</v>
      </c>
      <c r="R810" s="9">
        <f>SUMIFS('BAZA DANYCH'!$Q:$Q,'BAZA DANYCH'!$B:$B,STATYSTYKI!$B810,'BAZA DANYCH'!$C:$C,STATYSTYKI!$C810,'BAZA DANYCH'!$G:$G,STATYSTYKI!$D810,'BAZA DANYCH'!$K:$K,STATYSTYKI!R$550)</f>
        <v>0</v>
      </c>
      <c r="S810" s="9">
        <f>SUMIFS('BAZA DANYCH'!$Q:$Q,'BAZA DANYCH'!$B:$B,STATYSTYKI!$B810,'BAZA DANYCH'!$C:$C,STATYSTYKI!$C810,'BAZA DANYCH'!$G:$G,STATYSTYKI!$D810,'BAZA DANYCH'!$K:$K,STATYSTYKI!S$550)</f>
        <v>0</v>
      </c>
      <c r="T810" s="9">
        <f>SUMIFS('BAZA DANYCH'!$Q:$Q,'BAZA DANYCH'!$B:$B,STATYSTYKI!$B810,'BAZA DANYCH'!$C:$C,STATYSTYKI!$C810,'BAZA DANYCH'!$G:$G,STATYSTYKI!$D810,'BAZA DANYCH'!$K:$K,STATYSTYKI!T$550)</f>
        <v>0</v>
      </c>
      <c r="U810" s="9">
        <f>SUMIFS('BAZA DANYCH'!$Q:$Q,'BAZA DANYCH'!$B:$B,STATYSTYKI!$B810,'BAZA DANYCH'!$C:$C,STATYSTYKI!$C810,'BAZA DANYCH'!$G:$G,STATYSTYKI!$D810,'BAZA DANYCH'!$K:$K,STATYSTYKI!U$550)</f>
        <v>0</v>
      </c>
      <c r="V810" s="9">
        <f>SUMIFS('BAZA DANYCH'!$Q:$Q,'BAZA DANYCH'!$B:$B,STATYSTYKI!$B810,'BAZA DANYCH'!$C:$C,STATYSTYKI!$C810,'BAZA DANYCH'!$G:$G,STATYSTYKI!$D810,'BAZA DANYCH'!$K:$K,STATYSTYKI!V$550)</f>
        <v>0</v>
      </c>
      <c r="W810" s="9">
        <f>SUMIFS('BAZA DANYCH'!$Q:$Q,'BAZA DANYCH'!$B:$B,STATYSTYKI!$B810,'BAZA DANYCH'!$C:$C,STATYSTYKI!$C810,'BAZA DANYCH'!$G:$G,STATYSTYKI!$D810,'BAZA DANYCH'!$K:$K,STATYSTYKI!W$550)</f>
        <v>1</v>
      </c>
      <c r="X810" s="9">
        <f>SUMIFS('BAZA DANYCH'!$Q:$Q,'BAZA DANYCH'!$B:$B,STATYSTYKI!$B810,'BAZA DANYCH'!$C:$C,STATYSTYKI!$C810,'BAZA DANYCH'!$G:$G,STATYSTYKI!$D810,'BAZA DANYCH'!$K:$K,STATYSTYKI!X$550)</f>
        <v>0</v>
      </c>
      <c r="Y810" s="9">
        <f>SUMIFS('BAZA DANYCH'!$Q:$Q,'BAZA DANYCH'!$B:$B,STATYSTYKI!$B810,'BAZA DANYCH'!$C:$C,STATYSTYKI!$C810,'BAZA DANYCH'!$G:$G,STATYSTYKI!$D810,'BAZA DANYCH'!$K:$K,STATYSTYKI!Y$550)</f>
        <v>0</v>
      </c>
      <c r="Z810" s="9">
        <f>SUMIFS('BAZA DANYCH'!$Q:$Q,'BAZA DANYCH'!$B:$B,STATYSTYKI!$B810,'BAZA DANYCH'!$C:$C,STATYSTYKI!$C810,'BAZA DANYCH'!$G:$G,STATYSTYKI!$D810,'BAZA DANYCH'!$K:$K,STATYSTYKI!Z$550)</f>
        <v>0</v>
      </c>
      <c r="AA810" s="9">
        <f>SUMIFS('BAZA DANYCH'!$Q:$Q,'BAZA DANYCH'!$B:$B,STATYSTYKI!$B810,'BAZA DANYCH'!$C:$C,STATYSTYKI!$C810,'BAZA DANYCH'!$G:$G,STATYSTYKI!$D810,'BAZA DANYCH'!$K:$K,STATYSTYKI!AA$550)</f>
        <v>0</v>
      </c>
      <c r="AB810" s="9">
        <f>SUMIFS('BAZA DANYCH'!$Q:$Q,'BAZA DANYCH'!$B:$B,STATYSTYKI!$B810,'BAZA DANYCH'!$C:$C,STATYSTYKI!$C810,'BAZA DANYCH'!$G:$G,STATYSTYKI!$D810,'BAZA DANYCH'!$K:$K,STATYSTYKI!AB$550)</f>
        <v>0</v>
      </c>
      <c r="AC810" s="9">
        <f>SUMIFS('BAZA DANYCH'!$Q:$Q,'BAZA DANYCH'!$B:$B,STATYSTYKI!$B810,'BAZA DANYCH'!$C:$C,STATYSTYKI!$C810,'BAZA DANYCH'!$G:$G,STATYSTYKI!$D810,'BAZA DANYCH'!$K:$K,STATYSTYKI!AC$550)</f>
        <v>1</v>
      </c>
      <c r="AD810" s="9">
        <f>SUMIFS('BAZA DANYCH'!$Q:$Q,'BAZA DANYCH'!$B:$B,STATYSTYKI!$B810,'BAZA DANYCH'!$C:$C,STATYSTYKI!$C810,'BAZA DANYCH'!$G:$G,STATYSTYKI!$D810,'BAZA DANYCH'!$K:$K,STATYSTYKI!AD$550)</f>
        <v>0</v>
      </c>
      <c r="AE810" s="9">
        <f>SUMIFS('BAZA DANYCH'!$Q:$Q,'BAZA DANYCH'!$B:$B,STATYSTYKI!$B810,'BAZA DANYCH'!$C:$C,STATYSTYKI!$C810,'BAZA DANYCH'!$G:$G,STATYSTYKI!$D810,'BAZA DANYCH'!$K:$K,STATYSTYKI!AE$550)</f>
        <v>0</v>
      </c>
      <c r="AF810" s="9">
        <f>SUMIFS('BAZA DANYCH'!$Q:$Q,'BAZA DANYCH'!$B:$B,STATYSTYKI!$B810,'BAZA DANYCH'!$C:$C,STATYSTYKI!$C810,'BAZA DANYCH'!$G:$G,STATYSTYKI!$D810,'BAZA DANYCH'!$K:$K,STATYSTYKI!AF$550)</f>
        <v>1</v>
      </c>
      <c r="AG810" s="9">
        <f>SUMIFS('BAZA DANYCH'!$Q:$Q,'BAZA DANYCH'!$B:$B,STATYSTYKI!$B810,'BAZA DANYCH'!$C:$C,STATYSTYKI!$C810,'BAZA DANYCH'!$G:$G,STATYSTYKI!$D810,'BAZA DANYCH'!$K:$K,STATYSTYKI!AG$550)</f>
        <v>0</v>
      </c>
      <c r="AH810" s="9">
        <f>SUMIFS('BAZA DANYCH'!$Q:$Q,'BAZA DANYCH'!$B:$B,STATYSTYKI!$B810,'BAZA DANYCH'!$C:$C,STATYSTYKI!$C810,'BAZA DANYCH'!$G:$G,STATYSTYKI!$D810,'BAZA DANYCH'!$K:$K,STATYSTYKI!AH$550)</f>
        <v>1</v>
      </c>
      <c r="AI810" s="9">
        <f>SUMIFS('BAZA DANYCH'!$Q:$Q,'BAZA DANYCH'!$B:$B,STATYSTYKI!$B810,'BAZA DANYCH'!$C:$C,STATYSTYKI!$C810,'BAZA DANYCH'!$G:$G,STATYSTYKI!$D810,'BAZA DANYCH'!$K:$K,STATYSTYKI!AI$550)</f>
        <v>1</v>
      </c>
      <c r="AJ810" s="9">
        <f>SUMIFS('BAZA DANYCH'!$Q:$Q,'BAZA DANYCH'!$B:$B,STATYSTYKI!$B810,'BAZA DANYCH'!$C:$C,STATYSTYKI!$C810,'BAZA DANYCH'!$G:$G,STATYSTYKI!$D810,'BAZA DANYCH'!$K:$K,STATYSTYKI!AJ$550)</f>
        <v>1</v>
      </c>
      <c r="AK810" s="9">
        <f>SUMIFS('BAZA DANYCH'!$Q:$Q,'BAZA DANYCH'!$B:$B,STATYSTYKI!$B810,'BAZA DANYCH'!$C:$C,STATYSTYKI!$C810,'BAZA DANYCH'!$G:$G,STATYSTYKI!$D810,'BAZA DANYCH'!$K:$K,STATYSTYKI!AK$550)</f>
        <v>1</v>
      </c>
      <c r="AL810" s="9">
        <f>SUMIFS('BAZA DANYCH'!$Q:$Q,'BAZA DANYCH'!$B:$B,STATYSTYKI!$B810,'BAZA DANYCH'!$C:$C,STATYSTYKI!$C810,'BAZA DANYCH'!$G:$G,STATYSTYKI!$D810,'BAZA DANYCH'!$K:$K,STATYSTYKI!AL$550)</f>
        <v>2</v>
      </c>
      <c r="AM810" s="9">
        <f>SUMIFS('BAZA DANYCH'!$Q:$Q,'BAZA DANYCH'!$B:$B,STATYSTYKI!$B810,'BAZA DANYCH'!$C:$C,STATYSTYKI!$C810,'BAZA DANYCH'!$G:$G,STATYSTYKI!$D810,'BAZA DANYCH'!$K:$K,STATYSTYKI!AM$550)</f>
        <v>1</v>
      </c>
      <c r="AN810" s="9">
        <f>SUMIFS('BAZA DANYCH'!$Q:$Q,'BAZA DANYCH'!$B:$B,STATYSTYKI!$B810,'BAZA DANYCH'!$C:$C,STATYSTYKI!$C810,'BAZA DANYCH'!$G:$G,STATYSTYKI!$D810,'BAZA DANYCH'!$K:$K,STATYSTYKI!AN$550)</f>
        <v>0</v>
      </c>
      <c r="AO810" s="9">
        <f>SUMIFS('BAZA DANYCH'!$Q:$Q,'BAZA DANYCH'!$B:$B,STATYSTYKI!$B810,'BAZA DANYCH'!$C:$C,STATYSTYKI!$C810,'BAZA DANYCH'!$G:$G,STATYSTYKI!$D810,'BAZA DANYCH'!$K:$K,STATYSTYKI!AO$550)</f>
        <v>0</v>
      </c>
      <c r="AP810" s="9">
        <f>SUMIFS('BAZA DANYCH'!$Q:$Q,'BAZA DANYCH'!$B:$B,STATYSTYKI!$B810,'BAZA DANYCH'!$C:$C,STATYSTYKI!$C810,'BAZA DANYCH'!$G:$G,STATYSTYKI!$D810,'BAZA DANYCH'!$K:$K,STATYSTYKI!AP$550)</f>
        <v>0</v>
      </c>
      <c r="AQ810" s="9">
        <f>SUMIFS('BAZA DANYCH'!$Q:$Q,'BAZA DANYCH'!$B:$B,STATYSTYKI!$B810,'BAZA DANYCH'!$C:$C,STATYSTYKI!$C810,'BAZA DANYCH'!$G:$G,STATYSTYKI!$D810,'BAZA DANYCH'!$K:$K,STATYSTYKI!AQ$550)</f>
        <v>1</v>
      </c>
      <c r="AR810" s="9">
        <f>SUMIFS('BAZA DANYCH'!$Q:$Q,'BAZA DANYCH'!$B:$B,STATYSTYKI!$B810,'BAZA DANYCH'!$C:$C,STATYSTYKI!$C810,'BAZA DANYCH'!$G:$G,STATYSTYKI!$D810,'BAZA DANYCH'!$K:$K,STATYSTYKI!AR$550)</f>
        <v>1</v>
      </c>
      <c r="AS810" s="9">
        <f>SUMIFS('BAZA DANYCH'!$Q:$Q,'BAZA DANYCH'!$B:$B,STATYSTYKI!$B810,'BAZA DANYCH'!$C:$C,STATYSTYKI!$C810,'BAZA DANYCH'!$G:$G,STATYSTYKI!$D810,'BAZA DANYCH'!$K:$K,STATYSTYKI!AS$550)</f>
        <v>3</v>
      </c>
      <c r="AT810" s="9">
        <f>SUMIFS('BAZA DANYCH'!$Q:$Q,'BAZA DANYCH'!$B:$B,STATYSTYKI!$B810,'BAZA DANYCH'!$C:$C,STATYSTYKI!$C810,'BAZA DANYCH'!$G:$G,STATYSTYKI!$D810,'BAZA DANYCH'!$K:$K,STATYSTYKI!AT$550)</f>
        <v>1</v>
      </c>
      <c r="AU810" s="9">
        <f>SUMIFS('BAZA DANYCH'!$Q:$Q,'BAZA DANYCH'!$B:$B,STATYSTYKI!$B810,'BAZA DANYCH'!$C:$C,STATYSTYKI!$C810,'BAZA DANYCH'!$G:$G,STATYSTYKI!$D810,'BAZA DANYCH'!$K:$K,STATYSTYKI!AU$550)</f>
        <v>0</v>
      </c>
      <c r="AV810" s="9">
        <f>SUMIFS('BAZA DANYCH'!$Q:$Q,'BAZA DANYCH'!$B:$B,STATYSTYKI!$B810,'BAZA DANYCH'!$C:$C,STATYSTYKI!$C810,'BAZA DANYCH'!$G:$G,STATYSTYKI!$D810,'BAZA DANYCH'!$K:$K,STATYSTYKI!AV$550)</f>
        <v>0</v>
      </c>
      <c r="AW810" s="9">
        <f>SUMIFS('BAZA DANYCH'!$Q:$Q,'BAZA DANYCH'!$B:$B,STATYSTYKI!$B810,'BAZA DANYCH'!$C:$C,STATYSTYKI!$C810,'BAZA DANYCH'!$G:$G,STATYSTYKI!$D810,'BAZA DANYCH'!$K:$K,STATYSTYKI!AW$550)</f>
        <v>0</v>
      </c>
      <c r="AX810" s="9">
        <f>SUMIFS('BAZA DANYCH'!$Q:$Q,'BAZA DANYCH'!$B:$B,STATYSTYKI!$B810,'BAZA DANYCH'!$C:$C,STATYSTYKI!$C810,'BAZA DANYCH'!$G:$G,STATYSTYKI!$D810,'BAZA DANYCH'!$K:$K,STATYSTYKI!AX$550)</f>
        <v>0</v>
      </c>
      <c r="AY810" s="9">
        <f>SUMIFS('BAZA DANYCH'!$Q:$Q,'BAZA DANYCH'!$B:$B,STATYSTYKI!$B810,'BAZA DANYCH'!$C:$C,STATYSTYKI!$C810,'BAZA DANYCH'!$G:$G,STATYSTYKI!$D810,'BAZA DANYCH'!$K:$K,STATYSTYKI!AY$550)</f>
        <v>0</v>
      </c>
      <c r="AZ810" s="9">
        <f>SUMIFS('BAZA DANYCH'!$Q:$Q,'BAZA DANYCH'!$B:$B,STATYSTYKI!$B810,'BAZA DANYCH'!$C:$C,STATYSTYKI!$C810,'BAZA DANYCH'!$G:$G,STATYSTYKI!$D810,'BAZA DANYCH'!$K:$K,STATYSTYKI!AZ$550)</f>
        <v>1</v>
      </c>
      <c r="BA810" s="9">
        <f>SUMIFS('BAZA DANYCH'!$Q:$Q,'BAZA DANYCH'!$B:$B,STATYSTYKI!$B810,'BAZA DANYCH'!$C:$C,STATYSTYKI!$C810,'BAZA DANYCH'!$G:$G,STATYSTYKI!$D810,'BAZA DANYCH'!$K:$K,STATYSTYKI!BA$550)</f>
        <v>0</v>
      </c>
      <c r="BB810" s="9">
        <f>SUMIFS('BAZA DANYCH'!$Q:$Q,'BAZA DANYCH'!$B:$B,STATYSTYKI!$B810,'BAZA DANYCH'!$C:$C,STATYSTYKI!$C810,'BAZA DANYCH'!$G:$G,STATYSTYKI!$D810,'BAZA DANYCH'!$K:$K,STATYSTYKI!BB$550)</f>
        <v>0</v>
      </c>
      <c r="BC810" s="9">
        <f>SUMIFS('BAZA DANYCH'!$Q:$Q,'BAZA DANYCH'!$B:$B,STATYSTYKI!$B810,'BAZA DANYCH'!$C:$C,STATYSTYKI!$C810,'BAZA DANYCH'!$G:$G,STATYSTYKI!$D810,'BAZA DANYCH'!$K:$K,STATYSTYKI!BC$550)</f>
        <v>1</v>
      </c>
      <c r="BD810" s="9">
        <f>SUMIFS('BAZA DANYCH'!$Q:$Q,'BAZA DANYCH'!$B:$B,STATYSTYKI!$B810,'BAZA DANYCH'!$C:$C,STATYSTYKI!$C810,'BAZA DANYCH'!$G:$G,STATYSTYKI!$D810,'BAZA DANYCH'!$K:$K,STATYSTYKI!BD$550)</f>
        <v>0</v>
      </c>
      <c r="BE810" s="9">
        <f>SUMIFS('BAZA DANYCH'!$Q:$Q,'BAZA DANYCH'!$B:$B,STATYSTYKI!$B810,'BAZA DANYCH'!$C:$C,STATYSTYKI!$C810,'BAZA DANYCH'!$G:$G,STATYSTYKI!$D810,'BAZA DANYCH'!$K:$K,STATYSTYKI!BE$550)</f>
        <v>0</v>
      </c>
      <c r="BF810" s="9">
        <f>SUMIFS('BAZA DANYCH'!$Q:$Q,'BAZA DANYCH'!$B:$B,STATYSTYKI!$B810,'BAZA DANYCH'!$C:$C,STATYSTYKI!$C810,'BAZA DANYCH'!$G:$G,STATYSTYKI!$D810,'BAZA DANYCH'!$K:$K,STATYSTYKI!BF$550)</f>
        <v>0</v>
      </c>
      <c r="BG810" s="9">
        <f>SUMIFS('BAZA DANYCH'!$Q:$Q,'BAZA DANYCH'!$B:$B,STATYSTYKI!$B810,'BAZA DANYCH'!$C:$C,STATYSTYKI!$C810,'BAZA DANYCH'!$G:$G,STATYSTYKI!$D810,'BAZA DANYCH'!$K:$K,STATYSTYKI!BG$550)</f>
        <v>2</v>
      </c>
      <c r="BH810" s="9">
        <f>SUMIFS('BAZA DANYCH'!$Q:$Q,'BAZA DANYCH'!$B:$B,STATYSTYKI!$B810,'BAZA DANYCH'!$C:$C,STATYSTYKI!$C810,'BAZA DANYCH'!$G:$G,STATYSTYKI!$D810,'BAZA DANYCH'!$K:$K,STATYSTYKI!BH$550)</f>
        <v>0</v>
      </c>
      <c r="BI810" s="9">
        <f>SUMIFS('BAZA DANYCH'!$Q:$Q,'BAZA DANYCH'!$B:$B,STATYSTYKI!$B810,'BAZA DANYCH'!$C:$C,STATYSTYKI!$C810,'BAZA DANYCH'!$G:$G,STATYSTYKI!$D810,'BAZA DANYCH'!$K:$K,STATYSTYKI!BI$550)</f>
        <v>1</v>
      </c>
      <c r="BJ810" s="9">
        <f>SUMIFS('BAZA DANYCH'!$Q:$Q,'BAZA DANYCH'!$B:$B,STATYSTYKI!$B810,'BAZA DANYCH'!$C:$C,STATYSTYKI!$C810,'BAZA DANYCH'!$G:$G,STATYSTYKI!$D810,'BAZA DANYCH'!$K:$K,STATYSTYKI!BJ$550)</f>
        <v>1</v>
      </c>
      <c r="BK810" s="9">
        <f>SUMIFS('BAZA DANYCH'!$Q:$Q,'BAZA DANYCH'!$B:$B,STATYSTYKI!$B810,'BAZA DANYCH'!$C:$C,STATYSTYKI!$C810,'BAZA DANYCH'!$G:$G,STATYSTYKI!$D810,'BAZA DANYCH'!$K:$K,STATYSTYKI!BK$550)</f>
        <v>0</v>
      </c>
      <c r="BL810" s="9">
        <f>SUMIFS('BAZA DANYCH'!$Q:$Q,'BAZA DANYCH'!$B:$B,STATYSTYKI!$B810,'BAZA DANYCH'!$C:$C,STATYSTYKI!$C810,'BAZA DANYCH'!$G:$G,STATYSTYKI!$D810,'BAZA DANYCH'!$K:$K,STATYSTYKI!BL$550)</f>
        <v>0</v>
      </c>
      <c r="BM810" s="9">
        <f>SUMIFS('BAZA DANYCH'!$Q:$Q,'BAZA DANYCH'!$B:$B,STATYSTYKI!$B810,'BAZA DANYCH'!$C:$C,STATYSTYKI!$C810,'BAZA DANYCH'!$G:$G,STATYSTYKI!$D810,'BAZA DANYCH'!$K:$K,STATYSTYKI!BM$550)</f>
        <v>2</v>
      </c>
      <c r="BN810" s="9">
        <f>SUMIFS('BAZA DANYCH'!$Q:$Q,'BAZA DANYCH'!$B:$B,STATYSTYKI!$B810,'BAZA DANYCH'!$C:$C,STATYSTYKI!$C810,'BAZA DANYCH'!$G:$G,STATYSTYKI!$D810,'BAZA DANYCH'!$K:$K,STATYSTYKI!BN$550)</f>
        <v>0</v>
      </c>
      <c r="BO810" s="9">
        <f>SUMIFS('BAZA DANYCH'!$Q:$Q,'BAZA DANYCH'!$B:$B,STATYSTYKI!$B810,'BAZA DANYCH'!$C:$C,STATYSTYKI!$C810,'BAZA DANYCH'!$G:$G,STATYSTYKI!$D810,'BAZA DANYCH'!$K:$K,STATYSTYKI!BO$550)</f>
        <v>1</v>
      </c>
      <c r="BP810" s="9">
        <f>SUMIFS('BAZA DANYCH'!$Q:$Q,'BAZA DANYCH'!$B:$B,STATYSTYKI!$B810,'BAZA DANYCH'!$C:$C,STATYSTYKI!$C810,'BAZA DANYCH'!$G:$G,STATYSTYKI!$D810,'BAZA DANYCH'!$K:$K,STATYSTYKI!BP$550)</f>
        <v>1</v>
      </c>
      <c r="BQ810" s="9">
        <f>SUMIFS('BAZA DANYCH'!$Q:$Q,'BAZA DANYCH'!$B:$B,STATYSTYKI!$B810,'BAZA DANYCH'!$C:$C,STATYSTYKI!$C810,'BAZA DANYCH'!$G:$G,STATYSTYKI!$D810,'BAZA DANYCH'!$K:$K,STATYSTYKI!BQ$550)</f>
        <v>0</v>
      </c>
      <c r="BR810" s="9">
        <f>SUMIFS('BAZA DANYCH'!$Q:$Q,'BAZA DANYCH'!$B:$B,STATYSTYKI!$B810,'BAZA DANYCH'!$C:$C,STATYSTYKI!$C810,'BAZA DANYCH'!$G:$G,STATYSTYKI!$D810,'BAZA DANYCH'!$K:$K,STATYSTYKI!BR$550)</f>
        <v>1</v>
      </c>
      <c r="BS810" s="9">
        <f>SUMIFS('BAZA DANYCH'!$Q:$Q,'BAZA DANYCH'!$B:$B,STATYSTYKI!$B810,'BAZA DANYCH'!$C:$C,STATYSTYKI!$C810,'BAZA DANYCH'!$G:$G,STATYSTYKI!$D810,'BAZA DANYCH'!$K:$K,STATYSTYKI!BS$550)</f>
        <v>0</v>
      </c>
      <c r="BT810" s="9">
        <f>SUMIFS('BAZA DANYCH'!$Q:$Q,'BAZA DANYCH'!$B:$B,STATYSTYKI!$B810,'BAZA DANYCH'!$C:$C,STATYSTYKI!$C810,'BAZA DANYCH'!$G:$G,STATYSTYKI!$D810,'BAZA DANYCH'!$K:$K,STATYSTYKI!BT$550)</f>
        <v>0</v>
      </c>
      <c r="BU810" s="9">
        <f>SUMIFS('BAZA DANYCH'!$Q:$Q,'BAZA DANYCH'!$B:$B,STATYSTYKI!$B810,'BAZA DANYCH'!$C:$C,STATYSTYKI!$C810,'BAZA DANYCH'!$G:$G,STATYSTYKI!$D810,'BAZA DANYCH'!$K:$K,STATYSTYKI!BU$550)</f>
        <v>0</v>
      </c>
      <c r="BV810" s="9">
        <f>SUMIFS('BAZA DANYCH'!$Q:$Q,'BAZA DANYCH'!$B:$B,STATYSTYKI!$B810,'BAZA DANYCH'!$C:$C,STATYSTYKI!$C810,'BAZA DANYCH'!$G:$G,STATYSTYKI!$D810,'BAZA DANYCH'!$K:$K,STATYSTYKI!BV$550)</f>
        <v>0</v>
      </c>
      <c r="BW810" s="9">
        <f>SUMIFS('BAZA DANYCH'!$Q:$Q,'BAZA DANYCH'!$B:$B,STATYSTYKI!$B810,'BAZA DANYCH'!$C:$C,STATYSTYKI!$C810,'BAZA DANYCH'!$G:$G,STATYSTYKI!$D810,'BAZA DANYCH'!$K:$K,STATYSTYKI!BW$550)</f>
        <v>0</v>
      </c>
      <c r="BX810" s="9">
        <f>SUMIFS('BAZA DANYCH'!$Q:$Q,'BAZA DANYCH'!$B:$B,STATYSTYKI!$B810,'BAZA DANYCH'!$C:$C,STATYSTYKI!$C810,'BAZA DANYCH'!$G:$G,STATYSTYKI!$D810,'BAZA DANYCH'!$K:$K,STATYSTYKI!BX$550)</f>
        <v>0</v>
      </c>
      <c r="BY810" s="9">
        <f>SUMIFS('BAZA DANYCH'!$Q:$Q,'BAZA DANYCH'!$B:$B,STATYSTYKI!$B810,'BAZA DANYCH'!$C:$C,STATYSTYKI!$C810,'BAZA DANYCH'!$G:$G,STATYSTYKI!$D810,'BAZA DANYCH'!$K:$K,STATYSTYKI!BY$550)</f>
        <v>0</v>
      </c>
      <c r="BZ810" s="9">
        <f>SUMIFS('BAZA DANYCH'!$Q:$Q,'BAZA DANYCH'!$B:$B,STATYSTYKI!$B810,'BAZA DANYCH'!$C:$C,STATYSTYKI!$C810,'BAZA DANYCH'!$G:$G,STATYSTYKI!$D810,'BAZA DANYCH'!$K:$K,STATYSTYKI!BZ$550)</f>
        <v>0</v>
      </c>
      <c r="CA810" s="9">
        <f>SUMIFS('BAZA DANYCH'!$Q:$Q,'BAZA DANYCH'!$B:$B,STATYSTYKI!$B810,'BAZA DANYCH'!$C:$C,STATYSTYKI!$C810,'BAZA DANYCH'!$G:$G,STATYSTYKI!$D810,'BAZA DANYCH'!$K:$K,STATYSTYKI!CA$550)</f>
        <v>0</v>
      </c>
      <c r="CB810" s="9">
        <f>SUMIFS('BAZA DANYCH'!$Q:$Q,'BAZA DANYCH'!$B:$B,STATYSTYKI!$B810,'BAZA DANYCH'!$C:$C,STATYSTYKI!$C810,'BAZA DANYCH'!$G:$G,STATYSTYKI!$D810,'BAZA DANYCH'!$K:$K,STATYSTYKI!CB$550)</f>
        <v>0</v>
      </c>
      <c r="CC810" s="9">
        <f>SUMIFS('BAZA DANYCH'!$Q:$Q,'BAZA DANYCH'!$B:$B,STATYSTYKI!$B810,'BAZA DANYCH'!$C:$C,STATYSTYKI!$C810,'BAZA DANYCH'!$G:$G,STATYSTYKI!$D810,'BAZA DANYCH'!$K:$K,STATYSTYKI!CC$550)</f>
        <v>0</v>
      </c>
      <c r="CD810" s="9">
        <f>SUMIFS('BAZA DANYCH'!$Q:$Q,'BAZA DANYCH'!$B:$B,STATYSTYKI!$B810,'BAZA DANYCH'!$C:$C,STATYSTYKI!$C810,'BAZA DANYCH'!$G:$G,STATYSTYKI!$D810,'BAZA DANYCH'!$K:$K,STATYSTYKI!CD$550)</f>
        <v>0</v>
      </c>
      <c r="CE810" s="9">
        <f>SUMIFS('BAZA DANYCH'!$Q:$Q,'BAZA DANYCH'!$B:$B,STATYSTYKI!$B810,'BAZA DANYCH'!$C:$C,STATYSTYKI!$C810,'BAZA DANYCH'!$G:$G,STATYSTYKI!$D810,'BAZA DANYCH'!$K:$K,STATYSTYKI!CE$550)</f>
        <v>0</v>
      </c>
      <c r="CF810" s="9">
        <f>SUMIFS('BAZA DANYCH'!$Q:$Q,'BAZA DANYCH'!$B:$B,STATYSTYKI!$B810,'BAZA DANYCH'!$C:$C,STATYSTYKI!$C810,'BAZA DANYCH'!$G:$G,STATYSTYKI!$D810,'BAZA DANYCH'!$K:$K,STATYSTYKI!CF$550)</f>
        <v>0</v>
      </c>
      <c r="CG810" s="9">
        <f>SUMIFS('BAZA DANYCH'!$Q:$Q,'BAZA DANYCH'!$B:$B,STATYSTYKI!$B810,'BAZA DANYCH'!$C:$C,STATYSTYKI!$C810,'BAZA DANYCH'!$G:$G,STATYSTYKI!$D810,'BAZA DANYCH'!$K:$K,STATYSTYKI!CG$550)</f>
        <v>0</v>
      </c>
      <c r="CH810" s="9">
        <f>SUMIFS('BAZA DANYCH'!$Q:$Q,'BAZA DANYCH'!$B:$B,STATYSTYKI!$B810,'BAZA DANYCH'!$C:$C,STATYSTYKI!$C810,'BAZA DANYCH'!$G:$G,STATYSTYKI!$D810,'BAZA DANYCH'!$K:$K,STATYSTYKI!CH$550)</f>
        <v>0</v>
      </c>
      <c r="CI810" s="9">
        <f>SUMIFS('BAZA DANYCH'!$Q:$Q,'BAZA DANYCH'!$B:$B,STATYSTYKI!$B810,'BAZA DANYCH'!$C:$C,STATYSTYKI!$C810,'BAZA DANYCH'!$G:$G,STATYSTYKI!$D810,'BAZA DANYCH'!$K:$K,STATYSTYKI!CI$550)</f>
        <v>0</v>
      </c>
      <c r="CJ810" s="9">
        <f>SUMIFS('BAZA DANYCH'!$Q:$Q,'BAZA DANYCH'!$B:$B,STATYSTYKI!$B810,'BAZA DANYCH'!$C:$C,STATYSTYKI!$C810,'BAZA DANYCH'!$G:$G,STATYSTYKI!$D810,'BAZA DANYCH'!$K:$K,STATYSTYKI!CJ$550)</f>
        <v>0</v>
      </c>
      <c r="CK810" s="9">
        <f>SUMIFS('BAZA DANYCH'!$Q:$Q,'BAZA DANYCH'!$B:$B,STATYSTYKI!$B810,'BAZA DANYCH'!$C:$C,STATYSTYKI!$C810,'BAZA DANYCH'!$G:$G,STATYSTYKI!$D810,'BAZA DANYCH'!$K:$K,STATYSTYKI!CK$550)</f>
        <v>2</v>
      </c>
      <c r="CL810" s="9">
        <f>SUMIFS('BAZA DANYCH'!$Q:$Q,'BAZA DANYCH'!$B:$B,STATYSTYKI!$B810,'BAZA DANYCH'!$C:$C,STATYSTYKI!$C810,'BAZA DANYCH'!$G:$G,STATYSTYKI!$D810,'BAZA DANYCH'!$K:$K,STATYSTYKI!CL$550)</f>
        <v>0</v>
      </c>
      <c r="CM810" s="9">
        <f>SUMIFS('BAZA DANYCH'!$Q:$Q,'BAZA DANYCH'!$B:$B,STATYSTYKI!$B810,'BAZA DANYCH'!$C:$C,STATYSTYKI!$C810,'BAZA DANYCH'!$G:$G,STATYSTYKI!$D810,'BAZA DANYCH'!$K:$K,STATYSTYKI!CM$550)</f>
        <v>0</v>
      </c>
      <c r="CN810" s="9">
        <f>SUMIFS('BAZA DANYCH'!$Q:$Q,'BAZA DANYCH'!$B:$B,STATYSTYKI!$B810,'BAZA DANYCH'!$C:$C,STATYSTYKI!$C810,'BAZA DANYCH'!$G:$G,STATYSTYKI!$D810,'BAZA DANYCH'!$K:$K,STATYSTYKI!CN$550)</f>
        <v>0</v>
      </c>
      <c r="CO810" s="9">
        <f>SUMIFS('BAZA DANYCH'!$Q:$Q,'BAZA DANYCH'!$B:$B,STATYSTYKI!$B810,'BAZA DANYCH'!$C:$C,STATYSTYKI!$C810,'BAZA DANYCH'!$G:$G,STATYSTYKI!$D810,'BAZA DANYCH'!$K:$K,STATYSTYKI!CO$550)</f>
        <v>0</v>
      </c>
      <c r="CP810" s="9">
        <f>SUMIFS('BAZA DANYCH'!$Q:$Q,'BAZA DANYCH'!$B:$B,STATYSTYKI!$B810,'BAZA DANYCH'!$C:$C,STATYSTYKI!$C810,'BAZA DANYCH'!$G:$G,STATYSTYKI!$D810,'BAZA DANYCH'!$K:$K,STATYSTYKI!CP$550)</f>
        <v>0</v>
      </c>
      <c r="CQ810" s="9">
        <f>SUMIFS('BAZA DANYCH'!$Q:$Q,'BAZA DANYCH'!$B:$B,STATYSTYKI!$B810,'BAZA DANYCH'!$C:$C,STATYSTYKI!$C810,'BAZA DANYCH'!$G:$G,STATYSTYKI!$D810,'BAZA DANYCH'!$K:$K,STATYSTYKI!CQ$550)</f>
        <v>0</v>
      </c>
      <c r="CR810" s="9">
        <f>SUMIFS('BAZA DANYCH'!$Q:$Q,'BAZA DANYCH'!$B:$B,STATYSTYKI!$B810,'BAZA DANYCH'!$C:$C,STATYSTYKI!$C810,'BAZA DANYCH'!$G:$G,STATYSTYKI!$D810,'BAZA DANYCH'!$K:$K,STATYSTYKI!CR$550)</f>
        <v>0</v>
      </c>
      <c r="CS810" s="9">
        <f>SUMIFS('BAZA DANYCH'!$Q:$Q,'BAZA DANYCH'!$B:$B,STATYSTYKI!$B810,'BAZA DANYCH'!$C:$C,STATYSTYKI!$C810,'BAZA DANYCH'!$G:$G,STATYSTYKI!$D810,'BAZA DANYCH'!$K:$K,STATYSTYKI!CS$550)</f>
        <v>0</v>
      </c>
      <c r="CT810" s="9">
        <f>SUMIFS('BAZA DANYCH'!$Q:$Q,'BAZA DANYCH'!$B:$B,STATYSTYKI!$B810,'BAZA DANYCH'!$C:$C,STATYSTYKI!$C810,'BAZA DANYCH'!$G:$G,STATYSTYKI!$D810,'BAZA DANYCH'!$K:$K,STATYSTYKI!CT$550)</f>
        <v>1</v>
      </c>
      <c r="CU810" s="9">
        <f>SUMIFS('BAZA DANYCH'!$Q:$Q,'BAZA DANYCH'!$B:$B,STATYSTYKI!$B810,'BAZA DANYCH'!$C:$C,STATYSTYKI!$C810,'BAZA DANYCH'!$G:$G,STATYSTYKI!$D810,'BAZA DANYCH'!$K:$K,STATYSTYKI!CU$550)</f>
        <v>0</v>
      </c>
      <c r="CV810" s="9">
        <f>SUMIFS('BAZA DANYCH'!$Q:$Q,'BAZA DANYCH'!$B:$B,STATYSTYKI!$B810,'BAZA DANYCH'!$C:$C,STATYSTYKI!$C810,'BAZA DANYCH'!$G:$G,STATYSTYKI!$D810,'BAZA DANYCH'!$K:$K,STATYSTYKI!CV$550)</f>
        <v>0</v>
      </c>
      <c r="CW810" s="9">
        <f>SUMIFS('BAZA DANYCH'!$Q:$Q,'BAZA DANYCH'!$B:$B,STATYSTYKI!$B810,'BAZA DANYCH'!$C:$C,STATYSTYKI!$C810,'BAZA DANYCH'!$G:$G,STATYSTYKI!$D810,'BAZA DANYCH'!$K:$K,STATYSTYKI!CW$550)</f>
        <v>0</v>
      </c>
      <c r="CX810" s="9">
        <f>SUMIFS('BAZA DANYCH'!$Q:$Q,'BAZA DANYCH'!$B:$B,STATYSTYKI!$B810,'BAZA DANYCH'!$C:$C,STATYSTYKI!$C810,'BAZA DANYCH'!$G:$G,STATYSTYKI!$D810,'BAZA DANYCH'!$K:$K,STATYSTYKI!CX$550)</f>
        <v>0</v>
      </c>
    </row>
    <row r="811" spans="1:102" hidden="1">
      <c r="A811" s="8"/>
      <c r="B811" s="60" t="s">
        <v>171</v>
      </c>
      <c r="C811" s="61" t="s">
        <v>172</v>
      </c>
      <c r="D811" s="61" t="s">
        <v>174</v>
      </c>
      <c r="E811" s="82" t="s">
        <v>9</v>
      </c>
      <c r="F811" s="64">
        <f t="shared" si="278"/>
        <v>1</v>
      </c>
      <c r="G811" s="9">
        <f>SUMIFS('BAZA DANYCH'!$S:$S,'BAZA DANYCH'!$B:$B,STATYSTYKI!$B811,'BAZA DANYCH'!$C:$C,STATYSTYKI!$C811,'BAZA DANYCH'!$G:$G,STATYSTYKI!$D811,'BAZA DANYCH'!$K:$K,STATYSTYKI!G$550)</f>
        <v>0</v>
      </c>
      <c r="H811" s="9">
        <f>SUMIFS('BAZA DANYCH'!$S:$S,'BAZA DANYCH'!$B:$B,STATYSTYKI!$B811,'BAZA DANYCH'!$C:$C,STATYSTYKI!$C811,'BAZA DANYCH'!$G:$G,STATYSTYKI!$D811,'BAZA DANYCH'!$K:$K,STATYSTYKI!H$550)</f>
        <v>0</v>
      </c>
      <c r="I811" s="9">
        <f>SUMIFS('BAZA DANYCH'!$S:$S,'BAZA DANYCH'!$B:$B,STATYSTYKI!$B811,'BAZA DANYCH'!$C:$C,STATYSTYKI!$C811,'BAZA DANYCH'!$G:$G,STATYSTYKI!$D811,'BAZA DANYCH'!$K:$K,STATYSTYKI!I$550)</f>
        <v>0</v>
      </c>
      <c r="J811" s="9">
        <f>SUMIFS('BAZA DANYCH'!$S:$S,'BAZA DANYCH'!$B:$B,STATYSTYKI!$B811,'BAZA DANYCH'!$C:$C,STATYSTYKI!$C811,'BAZA DANYCH'!$G:$G,STATYSTYKI!$D811,'BAZA DANYCH'!$K:$K,STATYSTYKI!J$550)</f>
        <v>0</v>
      </c>
      <c r="K811" s="9">
        <f>SUMIFS('BAZA DANYCH'!$S:$S,'BAZA DANYCH'!$B:$B,STATYSTYKI!$B811,'BAZA DANYCH'!$C:$C,STATYSTYKI!$C811,'BAZA DANYCH'!$G:$G,STATYSTYKI!$D811,'BAZA DANYCH'!$K:$K,STATYSTYKI!K$550)</f>
        <v>0</v>
      </c>
      <c r="L811" s="9">
        <f>SUMIFS('BAZA DANYCH'!$S:$S,'BAZA DANYCH'!$B:$B,STATYSTYKI!$B811,'BAZA DANYCH'!$C:$C,STATYSTYKI!$C811,'BAZA DANYCH'!$G:$G,STATYSTYKI!$D811,'BAZA DANYCH'!$K:$K,STATYSTYKI!L$550)</f>
        <v>0</v>
      </c>
      <c r="M811" s="9">
        <f>SUMIFS('BAZA DANYCH'!$S:$S,'BAZA DANYCH'!$B:$B,STATYSTYKI!$B811,'BAZA DANYCH'!$C:$C,STATYSTYKI!$C811,'BAZA DANYCH'!$G:$G,STATYSTYKI!$D811,'BAZA DANYCH'!$K:$K,STATYSTYKI!M$550)</f>
        <v>0</v>
      </c>
      <c r="N811" s="9">
        <f>SUMIFS('BAZA DANYCH'!$S:$S,'BAZA DANYCH'!$B:$B,STATYSTYKI!$B811,'BAZA DANYCH'!$C:$C,STATYSTYKI!$C811,'BAZA DANYCH'!$G:$G,STATYSTYKI!$D811,'BAZA DANYCH'!$K:$K,STATYSTYKI!N$550)</f>
        <v>0</v>
      </c>
      <c r="O811" s="9">
        <f>SUMIFS('BAZA DANYCH'!$S:$S,'BAZA DANYCH'!$B:$B,STATYSTYKI!$B811,'BAZA DANYCH'!$C:$C,STATYSTYKI!$C811,'BAZA DANYCH'!$G:$G,STATYSTYKI!$D811,'BAZA DANYCH'!$K:$K,STATYSTYKI!O$550)</f>
        <v>0</v>
      </c>
      <c r="P811" s="9">
        <f>SUMIFS('BAZA DANYCH'!$S:$S,'BAZA DANYCH'!$B:$B,STATYSTYKI!$B811,'BAZA DANYCH'!$C:$C,STATYSTYKI!$C811,'BAZA DANYCH'!$G:$G,STATYSTYKI!$D811,'BAZA DANYCH'!$K:$K,STATYSTYKI!P$550)</f>
        <v>0</v>
      </c>
      <c r="Q811" s="9">
        <f>SUMIFS('BAZA DANYCH'!$S:$S,'BAZA DANYCH'!$B:$B,STATYSTYKI!$B811,'BAZA DANYCH'!$C:$C,STATYSTYKI!$C811,'BAZA DANYCH'!$G:$G,STATYSTYKI!$D811,'BAZA DANYCH'!$K:$K,STATYSTYKI!Q$550)</f>
        <v>0</v>
      </c>
      <c r="R811" s="9">
        <f>SUMIFS('BAZA DANYCH'!$S:$S,'BAZA DANYCH'!$B:$B,STATYSTYKI!$B811,'BAZA DANYCH'!$C:$C,STATYSTYKI!$C811,'BAZA DANYCH'!$G:$G,STATYSTYKI!$D811,'BAZA DANYCH'!$K:$K,STATYSTYKI!R$550)</f>
        <v>0</v>
      </c>
      <c r="S811" s="9">
        <f>SUMIFS('BAZA DANYCH'!$S:$S,'BAZA DANYCH'!$B:$B,STATYSTYKI!$B811,'BAZA DANYCH'!$C:$C,STATYSTYKI!$C811,'BAZA DANYCH'!$G:$G,STATYSTYKI!$D811,'BAZA DANYCH'!$K:$K,STATYSTYKI!S$550)</f>
        <v>0</v>
      </c>
      <c r="T811" s="9">
        <f>SUMIFS('BAZA DANYCH'!$S:$S,'BAZA DANYCH'!$B:$B,STATYSTYKI!$B811,'BAZA DANYCH'!$C:$C,STATYSTYKI!$C811,'BAZA DANYCH'!$G:$G,STATYSTYKI!$D811,'BAZA DANYCH'!$K:$K,STATYSTYKI!T$550)</f>
        <v>0</v>
      </c>
      <c r="U811" s="9">
        <f>SUMIFS('BAZA DANYCH'!$S:$S,'BAZA DANYCH'!$B:$B,STATYSTYKI!$B811,'BAZA DANYCH'!$C:$C,STATYSTYKI!$C811,'BAZA DANYCH'!$G:$G,STATYSTYKI!$D811,'BAZA DANYCH'!$K:$K,STATYSTYKI!U$550)</f>
        <v>0</v>
      </c>
      <c r="V811" s="9">
        <f>SUMIFS('BAZA DANYCH'!$S:$S,'BAZA DANYCH'!$B:$B,STATYSTYKI!$B811,'BAZA DANYCH'!$C:$C,STATYSTYKI!$C811,'BAZA DANYCH'!$G:$G,STATYSTYKI!$D811,'BAZA DANYCH'!$K:$K,STATYSTYKI!V$550)</f>
        <v>0</v>
      </c>
      <c r="W811" s="9">
        <f>SUMIFS('BAZA DANYCH'!$S:$S,'BAZA DANYCH'!$B:$B,STATYSTYKI!$B811,'BAZA DANYCH'!$C:$C,STATYSTYKI!$C811,'BAZA DANYCH'!$G:$G,STATYSTYKI!$D811,'BAZA DANYCH'!$K:$K,STATYSTYKI!W$550)</f>
        <v>0</v>
      </c>
      <c r="X811" s="9">
        <f>SUMIFS('BAZA DANYCH'!$S:$S,'BAZA DANYCH'!$B:$B,STATYSTYKI!$B811,'BAZA DANYCH'!$C:$C,STATYSTYKI!$C811,'BAZA DANYCH'!$G:$G,STATYSTYKI!$D811,'BAZA DANYCH'!$K:$K,STATYSTYKI!X$550)</f>
        <v>0</v>
      </c>
      <c r="Y811" s="9">
        <f>SUMIFS('BAZA DANYCH'!$S:$S,'BAZA DANYCH'!$B:$B,STATYSTYKI!$B811,'BAZA DANYCH'!$C:$C,STATYSTYKI!$C811,'BAZA DANYCH'!$G:$G,STATYSTYKI!$D811,'BAZA DANYCH'!$K:$K,STATYSTYKI!Y$550)</f>
        <v>0</v>
      </c>
      <c r="Z811" s="9">
        <f>SUMIFS('BAZA DANYCH'!$S:$S,'BAZA DANYCH'!$B:$B,STATYSTYKI!$B811,'BAZA DANYCH'!$C:$C,STATYSTYKI!$C811,'BAZA DANYCH'!$G:$G,STATYSTYKI!$D811,'BAZA DANYCH'!$K:$K,STATYSTYKI!Z$550)</f>
        <v>0</v>
      </c>
      <c r="AA811" s="9">
        <f>SUMIFS('BAZA DANYCH'!$S:$S,'BAZA DANYCH'!$B:$B,STATYSTYKI!$B811,'BAZA DANYCH'!$C:$C,STATYSTYKI!$C811,'BAZA DANYCH'!$G:$G,STATYSTYKI!$D811,'BAZA DANYCH'!$K:$K,STATYSTYKI!AA$550)</f>
        <v>0</v>
      </c>
      <c r="AB811" s="9">
        <f>SUMIFS('BAZA DANYCH'!$S:$S,'BAZA DANYCH'!$B:$B,STATYSTYKI!$B811,'BAZA DANYCH'!$C:$C,STATYSTYKI!$C811,'BAZA DANYCH'!$G:$G,STATYSTYKI!$D811,'BAZA DANYCH'!$K:$K,STATYSTYKI!AB$550)</f>
        <v>0</v>
      </c>
      <c r="AC811" s="9">
        <f>SUMIFS('BAZA DANYCH'!$S:$S,'BAZA DANYCH'!$B:$B,STATYSTYKI!$B811,'BAZA DANYCH'!$C:$C,STATYSTYKI!$C811,'BAZA DANYCH'!$G:$G,STATYSTYKI!$D811,'BAZA DANYCH'!$K:$K,STATYSTYKI!AC$550)</f>
        <v>0</v>
      </c>
      <c r="AD811" s="9">
        <f>SUMIFS('BAZA DANYCH'!$S:$S,'BAZA DANYCH'!$B:$B,STATYSTYKI!$B811,'BAZA DANYCH'!$C:$C,STATYSTYKI!$C811,'BAZA DANYCH'!$G:$G,STATYSTYKI!$D811,'BAZA DANYCH'!$K:$K,STATYSTYKI!AD$550)</f>
        <v>0</v>
      </c>
      <c r="AE811" s="9">
        <f>SUMIFS('BAZA DANYCH'!$S:$S,'BAZA DANYCH'!$B:$B,STATYSTYKI!$B811,'BAZA DANYCH'!$C:$C,STATYSTYKI!$C811,'BAZA DANYCH'!$G:$G,STATYSTYKI!$D811,'BAZA DANYCH'!$K:$K,STATYSTYKI!AE$550)</f>
        <v>0</v>
      </c>
      <c r="AF811" s="9">
        <f>SUMIFS('BAZA DANYCH'!$S:$S,'BAZA DANYCH'!$B:$B,STATYSTYKI!$B811,'BAZA DANYCH'!$C:$C,STATYSTYKI!$C811,'BAZA DANYCH'!$G:$G,STATYSTYKI!$D811,'BAZA DANYCH'!$K:$K,STATYSTYKI!AF$550)</f>
        <v>0</v>
      </c>
      <c r="AG811" s="9">
        <f>SUMIFS('BAZA DANYCH'!$S:$S,'BAZA DANYCH'!$B:$B,STATYSTYKI!$B811,'BAZA DANYCH'!$C:$C,STATYSTYKI!$C811,'BAZA DANYCH'!$G:$G,STATYSTYKI!$D811,'BAZA DANYCH'!$K:$K,STATYSTYKI!AG$550)</f>
        <v>0</v>
      </c>
      <c r="AH811" s="9">
        <f>SUMIFS('BAZA DANYCH'!$S:$S,'BAZA DANYCH'!$B:$B,STATYSTYKI!$B811,'BAZA DANYCH'!$C:$C,STATYSTYKI!$C811,'BAZA DANYCH'!$G:$G,STATYSTYKI!$D811,'BAZA DANYCH'!$K:$K,STATYSTYKI!AH$550)</f>
        <v>1</v>
      </c>
      <c r="AI811" s="9">
        <f>SUMIFS('BAZA DANYCH'!$S:$S,'BAZA DANYCH'!$B:$B,STATYSTYKI!$B811,'BAZA DANYCH'!$C:$C,STATYSTYKI!$C811,'BAZA DANYCH'!$G:$G,STATYSTYKI!$D811,'BAZA DANYCH'!$K:$K,STATYSTYKI!AI$550)</f>
        <v>0</v>
      </c>
      <c r="AJ811" s="9">
        <f>SUMIFS('BAZA DANYCH'!$S:$S,'BAZA DANYCH'!$B:$B,STATYSTYKI!$B811,'BAZA DANYCH'!$C:$C,STATYSTYKI!$C811,'BAZA DANYCH'!$G:$G,STATYSTYKI!$D811,'BAZA DANYCH'!$K:$K,STATYSTYKI!AJ$550)</f>
        <v>0</v>
      </c>
      <c r="AK811" s="9">
        <f>SUMIFS('BAZA DANYCH'!$S:$S,'BAZA DANYCH'!$B:$B,STATYSTYKI!$B811,'BAZA DANYCH'!$C:$C,STATYSTYKI!$C811,'BAZA DANYCH'!$G:$G,STATYSTYKI!$D811,'BAZA DANYCH'!$K:$K,STATYSTYKI!AK$550)</f>
        <v>0</v>
      </c>
      <c r="AL811" s="9">
        <f>SUMIFS('BAZA DANYCH'!$S:$S,'BAZA DANYCH'!$B:$B,STATYSTYKI!$B811,'BAZA DANYCH'!$C:$C,STATYSTYKI!$C811,'BAZA DANYCH'!$G:$G,STATYSTYKI!$D811,'BAZA DANYCH'!$K:$K,STATYSTYKI!AL$550)</f>
        <v>0</v>
      </c>
      <c r="AM811" s="9">
        <f>SUMIFS('BAZA DANYCH'!$S:$S,'BAZA DANYCH'!$B:$B,STATYSTYKI!$B811,'BAZA DANYCH'!$C:$C,STATYSTYKI!$C811,'BAZA DANYCH'!$G:$G,STATYSTYKI!$D811,'BAZA DANYCH'!$K:$K,STATYSTYKI!AM$550)</f>
        <v>0</v>
      </c>
      <c r="AN811" s="9">
        <f>SUMIFS('BAZA DANYCH'!$S:$S,'BAZA DANYCH'!$B:$B,STATYSTYKI!$B811,'BAZA DANYCH'!$C:$C,STATYSTYKI!$C811,'BAZA DANYCH'!$G:$G,STATYSTYKI!$D811,'BAZA DANYCH'!$K:$K,STATYSTYKI!AN$550)</f>
        <v>0</v>
      </c>
      <c r="AO811" s="9">
        <f>SUMIFS('BAZA DANYCH'!$S:$S,'BAZA DANYCH'!$B:$B,STATYSTYKI!$B811,'BAZA DANYCH'!$C:$C,STATYSTYKI!$C811,'BAZA DANYCH'!$G:$G,STATYSTYKI!$D811,'BAZA DANYCH'!$K:$K,STATYSTYKI!AO$550)</f>
        <v>0</v>
      </c>
      <c r="AP811" s="9">
        <f>SUMIFS('BAZA DANYCH'!$S:$S,'BAZA DANYCH'!$B:$B,STATYSTYKI!$B811,'BAZA DANYCH'!$C:$C,STATYSTYKI!$C811,'BAZA DANYCH'!$G:$G,STATYSTYKI!$D811,'BAZA DANYCH'!$K:$K,STATYSTYKI!AP$550)</f>
        <v>0</v>
      </c>
      <c r="AQ811" s="9">
        <f>SUMIFS('BAZA DANYCH'!$S:$S,'BAZA DANYCH'!$B:$B,STATYSTYKI!$B811,'BAZA DANYCH'!$C:$C,STATYSTYKI!$C811,'BAZA DANYCH'!$G:$G,STATYSTYKI!$D811,'BAZA DANYCH'!$K:$K,STATYSTYKI!AQ$550)</f>
        <v>0</v>
      </c>
      <c r="AR811" s="9">
        <f>SUMIFS('BAZA DANYCH'!$S:$S,'BAZA DANYCH'!$B:$B,STATYSTYKI!$B811,'BAZA DANYCH'!$C:$C,STATYSTYKI!$C811,'BAZA DANYCH'!$G:$G,STATYSTYKI!$D811,'BAZA DANYCH'!$K:$K,STATYSTYKI!AR$550)</f>
        <v>0</v>
      </c>
      <c r="AS811" s="9">
        <f>SUMIFS('BAZA DANYCH'!$S:$S,'BAZA DANYCH'!$B:$B,STATYSTYKI!$B811,'BAZA DANYCH'!$C:$C,STATYSTYKI!$C811,'BAZA DANYCH'!$G:$G,STATYSTYKI!$D811,'BAZA DANYCH'!$K:$K,STATYSTYKI!AS$550)</f>
        <v>0</v>
      </c>
      <c r="AT811" s="9">
        <f>SUMIFS('BAZA DANYCH'!$S:$S,'BAZA DANYCH'!$B:$B,STATYSTYKI!$B811,'BAZA DANYCH'!$C:$C,STATYSTYKI!$C811,'BAZA DANYCH'!$G:$G,STATYSTYKI!$D811,'BAZA DANYCH'!$K:$K,STATYSTYKI!AT$550)</f>
        <v>0</v>
      </c>
      <c r="AU811" s="9">
        <f>SUMIFS('BAZA DANYCH'!$S:$S,'BAZA DANYCH'!$B:$B,STATYSTYKI!$B811,'BAZA DANYCH'!$C:$C,STATYSTYKI!$C811,'BAZA DANYCH'!$G:$G,STATYSTYKI!$D811,'BAZA DANYCH'!$K:$K,STATYSTYKI!AU$550)</f>
        <v>0</v>
      </c>
      <c r="AV811" s="9">
        <f>SUMIFS('BAZA DANYCH'!$S:$S,'BAZA DANYCH'!$B:$B,STATYSTYKI!$B811,'BAZA DANYCH'!$C:$C,STATYSTYKI!$C811,'BAZA DANYCH'!$G:$G,STATYSTYKI!$D811,'BAZA DANYCH'!$K:$K,STATYSTYKI!AV$550)</f>
        <v>0</v>
      </c>
      <c r="AW811" s="9">
        <f>SUMIFS('BAZA DANYCH'!$S:$S,'BAZA DANYCH'!$B:$B,STATYSTYKI!$B811,'BAZA DANYCH'!$C:$C,STATYSTYKI!$C811,'BAZA DANYCH'!$G:$G,STATYSTYKI!$D811,'BAZA DANYCH'!$K:$K,STATYSTYKI!AW$550)</f>
        <v>0</v>
      </c>
      <c r="AX811" s="9">
        <f>SUMIFS('BAZA DANYCH'!$S:$S,'BAZA DANYCH'!$B:$B,STATYSTYKI!$B811,'BAZA DANYCH'!$C:$C,STATYSTYKI!$C811,'BAZA DANYCH'!$G:$G,STATYSTYKI!$D811,'BAZA DANYCH'!$K:$K,STATYSTYKI!AX$550)</f>
        <v>0</v>
      </c>
      <c r="AY811" s="9">
        <f>SUMIFS('BAZA DANYCH'!$S:$S,'BAZA DANYCH'!$B:$B,STATYSTYKI!$B811,'BAZA DANYCH'!$C:$C,STATYSTYKI!$C811,'BAZA DANYCH'!$G:$G,STATYSTYKI!$D811,'BAZA DANYCH'!$K:$K,STATYSTYKI!AY$550)</f>
        <v>0</v>
      </c>
      <c r="AZ811" s="9">
        <f>SUMIFS('BAZA DANYCH'!$S:$S,'BAZA DANYCH'!$B:$B,STATYSTYKI!$B811,'BAZA DANYCH'!$C:$C,STATYSTYKI!$C811,'BAZA DANYCH'!$G:$G,STATYSTYKI!$D811,'BAZA DANYCH'!$K:$K,STATYSTYKI!AZ$550)</f>
        <v>0</v>
      </c>
      <c r="BA811" s="9">
        <f>SUMIFS('BAZA DANYCH'!$S:$S,'BAZA DANYCH'!$B:$B,STATYSTYKI!$B811,'BAZA DANYCH'!$C:$C,STATYSTYKI!$C811,'BAZA DANYCH'!$G:$G,STATYSTYKI!$D811,'BAZA DANYCH'!$K:$K,STATYSTYKI!BA$550)</f>
        <v>0</v>
      </c>
      <c r="BB811" s="9">
        <f>SUMIFS('BAZA DANYCH'!$S:$S,'BAZA DANYCH'!$B:$B,STATYSTYKI!$B811,'BAZA DANYCH'!$C:$C,STATYSTYKI!$C811,'BAZA DANYCH'!$G:$G,STATYSTYKI!$D811,'BAZA DANYCH'!$K:$K,STATYSTYKI!BB$550)</f>
        <v>0</v>
      </c>
      <c r="BC811" s="9">
        <f>SUMIFS('BAZA DANYCH'!$S:$S,'BAZA DANYCH'!$B:$B,STATYSTYKI!$B811,'BAZA DANYCH'!$C:$C,STATYSTYKI!$C811,'BAZA DANYCH'!$G:$G,STATYSTYKI!$D811,'BAZA DANYCH'!$K:$K,STATYSTYKI!BC$550)</f>
        <v>0</v>
      </c>
      <c r="BD811" s="9">
        <f>SUMIFS('BAZA DANYCH'!$S:$S,'BAZA DANYCH'!$B:$B,STATYSTYKI!$B811,'BAZA DANYCH'!$C:$C,STATYSTYKI!$C811,'BAZA DANYCH'!$G:$G,STATYSTYKI!$D811,'BAZA DANYCH'!$K:$K,STATYSTYKI!BD$550)</f>
        <v>0</v>
      </c>
      <c r="BE811" s="9">
        <f>SUMIFS('BAZA DANYCH'!$S:$S,'BAZA DANYCH'!$B:$B,STATYSTYKI!$B811,'BAZA DANYCH'!$C:$C,STATYSTYKI!$C811,'BAZA DANYCH'!$G:$G,STATYSTYKI!$D811,'BAZA DANYCH'!$K:$K,STATYSTYKI!BE$550)</f>
        <v>0</v>
      </c>
      <c r="BF811" s="9">
        <f>SUMIFS('BAZA DANYCH'!$S:$S,'BAZA DANYCH'!$B:$B,STATYSTYKI!$B811,'BAZA DANYCH'!$C:$C,STATYSTYKI!$C811,'BAZA DANYCH'!$G:$G,STATYSTYKI!$D811,'BAZA DANYCH'!$K:$K,STATYSTYKI!BF$550)</f>
        <v>0</v>
      </c>
      <c r="BG811" s="9">
        <f>SUMIFS('BAZA DANYCH'!$S:$S,'BAZA DANYCH'!$B:$B,STATYSTYKI!$B811,'BAZA DANYCH'!$C:$C,STATYSTYKI!$C811,'BAZA DANYCH'!$G:$G,STATYSTYKI!$D811,'BAZA DANYCH'!$K:$K,STATYSTYKI!BG$550)</f>
        <v>0</v>
      </c>
      <c r="BH811" s="9">
        <f>SUMIFS('BAZA DANYCH'!$S:$S,'BAZA DANYCH'!$B:$B,STATYSTYKI!$B811,'BAZA DANYCH'!$C:$C,STATYSTYKI!$C811,'BAZA DANYCH'!$G:$G,STATYSTYKI!$D811,'BAZA DANYCH'!$K:$K,STATYSTYKI!BH$550)</f>
        <v>0</v>
      </c>
      <c r="BI811" s="9">
        <f>SUMIFS('BAZA DANYCH'!$S:$S,'BAZA DANYCH'!$B:$B,STATYSTYKI!$B811,'BAZA DANYCH'!$C:$C,STATYSTYKI!$C811,'BAZA DANYCH'!$G:$G,STATYSTYKI!$D811,'BAZA DANYCH'!$K:$K,STATYSTYKI!BI$550)</f>
        <v>0</v>
      </c>
      <c r="BJ811" s="9">
        <f>SUMIFS('BAZA DANYCH'!$S:$S,'BAZA DANYCH'!$B:$B,STATYSTYKI!$B811,'BAZA DANYCH'!$C:$C,STATYSTYKI!$C811,'BAZA DANYCH'!$G:$G,STATYSTYKI!$D811,'BAZA DANYCH'!$K:$K,STATYSTYKI!BJ$550)</f>
        <v>0</v>
      </c>
      <c r="BK811" s="9">
        <f>SUMIFS('BAZA DANYCH'!$S:$S,'BAZA DANYCH'!$B:$B,STATYSTYKI!$B811,'BAZA DANYCH'!$C:$C,STATYSTYKI!$C811,'BAZA DANYCH'!$G:$G,STATYSTYKI!$D811,'BAZA DANYCH'!$K:$K,STATYSTYKI!BK$550)</f>
        <v>0</v>
      </c>
      <c r="BL811" s="9">
        <f>SUMIFS('BAZA DANYCH'!$S:$S,'BAZA DANYCH'!$B:$B,STATYSTYKI!$B811,'BAZA DANYCH'!$C:$C,STATYSTYKI!$C811,'BAZA DANYCH'!$G:$G,STATYSTYKI!$D811,'BAZA DANYCH'!$K:$K,STATYSTYKI!BL$550)</f>
        <v>0</v>
      </c>
      <c r="BM811" s="9">
        <f>SUMIFS('BAZA DANYCH'!$S:$S,'BAZA DANYCH'!$B:$B,STATYSTYKI!$B811,'BAZA DANYCH'!$C:$C,STATYSTYKI!$C811,'BAZA DANYCH'!$G:$G,STATYSTYKI!$D811,'BAZA DANYCH'!$K:$K,STATYSTYKI!BM$550)</f>
        <v>0</v>
      </c>
      <c r="BN811" s="9">
        <f>SUMIFS('BAZA DANYCH'!$S:$S,'BAZA DANYCH'!$B:$B,STATYSTYKI!$B811,'BAZA DANYCH'!$C:$C,STATYSTYKI!$C811,'BAZA DANYCH'!$G:$G,STATYSTYKI!$D811,'BAZA DANYCH'!$K:$K,STATYSTYKI!BN$550)</f>
        <v>0</v>
      </c>
      <c r="BO811" s="9">
        <f>SUMIFS('BAZA DANYCH'!$S:$S,'BAZA DANYCH'!$B:$B,STATYSTYKI!$B811,'BAZA DANYCH'!$C:$C,STATYSTYKI!$C811,'BAZA DANYCH'!$G:$G,STATYSTYKI!$D811,'BAZA DANYCH'!$K:$K,STATYSTYKI!BO$550)</f>
        <v>0</v>
      </c>
      <c r="BP811" s="9">
        <f>SUMIFS('BAZA DANYCH'!$S:$S,'BAZA DANYCH'!$B:$B,STATYSTYKI!$B811,'BAZA DANYCH'!$C:$C,STATYSTYKI!$C811,'BAZA DANYCH'!$G:$G,STATYSTYKI!$D811,'BAZA DANYCH'!$K:$K,STATYSTYKI!BP$550)</f>
        <v>0</v>
      </c>
      <c r="BQ811" s="9">
        <f>SUMIFS('BAZA DANYCH'!$S:$S,'BAZA DANYCH'!$B:$B,STATYSTYKI!$B811,'BAZA DANYCH'!$C:$C,STATYSTYKI!$C811,'BAZA DANYCH'!$G:$G,STATYSTYKI!$D811,'BAZA DANYCH'!$K:$K,STATYSTYKI!BQ$550)</f>
        <v>0</v>
      </c>
      <c r="BR811" s="9">
        <f>SUMIFS('BAZA DANYCH'!$S:$S,'BAZA DANYCH'!$B:$B,STATYSTYKI!$B811,'BAZA DANYCH'!$C:$C,STATYSTYKI!$C811,'BAZA DANYCH'!$G:$G,STATYSTYKI!$D811,'BAZA DANYCH'!$K:$K,STATYSTYKI!BR$550)</f>
        <v>0</v>
      </c>
      <c r="BS811" s="9">
        <f>SUMIFS('BAZA DANYCH'!$S:$S,'BAZA DANYCH'!$B:$B,STATYSTYKI!$B811,'BAZA DANYCH'!$C:$C,STATYSTYKI!$C811,'BAZA DANYCH'!$G:$G,STATYSTYKI!$D811,'BAZA DANYCH'!$K:$K,STATYSTYKI!BS$550)</f>
        <v>0</v>
      </c>
      <c r="BT811" s="9">
        <f>SUMIFS('BAZA DANYCH'!$S:$S,'BAZA DANYCH'!$B:$B,STATYSTYKI!$B811,'BAZA DANYCH'!$C:$C,STATYSTYKI!$C811,'BAZA DANYCH'!$G:$G,STATYSTYKI!$D811,'BAZA DANYCH'!$K:$K,STATYSTYKI!BT$550)</f>
        <v>0</v>
      </c>
      <c r="BU811" s="9">
        <f>SUMIFS('BAZA DANYCH'!$S:$S,'BAZA DANYCH'!$B:$B,STATYSTYKI!$B811,'BAZA DANYCH'!$C:$C,STATYSTYKI!$C811,'BAZA DANYCH'!$G:$G,STATYSTYKI!$D811,'BAZA DANYCH'!$K:$K,STATYSTYKI!BU$550)</f>
        <v>0</v>
      </c>
      <c r="BV811" s="9">
        <f>SUMIFS('BAZA DANYCH'!$S:$S,'BAZA DANYCH'!$B:$B,STATYSTYKI!$B811,'BAZA DANYCH'!$C:$C,STATYSTYKI!$C811,'BAZA DANYCH'!$G:$G,STATYSTYKI!$D811,'BAZA DANYCH'!$K:$K,STATYSTYKI!BV$550)</f>
        <v>0</v>
      </c>
      <c r="BW811" s="9">
        <f>SUMIFS('BAZA DANYCH'!$S:$S,'BAZA DANYCH'!$B:$B,STATYSTYKI!$B811,'BAZA DANYCH'!$C:$C,STATYSTYKI!$C811,'BAZA DANYCH'!$G:$G,STATYSTYKI!$D811,'BAZA DANYCH'!$K:$K,STATYSTYKI!BW$550)</f>
        <v>0</v>
      </c>
      <c r="BX811" s="9">
        <f>SUMIFS('BAZA DANYCH'!$S:$S,'BAZA DANYCH'!$B:$B,STATYSTYKI!$B811,'BAZA DANYCH'!$C:$C,STATYSTYKI!$C811,'BAZA DANYCH'!$G:$G,STATYSTYKI!$D811,'BAZA DANYCH'!$K:$K,STATYSTYKI!BX$550)</f>
        <v>0</v>
      </c>
      <c r="BY811" s="9">
        <f>SUMIFS('BAZA DANYCH'!$S:$S,'BAZA DANYCH'!$B:$B,STATYSTYKI!$B811,'BAZA DANYCH'!$C:$C,STATYSTYKI!$C811,'BAZA DANYCH'!$G:$G,STATYSTYKI!$D811,'BAZA DANYCH'!$K:$K,STATYSTYKI!BY$550)</f>
        <v>0</v>
      </c>
      <c r="BZ811" s="9">
        <f>SUMIFS('BAZA DANYCH'!$S:$S,'BAZA DANYCH'!$B:$B,STATYSTYKI!$B811,'BAZA DANYCH'!$C:$C,STATYSTYKI!$C811,'BAZA DANYCH'!$G:$G,STATYSTYKI!$D811,'BAZA DANYCH'!$K:$K,STATYSTYKI!BZ$550)</f>
        <v>0</v>
      </c>
      <c r="CA811" s="9">
        <f>SUMIFS('BAZA DANYCH'!$S:$S,'BAZA DANYCH'!$B:$B,STATYSTYKI!$B811,'BAZA DANYCH'!$C:$C,STATYSTYKI!$C811,'BAZA DANYCH'!$G:$G,STATYSTYKI!$D811,'BAZA DANYCH'!$K:$K,STATYSTYKI!CA$550)</f>
        <v>0</v>
      </c>
      <c r="CB811" s="9">
        <f>SUMIFS('BAZA DANYCH'!$S:$S,'BAZA DANYCH'!$B:$B,STATYSTYKI!$B811,'BAZA DANYCH'!$C:$C,STATYSTYKI!$C811,'BAZA DANYCH'!$G:$G,STATYSTYKI!$D811,'BAZA DANYCH'!$K:$K,STATYSTYKI!CB$550)</f>
        <v>0</v>
      </c>
      <c r="CC811" s="9">
        <f>SUMIFS('BAZA DANYCH'!$S:$S,'BAZA DANYCH'!$B:$B,STATYSTYKI!$B811,'BAZA DANYCH'!$C:$C,STATYSTYKI!$C811,'BAZA DANYCH'!$G:$G,STATYSTYKI!$D811,'BAZA DANYCH'!$K:$K,STATYSTYKI!CC$550)</f>
        <v>0</v>
      </c>
      <c r="CD811" s="9">
        <f>SUMIFS('BAZA DANYCH'!$S:$S,'BAZA DANYCH'!$B:$B,STATYSTYKI!$B811,'BAZA DANYCH'!$C:$C,STATYSTYKI!$C811,'BAZA DANYCH'!$G:$G,STATYSTYKI!$D811,'BAZA DANYCH'!$K:$K,STATYSTYKI!CD$550)</f>
        <v>0</v>
      </c>
      <c r="CE811" s="9">
        <f>SUMIFS('BAZA DANYCH'!$S:$S,'BAZA DANYCH'!$B:$B,STATYSTYKI!$B811,'BAZA DANYCH'!$C:$C,STATYSTYKI!$C811,'BAZA DANYCH'!$G:$G,STATYSTYKI!$D811,'BAZA DANYCH'!$K:$K,STATYSTYKI!CE$550)</f>
        <v>0</v>
      </c>
      <c r="CF811" s="9">
        <f>SUMIFS('BAZA DANYCH'!$S:$S,'BAZA DANYCH'!$B:$B,STATYSTYKI!$B811,'BAZA DANYCH'!$C:$C,STATYSTYKI!$C811,'BAZA DANYCH'!$G:$G,STATYSTYKI!$D811,'BAZA DANYCH'!$K:$K,STATYSTYKI!CF$550)</f>
        <v>0</v>
      </c>
      <c r="CG811" s="9">
        <f>SUMIFS('BAZA DANYCH'!$S:$S,'BAZA DANYCH'!$B:$B,STATYSTYKI!$B811,'BAZA DANYCH'!$C:$C,STATYSTYKI!$C811,'BAZA DANYCH'!$G:$G,STATYSTYKI!$D811,'BAZA DANYCH'!$K:$K,STATYSTYKI!CG$550)</f>
        <v>0</v>
      </c>
      <c r="CH811" s="9">
        <f>SUMIFS('BAZA DANYCH'!$S:$S,'BAZA DANYCH'!$B:$B,STATYSTYKI!$B811,'BAZA DANYCH'!$C:$C,STATYSTYKI!$C811,'BAZA DANYCH'!$G:$G,STATYSTYKI!$D811,'BAZA DANYCH'!$K:$K,STATYSTYKI!CH$550)</f>
        <v>0</v>
      </c>
      <c r="CI811" s="9">
        <f>SUMIFS('BAZA DANYCH'!$S:$S,'BAZA DANYCH'!$B:$B,STATYSTYKI!$B811,'BAZA DANYCH'!$C:$C,STATYSTYKI!$C811,'BAZA DANYCH'!$G:$G,STATYSTYKI!$D811,'BAZA DANYCH'!$K:$K,STATYSTYKI!CI$550)</f>
        <v>0</v>
      </c>
      <c r="CJ811" s="9">
        <f>SUMIFS('BAZA DANYCH'!$S:$S,'BAZA DANYCH'!$B:$B,STATYSTYKI!$B811,'BAZA DANYCH'!$C:$C,STATYSTYKI!$C811,'BAZA DANYCH'!$G:$G,STATYSTYKI!$D811,'BAZA DANYCH'!$K:$K,STATYSTYKI!CJ$550)</f>
        <v>0</v>
      </c>
      <c r="CK811" s="9">
        <f>SUMIFS('BAZA DANYCH'!$S:$S,'BAZA DANYCH'!$B:$B,STATYSTYKI!$B811,'BAZA DANYCH'!$C:$C,STATYSTYKI!$C811,'BAZA DANYCH'!$G:$G,STATYSTYKI!$D811,'BAZA DANYCH'!$K:$K,STATYSTYKI!CK$550)</f>
        <v>0</v>
      </c>
      <c r="CL811" s="9">
        <f>SUMIFS('BAZA DANYCH'!$S:$S,'BAZA DANYCH'!$B:$B,STATYSTYKI!$B811,'BAZA DANYCH'!$C:$C,STATYSTYKI!$C811,'BAZA DANYCH'!$G:$G,STATYSTYKI!$D811,'BAZA DANYCH'!$K:$K,STATYSTYKI!CL$550)</f>
        <v>0</v>
      </c>
      <c r="CM811" s="9">
        <f>SUMIFS('BAZA DANYCH'!$S:$S,'BAZA DANYCH'!$B:$B,STATYSTYKI!$B811,'BAZA DANYCH'!$C:$C,STATYSTYKI!$C811,'BAZA DANYCH'!$G:$G,STATYSTYKI!$D811,'BAZA DANYCH'!$K:$K,STATYSTYKI!CM$550)</f>
        <v>0</v>
      </c>
      <c r="CN811" s="9">
        <f>SUMIFS('BAZA DANYCH'!$S:$S,'BAZA DANYCH'!$B:$B,STATYSTYKI!$B811,'BAZA DANYCH'!$C:$C,STATYSTYKI!$C811,'BAZA DANYCH'!$G:$G,STATYSTYKI!$D811,'BAZA DANYCH'!$K:$K,STATYSTYKI!CN$550)</f>
        <v>0</v>
      </c>
      <c r="CO811" s="9">
        <f>SUMIFS('BAZA DANYCH'!$S:$S,'BAZA DANYCH'!$B:$B,STATYSTYKI!$B811,'BAZA DANYCH'!$C:$C,STATYSTYKI!$C811,'BAZA DANYCH'!$G:$G,STATYSTYKI!$D811,'BAZA DANYCH'!$K:$K,STATYSTYKI!CO$550)</f>
        <v>0</v>
      </c>
      <c r="CP811" s="9">
        <f>SUMIFS('BAZA DANYCH'!$S:$S,'BAZA DANYCH'!$B:$B,STATYSTYKI!$B811,'BAZA DANYCH'!$C:$C,STATYSTYKI!$C811,'BAZA DANYCH'!$G:$G,STATYSTYKI!$D811,'BAZA DANYCH'!$K:$K,STATYSTYKI!CP$550)</f>
        <v>0</v>
      </c>
      <c r="CQ811" s="9">
        <f>SUMIFS('BAZA DANYCH'!$S:$S,'BAZA DANYCH'!$B:$B,STATYSTYKI!$B811,'BAZA DANYCH'!$C:$C,STATYSTYKI!$C811,'BAZA DANYCH'!$G:$G,STATYSTYKI!$D811,'BAZA DANYCH'!$K:$K,STATYSTYKI!CQ$550)</f>
        <v>0</v>
      </c>
      <c r="CR811" s="9">
        <f>SUMIFS('BAZA DANYCH'!$S:$S,'BAZA DANYCH'!$B:$B,STATYSTYKI!$B811,'BAZA DANYCH'!$C:$C,STATYSTYKI!$C811,'BAZA DANYCH'!$G:$G,STATYSTYKI!$D811,'BAZA DANYCH'!$K:$K,STATYSTYKI!CR$550)</f>
        <v>0</v>
      </c>
      <c r="CS811" s="9">
        <f>SUMIFS('BAZA DANYCH'!$S:$S,'BAZA DANYCH'!$B:$B,STATYSTYKI!$B811,'BAZA DANYCH'!$C:$C,STATYSTYKI!$C811,'BAZA DANYCH'!$G:$G,STATYSTYKI!$D811,'BAZA DANYCH'!$K:$K,STATYSTYKI!CS$550)</f>
        <v>0</v>
      </c>
      <c r="CT811" s="9">
        <f>SUMIFS('BAZA DANYCH'!$S:$S,'BAZA DANYCH'!$B:$B,STATYSTYKI!$B811,'BAZA DANYCH'!$C:$C,STATYSTYKI!$C811,'BAZA DANYCH'!$G:$G,STATYSTYKI!$D811,'BAZA DANYCH'!$K:$K,STATYSTYKI!CT$550)</f>
        <v>0</v>
      </c>
      <c r="CU811" s="9">
        <f>SUMIFS('BAZA DANYCH'!$S:$S,'BAZA DANYCH'!$B:$B,STATYSTYKI!$B811,'BAZA DANYCH'!$C:$C,STATYSTYKI!$C811,'BAZA DANYCH'!$G:$G,STATYSTYKI!$D811,'BAZA DANYCH'!$K:$K,STATYSTYKI!CU$550)</f>
        <v>0</v>
      </c>
      <c r="CV811" s="9">
        <f>SUMIFS('BAZA DANYCH'!$S:$S,'BAZA DANYCH'!$B:$B,STATYSTYKI!$B811,'BAZA DANYCH'!$C:$C,STATYSTYKI!$C811,'BAZA DANYCH'!$G:$G,STATYSTYKI!$D811,'BAZA DANYCH'!$K:$K,STATYSTYKI!CV$550)</f>
        <v>0</v>
      </c>
      <c r="CW811" s="9">
        <f>SUMIFS('BAZA DANYCH'!$S:$S,'BAZA DANYCH'!$B:$B,STATYSTYKI!$B811,'BAZA DANYCH'!$C:$C,STATYSTYKI!$C811,'BAZA DANYCH'!$G:$G,STATYSTYKI!$D811,'BAZA DANYCH'!$K:$K,STATYSTYKI!CW$550)</f>
        <v>0</v>
      </c>
      <c r="CX811" s="9">
        <f>SUMIFS('BAZA DANYCH'!$S:$S,'BAZA DANYCH'!$B:$B,STATYSTYKI!$B811,'BAZA DANYCH'!$C:$C,STATYSTYKI!$C811,'BAZA DANYCH'!$G:$G,STATYSTYKI!$D811,'BAZA DANYCH'!$K:$K,STATYSTYKI!CX$550)</f>
        <v>0</v>
      </c>
    </row>
    <row r="812" spans="1:102" hidden="1">
      <c r="A812" s="8"/>
      <c r="B812" s="60" t="s">
        <v>171</v>
      </c>
      <c r="C812" s="61" t="s">
        <v>172</v>
      </c>
      <c r="D812" s="61" t="s">
        <v>176</v>
      </c>
      <c r="E812" s="82" t="s">
        <v>4</v>
      </c>
      <c r="F812" s="64">
        <f t="shared" si="278"/>
        <v>12883</v>
      </c>
      <c r="G812" s="9">
        <f>SUMIFS('BAZA DANYCH'!$N:$N,'BAZA DANYCH'!$B:$B,STATYSTYKI!$B812,'BAZA DANYCH'!$C:$C,STATYSTYKI!$C812,'BAZA DANYCH'!$G:$G,STATYSTYKI!$D812,'BAZA DANYCH'!$K:$K,STATYSTYKI!G$550)</f>
        <v>25</v>
      </c>
      <c r="H812" s="9">
        <f>SUMIFS('BAZA DANYCH'!$N:$N,'BAZA DANYCH'!$B:$B,STATYSTYKI!$B812,'BAZA DANYCH'!$C:$C,STATYSTYKI!$C812,'BAZA DANYCH'!$G:$G,STATYSTYKI!$D812,'BAZA DANYCH'!$K:$K,STATYSTYKI!H$550)</f>
        <v>26</v>
      </c>
      <c r="I812" s="9">
        <f>SUMIFS('BAZA DANYCH'!$N:$N,'BAZA DANYCH'!$B:$B,STATYSTYKI!$B812,'BAZA DANYCH'!$C:$C,STATYSTYKI!$C812,'BAZA DANYCH'!$G:$G,STATYSTYKI!$D812,'BAZA DANYCH'!$K:$K,STATYSTYKI!I$550)</f>
        <v>17</v>
      </c>
      <c r="J812" s="9">
        <f>SUMIFS('BAZA DANYCH'!$N:$N,'BAZA DANYCH'!$B:$B,STATYSTYKI!$B812,'BAZA DANYCH'!$C:$C,STATYSTYKI!$C812,'BAZA DANYCH'!$G:$G,STATYSTYKI!$D812,'BAZA DANYCH'!$K:$K,STATYSTYKI!J$550)</f>
        <v>13</v>
      </c>
      <c r="K812" s="9">
        <f>SUMIFS('BAZA DANYCH'!$N:$N,'BAZA DANYCH'!$B:$B,STATYSTYKI!$B812,'BAZA DANYCH'!$C:$C,STATYSTYKI!$C812,'BAZA DANYCH'!$G:$G,STATYSTYKI!$D812,'BAZA DANYCH'!$K:$K,STATYSTYKI!K$550)</f>
        <v>14</v>
      </c>
      <c r="L812" s="9">
        <f>SUMIFS('BAZA DANYCH'!$N:$N,'BAZA DANYCH'!$B:$B,STATYSTYKI!$B812,'BAZA DANYCH'!$C:$C,STATYSTYKI!$C812,'BAZA DANYCH'!$G:$G,STATYSTYKI!$D812,'BAZA DANYCH'!$K:$K,STATYSTYKI!L$550)</f>
        <v>7</v>
      </c>
      <c r="M812" s="9">
        <f>SUMIFS('BAZA DANYCH'!$N:$N,'BAZA DANYCH'!$B:$B,STATYSTYKI!$B812,'BAZA DANYCH'!$C:$C,STATYSTYKI!$C812,'BAZA DANYCH'!$G:$G,STATYSTYKI!$D812,'BAZA DANYCH'!$K:$K,STATYSTYKI!M$550)</f>
        <v>6</v>
      </c>
      <c r="N812" s="9">
        <f>SUMIFS('BAZA DANYCH'!$N:$N,'BAZA DANYCH'!$B:$B,STATYSTYKI!$B812,'BAZA DANYCH'!$C:$C,STATYSTYKI!$C812,'BAZA DANYCH'!$G:$G,STATYSTYKI!$D812,'BAZA DANYCH'!$K:$K,STATYSTYKI!N$550)</f>
        <v>13</v>
      </c>
      <c r="O812" s="9">
        <f>SUMIFS('BAZA DANYCH'!$N:$N,'BAZA DANYCH'!$B:$B,STATYSTYKI!$B812,'BAZA DANYCH'!$C:$C,STATYSTYKI!$C812,'BAZA DANYCH'!$G:$G,STATYSTYKI!$D812,'BAZA DANYCH'!$K:$K,STATYSTYKI!O$550)</f>
        <v>4</v>
      </c>
      <c r="P812" s="9">
        <f>SUMIFS('BAZA DANYCH'!$N:$N,'BAZA DANYCH'!$B:$B,STATYSTYKI!$B812,'BAZA DANYCH'!$C:$C,STATYSTYKI!$C812,'BAZA DANYCH'!$G:$G,STATYSTYKI!$D812,'BAZA DANYCH'!$K:$K,STATYSTYKI!P$550)</f>
        <v>4</v>
      </c>
      <c r="Q812" s="9">
        <f>SUMIFS('BAZA DANYCH'!$N:$N,'BAZA DANYCH'!$B:$B,STATYSTYKI!$B812,'BAZA DANYCH'!$C:$C,STATYSTYKI!$C812,'BAZA DANYCH'!$G:$G,STATYSTYKI!$D812,'BAZA DANYCH'!$K:$K,STATYSTYKI!Q$550)</f>
        <v>9</v>
      </c>
      <c r="R812" s="9">
        <f>SUMIFS('BAZA DANYCH'!$N:$N,'BAZA DANYCH'!$B:$B,STATYSTYKI!$B812,'BAZA DANYCH'!$C:$C,STATYSTYKI!$C812,'BAZA DANYCH'!$G:$G,STATYSTYKI!$D812,'BAZA DANYCH'!$K:$K,STATYSTYKI!R$550)</f>
        <v>4</v>
      </c>
      <c r="S812" s="9">
        <f>SUMIFS('BAZA DANYCH'!$N:$N,'BAZA DANYCH'!$B:$B,STATYSTYKI!$B812,'BAZA DANYCH'!$C:$C,STATYSTYKI!$C812,'BAZA DANYCH'!$G:$G,STATYSTYKI!$D812,'BAZA DANYCH'!$K:$K,STATYSTYKI!S$550)</f>
        <v>10</v>
      </c>
      <c r="T812" s="9">
        <f>SUMIFS('BAZA DANYCH'!$N:$N,'BAZA DANYCH'!$B:$B,STATYSTYKI!$B812,'BAZA DANYCH'!$C:$C,STATYSTYKI!$C812,'BAZA DANYCH'!$G:$G,STATYSTYKI!$D812,'BAZA DANYCH'!$K:$K,STATYSTYKI!T$550)</f>
        <v>6</v>
      </c>
      <c r="U812" s="9">
        <f>SUMIFS('BAZA DANYCH'!$N:$N,'BAZA DANYCH'!$B:$B,STATYSTYKI!$B812,'BAZA DANYCH'!$C:$C,STATYSTYKI!$C812,'BAZA DANYCH'!$G:$G,STATYSTYKI!$D812,'BAZA DANYCH'!$K:$K,STATYSTYKI!U$550)</f>
        <v>8</v>
      </c>
      <c r="V812" s="9">
        <f>SUMIFS('BAZA DANYCH'!$N:$N,'BAZA DANYCH'!$B:$B,STATYSTYKI!$B812,'BAZA DANYCH'!$C:$C,STATYSTYKI!$C812,'BAZA DANYCH'!$G:$G,STATYSTYKI!$D812,'BAZA DANYCH'!$K:$K,STATYSTYKI!V$550)</f>
        <v>5</v>
      </c>
      <c r="W812" s="9">
        <f>SUMIFS('BAZA DANYCH'!$N:$N,'BAZA DANYCH'!$B:$B,STATYSTYKI!$B812,'BAZA DANYCH'!$C:$C,STATYSTYKI!$C812,'BAZA DANYCH'!$G:$G,STATYSTYKI!$D812,'BAZA DANYCH'!$K:$K,STATYSTYKI!W$550)</f>
        <v>6</v>
      </c>
      <c r="X812" s="9">
        <f>SUMIFS('BAZA DANYCH'!$N:$N,'BAZA DANYCH'!$B:$B,STATYSTYKI!$B812,'BAZA DANYCH'!$C:$C,STATYSTYKI!$C812,'BAZA DANYCH'!$G:$G,STATYSTYKI!$D812,'BAZA DANYCH'!$K:$K,STATYSTYKI!X$550)</f>
        <v>12</v>
      </c>
      <c r="Y812" s="9">
        <f>SUMIFS('BAZA DANYCH'!$N:$N,'BAZA DANYCH'!$B:$B,STATYSTYKI!$B812,'BAZA DANYCH'!$C:$C,STATYSTYKI!$C812,'BAZA DANYCH'!$G:$G,STATYSTYKI!$D812,'BAZA DANYCH'!$K:$K,STATYSTYKI!Y$550)</f>
        <v>10</v>
      </c>
      <c r="Z812" s="9">
        <f>SUMIFS('BAZA DANYCH'!$N:$N,'BAZA DANYCH'!$B:$B,STATYSTYKI!$B812,'BAZA DANYCH'!$C:$C,STATYSTYKI!$C812,'BAZA DANYCH'!$G:$G,STATYSTYKI!$D812,'BAZA DANYCH'!$K:$K,STATYSTYKI!Z$550)</f>
        <v>17</v>
      </c>
      <c r="AA812" s="9">
        <f>SUMIFS('BAZA DANYCH'!$N:$N,'BAZA DANYCH'!$B:$B,STATYSTYKI!$B812,'BAZA DANYCH'!$C:$C,STATYSTYKI!$C812,'BAZA DANYCH'!$G:$G,STATYSTYKI!$D812,'BAZA DANYCH'!$K:$K,STATYSTYKI!AA$550)</f>
        <v>21</v>
      </c>
      <c r="AB812" s="9">
        <f>SUMIFS('BAZA DANYCH'!$N:$N,'BAZA DANYCH'!$B:$B,STATYSTYKI!$B812,'BAZA DANYCH'!$C:$C,STATYSTYKI!$C812,'BAZA DANYCH'!$G:$G,STATYSTYKI!$D812,'BAZA DANYCH'!$K:$K,STATYSTYKI!AB$550)</f>
        <v>32</v>
      </c>
      <c r="AC812" s="9">
        <f>SUMIFS('BAZA DANYCH'!$N:$N,'BAZA DANYCH'!$B:$B,STATYSTYKI!$B812,'BAZA DANYCH'!$C:$C,STATYSTYKI!$C812,'BAZA DANYCH'!$G:$G,STATYSTYKI!$D812,'BAZA DANYCH'!$K:$K,STATYSTYKI!AC$550)</f>
        <v>47</v>
      </c>
      <c r="AD812" s="9">
        <f>SUMIFS('BAZA DANYCH'!$N:$N,'BAZA DANYCH'!$B:$B,STATYSTYKI!$B812,'BAZA DANYCH'!$C:$C,STATYSTYKI!$C812,'BAZA DANYCH'!$G:$G,STATYSTYKI!$D812,'BAZA DANYCH'!$K:$K,STATYSTYKI!AD$550)</f>
        <v>45</v>
      </c>
      <c r="AE812" s="9">
        <f>SUMIFS('BAZA DANYCH'!$N:$N,'BAZA DANYCH'!$B:$B,STATYSTYKI!$B812,'BAZA DANYCH'!$C:$C,STATYSTYKI!$C812,'BAZA DANYCH'!$G:$G,STATYSTYKI!$D812,'BAZA DANYCH'!$K:$K,STATYSTYKI!AE$550)</f>
        <v>74</v>
      </c>
      <c r="AF812" s="9">
        <f>SUMIFS('BAZA DANYCH'!$N:$N,'BAZA DANYCH'!$B:$B,STATYSTYKI!$B812,'BAZA DANYCH'!$C:$C,STATYSTYKI!$C812,'BAZA DANYCH'!$G:$G,STATYSTYKI!$D812,'BAZA DANYCH'!$K:$K,STATYSTYKI!AF$550)</f>
        <v>83</v>
      </c>
      <c r="AG812" s="9">
        <f>SUMIFS('BAZA DANYCH'!$N:$N,'BAZA DANYCH'!$B:$B,STATYSTYKI!$B812,'BAZA DANYCH'!$C:$C,STATYSTYKI!$C812,'BAZA DANYCH'!$G:$G,STATYSTYKI!$D812,'BAZA DANYCH'!$K:$K,STATYSTYKI!AG$550)</f>
        <v>145</v>
      </c>
      <c r="AH812" s="9">
        <f>SUMIFS('BAZA DANYCH'!$N:$N,'BAZA DANYCH'!$B:$B,STATYSTYKI!$B812,'BAZA DANYCH'!$C:$C,STATYSTYKI!$C812,'BAZA DANYCH'!$G:$G,STATYSTYKI!$D812,'BAZA DANYCH'!$K:$K,STATYSTYKI!AH$550)</f>
        <v>157</v>
      </c>
      <c r="AI812" s="9">
        <f>SUMIFS('BAZA DANYCH'!$N:$N,'BAZA DANYCH'!$B:$B,STATYSTYKI!$B812,'BAZA DANYCH'!$C:$C,STATYSTYKI!$C812,'BAZA DANYCH'!$G:$G,STATYSTYKI!$D812,'BAZA DANYCH'!$K:$K,STATYSTYKI!AI$550)</f>
        <v>171</v>
      </c>
      <c r="AJ812" s="9">
        <f>SUMIFS('BAZA DANYCH'!$N:$N,'BAZA DANYCH'!$B:$B,STATYSTYKI!$B812,'BAZA DANYCH'!$C:$C,STATYSTYKI!$C812,'BAZA DANYCH'!$G:$G,STATYSTYKI!$D812,'BAZA DANYCH'!$K:$K,STATYSTYKI!AJ$550)</f>
        <v>165</v>
      </c>
      <c r="AK812" s="9">
        <f>SUMIFS('BAZA DANYCH'!$N:$N,'BAZA DANYCH'!$B:$B,STATYSTYKI!$B812,'BAZA DANYCH'!$C:$C,STATYSTYKI!$C812,'BAZA DANYCH'!$G:$G,STATYSTYKI!$D812,'BAZA DANYCH'!$K:$K,STATYSTYKI!AK$550)</f>
        <v>193</v>
      </c>
      <c r="AL812" s="9">
        <f>SUMIFS('BAZA DANYCH'!$N:$N,'BAZA DANYCH'!$B:$B,STATYSTYKI!$B812,'BAZA DANYCH'!$C:$C,STATYSTYKI!$C812,'BAZA DANYCH'!$G:$G,STATYSTYKI!$D812,'BAZA DANYCH'!$K:$K,STATYSTYKI!AL$550)</f>
        <v>211</v>
      </c>
      <c r="AM812" s="9">
        <f>SUMIFS('BAZA DANYCH'!$N:$N,'BAZA DANYCH'!$B:$B,STATYSTYKI!$B812,'BAZA DANYCH'!$C:$C,STATYSTYKI!$C812,'BAZA DANYCH'!$G:$G,STATYSTYKI!$D812,'BAZA DANYCH'!$K:$K,STATYSTYKI!AM$550)</f>
        <v>217</v>
      </c>
      <c r="AN812" s="9">
        <f>SUMIFS('BAZA DANYCH'!$N:$N,'BAZA DANYCH'!$B:$B,STATYSTYKI!$B812,'BAZA DANYCH'!$C:$C,STATYSTYKI!$C812,'BAZA DANYCH'!$G:$G,STATYSTYKI!$D812,'BAZA DANYCH'!$K:$K,STATYSTYKI!AN$550)</f>
        <v>208</v>
      </c>
      <c r="AO812" s="9">
        <f>SUMIFS('BAZA DANYCH'!$N:$N,'BAZA DANYCH'!$B:$B,STATYSTYKI!$B812,'BAZA DANYCH'!$C:$C,STATYSTYKI!$C812,'BAZA DANYCH'!$G:$G,STATYSTYKI!$D812,'BAZA DANYCH'!$K:$K,STATYSTYKI!AO$550)</f>
        <v>172</v>
      </c>
      <c r="AP812" s="9">
        <f>SUMIFS('BAZA DANYCH'!$N:$N,'BAZA DANYCH'!$B:$B,STATYSTYKI!$B812,'BAZA DANYCH'!$C:$C,STATYSTYKI!$C812,'BAZA DANYCH'!$G:$G,STATYSTYKI!$D812,'BAZA DANYCH'!$K:$K,STATYSTYKI!AP$550)</f>
        <v>189</v>
      </c>
      <c r="AQ812" s="9">
        <f>SUMIFS('BAZA DANYCH'!$N:$N,'BAZA DANYCH'!$B:$B,STATYSTYKI!$B812,'BAZA DANYCH'!$C:$C,STATYSTYKI!$C812,'BAZA DANYCH'!$G:$G,STATYSTYKI!$D812,'BAZA DANYCH'!$K:$K,STATYSTYKI!AQ$550)</f>
        <v>137</v>
      </c>
      <c r="AR812" s="9">
        <f>SUMIFS('BAZA DANYCH'!$N:$N,'BAZA DANYCH'!$B:$B,STATYSTYKI!$B812,'BAZA DANYCH'!$C:$C,STATYSTYKI!$C812,'BAZA DANYCH'!$G:$G,STATYSTYKI!$D812,'BAZA DANYCH'!$K:$K,STATYSTYKI!AR$550)</f>
        <v>184</v>
      </c>
      <c r="AS812" s="9">
        <f>SUMIFS('BAZA DANYCH'!$N:$N,'BAZA DANYCH'!$B:$B,STATYSTYKI!$B812,'BAZA DANYCH'!$C:$C,STATYSTYKI!$C812,'BAZA DANYCH'!$G:$G,STATYSTYKI!$D812,'BAZA DANYCH'!$K:$K,STATYSTYKI!AS$550)</f>
        <v>166</v>
      </c>
      <c r="AT812" s="9">
        <f>SUMIFS('BAZA DANYCH'!$N:$N,'BAZA DANYCH'!$B:$B,STATYSTYKI!$B812,'BAZA DANYCH'!$C:$C,STATYSTYKI!$C812,'BAZA DANYCH'!$G:$G,STATYSTYKI!$D812,'BAZA DANYCH'!$K:$K,STATYSTYKI!AT$550)</f>
        <v>163</v>
      </c>
      <c r="AU812" s="9">
        <f>SUMIFS('BAZA DANYCH'!$N:$N,'BAZA DANYCH'!$B:$B,STATYSTYKI!$B812,'BAZA DANYCH'!$C:$C,STATYSTYKI!$C812,'BAZA DANYCH'!$G:$G,STATYSTYKI!$D812,'BAZA DANYCH'!$K:$K,STATYSTYKI!AU$550)</f>
        <v>169</v>
      </c>
      <c r="AV812" s="9">
        <f>SUMIFS('BAZA DANYCH'!$N:$N,'BAZA DANYCH'!$B:$B,STATYSTYKI!$B812,'BAZA DANYCH'!$C:$C,STATYSTYKI!$C812,'BAZA DANYCH'!$G:$G,STATYSTYKI!$D812,'BAZA DANYCH'!$K:$K,STATYSTYKI!AV$550)</f>
        <v>155</v>
      </c>
      <c r="AW812" s="9">
        <f>SUMIFS('BAZA DANYCH'!$N:$N,'BAZA DANYCH'!$B:$B,STATYSTYKI!$B812,'BAZA DANYCH'!$C:$C,STATYSTYKI!$C812,'BAZA DANYCH'!$G:$G,STATYSTYKI!$D812,'BAZA DANYCH'!$K:$K,STATYSTYKI!AW$550)</f>
        <v>158</v>
      </c>
      <c r="AX812" s="9">
        <f>SUMIFS('BAZA DANYCH'!$N:$N,'BAZA DANYCH'!$B:$B,STATYSTYKI!$B812,'BAZA DANYCH'!$C:$C,STATYSTYKI!$C812,'BAZA DANYCH'!$G:$G,STATYSTYKI!$D812,'BAZA DANYCH'!$K:$K,STATYSTYKI!AX$550)</f>
        <v>164</v>
      </c>
      <c r="AY812" s="9">
        <f>SUMIFS('BAZA DANYCH'!$N:$N,'BAZA DANYCH'!$B:$B,STATYSTYKI!$B812,'BAZA DANYCH'!$C:$C,STATYSTYKI!$C812,'BAZA DANYCH'!$G:$G,STATYSTYKI!$D812,'BAZA DANYCH'!$K:$K,STATYSTYKI!AY$550)</f>
        <v>179</v>
      </c>
      <c r="AZ812" s="9">
        <f>SUMIFS('BAZA DANYCH'!$N:$N,'BAZA DANYCH'!$B:$B,STATYSTYKI!$B812,'BAZA DANYCH'!$C:$C,STATYSTYKI!$C812,'BAZA DANYCH'!$G:$G,STATYSTYKI!$D812,'BAZA DANYCH'!$K:$K,STATYSTYKI!AZ$550)</f>
        <v>177</v>
      </c>
      <c r="BA812" s="9">
        <f>SUMIFS('BAZA DANYCH'!$N:$N,'BAZA DANYCH'!$B:$B,STATYSTYKI!$B812,'BAZA DANYCH'!$C:$C,STATYSTYKI!$C812,'BAZA DANYCH'!$G:$G,STATYSTYKI!$D812,'BAZA DANYCH'!$K:$K,STATYSTYKI!BA$550)</f>
        <v>192</v>
      </c>
      <c r="BB812" s="9">
        <f>SUMIFS('BAZA DANYCH'!$N:$N,'BAZA DANYCH'!$B:$B,STATYSTYKI!$B812,'BAZA DANYCH'!$C:$C,STATYSTYKI!$C812,'BAZA DANYCH'!$G:$G,STATYSTYKI!$D812,'BAZA DANYCH'!$K:$K,STATYSTYKI!BB$550)</f>
        <v>165</v>
      </c>
      <c r="BC812" s="9">
        <f>SUMIFS('BAZA DANYCH'!$N:$N,'BAZA DANYCH'!$B:$B,STATYSTYKI!$B812,'BAZA DANYCH'!$C:$C,STATYSTYKI!$C812,'BAZA DANYCH'!$G:$G,STATYSTYKI!$D812,'BAZA DANYCH'!$K:$K,STATYSTYKI!BC$550)</f>
        <v>160</v>
      </c>
      <c r="BD812" s="9">
        <f>SUMIFS('BAZA DANYCH'!$N:$N,'BAZA DANYCH'!$B:$B,STATYSTYKI!$B812,'BAZA DANYCH'!$C:$C,STATYSTYKI!$C812,'BAZA DANYCH'!$G:$G,STATYSTYKI!$D812,'BAZA DANYCH'!$K:$K,STATYSTYKI!BD$550)</f>
        <v>175</v>
      </c>
      <c r="BE812" s="9">
        <f>SUMIFS('BAZA DANYCH'!$N:$N,'BAZA DANYCH'!$B:$B,STATYSTYKI!$B812,'BAZA DANYCH'!$C:$C,STATYSTYKI!$C812,'BAZA DANYCH'!$G:$G,STATYSTYKI!$D812,'BAZA DANYCH'!$K:$K,STATYSTYKI!BE$550)</f>
        <v>177</v>
      </c>
      <c r="BF812" s="9">
        <f>SUMIFS('BAZA DANYCH'!$N:$N,'BAZA DANYCH'!$B:$B,STATYSTYKI!$B812,'BAZA DANYCH'!$C:$C,STATYSTYKI!$C812,'BAZA DANYCH'!$G:$G,STATYSTYKI!$D812,'BAZA DANYCH'!$K:$K,STATYSTYKI!BF$550)</f>
        <v>162</v>
      </c>
      <c r="BG812" s="9">
        <f>SUMIFS('BAZA DANYCH'!$N:$N,'BAZA DANYCH'!$B:$B,STATYSTYKI!$B812,'BAZA DANYCH'!$C:$C,STATYSTYKI!$C812,'BAZA DANYCH'!$G:$G,STATYSTYKI!$D812,'BAZA DANYCH'!$K:$K,STATYSTYKI!BG$550)</f>
        <v>164</v>
      </c>
      <c r="BH812" s="9">
        <f>SUMIFS('BAZA DANYCH'!$N:$N,'BAZA DANYCH'!$B:$B,STATYSTYKI!$B812,'BAZA DANYCH'!$C:$C,STATYSTYKI!$C812,'BAZA DANYCH'!$G:$G,STATYSTYKI!$D812,'BAZA DANYCH'!$K:$K,STATYSTYKI!BH$550)</f>
        <v>181</v>
      </c>
      <c r="BI812" s="9">
        <f>SUMIFS('BAZA DANYCH'!$N:$N,'BAZA DANYCH'!$B:$B,STATYSTYKI!$B812,'BAZA DANYCH'!$C:$C,STATYSTYKI!$C812,'BAZA DANYCH'!$G:$G,STATYSTYKI!$D812,'BAZA DANYCH'!$K:$K,STATYSTYKI!BI$550)</f>
        <v>205</v>
      </c>
      <c r="BJ812" s="9">
        <f>SUMIFS('BAZA DANYCH'!$N:$N,'BAZA DANYCH'!$B:$B,STATYSTYKI!$B812,'BAZA DANYCH'!$C:$C,STATYSTYKI!$C812,'BAZA DANYCH'!$G:$G,STATYSTYKI!$D812,'BAZA DANYCH'!$K:$K,STATYSTYKI!BJ$550)</f>
        <v>182</v>
      </c>
      <c r="BK812" s="9">
        <f>SUMIFS('BAZA DANYCH'!$N:$N,'BAZA DANYCH'!$B:$B,STATYSTYKI!$B812,'BAZA DANYCH'!$C:$C,STATYSTYKI!$C812,'BAZA DANYCH'!$G:$G,STATYSTYKI!$D812,'BAZA DANYCH'!$K:$K,STATYSTYKI!BK$550)</f>
        <v>196</v>
      </c>
      <c r="BL812" s="9">
        <f>SUMIFS('BAZA DANYCH'!$N:$N,'BAZA DANYCH'!$B:$B,STATYSTYKI!$B812,'BAZA DANYCH'!$C:$C,STATYSTYKI!$C812,'BAZA DANYCH'!$G:$G,STATYSTYKI!$D812,'BAZA DANYCH'!$K:$K,STATYSTYKI!BL$550)</f>
        <v>222</v>
      </c>
      <c r="BM812" s="9">
        <f>SUMIFS('BAZA DANYCH'!$N:$N,'BAZA DANYCH'!$B:$B,STATYSTYKI!$B812,'BAZA DANYCH'!$C:$C,STATYSTYKI!$C812,'BAZA DANYCH'!$G:$G,STATYSTYKI!$D812,'BAZA DANYCH'!$K:$K,STATYSTYKI!BM$550)</f>
        <v>225</v>
      </c>
      <c r="BN812" s="9">
        <f>SUMIFS('BAZA DANYCH'!$N:$N,'BAZA DANYCH'!$B:$B,STATYSTYKI!$B812,'BAZA DANYCH'!$C:$C,STATYSTYKI!$C812,'BAZA DANYCH'!$G:$G,STATYSTYKI!$D812,'BAZA DANYCH'!$K:$K,STATYSTYKI!BN$550)</f>
        <v>242</v>
      </c>
      <c r="BO812" s="9">
        <f>SUMIFS('BAZA DANYCH'!$N:$N,'BAZA DANYCH'!$B:$B,STATYSTYKI!$B812,'BAZA DANYCH'!$C:$C,STATYSTYKI!$C812,'BAZA DANYCH'!$G:$G,STATYSTYKI!$D812,'BAZA DANYCH'!$K:$K,STATYSTYKI!BO$550)</f>
        <v>272</v>
      </c>
      <c r="BP812" s="9">
        <f>SUMIFS('BAZA DANYCH'!$N:$N,'BAZA DANYCH'!$B:$B,STATYSTYKI!$B812,'BAZA DANYCH'!$C:$C,STATYSTYKI!$C812,'BAZA DANYCH'!$G:$G,STATYSTYKI!$D812,'BAZA DANYCH'!$K:$K,STATYSTYKI!BP$550)</f>
        <v>266</v>
      </c>
      <c r="BQ812" s="9">
        <f>SUMIFS('BAZA DANYCH'!$N:$N,'BAZA DANYCH'!$B:$B,STATYSTYKI!$B812,'BAZA DANYCH'!$C:$C,STATYSTYKI!$C812,'BAZA DANYCH'!$G:$G,STATYSTYKI!$D812,'BAZA DANYCH'!$K:$K,STATYSTYKI!BQ$550)</f>
        <v>257</v>
      </c>
      <c r="BR812" s="9">
        <f>SUMIFS('BAZA DANYCH'!$N:$N,'BAZA DANYCH'!$B:$B,STATYSTYKI!$B812,'BAZA DANYCH'!$C:$C,STATYSTYKI!$C812,'BAZA DANYCH'!$G:$G,STATYSTYKI!$D812,'BAZA DANYCH'!$K:$K,STATYSTYKI!BR$550)</f>
        <v>252</v>
      </c>
      <c r="BS812" s="9">
        <f>SUMIFS('BAZA DANYCH'!$N:$N,'BAZA DANYCH'!$B:$B,STATYSTYKI!$B812,'BAZA DANYCH'!$C:$C,STATYSTYKI!$C812,'BAZA DANYCH'!$G:$G,STATYSTYKI!$D812,'BAZA DANYCH'!$K:$K,STATYSTYKI!BS$550)</f>
        <v>251</v>
      </c>
      <c r="BT812" s="9">
        <f>SUMIFS('BAZA DANYCH'!$N:$N,'BAZA DANYCH'!$B:$B,STATYSTYKI!$B812,'BAZA DANYCH'!$C:$C,STATYSTYKI!$C812,'BAZA DANYCH'!$G:$G,STATYSTYKI!$D812,'BAZA DANYCH'!$K:$K,STATYSTYKI!BT$550)</f>
        <v>292</v>
      </c>
      <c r="BU812" s="9">
        <f>SUMIFS('BAZA DANYCH'!$N:$N,'BAZA DANYCH'!$B:$B,STATYSTYKI!$B812,'BAZA DANYCH'!$C:$C,STATYSTYKI!$C812,'BAZA DANYCH'!$G:$G,STATYSTYKI!$D812,'BAZA DANYCH'!$K:$K,STATYSTYKI!BU$550)</f>
        <v>270</v>
      </c>
      <c r="BV812" s="9">
        <f>SUMIFS('BAZA DANYCH'!$N:$N,'BAZA DANYCH'!$B:$B,STATYSTYKI!$B812,'BAZA DANYCH'!$C:$C,STATYSTYKI!$C812,'BAZA DANYCH'!$G:$G,STATYSTYKI!$D812,'BAZA DANYCH'!$K:$K,STATYSTYKI!BV$550)</f>
        <v>232</v>
      </c>
      <c r="BW812" s="9">
        <f>SUMIFS('BAZA DANYCH'!$N:$N,'BAZA DANYCH'!$B:$B,STATYSTYKI!$B812,'BAZA DANYCH'!$C:$C,STATYSTYKI!$C812,'BAZA DANYCH'!$G:$G,STATYSTYKI!$D812,'BAZA DANYCH'!$K:$K,STATYSTYKI!BW$550)</f>
        <v>258</v>
      </c>
      <c r="BX812" s="9">
        <f>SUMIFS('BAZA DANYCH'!$N:$N,'BAZA DANYCH'!$B:$B,STATYSTYKI!$B812,'BAZA DANYCH'!$C:$C,STATYSTYKI!$C812,'BAZA DANYCH'!$G:$G,STATYSTYKI!$D812,'BAZA DANYCH'!$K:$K,STATYSTYKI!BX$550)</f>
        <v>273</v>
      </c>
      <c r="BY812" s="9">
        <f>SUMIFS('BAZA DANYCH'!$N:$N,'BAZA DANYCH'!$B:$B,STATYSTYKI!$B812,'BAZA DANYCH'!$C:$C,STATYSTYKI!$C812,'BAZA DANYCH'!$G:$G,STATYSTYKI!$D812,'BAZA DANYCH'!$K:$K,STATYSTYKI!BY$550)</f>
        <v>238</v>
      </c>
      <c r="BZ812" s="9">
        <f>SUMIFS('BAZA DANYCH'!$N:$N,'BAZA DANYCH'!$B:$B,STATYSTYKI!$B812,'BAZA DANYCH'!$C:$C,STATYSTYKI!$C812,'BAZA DANYCH'!$G:$G,STATYSTYKI!$D812,'BAZA DANYCH'!$K:$K,STATYSTYKI!BZ$550)</f>
        <v>191</v>
      </c>
      <c r="CA812" s="9">
        <f>SUMIFS('BAZA DANYCH'!$N:$N,'BAZA DANYCH'!$B:$B,STATYSTYKI!$B812,'BAZA DANYCH'!$C:$C,STATYSTYKI!$C812,'BAZA DANYCH'!$G:$G,STATYSTYKI!$D812,'BAZA DANYCH'!$K:$K,STATYSTYKI!CA$550)</f>
        <v>223</v>
      </c>
      <c r="CB812" s="9">
        <f>SUMIFS('BAZA DANYCH'!$N:$N,'BAZA DANYCH'!$B:$B,STATYSTYKI!$B812,'BAZA DANYCH'!$C:$C,STATYSTYKI!$C812,'BAZA DANYCH'!$G:$G,STATYSTYKI!$D812,'BAZA DANYCH'!$K:$K,STATYSTYKI!CB$550)</f>
        <v>232</v>
      </c>
      <c r="CC812" s="9">
        <f>SUMIFS('BAZA DANYCH'!$N:$N,'BAZA DANYCH'!$B:$B,STATYSTYKI!$B812,'BAZA DANYCH'!$C:$C,STATYSTYKI!$C812,'BAZA DANYCH'!$G:$G,STATYSTYKI!$D812,'BAZA DANYCH'!$K:$K,STATYSTYKI!CC$550)</f>
        <v>191</v>
      </c>
      <c r="CD812" s="9">
        <f>SUMIFS('BAZA DANYCH'!$N:$N,'BAZA DANYCH'!$B:$B,STATYSTYKI!$B812,'BAZA DANYCH'!$C:$C,STATYSTYKI!$C812,'BAZA DANYCH'!$G:$G,STATYSTYKI!$D812,'BAZA DANYCH'!$K:$K,STATYSTYKI!CD$550)</f>
        <v>188</v>
      </c>
      <c r="CE812" s="9">
        <f>SUMIFS('BAZA DANYCH'!$N:$N,'BAZA DANYCH'!$B:$B,STATYSTYKI!$B812,'BAZA DANYCH'!$C:$C,STATYSTYKI!$C812,'BAZA DANYCH'!$G:$G,STATYSTYKI!$D812,'BAZA DANYCH'!$K:$K,STATYSTYKI!CE$550)</f>
        <v>200</v>
      </c>
      <c r="CF812" s="9">
        <f>SUMIFS('BAZA DANYCH'!$N:$N,'BAZA DANYCH'!$B:$B,STATYSTYKI!$B812,'BAZA DANYCH'!$C:$C,STATYSTYKI!$C812,'BAZA DANYCH'!$G:$G,STATYSTYKI!$D812,'BAZA DANYCH'!$K:$K,STATYSTYKI!CF$550)</f>
        <v>200</v>
      </c>
      <c r="CG812" s="9">
        <f>SUMIFS('BAZA DANYCH'!$N:$N,'BAZA DANYCH'!$B:$B,STATYSTYKI!$B812,'BAZA DANYCH'!$C:$C,STATYSTYKI!$C812,'BAZA DANYCH'!$G:$G,STATYSTYKI!$D812,'BAZA DANYCH'!$K:$K,STATYSTYKI!CG$550)</f>
        <v>173</v>
      </c>
      <c r="CH812" s="9">
        <f>SUMIFS('BAZA DANYCH'!$N:$N,'BAZA DANYCH'!$B:$B,STATYSTYKI!$B812,'BAZA DANYCH'!$C:$C,STATYSTYKI!$C812,'BAZA DANYCH'!$G:$G,STATYSTYKI!$D812,'BAZA DANYCH'!$K:$K,STATYSTYKI!CH$550)</f>
        <v>173</v>
      </c>
      <c r="CI812" s="9">
        <f>SUMIFS('BAZA DANYCH'!$N:$N,'BAZA DANYCH'!$B:$B,STATYSTYKI!$B812,'BAZA DANYCH'!$C:$C,STATYSTYKI!$C812,'BAZA DANYCH'!$G:$G,STATYSTYKI!$D812,'BAZA DANYCH'!$K:$K,STATYSTYKI!CI$550)</f>
        <v>172</v>
      </c>
      <c r="CJ812" s="9">
        <f>SUMIFS('BAZA DANYCH'!$N:$N,'BAZA DANYCH'!$B:$B,STATYSTYKI!$B812,'BAZA DANYCH'!$C:$C,STATYSTYKI!$C812,'BAZA DANYCH'!$G:$G,STATYSTYKI!$D812,'BAZA DANYCH'!$K:$K,STATYSTYKI!CJ$550)</f>
        <v>183</v>
      </c>
      <c r="CK812" s="9">
        <f>SUMIFS('BAZA DANYCH'!$N:$N,'BAZA DANYCH'!$B:$B,STATYSTYKI!$B812,'BAZA DANYCH'!$C:$C,STATYSTYKI!$C812,'BAZA DANYCH'!$G:$G,STATYSTYKI!$D812,'BAZA DANYCH'!$K:$K,STATYSTYKI!CK$550)</f>
        <v>148</v>
      </c>
      <c r="CL812" s="9">
        <f>SUMIFS('BAZA DANYCH'!$N:$N,'BAZA DANYCH'!$B:$B,STATYSTYKI!$B812,'BAZA DANYCH'!$C:$C,STATYSTYKI!$C812,'BAZA DANYCH'!$G:$G,STATYSTYKI!$D812,'BAZA DANYCH'!$K:$K,STATYSTYKI!CL$550)</f>
        <v>128</v>
      </c>
      <c r="CM812" s="9">
        <f>SUMIFS('BAZA DANYCH'!$N:$N,'BAZA DANYCH'!$B:$B,STATYSTYKI!$B812,'BAZA DANYCH'!$C:$C,STATYSTYKI!$C812,'BAZA DANYCH'!$G:$G,STATYSTYKI!$D812,'BAZA DANYCH'!$K:$K,STATYSTYKI!CM$550)</f>
        <v>151</v>
      </c>
      <c r="CN812" s="9">
        <f>SUMIFS('BAZA DANYCH'!$N:$N,'BAZA DANYCH'!$B:$B,STATYSTYKI!$B812,'BAZA DANYCH'!$C:$C,STATYSTYKI!$C812,'BAZA DANYCH'!$G:$G,STATYSTYKI!$D812,'BAZA DANYCH'!$K:$K,STATYSTYKI!CN$550)</f>
        <v>127</v>
      </c>
      <c r="CO812" s="9">
        <f>SUMIFS('BAZA DANYCH'!$N:$N,'BAZA DANYCH'!$B:$B,STATYSTYKI!$B812,'BAZA DANYCH'!$C:$C,STATYSTYKI!$C812,'BAZA DANYCH'!$G:$G,STATYSTYKI!$D812,'BAZA DANYCH'!$K:$K,STATYSTYKI!CO$550)</f>
        <v>119</v>
      </c>
      <c r="CP812" s="9">
        <f>SUMIFS('BAZA DANYCH'!$N:$N,'BAZA DANYCH'!$B:$B,STATYSTYKI!$B812,'BAZA DANYCH'!$C:$C,STATYSTYKI!$C812,'BAZA DANYCH'!$G:$G,STATYSTYKI!$D812,'BAZA DANYCH'!$K:$K,STATYSTYKI!CP$550)</f>
        <v>103</v>
      </c>
      <c r="CQ812" s="9">
        <f>SUMIFS('BAZA DANYCH'!$N:$N,'BAZA DANYCH'!$B:$B,STATYSTYKI!$B812,'BAZA DANYCH'!$C:$C,STATYSTYKI!$C812,'BAZA DANYCH'!$G:$G,STATYSTYKI!$D812,'BAZA DANYCH'!$K:$K,STATYSTYKI!CQ$550)</f>
        <v>94</v>
      </c>
      <c r="CR812" s="9">
        <f>SUMIFS('BAZA DANYCH'!$N:$N,'BAZA DANYCH'!$B:$B,STATYSTYKI!$B812,'BAZA DANYCH'!$C:$C,STATYSTYKI!$C812,'BAZA DANYCH'!$G:$G,STATYSTYKI!$D812,'BAZA DANYCH'!$K:$K,STATYSTYKI!CR$550)</f>
        <v>89</v>
      </c>
      <c r="CS812" s="9">
        <f>SUMIFS('BAZA DANYCH'!$N:$N,'BAZA DANYCH'!$B:$B,STATYSTYKI!$B812,'BAZA DANYCH'!$C:$C,STATYSTYKI!$C812,'BAZA DANYCH'!$G:$G,STATYSTYKI!$D812,'BAZA DANYCH'!$K:$K,STATYSTYKI!CS$550)</f>
        <v>80</v>
      </c>
      <c r="CT812" s="9">
        <f>SUMIFS('BAZA DANYCH'!$N:$N,'BAZA DANYCH'!$B:$B,STATYSTYKI!$B812,'BAZA DANYCH'!$C:$C,STATYSTYKI!$C812,'BAZA DANYCH'!$G:$G,STATYSTYKI!$D812,'BAZA DANYCH'!$K:$K,STATYSTYKI!CT$550)</f>
        <v>63</v>
      </c>
      <c r="CU812" s="9">
        <f>SUMIFS('BAZA DANYCH'!$N:$N,'BAZA DANYCH'!$B:$B,STATYSTYKI!$B812,'BAZA DANYCH'!$C:$C,STATYSTYKI!$C812,'BAZA DANYCH'!$G:$G,STATYSTYKI!$D812,'BAZA DANYCH'!$K:$K,STATYSTYKI!CU$550)</f>
        <v>53</v>
      </c>
      <c r="CV812" s="9">
        <f>SUMIFS('BAZA DANYCH'!$N:$N,'BAZA DANYCH'!$B:$B,STATYSTYKI!$B812,'BAZA DANYCH'!$C:$C,STATYSTYKI!$C812,'BAZA DANYCH'!$G:$G,STATYSTYKI!$D812,'BAZA DANYCH'!$K:$K,STATYSTYKI!CV$550)</f>
        <v>36</v>
      </c>
      <c r="CW812" s="9">
        <f>SUMIFS('BAZA DANYCH'!$N:$N,'BAZA DANYCH'!$B:$B,STATYSTYKI!$B812,'BAZA DANYCH'!$C:$C,STATYSTYKI!$C812,'BAZA DANYCH'!$G:$G,STATYSTYKI!$D812,'BAZA DANYCH'!$K:$K,STATYSTYKI!CW$550)</f>
        <v>28</v>
      </c>
      <c r="CX812" s="9">
        <f>SUMIFS('BAZA DANYCH'!$N:$N,'BAZA DANYCH'!$B:$B,STATYSTYKI!$B812,'BAZA DANYCH'!$C:$C,STATYSTYKI!$C812,'BAZA DANYCH'!$G:$G,STATYSTYKI!$D812,'BAZA DANYCH'!$K:$K,STATYSTYKI!CX$550)</f>
        <v>31</v>
      </c>
    </row>
    <row r="813" spans="1:102" hidden="1">
      <c r="A813" s="8"/>
      <c r="B813" s="60" t="s">
        <v>171</v>
      </c>
      <c r="C813" s="61" t="s">
        <v>172</v>
      </c>
      <c r="D813" s="61" t="s">
        <v>176</v>
      </c>
      <c r="E813" s="82" t="s">
        <v>11</v>
      </c>
      <c r="F813" s="64">
        <f t="shared" si="278"/>
        <v>25</v>
      </c>
      <c r="G813" s="9">
        <f>SUMIFS('BAZA DANYCH'!$U:$U,'BAZA DANYCH'!$B:$B,STATYSTYKI!$B813,'BAZA DANYCH'!$C:$C,STATYSTYKI!$C813,'BAZA DANYCH'!$G:$G,STATYSTYKI!$D813,'BAZA DANYCH'!$K:$K,STATYSTYKI!G$550)</f>
        <v>0</v>
      </c>
      <c r="H813" s="9">
        <f>SUMIFS('BAZA DANYCH'!$U:$U,'BAZA DANYCH'!$B:$B,STATYSTYKI!$B813,'BAZA DANYCH'!$C:$C,STATYSTYKI!$C813,'BAZA DANYCH'!$G:$G,STATYSTYKI!$D813,'BAZA DANYCH'!$K:$K,STATYSTYKI!H$550)</f>
        <v>1</v>
      </c>
      <c r="I813" s="9">
        <f>SUMIFS('BAZA DANYCH'!$U:$U,'BAZA DANYCH'!$B:$B,STATYSTYKI!$B813,'BAZA DANYCH'!$C:$C,STATYSTYKI!$C813,'BAZA DANYCH'!$G:$G,STATYSTYKI!$D813,'BAZA DANYCH'!$K:$K,STATYSTYKI!I$550)</f>
        <v>0</v>
      </c>
      <c r="J813" s="9">
        <f>SUMIFS('BAZA DANYCH'!$U:$U,'BAZA DANYCH'!$B:$B,STATYSTYKI!$B813,'BAZA DANYCH'!$C:$C,STATYSTYKI!$C813,'BAZA DANYCH'!$G:$G,STATYSTYKI!$D813,'BAZA DANYCH'!$K:$K,STATYSTYKI!J$550)</f>
        <v>0</v>
      </c>
      <c r="K813" s="9">
        <f>SUMIFS('BAZA DANYCH'!$U:$U,'BAZA DANYCH'!$B:$B,STATYSTYKI!$B813,'BAZA DANYCH'!$C:$C,STATYSTYKI!$C813,'BAZA DANYCH'!$G:$G,STATYSTYKI!$D813,'BAZA DANYCH'!$K:$K,STATYSTYKI!K$550)</f>
        <v>0</v>
      </c>
      <c r="L813" s="9">
        <f>SUMIFS('BAZA DANYCH'!$U:$U,'BAZA DANYCH'!$B:$B,STATYSTYKI!$B813,'BAZA DANYCH'!$C:$C,STATYSTYKI!$C813,'BAZA DANYCH'!$G:$G,STATYSTYKI!$D813,'BAZA DANYCH'!$K:$K,STATYSTYKI!L$550)</f>
        <v>0</v>
      </c>
      <c r="M813" s="9">
        <f>SUMIFS('BAZA DANYCH'!$U:$U,'BAZA DANYCH'!$B:$B,STATYSTYKI!$B813,'BAZA DANYCH'!$C:$C,STATYSTYKI!$C813,'BAZA DANYCH'!$G:$G,STATYSTYKI!$D813,'BAZA DANYCH'!$K:$K,STATYSTYKI!M$550)</f>
        <v>0</v>
      </c>
      <c r="N813" s="9">
        <f>SUMIFS('BAZA DANYCH'!$U:$U,'BAZA DANYCH'!$B:$B,STATYSTYKI!$B813,'BAZA DANYCH'!$C:$C,STATYSTYKI!$C813,'BAZA DANYCH'!$G:$G,STATYSTYKI!$D813,'BAZA DANYCH'!$K:$K,STATYSTYKI!N$550)</f>
        <v>0</v>
      </c>
      <c r="O813" s="9">
        <f>SUMIFS('BAZA DANYCH'!$U:$U,'BAZA DANYCH'!$B:$B,STATYSTYKI!$B813,'BAZA DANYCH'!$C:$C,STATYSTYKI!$C813,'BAZA DANYCH'!$G:$G,STATYSTYKI!$D813,'BAZA DANYCH'!$K:$K,STATYSTYKI!O$550)</f>
        <v>0</v>
      </c>
      <c r="P813" s="9">
        <f>SUMIFS('BAZA DANYCH'!$U:$U,'BAZA DANYCH'!$B:$B,STATYSTYKI!$B813,'BAZA DANYCH'!$C:$C,STATYSTYKI!$C813,'BAZA DANYCH'!$G:$G,STATYSTYKI!$D813,'BAZA DANYCH'!$K:$K,STATYSTYKI!P$550)</f>
        <v>0</v>
      </c>
      <c r="Q813" s="9">
        <f>SUMIFS('BAZA DANYCH'!$U:$U,'BAZA DANYCH'!$B:$B,STATYSTYKI!$B813,'BAZA DANYCH'!$C:$C,STATYSTYKI!$C813,'BAZA DANYCH'!$G:$G,STATYSTYKI!$D813,'BAZA DANYCH'!$K:$K,STATYSTYKI!Q$550)</f>
        <v>0</v>
      </c>
      <c r="R813" s="9">
        <f>SUMIFS('BAZA DANYCH'!$U:$U,'BAZA DANYCH'!$B:$B,STATYSTYKI!$B813,'BAZA DANYCH'!$C:$C,STATYSTYKI!$C813,'BAZA DANYCH'!$G:$G,STATYSTYKI!$D813,'BAZA DANYCH'!$K:$K,STATYSTYKI!R$550)</f>
        <v>1</v>
      </c>
      <c r="S813" s="9">
        <f>SUMIFS('BAZA DANYCH'!$U:$U,'BAZA DANYCH'!$B:$B,STATYSTYKI!$B813,'BAZA DANYCH'!$C:$C,STATYSTYKI!$C813,'BAZA DANYCH'!$G:$G,STATYSTYKI!$D813,'BAZA DANYCH'!$K:$K,STATYSTYKI!S$550)</f>
        <v>0</v>
      </c>
      <c r="T813" s="9">
        <f>SUMIFS('BAZA DANYCH'!$U:$U,'BAZA DANYCH'!$B:$B,STATYSTYKI!$B813,'BAZA DANYCH'!$C:$C,STATYSTYKI!$C813,'BAZA DANYCH'!$G:$G,STATYSTYKI!$D813,'BAZA DANYCH'!$K:$K,STATYSTYKI!T$550)</f>
        <v>0</v>
      </c>
      <c r="U813" s="9">
        <f>SUMIFS('BAZA DANYCH'!$U:$U,'BAZA DANYCH'!$B:$B,STATYSTYKI!$B813,'BAZA DANYCH'!$C:$C,STATYSTYKI!$C813,'BAZA DANYCH'!$G:$G,STATYSTYKI!$D813,'BAZA DANYCH'!$K:$K,STATYSTYKI!U$550)</f>
        <v>0</v>
      </c>
      <c r="V813" s="9">
        <f>SUMIFS('BAZA DANYCH'!$U:$U,'BAZA DANYCH'!$B:$B,STATYSTYKI!$B813,'BAZA DANYCH'!$C:$C,STATYSTYKI!$C813,'BAZA DANYCH'!$G:$G,STATYSTYKI!$D813,'BAZA DANYCH'!$K:$K,STATYSTYKI!V$550)</f>
        <v>0</v>
      </c>
      <c r="W813" s="9">
        <f>SUMIFS('BAZA DANYCH'!$U:$U,'BAZA DANYCH'!$B:$B,STATYSTYKI!$B813,'BAZA DANYCH'!$C:$C,STATYSTYKI!$C813,'BAZA DANYCH'!$G:$G,STATYSTYKI!$D813,'BAZA DANYCH'!$K:$K,STATYSTYKI!W$550)</f>
        <v>0</v>
      </c>
      <c r="X813" s="9">
        <f>SUMIFS('BAZA DANYCH'!$U:$U,'BAZA DANYCH'!$B:$B,STATYSTYKI!$B813,'BAZA DANYCH'!$C:$C,STATYSTYKI!$C813,'BAZA DANYCH'!$G:$G,STATYSTYKI!$D813,'BAZA DANYCH'!$K:$K,STATYSTYKI!X$550)</f>
        <v>0</v>
      </c>
      <c r="Y813" s="9">
        <f>SUMIFS('BAZA DANYCH'!$U:$U,'BAZA DANYCH'!$B:$B,STATYSTYKI!$B813,'BAZA DANYCH'!$C:$C,STATYSTYKI!$C813,'BAZA DANYCH'!$G:$G,STATYSTYKI!$D813,'BAZA DANYCH'!$K:$K,STATYSTYKI!Y$550)</f>
        <v>1</v>
      </c>
      <c r="Z813" s="9">
        <f>SUMIFS('BAZA DANYCH'!$U:$U,'BAZA DANYCH'!$B:$B,STATYSTYKI!$B813,'BAZA DANYCH'!$C:$C,STATYSTYKI!$C813,'BAZA DANYCH'!$G:$G,STATYSTYKI!$D813,'BAZA DANYCH'!$K:$K,STATYSTYKI!Z$550)</f>
        <v>0</v>
      </c>
      <c r="AA813" s="9">
        <f>SUMIFS('BAZA DANYCH'!$U:$U,'BAZA DANYCH'!$B:$B,STATYSTYKI!$B813,'BAZA DANYCH'!$C:$C,STATYSTYKI!$C813,'BAZA DANYCH'!$G:$G,STATYSTYKI!$D813,'BAZA DANYCH'!$K:$K,STATYSTYKI!AA$550)</f>
        <v>0</v>
      </c>
      <c r="AB813" s="9">
        <f>SUMIFS('BAZA DANYCH'!$U:$U,'BAZA DANYCH'!$B:$B,STATYSTYKI!$B813,'BAZA DANYCH'!$C:$C,STATYSTYKI!$C813,'BAZA DANYCH'!$G:$G,STATYSTYKI!$D813,'BAZA DANYCH'!$K:$K,STATYSTYKI!AB$550)</f>
        <v>0</v>
      </c>
      <c r="AC813" s="9">
        <f>SUMIFS('BAZA DANYCH'!$U:$U,'BAZA DANYCH'!$B:$B,STATYSTYKI!$B813,'BAZA DANYCH'!$C:$C,STATYSTYKI!$C813,'BAZA DANYCH'!$G:$G,STATYSTYKI!$D813,'BAZA DANYCH'!$K:$K,STATYSTYKI!AC$550)</f>
        <v>0</v>
      </c>
      <c r="AD813" s="9">
        <f>SUMIFS('BAZA DANYCH'!$U:$U,'BAZA DANYCH'!$B:$B,STATYSTYKI!$B813,'BAZA DANYCH'!$C:$C,STATYSTYKI!$C813,'BAZA DANYCH'!$G:$G,STATYSTYKI!$D813,'BAZA DANYCH'!$K:$K,STATYSTYKI!AD$550)</f>
        <v>1</v>
      </c>
      <c r="AE813" s="9">
        <f>SUMIFS('BAZA DANYCH'!$U:$U,'BAZA DANYCH'!$B:$B,STATYSTYKI!$B813,'BAZA DANYCH'!$C:$C,STATYSTYKI!$C813,'BAZA DANYCH'!$G:$G,STATYSTYKI!$D813,'BAZA DANYCH'!$K:$K,STATYSTYKI!AE$550)</f>
        <v>0</v>
      </c>
      <c r="AF813" s="9">
        <f>SUMIFS('BAZA DANYCH'!$U:$U,'BAZA DANYCH'!$B:$B,STATYSTYKI!$B813,'BAZA DANYCH'!$C:$C,STATYSTYKI!$C813,'BAZA DANYCH'!$G:$G,STATYSTYKI!$D813,'BAZA DANYCH'!$K:$K,STATYSTYKI!AF$550)</f>
        <v>1</v>
      </c>
      <c r="AG813" s="9">
        <f>SUMIFS('BAZA DANYCH'!$U:$U,'BAZA DANYCH'!$B:$B,STATYSTYKI!$B813,'BAZA DANYCH'!$C:$C,STATYSTYKI!$C813,'BAZA DANYCH'!$G:$G,STATYSTYKI!$D813,'BAZA DANYCH'!$K:$K,STATYSTYKI!AG$550)</f>
        <v>2</v>
      </c>
      <c r="AH813" s="9">
        <f>SUMIFS('BAZA DANYCH'!$U:$U,'BAZA DANYCH'!$B:$B,STATYSTYKI!$B813,'BAZA DANYCH'!$C:$C,STATYSTYKI!$C813,'BAZA DANYCH'!$G:$G,STATYSTYKI!$D813,'BAZA DANYCH'!$K:$K,STATYSTYKI!AH$550)</f>
        <v>0</v>
      </c>
      <c r="AI813" s="9">
        <f>SUMIFS('BAZA DANYCH'!$U:$U,'BAZA DANYCH'!$B:$B,STATYSTYKI!$B813,'BAZA DANYCH'!$C:$C,STATYSTYKI!$C813,'BAZA DANYCH'!$G:$G,STATYSTYKI!$D813,'BAZA DANYCH'!$K:$K,STATYSTYKI!AI$550)</f>
        <v>0</v>
      </c>
      <c r="AJ813" s="9">
        <f>SUMIFS('BAZA DANYCH'!$U:$U,'BAZA DANYCH'!$B:$B,STATYSTYKI!$B813,'BAZA DANYCH'!$C:$C,STATYSTYKI!$C813,'BAZA DANYCH'!$G:$G,STATYSTYKI!$D813,'BAZA DANYCH'!$K:$K,STATYSTYKI!AJ$550)</f>
        <v>1</v>
      </c>
      <c r="AK813" s="9">
        <f>SUMIFS('BAZA DANYCH'!$U:$U,'BAZA DANYCH'!$B:$B,STATYSTYKI!$B813,'BAZA DANYCH'!$C:$C,STATYSTYKI!$C813,'BAZA DANYCH'!$G:$G,STATYSTYKI!$D813,'BAZA DANYCH'!$K:$K,STATYSTYKI!AK$550)</f>
        <v>1</v>
      </c>
      <c r="AL813" s="9">
        <f>SUMIFS('BAZA DANYCH'!$U:$U,'BAZA DANYCH'!$B:$B,STATYSTYKI!$B813,'BAZA DANYCH'!$C:$C,STATYSTYKI!$C813,'BAZA DANYCH'!$G:$G,STATYSTYKI!$D813,'BAZA DANYCH'!$K:$K,STATYSTYKI!AL$550)</f>
        <v>1</v>
      </c>
      <c r="AM813" s="9">
        <f>SUMIFS('BAZA DANYCH'!$U:$U,'BAZA DANYCH'!$B:$B,STATYSTYKI!$B813,'BAZA DANYCH'!$C:$C,STATYSTYKI!$C813,'BAZA DANYCH'!$G:$G,STATYSTYKI!$D813,'BAZA DANYCH'!$K:$K,STATYSTYKI!AM$550)</f>
        <v>0</v>
      </c>
      <c r="AN813" s="9">
        <f>SUMIFS('BAZA DANYCH'!$U:$U,'BAZA DANYCH'!$B:$B,STATYSTYKI!$B813,'BAZA DANYCH'!$C:$C,STATYSTYKI!$C813,'BAZA DANYCH'!$G:$G,STATYSTYKI!$D813,'BAZA DANYCH'!$K:$K,STATYSTYKI!AN$550)</f>
        <v>0</v>
      </c>
      <c r="AO813" s="9">
        <f>SUMIFS('BAZA DANYCH'!$U:$U,'BAZA DANYCH'!$B:$B,STATYSTYKI!$B813,'BAZA DANYCH'!$C:$C,STATYSTYKI!$C813,'BAZA DANYCH'!$G:$G,STATYSTYKI!$D813,'BAZA DANYCH'!$K:$K,STATYSTYKI!AO$550)</f>
        <v>0</v>
      </c>
      <c r="AP813" s="9">
        <f>SUMIFS('BAZA DANYCH'!$U:$U,'BAZA DANYCH'!$B:$B,STATYSTYKI!$B813,'BAZA DANYCH'!$C:$C,STATYSTYKI!$C813,'BAZA DANYCH'!$G:$G,STATYSTYKI!$D813,'BAZA DANYCH'!$K:$K,STATYSTYKI!AP$550)</f>
        <v>0</v>
      </c>
      <c r="AQ813" s="9">
        <f>SUMIFS('BAZA DANYCH'!$U:$U,'BAZA DANYCH'!$B:$B,STATYSTYKI!$B813,'BAZA DANYCH'!$C:$C,STATYSTYKI!$C813,'BAZA DANYCH'!$G:$G,STATYSTYKI!$D813,'BAZA DANYCH'!$K:$K,STATYSTYKI!AQ$550)</f>
        <v>0</v>
      </c>
      <c r="AR813" s="9">
        <f>SUMIFS('BAZA DANYCH'!$U:$U,'BAZA DANYCH'!$B:$B,STATYSTYKI!$B813,'BAZA DANYCH'!$C:$C,STATYSTYKI!$C813,'BAZA DANYCH'!$G:$G,STATYSTYKI!$D813,'BAZA DANYCH'!$K:$K,STATYSTYKI!AR$550)</f>
        <v>1</v>
      </c>
      <c r="AS813" s="9">
        <f>SUMIFS('BAZA DANYCH'!$U:$U,'BAZA DANYCH'!$B:$B,STATYSTYKI!$B813,'BAZA DANYCH'!$C:$C,STATYSTYKI!$C813,'BAZA DANYCH'!$G:$G,STATYSTYKI!$D813,'BAZA DANYCH'!$K:$K,STATYSTYKI!AS$550)</f>
        <v>1</v>
      </c>
      <c r="AT813" s="9">
        <f>SUMIFS('BAZA DANYCH'!$U:$U,'BAZA DANYCH'!$B:$B,STATYSTYKI!$B813,'BAZA DANYCH'!$C:$C,STATYSTYKI!$C813,'BAZA DANYCH'!$G:$G,STATYSTYKI!$D813,'BAZA DANYCH'!$K:$K,STATYSTYKI!AT$550)</f>
        <v>0</v>
      </c>
      <c r="AU813" s="9">
        <f>SUMIFS('BAZA DANYCH'!$U:$U,'BAZA DANYCH'!$B:$B,STATYSTYKI!$B813,'BAZA DANYCH'!$C:$C,STATYSTYKI!$C813,'BAZA DANYCH'!$G:$G,STATYSTYKI!$D813,'BAZA DANYCH'!$K:$K,STATYSTYKI!AU$550)</f>
        <v>0</v>
      </c>
      <c r="AV813" s="9">
        <f>SUMIFS('BAZA DANYCH'!$U:$U,'BAZA DANYCH'!$B:$B,STATYSTYKI!$B813,'BAZA DANYCH'!$C:$C,STATYSTYKI!$C813,'BAZA DANYCH'!$G:$G,STATYSTYKI!$D813,'BAZA DANYCH'!$K:$K,STATYSTYKI!AV$550)</f>
        <v>0</v>
      </c>
      <c r="AW813" s="9">
        <f>SUMIFS('BAZA DANYCH'!$U:$U,'BAZA DANYCH'!$B:$B,STATYSTYKI!$B813,'BAZA DANYCH'!$C:$C,STATYSTYKI!$C813,'BAZA DANYCH'!$G:$G,STATYSTYKI!$D813,'BAZA DANYCH'!$K:$K,STATYSTYKI!AW$550)</f>
        <v>1</v>
      </c>
      <c r="AX813" s="9">
        <f>SUMIFS('BAZA DANYCH'!$U:$U,'BAZA DANYCH'!$B:$B,STATYSTYKI!$B813,'BAZA DANYCH'!$C:$C,STATYSTYKI!$C813,'BAZA DANYCH'!$G:$G,STATYSTYKI!$D813,'BAZA DANYCH'!$K:$K,STATYSTYKI!AX$550)</f>
        <v>1</v>
      </c>
      <c r="AY813" s="9">
        <f>SUMIFS('BAZA DANYCH'!$U:$U,'BAZA DANYCH'!$B:$B,STATYSTYKI!$B813,'BAZA DANYCH'!$C:$C,STATYSTYKI!$C813,'BAZA DANYCH'!$G:$G,STATYSTYKI!$D813,'BAZA DANYCH'!$K:$K,STATYSTYKI!AY$550)</f>
        <v>0</v>
      </c>
      <c r="AZ813" s="9">
        <f>SUMIFS('BAZA DANYCH'!$U:$U,'BAZA DANYCH'!$B:$B,STATYSTYKI!$B813,'BAZA DANYCH'!$C:$C,STATYSTYKI!$C813,'BAZA DANYCH'!$G:$G,STATYSTYKI!$D813,'BAZA DANYCH'!$K:$K,STATYSTYKI!AZ$550)</f>
        <v>0</v>
      </c>
      <c r="BA813" s="9">
        <f>SUMIFS('BAZA DANYCH'!$U:$U,'BAZA DANYCH'!$B:$B,STATYSTYKI!$B813,'BAZA DANYCH'!$C:$C,STATYSTYKI!$C813,'BAZA DANYCH'!$G:$G,STATYSTYKI!$D813,'BAZA DANYCH'!$K:$K,STATYSTYKI!BA$550)</f>
        <v>0</v>
      </c>
      <c r="BB813" s="9">
        <f>SUMIFS('BAZA DANYCH'!$U:$U,'BAZA DANYCH'!$B:$B,STATYSTYKI!$B813,'BAZA DANYCH'!$C:$C,STATYSTYKI!$C813,'BAZA DANYCH'!$G:$G,STATYSTYKI!$D813,'BAZA DANYCH'!$K:$K,STATYSTYKI!BB$550)</f>
        <v>0</v>
      </c>
      <c r="BC813" s="9">
        <f>SUMIFS('BAZA DANYCH'!$U:$U,'BAZA DANYCH'!$B:$B,STATYSTYKI!$B813,'BAZA DANYCH'!$C:$C,STATYSTYKI!$C813,'BAZA DANYCH'!$G:$G,STATYSTYKI!$D813,'BAZA DANYCH'!$K:$K,STATYSTYKI!BC$550)</f>
        <v>0</v>
      </c>
      <c r="BD813" s="9">
        <f>SUMIFS('BAZA DANYCH'!$U:$U,'BAZA DANYCH'!$B:$B,STATYSTYKI!$B813,'BAZA DANYCH'!$C:$C,STATYSTYKI!$C813,'BAZA DANYCH'!$G:$G,STATYSTYKI!$D813,'BAZA DANYCH'!$K:$K,STATYSTYKI!BD$550)</f>
        <v>2</v>
      </c>
      <c r="BE813" s="9">
        <f>SUMIFS('BAZA DANYCH'!$U:$U,'BAZA DANYCH'!$B:$B,STATYSTYKI!$B813,'BAZA DANYCH'!$C:$C,STATYSTYKI!$C813,'BAZA DANYCH'!$G:$G,STATYSTYKI!$D813,'BAZA DANYCH'!$K:$K,STATYSTYKI!BE$550)</f>
        <v>0</v>
      </c>
      <c r="BF813" s="9">
        <f>SUMIFS('BAZA DANYCH'!$U:$U,'BAZA DANYCH'!$B:$B,STATYSTYKI!$B813,'BAZA DANYCH'!$C:$C,STATYSTYKI!$C813,'BAZA DANYCH'!$G:$G,STATYSTYKI!$D813,'BAZA DANYCH'!$K:$K,STATYSTYKI!BF$550)</f>
        <v>0</v>
      </c>
      <c r="BG813" s="9">
        <f>SUMIFS('BAZA DANYCH'!$U:$U,'BAZA DANYCH'!$B:$B,STATYSTYKI!$B813,'BAZA DANYCH'!$C:$C,STATYSTYKI!$C813,'BAZA DANYCH'!$G:$G,STATYSTYKI!$D813,'BAZA DANYCH'!$K:$K,STATYSTYKI!BG$550)</f>
        <v>1</v>
      </c>
      <c r="BH813" s="9">
        <f>SUMIFS('BAZA DANYCH'!$U:$U,'BAZA DANYCH'!$B:$B,STATYSTYKI!$B813,'BAZA DANYCH'!$C:$C,STATYSTYKI!$C813,'BAZA DANYCH'!$G:$G,STATYSTYKI!$D813,'BAZA DANYCH'!$K:$K,STATYSTYKI!BH$550)</f>
        <v>0</v>
      </c>
      <c r="BI813" s="9">
        <f>SUMIFS('BAZA DANYCH'!$U:$U,'BAZA DANYCH'!$B:$B,STATYSTYKI!$B813,'BAZA DANYCH'!$C:$C,STATYSTYKI!$C813,'BAZA DANYCH'!$G:$G,STATYSTYKI!$D813,'BAZA DANYCH'!$K:$K,STATYSTYKI!BI$550)</f>
        <v>0</v>
      </c>
      <c r="BJ813" s="9">
        <f>SUMIFS('BAZA DANYCH'!$U:$U,'BAZA DANYCH'!$B:$B,STATYSTYKI!$B813,'BAZA DANYCH'!$C:$C,STATYSTYKI!$C813,'BAZA DANYCH'!$G:$G,STATYSTYKI!$D813,'BAZA DANYCH'!$K:$K,STATYSTYKI!BJ$550)</f>
        <v>1</v>
      </c>
      <c r="BK813" s="9">
        <f>SUMIFS('BAZA DANYCH'!$U:$U,'BAZA DANYCH'!$B:$B,STATYSTYKI!$B813,'BAZA DANYCH'!$C:$C,STATYSTYKI!$C813,'BAZA DANYCH'!$G:$G,STATYSTYKI!$D813,'BAZA DANYCH'!$K:$K,STATYSTYKI!BK$550)</f>
        <v>1</v>
      </c>
      <c r="BL813" s="9">
        <f>SUMIFS('BAZA DANYCH'!$U:$U,'BAZA DANYCH'!$B:$B,STATYSTYKI!$B813,'BAZA DANYCH'!$C:$C,STATYSTYKI!$C813,'BAZA DANYCH'!$G:$G,STATYSTYKI!$D813,'BAZA DANYCH'!$K:$K,STATYSTYKI!BL$550)</f>
        <v>0</v>
      </c>
      <c r="BM813" s="9">
        <f>SUMIFS('BAZA DANYCH'!$U:$U,'BAZA DANYCH'!$B:$B,STATYSTYKI!$B813,'BAZA DANYCH'!$C:$C,STATYSTYKI!$C813,'BAZA DANYCH'!$G:$G,STATYSTYKI!$D813,'BAZA DANYCH'!$K:$K,STATYSTYKI!BM$550)</f>
        <v>0</v>
      </c>
      <c r="BN813" s="9">
        <f>SUMIFS('BAZA DANYCH'!$U:$U,'BAZA DANYCH'!$B:$B,STATYSTYKI!$B813,'BAZA DANYCH'!$C:$C,STATYSTYKI!$C813,'BAZA DANYCH'!$G:$G,STATYSTYKI!$D813,'BAZA DANYCH'!$K:$K,STATYSTYKI!BN$550)</f>
        <v>0</v>
      </c>
      <c r="BO813" s="9">
        <f>SUMIFS('BAZA DANYCH'!$U:$U,'BAZA DANYCH'!$B:$B,STATYSTYKI!$B813,'BAZA DANYCH'!$C:$C,STATYSTYKI!$C813,'BAZA DANYCH'!$G:$G,STATYSTYKI!$D813,'BAZA DANYCH'!$K:$K,STATYSTYKI!BO$550)</f>
        <v>0</v>
      </c>
      <c r="BP813" s="9">
        <f>SUMIFS('BAZA DANYCH'!$U:$U,'BAZA DANYCH'!$B:$B,STATYSTYKI!$B813,'BAZA DANYCH'!$C:$C,STATYSTYKI!$C813,'BAZA DANYCH'!$G:$G,STATYSTYKI!$D813,'BAZA DANYCH'!$K:$K,STATYSTYKI!BP$550)</f>
        <v>0</v>
      </c>
      <c r="BQ813" s="9">
        <f>SUMIFS('BAZA DANYCH'!$U:$U,'BAZA DANYCH'!$B:$B,STATYSTYKI!$B813,'BAZA DANYCH'!$C:$C,STATYSTYKI!$C813,'BAZA DANYCH'!$G:$G,STATYSTYKI!$D813,'BAZA DANYCH'!$K:$K,STATYSTYKI!BQ$550)</f>
        <v>0</v>
      </c>
      <c r="BR813" s="9">
        <f>SUMIFS('BAZA DANYCH'!$U:$U,'BAZA DANYCH'!$B:$B,STATYSTYKI!$B813,'BAZA DANYCH'!$C:$C,STATYSTYKI!$C813,'BAZA DANYCH'!$G:$G,STATYSTYKI!$D813,'BAZA DANYCH'!$K:$K,STATYSTYKI!BR$550)</f>
        <v>1</v>
      </c>
      <c r="BS813" s="9">
        <f>SUMIFS('BAZA DANYCH'!$U:$U,'BAZA DANYCH'!$B:$B,STATYSTYKI!$B813,'BAZA DANYCH'!$C:$C,STATYSTYKI!$C813,'BAZA DANYCH'!$G:$G,STATYSTYKI!$D813,'BAZA DANYCH'!$K:$K,STATYSTYKI!BS$550)</f>
        <v>1</v>
      </c>
      <c r="BT813" s="9">
        <f>SUMIFS('BAZA DANYCH'!$U:$U,'BAZA DANYCH'!$B:$B,STATYSTYKI!$B813,'BAZA DANYCH'!$C:$C,STATYSTYKI!$C813,'BAZA DANYCH'!$G:$G,STATYSTYKI!$D813,'BAZA DANYCH'!$K:$K,STATYSTYKI!BT$550)</f>
        <v>0</v>
      </c>
      <c r="BU813" s="9">
        <f>SUMIFS('BAZA DANYCH'!$U:$U,'BAZA DANYCH'!$B:$B,STATYSTYKI!$B813,'BAZA DANYCH'!$C:$C,STATYSTYKI!$C813,'BAZA DANYCH'!$G:$G,STATYSTYKI!$D813,'BAZA DANYCH'!$K:$K,STATYSTYKI!BU$550)</f>
        <v>0</v>
      </c>
      <c r="BV813" s="9">
        <f>SUMIFS('BAZA DANYCH'!$U:$U,'BAZA DANYCH'!$B:$B,STATYSTYKI!$B813,'BAZA DANYCH'!$C:$C,STATYSTYKI!$C813,'BAZA DANYCH'!$G:$G,STATYSTYKI!$D813,'BAZA DANYCH'!$K:$K,STATYSTYKI!BV$550)</f>
        <v>0</v>
      </c>
      <c r="BW813" s="9">
        <f>SUMIFS('BAZA DANYCH'!$U:$U,'BAZA DANYCH'!$B:$B,STATYSTYKI!$B813,'BAZA DANYCH'!$C:$C,STATYSTYKI!$C813,'BAZA DANYCH'!$G:$G,STATYSTYKI!$D813,'BAZA DANYCH'!$K:$K,STATYSTYKI!BW$550)</f>
        <v>1</v>
      </c>
      <c r="BX813" s="9">
        <f>SUMIFS('BAZA DANYCH'!$U:$U,'BAZA DANYCH'!$B:$B,STATYSTYKI!$B813,'BAZA DANYCH'!$C:$C,STATYSTYKI!$C813,'BAZA DANYCH'!$G:$G,STATYSTYKI!$D813,'BAZA DANYCH'!$K:$K,STATYSTYKI!BX$550)</f>
        <v>0</v>
      </c>
      <c r="BY813" s="9">
        <f>SUMIFS('BAZA DANYCH'!$U:$U,'BAZA DANYCH'!$B:$B,STATYSTYKI!$B813,'BAZA DANYCH'!$C:$C,STATYSTYKI!$C813,'BAZA DANYCH'!$G:$G,STATYSTYKI!$D813,'BAZA DANYCH'!$K:$K,STATYSTYKI!BY$550)</f>
        <v>2</v>
      </c>
      <c r="BZ813" s="9">
        <f>SUMIFS('BAZA DANYCH'!$U:$U,'BAZA DANYCH'!$B:$B,STATYSTYKI!$B813,'BAZA DANYCH'!$C:$C,STATYSTYKI!$C813,'BAZA DANYCH'!$G:$G,STATYSTYKI!$D813,'BAZA DANYCH'!$K:$K,STATYSTYKI!BZ$550)</f>
        <v>1</v>
      </c>
      <c r="CA813" s="9">
        <f>SUMIFS('BAZA DANYCH'!$U:$U,'BAZA DANYCH'!$B:$B,STATYSTYKI!$B813,'BAZA DANYCH'!$C:$C,STATYSTYKI!$C813,'BAZA DANYCH'!$G:$G,STATYSTYKI!$D813,'BAZA DANYCH'!$K:$K,STATYSTYKI!CA$550)</f>
        <v>0</v>
      </c>
      <c r="CB813" s="9">
        <f>SUMIFS('BAZA DANYCH'!$U:$U,'BAZA DANYCH'!$B:$B,STATYSTYKI!$B813,'BAZA DANYCH'!$C:$C,STATYSTYKI!$C813,'BAZA DANYCH'!$G:$G,STATYSTYKI!$D813,'BAZA DANYCH'!$K:$K,STATYSTYKI!CB$550)</f>
        <v>0</v>
      </c>
      <c r="CC813" s="9">
        <f>SUMIFS('BAZA DANYCH'!$U:$U,'BAZA DANYCH'!$B:$B,STATYSTYKI!$B813,'BAZA DANYCH'!$C:$C,STATYSTYKI!$C813,'BAZA DANYCH'!$G:$G,STATYSTYKI!$D813,'BAZA DANYCH'!$K:$K,STATYSTYKI!CC$550)</f>
        <v>0</v>
      </c>
      <c r="CD813" s="9">
        <f>SUMIFS('BAZA DANYCH'!$U:$U,'BAZA DANYCH'!$B:$B,STATYSTYKI!$B813,'BAZA DANYCH'!$C:$C,STATYSTYKI!$C813,'BAZA DANYCH'!$G:$G,STATYSTYKI!$D813,'BAZA DANYCH'!$K:$K,STATYSTYKI!CD$550)</f>
        <v>0</v>
      </c>
      <c r="CE813" s="9">
        <f>SUMIFS('BAZA DANYCH'!$U:$U,'BAZA DANYCH'!$B:$B,STATYSTYKI!$B813,'BAZA DANYCH'!$C:$C,STATYSTYKI!$C813,'BAZA DANYCH'!$G:$G,STATYSTYKI!$D813,'BAZA DANYCH'!$K:$K,STATYSTYKI!CE$550)</f>
        <v>0</v>
      </c>
      <c r="CF813" s="9">
        <f>SUMIFS('BAZA DANYCH'!$U:$U,'BAZA DANYCH'!$B:$B,STATYSTYKI!$B813,'BAZA DANYCH'!$C:$C,STATYSTYKI!$C813,'BAZA DANYCH'!$G:$G,STATYSTYKI!$D813,'BAZA DANYCH'!$K:$K,STATYSTYKI!CF$550)</f>
        <v>0</v>
      </c>
      <c r="CG813" s="9">
        <f>SUMIFS('BAZA DANYCH'!$U:$U,'BAZA DANYCH'!$B:$B,STATYSTYKI!$B813,'BAZA DANYCH'!$C:$C,STATYSTYKI!$C813,'BAZA DANYCH'!$G:$G,STATYSTYKI!$D813,'BAZA DANYCH'!$K:$K,STATYSTYKI!CG$550)</f>
        <v>0</v>
      </c>
      <c r="CH813" s="9">
        <f>SUMIFS('BAZA DANYCH'!$U:$U,'BAZA DANYCH'!$B:$B,STATYSTYKI!$B813,'BAZA DANYCH'!$C:$C,STATYSTYKI!$C813,'BAZA DANYCH'!$G:$G,STATYSTYKI!$D813,'BAZA DANYCH'!$K:$K,STATYSTYKI!CH$550)</f>
        <v>0</v>
      </c>
      <c r="CI813" s="9">
        <f>SUMIFS('BAZA DANYCH'!$U:$U,'BAZA DANYCH'!$B:$B,STATYSTYKI!$B813,'BAZA DANYCH'!$C:$C,STATYSTYKI!$C813,'BAZA DANYCH'!$G:$G,STATYSTYKI!$D813,'BAZA DANYCH'!$K:$K,STATYSTYKI!CI$550)</f>
        <v>0</v>
      </c>
      <c r="CJ813" s="9">
        <f>SUMIFS('BAZA DANYCH'!$U:$U,'BAZA DANYCH'!$B:$B,STATYSTYKI!$B813,'BAZA DANYCH'!$C:$C,STATYSTYKI!$C813,'BAZA DANYCH'!$G:$G,STATYSTYKI!$D813,'BAZA DANYCH'!$K:$K,STATYSTYKI!CJ$550)</f>
        <v>0</v>
      </c>
      <c r="CK813" s="9">
        <f>SUMIFS('BAZA DANYCH'!$U:$U,'BAZA DANYCH'!$B:$B,STATYSTYKI!$B813,'BAZA DANYCH'!$C:$C,STATYSTYKI!$C813,'BAZA DANYCH'!$G:$G,STATYSTYKI!$D813,'BAZA DANYCH'!$K:$K,STATYSTYKI!CK$550)</f>
        <v>0</v>
      </c>
      <c r="CL813" s="9">
        <f>SUMIFS('BAZA DANYCH'!$U:$U,'BAZA DANYCH'!$B:$B,STATYSTYKI!$B813,'BAZA DANYCH'!$C:$C,STATYSTYKI!$C813,'BAZA DANYCH'!$G:$G,STATYSTYKI!$D813,'BAZA DANYCH'!$K:$K,STATYSTYKI!CL$550)</f>
        <v>0</v>
      </c>
      <c r="CM813" s="9">
        <f>SUMIFS('BAZA DANYCH'!$U:$U,'BAZA DANYCH'!$B:$B,STATYSTYKI!$B813,'BAZA DANYCH'!$C:$C,STATYSTYKI!$C813,'BAZA DANYCH'!$G:$G,STATYSTYKI!$D813,'BAZA DANYCH'!$K:$K,STATYSTYKI!CM$550)</f>
        <v>0</v>
      </c>
      <c r="CN813" s="9">
        <f>SUMIFS('BAZA DANYCH'!$U:$U,'BAZA DANYCH'!$B:$B,STATYSTYKI!$B813,'BAZA DANYCH'!$C:$C,STATYSTYKI!$C813,'BAZA DANYCH'!$G:$G,STATYSTYKI!$D813,'BAZA DANYCH'!$K:$K,STATYSTYKI!CN$550)</f>
        <v>0</v>
      </c>
      <c r="CO813" s="9">
        <f>SUMIFS('BAZA DANYCH'!$U:$U,'BAZA DANYCH'!$B:$B,STATYSTYKI!$B813,'BAZA DANYCH'!$C:$C,STATYSTYKI!$C813,'BAZA DANYCH'!$G:$G,STATYSTYKI!$D813,'BAZA DANYCH'!$K:$K,STATYSTYKI!CO$550)</f>
        <v>0</v>
      </c>
      <c r="CP813" s="9">
        <f>SUMIFS('BAZA DANYCH'!$U:$U,'BAZA DANYCH'!$B:$B,STATYSTYKI!$B813,'BAZA DANYCH'!$C:$C,STATYSTYKI!$C813,'BAZA DANYCH'!$G:$G,STATYSTYKI!$D813,'BAZA DANYCH'!$K:$K,STATYSTYKI!CP$550)</f>
        <v>0</v>
      </c>
      <c r="CQ813" s="9">
        <f>SUMIFS('BAZA DANYCH'!$U:$U,'BAZA DANYCH'!$B:$B,STATYSTYKI!$B813,'BAZA DANYCH'!$C:$C,STATYSTYKI!$C813,'BAZA DANYCH'!$G:$G,STATYSTYKI!$D813,'BAZA DANYCH'!$K:$K,STATYSTYKI!CQ$550)</f>
        <v>0</v>
      </c>
      <c r="CR813" s="9">
        <f>SUMIFS('BAZA DANYCH'!$U:$U,'BAZA DANYCH'!$B:$B,STATYSTYKI!$B813,'BAZA DANYCH'!$C:$C,STATYSTYKI!$C813,'BAZA DANYCH'!$G:$G,STATYSTYKI!$D813,'BAZA DANYCH'!$K:$K,STATYSTYKI!CR$550)</f>
        <v>0</v>
      </c>
      <c r="CS813" s="9">
        <f>SUMIFS('BAZA DANYCH'!$U:$U,'BAZA DANYCH'!$B:$B,STATYSTYKI!$B813,'BAZA DANYCH'!$C:$C,STATYSTYKI!$C813,'BAZA DANYCH'!$G:$G,STATYSTYKI!$D813,'BAZA DANYCH'!$K:$K,STATYSTYKI!CS$550)</f>
        <v>0</v>
      </c>
      <c r="CT813" s="9">
        <f>SUMIFS('BAZA DANYCH'!$U:$U,'BAZA DANYCH'!$B:$B,STATYSTYKI!$B813,'BAZA DANYCH'!$C:$C,STATYSTYKI!$C813,'BAZA DANYCH'!$G:$G,STATYSTYKI!$D813,'BAZA DANYCH'!$K:$K,STATYSTYKI!CT$550)</f>
        <v>0</v>
      </c>
      <c r="CU813" s="9">
        <f>SUMIFS('BAZA DANYCH'!$U:$U,'BAZA DANYCH'!$B:$B,STATYSTYKI!$B813,'BAZA DANYCH'!$C:$C,STATYSTYKI!$C813,'BAZA DANYCH'!$G:$G,STATYSTYKI!$D813,'BAZA DANYCH'!$K:$K,STATYSTYKI!CU$550)</f>
        <v>0</v>
      </c>
      <c r="CV813" s="9">
        <f>SUMIFS('BAZA DANYCH'!$U:$U,'BAZA DANYCH'!$B:$B,STATYSTYKI!$B813,'BAZA DANYCH'!$C:$C,STATYSTYKI!$C813,'BAZA DANYCH'!$G:$G,STATYSTYKI!$D813,'BAZA DANYCH'!$K:$K,STATYSTYKI!CV$550)</f>
        <v>0</v>
      </c>
      <c r="CW813" s="9">
        <f>SUMIFS('BAZA DANYCH'!$U:$U,'BAZA DANYCH'!$B:$B,STATYSTYKI!$B813,'BAZA DANYCH'!$C:$C,STATYSTYKI!$C813,'BAZA DANYCH'!$G:$G,STATYSTYKI!$D813,'BAZA DANYCH'!$K:$K,STATYSTYKI!CW$550)</f>
        <v>0</v>
      </c>
      <c r="CX813" s="9">
        <f>SUMIFS('BAZA DANYCH'!$U:$U,'BAZA DANYCH'!$B:$B,STATYSTYKI!$B813,'BAZA DANYCH'!$C:$C,STATYSTYKI!$C813,'BAZA DANYCH'!$G:$G,STATYSTYKI!$D813,'BAZA DANYCH'!$K:$K,STATYSTYKI!CX$550)</f>
        <v>0</v>
      </c>
    </row>
    <row r="814" spans="1:102" hidden="1">
      <c r="A814" s="8"/>
      <c r="B814" s="60" t="s">
        <v>171</v>
      </c>
      <c r="C814" s="61" t="s">
        <v>172</v>
      </c>
      <c r="D814" s="61" t="s">
        <v>176</v>
      </c>
      <c r="E814" s="82" t="s">
        <v>8</v>
      </c>
      <c r="F814" s="64">
        <f t="shared" si="278"/>
        <v>327</v>
      </c>
      <c r="G814" s="9">
        <f>SUMIFS('BAZA DANYCH'!$R:$R,'BAZA DANYCH'!$B:$B,STATYSTYKI!$B814,'BAZA DANYCH'!$C:$C,STATYSTYKI!$C814,'BAZA DANYCH'!$G:$G,STATYSTYKI!$D814,'BAZA DANYCH'!$K:$K,STATYSTYKI!G$550)</f>
        <v>1</v>
      </c>
      <c r="H814" s="9">
        <f>SUMIFS('BAZA DANYCH'!$R:$R,'BAZA DANYCH'!$B:$B,STATYSTYKI!$B814,'BAZA DANYCH'!$C:$C,STATYSTYKI!$C814,'BAZA DANYCH'!$G:$G,STATYSTYKI!$D814,'BAZA DANYCH'!$K:$K,STATYSTYKI!H$550)</f>
        <v>0</v>
      </c>
      <c r="I814" s="9">
        <f>SUMIFS('BAZA DANYCH'!$R:$R,'BAZA DANYCH'!$B:$B,STATYSTYKI!$B814,'BAZA DANYCH'!$C:$C,STATYSTYKI!$C814,'BAZA DANYCH'!$G:$G,STATYSTYKI!$D814,'BAZA DANYCH'!$K:$K,STATYSTYKI!I$550)</f>
        <v>1</v>
      </c>
      <c r="J814" s="9">
        <f>SUMIFS('BAZA DANYCH'!$R:$R,'BAZA DANYCH'!$B:$B,STATYSTYKI!$B814,'BAZA DANYCH'!$C:$C,STATYSTYKI!$C814,'BAZA DANYCH'!$G:$G,STATYSTYKI!$D814,'BAZA DANYCH'!$K:$K,STATYSTYKI!J$550)</f>
        <v>0</v>
      </c>
      <c r="K814" s="9">
        <f>SUMIFS('BAZA DANYCH'!$R:$R,'BAZA DANYCH'!$B:$B,STATYSTYKI!$B814,'BAZA DANYCH'!$C:$C,STATYSTYKI!$C814,'BAZA DANYCH'!$G:$G,STATYSTYKI!$D814,'BAZA DANYCH'!$K:$K,STATYSTYKI!K$550)</f>
        <v>1</v>
      </c>
      <c r="L814" s="9">
        <f>SUMIFS('BAZA DANYCH'!$R:$R,'BAZA DANYCH'!$B:$B,STATYSTYKI!$B814,'BAZA DANYCH'!$C:$C,STATYSTYKI!$C814,'BAZA DANYCH'!$G:$G,STATYSTYKI!$D814,'BAZA DANYCH'!$K:$K,STATYSTYKI!L$550)</f>
        <v>0</v>
      </c>
      <c r="M814" s="9">
        <f>SUMIFS('BAZA DANYCH'!$R:$R,'BAZA DANYCH'!$B:$B,STATYSTYKI!$B814,'BAZA DANYCH'!$C:$C,STATYSTYKI!$C814,'BAZA DANYCH'!$G:$G,STATYSTYKI!$D814,'BAZA DANYCH'!$K:$K,STATYSTYKI!M$550)</f>
        <v>1</v>
      </c>
      <c r="N814" s="9">
        <f>SUMIFS('BAZA DANYCH'!$R:$R,'BAZA DANYCH'!$B:$B,STATYSTYKI!$B814,'BAZA DANYCH'!$C:$C,STATYSTYKI!$C814,'BAZA DANYCH'!$G:$G,STATYSTYKI!$D814,'BAZA DANYCH'!$K:$K,STATYSTYKI!N$550)</f>
        <v>1</v>
      </c>
      <c r="O814" s="9">
        <f>SUMIFS('BAZA DANYCH'!$R:$R,'BAZA DANYCH'!$B:$B,STATYSTYKI!$B814,'BAZA DANYCH'!$C:$C,STATYSTYKI!$C814,'BAZA DANYCH'!$G:$G,STATYSTYKI!$D814,'BAZA DANYCH'!$K:$K,STATYSTYKI!O$550)</f>
        <v>0</v>
      </c>
      <c r="P814" s="9">
        <f>SUMIFS('BAZA DANYCH'!$R:$R,'BAZA DANYCH'!$B:$B,STATYSTYKI!$B814,'BAZA DANYCH'!$C:$C,STATYSTYKI!$C814,'BAZA DANYCH'!$G:$G,STATYSTYKI!$D814,'BAZA DANYCH'!$K:$K,STATYSTYKI!P$550)</f>
        <v>0</v>
      </c>
      <c r="Q814" s="9">
        <f>SUMIFS('BAZA DANYCH'!$R:$R,'BAZA DANYCH'!$B:$B,STATYSTYKI!$B814,'BAZA DANYCH'!$C:$C,STATYSTYKI!$C814,'BAZA DANYCH'!$G:$G,STATYSTYKI!$D814,'BAZA DANYCH'!$K:$K,STATYSTYKI!Q$550)</f>
        <v>1</v>
      </c>
      <c r="R814" s="9">
        <f>SUMIFS('BAZA DANYCH'!$R:$R,'BAZA DANYCH'!$B:$B,STATYSTYKI!$B814,'BAZA DANYCH'!$C:$C,STATYSTYKI!$C814,'BAZA DANYCH'!$G:$G,STATYSTYKI!$D814,'BAZA DANYCH'!$K:$K,STATYSTYKI!R$550)</f>
        <v>0</v>
      </c>
      <c r="S814" s="9">
        <f>SUMIFS('BAZA DANYCH'!$R:$R,'BAZA DANYCH'!$B:$B,STATYSTYKI!$B814,'BAZA DANYCH'!$C:$C,STATYSTYKI!$C814,'BAZA DANYCH'!$G:$G,STATYSTYKI!$D814,'BAZA DANYCH'!$K:$K,STATYSTYKI!S$550)</f>
        <v>0</v>
      </c>
      <c r="T814" s="9">
        <f>SUMIFS('BAZA DANYCH'!$R:$R,'BAZA DANYCH'!$B:$B,STATYSTYKI!$B814,'BAZA DANYCH'!$C:$C,STATYSTYKI!$C814,'BAZA DANYCH'!$G:$G,STATYSTYKI!$D814,'BAZA DANYCH'!$K:$K,STATYSTYKI!T$550)</f>
        <v>0</v>
      </c>
      <c r="U814" s="9">
        <f>SUMIFS('BAZA DANYCH'!$R:$R,'BAZA DANYCH'!$B:$B,STATYSTYKI!$B814,'BAZA DANYCH'!$C:$C,STATYSTYKI!$C814,'BAZA DANYCH'!$G:$G,STATYSTYKI!$D814,'BAZA DANYCH'!$K:$K,STATYSTYKI!U$550)</f>
        <v>1</v>
      </c>
      <c r="V814" s="9">
        <f>SUMIFS('BAZA DANYCH'!$R:$R,'BAZA DANYCH'!$B:$B,STATYSTYKI!$B814,'BAZA DANYCH'!$C:$C,STATYSTYKI!$C814,'BAZA DANYCH'!$G:$G,STATYSTYKI!$D814,'BAZA DANYCH'!$K:$K,STATYSTYKI!V$550)</f>
        <v>0</v>
      </c>
      <c r="W814" s="9">
        <f>SUMIFS('BAZA DANYCH'!$R:$R,'BAZA DANYCH'!$B:$B,STATYSTYKI!$B814,'BAZA DANYCH'!$C:$C,STATYSTYKI!$C814,'BAZA DANYCH'!$G:$G,STATYSTYKI!$D814,'BAZA DANYCH'!$K:$K,STATYSTYKI!W$550)</f>
        <v>0</v>
      </c>
      <c r="X814" s="9">
        <f>SUMIFS('BAZA DANYCH'!$R:$R,'BAZA DANYCH'!$B:$B,STATYSTYKI!$B814,'BAZA DANYCH'!$C:$C,STATYSTYKI!$C814,'BAZA DANYCH'!$G:$G,STATYSTYKI!$D814,'BAZA DANYCH'!$K:$K,STATYSTYKI!X$550)</f>
        <v>0</v>
      </c>
      <c r="Y814" s="9">
        <f>SUMIFS('BAZA DANYCH'!$R:$R,'BAZA DANYCH'!$B:$B,STATYSTYKI!$B814,'BAZA DANYCH'!$C:$C,STATYSTYKI!$C814,'BAZA DANYCH'!$G:$G,STATYSTYKI!$D814,'BAZA DANYCH'!$K:$K,STATYSTYKI!Y$550)</f>
        <v>2</v>
      </c>
      <c r="Z814" s="9">
        <f>SUMIFS('BAZA DANYCH'!$R:$R,'BAZA DANYCH'!$B:$B,STATYSTYKI!$B814,'BAZA DANYCH'!$C:$C,STATYSTYKI!$C814,'BAZA DANYCH'!$G:$G,STATYSTYKI!$D814,'BAZA DANYCH'!$K:$K,STATYSTYKI!Z$550)</f>
        <v>2</v>
      </c>
      <c r="AA814" s="9">
        <f>SUMIFS('BAZA DANYCH'!$R:$R,'BAZA DANYCH'!$B:$B,STATYSTYKI!$B814,'BAZA DANYCH'!$C:$C,STATYSTYKI!$C814,'BAZA DANYCH'!$G:$G,STATYSTYKI!$D814,'BAZA DANYCH'!$K:$K,STATYSTYKI!AA$550)</f>
        <v>1</v>
      </c>
      <c r="AB814" s="9">
        <f>SUMIFS('BAZA DANYCH'!$R:$R,'BAZA DANYCH'!$B:$B,STATYSTYKI!$B814,'BAZA DANYCH'!$C:$C,STATYSTYKI!$C814,'BAZA DANYCH'!$G:$G,STATYSTYKI!$D814,'BAZA DANYCH'!$K:$K,STATYSTYKI!AB$550)</f>
        <v>6</v>
      </c>
      <c r="AC814" s="9">
        <f>SUMIFS('BAZA DANYCH'!$R:$R,'BAZA DANYCH'!$B:$B,STATYSTYKI!$B814,'BAZA DANYCH'!$C:$C,STATYSTYKI!$C814,'BAZA DANYCH'!$G:$G,STATYSTYKI!$D814,'BAZA DANYCH'!$K:$K,STATYSTYKI!AC$550)</f>
        <v>3</v>
      </c>
      <c r="AD814" s="9">
        <f>SUMIFS('BAZA DANYCH'!$R:$R,'BAZA DANYCH'!$B:$B,STATYSTYKI!$B814,'BAZA DANYCH'!$C:$C,STATYSTYKI!$C814,'BAZA DANYCH'!$G:$G,STATYSTYKI!$D814,'BAZA DANYCH'!$K:$K,STATYSTYKI!AD$550)</f>
        <v>5</v>
      </c>
      <c r="AE814" s="9">
        <f>SUMIFS('BAZA DANYCH'!$R:$R,'BAZA DANYCH'!$B:$B,STATYSTYKI!$B814,'BAZA DANYCH'!$C:$C,STATYSTYKI!$C814,'BAZA DANYCH'!$G:$G,STATYSTYKI!$D814,'BAZA DANYCH'!$K:$K,STATYSTYKI!AE$550)</f>
        <v>4</v>
      </c>
      <c r="AF814" s="9">
        <f>SUMIFS('BAZA DANYCH'!$R:$R,'BAZA DANYCH'!$B:$B,STATYSTYKI!$B814,'BAZA DANYCH'!$C:$C,STATYSTYKI!$C814,'BAZA DANYCH'!$G:$G,STATYSTYKI!$D814,'BAZA DANYCH'!$K:$K,STATYSTYKI!AF$550)</f>
        <v>3</v>
      </c>
      <c r="AG814" s="9">
        <f>SUMIFS('BAZA DANYCH'!$R:$R,'BAZA DANYCH'!$B:$B,STATYSTYKI!$B814,'BAZA DANYCH'!$C:$C,STATYSTYKI!$C814,'BAZA DANYCH'!$G:$G,STATYSTYKI!$D814,'BAZA DANYCH'!$K:$K,STATYSTYKI!AG$550)</f>
        <v>6</v>
      </c>
      <c r="AH814" s="9">
        <f>SUMIFS('BAZA DANYCH'!$R:$R,'BAZA DANYCH'!$B:$B,STATYSTYKI!$B814,'BAZA DANYCH'!$C:$C,STATYSTYKI!$C814,'BAZA DANYCH'!$G:$G,STATYSTYKI!$D814,'BAZA DANYCH'!$K:$K,STATYSTYKI!AH$550)</f>
        <v>5</v>
      </c>
      <c r="AI814" s="9">
        <f>SUMIFS('BAZA DANYCH'!$R:$R,'BAZA DANYCH'!$B:$B,STATYSTYKI!$B814,'BAZA DANYCH'!$C:$C,STATYSTYKI!$C814,'BAZA DANYCH'!$G:$G,STATYSTYKI!$D814,'BAZA DANYCH'!$K:$K,STATYSTYKI!AI$550)</f>
        <v>4</v>
      </c>
      <c r="AJ814" s="9">
        <f>SUMIFS('BAZA DANYCH'!$R:$R,'BAZA DANYCH'!$B:$B,STATYSTYKI!$B814,'BAZA DANYCH'!$C:$C,STATYSTYKI!$C814,'BAZA DANYCH'!$G:$G,STATYSTYKI!$D814,'BAZA DANYCH'!$K:$K,STATYSTYKI!AJ$550)</f>
        <v>7</v>
      </c>
      <c r="AK814" s="9">
        <f>SUMIFS('BAZA DANYCH'!$R:$R,'BAZA DANYCH'!$B:$B,STATYSTYKI!$B814,'BAZA DANYCH'!$C:$C,STATYSTYKI!$C814,'BAZA DANYCH'!$G:$G,STATYSTYKI!$D814,'BAZA DANYCH'!$K:$K,STATYSTYKI!AK$550)</f>
        <v>4</v>
      </c>
      <c r="AL814" s="9">
        <f>SUMIFS('BAZA DANYCH'!$R:$R,'BAZA DANYCH'!$B:$B,STATYSTYKI!$B814,'BAZA DANYCH'!$C:$C,STATYSTYKI!$C814,'BAZA DANYCH'!$G:$G,STATYSTYKI!$D814,'BAZA DANYCH'!$K:$K,STATYSTYKI!AL$550)</f>
        <v>5</v>
      </c>
      <c r="AM814" s="9">
        <f>SUMIFS('BAZA DANYCH'!$R:$R,'BAZA DANYCH'!$B:$B,STATYSTYKI!$B814,'BAZA DANYCH'!$C:$C,STATYSTYKI!$C814,'BAZA DANYCH'!$G:$G,STATYSTYKI!$D814,'BAZA DANYCH'!$K:$K,STATYSTYKI!AM$550)</f>
        <v>6</v>
      </c>
      <c r="AN814" s="9">
        <f>SUMIFS('BAZA DANYCH'!$R:$R,'BAZA DANYCH'!$B:$B,STATYSTYKI!$B814,'BAZA DANYCH'!$C:$C,STATYSTYKI!$C814,'BAZA DANYCH'!$G:$G,STATYSTYKI!$D814,'BAZA DANYCH'!$K:$K,STATYSTYKI!AN$550)</f>
        <v>8</v>
      </c>
      <c r="AO814" s="9">
        <f>SUMIFS('BAZA DANYCH'!$R:$R,'BAZA DANYCH'!$B:$B,STATYSTYKI!$B814,'BAZA DANYCH'!$C:$C,STATYSTYKI!$C814,'BAZA DANYCH'!$G:$G,STATYSTYKI!$D814,'BAZA DANYCH'!$K:$K,STATYSTYKI!AO$550)</f>
        <v>4</v>
      </c>
      <c r="AP814" s="9">
        <f>SUMIFS('BAZA DANYCH'!$R:$R,'BAZA DANYCH'!$B:$B,STATYSTYKI!$B814,'BAZA DANYCH'!$C:$C,STATYSTYKI!$C814,'BAZA DANYCH'!$G:$G,STATYSTYKI!$D814,'BAZA DANYCH'!$K:$K,STATYSTYKI!AP$550)</f>
        <v>6</v>
      </c>
      <c r="AQ814" s="9">
        <f>SUMIFS('BAZA DANYCH'!$R:$R,'BAZA DANYCH'!$B:$B,STATYSTYKI!$B814,'BAZA DANYCH'!$C:$C,STATYSTYKI!$C814,'BAZA DANYCH'!$G:$G,STATYSTYKI!$D814,'BAZA DANYCH'!$K:$K,STATYSTYKI!AQ$550)</f>
        <v>3</v>
      </c>
      <c r="AR814" s="9">
        <f>SUMIFS('BAZA DANYCH'!$R:$R,'BAZA DANYCH'!$B:$B,STATYSTYKI!$B814,'BAZA DANYCH'!$C:$C,STATYSTYKI!$C814,'BAZA DANYCH'!$G:$G,STATYSTYKI!$D814,'BAZA DANYCH'!$K:$K,STATYSTYKI!AR$550)</f>
        <v>5</v>
      </c>
      <c r="AS814" s="9">
        <f>SUMIFS('BAZA DANYCH'!$R:$R,'BAZA DANYCH'!$B:$B,STATYSTYKI!$B814,'BAZA DANYCH'!$C:$C,STATYSTYKI!$C814,'BAZA DANYCH'!$G:$G,STATYSTYKI!$D814,'BAZA DANYCH'!$K:$K,STATYSTYKI!AS$550)</f>
        <v>3</v>
      </c>
      <c r="AT814" s="9">
        <f>SUMIFS('BAZA DANYCH'!$R:$R,'BAZA DANYCH'!$B:$B,STATYSTYKI!$B814,'BAZA DANYCH'!$C:$C,STATYSTYKI!$C814,'BAZA DANYCH'!$G:$G,STATYSTYKI!$D814,'BAZA DANYCH'!$K:$K,STATYSTYKI!AT$550)</f>
        <v>5</v>
      </c>
      <c r="AU814" s="9">
        <f>SUMIFS('BAZA DANYCH'!$R:$R,'BAZA DANYCH'!$B:$B,STATYSTYKI!$B814,'BAZA DANYCH'!$C:$C,STATYSTYKI!$C814,'BAZA DANYCH'!$G:$G,STATYSTYKI!$D814,'BAZA DANYCH'!$K:$K,STATYSTYKI!AU$550)</f>
        <v>7</v>
      </c>
      <c r="AV814" s="9">
        <f>SUMIFS('BAZA DANYCH'!$R:$R,'BAZA DANYCH'!$B:$B,STATYSTYKI!$B814,'BAZA DANYCH'!$C:$C,STATYSTYKI!$C814,'BAZA DANYCH'!$G:$G,STATYSTYKI!$D814,'BAZA DANYCH'!$K:$K,STATYSTYKI!AV$550)</f>
        <v>4</v>
      </c>
      <c r="AW814" s="9">
        <f>SUMIFS('BAZA DANYCH'!$R:$R,'BAZA DANYCH'!$B:$B,STATYSTYKI!$B814,'BAZA DANYCH'!$C:$C,STATYSTYKI!$C814,'BAZA DANYCH'!$G:$G,STATYSTYKI!$D814,'BAZA DANYCH'!$K:$K,STATYSTYKI!AW$550)</f>
        <v>4</v>
      </c>
      <c r="AX814" s="9">
        <f>SUMIFS('BAZA DANYCH'!$R:$R,'BAZA DANYCH'!$B:$B,STATYSTYKI!$B814,'BAZA DANYCH'!$C:$C,STATYSTYKI!$C814,'BAZA DANYCH'!$G:$G,STATYSTYKI!$D814,'BAZA DANYCH'!$K:$K,STATYSTYKI!AX$550)</f>
        <v>4</v>
      </c>
      <c r="AY814" s="9">
        <f>SUMIFS('BAZA DANYCH'!$R:$R,'BAZA DANYCH'!$B:$B,STATYSTYKI!$B814,'BAZA DANYCH'!$C:$C,STATYSTYKI!$C814,'BAZA DANYCH'!$G:$G,STATYSTYKI!$D814,'BAZA DANYCH'!$K:$K,STATYSTYKI!AY$550)</f>
        <v>4</v>
      </c>
      <c r="AZ814" s="9">
        <f>SUMIFS('BAZA DANYCH'!$R:$R,'BAZA DANYCH'!$B:$B,STATYSTYKI!$B814,'BAZA DANYCH'!$C:$C,STATYSTYKI!$C814,'BAZA DANYCH'!$G:$G,STATYSTYKI!$D814,'BAZA DANYCH'!$K:$K,STATYSTYKI!AZ$550)</f>
        <v>4</v>
      </c>
      <c r="BA814" s="9">
        <f>SUMIFS('BAZA DANYCH'!$R:$R,'BAZA DANYCH'!$B:$B,STATYSTYKI!$B814,'BAZA DANYCH'!$C:$C,STATYSTYKI!$C814,'BAZA DANYCH'!$G:$G,STATYSTYKI!$D814,'BAZA DANYCH'!$K:$K,STATYSTYKI!BA$550)</f>
        <v>4</v>
      </c>
      <c r="BB814" s="9">
        <f>SUMIFS('BAZA DANYCH'!$R:$R,'BAZA DANYCH'!$B:$B,STATYSTYKI!$B814,'BAZA DANYCH'!$C:$C,STATYSTYKI!$C814,'BAZA DANYCH'!$G:$G,STATYSTYKI!$D814,'BAZA DANYCH'!$K:$K,STATYSTYKI!BB$550)</f>
        <v>4</v>
      </c>
      <c r="BC814" s="9">
        <f>SUMIFS('BAZA DANYCH'!$R:$R,'BAZA DANYCH'!$B:$B,STATYSTYKI!$B814,'BAZA DANYCH'!$C:$C,STATYSTYKI!$C814,'BAZA DANYCH'!$G:$G,STATYSTYKI!$D814,'BAZA DANYCH'!$K:$K,STATYSTYKI!BC$550)</f>
        <v>3</v>
      </c>
      <c r="BD814" s="9">
        <f>SUMIFS('BAZA DANYCH'!$R:$R,'BAZA DANYCH'!$B:$B,STATYSTYKI!$B814,'BAZA DANYCH'!$C:$C,STATYSTYKI!$C814,'BAZA DANYCH'!$G:$G,STATYSTYKI!$D814,'BAZA DANYCH'!$K:$K,STATYSTYKI!BD$550)</f>
        <v>5</v>
      </c>
      <c r="BE814" s="9">
        <f>SUMIFS('BAZA DANYCH'!$R:$R,'BAZA DANYCH'!$B:$B,STATYSTYKI!$B814,'BAZA DANYCH'!$C:$C,STATYSTYKI!$C814,'BAZA DANYCH'!$G:$G,STATYSTYKI!$D814,'BAZA DANYCH'!$K:$K,STATYSTYKI!BE$550)</f>
        <v>4</v>
      </c>
      <c r="BF814" s="9">
        <f>SUMIFS('BAZA DANYCH'!$R:$R,'BAZA DANYCH'!$B:$B,STATYSTYKI!$B814,'BAZA DANYCH'!$C:$C,STATYSTYKI!$C814,'BAZA DANYCH'!$G:$G,STATYSTYKI!$D814,'BAZA DANYCH'!$K:$K,STATYSTYKI!BF$550)</f>
        <v>2</v>
      </c>
      <c r="BG814" s="9">
        <f>SUMIFS('BAZA DANYCH'!$R:$R,'BAZA DANYCH'!$B:$B,STATYSTYKI!$B814,'BAZA DANYCH'!$C:$C,STATYSTYKI!$C814,'BAZA DANYCH'!$G:$G,STATYSTYKI!$D814,'BAZA DANYCH'!$K:$K,STATYSTYKI!BG$550)</f>
        <v>6</v>
      </c>
      <c r="BH814" s="9">
        <f>SUMIFS('BAZA DANYCH'!$R:$R,'BAZA DANYCH'!$B:$B,STATYSTYKI!$B814,'BAZA DANYCH'!$C:$C,STATYSTYKI!$C814,'BAZA DANYCH'!$G:$G,STATYSTYKI!$D814,'BAZA DANYCH'!$K:$K,STATYSTYKI!BH$550)</f>
        <v>5</v>
      </c>
      <c r="BI814" s="9">
        <f>SUMIFS('BAZA DANYCH'!$R:$R,'BAZA DANYCH'!$B:$B,STATYSTYKI!$B814,'BAZA DANYCH'!$C:$C,STATYSTYKI!$C814,'BAZA DANYCH'!$G:$G,STATYSTYKI!$D814,'BAZA DANYCH'!$K:$K,STATYSTYKI!BI$550)</f>
        <v>4</v>
      </c>
      <c r="BJ814" s="9">
        <f>SUMIFS('BAZA DANYCH'!$R:$R,'BAZA DANYCH'!$B:$B,STATYSTYKI!$B814,'BAZA DANYCH'!$C:$C,STATYSTYKI!$C814,'BAZA DANYCH'!$G:$G,STATYSTYKI!$D814,'BAZA DANYCH'!$K:$K,STATYSTYKI!BJ$550)</f>
        <v>7</v>
      </c>
      <c r="BK814" s="9">
        <f>SUMIFS('BAZA DANYCH'!$R:$R,'BAZA DANYCH'!$B:$B,STATYSTYKI!$B814,'BAZA DANYCH'!$C:$C,STATYSTYKI!$C814,'BAZA DANYCH'!$G:$G,STATYSTYKI!$D814,'BAZA DANYCH'!$K:$K,STATYSTYKI!BK$550)</f>
        <v>4</v>
      </c>
      <c r="BL814" s="9">
        <f>SUMIFS('BAZA DANYCH'!$R:$R,'BAZA DANYCH'!$B:$B,STATYSTYKI!$B814,'BAZA DANYCH'!$C:$C,STATYSTYKI!$C814,'BAZA DANYCH'!$G:$G,STATYSTYKI!$D814,'BAZA DANYCH'!$K:$K,STATYSTYKI!BL$550)</f>
        <v>4</v>
      </c>
      <c r="BM814" s="9">
        <f>SUMIFS('BAZA DANYCH'!$R:$R,'BAZA DANYCH'!$B:$B,STATYSTYKI!$B814,'BAZA DANYCH'!$C:$C,STATYSTYKI!$C814,'BAZA DANYCH'!$G:$G,STATYSTYKI!$D814,'BAZA DANYCH'!$K:$K,STATYSTYKI!BM$550)</f>
        <v>7</v>
      </c>
      <c r="BN814" s="9">
        <f>SUMIFS('BAZA DANYCH'!$R:$R,'BAZA DANYCH'!$B:$B,STATYSTYKI!$B814,'BAZA DANYCH'!$C:$C,STATYSTYKI!$C814,'BAZA DANYCH'!$G:$G,STATYSTYKI!$D814,'BAZA DANYCH'!$K:$K,STATYSTYKI!BN$550)</f>
        <v>5</v>
      </c>
      <c r="BO814" s="9">
        <f>SUMIFS('BAZA DANYCH'!$R:$R,'BAZA DANYCH'!$B:$B,STATYSTYKI!$B814,'BAZA DANYCH'!$C:$C,STATYSTYKI!$C814,'BAZA DANYCH'!$G:$G,STATYSTYKI!$D814,'BAZA DANYCH'!$K:$K,STATYSTYKI!BO$550)</f>
        <v>4</v>
      </c>
      <c r="BP814" s="9">
        <f>SUMIFS('BAZA DANYCH'!$R:$R,'BAZA DANYCH'!$B:$B,STATYSTYKI!$B814,'BAZA DANYCH'!$C:$C,STATYSTYKI!$C814,'BAZA DANYCH'!$G:$G,STATYSTYKI!$D814,'BAZA DANYCH'!$K:$K,STATYSTYKI!BP$550)</f>
        <v>5</v>
      </c>
      <c r="BQ814" s="9">
        <f>SUMIFS('BAZA DANYCH'!$R:$R,'BAZA DANYCH'!$B:$B,STATYSTYKI!$B814,'BAZA DANYCH'!$C:$C,STATYSTYKI!$C814,'BAZA DANYCH'!$G:$G,STATYSTYKI!$D814,'BAZA DANYCH'!$K:$K,STATYSTYKI!BQ$550)</f>
        <v>3</v>
      </c>
      <c r="BR814" s="9">
        <f>SUMIFS('BAZA DANYCH'!$R:$R,'BAZA DANYCH'!$B:$B,STATYSTYKI!$B814,'BAZA DANYCH'!$C:$C,STATYSTYKI!$C814,'BAZA DANYCH'!$G:$G,STATYSTYKI!$D814,'BAZA DANYCH'!$K:$K,STATYSTYKI!BR$550)</f>
        <v>2</v>
      </c>
      <c r="BS814" s="9">
        <f>SUMIFS('BAZA DANYCH'!$R:$R,'BAZA DANYCH'!$B:$B,STATYSTYKI!$B814,'BAZA DANYCH'!$C:$C,STATYSTYKI!$C814,'BAZA DANYCH'!$G:$G,STATYSTYKI!$D814,'BAZA DANYCH'!$K:$K,STATYSTYKI!BS$550)</f>
        <v>4</v>
      </c>
      <c r="BT814" s="9">
        <f>SUMIFS('BAZA DANYCH'!$R:$R,'BAZA DANYCH'!$B:$B,STATYSTYKI!$B814,'BAZA DANYCH'!$C:$C,STATYSTYKI!$C814,'BAZA DANYCH'!$G:$G,STATYSTYKI!$D814,'BAZA DANYCH'!$K:$K,STATYSTYKI!BT$550)</f>
        <v>5</v>
      </c>
      <c r="BU814" s="9">
        <f>SUMIFS('BAZA DANYCH'!$R:$R,'BAZA DANYCH'!$B:$B,STATYSTYKI!$B814,'BAZA DANYCH'!$C:$C,STATYSTYKI!$C814,'BAZA DANYCH'!$G:$G,STATYSTYKI!$D814,'BAZA DANYCH'!$K:$K,STATYSTYKI!BU$550)</f>
        <v>6</v>
      </c>
      <c r="BV814" s="9">
        <f>SUMIFS('BAZA DANYCH'!$R:$R,'BAZA DANYCH'!$B:$B,STATYSTYKI!$B814,'BAZA DANYCH'!$C:$C,STATYSTYKI!$C814,'BAZA DANYCH'!$G:$G,STATYSTYKI!$D814,'BAZA DANYCH'!$K:$K,STATYSTYKI!BV$550)</f>
        <v>5</v>
      </c>
      <c r="BW814" s="9">
        <f>SUMIFS('BAZA DANYCH'!$R:$R,'BAZA DANYCH'!$B:$B,STATYSTYKI!$B814,'BAZA DANYCH'!$C:$C,STATYSTYKI!$C814,'BAZA DANYCH'!$G:$G,STATYSTYKI!$D814,'BAZA DANYCH'!$K:$K,STATYSTYKI!BW$550)</f>
        <v>5</v>
      </c>
      <c r="BX814" s="9">
        <f>SUMIFS('BAZA DANYCH'!$R:$R,'BAZA DANYCH'!$B:$B,STATYSTYKI!$B814,'BAZA DANYCH'!$C:$C,STATYSTYKI!$C814,'BAZA DANYCH'!$G:$G,STATYSTYKI!$D814,'BAZA DANYCH'!$K:$K,STATYSTYKI!BX$550)</f>
        <v>4</v>
      </c>
      <c r="BY814" s="9">
        <f>SUMIFS('BAZA DANYCH'!$R:$R,'BAZA DANYCH'!$B:$B,STATYSTYKI!$B814,'BAZA DANYCH'!$C:$C,STATYSTYKI!$C814,'BAZA DANYCH'!$G:$G,STATYSTYKI!$D814,'BAZA DANYCH'!$K:$K,STATYSTYKI!BY$550)</f>
        <v>6</v>
      </c>
      <c r="BZ814" s="9">
        <f>SUMIFS('BAZA DANYCH'!$R:$R,'BAZA DANYCH'!$B:$B,STATYSTYKI!$B814,'BAZA DANYCH'!$C:$C,STATYSTYKI!$C814,'BAZA DANYCH'!$G:$G,STATYSTYKI!$D814,'BAZA DANYCH'!$K:$K,STATYSTYKI!BZ$550)</f>
        <v>5</v>
      </c>
      <c r="CA814" s="9">
        <f>SUMIFS('BAZA DANYCH'!$R:$R,'BAZA DANYCH'!$B:$B,STATYSTYKI!$B814,'BAZA DANYCH'!$C:$C,STATYSTYKI!$C814,'BAZA DANYCH'!$G:$G,STATYSTYKI!$D814,'BAZA DANYCH'!$K:$K,STATYSTYKI!CA$550)</f>
        <v>5</v>
      </c>
      <c r="CB814" s="9">
        <f>SUMIFS('BAZA DANYCH'!$R:$R,'BAZA DANYCH'!$B:$B,STATYSTYKI!$B814,'BAZA DANYCH'!$C:$C,STATYSTYKI!$C814,'BAZA DANYCH'!$G:$G,STATYSTYKI!$D814,'BAZA DANYCH'!$K:$K,STATYSTYKI!CB$550)</f>
        <v>3</v>
      </c>
      <c r="CC814" s="9">
        <f>SUMIFS('BAZA DANYCH'!$R:$R,'BAZA DANYCH'!$B:$B,STATYSTYKI!$B814,'BAZA DANYCH'!$C:$C,STATYSTYKI!$C814,'BAZA DANYCH'!$G:$G,STATYSTYKI!$D814,'BAZA DANYCH'!$K:$K,STATYSTYKI!CC$550)</f>
        <v>6</v>
      </c>
      <c r="CD814" s="9">
        <f>SUMIFS('BAZA DANYCH'!$R:$R,'BAZA DANYCH'!$B:$B,STATYSTYKI!$B814,'BAZA DANYCH'!$C:$C,STATYSTYKI!$C814,'BAZA DANYCH'!$G:$G,STATYSTYKI!$D814,'BAZA DANYCH'!$K:$K,STATYSTYKI!CD$550)</f>
        <v>4</v>
      </c>
      <c r="CE814" s="9">
        <f>SUMIFS('BAZA DANYCH'!$R:$R,'BAZA DANYCH'!$B:$B,STATYSTYKI!$B814,'BAZA DANYCH'!$C:$C,STATYSTYKI!$C814,'BAZA DANYCH'!$G:$G,STATYSTYKI!$D814,'BAZA DANYCH'!$K:$K,STATYSTYKI!CE$550)</f>
        <v>3</v>
      </c>
      <c r="CF814" s="9">
        <f>SUMIFS('BAZA DANYCH'!$R:$R,'BAZA DANYCH'!$B:$B,STATYSTYKI!$B814,'BAZA DANYCH'!$C:$C,STATYSTYKI!$C814,'BAZA DANYCH'!$G:$G,STATYSTYKI!$D814,'BAZA DANYCH'!$K:$K,STATYSTYKI!CF$550)</f>
        <v>3</v>
      </c>
      <c r="CG814" s="9">
        <f>SUMIFS('BAZA DANYCH'!$R:$R,'BAZA DANYCH'!$B:$B,STATYSTYKI!$B814,'BAZA DANYCH'!$C:$C,STATYSTYKI!$C814,'BAZA DANYCH'!$G:$G,STATYSTYKI!$D814,'BAZA DANYCH'!$K:$K,STATYSTYKI!CG$550)</f>
        <v>5</v>
      </c>
      <c r="CH814" s="9">
        <f>SUMIFS('BAZA DANYCH'!$R:$R,'BAZA DANYCH'!$B:$B,STATYSTYKI!$B814,'BAZA DANYCH'!$C:$C,STATYSTYKI!$C814,'BAZA DANYCH'!$G:$G,STATYSTYKI!$D814,'BAZA DANYCH'!$K:$K,STATYSTYKI!CH$550)</f>
        <v>3</v>
      </c>
      <c r="CI814" s="9">
        <f>SUMIFS('BAZA DANYCH'!$R:$R,'BAZA DANYCH'!$B:$B,STATYSTYKI!$B814,'BAZA DANYCH'!$C:$C,STATYSTYKI!$C814,'BAZA DANYCH'!$G:$G,STATYSTYKI!$D814,'BAZA DANYCH'!$K:$K,STATYSTYKI!CI$550)</f>
        <v>4</v>
      </c>
      <c r="CJ814" s="9">
        <f>SUMIFS('BAZA DANYCH'!$R:$R,'BAZA DANYCH'!$B:$B,STATYSTYKI!$B814,'BAZA DANYCH'!$C:$C,STATYSTYKI!$C814,'BAZA DANYCH'!$G:$G,STATYSTYKI!$D814,'BAZA DANYCH'!$K:$K,STATYSTYKI!CJ$550)</f>
        <v>2</v>
      </c>
      <c r="CK814" s="9">
        <f>SUMIFS('BAZA DANYCH'!$R:$R,'BAZA DANYCH'!$B:$B,STATYSTYKI!$B814,'BAZA DANYCH'!$C:$C,STATYSTYKI!$C814,'BAZA DANYCH'!$G:$G,STATYSTYKI!$D814,'BAZA DANYCH'!$K:$K,STATYSTYKI!CK$550)</f>
        <v>3</v>
      </c>
      <c r="CL814" s="9">
        <f>SUMIFS('BAZA DANYCH'!$R:$R,'BAZA DANYCH'!$B:$B,STATYSTYKI!$B814,'BAZA DANYCH'!$C:$C,STATYSTYKI!$C814,'BAZA DANYCH'!$G:$G,STATYSTYKI!$D814,'BAZA DANYCH'!$K:$K,STATYSTYKI!CL$550)</f>
        <v>5</v>
      </c>
      <c r="CM814" s="9">
        <f>SUMIFS('BAZA DANYCH'!$R:$R,'BAZA DANYCH'!$B:$B,STATYSTYKI!$B814,'BAZA DANYCH'!$C:$C,STATYSTYKI!$C814,'BAZA DANYCH'!$G:$G,STATYSTYKI!$D814,'BAZA DANYCH'!$K:$K,STATYSTYKI!CM$550)</f>
        <v>2</v>
      </c>
      <c r="CN814" s="9">
        <f>SUMIFS('BAZA DANYCH'!$R:$R,'BAZA DANYCH'!$B:$B,STATYSTYKI!$B814,'BAZA DANYCH'!$C:$C,STATYSTYKI!$C814,'BAZA DANYCH'!$G:$G,STATYSTYKI!$D814,'BAZA DANYCH'!$K:$K,STATYSTYKI!CN$550)</f>
        <v>3</v>
      </c>
      <c r="CO814" s="9">
        <f>SUMIFS('BAZA DANYCH'!$R:$R,'BAZA DANYCH'!$B:$B,STATYSTYKI!$B814,'BAZA DANYCH'!$C:$C,STATYSTYKI!$C814,'BAZA DANYCH'!$G:$G,STATYSTYKI!$D814,'BAZA DANYCH'!$K:$K,STATYSTYKI!CO$550)</f>
        <v>2</v>
      </c>
      <c r="CP814" s="9">
        <f>SUMIFS('BAZA DANYCH'!$R:$R,'BAZA DANYCH'!$B:$B,STATYSTYKI!$B814,'BAZA DANYCH'!$C:$C,STATYSTYKI!$C814,'BAZA DANYCH'!$G:$G,STATYSTYKI!$D814,'BAZA DANYCH'!$K:$K,STATYSTYKI!CP$550)</f>
        <v>2</v>
      </c>
      <c r="CQ814" s="9">
        <f>SUMIFS('BAZA DANYCH'!$R:$R,'BAZA DANYCH'!$B:$B,STATYSTYKI!$B814,'BAZA DANYCH'!$C:$C,STATYSTYKI!$C814,'BAZA DANYCH'!$G:$G,STATYSTYKI!$D814,'BAZA DANYCH'!$K:$K,STATYSTYKI!CQ$550)</f>
        <v>2</v>
      </c>
      <c r="CR814" s="9">
        <f>SUMIFS('BAZA DANYCH'!$R:$R,'BAZA DANYCH'!$B:$B,STATYSTYKI!$B814,'BAZA DANYCH'!$C:$C,STATYSTYKI!$C814,'BAZA DANYCH'!$G:$G,STATYSTYKI!$D814,'BAZA DANYCH'!$K:$K,STATYSTYKI!CR$550)</f>
        <v>3</v>
      </c>
      <c r="CS814" s="9">
        <f>SUMIFS('BAZA DANYCH'!$R:$R,'BAZA DANYCH'!$B:$B,STATYSTYKI!$B814,'BAZA DANYCH'!$C:$C,STATYSTYKI!$C814,'BAZA DANYCH'!$G:$G,STATYSTYKI!$D814,'BAZA DANYCH'!$K:$K,STATYSTYKI!CS$550)</f>
        <v>8</v>
      </c>
      <c r="CT814" s="9">
        <f>SUMIFS('BAZA DANYCH'!$R:$R,'BAZA DANYCH'!$B:$B,STATYSTYKI!$B814,'BAZA DANYCH'!$C:$C,STATYSTYKI!$C814,'BAZA DANYCH'!$G:$G,STATYSTYKI!$D814,'BAZA DANYCH'!$K:$K,STATYSTYKI!CT$550)</f>
        <v>3</v>
      </c>
      <c r="CU814" s="9">
        <f>SUMIFS('BAZA DANYCH'!$R:$R,'BAZA DANYCH'!$B:$B,STATYSTYKI!$B814,'BAZA DANYCH'!$C:$C,STATYSTYKI!$C814,'BAZA DANYCH'!$G:$G,STATYSTYKI!$D814,'BAZA DANYCH'!$K:$K,STATYSTYKI!CU$550)</f>
        <v>3</v>
      </c>
      <c r="CV814" s="9">
        <f>SUMIFS('BAZA DANYCH'!$R:$R,'BAZA DANYCH'!$B:$B,STATYSTYKI!$B814,'BAZA DANYCH'!$C:$C,STATYSTYKI!$C814,'BAZA DANYCH'!$G:$G,STATYSTYKI!$D814,'BAZA DANYCH'!$K:$K,STATYSTYKI!CV$550)</f>
        <v>2</v>
      </c>
      <c r="CW814" s="9">
        <f>SUMIFS('BAZA DANYCH'!$R:$R,'BAZA DANYCH'!$B:$B,STATYSTYKI!$B814,'BAZA DANYCH'!$C:$C,STATYSTYKI!$C814,'BAZA DANYCH'!$G:$G,STATYSTYKI!$D814,'BAZA DANYCH'!$K:$K,STATYSTYKI!CW$550)</f>
        <v>1</v>
      </c>
      <c r="CX814" s="9">
        <f>SUMIFS('BAZA DANYCH'!$R:$R,'BAZA DANYCH'!$B:$B,STATYSTYKI!$B814,'BAZA DANYCH'!$C:$C,STATYSTYKI!$C814,'BAZA DANYCH'!$G:$G,STATYSTYKI!$D814,'BAZA DANYCH'!$K:$K,STATYSTYKI!CX$550)</f>
        <v>1</v>
      </c>
    </row>
    <row r="815" spans="1:102" hidden="1">
      <c r="A815" s="8"/>
      <c r="B815" s="60" t="s">
        <v>171</v>
      </c>
      <c r="C815" s="61" t="s">
        <v>172</v>
      </c>
      <c r="D815" s="61" t="s">
        <v>176</v>
      </c>
      <c r="E815" s="82" t="s">
        <v>3</v>
      </c>
      <c r="F815" s="64">
        <f t="shared" si="278"/>
        <v>128</v>
      </c>
      <c r="G815" s="9">
        <f>SUMIFS('BAZA DANYCH'!$M:$M,'BAZA DANYCH'!$B:$B,STATYSTYKI!$B815,'BAZA DANYCH'!$C:$C,STATYSTYKI!$C815,'BAZA DANYCH'!$G:$G,STATYSTYKI!$D815,'BAZA DANYCH'!$K:$K,STATYSTYKI!G$550)</f>
        <v>0</v>
      </c>
      <c r="H815" s="9">
        <f>SUMIFS('BAZA DANYCH'!$M:$M,'BAZA DANYCH'!$B:$B,STATYSTYKI!$B815,'BAZA DANYCH'!$C:$C,STATYSTYKI!$C815,'BAZA DANYCH'!$G:$G,STATYSTYKI!$D815,'BAZA DANYCH'!$K:$K,STATYSTYKI!H$550)</f>
        <v>0</v>
      </c>
      <c r="I815" s="9">
        <f>SUMIFS('BAZA DANYCH'!$M:$M,'BAZA DANYCH'!$B:$B,STATYSTYKI!$B815,'BAZA DANYCH'!$C:$C,STATYSTYKI!$C815,'BAZA DANYCH'!$G:$G,STATYSTYKI!$D815,'BAZA DANYCH'!$K:$K,STATYSTYKI!I$550)</f>
        <v>0</v>
      </c>
      <c r="J815" s="9">
        <f>SUMIFS('BAZA DANYCH'!$M:$M,'BAZA DANYCH'!$B:$B,STATYSTYKI!$B815,'BAZA DANYCH'!$C:$C,STATYSTYKI!$C815,'BAZA DANYCH'!$G:$G,STATYSTYKI!$D815,'BAZA DANYCH'!$K:$K,STATYSTYKI!J$550)</f>
        <v>0</v>
      </c>
      <c r="K815" s="9">
        <f>SUMIFS('BAZA DANYCH'!$M:$M,'BAZA DANYCH'!$B:$B,STATYSTYKI!$B815,'BAZA DANYCH'!$C:$C,STATYSTYKI!$C815,'BAZA DANYCH'!$G:$G,STATYSTYKI!$D815,'BAZA DANYCH'!$K:$K,STATYSTYKI!K$550)</f>
        <v>0</v>
      </c>
      <c r="L815" s="9">
        <f>SUMIFS('BAZA DANYCH'!$M:$M,'BAZA DANYCH'!$B:$B,STATYSTYKI!$B815,'BAZA DANYCH'!$C:$C,STATYSTYKI!$C815,'BAZA DANYCH'!$G:$G,STATYSTYKI!$D815,'BAZA DANYCH'!$K:$K,STATYSTYKI!L$550)</f>
        <v>0</v>
      </c>
      <c r="M815" s="9">
        <f>SUMIFS('BAZA DANYCH'!$M:$M,'BAZA DANYCH'!$B:$B,STATYSTYKI!$B815,'BAZA DANYCH'!$C:$C,STATYSTYKI!$C815,'BAZA DANYCH'!$G:$G,STATYSTYKI!$D815,'BAZA DANYCH'!$K:$K,STATYSTYKI!M$550)</f>
        <v>0</v>
      </c>
      <c r="N815" s="9">
        <f>SUMIFS('BAZA DANYCH'!$M:$M,'BAZA DANYCH'!$B:$B,STATYSTYKI!$B815,'BAZA DANYCH'!$C:$C,STATYSTYKI!$C815,'BAZA DANYCH'!$G:$G,STATYSTYKI!$D815,'BAZA DANYCH'!$K:$K,STATYSTYKI!N$550)</f>
        <v>0</v>
      </c>
      <c r="O815" s="9">
        <f>SUMIFS('BAZA DANYCH'!$M:$M,'BAZA DANYCH'!$B:$B,STATYSTYKI!$B815,'BAZA DANYCH'!$C:$C,STATYSTYKI!$C815,'BAZA DANYCH'!$G:$G,STATYSTYKI!$D815,'BAZA DANYCH'!$K:$K,STATYSTYKI!O$550)</f>
        <v>0</v>
      </c>
      <c r="P815" s="9">
        <f>SUMIFS('BAZA DANYCH'!$M:$M,'BAZA DANYCH'!$B:$B,STATYSTYKI!$B815,'BAZA DANYCH'!$C:$C,STATYSTYKI!$C815,'BAZA DANYCH'!$G:$G,STATYSTYKI!$D815,'BAZA DANYCH'!$K:$K,STATYSTYKI!P$550)</f>
        <v>0</v>
      </c>
      <c r="Q815" s="9">
        <f>SUMIFS('BAZA DANYCH'!$M:$M,'BAZA DANYCH'!$B:$B,STATYSTYKI!$B815,'BAZA DANYCH'!$C:$C,STATYSTYKI!$C815,'BAZA DANYCH'!$G:$G,STATYSTYKI!$D815,'BAZA DANYCH'!$K:$K,STATYSTYKI!Q$550)</f>
        <v>0</v>
      </c>
      <c r="R815" s="9">
        <f>SUMIFS('BAZA DANYCH'!$M:$M,'BAZA DANYCH'!$B:$B,STATYSTYKI!$B815,'BAZA DANYCH'!$C:$C,STATYSTYKI!$C815,'BAZA DANYCH'!$G:$G,STATYSTYKI!$D815,'BAZA DANYCH'!$K:$K,STATYSTYKI!R$550)</f>
        <v>0</v>
      </c>
      <c r="S815" s="9">
        <f>SUMIFS('BAZA DANYCH'!$M:$M,'BAZA DANYCH'!$B:$B,STATYSTYKI!$B815,'BAZA DANYCH'!$C:$C,STATYSTYKI!$C815,'BAZA DANYCH'!$G:$G,STATYSTYKI!$D815,'BAZA DANYCH'!$K:$K,STATYSTYKI!S$550)</f>
        <v>0</v>
      </c>
      <c r="T815" s="9">
        <f>SUMIFS('BAZA DANYCH'!$M:$M,'BAZA DANYCH'!$B:$B,STATYSTYKI!$B815,'BAZA DANYCH'!$C:$C,STATYSTYKI!$C815,'BAZA DANYCH'!$G:$G,STATYSTYKI!$D815,'BAZA DANYCH'!$K:$K,STATYSTYKI!T$550)</f>
        <v>0</v>
      </c>
      <c r="U815" s="9">
        <f>SUMIFS('BAZA DANYCH'!$M:$M,'BAZA DANYCH'!$B:$B,STATYSTYKI!$B815,'BAZA DANYCH'!$C:$C,STATYSTYKI!$C815,'BAZA DANYCH'!$G:$G,STATYSTYKI!$D815,'BAZA DANYCH'!$K:$K,STATYSTYKI!U$550)</f>
        <v>0</v>
      </c>
      <c r="V815" s="9">
        <f>SUMIFS('BAZA DANYCH'!$M:$M,'BAZA DANYCH'!$B:$B,STATYSTYKI!$B815,'BAZA DANYCH'!$C:$C,STATYSTYKI!$C815,'BAZA DANYCH'!$G:$G,STATYSTYKI!$D815,'BAZA DANYCH'!$K:$K,STATYSTYKI!V$550)</f>
        <v>0</v>
      </c>
      <c r="W815" s="9">
        <f>SUMIFS('BAZA DANYCH'!$M:$M,'BAZA DANYCH'!$B:$B,STATYSTYKI!$B815,'BAZA DANYCH'!$C:$C,STATYSTYKI!$C815,'BAZA DANYCH'!$G:$G,STATYSTYKI!$D815,'BAZA DANYCH'!$K:$K,STATYSTYKI!W$550)</f>
        <v>0</v>
      </c>
      <c r="X815" s="9">
        <f>SUMIFS('BAZA DANYCH'!$M:$M,'BAZA DANYCH'!$B:$B,STATYSTYKI!$B815,'BAZA DANYCH'!$C:$C,STATYSTYKI!$C815,'BAZA DANYCH'!$G:$G,STATYSTYKI!$D815,'BAZA DANYCH'!$K:$K,STATYSTYKI!X$550)</f>
        <v>0</v>
      </c>
      <c r="Y815" s="9">
        <f>SUMIFS('BAZA DANYCH'!$M:$M,'BAZA DANYCH'!$B:$B,STATYSTYKI!$B815,'BAZA DANYCH'!$C:$C,STATYSTYKI!$C815,'BAZA DANYCH'!$G:$G,STATYSTYKI!$D815,'BAZA DANYCH'!$K:$K,STATYSTYKI!Y$550)</f>
        <v>0</v>
      </c>
      <c r="Z815" s="9">
        <f>SUMIFS('BAZA DANYCH'!$M:$M,'BAZA DANYCH'!$B:$B,STATYSTYKI!$B815,'BAZA DANYCH'!$C:$C,STATYSTYKI!$C815,'BAZA DANYCH'!$G:$G,STATYSTYKI!$D815,'BAZA DANYCH'!$K:$K,STATYSTYKI!Z$550)</f>
        <v>1</v>
      </c>
      <c r="AA815" s="9">
        <f>SUMIFS('BAZA DANYCH'!$M:$M,'BAZA DANYCH'!$B:$B,STATYSTYKI!$B815,'BAZA DANYCH'!$C:$C,STATYSTYKI!$C815,'BAZA DANYCH'!$G:$G,STATYSTYKI!$D815,'BAZA DANYCH'!$K:$K,STATYSTYKI!AA$550)</f>
        <v>0</v>
      </c>
      <c r="AB815" s="9">
        <f>SUMIFS('BAZA DANYCH'!$M:$M,'BAZA DANYCH'!$B:$B,STATYSTYKI!$B815,'BAZA DANYCH'!$C:$C,STATYSTYKI!$C815,'BAZA DANYCH'!$G:$G,STATYSTYKI!$D815,'BAZA DANYCH'!$K:$K,STATYSTYKI!AB$550)</f>
        <v>1</v>
      </c>
      <c r="AC815" s="9">
        <f>SUMIFS('BAZA DANYCH'!$M:$M,'BAZA DANYCH'!$B:$B,STATYSTYKI!$B815,'BAZA DANYCH'!$C:$C,STATYSTYKI!$C815,'BAZA DANYCH'!$G:$G,STATYSTYKI!$D815,'BAZA DANYCH'!$K:$K,STATYSTYKI!AC$550)</f>
        <v>2</v>
      </c>
      <c r="AD815" s="9">
        <f>SUMIFS('BAZA DANYCH'!$M:$M,'BAZA DANYCH'!$B:$B,STATYSTYKI!$B815,'BAZA DANYCH'!$C:$C,STATYSTYKI!$C815,'BAZA DANYCH'!$G:$G,STATYSTYKI!$D815,'BAZA DANYCH'!$K:$K,STATYSTYKI!AD$550)</f>
        <v>0</v>
      </c>
      <c r="AE815" s="9">
        <f>SUMIFS('BAZA DANYCH'!$M:$M,'BAZA DANYCH'!$B:$B,STATYSTYKI!$B815,'BAZA DANYCH'!$C:$C,STATYSTYKI!$C815,'BAZA DANYCH'!$G:$G,STATYSTYKI!$D815,'BAZA DANYCH'!$K:$K,STATYSTYKI!AE$550)</f>
        <v>0</v>
      </c>
      <c r="AF815" s="9">
        <f>SUMIFS('BAZA DANYCH'!$M:$M,'BAZA DANYCH'!$B:$B,STATYSTYKI!$B815,'BAZA DANYCH'!$C:$C,STATYSTYKI!$C815,'BAZA DANYCH'!$G:$G,STATYSTYKI!$D815,'BAZA DANYCH'!$K:$K,STATYSTYKI!AF$550)</f>
        <v>2</v>
      </c>
      <c r="AG815" s="9">
        <f>SUMIFS('BAZA DANYCH'!$M:$M,'BAZA DANYCH'!$B:$B,STATYSTYKI!$B815,'BAZA DANYCH'!$C:$C,STATYSTYKI!$C815,'BAZA DANYCH'!$G:$G,STATYSTYKI!$D815,'BAZA DANYCH'!$K:$K,STATYSTYKI!AG$550)</f>
        <v>2</v>
      </c>
      <c r="AH815" s="9">
        <f>SUMIFS('BAZA DANYCH'!$M:$M,'BAZA DANYCH'!$B:$B,STATYSTYKI!$B815,'BAZA DANYCH'!$C:$C,STATYSTYKI!$C815,'BAZA DANYCH'!$G:$G,STATYSTYKI!$D815,'BAZA DANYCH'!$K:$K,STATYSTYKI!AH$550)</f>
        <v>2</v>
      </c>
      <c r="AI815" s="9">
        <f>SUMIFS('BAZA DANYCH'!$M:$M,'BAZA DANYCH'!$B:$B,STATYSTYKI!$B815,'BAZA DANYCH'!$C:$C,STATYSTYKI!$C815,'BAZA DANYCH'!$G:$G,STATYSTYKI!$D815,'BAZA DANYCH'!$K:$K,STATYSTYKI!AI$550)</f>
        <v>2</v>
      </c>
      <c r="AJ815" s="9">
        <f>SUMIFS('BAZA DANYCH'!$M:$M,'BAZA DANYCH'!$B:$B,STATYSTYKI!$B815,'BAZA DANYCH'!$C:$C,STATYSTYKI!$C815,'BAZA DANYCH'!$G:$G,STATYSTYKI!$D815,'BAZA DANYCH'!$K:$K,STATYSTYKI!AJ$550)</f>
        <v>0</v>
      </c>
      <c r="AK815" s="9">
        <f>SUMIFS('BAZA DANYCH'!$M:$M,'BAZA DANYCH'!$B:$B,STATYSTYKI!$B815,'BAZA DANYCH'!$C:$C,STATYSTYKI!$C815,'BAZA DANYCH'!$G:$G,STATYSTYKI!$D815,'BAZA DANYCH'!$K:$K,STATYSTYKI!AK$550)</f>
        <v>2</v>
      </c>
      <c r="AL815" s="9">
        <f>SUMIFS('BAZA DANYCH'!$M:$M,'BAZA DANYCH'!$B:$B,STATYSTYKI!$B815,'BAZA DANYCH'!$C:$C,STATYSTYKI!$C815,'BAZA DANYCH'!$G:$G,STATYSTYKI!$D815,'BAZA DANYCH'!$K:$K,STATYSTYKI!AL$550)</f>
        <v>4</v>
      </c>
      <c r="AM815" s="9">
        <f>SUMIFS('BAZA DANYCH'!$M:$M,'BAZA DANYCH'!$B:$B,STATYSTYKI!$B815,'BAZA DANYCH'!$C:$C,STATYSTYKI!$C815,'BAZA DANYCH'!$G:$G,STATYSTYKI!$D815,'BAZA DANYCH'!$K:$K,STATYSTYKI!AM$550)</f>
        <v>0</v>
      </c>
      <c r="AN815" s="9">
        <f>SUMIFS('BAZA DANYCH'!$M:$M,'BAZA DANYCH'!$B:$B,STATYSTYKI!$B815,'BAZA DANYCH'!$C:$C,STATYSTYKI!$C815,'BAZA DANYCH'!$G:$G,STATYSTYKI!$D815,'BAZA DANYCH'!$K:$K,STATYSTYKI!AN$550)</f>
        <v>3</v>
      </c>
      <c r="AO815" s="9">
        <f>SUMIFS('BAZA DANYCH'!$M:$M,'BAZA DANYCH'!$B:$B,STATYSTYKI!$B815,'BAZA DANYCH'!$C:$C,STATYSTYKI!$C815,'BAZA DANYCH'!$G:$G,STATYSTYKI!$D815,'BAZA DANYCH'!$K:$K,STATYSTYKI!AO$550)</f>
        <v>1</v>
      </c>
      <c r="AP815" s="9">
        <f>SUMIFS('BAZA DANYCH'!$M:$M,'BAZA DANYCH'!$B:$B,STATYSTYKI!$B815,'BAZA DANYCH'!$C:$C,STATYSTYKI!$C815,'BAZA DANYCH'!$G:$G,STATYSTYKI!$D815,'BAZA DANYCH'!$K:$K,STATYSTYKI!AP$550)</f>
        <v>0</v>
      </c>
      <c r="AQ815" s="9">
        <f>SUMIFS('BAZA DANYCH'!$M:$M,'BAZA DANYCH'!$B:$B,STATYSTYKI!$B815,'BAZA DANYCH'!$C:$C,STATYSTYKI!$C815,'BAZA DANYCH'!$G:$G,STATYSTYKI!$D815,'BAZA DANYCH'!$K:$K,STATYSTYKI!AQ$550)</f>
        <v>1</v>
      </c>
      <c r="AR815" s="9">
        <f>SUMIFS('BAZA DANYCH'!$M:$M,'BAZA DANYCH'!$B:$B,STATYSTYKI!$B815,'BAZA DANYCH'!$C:$C,STATYSTYKI!$C815,'BAZA DANYCH'!$G:$G,STATYSTYKI!$D815,'BAZA DANYCH'!$K:$K,STATYSTYKI!AR$550)</f>
        <v>0</v>
      </c>
      <c r="AS815" s="9">
        <f>SUMIFS('BAZA DANYCH'!$M:$M,'BAZA DANYCH'!$B:$B,STATYSTYKI!$B815,'BAZA DANYCH'!$C:$C,STATYSTYKI!$C815,'BAZA DANYCH'!$G:$G,STATYSTYKI!$D815,'BAZA DANYCH'!$K:$K,STATYSTYKI!AS$550)</f>
        <v>0</v>
      </c>
      <c r="AT815" s="9">
        <f>SUMIFS('BAZA DANYCH'!$M:$M,'BAZA DANYCH'!$B:$B,STATYSTYKI!$B815,'BAZA DANYCH'!$C:$C,STATYSTYKI!$C815,'BAZA DANYCH'!$G:$G,STATYSTYKI!$D815,'BAZA DANYCH'!$K:$K,STATYSTYKI!AT$550)</f>
        <v>1</v>
      </c>
      <c r="AU815" s="9">
        <f>SUMIFS('BAZA DANYCH'!$M:$M,'BAZA DANYCH'!$B:$B,STATYSTYKI!$B815,'BAZA DANYCH'!$C:$C,STATYSTYKI!$C815,'BAZA DANYCH'!$G:$G,STATYSTYKI!$D815,'BAZA DANYCH'!$K:$K,STATYSTYKI!AU$550)</f>
        <v>1</v>
      </c>
      <c r="AV815" s="9">
        <f>SUMIFS('BAZA DANYCH'!$M:$M,'BAZA DANYCH'!$B:$B,STATYSTYKI!$B815,'BAZA DANYCH'!$C:$C,STATYSTYKI!$C815,'BAZA DANYCH'!$G:$G,STATYSTYKI!$D815,'BAZA DANYCH'!$K:$K,STATYSTYKI!AV$550)</f>
        <v>2</v>
      </c>
      <c r="AW815" s="9">
        <f>SUMIFS('BAZA DANYCH'!$M:$M,'BAZA DANYCH'!$B:$B,STATYSTYKI!$B815,'BAZA DANYCH'!$C:$C,STATYSTYKI!$C815,'BAZA DANYCH'!$G:$G,STATYSTYKI!$D815,'BAZA DANYCH'!$K:$K,STATYSTYKI!AW$550)</f>
        <v>1</v>
      </c>
      <c r="AX815" s="9">
        <f>SUMIFS('BAZA DANYCH'!$M:$M,'BAZA DANYCH'!$B:$B,STATYSTYKI!$B815,'BAZA DANYCH'!$C:$C,STATYSTYKI!$C815,'BAZA DANYCH'!$G:$G,STATYSTYKI!$D815,'BAZA DANYCH'!$K:$K,STATYSTYKI!AX$550)</f>
        <v>2</v>
      </c>
      <c r="AY815" s="9">
        <f>SUMIFS('BAZA DANYCH'!$M:$M,'BAZA DANYCH'!$B:$B,STATYSTYKI!$B815,'BAZA DANYCH'!$C:$C,STATYSTYKI!$C815,'BAZA DANYCH'!$G:$G,STATYSTYKI!$D815,'BAZA DANYCH'!$K:$K,STATYSTYKI!AY$550)</f>
        <v>2</v>
      </c>
      <c r="AZ815" s="9">
        <f>SUMIFS('BAZA DANYCH'!$M:$M,'BAZA DANYCH'!$B:$B,STATYSTYKI!$B815,'BAZA DANYCH'!$C:$C,STATYSTYKI!$C815,'BAZA DANYCH'!$G:$G,STATYSTYKI!$D815,'BAZA DANYCH'!$K:$K,STATYSTYKI!AZ$550)</f>
        <v>0</v>
      </c>
      <c r="BA815" s="9">
        <f>SUMIFS('BAZA DANYCH'!$M:$M,'BAZA DANYCH'!$B:$B,STATYSTYKI!$B815,'BAZA DANYCH'!$C:$C,STATYSTYKI!$C815,'BAZA DANYCH'!$G:$G,STATYSTYKI!$D815,'BAZA DANYCH'!$K:$K,STATYSTYKI!BA$550)</f>
        <v>0</v>
      </c>
      <c r="BB815" s="9">
        <f>SUMIFS('BAZA DANYCH'!$M:$M,'BAZA DANYCH'!$B:$B,STATYSTYKI!$B815,'BAZA DANYCH'!$C:$C,STATYSTYKI!$C815,'BAZA DANYCH'!$G:$G,STATYSTYKI!$D815,'BAZA DANYCH'!$K:$K,STATYSTYKI!BB$550)</f>
        <v>3</v>
      </c>
      <c r="BC815" s="9">
        <f>SUMIFS('BAZA DANYCH'!$M:$M,'BAZA DANYCH'!$B:$B,STATYSTYKI!$B815,'BAZA DANYCH'!$C:$C,STATYSTYKI!$C815,'BAZA DANYCH'!$G:$G,STATYSTYKI!$D815,'BAZA DANYCH'!$K:$K,STATYSTYKI!BC$550)</f>
        <v>1</v>
      </c>
      <c r="BD815" s="9">
        <f>SUMIFS('BAZA DANYCH'!$M:$M,'BAZA DANYCH'!$B:$B,STATYSTYKI!$B815,'BAZA DANYCH'!$C:$C,STATYSTYKI!$C815,'BAZA DANYCH'!$G:$G,STATYSTYKI!$D815,'BAZA DANYCH'!$K:$K,STATYSTYKI!BD$550)</f>
        <v>2</v>
      </c>
      <c r="BE815" s="9">
        <f>SUMIFS('BAZA DANYCH'!$M:$M,'BAZA DANYCH'!$B:$B,STATYSTYKI!$B815,'BAZA DANYCH'!$C:$C,STATYSTYKI!$C815,'BAZA DANYCH'!$G:$G,STATYSTYKI!$D815,'BAZA DANYCH'!$K:$K,STATYSTYKI!BE$550)</f>
        <v>0</v>
      </c>
      <c r="BF815" s="9">
        <f>SUMIFS('BAZA DANYCH'!$M:$M,'BAZA DANYCH'!$B:$B,STATYSTYKI!$B815,'BAZA DANYCH'!$C:$C,STATYSTYKI!$C815,'BAZA DANYCH'!$G:$G,STATYSTYKI!$D815,'BAZA DANYCH'!$K:$K,STATYSTYKI!BF$550)</f>
        <v>0</v>
      </c>
      <c r="BG815" s="9">
        <f>SUMIFS('BAZA DANYCH'!$M:$M,'BAZA DANYCH'!$B:$B,STATYSTYKI!$B815,'BAZA DANYCH'!$C:$C,STATYSTYKI!$C815,'BAZA DANYCH'!$G:$G,STATYSTYKI!$D815,'BAZA DANYCH'!$K:$K,STATYSTYKI!BG$550)</f>
        <v>1</v>
      </c>
      <c r="BH815" s="9">
        <f>SUMIFS('BAZA DANYCH'!$M:$M,'BAZA DANYCH'!$B:$B,STATYSTYKI!$B815,'BAZA DANYCH'!$C:$C,STATYSTYKI!$C815,'BAZA DANYCH'!$G:$G,STATYSTYKI!$D815,'BAZA DANYCH'!$K:$K,STATYSTYKI!BH$550)</f>
        <v>2</v>
      </c>
      <c r="BI815" s="9">
        <f>SUMIFS('BAZA DANYCH'!$M:$M,'BAZA DANYCH'!$B:$B,STATYSTYKI!$B815,'BAZA DANYCH'!$C:$C,STATYSTYKI!$C815,'BAZA DANYCH'!$G:$G,STATYSTYKI!$D815,'BAZA DANYCH'!$K:$K,STATYSTYKI!BI$550)</f>
        <v>3</v>
      </c>
      <c r="BJ815" s="9">
        <f>SUMIFS('BAZA DANYCH'!$M:$M,'BAZA DANYCH'!$B:$B,STATYSTYKI!$B815,'BAZA DANYCH'!$C:$C,STATYSTYKI!$C815,'BAZA DANYCH'!$G:$G,STATYSTYKI!$D815,'BAZA DANYCH'!$K:$K,STATYSTYKI!BJ$550)</f>
        <v>2</v>
      </c>
      <c r="BK815" s="9">
        <f>SUMIFS('BAZA DANYCH'!$M:$M,'BAZA DANYCH'!$B:$B,STATYSTYKI!$B815,'BAZA DANYCH'!$C:$C,STATYSTYKI!$C815,'BAZA DANYCH'!$G:$G,STATYSTYKI!$D815,'BAZA DANYCH'!$K:$K,STATYSTYKI!BK$550)</f>
        <v>1</v>
      </c>
      <c r="BL815" s="9">
        <f>SUMIFS('BAZA DANYCH'!$M:$M,'BAZA DANYCH'!$B:$B,STATYSTYKI!$B815,'BAZA DANYCH'!$C:$C,STATYSTYKI!$C815,'BAZA DANYCH'!$G:$G,STATYSTYKI!$D815,'BAZA DANYCH'!$K:$K,STATYSTYKI!BL$550)</f>
        <v>3</v>
      </c>
      <c r="BM815" s="9">
        <f>SUMIFS('BAZA DANYCH'!$M:$M,'BAZA DANYCH'!$B:$B,STATYSTYKI!$B815,'BAZA DANYCH'!$C:$C,STATYSTYKI!$C815,'BAZA DANYCH'!$G:$G,STATYSTYKI!$D815,'BAZA DANYCH'!$K:$K,STATYSTYKI!BM$550)</f>
        <v>1</v>
      </c>
      <c r="BN815" s="9">
        <f>SUMIFS('BAZA DANYCH'!$M:$M,'BAZA DANYCH'!$B:$B,STATYSTYKI!$B815,'BAZA DANYCH'!$C:$C,STATYSTYKI!$C815,'BAZA DANYCH'!$G:$G,STATYSTYKI!$D815,'BAZA DANYCH'!$K:$K,STATYSTYKI!BN$550)</f>
        <v>0</v>
      </c>
      <c r="BO815" s="9">
        <f>SUMIFS('BAZA DANYCH'!$M:$M,'BAZA DANYCH'!$B:$B,STATYSTYKI!$B815,'BAZA DANYCH'!$C:$C,STATYSTYKI!$C815,'BAZA DANYCH'!$G:$G,STATYSTYKI!$D815,'BAZA DANYCH'!$K:$K,STATYSTYKI!BO$550)</f>
        <v>3</v>
      </c>
      <c r="BP815" s="9">
        <f>SUMIFS('BAZA DANYCH'!$M:$M,'BAZA DANYCH'!$B:$B,STATYSTYKI!$B815,'BAZA DANYCH'!$C:$C,STATYSTYKI!$C815,'BAZA DANYCH'!$G:$G,STATYSTYKI!$D815,'BAZA DANYCH'!$K:$K,STATYSTYKI!BP$550)</f>
        <v>0</v>
      </c>
      <c r="BQ815" s="9">
        <f>SUMIFS('BAZA DANYCH'!$M:$M,'BAZA DANYCH'!$B:$B,STATYSTYKI!$B815,'BAZA DANYCH'!$C:$C,STATYSTYKI!$C815,'BAZA DANYCH'!$G:$G,STATYSTYKI!$D815,'BAZA DANYCH'!$K:$K,STATYSTYKI!BQ$550)</f>
        <v>1</v>
      </c>
      <c r="BR815" s="9">
        <f>SUMIFS('BAZA DANYCH'!$M:$M,'BAZA DANYCH'!$B:$B,STATYSTYKI!$B815,'BAZA DANYCH'!$C:$C,STATYSTYKI!$C815,'BAZA DANYCH'!$G:$G,STATYSTYKI!$D815,'BAZA DANYCH'!$K:$K,STATYSTYKI!BR$550)</f>
        <v>2</v>
      </c>
      <c r="BS815" s="9">
        <f>SUMIFS('BAZA DANYCH'!$M:$M,'BAZA DANYCH'!$B:$B,STATYSTYKI!$B815,'BAZA DANYCH'!$C:$C,STATYSTYKI!$C815,'BAZA DANYCH'!$G:$G,STATYSTYKI!$D815,'BAZA DANYCH'!$K:$K,STATYSTYKI!BS$550)</f>
        <v>3</v>
      </c>
      <c r="BT815" s="9">
        <f>SUMIFS('BAZA DANYCH'!$M:$M,'BAZA DANYCH'!$B:$B,STATYSTYKI!$B815,'BAZA DANYCH'!$C:$C,STATYSTYKI!$C815,'BAZA DANYCH'!$G:$G,STATYSTYKI!$D815,'BAZA DANYCH'!$K:$K,STATYSTYKI!BT$550)</f>
        <v>4</v>
      </c>
      <c r="BU815" s="9">
        <f>SUMIFS('BAZA DANYCH'!$M:$M,'BAZA DANYCH'!$B:$B,STATYSTYKI!$B815,'BAZA DANYCH'!$C:$C,STATYSTYKI!$C815,'BAZA DANYCH'!$G:$G,STATYSTYKI!$D815,'BAZA DANYCH'!$K:$K,STATYSTYKI!BU$550)</f>
        <v>4</v>
      </c>
      <c r="BV815" s="9">
        <f>SUMIFS('BAZA DANYCH'!$M:$M,'BAZA DANYCH'!$B:$B,STATYSTYKI!$B815,'BAZA DANYCH'!$C:$C,STATYSTYKI!$C815,'BAZA DANYCH'!$G:$G,STATYSTYKI!$D815,'BAZA DANYCH'!$K:$K,STATYSTYKI!BV$550)</f>
        <v>4</v>
      </c>
      <c r="BW815" s="9">
        <f>SUMIFS('BAZA DANYCH'!$M:$M,'BAZA DANYCH'!$B:$B,STATYSTYKI!$B815,'BAZA DANYCH'!$C:$C,STATYSTYKI!$C815,'BAZA DANYCH'!$G:$G,STATYSTYKI!$D815,'BAZA DANYCH'!$K:$K,STATYSTYKI!BW$550)</f>
        <v>3</v>
      </c>
      <c r="BX815" s="9">
        <f>SUMIFS('BAZA DANYCH'!$M:$M,'BAZA DANYCH'!$B:$B,STATYSTYKI!$B815,'BAZA DANYCH'!$C:$C,STATYSTYKI!$C815,'BAZA DANYCH'!$G:$G,STATYSTYKI!$D815,'BAZA DANYCH'!$K:$K,STATYSTYKI!BX$550)</f>
        <v>4</v>
      </c>
      <c r="BY815" s="9">
        <f>SUMIFS('BAZA DANYCH'!$M:$M,'BAZA DANYCH'!$B:$B,STATYSTYKI!$B815,'BAZA DANYCH'!$C:$C,STATYSTYKI!$C815,'BAZA DANYCH'!$G:$G,STATYSTYKI!$D815,'BAZA DANYCH'!$K:$K,STATYSTYKI!BY$550)</f>
        <v>3</v>
      </c>
      <c r="BZ815" s="9">
        <f>SUMIFS('BAZA DANYCH'!$M:$M,'BAZA DANYCH'!$B:$B,STATYSTYKI!$B815,'BAZA DANYCH'!$C:$C,STATYSTYKI!$C815,'BAZA DANYCH'!$G:$G,STATYSTYKI!$D815,'BAZA DANYCH'!$K:$K,STATYSTYKI!BZ$550)</f>
        <v>5</v>
      </c>
      <c r="CA815" s="9">
        <f>SUMIFS('BAZA DANYCH'!$M:$M,'BAZA DANYCH'!$B:$B,STATYSTYKI!$B815,'BAZA DANYCH'!$C:$C,STATYSTYKI!$C815,'BAZA DANYCH'!$G:$G,STATYSTYKI!$D815,'BAZA DANYCH'!$K:$K,STATYSTYKI!CA$550)</f>
        <v>2</v>
      </c>
      <c r="CB815" s="9">
        <f>SUMIFS('BAZA DANYCH'!$M:$M,'BAZA DANYCH'!$B:$B,STATYSTYKI!$B815,'BAZA DANYCH'!$C:$C,STATYSTYKI!$C815,'BAZA DANYCH'!$G:$G,STATYSTYKI!$D815,'BAZA DANYCH'!$K:$K,STATYSTYKI!CB$550)</f>
        <v>5</v>
      </c>
      <c r="CC815" s="9">
        <f>SUMIFS('BAZA DANYCH'!$M:$M,'BAZA DANYCH'!$B:$B,STATYSTYKI!$B815,'BAZA DANYCH'!$C:$C,STATYSTYKI!$C815,'BAZA DANYCH'!$G:$G,STATYSTYKI!$D815,'BAZA DANYCH'!$K:$K,STATYSTYKI!CC$550)</f>
        <v>3</v>
      </c>
      <c r="CD815" s="9">
        <f>SUMIFS('BAZA DANYCH'!$M:$M,'BAZA DANYCH'!$B:$B,STATYSTYKI!$B815,'BAZA DANYCH'!$C:$C,STATYSTYKI!$C815,'BAZA DANYCH'!$G:$G,STATYSTYKI!$D815,'BAZA DANYCH'!$K:$K,STATYSTYKI!CD$550)</f>
        <v>2</v>
      </c>
      <c r="CE815" s="9">
        <f>SUMIFS('BAZA DANYCH'!$M:$M,'BAZA DANYCH'!$B:$B,STATYSTYKI!$B815,'BAZA DANYCH'!$C:$C,STATYSTYKI!$C815,'BAZA DANYCH'!$G:$G,STATYSTYKI!$D815,'BAZA DANYCH'!$K:$K,STATYSTYKI!CE$550)</f>
        <v>2</v>
      </c>
      <c r="CF815" s="9">
        <f>SUMIFS('BAZA DANYCH'!$M:$M,'BAZA DANYCH'!$B:$B,STATYSTYKI!$B815,'BAZA DANYCH'!$C:$C,STATYSTYKI!$C815,'BAZA DANYCH'!$G:$G,STATYSTYKI!$D815,'BAZA DANYCH'!$K:$K,STATYSTYKI!CF$550)</f>
        <v>3</v>
      </c>
      <c r="CG815" s="9">
        <f>SUMIFS('BAZA DANYCH'!$M:$M,'BAZA DANYCH'!$B:$B,STATYSTYKI!$B815,'BAZA DANYCH'!$C:$C,STATYSTYKI!$C815,'BAZA DANYCH'!$G:$G,STATYSTYKI!$D815,'BAZA DANYCH'!$K:$K,STATYSTYKI!CG$550)</f>
        <v>1</v>
      </c>
      <c r="CH815" s="9">
        <f>SUMIFS('BAZA DANYCH'!$M:$M,'BAZA DANYCH'!$B:$B,STATYSTYKI!$B815,'BAZA DANYCH'!$C:$C,STATYSTYKI!$C815,'BAZA DANYCH'!$G:$G,STATYSTYKI!$D815,'BAZA DANYCH'!$K:$K,STATYSTYKI!CH$550)</f>
        <v>3</v>
      </c>
      <c r="CI815" s="9">
        <f>SUMIFS('BAZA DANYCH'!$M:$M,'BAZA DANYCH'!$B:$B,STATYSTYKI!$B815,'BAZA DANYCH'!$C:$C,STATYSTYKI!$C815,'BAZA DANYCH'!$G:$G,STATYSTYKI!$D815,'BAZA DANYCH'!$K:$K,STATYSTYKI!CI$550)</f>
        <v>3</v>
      </c>
      <c r="CJ815" s="9">
        <f>SUMIFS('BAZA DANYCH'!$M:$M,'BAZA DANYCH'!$B:$B,STATYSTYKI!$B815,'BAZA DANYCH'!$C:$C,STATYSTYKI!$C815,'BAZA DANYCH'!$G:$G,STATYSTYKI!$D815,'BAZA DANYCH'!$K:$K,STATYSTYKI!CJ$550)</f>
        <v>2</v>
      </c>
      <c r="CK815" s="9">
        <f>SUMIFS('BAZA DANYCH'!$M:$M,'BAZA DANYCH'!$B:$B,STATYSTYKI!$B815,'BAZA DANYCH'!$C:$C,STATYSTYKI!$C815,'BAZA DANYCH'!$G:$G,STATYSTYKI!$D815,'BAZA DANYCH'!$K:$K,STATYSTYKI!CK$550)</f>
        <v>2</v>
      </c>
      <c r="CL815" s="9">
        <f>SUMIFS('BAZA DANYCH'!$M:$M,'BAZA DANYCH'!$B:$B,STATYSTYKI!$B815,'BAZA DANYCH'!$C:$C,STATYSTYKI!$C815,'BAZA DANYCH'!$G:$G,STATYSTYKI!$D815,'BAZA DANYCH'!$K:$K,STATYSTYKI!CL$550)</f>
        <v>1</v>
      </c>
      <c r="CM815" s="9">
        <f>SUMIFS('BAZA DANYCH'!$M:$M,'BAZA DANYCH'!$B:$B,STATYSTYKI!$B815,'BAZA DANYCH'!$C:$C,STATYSTYKI!$C815,'BAZA DANYCH'!$G:$G,STATYSTYKI!$D815,'BAZA DANYCH'!$K:$K,STATYSTYKI!CM$550)</f>
        <v>3</v>
      </c>
      <c r="CN815" s="9">
        <f>SUMIFS('BAZA DANYCH'!$M:$M,'BAZA DANYCH'!$B:$B,STATYSTYKI!$B815,'BAZA DANYCH'!$C:$C,STATYSTYKI!$C815,'BAZA DANYCH'!$G:$G,STATYSTYKI!$D815,'BAZA DANYCH'!$K:$K,STATYSTYKI!CN$550)</f>
        <v>1</v>
      </c>
      <c r="CO815" s="9">
        <f>SUMIFS('BAZA DANYCH'!$M:$M,'BAZA DANYCH'!$B:$B,STATYSTYKI!$B815,'BAZA DANYCH'!$C:$C,STATYSTYKI!$C815,'BAZA DANYCH'!$G:$G,STATYSTYKI!$D815,'BAZA DANYCH'!$K:$K,STATYSTYKI!CO$550)</f>
        <v>1</v>
      </c>
      <c r="CP815" s="9">
        <f>SUMIFS('BAZA DANYCH'!$M:$M,'BAZA DANYCH'!$B:$B,STATYSTYKI!$B815,'BAZA DANYCH'!$C:$C,STATYSTYKI!$C815,'BAZA DANYCH'!$G:$G,STATYSTYKI!$D815,'BAZA DANYCH'!$K:$K,STATYSTYKI!CP$550)</f>
        <v>1</v>
      </c>
      <c r="CQ815" s="9">
        <f>SUMIFS('BAZA DANYCH'!$M:$M,'BAZA DANYCH'!$B:$B,STATYSTYKI!$B815,'BAZA DANYCH'!$C:$C,STATYSTYKI!$C815,'BAZA DANYCH'!$G:$G,STATYSTYKI!$D815,'BAZA DANYCH'!$K:$K,STATYSTYKI!CQ$550)</f>
        <v>0</v>
      </c>
      <c r="CR815" s="9">
        <f>SUMIFS('BAZA DANYCH'!$M:$M,'BAZA DANYCH'!$B:$B,STATYSTYKI!$B815,'BAZA DANYCH'!$C:$C,STATYSTYKI!$C815,'BAZA DANYCH'!$G:$G,STATYSTYKI!$D815,'BAZA DANYCH'!$K:$K,STATYSTYKI!CR$550)</f>
        <v>2</v>
      </c>
      <c r="CS815" s="9">
        <f>SUMIFS('BAZA DANYCH'!$M:$M,'BAZA DANYCH'!$B:$B,STATYSTYKI!$B815,'BAZA DANYCH'!$C:$C,STATYSTYKI!$C815,'BAZA DANYCH'!$G:$G,STATYSTYKI!$D815,'BAZA DANYCH'!$K:$K,STATYSTYKI!CS$550)</f>
        <v>1</v>
      </c>
      <c r="CT815" s="9">
        <f>SUMIFS('BAZA DANYCH'!$M:$M,'BAZA DANYCH'!$B:$B,STATYSTYKI!$B815,'BAZA DANYCH'!$C:$C,STATYSTYKI!$C815,'BAZA DANYCH'!$G:$G,STATYSTYKI!$D815,'BAZA DANYCH'!$K:$K,STATYSTYKI!CT$550)</f>
        <v>1</v>
      </c>
      <c r="CU815" s="9">
        <f>SUMIFS('BAZA DANYCH'!$M:$M,'BAZA DANYCH'!$B:$B,STATYSTYKI!$B815,'BAZA DANYCH'!$C:$C,STATYSTYKI!$C815,'BAZA DANYCH'!$G:$G,STATYSTYKI!$D815,'BAZA DANYCH'!$K:$K,STATYSTYKI!CU$550)</f>
        <v>1</v>
      </c>
      <c r="CV815" s="9">
        <f>SUMIFS('BAZA DANYCH'!$M:$M,'BAZA DANYCH'!$B:$B,STATYSTYKI!$B815,'BAZA DANYCH'!$C:$C,STATYSTYKI!$C815,'BAZA DANYCH'!$G:$G,STATYSTYKI!$D815,'BAZA DANYCH'!$K:$K,STATYSTYKI!CV$550)</f>
        <v>0</v>
      </c>
      <c r="CW815" s="9">
        <f>SUMIFS('BAZA DANYCH'!$M:$M,'BAZA DANYCH'!$B:$B,STATYSTYKI!$B815,'BAZA DANYCH'!$C:$C,STATYSTYKI!$C815,'BAZA DANYCH'!$G:$G,STATYSTYKI!$D815,'BAZA DANYCH'!$K:$K,STATYSTYKI!CW$550)</f>
        <v>0</v>
      </c>
      <c r="CX815" s="9">
        <f>SUMIFS('BAZA DANYCH'!$M:$M,'BAZA DANYCH'!$B:$B,STATYSTYKI!$B815,'BAZA DANYCH'!$C:$C,STATYSTYKI!$C815,'BAZA DANYCH'!$G:$G,STATYSTYKI!$D815,'BAZA DANYCH'!$K:$K,STATYSTYKI!CX$550)</f>
        <v>1</v>
      </c>
    </row>
    <row r="816" spans="1:102" hidden="1">
      <c r="A816" s="8"/>
      <c r="B816" s="60" t="s">
        <v>171</v>
      </c>
      <c r="C816" s="61" t="s">
        <v>172</v>
      </c>
      <c r="D816" s="61" t="s">
        <v>176</v>
      </c>
      <c r="E816" s="82" t="s">
        <v>10</v>
      </c>
      <c r="F816" s="64">
        <f t="shared" si="278"/>
        <v>576</v>
      </c>
      <c r="G816" s="9">
        <f>SUMIFS('BAZA DANYCH'!$T:$T,'BAZA DANYCH'!$B:$B,STATYSTYKI!$B816,'BAZA DANYCH'!$C:$C,STATYSTYKI!$C816,'BAZA DANYCH'!$G:$G,STATYSTYKI!$D816,'BAZA DANYCH'!$K:$K,STATYSTYKI!G$550)</f>
        <v>0</v>
      </c>
      <c r="H816" s="9">
        <f>SUMIFS('BAZA DANYCH'!$T:$T,'BAZA DANYCH'!$B:$B,STATYSTYKI!$B816,'BAZA DANYCH'!$C:$C,STATYSTYKI!$C816,'BAZA DANYCH'!$G:$G,STATYSTYKI!$D816,'BAZA DANYCH'!$K:$K,STATYSTYKI!H$550)</f>
        <v>2</v>
      </c>
      <c r="I816" s="9">
        <f>SUMIFS('BAZA DANYCH'!$T:$T,'BAZA DANYCH'!$B:$B,STATYSTYKI!$B816,'BAZA DANYCH'!$C:$C,STATYSTYKI!$C816,'BAZA DANYCH'!$G:$G,STATYSTYKI!$D816,'BAZA DANYCH'!$K:$K,STATYSTYKI!I$550)</f>
        <v>0</v>
      </c>
      <c r="J816" s="9">
        <f>SUMIFS('BAZA DANYCH'!$T:$T,'BAZA DANYCH'!$B:$B,STATYSTYKI!$B816,'BAZA DANYCH'!$C:$C,STATYSTYKI!$C816,'BAZA DANYCH'!$G:$G,STATYSTYKI!$D816,'BAZA DANYCH'!$K:$K,STATYSTYKI!J$550)</f>
        <v>0</v>
      </c>
      <c r="K816" s="9">
        <f>SUMIFS('BAZA DANYCH'!$T:$T,'BAZA DANYCH'!$B:$B,STATYSTYKI!$B816,'BAZA DANYCH'!$C:$C,STATYSTYKI!$C816,'BAZA DANYCH'!$G:$G,STATYSTYKI!$D816,'BAZA DANYCH'!$K:$K,STATYSTYKI!K$550)</f>
        <v>0</v>
      </c>
      <c r="L816" s="9">
        <f>SUMIFS('BAZA DANYCH'!$T:$T,'BAZA DANYCH'!$B:$B,STATYSTYKI!$B816,'BAZA DANYCH'!$C:$C,STATYSTYKI!$C816,'BAZA DANYCH'!$G:$G,STATYSTYKI!$D816,'BAZA DANYCH'!$K:$K,STATYSTYKI!L$550)</f>
        <v>1</v>
      </c>
      <c r="M816" s="9">
        <f>SUMIFS('BAZA DANYCH'!$T:$T,'BAZA DANYCH'!$B:$B,STATYSTYKI!$B816,'BAZA DANYCH'!$C:$C,STATYSTYKI!$C816,'BAZA DANYCH'!$G:$G,STATYSTYKI!$D816,'BAZA DANYCH'!$K:$K,STATYSTYKI!M$550)</f>
        <v>0</v>
      </c>
      <c r="N816" s="9">
        <f>SUMIFS('BAZA DANYCH'!$T:$T,'BAZA DANYCH'!$B:$B,STATYSTYKI!$B816,'BAZA DANYCH'!$C:$C,STATYSTYKI!$C816,'BAZA DANYCH'!$G:$G,STATYSTYKI!$D816,'BAZA DANYCH'!$K:$K,STATYSTYKI!N$550)</f>
        <v>0</v>
      </c>
      <c r="O816" s="9">
        <f>SUMIFS('BAZA DANYCH'!$T:$T,'BAZA DANYCH'!$B:$B,STATYSTYKI!$B816,'BAZA DANYCH'!$C:$C,STATYSTYKI!$C816,'BAZA DANYCH'!$G:$G,STATYSTYKI!$D816,'BAZA DANYCH'!$K:$K,STATYSTYKI!O$550)</f>
        <v>0</v>
      </c>
      <c r="P816" s="9">
        <f>SUMIFS('BAZA DANYCH'!$T:$T,'BAZA DANYCH'!$B:$B,STATYSTYKI!$B816,'BAZA DANYCH'!$C:$C,STATYSTYKI!$C816,'BAZA DANYCH'!$G:$G,STATYSTYKI!$D816,'BAZA DANYCH'!$K:$K,STATYSTYKI!P$550)</f>
        <v>1</v>
      </c>
      <c r="Q816" s="9">
        <f>SUMIFS('BAZA DANYCH'!$T:$T,'BAZA DANYCH'!$B:$B,STATYSTYKI!$B816,'BAZA DANYCH'!$C:$C,STATYSTYKI!$C816,'BAZA DANYCH'!$G:$G,STATYSTYKI!$D816,'BAZA DANYCH'!$K:$K,STATYSTYKI!Q$550)</f>
        <v>0</v>
      </c>
      <c r="R816" s="9">
        <f>SUMIFS('BAZA DANYCH'!$T:$T,'BAZA DANYCH'!$B:$B,STATYSTYKI!$B816,'BAZA DANYCH'!$C:$C,STATYSTYKI!$C816,'BAZA DANYCH'!$G:$G,STATYSTYKI!$D816,'BAZA DANYCH'!$K:$K,STATYSTYKI!R$550)</f>
        <v>0</v>
      </c>
      <c r="S816" s="9">
        <f>SUMIFS('BAZA DANYCH'!$T:$T,'BAZA DANYCH'!$B:$B,STATYSTYKI!$B816,'BAZA DANYCH'!$C:$C,STATYSTYKI!$C816,'BAZA DANYCH'!$G:$G,STATYSTYKI!$D816,'BAZA DANYCH'!$K:$K,STATYSTYKI!S$550)</f>
        <v>0</v>
      </c>
      <c r="T816" s="9">
        <f>SUMIFS('BAZA DANYCH'!$T:$T,'BAZA DANYCH'!$B:$B,STATYSTYKI!$B816,'BAZA DANYCH'!$C:$C,STATYSTYKI!$C816,'BAZA DANYCH'!$G:$G,STATYSTYKI!$D816,'BAZA DANYCH'!$K:$K,STATYSTYKI!T$550)</f>
        <v>0</v>
      </c>
      <c r="U816" s="9">
        <f>SUMIFS('BAZA DANYCH'!$T:$T,'BAZA DANYCH'!$B:$B,STATYSTYKI!$B816,'BAZA DANYCH'!$C:$C,STATYSTYKI!$C816,'BAZA DANYCH'!$G:$G,STATYSTYKI!$D816,'BAZA DANYCH'!$K:$K,STATYSTYKI!U$550)</f>
        <v>0</v>
      </c>
      <c r="V816" s="9">
        <f>SUMIFS('BAZA DANYCH'!$T:$T,'BAZA DANYCH'!$B:$B,STATYSTYKI!$B816,'BAZA DANYCH'!$C:$C,STATYSTYKI!$C816,'BAZA DANYCH'!$G:$G,STATYSTYKI!$D816,'BAZA DANYCH'!$K:$K,STATYSTYKI!V$550)</f>
        <v>0</v>
      </c>
      <c r="W816" s="9">
        <f>SUMIFS('BAZA DANYCH'!$T:$T,'BAZA DANYCH'!$B:$B,STATYSTYKI!$B816,'BAZA DANYCH'!$C:$C,STATYSTYKI!$C816,'BAZA DANYCH'!$G:$G,STATYSTYKI!$D816,'BAZA DANYCH'!$K:$K,STATYSTYKI!W$550)</f>
        <v>0</v>
      </c>
      <c r="X816" s="9">
        <f>SUMIFS('BAZA DANYCH'!$T:$T,'BAZA DANYCH'!$B:$B,STATYSTYKI!$B816,'BAZA DANYCH'!$C:$C,STATYSTYKI!$C816,'BAZA DANYCH'!$G:$G,STATYSTYKI!$D816,'BAZA DANYCH'!$K:$K,STATYSTYKI!X$550)</f>
        <v>0</v>
      </c>
      <c r="Y816" s="9">
        <f>SUMIFS('BAZA DANYCH'!$T:$T,'BAZA DANYCH'!$B:$B,STATYSTYKI!$B816,'BAZA DANYCH'!$C:$C,STATYSTYKI!$C816,'BAZA DANYCH'!$G:$G,STATYSTYKI!$D816,'BAZA DANYCH'!$K:$K,STATYSTYKI!Y$550)</f>
        <v>0</v>
      </c>
      <c r="Z816" s="9">
        <f>SUMIFS('BAZA DANYCH'!$T:$T,'BAZA DANYCH'!$B:$B,STATYSTYKI!$B816,'BAZA DANYCH'!$C:$C,STATYSTYKI!$C816,'BAZA DANYCH'!$G:$G,STATYSTYKI!$D816,'BAZA DANYCH'!$K:$K,STATYSTYKI!Z$550)</f>
        <v>0</v>
      </c>
      <c r="AA816" s="9">
        <f>SUMIFS('BAZA DANYCH'!$T:$T,'BAZA DANYCH'!$B:$B,STATYSTYKI!$B816,'BAZA DANYCH'!$C:$C,STATYSTYKI!$C816,'BAZA DANYCH'!$G:$G,STATYSTYKI!$D816,'BAZA DANYCH'!$K:$K,STATYSTYKI!AA$550)</f>
        <v>3</v>
      </c>
      <c r="AB816" s="9">
        <f>SUMIFS('BAZA DANYCH'!$T:$T,'BAZA DANYCH'!$B:$B,STATYSTYKI!$B816,'BAZA DANYCH'!$C:$C,STATYSTYKI!$C816,'BAZA DANYCH'!$G:$G,STATYSTYKI!$D816,'BAZA DANYCH'!$K:$K,STATYSTYKI!AB$550)</f>
        <v>0</v>
      </c>
      <c r="AC816" s="9">
        <f>SUMIFS('BAZA DANYCH'!$T:$T,'BAZA DANYCH'!$B:$B,STATYSTYKI!$B816,'BAZA DANYCH'!$C:$C,STATYSTYKI!$C816,'BAZA DANYCH'!$G:$G,STATYSTYKI!$D816,'BAZA DANYCH'!$K:$K,STATYSTYKI!AC$550)</f>
        <v>1</v>
      </c>
      <c r="AD816" s="9">
        <f>SUMIFS('BAZA DANYCH'!$T:$T,'BAZA DANYCH'!$B:$B,STATYSTYKI!$B816,'BAZA DANYCH'!$C:$C,STATYSTYKI!$C816,'BAZA DANYCH'!$G:$G,STATYSTYKI!$D816,'BAZA DANYCH'!$K:$K,STATYSTYKI!AD$550)</f>
        <v>1</v>
      </c>
      <c r="AE816" s="9">
        <f>SUMIFS('BAZA DANYCH'!$T:$T,'BAZA DANYCH'!$B:$B,STATYSTYKI!$B816,'BAZA DANYCH'!$C:$C,STATYSTYKI!$C816,'BAZA DANYCH'!$G:$G,STATYSTYKI!$D816,'BAZA DANYCH'!$K:$K,STATYSTYKI!AE$550)</f>
        <v>4</v>
      </c>
      <c r="AF816" s="9">
        <f>SUMIFS('BAZA DANYCH'!$T:$T,'BAZA DANYCH'!$B:$B,STATYSTYKI!$B816,'BAZA DANYCH'!$C:$C,STATYSTYKI!$C816,'BAZA DANYCH'!$G:$G,STATYSTYKI!$D816,'BAZA DANYCH'!$K:$K,STATYSTYKI!AF$550)</f>
        <v>2</v>
      </c>
      <c r="AG816" s="9">
        <f>SUMIFS('BAZA DANYCH'!$T:$T,'BAZA DANYCH'!$B:$B,STATYSTYKI!$B816,'BAZA DANYCH'!$C:$C,STATYSTYKI!$C816,'BAZA DANYCH'!$G:$G,STATYSTYKI!$D816,'BAZA DANYCH'!$K:$K,STATYSTYKI!AG$550)</f>
        <v>9</v>
      </c>
      <c r="AH816" s="9">
        <f>SUMIFS('BAZA DANYCH'!$T:$T,'BAZA DANYCH'!$B:$B,STATYSTYKI!$B816,'BAZA DANYCH'!$C:$C,STATYSTYKI!$C816,'BAZA DANYCH'!$G:$G,STATYSTYKI!$D816,'BAZA DANYCH'!$K:$K,STATYSTYKI!AH$550)</f>
        <v>5</v>
      </c>
      <c r="AI816" s="9">
        <f>SUMIFS('BAZA DANYCH'!$T:$T,'BAZA DANYCH'!$B:$B,STATYSTYKI!$B816,'BAZA DANYCH'!$C:$C,STATYSTYKI!$C816,'BAZA DANYCH'!$G:$G,STATYSTYKI!$D816,'BAZA DANYCH'!$K:$K,STATYSTYKI!AI$550)</f>
        <v>5</v>
      </c>
      <c r="AJ816" s="9">
        <f>SUMIFS('BAZA DANYCH'!$T:$T,'BAZA DANYCH'!$B:$B,STATYSTYKI!$B816,'BAZA DANYCH'!$C:$C,STATYSTYKI!$C816,'BAZA DANYCH'!$G:$G,STATYSTYKI!$D816,'BAZA DANYCH'!$K:$K,STATYSTYKI!AJ$550)</f>
        <v>4</v>
      </c>
      <c r="AK816" s="9">
        <f>SUMIFS('BAZA DANYCH'!$T:$T,'BAZA DANYCH'!$B:$B,STATYSTYKI!$B816,'BAZA DANYCH'!$C:$C,STATYSTYKI!$C816,'BAZA DANYCH'!$G:$G,STATYSTYKI!$D816,'BAZA DANYCH'!$K:$K,STATYSTYKI!AK$550)</f>
        <v>8</v>
      </c>
      <c r="AL816" s="9">
        <f>SUMIFS('BAZA DANYCH'!$T:$T,'BAZA DANYCH'!$B:$B,STATYSTYKI!$B816,'BAZA DANYCH'!$C:$C,STATYSTYKI!$C816,'BAZA DANYCH'!$G:$G,STATYSTYKI!$D816,'BAZA DANYCH'!$K:$K,STATYSTYKI!AL$550)</f>
        <v>11</v>
      </c>
      <c r="AM816" s="9">
        <f>SUMIFS('BAZA DANYCH'!$T:$T,'BAZA DANYCH'!$B:$B,STATYSTYKI!$B816,'BAZA DANYCH'!$C:$C,STATYSTYKI!$C816,'BAZA DANYCH'!$G:$G,STATYSTYKI!$D816,'BAZA DANYCH'!$K:$K,STATYSTYKI!AM$550)</f>
        <v>4</v>
      </c>
      <c r="AN816" s="9">
        <f>SUMIFS('BAZA DANYCH'!$T:$T,'BAZA DANYCH'!$B:$B,STATYSTYKI!$B816,'BAZA DANYCH'!$C:$C,STATYSTYKI!$C816,'BAZA DANYCH'!$G:$G,STATYSTYKI!$D816,'BAZA DANYCH'!$K:$K,STATYSTYKI!AN$550)</f>
        <v>2</v>
      </c>
      <c r="AO816" s="9">
        <f>SUMIFS('BAZA DANYCH'!$T:$T,'BAZA DANYCH'!$B:$B,STATYSTYKI!$B816,'BAZA DANYCH'!$C:$C,STATYSTYKI!$C816,'BAZA DANYCH'!$G:$G,STATYSTYKI!$D816,'BAZA DANYCH'!$K:$K,STATYSTYKI!AO$550)</f>
        <v>3</v>
      </c>
      <c r="AP816" s="9">
        <f>SUMIFS('BAZA DANYCH'!$T:$T,'BAZA DANYCH'!$B:$B,STATYSTYKI!$B816,'BAZA DANYCH'!$C:$C,STATYSTYKI!$C816,'BAZA DANYCH'!$G:$G,STATYSTYKI!$D816,'BAZA DANYCH'!$K:$K,STATYSTYKI!AP$550)</f>
        <v>12</v>
      </c>
      <c r="AQ816" s="9">
        <f>SUMIFS('BAZA DANYCH'!$T:$T,'BAZA DANYCH'!$B:$B,STATYSTYKI!$B816,'BAZA DANYCH'!$C:$C,STATYSTYKI!$C816,'BAZA DANYCH'!$G:$G,STATYSTYKI!$D816,'BAZA DANYCH'!$K:$K,STATYSTYKI!AQ$550)</f>
        <v>1</v>
      </c>
      <c r="AR816" s="9">
        <f>SUMIFS('BAZA DANYCH'!$T:$T,'BAZA DANYCH'!$B:$B,STATYSTYKI!$B816,'BAZA DANYCH'!$C:$C,STATYSTYKI!$C816,'BAZA DANYCH'!$G:$G,STATYSTYKI!$D816,'BAZA DANYCH'!$K:$K,STATYSTYKI!AR$550)</f>
        <v>6</v>
      </c>
      <c r="AS816" s="9">
        <f>SUMIFS('BAZA DANYCH'!$T:$T,'BAZA DANYCH'!$B:$B,STATYSTYKI!$B816,'BAZA DANYCH'!$C:$C,STATYSTYKI!$C816,'BAZA DANYCH'!$G:$G,STATYSTYKI!$D816,'BAZA DANYCH'!$K:$K,STATYSTYKI!AS$550)</f>
        <v>7</v>
      </c>
      <c r="AT816" s="9">
        <f>SUMIFS('BAZA DANYCH'!$T:$T,'BAZA DANYCH'!$B:$B,STATYSTYKI!$B816,'BAZA DANYCH'!$C:$C,STATYSTYKI!$C816,'BAZA DANYCH'!$G:$G,STATYSTYKI!$D816,'BAZA DANYCH'!$K:$K,STATYSTYKI!AT$550)</f>
        <v>4</v>
      </c>
      <c r="AU816" s="9">
        <f>SUMIFS('BAZA DANYCH'!$T:$T,'BAZA DANYCH'!$B:$B,STATYSTYKI!$B816,'BAZA DANYCH'!$C:$C,STATYSTYKI!$C816,'BAZA DANYCH'!$G:$G,STATYSTYKI!$D816,'BAZA DANYCH'!$K:$K,STATYSTYKI!AU$550)</f>
        <v>1</v>
      </c>
      <c r="AV816" s="9">
        <f>SUMIFS('BAZA DANYCH'!$T:$T,'BAZA DANYCH'!$B:$B,STATYSTYKI!$B816,'BAZA DANYCH'!$C:$C,STATYSTYKI!$C816,'BAZA DANYCH'!$G:$G,STATYSTYKI!$D816,'BAZA DANYCH'!$K:$K,STATYSTYKI!AV$550)</f>
        <v>5</v>
      </c>
      <c r="AW816" s="9">
        <f>SUMIFS('BAZA DANYCH'!$T:$T,'BAZA DANYCH'!$B:$B,STATYSTYKI!$B816,'BAZA DANYCH'!$C:$C,STATYSTYKI!$C816,'BAZA DANYCH'!$G:$G,STATYSTYKI!$D816,'BAZA DANYCH'!$K:$K,STATYSTYKI!AW$550)</f>
        <v>5</v>
      </c>
      <c r="AX816" s="9">
        <f>SUMIFS('BAZA DANYCH'!$T:$T,'BAZA DANYCH'!$B:$B,STATYSTYKI!$B816,'BAZA DANYCH'!$C:$C,STATYSTYKI!$C816,'BAZA DANYCH'!$G:$G,STATYSTYKI!$D816,'BAZA DANYCH'!$K:$K,STATYSTYKI!AX$550)</f>
        <v>4</v>
      </c>
      <c r="AY816" s="9">
        <f>SUMIFS('BAZA DANYCH'!$T:$T,'BAZA DANYCH'!$B:$B,STATYSTYKI!$B816,'BAZA DANYCH'!$C:$C,STATYSTYKI!$C816,'BAZA DANYCH'!$G:$G,STATYSTYKI!$D816,'BAZA DANYCH'!$K:$K,STATYSTYKI!AY$550)</f>
        <v>2</v>
      </c>
      <c r="AZ816" s="9">
        <f>SUMIFS('BAZA DANYCH'!$T:$T,'BAZA DANYCH'!$B:$B,STATYSTYKI!$B816,'BAZA DANYCH'!$C:$C,STATYSTYKI!$C816,'BAZA DANYCH'!$G:$G,STATYSTYKI!$D816,'BAZA DANYCH'!$K:$K,STATYSTYKI!AZ$550)</f>
        <v>5</v>
      </c>
      <c r="BA816" s="9">
        <f>SUMIFS('BAZA DANYCH'!$T:$T,'BAZA DANYCH'!$B:$B,STATYSTYKI!$B816,'BAZA DANYCH'!$C:$C,STATYSTYKI!$C816,'BAZA DANYCH'!$G:$G,STATYSTYKI!$D816,'BAZA DANYCH'!$K:$K,STATYSTYKI!BA$550)</f>
        <v>4</v>
      </c>
      <c r="BB816" s="9">
        <f>SUMIFS('BAZA DANYCH'!$T:$T,'BAZA DANYCH'!$B:$B,STATYSTYKI!$B816,'BAZA DANYCH'!$C:$C,STATYSTYKI!$C816,'BAZA DANYCH'!$G:$G,STATYSTYKI!$D816,'BAZA DANYCH'!$K:$K,STATYSTYKI!BB$550)</f>
        <v>7</v>
      </c>
      <c r="BC816" s="9">
        <f>SUMIFS('BAZA DANYCH'!$T:$T,'BAZA DANYCH'!$B:$B,STATYSTYKI!$B816,'BAZA DANYCH'!$C:$C,STATYSTYKI!$C816,'BAZA DANYCH'!$G:$G,STATYSTYKI!$D816,'BAZA DANYCH'!$K:$K,STATYSTYKI!BC$550)</f>
        <v>5</v>
      </c>
      <c r="BD816" s="9">
        <f>SUMIFS('BAZA DANYCH'!$T:$T,'BAZA DANYCH'!$B:$B,STATYSTYKI!$B816,'BAZA DANYCH'!$C:$C,STATYSTYKI!$C816,'BAZA DANYCH'!$G:$G,STATYSTYKI!$D816,'BAZA DANYCH'!$K:$K,STATYSTYKI!BD$550)</f>
        <v>9</v>
      </c>
      <c r="BE816" s="9">
        <f>SUMIFS('BAZA DANYCH'!$T:$T,'BAZA DANYCH'!$B:$B,STATYSTYKI!$B816,'BAZA DANYCH'!$C:$C,STATYSTYKI!$C816,'BAZA DANYCH'!$G:$G,STATYSTYKI!$D816,'BAZA DANYCH'!$K:$K,STATYSTYKI!BE$550)</f>
        <v>4</v>
      </c>
      <c r="BF816" s="9">
        <f>SUMIFS('BAZA DANYCH'!$T:$T,'BAZA DANYCH'!$B:$B,STATYSTYKI!$B816,'BAZA DANYCH'!$C:$C,STATYSTYKI!$C816,'BAZA DANYCH'!$G:$G,STATYSTYKI!$D816,'BAZA DANYCH'!$K:$K,STATYSTYKI!BF$550)</f>
        <v>6</v>
      </c>
      <c r="BG816" s="9">
        <f>SUMIFS('BAZA DANYCH'!$T:$T,'BAZA DANYCH'!$B:$B,STATYSTYKI!$B816,'BAZA DANYCH'!$C:$C,STATYSTYKI!$C816,'BAZA DANYCH'!$G:$G,STATYSTYKI!$D816,'BAZA DANYCH'!$K:$K,STATYSTYKI!BG$550)</f>
        <v>7</v>
      </c>
      <c r="BH816" s="9">
        <f>SUMIFS('BAZA DANYCH'!$T:$T,'BAZA DANYCH'!$B:$B,STATYSTYKI!$B816,'BAZA DANYCH'!$C:$C,STATYSTYKI!$C816,'BAZA DANYCH'!$G:$G,STATYSTYKI!$D816,'BAZA DANYCH'!$K:$K,STATYSTYKI!BH$550)</f>
        <v>5</v>
      </c>
      <c r="BI816" s="9">
        <f>SUMIFS('BAZA DANYCH'!$T:$T,'BAZA DANYCH'!$B:$B,STATYSTYKI!$B816,'BAZA DANYCH'!$C:$C,STATYSTYKI!$C816,'BAZA DANYCH'!$G:$G,STATYSTYKI!$D816,'BAZA DANYCH'!$K:$K,STATYSTYKI!BI$550)</f>
        <v>5</v>
      </c>
      <c r="BJ816" s="9">
        <f>SUMIFS('BAZA DANYCH'!$T:$T,'BAZA DANYCH'!$B:$B,STATYSTYKI!$B816,'BAZA DANYCH'!$C:$C,STATYSTYKI!$C816,'BAZA DANYCH'!$G:$G,STATYSTYKI!$D816,'BAZA DANYCH'!$K:$K,STATYSTYKI!BJ$550)</f>
        <v>10</v>
      </c>
      <c r="BK816" s="9">
        <f>SUMIFS('BAZA DANYCH'!$T:$T,'BAZA DANYCH'!$B:$B,STATYSTYKI!$B816,'BAZA DANYCH'!$C:$C,STATYSTYKI!$C816,'BAZA DANYCH'!$G:$G,STATYSTYKI!$D816,'BAZA DANYCH'!$K:$K,STATYSTYKI!BK$550)</f>
        <v>6</v>
      </c>
      <c r="BL816" s="9">
        <f>SUMIFS('BAZA DANYCH'!$T:$T,'BAZA DANYCH'!$B:$B,STATYSTYKI!$B816,'BAZA DANYCH'!$C:$C,STATYSTYKI!$C816,'BAZA DANYCH'!$G:$G,STATYSTYKI!$D816,'BAZA DANYCH'!$K:$K,STATYSTYKI!BL$550)</f>
        <v>5</v>
      </c>
      <c r="BM816" s="9">
        <f>SUMIFS('BAZA DANYCH'!$T:$T,'BAZA DANYCH'!$B:$B,STATYSTYKI!$B816,'BAZA DANYCH'!$C:$C,STATYSTYKI!$C816,'BAZA DANYCH'!$G:$G,STATYSTYKI!$D816,'BAZA DANYCH'!$K:$K,STATYSTYKI!BM$550)</f>
        <v>5</v>
      </c>
      <c r="BN816" s="9">
        <f>SUMIFS('BAZA DANYCH'!$T:$T,'BAZA DANYCH'!$B:$B,STATYSTYKI!$B816,'BAZA DANYCH'!$C:$C,STATYSTYKI!$C816,'BAZA DANYCH'!$G:$G,STATYSTYKI!$D816,'BAZA DANYCH'!$K:$K,STATYSTYKI!BN$550)</f>
        <v>6</v>
      </c>
      <c r="BO816" s="9">
        <f>SUMIFS('BAZA DANYCH'!$T:$T,'BAZA DANYCH'!$B:$B,STATYSTYKI!$B816,'BAZA DANYCH'!$C:$C,STATYSTYKI!$C816,'BAZA DANYCH'!$G:$G,STATYSTYKI!$D816,'BAZA DANYCH'!$K:$K,STATYSTYKI!BO$550)</f>
        <v>9</v>
      </c>
      <c r="BP816" s="9">
        <f>SUMIFS('BAZA DANYCH'!$T:$T,'BAZA DANYCH'!$B:$B,STATYSTYKI!$B816,'BAZA DANYCH'!$C:$C,STATYSTYKI!$C816,'BAZA DANYCH'!$G:$G,STATYSTYKI!$D816,'BAZA DANYCH'!$K:$K,STATYSTYKI!BP$550)</f>
        <v>12</v>
      </c>
      <c r="BQ816" s="9">
        <f>SUMIFS('BAZA DANYCH'!$T:$T,'BAZA DANYCH'!$B:$B,STATYSTYKI!$B816,'BAZA DANYCH'!$C:$C,STATYSTYKI!$C816,'BAZA DANYCH'!$G:$G,STATYSTYKI!$D816,'BAZA DANYCH'!$K:$K,STATYSTYKI!BQ$550)</f>
        <v>13</v>
      </c>
      <c r="BR816" s="9">
        <f>SUMIFS('BAZA DANYCH'!$T:$T,'BAZA DANYCH'!$B:$B,STATYSTYKI!$B816,'BAZA DANYCH'!$C:$C,STATYSTYKI!$C816,'BAZA DANYCH'!$G:$G,STATYSTYKI!$D816,'BAZA DANYCH'!$K:$K,STATYSTYKI!BR$550)</f>
        <v>16</v>
      </c>
      <c r="BS816" s="9">
        <f>SUMIFS('BAZA DANYCH'!$T:$T,'BAZA DANYCH'!$B:$B,STATYSTYKI!$B816,'BAZA DANYCH'!$C:$C,STATYSTYKI!$C816,'BAZA DANYCH'!$G:$G,STATYSTYKI!$D816,'BAZA DANYCH'!$K:$K,STATYSTYKI!BS$550)</f>
        <v>27</v>
      </c>
      <c r="BT816" s="9">
        <f>SUMIFS('BAZA DANYCH'!$T:$T,'BAZA DANYCH'!$B:$B,STATYSTYKI!$B816,'BAZA DANYCH'!$C:$C,STATYSTYKI!$C816,'BAZA DANYCH'!$G:$G,STATYSTYKI!$D816,'BAZA DANYCH'!$K:$K,STATYSTYKI!BT$550)</f>
        <v>11</v>
      </c>
      <c r="BU816" s="9">
        <f>SUMIFS('BAZA DANYCH'!$T:$T,'BAZA DANYCH'!$B:$B,STATYSTYKI!$B816,'BAZA DANYCH'!$C:$C,STATYSTYKI!$C816,'BAZA DANYCH'!$G:$G,STATYSTYKI!$D816,'BAZA DANYCH'!$K:$K,STATYSTYKI!BU$550)</f>
        <v>18</v>
      </c>
      <c r="BV816" s="9">
        <f>SUMIFS('BAZA DANYCH'!$T:$T,'BAZA DANYCH'!$B:$B,STATYSTYKI!$B816,'BAZA DANYCH'!$C:$C,STATYSTYKI!$C816,'BAZA DANYCH'!$G:$G,STATYSTYKI!$D816,'BAZA DANYCH'!$K:$K,STATYSTYKI!BV$550)</f>
        <v>18</v>
      </c>
      <c r="BW816" s="9">
        <f>SUMIFS('BAZA DANYCH'!$T:$T,'BAZA DANYCH'!$B:$B,STATYSTYKI!$B816,'BAZA DANYCH'!$C:$C,STATYSTYKI!$C816,'BAZA DANYCH'!$G:$G,STATYSTYKI!$D816,'BAZA DANYCH'!$K:$K,STATYSTYKI!BW$550)</f>
        <v>18</v>
      </c>
      <c r="BX816" s="9">
        <f>SUMIFS('BAZA DANYCH'!$T:$T,'BAZA DANYCH'!$B:$B,STATYSTYKI!$B816,'BAZA DANYCH'!$C:$C,STATYSTYKI!$C816,'BAZA DANYCH'!$G:$G,STATYSTYKI!$D816,'BAZA DANYCH'!$K:$K,STATYSTYKI!BX$550)</f>
        <v>27</v>
      </c>
      <c r="BY816" s="9">
        <f>SUMIFS('BAZA DANYCH'!$T:$T,'BAZA DANYCH'!$B:$B,STATYSTYKI!$B816,'BAZA DANYCH'!$C:$C,STATYSTYKI!$C816,'BAZA DANYCH'!$G:$G,STATYSTYKI!$D816,'BAZA DANYCH'!$K:$K,STATYSTYKI!BY$550)</f>
        <v>8</v>
      </c>
      <c r="BZ816" s="9">
        <f>SUMIFS('BAZA DANYCH'!$T:$T,'BAZA DANYCH'!$B:$B,STATYSTYKI!$B816,'BAZA DANYCH'!$C:$C,STATYSTYKI!$C816,'BAZA DANYCH'!$G:$G,STATYSTYKI!$D816,'BAZA DANYCH'!$K:$K,STATYSTYKI!BZ$550)</f>
        <v>15</v>
      </c>
      <c r="CA816" s="9">
        <f>SUMIFS('BAZA DANYCH'!$T:$T,'BAZA DANYCH'!$B:$B,STATYSTYKI!$B816,'BAZA DANYCH'!$C:$C,STATYSTYKI!$C816,'BAZA DANYCH'!$G:$G,STATYSTYKI!$D816,'BAZA DANYCH'!$K:$K,STATYSTYKI!CA$550)</f>
        <v>6</v>
      </c>
      <c r="CB816" s="9">
        <f>SUMIFS('BAZA DANYCH'!$T:$T,'BAZA DANYCH'!$B:$B,STATYSTYKI!$B816,'BAZA DANYCH'!$C:$C,STATYSTYKI!$C816,'BAZA DANYCH'!$G:$G,STATYSTYKI!$D816,'BAZA DANYCH'!$K:$K,STATYSTYKI!CB$550)</f>
        <v>10</v>
      </c>
      <c r="CC816" s="9">
        <f>SUMIFS('BAZA DANYCH'!$T:$T,'BAZA DANYCH'!$B:$B,STATYSTYKI!$B816,'BAZA DANYCH'!$C:$C,STATYSTYKI!$C816,'BAZA DANYCH'!$G:$G,STATYSTYKI!$D816,'BAZA DANYCH'!$K:$K,STATYSTYKI!CC$550)</f>
        <v>18</v>
      </c>
      <c r="CD816" s="9">
        <f>SUMIFS('BAZA DANYCH'!$T:$T,'BAZA DANYCH'!$B:$B,STATYSTYKI!$B816,'BAZA DANYCH'!$C:$C,STATYSTYKI!$C816,'BAZA DANYCH'!$G:$G,STATYSTYKI!$D816,'BAZA DANYCH'!$K:$K,STATYSTYKI!CD$550)</f>
        <v>6</v>
      </c>
      <c r="CE816" s="9">
        <f>SUMIFS('BAZA DANYCH'!$T:$T,'BAZA DANYCH'!$B:$B,STATYSTYKI!$B816,'BAZA DANYCH'!$C:$C,STATYSTYKI!$C816,'BAZA DANYCH'!$G:$G,STATYSTYKI!$D816,'BAZA DANYCH'!$K:$K,STATYSTYKI!CE$550)</f>
        <v>8</v>
      </c>
      <c r="CF816" s="9">
        <f>SUMIFS('BAZA DANYCH'!$T:$T,'BAZA DANYCH'!$B:$B,STATYSTYKI!$B816,'BAZA DANYCH'!$C:$C,STATYSTYKI!$C816,'BAZA DANYCH'!$G:$G,STATYSTYKI!$D816,'BAZA DANYCH'!$K:$K,STATYSTYKI!CF$550)</f>
        <v>10</v>
      </c>
      <c r="CG816" s="9">
        <f>SUMIFS('BAZA DANYCH'!$T:$T,'BAZA DANYCH'!$B:$B,STATYSTYKI!$B816,'BAZA DANYCH'!$C:$C,STATYSTYKI!$C816,'BAZA DANYCH'!$G:$G,STATYSTYKI!$D816,'BAZA DANYCH'!$K:$K,STATYSTYKI!CG$550)</f>
        <v>14</v>
      </c>
      <c r="CH816" s="9">
        <f>SUMIFS('BAZA DANYCH'!$T:$T,'BAZA DANYCH'!$B:$B,STATYSTYKI!$B816,'BAZA DANYCH'!$C:$C,STATYSTYKI!$C816,'BAZA DANYCH'!$G:$G,STATYSTYKI!$D816,'BAZA DANYCH'!$K:$K,STATYSTYKI!CH$550)</f>
        <v>16</v>
      </c>
      <c r="CI816" s="9">
        <f>SUMIFS('BAZA DANYCH'!$T:$T,'BAZA DANYCH'!$B:$B,STATYSTYKI!$B816,'BAZA DANYCH'!$C:$C,STATYSTYKI!$C816,'BAZA DANYCH'!$G:$G,STATYSTYKI!$D816,'BAZA DANYCH'!$K:$K,STATYSTYKI!CI$550)</f>
        <v>5</v>
      </c>
      <c r="CJ816" s="9">
        <f>SUMIFS('BAZA DANYCH'!$T:$T,'BAZA DANYCH'!$B:$B,STATYSTYKI!$B816,'BAZA DANYCH'!$C:$C,STATYSTYKI!$C816,'BAZA DANYCH'!$G:$G,STATYSTYKI!$D816,'BAZA DANYCH'!$K:$K,STATYSTYKI!CJ$550)</f>
        <v>6</v>
      </c>
      <c r="CK816" s="9">
        <f>SUMIFS('BAZA DANYCH'!$T:$T,'BAZA DANYCH'!$B:$B,STATYSTYKI!$B816,'BAZA DANYCH'!$C:$C,STATYSTYKI!$C816,'BAZA DANYCH'!$G:$G,STATYSTYKI!$D816,'BAZA DANYCH'!$K:$K,STATYSTYKI!CK$550)</f>
        <v>11</v>
      </c>
      <c r="CL816" s="9">
        <f>SUMIFS('BAZA DANYCH'!$T:$T,'BAZA DANYCH'!$B:$B,STATYSTYKI!$B816,'BAZA DANYCH'!$C:$C,STATYSTYKI!$C816,'BAZA DANYCH'!$G:$G,STATYSTYKI!$D816,'BAZA DANYCH'!$K:$K,STATYSTYKI!CL$550)</f>
        <v>6</v>
      </c>
      <c r="CM816" s="9">
        <f>SUMIFS('BAZA DANYCH'!$T:$T,'BAZA DANYCH'!$B:$B,STATYSTYKI!$B816,'BAZA DANYCH'!$C:$C,STATYSTYKI!$C816,'BAZA DANYCH'!$G:$G,STATYSTYKI!$D816,'BAZA DANYCH'!$K:$K,STATYSTYKI!CM$550)</f>
        <v>11</v>
      </c>
      <c r="CN816" s="9">
        <f>SUMIFS('BAZA DANYCH'!$T:$T,'BAZA DANYCH'!$B:$B,STATYSTYKI!$B816,'BAZA DANYCH'!$C:$C,STATYSTYKI!$C816,'BAZA DANYCH'!$G:$G,STATYSTYKI!$D816,'BAZA DANYCH'!$K:$K,STATYSTYKI!CN$550)</f>
        <v>5</v>
      </c>
      <c r="CO816" s="9">
        <f>SUMIFS('BAZA DANYCH'!$T:$T,'BAZA DANYCH'!$B:$B,STATYSTYKI!$B816,'BAZA DANYCH'!$C:$C,STATYSTYKI!$C816,'BAZA DANYCH'!$G:$G,STATYSTYKI!$D816,'BAZA DANYCH'!$K:$K,STATYSTYKI!CO$550)</f>
        <v>7</v>
      </c>
      <c r="CP816" s="9">
        <f>SUMIFS('BAZA DANYCH'!$T:$T,'BAZA DANYCH'!$B:$B,STATYSTYKI!$B816,'BAZA DANYCH'!$C:$C,STATYSTYKI!$C816,'BAZA DANYCH'!$G:$G,STATYSTYKI!$D816,'BAZA DANYCH'!$K:$K,STATYSTYKI!CP$550)</f>
        <v>8</v>
      </c>
      <c r="CQ816" s="9">
        <f>SUMIFS('BAZA DANYCH'!$T:$T,'BAZA DANYCH'!$B:$B,STATYSTYKI!$B816,'BAZA DANYCH'!$C:$C,STATYSTYKI!$C816,'BAZA DANYCH'!$G:$G,STATYSTYKI!$D816,'BAZA DANYCH'!$K:$K,STATYSTYKI!CQ$550)</f>
        <v>8</v>
      </c>
      <c r="CR816" s="9">
        <f>SUMIFS('BAZA DANYCH'!$T:$T,'BAZA DANYCH'!$B:$B,STATYSTYKI!$B816,'BAZA DANYCH'!$C:$C,STATYSTYKI!$C816,'BAZA DANYCH'!$G:$G,STATYSTYKI!$D816,'BAZA DANYCH'!$K:$K,STATYSTYKI!CR$550)</f>
        <v>6</v>
      </c>
      <c r="CS816" s="9">
        <f>SUMIFS('BAZA DANYCH'!$T:$T,'BAZA DANYCH'!$B:$B,STATYSTYKI!$B816,'BAZA DANYCH'!$C:$C,STATYSTYKI!$C816,'BAZA DANYCH'!$G:$G,STATYSTYKI!$D816,'BAZA DANYCH'!$K:$K,STATYSTYKI!CS$550)</f>
        <v>5</v>
      </c>
      <c r="CT816" s="9">
        <f>SUMIFS('BAZA DANYCH'!$T:$T,'BAZA DANYCH'!$B:$B,STATYSTYKI!$B816,'BAZA DANYCH'!$C:$C,STATYSTYKI!$C816,'BAZA DANYCH'!$G:$G,STATYSTYKI!$D816,'BAZA DANYCH'!$K:$K,STATYSTYKI!CT$550)</f>
        <v>4</v>
      </c>
      <c r="CU816" s="9">
        <f>SUMIFS('BAZA DANYCH'!$T:$T,'BAZA DANYCH'!$B:$B,STATYSTYKI!$B816,'BAZA DANYCH'!$C:$C,STATYSTYKI!$C816,'BAZA DANYCH'!$G:$G,STATYSTYKI!$D816,'BAZA DANYCH'!$K:$K,STATYSTYKI!CU$550)</f>
        <v>4</v>
      </c>
      <c r="CV816" s="9">
        <f>SUMIFS('BAZA DANYCH'!$T:$T,'BAZA DANYCH'!$B:$B,STATYSTYKI!$B816,'BAZA DANYCH'!$C:$C,STATYSTYKI!$C816,'BAZA DANYCH'!$G:$G,STATYSTYKI!$D816,'BAZA DANYCH'!$K:$K,STATYSTYKI!CV$550)</f>
        <v>2</v>
      </c>
      <c r="CW816" s="9">
        <f>SUMIFS('BAZA DANYCH'!$T:$T,'BAZA DANYCH'!$B:$B,STATYSTYKI!$B816,'BAZA DANYCH'!$C:$C,STATYSTYKI!$C816,'BAZA DANYCH'!$G:$G,STATYSTYKI!$D816,'BAZA DANYCH'!$K:$K,STATYSTYKI!CW$550)</f>
        <v>6</v>
      </c>
      <c r="CX816" s="9">
        <f>SUMIFS('BAZA DANYCH'!$T:$T,'BAZA DANYCH'!$B:$B,STATYSTYKI!$B816,'BAZA DANYCH'!$C:$C,STATYSTYKI!$C816,'BAZA DANYCH'!$G:$G,STATYSTYKI!$D816,'BAZA DANYCH'!$K:$K,STATYSTYKI!CX$550)</f>
        <v>0</v>
      </c>
    </row>
    <row r="817" spans="1:102" hidden="1">
      <c r="A817" s="8"/>
      <c r="B817" s="60" t="s">
        <v>171</v>
      </c>
      <c r="C817" s="61" t="s">
        <v>172</v>
      </c>
      <c r="D817" s="61" t="s">
        <v>176</v>
      </c>
      <c r="E817" s="82" t="s">
        <v>5</v>
      </c>
      <c r="F817" s="64">
        <f t="shared" si="278"/>
        <v>704</v>
      </c>
      <c r="G817" s="9">
        <f>SUMIFS('BAZA DANYCH'!$O:$O,'BAZA DANYCH'!$B:$B,STATYSTYKI!$B817,'BAZA DANYCH'!$C:$C,STATYSTYKI!$C817,'BAZA DANYCH'!$G:$G,STATYSTYKI!$D817,'BAZA DANYCH'!$K:$K,STATYSTYKI!G$550)</f>
        <v>0</v>
      </c>
      <c r="H817" s="9">
        <f>SUMIFS('BAZA DANYCH'!$O:$O,'BAZA DANYCH'!$B:$B,STATYSTYKI!$B817,'BAZA DANYCH'!$C:$C,STATYSTYKI!$C817,'BAZA DANYCH'!$G:$G,STATYSTYKI!$D817,'BAZA DANYCH'!$K:$K,STATYSTYKI!H$550)</f>
        <v>1</v>
      </c>
      <c r="I817" s="9">
        <f>SUMIFS('BAZA DANYCH'!$O:$O,'BAZA DANYCH'!$B:$B,STATYSTYKI!$B817,'BAZA DANYCH'!$C:$C,STATYSTYKI!$C817,'BAZA DANYCH'!$G:$G,STATYSTYKI!$D817,'BAZA DANYCH'!$K:$K,STATYSTYKI!I$550)</f>
        <v>1</v>
      </c>
      <c r="J817" s="9">
        <f>SUMIFS('BAZA DANYCH'!$O:$O,'BAZA DANYCH'!$B:$B,STATYSTYKI!$B817,'BAZA DANYCH'!$C:$C,STATYSTYKI!$C817,'BAZA DANYCH'!$G:$G,STATYSTYKI!$D817,'BAZA DANYCH'!$K:$K,STATYSTYKI!J$550)</f>
        <v>1</v>
      </c>
      <c r="K817" s="9">
        <f>SUMIFS('BAZA DANYCH'!$O:$O,'BAZA DANYCH'!$B:$B,STATYSTYKI!$B817,'BAZA DANYCH'!$C:$C,STATYSTYKI!$C817,'BAZA DANYCH'!$G:$G,STATYSTYKI!$D817,'BAZA DANYCH'!$K:$K,STATYSTYKI!K$550)</f>
        <v>0</v>
      </c>
      <c r="L817" s="9">
        <f>SUMIFS('BAZA DANYCH'!$O:$O,'BAZA DANYCH'!$B:$B,STATYSTYKI!$B817,'BAZA DANYCH'!$C:$C,STATYSTYKI!$C817,'BAZA DANYCH'!$G:$G,STATYSTYKI!$D817,'BAZA DANYCH'!$K:$K,STATYSTYKI!L$550)</f>
        <v>0</v>
      </c>
      <c r="M817" s="9">
        <f>SUMIFS('BAZA DANYCH'!$O:$O,'BAZA DANYCH'!$B:$B,STATYSTYKI!$B817,'BAZA DANYCH'!$C:$C,STATYSTYKI!$C817,'BAZA DANYCH'!$G:$G,STATYSTYKI!$D817,'BAZA DANYCH'!$K:$K,STATYSTYKI!M$550)</f>
        <v>1</v>
      </c>
      <c r="N817" s="9">
        <f>SUMIFS('BAZA DANYCH'!$O:$O,'BAZA DANYCH'!$B:$B,STATYSTYKI!$B817,'BAZA DANYCH'!$C:$C,STATYSTYKI!$C817,'BAZA DANYCH'!$G:$G,STATYSTYKI!$D817,'BAZA DANYCH'!$K:$K,STATYSTYKI!N$550)</f>
        <v>2</v>
      </c>
      <c r="O817" s="9">
        <f>SUMIFS('BAZA DANYCH'!$O:$O,'BAZA DANYCH'!$B:$B,STATYSTYKI!$B817,'BAZA DANYCH'!$C:$C,STATYSTYKI!$C817,'BAZA DANYCH'!$G:$G,STATYSTYKI!$D817,'BAZA DANYCH'!$K:$K,STATYSTYKI!O$550)</f>
        <v>0</v>
      </c>
      <c r="P817" s="9">
        <f>SUMIFS('BAZA DANYCH'!$O:$O,'BAZA DANYCH'!$B:$B,STATYSTYKI!$B817,'BAZA DANYCH'!$C:$C,STATYSTYKI!$C817,'BAZA DANYCH'!$G:$G,STATYSTYKI!$D817,'BAZA DANYCH'!$K:$K,STATYSTYKI!P$550)</f>
        <v>3</v>
      </c>
      <c r="Q817" s="9">
        <f>SUMIFS('BAZA DANYCH'!$O:$O,'BAZA DANYCH'!$B:$B,STATYSTYKI!$B817,'BAZA DANYCH'!$C:$C,STATYSTYKI!$C817,'BAZA DANYCH'!$G:$G,STATYSTYKI!$D817,'BAZA DANYCH'!$K:$K,STATYSTYKI!Q$550)</f>
        <v>2</v>
      </c>
      <c r="R817" s="9">
        <f>SUMIFS('BAZA DANYCH'!$O:$O,'BAZA DANYCH'!$B:$B,STATYSTYKI!$B817,'BAZA DANYCH'!$C:$C,STATYSTYKI!$C817,'BAZA DANYCH'!$G:$G,STATYSTYKI!$D817,'BAZA DANYCH'!$K:$K,STATYSTYKI!R$550)</f>
        <v>0</v>
      </c>
      <c r="S817" s="9">
        <f>SUMIFS('BAZA DANYCH'!$O:$O,'BAZA DANYCH'!$B:$B,STATYSTYKI!$B817,'BAZA DANYCH'!$C:$C,STATYSTYKI!$C817,'BAZA DANYCH'!$G:$G,STATYSTYKI!$D817,'BAZA DANYCH'!$K:$K,STATYSTYKI!S$550)</f>
        <v>1</v>
      </c>
      <c r="T817" s="9">
        <f>SUMIFS('BAZA DANYCH'!$O:$O,'BAZA DANYCH'!$B:$B,STATYSTYKI!$B817,'BAZA DANYCH'!$C:$C,STATYSTYKI!$C817,'BAZA DANYCH'!$G:$G,STATYSTYKI!$D817,'BAZA DANYCH'!$K:$K,STATYSTYKI!T$550)</f>
        <v>1</v>
      </c>
      <c r="U817" s="9">
        <f>SUMIFS('BAZA DANYCH'!$O:$O,'BAZA DANYCH'!$B:$B,STATYSTYKI!$B817,'BAZA DANYCH'!$C:$C,STATYSTYKI!$C817,'BAZA DANYCH'!$G:$G,STATYSTYKI!$D817,'BAZA DANYCH'!$K:$K,STATYSTYKI!U$550)</f>
        <v>0</v>
      </c>
      <c r="V817" s="9">
        <f>SUMIFS('BAZA DANYCH'!$O:$O,'BAZA DANYCH'!$B:$B,STATYSTYKI!$B817,'BAZA DANYCH'!$C:$C,STATYSTYKI!$C817,'BAZA DANYCH'!$G:$G,STATYSTYKI!$D817,'BAZA DANYCH'!$K:$K,STATYSTYKI!V$550)</f>
        <v>3</v>
      </c>
      <c r="W817" s="9">
        <f>SUMIFS('BAZA DANYCH'!$O:$O,'BAZA DANYCH'!$B:$B,STATYSTYKI!$B817,'BAZA DANYCH'!$C:$C,STATYSTYKI!$C817,'BAZA DANYCH'!$G:$G,STATYSTYKI!$D817,'BAZA DANYCH'!$K:$K,STATYSTYKI!W$550)</f>
        <v>2</v>
      </c>
      <c r="X817" s="9">
        <f>SUMIFS('BAZA DANYCH'!$O:$O,'BAZA DANYCH'!$B:$B,STATYSTYKI!$B817,'BAZA DANYCH'!$C:$C,STATYSTYKI!$C817,'BAZA DANYCH'!$G:$G,STATYSTYKI!$D817,'BAZA DANYCH'!$K:$K,STATYSTYKI!X$550)</f>
        <v>1</v>
      </c>
      <c r="Y817" s="9">
        <f>SUMIFS('BAZA DANYCH'!$O:$O,'BAZA DANYCH'!$B:$B,STATYSTYKI!$B817,'BAZA DANYCH'!$C:$C,STATYSTYKI!$C817,'BAZA DANYCH'!$G:$G,STATYSTYKI!$D817,'BAZA DANYCH'!$K:$K,STATYSTYKI!Y$550)</f>
        <v>4</v>
      </c>
      <c r="Z817" s="9">
        <f>SUMIFS('BAZA DANYCH'!$O:$O,'BAZA DANYCH'!$B:$B,STATYSTYKI!$B817,'BAZA DANYCH'!$C:$C,STATYSTYKI!$C817,'BAZA DANYCH'!$G:$G,STATYSTYKI!$D817,'BAZA DANYCH'!$K:$K,STATYSTYKI!Z$550)</f>
        <v>3</v>
      </c>
      <c r="AA817" s="9">
        <f>SUMIFS('BAZA DANYCH'!$O:$O,'BAZA DANYCH'!$B:$B,STATYSTYKI!$B817,'BAZA DANYCH'!$C:$C,STATYSTYKI!$C817,'BAZA DANYCH'!$G:$G,STATYSTYKI!$D817,'BAZA DANYCH'!$K:$K,STATYSTYKI!AA$550)</f>
        <v>3</v>
      </c>
      <c r="AB817" s="9">
        <f>SUMIFS('BAZA DANYCH'!$O:$O,'BAZA DANYCH'!$B:$B,STATYSTYKI!$B817,'BAZA DANYCH'!$C:$C,STATYSTYKI!$C817,'BAZA DANYCH'!$G:$G,STATYSTYKI!$D817,'BAZA DANYCH'!$K:$K,STATYSTYKI!AB$550)</f>
        <v>4</v>
      </c>
      <c r="AC817" s="9">
        <f>SUMIFS('BAZA DANYCH'!$O:$O,'BAZA DANYCH'!$B:$B,STATYSTYKI!$B817,'BAZA DANYCH'!$C:$C,STATYSTYKI!$C817,'BAZA DANYCH'!$G:$G,STATYSTYKI!$D817,'BAZA DANYCH'!$K:$K,STATYSTYKI!AC$550)</f>
        <v>6</v>
      </c>
      <c r="AD817" s="9">
        <f>SUMIFS('BAZA DANYCH'!$O:$O,'BAZA DANYCH'!$B:$B,STATYSTYKI!$B817,'BAZA DANYCH'!$C:$C,STATYSTYKI!$C817,'BAZA DANYCH'!$G:$G,STATYSTYKI!$D817,'BAZA DANYCH'!$K:$K,STATYSTYKI!AD$550)</f>
        <v>4</v>
      </c>
      <c r="AE817" s="9">
        <f>SUMIFS('BAZA DANYCH'!$O:$O,'BAZA DANYCH'!$B:$B,STATYSTYKI!$B817,'BAZA DANYCH'!$C:$C,STATYSTYKI!$C817,'BAZA DANYCH'!$G:$G,STATYSTYKI!$D817,'BAZA DANYCH'!$K:$K,STATYSTYKI!AE$550)</f>
        <v>8</v>
      </c>
      <c r="AF817" s="9">
        <f>SUMIFS('BAZA DANYCH'!$O:$O,'BAZA DANYCH'!$B:$B,STATYSTYKI!$B817,'BAZA DANYCH'!$C:$C,STATYSTYKI!$C817,'BAZA DANYCH'!$G:$G,STATYSTYKI!$D817,'BAZA DANYCH'!$K:$K,STATYSTYKI!AF$550)</f>
        <v>6</v>
      </c>
      <c r="AG817" s="9">
        <f>SUMIFS('BAZA DANYCH'!$O:$O,'BAZA DANYCH'!$B:$B,STATYSTYKI!$B817,'BAZA DANYCH'!$C:$C,STATYSTYKI!$C817,'BAZA DANYCH'!$G:$G,STATYSTYKI!$D817,'BAZA DANYCH'!$K:$K,STATYSTYKI!AG$550)</f>
        <v>10</v>
      </c>
      <c r="AH817" s="9">
        <f>SUMIFS('BAZA DANYCH'!$O:$O,'BAZA DANYCH'!$B:$B,STATYSTYKI!$B817,'BAZA DANYCH'!$C:$C,STATYSTYKI!$C817,'BAZA DANYCH'!$G:$G,STATYSTYKI!$D817,'BAZA DANYCH'!$K:$K,STATYSTYKI!AH$550)</f>
        <v>11</v>
      </c>
      <c r="AI817" s="9">
        <f>SUMIFS('BAZA DANYCH'!$O:$O,'BAZA DANYCH'!$B:$B,STATYSTYKI!$B817,'BAZA DANYCH'!$C:$C,STATYSTYKI!$C817,'BAZA DANYCH'!$G:$G,STATYSTYKI!$D817,'BAZA DANYCH'!$K:$K,STATYSTYKI!AI$550)</f>
        <v>12</v>
      </c>
      <c r="AJ817" s="9">
        <f>SUMIFS('BAZA DANYCH'!$O:$O,'BAZA DANYCH'!$B:$B,STATYSTYKI!$B817,'BAZA DANYCH'!$C:$C,STATYSTYKI!$C817,'BAZA DANYCH'!$G:$G,STATYSTYKI!$D817,'BAZA DANYCH'!$K:$K,STATYSTYKI!AJ$550)</f>
        <v>4</v>
      </c>
      <c r="AK817" s="9">
        <f>SUMIFS('BAZA DANYCH'!$O:$O,'BAZA DANYCH'!$B:$B,STATYSTYKI!$B817,'BAZA DANYCH'!$C:$C,STATYSTYKI!$C817,'BAZA DANYCH'!$G:$G,STATYSTYKI!$D817,'BAZA DANYCH'!$K:$K,STATYSTYKI!AK$550)</f>
        <v>7</v>
      </c>
      <c r="AL817" s="9">
        <f>SUMIFS('BAZA DANYCH'!$O:$O,'BAZA DANYCH'!$B:$B,STATYSTYKI!$B817,'BAZA DANYCH'!$C:$C,STATYSTYKI!$C817,'BAZA DANYCH'!$G:$G,STATYSTYKI!$D817,'BAZA DANYCH'!$K:$K,STATYSTYKI!AL$550)</f>
        <v>14</v>
      </c>
      <c r="AM817" s="9">
        <f>SUMIFS('BAZA DANYCH'!$O:$O,'BAZA DANYCH'!$B:$B,STATYSTYKI!$B817,'BAZA DANYCH'!$C:$C,STATYSTYKI!$C817,'BAZA DANYCH'!$G:$G,STATYSTYKI!$D817,'BAZA DANYCH'!$K:$K,STATYSTYKI!AM$550)</f>
        <v>13</v>
      </c>
      <c r="AN817" s="9">
        <f>SUMIFS('BAZA DANYCH'!$O:$O,'BAZA DANYCH'!$B:$B,STATYSTYKI!$B817,'BAZA DANYCH'!$C:$C,STATYSTYKI!$C817,'BAZA DANYCH'!$G:$G,STATYSTYKI!$D817,'BAZA DANYCH'!$K:$K,STATYSTYKI!AN$550)</f>
        <v>13</v>
      </c>
      <c r="AO817" s="9">
        <f>SUMIFS('BAZA DANYCH'!$O:$O,'BAZA DANYCH'!$B:$B,STATYSTYKI!$B817,'BAZA DANYCH'!$C:$C,STATYSTYKI!$C817,'BAZA DANYCH'!$G:$G,STATYSTYKI!$D817,'BAZA DANYCH'!$K:$K,STATYSTYKI!AO$550)</f>
        <v>15</v>
      </c>
      <c r="AP817" s="9">
        <f>SUMIFS('BAZA DANYCH'!$O:$O,'BAZA DANYCH'!$B:$B,STATYSTYKI!$B817,'BAZA DANYCH'!$C:$C,STATYSTYKI!$C817,'BAZA DANYCH'!$G:$G,STATYSTYKI!$D817,'BAZA DANYCH'!$K:$K,STATYSTYKI!AP$550)</f>
        <v>5</v>
      </c>
      <c r="AQ817" s="9">
        <f>SUMIFS('BAZA DANYCH'!$O:$O,'BAZA DANYCH'!$B:$B,STATYSTYKI!$B817,'BAZA DANYCH'!$C:$C,STATYSTYKI!$C817,'BAZA DANYCH'!$G:$G,STATYSTYKI!$D817,'BAZA DANYCH'!$K:$K,STATYSTYKI!AQ$550)</f>
        <v>15</v>
      </c>
      <c r="AR817" s="9">
        <f>SUMIFS('BAZA DANYCH'!$O:$O,'BAZA DANYCH'!$B:$B,STATYSTYKI!$B817,'BAZA DANYCH'!$C:$C,STATYSTYKI!$C817,'BAZA DANYCH'!$G:$G,STATYSTYKI!$D817,'BAZA DANYCH'!$K:$K,STATYSTYKI!AR$550)</f>
        <v>15</v>
      </c>
      <c r="AS817" s="9">
        <f>SUMIFS('BAZA DANYCH'!$O:$O,'BAZA DANYCH'!$B:$B,STATYSTYKI!$B817,'BAZA DANYCH'!$C:$C,STATYSTYKI!$C817,'BAZA DANYCH'!$G:$G,STATYSTYKI!$D817,'BAZA DANYCH'!$K:$K,STATYSTYKI!AS$550)</f>
        <v>13</v>
      </c>
      <c r="AT817" s="9">
        <f>SUMIFS('BAZA DANYCH'!$O:$O,'BAZA DANYCH'!$B:$B,STATYSTYKI!$B817,'BAZA DANYCH'!$C:$C,STATYSTYKI!$C817,'BAZA DANYCH'!$G:$G,STATYSTYKI!$D817,'BAZA DANYCH'!$K:$K,STATYSTYKI!AT$550)</f>
        <v>9</v>
      </c>
      <c r="AU817" s="9">
        <f>SUMIFS('BAZA DANYCH'!$O:$O,'BAZA DANYCH'!$B:$B,STATYSTYKI!$B817,'BAZA DANYCH'!$C:$C,STATYSTYKI!$C817,'BAZA DANYCH'!$G:$G,STATYSTYKI!$D817,'BAZA DANYCH'!$K:$K,STATYSTYKI!AU$550)</f>
        <v>9</v>
      </c>
      <c r="AV817" s="9">
        <f>SUMIFS('BAZA DANYCH'!$O:$O,'BAZA DANYCH'!$B:$B,STATYSTYKI!$B817,'BAZA DANYCH'!$C:$C,STATYSTYKI!$C817,'BAZA DANYCH'!$G:$G,STATYSTYKI!$D817,'BAZA DANYCH'!$K:$K,STATYSTYKI!AV$550)</f>
        <v>9</v>
      </c>
      <c r="AW817" s="9">
        <f>SUMIFS('BAZA DANYCH'!$O:$O,'BAZA DANYCH'!$B:$B,STATYSTYKI!$B817,'BAZA DANYCH'!$C:$C,STATYSTYKI!$C817,'BAZA DANYCH'!$G:$G,STATYSTYKI!$D817,'BAZA DANYCH'!$K:$K,STATYSTYKI!AW$550)</f>
        <v>7</v>
      </c>
      <c r="AX817" s="9">
        <f>SUMIFS('BAZA DANYCH'!$O:$O,'BAZA DANYCH'!$B:$B,STATYSTYKI!$B817,'BAZA DANYCH'!$C:$C,STATYSTYKI!$C817,'BAZA DANYCH'!$G:$G,STATYSTYKI!$D817,'BAZA DANYCH'!$K:$K,STATYSTYKI!AX$550)</f>
        <v>12</v>
      </c>
      <c r="AY817" s="9">
        <f>SUMIFS('BAZA DANYCH'!$O:$O,'BAZA DANYCH'!$B:$B,STATYSTYKI!$B817,'BAZA DANYCH'!$C:$C,STATYSTYKI!$C817,'BAZA DANYCH'!$G:$G,STATYSTYKI!$D817,'BAZA DANYCH'!$K:$K,STATYSTYKI!AY$550)</f>
        <v>15</v>
      </c>
      <c r="AZ817" s="9">
        <f>SUMIFS('BAZA DANYCH'!$O:$O,'BAZA DANYCH'!$B:$B,STATYSTYKI!$B817,'BAZA DANYCH'!$C:$C,STATYSTYKI!$C817,'BAZA DANYCH'!$G:$G,STATYSTYKI!$D817,'BAZA DANYCH'!$K:$K,STATYSTYKI!AZ$550)</f>
        <v>13</v>
      </c>
      <c r="BA817" s="9">
        <f>SUMIFS('BAZA DANYCH'!$O:$O,'BAZA DANYCH'!$B:$B,STATYSTYKI!$B817,'BAZA DANYCH'!$C:$C,STATYSTYKI!$C817,'BAZA DANYCH'!$G:$G,STATYSTYKI!$D817,'BAZA DANYCH'!$K:$K,STATYSTYKI!BA$550)</f>
        <v>14</v>
      </c>
      <c r="BB817" s="9">
        <f>SUMIFS('BAZA DANYCH'!$O:$O,'BAZA DANYCH'!$B:$B,STATYSTYKI!$B817,'BAZA DANYCH'!$C:$C,STATYSTYKI!$C817,'BAZA DANYCH'!$G:$G,STATYSTYKI!$D817,'BAZA DANYCH'!$K:$K,STATYSTYKI!BB$550)</f>
        <v>23</v>
      </c>
      <c r="BC817" s="9">
        <f>SUMIFS('BAZA DANYCH'!$O:$O,'BAZA DANYCH'!$B:$B,STATYSTYKI!$B817,'BAZA DANYCH'!$C:$C,STATYSTYKI!$C817,'BAZA DANYCH'!$G:$G,STATYSTYKI!$D817,'BAZA DANYCH'!$K:$K,STATYSTYKI!BC$550)</f>
        <v>17</v>
      </c>
      <c r="BD817" s="9">
        <f>SUMIFS('BAZA DANYCH'!$O:$O,'BAZA DANYCH'!$B:$B,STATYSTYKI!$B817,'BAZA DANYCH'!$C:$C,STATYSTYKI!$C817,'BAZA DANYCH'!$G:$G,STATYSTYKI!$D817,'BAZA DANYCH'!$K:$K,STATYSTYKI!BD$550)</f>
        <v>12</v>
      </c>
      <c r="BE817" s="9">
        <f>SUMIFS('BAZA DANYCH'!$O:$O,'BAZA DANYCH'!$B:$B,STATYSTYKI!$B817,'BAZA DANYCH'!$C:$C,STATYSTYKI!$C817,'BAZA DANYCH'!$G:$G,STATYSTYKI!$D817,'BAZA DANYCH'!$K:$K,STATYSTYKI!BE$550)</f>
        <v>15</v>
      </c>
      <c r="BF817" s="9">
        <f>SUMIFS('BAZA DANYCH'!$O:$O,'BAZA DANYCH'!$B:$B,STATYSTYKI!$B817,'BAZA DANYCH'!$C:$C,STATYSTYKI!$C817,'BAZA DANYCH'!$G:$G,STATYSTYKI!$D817,'BAZA DANYCH'!$K:$K,STATYSTYKI!BF$550)</f>
        <v>12</v>
      </c>
      <c r="BG817" s="9">
        <f>SUMIFS('BAZA DANYCH'!$O:$O,'BAZA DANYCH'!$B:$B,STATYSTYKI!$B817,'BAZA DANYCH'!$C:$C,STATYSTYKI!$C817,'BAZA DANYCH'!$G:$G,STATYSTYKI!$D817,'BAZA DANYCH'!$K:$K,STATYSTYKI!BG$550)</f>
        <v>13</v>
      </c>
      <c r="BH817" s="9">
        <f>SUMIFS('BAZA DANYCH'!$O:$O,'BAZA DANYCH'!$B:$B,STATYSTYKI!$B817,'BAZA DANYCH'!$C:$C,STATYSTYKI!$C817,'BAZA DANYCH'!$G:$G,STATYSTYKI!$D817,'BAZA DANYCH'!$K:$K,STATYSTYKI!BH$550)</f>
        <v>7</v>
      </c>
      <c r="BI817" s="9">
        <f>SUMIFS('BAZA DANYCH'!$O:$O,'BAZA DANYCH'!$B:$B,STATYSTYKI!$B817,'BAZA DANYCH'!$C:$C,STATYSTYKI!$C817,'BAZA DANYCH'!$G:$G,STATYSTYKI!$D817,'BAZA DANYCH'!$K:$K,STATYSTYKI!BI$550)</f>
        <v>14</v>
      </c>
      <c r="BJ817" s="9">
        <f>SUMIFS('BAZA DANYCH'!$O:$O,'BAZA DANYCH'!$B:$B,STATYSTYKI!$B817,'BAZA DANYCH'!$C:$C,STATYSTYKI!$C817,'BAZA DANYCH'!$G:$G,STATYSTYKI!$D817,'BAZA DANYCH'!$K:$K,STATYSTYKI!BJ$550)</f>
        <v>18</v>
      </c>
      <c r="BK817" s="9">
        <f>SUMIFS('BAZA DANYCH'!$O:$O,'BAZA DANYCH'!$B:$B,STATYSTYKI!$B817,'BAZA DANYCH'!$C:$C,STATYSTYKI!$C817,'BAZA DANYCH'!$G:$G,STATYSTYKI!$D817,'BAZA DANYCH'!$K:$K,STATYSTYKI!BK$550)</f>
        <v>21</v>
      </c>
      <c r="BL817" s="9">
        <f>SUMIFS('BAZA DANYCH'!$O:$O,'BAZA DANYCH'!$B:$B,STATYSTYKI!$B817,'BAZA DANYCH'!$C:$C,STATYSTYKI!$C817,'BAZA DANYCH'!$G:$G,STATYSTYKI!$D817,'BAZA DANYCH'!$K:$K,STATYSTYKI!BL$550)</f>
        <v>12</v>
      </c>
      <c r="BM817" s="9">
        <f>SUMIFS('BAZA DANYCH'!$O:$O,'BAZA DANYCH'!$B:$B,STATYSTYKI!$B817,'BAZA DANYCH'!$C:$C,STATYSTYKI!$C817,'BAZA DANYCH'!$G:$G,STATYSTYKI!$D817,'BAZA DANYCH'!$K:$K,STATYSTYKI!BM$550)</f>
        <v>10</v>
      </c>
      <c r="BN817" s="9">
        <f>SUMIFS('BAZA DANYCH'!$O:$O,'BAZA DANYCH'!$B:$B,STATYSTYKI!$B817,'BAZA DANYCH'!$C:$C,STATYSTYKI!$C817,'BAZA DANYCH'!$G:$G,STATYSTYKI!$D817,'BAZA DANYCH'!$K:$K,STATYSTYKI!BN$550)</f>
        <v>15</v>
      </c>
      <c r="BO817" s="9">
        <f>SUMIFS('BAZA DANYCH'!$O:$O,'BAZA DANYCH'!$B:$B,STATYSTYKI!$B817,'BAZA DANYCH'!$C:$C,STATYSTYKI!$C817,'BAZA DANYCH'!$G:$G,STATYSTYKI!$D817,'BAZA DANYCH'!$K:$K,STATYSTYKI!BO$550)</f>
        <v>9</v>
      </c>
      <c r="BP817" s="9">
        <f>SUMIFS('BAZA DANYCH'!$O:$O,'BAZA DANYCH'!$B:$B,STATYSTYKI!$B817,'BAZA DANYCH'!$C:$C,STATYSTYKI!$C817,'BAZA DANYCH'!$G:$G,STATYSTYKI!$D817,'BAZA DANYCH'!$K:$K,STATYSTYKI!BP$550)</f>
        <v>12</v>
      </c>
      <c r="BQ817" s="9">
        <f>SUMIFS('BAZA DANYCH'!$O:$O,'BAZA DANYCH'!$B:$B,STATYSTYKI!$B817,'BAZA DANYCH'!$C:$C,STATYSTYKI!$C817,'BAZA DANYCH'!$G:$G,STATYSTYKI!$D817,'BAZA DANYCH'!$K:$K,STATYSTYKI!BQ$550)</f>
        <v>15</v>
      </c>
      <c r="BR817" s="9">
        <f>SUMIFS('BAZA DANYCH'!$O:$O,'BAZA DANYCH'!$B:$B,STATYSTYKI!$B817,'BAZA DANYCH'!$C:$C,STATYSTYKI!$C817,'BAZA DANYCH'!$G:$G,STATYSTYKI!$D817,'BAZA DANYCH'!$K:$K,STATYSTYKI!BR$550)</f>
        <v>12</v>
      </c>
      <c r="BS817" s="9">
        <f>SUMIFS('BAZA DANYCH'!$O:$O,'BAZA DANYCH'!$B:$B,STATYSTYKI!$B817,'BAZA DANYCH'!$C:$C,STATYSTYKI!$C817,'BAZA DANYCH'!$G:$G,STATYSTYKI!$D817,'BAZA DANYCH'!$K:$K,STATYSTYKI!BS$550)</f>
        <v>11</v>
      </c>
      <c r="BT817" s="9">
        <f>SUMIFS('BAZA DANYCH'!$O:$O,'BAZA DANYCH'!$B:$B,STATYSTYKI!$B817,'BAZA DANYCH'!$C:$C,STATYSTYKI!$C817,'BAZA DANYCH'!$G:$G,STATYSTYKI!$D817,'BAZA DANYCH'!$K:$K,STATYSTYKI!BT$550)</f>
        <v>7</v>
      </c>
      <c r="BU817" s="9">
        <f>SUMIFS('BAZA DANYCH'!$O:$O,'BAZA DANYCH'!$B:$B,STATYSTYKI!$B817,'BAZA DANYCH'!$C:$C,STATYSTYKI!$C817,'BAZA DANYCH'!$G:$G,STATYSTYKI!$D817,'BAZA DANYCH'!$K:$K,STATYSTYKI!BU$550)</f>
        <v>10</v>
      </c>
      <c r="BV817" s="9">
        <f>SUMIFS('BAZA DANYCH'!$O:$O,'BAZA DANYCH'!$B:$B,STATYSTYKI!$B817,'BAZA DANYCH'!$C:$C,STATYSTYKI!$C817,'BAZA DANYCH'!$G:$G,STATYSTYKI!$D817,'BAZA DANYCH'!$K:$K,STATYSTYKI!BV$550)</f>
        <v>17</v>
      </c>
      <c r="BW817" s="9">
        <f>SUMIFS('BAZA DANYCH'!$O:$O,'BAZA DANYCH'!$B:$B,STATYSTYKI!$B817,'BAZA DANYCH'!$C:$C,STATYSTYKI!$C817,'BAZA DANYCH'!$G:$G,STATYSTYKI!$D817,'BAZA DANYCH'!$K:$K,STATYSTYKI!BW$550)</f>
        <v>11</v>
      </c>
      <c r="BX817" s="9">
        <f>SUMIFS('BAZA DANYCH'!$O:$O,'BAZA DANYCH'!$B:$B,STATYSTYKI!$B817,'BAZA DANYCH'!$C:$C,STATYSTYKI!$C817,'BAZA DANYCH'!$G:$G,STATYSTYKI!$D817,'BAZA DANYCH'!$K:$K,STATYSTYKI!BX$550)</f>
        <v>8</v>
      </c>
      <c r="BY817" s="9">
        <f>SUMIFS('BAZA DANYCH'!$O:$O,'BAZA DANYCH'!$B:$B,STATYSTYKI!$B817,'BAZA DANYCH'!$C:$C,STATYSTYKI!$C817,'BAZA DANYCH'!$G:$G,STATYSTYKI!$D817,'BAZA DANYCH'!$K:$K,STATYSTYKI!BY$550)</f>
        <v>7</v>
      </c>
      <c r="BZ817" s="9">
        <f>SUMIFS('BAZA DANYCH'!$O:$O,'BAZA DANYCH'!$B:$B,STATYSTYKI!$B817,'BAZA DANYCH'!$C:$C,STATYSTYKI!$C817,'BAZA DANYCH'!$G:$G,STATYSTYKI!$D817,'BAZA DANYCH'!$K:$K,STATYSTYKI!BZ$550)</f>
        <v>11</v>
      </c>
      <c r="CA817" s="9">
        <f>SUMIFS('BAZA DANYCH'!$O:$O,'BAZA DANYCH'!$B:$B,STATYSTYKI!$B817,'BAZA DANYCH'!$C:$C,STATYSTYKI!$C817,'BAZA DANYCH'!$G:$G,STATYSTYKI!$D817,'BAZA DANYCH'!$K:$K,STATYSTYKI!CA$550)</f>
        <v>10</v>
      </c>
      <c r="CB817" s="9">
        <f>SUMIFS('BAZA DANYCH'!$O:$O,'BAZA DANYCH'!$B:$B,STATYSTYKI!$B817,'BAZA DANYCH'!$C:$C,STATYSTYKI!$C817,'BAZA DANYCH'!$G:$G,STATYSTYKI!$D817,'BAZA DANYCH'!$K:$K,STATYSTYKI!CB$550)</f>
        <v>12</v>
      </c>
      <c r="CC817" s="9">
        <f>SUMIFS('BAZA DANYCH'!$O:$O,'BAZA DANYCH'!$B:$B,STATYSTYKI!$B817,'BAZA DANYCH'!$C:$C,STATYSTYKI!$C817,'BAZA DANYCH'!$G:$G,STATYSTYKI!$D817,'BAZA DANYCH'!$K:$K,STATYSTYKI!CC$550)</f>
        <v>4</v>
      </c>
      <c r="CD817" s="9">
        <f>SUMIFS('BAZA DANYCH'!$O:$O,'BAZA DANYCH'!$B:$B,STATYSTYKI!$B817,'BAZA DANYCH'!$C:$C,STATYSTYKI!$C817,'BAZA DANYCH'!$G:$G,STATYSTYKI!$D817,'BAZA DANYCH'!$K:$K,STATYSTYKI!CD$550)</f>
        <v>3</v>
      </c>
      <c r="CE817" s="9">
        <f>SUMIFS('BAZA DANYCH'!$O:$O,'BAZA DANYCH'!$B:$B,STATYSTYKI!$B817,'BAZA DANYCH'!$C:$C,STATYSTYKI!$C817,'BAZA DANYCH'!$G:$G,STATYSTYKI!$D817,'BAZA DANYCH'!$K:$K,STATYSTYKI!CE$550)</f>
        <v>5</v>
      </c>
      <c r="CF817" s="9">
        <f>SUMIFS('BAZA DANYCH'!$O:$O,'BAZA DANYCH'!$B:$B,STATYSTYKI!$B817,'BAZA DANYCH'!$C:$C,STATYSTYKI!$C817,'BAZA DANYCH'!$G:$G,STATYSTYKI!$D817,'BAZA DANYCH'!$K:$K,STATYSTYKI!CF$550)</f>
        <v>9</v>
      </c>
      <c r="CG817" s="9">
        <f>SUMIFS('BAZA DANYCH'!$O:$O,'BAZA DANYCH'!$B:$B,STATYSTYKI!$B817,'BAZA DANYCH'!$C:$C,STATYSTYKI!$C817,'BAZA DANYCH'!$G:$G,STATYSTYKI!$D817,'BAZA DANYCH'!$K:$K,STATYSTYKI!CG$550)</f>
        <v>7</v>
      </c>
      <c r="CH817" s="9">
        <f>SUMIFS('BAZA DANYCH'!$O:$O,'BAZA DANYCH'!$B:$B,STATYSTYKI!$B817,'BAZA DANYCH'!$C:$C,STATYSTYKI!$C817,'BAZA DANYCH'!$G:$G,STATYSTYKI!$D817,'BAZA DANYCH'!$K:$K,STATYSTYKI!CH$550)</f>
        <v>3</v>
      </c>
      <c r="CI817" s="9">
        <f>SUMIFS('BAZA DANYCH'!$O:$O,'BAZA DANYCH'!$B:$B,STATYSTYKI!$B817,'BAZA DANYCH'!$C:$C,STATYSTYKI!$C817,'BAZA DANYCH'!$G:$G,STATYSTYKI!$D817,'BAZA DANYCH'!$K:$K,STATYSTYKI!CI$550)</f>
        <v>5</v>
      </c>
      <c r="CJ817" s="9">
        <f>SUMIFS('BAZA DANYCH'!$O:$O,'BAZA DANYCH'!$B:$B,STATYSTYKI!$B817,'BAZA DANYCH'!$C:$C,STATYSTYKI!$C817,'BAZA DANYCH'!$G:$G,STATYSTYKI!$D817,'BAZA DANYCH'!$K:$K,STATYSTYKI!CJ$550)</f>
        <v>5</v>
      </c>
      <c r="CK817" s="9">
        <f>SUMIFS('BAZA DANYCH'!$O:$O,'BAZA DANYCH'!$B:$B,STATYSTYKI!$B817,'BAZA DANYCH'!$C:$C,STATYSTYKI!$C817,'BAZA DANYCH'!$G:$G,STATYSTYKI!$D817,'BAZA DANYCH'!$K:$K,STATYSTYKI!CK$550)</f>
        <v>2</v>
      </c>
      <c r="CL817" s="9">
        <f>SUMIFS('BAZA DANYCH'!$O:$O,'BAZA DANYCH'!$B:$B,STATYSTYKI!$B817,'BAZA DANYCH'!$C:$C,STATYSTYKI!$C817,'BAZA DANYCH'!$G:$G,STATYSTYKI!$D817,'BAZA DANYCH'!$K:$K,STATYSTYKI!CL$550)</f>
        <v>2</v>
      </c>
      <c r="CM817" s="9">
        <f>SUMIFS('BAZA DANYCH'!$O:$O,'BAZA DANYCH'!$B:$B,STATYSTYKI!$B817,'BAZA DANYCH'!$C:$C,STATYSTYKI!$C817,'BAZA DANYCH'!$G:$G,STATYSTYKI!$D817,'BAZA DANYCH'!$K:$K,STATYSTYKI!CM$550)</f>
        <v>2</v>
      </c>
      <c r="CN817" s="9">
        <f>SUMIFS('BAZA DANYCH'!$O:$O,'BAZA DANYCH'!$B:$B,STATYSTYKI!$B817,'BAZA DANYCH'!$C:$C,STATYSTYKI!$C817,'BAZA DANYCH'!$G:$G,STATYSTYKI!$D817,'BAZA DANYCH'!$K:$K,STATYSTYKI!CN$550)</f>
        <v>4</v>
      </c>
      <c r="CO817" s="9">
        <f>SUMIFS('BAZA DANYCH'!$O:$O,'BAZA DANYCH'!$B:$B,STATYSTYKI!$B817,'BAZA DANYCH'!$C:$C,STATYSTYKI!$C817,'BAZA DANYCH'!$G:$G,STATYSTYKI!$D817,'BAZA DANYCH'!$K:$K,STATYSTYKI!CO$550)</f>
        <v>2</v>
      </c>
      <c r="CP817" s="9">
        <f>SUMIFS('BAZA DANYCH'!$O:$O,'BAZA DANYCH'!$B:$B,STATYSTYKI!$B817,'BAZA DANYCH'!$C:$C,STATYSTYKI!$C817,'BAZA DANYCH'!$G:$G,STATYSTYKI!$D817,'BAZA DANYCH'!$K:$K,STATYSTYKI!CP$550)</f>
        <v>2</v>
      </c>
      <c r="CQ817" s="9">
        <f>SUMIFS('BAZA DANYCH'!$O:$O,'BAZA DANYCH'!$B:$B,STATYSTYKI!$B817,'BAZA DANYCH'!$C:$C,STATYSTYKI!$C817,'BAZA DANYCH'!$G:$G,STATYSTYKI!$D817,'BAZA DANYCH'!$K:$K,STATYSTYKI!CQ$550)</f>
        <v>4</v>
      </c>
      <c r="CR817" s="9">
        <f>SUMIFS('BAZA DANYCH'!$O:$O,'BAZA DANYCH'!$B:$B,STATYSTYKI!$B817,'BAZA DANYCH'!$C:$C,STATYSTYKI!$C817,'BAZA DANYCH'!$G:$G,STATYSTYKI!$D817,'BAZA DANYCH'!$K:$K,STATYSTYKI!CR$550)</f>
        <v>3</v>
      </c>
      <c r="CS817" s="9">
        <f>SUMIFS('BAZA DANYCH'!$O:$O,'BAZA DANYCH'!$B:$B,STATYSTYKI!$B817,'BAZA DANYCH'!$C:$C,STATYSTYKI!$C817,'BAZA DANYCH'!$G:$G,STATYSTYKI!$D817,'BAZA DANYCH'!$K:$K,STATYSTYKI!CS$550)</f>
        <v>5</v>
      </c>
      <c r="CT817" s="9">
        <f>SUMIFS('BAZA DANYCH'!$O:$O,'BAZA DANYCH'!$B:$B,STATYSTYKI!$B817,'BAZA DANYCH'!$C:$C,STATYSTYKI!$C817,'BAZA DANYCH'!$G:$G,STATYSTYKI!$D817,'BAZA DANYCH'!$K:$K,STATYSTYKI!CT$550)</f>
        <v>1</v>
      </c>
      <c r="CU817" s="9">
        <f>SUMIFS('BAZA DANYCH'!$O:$O,'BAZA DANYCH'!$B:$B,STATYSTYKI!$B817,'BAZA DANYCH'!$C:$C,STATYSTYKI!$C817,'BAZA DANYCH'!$G:$G,STATYSTYKI!$D817,'BAZA DANYCH'!$K:$K,STATYSTYKI!CU$550)</f>
        <v>3</v>
      </c>
      <c r="CV817" s="9">
        <f>SUMIFS('BAZA DANYCH'!$O:$O,'BAZA DANYCH'!$B:$B,STATYSTYKI!$B817,'BAZA DANYCH'!$C:$C,STATYSTYKI!$C817,'BAZA DANYCH'!$G:$G,STATYSTYKI!$D817,'BAZA DANYCH'!$K:$K,STATYSTYKI!CV$550)</f>
        <v>0</v>
      </c>
      <c r="CW817" s="9">
        <f>SUMIFS('BAZA DANYCH'!$O:$O,'BAZA DANYCH'!$B:$B,STATYSTYKI!$B817,'BAZA DANYCH'!$C:$C,STATYSTYKI!$C817,'BAZA DANYCH'!$G:$G,STATYSTYKI!$D817,'BAZA DANYCH'!$K:$K,STATYSTYKI!CW$550)</f>
        <v>0</v>
      </c>
      <c r="CX817" s="9">
        <f>SUMIFS('BAZA DANYCH'!$O:$O,'BAZA DANYCH'!$B:$B,STATYSTYKI!$B817,'BAZA DANYCH'!$C:$C,STATYSTYKI!$C817,'BAZA DANYCH'!$G:$G,STATYSTYKI!$D817,'BAZA DANYCH'!$K:$K,STATYSTYKI!CX$550)</f>
        <v>0</v>
      </c>
    </row>
    <row r="818" spans="1:102" hidden="1">
      <c r="A818" s="8"/>
      <c r="B818" s="60" t="s">
        <v>171</v>
      </c>
      <c r="C818" s="61" t="s">
        <v>172</v>
      </c>
      <c r="D818" s="61" t="s">
        <v>176</v>
      </c>
      <c r="E818" s="82" t="s">
        <v>6</v>
      </c>
      <c r="F818" s="64">
        <f t="shared" si="278"/>
        <v>66</v>
      </c>
      <c r="G818" s="9">
        <f>SUMIFS('BAZA DANYCH'!$P:$P,'BAZA DANYCH'!$B:$B,STATYSTYKI!$B818,'BAZA DANYCH'!$C:$C,STATYSTYKI!$C818,'BAZA DANYCH'!$G:$G,STATYSTYKI!$D818,'BAZA DANYCH'!$K:$K,STATYSTYKI!G$550)</f>
        <v>0</v>
      </c>
      <c r="H818" s="9">
        <f>SUMIFS('BAZA DANYCH'!$P:$P,'BAZA DANYCH'!$B:$B,STATYSTYKI!$B818,'BAZA DANYCH'!$C:$C,STATYSTYKI!$C818,'BAZA DANYCH'!$G:$G,STATYSTYKI!$D818,'BAZA DANYCH'!$K:$K,STATYSTYKI!H$550)</f>
        <v>0</v>
      </c>
      <c r="I818" s="9">
        <f>SUMIFS('BAZA DANYCH'!$P:$P,'BAZA DANYCH'!$B:$B,STATYSTYKI!$B818,'BAZA DANYCH'!$C:$C,STATYSTYKI!$C818,'BAZA DANYCH'!$G:$G,STATYSTYKI!$D818,'BAZA DANYCH'!$K:$K,STATYSTYKI!I$550)</f>
        <v>0</v>
      </c>
      <c r="J818" s="9">
        <f>SUMIFS('BAZA DANYCH'!$P:$P,'BAZA DANYCH'!$B:$B,STATYSTYKI!$B818,'BAZA DANYCH'!$C:$C,STATYSTYKI!$C818,'BAZA DANYCH'!$G:$G,STATYSTYKI!$D818,'BAZA DANYCH'!$K:$K,STATYSTYKI!J$550)</f>
        <v>0</v>
      </c>
      <c r="K818" s="9">
        <f>SUMIFS('BAZA DANYCH'!$P:$P,'BAZA DANYCH'!$B:$B,STATYSTYKI!$B818,'BAZA DANYCH'!$C:$C,STATYSTYKI!$C818,'BAZA DANYCH'!$G:$G,STATYSTYKI!$D818,'BAZA DANYCH'!$K:$K,STATYSTYKI!K$550)</f>
        <v>0</v>
      </c>
      <c r="L818" s="9">
        <f>SUMIFS('BAZA DANYCH'!$P:$P,'BAZA DANYCH'!$B:$B,STATYSTYKI!$B818,'BAZA DANYCH'!$C:$C,STATYSTYKI!$C818,'BAZA DANYCH'!$G:$G,STATYSTYKI!$D818,'BAZA DANYCH'!$K:$K,STATYSTYKI!L$550)</f>
        <v>0</v>
      </c>
      <c r="M818" s="9">
        <f>SUMIFS('BAZA DANYCH'!$P:$P,'BAZA DANYCH'!$B:$B,STATYSTYKI!$B818,'BAZA DANYCH'!$C:$C,STATYSTYKI!$C818,'BAZA DANYCH'!$G:$G,STATYSTYKI!$D818,'BAZA DANYCH'!$K:$K,STATYSTYKI!M$550)</f>
        <v>0</v>
      </c>
      <c r="N818" s="9">
        <f>SUMIFS('BAZA DANYCH'!$P:$P,'BAZA DANYCH'!$B:$B,STATYSTYKI!$B818,'BAZA DANYCH'!$C:$C,STATYSTYKI!$C818,'BAZA DANYCH'!$G:$G,STATYSTYKI!$D818,'BAZA DANYCH'!$K:$K,STATYSTYKI!N$550)</f>
        <v>0</v>
      </c>
      <c r="O818" s="9">
        <f>SUMIFS('BAZA DANYCH'!$P:$P,'BAZA DANYCH'!$B:$B,STATYSTYKI!$B818,'BAZA DANYCH'!$C:$C,STATYSTYKI!$C818,'BAZA DANYCH'!$G:$G,STATYSTYKI!$D818,'BAZA DANYCH'!$K:$K,STATYSTYKI!O$550)</f>
        <v>0</v>
      </c>
      <c r="P818" s="9">
        <f>SUMIFS('BAZA DANYCH'!$P:$P,'BAZA DANYCH'!$B:$B,STATYSTYKI!$B818,'BAZA DANYCH'!$C:$C,STATYSTYKI!$C818,'BAZA DANYCH'!$G:$G,STATYSTYKI!$D818,'BAZA DANYCH'!$K:$K,STATYSTYKI!P$550)</f>
        <v>1</v>
      </c>
      <c r="Q818" s="9">
        <f>SUMIFS('BAZA DANYCH'!$P:$P,'BAZA DANYCH'!$B:$B,STATYSTYKI!$B818,'BAZA DANYCH'!$C:$C,STATYSTYKI!$C818,'BAZA DANYCH'!$G:$G,STATYSTYKI!$D818,'BAZA DANYCH'!$K:$K,STATYSTYKI!Q$550)</f>
        <v>0</v>
      </c>
      <c r="R818" s="9">
        <f>SUMIFS('BAZA DANYCH'!$P:$P,'BAZA DANYCH'!$B:$B,STATYSTYKI!$B818,'BAZA DANYCH'!$C:$C,STATYSTYKI!$C818,'BAZA DANYCH'!$G:$G,STATYSTYKI!$D818,'BAZA DANYCH'!$K:$K,STATYSTYKI!R$550)</f>
        <v>0</v>
      </c>
      <c r="S818" s="9">
        <f>SUMIFS('BAZA DANYCH'!$P:$P,'BAZA DANYCH'!$B:$B,STATYSTYKI!$B818,'BAZA DANYCH'!$C:$C,STATYSTYKI!$C818,'BAZA DANYCH'!$G:$G,STATYSTYKI!$D818,'BAZA DANYCH'!$K:$K,STATYSTYKI!S$550)</f>
        <v>0</v>
      </c>
      <c r="T818" s="9">
        <f>SUMIFS('BAZA DANYCH'!$P:$P,'BAZA DANYCH'!$B:$B,STATYSTYKI!$B818,'BAZA DANYCH'!$C:$C,STATYSTYKI!$C818,'BAZA DANYCH'!$G:$G,STATYSTYKI!$D818,'BAZA DANYCH'!$K:$K,STATYSTYKI!T$550)</f>
        <v>0</v>
      </c>
      <c r="U818" s="9">
        <f>SUMIFS('BAZA DANYCH'!$P:$P,'BAZA DANYCH'!$B:$B,STATYSTYKI!$B818,'BAZA DANYCH'!$C:$C,STATYSTYKI!$C818,'BAZA DANYCH'!$G:$G,STATYSTYKI!$D818,'BAZA DANYCH'!$K:$K,STATYSTYKI!U$550)</f>
        <v>0</v>
      </c>
      <c r="V818" s="9">
        <f>SUMIFS('BAZA DANYCH'!$P:$P,'BAZA DANYCH'!$B:$B,STATYSTYKI!$B818,'BAZA DANYCH'!$C:$C,STATYSTYKI!$C818,'BAZA DANYCH'!$G:$G,STATYSTYKI!$D818,'BAZA DANYCH'!$K:$K,STATYSTYKI!V$550)</f>
        <v>1</v>
      </c>
      <c r="W818" s="9">
        <f>SUMIFS('BAZA DANYCH'!$P:$P,'BAZA DANYCH'!$B:$B,STATYSTYKI!$B818,'BAZA DANYCH'!$C:$C,STATYSTYKI!$C818,'BAZA DANYCH'!$G:$G,STATYSTYKI!$D818,'BAZA DANYCH'!$K:$K,STATYSTYKI!W$550)</f>
        <v>0</v>
      </c>
      <c r="X818" s="9">
        <f>SUMIFS('BAZA DANYCH'!$P:$P,'BAZA DANYCH'!$B:$B,STATYSTYKI!$B818,'BAZA DANYCH'!$C:$C,STATYSTYKI!$C818,'BAZA DANYCH'!$G:$G,STATYSTYKI!$D818,'BAZA DANYCH'!$K:$K,STATYSTYKI!X$550)</f>
        <v>0</v>
      </c>
      <c r="Y818" s="9">
        <f>SUMIFS('BAZA DANYCH'!$P:$P,'BAZA DANYCH'!$B:$B,STATYSTYKI!$B818,'BAZA DANYCH'!$C:$C,STATYSTYKI!$C818,'BAZA DANYCH'!$G:$G,STATYSTYKI!$D818,'BAZA DANYCH'!$K:$K,STATYSTYKI!Y$550)</f>
        <v>1</v>
      </c>
      <c r="Z818" s="9">
        <f>SUMIFS('BAZA DANYCH'!$P:$P,'BAZA DANYCH'!$B:$B,STATYSTYKI!$B818,'BAZA DANYCH'!$C:$C,STATYSTYKI!$C818,'BAZA DANYCH'!$G:$G,STATYSTYKI!$D818,'BAZA DANYCH'!$K:$K,STATYSTYKI!Z$550)</f>
        <v>1</v>
      </c>
      <c r="AA818" s="9">
        <f>SUMIFS('BAZA DANYCH'!$P:$P,'BAZA DANYCH'!$B:$B,STATYSTYKI!$B818,'BAZA DANYCH'!$C:$C,STATYSTYKI!$C818,'BAZA DANYCH'!$G:$G,STATYSTYKI!$D818,'BAZA DANYCH'!$K:$K,STATYSTYKI!AA$550)</f>
        <v>0</v>
      </c>
      <c r="AB818" s="9">
        <f>SUMIFS('BAZA DANYCH'!$P:$P,'BAZA DANYCH'!$B:$B,STATYSTYKI!$B818,'BAZA DANYCH'!$C:$C,STATYSTYKI!$C818,'BAZA DANYCH'!$G:$G,STATYSTYKI!$D818,'BAZA DANYCH'!$K:$K,STATYSTYKI!AB$550)</f>
        <v>0</v>
      </c>
      <c r="AC818" s="9">
        <f>SUMIFS('BAZA DANYCH'!$P:$P,'BAZA DANYCH'!$B:$B,STATYSTYKI!$B818,'BAZA DANYCH'!$C:$C,STATYSTYKI!$C818,'BAZA DANYCH'!$G:$G,STATYSTYKI!$D818,'BAZA DANYCH'!$K:$K,STATYSTYKI!AC$550)</f>
        <v>0</v>
      </c>
      <c r="AD818" s="9">
        <f>SUMIFS('BAZA DANYCH'!$P:$P,'BAZA DANYCH'!$B:$B,STATYSTYKI!$B818,'BAZA DANYCH'!$C:$C,STATYSTYKI!$C818,'BAZA DANYCH'!$G:$G,STATYSTYKI!$D818,'BAZA DANYCH'!$K:$K,STATYSTYKI!AD$550)</f>
        <v>0</v>
      </c>
      <c r="AE818" s="9">
        <f>SUMIFS('BAZA DANYCH'!$P:$P,'BAZA DANYCH'!$B:$B,STATYSTYKI!$B818,'BAZA DANYCH'!$C:$C,STATYSTYKI!$C818,'BAZA DANYCH'!$G:$G,STATYSTYKI!$D818,'BAZA DANYCH'!$K:$K,STATYSTYKI!AE$550)</f>
        <v>0</v>
      </c>
      <c r="AF818" s="9">
        <f>SUMIFS('BAZA DANYCH'!$P:$P,'BAZA DANYCH'!$B:$B,STATYSTYKI!$B818,'BAZA DANYCH'!$C:$C,STATYSTYKI!$C818,'BAZA DANYCH'!$G:$G,STATYSTYKI!$D818,'BAZA DANYCH'!$K:$K,STATYSTYKI!AF$550)</f>
        <v>2</v>
      </c>
      <c r="AG818" s="9">
        <f>SUMIFS('BAZA DANYCH'!$P:$P,'BAZA DANYCH'!$B:$B,STATYSTYKI!$B818,'BAZA DANYCH'!$C:$C,STATYSTYKI!$C818,'BAZA DANYCH'!$G:$G,STATYSTYKI!$D818,'BAZA DANYCH'!$K:$K,STATYSTYKI!AG$550)</f>
        <v>0</v>
      </c>
      <c r="AH818" s="9">
        <f>SUMIFS('BAZA DANYCH'!$P:$P,'BAZA DANYCH'!$B:$B,STATYSTYKI!$B818,'BAZA DANYCH'!$C:$C,STATYSTYKI!$C818,'BAZA DANYCH'!$G:$G,STATYSTYKI!$D818,'BAZA DANYCH'!$K:$K,STATYSTYKI!AH$550)</f>
        <v>0</v>
      </c>
      <c r="AI818" s="9">
        <f>SUMIFS('BAZA DANYCH'!$P:$P,'BAZA DANYCH'!$B:$B,STATYSTYKI!$B818,'BAZA DANYCH'!$C:$C,STATYSTYKI!$C818,'BAZA DANYCH'!$G:$G,STATYSTYKI!$D818,'BAZA DANYCH'!$K:$K,STATYSTYKI!AI$550)</f>
        <v>0</v>
      </c>
      <c r="AJ818" s="9">
        <f>SUMIFS('BAZA DANYCH'!$P:$P,'BAZA DANYCH'!$B:$B,STATYSTYKI!$B818,'BAZA DANYCH'!$C:$C,STATYSTYKI!$C818,'BAZA DANYCH'!$G:$G,STATYSTYKI!$D818,'BAZA DANYCH'!$K:$K,STATYSTYKI!AJ$550)</f>
        <v>3</v>
      </c>
      <c r="AK818" s="9">
        <f>SUMIFS('BAZA DANYCH'!$P:$P,'BAZA DANYCH'!$B:$B,STATYSTYKI!$B818,'BAZA DANYCH'!$C:$C,STATYSTYKI!$C818,'BAZA DANYCH'!$G:$G,STATYSTYKI!$D818,'BAZA DANYCH'!$K:$K,STATYSTYKI!AK$550)</f>
        <v>2</v>
      </c>
      <c r="AL818" s="9">
        <f>SUMIFS('BAZA DANYCH'!$P:$P,'BAZA DANYCH'!$B:$B,STATYSTYKI!$B818,'BAZA DANYCH'!$C:$C,STATYSTYKI!$C818,'BAZA DANYCH'!$G:$G,STATYSTYKI!$D818,'BAZA DANYCH'!$K:$K,STATYSTYKI!AL$550)</f>
        <v>1</v>
      </c>
      <c r="AM818" s="9">
        <f>SUMIFS('BAZA DANYCH'!$P:$P,'BAZA DANYCH'!$B:$B,STATYSTYKI!$B818,'BAZA DANYCH'!$C:$C,STATYSTYKI!$C818,'BAZA DANYCH'!$G:$G,STATYSTYKI!$D818,'BAZA DANYCH'!$K:$K,STATYSTYKI!AM$550)</f>
        <v>1</v>
      </c>
      <c r="AN818" s="9">
        <f>SUMIFS('BAZA DANYCH'!$P:$P,'BAZA DANYCH'!$B:$B,STATYSTYKI!$B818,'BAZA DANYCH'!$C:$C,STATYSTYKI!$C818,'BAZA DANYCH'!$G:$G,STATYSTYKI!$D818,'BAZA DANYCH'!$K:$K,STATYSTYKI!AN$550)</f>
        <v>2</v>
      </c>
      <c r="AO818" s="9">
        <f>SUMIFS('BAZA DANYCH'!$P:$P,'BAZA DANYCH'!$B:$B,STATYSTYKI!$B818,'BAZA DANYCH'!$C:$C,STATYSTYKI!$C818,'BAZA DANYCH'!$G:$G,STATYSTYKI!$D818,'BAZA DANYCH'!$K:$K,STATYSTYKI!AO$550)</f>
        <v>0</v>
      </c>
      <c r="AP818" s="9">
        <f>SUMIFS('BAZA DANYCH'!$P:$P,'BAZA DANYCH'!$B:$B,STATYSTYKI!$B818,'BAZA DANYCH'!$C:$C,STATYSTYKI!$C818,'BAZA DANYCH'!$G:$G,STATYSTYKI!$D818,'BAZA DANYCH'!$K:$K,STATYSTYKI!AP$550)</f>
        <v>1</v>
      </c>
      <c r="AQ818" s="9">
        <f>SUMIFS('BAZA DANYCH'!$P:$P,'BAZA DANYCH'!$B:$B,STATYSTYKI!$B818,'BAZA DANYCH'!$C:$C,STATYSTYKI!$C818,'BAZA DANYCH'!$G:$G,STATYSTYKI!$D818,'BAZA DANYCH'!$K:$K,STATYSTYKI!AQ$550)</f>
        <v>1</v>
      </c>
      <c r="AR818" s="9">
        <f>SUMIFS('BAZA DANYCH'!$P:$P,'BAZA DANYCH'!$B:$B,STATYSTYKI!$B818,'BAZA DANYCH'!$C:$C,STATYSTYKI!$C818,'BAZA DANYCH'!$G:$G,STATYSTYKI!$D818,'BAZA DANYCH'!$K:$K,STATYSTYKI!AR$550)</f>
        <v>2</v>
      </c>
      <c r="AS818" s="9">
        <f>SUMIFS('BAZA DANYCH'!$P:$P,'BAZA DANYCH'!$B:$B,STATYSTYKI!$B818,'BAZA DANYCH'!$C:$C,STATYSTYKI!$C818,'BAZA DANYCH'!$G:$G,STATYSTYKI!$D818,'BAZA DANYCH'!$K:$K,STATYSTYKI!AS$550)</f>
        <v>1</v>
      </c>
      <c r="AT818" s="9">
        <f>SUMIFS('BAZA DANYCH'!$P:$P,'BAZA DANYCH'!$B:$B,STATYSTYKI!$B818,'BAZA DANYCH'!$C:$C,STATYSTYKI!$C818,'BAZA DANYCH'!$G:$G,STATYSTYKI!$D818,'BAZA DANYCH'!$K:$K,STATYSTYKI!AT$550)</f>
        <v>0</v>
      </c>
      <c r="AU818" s="9">
        <f>SUMIFS('BAZA DANYCH'!$P:$P,'BAZA DANYCH'!$B:$B,STATYSTYKI!$B818,'BAZA DANYCH'!$C:$C,STATYSTYKI!$C818,'BAZA DANYCH'!$G:$G,STATYSTYKI!$D818,'BAZA DANYCH'!$K:$K,STATYSTYKI!AU$550)</f>
        <v>1</v>
      </c>
      <c r="AV818" s="9">
        <f>SUMIFS('BAZA DANYCH'!$P:$P,'BAZA DANYCH'!$B:$B,STATYSTYKI!$B818,'BAZA DANYCH'!$C:$C,STATYSTYKI!$C818,'BAZA DANYCH'!$G:$G,STATYSTYKI!$D818,'BAZA DANYCH'!$K:$K,STATYSTYKI!AV$550)</f>
        <v>3</v>
      </c>
      <c r="AW818" s="9">
        <f>SUMIFS('BAZA DANYCH'!$P:$P,'BAZA DANYCH'!$B:$B,STATYSTYKI!$B818,'BAZA DANYCH'!$C:$C,STATYSTYKI!$C818,'BAZA DANYCH'!$G:$G,STATYSTYKI!$D818,'BAZA DANYCH'!$K:$K,STATYSTYKI!AW$550)</f>
        <v>1</v>
      </c>
      <c r="AX818" s="9">
        <f>SUMIFS('BAZA DANYCH'!$P:$P,'BAZA DANYCH'!$B:$B,STATYSTYKI!$B818,'BAZA DANYCH'!$C:$C,STATYSTYKI!$C818,'BAZA DANYCH'!$G:$G,STATYSTYKI!$D818,'BAZA DANYCH'!$K:$K,STATYSTYKI!AX$550)</f>
        <v>1</v>
      </c>
      <c r="AY818" s="9">
        <f>SUMIFS('BAZA DANYCH'!$P:$P,'BAZA DANYCH'!$B:$B,STATYSTYKI!$B818,'BAZA DANYCH'!$C:$C,STATYSTYKI!$C818,'BAZA DANYCH'!$G:$G,STATYSTYKI!$D818,'BAZA DANYCH'!$K:$K,STATYSTYKI!AY$550)</f>
        <v>2</v>
      </c>
      <c r="AZ818" s="9">
        <f>SUMIFS('BAZA DANYCH'!$P:$P,'BAZA DANYCH'!$B:$B,STATYSTYKI!$B818,'BAZA DANYCH'!$C:$C,STATYSTYKI!$C818,'BAZA DANYCH'!$G:$G,STATYSTYKI!$D818,'BAZA DANYCH'!$K:$K,STATYSTYKI!AZ$550)</f>
        <v>1</v>
      </c>
      <c r="BA818" s="9">
        <f>SUMIFS('BAZA DANYCH'!$P:$P,'BAZA DANYCH'!$B:$B,STATYSTYKI!$B818,'BAZA DANYCH'!$C:$C,STATYSTYKI!$C818,'BAZA DANYCH'!$G:$G,STATYSTYKI!$D818,'BAZA DANYCH'!$K:$K,STATYSTYKI!BA$550)</f>
        <v>1</v>
      </c>
      <c r="BB818" s="9">
        <f>SUMIFS('BAZA DANYCH'!$P:$P,'BAZA DANYCH'!$B:$B,STATYSTYKI!$B818,'BAZA DANYCH'!$C:$C,STATYSTYKI!$C818,'BAZA DANYCH'!$G:$G,STATYSTYKI!$D818,'BAZA DANYCH'!$K:$K,STATYSTYKI!BB$550)</f>
        <v>2</v>
      </c>
      <c r="BC818" s="9">
        <f>SUMIFS('BAZA DANYCH'!$P:$P,'BAZA DANYCH'!$B:$B,STATYSTYKI!$B818,'BAZA DANYCH'!$C:$C,STATYSTYKI!$C818,'BAZA DANYCH'!$G:$G,STATYSTYKI!$D818,'BAZA DANYCH'!$K:$K,STATYSTYKI!BC$550)</f>
        <v>0</v>
      </c>
      <c r="BD818" s="9">
        <f>SUMIFS('BAZA DANYCH'!$P:$P,'BAZA DANYCH'!$B:$B,STATYSTYKI!$B818,'BAZA DANYCH'!$C:$C,STATYSTYKI!$C818,'BAZA DANYCH'!$G:$G,STATYSTYKI!$D818,'BAZA DANYCH'!$K:$K,STATYSTYKI!BD$550)</f>
        <v>3</v>
      </c>
      <c r="BE818" s="9">
        <f>SUMIFS('BAZA DANYCH'!$P:$P,'BAZA DANYCH'!$B:$B,STATYSTYKI!$B818,'BAZA DANYCH'!$C:$C,STATYSTYKI!$C818,'BAZA DANYCH'!$G:$G,STATYSTYKI!$D818,'BAZA DANYCH'!$K:$K,STATYSTYKI!BE$550)</f>
        <v>0</v>
      </c>
      <c r="BF818" s="9">
        <f>SUMIFS('BAZA DANYCH'!$P:$P,'BAZA DANYCH'!$B:$B,STATYSTYKI!$B818,'BAZA DANYCH'!$C:$C,STATYSTYKI!$C818,'BAZA DANYCH'!$G:$G,STATYSTYKI!$D818,'BAZA DANYCH'!$K:$K,STATYSTYKI!BF$550)</f>
        <v>1</v>
      </c>
      <c r="BG818" s="9">
        <f>SUMIFS('BAZA DANYCH'!$P:$P,'BAZA DANYCH'!$B:$B,STATYSTYKI!$B818,'BAZA DANYCH'!$C:$C,STATYSTYKI!$C818,'BAZA DANYCH'!$G:$G,STATYSTYKI!$D818,'BAZA DANYCH'!$K:$K,STATYSTYKI!BG$550)</f>
        <v>1</v>
      </c>
      <c r="BH818" s="9">
        <f>SUMIFS('BAZA DANYCH'!$P:$P,'BAZA DANYCH'!$B:$B,STATYSTYKI!$B818,'BAZA DANYCH'!$C:$C,STATYSTYKI!$C818,'BAZA DANYCH'!$G:$G,STATYSTYKI!$D818,'BAZA DANYCH'!$K:$K,STATYSTYKI!BH$550)</f>
        <v>0</v>
      </c>
      <c r="BI818" s="9">
        <f>SUMIFS('BAZA DANYCH'!$P:$P,'BAZA DANYCH'!$B:$B,STATYSTYKI!$B818,'BAZA DANYCH'!$C:$C,STATYSTYKI!$C818,'BAZA DANYCH'!$G:$G,STATYSTYKI!$D818,'BAZA DANYCH'!$K:$K,STATYSTYKI!BI$550)</f>
        <v>2</v>
      </c>
      <c r="BJ818" s="9">
        <f>SUMIFS('BAZA DANYCH'!$P:$P,'BAZA DANYCH'!$B:$B,STATYSTYKI!$B818,'BAZA DANYCH'!$C:$C,STATYSTYKI!$C818,'BAZA DANYCH'!$G:$G,STATYSTYKI!$D818,'BAZA DANYCH'!$K:$K,STATYSTYKI!BJ$550)</f>
        <v>1</v>
      </c>
      <c r="BK818" s="9">
        <f>SUMIFS('BAZA DANYCH'!$P:$P,'BAZA DANYCH'!$B:$B,STATYSTYKI!$B818,'BAZA DANYCH'!$C:$C,STATYSTYKI!$C818,'BAZA DANYCH'!$G:$G,STATYSTYKI!$D818,'BAZA DANYCH'!$K:$K,STATYSTYKI!BK$550)</f>
        <v>2</v>
      </c>
      <c r="BL818" s="9">
        <f>SUMIFS('BAZA DANYCH'!$P:$P,'BAZA DANYCH'!$B:$B,STATYSTYKI!$B818,'BAZA DANYCH'!$C:$C,STATYSTYKI!$C818,'BAZA DANYCH'!$G:$G,STATYSTYKI!$D818,'BAZA DANYCH'!$K:$K,STATYSTYKI!BL$550)</f>
        <v>1</v>
      </c>
      <c r="BM818" s="9">
        <f>SUMIFS('BAZA DANYCH'!$P:$P,'BAZA DANYCH'!$B:$B,STATYSTYKI!$B818,'BAZA DANYCH'!$C:$C,STATYSTYKI!$C818,'BAZA DANYCH'!$G:$G,STATYSTYKI!$D818,'BAZA DANYCH'!$K:$K,STATYSTYKI!BM$550)</f>
        <v>0</v>
      </c>
      <c r="BN818" s="9">
        <f>SUMIFS('BAZA DANYCH'!$P:$P,'BAZA DANYCH'!$B:$B,STATYSTYKI!$B818,'BAZA DANYCH'!$C:$C,STATYSTYKI!$C818,'BAZA DANYCH'!$G:$G,STATYSTYKI!$D818,'BAZA DANYCH'!$K:$K,STATYSTYKI!BN$550)</f>
        <v>1</v>
      </c>
      <c r="BO818" s="9">
        <f>SUMIFS('BAZA DANYCH'!$P:$P,'BAZA DANYCH'!$B:$B,STATYSTYKI!$B818,'BAZA DANYCH'!$C:$C,STATYSTYKI!$C818,'BAZA DANYCH'!$G:$G,STATYSTYKI!$D818,'BAZA DANYCH'!$K:$K,STATYSTYKI!BO$550)</f>
        <v>2</v>
      </c>
      <c r="BP818" s="9">
        <f>SUMIFS('BAZA DANYCH'!$P:$P,'BAZA DANYCH'!$B:$B,STATYSTYKI!$B818,'BAZA DANYCH'!$C:$C,STATYSTYKI!$C818,'BAZA DANYCH'!$G:$G,STATYSTYKI!$D818,'BAZA DANYCH'!$K:$K,STATYSTYKI!BP$550)</f>
        <v>0</v>
      </c>
      <c r="BQ818" s="9">
        <f>SUMIFS('BAZA DANYCH'!$P:$P,'BAZA DANYCH'!$B:$B,STATYSTYKI!$B818,'BAZA DANYCH'!$C:$C,STATYSTYKI!$C818,'BAZA DANYCH'!$G:$G,STATYSTYKI!$D818,'BAZA DANYCH'!$K:$K,STATYSTYKI!BQ$550)</f>
        <v>3</v>
      </c>
      <c r="BR818" s="9">
        <f>SUMIFS('BAZA DANYCH'!$P:$P,'BAZA DANYCH'!$B:$B,STATYSTYKI!$B818,'BAZA DANYCH'!$C:$C,STATYSTYKI!$C818,'BAZA DANYCH'!$G:$G,STATYSTYKI!$D818,'BAZA DANYCH'!$K:$K,STATYSTYKI!BR$550)</f>
        <v>0</v>
      </c>
      <c r="BS818" s="9">
        <f>SUMIFS('BAZA DANYCH'!$P:$P,'BAZA DANYCH'!$B:$B,STATYSTYKI!$B818,'BAZA DANYCH'!$C:$C,STATYSTYKI!$C818,'BAZA DANYCH'!$G:$G,STATYSTYKI!$D818,'BAZA DANYCH'!$K:$K,STATYSTYKI!BS$550)</f>
        <v>1</v>
      </c>
      <c r="BT818" s="9">
        <f>SUMIFS('BAZA DANYCH'!$P:$P,'BAZA DANYCH'!$B:$B,STATYSTYKI!$B818,'BAZA DANYCH'!$C:$C,STATYSTYKI!$C818,'BAZA DANYCH'!$G:$G,STATYSTYKI!$D818,'BAZA DANYCH'!$K:$K,STATYSTYKI!BT$550)</f>
        <v>0</v>
      </c>
      <c r="BU818" s="9">
        <f>SUMIFS('BAZA DANYCH'!$P:$P,'BAZA DANYCH'!$B:$B,STATYSTYKI!$B818,'BAZA DANYCH'!$C:$C,STATYSTYKI!$C818,'BAZA DANYCH'!$G:$G,STATYSTYKI!$D818,'BAZA DANYCH'!$K:$K,STATYSTYKI!BU$550)</f>
        <v>0</v>
      </c>
      <c r="BV818" s="9">
        <f>SUMIFS('BAZA DANYCH'!$P:$P,'BAZA DANYCH'!$B:$B,STATYSTYKI!$B818,'BAZA DANYCH'!$C:$C,STATYSTYKI!$C818,'BAZA DANYCH'!$G:$G,STATYSTYKI!$D818,'BAZA DANYCH'!$K:$K,STATYSTYKI!BV$550)</f>
        <v>1</v>
      </c>
      <c r="BW818" s="9">
        <f>SUMIFS('BAZA DANYCH'!$P:$P,'BAZA DANYCH'!$B:$B,STATYSTYKI!$B818,'BAZA DANYCH'!$C:$C,STATYSTYKI!$C818,'BAZA DANYCH'!$G:$G,STATYSTYKI!$D818,'BAZA DANYCH'!$K:$K,STATYSTYKI!BW$550)</f>
        <v>0</v>
      </c>
      <c r="BX818" s="9">
        <f>SUMIFS('BAZA DANYCH'!$P:$P,'BAZA DANYCH'!$B:$B,STATYSTYKI!$B818,'BAZA DANYCH'!$C:$C,STATYSTYKI!$C818,'BAZA DANYCH'!$G:$G,STATYSTYKI!$D818,'BAZA DANYCH'!$K:$K,STATYSTYKI!BX$550)</f>
        <v>0</v>
      </c>
      <c r="BY818" s="9">
        <f>SUMIFS('BAZA DANYCH'!$P:$P,'BAZA DANYCH'!$B:$B,STATYSTYKI!$B818,'BAZA DANYCH'!$C:$C,STATYSTYKI!$C818,'BAZA DANYCH'!$G:$G,STATYSTYKI!$D818,'BAZA DANYCH'!$K:$K,STATYSTYKI!BY$550)</f>
        <v>0</v>
      </c>
      <c r="BZ818" s="9">
        <f>SUMIFS('BAZA DANYCH'!$P:$P,'BAZA DANYCH'!$B:$B,STATYSTYKI!$B818,'BAZA DANYCH'!$C:$C,STATYSTYKI!$C818,'BAZA DANYCH'!$G:$G,STATYSTYKI!$D818,'BAZA DANYCH'!$K:$K,STATYSTYKI!BZ$550)</f>
        <v>0</v>
      </c>
      <c r="CA818" s="9">
        <f>SUMIFS('BAZA DANYCH'!$P:$P,'BAZA DANYCH'!$B:$B,STATYSTYKI!$B818,'BAZA DANYCH'!$C:$C,STATYSTYKI!$C818,'BAZA DANYCH'!$G:$G,STATYSTYKI!$D818,'BAZA DANYCH'!$K:$K,STATYSTYKI!CA$550)</f>
        <v>0</v>
      </c>
      <c r="CB818" s="9">
        <f>SUMIFS('BAZA DANYCH'!$P:$P,'BAZA DANYCH'!$B:$B,STATYSTYKI!$B818,'BAZA DANYCH'!$C:$C,STATYSTYKI!$C818,'BAZA DANYCH'!$G:$G,STATYSTYKI!$D818,'BAZA DANYCH'!$K:$K,STATYSTYKI!CB$550)</f>
        <v>1</v>
      </c>
      <c r="CC818" s="9">
        <f>SUMIFS('BAZA DANYCH'!$P:$P,'BAZA DANYCH'!$B:$B,STATYSTYKI!$B818,'BAZA DANYCH'!$C:$C,STATYSTYKI!$C818,'BAZA DANYCH'!$G:$G,STATYSTYKI!$D818,'BAZA DANYCH'!$K:$K,STATYSTYKI!CC$550)</f>
        <v>1</v>
      </c>
      <c r="CD818" s="9">
        <f>SUMIFS('BAZA DANYCH'!$P:$P,'BAZA DANYCH'!$B:$B,STATYSTYKI!$B818,'BAZA DANYCH'!$C:$C,STATYSTYKI!$C818,'BAZA DANYCH'!$G:$G,STATYSTYKI!$D818,'BAZA DANYCH'!$K:$K,STATYSTYKI!CD$550)</f>
        <v>2</v>
      </c>
      <c r="CE818" s="9">
        <f>SUMIFS('BAZA DANYCH'!$P:$P,'BAZA DANYCH'!$B:$B,STATYSTYKI!$B818,'BAZA DANYCH'!$C:$C,STATYSTYKI!$C818,'BAZA DANYCH'!$G:$G,STATYSTYKI!$D818,'BAZA DANYCH'!$K:$K,STATYSTYKI!CE$550)</f>
        <v>0</v>
      </c>
      <c r="CF818" s="9">
        <f>SUMIFS('BAZA DANYCH'!$P:$P,'BAZA DANYCH'!$B:$B,STATYSTYKI!$B818,'BAZA DANYCH'!$C:$C,STATYSTYKI!$C818,'BAZA DANYCH'!$G:$G,STATYSTYKI!$D818,'BAZA DANYCH'!$K:$K,STATYSTYKI!CF$550)</f>
        <v>0</v>
      </c>
      <c r="CG818" s="9">
        <f>SUMIFS('BAZA DANYCH'!$P:$P,'BAZA DANYCH'!$B:$B,STATYSTYKI!$B818,'BAZA DANYCH'!$C:$C,STATYSTYKI!$C818,'BAZA DANYCH'!$G:$G,STATYSTYKI!$D818,'BAZA DANYCH'!$K:$K,STATYSTYKI!CG$550)</f>
        <v>2</v>
      </c>
      <c r="CH818" s="9">
        <f>SUMIFS('BAZA DANYCH'!$P:$P,'BAZA DANYCH'!$B:$B,STATYSTYKI!$B818,'BAZA DANYCH'!$C:$C,STATYSTYKI!$C818,'BAZA DANYCH'!$G:$G,STATYSTYKI!$D818,'BAZA DANYCH'!$K:$K,STATYSTYKI!CH$550)</f>
        <v>0</v>
      </c>
      <c r="CI818" s="9">
        <f>SUMIFS('BAZA DANYCH'!$P:$P,'BAZA DANYCH'!$B:$B,STATYSTYKI!$B818,'BAZA DANYCH'!$C:$C,STATYSTYKI!$C818,'BAZA DANYCH'!$G:$G,STATYSTYKI!$D818,'BAZA DANYCH'!$K:$K,STATYSTYKI!CI$550)</f>
        <v>2</v>
      </c>
      <c r="CJ818" s="9">
        <f>SUMIFS('BAZA DANYCH'!$P:$P,'BAZA DANYCH'!$B:$B,STATYSTYKI!$B818,'BAZA DANYCH'!$C:$C,STATYSTYKI!$C818,'BAZA DANYCH'!$G:$G,STATYSTYKI!$D818,'BAZA DANYCH'!$K:$K,STATYSTYKI!CJ$550)</f>
        <v>0</v>
      </c>
      <c r="CK818" s="9">
        <f>SUMIFS('BAZA DANYCH'!$P:$P,'BAZA DANYCH'!$B:$B,STATYSTYKI!$B818,'BAZA DANYCH'!$C:$C,STATYSTYKI!$C818,'BAZA DANYCH'!$G:$G,STATYSTYKI!$D818,'BAZA DANYCH'!$K:$K,STATYSTYKI!CK$550)</f>
        <v>1</v>
      </c>
      <c r="CL818" s="9">
        <f>SUMIFS('BAZA DANYCH'!$P:$P,'BAZA DANYCH'!$B:$B,STATYSTYKI!$B818,'BAZA DANYCH'!$C:$C,STATYSTYKI!$C818,'BAZA DANYCH'!$G:$G,STATYSTYKI!$D818,'BAZA DANYCH'!$K:$K,STATYSTYKI!CL$550)</f>
        <v>0</v>
      </c>
      <c r="CM818" s="9">
        <f>SUMIFS('BAZA DANYCH'!$P:$P,'BAZA DANYCH'!$B:$B,STATYSTYKI!$B818,'BAZA DANYCH'!$C:$C,STATYSTYKI!$C818,'BAZA DANYCH'!$G:$G,STATYSTYKI!$D818,'BAZA DANYCH'!$K:$K,STATYSTYKI!CM$550)</f>
        <v>0</v>
      </c>
      <c r="CN818" s="9">
        <f>SUMIFS('BAZA DANYCH'!$P:$P,'BAZA DANYCH'!$B:$B,STATYSTYKI!$B818,'BAZA DANYCH'!$C:$C,STATYSTYKI!$C818,'BAZA DANYCH'!$G:$G,STATYSTYKI!$D818,'BAZA DANYCH'!$K:$K,STATYSTYKI!CN$550)</f>
        <v>1</v>
      </c>
      <c r="CO818" s="9">
        <f>SUMIFS('BAZA DANYCH'!$P:$P,'BAZA DANYCH'!$B:$B,STATYSTYKI!$B818,'BAZA DANYCH'!$C:$C,STATYSTYKI!$C818,'BAZA DANYCH'!$G:$G,STATYSTYKI!$D818,'BAZA DANYCH'!$K:$K,STATYSTYKI!CO$550)</f>
        <v>1</v>
      </c>
      <c r="CP818" s="9">
        <f>SUMIFS('BAZA DANYCH'!$P:$P,'BAZA DANYCH'!$B:$B,STATYSTYKI!$B818,'BAZA DANYCH'!$C:$C,STATYSTYKI!$C818,'BAZA DANYCH'!$G:$G,STATYSTYKI!$D818,'BAZA DANYCH'!$K:$K,STATYSTYKI!CP$550)</f>
        <v>2</v>
      </c>
      <c r="CQ818" s="9">
        <f>SUMIFS('BAZA DANYCH'!$P:$P,'BAZA DANYCH'!$B:$B,STATYSTYKI!$B818,'BAZA DANYCH'!$C:$C,STATYSTYKI!$C818,'BAZA DANYCH'!$G:$G,STATYSTYKI!$D818,'BAZA DANYCH'!$K:$K,STATYSTYKI!CQ$550)</f>
        <v>0</v>
      </c>
      <c r="CR818" s="9">
        <f>SUMIFS('BAZA DANYCH'!$P:$P,'BAZA DANYCH'!$B:$B,STATYSTYKI!$B818,'BAZA DANYCH'!$C:$C,STATYSTYKI!$C818,'BAZA DANYCH'!$G:$G,STATYSTYKI!$D818,'BAZA DANYCH'!$K:$K,STATYSTYKI!CR$550)</f>
        <v>1</v>
      </c>
      <c r="CS818" s="9">
        <f>SUMIFS('BAZA DANYCH'!$P:$P,'BAZA DANYCH'!$B:$B,STATYSTYKI!$B818,'BAZA DANYCH'!$C:$C,STATYSTYKI!$C818,'BAZA DANYCH'!$G:$G,STATYSTYKI!$D818,'BAZA DANYCH'!$K:$K,STATYSTYKI!CS$550)</f>
        <v>0</v>
      </c>
      <c r="CT818" s="9">
        <f>SUMIFS('BAZA DANYCH'!$P:$P,'BAZA DANYCH'!$B:$B,STATYSTYKI!$B818,'BAZA DANYCH'!$C:$C,STATYSTYKI!$C818,'BAZA DANYCH'!$G:$G,STATYSTYKI!$D818,'BAZA DANYCH'!$K:$K,STATYSTYKI!CT$550)</f>
        <v>0</v>
      </c>
      <c r="CU818" s="9">
        <f>SUMIFS('BAZA DANYCH'!$P:$P,'BAZA DANYCH'!$B:$B,STATYSTYKI!$B818,'BAZA DANYCH'!$C:$C,STATYSTYKI!$C818,'BAZA DANYCH'!$G:$G,STATYSTYKI!$D818,'BAZA DANYCH'!$K:$K,STATYSTYKI!CU$550)</f>
        <v>1</v>
      </c>
      <c r="CV818" s="9">
        <f>SUMIFS('BAZA DANYCH'!$P:$P,'BAZA DANYCH'!$B:$B,STATYSTYKI!$B818,'BAZA DANYCH'!$C:$C,STATYSTYKI!$C818,'BAZA DANYCH'!$G:$G,STATYSTYKI!$D818,'BAZA DANYCH'!$K:$K,STATYSTYKI!CV$550)</f>
        <v>0</v>
      </c>
      <c r="CW818" s="9">
        <f>SUMIFS('BAZA DANYCH'!$P:$P,'BAZA DANYCH'!$B:$B,STATYSTYKI!$B818,'BAZA DANYCH'!$C:$C,STATYSTYKI!$C818,'BAZA DANYCH'!$G:$G,STATYSTYKI!$D818,'BAZA DANYCH'!$K:$K,STATYSTYKI!CW$550)</f>
        <v>0</v>
      </c>
      <c r="CX818" s="9">
        <f>SUMIFS('BAZA DANYCH'!$P:$P,'BAZA DANYCH'!$B:$B,STATYSTYKI!$B818,'BAZA DANYCH'!$C:$C,STATYSTYKI!$C818,'BAZA DANYCH'!$G:$G,STATYSTYKI!$D818,'BAZA DANYCH'!$K:$K,STATYSTYKI!CX$550)</f>
        <v>0</v>
      </c>
    </row>
    <row r="819" spans="1:102" hidden="1">
      <c r="A819" s="8"/>
      <c r="B819" s="60" t="s">
        <v>171</v>
      </c>
      <c r="C819" s="61" t="s">
        <v>172</v>
      </c>
      <c r="D819" s="61" t="s">
        <v>176</v>
      </c>
      <c r="E819" s="82" t="s">
        <v>7</v>
      </c>
      <c r="F819" s="64">
        <f t="shared" si="278"/>
        <v>40</v>
      </c>
      <c r="G819" s="9">
        <f>SUMIFS('BAZA DANYCH'!$Q:$Q,'BAZA DANYCH'!$B:$B,STATYSTYKI!$B819,'BAZA DANYCH'!$C:$C,STATYSTYKI!$C819,'BAZA DANYCH'!$G:$G,STATYSTYKI!$D819,'BAZA DANYCH'!$K:$K,STATYSTYKI!G$550)</f>
        <v>0</v>
      </c>
      <c r="H819" s="9">
        <f>SUMIFS('BAZA DANYCH'!$Q:$Q,'BAZA DANYCH'!$B:$B,STATYSTYKI!$B819,'BAZA DANYCH'!$C:$C,STATYSTYKI!$C819,'BAZA DANYCH'!$G:$G,STATYSTYKI!$D819,'BAZA DANYCH'!$K:$K,STATYSTYKI!H$550)</f>
        <v>0</v>
      </c>
      <c r="I819" s="9">
        <f>SUMIFS('BAZA DANYCH'!$Q:$Q,'BAZA DANYCH'!$B:$B,STATYSTYKI!$B819,'BAZA DANYCH'!$C:$C,STATYSTYKI!$C819,'BAZA DANYCH'!$G:$G,STATYSTYKI!$D819,'BAZA DANYCH'!$K:$K,STATYSTYKI!I$550)</f>
        <v>0</v>
      </c>
      <c r="J819" s="9">
        <f>SUMIFS('BAZA DANYCH'!$Q:$Q,'BAZA DANYCH'!$B:$B,STATYSTYKI!$B819,'BAZA DANYCH'!$C:$C,STATYSTYKI!$C819,'BAZA DANYCH'!$G:$G,STATYSTYKI!$D819,'BAZA DANYCH'!$K:$K,STATYSTYKI!J$550)</f>
        <v>0</v>
      </c>
      <c r="K819" s="9">
        <f>SUMIFS('BAZA DANYCH'!$Q:$Q,'BAZA DANYCH'!$B:$B,STATYSTYKI!$B819,'BAZA DANYCH'!$C:$C,STATYSTYKI!$C819,'BAZA DANYCH'!$G:$G,STATYSTYKI!$D819,'BAZA DANYCH'!$K:$K,STATYSTYKI!K$550)</f>
        <v>0</v>
      </c>
      <c r="L819" s="9">
        <f>SUMIFS('BAZA DANYCH'!$Q:$Q,'BAZA DANYCH'!$B:$B,STATYSTYKI!$B819,'BAZA DANYCH'!$C:$C,STATYSTYKI!$C819,'BAZA DANYCH'!$G:$G,STATYSTYKI!$D819,'BAZA DANYCH'!$K:$K,STATYSTYKI!L$550)</f>
        <v>0</v>
      </c>
      <c r="M819" s="9">
        <f>SUMIFS('BAZA DANYCH'!$Q:$Q,'BAZA DANYCH'!$B:$B,STATYSTYKI!$B819,'BAZA DANYCH'!$C:$C,STATYSTYKI!$C819,'BAZA DANYCH'!$G:$G,STATYSTYKI!$D819,'BAZA DANYCH'!$K:$K,STATYSTYKI!M$550)</f>
        <v>0</v>
      </c>
      <c r="N819" s="9">
        <f>SUMIFS('BAZA DANYCH'!$Q:$Q,'BAZA DANYCH'!$B:$B,STATYSTYKI!$B819,'BAZA DANYCH'!$C:$C,STATYSTYKI!$C819,'BAZA DANYCH'!$G:$G,STATYSTYKI!$D819,'BAZA DANYCH'!$K:$K,STATYSTYKI!N$550)</f>
        <v>0</v>
      </c>
      <c r="O819" s="9">
        <f>SUMIFS('BAZA DANYCH'!$Q:$Q,'BAZA DANYCH'!$B:$B,STATYSTYKI!$B819,'BAZA DANYCH'!$C:$C,STATYSTYKI!$C819,'BAZA DANYCH'!$G:$G,STATYSTYKI!$D819,'BAZA DANYCH'!$K:$K,STATYSTYKI!O$550)</f>
        <v>0</v>
      </c>
      <c r="P819" s="9">
        <f>SUMIFS('BAZA DANYCH'!$Q:$Q,'BAZA DANYCH'!$B:$B,STATYSTYKI!$B819,'BAZA DANYCH'!$C:$C,STATYSTYKI!$C819,'BAZA DANYCH'!$G:$G,STATYSTYKI!$D819,'BAZA DANYCH'!$K:$K,STATYSTYKI!P$550)</f>
        <v>0</v>
      </c>
      <c r="Q819" s="9">
        <f>SUMIFS('BAZA DANYCH'!$Q:$Q,'BAZA DANYCH'!$B:$B,STATYSTYKI!$B819,'BAZA DANYCH'!$C:$C,STATYSTYKI!$C819,'BAZA DANYCH'!$G:$G,STATYSTYKI!$D819,'BAZA DANYCH'!$K:$K,STATYSTYKI!Q$550)</f>
        <v>0</v>
      </c>
      <c r="R819" s="9">
        <f>SUMIFS('BAZA DANYCH'!$Q:$Q,'BAZA DANYCH'!$B:$B,STATYSTYKI!$B819,'BAZA DANYCH'!$C:$C,STATYSTYKI!$C819,'BAZA DANYCH'!$G:$G,STATYSTYKI!$D819,'BAZA DANYCH'!$K:$K,STATYSTYKI!R$550)</f>
        <v>0</v>
      </c>
      <c r="S819" s="9">
        <f>SUMIFS('BAZA DANYCH'!$Q:$Q,'BAZA DANYCH'!$B:$B,STATYSTYKI!$B819,'BAZA DANYCH'!$C:$C,STATYSTYKI!$C819,'BAZA DANYCH'!$G:$G,STATYSTYKI!$D819,'BAZA DANYCH'!$K:$K,STATYSTYKI!S$550)</f>
        <v>0</v>
      </c>
      <c r="T819" s="9">
        <f>SUMIFS('BAZA DANYCH'!$Q:$Q,'BAZA DANYCH'!$B:$B,STATYSTYKI!$B819,'BAZA DANYCH'!$C:$C,STATYSTYKI!$C819,'BAZA DANYCH'!$G:$G,STATYSTYKI!$D819,'BAZA DANYCH'!$K:$K,STATYSTYKI!T$550)</f>
        <v>0</v>
      </c>
      <c r="U819" s="9">
        <f>SUMIFS('BAZA DANYCH'!$Q:$Q,'BAZA DANYCH'!$B:$B,STATYSTYKI!$B819,'BAZA DANYCH'!$C:$C,STATYSTYKI!$C819,'BAZA DANYCH'!$G:$G,STATYSTYKI!$D819,'BAZA DANYCH'!$K:$K,STATYSTYKI!U$550)</f>
        <v>1</v>
      </c>
      <c r="V819" s="9">
        <f>SUMIFS('BAZA DANYCH'!$Q:$Q,'BAZA DANYCH'!$B:$B,STATYSTYKI!$B819,'BAZA DANYCH'!$C:$C,STATYSTYKI!$C819,'BAZA DANYCH'!$G:$G,STATYSTYKI!$D819,'BAZA DANYCH'!$K:$K,STATYSTYKI!V$550)</f>
        <v>0</v>
      </c>
      <c r="W819" s="9">
        <f>SUMIFS('BAZA DANYCH'!$Q:$Q,'BAZA DANYCH'!$B:$B,STATYSTYKI!$B819,'BAZA DANYCH'!$C:$C,STATYSTYKI!$C819,'BAZA DANYCH'!$G:$G,STATYSTYKI!$D819,'BAZA DANYCH'!$K:$K,STATYSTYKI!W$550)</f>
        <v>0</v>
      </c>
      <c r="X819" s="9">
        <f>SUMIFS('BAZA DANYCH'!$Q:$Q,'BAZA DANYCH'!$B:$B,STATYSTYKI!$B819,'BAZA DANYCH'!$C:$C,STATYSTYKI!$C819,'BAZA DANYCH'!$G:$G,STATYSTYKI!$D819,'BAZA DANYCH'!$K:$K,STATYSTYKI!X$550)</f>
        <v>0</v>
      </c>
      <c r="Y819" s="9">
        <f>SUMIFS('BAZA DANYCH'!$Q:$Q,'BAZA DANYCH'!$B:$B,STATYSTYKI!$B819,'BAZA DANYCH'!$C:$C,STATYSTYKI!$C819,'BAZA DANYCH'!$G:$G,STATYSTYKI!$D819,'BAZA DANYCH'!$K:$K,STATYSTYKI!Y$550)</f>
        <v>0</v>
      </c>
      <c r="Z819" s="9">
        <f>SUMIFS('BAZA DANYCH'!$Q:$Q,'BAZA DANYCH'!$B:$B,STATYSTYKI!$B819,'BAZA DANYCH'!$C:$C,STATYSTYKI!$C819,'BAZA DANYCH'!$G:$G,STATYSTYKI!$D819,'BAZA DANYCH'!$K:$K,STATYSTYKI!Z$550)</f>
        <v>0</v>
      </c>
      <c r="AA819" s="9">
        <f>SUMIFS('BAZA DANYCH'!$Q:$Q,'BAZA DANYCH'!$B:$B,STATYSTYKI!$B819,'BAZA DANYCH'!$C:$C,STATYSTYKI!$C819,'BAZA DANYCH'!$G:$G,STATYSTYKI!$D819,'BAZA DANYCH'!$K:$K,STATYSTYKI!AA$550)</f>
        <v>0</v>
      </c>
      <c r="AB819" s="9">
        <f>SUMIFS('BAZA DANYCH'!$Q:$Q,'BAZA DANYCH'!$B:$B,STATYSTYKI!$B819,'BAZA DANYCH'!$C:$C,STATYSTYKI!$C819,'BAZA DANYCH'!$G:$G,STATYSTYKI!$D819,'BAZA DANYCH'!$K:$K,STATYSTYKI!AB$550)</f>
        <v>1</v>
      </c>
      <c r="AC819" s="9">
        <f>SUMIFS('BAZA DANYCH'!$Q:$Q,'BAZA DANYCH'!$B:$B,STATYSTYKI!$B819,'BAZA DANYCH'!$C:$C,STATYSTYKI!$C819,'BAZA DANYCH'!$G:$G,STATYSTYKI!$D819,'BAZA DANYCH'!$K:$K,STATYSTYKI!AC$550)</f>
        <v>0</v>
      </c>
      <c r="AD819" s="9">
        <f>SUMIFS('BAZA DANYCH'!$Q:$Q,'BAZA DANYCH'!$B:$B,STATYSTYKI!$B819,'BAZA DANYCH'!$C:$C,STATYSTYKI!$C819,'BAZA DANYCH'!$G:$G,STATYSTYKI!$D819,'BAZA DANYCH'!$K:$K,STATYSTYKI!AD$550)</f>
        <v>1</v>
      </c>
      <c r="AE819" s="9">
        <f>SUMIFS('BAZA DANYCH'!$Q:$Q,'BAZA DANYCH'!$B:$B,STATYSTYKI!$B819,'BAZA DANYCH'!$C:$C,STATYSTYKI!$C819,'BAZA DANYCH'!$G:$G,STATYSTYKI!$D819,'BAZA DANYCH'!$K:$K,STATYSTYKI!AE$550)</f>
        <v>0</v>
      </c>
      <c r="AF819" s="9">
        <f>SUMIFS('BAZA DANYCH'!$Q:$Q,'BAZA DANYCH'!$B:$B,STATYSTYKI!$B819,'BAZA DANYCH'!$C:$C,STATYSTYKI!$C819,'BAZA DANYCH'!$G:$G,STATYSTYKI!$D819,'BAZA DANYCH'!$K:$K,STATYSTYKI!AF$550)</f>
        <v>0</v>
      </c>
      <c r="AG819" s="9">
        <f>SUMIFS('BAZA DANYCH'!$Q:$Q,'BAZA DANYCH'!$B:$B,STATYSTYKI!$B819,'BAZA DANYCH'!$C:$C,STATYSTYKI!$C819,'BAZA DANYCH'!$G:$G,STATYSTYKI!$D819,'BAZA DANYCH'!$K:$K,STATYSTYKI!AG$550)</f>
        <v>0</v>
      </c>
      <c r="AH819" s="9">
        <f>SUMIFS('BAZA DANYCH'!$Q:$Q,'BAZA DANYCH'!$B:$B,STATYSTYKI!$B819,'BAZA DANYCH'!$C:$C,STATYSTYKI!$C819,'BAZA DANYCH'!$G:$G,STATYSTYKI!$D819,'BAZA DANYCH'!$K:$K,STATYSTYKI!AH$550)</f>
        <v>0</v>
      </c>
      <c r="AI819" s="9">
        <f>SUMIFS('BAZA DANYCH'!$Q:$Q,'BAZA DANYCH'!$B:$B,STATYSTYKI!$B819,'BAZA DANYCH'!$C:$C,STATYSTYKI!$C819,'BAZA DANYCH'!$G:$G,STATYSTYKI!$D819,'BAZA DANYCH'!$K:$K,STATYSTYKI!AI$550)</f>
        <v>1</v>
      </c>
      <c r="AJ819" s="9">
        <f>SUMIFS('BAZA DANYCH'!$Q:$Q,'BAZA DANYCH'!$B:$B,STATYSTYKI!$B819,'BAZA DANYCH'!$C:$C,STATYSTYKI!$C819,'BAZA DANYCH'!$G:$G,STATYSTYKI!$D819,'BAZA DANYCH'!$K:$K,STATYSTYKI!AJ$550)</f>
        <v>2</v>
      </c>
      <c r="AK819" s="9">
        <f>SUMIFS('BAZA DANYCH'!$Q:$Q,'BAZA DANYCH'!$B:$B,STATYSTYKI!$B819,'BAZA DANYCH'!$C:$C,STATYSTYKI!$C819,'BAZA DANYCH'!$G:$G,STATYSTYKI!$D819,'BAZA DANYCH'!$K:$K,STATYSTYKI!AK$550)</f>
        <v>1</v>
      </c>
      <c r="AL819" s="9">
        <f>SUMIFS('BAZA DANYCH'!$Q:$Q,'BAZA DANYCH'!$B:$B,STATYSTYKI!$B819,'BAZA DANYCH'!$C:$C,STATYSTYKI!$C819,'BAZA DANYCH'!$G:$G,STATYSTYKI!$D819,'BAZA DANYCH'!$K:$K,STATYSTYKI!AL$550)</f>
        <v>0</v>
      </c>
      <c r="AM819" s="9">
        <f>SUMIFS('BAZA DANYCH'!$Q:$Q,'BAZA DANYCH'!$B:$B,STATYSTYKI!$B819,'BAZA DANYCH'!$C:$C,STATYSTYKI!$C819,'BAZA DANYCH'!$G:$G,STATYSTYKI!$D819,'BAZA DANYCH'!$K:$K,STATYSTYKI!AM$550)</f>
        <v>0</v>
      </c>
      <c r="AN819" s="9">
        <f>SUMIFS('BAZA DANYCH'!$Q:$Q,'BAZA DANYCH'!$B:$B,STATYSTYKI!$B819,'BAZA DANYCH'!$C:$C,STATYSTYKI!$C819,'BAZA DANYCH'!$G:$G,STATYSTYKI!$D819,'BAZA DANYCH'!$K:$K,STATYSTYKI!AN$550)</f>
        <v>1</v>
      </c>
      <c r="AO819" s="9">
        <f>SUMIFS('BAZA DANYCH'!$Q:$Q,'BAZA DANYCH'!$B:$B,STATYSTYKI!$B819,'BAZA DANYCH'!$C:$C,STATYSTYKI!$C819,'BAZA DANYCH'!$G:$G,STATYSTYKI!$D819,'BAZA DANYCH'!$K:$K,STATYSTYKI!AO$550)</f>
        <v>0</v>
      </c>
      <c r="AP819" s="9">
        <f>SUMIFS('BAZA DANYCH'!$Q:$Q,'BAZA DANYCH'!$B:$B,STATYSTYKI!$B819,'BAZA DANYCH'!$C:$C,STATYSTYKI!$C819,'BAZA DANYCH'!$G:$G,STATYSTYKI!$D819,'BAZA DANYCH'!$K:$K,STATYSTYKI!AP$550)</f>
        <v>2</v>
      </c>
      <c r="AQ819" s="9">
        <f>SUMIFS('BAZA DANYCH'!$Q:$Q,'BAZA DANYCH'!$B:$B,STATYSTYKI!$B819,'BAZA DANYCH'!$C:$C,STATYSTYKI!$C819,'BAZA DANYCH'!$G:$G,STATYSTYKI!$D819,'BAZA DANYCH'!$K:$K,STATYSTYKI!AQ$550)</f>
        <v>0</v>
      </c>
      <c r="AR819" s="9">
        <f>SUMIFS('BAZA DANYCH'!$Q:$Q,'BAZA DANYCH'!$B:$B,STATYSTYKI!$B819,'BAZA DANYCH'!$C:$C,STATYSTYKI!$C819,'BAZA DANYCH'!$G:$G,STATYSTYKI!$D819,'BAZA DANYCH'!$K:$K,STATYSTYKI!AR$550)</f>
        <v>0</v>
      </c>
      <c r="AS819" s="9">
        <f>SUMIFS('BAZA DANYCH'!$Q:$Q,'BAZA DANYCH'!$B:$B,STATYSTYKI!$B819,'BAZA DANYCH'!$C:$C,STATYSTYKI!$C819,'BAZA DANYCH'!$G:$G,STATYSTYKI!$D819,'BAZA DANYCH'!$K:$K,STATYSTYKI!AS$550)</f>
        <v>1</v>
      </c>
      <c r="AT819" s="9">
        <f>SUMIFS('BAZA DANYCH'!$Q:$Q,'BAZA DANYCH'!$B:$B,STATYSTYKI!$B819,'BAZA DANYCH'!$C:$C,STATYSTYKI!$C819,'BAZA DANYCH'!$G:$G,STATYSTYKI!$D819,'BAZA DANYCH'!$K:$K,STATYSTYKI!AT$550)</f>
        <v>0</v>
      </c>
      <c r="AU819" s="9">
        <f>SUMIFS('BAZA DANYCH'!$Q:$Q,'BAZA DANYCH'!$B:$B,STATYSTYKI!$B819,'BAZA DANYCH'!$C:$C,STATYSTYKI!$C819,'BAZA DANYCH'!$G:$G,STATYSTYKI!$D819,'BAZA DANYCH'!$K:$K,STATYSTYKI!AU$550)</f>
        <v>3</v>
      </c>
      <c r="AV819" s="9">
        <f>SUMIFS('BAZA DANYCH'!$Q:$Q,'BAZA DANYCH'!$B:$B,STATYSTYKI!$B819,'BAZA DANYCH'!$C:$C,STATYSTYKI!$C819,'BAZA DANYCH'!$G:$G,STATYSTYKI!$D819,'BAZA DANYCH'!$K:$K,STATYSTYKI!AV$550)</f>
        <v>1</v>
      </c>
      <c r="AW819" s="9">
        <f>SUMIFS('BAZA DANYCH'!$Q:$Q,'BAZA DANYCH'!$B:$B,STATYSTYKI!$B819,'BAZA DANYCH'!$C:$C,STATYSTYKI!$C819,'BAZA DANYCH'!$G:$G,STATYSTYKI!$D819,'BAZA DANYCH'!$K:$K,STATYSTYKI!AW$550)</f>
        <v>1</v>
      </c>
      <c r="AX819" s="9">
        <f>SUMIFS('BAZA DANYCH'!$Q:$Q,'BAZA DANYCH'!$B:$B,STATYSTYKI!$B819,'BAZA DANYCH'!$C:$C,STATYSTYKI!$C819,'BAZA DANYCH'!$G:$G,STATYSTYKI!$D819,'BAZA DANYCH'!$K:$K,STATYSTYKI!AX$550)</f>
        <v>1</v>
      </c>
      <c r="AY819" s="9">
        <f>SUMIFS('BAZA DANYCH'!$Q:$Q,'BAZA DANYCH'!$B:$B,STATYSTYKI!$B819,'BAZA DANYCH'!$C:$C,STATYSTYKI!$C819,'BAZA DANYCH'!$G:$G,STATYSTYKI!$D819,'BAZA DANYCH'!$K:$K,STATYSTYKI!AY$550)</f>
        <v>1</v>
      </c>
      <c r="AZ819" s="9">
        <f>SUMIFS('BAZA DANYCH'!$Q:$Q,'BAZA DANYCH'!$B:$B,STATYSTYKI!$B819,'BAZA DANYCH'!$C:$C,STATYSTYKI!$C819,'BAZA DANYCH'!$G:$G,STATYSTYKI!$D819,'BAZA DANYCH'!$K:$K,STATYSTYKI!AZ$550)</f>
        <v>2</v>
      </c>
      <c r="BA819" s="9">
        <f>SUMIFS('BAZA DANYCH'!$Q:$Q,'BAZA DANYCH'!$B:$B,STATYSTYKI!$B819,'BAZA DANYCH'!$C:$C,STATYSTYKI!$C819,'BAZA DANYCH'!$G:$G,STATYSTYKI!$D819,'BAZA DANYCH'!$K:$K,STATYSTYKI!BA$550)</f>
        <v>0</v>
      </c>
      <c r="BB819" s="9">
        <f>SUMIFS('BAZA DANYCH'!$Q:$Q,'BAZA DANYCH'!$B:$B,STATYSTYKI!$B819,'BAZA DANYCH'!$C:$C,STATYSTYKI!$C819,'BAZA DANYCH'!$G:$G,STATYSTYKI!$D819,'BAZA DANYCH'!$K:$K,STATYSTYKI!BB$550)</f>
        <v>0</v>
      </c>
      <c r="BC819" s="9">
        <f>SUMIFS('BAZA DANYCH'!$Q:$Q,'BAZA DANYCH'!$B:$B,STATYSTYKI!$B819,'BAZA DANYCH'!$C:$C,STATYSTYKI!$C819,'BAZA DANYCH'!$G:$G,STATYSTYKI!$D819,'BAZA DANYCH'!$K:$K,STATYSTYKI!BC$550)</f>
        <v>0</v>
      </c>
      <c r="BD819" s="9">
        <f>SUMIFS('BAZA DANYCH'!$Q:$Q,'BAZA DANYCH'!$B:$B,STATYSTYKI!$B819,'BAZA DANYCH'!$C:$C,STATYSTYKI!$C819,'BAZA DANYCH'!$G:$G,STATYSTYKI!$D819,'BAZA DANYCH'!$K:$K,STATYSTYKI!BD$550)</f>
        <v>1</v>
      </c>
      <c r="BE819" s="9">
        <f>SUMIFS('BAZA DANYCH'!$Q:$Q,'BAZA DANYCH'!$B:$B,STATYSTYKI!$B819,'BAZA DANYCH'!$C:$C,STATYSTYKI!$C819,'BAZA DANYCH'!$G:$G,STATYSTYKI!$D819,'BAZA DANYCH'!$K:$K,STATYSTYKI!BE$550)</f>
        <v>2</v>
      </c>
      <c r="BF819" s="9">
        <f>SUMIFS('BAZA DANYCH'!$Q:$Q,'BAZA DANYCH'!$B:$B,STATYSTYKI!$B819,'BAZA DANYCH'!$C:$C,STATYSTYKI!$C819,'BAZA DANYCH'!$G:$G,STATYSTYKI!$D819,'BAZA DANYCH'!$K:$K,STATYSTYKI!BF$550)</f>
        <v>1</v>
      </c>
      <c r="BG819" s="9">
        <f>SUMIFS('BAZA DANYCH'!$Q:$Q,'BAZA DANYCH'!$B:$B,STATYSTYKI!$B819,'BAZA DANYCH'!$C:$C,STATYSTYKI!$C819,'BAZA DANYCH'!$G:$G,STATYSTYKI!$D819,'BAZA DANYCH'!$K:$K,STATYSTYKI!BG$550)</f>
        <v>2</v>
      </c>
      <c r="BH819" s="9">
        <f>SUMIFS('BAZA DANYCH'!$Q:$Q,'BAZA DANYCH'!$B:$B,STATYSTYKI!$B819,'BAZA DANYCH'!$C:$C,STATYSTYKI!$C819,'BAZA DANYCH'!$G:$G,STATYSTYKI!$D819,'BAZA DANYCH'!$K:$K,STATYSTYKI!BH$550)</f>
        <v>0</v>
      </c>
      <c r="BI819" s="9">
        <f>SUMIFS('BAZA DANYCH'!$Q:$Q,'BAZA DANYCH'!$B:$B,STATYSTYKI!$B819,'BAZA DANYCH'!$C:$C,STATYSTYKI!$C819,'BAZA DANYCH'!$G:$G,STATYSTYKI!$D819,'BAZA DANYCH'!$K:$K,STATYSTYKI!BI$550)</f>
        <v>0</v>
      </c>
      <c r="BJ819" s="9">
        <f>SUMIFS('BAZA DANYCH'!$Q:$Q,'BAZA DANYCH'!$B:$B,STATYSTYKI!$B819,'BAZA DANYCH'!$C:$C,STATYSTYKI!$C819,'BAZA DANYCH'!$G:$G,STATYSTYKI!$D819,'BAZA DANYCH'!$K:$K,STATYSTYKI!BJ$550)</f>
        <v>0</v>
      </c>
      <c r="BK819" s="9">
        <f>SUMIFS('BAZA DANYCH'!$Q:$Q,'BAZA DANYCH'!$B:$B,STATYSTYKI!$B819,'BAZA DANYCH'!$C:$C,STATYSTYKI!$C819,'BAZA DANYCH'!$G:$G,STATYSTYKI!$D819,'BAZA DANYCH'!$K:$K,STATYSTYKI!BK$550)</f>
        <v>5</v>
      </c>
      <c r="BL819" s="9">
        <f>SUMIFS('BAZA DANYCH'!$Q:$Q,'BAZA DANYCH'!$B:$B,STATYSTYKI!$B819,'BAZA DANYCH'!$C:$C,STATYSTYKI!$C819,'BAZA DANYCH'!$G:$G,STATYSTYKI!$D819,'BAZA DANYCH'!$K:$K,STATYSTYKI!BL$550)</f>
        <v>0</v>
      </c>
      <c r="BM819" s="9">
        <f>SUMIFS('BAZA DANYCH'!$Q:$Q,'BAZA DANYCH'!$B:$B,STATYSTYKI!$B819,'BAZA DANYCH'!$C:$C,STATYSTYKI!$C819,'BAZA DANYCH'!$G:$G,STATYSTYKI!$D819,'BAZA DANYCH'!$K:$K,STATYSTYKI!BM$550)</f>
        <v>3</v>
      </c>
      <c r="BN819" s="9">
        <f>SUMIFS('BAZA DANYCH'!$Q:$Q,'BAZA DANYCH'!$B:$B,STATYSTYKI!$B819,'BAZA DANYCH'!$C:$C,STATYSTYKI!$C819,'BAZA DANYCH'!$G:$G,STATYSTYKI!$D819,'BAZA DANYCH'!$K:$K,STATYSTYKI!BN$550)</f>
        <v>0</v>
      </c>
      <c r="BO819" s="9">
        <f>SUMIFS('BAZA DANYCH'!$Q:$Q,'BAZA DANYCH'!$B:$B,STATYSTYKI!$B819,'BAZA DANYCH'!$C:$C,STATYSTYKI!$C819,'BAZA DANYCH'!$G:$G,STATYSTYKI!$D819,'BAZA DANYCH'!$K:$K,STATYSTYKI!BO$550)</f>
        <v>2</v>
      </c>
      <c r="BP819" s="9">
        <f>SUMIFS('BAZA DANYCH'!$Q:$Q,'BAZA DANYCH'!$B:$B,STATYSTYKI!$B819,'BAZA DANYCH'!$C:$C,STATYSTYKI!$C819,'BAZA DANYCH'!$G:$G,STATYSTYKI!$D819,'BAZA DANYCH'!$K:$K,STATYSTYKI!BP$550)</f>
        <v>0</v>
      </c>
      <c r="BQ819" s="9">
        <f>SUMIFS('BAZA DANYCH'!$Q:$Q,'BAZA DANYCH'!$B:$B,STATYSTYKI!$B819,'BAZA DANYCH'!$C:$C,STATYSTYKI!$C819,'BAZA DANYCH'!$G:$G,STATYSTYKI!$D819,'BAZA DANYCH'!$K:$K,STATYSTYKI!BQ$550)</f>
        <v>0</v>
      </c>
      <c r="BR819" s="9">
        <f>SUMIFS('BAZA DANYCH'!$Q:$Q,'BAZA DANYCH'!$B:$B,STATYSTYKI!$B819,'BAZA DANYCH'!$C:$C,STATYSTYKI!$C819,'BAZA DANYCH'!$G:$G,STATYSTYKI!$D819,'BAZA DANYCH'!$K:$K,STATYSTYKI!BR$550)</f>
        <v>0</v>
      </c>
      <c r="BS819" s="9">
        <f>SUMIFS('BAZA DANYCH'!$Q:$Q,'BAZA DANYCH'!$B:$B,STATYSTYKI!$B819,'BAZA DANYCH'!$C:$C,STATYSTYKI!$C819,'BAZA DANYCH'!$G:$G,STATYSTYKI!$D819,'BAZA DANYCH'!$K:$K,STATYSTYKI!BS$550)</f>
        <v>0</v>
      </c>
      <c r="BT819" s="9">
        <f>SUMIFS('BAZA DANYCH'!$Q:$Q,'BAZA DANYCH'!$B:$B,STATYSTYKI!$B819,'BAZA DANYCH'!$C:$C,STATYSTYKI!$C819,'BAZA DANYCH'!$G:$G,STATYSTYKI!$D819,'BAZA DANYCH'!$K:$K,STATYSTYKI!BT$550)</f>
        <v>0</v>
      </c>
      <c r="BU819" s="9">
        <f>SUMIFS('BAZA DANYCH'!$Q:$Q,'BAZA DANYCH'!$B:$B,STATYSTYKI!$B819,'BAZA DANYCH'!$C:$C,STATYSTYKI!$C819,'BAZA DANYCH'!$G:$G,STATYSTYKI!$D819,'BAZA DANYCH'!$K:$K,STATYSTYKI!BU$550)</f>
        <v>0</v>
      </c>
      <c r="BV819" s="9">
        <f>SUMIFS('BAZA DANYCH'!$Q:$Q,'BAZA DANYCH'!$B:$B,STATYSTYKI!$B819,'BAZA DANYCH'!$C:$C,STATYSTYKI!$C819,'BAZA DANYCH'!$G:$G,STATYSTYKI!$D819,'BAZA DANYCH'!$K:$K,STATYSTYKI!BV$550)</f>
        <v>0</v>
      </c>
      <c r="BW819" s="9">
        <f>SUMIFS('BAZA DANYCH'!$Q:$Q,'BAZA DANYCH'!$B:$B,STATYSTYKI!$B819,'BAZA DANYCH'!$C:$C,STATYSTYKI!$C819,'BAZA DANYCH'!$G:$G,STATYSTYKI!$D819,'BAZA DANYCH'!$K:$K,STATYSTYKI!BW$550)</f>
        <v>1</v>
      </c>
      <c r="BX819" s="9">
        <f>SUMIFS('BAZA DANYCH'!$Q:$Q,'BAZA DANYCH'!$B:$B,STATYSTYKI!$B819,'BAZA DANYCH'!$C:$C,STATYSTYKI!$C819,'BAZA DANYCH'!$G:$G,STATYSTYKI!$D819,'BAZA DANYCH'!$K:$K,STATYSTYKI!BX$550)</f>
        <v>0</v>
      </c>
      <c r="BY819" s="9">
        <f>SUMIFS('BAZA DANYCH'!$Q:$Q,'BAZA DANYCH'!$B:$B,STATYSTYKI!$B819,'BAZA DANYCH'!$C:$C,STATYSTYKI!$C819,'BAZA DANYCH'!$G:$G,STATYSTYKI!$D819,'BAZA DANYCH'!$K:$K,STATYSTYKI!BY$550)</f>
        <v>0</v>
      </c>
      <c r="BZ819" s="9">
        <f>SUMIFS('BAZA DANYCH'!$Q:$Q,'BAZA DANYCH'!$B:$B,STATYSTYKI!$B819,'BAZA DANYCH'!$C:$C,STATYSTYKI!$C819,'BAZA DANYCH'!$G:$G,STATYSTYKI!$D819,'BAZA DANYCH'!$K:$K,STATYSTYKI!BZ$550)</f>
        <v>1</v>
      </c>
      <c r="CA819" s="9">
        <f>SUMIFS('BAZA DANYCH'!$Q:$Q,'BAZA DANYCH'!$B:$B,STATYSTYKI!$B819,'BAZA DANYCH'!$C:$C,STATYSTYKI!$C819,'BAZA DANYCH'!$G:$G,STATYSTYKI!$D819,'BAZA DANYCH'!$K:$K,STATYSTYKI!CA$550)</f>
        <v>0</v>
      </c>
      <c r="CB819" s="9">
        <f>SUMIFS('BAZA DANYCH'!$Q:$Q,'BAZA DANYCH'!$B:$B,STATYSTYKI!$B819,'BAZA DANYCH'!$C:$C,STATYSTYKI!$C819,'BAZA DANYCH'!$G:$G,STATYSTYKI!$D819,'BAZA DANYCH'!$K:$K,STATYSTYKI!CB$550)</f>
        <v>0</v>
      </c>
      <c r="CC819" s="9">
        <f>SUMIFS('BAZA DANYCH'!$Q:$Q,'BAZA DANYCH'!$B:$B,STATYSTYKI!$B819,'BAZA DANYCH'!$C:$C,STATYSTYKI!$C819,'BAZA DANYCH'!$G:$G,STATYSTYKI!$D819,'BAZA DANYCH'!$K:$K,STATYSTYKI!CC$550)</f>
        <v>0</v>
      </c>
      <c r="CD819" s="9">
        <f>SUMIFS('BAZA DANYCH'!$Q:$Q,'BAZA DANYCH'!$B:$B,STATYSTYKI!$B819,'BAZA DANYCH'!$C:$C,STATYSTYKI!$C819,'BAZA DANYCH'!$G:$G,STATYSTYKI!$D819,'BAZA DANYCH'!$K:$K,STATYSTYKI!CD$550)</f>
        <v>0</v>
      </c>
      <c r="CE819" s="9">
        <f>SUMIFS('BAZA DANYCH'!$Q:$Q,'BAZA DANYCH'!$B:$B,STATYSTYKI!$B819,'BAZA DANYCH'!$C:$C,STATYSTYKI!$C819,'BAZA DANYCH'!$G:$G,STATYSTYKI!$D819,'BAZA DANYCH'!$K:$K,STATYSTYKI!CE$550)</f>
        <v>0</v>
      </c>
      <c r="CF819" s="9">
        <f>SUMIFS('BAZA DANYCH'!$Q:$Q,'BAZA DANYCH'!$B:$B,STATYSTYKI!$B819,'BAZA DANYCH'!$C:$C,STATYSTYKI!$C819,'BAZA DANYCH'!$G:$G,STATYSTYKI!$D819,'BAZA DANYCH'!$K:$K,STATYSTYKI!CF$550)</f>
        <v>0</v>
      </c>
      <c r="CG819" s="9">
        <f>SUMIFS('BAZA DANYCH'!$Q:$Q,'BAZA DANYCH'!$B:$B,STATYSTYKI!$B819,'BAZA DANYCH'!$C:$C,STATYSTYKI!$C819,'BAZA DANYCH'!$G:$G,STATYSTYKI!$D819,'BAZA DANYCH'!$K:$K,STATYSTYKI!CG$550)</f>
        <v>0</v>
      </c>
      <c r="CH819" s="9">
        <f>SUMIFS('BAZA DANYCH'!$Q:$Q,'BAZA DANYCH'!$B:$B,STATYSTYKI!$B819,'BAZA DANYCH'!$C:$C,STATYSTYKI!$C819,'BAZA DANYCH'!$G:$G,STATYSTYKI!$D819,'BAZA DANYCH'!$K:$K,STATYSTYKI!CH$550)</f>
        <v>0</v>
      </c>
      <c r="CI819" s="9">
        <f>SUMIFS('BAZA DANYCH'!$Q:$Q,'BAZA DANYCH'!$B:$B,STATYSTYKI!$B819,'BAZA DANYCH'!$C:$C,STATYSTYKI!$C819,'BAZA DANYCH'!$G:$G,STATYSTYKI!$D819,'BAZA DANYCH'!$K:$K,STATYSTYKI!CI$550)</f>
        <v>0</v>
      </c>
      <c r="CJ819" s="9">
        <f>SUMIFS('BAZA DANYCH'!$Q:$Q,'BAZA DANYCH'!$B:$B,STATYSTYKI!$B819,'BAZA DANYCH'!$C:$C,STATYSTYKI!$C819,'BAZA DANYCH'!$G:$G,STATYSTYKI!$D819,'BAZA DANYCH'!$K:$K,STATYSTYKI!CJ$550)</f>
        <v>0</v>
      </c>
      <c r="CK819" s="9">
        <f>SUMIFS('BAZA DANYCH'!$Q:$Q,'BAZA DANYCH'!$B:$B,STATYSTYKI!$B819,'BAZA DANYCH'!$C:$C,STATYSTYKI!$C819,'BAZA DANYCH'!$G:$G,STATYSTYKI!$D819,'BAZA DANYCH'!$K:$K,STATYSTYKI!CK$550)</f>
        <v>0</v>
      </c>
      <c r="CL819" s="9">
        <f>SUMIFS('BAZA DANYCH'!$Q:$Q,'BAZA DANYCH'!$B:$B,STATYSTYKI!$B819,'BAZA DANYCH'!$C:$C,STATYSTYKI!$C819,'BAZA DANYCH'!$G:$G,STATYSTYKI!$D819,'BAZA DANYCH'!$K:$K,STATYSTYKI!CL$550)</f>
        <v>0</v>
      </c>
      <c r="CM819" s="9">
        <f>SUMIFS('BAZA DANYCH'!$Q:$Q,'BAZA DANYCH'!$B:$B,STATYSTYKI!$B819,'BAZA DANYCH'!$C:$C,STATYSTYKI!$C819,'BAZA DANYCH'!$G:$G,STATYSTYKI!$D819,'BAZA DANYCH'!$K:$K,STATYSTYKI!CM$550)</f>
        <v>0</v>
      </c>
      <c r="CN819" s="9">
        <f>SUMIFS('BAZA DANYCH'!$Q:$Q,'BAZA DANYCH'!$B:$B,STATYSTYKI!$B819,'BAZA DANYCH'!$C:$C,STATYSTYKI!$C819,'BAZA DANYCH'!$G:$G,STATYSTYKI!$D819,'BAZA DANYCH'!$K:$K,STATYSTYKI!CN$550)</f>
        <v>0</v>
      </c>
      <c r="CO819" s="9">
        <f>SUMIFS('BAZA DANYCH'!$Q:$Q,'BAZA DANYCH'!$B:$B,STATYSTYKI!$B819,'BAZA DANYCH'!$C:$C,STATYSTYKI!$C819,'BAZA DANYCH'!$G:$G,STATYSTYKI!$D819,'BAZA DANYCH'!$K:$K,STATYSTYKI!CO$550)</f>
        <v>0</v>
      </c>
      <c r="CP819" s="9">
        <f>SUMIFS('BAZA DANYCH'!$Q:$Q,'BAZA DANYCH'!$B:$B,STATYSTYKI!$B819,'BAZA DANYCH'!$C:$C,STATYSTYKI!$C819,'BAZA DANYCH'!$G:$G,STATYSTYKI!$D819,'BAZA DANYCH'!$K:$K,STATYSTYKI!CP$550)</f>
        <v>0</v>
      </c>
      <c r="CQ819" s="9">
        <f>SUMIFS('BAZA DANYCH'!$Q:$Q,'BAZA DANYCH'!$B:$B,STATYSTYKI!$B819,'BAZA DANYCH'!$C:$C,STATYSTYKI!$C819,'BAZA DANYCH'!$G:$G,STATYSTYKI!$D819,'BAZA DANYCH'!$K:$K,STATYSTYKI!CQ$550)</f>
        <v>0</v>
      </c>
      <c r="CR819" s="9">
        <f>SUMIFS('BAZA DANYCH'!$Q:$Q,'BAZA DANYCH'!$B:$B,STATYSTYKI!$B819,'BAZA DANYCH'!$C:$C,STATYSTYKI!$C819,'BAZA DANYCH'!$G:$G,STATYSTYKI!$D819,'BAZA DANYCH'!$K:$K,STATYSTYKI!CR$550)</f>
        <v>0</v>
      </c>
      <c r="CS819" s="9">
        <f>SUMIFS('BAZA DANYCH'!$Q:$Q,'BAZA DANYCH'!$B:$B,STATYSTYKI!$B819,'BAZA DANYCH'!$C:$C,STATYSTYKI!$C819,'BAZA DANYCH'!$G:$G,STATYSTYKI!$D819,'BAZA DANYCH'!$K:$K,STATYSTYKI!CS$550)</f>
        <v>0</v>
      </c>
      <c r="CT819" s="9">
        <f>SUMIFS('BAZA DANYCH'!$Q:$Q,'BAZA DANYCH'!$B:$B,STATYSTYKI!$B819,'BAZA DANYCH'!$C:$C,STATYSTYKI!$C819,'BAZA DANYCH'!$G:$G,STATYSTYKI!$D819,'BAZA DANYCH'!$K:$K,STATYSTYKI!CT$550)</f>
        <v>1</v>
      </c>
      <c r="CU819" s="9">
        <f>SUMIFS('BAZA DANYCH'!$Q:$Q,'BAZA DANYCH'!$B:$B,STATYSTYKI!$B819,'BAZA DANYCH'!$C:$C,STATYSTYKI!$C819,'BAZA DANYCH'!$G:$G,STATYSTYKI!$D819,'BAZA DANYCH'!$K:$K,STATYSTYKI!CU$550)</f>
        <v>0</v>
      </c>
      <c r="CV819" s="9">
        <f>SUMIFS('BAZA DANYCH'!$Q:$Q,'BAZA DANYCH'!$B:$B,STATYSTYKI!$B819,'BAZA DANYCH'!$C:$C,STATYSTYKI!$C819,'BAZA DANYCH'!$G:$G,STATYSTYKI!$D819,'BAZA DANYCH'!$K:$K,STATYSTYKI!CV$550)</f>
        <v>0</v>
      </c>
      <c r="CW819" s="9">
        <f>SUMIFS('BAZA DANYCH'!$Q:$Q,'BAZA DANYCH'!$B:$B,STATYSTYKI!$B819,'BAZA DANYCH'!$C:$C,STATYSTYKI!$C819,'BAZA DANYCH'!$G:$G,STATYSTYKI!$D819,'BAZA DANYCH'!$K:$K,STATYSTYKI!CW$550)</f>
        <v>0</v>
      </c>
      <c r="CX819" s="9">
        <f>SUMIFS('BAZA DANYCH'!$Q:$Q,'BAZA DANYCH'!$B:$B,STATYSTYKI!$B819,'BAZA DANYCH'!$C:$C,STATYSTYKI!$C819,'BAZA DANYCH'!$G:$G,STATYSTYKI!$D819,'BAZA DANYCH'!$K:$K,STATYSTYKI!CX$550)</f>
        <v>1</v>
      </c>
    </row>
    <row r="820" spans="1:102" hidden="1">
      <c r="A820" s="8"/>
      <c r="B820" s="60" t="s">
        <v>171</v>
      </c>
      <c r="C820" s="61" t="s">
        <v>172</v>
      </c>
      <c r="D820" s="61" t="s">
        <v>176</v>
      </c>
      <c r="E820" s="82" t="s">
        <v>9</v>
      </c>
      <c r="F820" s="64">
        <f t="shared" si="278"/>
        <v>1</v>
      </c>
      <c r="G820" s="9">
        <f>SUMIFS('BAZA DANYCH'!$S:$S,'BAZA DANYCH'!$B:$B,STATYSTYKI!$B820,'BAZA DANYCH'!$C:$C,STATYSTYKI!$C820,'BAZA DANYCH'!$G:$G,STATYSTYKI!$D820,'BAZA DANYCH'!$K:$K,STATYSTYKI!G$550)</f>
        <v>0</v>
      </c>
      <c r="H820" s="9">
        <f>SUMIFS('BAZA DANYCH'!$S:$S,'BAZA DANYCH'!$B:$B,STATYSTYKI!$B820,'BAZA DANYCH'!$C:$C,STATYSTYKI!$C820,'BAZA DANYCH'!$G:$G,STATYSTYKI!$D820,'BAZA DANYCH'!$K:$K,STATYSTYKI!H$550)</f>
        <v>0</v>
      </c>
      <c r="I820" s="9">
        <f>SUMIFS('BAZA DANYCH'!$S:$S,'BAZA DANYCH'!$B:$B,STATYSTYKI!$B820,'BAZA DANYCH'!$C:$C,STATYSTYKI!$C820,'BAZA DANYCH'!$G:$G,STATYSTYKI!$D820,'BAZA DANYCH'!$K:$K,STATYSTYKI!I$550)</f>
        <v>0</v>
      </c>
      <c r="J820" s="9">
        <f>SUMIFS('BAZA DANYCH'!$S:$S,'BAZA DANYCH'!$B:$B,STATYSTYKI!$B820,'BAZA DANYCH'!$C:$C,STATYSTYKI!$C820,'BAZA DANYCH'!$G:$G,STATYSTYKI!$D820,'BAZA DANYCH'!$K:$K,STATYSTYKI!J$550)</f>
        <v>0</v>
      </c>
      <c r="K820" s="9">
        <f>SUMIFS('BAZA DANYCH'!$S:$S,'BAZA DANYCH'!$B:$B,STATYSTYKI!$B820,'BAZA DANYCH'!$C:$C,STATYSTYKI!$C820,'BAZA DANYCH'!$G:$G,STATYSTYKI!$D820,'BAZA DANYCH'!$K:$K,STATYSTYKI!K$550)</f>
        <v>0</v>
      </c>
      <c r="L820" s="9">
        <f>SUMIFS('BAZA DANYCH'!$S:$S,'BAZA DANYCH'!$B:$B,STATYSTYKI!$B820,'BAZA DANYCH'!$C:$C,STATYSTYKI!$C820,'BAZA DANYCH'!$G:$G,STATYSTYKI!$D820,'BAZA DANYCH'!$K:$K,STATYSTYKI!L$550)</f>
        <v>0</v>
      </c>
      <c r="M820" s="9">
        <f>SUMIFS('BAZA DANYCH'!$S:$S,'BAZA DANYCH'!$B:$B,STATYSTYKI!$B820,'BAZA DANYCH'!$C:$C,STATYSTYKI!$C820,'BAZA DANYCH'!$G:$G,STATYSTYKI!$D820,'BAZA DANYCH'!$K:$K,STATYSTYKI!M$550)</f>
        <v>0</v>
      </c>
      <c r="N820" s="9">
        <f>SUMIFS('BAZA DANYCH'!$S:$S,'BAZA DANYCH'!$B:$B,STATYSTYKI!$B820,'BAZA DANYCH'!$C:$C,STATYSTYKI!$C820,'BAZA DANYCH'!$G:$G,STATYSTYKI!$D820,'BAZA DANYCH'!$K:$K,STATYSTYKI!N$550)</f>
        <v>0</v>
      </c>
      <c r="O820" s="9">
        <f>SUMIFS('BAZA DANYCH'!$S:$S,'BAZA DANYCH'!$B:$B,STATYSTYKI!$B820,'BAZA DANYCH'!$C:$C,STATYSTYKI!$C820,'BAZA DANYCH'!$G:$G,STATYSTYKI!$D820,'BAZA DANYCH'!$K:$K,STATYSTYKI!O$550)</f>
        <v>0</v>
      </c>
      <c r="P820" s="9">
        <f>SUMIFS('BAZA DANYCH'!$S:$S,'BAZA DANYCH'!$B:$B,STATYSTYKI!$B820,'BAZA DANYCH'!$C:$C,STATYSTYKI!$C820,'BAZA DANYCH'!$G:$G,STATYSTYKI!$D820,'BAZA DANYCH'!$K:$K,STATYSTYKI!P$550)</f>
        <v>0</v>
      </c>
      <c r="Q820" s="9">
        <f>SUMIFS('BAZA DANYCH'!$S:$S,'BAZA DANYCH'!$B:$B,STATYSTYKI!$B820,'BAZA DANYCH'!$C:$C,STATYSTYKI!$C820,'BAZA DANYCH'!$G:$G,STATYSTYKI!$D820,'BAZA DANYCH'!$K:$K,STATYSTYKI!Q$550)</f>
        <v>0</v>
      </c>
      <c r="R820" s="9">
        <f>SUMIFS('BAZA DANYCH'!$S:$S,'BAZA DANYCH'!$B:$B,STATYSTYKI!$B820,'BAZA DANYCH'!$C:$C,STATYSTYKI!$C820,'BAZA DANYCH'!$G:$G,STATYSTYKI!$D820,'BAZA DANYCH'!$K:$K,STATYSTYKI!R$550)</f>
        <v>0</v>
      </c>
      <c r="S820" s="9">
        <f>SUMIFS('BAZA DANYCH'!$S:$S,'BAZA DANYCH'!$B:$B,STATYSTYKI!$B820,'BAZA DANYCH'!$C:$C,STATYSTYKI!$C820,'BAZA DANYCH'!$G:$G,STATYSTYKI!$D820,'BAZA DANYCH'!$K:$K,STATYSTYKI!S$550)</f>
        <v>0</v>
      </c>
      <c r="T820" s="9">
        <f>SUMIFS('BAZA DANYCH'!$S:$S,'BAZA DANYCH'!$B:$B,STATYSTYKI!$B820,'BAZA DANYCH'!$C:$C,STATYSTYKI!$C820,'BAZA DANYCH'!$G:$G,STATYSTYKI!$D820,'BAZA DANYCH'!$K:$K,STATYSTYKI!T$550)</f>
        <v>0</v>
      </c>
      <c r="U820" s="9">
        <f>SUMIFS('BAZA DANYCH'!$S:$S,'BAZA DANYCH'!$B:$B,STATYSTYKI!$B820,'BAZA DANYCH'!$C:$C,STATYSTYKI!$C820,'BAZA DANYCH'!$G:$G,STATYSTYKI!$D820,'BAZA DANYCH'!$K:$K,STATYSTYKI!U$550)</f>
        <v>0</v>
      </c>
      <c r="V820" s="9">
        <f>SUMIFS('BAZA DANYCH'!$S:$S,'BAZA DANYCH'!$B:$B,STATYSTYKI!$B820,'BAZA DANYCH'!$C:$C,STATYSTYKI!$C820,'BAZA DANYCH'!$G:$G,STATYSTYKI!$D820,'BAZA DANYCH'!$K:$K,STATYSTYKI!V$550)</f>
        <v>0</v>
      </c>
      <c r="W820" s="9">
        <f>SUMIFS('BAZA DANYCH'!$S:$S,'BAZA DANYCH'!$B:$B,STATYSTYKI!$B820,'BAZA DANYCH'!$C:$C,STATYSTYKI!$C820,'BAZA DANYCH'!$G:$G,STATYSTYKI!$D820,'BAZA DANYCH'!$K:$K,STATYSTYKI!W$550)</f>
        <v>0</v>
      </c>
      <c r="X820" s="9">
        <f>SUMIFS('BAZA DANYCH'!$S:$S,'BAZA DANYCH'!$B:$B,STATYSTYKI!$B820,'BAZA DANYCH'!$C:$C,STATYSTYKI!$C820,'BAZA DANYCH'!$G:$G,STATYSTYKI!$D820,'BAZA DANYCH'!$K:$K,STATYSTYKI!X$550)</f>
        <v>0</v>
      </c>
      <c r="Y820" s="9">
        <f>SUMIFS('BAZA DANYCH'!$S:$S,'BAZA DANYCH'!$B:$B,STATYSTYKI!$B820,'BAZA DANYCH'!$C:$C,STATYSTYKI!$C820,'BAZA DANYCH'!$G:$G,STATYSTYKI!$D820,'BAZA DANYCH'!$K:$K,STATYSTYKI!Y$550)</f>
        <v>0</v>
      </c>
      <c r="Z820" s="9">
        <f>SUMIFS('BAZA DANYCH'!$S:$S,'BAZA DANYCH'!$B:$B,STATYSTYKI!$B820,'BAZA DANYCH'!$C:$C,STATYSTYKI!$C820,'BAZA DANYCH'!$G:$G,STATYSTYKI!$D820,'BAZA DANYCH'!$K:$K,STATYSTYKI!Z$550)</f>
        <v>0</v>
      </c>
      <c r="AA820" s="9">
        <f>SUMIFS('BAZA DANYCH'!$S:$S,'BAZA DANYCH'!$B:$B,STATYSTYKI!$B820,'BAZA DANYCH'!$C:$C,STATYSTYKI!$C820,'BAZA DANYCH'!$G:$G,STATYSTYKI!$D820,'BAZA DANYCH'!$K:$K,STATYSTYKI!AA$550)</f>
        <v>0</v>
      </c>
      <c r="AB820" s="9">
        <f>SUMIFS('BAZA DANYCH'!$S:$S,'BAZA DANYCH'!$B:$B,STATYSTYKI!$B820,'BAZA DANYCH'!$C:$C,STATYSTYKI!$C820,'BAZA DANYCH'!$G:$G,STATYSTYKI!$D820,'BAZA DANYCH'!$K:$K,STATYSTYKI!AB$550)</f>
        <v>0</v>
      </c>
      <c r="AC820" s="9">
        <f>SUMIFS('BAZA DANYCH'!$S:$S,'BAZA DANYCH'!$B:$B,STATYSTYKI!$B820,'BAZA DANYCH'!$C:$C,STATYSTYKI!$C820,'BAZA DANYCH'!$G:$G,STATYSTYKI!$D820,'BAZA DANYCH'!$K:$K,STATYSTYKI!AC$550)</f>
        <v>0</v>
      </c>
      <c r="AD820" s="9">
        <f>SUMIFS('BAZA DANYCH'!$S:$S,'BAZA DANYCH'!$B:$B,STATYSTYKI!$B820,'BAZA DANYCH'!$C:$C,STATYSTYKI!$C820,'BAZA DANYCH'!$G:$G,STATYSTYKI!$D820,'BAZA DANYCH'!$K:$K,STATYSTYKI!AD$550)</f>
        <v>0</v>
      </c>
      <c r="AE820" s="9">
        <f>SUMIFS('BAZA DANYCH'!$S:$S,'BAZA DANYCH'!$B:$B,STATYSTYKI!$B820,'BAZA DANYCH'!$C:$C,STATYSTYKI!$C820,'BAZA DANYCH'!$G:$G,STATYSTYKI!$D820,'BAZA DANYCH'!$K:$K,STATYSTYKI!AE$550)</f>
        <v>0</v>
      </c>
      <c r="AF820" s="9">
        <f>SUMIFS('BAZA DANYCH'!$S:$S,'BAZA DANYCH'!$B:$B,STATYSTYKI!$B820,'BAZA DANYCH'!$C:$C,STATYSTYKI!$C820,'BAZA DANYCH'!$G:$G,STATYSTYKI!$D820,'BAZA DANYCH'!$K:$K,STATYSTYKI!AF$550)</f>
        <v>0</v>
      </c>
      <c r="AG820" s="9">
        <f>SUMIFS('BAZA DANYCH'!$S:$S,'BAZA DANYCH'!$B:$B,STATYSTYKI!$B820,'BAZA DANYCH'!$C:$C,STATYSTYKI!$C820,'BAZA DANYCH'!$G:$G,STATYSTYKI!$D820,'BAZA DANYCH'!$K:$K,STATYSTYKI!AG$550)</f>
        <v>0</v>
      </c>
      <c r="AH820" s="9">
        <f>SUMIFS('BAZA DANYCH'!$S:$S,'BAZA DANYCH'!$B:$B,STATYSTYKI!$B820,'BAZA DANYCH'!$C:$C,STATYSTYKI!$C820,'BAZA DANYCH'!$G:$G,STATYSTYKI!$D820,'BAZA DANYCH'!$K:$K,STATYSTYKI!AH$550)</f>
        <v>0</v>
      </c>
      <c r="AI820" s="9">
        <f>SUMIFS('BAZA DANYCH'!$S:$S,'BAZA DANYCH'!$B:$B,STATYSTYKI!$B820,'BAZA DANYCH'!$C:$C,STATYSTYKI!$C820,'BAZA DANYCH'!$G:$G,STATYSTYKI!$D820,'BAZA DANYCH'!$K:$K,STATYSTYKI!AI$550)</f>
        <v>0</v>
      </c>
      <c r="AJ820" s="9">
        <f>SUMIFS('BAZA DANYCH'!$S:$S,'BAZA DANYCH'!$B:$B,STATYSTYKI!$B820,'BAZA DANYCH'!$C:$C,STATYSTYKI!$C820,'BAZA DANYCH'!$G:$G,STATYSTYKI!$D820,'BAZA DANYCH'!$K:$K,STATYSTYKI!AJ$550)</f>
        <v>0</v>
      </c>
      <c r="AK820" s="9">
        <f>SUMIFS('BAZA DANYCH'!$S:$S,'BAZA DANYCH'!$B:$B,STATYSTYKI!$B820,'BAZA DANYCH'!$C:$C,STATYSTYKI!$C820,'BAZA DANYCH'!$G:$G,STATYSTYKI!$D820,'BAZA DANYCH'!$K:$K,STATYSTYKI!AK$550)</f>
        <v>1</v>
      </c>
      <c r="AL820" s="9">
        <f>SUMIFS('BAZA DANYCH'!$S:$S,'BAZA DANYCH'!$B:$B,STATYSTYKI!$B820,'BAZA DANYCH'!$C:$C,STATYSTYKI!$C820,'BAZA DANYCH'!$G:$G,STATYSTYKI!$D820,'BAZA DANYCH'!$K:$K,STATYSTYKI!AL$550)</f>
        <v>0</v>
      </c>
      <c r="AM820" s="9">
        <f>SUMIFS('BAZA DANYCH'!$S:$S,'BAZA DANYCH'!$B:$B,STATYSTYKI!$B820,'BAZA DANYCH'!$C:$C,STATYSTYKI!$C820,'BAZA DANYCH'!$G:$G,STATYSTYKI!$D820,'BAZA DANYCH'!$K:$K,STATYSTYKI!AM$550)</f>
        <v>0</v>
      </c>
      <c r="AN820" s="9">
        <f>SUMIFS('BAZA DANYCH'!$S:$S,'BAZA DANYCH'!$B:$B,STATYSTYKI!$B820,'BAZA DANYCH'!$C:$C,STATYSTYKI!$C820,'BAZA DANYCH'!$G:$G,STATYSTYKI!$D820,'BAZA DANYCH'!$K:$K,STATYSTYKI!AN$550)</f>
        <v>0</v>
      </c>
      <c r="AO820" s="9">
        <f>SUMIFS('BAZA DANYCH'!$S:$S,'BAZA DANYCH'!$B:$B,STATYSTYKI!$B820,'BAZA DANYCH'!$C:$C,STATYSTYKI!$C820,'BAZA DANYCH'!$G:$G,STATYSTYKI!$D820,'BAZA DANYCH'!$K:$K,STATYSTYKI!AO$550)</f>
        <v>0</v>
      </c>
      <c r="AP820" s="9">
        <f>SUMIFS('BAZA DANYCH'!$S:$S,'BAZA DANYCH'!$B:$B,STATYSTYKI!$B820,'BAZA DANYCH'!$C:$C,STATYSTYKI!$C820,'BAZA DANYCH'!$G:$G,STATYSTYKI!$D820,'BAZA DANYCH'!$K:$K,STATYSTYKI!AP$550)</f>
        <v>0</v>
      </c>
      <c r="AQ820" s="9">
        <f>SUMIFS('BAZA DANYCH'!$S:$S,'BAZA DANYCH'!$B:$B,STATYSTYKI!$B820,'BAZA DANYCH'!$C:$C,STATYSTYKI!$C820,'BAZA DANYCH'!$G:$G,STATYSTYKI!$D820,'BAZA DANYCH'!$K:$K,STATYSTYKI!AQ$550)</f>
        <v>0</v>
      </c>
      <c r="AR820" s="9">
        <f>SUMIFS('BAZA DANYCH'!$S:$S,'BAZA DANYCH'!$B:$B,STATYSTYKI!$B820,'BAZA DANYCH'!$C:$C,STATYSTYKI!$C820,'BAZA DANYCH'!$G:$G,STATYSTYKI!$D820,'BAZA DANYCH'!$K:$K,STATYSTYKI!AR$550)</f>
        <v>0</v>
      </c>
      <c r="AS820" s="9">
        <f>SUMIFS('BAZA DANYCH'!$S:$S,'BAZA DANYCH'!$B:$B,STATYSTYKI!$B820,'BAZA DANYCH'!$C:$C,STATYSTYKI!$C820,'BAZA DANYCH'!$G:$G,STATYSTYKI!$D820,'BAZA DANYCH'!$K:$K,STATYSTYKI!AS$550)</f>
        <v>0</v>
      </c>
      <c r="AT820" s="9">
        <f>SUMIFS('BAZA DANYCH'!$S:$S,'BAZA DANYCH'!$B:$B,STATYSTYKI!$B820,'BAZA DANYCH'!$C:$C,STATYSTYKI!$C820,'BAZA DANYCH'!$G:$G,STATYSTYKI!$D820,'BAZA DANYCH'!$K:$K,STATYSTYKI!AT$550)</f>
        <v>0</v>
      </c>
      <c r="AU820" s="9">
        <f>SUMIFS('BAZA DANYCH'!$S:$S,'BAZA DANYCH'!$B:$B,STATYSTYKI!$B820,'BAZA DANYCH'!$C:$C,STATYSTYKI!$C820,'BAZA DANYCH'!$G:$G,STATYSTYKI!$D820,'BAZA DANYCH'!$K:$K,STATYSTYKI!AU$550)</f>
        <v>0</v>
      </c>
      <c r="AV820" s="9">
        <f>SUMIFS('BAZA DANYCH'!$S:$S,'BAZA DANYCH'!$B:$B,STATYSTYKI!$B820,'BAZA DANYCH'!$C:$C,STATYSTYKI!$C820,'BAZA DANYCH'!$G:$G,STATYSTYKI!$D820,'BAZA DANYCH'!$K:$K,STATYSTYKI!AV$550)</f>
        <v>0</v>
      </c>
      <c r="AW820" s="9">
        <f>SUMIFS('BAZA DANYCH'!$S:$S,'BAZA DANYCH'!$B:$B,STATYSTYKI!$B820,'BAZA DANYCH'!$C:$C,STATYSTYKI!$C820,'BAZA DANYCH'!$G:$G,STATYSTYKI!$D820,'BAZA DANYCH'!$K:$K,STATYSTYKI!AW$550)</f>
        <v>0</v>
      </c>
      <c r="AX820" s="9">
        <f>SUMIFS('BAZA DANYCH'!$S:$S,'BAZA DANYCH'!$B:$B,STATYSTYKI!$B820,'BAZA DANYCH'!$C:$C,STATYSTYKI!$C820,'BAZA DANYCH'!$G:$G,STATYSTYKI!$D820,'BAZA DANYCH'!$K:$K,STATYSTYKI!AX$550)</f>
        <v>0</v>
      </c>
      <c r="AY820" s="9">
        <f>SUMIFS('BAZA DANYCH'!$S:$S,'BAZA DANYCH'!$B:$B,STATYSTYKI!$B820,'BAZA DANYCH'!$C:$C,STATYSTYKI!$C820,'BAZA DANYCH'!$G:$G,STATYSTYKI!$D820,'BAZA DANYCH'!$K:$K,STATYSTYKI!AY$550)</f>
        <v>0</v>
      </c>
      <c r="AZ820" s="9">
        <f>SUMIFS('BAZA DANYCH'!$S:$S,'BAZA DANYCH'!$B:$B,STATYSTYKI!$B820,'BAZA DANYCH'!$C:$C,STATYSTYKI!$C820,'BAZA DANYCH'!$G:$G,STATYSTYKI!$D820,'BAZA DANYCH'!$K:$K,STATYSTYKI!AZ$550)</f>
        <v>0</v>
      </c>
      <c r="BA820" s="9">
        <f>SUMIFS('BAZA DANYCH'!$S:$S,'BAZA DANYCH'!$B:$B,STATYSTYKI!$B820,'BAZA DANYCH'!$C:$C,STATYSTYKI!$C820,'BAZA DANYCH'!$G:$G,STATYSTYKI!$D820,'BAZA DANYCH'!$K:$K,STATYSTYKI!BA$550)</f>
        <v>0</v>
      </c>
      <c r="BB820" s="9">
        <f>SUMIFS('BAZA DANYCH'!$S:$S,'BAZA DANYCH'!$B:$B,STATYSTYKI!$B820,'BAZA DANYCH'!$C:$C,STATYSTYKI!$C820,'BAZA DANYCH'!$G:$G,STATYSTYKI!$D820,'BAZA DANYCH'!$K:$K,STATYSTYKI!BB$550)</f>
        <v>0</v>
      </c>
      <c r="BC820" s="9">
        <f>SUMIFS('BAZA DANYCH'!$S:$S,'BAZA DANYCH'!$B:$B,STATYSTYKI!$B820,'BAZA DANYCH'!$C:$C,STATYSTYKI!$C820,'BAZA DANYCH'!$G:$G,STATYSTYKI!$D820,'BAZA DANYCH'!$K:$K,STATYSTYKI!BC$550)</f>
        <v>0</v>
      </c>
      <c r="BD820" s="9">
        <f>SUMIFS('BAZA DANYCH'!$S:$S,'BAZA DANYCH'!$B:$B,STATYSTYKI!$B820,'BAZA DANYCH'!$C:$C,STATYSTYKI!$C820,'BAZA DANYCH'!$G:$G,STATYSTYKI!$D820,'BAZA DANYCH'!$K:$K,STATYSTYKI!BD$550)</f>
        <v>0</v>
      </c>
      <c r="BE820" s="9">
        <f>SUMIFS('BAZA DANYCH'!$S:$S,'BAZA DANYCH'!$B:$B,STATYSTYKI!$B820,'BAZA DANYCH'!$C:$C,STATYSTYKI!$C820,'BAZA DANYCH'!$G:$G,STATYSTYKI!$D820,'BAZA DANYCH'!$K:$K,STATYSTYKI!BE$550)</f>
        <v>0</v>
      </c>
      <c r="BF820" s="9">
        <f>SUMIFS('BAZA DANYCH'!$S:$S,'BAZA DANYCH'!$B:$B,STATYSTYKI!$B820,'BAZA DANYCH'!$C:$C,STATYSTYKI!$C820,'BAZA DANYCH'!$G:$G,STATYSTYKI!$D820,'BAZA DANYCH'!$K:$K,STATYSTYKI!BF$550)</f>
        <v>0</v>
      </c>
      <c r="BG820" s="9">
        <f>SUMIFS('BAZA DANYCH'!$S:$S,'BAZA DANYCH'!$B:$B,STATYSTYKI!$B820,'BAZA DANYCH'!$C:$C,STATYSTYKI!$C820,'BAZA DANYCH'!$G:$G,STATYSTYKI!$D820,'BAZA DANYCH'!$K:$K,STATYSTYKI!BG$550)</f>
        <v>0</v>
      </c>
      <c r="BH820" s="9">
        <f>SUMIFS('BAZA DANYCH'!$S:$S,'BAZA DANYCH'!$B:$B,STATYSTYKI!$B820,'BAZA DANYCH'!$C:$C,STATYSTYKI!$C820,'BAZA DANYCH'!$G:$G,STATYSTYKI!$D820,'BAZA DANYCH'!$K:$K,STATYSTYKI!BH$550)</f>
        <v>0</v>
      </c>
      <c r="BI820" s="9">
        <f>SUMIFS('BAZA DANYCH'!$S:$S,'BAZA DANYCH'!$B:$B,STATYSTYKI!$B820,'BAZA DANYCH'!$C:$C,STATYSTYKI!$C820,'BAZA DANYCH'!$G:$G,STATYSTYKI!$D820,'BAZA DANYCH'!$K:$K,STATYSTYKI!BI$550)</f>
        <v>0</v>
      </c>
      <c r="BJ820" s="9">
        <f>SUMIFS('BAZA DANYCH'!$S:$S,'BAZA DANYCH'!$B:$B,STATYSTYKI!$B820,'BAZA DANYCH'!$C:$C,STATYSTYKI!$C820,'BAZA DANYCH'!$G:$G,STATYSTYKI!$D820,'BAZA DANYCH'!$K:$K,STATYSTYKI!BJ$550)</f>
        <v>0</v>
      </c>
      <c r="BK820" s="9">
        <f>SUMIFS('BAZA DANYCH'!$S:$S,'BAZA DANYCH'!$B:$B,STATYSTYKI!$B820,'BAZA DANYCH'!$C:$C,STATYSTYKI!$C820,'BAZA DANYCH'!$G:$G,STATYSTYKI!$D820,'BAZA DANYCH'!$K:$K,STATYSTYKI!BK$550)</f>
        <v>0</v>
      </c>
      <c r="BL820" s="9">
        <f>SUMIFS('BAZA DANYCH'!$S:$S,'BAZA DANYCH'!$B:$B,STATYSTYKI!$B820,'BAZA DANYCH'!$C:$C,STATYSTYKI!$C820,'BAZA DANYCH'!$G:$G,STATYSTYKI!$D820,'BAZA DANYCH'!$K:$K,STATYSTYKI!BL$550)</f>
        <v>0</v>
      </c>
      <c r="BM820" s="9">
        <f>SUMIFS('BAZA DANYCH'!$S:$S,'BAZA DANYCH'!$B:$B,STATYSTYKI!$B820,'BAZA DANYCH'!$C:$C,STATYSTYKI!$C820,'BAZA DANYCH'!$G:$G,STATYSTYKI!$D820,'BAZA DANYCH'!$K:$K,STATYSTYKI!BM$550)</f>
        <v>0</v>
      </c>
      <c r="BN820" s="9">
        <f>SUMIFS('BAZA DANYCH'!$S:$S,'BAZA DANYCH'!$B:$B,STATYSTYKI!$B820,'BAZA DANYCH'!$C:$C,STATYSTYKI!$C820,'BAZA DANYCH'!$G:$G,STATYSTYKI!$D820,'BAZA DANYCH'!$K:$K,STATYSTYKI!BN$550)</f>
        <v>0</v>
      </c>
      <c r="BO820" s="9">
        <f>SUMIFS('BAZA DANYCH'!$S:$S,'BAZA DANYCH'!$B:$B,STATYSTYKI!$B820,'BAZA DANYCH'!$C:$C,STATYSTYKI!$C820,'BAZA DANYCH'!$G:$G,STATYSTYKI!$D820,'BAZA DANYCH'!$K:$K,STATYSTYKI!BO$550)</f>
        <v>0</v>
      </c>
      <c r="BP820" s="9">
        <f>SUMIFS('BAZA DANYCH'!$S:$S,'BAZA DANYCH'!$B:$B,STATYSTYKI!$B820,'BAZA DANYCH'!$C:$C,STATYSTYKI!$C820,'BAZA DANYCH'!$G:$G,STATYSTYKI!$D820,'BAZA DANYCH'!$K:$K,STATYSTYKI!BP$550)</f>
        <v>0</v>
      </c>
      <c r="BQ820" s="9">
        <f>SUMIFS('BAZA DANYCH'!$S:$S,'BAZA DANYCH'!$B:$B,STATYSTYKI!$B820,'BAZA DANYCH'!$C:$C,STATYSTYKI!$C820,'BAZA DANYCH'!$G:$G,STATYSTYKI!$D820,'BAZA DANYCH'!$K:$K,STATYSTYKI!BQ$550)</f>
        <v>0</v>
      </c>
      <c r="BR820" s="9">
        <f>SUMIFS('BAZA DANYCH'!$S:$S,'BAZA DANYCH'!$B:$B,STATYSTYKI!$B820,'BAZA DANYCH'!$C:$C,STATYSTYKI!$C820,'BAZA DANYCH'!$G:$G,STATYSTYKI!$D820,'BAZA DANYCH'!$K:$K,STATYSTYKI!BR$550)</f>
        <v>0</v>
      </c>
      <c r="BS820" s="9">
        <f>SUMIFS('BAZA DANYCH'!$S:$S,'BAZA DANYCH'!$B:$B,STATYSTYKI!$B820,'BAZA DANYCH'!$C:$C,STATYSTYKI!$C820,'BAZA DANYCH'!$G:$G,STATYSTYKI!$D820,'BAZA DANYCH'!$K:$K,STATYSTYKI!BS$550)</f>
        <v>0</v>
      </c>
      <c r="BT820" s="9">
        <f>SUMIFS('BAZA DANYCH'!$S:$S,'BAZA DANYCH'!$B:$B,STATYSTYKI!$B820,'BAZA DANYCH'!$C:$C,STATYSTYKI!$C820,'BAZA DANYCH'!$G:$G,STATYSTYKI!$D820,'BAZA DANYCH'!$K:$K,STATYSTYKI!BT$550)</f>
        <v>0</v>
      </c>
      <c r="BU820" s="9">
        <f>SUMIFS('BAZA DANYCH'!$S:$S,'BAZA DANYCH'!$B:$B,STATYSTYKI!$B820,'BAZA DANYCH'!$C:$C,STATYSTYKI!$C820,'BAZA DANYCH'!$G:$G,STATYSTYKI!$D820,'BAZA DANYCH'!$K:$K,STATYSTYKI!BU$550)</f>
        <v>0</v>
      </c>
      <c r="BV820" s="9">
        <f>SUMIFS('BAZA DANYCH'!$S:$S,'BAZA DANYCH'!$B:$B,STATYSTYKI!$B820,'BAZA DANYCH'!$C:$C,STATYSTYKI!$C820,'BAZA DANYCH'!$G:$G,STATYSTYKI!$D820,'BAZA DANYCH'!$K:$K,STATYSTYKI!BV$550)</f>
        <v>0</v>
      </c>
      <c r="BW820" s="9">
        <f>SUMIFS('BAZA DANYCH'!$S:$S,'BAZA DANYCH'!$B:$B,STATYSTYKI!$B820,'BAZA DANYCH'!$C:$C,STATYSTYKI!$C820,'BAZA DANYCH'!$G:$G,STATYSTYKI!$D820,'BAZA DANYCH'!$K:$K,STATYSTYKI!BW$550)</f>
        <v>0</v>
      </c>
      <c r="BX820" s="9">
        <f>SUMIFS('BAZA DANYCH'!$S:$S,'BAZA DANYCH'!$B:$B,STATYSTYKI!$B820,'BAZA DANYCH'!$C:$C,STATYSTYKI!$C820,'BAZA DANYCH'!$G:$G,STATYSTYKI!$D820,'BAZA DANYCH'!$K:$K,STATYSTYKI!BX$550)</f>
        <v>0</v>
      </c>
      <c r="BY820" s="9">
        <f>SUMIFS('BAZA DANYCH'!$S:$S,'BAZA DANYCH'!$B:$B,STATYSTYKI!$B820,'BAZA DANYCH'!$C:$C,STATYSTYKI!$C820,'BAZA DANYCH'!$G:$G,STATYSTYKI!$D820,'BAZA DANYCH'!$K:$K,STATYSTYKI!BY$550)</f>
        <v>0</v>
      </c>
      <c r="BZ820" s="9">
        <f>SUMIFS('BAZA DANYCH'!$S:$S,'BAZA DANYCH'!$B:$B,STATYSTYKI!$B820,'BAZA DANYCH'!$C:$C,STATYSTYKI!$C820,'BAZA DANYCH'!$G:$G,STATYSTYKI!$D820,'BAZA DANYCH'!$K:$K,STATYSTYKI!BZ$550)</f>
        <v>0</v>
      </c>
      <c r="CA820" s="9">
        <f>SUMIFS('BAZA DANYCH'!$S:$S,'BAZA DANYCH'!$B:$B,STATYSTYKI!$B820,'BAZA DANYCH'!$C:$C,STATYSTYKI!$C820,'BAZA DANYCH'!$G:$G,STATYSTYKI!$D820,'BAZA DANYCH'!$K:$K,STATYSTYKI!CA$550)</f>
        <v>0</v>
      </c>
      <c r="CB820" s="9">
        <f>SUMIFS('BAZA DANYCH'!$S:$S,'BAZA DANYCH'!$B:$B,STATYSTYKI!$B820,'BAZA DANYCH'!$C:$C,STATYSTYKI!$C820,'BAZA DANYCH'!$G:$G,STATYSTYKI!$D820,'BAZA DANYCH'!$K:$K,STATYSTYKI!CB$550)</f>
        <v>0</v>
      </c>
      <c r="CC820" s="9">
        <f>SUMIFS('BAZA DANYCH'!$S:$S,'BAZA DANYCH'!$B:$B,STATYSTYKI!$B820,'BAZA DANYCH'!$C:$C,STATYSTYKI!$C820,'BAZA DANYCH'!$G:$G,STATYSTYKI!$D820,'BAZA DANYCH'!$K:$K,STATYSTYKI!CC$550)</f>
        <v>0</v>
      </c>
      <c r="CD820" s="9">
        <f>SUMIFS('BAZA DANYCH'!$S:$S,'BAZA DANYCH'!$B:$B,STATYSTYKI!$B820,'BAZA DANYCH'!$C:$C,STATYSTYKI!$C820,'BAZA DANYCH'!$G:$G,STATYSTYKI!$D820,'BAZA DANYCH'!$K:$K,STATYSTYKI!CD$550)</f>
        <v>0</v>
      </c>
      <c r="CE820" s="9">
        <f>SUMIFS('BAZA DANYCH'!$S:$S,'BAZA DANYCH'!$B:$B,STATYSTYKI!$B820,'BAZA DANYCH'!$C:$C,STATYSTYKI!$C820,'BAZA DANYCH'!$G:$G,STATYSTYKI!$D820,'BAZA DANYCH'!$K:$K,STATYSTYKI!CE$550)</f>
        <v>0</v>
      </c>
      <c r="CF820" s="9">
        <f>SUMIFS('BAZA DANYCH'!$S:$S,'BAZA DANYCH'!$B:$B,STATYSTYKI!$B820,'BAZA DANYCH'!$C:$C,STATYSTYKI!$C820,'BAZA DANYCH'!$G:$G,STATYSTYKI!$D820,'BAZA DANYCH'!$K:$K,STATYSTYKI!CF$550)</f>
        <v>0</v>
      </c>
      <c r="CG820" s="9">
        <f>SUMIFS('BAZA DANYCH'!$S:$S,'BAZA DANYCH'!$B:$B,STATYSTYKI!$B820,'BAZA DANYCH'!$C:$C,STATYSTYKI!$C820,'BAZA DANYCH'!$G:$G,STATYSTYKI!$D820,'BAZA DANYCH'!$K:$K,STATYSTYKI!CG$550)</f>
        <v>0</v>
      </c>
      <c r="CH820" s="9">
        <f>SUMIFS('BAZA DANYCH'!$S:$S,'BAZA DANYCH'!$B:$B,STATYSTYKI!$B820,'BAZA DANYCH'!$C:$C,STATYSTYKI!$C820,'BAZA DANYCH'!$G:$G,STATYSTYKI!$D820,'BAZA DANYCH'!$K:$K,STATYSTYKI!CH$550)</f>
        <v>0</v>
      </c>
      <c r="CI820" s="9">
        <f>SUMIFS('BAZA DANYCH'!$S:$S,'BAZA DANYCH'!$B:$B,STATYSTYKI!$B820,'BAZA DANYCH'!$C:$C,STATYSTYKI!$C820,'BAZA DANYCH'!$G:$G,STATYSTYKI!$D820,'BAZA DANYCH'!$K:$K,STATYSTYKI!CI$550)</f>
        <v>0</v>
      </c>
      <c r="CJ820" s="9">
        <f>SUMIFS('BAZA DANYCH'!$S:$S,'BAZA DANYCH'!$B:$B,STATYSTYKI!$B820,'BAZA DANYCH'!$C:$C,STATYSTYKI!$C820,'BAZA DANYCH'!$G:$G,STATYSTYKI!$D820,'BAZA DANYCH'!$K:$K,STATYSTYKI!CJ$550)</f>
        <v>0</v>
      </c>
      <c r="CK820" s="9">
        <f>SUMIFS('BAZA DANYCH'!$S:$S,'BAZA DANYCH'!$B:$B,STATYSTYKI!$B820,'BAZA DANYCH'!$C:$C,STATYSTYKI!$C820,'BAZA DANYCH'!$G:$G,STATYSTYKI!$D820,'BAZA DANYCH'!$K:$K,STATYSTYKI!CK$550)</f>
        <v>0</v>
      </c>
      <c r="CL820" s="9">
        <f>SUMIFS('BAZA DANYCH'!$S:$S,'BAZA DANYCH'!$B:$B,STATYSTYKI!$B820,'BAZA DANYCH'!$C:$C,STATYSTYKI!$C820,'BAZA DANYCH'!$G:$G,STATYSTYKI!$D820,'BAZA DANYCH'!$K:$K,STATYSTYKI!CL$550)</f>
        <v>0</v>
      </c>
      <c r="CM820" s="9">
        <f>SUMIFS('BAZA DANYCH'!$S:$S,'BAZA DANYCH'!$B:$B,STATYSTYKI!$B820,'BAZA DANYCH'!$C:$C,STATYSTYKI!$C820,'BAZA DANYCH'!$G:$G,STATYSTYKI!$D820,'BAZA DANYCH'!$K:$K,STATYSTYKI!CM$550)</f>
        <v>0</v>
      </c>
      <c r="CN820" s="9">
        <f>SUMIFS('BAZA DANYCH'!$S:$S,'BAZA DANYCH'!$B:$B,STATYSTYKI!$B820,'BAZA DANYCH'!$C:$C,STATYSTYKI!$C820,'BAZA DANYCH'!$G:$G,STATYSTYKI!$D820,'BAZA DANYCH'!$K:$K,STATYSTYKI!CN$550)</f>
        <v>0</v>
      </c>
      <c r="CO820" s="9">
        <f>SUMIFS('BAZA DANYCH'!$S:$S,'BAZA DANYCH'!$B:$B,STATYSTYKI!$B820,'BAZA DANYCH'!$C:$C,STATYSTYKI!$C820,'BAZA DANYCH'!$G:$G,STATYSTYKI!$D820,'BAZA DANYCH'!$K:$K,STATYSTYKI!CO$550)</f>
        <v>0</v>
      </c>
      <c r="CP820" s="9">
        <f>SUMIFS('BAZA DANYCH'!$S:$S,'BAZA DANYCH'!$B:$B,STATYSTYKI!$B820,'BAZA DANYCH'!$C:$C,STATYSTYKI!$C820,'BAZA DANYCH'!$G:$G,STATYSTYKI!$D820,'BAZA DANYCH'!$K:$K,STATYSTYKI!CP$550)</f>
        <v>0</v>
      </c>
      <c r="CQ820" s="9">
        <f>SUMIFS('BAZA DANYCH'!$S:$S,'BAZA DANYCH'!$B:$B,STATYSTYKI!$B820,'BAZA DANYCH'!$C:$C,STATYSTYKI!$C820,'BAZA DANYCH'!$G:$G,STATYSTYKI!$D820,'BAZA DANYCH'!$K:$K,STATYSTYKI!CQ$550)</f>
        <v>0</v>
      </c>
      <c r="CR820" s="9">
        <f>SUMIFS('BAZA DANYCH'!$S:$S,'BAZA DANYCH'!$B:$B,STATYSTYKI!$B820,'BAZA DANYCH'!$C:$C,STATYSTYKI!$C820,'BAZA DANYCH'!$G:$G,STATYSTYKI!$D820,'BAZA DANYCH'!$K:$K,STATYSTYKI!CR$550)</f>
        <v>0</v>
      </c>
      <c r="CS820" s="9">
        <f>SUMIFS('BAZA DANYCH'!$S:$S,'BAZA DANYCH'!$B:$B,STATYSTYKI!$B820,'BAZA DANYCH'!$C:$C,STATYSTYKI!$C820,'BAZA DANYCH'!$G:$G,STATYSTYKI!$D820,'BAZA DANYCH'!$K:$K,STATYSTYKI!CS$550)</f>
        <v>0</v>
      </c>
      <c r="CT820" s="9">
        <f>SUMIFS('BAZA DANYCH'!$S:$S,'BAZA DANYCH'!$B:$B,STATYSTYKI!$B820,'BAZA DANYCH'!$C:$C,STATYSTYKI!$C820,'BAZA DANYCH'!$G:$G,STATYSTYKI!$D820,'BAZA DANYCH'!$K:$K,STATYSTYKI!CT$550)</f>
        <v>0</v>
      </c>
      <c r="CU820" s="9">
        <f>SUMIFS('BAZA DANYCH'!$S:$S,'BAZA DANYCH'!$B:$B,STATYSTYKI!$B820,'BAZA DANYCH'!$C:$C,STATYSTYKI!$C820,'BAZA DANYCH'!$G:$G,STATYSTYKI!$D820,'BAZA DANYCH'!$K:$K,STATYSTYKI!CU$550)</f>
        <v>0</v>
      </c>
      <c r="CV820" s="9">
        <f>SUMIFS('BAZA DANYCH'!$S:$S,'BAZA DANYCH'!$B:$B,STATYSTYKI!$B820,'BAZA DANYCH'!$C:$C,STATYSTYKI!$C820,'BAZA DANYCH'!$G:$G,STATYSTYKI!$D820,'BAZA DANYCH'!$K:$K,STATYSTYKI!CV$550)</f>
        <v>0</v>
      </c>
      <c r="CW820" s="9">
        <f>SUMIFS('BAZA DANYCH'!$S:$S,'BAZA DANYCH'!$B:$B,STATYSTYKI!$B820,'BAZA DANYCH'!$C:$C,STATYSTYKI!$C820,'BAZA DANYCH'!$G:$G,STATYSTYKI!$D820,'BAZA DANYCH'!$K:$K,STATYSTYKI!CW$550)</f>
        <v>0</v>
      </c>
      <c r="CX820" s="9">
        <f>SUMIFS('BAZA DANYCH'!$S:$S,'BAZA DANYCH'!$B:$B,STATYSTYKI!$B820,'BAZA DANYCH'!$C:$C,STATYSTYKI!$C820,'BAZA DANYCH'!$G:$G,STATYSTYKI!$D820,'BAZA DANYCH'!$K:$K,STATYSTYKI!CX$550)</f>
        <v>0</v>
      </c>
    </row>
    <row r="821" spans="1:102" hidden="1">
      <c r="A821" s="8"/>
      <c r="B821" s="60" t="s">
        <v>177</v>
      </c>
      <c r="C821" s="61" t="s">
        <v>178</v>
      </c>
      <c r="D821" s="61" t="s">
        <v>174</v>
      </c>
      <c r="E821" s="82" t="s">
        <v>4</v>
      </c>
      <c r="F821" s="64">
        <f t="shared" si="278"/>
        <v>6010</v>
      </c>
      <c r="G821" s="9">
        <f>SUMIFS('BAZA DANYCH'!$N:$N,'BAZA DANYCH'!$B:$B,STATYSTYKI!$B821,'BAZA DANYCH'!$C:$C,STATYSTYKI!$C821,'BAZA DANYCH'!$G:$G,STATYSTYKI!$D821,'BAZA DANYCH'!$K:$K,STATYSTYKI!G$550)</f>
        <v>18</v>
      </c>
      <c r="H821" s="9">
        <f>SUMIFS('BAZA DANYCH'!$N:$N,'BAZA DANYCH'!$B:$B,STATYSTYKI!$B821,'BAZA DANYCH'!$C:$C,STATYSTYKI!$C821,'BAZA DANYCH'!$G:$G,STATYSTYKI!$D821,'BAZA DANYCH'!$K:$K,STATYSTYKI!H$550)</f>
        <v>10</v>
      </c>
      <c r="I821" s="9">
        <f>SUMIFS('BAZA DANYCH'!$N:$N,'BAZA DANYCH'!$B:$B,STATYSTYKI!$B821,'BAZA DANYCH'!$C:$C,STATYSTYKI!$C821,'BAZA DANYCH'!$G:$G,STATYSTYKI!$D821,'BAZA DANYCH'!$K:$K,STATYSTYKI!I$550)</f>
        <v>9</v>
      </c>
      <c r="J821" s="9">
        <f>SUMIFS('BAZA DANYCH'!$N:$N,'BAZA DANYCH'!$B:$B,STATYSTYKI!$B821,'BAZA DANYCH'!$C:$C,STATYSTYKI!$C821,'BAZA DANYCH'!$G:$G,STATYSTYKI!$D821,'BAZA DANYCH'!$K:$K,STATYSTYKI!J$550)</f>
        <v>18</v>
      </c>
      <c r="K821" s="9">
        <f>SUMIFS('BAZA DANYCH'!$N:$N,'BAZA DANYCH'!$B:$B,STATYSTYKI!$B821,'BAZA DANYCH'!$C:$C,STATYSTYKI!$C821,'BAZA DANYCH'!$G:$G,STATYSTYKI!$D821,'BAZA DANYCH'!$K:$K,STATYSTYKI!K$550)</f>
        <v>5</v>
      </c>
      <c r="L821" s="9">
        <f>SUMIFS('BAZA DANYCH'!$N:$N,'BAZA DANYCH'!$B:$B,STATYSTYKI!$B821,'BAZA DANYCH'!$C:$C,STATYSTYKI!$C821,'BAZA DANYCH'!$G:$G,STATYSTYKI!$D821,'BAZA DANYCH'!$K:$K,STATYSTYKI!L$550)</f>
        <v>9</v>
      </c>
      <c r="M821" s="9">
        <f>SUMIFS('BAZA DANYCH'!$N:$N,'BAZA DANYCH'!$B:$B,STATYSTYKI!$B821,'BAZA DANYCH'!$C:$C,STATYSTYKI!$C821,'BAZA DANYCH'!$G:$G,STATYSTYKI!$D821,'BAZA DANYCH'!$K:$K,STATYSTYKI!M$550)</f>
        <v>6</v>
      </c>
      <c r="N821" s="9">
        <f>SUMIFS('BAZA DANYCH'!$N:$N,'BAZA DANYCH'!$B:$B,STATYSTYKI!$B821,'BAZA DANYCH'!$C:$C,STATYSTYKI!$C821,'BAZA DANYCH'!$G:$G,STATYSTYKI!$D821,'BAZA DANYCH'!$K:$K,STATYSTYKI!N$550)</f>
        <v>4</v>
      </c>
      <c r="O821" s="9">
        <f>SUMIFS('BAZA DANYCH'!$N:$N,'BAZA DANYCH'!$B:$B,STATYSTYKI!$B821,'BAZA DANYCH'!$C:$C,STATYSTYKI!$C821,'BAZA DANYCH'!$G:$G,STATYSTYKI!$D821,'BAZA DANYCH'!$K:$K,STATYSTYKI!O$550)</f>
        <v>7</v>
      </c>
      <c r="P821" s="9">
        <f>SUMIFS('BAZA DANYCH'!$N:$N,'BAZA DANYCH'!$B:$B,STATYSTYKI!$B821,'BAZA DANYCH'!$C:$C,STATYSTYKI!$C821,'BAZA DANYCH'!$G:$G,STATYSTYKI!$D821,'BAZA DANYCH'!$K:$K,STATYSTYKI!P$550)</f>
        <v>10</v>
      </c>
      <c r="Q821" s="9">
        <f>SUMIFS('BAZA DANYCH'!$N:$N,'BAZA DANYCH'!$B:$B,STATYSTYKI!$B821,'BAZA DANYCH'!$C:$C,STATYSTYKI!$C821,'BAZA DANYCH'!$G:$G,STATYSTYKI!$D821,'BAZA DANYCH'!$K:$K,STATYSTYKI!Q$550)</f>
        <v>6</v>
      </c>
      <c r="R821" s="9">
        <f>SUMIFS('BAZA DANYCH'!$N:$N,'BAZA DANYCH'!$B:$B,STATYSTYKI!$B821,'BAZA DANYCH'!$C:$C,STATYSTYKI!$C821,'BAZA DANYCH'!$G:$G,STATYSTYKI!$D821,'BAZA DANYCH'!$K:$K,STATYSTYKI!R$550)</f>
        <v>1</v>
      </c>
      <c r="S821" s="9">
        <f>SUMIFS('BAZA DANYCH'!$N:$N,'BAZA DANYCH'!$B:$B,STATYSTYKI!$B821,'BAZA DANYCH'!$C:$C,STATYSTYKI!$C821,'BAZA DANYCH'!$G:$G,STATYSTYKI!$D821,'BAZA DANYCH'!$K:$K,STATYSTYKI!S$550)</f>
        <v>4</v>
      </c>
      <c r="T821" s="9">
        <f>SUMIFS('BAZA DANYCH'!$N:$N,'BAZA DANYCH'!$B:$B,STATYSTYKI!$B821,'BAZA DANYCH'!$C:$C,STATYSTYKI!$C821,'BAZA DANYCH'!$G:$G,STATYSTYKI!$D821,'BAZA DANYCH'!$K:$K,STATYSTYKI!T$550)</f>
        <v>5</v>
      </c>
      <c r="U821" s="9">
        <f>SUMIFS('BAZA DANYCH'!$N:$N,'BAZA DANYCH'!$B:$B,STATYSTYKI!$B821,'BAZA DANYCH'!$C:$C,STATYSTYKI!$C821,'BAZA DANYCH'!$G:$G,STATYSTYKI!$D821,'BAZA DANYCH'!$K:$K,STATYSTYKI!U$550)</f>
        <v>10</v>
      </c>
      <c r="V821" s="9">
        <f>SUMIFS('BAZA DANYCH'!$N:$N,'BAZA DANYCH'!$B:$B,STATYSTYKI!$B821,'BAZA DANYCH'!$C:$C,STATYSTYKI!$C821,'BAZA DANYCH'!$G:$G,STATYSTYKI!$D821,'BAZA DANYCH'!$K:$K,STATYSTYKI!V$550)</f>
        <v>7</v>
      </c>
      <c r="W821" s="9">
        <f>SUMIFS('BAZA DANYCH'!$N:$N,'BAZA DANYCH'!$B:$B,STATYSTYKI!$B821,'BAZA DANYCH'!$C:$C,STATYSTYKI!$C821,'BAZA DANYCH'!$G:$G,STATYSTYKI!$D821,'BAZA DANYCH'!$K:$K,STATYSTYKI!W$550)</f>
        <v>11</v>
      </c>
      <c r="X821" s="9">
        <f>SUMIFS('BAZA DANYCH'!$N:$N,'BAZA DANYCH'!$B:$B,STATYSTYKI!$B821,'BAZA DANYCH'!$C:$C,STATYSTYKI!$C821,'BAZA DANYCH'!$G:$G,STATYSTYKI!$D821,'BAZA DANYCH'!$K:$K,STATYSTYKI!X$550)</f>
        <v>10</v>
      </c>
      <c r="Y821" s="9">
        <f>SUMIFS('BAZA DANYCH'!$N:$N,'BAZA DANYCH'!$B:$B,STATYSTYKI!$B821,'BAZA DANYCH'!$C:$C,STATYSTYKI!$C821,'BAZA DANYCH'!$G:$G,STATYSTYKI!$D821,'BAZA DANYCH'!$K:$K,STATYSTYKI!Y$550)</f>
        <v>10</v>
      </c>
      <c r="Z821" s="9">
        <f>SUMIFS('BAZA DANYCH'!$N:$N,'BAZA DANYCH'!$B:$B,STATYSTYKI!$B821,'BAZA DANYCH'!$C:$C,STATYSTYKI!$C821,'BAZA DANYCH'!$G:$G,STATYSTYKI!$D821,'BAZA DANYCH'!$K:$K,STATYSTYKI!Z$550)</f>
        <v>8</v>
      </c>
      <c r="AA821" s="9">
        <f>SUMIFS('BAZA DANYCH'!$N:$N,'BAZA DANYCH'!$B:$B,STATYSTYKI!$B821,'BAZA DANYCH'!$C:$C,STATYSTYKI!$C821,'BAZA DANYCH'!$G:$G,STATYSTYKI!$D821,'BAZA DANYCH'!$K:$K,STATYSTYKI!AA$550)</f>
        <v>11</v>
      </c>
      <c r="AB821" s="9">
        <f>SUMIFS('BAZA DANYCH'!$N:$N,'BAZA DANYCH'!$B:$B,STATYSTYKI!$B821,'BAZA DANYCH'!$C:$C,STATYSTYKI!$C821,'BAZA DANYCH'!$G:$G,STATYSTYKI!$D821,'BAZA DANYCH'!$K:$K,STATYSTYKI!AB$550)</f>
        <v>21</v>
      </c>
      <c r="AC821" s="9">
        <f>SUMIFS('BAZA DANYCH'!$N:$N,'BAZA DANYCH'!$B:$B,STATYSTYKI!$B821,'BAZA DANYCH'!$C:$C,STATYSTYKI!$C821,'BAZA DANYCH'!$G:$G,STATYSTYKI!$D821,'BAZA DANYCH'!$K:$K,STATYSTYKI!AC$550)</f>
        <v>36</v>
      </c>
      <c r="AD821" s="9">
        <f>SUMIFS('BAZA DANYCH'!$N:$N,'BAZA DANYCH'!$B:$B,STATYSTYKI!$B821,'BAZA DANYCH'!$C:$C,STATYSTYKI!$C821,'BAZA DANYCH'!$G:$G,STATYSTYKI!$D821,'BAZA DANYCH'!$K:$K,STATYSTYKI!AD$550)</f>
        <v>33</v>
      </c>
      <c r="AE821" s="9">
        <f>SUMIFS('BAZA DANYCH'!$N:$N,'BAZA DANYCH'!$B:$B,STATYSTYKI!$B821,'BAZA DANYCH'!$C:$C,STATYSTYKI!$C821,'BAZA DANYCH'!$G:$G,STATYSTYKI!$D821,'BAZA DANYCH'!$K:$K,STATYSTYKI!AE$550)</f>
        <v>42</v>
      </c>
      <c r="AF821" s="9">
        <f>SUMIFS('BAZA DANYCH'!$N:$N,'BAZA DANYCH'!$B:$B,STATYSTYKI!$B821,'BAZA DANYCH'!$C:$C,STATYSTYKI!$C821,'BAZA DANYCH'!$G:$G,STATYSTYKI!$D821,'BAZA DANYCH'!$K:$K,STATYSTYKI!AF$550)</f>
        <v>49</v>
      </c>
      <c r="AG821" s="9">
        <f>SUMIFS('BAZA DANYCH'!$N:$N,'BAZA DANYCH'!$B:$B,STATYSTYKI!$B821,'BAZA DANYCH'!$C:$C,STATYSTYKI!$C821,'BAZA DANYCH'!$G:$G,STATYSTYKI!$D821,'BAZA DANYCH'!$K:$K,STATYSTYKI!AG$550)</f>
        <v>62</v>
      </c>
      <c r="AH821" s="9">
        <f>SUMIFS('BAZA DANYCH'!$N:$N,'BAZA DANYCH'!$B:$B,STATYSTYKI!$B821,'BAZA DANYCH'!$C:$C,STATYSTYKI!$C821,'BAZA DANYCH'!$G:$G,STATYSTYKI!$D821,'BAZA DANYCH'!$K:$K,STATYSTYKI!AH$550)</f>
        <v>56</v>
      </c>
      <c r="AI821" s="9">
        <f>SUMIFS('BAZA DANYCH'!$N:$N,'BAZA DANYCH'!$B:$B,STATYSTYKI!$B821,'BAZA DANYCH'!$C:$C,STATYSTYKI!$C821,'BAZA DANYCH'!$G:$G,STATYSTYKI!$D821,'BAZA DANYCH'!$K:$K,STATYSTYKI!AI$550)</f>
        <v>69</v>
      </c>
      <c r="AJ821" s="9">
        <f>SUMIFS('BAZA DANYCH'!$N:$N,'BAZA DANYCH'!$B:$B,STATYSTYKI!$B821,'BAZA DANYCH'!$C:$C,STATYSTYKI!$C821,'BAZA DANYCH'!$G:$G,STATYSTYKI!$D821,'BAZA DANYCH'!$K:$K,STATYSTYKI!AJ$550)</f>
        <v>90</v>
      </c>
      <c r="AK821" s="9">
        <f>SUMIFS('BAZA DANYCH'!$N:$N,'BAZA DANYCH'!$B:$B,STATYSTYKI!$B821,'BAZA DANYCH'!$C:$C,STATYSTYKI!$C821,'BAZA DANYCH'!$G:$G,STATYSTYKI!$D821,'BAZA DANYCH'!$K:$K,STATYSTYKI!AK$550)</f>
        <v>90</v>
      </c>
      <c r="AL821" s="9">
        <f>SUMIFS('BAZA DANYCH'!$N:$N,'BAZA DANYCH'!$B:$B,STATYSTYKI!$B821,'BAZA DANYCH'!$C:$C,STATYSTYKI!$C821,'BAZA DANYCH'!$G:$G,STATYSTYKI!$D821,'BAZA DANYCH'!$K:$K,STATYSTYKI!AL$550)</f>
        <v>98</v>
      </c>
      <c r="AM821" s="9">
        <f>SUMIFS('BAZA DANYCH'!$N:$N,'BAZA DANYCH'!$B:$B,STATYSTYKI!$B821,'BAZA DANYCH'!$C:$C,STATYSTYKI!$C821,'BAZA DANYCH'!$G:$G,STATYSTYKI!$D821,'BAZA DANYCH'!$K:$K,STATYSTYKI!AM$550)</f>
        <v>101</v>
      </c>
      <c r="AN821" s="9">
        <f>SUMIFS('BAZA DANYCH'!$N:$N,'BAZA DANYCH'!$B:$B,STATYSTYKI!$B821,'BAZA DANYCH'!$C:$C,STATYSTYKI!$C821,'BAZA DANYCH'!$G:$G,STATYSTYKI!$D821,'BAZA DANYCH'!$K:$K,STATYSTYKI!AN$550)</f>
        <v>98</v>
      </c>
      <c r="AO821" s="9">
        <f>SUMIFS('BAZA DANYCH'!$N:$N,'BAZA DANYCH'!$B:$B,STATYSTYKI!$B821,'BAZA DANYCH'!$C:$C,STATYSTYKI!$C821,'BAZA DANYCH'!$G:$G,STATYSTYKI!$D821,'BAZA DANYCH'!$K:$K,STATYSTYKI!AO$550)</f>
        <v>86</v>
      </c>
      <c r="AP821" s="9">
        <f>SUMIFS('BAZA DANYCH'!$N:$N,'BAZA DANYCH'!$B:$B,STATYSTYKI!$B821,'BAZA DANYCH'!$C:$C,STATYSTYKI!$C821,'BAZA DANYCH'!$G:$G,STATYSTYKI!$D821,'BAZA DANYCH'!$K:$K,STATYSTYKI!AP$550)</f>
        <v>76</v>
      </c>
      <c r="AQ821" s="9">
        <f>SUMIFS('BAZA DANYCH'!$N:$N,'BAZA DANYCH'!$B:$B,STATYSTYKI!$B821,'BAZA DANYCH'!$C:$C,STATYSTYKI!$C821,'BAZA DANYCH'!$G:$G,STATYSTYKI!$D821,'BAZA DANYCH'!$K:$K,STATYSTYKI!AQ$550)</f>
        <v>80</v>
      </c>
      <c r="AR821" s="9">
        <f>SUMIFS('BAZA DANYCH'!$N:$N,'BAZA DANYCH'!$B:$B,STATYSTYKI!$B821,'BAZA DANYCH'!$C:$C,STATYSTYKI!$C821,'BAZA DANYCH'!$G:$G,STATYSTYKI!$D821,'BAZA DANYCH'!$K:$K,STATYSTYKI!AR$550)</f>
        <v>79</v>
      </c>
      <c r="AS821" s="9">
        <f>SUMIFS('BAZA DANYCH'!$N:$N,'BAZA DANYCH'!$B:$B,STATYSTYKI!$B821,'BAZA DANYCH'!$C:$C,STATYSTYKI!$C821,'BAZA DANYCH'!$G:$G,STATYSTYKI!$D821,'BAZA DANYCH'!$K:$K,STATYSTYKI!AS$550)</f>
        <v>72</v>
      </c>
      <c r="AT821" s="9">
        <f>SUMIFS('BAZA DANYCH'!$N:$N,'BAZA DANYCH'!$B:$B,STATYSTYKI!$B821,'BAZA DANYCH'!$C:$C,STATYSTYKI!$C821,'BAZA DANYCH'!$G:$G,STATYSTYKI!$D821,'BAZA DANYCH'!$K:$K,STATYSTYKI!AT$550)</f>
        <v>71</v>
      </c>
      <c r="AU821" s="9">
        <f>SUMIFS('BAZA DANYCH'!$N:$N,'BAZA DANYCH'!$B:$B,STATYSTYKI!$B821,'BAZA DANYCH'!$C:$C,STATYSTYKI!$C821,'BAZA DANYCH'!$G:$G,STATYSTYKI!$D821,'BAZA DANYCH'!$K:$K,STATYSTYKI!AU$550)</f>
        <v>81</v>
      </c>
      <c r="AV821" s="9">
        <f>SUMIFS('BAZA DANYCH'!$N:$N,'BAZA DANYCH'!$B:$B,STATYSTYKI!$B821,'BAZA DANYCH'!$C:$C,STATYSTYKI!$C821,'BAZA DANYCH'!$G:$G,STATYSTYKI!$D821,'BAZA DANYCH'!$K:$K,STATYSTYKI!AV$550)</f>
        <v>68</v>
      </c>
      <c r="AW821" s="9">
        <f>SUMIFS('BAZA DANYCH'!$N:$N,'BAZA DANYCH'!$B:$B,STATYSTYKI!$B821,'BAZA DANYCH'!$C:$C,STATYSTYKI!$C821,'BAZA DANYCH'!$G:$G,STATYSTYKI!$D821,'BAZA DANYCH'!$K:$K,STATYSTYKI!AW$550)</f>
        <v>71</v>
      </c>
      <c r="AX821" s="9">
        <f>SUMIFS('BAZA DANYCH'!$N:$N,'BAZA DANYCH'!$B:$B,STATYSTYKI!$B821,'BAZA DANYCH'!$C:$C,STATYSTYKI!$C821,'BAZA DANYCH'!$G:$G,STATYSTYKI!$D821,'BAZA DANYCH'!$K:$K,STATYSTYKI!AX$550)</f>
        <v>70</v>
      </c>
      <c r="AY821" s="9">
        <f>SUMIFS('BAZA DANYCH'!$N:$N,'BAZA DANYCH'!$B:$B,STATYSTYKI!$B821,'BAZA DANYCH'!$C:$C,STATYSTYKI!$C821,'BAZA DANYCH'!$G:$G,STATYSTYKI!$D821,'BAZA DANYCH'!$K:$K,STATYSTYKI!AY$550)</f>
        <v>78</v>
      </c>
      <c r="AZ821" s="9">
        <f>SUMIFS('BAZA DANYCH'!$N:$N,'BAZA DANYCH'!$B:$B,STATYSTYKI!$B821,'BAZA DANYCH'!$C:$C,STATYSTYKI!$C821,'BAZA DANYCH'!$G:$G,STATYSTYKI!$D821,'BAZA DANYCH'!$K:$K,STATYSTYKI!AZ$550)</f>
        <v>81</v>
      </c>
      <c r="BA821" s="9">
        <f>SUMIFS('BAZA DANYCH'!$N:$N,'BAZA DANYCH'!$B:$B,STATYSTYKI!$B821,'BAZA DANYCH'!$C:$C,STATYSTYKI!$C821,'BAZA DANYCH'!$G:$G,STATYSTYKI!$D821,'BAZA DANYCH'!$K:$K,STATYSTYKI!BA$550)</f>
        <v>59</v>
      </c>
      <c r="BB821" s="9">
        <f>SUMIFS('BAZA DANYCH'!$N:$N,'BAZA DANYCH'!$B:$B,STATYSTYKI!$B821,'BAZA DANYCH'!$C:$C,STATYSTYKI!$C821,'BAZA DANYCH'!$G:$G,STATYSTYKI!$D821,'BAZA DANYCH'!$K:$K,STATYSTYKI!BB$550)</f>
        <v>81</v>
      </c>
      <c r="BC821" s="9">
        <f>SUMIFS('BAZA DANYCH'!$N:$N,'BAZA DANYCH'!$B:$B,STATYSTYKI!$B821,'BAZA DANYCH'!$C:$C,STATYSTYKI!$C821,'BAZA DANYCH'!$G:$G,STATYSTYKI!$D821,'BAZA DANYCH'!$K:$K,STATYSTYKI!BC$550)</f>
        <v>73</v>
      </c>
      <c r="BD821" s="9">
        <f>SUMIFS('BAZA DANYCH'!$N:$N,'BAZA DANYCH'!$B:$B,STATYSTYKI!$B821,'BAZA DANYCH'!$C:$C,STATYSTYKI!$C821,'BAZA DANYCH'!$G:$G,STATYSTYKI!$D821,'BAZA DANYCH'!$K:$K,STATYSTYKI!BD$550)</f>
        <v>87</v>
      </c>
      <c r="BE821" s="9">
        <f>SUMIFS('BAZA DANYCH'!$N:$N,'BAZA DANYCH'!$B:$B,STATYSTYKI!$B821,'BAZA DANYCH'!$C:$C,STATYSTYKI!$C821,'BAZA DANYCH'!$G:$G,STATYSTYKI!$D821,'BAZA DANYCH'!$K:$K,STATYSTYKI!BE$550)</f>
        <v>96</v>
      </c>
      <c r="BF821" s="9">
        <f>SUMIFS('BAZA DANYCH'!$N:$N,'BAZA DANYCH'!$B:$B,STATYSTYKI!$B821,'BAZA DANYCH'!$C:$C,STATYSTYKI!$C821,'BAZA DANYCH'!$G:$G,STATYSTYKI!$D821,'BAZA DANYCH'!$K:$K,STATYSTYKI!BF$550)</f>
        <v>81</v>
      </c>
      <c r="BG821" s="9">
        <f>SUMIFS('BAZA DANYCH'!$N:$N,'BAZA DANYCH'!$B:$B,STATYSTYKI!$B821,'BAZA DANYCH'!$C:$C,STATYSTYKI!$C821,'BAZA DANYCH'!$G:$G,STATYSTYKI!$D821,'BAZA DANYCH'!$K:$K,STATYSTYKI!BG$550)</f>
        <v>90</v>
      </c>
      <c r="BH821" s="9">
        <f>SUMIFS('BAZA DANYCH'!$N:$N,'BAZA DANYCH'!$B:$B,STATYSTYKI!$B821,'BAZA DANYCH'!$C:$C,STATYSTYKI!$C821,'BAZA DANYCH'!$G:$G,STATYSTYKI!$D821,'BAZA DANYCH'!$K:$K,STATYSTYKI!BH$550)</f>
        <v>109</v>
      </c>
      <c r="BI821" s="9">
        <f>SUMIFS('BAZA DANYCH'!$N:$N,'BAZA DANYCH'!$B:$B,STATYSTYKI!$B821,'BAZA DANYCH'!$C:$C,STATYSTYKI!$C821,'BAZA DANYCH'!$G:$G,STATYSTYKI!$D821,'BAZA DANYCH'!$K:$K,STATYSTYKI!BI$550)</f>
        <v>97</v>
      </c>
      <c r="BJ821" s="9">
        <f>SUMIFS('BAZA DANYCH'!$N:$N,'BAZA DANYCH'!$B:$B,STATYSTYKI!$B821,'BAZA DANYCH'!$C:$C,STATYSTYKI!$C821,'BAZA DANYCH'!$G:$G,STATYSTYKI!$D821,'BAZA DANYCH'!$K:$K,STATYSTYKI!BJ$550)</f>
        <v>92</v>
      </c>
      <c r="BK821" s="9">
        <f>SUMIFS('BAZA DANYCH'!$N:$N,'BAZA DANYCH'!$B:$B,STATYSTYKI!$B821,'BAZA DANYCH'!$C:$C,STATYSTYKI!$C821,'BAZA DANYCH'!$G:$G,STATYSTYKI!$D821,'BAZA DANYCH'!$K:$K,STATYSTYKI!BK$550)</f>
        <v>83</v>
      </c>
      <c r="BL821" s="9">
        <f>SUMIFS('BAZA DANYCH'!$N:$N,'BAZA DANYCH'!$B:$B,STATYSTYKI!$B821,'BAZA DANYCH'!$C:$C,STATYSTYKI!$C821,'BAZA DANYCH'!$G:$G,STATYSTYKI!$D821,'BAZA DANYCH'!$K:$K,STATYSTYKI!BL$550)</f>
        <v>92</v>
      </c>
      <c r="BM821" s="9">
        <f>SUMIFS('BAZA DANYCH'!$N:$N,'BAZA DANYCH'!$B:$B,STATYSTYKI!$B821,'BAZA DANYCH'!$C:$C,STATYSTYKI!$C821,'BAZA DANYCH'!$G:$G,STATYSTYKI!$D821,'BAZA DANYCH'!$K:$K,STATYSTYKI!BM$550)</f>
        <v>105</v>
      </c>
      <c r="BN821" s="9">
        <f>SUMIFS('BAZA DANYCH'!$N:$N,'BAZA DANYCH'!$B:$B,STATYSTYKI!$B821,'BAZA DANYCH'!$C:$C,STATYSTYKI!$C821,'BAZA DANYCH'!$G:$G,STATYSTYKI!$D821,'BAZA DANYCH'!$K:$K,STATYSTYKI!BN$550)</f>
        <v>110</v>
      </c>
      <c r="BO821" s="9">
        <f>SUMIFS('BAZA DANYCH'!$N:$N,'BAZA DANYCH'!$B:$B,STATYSTYKI!$B821,'BAZA DANYCH'!$C:$C,STATYSTYKI!$C821,'BAZA DANYCH'!$G:$G,STATYSTYKI!$D821,'BAZA DANYCH'!$K:$K,STATYSTYKI!BO$550)</f>
        <v>117</v>
      </c>
      <c r="BP821" s="9">
        <f>SUMIFS('BAZA DANYCH'!$N:$N,'BAZA DANYCH'!$B:$B,STATYSTYKI!$B821,'BAZA DANYCH'!$C:$C,STATYSTYKI!$C821,'BAZA DANYCH'!$G:$G,STATYSTYKI!$D821,'BAZA DANYCH'!$K:$K,STATYSTYKI!BP$550)</f>
        <v>90</v>
      </c>
      <c r="BQ821" s="9">
        <f>SUMIFS('BAZA DANYCH'!$N:$N,'BAZA DANYCH'!$B:$B,STATYSTYKI!$B821,'BAZA DANYCH'!$C:$C,STATYSTYKI!$C821,'BAZA DANYCH'!$G:$G,STATYSTYKI!$D821,'BAZA DANYCH'!$K:$K,STATYSTYKI!BQ$550)</f>
        <v>93</v>
      </c>
      <c r="BR821" s="9">
        <f>SUMIFS('BAZA DANYCH'!$N:$N,'BAZA DANYCH'!$B:$B,STATYSTYKI!$B821,'BAZA DANYCH'!$C:$C,STATYSTYKI!$C821,'BAZA DANYCH'!$G:$G,STATYSTYKI!$D821,'BAZA DANYCH'!$K:$K,STATYSTYKI!BR$550)</f>
        <v>105</v>
      </c>
      <c r="BS821" s="9">
        <f>SUMIFS('BAZA DANYCH'!$N:$N,'BAZA DANYCH'!$B:$B,STATYSTYKI!$B821,'BAZA DANYCH'!$C:$C,STATYSTYKI!$C821,'BAZA DANYCH'!$G:$G,STATYSTYKI!$D821,'BAZA DANYCH'!$K:$K,STATYSTYKI!BS$550)</f>
        <v>106</v>
      </c>
      <c r="BT821" s="9">
        <f>SUMIFS('BAZA DANYCH'!$N:$N,'BAZA DANYCH'!$B:$B,STATYSTYKI!$B821,'BAZA DANYCH'!$C:$C,STATYSTYKI!$C821,'BAZA DANYCH'!$G:$G,STATYSTYKI!$D821,'BAZA DANYCH'!$K:$K,STATYSTYKI!BT$550)</f>
        <v>106</v>
      </c>
      <c r="BU821" s="9">
        <f>SUMIFS('BAZA DANYCH'!$N:$N,'BAZA DANYCH'!$B:$B,STATYSTYKI!$B821,'BAZA DANYCH'!$C:$C,STATYSTYKI!$C821,'BAZA DANYCH'!$G:$G,STATYSTYKI!$D821,'BAZA DANYCH'!$K:$K,STATYSTYKI!BU$550)</f>
        <v>87</v>
      </c>
      <c r="BV821" s="9">
        <f>SUMIFS('BAZA DANYCH'!$N:$N,'BAZA DANYCH'!$B:$B,STATYSTYKI!$B821,'BAZA DANYCH'!$C:$C,STATYSTYKI!$C821,'BAZA DANYCH'!$G:$G,STATYSTYKI!$D821,'BAZA DANYCH'!$K:$K,STATYSTYKI!BV$550)</f>
        <v>84</v>
      </c>
      <c r="BW821" s="9">
        <f>SUMIFS('BAZA DANYCH'!$N:$N,'BAZA DANYCH'!$B:$B,STATYSTYKI!$B821,'BAZA DANYCH'!$C:$C,STATYSTYKI!$C821,'BAZA DANYCH'!$G:$G,STATYSTYKI!$D821,'BAZA DANYCH'!$K:$K,STATYSTYKI!BW$550)</f>
        <v>101</v>
      </c>
      <c r="BX821" s="9">
        <f>SUMIFS('BAZA DANYCH'!$N:$N,'BAZA DANYCH'!$B:$B,STATYSTYKI!$B821,'BAZA DANYCH'!$C:$C,STATYSTYKI!$C821,'BAZA DANYCH'!$G:$G,STATYSTYKI!$D821,'BAZA DANYCH'!$K:$K,STATYSTYKI!BX$550)</f>
        <v>92</v>
      </c>
      <c r="BY821" s="9">
        <f>SUMIFS('BAZA DANYCH'!$N:$N,'BAZA DANYCH'!$B:$B,STATYSTYKI!$B821,'BAZA DANYCH'!$C:$C,STATYSTYKI!$C821,'BAZA DANYCH'!$G:$G,STATYSTYKI!$D821,'BAZA DANYCH'!$K:$K,STATYSTYKI!BY$550)</f>
        <v>91</v>
      </c>
      <c r="BZ821" s="9">
        <f>SUMIFS('BAZA DANYCH'!$N:$N,'BAZA DANYCH'!$B:$B,STATYSTYKI!$B821,'BAZA DANYCH'!$C:$C,STATYSTYKI!$C821,'BAZA DANYCH'!$G:$G,STATYSTYKI!$D821,'BAZA DANYCH'!$K:$K,STATYSTYKI!BZ$550)</f>
        <v>105</v>
      </c>
      <c r="CA821" s="9">
        <f>SUMIFS('BAZA DANYCH'!$N:$N,'BAZA DANYCH'!$B:$B,STATYSTYKI!$B821,'BAZA DANYCH'!$C:$C,STATYSTYKI!$C821,'BAZA DANYCH'!$G:$G,STATYSTYKI!$D821,'BAZA DANYCH'!$K:$K,STATYSTYKI!CA$550)</f>
        <v>84</v>
      </c>
      <c r="CB821" s="9">
        <f>SUMIFS('BAZA DANYCH'!$N:$N,'BAZA DANYCH'!$B:$B,STATYSTYKI!$B821,'BAZA DANYCH'!$C:$C,STATYSTYKI!$C821,'BAZA DANYCH'!$G:$G,STATYSTYKI!$D821,'BAZA DANYCH'!$K:$K,STATYSTYKI!CB$550)</f>
        <v>118</v>
      </c>
      <c r="CC821" s="9">
        <f>SUMIFS('BAZA DANYCH'!$N:$N,'BAZA DANYCH'!$B:$B,STATYSTYKI!$B821,'BAZA DANYCH'!$C:$C,STATYSTYKI!$C821,'BAZA DANYCH'!$G:$G,STATYSTYKI!$D821,'BAZA DANYCH'!$K:$K,STATYSTYKI!CC$550)</f>
        <v>113</v>
      </c>
      <c r="CD821" s="9">
        <f>SUMIFS('BAZA DANYCH'!$N:$N,'BAZA DANYCH'!$B:$B,STATYSTYKI!$B821,'BAZA DANYCH'!$C:$C,STATYSTYKI!$C821,'BAZA DANYCH'!$G:$G,STATYSTYKI!$D821,'BAZA DANYCH'!$K:$K,STATYSTYKI!CD$550)</f>
        <v>80</v>
      </c>
      <c r="CE821" s="9">
        <f>SUMIFS('BAZA DANYCH'!$N:$N,'BAZA DANYCH'!$B:$B,STATYSTYKI!$B821,'BAZA DANYCH'!$C:$C,STATYSTYKI!$C821,'BAZA DANYCH'!$G:$G,STATYSTYKI!$D821,'BAZA DANYCH'!$K:$K,STATYSTYKI!CE$550)</f>
        <v>76</v>
      </c>
      <c r="CF821" s="9">
        <f>SUMIFS('BAZA DANYCH'!$N:$N,'BAZA DANYCH'!$B:$B,STATYSTYKI!$B821,'BAZA DANYCH'!$C:$C,STATYSTYKI!$C821,'BAZA DANYCH'!$G:$G,STATYSTYKI!$D821,'BAZA DANYCH'!$K:$K,STATYSTYKI!CF$550)</f>
        <v>89</v>
      </c>
      <c r="CG821" s="9">
        <f>SUMIFS('BAZA DANYCH'!$N:$N,'BAZA DANYCH'!$B:$B,STATYSTYKI!$B821,'BAZA DANYCH'!$C:$C,STATYSTYKI!$C821,'BAZA DANYCH'!$G:$G,STATYSTYKI!$D821,'BAZA DANYCH'!$K:$K,STATYSTYKI!CG$550)</f>
        <v>86</v>
      </c>
      <c r="CH821" s="9">
        <f>SUMIFS('BAZA DANYCH'!$N:$N,'BAZA DANYCH'!$B:$B,STATYSTYKI!$B821,'BAZA DANYCH'!$C:$C,STATYSTYKI!$C821,'BAZA DANYCH'!$G:$G,STATYSTYKI!$D821,'BAZA DANYCH'!$K:$K,STATYSTYKI!CH$550)</f>
        <v>94</v>
      </c>
      <c r="CI821" s="9">
        <f>SUMIFS('BAZA DANYCH'!$N:$N,'BAZA DANYCH'!$B:$B,STATYSTYKI!$B821,'BAZA DANYCH'!$C:$C,STATYSTYKI!$C821,'BAZA DANYCH'!$G:$G,STATYSTYKI!$D821,'BAZA DANYCH'!$K:$K,STATYSTYKI!CI$550)</f>
        <v>88</v>
      </c>
      <c r="CJ821" s="9">
        <f>SUMIFS('BAZA DANYCH'!$N:$N,'BAZA DANYCH'!$B:$B,STATYSTYKI!$B821,'BAZA DANYCH'!$C:$C,STATYSTYKI!$C821,'BAZA DANYCH'!$G:$G,STATYSTYKI!$D821,'BAZA DANYCH'!$K:$K,STATYSTYKI!CJ$550)</f>
        <v>76</v>
      </c>
      <c r="CK821" s="9">
        <f>SUMIFS('BAZA DANYCH'!$N:$N,'BAZA DANYCH'!$B:$B,STATYSTYKI!$B821,'BAZA DANYCH'!$C:$C,STATYSTYKI!$C821,'BAZA DANYCH'!$G:$G,STATYSTYKI!$D821,'BAZA DANYCH'!$K:$K,STATYSTYKI!CK$550)</f>
        <v>83</v>
      </c>
      <c r="CL821" s="9">
        <f>SUMIFS('BAZA DANYCH'!$N:$N,'BAZA DANYCH'!$B:$B,STATYSTYKI!$B821,'BAZA DANYCH'!$C:$C,STATYSTYKI!$C821,'BAZA DANYCH'!$G:$G,STATYSTYKI!$D821,'BAZA DANYCH'!$K:$K,STATYSTYKI!CL$550)</f>
        <v>67</v>
      </c>
      <c r="CM821" s="9">
        <f>SUMIFS('BAZA DANYCH'!$N:$N,'BAZA DANYCH'!$B:$B,STATYSTYKI!$B821,'BAZA DANYCH'!$C:$C,STATYSTYKI!$C821,'BAZA DANYCH'!$G:$G,STATYSTYKI!$D821,'BAZA DANYCH'!$K:$K,STATYSTYKI!CM$550)</f>
        <v>70</v>
      </c>
      <c r="CN821" s="9">
        <f>SUMIFS('BAZA DANYCH'!$N:$N,'BAZA DANYCH'!$B:$B,STATYSTYKI!$B821,'BAZA DANYCH'!$C:$C,STATYSTYKI!$C821,'BAZA DANYCH'!$G:$G,STATYSTYKI!$D821,'BAZA DANYCH'!$K:$K,STATYSTYKI!CN$550)</f>
        <v>94</v>
      </c>
      <c r="CO821" s="9">
        <f>SUMIFS('BAZA DANYCH'!$N:$N,'BAZA DANYCH'!$B:$B,STATYSTYKI!$B821,'BAZA DANYCH'!$C:$C,STATYSTYKI!$C821,'BAZA DANYCH'!$G:$G,STATYSTYKI!$D821,'BAZA DANYCH'!$K:$K,STATYSTYKI!CO$550)</f>
        <v>50</v>
      </c>
      <c r="CP821" s="9">
        <f>SUMIFS('BAZA DANYCH'!$N:$N,'BAZA DANYCH'!$B:$B,STATYSTYKI!$B821,'BAZA DANYCH'!$C:$C,STATYSTYKI!$C821,'BAZA DANYCH'!$G:$G,STATYSTYKI!$D821,'BAZA DANYCH'!$K:$K,STATYSTYKI!CP$550)</f>
        <v>56</v>
      </c>
      <c r="CQ821" s="9">
        <f>SUMIFS('BAZA DANYCH'!$N:$N,'BAZA DANYCH'!$B:$B,STATYSTYKI!$B821,'BAZA DANYCH'!$C:$C,STATYSTYKI!$C821,'BAZA DANYCH'!$G:$G,STATYSTYKI!$D821,'BAZA DANYCH'!$K:$K,STATYSTYKI!CQ$550)</f>
        <v>50</v>
      </c>
      <c r="CR821" s="9">
        <f>SUMIFS('BAZA DANYCH'!$N:$N,'BAZA DANYCH'!$B:$B,STATYSTYKI!$B821,'BAZA DANYCH'!$C:$C,STATYSTYKI!$C821,'BAZA DANYCH'!$G:$G,STATYSTYKI!$D821,'BAZA DANYCH'!$K:$K,STATYSTYKI!CR$550)</f>
        <v>60</v>
      </c>
      <c r="CS821" s="9">
        <f>SUMIFS('BAZA DANYCH'!$N:$N,'BAZA DANYCH'!$B:$B,STATYSTYKI!$B821,'BAZA DANYCH'!$C:$C,STATYSTYKI!$C821,'BAZA DANYCH'!$G:$G,STATYSTYKI!$D821,'BAZA DANYCH'!$K:$K,STATYSTYKI!CS$550)</f>
        <v>43</v>
      </c>
      <c r="CT821" s="9">
        <f>SUMIFS('BAZA DANYCH'!$N:$N,'BAZA DANYCH'!$B:$B,STATYSTYKI!$B821,'BAZA DANYCH'!$C:$C,STATYSTYKI!$C821,'BAZA DANYCH'!$G:$G,STATYSTYKI!$D821,'BAZA DANYCH'!$K:$K,STATYSTYKI!CT$550)</f>
        <v>44</v>
      </c>
      <c r="CU821" s="9">
        <f>SUMIFS('BAZA DANYCH'!$N:$N,'BAZA DANYCH'!$B:$B,STATYSTYKI!$B821,'BAZA DANYCH'!$C:$C,STATYSTYKI!$C821,'BAZA DANYCH'!$G:$G,STATYSTYKI!$D821,'BAZA DANYCH'!$K:$K,STATYSTYKI!CU$550)</f>
        <v>35</v>
      </c>
      <c r="CV821" s="9">
        <f>SUMIFS('BAZA DANYCH'!$N:$N,'BAZA DANYCH'!$B:$B,STATYSTYKI!$B821,'BAZA DANYCH'!$C:$C,STATYSTYKI!$C821,'BAZA DANYCH'!$G:$G,STATYSTYKI!$D821,'BAZA DANYCH'!$K:$K,STATYSTYKI!CV$550)</f>
        <v>29</v>
      </c>
      <c r="CW821" s="9">
        <f>SUMIFS('BAZA DANYCH'!$N:$N,'BAZA DANYCH'!$B:$B,STATYSTYKI!$B821,'BAZA DANYCH'!$C:$C,STATYSTYKI!$C821,'BAZA DANYCH'!$G:$G,STATYSTYKI!$D821,'BAZA DANYCH'!$K:$K,STATYSTYKI!CW$550)</f>
        <v>28</v>
      </c>
      <c r="CX821" s="9">
        <f>SUMIFS('BAZA DANYCH'!$N:$N,'BAZA DANYCH'!$B:$B,STATYSTYKI!$B821,'BAZA DANYCH'!$C:$C,STATYSTYKI!$C821,'BAZA DANYCH'!$G:$G,STATYSTYKI!$D821,'BAZA DANYCH'!$K:$K,STATYSTYKI!CX$550)</f>
        <v>28</v>
      </c>
    </row>
    <row r="822" spans="1:102" hidden="1">
      <c r="A822" s="8"/>
      <c r="B822" s="60" t="s">
        <v>177</v>
      </c>
      <c r="C822" s="61" t="s">
        <v>178</v>
      </c>
      <c r="D822" s="61" t="s">
        <v>174</v>
      </c>
      <c r="E822" s="82" t="s">
        <v>11</v>
      </c>
      <c r="F822" s="64">
        <f t="shared" si="278"/>
        <v>4</v>
      </c>
      <c r="G822" s="9">
        <f>SUMIFS('BAZA DANYCH'!$U:$U,'BAZA DANYCH'!$B:$B,STATYSTYKI!$B822,'BAZA DANYCH'!$C:$C,STATYSTYKI!$C822,'BAZA DANYCH'!$G:$G,STATYSTYKI!$D822,'BAZA DANYCH'!$K:$K,STATYSTYKI!G$550)</f>
        <v>0</v>
      </c>
      <c r="H822" s="9">
        <f>SUMIFS('BAZA DANYCH'!$U:$U,'BAZA DANYCH'!$B:$B,STATYSTYKI!$B822,'BAZA DANYCH'!$C:$C,STATYSTYKI!$C822,'BAZA DANYCH'!$G:$G,STATYSTYKI!$D822,'BAZA DANYCH'!$K:$K,STATYSTYKI!H$550)</f>
        <v>0</v>
      </c>
      <c r="I822" s="9">
        <f>SUMIFS('BAZA DANYCH'!$U:$U,'BAZA DANYCH'!$B:$B,STATYSTYKI!$B822,'BAZA DANYCH'!$C:$C,STATYSTYKI!$C822,'BAZA DANYCH'!$G:$G,STATYSTYKI!$D822,'BAZA DANYCH'!$K:$K,STATYSTYKI!I$550)</f>
        <v>0</v>
      </c>
      <c r="J822" s="9">
        <f>SUMIFS('BAZA DANYCH'!$U:$U,'BAZA DANYCH'!$B:$B,STATYSTYKI!$B822,'BAZA DANYCH'!$C:$C,STATYSTYKI!$C822,'BAZA DANYCH'!$G:$G,STATYSTYKI!$D822,'BAZA DANYCH'!$K:$K,STATYSTYKI!J$550)</f>
        <v>0</v>
      </c>
      <c r="K822" s="9">
        <f>SUMIFS('BAZA DANYCH'!$U:$U,'BAZA DANYCH'!$B:$B,STATYSTYKI!$B822,'BAZA DANYCH'!$C:$C,STATYSTYKI!$C822,'BAZA DANYCH'!$G:$G,STATYSTYKI!$D822,'BAZA DANYCH'!$K:$K,STATYSTYKI!K$550)</f>
        <v>0</v>
      </c>
      <c r="L822" s="9">
        <f>SUMIFS('BAZA DANYCH'!$U:$U,'BAZA DANYCH'!$B:$B,STATYSTYKI!$B822,'BAZA DANYCH'!$C:$C,STATYSTYKI!$C822,'BAZA DANYCH'!$G:$G,STATYSTYKI!$D822,'BAZA DANYCH'!$K:$K,STATYSTYKI!L$550)</f>
        <v>0</v>
      </c>
      <c r="M822" s="9">
        <f>SUMIFS('BAZA DANYCH'!$U:$U,'BAZA DANYCH'!$B:$B,STATYSTYKI!$B822,'BAZA DANYCH'!$C:$C,STATYSTYKI!$C822,'BAZA DANYCH'!$G:$G,STATYSTYKI!$D822,'BAZA DANYCH'!$K:$K,STATYSTYKI!M$550)</f>
        <v>0</v>
      </c>
      <c r="N822" s="9">
        <f>SUMIFS('BAZA DANYCH'!$U:$U,'BAZA DANYCH'!$B:$B,STATYSTYKI!$B822,'BAZA DANYCH'!$C:$C,STATYSTYKI!$C822,'BAZA DANYCH'!$G:$G,STATYSTYKI!$D822,'BAZA DANYCH'!$K:$K,STATYSTYKI!N$550)</f>
        <v>0</v>
      </c>
      <c r="O822" s="9">
        <f>SUMIFS('BAZA DANYCH'!$U:$U,'BAZA DANYCH'!$B:$B,STATYSTYKI!$B822,'BAZA DANYCH'!$C:$C,STATYSTYKI!$C822,'BAZA DANYCH'!$G:$G,STATYSTYKI!$D822,'BAZA DANYCH'!$K:$K,STATYSTYKI!O$550)</f>
        <v>0</v>
      </c>
      <c r="P822" s="9">
        <f>SUMIFS('BAZA DANYCH'!$U:$U,'BAZA DANYCH'!$B:$B,STATYSTYKI!$B822,'BAZA DANYCH'!$C:$C,STATYSTYKI!$C822,'BAZA DANYCH'!$G:$G,STATYSTYKI!$D822,'BAZA DANYCH'!$K:$K,STATYSTYKI!P$550)</f>
        <v>0</v>
      </c>
      <c r="Q822" s="9">
        <f>SUMIFS('BAZA DANYCH'!$U:$U,'BAZA DANYCH'!$B:$B,STATYSTYKI!$B822,'BAZA DANYCH'!$C:$C,STATYSTYKI!$C822,'BAZA DANYCH'!$G:$G,STATYSTYKI!$D822,'BAZA DANYCH'!$K:$K,STATYSTYKI!Q$550)</f>
        <v>0</v>
      </c>
      <c r="R822" s="9">
        <f>SUMIFS('BAZA DANYCH'!$U:$U,'BAZA DANYCH'!$B:$B,STATYSTYKI!$B822,'BAZA DANYCH'!$C:$C,STATYSTYKI!$C822,'BAZA DANYCH'!$G:$G,STATYSTYKI!$D822,'BAZA DANYCH'!$K:$K,STATYSTYKI!R$550)</f>
        <v>0</v>
      </c>
      <c r="S822" s="9">
        <f>SUMIFS('BAZA DANYCH'!$U:$U,'BAZA DANYCH'!$B:$B,STATYSTYKI!$B822,'BAZA DANYCH'!$C:$C,STATYSTYKI!$C822,'BAZA DANYCH'!$G:$G,STATYSTYKI!$D822,'BAZA DANYCH'!$K:$K,STATYSTYKI!S$550)</f>
        <v>0</v>
      </c>
      <c r="T822" s="9">
        <f>SUMIFS('BAZA DANYCH'!$U:$U,'BAZA DANYCH'!$B:$B,STATYSTYKI!$B822,'BAZA DANYCH'!$C:$C,STATYSTYKI!$C822,'BAZA DANYCH'!$G:$G,STATYSTYKI!$D822,'BAZA DANYCH'!$K:$K,STATYSTYKI!T$550)</f>
        <v>0</v>
      </c>
      <c r="U822" s="9">
        <f>SUMIFS('BAZA DANYCH'!$U:$U,'BAZA DANYCH'!$B:$B,STATYSTYKI!$B822,'BAZA DANYCH'!$C:$C,STATYSTYKI!$C822,'BAZA DANYCH'!$G:$G,STATYSTYKI!$D822,'BAZA DANYCH'!$K:$K,STATYSTYKI!U$550)</f>
        <v>0</v>
      </c>
      <c r="V822" s="9">
        <f>SUMIFS('BAZA DANYCH'!$U:$U,'BAZA DANYCH'!$B:$B,STATYSTYKI!$B822,'BAZA DANYCH'!$C:$C,STATYSTYKI!$C822,'BAZA DANYCH'!$G:$G,STATYSTYKI!$D822,'BAZA DANYCH'!$K:$K,STATYSTYKI!V$550)</f>
        <v>0</v>
      </c>
      <c r="W822" s="9">
        <f>SUMIFS('BAZA DANYCH'!$U:$U,'BAZA DANYCH'!$B:$B,STATYSTYKI!$B822,'BAZA DANYCH'!$C:$C,STATYSTYKI!$C822,'BAZA DANYCH'!$G:$G,STATYSTYKI!$D822,'BAZA DANYCH'!$K:$K,STATYSTYKI!W$550)</f>
        <v>0</v>
      </c>
      <c r="X822" s="9">
        <f>SUMIFS('BAZA DANYCH'!$U:$U,'BAZA DANYCH'!$B:$B,STATYSTYKI!$B822,'BAZA DANYCH'!$C:$C,STATYSTYKI!$C822,'BAZA DANYCH'!$G:$G,STATYSTYKI!$D822,'BAZA DANYCH'!$K:$K,STATYSTYKI!X$550)</f>
        <v>0</v>
      </c>
      <c r="Y822" s="9">
        <f>SUMIFS('BAZA DANYCH'!$U:$U,'BAZA DANYCH'!$B:$B,STATYSTYKI!$B822,'BAZA DANYCH'!$C:$C,STATYSTYKI!$C822,'BAZA DANYCH'!$G:$G,STATYSTYKI!$D822,'BAZA DANYCH'!$K:$K,STATYSTYKI!Y$550)</f>
        <v>0</v>
      </c>
      <c r="Z822" s="9">
        <f>SUMIFS('BAZA DANYCH'!$U:$U,'BAZA DANYCH'!$B:$B,STATYSTYKI!$B822,'BAZA DANYCH'!$C:$C,STATYSTYKI!$C822,'BAZA DANYCH'!$G:$G,STATYSTYKI!$D822,'BAZA DANYCH'!$K:$K,STATYSTYKI!Z$550)</f>
        <v>0</v>
      </c>
      <c r="AA822" s="9">
        <f>SUMIFS('BAZA DANYCH'!$U:$U,'BAZA DANYCH'!$B:$B,STATYSTYKI!$B822,'BAZA DANYCH'!$C:$C,STATYSTYKI!$C822,'BAZA DANYCH'!$G:$G,STATYSTYKI!$D822,'BAZA DANYCH'!$K:$K,STATYSTYKI!AA$550)</f>
        <v>0</v>
      </c>
      <c r="AB822" s="9">
        <f>SUMIFS('BAZA DANYCH'!$U:$U,'BAZA DANYCH'!$B:$B,STATYSTYKI!$B822,'BAZA DANYCH'!$C:$C,STATYSTYKI!$C822,'BAZA DANYCH'!$G:$G,STATYSTYKI!$D822,'BAZA DANYCH'!$K:$K,STATYSTYKI!AB$550)</f>
        <v>0</v>
      </c>
      <c r="AC822" s="9">
        <f>SUMIFS('BAZA DANYCH'!$U:$U,'BAZA DANYCH'!$B:$B,STATYSTYKI!$B822,'BAZA DANYCH'!$C:$C,STATYSTYKI!$C822,'BAZA DANYCH'!$G:$G,STATYSTYKI!$D822,'BAZA DANYCH'!$K:$K,STATYSTYKI!AC$550)</f>
        <v>0</v>
      </c>
      <c r="AD822" s="9">
        <f>SUMIFS('BAZA DANYCH'!$U:$U,'BAZA DANYCH'!$B:$B,STATYSTYKI!$B822,'BAZA DANYCH'!$C:$C,STATYSTYKI!$C822,'BAZA DANYCH'!$G:$G,STATYSTYKI!$D822,'BAZA DANYCH'!$K:$K,STATYSTYKI!AD$550)</f>
        <v>0</v>
      </c>
      <c r="AE822" s="9">
        <f>SUMIFS('BAZA DANYCH'!$U:$U,'BAZA DANYCH'!$B:$B,STATYSTYKI!$B822,'BAZA DANYCH'!$C:$C,STATYSTYKI!$C822,'BAZA DANYCH'!$G:$G,STATYSTYKI!$D822,'BAZA DANYCH'!$K:$K,STATYSTYKI!AE$550)</f>
        <v>0</v>
      </c>
      <c r="AF822" s="9">
        <f>SUMIFS('BAZA DANYCH'!$U:$U,'BAZA DANYCH'!$B:$B,STATYSTYKI!$B822,'BAZA DANYCH'!$C:$C,STATYSTYKI!$C822,'BAZA DANYCH'!$G:$G,STATYSTYKI!$D822,'BAZA DANYCH'!$K:$K,STATYSTYKI!AF$550)</f>
        <v>0</v>
      </c>
      <c r="AG822" s="9">
        <f>SUMIFS('BAZA DANYCH'!$U:$U,'BAZA DANYCH'!$B:$B,STATYSTYKI!$B822,'BAZA DANYCH'!$C:$C,STATYSTYKI!$C822,'BAZA DANYCH'!$G:$G,STATYSTYKI!$D822,'BAZA DANYCH'!$K:$K,STATYSTYKI!AG$550)</f>
        <v>0</v>
      </c>
      <c r="AH822" s="9">
        <f>SUMIFS('BAZA DANYCH'!$U:$U,'BAZA DANYCH'!$B:$B,STATYSTYKI!$B822,'BAZA DANYCH'!$C:$C,STATYSTYKI!$C822,'BAZA DANYCH'!$G:$G,STATYSTYKI!$D822,'BAZA DANYCH'!$K:$K,STATYSTYKI!AH$550)</f>
        <v>0</v>
      </c>
      <c r="AI822" s="9">
        <f>SUMIFS('BAZA DANYCH'!$U:$U,'BAZA DANYCH'!$B:$B,STATYSTYKI!$B822,'BAZA DANYCH'!$C:$C,STATYSTYKI!$C822,'BAZA DANYCH'!$G:$G,STATYSTYKI!$D822,'BAZA DANYCH'!$K:$K,STATYSTYKI!AI$550)</f>
        <v>0</v>
      </c>
      <c r="AJ822" s="9">
        <f>SUMIFS('BAZA DANYCH'!$U:$U,'BAZA DANYCH'!$B:$B,STATYSTYKI!$B822,'BAZA DANYCH'!$C:$C,STATYSTYKI!$C822,'BAZA DANYCH'!$G:$G,STATYSTYKI!$D822,'BAZA DANYCH'!$K:$K,STATYSTYKI!AJ$550)</f>
        <v>0</v>
      </c>
      <c r="AK822" s="9">
        <f>SUMIFS('BAZA DANYCH'!$U:$U,'BAZA DANYCH'!$B:$B,STATYSTYKI!$B822,'BAZA DANYCH'!$C:$C,STATYSTYKI!$C822,'BAZA DANYCH'!$G:$G,STATYSTYKI!$D822,'BAZA DANYCH'!$K:$K,STATYSTYKI!AK$550)</f>
        <v>0</v>
      </c>
      <c r="AL822" s="9">
        <f>SUMIFS('BAZA DANYCH'!$U:$U,'BAZA DANYCH'!$B:$B,STATYSTYKI!$B822,'BAZA DANYCH'!$C:$C,STATYSTYKI!$C822,'BAZA DANYCH'!$G:$G,STATYSTYKI!$D822,'BAZA DANYCH'!$K:$K,STATYSTYKI!AL$550)</f>
        <v>0</v>
      </c>
      <c r="AM822" s="9">
        <f>SUMIFS('BAZA DANYCH'!$U:$U,'BAZA DANYCH'!$B:$B,STATYSTYKI!$B822,'BAZA DANYCH'!$C:$C,STATYSTYKI!$C822,'BAZA DANYCH'!$G:$G,STATYSTYKI!$D822,'BAZA DANYCH'!$K:$K,STATYSTYKI!AM$550)</f>
        <v>0</v>
      </c>
      <c r="AN822" s="9">
        <f>SUMIFS('BAZA DANYCH'!$U:$U,'BAZA DANYCH'!$B:$B,STATYSTYKI!$B822,'BAZA DANYCH'!$C:$C,STATYSTYKI!$C822,'BAZA DANYCH'!$G:$G,STATYSTYKI!$D822,'BAZA DANYCH'!$K:$K,STATYSTYKI!AN$550)</f>
        <v>0</v>
      </c>
      <c r="AO822" s="9">
        <f>SUMIFS('BAZA DANYCH'!$U:$U,'BAZA DANYCH'!$B:$B,STATYSTYKI!$B822,'BAZA DANYCH'!$C:$C,STATYSTYKI!$C822,'BAZA DANYCH'!$G:$G,STATYSTYKI!$D822,'BAZA DANYCH'!$K:$K,STATYSTYKI!AO$550)</f>
        <v>0</v>
      </c>
      <c r="AP822" s="9">
        <f>SUMIFS('BAZA DANYCH'!$U:$U,'BAZA DANYCH'!$B:$B,STATYSTYKI!$B822,'BAZA DANYCH'!$C:$C,STATYSTYKI!$C822,'BAZA DANYCH'!$G:$G,STATYSTYKI!$D822,'BAZA DANYCH'!$K:$K,STATYSTYKI!AP$550)</f>
        <v>0</v>
      </c>
      <c r="AQ822" s="9">
        <f>SUMIFS('BAZA DANYCH'!$U:$U,'BAZA DANYCH'!$B:$B,STATYSTYKI!$B822,'BAZA DANYCH'!$C:$C,STATYSTYKI!$C822,'BAZA DANYCH'!$G:$G,STATYSTYKI!$D822,'BAZA DANYCH'!$K:$K,STATYSTYKI!AQ$550)</f>
        <v>0</v>
      </c>
      <c r="AR822" s="9">
        <f>SUMIFS('BAZA DANYCH'!$U:$U,'BAZA DANYCH'!$B:$B,STATYSTYKI!$B822,'BAZA DANYCH'!$C:$C,STATYSTYKI!$C822,'BAZA DANYCH'!$G:$G,STATYSTYKI!$D822,'BAZA DANYCH'!$K:$K,STATYSTYKI!AR$550)</f>
        <v>0</v>
      </c>
      <c r="AS822" s="9">
        <f>SUMIFS('BAZA DANYCH'!$U:$U,'BAZA DANYCH'!$B:$B,STATYSTYKI!$B822,'BAZA DANYCH'!$C:$C,STATYSTYKI!$C822,'BAZA DANYCH'!$G:$G,STATYSTYKI!$D822,'BAZA DANYCH'!$K:$K,STATYSTYKI!AS$550)</f>
        <v>0</v>
      </c>
      <c r="AT822" s="9">
        <f>SUMIFS('BAZA DANYCH'!$U:$U,'BAZA DANYCH'!$B:$B,STATYSTYKI!$B822,'BAZA DANYCH'!$C:$C,STATYSTYKI!$C822,'BAZA DANYCH'!$G:$G,STATYSTYKI!$D822,'BAZA DANYCH'!$K:$K,STATYSTYKI!AT$550)</f>
        <v>0</v>
      </c>
      <c r="AU822" s="9">
        <f>SUMIFS('BAZA DANYCH'!$U:$U,'BAZA DANYCH'!$B:$B,STATYSTYKI!$B822,'BAZA DANYCH'!$C:$C,STATYSTYKI!$C822,'BAZA DANYCH'!$G:$G,STATYSTYKI!$D822,'BAZA DANYCH'!$K:$K,STATYSTYKI!AU$550)</f>
        <v>0</v>
      </c>
      <c r="AV822" s="9">
        <f>SUMIFS('BAZA DANYCH'!$U:$U,'BAZA DANYCH'!$B:$B,STATYSTYKI!$B822,'BAZA DANYCH'!$C:$C,STATYSTYKI!$C822,'BAZA DANYCH'!$G:$G,STATYSTYKI!$D822,'BAZA DANYCH'!$K:$K,STATYSTYKI!AV$550)</f>
        <v>0</v>
      </c>
      <c r="AW822" s="9">
        <f>SUMIFS('BAZA DANYCH'!$U:$U,'BAZA DANYCH'!$B:$B,STATYSTYKI!$B822,'BAZA DANYCH'!$C:$C,STATYSTYKI!$C822,'BAZA DANYCH'!$G:$G,STATYSTYKI!$D822,'BAZA DANYCH'!$K:$K,STATYSTYKI!AW$550)</f>
        <v>0</v>
      </c>
      <c r="AX822" s="9">
        <f>SUMIFS('BAZA DANYCH'!$U:$U,'BAZA DANYCH'!$B:$B,STATYSTYKI!$B822,'BAZA DANYCH'!$C:$C,STATYSTYKI!$C822,'BAZA DANYCH'!$G:$G,STATYSTYKI!$D822,'BAZA DANYCH'!$K:$K,STATYSTYKI!AX$550)</f>
        <v>0</v>
      </c>
      <c r="AY822" s="9">
        <f>SUMIFS('BAZA DANYCH'!$U:$U,'BAZA DANYCH'!$B:$B,STATYSTYKI!$B822,'BAZA DANYCH'!$C:$C,STATYSTYKI!$C822,'BAZA DANYCH'!$G:$G,STATYSTYKI!$D822,'BAZA DANYCH'!$K:$K,STATYSTYKI!AY$550)</f>
        <v>0</v>
      </c>
      <c r="AZ822" s="9">
        <f>SUMIFS('BAZA DANYCH'!$U:$U,'BAZA DANYCH'!$B:$B,STATYSTYKI!$B822,'BAZA DANYCH'!$C:$C,STATYSTYKI!$C822,'BAZA DANYCH'!$G:$G,STATYSTYKI!$D822,'BAZA DANYCH'!$K:$K,STATYSTYKI!AZ$550)</f>
        <v>0</v>
      </c>
      <c r="BA822" s="9">
        <f>SUMIFS('BAZA DANYCH'!$U:$U,'BAZA DANYCH'!$B:$B,STATYSTYKI!$B822,'BAZA DANYCH'!$C:$C,STATYSTYKI!$C822,'BAZA DANYCH'!$G:$G,STATYSTYKI!$D822,'BAZA DANYCH'!$K:$K,STATYSTYKI!BA$550)</f>
        <v>0</v>
      </c>
      <c r="BB822" s="9">
        <f>SUMIFS('BAZA DANYCH'!$U:$U,'BAZA DANYCH'!$B:$B,STATYSTYKI!$B822,'BAZA DANYCH'!$C:$C,STATYSTYKI!$C822,'BAZA DANYCH'!$G:$G,STATYSTYKI!$D822,'BAZA DANYCH'!$K:$K,STATYSTYKI!BB$550)</f>
        <v>0</v>
      </c>
      <c r="BC822" s="9">
        <f>SUMIFS('BAZA DANYCH'!$U:$U,'BAZA DANYCH'!$B:$B,STATYSTYKI!$B822,'BAZA DANYCH'!$C:$C,STATYSTYKI!$C822,'BAZA DANYCH'!$G:$G,STATYSTYKI!$D822,'BAZA DANYCH'!$K:$K,STATYSTYKI!BC$550)</f>
        <v>0</v>
      </c>
      <c r="BD822" s="9">
        <f>SUMIFS('BAZA DANYCH'!$U:$U,'BAZA DANYCH'!$B:$B,STATYSTYKI!$B822,'BAZA DANYCH'!$C:$C,STATYSTYKI!$C822,'BAZA DANYCH'!$G:$G,STATYSTYKI!$D822,'BAZA DANYCH'!$K:$K,STATYSTYKI!BD$550)</f>
        <v>0</v>
      </c>
      <c r="BE822" s="9">
        <f>SUMIFS('BAZA DANYCH'!$U:$U,'BAZA DANYCH'!$B:$B,STATYSTYKI!$B822,'BAZA DANYCH'!$C:$C,STATYSTYKI!$C822,'BAZA DANYCH'!$G:$G,STATYSTYKI!$D822,'BAZA DANYCH'!$K:$K,STATYSTYKI!BE$550)</f>
        <v>1</v>
      </c>
      <c r="BF822" s="9">
        <f>SUMIFS('BAZA DANYCH'!$U:$U,'BAZA DANYCH'!$B:$B,STATYSTYKI!$B822,'BAZA DANYCH'!$C:$C,STATYSTYKI!$C822,'BAZA DANYCH'!$G:$G,STATYSTYKI!$D822,'BAZA DANYCH'!$K:$K,STATYSTYKI!BF$550)</f>
        <v>0</v>
      </c>
      <c r="BG822" s="9">
        <f>SUMIFS('BAZA DANYCH'!$U:$U,'BAZA DANYCH'!$B:$B,STATYSTYKI!$B822,'BAZA DANYCH'!$C:$C,STATYSTYKI!$C822,'BAZA DANYCH'!$G:$G,STATYSTYKI!$D822,'BAZA DANYCH'!$K:$K,STATYSTYKI!BG$550)</f>
        <v>0</v>
      </c>
      <c r="BH822" s="9">
        <f>SUMIFS('BAZA DANYCH'!$U:$U,'BAZA DANYCH'!$B:$B,STATYSTYKI!$B822,'BAZA DANYCH'!$C:$C,STATYSTYKI!$C822,'BAZA DANYCH'!$G:$G,STATYSTYKI!$D822,'BAZA DANYCH'!$K:$K,STATYSTYKI!BH$550)</f>
        <v>0</v>
      </c>
      <c r="BI822" s="9">
        <f>SUMIFS('BAZA DANYCH'!$U:$U,'BAZA DANYCH'!$B:$B,STATYSTYKI!$B822,'BAZA DANYCH'!$C:$C,STATYSTYKI!$C822,'BAZA DANYCH'!$G:$G,STATYSTYKI!$D822,'BAZA DANYCH'!$K:$K,STATYSTYKI!BI$550)</f>
        <v>0</v>
      </c>
      <c r="BJ822" s="9">
        <f>SUMIFS('BAZA DANYCH'!$U:$U,'BAZA DANYCH'!$B:$B,STATYSTYKI!$B822,'BAZA DANYCH'!$C:$C,STATYSTYKI!$C822,'BAZA DANYCH'!$G:$G,STATYSTYKI!$D822,'BAZA DANYCH'!$K:$K,STATYSTYKI!BJ$550)</f>
        <v>0</v>
      </c>
      <c r="BK822" s="9">
        <f>SUMIFS('BAZA DANYCH'!$U:$U,'BAZA DANYCH'!$B:$B,STATYSTYKI!$B822,'BAZA DANYCH'!$C:$C,STATYSTYKI!$C822,'BAZA DANYCH'!$G:$G,STATYSTYKI!$D822,'BAZA DANYCH'!$K:$K,STATYSTYKI!BK$550)</f>
        <v>0</v>
      </c>
      <c r="BL822" s="9">
        <f>SUMIFS('BAZA DANYCH'!$U:$U,'BAZA DANYCH'!$B:$B,STATYSTYKI!$B822,'BAZA DANYCH'!$C:$C,STATYSTYKI!$C822,'BAZA DANYCH'!$G:$G,STATYSTYKI!$D822,'BAZA DANYCH'!$K:$K,STATYSTYKI!BL$550)</f>
        <v>0</v>
      </c>
      <c r="BM822" s="9">
        <f>SUMIFS('BAZA DANYCH'!$U:$U,'BAZA DANYCH'!$B:$B,STATYSTYKI!$B822,'BAZA DANYCH'!$C:$C,STATYSTYKI!$C822,'BAZA DANYCH'!$G:$G,STATYSTYKI!$D822,'BAZA DANYCH'!$K:$K,STATYSTYKI!BM$550)</f>
        <v>2</v>
      </c>
      <c r="BN822" s="9">
        <f>SUMIFS('BAZA DANYCH'!$U:$U,'BAZA DANYCH'!$B:$B,STATYSTYKI!$B822,'BAZA DANYCH'!$C:$C,STATYSTYKI!$C822,'BAZA DANYCH'!$G:$G,STATYSTYKI!$D822,'BAZA DANYCH'!$K:$K,STATYSTYKI!BN$550)</f>
        <v>0</v>
      </c>
      <c r="BO822" s="9">
        <f>SUMIFS('BAZA DANYCH'!$U:$U,'BAZA DANYCH'!$B:$B,STATYSTYKI!$B822,'BAZA DANYCH'!$C:$C,STATYSTYKI!$C822,'BAZA DANYCH'!$G:$G,STATYSTYKI!$D822,'BAZA DANYCH'!$K:$K,STATYSTYKI!BO$550)</f>
        <v>0</v>
      </c>
      <c r="BP822" s="9">
        <f>SUMIFS('BAZA DANYCH'!$U:$U,'BAZA DANYCH'!$B:$B,STATYSTYKI!$B822,'BAZA DANYCH'!$C:$C,STATYSTYKI!$C822,'BAZA DANYCH'!$G:$G,STATYSTYKI!$D822,'BAZA DANYCH'!$K:$K,STATYSTYKI!BP$550)</f>
        <v>0</v>
      </c>
      <c r="BQ822" s="9">
        <f>SUMIFS('BAZA DANYCH'!$U:$U,'BAZA DANYCH'!$B:$B,STATYSTYKI!$B822,'BAZA DANYCH'!$C:$C,STATYSTYKI!$C822,'BAZA DANYCH'!$G:$G,STATYSTYKI!$D822,'BAZA DANYCH'!$K:$K,STATYSTYKI!BQ$550)</f>
        <v>0</v>
      </c>
      <c r="BR822" s="9">
        <f>SUMIFS('BAZA DANYCH'!$U:$U,'BAZA DANYCH'!$B:$B,STATYSTYKI!$B822,'BAZA DANYCH'!$C:$C,STATYSTYKI!$C822,'BAZA DANYCH'!$G:$G,STATYSTYKI!$D822,'BAZA DANYCH'!$K:$K,STATYSTYKI!BR$550)</f>
        <v>0</v>
      </c>
      <c r="BS822" s="9">
        <f>SUMIFS('BAZA DANYCH'!$U:$U,'BAZA DANYCH'!$B:$B,STATYSTYKI!$B822,'BAZA DANYCH'!$C:$C,STATYSTYKI!$C822,'BAZA DANYCH'!$G:$G,STATYSTYKI!$D822,'BAZA DANYCH'!$K:$K,STATYSTYKI!BS$550)</f>
        <v>0</v>
      </c>
      <c r="BT822" s="9">
        <f>SUMIFS('BAZA DANYCH'!$U:$U,'BAZA DANYCH'!$B:$B,STATYSTYKI!$B822,'BAZA DANYCH'!$C:$C,STATYSTYKI!$C822,'BAZA DANYCH'!$G:$G,STATYSTYKI!$D822,'BAZA DANYCH'!$K:$K,STATYSTYKI!BT$550)</f>
        <v>0</v>
      </c>
      <c r="BU822" s="9">
        <f>SUMIFS('BAZA DANYCH'!$U:$U,'BAZA DANYCH'!$B:$B,STATYSTYKI!$B822,'BAZA DANYCH'!$C:$C,STATYSTYKI!$C822,'BAZA DANYCH'!$G:$G,STATYSTYKI!$D822,'BAZA DANYCH'!$K:$K,STATYSTYKI!BU$550)</f>
        <v>0</v>
      </c>
      <c r="BV822" s="9">
        <f>SUMIFS('BAZA DANYCH'!$U:$U,'BAZA DANYCH'!$B:$B,STATYSTYKI!$B822,'BAZA DANYCH'!$C:$C,STATYSTYKI!$C822,'BAZA DANYCH'!$G:$G,STATYSTYKI!$D822,'BAZA DANYCH'!$K:$K,STATYSTYKI!BV$550)</f>
        <v>0</v>
      </c>
      <c r="BW822" s="9">
        <f>SUMIFS('BAZA DANYCH'!$U:$U,'BAZA DANYCH'!$B:$B,STATYSTYKI!$B822,'BAZA DANYCH'!$C:$C,STATYSTYKI!$C822,'BAZA DANYCH'!$G:$G,STATYSTYKI!$D822,'BAZA DANYCH'!$K:$K,STATYSTYKI!BW$550)</f>
        <v>0</v>
      </c>
      <c r="BX822" s="9">
        <f>SUMIFS('BAZA DANYCH'!$U:$U,'BAZA DANYCH'!$B:$B,STATYSTYKI!$B822,'BAZA DANYCH'!$C:$C,STATYSTYKI!$C822,'BAZA DANYCH'!$G:$G,STATYSTYKI!$D822,'BAZA DANYCH'!$K:$K,STATYSTYKI!BX$550)</f>
        <v>0</v>
      </c>
      <c r="BY822" s="9">
        <f>SUMIFS('BAZA DANYCH'!$U:$U,'BAZA DANYCH'!$B:$B,STATYSTYKI!$B822,'BAZA DANYCH'!$C:$C,STATYSTYKI!$C822,'BAZA DANYCH'!$G:$G,STATYSTYKI!$D822,'BAZA DANYCH'!$K:$K,STATYSTYKI!BY$550)</f>
        <v>0</v>
      </c>
      <c r="BZ822" s="9">
        <f>SUMIFS('BAZA DANYCH'!$U:$U,'BAZA DANYCH'!$B:$B,STATYSTYKI!$B822,'BAZA DANYCH'!$C:$C,STATYSTYKI!$C822,'BAZA DANYCH'!$G:$G,STATYSTYKI!$D822,'BAZA DANYCH'!$K:$K,STATYSTYKI!BZ$550)</f>
        <v>0</v>
      </c>
      <c r="CA822" s="9">
        <f>SUMIFS('BAZA DANYCH'!$U:$U,'BAZA DANYCH'!$B:$B,STATYSTYKI!$B822,'BAZA DANYCH'!$C:$C,STATYSTYKI!$C822,'BAZA DANYCH'!$G:$G,STATYSTYKI!$D822,'BAZA DANYCH'!$K:$K,STATYSTYKI!CA$550)</f>
        <v>0</v>
      </c>
      <c r="CB822" s="9">
        <f>SUMIFS('BAZA DANYCH'!$U:$U,'BAZA DANYCH'!$B:$B,STATYSTYKI!$B822,'BAZA DANYCH'!$C:$C,STATYSTYKI!$C822,'BAZA DANYCH'!$G:$G,STATYSTYKI!$D822,'BAZA DANYCH'!$K:$K,STATYSTYKI!CB$550)</f>
        <v>0</v>
      </c>
      <c r="CC822" s="9">
        <f>SUMIFS('BAZA DANYCH'!$U:$U,'BAZA DANYCH'!$B:$B,STATYSTYKI!$B822,'BAZA DANYCH'!$C:$C,STATYSTYKI!$C822,'BAZA DANYCH'!$G:$G,STATYSTYKI!$D822,'BAZA DANYCH'!$K:$K,STATYSTYKI!CC$550)</f>
        <v>0</v>
      </c>
      <c r="CD822" s="9">
        <f>SUMIFS('BAZA DANYCH'!$U:$U,'BAZA DANYCH'!$B:$B,STATYSTYKI!$B822,'BAZA DANYCH'!$C:$C,STATYSTYKI!$C822,'BAZA DANYCH'!$G:$G,STATYSTYKI!$D822,'BAZA DANYCH'!$K:$K,STATYSTYKI!CD$550)</f>
        <v>0</v>
      </c>
      <c r="CE822" s="9">
        <f>SUMIFS('BAZA DANYCH'!$U:$U,'BAZA DANYCH'!$B:$B,STATYSTYKI!$B822,'BAZA DANYCH'!$C:$C,STATYSTYKI!$C822,'BAZA DANYCH'!$G:$G,STATYSTYKI!$D822,'BAZA DANYCH'!$K:$K,STATYSTYKI!CE$550)</f>
        <v>0</v>
      </c>
      <c r="CF822" s="9">
        <f>SUMIFS('BAZA DANYCH'!$U:$U,'BAZA DANYCH'!$B:$B,STATYSTYKI!$B822,'BAZA DANYCH'!$C:$C,STATYSTYKI!$C822,'BAZA DANYCH'!$G:$G,STATYSTYKI!$D822,'BAZA DANYCH'!$K:$K,STATYSTYKI!CF$550)</f>
        <v>0</v>
      </c>
      <c r="CG822" s="9">
        <f>SUMIFS('BAZA DANYCH'!$U:$U,'BAZA DANYCH'!$B:$B,STATYSTYKI!$B822,'BAZA DANYCH'!$C:$C,STATYSTYKI!$C822,'BAZA DANYCH'!$G:$G,STATYSTYKI!$D822,'BAZA DANYCH'!$K:$K,STATYSTYKI!CG$550)</f>
        <v>0</v>
      </c>
      <c r="CH822" s="9">
        <f>SUMIFS('BAZA DANYCH'!$U:$U,'BAZA DANYCH'!$B:$B,STATYSTYKI!$B822,'BAZA DANYCH'!$C:$C,STATYSTYKI!$C822,'BAZA DANYCH'!$G:$G,STATYSTYKI!$D822,'BAZA DANYCH'!$K:$K,STATYSTYKI!CH$550)</f>
        <v>0</v>
      </c>
      <c r="CI822" s="9">
        <f>SUMIFS('BAZA DANYCH'!$U:$U,'BAZA DANYCH'!$B:$B,STATYSTYKI!$B822,'BAZA DANYCH'!$C:$C,STATYSTYKI!$C822,'BAZA DANYCH'!$G:$G,STATYSTYKI!$D822,'BAZA DANYCH'!$K:$K,STATYSTYKI!CI$550)</f>
        <v>0</v>
      </c>
      <c r="CJ822" s="9">
        <f>SUMIFS('BAZA DANYCH'!$U:$U,'BAZA DANYCH'!$B:$B,STATYSTYKI!$B822,'BAZA DANYCH'!$C:$C,STATYSTYKI!$C822,'BAZA DANYCH'!$G:$G,STATYSTYKI!$D822,'BAZA DANYCH'!$K:$K,STATYSTYKI!CJ$550)</f>
        <v>0</v>
      </c>
      <c r="CK822" s="9">
        <f>SUMIFS('BAZA DANYCH'!$U:$U,'BAZA DANYCH'!$B:$B,STATYSTYKI!$B822,'BAZA DANYCH'!$C:$C,STATYSTYKI!$C822,'BAZA DANYCH'!$G:$G,STATYSTYKI!$D822,'BAZA DANYCH'!$K:$K,STATYSTYKI!CK$550)</f>
        <v>0</v>
      </c>
      <c r="CL822" s="9">
        <f>SUMIFS('BAZA DANYCH'!$U:$U,'BAZA DANYCH'!$B:$B,STATYSTYKI!$B822,'BAZA DANYCH'!$C:$C,STATYSTYKI!$C822,'BAZA DANYCH'!$G:$G,STATYSTYKI!$D822,'BAZA DANYCH'!$K:$K,STATYSTYKI!CL$550)</f>
        <v>0</v>
      </c>
      <c r="CM822" s="9">
        <f>SUMIFS('BAZA DANYCH'!$U:$U,'BAZA DANYCH'!$B:$B,STATYSTYKI!$B822,'BAZA DANYCH'!$C:$C,STATYSTYKI!$C822,'BAZA DANYCH'!$G:$G,STATYSTYKI!$D822,'BAZA DANYCH'!$K:$K,STATYSTYKI!CM$550)</f>
        <v>0</v>
      </c>
      <c r="CN822" s="9">
        <f>SUMIFS('BAZA DANYCH'!$U:$U,'BAZA DANYCH'!$B:$B,STATYSTYKI!$B822,'BAZA DANYCH'!$C:$C,STATYSTYKI!$C822,'BAZA DANYCH'!$G:$G,STATYSTYKI!$D822,'BAZA DANYCH'!$K:$K,STATYSTYKI!CN$550)</f>
        <v>0</v>
      </c>
      <c r="CO822" s="9">
        <f>SUMIFS('BAZA DANYCH'!$U:$U,'BAZA DANYCH'!$B:$B,STATYSTYKI!$B822,'BAZA DANYCH'!$C:$C,STATYSTYKI!$C822,'BAZA DANYCH'!$G:$G,STATYSTYKI!$D822,'BAZA DANYCH'!$K:$K,STATYSTYKI!CO$550)</f>
        <v>0</v>
      </c>
      <c r="CP822" s="9">
        <f>SUMIFS('BAZA DANYCH'!$U:$U,'BAZA DANYCH'!$B:$B,STATYSTYKI!$B822,'BAZA DANYCH'!$C:$C,STATYSTYKI!$C822,'BAZA DANYCH'!$G:$G,STATYSTYKI!$D822,'BAZA DANYCH'!$K:$K,STATYSTYKI!CP$550)</f>
        <v>0</v>
      </c>
      <c r="CQ822" s="9">
        <f>SUMIFS('BAZA DANYCH'!$U:$U,'BAZA DANYCH'!$B:$B,STATYSTYKI!$B822,'BAZA DANYCH'!$C:$C,STATYSTYKI!$C822,'BAZA DANYCH'!$G:$G,STATYSTYKI!$D822,'BAZA DANYCH'!$K:$K,STATYSTYKI!CQ$550)</f>
        <v>0</v>
      </c>
      <c r="CR822" s="9">
        <f>SUMIFS('BAZA DANYCH'!$U:$U,'BAZA DANYCH'!$B:$B,STATYSTYKI!$B822,'BAZA DANYCH'!$C:$C,STATYSTYKI!$C822,'BAZA DANYCH'!$G:$G,STATYSTYKI!$D822,'BAZA DANYCH'!$K:$K,STATYSTYKI!CR$550)</f>
        <v>1</v>
      </c>
      <c r="CS822" s="9">
        <f>SUMIFS('BAZA DANYCH'!$U:$U,'BAZA DANYCH'!$B:$B,STATYSTYKI!$B822,'BAZA DANYCH'!$C:$C,STATYSTYKI!$C822,'BAZA DANYCH'!$G:$G,STATYSTYKI!$D822,'BAZA DANYCH'!$K:$K,STATYSTYKI!CS$550)</f>
        <v>0</v>
      </c>
      <c r="CT822" s="9">
        <f>SUMIFS('BAZA DANYCH'!$U:$U,'BAZA DANYCH'!$B:$B,STATYSTYKI!$B822,'BAZA DANYCH'!$C:$C,STATYSTYKI!$C822,'BAZA DANYCH'!$G:$G,STATYSTYKI!$D822,'BAZA DANYCH'!$K:$K,STATYSTYKI!CT$550)</f>
        <v>0</v>
      </c>
      <c r="CU822" s="9">
        <f>SUMIFS('BAZA DANYCH'!$U:$U,'BAZA DANYCH'!$B:$B,STATYSTYKI!$B822,'BAZA DANYCH'!$C:$C,STATYSTYKI!$C822,'BAZA DANYCH'!$G:$G,STATYSTYKI!$D822,'BAZA DANYCH'!$K:$K,STATYSTYKI!CU$550)</f>
        <v>0</v>
      </c>
      <c r="CV822" s="9">
        <f>SUMIFS('BAZA DANYCH'!$U:$U,'BAZA DANYCH'!$B:$B,STATYSTYKI!$B822,'BAZA DANYCH'!$C:$C,STATYSTYKI!$C822,'BAZA DANYCH'!$G:$G,STATYSTYKI!$D822,'BAZA DANYCH'!$K:$K,STATYSTYKI!CV$550)</f>
        <v>0</v>
      </c>
      <c r="CW822" s="9">
        <f>SUMIFS('BAZA DANYCH'!$U:$U,'BAZA DANYCH'!$B:$B,STATYSTYKI!$B822,'BAZA DANYCH'!$C:$C,STATYSTYKI!$C822,'BAZA DANYCH'!$G:$G,STATYSTYKI!$D822,'BAZA DANYCH'!$K:$K,STATYSTYKI!CW$550)</f>
        <v>0</v>
      </c>
      <c r="CX822" s="9">
        <f>SUMIFS('BAZA DANYCH'!$U:$U,'BAZA DANYCH'!$B:$B,STATYSTYKI!$B822,'BAZA DANYCH'!$C:$C,STATYSTYKI!$C822,'BAZA DANYCH'!$G:$G,STATYSTYKI!$D822,'BAZA DANYCH'!$K:$K,STATYSTYKI!CX$550)</f>
        <v>0</v>
      </c>
    </row>
    <row r="823" spans="1:102" hidden="1">
      <c r="A823" s="8"/>
      <c r="B823" s="60" t="s">
        <v>177</v>
      </c>
      <c r="C823" s="61" t="s">
        <v>178</v>
      </c>
      <c r="D823" s="61" t="s">
        <v>174</v>
      </c>
      <c r="E823" s="82" t="s">
        <v>8</v>
      </c>
      <c r="F823" s="64">
        <f t="shared" si="278"/>
        <v>62</v>
      </c>
      <c r="G823" s="9">
        <f>SUMIFS('BAZA DANYCH'!$R:$R,'BAZA DANYCH'!$B:$B,STATYSTYKI!$B823,'BAZA DANYCH'!$C:$C,STATYSTYKI!$C823,'BAZA DANYCH'!$G:$G,STATYSTYKI!$D823,'BAZA DANYCH'!$K:$K,STATYSTYKI!G$550)</f>
        <v>1</v>
      </c>
      <c r="H823" s="9">
        <f>SUMIFS('BAZA DANYCH'!$R:$R,'BAZA DANYCH'!$B:$B,STATYSTYKI!$B823,'BAZA DANYCH'!$C:$C,STATYSTYKI!$C823,'BAZA DANYCH'!$G:$G,STATYSTYKI!$D823,'BAZA DANYCH'!$K:$K,STATYSTYKI!H$550)</f>
        <v>0</v>
      </c>
      <c r="I823" s="9">
        <f>SUMIFS('BAZA DANYCH'!$R:$R,'BAZA DANYCH'!$B:$B,STATYSTYKI!$B823,'BAZA DANYCH'!$C:$C,STATYSTYKI!$C823,'BAZA DANYCH'!$G:$G,STATYSTYKI!$D823,'BAZA DANYCH'!$K:$K,STATYSTYKI!I$550)</f>
        <v>0</v>
      </c>
      <c r="J823" s="9">
        <f>SUMIFS('BAZA DANYCH'!$R:$R,'BAZA DANYCH'!$B:$B,STATYSTYKI!$B823,'BAZA DANYCH'!$C:$C,STATYSTYKI!$C823,'BAZA DANYCH'!$G:$G,STATYSTYKI!$D823,'BAZA DANYCH'!$K:$K,STATYSTYKI!J$550)</f>
        <v>0</v>
      </c>
      <c r="K823" s="9">
        <f>SUMIFS('BAZA DANYCH'!$R:$R,'BAZA DANYCH'!$B:$B,STATYSTYKI!$B823,'BAZA DANYCH'!$C:$C,STATYSTYKI!$C823,'BAZA DANYCH'!$G:$G,STATYSTYKI!$D823,'BAZA DANYCH'!$K:$K,STATYSTYKI!K$550)</f>
        <v>1</v>
      </c>
      <c r="L823" s="9">
        <f>SUMIFS('BAZA DANYCH'!$R:$R,'BAZA DANYCH'!$B:$B,STATYSTYKI!$B823,'BAZA DANYCH'!$C:$C,STATYSTYKI!$C823,'BAZA DANYCH'!$G:$G,STATYSTYKI!$D823,'BAZA DANYCH'!$K:$K,STATYSTYKI!L$550)</f>
        <v>0</v>
      </c>
      <c r="M823" s="9">
        <f>SUMIFS('BAZA DANYCH'!$R:$R,'BAZA DANYCH'!$B:$B,STATYSTYKI!$B823,'BAZA DANYCH'!$C:$C,STATYSTYKI!$C823,'BAZA DANYCH'!$G:$G,STATYSTYKI!$D823,'BAZA DANYCH'!$K:$K,STATYSTYKI!M$550)</f>
        <v>0</v>
      </c>
      <c r="N823" s="9">
        <f>SUMIFS('BAZA DANYCH'!$R:$R,'BAZA DANYCH'!$B:$B,STATYSTYKI!$B823,'BAZA DANYCH'!$C:$C,STATYSTYKI!$C823,'BAZA DANYCH'!$G:$G,STATYSTYKI!$D823,'BAZA DANYCH'!$K:$K,STATYSTYKI!N$550)</f>
        <v>0</v>
      </c>
      <c r="O823" s="9">
        <f>SUMIFS('BAZA DANYCH'!$R:$R,'BAZA DANYCH'!$B:$B,STATYSTYKI!$B823,'BAZA DANYCH'!$C:$C,STATYSTYKI!$C823,'BAZA DANYCH'!$G:$G,STATYSTYKI!$D823,'BAZA DANYCH'!$K:$K,STATYSTYKI!O$550)</f>
        <v>1</v>
      </c>
      <c r="P823" s="9">
        <f>SUMIFS('BAZA DANYCH'!$R:$R,'BAZA DANYCH'!$B:$B,STATYSTYKI!$B823,'BAZA DANYCH'!$C:$C,STATYSTYKI!$C823,'BAZA DANYCH'!$G:$G,STATYSTYKI!$D823,'BAZA DANYCH'!$K:$K,STATYSTYKI!P$550)</f>
        <v>0</v>
      </c>
      <c r="Q823" s="9">
        <f>SUMIFS('BAZA DANYCH'!$R:$R,'BAZA DANYCH'!$B:$B,STATYSTYKI!$B823,'BAZA DANYCH'!$C:$C,STATYSTYKI!$C823,'BAZA DANYCH'!$G:$G,STATYSTYKI!$D823,'BAZA DANYCH'!$K:$K,STATYSTYKI!Q$550)</f>
        <v>0</v>
      </c>
      <c r="R823" s="9">
        <f>SUMIFS('BAZA DANYCH'!$R:$R,'BAZA DANYCH'!$B:$B,STATYSTYKI!$B823,'BAZA DANYCH'!$C:$C,STATYSTYKI!$C823,'BAZA DANYCH'!$G:$G,STATYSTYKI!$D823,'BAZA DANYCH'!$K:$K,STATYSTYKI!R$550)</f>
        <v>0</v>
      </c>
      <c r="S823" s="9">
        <f>SUMIFS('BAZA DANYCH'!$R:$R,'BAZA DANYCH'!$B:$B,STATYSTYKI!$B823,'BAZA DANYCH'!$C:$C,STATYSTYKI!$C823,'BAZA DANYCH'!$G:$G,STATYSTYKI!$D823,'BAZA DANYCH'!$K:$K,STATYSTYKI!S$550)</f>
        <v>1</v>
      </c>
      <c r="T823" s="9">
        <f>SUMIFS('BAZA DANYCH'!$R:$R,'BAZA DANYCH'!$B:$B,STATYSTYKI!$B823,'BAZA DANYCH'!$C:$C,STATYSTYKI!$C823,'BAZA DANYCH'!$G:$G,STATYSTYKI!$D823,'BAZA DANYCH'!$K:$K,STATYSTYKI!T$550)</f>
        <v>0</v>
      </c>
      <c r="U823" s="9">
        <f>SUMIFS('BAZA DANYCH'!$R:$R,'BAZA DANYCH'!$B:$B,STATYSTYKI!$B823,'BAZA DANYCH'!$C:$C,STATYSTYKI!$C823,'BAZA DANYCH'!$G:$G,STATYSTYKI!$D823,'BAZA DANYCH'!$K:$K,STATYSTYKI!U$550)</f>
        <v>0</v>
      </c>
      <c r="V823" s="9">
        <f>SUMIFS('BAZA DANYCH'!$R:$R,'BAZA DANYCH'!$B:$B,STATYSTYKI!$B823,'BAZA DANYCH'!$C:$C,STATYSTYKI!$C823,'BAZA DANYCH'!$G:$G,STATYSTYKI!$D823,'BAZA DANYCH'!$K:$K,STATYSTYKI!V$550)</f>
        <v>0</v>
      </c>
      <c r="W823" s="9">
        <f>SUMIFS('BAZA DANYCH'!$R:$R,'BAZA DANYCH'!$B:$B,STATYSTYKI!$B823,'BAZA DANYCH'!$C:$C,STATYSTYKI!$C823,'BAZA DANYCH'!$G:$G,STATYSTYKI!$D823,'BAZA DANYCH'!$K:$K,STATYSTYKI!W$550)</f>
        <v>1</v>
      </c>
      <c r="X823" s="9">
        <f>SUMIFS('BAZA DANYCH'!$R:$R,'BAZA DANYCH'!$B:$B,STATYSTYKI!$B823,'BAZA DANYCH'!$C:$C,STATYSTYKI!$C823,'BAZA DANYCH'!$G:$G,STATYSTYKI!$D823,'BAZA DANYCH'!$K:$K,STATYSTYKI!X$550)</f>
        <v>0</v>
      </c>
      <c r="Y823" s="9">
        <f>SUMIFS('BAZA DANYCH'!$R:$R,'BAZA DANYCH'!$B:$B,STATYSTYKI!$B823,'BAZA DANYCH'!$C:$C,STATYSTYKI!$C823,'BAZA DANYCH'!$G:$G,STATYSTYKI!$D823,'BAZA DANYCH'!$K:$K,STATYSTYKI!Y$550)</f>
        <v>0</v>
      </c>
      <c r="Z823" s="9">
        <f>SUMIFS('BAZA DANYCH'!$R:$R,'BAZA DANYCH'!$B:$B,STATYSTYKI!$B823,'BAZA DANYCH'!$C:$C,STATYSTYKI!$C823,'BAZA DANYCH'!$G:$G,STATYSTYKI!$D823,'BAZA DANYCH'!$K:$K,STATYSTYKI!Z$550)</f>
        <v>0</v>
      </c>
      <c r="AA823" s="9">
        <f>SUMIFS('BAZA DANYCH'!$R:$R,'BAZA DANYCH'!$B:$B,STATYSTYKI!$B823,'BAZA DANYCH'!$C:$C,STATYSTYKI!$C823,'BAZA DANYCH'!$G:$G,STATYSTYKI!$D823,'BAZA DANYCH'!$K:$K,STATYSTYKI!AA$550)</f>
        <v>0</v>
      </c>
      <c r="AB823" s="9">
        <f>SUMIFS('BAZA DANYCH'!$R:$R,'BAZA DANYCH'!$B:$B,STATYSTYKI!$B823,'BAZA DANYCH'!$C:$C,STATYSTYKI!$C823,'BAZA DANYCH'!$G:$G,STATYSTYKI!$D823,'BAZA DANYCH'!$K:$K,STATYSTYKI!AB$550)</f>
        <v>1</v>
      </c>
      <c r="AC823" s="9">
        <f>SUMIFS('BAZA DANYCH'!$R:$R,'BAZA DANYCH'!$B:$B,STATYSTYKI!$B823,'BAZA DANYCH'!$C:$C,STATYSTYKI!$C823,'BAZA DANYCH'!$G:$G,STATYSTYKI!$D823,'BAZA DANYCH'!$K:$K,STATYSTYKI!AC$550)</f>
        <v>0</v>
      </c>
      <c r="AD823" s="9">
        <f>SUMIFS('BAZA DANYCH'!$R:$R,'BAZA DANYCH'!$B:$B,STATYSTYKI!$B823,'BAZA DANYCH'!$C:$C,STATYSTYKI!$C823,'BAZA DANYCH'!$G:$G,STATYSTYKI!$D823,'BAZA DANYCH'!$K:$K,STATYSTYKI!AD$550)</f>
        <v>1</v>
      </c>
      <c r="AE823" s="9">
        <f>SUMIFS('BAZA DANYCH'!$R:$R,'BAZA DANYCH'!$B:$B,STATYSTYKI!$B823,'BAZA DANYCH'!$C:$C,STATYSTYKI!$C823,'BAZA DANYCH'!$G:$G,STATYSTYKI!$D823,'BAZA DANYCH'!$K:$K,STATYSTYKI!AE$550)</f>
        <v>0</v>
      </c>
      <c r="AF823" s="9">
        <f>SUMIFS('BAZA DANYCH'!$R:$R,'BAZA DANYCH'!$B:$B,STATYSTYKI!$B823,'BAZA DANYCH'!$C:$C,STATYSTYKI!$C823,'BAZA DANYCH'!$G:$G,STATYSTYKI!$D823,'BAZA DANYCH'!$K:$K,STATYSTYKI!AF$550)</f>
        <v>1</v>
      </c>
      <c r="AG823" s="9">
        <f>SUMIFS('BAZA DANYCH'!$R:$R,'BAZA DANYCH'!$B:$B,STATYSTYKI!$B823,'BAZA DANYCH'!$C:$C,STATYSTYKI!$C823,'BAZA DANYCH'!$G:$G,STATYSTYKI!$D823,'BAZA DANYCH'!$K:$K,STATYSTYKI!AG$550)</f>
        <v>0</v>
      </c>
      <c r="AH823" s="9">
        <f>SUMIFS('BAZA DANYCH'!$R:$R,'BAZA DANYCH'!$B:$B,STATYSTYKI!$B823,'BAZA DANYCH'!$C:$C,STATYSTYKI!$C823,'BAZA DANYCH'!$G:$G,STATYSTYKI!$D823,'BAZA DANYCH'!$K:$K,STATYSTYKI!AH$550)</f>
        <v>1</v>
      </c>
      <c r="AI823" s="9">
        <f>SUMIFS('BAZA DANYCH'!$R:$R,'BAZA DANYCH'!$B:$B,STATYSTYKI!$B823,'BAZA DANYCH'!$C:$C,STATYSTYKI!$C823,'BAZA DANYCH'!$G:$G,STATYSTYKI!$D823,'BAZA DANYCH'!$K:$K,STATYSTYKI!AI$550)</f>
        <v>1</v>
      </c>
      <c r="AJ823" s="9">
        <f>SUMIFS('BAZA DANYCH'!$R:$R,'BAZA DANYCH'!$B:$B,STATYSTYKI!$B823,'BAZA DANYCH'!$C:$C,STATYSTYKI!$C823,'BAZA DANYCH'!$G:$G,STATYSTYKI!$D823,'BAZA DANYCH'!$K:$K,STATYSTYKI!AJ$550)</f>
        <v>1</v>
      </c>
      <c r="AK823" s="9">
        <f>SUMIFS('BAZA DANYCH'!$R:$R,'BAZA DANYCH'!$B:$B,STATYSTYKI!$B823,'BAZA DANYCH'!$C:$C,STATYSTYKI!$C823,'BAZA DANYCH'!$G:$G,STATYSTYKI!$D823,'BAZA DANYCH'!$K:$K,STATYSTYKI!AK$550)</f>
        <v>1</v>
      </c>
      <c r="AL823" s="9">
        <f>SUMIFS('BAZA DANYCH'!$R:$R,'BAZA DANYCH'!$B:$B,STATYSTYKI!$B823,'BAZA DANYCH'!$C:$C,STATYSTYKI!$C823,'BAZA DANYCH'!$G:$G,STATYSTYKI!$D823,'BAZA DANYCH'!$K:$K,STATYSTYKI!AL$550)</f>
        <v>0</v>
      </c>
      <c r="AM823" s="9">
        <f>SUMIFS('BAZA DANYCH'!$R:$R,'BAZA DANYCH'!$B:$B,STATYSTYKI!$B823,'BAZA DANYCH'!$C:$C,STATYSTYKI!$C823,'BAZA DANYCH'!$G:$G,STATYSTYKI!$D823,'BAZA DANYCH'!$K:$K,STATYSTYKI!AM$550)</f>
        <v>0</v>
      </c>
      <c r="AN823" s="9">
        <f>SUMIFS('BAZA DANYCH'!$R:$R,'BAZA DANYCH'!$B:$B,STATYSTYKI!$B823,'BAZA DANYCH'!$C:$C,STATYSTYKI!$C823,'BAZA DANYCH'!$G:$G,STATYSTYKI!$D823,'BAZA DANYCH'!$K:$K,STATYSTYKI!AN$550)</f>
        <v>0</v>
      </c>
      <c r="AO823" s="9">
        <f>SUMIFS('BAZA DANYCH'!$R:$R,'BAZA DANYCH'!$B:$B,STATYSTYKI!$B823,'BAZA DANYCH'!$C:$C,STATYSTYKI!$C823,'BAZA DANYCH'!$G:$G,STATYSTYKI!$D823,'BAZA DANYCH'!$K:$K,STATYSTYKI!AO$550)</f>
        <v>1</v>
      </c>
      <c r="AP823" s="9">
        <f>SUMIFS('BAZA DANYCH'!$R:$R,'BAZA DANYCH'!$B:$B,STATYSTYKI!$B823,'BAZA DANYCH'!$C:$C,STATYSTYKI!$C823,'BAZA DANYCH'!$G:$G,STATYSTYKI!$D823,'BAZA DANYCH'!$K:$K,STATYSTYKI!AP$550)</f>
        <v>3</v>
      </c>
      <c r="AQ823" s="9">
        <f>SUMIFS('BAZA DANYCH'!$R:$R,'BAZA DANYCH'!$B:$B,STATYSTYKI!$B823,'BAZA DANYCH'!$C:$C,STATYSTYKI!$C823,'BAZA DANYCH'!$G:$G,STATYSTYKI!$D823,'BAZA DANYCH'!$K:$K,STATYSTYKI!AQ$550)</f>
        <v>2</v>
      </c>
      <c r="AR823" s="9">
        <f>SUMIFS('BAZA DANYCH'!$R:$R,'BAZA DANYCH'!$B:$B,STATYSTYKI!$B823,'BAZA DANYCH'!$C:$C,STATYSTYKI!$C823,'BAZA DANYCH'!$G:$G,STATYSTYKI!$D823,'BAZA DANYCH'!$K:$K,STATYSTYKI!AR$550)</f>
        <v>0</v>
      </c>
      <c r="AS823" s="9">
        <f>SUMIFS('BAZA DANYCH'!$R:$R,'BAZA DANYCH'!$B:$B,STATYSTYKI!$B823,'BAZA DANYCH'!$C:$C,STATYSTYKI!$C823,'BAZA DANYCH'!$G:$G,STATYSTYKI!$D823,'BAZA DANYCH'!$K:$K,STATYSTYKI!AS$550)</f>
        <v>1</v>
      </c>
      <c r="AT823" s="9">
        <f>SUMIFS('BAZA DANYCH'!$R:$R,'BAZA DANYCH'!$B:$B,STATYSTYKI!$B823,'BAZA DANYCH'!$C:$C,STATYSTYKI!$C823,'BAZA DANYCH'!$G:$G,STATYSTYKI!$D823,'BAZA DANYCH'!$K:$K,STATYSTYKI!AT$550)</f>
        <v>0</v>
      </c>
      <c r="AU823" s="9">
        <f>SUMIFS('BAZA DANYCH'!$R:$R,'BAZA DANYCH'!$B:$B,STATYSTYKI!$B823,'BAZA DANYCH'!$C:$C,STATYSTYKI!$C823,'BAZA DANYCH'!$G:$G,STATYSTYKI!$D823,'BAZA DANYCH'!$K:$K,STATYSTYKI!AU$550)</f>
        <v>1</v>
      </c>
      <c r="AV823" s="9">
        <f>SUMIFS('BAZA DANYCH'!$R:$R,'BAZA DANYCH'!$B:$B,STATYSTYKI!$B823,'BAZA DANYCH'!$C:$C,STATYSTYKI!$C823,'BAZA DANYCH'!$G:$G,STATYSTYKI!$D823,'BAZA DANYCH'!$K:$K,STATYSTYKI!AV$550)</f>
        <v>0</v>
      </c>
      <c r="AW823" s="9">
        <f>SUMIFS('BAZA DANYCH'!$R:$R,'BAZA DANYCH'!$B:$B,STATYSTYKI!$B823,'BAZA DANYCH'!$C:$C,STATYSTYKI!$C823,'BAZA DANYCH'!$G:$G,STATYSTYKI!$D823,'BAZA DANYCH'!$K:$K,STATYSTYKI!AW$550)</f>
        <v>1</v>
      </c>
      <c r="AX823" s="9">
        <f>SUMIFS('BAZA DANYCH'!$R:$R,'BAZA DANYCH'!$B:$B,STATYSTYKI!$B823,'BAZA DANYCH'!$C:$C,STATYSTYKI!$C823,'BAZA DANYCH'!$G:$G,STATYSTYKI!$D823,'BAZA DANYCH'!$K:$K,STATYSTYKI!AX$550)</f>
        <v>0</v>
      </c>
      <c r="AY823" s="9">
        <f>SUMIFS('BAZA DANYCH'!$R:$R,'BAZA DANYCH'!$B:$B,STATYSTYKI!$B823,'BAZA DANYCH'!$C:$C,STATYSTYKI!$C823,'BAZA DANYCH'!$G:$G,STATYSTYKI!$D823,'BAZA DANYCH'!$K:$K,STATYSTYKI!AY$550)</f>
        <v>0</v>
      </c>
      <c r="AZ823" s="9">
        <f>SUMIFS('BAZA DANYCH'!$R:$R,'BAZA DANYCH'!$B:$B,STATYSTYKI!$B823,'BAZA DANYCH'!$C:$C,STATYSTYKI!$C823,'BAZA DANYCH'!$G:$G,STATYSTYKI!$D823,'BAZA DANYCH'!$K:$K,STATYSTYKI!AZ$550)</f>
        <v>0</v>
      </c>
      <c r="BA823" s="9">
        <f>SUMIFS('BAZA DANYCH'!$R:$R,'BAZA DANYCH'!$B:$B,STATYSTYKI!$B823,'BAZA DANYCH'!$C:$C,STATYSTYKI!$C823,'BAZA DANYCH'!$G:$G,STATYSTYKI!$D823,'BAZA DANYCH'!$K:$K,STATYSTYKI!BA$550)</f>
        <v>1</v>
      </c>
      <c r="BB823" s="9">
        <f>SUMIFS('BAZA DANYCH'!$R:$R,'BAZA DANYCH'!$B:$B,STATYSTYKI!$B823,'BAZA DANYCH'!$C:$C,STATYSTYKI!$C823,'BAZA DANYCH'!$G:$G,STATYSTYKI!$D823,'BAZA DANYCH'!$K:$K,STATYSTYKI!BB$550)</f>
        <v>0</v>
      </c>
      <c r="BC823" s="9">
        <f>SUMIFS('BAZA DANYCH'!$R:$R,'BAZA DANYCH'!$B:$B,STATYSTYKI!$B823,'BAZA DANYCH'!$C:$C,STATYSTYKI!$C823,'BAZA DANYCH'!$G:$G,STATYSTYKI!$D823,'BAZA DANYCH'!$K:$K,STATYSTYKI!BC$550)</f>
        <v>1</v>
      </c>
      <c r="BD823" s="9">
        <f>SUMIFS('BAZA DANYCH'!$R:$R,'BAZA DANYCH'!$B:$B,STATYSTYKI!$B823,'BAZA DANYCH'!$C:$C,STATYSTYKI!$C823,'BAZA DANYCH'!$G:$G,STATYSTYKI!$D823,'BAZA DANYCH'!$K:$K,STATYSTYKI!BD$550)</f>
        <v>0</v>
      </c>
      <c r="BE823" s="9">
        <f>SUMIFS('BAZA DANYCH'!$R:$R,'BAZA DANYCH'!$B:$B,STATYSTYKI!$B823,'BAZA DANYCH'!$C:$C,STATYSTYKI!$C823,'BAZA DANYCH'!$G:$G,STATYSTYKI!$D823,'BAZA DANYCH'!$K:$K,STATYSTYKI!BE$550)</f>
        <v>1</v>
      </c>
      <c r="BF823" s="9">
        <f>SUMIFS('BAZA DANYCH'!$R:$R,'BAZA DANYCH'!$B:$B,STATYSTYKI!$B823,'BAZA DANYCH'!$C:$C,STATYSTYKI!$C823,'BAZA DANYCH'!$G:$G,STATYSTYKI!$D823,'BAZA DANYCH'!$K:$K,STATYSTYKI!BF$550)</f>
        <v>0</v>
      </c>
      <c r="BG823" s="9">
        <f>SUMIFS('BAZA DANYCH'!$R:$R,'BAZA DANYCH'!$B:$B,STATYSTYKI!$B823,'BAZA DANYCH'!$C:$C,STATYSTYKI!$C823,'BAZA DANYCH'!$G:$G,STATYSTYKI!$D823,'BAZA DANYCH'!$K:$K,STATYSTYKI!BG$550)</f>
        <v>1</v>
      </c>
      <c r="BH823" s="9">
        <f>SUMIFS('BAZA DANYCH'!$R:$R,'BAZA DANYCH'!$B:$B,STATYSTYKI!$B823,'BAZA DANYCH'!$C:$C,STATYSTYKI!$C823,'BAZA DANYCH'!$G:$G,STATYSTYKI!$D823,'BAZA DANYCH'!$K:$K,STATYSTYKI!BH$550)</f>
        <v>0</v>
      </c>
      <c r="BI823" s="9">
        <f>SUMIFS('BAZA DANYCH'!$R:$R,'BAZA DANYCH'!$B:$B,STATYSTYKI!$B823,'BAZA DANYCH'!$C:$C,STATYSTYKI!$C823,'BAZA DANYCH'!$G:$G,STATYSTYKI!$D823,'BAZA DANYCH'!$K:$K,STATYSTYKI!BI$550)</f>
        <v>1</v>
      </c>
      <c r="BJ823" s="9">
        <f>SUMIFS('BAZA DANYCH'!$R:$R,'BAZA DANYCH'!$B:$B,STATYSTYKI!$B823,'BAZA DANYCH'!$C:$C,STATYSTYKI!$C823,'BAZA DANYCH'!$G:$G,STATYSTYKI!$D823,'BAZA DANYCH'!$K:$K,STATYSTYKI!BJ$550)</f>
        <v>0</v>
      </c>
      <c r="BK823" s="9">
        <f>SUMIFS('BAZA DANYCH'!$R:$R,'BAZA DANYCH'!$B:$B,STATYSTYKI!$B823,'BAZA DANYCH'!$C:$C,STATYSTYKI!$C823,'BAZA DANYCH'!$G:$G,STATYSTYKI!$D823,'BAZA DANYCH'!$K:$K,STATYSTYKI!BK$550)</f>
        <v>1</v>
      </c>
      <c r="BL823" s="9">
        <f>SUMIFS('BAZA DANYCH'!$R:$R,'BAZA DANYCH'!$B:$B,STATYSTYKI!$B823,'BAZA DANYCH'!$C:$C,STATYSTYKI!$C823,'BAZA DANYCH'!$G:$G,STATYSTYKI!$D823,'BAZA DANYCH'!$K:$K,STATYSTYKI!BL$550)</f>
        <v>3</v>
      </c>
      <c r="BM823" s="9">
        <f>SUMIFS('BAZA DANYCH'!$R:$R,'BAZA DANYCH'!$B:$B,STATYSTYKI!$B823,'BAZA DANYCH'!$C:$C,STATYSTYKI!$C823,'BAZA DANYCH'!$G:$G,STATYSTYKI!$D823,'BAZA DANYCH'!$K:$K,STATYSTYKI!BM$550)</f>
        <v>0</v>
      </c>
      <c r="BN823" s="9">
        <f>SUMIFS('BAZA DANYCH'!$R:$R,'BAZA DANYCH'!$B:$B,STATYSTYKI!$B823,'BAZA DANYCH'!$C:$C,STATYSTYKI!$C823,'BAZA DANYCH'!$G:$G,STATYSTYKI!$D823,'BAZA DANYCH'!$K:$K,STATYSTYKI!BN$550)</f>
        <v>2</v>
      </c>
      <c r="BO823" s="9">
        <f>SUMIFS('BAZA DANYCH'!$R:$R,'BAZA DANYCH'!$B:$B,STATYSTYKI!$B823,'BAZA DANYCH'!$C:$C,STATYSTYKI!$C823,'BAZA DANYCH'!$G:$G,STATYSTYKI!$D823,'BAZA DANYCH'!$K:$K,STATYSTYKI!BO$550)</f>
        <v>0</v>
      </c>
      <c r="BP823" s="9">
        <f>SUMIFS('BAZA DANYCH'!$R:$R,'BAZA DANYCH'!$B:$B,STATYSTYKI!$B823,'BAZA DANYCH'!$C:$C,STATYSTYKI!$C823,'BAZA DANYCH'!$G:$G,STATYSTYKI!$D823,'BAZA DANYCH'!$K:$K,STATYSTYKI!BP$550)</f>
        <v>1</v>
      </c>
      <c r="BQ823" s="9">
        <f>SUMIFS('BAZA DANYCH'!$R:$R,'BAZA DANYCH'!$B:$B,STATYSTYKI!$B823,'BAZA DANYCH'!$C:$C,STATYSTYKI!$C823,'BAZA DANYCH'!$G:$G,STATYSTYKI!$D823,'BAZA DANYCH'!$K:$K,STATYSTYKI!BQ$550)</f>
        <v>2</v>
      </c>
      <c r="BR823" s="9">
        <f>SUMIFS('BAZA DANYCH'!$R:$R,'BAZA DANYCH'!$B:$B,STATYSTYKI!$B823,'BAZA DANYCH'!$C:$C,STATYSTYKI!$C823,'BAZA DANYCH'!$G:$G,STATYSTYKI!$D823,'BAZA DANYCH'!$K:$K,STATYSTYKI!BR$550)</f>
        <v>1</v>
      </c>
      <c r="BS823" s="9">
        <f>SUMIFS('BAZA DANYCH'!$R:$R,'BAZA DANYCH'!$B:$B,STATYSTYKI!$B823,'BAZA DANYCH'!$C:$C,STATYSTYKI!$C823,'BAZA DANYCH'!$G:$G,STATYSTYKI!$D823,'BAZA DANYCH'!$K:$K,STATYSTYKI!BS$550)</f>
        <v>1</v>
      </c>
      <c r="BT823" s="9">
        <f>SUMIFS('BAZA DANYCH'!$R:$R,'BAZA DANYCH'!$B:$B,STATYSTYKI!$B823,'BAZA DANYCH'!$C:$C,STATYSTYKI!$C823,'BAZA DANYCH'!$G:$G,STATYSTYKI!$D823,'BAZA DANYCH'!$K:$K,STATYSTYKI!BT$550)</f>
        <v>1</v>
      </c>
      <c r="BU823" s="9">
        <f>SUMIFS('BAZA DANYCH'!$R:$R,'BAZA DANYCH'!$B:$B,STATYSTYKI!$B823,'BAZA DANYCH'!$C:$C,STATYSTYKI!$C823,'BAZA DANYCH'!$G:$G,STATYSTYKI!$D823,'BAZA DANYCH'!$K:$K,STATYSTYKI!BU$550)</f>
        <v>1</v>
      </c>
      <c r="BV823" s="9">
        <f>SUMIFS('BAZA DANYCH'!$R:$R,'BAZA DANYCH'!$B:$B,STATYSTYKI!$B823,'BAZA DANYCH'!$C:$C,STATYSTYKI!$C823,'BAZA DANYCH'!$G:$G,STATYSTYKI!$D823,'BAZA DANYCH'!$K:$K,STATYSTYKI!BV$550)</f>
        <v>2</v>
      </c>
      <c r="BW823" s="9">
        <f>SUMIFS('BAZA DANYCH'!$R:$R,'BAZA DANYCH'!$B:$B,STATYSTYKI!$B823,'BAZA DANYCH'!$C:$C,STATYSTYKI!$C823,'BAZA DANYCH'!$G:$G,STATYSTYKI!$D823,'BAZA DANYCH'!$K:$K,STATYSTYKI!BW$550)</f>
        <v>1</v>
      </c>
      <c r="BX823" s="9">
        <f>SUMIFS('BAZA DANYCH'!$R:$R,'BAZA DANYCH'!$B:$B,STATYSTYKI!$B823,'BAZA DANYCH'!$C:$C,STATYSTYKI!$C823,'BAZA DANYCH'!$G:$G,STATYSTYKI!$D823,'BAZA DANYCH'!$K:$K,STATYSTYKI!BX$550)</f>
        <v>2</v>
      </c>
      <c r="BY823" s="9">
        <f>SUMIFS('BAZA DANYCH'!$R:$R,'BAZA DANYCH'!$B:$B,STATYSTYKI!$B823,'BAZA DANYCH'!$C:$C,STATYSTYKI!$C823,'BAZA DANYCH'!$G:$G,STATYSTYKI!$D823,'BAZA DANYCH'!$K:$K,STATYSTYKI!BY$550)</f>
        <v>1</v>
      </c>
      <c r="BZ823" s="9">
        <f>SUMIFS('BAZA DANYCH'!$R:$R,'BAZA DANYCH'!$B:$B,STATYSTYKI!$B823,'BAZA DANYCH'!$C:$C,STATYSTYKI!$C823,'BAZA DANYCH'!$G:$G,STATYSTYKI!$D823,'BAZA DANYCH'!$K:$K,STATYSTYKI!BZ$550)</f>
        <v>0</v>
      </c>
      <c r="CA823" s="9">
        <f>SUMIFS('BAZA DANYCH'!$R:$R,'BAZA DANYCH'!$B:$B,STATYSTYKI!$B823,'BAZA DANYCH'!$C:$C,STATYSTYKI!$C823,'BAZA DANYCH'!$G:$G,STATYSTYKI!$D823,'BAZA DANYCH'!$K:$K,STATYSTYKI!CA$550)</f>
        <v>2</v>
      </c>
      <c r="CB823" s="9">
        <f>SUMIFS('BAZA DANYCH'!$R:$R,'BAZA DANYCH'!$B:$B,STATYSTYKI!$B823,'BAZA DANYCH'!$C:$C,STATYSTYKI!$C823,'BAZA DANYCH'!$G:$G,STATYSTYKI!$D823,'BAZA DANYCH'!$K:$K,STATYSTYKI!CB$550)</f>
        <v>0</v>
      </c>
      <c r="CC823" s="9">
        <f>SUMIFS('BAZA DANYCH'!$R:$R,'BAZA DANYCH'!$B:$B,STATYSTYKI!$B823,'BAZA DANYCH'!$C:$C,STATYSTYKI!$C823,'BAZA DANYCH'!$G:$G,STATYSTYKI!$D823,'BAZA DANYCH'!$K:$K,STATYSTYKI!CC$550)</f>
        <v>2</v>
      </c>
      <c r="CD823" s="9">
        <f>SUMIFS('BAZA DANYCH'!$R:$R,'BAZA DANYCH'!$B:$B,STATYSTYKI!$B823,'BAZA DANYCH'!$C:$C,STATYSTYKI!$C823,'BAZA DANYCH'!$G:$G,STATYSTYKI!$D823,'BAZA DANYCH'!$K:$K,STATYSTYKI!CD$550)</f>
        <v>1</v>
      </c>
      <c r="CE823" s="9">
        <f>SUMIFS('BAZA DANYCH'!$R:$R,'BAZA DANYCH'!$B:$B,STATYSTYKI!$B823,'BAZA DANYCH'!$C:$C,STATYSTYKI!$C823,'BAZA DANYCH'!$G:$G,STATYSTYKI!$D823,'BAZA DANYCH'!$K:$K,STATYSTYKI!CE$550)</f>
        <v>1</v>
      </c>
      <c r="CF823" s="9">
        <f>SUMIFS('BAZA DANYCH'!$R:$R,'BAZA DANYCH'!$B:$B,STATYSTYKI!$B823,'BAZA DANYCH'!$C:$C,STATYSTYKI!$C823,'BAZA DANYCH'!$G:$G,STATYSTYKI!$D823,'BAZA DANYCH'!$K:$K,STATYSTYKI!CF$550)</f>
        <v>0</v>
      </c>
      <c r="CG823" s="9">
        <f>SUMIFS('BAZA DANYCH'!$R:$R,'BAZA DANYCH'!$B:$B,STATYSTYKI!$B823,'BAZA DANYCH'!$C:$C,STATYSTYKI!$C823,'BAZA DANYCH'!$G:$G,STATYSTYKI!$D823,'BAZA DANYCH'!$K:$K,STATYSTYKI!CG$550)</f>
        <v>1</v>
      </c>
      <c r="CH823" s="9">
        <f>SUMIFS('BAZA DANYCH'!$R:$R,'BAZA DANYCH'!$B:$B,STATYSTYKI!$B823,'BAZA DANYCH'!$C:$C,STATYSTYKI!$C823,'BAZA DANYCH'!$G:$G,STATYSTYKI!$D823,'BAZA DANYCH'!$K:$K,STATYSTYKI!CH$550)</f>
        <v>0</v>
      </c>
      <c r="CI823" s="9">
        <f>SUMIFS('BAZA DANYCH'!$R:$R,'BAZA DANYCH'!$B:$B,STATYSTYKI!$B823,'BAZA DANYCH'!$C:$C,STATYSTYKI!$C823,'BAZA DANYCH'!$G:$G,STATYSTYKI!$D823,'BAZA DANYCH'!$K:$K,STATYSTYKI!CI$550)</f>
        <v>1</v>
      </c>
      <c r="CJ823" s="9">
        <f>SUMIFS('BAZA DANYCH'!$R:$R,'BAZA DANYCH'!$B:$B,STATYSTYKI!$B823,'BAZA DANYCH'!$C:$C,STATYSTYKI!$C823,'BAZA DANYCH'!$G:$G,STATYSTYKI!$D823,'BAZA DANYCH'!$K:$K,STATYSTYKI!CJ$550)</f>
        <v>0</v>
      </c>
      <c r="CK823" s="9">
        <f>SUMIFS('BAZA DANYCH'!$R:$R,'BAZA DANYCH'!$B:$B,STATYSTYKI!$B823,'BAZA DANYCH'!$C:$C,STATYSTYKI!$C823,'BAZA DANYCH'!$G:$G,STATYSTYKI!$D823,'BAZA DANYCH'!$K:$K,STATYSTYKI!CK$550)</f>
        <v>2</v>
      </c>
      <c r="CL823" s="9">
        <f>SUMIFS('BAZA DANYCH'!$R:$R,'BAZA DANYCH'!$B:$B,STATYSTYKI!$B823,'BAZA DANYCH'!$C:$C,STATYSTYKI!$C823,'BAZA DANYCH'!$G:$G,STATYSTYKI!$D823,'BAZA DANYCH'!$K:$K,STATYSTYKI!CL$550)</f>
        <v>0</v>
      </c>
      <c r="CM823" s="9">
        <f>SUMIFS('BAZA DANYCH'!$R:$R,'BAZA DANYCH'!$B:$B,STATYSTYKI!$B823,'BAZA DANYCH'!$C:$C,STATYSTYKI!$C823,'BAZA DANYCH'!$G:$G,STATYSTYKI!$D823,'BAZA DANYCH'!$K:$K,STATYSTYKI!CM$550)</f>
        <v>1</v>
      </c>
      <c r="CN823" s="9">
        <f>SUMIFS('BAZA DANYCH'!$R:$R,'BAZA DANYCH'!$B:$B,STATYSTYKI!$B823,'BAZA DANYCH'!$C:$C,STATYSTYKI!$C823,'BAZA DANYCH'!$G:$G,STATYSTYKI!$D823,'BAZA DANYCH'!$K:$K,STATYSTYKI!CN$550)</f>
        <v>1</v>
      </c>
      <c r="CO823" s="9">
        <f>SUMIFS('BAZA DANYCH'!$R:$R,'BAZA DANYCH'!$B:$B,STATYSTYKI!$B823,'BAZA DANYCH'!$C:$C,STATYSTYKI!$C823,'BAZA DANYCH'!$G:$G,STATYSTYKI!$D823,'BAZA DANYCH'!$K:$K,STATYSTYKI!CO$550)</f>
        <v>0</v>
      </c>
      <c r="CP823" s="9">
        <f>SUMIFS('BAZA DANYCH'!$R:$R,'BAZA DANYCH'!$B:$B,STATYSTYKI!$B823,'BAZA DANYCH'!$C:$C,STATYSTYKI!$C823,'BAZA DANYCH'!$G:$G,STATYSTYKI!$D823,'BAZA DANYCH'!$K:$K,STATYSTYKI!CP$550)</f>
        <v>1</v>
      </c>
      <c r="CQ823" s="9">
        <f>SUMIFS('BAZA DANYCH'!$R:$R,'BAZA DANYCH'!$B:$B,STATYSTYKI!$B823,'BAZA DANYCH'!$C:$C,STATYSTYKI!$C823,'BAZA DANYCH'!$G:$G,STATYSTYKI!$D823,'BAZA DANYCH'!$K:$K,STATYSTYKI!CQ$550)</f>
        <v>1</v>
      </c>
      <c r="CR823" s="9">
        <f>SUMIFS('BAZA DANYCH'!$R:$R,'BAZA DANYCH'!$B:$B,STATYSTYKI!$B823,'BAZA DANYCH'!$C:$C,STATYSTYKI!$C823,'BAZA DANYCH'!$G:$G,STATYSTYKI!$D823,'BAZA DANYCH'!$K:$K,STATYSTYKI!CR$550)</f>
        <v>0</v>
      </c>
      <c r="CS823" s="9">
        <f>SUMIFS('BAZA DANYCH'!$R:$R,'BAZA DANYCH'!$B:$B,STATYSTYKI!$B823,'BAZA DANYCH'!$C:$C,STATYSTYKI!$C823,'BAZA DANYCH'!$G:$G,STATYSTYKI!$D823,'BAZA DANYCH'!$K:$K,STATYSTYKI!CS$550)</f>
        <v>1</v>
      </c>
      <c r="CT823" s="9">
        <f>SUMIFS('BAZA DANYCH'!$R:$R,'BAZA DANYCH'!$B:$B,STATYSTYKI!$B823,'BAZA DANYCH'!$C:$C,STATYSTYKI!$C823,'BAZA DANYCH'!$G:$G,STATYSTYKI!$D823,'BAZA DANYCH'!$K:$K,STATYSTYKI!CT$550)</f>
        <v>1</v>
      </c>
      <c r="CU823" s="9">
        <f>SUMIFS('BAZA DANYCH'!$R:$R,'BAZA DANYCH'!$B:$B,STATYSTYKI!$B823,'BAZA DANYCH'!$C:$C,STATYSTYKI!$C823,'BAZA DANYCH'!$G:$G,STATYSTYKI!$D823,'BAZA DANYCH'!$K:$K,STATYSTYKI!CU$550)</f>
        <v>1</v>
      </c>
      <c r="CV823" s="9">
        <f>SUMIFS('BAZA DANYCH'!$R:$R,'BAZA DANYCH'!$B:$B,STATYSTYKI!$B823,'BAZA DANYCH'!$C:$C,STATYSTYKI!$C823,'BAZA DANYCH'!$G:$G,STATYSTYKI!$D823,'BAZA DANYCH'!$K:$K,STATYSTYKI!CV$550)</f>
        <v>0</v>
      </c>
      <c r="CW823" s="9">
        <f>SUMIFS('BAZA DANYCH'!$R:$R,'BAZA DANYCH'!$B:$B,STATYSTYKI!$B823,'BAZA DANYCH'!$C:$C,STATYSTYKI!$C823,'BAZA DANYCH'!$G:$G,STATYSTYKI!$D823,'BAZA DANYCH'!$K:$K,STATYSTYKI!CW$550)</f>
        <v>0</v>
      </c>
      <c r="CX823" s="9">
        <f>SUMIFS('BAZA DANYCH'!$R:$R,'BAZA DANYCH'!$B:$B,STATYSTYKI!$B823,'BAZA DANYCH'!$C:$C,STATYSTYKI!$C823,'BAZA DANYCH'!$G:$G,STATYSTYKI!$D823,'BAZA DANYCH'!$K:$K,STATYSTYKI!CX$550)</f>
        <v>0</v>
      </c>
    </row>
    <row r="824" spans="1:102" hidden="1">
      <c r="A824" s="8"/>
      <c r="B824" s="60" t="s">
        <v>177</v>
      </c>
      <c r="C824" s="61" t="s">
        <v>178</v>
      </c>
      <c r="D824" s="61" t="s">
        <v>174</v>
      </c>
      <c r="E824" s="82" t="s">
        <v>3</v>
      </c>
      <c r="F824" s="64">
        <f t="shared" si="278"/>
        <v>76</v>
      </c>
      <c r="G824" s="9">
        <f>SUMIFS('BAZA DANYCH'!$M:$M,'BAZA DANYCH'!$B:$B,STATYSTYKI!$B824,'BAZA DANYCH'!$C:$C,STATYSTYKI!$C824,'BAZA DANYCH'!$G:$G,STATYSTYKI!$D824,'BAZA DANYCH'!$K:$K,STATYSTYKI!G$550)</f>
        <v>1</v>
      </c>
      <c r="H824" s="9">
        <f>SUMIFS('BAZA DANYCH'!$M:$M,'BAZA DANYCH'!$B:$B,STATYSTYKI!$B824,'BAZA DANYCH'!$C:$C,STATYSTYKI!$C824,'BAZA DANYCH'!$G:$G,STATYSTYKI!$D824,'BAZA DANYCH'!$K:$K,STATYSTYKI!H$550)</f>
        <v>0</v>
      </c>
      <c r="I824" s="9">
        <f>SUMIFS('BAZA DANYCH'!$M:$M,'BAZA DANYCH'!$B:$B,STATYSTYKI!$B824,'BAZA DANYCH'!$C:$C,STATYSTYKI!$C824,'BAZA DANYCH'!$G:$G,STATYSTYKI!$D824,'BAZA DANYCH'!$K:$K,STATYSTYKI!I$550)</f>
        <v>0</v>
      </c>
      <c r="J824" s="9">
        <f>SUMIFS('BAZA DANYCH'!$M:$M,'BAZA DANYCH'!$B:$B,STATYSTYKI!$B824,'BAZA DANYCH'!$C:$C,STATYSTYKI!$C824,'BAZA DANYCH'!$G:$G,STATYSTYKI!$D824,'BAZA DANYCH'!$K:$K,STATYSTYKI!J$550)</f>
        <v>0</v>
      </c>
      <c r="K824" s="9">
        <f>SUMIFS('BAZA DANYCH'!$M:$M,'BAZA DANYCH'!$B:$B,STATYSTYKI!$B824,'BAZA DANYCH'!$C:$C,STATYSTYKI!$C824,'BAZA DANYCH'!$G:$G,STATYSTYKI!$D824,'BAZA DANYCH'!$K:$K,STATYSTYKI!K$550)</f>
        <v>0</v>
      </c>
      <c r="L824" s="9">
        <f>SUMIFS('BAZA DANYCH'!$M:$M,'BAZA DANYCH'!$B:$B,STATYSTYKI!$B824,'BAZA DANYCH'!$C:$C,STATYSTYKI!$C824,'BAZA DANYCH'!$G:$G,STATYSTYKI!$D824,'BAZA DANYCH'!$K:$K,STATYSTYKI!L$550)</f>
        <v>0</v>
      </c>
      <c r="M824" s="9">
        <f>SUMIFS('BAZA DANYCH'!$M:$M,'BAZA DANYCH'!$B:$B,STATYSTYKI!$B824,'BAZA DANYCH'!$C:$C,STATYSTYKI!$C824,'BAZA DANYCH'!$G:$G,STATYSTYKI!$D824,'BAZA DANYCH'!$K:$K,STATYSTYKI!M$550)</f>
        <v>0</v>
      </c>
      <c r="N824" s="9">
        <f>SUMIFS('BAZA DANYCH'!$M:$M,'BAZA DANYCH'!$B:$B,STATYSTYKI!$B824,'BAZA DANYCH'!$C:$C,STATYSTYKI!$C824,'BAZA DANYCH'!$G:$G,STATYSTYKI!$D824,'BAZA DANYCH'!$K:$K,STATYSTYKI!N$550)</f>
        <v>0</v>
      </c>
      <c r="O824" s="9">
        <f>SUMIFS('BAZA DANYCH'!$M:$M,'BAZA DANYCH'!$B:$B,STATYSTYKI!$B824,'BAZA DANYCH'!$C:$C,STATYSTYKI!$C824,'BAZA DANYCH'!$G:$G,STATYSTYKI!$D824,'BAZA DANYCH'!$K:$K,STATYSTYKI!O$550)</f>
        <v>0</v>
      </c>
      <c r="P824" s="9">
        <f>SUMIFS('BAZA DANYCH'!$M:$M,'BAZA DANYCH'!$B:$B,STATYSTYKI!$B824,'BAZA DANYCH'!$C:$C,STATYSTYKI!$C824,'BAZA DANYCH'!$G:$G,STATYSTYKI!$D824,'BAZA DANYCH'!$K:$K,STATYSTYKI!P$550)</f>
        <v>0</v>
      </c>
      <c r="Q824" s="9">
        <f>SUMIFS('BAZA DANYCH'!$M:$M,'BAZA DANYCH'!$B:$B,STATYSTYKI!$B824,'BAZA DANYCH'!$C:$C,STATYSTYKI!$C824,'BAZA DANYCH'!$G:$G,STATYSTYKI!$D824,'BAZA DANYCH'!$K:$K,STATYSTYKI!Q$550)</f>
        <v>0</v>
      </c>
      <c r="R824" s="9">
        <f>SUMIFS('BAZA DANYCH'!$M:$M,'BAZA DANYCH'!$B:$B,STATYSTYKI!$B824,'BAZA DANYCH'!$C:$C,STATYSTYKI!$C824,'BAZA DANYCH'!$G:$G,STATYSTYKI!$D824,'BAZA DANYCH'!$K:$K,STATYSTYKI!R$550)</f>
        <v>0</v>
      </c>
      <c r="S824" s="9">
        <f>SUMIFS('BAZA DANYCH'!$M:$M,'BAZA DANYCH'!$B:$B,STATYSTYKI!$B824,'BAZA DANYCH'!$C:$C,STATYSTYKI!$C824,'BAZA DANYCH'!$G:$G,STATYSTYKI!$D824,'BAZA DANYCH'!$K:$K,STATYSTYKI!S$550)</f>
        <v>0</v>
      </c>
      <c r="T824" s="9">
        <f>SUMIFS('BAZA DANYCH'!$M:$M,'BAZA DANYCH'!$B:$B,STATYSTYKI!$B824,'BAZA DANYCH'!$C:$C,STATYSTYKI!$C824,'BAZA DANYCH'!$G:$G,STATYSTYKI!$D824,'BAZA DANYCH'!$K:$K,STATYSTYKI!T$550)</f>
        <v>0</v>
      </c>
      <c r="U824" s="9">
        <f>SUMIFS('BAZA DANYCH'!$M:$M,'BAZA DANYCH'!$B:$B,STATYSTYKI!$B824,'BAZA DANYCH'!$C:$C,STATYSTYKI!$C824,'BAZA DANYCH'!$G:$G,STATYSTYKI!$D824,'BAZA DANYCH'!$K:$K,STATYSTYKI!U$550)</f>
        <v>0</v>
      </c>
      <c r="V824" s="9">
        <f>SUMIFS('BAZA DANYCH'!$M:$M,'BAZA DANYCH'!$B:$B,STATYSTYKI!$B824,'BAZA DANYCH'!$C:$C,STATYSTYKI!$C824,'BAZA DANYCH'!$G:$G,STATYSTYKI!$D824,'BAZA DANYCH'!$K:$K,STATYSTYKI!V$550)</f>
        <v>0</v>
      </c>
      <c r="W824" s="9">
        <f>SUMIFS('BAZA DANYCH'!$M:$M,'BAZA DANYCH'!$B:$B,STATYSTYKI!$B824,'BAZA DANYCH'!$C:$C,STATYSTYKI!$C824,'BAZA DANYCH'!$G:$G,STATYSTYKI!$D824,'BAZA DANYCH'!$K:$K,STATYSTYKI!W$550)</f>
        <v>0</v>
      </c>
      <c r="X824" s="9">
        <f>SUMIFS('BAZA DANYCH'!$M:$M,'BAZA DANYCH'!$B:$B,STATYSTYKI!$B824,'BAZA DANYCH'!$C:$C,STATYSTYKI!$C824,'BAZA DANYCH'!$G:$G,STATYSTYKI!$D824,'BAZA DANYCH'!$K:$K,STATYSTYKI!X$550)</f>
        <v>0</v>
      </c>
      <c r="Y824" s="9">
        <f>SUMIFS('BAZA DANYCH'!$M:$M,'BAZA DANYCH'!$B:$B,STATYSTYKI!$B824,'BAZA DANYCH'!$C:$C,STATYSTYKI!$C824,'BAZA DANYCH'!$G:$G,STATYSTYKI!$D824,'BAZA DANYCH'!$K:$K,STATYSTYKI!Y$550)</f>
        <v>0</v>
      </c>
      <c r="Z824" s="9">
        <f>SUMIFS('BAZA DANYCH'!$M:$M,'BAZA DANYCH'!$B:$B,STATYSTYKI!$B824,'BAZA DANYCH'!$C:$C,STATYSTYKI!$C824,'BAZA DANYCH'!$G:$G,STATYSTYKI!$D824,'BAZA DANYCH'!$K:$K,STATYSTYKI!Z$550)</f>
        <v>0</v>
      </c>
      <c r="AA824" s="9">
        <f>SUMIFS('BAZA DANYCH'!$M:$M,'BAZA DANYCH'!$B:$B,STATYSTYKI!$B824,'BAZA DANYCH'!$C:$C,STATYSTYKI!$C824,'BAZA DANYCH'!$G:$G,STATYSTYKI!$D824,'BAZA DANYCH'!$K:$K,STATYSTYKI!AA$550)</f>
        <v>0</v>
      </c>
      <c r="AB824" s="9">
        <f>SUMIFS('BAZA DANYCH'!$M:$M,'BAZA DANYCH'!$B:$B,STATYSTYKI!$B824,'BAZA DANYCH'!$C:$C,STATYSTYKI!$C824,'BAZA DANYCH'!$G:$G,STATYSTYKI!$D824,'BAZA DANYCH'!$K:$K,STATYSTYKI!AB$550)</f>
        <v>2</v>
      </c>
      <c r="AC824" s="9">
        <f>SUMIFS('BAZA DANYCH'!$M:$M,'BAZA DANYCH'!$B:$B,STATYSTYKI!$B824,'BAZA DANYCH'!$C:$C,STATYSTYKI!$C824,'BAZA DANYCH'!$G:$G,STATYSTYKI!$D824,'BAZA DANYCH'!$K:$K,STATYSTYKI!AC$550)</f>
        <v>0</v>
      </c>
      <c r="AD824" s="9">
        <f>SUMIFS('BAZA DANYCH'!$M:$M,'BAZA DANYCH'!$B:$B,STATYSTYKI!$B824,'BAZA DANYCH'!$C:$C,STATYSTYKI!$C824,'BAZA DANYCH'!$G:$G,STATYSTYKI!$D824,'BAZA DANYCH'!$K:$K,STATYSTYKI!AD$550)</f>
        <v>0</v>
      </c>
      <c r="AE824" s="9">
        <f>SUMIFS('BAZA DANYCH'!$M:$M,'BAZA DANYCH'!$B:$B,STATYSTYKI!$B824,'BAZA DANYCH'!$C:$C,STATYSTYKI!$C824,'BAZA DANYCH'!$G:$G,STATYSTYKI!$D824,'BAZA DANYCH'!$K:$K,STATYSTYKI!AE$550)</f>
        <v>1</v>
      </c>
      <c r="AF824" s="9">
        <f>SUMIFS('BAZA DANYCH'!$M:$M,'BAZA DANYCH'!$B:$B,STATYSTYKI!$B824,'BAZA DANYCH'!$C:$C,STATYSTYKI!$C824,'BAZA DANYCH'!$G:$G,STATYSTYKI!$D824,'BAZA DANYCH'!$K:$K,STATYSTYKI!AF$550)</f>
        <v>0</v>
      </c>
      <c r="AG824" s="9">
        <f>SUMIFS('BAZA DANYCH'!$M:$M,'BAZA DANYCH'!$B:$B,STATYSTYKI!$B824,'BAZA DANYCH'!$C:$C,STATYSTYKI!$C824,'BAZA DANYCH'!$G:$G,STATYSTYKI!$D824,'BAZA DANYCH'!$K:$K,STATYSTYKI!AG$550)</f>
        <v>0</v>
      </c>
      <c r="AH824" s="9">
        <f>SUMIFS('BAZA DANYCH'!$M:$M,'BAZA DANYCH'!$B:$B,STATYSTYKI!$B824,'BAZA DANYCH'!$C:$C,STATYSTYKI!$C824,'BAZA DANYCH'!$G:$G,STATYSTYKI!$D824,'BAZA DANYCH'!$K:$K,STATYSTYKI!AH$550)</f>
        <v>0</v>
      </c>
      <c r="AI824" s="9">
        <f>SUMIFS('BAZA DANYCH'!$M:$M,'BAZA DANYCH'!$B:$B,STATYSTYKI!$B824,'BAZA DANYCH'!$C:$C,STATYSTYKI!$C824,'BAZA DANYCH'!$G:$G,STATYSTYKI!$D824,'BAZA DANYCH'!$K:$K,STATYSTYKI!AI$550)</f>
        <v>1</v>
      </c>
      <c r="AJ824" s="9">
        <f>SUMIFS('BAZA DANYCH'!$M:$M,'BAZA DANYCH'!$B:$B,STATYSTYKI!$B824,'BAZA DANYCH'!$C:$C,STATYSTYKI!$C824,'BAZA DANYCH'!$G:$G,STATYSTYKI!$D824,'BAZA DANYCH'!$K:$K,STATYSTYKI!AJ$550)</f>
        <v>0</v>
      </c>
      <c r="AK824" s="9">
        <f>SUMIFS('BAZA DANYCH'!$M:$M,'BAZA DANYCH'!$B:$B,STATYSTYKI!$B824,'BAZA DANYCH'!$C:$C,STATYSTYKI!$C824,'BAZA DANYCH'!$G:$G,STATYSTYKI!$D824,'BAZA DANYCH'!$K:$K,STATYSTYKI!AK$550)</f>
        <v>1</v>
      </c>
      <c r="AL824" s="9">
        <f>SUMIFS('BAZA DANYCH'!$M:$M,'BAZA DANYCH'!$B:$B,STATYSTYKI!$B824,'BAZA DANYCH'!$C:$C,STATYSTYKI!$C824,'BAZA DANYCH'!$G:$G,STATYSTYKI!$D824,'BAZA DANYCH'!$K:$K,STATYSTYKI!AL$550)</f>
        <v>1</v>
      </c>
      <c r="AM824" s="9">
        <f>SUMIFS('BAZA DANYCH'!$M:$M,'BAZA DANYCH'!$B:$B,STATYSTYKI!$B824,'BAZA DANYCH'!$C:$C,STATYSTYKI!$C824,'BAZA DANYCH'!$G:$G,STATYSTYKI!$D824,'BAZA DANYCH'!$K:$K,STATYSTYKI!AM$550)</f>
        <v>2</v>
      </c>
      <c r="AN824" s="9">
        <f>SUMIFS('BAZA DANYCH'!$M:$M,'BAZA DANYCH'!$B:$B,STATYSTYKI!$B824,'BAZA DANYCH'!$C:$C,STATYSTYKI!$C824,'BAZA DANYCH'!$G:$G,STATYSTYKI!$D824,'BAZA DANYCH'!$K:$K,STATYSTYKI!AN$550)</f>
        <v>0</v>
      </c>
      <c r="AO824" s="9">
        <f>SUMIFS('BAZA DANYCH'!$M:$M,'BAZA DANYCH'!$B:$B,STATYSTYKI!$B824,'BAZA DANYCH'!$C:$C,STATYSTYKI!$C824,'BAZA DANYCH'!$G:$G,STATYSTYKI!$D824,'BAZA DANYCH'!$K:$K,STATYSTYKI!AO$550)</f>
        <v>2</v>
      </c>
      <c r="AP824" s="9">
        <f>SUMIFS('BAZA DANYCH'!$M:$M,'BAZA DANYCH'!$B:$B,STATYSTYKI!$B824,'BAZA DANYCH'!$C:$C,STATYSTYKI!$C824,'BAZA DANYCH'!$G:$G,STATYSTYKI!$D824,'BAZA DANYCH'!$K:$K,STATYSTYKI!AP$550)</f>
        <v>1</v>
      </c>
      <c r="AQ824" s="9">
        <f>SUMIFS('BAZA DANYCH'!$M:$M,'BAZA DANYCH'!$B:$B,STATYSTYKI!$B824,'BAZA DANYCH'!$C:$C,STATYSTYKI!$C824,'BAZA DANYCH'!$G:$G,STATYSTYKI!$D824,'BAZA DANYCH'!$K:$K,STATYSTYKI!AQ$550)</f>
        <v>4</v>
      </c>
      <c r="AR824" s="9">
        <f>SUMIFS('BAZA DANYCH'!$M:$M,'BAZA DANYCH'!$B:$B,STATYSTYKI!$B824,'BAZA DANYCH'!$C:$C,STATYSTYKI!$C824,'BAZA DANYCH'!$G:$G,STATYSTYKI!$D824,'BAZA DANYCH'!$K:$K,STATYSTYKI!AR$550)</f>
        <v>1</v>
      </c>
      <c r="AS824" s="9">
        <f>SUMIFS('BAZA DANYCH'!$M:$M,'BAZA DANYCH'!$B:$B,STATYSTYKI!$B824,'BAZA DANYCH'!$C:$C,STATYSTYKI!$C824,'BAZA DANYCH'!$G:$G,STATYSTYKI!$D824,'BAZA DANYCH'!$K:$K,STATYSTYKI!AS$550)</f>
        <v>0</v>
      </c>
      <c r="AT824" s="9">
        <f>SUMIFS('BAZA DANYCH'!$M:$M,'BAZA DANYCH'!$B:$B,STATYSTYKI!$B824,'BAZA DANYCH'!$C:$C,STATYSTYKI!$C824,'BAZA DANYCH'!$G:$G,STATYSTYKI!$D824,'BAZA DANYCH'!$K:$K,STATYSTYKI!AT$550)</f>
        <v>1</v>
      </c>
      <c r="AU824" s="9">
        <f>SUMIFS('BAZA DANYCH'!$M:$M,'BAZA DANYCH'!$B:$B,STATYSTYKI!$B824,'BAZA DANYCH'!$C:$C,STATYSTYKI!$C824,'BAZA DANYCH'!$G:$G,STATYSTYKI!$D824,'BAZA DANYCH'!$K:$K,STATYSTYKI!AU$550)</f>
        <v>2</v>
      </c>
      <c r="AV824" s="9">
        <f>SUMIFS('BAZA DANYCH'!$M:$M,'BAZA DANYCH'!$B:$B,STATYSTYKI!$B824,'BAZA DANYCH'!$C:$C,STATYSTYKI!$C824,'BAZA DANYCH'!$G:$G,STATYSTYKI!$D824,'BAZA DANYCH'!$K:$K,STATYSTYKI!AV$550)</f>
        <v>1</v>
      </c>
      <c r="AW824" s="9">
        <f>SUMIFS('BAZA DANYCH'!$M:$M,'BAZA DANYCH'!$B:$B,STATYSTYKI!$B824,'BAZA DANYCH'!$C:$C,STATYSTYKI!$C824,'BAZA DANYCH'!$G:$G,STATYSTYKI!$D824,'BAZA DANYCH'!$K:$K,STATYSTYKI!AW$550)</f>
        <v>0</v>
      </c>
      <c r="AX824" s="9">
        <f>SUMIFS('BAZA DANYCH'!$M:$M,'BAZA DANYCH'!$B:$B,STATYSTYKI!$B824,'BAZA DANYCH'!$C:$C,STATYSTYKI!$C824,'BAZA DANYCH'!$G:$G,STATYSTYKI!$D824,'BAZA DANYCH'!$K:$K,STATYSTYKI!AX$550)</f>
        <v>1</v>
      </c>
      <c r="AY824" s="9">
        <f>SUMIFS('BAZA DANYCH'!$M:$M,'BAZA DANYCH'!$B:$B,STATYSTYKI!$B824,'BAZA DANYCH'!$C:$C,STATYSTYKI!$C824,'BAZA DANYCH'!$G:$G,STATYSTYKI!$D824,'BAZA DANYCH'!$K:$K,STATYSTYKI!AY$550)</f>
        <v>0</v>
      </c>
      <c r="AZ824" s="9">
        <f>SUMIFS('BAZA DANYCH'!$M:$M,'BAZA DANYCH'!$B:$B,STATYSTYKI!$B824,'BAZA DANYCH'!$C:$C,STATYSTYKI!$C824,'BAZA DANYCH'!$G:$G,STATYSTYKI!$D824,'BAZA DANYCH'!$K:$K,STATYSTYKI!AZ$550)</f>
        <v>0</v>
      </c>
      <c r="BA824" s="9">
        <f>SUMIFS('BAZA DANYCH'!$M:$M,'BAZA DANYCH'!$B:$B,STATYSTYKI!$B824,'BAZA DANYCH'!$C:$C,STATYSTYKI!$C824,'BAZA DANYCH'!$G:$G,STATYSTYKI!$D824,'BAZA DANYCH'!$K:$K,STATYSTYKI!BA$550)</f>
        <v>1</v>
      </c>
      <c r="BB824" s="9">
        <f>SUMIFS('BAZA DANYCH'!$M:$M,'BAZA DANYCH'!$B:$B,STATYSTYKI!$B824,'BAZA DANYCH'!$C:$C,STATYSTYKI!$C824,'BAZA DANYCH'!$G:$G,STATYSTYKI!$D824,'BAZA DANYCH'!$K:$K,STATYSTYKI!BB$550)</f>
        <v>1</v>
      </c>
      <c r="BC824" s="9">
        <f>SUMIFS('BAZA DANYCH'!$M:$M,'BAZA DANYCH'!$B:$B,STATYSTYKI!$B824,'BAZA DANYCH'!$C:$C,STATYSTYKI!$C824,'BAZA DANYCH'!$G:$G,STATYSTYKI!$D824,'BAZA DANYCH'!$K:$K,STATYSTYKI!BC$550)</f>
        <v>1</v>
      </c>
      <c r="BD824" s="9">
        <f>SUMIFS('BAZA DANYCH'!$M:$M,'BAZA DANYCH'!$B:$B,STATYSTYKI!$B824,'BAZA DANYCH'!$C:$C,STATYSTYKI!$C824,'BAZA DANYCH'!$G:$G,STATYSTYKI!$D824,'BAZA DANYCH'!$K:$K,STATYSTYKI!BD$550)</f>
        <v>0</v>
      </c>
      <c r="BE824" s="9">
        <f>SUMIFS('BAZA DANYCH'!$M:$M,'BAZA DANYCH'!$B:$B,STATYSTYKI!$B824,'BAZA DANYCH'!$C:$C,STATYSTYKI!$C824,'BAZA DANYCH'!$G:$G,STATYSTYKI!$D824,'BAZA DANYCH'!$K:$K,STATYSTYKI!BE$550)</f>
        <v>1</v>
      </c>
      <c r="BF824" s="9">
        <f>SUMIFS('BAZA DANYCH'!$M:$M,'BAZA DANYCH'!$B:$B,STATYSTYKI!$B824,'BAZA DANYCH'!$C:$C,STATYSTYKI!$C824,'BAZA DANYCH'!$G:$G,STATYSTYKI!$D824,'BAZA DANYCH'!$K:$K,STATYSTYKI!BF$550)</f>
        <v>1</v>
      </c>
      <c r="BG824" s="9">
        <f>SUMIFS('BAZA DANYCH'!$M:$M,'BAZA DANYCH'!$B:$B,STATYSTYKI!$B824,'BAZA DANYCH'!$C:$C,STATYSTYKI!$C824,'BAZA DANYCH'!$G:$G,STATYSTYKI!$D824,'BAZA DANYCH'!$K:$K,STATYSTYKI!BG$550)</f>
        <v>0</v>
      </c>
      <c r="BH824" s="9">
        <f>SUMIFS('BAZA DANYCH'!$M:$M,'BAZA DANYCH'!$B:$B,STATYSTYKI!$B824,'BAZA DANYCH'!$C:$C,STATYSTYKI!$C824,'BAZA DANYCH'!$G:$G,STATYSTYKI!$D824,'BAZA DANYCH'!$K:$K,STATYSTYKI!BH$550)</f>
        <v>0</v>
      </c>
      <c r="BI824" s="9">
        <f>SUMIFS('BAZA DANYCH'!$M:$M,'BAZA DANYCH'!$B:$B,STATYSTYKI!$B824,'BAZA DANYCH'!$C:$C,STATYSTYKI!$C824,'BAZA DANYCH'!$G:$G,STATYSTYKI!$D824,'BAZA DANYCH'!$K:$K,STATYSTYKI!BI$550)</f>
        <v>0</v>
      </c>
      <c r="BJ824" s="9">
        <f>SUMIFS('BAZA DANYCH'!$M:$M,'BAZA DANYCH'!$B:$B,STATYSTYKI!$B824,'BAZA DANYCH'!$C:$C,STATYSTYKI!$C824,'BAZA DANYCH'!$G:$G,STATYSTYKI!$D824,'BAZA DANYCH'!$K:$K,STATYSTYKI!BJ$550)</f>
        <v>1</v>
      </c>
      <c r="BK824" s="9">
        <f>SUMIFS('BAZA DANYCH'!$M:$M,'BAZA DANYCH'!$B:$B,STATYSTYKI!$B824,'BAZA DANYCH'!$C:$C,STATYSTYKI!$C824,'BAZA DANYCH'!$G:$G,STATYSTYKI!$D824,'BAZA DANYCH'!$K:$K,STATYSTYKI!BK$550)</f>
        <v>1</v>
      </c>
      <c r="BL824" s="9">
        <f>SUMIFS('BAZA DANYCH'!$M:$M,'BAZA DANYCH'!$B:$B,STATYSTYKI!$B824,'BAZA DANYCH'!$C:$C,STATYSTYKI!$C824,'BAZA DANYCH'!$G:$G,STATYSTYKI!$D824,'BAZA DANYCH'!$K:$K,STATYSTYKI!BL$550)</f>
        <v>1</v>
      </c>
      <c r="BM824" s="9">
        <f>SUMIFS('BAZA DANYCH'!$M:$M,'BAZA DANYCH'!$B:$B,STATYSTYKI!$B824,'BAZA DANYCH'!$C:$C,STATYSTYKI!$C824,'BAZA DANYCH'!$G:$G,STATYSTYKI!$D824,'BAZA DANYCH'!$K:$K,STATYSTYKI!BM$550)</f>
        <v>1</v>
      </c>
      <c r="BN824" s="9">
        <f>SUMIFS('BAZA DANYCH'!$M:$M,'BAZA DANYCH'!$B:$B,STATYSTYKI!$B824,'BAZA DANYCH'!$C:$C,STATYSTYKI!$C824,'BAZA DANYCH'!$G:$G,STATYSTYKI!$D824,'BAZA DANYCH'!$K:$K,STATYSTYKI!BN$550)</f>
        <v>2</v>
      </c>
      <c r="BO824" s="9">
        <f>SUMIFS('BAZA DANYCH'!$M:$M,'BAZA DANYCH'!$B:$B,STATYSTYKI!$B824,'BAZA DANYCH'!$C:$C,STATYSTYKI!$C824,'BAZA DANYCH'!$G:$G,STATYSTYKI!$D824,'BAZA DANYCH'!$K:$K,STATYSTYKI!BO$550)</f>
        <v>3</v>
      </c>
      <c r="BP824" s="9">
        <f>SUMIFS('BAZA DANYCH'!$M:$M,'BAZA DANYCH'!$B:$B,STATYSTYKI!$B824,'BAZA DANYCH'!$C:$C,STATYSTYKI!$C824,'BAZA DANYCH'!$G:$G,STATYSTYKI!$D824,'BAZA DANYCH'!$K:$K,STATYSTYKI!BP$550)</f>
        <v>0</v>
      </c>
      <c r="BQ824" s="9">
        <f>SUMIFS('BAZA DANYCH'!$M:$M,'BAZA DANYCH'!$B:$B,STATYSTYKI!$B824,'BAZA DANYCH'!$C:$C,STATYSTYKI!$C824,'BAZA DANYCH'!$G:$G,STATYSTYKI!$D824,'BAZA DANYCH'!$K:$K,STATYSTYKI!BQ$550)</f>
        <v>0</v>
      </c>
      <c r="BR824" s="9">
        <f>SUMIFS('BAZA DANYCH'!$M:$M,'BAZA DANYCH'!$B:$B,STATYSTYKI!$B824,'BAZA DANYCH'!$C:$C,STATYSTYKI!$C824,'BAZA DANYCH'!$G:$G,STATYSTYKI!$D824,'BAZA DANYCH'!$K:$K,STATYSTYKI!BR$550)</f>
        <v>4</v>
      </c>
      <c r="BS824" s="9">
        <f>SUMIFS('BAZA DANYCH'!$M:$M,'BAZA DANYCH'!$B:$B,STATYSTYKI!$B824,'BAZA DANYCH'!$C:$C,STATYSTYKI!$C824,'BAZA DANYCH'!$G:$G,STATYSTYKI!$D824,'BAZA DANYCH'!$K:$K,STATYSTYKI!BS$550)</f>
        <v>2</v>
      </c>
      <c r="BT824" s="9">
        <f>SUMIFS('BAZA DANYCH'!$M:$M,'BAZA DANYCH'!$B:$B,STATYSTYKI!$B824,'BAZA DANYCH'!$C:$C,STATYSTYKI!$C824,'BAZA DANYCH'!$G:$G,STATYSTYKI!$D824,'BAZA DANYCH'!$K:$K,STATYSTYKI!BT$550)</f>
        <v>0</v>
      </c>
      <c r="BU824" s="9">
        <f>SUMIFS('BAZA DANYCH'!$M:$M,'BAZA DANYCH'!$B:$B,STATYSTYKI!$B824,'BAZA DANYCH'!$C:$C,STATYSTYKI!$C824,'BAZA DANYCH'!$G:$G,STATYSTYKI!$D824,'BAZA DANYCH'!$K:$K,STATYSTYKI!BU$550)</f>
        <v>0</v>
      </c>
      <c r="BV824" s="9">
        <f>SUMIFS('BAZA DANYCH'!$M:$M,'BAZA DANYCH'!$B:$B,STATYSTYKI!$B824,'BAZA DANYCH'!$C:$C,STATYSTYKI!$C824,'BAZA DANYCH'!$G:$G,STATYSTYKI!$D824,'BAZA DANYCH'!$K:$K,STATYSTYKI!BV$550)</f>
        <v>1</v>
      </c>
      <c r="BW824" s="9">
        <f>SUMIFS('BAZA DANYCH'!$M:$M,'BAZA DANYCH'!$B:$B,STATYSTYKI!$B824,'BAZA DANYCH'!$C:$C,STATYSTYKI!$C824,'BAZA DANYCH'!$G:$G,STATYSTYKI!$D824,'BAZA DANYCH'!$K:$K,STATYSTYKI!BW$550)</f>
        <v>0</v>
      </c>
      <c r="BX824" s="9">
        <f>SUMIFS('BAZA DANYCH'!$M:$M,'BAZA DANYCH'!$B:$B,STATYSTYKI!$B824,'BAZA DANYCH'!$C:$C,STATYSTYKI!$C824,'BAZA DANYCH'!$G:$G,STATYSTYKI!$D824,'BAZA DANYCH'!$K:$K,STATYSTYKI!BX$550)</f>
        <v>0</v>
      </c>
      <c r="BY824" s="9">
        <f>SUMIFS('BAZA DANYCH'!$M:$M,'BAZA DANYCH'!$B:$B,STATYSTYKI!$B824,'BAZA DANYCH'!$C:$C,STATYSTYKI!$C824,'BAZA DANYCH'!$G:$G,STATYSTYKI!$D824,'BAZA DANYCH'!$K:$K,STATYSTYKI!BY$550)</f>
        <v>2</v>
      </c>
      <c r="BZ824" s="9">
        <f>SUMIFS('BAZA DANYCH'!$M:$M,'BAZA DANYCH'!$B:$B,STATYSTYKI!$B824,'BAZA DANYCH'!$C:$C,STATYSTYKI!$C824,'BAZA DANYCH'!$G:$G,STATYSTYKI!$D824,'BAZA DANYCH'!$K:$K,STATYSTYKI!BZ$550)</f>
        <v>0</v>
      </c>
      <c r="CA824" s="9">
        <f>SUMIFS('BAZA DANYCH'!$M:$M,'BAZA DANYCH'!$B:$B,STATYSTYKI!$B824,'BAZA DANYCH'!$C:$C,STATYSTYKI!$C824,'BAZA DANYCH'!$G:$G,STATYSTYKI!$D824,'BAZA DANYCH'!$K:$K,STATYSTYKI!CA$550)</f>
        <v>1</v>
      </c>
      <c r="CB824" s="9">
        <f>SUMIFS('BAZA DANYCH'!$M:$M,'BAZA DANYCH'!$B:$B,STATYSTYKI!$B824,'BAZA DANYCH'!$C:$C,STATYSTYKI!$C824,'BAZA DANYCH'!$G:$G,STATYSTYKI!$D824,'BAZA DANYCH'!$K:$K,STATYSTYKI!CB$550)</f>
        <v>2</v>
      </c>
      <c r="CC824" s="9">
        <f>SUMIFS('BAZA DANYCH'!$M:$M,'BAZA DANYCH'!$B:$B,STATYSTYKI!$B824,'BAZA DANYCH'!$C:$C,STATYSTYKI!$C824,'BAZA DANYCH'!$G:$G,STATYSTYKI!$D824,'BAZA DANYCH'!$K:$K,STATYSTYKI!CC$550)</f>
        <v>2</v>
      </c>
      <c r="CD824" s="9">
        <f>SUMIFS('BAZA DANYCH'!$M:$M,'BAZA DANYCH'!$B:$B,STATYSTYKI!$B824,'BAZA DANYCH'!$C:$C,STATYSTYKI!$C824,'BAZA DANYCH'!$G:$G,STATYSTYKI!$D824,'BAZA DANYCH'!$K:$K,STATYSTYKI!CD$550)</f>
        <v>2</v>
      </c>
      <c r="CE824" s="9">
        <f>SUMIFS('BAZA DANYCH'!$M:$M,'BAZA DANYCH'!$B:$B,STATYSTYKI!$B824,'BAZA DANYCH'!$C:$C,STATYSTYKI!$C824,'BAZA DANYCH'!$G:$G,STATYSTYKI!$D824,'BAZA DANYCH'!$K:$K,STATYSTYKI!CE$550)</f>
        <v>0</v>
      </c>
      <c r="CF824" s="9">
        <f>SUMIFS('BAZA DANYCH'!$M:$M,'BAZA DANYCH'!$B:$B,STATYSTYKI!$B824,'BAZA DANYCH'!$C:$C,STATYSTYKI!$C824,'BAZA DANYCH'!$G:$G,STATYSTYKI!$D824,'BAZA DANYCH'!$K:$K,STATYSTYKI!CF$550)</f>
        <v>0</v>
      </c>
      <c r="CG824" s="9">
        <f>SUMIFS('BAZA DANYCH'!$M:$M,'BAZA DANYCH'!$B:$B,STATYSTYKI!$B824,'BAZA DANYCH'!$C:$C,STATYSTYKI!$C824,'BAZA DANYCH'!$G:$G,STATYSTYKI!$D824,'BAZA DANYCH'!$K:$K,STATYSTYKI!CG$550)</f>
        <v>1</v>
      </c>
      <c r="CH824" s="9">
        <f>SUMIFS('BAZA DANYCH'!$M:$M,'BAZA DANYCH'!$B:$B,STATYSTYKI!$B824,'BAZA DANYCH'!$C:$C,STATYSTYKI!$C824,'BAZA DANYCH'!$G:$G,STATYSTYKI!$D824,'BAZA DANYCH'!$K:$K,STATYSTYKI!CH$550)</f>
        <v>1</v>
      </c>
      <c r="CI824" s="9">
        <f>SUMIFS('BAZA DANYCH'!$M:$M,'BAZA DANYCH'!$B:$B,STATYSTYKI!$B824,'BAZA DANYCH'!$C:$C,STATYSTYKI!$C824,'BAZA DANYCH'!$G:$G,STATYSTYKI!$D824,'BAZA DANYCH'!$K:$K,STATYSTYKI!CI$550)</f>
        <v>3</v>
      </c>
      <c r="CJ824" s="9">
        <f>SUMIFS('BAZA DANYCH'!$M:$M,'BAZA DANYCH'!$B:$B,STATYSTYKI!$B824,'BAZA DANYCH'!$C:$C,STATYSTYKI!$C824,'BAZA DANYCH'!$G:$G,STATYSTYKI!$D824,'BAZA DANYCH'!$K:$K,STATYSTYKI!CJ$550)</f>
        <v>4</v>
      </c>
      <c r="CK824" s="9">
        <f>SUMIFS('BAZA DANYCH'!$M:$M,'BAZA DANYCH'!$B:$B,STATYSTYKI!$B824,'BAZA DANYCH'!$C:$C,STATYSTYKI!$C824,'BAZA DANYCH'!$G:$G,STATYSTYKI!$D824,'BAZA DANYCH'!$K:$K,STATYSTYKI!CK$550)</f>
        <v>1</v>
      </c>
      <c r="CL824" s="9">
        <f>SUMIFS('BAZA DANYCH'!$M:$M,'BAZA DANYCH'!$B:$B,STATYSTYKI!$B824,'BAZA DANYCH'!$C:$C,STATYSTYKI!$C824,'BAZA DANYCH'!$G:$G,STATYSTYKI!$D824,'BAZA DANYCH'!$K:$K,STATYSTYKI!CL$550)</f>
        <v>0</v>
      </c>
      <c r="CM824" s="9">
        <f>SUMIFS('BAZA DANYCH'!$M:$M,'BAZA DANYCH'!$B:$B,STATYSTYKI!$B824,'BAZA DANYCH'!$C:$C,STATYSTYKI!$C824,'BAZA DANYCH'!$G:$G,STATYSTYKI!$D824,'BAZA DANYCH'!$K:$K,STATYSTYKI!CM$550)</f>
        <v>3</v>
      </c>
      <c r="CN824" s="9">
        <f>SUMIFS('BAZA DANYCH'!$M:$M,'BAZA DANYCH'!$B:$B,STATYSTYKI!$B824,'BAZA DANYCH'!$C:$C,STATYSTYKI!$C824,'BAZA DANYCH'!$G:$G,STATYSTYKI!$D824,'BAZA DANYCH'!$K:$K,STATYSTYKI!CN$550)</f>
        <v>5</v>
      </c>
      <c r="CO824" s="9">
        <f>SUMIFS('BAZA DANYCH'!$M:$M,'BAZA DANYCH'!$B:$B,STATYSTYKI!$B824,'BAZA DANYCH'!$C:$C,STATYSTYKI!$C824,'BAZA DANYCH'!$G:$G,STATYSTYKI!$D824,'BAZA DANYCH'!$K:$K,STATYSTYKI!CO$550)</f>
        <v>0</v>
      </c>
      <c r="CP824" s="9">
        <f>SUMIFS('BAZA DANYCH'!$M:$M,'BAZA DANYCH'!$B:$B,STATYSTYKI!$B824,'BAZA DANYCH'!$C:$C,STATYSTYKI!$C824,'BAZA DANYCH'!$G:$G,STATYSTYKI!$D824,'BAZA DANYCH'!$K:$K,STATYSTYKI!CP$550)</f>
        <v>0</v>
      </c>
      <c r="CQ824" s="9">
        <f>SUMIFS('BAZA DANYCH'!$M:$M,'BAZA DANYCH'!$B:$B,STATYSTYKI!$B824,'BAZA DANYCH'!$C:$C,STATYSTYKI!$C824,'BAZA DANYCH'!$G:$G,STATYSTYKI!$D824,'BAZA DANYCH'!$K:$K,STATYSTYKI!CQ$550)</f>
        <v>3</v>
      </c>
      <c r="CR824" s="9">
        <f>SUMIFS('BAZA DANYCH'!$M:$M,'BAZA DANYCH'!$B:$B,STATYSTYKI!$B824,'BAZA DANYCH'!$C:$C,STATYSTYKI!$C824,'BAZA DANYCH'!$G:$G,STATYSTYKI!$D824,'BAZA DANYCH'!$K:$K,STATYSTYKI!CR$550)</f>
        <v>0</v>
      </c>
      <c r="CS824" s="9">
        <f>SUMIFS('BAZA DANYCH'!$M:$M,'BAZA DANYCH'!$B:$B,STATYSTYKI!$B824,'BAZA DANYCH'!$C:$C,STATYSTYKI!$C824,'BAZA DANYCH'!$G:$G,STATYSTYKI!$D824,'BAZA DANYCH'!$K:$K,STATYSTYKI!CS$550)</f>
        <v>1</v>
      </c>
      <c r="CT824" s="9">
        <f>SUMIFS('BAZA DANYCH'!$M:$M,'BAZA DANYCH'!$B:$B,STATYSTYKI!$B824,'BAZA DANYCH'!$C:$C,STATYSTYKI!$C824,'BAZA DANYCH'!$G:$G,STATYSTYKI!$D824,'BAZA DANYCH'!$K:$K,STATYSTYKI!CT$550)</f>
        <v>2</v>
      </c>
      <c r="CU824" s="9">
        <f>SUMIFS('BAZA DANYCH'!$M:$M,'BAZA DANYCH'!$B:$B,STATYSTYKI!$B824,'BAZA DANYCH'!$C:$C,STATYSTYKI!$C824,'BAZA DANYCH'!$G:$G,STATYSTYKI!$D824,'BAZA DANYCH'!$K:$K,STATYSTYKI!CU$550)</f>
        <v>0</v>
      </c>
      <c r="CV824" s="9">
        <f>SUMIFS('BAZA DANYCH'!$M:$M,'BAZA DANYCH'!$B:$B,STATYSTYKI!$B824,'BAZA DANYCH'!$C:$C,STATYSTYKI!$C824,'BAZA DANYCH'!$G:$G,STATYSTYKI!$D824,'BAZA DANYCH'!$K:$K,STATYSTYKI!CV$550)</f>
        <v>0</v>
      </c>
      <c r="CW824" s="9">
        <f>SUMIFS('BAZA DANYCH'!$M:$M,'BAZA DANYCH'!$B:$B,STATYSTYKI!$B824,'BAZA DANYCH'!$C:$C,STATYSTYKI!$C824,'BAZA DANYCH'!$G:$G,STATYSTYKI!$D824,'BAZA DANYCH'!$K:$K,STATYSTYKI!CW$550)</f>
        <v>0</v>
      </c>
      <c r="CX824" s="9">
        <f>SUMIFS('BAZA DANYCH'!$M:$M,'BAZA DANYCH'!$B:$B,STATYSTYKI!$B824,'BAZA DANYCH'!$C:$C,STATYSTYKI!$C824,'BAZA DANYCH'!$G:$G,STATYSTYKI!$D824,'BAZA DANYCH'!$K:$K,STATYSTYKI!CX$550)</f>
        <v>0</v>
      </c>
    </row>
    <row r="825" spans="1:102" hidden="1">
      <c r="A825" s="8"/>
      <c r="B825" s="60" t="s">
        <v>177</v>
      </c>
      <c r="C825" s="61" t="s">
        <v>178</v>
      </c>
      <c r="D825" s="61" t="s">
        <v>174</v>
      </c>
      <c r="E825" s="82" t="s">
        <v>10</v>
      </c>
      <c r="F825" s="64">
        <f t="shared" ref="F825:F888" si="279">SUM(G825:CX825)</f>
        <v>712</v>
      </c>
      <c r="G825" s="9">
        <f>SUMIFS('BAZA DANYCH'!$T:$T,'BAZA DANYCH'!$B:$B,STATYSTYKI!$B825,'BAZA DANYCH'!$C:$C,STATYSTYKI!$C825,'BAZA DANYCH'!$G:$G,STATYSTYKI!$D825,'BAZA DANYCH'!$K:$K,STATYSTYKI!G$550)</f>
        <v>0</v>
      </c>
      <c r="H825" s="9">
        <f>SUMIFS('BAZA DANYCH'!$T:$T,'BAZA DANYCH'!$B:$B,STATYSTYKI!$B825,'BAZA DANYCH'!$C:$C,STATYSTYKI!$C825,'BAZA DANYCH'!$G:$G,STATYSTYKI!$D825,'BAZA DANYCH'!$K:$K,STATYSTYKI!H$550)</f>
        <v>0</v>
      </c>
      <c r="I825" s="9">
        <f>SUMIFS('BAZA DANYCH'!$T:$T,'BAZA DANYCH'!$B:$B,STATYSTYKI!$B825,'BAZA DANYCH'!$C:$C,STATYSTYKI!$C825,'BAZA DANYCH'!$G:$G,STATYSTYKI!$D825,'BAZA DANYCH'!$K:$K,STATYSTYKI!I$550)</f>
        <v>2</v>
      </c>
      <c r="J825" s="9">
        <f>SUMIFS('BAZA DANYCH'!$T:$T,'BAZA DANYCH'!$B:$B,STATYSTYKI!$B825,'BAZA DANYCH'!$C:$C,STATYSTYKI!$C825,'BAZA DANYCH'!$G:$G,STATYSTYKI!$D825,'BAZA DANYCH'!$K:$K,STATYSTYKI!J$550)</f>
        <v>0</v>
      </c>
      <c r="K825" s="9">
        <f>SUMIFS('BAZA DANYCH'!$T:$T,'BAZA DANYCH'!$B:$B,STATYSTYKI!$B825,'BAZA DANYCH'!$C:$C,STATYSTYKI!$C825,'BAZA DANYCH'!$G:$G,STATYSTYKI!$D825,'BAZA DANYCH'!$K:$K,STATYSTYKI!K$550)</f>
        <v>0</v>
      </c>
      <c r="L825" s="9">
        <f>SUMIFS('BAZA DANYCH'!$T:$T,'BAZA DANYCH'!$B:$B,STATYSTYKI!$B825,'BAZA DANYCH'!$C:$C,STATYSTYKI!$C825,'BAZA DANYCH'!$G:$G,STATYSTYKI!$D825,'BAZA DANYCH'!$K:$K,STATYSTYKI!L$550)</f>
        <v>0</v>
      </c>
      <c r="M825" s="9">
        <f>SUMIFS('BAZA DANYCH'!$T:$T,'BAZA DANYCH'!$B:$B,STATYSTYKI!$B825,'BAZA DANYCH'!$C:$C,STATYSTYKI!$C825,'BAZA DANYCH'!$G:$G,STATYSTYKI!$D825,'BAZA DANYCH'!$K:$K,STATYSTYKI!M$550)</f>
        <v>0</v>
      </c>
      <c r="N825" s="9">
        <f>SUMIFS('BAZA DANYCH'!$T:$T,'BAZA DANYCH'!$B:$B,STATYSTYKI!$B825,'BAZA DANYCH'!$C:$C,STATYSTYKI!$C825,'BAZA DANYCH'!$G:$G,STATYSTYKI!$D825,'BAZA DANYCH'!$K:$K,STATYSTYKI!N$550)</f>
        <v>0</v>
      </c>
      <c r="O825" s="9">
        <f>SUMIFS('BAZA DANYCH'!$T:$T,'BAZA DANYCH'!$B:$B,STATYSTYKI!$B825,'BAZA DANYCH'!$C:$C,STATYSTYKI!$C825,'BAZA DANYCH'!$G:$G,STATYSTYKI!$D825,'BAZA DANYCH'!$K:$K,STATYSTYKI!O$550)</f>
        <v>0</v>
      </c>
      <c r="P825" s="9">
        <f>SUMIFS('BAZA DANYCH'!$T:$T,'BAZA DANYCH'!$B:$B,STATYSTYKI!$B825,'BAZA DANYCH'!$C:$C,STATYSTYKI!$C825,'BAZA DANYCH'!$G:$G,STATYSTYKI!$D825,'BAZA DANYCH'!$K:$K,STATYSTYKI!P$550)</f>
        <v>1</v>
      </c>
      <c r="Q825" s="9">
        <f>SUMIFS('BAZA DANYCH'!$T:$T,'BAZA DANYCH'!$B:$B,STATYSTYKI!$B825,'BAZA DANYCH'!$C:$C,STATYSTYKI!$C825,'BAZA DANYCH'!$G:$G,STATYSTYKI!$D825,'BAZA DANYCH'!$K:$K,STATYSTYKI!Q$550)</f>
        <v>0</v>
      </c>
      <c r="R825" s="9">
        <f>SUMIFS('BAZA DANYCH'!$T:$T,'BAZA DANYCH'!$B:$B,STATYSTYKI!$B825,'BAZA DANYCH'!$C:$C,STATYSTYKI!$C825,'BAZA DANYCH'!$G:$G,STATYSTYKI!$D825,'BAZA DANYCH'!$K:$K,STATYSTYKI!R$550)</f>
        <v>1</v>
      </c>
      <c r="S825" s="9">
        <f>SUMIFS('BAZA DANYCH'!$T:$T,'BAZA DANYCH'!$B:$B,STATYSTYKI!$B825,'BAZA DANYCH'!$C:$C,STATYSTYKI!$C825,'BAZA DANYCH'!$G:$G,STATYSTYKI!$D825,'BAZA DANYCH'!$K:$K,STATYSTYKI!S$550)</f>
        <v>0</v>
      </c>
      <c r="T825" s="9">
        <f>SUMIFS('BAZA DANYCH'!$T:$T,'BAZA DANYCH'!$B:$B,STATYSTYKI!$B825,'BAZA DANYCH'!$C:$C,STATYSTYKI!$C825,'BAZA DANYCH'!$G:$G,STATYSTYKI!$D825,'BAZA DANYCH'!$K:$K,STATYSTYKI!T$550)</f>
        <v>0</v>
      </c>
      <c r="U825" s="9">
        <f>SUMIFS('BAZA DANYCH'!$T:$T,'BAZA DANYCH'!$B:$B,STATYSTYKI!$B825,'BAZA DANYCH'!$C:$C,STATYSTYKI!$C825,'BAZA DANYCH'!$G:$G,STATYSTYKI!$D825,'BAZA DANYCH'!$K:$K,STATYSTYKI!U$550)</f>
        <v>0</v>
      </c>
      <c r="V825" s="9">
        <f>SUMIFS('BAZA DANYCH'!$T:$T,'BAZA DANYCH'!$B:$B,STATYSTYKI!$B825,'BAZA DANYCH'!$C:$C,STATYSTYKI!$C825,'BAZA DANYCH'!$G:$G,STATYSTYKI!$D825,'BAZA DANYCH'!$K:$K,STATYSTYKI!V$550)</f>
        <v>0</v>
      </c>
      <c r="W825" s="9">
        <f>SUMIFS('BAZA DANYCH'!$T:$T,'BAZA DANYCH'!$B:$B,STATYSTYKI!$B825,'BAZA DANYCH'!$C:$C,STATYSTYKI!$C825,'BAZA DANYCH'!$G:$G,STATYSTYKI!$D825,'BAZA DANYCH'!$K:$K,STATYSTYKI!W$550)</f>
        <v>0</v>
      </c>
      <c r="X825" s="9">
        <f>SUMIFS('BAZA DANYCH'!$T:$T,'BAZA DANYCH'!$B:$B,STATYSTYKI!$B825,'BAZA DANYCH'!$C:$C,STATYSTYKI!$C825,'BAZA DANYCH'!$G:$G,STATYSTYKI!$D825,'BAZA DANYCH'!$K:$K,STATYSTYKI!X$550)</f>
        <v>0</v>
      </c>
      <c r="Y825" s="9">
        <f>SUMIFS('BAZA DANYCH'!$T:$T,'BAZA DANYCH'!$B:$B,STATYSTYKI!$B825,'BAZA DANYCH'!$C:$C,STATYSTYKI!$C825,'BAZA DANYCH'!$G:$G,STATYSTYKI!$D825,'BAZA DANYCH'!$K:$K,STATYSTYKI!Y$550)</f>
        <v>1</v>
      </c>
      <c r="Z825" s="9">
        <f>SUMIFS('BAZA DANYCH'!$T:$T,'BAZA DANYCH'!$B:$B,STATYSTYKI!$B825,'BAZA DANYCH'!$C:$C,STATYSTYKI!$C825,'BAZA DANYCH'!$G:$G,STATYSTYKI!$D825,'BAZA DANYCH'!$K:$K,STATYSTYKI!Z$550)</f>
        <v>0</v>
      </c>
      <c r="AA825" s="9">
        <f>SUMIFS('BAZA DANYCH'!$T:$T,'BAZA DANYCH'!$B:$B,STATYSTYKI!$B825,'BAZA DANYCH'!$C:$C,STATYSTYKI!$C825,'BAZA DANYCH'!$G:$G,STATYSTYKI!$D825,'BAZA DANYCH'!$K:$K,STATYSTYKI!AA$550)</f>
        <v>0</v>
      </c>
      <c r="AB825" s="9">
        <f>SUMIFS('BAZA DANYCH'!$T:$T,'BAZA DANYCH'!$B:$B,STATYSTYKI!$B825,'BAZA DANYCH'!$C:$C,STATYSTYKI!$C825,'BAZA DANYCH'!$G:$G,STATYSTYKI!$D825,'BAZA DANYCH'!$K:$K,STATYSTYKI!AB$550)</f>
        <v>3</v>
      </c>
      <c r="AC825" s="9">
        <f>SUMIFS('BAZA DANYCH'!$T:$T,'BAZA DANYCH'!$B:$B,STATYSTYKI!$B825,'BAZA DANYCH'!$C:$C,STATYSTYKI!$C825,'BAZA DANYCH'!$G:$G,STATYSTYKI!$D825,'BAZA DANYCH'!$K:$K,STATYSTYKI!AC$550)</f>
        <v>1</v>
      </c>
      <c r="AD825" s="9">
        <f>SUMIFS('BAZA DANYCH'!$T:$T,'BAZA DANYCH'!$B:$B,STATYSTYKI!$B825,'BAZA DANYCH'!$C:$C,STATYSTYKI!$C825,'BAZA DANYCH'!$G:$G,STATYSTYKI!$D825,'BAZA DANYCH'!$K:$K,STATYSTYKI!AD$550)</f>
        <v>3</v>
      </c>
      <c r="AE825" s="9">
        <f>SUMIFS('BAZA DANYCH'!$T:$T,'BAZA DANYCH'!$B:$B,STATYSTYKI!$B825,'BAZA DANYCH'!$C:$C,STATYSTYKI!$C825,'BAZA DANYCH'!$G:$G,STATYSTYKI!$D825,'BAZA DANYCH'!$K:$K,STATYSTYKI!AE$550)</f>
        <v>2</v>
      </c>
      <c r="AF825" s="9">
        <f>SUMIFS('BAZA DANYCH'!$T:$T,'BAZA DANYCH'!$B:$B,STATYSTYKI!$B825,'BAZA DANYCH'!$C:$C,STATYSTYKI!$C825,'BAZA DANYCH'!$G:$G,STATYSTYKI!$D825,'BAZA DANYCH'!$K:$K,STATYSTYKI!AF$550)</f>
        <v>3</v>
      </c>
      <c r="AG825" s="9">
        <f>SUMIFS('BAZA DANYCH'!$T:$T,'BAZA DANYCH'!$B:$B,STATYSTYKI!$B825,'BAZA DANYCH'!$C:$C,STATYSTYKI!$C825,'BAZA DANYCH'!$G:$G,STATYSTYKI!$D825,'BAZA DANYCH'!$K:$K,STATYSTYKI!AG$550)</f>
        <v>4</v>
      </c>
      <c r="AH825" s="9">
        <f>SUMIFS('BAZA DANYCH'!$T:$T,'BAZA DANYCH'!$B:$B,STATYSTYKI!$B825,'BAZA DANYCH'!$C:$C,STATYSTYKI!$C825,'BAZA DANYCH'!$G:$G,STATYSTYKI!$D825,'BAZA DANYCH'!$K:$K,STATYSTYKI!AH$550)</f>
        <v>5</v>
      </c>
      <c r="AI825" s="9">
        <f>SUMIFS('BAZA DANYCH'!$T:$T,'BAZA DANYCH'!$B:$B,STATYSTYKI!$B825,'BAZA DANYCH'!$C:$C,STATYSTYKI!$C825,'BAZA DANYCH'!$G:$G,STATYSTYKI!$D825,'BAZA DANYCH'!$K:$K,STATYSTYKI!AI$550)</f>
        <v>4</v>
      </c>
      <c r="AJ825" s="9">
        <f>SUMIFS('BAZA DANYCH'!$T:$T,'BAZA DANYCH'!$B:$B,STATYSTYKI!$B825,'BAZA DANYCH'!$C:$C,STATYSTYKI!$C825,'BAZA DANYCH'!$G:$G,STATYSTYKI!$D825,'BAZA DANYCH'!$K:$K,STATYSTYKI!AJ$550)</f>
        <v>5</v>
      </c>
      <c r="AK825" s="9">
        <f>SUMIFS('BAZA DANYCH'!$T:$T,'BAZA DANYCH'!$B:$B,STATYSTYKI!$B825,'BAZA DANYCH'!$C:$C,STATYSTYKI!$C825,'BAZA DANYCH'!$G:$G,STATYSTYKI!$D825,'BAZA DANYCH'!$K:$K,STATYSTYKI!AK$550)</f>
        <v>11</v>
      </c>
      <c r="AL825" s="9">
        <f>SUMIFS('BAZA DANYCH'!$T:$T,'BAZA DANYCH'!$B:$B,STATYSTYKI!$B825,'BAZA DANYCH'!$C:$C,STATYSTYKI!$C825,'BAZA DANYCH'!$G:$G,STATYSTYKI!$D825,'BAZA DANYCH'!$K:$K,STATYSTYKI!AL$550)</f>
        <v>9</v>
      </c>
      <c r="AM825" s="9">
        <f>SUMIFS('BAZA DANYCH'!$T:$T,'BAZA DANYCH'!$B:$B,STATYSTYKI!$B825,'BAZA DANYCH'!$C:$C,STATYSTYKI!$C825,'BAZA DANYCH'!$G:$G,STATYSTYKI!$D825,'BAZA DANYCH'!$K:$K,STATYSTYKI!AM$550)</f>
        <v>5</v>
      </c>
      <c r="AN825" s="9">
        <f>SUMIFS('BAZA DANYCH'!$T:$T,'BAZA DANYCH'!$B:$B,STATYSTYKI!$B825,'BAZA DANYCH'!$C:$C,STATYSTYKI!$C825,'BAZA DANYCH'!$G:$G,STATYSTYKI!$D825,'BAZA DANYCH'!$K:$K,STATYSTYKI!AN$550)</f>
        <v>6</v>
      </c>
      <c r="AO825" s="9">
        <f>SUMIFS('BAZA DANYCH'!$T:$T,'BAZA DANYCH'!$B:$B,STATYSTYKI!$B825,'BAZA DANYCH'!$C:$C,STATYSTYKI!$C825,'BAZA DANYCH'!$G:$G,STATYSTYKI!$D825,'BAZA DANYCH'!$K:$K,STATYSTYKI!AO$550)</f>
        <v>10</v>
      </c>
      <c r="AP825" s="9">
        <f>SUMIFS('BAZA DANYCH'!$T:$T,'BAZA DANYCH'!$B:$B,STATYSTYKI!$B825,'BAZA DANYCH'!$C:$C,STATYSTYKI!$C825,'BAZA DANYCH'!$G:$G,STATYSTYKI!$D825,'BAZA DANYCH'!$K:$K,STATYSTYKI!AP$550)</f>
        <v>7</v>
      </c>
      <c r="AQ825" s="9">
        <f>SUMIFS('BAZA DANYCH'!$T:$T,'BAZA DANYCH'!$B:$B,STATYSTYKI!$B825,'BAZA DANYCH'!$C:$C,STATYSTYKI!$C825,'BAZA DANYCH'!$G:$G,STATYSTYKI!$D825,'BAZA DANYCH'!$K:$K,STATYSTYKI!AQ$550)</f>
        <v>2</v>
      </c>
      <c r="AR825" s="9">
        <f>SUMIFS('BAZA DANYCH'!$T:$T,'BAZA DANYCH'!$B:$B,STATYSTYKI!$B825,'BAZA DANYCH'!$C:$C,STATYSTYKI!$C825,'BAZA DANYCH'!$G:$G,STATYSTYKI!$D825,'BAZA DANYCH'!$K:$K,STATYSTYKI!AR$550)</f>
        <v>4</v>
      </c>
      <c r="AS825" s="9">
        <f>SUMIFS('BAZA DANYCH'!$T:$T,'BAZA DANYCH'!$B:$B,STATYSTYKI!$B825,'BAZA DANYCH'!$C:$C,STATYSTYKI!$C825,'BAZA DANYCH'!$G:$G,STATYSTYKI!$D825,'BAZA DANYCH'!$K:$K,STATYSTYKI!AS$550)</f>
        <v>8</v>
      </c>
      <c r="AT825" s="9">
        <f>SUMIFS('BAZA DANYCH'!$T:$T,'BAZA DANYCH'!$B:$B,STATYSTYKI!$B825,'BAZA DANYCH'!$C:$C,STATYSTYKI!$C825,'BAZA DANYCH'!$G:$G,STATYSTYKI!$D825,'BAZA DANYCH'!$K:$K,STATYSTYKI!AT$550)</f>
        <v>9</v>
      </c>
      <c r="AU825" s="9">
        <f>SUMIFS('BAZA DANYCH'!$T:$T,'BAZA DANYCH'!$B:$B,STATYSTYKI!$B825,'BAZA DANYCH'!$C:$C,STATYSTYKI!$C825,'BAZA DANYCH'!$G:$G,STATYSTYKI!$D825,'BAZA DANYCH'!$K:$K,STATYSTYKI!AU$550)</f>
        <v>4</v>
      </c>
      <c r="AV825" s="9">
        <f>SUMIFS('BAZA DANYCH'!$T:$T,'BAZA DANYCH'!$B:$B,STATYSTYKI!$B825,'BAZA DANYCH'!$C:$C,STATYSTYKI!$C825,'BAZA DANYCH'!$G:$G,STATYSTYKI!$D825,'BAZA DANYCH'!$K:$K,STATYSTYKI!AV$550)</f>
        <v>6</v>
      </c>
      <c r="AW825" s="9">
        <f>SUMIFS('BAZA DANYCH'!$T:$T,'BAZA DANYCH'!$B:$B,STATYSTYKI!$B825,'BAZA DANYCH'!$C:$C,STATYSTYKI!$C825,'BAZA DANYCH'!$G:$G,STATYSTYKI!$D825,'BAZA DANYCH'!$K:$K,STATYSTYKI!AW$550)</f>
        <v>3</v>
      </c>
      <c r="AX825" s="9">
        <f>SUMIFS('BAZA DANYCH'!$T:$T,'BAZA DANYCH'!$B:$B,STATYSTYKI!$B825,'BAZA DANYCH'!$C:$C,STATYSTYKI!$C825,'BAZA DANYCH'!$G:$G,STATYSTYKI!$D825,'BAZA DANYCH'!$K:$K,STATYSTYKI!AX$550)</f>
        <v>9</v>
      </c>
      <c r="AY825" s="9">
        <f>SUMIFS('BAZA DANYCH'!$T:$T,'BAZA DANYCH'!$B:$B,STATYSTYKI!$B825,'BAZA DANYCH'!$C:$C,STATYSTYKI!$C825,'BAZA DANYCH'!$G:$G,STATYSTYKI!$D825,'BAZA DANYCH'!$K:$K,STATYSTYKI!AY$550)</f>
        <v>2</v>
      </c>
      <c r="AZ825" s="9">
        <f>SUMIFS('BAZA DANYCH'!$T:$T,'BAZA DANYCH'!$B:$B,STATYSTYKI!$B825,'BAZA DANYCH'!$C:$C,STATYSTYKI!$C825,'BAZA DANYCH'!$G:$G,STATYSTYKI!$D825,'BAZA DANYCH'!$K:$K,STATYSTYKI!AZ$550)</f>
        <v>3</v>
      </c>
      <c r="BA825" s="9">
        <f>SUMIFS('BAZA DANYCH'!$T:$T,'BAZA DANYCH'!$B:$B,STATYSTYKI!$B825,'BAZA DANYCH'!$C:$C,STATYSTYKI!$C825,'BAZA DANYCH'!$G:$G,STATYSTYKI!$D825,'BAZA DANYCH'!$K:$K,STATYSTYKI!BA$550)</f>
        <v>6</v>
      </c>
      <c r="BB825" s="9">
        <f>SUMIFS('BAZA DANYCH'!$T:$T,'BAZA DANYCH'!$B:$B,STATYSTYKI!$B825,'BAZA DANYCH'!$C:$C,STATYSTYKI!$C825,'BAZA DANYCH'!$G:$G,STATYSTYKI!$D825,'BAZA DANYCH'!$K:$K,STATYSTYKI!BB$550)</f>
        <v>6</v>
      </c>
      <c r="BC825" s="9">
        <f>SUMIFS('BAZA DANYCH'!$T:$T,'BAZA DANYCH'!$B:$B,STATYSTYKI!$B825,'BAZA DANYCH'!$C:$C,STATYSTYKI!$C825,'BAZA DANYCH'!$G:$G,STATYSTYKI!$D825,'BAZA DANYCH'!$K:$K,STATYSTYKI!BC$550)</f>
        <v>6</v>
      </c>
      <c r="BD825" s="9">
        <f>SUMIFS('BAZA DANYCH'!$T:$T,'BAZA DANYCH'!$B:$B,STATYSTYKI!$B825,'BAZA DANYCH'!$C:$C,STATYSTYKI!$C825,'BAZA DANYCH'!$G:$G,STATYSTYKI!$D825,'BAZA DANYCH'!$K:$K,STATYSTYKI!BD$550)</f>
        <v>0</v>
      </c>
      <c r="BE825" s="9">
        <f>SUMIFS('BAZA DANYCH'!$T:$T,'BAZA DANYCH'!$B:$B,STATYSTYKI!$B825,'BAZA DANYCH'!$C:$C,STATYSTYKI!$C825,'BAZA DANYCH'!$G:$G,STATYSTYKI!$D825,'BAZA DANYCH'!$K:$K,STATYSTYKI!BE$550)</f>
        <v>9</v>
      </c>
      <c r="BF825" s="9">
        <f>SUMIFS('BAZA DANYCH'!$T:$T,'BAZA DANYCH'!$B:$B,STATYSTYKI!$B825,'BAZA DANYCH'!$C:$C,STATYSTYKI!$C825,'BAZA DANYCH'!$G:$G,STATYSTYKI!$D825,'BAZA DANYCH'!$K:$K,STATYSTYKI!BF$550)</f>
        <v>7</v>
      </c>
      <c r="BG825" s="9">
        <f>SUMIFS('BAZA DANYCH'!$T:$T,'BAZA DANYCH'!$B:$B,STATYSTYKI!$B825,'BAZA DANYCH'!$C:$C,STATYSTYKI!$C825,'BAZA DANYCH'!$G:$G,STATYSTYKI!$D825,'BAZA DANYCH'!$K:$K,STATYSTYKI!BG$550)</f>
        <v>8</v>
      </c>
      <c r="BH825" s="9">
        <f>SUMIFS('BAZA DANYCH'!$T:$T,'BAZA DANYCH'!$B:$B,STATYSTYKI!$B825,'BAZA DANYCH'!$C:$C,STATYSTYKI!$C825,'BAZA DANYCH'!$G:$G,STATYSTYKI!$D825,'BAZA DANYCH'!$K:$K,STATYSTYKI!BH$550)</f>
        <v>7</v>
      </c>
      <c r="BI825" s="9">
        <f>SUMIFS('BAZA DANYCH'!$T:$T,'BAZA DANYCH'!$B:$B,STATYSTYKI!$B825,'BAZA DANYCH'!$C:$C,STATYSTYKI!$C825,'BAZA DANYCH'!$G:$G,STATYSTYKI!$D825,'BAZA DANYCH'!$K:$K,STATYSTYKI!BI$550)</f>
        <v>7</v>
      </c>
      <c r="BJ825" s="9">
        <f>SUMIFS('BAZA DANYCH'!$T:$T,'BAZA DANYCH'!$B:$B,STATYSTYKI!$B825,'BAZA DANYCH'!$C:$C,STATYSTYKI!$C825,'BAZA DANYCH'!$G:$G,STATYSTYKI!$D825,'BAZA DANYCH'!$K:$K,STATYSTYKI!BJ$550)</f>
        <v>2</v>
      </c>
      <c r="BK825" s="9">
        <f>SUMIFS('BAZA DANYCH'!$T:$T,'BAZA DANYCH'!$B:$B,STATYSTYKI!$B825,'BAZA DANYCH'!$C:$C,STATYSTYKI!$C825,'BAZA DANYCH'!$G:$G,STATYSTYKI!$D825,'BAZA DANYCH'!$K:$K,STATYSTYKI!BK$550)</f>
        <v>8</v>
      </c>
      <c r="BL825" s="9">
        <f>SUMIFS('BAZA DANYCH'!$T:$T,'BAZA DANYCH'!$B:$B,STATYSTYKI!$B825,'BAZA DANYCH'!$C:$C,STATYSTYKI!$C825,'BAZA DANYCH'!$G:$G,STATYSTYKI!$D825,'BAZA DANYCH'!$K:$K,STATYSTYKI!BL$550)</f>
        <v>7</v>
      </c>
      <c r="BM825" s="9">
        <f>SUMIFS('BAZA DANYCH'!$T:$T,'BAZA DANYCH'!$B:$B,STATYSTYKI!$B825,'BAZA DANYCH'!$C:$C,STATYSTYKI!$C825,'BAZA DANYCH'!$G:$G,STATYSTYKI!$D825,'BAZA DANYCH'!$K:$K,STATYSTYKI!BM$550)</f>
        <v>14</v>
      </c>
      <c r="BN825" s="9">
        <f>SUMIFS('BAZA DANYCH'!$T:$T,'BAZA DANYCH'!$B:$B,STATYSTYKI!$B825,'BAZA DANYCH'!$C:$C,STATYSTYKI!$C825,'BAZA DANYCH'!$G:$G,STATYSTYKI!$D825,'BAZA DANYCH'!$K:$K,STATYSTYKI!BN$550)</f>
        <v>11</v>
      </c>
      <c r="BO825" s="9">
        <f>SUMIFS('BAZA DANYCH'!$T:$T,'BAZA DANYCH'!$B:$B,STATYSTYKI!$B825,'BAZA DANYCH'!$C:$C,STATYSTYKI!$C825,'BAZA DANYCH'!$G:$G,STATYSTYKI!$D825,'BAZA DANYCH'!$K:$K,STATYSTYKI!BO$550)</f>
        <v>11</v>
      </c>
      <c r="BP825" s="9">
        <f>SUMIFS('BAZA DANYCH'!$T:$T,'BAZA DANYCH'!$B:$B,STATYSTYKI!$B825,'BAZA DANYCH'!$C:$C,STATYSTYKI!$C825,'BAZA DANYCH'!$G:$G,STATYSTYKI!$D825,'BAZA DANYCH'!$K:$K,STATYSTYKI!BP$550)</f>
        <v>15</v>
      </c>
      <c r="BQ825" s="9">
        <f>SUMIFS('BAZA DANYCH'!$T:$T,'BAZA DANYCH'!$B:$B,STATYSTYKI!$B825,'BAZA DANYCH'!$C:$C,STATYSTYKI!$C825,'BAZA DANYCH'!$G:$G,STATYSTYKI!$D825,'BAZA DANYCH'!$K:$K,STATYSTYKI!BQ$550)</f>
        <v>12</v>
      </c>
      <c r="BR825" s="9">
        <f>SUMIFS('BAZA DANYCH'!$T:$T,'BAZA DANYCH'!$B:$B,STATYSTYKI!$B825,'BAZA DANYCH'!$C:$C,STATYSTYKI!$C825,'BAZA DANYCH'!$G:$G,STATYSTYKI!$D825,'BAZA DANYCH'!$K:$K,STATYSTYKI!BR$550)</f>
        <v>19</v>
      </c>
      <c r="BS825" s="9">
        <f>SUMIFS('BAZA DANYCH'!$T:$T,'BAZA DANYCH'!$B:$B,STATYSTYKI!$B825,'BAZA DANYCH'!$C:$C,STATYSTYKI!$C825,'BAZA DANYCH'!$G:$G,STATYSTYKI!$D825,'BAZA DANYCH'!$K:$K,STATYSTYKI!BS$550)</f>
        <v>17</v>
      </c>
      <c r="BT825" s="9">
        <f>SUMIFS('BAZA DANYCH'!$T:$T,'BAZA DANYCH'!$B:$B,STATYSTYKI!$B825,'BAZA DANYCH'!$C:$C,STATYSTYKI!$C825,'BAZA DANYCH'!$G:$G,STATYSTYKI!$D825,'BAZA DANYCH'!$K:$K,STATYSTYKI!BT$550)</f>
        <v>31</v>
      </c>
      <c r="BU825" s="9">
        <f>SUMIFS('BAZA DANYCH'!$T:$T,'BAZA DANYCH'!$B:$B,STATYSTYKI!$B825,'BAZA DANYCH'!$C:$C,STATYSTYKI!$C825,'BAZA DANYCH'!$G:$G,STATYSTYKI!$D825,'BAZA DANYCH'!$K:$K,STATYSTYKI!BU$550)</f>
        <v>9</v>
      </c>
      <c r="BV825" s="9">
        <f>SUMIFS('BAZA DANYCH'!$T:$T,'BAZA DANYCH'!$B:$B,STATYSTYKI!$B825,'BAZA DANYCH'!$C:$C,STATYSTYKI!$C825,'BAZA DANYCH'!$G:$G,STATYSTYKI!$D825,'BAZA DANYCH'!$K:$K,STATYSTYKI!BV$550)</f>
        <v>27</v>
      </c>
      <c r="BW825" s="9">
        <f>SUMIFS('BAZA DANYCH'!$T:$T,'BAZA DANYCH'!$B:$B,STATYSTYKI!$B825,'BAZA DANYCH'!$C:$C,STATYSTYKI!$C825,'BAZA DANYCH'!$G:$G,STATYSTYKI!$D825,'BAZA DANYCH'!$K:$K,STATYSTYKI!BW$550)</f>
        <v>22</v>
      </c>
      <c r="BX825" s="9">
        <f>SUMIFS('BAZA DANYCH'!$T:$T,'BAZA DANYCH'!$B:$B,STATYSTYKI!$B825,'BAZA DANYCH'!$C:$C,STATYSTYKI!$C825,'BAZA DANYCH'!$G:$G,STATYSTYKI!$D825,'BAZA DANYCH'!$K:$K,STATYSTYKI!BX$550)</f>
        <v>19</v>
      </c>
      <c r="BY825" s="9">
        <f>SUMIFS('BAZA DANYCH'!$T:$T,'BAZA DANYCH'!$B:$B,STATYSTYKI!$B825,'BAZA DANYCH'!$C:$C,STATYSTYKI!$C825,'BAZA DANYCH'!$G:$G,STATYSTYKI!$D825,'BAZA DANYCH'!$K:$K,STATYSTYKI!BY$550)</f>
        <v>24</v>
      </c>
      <c r="BZ825" s="9">
        <f>SUMIFS('BAZA DANYCH'!$T:$T,'BAZA DANYCH'!$B:$B,STATYSTYKI!$B825,'BAZA DANYCH'!$C:$C,STATYSTYKI!$C825,'BAZA DANYCH'!$G:$G,STATYSTYKI!$D825,'BAZA DANYCH'!$K:$K,STATYSTYKI!BZ$550)</f>
        <v>15</v>
      </c>
      <c r="CA825" s="9">
        <f>SUMIFS('BAZA DANYCH'!$T:$T,'BAZA DANYCH'!$B:$B,STATYSTYKI!$B825,'BAZA DANYCH'!$C:$C,STATYSTYKI!$C825,'BAZA DANYCH'!$G:$G,STATYSTYKI!$D825,'BAZA DANYCH'!$K:$K,STATYSTYKI!CA$550)</f>
        <v>25</v>
      </c>
      <c r="CB825" s="9">
        <f>SUMIFS('BAZA DANYCH'!$T:$T,'BAZA DANYCH'!$B:$B,STATYSTYKI!$B825,'BAZA DANYCH'!$C:$C,STATYSTYKI!$C825,'BAZA DANYCH'!$G:$G,STATYSTYKI!$D825,'BAZA DANYCH'!$K:$K,STATYSTYKI!CB$550)</f>
        <v>17</v>
      </c>
      <c r="CC825" s="9">
        <f>SUMIFS('BAZA DANYCH'!$T:$T,'BAZA DANYCH'!$B:$B,STATYSTYKI!$B825,'BAZA DANYCH'!$C:$C,STATYSTYKI!$C825,'BAZA DANYCH'!$G:$G,STATYSTYKI!$D825,'BAZA DANYCH'!$K:$K,STATYSTYKI!CC$550)</f>
        <v>15</v>
      </c>
      <c r="CD825" s="9">
        <f>SUMIFS('BAZA DANYCH'!$T:$T,'BAZA DANYCH'!$B:$B,STATYSTYKI!$B825,'BAZA DANYCH'!$C:$C,STATYSTYKI!$C825,'BAZA DANYCH'!$G:$G,STATYSTYKI!$D825,'BAZA DANYCH'!$K:$K,STATYSTYKI!CD$550)</f>
        <v>12</v>
      </c>
      <c r="CE825" s="9">
        <f>SUMIFS('BAZA DANYCH'!$T:$T,'BAZA DANYCH'!$B:$B,STATYSTYKI!$B825,'BAZA DANYCH'!$C:$C,STATYSTYKI!$C825,'BAZA DANYCH'!$G:$G,STATYSTYKI!$D825,'BAZA DANYCH'!$K:$K,STATYSTYKI!CE$550)</f>
        <v>14</v>
      </c>
      <c r="CF825" s="9">
        <f>SUMIFS('BAZA DANYCH'!$T:$T,'BAZA DANYCH'!$B:$B,STATYSTYKI!$B825,'BAZA DANYCH'!$C:$C,STATYSTYKI!$C825,'BAZA DANYCH'!$G:$G,STATYSTYKI!$D825,'BAZA DANYCH'!$K:$K,STATYSTYKI!CF$550)</f>
        <v>10</v>
      </c>
      <c r="CG825" s="9">
        <f>SUMIFS('BAZA DANYCH'!$T:$T,'BAZA DANYCH'!$B:$B,STATYSTYKI!$B825,'BAZA DANYCH'!$C:$C,STATYSTYKI!$C825,'BAZA DANYCH'!$G:$G,STATYSTYKI!$D825,'BAZA DANYCH'!$K:$K,STATYSTYKI!CG$550)</f>
        <v>11</v>
      </c>
      <c r="CH825" s="9">
        <f>SUMIFS('BAZA DANYCH'!$T:$T,'BAZA DANYCH'!$B:$B,STATYSTYKI!$B825,'BAZA DANYCH'!$C:$C,STATYSTYKI!$C825,'BAZA DANYCH'!$G:$G,STATYSTYKI!$D825,'BAZA DANYCH'!$K:$K,STATYSTYKI!CH$550)</f>
        <v>15</v>
      </c>
      <c r="CI825" s="9">
        <f>SUMIFS('BAZA DANYCH'!$T:$T,'BAZA DANYCH'!$B:$B,STATYSTYKI!$B825,'BAZA DANYCH'!$C:$C,STATYSTYKI!$C825,'BAZA DANYCH'!$G:$G,STATYSTYKI!$D825,'BAZA DANYCH'!$K:$K,STATYSTYKI!CI$550)</f>
        <v>10</v>
      </c>
      <c r="CJ825" s="9">
        <f>SUMIFS('BAZA DANYCH'!$T:$T,'BAZA DANYCH'!$B:$B,STATYSTYKI!$B825,'BAZA DANYCH'!$C:$C,STATYSTYKI!$C825,'BAZA DANYCH'!$G:$G,STATYSTYKI!$D825,'BAZA DANYCH'!$K:$K,STATYSTYKI!CJ$550)</f>
        <v>18</v>
      </c>
      <c r="CK825" s="9">
        <f>SUMIFS('BAZA DANYCH'!$T:$T,'BAZA DANYCH'!$B:$B,STATYSTYKI!$B825,'BAZA DANYCH'!$C:$C,STATYSTYKI!$C825,'BAZA DANYCH'!$G:$G,STATYSTYKI!$D825,'BAZA DANYCH'!$K:$K,STATYSTYKI!CK$550)</f>
        <v>15</v>
      </c>
      <c r="CL825" s="9">
        <f>SUMIFS('BAZA DANYCH'!$T:$T,'BAZA DANYCH'!$B:$B,STATYSTYKI!$B825,'BAZA DANYCH'!$C:$C,STATYSTYKI!$C825,'BAZA DANYCH'!$G:$G,STATYSTYKI!$D825,'BAZA DANYCH'!$K:$K,STATYSTYKI!CL$550)</f>
        <v>16</v>
      </c>
      <c r="CM825" s="9">
        <f>SUMIFS('BAZA DANYCH'!$T:$T,'BAZA DANYCH'!$B:$B,STATYSTYKI!$B825,'BAZA DANYCH'!$C:$C,STATYSTYKI!$C825,'BAZA DANYCH'!$G:$G,STATYSTYKI!$D825,'BAZA DANYCH'!$K:$K,STATYSTYKI!CM$550)</f>
        <v>10</v>
      </c>
      <c r="CN825" s="9">
        <f>SUMIFS('BAZA DANYCH'!$T:$T,'BAZA DANYCH'!$B:$B,STATYSTYKI!$B825,'BAZA DANYCH'!$C:$C,STATYSTYKI!$C825,'BAZA DANYCH'!$G:$G,STATYSTYKI!$D825,'BAZA DANYCH'!$K:$K,STATYSTYKI!CN$550)</f>
        <v>7</v>
      </c>
      <c r="CO825" s="9">
        <f>SUMIFS('BAZA DANYCH'!$T:$T,'BAZA DANYCH'!$B:$B,STATYSTYKI!$B825,'BAZA DANYCH'!$C:$C,STATYSTYKI!$C825,'BAZA DANYCH'!$G:$G,STATYSTYKI!$D825,'BAZA DANYCH'!$K:$K,STATYSTYKI!CO$550)</f>
        <v>12</v>
      </c>
      <c r="CP825" s="9">
        <f>SUMIFS('BAZA DANYCH'!$T:$T,'BAZA DANYCH'!$B:$B,STATYSTYKI!$B825,'BAZA DANYCH'!$C:$C,STATYSTYKI!$C825,'BAZA DANYCH'!$G:$G,STATYSTYKI!$D825,'BAZA DANYCH'!$K:$K,STATYSTYKI!CP$550)</f>
        <v>12</v>
      </c>
      <c r="CQ825" s="9">
        <f>SUMIFS('BAZA DANYCH'!$T:$T,'BAZA DANYCH'!$B:$B,STATYSTYKI!$B825,'BAZA DANYCH'!$C:$C,STATYSTYKI!$C825,'BAZA DANYCH'!$G:$G,STATYSTYKI!$D825,'BAZA DANYCH'!$K:$K,STATYSTYKI!CQ$550)</f>
        <v>6</v>
      </c>
      <c r="CR825" s="9">
        <f>SUMIFS('BAZA DANYCH'!$T:$T,'BAZA DANYCH'!$B:$B,STATYSTYKI!$B825,'BAZA DANYCH'!$C:$C,STATYSTYKI!$C825,'BAZA DANYCH'!$G:$G,STATYSTYKI!$D825,'BAZA DANYCH'!$K:$K,STATYSTYKI!CR$550)</f>
        <v>5</v>
      </c>
      <c r="CS825" s="9">
        <f>SUMIFS('BAZA DANYCH'!$T:$T,'BAZA DANYCH'!$B:$B,STATYSTYKI!$B825,'BAZA DANYCH'!$C:$C,STATYSTYKI!$C825,'BAZA DANYCH'!$G:$G,STATYSTYKI!$D825,'BAZA DANYCH'!$K:$K,STATYSTYKI!CS$550)</f>
        <v>9</v>
      </c>
      <c r="CT825" s="9">
        <f>SUMIFS('BAZA DANYCH'!$T:$T,'BAZA DANYCH'!$B:$B,STATYSTYKI!$B825,'BAZA DANYCH'!$C:$C,STATYSTYKI!$C825,'BAZA DANYCH'!$G:$G,STATYSTYKI!$D825,'BAZA DANYCH'!$K:$K,STATYSTYKI!CT$550)</f>
        <v>7</v>
      </c>
      <c r="CU825" s="9">
        <f>SUMIFS('BAZA DANYCH'!$T:$T,'BAZA DANYCH'!$B:$B,STATYSTYKI!$B825,'BAZA DANYCH'!$C:$C,STATYSTYKI!$C825,'BAZA DANYCH'!$G:$G,STATYSTYKI!$D825,'BAZA DANYCH'!$K:$K,STATYSTYKI!CU$550)</f>
        <v>4</v>
      </c>
      <c r="CV825" s="9">
        <f>SUMIFS('BAZA DANYCH'!$T:$T,'BAZA DANYCH'!$B:$B,STATYSTYKI!$B825,'BAZA DANYCH'!$C:$C,STATYSTYKI!$C825,'BAZA DANYCH'!$G:$G,STATYSTYKI!$D825,'BAZA DANYCH'!$K:$K,STATYSTYKI!CV$550)</f>
        <v>4</v>
      </c>
      <c r="CW825" s="9">
        <f>SUMIFS('BAZA DANYCH'!$T:$T,'BAZA DANYCH'!$B:$B,STATYSTYKI!$B825,'BAZA DANYCH'!$C:$C,STATYSTYKI!$C825,'BAZA DANYCH'!$G:$G,STATYSTYKI!$D825,'BAZA DANYCH'!$K:$K,STATYSTYKI!CW$550)</f>
        <v>1</v>
      </c>
      <c r="CX825" s="9">
        <f>SUMIFS('BAZA DANYCH'!$T:$T,'BAZA DANYCH'!$B:$B,STATYSTYKI!$B825,'BAZA DANYCH'!$C:$C,STATYSTYKI!$C825,'BAZA DANYCH'!$G:$G,STATYSTYKI!$D825,'BAZA DANYCH'!$K:$K,STATYSTYKI!CX$550)</f>
        <v>5</v>
      </c>
    </row>
    <row r="826" spans="1:102" hidden="1">
      <c r="A826" s="8"/>
      <c r="B826" s="60" t="s">
        <v>177</v>
      </c>
      <c r="C826" s="61" t="s">
        <v>178</v>
      </c>
      <c r="D826" s="61" t="s">
        <v>174</v>
      </c>
      <c r="E826" s="82" t="s">
        <v>5</v>
      </c>
      <c r="F826" s="64">
        <f t="shared" si="279"/>
        <v>296</v>
      </c>
      <c r="G826" s="9">
        <f>SUMIFS('BAZA DANYCH'!$O:$O,'BAZA DANYCH'!$B:$B,STATYSTYKI!$B826,'BAZA DANYCH'!$C:$C,STATYSTYKI!$C826,'BAZA DANYCH'!$G:$G,STATYSTYKI!$D826,'BAZA DANYCH'!$K:$K,STATYSTYKI!G$550)</f>
        <v>0</v>
      </c>
      <c r="H826" s="9">
        <f>SUMIFS('BAZA DANYCH'!$O:$O,'BAZA DANYCH'!$B:$B,STATYSTYKI!$B826,'BAZA DANYCH'!$C:$C,STATYSTYKI!$C826,'BAZA DANYCH'!$G:$G,STATYSTYKI!$D826,'BAZA DANYCH'!$K:$K,STATYSTYKI!H$550)</f>
        <v>0</v>
      </c>
      <c r="I826" s="9">
        <f>SUMIFS('BAZA DANYCH'!$O:$O,'BAZA DANYCH'!$B:$B,STATYSTYKI!$B826,'BAZA DANYCH'!$C:$C,STATYSTYKI!$C826,'BAZA DANYCH'!$G:$G,STATYSTYKI!$D826,'BAZA DANYCH'!$K:$K,STATYSTYKI!I$550)</f>
        <v>2</v>
      </c>
      <c r="J826" s="9">
        <f>SUMIFS('BAZA DANYCH'!$O:$O,'BAZA DANYCH'!$B:$B,STATYSTYKI!$B826,'BAZA DANYCH'!$C:$C,STATYSTYKI!$C826,'BAZA DANYCH'!$G:$G,STATYSTYKI!$D826,'BAZA DANYCH'!$K:$K,STATYSTYKI!J$550)</f>
        <v>0</v>
      </c>
      <c r="K826" s="9">
        <f>SUMIFS('BAZA DANYCH'!$O:$O,'BAZA DANYCH'!$B:$B,STATYSTYKI!$B826,'BAZA DANYCH'!$C:$C,STATYSTYKI!$C826,'BAZA DANYCH'!$G:$G,STATYSTYKI!$D826,'BAZA DANYCH'!$K:$K,STATYSTYKI!K$550)</f>
        <v>0</v>
      </c>
      <c r="L826" s="9">
        <f>SUMIFS('BAZA DANYCH'!$O:$O,'BAZA DANYCH'!$B:$B,STATYSTYKI!$B826,'BAZA DANYCH'!$C:$C,STATYSTYKI!$C826,'BAZA DANYCH'!$G:$G,STATYSTYKI!$D826,'BAZA DANYCH'!$K:$K,STATYSTYKI!L$550)</f>
        <v>1</v>
      </c>
      <c r="M826" s="9">
        <f>SUMIFS('BAZA DANYCH'!$O:$O,'BAZA DANYCH'!$B:$B,STATYSTYKI!$B826,'BAZA DANYCH'!$C:$C,STATYSTYKI!$C826,'BAZA DANYCH'!$G:$G,STATYSTYKI!$D826,'BAZA DANYCH'!$K:$K,STATYSTYKI!M$550)</f>
        <v>0</v>
      </c>
      <c r="N826" s="9">
        <f>SUMIFS('BAZA DANYCH'!$O:$O,'BAZA DANYCH'!$B:$B,STATYSTYKI!$B826,'BAZA DANYCH'!$C:$C,STATYSTYKI!$C826,'BAZA DANYCH'!$G:$G,STATYSTYKI!$D826,'BAZA DANYCH'!$K:$K,STATYSTYKI!N$550)</f>
        <v>3</v>
      </c>
      <c r="O826" s="9">
        <f>SUMIFS('BAZA DANYCH'!$O:$O,'BAZA DANYCH'!$B:$B,STATYSTYKI!$B826,'BAZA DANYCH'!$C:$C,STATYSTYKI!$C826,'BAZA DANYCH'!$G:$G,STATYSTYKI!$D826,'BAZA DANYCH'!$K:$K,STATYSTYKI!O$550)</f>
        <v>0</v>
      </c>
      <c r="P826" s="9">
        <f>SUMIFS('BAZA DANYCH'!$O:$O,'BAZA DANYCH'!$B:$B,STATYSTYKI!$B826,'BAZA DANYCH'!$C:$C,STATYSTYKI!$C826,'BAZA DANYCH'!$G:$G,STATYSTYKI!$D826,'BAZA DANYCH'!$K:$K,STATYSTYKI!P$550)</f>
        <v>1</v>
      </c>
      <c r="Q826" s="9">
        <f>SUMIFS('BAZA DANYCH'!$O:$O,'BAZA DANYCH'!$B:$B,STATYSTYKI!$B826,'BAZA DANYCH'!$C:$C,STATYSTYKI!$C826,'BAZA DANYCH'!$G:$G,STATYSTYKI!$D826,'BAZA DANYCH'!$K:$K,STATYSTYKI!Q$550)</f>
        <v>0</v>
      </c>
      <c r="R826" s="9">
        <f>SUMIFS('BAZA DANYCH'!$O:$O,'BAZA DANYCH'!$B:$B,STATYSTYKI!$B826,'BAZA DANYCH'!$C:$C,STATYSTYKI!$C826,'BAZA DANYCH'!$G:$G,STATYSTYKI!$D826,'BAZA DANYCH'!$K:$K,STATYSTYKI!R$550)</f>
        <v>0</v>
      </c>
      <c r="S826" s="9">
        <f>SUMIFS('BAZA DANYCH'!$O:$O,'BAZA DANYCH'!$B:$B,STATYSTYKI!$B826,'BAZA DANYCH'!$C:$C,STATYSTYKI!$C826,'BAZA DANYCH'!$G:$G,STATYSTYKI!$D826,'BAZA DANYCH'!$K:$K,STATYSTYKI!S$550)</f>
        <v>0</v>
      </c>
      <c r="T826" s="9">
        <f>SUMIFS('BAZA DANYCH'!$O:$O,'BAZA DANYCH'!$B:$B,STATYSTYKI!$B826,'BAZA DANYCH'!$C:$C,STATYSTYKI!$C826,'BAZA DANYCH'!$G:$G,STATYSTYKI!$D826,'BAZA DANYCH'!$K:$K,STATYSTYKI!T$550)</f>
        <v>0</v>
      </c>
      <c r="U826" s="9">
        <f>SUMIFS('BAZA DANYCH'!$O:$O,'BAZA DANYCH'!$B:$B,STATYSTYKI!$B826,'BAZA DANYCH'!$C:$C,STATYSTYKI!$C826,'BAZA DANYCH'!$G:$G,STATYSTYKI!$D826,'BAZA DANYCH'!$K:$K,STATYSTYKI!U$550)</f>
        <v>1</v>
      </c>
      <c r="V826" s="9">
        <f>SUMIFS('BAZA DANYCH'!$O:$O,'BAZA DANYCH'!$B:$B,STATYSTYKI!$B826,'BAZA DANYCH'!$C:$C,STATYSTYKI!$C826,'BAZA DANYCH'!$G:$G,STATYSTYKI!$D826,'BAZA DANYCH'!$K:$K,STATYSTYKI!V$550)</f>
        <v>4</v>
      </c>
      <c r="W826" s="9">
        <f>SUMIFS('BAZA DANYCH'!$O:$O,'BAZA DANYCH'!$B:$B,STATYSTYKI!$B826,'BAZA DANYCH'!$C:$C,STATYSTYKI!$C826,'BAZA DANYCH'!$G:$G,STATYSTYKI!$D826,'BAZA DANYCH'!$K:$K,STATYSTYKI!W$550)</f>
        <v>1</v>
      </c>
      <c r="X826" s="9">
        <f>SUMIFS('BAZA DANYCH'!$O:$O,'BAZA DANYCH'!$B:$B,STATYSTYKI!$B826,'BAZA DANYCH'!$C:$C,STATYSTYKI!$C826,'BAZA DANYCH'!$G:$G,STATYSTYKI!$D826,'BAZA DANYCH'!$K:$K,STATYSTYKI!X$550)</f>
        <v>0</v>
      </c>
      <c r="Y826" s="9">
        <f>SUMIFS('BAZA DANYCH'!$O:$O,'BAZA DANYCH'!$B:$B,STATYSTYKI!$B826,'BAZA DANYCH'!$C:$C,STATYSTYKI!$C826,'BAZA DANYCH'!$G:$G,STATYSTYKI!$D826,'BAZA DANYCH'!$K:$K,STATYSTYKI!Y$550)</f>
        <v>0</v>
      </c>
      <c r="Z826" s="9">
        <f>SUMIFS('BAZA DANYCH'!$O:$O,'BAZA DANYCH'!$B:$B,STATYSTYKI!$B826,'BAZA DANYCH'!$C:$C,STATYSTYKI!$C826,'BAZA DANYCH'!$G:$G,STATYSTYKI!$D826,'BAZA DANYCH'!$K:$K,STATYSTYKI!Z$550)</f>
        <v>3</v>
      </c>
      <c r="AA826" s="9">
        <f>SUMIFS('BAZA DANYCH'!$O:$O,'BAZA DANYCH'!$B:$B,STATYSTYKI!$B826,'BAZA DANYCH'!$C:$C,STATYSTYKI!$C826,'BAZA DANYCH'!$G:$G,STATYSTYKI!$D826,'BAZA DANYCH'!$K:$K,STATYSTYKI!AA$550)</f>
        <v>3</v>
      </c>
      <c r="AB826" s="9">
        <f>SUMIFS('BAZA DANYCH'!$O:$O,'BAZA DANYCH'!$B:$B,STATYSTYKI!$B826,'BAZA DANYCH'!$C:$C,STATYSTYKI!$C826,'BAZA DANYCH'!$G:$G,STATYSTYKI!$D826,'BAZA DANYCH'!$K:$K,STATYSTYKI!AB$550)</f>
        <v>0</v>
      </c>
      <c r="AC826" s="9">
        <f>SUMIFS('BAZA DANYCH'!$O:$O,'BAZA DANYCH'!$B:$B,STATYSTYKI!$B826,'BAZA DANYCH'!$C:$C,STATYSTYKI!$C826,'BAZA DANYCH'!$G:$G,STATYSTYKI!$D826,'BAZA DANYCH'!$K:$K,STATYSTYKI!AC$550)</f>
        <v>3</v>
      </c>
      <c r="AD826" s="9">
        <f>SUMIFS('BAZA DANYCH'!$O:$O,'BAZA DANYCH'!$B:$B,STATYSTYKI!$B826,'BAZA DANYCH'!$C:$C,STATYSTYKI!$C826,'BAZA DANYCH'!$G:$G,STATYSTYKI!$D826,'BAZA DANYCH'!$K:$K,STATYSTYKI!AD$550)</f>
        <v>3</v>
      </c>
      <c r="AE826" s="9">
        <f>SUMIFS('BAZA DANYCH'!$O:$O,'BAZA DANYCH'!$B:$B,STATYSTYKI!$B826,'BAZA DANYCH'!$C:$C,STATYSTYKI!$C826,'BAZA DANYCH'!$G:$G,STATYSTYKI!$D826,'BAZA DANYCH'!$K:$K,STATYSTYKI!AE$550)</f>
        <v>2</v>
      </c>
      <c r="AF826" s="9">
        <f>SUMIFS('BAZA DANYCH'!$O:$O,'BAZA DANYCH'!$B:$B,STATYSTYKI!$B826,'BAZA DANYCH'!$C:$C,STATYSTYKI!$C826,'BAZA DANYCH'!$G:$G,STATYSTYKI!$D826,'BAZA DANYCH'!$K:$K,STATYSTYKI!AF$550)</f>
        <v>5</v>
      </c>
      <c r="AG826" s="9">
        <f>SUMIFS('BAZA DANYCH'!$O:$O,'BAZA DANYCH'!$B:$B,STATYSTYKI!$B826,'BAZA DANYCH'!$C:$C,STATYSTYKI!$C826,'BAZA DANYCH'!$G:$G,STATYSTYKI!$D826,'BAZA DANYCH'!$K:$K,STATYSTYKI!AG$550)</f>
        <v>5</v>
      </c>
      <c r="AH826" s="9">
        <f>SUMIFS('BAZA DANYCH'!$O:$O,'BAZA DANYCH'!$B:$B,STATYSTYKI!$B826,'BAZA DANYCH'!$C:$C,STATYSTYKI!$C826,'BAZA DANYCH'!$G:$G,STATYSTYKI!$D826,'BAZA DANYCH'!$K:$K,STATYSTYKI!AH$550)</f>
        <v>4</v>
      </c>
      <c r="AI826" s="9">
        <f>SUMIFS('BAZA DANYCH'!$O:$O,'BAZA DANYCH'!$B:$B,STATYSTYKI!$B826,'BAZA DANYCH'!$C:$C,STATYSTYKI!$C826,'BAZA DANYCH'!$G:$G,STATYSTYKI!$D826,'BAZA DANYCH'!$K:$K,STATYSTYKI!AI$550)</f>
        <v>3</v>
      </c>
      <c r="AJ826" s="9">
        <f>SUMIFS('BAZA DANYCH'!$O:$O,'BAZA DANYCH'!$B:$B,STATYSTYKI!$B826,'BAZA DANYCH'!$C:$C,STATYSTYKI!$C826,'BAZA DANYCH'!$G:$G,STATYSTYKI!$D826,'BAZA DANYCH'!$K:$K,STATYSTYKI!AJ$550)</f>
        <v>5</v>
      </c>
      <c r="AK826" s="9">
        <f>SUMIFS('BAZA DANYCH'!$O:$O,'BAZA DANYCH'!$B:$B,STATYSTYKI!$B826,'BAZA DANYCH'!$C:$C,STATYSTYKI!$C826,'BAZA DANYCH'!$G:$G,STATYSTYKI!$D826,'BAZA DANYCH'!$K:$K,STATYSTYKI!AK$550)</f>
        <v>5</v>
      </c>
      <c r="AL826" s="9">
        <f>SUMIFS('BAZA DANYCH'!$O:$O,'BAZA DANYCH'!$B:$B,STATYSTYKI!$B826,'BAZA DANYCH'!$C:$C,STATYSTYKI!$C826,'BAZA DANYCH'!$G:$G,STATYSTYKI!$D826,'BAZA DANYCH'!$K:$K,STATYSTYKI!AL$550)</f>
        <v>3</v>
      </c>
      <c r="AM826" s="9">
        <f>SUMIFS('BAZA DANYCH'!$O:$O,'BAZA DANYCH'!$B:$B,STATYSTYKI!$B826,'BAZA DANYCH'!$C:$C,STATYSTYKI!$C826,'BAZA DANYCH'!$G:$G,STATYSTYKI!$D826,'BAZA DANYCH'!$K:$K,STATYSTYKI!AM$550)</f>
        <v>2</v>
      </c>
      <c r="AN826" s="9">
        <f>SUMIFS('BAZA DANYCH'!$O:$O,'BAZA DANYCH'!$B:$B,STATYSTYKI!$B826,'BAZA DANYCH'!$C:$C,STATYSTYKI!$C826,'BAZA DANYCH'!$G:$G,STATYSTYKI!$D826,'BAZA DANYCH'!$K:$K,STATYSTYKI!AN$550)</f>
        <v>4</v>
      </c>
      <c r="AO826" s="9">
        <f>SUMIFS('BAZA DANYCH'!$O:$O,'BAZA DANYCH'!$B:$B,STATYSTYKI!$B826,'BAZA DANYCH'!$C:$C,STATYSTYKI!$C826,'BAZA DANYCH'!$G:$G,STATYSTYKI!$D826,'BAZA DANYCH'!$K:$K,STATYSTYKI!AO$550)</f>
        <v>3</v>
      </c>
      <c r="AP826" s="9">
        <f>SUMIFS('BAZA DANYCH'!$O:$O,'BAZA DANYCH'!$B:$B,STATYSTYKI!$B826,'BAZA DANYCH'!$C:$C,STATYSTYKI!$C826,'BAZA DANYCH'!$G:$G,STATYSTYKI!$D826,'BAZA DANYCH'!$K:$K,STATYSTYKI!AP$550)</f>
        <v>5</v>
      </c>
      <c r="AQ826" s="9">
        <f>SUMIFS('BAZA DANYCH'!$O:$O,'BAZA DANYCH'!$B:$B,STATYSTYKI!$B826,'BAZA DANYCH'!$C:$C,STATYSTYKI!$C826,'BAZA DANYCH'!$G:$G,STATYSTYKI!$D826,'BAZA DANYCH'!$K:$K,STATYSTYKI!AQ$550)</f>
        <v>7</v>
      </c>
      <c r="AR826" s="9">
        <f>SUMIFS('BAZA DANYCH'!$O:$O,'BAZA DANYCH'!$B:$B,STATYSTYKI!$B826,'BAZA DANYCH'!$C:$C,STATYSTYKI!$C826,'BAZA DANYCH'!$G:$G,STATYSTYKI!$D826,'BAZA DANYCH'!$K:$K,STATYSTYKI!AR$550)</f>
        <v>9</v>
      </c>
      <c r="AS826" s="9">
        <f>SUMIFS('BAZA DANYCH'!$O:$O,'BAZA DANYCH'!$B:$B,STATYSTYKI!$B826,'BAZA DANYCH'!$C:$C,STATYSTYKI!$C826,'BAZA DANYCH'!$G:$G,STATYSTYKI!$D826,'BAZA DANYCH'!$K:$K,STATYSTYKI!AS$550)</f>
        <v>3</v>
      </c>
      <c r="AT826" s="9">
        <f>SUMIFS('BAZA DANYCH'!$O:$O,'BAZA DANYCH'!$B:$B,STATYSTYKI!$B826,'BAZA DANYCH'!$C:$C,STATYSTYKI!$C826,'BAZA DANYCH'!$G:$G,STATYSTYKI!$D826,'BAZA DANYCH'!$K:$K,STATYSTYKI!AT$550)</f>
        <v>6</v>
      </c>
      <c r="AU826" s="9">
        <f>SUMIFS('BAZA DANYCH'!$O:$O,'BAZA DANYCH'!$B:$B,STATYSTYKI!$B826,'BAZA DANYCH'!$C:$C,STATYSTYKI!$C826,'BAZA DANYCH'!$G:$G,STATYSTYKI!$D826,'BAZA DANYCH'!$K:$K,STATYSTYKI!AU$550)</f>
        <v>6</v>
      </c>
      <c r="AV826" s="9">
        <f>SUMIFS('BAZA DANYCH'!$O:$O,'BAZA DANYCH'!$B:$B,STATYSTYKI!$B826,'BAZA DANYCH'!$C:$C,STATYSTYKI!$C826,'BAZA DANYCH'!$G:$G,STATYSTYKI!$D826,'BAZA DANYCH'!$K:$K,STATYSTYKI!AV$550)</f>
        <v>7</v>
      </c>
      <c r="AW826" s="9">
        <f>SUMIFS('BAZA DANYCH'!$O:$O,'BAZA DANYCH'!$B:$B,STATYSTYKI!$B826,'BAZA DANYCH'!$C:$C,STATYSTYKI!$C826,'BAZA DANYCH'!$G:$G,STATYSTYKI!$D826,'BAZA DANYCH'!$K:$K,STATYSTYKI!AW$550)</f>
        <v>7</v>
      </c>
      <c r="AX826" s="9">
        <f>SUMIFS('BAZA DANYCH'!$O:$O,'BAZA DANYCH'!$B:$B,STATYSTYKI!$B826,'BAZA DANYCH'!$C:$C,STATYSTYKI!$C826,'BAZA DANYCH'!$G:$G,STATYSTYKI!$D826,'BAZA DANYCH'!$K:$K,STATYSTYKI!AX$550)</f>
        <v>5</v>
      </c>
      <c r="AY826" s="9">
        <f>SUMIFS('BAZA DANYCH'!$O:$O,'BAZA DANYCH'!$B:$B,STATYSTYKI!$B826,'BAZA DANYCH'!$C:$C,STATYSTYKI!$C826,'BAZA DANYCH'!$G:$G,STATYSTYKI!$D826,'BAZA DANYCH'!$K:$K,STATYSTYKI!AY$550)</f>
        <v>5</v>
      </c>
      <c r="AZ826" s="9">
        <f>SUMIFS('BAZA DANYCH'!$O:$O,'BAZA DANYCH'!$B:$B,STATYSTYKI!$B826,'BAZA DANYCH'!$C:$C,STATYSTYKI!$C826,'BAZA DANYCH'!$G:$G,STATYSTYKI!$D826,'BAZA DANYCH'!$K:$K,STATYSTYKI!AZ$550)</f>
        <v>10</v>
      </c>
      <c r="BA826" s="9">
        <f>SUMIFS('BAZA DANYCH'!$O:$O,'BAZA DANYCH'!$B:$B,STATYSTYKI!$B826,'BAZA DANYCH'!$C:$C,STATYSTYKI!$C826,'BAZA DANYCH'!$G:$G,STATYSTYKI!$D826,'BAZA DANYCH'!$K:$K,STATYSTYKI!BA$550)</f>
        <v>10</v>
      </c>
      <c r="BB826" s="9">
        <f>SUMIFS('BAZA DANYCH'!$O:$O,'BAZA DANYCH'!$B:$B,STATYSTYKI!$B826,'BAZA DANYCH'!$C:$C,STATYSTYKI!$C826,'BAZA DANYCH'!$G:$G,STATYSTYKI!$D826,'BAZA DANYCH'!$K:$K,STATYSTYKI!BB$550)</f>
        <v>13</v>
      </c>
      <c r="BC826" s="9">
        <f>SUMIFS('BAZA DANYCH'!$O:$O,'BAZA DANYCH'!$B:$B,STATYSTYKI!$B826,'BAZA DANYCH'!$C:$C,STATYSTYKI!$C826,'BAZA DANYCH'!$G:$G,STATYSTYKI!$D826,'BAZA DANYCH'!$K:$K,STATYSTYKI!BC$550)</f>
        <v>6</v>
      </c>
      <c r="BD826" s="9">
        <f>SUMIFS('BAZA DANYCH'!$O:$O,'BAZA DANYCH'!$B:$B,STATYSTYKI!$B826,'BAZA DANYCH'!$C:$C,STATYSTYKI!$C826,'BAZA DANYCH'!$G:$G,STATYSTYKI!$D826,'BAZA DANYCH'!$K:$K,STATYSTYKI!BD$550)</f>
        <v>3</v>
      </c>
      <c r="BE826" s="9">
        <f>SUMIFS('BAZA DANYCH'!$O:$O,'BAZA DANYCH'!$B:$B,STATYSTYKI!$B826,'BAZA DANYCH'!$C:$C,STATYSTYKI!$C826,'BAZA DANYCH'!$G:$G,STATYSTYKI!$D826,'BAZA DANYCH'!$K:$K,STATYSTYKI!BE$550)</f>
        <v>5</v>
      </c>
      <c r="BF826" s="9">
        <f>SUMIFS('BAZA DANYCH'!$O:$O,'BAZA DANYCH'!$B:$B,STATYSTYKI!$B826,'BAZA DANYCH'!$C:$C,STATYSTYKI!$C826,'BAZA DANYCH'!$G:$G,STATYSTYKI!$D826,'BAZA DANYCH'!$K:$K,STATYSTYKI!BF$550)</f>
        <v>2</v>
      </c>
      <c r="BG826" s="9">
        <f>SUMIFS('BAZA DANYCH'!$O:$O,'BAZA DANYCH'!$B:$B,STATYSTYKI!$B826,'BAZA DANYCH'!$C:$C,STATYSTYKI!$C826,'BAZA DANYCH'!$G:$G,STATYSTYKI!$D826,'BAZA DANYCH'!$K:$K,STATYSTYKI!BG$550)</f>
        <v>6</v>
      </c>
      <c r="BH826" s="9">
        <f>SUMIFS('BAZA DANYCH'!$O:$O,'BAZA DANYCH'!$B:$B,STATYSTYKI!$B826,'BAZA DANYCH'!$C:$C,STATYSTYKI!$C826,'BAZA DANYCH'!$G:$G,STATYSTYKI!$D826,'BAZA DANYCH'!$K:$K,STATYSTYKI!BH$550)</f>
        <v>3</v>
      </c>
      <c r="BI826" s="9">
        <f>SUMIFS('BAZA DANYCH'!$O:$O,'BAZA DANYCH'!$B:$B,STATYSTYKI!$B826,'BAZA DANYCH'!$C:$C,STATYSTYKI!$C826,'BAZA DANYCH'!$G:$G,STATYSTYKI!$D826,'BAZA DANYCH'!$K:$K,STATYSTYKI!BI$550)</f>
        <v>6</v>
      </c>
      <c r="BJ826" s="9">
        <f>SUMIFS('BAZA DANYCH'!$O:$O,'BAZA DANYCH'!$B:$B,STATYSTYKI!$B826,'BAZA DANYCH'!$C:$C,STATYSTYKI!$C826,'BAZA DANYCH'!$G:$G,STATYSTYKI!$D826,'BAZA DANYCH'!$K:$K,STATYSTYKI!BJ$550)</f>
        <v>7</v>
      </c>
      <c r="BK826" s="9">
        <f>SUMIFS('BAZA DANYCH'!$O:$O,'BAZA DANYCH'!$B:$B,STATYSTYKI!$B826,'BAZA DANYCH'!$C:$C,STATYSTYKI!$C826,'BAZA DANYCH'!$G:$G,STATYSTYKI!$D826,'BAZA DANYCH'!$K:$K,STATYSTYKI!BK$550)</f>
        <v>2</v>
      </c>
      <c r="BL826" s="9">
        <f>SUMIFS('BAZA DANYCH'!$O:$O,'BAZA DANYCH'!$B:$B,STATYSTYKI!$B826,'BAZA DANYCH'!$C:$C,STATYSTYKI!$C826,'BAZA DANYCH'!$G:$G,STATYSTYKI!$D826,'BAZA DANYCH'!$K:$K,STATYSTYKI!BL$550)</f>
        <v>5</v>
      </c>
      <c r="BM826" s="9">
        <f>SUMIFS('BAZA DANYCH'!$O:$O,'BAZA DANYCH'!$B:$B,STATYSTYKI!$B826,'BAZA DANYCH'!$C:$C,STATYSTYKI!$C826,'BAZA DANYCH'!$G:$G,STATYSTYKI!$D826,'BAZA DANYCH'!$K:$K,STATYSTYKI!BM$550)</f>
        <v>5</v>
      </c>
      <c r="BN826" s="9">
        <f>SUMIFS('BAZA DANYCH'!$O:$O,'BAZA DANYCH'!$B:$B,STATYSTYKI!$B826,'BAZA DANYCH'!$C:$C,STATYSTYKI!$C826,'BAZA DANYCH'!$G:$G,STATYSTYKI!$D826,'BAZA DANYCH'!$K:$K,STATYSTYKI!BN$550)</f>
        <v>6</v>
      </c>
      <c r="BO826" s="9">
        <f>SUMIFS('BAZA DANYCH'!$O:$O,'BAZA DANYCH'!$B:$B,STATYSTYKI!$B826,'BAZA DANYCH'!$C:$C,STATYSTYKI!$C826,'BAZA DANYCH'!$G:$G,STATYSTYKI!$D826,'BAZA DANYCH'!$K:$K,STATYSTYKI!BO$550)</f>
        <v>4</v>
      </c>
      <c r="BP826" s="9">
        <f>SUMIFS('BAZA DANYCH'!$O:$O,'BAZA DANYCH'!$B:$B,STATYSTYKI!$B826,'BAZA DANYCH'!$C:$C,STATYSTYKI!$C826,'BAZA DANYCH'!$G:$G,STATYSTYKI!$D826,'BAZA DANYCH'!$K:$K,STATYSTYKI!BP$550)</f>
        <v>8</v>
      </c>
      <c r="BQ826" s="9">
        <f>SUMIFS('BAZA DANYCH'!$O:$O,'BAZA DANYCH'!$B:$B,STATYSTYKI!$B826,'BAZA DANYCH'!$C:$C,STATYSTYKI!$C826,'BAZA DANYCH'!$G:$G,STATYSTYKI!$D826,'BAZA DANYCH'!$K:$K,STATYSTYKI!BQ$550)</f>
        <v>6</v>
      </c>
      <c r="BR826" s="9">
        <f>SUMIFS('BAZA DANYCH'!$O:$O,'BAZA DANYCH'!$B:$B,STATYSTYKI!$B826,'BAZA DANYCH'!$C:$C,STATYSTYKI!$C826,'BAZA DANYCH'!$G:$G,STATYSTYKI!$D826,'BAZA DANYCH'!$K:$K,STATYSTYKI!BR$550)</f>
        <v>1</v>
      </c>
      <c r="BS826" s="9">
        <f>SUMIFS('BAZA DANYCH'!$O:$O,'BAZA DANYCH'!$B:$B,STATYSTYKI!$B826,'BAZA DANYCH'!$C:$C,STATYSTYKI!$C826,'BAZA DANYCH'!$G:$G,STATYSTYKI!$D826,'BAZA DANYCH'!$K:$K,STATYSTYKI!BS$550)</f>
        <v>5</v>
      </c>
      <c r="BT826" s="9">
        <f>SUMIFS('BAZA DANYCH'!$O:$O,'BAZA DANYCH'!$B:$B,STATYSTYKI!$B826,'BAZA DANYCH'!$C:$C,STATYSTYKI!$C826,'BAZA DANYCH'!$G:$G,STATYSTYKI!$D826,'BAZA DANYCH'!$K:$K,STATYSTYKI!BT$550)</f>
        <v>3</v>
      </c>
      <c r="BU826" s="9">
        <f>SUMIFS('BAZA DANYCH'!$O:$O,'BAZA DANYCH'!$B:$B,STATYSTYKI!$B826,'BAZA DANYCH'!$C:$C,STATYSTYKI!$C826,'BAZA DANYCH'!$G:$G,STATYSTYKI!$D826,'BAZA DANYCH'!$K:$K,STATYSTYKI!BU$550)</f>
        <v>2</v>
      </c>
      <c r="BV826" s="9">
        <f>SUMIFS('BAZA DANYCH'!$O:$O,'BAZA DANYCH'!$B:$B,STATYSTYKI!$B826,'BAZA DANYCH'!$C:$C,STATYSTYKI!$C826,'BAZA DANYCH'!$G:$G,STATYSTYKI!$D826,'BAZA DANYCH'!$K:$K,STATYSTYKI!BV$550)</f>
        <v>3</v>
      </c>
      <c r="BW826" s="9">
        <f>SUMIFS('BAZA DANYCH'!$O:$O,'BAZA DANYCH'!$B:$B,STATYSTYKI!$B826,'BAZA DANYCH'!$C:$C,STATYSTYKI!$C826,'BAZA DANYCH'!$G:$G,STATYSTYKI!$D826,'BAZA DANYCH'!$K:$K,STATYSTYKI!BW$550)</f>
        <v>8</v>
      </c>
      <c r="BX826" s="9">
        <f>SUMIFS('BAZA DANYCH'!$O:$O,'BAZA DANYCH'!$B:$B,STATYSTYKI!$B826,'BAZA DANYCH'!$C:$C,STATYSTYKI!$C826,'BAZA DANYCH'!$G:$G,STATYSTYKI!$D826,'BAZA DANYCH'!$K:$K,STATYSTYKI!BX$550)</f>
        <v>3</v>
      </c>
      <c r="BY826" s="9">
        <f>SUMIFS('BAZA DANYCH'!$O:$O,'BAZA DANYCH'!$B:$B,STATYSTYKI!$B826,'BAZA DANYCH'!$C:$C,STATYSTYKI!$C826,'BAZA DANYCH'!$G:$G,STATYSTYKI!$D826,'BAZA DANYCH'!$K:$K,STATYSTYKI!BY$550)</f>
        <v>3</v>
      </c>
      <c r="BZ826" s="9">
        <f>SUMIFS('BAZA DANYCH'!$O:$O,'BAZA DANYCH'!$B:$B,STATYSTYKI!$B826,'BAZA DANYCH'!$C:$C,STATYSTYKI!$C826,'BAZA DANYCH'!$G:$G,STATYSTYKI!$D826,'BAZA DANYCH'!$K:$K,STATYSTYKI!BZ$550)</f>
        <v>1</v>
      </c>
      <c r="CA826" s="9">
        <f>SUMIFS('BAZA DANYCH'!$O:$O,'BAZA DANYCH'!$B:$B,STATYSTYKI!$B826,'BAZA DANYCH'!$C:$C,STATYSTYKI!$C826,'BAZA DANYCH'!$G:$G,STATYSTYKI!$D826,'BAZA DANYCH'!$K:$K,STATYSTYKI!CA$550)</f>
        <v>4</v>
      </c>
      <c r="CB826" s="9">
        <f>SUMIFS('BAZA DANYCH'!$O:$O,'BAZA DANYCH'!$B:$B,STATYSTYKI!$B826,'BAZA DANYCH'!$C:$C,STATYSTYKI!$C826,'BAZA DANYCH'!$G:$G,STATYSTYKI!$D826,'BAZA DANYCH'!$K:$K,STATYSTYKI!CB$550)</f>
        <v>2</v>
      </c>
      <c r="CC826" s="9">
        <f>SUMIFS('BAZA DANYCH'!$O:$O,'BAZA DANYCH'!$B:$B,STATYSTYKI!$B826,'BAZA DANYCH'!$C:$C,STATYSTYKI!$C826,'BAZA DANYCH'!$G:$G,STATYSTYKI!$D826,'BAZA DANYCH'!$K:$K,STATYSTYKI!CC$550)</f>
        <v>1</v>
      </c>
      <c r="CD826" s="9">
        <f>SUMIFS('BAZA DANYCH'!$O:$O,'BAZA DANYCH'!$B:$B,STATYSTYKI!$B826,'BAZA DANYCH'!$C:$C,STATYSTYKI!$C826,'BAZA DANYCH'!$G:$G,STATYSTYKI!$D826,'BAZA DANYCH'!$K:$K,STATYSTYKI!CD$550)</f>
        <v>3</v>
      </c>
      <c r="CE826" s="9">
        <f>SUMIFS('BAZA DANYCH'!$O:$O,'BAZA DANYCH'!$B:$B,STATYSTYKI!$B826,'BAZA DANYCH'!$C:$C,STATYSTYKI!$C826,'BAZA DANYCH'!$G:$G,STATYSTYKI!$D826,'BAZA DANYCH'!$K:$K,STATYSTYKI!CE$550)</f>
        <v>2</v>
      </c>
      <c r="CF826" s="9">
        <f>SUMIFS('BAZA DANYCH'!$O:$O,'BAZA DANYCH'!$B:$B,STATYSTYKI!$B826,'BAZA DANYCH'!$C:$C,STATYSTYKI!$C826,'BAZA DANYCH'!$G:$G,STATYSTYKI!$D826,'BAZA DANYCH'!$K:$K,STATYSTYKI!CF$550)</f>
        <v>0</v>
      </c>
      <c r="CG826" s="9">
        <f>SUMIFS('BAZA DANYCH'!$O:$O,'BAZA DANYCH'!$B:$B,STATYSTYKI!$B826,'BAZA DANYCH'!$C:$C,STATYSTYKI!$C826,'BAZA DANYCH'!$G:$G,STATYSTYKI!$D826,'BAZA DANYCH'!$K:$K,STATYSTYKI!CG$550)</f>
        <v>1</v>
      </c>
      <c r="CH826" s="9">
        <f>SUMIFS('BAZA DANYCH'!$O:$O,'BAZA DANYCH'!$B:$B,STATYSTYKI!$B826,'BAZA DANYCH'!$C:$C,STATYSTYKI!$C826,'BAZA DANYCH'!$G:$G,STATYSTYKI!$D826,'BAZA DANYCH'!$K:$K,STATYSTYKI!CH$550)</f>
        <v>2</v>
      </c>
      <c r="CI826" s="9">
        <f>SUMIFS('BAZA DANYCH'!$O:$O,'BAZA DANYCH'!$B:$B,STATYSTYKI!$B826,'BAZA DANYCH'!$C:$C,STATYSTYKI!$C826,'BAZA DANYCH'!$G:$G,STATYSTYKI!$D826,'BAZA DANYCH'!$K:$K,STATYSTYKI!CI$550)</f>
        <v>6</v>
      </c>
      <c r="CJ826" s="9">
        <f>SUMIFS('BAZA DANYCH'!$O:$O,'BAZA DANYCH'!$B:$B,STATYSTYKI!$B826,'BAZA DANYCH'!$C:$C,STATYSTYKI!$C826,'BAZA DANYCH'!$G:$G,STATYSTYKI!$D826,'BAZA DANYCH'!$K:$K,STATYSTYKI!CJ$550)</f>
        <v>0</v>
      </c>
      <c r="CK826" s="9">
        <f>SUMIFS('BAZA DANYCH'!$O:$O,'BAZA DANYCH'!$B:$B,STATYSTYKI!$B826,'BAZA DANYCH'!$C:$C,STATYSTYKI!$C826,'BAZA DANYCH'!$G:$G,STATYSTYKI!$D826,'BAZA DANYCH'!$K:$K,STATYSTYKI!CK$550)</f>
        <v>4</v>
      </c>
      <c r="CL826" s="9">
        <f>SUMIFS('BAZA DANYCH'!$O:$O,'BAZA DANYCH'!$B:$B,STATYSTYKI!$B826,'BAZA DANYCH'!$C:$C,STATYSTYKI!$C826,'BAZA DANYCH'!$G:$G,STATYSTYKI!$D826,'BAZA DANYCH'!$K:$K,STATYSTYKI!CL$550)</f>
        <v>0</v>
      </c>
      <c r="CM826" s="9">
        <f>SUMIFS('BAZA DANYCH'!$O:$O,'BAZA DANYCH'!$B:$B,STATYSTYKI!$B826,'BAZA DANYCH'!$C:$C,STATYSTYKI!$C826,'BAZA DANYCH'!$G:$G,STATYSTYKI!$D826,'BAZA DANYCH'!$K:$K,STATYSTYKI!CM$550)</f>
        <v>3</v>
      </c>
      <c r="CN826" s="9">
        <f>SUMIFS('BAZA DANYCH'!$O:$O,'BAZA DANYCH'!$B:$B,STATYSTYKI!$B826,'BAZA DANYCH'!$C:$C,STATYSTYKI!$C826,'BAZA DANYCH'!$G:$G,STATYSTYKI!$D826,'BAZA DANYCH'!$K:$K,STATYSTYKI!CN$550)</f>
        <v>0</v>
      </c>
      <c r="CO826" s="9">
        <f>SUMIFS('BAZA DANYCH'!$O:$O,'BAZA DANYCH'!$B:$B,STATYSTYKI!$B826,'BAZA DANYCH'!$C:$C,STATYSTYKI!$C826,'BAZA DANYCH'!$G:$G,STATYSTYKI!$D826,'BAZA DANYCH'!$K:$K,STATYSTYKI!CO$550)</f>
        <v>1</v>
      </c>
      <c r="CP826" s="9">
        <f>SUMIFS('BAZA DANYCH'!$O:$O,'BAZA DANYCH'!$B:$B,STATYSTYKI!$B826,'BAZA DANYCH'!$C:$C,STATYSTYKI!$C826,'BAZA DANYCH'!$G:$G,STATYSTYKI!$D826,'BAZA DANYCH'!$K:$K,STATYSTYKI!CP$550)</f>
        <v>2</v>
      </c>
      <c r="CQ826" s="9">
        <f>SUMIFS('BAZA DANYCH'!$O:$O,'BAZA DANYCH'!$B:$B,STATYSTYKI!$B826,'BAZA DANYCH'!$C:$C,STATYSTYKI!$C826,'BAZA DANYCH'!$G:$G,STATYSTYKI!$D826,'BAZA DANYCH'!$K:$K,STATYSTYKI!CQ$550)</f>
        <v>0</v>
      </c>
      <c r="CR826" s="9">
        <f>SUMIFS('BAZA DANYCH'!$O:$O,'BAZA DANYCH'!$B:$B,STATYSTYKI!$B826,'BAZA DANYCH'!$C:$C,STATYSTYKI!$C826,'BAZA DANYCH'!$G:$G,STATYSTYKI!$D826,'BAZA DANYCH'!$K:$K,STATYSTYKI!CR$550)</f>
        <v>0</v>
      </c>
      <c r="CS826" s="9">
        <f>SUMIFS('BAZA DANYCH'!$O:$O,'BAZA DANYCH'!$B:$B,STATYSTYKI!$B826,'BAZA DANYCH'!$C:$C,STATYSTYKI!$C826,'BAZA DANYCH'!$G:$G,STATYSTYKI!$D826,'BAZA DANYCH'!$K:$K,STATYSTYKI!CS$550)</f>
        <v>1</v>
      </c>
      <c r="CT826" s="9">
        <f>SUMIFS('BAZA DANYCH'!$O:$O,'BAZA DANYCH'!$B:$B,STATYSTYKI!$B826,'BAZA DANYCH'!$C:$C,STATYSTYKI!$C826,'BAZA DANYCH'!$G:$G,STATYSTYKI!$D826,'BAZA DANYCH'!$K:$K,STATYSTYKI!CT$550)</f>
        <v>0</v>
      </c>
      <c r="CU826" s="9">
        <f>SUMIFS('BAZA DANYCH'!$O:$O,'BAZA DANYCH'!$B:$B,STATYSTYKI!$B826,'BAZA DANYCH'!$C:$C,STATYSTYKI!$C826,'BAZA DANYCH'!$G:$G,STATYSTYKI!$D826,'BAZA DANYCH'!$K:$K,STATYSTYKI!CU$550)</f>
        <v>1</v>
      </c>
      <c r="CV826" s="9">
        <f>SUMIFS('BAZA DANYCH'!$O:$O,'BAZA DANYCH'!$B:$B,STATYSTYKI!$B826,'BAZA DANYCH'!$C:$C,STATYSTYKI!$C826,'BAZA DANYCH'!$G:$G,STATYSTYKI!$D826,'BAZA DANYCH'!$K:$K,STATYSTYKI!CV$550)</f>
        <v>1</v>
      </c>
      <c r="CW826" s="9">
        <f>SUMIFS('BAZA DANYCH'!$O:$O,'BAZA DANYCH'!$B:$B,STATYSTYKI!$B826,'BAZA DANYCH'!$C:$C,STATYSTYKI!$C826,'BAZA DANYCH'!$G:$G,STATYSTYKI!$D826,'BAZA DANYCH'!$K:$K,STATYSTYKI!CW$550)</f>
        <v>0</v>
      </c>
      <c r="CX826" s="9">
        <f>SUMIFS('BAZA DANYCH'!$O:$O,'BAZA DANYCH'!$B:$B,STATYSTYKI!$B826,'BAZA DANYCH'!$C:$C,STATYSTYKI!$C826,'BAZA DANYCH'!$G:$G,STATYSTYKI!$D826,'BAZA DANYCH'!$K:$K,STATYSTYKI!CX$550)</f>
        <v>0</v>
      </c>
    </row>
    <row r="827" spans="1:102" hidden="1">
      <c r="A827" s="8"/>
      <c r="B827" s="60" t="s">
        <v>177</v>
      </c>
      <c r="C827" s="61" t="s">
        <v>178</v>
      </c>
      <c r="D827" s="61" t="s">
        <v>174</v>
      </c>
      <c r="E827" s="82" t="s">
        <v>6</v>
      </c>
      <c r="F827" s="64">
        <f t="shared" si="279"/>
        <v>78</v>
      </c>
      <c r="G827" s="9">
        <f>SUMIFS('BAZA DANYCH'!$P:$P,'BAZA DANYCH'!$B:$B,STATYSTYKI!$B827,'BAZA DANYCH'!$C:$C,STATYSTYKI!$C827,'BAZA DANYCH'!$G:$G,STATYSTYKI!$D827,'BAZA DANYCH'!$K:$K,STATYSTYKI!G$550)</f>
        <v>0</v>
      </c>
      <c r="H827" s="9">
        <f>SUMIFS('BAZA DANYCH'!$P:$P,'BAZA DANYCH'!$B:$B,STATYSTYKI!$B827,'BAZA DANYCH'!$C:$C,STATYSTYKI!$C827,'BAZA DANYCH'!$G:$G,STATYSTYKI!$D827,'BAZA DANYCH'!$K:$K,STATYSTYKI!H$550)</f>
        <v>0</v>
      </c>
      <c r="I827" s="9">
        <f>SUMIFS('BAZA DANYCH'!$P:$P,'BAZA DANYCH'!$B:$B,STATYSTYKI!$B827,'BAZA DANYCH'!$C:$C,STATYSTYKI!$C827,'BAZA DANYCH'!$G:$G,STATYSTYKI!$D827,'BAZA DANYCH'!$K:$K,STATYSTYKI!I$550)</f>
        <v>2</v>
      </c>
      <c r="J827" s="9">
        <f>SUMIFS('BAZA DANYCH'!$P:$P,'BAZA DANYCH'!$B:$B,STATYSTYKI!$B827,'BAZA DANYCH'!$C:$C,STATYSTYKI!$C827,'BAZA DANYCH'!$G:$G,STATYSTYKI!$D827,'BAZA DANYCH'!$K:$K,STATYSTYKI!J$550)</f>
        <v>0</v>
      </c>
      <c r="K827" s="9">
        <f>SUMIFS('BAZA DANYCH'!$P:$P,'BAZA DANYCH'!$B:$B,STATYSTYKI!$B827,'BAZA DANYCH'!$C:$C,STATYSTYKI!$C827,'BAZA DANYCH'!$G:$G,STATYSTYKI!$D827,'BAZA DANYCH'!$K:$K,STATYSTYKI!K$550)</f>
        <v>1</v>
      </c>
      <c r="L827" s="9">
        <f>SUMIFS('BAZA DANYCH'!$P:$P,'BAZA DANYCH'!$B:$B,STATYSTYKI!$B827,'BAZA DANYCH'!$C:$C,STATYSTYKI!$C827,'BAZA DANYCH'!$G:$G,STATYSTYKI!$D827,'BAZA DANYCH'!$K:$K,STATYSTYKI!L$550)</f>
        <v>1</v>
      </c>
      <c r="M827" s="9">
        <f>SUMIFS('BAZA DANYCH'!$P:$P,'BAZA DANYCH'!$B:$B,STATYSTYKI!$B827,'BAZA DANYCH'!$C:$C,STATYSTYKI!$C827,'BAZA DANYCH'!$G:$G,STATYSTYKI!$D827,'BAZA DANYCH'!$K:$K,STATYSTYKI!M$550)</f>
        <v>0</v>
      </c>
      <c r="N827" s="9">
        <f>SUMIFS('BAZA DANYCH'!$P:$P,'BAZA DANYCH'!$B:$B,STATYSTYKI!$B827,'BAZA DANYCH'!$C:$C,STATYSTYKI!$C827,'BAZA DANYCH'!$G:$G,STATYSTYKI!$D827,'BAZA DANYCH'!$K:$K,STATYSTYKI!N$550)</f>
        <v>0</v>
      </c>
      <c r="O827" s="9">
        <f>SUMIFS('BAZA DANYCH'!$P:$P,'BAZA DANYCH'!$B:$B,STATYSTYKI!$B827,'BAZA DANYCH'!$C:$C,STATYSTYKI!$C827,'BAZA DANYCH'!$G:$G,STATYSTYKI!$D827,'BAZA DANYCH'!$K:$K,STATYSTYKI!O$550)</f>
        <v>0</v>
      </c>
      <c r="P827" s="9">
        <f>SUMIFS('BAZA DANYCH'!$P:$P,'BAZA DANYCH'!$B:$B,STATYSTYKI!$B827,'BAZA DANYCH'!$C:$C,STATYSTYKI!$C827,'BAZA DANYCH'!$G:$G,STATYSTYKI!$D827,'BAZA DANYCH'!$K:$K,STATYSTYKI!P$550)</f>
        <v>0</v>
      </c>
      <c r="Q827" s="9">
        <f>SUMIFS('BAZA DANYCH'!$P:$P,'BAZA DANYCH'!$B:$B,STATYSTYKI!$B827,'BAZA DANYCH'!$C:$C,STATYSTYKI!$C827,'BAZA DANYCH'!$G:$G,STATYSTYKI!$D827,'BAZA DANYCH'!$K:$K,STATYSTYKI!Q$550)</f>
        <v>0</v>
      </c>
      <c r="R827" s="9">
        <f>SUMIFS('BAZA DANYCH'!$P:$P,'BAZA DANYCH'!$B:$B,STATYSTYKI!$B827,'BAZA DANYCH'!$C:$C,STATYSTYKI!$C827,'BAZA DANYCH'!$G:$G,STATYSTYKI!$D827,'BAZA DANYCH'!$K:$K,STATYSTYKI!R$550)</f>
        <v>0</v>
      </c>
      <c r="S827" s="9">
        <f>SUMIFS('BAZA DANYCH'!$P:$P,'BAZA DANYCH'!$B:$B,STATYSTYKI!$B827,'BAZA DANYCH'!$C:$C,STATYSTYKI!$C827,'BAZA DANYCH'!$G:$G,STATYSTYKI!$D827,'BAZA DANYCH'!$K:$K,STATYSTYKI!S$550)</f>
        <v>0</v>
      </c>
      <c r="T827" s="9">
        <f>SUMIFS('BAZA DANYCH'!$P:$P,'BAZA DANYCH'!$B:$B,STATYSTYKI!$B827,'BAZA DANYCH'!$C:$C,STATYSTYKI!$C827,'BAZA DANYCH'!$G:$G,STATYSTYKI!$D827,'BAZA DANYCH'!$K:$K,STATYSTYKI!T$550)</f>
        <v>0</v>
      </c>
      <c r="U827" s="9">
        <f>SUMIFS('BAZA DANYCH'!$P:$P,'BAZA DANYCH'!$B:$B,STATYSTYKI!$B827,'BAZA DANYCH'!$C:$C,STATYSTYKI!$C827,'BAZA DANYCH'!$G:$G,STATYSTYKI!$D827,'BAZA DANYCH'!$K:$K,STATYSTYKI!U$550)</f>
        <v>0</v>
      </c>
      <c r="V827" s="9">
        <f>SUMIFS('BAZA DANYCH'!$P:$P,'BAZA DANYCH'!$B:$B,STATYSTYKI!$B827,'BAZA DANYCH'!$C:$C,STATYSTYKI!$C827,'BAZA DANYCH'!$G:$G,STATYSTYKI!$D827,'BAZA DANYCH'!$K:$K,STATYSTYKI!V$550)</f>
        <v>0</v>
      </c>
      <c r="W827" s="9">
        <f>SUMIFS('BAZA DANYCH'!$P:$P,'BAZA DANYCH'!$B:$B,STATYSTYKI!$B827,'BAZA DANYCH'!$C:$C,STATYSTYKI!$C827,'BAZA DANYCH'!$G:$G,STATYSTYKI!$D827,'BAZA DANYCH'!$K:$K,STATYSTYKI!W$550)</f>
        <v>0</v>
      </c>
      <c r="X827" s="9">
        <f>SUMIFS('BAZA DANYCH'!$P:$P,'BAZA DANYCH'!$B:$B,STATYSTYKI!$B827,'BAZA DANYCH'!$C:$C,STATYSTYKI!$C827,'BAZA DANYCH'!$G:$G,STATYSTYKI!$D827,'BAZA DANYCH'!$K:$K,STATYSTYKI!X$550)</f>
        <v>0</v>
      </c>
      <c r="Y827" s="9">
        <f>SUMIFS('BAZA DANYCH'!$P:$P,'BAZA DANYCH'!$B:$B,STATYSTYKI!$B827,'BAZA DANYCH'!$C:$C,STATYSTYKI!$C827,'BAZA DANYCH'!$G:$G,STATYSTYKI!$D827,'BAZA DANYCH'!$K:$K,STATYSTYKI!Y$550)</f>
        <v>0</v>
      </c>
      <c r="Z827" s="9">
        <f>SUMIFS('BAZA DANYCH'!$P:$P,'BAZA DANYCH'!$B:$B,STATYSTYKI!$B827,'BAZA DANYCH'!$C:$C,STATYSTYKI!$C827,'BAZA DANYCH'!$G:$G,STATYSTYKI!$D827,'BAZA DANYCH'!$K:$K,STATYSTYKI!Z$550)</f>
        <v>0</v>
      </c>
      <c r="AA827" s="9">
        <f>SUMIFS('BAZA DANYCH'!$P:$P,'BAZA DANYCH'!$B:$B,STATYSTYKI!$B827,'BAZA DANYCH'!$C:$C,STATYSTYKI!$C827,'BAZA DANYCH'!$G:$G,STATYSTYKI!$D827,'BAZA DANYCH'!$K:$K,STATYSTYKI!AA$550)</f>
        <v>0</v>
      </c>
      <c r="AB827" s="9">
        <f>SUMIFS('BAZA DANYCH'!$P:$P,'BAZA DANYCH'!$B:$B,STATYSTYKI!$B827,'BAZA DANYCH'!$C:$C,STATYSTYKI!$C827,'BAZA DANYCH'!$G:$G,STATYSTYKI!$D827,'BAZA DANYCH'!$K:$K,STATYSTYKI!AB$550)</f>
        <v>0</v>
      </c>
      <c r="AC827" s="9">
        <f>SUMIFS('BAZA DANYCH'!$P:$P,'BAZA DANYCH'!$B:$B,STATYSTYKI!$B827,'BAZA DANYCH'!$C:$C,STATYSTYKI!$C827,'BAZA DANYCH'!$G:$G,STATYSTYKI!$D827,'BAZA DANYCH'!$K:$K,STATYSTYKI!AC$550)</f>
        <v>0</v>
      </c>
      <c r="AD827" s="9">
        <f>SUMIFS('BAZA DANYCH'!$P:$P,'BAZA DANYCH'!$B:$B,STATYSTYKI!$B827,'BAZA DANYCH'!$C:$C,STATYSTYKI!$C827,'BAZA DANYCH'!$G:$G,STATYSTYKI!$D827,'BAZA DANYCH'!$K:$K,STATYSTYKI!AD$550)</f>
        <v>0</v>
      </c>
      <c r="AE827" s="9">
        <f>SUMIFS('BAZA DANYCH'!$P:$P,'BAZA DANYCH'!$B:$B,STATYSTYKI!$B827,'BAZA DANYCH'!$C:$C,STATYSTYKI!$C827,'BAZA DANYCH'!$G:$G,STATYSTYKI!$D827,'BAZA DANYCH'!$K:$K,STATYSTYKI!AE$550)</f>
        <v>1</v>
      </c>
      <c r="AF827" s="9">
        <f>SUMIFS('BAZA DANYCH'!$P:$P,'BAZA DANYCH'!$B:$B,STATYSTYKI!$B827,'BAZA DANYCH'!$C:$C,STATYSTYKI!$C827,'BAZA DANYCH'!$G:$G,STATYSTYKI!$D827,'BAZA DANYCH'!$K:$K,STATYSTYKI!AF$550)</f>
        <v>1</v>
      </c>
      <c r="AG827" s="9">
        <f>SUMIFS('BAZA DANYCH'!$P:$P,'BAZA DANYCH'!$B:$B,STATYSTYKI!$B827,'BAZA DANYCH'!$C:$C,STATYSTYKI!$C827,'BAZA DANYCH'!$G:$G,STATYSTYKI!$D827,'BAZA DANYCH'!$K:$K,STATYSTYKI!AG$550)</f>
        <v>1</v>
      </c>
      <c r="AH827" s="9">
        <f>SUMIFS('BAZA DANYCH'!$P:$P,'BAZA DANYCH'!$B:$B,STATYSTYKI!$B827,'BAZA DANYCH'!$C:$C,STATYSTYKI!$C827,'BAZA DANYCH'!$G:$G,STATYSTYKI!$D827,'BAZA DANYCH'!$K:$K,STATYSTYKI!AH$550)</f>
        <v>2</v>
      </c>
      <c r="AI827" s="9">
        <f>SUMIFS('BAZA DANYCH'!$P:$P,'BAZA DANYCH'!$B:$B,STATYSTYKI!$B827,'BAZA DANYCH'!$C:$C,STATYSTYKI!$C827,'BAZA DANYCH'!$G:$G,STATYSTYKI!$D827,'BAZA DANYCH'!$K:$K,STATYSTYKI!AI$550)</f>
        <v>2</v>
      </c>
      <c r="AJ827" s="9">
        <f>SUMIFS('BAZA DANYCH'!$P:$P,'BAZA DANYCH'!$B:$B,STATYSTYKI!$B827,'BAZA DANYCH'!$C:$C,STATYSTYKI!$C827,'BAZA DANYCH'!$G:$G,STATYSTYKI!$D827,'BAZA DANYCH'!$K:$K,STATYSTYKI!AJ$550)</f>
        <v>0</v>
      </c>
      <c r="AK827" s="9">
        <f>SUMIFS('BAZA DANYCH'!$P:$P,'BAZA DANYCH'!$B:$B,STATYSTYKI!$B827,'BAZA DANYCH'!$C:$C,STATYSTYKI!$C827,'BAZA DANYCH'!$G:$G,STATYSTYKI!$D827,'BAZA DANYCH'!$K:$K,STATYSTYKI!AK$550)</f>
        <v>2</v>
      </c>
      <c r="AL827" s="9">
        <f>SUMIFS('BAZA DANYCH'!$P:$P,'BAZA DANYCH'!$B:$B,STATYSTYKI!$B827,'BAZA DANYCH'!$C:$C,STATYSTYKI!$C827,'BAZA DANYCH'!$G:$G,STATYSTYKI!$D827,'BAZA DANYCH'!$K:$K,STATYSTYKI!AL$550)</f>
        <v>0</v>
      </c>
      <c r="AM827" s="9">
        <f>SUMIFS('BAZA DANYCH'!$P:$P,'BAZA DANYCH'!$B:$B,STATYSTYKI!$B827,'BAZA DANYCH'!$C:$C,STATYSTYKI!$C827,'BAZA DANYCH'!$G:$G,STATYSTYKI!$D827,'BAZA DANYCH'!$K:$K,STATYSTYKI!AM$550)</f>
        <v>1</v>
      </c>
      <c r="AN827" s="9">
        <f>SUMIFS('BAZA DANYCH'!$P:$P,'BAZA DANYCH'!$B:$B,STATYSTYKI!$B827,'BAZA DANYCH'!$C:$C,STATYSTYKI!$C827,'BAZA DANYCH'!$G:$G,STATYSTYKI!$D827,'BAZA DANYCH'!$K:$K,STATYSTYKI!AN$550)</f>
        <v>1</v>
      </c>
      <c r="AO827" s="9">
        <f>SUMIFS('BAZA DANYCH'!$P:$P,'BAZA DANYCH'!$B:$B,STATYSTYKI!$B827,'BAZA DANYCH'!$C:$C,STATYSTYKI!$C827,'BAZA DANYCH'!$G:$G,STATYSTYKI!$D827,'BAZA DANYCH'!$K:$K,STATYSTYKI!AO$550)</f>
        <v>0</v>
      </c>
      <c r="AP827" s="9">
        <f>SUMIFS('BAZA DANYCH'!$P:$P,'BAZA DANYCH'!$B:$B,STATYSTYKI!$B827,'BAZA DANYCH'!$C:$C,STATYSTYKI!$C827,'BAZA DANYCH'!$G:$G,STATYSTYKI!$D827,'BAZA DANYCH'!$K:$K,STATYSTYKI!AP$550)</f>
        <v>2</v>
      </c>
      <c r="AQ827" s="9">
        <f>SUMIFS('BAZA DANYCH'!$P:$P,'BAZA DANYCH'!$B:$B,STATYSTYKI!$B827,'BAZA DANYCH'!$C:$C,STATYSTYKI!$C827,'BAZA DANYCH'!$G:$G,STATYSTYKI!$D827,'BAZA DANYCH'!$K:$K,STATYSTYKI!AQ$550)</f>
        <v>2</v>
      </c>
      <c r="AR827" s="9">
        <f>SUMIFS('BAZA DANYCH'!$P:$P,'BAZA DANYCH'!$B:$B,STATYSTYKI!$B827,'BAZA DANYCH'!$C:$C,STATYSTYKI!$C827,'BAZA DANYCH'!$G:$G,STATYSTYKI!$D827,'BAZA DANYCH'!$K:$K,STATYSTYKI!AR$550)</f>
        <v>4</v>
      </c>
      <c r="AS827" s="9">
        <f>SUMIFS('BAZA DANYCH'!$P:$P,'BAZA DANYCH'!$B:$B,STATYSTYKI!$B827,'BAZA DANYCH'!$C:$C,STATYSTYKI!$C827,'BAZA DANYCH'!$G:$G,STATYSTYKI!$D827,'BAZA DANYCH'!$K:$K,STATYSTYKI!AS$550)</f>
        <v>1</v>
      </c>
      <c r="AT827" s="9">
        <f>SUMIFS('BAZA DANYCH'!$P:$P,'BAZA DANYCH'!$B:$B,STATYSTYKI!$B827,'BAZA DANYCH'!$C:$C,STATYSTYKI!$C827,'BAZA DANYCH'!$G:$G,STATYSTYKI!$D827,'BAZA DANYCH'!$K:$K,STATYSTYKI!AT$550)</f>
        <v>0</v>
      </c>
      <c r="AU827" s="9">
        <f>SUMIFS('BAZA DANYCH'!$P:$P,'BAZA DANYCH'!$B:$B,STATYSTYKI!$B827,'BAZA DANYCH'!$C:$C,STATYSTYKI!$C827,'BAZA DANYCH'!$G:$G,STATYSTYKI!$D827,'BAZA DANYCH'!$K:$K,STATYSTYKI!AU$550)</f>
        <v>2</v>
      </c>
      <c r="AV827" s="9">
        <f>SUMIFS('BAZA DANYCH'!$P:$P,'BAZA DANYCH'!$B:$B,STATYSTYKI!$B827,'BAZA DANYCH'!$C:$C,STATYSTYKI!$C827,'BAZA DANYCH'!$G:$G,STATYSTYKI!$D827,'BAZA DANYCH'!$K:$K,STATYSTYKI!AV$550)</f>
        <v>0</v>
      </c>
      <c r="AW827" s="9">
        <f>SUMIFS('BAZA DANYCH'!$P:$P,'BAZA DANYCH'!$B:$B,STATYSTYKI!$B827,'BAZA DANYCH'!$C:$C,STATYSTYKI!$C827,'BAZA DANYCH'!$G:$G,STATYSTYKI!$D827,'BAZA DANYCH'!$K:$K,STATYSTYKI!AW$550)</f>
        <v>1</v>
      </c>
      <c r="AX827" s="9">
        <f>SUMIFS('BAZA DANYCH'!$P:$P,'BAZA DANYCH'!$B:$B,STATYSTYKI!$B827,'BAZA DANYCH'!$C:$C,STATYSTYKI!$C827,'BAZA DANYCH'!$G:$G,STATYSTYKI!$D827,'BAZA DANYCH'!$K:$K,STATYSTYKI!AX$550)</f>
        <v>5</v>
      </c>
      <c r="AY827" s="9">
        <f>SUMIFS('BAZA DANYCH'!$P:$P,'BAZA DANYCH'!$B:$B,STATYSTYKI!$B827,'BAZA DANYCH'!$C:$C,STATYSTYKI!$C827,'BAZA DANYCH'!$G:$G,STATYSTYKI!$D827,'BAZA DANYCH'!$K:$K,STATYSTYKI!AY$550)</f>
        <v>3</v>
      </c>
      <c r="AZ827" s="9">
        <f>SUMIFS('BAZA DANYCH'!$P:$P,'BAZA DANYCH'!$B:$B,STATYSTYKI!$B827,'BAZA DANYCH'!$C:$C,STATYSTYKI!$C827,'BAZA DANYCH'!$G:$G,STATYSTYKI!$D827,'BAZA DANYCH'!$K:$K,STATYSTYKI!AZ$550)</f>
        <v>1</v>
      </c>
      <c r="BA827" s="9">
        <f>SUMIFS('BAZA DANYCH'!$P:$P,'BAZA DANYCH'!$B:$B,STATYSTYKI!$B827,'BAZA DANYCH'!$C:$C,STATYSTYKI!$C827,'BAZA DANYCH'!$G:$G,STATYSTYKI!$D827,'BAZA DANYCH'!$K:$K,STATYSTYKI!BA$550)</f>
        <v>0</v>
      </c>
      <c r="BB827" s="9">
        <f>SUMIFS('BAZA DANYCH'!$P:$P,'BAZA DANYCH'!$B:$B,STATYSTYKI!$B827,'BAZA DANYCH'!$C:$C,STATYSTYKI!$C827,'BAZA DANYCH'!$G:$G,STATYSTYKI!$D827,'BAZA DANYCH'!$K:$K,STATYSTYKI!BB$550)</f>
        <v>6</v>
      </c>
      <c r="BC827" s="9">
        <f>SUMIFS('BAZA DANYCH'!$P:$P,'BAZA DANYCH'!$B:$B,STATYSTYKI!$B827,'BAZA DANYCH'!$C:$C,STATYSTYKI!$C827,'BAZA DANYCH'!$G:$G,STATYSTYKI!$D827,'BAZA DANYCH'!$K:$K,STATYSTYKI!BC$550)</f>
        <v>3</v>
      </c>
      <c r="BD827" s="9">
        <f>SUMIFS('BAZA DANYCH'!$P:$P,'BAZA DANYCH'!$B:$B,STATYSTYKI!$B827,'BAZA DANYCH'!$C:$C,STATYSTYKI!$C827,'BAZA DANYCH'!$G:$G,STATYSTYKI!$D827,'BAZA DANYCH'!$K:$K,STATYSTYKI!BD$550)</f>
        <v>1</v>
      </c>
      <c r="BE827" s="9">
        <f>SUMIFS('BAZA DANYCH'!$P:$P,'BAZA DANYCH'!$B:$B,STATYSTYKI!$B827,'BAZA DANYCH'!$C:$C,STATYSTYKI!$C827,'BAZA DANYCH'!$G:$G,STATYSTYKI!$D827,'BAZA DANYCH'!$K:$K,STATYSTYKI!BE$550)</f>
        <v>3</v>
      </c>
      <c r="BF827" s="9">
        <f>SUMIFS('BAZA DANYCH'!$P:$P,'BAZA DANYCH'!$B:$B,STATYSTYKI!$B827,'BAZA DANYCH'!$C:$C,STATYSTYKI!$C827,'BAZA DANYCH'!$G:$G,STATYSTYKI!$D827,'BAZA DANYCH'!$K:$K,STATYSTYKI!BF$550)</f>
        <v>3</v>
      </c>
      <c r="BG827" s="9">
        <f>SUMIFS('BAZA DANYCH'!$P:$P,'BAZA DANYCH'!$B:$B,STATYSTYKI!$B827,'BAZA DANYCH'!$C:$C,STATYSTYKI!$C827,'BAZA DANYCH'!$G:$G,STATYSTYKI!$D827,'BAZA DANYCH'!$K:$K,STATYSTYKI!BG$550)</f>
        <v>2</v>
      </c>
      <c r="BH827" s="9">
        <f>SUMIFS('BAZA DANYCH'!$P:$P,'BAZA DANYCH'!$B:$B,STATYSTYKI!$B827,'BAZA DANYCH'!$C:$C,STATYSTYKI!$C827,'BAZA DANYCH'!$G:$G,STATYSTYKI!$D827,'BAZA DANYCH'!$K:$K,STATYSTYKI!BH$550)</f>
        <v>3</v>
      </c>
      <c r="BI827" s="9">
        <f>SUMIFS('BAZA DANYCH'!$P:$P,'BAZA DANYCH'!$B:$B,STATYSTYKI!$B827,'BAZA DANYCH'!$C:$C,STATYSTYKI!$C827,'BAZA DANYCH'!$G:$G,STATYSTYKI!$D827,'BAZA DANYCH'!$K:$K,STATYSTYKI!BI$550)</f>
        <v>2</v>
      </c>
      <c r="BJ827" s="9">
        <f>SUMIFS('BAZA DANYCH'!$P:$P,'BAZA DANYCH'!$B:$B,STATYSTYKI!$B827,'BAZA DANYCH'!$C:$C,STATYSTYKI!$C827,'BAZA DANYCH'!$G:$G,STATYSTYKI!$D827,'BAZA DANYCH'!$K:$K,STATYSTYKI!BJ$550)</f>
        <v>2</v>
      </c>
      <c r="BK827" s="9">
        <f>SUMIFS('BAZA DANYCH'!$P:$P,'BAZA DANYCH'!$B:$B,STATYSTYKI!$B827,'BAZA DANYCH'!$C:$C,STATYSTYKI!$C827,'BAZA DANYCH'!$G:$G,STATYSTYKI!$D827,'BAZA DANYCH'!$K:$K,STATYSTYKI!BK$550)</f>
        <v>4</v>
      </c>
      <c r="BL827" s="9">
        <f>SUMIFS('BAZA DANYCH'!$P:$P,'BAZA DANYCH'!$B:$B,STATYSTYKI!$B827,'BAZA DANYCH'!$C:$C,STATYSTYKI!$C827,'BAZA DANYCH'!$G:$G,STATYSTYKI!$D827,'BAZA DANYCH'!$K:$K,STATYSTYKI!BL$550)</f>
        <v>1</v>
      </c>
      <c r="BM827" s="9">
        <f>SUMIFS('BAZA DANYCH'!$P:$P,'BAZA DANYCH'!$B:$B,STATYSTYKI!$B827,'BAZA DANYCH'!$C:$C,STATYSTYKI!$C827,'BAZA DANYCH'!$G:$G,STATYSTYKI!$D827,'BAZA DANYCH'!$K:$K,STATYSTYKI!BM$550)</f>
        <v>0</v>
      </c>
      <c r="BN827" s="9">
        <f>SUMIFS('BAZA DANYCH'!$P:$P,'BAZA DANYCH'!$B:$B,STATYSTYKI!$B827,'BAZA DANYCH'!$C:$C,STATYSTYKI!$C827,'BAZA DANYCH'!$G:$G,STATYSTYKI!$D827,'BAZA DANYCH'!$K:$K,STATYSTYKI!BN$550)</f>
        <v>1</v>
      </c>
      <c r="BO827" s="9">
        <f>SUMIFS('BAZA DANYCH'!$P:$P,'BAZA DANYCH'!$B:$B,STATYSTYKI!$B827,'BAZA DANYCH'!$C:$C,STATYSTYKI!$C827,'BAZA DANYCH'!$G:$G,STATYSTYKI!$D827,'BAZA DANYCH'!$K:$K,STATYSTYKI!BO$550)</f>
        <v>1</v>
      </c>
      <c r="BP827" s="9">
        <f>SUMIFS('BAZA DANYCH'!$P:$P,'BAZA DANYCH'!$B:$B,STATYSTYKI!$B827,'BAZA DANYCH'!$C:$C,STATYSTYKI!$C827,'BAZA DANYCH'!$G:$G,STATYSTYKI!$D827,'BAZA DANYCH'!$K:$K,STATYSTYKI!BP$550)</f>
        <v>2</v>
      </c>
      <c r="BQ827" s="9">
        <f>SUMIFS('BAZA DANYCH'!$P:$P,'BAZA DANYCH'!$B:$B,STATYSTYKI!$B827,'BAZA DANYCH'!$C:$C,STATYSTYKI!$C827,'BAZA DANYCH'!$G:$G,STATYSTYKI!$D827,'BAZA DANYCH'!$K:$K,STATYSTYKI!BQ$550)</f>
        <v>2</v>
      </c>
      <c r="BR827" s="9">
        <f>SUMIFS('BAZA DANYCH'!$P:$P,'BAZA DANYCH'!$B:$B,STATYSTYKI!$B827,'BAZA DANYCH'!$C:$C,STATYSTYKI!$C827,'BAZA DANYCH'!$G:$G,STATYSTYKI!$D827,'BAZA DANYCH'!$K:$K,STATYSTYKI!BR$550)</f>
        <v>0</v>
      </c>
      <c r="BS827" s="9">
        <f>SUMIFS('BAZA DANYCH'!$P:$P,'BAZA DANYCH'!$B:$B,STATYSTYKI!$B827,'BAZA DANYCH'!$C:$C,STATYSTYKI!$C827,'BAZA DANYCH'!$G:$G,STATYSTYKI!$D827,'BAZA DANYCH'!$K:$K,STATYSTYKI!BS$550)</f>
        <v>0</v>
      </c>
      <c r="BT827" s="9">
        <f>SUMIFS('BAZA DANYCH'!$P:$P,'BAZA DANYCH'!$B:$B,STATYSTYKI!$B827,'BAZA DANYCH'!$C:$C,STATYSTYKI!$C827,'BAZA DANYCH'!$G:$G,STATYSTYKI!$D827,'BAZA DANYCH'!$K:$K,STATYSTYKI!BT$550)</f>
        <v>0</v>
      </c>
      <c r="BU827" s="9">
        <f>SUMIFS('BAZA DANYCH'!$P:$P,'BAZA DANYCH'!$B:$B,STATYSTYKI!$B827,'BAZA DANYCH'!$C:$C,STATYSTYKI!$C827,'BAZA DANYCH'!$G:$G,STATYSTYKI!$D827,'BAZA DANYCH'!$K:$K,STATYSTYKI!BU$550)</f>
        <v>0</v>
      </c>
      <c r="BV827" s="9">
        <f>SUMIFS('BAZA DANYCH'!$P:$P,'BAZA DANYCH'!$B:$B,STATYSTYKI!$B827,'BAZA DANYCH'!$C:$C,STATYSTYKI!$C827,'BAZA DANYCH'!$G:$G,STATYSTYKI!$D827,'BAZA DANYCH'!$K:$K,STATYSTYKI!BV$550)</f>
        <v>0</v>
      </c>
      <c r="BW827" s="9">
        <f>SUMIFS('BAZA DANYCH'!$P:$P,'BAZA DANYCH'!$B:$B,STATYSTYKI!$B827,'BAZA DANYCH'!$C:$C,STATYSTYKI!$C827,'BAZA DANYCH'!$G:$G,STATYSTYKI!$D827,'BAZA DANYCH'!$K:$K,STATYSTYKI!BW$550)</f>
        <v>2</v>
      </c>
      <c r="BX827" s="9">
        <f>SUMIFS('BAZA DANYCH'!$P:$P,'BAZA DANYCH'!$B:$B,STATYSTYKI!$B827,'BAZA DANYCH'!$C:$C,STATYSTYKI!$C827,'BAZA DANYCH'!$G:$G,STATYSTYKI!$D827,'BAZA DANYCH'!$K:$K,STATYSTYKI!BX$550)</f>
        <v>1</v>
      </c>
      <c r="BY827" s="9">
        <f>SUMIFS('BAZA DANYCH'!$P:$P,'BAZA DANYCH'!$B:$B,STATYSTYKI!$B827,'BAZA DANYCH'!$C:$C,STATYSTYKI!$C827,'BAZA DANYCH'!$G:$G,STATYSTYKI!$D827,'BAZA DANYCH'!$K:$K,STATYSTYKI!BY$550)</f>
        <v>0</v>
      </c>
      <c r="BZ827" s="9">
        <f>SUMIFS('BAZA DANYCH'!$P:$P,'BAZA DANYCH'!$B:$B,STATYSTYKI!$B827,'BAZA DANYCH'!$C:$C,STATYSTYKI!$C827,'BAZA DANYCH'!$G:$G,STATYSTYKI!$D827,'BAZA DANYCH'!$K:$K,STATYSTYKI!BZ$550)</f>
        <v>0</v>
      </c>
      <c r="CA827" s="9">
        <f>SUMIFS('BAZA DANYCH'!$P:$P,'BAZA DANYCH'!$B:$B,STATYSTYKI!$B827,'BAZA DANYCH'!$C:$C,STATYSTYKI!$C827,'BAZA DANYCH'!$G:$G,STATYSTYKI!$D827,'BAZA DANYCH'!$K:$K,STATYSTYKI!CA$550)</f>
        <v>0</v>
      </c>
      <c r="CB827" s="9">
        <f>SUMIFS('BAZA DANYCH'!$P:$P,'BAZA DANYCH'!$B:$B,STATYSTYKI!$B827,'BAZA DANYCH'!$C:$C,STATYSTYKI!$C827,'BAZA DANYCH'!$G:$G,STATYSTYKI!$D827,'BAZA DANYCH'!$K:$K,STATYSTYKI!CB$550)</f>
        <v>0</v>
      </c>
      <c r="CC827" s="9">
        <f>SUMIFS('BAZA DANYCH'!$P:$P,'BAZA DANYCH'!$B:$B,STATYSTYKI!$B827,'BAZA DANYCH'!$C:$C,STATYSTYKI!$C827,'BAZA DANYCH'!$G:$G,STATYSTYKI!$D827,'BAZA DANYCH'!$K:$K,STATYSTYKI!CC$550)</f>
        <v>0</v>
      </c>
      <c r="CD827" s="9">
        <f>SUMIFS('BAZA DANYCH'!$P:$P,'BAZA DANYCH'!$B:$B,STATYSTYKI!$B827,'BAZA DANYCH'!$C:$C,STATYSTYKI!$C827,'BAZA DANYCH'!$G:$G,STATYSTYKI!$D827,'BAZA DANYCH'!$K:$K,STATYSTYKI!CD$550)</f>
        <v>0</v>
      </c>
      <c r="CE827" s="9">
        <f>SUMIFS('BAZA DANYCH'!$P:$P,'BAZA DANYCH'!$B:$B,STATYSTYKI!$B827,'BAZA DANYCH'!$C:$C,STATYSTYKI!$C827,'BAZA DANYCH'!$G:$G,STATYSTYKI!$D827,'BAZA DANYCH'!$K:$K,STATYSTYKI!CE$550)</f>
        <v>0</v>
      </c>
      <c r="CF827" s="9">
        <f>SUMIFS('BAZA DANYCH'!$P:$P,'BAZA DANYCH'!$B:$B,STATYSTYKI!$B827,'BAZA DANYCH'!$C:$C,STATYSTYKI!$C827,'BAZA DANYCH'!$G:$G,STATYSTYKI!$D827,'BAZA DANYCH'!$K:$K,STATYSTYKI!CF$550)</f>
        <v>0</v>
      </c>
      <c r="CG827" s="9">
        <f>SUMIFS('BAZA DANYCH'!$P:$P,'BAZA DANYCH'!$B:$B,STATYSTYKI!$B827,'BAZA DANYCH'!$C:$C,STATYSTYKI!$C827,'BAZA DANYCH'!$G:$G,STATYSTYKI!$D827,'BAZA DANYCH'!$K:$K,STATYSTYKI!CG$550)</f>
        <v>1</v>
      </c>
      <c r="CH827" s="9">
        <f>SUMIFS('BAZA DANYCH'!$P:$P,'BAZA DANYCH'!$B:$B,STATYSTYKI!$B827,'BAZA DANYCH'!$C:$C,STATYSTYKI!$C827,'BAZA DANYCH'!$G:$G,STATYSTYKI!$D827,'BAZA DANYCH'!$K:$K,STATYSTYKI!CH$550)</f>
        <v>0</v>
      </c>
      <c r="CI827" s="9">
        <f>SUMIFS('BAZA DANYCH'!$P:$P,'BAZA DANYCH'!$B:$B,STATYSTYKI!$B827,'BAZA DANYCH'!$C:$C,STATYSTYKI!$C827,'BAZA DANYCH'!$G:$G,STATYSTYKI!$D827,'BAZA DANYCH'!$K:$K,STATYSTYKI!CI$550)</f>
        <v>0</v>
      </c>
      <c r="CJ827" s="9">
        <f>SUMIFS('BAZA DANYCH'!$P:$P,'BAZA DANYCH'!$B:$B,STATYSTYKI!$B827,'BAZA DANYCH'!$C:$C,STATYSTYKI!$C827,'BAZA DANYCH'!$G:$G,STATYSTYKI!$D827,'BAZA DANYCH'!$K:$K,STATYSTYKI!CJ$550)</f>
        <v>0</v>
      </c>
      <c r="CK827" s="9">
        <f>SUMIFS('BAZA DANYCH'!$P:$P,'BAZA DANYCH'!$B:$B,STATYSTYKI!$B827,'BAZA DANYCH'!$C:$C,STATYSTYKI!$C827,'BAZA DANYCH'!$G:$G,STATYSTYKI!$D827,'BAZA DANYCH'!$K:$K,STATYSTYKI!CK$550)</f>
        <v>0</v>
      </c>
      <c r="CL827" s="9">
        <f>SUMIFS('BAZA DANYCH'!$P:$P,'BAZA DANYCH'!$B:$B,STATYSTYKI!$B827,'BAZA DANYCH'!$C:$C,STATYSTYKI!$C827,'BAZA DANYCH'!$G:$G,STATYSTYKI!$D827,'BAZA DANYCH'!$K:$K,STATYSTYKI!CL$550)</f>
        <v>0</v>
      </c>
      <c r="CM827" s="9">
        <f>SUMIFS('BAZA DANYCH'!$P:$P,'BAZA DANYCH'!$B:$B,STATYSTYKI!$B827,'BAZA DANYCH'!$C:$C,STATYSTYKI!$C827,'BAZA DANYCH'!$G:$G,STATYSTYKI!$D827,'BAZA DANYCH'!$K:$K,STATYSTYKI!CM$550)</f>
        <v>0</v>
      </c>
      <c r="CN827" s="9">
        <f>SUMIFS('BAZA DANYCH'!$P:$P,'BAZA DANYCH'!$B:$B,STATYSTYKI!$B827,'BAZA DANYCH'!$C:$C,STATYSTYKI!$C827,'BAZA DANYCH'!$G:$G,STATYSTYKI!$D827,'BAZA DANYCH'!$K:$K,STATYSTYKI!CN$550)</f>
        <v>0</v>
      </c>
      <c r="CO827" s="9">
        <f>SUMIFS('BAZA DANYCH'!$P:$P,'BAZA DANYCH'!$B:$B,STATYSTYKI!$B827,'BAZA DANYCH'!$C:$C,STATYSTYKI!$C827,'BAZA DANYCH'!$G:$G,STATYSTYKI!$D827,'BAZA DANYCH'!$K:$K,STATYSTYKI!CO$550)</f>
        <v>0</v>
      </c>
      <c r="CP827" s="9">
        <f>SUMIFS('BAZA DANYCH'!$P:$P,'BAZA DANYCH'!$B:$B,STATYSTYKI!$B827,'BAZA DANYCH'!$C:$C,STATYSTYKI!$C827,'BAZA DANYCH'!$G:$G,STATYSTYKI!$D827,'BAZA DANYCH'!$K:$K,STATYSTYKI!CP$550)</f>
        <v>0</v>
      </c>
      <c r="CQ827" s="9">
        <f>SUMIFS('BAZA DANYCH'!$P:$P,'BAZA DANYCH'!$B:$B,STATYSTYKI!$B827,'BAZA DANYCH'!$C:$C,STATYSTYKI!$C827,'BAZA DANYCH'!$G:$G,STATYSTYKI!$D827,'BAZA DANYCH'!$K:$K,STATYSTYKI!CQ$550)</f>
        <v>0</v>
      </c>
      <c r="CR827" s="9">
        <f>SUMIFS('BAZA DANYCH'!$P:$P,'BAZA DANYCH'!$B:$B,STATYSTYKI!$B827,'BAZA DANYCH'!$C:$C,STATYSTYKI!$C827,'BAZA DANYCH'!$G:$G,STATYSTYKI!$D827,'BAZA DANYCH'!$K:$K,STATYSTYKI!CR$550)</f>
        <v>0</v>
      </c>
      <c r="CS827" s="9">
        <f>SUMIFS('BAZA DANYCH'!$P:$P,'BAZA DANYCH'!$B:$B,STATYSTYKI!$B827,'BAZA DANYCH'!$C:$C,STATYSTYKI!$C827,'BAZA DANYCH'!$G:$G,STATYSTYKI!$D827,'BAZA DANYCH'!$K:$K,STATYSTYKI!CS$550)</f>
        <v>0</v>
      </c>
      <c r="CT827" s="9">
        <f>SUMIFS('BAZA DANYCH'!$P:$P,'BAZA DANYCH'!$B:$B,STATYSTYKI!$B827,'BAZA DANYCH'!$C:$C,STATYSTYKI!$C827,'BAZA DANYCH'!$G:$G,STATYSTYKI!$D827,'BAZA DANYCH'!$K:$K,STATYSTYKI!CT$550)</f>
        <v>2</v>
      </c>
      <c r="CU827" s="9">
        <f>SUMIFS('BAZA DANYCH'!$P:$P,'BAZA DANYCH'!$B:$B,STATYSTYKI!$B827,'BAZA DANYCH'!$C:$C,STATYSTYKI!$C827,'BAZA DANYCH'!$G:$G,STATYSTYKI!$D827,'BAZA DANYCH'!$K:$K,STATYSTYKI!CU$550)</f>
        <v>0</v>
      </c>
      <c r="CV827" s="9">
        <f>SUMIFS('BAZA DANYCH'!$P:$P,'BAZA DANYCH'!$B:$B,STATYSTYKI!$B827,'BAZA DANYCH'!$C:$C,STATYSTYKI!$C827,'BAZA DANYCH'!$G:$G,STATYSTYKI!$D827,'BAZA DANYCH'!$K:$K,STATYSTYKI!CV$550)</f>
        <v>0</v>
      </c>
      <c r="CW827" s="9">
        <f>SUMIFS('BAZA DANYCH'!$P:$P,'BAZA DANYCH'!$B:$B,STATYSTYKI!$B827,'BAZA DANYCH'!$C:$C,STATYSTYKI!$C827,'BAZA DANYCH'!$G:$G,STATYSTYKI!$D827,'BAZA DANYCH'!$K:$K,STATYSTYKI!CW$550)</f>
        <v>0</v>
      </c>
      <c r="CX827" s="9">
        <f>SUMIFS('BAZA DANYCH'!$P:$P,'BAZA DANYCH'!$B:$B,STATYSTYKI!$B827,'BAZA DANYCH'!$C:$C,STATYSTYKI!$C827,'BAZA DANYCH'!$G:$G,STATYSTYKI!$D827,'BAZA DANYCH'!$K:$K,STATYSTYKI!CX$550)</f>
        <v>0</v>
      </c>
    </row>
    <row r="828" spans="1:102" hidden="1">
      <c r="A828" s="8"/>
      <c r="B828" s="60" t="s">
        <v>177</v>
      </c>
      <c r="C828" s="61" t="s">
        <v>178</v>
      </c>
      <c r="D828" s="61" t="s">
        <v>174</v>
      </c>
      <c r="E828" s="82" t="s">
        <v>7</v>
      </c>
      <c r="F828" s="64">
        <f t="shared" si="279"/>
        <v>20</v>
      </c>
      <c r="G828" s="9">
        <f>SUMIFS('BAZA DANYCH'!$Q:$Q,'BAZA DANYCH'!$B:$B,STATYSTYKI!$B828,'BAZA DANYCH'!$C:$C,STATYSTYKI!$C828,'BAZA DANYCH'!$G:$G,STATYSTYKI!$D828,'BAZA DANYCH'!$K:$K,STATYSTYKI!G$550)</f>
        <v>0</v>
      </c>
      <c r="H828" s="9">
        <f>SUMIFS('BAZA DANYCH'!$Q:$Q,'BAZA DANYCH'!$B:$B,STATYSTYKI!$B828,'BAZA DANYCH'!$C:$C,STATYSTYKI!$C828,'BAZA DANYCH'!$G:$G,STATYSTYKI!$D828,'BAZA DANYCH'!$K:$K,STATYSTYKI!H$550)</f>
        <v>0</v>
      </c>
      <c r="I828" s="9">
        <f>SUMIFS('BAZA DANYCH'!$Q:$Q,'BAZA DANYCH'!$B:$B,STATYSTYKI!$B828,'BAZA DANYCH'!$C:$C,STATYSTYKI!$C828,'BAZA DANYCH'!$G:$G,STATYSTYKI!$D828,'BAZA DANYCH'!$K:$K,STATYSTYKI!I$550)</f>
        <v>0</v>
      </c>
      <c r="J828" s="9">
        <f>SUMIFS('BAZA DANYCH'!$Q:$Q,'BAZA DANYCH'!$B:$B,STATYSTYKI!$B828,'BAZA DANYCH'!$C:$C,STATYSTYKI!$C828,'BAZA DANYCH'!$G:$G,STATYSTYKI!$D828,'BAZA DANYCH'!$K:$K,STATYSTYKI!J$550)</f>
        <v>0</v>
      </c>
      <c r="K828" s="9">
        <f>SUMIFS('BAZA DANYCH'!$Q:$Q,'BAZA DANYCH'!$B:$B,STATYSTYKI!$B828,'BAZA DANYCH'!$C:$C,STATYSTYKI!$C828,'BAZA DANYCH'!$G:$G,STATYSTYKI!$D828,'BAZA DANYCH'!$K:$K,STATYSTYKI!K$550)</f>
        <v>0</v>
      </c>
      <c r="L828" s="9">
        <f>SUMIFS('BAZA DANYCH'!$Q:$Q,'BAZA DANYCH'!$B:$B,STATYSTYKI!$B828,'BAZA DANYCH'!$C:$C,STATYSTYKI!$C828,'BAZA DANYCH'!$G:$G,STATYSTYKI!$D828,'BAZA DANYCH'!$K:$K,STATYSTYKI!L$550)</f>
        <v>0</v>
      </c>
      <c r="M828" s="9">
        <f>SUMIFS('BAZA DANYCH'!$Q:$Q,'BAZA DANYCH'!$B:$B,STATYSTYKI!$B828,'BAZA DANYCH'!$C:$C,STATYSTYKI!$C828,'BAZA DANYCH'!$G:$G,STATYSTYKI!$D828,'BAZA DANYCH'!$K:$K,STATYSTYKI!M$550)</f>
        <v>0</v>
      </c>
      <c r="N828" s="9">
        <f>SUMIFS('BAZA DANYCH'!$Q:$Q,'BAZA DANYCH'!$B:$B,STATYSTYKI!$B828,'BAZA DANYCH'!$C:$C,STATYSTYKI!$C828,'BAZA DANYCH'!$G:$G,STATYSTYKI!$D828,'BAZA DANYCH'!$K:$K,STATYSTYKI!N$550)</f>
        <v>0</v>
      </c>
      <c r="O828" s="9">
        <f>SUMIFS('BAZA DANYCH'!$Q:$Q,'BAZA DANYCH'!$B:$B,STATYSTYKI!$B828,'BAZA DANYCH'!$C:$C,STATYSTYKI!$C828,'BAZA DANYCH'!$G:$G,STATYSTYKI!$D828,'BAZA DANYCH'!$K:$K,STATYSTYKI!O$550)</f>
        <v>0</v>
      </c>
      <c r="P828" s="9">
        <f>SUMIFS('BAZA DANYCH'!$Q:$Q,'BAZA DANYCH'!$B:$B,STATYSTYKI!$B828,'BAZA DANYCH'!$C:$C,STATYSTYKI!$C828,'BAZA DANYCH'!$G:$G,STATYSTYKI!$D828,'BAZA DANYCH'!$K:$K,STATYSTYKI!P$550)</f>
        <v>0</v>
      </c>
      <c r="Q828" s="9">
        <f>SUMIFS('BAZA DANYCH'!$Q:$Q,'BAZA DANYCH'!$B:$B,STATYSTYKI!$B828,'BAZA DANYCH'!$C:$C,STATYSTYKI!$C828,'BAZA DANYCH'!$G:$G,STATYSTYKI!$D828,'BAZA DANYCH'!$K:$K,STATYSTYKI!Q$550)</f>
        <v>1</v>
      </c>
      <c r="R828" s="9">
        <f>SUMIFS('BAZA DANYCH'!$Q:$Q,'BAZA DANYCH'!$B:$B,STATYSTYKI!$B828,'BAZA DANYCH'!$C:$C,STATYSTYKI!$C828,'BAZA DANYCH'!$G:$G,STATYSTYKI!$D828,'BAZA DANYCH'!$K:$K,STATYSTYKI!R$550)</f>
        <v>0</v>
      </c>
      <c r="S828" s="9">
        <f>SUMIFS('BAZA DANYCH'!$Q:$Q,'BAZA DANYCH'!$B:$B,STATYSTYKI!$B828,'BAZA DANYCH'!$C:$C,STATYSTYKI!$C828,'BAZA DANYCH'!$G:$G,STATYSTYKI!$D828,'BAZA DANYCH'!$K:$K,STATYSTYKI!S$550)</f>
        <v>0</v>
      </c>
      <c r="T828" s="9">
        <f>SUMIFS('BAZA DANYCH'!$Q:$Q,'BAZA DANYCH'!$B:$B,STATYSTYKI!$B828,'BAZA DANYCH'!$C:$C,STATYSTYKI!$C828,'BAZA DANYCH'!$G:$G,STATYSTYKI!$D828,'BAZA DANYCH'!$K:$K,STATYSTYKI!T$550)</f>
        <v>0</v>
      </c>
      <c r="U828" s="9">
        <f>SUMIFS('BAZA DANYCH'!$Q:$Q,'BAZA DANYCH'!$B:$B,STATYSTYKI!$B828,'BAZA DANYCH'!$C:$C,STATYSTYKI!$C828,'BAZA DANYCH'!$G:$G,STATYSTYKI!$D828,'BAZA DANYCH'!$K:$K,STATYSTYKI!U$550)</f>
        <v>0</v>
      </c>
      <c r="V828" s="9">
        <f>SUMIFS('BAZA DANYCH'!$Q:$Q,'BAZA DANYCH'!$B:$B,STATYSTYKI!$B828,'BAZA DANYCH'!$C:$C,STATYSTYKI!$C828,'BAZA DANYCH'!$G:$G,STATYSTYKI!$D828,'BAZA DANYCH'!$K:$K,STATYSTYKI!V$550)</f>
        <v>0</v>
      </c>
      <c r="W828" s="9">
        <f>SUMIFS('BAZA DANYCH'!$Q:$Q,'BAZA DANYCH'!$B:$B,STATYSTYKI!$B828,'BAZA DANYCH'!$C:$C,STATYSTYKI!$C828,'BAZA DANYCH'!$G:$G,STATYSTYKI!$D828,'BAZA DANYCH'!$K:$K,STATYSTYKI!W$550)</f>
        <v>0</v>
      </c>
      <c r="X828" s="9">
        <f>SUMIFS('BAZA DANYCH'!$Q:$Q,'BAZA DANYCH'!$B:$B,STATYSTYKI!$B828,'BAZA DANYCH'!$C:$C,STATYSTYKI!$C828,'BAZA DANYCH'!$G:$G,STATYSTYKI!$D828,'BAZA DANYCH'!$K:$K,STATYSTYKI!X$550)</f>
        <v>0</v>
      </c>
      <c r="Y828" s="9">
        <f>SUMIFS('BAZA DANYCH'!$Q:$Q,'BAZA DANYCH'!$B:$B,STATYSTYKI!$B828,'BAZA DANYCH'!$C:$C,STATYSTYKI!$C828,'BAZA DANYCH'!$G:$G,STATYSTYKI!$D828,'BAZA DANYCH'!$K:$K,STATYSTYKI!Y$550)</f>
        <v>0</v>
      </c>
      <c r="Z828" s="9">
        <f>SUMIFS('BAZA DANYCH'!$Q:$Q,'BAZA DANYCH'!$B:$B,STATYSTYKI!$B828,'BAZA DANYCH'!$C:$C,STATYSTYKI!$C828,'BAZA DANYCH'!$G:$G,STATYSTYKI!$D828,'BAZA DANYCH'!$K:$K,STATYSTYKI!Z$550)</f>
        <v>0</v>
      </c>
      <c r="AA828" s="9">
        <f>SUMIFS('BAZA DANYCH'!$Q:$Q,'BAZA DANYCH'!$B:$B,STATYSTYKI!$B828,'BAZA DANYCH'!$C:$C,STATYSTYKI!$C828,'BAZA DANYCH'!$G:$G,STATYSTYKI!$D828,'BAZA DANYCH'!$K:$K,STATYSTYKI!AA$550)</f>
        <v>0</v>
      </c>
      <c r="AB828" s="9">
        <f>SUMIFS('BAZA DANYCH'!$Q:$Q,'BAZA DANYCH'!$B:$B,STATYSTYKI!$B828,'BAZA DANYCH'!$C:$C,STATYSTYKI!$C828,'BAZA DANYCH'!$G:$G,STATYSTYKI!$D828,'BAZA DANYCH'!$K:$K,STATYSTYKI!AB$550)</f>
        <v>2</v>
      </c>
      <c r="AC828" s="9">
        <f>SUMIFS('BAZA DANYCH'!$Q:$Q,'BAZA DANYCH'!$B:$B,STATYSTYKI!$B828,'BAZA DANYCH'!$C:$C,STATYSTYKI!$C828,'BAZA DANYCH'!$G:$G,STATYSTYKI!$D828,'BAZA DANYCH'!$K:$K,STATYSTYKI!AC$550)</f>
        <v>0</v>
      </c>
      <c r="AD828" s="9">
        <f>SUMIFS('BAZA DANYCH'!$Q:$Q,'BAZA DANYCH'!$B:$B,STATYSTYKI!$B828,'BAZA DANYCH'!$C:$C,STATYSTYKI!$C828,'BAZA DANYCH'!$G:$G,STATYSTYKI!$D828,'BAZA DANYCH'!$K:$K,STATYSTYKI!AD$550)</f>
        <v>1</v>
      </c>
      <c r="AE828" s="9">
        <f>SUMIFS('BAZA DANYCH'!$Q:$Q,'BAZA DANYCH'!$B:$B,STATYSTYKI!$B828,'BAZA DANYCH'!$C:$C,STATYSTYKI!$C828,'BAZA DANYCH'!$G:$G,STATYSTYKI!$D828,'BAZA DANYCH'!$K:$K,STATYSTYKI!AE$550)</f>
        <v>0</v>
      </c>
      <c r="AF828" s="9">
        <f>SUMIFS('BAZA DANYCH'!$Q:$Q,'BAZA DANYCH'!$B:$B,STATYSTYKI!$B828,'BAZA DANYCH'!$C:$C,STATYSTYKI!$C828,'BAZA DANYCH'!$G:$G,STATYSTYKI!$D828,'BAZA DANYCH'!$K:$K,STATYSTYKI!AF$550)</f>
        <v>0</v>
      </c>
      <c r="AG828" s="9">
        <f>SUMIFS('BAZA DANYCH'!$Q:$Q,'BAZA DANYCH'!$B:$B,STATYSTYKI!$B828,'BAZA DANYCH'!$C:$C,STATYSTYKI!$C828,'BAZA DANYCH'!$G:$G,STATYSTYKI!$D828,'BAZA DANYCH'!$K:$K,STATYSTYKI!AG$550)</f>
        <v>0</v>
      </c>
      <c r="AH828" s="9">
        <f>SUMIFS('BAZA DANYCH'!$Q:$Q,'BAZA DANYCH'!$B:$B,STATYSTYKI!$B828,'BAZA DANYCH'!$C:$C,STATYSTYKI!$C828,'BAZA DANYCH'!$G:$G,STATYSTYKI!$D828,'BAZA DANYCH'!$K:$K,STATYSTYKI!AH$550)</f>
        <v>0</v>
      </c>
      <c r="AI828" s="9">
        <f>SUMIFS('BAZA DANYCH'!$Q:$Q,'BAZA DANYCH'!$B:$B,STATYSTYKI!$B828,'BAZA DANYCH'!$C:$C,STATYSTYKI!$C828,'BAZA DANYCH'!$G:$G,STATYSTYKI!$D828,'BAZA DANYCH'!$K:$K,STATYSTYKI!AI$550)</f>
        <v>2</v>
      </c>
      <c r="AJ828" s="9">
        <f>SUMIFS('BAZA DANYCH'!$Q:$Q,'BAZA DANYCH'!$B:$B,STATYSTYKI!$B828,'BAZA DANYCH'!$C:$C,STATYSTYKI!$C828,'BAZA DANYCH'!$G:$G,STATYSTYKI!$D828,'BAZA DANYCH'!$K:$K,STATYSTYKI!AJ$550)</f>
        <v>1</v>
      </c>
      <c r="AK828" s="9">
        <f>SUMIFS('BAZA DANYCH'!$Q:$Q,'BAZA DANYCH'!$B:$B,STATYSTYKI!$B828,'BAZA DANYCH'!$C:$C,STATYSTYKI!$C828,'BAZA DANYCH'!$G:$G,STATYSTYKI!$D828,'BAZA DANYCH'!$K:$K,STATYSTYKI!AK$550)</f>
        <v>0</v>
      </c>
      <c r="AL828" s="9">
        <f>SUMIFS('BAZA DANYCH'!$Q:$Q,'BAZA DANYCH'!$B:$B,STATYSTYKI!$B828,'BAZA DANYCH'!$C:$C,STATYSTYKI!$C828,'BAZA DANYCH'!$G:$G,STATYSTYKI!$D828,'BAZA DANYCH'!$K:$K,STATYSTYKI!AL$550)</f>
        <v>0</v>
      </c>
      <c r="AM828" s="9">
        <f>SUMIFS('BAZA DANYCH'!$Q:$Q,'BAZA DANYCH'!$B:$B,STATYSTYKI!$B828,'BAZA DANYCH'!$C:$C,STATYSTYKI!$C828,'BAZA DANYCH'!$G:$G,STATYSTYKI!$D828,'BAZA DANYCH'!$K:$K,STATYSTYKI!AM$550)</f>
        <v>0</v>
      </c>
      <c r="AN828" s="9">
        <f>SUMIFS('BAZA DANYCH'!$Q:$Q,'BAZA DANYCH'!$B:$B,STATYSTYKI!$B828,'BAZA DANYCH'!$C:$C,STATYSTYKI!$C828,'BAZA DANYCH'!$G:$G,STATYSTYKI!$D828,'BAZA DANYCH'!$K:$K,STATYSTYKI!AN$550)</f>
        <v>0</v>
      </c>
      <c r="AO828" s="9">
        <f>SUMIFS('BAZA DANYCH'!$Q:$Q,'BAZA DANYCH'!$B:$B,STATYSTYKI!$B828,'BAZA DANYCH'!$C:$C,STATYSTYKI!$C828,'BAZA DANYCH'!$G:$G,STATYSTYKI!$D828,'BAZA DANYCH'!$K:$K,STATYSTYKI!AO$550)</f>
        <v>1</v>
      </c>
      <c r="AP828" s="9">
        <f>SUMIFS('BAZA DANYCH'!$Q:$Q,'BAZA DANYCH'!$B:$B,STATYSTYKI!$B828,'BAZA DANYCH'!$C:$C,STATYSTYKI!$C828,'BAZA DANYCH'!$G:$G,STATYSTYKI!$D828,'BAZA DANYCH'!$K:$K,STATYSTYKI!AP$550)</f>
        <v>0</v>
      </c>
      <c r="AQ828" s="9">
        <f>SUMIFS('BAZA DANYCH'!$Q:$Q,'BAZA DANYCH'!$B:$B,STATYSTYKI!$B828,'BAZA DANYCH'!$C:$C,STATYSTYKI!$C828,'BAZA DANYCH'!$G:$G,STATYSTYKI!$D828,'BAZA DANYCH'!$K:$K,STATYSTYKI!AQ$550)</f>
        <v>0</v>
      </c>
      <c r="AR828" s="9">
        <f>SUMIFS('BAZA DANYCH'!$Q:$Q,'BAZA DANYCH'!$B:$B,STATYSTYKI!$B828,'BAZA DANYCH'!$C:$C,STATYSTYKI!$C828,'BAZA DANYCH'!$G:$G,STATYSTYKI!$D828,'BAZA DANYCH'!$K:$K,STATYSTYKI!AR$550)</f>
        <v>1</v>
      </c>
      <c r="AS828" s="9">
        <f>SUMIFS('BAZA DANYCH'!$Q:$Q,'BAZA DANYCH'!$B:$B,STATYSTYKI!$B828,'BAZA DANYCH'!$C:$C,STATYSTYKI!$C828,'BAZA DANYCH'!$G:$G,STATYSTYKI!$D828,'BAZA DANYCH'!$K:$K,STATYSTYKI!AS$550)</f>
        <v>0</v>
      </c>
      <c r="AT828" s="9">
        <f>SUMIFS('BAZA DANYCH'!$Q:$Q,'BAZA DANYCH'!$B:$B,STATYSTYKI!$B828,'BAZA DANYCH'!$C:$C,STATYSTYKI!$C828,'BAZA DANYCH'!$G:$G,STATYSTYKI!$D828,'BAZA DANYCH'!$K:$K,STATYSTYKI!AT$550)</f>
        <v>0</v>
      </c>
      <c r="AU828" s="9">
        <f>SUMIFS('BAZA DANYCH'!$Q:$Q,'BAZA DANYCH'!$B:$B,STATYSTYKI!$B828,'BAZA DANYCH'!$C:$C,STATYSTYKI!$C828,'BAZA DANYCH'!$G:$G,STATYSTYKI!$D828,'BAZA DANYCH'!$K:$K,STATYSTYKI!AU$550)</f>
        <v>2</v>
      </c>
      <c r="AV828" s="9">
        <f>SUMIFS('BAZA DANYCH'!$Q:$Q,'BAZA DANYCH'!$B:$B,STATYSTYKI!$B828,'BAZA DANYCH'!$C:$C,STATYSTYKI!$C828,'BAZA DANYCH'!$G:$G,STATYSTYKI!$D828,'BAZA DANYCH'!$K:$K,STATYSTYKI!AV$550)</f>
        <v>0</v>
      </c>
      <c r="AW828" s="9">
        <f>SUMIFS('BAZA DANYCH'!$Q:$Q,'BAZA DANYCH'!$B:$B,STATYSTYKI!$B828,'BAZA DANYCH'!$C:$C,STATYSTYKI!$C828,'BAZA DANYCH'!$G:$G,STATYSTYKI!$D828,'BAZA DANYCH'!$K:$K,STATYSTYKI!AW$550)</f>
        <v>0</v>
      </c>
      <c r="AX828" s="9">
        <f>SUMIFS('BAZA DANYCH'!$Q:$Q,'BAZA DANYCH'!$B:$B,STATYSTYKI!$B828,'BAZA DANYCH'!$C:$C,STATYSTYKI!$C828,'BAZA DANYCH'!$G:$G,STATYSTYKI!$D828,'BAZA DANYCH'!$K:$K,STATYSTYKI!AX$550)</f>
        <v>1</v>
      </c>
      <c r="AY828" s="9">
        <f>SUMIFS('BAZA DANYCH'!$Q:$Q,'BAZA DANYCH'!$B:$B,STATYSTYKI!$B828,'BAZA DANYCH'!$C:$C,STATYSTYKI!$C828,'BAZA DANYCH'!$G:$G,STATYSTYKI!$D828,'BAZA DANYCH'!$K:$K,STATYSTYKI!AY$550)</f>
        <v>0</v>
      </c>
      <c r="AZ828" s="9">
        <f>SUMIFS('BAZA DANYCH'!$Q:$Q,'BAZA DANYCH'!$B:$B,STATYSTYKI!$B828,'BAZA DANYCH'!$C:$C,STATYSTYKI!$C828,'BAZA DANYCH'!$G:$G,STATYSTYKI!$D828,'BAZA DANYCH'!$K:$K,STATYSTYKI!AZ$550)</f>
        <v>1</v>
      </c>
      <c r="BA828" s="9">
        <f>SUMIFS('BAZA DANYCH'!$Q:$Q,'BAZA DANYCH'!$B:$B,STATYSTYKI!$B828,'BAZA DANYCH'!$C:$C,STATYSTYKI!$C828,'BAZA DANYCH'!$G:$G,STATYSTYKI!$D828,'BAZA DANYCH'!$K:$K,STATYSTYKI!BA$550)</f>
        <v>2</v>
      </c>
      <c r="BB828" s="9">
        <f>SUMIFS('BAZA DANYCH'!$Q:$Q,'BAZA DANYCH'!$B:$B,STATYSTYKI!$B828,'BAZA DANYCH'!$C:$C,STATYSTYKI!$C828,'BAZA DANYCH'!$G:$G,STATYSTYKI!$D828,'BAZA DANYCH'!$K:$K,STATYSTYKI!BB$550)</f>
        <v>0</v>
      </c>
      <c r="BC828" s="9">
        <f>SUMIFS('BAZA DANYCH'!$Q:$Q,'BAZA DANYCH'!$B:$B,STATYSTYKI!$B828,'BAZA DANYCH'!$C:$C,STATYSTYKI!$C828,'BAZA DANYCH'!$G:$G,STATYSTYKI!$D828,'BAZA DANYCH'!$K:$K,STATYSTYKI!BC$550)</f>
        <v>1</v>
      </c>
      <c r="BD828" s="9">
        <f>SUMIFS('BAZA DANYCH'!$Q:$Q,'BAZA DANYCH'!$B:$B,STATYSTYKI!$B828,'BAZA DANYCH'!$C:$C,STATYSTYKI!$C828,'BAZA DANYCH'!$G:$G,STATYSTYKI!$D828,'BAZA DANYCH'!$K:$K,STATYSTYKI!BD$550)</f>
        <v>0</v>
      </c>
      <c r="BE828" s="9">
        <f>SUMIFS('BAZA DANYCH'!$Q:$Q,'BAZA DANYCH'!$B:$B,STATYSTYKI!$B828,'BAZA DANYCH'!$C:$C,STATYSTYKI!$C828,'BAZA DANYCH'!$G:$G,STATYSTYKI!$D828,'BAZA DANYCH'!$K:$K,STATYSTYKI!BE$550)</f>
        <v>0</v>
      </c>
      <c r="BF828" s="9">
        <f>SUMIFS('BAZA DANYCH'!$Q:$Q,'BAZA DANYCH'!$B:$B,STATYSTYKI!$B828,'BAZA DANYCH'!$C:$C,STATYSTYKI!$C828,'BAZA DANYCH'!$G:$G,STATYSTYKI!$D828,'BAZA DANYCH'!$K:$K,STATYSTYKI!BF$550)</f>
        <v>1</v>
      </c>
      <c r="BG828" s="9">
        <f>SUMIFS('BAZA DANYCH'!$Q:$Q,'BAZA DANYCH'!$B:$B,STATYSTYKI!$B828,'BAZA DANYCH'!$C:$C,STATYSTYKI!$C828,'BAZA DANYCH'!$G:$G,STATYSTYKI!$D828,'BAZA DANYCH'!$K:$K,STATYSTYKI!BG$550)</f>
        <v>0</v>
      </c>
      <c r="BH828" s="9">
        <f>SUMIFS('BAZA DANYCH'!$Q:$Q,'BAZA DANYCH'!$B:$B,STATYSTYKI!$B828,'BAZA DANYCH'!$C:$C,STATYSTYKI!$C828,'BAZA DANYCH'!$G:$G,STATYSTYKI!$D828,'BAZA DANYCH'!$K:$K,STATYSTYKI!BH$550)</f>
        <v>0</v>
      </c>
      <c r="BI828" s="9">
        <f>SUMIFS('BAZA DANYCH'!$Q:$Q,'BAZA DANYCH'!$B:$B,STATYSTYKI!$B828,'BAZA DANYCH'!$C:$C,STATYSTYKI!$C828,'BAZA DANYCH'!$G:$G,STATYSTYKI!$D828,'BAZA DANYCH'!$K:$K,STATYSTYKI!BI$550)</f>
        <v>1</v>
      </c>
      <c r="BJ828" s="9">
        <f>SUMIFS('BAZA DANYCH'!$Q:$Q,'BAZA DANYCH'!$B:$B,STATYSTYKI!$B828,'BAZA DANYCH'!$C:$C,STATYSTYKI!$C828,'BAZA DANYCH'!$G:$G,STATYSTYKI!$D828,'BAZA DANYCH'!$K:$K,STATYSTYKI!BJ$550)</f>
        <v>1</v>
      </c>
      <c r="BK828" s="9">
        <f>SUMIFS('BAZA DANYCH'!$Q:$Q,'BAZA DANYCH'!$B:$B,STATYSTYKI!$B828,'BAZA DANYCH'!$C:$C,STATYSTYKI!$C828,'BAZA DANYCH'!$G:$G,STATYSTYKI!$D828,'BAZA DANYCH'!$K:$K,STATYSTYKI!BK$550)</f>
        <v>0</v>
      </c>
      <c r="BL828" s="9">
        <f>SUMIFS('BAZA DANYCH'!$Q:$Q,'BAZA DANYCH'!$B:$B,STATYSTYKI!$B828,'BAZA DANYCH'!$C:$C,STATYSTYKI!$C828,'BAZA DANYCH'!$G:$G,STATYSTYKI!$D828,'BAZA DANYCH'!$K:$K,STATYSTYKI!BL$550)</f>
        <v>0</v>
      </c>
      <c r="BM828" s="9">
        <f>SUMIFS('BAZA DANYCH'!$Q:$Q,'BAZA DANYCH'!$B:$B,STATYSTYKI!$B828,'BAZA DANYCH'!$C:$C,STATYSTYKI!$C828,'BAZA DANYCH'!$G:$G,STATYSTYKI!$D828,'BAZA DANYCH'!$K:$K,STATYSTYKI!BM$550)</f>
        <v>0</v>
      </c>
      <c r="BN828" s="9">
        <f>SUMIFS('BAZA DANYCH'!$Q:$Q,'BAZA DANYCH'!$B:$B,STATYSTYKI!$B828,'BAZA DANYCH'!$C:$C,STATYSTYKI!$C828,'BAZA DANYCH'!$G:$G,STATYSTYKI!$D828,'BAZA DANYCH'!$K:$K,STATYSTYKI!BN$550)</f>
        <v>0</v>
      </c>
      <c r="BO828" s="9">
        <f>SUMIFS('BAZA DANYCH'!$Q:$Q,'BAZA DANYCH'!$B:$B,STATYSTYKI!$B828,'BAZA DANYCH'!$C:$C,STATYSTYKI!$C828,'BAZA DANYCH'!$G:$G,STATYSTYKI!$D828,'BAZA DANYCH'!$K:$K,STATYSTYKI!BO$550)</f>
        <v>0</v>
      </c>
      <c r="BP828" s="9">
        <f>SUMIFS('BAZA DANYCH'!$Q:$Q,'BAZA DANYCH'!$B:$B,STATYSTYKI!$B828,'BAZA DANYCH'!$C:$C,STATYSTYKI!$C828,'BAZA DANYCH'!$G:$G,STATYSTYKI!$D828,'BAZA DANYCH'!$K:$K,STATYSTYKI!BP$550)</f>
        <v>0</v>
      </c>
      <c r="BQ828" s="9">
        <f>SUMIFS('BAZA DANYCH'!$Q:$Q,'BAZA DANYCH'!$B:$B,STATYSTYKI!$B828,'BAZA DANYCH'!$C:$C,STATYSTYKI!$C828,'BAZA DANYCH'!$G:$G,STATYSTYKI!$D828,'BAZA DANYCH'!$K:$K,STATYSTYKI!BQ$550)</f>
        <v>0</v>
      </c>
      <c r="BR828" s="9">
        <f>SUMIFS('BAZA DANYCH'!$Q:$Q,'BAZA DANYCH'!$B:$B,STATYSTYKI!$B828,'BAZA DANYCH'!$C:$C,STATYSTYKI!$C828,'BAZA DANYCH'!$G:$G,STATYSTYKI!$D828,'BAZA DANYCH'!$K:$K,STATYSTYKI!BR$550)</f>
        <v>0</v>
      </c>
      <c r="BS828" s="9">
        <f>SUMIFS('BAZA DANYCH'!$Q:$Q,'BAZA DANYCH'!$B:$B,STATYSTYKI!$B828,'BAZA DANYCH'!$C:$C,STATYSTYKI!$C828,'BAZA DANYCH'!$G:$G,STATYSTYKI!$D828,'BAZA DANYCH'!$K:$K,STATYSTYKI!BS$550)</f>
        <v>0</v>
      </c>
      <c r="BT828" s="9">
        <f>SUMIFS('BAZA DANYCH'!$Q:$Q,'BAZA DANYCH'!$B:$B,STATYSTYKI!$B828,'BAZA DANYCH'!$C:$C,STATYSTYKI!$C828,'BAZA DANYCH'!$G:$G,STATYSTYKI!$D828,'BAZA DANYCH'!$K:$K,STATYSTYKI!BT$550)</f>
        <v>0</v>
      </c>
      <c r="BU828" s="9">
        <f>SUMIFS('BAZA DANYCH'!$Q:$Q,'BAZA DANYCH'!$B:$B,STATYSTYKI!$B828,'BAZA DANYCH'!$C:$C,STATYSTYKI!$C828,'BAZA DANYCH'!$G:$G,STATYSTYKI!$D828,'BAZA DANYCH'!$K:$K,STATYSTYKI!BU$550)</f>
        <v>0</v>
      </c>
      <c r="BV828" s="9">
        <f>SUMIFS('BAZA DANYCH'!$Q:$Q,'BAZA DANYCH'!$B:$B,STATYSTYKI!$B828,'BAZA DANYCH'!$C:$C,STATYSTYKI!$C828,'BAZA DANYCH'!$G:$G,STATYSTYKI!$D828,'BAZA DANYCH'!$K:$K,STATYSTYKI!BV$550)</f>
        <v>0</v>
      </c>
      <c r="BW828" s="9">
        <f>SUMIFS('BAZA DANYCH'!$Q:$Q,'BAZA DANYCH'!$B:$B,STATYSTYKI!$B828,'BAZA DANYCH'!$C:$C,STATYSTYKI!$C828,'BAZA DANYCH'!$G:$G,STATYSTYKI!$D828,'BAZA DANYCH'!$K:$K,STATYSTYKI!BW$550)</f>
        <v>0</v>
      </c>
      <c r="BX828" s="9">
        <f>SUMIFS('BAZA DANYCH'!$Q:$Q,'BAZA DANYCH'!$B:$B,STATYSTYKI!$B828,'BAZA DANYCH'!$C:$C,STATYSTYKI!$C828,'BAZA DANYCH'!$G:$G,STATYSTYKI!$D828,'BAZA DANYCH'!$K:$K,STATYSTYKI!BX$550)</f>
        <v>0</v>
      </c>
      <c r="BY828" s="9">
        <f>SUMIFS('BAZA DANYCH'!$Q:$Q,'BAZA DANYCH'!$B:$B,STATYSTYKI!$B828,'BAZA DANYCH'!$C:$C,STATYSTYKI!$C828,'BAZA DANYCH'!$G:$G,STATYSTYKI!$D828,'BAZA DANYCH'!$K:$K,STATYSTYKI!BY$550)</f>
        <v>0</v>
      </c>
      <c r="BZ828" s="9">
        <f>SUMIFS('BAZA DANYCH'!$Q:$Q,'BAZA DANYCH'!$B:$B,STATYSTYKI!$B828,'BAZA DANYCH'!$C:$C,STATYSTYKI!$C828,'BAZA DANYCH'!$G:$G,STATYSTYKI!$D828,'BAZA DANYCH'!$K:$K,STATYSTYKI!BZ$550)</f>
        <v>0</v>
      </c>
      <c r="CA828" s="9">
        <f>SUMIFS('BAZA DANYCH'!$Q:$Q,'BAZA DANYCH'!$B:$B,STATYSTYKI!$B828,'BAZA DANYCH'!$C:$C,STATYSTYKI!$C828,'BAZA DANYCH'!$G:$G,STATYSTYKI!$D828,'BAZA DANYCH'!$K:$K,STATYSTYKI!CA$550)</f>
        <v>0</v>
      </c>
      <c r="CB828" s="9">
        <f>SUMIFS('BAZA DANYCH'!$Q:$Q,'BAZA DANYCH'!$B:$B,STATYSTYKI!$B828,'BAZA DANYCH'!$C:$C,STATYSTYKI!$C828,'BAZA DANYCH'!$G:$G,STATYSTYKI!$D828,'BAZA DANYCH'!$K:$K,STATYSTYKI!CB$550)</f>
        <v>0</v>
      </c>
      <c r="CC828" s="9">
        <f>SUMIFS('BAZA DANYCH'!$Q:$Q,'BAZA DANYCH'!$B:$B,STATYSTYKI!$B828,'BAZA DANYCH'!$C:$C,STATYSTYKI!$C828,'BAZA DANYCH'!$G:$G,STATYSTYKI!$D828,'BAZA DANYCH'!$K:$K,STATYSTYKI!CC$550)</f>
        <v>0</v>
      </c>
      <c r="CD828" s="9">
        <f>SUMIFS('BAZA DANYCH'!$Q:$Q,'BAZA DANYCH'!$B:$B,STATYSTYKI!$B828,'BAZA DANYCH'!$C:$C,STATYSTYKI!$C828,'BAZA DANYCH'!$G:$G,STATYSTYKI!$D828,'BAZA DANYCH'!$K:$K,STATYSTYKI!CD$550)</f>
        <v>0</v>
      </c>
      <c r="CE828" s="9">
        <f>SUMIFS('BAZA DANYCH'!$Q:$Q,'BAZA DANYCH'!$B:$B,STATYSTYKI!$B828,'BAZA DANYCH'!$C:$C,STATYSTYKI!$C828,'BAZA DANYCH'!$G:$G,STATYSTYKI!$D828,'BAZA DANYCH'!$K:$K,STATYSTYKI!CE$550)</f>
        <v>0</v>
      </c>
      <c r="CF828" s="9">
        <f>SUMIFS('BAZA DANYCH'!$Q:$Q,'BAZA DANYCH'!$B:$B,STATYSTYKI!$B828,'BAZA DANYCH'!$C:$C,STATYSTYKI!$C828,'BAZA DANYCH'!$G:$G,STATYSTYKI!$D828,'BAZA DANYCH'!$K:$K,STATYSTYKI!CF$550)</f>
        <v>0</v>
      </c>
      <c r="CG828" s="9">
        <f>SUMIFS('BAZA DANYCH'!$Q:$Q,'BAZA DANYCH'!$B:$B,STATYSTYKI!$B828,'BAZA DANYCH'!$C:$C,STATYSTYKI!$C828,'BAZA DANYCH'!$G:$G,STATYSTYKI!$D828,'BAZA DANYCH'!$K:$K,STATYSTYKI!CG$550)</f>
        <v>0</v>
      </c>
      <c r="CH828" s="9">
        <f>SUMIFS('BAZA DANYCH'!$Q:$Q,'BAZA DANYCH'!$B:$B,STATYSTYKI!$B828,'BAZA DANYCH'!$C:$C,STATYSTYKI!$C828,'BAZA DANYCH'!$G:$G,STATYSTYKI!$D828,'BAZA DANYCH'!$K:$K,STATYSTYKI!CH$550)</f>
        <v>0</v>
      </c>
      <c r="CI828" s="9">
        <f>SUMIFS('BAZA DANYCH'!$Q:$Q,'BAZA DANYCH'!$B:$B,STATYSTYKI!$B828,'BAZA DANYCH'!$C:$C,STATYSTYKI!$C828,'BAZA DANYCH'!$G:$G,STATYSTYKI!$D828,'BAZA DANYCH'!$K:$K,STATYSTYKI!CI$550)</f>
        <v>0</v>
      </c>
      <c r="CJ828" s="9">
        <f>SUMIFS('BAZA DANYCH'!$Q:$Q,'BAZA DANYCH'!$B:$B,STATYSTYKI!$B828,'BAZA DANYCH'!$C:$C,STATYSTYKI!$C828,'BAZA DANYCH'!$G:$G,STATYSTYKI!$D828,'BAZA DANYCH'!$K:$K,STATYSTYKI!CJ$550)</f>
        <v>0</v>
      </c>
      <c r="CK828" s="9">
        <f>SUMIFS('BAZA DANYCH'!$Q:$Q,'BAZA DANYCH'!$B:$B,STATYSTYKI!$B828,'BAZA DANYCH'!$C:$C,STATYSTYKI!$C828,'BAZA DANYCH'!$G:$G,STATYSTYKI!$D828,'BAZA DANYCH'!$K:$K,STATYSTYKI!CK$550)</f>
        <v>0</v>
      </c>
      <c r="CL828" s="9">
        <f>SUMIFS('BAZA DANYCH'!$Q:$Q,'BAZA DANYCH'!$B:$B,STATYSTYKI!$B828,'BAZA DANYCH'!$C:$C,STATYSTYKI!$C828,'BAZA DANYCH'!$G:$G,STATYSTYKI!$D828,'BAZA DANYCH'!$K:$K,STATYSTYKI!CL$550)</f>
        <v>0</v>
      </c>
      <c r="CM828" s="9">
        <f>SUMIFS('BAZA DANYCH'!$Q:$Q,'BAZA DANYCH'!$B:$B,STATYSTYKI!$B828,'BAZA DANYCH'!$C:$C,STATYSTYKI!$C828,'BAZA DANYCH'!$G:$G,STATYSTYKI!$D828,'BAZA DANYCH'!$K:$K,STATYSTYKI!CM$550)</f>
        <v>0</v>
      </c>
      <c r="CN828" s="9">
        <f>SUMIFS('BAZA DANYCH'!$Q:$Q,'BAZA DANYCH'!$B:$B,STATYSTYKI!$B828,'BAZA DANYCH'!$C:$C,STATYSTYKI!$C828,'BAZA DANYCH'!$G:$G,STATYSTYKI!$D828,'BAZA DANYCH'!$K:$K,STATYSTYKI!CN$550)</f>
        <v>0</v>
      </c>
      <c r="CO828" s="9">
        <f>SUMIFS('BAZA DANYCH'!$Q:$Q,'BAZA DANYCH'!$B:$B,STATYSTYKI!$B828,'BAZA DANYCH'!$C:$C,STATYSTYKI!$C828,'BAZA DANYCH'!$G:$G,STATYSTYKI!$D828,'BAZA DANYCH'!$K:$K,STATYSTYKI!CO$550)</f>
        <v>0</v>
      </c>
      <c r="CP828" s="9">
        <f>SUMIFS('BAZA DANYCH'!$Q:$Q,'BAZA DANYCH'!$B:$B,STATYSTYKI!$B828,'BAZA DANYCH'!$C:$C,STATYSTYKI!$C828,'BAZA DANYCH'!$G:$G,STATYSTYKI!$D828,'BAZA DANYCH'!$K:$K,STATYSTYKI!CP$550)</f>
        <v>0</v>
      </c>
      <c r="CQ828" s="9">
        <f>SUMIFS('BAZA DANYCH'!$Q:$Q,'BAZA DANYCH'!$B:$B,STATYSTYKI!$B828,'BAZA DANYCH'!$C:$C,STATYSTYKI!$C828,'BAZA DANYCH'!$G:$G,STATYSTYKI!$D828,'BAZA DANYCH'!$K:$K,STATYSTYKI!CQ$550)</f>
        <v>0</v>
      </c>
      <c r="CR828" s="9">
        <f>SUMIFS('BAZA DANYCH'!$Q:$Q,'BAZA DANYCH'!$B:$B,STATYSTYKI!$B828,'BAZA DANYCH'!$C:$C,STATYSTYKI!$C828,'BAZA DANYCH'!$G:$G,STATYSTYKI!$D828,'BAZA DANYCH'!$K:$K,STATYSTYKI!CR$550)</f>
        <v>0</v>
      </c>
      <c r="CS828" s="9">
        <f>SUMIFS('BAZA DANYCH'!$Q:$Q,'BAZA DANYCH'!$B:$B,STATYSTYKI!$B828,'BAZA DANYCH'!$C:$C,STATYSTYKI!$C828,'BAZA DANYCH'!$G:$G,STATYSTYKI!$D828,'BAZA DANYCH'!$K:$K,STATYSTYKI!CS$550)</f>
        <v>0</v>
      </c>
      <c r="CT828" s="9">
        <f>SUMIFS('BAZA DANYCH'!$Q:$Q,'BAZA DANYCH'!$B:$B,STATYSTYKI!$B828,'BAZA DANYCH'!$C:$C,STATYSTYKI!$C828,'BAZA DANYCH'!$G:$G,STATYSTYKI!$D828,'BAZA DANYCH'!$K:$K,STATYSTYKI!CT$550)</f>
        <v>1</v>
      </c>
      <c r="CU828" s="9">
        <f>SUMIFS('BAZA DANYCH'!$Q:$Q,'BAZA DANYCH'!$B:$B,STATYSTYKI!$B828,'BAZA DANYCH'!$C:$C,STATYSTYKI!$C828,'BAZA DANYCH'!$G:$G,STATYSTYKI!$D828,'BAZA DANYCH'!$K:$K,STATYSTYKI!CU$550)</f>
        <v>0</v>
      </c>
      <c r="CV828" s="9">
        <f>SUMIFS('BAZA DANYCH'!$Q:$Q,'BAZA DANYCH'!$B:$B,STATYSTYKI!$B828,'BAZA DANYCH'!$C:$C,STATYSTYKI!$C828,'BAZA DANYCH'!$G:$G,STATYSTYKI!$D828,'BAZA DANYCH'!$K:$K,STATYSTYKI!CV$550)</f>
        <v>0</v>
      </c>
      <c r="CW828" s="9">
        <f>SUMIFS('BAZA DANYCH'!$Q:$Q,'BAZA DANYCH'!$B:$B,STATYSTYKI!$B828,'BAZA DANYCH'!$C:$C,STATYSTYKI!$C828,'BAZA DANYCH'!$G:$G,STATYSTYKI!$D828,'BAZA DANYCH'!$K:$K,STATYSTYKI!CW$550)</f>
        <v>0</v>
      </c>
      <c r="CX828" s="9">
        <f>SUMIFS('BAZA DANYCH'!$Q:$Q,'BAZA DANYCH'!$B:$B,STATYSTYKI!$B828,'BAZA DANYCH'!$C:$C,STATYSTYKI!$C828,'BAZA DANYCH'!$G:$G,STATYSTYKI!$D828,'BAZA DANYCH'!$K:$K,STATYSTYKI!CX$550)</f>
        <v>0</v>
      </c>
    </row>
    <row r="829" spans="1:102" hidden="1">
      <c r="A829" s="8"/>
      <c r="B829" s="60" t="s">
        <v>177</v>
      </c>
      <c r="C829" s="61" t="s">
        <v>178</v>
      </c>
      <c r="D829" s="61" t="s">
        <v>174</v>
      </c>
      <c r="E829" s="82" t="s">
        <v>9</v>
      </c>
      <c r="F829" s="64">
        <f t="shared" si="279"/>
        <v>1</v>
      </c>
      <c r="G829" s="9">
        <f>SUMIFS('BAZA DANYCH'!$S:$S,'BAZA DANYCH'!$B:$B,STATYSTYKI!$B829,'BAZA DANYCH'!$C:$C,STATYSTYKI!$C829,'BAZA DANYCH'!$G:$G,STATYSTYKI!$D829,'BAZA DANYCH'!$K:$K,STATYSTYKI!G$550)</f>
        <v>0</v>
      </c>
      <c r="H829" s="9">
        <f>SUMIFS('BAZA DANYCH'!$S:$S,'BAZA DANYCH'!$B:$B,STATYSTYKI!$B829,'BAZA DANYCH'!$C:$C,STATYSTYKI!$C829,'BAZA DANYCH'!$G:$G,STATYSTYKI!$D829,'BAZA DANYCH'!$K:$K,STATYSTYKI!H$550)</f>
        <v>0</v>
      </c>
      <c r="I829" s="9">
        <f>SUMIFS('BAZA DANYCH'!$S:$S,'BAZA DANYCH'!$B:$B,STATYSTYKI!$B829,'BAZA DANYCH'!$C:$C,STATYSTYKI!$C829,'BAZA DANYCH'!$G:$G,STATYSTYKI!$D829,'BAZA DANYCH'!$K:$K,STATYSTYKI!I$550)</f>
        <v>0</v>
      </c>
      <c r="J829" s="9">
        <f>SUMIFS('BAZA DANYCH'!$S:$S,'BAZA DANYCH'!$B:$B,STATYSTYKI!$B829,'BAZA DANYCH'!$C:$C,STATYSTYKI!$C829,'BAZA DANYCH'!$G:$G,STATYSTYKI!$D829,'BAZA DANYCH'!$K:$K,STATYSTYKI!J$550)</f>
        <v>0</v>
      </c>
      <c r="K829" s="9">
        <f>SUMIFS('BAZA DANYCH'!$S:$S,'BAZA DANYCH'!$B:$B,STATYSTYKI!$B829,'BAZA DANYCH'!$C:$C,STATYSTYKI!$C829,'BAZA DANYCH'!$G:$G,STATYSTYKI!$D829,'BAZA DANYCH'!$K:$K,STATYSTYKI!K$550)</f>
        <v>0</v>
      </c>
      <c r="L829" s="9">
        <f>SUMIFS('BAZA DANYCH'!$S:$S,'BAZA DANYCH'!$B:$B,STATYSTYKI!$B829,'BAZA DANYCH'!$C:$C,STATYSTYKI!$C829,'BAZA DANYCH'!$G:$G,STATYSTYKI!$D829,'BAZA DANYCH'!$K:$K,STATYSTYKI!L$550)</f>
        <v>0</v>
      </c>
      <c r="M829" s="9">
        <f>SUMIFS('BAZA DANYCH'!$S:$S,'BAZA DANYCH'!$B:$B,STATYSTYKI!$B829,'BAZA DANYCH'!$C:$C,STATYSTYKI!$C829,'BAZA DANYCH'!$G:$G,STATYSTYKI!$D829,'BAZA DANYCH'!$K:$K,STATYSTYKI!M$550)</f>
        <v>0</v>
      </c>
      <c r="N829" s="9">
        <f>SUMIFS('BAZA DANYCH'!$S:$S,'BAZA DANYCH'!$B:$B,STATYSTYKI!$B829,'BAZA DANYCH'!$C:$C,STATYSTYKI!$C829,'BAZA DANYCH'!$G:$G,STATYSTYKI!$D829,'BAZA DANYCH'!$K:$K,STATYSTYKI!N$550)</f>
        <v>0</v>
      </c>
      <c r="O829" s="9">
        <f>SUMIFS('BAZA DANYCH'!$S:$S,'BAZA DANYCH'!$B:$B,STATYSTYKI!$B829,'BAZA DANYCH'!$C:$C,STATYSTYKI!$C829,'BAZA DANYCH'!$G:$G,STATYSTYKI!$D829,'BAZA DANYCH'!$K:$K,STATYSTYKI!O$550)</f>
        <v>0</v>
      </c>
      <c r="P829" s="9">
        <f>SUMIFS('BAZA DANYCH'!$S:$S,'BAZA DANYCH'!$B:$B,STATYSTYKI!$B829,'BAZA DANYCH'!$C:$C,STATYSTYKI!$C829,'BAZA DANYCH'!$G:$G,STATYSTYKI!$D829,'BAZA DANYCH'!$K:$K,STATYSTYKI!P$550)</f>
        <v>0</v>
      </c>
      <c r="Q829" s="9">
        <f>SUMIFS('BAZA DANYCH'!$S:$S,'BAZA DANYCH'!$B:$B,STATYSTYKI!$B829,'BAZA DANYCH'!$C:$C,STATYSTYKI!$C829,'BAZA DANYCH'!$G:$G,STATYSTYKI!$D829,'BAZA DANYCH'!$K:$K,STATYSTYKI!Q$550)</f>
        <v>0</v>
      </c>
      <c r="R829" s="9">
        <f>SUMIFS('BAZA DANYCH'!$S:$S,'BAZA DANYCH'!$B:$B,STATYSTYKI!$B829,'BAZA DANYCH'!$C:$C,STATYSTYKI!$C829,'BAZA DANYCH'!$G:$G,STATYSTYKI!$D829,'BAZA DANYCH'!$K:$K,STATYSTYKI!R$550)</f>
        <v>0</v>
      </c>
      <c r="S829" s="9">
        <f>SUMIFS('BAZA DANYCH'!$S:$S,'BAZA DANYCH'!$B:$B,STATYSTYKI!$B829,'BAZA DANYCH'!$C:$C,STATYSTYKI!$C829,'BAZA DANYCH'!$G:$G,STATYSTYKI!$D829,'BAZA DANYCH'!$K:$K,STATYSTYKI!S$550)</f>
        <v>0</v>
      </c>
      <c r="T829" s="9">
        <f>SUMIFS('BAZA DANYCH'!$S:$S,'BAZA DANYCH'!$B:$B,STATYSTYKI!$B829,'BAZA DANYCH'!$C:$C,STATYSTYKI!$C829,'BAZA DANYCH'!$G:$G,STATYSTYKI!$D829,'BAZA DANYCH'!$K:$K,STATYSTYKI!T$550)</f>
        <v>0</v>
      </c>
      <c r="U829" s="9">
        <f>SUMIFS('BAZA DANYCH'!$S:$S,'BAZA DANYCH'!$B:$B,STATYSTYKI!$B829,'BAZA DANYCH'!$C:$C,STATYSTYKI!$C829,'BAZA DANYCH'!$G:$G,STATYSTYKI!$D829,'BAZA DANYCH'!$K:$K,STATYSTYKI!U$550)</f>
        <v>0</v>
      </c>
      <c r="V829" s="9">
        <f>SUMIFS('BAZA DANYCH'!$S:$S,'BAZA DANYCH'!$B:$B,STATYSTYKI!$B829,'BAZA DANYCH'!$C:$C,STATYSTYKI!$C829,'BAZA DANYCH'!$G:$G,STATYSTYKI!$D829,'BAZA DANYCH'!$K:$K,STATYSTYKI!V$550)</f>
        <v>0</v>
      </c>
      <c r="W829" s="9">
        <f>SUMIFS('BAZA DANYCH'!$S:$S,'BAZA DANYCH'!$B:$B,STATYSTYKI!$B829,'BAZA DANYCH'!$C:$C,STATYSTYKI!$C829,'BAZA DANYCH'!$G:$G,STATYSTYKI!$D829,'BAZA DANYCH'!$K:$K,STATYSTYKI!W$550)</f>
        <v>0</v>
      </c>
      <c r="X829" s="9">
        <f>SUMIFS('BAZA DANYCH'!$S:$S,'BAZA DANYCH'!$B:$B,STATYSTYKI!$B829,'BAZA DANYCH'!$C:$C,STATYSTYKI!$C829,'BAZA DANYCH'!$G:$G,STATYSTYKI!$D829,'BAZA DANYCH'!$K:$K,STATYSTYKI!X$550)</f>
        <v>0</v>
      </c>
      <c r="Y829" s="9">
        <f>SUMIFS('BAZA DANYCH'!$S:$S,'BAZA DANYCH'!$B:$B,STATYSTYKI!$B829,'BAZA DANYCH'!$C:$C,STATYSTYKI!$C829,'BAZA DANYCH'!$G:$G,STATYSTYKI!$D829,'BAZA DANYCH'!$K:$K,STATYSTYKI!Y$550)</f>
        <v>0</v>
      </c>
      <c r="Z829" s="9">
        <f>SUMIFS('BAZA DANYCH'!$S:$S,'BAZA DANYCH'!$B:$B,STATYSTYKI!$B829,'BAZA DANYCH'!$C:$C,STATYSTYKI!$C829,'BAZA DANYCH'!$G:$G,STATYSTYKI!$D829,'BAZA DANYCH'!$K:$K,STATYSTYKI!Z$550)</f>
        <v>0</v>
      </c>
      <c r="AA829" s="9">
        <f>SUMIFS('BAZA DANYCH'!$S:$S,'BAZA DANYCH'!$B:$B,STATYSTYKI!$B829,'BAZA DANYCH'!$C:$C,STATYSTYKI!$C829,'BAZA DANYCH'!$G:$G,STATYSTYKI!$D829,'BAZA DANYCH'!$K:$K,STATYSTYKI!AA$550)</f>
        <v>0</v>
      </c>
      <c r="AB829" s="9">
        <f>SUMIFS('BAZA DANYCH'!$S:$S,'BAZA DANYCH'!$B:$B,STATYSTYKI!$B829,'BAZA DANYCH'!$C:$C,STATYSTYKI!$C829,'BAZA DANYCH'!$G:$G,STATYSTYKI!$D829,'BAZA DANYCH'!$K:$K,STATYSTYKI!AB$550)</f>
        <v>0</v>
      </c>
      <c r="AC829" s="9">
        <f>SUMIFS('BAZA DANYCH'!$S:$S,'BAZA DANYCH'!$B:$B,STATYSTYKI!$B829,'BAZA DANYCH'!$C:$C,STATYSTYKI!$C829,'BAZA DANYCH'!$G:$G,STATYSTYKI!$D829,'BAZA DANYCH'!$K:$K,STATYSTYKI!AC$550)</f>
        <v>0</v>
      </c>
      <c r="AD829" s="9">
        <f>SUMIFS('BAZA DANYCH'!$S:$S,'BAZA DANYCH'!$B:$B,STATYSTYKI!$B829,'BAZA DANYCH'!$C:$C,STATYSTYKI!$C829,'BAZA DANYCH'!$G:$G,STATYSTYKI!$D829,'BAZA DANYCH'!$K:$K,STATYSTYKI!AD$550)</f>
        <v>0</v>
      </c>
      <c r="AE829" s="9">
        <f>SUMIFS('BAZA DANYCH'!$S:$S,'BAZA DANYCH'!$B:$B,STATYSTYKI!$B829,'BAZA DANYCH'!$C:$C,STATYSTYKI!$C829,'BAZA DANYCH'!$G:$G,STATYSTYKI!$D829,'BAZA DANYCH'!$K:$K,STATYSTYKI!AE$550)</f>
        <v>0</v>
      </c>
      <c r="AF829" s="9">
        <f>SUMIFS('BAZA DANYCH'!$S:$S,'BAZA DANYCH'!$B:$B,STATYSTYKI!$B829,'BAZA DANYCH'!$C:$C,STATYSTYKI!$C829,'BAZA DANYCH'!$G:$G,STATYSTYKI!$D829,'BAZA DANYCH'!$K:$K,STATYSTYKI!AF$550)</f>
        <v>0</v>
      </c>
      <c r="AG829" s="9">
        <f>SUMIFS('BAZA DANYCH'!$S:$S,'BAZA DANYCH'!$B:$B,STATYSTYKI!$B829,'BAZA DANYCH'!$C:$C,STATYSTYKI!$C829,'BAZA DANYCH'!$G:$G,STATYSTYKI!$D829,'BAZA DANYCH'!$K:$K,STATYSTYKI!AG$550)</f>
        <v>0</v>
      </c>
      <c r="AH829" s="9">
        <f>SUMIFS('BAZA DANYCH'!$S:$S,'BAZA DANYCH'!$B:$B,STATYSTYKI!$B829,'BAZA DANYCH'!$C:$C,STATYSTYKI!$C829,'BAZA DANYCH'!$G:$G,STATYSTYKI!$D829,'BAZA DANYCH'!$K:$K,STATYSTYKI!AH$550)</f>
        <v>0</v>
      </c>
      <c r="AI829" s="9">
        <f>SUMIFS('BAZA DANYCH'!$S:$S,'BAZA DANYCH'!$B:$B,STATYSTYKI!$B829,'BAZA DANYCH'!$C:$C,STATYSTYKI!$C829,'BAZA DANYCH'!$G:$G,STATYSTYKI!$D829,'BAZA DANYCH'!$K:$K,STATYSTYKI!AI$550)</f>
        <v>0</v>
      </c>
      <c r="AJ829" s="9">
        <f>SUMIFS('BAZA DANYCH'!$S:$S,'BAZA DANYCH'!$B:$B,STATYSTYKI!$B829,'BAZA DANYCH'!$C:$C,STATYSTYKI!$C829,'BAZA DANYCH'!$G:$G,STATYSTYKI!$D829,'BAZA DANYCH'!$K:$K,STATYSTYKI!AJ$550)</f>
        <v>0</v>
      </c>
      <c r="AK829" s="9">
        <f>SUMIFS('BAZA DANYCH'!$S:$S,'BAZA DANYCH'!$B:$B,STATYSTYKI!$B829,'BAZA DANYCH'!$C:$C,STATYSTYKI!$C829,'BAZA DANYCH'!$G:$G,STATYSTYKI!$D829,'BAZA DANYCH'!$K:$K,STATYSTYKI!AK$550)</f>
        <v>0</v>
      </c>
      <c r="AL829" s="9">
        <f>SUMIFS('BAZA DANYCH'!$S:$S,'BAZA DANYCH'!$B:$B,STATYSTYKI!$B829,'BAZA DANYCH'!$C:$C,STATYSTYKI!$C829,'BAZA DANYCH'!$G:$G,STATYSTYKI!$D829,'BAZA DANYCH'!$K:$K,STATYSTYKI!AL$550)</f>
        <v>0</v>
      </c>
      <c r="AM829" s="9">
        <f>SUMIFS('BAZA DANYCH'!$S:$S,'BAZA DANYCH'!$B:$B,STATYSTYKI!$B829,'BAZA DANYCH'!$C:$C,STATYSTYKI!$C829,'BAZA DANYCH'!$G:$G,STATYSTYKI!$D829,'BAZA DANYCH'!$K:$K,STATYSTYKI!AM$550)</f>
        <v>0</v>
      </c>
      <c r="AN829" s="9">
        <f>SUMIFS('BAZA DANYCH'!$S:$S,'BAZA DANYCH'!$B:$B,STATYSTYKI!$B829,'BAZA DANYCH'!$C:$C,STATYSTYKI!$C829,'BAZA DANYCH'!$G:$G,STATYSTYKI!$D829,'BAZA DANYCH'!$K:$K,STATYSTYKI!AN$550)</f>
        <v>0</v>
      </c>
      <c r="AO829" s="9">
        <f>SUMIFS('BAZA DANYCH'!$S:$S,'BAZA DANYCH'!$B:$B,STATYSTYKI!$B829,'BAZA DANYCH'!$C:$C,STATYSTYKI!$C829,'BAZA DANYCH'!$G:$G,STATYSTYKI!$D829,'BAZA DANYCH'!$K:$K,STATYSTYKI!AO$550)</f>
        <v>0</v>
      </c>
      <c r="AP829" s="9">
        <f>SUMIFS('BAZA DANYCH'!$S:$S,'BAZA DANYCH'!$B:$B,STATYSTYKI!$B829,'BAZA DANYCH'!$C:$C,STATYSTYKI!$C829,'BAZA DANYCH'!$G:$G,STATYSTYKI!$D829,'BAZA DANYCH'!$K:$K,STATYSTYKI!AP$550)</f>
        <v>0</v>
      </c>
      <c r="AQ829" s="9">
        <f>SUMIFS('BAZA DANYCH'!$S:$S,'BAZA DANYCH'!$B:$B,STATYSTYKI!$B829,'BAZA DANYCH'!$C:$C,STATYSTYKI!$C829,'BAZA DANYCH'!$G:$G,STATYSTYKI!$D829,'BAZA DANYCH'!$K:$K,STATYSTYKI!AQ$550)</f>
        <v>0</v>
      </c>
      <c r="AR829" s="9">
        <f>SUMIFS('BAZA DANYCH'!$S:$S,'BAZA DANYCH'!$B:$B,STATYSTYKI!$B829,'BAZA DANYCH'!$C:$C,STATYSTYKI!$C829,'BAZA DANYCH'!$G:$G,STATYSTYKI!$D829,'BAZA DANYCH'!$K:$K,STATYSTYKI!AR$550)</f>
        <v>0</v>
      </c>
      <c r="AS829" s="9">
        <f>SUMIFS('BAZA DANYCH'!$S:$S,'BAZA DANYCH'!$B:$B,STATYSTYKI!$B829,'BAZA DANYCH'!$C:$C,STATYSTYKI!$C829,'BAZA DANYCH'!$G:$G,STATYSTYKI!$D829,'BAZA DANYCH'!$K:$K,STATYSTYKI!AS$550)</f>
        <v>0</v>
      </c>
      <c r="AT829" s="9">
        <f>SUMIFS('BAZA DANYCH'!$S:$S,'BAZA DANYCH'!$B:$B,STATYSTYKI!$B829,'BAZA DANYCH'!$C:$C,STATYSTYKI!$C829,'BAZA DANYCH'!$G:$G,STATYSTYKI!$D829,'BAZA DANYCH'!$K:$K,STATYSTYKI!AT$550)</f>
        <v>1</v>
      </c>
      <c r="AU829" s="9">
        <f>SUMIFS('BAZA DANYCH'!$S:$S,'BAZA DANYCH'!$B:$B,STATYSTYKI!$B829,'BAZA DANYCH'!$C:$C,STATYSTYKI!$C829,'BAZA DANYCH'!$G:$G,STATYSTYKI!$D829,'BAZA DANYCH'!$K:$K,STATYSTYKI!AU$550)</f>
        <v>0</v>
      </c>
      <c r="AV829" s="9">
        <f>SUMIFS('BAZA DANYCH'!$S:$S,'BAZA DANYCH'!$B:$B,STATYSTYKI!$B829,'BAZA DANYCH'!$C:$C,STATYSTYKI!$C829,'BAZA DANYCH'!$G:$G,STATYSTYKI!$D829,'BAZA DANYCH'!$K:$K,STATYSTYKI!AV$550)</f>
        <v>0</v>
      </c>
      <c r="AW829" s="9">
        <f>SUMIFS('BAZA DANYCH'!$S:$S,'BAZA DANYCH'!$B:$B,STATYSTYKI!$B829,'BAZA DANYCH'!$C:$C,STATYSTYKI!$C829,'BAZA DANYCH'!$G:$G,STATYSTYKI!$D829,'BAZA DANYCH'!$K:$K,STATYSTYKI!AW$550)</f>
        <v>0</v>
      </c>
      <c r="AX829" s="9">
        <f>SUMIFS('BAZA DANYCH'!$S:$S,'BAZA DANYCH'!$B:$B,STATYSTYKI!$B829,'BAZA DANYCH'!$C:$C,STATYSTYKI!$C829,'BAZA DANYCH'!$G:$G,STATYSTYKI!$D829,'BAZA DANYCH'!$K:$K,STATYSTYKI!AX$550)</f>
        <v>0</v>
      </c>
      <c r="AY829" s="9">
        <f>SUMIFS('BAZA DANYCH'!$S:$S,'BAZA DANYCH'!$B:$B,STATYSTYKI!$B829,'BAZA DANYCH'!$C:$C,STATYSTYKI!$C829,'BAZA DANYCH'!$G:$G,STATYSTYKI!$D829,'BAZA DANYCH'!$K:$K,STATYSTYKI!AY$550)</f>
        <v>0</v>
      </c>
      <c r="AZ829" s="9">
        <f>SUMIFS('BAZA DANYCH'!$S:$S,'BAZA DANYCH'!$B:$B,STATYSTYKI!$B829,'BAZA DANYCH'!$C:$C,STATYSTYKI!$C829,'BAZA DANYCH'!$G:$G,STATYSTYKI!$D829,'BAZA DANYCH'!$K:$K,STATYSTYKI!AZ$550)</f>
        <v>0</v>
      </c>
      <c r="BA829" s="9">
        <f>SUMIFS('BAZA DANYCH'!$S:$S,'BAZA DANYCH'!$B:$B,STATYSTYKI!$B829,'BAZA DANYCH'!$C:$C,STATYSTYKI!$C829,'BAZA DANYCH'!$G:$G,STATYSTYKI!$D829,'BAZA DANYCH'!$K:$K,STATYSTYKI!BA$550)</f>
        <v>0</v>
      </c>
      <c r="BB829" s="9">
        <f>SUMIFS('BAZA DANYCH'!$S:$S,'BAZA DANYCH'!$B:$B,STATYSTYKI!$B829,'BAZA DANYCH'!$C:$C,STATYSTYKI!$C829,'BAZA DANYCH'!$G:$G,STATYSTYKI!$D829,'BAZA DANYCH'!$K:$K,STATYSTYKI!BB$550)</f>
        <v>0</v>
      </c>
      <c r="BC829" s="9">
        <f>SUMIFS('BAZA DANYCH'!$S:$S,'BAZA DANYCH'!$B:$B,STATYSTYKI!$B829,'BAZA DANYCH'!$C:$C,STATYSTYKI!$C829,'BAZA DANYCH'!$G:$G,STATYSTYKI!$D829,'BAZA DANYCH'!$K:$K,STATYSTYKI!BC$550)</f>
        <v>0</v>
      </c>
      <c r="BD829" s="9">
        <f>SUMIFS('BAZA DANYCH'!$S:$S,'BAZA DANYCH'!$B:$B,STATYSTYKI!$B829,'BAZA DANYCH'!$C:$C,STATYSTYKI!$C829,'BAZA DANYCH'!$G:$G,STATYSTYKI!$D829,'BAZA DANYCH'!$K:$K,STATYSTYKI!BD$550)</f>
        <v>0</v>
      </c>
      <c r="BE829" s="9">
        <f>SUMIFS('BAZA DANYCH'!$S:$S,'BAZA DANYCH'!$B:$B,STATYSTYKI!$B829,'BAZA DANYCH'!$C:$C,STATYSTYKI!$C829,'BAZA DANYCH'!$G:$G,STATYSTYKI!$D829,'BAZA DANYCH'!$K:$K,STATYSTYKI!BE$550)</f>
        <v>0</v>
      </c>
      <c r="BF829" s="9">
        <f>SUMIFS('BAZA DANYCH'!$S:$S,'BAZA DANYCH'!$B:$B,STATYSTYKI!$B829,'BAZA DANYCH'!$C:$C,STATYSTYKI!$C829,'BAZA DANYCH'!$G:$G,STATYSTYKI!$D829,'BAZA DANYCH'!$K:$K,STATYSTYKI!BF$550)</f>
        <v>0</v>
      </c>
      <c r="BG829" s="9">
        <f>SUMIFS('BAZA DANYCH'!$S:$S,'BAZA DANYCH'!$B:$B,STATYSTYKI!$B829,'BAZA DANYCH'!$C:$C,STATYSTYKI!$C829,'BAZA DANYCH'!$G:$G,STATYSTYKI!$D829,'BAZA DANYCH'!$K:$K,STATYSTYKI!BG$550)</f>
        <v>0</v>
      </c>
      <c r="BH829" s="9">
        <f>SUMIFS('BAZA DANYCH'!$S:$S,'BAZA DANYCH'!$B:$B,STATYSTYKI!$B829,'BAZA DANYCH'!$C:$C,STATYSTYKI!$C829,'BAZA DANYCH'!$G:$G,STATYSTYKI!$D829,'BAZA DANYCH'!$K:$K,STATYSTYKI!BH$550)</f>
        <v>0</v>
      </c>
      <c r="BI829" s="9">
        <f>SUMIFS('BAZA DANYCH'!$S:$S,'BAZA DANYCH'!$B:$B,STATYSTYKI!$B829,'BAZA DANYCH'!$C:$C,STATYSTYKI!$C829,'BAZA DANYCH'!$G:$G,STATYSTYKI!$D829,'BAZA DANYCH'!$K:$K,STATYSTYKI!BI$550)</f>
        <v>0</v>
      </c>
      <c r="BJ829" s="9">
        <f>SUMIFS('BAZA DANYCH'!$S:$S,'BAZA DANYCH'!$B:$B,STATYSTYKI!$B829,'BAZA DANYCH'!$C:$C,STATYSTYKI!$C829,'BAZA DANYCH'!$G:$G,STATYSTYKI!$D829,'BAZA DANYCH'!$K:$K,STATYSTYKI!BJ$550)</f>
        <v>0</v>
      </c>
      <c r="BK829" s="9">
        <f>SUMIFS('BAZA DANYCH'!$S:$S,'BAZA DANYCH'!$B:$B,STATYSTYKI!$B829,'BAZA DANYCH'!$C:$C,STATYSTYKI!$C829,'BAZA DANYCH'!$G:$G,STATYSTYKI!$D829,'BAZA DANYCH'!$K:$K,STATYSTYKI!BK$550)</f>
        <v>0</v>
      </c>
      <c r="BL829" s="9">
        <f>SUMIFS('BAZA DANYCH'!$S:$S,'BAZA DANYCH'!$B:$B,STATYSTYKI!$B829,'BAZA DANYCH'!$C:$C,STATYSTYKI!$C829,'BAZA DANYCH'!$G:$G,STATYSTYKI!$D829,'BAZA DANYCH'!$K:$K,STATYSTYKI!BL$550)</f>
        <v>0</v>
      </c>
      <c r="BM829" s="9">
        <f>SUMIFS('BAZA DANYCH'!$S:$S,'BAZA DANYCH'!$B:$B,STATYSTYKI!$B829,'BAZA DANYCH'!$C:$C,STATYSTYKI!$C829,'BAZA DANYCH'!$G:$G,STATYSTYKI!$D829,'BAZA DANYCH'!$K:$K,STATYSTYKI!BM$550)</f>
        <v>0</v>
      </c>
      <c r="BN829" s="9">
        <f>SUMIFS('BAZA DANYCH'!$S:$S,'BAZA DANYCH'!$B:$B,STATYSTYKI!$B829,'BAZA DANYCH'!$C:$C,STATYSTYKI!$C829,'BAZA DANYCH'!$G:$G,STATYSTYKI!$D829,'BAZA DANYCH'!$K:$K,STATYSTYKI!BN$550)</f>
        <v>0</v>
      </c>
      <c r="BO829" s="9">
        <f>SUMIFS('BAZA DANYCH'!$S:$S,'BAZA DANYCH'!$B:$B,STATYSTYKI!$B829,'BAZA DANYCH'!$C:$C,STATYSTYKI!$C829,'BAZA DANYCH'!$G:$G,STATYSTYKI!$D829,'BAZA DANYCH'!$K:$K,STATYSTYKI!BO$550)</f>
        <v>0</v>
      </c>
      <c r="BP829" s="9">
        <f>SUMIFS('BAZA DANYCH'!$S:$S,'BAZA DANYCH'!$B:$B,STATYSTYKI!$B829,'BAZA DANYCH'!$C:$C,STATYSTYKI!$C829,'BAZA DANYCH'!$G:$G,STATYSTYKI!$D829,'BAZA DANYCH'!$K:$K,STATYSTYKI!BP$550)</f>
        <v>0</v>
      </c>
      <c r="BQ829" s="9">
        <f>SUMIFS('BAZA DANYCH'!$S:$S,'BAZA DANYCH'!$B:$B,STATYSTYKI!$B829,'BAZA DANYCH'!$C:$C,STATYSTYKI!$C829,'BAZA DANYCH'!$G:$G,STATYSTYKI!$D829,'BAZA DANYCH'!$K:$K,STATYSTYKI!BQ$550)</f>
        <v>0</v>
      </c>
      <c r="BR829" s="9">
        <f>SUMIFS('BAZA DANYCH'!$S:$S,'BAZA DANYCH'!$B:$B,STATYSTYKI!$B829,'BAZA DANYCH'!$C:$C,STATYSTYKI!$C829,'BAZA DANYCH'!$G:$G,STATYSTYKI!$D829,'BAZA DANYCH'!$K:$K,STATYSTYKI!BR$550)</f>
        <v>0</v>
      </c>
      <c r="BS829" s="9">
        <f>SUMIFS('BAZA DANYCH'!$S:$S,'BAZA DANYCH'!$B:$B,STATYSTYKI!$B829,'BAZA DANYCH'!$C:$C,STATYSTYKI!$C829,'BAZA DANYCH'!$G:$G,STATYSTYKI!$D829,'BAZA DANYCH'!$K:$K,STATYSTYKI!BS$550)</f>
        <v>0</v>
      </c>
      <c r="BT829" s="9">
        <f>SUMIFS('BAZA DANYCH'!$S:$S,'BAZA DANYCH'!$B:$B,STATYSTYKI!$B829,'BAZA DANYCH'!$C:$C,STATYSTYKI!$C829,'BAZA DANYCH'!$G:$G,STATYSTYKI!$D829,'BAZA DANYCH'!$K:$K,STATYSTYKI!BT$550)</f>
        <v>0</v>
      </c>
      <c r="BU829" s="9">
        <f>SUMIFS('BAZA DANYCH'!$S:$S,'BAZA DANYCH'!$B:$B,STATYSTYKI!$B829,'BAZA DANYCH'!$C:$C,STATYSTYKI!$C829,'BAZA DANYCH'!$G:$G,STATYSTYKI!$D829,'BAZA DANYCH'!$K:$K,STATYSTYKI!BU$550)</f>
        <v>0</v>
      </c>
      <c r="BV829" s="9">
        <f>SUMIFS('BAZA DANYCH'!$S:$S,'BAZA DANYCH'!$B:$B,STATYSTYKI!$B829,'BAZA DANYCH'!$C:$C,STATYSTYKI!$C829,'BAZA DANYCH'!$G:$G,STATYSTYKI!$D829,'BAZA DANYCH'!$K:$K,STATYSTYKI!BV$550)</f>
        <v>0</v>
      </c>
      <c r="BW829" s="9">
        <f>SUMIFS('BAZA DANYCH'!$S:$S,'BAZA DANYCH'!$B:$B,STATYSTYKI!$B829,'BAZA DANYCH'!$C:$C,STATYSTYKI!$C829,'BAZA DANYCH'!$G:$G,STATYSTYKI!$D829,'BAZA DANYCH'!$K:$K,STATYSTYKI!BW$550)</f>
        <v>0</v>
      </c>
      <c r="BX829" s="9">
        <f>SUMIFS('BAZA DANYCH'!$S:$S,'BAZA DANYCH'!$B:$B,STATYSTYKI!$B829,'BAZA DANYCH'!$C:$C,STATYSTYKI!$C829,'BAZA DANYCH'!$G:$G,STATYSTYKI!$D829,'BAZA DANYCH'!$K:$K,STATYSTYKI!BX$550)</f>
        <v>0</v>
      </c>
      <c r="BY829" s="9">
        <f>SUMIFS('BAZA DANYCH'!$S:$S,'BAZA DANYCH'!$B:$B,STATYSTYKI!$B829,'BAZA DANYCH'!$C:$C,STATYSTYKI!$C829,'BAZA DANYCH'!$G:$G,STATYSTYKI!$D829,'BAZA DANYCH'!$K:$K,STATYSTYKI!BY$550)</f>
        <v>0</v>
      </c>
      <c r="BZ829" s="9">
        <f>SUMIFS('BAZA DANYCH'!$S:$S,'BAZA DANYCH'!$B:$B,STATYSTYKI!$B829,'BAZA DANYCH'!$C:$C,STATYSTYKI!$C829,'BAZA DANYCH'!$G:$G,STATYSTYKI!$D829,'BAZA DANYCH'!$K:$K,STATYSTYKI!BZ$550)</f>
        <v>0</v>
      </c>
      <c r="CA829" s="9">
        <f>SUMIFS('BAZA DANYCH'!$S:$S,'BAZA DANYCH'!$B:$B,STATYSTYKI!$B829,'BAZA DANYCH'!$C:$C,STATYSTYKI!$C829,'BAZA DANYCH'!$G:$G,STATYSTYKI!$D829,'BAZA DANYCH'!$K:$K,STATYSTYKI!CA$550)</f>
        <v>0</v>
      </c>
      <c r="CB829" s="9">
        <f>SUMIFS('BAZA DANYCH'!$S:$S,'BAZA DANYCH'!$B:$B,STATYSTYKI!$B829,'BAZA DANYCH'!$C:$C,STATYSTYKI!$C829,'BAZA DANYCH'!$G:$G,STATYSTYKI!$D829,'BAZA DANYCH'!$K:$K,STATYSTYKI!CB$550)</f>
        <v>0</v>
      </c>
      <c r="CC829" s="9">
        <f>SUMIFS('BAZA DANYCH'!$S:$S,'BAZA DANYCH'!$B:$B,STATYSTYKI!$B829,'BAZA DANYCH'!$C:$C,STATYSTYKI!$C829,'BAZA DANYCH'!$G:$G,STATYSTYKI!$D829,'BAZA DANYCH'!$K:$K,STATYSTYKI!CC$550)</f>
        <v>0</v>
      </c>
      <c r="CD829" s="9">
        <f>SUMIFS('BAZA DANYCH'!$S:$S,'BAZA DANYCH'!$B:$B,STATYSTYKI!$B829,'BAZA DANYCH'!$C:$C,STATYSTYKI!$C829,'BAZA DANYCH'!$G:$G,STATYSTYKI!$D829,'BAZA DANYCH'!$K:$K,STATYSTYKI!CD$550)</f>
        <v>0</v>
      </c>
      <c r="CE829" s="9">
        <f>SUMIFS('BAZA DANYCH'!$S:$S,'BAZA DANYCH'!$B:$B,STATYSTYKI!$B829,'BAZA DANYCH'!$C:$C,STATYSTYKI!$C829,'BAZA DANYCH'!$G:$G,STATYSTYKI!$D829,'BAZA DANYCH'!$K:$K,STATYSTYKI!CE$550)</f>
        <v>0</v>
      </c>
      <c r="CF829" s="9">
        <f>SUMIFS('BAZA DANYCH'!$S:$S,'BAZA DANYCH'!$B:$B,STATYSTYKI!$B829,'BAZA DANYCH'!$C:$C,STATYSTYKI!$C829,'BAZA DANYCH'!$G:$G,STATYSTYKI!$D829,'BAZA DANYCH'!$K:$K,STATYSTYKI!CF$550)</f>
        <v>0</v>
      </c>
      <c r="CG829" s="9">
        <f>SUMIFS('BAZA DANYCH'!$S:$S,'BAZA DANYCH'!$B:$B,STATYSTYKI!$B829,'BAZA DANYCH'!$C:$C,STATYSTYKI!$C829,'BAZA DANYCH'!$G:$G,STATYSTYKI!$D829,'BAZA DANYCH'!$K:$K,STATYSTYKI!CG$550)</f>
        <v>0</v>
      </c>
      <c r="CH829" s="9">
        <f>SUMIFS('BAZA DANYCH'!$S:$S,'BAZA DANYCH'!$B:$B,STATYSTYKI!$B829,'BAZA DANYCH'!$C:$C,STATYSTYKI!$C829,'BAZA DANYCH'!$G:$G,STATYSTYKI!$D829,'BAZA DANYCH'!$K:$K,STATYSTYKI!CH$550)</f>
        <v>0</v>
      </c>
      <c r="CI829" s="9">
        <f>SUMIFS('BAZA DANYCH'!$S:$S,'BAZA DANYCH'!$B:$B,STATYSTYKI!$B829,'BAZA DANYCH'!$C:$C,STATYSTYKI!$C829,'BAZA DANYCH'!$G:$G,STATYSTYKI!$D829,'BAZA DANYCH'!$K:$K,STATYSTYKI!CI$550)</f>
        <v>0</v>
      </c>
      <c r="CJ829" s="9">
        <f>SUMIFS('BAZA DANYCH'!$S:$S,'BAZA DANYCH'!$B:$B,STATYSTYKI!$B829,'BAZA DANYCH'!$C:$C,STATYSTYKI!$C829,'BAZA DANYCH'!$G:$G,STATYSTYKI!$D829,'BAZA DANYCH'!$K:$K,STATYSTYKI!CJ$550)</f>
        <v>0</v>
      </c>
      <c r="CK829" s="9">
        <f>SUMIFS('BAZA DANYCH'!$S:$S,'BAZA DANYCH'!$B:$B,STATYSTYKI!$B829,'BAZA DANYCH'!$C:$C,STATYSTYKI!$C829,'BAZA DANYCH'!$G:$G,STATYSTYKI!$D829,'BAZA DANYCH'!$K:$K,STATYSTYKI!CK$550)</f>
        <v>0</v>
      </c>
      <c r="CL829" s="9">
        <f>SUMIFS('BAZA DANYCH'!$S:$S,'BAZA DANYCH'!$B:$B,STATYSTYKI!$B829,'BAZA DANYCH'!$C:$C,STATYSTYKI!$C829,'BAZA DANYCH'!$G:$G,STATYSTYKI!$D829,'BAZA DANYCH'!$K:$K,STATYSTYKI!CL$550)</f>
        <v>0</v>
      </c>
      <c r="CM829" s="9">
        <f>SUMIFS('BAZA DANYCH'!$S:$S,'BAZA DANYCH'!$B:$B,STATYSTYKI!$B829,'BAZA DANYCH'!$C:$C,STATYSTYKI!$C829,'BAZA DANYCH'!$G:$G,STATYSTYKI!$D829,'BAZA DANYCH'!$K:$K,STATYSTYKI!CM$550)</f>
        <v>0</v>
      </c>
      <c r="CN829" s="9">
        <f>SUMIFS('BAZA DANYCH'!$S:$S,'BAZA DANYCH'!$B:$B,STATYSTYKI!$B829,'BAZA DANYCH'!$C:$C,STATYSTYKI!$C829,'BAZA DANYCH'!$G:$G,STATYSTYKI!$D829,'BAZA DANYCH'!$K:$K,STATYSTYKI!CN$550)</f>
        <v>0</v>
      </c>
      <c r="CO829" s="9">
        <f>SUMIFS('BAZA DANYCH'!$S:$S,'BAZA DANYCH'!$B:$B,STATYSTYKI!$B829,'BAZA DANYCH'!$C:$C,STATYSTYKI!$C829,'BAZA DANYCH'!$G:$G,STATYSTYKI!$D829,'BAZA DANYCH'!$K:$K,STATYSTYKI!CO$550)</f>
        <v>0</v>
      </c>
      <c r="CP829" s="9">
        <f>SUMIFS('BAZA DANYCH'!$S:$S,'BAZA DANYCH'!$B:$B,STATYSTYKI!$B829,'BAZA DANYCH'!$C:$C,STATYSTYKI!$C829,'BAZA DANYCH'!$G:$G,STATYSTYKI!$D829,'BAZA DANYCH'!$K:$K,STATYSTYKI!CP$550)</f>
        <v>0</v>
      </c>
      <c r="CQ829" s="9">
        <f>SUMIFS('BAZA DANYCH'!$S:$S,'BAZA DANYCH'!$B:$B,STATYSTYKI!$B829,'BAZA DANYCH'!$C:$C,STATYSTYKI!$C829,'BAZA DANYCH'!$G:$G,STATYSTYKI!$D829,'BAZA DANYCH'!$K:$K,STATYSTYKI!CQ$550)</f>
        <v>0</v>
      </c>
      <c r="CR829" s="9">
        <f>SUMIFS('BAZA DANYCH'!$S:$S,'BAZA DANYCH'!$B:$B,STATYSTYKI!$B829,'BAZA DANYCH'!$C:$C,STATYSTYKI!$C829,'BAZA DANYCH'!$G:$G,STATYSTYKI!$D829,'BAZA DANYCH'!$K:$K,STATYSTYKI!CR$550)</f>
        <v>0</v>
      </c>
      <c r="CS829" s="9">
        <f>SUMIFS('BAZA DANYCH'!$S:$S,'BAZA DANYCH'!$B:$B,STATYSTYKI!$B829,'BAZA DANYCH'!$C:$C,STATYSTYKI!$C829,'BAZA DANYCH'!$G:$G,STATYSTYKI!$D829,'BAZA DANYCH'!$K:$K,STATYSTYKI!CS$550)</f>
        <v>0</v>
      </c>
      <c r="CT829" s="9">
        <f>SUMIFS('BAZA DANYCH'!$S:$S,'BAZA DANYCH'!$B:$B,STATYSTYKI!$B829,'BAZA DANYCH'!$C:$C,STATYSTYKI!$C829,'BAZA DANYCH'!$G:$G,STATYSTYKI!$D829,'BAZA DANYCH'!$K:$K,STATYSTYKI!CT$550)</f>
        <v>0</v>
      </c>
      <c r="CU829" s="9">
        <f>SUMIFS('BAZA DANYCH'!$S:$S,'BAZA DANYCH'!$B:$B,STATYSTYKI!$B829,'BAZA DANYCH'!$C:$C,STATYSTYKI!$C829,'BAZA DANYCH'!$G:$G,STATYSTYKI!$D829,'BAZA DANYCH'!$K:$K,STATYSTYKI!CU$550)</f>
        <v>0</v>
      </c>
      <c r="CV829" s="9">
        <f>SUMIFS('BAZA DANYCH'!$S:$S,'BAZA DANYCH'!$B:$B,STATYSTYKI!$B829,'BAZA DANYCH'!$C:$C,STATYSTYKI!$C829,'BAZA DANYCH'!$G:$G,STATYSTYKI!$D829,'BAZA DANYCH'!$K:$K,STATYSTYKI!CV$550)</f>
        <v>0</v>
      </c>
      <c r="CW829" s="9">
        <f>SUMIFS('BAZA DANYCH'!$S:$S,'BAZA DANYCH'!$B:$B,STATYSTYKI!$B829,'BAZA DANYCH'!$C:$C,STATYSTYKI!$C829,'BAZA DANYCH'!$G:$G,STATYSTYKI!$D829,'BAZA DANYCH'!$K:$K,STATYSTYKI!CW$550)</f>
        <v>0</v>
      </c>
      <c r="CX829" s="9">
        <f>SUMIFS('BAZA DANYCH'!$S:$S,'BAZA DANYCH'!$B:$B,STATYSTYKI!$B829,'BAZA DANYCH'!$C:$C,STATYSTYKI!$C829,'BAZA DANYCH'!$G:$G,STATYSTYKI!$D829,'BAZA DANYCH'!$K:$K,STATYSTYKI!CX$550)</f>
        <v>0</v>
      </c>
    </row>
    <row r="830" spans="1:102" hidden="1">
      <c r="A830" s="8"/>
      <c r="B830" s="60" t="s">
        <v>177</v>
      </c>
      <c r="C830" s="61" t="s">
        <v>178</v>
      </c>
      <c r="D830" s="61" t="s">
        <v>179</v>
      </c>
      <c r="E830" s="82" t="s">
        <v>4</v>
      </c>
      <c r="F830" s="64">
        <f t="shared" si="279"/>
        <v>8103</v>
      </c>
      <c r="G830" s="9">
        <f>SUMIFS('BAZA DANYCH'!$N:$N,'BAZA DANYCH'!$B:$B,STATYSTYKI!$B830,'BAZA DANYCH'!$C:$C,STATYSTYKI!$C830,'BAZA DANYCH'!$G:$G,STATYSTYKI!$D830,'BAZA DANYCH'!$K:$K,STATYSTYKI!G$550)</f>
        <v>22</v>
      </c>
      <c r="H830" s="9">
        <f>SUMIFS('BAZA DANYCH'!$N:$N,'BAZA DANYCH'!$B:$B,STATYSTYKI!$B830,'BAZA DANYCH'!$C:$C,STATYSTYKI!$C830,'BAZA DANYCH'!$G:$G,STATYSTYKI!$D830,'BAZA DANYCH'!$K:$K,STATYSTYKI!H$550)</f>
        <v>19</v>
      </c>
      <c r="I830" s="9">
        <f>SUMIFS('BAZA DANYCH'!$N:$N,'BAZA DANYCH'!$B:$B,STATYSTYKI!$B830,'BAZA DANYCH'!$C:$C,STATYSTYKI!$C830,'BAZA DANYCH'!$G:$G,STATYSTYKI!$D830,'BAZA DANYCH'!$K:$K,STATYSTYKI!I$550)</f>
        <v>13</v>
      </c>
      <c r="J830" s="9">
        <f>SUMIFS('BAZA DANYCH'!$N:$N,'BAZA DANYCH'!$B:$B,STATYSTYKI!$B830,'BAZA DANYCH'!$C:$C,STATYSTYKI!$C830,'BAZA DANYCH'!$G:$G,STATYSTYKI!$D830,'BAZA DANYCH'!$K:$K,STATYSTYKI!J$550)</f>
        <v>19</v>
      </c>
      <c r="K830" s="9">
        <f>SUMIFS('BAZA DANYCH'!$N:$N,'BAZA DANYCH'!$B:$B,STATYSTYKI!$B830,'BAZA DANYCH'!$C:$C,STATYSTYKI!$C830,'BAZA DANYCH'!$G:$G,STATYSTYKI!$D830,'BAZA DANYCH'!$K:$K,STATYSTYKI!K$550)</f>
        <v>11</v>
      </c>
      <c r="L830" s="9">
        <f>SUMIFS('BAZA DANYCH'!$N:$N,'BAZA DANYCH'!$B:$B,STATYSTYKI!$B830,'BAZA DANYCH'!$C:$C,STATYSTYKI!$C830,'BAZA DANYCH'!$G:$G,STATYSTYKI!$D830,'BAZA DANYCH'!$K:$K,STATYSTYKI!L$550)</f>
        <v>18</v>
      </c>
      <c r="M830" s="9">
        <f>SUMIFS('BAZA DANYCH'!$N:$N,'BAZA DANYCH'!$B:$B,STATYSTYKI!$B830,'BAZA DANYCH'!$C:$C,STATYSTYKI!$C830,'BAZA DANYCH'!$G:$G,STATYSTYKI!$D830,'BAZA DANYCH'!$K:$K,STATYSTYKI!M$550)</f>
        <v>7</v>
      </c>
      <c r="N830" s="9">
        <f>SUMIFS('BAZA DANYCH'!$N:$N,'BAZA DANYCH'!$B:$B,STATYSTYKI!$B830,'BAZA DANYCH'!$C:$C,STATYSTYKI!$C830,'BAZA DANYCH'!$G:$G,STATYSTYKI!$D830,'BAZA DANYCH'!$K:$K,STATYSTYKI!N$550)</f>
        <v>6</v>
      </c>
      <c r="O830" s="9">
        <f>SUMIFS('BAZA DANYCH'!$N:$N,'BAZA DANYCH'!$B:$B,STATYSTYKI!$B830,'BAZA DANYCH'!$C:$C,STATYSTYKI!$C830,'BAZA DANYCH'!$G:$G,STATYSTYKI!$D830,'BAZA DANYCH'!$K:$K,STATYSTYKI!O$550)</f>
        <v>3</v>
      </c>
      <c r="P830" s="9">
        <f>SUMIFS('BAZA DANYCH'!$N:$N,'BAZA DANYCH'!$B:$B,STATYSTYKI!$B830,'BAZA DANYCH'!$C:$C,STATYSTYKI!$C830,'BAZA DANYCH'!$G:$G,STATYSTYKI!$D830,'BAZA DANYCH'!$K:$K,STATYSTYKI!P$550)</f>
        <v>12</v>
      </c>
      <c r="Q830" s="9">
        <f>SUMIFS('BAZA DANYCH'!$N:$N,'BAZA DANYCH'!$B:$B,STATYSTYKI!$B830,'BAZA DANYCH'!$C:$C,STATYSTYKI!$C830,'BAZA DANYCH'!$G:$G,STATYSTYKI!$D830,'BAZA DANYCH'!$K:$K,STATYSTYKI!Q$550)</f>
        <v>11</v>
      </c>
      <c r="R830" s="9">
        <f>SUMIFS('BAZA DANYCH'!$N:$N,'BAZA DANYCH'!$B:$B,STATYSTYKI!$B830,'BAZA DANYCH'!$C:$C,STATYSTYKI!$C830,'BAZA DANYCH'!$G:$G,STATYSTYKI!$D830,'BAZA DANYCH'!$K:$K,STATYSTYKI!R$550)</f>
        <v>6</v>
      </c>
      <c r="S830" s="9">
        <f>SUMIFS('BAZA DANYCH'!$N:$N,'BAZA DANYCH'!$B:$B,STATYSTYKI!$B830,'BAZA DANYCH'!$C:$C,STATYSTYKI!$C830,'BAZA DANYCH'!$G:$G,STATYSTYKI!$D830,'BAZA DANYCH'!$K:$K,STATYSTYKI!S$550)</f>
        <v>7</v>
      </c>
      <c r="T830" s="9">
        <f>SUMIFS('BAZA DANYCH'!$N:$N,'BAZA DANYCH'!$B:$B,STATYSTYKI!$B830,'BAZA DANYCH'!$C:$C,STATYSTYKI!$C830,'BAZA DANYCH'!$G:$G,STATYSTYKI!$D830,'BAZA DANYCH'!$K:$K,STATYSTYKI!T$550)</f>
        <v>14</v>
      </c>
      <c r="U830" s="9">
        <f>SUMIFS('BAZA DANYCH'!$N:$N,'BAZA DANYCH'!$B:$B,STATYSTYKI!$B830,'BAZA DANYCH'!$C:$C,STATYSTYKI!$C830,'BAZA DANYCH'!$G:$G,STATYSTYKI!$D830,'BAZA DANYCH'!$K:$K,STATYSTYKI!U$550)</f>
        <v>13</v>
      </c>
      <c r="V830" s="9">
        <f>SUMIFS('BAZA DANYCH'!$N:$N,'BAZA DANYCH'!$B:$B,STATYSTYKI!$B830,'BAZA DANYCH'!$C:$C,STATYSTYKI!$C830,'BAZA DANYCH'!$G:$G,STATYSTYKI!$D830,'BAZA DANYCH'!$K:$K,STATYSTYKI!V$550)</f>
        <v>13</v>
      </c>
      <c r="W830" s="9">
        <f>SUMIFS('BAZA DANYCH'!$N:$N,'BAZA DANYCH'!$B:$B,STATYSTYKI!$B830,'BAZA DANYCH'!$C:$C,STATYSTYKI!$C830,'BAZA DANYCH'!$G:$G,STATYSTYKI!$D830,'BAZA DANYCH'!$K:$K,STATYSTYKI!W$550)</f>
        <v>9</v>
      </c>
      <c r="X830" s="9">
        <f>SUMIFS('BAZA DANYCH'!$N:$N,'BAZA DANYCH'!$B:$B,STATYSTYKI!$B830,'BAZA DANYCH'!$C:$C,STATYSTYKI!$C830,'BAZA DANYCH'!$G:$G,STATYSTYKI!$D830,'BAZA DANYCH'!$K:$K,STATYSTYKI!X$550)</f>
        <v>13</v>
      </c>
      <c r="Y830" s="9">
        <f>SUMIFS('BAZA DANYCH'!$N:$N,'BAZA DANYCH'!$B:$B,STATYSTYKI!$B830,'BAZA DANYCH'!$C:$C,STATYSTYKI!$C830,'BAZA DANYCH'!$G:$G,STATYSTYKI!$D830,'BAZA DANYCH'!$K:$K,STATYSTYKI!Y$550)</f>
        <v>14</v>
      </c>
      <c r="Z830" s="9">
        <f>SUMIFS('BAZA DANYCH'!$N:$N,'BAZA DANYCH'!$B:$B,STATYSTYKI!$B830,'BAZA DANYCH'!$C:$C,STATYSTYKI!$C830,'BAZA DANYCH'!$G:$G,STATYSTYKI!$D830,'BAZA DANYCH'!$K:$K,STATYSTYKI!Z$550)</f>
        <v>20</v>
      </c>
      <c r="AA830" s="9">
        <f>SUMIFS('BAZA DANYCH'!$N:$N,'BAZA DANYCH'!$B:$B,STATYSTYKI!$B830,'BAZA DANYCH'!$C:$C,STATYSTYKI!$C830,'BAZA DANYCH'!$G:$G,STATYSTYKI!$D830,'BAZA DANYCH'!$K:$K,STATYSTYKI!AA$550)</f>
        <v>38</v>
      </c>
      <c r="AB830" s="9">
        <f>SUMIFS('BAZA DANYCH'!$N:$N,'BAZA DANYCH'!$B:$B,STATYSTYKI!$B830,'BAZA DANYCH'!$C:$C,STATYSTYKI!$C830,'BAZA DANYCH'!$G:$G,STATYSTYKI!$D830,'BAZA DANYCH'!$K:$K,STATYSTYKI!AB$550)</f>
        <v>48</v>
      </c>
      <c r="AC830" s="9">
        <f>SUMIFS('BAZA DANYCH'!$N:$N,'BAZA DANYCH'!$B:$B,STATYSTYKI!$B830,'BAZA DANYCH'!$C:$C,STATYSTYKI!$C830,'BAZA DANYCH'!$G:$G,STATYSTYKI!$D830,'BAZA DANYCH'!$K:$K,STATYSTYKI!AC$550)</f>
        <v>69</v>
      </c>
      <c r="AD830" s="9">
        <f>SUMIFS('BAZA DANYCH'!$N:$N,'BAZA DANYCH'!$B:$B,STATYSTYKI!$B830,'BAZA DANYCH'!$C:$C,STATYSTYKI!$C830,'BAZA DANYCH'!$G:$G,STATYSTYKI!$D830,'BAZA DANYCH'!$K:$K,STATYSTYKI!AD$550)</f>
        <v>55</v>
      </c>
      <c r="AE830" s="9">
        <f>SUMIFS('BAZA DANYCH'!$N:$N,'BAZA DANYCH'!$B:$B,STATYSTYKI!$B830,'BAZA DANYCH'!$C:$C,STATYSTYKI!$C830,'BAZA DANYCH'!$G:$G,STATYSTYKI!$D830,'BAZA DANYCH'!$K:$K,STATYSTYKI!AE$550)</f>
        <v>76</v>
      </c>
      <c r="AF830" s="9">
        <f>SUMIFS('BAZA DANYCH'!$N:$N,'BAZA DANYCH'!$B:$B,STATYSTYKI!$B830,'BAZA DANYCH'!$C:$C,STATYSTYKI!$C830,'BAZA DANYCH'!$G:$G,STATYSTYKI!$D830,'BAZA DANYCH'!$K:$K,STATYSTYKI!AF$550)</f>
        <v>122</v>
      </c>
      <c r="AG830" s="9">
        <f>SUMIFS('BAZA DANYCH'!$N:$N,'BAZA DANYCH'!$B:$B,STATYSTYKI!$B830,'BAZA DANYCH'!$C:$C,STATYSTYKI!$C830,'BAZA DANYCH'!$G:$G,STATYSTYKI!$D830,'BAZA DANYCH'!$K:$K,STATYSTYKI!AG$550)</f>
        <v>141</v>
      </c>
      <c r="AH830" s="9">
        <f>SUMIFS('BAZA DANYCH'!$N:$N,'BAZA DANYCH'!$B:$B,STATYSTYKI!$B830,'BAZA DANYCH'!$C:$C,STATYSTYKI!$C830,'BAZA DANYCH'!$G:$G,STATYSTYKI!$D830,'BAZA DANYCH'!$K:$K,STATYSTYKI!AH$550)</f>
        <v>129</v>
      </c>
      <c r="AI830" s="9">
        <f>SUMIFS('BAZA DANYCH'!$N:$N,'BAZA DANYCH'!$B:$B,STATYSTYKI!$B830,'BAZA DANYCH'!$C:$C,STATYSTYKI!$C830,'BAZA DANYCH'!$G:$G,STATYSTYKI!$D830,'BAZA DANYCH'!$K:$K,STATYSTYKI!AI$550)</f>
        <v>130</v>
      </c>
      <c r="AJ830" s="9">
        <f>SUMIFS('BAZA DANYCH'!$N:$N,'BAZA DANYCH'!$B:$B,STATYSTYKI!$B830,'BAZA DANYCH'!$C:$C,STATYSTYKI!$C830,'BAZA DANYCH'!$G:$G,STATYSTYKI!$D830,'BAZA DANYCH'!$K:$K,STATYSTYKI!AJ$550)</f>
        <v>158</v>
      </c>
      <c r="AK830" s="9">
        <f>SUMIFS('BAZA DANYCH'!$N:$N,'BAZA DANYCH'!$B:$B,STATYSTYKI!$B830,'BAZA DANYCH'!$C:$C,STATYSTYKI!$C830,'BAZA DANYCH'!$G:$G,STATYSTYKI!$D830,'BAZA DANYCH'!$K:$K,STATYSTYKI!AK$550)</f>
        <v>111</v>
      </c>
      <c r="AL830" s="9">
        <f>SUMIFS('BAZA DANYCH'!$N:$N,'BAZA DANYCH'!$B:$B,STATYSTYKI!$B830,'BAZA DANYCH'!$C:$C,STATYSTYKI!$C830,'BAZA DANYCH'!$G:$G,STATYSTYKI!$D830,'BAZA DANYCH'!$K:$K,STATYSTYKI!AL$550)</f>
        <v>75</v>
      </c>
      <c r="AM830" s="9">
        <f>SUMIFS('BAZA DANYCH'!$N:$N,'BAZA DANYCH'!$B:$B,STATYSTYKI!$B830,'BAZA DANYCH'!$C:$C,STATYSTYKI!$C830,'BAZA DANYCH'!$G:$G,STATYSTYKI!$D830,'BAZA DANYCH'!$K:$K,STATYSTYKI!AM$550)</f>
        <v>81</v>
      </c>
      <c r="AN830" s="9">
        <f>SUMIFS('BAZA DANYCH'!$N:$N,'BAZA DANYCH'!$B:$B,STATYSTYKI!$B830,'BAZA DANYCH'!$C:$C,STATYSTYKI!$C830,'BAZA DANYCH'!$G:$G,STATYSTYKI!$D830,'BAZA DANYCH'!$K:$K,STATYSTYKI!AN$550)</f>
        <v>80</v>
      </c>
      <c r="AO830" s="9">
        <f>SUMIFS('BAZA DANYCH'!$N:$N,'BAZA DANYCH'!$B:$B,STATYSTYKI!$B830,'BAZA DANYCH'!$C:$C,STATYSTYKI!$C830,'BAZA DANYCH'!$G:$G,STATYSTYKI!$D830,'BAZA DANYCH'!$K:$K,STATYSTYKI!AO$550)</f>
        <v>79</v>
      </c>
      <c r="AP830" s="9">
        <f>SUMIFS('BAZA DANYCH'!$N:$N,'BAZA DANYCH'!$B:$B,STATYSTYKI!$B830,'BAZA DANYCH'!$C:$C,STATYSTYKI!$C830,'BAZA DANYCH'!$G:$G,STATYSTYKI!$D830,'BAZA DANYCH'!$K:$K,STATYSTYKI!AP$550)</f>
        <v>105</v>
      </c>
      <c r="AQ830" s="9">
        <f>SUMIFS('BAZA DANYCH'!$N:$N,'BAZA DANYCH'!$B:$B,STATYSTYKI!$B830,'BAZA DANYCH'!$C:$C,STATYSTYKI!$C830,'BAZA DANYCH'!$G:$G,STATYSTYKI!$D830,'BAZA DANYCH'!$K:$K,STATYSTYKI!AQ$550)</f>
        <v>122</v>
      </c>
      <c r="AR830" s="9">
        <f>SUMIFS('BAZA DANYCH'!$N:$N,'BAZA DANYCH'!$B:$B,STATYSTYKI!$B830,'BAZA DANYCH'!$C:$C,STATYSTYKI!$C830,'BAZA DANYCH'!$G:$G,STATYSTYKI!$D830,'BAZA DANYCH'!$K:$K,STATYSTYKI!AR$550)</f>
        <v>106</v>
      </c>
      <c r="AS830" s="9">
        <f>SUMIFS('BAZA DANYCH'!$N:$N,'BAZA DANYCH'!$B:$B,STATYSTYKI!$B830,'BAZA DANYCH'!$C:$C,STATYSTYKI!$C830,'BAZA DANYCH'!$G:$G,STATYSTYKI!$D830,'BAZA DANYCH'!$K:$K,STATYSTYKI!AS$550)</f>
        <v>127</v>
      </c>
      <c r="AT830" s="9">
        <f>SUMIFS('BAZA DANYCH'!$N:$N,'BAZA DANYCH'!$B:$B,STATYSTYKI!$B830,'BAZA DANYCH'!$C:$C,STATYSTYKI!$C830,'BAZA DANYCH'!$G:$G,STATYSTYKI!$D830,'BAZA DANYCH'!$K:$K,STATYSTYKI!AT$550)</f>
        <v>132</v>
      </c>
      <c r="AU830" s="9">
        <f>SUMIFS('BAZA DANYCH'!$N:$N,'BAZA DANYCH'!$B:$B,STATYSTYKI!$B830,'BAZA DANYCH'!$C:$C,STATYSTYKI!$C830,'BAZA DANYCH'!$G:$G,STATYSTYKI!$D830,'BAZA DANYCH'!$K:$K,STATYSTYKI!AU$550)</f>
        <v>112</v>
      </c>
      <c r="AV830" s="9">
        <f>SUMIFS('BAZA DANYCH'!$N:$N,'BAZA DANYCH'!$B:$B,STATYSTYKI!$B830,'BAZA DANYCH'!$C:$C,STATYSTYKI!$C830,'BAZA DANYCH'!$G:$G,STATYSTYKI!$D830,'BAZA DANYCH'!$K:$K,STATYSTYKI!AV$550)</f>
        <v>106</v>
      </c>
      <c r="AW830" s="9">
        <f>SUMIFS('BAZA DANYCH'!$N:$N,'BAZA DANYCH'!$B:$B,STATYSTYKI!$B830,'BAZA DANYCH'!$C:$C,STATYSTYKI!$C830,'BAZA DANYCH'!$G:$G,STATYSTYKI!$D830,'BAZA DANYCH'!$K:$K,STATYSTYKI!AW$550)</f>
        <v>126</v>
      </c>
      <c r="AX830" s="9">
        <f>SUMIFS('BAZA DANYCH'!$N:$N,'BAZA DANYCH'!$B:$B,STATYSTYKI!$B830,'BAZA DANYCH'!$C:$C,STATYSTYKI!$C830,'BAZA DANYCH'!$G:$G,STATYSTYKI!$D830,'BAZA DANYCH'!$K:$K,STATYSTYKI!AX$550)</f>
        <v>128</v>
      </c>
      <c r="AY830" s="9">
        <f>SUMIFS('BAZA DANYCH'!$N:$N,'BAZA DANYCH'!$B:$B,STATYSTYKI!$B830,'BAZA DANYCH'!$C:$C,STATYSTYKI!$C830,'BAZA DANYCH'!$G:$G,STATYSTYKI!$D830,'BAZA DANYCH'!$K:$K,STATYSTYKI!AY$550)</f>
        <v>132</v>
      </c>
      <c r="AZ830" s="9">
        <f>SUMIFS('BAZA DANYCH'!$N:$N,'BAZA DANYCH'!$B:$B,STATYSTYKI!$B830,'BAZA DANYCH'!$C:$C,STATYSTYKI!$C830,'BAZA DANYCH'!$G:$G,STATYSTYKI!$D830,'BAZA DANYCH'!$K:$K,STATYSTYKI!AZ$550)</f>
        <v>136</v>
      </c>
      <c r="BA830" s="9">
        <f>SUMIFS('BAZA DANYCH'!$N:$N,'BAZA DANYCH'!$B:$B,STATYSTYKI!$B830,'BAZA DANYCH'!$C:$C,STATYSTYKI!$C830,'BAZA DANYCH'!$G:$G,STATYSTYKI!$D830,'BAZA DANYCH'!$K:$K,STATYSTYKI!BA$550)</f>
        <v>130</v>
      </c>
      <c r="BB830" s="9">
        <f>SUMIFS('BAZA DANYCH'!$N:$N,'BAZA DANYCH'!$B:$B,STATYSTYKI!$B830,'BAZA DANYCH'!$C:$C,STATYSTYKI!$C830,'BAZA DANYCH'!$G:$G,STATYSTYKI!$D830,'BAZA DANYCH'!$K:$K,STATYSTYKI!BB$550)</f>
        <v>137</v>
      </c>
      <c r="BC830" s="9">
        <f>SUMIFS('BAZA DANYCH'!$N:$N,'BAZA DANYCH'!$B:$B,STATYSTYKI!$B830,'BAZA DANYCH'!$C:$C,STATYSTYKI!$C830,'BAZA DANYCH'!$G:$G,STATYSTYKI!$D830,'BAZA DANYCH'!$K:$K,STATYSTYKI!BC$550)</f>
        <v>118</v>
      </c>
      <c r="BD830" s="9">
        <f>SUMIFS('BAZA DANYCH'!$N:$N,'BAZA DANYCH'!$B:$B,STATYSTYKI!$B830,'BAZA DANYCH'!$C:$C,STATYSTYKI!$C830,'BAZA DANYCH'!$G:$G,STATYSTYKI!$D830,'BAZA DANYCH'!$K:$K,STATYSTYKI!BD$550)</f>
        <v>112</v>
      </c>
      <c r="BE830" s="9">
        <f>SUMIFS('BAZA DANYCH'!$N:$N,'BAZA DANYCH'!$B:$B,STATYSTYKI!$B830,'BAZA DANYCH'!$C:$C,STATYSTYKI!$C830,'BAZA DANYCH'!$G:$G,STATYSTYKI!$D830,'BAZA DANYCH'!$K:$K,STATYSTYKI!BE$550)</f>
        <v>133</v>
      </c>
      <c r="BF830" s="9">
        <f>SUMIFS('BAZA DANYCH'!$N:$N,'BAZA DANYCH'!$B:$B,STATYSTYKI!$B830,'BAZA DANYCH'!$C:$C,STATYSTYKI!$C830,'BAZA DANYCH'!$G:$G,STATYSTYKI!$D830,'BAZA DANYCH'!$K:$K,STATYSTYKI!BF$550)</f>
        <v>124</v>
      </c>
      <c r="BG830" s="9">
        <f>SUMIFS('BAZA DANYCH'!$N:$N,'BAZA DANYCH'!$B:$B,STATYSTYKI!$B830,'BAZA DANYCH'!$C:$C,STATYSTYKI!$C830,'BAZA DANYCH'!$G:$G,STATYSTYKI!$D830,'BAZA DANYCH'!$K:$K,STATYSTYKI!BG$550)</f>
        <v>126</v>
      </c>
      <c r="BH830" s="9">
        <f>SUMIFS('BAZA DANYCH'!$N:$N,'BAZA DANYCH'!$B:$B,STATYSTYKI!$B830,'BAZA DANYCH'!$C:$C,STATYSTYKI!$C830,'BAZA DANYCH'!$G:$G,STATYSTYKI!$D830,'BAZA DANYCH'!$K:$K,STATYSTYKI!BH$550)</f>
        <v>138</v>
      </c>
      <c r="BI830" s="9">
        <f>SUMIFS('BAZA DANYCH'!$N:$N,'BAZA DANYCH'!$B:$B,STATYSTYKI!$B830,'BAZA DANYCH'!$C:$C,STATYSTYKI!$C830,'BAZA DANYCH'!$G:$G,STATYSTYKI!$D830,'BAZA DANYCH'!$K:$K,STATYSTYKI!BI$550)</f>
        <v>123</v>
      </c>
      <c r="BJ830" s="9">
        <f>SUMIFS('BAZA DANYCH'!$N:$N,'BAZA DANYCH'!$B:$B,STATYSTYKI!$B830,'BAZA DANYCH'!$C:$C,STATYSTYKI!$C830,'BAZA DANYCH'!$G:$G,STATYSTYKI!$D830,'BAZA DANYCH'!$K:$K,STATYSTYKI!BJ$550)</f>
        <v>108</v>
      </c>
      <c r="BK830" s="9">
        <f>SUMIFS('BAZA DANYCH'!$N:$N,'BAZA DANYCH'!$B:$B,STATYSTYKI!$B830,'BAZA DANYCH'!$C:$C,STATYSTYKI!$C830,'BAZA DANYCH'!$G:$G,STATYSTYKI!$D830,'BAZA DANYCH'!$K:$K,STATYSTYKI!BK$550)</f>
        <v>125</v>
      </c>
      <c r="BL830" s="9">
        <f>SUMIFS('BAZA DANYCH'!$N:$N,'BAZA DANYCH'!$B:$B,STATYSTYKI!$B830,'BAZA DANYCH'!$C:$C,STATYSTYKI!$C830,'BAZA DANYCH'!$G:$G,STATYSTYKI!$D830,'BAZA DANYCH'!$K:$K,STATYSTYKI!BL$550)</f>
        <v>114</v>
      </c>
      <c r="BM830" s="9">
        <f>SUMIFS('BAZA DANYCH'!$N:$N,'BAZA DANYCH'!$B:$B,STATYSTYKI!$B830,'BAZA DANYCH'!$C:$C,STATYSTYKI!$C830,'BAZA DANYCH'!$G:$G,STATYSTYKI!$D830,'BAZA DANYCH'!$K:$K,STATYSTYKI!BM$550)</f>
        <v>133</v>
      </c>
      <c r="BN830" s="9">
        <f>SUMIFS('BAZA DANYCH'!$N:$N,'BAZA DANYCH'!$B:$B,STATYSTYKI!$B830,'BAZA DANYCH'!$C:$C,STATYSTYKI!$C830,'BAZA DANYCH'!$G:$G,STATYSTYKI!$D830,'BAZA DANYCH'!$K:$K,STATYSTYKI!BN$550)</f>
        <v>98</v>
      </c>
      <c r="BO830" s="9">
        <f>SUMIFS('BAZA DANYCH'!$N:$N,'BAZA DANYCH'!$B:$B,STATYSTYKI!$B830,'BAZA DANYCH'!$C:$C,STATYSTYKI!$C830,'BAZA DANYCH'!$G:$G,STATYSTYKI!$D830,'BAZA DANYCH'!$K:$K,STATYSTYKI!BO$550)</f>
        <v>133</v>
      </c>
      <c r="BP830" s="9">
        <f>SUMIFS('BAZA DANYCH'!$N:$N,'BAZA DANYCH'!$B:$B,STATYSTYKI!$B830,'BAZA DANYCH'!$C:$C,STATYSTYKI!$C830,'BAZA DANYCH'!$G:$G,STATYSTYKI!$D830,'BAZA DANYCH'!$K:$K,STATYSTYKI!BP$550)</f>
        <v>138</v>
      </c>
      <c r="BQ830" s="9">
        <f>SUMIFS('BAZA DANYCH'!$N:$N,'BAZA DANYCH'!$B:$B,STATYSTYKI!$B830,'BAZA DANYCH'!$C:$C,STATYSTYKI!$C830,'BAZA DANYCH'!$G:$G,STATYSTYKI!$D830,'BAZA DANYCH'!$K:$K,STATYSTYKI!BQ$550)</f>
        <v>130</v>
      </c>
      <c r="BR830" s="9">
        <f>SUMIFS('BAZA DANYCH'!$N:$N,'BAZA DANYCH'!$B:$B,STATYSTYKI!$B830,'BAZA DANYCH'!$C:$C,STATYSTYKI!$C830,'BAZA DANYCH'!$G:$G,STATYSTYKI!$D830,'BAZA DANYCH'!$K:$K,STATYSTYKI!BR$550)</f>
        <v>108</v>
      </c>
      <c r="BS830" s="9">
        <f>SUMIFS('BAZA DANYCH'!$N:$N,'BAZA DANYCH'!$B:$B,STATYSTYKI!$B830,'BAZA DANYCH'!$C:$C,STATYSTYKI!$C830,'BAZA DANYCH'!$G:$G,STATYSTYKI!$D830,'BAZA DANYCH'!$K:$K,STATYSTYKI!BS$550)</f>
        <v>125</v>
      </c>
      <c r="BT830" s="9">
        <f>SUMIFS('BAZA DANYCH'!$N:$N,'BAZA DANYCH'!$B:$B,STATYSTYKI!$B830,'BAZA DANYCH'!$C:$C,STATYSTYKI!$C830,'BAZA DANYCH'!$G:$G,STATYSTYKI!$D830,'BAZA DANYCH'!$K:$K,STATYSTYKI!BT$550)</f>
        <v>132</v>
      </c>
      <c r="BU830" s="9">
        <f>SUMIFS('BAZA DANYCH'!$N:$N,'BAZA DANYCH'!$B:$B,STATYSTYKI!$B830,'BAZA DANYCH'!$C:$C,STATYSTYKI!$C830,'BAZA DANYCH'!$G:$G,STATYSTYKI!$D830,'BAZA DANYCH'!$K:$K,STATYSTYKI!BU$550)</f>
        <v>114</v>
      </c>
      <c r="BV830" s="9">
        <f>SUMIFS('BAZA DANYCH'!$N:$N,'BAZA DANYCH'!$B:$B,STATYSTYKI!$B830,'BAZA DANYCH'!$C:$C,STATYSTYKI!$C830,'BAZA DANYCH'!$G:$G,STATYSTYKI!$D830,'BAZA DANYCH'!$K:$K,STATYSTYKI!BV$550)</f>
        <v>118</v>
      </c>
      <c r="BW830" s="9">
        <f>SUMIFS('BAZA DANYCH'!$N:$N,'BAZA DANYCH'!$B:$B,STATYSTYKI!$B830,'BAZA DANYCH'!$C:$C,STATYSTYKI!$C830,'BAZA DANYCH'!$G:$G,STATYSTYKI!$D830,'BAZA DANYCH'!$K:$K,STATYSTYKI!BW$550)</f>
        <v>109</v>
      </c>
      <c r="BX830" s="9">
        <f>SUMIFS('BAZA DANYCH'!$N:$N,'BAZA DANYCH'!$B:$B,STATYSTYKI!$B830,'BAZA DANYCH'!$C:$C,STATYSTYKI!$C830,'BAZA DANYCH'!$G:$G,STATYSTYKI!$D830,'BAZA DANYCH'!$K:$K,STATYSTYKI!BX$550)</f>
        <v>112</v>
      </c>
      <c r="BY830" s="9">
        <f>SUMIFS('BAZA DANYCH'!$N:$N,'BAZA DANYCH'!$B:$B,STATYSTYKI!$B830,'BAZA DANYCH'!$C:$C,STATYSTYKI!$C830,'BAZA DANYCH'!$G:$G,STATYSTYKI!$D830,'BAZA DANYCH'!$K:$K,STATYSTYKI!BY$550)</f>
        <v>115</v>
      </c>
      <c r="BZ830" s="9">
        <f>SUMIFS('BAZA DANYCH'!$N:$N,'BAZA DANYCH'!$B:$B,STATYSTYKI!$B830,'BAZA DANYCH'!$C:$C,STATYSTYKI!$C830,'BAZA DANYCH'!$G:$G,STATYSTYKI!$D830,'BAZA DANYCH'!$K:$K,STATYSTYKI!BZ$550)</f>
        <v>116</v>
      </c>
      <c r="CA830" s="9">
        <f>SUMIFS('BAZA DANYCH'!$N:$N,'BAZA DANYCH'!$B:$B,STATYSTYKI!$B830,'BAZA DANYCH'!$C:$C,STATYSTYKI!$C830,'BAZA DANYCH'!$G:$G,STATYSTYKI!$D830,'BAZA DANYCH'!$K:$K,STATYSTYKI!CA$550)</f>
        <v>131</v>
      </c>
      <c r="CB830" s="9">
        <f>SUMIFS('BAZA DANYCH'!$N:$N,'BAZA DANYCH'!$B:$B,STATYSTYKI!$B830,'BAZA DANYCH'!$C:$C,STATYSTYKI!$C830,'BAZA DANYCH'!$G:$G,STATYSTYKI!$D830,'BAZA DANYCH'!$K:$K,STATYSTYKI!CB$550)</f>
        <v>118</v>
      </c>
      <c r="CC830" s="9">
        <f>SUMIFS('BAZA DANYCH'!$N:$N,'BAZA DANYCH'!$B:$B,STATYSTYKI!$B830,'BAZA DANYCH'!$C:$C,STATYSTYKI!$C830,'BAZA DANYCH'!$G:$G,STATYSTYKI!$D830,'BAZA DANYCH'!$K:$K,STATYSTYKI!CC$550)</f>
        <v>137</v>
      </c>
      <c r="CD830" s="9">
        <f>SUMIFS('BAZA DANYCH'!$N:$N,'BAZA DANYCH'!$B:$B,STATYSTYKI!$B830,'BAZA DANYCH'!$C:$C,STATYSTYKI!$C830,'BAZA DANYCH'!$G:$G,STATYSTYKI!$D830,'BAZA DANYCH'!$K:$K,STATYSTYKI!CD$550)</f>
        <v>120</v>
      </c>
      <c r="CE830" s="9">
        <f>SUMIFS('BAZA DANYCH'!$N:$N,'BAZA DANYCH'!$B:$B,STATYSTYKI!$B830,'BAZA DANYCH'!$C:$C,STATYSTYKI!$C830,'BAZA DANYCH'!$G:$G,STATYSTYKI!$D830,'BAZA DANYCH'!$K:$K,STATYSTYKI!CE$550)</f>
        <v>106</v>
      </c>
      <c r="CF830" s="9">
        <f>SUMIFS('BAZA DANYCH'!$N:$N,'BAZA DANYCH'!$B:$B,STATYSTYKI!$B830,'BAZA DANYCH'!$C:$C,STATYSTYKI!$C830,'BAZA DANYCH'!$G:$G,STATYSTYKI!$D830,'BAZA DANYCH'!$K:$K,STATYSTYKI!CF$550)</f>
        <v>120</v>
      </c>
      <c r="CG830" s="9">
        <f>SUMIFS('BAZA DANYCH'!$N:$N,'BAZA DANYCH'!$B:$B,STATYSTYKI!$B830,'BAZA DANYCH'!$C:$C,STATYSTYKI!$C830,'BAZA DANYCH'!$G:$G,STATYSTYKI!$D830,'BAZA DANYCH'!$K:$K,STATYSTYKI!CG$550)</f>
        <v>106</v>
      </c>
      <c r="CH830" s="9">
        <f>SUMIFS('BAZA DANYCH'!$N:$N,'BAZA DANYCH'!$B:$B,STATYSTYKI!$B830,'BAZA DANYCH'!$C:$C,STATYSTYKI!$C830,'BAZA DANYCH'!$G:$G,STATYSTYKI!$D830,'BAZA DANYCH'!$K:$K,STATYSTYKI!CH$550)</f>
        <v>93</v>
      </c>
      <c r="CI830" s="9">
        <f>SUMIFS('BAZA DANYCH'!$N:$N,'BAZA DANYCH'!$B:$B,STATYSTYKI!$B830,'BAZA DANYCH'!$C:$C,STATYSTYKI!$C830,'BAZA DANYCH'!$G:$G,STATYSTYKI!$D830,'BAZA DANYCH'!$K:$K,STATYSTYKI!CI$550)</f>
        <v>110</v>
      </c>
      <c r="CJ830" s="9">
        <f>SUMIFS('BAZA DANYCH'!$N:$N,'BAZA DANYCH'!$B:$B,STATYSTYKI!$B830,'BAZA DANYCH'!$C:$C,STATYSTYKI!$C830,'BAZA DANYCH'!$G:$G,STATYSTYKI!$D830,'BAZA DANYCH'!$K:$K,STATYSTYKI!CJ$550)</f>
        <v>100</v>
      </c>
      <c r="CK830" s="9">
        <f>SUMIFS('BAZA DANYCH'!$N:$N,'BAZA DANYCH'!$B:$B,STATYSTYKI!$B830,'BAZA DANYCH'!$C:$C,STATYSTYKI!$C830,'BAZA DANYCH'!$G:$G,STATYSTYKI!$D830,'BAZA DANYCH'!$K:$K,STATYSTYKI!CK$550)</f>
        <v>87</v>
      </c>
      <c r="CL830" s="9">
        <f>SUMIFS('BAZA DANYCH'!$N:$N,'BAZA DANYCH'!$B:$B,STATYSTYKI!$B830,'BAZA DANYCH'!$C:$C,STATYSTYKI!$C830,'BAZA DANYCH'!$G:$G,STATYSTYKI!$D830,'BAZA DANYCH'!$K:$K,STATYSTYKI!CL$550)</f>
        <v>87</v>
      </c>
      <c r="CM830" s="9">
        <f>SUMIFS('BAZA DANYCH'!$N:$N,'BAZA DANYCH'!$B:$B,STATYSTYKI!$B830,'BAZA DANYCH'!$C:$C,STATYSTYKI!$C830,'BAZA DANYCH'!$G:$G,STATYSTYKI!$D830,'BAZA DANYCH'!$K:$K,STATYSTYKI!CM$550)</f>
        <v>77</v>
      </c>
      <c r="CN830" s="9">
        <f>SUMIFS('BAZA DANYCH'!$N:$N,'BAZA DANYCH'!$B:$B,STATYSTYKI!$B830,'BAZA DANYCH'!$C:$C,STATYSTYKI!$C830,'BAZA DANYCH'!$G:$G,STATYSTYKI!$D830,'BAZA DANYCH'!$K:$K,STATYSTYKI!CN$550)</f>
        <v>85</v>
      </c>
      <c r="CO830" s="9">
        <f>SUMIFS('BAZA DANYCH'!$N:$N,'BAZA DANYCH'!$B:$B,STATYSTYKI!$B830,'BAZA DANYCH'!$C:$C,STATYSTYKI!$C830,'BAZA DANYCH'!$G:$G,STATYSTYKI!$D830,'BAZA DANYCH'!$K:$K,STATYSTYKI!CO$550)</f>
        <v>82</v>
      </c>
      <c r="CP830" s="9">
        <f>SUMIFS('BAZA DANYCH'!$N:$N,'BAZA DANYCH'!$B:$B,STATYSTYKI!$B830,'BAZA DANYCH'!$C:$C,STATYSTYKI!$C830,'BAZA DANYCH'!$G:$G,STATYSTYKI!$D830,'BAZA DANYCH'!$K:$K,STATYSTYKI!CP$550)</f>
        <v>51</v>
      </c>
      <c r="CQ830" s="9">
        <f>SUMIFS('BAZA DANYCH'!$N:$N,'BAZA DANYCH'!$B:$B,STATYSTYKI!$B830,'BAZA DANYCH'!$C:$C,STATYSTYKI!$C830,'BAZA DANYCH'!$G:$G,STATYSTYKI!$D830,'BAZA DANYCH'!$K:$K,STATYSTYKI!CQ$550)</f>
        <v>57</v>
      </c>
      <c r="CR830" s="9">
        <f>SUMIFS('BAZA DANYCH'!$N:$N,'BAZA DANYCH'!$B:$B,STATYSTYKI!$B830,'BAZA DANYCH'!$C:$C,STATYSTYKI!$C830,'BAZA DANYCH'!$G:$G,STATYSTYKI!$D830,'BAZA DANYCH'!$K:$K,STATYSTYKI!CR$550)</f>
        <v>71</v>
      </c>
      <c r="CS830" s="9">
        <f>SUMIFS('BAZA DANYCH'!$N:$N,'BAZA DANYCH'!$B:$B,STATYSTYKI!$B830,'BAZA DANYCH'!$C:$C,STATYSTYKI!$C830,'BAZA DANYCH'!$G:$G,STATYSTYKI!$D830,'BAZA DANYCH'!$K:$K,STATYSTYKI!CS$550)</f>
        <v>53</v>
      </c>
      <c r="CT830" s="9">
        <f>SUMIFS('BAZA DANYCH'!$N:$N,'BAZA DANYCH'!$B:$B,STATYSTYKI!$B830,'BAZA DANYCH'!$C:$C,STATYSTYKI!$C830,'BAZA DANYCH'!$G:$G,STATYSTYKI!$D830,'BAZA DANYCH'!$K:$K,STATYSTYKI!CT$550)</f>
        <v>42</v>
      </c>
      <c r="CU830" s="9">
        <f>SUMIFS('BAZA DANYCH'!$N:$N,'BAZA DANYCH'!$B:$B,STATYSTYKI!$B830,'BAZA DANYCH'!$C:$C,STATYSTYKI!$C830,'BAZA DANYCH'!$G:$G,STATYSTYKI!$D830,'BAZA DANYCH'!$K:$K,STATYSTYKI!CU$550)</f>
        <v>36</v>
      </c>
      <c r="CV830" s="9">
        <f>SUMIFS('BAZA DANYCH'!$N:$N,'BAZA DANYCH'!$B:$B,STATYSTYKI!$B830,'BAZA DANYCH'!$C:$C,STATYSTYKI!$C830,'BAZA DANYCH'!$G:$G,STATYSTYKI!$D830,'BAZA DANYCH'!$K:$K,STATYSTYKI!CV$550)</f>
        <v>28</v>
      </c>
      <c r="CW830" s="9">
        <f>SUMIFS('BAZA DANYCH'!$N:$N,'BAZA DANYCH'!$B:$B,STATYSTYKI!$B830,'BAZA DANYCH'!$C:$C,STATYSTYKI!$C830,'BAZA DANYCH'!$G:$G,STATYSTYKI!$D830,'BAZA DANYCH'!$K:$K,STATYSTYKI!CW$550)</f>
        <v>34</v>
      </c>
      <c r="CX830" s="9">
        <f>SUMIFS('BAZA DANYCH'!$N:$N,'BAZA DANYCH'!$B:$B,STATYSTYKI!$B830,'BAZA DANYCH'!$C:$C,STATYSTYKI!$C830,'BAZA DANYCH'!$G:$G,STATYSTYKI!$D830,'BAZA DANYCH'!$K:$K,STATYSTYKI!CX$550)</f>
        <v>29</v>
      </c>
    </row>
    <row r="831" spans="1:102" hidden="1">
      <c r="A831" s="8"/>
      <c r="B831" s="60" t="s">
        <v>177</v>
      </c>
      <c r="C831" s="61" t="s">
        <v>178</v>
      </c>
      <c r="D831" s="61" t="s">
        <v>179</v>
      </c>
      <c r="E831" s="82" t="s">
        <v>11</v>
      </c>
      <c r="F831" s="64">
        <f t="shared" si="279"/>
        <v>7</v>
      </c>
      <c r="G831" s="9">
        <f>SUMIFS('BAZA DANYCH'!$U:$U,'BAZA DANYCH'!$B:$B,STATYSTYKI!$B831,'BAZA DANYCH'!$C:$C,STATYSTYKI!$C831,'BAZA DANYCH'!$G:$G,STATYSTYKI!$D831,'BAZA DANYCH'!$K:$K,STATYSTYKI!G$550)</f>
        <v>0</v>
      </c>
      <c r="H831" s="9">
        <f>SUMIFS('BAZA DANYCH'!$U:$U,'BAZA DANYCH'!$B:$B,STATYSTYKI!$B831,'BAZA DANYCH'!$C:$C,STATYSTYKI!$C831,'BAZA DANYCH'!$G:$G,STATYSTYKI!$D831,'BAZA DANYCH'!$K:$K,STATYSTYKI!H$550)</f>
        <v>0</v>
      </c>
      <c r="I831" s="9">
        <f>SUMIFS('BAZA DANYCH'!$U:$U,'BAZA DANYCH'!$B:$B,STATYSTYKI!$B831,'BAZA DANYCH'!$C:$C,STATYSTYKI!$C831,'BAZA DANYCH'!$G:$G,STATYSTYKI!$D831,'BAZA DANYCH'!$K:$K,STATYSTYKI!I$550)</f>
        <v>0</v>
      </c>
      <c r="J831" s="9">
        <f>SUMIFS('BAZA DANYCH'!$U:$U,'BAZA DANYCH'!$B:$B,STATYSTYKI!$B831,'BAZA DANYCH'!$C:$C,STATYSTYKI!$C831,'BAZA DANYCH'!$G:$G,STATYSTYKI!$D831,'BAZA DANYCH'!$K:$K,STATYSTYKI!J$550)</f>
        <v>0</v>
      </c>
      <c r="K831" s="9">
        <f>SUMIFS('BAZA DANYCH'!$U:$U,'BAZA DANYCH'!$B:$B,STATYSTYKI!$B831,'BAZA DANYCH'!$C:$C,STATYSTYKI!$C831,'BAZA DANYCH'!$G:$G,STATYSTYKI!$D831,'BAZA DANYCH'!$K:$K,STATYSTYKI!K$550)</f>
        <v>0</v>
      </c>
      <c r="L831" s="9">
        <f>SUMIFS('BAZA DANYCH'!$U:$U,'BAZA DANYCH'!$B:$B,STATYSTYKI!$B831,'BAZA DANYCH'!$C:$C,STATYSTYKI!$C831,'BAZA DANYCH'!$G:$G,STATYSTYKI!$D831,'BAZA DANYCH'!$K:$K,STATYSTYKI!L$550)</f>
        <v>0</v>
      </c>
      <c r="M831" s="9">
        <f>SUMIFS('BAZA DANYCH'!$U:$U,'BAZA DANYCH'!$B:$B,STATYSTYKI!$B831,'BAZA DANYCH'!$C:$C,STATYSTYKI!$C831,'BAZA DANYCH'!$G:$G,STATYSTYKI!$D831,'BAZA DANYCH'!$K:$K,STATYSTYKI!M$550)</f>
        <v>0</v>
      </c>
      <c r="N831" s="9">
        <f>SUMIFS('BAZA DANYCH'!$U:$U,'BAZA DANYCH'!$B:$B,STATYSTYKI!$B831,'BAZA DANYCH'!$C:$C,STATYSTYKI!$C831,'BAZA DANYCH'!$G:$G,STATYSTYKI!$D831,'BAZA DANYCH'!$K:$K,STATYSTYKI!N$550)</f>
        <v>0</v>
      </c>
      <c r="O831" s="9">
        <f>SUMIFS('BAZA DANYCH'!$U:$U,'BAZA DANYCH'!$B:$B,STATYSTYKI!$B831,'BAZA DANYCH'!$C:$C,STATYSTYKI!$C831,'BAZA DANYCH'!$G:$G,STATYSTYKI!$D831,'BAZA DANYCH'!$K:$K,STATYSTYKI!O$550)</f>
        <v>0</v>
      </c>
      <c r="P831" s="9">
        <f>SUMIFS('BAZA DANYCH'!$U:$U,'BAZA DANYCH'!$B:$B,STATYSTYKI!$B831,'BAZA DANYCH'!$C:$C,STATYSTYKI!$C831,'BAZA DANYCH'!$G:$G,STATYSTYKI!$D831,'BAZA DANYCH'!$K:$K,STATYSTYKI!P$550)</f>
        <v>0</v>
      </c>
      <c r="Q831" s="9">
        <f>SUMIFS('BAZA DANYCH'!$U:$U,'BAZA DANYCH'!$B:$B,STATYSTYKI!$B831,'BAZA DANYCH'!$C:$C,STATYSTYKI!$C831,'BAZA DANYCH'!$G:$G,STATYSTYKI!$D831,'BAZA DANYCH'!$K:$K,STATYSTYKI!Q$550)</f>
        <v>0</v>
      </c>
      <c r="R831" s="9">
        <f>SUMIFS('BAZA DANYCH'!$U:$U,'BAZA DANYCH'!$B:$B,STATYSTYKI!$B831,'BAZA DANYCH'!$C:$C,STATYSTYKI!$C831,'BAZA DANYCH'!$G:$G,STATYSTYKI!$D831,'BAZA DANYCH'!$K:$K,STATYSTYKI!R$550)</f>
        <v>0</v>
      </c>
      <c r="S831" s="9">
        <f>SUMIFS('BAZA DANYCH'!$U:$U,'BAZA DANYCH'!$B:$B,STATYSTYKI!$B831,'BAZA DANYCH'!$C:$C,STATYSTYKI!$C831,'BAZA DANYCH'!$G:$G,STATYSTYKI!$D831,'BAZA DANYCH'!$K:$K,STATYSTYKI!S$550)</f>
        <v>0</v>
      </c>
      <c r="T831" s="9">
        <f>SUMIFS('BAZA DANYCH'!$U:$U,'BAZA DANYCH'!$B:$B,STATYSTYKI!$B831,'BAZA DANYCH'!$C:$C,STATYSTYKI!$C831,'BAZA DANYCH'!$G:$G,STATYSTYKI!$D831,'BAZA DANYCH'!$K:$K,STATYSTYKI!T$550)</f>
        <v>0</v>
      </c>
      <c r="U831" s="9">
        <f>SUMIFS('BAZA DANYCH'!$U:$U,'BAZA DANYCH'!$B:$B,STATYSTYKI!$B831,'BAZA DANYCH'!$C:$C,STATYSTYKI!$C831,'BAZA DANYCH'!$G:$G,STATYSTYKI!$D831,'BAZA DANYCH'!$K:$K,STATYSTYKI!U$550)</f>
        <v>0</v>
      </c>
      <c r="V831" s="9">
        <f>SUMIFS('BAZA DANYCH'!$U:$U,'BAZA DANYCH'!$B:$B,STATYSTYKI!$B831,'BAZA DANYCH'!$C:$C,STATYSTYKI!$C831,'BAZA DANYCH'!$G:$G,STATYSTYKI!$D831,'BAZA DANYCH'!$K:$K,STATYSTYKI!V$550)</f>
        <v>0</v>
      </c>
      <c r="W831" s="9">
        <f>SUMIFS('BAZA DANYCH'!$U:$U,'BAZA DANYCH'!$B:$B,STATYSTYKI!$B831,'BAZA DANYCH'!$C:$C,STATYSTYKI!$C831,'BAZA DANYCH'!$G:$G,STATYSTYKI!$D831,'BAZA DANYCH'!$K:$K,STATYSTYKI!W$550)</f>
        <v>0</v>
      </c>
      <c r="X831" s="9">
        <f>SUMIFS('BAZA DANYCH'!$U:$U,'BAZA DANYCH'!$B:$B,STATYSTYKI!$B831,'BAZA DANYCH'!$C:$C,STATYSTYKI!$C831,'BAZA DANYCH'!$G:$G,STATYSTYKI!$D831,'BAZA DANYCH'!$K:$K,STATYSTYKI!X$550)</f>
        <v>0</v>
      </c>
      <c r="Y831" s="9">
        <f>SUMIFS('BAZA DANYCH'!$U:$U,'BAZA DANYCH'!$B:$B,STATYSTYKI!$B831,'BAZA DANYCH'!$C:$C,STATYSTYKI!$C831,'BAZA DANYCH'!$G:$G,STATYSTYKI!$D831,'BAZA DANYCH'!$K:$K,STATYSTYKI!Y$550)</f>
        <v>0</v>
      </c>
      <c r="Z831" s="9">
        <f>SUMIFS('BAZA DANYCH'!$U:$U,'BAZA DANYCH'!$B:$B,STATYSTYKI!$B831,'BAZA DANYCH'!$C:$C,STATYSTYKI!$C831,'BAZA DANYCH'!$G:$G,STATYSTYKI!$D831,'BAZA DANYCH'!$K:$K,STATYSTYKI!Z$550)</f>
        <v>0</v>
      </c>
      <c r="AA831" s="9">
        <f>SUMIFS('BAZA DANYCH'!$U:$U,'BAZA DANYCH'!$B:$B,STATYSTYKI!$B831,'BAZA DANYCH'!$C:$C,STATYSTYKI!$C831,'BAZA DANYCH'!$G:$G,STATYSTYKI!$D831,'BAZA DANYCH'!$K:$K,STATYSTYKI!AA$550)</f>
        <v>0</v>
      </c>
      <c r="AB831" s="9">
        <f>SUMIFS('BAZA DANYCH'!$U:$U,'BAZA DANYCH'!$B:$B,STATYSTYKI!$B831,'BAZA DANYCH'!$C:$C,STATYSTYKI!$C831,'BAZA DANYCH'!$G:$G,STATYSTYKI!$D831,'BAZA DANYCH'!$K:$K,STATYSTYKI!AB$550)</f>
        <v>0</v>
      </c>
      <c r="AC831" s="9">
        <f>SUMIFS('BAZA DANYCH'!$U:$U,'BAZA DANYCH'!$B:$B,STATYSTYKI!$B831,'BAZA DANYCH'!$C:$C,STATYSTYKI!$C831,'BAZA DANYCH'!$G:$G,STATYSTYKI!$D831,'BAZA DANYCH'!$K:$K,STATYSTYKI!AC$550)</f>
        <v>0</v>
      </c>
      <c r="AD831" s="9">
        <f>SUMIFS('BAZA DANYCH'!$U:$U,'BAZA DANYCH'!$B:$B,STATYSTYKI!$B831,'BAZA DANYCH'!$C:$C,STATYSTYKI!$C831,'BAZA DANYCH'!$G:$G,STATYSTYKI!$D831,'BAZA DANYCH'!$K:$K,STATYSTYKI!AD$550)</f>
        <v>0</v>
      </c>
      <c r="AE831" s="9">
        <f>SUMIFS('BAZA DANYCH'!$U:$U,'BAZA DANYCH'!$B:$B,STATYSTYKI!$B831,'BAZA DANYCH'!$C:$C,STATYSTYKI!$C831,'BAZA DANYCH'!$G:$G,STATYSTYKI!$D831,'BAZA DANYCH'!$K:$K,STATYSTYKI!AE$550)</f>
        <v>1</v>
      </c>
      <c r="AF831" s="9">
        <f>SUMIFS('BAZA DANYCH'!$U:$U,'BAZA DANYCH'!$B:$B,STATYSTYKI!$B831,'BAZA DANYCH'!$C:$C,STATYSTYKI!$C831,'BAZA DANYCH'!$G:$G,STATYSTYKI!$D831,'BAZA DANYCH'!$K:$K,STATYSTYKI!AF$550)</f>
        <v>1</v>
      </c>
      <c r="AG831" s="9">
        <f>SUMIFS('BAZA DANYCH'!$U:$U,'BAZA DANYCH'!$B:$B,STATYSTYKI!$B831,'BAZA DANYCH'!$C:$C,STATYSTYKI!$C831,'BAZA DANYCH'!$G:$G,STATYSTYKI!$D831,'BAZA DANYCH'!$K:$K,STATYSTYKI!AG$550)</f>
        <v>0</v>
      </c>
      <c r="AH831" s="9">
        <f>SUMIFS('BAZA DANYCH'!$U:$U,'BAZA DANYCH'!$B:$B,STATYSTYKI!$B831,'BAZA DANYCH'!$C:$C,STATYSTYKI!$C831,'BAZA DANYCH'!$G:$G,STATYSTYKI!$D831,'BAZA DANYCH'!$K:$K,STATYSTYKI!AH$550)</f>
        <v>1</v>
      </c>
      <c r="AI831" s="9">
        <f>SUMIFS('BAZA DANYCH'!$U:$U,'BAZA DANYCH'!$B:$B,STATYSTYKI!$B831,'BAZA DANYCH'!$C:$C,STATYSTYKI!$C831,'BAZA DANYCH'!$G:$G,STATYSTYKI!$D831,'BAZA DANYCH'!$K:$K,STATYSTYKI!AI$550)</f>
        <v>0</v>
      </c>
      <c r="AJ831" s="9">
        <f>SUMIFS('BAZA DANYCH'!$U:$U,'BAZA DANYCH'!$B:$B,STATYSTYKI!$B831,'BAZA DANYCH'!$C:$C,STATYSTYKI!$C831,'BAZA DANYCH'!$G:$G,STATYSTYKI!$D831,'BAZA DANYCH'!$K:$K,STATYSTYKI!AJ$550)</f>
        <v>1</v>
      </c>
      <c r="AK831" s="9">
        <f>SUMIFS('BAZA DANYCH'!$U:$U,'BAZA DANYCH'!$B:$B,STATYSTYKI!$B831,'BAZA DANYCH'!$C:$C,STATYSTYKI!$C831,'BAZA DANYCH'!$G:$G,STATYSTYKI!$D831,'BAZA DANYCH'!$K:$K,STATYSTYKI!AK$550)</f>
        <v>0</v>
      </c>
      <c r="AL831" s="9">
        <f>SUMIFS('BAZA DANYCH'!$U:$U,'BAZA DANYCH'!$B:$B,STATYSTYKI!$B831,'BAZA DANYCH'!$C:$C,STATYSTYKI!$C831,'BAZA DANYCH'!$G:$G,STATYSTYKI!$D831,'BAZA DANYCH'!$K:$K,STATYSTYKI!AL$550)</f>
        <v>0</v>
      </c>
      <c r="AM831" s="9">
        <f>SUMIFS('BAZA DANYCH'!$U:$U,'BAZA DANYCH'!$B:$B,STATYSTYKI!$B831,'BAZA DANYCH'!$C:$C,STATYSTYKI!$C831,'BAZA DANYCH'!$G:$G,STATYSTYKI!$D831,'BAZA DANYCH'!$K:$K,STATYSTYKI!AM$550)</f>
        <v>0</v>
      </c>
      <c r="AN831" s="9">
        <f>SUMIFS('BAZA DANYCH'!$U:$U,'BAZA DANYCH'!$B:$B,STATYSTYKI!$B831,'BAZA DANYCH'!$C:$C,STATYSTYKI!$C831,'BAZA DANYCH'!$G:$G,STATYSTYKI!$D831,'BAZA DANYCH'!$K:$K,STATYSTYKI!AN$550)</f>
        <v>0</v>
      </c>
      <c r="AO831" s="9">
        <f>SUMIFS('BAZA DANYCH'!$U:$U,'BAZA DANYCH'!$B:$B,STATYSTYKI!$B831,'BAZA DANYCH'!$C:$C,STATYSTYKI!$C831,'BAZA DANYCH'!$G:$G,STATYSTYKI!$D831,'BAZA DANYCH'!$K:$K,STATYSTYKI!AO$550)</f>
        <v>0</v>
      </c>
      <c r="AP831" s="9">
        <f>SUMIFS('BAZA DANYCH'!$U:$U,'BAZA DANYCH'!$B:$B,STATYSTYKI!$B831,'BAZA DANYCH'!$C:$C,STATYSTYKI!$C831,'BAZA DANYCH'!$G:$G,STATYSTYKI!$D831,'BAZA DANYCH'!$K:$K,STATYSTYKI!AP$550)</f>
        <v>0</v>
      </c>
      <c r="AQ831" s="9">
        <f>SUMIFS('BAZA DANYCH'!$U:$U,'BAZA DANYCH'!$B:$B,STATYSTYKI!$B831,'BAZA DANYCH'!$C:$C,STATYSTYKI!$C831,'BAZA DANYCH'!$G:$G,STATYSTYKI!$D831,'BAZA DANYCH'!$K:$K,STATYSTYKI!AQ$550)</f>
        <v>0</v>
      </c>
      <c r="AR831" s="9">
        <f>SUMIFS('BAZA DANYCH'!$U:$U,'BAZA DANYCH'!$B:$B,STATYSTYKI!$B831,'BAZA DANYCH'!$C:$C,STATYSTYKI!$C831,'BAZA DANYCH'!$G:$G,STATYSTYKI!$D831,'BAZA DANYCH'!$K:$K,STATYSTYKI!AR$550)</f>
        <v>0</v>
      </c>
      <c r="AS831" s="9">
        <f>SUMIFS('BAZA DANYCH'!$U:$U,'BAZA DANYCH'!$B:$B,STATYSTYKI!$B831,'BAZA DANYCH'!$C:$C,STATYSTYKI!$C831,'BAZA DANYCH'!$G:$G,STATYSTYKI!$D831,'BAZA DANYCH'!$K:$K,STATYSTYKI!AS$550)</f>
        <v>0</v>
      </c>
      <c r="AT831" s="9">
        <f>SUMIFS('BAZA DANYCH'!$U:$U,'BAZA DANYCH'!$B:$B,STATYSTYKI!$B831,'BAZA DANYCH'!$C:$C,STATYSTYKI!$C831,'BAZA DANYCH'!$G:$G,STATYSTYKI!$D831,'BAZA DANYCH'!$K:$K,STATYSTYKI!AT$550)</f>
        <v>0</v>
      </c>
      <c r="AU831" s="9">
        <f>SUMIFS('BAZA DANYCH'!$U:$U,'BAZA DANYCH'!$B:$B,STATYSTYKI!$B831,'BAZA DANYCH'!$C:$C,STATYSTYKI!$C831,'BAZA DANYCH'!$G:$G,STATYSTYKI!$D831,'BAZA DANYCH'!$K:$K,STATYSTYKI!AU$550)</f>
        <v>1</v>
      </c>
      <c r="AV831" s="9">
        <f>SUMIFS('BAZA DANYCH'!$U:$U,'BAZA DANYCH'!$B:$B,STATYSTYKI!$B831,'BAZA DANYCH'!$C:$C,STATYSTYKI!$C831,'BAZA DANYCH'!$G:$G,STATYSTYKI!$D831,'BAZA DANYCH'!$K:$K,STATYSTYKI!AV$550)</f>
        <v>0</v>
      </c>
      <c r="AW831" s="9">
        <f>SUMIFS('BAZA DANYCH'!$U:$U,'BAZA DANYCH'!$B:$B,STATYSTYKI!$B831,'BAZA DANYCH'!$C:$C,STATYSTYKI!$C831,'BAZA DANYCH'!$G:$G,STATYSTYKI!$D831,'BAZA DANYCH'!$K:$K,STATYSTYKI!AW$550)</f>
        <v>0</v>
      </c>
      <c r="AX831" s="9">
        <f>SUMIFS('BAZA DANYCH'!$U:$U,'BAZA DANYCH'!$B:$B,STATYSTYKI!$B831,'BAZA DANYCH'!$C:$C,STATYSTYKI!$C831,'BAZA DANYCH'!$G:$G,STATYSTYKI!$D831,'BAZA DANYCH'!$K:$K,STATYSTYKI!AX$550)</f>
        <v>0</v>
      </c>
      <c r="AY831" s="9">
        <f>SUMIFS('BAZA DANYCH'!$U:$U,'BAZA DANYCH'!$B:$B,STATYSTYKI!$B831,'BAZA DANYCH'!$C:$C,STATYSTYKI!$C831,'BAZA DANYCH'!$G:$G,STATYSTYKI!$D831,'BAZA DANYCH'!$K:$K,STATYSTYKI!AY$550)</f>
        <v>0</v>
      </c>
      <c r="AZ831" s="9">
        <f>SUMIFS('BAZA DANYCH'!$U:$U,'BAZA DANYCH'!$B:$B,STATYSTYKI!$B831,'BAZA DANYCH'!$C:$C,STATYSTYKI!$C831,'BAZA DANYCH'!$G:$G,STATYSTYKI!$D831,'BAZA DANYCH'!$K:$K,STATYSTYKI!AZ$550)</f>
        <v>0</v>
      </c>
      <c r="BA831" s="9">
        <f>SUMIFS('BAZA DANYCH'!$U:$U,'BAZA DANYCH'!$B:$B,STATYSTYKI!$B831,'BAZA DANYCH'!$C:$C,STATYSTYKI!$C831,'BAZA DANYCH'!$G:$G,STATYSTYKI!$D831,'BAZA DANYCH'!$K:$K,STATYSTYKI!BA$550)</f>
        <v>0</v>
      </c>
      <c r="BB831" s="9">
        <f>SUMIFS('BAZA DANYCH'!$U:$U,'BAZA DANYCH'!$B:$B,STATYSTYKI!$B831,'BAZA DANYCH'!$C:$C,STATYSTYKI!$C831,'BAZA DANYCH'!$G:$G,STATYSTYKI!$D831,'BAZA DANYCH'!$K:$K,STATYSTYKI!BB$550)</f>
        <v>0</v>
      </c>
      <c r="BC831" s="9">
        <f>SUMIFS('BAZA DANYCH'!$U:$U,'BAZA DANYCH'!$B:$B,STATYSTYKI!$B831,'BAZA DANYCH'!$C:$C,STATYSTYKI!$C831,'BAZA DANYCH'!$G:$G,STATYSTYKI!$D831,'BAZA DANYCH'!$K:$K,STATYSTYKI!BC$550)</f>
        <v>0</v>
      </c>
      <c r="BD831" s="9">
        <f>SUMIFS('BAZA DANYCH'!$U:$U,'BAZA DANYCH'!$B:$B,STATYSTYKI!$B831,'BAZA DANYCH'!$C:$C,STATYSTYKI!$C831,'BAZA DANYCH'!$G:$G,STATYSTYKI!$D831,'BAZA DANYCH'!$K:$K,STATYSTYKI!BD$550)</f>
        <v>0</v>
      </c>
      <c r="BE831" s="9">
        <f>SUMIFS('BAZA DANYCH'!$U:$U,'BAZA DANYCH'!$B:$B,STATYSTYKI!$B831,'BAZA DANYCH'!$C:$C,STATYSTYKI!$C831,'BAZA DANYCH'!$G:$G,STATYSTYKI!$D831,'BAZA DANYCH'!$K:$K,STATYSTYKI!BE$550)</f>
        <v>0</v>
      </c>
      <c r="BF831" s="9">
        <f>SUMIFS('BAZA DANYCH'!$U:$U,'BAZA DANYCH'!$B:$B,STATYSTYKI!$B831,'BAZA DANYCH'!$C:$C,STATYSTYKI!$C831,'BAZA DANYCH'!$G:$G,STATYSTYKI!$D831,'BAZA DANYCH'!$K:$K,STATYSTYKI!BF$550)</f>
        <v>0</v>
      </c>
      <c r="BG831" s="9">
        <f>SUMIFS('BAZA DANYCH'!$U:$U,'BAZA DANYCH'!$B:$B,STATYSTYKI!$B831,'BAZA DANYCH'!$C:$C,STATYSTYKI!$C831,'BAZA DANYCH'!$G:$G,STATYSTYKI!$D831,'BAZA DANYCH'!$K:$K,STATYSTYKI!BG$550)</f>
        <v>0</v>
      </c>
      <c r="BH831" s="9">
        <f>SUMIFS('BAZA DANYCH'!$U:$U,'BAZA DANYCH'!$B:$B,STATYSTYKI!$B831,'BAZA DANYCH'!$C:$C,STATYSTYKI!$C831,'BAZA DANYCH'!$G:$G,STATYSTYKI!$D831,'BAZA DANYCH'!$K:$K,STATYSTYKI!BH$550)</f>
        <v>0</v>
      </c>
      <c r="BI831" s="9">
        <f>SUMIFS('BAZA DANYCH'!$U:$U,'BAZA DANYCH'!$B:$B,STATYSTYKI!$B831,'BAZA DANYCH'!$C:$C,STATYSTYKI!$C831,'BAZA DANYCH'!$G:$G,STATYSTYKI!$D831,'BAZA DANYCH'!$K:$K,STATYSTYKI!BI$550)</f>
        <v>1</v>
      </c>
      <c r="BJ831" s="9">
        <f>SUMIFS('BAZA DANYCH'!$U:$U,'BAZA DANYCH'!$B:$B,STATYSTYKI!$B831,'BAZA DANYCH'!$C:$C,STATYSTYKI!$C831,'BAZA DANYCH'!$G:$G,STATYSTYKI!$D831,'BAZA DANYCH'!$K:$K,STATYSTYKI!BJ$550)</f>
        <v>0</v>
      </c>
      <c r="BK831" s="9">
        <f>SUMIFS('BAZA DANYCH'!$U:$U,'BAZA DANYCH'!$B:$B,STATYSTYKI!$B831,'BAZA DANYCH'!$C:$C,STATYSTYKI!$C831,'BAZA DANYCH'!$G:$G,STATYSTYKI!$D831,'BAZA DANYCH'!$K:$K,STATYSTYKI!BK$550)</f>
        <v>0</v>
      </c>
      <c r="BL831" s="9">
        <f>SUMIFS('BAZA DANYCH'!$U:$U,'BAZA DANYCH'!$B:$B,STATYSTYKI!$B831,'BAZA DANYCH'!$C:$C,STATYSTYKI!$C831,'BAZA DANYCH'!$G:$G,STATYSTYKI!$D831,'BAZA DANYCH'!$K:$K,STATYSTYKI!BL$550)</f>
        <v>0</v>
      </c>
      <c r="BM831" s="9">
        <f>SUMIFS('BAZA DANYCH'!$U:$U,'BAZA DANYCH'!$B:$B,STATYSTYKI!$B831,'BAZA DANYCH'!$C:$C,STATYSTYKI!$C831,'BAZA DANYCH'!$G:$G,STATYSTYKI!$D831,'BAZA DANYCH'!$K:$K,STATYSTYKI!BM$550)</f>
        <v>0</v>
      </c>
      <c r="BN831" s="9">
        <f>SUMIFS('BAZA DANYCH'!$U:$U,'BAZA DANYCH'!$B:$B,STATYSTYKI!$B831,'BAZA DANYCH'!$C:$C,STATYSTYKI!$C831,'BAZA DANYCH'!$G:$G,STATYSTYKI!$D831,'BAZA DANYCH'!$K:$K,STATYSTYKI!BN$550)</f>
        <v>0</v>
      </c>
      <c r="BO831" s="9">
        <f>SUMIFS('BAZA DANYCH'!$U:$U,'BAZA DANYCH'!$B:$B,STATYSTYKI!$B831,'BAZA DANYCH'!$C:$C,STATYSTYKI!$C831,'BAZA DANYCH'!$G:$G,STATYSTYKI!$D831,'BAZA DANYCH'!$K:$K,STATYSTYKI!BO$550)</f>
        <v>0</v>
      </c>
      <c r="BP831" s="9">
        <f>SUMIFS('BAZA DANYCH'!$U:$U,'BAZA DANYCH'!$B:$B,STATYSTYKI!$B831,'BAZA DANYCH'!$C:$C,STATYSTYKI!$C831,'BAZA DANYCH'!$G:$G,STATYSTYKI!$D831,'BAZA DANYCH'!$K:$K,STATYSTYKI!BP$550)</f>
        <v>1</v>
      </c>
      <c r="BQ831" s="9">
        <f>SUMIFS('BAZA DANYCH'!$U:$U,'BAZA DANYCH'!$B:$B,STATYSTYKI!$B831,'BAZA DANYCH'!$C:$C,STATYSTYKI!$C831,'BAZA DANYCH'!$G:$G,STATYSTYKI!$D831,'BAZA DANYCH'!$K:$K,STATYSTYKI!BQ$550)</f>
        <v>0</v>
      </c>
      <c r="BR831" s="9">
        <f>SUMIFS('BAZA DANYCH'!$U:$U,'BAZA DANYCH'!$B:$B,STATYSTYKI!$B831,'BAZA DANYCH'!$C:$C,STATYSTYKI!$C831,'BAZA DANYCH'!$G:$G,STATYSTYKI!$D831,'BAZA DANYCH'!$K:$K,STATYSTYKI!BR$550)</f>
        <v>0</v>
      </c>
      <c r="BS831" s="9">
        <f>SUMIFS('BAZA DANYCH'!$U:$U,'BAZA DANYCH'!$B:$B,STATYSTYKI!$B831,'BAZA DANYCH'!$C:$C,STATYSTYKI!$C831,'BAZA DANYCH'!$G:$G,STATYSTYKI!$D831,'BAZA DANYCH'!$K:$K,STATYSTYKI!BS$550)</f>
        <v>0</v>
      </c>
      <c r="BT831" s="9">
        <f>SUMIFS('BAZA DANYCH'!$U:$U,'BAZA DANYCH'!$B:$B,STATYSTYKI!$B831,'BAZA DANYCH'!$C:$C,STATYSTYKI!$C831,'BAZA DANYCH'!$G:$G,STATYSTYKI!$D831,'BAZA DANYCH'!$K:$K,STATYSTYKI!BT$550)</f>
        <v>0</v>
      </c>
      <c r="BU831" s="9">
        <f>SUMIFS('BAZA DANYCH'!$U:$U,'BAZA DANYCH'!$B:$B,STATYSTYKI!$B831,'BAZA DANYCH'!$C:$C,STATYSTYKI!$C831,'BAZA DANYCH'!$G:$G,STATYSTYKI!$D831,'BAZA DANYCH'!$K:$K,STATYSTYKI!BU$550)</f>
        <v>0</v>
      </c>
      <c r="BV831" s="9">
        <f>SUMIFS('BAZA DANYCH'!$U:$U,'BAZA DANYCH'!$B:$B,STATYSTYKI!$B831,'BAZA DANYCH'!$C:$C,STATYSTYKI!$C831,'BAZA DANYCH'!$G:$G,STATYSTYKI!$D831,'BAZA DANYCH'!$K:$K,STATYSTYKI!BV$550)</f>
        <v>0</v>
      </c>
      <c r="BW831" s="9">
        <f>SUMIFS('BAZA DANYCH'!$U:$U,'BAZA DANYCH'!$B:$B,STATYSTYKI!$B831,'BAZA DANYCH'!$C:$C,STATYSTYKI!$C831,'BAZA DANYCH'!$G:$G,STATYSTYKI!$D831,'BAZA DANYCH'!$K:$K,STATYSTYKI!BW$550)</f>
        <v>0</v>
      </c>
      <c r="BX831" s="9">
        <f>SUMIFS('BAZA DANYCH'!$U:$U,'BAZA DANYCH'!$B:$B,STATYSTYKI!$B831,'BAZA DANYCH'!$C:$C,STATYSTYKI!$C831,'BAZA DANYCH'!$G:$G,STATYSTYKI!$D831,'BAZA DANYCH'!$K:$K,STATYSTYKI!BX$550)</f>
        <v>0</v>
      </c>
      <c r="BY831" s="9">
        <f>SUMIFS('BAZA DANYCH'!$U:$U,'BAZA DANYCH'!$B:$B,STATYSTYKI!$B831,'BAZA DANYCH'!$C:$C,STATYSTYKI!$C831,'BAZA DANYCH'!$G:$G,STATYSTYKI!$D831,'BAZA DANYCH'!$K:$K,STATYSTYKI!BY$550)</f>
        <v>0</v>
      </c>
      <c r="BZ831" s="9">
        <f>SUMIFS('BAZA DANYCH'!$U:$U,'BAZA DANYCH'!$B:$B,STATYSTYKI!$B831,'BAZA DANYCH'!$C:$C,STATYSTYKI!$C831,'BAZA DANYCH'!$G:$G,STATYSTYKI!$D831,'BAZA DANYCH'!$K:$K,STATYSTYKI!BZ$550)</f>
        <v>0</v>
      </c>
      <c r="CA831" s="9">
        <f>SUMIFS('BAZA DANYCH'!$U:$U,'BAZA DANYCH'!$B:$B,STATYSTYKI!$B831,'BAZA DANYCH'!$C:$C,STATYSTYKI!$C831,'BAZA DANYCH'!$G:$G,STATYSTYKI!$D831,'BAZA DANYCH'!$K:$K,STATYSTYKI!CA$550)</f>
        <v>0</v>
      </c>
      <c r="CB831" s="9">
        <f>SUMIFS('BAZA DANYCH'!$U:$U,'BAZA DANYCH'!$B:$B,STATYSTYKI!$B831,'BAZA DANYCH'!$C:$C,STATYSTYKI!$C831,'BAZA DANYCH'!$G:$G,STATYSTYKI!$D831,'BAZA DANYCH'!$K:$K,STATYSTYKI!CB$550)</f>
        <v>0</v>
      </c>
      <c r="CC831" s="9">
        <f>SUMIFS('BAZA DANYCH'!$U:$U,'BAZA DANYCH'!$B:$B,STATYSTYKI!$B831,'BAZA DANYCH'!$C:$C,STATYSTYKI!$C831,'BAZA DANYCH'!$G:$G,STATYSTYKI!$D831,'BAZA DANYCH'!$K:$K,STATYSTYKI!CC$550)</f>
        <v>0</v>
      </c>
      <c r="CD831" s="9">
        <f>SUMIFS('BAZA DANYCH'!$U:$U,'BAZA DANYCH'!$B:$B,STATYSTYKI!$B831,'BAZA DANYCH'!$C:$C,STATYSTYKI!$C831,'BAZA DANYCH'!$G:$G,STATYSTYKI!$D831,'BAZA DANYCH'!$K:$K,STATYSTYKI!CD$550)</f>
        <v>0</v>
      </c>
      <c r="CE831" s="9">
        <f>SUMIFS('BAZA DANYCH'!$U:$U,'BAZA DANYCH'!$B:$B,STATYSTYKI!$B831,'BAZA DANYCH'!$C:$C,STATYSTYKI!$C831,'BAZA DANYCH'!$G:$G,STATYSTYKI!$D831,'BAZA DANYCH'!$K:$K,STATYSTYKI!CE$550)</f>
        <v>0</v>
      </c>
      <c r="CF831" s="9">
        <f>SUMIFS('BAZA DANYCH'!$U:$U,'BAZA DANYCH'!$B:$B,STATYSTYKI!$B831,'BAZA DANYCH'!$C:$C,STATYSTYKI!$C831,'BAZA DANYCH'!$G:$G,STATYSTYKI!$D831,'BAZA DANYCH'!$K:$K,STATYSTYKI!CF$550)</f>
        <v>0</v>
      </c>
      <c r="CG831" s="9">
        <f>SUMIFS('BAZA DANYCH'!$U:$U,'BAZA DANYCH'!$B:$B,STATYSTYKI!$B831,'BAZA DANYCH'!$C:$C,STATYSTYKI!$C831,'BAZA DANYCH'!$G:$G,STATYSTYKI!$D831,'BAZA DANYCH'!$K:$K,STATYSTYKI!CG$550)</f>
        <v>0</v>
      </c>
      <c r="CH831" s="9">
        <f>SUMIFS('BAZA DANYCH'!$U:$U,'BAZA DANYCH'!$B:$B,STATYSTYKI!$B831,'BAZA DANYCH'!$C:$C,STATYSTYKI!$C831,'BAZA DANYCH'!$G:$G,STATYSTYKI!$D831,'BAZA DANYCH'!$K:$K,STATYSTYKI!CH$550)</f>
        <v>0</v>
      </c>
      <c r="CI831" s="9">
        <f>SUMIFS('BAZA DANYCH'!$U:$U,'BAZA DANYCH'!$B:$B,STATYSTYKI!$B831,'BAZA DANYCH'!$C:$C,STATYSTYKI!$C831,'BAZA DANYCH'!$G:$G,STATYSTYKI!$D831,'BAZA DANYCH'!$K:$K,STATYSTYKI!CI$550)</f>
        <v>0</v>
      </c>
      <c r="CJ831" s="9">
        <f>SUMIFS('BAZA DANYCH'!$U:$U,'BAZA DANYCH'!$B:$B,STATYSTYKI!$B831,'BAZA DANYCH'!$C:$C,STATYSTYKI!$C831,'BAZA DANYCH'!$G:$G,STATYSTYKI!$D831,'BAZA DANYCH'!$K:$K,STATYSTYKI!CJ$550)</f>
        <v>0</v>
      </c>
      <c r="CK831" s="9">
        <f>SUMIFS('BAZA DANYCH'!$U:$U,'BAZA DANYCH'!$B:$B,STATYSTYKI!$B831,'BAZA DANYCH'!$C:$C,STATYSTYKI!$C831,'BAZA DANYCH'!$G:$G,STATYSTYKI!$D831,'BAZA DANYCH'!$K:$K,STATYSTYKI!CK$550)</f>
        <v>0</v>
      </c>
      <c r="CL831" s="9">
        <f>SUMIFS('BAZA DANYCH'!$U:$U,'BAZA DANYCH'!$B:$B,STATYSTYKI!$B831,'BAZA DANYCH'!$C:$C,STATYSTYKI!$C831,'BAZA DANYCH'!$G:$G,STATYSTYKI!$D831,'BAZA DANYCH'!$K:$K,STATYSTYKI!CL$550)</f>
        <v>0</v>
      </c>
      <c r="CM831" s="9">
        <f>SUMIFS('BAZA DANYCH'!$U:$U,'BAZA DANYCH'!$B:$B,STATYSTYKI!$B831,'BAZA DANYCH'!$C:$C,STATYSTYKI!$C831,'BAZA DANYCH'!$G:$G,STATYSTYKI!$D831,'BAZA DANYCH'!$K:$K,STATYSTYKI!CM$550)</f>
        <v>0</v>
      </c>
      <c r="CN831" s="9">
        <f>SUMIFS('BAZA DANYCH'!$U:$U,'BAZA DANYCH'!$B:$B,STATYSTYKI!$B831,'BAZA DANYCH'!$C:$C,STATYSTYKI!$C831,'BAZA DANYCH'!$G:$G,STATYSTYKI!$D831,'BAZA DANYCH'!$K:$K,STATYSTYKI!CN$550)</f>
        <v>0</v>
      </c>
      <c r="CO831" s="9">
        <f>SUMIFS('BAZA DANYCH'!$U:$U,'BAZA DANYCH'!$B:$B,STATYSTYKI!$B831,'BAZA DANYCH'!$C:$C,STATYSTYKI!$C831,'BAZA DANYCH'!$G:$G,STATYSTYKI!$D831,'BAZA DANYCH'!$K:$K,STATYSTYKI!CO$550)</f>
        <v>0</v>
      </c>
      <c r="CP831" s="9">
        <f>SUMIFS('BAZA DANYCH'!$U:$U,'BAZA DANYCH'!$B:$B,STATYSTYKI!$B831,'BAZA DANYCH'!$C:$C,STATYSTYKI!$C831,'BAZA DANYCH'!$G:$G,STATYSTYKI!$D831,'BAZA DANYCH'!$K:$K,STATYSTYKI!CP$550)</f>
        <v>0</v>
      </c>
      <c r="CQ831" s="9">
        <f>SUMIFS('BAZA DANYCH'!$U:$U,'BAZA DANYCH'!$B:$B,STATYSTYKI!$B831,'BAZA DANYCH'!$C:$C,STATYSTYKI!$C831,'BAZA DANYCH'!$G:$G,STATYSTYKI!$D831,'BAZA DANYCH'!$K:$K,STATYSTYKI!CQ$550)</f>
        <v>0</v>
      </c>
      <c r="CR831" s="9">
        <f>SUMIFS('BAZA DANYCH'!$U:$U,'BAZA DANYCH'!$B:$B,STATYSTYKI!$B831,'BAZA DANYCH'!$C:$C,STATYSTYKI!$C831,'BAZA DANYCH'!$G:$G,STATYSTYKI!$D831,'BAZA DANYCH'!$K:$K,STATYSTYKI!CR$550)</f>
        <v>0</v>
      </c>
      <c r="CS831" s="9">
        <f>SUMIFS('BAZA DANYCH'!$U:$U,'BAZA DANYCH'!$B:$B,STATYSTYKI!$B831,'BAZA DANYCH'!$C:$C,STATYSTYKI!$C831,'BAZA DANYCH'!$G:$G,STATYSTYKI!$D831,'BAZA DANYCH'!$K:$K,STATYSTYKI!CS$550)</f>
        <v>0</v>
      </c>
      <c r="CT831" s="9">
        <f>SUMIFS('BAZA DANYCH'!$U:$U,'BAZA DANYCH'!$B:$B,STATYSTYKI!$B831,'BAZA DANYCH'!$C:$C,STATYSTYKI!$C831,'BAZA DANYCH'!$G:$G,STATYSTYKI!$D831,'BAZA DANYCH'!$K:$K,STATYSTYKI!CT$550)</f>
        <v>0</v>
      </c>
      <c r="CU831" s="9">
        <f>SUMIFS('BAZA DANYCH'!$U:$U,'BAZA DANYCH'!$B:$B,STATYSTYKI!$B831,'BAZA DANYCH'!$C:$C,STATYSTYKI!$C831,'BAZA DANYCH'!$G:$G,STATYSTYKI!$D831,'BAZA DANYCH'!$K:$K,STATYSTYKI!CU$550)</f>
        <v>0</v>
      </c>
      <c r="CV831" s="9">
        <f>SUMIFS('BAZA DANYCH'!$U:$U,'BAZA DANYCH'!$B:$B,STATYSTYKI!$B831,'BAZA DANYCH'!$C:$C,STATYSTYKI!$C831,'BAZA DANYCH'!$G:$G,STATYSTYKI!$D831,'BAZA DANYCH'!$K:$K,STATYSTYKI!CV$550)</f>
        <v>0</v>
      </c>
      <c r="CW831" s="9">
        <f>SUMIFS('BAZA DANYCH'!$U:$U,'BAZA DANYCH'!$B:$B,STATYSTYKI!$B831,'BAZA DANYCH'!$C:$C,STATYSTYKI!$C831,'BAZA DANYCH'!$G:$G,STATYSTYKI!$D831,'BAZA DANYCH'!$K:$K,STATYSTYKI!CW$550)</f>
        <v>0</v>
      </c>
      <c r="CX831" s="9">
        <f>SUMIFS('BAZA DANYCH'!$U:$U,'BAZA DANYCH'!$B:$B,STATYSTYKI!$B831,'BAZA DANYCH'!$C:$C,STATYSTYKI!$C831,'BAZA DANYCH'!$G:$G,STATYSTYKI!$D831,'BAZA DANYCH'!$K:$K,STATYSTYKI!CX$550)</f>
        <v>0</v>
      </c>
    </row>
    <row r="832" spans="1:102" hidden="1">
      <c r="A832" s="8"/>
      <c r="B832" s="60" t="s">
        <v>177</v>
      </c>
      <c r="C832" s="61" t="s">
        <v>178</v>
      </c>
      <c r="D832" s="61" t="s">
        <v>179</v>
      </c>
      <c r="E832" s="82" t="s">
        <v>8</v>
      </c>
      <c r="F832" s="64">
        <f t="shared" si="279"/>
        <v>61</v>
      </c>
      <c r="G832" s="9">
        <f>SUMIFS('BAZA DANYCH'!$R:$R,'BAZA DANYCH'!$B:$B,STATYSTYKI!$B832,'BAZA DANYCH'!$C:$C,STATYSTYKI!$C832,'BAZA DANYCH'!$G:$G,STATYSTYKI!$D832,'BAZA DANYCH'!$K:$K,STATYSTYKI!G$550)</f>
        <v>1</v>
      </c>
      <c r="H832" s="9">
        <f>SUMIFS('BAZA DANYCH'!$R:$R,'BAZA DANYCH'!$B:$B,STATYSTYKI!$B832,'BAZA DANYCH'!$C:$C,STATYSTYKI!$C832,'BAZA DANYCH'!$G:$G,STATYSTYKI!$D832,'BAZA DANYCH'!$K:$K,STATYSTYKI!H$550)</f>
        <v>0</v>
      </c>
      <c r="I832" s="9">
        <f>SUMIFS('BAZA DANYCH'!$R:$R,'BAZA DANYCH'!$B:$B,STATYSTYKI!$B832,'BAZA DANYCH'!$C:$C,STATYSTYKI!$C832,'BAZA DANYCH'!$G:$G,STATYSTYKI!$D832,'BAZA DANYCH'!$K:$K,STATYSTYKI!I$550)</f>
        <v>0</v>
      </c>
      <c r="J832" s="9">
        <f>SUMIFS('BAZA DANYCH'!$R:$R,'BAZA DANYCH'!$B:$B,STATYSTYKI!$B832,'BAZA DANYCH'!$C:$C,STATYSTYKI!$C832,'BAZA DANYCH'!$G:$G,STATYSTYKI!$D832,'BAZA DANYCH'!$K:$K,STATYSTYKI!J$550)</f>
        <v>0</v>
      </c>
      <c r="K832" s="9">
        <f>SUMIFS('BAZA DANYCH'!$R:$R,'BAZA DANYCH'!$B:$B,STATYSTYKI!$B832,'BAZA DANYCH'!$C:$C,STATYSTYKI!$C832,'BAZA DANYCH'!$G:$G,STATYSTYKI!$D832,'BAZA DANYCH'!$K:$K,STATYSTYKI!K$550)</f>
        <v>1</v>
      </c>
      <c r="L832" s="9">
        <f>SUMIFS('BAZA DANYCH'!$R:$R,'BAZA DANYCH'!$B:$B,STATYSTYKI!$B832,'BAZA DANYCH'!$C:$C,STATYSTYKI!$C832,'BAZA DANYCH'!$G:$G,STATYSTYKI!$D832,'BAZA DANYCH'!$K:$K,STATYSTYKI!L$550)</f>
        <v>0</v>
      </c>
      <c r="M832" s="9">
        <f>SUMIFS('BAZA DANYCH'!$R:$R,'BAZA DANYCH'!$B:$B,STATYSTYKI!$B832,'BAZA DANYCH'!$C:$C,STATYSTYKI!$C832,'BAZA DANYCH'!$G:$G,STATYSTYKI!$D832,'BAZA DANYCH'!$K:$K,STATYSTYKI!M$550)</f>
        <v>0</v>
      </c>
      <c r="N832" s="9">
        <f>SUMIFS('BAZA DANYCH'!$R:$R,'BAZA DANYCH'!$B:$B,STATYSTYKI!$B832,'BAZA DANYCH'!$C:$C,STATYSTYKI!$C832,'BAZA DANYCH'!$G:$G,STATYSTYKI!$D832,'BAZA DANYCH'!$K:$K,STATYSTYKI!N$550)</f>
        <v>0</v>
      </c>
      <c r="O832" s="9">
        <f>SUMIFS('BAZA DANYCH'!$R:$R,'BAZA DANYCH'!$B:$B,STATYSTYKI!$B832,'BAZA DANYCH'!$C:$C,STATYSTYKI!$C832,'BAZA DANYCH'!$G:$G,STATYSTYKI!$D832,'BAZA DANYCH'!$K:$K,STATYSTYKI!O$550)</f>
        <v>0</v>
      </c>
      <c r="P832" s="9">
        <f>SUMIFS('BAZA DANYCH'!$R:$R,'BAZA DANYCH'!$B:$B,STATYSTYKI!$B832,'BAZA DANYCH'!$C:$C,STATYSTYKI!$C832,'BAZA DANYCH'!$G:$G,STATYSTYKI!$D832,'BAZA DANYCH'!$K:$K,STATYSTYKI!P$550)</f>
        <v>0</v>
      </c>
      <c r="Q832" s="9">
        <f>SUMIFS('BAZA DANYCH'!$R:$R,'BAZA DANYCH'!$B:$B,STATYSTYKI!$B832,'BAZA DANYCH'!$C:$C,STATYSTYKI!$C832,'BAZA DANYCH'!$G:$G,STATYSTYKI!$D832,'BAZA DANYCH'!$K:$K,STATYSTYKI!Q$550)</f>
        <v>0</v>
      </c>
      <c r="R832" s="9">
        <f>SUMIFS('BAZA DANYCH'!$R:$R,'BAZA DANYCH'!$B:$B,STATYSTYKI!$B832,'BAZA DANYCH'!$C:$C,STATYSTYKI!$C832,'BAZA DANYCH'!$G:$G,STATYSTYKI!$D832,'BAZA DANYCH'!$K:$K,STATYSTYKI!R$550)</f>
        <v>0</v>
      </c>
      <c r="S832" s="9">
        <f>SUMIFS('BAZA DANYCH'!$R:$R,'BAZA DANYCH'!$B:$B,STATYSTYKI!$B832,'BAZA DANYCH'!$C:$C,STATYSTYKI!$C832,'BAZA DANYCH'!$G:$G,STATYSTYKI!$D832,'BAZA DANYCH'!$K:$K,STATYSTYKI!S$550)</f>
        <v>1</v>
      </c>
      <c r="T832" s="9">
        <f>SUMIFS('BAZA DANYCH'!$R:$R,'BAZA DANYCH'!$B:$B,STATYSTYKI!$B832,'BAZA DANYCH'!$C:$C,STATYSTYKI!$C832,'BAZA DANYCH'!$G:$G,STATYSTYKI!$D832,'BAZA DANYCH'!$K:$K,STATYSTYKI!T$550)</f>
        <v>0</v>
      </c>
      <c r="U832" s="9">
        <f>SUMIFS('BAZA DANYCH'!$R:$R,'BAZA DANYCH'!$B:$B,STATYSTYKI!$B832,'BAZA DANYCH'!$C:$C,STATYSTYKI!$C832,'BAZA DANYCH'!$G:$G,STATYSTYKI!$D832,'BAZA DANYCH'!$K:$K,STATYSTYKI!U$550)</f>
        <v>0</v>
      </c>
      <c r="V832" s="9">
        <f>SUMIFS('BAZA DANYCH'!$R:$R,'BAZA DANYCH'!$B:$B,STATYSTYKI!$B832,'BAZA DANYCH'!$C:$C,STATYSTYKI!$C832,'BAZA DANYCH'!$G:$G,STATYSTYKI!$D832,'BAZA DANYCH'!$K:$K,STATYSTYKI!V$550)</f>
        <v>0</v>
      </c>
      <c r="W832" s="9">
        <f>SUMIFS('BAZA DANYCH'!$R:$R,'BAZA DANYCH'!$B:$B,STATYSTYKI!$B832,'BAZA DANYCH'!$C:$C,STATYSTYKI!$C832,'BAZA DANYCH'!$G:$G,STATYSTYKI!$D832,'BAZA DANYCH'!$K:$K,STATYSTYKI!W$550)</f>
        <v>1</v>
      </c>
      <c r="X832" s="9">
        <f>SUMIFS('BAZA DANYCH'!$R:$R,'BAZA DANYCH'!$B:$B,STATYSTYKI!$B832,'BAZA DANYCH'!$C:$C,STATYSTYKI!$C832,'BAZA DANYCH'!$G:$G,STATYSTYKI!$D832,'BAZA DANYCH'!$K:$K,STATYSTYKI!X$550)</f>
        <v>0</v>
      </c>
      <c r="Y832" s="9">
        <f>SUMIFS('BAZA DANYCH'!$R:$R,'BAZA DANYCH'!$B:$B,STATYSTYKI!$B832,'BAZA DANYCH'!$C:$C,STATYSTYKI!$C832,'BAZA DANYCH'!$G:$G,STATYSTYKI!$D832,'BAZA DANYCH'!$K:$K,STATYSTYKI!Y$550)</f>
        <v>0</v>
      </c>
      <c r="Z832" s="9">
        <f>SUMIFS('BAZA DANYCH'!$R:$R,'BAZA DANYCH'!$B:$B,STATYSTYKI!$B832,'BAZA DANYCH'!$C:$C,STATYSTYKI!$C832,'BAZA DANYCH'!$G:$G,STATYSTYKI!$D832,'BAZA DANYCH'!$K:$K,STATYSTYKI!Z$550)</f>
        <v>2</v>
      </c>
      <c r="AA832" s="9">
        <f>SUMIFS('BAZA DANYCH'!$R:$R,'BAZA DANYCH'!$B:$B,STATYSTYKI!$B832,'BAZA DANYCH'!$C:$C,STATYSTYKI!$C832,'BAZA DANYCH'!$G:$G,STATYSTYKI!$D832,'BAZA DANYCH'!$K:$K,STATYSTYKI!AA$550)</f>
        <v>0</v>
      </c>
      <c r="AB832" s="9">
        <f>SUMIFS('BAZA DANYCH'!$R:$R,'BAZA DANYCH'!$B:$B,STATYSTYKI!$B832,'BAZA DANYCH'!$C:$C,STATYSTYKI!$C832,'BAZA DANYCH'!$G:$G,STATYSTYKI!$D832,'BAZA DANYCH'!$K:$K,STATYSTYKI!AB$550)</f>
        <v>0</v>
      </c>
      <c r="AC832" s="9">
        <f>SUMIFS('BAZA DANYCH'!$R:$R,'BAZA DANYCH'!$B:$B,STATYSTYKI!$B832,'BAZA DANYCH'!$C:$C,STATYSTYKI!$C832,'BAZA DANYCH'!$G:$G,STATYSTYKI!$D832,'BAZA DANYCH'!$K:$K,STATYSTYKI!AC$550)</f>
        <v>2</v>
      </c>
      <c r="AD832" s="9">
        <f>SUMIFS('BAZA DANYCH'!$R:$R,'BAZA DANYCH'!$B:$B,STATYSTYKI!$B832,'BAZA DANYCH'!$C:$C,STATYSTYKI!$C832,'BAZA DANYCH'!$G:$G,STATYSTYKI!$D832,'BAZA DANYCH'!$K:$K,STATYSTYKI!AD$550)</f>
        <v>0</v>
      </c>
      <c r="AE832" s="9">
        <f>SUMIFS('BAZA DANYCH'!$R:$R,'BAZA DANYCH'!$B:$B,STATYSTYKI!$B832,'BAZA DANYCH'!$C:$C,STATYSTYKI!$C832,'BAZA DANYCH'!$G:$G,STATYSTYKI!$D832,'BAZA DANYCH'!$K:$K,STATYSTYKI!AE$550)</f>
        <v>2</v>
      </c>
      <c r="AF832" s="9">
        <f>SUMIFS('BAZA DANYCH'!$R:$R,'BAZA DANYCH'!$B:$B,STATYSTYKI!$B832,'BAZA DANYCH'!$C:$C,STATYSTYKI!$C832,'BAZA DANYCH'!$G:$G,STATYSTYKI!$D832,'BAZA DANYCH'!$K:$K,STATYSTYKI!AF$550)</f>
        <v>0</v>
      </c>
      <c r="AG832" s="9">
        <f>SUMIFS('BAZA DANYCH'!$R:$R,'BAZA DANYCH'!$B:$B,STATYSTYKI!$B832,'BAZA DANYCH'!$C:$C,STATYSTYKI!$C832,'BAZA DANYCH'!$G:$G,STATYSTYKI!$D832,'BAZA DANYCH'!$K:$K,STATYSTYKI!AG$550)</f>
        <v>2</v>
      </c>
      <c r="AH832" s="9">
        <f>SUMIFS('BAZA DANYCH'!$R:$R,'BAZA DANYCH'!$B:$B,STATYSTYKI!$B832,'BAZA DANYCH'!$C:$C,STATYSTYKI!$C832,'BAZA DANYCH'!$G:$G,STATYSTYKI!$D832,'BAZA DANYCH'!$K:$K,STATYSTYKI!AH$550)</f>
        <v>1</v>
      </c>
      <c r="AI832" s="9">
        <f>SUMIFS('BAZA DANYCH'!$R:$R,'BAZA DANYCH'!$B:$B,STATYSTYKI!$B832,'BAZA DANYCH'!$C:$C,STATYSTYKI!$C832,'BAZA DANYCH'!$G:$G,STATYSTYKI!$D832,'BAZA DANYCH'!$K:$K,STATYSTYKI!AI$550)</f>
        <v>1</v>
      </c>
      <c r="AJ832" s="9">
        <f>SUMIFS('BAZA DANYCH'!$R:$R,'BAZA DANYCH'!$B:$B,STATYSTYKI!$B832,'BAZA DANYCH'!$C:$C,STATYSTYKI!$C832,'BAZA DANYCH'!$G:$G,STATYSTYKI!$D832,'BAZA DANYCH'!$K:$K,STATYSTYKI!AJ$550)</f>
        <v>1</v>
      </c>
      <c r="AK832" s="9">
        <f>SUMIFS('BAZA DANYCH'!$R:$R,'BAZA DANYCH'!$B:$B,STATYSTYKI!$B832,'BAZA DANYCH'!$C:$C,STATYSTYKI!$C832,'BAZA DANYCH'!$G:$G,STATYSTYKI!$D832,'BAZA DANYCH'!$K:$K,STATYSTYKI!AK$550)</f>
        <v>0</v>
      </c>
      <c r="AL832" s="9">
        <f>SUMIFS('BAZA DANYCH'!$R:$R,'BAZA DANYCH'!$B:$B,STATYSTYKI!$B832,'BAZA DANYCH'!$C:$C,STATYSTYKI!$C832,'BAZA DANYCH'!$G:$G,STATYSTYKI!$D832,'BAZA DANYCH'!$K:$K,STATYSTYKI!AL$550)</f>
        <v>1</v>
      </c>
      <c r="AM832" s="9">
        <f>SUMIFS('BAZA DANYCH'!$R:$R,'BAZA DANYCH'!$B:$B,STATYSTYKI!$B832,'BAZA DANYCH'!$C:$C,STATYSTYKI!$C832,'BAZA DANYCH'!$G:$G,STATYSTYKI!$D832,'BAZA DANYCH'!$K:$K,STATYSTYKI!AM$550)</f>
        <v>1</v>
      </c>
      <c r="AN832" s="9">
        <f>SUMIFS('BAZA DANYCH'!$R:$R,'BAZA DANYCH'!$B:$B,STATYSTYKI!$B832,'BAZA DANYCH'!$C:$C,STATYSTYKI!$C832,'BAZA DANYCH'!$G:$G,STATYSTYKI!$D832,'BAZA DANYCH'!$K:$K,STATYSTYKI!AN$550)</f>
        <v>2</v>
      </c>
      <c r="AO832" s="9">
        <f>SUMIFS('BAZA DANYCH'!$R:$R,'BAZA DANYCH'!$B:$B,STATYSTYKI!$B832,'BAZA DANYCH'!$C:$C,STATYSTYKI!$C832,'BAZA DANYCH'!$G:$G,STATYSTYKI!$D832,'BAZA DANYCH'!$K:$K,STATYSTYKI!AO$550)</f>
        <v>1</v>
      </c>
      <c r="AP832" s="9">
        <f>SUMIFS('BAZA DANYCH'!$R:$R,'BAZA DANYCH'!$B:$B,STATYSTYKI!$B832,'BAZA DANYCH'!$C:$C,STATYSTYKI!$C832,'BAZA DANYCH'!$G:$G,STATYSTYKI!$D832,'BAZA DANYCH'!$K:$K,STATYSTYKI!AP$550)</f>
        <v>0</v>
      </c>
      <c r="AQ832" s="9">
        <f>SUMIFS('BAZA DANYCH'!$R:$R,'BAZA DANYCH'!$B:$B,STATYSTYKI!$B832,'BAZA DANYCH'!$C:$C,STATYSTYKI!$C832,'BAZA DANYCH'!$G:$G,STATYSTYKI!$D832,'BAZA DANYCH'!$K:$K,STATYSTYKI!AQ$550)</f>
        <v>1</v>
      </c>
      <c r="AR832" s="9">
        <f>SUMIFS('BAZA DANYCH'!$R:$R,'BAZA DANYCH'!$B:$B,STATYSTYKI!$B832,'BAZA DANYCH'!$C:$C,STATYSTYKI!$C832,'BAZA DANYCH'!$G:$G,STATYSTYKI!$D832,'BAZA DANYCH'!$K:$K,STATYSTYKI!AR$550)</f>
        <v>1</v>
      </c>
      <c r="AS832" s="9">
        <f>SUMIFS('BAZA DANYCH'!$R:$R,'BAZA DANYCH'!$B:$B,STATYSTYKI!$B832,'BAZA DANYCH'!$C:$C,STATYSTYKI!$C832,'BAZA DANYCH'!$G:$G,STATYSTYKI!$D832,'BAZA DANYCH'!$K:$K,STATYSTYKI!AS$550)</f>
        <v>1</v>
      </c>
      <c r="AT832" s="9">
        <f>SUMIFS('BAZA DANYCH'!$R:$R,'BAZA DANYCH'!$B:$B,STATYSTYKI!$B832,'BAZA DANYCH'!$C:$C,STATYSTYKI!$C832,'BAZA DANYCH'!$G:$G,STATYSTYKI!$D832,'BAZA DANYCH'!$K:$K,STATYSTYKI!AT$550)</f>
        <v>1</v>
      </c>
      <c r="AU832" s="9">
        <f>SUMIFS('BAZA DANYCH'!$R:$R,'BAZA DANYCH'!$B:$B,STATYSTYKI!$B832,'BAZA DANYCH'!$C:$C,STATYSTYKI!$C832,'BAZA DANYCH'!$G:$G,STATYSTYKI!$D832,'BAZA DANYCH'!$K:$K,STATYSTYKI!AU$550)</f>
        <v>0</v>
      </c>
      <c r="AV832" s="9">
        <f>SUMIFS('BAZA DANYCH'!$R:$R,'BAZA DANYCH'!$B:$B,STATYSTYKI!$B832,'BAZA DANYCH'!$C:$C,STATYSTYKI!$C832,'BAZA DANYCH'!$G:$G,STATYSTYKI!$D832,'BAZA DANYCH'!$K:$K,STATYSTYKI!AV$550)</f>
        <v>1</v>
      </c>
      <c r="AW832" s="9">
        <f>SUMIFS('BAZA DANYCH'!$R:$R,'BAZA DANYCH'!$B:$B,STATYSTYKI!$B832,'BAZA DANYCH'!$C:$C,STATYSTYKI!$C832,'BAZA DANYCH'!$G:$G,STATYSTYKI!$D832,'BAZA DANYCH'!$K:$K,STATYSTYKI!AW$550)</f>
        <v>0</v>
      </c>
      <c r="AX832" s="9">
        <f>SUMIFS('BAZA DANYCH'!$R:$R,'BAZA DANYCH'!$B:$B,STATYSTYKI!$B832,'BAZA DANYCH'!$C:$C,STATYSTYKI!$C832,'BAZA DANYCH'!$G:$G,STATYSTYKI!$D832,'BAZA DANYCH'!$K:$K,STATYSTYKI!AX$550)</f>
        <v>1</v>
      </c>
      <c r="AY832" s="9">
        <f>SUMIFS('BAZA DANYCH'!$R:$R,'BAZA DANYCH'!$B:$B,STATYSTYKI!$B832,'BAZA DANYCH'!$C:$C,STATYSTYKI!$C832,'BAZA DANYCH'!$G:$G,STATYSTYKI!$D832,'BAZA DANYCH'!$K:$K,STATYSTYKI!AY$550)</f>
        <v>1</v>
      </c>
      <c r="AZ832" s="9">
        <f>SUMIFS('BAZA DANYCH'!$R:$R,'BAZA DANYCH'!$B:$B,STATYSTYKI!$B832,'BAZA DANYCH'!$C:$C,STATYSTYKI!$C832,'BAZA DANYCH'!$G:$G,STATYSTYKI!$D832,'BAZA DANYCH'!$K:$K,STATYSTYKI!AZ$550)</f>
        <v>1</v>
      </c>
      <c r="BA832" s="9">
        <f>SUMIFS('BAZA DANYCH'!$R:$R,'BAZA DANYCH'!$B:$B,STATYSTYKI!$B832,'BAZA DANYCH'!$C:$C,STATYSTYKI!$C832,'BAZA DANYCH'!$G:$G,STATYSTYKI!$D832,'BAZA DANYCH'!$K:$K,STATYSTYKI!BA$550)</f>
        <v>0</v>
      </c>
      <c r="BB832" s="9">
        <f>SUMIFS('BAZA DANYCH'!$R:$R,'BAZA DANYCH'!$B:$B,STATYSTYKI!$B832,'BAZA DANYCH'!$C:$C,STATYSTYKI!$C832,'BAZA DANYCH'!$G:$G,STATYSTYKI!$D832,'BAZA DANYCH'!$K:$K,STATYSTYKI!BB$550)</f>
        <v>1</v>
      </c>
      <c r="BC832" s="9">
        <f>SUMIFS('BAZA DANYCH'!$R:$R,'BAZA DANYCH'!$B:$B,STATYSTYKI!$B832,'BAZA DANYCH'!$C:$C,STATYSTYKI!$C832,'BAZA DANYCH'!$G:$G,STATYSTYKI!$D832,'BAZA DANYCH'!$K:$K,STATYSTYKI!BC$550)</f>
        <v>0</v>
      </c>
      <c r="BD832" s="9">
        <f>SUMIFS('BAZA DANYCH'!$R:$R,'BAZA DANYCH'!$B:$B,STATYSTYKI!$B832,'BAZA DANYCH'!$C:$C,STATYSTYKI!$C832,'BAZA DANYCH'!$G:$G,STATYSTYKI!$D832,'BAZA DANYCH'!$K:$K,STATYSTYKI!BD$550)</f>
        <v>1</v>
      </c>
      <c r="BE832" s="9">
        <f>SUMIFS('BAZA DANYCH'!$R:$R,'BAZA DANYCH'!$B:$B,STATYSTYKI!$B832,'BAZA DANYCH'!$C:$C,STATYSTYKI!$C832,'BAZA DANYCH'!$G:$G,STATYSTYKI!$D832,'BAZA DANYCH'!$K:$K,STATYSTYKI!BE$550)</f>
        <v>0</v>
      </c>
      <c r="BF832" s="9">
        <f>SUMIFS('BAZA DANYCH'!$R:$R,'BAZA DANYCH'!$B:$B,STATYSTYKI!$B832,'BAZA DANYCH'!$C:$C,STATYSTYKI!$C832,'BAZA DANYCH'!$G:$G,STATYSTYKI!$D832,'BAZA DANYCH'!$K:$K,STATYSTYKI!BF$550)</f>
        <v>2</v>
      </c>
      <c r="BG832" s="9">
        <f>SUMIFS('BAZA DANYCH'!$R:$R,'BAZA DANYCH'!$B:$B,STATYSTYKI!$B832,'BAZA DANYCH'!$C:$C,STATYSTYKI!$C832,'BAZA DANYCH'!$G:$G,STATYSTYKI!$D832,'BAZA DANYCH'!$K:$K,STATYSTYKI!BG$550)</f>
        <v>0</v>
      </c>
      <c r="BH832" s="9">
        <f>SUMIFS('BAZA DANYCH'!$R:$R,'BAZA DANYCH'!$B:$B,STATYSTYKI!$B832,'BAZA DANYCH'!$C:$C,STATYSTYKI!$C832,'BAZA DANYCH'!$G:$G,STATYSTYKI!$D832,'BAZA DANYCH'!$K:$K,STATYSTYKI!BH$550)</f>
        <v>1</v>
      </c>
      <c r="BI832" s="9">
        <f>SUMIFS('BAZA DANYCH'!$R:$R,'BAZA DANYCH'!$B:$B,STATYSTYKI!$B832,'BAZA DANYCH'!$C:$C,STATYSTYKI!$C832,'BAZA DANYCH'!$G:$G,STATYSTYKI!$D832,'BAZA DANYCH'!$K:$K,STATYSTYKI!BI$550)</f>
        <v>0</v>
      </c>
      <c r="BJ832" s="9">
        <f>SUMIFS('BAZA DANYCH'!$R:$R,'BAZA DANYCH'!$B:$B,STATYSTYKI!$B832,'BAZA DANYCH'!$C:$C,STATYSTYKI!$C832,'BAZA DANYCH'!$G:$G,STATYSTYKI!$D832,'BAZA DANYCH'!$K:$K,STATYSTYKI!BJ$550)</f>
        <v>1</v>
      </c>
      <c r="BK832" s="9">
        <f>SUMIFS('BAZA DANYCH'!$R:$R,'BAZA DANYCH'!$B:$B,STATYSTYKI!$B832,'BAZA DANYCH'!$C:$C,STATYSTYKI!$C832,'BAZA DANYCH'!$G:$G,STATYSTYKI!$D832,'BAZA DANYCH'!$K:$K,STATYSTYKI!BK$550)</f>
        <v>2</v>
      </c>
      <c r="BL832" s="9">
        <f>SUMIFS('BAZA DANYCH'!$R:$R,'BAZA DANYCH'!$B:$B,STATYSTYKI!$B832,'BAZA DANYCH'!$C:$C,STATYSTYKI!$C832,'BAZA DANYCH'!$G:$G,STATYSTYKI!$D832,'BAZA DANYCH'!$K:$K,STATYSTYKI!BL$550)</f>
        <v>1</v>
      </c>
      <c r="BM832" s="9">
        <f>SUMIFS('BAZA DANYCH'!$R:$R,'BAZA DANYCH'!$B:$B,STATYSTYKI!$B832,'BAZA DANYCH'!$C:$C,STATYSTYKI!$C832,'BAZA DANYCH'!$G:$G,STATYSTYKI!$D832,'BAZA DANYCH'!$K:$K,STATYSTYKI!BM$550)</f>
        <v>1</v>
      </c>
      <c r="BN832" s="9">
        <f>SUMIFS('BAZA DANYCH'!$R:$R,'BAZA DANYCH'!$B:$B,STATYSTYKI!$B832,'BAZA DANYCH'!$C:$C,STATYSTYKI!$C832,'BAZA DANYCH'!$G:$G,STATYSTYKI!$D832,'BAZA DANYCH'!$K:$K,STATYSTYKI!BN$550)</f>
        <v>1</v>
      </c>
      <c r="BO832" s="9">
        <f>SUMIFS('BAZA DANYCH'!$R:$R,'BAZA DANYCH'!$B:$B,STATYSTYKI!$B832,'BAZA DANYCH'!$C:$C,STATYSTYKI!$C832,'BAZA DANYCH'!$G:$G,STATYSTYKI!$D832,'BAZA DANYCH'!$K:$K,STATYSTYKI!BO$550)</f>
        <v>0</v>
      </c>
      <c r="BP832" s="9">
        <f>SUMIFS('BAZA DANYCH'!$R:$R,'BAZA DANYCH'!$B:$B,STATYSTYKI!$B832,'BAZA DANYCH'!$C:$C,STATYSTYKI!$C832,'BAZA DANYCH'!$G:$G,STATYSTYKI!$D832,'BAZA DANYCH'!$K:$K,STATYSTYKI!BP$550)</f>
        <v>1</v>
      </c>
      <c r="BQ832" s="9">
        <f>SUMIFS('BAZA DANYCH'!$R:$R,'BAZA DANYCH'!$B:$B,STATYSTYKI!$B832,'BAZA DANYCH'!$C:$C,STATYSTYKI!$C832,'BAZA DANYCH'!$G:$G,STATYSTYKI!$D832,'BAZA DANYCH'!$K:$K,STATYSTYKI!BQ$550)</f>
        <v>1</v>
      </c>
      <c r="BR832" s="9">
        <f>SUMIFS('BAZA DANYCH'!$R:$R,'BAZA DANYCH'!$B:$B,STATYSTYKI!$B832,'BAZA DANYCH'!$C:$C,STATYSTYKI!$C832,'BAZA DANYCH'!$G:$G,STATYSTYKI!$D832,'BAZA DANYCH'!$K:$K,STATYSTYKI!BR$550)</f>
        <v>1</v>
      </c>
      <c r="BS832" s="9">
        <f>SUMIFS('BAZA DANYCH'!$R:$R,'BAZA DANYCH'!$B:$B,STATYSTYKI!$B832,'BAZA DANYCH'!$C:$C,STATYSTYKI!$C832,'BAZA DANYCH'!$G:$G,STATYSTYKI!$D832,'BAZA DANYCH'!$K:$K,STATYSTYKI!BS$550)</f>
        <v>1</v>
      </c>
      <c r="BT832" s="9">
        <f>SUMIFS('BAZA DANYCH'!$R:$R,'BAZA DANYCH'!$B:$B,STATYSTYKI!$B832,'BAZA DANYCH'!$C:$C,STATYSTYKI!$C832,'BAZA DANYCH'!$G:$G,STATYSTYKI!$D832,'BAZA DANYCH'!$K:$K,STATYSTYKI!BT$550)</f>
        <v>1</v>
      </c>
      <c r="BU832" s="9">
        <f>SUMIFS('BAZA DANYCH'!$R:$R,'BAZA DANYCH'!$B:$B,STATYSTYKI!$B832,'BAZA DANYCH'!$C:$C,STATYSTYKI!$C832,'BAZA DANYCH'!$G:$G,STATYSTYKI!$D832,'BAZA DANYCH'!$K:$K,STATYSTYKI!BU$550)</f>
        <v>1</v>
      </c>
      <c r="BV832" s="9">
        <f>SUMIFS('BAZA DANYCH'!$R:$R,'BAZA DANYCH'!$B:$B,STATYSTYKI!$B832,'BAZA DANYCH'!$C:$C,STATYSTYKI!$C832,'BAZA DANYCH'!$G:$G,STATYSTYKI!$D832,'BAZA DANYCH'!$K:$K,STATYSTYKI!BV$550)</f>
        <v>1</v>
      </c>
      <c r="BW832" s="9">
        <f>SUMIFS('BAZA DANYCH'!$R:$R,'BAZA DANYCH'!$B:$B,STATYSTYKI!$B832,'BAZA DANYCH'!$C:$C,STATYSTYKI!$C832,'BAZA DANYCH'!$G:$G,STATYSTYKI!$D832,'BAZA DANYCH'!$K:$K,STATYSTYKI!BW$550)</f>
        <v>1</v>
      </c>
      <c r="BX832" s="9">
        <f>SUMIFS('BAZA DANYCH'!$R:$R,'BAZA DANYCH'!$B:$B,STATYSTYKI!$B832,'BAZA DANYCH'!$C:$C,STATYSTYKI!$C832,'BAZA DANYCH'!$G:$G,STATYSTYKI!$D832,'BAZA DANYCH'!$K:$K,STATYSTYKI!BX$550)</f>
        <v>1</v>
      </c>
      <c r="BY832" s="9">
        <f>SUMIFS('BAZA DANYCH'!$R:$R,'BAZA DANYCH'!$B:$B,STATYSTYKI!$B832,'BAZA DANYCH'!$C:$C,STATYSTYKI!$C832,'BAZA DANYCH'!$G:$G,STATYSTYKI!$D832,'BAZA DANYCH'!$K:$K,STATYSTYKI!BY$550)</f>
        <v>2</v>
      </c>
      <c r="BZ832" s="9">
        <f>SUMIFS('BAZA DANYCH'!$R:$R,'BAZA DANYCH'!$B:$B,STATYSTYKI!$B832,'BAZA DANYCH'!$C:$C,STATYSTYKI!$C832,'BAZA DANYCH'!$G:$G,STATYSTYKI!$D832,'BAZA DANYCH'!$K:$K,STATYSTYKI!BZ$550)</f>
        <v>0</v>
      </c>
      <c r="CA832" s="9">
        <f>SUMIFS('BAZA DANYCH'!$R:$R,'BAZA DANYCH'!$B:$B,STATYSTYKI!$B832,'BAZA DANYCH'!$C:$C,STATYSTYKI!$C832,'BAZA DANYCH'!$G:$G,STATYSTYKI!$D832,'BAZA DANYCH'!$K:$K,STATYSTYKI!CA$550)</f>
        <v>0</v>
      </c>
      <c r="CB832" s="9">
        <f>SUMIFS('BAZA DANYCH'!$R:$R,'BAZA DANYCH'!$B:$B,STATYSTYKI!$B832,'BAZA DANYCH'!$C:$C,STATYSTYKI!$C832,'BAZA DANYCH'!$G:$G,STATYSTYKI!$D832,'BAZA DANYCH'!$K:$K,STATYSTYKI!CB$550)</f>
        <v>1</v>
      </c>
      <c r="CC832" s="9">
        <f>SUMIFS('BAZA DANYCH'!$R:$R,'BAZA DANYCH'!$B:$B,STATYSTYKI!$B832,'BAZA DANYCH'!$C:$C,STATYSTYKI!$C832,'BAZA DANYCH'!$G:$G,STATYSTYKI!$D832,'BAZA DANYCH'!$K:$K,STATYSTYKI!CC$550)</f>
        <v>0</v>
      </c>
      <c r="CD832" s="9">
        <f>SUMIFS('BAZA DANYCH'!$R:$R,'BAZA DANYCH'!$B:$B,STATYSTYKI!$B832,'BAZA DANYCH'!$C:$C,STATYSTYKI!$C832,'BAZA DANYCH'!$G:$G,STATYSTYKI!$D832,'BAZA DANYCH'!$K:$K,STATYSTYKI!CD$550)</f>
        <v>1</v>
      </c>
      <c r="CE832" s="9">
        <f>SUMIFS('BAZA DANYCH'!$R:$R,'BAZA DANYCH'!$B:$B,STATYSTYKI!$B832,'BAZA DANYCH'!$C:$C,STATYSTYKI!$C832,'BAZA DANYCH'!$G:$G,STATYSTYKI!$D832,'BAZA DANYCH'!$K:$K,STATYSTYKI!CE$550)</f>
        <v>0</v>
      </c>
      <c r="CF832" s="9">
        <f>SUMIFS('BAZA DANYCH'!$R:$R,'BAZA DANYCH'!$B:$B,STATYSTYKI!$B832,'BAZA DANYCH'!$C:$C,STATYSTYKI!$C832,'BAZA DANYCH'!$G:$G,STATYSTYKI!$D832,'BAZA DANYCH'!$K:$K,STATYSTYKI!CF$550)</f>
        <v>1</v>
      </c>
      <c r="CG832" s="9">
        <f>SUMIFS('BAZA DANYCH'!$R:$R,'BAZA DANYCH'!$B:$B,STATYSTYKI!$B832,'BAZA DANYCH'!$C:$C,STATYSTYKI!$C832,'BAZA DANYCH'!$G:$G,STATYSTYKI!$D832,'BAZA DANYCH'!$K:$K,STATYSTYKI!CG$550)</f>
        <v>0</v>
      </c>
      <c r="CH832" s="9">
        <f>SUMIFS('BAZA DANYCH'!$R:$R,'BAZA DANYCH'!$B:$B,STATYSTYKI!$B832,'BAZA DANYCH'!$C:$C,STATYSTYKI!$C832,'BAZA DANYCH'!$G:$G,STATYSTYKI!$D832,'BAZA DANYCH'!$K:$K,STATYSTYKI!CH$550)</f>
        <v>1</v>
      </c>
      <c r="CI832" s="9">
        <f>SUMIFS('BAZA DANYCH'!$R:$R,'BAZA DANYCH'!$B:$B,STATYSTYKI!$B832,'BAZA DANYCH'!$C:$C,STATYSTYKI!$C832,'BAZA DANYCH'!$G:$G,STATYSTYKI!$D832,'BAZA DANYCH'!$K:$K,STATYSTYKI!CI$550)</f>
        <v>0</v>
      </c>
      <c r="CJ832" s="9">
        <f>SUMIFS('BAZA DANYCH'!$R:$R,'BAZA DANYCH'!$B:$B,STATYSTYKI!$B832,'BAZA DANYCH'!$C:$C,STATYSTYKI!$C832,'BAZA DANYCH'!$G:$G,STATYSTYKI!$D832,'BAZA DANYCH'!$K:$K,STATYSTYKI!CJ$550)</f>
        <v>1</v>
      </c>
      <c r="CK832" s="9">
        <f>SUMIFS('BAZA DANYCH'!$R:$R,'BAZA DANYCH'!$B:$B,STATYSTYKI!$B832,'BAZA DANYCH'!$C:$C,STATYSTYKI!$C832,'BAZA DANYCH'!$G:$G,STATYSTYKI!$D832,'BAZA DANYCH'!$K:$K,STATYSTYKI!CK$550)</f>
        <v>0</v>
      </c>
      <c r="CL832" s="9">
        <f>SUMIFS('BAZA DANYCH'!$R:$R,'BAZA DANYCH'!$B:$B,STATYSTYKI!$B832,'BAZA DANYCH'!$C:$C,STATYSTYKI!$C832,'BAZA DANYCH'!$G:$G,STATYSTYKI!$D832,'BAZA DANYCH'!$K:$K,STATYSTYKI!CL$550)</f>
        <v>1</v>
      </c>
      <c r="CM832" s="9">
        <f>SUMIFS('BAZA DANYCH'!$R:$R,'BAZA DANYCH'!$B:$B,STATYSTYKI!$B832,'BAZA DANYCH'!$C:$C,STATYSTYKI!$C832,'BAZA DANYCH'!$G:$G,STATYSTYKI!$D832,'BAZA DANYCH'!$K:$K,STATYSTYKI!CM$550)</f>
        <v>1</v>
      </c>
      <c r="CN832" s="9">
        <f>SUMIFS('BAZA DANYCH'!$R:$R,'BAZA DANYCH'!$B:$B,STATYSTYKI!$B832,'BAZA DANYCH'!$C:$C,STATYSTYKI!$C832,'BAZA DANYCH'!$G:$G,STATYSTYKI!$D832,'BAZA DANYCH'!$K:$K,STATYSTYKI!CN$550)</f>
        <v>0</v>
      </c>
      <c r="CO832" s="9">
        <f>SUMIFS('BAZA DANYCH'!$R:$R,'BAZA DANYCH'!$B:$B,STATYSTYKI!$B832,'BAZA DANYCH'!$C:$C,STATYSTYKI!$C832,'BAZA DANYCH'!$G:$G,STATYSTYKI!$D832,'BAZA DANYCH'!$K:$K,STATYSTYKI!CO$550)</f>
        <v>1</v>
      </c>
      <c r="CP832" s="9">
        <f>SUMIFS('BAZA DANYCH'!$R:$R,'BAZA DANYCH'!$B:$B,STATYSTYKI!$B832,'BAZA DANYCH'!$C:$C,STATYSTYKI!$C832,'BAZA DANYCH'!$G:$G,STATYSTYKI!$D832,'BAZA DANYCH'!$K:$K,STATYSTYKI!CP$550)</f>
        <v>0</v>
      </c>
      <c r="CQ832" s="9">
        <f>SUMIFS('BAZA DANYCH'!$R:$R,'BAZA DANYCH'!$B:$B,STATYSTYKI!$B832,'BAZA DANYCH'!$C:$C,STATYSTYKI!$C832,'BAZA DANYCH'!$G:$G,STATYSTYKI!$D832,'BAZA DANYCH'!$K:$K,STATYSTYKI!CQ$550)</f>
        <v>0</v>
      </c>
      <c r="CR832" s="9">
        <f>SUMIFS('BAZA DANYCH'!$R:$R,'BAZA DANYCH'!$B:$B,STATYSTYKI!$B832,'BAZA DANYCH'!$C:$C,STATYSTYKI!$C832,'BAZA DANYCH'!$G:$G,STATYSTYKI!$D832,'BAZA DANYCH'!$K:$K,STATYSTYKI!CR$550)</f>
        <v>1</v>
      </c>
      <c r="CS832" s="9">
        <f>SUMIFS('BAZA DANYCH'!$R:$R,'BAZA DANYCH'!$B:$B,STATYSTYKI!$B832,'BAZA DANYCH'!$C:$C,STATYSTYKI!$C832,'BAZA DANYCH'!$G:$G,STATYSTYKI!$D832,'BAZA DANYCH'!$K:$K,STATYSTYKI!CS$550)</f>
        <v>1</v>
      </c>
      <c r="CT832" s="9">
        <f>SUMIFS('BAZA DANYCH'!$R:$R,'BAZA DANYCH'!$B:$B,STATYSTYKI!$B832,'BAZA DANYCH'!$C:$C,STATYSTYKI!$C832,'BAZA DANYCH'!$G:$G,STATYSTYKI!$D832,'BAZA DANYCH'!$K:$K,STATYSTYKI!CT$550)</f>
        <v>0</v>
      </c>
      <c r="CU832" s="9">
        <f>SUMIFS('BAZA DANYCH'!$R:$R,'BAZA DANYCH'!$B:$B,STATYSTYKI!$B832,'BAZA DANYCH'!$C:$C,STATYSTYKI!$C832,'BAZA DANYCH'!$G:$G,STATYSTYKI!$D832,'BAZA DANYCH'!$K:$K,STATYSTYKI!CU$550)</f>
        <v>0</v>
      </c>
      <c r="CV832" s="9">
        <f>SUMIFS('BAZA DANYCH'!$R:$R,'BAZA DANYCH'!$B:$B,STATYSTYKI!$B832,'BAZA DANYCH'!$C:$C,STATYSTYKI!$C832,'BAZA DANYCH'!$G:$G,STATYSTYKI!$D832,'BAZA DANYCH'!$K:$K,STATYSTYKI!CV$550)</f>
        <v>0</v>
      </c>
      <c r="CW832" s="9">
        <f>SUMIFS('BAZA DANYCH'!$R:$R,'BAZA DANYCH'!$B:$B,STATYSTYKI!$B832,'BAZA DANYCH'!$C:$C,STATYSTYKI!$C832,'BAZA DANYCH'!$G:$G,STATYSTYKI!$D832,'BAZA DANYCH'!$K:$K,STATYSTYKI!CW$550)</f>
        <v>0</v>
      </c>
      <c r="CX832" s="9">
        <f>SUMIFS('BAZA DANYCH'!$R:$R,'BAZA DANYCH'!$B:$B,STATYSTYKI!$B832,'BAZA DANYCH'!$C:$C,STATYSTYKI!$C832,'BAZA DANYCH'!$G:$G,STATYSTYKI!$D832,'BAZA DANYCH'!$K:$K,STATYSTYKI!CX$550)</f>
        <v>1</v>
      </c>
    </row>
    <row r="833" spans="1:102" hidden="1">
      <c r="A833" s="8"/>
      <c r="B833" s="60" t="s">
        <v>177</v>
      </c>
      <c r="C833" s="61" t="s">
        <v>178</v>
      </c>
      <c r="D833" s="61" t="s">
        <v>179</v>
      </c>
      <c r="E833" s="82" t="s">
        <v>3</v>
      </c>
      <c r="F833" s="64">
        <f t="shared" si="279"/>
        <v>140</v>
      </c>
      <c r="G833" s="9">
        <f>SUMIFS('BAZA DANYCH'!$M:$M,'BAZA DANYCH'!$B:$B,STATYSTYKI!$B833,'BAZA DANYCH'!$C:$C,STATYSTYKI!$C833,'BAZA DANYCH'!$G:$G,STATYSTYKI!$D833,'BAZA DANYCH'!$K:$K,STATYSTYKI!G$550)</f>
        <v>1</v>
      </c>
      <c r="H833" s="9">
        <f>SUMIFS('BAZA DANYCH'!$M:$M,'BAZA DANYCH'!$B:$B,STATYSTYKI!$B833,'BAZA DANYCH'!$C:$C,STATYSTYKI!$C833,'BAZA DANYCH'!$G:$G,STATYSTYKI!$D833,'BAZA DANYCH'!$K:$K,STATYSTYKI!H$550)</f>
        <v>0</v>
      </c>
      <c r="I833" s="9">
        <f>SUMIFS('BAZA DANYCH'!$M:$M,'BAZA DANYCH'!$B:$B,STATYSTYKI!$B833,'BAZA DANYCH'!$C:$C,STATYSTYKI!$C833,'BAZA DANYCH'!$G:$G,STATYSTYKI!$D833,'BAZA DANYCH'!$K:$K,STATYSTYKI!I$550)</f>
        <v>0</v>
      </c>
      <c r="J833" s="9">
        <f>SUMIFS('BAZA DANYCH'!$M:$M,'BAZA DANYCH'!$B:$B,STATYSTYKI!$B833,'BAZA DANYCH'!$C:$C,STATYSTYKI!$C833,'BAZA DANYCH'!$G:$G,STATYSTYKI!$D833,'BAZA DANYCH'!$K:$K,STATYSTYKI!J$550)</f>
        <v>0</v>
      </c>
      <c r="K833" s="9">
        <f>SUMIFS('BAZA DANYCH'!$M:$M,'BAZA DANYCH'!$B:$B,STATYSTYKI!$B833,'BAZA DANYCH'!$C:$C,STATYSTYKI!$C833,'BAZA DANYCH'!$G:$G,STATYSTYKI!$D833,'BAZA DANYCH'!$K:$K,STATYSTYKI!K$550)</f>
        <v>0</v>
      </c>
      <c r="L833" s="9">
        <f>SUMIFS('BAZA DANYCH'!$M:$M,'BAZA DANYCH'!$B:$B,STATYSTYKI!$B833,'BAZA DANYCH'!$C:$C,STATYSTYKI!$C833,'BAZA DANYCH'!$G:$G,STATYSTYKI!$D833,'BAZA DANYCH'!$K:$K,STATYSTYKI!L$550)</f>
        <v>0</v>
      </c>
      <c r="M833" s="9">
        <f>SUMIFS('BAZA DANYCH'!$M:$M,'BAZA DANYCH'!$B:$B,STATYSTYKI!$B833,'BAZA DANYCH'!$C:$C,STATYSTYKI!$C833,'BAZA DANYCH'!$G:$G,STATYSTYKI!$D833,'BAZA DANYCH'!$K:$K,STATYSTYKI!M$550)</f>
        <v>0</v>
      </c>
      <c r="N833" s="9">
        <f>SUMIFS('BAZA DANYCH'!$M:$M,'BAZA DANYCH'!$B:$B,STATYSTYKI!$B833,'BAZA DANYCH'!$C:$C,STATYSTYKI!$C833,'BAZA DANYCH'!$G:$G,STATYSTYKI!$D833,'BAZA DANYCH'!$K:$K,STATYSTYKI!N$550)</f>
        <v>0</v>
      </c>
      <c r="O833" s="9">
        <f>SUMIFS('BAZA DANYCH'!$M:$M,'BAZA DANYCH'!$B:$B,STATYSTYKI!$B833,'BAZA DANYCH'!$C:$C,STATYSTYKI!$C833,'BAZA DANYCH'!$G:$G,STATYSTYKI!$D833,'BAZA DANYCH'!$K:$K,STATYSTYKI!O$550)</f>
        <v>0</v>
      </c>
      <c r="P833" s="9">
        <f>SUMIFS('BAZA DANYCH'!$M:$M,'BAZA DANYCH'!$B:$B,STATYSTYKI!$B833,'BAZA DANYCH'!$C:$C,STATYSTYKI!$C833,'BAZA DANYCH'!$G:$G,STATYSTYKI!$D833,'BAZA DANYCH'!$K:$K,STATYSTYKI!P$550)</f>
        <v>0</v>
      </c>
      <c r="Q833" s="9">
        <f>SUMIFS('BAZA DANYCH'!$M:$M,'BAZA DANYCH'!$B:$B,STATYSTYKI!$B833,'BAZA DANYCH'!$C:$C,STATYSTYKI!$C833,'BAZA DANYCH'!$G:$G,STATYSTYKI!$D833,'BAZA DANYCH'!$K:$K,STATYSTYKI!Q$550)</f>
        <v>0</v>
      </c>
      <c r="R833" s="9">
        <f>SUMIFS('BAZA DANYCH'!$M:$M,'BAZA DANYCH'!$B:$B,STATYSTYKI!$B833,'BAZA DANYCH'!$C:$C,STATYSTYKI!$C833,'BAZA DANYCH'!$G:$G,STATYSTYKI!$D833,'BAZA DANYCH'!$K:$K,STATYSTYKI!R$550)</f>
        <v>0</v>
      </c>
      <c r="S833" s="9">
        <f>SUMIFS('BAZA DANYCH'!$M:$M,'BAZA DANYCH'!$B:$B,STATYSTYKI!$B833,'BAZA DANYCH'!$C:$C,STATYSTYKI!$C833,'BAZA DANYCH'!$G:$G,STATYSTYKI!$D833,'BAZA DANYCH'!$K:$K,STATYSTYKI!S$550)</f>
        <v>0</v>
      </c>
      <c r="T833" s="9">
        <f>SUMIFS('BAZA DANYCH'!$M:$M,'BAZA DANYCH'!$B:$B,STATYSTYKI!$B833,'BAZA DANYCH'!$C:$C,STATYSTYKI!$C833,'BAZA DANYCH'!$G:$G,STATYSTYKI!$D833,'BAZA DANYCH'!$K:$K,STATYSTYKI!T$550)</f>
        <v>0</v>
      </c>
      <c r="U833" s="9">
        <f>SUMIFS('BAZA DANYCH'!$M:$M,'BAZA DANYCH'!$B:$B,STATYSTYKI!$B833,'BAZA DANYCH'!$C:$C,STATYSTYKI!$C833,'BAZA DANYCH'!$G:$G,STATYSTYKI!$D833,'BAZA DANYCH'!$K:$K,STATYSTYKI!U$550)</f>
        <v>0</v>
      </c>
      <c r="V833" s="9">
        <f>SUMIFS('BAZA DANYCH'!$M:$M,'BAZA DANYCH'!$B:$B,STATYSTYKI!$B833,'BAZA DANYCH'!$C:$C,STATYSTYKI!$C833,'BAZA DANYCH'!$G:$G,STATYSTYKI!$D833,'BAZA DANYCH'!$K:$K,STATYSTYKI!V$550)</f>
        <v>1</v>
      </c>
      <c r="W833" s="9">
        <f>SUMIFS('BAZA DANYCH'!$M:$M,'BAZA DANYCH'!$B:$B,STATYSTYKI!$B833,'BAZA DANYCH'!$C:$C,STATYSTYKI!$C833,'BAZA DANYCH'!$G:$G,STATYSTYKI!$D833,'BAZA DANYCH'!$K:$K,STATYSTYKI!W$550)</f>
        <v>0</v>
      </c>
      <c r="X833" s="9">
        <f>SUMIFS('BAZA DANYCH'!$M:$M,'BAZA DANYCH'!$B:$B,STATYSTYKI!$B833,'BAZA DANYCH'!$C:$C,STATYSTYKI!$C833,'BAZA DANYCH'!$G:$G,STATYSTYKI!$D833,'BAZA DANYCH'!$K:$K,STATYSTYKI!X$550)</f>
        <v>0</v>
      </c>
      <c r="Y833" s="9">
        <f>SUMIFS('BAZA DANYCH'!$M:$M,'BAZA DANYCH'!$B:$B,STATYSTYKI!$B833,'BAZA DANYCH'!$C:$C,STATYSTYKI!$C833,'BAZA DANYCH'!$G:$G,STATYSTYKI!$D833,'BAZA DANYCH'!$K:$K,STATYSTYKI!Y$550)</f>
        <v>1</v>
      </c>
      <c r="Z833" s="9">
        <f>SUMIFS('BAZA DANYCH'!$M:$M,'BAZA DANYCH'!$B:$B,STATYSTYKI!$B833,'BAZA DANYCH'!$C:$C,STATYSTYKI!$C833,'BAZA DANYCH'!$G:$G,STATYSTYKI!$D833,'BAZA DANYCH'!$K:$K,STATYSTYKI!Z$550)</f>
        <v>0</v>
      </c>
      <c r="AA833" s="9">
        <f>SUMIFS('BAZA DANYCH'!$M:$M,'BAZA DANYCH'!$B:$B,STATYSTYKI!$B833,'BAZA DANYCH'!$C:$C,STATYSTYKI!$C833,'BAZA DANYCH'!$G:$G,STATYSTYKI!$D833,'BAZA DANYCH'!$K:$K,STATYSTYKI!AA$550)</f>
        <v>0</v>
      </c>
      <c r="AB833" s="9">
        <f>SUMIFS('BAZA DANYCH'!$M:$M,'BAZA DANYCH'!$B:$B,STATYSTYKI!$B833,'BAZA DANYCH'!$C:$C,STATYSTYKI!$C833,'BAZA DANYCH'!$G:$G,STATYSTYKI!$D833,'BAZA DANYCH'!$K:$K,STATYSTYKI!AB$550)</f>
        <v>1</v>
      </c>
      <c r="AC833" s="9">
        <f>SUMIFS('BAZA DANYCH'!$M:$M,'BAZA DANYCH'!$B:$B,STATYSTYKI!$B833,'BAZA DANYCH'!$C:$C,STATYSTYKI!$C833,'BAZA DANYCH'!$G:$G,STATYSTYKI!$D833,'BAZA DANYCH'!$K:$K,STATYSTYKI!AC$550)</f>
        <v>0</v>
      </c>
      <c r="AD833" s="9">
        <f>SUMIFS('BAZA DANYCH'!$M:$M,'BAZA DANYCH'!$B:$B,STATYSTYKI!$B833,'BAZA DANYCH'!$C:$C,STATYSTYKI!$C833,'BAZA DANYCH'!$G:$G,STATYSTYKI!$D833,'BAZA DANYCH'!$K:$K,STATYSTYKI!AD$550)</f>
        <v>1</v>
      </c>
      <c r="AE833" s="9">
        <f>SUMIFS('BAZA DANYCH'!$M:$M,'BAZA DANYCH'!$B:$B,STATYSTYKI!$B833,'BAZA DANYCH'!$C:$C,STATYSTYKI!$C833,'BAZA DANYCH'!$G:$G,STATYSTYKI!$D833,'BAZA DANYCH'!$K:$K,STATYSTYKI!AE$550)</f>
        <v>1</v>
      </c>
      <c r="AF833" s="9">
        <f>SUMIFS('BAZA DANYCH'!$M:$M,'BAZA DANYCH'!$B:$B,STATYSTYKI!$B833,'BAZA DANYCH'!$C:$C,STATYSTYKI!$C833,'BAZA DANYCH'!$G:$G,STATYSTYKI!$D833,'BAZA DANYCH'!$K:$K,STATYSTYKI!AF$550)</f>
        <v>0</v>
      </c>
      <c r="AG833" s="9">
        <f>SUMIFS('BAZA DANYCH'!$M:$M,'BAZA DANYCH'!$B:$B,STATYSTYKI!$B833,'BAZA DANYCH'!$C:$C,STATYSTYKI!$C833,'BAZA DANYCH'!$G:$G,STATYSTYKI!$D833,'BAZA DANYCH'!$K:$K,STATYSTYKI!AG$550)</f>
        <v>2</v>
      </c>
      <c r="AH833" s="9">
        <f>SUMIFS('BAZA DANYCH'!$M:$M,'BAZA DANYCH'!$B:$B,STATYSTYKI!$B833,'BAZA DANYCH'!$C:$C,STATYSTYKI!$C833,'BAZA DANYCH'!$G:$G,STATYSTYKI!$D833,'BAZA DANYCH'!$K:$K,STATYSTYKI!AH$550)</f>
        <v>0</v>
      </c>
      <c r="AI833" s="9">
        <f>SUMIFS('BAZA DANYCH'!$M:$M,'BAZA DANYCH'!$B:$B,STATYSTYKI!$B833,'BAZA DANYCH'!$C:$C,STATYSTYKI!$C833,'BAZA DANYCH'!$G:$G,STATYSTYKI!$D833,'BAZA DANYCH'!$K:$K,STATYSTYKI!AI$550)</f>
        <v>1</v>
      </c>
      <c r="AJ833" s="9">
        <f>SUMIFS('BAZA DANYCH'!$M:$M,'BAZA DANYCH'!$B:$B,STATYSTYKI!$B833,'BAZA DANYCH'!$C:$C,STATYSTYKI!$C833,'BAZA DANYCH'!$G:$G,STATYSTYKI!$D833,'BAZA DANYCH'!$K:$K,STATYSTYKI!AJ$550)</f>
        <v>0</v>
      </c>
      <c r="AK833" s="9">
        <f>SUMIFS('BAZA DANYCH'!$M:$M,'BAZA DANYCH'!$B:$B,STATYSTYKI!$B833,'BAZA DANYCH'!$C:$C,STATYSTYKI!$C833,'BAZA DANYCH'!$G:$G,STATYSTYKI!$D833,'BAZA DANYCH'!$K:$K,STATYSTYKI!AK$550)</f>
        <v>1</v>
      </c>
      <c r="AL833" s="9">
        <f>SUMIFS('BAZA DANYCH'!$M:$M,'BAZA DANYCH'!$B:$B,STATYSTYKI!$B833,'BAZA DANYCH'!$C:$C,STATYSTYKI!$C833,'BAZA DANYCH'!$G:$G,STATYSTYKI!$D833,'BAZA DANYCH'!$K:$K,STATYSTYKI!AL$550)</f>
        <v>3</v>
      </c>
      <c r="AM833" s="9">
        <f>SUMIFS('BAZA DANYCH'!$M:$M,'BAZA DANYCH'!$B:$B,STATYSTYKI!$B833,'BAZA DANYCH'!$C:$C,STATYSTYKI!$C833,'BAZA DANYCH'!$G:$G,STATYSTYKI!$D833,'BAZA DANYCH'!$K:$K,STATYSTYKI!AM$550)</f>
        <v>2</v>
      </c>
      <c r="AN833" s="9">
        <f>SUMIFS('BAZA DANYCH'!$M:$M,'BAZA DANYCH'!$B:$B,STATYSTYKI!$B833,'BAZA DANYCH'!$C:$C,STATYSTYKI!$C833,'BAZA DANYCH'!$G:$G,STATYSTYKI!$D833,'BAZA DANYCH'!$K:$K,STATYSTYKI!AN$550)</f>
        <v>1</v>
      </c>
      <c r="AO833" s="9">
        <f>SUMIFS('BAZA DANYCH'!$M:$M,'BAZA DANYCH'!$B:$B,STATYSTYKI!$B833,'BAZA DANYCH'!$C:$C,STATYSTYKI!$C833,'BAZA DANYCH'!$G:$G,STATYSTYKI!$D833,'BAZA DANYCH'!$K:$K,STATYSTYKI!AO$550)</f>
        <v>2</v>
      </c>
      <c r="AP833" s="9">
        <f>SUMIFS('BAZA DANYCH'!$M:$M,'BAZA DANYCH'!$B:$B,STATYSTYKI!$B833,'BAZA DANYCH'!$C:$C,STATYSTYKI!$C833,'BAZA DANYCH'!$G:$G,STATYSTYKI!$D833,'BAZA DANYCH'!$K:$K,STATYSTYKI!AP$550)</f>
        <v>0</v>
      </c>
      <c r="AQ833" s="9">
        <f>SUMIFS('BAZA DANYCH'!$M:$M,'BAZA DANYCH'!$B:$B,STATYSTYKI!$B833,'BAZA DANYCH'!$C:$C,STATYSTYKI!$C833,'BAZA DANYCH'!$G:$G,STATYSTYKI!$D833,'BAZA DANYCH'!$K:$K,STATYSTYKI!AQ$550)</f>
        <v>4</v>
      </c>
      <c r="AR833" s="9">
        <f>SUMIFS('BAZA DANYCH'!$M:$M,'BAZA DANYCH'!$B:$B,STATYSTYKI!$B833,'BAZA DANYCH'!$C:$C,STATYSTYKI!$C833,'BAZA DANYCH'!$G:$G,STATYSTYKI!$D833,'BAZA DANYCH'!$K:$K,STATYSTYKI!AR$550)</f>
        <v>2</v>
      </c>
      <c r="AS833" s="9">
        <f>SUMIFS('BAZA DANYCH'!$M:$M,'BAZA DANYCH'!$B:$B,STATYSTYKI!$B833,'BAZA DANYCH'!$C:$C,STATYSTYKI!$C833,'BAZA DANYCH'!$G:$G,STATYSTYKI!$D833,'BAZA DANYCH'!$K:$K,STATYSTYKI!AS$550)</f>
        <v>3</v>
      </c>
      <c r="AT833" s="9">
        <f>SUMIFS('BAZA DANYCH'!$M:$M,'BAZA DANYCH'!$B:$B,STATYSTYKI!$B833,'BAZA DANYCH'!$C:$C,STATYSTYKI!$C833,'BAZA DANYCH'!$G:$G,STATYSTYKI!$D833,'BAZA DANYCH'!$K:$K,STATYSTYKI!AT$550)</f>
        <v>1</v>
      </c>
      <c r="AU833" s="9">
        <f>SUMIFS('BAZA DANYCH'!$M:$M,'BAZA DANYCH'!$B:$B,STATYSTYKI!$B833,'BAZA DANYCH'!$C:$C,STATYSTYKI!$C833,'BAZA DANYCH'!$G:$G,STATYSTYKI!$D833,'BAZA DANYCH'!$K:$K,STATYSTYKI!AU$550)</f>
        <v>1</v>
      </c>
      <c r="AV833" s="9">
        <f>SUMIFS('BAZA DANYCH'!$M:$M,'BAZA DANYCH'!$B:$B,STATYSTYKI!$B833,'BAZA DANYCH'!$C:$C,STATYSTYKI!$C833,'BAZA DANYCH'!$G:$G,STATYSTYKI!$D833,'BAZA DANYCH'!$K:$K,STATYSTYKI!AV$550)</f>
        <v>2</v>
      </c>
      <c r="AW833" s="9">
        <f>SUMIFS('BAZA DANYCH'!$M:$M,'BAZA DANYCH'!$B:$B,STATYSTYKI!$B833,'BAZA DANYCH'!$C:$C,STATYSTYKI!$C833,'BAZA DANYCH'!$G:$G,STATYSTYKI!$D833,'BAZA DANYCH'!$K:$K,STATYSTYKI!AW$550)</f>
        <v>0</v>
      </c>
      <c r="AX833" s="9">
        <f>SUMIFS('BAZA DANYCH'!$M:$M,'BAZA DANYCH'!$B:$B,STATYSTYKI!$B833,'BAZA DANYCH'!$C:$C,STATYSTYKI!$C833,'BAZA DANYCH'!$G:$G,STATYSTYKI!$D833,'BAZA DANYCH'!$K:$K,STATYSTYKI!AX$550)</f>
        <v>0</v>
      </c>
      <c r="AY833" s="9">
        <f>SUMIFS('BAZA DANYCH'!$M:$M,'BAZA DANYCH'!$B:$B,STATYSTYKI!$B833,'BAZA DANYCH'!$C:$C,STATYSTYKI!$C833,'BAZA DANYCH'!$G:$G,STATYSTYKI!$D833,'BAZA DANYCH'!$K:$K,STATYSTYKI!AY$550)</f>
        <v>1</v>
      </c>
      <c r="AZ833" s="9">
        <f>SUMIFS('BAZA DANYCH'!$M:$M,'BAZA DANYCH'!$B:$B,STATYSTYKI!$B833,'BAZA DANYCH'!$C:$C,STATYSTYKI!$C833,'BAZA DANYCH'!$G:$G,STATYSTYKI!$D833,'BAZA DANYCH'!$K:$K,STATYSTYKI!AZ$550)</f>
        <v>4</v>
      </c>
      <c r="BA833" s="9">
        <f>SUMIFS('BAZA DANYCH'!$M:$M,'BAZA DANYCH'!$B:$B,STATYSTYKI!$B833,'BAZA DANYCH'!$C:$C,STATYSTYKI!$C833,'BAZA DANYCH'!$G:$G,STATYSTYKI!$D833,'BAZA DANYCH'!$K:$K,STATYSTYKI!BA$550)</f>
        <v>3</v>
      </c>
      <c r="BB833" s="9">
        <f>SUMIFS('BAZA DANYCH'!$M:$M,'BAZA DANYCH'!$B:$B,STATYSTYKI!$B833,'BAZA DANYCH'!$C:$C,STATYSTYKI!$C833,'BAZA DANYCH'!$G:$G,STATYSTYKI!$D833,'BAZA DANYCH'!$K:$K,STATYSTYKI!BB$550)</f>
        <v>2</v>
      </c>
      <c r="BC833" s="9">
        <f>SUMIFS('BAZA DANYCH'!$M:$M,'BAZA DANYCH'!$B:$B,STATYSTYKI!$B833,'BAZA DANYCH'!$C:$C,STATYSTYKI!$C833,'BAZA DANYCH'!$G:$G,STATYSTYKI!$D833,'BAZA DANYCH'!$K:$K,STATYSTYKI!BC$550)</f>
        <v>1</v>
      </c>
      <c r="BD833" s="9">
        <f>SUMIFS('BAZA DANYCH'!$M:$M,'BAZA DANYCH'!$B:$B,STATYSTYKI!$B833,'BAZA DANYCH'!$C:$C,STATYSTYKI!$C833,'BAZA DANYCH'!$G:$G,STATYSTYKI!$D833,'BAZA DANYCH'!$K:$K,STATYSTYKI!BD$550)</f>
        <v>2</v>
      </c>
      <c r="BE833" s="9">
        <f>SUMIFS('BAZA DANYCH'!$M:$M,'BAZA DANYCH'!$B:$B,STATYSTYKI!$B833,'BAZA DANYCH'!$C:$C,STATYSTYKI!$C833,'BAZA DANYCH'!$G:$G,STATYSTYKI!$D833,'BAZA DANYCH'!$K:$K,STATYSTYKI!BE$550)</f>
        <v>4</v>
      </c>
      <c r="BF833" s="9">
        <f>SUMIFS('BAZA DANYCH'!$M:$M,'BAZA DANYCH'!$B:$B,STATYSTYKI!$B833,'BAZA DANYCH'!$C:$C,STATYSTYKI!$C833,'BAZA DANYCH'!$G:$G,STATYSTYKI!$D833,'BAZA DANYCH'!$K:$K,STATYSTYKI!BF$550)</f>
        <v>2</v>
      </c>
      <c r="BG833" s="9">
        <f>SUMIFS('BAZA DANYCH'!$M:$M,'BAZA DANYCH'!$B:$B,STATYSTYKI!$B833,'BAZA DANYCH'!$C:$C,STATYSTYKI!$C833,'BAZA DANYCH'!$G:$G,STATYSTYKI!$D833,'BAZA DANYCH'!$K:$K,STATYSTYKI!BG$550)</f>
        <v>1</v>
      </c>
      <c r="BH833" s="9">
        <f>SUMIFS('BAZA DANYCH'!$M:$M,'BAZA DANYCH'!$B:$B,STATYSTYKI!$B833,'BAZA DANYCH'!$C:$C,STATYSTYKI!$C833,'BAZA DANYCH'!$G:$G,STATYSTYKI!$D833,'BAZA DANYCH'!$K:$K,STATYSTYKI!BH$550)</f>
        <v>1</v>
      </c>
      <c r="BI833" s="9">
        <f>SUMIFS('BAZA DANYCH'!$M:$M,'BAZA DANYCH'!$B:$B,STATYSTYKI!$B833,'BAZA DANYCH'!$C:$C,STATYSTYKI!$C833,'BAZA DANYCH'!$G:$G,STATYSTYKI!$D833,'BAZA DANYCH'!$K:$K,STATYSTYKI!BI$550)</f>
        <v>1</v>
      </c>
      <c r="BJ833" s="9">
        <f>SUMIFS('BAZA DANYCH'!$M:$M,'BAZA DANYCH'!$B:$B,STATYSTYKI!$B833,'BAZA DANYCH'!$C:$C,STATYSTYKI!$C833,'BAZA DANYCH'!$G:$G,STATYSTYKI!$D833,'BAZA DANYCH'!$K:$K,STATYSTYKI!BJ$550)</f>
        <v>6</v>
      </c>
      <c r="BK833" s="9">
        <f>SUMIFS('BAZA DANYCH'!$M:$M,'BAZA DANYCH'!$B:$B,STATYSTYKI!$B833,'BAZA DANYCH'!$C:$C,STATYSTYKI!$C833,'BAZA DANYCH'!$G:$G,STATYSTYKI!$D833,'BAZA DANYCH'!$K:$K,STATYSTYKI!BK$550)</f>
        <v>2</v>
      </c>
      <c r="BL833" s="9">
        <f>SUMIFS('BAZA DANYCH'!$M:$M,'BAZA DANYCH'!$B:$B,STATYSTYKI!$B833,'BAZA DANYCH'!$C:$C,STATYSTYKI!$C833,'BAZA DANYCH'!$G:$G,STATYSTYKI!$D833,'BAZA DANYCH'!$K:$K,STATYSTYKI!BL$550)</f>
        <v>5</v>
      </c>
      <c r="BM833" s="9">
        <f>SUMIFS('BAZA DANYCH'!$M:$M,'BAZA DANYCH'!$B:$B,STATYSTYKI!$B833,'BAZA DANYCH'!$C:$C,STATYSTYKI!$C833,'BAZA DANYCH'!$G:$G,STATYSTYKI!$D833,'BAZA DANYCH'!$K:$K,STATYSTYKI!BM$550)</f>
        <v>2</v>
      </c>
      <c r="BN833" s="9">
        <f>SUMIFS('BAZA DANYCH'!$M:$M,'BAZA DANYCH'!$B:$B,STATYSTYKI!$B833,'BAZA DANYCH'!$C:$C,STATYSTYKI!$C833,'BAZA DANYCH'!$G:$G,STATYSTYKI!$D833,'BAZA DANYCH'!$K:$K,STATYSTYKI!BN$550)</f>
        <v>3</v>
      </c>
      <c r="BO833" s="9">
        <f>SUMIFS('BAZA DANYCH'!$M:$M,'BAZA DANYCH'!$B:$B,STATYSTYKI!$B833,'BAZA DANYCH'!$C:$C,STATYSTYKI!$C833,'BAZA DANYCH'!$G:$G,STATYSTYKI!$D833,'BAZA DANYCH'!$K:$K,STATYSTYKI!BO$550)</f>
        <v>2</v>
      </c>
      <c r="BP833" s="9">
        <f>SUMIFS('BAZA DANYCH'!$M:$M,'BAZA DANYCH'!$B:$B,STATYSTYKI!$B833,'BAZA DANYCH'!$C:$C,STATYSTYKI!$C833,'BAZA DANYCH'!$G:$G,STATYSTYKI!$D833,'BAZA DANYCH'!$K:$K,STATYSTYKI!BP$550)</f>
        <v>3</v>
      </c>
      <c r="BQ833" s="9">
        <f>SUMIFS('BAZA DANYCH'!$M:$M,'BAZA DANYCH'!$B:$B,STATYSTYKI!$B833,'BAZA DANYCH'!$C:$C,STATYSTYKI!$C833,'BAZA DANYCH'!$G:$G,STATYSTYKI!$D833,'BAZA DANYCH'!$K:$K,STATYSTYKI!BQ$550)</f>
        <v>1</v>
      </c>
      <c r="BR833" s="9">
        <f>SUMIFS('BAZA DANYCH'!$M:$M,'BAZA DANYCH'!$B:$B,STATYSTYKI!$B833,'BAZA DANYCH'!$C:$C,STATYSTYKI!$C833,'BAZA DANYCH'!$G:$G,STATYSTYKI!$D833,'BAZA DANYCH'!$K:$K,STATYSTYKI!BR$550)</f>
        <v>4</v>
      </c>
      <c r="BS833" s="9">
        <f>SUMIFS('BAZA DANYCH'!$M:$M,'BAZA DANYCH'!$B:$B,STATYSTYKI!$B833,'BAZA DANYCH'!$C:$C,STATYSTYKI!$C833,'BAZA DANYCH'!$G:$G,STATYSTYKI!$D833,'BAZA DANYCH'!$K:$K,STATYSTYKI!BS$550)</f>
        <v>2</v>
      </c>
      <c r="BT833" s="9">
        <f>SUMIFS('BAZA DANYCH'!$M:$M,'BAZA DANYCH'!$B:$B,STATYSTYKI!$B833,'BAZA DANYCH'!$C:$C,STATYSTYKI!$C833,'BAZA DANYCH'!$G:$G,STATYSTYKI!$D833,'BAZA DANYCH'!$K:$K,STATYSTYKI!BT$550)</f>
        <v>1</v>
      </c>
      <c r="BU833" s="9">
        <f>SUMIFS('BAZA DANYCH'!$M:$M,'BAZA DANYCH'!$B:$B,STATYSTYKI!$B833,'BAZA DANYCH'!$C:$C,STATYSTYKI!$C833,'BAZA DANYCH'!$G:$G,STATYSTYKI!$D833,'BAZA DANYCH'!$K:$K,STATYSTYKI!BU$550)</f>
        <v>4</v>
      </c>
      <c r="BV833" s="9">
        <f>SUMIFS('BAZA DANYCH'!$M:$M,'BAZA DANYCH'!$B:$B,STATYSTYKI!$B833,'BAZA DANYCH'!$C:$C,STATYSTYKI!$C833,'BAZA DANYCH'!$G:$G,STATYSTYKI!$D833,'BAZA DANYCH'!$K:$K,STATYSTYKI!BV$550)</f>
        <v>2</v>
      </c>
      <c r="BW833" s="9">
        <f>SUMIFS('BAZA DANYCH'!$M:$M,'BAZA DANYCH'!$B:$B,STATYSTYKI!$B833,'BAZA DANYCH'!$C:$C,STATYSTYKI!$C833,'BAZA DANYCH'!$G:$G,STATYSTYKI!$D833,'BAZA DANYCH'!$K:$K,STATYSTYKI!BW$550)</f>
        <v>2</v>
      </c>
      <c r="BX833" s="9">
        <f>SUMIFS('BAZA DANYCH'!$M:$M,'BAZA DANYCH'!$B:$B,STATYSTYKI!$B833,'BAZA DANYCH'!$C:$C,STATYSTYKI!$C833,'BAZA DANYCH'!$G:$G,STATYSTYKI!$D833,'BAZA DANYCH'!$K:$K,STATYSTYKI!BX$550)</f>
        <v>2</v>
      </c>
      <c r="BY833" s="9">
        <f>SUMIFS('BAZA DANYCH'!$M:$M,'BAZA DANYCH'!$B:$B,STATYSTYKI!$B833,'BAZA DANYCH'!$C:$C,STATYSTYKI!$C833,'BAZA DANYCH'!$G:$G,STATYSTYKI!$D833,'BAZA DANYCH'!$K:$K,STATYSTYKI!BY$550)</f>
        <v>2</v>
      </c>
      <c r="BZ833" s="9">
        <f>SUMIFS('BAZA DANYCH'!$M:$M,'BAZA DANYCH'!$B:$B,STATYSTYKI!$B833,'BAZA DANYCH'!$C:$C,STATYSTYKI!$C833,'BAZA DANYCH'!$G:$G,STATYSTYKI!$D833,'BAZA DANYCH'!$K:$K,STATYSTYKI!BZ$550)</f>
        <v>6</v>
      </c>
      <c r="CA833" s="9">
        <f>SUMIFS('BAZA DANYCH'!$M:$M,'BAZA DANYCH'!$B:$B,STATYSTYKI!$B833,'BAZA DANYCH'!$C:$C,STATYSTYKI!$C833,'BAZA DANYCH'!$G:$G,STATYSTYKI!$D833,'BAZA DANYCH'!$K:$K,STATYSTYKI!CA$550)</f>
        <v>4</v>
      </c>
      <c r="CB833" s="9">
        <f>SUMIFS('BAZA DANYCH'!$M:$M,'BAZA DANYCH'!$B:$B,STATYSTYKI!$B833,'BAZA DANYCH'!$C:$C,STATYSTYKI!$C833,'BAZA DANYCH'!$G:$G,STATYSTYKI!$D833,'BAZA DANYCH'!$K:$K,STATYSTYKI!CB$550)</f>
        <v>4</v>
      </c>
      <c r="CC833" s="9">
        <f>SUMIFS('BAZA DANYCH'!$M:$M,'BAZA DANYCH'!$B:$B,STATYSTYKI!$B833,'BAZA DANYCH'!$C:$C,STATYSTYKI!$C833,'BAZA DANYCH'!$G:$G,STATYSTYKI!$D833,'BAZA DANYCH'!$K:$K,STATYSTYKI!CC$550)</f>
        <v>3</v>
      </c>
      <c r="CD833" s="9">
        <f>SUMIFS('BAZA DANYCH'!$M:$M,'BAZA DANYCH'!$B:$B,STATYSTYKI!$B833,'BAZA DANYCH'!$C:$C,STATYSTYKI!$C833,'BAZA DANYCH'!$G:$G,STATYSTYKI!$D833,'BAZA DANYCH'!$K:$K,STATYSTYKI!CD$550)</f>
        <v>3</v>
      </c>
      <c r="CE833" s="9">
        <f>SUMIFS('BAZA DANYCH'!$M:$M,'BAZA DANYCH'!$B:$B,STATYSTYKI!$B833,'BAZA DANYCH'!$C:$C,STATYSTYKI!$C833,'BAZA DANYCH'!$G:$G,STATYSTYKI!$D833,'BAZA DANYCH'!$K:$K,STATYSTYKI!CE$550)</f>
        <v>3</v>
      </c>
      <c r="CF833" s="9">
        <f>SUMIFS('BAZA DANYCH'!$M:$M,'BAZA DANYCH'!$B:$B,STATYSTYKI!$B833,'BAZA DANYCH'!$C:$C,STATYSTYKI!$C833,'BAZA DANYCH'!$G:$G,STATYSTYKI!$D833,'BAZA DANYCH'!$K:$K,STATYSTYKI!CF$550)</f>
        <v>2</v>
      </c>
      <c r="CG833" s="9">
        <f>SUMIFS('BAZA DANYCH'!$M:$M,'BAZA DANYCH'!$B:$B,STATYSTYKI!$B833,'BAZA DANYCH'!$C:$C,STATYSTYKI!$C833,'BAZA DANYCH'!$G:$G,STATYSTYKI!$D833,'BAZA DANYCH'!$K:$K,STATYSTYKI!CG$550)</f>
        <v>1</v>
      </c>
      <c r="CH833" s="9">
        <f>SUMIFS('BAZA DANYCH'!$M:$M,'BAZA DANYCH'!$B:$B,STATYSTYKI!$B833,'BAZA DANYCH'!$C:$C,STATYSTYKI!$C833,'BAZA DANYCH'!$G:$G,STATYSTYKI!$D833,'BAZA DANYCH'!$K:$K,STATYSTYKI!CH$550)</f>
        <v>0</v>
      </c>
      <c r="CI833" s="9">
        <f>SUMIFS('BAZA DANYCH'!$M:$M,'BAZA DANYCH'!$B:$B,STATYSTYKI!$B833,'BAZA DANYCH'!$C:$C,STATYSTYKI!$C833,'BAZA DANYCH'!$G:$G,STATYSTYKI!$D833,'BAZA DANYCH'!$K:$K,STATYSTYKI!CI$550)</f>
        <v>2</v>
      </c>
      <c r="CJ833" s="9">
        <f>SUMIFS('BAZA DANYCH'!$M:$M,'BAZA DANYCH'!$B:$B,STATYSTYKI!$B833,'BAZA DANYCH'!$C:$C,STATYSTYKI!$C833,'BAZA DANYCH'!$G:$G,STATYSTYKI!$D833,'BAZA DANYCH'!$K:$K,STATYSTYKI!CJ$550)</f>
        <v>3</v>
      </c>
      <c r="CK833" s="9">
        <f>SUMIFS('BAZA DANYCH'!$M:$M,'BAZA DANYCH'!$B:$B,STATYSTYKI!$B833,'BAZA DANYCH'!$C:$C,STATYSTYKI!$C833,'BAZA DANYCH'!$G:$G,STATYSTYKI!$D833,'BAZA DANYCH'!$K:$K,STATYSTYKI!CK$550)</f>
        <v>1</v>
      </c>
      <c r="CL833" s="9">
        <f>SUMIFS('BAZA DANYCH'!$M:$M,'BAZA DANYCH'!$B:$B,STATYSTYKI!$B833,'BAZA DANYCH'!$C:$C,STATYSTYKI!$C833,'BAZA DANYCH'!$G:$G,STATYSTYKI!$D833,'BAZA DANYCH'!$K:$K,STATYSTYKI!CL$550)</f>
        <v>2</v>
      </c>
      <c r="CM833" s="9">
        <f>SUMIFS('BAZA DANYCH'!$M:$M,'BAZA DANYCH'!$B:$B,STATYSTYKI!$B833,'BAZA DANYCH'!$C:$C,STATYSTYKI!$C833,'BAZA DANYCH'!$G:$G,STATYSTYKI!$D833,'BAZA DANYCH'!$K:$K,STATYSTYKI!CM$550)</f>
        <v>1</v>
      </c>
      <c r="CN833" s="9">
        <f>SUMIFS('BAZA DANYCH'!$M:$M,'BAZA DANYCH'!$B:$B,STATYSTYKI!$B833,'BAZA DANYCH'!$C:$C,STATYSTYKI!$C833,'BAZA DANYCH'!$G:$G,STATYSTYKI!$D833,'BAZA DANYCH'!$K:$K,STATYSTYKI!CN$550)</f>
        <v>0</v>
      </c>
      <c r="CO833" s="9">
        <f>SUMIFS('BAZA DANYCH'!$M:$M,'BAZA DANYCH'!$B:$B,STATYSTYKI!$B833,'BAZA DANYCH'!$C:$C,STATYSTYKI!$C833,'BAZA DANYCH'!$G:$G,STATYSTYKI!$D833,'BAZA DANYCH'!$K:$K,STATYSTYKI!CO$550)</f>
        <v>2</v>
      </c>
      <c r="CP833" s="9">
        <f>SUMIFS('BAZA DANYCH'!$M:$M,'BAZA DANYCH'!$B:$B,STATYSTYKI!$B833,'BAZA DANYCH'!$C:$C,STATYSTYKI!$C833,'BAZA DANYCH'!$G:$G,STATYSTYKI!$D833,'BAZA DANYCH'!$K:$K,STATYSTYKI!CP$550)</f>
        <v>1</v>
      </c>
      <c r="CQ833" s="9">
        <f>SUMIFS('BAZA DANYCH'!$M:$M,'BAZA DANYCH'!$B:$B,STATYSTYKI!$B833,'BAZA DANYCH'!$C:$C,STATYSTYKI!$C833,'BAZA DANYCH'!$G:$G,STATYSTYKI!$D833,'BAZA DANYCH'!$K:$K,STATYSTYKI!CQ$550)</f>
        <v>2</v>
      </c>
      <c r="CR833" s="9">
        <f>SUMIFS('BAZA DANYCH'!$M:$M,'BAZA DANYCH'!$B:$B,STATYSTYKI!$B833,'BAZA DANYCH'!$C:$C,STATYSTYKI!$C833,'BAZA DANYCH'!$G:$G,STATYSTYKI!$D833,'BAZA DANYCH'!$K:$K,STATYSTYKI!CR$550)</f>
        <v>0</v>
      </c>
      <c r="CS833" s="9">
        <f>SUMIFS('BAZA DANYCH'!$M:$M,'BAZA DANYCH'!$B:$B,STATYSTYKI!$B833,'BAZA DANYCH'!$C:$C,STATYSTYKI!$C833,'BAZA DANYCH'!$G:$G,STATYSTYKI!$D833,'BAZA DANYCH'!$K:$K,STATYSTYKI!CS$550)</f>
        <v>1</v>
      </c>
      <c r="CT833" s="9">
        <f>SUMIFS('BAZA DANYCH'!$M:$M,'BAZA DANYCH'!$B:$B,STATYSTYKI!$B833,'BAZA DANYCH'!$C:$C,STATYSTYKI!$C833,'BAZA DANYCH'!$G:$G,STATYSTYKI!$D833,'BAZA DANYCH'!$K:$K,STATYSTYKI!CT$550)</f>
        <v>0</v>
      </c>
      <c r="CU833" s="9">
        <f>SUMIFS('BAZA DANYCH'!$M:$M,'BAZA DANYCH'!$B:$B,STATYSTYKI!$B833,'BAZA DANYCH'!$C:$C,STATYSTYKI!$C833,'BAZA DANYCH'!$G:$G,STATYSTYKI!$D833,'BAZA DANYCH'!$K:$K,STATYSTYKI!CU$550)</f>
        <v>1</v>
      </c>
      <c r="CV833" s="9">
        <f>SUMIFS('BAZA DANYCH'!$M:$M,'BAZA DANYCH'!$B:$B,STATYSTYKI!$B833,'BAZA DANYCH'!$C:$C,STATYSTYKI!$C833,'BAZA DANYCH'!$G:$G,STATYSTYKI!$D833,'BAZA DANYCH'!$K:$K,STATYSTYKI!CV$550)</f>
        <v>0</v>
      </c>
      <c r="CW833" s="9">
        <f>SUMIFS('BAZA DANYCH'!$M:$M,'BAZA DANYCH'!$B:$B,STATYSTYKI!$B833,'BAZA DANYCH'!$C:$C,STATYSTYKI!$C833,'BAZA DANYCH'!$G:$G,STATYSTYKI!$D833,'BAZA DANYCH'!$K:$K,STATYSTYKI!CW$550)</f>
        <v>2</v>
      </c>
      <c r="CX833" s="9">
        <f>SUMIFS('BAZA DANYCH'!$M:$M,'BAZA DANYCH'!$B:$B,STATYSTYKI!$B833,'BAZA DANYCH'!$C:$C,STATYSTYKI!$C833,'BAZA DANYCH'!$G:$G,STATYSTYKI!$D833,'BAZA DANYCH'!$K:$K,STATYSTYKI!CX$550)</f>
        <v>0</v>
      </c>
    </row>
    <row r="834" spans="1:102" hidden="1">
      <c r="A834" s="8"/>
      <c r="B834" s="60" t="s">
        <v>177</v>
      </c>
      <c r="C834" s="61" t="s">
        <v>178</v>
      </c>
      <c r="D834" s="61" t="s">
        <v>179</v>
      </c>
      <c r="E834" s="82" t="s">
        <v>10</v>
      </c>
      <c r="F834" s="64">
        <f t="shared" si="279"/>
        <v>656</v>
      </c>
      <c r="G834" s="9">
        <f>SUMIFS('BAZA DANYCH'!$T:$T,'BAZA DANYCH'!$B:$B,STATYSTYKI!$B834,'BAZA DANYCH'!$C:$C,STATYSTYKI!$C834,'BAZA DANYCH'!$G:$G,STATYSTYKI!$D834,'BAZA DANYCH'!$K:$K,STATYSTYKI!G$550)</f>
        <v>0</v>
      </c>
      <c r="H834" s="9">
        <f>SUMIFS('BAZA DANYCH'!$T:$T,'BAZA DANYCH'!$B:$B,STATYSTYKI!$B834,'BAZA DANYCH'!$C:$C,STATYSTYKI!$C834,'BAZA DANYCH'!$G:$G,STATYSTYKI!$D834,'BAZA DANYCH'!$K:$K,STATYSTYKI!H$550)</f>
        <v>0</v>
      </c>
      <c r="I834" s="9">
        <f>SUMIFS('BAZA DANYCH'!$T:$T,'BAZA DANYCH'!$B:$B,STATYSTYKI!$B834,'BAZA DANYCH'!$C:$C,STATYSTYKI!$C834,'BAZA DANYCH'!$G:$G,STATYSTYKI!$D834,'BAZA DANYCH'!$K:$K,STATYSTYKI!I$550)</f>
        <v>0</v>
      </c>
      <c r="J834" s="9">
        <f>SUMIFS('BAZA DANYCH'!$T:$T,'BAZA DANYCH'!$B:$B,STATYSTYKI!$B834,'BAZA DANYCH'!$C:$C,STATYSTYKI!$C834,'BAZA DANYCH'!$G:$G,STATYSTYKI!$D834,'BAZA DANYCH'!$K:$K,STATYSTYKI!J$550)</f>
        <v>2</v>
      </c>
      <c r="K834" s="9">
        <f>SUMIFS('BAZA DANYCH'!$T:$T,'BAZA DANYCH'!$B:$B,STATYSTYKI!$B834,'BAZA DANYCH'!$C:$C,STATYSTYKI!$C834,'BAZA DANYCH'!$G:$G,STATYSTYKI!$D834,'BAZA DANYCH'!$K:$K,STATYSTYKI!K$550)</f>
        <v>0</v>
      </c>
      <c r="L834" s="9">
        <f>SUMIFS('BAZA DANYCH'!$T:$T,'BAZA DANYCH'!$B:$B,STATYSTYKI!$B834,'BAZA DANYCH'!$C:$C,STATYSTYKI!$C834,'BAZA DANYCH'!$G:$G,STATYSTYKI!$D834,'BAZA DANYCH'!$K:$K,STATYSTYKI!L$550)</f>
        <v>0</v>
      </c>
      <c r="M834" s="9">
        <f>SUMIFS('BAZA DANYCH'!$T:$T,'BAZA DANYCH'!$B:$B,STATYSTYKI!$B834,'BAZA DANYCH'!$C:$C,STATYSTYKI!$C834,'BAZA DANYCH'!$G:$G,STATYSTYKI!$D834,'BAZA DANYCH'!$K:$K,STATYSTYKI!M$550)</f>
        <v>1</v>
      </c>
      <c r="N834" s="9">
        <f>SUMIFS('BAZA DANYCH'!$T:$T,'BAZA DANYCH'!$B:$B,STATYSTYKI!$B834,'BAZA DANYCH'!$C:$C,STATYSTYKI!$C834,'BAZA DANYCH'!$G:$G,STATYSTYKI!$D834,'BAZA DANYCH'!$K:$K,STATYSTYKI!N$550)</f>
        <v>1</v>
      </c>
      <c r="O834" s="9">
        <f>SUMIFS('BAZA DANYCH'!$T:$T,'BAZA DANYCH'!$B:$B,STATYSTYKI!$B834,'BAZA DANYCH'!$C:$C,STATYSTYKI!$C834,'BAZA DANYCH'!$G:$G,STATYSTYKI!$D834,'BAZA DANYCH'!$K:$K,STATYSTYKI!O$550)</f>
        <v>0</v>
      </c>
      <c r="P834" s="9">
        <f>SUMIFS('BAZA DANYCH'!$T:$T,'BAZA DANYCH'!$B:$B,STATYSTYKI!$B834,'BAZA DANYCH'!$C:$C,STATYSTYKI!$C834,'BAZA DANYCH'!$G:$G,STATYSTYKI!$D834,'BAZA DANYCH'!$K:$K,STATYSTYKI!P$550)</f>
        <v>0</v>
      </c>
      <c r="Q834" s="9">
        <f>SUMIFS('BAZA DANYCH'!$T:$T,'BAZA DANYCH'!$B:$B,STATYSTYKI!$B834,'BAZA DANYCH'!$C:$C,STATYSTYKI!$C834,'BAZA DANYCH'!$G:$G,STATYSTYKI!$D834,'BAZA DANYCH'!$K:$K,STATYSTYKI!Q$550)</f>
        <v>0</v>
      </c>
      <c r="R834" s="9">
        <f>SUMIFS('BAZA DANYCH'!$T:$T,'BAZA DANYCH'!$B:$B,STATYSTYKI!$B834,'BAZA DANYCH'!$C:$C,STATYSTYKI!$C834,'BAZA DANYCH'!$G:$G,STATYSTYKI!$D834,'BAZA DANYCH'!$K:$K,STATYSTYKI!R$550)</f>
        <v>0</v>
      </c>
      <c r="S834" s="9">
        <f>SUMIFS('BAZA DANYCH'!$T:$T,'BAZA DANYCH'!$B:$B,STATYSTYKI!$B834,'BAZA DANYCH'!$C:$C,STATYSTYKI!$C834,'BAZA DANYCH'!$G:$G,STATYSTYKI!$D834,'BAZA DANYCH'!$K:$K,STATYSTYKI!S$550)</f>
        <v>0</v>
      </c>
      <c r="T834" s="9">
        <f>SUMIFS('BAZA DANYCH'!$T:$T,'BAZA DANYCH'!$B:$B,STATYSTYKI!$B834,'BAZA DANYCH'!$C:$C,STATYSTYKI!$C834,'BAZA DANYCH'!$G:$G,STATYSTYKI!$D834,'BAZA DANYCH'!$K:$K,STATYSTYKI!T$550)</f>
        <v>0</v>
      </c>
      <c r="U834" s="9">
        <f>SUMIFS('BAZA DANYCH'!$T:$T,'BAZA DANYCH'!$B:$B,STATYSTYKI!$B834,'BAZA DANYCH'!$C:$C,STATYSTYKI!$C834,'BAZA DANYCH'!$G:$G,STATYSTYKI!$D834,'BAZA DANYCH'!$K:$K,STATYSTYKI!U$550)</f>
        <v>0</v>
      </c>
      <c r="V834" s="9">
        <f>SUMIFS('BAZA DANYCH'!$T:$T,'BAZA DANYCH'!$B:$B,STATYSTYKI!$B834,'BAZA DANYCH'!$C:$C,STATYSTYKI!$C834,'BAZA DANYCH'!$G:$G,STATYSTYKI!$D834,'BAZA DANYCH'!$K:$K,STATYSTYKI!V$550)</f>
        <v>0</v>
      </c>
      <c r="W834" s="9">
        <f>SUMIFS('BAZA DANYCH'!$T:$T,'BAZA DANYCH'!$B:$B,STATYSTYKI!$B834,'BAZA DANYCH'!$C:$C,STATYSTYKI!$C834,'BAZA DANYCH'!$G:$G,STATYSTYKI!$D834,'BAZA DANYCH'!$K:$K,STATYSTYKI!W$550)</f>
        <v>1</v>
      </c>
      <c r="X834" s="9">
        <f>SUMIFS('BAZA DANYCH'!$T:$T,'BAZA DANYCH'!$B:$B,STATYSTYKI!$B834,'BAZA DANYCH'!$C:$C,STATYSTYKI!$C834,'BAZA DANYCH'!$G:$G,STATYSTYKI!$D834,'BAZA DANYCH'!$K:$K,STATYSTYKI!X$550)</f>
        <v>0</v>
      </c>
      <c r="Y834" s="9">
        <f>SUMIFS('BAZA DANYCH'!$T:$T,'BAZA DANYCH'!$B:$B,STATYSTYKI!$B834,'BAZA DANYCH'!$C:$C,STATYSTYKI!$C834,'BAZA DANYCH'!$G:$G,STATYSTYKI!$D834,'BAZA DANYCH'!$K:$K,STATYSTYKI!Y$550)</f>
        <v>1</v>
      </c>
      <c r="Z834" s="9">
        <f>SUMIFS('BAZA DANYCH'!$T:$T,'BAZA DANYCH'!$B:$B,STATYSTYKI!$B834,'BAZA DANYCH'!$C:$C,STATYSTYKI!$C834,'BAZA DANYCH'!$G:$G,STATYSTYKI!$D834,'BAZA DANYCH'!$K:$K,STATYSTYKI!Z$550)</f>
        <v>0</v>
      </c>
      <c r="AA834" s="9">
        <f>SUMIFS('BAZA DANYCH'!$T:$T,'BAZA DANYCH'!$B:$B,STATYSTYKI!$B834,'BAZA DANYCH'!$C:$C,STATYSTYKI!$C834,'BAZA DANYCH'!$G:$G,STATYSTYKI!$D834,'BAZA DANYCH'!$K:$K,STATYSTYKI!AA$550)</f>
        <v>2</v>
      </c>
      <c r="AB834" s="9">
        <f>SUMIFS('BAZA DANYCH'!$T:$T,'BAZA DANYCH'!$B:$B,STATYSTYKI!$B834,'BAZA DANYCH'!$C:$C,STATYSTYKI!$C834,'BAZA DANYCH'!$G:$G,STATYSTYKI!$D834,'BAZA DANYCH'!$K:$K,STATYSTYKI!AB$550)</f>
        <v>2</v>
      </c>
      <c r="AC834" s="9">
        <f>SUMIFS('BAZA DANYCH'!$T:$T,'BAZA DANYCH'!$B:$B,STATYSTYKI!$B834,'BAZA DANYCH'!$C:$C,STATYSTYKI!$C834,'BAZA DANYCH'!$G:$G,STATYSTYKI!$D834,'BAZA DANYCH'!$K:$K,STATYSTYKI!AC$550)</f>
        <v>3</v>
      </c>
      <c r="AD834" s="9">
        <f>SUMIFS('BAZA DANYCH'!$T:$T,'BAZA DANYCH'!$B:$B,STATYSTYKI!$B834,'BAZA DANYCH'!$C:$C,STATYSTYKI!$C834,'BAZA DANYCH'!$G:$G,STATYSTYKI!$D834,'BAZA DANYCH'!$K:$K,STATYSTYKI!AD$550)</f>
        <v>3</v>
      </c>
      <c r="AE834" s="9">
        <f>SUMIFS('BAZA DANYCH'!$T:$T,'BAZA DANYCH'!$B:$B,STATYSTYKI!$B834,'BAZA DANYCH'!$C:$C,STATYSTYKI!$C834,'BAZA DANYCH'!$G:$G,STATYSTYKI!$D834,'BAZA DANYCH'!$K:$K,STATYSTYKI!AE$550)</f>
        <v>2</v>
      </c>
      <c r="AF834" s="9">
        <f>SUMIFS('BAZA DANYCH'!$T:$T,'BAZA DANYCH'!$B:$B,STATYSTYKI!$B834,'BAZA DANYCH'!$C:$C,STATYSTYKI!$C834,'BAZA DANYCH'!$G:$G,STATYSTYKI!$D834,'BAZA DANYCH'!$K:$K,STATYSTYKI!AF$550)</f>
        <v>8</v>
      </c>
      <c r="AG834" s="9">
        <f>SUMIFS('BAZA DANYCH'!$T:$T,'BAZA DANYCH'!$B:$B,STATYSTYKI!$B834,'BAZA DANYCH'!$C:$C,STATYSTYKI!$C834,'BAZA DANYCH'!$G:$G,STATYSTYKI!$D834,'BAZA DANYCH'!$K:$K,STATYSTYKI!AG$550)</f>
        <v>7</v>
      </c>
      <c r="AH834" s="9">
        <f>SUMIFS('BAZA DANYCH'!$T:$T,'BAZA DANYCH'!$B:$B,STATYSTYKI!$B834,'BAZA DANYCH'!$C:$C,STATYSTYKI!$C834,'BAZA DANYCH'!$G:$G,STATYSTYKI!$D834,'BAZA DANYCH'!$K:$K,STATYSTYKI!AH$550)</f>
        <v>5</v>
      </c>
      <c r="AI834" s="9">
        <f>SUMIFS('BAZA DANYCH'!$T:$T,'BAZA DANYCH'!$B:$B,STATYSTYKI!$B834,'BAZA DANYCH'!$C:$C,STATYSTYKI!$C834,'BAZA DANYCH'!$G:$G,STATYSTYKI!$D834,'BAZA DANYCH'!$K:$K,STATYSTYKI!AI$550)</f>
        <v>7</v>
      </c>
      <c r="AJ834" s="9">
        <f>SUMIFS('BAZA DANYCH'!$T:$T,'BAZA DANYCH'!$B:$B,STATYSTYKI!$B834,'BAZA DANYCH'!$C:$C,STATYSTYKI!$C834,'BAZA DANYCH'!$G:$G,STATYSTYKI!$D834,'BAZA DANYCH'!$K:$K,STATYSTYKI!AJ$550)</f>
        <v>18</v>
      </c>
      <c r="AK834" s="9">
        <f>SUMIFS('BAZA DANYCH'!$T:$T,'BAZA DANYCH'!$B:$B,STATYSTYKI!$B834,'BAZA DANYCH'!$C:$C,STATYSTYKI!$C834,'BAZA DANYCH'!$G:$G,STATYSTYKI!$D834,'BAZA DANYCH'!$K:$K,STATYSTYKI!AK$550)</f>
        <v>13</v>
      </c>
      <c r="AL834" s="9">
        <f>SUMIFS('BAZA DANYCH'!$T:$T,'BAZA DANYCH'!$B:$B,STATYSTYKI!$B834,'BAZA DANYCH'!$C:$C,STATYSTYKI!$C834,'BAZA DANYCH'!$G:$G,STATYSTYKI!$D834,'BAZA DANYCH'!$K:$K,STATYSTYKI!AL$550)</f>
        <v>17</v>
      </c>
      <c r="AM834" s="9">
        <f>SUMIFS('BAZA DANYCH'!$T:$T,'BAZA DANYCH'!$B:$B,STATYSTYKI!$B834,'BAZA DANYCH'!$C:$C,STATYSTYKI!$C834,'BAZA DANYCH'!$G:$G,STATYSTYKI!$D834,'BAZA DANYCH'!$K:$K,STATYSTYKI!AM$550)</f>
        <v>8</v>
      </c>
      <c r="AN834" s="9">
        <f>SUMIFS('BAZA DANYCH'!$T:$T,'BAZA DANYCH'!$B:$B,STATYSTYKI!$B834,'BAZA DANYCH'!$C:$C,STATYSTYKI!$C834,'BAZA DANYCH'!$G:$G,STATYSTYKI!$D834,'BAZA DANYCH'!$K:$K,STATYSTYKI!AN$550)</f>
        <v>15</v>
      </c>
      <c r="AO834" s="9">
        <f>SUMIFS('BAZA DANYCH'!$T:$T,'BAZA DANYCH'!$B:$B,STATYSTYKI!$B834,'BAZA DANYCH'!$C:$C,STATYSTYKI!$C834,'BAZA DANYCH'!$G:$G,STATYSTYKI!$D834,'BAZA DANYCH'!$K:$K,STATYSTYKI!AO$550)</f>
        <v>12</v>
      </c>
      <c r="AP834" s="9">
        <f>SUMIFS('BAZA DANYCH'!$T:$T,'BAZA DANYCH'!$B:$B,STATYSTYKI!$B834,'BAZA DANYCH'!$C:$C,STATYSTYKI!$C834,'BAZA DANYCH'!$G:$G,STATYSTYKI!$D834,'BAZA DANYCH'!$K:$K,STATYSTYKI!AP$550)</f>
        <v>11</v>
      </c>
      <c r="AQ834" s="9">
        <f>SUMIFS('BAZA DANYCH'!$T:$T,'BAZA DANYCH'!$B:$B,STATYSTYKI!$B834,'BAZA DANYCH'!$C:$C,STATYSTYKI!$C834,'BAZA DANYCH'!$G:$G,STATYSTYKI!$D834,'BAZA DANYCH'!$K:$K,STATYSTYKI!AQ$550)</f>
        <v>7</v>
      </c>
      <c r="AR834" s="9">
        <f>SUMIFS('BAZA DANYCH'!$T:$T,'BAZA DANYCH'!$B:$B,STATYSTYKI!$B834,'BAZA DANYCH'!$C:$C,STATYSTYKI!$C834,'BAZA DANYCH'!$G:$G,STATYSTYKI!$D834,'BAZA DANYCH'!$K:$K,STATYSTYKI!AR$550)</f>
        <v>9</v>
      </c>
      <c r="AS834" s="9">
        <f>SUMIFS('BAZA DANYCH'!$T:$T,'BAZA DANYCH'!$B:$B,STATYSTYKI!$B834,'BAZA DANYCH'!$C:$C,STATYSTYKI!$C834,'BAZA DANYCH'!$G:$G,STATYSTYKI!$D834,'BAZA DANYCH'!$K:$K,STATYSTYKI!AS$550)</f>
        <v>5</v>
      </c>
      <c r="AT834" s="9">
        <f>SUMIFS('BAZA DANYCH'!$T:$T,'BAZA DANYCH'!$B:$B,STATYSTYKI!$B834,'BAZA DANYCH'!$C:$C,STATYSTYKI!$C834,'BAZA DANYCH'!$G:$G,STATYSTYKI!$D834,'BAZA DANYCH'!$K:$K,STATYSTYKI!AT$550)</f>
        <v>7</v>
      </c>
      <c r="AU834" s="9">
        <f>SUMIFS('BAZA DANYCH'!$T:$T,'BAZA DANYCH'!$B:$B,STATYSTYKI!$B834,'BAZA DANYCH'!$C:$C,STATYSTYKI!$C834,'BAZA DANYCH'!$G:$G,STATYSTYKI!$D834,'BAZA DANYCH'!$K:$K,STATYSTYKI!AU$550)</f>
        <v>9</v>
      </c>
      <c r="AV834" s="9">
        <f>SUMIFS('BAZA DANYCH'!$T:$T,'BAZA DANYCH'!$B:$B,STATYSTYKI!$B834,'BAZA DANYCH'!$C:$C,STATYSTYKI!$C834,'BAZA DANYCH'!$G:$G,STATYSTYKI!$D834,'BAZA DANYCH'!$K:$K,STATYSTYKI!AV$550)</f>
        <v>5</v>
      </c>
      <c r="AW834" s="9">
        <f>SUMIFS('BAZA DANYCH'!$T:$T,'BAZA DANYCH'!$B:$B,STATYSTYKI!$B834,'BAZA DANYCH'!$C:$C,STATYSTYKI!$C834,'BAZA DANYCH'!$G:$G,STATYSTYKI!$D834,'BAZA DANYCH'!$K:$K,STATYSTYKI!AW$550)</f>
        <v>8</v>
      </c>
      <c r="AX834" s="9">
        <f>SUMIFS('BAZA DANYCH'!$T:$T,'BAZA DANYCH'!$B:$B,STATYSTYKI!$B834,'BAZA DANYCH'!$C:$C,STATYSTYKI!$C834,'BAZA DANYCH'!$G:$G,STATYSTYKI!$D834,'BAZA DANYCH'!$K:$K,STATYSTYKI!AX$550)</f>
        <v>3</v>
      </c>
      <c r="AY834" s="9">
        <f>SUMIFS('BAZA DANYCH'!$T:$T,'BAZA DANYCH'!$B:$B,STATYSTYKI!$B834,'BAZA DANYCH'!$C:$C,STATYSTYKI!$C834,'BAZA DANYCH'!$G:$G,STATYSTYKI!$D834,'BAZA DANYCH'!$K:$K,STATYSTYKI!AY$550)</f>
        <v>5</v>
      </c>
      <c r="AZ834" s="9">
        <f>SUMIFS('BAZA DANYCH'!$T:$T,'BAZA DANYCH'!$B:$B,STATYSTYKI!$B834,'BAZA DANYCH'!$C:$C,STATYSTYKI!$C834,'BAZA DANYCH'!$G:$G,STATYSTYKI!$D834,'BAZA DANYCH'!$K:$K,STATYSTYKI!AZ$550)</f>
        <v>6</v>
      </c>
      <c r="BA834" s="9">
        <f>SUMIFS('BAZA DANYCH'!$T:$T,'BAZA DANYCH'!$B:$B,STATYSTYKI!$B834,'BAZA DANYCH'!$C:$C,STATYSTYKI!$C834,'BAZA DANYCH'!$G:$G,STATYSTYKI!$D834,'BAZA DANYCH'!$K:$K,STATYSTYKI!BA$550)</f>
        <v>7</v>
      </c>
      <c r="BB834" s="9">
        <f>SUMIFS('BAZA DANYCH'!$T:$T,'BAZA DANYCH'!$B:$B,STATYSTYKI!$B834,'BAZA DANYCH'!$C:$C,STATYSTYKI!$C834,'BAZA DANYCH'!$G:$G,STATYSTYKI!$D834,'BAZA DANYCH'!$K:$K,STATYSTYKI!BB$550)</f>
        <v>5</v>
      </c>
      <c r="BC834" s="9">
        <f>SUMIFS('BAZA DANYCH'!$T:$T,'BAZA DANYCH'!$B:$B,STATYSTYKI!$B834,'BAZA DANYCH'!$C:$C,STATYSTYKI!$C834,'BAZA DANYCH'!$G:$G,STATYSTYKI!$D834,'BAZA DANYCH'!$K:$K,STATYSTYKI!BC$550)</f>
        <v>5</v>
      </c>
      <c r="BD834" s="9">
        <f>SUMIFS('BAZA DANYCH'!$T:$T,'BAZA DANYCH'!$B:$B,STATYSTYKI!$B834,'BAZA DANYCH'!$C:$C,STATYSTYKI!$C834,'BAZA DANYCH'!$G:$G,STATYSTYKI!$D834,'BAZA DANYCH'!$K:$K,STATYSTYKI!BD$550)</f>
        <v>5</v>
      </c>
      <c r="BE834" s="9">
        <f>SUMIFS('BAZA DANYCH'!$T:$T,'BAZA DANYCH'!$B:$B,STATYSTYKI!$B834,'BAZA DANYCH'!$C:$C,STATYSTYKI!$C834,'BAZA DANYCH'!$G:$G,STATYSTYKI!$D834,'BAZA DANYCH'!$K:$K,STATYSTYKI!BE$550)</f>
        <v>6</v>
      </c>
      <c r="BF834" s="9">
        <f>SUMIFS('BAZA DANYCH'!$T:$T,'BAZA DANYCH'!$B:$B,STATYSTYKI!$B834,'BAZA DANYCH'!$C:$C,STATYSTYKI!$C834,'BAZA DANYCH'!$G:$G,STATYSTYKI!$D834,'BAZA DANYCH'!$K:$K,STATYSTYKI!BF$550)</f>
        <v>11</v>
      </c>
      <c r="BG834" s="9">
        <f>SUMIFS('BAZA DANYCH'!$T:$T,'BAZA DANYCH'!$B:$B,STATYSTYKI!$B834,'BAZA DANYCH'!$C:$C,STATYSTYKI!$C834,'BAZA DANYCH'!$G:$G,STATYSTYKI!$D834,'BAZA DANYCH'!$K:$K,STATYSTYKI!BG$550)</f>
        <v>11</v>
      </c>
      <c r="BH834" s="9">
        <f>SUMIFS('BAZA DANYCH'!$T:$T,'BAZA DANYCH'!$B:$B,STATYSTYKI!$B834,'BAZA DANYCH'!$C:$C,STATYSTYKI!$C834,'BAZA DANYCH'!$G:$G,STATYSTYKI!$D834,'BAZA DANYCH'!$K:$K,STATYSTYKI!BH$550)</f>
        <v>3</v>
      </c>
      <c r="BI834" s="9">
        <f>SUMIFS('BAZA DANYCH'!$T:$T,'BAZA DANYCH'!$B:$B,STATYSTYKI!$B834,'BAZA DANYCH'!$C:$C,STATYSTYKI!$C834,'BAZA DANYCH'!$G:$G,STATYSTYKI!$D834,'BAZA DANYCH'!$K:$K,STATYSTYKI!BI$550)</f>
        <v>11</v>
      </c>
      <c r="BJ834" s="9">
        <f>SUMIFS('BAZA DANYCH'!$T:$T,'BAZA DANYCH'!$B:$B,STATYSTYKI!$B834,'BAZA DANYCH'!$C:$C,STATYSTYKI!$C834,'BAZA DANYCH'!$G:$G,STATYSTYKI!$D834,'BAZA DANYCH'!$K:$K,STATYSTYKI!BJ$550)</f>
        <v>9</v>
      </c>
      <c r="BK834" s="9">
        <f>SUMIFS('BAZA DANYCH'!$T:$T,'BAZA DANYCH'!$B:$B,STATYSTYKI!$B834,'BAZA DANYCH'!$C:$C,STATYSTYKI!$C834,'BAZA DANYCH'!$G:$G,STATYSTYKI!$D834,'BAZA DANYCH'!$K:$K,STATYSTYKI!BK$550)</f>
        <v>4</v>
      </c>
      <c r="BL834" s="9">
        <f>SUMIFS('BAZA DANYCH'!$T:$T,'BAZA DANYCH'!$B:$B,STATYSTYKI!$B834,'BAZA DANYCH'!$C:$C,STATYSTYKI!$C834,'BAZA DANYCH'!$G:$G,STATYSTYKI!$D834,'BAZA DANYCH'!$K:$K,STATYSTYKI!BL$550)</f>
        <v>3</v>
      </c>
      <c r="BM834" s="9">
        <f>SUMIFS('BAZA DANYCH'!$T:$T,'BAZA DANYCH'!$B:$B,STATYSTYKI!$B834,'BAZA DANYCH'!$C:$C,STATYSTYKI!$C834,'BAZA DANYCH'!$G:$G,STATYSTYKI!$D834,'BAZA DANYCH'!$K:$K,STATYSTYKI!BM$550)</f>
        <v>5</v>
      </c>
      <c r="BN834" s="9">
        <f>SUMIFS('BAZA DANYCH'!$T:$T,'BAZA DANYCH'!$B:$B,STATYSTYKI!$B834,'BAZA DANYCH'!$C:$C,STATYSTYKI!$C834,'BAZA DANYCH'!$G:$G,STATYSTYKI!$D834,'BAZA DANYCH'!$K:$K,STATYSTYKI!BN$550)</f>
        <v>10</v>
      </c>
      <c r="BO834" s="9">
        <f>SUMIFS('BAZA DANYCH'!$T:$T,'BAZA DANYCH'!$B:$B,STATYSTYKI!$B834,'BAZA DANYCH'!$C:$C,STATYSTYKI!$C834,'BAZA DANYCH'!$G:$G,STATYSTYKI!$D834,'BAZA DANYCH'!$K:$K,STATYSTYKI!BO$550)</f>
        <v>14</v>
      </c>
      <c r="BP834" s="9">
        <f>SUMIFS('BAZA DANYCH'!$T:$T,'BAZA DANYCH'!$B:$B,STATYSTYKI!$B834,'BAZA DANYCH'!$C:$C,STATYSTYKI!$C834,'BAZA DANYCH'!$G:$G,STATYSTYKI!$D834,'BAZA DANYCH'!$K:$K,STATYSTYKI!BP$550)</f>
        <v>13</v>
      </c>
      <c r="BQ834" s="9">
        <f>SUMIFS('BAZA DANYCH'!$T:$T,'BAZA DANYCH'!$B:$B,STATYSTYKI!$B834,'BAZA DANYCH'!$C:$C,STATYSTYKI!$C834,'BAZA DANYCH'!$G:$G,STATYSTYKI!$D834,'BAZA DANYCH'!$K:$K,STATYSTYKI!BQ$550)</f>
        <v>15</v>
      </c>
      <c r="BR834" s="9">
        <f>SUMIFS('BAZA DANYCH'!$T:$T,'BAZA DANYCH'!$B:$B,STATYSTYKI!$B834,'BAZA DANYCH'!$C:$C,STATYSTYKI!$C834,'BAZA DANYCH'!$G:$G,STATYSTYKI!$D834,'BAZA DANYCH'!$K:$K,STATYSTYKI!BR$550)</f>
        <v>12</v>
      </c>
      <c r="BS834" s="9">
        <f>SUMIFS('BAZA DANYCH'!$T:$T,'BAZA DANYCH'!$B:$B,STATYSTYKI!$B834,'BAZA DANYCH'!$C:$C,STATYSTYKI!$C834,'BAZA DANYCH'!$G:$G,STATYSTYKI!$D834,'BAZA DANYCH'!$K:$K,STATYSTYKI!BS$550)</f>
        <v>18</v>
      </c>
      <c r="BT834" s="9">
        <f>SUMIFS('BAZA DANYCH'!$T:$T,'BAZA DANYCH'!$B:$B,STATYSTYKI!$B834,'BAZA DANYCH'!$C:$C,STATYSTYKI!$C834,'BAZA DANYCH'!$G:$G,STATYSTYKI!$D834,'BAZA DANYCH'!$K:$K,STATYSTYKI!BT$550)</f>
        <v>19</v>
      </c>
      <c r="BU834" s="9">
        <f>SUMIFS('BAZA DANYCH'!$T:$T,'BAZA DANYCH'!$B:$B,STATYSTYKI!$B834,'BAZA DANYCH'!$C:$C,STATYSTYKI!$C834,'BAZA DANYCH'!$G:$G,STATYSTYKI!$D834,'BAZA DANYCH'!$K:$K,STATYSTYKI!BU$550)</f>
        <v>16</v>
      </c>
      <c r="BV834" s="9">
        <f>SUMIFS('BAZA DANYCH'!$T:$T,'BAZA DANYCH'!$B:$B,STATYSTYKI!$B834,'BAZA DANYCH'!$C:$C,STATYSTYKI!$C834,'BAZA DANYCH'!$G:$G,STATYSTYKI!$D834,'BAZA DANYCH'!$K:$K,STATYSTYKI!BV$550)</f>
        <v>18</v>
      </c>
      <c r="BW834" s="9">
        <f>SUMIFS('BAZA DANYCH'!$T:$T,'BAZA DANYCH'!$B:$B,STATYSTYKI!$B834,'BAZA DANYCH'!$C:$C,STATYSTYKI!$C834,'BAZA DANYCH'!$G:$G,STATYSTYKI!$D834,'BAZA DANYCH'!$K:$K,STATYSTYKI!BW$550)</f>
        <v>13</v>
      </c>
      <c r="BX834" s="9">
        <f>SUMIFS('BAZA DANYCH'!$T:$T,'BAZA DANYCH'!$B:$B,STATYSTYKI!$B834,'BAZA DANYCH'!$C:$C,STATYSTYKI!$C834,'BAZA DANYCH'!$G:$G,STATYSTYKI!$D834,'BAZA DANYCH'!$K:$K,STATYSTYKI!BX$550)</f>
        <v>24</v>
      </c>
      <c r="BY834" s="9">
        <f>SUMIFS('BAZA DANYCH'!$T:$T,'BAZA DANYCH'!$B:$B,STATYSTYKI!$B834,'BAZA DANYCH'!$C:$C,STATYSTYKI!$C834,'BAZA DANYCH'!$G:$G,STATYSTYKI!$D834,'BAZA DANYCH'!$K:$K,STATYSTYKI!BY$550)</f>
        <v>12</v>
      </c>
      <c r="BZ834" s="9">
        <f>SUMIFS('BAZA DANYCH'!$T:$T,'BAZA DANYCH'!$B:$B,STATYSTYKI!$B834,'BAZA DANYCH'!$C:$C,STATYSTYKI!$C834,'BAZA DANYCH'!$G:$G,STATYSTYKI!$D834,'BAZA DANYCH'!$K:$K,STATYSTYKI!BZ$550)</f>
        <v>10</v>
      </c>
      <c r="CA834" s="9">
        <f>SUMIFS('BAZA DANYCH'!$T:$T,'BAZA DANYCH'!$B:$B,STATYSTYKI!$B834,'BAZA DANYCH'!$C:$C,STATYSTYKI!$C834,'BAZA DANYCH'!$G:$G,STATYSTYKI!$D834,'BAZA DANYCH'!$K:$K,STATYSTYKI!CA$550)</f>
        <v>13</v>
      </c>
      <c r="CB834" s="9">
        <f>SUMIFS('BAZA DANYCH'!$T:$T,'BAZA DANYCH'!$B:$B,STATYSTYKI!$B834,'BAZA DANYCH'!$C:$C,STATYSTYKI!$C834,'BAZA DANYCH'!$G:$G,STATYSTYKI!$D834,'BAZA DANYCH'!$K:$K,STATYSTYKI!CB$550)</f>
        <v>7</v>
      </c>
      <c r="CC834" s="9">
        <f>SUMIFS('BAZA DANYCH'!$T:$T,'BAZA DANYCH'!$B:$B,STATYSTYKI!$B834,'BAZA DANYCH'!$C:$C,STATYSTYKI!$C834,'BAZA DANYCH'!$G:$G,STATYSTYKI!$D834,'BAZA DANYCH'!$K:$K,STATYSTYKI!CC$550)</f>
        <v>12</v>
      </c>
      <c r="CD834" s="9">
        <f>SUMIFS('BAZA DANYCH'!$T:$T,'BAZA DANYCH'!$B:$B,STATYSTYKI!$B834,'BAZA DANYCH'!$C:$C,STATYSTYKI!$C834,'BAZA DANYCH'!$G:$G,STATYSTYKI!$D834,'BAZA DANYCH'!$K:$K,STATYSTYKI!CD$550)</f>
        <v>15</v>
      </c>
      <c r="CE834" s="9">
        <f>SUMIFS('BAZA DANYCH'!$T:$T,'BAZA DANYCH'!$B:$B,STATYSTYKI!$B834,'BAZA DANYCH'!$C:$C,STATYSTYKI!$C834,'BAZA DANYCH'!$G:$G,STATYSTYKI!$D834,'BAZA DANYCH'!$K:$K,STATYSTYKI!CE$550)</f>
        <v>11</v>
      </c>
      <c r="CF834" s="9">
        <f>SUMIFS('BAZA DANYCH'!$T:$T,'BAZA DANYCH'!$B:$B,STATYSTYKI!$B834,'BAZA DANYCH'!$C:$C,STATYSTYKI!$C834,'BAZA DANYCH'!$G:$G,STATYSTYKI!$D834,'BAZA DANYCH'!$K:$K,STATYSTYKI!CF$550)</f>
        <v>16</v>
      </c>
      <c r="CG834" s="9">
        <f>SUMIFS('BAZA DANYCH'!$T:$T,'BAZA DANYCH'!$B:$B,STATYSTYKI!$B834,'BAZA DANYCH'!$C:$C,STATYSTYKI!$C834,'BAZA DANYCH'!$G:$G,STATYSTYKI!$D834,'BAZA DANYCH'!$K:$K,STATYSTYKI!CG$550)</f>
        <v>11</v>
      </c>
      <c r="CH834" s="9">
        <f>SUMIFS('BAZA DANYCH'!$T:$T,'BAZA DANYCH'!$B:$B,STATYSTYKI!$B834,'BAZA DANYCH'!$C:$C,STATYSTYKI!$C834,'BAZA DANYCH'!$G:$G,STATYSTYKI!$D834,'BAZA DANYCH'!$K:$K,STATYSTYKI!CH$550)</f>
        <v>7</v>
      </c>
      <c r="CI834" s="9">
        <f>SUMIFS('BAZA DANYCH'!$T:$T,'BAZA DANYCH'!$B:$B,STATYSTYKI!$B834,'BAZA DANYCH'!$C:$C,STATYSTYKI!$C834,'BAZA DANYCH'!$G:$G,STATYSTYKI!$D834,'BAZA DANYCH'!$K:$K,STATYSTYKI!CI$550)</f>
        <v>10</v>
      </c>
      <c r="CJ834" s="9">
        <f>SUMIFS('BAZA DANYCH'!$T:$T,'BAZA DANYCH'!$B:$B,STATYSTYKI!$B834,'BAZA DANYCH'!$C:$C,STATYSTYKI!$C834,'BAZA DANYCH'!$G:$G,STATYSTYKI!$D834,'BAZA DANYCH'!$K:$K,STATYSTYKI!CJ$550)</f>
        <v>8</v>
      </c>
      <c r="CK834" s="9">
        <f>SUMIFS('BAZA DANYCH'!$T:$T,'BAZA DANYCH'!$B:$B,STATYSTYKI!$B834,'BAZA DANYCH'!$C:$C,STATYSTYKI!$C834,'BAZA DANYCH'!$G:$G,STATYSTYKI!$D834,'BAZA DANYCH'!$K:$K,STATYSTYKI!CK$550)</f>
        <v>6</v>
      </c>
      <c r="CL834" s="9">
        <f>SUMIFS('BAZA DANYCH'!$T:$T,'BAZA DANYCH'!$B:$B,STATYSTYKI!$B834,'BAZA DANYCH'!$C:$C,STATYSTYKI!$C834,'BAZA DANYCH'!$G:$G,STATYSTYKI!$D834,'BAZA DANYCH'!$K:$K,STATYSTYKI!CL$550)</f>
        <v>9</v>
      </c>
      <c r="CM834" s="9">
        <f>SUMIFS('BAZA DANYCH'!$T:$T,'BAZA DANYCH'!$B:$B,STATYSTYKI!$B834,'BAZA DANYCH'!$C:$C,STATYSTYKI!$C834,'BAZA DANYCH'!$G:$G,STATYSTYKI!$D834,'BAZA DANYCH'!$K:$K,STATYSTYKI!CM$550)</f>
        <v>10</v>
      </c>
      <c r="CN834" s="9">
        <f>SUMIFS('BAZA DANYCH'!$T:$T,'BAZA DANYCH'!$B:$B,STATYSTYKI!$B834,'BAZA DANYCH'!$C:$C,STATYSTYKI!$C834,'BAZA DANYCH'!$G:$G,STATYSTYKI!$D834,'BAZA DANYCH'!$K:$K,STATYSTYKI!CN$550)</f>
        <v>4</v>
      </c>
      <c r="CO834" s="9">
        <f>SUMIFS('BAZA DANYCH'!$T:$T,'BAZA DANYCH'!$B:$B,STATYSTYKI!$B834,'BAZA DANYCH'!$C:$C,STATYSTYKI!$C834,'BAZA DANYCH'!$G:$G,STATYSTYKI!$D834,'BAZA DANYCH'!$K:$K,STATYSTYKI!CO$550)</f>
        <v>5</v>
      </c>
      <c r="CP834" s="9">
        <f>SUMIFS('BAZA DANYCH'!$T:$T,'BAZA DANYCH'!$B:$B,STATYSTYKI!$B834,'BAZA DANYCH'!$C:$C,STATYSTYKI!$C834,'BAZA DANYCH'!$G:$G,STATYSTYKI!$D834,'BAZA DANYCH'!$K:$K,STATYSTYKI!CP$550)</f>
        <v>4</v>
      </c>
      <c r="CQ834" s="9">
        <f>SUMIFS('BAZA DANYCH'!$T:$T,'BAZA DANYCH'!$B:$B,STATYSTYKI!$B834,'BAZA DANYCH'!$C:$C,STATYSTYKI!$C834,'BAZA DANYCH'!$G:$G,STATYSTYKI!$D834,'BAZA DANYCH'!$K:$K,STATYSTYKI!CQ$550)</f>
        <v>3</v>
      </c>
      <c r="CR834" s="9">
        <f>SUMIFS('BAZA DANYCH'!$T:$T,'BAZA DANYCH'!$B:$B,STATYSTYKI!$B834,'BAZA DANYCH'!$C:$C,STATYSTYKI!$C834,'BAZA DANYCH'!$G:$G,STATYSTYKI!$D834,'BAZA DANYCH'!$K:$K,STATYSTYKI!CR$550)</f>
        <v>2</v>
      </c>
      <c r="CS834" s="9">
        <f>SUMIFS('BAZA DANYCH'!$T:$T,'BAZA DANYCH'!$B:$B,STATYSTYKI!$B834,'BAZA DANYCH'!$C:$C,STATYSTYKI!$C834,'BAZA DANYCH'!$G:$G,STATYSTYKI!$D834,'BAZA DANYCH'!$K:$K,STATYSTYKI!CS$550)</f>
        <v>5</v>
      </c>
      <c r="CT834" s="9">
        <f>SUMIFS('BAZA DANYCH'!$T:$T,'BAZA DANYCH'!$B:$B,STATYSTYKI!$B834,'BAZA DANYCH'!$C:$C,STATYSTYKI!$C834,'BAZA DANYCH'!$G:$G,STATYSTYKI!$D834,'BAZA DANYCH'!$K:$K,STATYSTYKI!CT$550)</f>
        <v>6</v>
      </c>
      <c r="CU834" s="9">
        <f>SUMIFS('BAZA DANYCH'!$T:$T,'BAZA DANYCH'!$B:$B,STATYSTYKI!$B834,'BAZA DANYCH'!$C:$C,STATYSTYKI!$C834,'BAZA DANYCH'!$G:$G,STATYSTYKI!$D834,'BAZA DANYCH'!$K:$K,STATYSTYKI!CU$550)</f>
        <v>4</v>
      </c>
      <c r="CV834" s="9">
        <f>SUMIFS('BAZA DANYCH'!$T:$T,'BAZA DANYCH'!$B:$B,STATYSTYKI!$B834,'BAZA DANYCH'!$C:$C,STATYSTYKI!$C834,'BAZA DANYCH'!$G:$G,STATYSTYKI!$D834,'BAZA DANYCH'!$K:$K,STATYSTYKI!CV$550)</f>
        <v>3</v>
      </c>
      <c r="CW834" s="9">
        <f>SUMIFS('BAZA DANYCH'!$T:$T,'BAZA DANYCH'!$B:$B,STATYSTYKI!$B834,'BAZA DANYCH'!$C:$C,STATYSTYKI!$C834,'BAZA DANYCH'!$G:$G,STATYSTYKI!$D834,'BAZA DANYCH'!$K:$K,STATYSTYKI!CW$550)</f>
        <v>2</v>
      </c>
      <c r="CX834" s="9">
        <f>SUMIFS('BAZA DANYCH'!$T:$T,'BAZA DANYCH'!$B:$B,STATYSTYKI!$B834,'BAZA DANYCH'!$C:$C,STATYSTYKI!$C834,'BAZA DANYCH'!$G:$G,STATYSTYKI!$D834,'BAZA DANYCH'!$K:$K,STATYSTYKI!CX$550)</f>
        <v>1</v>
      </c>
    </row>
    <row r="835" spans="1:102" hidden="1">
      <c r="A835" s="8"/>
      <c r="B835" s="60" t="s">
        <v>177</v>
      </c>
      <c r="C835" s="61" t="s">
        <v>178</v>
      </c>
      <c r="D835" s="61" t="s">
        <v>179</v>
      </c>
      <c r="E835" s="82" t="s">
        <v>5</v>
      </c>
      <c r="F835" s="64">
        <f t="shared" si="279"/>
        <v>504</v>
      </c>
      <c r="G835" s="9">
        <f>SUMIFS('BAZA DANYCH'!$O:$O,'BAZA DANYCH'!$B:$B,STATYSTYKI!$B835,'BAZA DANYCH'!$C:$C,STATYSTYKI!$C835,'BAZA DANYCH'!$G:$G,STATYSTYKI!$D835,'BAZA DANYCH'!$K:$K,STATYSTYKI!G$550)</f>
        <v>0</v>
      </c>
      <c r="H835" s="9">
        <f>SUMIFS('BAZA DANYCH'!$O:$O,'BAZA DANYCH'!$B:$B,STATYSTYKI!$B835,'BAZA DANYCH'!$C:$C,STATYSTYKI!$C835,'BAZA DANYCH'!$G:$G,STATYSTYKI!$D835,'BAZA DANYCH'!$K:$K,STATYSTYKI!H$550)</f>
        <v>1</v>
      </c>
      <c r="I835" s="9">
        <f>SUMIFS('BAZA DANYCH'!$O:$O,'BAZA DANYCH'!$B:$B,STATYSTYKI!$B835,'BAZA DANYCH'!$C:$C,STATYSTYKI!$C835,'BAZA DANYCH'!$G:$G,STATYSTYKI!$D835,'BAZA DANYCH'!$K:$K,STATYSTYKI!I$550)</f>
        <v>0</v>
      </c>
      <c r="J835" s="9">
        <f>SUMIFS('BAZA DANYCH'!$O:$O,'BAZA DANYCH'!$B:$B,STATYSTYKI!$B835,'BAZA DANYCH'!$C:$C,STATYSTYKI!$C835,'BAZA DANYCH'!$G:$G,STATYSTYKI!$D835,'BAZA DANYCH'!$K:$K,STATYSTYKI!J$550)</f>
        <v>1</v>
      </c>
      <c r="K835" s="9">
        <f>SUMIFS('BAZA DANYCH'!$O:$O,'BAZA DANYCH'!$B:$B,STATYSTYKI!$B835,'BAZA DANYCH'!$C:$C,STATYSTYKI!$C835,'BAZA DANYCH'!$G:$G,STATYSTYKI!$D835,'BAZA DANYCH'!$K:$K,STATYSTYKI!K$550)</f>
        <v>0</v>
      </c>
      <c r="L835" s="9">
        <f>SUMIFS('BAZA DANYCH'!$O:$O,'BAZA DANYCH'!$B:$B,STATYSTYKI!$B835,'BAZA DANYCH'!$C:$C,STATYSTYKI!$C835,'BAZA DANYCH'!$G:$G,STATYSTYKI!$D835,'BAZA DANYCH'!$K:$K,STATYSTYKI!L$550)</f>
        <v>0</v>
      </c>
      <c r="M835" s="9">
        <f>SUMIFS('BAZA DANYCH'!$O:$O,'BAZA DANYCH'!$B:$B,STATYSTYKI!$B835,'BAZA DANYCH'!$C:$C,STATYSTYKI!$C835,'BAZA DANYCH'!$G:$G,STATYSTYKI!$D835,'BAZA DANYCH'!$K:$K,STATYSTYKI!M$550)</f>
        <v>2</v>
      </c>
      <c r="N835" s="9">
        <f>SUMIFS('BAZA DANYCH'!$O:$O,'BAZA DANYCH'!$B:$B,STATYSTYKI!$B835,'BAZA DANYCH'!$C:$C,STATYSTYKI!$C835,'BAZA DANYCH'!$G:$G,STATYSTYKI!$D835,'BAZA DANYCH'!$K:$K,STATYSTYKI!N$550)</f>
        <v>1</v>
      </c>
      <c r="O835" s="9">
        <f>SUMIFS('BAZA DANYCH'!$O:$O,'BAZA DANYCH'!$B:$B,STATYSTYKI!$B835,'BAZA DANYCH'!$C:$C,STATYSTYKI!$C835,'BAZA DANYCH'!$G:$G,STATYSTYKI!$D835,'BAZA DANYCH'!$K:$K,STATYSTYKI!O$550)</f>
        <v>3</v>
      </c>
      <c r="P835" s="9">
        <f>SUMIFS('BAZA DANYCH'!$O:$O,'BAZA DANYCH'!$B:$B,STATYSTYKI!$B835,'BAZA DANYCH'!$C:$C,STATYSTYKI!$C835,'BAZA DANYCH'!$G:$G,STATYSTYKI!$D835,'BAZA DANYCH'!$K:$K,STATYSTYKI!P$550)</f>
        <v>1</v>
      </c>
      <c r="Q835" s="9">
        <f>SUMIFS('BAZA DANYCH'!$O:$O,'BAZA DANYCH'!$B:$B,STATYSTYKI!$B835,'BAZA DANYCH'!$C:$C,STATYSTYKI!$C835,'BAZA DANYCH'!$G:$G,STATYSTYKI!$D835,'BAZA DANYCH'!$K:$K,STATYSTYKI!Q$550)</f>
        <v>0</v>
      </c>
      <c r="R835" s="9">
        <f>SUMIFS('BAZA DANYCH'!$O:$O,'BAZA DANYCH'!$B:$B,STATYSTYKI!$B835,'BAZA DANYCH'!$C:$C,STATYSTYKI!$C835,'BAZA DANYCH'!$G:$G,STATYSTYKI!$D835,'BAZA DANYCH'!$K:$K,STATYSTYKI!R$550)</f>
        <v>1</v>
      </c>
      <c r="S835" s="9">
        <f>SUMIFS('BAZA DANYCH'!$O:$O,'BAZA DANYCH'!$B:$B,STATYSTYKI!$B835,'BAZA DANYCH'!$C:$C,STATYSTYKI!$C835,'BAZA DANYCH'!$G:$G,STATYSTYKI!$D835,'BAZA DANYCH'!$K:$K,STATYSTYKI!S$550)</f>
        <v>2</v>
      </c>
      <c r="T835" s="9">
        <f>SUMIFS('BAZA DANYCH'!$O:$O,'BAZA DANYCH'!$B:$B,STATYSTYKI!$B835,'BAZA DANYCH'!$C:$C,STATYSTYKI!$C835,'BAZA DANYCH'!$G:$G,STATYSTYKI!$D835,'BAZA DANYCH'!$K:$K,STATYSTYKI!T$550)</f>
        <v>2</v>
      </c>
      <c r="U835" s="9">
        <f>SUMIFS('BAZA DANYCH'!$O:$O,'BAZA DANYCH'!$B:$B,STATYSTYKI!$B835,'BAZA DANYCH'!$C:$C,STATYSTYKI!$C835,'BAZA DANYCH'!$G:$G,STATYSTYKI!$D835,'BAZA DANYCH'!$K:$K,STATYSTYKI!U$550)</f>
        <v>2</v>
      </c>
      <c r="V835" s="9">
        <f>SUMIFS('BAZA DANYCH'!$O:$O,'BAZA DANYCH'!$B:$B,STATYSTYKI!$B835,'BAZA DANYCH'!$C:$C,STATYSTYKI!$C835,'BAZA DANYCH'!$G:$G,STATYSTYKI!$D835,'BAZA DANYCH'!$K:$K,STATYSTYKI!V$550)</f>
        <v>1</v>
      </c>
      <c r="W835" s="9">
        <f>SUMIFS('BAZA DANYCH'!$O:$O,'BAZA DANYCH'!$B:$B,STATYSTYKI!$B835,'BAZA DANYCH'!$C:$C,STATYSTYKI!$C835,'BAZA DANYCH'!$G:$G,STATYSTYKI!$D835,'BAZA DANYCH'!$K:$K,STATYSTYKI!W$550)</f>
        <v>3</v>
      </c>
      <c r="X835" s="9">
        <f>SUMIFS('BAZA DANYCH'!$O:$O,'BAZA DANYCH'!$B:$B,STATYSTYKI!$B835,'BAZA DANYCH'!$C:$C,STATYSTYKI!$C835,'BAZA DANYCH'!$G:$G,STATYSTYKI!$D835,'BAZA DANYCH'!$K:$K,STATYSTYKI!X$550)</f>
        <v>2</v>
      </c>
      <c r="Y835" s="9">
        <f>SUMIFS('BAZA DANYCH'!$O:$O,'BAZA DANYCH'!$B:$B,STATYSTYKI!$B835,'BAZA DANYCH'!$C:$C,STATYSTYKI!$C835,'BAZA DANYCH'!$G:$G,STATYSTYKI!$D835,'BAZA DANYCH'!$K:$K,STATYSTYKI!Y$550)</f>
        <v>1</v>
      </c>
      <c r="Z835" s="9">
        <f>SUMIFS('BAZA DANYCH'!$O:$O,'BAZA DANYCH'!$B:$B,STATYSTYKI!$B835,'BAZA DANYCH'!$C:$C,STATYSTYKI!$C835,'BAZA DANYCH'!$G:$G,STATYSTYKI!$D835,'BAZA DANYCH'!$K:$K,STATYSTYKI!Z$550)</f>
        <v>1</v>
      </c>
      <c r="AA835" s="9">
        <f>SUMIFS('BAZA DANYCH'!$O:$O,'BAZA DANYCH'!$B:$B,STATYSTYKI!$B835,'BAZA DANYCH'!$C:$C,STATYSTYKI!$C835,'BAZA DANYCH'!$G:$G,STATYSTYKI!$D835,'BAZA DANYCH'!$K:$K,STATYSTYKI!AA$550)</f>
        <v>3</v>
      </c>
      <c r="AB835" s="9">
        <f>SUMIFS('BAZA DANYCH'!$O:$O,'BAZA DANYCH'!$B:$B,STATYSTYKI!$B835,'BAZA DANYCH'!$C:$C,STATYSTYKI!$C835,'BAZA DANYCH'!$G:$G,STATYSTYKI!$D835,'BAZA DANYCH'!$K:$K,STATYSTYKI!AB$550)</f>
        <v>4</v>
      </c>
      <c r="AC835" s="9">
        <f>SUMIFS('BAZA DANYCH'!$O:$O,'BAZA DANYCH'!$B:$B,STATYSTYKI!$B835,'BAZA DANYCH'!$C:$C,STATYSTYKI!$C835,'BAZA DANYCH'!$G:$G,STATYSTYKI!$D835,'BAZA DANYCH'!$K:$K,STATYSTYKI!AC$550)</f>
        <v>6</v>
      </c>
      <c r="AD835" s="9">
        <f>SUMIFS('BAZA DANYCH'!$O:$O,'BAZA DANYCH'!$B:$B,STATYSTYKI!$B835,'BAZA DANYCH'!$C:$C,STATYSTYKI!$C835,'BAZA DANYCH'!$G:$G,STATYSTYKI!$D835,'BAZA DANYCH'!$K:$K,STATYSTYKI!AD$550)</f>
        <v>8</v>
      </c>
      <c r="AE835" s="9">
        <f>SUMIFS('BAZA DANYCH'!$O:$O,'BAZA DANYCH'!$B:$B,STATYSTYKI!$B835,'BAZA DANYCH'!$C:$C,STATYSTYKI!$C835,'BAZA DANYCH'!$G:$G,STATYSTYKI!$D835,'BAZA DANYCH'!$K:$K,STATYSTYKI!AE$550)</f>
        <v>8</v>
      </c>
      <c r="AF835" s="9">
        <f>SUMIFS('BAZA DANYCH'!$O:$O,'BAZA DANYCH'!$B:$B,STATYSTYKI!$B835,'BAZA DANYCH'!$C:$C,STATYSTYKI!$C835,'BAZA DANYCH'!$G:$G,STATYSTYKI!$D835,'BAZA DANYCH'!$K:$K,STATYSTYKI!AF$550)</f>
        <v>6</v>
      </c>
      <c r="AG835" s="9">
        <f>SUMIFS('BAZA DANYCH'!$O:$O,'BAZA DANYCH'!$B:$B,STATYSTYKI!$B835,'BAZA DANYCH'!$C:$C,STATYSTYKI!$C835,'BAZA DANYCH'!$G:$G,STATYSTYKI!$D835,'BAZA DANYCH'!$K:$K,STATYSTYKI!AG$550)</f>
        <v>10</v>
      </c>
      <c r="AH835" s="9">
        <f>SUMIFS('BAZA DANYCH'!$O:$O,'BAZA DANYCH'!$B:$B,STATYSTYKI!$B835,'BAZA DANYCH'!$C:$C,STATYSTYKI!$C835,'BAZA DANYCH'!$G:$G,STATYSTYKI!$D835,'BAZA DANYCH'!$K:$K,STATYSTYKI!AH$550)</f>
        <v>10</v>
      </c>
      <c r="AI835" s="9">
        <f>SUMIFS('BAZA DANYCH'!$O:$O,'BAZA DANYCH'!$B:$B,STATYSTYKI!$B835,'BAZA DANYCH'!$C:$C,STATYSTYKI!$C835,'BAZA DANYCH'!$G:$G,STATYSTYKI!$D835,'BAZA DANYCH'!$K:$K,STATYSTYKI!AI$550)</f>
        <v>6</v>
      </c>
      <c r="AJ835" s="9">
        <f>SUMIFS('BAZA DANYCH'!$O:$O,'BAZA DANYCH'!$B:$B,STATYSTYKI!$B835,'BAZA DANYCH'!$C:$C,STATYSTYKI!$C835,'BAZA DANYCH'!$G:$G,STATYSTYKI!$D835,'BAZA DANYCH'!$K:$K,STATYSTYKI!AJ$550)</f>
        <v>11</v>
      </c>
      <c r="AK835" s="9">
        <f>SUMIFS('BAZA DANYCH'!$O:$O,'BAZA DANYCH'!$B:$B,STATYSTYKI!$B835,'BAZA DANYCH'!$C:$C,STATYSTYKI!$C835,'BAZA DANYCH'!$G:$G,STATYSTYKI!$D835,'BAZA DANYCH'!$K:$K,STATYSTYKI!AK$550)</f>
        <v>10</v>
      </c>
      <c r="AL835" s="9">
        <f>SUMIFS('BAZA DANYCH'!$O:$O,'BAZA DANYCH'!$B:$B,STATYSTYKI!$B835,'BAZA DANYCH'!$C:$C,STATYSTYKI!$C835,'BAZA DANYCH'!$G:$G,STATYSTYKI!$D835,'BAZA DANYCH'!$K:$K,STATYSTYKI!AL$550)</f>
        <v>5</v>
      </c>
      <c r="AM835" s="9">
        <f>SUMIFS('BAZA DANYCH'!$O:$O,'BAZA DANYCH'!$B:$B,STATYSTYKI!$B835,'BAZA DANYCH'!$C:$C,STATYSTYKI!$C835,'BAZA DANYCH'!$G:$G,STATYSTYKI!$D835,'BAZA DANYCH'!$K:$K,STATYSTYKI!AM$550)</f>
        <v>7</v>
      </c>
      <c r="AN835" s="9">
        <f>SUMIFS('BAZA DANYCH'!$O:$O,'BAZA DANYCH'!$B:$B,STATYSTYKI!$B835,'BAZA DANYCH'!$C:$C,STATYSTYKI!$C835,'BAZA DANYCH'!$G:$G,STATYSTYKI!$D835,'BAZA DANYCH'!$K:$K,STATYSTYKI!AN$550)</f>
        <v>3</v>
      </c>
      <c r="AO835" s="9">
        <f>SUMIFS('BAZA DANYCH'!$O:$O,'BAZA DANYCH'!$B:$B,STATYSTYKI!$B835,'BAZA DANYCH'!$C:$C,STATYSTYKI!$C835,'BAZA DANYCH'!$G:$G,STATYSTYKI!$D835,'BAZA DANYCH'!$K:$K,STATYSTYKI!AO$550)</f>
        <v>6</v>
      </c>
      <c r="AP835" s="9">
        <f>SUMIFS('BAZA DANYCH'!$O:$O,'BAZA DANYCH'!$B:$B,STATYSTYKI!$B835,'BAZA DANYCH'!$C:$C,STATYSTYKI!$C835,'BAZA DANYCH'!$G:$G,STATYSTYKI!$D835,'BAZA DANYCH'!$K:$K,STATYSTYKI!AP$550)</f>
        <v>11</v>
      </c>
      <c r="AQ835" s="9">
        <f>SUMIFS('BAZA DANYCH'!$O:$O,'BAZA DANYCH'!$B:$B,STATYSTYKI!$B835,'BAZA DANYCH'!$C:$C,STATYSTYKI!$C835,'BAZA DANYCH'!$G:$G,STATYSTYKI!$D835,'BAZA DANYCH'!$K:$K,STATYSTYKI!AQ$550)</f>
        <v>9</v>
      </c>
      <c r="AR835" s="9">
        <f>SUMIFS('BAZA DANYCH'!$O:$O,'BAZA DANYCH'!$B:$B,STATYSTYKI!$B835,'BAZA DANYCH'!$C:$C,STATYSTYKI!$C835,'BAZA DANYCH'!$G:$G,STATYSTYKI!$D835,'BAZA DANYCH'!$K:$K,STATYSTYKI!AR$550)</f>
        <v>11</v>
      </c>
      <c r="AS835" s="9">
        <f>SUMIFS('BAZA DANYCH'!$O:$O,'BAZA DANYCH'!$B:$B,STATYSTYKI!$B835,'BAZA DANYCH'!$C:$C,STATYSTYKI!$C835,'BAZA DANYCH'!$G:$G,STATYSTYKI!$D835,'BAZA DANYCH'!$K:$K,STATYSTYKI!AS$550)</f>
        <v>8</v>
      </c>
      <c r="AT835" s="9">
        <f>SUMIFS('BAZA DANYCH'!$O:$O,'BAZA DANYCH'!$B:$B,STATYSTYKI!$B835,'BAZA DANYCH'!$C:$C,STATYSTYKI!$C835,'BAZA DANYCH'!$G:$G,STATYSTYKI!$D835,'BAZA DANYCH'!$K:$K,STATYSTYKI!AT$550)</f>
        <v>17</v>
      </c>
      <c r="AU835" s="9">
        <f>SUMIFS('BAZA DANYCH'!$O:$O,'BAZA DANYCH'!$B:$B,STATYSTYKI!$B835,'BAZA DANYCH'!$C:$C,STATYSTYKI!$C835,'BAZA DANYCH'!$G:$G,STATYSTYKI!$D835,'BAZA DANYCH'!$K:$K,STATYSTYKI!AU$550)</f>
        <v>10</v>
      </c>
      <c r="AV835" s="9">
        <f>SUMIFS('BAZA DANYCH'!$O:$O,'BAZA DANYCH'!$B:$B,STATYSTYKI!$B835,'BAZA DANYCH'!$C:$C,STATYSTYKI!$C835,'BAZA DANYCH'!$G:$G,STATYSTYKI!$D835,'BAZA DANYCH'!$K:$K,STATYSTYKI!AV$550)</f>
        <v>13</v>
      </c>
      <c r="AW835" s="9">
        <f>SUMIFS('BAZA DANYCH'!$O:$O,'BAZA DANYCH'!$B:$B,STATYSTYKI!$B835,'BAZA DANYCH'!$C:$C,STATYSTYKI!$C835,'BAZA DANYCH'!$G:$G,STATYSTYKI!$D835,'BAZA DANYCH'!$K:$K,STATYSTYKI!AW$550)</f>
        <v>17</v>
      </c>
      <c r="AX835" s="9">
        <f>SUMIFS('BAZA DANYCH'!$O:$O,'BAZA DANYCH'!$B:$B,STATYSTYKI!$B835,'BAZA DANYCH'!$C:$C,STATYSTYKI!$C835,'BAZA DANYCH'!$G:$G,STATYSTYKI!$D835,'BAZA DANYCH'!$K:$K,STATYSTYKI!AX$550)</f>
        <v>15</v>
      </c>
      <c r="AY835" s="9">
        <f>SUMIFS('BAZA DANYCH'!$O:$O,'BAZA DANYCH'!$B:$B,STATYSTYKI!$B835,'BAZA DANYCH'!$C:$C,STATYSTYKI!$C835,'BAZA DANYCH'!$G:$G,STATYSTYKI!$D835,'BAZA DANYCH'!$K:$K,STATYSTYKI!AY$550)</f>
        <v>11</v>
      </c>
      <c r="AZ835" s="9">
        <f>SUMIFS('BAZA DANYCH'!$O:$O,'BAZA DANYCH'!$B:$B,STATYSTYKI!$B835,'BAZA DANYCH'!$C:$C,STATYSTYKI!$C835,'BAZA DANYCH'!$G:$G,STATYSTYKI!$D835,'BAZA DANYCH'!$K:$K,STATYSTYKI!AZ$550)</f>
        <v>12</v>
      </c>
      <c r="BA835" s="9">
        <f>SUMIFS('BAZA DANYCH'!$O:$O,'BAZA DANYCH'!$B:$B,STATYSTYKI!$B835,'BAZA DANYCH'!$C:$C,STATYSTYKI!$C835,'BAZA DANYCH'!$G:$G,STATYSTYKI!$D835,'BAZA DANYCH'!$K:$K,STATYSTYKI!BA$550)</f>
        <v>14</v>
      </c>
      <c r="BB835" s="9">
        <f>SUMIFS('BAZA DANYCH'!$O:$O,'BAZA DANYCH'!$B:$B,STATYSTYKI!$B835,'BAZA DANYCH'!$C:$C,STATYSTYKI!$C835,'BAZA DANYCH'!$G:$G,STATYSTYKI!$D835,'BAZA DANYCH'!$K:$K,STATYSTYKI!BB$550)</f>
        <v>7</v>
      </c>
      <c r="BC835" s="9">
        <f>SUMIFS('BAZA DANYCH'!$O:$O,'BAZA DANYCH'!$B:$B,STATYSTYKI!$B835,'BAZA DANYCH'!$C:$C,STATYSTYKI!$C835,'BAZA DANYCH'!$G:$G,STATYSTYKI!$D835,'BAZA DANYCH'!$K:$K,STATYSTYKI!BC$550)</f>
        <v>11</v>
      </c>
      <c r="BD835" s="9">
        <f>SUMIFS('BAZA DANYCH'!$O:$O,'BAZA DANYCH'!$B:$B,STATYSTYKI!$B835,'BAZA DANYCH'!$C:$C,STATYSTYKI!$C835,'BAZA DANYCH'!$G:$G,STATYSTYKI!$D835,'BAZA DANYCH'!$K:$K,STATYSTYKI!BD$550)</f>
        <v>12</v>
      </c>
      <c r="BE835" s="9">
        <f>SUMIFS('BAZA DANYCH'!$O:$O,'BAZA DANYCH'!$B:$B,STATYSTYKI!$B835,'BAZA DANYCH'!$C:$C,STATYSTYKI!$C835,'BAZA DANYCH'!$G:$G,STATYSTYKI!$D835,'BAZA DANYCH'!$K:$K,STATYSTYKI!BE$550)</f>
        <v>15</v>
      </c>
      <c r="BF835" s="9">
        <f>SUMIFS('BAZA DANYCH'!$O:$O,'BAZA DANYCH'!$B:$B,STATYSTYKI!$B835,'BAZA DANYCH'!$C:$C,STATYSTYKI!$C835,'BAZA DANYCH'!$G:$G,STATYSTYKI!$D835,'BAZA DANYCH'!$K:$K,STATYSTYKI!BF$550)</f>
        <v>8</v>
      </c>
      <c r="BG835" s="9">
        <f>SUMIFS('BAZA DANYCH'!$O:$O,'BAZA DANYCH'!$B:$B,STATYSTYKI!$B835,'BAZA DANYCH'!$C:$C,STATYSTYKI!$C835,'BAZA DANYCH'!$G:$G,STATYSTYKI!$D835,'BAZA DANYCH'!$K:$K,STATYSTYKI!BG$550)</f>
        <v>6</v>
      </c>
      <c r="BH835" s="9">
        <f>SUMIFS('BAZA DANYCH'!$O:$O,'BAZA DANYCH'!$B:$B,STATYSTYKI!$B835,'BAZA DANYCH'!$C:$C,STATYSTYKI!$C835,'BAZA DANYCH'!$G:$G,STATYSTYKI!$D835,'BAZA DANYCH'!$K:$K,STATYSTYKI!BH$550)</f>
        <v>8</v>
      </c>
      <c r="BI835" s="9">
        <f>SUMIFS('BAZA DANYCH'!$O:$O,'BAZA DANYCH'!$B:$B,STATYSTYKI!$B835,'BAZA DANYCH'!$C:$C,STATYSTYKI!$C835,'BAZA DANYCH'!$G:$G,STATYSTYKI!$D835,'BAZA DANYCH'!$K:$K,STATYSTYKI!BI$550)</f>
        <v>5</v>
      </c>
      <c r="BJ835" s="9">
        <f>SUMIFS('BAZA DANYCH'!$O:$O,'BAZA DANYCH'!$B:$B,STATYSTYKI!$B835,'BAZA DANYCH'!$C:$C,STATYSTYKI!$C835,'BAZA DANYCH'!$G:$G,STATYSTYKI!$D835,'BAZA DANYCH'!$K:$K,STATYSTYKI!BJ$550)</f>
        <v>6</v>
      </c>
      <c r="BK835" s="9">
        <f>SUMIFS('BAZA DANYCH'!$O:$O,'BAZA DANYCH'!$B:$B,STATYSTYKI!$B835,'BAZA DANYCH'!$C:$C,STATYSTYKI!$C835,'BAZA DANYCH'!$G:$G,STATYSTYKI!$D835,'BAZA DANYCH'!$K:$K,STATYSTYKI!BK$550)</f>
        <v>7</v>
      </c>
      <c r="BL835" s="9">
        <f>SUMIFS('BAZA DANYCH'!$O:$O,'BAZA DANYCH'!$B:$B,STATYSTYKI!$B835,'BAZA DANYCH'!$C:$C,STATYSTYKI!$C835,'BAZA DANYCH'!$G:$G,STATYSTYKI!$D835,'BAZA DANYCH'!$K:$K,STATYSTYKI!BL$550)</f>
        <v>7</v>
      </c>
      <c r="BM835" s="9">
        <f>SUMIFS('BAZA DANYCH'!$O:$O,'BAZA DANYCH'!$B:$B,STATYSTYKI!$B835,'BAZA DANYCH'!$C:$C,STATYSTYKI!$C835,'BAZA DANYCH'!$G:$G,STATYSTYKI!$D835,'BAZA DANYCH'!$K:$K,STATYSTYKI!BM$550)</f>
        <v>4</v>
      </c>
      <c r="BN835" s="9">
        <f>SUMIFS('BAZA DANYCH'!$O:$O,'BAZA DANYCH'!$B:$B,STATYSTYKI!$B835,'BAZA DANYCH'!$C:$C,STATYSTYKI!$C835,'BAZA DANYCH'!$G:$G,STATYSTYKI!$D835,'BAZA DANYCH'!$K:$K,STATYSTYKI!BN$550)</f>
        <v>10</v>
      </c>
      <c r="BO835" s="9">
        <f>SUMIFS('BAZA DANYCH'!$O:$O,'BAZA DANYCH'!$B:$B,STATYSTYKI!$B835,'BAZA DANYCH'!$C:$C,STATYSTYKI!$C835,'BAZA DANYCH'!$G:$G,STATYSTYKI!$D835,'BAZA DANYCH'!$K:$K,STATYSTYKI!BO$550)</f>
        <v>8</v>
      </c>
      <c r="BP835" s="9">
        <f>SUMIFS('BAZA DANYCH'!$O:$O,'BAZA DANYCH'!$B:$B,STATYSTYKI!$B835,'BAZA DANYCH'!$C:$C,STATYSTYKI!$C835,'BAZA DANYCH'!$G:$G,STATYSTYKI!$D835,'BAZA DANYCH'!$K:$K,STATYSTYKI!BP$550)</f>
        <v>5</v>
      </c>
      <c r="BQ835" s="9">
        <f>SUMIFS('BAZA DANYCH'!$O:$O,'BAZA DANYCH'!$B:$B,STATYSTYKI!$B835,'BAZA DANYCH'!$C:$C,STATYSTYKI!$C835,'BAZA DANYCH'!$G:$G,STATYSTYKI!$D835,'BAZA DANYCH'!$K:$K,STATYSTYKI!BQ$550)</f>
        <v>8</v>
      </c>
      <c r="BR835" s="9">
        <f>SUMIFS('BAZA DANYCH'!$O:$O,'BAZA DANYCH'!$B:$B,STATYSTYKI!$B835,'BAZA DANYCH'!$C:$C,STATYSTYKI!$C835,'BAZA DANYCH'!$G:$G,STATYSTYKI!$D835,'BAZA DANYCH'!$K:$K,STATYSTYKI!BR$550)</f>
        <v>5</v>
      </c>
      <c r="BS835" s="9">
        <f>SUMIFS('BAZA DANYCH'!$O:$O,'BAZA DANYCH'!$B:$B,STATYSTYKI!$B835,'BAZA DANYCH'!$C:$C,STATYSTYKI!$C835,'BAZA DANYCH'!$G:$G,STATYSTYKI!$D835,'BAZA DANYCH'!$K:$K,STATYSTYKI!BS$550)</f>
        <v>7</v>
      </c>
      <c r="BT835" s="9">
        <f>SUMIFS('BAZA DANYCH'!$O:$O,'BAZA DANYCH'!$B:$B,STATYSTYKI!$B835,'BAZA DANYCH'!$C:$C,STATYSTYKI!$C835,'BAZA DANYCH'!$G:$G,STATYSTYKI!$D835,'BAZA DANYCH'!$K:$K,STATYSTYKI!BT$550)</f>
        <v>3</v>
      </c>
      <c r="BU835" s="9">
        <f>SUMIFS('BAZA DANYCH'!$O:$O,'BAZA DANYCH'!$B:$B,STATYSTYKI!$B835,'BAZA DANYCH'!$C:$C,STATYSTYKI!$C835,'BAZA DANYCH'!$G:$G,STATYSTYKI!$D835,'BAZA DANYCH'!$K:$K,STATYSTYKI!BU$550)</f>
        <v>8</v>
      </c>
      <c r="BV835" s="9">
        <f>SUMIFS('BAZA DANYCH'!$O:$O,'BAZA DANYCH'!$B:$B,STATYSTYKI!$B835,'BAZA DANYCH'!$C:$C,STATYSTYKI!$C835,'BAZA DANYCH'!$G:$G,STATYSTYKI!$D835,'BAZA DANYCH'!$K:$K,STATYSTYKI!BV$550)</f>
        <v>3</v>
      </c>
      <c r="BW835" s="9">
        <f>SUMIFS('BAZA DANYCH'!$O:$O,'BAZA DANYCH'!$B:$B,STATYSTYKI!$B835,'BAZA DANYCH'!$C:$C,STATYSTYKI!$C835,'BAZA DANYCH'!$G:$G,STATYSTYKI!$D835,'BAZA DANYCH'!$K:$K,STATYSTYKI!BW$550)</f>
        <v>2</v>
      </c>
      <c r="BX835" s="9">
        <f>SUMIFS('BAZA DANYCH'!$O:$O,'BAZA DANYCH'!$B:$B,STATYSTYKI!$B835,'BAZA DANYCH'!$C:$C,STATYSTYKI!$C835,'BAZA DANYCH'!$G:$G,STATYSTYKI!$D835,'BAZA DANYCH'!$K:$K,STATYSTYKI!BX$550)</f>
        <v>6</v>
      </c>
      <c r="BY835" s="9">
        <f>SUMIFS('BAZA DANYCH'!$O:$O,'BAZA DANYCH'!$B:$B,STATYSTYKI!$B835,'BAZA DANYCH'!$C:$C,STATYSTYKI!$C835,'BAZA DANYCH'!$G:$G,STATYSTYKI!$D835,'BAZA DANYCH'!$K:$K,STATYSTYKI!BY$550)</f>
        <v>4</v>
      </c>
      <c r="BZ835" s="9">
        <f>SUMIFS('BAZA DANYCH'!$O:$O,'BAZA DANYCH'!$B:$B,STATYSTYKI!$B835,'BAZA DANYCH'!$C:$C,STATYSTYKI!$C835,'BAZA DANYCH'!$G:$G,STATYSTYKI!$D835,'BAZA DANYCH'!$K:$K,STATYSTYKI!BZ$550)</f>
        <v>1</v>
      </c>
      <c r="CA835" s="9">
        <f>SUMIFS('BAZA DANYCH'!$O:$O,'BAZA DANYCH'!$B:$B,STATYSTYKI!$B835,'BAZA DANYCH'!$C:$C,STATYSTYKI!$C835,'BAZA DANYCH'!$G:$G,STATYSTYKI!$D835,'BAZA DANYCH'!$K:$K,STATYSTYKI!CA$550)</f>
        <v>6</v>
      </c>
      <c r="CB835" s="9">
        <f>SUMIFS('BAZA DANYCH'!$O:$O,'BAZA DANYCH'!$B:$B,STATYSTYKI!$B835,'BAZA DANYCH'!$C:$C,STATYSTYKI!$C835,'BAZA DANYCH'!$G:$G,STATYSTYKI!$D835,'BAZA DANYCH'!$K:$K,STATYSTYKI!CB$550)</f>
        <v>4</v>
      </c>
      <c r="CC835" s="9">
        <f>SUMIFS('BAZA DANYCH'!$O:$O,'BAZA DANYCH'!$B:$B,STATYSTYKI!$B835,'BAZA DANYCH'!$C:$C,STATYSTYKI!$C835,'BAZA DANYCH'!$G:$G,STATYSTYKI!$D835,'BAZA DANYCH'!$K:$K,STATYSTYKI!CC$550)</f>
        <v>7</v>
      </c>
      <c r="CD835" s="9">
        <f>SUMIFS('BAZA DANYCH'!$O:$O,'BAZA DANYCH'!$B:$B,STATYSTYKI!$B835,'BAZA DANYCH'!$C:$C,STATYSTYKI!$C835,'BAZA DANYCH'!$G:$G,STATYSTYKI!$D835,'BAZA DANYCH'!$K:$K,STATYSTYKI!CD$550)</f>
        <v>3</v>
      </c>
      <c r="CE835" s="9">
        <f>SUMIFS('BAZA DANYCH'!$O:$O,'BAZA DANYCH'!$B:$B,STATYSTYKI!$B835,'BAZA DANYCH'!$C:$C,STATYSTYKI!$C835,'BAZA DANYCH'!$G:$G,STATYSTYKI!$D835,'BAZA DANYCH'!$K:$K,STATYSTYKI!CE$550)</f>
        <v>4</v>
      </c>
      <c r="CF835" s="9">
        <f>SUMIFS('BAZA DANYCH'!$O:$O,'BAZA DANYCH'!$B:$B,STATYSTYKI!$B835,'BAZA DANYCH'!$C:$C,STATYSTYKI!$C835,'BAZA DANYCH'!$G:$G,STATYSTYKI!$D835,'BAZA DANYCH'!$K:$K,STATYSTYKI!CF$550)</f>
        <v>11</v>
      </c>
      <c r="CG835" s="9">
        <f>SUMIFS('BAZA DANYCH'!$O:$O,'BAZA DANYCH'!$B:$B,STATYSTYKI!$B835,'BAZA DANYCH'!$C:$C,STATYSTYKI!$C835,'BAZA DANYCH'!$G:$G,STATYSTYKI!$D835,'BAZA DANYCH'!$K:$K,STATYSTYKI!CG$550)</f>
        <v>5</v>
      </c>
      <c r="CH835" s="9">
        <f>SUMIFS('BAZA DANYCH'!$O:$O,'BAZA DANYCH'!$B:$B,STATYSTYKI!$B835,'BAZA DANYCH'!$C:$C,STATYSTYKI!$C835,'BAZA DANYCH'!$G:$G,STATYSTYKI!$D835,'BAZA DANYCH'!$K:$K,STATYSTYKI!CH$550)</f>
        <v>2</v>
      </c>
      <c r="CI835" s="9">
        <f>SUMIFS('BAZA DANYCH'!$O:$O,'BAZA DANYCH'!$B:$B,STATYSTYKI!$B835,'BAZA DANYCH'!$C:$C,STATYSTYKI!$C835,'BAZA DANYCH'!$G:$G,STATYSTYKI!$D835,'BAZA DANYCH'!$K:$K,STATYSTYKI!CI$550)</f>
        <v>1</v>
      </c>
      <c r="CJ835" s="9">
        <f>SUMIFS('BAZA DANYCH'!$O:$O,'BAZA DANYCH'!$B:$B,STATYSTYKI!$B835,'BAZA DANYCH'!$C:$C,STATYSTYKI!$C835,'BAZA DANYCH'!$G:$G,STATYSTYKI!$D835,'BAZA DANYCH'!$K:$K,STATYSTYKI!CJ$550)</f>
        <v>2</v>
      </c>
      <c r="CK835" s="9">
        <f>SUMIFS('BAZA DANYCH'!$O:$O,'BAZA DANYCH'!$B:$B,STATYSTYKI!$B835,'BAZA DANYCH'!$C:$C,STATYSTYKI!$C835,'BAZA DANYCH'!$G:$G,STATYSTYKI!$D835,'BAZA DANYCH'!$K:$K,STATYSTYKI!CK$550)</f>
        <v>3</v>
      </c>
      <c r="CL835" s="9">
        <f>SUMIFS('BAZA DANYCH'!$O:$O,'BAZA DANYCH'!$B:$B,STATYSTYKI!$B835,'BAZA DANYCH'!$C:$C,STATYSTYKI!$C835,'BAZA DANYCH'!$G:$G,STATYSTYKI!$D835,'BAZA DANYCH'!$K:$K,STATYSTYKI!CL$550)</f>
        <v>2</v>
      </c>
      <c r="CM835" s="9">
        <f>SUMIFS('BAZA DANYCH'!$O:$O,'BAZA DANYCH'!$B:$B,STATYSTYKI!$B835,'BAZA DANYCH'!$C:$C,STATYSTYKI!$C835,'BAZA DANYCH'!$G:$G,STATYSTYKI!$D835,'BAZA DANYCH'!$K:$K,STATYSTYKI!CM$550)</f>
        <v>1</v>
      </c>
      <c r="CN835" s="9">
        <f>SUMIFS('BAZA DANYCH'!$O:$O,'BAZA DANYCH'!$B:$B,STATYSTYKI!$B835,'BAZA DANYCH'!$C:$C,STATYSTYKI!$C835,'BAZA DANYCH'!$G:$G,STATYSTYKI!$D835,'BAZA DANYCH'!$K:$K,STATYSTYKI!CN$550)</f>
        <v>1</v>
      </c>
      <c r="CO835" s="9">
        <f>SUMIFS('BAZA DANYCH'!$O:$O,'BAZA DANYCH'!$B:$B,STATYSTYKI!$B835,'BAZA DANYCH'!$C:$C,STATYSTYKI!$C835,'BAZA DANYCH'!$G:$G,STATYSTYKI!$D835,'BAZA DANYCH'!$K:$K,STATYSTYKI!CO$550)</f>
        <v>1</v>
      </c>
      <c r="CP835" s="9">
        <f>SUMIFS('BAZA DANYCH'!$O:$O,'BAZA DANYCH'!$B:$B,STATYSTYKI!$B835,'BAZA DANYCH'!$C:$C,STATYSTYKI!$C835,'BAZA DANYCH'!$G:$G,STATYSTYKI!$D835,'BAZA DANYCH'!$K:$K,STATYSTYKI!CP$550)</f>
        <v>2</v>
      </c>
      <c r="CQ835" s="9">
        <f>SUMIFS('BAZA DANYCH'!$O:$O,'BAZA DANYCH'!$B:$B,STATYSTYKI!$B835,'BAZA DANYCH'!$C:$C,STATYSTYKI!$C835,'BAZA DANYCH'!$G:$G,STATYSTYKI!$D835,'BAZA DANYCH'!$K:$K,STATYSTYKI!CQ$550)</f>
        <v>2</v>
      </c>
      <c r="CR835" s="9">
        <f>SUMIFS('BAZA DANYCH'!$O:$O,'BAZA DANYCH'!$B:$B,STATYSTYKI!$B835,'BAZA DANYCH'!$C:$C,STATYSTYKI!$C835,'BAZA DANYCH'!$G:$G,STATYSTYKI!$D835,'BAZA DANYCH'!$K:$K,STATYSTYKI!CR$550)</f>
        <v>1</v>
      </c>
      <c r="CS835" s="9">
        <f>SUMIFS('BAZA DANYCH'!$O:$O,'BAZA DANYCH'!$B:$B,STATYSTYKI!$B835,'BAZA DANYCH'!$C:$C,STATYSTYKI!$C835,'BAZA DANYCH'!$G:$G,STATYSTYKI!$D835,'BAZA DANYCH'!$K:$K,STATYSTYKI!CS$550)</f>
        <v>2</v>
      </c>
      <c r="CT835" s="9">
        <f>SUMIFS('BAZA DANYCH'!$O:$O,'BAZA DANYCH'!$B:$B,STATYSTYKI!$B835,'BAZA DANYCH'!$C:$C,STATYSTYKI!$C835,'BAZA DANYCH'!$G:$G,STATYSTYKI!$D835,'BAZA DANYCH'!$K:$K,STATYSTYKI!CT$550)</f>
        <v>1</v>
      </c>
      <c r="CU835" s="9">
        <f>SUMIFS('BAZA DANYCH'!$O:$O,'BAZA DANYCH'!$B:$B,STATYSTYKI!$B835,'BAZA DANYCH'!$C:$C,STATYSTYKI!$C835,'BAZA DANYCH'!$G:$G,STATYSTYKI!$D835,'BAZA DANYCH'!$K:$K,STATYSTYKI!CU$550)</f>
        <v>0</v>
      </c>
      <c r="CV835" s="9">
        <f>SUMIFS('BAZA DANYCH'!$O:$O,'BAZA DANYCH'!$B:$B,STATYSTYKI!$B835,'BAZA DANYCH'!$C:$C,STATYSTYKI!$C835,'BAZA DANYCH'!$G:$G,STATYSTYKI!$D835,'BAZA DANYCH'!$K:$K,STATYSTYKI!CV$550)</f>
        <v>0</v>
      </c>
      <c r="CW835" s="9">
        <f>SUMIFS('BAZA DANYCH'!$O:$O,'BAZA DANYCH'!$B:$B,STATYSTYKI!$B835,'BAZA DANYCH'!$C:$C,STATYSTYKI!$C835,'BAZA DANYCH'!$G:$G,STATYSTYKI!$D835,'BAZA DANYCH'!$K:$K,STATYSTYKI!CW$550)</f>
        <v>2</v>
      </c>
      <c r="CX835" s="9">
        <f>SUMIFS('BAZA DANYCH'!$O:$O,'BAZA DANYCH'!$B:$B,STATYSTYKI!$B835,'BAZA DANYCH'!$C:$C,STATYSTYKI!$C835,'BAZA DANYCH'!$G:$G,STATYSTYKI!$D835,'BAZA DANYCH'!$K:$K,STATYSTYKI!CX$550)</f>
        <v>0</v>
      </c>
    </row>
    <row r="836" spans="1:102" hidden="1">
      <c r="A836" s="8"/>
      <c r="B836" s="60" t="s">
        <v>177</v>
      </c>
      <c r="C836" s="61" t="s">
        <v>178</v>
      </c>
      <c r="D836" s="61" t="s">
        <v>179</v>
      </c>
      <c r="E836" s="82" t="s">
        <v>6</v>
      </c>
      <c r="F836" s="64">
        <f t="shared" si="279"/>
        <v>54</v>
      </c>
      <c r="G836" s="9">
        <f>SUMIFS('BAZA DANYCH'!$P:$P,'BAZA DANYCH'!$B:$B,STATYSTYKI!$B836,'BAZA DANYCH'!$C:$C,STATYSTYKI!$C836,'BAZA DANYCH'!$G:$G,STATYSTYKI!$D836,'BAZA DANYCH'!$K:$K,STATYSTYKI!G$550)</f>
        <v>0</v>
      </c>
      <c r="H836" s="9">
        <f>SUMIFS('BAZA DANYCH'!$P:$P,'BAZA DANYCH'!$B:$B,STATYSTYKI!$B836,'BAZA DANYCH'!$C:$C,STATYSTYKI!$C836,'BAZA DANYCH'!$G:$G,STATYSTYKI!$D836,'BAZA DANYCH'!$K:$K,STATYSTYKI!H$550)</f>
        <v>0</v>
      </c>
      <c r="I836" s="9">
        <f>SUMIFS('BAZA DANYCH'!$P:$P,'BAZA DANYCH'!$B:$B,STATYSTYKI!$B836,'BAZA DANYCH'!$C:$C,STATYSTYKI!$C836,'BAZA DANYCH'!$G:$G,STATYSTYKI!$D836,'BAZA DANYCH'!$K:$K,STATYSTYKI!I$550)</f>
        <v>1</v>
      </c>
      <c r="J836" s="9">
        <f>SUMIFS('BAZA DANYCH'!$P:$P,'BAZA DANYCH'!$B:$B,STATYSTYKI!$B836,'BAZA DANYCH'!$C:$C,STATYSTYKI!$C836,'BAZA DANYCH'!$G:$G,STATYSTYKI!$D836,'BAZA DANYCH'!$K:$K,STATYSTYKI!J$550)</f>
        <v>0</v>
      </c>
      <c r="K836" s="9">
        <f>SUMIFS('BAZA DANYCH'!$P:$P,'BAZA DANYCH'!$B:$B,STATYSTYKI!$B836,'BAZA DANYCH'!$C:$C,STATYSTYKI!$C836,'BAZA DANYCH'!$G:$G,STATYSTYKI!$D836,'BAZA DANYCH'!$K:$K,STATYSTYKI!K$550)</f>
        <v>1</v>
      </c>
      <c r="L836" s="9">
        <f>SUMIFS('BAZA DANYCH'!$P:$P,'BAZA DANYCH'!$B:$B,STATYSTYKI!$B836,'BAZA DANYCH'!$C:$C,STATYSTYKI!$C836,'BAZA DANYCH'!$G:$G,STATYSTYKI!$D836,'BAZA DANYCH'!$K:$K,STATYSTYKI!L$550)</f>
        <v>1</v>
      </c>
      <c r="M836" s="9">
        <f>SUMIFS('BAZA DANYCH'!$P:$P,'BAZA DANYCH'!$B:$B,STATYSTYKI!$B836,'BAZA DANYCH'!$C:$C,STATYSTYKI!$C836,'BAZA DANYCH'!$G:$G,STATYSTYKI!$D836,'BAZA DANYCH'!$K:$K,STATYSTYKI!M$550)</f>
        <v>0</v>
      </c>
      <c r="N836" s="9">
        <f>SUMIFS('BAZA DANYCH'!$P:$P,'BAZA DANYCH'!$B:$B,STATYSTYKI!$B836,'BAZA DANYCH'!$C:$C,STATYSTYKI!$C836,'BAZA DANYCH'!$G:$G,STATYSTYKI!$D836,'BAZA DANYCH'!$K:$K,STATYSTYKI!N$550)</f>
        <v>0</v>
      </c>
      <c r="O836" s="9">
        <f>SUMIFS('BAZA DANYCH'!$P:$P,'BAZA DANYCH'!$B:$B,STATYSTYKI!$B836,'BAZA DANYCH'!$C:$C,STATYSTYKI!$C836,'BAZA DANYCH'!$G:$G,STATYSTYKI!$D836,'BAZA DANYCH'!$K:$K,STATYSTYKI!O$550)</f>
        <v>0</v>
      </c>
      <c r="P836" s="9">
        <f>SUMIFS('BAZA DANYCH'!$P:$P,'BAZA DANYCH'!$B:$B,STATYSTYKI!$B836,'BAZA DANYCH'!$C:$C,STATYSTYKI!$C836,'BAZA DANYCH'!$G:$G,STATYSTYKI!$D836,'BAZA DANYCH'!$K:$K,STATYSTYKI!P$550)</f>
        <v>0</v>
      </c>
      <c r="Q836" s="9">
        <f>SUMIFS('BAZA DANYCH'!$P:$P,'BAZA DANYCH'!$B:$B,STATYSTYKI!$B836,'BAZA DANYCH'!$C:$C,STATYSTYKI!$C836,'BAZA DANYCH'!$G:$G,STATYSTYKI!$D836,'BAZA DANYCH'!$K:$K,STATYSTYKI!Q$550)</f>
        <v>0</v>
      </c>
      <c r="R836" s="9">
        <f>SUMIFS('BAZA DANYCH'!$P:$P,'BAZA DANYCH'!$B:$B,STATYSTYKI!$B836,'BAZA DANYCH'!$C:$C,STATYSTYKI!$C836,'BAZA DANYCH'!$G:$G,STATYSTYKI!$D836,'BAZA DANYCH'!$K:$K,STATYSTYKI!R$550)</f>
        <v>0</v>
      </c>
      <c r="S836" s="9">
        <f>SUMIFS('BAZA DANYCH'!$P:$P,'BAZA DANYCH'!$B:$B,STATYSTYKI!$B836,'BAZA DANYCH'!$C:$C,STATYSTYKI!$C836,'BAZA DANYCH'!$G:$G,STATYSTYKI!$D836,'BAZA DANYCH'!$K:$K,STATYSTYKI!S$550)</f>
        <v>0</v>
      </c>
      <c r="T836" s="9">
        <f>SUMIFS('BAZA DANYCH'!$P:$P,'BAZA DANYCH'!$B:$B,STATYSTYKI!$B836,'BAZA DANYCH'!$C:$C,STATYSTYKI!$C836,'BAZA DANYCH'!$G:$G,STATYSTYKI!$D836,'BAZA DANYCH'!$K:$K,STATYSTYKI!T$550)</f>
        <v>0</v>
      </c>
      <c r="U836" s="9">
        <f>SUMIFS('BAZA DANYCH'!$P:$P,'BAZA DANYCH'!$B:$B,STATYSTYKI!$B836,'BAZA DANYCH'!$C:$C,STATYSTYKI!$C836,'BAZA DANYCH'!$G:$G,STATYSTYKI!$D836,'BAZA DANYCH'!$K:$K,STATYSTYKI!U$550)</f>
        <v>0</v>
      </c>
      <c r="V836" s="9">
        <f>SUMIFS('BAZA DANYCH'!$P:$P,'BAZA DANYCH'!$B:$B,STATYSTYKI!$B836,'BAZA DANYCH'!$C:$C,STATYSTYKI!$C836,'BAZA DANYCH'!$G:$G,STATYSTYKI!$D836,'BAZA DANYCH'!$K:$K,STATYSTYKI!V$550)</f>
        <v>0</v>
      </c>
      <c r="W836" s="9">
        <f>SUMIFS('BAZA DANYCH'!$P:$P,'BAZA DANYCH'!$B:$B,STATYSTYKI!$B836,'BAZA DANYCH'!$C:$C,STATYSTYKI!$C836,'BAZA DANYCH'!$G:$G,STATYSTYKI!$D836,'BAZA DANYCH'!$K:$K,STATYSTYKI!W$550)</f>
        <v>0</v>
      </c>
      <c r="X836" s="9">
        <f>SUMIFS('BAZA DANYCH'!$P:$P,'BAZA DANYCH'!$B:$B,STATYSTYKI!$B836,'BAZA DANYCH'!$C:$C,STATYSTYKI!$C836,'BAZA DANYCH'!$G:$G,STATYSTYKI!$D836,'BAZA DANYCH'!$K:$K,STATYSTYKI!X$550)</f>
        <v>0</v>
      </c>
      <c r="Y836" s="9">
        <f>SUMIFS('BAZA DANYCH'!$P:$P,'BAZA DANYCH'!$B:$B,STATYSTYKI!$B836,'BAZA DANYCH'!$C:$C,STATYSTYKI!$C836,'BAZA DANYCH'!$G:$G,STATYSTYKI!$D836,'BAZA DANYCH'!$K:$K,STATYSTYKI!Y$550)</f>
        <v>0</v>
      </c>
      <c r="Z836" s="9">
        <f>SUMIFS('BAZA DANYCH'!$P:$P,'BAZA DANYCH'!$B:$B,STATYSTYKI!$B836,'BAZA DANYCH'!$C:$C,STATYSTYKI!$C836,'BAZA DANYCH'!$G:$G,STATYSTYKI!$D836,'BAZA DANYCH'!$K:$K,STATYSTYKI!Z$550)</f>
        <v>0</v>
      </c>
      <c r="AA836" s="9">
        <f>SUMIFS('BAZA DANYCH'!$P:$P,'BAZA DANYCH'!$B:$B,STATYSTYKI!$B836,'BAZA DANYCH'!$C:$C,STATYSTYKI!$C836,'BAZA DANYCH'!$G:$G,STATYSTYKI!$D836,'BAZA DANYCH'!$K:$K,STATYSTYKI!AA$550)</f>
        <v>0</v>
      </c>
      <c r="AB836" s="9">
        <f>SUMIFS('BAZA DANYCH'!$P:$P,'BAZA DANYCH'!$B:$B,STATYSTYKI!$B836,'BAZA DANYCH'!$C:$C,STATYSTYKI!$C836,'BAZA DANYCH'!$G:$G,STATYSTYKI!$D836,'BAZA DANYCH'!$K:$K,STATYSTYKI!AB$550)</f>
        <v>1</v>
      </c>
      <c r="AC836" s="9">
        <f>SUMIFS('BAZA DANYCH'!$P:$P,'BAZA DANYCH'!$B:$B,STATYSTYKI!$B836,'BAZA DANYCH'!$C:$C,STATYSTYKI!$C836,'BAZA DANYCH'!$G:$G,STATYSTYKI!$D836,'BAZA DANYCH'!$K:$K,STATYSTYKI!AC$550)</f>
        <v>1</v>
      </c>
      <c r="AD836" s="9">
        <f>SUMIFS('BAZA DANYCH'!$P:$P,'BAZA DANYCH'!$B:$B,STATYSTYKI!$B836,'BAZA DANYCH'!$C:$C,STATYSTYKI!$C836,'BAZA DANYCH'!$G:$G,STATYSTYKI!$D836,'BAZA DANYCH'!$K:$K,STATYSTYKI!AD$550)</f>
        <v>0</v>
      </c>
      <c r="AE836" s="9">
        <f>SUMIFS('BAZA DANYCH'!$P:$P,'BAZA DANYCH'!$B:$B,STATYSTYKI!$B836,'BAZA DANYCH'!$C:$C,STATYSTYKI!$C836,'BAZA DANYCH'!$G:$G,STATYSTYKI!$D836,'BAZA DANYCH'!$K:$K,STATYSTYKI!AE$550)</f>
        <v>1</v>
      </c>
      <c r="AF836" s="9">
        <f>SUMIFS('BAZA DANYCH'!$P:$P,'BAZA DANYCH'!$B:$B,STATYSTYKI!$B836,'BAZA DANYCH'!$C:$C,STATYSTYKI!$C836,'BAZA DANYCH'!$G:$G,STATYSTYKI!$D836,'BAZA DANYCH'!$K:$K,STATYSTYKI!AF$550)</f>
        <v>0</v>
      </c>
      <c r="AG836" s="9">
        <f>SUMIFS('BAZA DANYCH'!$P:$P,'BAZA DANYCH'!$B:$B,STATYSTYKI!$B836,'BAZA DANYCH'!$C:$C,STATYSTYKI!$C836,'BAZA DANYCH'!$G:$G,STATYSTYKI!$D836,'BAZA DANYCH'!$K:$K,STATYSTYKI!AG$550)</f>
        <v>1</v>
      </c>
      <c r="AH836" s="9">
        <f>SUMIFS('BAZA DANYCH'!$P:$P,'BAZA DANYCH'!$B:$B,STATYSTYKI!$B836,'BAZA DANYCH'!$C:$C,STATYSTYKI!$C836,'BAZA DANYCH'!$G:$G,STATYSTYKI!$D836,'BAZA DANYCH'!$K:$K,STATYSTYKI!AH$550)</f>
        <v>3</v>
      </c>
      <c r="AI836" s="9">
        <f>SUMIFS('BAZA DANYCH'!$P:$P,'BAZA DANYCH'!$B:$B,STATYSTYKI!$B836,'BAZA DANYCH'!$C:$C,STATYSTYKI!$C836,'BAZA DANYCH'!$G:$G,STATYSTYKI!$D836,'BAZA DANYCH'!$K:$K,STATYSTYKI!AI$550)</f>
        <v>2</v>
      </c>
      <c r="AJ836" s="9">
        <f>SUMIFS('BAZA DANYCH'!$P:$P,'BAZA DANYCH'!$B:$B,STATYSTYKI!$B836,'BAZA DANYCH'!$C:$C,STATYSTYKI!$C836,'BAZA DANYCH'!$G:$G,STATYSTYKI!$D836,'BAZA DANYCH'!$K:$K,STATYSTYKI!AJ$550)</f>
        <v>0</v>
      </c>
      <c r="AK836" s="9">
        <f>SUMIFS('BAZA DANYCH'!$P:$P,'BAZA DANYCH'!$B:$B,STATYSTYKI!$B836,'BAZA DANYCH'!$C:$C,STATYSTYKI!$C836,'BAZA DANYCH'!$G:$G,STATYSTYKI!$D836,'BAZA DANYCH'!$K:$K,STATYSTYKI!AK$550)</f>
        <v>3</v>
      </c>
      <c r="AL836" s="9">
        <f>SUMIFS('BAZA DANYCH'!$P:$P,'BAZA DANYCH'!$B:$B,STATYSTYKI!$B836,'BAZA DANYCH'!$C:$C,STATYSTYKI!$C836,'BAZA DANYCH'!$G:$G,STATYSTYKI!$D836,'BAZA DANYCH'!$K:$K,STATYSTYKI!AL$550)</f>
        <v>0</v>
      </c>
      <c r="AM836" s="9">
        <f>SUMIFS('BAZA DANYCH'!$P:$P,'BAZA DANYCH'!$B:$B,STATYSTYKI!$B836,'BAZA DANYCH'!$C:$C,STATYSTYKI!$C836,'BAZA DANYCH'!$G:$G,STATYSTYKI!$D836,'BAZA DANYCH'!$K:$K,STATYSTYKI!AM$550)</f>
        <v>0</v>
      </c>
      <c r="AN836" s="9">
        <f>SUMIFS('BAZA DANYCH'!$P:$P,'BAZA DANYCH'!$B:$B,STATYSTYKI!$B836,'BAZA DANYCH'!$C:$C,STATYSTYKI!$C836,'BAZA DANYCH'!$G:$G,STATYSTYKI!$D836,'BAZA DANYCH'!$K:$K,STATYSTYKI!AN$550)</f>
        <v>1</v>
      </c>
      <c r="AO836" s="9">
        <f>SUMIFS('BAZA DANYCH'!$P:$P,'BAZA DANYCH'!$B:$B,STATYSTYKI!$B836,'BAZA DANYCH'!$C:$C,STATYSTYKI!$C836,'BAZA DANYCH'!$G:$G,STATYSTYKI!$D836,'BAZA DANYCH'!$K:$K,STATYSTYKI!AO$550)</f>
        <v>0</v>
      </c>
      <c r="AP836" s="9">
        <f>SUMIFS('BAZA DANYCH'!$P:$P,'BAZA DANYCH'!$B:$B,STATYSTYKI!$B836,'BAZA DANYCH'!$C:$C,STATYSTYKI!$C836,'BAZA DANYCH'!$G:$G,STATYSTYKI!$D836,'BAZA DANYCH'!$K:$K,STATYSTYKI!AP$550)</f>
        <v>1</v>
      </c>
      <c r="AQ836" s="9">
        <f>SUMIFS('BAZA DANYCH'!$P:$P,'BAZA DANYCH'!$B:$B,STATYSTYKI!$B836,'BAZA DANYCH'!$C:$C,STATYSTYKI!$C836,'BAZA DANYCH'!$G:$G,STATYSTYKI!$D836,'BAZA DANYCH'!$K:$K,STATYSTYKI!AQ$550)</f>
        <v>0</v>
      </c>
      <c r="AR836" s="9">
        <f>SUMIFS('BAZA DANYCH'!$P:$P,'BAZA DANYCH'!$B:$B,STATYSTYKI!$B836,'BAZA DANYCH'!$C:$C,STATYSTYKI!$C836,'BAZA DANYCH'!$G:$G,STATYSTYKI!$D836,'BAZA DANYCH'!$K:$K,STATYSTYKI!AR$550)</f>
        <v>0</v>
      </c>
      <c r="AS836" s="9">
        <f>SUMIFS('BAZA DANYCH'!$P:$P,'BAZA DANYCH'!$B:$B,STATYSTYKI!$B836,'BAZA DANYCH'!$C:$C,STATYSTYKI!$C836,'BAZA DANYCH'!$G:$G,STATYSTYKI!$D836,'BAZA DANYCH'!$K:$K,STATYSTYKI!AS$550)</f>
        <v>0</v>
      </c>
      <c r="AT836" s="9">
        <f>SUMIFS('BAZA DANYCH'!$P:$P,'BAZA DANYCH'!$B:$B,STATYSTYKI!$B836,'BAZA DANYCH'!$C:$C,STATYSTYKI!$C836,'BAZA DANYCH'!$G:$G,STATYSTYKI!$D836,'BAZA DANYCH'!$K:$K,STATYSTYKI!AT$550)</f>
        <v>0</v>
      </c>
      <c r="AU836" s="9">
        <f>SUMIFS('BAZA DANYCH'!$P:$P,'BAZA DANYCH'!$B:$B,STATYSTYKI!$B836,'BAZA DANYCH'!$C:$C,STATYSTYKI!$C836,'BAZA DANYCH'!$G:$G,STATYSTYKI!$D836,'BAZA DANYCH'!$K:$K,STATYSTYKI!AU$550)</f>
        <v>1</v>
      </c>
      <c r="AV836" s="9">
        <f>SUMIFS('BAZA DANYCH'!$P:$P,'BAZA DANYCH'!$B:$B,STATYSTYKI!$B836,'BAZA DANYCH'!$C:$C,STATYSTYKI!$C836,'BAZA DANYCH'!$G:$G,STATYSTYKI!$D836,'BAZA DANYCH'!$K:$K,STATYSTYKI!AV$550)</f>
        <v>2</v>
      </c>
      <c r="AW836" s="9">
        <f>SUMIFS('BAZA DANYCH'!$P:$P,'BAZA DANYCH'!$B:$B,STATYSTYKI!$B836,'BAZA DANYCH'!$C:$C,STATYSTYKI!$C836,'BAZA DANYCH'!$G:$G,STATYSTYKI!$D836,'BAZA DANYCH'!$K:$K,STATYSTYKI!AW$550)</f>
        <v>0</v>
      </c>
      <c r="AX836" s="9">
        <f>SUMIFS('BAZA DANYCH'!$P:$P,'BAZA DANYCH'!$B:$B,STATYSTYKI!$B836,'BAZA DANYCH'!$C:$C,STATYSTYKI!$C836,'BAZA DANYCH'!$G:$G,STATYSTYKI!$D836,'BAZA DANYCH'!$K:$K,STATYSTYKI!AX$550)</f>
        <v>0</v>
      </c>
      <c r="AY836" s="9">
        <f>SUMIFS('BAZA DANYCH'!$P:$P,'BAZA DANYCH'!$B:$B,STATYSTYKI!$B836,'BAZA DANYCH'!$C:$C,STATYSTYKI!$C836,'BAZA DANYCH'!$G:$G,STATYSTYKI!$D836,'BAZA DANYCH'!$K:$K,STATYSTYKI!AY$550)</f>
        <v>1</v>
      </c>
      <c r="AZ836" s="9">
        <f>SUMIFS('BAZA DANYCH'!$P:$P,'BAZA DANYCH'!$B:$B,STATYSTYKI!$B836,'BAZA DANYCH'!$C:$C,STATYSTYKI!$C836,'BAZA DANYCH'!$G:$G,STATYSTYKI!$D836,'BAZA DANYCH'!$K:$K,STATYSTYKI!AZ$550)</f>
        <v>1</v>
      </c>
      <c r="BA836" s="9">
        <f>SUMIFS('BAZA DANYCH'!$P:$P,'BAZA DANYCH'!$B:$B,STATYSTYKI!$B836,'BAZA DANYCH'!$C:$C,STATYSTYKI!$C836,'BAZA DANYCH'!$G:$G,STATYSTYKI!$D836,'BAZA DANYCH'!$K:$K,STATYSTYKI!BA$550)</f>
        <v>3</v>
      </c>
      <c r="BB836" s="9">
        <f>SUMIFS('BAZA DANYCH'!$P:$P,'BAZA DANYCH'!$B:$B,STATYSTYKI!$B836,'BAZA DANYCH'!$C:$C,STATYSTYKI!$C836,'BAZA DANYCH'!$G:$G,STATYSTYKI!$D836,'BAZA DANYCH'!$K:$K,STATYSTYKI!BB$550)</f>
        <v>0</v>
      </c>
      <c r="BC836" s="9">
        <f>SUMIFS('BAZA DANYCH'!$P:$P,'BAZA DANYCH'!$B:$B,STATYSTYKI!$B836,'BAZA DANYCH'!$C:$C,STATYSTYKI!$C836,'BAZA DANYCH'!$G:$G,STATYSTYKI!$D836,'BAZA DANYCH'!$K:$K,STATYSTYKI!BC$550)</f>
        <v>1</v>
      </c>
      <c r="BD836" s="9">
        <f>SUMIFS('BAZA DANYCH'!$P:$P,'BAZA DANYCH'!$B:$B,STATYSTYKI!$B836,'BAZA DANYCH'!$C:$C,STATYSTYKI!$C836,'BAZA DANYCH'!$G:$G,STATYSTYKI!$D836,'BAZA DANYCH'!$K:$K,STATYSTYKI!BD$550)</f>
        <v>0</v>
      </c>
      <c r="BE836" s="9">
        <f>SUMIFS('BAZA DANYCH'!$P:$P,'BAZA DANYCH'!$B:$B,STATYSTYKI!$B836,'BAZA DANYCH'!$C:$C,STATYSTYKI!$C836,'BAZA DANYCH'!$G:$G,STATYSTYKI!$D836,'BAZA DANYCH'!$K:$K,STATYSTYKI!BE$550)</f>
        <v>2</v>
      </c>
      <c r="BF836" s="9">
        <f>SUMIFS('BAZA DANYCH'!$P:$P,'BAZA DANYCH'!$B:$B,STATYSTYKI!$B836,'BAZA DANYCH'!$C:$C,STATYSTYKI!$C836,'BAZA DANYCH'!$G:$G,STATYSTYKI!$D836,'BAZA DANYCH'!$K:$K,STATYSTYKI!BF$550)</f>
        <v>1</v>
      </c>
      <c r="BG836" s="9">
        <f>SUMIFS('BAZA DANYCH'!$P:$P,'BAZA DANYCH'!$B:$B,STATYSTYKI!$B836,'BAZA DANYCH'!$C:$C,STATYSTYKI!$C836,'BAZA DANYCH'!$G:$G,STATYSTYKI!$D836,'BAZA DANYCH'!$K:$K,STATYSTYKI!BG$550)</f>
        <v>3</v>
      </c>
      <c r="BH836" s="9">
        <f>SUMIFS('BAZA DANYCH'!$P:$P,'BAZA DANYCH'!$B:$B,STATYSTYKI!$B836,'BAZA DANYCH'!$C:$C,STATYSTYKI!$C836,'BAZA DANYCH'!$G:$G,STATYSTYKI!$D836,'BAZA DANYCH'!$K:$K,STATYSTYKI!BH$550)</f>
        <v>0</v>
      </c>
      <c r="BI836" s="9">
        <f>SUMIFS('BAZA DANYCH'!$P:$P,'BAZA DANYCH'!$B:$B,STATYSTYKI!$B836,'BAZA DANYCH'!$C:$C,STATYSTYKI!$C836,'BAZA DANYCH'!$G:$G,STATYSTYKI!$D836,'BAZA DANYCH'!$K:$K,STATYSTYKI!BI$550)</f>
        <v>1</v>
      </c>
      <c r="BJ836" s="9">
        <f>SUMIFS('BAZA DANYCH'!$P:$P,'BAZA DANYCH'!$B:$B,STATYSTYKI!$B836,'BAZA DANYCH'!$C:$C,STATYSTYKI!$C836,'BAZA DANYCH'!$G:$G,STATYSTYKI!$D836,'BAZA DANYCH'!$K:$K,STATYSTYKI!BJ$550)</f>
        <v>2</v>
      </c>
      <c r="BK836" s="9">
        <f>SUMIFS('BAZA DANYCH'!$P:$P,'BAZA DANYCH'!$B:$B,STATYSTYKI!$B836,'BAZA DANYCH'!$C:$C,STATYSTYKI!$C836,'BAZA DANYCH'!$G:$G,STATYSTYKI!$D836,'BAZA DANYCH'!$K:$K,STATYSTYKI!BK$550)</f>
        <v>2</v>
      </c>
      <c r="BL836" s="9">
        <f>SUMIFS('BAZA DANYCH'!$P:$P,'BAZA DANYCH'!$B:$B,STATYSTYKI!$B836,'BAZA DANYCH'!$C:$C,STATYSTYKI!$C836,'BAZA DANYCH'!$G:$G,STATYSTYKI!$D836,'BAZA DANYCH'!$K:$K,STATYSTYKI!BL$550)</f>
        <v>2</v>
      </c>
      <c r="BM836" s="9">
        <f>SUMIFS('BAZA DANYCH'!$P:$P,'BAZA DANYCH'!$B:$B,STATYSTYKI!$B836,'BAZA DANYCH'!$C:$C,STATYSTYKI!$C836,'BAZA DANYCH'!$G:$G,STATYSTYKI!$D836,'BAZA DANYCH'!$K:$K,STATYSTYKI!BM$550)</f>
        <v>3</v>
      </c>
      <c r="BN836" s="9">
        <f>SUMIFS('BAZA DANYCH'!$P:$P,'BAZA DANYCH'!$B:$B,STATYSTYKI!$B836,'BAZA DANYCH'!$C:$C,STATYSTYKI!$C836,'BAZA DANYCH'!$G:$G,STATYSTYKI!$D836,'BAZA DANYCH'!$K:$K,STATYSTYKI!BN$550)</f>
        <v>2</v>
      </c>
      <c r="BO836" s="9">
        <f>SUMIFS('BAZA DANYCH'!$P:$P,'BAZA DANYCH'!$B:$B,STATYSTYKI!$B836,'BAZA DANYCH'!$C:$C,STATYSTYKI!$C836,'BAZA DANYCH'!$G:$G,STATYSTYKI!$D836,'BAZA DANYCH'!$K:$K,STATYSTYKI!BO$550)</f>
        <v>2</v>
      </c>
      <c r="BP836" s="9">
        <f>SUMIFS('BAZA DANYCH'!$P:$P,'BAZA DANYCH'!$B:$B,STATYSTYKI!$B836,'BAZA DANYCH'!$C:$C,STATYSTYKI!$C836,'BAZA DANYCH'!$G:$G,STATYSTYKI!$D836,'BAZA DANYCH'!$K:$K,STATYSTYKI!BP$550)</f>
        <v>0</v>
      </c>
      <c r="BQ836" s="9">
        <f>SUMIFS('BAZA DANYCH'!$P:$P,'BAZA DANYCH'!$B:$B,STATYSTYKI!$B836,'BAZA DANYCH'!$C:$C,STATYSTYKI!$C836,'BAZA DANYCH'!$G:$G,STATYSTYKI!$D836,'BAZA DANYCH'!$K:$K,STATYSTYKI!BQ$550)</f>
        <v>1</v>
      </c>
      <c r="BR836" s="9">
        <f>SUMIFS('BAZA DANYCH'!$P:$P,'BAZA DANYCH'!$B:$B,STATYSTYKI!$B836,'BAZA DANYCH'!$C:$C,STATYSTYKI!$C836,'BAZA DANYCH'!$G:$G,STATYSTYKI!$D836,'BAZA DANYCH'!$K:$K,STATYSTYKI!BR$550)</f>
        <v>0</v>
      </c>
      <c r="BS836" s="9">
        <f>SUMIFS('BAZA DANYCH'!$P:$P,'BAZA DANYCH'!$B:$B,STATYSTYKI!$B836,'BAZA DANYCH'!$C:$C,STATYSTYKI!$C836,'BAZA DANYCH'!$G:$G,STATYSTYKI!$D836,'BAZA DANYCH'!$K:$K,STATYSTYKI!BS$550)</f>
        <v>0</v>
      </c>
      <c r="BT836" s="9">
        <f>SUMIFS('BAZA DANYCH'!$P:$P,'BAZA DANYCH'!$B:$B,STATYSTYKI!$B836,'BAZA DANYCH'!$C:$C,STATYSTYKI!$C836,'BAZA DANYCH'!$G:$G,STATYSTYKI!$D836,'BAZA DANYCH'!$K:$K,STATYSTYKI!BT$550)</f>
        <v>0</v>
      </c>
      <c r="BU836" s="9">
        <f>SUMIFS('BAZA DANYCH'!$P:$P,'BAZA DANYCH'!$B:$B,STATYSTYKI!$B836,'BAZA DANYCH'!$C:$C,STATYSTYKI!$C836,'BAZA DANYCH'!$G:$G,STATYSTYKI!$D836,'BAZA DANYCH'!$K:$K,STATYSTYKI!BU$550)</f>
        <v>0</v>
      </c>
      <c r="BV836" s="9">
        <f>SUMIFS('BAZA DANYCH'!$P:$P,'BAZA DANYCH'!$B:$B,STATYSTYKI!$B836,'BAZA DANYCH'!$C:$C,STATYSTYKI!$C836,'BAZA DANYCH'!$G:$G,STATYSTYKI!$D836,'BAZA DANYCH'!$K:$K,STATYSTYKI!BV$550)</f>
        <v>1</v>
      </c>
      <c r="BW836" s="9">
        <f>SUMIFS('BAZA DANYCH'!$P:$P,'BAZA DANYCH'!$B:$B,STATYSTYKI!$B836,'BAZA DANYCH'!$C:$C,STATYSTYKI!$C836,'BAZA DANYCH'!$G:$G,STATYSTYKI!$D836,'BAZA DANYCH'!$K:$K,STATYSTYKI!BW$550)</f>
        <v>0</v>
      </c>
      <c r="BX836" s="9">
        <f>SUMIFS('BAZA DANYCH'!$P:$P,'BAZA DANYCH'!$B:$B,STATYSTYKI!$B836,'BAZA DANYCH'!$C:$C,STATYSTYKI!$C836,'BAZA DANYCH'!$G:$G,STATYSTYKI!$D836,'BAZA DANYCH'!$K:$K,STATYSTYKI!BX$550)</f>
        <v>0</v>
      </c>
      <c r="BY836" s="9">
        <f>SUMIFS('BAZA DANYCH'!$P:$P,'BAZA DANYCH'!$B:$B,STATYSTYKI!$B836,'BAZA DANYCH'!$C:$C,STATYSTYKI!$C836,'BAZA DANYCH'!$G:$G,STATYSTYKI!$D836,'BAZA DANYCH'!$K:$K,STATYSTYKI!BY$550)</f>
        <v>0</v>
      </c>
      <c r="BZ836" s="9">
        <f>SUMIFS('BAZA DANYCH'!$P:$P,'BAZA DANYCH'!$B:$B,STATYSTYKI!$B836,'BAZA DANYCH'!$C:$C,STATYSTYKI!$C836,'BAZA DANYCH'!$G:$G,STATYSTYKI!$D836,'BAZA DANYCH'!$K:$K,STATYSTYKI!BZ$550)</f>
        <v>0</v>
      </c>
      <c r="CA836" s="9">
        <f>SUMIFS('BAZA DANYCH'!$P:$P,'BAZA DANYCH'!$B:$B,STATYSTYKI!$B836,'BAZA DANYCH'!$C:$C,STATYSTYKI!$C836,'BAZA DANYCH'!$G:$G,STATYSTYKI!$D836,'BAZA DANYCH'!$K:$K,STATYSTYKI!CA$550)</f>
        <v>1</v>
      </c>
      <c r="CB836" s="9">
        <f>SUMIFS('BAZA DANYCH'!$P:$P,'BAZA DANYCH'!$B:$B,STATYSTYKI!$B836,'BAZA DANYCH'!$C:$C,STATYSTYKI!$C836,'BAZA DANYCH'!$G:$G,STATYSTYKI!$D836,'BAZA DANYCH'!$K:$K,STATYSTYKI!CB$550)</f>
        <v>0</v>
      </c>
      <c r="CC836" s="9">
        <f>SUMIFS('BAZA DANYCH'!$P:$P,'BAZA DANYCH'!$B:$B,STATYSTYKI!$B836,'BAZA DANYCH'!$C:$C,STATYSTYKI!$C836,'BAZA DANYCH'!$G:$G,STATYSTYKI!$D836,'BAZA DANYCH'!$K:$K,STATYSTYKI!CC$550)</f>
        <v>0</v>
      </c>
      <c r="CD836" s="9">
        <f>SUMIFS('BAZA DANYCH'!$P:$P,'BAZA DANYCH'!$B:$B,STATYSTYKI!$B836,'BAZA DANYCH'!$C:$C,STATYSTYKI!$C836,'BAZA DANYCH'!$G:$G,STATYSTYKI!$D836,'BAZA DANYCH'!$K:$K,STATYSTYKI!CD$550)</f>
        <v>0</v>
      </c>
      <c r="CE836" s="9">
        <f>SUMIFS('BAZA DANYCH'!$P:$P,'BAZA DANYCH'!$B:$B,STATYSTYKI!$B836,'BAZA DANYCH'!$C:$C,STATYSTYKI!$C836,'BAZA DANYCH'!$G:$G,STATYSTYKI!$D836,'BAZA DANYCH'!$K:$K,STATYSTYKI!CE$550)</f>
        <v>1</v>
      </c>
      <c r="CF836" s="9">
        <f>SUMIFS('BAZA DANYCH'!$P:$P,'BAZA DANYCH'!$B:$B,STATYSTYKI!$B836,'BAZA DANYCH'!$C:$C,STATYSTYKI!$C836,'BAZA DANYCH'!$G:$G,STATYSTYKI!$D836,'BAZA DANYCH'!$K:$K,STATYSTYKI!CF$550)</f>
        <v>0</v>
      </c>
      <c r="CG836" s="9">
        <f>SUMIFS('BAZA DANYCH'!$P:$P,'BAZA DANYCH'!$B:$B,STATYSTYKI!$B836,'BAZA DANYCH'!$C:$C,STATYSTYKI!$C836,'BAZA DANYCH'!$G:$G,STATYSTYKI!$D836,'BAZA DANYCH'!$K:$K,STATYSTYKI!CG$550)</f>
        <v>0</v>
      </c>
      <c r="CH836" s="9">
        <f>SUMIFS('BAZA DANYCH'!$P:$P,'BAZA DANYCH'!$B:$B,STATYSTYKI!$B836,'BAZA DANYCH'!$C:$C,STATYSTYKI!$C836,'BAZA DANYCH'!$G:$G,STATYSTYKI!$D836,'BAZA DANYCH'!$K:$K,STATYSTYKI!CH$550)</f>
        <v>0</v>
      </c>
      <c r="CI836" s="9">
        <f>SUMIFS('BAZA DANYCH'!$P:$P,'BAZA DANYCH'!$B:$B,STATYSTYKI!$B836,'BAZA DANYCH'!$C:$C,STATYSTYKI!$C836,'BAZA DANYCH'!$G:$G,STATYSTYKI!$D836,'BAZA DANYCH'!$K:$K,STATYSTYKI!CI$550)</f>
        <v>0</v>
      </c>
      <c r="CJ836" s="9">
        <f>SUMIFS('BAZA DANYCH'!$P:$P,'BAZA DANYCH'!$B:$B,STATYSTYKI!$B836,'BAZA DANYCH'!$C:$C,STATYSTYKI!$C836,'BAZA DANYCH'!$G:$G,STATYSTYKI!$D836,'BAZA DANYCH'!$K:$K,STATYSTYKI!CJ$550)</f>
        <v>0</v>
      </c>
      <c r="CK836" s="9">
        <f>SUMIFS('BAZA DANYCH'!$P:$P,'BAZA DANYCH'!$B:$B,STATYSTYKI!$B836,'BAZA DANYCH'!$C:$C,STATYSTYKI!$C836,'BAZA DANYCH'!$G:$G,STATYSTYKI!$D836,'BAZA DANYCH'!$K:$K,STATYSTYKI!CK$550)</f>
        <v>1</v>
      </c>
      <c r="CL836" s="9">
        <f>SUMIFS('BAZA DANYCH'!$P:$P,'BAZA DANYCH'!$B:$B,STATYSTYKI!$B836,'BAZA DANYCH'!$C:$C,STATYSTYKI!$C836,'BAZA DANYCH'!$G:$G,STATYSTYKI!$D836,'BAZA DANYCH'!$K:$K,STATYSTYKI!CL$550)</f>
        <v>0</v>
      </c>
      <c r="CM836" s="9">
        <f>SUMIFS('BAZA DANYCH'!$P:$P,'BAZA DANYCH'!$B:$B,STATYSTYKI!$B836,'BAZA DANYCH'!$C:$C,STATYSTYKI!$C836,'BAZA DANYCH'!$G:$G,STATYSTYKI!$D836,'BAZA DANYCH'!$K:$K,STATYSTYKI!CM$550)</f>
        <v>1</v>
      </c>
      <c r="CN836" s="9">
        <f>SUMIFS('BAZA DANYCH'!$P:$P,'BAZA DANYCH'!$B:$B,STATYSTYKI!$B836,'BAZA DANYCH'!$C:$C,STATYSTYKI!$C836,'BAZA DANYCH'!$G:$G,STATYSTYKI!$D836,'BAZA DANYCH'!$K:$K,STATYSTYKI!CN$550)</f>
        <v>0</v>
      </c>
      <c r="CO836" s="9">
        <f>SUMIFS('BAZA DANYCH'!$P:$P,'BAZA DANYCH'!$B:$B,STATYSTYKI!$B836,'BAZA DANYCH'!$C:$C,STATYSTYKI!$C836,'BAZA DANYCH'!$G:$G,STATYSTYKI!$D836,'BAZA DANYCH'!$K:$K,STATYSTYKI!CO$550)</f>
        <v>0</v>
      </c>
      <c r="CP836" s="9">
        <f>SUMIFS('BAZA DANYCH'!$P:$P,'BAZA DANYCH'!$B:$B,STATYSTYKI!$B836,'BAZA DANYCH'!$C:$C,STATYSTYKI!$C836,'BAZA DANYCH'!$G:$G,STATYSTYKI!$D836,'BAZA DANYCH'!$K:$K,STATYSTYKI!CP$550)</f>
        <v>0</v>
      </c>
      <c r="CQ836" s="9">
        <f>SUMIFS('BAZA DANYCH'!$P:$P,'BAZA DANYCH'!$B:$B,STATYSTYKI!$B836,'BAZA DANYCH'!$C:$C,STATYSTYKI!$C836,'BAZA DANYCH'!$G:$G,STATYSTYKI!$D836,'BAZA DANYCH'!$K:$K,STATYSTYKI!CQ$550)</f>
        <v>0</v>
      </c>
      <c r="CR836" s="9">
        <f>SUMIFS('BAZA DANYCH'!$P:$P,'BAZA DANYCH'!$B:$B,STATYSTYKI!$B836,'BAZA DANYCH'!$C:$C,STATYSTYKI!$C836,'BAZA DANYCH'!$G:$G,STATYSTYKI!$D836,'BAZA DANYCH'!$K:$K,STATYSTYKI!CR$550)</f>
        <v>0</v>
      </c>
      <c r="CS836" s="9">
        <f>SUMIFS('BAZA DANYCH'!$P:$P,'BAZA DANYCH'!$B:$B,STATYSTYKI!$B836,'BAZA DANYCH'!$C:$C,STATYSTYKI!$C836,'BAZA DANYCH'!$G:$G,STATYSTYKI!$D836,'BAZA DANYCH'!$K:$K,STATYSTYKI!CS$550)</f>
        <v>0</v>
      </c>
      <c r="CT836" s="9">
        <f>SUMIFS('BAZA DANYCH'!$P:$P,'BAZA DANYCH'!$B:$B,STATYSTYKI!$B836,'BAZA DANYCH'!$C:$C,STATYSTYKI!$C836,'BAZA DANYCH'!$G:$G,STATYSTYKI!$D836,'BAZA DANYCH'!$K:$K,STATYSTYKI!CT$550)</f>
        <v>1</v>
      </c>
      <c r="CU836" s="9">
        <f>SUMIFS('BAZA DANYCH'!$P:$P,'BAZA DANYCH'!$B:$B,STATYSTYKI!$B836,'BAZA DANYCH'!$C:$C,STATYSTYKI!$C836,'BAZA DANYCH'!$G:$G,STATYSTYKI!$D836,'BAZA DANYCH'!$K:$K,STATYSTYKI!CU$550)</f>
        <v>0</v>
      </c>
      <c r="CV836" s="9">
        <f>SUMIFS('BAZA DANYCH'!$P:$P,'BAZA DANYCH'!$B:$B,STATYSTYKI!$B836,'BAZA DANYCH'!$C:$C,STATYSTYKI!$C836,'BAZA DANYCH'!$G:$G,STATYSTYKI!$D836,'BAZA DANYCH'!$K:$K,STATYSTYKI!CV$550)</f>
        <v>0</v>
      </c>
      <c r="CW836" s="9">
        <f>SUMIFS('BAZA DANYCH'!$P:$P,'BAZA DANYCH'!$B:$B,STATYSTYKI!$B836,'BAZA DANYCH'!$C:$C,STATYSTYKI!$C836,'BAZA DANYCH'!$G:$G,STATYSTYKI!$D836,'BAZA DANYCH'!$K:$K,STATYSTYKI!CW$550)</f>
        <v>1</v>
      </c>
      <c r="CX836" s="9">
        <f>SUMIFS('BAZA DANYCH'!$P:$P,'BAZA DANYCH'!$B:$B,STATYSTYKI!$B836,'BAZA DANYCH'!$C:$C,STATYSTYKI!$C836,'BAZA DANYCH'!$G:$G,STATYSTYKI!$D836,'BAZA DANYCH'!$K:$K,STATYSTYKI!CX$550)</f>
        <v>0</v>
      </c>
    </row>
    <row r="837" spans="1:102" hidden="1">
      <c r="A837" s="8"/>
      <c r="B837" s="60" t="s">
        <v>177</v>
      </c>
      <c r="C837" s="61" t="s">
        <v>178</v>
      </c>
      <c r="D837" s="61" t="s">
        <v>179</v>
      </c>
      <c r="E837" s="82" t="s">
        <v>7</v>
      </c>
      <c r="F837" s="64">
        <f t="shared" si="279"/>
        <v>10</v>
      </c>
      <c r="G837" s="9">
        <f>SUMIFS('BAZA DANYCH'!$Q:$Q,'BAZA DANYCH'!$B:$B,STATYSTYKI!$B837,'BAZA DANYCH'!$C:$C,STATYSTYKI!$C837,'BAZA DANYCH'!$G:$G,STATYSTYKI!$D837,'BAZA DANYCH'!$K:$K,STATYSTYKI!G$550)</f>
        <v>0</v>
      </c>
      <c r="H837" s="9">
        <f>SUMIFS('BAZA DANYCH'!$Q:$Q,'BAZA DANYCH'!$B:$B,STATYSTYKI!$B837,'BAZA DANYCH'!$C:$C,STATYSTYKI!$C837,'BAZA DANYCH'!$G:$G,STATYSTYKI!$D837,'BAZA DANYCH'!$K:$K,STATYSTYKI!H$550)</f>
        <v>0</v>
      </c>
      <c r="I837" s="9">
        <f>SUMIFS('BAZA DANYCH'!$Q:$Q,'BAZA DANYCH'!$B:$B,STATYSTYKI!$B837,'BAZA DANYCH'!$C:$C,STATYSTYKI!$C837,'BAZA DANYCH'!$G:$G,STATYSTYKI!$D837,'BAZA DANYCH'!$K:$K,STATYSTYKI!I$550)</f>
        <v>0</v>
      </c>
      <c r="J837" s="9">
        <f>SUMIFS('BAZA DANYCH'!$Q:$Q,'BAZA DANYCH'!$B:$B,STATYSTYKI!$B837,'BAZA DANYCH'!$C:$C,STATYSTYKI!$C837,'BAZA DANYCH'!$G:$G,STATYSTYKI!$D837,'BAZA DANYCH'!$K:$K,STATYSTYKI!J$550)</f>
        <v>0</v>
      </c>
      <c r="K837" s="9">
        <f>SUMIFS('BAZA DANYCH'!$Q:$Q,'BAZA DANYCH'!$B:$B,STATYSTYKI!$B837,'BAZA DANYCH'!$C:$C,STATYSTYKI!$C837,'BAZA DANYCH'!$G:$G,STATYSTYKI!$D837,'BAZA DANYCH'!$K:$K,STATYSTYKI!K$550)</f>
        <v>0</v>
      </c>
      <c r="L837" s="9">
        <f>SUMIFS('BAZA DANYCH'!$Q:$Q,'BAZA DANYCH'!$B:$B,STATYSTYKI!$B837,'BAZA DANYCH'!$C:$C,STATYSTYKI!$C837,'BAZA DANYCH'!$G:$G,STATYSTYKI!$D837,'BAZA DANYCH'!$K:$K,STATYSTYKI!L$550)</f>
        <v>0</v>
      </c>
      <c r="M837" s="9">
        <f>SUMIFS('BAZA DANYCH'!$Q:$Q,'BAZA DANYCH'!$B:$B,STATYSTYKI!$B837,'BAZA DANYCH'!$C:$C,STATYSTYKI!$C837,'BAZA DANYCH'!$G:$G,STATYSTYKI!$D837,'BAZA DANYCH'!$K:$K,STATYSTYKI!M$550)</f>
        <v>0</v>
      </c>
      <c r="N837" s="9">
        <f>SUMIFS('BAZA DANYCH'!$Q:$Q,'BAZA DANYCH'!$B:$B,STATYSTYKI!$B837,'BAZA DANYCH'!$C:$C,STATYSTYKI!$C837,'BAZA DANYCH'!$G:$G,STATYSTYKI!$D837,'BAZA DANYCH'!$K:$K,STATYSTYKI!N$550)</f>
        <v>0</v>
      </c>
      <c r="O837" s="9">
        <f>SUMIFS('BAZA DANYCH'!$Q:$Q,'BAZA DANYCH'!$B:$B,STATYSTYKI!$B837,'BAZA DANYCH'!$C:$C,STATYSTYKI!$C837,'BAZA DANYCH'!$G:$G,STATYSTYKI!$D837,'BAZA DANYCH'!$K:$K,STATYSTYKI!O$550)</f>
        <v>0</v>
      </c>
      <c r="P837" s="9">
        <f>SUMIFS('BAZA DANYCH'!$Q:$Q,'BAZA DANYCH'!$B:$B,STATYSTYKI!$B837,'BAZA DANYCH'!$C:$C,STATYSTYKI!$C837,'BAZA DANYCH'!$G:$G,STATYSTYKI!$D837,'BAZA DANYCH'!$K:$K,STATYSTYKI!P$550)</f>
        <v>0</v>
      </c>
      <c r="Q837" s="9">
        <f>SUMIFS('BAZA DANYCH'!$Q:$Q,'BAZA DANYCH'!$B:$B,STATYSTYKI!$B837,'BAZA DANYCH'!$C:$C,STATYSTYKI!$C837,'BAZA DANYCH'!$G:$G,STATYSTYKI!$D837,'BAZA DANYCH'!$K:$K,STATYSTYKI!Q$550)</f>
        <v>0</v>
      </c>
      <c r="R837" s="9">
        <f>SUMIFS('BAZA DANYCH'!$Q:$Q,'BAZA DANYCH'!$B:$B,STATYSTYKI!$B837,'BAZA DANYCH'!$C:$C,STATYSTYKI!$C837,'BAZA DANYCH'!$G:$G,STATYSTYKI!$D837,'BAZA DANYCH'!$K:$K,STATYSTYKI!R$550)</f>
        <v>0</v>
      </c>
      <c r="S837" s="9">
        <f>SUMIFS('BAZA DANYCH'!$Q:$Q,'BAZA DANYCH'!$B:$B,STATYSTYKI!$B837,'BAZA DANYCH'!$C:$C,STATYSTYKI!$C837,'BAZA DANYCH'!$G:$G,STATYSTYKI!$D837,'BAZA DANYCH'!$K:$K,STATYSTYKI!S$550)</f>
        <v>0</v>
      </c>
      <c r="T837" s="9">
        <f>SUMIFS('BAZA DANYCH'!$Q:$Q,'BAZA DANYCH'!$B:$B,STATYSTYKI!$B837,'BAZA DANYCH'!$C:$C,STATYSTYKI!$C837,'BAZA DANYCH'!$G:$G,STATYSTYKI!$D837,'BAZA DANYCH'!$K:$K,STATYSTYKI!T$550)</f>
        <v>0</v>
      </c>
      <c r="U837" s="9">
        <f>SUMIFS('BAZA DANYCH'!$Q:$Q,'BAZA DANYCH'!$B:$B,STATYSTYKI!$B837,'BAZA DANYCH'!$C:$C,STATYSTYKI!$C837,'BAZA DANYCH'!$G:$G,STATYSTYKI!$D837,'BAZA DANYCH'!$K:$K,STATYSTYKI!U$550)</f>
        <v>0</v>
      </c>
      <c r="V837" s="9">
        <f>SUMIFS('BAZA DANYCH'!$Q:$Q,'BAZA DANYCH'!$B:$B,STATYSTYKI!$B837,'BAZA DANYCH'!$C:$C,STATYSTYKI!$C837,'BAZA DANYCH'!$G:$G,STATYSTYKI!$D837,'BAZA DANYCH'!$K:$K,STATYSTYKI!V$550)</f>
        <v>0</v>
      </c>
      <c r="W837" s="9">
        <f>SUMIFS('BAZA DANYCH'!$Q:$Q,'BAZA DANYCH'!$B:$B,STATYSTYKI!$B837,'BAZA DANYCH'!$C:$C,STATYSTYKI!$C837,'BAZA DANYCH'!$G:$G,STATYSTYKI!$D837,'BAZA DANYCH'!$K:$K,STATYSTYKI!W$550)</f>
        <v>0</v>
      </c>
      <c r="X837" s="9">
        <f>SUMIFS('BAZA DANYCH'!$Q:$Q,'BAZA DANYCH'!$B:$B,STATYSTYKI!$B837,'BAZA DANYCH'!$C:$C,STATYSTYKI!$C837,'BAZA DANYCH'!$G:$G,STATYSTYKI!$D837,'BAZA DANYCH'!$K:$K,STATYSTYKI!X$550)</f>
        <v>0</v>
      </c>
      <c r="Y837" s="9">
        <f>SUMIFS('BAZA DANYCH'!$Q:$Q,'BAZA DANYCH'!$B:$B,STATYSTYKI!$B837,'BAZA DANYCH'!$C:$C,STATYSTYKI!$C837,'BAZA DANYCH'!$G:$G,STATYSTYKI!$D837,'BAZA DANYCH'!$K:$K,STATYSTYKI!Y$550)</f>
        <v>0</v>
      </c>
      <c r="Z837" s="9">
        <f>SUMIFS('BAZA DANYCH'!$Q:$Q,'BAZA DANYCH'!$B:$B,STATYSTYKI!$B837,'BAZA DANYCH'!$C:$C,STATYSTYKI!$C837,'BAZA DANYCH'!$G:$G,STATYSTYKI!$D837,'BAZA DANYCH'!$K:$K,STATYSTYKI!Z$550)</f>
        <v>0</v>
      </c>
      <c r="AA837" s="9">
        <f>SUMIFS('BAZA DANYCH'!$Q:$Q,'BAZA DANYCH'!$B:$B,STATYSTYKI!$B837,'BAZA DANYCH'!$C:$C,STATYSTYKI!$C837,'BAZA DANYCH'!$G:$G,STATYSTYKI!$D837,'BAZA DANYCH'!$K:$K,STATYSTYKI!AA$550)</f>
        <v>0</v>
      </c>
      <c r="AB837" s="9">
        <f>SUMIFS('BAZA DANYCH'!$Q:$Q,'BAZA DANYCH'!$B:$B,STATYSTYKI!$B837,'BAZA DANYCH'!$C:$C,STATYSTYKI!$C837,'BAZA DANYCH'!$G:$G,STATYSTYKI!$D837,'BAZA DANYCH'!$K:$K,STATYSTYKI!AB$550)</f>
        <v>0</v>
      </c>
      <c r="AC837" s="9">
        <f>SUMIFS('BAZA DANYCH'!$Q:$Q,'BAZA DANYCH'!$B:$B,STATYSTYKI!$B837,'BAZA DANYCH'!$C:$C,STATYSTYKI!$C837,'BAZA DANYCH'!$G:$G,STATYSTYKI!$D837,'BAZA DANYCH'!$K:$K,STATYSTYKI!AC$550)</f>
        <v>0</v>
      </c>
      <c r="AD837" s="9">
        <f>SUMIFS('BAZA DANYCH'!$Q:$Q,'BAZA DANYCH'!$B:$B,STATYSTYKI!$B837,'BAZA DANYCH'!$C:$C,STATYSTYKI!$C837,'BAZA DANYCH'!$G:$G,STATYSTYKI!$D837,'BAZA DANYCH'!$K:$K,STATYSTYKI!AD$550)</f>
        <v>0</v>
      </c>
      <c r="AE837" s="9">
        <f>SUMIFS('BAZA DANYCH'!$Q:$Q,'BAZA DANYCH'!$B:$B,STATYSTYKI!$B837,'BAZA DANYCH'!$C:$C,STATYSTYKI!$C837,'BAZA DANYCH'!$G:$G,STATYSTYKI!$D837,'BAZA DANYCH'!$K:$K,STATYSTYKI!AE$550)</f>
        <v>0</v>
      </c>
      <c r="AF837" s="9">
        <f>SUMIFS('BAZA DANYCH'!$Q:$Q,'BAZA DANYCH'!$B:$B,STATYSTYKI!$B837,'BAZA DANYCH'!$C:$C,STATYSTYKI!$C837,'BAZA DANYCH'!$G:$G,STATYSTYKI!$D837,'BAZA DANYCH'!$K:$K,STATYSTYKI!AF$550)</f>
        <v>0</v>
      </c>
      <c r="AG837" s="9">
        <f>SUMIFS('BAZA DANYCH'!$Q:$Q,'BAZA DANYCH'!$B:$B,STATYSTYKI!$B837,'BAZA DANYCH'!$C:$C,STATYSTYKI!$C837,'BAZA DANYCH'!$G:$G,STATYSTYKI!$D837,'BAZA DANYCH'!$K:$K,STATYSTYKI!AG$550)</f>
        <v>0</v>
      </c>
      <c r="AH837" s="9">
        <f>SUMIFS('BAZA DANYCH'!$Q:$Q,'BAZA DANYCH'!$B:$B,STATYSTYKI!$B837,'BAZA DANYCH'!$C:$C,STATYSTYKI!$C837,'BAZA DANYCH'!$G:$G,STATYSTYKI!$D837,'BAZA DANYCH'!$K:$K,STATYSTYKI!AH$550)</f>
        <v>1</v>
      </c>
      <c r="AI837" s="9">
        <f>SUMIFS('BAZA DANYCH'!$Q:$Q,'BAZA DANYCH'!$B:$B,STATYSTYKI!$B837,'BAZA DANYCH'!$C:$C,STATYSTYKI!$C837,'BAZA DANYCH'!$G:$G,STATYSTYKI!$D837,'BAZA DANYCH'!$K:$K,STATYSTYKI!AI$550)</f>
        <v>0</v>
      </c>
      <c r="AJ837" s="9">
        <f>SUMIFS('BAZA DANYCH'!$Q:$Q,'BAZA DANYCH'!$B:$B,STATYSTYKI!$B837,'BAZA DANYCH'!$C:$C,STATYSTYKI!$C837,'BAZA DANYCH'!$G:$G,STATYSTYKI!$D837,'BAZA DANYCH'!$K:$K,STATYSTYKI!AJ$550)</f>
        <v>0</v>
      </c>
      <c r="AK837" s="9">
        <f>SUMIFS('BAZA DANYCH'!$Q:$Q,'BAZA DANYCH'!$B:$B,STATYSTYKI!$B837,'BAZA DANYCH'!$C:$C,STATYSTYKI!$C837,'BAZA DANYCH'!$G:$G,STATYSTYKI!$D837,'BAZA DANYCH'!$K:$K,STATYSTYKI!AK$550)</f>
        <v>0</v>
      </c>
      <c r="AL837" s="9">
        <f>SUMIFS('BAZA DANYCH'!$Q:$Q,'BAZA DANYCH'!$B:$B,STATYSTYKI!$B837,'BAZA DANYCH'!$C:$C,STATYSTYKI!$C837,'BAZA DANYCH'!$G:$G,STATYSTYKI!$D837,'BAZA DANYCH'!$K:$K,STATYSTYKI!AL$550)</f>
        <v>0</v>
      </c>
      <c r="AM837" s="9">
        <f>SUMIFS('BAZA DANYCH'!$Q:$Q,'BAZA DANYCH'!$B:$B,STATYSTYKI!$B837,'BAZA DANYCH'!$C:$C,STATYSTYKI!$C837,'BAZA DANYCH'!$G:$G,STATYSTYKI!$D837,'BAZA DANYCH'!$K:$K,STATYSTYKI!AM$550)</f>
        <v>0</v>
      </c>
      <c r="AN837" s="9">
        <f>SUMIFS('BAZA DANYCH'!$Q:$Q,'BAZA DANYCH'!$B:$B,STATYSTYKI!$B837,'BAZA DANYCH'!$C:$C,STATYSTYKI!$C837,'BAZA DANYCH'!$G:$G,STATYSTYKI!$D837,'BAZA DANYCH'!$K:$K,STATYSTYKI!AN$550)</f>
        <v>0</v>
      </c>
      <c r="AO837" s="9">
        <f>SUMIFS('BAZA DANYCH'!$Q:$Q,'BAZA DANYCH'!$B:$B,STATYSTYKI!$B837,'BAZA DANYCH'!$C:$C,STATYSTYKI!$C837,'BAZA DANYCH'!$G:$G,STATYSTYKI!$D837,'BAZA DANYCH'!$K:$K,STATYSTYKI!AO$550)</f>
        <v>0</v>
      </c>
      <c r="AP837" s="9">
        <f>SUMIFS('BAZA DANYCH'!$Q:$Q,'BAZA DANYCH'!$B:$B,STATYSTYKI!$B837,'BAZA DANYCH'!$C:$C,STATYSTYKI!$C837,'BAZA DANYCH'!$G:$G,STATYSTYKI!$D837,'BAZA DANYCH'!$K:$K,STATYSTYKI!AP$550)</f>
        <v>2</v>
      </c>
      <c r="AQ837" s="9">
        <f>SUMIFS('BAZA DANYCH'!$Q:$Q,'BAZA DANYCH'!$B:$B,STATYSTYKI!$B837,'BAZA DANYCH'!$C:$C,STATYSTYKI!$C837,'BAZA DANYCH'!$G:$G,STATYSTYKI!$D837,'BAZA DANYCH'!$K:$K,STATYSTYKI!AQ$550)</f>
        <v>1</v>
      </c>
      <c r="AR837" s="9">
        <f>SUMIFS('BAZA DANYCH'!$Q:$Q,'BAZA DANYCH'!$B:$B,STATYSTYKI!$B837,'BAZA DANYCH'!$C:$C,STATYSTYKI!$C837,'BAZA DANYCH'!$G:$G,STATYSTYKI!$D837,'BAZA DANYCH'!$K:$K,STATYSTYKI!AR$550)</f>
        <v>1</v>
      </c>
      <c r="AS837" s="9">
        <f>SUMIFS('BAZA DANYCH'!$Q:$Q,'BAZA DANYCH'!$B:$B,STATYSTYKI!$B837,'BAZA DANYCH'!$C:$C,STATYSTYKI!$C837,'BAZA DANYCH'!$G:$G,STATYSTYKI!$D837,'BAZA DANYCH'!$K:$K,STATYSTYKI!AS$550)</f>
        <v>0</v>
      </c>
      <c r="AT837" s="9">
        <f>SUMIFS('BAZA DANYCH'!$Q:$Q,'BAZA DANYCH'!$B:$B,STATYSTYKI!$B837,'BAZA DANYCH'!$C:$C,STATYSTYKI!$C837,'BAZA DANYCH'!$G:$G,STATYSTYKI!$D837,'BAZA DANYCH'!$K:$K,STATYSTYKI!AT$550)</f>
        <v>0</v>
      </c>
      <c r="AU837" s="9">
        <f>SUMIFS('BAZA DANYCH'!$Q:$Q,'BAZA DANYCH'!$B:$B,STATYSTYKI!$B837,'BAZA DANYCH'!$C:$C,STATYSTYKI!$C837,'BAZA DANYCH'!$G:$G,STATYSTYKI!$D837,'BAZA DANYCH'!$K:$K,STATYSTYKI!AU$550)</f>
        <v>0</v>
      </c>
      <c r="AV837" s="9">
        <f>SUMIFS('BAZA DANYCH'!$Q:$Q,'BAZA DANYCH'!$B:$B,STATYSTYKI!$B837,'BAZA DANYCH'!$C:$C,STATYSTYKI!$C837,'BAZA DANYCH'!$G:$G,STATYSTYKI!$D837,'BAZA DANYCH'!$K:$K,STATYSTYKI!AV$550)</f>
        <v>0</v>
      </c>
      <c r="AW837" s="9">
        <f>SUMIFS('BAZA DANYCH'!$Q:$Q,'BAZA DANYCH'!$B:$B,STATYSTYKI!$B837,'BAZA DANYCH'!$C:$C,STATYSTYKI!$C837,'BAZA DANYCH'!$G:$G,STATYSTYKI!$D837,'BAZA DANYCH'!$K:$K,STATYSTYKI!AW$550)</f>
        <v>0</v>
      </c>
      <c r="AX837" s="9">
        <f>SUMIFS('BAZA DANYCH'!$Q:$Q,'BAZA DANYCH'!$B:$B,STATYSTYKI!$B837,'BAZA DANYCH'!$C:$C,STATYSTYKI!$C837,'BAZA DANYCH'!$G:$G,STATYSTYKI!$D837,'BAZA DANYCH'!$K:$K,STATYSTYKI!AX$550)</f>
        <v>0</v>
      </c>
      <c r="AY837" s="9">
        <f>SUMIFS('BAZA DANYCH'!$Q:$Q,'BAZA DANYCH'!$B:$B,STATYSTYKI!$B837,'BAZA DANYCH'!$C:$C,STATYSTYKI!$C837,'BAZA DANYCH'!$G:$G,STATYSTYKI!$D837,'BAZA DANYCH'!$K:$K,STATYSTYKI!AY$550)</f>
        <v>0</v>
      </c>
      <c r="AZ837" s="9">
        <f>SUMIFS('BAZA DANYCH'!$Q:$Q,'BAZA DANYCH'!$B:$B,STATYSTYKI!$B837,'BAZA DANYCH'!$C:$C,STATYSTYKI!$C837,'BAZA DANYCH'!$G:$G,STATYSTYKI!$D837,'BAZA DANYCH'!$K:$K,STATYSTYKI!AZ$550)</f>
        <v>0</v>
      </c>
      <c r="BA837" s="9">
        <f>SUMIFS('BAZA DANYCH'!$Q:$Q,'BAZA DANYCH'!$B:$B,STATYSTYKI!$B837,'BAZA DANYCH'!$C:$C,STATYSTYKI!$C837,'BAZA DANYCH'!$G:$G,STATYSTYKI!$D837,'BAZA DANYCH'!$K:$K,STATYSTYKI!BA$550)</f>
        <v>0</v>
      </c>
      <c r="BB837" s="9">
        <f>SUMIFS('BAZA DANYCH'!$Q:$Q,'BAZA DANYCH'!$B:$B,STATYSTYKI!$B837,'BAZA DANYCH'!$C:$C,STATYSTYKI!$C837,'BAZA DANYCH'!$G:$G,STATYSTYKI!$D837,'BAZA DANYCH'!$K:$K,STATYSTYKI!BB$550)</f>
        <v>0</v>
      </c>
      <c r="BC837" s="9">
        <f>SUMIFS('BAZA DANYCH'!$Q:$Q,'BAZA DANYCH'!$B:$B,STATYSTYKI!$B837,'BAZA DANYCH'!$C:$C,STATYSTYKI!$C837,'BAZA DANYCH'!$G:$G,STATYSTYKI!$D837,'BAZA DANYCH'!$K:$K,STATYSTYKI!BC$550)</f>
        <v>1</v>
      </c>
      <c r="BD837" s="9">
        <f>SUMIFS('BAZA DANYCH'!$Q:$Q,'BAZA DANYCH'!$B:$B,STATYSTYKI!$B837,'BAZA DANYCH'!$C:$C,STATYSTYKI!$C837,'BAZA DANYCH'!$G:$G,STATYSTYKI!$D837,'BAZA DANYCH'!$K:$K,STATYSTYKI!BD$550)</f>
        <v>2</v>
      </c>
      <c r="BE837" s="9">
        <f>SUMIFS('BAZA DANYCH'!$Q:$Q,'BAZA DANYCH'!$B:$B,STATYSTYKI!$B837,'BAZA DANYCH'!$C:$C,STATYSTYKI!$C837,'BAZA DANYCH'!$G:$G,STATYSTYKI!$D837,'BAZA DANYCH'!$K:$K,STATYSTYKI!BE$550)</f>
        <v>0</v>
      </c>
      <c r="BF837" s="9">
        <f>SUMIFS('BAZA DANYCH'!$Q:$Q,'BAZA DANYCH'!$B:$B,STATYSTYKI!$B837,'BAZA DANYCH'!$C:$C,STATYSTYKI!$C837,'BAZA DANYCH'!$G:$G,STATYSTYKI!$D837,'BAZA DANYCH'!$K:$K,STATYSTYKI!BF$550)</f>
        <v>0</v>
      </c>
      <c r="BG837" s="9">
        <f>SUMIFS('BAZA DANYCH'!$Q:$Q,'BAZA DANYCH'!$B:$B,STATYSTYKI!$B837,'BAZA DANYCH'!$C:$C,STATYSTYKI!$C837,'BAZA DANYCH'!$G:$G,STATYSTYKI!$D837,'BAZA DANYCH'!$K:$K,STATYSTYKI!BG$550)</f>
        <v>0</v>
      </c>
      <c r="BH837" s="9">
        <f>SUMIFS('BAZA DANYCH'!$Q:$Q,'BAZA DANYCH'!$B:$B,STATYSTYKI!$B837,'BAZA DANYCH'!$C:$C,STATYSTYKI!$C837,'BAZA DANYCH'!$G:$G,STATYSTYKI!$D837,'BAZA DANYCH'!$K:$K,STATYSTYKI!BH$550)</f>
        <v>0</v>
      </c>
      <c r="BI837" s="9">
        <f>SUMIFS('BAZA DANYCH'!$Q:$Q,'BAZA DANYCH'!$B:$B,STATYSTYKI!$B837,'BAZA DANYCH'!$C:$C,STATYSTYKI!$C837,'BAZA DANYCH'!$G:$G,STATYSTYKI!$D837,'BAZA DANYCH'!$K:$K,STATYSTYKI!BI$550)</f>
        <v>0</v>
      </c>
      <c r="BJ837" s="9">
        <f>SUMIFS('BAZA DANYCH'!$Q:$Q,'BAZA DANYCH'!$B:$B,STATYSTYKI!$B837,'BAZA DANYCH'!$C:$C,STATYSTYKI!$C837,'BAZA DANYCH'!$G:$G,STATYSTYKI!$D837,'BAZA DANYCH'!$K:$K,STATYSTYKI!BJ$550)</f>
        <v>0</v>
      </c>
      <c r="BK837" s="9">
        <f>SUMIFS('BAZA DANYCH'!$Q:$Q,'BAZA DANYCH'!$B:$B,STATYSTYKI!$B837,'BAZA DANYCH'!$C:$C,STATYSTYKI!$C837,'BAZA DANYCH'!$G:$G,STATYSTYKI!$D837,'BAZA DANYCH'!$K:$K,STATYSTYKI!BK$550)</f>
        <v>0</v>
      </c>
      <c r="BL837" s="9">
        <f>SUMIFS('BAZA DANYCH'!$Q:$Q,'BAZA DANYCH'!$B:$B,STATYSTYKI!$B837,'BAZA DANYCH'!$C:$C,STATYSTYKI!$C837,'BAZA DANYCH'!$G:$G,STATYSTYKI!$D837,'BAZA DANYCH'!$K:$K,STATYSTYKI!BL$550)</f>
        <v>0</v>
      </c>
      <c r="BM837" s="9">
        <f>SUMIFS('BAZA DANYCH'!$Q:$Q,'BAZA DANYCH'!$B:$B,STATYSTYKI!$B837,'BAZA DANYCH'!$C:$C,STATYSTYKI!$C837,'BAZA DANYCH'!$G:$G,STATYSTYKI!$D837,'BAZA DANYCH'!$K:$K,STATYSTYKI!BM$550)</f>
        <v>0</v>
      </c>
      <c r="BN837" s="9">
        <f>SUMIFS('BAZA DANYCH'!$Q:$Q,'BAZA DANYCH'!$B:$B,STATYSTYKI!$B837,'BAZA DANYCH'!$C:$C,STATYSTYKI!$C837,'BAZA DANYCH'!$G:$G,STATYSTYKI!$D837,'BAZA DANYCH'!$K:$K,STATYSTYKI!BN$550)</f>
        <v>0</v>
      </c>
      <c r="BO837" s="9">
        <f>SUMIFS('BAZA DANYCH'!$Q:$Q,'BAZA DANYCH'!$B:$B,STATYSTYKI!$B837,'BAZA DANYCH'!$C:$C,STATYSTYKI!$C837,'BAZA DANYCH'!$G:$G,STATYSTYKI!$D837,'BAZA DANYCH'!$K:$K,STATYSTYKI!BO$550)</f>
        <v>0</v>
      </c>
      <c r="BP837" s="9">
        <f>SUMIFS('BAZA DANYCH'!$Q:$Q,'BAZA DANYCH'!$B:$B,STATYSTYKI!$B837,'BAZA DANYCH'!$C:$C,STATYSTYKI!$C837,'BAZA DANYCH'!$G:$G,STATYSTYKI!$D837,'BAZA DANYCH'!$K:$K,STATYSTYKI!BP$550)</f>
        <v>0</v>
      </c>
      <c r="BQ837" s="9">
        <f>SUMIFS('BAZA DANYCH'!$Q:$Q,'BAZA DANYCH'!$B:$B,STATYSTYKI!$B837,'BAZA DANYCH'!$C:$C,STATYSTYKI!$C837,'BAZA DANYCH'!$G:$G,STATYSTYKI!$D837,'BAZA DANYCH'!$K:$K,STATYSTYKI!BQ$550)</f>
        <v>1</v>
      </c>
      <c r="BR837" s="9">
        <f>SUMIFS('BAZA DANYCH'!$Q:$Q,'BAZA DANYCH'!$B:$B,STATYSTYKI!$B837,'BAZA DANYCH'!$C:$C,STATYSTYKI!$C837,'BAZA DANYCH'!$G:$G,STATYSTYKI!$D837,'BAZA DANYCH'!$K:$K,STATYSTYKI!BR$550)</f>
        <v>0</v>
      </c>
      <c r="BS837" s="9">
        <f>SUMIFS('BAZA DANYCH'!$Q:$Q,'BAZA DANYCH'!$B:$B,STATYSTYKI!$B837,'BAZA DANYCH'!$C:$C,STATYSTYKI!$C837,'BAZA DANYCH'!$G:$G,STATYSTYKI!$D837,'BAZA DANYCH'!$K:$K,STATYSTYKI!BS$550)</f>
        <v>0</v>
      </c>
      <c r="BT837" s="9">
        <f>SUMIFS('BAZA DANYCH'!$Q:$Q,'BAZA DANYCH'!$B:$B,STATYSTYKI!$B837,'BAZA DANYCH'!$C:$C,STATYSTYKI!$C837,'BAZA DANYCH'!$G:$G,STATYSTYKI!$D837,'BAZA DANYCH'!$K:$K,STATYSTYKI!BT$550)</f>
        <v>0</v>
      </c>
      <c r="BU837" s="9">
        <f>SUMIFS('BAZA DANYCH'!$Q:$Q,'BAZA DANYCH'!$B:$B,STATYSTYKI!$B837,'BAZA DANYCH'!$C:$C,STATYSTYKI!$C837,'BAZA DANYCH'!$G:$G,STATYSTYKI!$D837,'BAZA DANYCH'!$K:$K,STATYSTYKI!BU$550)</f>
        <v>0</v>
      </c>
      <c r="BV837" s="9">
        <f>SUMIFS('BAZA DANYCH'!$Q:$Q,'BAZA DANYCH'!$B:$B,STATYSTYKI!$B837,'BAZA DANYCH'!$C:$C,STATYSTYKI!$C837,'BAZA DANYCH'!$G:$G,STATYSTYKI!$D837,'BAZA DANYCH'!$K:$K,STATYSTYKI!BV$550)</f>
        <v>0</v>
      </c>
      <c r="BW837" s="9">
        <f>SUMIFS('BAZA DANYCH'!$Q:$Q,'BAZA DANYCH'!$B:$B,STATYSTYKI!$B837,'BAZA DANYCH'!$C:$C,STATYSTYKI!$C837,'BAZA DANYCH'!$G:$G,STATYSTYKI!$D837,'BAZA DANYCH'!$K:$K,STATYSTYKI!BW$550)</f>
        <v>0</v>
      </c>
      <c r="BX837" s="9">
        <f>SUMIFS('BAZA DANYCH'!$Q:$Q,'BAZA DANYCH'!$B:$B,STATYSTYKI!$B837,'BAZA DANYCH'!$C:$C,STATYSTYKI!$C837,'BAZA DANYCH'!$G:$G,STATYSTYKI!$D837,'BAZA DANYCH'!$K:$K,STATYSTYKI!BX$550)</f>
        <v>0</v>
      </c>
      <c r="BY837" s="9">
        <f>SUMIFS('BAZA DANYCH'!$Q:$Q,'BAZA DANYCH'!$B:$B,STATYSTYKI!$B837,'BAZA DANYCH'!$C:$C,STATYSTYKI!$C837,'BAZA DANYCH'!$G:$G,STATYSTYKI!$D837,'BAZA DANYCH'!$K:$K,STATYSTYKI!BY$550)</f>
        <v>0</v>
      </c>
      <c r="BZ837" s="9">
        <f>SUMIFS('BAZA DANYCH'!$Q:$Q,'BAZA DANYCH'!$B:$B,STATYSTYKI!$B837,'BAZA DANYCH'!$C:$C,STATYSTYKI!$C837,'BAZA DANYCH'!$G:$G,STATYSTYKI!$D837,'BAZA DANYCH'!$K:$K,STATYSTYKI!BZ$550)</f>
        <v>1</v>
      </c>
      <c r="CA837" s="9">
        <f>SUMIFS('BAZA DANYCH'!$Q:$Q,'BAZA DANYCH'!$B:$B,STATYSTYKI!$B837,'BAZA DANYCH'!$C:$C,STATYSTYKI!$C837,'BAZA DANYCH'!$G:$G,STATYSTYKI!$D837,'BAZA DANYCH'!$K:$K,STATYSTYKI!CA$550)</f>
        <v>0</v>
      </c>
      <c r="CB837" s="9">
        <f>SUMIFS('BAZA DANYCH'!$Q:$Q,'BAZA DANYCH'!$B:$B,STATYSTYKI!$B837,'BAZA DANYCH'!$C:$C,STATYSTYKI!$C837,'BAZA DANYCH'!$G:$G,STATYSTYKI!$D837,'BAZA DANYCH'!$K:$K,STATYSTYKI!CB$550)</f>
        <v>0</v>
      </c>
      <c r="CC837" s="9">
        <f>SUMIFS('BAZA DANYCH'!$Q:$Q,'BAZA DANYCH'!$B:$B,STATYSTYKI!$B837,'BAZA DANYCH'!$C:$C,STATYSTYKI!$C837,'BAZA DANYCH'!$G:$G,STATYSTYKI!$D837,'BAZA DANYCH'!$K:$K,STATYSTYKI!CC$550)</f>
        <v>0</v>
      </c>
      <c r="CD837" s="9">
        <f>SUMIFS('BAZA DANYCH'!$Q:$Q,'BAZA DANYCH'!$B:$B,STATYSTYKI!$B837,'BAZA DANYCH'!$C:$C,STATYSTYKI!$C837,'BAZA DANYCH'!$G:$G,STATYSTYKI!$D837,'BAZA DANYCH'!$K:$K,STATYSTYKI!CD$550)</f>
        <v>0</v>
      </c>
      <c r="CE837" s="9">
        <f>SUMIFS('BAZA DANYCH'!$Q:$Q,'BAZA DANYCH'!$B:$B,STATYSTYKI!$B837,'BAZA DANYCH'!$C:$C,STATYSTYKI!$C837,'BAZA DANYCH'!$G:$G,STATYSTYKI!$D837,'BAZA DANYCH'!$K:$K,STATYSTYKI!CE$550)</f>
        <v>0</v>
      </c>
      <c r="CF837" s="9">
        <f>SUMIFS('BAZA DANYCH'!$Q:$Q,'BAZA DANYCH'!$B:$B,STATYSTYKI!$B837,'BAZA DANYCH'!$C:$C,STATYSTYKI!$C837,'BAZA DANYCH'!$G:$G,STATYSTYKI!$D837,'BAZA DANYCH'!$K:$K,STATYSTYKI!CF$550)</f>
        <v>0</v>
      </c>
      <c r="CG837" s="9">
        <f>SUMIFS('BAZA DANYCH'!$Q:$Q,'BAZA DANYCH'!$B:$B,STATYSTYKI!$B837,'BAZA DANYCH'!$C:$C,STATYSTYKI!$C837,'BAZA DANYCH'!$G:$G,STATYSTYKI!$D837,'BAZA DANYCH'!$K:$K,STATYSTYKI!CG$550)</f>
        <v>0</v>
      </c>
      <c r="CH837" s="9">
        <f>SUMIFS('BAZA DANYCH'!$Q:$Q,'BAZA DANYCH'!$B:$B,STATYSTYKI!$B837,'BAZA DANYCH'!$C:$C,STATYSTYKI!$C837,'BAZA DANYCH'!$G:$G,STATYSTYKI!$D837,'BAZA DANYCH'!$K:$K,STATYSTYKI!CH$550)</f>
        <v>0</v>
      </c>
      <c r="CI837" s="9">
        <f>SUMIFS('BAZA DANYCH'!$Q:$Q,'BAZA DANYCH'!$B:$B,STATYSTYKI!$B837,'BAZA DANYCH'!$C:$C,STATYSTYKI!$C837,'BAZA DANYCH'!$G:$G,STATYSTYKI!$D837,'BAZA DANYCH'!$K:$K,STATYSTYKI!CI$550)</f>
        <v>0</v>
      </c>
      <c r="CJ837" s="9">
        <f>SUMIFS('BAZA DANYCH'!$Q:$Q,'BAZA DANYCH'!$B:$B,STATYSTYKI!$B837,'BAZA DANYCH'!$C:$C,STATYSTYKI!$C837,'BAZA DANYCH'!$G:$G,STATYSTYKI!$D837,'BAZA DANYCH'!$K:$K,STATYSTYKI!CJ$550)</f>
        <v>0</v>
      </c>
      <c r="CK837" s="9">
        <f>SUMIFS('BAZA DANYCH'!$Q:$Q,'BAZA DANYCH'!$B:$B,STATYSTYKI!$B837,'BAZA DANYCH'!$C:$C,STATYSTYKI!$C837,'BAZA DANYCH'!$G:$G,STATYSTYKI!$D837,'BAZA DANYCH'!$K:$K,STATYSTYKI!CK$550)</f>
        <v>0</v>
      </c>
      <c r="CL837" s="9">
        <f>SUMIFS('BAZA DANYCH'!$Q:$Q,'BAZA DANYCH'!$B:$B,STATYSTYKI!$B837,'BAZA DANYCH'!$C:$C,STATYSTYKI!$C837,'BAZA DANYCH'!$G:$G,STATYSTYKI!$D837,'BAZA DANYCH'!$K:$K,STATYSTYKI!CL$550)</f>
        <v>0</v>
      </c>
      <c r="CM837" s="9">
        <f>SUMIFS('BAZA DANYCH'!$Q:$Q,'BAZA DANYCH'!$B:$B,STATYSTYKI!$B837,'BAZA DANYCH'!$C:$C,STATYSTYKI!$C837,'BAZA DANYCH'!$G:$G,STATYSTYKI!$D837,'BAZA DANYCH'!$K:$K,STATYSTYKI!CM$550)</f>
        <v>0</v>
      </c>
      <c r="CN837" s="9">
        <f>SUMIFS('BAZA DANYCH'!$Q:$Q,'BAZA DANYCH'!$B:$B,STATYSTYKI!$B837,'BAZA DANYCH'!$C:$C,STATYSTYKI!$C837,'BAZA DANYCH'!$G:$G,STATYSTYKI!$D837,'BAZA DANYCH'!$K:$K,STATYSTYKI!CN$550)</f>
        <v>0</v>
      </c>
      <c r="CO837" s="9">
        <f>SUMIFS('BAZA DANYCH'!$Q:$Q,'BAZA DANYCH'!$B:$B,STATYSTYKI!$B837,'BAZA DANYCH'!$C:$C,STATYSTYKI!$C837,'BAZA DANYCH'!$G:$G,STATYSTYKI!$D837,'BAZA DANYCH'!$K:$K,STATYSTYKI!CO$550)</f>
        <v>0</v>
      </c>
      <c r="CP837" s="9">
        <f>SUMIFS('BAZA DANYCH'!$Q:$Q,'BAZA DANYCH'!$B:$B,STATYSTYKI!$B837,'BAZA DANYCH'!$C:$C,STATYSTYKI!$C837,'BAZA DANYCH'!$G:$G,STATYSTYKI!$D837,'BAZA DANYCH'!$K:$K,STATYSTYKI!CP$550)</f>
        <v>0</v>
      </c>
      <c r="CQ837" s="9">
        <f>SUMIFS('BAZA DANYCH'!$Q:$Q,'BAZA DANYCH'!$B:$B,STATYSTYKI!$B837,'BAZA DANYCH'!$C:$C,STATYSTYKI!$C837,'BAZA DANYCH'!$G:$G,STATYSTYKI!$D837,'BAZA DANYCH'!$K:$K,STATYSTYKI!CQ$550)</f>
        <v>0</v>
      </c>
      <c r="CR837" s="9">
        <f>SUMIFS('BAZA DANYCH'!$Q:$Q,'BAZA DANYCH'!$B:$B,STATYSTYKI!$B837,'BAZA DANYCH'!$C:$C,STATYSTYKI!$C837,'BAZA DANYCH'!$G:$G,STATYSTYKI!$D837,'BAZA DANYCH'!$K:$K,STATYSTYKI!CR$550)</f>
        <v>0</v>
      </c>
      <c r="CS837" s="9">
        <f>SUMIFS('BAZA DANYCH'!$Q:$Q,'BAZA DANYCH'!$B:$B,STATYSTYKI!$B837,'BAZA DANYCH'!$C:$C,STATYSTYKI!$C837,'BAZA DANYCH'!$G:$G,STATYSTYKI!$D837,'BAZA DANYCH'!$K:$K,STATYSTYKI!CS$550)</f>
        <v>0</v>
      </c>
      <c r="CT837" s="9">
        <f>SUMIFS('BAZA DANYCH'!$Q:$Q,'BAZA DANYCH'!$B:$B,STATYSTYKI!$B837,'BAZA DANYCH'!$C:$C,STATYSTYKI!$C837,'BAZA DANYCH'!$G:$G,STATYSTYKI!$D837,'BAZA DANYCH'!$K:$K,STATYSTYKI!CT$550)</f>
        <v>0</v>
      </c>
      <c r="CU837" s="9">
        <f>SUMIFS('BAZA DANYCH'!$Q:$Q,'BAZA DANYCH'!$B:$B,STATYSTYKI!$B837,'BAZA DANYCH'!$C:$C,STATYSTYKI!$C837,'BAZA DANYCH'!$G:$G,STATYSTYKI!$D837,'BAZA DANYCH'!$K:$K,STATYSTYKI!CU$550)</f>
        <v>0</v>
      </c>
      <c r="CV837" s="9">
        <f>SUMIFS('BAZA DANYCH'!$Q:$Q,'BAZA DANYCH'!$B:$B,STATYSTYKI!$B837,'BAZA DANYCH'!$C:$C,STATYSTYKI!$C837,'BAZA DANYCH'!$G:$G,STATYSTYKI!$D837,'BAZA DANYCH'!$K:$K,STATYSTYKI!CV$550)</f>
        <v>0</v>
      </c>
      <c r="CW837" s="9">
        <f>SUMIFS('BAZA DANYCH'!$Q:$Q,'BAZA DANYCH'!$B:$B,STATYSTYKI!$B837,'BAZA DANYCH'!$C:$C,STATYSTYKI!$C837,'BAZA DANYCH'!$G:$G,STATYSTYKI!$D837,'BAZA DANYCH'!$K:$K,STATYSTYKI!CW$550)</f>
        <v>0</v>
      </c>
      <c r="CX837" s="9">
        <f>SUMIFS('BAZA DANYCH'!$Q:$Q,'BAZA DANYCH'!$B:$B,STATYSTYKI!$B837,'BAZA DANYCH'!$C:$C,STATYSTYKI!$C837,'BAZA DANYCH'!$G:$G,STATYSTYKI!$D837,'BAZA DANYCH'!$K:$K,STATYSTYKI!CX$550)</f>
        <v>0</v>
      </c>
    </row>
    <row r="838" spans="1:102" hidden="1">
      <c r="A838" s="8"/>
      <c r="B838" s="60" t="s">
        <v>177</v>
      </c>
      <c r="C838" s="61" t="s">
        <v>178</v>
      </c>
      <c r="D838" s="61" t="s">
        <v>179</v>
      </c>
      <c r="E838" s="82" t="s">
        <v>9</v>
      </c>
      <c r="F838" s="64">
        <f t="shared" si="279"/>
        <v>1</v>
      </c>
      <c r="G838" s="9">
        <f>SUMIFS('BAZA DANYCH'!$S:$S,'BAZA DANYCH'!$B:$B,STATYSTYKI!$B838,'BAZA DANYCH'!$C:$C,STATYSTYKI!$C838,'BAZA DANYCH'!$G:$G,STATYSTYKI!$D838,'BAZA DANYCH'!$K:$K,STATYSTYKI!G$550)</f>
        <v>0</v>
      </c>
      <c r="H838" s="9">
        <f>SUMIFS('BAZA DANYCH'!$S:$S,'BAZA DANYCH'!$B:$B,STATYSTYKI!$B838,'BAZA DANYCH'!$C:$C,STATYSTYKI!$C838,'BAZA DANYCH'!$G:$G,STATYSTYKI!$D838,'BAZA DANYCH'!$K:$K,STATYSTYKI!H$550)</f>
        <v>0</v>
      </c>
      <c r="I838" s="9">
        <f>SUMIFS('BAZA DANYCH'!$S:$S,'BAZA DANYCH'!$B:$B,STATYSTYKI!$B838,'BAZA DANYCH'!$C:$C,STATYSTYKI!$C838,'BAZA DANYCH'!$G:$G,STATYSTYKI!$D838,'BAZA DANYCH'!$K:$K,STATYSTYKI!I$550)</f>
        <v>0</v>
      </c>
      <c r="J838" s="9">
        <f>SUMIFS('BAZA DANYCH'!$S:$S,'BAZA DANYCH'!$B:$B,STATYSTYKI!$B838,'BAZA DANYCH'!$C:$C,STATYSTYKI!$C838,'BAZA DANYCH'!$G:$G,STATYSTYKI!$D838,'BAZA DANYCH'!$K:$K,STATYSTYKI!J$550)</f>
        <v>0</v>
      </c>
      <c r="K838" s="9">
        <f>SUMIFS('BAZA DANYCH'!$S:$S,'BAZA DANYCH'!$B:$B,STATYSTYKI!$B838,'BAZA DANYCH'!$C:$C,STATYSTYKI!$C838,'BAZA DANYCH'!$G:$G,STATYSTYKI!$D838,'BAZA DANYCH'!$K:$K,STATYSTYKI!K$550)</f>
        <v>0</v>
      </c>
      <c r="L838" s="9">
        <f>SUMIFS('BAZA DANYCH'!$S:$S,'BAZA DANYCH'!$B:$B,STATYSTYKI!$B838,'BAZA DANYCH'!$C:$C,STATYSTYKI!$C838,'BAZA DANYCH'!$G:$G,STATYSTYKI!$D838,'BAZA DANYCH'!$K:$K,STATYSTYKI!L$550)</f>
        <v>0</v>
      </c>
      <c r="M838" s="9">
        <f>SUMIFS('BAZA DANYCH'!$S:$S,'BAZA DANYCH'!$B:$B,STATYSTYKI!$B838,'BAZA DANYCH'!$C:$C,STATYSTYKI!$C838,'BAZA DANYCH'!$G:$G,STATYSTYKI!$D838,'BAZA DANYCH'!$K:$K,STATYSTYKI!M$550)</f>
        <v>0</v>
      </c>
      <c r="N838" s="9">
        <f>SUMIFS('BAZA DANYCH'!$S:$S,'BAZA DANYCH'!$B:$B,STATYSTYKI!$B838,'BAZA DANYCH'!$C:$C,STATYSTYKI!$C838,'BAZA DANYCH'!$G:$G,STATYSTYKI!$D838,'BAZA DANYCH'!$K:$K,STATYSTYKI!N$550)</f>
        <v>0</v>
      </c>
      <c r="O838" s="9">
        <f>SUMIFS('BAZA DANYCH'!$S:$S,'BAZA DANYCH'!$B:$B,STATYSTYKI!$B838,'BAZA DANYCH'!$C:$C,STATYSTYKI!$C838,'BAZA DANYCH'!$G:$G,STATYSTYKI!$D838,'BAZA DANYCH'!$K:$K,STATYSTYKI!O$550)</f>
        <v>0</v>
      </c>
      <c r="P838" s="9">
        <f>SUMIFS('BAZA DANYCH'!$S:$S,'BAZA DANYCH'!$B:$B,STATYSTYKI!$B838,'BAZA DANYCH'!$C:$C,STATYSTYKI!$C838,'BAZA DANYCH'!$G:$G,STATYSTYKI!$D838,'BAZA DANYCH'!$K:$K,STATYSTYKI!P$550)</f>
        <v>0</v>
      </c>
      <c r="Q838" s="9">
        <f>SUMIFS('BAZA DANYCH'!$S:$S,'BAZA DANYCH'!$B:$B,STATYSTYKI!$B838,'BAZA DANYCH'!$C:$C,STATYSTYKI!$C838,'BAZA DANYCH'!$G:$G,STATYSTYKI!$D838,'BAZA DANYCH'!$K:$K,STATYSTYKI!Q$550)</f>
        <v>0</v>
      </c>
      <c r="R838" s="9">
        <f>SUMIFS('BAZA DANYCH'!$S:$S,'BAZA DANYCH'!$B:$B,STATYSTYKI!$B838,'BAZA DANYCH'!$C:$C,STATYSTYKI!$C838,'BAZA DANYCH'!$G:$G,STATYSTYKI!$D838,'BAZA DANYCH'!$K:$K,STATYSTYKI!R$550)</f>
        <v>0</v>
      </c>
      <c r="S838" s="9">
        <f>SUMIFS('BAZA DANYCH'!$S:$S,'BAZA DANYCH'!$B:$B,STATYSTYKI!$B838,'BAZA DANYCH'!$C:$C,STATYSTYKI!$C838,'BAZA DANYCH'!$G:$G,STATYSTYKI!$D838,'BAZA DANYCH'!$K:$K,STATYSTYKI!S$550)</f>
        <v>0</v>
      </c>
      <c r="T838" s="9">
        <f>SUMIFS('BAZA DANYCH'!$S:$S,'BAZA DANYCH'!$B:$B,STATYSTYKI!$B838,'BAZA DANYCH'!$C:$C,STATYSTYKI!$C838,'BAZA DANYCH'!$G:$G,STATYSTYKI!$D838,'BAZA DANYCH'!$K:$K,STATYSTYKI!T$550)</f>
        <v>0</v>
      </c>
      <c r="U838" s="9">
        <f>SUMIFS('BAZA DANYCH'!$S:$S,'BAZA DANYCH'!$B:$B,STATYSTYKI!$B838,'BAZA DANYCH'!$C:$C,STATYSTYKI!$C838,'BAZA DANYCH'!$G:$G,STATYSTYKI!$D838,'BAZA DANYCH'!$K:$K,STATYSTYKI!U$550)</f>
        <v>0</v>
      </c>
      <c r="V838" s="9">
        <f>SUMIFS('BAZA DANYCH'!$S:$S,'BAZA DANYCH'!$B:$B,STATYSTYKI!$B838,'BAZA DANYCH'!$C:$C,STATYSTYKI!$C838,'BAZA DANYCH'!$G:$G,STATYSTYKI!$D838,'BAZA DANYCH'!$K:$K,STATYSTYKI!V$550)</f>
        <v>0</v>
      </c>
      <c r="W838" s="9">
        <f>SUMIFS('BAZA DANYCH'!$S:$S,'BAZA DANYCH'!$B:$B,STATYSTYKI!$B838,'BAZA DANYCH'!$C:$C,STATYSTYKI!$C838,'BAZA DANYCH'!$G:$G,STATYSTYKI!$D838,'BAZA DANYCH'!$K:$K,STATYSTYKI!W$550)</f>
        <v>0</v>
      </c>
      <c r="X838" s="9">
        <f>SUMIFS('BAZA DANYCH'!$S:$S,'BAZA DANYCH'!$B:$B,STATYSTYKI!$B838,'BAZA DANYCH'!$C:$C,STATYSTYKI!$C838,'BAZA DANYCH'!$G:$G,STATYSTYKI!$D838,'BAZA DANYCH'!$K:$K,STATYSTYKI!X$550)</f>
        <v>0</v>
      </c>
      <c r="Y838" s="9">
        <f>SUMIFS('BAZA DANYCH'!$S:$S,'BAZA DANYCH'!$B:$B,STATYSTYKI!$B838,'BAZA DANYCH'!$C:$C,STATYSTYKI!$C838,'BAZA DANYCH'!$G:$G,STATYSTYKI!$D838,'BAZA DANYCH'!$K:$K,STATYSTYKI!Y$550)</f>
        <v>0</v>
      </c>
      <c r="Z838" s="9">
        <f>SUMIFS('BAZA DANYCH'!$S:$S,'BAZA DANYCH'!$B:$B,STATYSTYKI!$B838,'BAZA DANYCH'!$C:$C,STATYSTYKI!$C838,'BAZA DANYCH'!$G:$G,STATYSTYKI!$D838,'BAZA DANYCH'!$K:$K,STATYSTYKI!Z$550)</f>
        <v>0</v>
      </c>
      <c r="AA838" s="9">
        <f>SUMIFS('BAZA DANYCH'!$S:$S,'BAZA DANYCH'!$B:$B,STATYSTYKI!$B838,'BAZA DANYCH'!$C:$C,STATYSTYKI!$C838,'BAZA DANYCH'!$G:$G,STATYSTYKI!$D838,'BAZA DANYCH'!$K:$K,STATYSTYKI!AA$550)</f>
        <v>0</v>
      </c>
      <c r="AB838" s="9">
        <f>SUMIFS('BAZA DANYCH'!$S:$S,'BAZA DANYCH'!$B:$B,STATYSTYKI!$B838,'BAZA DANYCH'!$C:$C,STATYSTYKI!$C838,'BAZA DANYCH'!$G:$G,STATYSTYKI!$D838,'BAZA DANYCH'!$K:$K,STATYSTYKI!AB$550)</f>
        <v>0</v>
      </c>
      <c r="AC838" s="9">
        <f>SUMIFS('BAZA DANYCH'!$S:$S,'BAZA DANYCH'!$B:$B,STATYSTYKI!$B838,'BAZA DANYCH'!$C:$C,STATYSTYKI!$C838,'BAZA DANYCH'!$G:$G,STATYSTYKI!$D838,'BAZA DANYCH'!$K:$K,STATYSTYKI!AC$550)</f>
        <v>0</v>
      </c>
      <c r="AD838" s="9">
        <f>SUMIFS('BAZA DANYCH'!$S:$S,'BAZA DANYCH'!$B:$B,STATYSTYKI!$B838,'BAZA DANYCH'!$C:$C,STATYSTYKI!$C838,'BAZA DANYCH'!$G:$G,STATYSTYKI!$D838,'BAZA DANYCH'!$K:$K,STATYSTYKI!AD$550)</f>
        <v>0</v>
      </c>
      <c r="AE838" s="9">
        <f>SUMIFS('BAZA DANYCH'!$S:$S,'BAZA DANYCH'!$B:$B,STATYSTYKI!$B838,'BAZA DANYCH'!$C:$C,STATYSTYKI!$C838,'BAZA DANYCH'!$G:$G,STATYSTYKI!$D838,'BAZA DANYCH'!$K:$K,STATYSTYKI!AE$550)</f>
        <v>0</v>
      </c>
      <c r="AF838" s="9">
        <f>SUMIFS('BAZA DANYCH'!$S:$S,'BAZA DANYCH'!$B:$B,STATYSTYKI!$B838,'BAZA DANYCH'!$C:$C,STATYSTYKI!$C838,'BAZA DANYCH'!$G:$G,STATYSTYKI!$D838,'BAZA DANYCH'!$K:$K,STATYSTYKI!AF$550)</f>
        <v>0</v>
      </c>
      <c r="AG838" s="9">
        <f>SUMIFS('BAZA DANYCH'!$S:$S,'BAZA DANYCH'!$B:$B,STATYSTYKI!$B838,'BAZA DANYCH'!$C:$C,STATYSTYKI!$C838,'BAZA DANYCH'!$G:$G,STATYSTYKI!$D838,'BAZA DANYCH'!$K:$K,STATYSTYKI!AG$550)</f>
        <v>0</v>
      </c>
      <c r="AH838" s="9">
        <f>SUMIFS('BAZA DANYCH'!$S:$S,'BAZA DANYCH'!$B:$B,STATYSTYKI!$B838,'BAZA DANYCH'!$C:$C,STATYSTYKI!$C838,'BAZA DANYCH'!$G:$G,STATYSTYKI!$D838,'BAZA DANYCH'!$K:$K,STATYSTYKI!AH$550)</f>
        <v>0</v>
      </c>
      <c r="AI838" s="9">
        <f>SUMIFS('BAZA DANYCH'!$S:$S,'BAZA DANYCH'!$B:$B,STATYSTYKI!$B838,'BAZA DANYCH'!$C:$C,STATYSTYKI!$C838,'BAZA DANYCH'!$G:$G,STATYSTYKI!$D838,'BAZA DANYCH'!$K:$K,STATYSTYKI!AI$550)</f>
        <v>0</v>
      </c>
      <c r="AJ838" s="9">
        <f>SUMIFS('BAZA DANYCH'!$S:$S,'BAZA DANYCH'!$B:$B,STATYSTYKI!$B838,'BAZA DANYCH'!$C:$C,STATYSTYKI!$C838,'BAZA DANYCH'!$G:$G,STATYSTYKI!$D838,'BAZA DANYCH'!$K:$K,STATYSTYKI!AJ$550)</f>
        <v>0</v>
      </c>
      <c r="AK838" s="9">
        <f>SUMIFS('BAZA DANYCH'!$S:$S,'BAZA DANYCH'!$B:$B,STATYSTYKI!$B838,'BAZA DANYCH'!$C:$C,STATYSTYKI!$C838,'BAZA DANYCH'!$G:$G,STATYSTYKI!$D838,'BAZA DANYCH'!$K:$K,STATYSTYKI!AK$550)</f>
        <v>0</v>
      </c>
      <c r="AL838" s="9">
        <f>SUMIFS('BAZA DANYCH'!$S:$S,'BAZA DANYCH'!$B:$B,STATYSTYKI!$B838,'BAZA DANYCH'!$C:$C,STATYSTYKI!$C838,'BAZA DANYCH'!$G:$G,STATYSTYKI!$D838,'BAZA DANYCH'!$K:$K,STATYSTYKI!AL$550)</f>
        <v>0</v>
      </c>
      <c r="AM838" s="9">
        <f>SUMIFS('BAZA DANYCH'!$S:$S,'BAZA DANYCH'!$B:$B,STATYSTYKI!$B838,'BAZA DANYCH'!$C:$C,STATYSTYKI!$C838,'BAZA DANYCH'!$G:$G,STATYSTYKI!$D838,'BAZA DANYCH'!$K:$K,STATYSTYKI!AM$550)</f>
        <v>0</v>
      </c>
      <c r="AN838" s="9">
        <f>SUMIFS('BAZA DANYCH'!$S:$S,'BAZA DANYCH'!$B:$B,STATYSTYKI!$B838,'BAZA DANYCH'!$C:$C,STATYSTYKI!$C838,'BAZA DANYCH'!$G:$G,STATYSTYKI!$D838,'BAZA DANYCH'!$K:$K,STATYSTYKI!AN$550)</f>
        <v>0</v>
      </c>
      <c r="AO838" s="9">
        <f>SUMIFS('BAZA DANYCH'!$S:$S,'BAZA DANYCH'!$B:$B,STATYSTYKI!$B838,'BAZA DANYCH'!$C:$C,STATYSTYKI!$C838,'BAZA DANYCH'!$G:$G,STATYSTYKI!$D838,'BAZA DANYCH'!$K:$K,STATYSTYKI!AO$550)</f>
        <v>0</v>
      </c>
      <c r="AP838" s="9">
        <f>SUMIFS('BAZA DANYCH'!$S:$S,'BAZA DANYCH'!$B:$B,STATYSTYKI!$B838,'BAZA DANYCH'!$C:$C,STATYSTYKI!$C838,'BAZA DANYCH'!$G:$G,STATYSTYKI!$D838,'BAZA DANYCH'!$K:$K,STATYSTYKI!AP$550)</f>
        <v>0</v>
      </c>
      <c r="AQ838" s="9">
        <f>SUMIFS('BAZA DANYCH'!$S:$S,'BAZA DANYCH'!$B:$B,STATYSTYKI!$B838,'BAZA DANYCH'!$C:$C,STATYSTYKI!$C838,'BAZA DANYCH'!$G:$G,STATYSTYKI!$D838,'BAZA DANYCH'!$K:$K,STATYSTYKI!AQ$550)</f>
        <v>0</v>
      </c>
      <c r="AR838" s="9">
        <f>SUMIFS('BAZA DANYCH'!$S:$S,'BAZA DANYCH'!$B:$B,STATYSTYKI!$B838,'BAZA DANYCH'!$C:$C,STATYSTYKI!$C838,'BAZA DANYCH'!$G:$G,STATYSTYKI!$D838,'BAZA DANYCH'!$K:$K,STATYSTYKI!AR$550)</f>
        <v>0</v>
      </c>
      <c r="AS838" s="9">
        <f>SUMIFS('BAZA DANYCH'!$S:$S,'BAZA DANYCH'!$B:$B,STATYSTYKI!$B838,'BAZA DANYCH'!$C:$C,STATYSTYKI!$C838,'BAZA DANYCH'!$G:$G,STATYSTYKI!$D838,'BAZA DANYCH'!$K:$K,STATYSTYKI!AS$550)</f>
        <v>0</v>
      </c>
      <c r="AT838" s="9">
        <f>SUMIFS('BAZA DANYCH'!$S:$S,'BAZA DANYCH'!$B:$B,STATYSTYKI!$B838,'BAZA DANYCH'!$C:$C,STATYSTYKI!$C838,'BAZA DANYCH'!$G:$G,STATYSTYKI!$D838,'BAZA DANYCH'!$K:$K,STATYSTYKI!AT$550)</f>
        <v>0</v>
      </c>
      <c r="AU838" s="9">
        <f>SUMIFS('BAZA DANYCH'!$S:$S,'BAZA DANYCH'!$B:$B,STATYSTYKI!$B838,'BAZA DANYCH'!$C:$C,STATYSTYKI!$C838,'BAZA DANYCH'!$G:$G,STATYSTYKI!$D838,'BAZA DANYCH'!$K:$K,STATYSTYKI!AU$550)</f>
        <v>0</v>
      </c>
      <c r="AV838" s="9">
        <f>SUMIFS('BAZA DANYCH'!$S:$S,'BAZA DANYCH'!$B:$B,STATYSTYKI!$B838,'BAZA DANYCH'!$C:$C,STATYSTYKI!$C838,'BAZA DANYCH'!$G:$G,STATYSTYKI!$D838,'BAZA DANYCH'!$K:$K,STATYSTYKI!AV$550)</f>
        <v>1</v>
      </c>
      <c r="AW838" s="9">
        <f>SUMIFS('BAZA DANYCH'!$S:$S,'BAZA DANYCH'!$B:$B,STATYSTYKI!$B838,'BAZA DANYCH'!$C:$C,STATYSTYKI!$C838,'BAZA DANYCH'!$G:$G,STATYSTYKI!$D838,'BAZA DANYCH'!$K:$K,STATYSTYKI!AW$550)</f>
        <v>0</v>
      </c>
      <c r="AX838" s="9">
        <f>SUMIFS('BAZA DANYCH'!$S:$S,'BAZA DANYCH'!$B:$B,STATYSTYKI!$B838,'BAZA DANYCH'!$C:$C,STATYSTYKI!$C838,'BAZA DANYCH'!$G:$G,STATYSTYKI!$D838,'BAZA DANYCH'!$K:$K,STATYSTYKI!AX$550)</f>
        <v>0</v>
      </c>
      <c r="AY838" s="9">
        <f>SUMIFS('BAZA DANYCH'!$S:$S,'BAZA DANYCH'!$B:$B,STATYSTYKI!$B838,'BAZA DANYCH'!$C:$C,STATYSTYKI!$C838,'BAZA DANYCH'!$G:$G,STATYSTYKI!$D838,'BAZA DANYCH'!$K:$K,STATYSTYKI!AY$550)</f>
        <v>0</v>
      </c>
      <c r="AZ838" s="9">
        <f>SUMIFS('BAZA DANYCH'!$S:$S,'BAZA DANYCH'!$B:$B,STATYSTYKI!$B838,'BAZA DANYCH'!$C:$C,STATYSTYKI!$C838,'BAZA DANYCH'!$G:$G,STATYSTYKI!$D838,'BAZA DANYCH'!$K:$K,STATYSTYKI!AZ$550)</f>
        <v>0</v>
      </c>
      <c r="BA838" s="9">
        <f>SUMIFS('BAZA DANYCH'!$S:$S,'BAZA DANYCH'!$B:$B,STATYSTYKI!$B838,'BAZA DANYCH'!$C:$C,STATYSTYKI!$C838,'BAZA DANYCH'!$G:$G,STATYSTYKI!$D838,'BAZA DANYCH'!$K:$K,STATYSTYKI!BA$550)</f>
        <v>0</v>
      </c>
      <c r="BB838" s="9">
        <f>SUMIFS('BAZA DANYCH'!$S:$S,'BAZA DANYCH'!$B:$B,STATYSTYKI!$B838,'BAZA DANYCH'!$C:$C,STATYSTYKI!$C838,'BAZA DANYCH'!$G:$G,STATYSTYKI!$D838,'BAZA DANYCH'!$K:$K,STATYSTYKI!BB$550)</f>
        <v>0</v>
      </c>
      <c r="BC838" s="9">
        <f>SUMIFS('BAZA DANYCH'!$S:$S,'BAZA DANYCH'!$B:$B,STATYSTYKI!$B838,'BAZA DANYCH'!$C:$C,STATYSTYKI!$C838,'BAZA DANYCH'!$G:$G,STATYSTYKI!$D838,'BAZA DANYCH'!$K:$K,STATYSTYKI!BC$550)</f>
        <v>0</v>
      </c>
      <c r="BD838" s="9">
        <f>SUMIFS('BAZA DANYCH'!$S:$S,'BAZA DANYCH'!$B:$B,STATYSTYKI!$B838,'BAZA DANYCH'!$C:$C,STATYSTYKI!$C838,'BAZA DANYCH'!$G:$G,STATYSTYKI!$D838,'BAZA DANYCH'!$K:$K,STATYSTYKI!BD$550)</f>
        <v>0</v>
      </c>
      <c r="BE838" s="9">
        <f>SUMIFS('BAZA DANYCH'!$S:$S,'BAZA DANYCH'!$B:$B,STATYSTYKI!$B838,'BAZA DANYCH'!$C:$C,STATYSTYKI!$C838,'BAZA DANYCH'!$G:$G,STATYSTYKI!$D838,'BAZA DANYCH'!$K:$K,STATYSTYKI!BE$550)</f>
        <v>0</v>
      </c>
      <c r="BF838" s="9">
        <f>SUMIFS('BAZA DANYCH'!$S:$S,'BAZA DANYCH'!$B:$B,STATYSTYKI!$B838,'BAZA DANYCH'!$C:$C,STATYSTYKI!$C838,'BAZA DANYCH'!$G:$G,STATYSTYKI!$D838,'BAZA DANYCH'!$K:$K,STATYSTYKI!BF$550)</f>
        <v>0</v>
      </c>
      <c r="BG838" s="9">
        <f>SUMIFS('BAZA DANYCH'!$S:$S,'BAZA DANYCH'!$B:$B,STATYSTYKI!$B838,'BAZA DANYCH'!$C:$C,STATYSTYKI!$C838,'BAZA DANYCH'!$G:$G,STATYSTYKI!$D838,'BAZA DANYCH'!$K:$K,STATYSTYKI!BG$550)</f>
        <v>0</v>
      </c>
      <c r="BH838" s="9">
        <f>SUMIFS('BAZA DANYCH'!$S:$S,'BAZA DANYCH'!$B:$B,STATYSTYKI!$B838,'BAZA DANYCH'!$C:$C,STATYSTYKI!$C838,'BAZA DANYCH'!$G:$G,STATYSTYKI!$D838,'BAZA DANYCH'!$K:$K,STATYSTYKI!BH$550)</f>
        <v>0</v>
      </c>
      <c r="BI838" s="9">
        <f>SUMIFS('BAZA DANYCH'!$S:$S,'BAZA DANYCH'!$B:$B,STATYSTYKI!$B838,'BAZA DANYCH'!$C:$C,STATYSTYKI!$C838,'BAZA DANYCH'!$G:$G,STATYSTYKI!$D838,'BAZA DANYCH'!$K:$K,STATYSTYKI!BI$550)</f>
        <v>0</v>
      </c>
      <c r="BJ838" s="9">
        <f>SUMIFS('BAZA DANYCH'!$S:$S,'BAZA DANYCH'!$B:$B,STATYSTYKI!$B838,'BAZA DANYCH'!$C:$C,STATYSTYKI!$C838,'BAZA DANYCH'!$G:$G,STATYSTYKI!$D838,'BAZA DANYCH'!$K:$K,STATYSTYKI!BJ$550)</f>
        <v>0</v>
      </c>
      <c r="BK838" s="9">
        <f>SUMIFS('BAZA DANYCH'!$S:$S,'BAZA DANYCH'!$B:$B,STATYSTYKI!$B838,'BAZA DANYCH'!$C:$C,STATYSTYKI!$C838,'BAZA DANYCH'!$G:$G,STATYSTYKI!$D838,'BAZA DANYCH'!$K:$K,STATYSTYKI!BK$550)</f>
        <v>0</v>
      </c>
      <c r="BL838" s="9">
        <f>SUMIFS('BAZA DANYCH'!$S:$S,'BAZA DANYCH'!$B:$B,STATYSTYKI!$B838,'BAZA DANYCH'!$C:$C,STATYSTYKI!$C838,'BAZA DANYCH'!$G:$G,STATYSTYKI!$D838,'BAZA DANYCH'!$K:$K,STATYSTYKI!BL$550)</f>
        <v>0</v>
      </c>
      <c r="BM838" s="9">
        <f>SUMIFS('BAZA DANYCH'!$S:$S,'BAZA DANYCH'!$B:$B,STATYSTYKI!$B838,'BAZA DANYCH'!$C:$C,STATYSTYKI!$C838,'BAZA DANYCH'!$G:$G,STATYSTYKI!$D838,'BAZA DANYCH'!$K:$K,STATYSTYKI!BM$550)</f>
        <v>0</v>
      </c>
      <c r="BN838" s="9">
        <f>SUMIFS('BAZA DANYCH'!$S:$S,'BAZA DANYCH'!$B:$B,STATYSTYKI!$B838,'BAZA DANYCH'!$C:$C,STATYSTYKI!$C838,'BAZA DANYCH'!$G:$G,STATYSTYKI!$D838,'BAZA DANYCH'!$K:$K,STATYSTYKI!BN$550)</f>
        <v>0</v>
      </c>
      <c r="BO838" s="9">
        <f>SUMIFS('BAZA DANYCH'!$S:$S,'BAZA DANYCH'!$B:$B,STATYSTYKI!$B838,'BAZA DANYCH'!$C:$C,STATYSTYKI!$C838,'BAZA DANYCH'!$G:$G,STATYSTYKI!$D838,'BAZA DANYCH'!$K:$K,STATYSTYKI!BO$550)</f>
        <v>0</v>
      </c>
      <c r="BP838" s="9">
        <f>SUMIFS('BAZA DANYCH'!$S:$S,'BAZA DANYCH'!$B:$B,STATYSTYKI!$B838,'BAZA DANYCH'!$C:$C,STATYSTYKI!$C838,'BAZA DANYCH'!$G:$G,STATYSTYKI!$D838,'BAZA DANYCH'!$K:$K,STATYSTYKI!BP$550)</f>
        <v>0</v>
      </c>
      <c r="BQ838" s="9">
        <f>SUMIFS('BAZA DANYCH'!$S:$S,'BAZA DANYCH'!$B:$B,STATYSTYKI!$B838,'BAZA DANYCH'!$C:$C,STATYSTYKI!$C838,'BAZA DANYCH'!$G:$G,STATYSTYKI!$D838,'BAZA DANYCH'!$K:$K,STATYSTYKI!BQ$550)</f>
        <v>0</v>
      </c>
      <c r="BR838" s="9">
        <f>SUMIFS('BAZA DANYCH'!$S:$S,'BAZA DANYCH'!$B:$B,STATYSTYKI!$B838,'BAZA DANYCH'!$C:$C,STATYSTYKI!$C838,'BAZA DANYCH'!$G:$G,STATYSTYKI!$D838,'BAZA DANYCH'!$K:$K,STATYSTYKI!BR$550)</f>
        <v>0</v>
      </c>
      <c r="BS838" s="9">
        <f>SUMIFS('BAZA DANYCH'!$S:$S,'BAZA DANYCH'!$B:$B,STATYSTYKI!$B838,'BAZA DANYCH'!$C:$C,STATYSTYKI!$C838,'BAZA DANYCH'!$G:$G,STATYSTYKI!$D838,'BAZA DANYCH'!$K:$K,STATYSTYKI!BS$550)</f>
        <v>0</v>
      </c>
      <c r="BT838" s="9">
        <f>SUMIFS('BAZA DANYCH'!$S:$S,'BAZA DANYCH'!$B:$B,STATYSTYKI!$B838,'BAZA DANYCH'!$C:$C,STATYSTYKI!$C838,'BAZA DANYCH'!$G:$G,STATYSTYKI!$D838,'BAZA DANYCH'!$K:$K,STATYSTYKI!BT$550)</f>
        <v>0</v>
      </c>
      <c r="BU838" s="9">
        <f>SUMIFS('BAZA DANYCH'!$S:$S,'BAZA DANYCH'!$B:$B,STATYSTYKI!$B838,'BAZA DANYCH'!$C:$C,STATYSTYKI!$C838,'BAZA DANYCH'!$G:$G,STATYSTYKI!$D838,'BAZA DANYCH'!$K:$K,STATYSTYKI!BU$550)</f>
        <v>0</v>
      </c>
      <c r="BV838" s="9">
        <f>SUMIFS('BAZA DANYCH'!$S:$S,'BAZA DANYCH'!$B:$B,STATYSTYKI!$B838,'BAZA DANYCH'!$C:$C,STATYSTYKI!$C838,'BAZA DANYCH'!$G:$G,STATYSTYKI!$D838,'BAZA DANYCH'!$K:$K,STATYSTYKI!BV$550)</f>
        <v>0</v>
      </c>
      <c r="BW838" s="9">
        <f>SUMIFS('BAZA DANYCH'!$S:$S,'BAZA DANYCH'!$B:$B,STATYSTYKI!$B838,'BAZA DANYCH'!$C:$C,STATYSTYKI!$C838,'BAZA DANYCH'!$G:$G,STATYSTYKI!$D838,'BAZA DANYCH'!$K:$K,STATYSTYKI!BW$550)</f>
        <v>0</v>
      </c>
      <c r="BX838" s="9">
        <f>SUMIFS('BAZA DANYCH'!$S:$S,'BAZA DANYCH'!$B:$B,STATYSTYKI!$B838,'BAZA DANYCH'!$C:$C,STATYSTYKI!$C838,'BAZA DANYCH'!$G:$G,STATYSTYKI!$D838,'BAZA DANYCH'!$K:$K,STATYSTYKI!BX$550)</f>
        <v>0</v>
      </c>
      <c r="BY838" s="9">
        <f>SUMIFS('BAZA DANYCH'!$S:$S,'BAZA DANYCH'!$B:$B,STATYSTYKI!$B838,'BAZA DANYCH'!$C:$C,STATYSTYKI!$C838,'BAZA DANYCH'!$G:$G,STATYSTYKI!$D838,'BAZA DANYCH'!$K:$K,STATYSTYKI!BY$550)</f>
        <v>0</v>
      </c>
      <c r="BZ838" s="9">
        <f>SUMIFS('BAZA DANYCH'!$S:$S,'BAZA DANYCH'!$B:$B,STATYSTYKI!$B838,'BAZA DANYCH'!$C:$C,STATYSTYKI!$C838,'BAZA DANYCH'!$G:$G,STATYSTYKI!$D838,'BAZA DANYCH'!$K:$K,STATYSTYKI!BZ$550)</f>
        <v>0</v>
      </c>
      <c r="CA838" s="9">
        <f>SUMIFS('BAZA DANYCH'!$S:$S,'BAZA DANYCH'!$B:$B,STATYSTYKI!$B838,'BAZA DANYCH'!$C:$C,STATYSTYKI!$C838,'BAZA DANYCH'!$G:$G,STATYSTYKI!$D838,'BAZA DANYCH'!$K:$K,STATYSTYKI!CA$550)</f>
        <v>0</v>
      </c>
      <c r="CB838" s="9">
        <f>SUMIFS('BAZA DANYCH'!$S:$S,'BAZA DANYCH'!$B:$B,STATYSTYKI!$B838,'BAZA DANYCH'!$C:$C,STATYSTYKI!$C838,'BAZA DANYCH'!$G:$G,STATYSTYKI!$D838,'BAZA DANYCH'!$K:$K,STATYSTYKI!CB$550)</f>
        <v>0</v>
      </c>
      <c r="CC838" s="9">
        <f>SUMIFS('BAZA DANYCH'!$S:$S,'BAZA DANYCH'!$B:$B,STATYSTYKI!$B838,'BAZA DANYCH'!$C:$C,STATYSTYKI!$C838,'BAZA DANYCH'!$G:$G,STATYSTYKI!$D838,'BAZA DANYCH'!$K:$K,STATYSTYKI!CC$550)</f>
        <v>0</v>
      </c>
      <c r="CD838" s="9">
        <f>SUMIFS('BAZA DANYCH'!$S:$S,'BAZA DANYCH'!$B:$B,STATYSTYKI!$B838,'BAZA DANYCH'!$C:$C,STATYSTYKI!$C838,'BAZA DANYCH'!$G:$G,STATYSTYKI!$D838,'BAZA DANYCH'!$K:$K,STATYSTYKI!CD$550)</f>
        <v>0</v>
      </c>
      <c r="CE838" s="9">
        <f>SUMIFS('BAZA DANYCH'!$S:$S,'BAZA DANYCH'!$B:$B,STATYSTYKI!$B838,'BAZA DANYCH'!$C:$C,STATYSTYKI!$C838,'BAZA DANYCH'!$G:$G,STATYSTYKI!$D838,'BAZA DANYCH'!$K:$K,STATYSTYKI!CE$550)</f>
        <v>0</v>
      </c>
      <c r="CF838" s="9">
        <f>SUMIFS('BAZA DANYCH'!$S:$S,'BAZA DANYCH'!$B:$B,STATYSTYKI!$B838,'BAZA DANYCH'!$C:$C,STATYSTYKI!$C838,'BAZA DANYCH'!$G:$G,STATYSTYKI!$D838,'BAZA DANYCH'!$K:$K,STATYSTYKI!CF$550)</f>
        <v>0</v>
      </c>
      <c r="CG838" s="9">
        <f>SUMIFS('BAZA DANYCH'!$S:$S,'BAZA DANYCH'!$B:$B,STATYSTYKI!$B838,'BAZA DANYCH'!$C:$C,STATYSTYKI!$C838,'BAZA DANYCH'!$G:$G,STATYSTYKI!$D838,'BAZA DANYCH'!$K:$K,STATYSTYKI!CG$550)</f>
        <v>0</v>
      </c>
      <c r="CH838" s="9">
        <f>SUMIFS('BAZA DANYCH'!$S:$S,'BAZA DANYCH'!$B:$B,STATYSTYKI!$B838,'BAZA DANYCH'!$C:$C,STATYSTYKI!$C838,'BAZA DANYCH'!$G:$G,STATYSTYKI!$D838,'BAZA DANYCH'!$K:$K,STATYSTYKI!CH$550)</f>
        <v>0</v>
      </c>
      <c r="CI838" s="9">
        <f>SUMIFS('BAZA DANYCH'!$S:$S,'BAZA DANYCH'!$B:$B,STATYSTYKI!$B838,'BAZA DANYCH'!$C:$C,STATYSTYKI!$C838,'BAZA DANYCH'!$G:$G,STATYSTYKI!$D838,'BAZA DANYCH'!$K:$K,STATYSTYKI!CI$550)</f>
        <v>0</v>
      </c>
      <c r="CJ838" s="9">
        <f>SUMIFS('BAZA DANYCH'!$S:$S,'BAZA DANYCH'!$B:$B,STATYSTYKI!$B838,'BAZA DANYCH'!$C:$C,STATYSTYKI!$C838,'BAZA DANYCH'!$G:$G,STATYSTYKI!$D838,'BAZA DANYCH'!$K:$K,STATYSTYKI!CJ$550)</f>
        <v>0</v>
      </c>
      <c r="CK838" s="9">
        <f>SUMIFS('BAZA DANYCH'!$S:$S,'BAZA DANYCH'!$B:$B,STATYSTYKI!$B838,'BAZA DANYCH'!$C:$C,STATYSTYKI!$C838,'BAZA DANYCH'!$G:$G,STATYSTYKI!$D838,'BAZA DANYCH'!$K:$K,STATYSTYKI!CK$550)</f>
        <v>0</v>
      </c>
      <c r="CL838" s="9">
        <f>SUMIFS('BAZA DANYCH'!$S:$S,'BAZA DANYCH'!$B:$B,STATYSTYKI!$B838,'BAZA DANYCH'!$C:$C,STATYSTYKI!$C838,'BAZA DANYCH'!$G:$G,STATYSTYKI!$D838,'BAZA DANYCH'!$K:$K,STATYSTYKI!CL$550)</f>
        <v>0</v>
      </c>
      <c r="CM838" s="9">
        <f>SUMIFS('BAZA DANYCH'!$S:$S,'BAZA DANYCH'!$B:$B,STATYSTYKI!$B838,'BAZA DANYCH'!$C:$C,STATYSTYKI!$C838,'BAZA DANYCH'!$G:$G,STATYSTYKI!$D838,'BAZA DANYCH'!$K:$K,STATYSTYKI!CM$550)</f>
        <v>0</v>
      </c>
      <c r="CN838" s="9">
        <f>SUMIFS('BAZA DANYCH'!$S:$S,'BAZA DANYCH'!$B:$B,STATYSTYKI!$B838,'BAZA DANYCH'!$C:$C,STATYSTYKI!$C838,'BAZA DANYCH'!$G:$G,STATYSTYKI!$D838,'BAZA DANYCH'!$K:$K,STATYSTYKI!CN$550)</f>
        <v>0</v>
      </c>
      <c r="CO838" s="9">
        <f>SUMIFS('BAZA DANYCH'!$S:$S,'BAZA DANYCH'!$B:$B,STATYSTYKI!$B838,'BAZA DANYCH'!$C:$C,STATYSTYKI!$C838,'BAZA DANYCH'!$G:$G,STATYSTYKI!$D838,'BAZA DANYCH'!$K:$K,STATYSTYKI!CO$550)</f>
        <v>0</v>
      </c>
      <c r="CP838" s="9">
        <f>SUMIFS('BAZA DANYCH'!$S:$S,'BAZA DANYCH'!$B:$B,STATYSTYKI!$B838,'BAZA DANYCH'!$C:$C,STATYSTYKI!$C838,'BAZA DANYCH'!$G:$G,STATYSTYKI!$D838,'BAZA DANYCH'!$K:$K,STATYSTYKI!CP$550)</f>
        <v>0</v>
      </c>
      <c r="CQ838" s="9">
        <f>SUMIFS('BAZA DANYCH'!$S:$S,'BAZA DANYCH'!$B:$B,STATYSTYKI!$B838,'BAZA DANYCH'!$C:$C,STATYSTYKI!$C838,'BAZA DANYCH'!$G:$G,STATYSTYKI!$D838,'BAZA DANYCH'!$K:$K,STATYSTYKI!CQ$550)</f>
        <v>0</v>
      </c>
      <c r="CR838" s="9">
        <f>SUMIFS('BAZA DANYCH'!$S:$S,'BAZA DANYCH'!$B:$B,STATYSTYKI!$B838,'BAZA DANYCH'!$C:$C,STATYSTYKI!$C838,'BAZA DANYCH'!$G:$G,STATYSTYKI!$D838,'BAZA DANYCH'!$K:$K,STATYSTYKI!CR$550)</f>
        <v>0</v>
      </c>
      <c r="CS838" s="9">
        <f>SUMIFS('BAZA DANYCH'!$S:$S,'BAZA DANYCH'!$B:$B,STATYSTYKI!$B838,'BAZA DANYCH'!$C:$C,STATYSTYKI!$C838,'BAZA DANYCH'!$G:$G,STATYSTYKI!$D838,'BAZA DANYCH'!$K:$K,STATYSTYKI!CS$550)</f>
        <v>0</v>
      </c>
      <c r="CT838" s="9">
        <f>SUMIFS('BAZA DANYCH'!$S:$S,'BAZA DANYCH'!$B:$B,STATYSTYKI!$B838,'BAZA DANYCH'!$C:$C,STATYSTYKI!$C838,'BAZA DANYCH'!$G:$G,STATYSTYKI!$D838,'BAZA DANYCH'!$K:$K,STATYSTYKI!CT$550)</f>
        <v>0</v>
      </c>
      <c r="CU838" s="9">
        <f>SUMIFS('BAZA DANYCH'!$S:$S,'BAZA DANYCH'!$B:$B,STATYSTYKI!$B838,'BAZA DANYCH'!$C:$C,STATYSTYKI!$C838,'BAZA DANYCH'!$G:$G,STATYSTYKI!$D838,'BAZA DANYCH'!$K:$K,STATYSTYKI!CU$550)</f>
        <v>0</v>
      </c>
      <c r="CV838" s="9">
        <f>SUMIFS('BAZA DANYCH'!$S:$S,'BAZA DANYCH'!$B:$B,STATYSTYKI!$B838,'BAZA DANYCH'!$C:$C,STATYSTYKI!$C838,'BAZA DANYCH'!$G:$G,STATYSTYKI!$D838,'BAZA DANYCH'!$K:$K,STATYSTYKI!CV$550)</f>
        <v>0</v>
      </c>
      <c r="CW838" s="9">
        <f>SUMIFS('BAZA DANYCH'!$S:$S,'BAZA DANYCH'!$B:$B,STATYSTYKI!$B838,'BAZA DANYCH'!$C:$C,STATYSTYKI!$C838,'BAZA DANYCH'!$G:$G,STATYSTYKI!$D838,'BAZA DANYCH'!$K:$K,STATYSTYKI!CW$550)</f>
        <v>0</v>
      </c>
      <c r="CX838" s="9">
        <f>SUMIFS('BAZA DANYCH'!$S:$S,'BAZA DANYCH'!$B:$B,STATYSTYKI!$B838,'BAZA DANYCH'!$C:$C,STATYSTYKI!$C838,'BAZA DANYCH'!$G:$G,STATYSTYKI!$D838,'BAZA DANYCH'!$K:$K,STATYSTYKI!CX$550)</f>
        <v>0</v>
      </c>
    </row>
    <row r="839" spans="1:102" hidden="1">
      <c r="A839" s="8"/>
      <c r="B839" s="60" t="s">
        <v>180</v>
      </c>
      <c r="C839" s="61" t="s">
        <v>181</v>
      </c>
      <c r="D839" s="61" t="s">
        <v>210</v>
      </c>
      <c r="E839" s="82" t="s">
        <v>4</v>
      </c>
      <c r="F839" s="64">
        <f t="shared" si="279"/>
        <v>13573</v>
      </c>
      <c r="G839" s="9">
        <f>SUMIFS('BAZA DANYCH'!$N:$N,'BAZA DANYCH'!$B:$B,STATYSTYKI!$B839,'BAZA DANYCH'!$C:$C,STATYSTYKI!$C839,'BAZA DANYCH'!$G:$G,STATYSTYKI!$D839,'BAZA DANYCH'!$K:$K,STATYSTYKI!G$550)</f>
        <v>23</v>
      </c>
      <c r="H839" s="9">
        <f>SUMIFS('BAZA DANYCH'!$N:$N,'BAZA DANYCH'!$B:$B,STATYSTYKI!$B839,'BAZA DANYCH'!$C:$C,STATYSTYKI!$C839,'BAZA DANYCH'!$G:$G,STATYSTYKI!$D839,'BAZA DANYCH'!$K:$K,STATYSTYKI!H$550)</f>
        <v>20</v>
      </c>
      <c r="I839" s="9">
        <f>SUMIFS('BAZA DANYCH'!$N:$N,'BAZA DANYCH'!$B:$B,STATYSTYKI!$B839,'BAZA DANYCH'!$C:$C,STATYSTYKI!$C839,'BAZA DANYCH'!$G:$G,STATYSTYKI!$D839,'BAZA DANYCH'!$K:$K,STATYSTYKI!I$550)</f>
        <v>20</v>
      </c>
      <c r="J839" s="9">
        <f>SUMIFS('BAZA DANYCH'!$N:$N,'BAZA DANYCH'!$B:$B,STATYSTYKI!$B839,'BAZA DANYCH'!$C:$C,STATYSTYKI!$C839,'BAZA DANYCH'!$G:$G,STATYSTYKI!$D839,'BAZA DANYCH'!$K:$K,STATYSTYKI!J$550)</f>
        <v>20</v>
      </c>
      <c r="K839" s="9">
        <f>SUMIFS('BAZA DANYCH'!$N:$N,'BAZA DANYCH'!$B:$B,STATYSTYKI!$B839,'BAZA DANYCH'!$C:$C,STATYSTYKI!$C839,'BAZA DANYCH'!$G:$G,STATYSTYKI!$D839,'BAZA DANYCH'!$K:$K,STATYSTYKI!K$550)</f>
        <v>19</v>
      </c>
      <c r="L839" s="9">
        <f>SUMIFS('BAZA DANYCH'!$N:$N,'BAZA DANYCH'!$B:$B,STATYSTYKI!$B839,'BAZA DANYCH'!$C:$C,STATYSTYKI!$C839,'BAZA DANYCH'!$G:$G,STATYSTYKI!$D839,'BAZA DANYCH'!$K:$K,STATYSTYKI!L$550)</f>
        <v>16</v>
      </c>
      <c r="M839" s="9">
        <f>SUMIFS('BAZA DANYCH'!$N:$N,'BAZA DANYCH'!$B:$B,STATYSTYKI!$B839,'BAZA DANYCH'!$C:$C,STATYSTYKI!$C839,'BAZA DANYCH'!$G:$G,STATYSTYKI!$D839,'BAZA DANYCH'!$K:$K,STATYSTYKI!M$550)</f>
        <v>11</v>
      </c>
      <c r="N839" s="9">
        <f>SUMIFS('BAZA DANYCH'!$N:$N,'BAZA DANYCH'!$B:$B,STATYSTYKI!$B839,'BAZA DANYCH'!$C:$C,STATYSTYKI!$C839,'BAZA DANYCH'!$G:$G,STATYSTYKI!$D839,'BAZA DANYCH'!$K:$K,STATYSTYKI!N$550)</f>
        <v>4</v>
      </c>
      <c r="O839" s="9">
        <f>SUMIFS('BAZA DANYCH'!$N:$N,'BAZA DANYCH'!$B:$B,STATYSTYKI!$B839,'BAZA DANYCH'!$C:$C,STATYSTYKI!$C839,'BAZA DANYCH'!$G:$G,STATYSTYKI!$D839,'BAZA DANYCH'!$K:$K,STATYSTYKI!O$550)</f>
        <v>11</v>
      </c>
      <c r="P839" s="9">
        <f>SUMIFS('BAZA DANYCH'!$N:$N,'BAZA DANYCH'!$B:$B,STATYSTYKI!$B839,'BAZA DANYCH'!$C:$C,STATYSTYKI!$C839,'BAZA DANYCH'!$G:$G,STATYSTYKI!$D839,'BAZA DANYCH'!$K:$K,STATYSTYKI!P$550)</f>
        <v>16</v>
      </c>
      <c r="Q839" s="9">
        <f>SUMIFS('BAZA DANYCH'!$N:$N,'BAZA DANYCH'!$B:$B,STATYSTYKI!$B839,'BAZA DANYCH'!$C:$C,STATYSTYKI!$C839,'BAZA DANYCH'!$G:$G,STATYSTYKI!$D839,'BAZA DANYCH'!$K:$K,STATYSTYKI!Q$550)</f>
        <v>16</v>
      </c>
      <c r="R839" s="9">
        <f>SUMIFS('BAZA DANYCH'!$N:$N,'BAZA DANYCH'!$B:$B,STATYSTYKI!$B839,'BAZA DANYCH'!$C:$C,STATYSTYKI!$C839,'BAZA DANYCH'!$G:$G,STATYSTYKI!$D839,'BAZA DANYCH'!$K:$K,STATYSTYKI!R$550)</f>
        <v>5</v>
      </c>
      <c r="S839" s="9">
        <f>SUMIFS('BAZA DANYCH'!$N:$N,'BAZA DANYCH'!$B:$B,STATYSTYKI!$B839,'BAZA DANYCH'!$C:$C,STATYSTYKI!$C839,'BAZA DANYCH'!$G:$G,STATYSTYKI!$D839,'BAZA DANYCH'!$K:$K,STATYSTYKI!S$550)</f>
        <v>5</v>
      </c>
      <c r="T839" s="9">
        <f>SUMIFS('BAZA DANYCH'!$N:$N,'BAZA DANYCH'!$B:$B,STATYSTYKI!$B839,'BAZA DANYCH'!$C:$C,STATYSTYKI!$C839,'BAZA DANYCH'!$G:$G,STATYSTYKI!$D839,'BAZA DANYCH'!$K:$K,STATYSTYKI!T$550)</f>
        <v>19</v>
      </c>
      <c r="U839" s="9">
        <f>SUMIFS('BAZA DANYCH'!$N:$N,'BAZA DANYCH'!$B:$B,STATYSTYKI!$B839,'BAZA DANYCH'!$C:$C,STATYSTYKI!$C839,'BAZA DANYCH'!$G:$G,STATYSTYKI!$D839,'BAZA DANYCH'!$K:$K,STATYSTYKI!U$550)</f>
        <v>10</v>
      </c>
      <c r="V839" s="9">
        <f>SUMIFS('BAZA DANYCH'!$N:$N,'BAZA DANYCH'!$B:$B,STATYSTYKI!$B839,'BAZA DANYCH'!$C:$C,STATYSTYKI!$C839,'BAZA DANYCH'!$G:$G,STATYSTYKI!$D839,'BAZA DANYCH'!$K:$K,STATYSTYKI!V$550)</f>
        <v>7</v>
      </c>
      <c r="W839" s="9">
        <f>SUMIFS('BAZA DANYCH'!$N:$N,'BAZA DANYCH'!$B:$B,STATYSTYKI!$B839,'BAZA DANYCH'!$C:$C,STATYSTYKI!$C839,'BAZA DANYCH'!$G:$G,STATYSTYKI!$D839,'BAZA DANYCH'!$K:$K,STATYSTYKI!W$550)</f>
        <v>7</v>
      </c>
      <c r="X839" s="9">
        <f>SUMIFS('BAZA DANYCH'!$N:$N,'BAZA DANYCH'!$B:$B,STATYSTYKI!$B839,'BAZA DANYCH'!$C:$C,STATYSTYKI!$C839,'BAZA DANYCH'!$G:$G,STATYSTYKI!$D839,'BAZA DANYCH'!$K:$K,STATYSTYKI!X$550)</f>
        <v>12</v>
      </c>
      <c r="Y839" s="9">
        <f>SUMIFS('BAZA DANYCH'!$N:$N,'BAZA DANYCH'!$B:$B,STATYSTYKI!$B839,'BAZA DANYCH'!$C:$C,STATYSTYKI!$C839,'BAZA DANYCH'!$G:$G,STATYSTYKI!$D839,'BAZA DANYCH'!$K:$K,STATYSTYKI!Y$550)</f>
        <v>12</v>
      </c>
      <c r="Z839" s="9">
        <f>SUMIFS('BAZA DANYCH'!$N:$N,'BAZA DANYCH'!$B:$B,STATYSTYKI!$B839,'BAZA DANYCH'!$C:$C,STATYSTYKI!$C839,'BAZA DANYCH'!$G:$G,STATYSTYKI!$D839,'BAZA DANYCH'!$K:$K,STATYSTYKI!Z$550)</f>
        <v>22</v>
      </c>
      <c r="AA839" s="9">
        <f>SUMIFS('BAZA DANYCH'!$N:$N,'BAZA DANYCH'!$B:$B,STATYSTYKI!$B839,'BAZA DANYCH'!$C:$C,STATYSTYKI!$C839,'BAZA DANYCH'!$G:$G,STATYSTYKI!$D839,'BAZA DANYCH'!$K:$K,STATYSTYKI!AA$550)</f>
        <v>48</v>
      </c>
      <c r="AB839" s="9">
        <f>SUMIFS('BAZA DANYCH'!$N:$N,'BAZA DANYCH'!$B:$B,STATYSTYKI!$B839,'BAZA DANYCH'!$C:$C,STATYSTYKI!$C839,'BAZA DANYCH'!$G:$G,STATYSTYKI!$D839,'BAZA DANYCH'!$K:$K,STATYSTYKI!AB$550)</f>
        <v>72</v>
      </c>
      <c r="AC839" s="9">
        <f>SUMIFS('BAZA DANYCH'!$N:$N,'BAZA DANYCH'!$B:$B,STATYSTYKI!$B839,'BAZA DANYCH'!$C:$C,STATYSTYKI!$C839,'BAZA DANYCH'!$G:$G,STATYSTYKI!$D839,'BAZA DANYCH'!$K:$K,STATYSTYKI!AC$550)</f>
        <v>95</v>
      </c>
      <c r="AD839" s="9">
        <f>SUMIFS('BAZA DANYCH'!$N:$N,'BAZA DANYCH'!$B:$B,STATYSTYKI!$B839,'BAZA DANYCH'!$C:$C,STATYSTYKI!$C839,'BAZA DANYCH'!$G:$G,STATYSTYKI!$D839,'BAZA DANYCH'!$K:$K,STATYSTYKI!AD$550)</f>
        <v>92</v>
      </c>
      <c r="AE839" s="9">
        <f>SUMIFS('BAZA DANYCH'!$N:$N,'BAZA DANYCH'!$B:$B,STATYSTYKI!$B839,'BAZA DANYCH'!$C:$C,STATYSTYKI!$C839,'BAZA DANYCH'!$G:$G,STATYSTYKI!$D839,'BAZA DANYCH'!$K:$K,STATYSTYKI!AE$550)</f>
        <v>114</v>
      </c>
      <c r="AF839" s="9">
        <f>SUMIFS('BAZA DANYCH'!$N:$N,'BAZA DANYCH'!$B:$B,STATYSTYKI!$B839,'BAZA DANYCH'!$C:$C,STATYSTYKI!$C839,'BAZA DANYCH'!$G:$G,STATYSTYKI!$D839,'BAZA DANYCH'!$K:$K,STATYSTYKI!AF$550)</f>
        <v>173</v>
      </c>
      <c r="AG839" s="9">
        <f>SUMIFS('BAZA DANYCH'!$N:$N,'BAZA DANYCH'!$B:$B,STATYSTYKI!$B839,'BAZA DANYCH'!$C:$C,STATYSTYKI!$C839,'BAZA DANYCH'!$G:$G,STATYSTYKI!$D839,'BAZA DANYCH'!$K:$K,STATYSTYKI!AG$550)</f>
        <v>224</v>
      </c>
      <c r="AH839" s="9">
        <f>SUMIFS('BAZA DANYCH'!$N:$N,'BAZA DANYCH'!$B:$B,STATYSTYKI!$B839,'BAZA DANYCH'!$C:$C,STATYSTYKI!$C839,'BAZA DANYCH'!$G:$G,STATYSTYKI!$D839,'BAZA DANYCH'!$K:$K,STATYSTYKI!AH$550)</f>
        <v>235</v>
      </c>
      <c r="AI839" s="9">
        <f>SUMIFS('BAZA DANYCH'!$N:$N,'BAZA DANYCH'!$B:$B,STATYSTYKI!$B839,'BAZA DANYCH'!$C:$C,STATYSTYKI!$C839,'BAZA DANYCH'!$G:$G,STATYSTYKI!$D839,'BAZA DANYCH'!$K:$K,STATYSTYKI!AI$550)</f>
        <v>239</v>
      </c>
      <c r="AJ839" s="9">
        <f>SUMIFS('BAZA DANYCH'!$N:$N,'BAZA DANYCH'!$B:$B,STATYSTYKI!$B839,'BAZA DANYCH'!$C:$C,STATYSTYKI!$C839,'BAZA DANYCH'!$G:$G,STATYSTYKI!$D839,'BAZA DANYCH'!$K:$K,STATYSTYKI!AJ$550)</f>
        <v>226</v>
      </c>
      <c r="AK839" s="9">
        <f>SUMIFS('BAZA DANYCH'!$N:$N,'BAZA DANYCH'!$B:$B,STATYSTYKI!$B839,'BAZA DANYCH'!$C:$C,STATYSTYKI!$C839,'BAZA DANYCH'!$G:$G,STATYSTYKI!$D839,'BAZA DANYCH'!$K:$K,STATYSTYKI!AK$550)</f>
        <v>85</v>
      </c>
      <c r="AL839" s="9">
        <f>SUMIFS('BAZA DANYCH'!$N:$N,'BAZA DANYCH'!$B:$B,STATYSTYKI!$B839,'BAZA DANYCH'!$C:$C,STATYSTYKI!$C839,'BAZA DANYCH'!$G:$G,STATYSTYKI!$D839,'BAZA DANYCH'!$K:$K,STATYSTYKI!AL$550)</f>
        <v>97</v>
      </c>
      <c r="AM839" s="9">
        <f>SUMIFS('BAZA DANYCH'!$N:$N,'BAZA DANYCH'!$B:$B,STATYSTYKI!$B839,'BAZA DANYCH'!$C:$C,STATYSTYKI!$C839,'BAZA DANYCH'!$G:$G,STATYSTYKI!$D839,'BAZA DANYCH'!$K:$K,STATYSTYKI!AM$550)</f>
        <v>101</v>
      </c>
      <c r="AN839" s="9">
        <f>SUMIFS('BAZA DANYCH'!$N:$N,'BAZA DANYCH'!$B:$B,STATYSTYKI!$B839,'BAZA DANYCH'!$C:$C,STATYSTYKI!$C839,'BAZA DANYCH'!$G:$G,STATYSTYKI!$D839,'BAZA DANYCH'!$K:$K,STATYSTYKI!AN$550)</f>
        <v>105</v>
      </c>
      <c r="AO839" s="9">
        <f>SUMIFS('BAZA DANYCH'!$N:$N,'BAZA DANYCH'!$B:$B,STATYSTYKI!$B839,'BAZA DANYCH'!$C:$C,STATYSTYKI!$C839,'BAZA DANYCH'!$G:$G,STATYSTYKI!$D839,'BAZA DANYCH'!$K:$K,STATYSTYKI!AO$550)</f>
        <v>103</v>
      </c>
      <c r="AP839" s="9">
        <f>SUMIFS('BAZA DANYCH'!$N:$N,'BAZA DANYCH'!$B:$B,STATYSTYKI!$B839,'BAZA DANYCH'!$C:$C,STATYSTYKI!$C839,'BAZA DANYCH'!$G:$G,STATYSTYKI!$D839,'BAZA DANYCH'!$K:$K,STATYSTYKI!AP$550)</f>
        <v>169</v>
      </c>
      <c r="AQ839" s="9">
        <f>SUMIFS('BAZA DANYCH'!$N:$N,'BAZA DANYCH'!$B:$B,STATYSTYKI!$B839,'BAZA DANYCH'!$C:$C,STATYSTYKI!$C839,'BAZA DANYCH'!$G:$G,STATYSTYKI!$D839,'BAZA DANYCH'!$K:$K,STATYSTYKI!AQ$550)</f>
        <v>193</v>
      </c>
      <c r="AR839" s="9">
        <f>SUMIFS('BAZA DANYCH'!$N:$N,'BAZA DANYCH'!$B:$B,STATYSTYKI!$B839,'BAZA DANYCH'!$C:$C,STATYSTYKI!$C839,'BAZA DANYCH'!$G:$G,STATYSTYKI!$D839,'BAZA DANYCH'!$K:$K,STATYSTYKI!AR$550)</f>
        <v>167</v>
      </c>
      <c r="AS839" s="9">
        <f>SUMIFS('BAZA DANYCH'!$N:$N,'BAZA DANYCH'!$B:$B,STATYSTYKI!$B839,'BAZA DANYCH'!$C:$C,STATYSTYKI!$C839,'BAZA DANYCH'!$G:$G,STATYSTYKI!$D839,'BAZA DANYCH'!$K:$K,STATYSTYKI!AS$550)</f>
        <v>252</v>
      </c>
      <c r="AT839" s="9">
        <f>SUMIFS('BAZA DANYCH'!$N:$N,'BAZA DANYCH'!$B:$B,STATYSTYKI!$B839,'BAZA DANYCH'!$C:$C,STATYSTYKI!$C839,'BAZA DANYCH'!$G:$G,STATYSTYKI!$D839,'BAZA DANYCH'!$K:$K,STATYSTYKI!AT$550)</f>
        <v>189</v>
      </c>
      <c r="AU839" s="9">
        <f>SUMIFS('BAZA DANYCH'!$N:$N,'BAZA DANYCH'!$B:$B,STATYSTYKI!$B839,'BAZA DANYCH'!$C:$C,STATYSTYKI!$C839,'BAZA DANYCH'!$G:$G,STATYSTYKI!$D839,'BAZA DANYCH'!$K:$K,STATYSTYKI!AU$550)</f>
        <v>187</v>
      </c>
      <c r="AV839" s="9">
        <f>SUMIFS('BAZA DANYCH'!$N:$N,'BAZA DANYCH'!$B:$B,STATYSTYKI!$B839,'BAZA DANYCH'!$C:$C,STATYSTYKI!$C839,'BAZA DANYCH'!$G:$G,STATYSTYKI!$D839,'BAZA DANYCH'!$K:$K,STATYSTYKI!AV$550)</f>
        <v>194</v>
      </c>
      <c r="AW839" s="9">
        <f>SUMIFS('BAZA DANYCH'!$N:$N,'BAZA DANYCH'!$B:$B,STATYSTYKI!$B839,'BAZA DANYCH'!$C:$C,STATYSTYKI!$C839,'BAZA DANYCH'!$G:$G,STATYSTYKI!$D839,'BAZA DANYCH'!$K:$K,STATYSTYKI!AW$550)</f>
        <v>186</v>
      </c>
      <c r="AX839" s="9">
        <f>SUMIFS('BAZA DANYCH'!$N:$N,'BAZA DANYCH'!$B:$B,STATYSTYKI!$B839,'BAZA DANYCH'!$C:$C,STATYSTYKI!$C839,'BAZA DANYCH'!$G:$G,STATYSTYKI!$D839,'BAZA DANYCH'!$K:$K,STATYSTYKI!AX$550)</f>
        <v>205</v>
      </c>
      <c r="AY839" s="9">
        <f>SUMIFS('BAZA DANYCH'!$N:$N,'BAZA DANYCH'!$B:$B,STATYSTYKI!$B839,'BAZA DANYCH'!$C:$C,STATYSTYKI!$C839,'BAZA DANYCH'!$G:$G,STATYSTYKI!$D839,'BAZA DANYCH'!$K:$K,STATYSTYKI!AY$550)</f>
        <v>190</v>
      </c>
      <c r="AZ839" s="9">
        <f>SUMIFS('BAZA DANYCH'!$N:$N,'BAZA DANYCH'!$B:$B,STATYSTYKI!$B839,'BAZA DANYCH'!$C:$C,STATYSTYKI!$C839,'BAZA DANYCH'!$G:$G,STATYSTYKI!$D839,'BAZA DANYCH'!$K:$K,STATYSTYKI!AZ$550)</f>
        <v>205</v>
      </c>
      <c r="BA839" s="9">
        <f>SUMIFS('BAZA DANYCH'!$N:$N,'BAZA DANYCH'!$B:$B,STATYSTYKI!$B839,'BAZA DANYCH'!$C:$C,STATYSTYKI!$C839,'BAZA DANYCH'!$G:$G,STATYSTYKI!$D839,'BAZA DANYCH'!$K:$K,STATYSTYKI!BA$550)</f>
        <v>207</v>
      </c>
      <c r="BB839" s="9">
        <f>SUMIFS('BAZA DANYCH'!$N:$N,'BAZA DANYCH'!$B:$B,STATYSTYKI!$B839,'BAZA DANYCH'!$C:$C,STATYSTYKI!$C839,'BAZA DANYCH'!$G:$G,STATYSTYKI!$D839,'BAZA DANYCH'!$K:$K,STATYSTYKI!BB$550)</f>
        <v>219</v>
      </c>
      <c r="BC839" s="9">
        <f>SUMIFS('BAZA DANYCH'!$N:$N,'BAZA DANYCH'!$B:$B,STATYSTYKI!$B839,'BAZA DANYCH'!$C:$C,STATYSTYKI!$C839,'BAZA DANYCH'!$G:$G,STATYSTYKI!$D839,'BAZA DANYCH'!$K:$K,STATYSTYKI!BC$550)</f>
        <v>219</v>
      </c>
      <c r="BD839" s="9">
        <f>SUMIFS('BAZA DANYCH'!$N:$N,'BAZA DANYCH'!$B:$B,STATYSTYKI!$B839,'BAZA DANYCH'!$C:$C,STATYSTYKI!$C839,'BAZA DANYCH'!$G:$G,STATYSTYKI!$D839,'BAZA DANYCH'!$K:$K,STATYSTYKI!BD$550)</f>
        <v>229</v>
      </c>
      <c r="BE839" s="9">
        <f>SUMIFS('BAZA DANYCH'!$N:$N,'BAZA DANYCH'!$B:$B,STATYSTYKI!$B839,'BAZA DANYCH'!$C:$C,STATYSTYKI!$C839,'BAZA DANYCH'!$G:$G,STATYSTYKI!$D839,'BAZA DANYCH'!$K:$K,STATYSTYKI!BE$550)</f>
        <v>217</v>
      </c>
      <c r="BF839" s="9">
        <f>SUMIFS('BAZA DANYCH'!$N:$N,'BAZA DANYCH'!$B:$B,STATYSTYKI!$B839,'BAZA DANYCH'!$C:$C,STATYSTYKI!$C839,'BAZA DANYCH'!$G:$G,STATYSTYKI!$D839,'BAZA DANYCH'!$K:$K,STATYSTYKI!BF$550)</f>
        <v>177</v>
      </c>
      <c r="BG839" s="9">
        <f>SUMIFS('BAZA DANYCH'!$N:$N,'BAZA DANYCH'!$B:$B,STATYSTYKI!$B839,'BAZA DANYCH'!$C:$C,STATYSTYKI!$C839,'BAZA DANYCH'!$G:$G,STATYSTYKI!$D839,'BAZA DANYCH'!$K:$K,STATYSTYKI!BG$550)</f>
        <v>196</v>
      </c>
      <c r="BH839" s="9">
        <f>SUMIFS('BAZA DANYCH'!$N:$N,'BAZA DANYCH'!$B:$B,STATYSTYKI!$B839,'BAZA DANYCH'!$C:$C,STATYSTYKI!$C839,'BAZA DANYCH'!$G:$G,STATYSTYKI!$D839,'BAZA DANYCH'!$K:$K,STATYSTYKI!BH$550)</f>
        <v>233</v>
      </c>
      <c r="BI839" s="9">
        <f>SUMIFS('BAZA DANYCH'!$N:$N,'BAZA DANYCH'!$B:$B,STATYSTYKI!$B839,'BAZA DANYCH'!$C:$C,STATYSTYKI!$C839,'BAZA DANYCH'!$G:$G,STATYSTYKI!$D839,'BAZA DANYCH'!$K:$K,STATYSTYKI!BI$550)</f>
        <v>202</v>
      </c>
      <c r="BJ839" s="9">
        <f>SUMIFS('BAZA DANYCH'!$N:$N,'BAZA DANYCH'!$B:$B,STATYSTYKI!$B839,'BAZA DANYCH'!$C:$C,STATYSTYKI!$C839,'BAZA DANYCH'!$G:$G,STATYSTYKI!$D839,'BAZA DANYCH'!$K:$K,STATYSTYKI!BJ$550)</f>
        <v>175</v>
      </c>
      <c r="BK839" s="9">
        <f>SUMIFS('BAZA DANYCH'!$N:$N,'BAZA DANYCH'!$B:$B,STATYSTYKI!$B839,'BAZA DANYCH'!$C:$C,STATYSTYKI!$C839,'BAZA DANYCH'!$G:$G,STATYSTYKI!$D839,'BAZA DANYCH'!$K:$K,STATYSTYKI!BK$550)</f>
        <v>202</v>
      </c>
      <c r="BL839" s="9">
        <f>SUMIFS('BAZA DANYCH'!$N:$N,'BAZA DANYCH'!$B:$B,STATYSTYKI!$B839,'BAZA DANYCH'!$C:$C,STATYSTYKI!$C839,'BAZA DANYCH'!$G:$G,STATYSTYKI!$D839,'BAZA DANYCH'!$K:$K,STATYSTYKI!BL$550)</f>
        <v>206</v>
      </c>
      <c r="BM839" s="9">
        <f>SUMIFS('BAZA DANYCH'!$N:$N,'BAZA DANYCH'!$B:$B,STATYSTYKI!$B839,'BAZA DANYCH'!$C:$C,STATYSTYKI!$C839,'BAZA DANYCH'!$G:$G,STATYSTYKI!$D839,'BAZA DANYCH'!$K:$K,STATYSTYKI!BM$550)</f>
        <v>236</v>
      </c>
      <c r="BN839" s="9">
        <f>SUMIFS('BAZA DANYCH'!$N:$N,'BAZA DANYCH'!$B:$B,STATYSTYKI!$B839,'BAZA DANYCH'!$C:$C,STATYSTYKI!$C839,'BAZA DANYCH'!$G:$G,STATYSTYKI!$D839,'BAZA DANYCH'!$K:$K,STATYSTYKI!BN$550)</f>
        <v>233</v>
      </c>
      <c r="BO839" s="9">
        <f>SUMIFS('BAZA DANYCH'!$N:$N,'BAZA DANYCH'!$B:$B,STATYSTYKI!$B839,'BAZA DANYCH'!$C:$C,STATYSTYKI!$C839,'BAZA DANYCH'!$G:$G,STATYSTYKI!$D839,'BAZA DANYCH'!$K:$K,STATYSTYKI!BO$550)</f>
        <v>242</v>
      </c>
      <c r="BP839" s="9">
        <f>SUMIFS('BAZA DANYCH'!$N:$N,'BAZA DANYCH'!$B:$B,STATYSTYKI!$B839,'BAZA DANYCH'!$C:$C,STATYSTYKI!$C839,'BAZA DANYCH'!$G:$G,STATYSTYKI!$D839,'BAZA DANYCH'!$K:$K,STATYSTYKI!BP$550)</f>
        <v>246</v>
      </c>
      <c r="BQ839" s="9">
        <f>SUMIFS('BAZA DANYCH'!$N:$N,'BAZA DANYCH'!$B:$B,STATYSTYKI!$B839,'BAZA DANYCH'!$C:$C,STATYSTYKI!$C839,'BAZA DANYCH'!$G:$G,STATYSTYKI!$D839,'BAZA DANYCH'!$K:$K,STATYSTYKI!BQ$550)</f>
        <v>274</v>
      </c>
      <c r="BR839" s="9">
        <f>SUMIFS('BAZA DANYCH'!$N:$N,'BAZA DANYCH'!$B:$B,STATYSTYKI!$B839,'BAZA DANYCH'!$C:$C,STATYSTYKI!$C839,'BAZA DANYCH'!$G:$G,STATYSTYKI!$D839,'BAZA DANYCH'!$K:$K,STATYSTYKI!BR$550)</f>
        <v>241</v>
      </c>
      <c r="BS839" s="9">
        <f>SUMIFS('BAZA DANYCH'!$N:$N,'BAZA DANYCH'!$B:$B,STATYSTYKI!$B839,'BAZA DANYCH'!$C:$C,STATYSTYKI!$C839,'BAZA DANYCH'!$G:$G,STATYSTYKI!$D839,'BAZA DANYCH'!$K:$K,STATYSTYKI!BS$550)</f>
        <v>247</v>
      </c>
      <c r="BT839" s="9">
        <f>SUMIFS('BAZA DANYCH'!$N:$N,'BAZA DANYCH'!$B:$B,STATYSTYKI!$B839,'BAZA DANYCH'!$C:$C,STATYSTYKI!$C839,'BAZA DANYCH'!$G:$G,STATYSTYKI!$D839,'BAZA DANYCH'!$K:$K,STATYSTYKI!BT$550)</f>
        <v>259</v>
      </c>
      <c r="BU839" s="9">
        <f>SUMIFS('BAZA DANYCH'!$N:$N,'BAZA DANYCH'!$B:$B,STATYSTYKI!$B839,'BAZA DANYCH'!$C:$C,STATYSTYKI!$C839,'BAZA DANYCH'!$G:$G,STATYSTYKI!$D839,'BAZA DANYCH'!$K:$K,STATYSTYKI!BU$550)</f>
        <v>243</v>
      </c>
      <c r="BV839" s="9">
        <f>SUMIFS('BAZA DANYCH'!$N:$N,'BAZA DANYCH'!$B:$B,STATYSTYKI!$B839,'BAZA DANYCH'!$C:$C,STATYSTYKI!$C839,'BAZA DANYCH'!$G:$G,STATYSTYKI!$D839,'BAZA DANYCH'!$K:$K,STATYSTYKI!BV$550)</f>
        <v>242</v>
      </c>
      <c r="BW839" s="9">
        <f>SUMIFS('BAZA DANYCH'!$N:$N,'BAZA DANYCH'!$B:$B,STATYSTYKI!$B839,'BAZA DANYCH'!$C:$C,STATYSTYKI!$C839,'BAZA DANYCH'!$G:$G,STATYSTYKI!$D839,'BAZA DANYCH'!$K:$K,STATYSTYKI!BW$550)</f>
        <v>236</v>
      </c>
      <c r="BX839" s="9">
        <f>SUMIFS('BAZA DANYCH'!$N:$N,'BAZA DANYCH'!$B:$B,STATYSTYKI!$B839,'BAZA DANYCH'!$C:$C,STATYSTYKI!$C839,'BAZA DANYCH'!$G:$G,STATYSTYKI!$D839,'BAZA DANYCH'!$K:$K,STATYSTYKI!BX$550)</f>
        <v>221</v>
      </c>
      <c r="BY839" s="9">
        <f>SUMIFS('BAZA DANYCH'!$N:$N,'BAZA DANYCH'!$B:$B,STATYSTYKI!$B839,'BAZA DANYCH'!$C:$C,STATYSTYKI!$C839,'BAZA DANYCH'!$G:$G,STATYSTYKI!$D839,'BAZA DANYCH'!$K:$K,STATYSTYKI!BY$550)</f>
        <v>212</v>
      </c>
      <c r="BZ839" s="9">
        <f>SUMIFS('BAZA DANYCH'!$N:$N,'BAZA DANYCH'!$B:$B,STATYSTYKI!$B839,'BAZA DANYCH'!$C:$C,STATYSTYKI!$C839,'BAZA DANYCH'!$G:$G,STATYSTYKI!$D839,'BAZA DANYCH'!$K:$K,STATYSTYKI!BZ$550)</f>
        <v>205</v>
      </c>
      <c r="CA839" s="9">
        <f>SUMIFS('BAZA DANYCH'!$N:$N,'BAZA DANYCH'!$B:$B,STATYSTYKI!$B839,'BAZA DANYCH'!$C:$C,STATYSTYKI!$C839,'BAZA DANYCH'!$G:$G,STATYSTYKI!$D839,'BAZA DANYCH'!$K:$K,STATYSTYKI!CA$550)</f>
        <v>241</v>
      </c>
      <c r="CB839" s="9">
        <f>SUMIFS('BAZA DANYCH'!$N:$N,'BAZA DANYCH'!$B:$B,STATYSTYKI!$B839,'BAZA DANYCH'!$C:$C,STATYSTYKI!$C839,'BAZA DANYCH'!$G:$G,STATYSTYKI!$D839,'BAZA DANYCH'!$K:$K,STATYSTYKI!CB$550)</f>
        <v>219</v>
      </c>
      <c r="CC839" s="9">
        <f>SUMIFS('BAZA DANYCH'!$N:$N,'BAZA DANYCH'!$B:$B,STATYSTYKI!$B839,'BAZA DANYCH'!$C:$C,STATYSTYKI!$C839,'BAZA DANYCH'!$G:$G,STATYSTYKI!$D839,'BAZA DANYCH'!$K:$K,STATYSTYKI!CC$550)</f>
        <v>204</v>
      </c>
      <c r="CD839" s="9">
        <f>SUMIFS('BAZA DANYCH'!$N:$N,'BAZA DANYCH'!$B:$B,STATYSTYKI!$B839,'BAZA DANYCH'!$C:$C,STATYSTYKI!$C839,'BAZA DANYCH'!$G:$G,STATYSTYKI!$D839,'BAZA DANYCH'!$K:$K,STATYSTYKI!CD$550)</f>
        <v>199</v>
      </c>
      <c r="CE839" s="9">
        <f>SUMIFS('BAZA DANYCH'!$N:$N,'BAZA DANYCH'!$B:$B,STATYSTYKI!$B839,'BAZA DANYCH'!$C:$C,STATYSTYKI!$C839,'BAZA DANYCH'!$G:$G,STATYSTYKI!$D839,'BAZA DANYCH'!$K:$K,STATYSTYKI!CE$550)</f>
        <v>201</v>
      </c>
      <c r="CF839" s="9">
        <f>SUMIFS('BAZA DANYCH'!$N:$N,'BAZA DANYCH'!$B:$B,STATYSTYKI!$B839,'BAZA DANYCH'!$C:$C,STATYSTYKI!$C839,'BAZA DANYCH'!$G:$G,STATYSTYKI!$D839,'BAZA DANYCH'!$K:$K,STATYSTYKI!CF$550)</f>
        <v>204</v>
      </c>
      <c r="CG839" s="9">
        <f>SUMIFS('BAZA DANYCH'!$N:$N,'BAZA DANYCH'!$B:$B,STATYSTYKI!$B839,'BAZA DANYCH'!$C:$C,STATYSTYKI!$C839,'BAZA DANYCH'!$G:$G,STATYSTYKI!$D839,'BAZA DANYCH'!$K:$K,STATYSTYKI!CG$550)</f>
        <v>208</v>
      </c>
      <c r="CH839" s="9">
        <f>SUMIFS('BAZA DANYCH'!$N:$N,'BAZA DANYCH'!$B:$B,STATYSTYKI!$B839,'BAZA DANYCH'!$C:$C,STATYSTYKI!$C839,'BAZA DANYCH'!$G:$G,STATYSTYKI!$D839,'BAZA DANYCH'!$K:$K,STATYSTYKI!CH$550)</f>
        <v>175</v>
      </c>
      <c r="CI839" s="9">
        <f>SUMIFS('BAZA DANYCH'!$N:$N,'BAZA DANYCH'!$B:$B,STATYSTYKI!$B839,'BAZA DANYCH'!$C:$C,STATYSTYKI!$C839,'BAZA DANYCH'!$G:$G,STATYSTYKI!$D839,'BAZA DANYCH'!$K:$K,STATYSTYKI!CI$550)</f>
        <v>153</v>
      </c>
      <c r="CJ839" s="9">
        <f>SUMIFS('BAZA DANYCH'!$N:$N,'BAZA DANYCH'!$B:$B,STATYSTYKI!$B839,'BAZA DANYCH'!$C:$C,STATYSTYKI!$C839,'BAZA DANYCH'!$G:$G,STATYSTYKI!$D839,'BAZA DANYCH'!$K:$K,STATYSTYKI!CJ$550)</f>
        <v>176</v>
      </c>
      <c r="CK839" s="9">
        <f>SUMIFS('BAZA DANYCH'!$N:$N,'BAZA DANYCH'!$B:$B,STATYSTYKI!$B839,'BAZA DANYCH'!$C:$C,STATYSTYKI!$C839,'BAZA DANYCH'!$G:$G,STATYSTYKI!$D839,'BAZA DANYCH'!$K:$K,STATYSTYKI!CK$550)</f>
        <v>162</v>
      </c>
      <c r="CL839" s="9">
        <f>SUMIFS('BAZA DANYCH'!$N:$N,'BAZA DANYCH'!$B:$B,STATYSTYKI!$B839,'BAZA DANYCH'!$C:$C,STATYSTYKI!$C839,'BAZA DANYCH'!$G:$G,STATYSTYKI!$D839,'BAZA DANYCH'!$K:$K,STATYSTYKI!CL$550)</f>
        <v>140</v>
      </c>
      <c r="CM839" s="9">
        <f>SUMIFS('BAZA DANYCH'!$N:$N,'BAZA DANYCH'!$B:$B,STATYSTYKI!$B839,'BAZA DANYCH'!$C:$C,STATYSTYKI!$C839,'BAZA DANYCH'!$G:$G,STATYSTYKI!$D839,'BAZA DANYCH'!$K:$K,STATYSTYKI!CM$550)</f>
        <v>153</v>
      </c>
      <c r="CN839" s="9">
        <f>SUMIFS('BAZA DANYCH'!$N:$N,'BAZA DANYCH'!$B:$B,STATYSTYKI!$B839,'BAZA DANYCH'!$C:$C,STATYSTYKI!$C839,'BAZA DANYCH'!$G:$G,STATYSTYKI!$D839,'BAZA DANYCH'!$K:$K,STATYSTYKI!CN$550)</f>
        <v>151</v>
      </c>
      <c r="CO839" s="9">
        <f>SUMIFS('BAZA DANYCH'!$N:$N,'BAZA DANYCH'!$B:$B,STATYSTYKI!$B839,'BAZA DANYCH'!$C:$C,STATYSTYKI!$C839,'BAZA DANYCH'!$G:$G,STATYSTYKI!$D839,'BAZA DANYCH'!$K:$K,STATYSTYKI!CO$550)</f>
        <v>132</v>
      </c>
      <c r="CP839" s="9">
        <f>SUMIFS('BAZA DANYCH'!$N:$N,'BAZA DANYCH'!$B:$B,STATYSTYKI!$B839,'BAZA DANYCH'!$C:$C,STATYSTYKI!$C839,'BAZA DANYCH'!$G:$G,STATYSTYKI!$D839,'BAZA DANYCH'!$K:$K,STATYSTYKI!CP$550)</f>
        <v>81</v>
      </c>
      <c r="CQ839" s="9">
        <f>SUMIFS('BAZA DANYCH'!$N:$N,'BAZA DANYCH'!$B:$B,STATYSTYKI!$B839,'BAZA DANYCH'!$C:$C,STATYSTYKI!$C839,'BAZA DANYCH'!$G:$G,STATYSTYKI!$D839,'BAZA DANYCH'!$K:$K,STATYSTYKI!CQ$550)</f>
        <v>90</v>
      </c>
      <c r="CR839" s="9">
        <f>SUMIFS('BAZA DANYCH'!$N:$N,'BAZA DANYCH'!$B:$B,STATYSTYKI!$B839,'BAZA DANYCH'!$C:$C,STATYSTYKI!$C839,'BAZA DANYCH'!$G:$G,STATYSTYKI!$D839,'BAZA DANYCH'!$K:$K,STATYSTYKI!CR$550)</f>
        <v>117</v>
      </c>
      <c r="CS839" s="9">
        <f>SUMIFS('BAZA DANYCH'!$N:$N,'BAZA DANYCH'!$B:$B,STATYSTYKI!$B839,'BAZA DANYCH'!$C:$C,STATYSTYKI!$C839,'BAZA DANYCH'!$G:$G,STATYSTYKI!$D839,'BAZA DANYCH'!$K:$K,STATYSTYKI!CS$550)</f>
        <v>83</v>
      </c>
      <c r="CT839" s="9">
        <f>SUMIFS('BAZA DANYCH'!$N:$N,'BAZA DANYCH'!$B:$B,STATYSTYKI!$B839,'BAZA DANYCH'!$C:$C,STATYSTYKI!$C839,'BAZA DANYCH'!$G:$G,STATYSTYKI!$D839,'BAZA DANYCH'!$K:$K,STATYSTYKI!CT$550)</f>
        <v>62</v>
      </c>
      <c r="CU839" s="9">
        <f>SUMIFS('BAZA DANYCH'!$N:$N,'BAZA DANYCH'!$B:$B,STATYSTYKI!$B839,'BAZA DANYCH'!$C:$C,STATYSTYKI!$C839,'BAZA DANYCH'!$G:$G,STATYSTYKI!$D839,'BAZA DANYCH'!$K:$K,STATYSTYKI!CU$550)</f>
        <v>51</v>
      </c>
      <c r="CV839" s="9">
        <f>SUMIFS('BAZA DANYCH'!$N:$N,'BAZA DANYCH'!$B:$B,STATYSTYKI!$B839,'BAZA DANYCH'!$C:$C,STATYSTYKI!$C839,'BAZA DANYCH'!$G:$G,STATYSTYKI!$D839,'BAZA DANYCH'!$K:$K,STATYSTYKI!CV$550)</f>
        <v>44</v>
      </c>
      <c r="CW839" s="9">
        <f>SUMIFS('BAZA DANYCH'!$N:$N,'BAZA DANYCH'!$B:$B,STATYSTYKI!$B839,'BAZA DANYCH'!$C:$C,STATYSTYKI!$C839,'BAZA DANYCH'!$G:$G,STATYSTYKI!$D839,'BAZA DANYCH'!$K:$K,STATYSTYKI!CW$550)</f>
        <v>48</v>
      </c>
      <c r="CX839" s="9">
        <f>SUMIFS('BAZA DANYCH'!$N:$N,'BAZA DANYCH'!$B:$B,STATYSTYKI!$B839,'BAZA DANYCH'!$C:$C,STATYSTYKI!$C839,'BAZA DANYCH'!$G:$G,STATYSTYKI!$D839,'BAZA DANYCH'!$K:$K,STATYSTYKI!CX$550)</f>
        <v>39</v>
      </c>
    </row>
    <row r="840" spans="1:102" hidden="1">
      <c r="A840" s="8"/>
      <c r="B840" s="60" t="s">
        <v>180</v>
      </c>
      <c r="C840" s="61" t="s">
        <v>181</v>
      </c>
      <c r="D840" s="61" t="s">
        <v>210</v>
      </c>
      <c r="E840" s="82" t="s">
        <v>11</v>
      </c>
      <c r="F840" s="64">
        <f t="shared" si="279"/>
        <v>10</v>
      </c>
      <c r="G840" s="9">
        <f>SUMIFS('BAZA DANYCH'!$U:$U,'BAZA DANYCH'!$B:$B,STATYSTYKI!$B840,'BAZA DANYCH'!$C:$C,STATYSTYKI!$C840,'BAZA DANYCH'!$G:$G,STATYSTYKI!$D840,'BAZA DANYCH'!$K:$K,STATYSTYKI!G$550)</f>
        <v>0</v>
      </c>
      <c r="H840" s="9">
        <f>SUMIFS('BAZA DANYCH'!$U:$U,'BAZA DANYCH'!$B:$B,STATYSTYKI!$B840,'BAZA DANYCH'!$C:$C,STATYSTYKI!$C840,'BAZA DANYCH'!$G:$G,STATYSTYKI!$D840,'BAZA DANYCH'!$K:$K,STATYSTYKI!H$550)</f>
        <v>0</v>
      </c>
      <c r="I840" s="9">
        <f>SUMIFS('BAZA DANYCH'!$U:$U,'BAZA DANYCH'!$B:$B,STATYSTYKI!$B840,'BAZA DANYCH'!$C:$C,STATYSTYKI!$C840,'BAZA DANYCH'!$G:$G,STATYSTYKI!$D840,'BAZA DANYCH'!$K:$K,STATYSTYKI!I$550)</f>
        <v>0</v>
      </c>
      <c r="J840" s="9">
        <f>SUMIFS('BAZA DANYCH'!$U:$U,'BAZA DANYCH'!$B:$B,STATYSTYKI!$B840,'BAZA DANYCH'!$C:$C,STATYSTYKI!$C840,'BAZA DANYCH'!$G:$G,STATYSTYKI!$D840,'BAZA DANYCH'!$K:$K,STATYSTYKI!J$550)</f>
        <v>0</v>
      </c>
      <c r="K840" s="9">
        <f>SUMIFS('BAZA DANYCH'!$U:$U,'BAZA DANYCH'!$B:$B,STATYSTYKI!$B840,'BAZA DANYCH'!$C:$C,STATYSTYKI!$C840,'BAZA DANYCH'!$G:$G,STATYSTYKI!$D840,'BAZA DANYCH'!$K:$K,STATYSTYKI!K$550)</f>
        <v>0</v>
      </c>
      <c r="L840" s="9">
        <f>SUMIFS('BAZA DANYCH'!$U:$U,'BAZA DANYCH'!$B:$B,STATYSTYKI!$B840,'BAZA DANYCH'!$C:$C,STATYSTYKI!$C840,'BAZA DANYCH'!$G:$G,STATYSTYKI!$D840,'BAZA DANYCH'!$K:$K,STATYSTYKI!L$550)</f>
        <v>0</v>
      </c>
      <c r="M840" s="9">
        <f>SUMIFS('BAZA DANYCH'!$U:$U,'BAZA DANYCH'!$B:$B,STATYSTYKI!$B840,'BAZA DANYCH'!$C:$C,STATYSTYKI!$C840,'BAZA DANYCH'!$G:$G,STATYSTYKI!$D840,'BAZA DANYCH'!$K:$K,STATYSTYKI!M$550)</f>
        <v>0</v>
      </c>
      <c r="N840" s="9">
        <f>SUMIFS('BAZA DANYCH'!$U:$U,'BAZA DANYCH'!$B:$B,STATYSTYKI!$B840,'BAZA DANYCH'!$C:$C,STATYSTYKI!$C840,'BAZA DANYCH'!$G:$G,STATYSTYKI!$D840,'BAZA DANYCH'!$K:$K,STATYSTYKI!N$550)</f>
        <v>0</v>
      </c>
      <c r="O840" s="9">
        <f>SUMIFS('BAZA DANYCH'!$U:$U,'BAZA DANYCH'!$B:$B,STATYSTYKI!$B840,'BAZA DANYCH'!$C:$C,STATYSTYKI!$C840,'BAZA DANYCH'!$G:$G,STATYSTYKI!$D840,'BAZA DANYCH'!$K:$K,STATYSTYKI!O$550)</f>
        <v>0</v>
      </c>
      <c r="P840" s="9">
        <f>SUMIFS('BAZA DANYCH'!$U:$U,'BAZA DANYCH'!$B:$B,STATYSTYKI!$B840,'BAZA DANYCH'!$C:$C,STATYSTYKI!$C840,'BAZA DANYCH'!$G:$G,STATYSTYKI!$D840,'BAZA DANYCH'!$K:$K,STATYSTYKI!P$550)</f>
        <v>0</v>
      </c>
      <c r="Q840" s="9">
        <f>SUMIFS('BAZA DANYCH'!$U:$U,'BAZA DANYCH'!$B:$B,STATYSTYKI!$B840,'BAZA DANYCH'!$C:$C,STATYSTYKI!$C840,'BAZA DANYCH'!$G:$G,STATYSTYKI!$D840,'BAZA DANYCH'!$K:$K,STATYSTYKI!Q$550)</f>
        <v>0</v>
      </c>
      <c r="R840" s="9">
        <f>SUMIFS('BAZA DANYCH'!$U:$U,'BAZA DANYCH'!$B:$B,STATYSTYKI!$B840,'BAZA DANYCH'!$C:$C,STATYSTYKI!$C840,'BAZA DANYCH'!$G:$G,STATYSTYKI!$D840,'BAZA DANYCH'!$K:$K,STATYSTYKI!R$550)</f>
        <v>0</v>
      </c>
      <c r="S840" s="9">
        <f>SUMIFS('BAZA DANYCH'!$U:$U,'BAZA DANYCH'!$B:$B,STATYSTYKI!$B840,'BAZA DANYCH'!$C:$C,STATYSTYKI!$C840,'BAZA DANYCH'!$G:$G,STATYSTYKI!$D840,'BAZA DANYCH'!$K:$K,STATYSTYKI!S$550)</f>
        <v>0</v>
      </c>
      <c r="T840" s="9">
        <f>SUMIFS('BAZA DANYCH'!$U:$U,'BAZA DANYCH'!$B:$B,STATYSTYKI!$B840,'BAZA DANYCH'!$C:$C,STATYSTYKI!$C840,'BAZA DANYCH'!$G:$G,STATYSTYKI!$D840,'BAZA DANYCH'!$K:$K,STATYSTYKI!T$550)</f>
        <v>0</v>
      </c>
      <c r="U840" s="9">
        <f>SUMIFS('BAZA DANYCH'!$U:$U,'BAZA DANYCH'!$B:$B,STATYSTYKI!$B840,'BAZA DANYCH'!$C:$C,STATYSTYKI!$C840,'BAZA DANYCH'!$G:$G,STATYSTYKI!$D840,'BAZA DANYCH'!$K:$K,STATYSTYKI!U$550)</f>
        <v>0</v>
      </c>
      <c r="V840" s="9">
        <f>SUMIFS('BAZA DANYCH'!$U:$U,'BAZA DANYCH'!$B:$B,STATYSTYKI!$B840,'BAZA DANYCH'!$C:$C,STATYSTYKI!$C840,'BAZA DANYCH'!$G:$G,STATYSTYKI!$D840,'BAZA DANYCH'!$K:$K,STATYSTYKI!V$550)</f>
        <v>0</v>
      </c>
      <c r="W840" s="9">
        <f>SUMIFS('BAZA DANYCH'!$U:$U,'BAZA DANYCH'!$B:$B,STATYSTYKI!$B840,'BAZA DANYCH'!$C:$C,STATYSTYKI!$C840,'BAZA DANYCH'!$G:$G,STATYSTYKI!$D840,'BAZA DANYCH'!$K:$K,STATYSTYKI!W$550)</f>
        <v>0</v>
      </c>
      <c r="X840" s="9">
        <f>SUMIFS('BAZA DANYCH'!$U:$U,'BAZA DANYCH'!$B:$B,STATYSTYKI!$B840,'BAZA DANYCH'!$C:$C,STATYSTYKI!$C840,'BAZA DANYCH'!$G:$G,STATYSTYKI!$D840,'BAZA DANYCH'!$K:$K,STATYSTYKI!X$550)</f>
        <v>0</v>
      </c>
      <c r="Y840" s="9">
        <f>SUMIFS('BAZA DANYCH'!$U:$U,'BAZA DANYCH'!$B:$B,STATYSTYKI!$B840,'BAZA DANYCH'!$C:$C,STATYSTYKI!$C840,'BAZA DANYCH'!$G:$G,STATYSTYKI!$D840,'BAZA DANYCH'!$K:$K,STATYSTYKI!Y$550)</f>
        <v>0</v>
      </c>
      <c r="Z840" s="9">
        <f>SUMIFS('BAZA DANYCH'!$U:$U,'BAZA DANYCH'!$B:$B,STATYSTYKI!$B840,'BAZA DANYCH'!$C:$C,STATYSTYKI!$C840,'BAZA DANYCH'!$G:$G,STATYSTYKI!$D840,'BAZA DANYCH'!$K:$K,STATYSTYKI!Z$550)</f>
        <v>0</v>
      </c>
      <c r="AA840" s="9">
        <f>SUMIFS('BAZA DANYCH'!$U:$U,'BAZA DANYCH'!$B:$B,STATYSTYKI!$B840,'BAZA DANYCH'!$C:$C,STATYSTYKI!$C840,'BAZA DANYCH'!$G:$G,STATYSTYKI!$D840,'BAZA DANYCH'!$K:$K,STATYSTYKI!AA$550)</f>
        <v>0</v>
      </c>
      <c r="AB840" s="9">
        <f>SUMIFS('BAZA DANYCH'!$U:$U,'BAZA DANYCH'!$B:$B,STATYSTYKI!$B840,'BAZA DANYCH'!$C:$C,STATYSTYKI!$C840,'BAZA DANYCH'!$G:$G,STATYSTYKI!$D840,'BAZA DANYCH'!$K:$K,STATYSTYKI!AB$550)</f>
        <v>0</v>
      </c>
      <c r="AC840" s="9">
        <f>SUMIFS('BAZA DANYCH'!$U:$U,'BAZA DANYCH'!$B:$B,STATYSTYKI!$B840,'BAZA DANYCH'!$C:$C,STATYSTYKI!$C840,'BAZA DANYCH'!$G:$G,STATYSTYKI!$D840,'BAZA DANYCH'!$K:$K,STATYSTYKI!AC$550)</f>
        <v>0</v>
      </c>
      <c r="AD840" s="9">
        <f>SUMIFS('BAZA DANYCH'!$U:$U,'BAZA DANYCH'!$B:$B,STATYSTYKI!$B840,'BAZA DANYCH'!$C:$C,STATYSTYKI!$C840,'BAZA DANYCH'!$G:$G,STATYSTYKI!$D840,'BAZA DANYCH'!$K:$K,STATYSTYKI!AD$550)</f>
        <v>1</v>
      </c>
      <c r="AE840" s="9">
        <f>SUMIFS('BAZA DANYCH'!$U:$U,'BAZA DANYCH'!$B:$B,STATYSTYKI!$B840,'BAZA DANYCH'!$C:$C,STATYSTYKI!$C840,'BAZA DANYCH'!$G:$G,STATYSTYKI!$D840,'BAZA DANYCH'!$K:$K,STATYSTYKI!AE$550)</f>
        <v>0</v>
      </c>
      <c r="AF840" s="9">
        <f>SUMIFS('BAZA DANYCH'!$U:$U,'BAZA DANYCH'!$B:$B,STATYSTYKI!$B840,'BAZA DANYCH'!$C:$C,STATYSTYKI!$C840,'BAZA DANYCH'!$G:$G,STATYSTYKI!$D840,'BAZA DANYCH'!$K:$K,STATYSTYKI!AF$550)</f>
        <v>1</v>
      </c>
      <c r="AG840" s="9">
        <f>SUMIFS('BAZA DANYCH'!$U:$U,'BAZA DANYCH'!$B:$B,STATYSTYKI!$B840,'BAZA DANYCH'!$C:$C,STATYSTYKI!$C840,'BAZA DANYCH'!$G:$G,STATYSTYKI!$D840,'BAZA DANYCH'!$K:$K,STATYSTYKI!AG$550)</f>
        <v>0</v>
      </c>
      <c r="AH840" s="9">
        <f>SUMIFS('BAZA DANYCH'!$U:$U,'BAZA DANYCH'!$B:$B,STATYSTYKI!$B840,'BAZA DANYCH'!$C:$C,STATYSTYKI!$C840,'BAZA DANYCH'!$G:$G,STATYSTYKI!$D840,'BAZA DANYCH'!$K:$K,STATYSTYKI!AH$550)</f>
        <v>1</v>
      </c>
      <c r="AI840" s="9">
        <f>SUMIFS('BAZA DANYCH'!$U:$U,'BAZA DANYCH'!$B:$B,STATYSTYKI!$B840,'BAZA DANYCH'!$C:$C,STATYSTYKI!$C840,'BAZA DANYCH'!$G:$G,STATYSTYKI!$D840,'BAZA DANYCH'!$K:$K,STATYSTYKI!AI$550)</f>
        <v>0</v>
      </c>
      <c r="AJ840" s="9">
        <f>SUMIFS('BAZA DANYCH'!$U:$U,'BAZA DANYCH'!$B:$B,STATYSTYKI!$B840,'BAZA DANYCH'!$C:$C,STATYSTYKI!$C840,'BAZA DANYCH'!$G:$G,STATYSTYKI!$D840,'BAZA DANYCH'!$K:$K,STATYSTYKI!AJ$550)</f>
        <v>1</v>
      </c>
      <c r="AK840" s="9">
        <f>SUMIFS('BAZA DANYCH'!$U:$U,'BAZA DANYCH'!$B:$B,STATYSTYKI!$B840,'BAZA DANYCH'!$C:$C,STATYSTYKI!$C840,'BAZA DANYCH'!$G:$G,STATYSTYKI!$D840,'BAZA DANYCH'!$K:$K,STATYSTYKI!AK$550)</f>
        <v>0</v>
      </c>
      <c r="AL840" s="9">
        <f>SUMIFS('BAZA DANYCH'!$U:$U,'BAZA DANYCH'!$B:$B,STATYSTYKI!$B840,'BAZA DANYCH'!$C:$C,STATYSTYKI!$C840,'BAZA DANYCH'!$G:$G,STATYSTYKI!$D840,'BAZA DANYCH'!$K:$K,STATYSTYKI!AL$550)</f>
        <v>0</v>
      </c>
      <c r="AM840" s="9">
        <f>SUMIFS('BAZA DANYCH'!$U:$U,'BAZA DANYCH'!$B:$B,STATYSTYKI!$B840,'BAZA DANYCH'!$C:$C,STATYSTYKI!$C840,'BAZA DANYCH'!$G:$G,STATYSTYKI!$D840,'BAZA DANYCH'!$K:$K,STATYSTYKI!AM$550)</f>
        <v>0</v>
      </c>
      <c r="AN840" s="9">
        <f>SUMIFS('BAZA DANYCH'!$U:$U,'BAZA DANYCH'!$B:$B,STATYSTYKI!$B840,'BAZA DANYCH'!$C:$C,STATYSTYKI!$C840,'BAZA DANYCH'!$G:$G,STATYSTYKI!$D840,'BAZA DANYCH'!$K:$K,STATYSTYKI!AN$550)</f>
        <v>0</v>
      </c>
      <c r="AO840" s="9">
        <f>SUMIFS('BAZA DANYCH'!$U:$U,'BAZA DANYCH'!$B:$B,STATYSTYKI!$B840,'BAZA DANYCH'!$C:$C,STATYSTYKI!$C840,'BAZA DANYCH'!$G:$G,STATYSTYKI!$D840,'BAZA DANYCH'!$K:$K,STATYSTYKI!AO$550)</f>
        <v>0</v>
      </c>
      <c r="AP840" s="9">
        <f>SUMIFS('BAZA DANYCH'!$U:$U,'BAZA DANYCH'!$B:$B,STATYSTYKI!$B840,'BAZA DANYCH'!$C:$C,STATYSTYKI!$C840,'BAZA DANYCH'!$G:$G,STATYSTYKI!$D840,'BAZA DANYCH'!$K:$K,STATYSTYKI!AP$550)</f>
        <v>0</v>
      </c>
      <c r="AQ840" s="9">
        <f>SUMIFS('BAZA DANYCH'!$U:$U,'BAZA DANYCH'!$B:$B,STATYSTYKI!$B840,'BAZA DANYCH'!$C:$C,STATYSTYKI!$C840,'BAZA DANYCH'!$G:$G,STATYSTYKI!$D840,'BAZA DANYCH'!$K:$K,STATYSTYKI!AQ$550)</f>
        <v>0</v>
      </c>
      <c r="AR840" s="9">
        <f>SUMIFS('BAZA DANYCH'!$U:$U,'BAZA DANYCH'!$B:$B,STATYSTYKI!$B840,'BAZA DANYCH'!$C:$C,STATYSTYKI!$C840,'BAZA DANYCH'!$G:$G,STATYSTYKI!$D840,'BAZA DANYCH'!$K:$K,STATYSTYKI!AR$550)</f>
        <v>0</v>
      </c>
      <c r="AS840" s="9">
        <f>SUMIFS('BAZA DANYCH'!$U:$U,'BAZA DANYCH'!$B:$B,STATYSTYKI!$B840,'BAZA DANYCH'!$C:$C,STATYSTYKI!$C840,'BAZA DANYCH'!$G:$G,STATYSTYKI!$D840,'BAZA DANYCH'!$K:$K,STATYSTYKI!AS$550)</f>
        <v>0</v>
      </c>
      <c r="AT840" s="9">
        <f>SUMIFS('BAZA DANYCH'!$U:$U,'BAZA DANYCH'!$B:$B,STATYSTYKI!$B840,'BAZA DANYCH'!$C:$C,STATYSTYKI!$C840,'BAZA DANYCH'!$G:$G,STATYSTYKI!$D840,'BAZA DANYCH'!$K:$K,STATYSTYKI!AT$550)</f>
        <v>1</v>
      </c>
      <c r="AU840" s="9">
        <f>SUMIFS('BAZA DANYCH'!$U:$U,'BAZA DANYCH'!$B:$B,STATYSTYKI!$B840,'BAZA DANYCH'!$C:$C,STATYSTYKI!$C840,'BAZA DANYCH'!$G:$G,STATYSTYKI!$D840,'BAZA DANYCH'!$K:$K,STATYSTYKI!AU$550)</f>
        <v>1</v>
      </c>
      <c r="AV840" s="9">
        <f>SUMIFS('BAZA DANYCH'!$U:$U,'BAZA DANYCH'!$B:$B,STATYSTYKI!$B840,'BAZA DANYCH'!$C:$C,STATYSTYKI!$C840,'BAZA DANYCH'!$G:$G,STATYSTYKI!$D840,'BAZA DANYCH'!$K:$K,STATYSTYKI!AV$550)</f>
        <v>0</v>
      </c>
      <c r="AW840" s="9">
        <f>SUMIFS('BAZA DANYCH'!$U:$U,'BAZA DANYCH'!$B:$B,STATYSTYKI!$B840,'BAZA DANYCH'!$C:$C,STATYSTYKI!$C840,'BAZA DANYCH'!$G:$G,STATYSTYKI!$D840,'BAZA DANYCH'!$K:$K,STATYSTYKI!AW$550)</f>
        <v>0</v>
      </c>
      <c r="AX840" s="9">
        <f>SUMIFS('BAZA DANYCH'!$U:$U,'BAZA DANYCH'!$B:$B,STATYSTYKI!$B840,'BAZA DANYCH'!$C:$C,STATYSTYKI!$C840,'BAZA DANYCH'!$G:$G,STATYSTYKI!$D840,'BAZA DANYCH'!$K:$K,STATYSTYKI!AX$550)</f>
        <v>0</v>
      </c>
      <c r="AY840" s="9">
        <f>SUMIFS('BAZA DANYCH'!$U:$U,'BAZA DANYCH'!$B:$B,STATYSTYKI!$B840,'BAZA DANYCH'!$C:$C,STATYSTYKI!$C840,'BAZA DANYCH'!$G:$G,STATYSTYKI!$D840,'BAZA DANYCH'!$K:$K,STATYSTYKI!AY$550)</f>
        <v>0</v>
      </c>
      <c r="AZ840" s="9">
        <f>SUMIFS('BAZA DANYCH'!$U:$U,'BAZA DANYCH'!$B:$B,STATYSTYKI!$B840,'BAZA DANYCH'!$C:$C,STATYSTYKI!$C840,'BAZA DANYCH'!$G:$G,STATYSTYKI!$D840,'BAZA DANYCH'!$K:$K,STATYSTYKI!AZ$550)</f>
        <v>0</v>
      </c>
      <c r="BA840" s="9">
        <f>SUMIFS('BAZA DANYCH'!$U:$U,'BAZA DANYCH'!$B:$B,STATYSTYKI!$B840,'BAZA DANYCH'!$C:$C,STATYSTYKI!$C840,'BAZA DANYCH'!$G:$G,STATYSTYKI!$D840,'BAZA DANYCH'!$K:$K,STATYSTYKI!BA$550)</f>
        <v>0</v>
      </c>
      <c r="BB840" s="9">
        <f>SUMIFS('BAZA DANYCH'!$U:$U,'BAZA DANYCH'!$B:$B,STATYSTYKI!$B840,'BAZA DANYCH'!$C:$C,STATYSTYKI!$C840,'BAZA DANYCH'!$G:$G,STATYSTYKI!$D840,'BAZA DANYCH'!$K:$K,STATYSTYKI!BB$550)</f>
        <v>0</v>
      </c>
      <c r="BC840" s="9">
        <f>SUMIFS('BAZA DANYCH'!$U:$U,'BAZA DANYCH'!$B:$B,STATYSTYKI!$B840,'BAZA DANYCH'!$C:$C,STATYSTYKI!$C840,'BAZA DANYCH'!$G:$G,STATYSTYKI!$D840,'BAZA DANYCH'!$K:$K,STATYSTYKI!BC$550)</f>
        <v>0</v>
      </c>
      <c r="BD840" s="9">
        <f>SUMIFS('BAZA DANYCH'!$U:$U,'BAZA DANYCH'!$B:$B,STATYSTYKI!$B840,'BAZA DANYCH'!$C:$C,STATYSTYKI!$C840,'BAZA DANYCH'!$G:$G,STATYSTYKI!$D840,'BAZA DANYCH'!$K:$K,STATYSTYKI!BD$550)</f>
        <v>0</v>
      </c>
      <c r="BE840" s="9">
        <f>SUMIFS('BAZA DANYCH'!$U:$U,'BAZA DANYCH'!$B:$B,STATYSTYKI!$B840,'BAZA DANYCH'!$C:$C,STATYSTYKI!$C840,'BAZA DANYCH'!$G:$G,STATYSTYKI!$D840,'BAZA DANYCH'!$K:$K,STATYSTYKI!BE$550)</f>
        <v>0</v>
      </c>
      <c r="BF840" s="9">
        <f>SUMIFS('BAZA DANYCH'!$U:$U,'BAZA DANYCH'!$B:$B,STATYSTYKI!$B840,'BAZA DANYCH'!$C:$C,STATYSTYKI!$C840,'BAZA DANYCH'!$G:$G,STATYSTYKI!$D840,'BAZA DANYCH'!$K:$K,STATYSTYKI!BF$550)</f>
        <v>1</v>
      </c>
      <c r="BG840" s="9">
        <f>SUMIFS('BAZA DANYCH'!$U:$U,'BAZA DANYCH'!$B:$B,STATYSTYKI!$B840,'BAZA DANYCH'!$C:$C,STATYSTYKI!$C840,'BAZA DANYCH'!$G:$G,STATYSTYKI!$D840,'BAZA DANYCH'!$K:$K,STATYSTYKI!BG$550)</f>
        <v>1</v>
      </c>
      <c r="BH840" s="9">
        <f>SUMIFS('BAZA DANYCH'!$U:$U,'BAZA DANYCH'!$B:$B,STATYSTYKI!$B840,'BAZA DANYCH'!$C:$C,STATYSTYKI!$C840,'BAZA DANYCH'!$G:$G,STATYSTYKI!$D840,'BAZA DANYCH'!$K:$K,STATYSTYKI!BH$550)</f>
        <v>0</v>
      </c>
      <c r="BI840" s="9">
        <f>SUMIFS('BAZA DANYCH'!$U:$U,'BAZA DANYCH'!$B:$B,STATYSTYKI!$B840,'BAZA DANYCH'!$C:$C,STATYSTYKI!$C840,'BAZA DANYCH'!$G:$G,STATYSTYKI!$D840,'BAZA DANYCH'!$K:$K,STATYSTYKI!BI$550)</f>
        <v>0</v>
      </c>
      <c r="BJ840" s="9">
        <f>SUMIFS('BAZA DANYCH'!$U:$U,'BAZA DANYCH'!$B:$B,STATYSTYKI!$B840,'BAZA DANYCH'!$C:$C,STATYSTYKI!$C840,'BAZA DANYCH'!$G:$G,STATYSTYKI!$D840,'BAZA DANYCH'!$K:$K,STATYSTYKI!BJ$550)</f>
        <v>0</v>
      </c>
      <c r="BK840" s="9">
        <f>SUMIFS('BAZA DANYCH'!$U:$U,'BAZA DANYCH'!$B:$B,STATYSTYKI!$B840,'BAZA DANYCH'!$C:$C,STATYSTYKI!$C840,'BAZA DANYCH'!$G:$G,STATYSTYKI!$D840,'BAZA DANYCH'!$K:$K,STATYSTYKI!BK$550)</f>
        <v>0</v>
      </c>
      <c r="BL840" s="9">
        <f>SUMIFS('BAZA DANYCH'!$U:$U,'BAZA DANYCH'!$B:$B,STATYSTYKI!$B840,'BAZA DANYCH'!$C:$C,STATYSTYKI!$C840,'BAZA DANYCH'!$G:$G,STATYSTYKI!$D840,'BAZA DANYCH'!$K:$K,STATYSTYKI!BL$550)</f>
        <v>0</v>
      </c>
      <c r="BM840" s="9">
        <f>SUMIFS('BAZA DANYCH'!$U:$U,'BAZA DANYCH'!$B:$B,STATYSTYKI!$B840,'BAZA DANYCH'!$C:$C,STATYSTYKI!$C840,'BAZA DANYCH'!$G:$G,STATYSTYKI!$D840,'BAZA DANYCH'!$K:$K,STATYSTYKI!BM$550)</f>
        <v>0</v>
      </c>
      <c r="BN840" s="9">
        <f>SUMIFS('BAZA DANYCH'!$U:$U,'BAZA DANYCH'!$B:$B,STATYSTYKI!$B840,'BAZA DANYCH'!$C:$C,STATYSTYKI!$C840,'BAZA DANYCH'!$G:$G,STATYSTYKI!$D840,'BAZA DANYCH'!$K:$K,STATYSTYKI!BN$550)</f>
        <v>0</v>
      </c>
      <c r="BO840" s="9">
        <f>SUMIFS('BAZA DANYCH'!$U:$U,'BAZA DANYCH'!$B:$B,STATYSTYKI!$B840,'BAZA DANYCH'!$C:$C,STATYSTYKI!$C840,'BAZA DANYCH'!$G:$G,STATYSTYKI!$D840,'BAZA DANYCH'!$K:$K,STATYSTYKI!BO$550)</f>
        <v>0</v>
      </c>
      <c r="BP840" s="9">
        <f>SUMIFS('BAZA DANYCH'!$U:$U,'BAZA DANYCH'!$B:$B,STATYSTYKI!$B840,'BAZA DANYCH'!$C:$C,STATYSTYKI!$C840,'BAZA DANYCH'!$G:$G,STATYSTYKI!$D840,'BAZA DANYCH'!$K:$K,STATYSTYKI!BP$550)</f>
        <v>0</v>
      </c>
      <c r="BQ840" s="9">
        <f>SUMIFS('BAZA DANYCH'!$U:$U,'BAZA DANYCH'!$B:$B,STATYSTYKI!$B840,'BAZA DANYCH'!$C:$C,STATYSTYKI!$C840,'BAZA DANYCH'!$G:$G,STATYSTYKI!$D840,'BAZA DANYCH'!$K:$K,STATYSTYKI!BQ$550)</f>
        <v>1</v>
      </c>
      <c r="BR840" s="9">
        <f>SUMIFS('BAZA DANYCH'!$U:$U,'BAZA DANYCH'!$B:$B,STATYSTYKI!$B840,'BAZA DANYCH'!$C:$C,STATYSTYKI!$C840,'BAZA DANYCH'!$G:$G,STATYSTYKI!$D840,'BAZA DANYCH'!$K:$K,STATYSTYKI!BR$550)</f>
        <v>0</v>
      </c>
      <c r="BS840" s="9">
        <f>SUMIFS('BAZA DANYCH'!$U:$U,'BAZA DANYCH'!$B:$B,STATYSTYKI!$B840,'BAZA DANYCH'!$C:$C,STATYSTYKI!$C840,'BAZA DANYCH'!$G:$G,STATYSTYKI!$D840,'BAZA DANYCH'!$K:$K,STATYSTYKI!BS$550)</f>
        <v>0</v>
      </c>
      <c r="BT840" s="9">
        <f>SUMIFS('BAZA DANYCH'!$U:$U,'BAZA DANYCH'!$B:$B,STATYSTYKI!$B840,'BAZA DANYCH'!$C:$C,STATYSTYKI!$C840,'BAZA DANYCH'!$G:$G,STATYSTYKI!$D840,'BAZA DANYCH'!$K:$K,STATYSTYKI!BT$550)</f>
        <v>0</v>
      </c>
      <c r="BU840" s="9">
        <f>SUMIFS('BAZA DANYCH'!$U:$U,'BAZA DANYCH'!$B:$B,STATYSTYKI!$B840,'BAZA DANYCH'!$C:$C,STATYSTYKI!$C840,'BAZA DANYCH'!$G:$G,STATYSTYKI!$D840,'BAZA DANYCH'!$K:$K,STATYSTYKI!BU$550)</f>
        <v>0</v>
      </c>
      <c r="BV840" s="9">
        <f>SUMIFS('BAZA DANYCH'!$U:$U,'BAZA DANYCH'!$B:$B,STATYSTYKI!$B840,'BAZA DANYCH'!$C:$C,STATYSTYKI!$C840,'BAZA DANYCH'!$G:$G,STATYSTYKI!$D840,'BAZA DANYCH'!$K:$K,STATYSTYKI!BV$550)</f>
        <v>0</v>
      </c>
      <c r="BW840" s="9">
        <f>SUMIFS('BAZA DANYCH'!$U:$U,'BAZA DANYCH'!$B:$B,STATYSTYKI!$B840,'BAZA DANYCH'!$C:$C,STATYSTYKI!$C840,'BAZA DANYCH'!$G:$G,STATYSTYKI!$D840,'BAZA DANYCH'!$K:$K,STATYSTYKI!BW$550)</f>
        <v>0</v>
      </c>
      <c r="BX840" s="9">
        <f>SUMIFS('BAZA DANYCH'!$U:$U,'BAZA DANYCH'!$B:$B,STATYSTYKI!$B840,'BAZA DANYCH'!$C:$C,STATYSTYKI!$C840,'BAZA DANYCH'!$G:$G,STATYSTYKI!$D840,'BAZA DANYCH'!$K:$K,STATYSTYKI!BX$550)</f>
        <v>0</v>
      </c>
      <c r="BY840" s="9">
        <f>SUMIFS('BAZA DANYCH'!$U:$U,'BAZA DANYCH'!$B:$B,STATYSTYKI!$B840,'BAZA DANYCH'!$C:$C,STATYSTYKI!$C840,'BAZA DANYCH'!$G:$G,STATYSTYKI!$D840,'BAZA DANYCH'!$K:$K,STATYSTYKI!BY$550)</f>
        <v>0</v>
      </c>
      <c r="BZ840" s="9">
        <f>SUMIFS('BAZA DANYCH'!$U:$U,'BAZA DANYCH'!$B:$B,STATYSTYKI!$B840,'BAZA DANYCH'!$C:$C,STATYSTYKI!$C840,'BAZA DANYCH'!$G:$G,STATYSTYKI!$D840,'BAZA DANYCH'!$K:$K,STATYSTYKI!BZ$550)</f>
        <v>0</v>
      </c>
      <c r="CA840" s="9">
        <f>SUMIFS('BAZA DANYCH'!$U:$U,'BAZA DANYCH'!$B:$B,STATYSTYKI!$B840,'BAZA DANYCH'!$C:$C,STATYSTYKI!$C840,'BAZA DANYCH'!$G:$G,STATYSTYKI!$D840,'BAZA DANYCH'!$K:$K,STATYSTYKI!CA$550)</f>
        <v>0</v>
      </c>
      <c r="CB840" s="9">
        <f>SUMIFS('BAZA DANYCH'!$U:$U,'BAZA DANYCH'!$B:$B,STATYSTYKI!$B840,'BAZA DANYCH'!$C:$C,STATYSTYKI!$C840,'BAZA DANYCH'!$G:$G,STATYSTYKI!$D840,'BAZA DANYCH'!$K:$K,STATYSTYKI!CB$550)</f>
        <v>0</v>
      </c>
      <c r="CC840" s="9">
        <f>SUMIFS('BAZA DANYCH'!$U:$U,'BAZA DANYCH'!$B:$B,STATYSTYKI!$B840,'BAZA DANYCH'!$C:$C,STATYSTYKI!$C840,'BAZA DANYCH'!$G:$G,STATYSTYKI!$D840,'BAZA DANYCH'!$K:$K,STATYSTYKI!CC$550)</f>
        <v>0</v>
      </c>
      <c r="CD840" s="9">
        <f>SUMIFS('BAZA DANYCH'!$U:$U,'BAZA DANYCH'!$B:$B,STATYSTYKI!$B840,'BAZA DANYCH'!$C:$C,STATYSTYKI!$C840,'BAZA DANYCH'!$G:$G,STATYSTYKI!$D840,'BAZA DANYCH'!$K:$K,STATYSTYKI!CD$550)</f>
        <v>0</v>
      </c>
      <c r="CE840" s="9">
        <f>SUMIFS('BAZA DANYCH'!$U:$U,'BAZA DANYCH'!$B:$B,STATYSTYKI!$B840,'BAZA DANYCH'!$C:$C,STATYSTYKI!$C840,'BAZA DANYCH'!$G:$G,STATYSTYKI!$D840,'BAZA DANYCH'!$K:$K,STATYSTYKI!CE$550)</f>
        <v>0</v>
      </c>
      <c r="CF840" s="9">
        <f>SUMIFS('BAZA DANYCH'!$U:$U,'BAZA DANYCH'!$B:$B,STATYSTYKI!$B840,'BAZA DANYCH'!$C:$C,STATYSTYKI!$C840,'BAZA DANYCH'!$G:$G,STATYSTYKI!$D840,'BAZA DANYCH'!$K:$K,STATYSTYKI!CF$550)</f>
        <v>0</v>
      </c>
      <c r="CG840" s="9">
        <f>SUMIFS('BAZA DANYCH'!$U:$U,'BAZA DANYCH'!$B:$B,STATYSTYKI!$B840,'BAZA DANYCH'!$C:$C,STATYSTYKI!$C840,'BAZA DANYCH'!$G:$G,STATYSTYKI!$D840,'BAZA DANYCH'!$K:$K,STATYSTYKI!CG$550)</f>
        <v>0</v>
      </c>
      <c r="CH840" s="9">
        <f>SUMIFS('BAZA DANYCH'!$U:$U,'BAZA DANYCH'!$B:$B,STATYSTYKI!$B840,'BAZA DANYCH'!$C:$C,STATYSTYKI!$C840,'BAZA DANYCH'!$G:$G,STATYSTYKI!$D840,'BAZA DANYCH'!$K:$K,STATYSTYKI!CH$550)</f>
        <v>0</v>
      </c>
      <c r="CI840" s="9">
        <f>SUMIFS('BAZA DANYCH'!$U:$U,'BAZA DANYCH'!$B:$B,STATYSTYKI!$B840,'BAZA DANYCH'!$C:$C,STATYSTYKI!$C840,'BAZA DANYCH'!$G:$G,STATYSTYKI!$D840,'BAZA DANYCH'!$K:$K,STATYSTYKI!CI$550)</f>
        <v>0</v>
      </c>
      <c r="CJ840" s="9">
        <f>SUMIFS('BAZA DANYCH'!$U:$U,'BAZA DANYCH'!$B:$B,STATYSTYKI!$B840,'BAZA DANYCH'!$C:$C,STATYSTYKI!$C840,'BAZA DANYCH'!$G:$G,STATYSTYKI!$D840,'BAZA DANYCH'!$K:$K,STATYSTYKI!CJ$550)</f>
        <v>0</v>
      </c>
      <c r="CK840" s="9">
        <f>SUMIFS('BAZA DANYCH'!$U:$U,'BAZA DANYCH'!$B:$B,STATYSTYKI!$B840,'BAZA DANYCH'!$C:$C,STATYSTYKI!$C840,'BAZA DANYCH'!$G:$G,STATYSTYKI!$D840,'BAZA DANYCH'!$K:$K,STATYSTYKI!CK$550)</f>
        <v>0</v>
      </c>
      <c r="CL840" s="9">
        <f>SUMIFS('BAZA DANYCH'!$U:$U,'BAZA DANYCH'!$B:$B,STATYSTYKI!$B840,'BAZA DANYCH'!$C:$C,STATYSTYKI!$C840,'BAZA DANYCH'!$G:$G,STATYSTYKI!$D840,'BAZA DANYCH'!$K:$K,STATYSTYKI!CL$550)</f>
        <v>0</v>
      </c>
      <c r="CM840" s="9">
        <f>SUMIFS('BAZA DANYCH'!$U:$U,'BAZA DANYCH'!$B:$B,STATYSTYKI!$B840,'BAZA DANYCH'!$C:$C,STATYSTYKI!$C840,'BAZA DANYCH'!$G:$G,STATYSTYKI!$D840,'BAZA DANYCH'!$K:$K,STATYSTYKI!CM$550)</f>
        <v>1</v>
      </c>
      <c r="CN840" s="9">
        <f>SUMIFS('BAZA DANYCH'!$U:$U,'BAZA DANYCH'!$B:$B,STATYSTYKI!$B840,'BAZA DANYCH'!$C:$C,STATYSTYKI!$C840,'BAZA DANYCH'!$G:$G,STATYSTYKI!$D840,'BAZA DANYCH'!$K:$K,STATYSTYKI!CN$550)</f>
        <v>0</v>
      </c>
      <c r="CO840" s="9">
        <f>SUMIFS('BAZA DANYCH'!$U:$U,'BAZA DANYCH'!$B:$B,STATYSTYKI!$B840,'BAZA DANYCH'!$C:$C,STATYSTYKI!$C840,'BAZA DANYCH'!$G:$G,STATYSTYKI!$D840,'BAZA DANYCH'!$K:$K,STATYSTYKI!CO$550)</f>
        <v>0</v>
      </c>
      <c r="CP840" s="9">
        <f>SUMIFS('BAZA DANYCH'!$U:$U,'BAZA DANYCH'!$B:$B,STATYSTYKI!$B840,'BAZA DANYCH'!$C:$C,STATYSTYKI!$C840,'BAZA DANYCH'!$G:$G,STATYSTYKI!$D840,'BAZA DANYCH'!$K:$K,STATYSTYKI!CP$550)</f>
        <v>0</v>
      </c>
      <c r="CQ840" s="9">
        <f>SUMIFS('BAZA DANYCH'!$U:$U,'BAZA DANYCH'!$B:$B,STATYSTYKI!$B840,'BAZA DANYCH'!$C:$C,STATYSTYKI!$C840,'BAZA DANYCH'!$G:$G,STATYSTYKI!$D840,'BAZA DANYCH'!$K:$K,STATYSTYKI!CQ$550)</f>
        <v>0</v>
      </c>
      <c r="CR840" s="9">
        <f>SUMIFS('BAZA DANYCH'!$U:$U,'BAZA DANYCH'!$B:$B,STATYSTYKI!$B840,'BAZA DANYCH'!$C:$C,STATYSTYKI!$C840,'BAZA DANYCH'!$G:$G,STATYSTYKI!$D840,'BAZA DANYCH'!$K:$K,STATYSTYKI!CR$550)</f>
        <v>0</v>
      </c>
      <c r="CS840" s="9">
        <f>SUMIFS('BAZA DANYCH'!$U:$U,'BAZA DANYCH'!$B:$B,STATYSTYKI!$B840,'BAZA DANYCH'!$C:$C,STATYSTYKI!$C840,'BAZA DANYCH'!$G:$G,STATYSTYKI!$D840,'BAZA DANYCH'!$K:$K,STATYSTYKI!CS$550)</f>
        <v>0</v>
      </c>
      <c r="CT840" s="9">
        <f>SUMIFS('BAZA DANYCH'!$U:$U,'BAZA DANYCH'!$B:$B,STATYSTYKI!$B840,'BAZA DANYCH'!$C:$C,STATYSTYKI!$C840,'BAZA DANYCH'!$G:$G,STATYSTYKI!$D840,'BAZA DANYCH'!$K:$K,STATYSTYKI!CT$550)</f>
        <v>0</v>
      </c>
      <c r="CU840" s="9">
        <f>SUMIFS('BAZA DANYCH'!$U:$U,'BAZA DANYCH'!$B:$B,STATYSTYKI!$B840,'BAZA DANYCH'!$C:$C,STATYSTYKI!$C840,'BAZA DANYCH'!$G:$G,STATYSTYKI!$D840,'BAZA DANYCH'!$K:$K,STATYSTYKI!CU$550)</f>
        <v>0</v>
      </c>
      <c r="CV840" s="9">
        <f>SUMIFS('BAZA DANYCH'!$U:$U,'BAZA DANYCH'!$B:$B,STATYSTYKI!$B840,'BAZA DANYCH'!$C:$C,STATYSTYKI!$C840,'BAZA DANYCH'!$G:$G,STATYSTYKI!$D840,'BAZA DANYCH'!$K:$K,STATYSTYKI!CV$550)</f>
        <v>0</v>
      </c>
      <c r="CW840" s="9">
        <f>SUMIFS('BAZA DANYCH'!$U:$U,'BAZA DANYCH'!$B:$B,STATYSTYKI!$B840,'BAZA DANYCH'!$C:$C,STATYSTYKI!$C840,'BAZA DANYCH'!$G:$G,STATYSTYKI!$D840,'BAZA DANYCH'!$K:$K,STATYSTYKI!CW$550)</f>
        <v>0</v>
      </c>
      <c r="CX840" s="9">
        <f>SUMIFS('BAZA DANYCH'!$U:$U,'BAZA DANYCH'!$B:$B,STATYSTYKI!$B840,'BAZA DANYCH'!$C:$C,STATYSTYKI!$C840,'BAZA DANYCH'!$G:$G,STATYSTYKI!$D840,'BAZA DANYCH'!$K:$K,STATYSTYKI!CX$550)</f>
        <v>0</v>
      </c>
    </row>
    <row r="841" spans="1:102" hidden="1">
      <c r="A841" s="8"/>
      <c r="B841" s="60" t="s">
        <v>180</v>
      </c>
      <c r="C841" s="61" t="s">
        <v>181</v>
      </c>
      <c r="D841" s="61" t="s">
        <v>210</v>
      </c>
      <c r="E841" s="82" t="s">
        <v>8</v>
      </c>
      <c r="F841" s="64">
        <f t="shared" si="279"/>
        <v>152</v>
      </c>
      <c r="G841" s="9">
        <f>SUMIFS('BAZA DANYCH'!$R:$R,'BAZA DANYCH'!$B:$B,STATYSTYKI!$B841,'BAZA DANYCH'!$C:$C,STATYSTYKI!$C841,'BAZA DANYCH'!$G:$G,STATYSTYKI!$D841,'BAZA DANYCH'!$K:$K,STATYSTYKI!G$550)</f>
        <v>0</v>
      </c>
      <c r="H841" s="9">
        <f>SUMIFS('BAZA DANYCH'!$R:$R,'BAZA DANYCH'!$B:$B,STATYSTYKI!$B841,'BAZA DANYCH'!$C:$C,STATYSTYKI!$C841,'BAZA DANYCH'!$G:$G,STATYSTYKI!$D841,'BAZA DANYCH'!$K:$K,STATYSTYKI!H$550)</f>
        <v>0</v>
      </c>
      <c r="I841" s="9">
        <f>SUMIFS('BAZA DANYCH'!$R:$R,'BAZA DANYCH'!$B:$B,STATYSTYKI!$B841,'BAZA DANYCH'!$C:$C,STATYSTYKI!$C841,'BAZA DANYCH'!$G:$G,STATYSTYKI!$D841,'BAZA DANYCH'!$K:$K,STATYSTYKI!I$550)</f>
        <v>0</v>
      </c>
      <c r="J841" s="9">
        <f>SUMIFS('BAZA DANYCH'!$R:$R,'BAZA DANYCH'!$B:$B,STATYSTYKI!$B841,'BAZA DANYCH'!$C:$C,STATYSTYKI!$C841,'BAZA DANYCH'!$G:$G,STATYSTYKI!$D841,'BAZA DANYCH'!$K:$K,STATYSTYKI!J$550)</f>
        <v>0</v>
      </c>
      <c r="K841" s="9">
        <f>SUMIFS('BAZA DANYCH'!$R:$R,'BAZA DANYCH'!$B:$B,STATYSTYKI!$B841,'BAZA DANYCH'!$C:$C,STATYSTYKI!$C841,'BAZA DANYCH'!$G:$G,STATYSTYKI!$D841,'BAZA DANYCH'!$K:$K,STATYSTYKI!K$550)</f>
        <v>0</v>
      </c>
      <c r="L841" s="9">
        <f>SUMIFS('BAZA DANYCH'!$R:$R,'BAZA DANYCH'!$B:$B,STATYSTYKI!$B841,'BAZA DANYCH'!$C:$C,STATYSTYKI!$C841,'BAZA DANYCH'!$G:$G,STATYSTYKI!$D841,'BAZA DANYCH'!$K:$K,STATYSTYKI!L$550)</f>
        <v>0</v>
      </c>
      <c r="M841" s="9">
        <f>SUMIFS('BAZA DANYCH'!$R:$R,'BAZA DANYCH'!$B:$B,STATYSTYKI!$B841,'BAZA DANYCH'!$C:$C,STATYSTYKI!$C841,'BAZA DANYCH'!$G:$G,STATYSTYKI!$D841,'BAZA DANYCH'!$K:$K,STATYSTYKI!M$550)</f>
        <v>0</v>
      </c>
      <c r="N841" s="9">
        <f>SUMIFS('BAZA DANYCH'!$R:$R,'BAZA DANYCH'!$B:$B,STATYSTYKI!$B841,'BAZA DANYCH'!$C:$C,STATYSTYKI!$C841,'BAZA DANYCH'!$G:$G,STATYSTYKI!$D841,'BAZA DANYCH'!$K:$K,STATYSTYKI!N$550)</f>
        <v>0</v>
      </c>
      <c r="O841" s="9">
        <f>SUMIFS('BAZA DANYCH'!$R:$R,'BAZA DANYCH'!$B:$B,STATYSTYKI!$B841,'BAZA DANYCH'!$C:$C,STATYSTYKI!$C841,'BAZA DANYCH'!$G:$G,STATYSTYKI!$D841,'BAZA DANYCH'!$K:$K,STATYSTYKI!O$550)</f>
        <v>0</v>
      </c>
      <c r="P841" s="9">
        <f>SUMIFS('BAZA DANYCH'!$R:$R,'BAZA DANYCH'!$B:$B,STATYSTYKI!$B841,'BAZA DANYCH'!$C:$C,STATYSTYKI!$C841,'BAZA DANYCH'!$G:$G,STATYSTYKI!$D841,'BAZA DANYCH'!$K:$K,STATYSTYKI!P$550)</f>
        <v>0</v>
      </c>
      <c r="Q841" s="9">
        <f>SUMIFS('BAZA DANYCH'!$R:$R,'BAZA DANYCH'!$B:$B,STATYSTYKI!$B841,'BAZA DANYCH'!$C:$C,STATYSTYKI!$C841,'BAZA DANYCH'!$G:$G,STATYSTYKI!$D841,'BAZA DANYCH'!$K:$K,STATYSTYKI!Q$550)</f>
        <v>0</v>
      </c>
      <c r="R841" s="9">
        <f>SUMIFS('BAZA DANYCH'!$R:$R,'BAZA DANYCH'!$B:$B,STATYSTYKI!$B841,'BAZA DANYCH'!$C:$C,STATYSTYKI!$C841,'BAZA DANYCH'!$G:$G,STATYSTYKI!$D841,'BAZA DANYCH'!$K:$K,STATYSTYKI!R$550)</f>
        <v>0</v>
      </c>
      <c r="S841" s="9">
        <f>SUMIFS('BAZA DANYCH'!$R:$R,'BAZA DANYCH'!$B:$B,STATYSTYKI!$B841,'BAZA DANYCH'!$C:$C,STATYSTYKI!$C841,'BAZA DANYCH'!$G:$G,STATYSTYKI!$D841,'BAZA DANYCH'!$K:$K,STATYSTYKI!S$550)</f>
        <v>0</v>
      </c>
      <c r="T841" s="9">
        <f>SUMIFS('BAZA DANYCH'!$R:$R,'BAZA DANYCH'!$B:$B,STATYSTYKI!$B841,'BAZA DANYCH'!$C:$C,STATYSTYKI!$C841,'BAZA DANYCH'!$G:$G,STATYSTYKI!$D841,'BAZA DANYCH'!$K:$K,STATYSTYKI!T$550)</f>
        <v>0</v>
      </c>
      <c r="U841" s="9">
        <f>SUMIFS('BAZA DANYCH'!$R:$R,'BAZA DANYCH'!$B:$B,STATYSTYKI!$B841,'BAZA DANYCH'!$C:$C,STATYSTYKI!$C841,'BAZA DANYCH'!$G:$G,STATYSTYKI!$D841,'BAZA DANYCH'!$K:$K,STATYSTYKI!U$550)</f>
        <v>0</v>
      </c>
      <c r="V841" s="9">
        <f>SUMIFS('BAZA DANYCH'!$R:$R,'BAZA DANYCH'!$B:$B,STATYSTYKI!$B841,'BAZA DANYCH'!$C:$C,STATYSTYKI!$C841,'BAZA DANYCH'!$G:$G,STATYSTYKI!$D841,'BAZA DANYCH'!$K:$K,STATYSTYKI!V$550)</f>
        <v>0</v>
      </c>
      <c r="W841" s="9">
        <f>SUMIFS('BAZA DANYCH'!$R:$R,'BAZA DANYCH'!$B:$B,STATYSTYKI!$B841,'BAZA DANYCH'!$C:$C,STATYSTYKI!$C841,'BAZA DANYCH'!$G:$G,STATYSTYKI!$D841,'BAZA DANYCH'!$K:$K,STATYSTYKI!W$550)</f>
        <v>0</v>
      </c>
      <c r="X841" s="9">
        <f>SUMIFS('BAZA DANYCH'!$R:$R,'BAZA DANYCH'!$B:$B,STATYSTYKI!$B841,'BAZA DANYCH'!$C:$C,STATYSTYKI!$C841,'BAZA DANYCH'!$G:$G,STATYSTYKI!$D841,'BAZA DANYCH'!$K:$K,STATYSTYKI!X$550)</f>
        <v>0</v>
      </c>
      <c r="Y841" s="9">
        <f>SUMIFS('BAZA DANYCH'!$R:$R,'BAZA DANYCH'!$B:$B,STATYSTYKI!$B841,'BAZA DANYCH'!$C:$C,STATYSTYKI!$C841,'BAZA DANYCH'!$G:$G,STATYSTYKI!$D841,'BAZA DANYCH'!$K:$K,STATYSTYKI!Y$550)</f>
        <v>0</v>
      </c>
      <c r="Z841" s="9">
        <f>SUMIFS('BAZA DANYCH'!$R:$R,'BAZA DANYCH'!$B:$B,STATYSTYKI!$B841,'BAZA DANYCH'!$C:$C,STATYSTYKI!$C841,'BAZA DANYCH'!$G:$G,STATYSTYKI!$D841,'BAZA DANYCH'!$K:$K,STATYSTYKI!Z$550)</f>
        <v>1</v>
      </c>
      <c r="AA841" s="9">
        <f>SUMIFS('BAZA DANYCH'!$R:$R,'BAZA DANYCH'!$B:$B,STATYSTYKI!$B841,'BAZA DANYCH'!$C:$C,STATYSTYKI!$C841,'BAZA DANYCH'!$G:$G,STATYSTYKI!$D841,'BAZA DANYCH'!$K:$K,STATYSTYKI!AA$550)</f>
        <v>1</v>
      </c>
      <c r="AB841" s="9">
        <f>SUMIFS('BAZA DANYCH'!$R:$R,'BAZA DANYCH'!$B:$B,STATYSTYKI!$B841,'BAZA DANYCH'!$C:$C,STATYSTYKI!$C841,'BAZA DANYCH'!$G:$G,STATYSTYKI!$D841,'BAZA DANYCH'!$K:$K,STATYSTYKI!AB$550)</f>
        <v>0</v>
      </c>
      <c r="AC841" s="9">
        <f>SUMIFS('BAZA DANYCH'!$R:$R,'BAZA DANYCH'!$B:$B,STATYSTYKI!$B841,'BAZA DANYCH'!$C:$C,STATYSTYKI!$C841,'BAZA DANYCH'!$G:$G,STATYSTYKI!$D841,'BAZA DANYCH'!$K:$K,STATYSTYKI!AC$550)</f>
        <v>3</v>
      </c>
      <c r="AD841" s="9">
        <f>SUMIFS('BAZA DANYCH'!$R:$R,'BAZA DANYCH'!$B:$B,STATYSTYKI!$B841,'BAZA DANYCH'!$C:$C,STATYSTYKI!$C841,'BAZA DANYCH'!$G:$G,STATYSTYKI!$D841,'BAZA DANYCH'!$K:$K,STATYSTYKI!AD$550)</f>
        <v>1</v>
      </c>
      <c r="AE841" s="9">
        <f>SUMIFS('BAZA DANYCH'!$R:$R,'BAZA DANYCH'!$B:$B,STATYSTYKI!$B841,'BAZA DANYCH'!$C:$C,STATYSTYKI!$C841,'BAZA DANYCH'!$G:$G,STATYSTYKI!$D841,'BAZA DANYCH'!$K:$K,STATYSTYKI!AE$550)</f>
        <v>4</v>
      </c>
      <c r="AF841" s="9">
        <f>SUMIFS('BAZA DANYCH'!$R:$R,'BAZA DANYCH'!$B:$B,STATYSTYKI!$B841,'BAZA DANYCH'!$C:$C,STATYSTYKI!$C841,'BAZA DANYCH'!$G:$G,STATYSTYKI!$D841,'BAZA DANYCH'!$K:$K,STATYSTYKI!AF$550)</f>
        <v>2</v>
      </c>
      <c r="AG841" s="9">
        <f>SUMIFS('BAZA DANYCH'!$R:$R,'BAZA DANYCH'!$B:$B,STATYSTYKI!$B841,'BAZA DANYCH'!$C:$C,STATYSTYKI!$C841,'BAZA DANYCH'!$G:$G,STATYSTYKI!$D841,'BAZA DANYCH'!$K:$K,STATYSTYKI!AG$550)</f>
        <v>2</v>
      </c>
      <c r="AH841" s="9">
        <f>SUMIFS('BAZA DANYCH'!$R:$R,'BAZA DANYCH'!$B:$B,STATYSTYKI!$B841,'BAZA DANYCH'!$C:$C,STATYSTYKI!$C841,'BAZA DANYCH'!$G:$G,STATYSTYKI!$D841,'BAZA DANYCH'!$K:$K,STATYSTYKI!AH$550)</f>
        <v>2</v>
      </c>
      <c r="AI841" s="9">
        <f>SUMIFS('BAZA DANYCH'!$R:$R,'BAZA DANYCH'!$B:$B,STATYSTYKI!$B841,'BAZA DANYCH'!$C:$C,STATYSTYKI!$C841,'BAZA DANYCH'!$G:$G,STATYSTYKI!$D841,'BAZA DANYCH'!$K:$K,STATYSTYKI!AI$550)</f>
        <v>2</v>
      </c>
      <c r="AJ841" s="9">
        <f>SUMIFS('BAZA DANYCH'!$R:$R,'BAZA DANYCH'!$B:$B,STATYSTYKI!$B841,'BAZA DANYCH'!$C:$C,STATYSTYKI!$C841,'BAZA DANYCH'!$G:$G,STATYSTYKI!$D841,'BAZA DANYCH'!$K:$K,STATYSTYKI!AJ$550)</f>
        <v>2</v>
      </c>
      <c r="AK841" s="9">
        <f>SUMIFS('BAZA DANYCH'!$R:$R,'BAZA DANYCH'!$B:$B,STATYSTYKI!$B841,'BAZA DANYCH'!$C:$C,STATYSTYKI!$C841,'BAZA DANYCH'!$G:$G,STATYSTYKI!$D841,'BAZA DANYCH'!$K:$K,STATYSTYKI!AK$550)</f>
        <v>0</v>
      </c>
      <c r="AL841" s="9">
        <f>SUMIFS('BAZA DANYCH'!$R:$R,'BAZA DANYCH'!$B:$B,STATYSTYKI!$B841,'BAZA DANYCH'!$C:$C,STATYSTYKI!$C841,'BAZA DANYCH'!$G:$G,STATYSTYKI!$D841,'BAZA DANYCH'!$K:$K,STATYSTYKI!AL$550)</f>
        <v>2</v>
      </c>
      <c r="AM841" s="9">
        <f>SUMIFS('BAZA DANYCH'!$R:$R,'BAZA DANYCH'!$B:$B,STATYSTYKI!$B841,'BAZA DANYCH'!$C:$C,STATYSTYKI!$C841,'BAZA DANYCH'!$G:$G,STATYSTYKI!$D841,'BAZA DANYCH'!$K:$K,STATYSTYKI!AM$550)</f>
        <v>3</v>
      </c>
      <c r="AN841" s="9">
        <f>SUMIFS('BAZA DANYCH'!$R:$R,'BAZA DANYCH'!$B:$B,STATYSTYKI!$B841,'BAZA DANYCH'!$C:$C,STATYSTYKI!$C841,'BAZA DANYCH'!$G:$G,STATYSTYKI!$D841,'BAZA DANYCH'!$K:$K,STATYSTYKI!AN$550)</f>
        <v>2</v>
      </c>
      <c r="AO841" s="9">
        <f>SUMIFS('BAZA DANYCH'!$R:$R,'BAZA DANYCH'!$B:$B,STATYSTYKI!$B841,'BAZA DANYCH'!$C:$C,STATYSTYKI!$C841,'BAZA DANYCH'!$G:$G,STATYSTYKI!$D841,'BAZA DANYCH'!$K:$K,STATYSTYKI!AO$550)</f>
        <v>2</v>
      </c>
      <c r="AP841" s="9">
        <f>SUMIFS('BAZA DANYCH'!$R:$R,'BAZA DANYCH'!$B:$B,STATYSTYKI!$B841,'BAZA DANYCH'!$C:$C,STATYSTYKI!$C841,'BAZA DANYCH'!$G:$G,STATYSTYKI!$D841,'BAZA DANYCH'!$K:$K,STATYSTYKI!AP$550)</f>
        <v>3</v>
      </c>
      <c r="AQ841" s="9">
        <f>SUMIFS('BAZA DANYCH'!$R:$R,'BAZA DANYCH'!$B:$B,STATYSTYKI!$B841,'BAZA DANYCH'!$C:$C,STATYSTYKI!$C841,'BAZA DANYCH'!$G:$G,STATYSTYKI!$D841,'BAZA DANYCH'!$K:$K,STATYSTYKI!AQ$550)</f>
        <v>3</v>
      </c>
      <c r="AR841" s="9">
        <f>SUMIFS('BAZA DANYCH'!$R:$R,'BAZA DANYCH'!$B:$B,STATYSTYKI!$B841,'BAZA DANYCH'!$C:$C,STATYSTYKI!$C841,'BAZA DANYCH'!$G:$G,STATYSTYKI!$D841,'BAZA DANYCH'!$K:$K,STATYSTYKI!AR$550)</f>
        <v>3</v>
      </c>
      <c r="AS841" s="9">
        <f>SUMIFS('BAZA DANYCH'!$R:$R,'BAZA DANYCH'!$B:$B,STATYSTYKI!$B841,'BAZA DANYCH'!$C:$C,STATYSTYKI!$C841,'BAZA DANYCH'!$G:$G,STATYSTYKI!$D841,'BAZA DANYCH'!$K:$K,STATYSTYKI!AS$550)</f>
        <v>2</v>
      </c>
      <c r="AT841" s="9">
        <f>SUMIFS('BAZA DANYCH'!$R:$R,'BAZA DANYCH'!$B:$B,STATYSTYKI!$B841,'BAZA DANYCH'!$C:$C,STATYSTYKI!$C841,'BAZA DANYCH'!$G:$G,STATYSTYKI!$D841,'BAZA DANYCH'!$K:$K,STATYSTYKI!AT$550)</f>
        <v>4</v>
      </c>
      <c r="AU841" s="9">
        <f>SUMIFS('BAZA DANYCH'!$R:$R,'BAZA DANYCH'!$B:$B,STATYSTYKI!$B841,'BAZA DANYCH'!$C:$C,STATYSTYKI!$C841,'BAZA DANYCH'!$G:$G,STATYSTYKI!$D841,'BAZA DANYCH'!$K:$K,STATYSTYKI!AU$550)</f>
        <v>4</v>
      </c>
      <c r="AV841" s="9">
        <f>SUMIFS('BAZA DANYCH'!$R:$R,'BAZA DANYCH'!$B:$B,STATYSTYKI!$B841,'BAZA DANYCH'!$C:$C,STATYSTYKI!$C841,'BAZA DANYCH'!$G:$G,STATYSTYKI!$D841,'BAZA DANYCH'!$K:$K,STATYSTYKI!AV$550)</f>
        <v>2</v>
      </c>
      <c r="AW841" s="9">
        <f>SUMIFS('BAZA DANYCH'!$R:$R,'BAZA DANYCH'!$B:$B,STATYSTYKI!$B841,'BAZA DANYCH'!$C:$C,STATYSTYKI!$C841,'BAZA DANYCH'!$G:$G,STATYSTYKI!$D841,'BAZA DANYCH'!$K:$K,STATYSTYKI!AW$550)</f>
        <v>3</v>
      </c>
      <c r="AX841" s="9">
        <f>SUMIFS('BAZA DANYCH'!$R:$R,'BAZA DANYCH'!$B:$B,STATYSTYKI!$B841,'BAZA DANYCH'!$C:$C,STATYSTYKI!$C841,'BAZA DANYCH'!$G:$G,STATYSTYKI!$D841,'BAZA DANYCH'!$K:$K,STATYSTYKI!AX$550)</f>
        <v>1</v>
      </c>
      <c r="AY841" s="9">
        <f>SUMIFS('BAZA DANYCH'!$R:$R,'BAZA DANYCH'!$B:$B,STATYSTYKI!$B841,'BAZA DANYCH'!$C:$C,STATYSTYKI!$C841,'BAZA DANYCH'!$G:$G,STATYSTYKI!$D841,'BAZA DANYCH'!$K:$K,STATYSTYKI!AY$550)</f>
        <v>3</v>
      </c>
      <c r="AZ841" s="9">
        <f>SUMIFS('BAZA DANYCH'!$R:$R,'BAZA DANYCH'!$B:$B,STATYSTYKI!$B841,'BAZA DANYCH'!$C:$C,STATYSTYKI!$C841,'BAZA DANYCH'!$G:$G,STATYSTYKI!$D841,'BAZA DANYCH'!$K:$K,STATYSTYKI!AZ$550)</f>
        <v>1</v>
      </c>
      <c r="BA841" s="9">
        <f>SUMIFS('BAZA DANYCH'!$R:$R,'BAZA DANYCH'!$B:$B,STATYSTYKI!$B841,'BAZA DANYCH'!$C:$C,STATYSTYKI!$C841,'BAZA DANYCH'!$G:$G,STATYSTYKI!$D841,'BAZA DANYCH'!$K:$K,STATYSTYKI!BA$550)</f>
        <v>2</v>
      </c>
      <c r="BB841" s="9">
        <f>SUMIFS('BAZA DANYCH'!$R:$R,'BAZA DANYCH'!$B:$B,STATYSTYKI!$B841,'BAZA DANYCH'!$C:$C,STATYSTYKI!$C841,'BAZA DANYCH'!$G:$G,STATYSTYKI!$D841,'BAZA DANYCH'!$K:$K,STATYSTYKI!BB$550)</f>
        <v>3</v>
      </c>
      <c r="BC841" s="9">
        <f>SUMIFS('BAZA DANYCH'!$R:$R,'BAZA DANYCH'!$B:$B,STATYSTYKI!$B841,'BAZA DANYCH'!$C:$C,STATYSTYKI!$C841,'BAZA DANYCH'!$G:$G,STATYSTYKI!$D841,'BAZA DANYCH'!$K:$K,STATYSTYKI!BC$550)</f>
        <v>3</v>
      </c>
      <c r="BD841" s="9">
        <f>SUMIFS('BAZA DANYCH'!$R:$R,'BAZA DANYCH'!$B:$B,STATYSTYKI!$B841,'BAZA DANYCH'!$C:$C,STATYSTYKI!$C841,'BAZA DANYCH'!$G:$G,STATYSTYKI!$D841,'BAZA DANYCH'!$K:$K,STATYSTYKI!BD$550)</f>
        <v>1</v>
      </c>
      <c r="BE841" s="9">
        <f>SUMIFS('BAZA DANYCH'!$R:$R,'BAZA DANYCH'!$B:$B,STATYSTYKI!$B841,'BAZA DANYCH'!$C:$C,STATYSTYKI!$C841,'BAZA DANYCH'!$G:$G,STATYSTYKI!$D841,'BAZA DANYCH'!$K:$K,STATYSTYKI!BE$550)</f>
        <v>2</v>
      </c>
      <c r="BF841" s="9">
        <f>SUMIFS('BAZA DANYCH'!$R:$R,'BAZA DANYCH'!$B:$B,STATYSTYKI!$B841,'BAZA DANYCH'!$C:$C,STATYSTYKI!$C841,'BAZA DANYCH'!$G:$G,STATYSTYKI!$D841,'BAZA DANYCH'!$K:$K,STATYSTYKI!BF$550)</f>
        <v>1</v>
      </c>
      <c r="BG841" s="9">
        <f>SUMIFS('BAZA DANYCH'!$R:$R,'BAZA DANYCH'!$B:$B,STATYSTYKI!$B841,'BAZA DANYCH'!$C:$C,STATYSTYKI!$C841,'BAZA DANYCH'!$G:$G,STATYSTYKI!$D841,'BAZA DANYCH'!$K:$K,STATYSTYKI!BG$550)</f>
        <v>4</v>
      </c>
      <c r="BH841" s="9">
        <f>SUMIFS('BAZA DANYCH'!$R:$R,'BAZA DANYCH'!$B:$B,STATYSTYKI!$B841,'BAZA DANYCH'!$C:$C,STATYSTYKI!$C841,'BAZA DANYCH'!$G:$G,STATYSTYKI!$D841,'BAZA DANYCH'!$K:$K,STATYSTYKI!BH$550)</f>
        <v>2</v>
      </c>
      <c r="BI841" s="9">
        <f>SUMIFS('BAZA DANYCH'!$R:$R,'BAZA DANYCH'!$B:$B,STATYSTYKI!$B841,'BAZA DANYCH'!$C:$C,STATYSTYKI!$C841,'BAZA DANYCH'!$G:$G,STATYSTYKI!$D841,'BAZA DANYCH'!$K:$K,STATYSTYKI!BI$550)</f>
        <v>2</v>
      </c>
      <c r="BJ841" s="9">
        <f>SUMIFS('BAZA DANYCH'!$R:$R,'BAZA DANYCH'!$B:$B,STATYSTYKI!$B841,'BAZA DANYCH'!$C:$C,STATYSTYKI!$C841,'BAZA DANYCH'!$G:$G,STATYSTYKI!$D841,'BAZA DANYCH'!$K:$K,STATYSTYKI!BJ$550)</f>
        <v>1</v>
      </c>
      <c r="BK841" s="9">
        <f>SUMIFS('BAZA DANYCH'!$R:$R,'BAZA DANYCH'!$B:$B,STATYSTYKI!$B841,'BAZA DANYCH'!$C:$C,STATYSTYKI!$C841,'BAZA DANYCH'!$G:$G,STATYSTYKI!$D841,'BAZA DANYCH'!$K:$K,STATYSTYKI!BK$550)</f>
        <v>4</v>
      </c>
      <c r="BL841" s="9">
        <f>SUMIFS('BAZA DANYCH'!$R:$R,'BAZA DANYCH'!$B:$B,STATYSTYKI!$B841,'BAZA DANYCH'!$C:$C,STATYSTYKI!$C841,'BAZA DANYCH'!$G:$G,STATYSTYKI!$D841,'BAZA DANYCH'!$K:$K,STATYSTYKI!BL$550)</f>
        <v>4</v>
      </c>
      <c r="BM841" s="9">
        <f>SUMIFS('BAZA DANYCH'!$R:$R,'BAZA DANYCH'!$B:$B,STATYSTYKI!$B841,'BAZA DANYCH'!$C:$C,STATYSTYKI!$C841,'BAZA DANYCH'!$G:$G,STATYSTYKI!$D841,'BAZA DANYCH'!$K:$K,STATYSTYKI!BM$550)</f>
        <v>2</v>
      </c>
      <c r="BN841" s="9">
        <f>SUMIFS('BAZA DANYCH'!$R:$R,'BAZA DANYCH'!$B:$B,STATYSTYKI!$B841,'BAZA DANYCH'!$C:$C,STATYSTYKI!$C841,'BAZA DANYCH'!$G:$G,STATYSTYKI!$D841,'BAZA DANYCH'!$K:$K,STATYSTYKI!BN$550)</f>
        <v>2</v>
      </c>
      <c r="BO841" s="9">
        <f>SUMIFS('BAZA DANYCH'!$R:$R,'BAZA DANYCH'!$B:$B,STATYSTYKI!$B841,'BAZA DANYCH'!$C:$C,STATYSTYKI!$C841,'BAZA DANYCH'!$G:$G,STATYSTYKI!$D841,'BAZA DANYCH'!$K:$K,STATYSTYKI!BO$550)</f>
        <v>2</v>
      </c>
      <c r="BP841" s="9">
        <f>SUMIFS('BAZA DANYCH'!$R:$R,'BAZA DANYCH'!$B:$B,STATYSTYKI!$B841,'BAZA DANYCH'!$C:$C,STATYSTYKI!$C841,'BAZA DANYCH'!$G:$G,STATYSTYKI!$D841,'BAZA DANYCH'!$K:$K,STATYSTYKI!BP$550)</f>
        <v>2</v>
      </c>
      <c r="BQ841" s="9">
        <f>SUMIFS('BAZA DANYCH'!$R:$R,'BAZA DANYCH'!$B:$B,STATYSTYKI!$B841,'BAZA DANYCH'!$C:$C,STATYSTYKI!$C841,'BAZA DANYCH'!$G:$G,STATYSTYKI!$D841,'BAZA DANYCH'!$K:$K,STATYSTYKI!BQ$550)</f>
        <v>2</v>
      </c>
      <c r="BR841" s="9">
        <f>SUMIFS('BAZA DANYCH'!$R:$R,'BAZA DANYCH'!$B:$B,STATYSTYKI!$B841,'BAZA DANYCH'!$C:$C,STATYSTYKI!$C841,'BAZA DANYCH'!$G:$G,STATYSTYKI!$D841,'BAZA DANYCH'!$K:$K,STATYSTYKI!BR$550)</f>
        <v>2</v>
      </c>
      <c r="BS841" s="9">
        <f>SUMIFS('BAZA DANYCH'!$R:$R,'BAZA DANYCH'!$B:$B,STATYSTYKI!$B841,'BAZA DANYCH'!$C:$C,STATYSTYKI!$C841,'BAZA DANYCH'!$G:$G,STATYSTYKI!$D841,'BAZA DANYCH'!$K:$K,STATYSTYKI!BS$550)</f>
        <v>1</v>
      </c>
      <c r="BT841" s="9">
        <f>SUMIFS('BAZA DANYCH'!$R:$R,'BAZA DANYCH'!$B:$B,STATYSTYKI!$B841,'BAZA DANYCH'!$C:$C,STATYSTYKI!$C841,'BAZA DANYCH'!$G:$G,STATYSTYKI!$D841,'BAZA DANYCH'!$K:$K,STATYSTYKI!BT$550)</f>
        <v>4</v>
      </c>
      <c r="BU841" s="9">
        <f>SUMIFS('BAZA DANYCH'!$R:$R,'BAZA DANYCH'!$B:$B,STATYSTYKI!$B841,'BAZA DANYCH'!$C:$C,STATYSTYKI!$C841,'BAZA DANYCH'!$G:$G,STATYSTYKI!$D841,'BAZA DANYCH'!$K:$K,STATYSTYKI!BU$550)</f>
        <v>1</v>
      </c>
      <c r="BV841" s="9">
        <f>SUMIFS('BAZA DANYCH'!$R:$R,'BAZA DANYCH'!$B:$B,STATYSTYKI!$B841,'BAZA DANYCH'!$C:$C,STATYSTYKI!$C841,'BAZA DANYCH'!$G:$G,STATYSTYKI!$D841,'BAZA DANYCH'!$K:$K,STATYSTYKI!BV$550)</f>
        <v>4</v>
      </c>
      <c r="BW841" s="9">
        <f>SUMIFS('BAZA DANYCH'!$R:$R,'BAZA DANYCH'!$B:$B,STATYSTYKI!$B841,'BAZA DANYCH'!$C:$C,STATYSTYKI!$C841,'BAZA DANYCH'!$G:$G,STATYSTYKI!$D841,'BAZA DANYCH'!$K:$K,STATYSTYKI!BW$550)</f>
        <v>5</v>
      </c>
      <c r="BX841" s="9">
        <f>SUMIFS('BAZA DANYCH'!$R:$R,'BAZA DANYCH'!$B:$B,STATYSTYKI!$B841,'BAZA DANYCH'!$C:$C,STATYSTYKI!$C841,'BAZA DANYCH'!$G:$G,STATYSTYKI!$D841,'BAZA DANYCH'!$K:$K,STATYSTYKI!BX$550)</f>
        <v>4</v>
      </c>
      <c r="BY841" s="9">
        <f>SUMIFS('BAZA DANYCH'!$R:$R,'BAZA DANYCH'!$B:$B,STATYSTYKI!$B841,'BAZA DANYCH'!$C:$C,STATYSTYKI!$C841,'BAZA DANYCH'!$G:$G,STATYSTYKI!$D841,'BAZA DANYCH'!$K:$K,STATYSTYKI!BY$550)</f>
        <v>2</v>
      </c>
      <c r="BZ841" s="9">
        <f>SUMIFS('BAZA DANYCH'!$R:$R,'BAZA DANYCH'!$B:$B,STATYSTYKI!$B841,'BAZA DANYCH'!$C:$C,STATYSTYKI!$C841,'BAZA DANYCH'!$G:$G,STATYSTYKI!$D841,'BAZA DANYCH'!$K:$K,STATYSTYKI!BZ$550)</f>
        <v>2</v>
      </c>
      <c r="CA841" s="9">
        <f>SUMIFS('BAZA DANYCH'!$R:$R,'BAZA DANYCH'!$B:$B,STATYSTYKI!$B841,'BAZA DANYCH'!$C:$C,STATYSTYKI!$C841,'BAZA DANYCH'!$G:$G,STATYSTYKI!$D841,'BAZA DANYCH'!$K:$K,STATYSTYKI!CA$550)</f>
        <v>2</v>
      </c>
      <c r="CB841" s="9">
        <f>SUMIFS('BAZA DANYCH'!$R:$R,'BAZA DANYCH'!$B:$B,STATYSTYKI!$B841,'BAZA DANYCH'!$C:$C,STATYSTYKI!$C841,'BAZA DANYCH'!$G:$G,STATYSTYKI!$D841,'BAZA DANYCH'!$K:$K,STATYSTYKI!CB$550)</f>
        <v>2</v>
      </c>
      <c r="CC841" s="9">
        <f>SUMIFS('BAZA DANYCH'!$R:$R,'BAZA DANYCH'!$B:$B,STATYSTYKI!$B841,'BAZA DANYCH'!$C:$C,STATYSTYKI!$C841,'BAZA DANYCH'!$G:$G,STATYSTYKI!$D841,'BAZA DANYCH'!$K:$K,STATYSTYKI!CC$550)</f>
        <v>3</v>
      </c>
      <c r="CD841" s="9">
        <f>SUMIFS('BAZA DANYCH'!$R:$R,'BAZA DANYCH'!$B:$B,STATYSTYKI!$B841,'BAZA DANYCH'!$C:$C,STATYSTYKI!$C841,'BAZA DANYCH'!$G:$G,STATYSTYKI!$D841,'BAZA DANYCH'!$K:$K,STATYSTYKI!CD$550)</f>
        <v>2</v>
      </c>
      <c r="CE841" s="9">
        <f>SUMIFS('BAZA DANYCH'!$R:$R,'BAZA DANYCH'!$B:$B,STATYSTYKI!$B841,'BAZA DANYCH'!$C:$C,STATYSTYKI!$C841,'BAZA DANYCH'!$G:$G,STATYSTYKI!$D841,'BAZA DANYCH'!$K:$K,STATYSTYKI!CE$550)</f>
        <v>2</v>
      </c>
      <c r="CF841" s="9">
        <f>SUMIFS('BAZA DANYCH'!$R:$R,'BAZA DANYCH'!$B:$B,STATYSTYKI!$B841,'BAZA DANYCH'!$C:$C,STATYSTYKI!$C841,'BAZA DANYCH'!$G:$G,STATYSTYKI!$D841,'BAZA DANYCH'!$K:$K,STATYSTYKI!CF$550)</f>
        <v>1</v>
      </c>
      <c r="CG841" s="9">
        <f>SUMIFS('BAZA DANYCH'!$R:$R,'BAZA DANYCH'!$B:$B,STATYSTYKI!$B841,'BAZA DANYCH'!$C:$C,STATYSTYKI!$C841,'BAZA DANYCH'!$G:$G,STATYSTYKI!$D841,'BAZA DANYCH'!$K:$K,STATYSTYKI!CG$550)</f>
        <v>2</v>
      </c>
      <c r="CH841" s="9">
        <f>SUMIFS('BAZA DANYCH'!$R:$R,'BAZA DANYCH'!$B:$B,STATYSTYKI!$B841,'BAZA DANYCH'!$C:$C,STATYSTYKI!$C841,'BAZA DANYCH'!$G:$G,STATYSTYKI!$D841,'BAZA DANYCH'!$K:$K,STATYSTYKI!CH$550)</f>
        <v>0</v>
      </c>
      <c r="CI841" s="9">
        <f>SUMIFS('BAZA DANYCH'!$R:$R,'BAZA DANYCH'!$B:$B,STATYSTYKI!$B841,'BAZA DANYCH'!$C:$C,STATYSTYKI!$C841,'BAZA DANYCH'!$G:$G,STATYSTYKI!$D841,'BAZA DANYCH'!$K:$K,STATYSTYKI!CI$550)</f>
        <v>2</v>
      </c>
      <c r="CJ841" s="9">
        <f>SUMIFS('BAZA DANYCH'!$R:$R,'BAZA DANYCH'!$B:$B,STATYSTYKI!$B841,'BAZA DANYCH'!$C:$C,STATYSTYKI!$C841,'BAZA DANYCH'!$G:$G,STATYSTYKI!$D841,'BAZA DANYCH'!$K:$K,STATYSTYKI!CJ$550)</f>
        <v>1</v>
      </c>
      <c r="CK841" s="9">
        <f>SUMIFS('BAZA DANYCH'!$R:$R,'BAZA DANYCH'!$B:$B,STATYSTYKI!$B841,'BAZA DANYCH'!$C:$C,STATYSTYKI!$C841,'BAZA DANYCH'!$G:$G,STATYSTYKI!$D841,'BAZA DANYCH'!$K:$K,STATYSTYKI!CK$550)</f>
        <v>2</v>
      </c>
      <c r="CL841" s="9">
        <f>SUMIFS('BAZA DANYCH'!$R:$R,'BAZA DANYCH'!$B:$B,STATYSTYKI!$B841,'BAZA DANYCH'!$C:$C,STATYSTYKI!$C841,'BAZA DANYCH'!$G:$G,STATYSTYKI!$D841,'BAZA DANYCH'!$K:$K,STATYSTYKI!CL$550)</f>
        <v>2</v>
      </c>
      <c r="CM841" s="9">
        <f>SUMIFS('BAZA DANYCH'!$R:$R,'BAZA DANYCH'!$B:$B,STATYSTYKI!$B841,'BAZA DANYCH'!$C:$C,STATYSTYKI!$C841,'BAZA DANYCH'!$G:$G,STATYSTYKI!$D841,'BAZA DANYCH'!$K:$K,STATYSTYKI!CM$550)</f>
        <v>1</v>
      </c>
      <c r="CN841" s="9">
        <f>SUMIFS('BAZA DANYCH'!$R:$R,'BAZA DANYCH'!$B:$B,STATYSTYKI!$B841,'BAZA DANYCH'!$C:$C,STATYSTYKI!$C841,'BAZA DANYCH'!$G:$G,STATYSTYKI!$D841,'BAZA DANYCH'!$K:$K,STATYSTYKI!CN$550)</f>
        <v>1</v>
      </c>
      <c r="CO841" s="9">
        <f>SUMIFS('BAZA DANYCH'!$R:$R,'BAZA DANYCH'!$B:$B,STATYSTYKI!$B841,'BAZA DANYCH'!$C:$C,STATYSTYKI!$C841,'BAZA DANYCH'!$G:$G,STATYSTYKI!$D841,'BAZA DANYCH'!$K:$K,STATYSTYKI!CO$550)</f>
        <v>1</v>
      </c>
      <c r="CP841" s="9">
        <f>SUMIFS('BAZA DANYCH'!$R:$R,'BAZA DANYCH'!$B:$B,STATYSTYKI!$B841,'BAZA DANYCH'!$C:$C,STATYSTYKI!$C841,'BAZA DANYCH'!$G:$G,STATYSTYKI!$D841,'BAZA DANYCH'!$K:$K,STATYSTYKI!CP$550)</f>
        <v>1</v>
      </c>
      <c r="CQ841" s="9">
        <f>SUMIFS('BAZA DANYCH'!$R:$R,'BAZA DANYCH'!$B:$B,STATYSTYKI!$B841,'BAZA DANYCH'!$C:$C,STATYSTYKI!$C841,'BAZA DANYCH'!$G:$G,STATYSTYKI!$D841,'BAZA DANYCH'!$K:$K,STATYSTYKI!CQ$550)</f>
        <v>2</v>
      </c>
      <c r="CR841" s="9">
        <f>SUMIFS('BAZA DANYCH'!$R:$R,'BAZA DANYCH'!$B:$B,STATYSTYKI!$B841,'BAZA DANYCH'!$C:$C,STATYSTYKI!$C841,'BAZA DANYCH'!$G:$G,STATYSTYKI!$D841,'BAZA DANYCH'!$K:$K,STATYSTYKI!CR$550)</f>
        <v>0</v>
      </c>
      <c r="CS841" s="9">
        <f>SUMIFS('BAZA DANYCH'!$R:$R,'BAZA DANYCH'!$B:$B,STATYSTYKI!$B841,'BAZA DANYCH'!$C:$C,STATYSTYKI!$C841,'BAZA DANYCH'!$G:$G,STATYSTYKI!$D841,'BAZA DANYCH'!$K:$K,STATYSTYKI!CS$550)</f>
        <v>1</v>
      </c>
      <c r="CT841" s="9">
        <f>SUMIFS('BAZA DANYCH'!$R:$R,'BAZA DANYCH'!$B:$B,STATYSTYKI!$B841,'BAZA DANYCH'!$C:$C,STATYSTYKI!$C841,'BAZA DANYCH'!$G:$G,STATYSTYKI!$D841,'BAZA DANYCH'!$K:$K,STATYSTYKI!CT$550)</f>
        <v>0</v>
      </c>
      <c r="CU841" s="9">
        <f>SUMIFS('BAZA DANYCH'!$R:$R,'BAZA DANYCH'!$B:$B,STATYSTYKI!$B841,'BAZA DANYCH'!$C:$C,STATYSTYKI!$C841,'BAZA DANYCH'!$G:$G,STATYSTYKI!$D841,'BAZA DANYCH'!$K:$K,STATYSTYKI!CU$550)</f>
        <v>0</v>
      </c>
      <c r="CV841" s="9">
        <f>SUMIFS('BAZA DANYCH'!$R:$R,'BAZA DANYCH'!$B:$B,STATYSTYKI!$B841,'BAZA DANYCH'!$C:$C,STATYSTYKI!$C841,'BAZA DANYCH'!$G:$G,STATYSTYKI!$D841,'BAZA DANYCH'!$K:$K,STATYSTYKI!CV$550)</f>
        <v>0</v>
      </c>
      <c r="CW841" s="9">
        <f>SUMIFS('BAZA DANYCH'!$R:$R,'BAZA DANYCH'!$B:$B,STATYSTYKI!$B841,'BAZA DANYCH'!$C:$C,STATYSTYKI!$C841,'BAZA DANYCH'!$G:$G,STATYSTYKI!$D841,'BAZA DANYCH'!$K:$K,STATYSTYKI!CW$550)</f>
        <v>1</v>
      </c>
      <c r="CX841" s="9">
        <f>SUMIFS('BAZA DANYCH'!$R:$R,'BAZA DANYCH'!$B:$B,STATYSTYKI!$B841,'BAZA DANYCH'!$C:$C,STATYSTYKI!$C841,'BAZA DANYCH'!$G:$G,STATYSTYKI!$D841,'BAZA DANYCH'!$K:$K,STATYSTYKI!CX$550)</f>
        <v>1</v>
      </c>
    </row>
    <row r="842" spans="1:102" hidden="1">
      <c r="A842" s="8"/>
      <c r="B842" s="60" t="s">
        <v>180</v>
      </c>
      <c r="C842" s="61" t="s">
        <v>181</v>
      </c>
      <c r="D842" s="61" t="s">
        <v>210</v>
      </c>
      <c r="E842" s="82" t="s">
        <v>3</v>
      </c>
      <c r="F842" s="64">
        <f t="shared" si="279"/>
        <v>193</v>
      </c>
      <c r="G842" s="9">
        <f>SUMIFS('BAZA DANYCH'!$M:$M,'BAZA DANYCH'!$B:$B,STATYSTYKI!$B842,'BAZA DANYCH'!$C:$C,STATYSTYKI!$C842,'BAZA DANYCH'!$G:$G,STATYSTYKI!$D842,'BAZA DANYCH'!$K:$K,STATYSTYKI!G$550)</f>
        <v>0</v>
      </c>
      <c r="H842" s="9">
        <f>SUMIFS('BAZA DANYCH'!$M:$M,'BAZA DANYCH'!$B:$B,STATYSTYKI!$B842,'BAZA DANYCH'!$C:$C,STATYSTYKI!$C842,'BAZA DANYCH'!$G:$G,STATYSTYKI!$D842,'BAZA DANYCH'!$K:$K,STATYSTYKI!H$550)</f>
        <v>0</v>
      </c>
      <c r="I842" s="9">
        <f>SUMIFS('BAZA DANYCH'!$M:$M,'BAZA DANYCH'!$B:$B,STATYSTYKI!$B842,'BAZA DANYCH'!$C:$C,STATYSTYKI!$C842,'BAZA DANYCH'!$G:$G,STATYSTYKI!$D842,'BAZA DANYCH'!$K:$K,STATYSTYKI!I$550)</f>
        <v>0</v>
      </c>
      <c r="J842" s="9">
        <f>SUMIFS('BAZA DANYCH'!$M:$M,'BAZA DANYCH'!$B:$B,STATYSTYKI!$B842,'BAZA DANYCH'!$C:$C,STATYSTYKI!$C842,'BAZA DANYCH'!$G:$G,STATYSTYKI!$D842,'BAZA DANYCH'!$K:$K,STATYSTYKI!J$550)</f>
        <v>0</v>
      </c>
      <c r="K842" s="9">
        <f>SUMIFS('BAZA DANYCH'!$M:$M,'BAZA DANYCH'!$B:$B,STATYSTYKI!$B842,'BAZA DANYCH'!$C:$C,STATYSTYKI!$C842,'BAZA DANYCH'!$G:$G,STATYSTYKI!$D842,'BAZA DANYCH'!$K:$K,STATYSTYKI!K$550)</f>
        <v>0</v>
      </c>
      <c r="L842" s="9">
        <f>SUMIFS('BAZA DANYCH'!$M:$M,'BAZA DANYCH'!$B:$B,STATYSTYKI!$B842,'BAZA DANYCH'!$C:$C,STATYSTYKI!$C842,'BAZA DANYCH'!$G:$G,STATYSTYKI!$D842,'BAZA DANYCH'!$K:$K,STATYSTYKI!L$550)</f>
        <v>0</v>
      </c>
      <c r="M842" s="9">
        <f>SUMIFS('BAZA DANYCH'!$M:$M,'BAZA DANYCH'!$B:$B,STATYSTYKI!$B842,'BAZA DANYCH'!$C:$C,STATYSTYKI!$C842,'BAZA DANYCH'!$G:$G,STATYSTYKI!$D842,'BAZA DANYCH'!$K:$K,STATYSTYKI!M$550)</f>
        <v>0</v>
      </c>
      <c r="N842" s="9">
        <f>SUMIFS('BAZA DANYCH'!$M:$M,'BAZA DANYCH'!$B:$B,STATYSTYKI!$B842,'BAZA DANYCH'!$C:$C,STATYSTYKI!$C842,'BAZA DANYCH'!$G:$G,STATYSTYKI!$D842,'BAZA DANYCH'!$K:$K,STATYSTYKI!N$550)</f>
        <v>0</v>
      </c>
      <c r="O842" s="9">
        <f>SUMIFS('BAZA DANYCH'!$M:$M,'BAZA DANYCH'!$B:$B,STATYSTYKI!$B842,'BAZA DANYCH'!$C:$C,STATYSTYKI!$C842,'BAZA DANYCH'!$G:$G,STATYSTYKI!$D842,'BAZA DANYCH'!$K:$K,STATYSTYKI!O$550)</f>
        <v>0</v>
      </c>
      <c r="P842" s="9">
        <f>SUMIFS('BAZA DANYCH'!$M:$M,'BAZA DANYCH'!$B:$B,STATYSTYKI!$B842,'BAZA DANYCH'!$C:$C,STATYSTYKI!$C842,'BAZA DANYCH'!$G:$G,STATYSTYKI!$D842,'BAZA DANYCH'!$K:$K,STATYSTYKI!P$550)</f>
        <v>0</v>
      </c>
      <c r="Q842" s="9">
        <f>SUMIFS('BAZA DANYCH'!$M:$M,'BAZA DANYCH'!$B:$B,STATYSTYKI!$B842,'BAZA DANYCH'!$C:$C,STATYSTYKI!$C842,'BAZA DANYCH'!$G:$G,STATYSTYKI!$D842,'BAZA DANYCH'!$K:$K,STATYSTYKI!Q$550)</f>
        <v>0</v>
      </c>
      <c r="R842" s="9">
        <f>SUMIFS('BAZA DANYCH'!$M:$M,'BAZA DANYCH'!$B:$B,STATYSTYKI!$B842,'BAZA DANYCH'!$C:$C,STATYSTYKI!$C842,'BAZA DANYCH'!$G:$G,STATYSTYKI!$D842,'BAZA DANYCH'!$K:$K,STATYSTYKI!R$550)</f>
        <v>0</v>
      </c>
      <c r="S842" s="9">
        <f>SUMIFS('BAZA DANYCH'!$M:$M,'BAZA DANYCH'!$B:$B,STATYSTYKI!$B842,'BAZA DANYCH'!$C:$C,STATYSTYKI!$C842,'BAZA DANYCH'!$G:$G,STATYSTYKI!$D842,'BAZA DANYCH'!$K:$K,STATYSTYKI!S$550)</f>
        <v>0</v>
      </c>
      <c r="T842" s="9">
        <f>SUMIFS('BAZA DANYCH'!$M:$M,'BAZA DANYCH'!$B:$B,STATYSTYKI!$B842,'BAZA DANYCH'!$C:$C,STATYSTYKI!$C842,'BAZA DANYCH'!$G:$G,STATYSTYKI!$D842,'BAZA DANYCH'!$K:$K,STATYSTYKI!T$550)</f>
        <v>0</v>
      </c>
      <c r="U842" s="9">
        <f>SUMIFS('BAZA DANYCH'!$M:$M,'BAZA DANYCH'!$B:$B,STATYSTYKI!$B842,'BAZA DANYCH'!$C:$C,STATYSTYKI!$C842,'BAZA DANYCH'!$G:$G,STATYSTYKI!$D842,'BAZA DANYCH'!$K:$K,STATYSTYKI!U$550)</f>
        <v>0</v>
      </c>
      <c r="V842" s="9">
        <f>SUMIFS('BAZA DANYCH'!$M:$M,'BAZA DANYCH'!$B:$B,STATYSTYKI!$B842,'BAZA DANYCH'!$C:$C,STATYSTYKI!$C842,'BAZA DANYCH'!$G:$G,STATYSTYKI!$D842,'BAZA DANYCH'!$K:$K,STATYSTYKI!V$550)</f>
        <v>0</v>
      </c>
      <c r="W842" s="9">
        <f>SUMIFS('BAZA DANYCH'!$M:$M,'BAZA DANYCH'!$B:$B,STATYSTYKI!$B842,'BAZA DANYCH'!$C:$C,STATYSTYKI!$C842,'BAZA DANYCH'!$G:$G,STATYSTYKI!$D842,'BAZA DANYCH'!$K:$K,STATYSTYKI!W$550)</f>
        <v>1</v>
      </c>
      <c r="X842" s="9">
        <f>SUMIFS('BAZA DANYCH'!$M:$M,'BAZA DANYCH'!$B:$B,STATYSTYKI!$B842,'BAZA DANYCH'!$C:$C,STATYSTYKI!$C842,'BAZA DANYCH'!$G:$G,STATYSTYKI!$D842,'BAZA DANYCH'!$K:$K,STATYSTYKI!X$550)</f>
        <v>0</v>
      </c>
      <c r="Y842" s="9">
        <f>SUMIFS('BAZA DANYCH'!$M:$M,'BAZA DANYCH'!$B:$B,STATYSTYKI!$B842,'BAZA DANYCH'!$C:$C,STATYSTYKI!$C842,'BAZA DANYCH'!$G:$G,STATYSTYKI!$D842,'BAZA DANYCH'!$K:$K,STATYSTYKI!Y$550)</f>
        <v>0</v>
      </c>
      <c r="Z842" s="9">
        <f>SUMIFS('BAZA DANYCH'!$M:$M,'BAZA DANYCH'!$B:$B,STATYSTYKI!$B842,'BAZA DANYCH'!$C:$C,STATYSTYKI!$C842,'BAZA DANYCH'!$G:$G,STATYSTYKI!$D842,'BAZA DANYCH'!$K:$K,STATYSTYKI!Z$550)</f>
        <v>1</v>
      </c>
      <c r="AA842" s="9">
        <f>SUMIFS('BAZA DANYCH'!$M:$M,'BAZA DANYCH'!$B:$B,STATYSTYKI!$B842,'BAZA DANYCH'!$C:$C,STATYSTYKI!$C842,'BAZA DANYCH'!$G:$G,STATYSTYKI!$D842,'BAZA DANYCH'!$K:$K,STATYSTYKI!AA$550)</f>
        <v>2</v>
      </c>
      <c r="AB842" s="9">
        <f>SUMIFS('BAZA DANYCH'!$M:$M,'BAZA DANYCH'!$B:$B,STATYSTYKI!$B842,'BAZA DANYCH'!$C:$C,STATYSTYKI!$C842,'BAZA DANYCH'!$G:$G,STATYSTYKI!$D842,'BAZA DANYCH'!$K:$K,STATYSTYKI!AB$550)</f>
        <v>0</v>
      </c>
      <c r="AC842" s="9">
        <f>SUMIFS('BAZA DANYCH'!$M:$M,'BAZA DANYCH'!$B:$B,STATYSTYKI!$B842,'BAZA DANYCH'!$C:$C,STATYSTYKI!$C842,'BAZA DANYCH'!$G:$G,STATYSTYKI!$D842,'BAZA DANYCH'!$K:$K,STATYSTYKI!AC$550)</f>
        <v>0</v>
      </c>
      <c r="AD842" s="9">
        <f>SUMIFS('BAZA DANYCH'!$M:$M,'BAZA DANYCH'!$B:$B,STATYSTYKI!$B842,'BAZA DANYCH'!$C:$C,STATYSTYKI!$C842,'BAZA DANYCH'!$G:$G,STATYSTYKI!$D842,'BAZA DANYCH'!$K:$K,STATYSTYKI!AD$550)</f>
        <v>1</v>
      </c>
      <c r="AE842" s="9">
        <f>SUMIFS('BAZA DANYCH'!$M:$M,'BAZA DANYCH'!$B:$B,STATYSTYKI!$B842,'BAZA DANYCH'!$C:$C,STATYSTYKI!$C842,'BAZA DANYCH'!$G:$G,STATYSTYKI!$D842,'BAZA DANYCH'!$K:$K,STATYSTYKI!AE$550)</f>
        <v>1</v>
      </c>
      <c r="AF842" s="9">
        <f>SUMIFS('BAZA DANYCH'!$M:$M,'BAZA DANYCH'!$B:$B,STATYSTYKI!$B842,'BAZA DANYCH'!$C:$C,STATYSTYKI!$C842,'BAZA DANYCH'!$G:$G,STATYSTYKI!$D842,'BAZA DANYCH'!$K:$K,STATYSTYKI!AF$550)</f>
        <v>2</v>
      </c>
      <c r="AG842" s="9">
        <f>SUMIFS('BAZA DANYCH'!$M:$M,'BAZA DANYCH'!$B:$B,STATYSTYKI!$B842,'BAZA DANYCH'!$C:$C,STATYSTYKI!$C842,'BAZA DANYCH'!$G:$G,STATYSTYKI!$D842,'BAZA DANYCH'!$K:$K,STATYSTYKI!AG$550)</f>
        <v>2</v>
      </c>
      <c r="AH842" s="9">
        <f>SUMIFS('BAZA DANYCH'!$M:$M,'BAZA DANYCH'!$B:$B,STATYSTYKI!$B842,'BAZA DANYCH'!$C:$C,STATYSTYKI!$C842,'BAZA DANYCH'!$G:$G,STATYSTYKI!$D842,'BAZA DANYCH'!$K:$K,STATYSTYKI!AH$550)</f>
        <v>2</v>
      </c>
      <c r="AI842" s="9">
        <f>SUMIFS('BAZA DANYCH'!$M:$M,'BAZA DANYCH'!$B:$B,STATYSTYKI!$B842,'BAZA DANYCH'!$C:$C,STATYSTYKI!$C842,'BAZA DANYCH'!$G:$G,STATYSTYKI!$D842,'BAZA DANYCH'!$K:$K,STATYSTYKI!AI$550)</f>
        <v>1</v>
      </c>
      <c r="AJ842" s="9">
        <f>SUMIFS('BAZA DANYCH'!$M:$M,'BAZA DANYCH'!$B:$B,STATYSTYKI!$B842,'BAZA DANYCH'!$C:$C,STATYSTYKI!$C842,'BAZA DANYCH'!$G:$G,STATYSTYKI!$D842,'BAZA DANYCH'!$K:$K,STATYSTYKI!AJ$550)</f>
        <v>1</v>
      </c>
      <c r="AK842" s="9">
        <f>SUMIFS('BAZA DANYCH'!$M:$M,'BAZA DANYCH'!$B:$B,STATYSTYKI!$B842,'BAZA DANYCH'!$C:$C,STATYSTYKI!$C842,'BAZA DANYCH'!$G:$G,STATYSTYKI!$D842,'BAZA DANYCH'!$K:$K,STATYSTYKI!AK$550)</f>
        <v>1</v>
      </c>
      <c r="AL842" s="9">
        <f>SUMIFS('BAZA DANYCH'!$M:$M,'BAZA DANYCH'!$B:$B,STATYSTYKI!$B842,'BAZA DANYCH'!$C:$C,STATYSTYKI!$C842,'BAZA DANYCH'!$G:$G,STATYSTYKI!$D842,'BAZA DANYCH'!$K:$K,STATYSTYKI!AL$550)</f>
        <v>2</v>
      </c>
      <c r="AM842" s="9">
        <f>SUMIFS('BAZA DANYCH'!$M:$M,'BAZA DANYCH'!$B:$B,STATYSTYKI!$B842,'BAZA DANYCH'!$C:$C,STATYSTYKI!$C842,'BAZA DANYCH'!$G:$G,STATYSTYKI!$D842,'BAZA DANYCH'!$K:$K,STATYSTYKI!AM$550)</f>
        <v>1</v>
      </c>
      <c r="AN842" s="9">
        <f>SUMIFS('BAZA DANYCH'!$M:$M,'BAZA DANYCH'!$B:$B,STATYSTYKI!$B842,'BAZA DANYCH'!$C:$C,STATYSTYKI!$C842,'BAZA DANYCH'!$G:$G,STATYSTYKI!$D842,'BAZA DANYCH'!$K:$K,STATYSTYKI!AN$550)</f>
        <v>0</v>
      </c>
      <c r="AO842" s="9">
        <f>SUMIFS('BAZA DANYCH'!$M:$M,'BAZA DANYCH'!$B:$B,STATYSTYKI!$B842,'BAZA DANYCH'!$C:$C,STATYSTYKI!$C842,'BAZA DANYCH'!$G:$G,STATYSTYKI!$D842,'BAZA DANYCH'!$K:$K,STATYSTYKI!AO$550)</f>
        <v>1</v>
      </c>
      <c r="AP842" s="9">
        <f>SUMIFS('BAZA DANYCH'!$M:$M,'BAZA DANYCH'!$B:$B,STATYSTYKI!$B842,'BAZA DANYCH'!$C:$C,STATYSTYKI!$C842,'BAZA DANYCH'!$G:$G,STATYSTYKI!$D842,'BAZA DANYCH'!$K:$K,STATYSTYKI!AP$550)</f>
        <v>1</v>
      </c>
      <c r="AQ842" s="9">
        <f>SUMIFS('BAZA DANYCH'!$M:$M,'BAZA DANYCH'!$B:$B,STATYSTYKI!$B842,'BAZA DANYCH'!$C:$C,STATYSTYKI!$C842,'BAZA DANYCH'!$G:$G,STATYSTYKI!$D842,'BAZA DANYCH'!$K:$K,STATYSTYKI!AQ$550)</f>
        <v>2</v>
      </c>
      <c r="AR842" s="9">
        <f>SUMIFS('BAZA DANYCH'!$M:$M,'BAZA DANYCH'!$B:$B,STATYSTYKI!$B842,'BAZA DANYCH'!$C:$C,STATYSTYKI!$C842,'BAZA DANYCH'!$G:$G,STATYSTYKI!$D842,'BAZA DANYCH'!$K:$K,STATYSTYKI!AR$550)</f>
        <v>2</v>
      </c>
      <c r="AS842" s="9">
        <f>SUMIFS('BAZA DANYCH'!$M:$M,'BAZA DANYCH'!$B:$B,STATYSTYKI!$B842,'BAZA DANYCH'!$C:$C,STATYSTYKI!$C842,'BAZA DANYCH'!$G:$G,STATYSTYKI!$D842,'BAZA DANYCH'!$K:$K,STATYSTYKI!AS$550)</f>
        <v>2</v>
      </c>
      <c r="AT842" s="9">
        <f>SUMIFS('BAZA DANYCH'!$M:$M,'BAZA DANYCH'!$B:$B,STATYSTYKI!$B842,'BAZA DANYCH'!$C:$C,STATYSTYKI!$C842,'BAZA DANYCH'!$G:$G,STATYSTYKI!$D842,'BAZA DANYCH'!$K:$K,STATYSTYKI!AT$550)</f>
        <v>1</v>
      </c>
      <c r="AU842" s="9">
        <f>SUMIFS('BAZA DANYCH'!$M:$M,'BAZA DANYCH'!$B:$B,STATYSTYKI!$B842,'BAZA DANYCH'!$C:$C,STATYSTYKI!$C842,'BAZA DANYCH'!$G:$G,STATYSTYKI!$D842,'BAZA DANYCH'!$K:$K,STATYSTYKI!AU$550)</f>
        <v>1</v>
      </c>
      <c r="AV842" s="9">
        <f>SUMIFS('BAZA DANYCH'!$M:$M,'BAZA DANYCH'!$B:$B,STATYSTYKI!$B842,'BAZA DANYCH'!$C:$C,STATYSTYKI!$C842,'BAZA DANYCH'!$G:$G,STATYSTYKI!$D842,'BAZA DANYCH'!$K:$K,STATYSTYKI!AV$550)</f>
        <v>1</v>
      </c>
      <c r="AW842" s="9">
        <f>SUMIFS('BAZA DANYCH'!$M:$M,'BAZA DANYCH'!$B:$B,STATYSTYKI!$B842,'BAZA DANYCH'!$C:$C,STATYSTYKI!$C842,'BAZA DANYCH'!$G:$G,STATYSTYKI!$D842,'BAZA DANYCH'!$K:$K,STATYSTYKI!AW$550)</f>
        <v>0</v>
      </c>
      <c r="AX842" s="9">
        <f>SUMIFS('BAZA DANYCH'!$M:$M,'BAZA DANYCH'!$B:$B,STATYSTYKI!$B842,'BAZA DANYCH'!$C:$C,STATYSTYKI!$C842,'BAZA DANYCH'!$G:$G,STATYSTYKI!$D842,'BAZA DANYCH'!$K:$K,STATYSTYKI!AX$550)</f>
        <v>0</v>
      </c>
      <c r="AY842" s="9">
        <f>SUMIFS('BAZA DANYCH'!$M:$M,'BAZA DANYCH'!$B:$B,STATYSTYKI!$B842,'BAZA DANYCH'!$C:$C,STATYSTYKI!$C842,'BAZA DANYCH'!$G:$G,STATYSTYKI!$D842,'BAZA DANYCH'!$K:$K,STATYSTYKI!AY$550)</f>
        <v>3</v>
      </c>
      <c r="AZ842" s="9">
        <f>SUMIFS('BAZA DANYCH'!$M:$M,'BAZA DANYCH'!$B:$B,STATYSTYKI!$B842,'BAZA DANYCH'!$C:$C,STATYSTYKI!$C842,'BAZA DANYCH'!$G:$G,STATYSTYKI!$D842,'BAZA DANYCH'!$K:$K,STATYSTYKI!AZ$550)</f>
        <v>2</v>
      </c>
      <c r="BA842" s="9">
        <f>SUMIFS('BAZA DANYCH'!$M:$M,'BAZA DANYCH'!$B:$B,STATYSTYKI!$B842,'BAZA DANYCH'!$C:$C,STATYSTYKI!$C842,'BAZA DANYCH'!$G:$G,STATYSTYKI!$D842,'BAZA DANYCH'!$K:$K,STATYSTYKI!BA$550)</f>
        <v>2</v>
      </c>
      <c r="BB842" s="9">
        <f>SUMIFS('BAZA DANYCH'!$M:$M,'BAZA DANYCH'!$B:$B,STATYSTYKI!$B842,'BAZA DANYCH'!$C:$C,STATYSTYKI!$C842,'BAZA DANYCH'!$G:$G,STATYSTYKI!$D842,'BAZA DANYCH'!$K:$K,STATYSTYKI!BB$550)</f>
        <v>5</v>
      </c>
      <c r="BC842" s="9">
        <f>SUMIFS('BAZA DANYCH'!$M:$M,'BAZA DANYCH'!$B:$B,STATYSTYKI!$B842,'BAZA DANYCH'!$C:$C,STATYSTYKI!$C842,'BAZA DANYCH'!$G:$G,STATYSTYKI!$D842,'BAZA DANYCH'!$K:$K,STATYSTYKI!BC$550)</f>
        <v>2</v>
      </c>
      <c r="BD842" s="9">
        <f>SUMIFS('BAZA DANYCH'!$M:$M,'BAZA DANYCH'!$B:$B,STATYSTYKI!$B842,'BAZA DANYCH'!$C:$C,STATYSTYKI!$C842,'BAZA DANYCH'!$G:$G,STATYSTYKI!$D842,'BAZA DANYCH'!$K:$K,STATYSTYKI!BD$550)</f>
        <v>3</v>
      </c>
      <c r="BE842" s="9">
        <f>SUMIFS('BAZA DANYCH'!$M:$M,'BAZA DANYCH'!$B:$B,STATYSTYKI!$B842,'BAZA DANYCH'!$C:$C,STATYSTYKI!$C842,'BAZA DANYCH'!$G:$G,STATYSTYKI!$D842,'BAZA DANYCH'!$K:$K,STATYSTYKI!BE$550)</f>
        <v>3</v>
      </c>
      <c r="BF842" s="9">
        <f>SUMIFS('BAZA DANYCH'!$M:$M,'BAZA DANYCH'!$B:$B,STATYSTYKI!$B842,'BAZA DANYCH'!$C:$C,STATYSTYKI!$C842,'BAZA DANYCH'!$G:$G,STATYSTYKI!$D842,'BAZA DANYCH'!$K:$K,STATYSTYKI!BF$550)</f>
        <v>2</v>
      </c>
      <c r="BG842" s="9">
        <f>SUMIFS('BAZA DANYCH'!$M:$M,'BAZA DANYCH'!$B:$B,STATYSTYKI!$B842,'BAZA DANYCH'!$C:$C,STATYSTYKI!$C842,'BAZA DANYCH'!$G:$G,STATYSTYKI!$D842,'BAZA DANYCH'!$K:$K,STATYSTYKI!BG$550)</f>
        <v>6</v>
      </c>
      <c r="BH842" s="9">
        <f>SUMIFS('BAZA DANYCH'!$M:$M,'BAZA DANYCH'!$B:$B,STATYSTYKI!$B842,'BAZA DANYCH'!$C:$C,STATYSTYKI!$C842,'BAZA DANYCH'!$G:$G,STATYSTYKI!$D842,'BAZA DANYCH'!$K:$K,STATYSTYKI!BH$550)</f>
        <v>3</v>
      </c>
      <c r="BI842" s="9">
        <f>SUMIFS('BAZA DANYCH'!$M:$M,'BAZA DANYCH'!$B:$B,STATYSTYKI!$B842,'BAZA DANYCH'!$C:$C,STATYSTYKI!$C842,'BAZA DANYCH'!$G:$G,STATYSTYKI!$D842,'BAZA DANYCH'!$K:$K,STATYSTYKI!BI$550)</f>
        <v>2</v>
      </c>
      <c r="BJ842" s="9">
        <f>SUMIFS('BAZA DANYCH'!$M:$M,'BAZA DANYCH'!$B:$B,STATYSTYKI!$B842,'BAZA DANYCH'!$C:$C,STATYSTYKI!$C842,'BAZA DANYCH'!$G:$G,STATYSTYKI!$D842,'BAZA DANYCH'!$K:$K,STATYSTYKI!BJ$550)</f>
        <v>5</v>
      </c>
      <c r="BK842" s="9">
        <f>SUMIFS('BAZA DANYCH'!$M:$M,'BAZA DANYCH'!$B:$B,STATYSTYKI!$B842,'BAZA DANYCH'!$C:$C,STATYSTYKI!$C842,'BAZA DANYCH'!$G:$G,STATYSTYKI!$D842,'BAZA DANYCH'!$K:$K,STATYSTYKI!BK$550)</f>
        <v>3</v>
      </c>
      <c r="BL842" s="9">
        <f>SUMIFS('BAZA DANYCH'!$M:$M,'BAZA DANYCH'!$B:$B,STATYSTYKI!$B842,'BAZA DANYCH'!$C:$C,STATYSTYKI!$C842,'BAZA DANYCH'!$G:$G,STATYSTYKI!$D842,'BAZA DANYCH'!$K:$K,STATYSTYKI!BL$550)</f>
        <v>2</v>
      </c>
      <c r="BM842" s="9">
        <f>SUMIFS('BAZA DANYCH'!$M:$M,'BAZA DANYCH'!$B:$B,STATYSTYKI!$B842,'BAZA DANYCH'!$C:$C,STATYSTYKI!$C842,'BAZA DANYCH'!$G:$G,STATYSTYKI!$D842,'BAZA DANYCH'!$K:$K,STATYSTYKI!BM$550)</f>
        <v>5</v>
      </c>
      <c r="BN842" s="9">
        <f>SUMIFS('BAZA DANYCH'!$M:$M,'BAZA DANYCH'!$B:$B,STATYSTYKI!$B842,'BAZA DANYCH'!$C:$C,STATYSTYKI!$C842,'BAZA DANYCH'!$G:$G,STATYSTYKI!$D842,'BAZA DANYCH'!$K:$K,STATYSTYKI!BN$550)</f>
        <v>6</v>
      </c>
      <c r="BO842" s="9">
        <f>SUMIFS('BAZA DANYCH'!$M:$M,'BAZA DANYCH'!$B:$B,STATYSTYKI!$B842,'BAZA DANYCH'!$C:$C,STATYSTYKI!$C842,'BAZA DANYCH'!$G:$G,STATYSTYKI!$D842,'BAZA DANYCH'!$K:$K,STATYSTYKI!BO$550)</f>
        <v>4</v>
      </c>
      <c r="BP842" s="9">
        <f>SUMIFS('BAZA DANYCH'!$M:$M,'BAZA DANYCH'!$B:$B,STATYSTYKI!$B842,'BAZA DANYCH'!$C:$C,STATYSTYKI!$C842,'BAZA DANYCH'!$G:$G,STATYSTYKI!$D842,'BAZA DANYCH'!$K:$K,STATYSTYKI!BP$550)</f>
        <v>4</v>
      </c>
      <c r="BQ842" s="9">
        <f>SUMIFS('BAZA DANYCH'!$M:$M,'BAZA DANYCH'!$B:$B,STATYSTYKI!$B842,'BAZA DANYCH'!$C:$C,STATYSTYKI!$C842,'BAZA DANYCH'!$G:$G,STATYSTYKI!$D842,'BAZA DANYCH'!$K:$K,STATYSTYKI!BQ$550)</f>
        <v>1</v>
      </c>
      <c r="BR842" s="9">
        <f>SUMIFS('BAZA DANYCH'!$M:$M,'BAZA DANYCH'!$B:$B,STATYSTYKI!$B842,'BAZA DANYCH'!$C:$C,STATYSTYKI!$C842,'BAZA DANYCH'!$G:$G,STATYSTYKI!$D842,'BAZA DANYCH'!$K:$K,STATYSTYKI!BR$550)</f>
        <v>3</v>
      </c>
      <c r="BS842" s="9">
        <f>SUMIFS('BAZA DANYCH'!$M:$M,'BAZA DANYCH'!$B:$B,STATYSTYKI!$B842,'BAZA DANYCH'!$C:$C,STATYSTYKI!$C842,'BAZA DANYCH'!$G:$G,STATYSTYKI!$D842,'BAZA DANYCH'!$K:$K,STATYSTYKI!BS$550)</f>
        <v>7</v>
      </c>
      <c r="BT842" s="9">
        <f>SUMIFS('BAZA DANYCH'!$M:$M,'BAZA DANYCH'!$B:$B,STATYSTYKI!$B842,'BAZA DANYCH'!$C:$C,STATYSTYKI!$C842,'BAZA DANYCH'!$G:$G,STATYSTYKI!$D842,'BAZA DANYCH'!$K:$K,STATYSTYKI!BT$550)</f>
        <v>1</v>
      </c>
      <c r="BU842" s="9">
        <f>SUMIFS('BAZA DANYCH'!$M:$M,'BAZA DANYCH'!$B:$B,STATYSTYKI!$B842,'BAZA DANYCH'!$C:$C,STATYSTYKI!$C842,'BAZA DANYCH'!$G:$G,STATYSTYKI!$D842,'BAZA DANYCH'!$K:$K,STATYSTYKI!BU$550)</f>
        <v>5</v>
      </c>
      <c r="BV842" s="9">
        <f>SUMIFS('BAZA DANYCH'!$M:$M,'BAZA DANYCH'!$B:$B,STATYSTYKI!$B842,'BAZA DANYCH'!$C:$C,STATYSTYKI!$C842,'BAZA DANYCH'!$G:$G,STATYSTYKI!$D842,'BAZA DANYCH'!$K:$K,STATYSTYKI!BV$550)</f>
        <v>5</v>
      </c>
      <c r="BW842" s="9">
        <f>SUMIFS('BAZA DANYCH'!$M:$M,'BAZA DANYCH'!$B:$B,STATYSTYKI!$B842,'BAZA DANYCH'!$C:$C,STATYSTYKI!$C842,'BAZA DANYCH'!$G:$G,STATYSTYKI!$D842,'BAZA DANYCH'!$K:$K,STATYSTYKI!BW$550)</f>
        <v>2</v>
      </c>
      <c r="BX842" s="9">
        <f>SUMIFS('BAZA DANYCH'!$M:$M,'BAZA DANYCH'!$B:$B,STATYSTYKI!$B842,'BAZA DANYCH'!$C:$C,STATYSTYKI!$C842,'BAZA DANYCH'!$G:$G,STATYSTYKI!$D842,'BAZA DANYCH'!$K:$K,STATYSTYKI!BX$550)</f>
        <v>4</v>
      </c>
      <c r="BY842" s="9">
        <f>SUMIFS('BAZA DANYCH'!$M:$M,'BAZA DANYCH'!$B:$B,STATYSTYKI!$B842,'BAZA DANYCH'!$C:$C,STATYSTYKI!$C842,'BAZA DANYCH'!$G:$G,STATYSTYKI!$D842,'BAZA DANYCH'!$K:$K,STATYSTYKI!BY$550)</f>
        <v>6</v>
      </c>
      <c r="BZ842" s="9">
        <f>SUMIFS('BAZA DANYCH'!$M:$M,'BAZA DANYCH'!$B:$B,STATYSTYKI!$B842,'BAZA DANYCH'!$C:$C,STATYSTYKI!$C842,'BAZA DANYCH'!$G:$G,STATYSTYKI!$D842,'BAZA DANYCH'!$K:$K,STATYSTYKI!BZ$550)</f>
        <v>6</v>
      </c>
      <c r="CA842" s="9">
        <f>SUMIFS('BAZA DANYCH'!$M:$M,'BAZA DANYCH'!$B:$B,STATYSTYKI!$B842,'BAZA DANYCH'!$C:$C,STATYSTYKI!$C842,'BAZA DANYCH'!$G:$G,STATYSTYKI!$D842,'BAZA DANYCH'!$K:$K,STATYSTYKI!CA$550)</f>
        <v>5</v>
      </c>
      <c r="CB842" s="9">
        <f>SUMIFS('BAZA DANYCH'!$M:$M,'BAZA DANYCH'!$B:$B,STATYSTYKI!$B842,'BAZA DANYCH'!$C:$C,STATYSTYKI!$C842,'BAZA DANYCH'!$G:$G,STATYSTYKI!$D842,'BAZA DANYCH'!$K:$K,STATYSTYKI!CB$550)</f>
        <v>3</v>
      </c>
      <c r="CC842" s="9">
        <f>SUMIFS('BAZA DANYCH'!$M:$M,'BAZA DANYCH'!$B:$B,STATYSTYKI!$B842,'BAZA DANYCH'!$C:$C,STATYSTYKI!$C842,'BAZA DANYCH'!$G:$G,STATYSTYKI!$D842,'BAZA DANYCH'!$K:$K,STATYSTYKI!CC$550)</f>
        <v>5</v>
      </c>
      <c r="CD842" s="9">
        <f>SUMIFS('BAZA DANYCH'!$M:$M,'BAZA DANYCH'!$B:$B,STATYSTYKI!$B842,'BAZA DANYCH'!$C:$C,STATYSTYKI!$C842,'BAZA DANYCH'!$G:$G,STATYSTYKI!$D842,'BAZA DANYCH'!$K:$K,STATYSTYKI!CD$550)</f>
        <v>4</v>
      </c>
      <c r="CE842" s="9">
        <f>SUMIFS('BAZA DANYCH'!$M:$M,'BAZA DANYCH'!$B:$B,STATYSTYKI!$B842,'BAZA DANYCH'!$C:$C,STATYSTYKI!$C842,'BAZA DANYCH'!$G:$G,STATYSTYKI!$D842,'BAZA DANYCH'!$K:$K,STATYSTYKI!CE$550)</f>
        <v>3</v>
      </c>
      <c r="CF842" s="9">
        <f>SUMIFS('BAZA DANYCH'!$M:$M,'BAZA DANYCH'!$B:$B,STATYSTYKI!$B842,'BAZA DANYCH'!$C:$C,STATYSTYKI!$C842,'BAZA DANYCH'!$G:$G,STATYSTYKI!$D842,'BAZA DANYCH'!$K:$K,STATYSTYKI!CF$550)</f>
        <v>5</v>
      </c>
      <c r="CG842" s="9">
        <f>SUMIFS('BAZA DANYCH'!$M:$M,'BAZA DANYCH'!$B:$B,STATYSTYKI!$B842,'BAZA DANYCH'!$C:$C,STATYSTYKI!$C842,'BAZA DANYCH'!$G:$G,STATYSTYKI!$D842,'BAZA DANYCH'!$K:$K,STATYSTYKI!CG$550)</f>
        <v>5</v>
      </c>
      <c r="CH842" s="9">
        <f>SUMIFS('BAZA DANYCH'!$M:$M,'BAZA DANYCH'!$B:$B,STATYSTYKI!$B842,'BAZA DANYCH'!$C:$C,STATYSTYKI!$C842,'BAZA DANYCH'!$G:$G,STATYSTYKI!$D842,'BAZA DANYCH'!$K:$K,STATYSTYKI!CH$550)</f>
        <v>5</v>
      </c>
      <c r="CI842" s="9">
        <f>SUMIFS('BAZA DANYCH'!$M:$M,'BAZA DANYCH'!$B:$B,STATYSTYKI!$B842,'BAZA DANYCH'!$C:$C,STATYSTYKI!$C842,'BAZA DANYCH'!$G:$G,STATYSTYKI!$D842,'BAZA DANYCH'!$K:$K,STATYSTYKI!CI$550)</f>
        <v>6</v>
      </c>
      <c r="CJ842" s="9">
        <f>SUMIFS('BAZA DANYCH'!$M:$M,'BAZA DANYCH'!$B:$B,STATYSTYKI!$B842,'BAZA DANYCH'!$C:$C,STATYSTYKI!$C842,'BAZA DANYCH'!$G:$G,STATYSTYKI!$D842,'BAZA DANYCH'!$K:$K,STATYSTYKI!CJ$550)</f>
        <v>1</v>
      </c>
      <c r="CK842" s="9">
        <f>SUMIFS('BAZA DANYCH'!$M:$M,'BAZA DANYCH'!$B:$B,STATYSTYKI!$B842,'BAZA DANYCH'!$C:$C,STATYSTYKI!$C842,'BAZA DANYCH'!$G:$G,STATYSTYKI!$D842,'BAZA DANYCH'!$K:$K,STATYSTYKI!CK$550)</f>
        <v>0</v>
      </c>
      <c r="CL842" s="9">
        <f>SUMIFS('BAZA DANYCH'!$M:$M,'BAZA DANYCH'!$B:$B,STATYSTYKI!$B842,'BAZA DANYCH'!$C:$C,STATYSTYKI!$C842,'BAZA DANYCH'!$G:$G,STATYSTYKI!$D842,'BAZA DANYCH'!$K:$K,STATYSTYKI!CL$550)</f>
        <v>2</v>
      </c>
      <c r="CM842" s="9">
        <f>SUMIFS('BAZA DANYCH'!$M:$M,'BAZA DANYCH'!$B:$B,STATYSTYKI!$B842,'BAZA DANYCH'!$C:$C,STATYSTYKI!$C842,'BAZA DANYCH'!$G:$G,STATYSTYKI!$D842,'BAZA DANYCH'!$K:$K,STATYSTYKI!CM$550)</f>
        <v>3</v>
      </c>
      <c r="CN842" s="9">
        <f>SUMIFS('BAZA DANYCH'!$M:$M,'BAZA DANYCH'!$B:$B,STATYSTYKI!$B842,'BAZA DANYCH'!$C:$C,STATYSTYKI!$C842,'BAZA DANYCH'!$G:$G,STATYSTYKI!$D842,'BAZA DANYCH'!$K:$K,STATYSTYKI!CN$550)</f>
        <v>0</v>
      </c>
      <c r="CO842" s="9">
        <f>SUMIFS('BAZA DANYCH'!$M:$M,'BAZA DANYCH'!$B:$B,STATYSTYKI!$B842,'BAZA DANYCH'!$C:$C,STATYSTYKI!$C842,'BAZA DANYCH'!$G:$G,STATYSTYKI!$D842,'BAZA DANYCH'!$K:$K,STATYSTYKI!CO$550)</f>
        <v>2</v>
      </c>
      <c r="CP842" s="9">
        <f>SUMIFS('BAZA DANYCH'!$M:$M,'BAZA DANYCH'!$B:$B,STATYSTYKI!$B842,'BAZA DANYCH'!$C:$C,STATYSTYKI!$C842,'BAZA DANYCH'!$G:$G,STATYSTYKI!$D842,'BAZA DANYCH'!$K:$K,STATYSTYKI!CP$550)</f>
        <v>1</v>
      </c>
      <c r="CQ842" s="9">
        <f>SUMIFS('BAZA DANYCH'!$M:$M,'BAZA DANYCH'!$B:$B,STATYSTYKI!$B842,'BAZA DANYCH'!$C:$C,STATYSTYKI!$C842,'BAZA DANYCH'!$G:$G,STATYSTYKI!$D842,'BAZA DANYCH'!$K:$K,STATYSTYKI!CQ$550)</f>
        <v>1</v>
      </c>
      <c r="CR842" s="9">
        <f>SUMIFS('BAZA DANYCH'!$M:$M,'BAZA DANYCH'!$B:$B,STATYSTYKI!$B842,'BAZA DANYCH'!$C:$C,STATYSTYKI!$C842,'BAZA DANYCH'!$G:$G,STATYSTYKI!$D842,'BAZA DANYCH'!$K:$K,STATYSTYKI!CR$550)</f>
        <v>3</v>
      </c>
      <c r="CS842" s="9">
        <f>SUMIFS('BAZA DANYCH'!$M:$M,'BAZA DANYCH'!$B:$B,STATYSTYKI!$B842,'BAZA DANYCH'!$C:$C,STATYSTYKI!$C842,'BAZA DANYCH'!$G:$G,STATYSTYKI!$D842,'BAZA DANYCH'!$K:$K,STATYSTYKI!CS$550)</f>
        <v>2</v>
      </c>
      <c r="CT842" s="9">
        <f>SUMIFS('BAZA DANYCH'!$M:$M,'BAZA DANYCH'!$B:$B,STATYSTYKI!$B842,'BAZA DANYCH'!$C:$C,STATYSTYKI!$C842,'BAZA DANYCH'!$G:$G,STATYSTYKI!$D842,'BAZA DANYCH'!$K:$K,STATYSTYKI!CT$550)</f>
        <v>0</v>
      </c>
      <c r="CU842" s="9">
        <f>SUMIFS('BAZA DANYCH'!$M:$M,'BAZA DANYCH'!$B:$B,STATYSTYKI!$B842,'BAZA DANYCH'!$C:$C,STATYSTYKI!$C842,'BAZA DANYCH'!$G:$G,STATYSTYKI!$D842,'BAZA DANYCH'!$K:$K,STATYSTYKI!CU$550)</f>
        <v>3</v>
      </c>
      <c r="CV842" s="9">
        <f>SUMIFS('BAZA DANYCH'!$M:$M,'BAZA DANYCH'!$B:$B,STATYSTYKI!$B842,'BAZA DANYCH'!$C:$C,STATYSTYKI!$C842,'BAZA DANYCH'!$G:$G,STATYSTYKI!$D842,'BAZA DANYCH'!$K:$K,STATYSTYKI!CV$550)</f>
        <v>1</v>
      </c>
      <c r="CW842" s="9">
        <f>SUMIFS('BAZA DANYCH'!$M:$M,'BAZA DANYCH'!$B:$B,STATYSTYKI!$B842,'BAZA DANYCH'!$C:$C,STATYSTYKI!$C842,'BAZA DANYCH'!$G:$G,STATYSTYKI!$D842,'BAZA DANYCH'!$K:$K,STATYSTYKI!CW$550)</f>
        <v>2</v>
      </c>
      <c r="CX842" s="9">
        <f>SUMIFS('BAZA DANYCH'!$M:$M,'BAZA DANYCH'!$B:$B,STATYSTYKI!$B842,'BAZA DANYCH'!$C:$C,STATYSTYKI!$C842,'BAZA DANYCH'!$G:$G,STATYSTYKI!$D842,'BAZA DANYCH'!$K:$K,STATYSTYKI!CX$550)</f>
        <v>0</v>
      </c>
    </row>
    <row r="843" spans="1:102" hidden="1">
      <c r="A843" s="8"/>
      <c r="B843" s="60" t="s">
        <v>180</v>
      </c>
      <c r="C843" s="61" t="s">
        <v>181</v>
      </c>
      <c r="D843" s="61" t="s">
        <v>210</v>
      </c>
      <c r="E843" s="82" t="s">
        <v>10</v>
      </c>
      <c r="F843" s="64">
        <f t="shared" si="279"/>
        <v>578</v>
      </c>
      <c r="G843" s="9">
        <f>SUMIFS('BAZA DANYCH'!$T:$T,'BAZA DANYCH'!$B:$B,STATYSTYKI!$B843,'BAZA DANYCH'!$C:$C,STATYSTYKI!$C843,'BAZA DANYCH'!$G:$G,STATYSTYKI!$D843,'BAZA DANYCH'!$K:$K,STATYSTYKI!G$550)</f>
        <v>0</v>
      </c>
      <c r="H843" s="9">
        <f>SUMIFS('BAZA DANYCH'!$T:$T,'BAZA DANYCH'!$B:$B,STATYSTYKI!$B843,'BAZA DANYCH'!$C:$C,STATYSTYKI!$C843,'BAZA DANYCH'!$G:$G,STATYSTYKI!$D843,'BAZA DANYCH'!$K:$K,STATYSTYKI!H$550)</f>
        <v>0</v>
      </c>
      <c r="I843" s="9">
        <f>SUMIFS('BAZA DANYCH'!$T:$T,'BAZA DANYCH'!$B:$B,STATYSTYKI!$B843,'BAZA DANYCH'!$C:$C,STATYSTYKI!$C843,'BAZA DANYCH'!$G:$G,STATYSTYKI!$D843,'BAZA DANYCH'!$K:$K,STATYSTYKI!I$550)</f>
        <v>0</v>
      </c>
      <c r="J843" s="9">
        <f>SUMIFS('BAZA DANYCH'!$T:$T,'BAZA DANYCH'!$B:$B,STATYSTYKI!$B843,'BAZA DANYCH'!$C:$C,STATYSTYKI!$C843,'BAZA DANYCH'!$G:$G,STATYSTYKI!$D843,'BAZA DANYCH'!$K:$K,STATYSTYKI!J$550)</f>
        <v>0</v>
      </c>
      <c r="K843" s="9">
        <f>SUMIFS('BAZA DANYCH'!$T:$T,'BAZA DANYCH'!$B:$B,STATYSTYKI!$B843,'BAZA DANYCH'!$C:$C,STATYSTYKI!$C843,'BAZA DANYCH'!$G:$G,STATYSTYKI!$D843,'BAZA DANYCH'!$K:$K,STATYSTYKI!K$550)</f>
        <v>1</v>
      </c>
      <c r="L843" s="9">
        <f>SUMIFS('BAZA DANYCH'!$T:$T,'BAZA DANYCH'!$B:$B,STATYSTYKI!$B843,'BAZA DANYCH'!$C:$C,STATYSTYKI!$C843,'BAZA DANYCH'!$G:$G,STATYSTYKI!$D843,'BAZA DANYCH'!$K:$K,STATYSTYKI!L$550)</f>
        <v>0</v>
      </c>
      <c r="M843" s="9">
        <f>SUMIFS('BAZA DANYCH'!$T:$T,'BAZA DANYCH'!$B:$B,STATYSTYKI!$B843,'BAZA DANYCH'!$C:$C,STATYSTYKI!$C843,'BAZA DANYCH'!$G:$G,STATYSTYKI!$D843,'BAZA DANYCH'!$K:$K,STATYSTYKI!M$550)</f>
        <v>0</v>
      </c>
      <c r="N843" s="9">
        <f>SUMIFS('BAZA DANYCH'!$T:$T,'BAZA DANYCH'!$B:$B,STATYSTYKI!$B843,'BAZA DANYCH'!$C:$C,STATYSTYKI!$C843,'BAZA DANYCH'!$G:$G,STATYSTYKI!$D843,'BAZA DANYCH'!$K:$K,STATYSTYKI!N$550)</f>
        <v>0</v>
      </c>
      <c r="O843" s="9">
        <f>SUMIFS('BAZA DANYCH'!$T:$T,'BAZA DANYCH'!$B:$B,STATYSTYKI!$B843,'BAZA DANYCH'!$C:$C,STATYSTYKI!$C843,'BAZA DANYCH'!$G:$G,STATYSTYKI!$D843,'BAZA DANYCH'!$K:$K,STATYSTYKI!O$550)</f>
        <v>0</v>
      </c>
      <c r="P843" s="9">
        <f>SUMIFS('BAZA DANYCH'!$T:$T,'BAZA DANYCH'!$B:$B,STATYSTYKI!$B843,'BAZA DANYCH'!$C:$C,STATYSTYKI!$C843,'BAZA DANYCH'!$G:$G,STATYSTYKI!$D843,'BAZA DANYCH'!$K:$K,STATYSTYKI!P$550)</f>
        <v>0</v>
      </c>
      <c r="Q843" s="9">
        <f>SUMIFS('BAZA DANYCH'!$T:$T,'BAZA DANYCH'!$B:$B,STATYSTYKI!$B843,'BAZA DANYCH'!$C:$C,STATYSTYKI!$C843,'BAZA DANYCH'!$G:$G,STATYSTYKI!$D843,'BAZA DANYCH'!$K:$K,STATYSTYKI!Q$550)</f>
        <v>0</v>
      </c>
      <c r="R843" s="9">
        <f>SUMIFS('BAZA DANYCH'!$T:$T,'BAZA DANYCH'!$B:$B,STATYSTYKI!$B843,'BAZA DANYCH'!$C:$C,STATYSTYKI!$C843,'BAZA DANYCH'!$G:$G,STATYSTYKI!$D843,'BAZA DANYCH'!$K:$K,STATYSTYKI!R$550)</f>
        <v>0</v>
      </c>
      <c r="S843" s="9">
        <f>SUMIFS('BAZA DANYCH'!$T:$T,'BAZA DANYCH'!$B:$B,STATYSTYKI!$B843,'BAZA DANYCH'!$C:$C,STATYSTYKI!$C843,'BAZA DANYCH'!$G:$G,STATYSTYKI!$D843,'BAZA DANYCH'!$K:$K,STATYSTYKI!S$550)</f>
        <v>0</v>
      </c>
      <c r="T843" s="9">
        <f>SUMIFS('BAZA DANYCH'!$T:$T,'BAZA DANYCH'!$B:$B,STATYSTYKI!$B843,'BAZA DANYCH'!$C:$C,STATYSTYKI!$C843,'BAZA DANYCH'!$G:$G,STATYSTYKI!$D843,'BAZA DANYCH'!$K:$K,STATYSTYKI!T$550)</f>
        <v>0</v>
      </c>
      <c r="U843" s="9">
        <f>SUMIFS('BAZA DANYCH'!$T:$T,'BAZA DANYCH'!$B:$B,STATYSTYKI!$B843,'BAZA DANYCH'!$C:$C,STATYSTYKI!$C843,'BAZA DANYCH'!$G:$G,STATYSTYKI!$D843,'BAZA DANYCH'!$K:$K,STATYSTYKI!U$550)</f>
        <v>0</v>
      </c>
      <c r="V843" s="9">
        <f>SUMIFS('BAZA DANYCH'!$T:$T,'BAZA DANYCH'!$B:$B,STATYSTYKI!$B843,'BAZA DANYCH'!$C:$C,STATYSTYKI!$C843,'BAZA DANYCH'!$G:$G,STATYSTYKI!$D843,'BAZA DANYCH'!$K:$K,STATYSTYKI!V$550)</f>
        <v>0</v>
      </c>
      <c r="W843" s="9">
        <f>SUMIFS('BAZA DANYCH'!$T:$T,'BAZA DANYCH'!$B:$B,STATYSTYKI!$B843,'BAZA DANYCH'!$C:$C,STATYSTYKI!$C843,'BAZA DANYCH'!$G:$G,STATYSTYKI!$D843,'BAZA DANYCH'!$K:$K,STATYSTYKI!W$550)</f>
        <v>1</v>
      </c>
      <c r="X843" s="9">
        <f>SUMIFS('BAZA DANYCH'!$T:$T,'BAZA DANYCH'!$B:$B,STATYSTYKI!$B843,'BAZA DANYCH'!$C:$C,STATYSTYKI!$C843,'BAZA DANYCH'!$G:$G,STATYSTYKI!$D843,'BAZA DANYCH'!$K:$K,STATYSTYKI!X$550)</f>
        <v>0</v>
      </c>
      <c r="Y843" s="9">
        <f>SUMIFS('BAZA DANYCH'!$T:$T,'BAZA DANYCH'!$B:$B,STATYSTYKI!$B843,'BAZA DANYCH'!$C:$C,STATYSTYKI!$C843,'BAZA DANYCH'!$G:$G,STATYSTYKI!$D843,'BAZA DANYCH'!$K:$K,STATYSTYKI!Y$550)</f>
        <v>0</v>
      </c>
      <c r="Z843" s="9">
        <f>SUMIFS('BAZA DANYCH'!$T:$T,'BAZA DANYCH'!$B:$B,STATYSTYKI!$B843,'BAZA DANYCH'!$C:$C,STATYSTYKI!$C843,'BAZA DANYCH'!$G:$G,STATYSTYKI!$D843,'BAZA DANYCH'!$K:$K,STATYSTYKI!Z$550)</f>
        <v>0</v>
      </c>
      <c r="AA843" s="9">
        <f>SUMIFS('BAZA DANYCH'!$T:$T,'BAZA DANYCH'!$B:$B,STATYSTYKI!$B843,'BAZA DANYCH'!$C:$C,STATYSTYKI!$C843,'BAZA DANYCH'!$G:$G,STATYSTYKI!$D843,'BAZA DANYCH'!$K:$K,STATYSTYKI!AA$550)</f>
        <v>3</v>
      </c>
      <c r="AB843" s="9">
        <f>SUMIFS('BAZA DANYCH'!$T:$T,'BAZA DANYCH'!$B:$B,STATYSTYKI!$B843,'BAZA DANYCH'!$C:$C,STATYSTYKI!$C843,'BAZA DANYCH'!$G:$G,STATYSTYKI!$D843,'BAZA DANYCH'!$K:$K,STATYSTYKI!AB$550)</f>
        <v>2</v>
      </c>
      <c r="AC843" s="9">
        <f>SUMIFS('BAZA DANYCH'!$T:$T,'BAZA DANYCH'!$B:$B,STATYSTYKI!$B843,'BAZA DANYCH'!$C:$C,STATYSTYKI!$C843,'BAZA DANYCH'!$G:$G,STATYSTYKI!$D843,'BAZA DANYCH'!$K:$K,STATYSTYKI!AC$550)</f>
        <v>2</v>
      </c>
      <c r="AD843" s="9">
        <f>SUMIFS('BAZA DANYCH'!$T:$T,'BAZA DANYCH'!$B:$B,STATYSTYKI!$B843,'BAZA DANYCH'!$C:$C,STATYSTYKI!$C843,'BAZA DANYCH'!$G:$G,STATYSTYKI!$D843,'BAZA DANYCH'!$K:$K,STATYSTYKI!AD$550)</f>
        <v>2</v>
      </c>
      <c r="AE843" s="9">
        <f>SUMIFS('BAZA DANYCH'!$T:$T,'BAZA DANYCH'!$B:$B,STATYSTYKI!$B843,'BAZA DANYCH'!$C:$C,STATYSTYKI!$C843,'BAZA DANYCH'!$G:$G,STATYSTYKI!$D843,'BAZA DANYCH'!$K:$K,STATYSTYKI!AE$550)</f>
        <v>7</v>
      </c>
      <c r="AF843" s="9">
        <f>SUMIFS('BAZA DANYCH'!$T:$T,'BAZA DANYCH'!$B:$B,STATYSTYKI!$B843,'BAZA DANYCH'!$C:$C,STATYSTYKI!$C843,'BAZA DANYCH'!$G:$G,STATYSTYKI!$D843,'BAZA DANYCH'!$K:$K,STATYSTYKI!AF$550)</f>
        <v>8</v>
      </c>
      <c r="AG843" s="9">
        <f>SUMIFS('BAZA DANYCH'!$T:$T,'BAZA DANYCH'!$B:$B,STATYSTYKI!$B843,'BAZA DANYCH'!$C:$C,STATYSTYKI!$C843,'BAZA DANYCH'!$G:$G,STATYSTYKI!$D843,'BAZA DANYCH'!$K:$K,STATYSTYKI!AG$550)</f>
        <v>11</v>
      </c>
      <c r="AH843" s="9">
        <f>SUMIFS('BAZA DANYCH'!$T:$T,'BAZA DANYCH'!$B:$B,STATYSTYKI!$B843,'BAZA DANYCH'!$C:$C,STATYSTYKI!$C843,'BAZA DANYCH'!$G:$G,STATYSTYKI!$D843,'BAZA DANYCH'!$K:$K,STATYSTYKI!AH$550)</f>
        <v>7</v>
      </c>
      <c r="AI843" s="9">
        <f>SUMIFS('BAZA DANYCH'!$T:$T,'BAZA DANYCH'!$B:$B,STATYSTYKI!$B843,'BAZA DANYCH'!$C:$C,STATYSTYKI!$C843,'BAZA DANYCH'!$G:$G,STATYSTYKI!$D843,'BAZA DANYCH'!$K:$K,STATYSTYKI!AI$550)</f>
        <v>13</v>
      </c>
      <c r="AJ843" s="9">
        <f>SUMIFS('BAZA DANYCH'!$T:$T,'BAZA DANYCH'!$B:$B,STATYSTYKI!$B843,'BAZA DANYCH'!$C:$C,STATYSTYKI!$C843,'BAZA DANYCH'!$G:$G,STATYSTYKI!$D843,'BAZA DANYCH'!$K:$K,STATYSTYKI!AJ$550)</f>
        <v>9</v>
      </c>
      <c r="AK843" s="9">
        <f>SUMIFS('BAZA DANYCH'!$T:$T,'BAZA DANYCH'!$B:$B,STATYSTYKI!$B843,'BAZA DANYCH'!$C:$C,STATYSTYKI!$C843,'BAZA DANYCH'!$G:$G,STATYSTYKI!$D843,'BAZA DANYCH'!$K:$K,STATYSTYKI!AK$550)</f>
        <v>12</v>
      </c>
      <c r="AL843" s="9">
        <f>SUMIFS('BAZA DANYCH'!$T:$T,'BAZA DANYCH'!$B:$B,STATYSTYKI!$B843,'BAZA DANYCH'!$C:$C,STATYSTYKI!$C843,'BAZA DANYCH'!$G:$G,STATYSTYKI!$D843,'BAZA DANYCH'!$K:$K,STATYSTYKI!AL$550)</f>
        <v>21</v>
      </c>
      <c r="AM843" s="9">
        <f>SUMIFS('BAZA DANYCH'!$T:$T,'BAZA DANYCH'!$B:$B,STATYSTYKI!$B843,'BAZA DANYCH'!$C:$C,STATYSTYKI!$C843,'BAZA DANYCH'!$G:$G,STATYSTYKI!$D843,'BAZA DANYCH'!$K:$K,STATYSTYKI!AM$550)</f>
        <v>15</v>
      </c>
      <c r="AN843" s="9">
        <f>SUMIFS('BAZA DANYCH'!$T:$T,'BAZA DANYCH'!$B:$B,STATYSTYKI!$B843,'BAZA DANYCH'!$C:$C,STATYSTYKI!$C843,'BAZA DANYCH'!$G:$G,STATYSTYKI!$D843,'BAZA DANYCH'!$K:$K,STATYSTYKI!AN$550)</f>
        <v>14</v>
      </c>
      <c r="AO843" s="9">
        <f>SUMIFS('BAZA DANYCH'!$T:$T,'BAZA DANYCH'!$B:$B,STATYSTYKI!$B843,'BAZA DANYCH'!$C:$C,STATYSTYKI!$C843,'BAZA DANYCH'!$G:$G,STATYSTYKI!$D843,'BAZA DANYCH'!$K:$K,STATYSTYKI!AO$550)</f>
        <v>8</v>
      </c>
      <c r="AP843" s="9">
        <f>SUMIFS('BAZA DANYCH'!$T:$T,'BAZA DANYCH'!$B:$B,STATYSTYKI!$B843,'BAZA DANYCH'!$C:$C,STATYSTYKI!$C843,'BAZA DANYCH'!$G:$G,STATYSTYKI!$D843,'BAZA DANYCH'!$K:$K,STATYSTYKI!AP$550)</f>
        <v>8</v>
      </c>
      <c r="AQ843" s="9">
        <f>SUMIFS('BAZA DANYCH'!$T:$T,'BAZA DANYCH'!$B:$B,STATYSTYKI!$B843,'BAZA DANYCH'!$C:$C,STATYSTYKI!$C843,'BAZA DANYCH'!$G:$G,STATYSTYKI!$D843,'BAZA DANYCH'!$K:$K,STATYSTYKI!AQ$550)</f>
        <v>10</v>
      </c>
      <c r="AR843" s="9">
        <f>SUMIFS('BAZA DANYCH'!$T:$T,'BAZA DANYCH'!$B:$B,STATYSTYKI!$B843,'BAZA DANYCH'!$C:$C,STATYSTYKI!$C843,'BAZA DANYCH'!$G:$G,STATYSTYKI!$D843,'BAZA DANYCH'!$K:$K,STATYSTYKI!AR$550)</f>
        <v>8</v>
      </c>
      <c r="AS843" s="9">
        <f>SUMIFS('BAZA DANYCH'!$T:$T,'BAZA DANYCH'!$B:$B,STATYSTYKI!$B843,'BAZA DANYCH'!$C:$C,STATYSTYKI!$C843,'BAZA DANYCH'!$G:$G,STATYSTYKI!$D843,'BAZA DANYCH'!$K:$K,STATYSTYKI!AS$550)</f>
        <v>11</v>
      </c>
      <c r="AT843" s="9">
        <f>SUMIFS('BAZA DANYCH'!$T:$T,'BAZA DANYCH'!$B:$B,STATYSTYKI!$B843,'BAZA DANYCH'!$C:$C,STATYSTYKI!$C843,'BAZA DANYCH'!$G:$G,STATYSTYKI!$D843,'BAZA DANYCH'!$K:$K,STATYSTYKI!AT$550)</f>
        <v>10</v>
      </c>
      <c r="AU843" s="9">
        <f>SUMIFS('BAZA DANYCH'!$T:$T,'BAZA DANYCH'!$B:$B,STATYSTYKI!$B843,'BAZA DANYCH'!$C:$C,STATYSTYKI!$C843,'BAZA DANYCH'!$G:$G,STATYSTYKI!$D843,'BAZA DANYCH'!$K:$K,STATYSTYKI!AU$550)</f>
        <v>8</v>
      </c>
      <c r="AV843" s="9">
        <f>SUMIFS('BAZA DANYCH'!$T:$T,'BAZA DANYCH'!$B:$B,STATYSTYKI!$B843,'BAZA DANYCH'!$C:$C,STATYSTYKI!$C843,'BAZA DANYCH'!$G:$G,STATYSTYKI!$D843,'BAZA DANYCH'!$K:$K,STATYSTYKI!AV$550)</f>
        <v>3</v>
      </c>
      <c r="AW843" s="9">
        <f>SUMIFS('BAZA DANYCH'!$T:$T,'BAZA DANYCH'!$B:$B,STATYSTYKI!$B843,'BAZA DANYCH'!$C:$C,STATYSTYKI!$C843,'BAZA DANYCH'!$G:$G,STATYSTYKI!$D843,'BAZA DANYCH'!$K:$K,STATYSTYKI!AW$550)</f>
        <v>9</v>
      </c>
      <c r="AX843" s="9">
        <f>SUMIFS('BAZA DANYCH'!$T:$T,'BAZA DANYCH'!$B:$B,STATYSTYKI!$B843,'BAZA DANYCH'!$C:$C,STATYSTYKI!$C843,'BAZA DANYCH'!$G:$G,STATYSTYKI!$D843,'BAZA DANYCH'!$K:$K,STATYSTYKI!AX$550)</f>
        <v>6</v>
      </c>
      <c r="AY843" s="9">
        <f>SUMIFS('BAZA DANYCH'!$T:$T,'BAZA DANYCH'!$B:$B,STATYSTYKI!$B843,'BAZA DANYCH'!$C:$C,STATYSTYKI!$C843,'BAZA DANYCH'!$G:$G,STATYSTYKI!$D843,'BAZA DANYCH'!$K:$K,STATYSTYKI!AY$550)</f>
        <v>5</v>
      </c>
      <c r="AZ843" s="9">
        <f>SUMIFS('BAZA DANYCH'!$T:$T,'BAZA DANYCH'!$B:$B,STATYSTYKI!$B843,'BAZA DANYCH'!$C:$C,STATYSTYKI!$C843,'BAZA DANYCH'!$G:$G,STATYSTYKI!$D843,'BAZA DANYCH'!$K:$K,STATYSTYKI!AZ$550)</f>
        <v>1</v>
      </c>
      <c r="BA843" s="9">
        <f>SUMIFS('BAZA DANYCH'!$T:$T,'BAZA DANYCH'!$B:$B,STATYSTYKI!$B843,'BAZA DANYCH'!$C:$C,STATYSTYKI!$C843,'BAZA DANYCH'!$G:$G,STATYSTYKI!$D843,'BAZA DANYCH'!$K:$K,STATYSTYKI!BA$550)</f>
        <v>4</v>
      </c>
      <c r="BB843" s="9">
        <f>SUMIFS('BAZA DANYCH'!$T:$T,'BAZA DANYCH'!$B:$B,STATYSTYKI!$B843,'BAZA DANYCH'!$C:$C,STATYSTYKI!$C843,'BAZA DANYCH'!$G:$G,STATYSTYKI!$D843,'BAZA DANYCH'!$K:$K,STATYSTYKI!BB$550)</f>
        <v>8</v>
      </c>
      <c r="BC843" s="9">
        <f>SUMIFS('BAZA DANYCH'!$T:$T,'BAZA DANYCH'!$B:$B,STATYSTYKI!$B843,'BAZA DANYCH'!$C:$C,STATYSTYKI!$C843,'BAZA DANYCH'!$G:$G,STATYSTYKI!$D843,'BAZA DANYCH'!$K:$K,STATYSTYKI!BC$550)</f>
        <v>3</v>
      </c>
      <c r="BD843" s="9">
        <f>SUMIFS('BAZA DANYCH'!$T:$T,'BAZA DANYCH'!$B:$B,STATYSTYKI!$B843,'BAZA DANYCH'!$C:$C,STATYSTYKI!$C843,'BAZA DANYCH'!$G:$G,STATYSTYKI!$D843,'BAZA DANYCH'!$K:$K,STATYSTYKI!BD$550)</f>
        <v>6</v>
      </c>
      <c r="BE843" s="9">
        <f>SUMIFS('BAZA DANYCH'!$T:$T,'BAZA DANYCH'!$B:$B,STATYSTYKI!$B843,'BAZA DANYCH'!$C:$C,STATYSTYKI!$C843,'BAZA DANYCH'!$G:$G,STATYSTYKI!$D843,'BAZA DANYCH'!$K:$K,STATYSTYKI!BE$550)</f>
        <v>8</v>
      </c>
      <c r="BF843" s="9">
        <f>SUMIFS('BAZA DANYCH'!$T:$T,'BAZA DANYCH'!$B:$B,STATYSTYKI!$B843,'BAZA DANYCH'!$C:$C,STATYSTYKI!$C843,'BAZA DANYCH'!$G:$G,STATYSTYKI!$D843,'BAZA DANYCH'!$K:$K,STATYSTYKI!BF$550)</f>
        <v>15</v>
      </c>
      <c r="BG843" s="9">
        <f>SUMIFS('BAZA DANYCH'!$T:$T,'BAZA DANYCH'!$B:$B,STATYSTYKI!$B843,'BAZA DANYCH'!$C:$C,STATYSTYKI!$C843,'BAZA DANYCH'!$G:$G,STATYSTYKI!$D843,'BAZA DANYCH'!$K:$K,STATYSTYKI!BG$550)</f>
        <v>5</v>
      </c>
      <c r="BH843" s="9">
        <f>SUMIFS('BAZA DANYCH'!$T:$T,'BAZA DANYCH'!$B:$B,STATYSTYKI!$B843,'BAZA DANYCH'!$C:$C,STATYSTYKI!$C843,'BAZA DANYCH'!$G:$G,STATYSTYKI!$D843,'BAZA DANYCH'!$K:$K,STATYSTYKI!BH$550)</f>
        <v>7</v>
      </c>
      <c r="BI843" s="9">
        <f>SUMIFS('BAZA DANYCH'!$T:$T,'BAZA DANYCH'!$B:$B,STATYSTYKI!$B843,'BAZA DANYCH'!$C:$C,STATYSTYKI!$C843,'BAZA DANYCH'!$G:$G,STATYSTYKI!$D843,'BAZA DANYCH'!$K:$K,STATYSTYKI!BI$550)</f>
        <v>5</v>
      </c>
      <c r="BJ843" s="9">
        <f>SUMIFS('BAZA DANYCH'!$T:$T,'BAZA DANYCH'!$B:$B,STATYSTYKI!$B843,'BAZA DANYCH'!$C:$C,STATYSTYKI!$C843,'BAZA DANYCH'!$G:$G,STATYSTYKI!$D843,'BAZA DANYCH'!$K:$K,STATYSTYKI!BJ$550)</f>
        <v>8</v>
      </c>
      <c r="BK843" s="9">
        <f>SUMIFS('BAZA DANYCH'!$T:$T,'BAZA DANYCH'!$B:$B,STATYSTYKI!$B843,'BAZA DANYCH'!$C:$C,STATYSTYKI!$C843,'BAZA DANYCH'!$G:$G,STATYSTYKI!$D843,'BAZA DANYCH'!$K:$K,STATYSTYKI!BK$550)</f>
        <v>2</v>
      </c>
      <c r="BL843" s="9">
        <f>SUMIFS('BAZA DANYCH'!$T:$T,'BAZA DANYCH'!$B:$B,STATYSTYKI!$B843,'BAZA DANYCH'!$C:$C,STATYSTYKI!$C843,'BAZA DANYCH'!$G:$G,STATYSTYKI!$D843,'BAZA DANYCH'!$K:$K,STATYSTYKI!BL$550)</f>
        <v>4</v>
      </c>
      <c r="BM843" s="9">
        <f>SUMIFS('BAZA DANYCH'!$T:$T,'BAZA DANYCH'!$B:$B,STATYSTYKI!$B843,'BAZA DANYCH'!$C:$C,STATYSTYKI!$C843,'BAZA DANYCH'!$G:$G,STATYSTYKI!$D843,'BAZA DANYCH'!$K:$K,STATYSTYKI!BM$550)</f>
        <v>10</v>
      </c>
      <c r="BN843" s="9">
        <f>SUMIFS('BAZA DANYCH'!$T:$T,'BAZA DANYCH'!$B:$B,STATYSTYKI!$B843,'BAZA DANYCH'!$C:$C,STATYSTYKI!$C843,'BAZA DANYCH'!$G:$G,STATYSTYKI!$D843,'BAZA DANYCH'!$K:$K,STATYSTYKI!BN$550)</f>
        <v>6</v>
      </c>
      <c r="BO843" s="9">
        <f>SUMIFS('BAZA DANYCH'!$T:$T,'BAZA DANYCH'!$B:$B,STATYSTYKI!$B843,'BAZA DANYCH'!$C:$C,STATYSTYKI!$C843,'BAZA DANYCH'!$G:$G,STATYSTYKI!$D843,'BAZA DANYCH'!$K:$K,STATYSTYKI!BO$550)</f>
        <v>7</v>
      </c>
      <c r="BP843" s="9">
        <f>SUMIFS('BAZA DANYCH'!$T:$T,'BAZA DANYCH'!$B:$B,STATYSTYKI!$B843,'BAZA DANYCH'!$C:$C,STATYSTYKI!$C843,'BAZA DANYCH'!$G:$G,STATYSTYKI!$D843,'BAZA DANYCH'!$K:$K,STATYSTYKI!BP$550)</f>
        <v>8</v>
      </c>
      <c r="BQ843" s="9">
        <f>SUMIFS('BAZA DANYCH'!$T:$T,'BAZA DANYCH'!$B:$B,STATYSTYKI!$B843,'BAZA DANYCH'!$C:$C,STATYSTYKI!$C843,'BAZA DANYCH'!$G:$G,STATYSTYKI!$D843,'BAZA DANYCH'!$K:$K,STATYSTYKI!BQ$550)</f>
        <v>15</v>
      </c>
      <c r="BR843" s="9">
        <f>SUMIFS('BAZA DANYCH'!$T:$T,'BAZA DANYCH'!$B:$B,STATYSTYKI!$B843,'BAZA DANYCH'!$C:$C,STATYSTYKI!$C843,'BAZA DANYCH'!$G:$G,STATYSTYKI!$D843,'BAZA DANYCH'!$K:$K,STATYSTYKI!BR$550)</f>
        <v>10</v>
      </c>
      <c r="BS843" s="9">
        <f>SUMIFS('BAZA DANYCH'!$T:$T,'BAZA DANYCH'!$B:$B,STATYSTYKI!$B843,'BAZA DANYCH'!$C:$C,STATYSTYKI!$C843,'BAZA DANYCH'!$G:$G,STATYSTYKI!$D843,'BAZA DANYCH'!$K:$K,STATYSTYKI!BS$550)</f>
        <v>11</v>
      </c>
      <c r="BT843" s="9">
        <f>SUMIFS('BAZA DANYCH'!$T:$T,'BAZA DANYCH'!$B:$B,STATYSTYKI!$B843,'BAZA DANYCH'!$C:$C,STATYSTYKI!$C843,'BAZA DANYCH'!$G:$G,STATYSTYKI!$D843,'BAZA DANYCH'!$K:$K,STATYSTYKI!BT$550)</f>
        <v>9</v>
      </c>
      <c r="BU843" s="9">
        <f>SUMIFS('BAZA DANYCH'!$T:$T,'BAZA DANYCH'!$B:$B,STATYSTYKI!$B843,'BAZA DANYCH'!$C:$C,STATYSTYKI!$C843,'BAZA DANYCH'!$G:$G,STATYSTYKI!$D843,'BAZA DANYCH'!$K:$K,STATYSTYKI!BU$550)</f>
        <v>12</v>
      </c>
      <c r="BV843" s="9">
        <f>SUMIFS('BAZA DANYCH'!$T:$T,'BAZA DANYCH'!$B:$B,STATYSTYKI!$B843,'BAZA DANYCH'!$C:$C,STATYSTYKI!$C843,'BAZA DANYCH'!$G:$G,STATYSTYKI!$D843,'BAZA DANYCH'!$K:$K,STATYSTYKI!BV$550)</f>
        <v>19</v>
      </c>
      <c r="BW843" s="9">
        <f>SUMIFS('BAZA DANYCH'!$T:$T,'BAZA DANYCH'!$B:$B,STATYSTYKI!$B843,'BAZA DANYCH'!$C:$C,STATYSTYKI!$C843,'BAZA DANYCH'!$G:$G,STATYSTYKI!$D843,'BAZA DANYCH'!$K:$K,STATYSTYKI!BW$550)</f>
        <v>15</v>
      </c>
      <c r="BX843" s="9">
        <f>SUMIFS('BAZA DANYCH'!$T:$T,'BAZA DANYCH'!$B:$B,STATYSTYKI!$B843,'BAZA DANYCH'!$C:$C,STATYSTYKI!$C843,'BAZA DANYCH'!$G:$G,STATYSTYKI!$D843,'BAZA DANYCH'!$K:$K,STATYSTYKI!BX$550)</f>
        <v>9</v>
      </c>
      <c r="BY843" s="9">
        <f>SUMIFS('BAZA DANYCH'!$T:$T,'BAZA DANYCH'!$B:$B,STATYSTYKI!$B843,'BAZA DANYCH'!$C:$C,STATYSTYKI!$C843,'BAZA DANYCH'!$G:$G,STATYSTYKI!$D843,'BAZA DANYCH'!$K:$K,STATYSTYKI!BY$550)</f>
        <v>14</v>
      </c>
      <c r="BZ843" s="9">
        <f>SUMIFS('BAZA DANYCH'!$T:$T,'BAZA DANYCH'!$B:$B,STATYSTYKI!$B843,'BAZA DANYCH'!$C:$C,STATYSTYKI!$C843,'BAZA DANYCH'!$G:$G,STATYSTYKI!$D843,'BAZA DANYCH'!$K:$K,STATYSTYKI!BZ$550)</f>
        <v>10</v>
      </c>
      <c r="CA843" s="9">
        <f>SUMIFS('BAZA DANYCH'!$T:$T,'BAZA DANYCH'!$B:$B,STATYSTYKI!$B843,'BAZA DANYCH'!$C:$C,STATYSTYKI!$C843,'BAZA DANYCH'!$G:$G,STATYSTYKI!$D843,'BAZA DANYCH'!$K:$K,STATYSTYKI!CA$550)</f>
        <v>5</v>
      </c>
      <c r="CB843" s="9">
        <f>SUMIFS('BAZA DANYCH'!$T:$T,'BAZA DANYCH'!$B:$B,STATYSTYKI!$B843,'BAZA DANYCH'!$C:$C,STATYSTYKI!$C843,'BAZA DANYCH'!$G:$G,STATYSTYKI!$D843,'BAZA DANYCH'!$K:$K,STATYSTYKI!CB$550)</f>
        <v>10</v>
      </c>
      <c r="CC843" s="9">
        <f>SUMIFS('BAZA DANYCH'!$T:$T,'BAZA DANYCH'!$B:$B,STATYSTYKI!$B843,'BAZA DANYCH'!$C:$C,STATYSTYKI!$C843,'BAZA DANYCH'!$G:$G,STATYSTYKI!$D843,'BAZA DANYCH'!$K:$K,STATYSTYKI!CC$550)</f>
        <v>12</v>
      </c>
      <c r="CD843" s="9">
        <f>SUMIFS('BAZA DANYCH'!$T:$T,'BAZA DANYCH'!$B:$B,STATYSTYKI!$B843,'BAZA DANYCH'!$C:$C,STATYSTYKI!$C843,'BAZA DANYCH'!$G:$G,STATYSTYKI!$D843,'BAZA DANYCH'!$K:$K,STATYSTYKI!CD$550)</f>
        <v>15</v>
      </c>
      <c r="CE843" s="9">
        <f>SUMIFS('BAZA DANYCH'!$T:$T,'BAZA DANYCH'!$B:$B,STATYSTYKI!$B843,'BAZA DANYCH'!$C:$C,STATYSTYKI!$C843,'BAZA DANYCH'!$G:$G,STATYSTYKI!$D843,'BAZA DANYCH'!$K:$K,STATYSTYKI!CE$550)</f>
        <v>9</v>
      </c>
      <c r="CF843" s="9">
        <f>SUMIFS('BAZA DANYCH'!$T:$T,'BAZA DANYCH'!$B:$B,STATYSTYKI!$B843,'BAZA DANYCH'!$C:$C,STATYSTYKI!$C843,'BAZA DANYCH'!$G:$G,STATYSTYKI!$D843,'BAZA DANYCH'!$K:$K,STATYSTYKI!CF$550)</f>
        <v>5</v>
      </c>
      <c r="CG843" s="9">
        <f>SUMIFS('BAZA DANYCH'!$T:$T,'BAZA DANYCH'!$B:$B,STATYSTYKI!$B843,'BAZA DANYCH'!$C:$C,STATYSTYKI!$C843,'BAZA DANYCH'!$G:$G,STATYSTYKI!$D843,'BAZA DANYCH'!$K:$K,STATYSTYKI!CG$550)</f>
        <v>6</v>
      </c>
      <c r="CH843" s="9">
        <f>SUMIFS('BAZA DANYCH'!$T:$T,'BAZA DANYCH'!$B:$B,STATYSTYKI!$B843,'BAZA DANYCH'!$C:$C,STATYSTYKI!$C843,'BAZA DANYCH'!$G:$G,STATYSTYKI!$D843,'BAZA DANYCH'!$K:$K,STATYSTYKI!CH$550)</f>
        <v>8</v>
      </c>
      <c r="CI843" s="9">
        <f>SUMIFS('BAZA DANYCH'!$T:$T,'BAZA DANYCH'!$B:$B,STATYSTYKI!$B843,'BAZA DANYCH'!$C:$C,STATYSTYKI!$C843,'BAZA DANYCH'!$G:$G,STATYSTYKI!$D843,'BAZA DANYCH'!$K:$K,STATYSTYKI!CI$550)</f>
        <v>5</v>
      </c>
      <c r="CJ843" s="9">
        <f>SUMIFS('BAZA DANYCH'!$T:$T,'BAZA DANYCH'!$B:$B,STATYSTYKI!$B843,'BAZA DANYCH'!$C:$C,STATYSTYKI!$C843,'BAZA DANYCH'!$G:$G,STATYSTYKI!$D843,'BAZA DANYCH'!$K:$K,STATYSTYKI!CJ$550)</f>
        <v>5</v>
      </c>
      <c r="CK843" s="9">
        <f>SUMIFS('BAZA DANYCH'!$T:$T,'BAZA DANYCH'!$B:$B,STATYSTYKI!$B843,'BAZA DANYCH'!$C:$C,STATYSTYKI!$C843,'BAZA DANYCH'!$G:$G,STATYSTYKI!$D843,'BAZA DANYCH'!$K:$K,STATYSTYKI!CK$550)</f>
        <v>8</v>
      </c>
      <c r="CL843" s="9">
        <f>SUMIFS('BAZA DANYCH'!$T:$T,'BAZA DANYCH'!$B:$B,STATYSTYKI!$B843,'BAZA DANYCH'!$C:$C,STATYSTYKI!$C843,'BAZA DANYCH'!$G:$G,STATYSTYKI!$D843,'BAZA DANYCH'!$K:$K,STATYSTYKI!CL$550)</f>
        <v>6</v>
      </c>
      <c r="CM843" s="9">
        <f>SUMIFS('BAZA DANYCH'!$T:$T,'BAZA DANYCH'!$B:$B,STATYSTYKI!$B843,'BAZA DANYCH'!$C:$C,STATYSTYKI!$C843,'BAZA DANYCH'!$G:$G,STATYSTYKI!$D843,'BAZA DANYCH'!$K:$K,STATYSTYKI!CM$550)</f>
        <v>5</v>
      </c>
      <c r="CN843" s="9">
        <f>SUMIFS('BAZA DANYCH'!$T:$T,'BAZA DANYCH'!$B:$B,STATYSTYKI!$B843,'BAZA DANYCH'!$C:$C,STATYSTYKI!$C843,'BAZA DANYCH'!$G:$G,STATYSTYKI!$D843,'BAZA DANYCH'!$K:$K,STATYSTYKI!CN$550)</f>
        <v>4</v>
      </c>
      <c r="CO843" s="9">
        <f>SUMIFS('BAZA DANYCH'!$T:$T,'BAZA DANYCH'!$B:$B,STATYSTYKI!$B843,'BAZA DANYCH'!$C:$C,STATYSTYKI!$C843,'BAZA DANYCH'!$G:$G,STATYSTYKI!$D843,'BAZA DANYCH'!$K:$K,STATYSTYKI!CO$550)</f>
        <v>5</v>
      </c>
      <c r="CP843" s="9">
        <f>SUMIFS('BAZA DANYCH'!$T:$T,'BAZA DANYCH'!$B:$B,STATYSTYKI!$B843,'BAZA DANYCH'!$C:$C,STATYSTYKI!$C843,'BAZA DANYCH'!$G:$G,STATYSTYKI!$D843,'BAZA DANYCH'!$K:$K,STATYSTYKI!CP$550)</f>
        <v>3</v>
      </c>
      <c r="CQ843" s="9">
        <f>SUMIFS('BAZA DANYCH'!$T:$T,'BAZA DANYCH'!$B:$B,STATYSTYKI!$B843,'BAZA DANYCH'!$C:$C,STATYSTYKI!$C843,'BAZA DANYCH'!$G:$G,STATYSTYKI!$D843,'BAZA DANYCH'!$K:$K,STATYSTYKI!CQ$550)</f>
        <v>3</v>
      </c>
      <c r="CR843" s="9">
        <f>SUMIFS('BAZA DANYCH'!$T:$T,'BAZA DANYCH'!$B:$B,STATYSTYKI!$B843,'BAZA DANYCH'!$C:$C,STATYSTYKI!$C843,'BAZA DANYCH'!$G:$G,STATYSTYKI!$D843,'BAZA DANYCH'!$K:$K,STATYSTYKI!CR$550)</f>
        <v>2</v>
      </c>
      <c r="CS843" s="9">
        <f>SUMIFS('BAZA DANYCH'!$T:$T,'BAZA DANYCH'!$B:$B,STATYSTYKI!$B843,'BAZA DANYCH'!$C:$C,STATYSTYKI!$C843,'BAZA DANYCH'!$G:$G,STATYSTYKI!$D843,'BAZA DANYCH'!$K:$K,STATYSTYKI!CS$550)</f>
        <v>3</v>
      </c>
      <c r="CT843" s="9">
        <f>SUMIFS('BAZA DANYCH'!$T:$T,'BAZA DANYCH'!$B:$B,STATYSTYKI!$B843,'BAZA DANYCH'!$C:$C,STATYSTYKI!$C843,'BAZA DANYCH'!$G:$G,STATYSTYKI!$D843,'BAZA DANYCH'!$K:$K,STATYSTYKI!CT$550)</f>
        <v>7</v>
      </c>
      <c r="CU843" s="9">
        <f>SUMIFS('BAZA DANYCH'!$T:$T,'BAZA DANYCH'!$B:$B,STATYSTYKI!$B843,'BAZA DANYCH'!$C:$C,STATYSTYKI!$C843,'BAZA DANYCH'!$G:$G,STATYSTYKI!$D843,'BAZA DANYCH'!$K:$K,STATYSTYKI!CU$550)</f>
        <v>2</v>
      </c>
      <c r="CV843" s="9">
        <f>SUMIFS('BAZA DANYCH'!$T:$T,'BAZA DANYCH'!$B:$B,STATYSTYKI!$B843,'BAZA DANYCH'!$C:$C,STATYSTYKI!$C843,'BAZA DANYCH'!$G:$G,STATYSTYKI!$D843,'BAZA DANYCH'!$K:$K,STATYSTYKI!CV$550)</f>
        <v>4</v>
      </c>
      <c r="CW843" s="9">
        <f>SUMIFS('BAZA DANYCH'!$T:$T,'BAZA DANYCH'!$B:$B,STATYSTYKI!$B843,'BAZA DANYCH'!$C:$C,STATYSTYKI!$C843,'BAZA DANYCH'!$G:$G,STATYSTYKI!$D843,'BAZA DANYCH'!$K:$K,STATYSTYKI!CW$550)</f>
        <v>1</v>
      </c>
      <c r="CX843" s="9">
        <f>SUMIFS('BAZA DANYCH'!$T:$T,'BAZA DANYCH'!$B:$B,STATYSTYKI!$B843,'BAZA DANYCH'!$C:$C,STATYSTYKI!$C843,'BAZA DANYCH'!$G:$G,STATYSTYKI!$D843,'BAZA DANYCH'!$K:$K,STATYSTYKI!CX$550)</f>
        <v>0</v>
      </c>
    </row>
    <row r="844" spans="1:102" hidden="1">
      <c r="A844" s="8"/>
      <c r="B844" s="60" t="s">
        <v>180</v>
      </c>
      <c r="C844" s="61" t="s">
        <v>181</v>
      </c>
      <c r="D844" s="61" t="s">
        <v>210</v>
      </c>
      <c r="E844" s="82" t="s">
        <v>5</v>
      </c>
      <c r="F844" s="64">
        <f t="shared" si="279"/>
        <v>700</v>
      </c>
      <c r="G844" s="9">
        <f>SUMIFS('BAZA DANYCH'!$O:$O,'BAZA DANYCH'!$B:$B,STATYSTYKI!$B844,'BAZA DANYCH'!$C:$C,STATYSTYKI!$C844,'BAZA DANYCH'!$G:$G,STATYSTYKI!$D844,'BAZA DANYCH'!$K:$K,STATYSTYKI!G$550)</f>
        <v>0</v>
      </c>
      <c r="H844" s="9">
        <f>SUMIFS('BAZA DANYCH'!$O:$O,'BAZA DANYCH'!$B:$B,STATYSTYKI!$B844,'BAZA DANYCH'!$C:$C,STATYSTYKI!$C844,'BAZA DANYCH'!$G:$G,STATYSTYKI!$D844,'BAZA DANYCH'!$K:$K,STATYSTYKI!H$550)</f>
        <v>0</v>
      </c>
      <c r="I844" s="9">
        <f>SUMIFS('BAZA DANYCH'!$O:$O,'BAZA DANYCH'!$B:$B,STATYSTYKI!$B844,'BAZA DANYCH'!$C:$C,STATYSTYKI!$C844,'BAZA DANYCH'!$G:$G,STATYSTYKI!$D844,'BAZA DANYCH'!$K:$K,STATYSTYKI!I$550)</f>
        <v>0</v>
      </c>
      <c r="J844" s="9">
        <f>SUMIFS('BAZA DANYCH'!$O:$O,'BAZA DANYCH'!$B:$B,STATYSTYKI!$B844,'BAZA DANYCH'!$C:$C,STATYSTYKI!$C844,'BAZA DANYCH'!$G:$G,STATYSTYKI!$D844,'BAZA DANYCH'!$K:$K,STATYSTYKI!J$550)</f>
        <v>1</v>
      </c>
      <c r="K844" s="9">
        <f>SUMIFS('BAZA DANYCH'!$O:$O,'BAZA DANYCH'!$B:$B,STATYSTYKI!$B844,'BAZA DANYCH'!$C:$C,STATYSTYKI!$C844,'BAZA DANYCH'!$G:$G,STATYSTYKI!$D844,'BAZA DANYCH'!$K:$K,STATYSTYKI!K$550)</f>
        <v>0</v>
      </c>
      <c r="L844" s="9">
        <f>SUMIFS('BAZA DANYCH'!$O:$O,'BAZA DANYCH'!$B:$B,STATYSTYKI!$B844,'BAZA DANYCH'!$C:$C,STATYSTYKI!$C844,'BAZA DANYCH'!$G:$G,STATYSTYKI!$D844,'BAZA DANYCH'!$K:$K,STATYSTYKI!L$550)</f>
        <v>1</v>
      </c>
      <c r="M844" s="9">
        <f>SUMIFS('BAZA DANYCH'!$O:$O,'BAZA DANYCH'!$B:$B,STATYSTYKI!$B844,'BAZA DANYCH'!$C:$C,STATYSTYKI!$C844,'BAZA DANYCH'!$G:$G,STATYSTYKI!$D844,'BAZA DANYCH'!$K:$K,STATYSTYKI!M$550)</f>
        <v>1</v>
      </c>
      <c r="N844" s="9">
        <f>SUMIFS('BAZA DANYCH'!$O:$O,'BAZA DANYCH'!$B:$B,STATYSTYKI!$B844,'BAZA DANYCH'!$C:$C,STATYSTYKI!$C844,'BAZA DANYCH'!$G:$G,STATYSTYKI!$D844,'BAZA DANYCH'!$K:$K,STATYSTYKI!N$550)</f>
        <v>1</v>
      </c>
      <c r="O844" s="9">
        <f>SUMIFS('BAZA DANYCH'!$O:$O,'BAZA DANYCH'!$B:$B,STATYSTYKI!$B844,'BAZA DANYCH'!$C:$C,STATYSTYKI!$C844,'BAZA DANYCH'!$G:$G,STATYSTYKI!$D844,'BAZA DANYCH'!$K:$K,STATYSTYKI!O$550)</f>
        <v>1</v>
      </c>
      <c r="P844" s="9">
        <f>SUMIFS('BAZA DANYCH'!$O:$O,'BAZA DANYCH'!$B:$B,STATYSTYKI!$B844,'BAZA DANYCH'!$C:$C,STATYSTYKI!$C844,'BAZA DANYCH'!$G:$G,STATYSTYKI!$D844,'BAZA DANYCH'!$K:$K,STATYSTYKI!P$550)</f>
        <v>1</v>
      </c>
      <c r="Q844" s="9">
        <f>SUMIFS('BAZA DANYCH'!$O:$O,'BAZA DANYCH'!$B:$B,STATYSTYKI!$B844,'BAZA DANYCH'!$C:$C,STATYSTYKI!$C844,'BAZA DANYCH'!$G:$G,STATYSTYKI!$D844,'BAZA DANYCH'!$K:$K,STATYSTYKI!Q$550)</f>
        <v>0</v>
      </c>
      <c r="R844" s="9">
        <f>SUMIFS('BAZA DANYCH'!$O:$O,'BAZA DANYCH'!$B:$B,STATYSTYKI!$B844,'BAZA DANYCH'!$C:$C,STATYSTYKI!$C844,'BAZA DANYCH'!$G:$G,STATYSTYKI!$D844,'BAZA DANYCH'!$K:$K,STATYSTYKI!R$550)</f>
        <v>1</v>
      </c>
      <c r="S844" s="9">
        <f>SUMIFS('BAZA DANYCH'!$O:$O,'BAZA DANYCH'!$B:$B,STATYSTYKI!$B844,'BAZA DANYCH'!$C:$C,STATYSTYKI!$C844,'BAZA DANYCH'!$G:$G,STATYSTYKI!$D844,'BAZA DANYCH'!$K:$K,STATYSTYKI!S$550)</f>
        <v>4</v>
      </c>
      <c r="T844" s="9">
        <f>SUMIFS('BAZA DANYCH'!$O:$O,'BAZA DANYCH'!$B:$B,STATYSTYKI!$B844,'BAZA DANYCH'!$C:$C,STATYSTYKI!$C844,'BAZA DANYCH'!$G:$G,STATYSTYKI!$D844,'BAZA DANYCH'!$K:$K,STATYSTYKI!T$550)</f>
        <v>5</v>
      </c>
      <c r="U844" s="9">
        <f>SUMIFS('BAZA DANYCH'!$O:$O,'BAZA DANYCH'!$B:$B,STATYSTYKI!$B844,'BAZA DANYCH'!$C:$C,STATYSTYKI!$C844,'BAZA DANYCH'!$G:$G,STATYSTYKI!$D844,'BAZA DANYCH'!$K:$K,STATYSTYKI!U$550)</f>
        <v>1</v>
      </c>
      <c r="V844" s="9">
        <f>SUMIFS('BAZA DANYCH'!$O:$O,'BAZA DANYCH'!$B:$B,STATYSTYKI!$B844,'BAZA DANYCH'!$C:$C,STATYSTYKI!$C844,'BAZA DANYCH'!$G:$G,STATYSTYKI!$D844,'BAZA DANYCH'!$K:$K,STATYSTYKI!V$550)</f>
        <v>3</v>
      </c>
      <c r="W844" s="9">
        <f>SUMIFS('BAZA DANYCH'!$O:$O,'BAZA DANYCH'!$B:$B,STATYSTYKI!$B844,'BAZA DANYCH'!$C:$C,STATYSTYKI!$C844,'BAZA DANYCH'!$G:$G,STATYSTYKI!$D844,'BAZA DANYCH'!$K:$K,STATYSTYKI!W$550)</f>
        <v>6</v>
      </c>
      <c r="X844" s="9">
        <f>SUMIFS('BAZA DANYCH'!$O:$O,'BAZA DANYCH'!$B:$B,STATYSTYKI!$B844,'BAZA DANYCH'!$C:$C,STATYSTYKI!$C844,'BAZA DANYCH'!$G:$G,STATYSTYKI!$D844,'BAZA DANYCH'!$K:$K,STATYSTYKI!X$550)</f>
        <v>3</v>
      </c>
      <c r="Y844" s="9">
        <f>SUMIFS('BAZA DANYCH'!$O:$O,'BAZA DANYCH'!$B:$B,STATYSTYKI!$B844,'BAZA DANYCH'!$C:$C,STATYSTYKI!$C844,'BAZA DANYCH'!$G:$G,STATYSTYKI!$D844,'BAZA DANYCH'!$K:$K,STATYSTYKI!Y$550)</f>
        <v>2</v>
      </c>
      <c r="Z844" s="9">
        <f>SUMIFS('BAZA DANYCH'!$O:$O,'BAZA DANYCH'!$B:$B,STATYSTYKI!$B844,'BAZA DANYCH'!$C:$C,STATYSTYKI!$C844,'BAZA DANYCH'!$G:$G,STATYSTYKI!$D844,'BAZA DANYCH'!$K:$K,STATYSTYKI!Z$550)</f>
        <v>2</v>
      </c>
      <c r="AA844" s="9">
        <f>SUMIFS('BAZA DANYCH'!$O:$O,'BAZA DANYCH'!$B:$B,STATYSTYKI!$B844,'BAZA DANYCH'!$C:$C,STATYSTYKI!$C844,'BAZA DANYCH'!$G:$G,STATYSTYKI!$D844,'BAZA DANYCH'!$K:$K,STATYSTYKI!AA$550)</f>
        <v>9</v>
      </c>
      <c r="AB844" s="9">
        <f>SUMIFS('BAZA DANYCH'!$O:$O,'BAZA DANYCH'!$B:$B,STATYSTYKI!$B844,'BAZA DANYCH'!$C:$C,STATYSTYKI!$C844,'BAZA DANYCH'!$G:$G,STATYSTYKI!$D844,'BAZA DANYCH'!$K:$K,STATYSTYKI!AB$550)</f>
        <v>7</v>
      </c>
      <c r="AC844" s="9">
        <f>SUMIFS('BAZA DANYCH'!$O:$O,'BAZA DANYCH'!$B:$B,STATYSTYKI!$B844,'BAZA DANYCH'!$C:$C,STATYSTYKI!$C844,'BAZA DANYCH'!$G:$G,STATYSTYKI!$D844,'BAZA DANYCH'!$K:$K,STATYSTYKI!AC$550)</f>
        <v>10</v>
      </c>
      <c r="AD844" s="9">
        <f>SUMIFS('BAZA DANYCH'!$O:$O,'BAZA DANYCH'!$B:$B,STATYSTYKI!$B844,'BAZA DANYCH'!$C:$C,STATYSTYKI!$C844,'BAZA DANYCH'!$G:$G,STATYSTYKI!$D844,'BAZA DANYCH'!$K:$K,STATYSTYKI!AD$550)</f>
        <v>3</v>
      </c>
      <c r="AE844" s="9">
        <f>SUMIFS('BAZA DANYCH'!$O:$O,'BAZA DANYCH'!$B:$B,STATYSTYKI!$B844,'BAZA DANYCH'!$C:$C,STATYSTYKI!$C844,'BAZA DANYCH'!$G:$G,STATYSTYKI!$D844,'BAZA DANYCH'!$K:$K,STATYSTYKI!AE$550)</f>
        <v>11</v>
      </c>
      <c r="AF844" s="9">
        <f>SUMIFS('BAZA DANYCH'!$O:$O,'BAZA DANYCH'!$B:$B,STATYSTYKI!$B844,'BAZA DANYCH'!$C:$C,STATYSTYKI!$C844,'BAZA DANYCH'!$G:$G,STATYSTYKI!$D844,'BAZA DANYCH'!$K:$K,STATYSTYKI!AF$550)</f>
        <v>6</v>
      </c>
      <c r="AG844" s="9">
        <f>SUMIFS('BAZA DANYCH'!$O:$O,'BAZA DANYCH'!$B:$B,STATYSTYKI!$B844,'BAZA DANYCH'!$C:$C,STATYSTYKI!$C844,'BAZA DANYCH'!$G:$G,STATYSTYKI!$D844,'BAZA DANYCH'!$K:$K,STATYSTYKI!AG$550)</f>
        <v>13</v>
      </c>
      <c r="AH844" s="9">
        <f>SUMIFS('BAZA DANYCH'!$O:$O,'BAZA DANYCH'!$B:$B,STATYSTYKI!$B844,'BAZA DANYCH'!$C:$C,STATYSTYKI!$C844,'BAZA DANYCH'!$G:$G,STATYSTYKI!$D844,'BAZA DANYCH'!$K:$K,STATYSTYKI!AH$550)</f>
        <v>14</v>
      </c>
      <c r="AI844" s="9">
        <f>SUMIFS('BAZA DANYCH'!$O:$O,'BAZA DANYCH'!$B:$B,STATYSTYKI!$B844,'BAZA DANYCH'!$C:$C,STATYSTYKI!$C844,'BAZA DANYCH'!$G:$G,STATYSTYKI!$D844,'BAZA DANYCH'!$K:$K,STATYSTYKI!AI$550)</f>
        <v>6</v>
      </c>
      <c r="AJ844" s="9">
        <f>SUMIFS('BAZA DANYCH'!$O:$O,'BAZA DANYCH'!$B:$B,STATYSTYKI!$B844,'BAZA DANYCH'!$C:$C,STATYSTYKI!$C844,'BAZA DANYCH'!$G:$G,STATYSTYKI!$D844,'BAZA DANYCH'!$K:$K,STATYSTYKI!AJ$550)</f>
        <v>8</v>
      </c>
      <c r="AK844" s="9">
        <f>SUMIFS('BAZA DANYCH'!$O:$O,'BAZA DANYCH'!$B:$B,STATYSTYKI!$B844,'BAZA DANYCH'!$C:$C,STATYSTYKI!$C844,'BAZA DANYCH'!$G:$G,STATYSTYKI!$D844,'BAZA DANYCH'!$K:$K,STATYSTYKI!AK$550)</f>
        <v>7</v>
      </c>
      <c r="AL844" s="9">
        <f>SUMIFS('BAZA DANYCH'!$O:$O,'BAZA DANYCH'!$B:$B,STATYSTYKI!$B844,'BAZA DANYCH'!$C:$C,STATYSTYKI!$C844,'BAZA DANYCH'!$G:$G,STATYSTYKI!$D844,'BAZA DANYCH'!$K:$K,STATYSTYKI!AL$550)</f>
        <v>5</v>
      </c>
      <c r="AM844" s="9">
        <f>SUMIFS('BAZA DANYCH'!$O:$O,'BAZA DANYCH'!$B:$B,STATYSTYKI!$B844,'BAZA DANYCH'!$C:$C,STATYSTYKI!$C844,'BAZA DANYCH'!$G:$G,STATYSTYKI!$D844,'BAZA DANYCH'!$K:$K,STATYSTYKI!AM$550)</f>
        <v>7</v>
      </c>
      <c r="AN844" s="9">
        <f>SUMIFS('BAZA DANYCH'!$O:$O,'BAZA DANYCH'!$B:$B,STATYSTYKI!$B844,'BAZA DANYCH'!$C:$C,STATYSTYKI!$C844,'BAZA DANYCH'!$G:$G,STATYSTYKI!$D844,'BAZA DANYCH'!$K:$K,STATYSTYKI!AN$550)</f>
        <v>9</v>
      </c>
      <c r="AO844" s="9">
        <f>SUMIFS('BAZA DANYCH'!$O:$O,'BAZA DANYCH'!$B:$B,STATYSTYKI!$B844,'BAZA DANYCH'!$C:$C,STATYSTYKI!$C844,'BAZA DANYCH'!$G:$G,STATYSTYKI!$D844,'BAZA DANYCH'!$K:$K,STATYSTYKI!AO$550)</f>
        <v>5</v>
      </c>
      <c r="AP844" s="9">
        <f>SUMIFS('BAZA DANYCH'!$O:$O,'BAZA DANYCH'!$B:$B,STATYSTYKI!$B844,'BAZA DANYCH'!$C:$C,STATYSTYKI!$C844,'BAZA DANYCH'!$G:$G,STATYSTYKI!$D844,'BAZA DANYCH'!$K:$K,STATYSTYKI!AP$550)</f>
        <v>13</v>
      </c>
      <c r="AQ844" s="9">
        <f>SUMIFS('BAZA DANYCH'!$O:$O,'BAZA DANYCH'!$B:$B,STATYSTYKI!$B844,'BAZA DANYCH'!$C:$C,STATYSTYKI!$C844,'BAZA DANYCH'!$G:$G,STATYSTYKI!$D844,'BAZA DANYCH'!$K:$K,STATYSTYKI!AQ$550)</f>
        <v>12</v>
      </c>
      <c r="AR844" s="9">
        <f>SUMIFS('BAZA DANYCH'!$O:$O,'BAZA DANYCH'!$B:$B,STATYSTYKI!$B844,'BAZA DANYCH'!$C:$C,STATYSTYKI!$C844,'BAZA DANYCH'!$G:$G,STATYSTYKI!$D844,'BAZA DANYCH'!$K:$K,STATYSTYKI!AR$550)</f>
        <v>12</v>
      </c>
      <c r="AS844" s="9">
        <f>SUMIFS('BAZA DANYCH'!$O:$O,'BAZA DANYCH'!$B:$B,STATYSTYKI!$B844,'BAZA DANYCH'!$C:$C,STATYSTYKI!$C844,'BAZA DANYCH'!$G:$G,STATYSTYKI!$D844,'BAZA DANYCH'!$K:$K,STATYSTYKI!AS$550)</f>
        <v>22</v>
      </c>
      <c r="AT844" s="9">
        <f>SUMIFS('BAZA DANYCH'!$O:$O,'BAZA DANYCH'!$B:$B,STATYSTYKI!$B844,'BAZA DANYCH'!$C:$C,STATYSTYKI!$C844,'BAZA DANYCH'!$G:$G,STATYSTYKI!$D844,'BAZA DANYCH'!$K:$K,STATYSTYKI!AT$550)</f>
        <v>17</v>
      </c>
      <c r="AU844" s="9">
        <f>SUMIFS('BAZA DANYCH'!$O:$O,'BAZA DANYCH'!$B:$B,STATYSTYKI!$B844,'BAZA DANYCH'!$C:$C,STATYSTYKI!$C844,'BAZA DANYCH'!$G:$G,STATYSTYKI!$D844,'BAZA DANYCH'!$K:$K,STATYSTYKI!AU$550)</f>
        <v>19</v>
      </c>
      <c r="AV844" s="9">
        <f>SUMIFS('BAZA DANYCH'!$O:$O,'BAZA DANYCH'!$B:$B,STATYSTYKI!$B844,'BAZA DANYCH'!$C:$C,STATYSTYKI!$C844,'BAZA DANYCH'!$G:$G,STATYSTYKI!$D844,'BAZA DANYCH'!$K:$K,STATYSTYKI!AV$550)</f>
        <v>14</v>
      </c>
      <c r="AW844" s="9">
        <f>SUMIFS('BAZA DANYCH'!$O:$O,'BAZA DANYCH'!$B:$B,STATYSTYKI!$B844,'BAZA DANYCH'!$C:$C,STATYSTYKI!$C844,'BAZA DANYCH'!$G:$G,STATYSTYKI!$D844,'BAZA DANYCH'!$K:$K,STATYSTYKI!AW$550)</f>
        <v>24</v>
      </c>
      <c r="AX844" s="9">
        <f>SUMIFS('BAZA DANYCH'!$O:$O,'BAZA DANYCH'!$B:$B,STATYSTYKI!$B844,'BAZA DANYCH'!$C:$C,STATYSTYKI!$C844,'BAZA DANYCH'!$G:$G,STATYSTYKI!$D844,'BAZA DANYCH'!$K:$K,STATYSTYKI!AX$550)</f>
        <v>17</v>
      </c>
      <c r="AY844" s="9">
        <f>SUMIFS('BAZA DANYCH'!$O:$O,'BAZA DANYCH'!$B:$B,STATYSTYKI!$B844,'BAZA DANYCH'!$C:$C,STATYSTYKI!$C844,'BAZA DANYCH'!$G:$G,STATYSTYKI!$D844,'BAZA DANYCH'!$K:$K,STATYSTYKI!AY$550)</f>
        <v>20</v>
      </c>
      <c r="AZ844" s="9">
        <f>SUMIFS('BAZA DANYCH'!$O:$O,'BAZA DANYCH'!$B:$B,STATYSTYKI!$B844,'BAZA DANYCH'!$C:$C,STATYSTYKI!$C844,'BAZA DANYCH'!$G:$G,STATYSTYKI!$D844,'BAZA DANYCH'!$K:$K,STATYSTYKI!AZ$550)</f>
        <v>24</v>
      </c>
      <c r="BA844" s="9">
        <f>SUMIFS('BAZA DANYCH'!$O:$O,'BAZA DANYCH'!$B:$B,STATYSTYKI!$B844,'BAZA DANYCH'!$C:$C,STATYSTYKI!$C844,'BAZA DANYCH'!$G:$G,STATYSTYKI!$D844,'BAZA DANYCH'!$K:$K,STATYSTYKI!BA$550)</f>
        <v>20</v>
      </c>
      <c r="BB844" s="9">
        <f>SUMIFS('BAZA DANYCH'!$O:$O,'BAZA DANYCH'!$B:$B,STATYSTYKI!$B844,'BAZA DANYCH'!$C:$C,STATYSTYKI!$C844,'BAZA DANYCH'!$G:$G,STATYSTYKI!$D844,'BAZA DANYCH'!$K:$K,STATYSTYKI!BB$550)</f>
        <v>13</v>
      </c>
      <c r="BC844" s="9">
        <f>SUMIFS('BAZA DANYCH'!$O:$O,'BAZA DANYCH'!$B:$B,STATYSTYKI!$B844,'BAZA DANYCH'!$C:$C,STATYSTYKI!$C844,'BAZA DANYCH'!$G:$G,STATYSTYKI!$D844,'BAZA DANYCH'!$K:$K,STATYSTYKI!BC$550)</f>
        <v>17</v>
      </c>
      <c r="BD844" s="9">
        <f>SUMIFS('BAZA DANYCH'!$O:$O,'BAZA DANYCH'!$B:$B,STATYSTYKI!$B844,'BAZA DANYCH'!$C:$C,STATYSTYKI!$C844,'BAZA DANYCH'!$G:$G,STATYSTYKI!$D844,'BAZA DANYCH'!$K:$K,STATYSTYKI!BD$550)</f>
        <v>11</v>
      </c>
      <c r="BE844" s="9">
        <f>SUMIFS('BAZA DANYCH'!$O:$O,'BAZA DANYCH'!$B:$B,STATYSTYKI!$B844,'BAZA DANYCH'!$C:$C,STATYSTYKI!$C844,'BAZA DANYCH'!$G:$G,STATYSTYKI!$D844,'BAZA DANYCH'!$K:$K,STATYSTYKI!BE$550)</f>
        <v>16</v>
      </c>
      <c r="BF844" s="9">
        <f>SUMIFS('BAZA DANYCH'!$O:$O,'BAZA DANYCH'!$B:$B,STATYSTYKI!$B844,'BAZA DANYCH'!$C:$C,STATYSTYKI!$C844,'BAZA DANYCH'!$G:$G,STATYSTYKI!$D844,'BAZA DANYCH'!$K:$K,STATYSTYKI!BF$550)</f>
        <v>14</v>
      </c>
      <c r="BG844" s="9">
        <f>SUMIFS('BAZA DANYCH'!$O:$O,'BAZA DANYCH'!$B:$B,STATYSTYKI!$B844,'BAZA DANYCH'!$C:$C,STATYSTYKI!$C844,'BAZA DANYCH'!$G:$G,STATYSTYKI!$D844,'BAZA DANYCH'!$K:$K,STATYSTYKI!BG$550)</f>
        <v>13</v>
      </c>
      <c r="BH844" s="9">
        <f>SUMIFS('BAZA DANYCH'!$O:$O,'BAZA DANYCH'!$B:$B,STATYSTYKI!$B844,'BAZA DANYCH'!$C:$C,STATYSTYKI!$C844,'BAZA DANYCH'!$G:$G,STATYSTYKI!$D844,'BAZA DANYCH'!$K:$K,STATYSTYKI!BH$550)</f>
        <v>12</v>
      </c>
      <c r="BI844" s="9">
        <f>SUMIFS('BAZA DANYCH'!$O:$O,'BAZA DANYCH'!$B:$B,STATYSTYKI!$B844,'BAZA DANYCH'!$C:$C,STATYSTYKI!$C844,'BAZA DANYCH'!$G:$G,STATYSTYKI!$D844,'BAZA DANYCH'!$K:$K,STATYSTYKI!BI$550)</f>
        <v>8</v>
      </c>
      <c r="BJ844" s="9">
        <f>SUMIFS('BAZA DANYCH'!$O:$O,'BAZA DANYCH'!$B:$B,STATYSTYKI!$B844,'BAZA DANYCH'!$C:$C,STATYSTYKI!$C844,'BAZA DANYCH'!$G:$G,STATYSTYKI!$D844,'BAZA DANYCH'!$K:$K,STATYSTYKI!BJ$550)</f>
        <v>5</v>
      </c>
      <c r="BK844" s="9">
        <f>SUMIFS('BAZA DANYCH'!$O:$O,'BAZA DANYCH'!$B:$B,STATYSTYKI!$B844,'BAZA DANYCH'!$C:$C,STATYSTYKI!$C844,'BAZA DANYCH'!$G:$G,STATYSTYKI!$D844,'BAZA DANYCH'!$K:$K,STATYSTYKI!BK$550)</f>
        <v>10</v>
      </c>
      <c r="BL844" s="9">
        <f>SUMIFS('BAZA DANYCH'!$O:$O,'BAZA DANYCH'!$B:$B,STATYSTYKI!$B844,'BAZA DANYCH'!$C:$C,STATYSTYKI!$C844,'BAZA DANYCH'!$G:$G,STATYSTYKI!$D844,'BAZA DANYCH'!$K:$K,STATYSTYKI!BL$550)</f>
        <v>12</v>
      </c>
      <c r="BM844" s="9">
        <f>SUMIFS('BAZA DANYCH'!$O:$O,'BAZA DANYCH'!$B:$B,STATYSTYKI!$B844,'BAZA DANYCH'!$C:$C,STATYSTYKI!$C844,'BAZA DANYCH'!$G:$G,STATYSTYKI!$D844,'BAZA DANYCH'!$K:$K,STATYSTYKI!BM$550)</f>
        <v>12</v>
      </c>
      <c r="BN844" s="9">
        <f>SUMIFS('BAZA DANYCH'!$O:$O,'BAZA DANYCH'!$B:$B,STATYSTYKI!$B844,'BAZA DANYCH'!$C:$C,STATYSTYKI!$C844,'BAZA DANYCH'!$G:$G,STATYSTYKI!$D844,'BAZA DANYCH'!$K:$K,STATYSTYKI!BN$550)</f>
        <v>12</v>
      </c>
      <c r="BO844" s="9">
        <f>SUMIFS('BAZA DANYCH'!$O:$O,'BAZA DANYCH'!$B:$B,STATYSTYKI!$B844,'BAZA DANYCH'!$C:$C,STATYSTYKI!$C844,'BAZA DANYCH'!$G:$G,STATYSTYKI!$D844,'BAZA DANYCH'!$K:$K,STATYSTYKI!BO$550)</f>
        <v>10</v>
      </c>
      <c r="BP844" s="9">
        <f>SUMIFS('BAZA DANYCH'!$O:$O,'BAZA DANYCH'!$B:$B,STATYSTYKI!$B844,'BAZA DANYCH'!$C:$C,STATYSTYKI!$C844,'BAZA DANYCH'!$G:$G,STATYSTYKI!$D844,'BAZA DANYCH'!$K:$K,STATYSTYKI!BP$550)</f>
        <v>13</v>
      </c>
      <c r="BQ844" s="9">
        <f>SUMIFS('BAZA DANYCH'!$O:$O,'BAZA DANYCH'!$B:$B,STATYSTYKI!$B844,'BAZA DANYCH'!$C:$C,STATYSTYKI!$C844,'BAZA DANYCH'!$G:$G,STATYSTYKI!$D844,'BAZA DANYCH'!$K:$K,STATYSTYKI!BQ$550)</f>
        <v>8</v>
      </c>
      <c r="BR844" s="9">
        <f>SUMIFS('BAZA DANYCH'!$O:$O,'BAZA DANYCH'!$B:$B,STATYSTYKI!$B844,'BAZA DANYCH'!$C:$C,STATYSTYKI!$C844,'BAZA DANYCH'!$G:$G,STATYSTYKI!$D844,'BAZA DANYCH'!$K:$K,STATYSTYKI!BR$550)</f>
        <v>10</v>
      </c>
      <c r="BS844" s="9">
        <f>SUMIFS('BAZA DANYCH'!$O:$O,'BAZA DANYCH'!$B:$B,STATYSTYKI!$B844,'BAZA DANYCH'!$C:$C,STATYSTYKI!$C844,'BAZA DANYCH'!$G:$G,STATYSTYKI!$D844,'BAZA DANYCH'!$K:$K,STATYSTYKI!BS$550)</f>
        <v>6</v>
      </c>
      <c r="BT844" s="9">
        <f>SUMIFS('BAZA DANYCH'!$O:$O,'BAZA DANYCH'!$B:$B,STATYSTYKI!$B844,'BAZA DANYCH'!$C:$C,STATYSTYKI!$C844,'BAZA DANYCH'!$G:$G,STATYSTYKI!$D844,'BAZA DANYCH'!$K:$K,STATYSTYKI!BT$550)</f>
        <v>7</v>
      </c>
      <c r="BU844" s="9">
        <f>SUMIFS('BAZA DANYCH'!$O:$O,'BAZA DANYCH'!$B:$B,STATYSTYKI!$B844,'BAZA DANYCH'!$C:$C,STATYSTYKI!$C844,'BAZA DANYCH'!$G:$G,STATYSTYKI!$D844,'BAZA DANYCH'!$K:$K,STATYSTYKI!BU$550)</f>
        <v>7</v>
      </c>
      <c r="BV844" s="9">
        <f>SUMIFS('BAZA DANYCH'!$O:$O,'BAZA DANYCH'!$B:$B,STATYSTYKI!$B844,'BAZA DANYCH'!$C:$C,STATYSTYKI!$C844,'BAZA DANYCH'!$G:$G,STATYSTYKI!$D844,'BAZA DANYCH'!$K:$K,STATYSTYKI!BV$550)</f>
        <v>6</v>
      </c>
      <c r="BW844" s="9">
        <f>SUMIFS('BAZA DANYCH'!$O:$O,'BAZA DANYCH'!$B:$B,STATYSTYKI!$B844,'BAZA DANYCH'!$C:$C,STATYSTYKI!$C844,'BAZA DANYCH'!$G:$G,STATYSTYKI!$D844,'BAZA DANYCH'!$K:$K,STATYSTYKI!BW$550)</f>
        <v>4</v>
      </c>
      <c r="BX844" s="9">
        <f>SUMIFS('BAZA DANYCH'!$O:$O,'BAZA DANYCH'!$B:$B,STATYSTYKI!$B844,'BAZA DANYCH'!$C:$C,STATYSTYKI!$C844,'BAZA DANYCH'!$G:$G,STATYSTYKI!$D844,'BAZA DANYCH'!$K:$K,STATYSTYKI!BX$550)</f>
        <v>6</v>
      </c>
      <c r="BY844" s="9">
        <f>SUMIFS('BAZA DANYCH'!$O:$O,'BAZA DANYCH'!$B:$B,STATYSTYKI!$B844,'BAZA DANYCH'!$C:$C,STATYSTYKI!$C844,'BAZA DANYCH'!$G:$G,STATYSTYKI!$D844,'BAZA DANYCH'!$K:$K,STATYSTYKI!BY$550)</f>
        <v>9</v>
      </c>
      <c r="BZ844" s="9">
        <f>SUMIFS('BAZA DANYCH'!$O:$O,'BAZA DANYCH'!$B:$B,STATYSTYKI!$B844,'BAZA DANYCH'!$C:$C,STATYSTYKI!$C844,'BAZA DANYCH'!$G:$G,STATYSTYKI!$D844,'BAZA DANYCH'!$K:$K,STATYSTYKI!BZ$550)</f>
        <v>3</v>
      </c>
      <c r="CA844" s="9">
        <f>SUMIFS('BAZA DANYCH'!$O:$O,'BAZA DANYCH'!$B:$B,STATYSTYKI!$B844,'BAZA DANYCH'!$C:$C,STATYSTYKI!$C844,'BAZA DANYCH'!$G:$G,STATYSTYKI!$D844,'BAZA DANYCH'!$K:$K,STATYSTYKI!CA$550)</f>
        <v>5</v>
      </c>
      <c r="CB844" s="9">
        <f>SUMIFS('BAZA DANYCH'!$O:$O,'BAZA DANYCH'!$B:$B,STATYSTYKI!$B844,'BAZA DANYCH'!$C:$C,STATYSTYKI!$C844,'BAZA DANYCH'!$G:$G,STATYSTYKI!$D844,'BAZA DANYCH'!$K:$K,STATYSTYKI!CB$550)</f>
        <v>5</v>
      </c>
      <c r="CC844" s="9">
        <f>SUMIFS('BAZA DANYCH'!$O:$O,'BAZA DANYCH'!$B:$B,STATYSTYKI!$B844,'BAZA DANYCH'!$C:$C,STATYSTYKI!$C844,'BAZA DANYCH'!$G:$G,STATYSTYKI!$D844,'BAZA DANYCH'!$K:$K,STATYSTYKI!CC$550)</f>
        <v>8</v>
      </c>
      <c r="CD844" s="9">
        <f>SUMIFS('BAZA DANYCH'!$O:$O,'BAZA DANYCH'!$B:$B,STATYSTYKI!$B844,'BAZA DANYCH'!$C:$C,STATYSTYKI!$C844,'BAZA DANYCH'!$G:$G,STATYSTYKI!$D844,'BAZA DANYCH'!$K:$K,STATYSTYKI!CD$550)</f>
        <v>2</v>
      </c>
      <c r="CE844" s="9">
        <f>SUMIFS('BAZA DANYCH'!$O:$O,'BAZA DANYCH'!$B:$B,STATYSTYKI!$B844,'BAZA DANYCH'!$C:$C,STATYSTYKI!$C844,'BAZA DANYCH'!$G:$G,STATYSTYKI!$D844,'BAZA DANYCH'!$K:$K,STATYSTYKI!CE$550)</f>
        <v>8</v>
      </c>
      <c r="CF844" s="9">
        <f>SUMIFS('BAZA DANYCH'!$O:$O,'BAZA DANYCH'!$B:$B,STATYSTYKI!$B844,'BAZA DANYCH'!$C:$C,STATYSTYKI!$C844,'BAZA DANYCH'!$G:$G,STATYSTYKI!$D844,'BAZA DANYCH'!$K:$K,STATYSTYKI!CF$550)</f>
        <v>4</v>
      </c>
      <c r="CG844" s="9">
        <f>SUMIFS('BAZA DANYCH'!$O:$O,'BAZA DANYCH'!$B:$B,STATYSTYKI!$B844,'BAZA DANYCH'!$C:$C,STATYSTYKI!$C844,'BAZA DANYCH'!$G:$G,STATYSTYKI!$D844,'BAZA DANYCH'!$K:$K,STATYSTYKI!CG$550)</f>
        <v>6</v>
      </c>
      <c r="CH844" s="9">
        <f>SUMIFS('BAZA DANYCH'!$O:$O,'BAZA DANYCH'!$B:$B,STATYSTYKI!$B844,'BAZA DANYCH'!$C:$C,STATYSTYKI!$C844,'BAZA DANYCH'!$G:$G,STATYSTYKI!$D844,'BAZA DANYCH'!$K:$K,STATYSTYKI!CH$550)</f>
        <v>9</v>
      </c>
      <c r="CI844" s="9">
        <f>SUMIFS('BAZA DANYCH'!$O:$O,'BAZA DANYCH'!$B:$B,STATYSTYKI!$B844,'BAZA DANYCH'!$C:$C,STATYSTYKI!$C844,'BAZA DANYCH'!$G:$G,STATYSTYKI!$D844,'BAZA DANYCH'!$K:$K,STATYSTYKI!CI$550)</f>
        <v>5</v>
      </c>
      <c r="CJ844" s="9">
        <f>SUMIFS('BAZA DANYCH'!$O:$O,'BAZA DANYCH'!$B:$B,STATYSTYKI!$B844,'BAZA DANYCH'!$C:$C,STATYSTYKI!$C844,'BAZA DANYCH'!$G:$G,STATYSTYKI!$D844,'BAZA DANYCH'!$K:$K,STATYSTYKI!CJ$550)</f>
        <v>4</v>
      </c>
      <c r="CK844" s="9">
        <f>SUMIFS('BAZA DANYCH'!$O:$O,'BAZA DANYCH'!$B:$B,STATYSTYKI!$B844,'BAZA DANYCH'!$C:$C,STATYSTYKI!$C844,'BAZA DANYCH'!$G:$G,STATYSTYKI!$D844,'BAZA DANYCH'!$K:$K,STATYSTYKI!CK$550)</f>
        <v>3</v>
      </c>
      <c r="CL844" s="9">
        <f>SUMIFS('BAZA DANYCH'!$O:$O,'BAZA DANYCH'!$B:$B,STATYSTYKI!$B844,'BAZA DANYCH'!$C:$C,STATYSTYKI!$C844,'BAZA DANYCH'!$G:$G,STATYSTYKI!$D844,'BAZA DANYCH'!$K:$K,STATYSTYKI!CL$550)</f>
        <v>2</v>
      </c>
      <c r="CM844" s="9">
        <f>SUMIFS('BAZA DANYCH'!$O:$O,'BAZA DANYCH'!$B:$B,STATYSTYKI!$B844,'BAZA DANYCH'!$C:$C,STATYSTYKI!$C844,'BAZA DANYCH'!$G:$G,STATYSTYKI!$D844,'BAZA DANYCH'!$K:$K,STATYSTYKI!CM$550)</f>
        <v>4</v>
      </c>
      <c r="CN844" s="9">
        <f>SUMIFS('BAZA DANYCH'!$O:$O,'BAZA DANYCH'!$B:$B,STATYSTYKI!$B844,'BAZA DANYCH'!$C:$C,STATYSTYKI!$C844,'BAZA DANYCH'!$G:$G,STATYSTYKI!$D844,'BAZA DANYCH'!$K:$K,STATYSTYKI!CN$550)</f>
        <v>6</v>
      </c>
      <c r="CO844" s="9">
        <f>SUMIFS('BAZA DANYCH'!$O:$O,'BAZA DANYCH'!$B:$B,STATYSTYKI!$B844,'BAZA DANYCH'!$C:$C,STATYSTYKI!$C844,'BAZA DANYCH'!$G:$G,STATYSTYKI!$D844,'BAZA DANYCH'!$K:$K,STATYSTYKI!CO$550)</f>
        <v>3</v>
      </c>
      <c r="CP844" s="9">
        <f>SUMIFS('BAZA DANYCH'!$O:$O,'BAZA DANYCH'!$B:$B,STATYSTYKI!$B844,'BAZA DANYCH'!$C:$C,STATYSTYKI!$C844,'BAZA DANYCH'!$G:$G,STATYSTYKI!$D844,'BAZA DANYCH'!$K:$K,STATYSTYKI!CP$550)</f>
        <v>2</v>
      </c>
      <c r="CQ844" s="9">
        <f>SUMIFS('BAZA DANYCH'!$O:$O,'BAZA DANYCH'!$B:$B,STATYSTYKI!$B844,'BAZA DANYCH'!$C:$C,STATYSTYKI!$C844,'BAZA DANYCH'!$G:$G,STATYSTYKI!$D844,'BAZA DANYCH'!$K:$K,STATYSTYKI!CQ$550)</f>
        <v>1</v>
      </c>
      <c r="CR844" s="9">
        <f>SUMIFS('BAZA DANYCH'!$O:$O,'BAZA DANYCH'!$B:$B,STATYSTYKI!$B844,'BAZA DANYCH'!$C:$C,STATYSTYKI!$C844,'BAZA DANYCH'!$G:$G,STATYSTYKI!$D844,'BAZA DANYCH'!$K:$K,STATYSTYKI!CR$550)</f>
        <v>0</v>
      </c>
      <c r="CS844" s="9">
        <f>SUMIFS('BAZA DANYCH'!$O:$O,'BAZA DANYCH'!$B:$B,STATYSTYKI!$B844,'BAZA DANYCH'!$C:$C,STATYSTYKI!$C844,'BAZA DANYCH'!$G:$G,STATYSTYKI!$D844,'BAZA DANYCH'!$K:$K,STATYSTYKI!CS$550)</f>
        <v>3</v>
      </c>
      <c r="CT844" s="9">
        <f>SUMIFS('BAZA DANYCH'!$O:$O,'BAZA DANYCH'!$B:$B,STATYSTYKI!$B844,'BAZA DANYCH'!$C:$C,STATYSTYKI!$C844,'BAZA DANYCH'!$G:$G,STATYSTYKI!$D844,'BAZA DANYCH'!$K:$K,STATYSTYKI!CT$550)</f>
        <v>2</v>
      </c>
      <c r="CU844" s="9">
        <f>SUMIFS('BAZA DANYCH'!$O:$O,'BAZA DANYCH'!$B:$B,STATYSTYKI!$B844,'BAZA DANYCH'!$C:$C,STATYSTYKI!$C844,'BAZA DANYCH'!$G:$G,STATYSTYKI!$D844,'BAZA DANYCH'!$K:$K,STATYSTYKI!CU$550)</f>
        <v>0</v>
      </c>
      <c r="CV844" s="9">
        <f>SUMIFS('BAZA DANYCH'!$O:$O,'BAZA DANYCH'!$B:$B,STATYSTYKI!$B844,'BAZA DANYCH'!$C:$C,STATYSTYKI!$C844,'BAZA DANYCH'!$G:$G,STATYSTYKI!$D844,'BAZA DANYCH'!$K:$K,STATYSTYKI!CV$550)</f>
        <v>2</v>
      </c>
      <c r="CW844" s="9">
        <f>SUMIFS('BAZA DANYCH'!$O:$O,'BAZA DANYCH'!$B:$B,STATYSTYKI!$B844,'BAZA DANYCH'!$C:$C,STATYSTYKI!$C844,'BAZA DANYCH'!$G:$G,STATYSTYKI!$D844,'BAZA DANYCH'!$K:$K,STATYSTYKI!CW$550)</f>
        <v>3</v>
      </c>
      <c r="CX844" s="9">
        <f>SUMIFS('BAZA DANYCH'!$O:$O,'BAZA DANYCH'!$B:$B,STATYSTYKI!$B844,'BAZA DANYCH'!$C:$C,STATYSTYKI!$C844,'BAZA DANYCH'!$G:$G,STATYSTYKI!$D844,'BAZA DANYCH'!$K:$K,STATYSTYKI!CX$550)</f>
        <v>2</v>
      </c>
    </row>
    <row r="845" spans="1:102" hidden="1">
      <c r="A845" s="8"/>
      <c r="B845" s="60" t="s">
        <v>180</v>
      </c>
      <c r="C845" s="61" t="s">
        <v>181</v>
      </c>
      <c r="D845" s="61" t="s">
        <v>210</v>
      </c>
      <c r="E845" s="82" t="s">
        <v>6</v>
      </c>
      <c r="F845" s="64">
        <f t="shared" si="279"/>
        <v>122</v>
      </c>
      <c r="G845" s="9">
        <f>SUMIFS('BAZA DANYCH'!$P:$P,'BAZA DANYCH'!$B:$B,STATYSTYKI!$B845,'BAZA DANYCH'!$C:$C,STATYSTYKI!$C845,'BAZA DANYCH'!$G:$G,STATYSTYKI!$D845,'BAZA DANYCH'!$K:$K,STATYSTYKI!G$550)</f>
        <v>0</v>
      </c>
      <c r="H845" s="9">
        <f>SUMIFS('BAZA DANYCH'!$P:$P,'BAZA DANYCH'!$B:$B,STATYSTYKI!$B845,'BAZA DANYCH'!$C:$C,STATYSTYKI!$C845,'BAZA DANYCH'!$G:$G,STATYSTYKI!$D845,'BAZA DANYCH'!$K:$K,STATYSTYKI!H$550)</f>
        <v>0</v>
      </c>
      <c r="I845" s="9">
        <f>SUMIFS('BAZA DANYCH'!$P:$P,'BAZA DANYCH'!$B:$B,STATYSTYKI!$B845,'BAZA DANYCH'!$C:$C,STATYSTYKI!$C845,'BAZA DANYCH'!$G:$G,STATYSTYKI!$D845,'BAZA DANYCH'!$K:$K,STATYSTYKI!I$550)</f>
        <v>0</v>
      </c>
      <c r="J845" s="9">
        <f>SUMIFS('BAZA DANYCH'!$P:$P,'BAZA DANYCH'!$B:$B,STATYSTYKI!$B845,'BAZA DANYCH'!$C:$C,STATYSTYKI!$C845,'BAZA DANYCH'!$G:$G,STATYSTYKI!$D845,'BAZA DANYCH'!$K:$K,STATYSTYKI!J$550)</f>
        <v>0</v>
      </c>
      <c r="K845" s="9">
        <f>SUMIFS('BAZA DANYCH'!$P:$P,'BAZA DANYCH'!$B:$B,STATYSTYKI!$B845,'BAZA DANYCH'!$C:$C,STATYSTYKI!$C845,'BAZA DANYCH'!$G:$G,STATYSTYKI!$D845,'BAZA DANYCH'!$K:$K,STATYSTYKI!K$550)</f>
        <v>0</v>
      </c>
      <c r="L845" s="9">
        <f>SUMIFS('BAZA DANYCH'!$P:$P,'BAZA DANYCH'!$B:$B,STATYSTYKI!$B845,'BAZA DANYCH'!$C:$C,STATYSTYKI!$C845,'BAZA DANYCH'!$G:$G,STATYSTYKI!$D845,'BAZA DANYCH'!$K:$K,STATYSTYKI!L$550)</f>
        <v>1</v>
      </c>
      <c r="M845" s="9">
        <f>SUMIFS('BAZA DANYCH'!$P:$P,'BAZA DANYCH'!$B:$B,STATYSTYKI!$B845,'BAZA DANYCH'!$C:$C,STATYSTYKI!$C845,'BAZA DANYCH'!$G:$G,STATYSTYKI!$D845,'BAZA DANYCH'!$K:$K,STATYSTYKI!M$550)</f>
        <v>0</v>
      </c>
      <c r="N845" s="9">
        <f>SUMIFS('BAZA DANYCH'!$P:$P,'BAZA DANYCH'!$B:$B,STATYSTYKI!$B845,'BAZA DANYCH'!$C:$C,STATYSTYKI!$C845,'BAZA DANYCH'!$G:$G,STATYSTYKI!$D845,'BAZA DANYCH'!$K:$K,STATYSTYKI!N$550)</f>
        <v>0</v>
      </c>
      <c r="O845" s="9">
        <f>SUMIFS('BAZA DANYCH'!$P:$P,'BAZA DANYCH'!$B:$B,STATYSTYKI!$B845,'BAZA DANYCH'!$C:$C,STATYSTYKI!$C845,'BAZA DANYCH'!$G:$G,STATYSTYKI!$D845,'BAZA DANYCH'!$K:$K,STATYSTYKI!O$550)</f>
        <v>0</v>
      </c>
      <c r="P845" s="9">
        <f>SUMIFS('BAZA DANYCH'!$P:$P,'BAZA DANYCH'!$B:$B,STATYSTYKI!$B845,'BAZA DANYCH'!$C:$C,STATYSTYKI!$C845,'BAZA DANYCH'!$G:$G,STATYSTYKI!$D845,'BAZA DANYCH'!$K:$K,STATYSTYKI!P$550)</f>
        <v>0</v>
      </c>
      <c r="Q845" s="9">
        <f>SUMIFS('BAZA DANYCH'!$P:$P,'BAZA DANYCH'!$B:$B,STATYSTYKI!$B845,'BAZA DANYCH'!$C:$C,STATYSTYKI!$C845,'BAZA DANYCH'!$G:$G,STATYSTYKI!$D845,'BAZA DANYCH'!$K:$K,STATYSTYKI!Q$550)</f>
        <v>0</v>
      </c>
      <c r="R845" s="9">
        <f>SUMIFS('BAZA DANYCH'!$P:$P,'BAZA DANYCH'!$B:$B,STATYSTYKI!$B845,'BAZA DANYCH'!$C:$C,STATYSTYKI!$C845,'BAZA DANYCH'!$G:$G,STATYSTYKI!$D845,'BAZA DANYCH'!$K:$K,STATYSTYKI!R$550)</f>
        <v>0</v>
      </c>
      <c r="S845" s="9">
        <f>SUMIFS('BAZA DANYCH'!$P:$P,'BAZA DANYCH'!$B:$B,STATYSTYKI!$B845,'BAZA DANYCH'!$C:$C,STATYSTYKI!$C845,'BAZA DANYCH'!$G:$G,STATYSTYKI!$D845,'BAZA DANYCH'!$K:$K,STATYSTYKI!S$550)</f>
        <v>0</v>
      </c>
      <c r="T845" s="9">
        <f>SUMIFS('BAZA DANYCH'!$P:$P,'BAZA DANYCH'!$B:$B,STATYSTYKI!$B845,'BAZA DANYCH'!$C:$C,STATYSTYKI!$C845,'BAZA DANYCH'!$G:$G,STATYSTYKI!$D845,'BAZA DANYCH'!$K:$K,STATYSTYKI!T$550)</f>
        <v>0</v>
      </c>
      <c r="U845" s="9">
        <f>SUMIFS('BAZA DANYCH'!$P:$P,'BAZA DANYCH'!$B:$B,STATYSTYKI!$B845,'BAZA DANYCH'!$C:$C,STATYSTYKI!$C845,'BAZA DANYCH'!$G:$G,STATYSTYKI!$D845,'BAZA DANYCH'!$K:$K,STATYSTYKI!U$550)</f>
        <v>1</v>
      </c>
      <c r="V845" s="9">
        <f>SUMIFS('BAZA DANYCH'!$P:$P,'BAZA DANYCH'!$B:$B,STATYSTYKI!$B845,'BAZA DANYCH'!$C:$C,STATYSTYKI!$C845,'BAZA DANYCH'!$G:$G,STATYSTYKI!$D845,'BAZA DANYCH'!$K:$K,STATYSTYKI!V$550)</f>
        <v>0</v>
      </c>
      <c r="W845" s="9">
        <f>SUMIFS('BAZA DANYCH'!$P:$P,'BAZA DANYCH'!$B:$B,STATYSTYKI!$B845,'BAZA DANYCH'!$C:$C,STATYSTYKI!$C845,'BAZA DANYCH'!$G:$G,STATYSTYKI!$D845,'BAZA DANYCH'!$K:$K,STATYSTYKI!W$550)</f>
        <v>0</v>
      </c>
      <c r="X845" s="9">
        <f>SUMIFS('BAZA DANYCH'!$P:$P,'BAZA DANYCH'!$B:$B,STATYSTYKI!$B845,'BAZA DANYCH'!$C:$C,STATYSTYKI!$C845,'BAZA DANYCH'!$G:$G,STATYSTYKI!$D845,'BAZA DANYCH'!$K:$K,STATYSTYKI!X$550)</f>
        <v>1</v>
      </c>
      <c r="Y845" s="9">
        <f>SUMIFS('BAZA DANYCH'!$P:$P,'BAZA DANYCH'!$B:$B,STATYSTYKI!$B845,'BAZA DANYCH'!$C:$C,STATYSTYKI!$C845,'BAZA DANYCH'!$G:$G,STATYSTYKI!$D845,'BAZA DANYCH'!$K:$K,STATYSTYKI!Y$550)</f>
        <v>0</v>
      </c>
      <c r="Z845" s="9">
        <f>SUMIFS('BAZA DANYCH'!$P:$P,'BAZA DANYCH'!$B:$B,STATYSTYKI!$B845,'BAZA DANYCH'!$C:$C,STATYSTYKI!$C845,'BAZA DANYCH'!$G:$G,STATYSTYKI!$D845,'BAZA DANYCH'!$K:$K,STATYSTYKI!Z$550)</f>
        <v>0</v>
      </c>
      <c r="AA845" s="9">
        <f>SUMIFS('BAZA DANYCH'!$P:$P,'BAZA DANYCH'!$B:$B,STATYSTYKI!$B845,'BAZA DANYCH'!$C:$C,STATYSTYKI!$C845,'BAZA DANYCH'!$G:$G,STATYSTYKI!$D845,'BAZA DANYCH'!$K:$K,STATYSTYKI!AA$550)</f>
        <v>0</v>
      </c>
      <c r="AB845" s="9">
        <f>SUMIFS('BAZA DANYCH'!$P:$P,'BAZA DANYCH'!$B:$B,STATYSTYKI!$B845,'BAZA DANYCH'!$C:$C,STATYSTYKI!$C845,'BAZA DANYCH'!$G:$G,STATYSTYKI!$D845,'BAZA DANYCH'!$K:$K,STATYSTYKI!AB$550)</f>
        <v>1</v>
      </c>
      <c r="AC845" s="9">
        <f>SUMIFS('BAZA DANYCH'!$P:$P,'BAZA DANYCH'!$B:$B,STATYSTYKI!$B845,'BAZA DANYCH'!$C:$C,STATYSTYKI!$C845,'BAZA DANYCH'!$G:$G,STATYSTYKI!$D845,'BAZA DANYCH'!$K:$K,STATYSTYKI!AC$550)</f>
        <v>1</v>
      </c>
      <c r="AD845" s="9">
        <f>SUMIFS('BAZA DANYCH'!$P:$P,'BAZA DANYCH'!$B:$B,STATYSTYKI!$B845,'BAZA DANYCH'!$C:$C,STATYSTYKI!$C845,'BAZA DANYCH'!$G:$G,STATYSTYKI!$D845,'BAZA DANYCH'!$K:$K,STATYSTYKI!AD$550)</f>
        <v>0</v>
      </c>
      <c r="AE845" s="9">
        <f>SUMIFS('BAZA DANYCH'!$P:$P,'BAZA DANYCH'!$B:$B,STATYSTYKI!$B845,'BAZA DANYCH'!$C:$C,STATYSTYKI!$C845,'BAZA DANYCH'!$G:$G,STATYSTYKI!$D845,'BAZA DANYCH'!$K:$K,STATYSTYKI!AE$550)</f>
        <v>0</v>
      </c>
      <c r="AF845" s="9">
        <f>SUMIFS('BAZA DANYCH'!$P:$P,'BAZA DANYCH'!$B:$B,STATYSTYKI!$B845,'BAZA DANYCH'!$C:$C,STATYSTYKI!$C845,'BAZA DANYCH'!$G:$G,STATYSTYKI!$D845,'BAZA DANYCH'!$K:$K,STATYSTYKI!AF$550)</f>
        <v>1</v>
      </c>
      <c r="AG845" s="9">
        <f>SUMIFS('BAZA DANYCH'!$P:$P,'BAZA DANYCH'!$B:$B,STATYSTYKI!$B845,'BAZA DANYCH'!$C:$C,STATYSTYKI!$C845,'BAZA DANYCH'!$G:$G,STATYSTYKI!$D845,'BAZA DANYCH'!$K:$K,STATYSTYKI!AG$550)</f>
        <v>1</v>
      </c>
      <c r="AH845" s="9">
        <f>SUMIFS('BAZA DANYCH'!$P:$P,'BAZA DANYCH'!$B:$B,STATYSTYKI!$B845,'BAZA DANYCH'!$C:$C,STATYSTYKI!$C845,'BAZA DANYCH'!$G:$G,STATYSTYKI!$D845,'BAZA DANYCH'!$K:$K,STATYSTYKI!AH$550)</f>
        <v>5</v>
      </c>
      <c r="AI845" s="9">
        <f>SUMIFS('BAZA DANYCH'!$P:$P,'BAZA DANYCH'!$B:$B,STATYSTYKI!$B845,'BAZA DANYCH'!$C:$C,STATYSTYKI!$C845,'BAZA DANYCH'!$G:$G,STATYSTYKI!$D845,'BAZA DANYCH'!$K:$K,STATYSTYKI!AI$550)</f>
        <v>4</v>
      </c>
      <c r="AJ845" s="9">
        <f>SUMIFS('BAZA DANYCH'!$P:$P,'BAZA DANYCH'!$B:$B,STATYSTYKI!$B845,'BAZA DANYCH'!$C:$C,STATYSTYKI!$C845,'BAZA DANYCH'!$G:$G,STATYSTYKI!$D845,'BAZA DANYCH'!$K:$K,STATYSTYKI!AJ$550)</f>
        <v>4</v>
      </c>
      <c r="AK845" s="9">
        <f>SUMIFS('BAZA DANYCH'!$P:$P,'BAZA DANYCH'!$B:$B,STATYSTYKI!$B845,'BAZA DANYCH'!$C:$C,STATYSTYKI!$C845,'BAZA DANYCH'!$G:$G,STATYSTYKI!$D845,'BAZA DANYCH'!$K:$K,STATYSTYKI!AK$550)</f>
        <v>2</v>
      </c>
      <c r="AL845" s="9">
        <f>SUMIFS('BAZA DANYCH'!$P:$P,'BAZA DANYCH'!$B:$B,STATYSTYKI!$B845,'BAZA DANYCH'!$C:$C,STATYSTYKI!$C845,'BAZA DANYCH'!$G:$G,STATYSTYKI!$D845,'BAZA DANYCH'!$K:$K,STATYSTYKI!AL$550)</f>
        <v>1</v>
      </c>
      <c r="AM845" s="9">
        <f>SUMIFS('BAZA DANYCH'!$P:$P,'BAZA DANYCH'!$B:$B,STATYSTYKI!$B845,'BAZA DANYCH'!$C:$C,STATYSTYKI!$C845,'BAZA DANYCH'!$G:$G,STATYSTYKI!$D845,'BAZA DANYCH'!$K:$K,STATYSTYKI!AM$550)</f>
        <v>0</v>
      </c>
      <c r="AN845" s="9">
        <f>SUMIFS('BAZA DANYCH'!$P:$P,'BAZA DANYCH'!$B:$B,STATYSTYKI!$B845,'BAZA DANYCH'!$C:$C,STATYSTYKI!$C845,'BAZA DANYCH'!$G:$G,STATYSTYKI!$D845,'BAZA DANYCH'!$K:$K,STATYSTYKI!AN$550)</f>
        <v>1</v>
      </c>
      <c r="AO845" s="9">
        <f>SUMIFS('BAZA DANYCH'!$P:$P,'BAZA DANYCH'!$B:$B,STATYSTYKI!$B845,'BAZA DANYCH'!$C:$C,STATYSTYKI!$C845,'BAZA DANYCH'!$G:$G,STATYSTYKI!$D845,'BAZA DANYCH'!$K:$K,STATYSTYKI!AO$550)</f>
        <v>1</v>
      </c>
      <c r="AP845" s="9">
        <f>SUMIFS('BAZA DANYCH'!$P:$P,'BAZA DANYCH'!$B:$B,STATYSTYKI!$B845,'BAZA DANYCH'!$C:$C,STATYSTYKI!$C845,'BAZA DANYCH'!$G:$G,STATYSTYKI!$D845,'BAZA DANYCH'!$K:$K,STATYSTYKI!AP$550)</f>
        <v>1</v>
      </c>
      <c r="AQ845" s="9">
        <f>SUMIFS('BAZA DANYCH'!$P:$P,'BAZA DANYCH'!$B:$B,STATYSTYKI!$B845,'BAZA DANYCH'!$C:$C,STATYSTYKI!$C845,'BAZA DANYCH'!$G:$G,STATYSTYKI!$D845,'BAZA DANYCH'!$K:$K,STATYSTYKI!AQ$550)</f>
        <v>5</v>
      </c>
      <c r="AR845" s="9">
        <f>SUMIFS('BAZA DANYCH'!$P:$P,'BAZA DANYCH'!$B:$B,STATYSTYKI!$B845,'BAZA DANYCH'!$C:$C,STATYSTYKI!$C845,'BAZA DANYCH'!$G:$G,STATYSTYKI!$D845,'BAZA DANYCH'!$K:$K,STATYSTYKI!AR$550)</f>
        <v>4</v>
      </c>
      <c r="AS845" s="9">
        <f>SUMIFS('BAZA DANYCH'!$P:$P,'BAZA DANYCH'!$B:$B,STATYSTYKI!$B845,'BAZA DANYCH'!$C:$C,STATYSTYKI!$C845,'BAZA DANYCH'!$G:$G,STATYSTYKI!$D845,'BAZA DANYCH'!$K:$K,STATYSTYKI!AS$550)</f>
        <v>2</v>
      </c>
      <c r="AT845" s="9">
        <f>SUMIFS('BAZA DANYCH'!$P:$P,'BAZA DANYCH'!$B:$B,STATYSTYKI!$B845,'BAZA DANYCH'!$C:$C,STATYSTYKI!$C845,'BAZA DANYCH'!$G:$G,STATYSTYKI!$D845,'BAZA DANYCH'!$K:$K,STATYSTYKI!AT$550)</f>
        <v>4</v>
      </c>
      <c r="AU845" s="9">
        <f>SUMIFS('BAZA DANYCH'!$P:$P,'BAZA DANYCH'!$B:$B,STATYSTYKI!$B845,'BAZA DANYCH'!$C:$C,STATYSTYKI!$C845,'BAZA DANYCH'!$G:$G,STATYSTYKI!$D845,'BAZA DANYCH'!$K:$K,STATYSTYKI!AU$550)</f>
        <v>3</v>
      </c>
      <c r="AV845" s="9">
        <f>SUMIFS('BAZA DANYCH'!$P:$P,'BAZA DANYCH'!$B:$B,STATYSTYKI!$B845,'BAZA DANYCH'!$C:$C,STATYSTYKI!$C845,'BAZA DANYCH'!$G:$G,STATYSTYKI!$D845,'BAZA DANYCH'!$K:$K,STATYSTYKI!AV$550)</f>
        <v>2</v>
      </c>
      <c r="AW845" s="9">
        <f>SUMIFS('BAZA DANYCH'!$P:$P,'BAZA DANYCH'!$B:$B,STATYSTYKI!$B845,'BAZA DANYCH'!$C:$C,STATYSTYKI!$C845,'BAZA DANYCH'!$G:$G,STATYSTYKI!$D845,'BAZA DANYCH'!$K:$K,STATYSTYKI!AW$550)</f>
        <v>3</v>
      </c>
      <c r="AX845" s="9">
        <f>SUMIFS('BAZA DANYCH'!$P:$P,'BAZA DANYCH'!$B:$B,STATYSTYKI!$B845,'BAZA DANYCH'!$C:$C,STATYSTYKI!$C845,'BAZA DANYCH'!$G:$G,STATYSTYKI!$D845,'BAZA DANYCH'!$K:$K,STATYSTYKI!AX$550)</f>
        <v>4</v>
      </c>
      <c r="AY845" s="9">
        <f>SUMIFS('BAZA DANYCH'!$P:$P,'BAZA DANYCH'!$B:$B,STATYSTYKI!$B845,'BAZA DANYCH'!$C:$C,STATYSTYKI!$C845,'BAZA DANYCH'!$G:$G,STATYSTYKI!$D845,'BAZA DANYCH'!$K:$K,STATYSTYKI!AY$550)</f>
        <v>3</v>
      </c>
      <c r="AZ845" s="9">
        <f>SUMIFS('BAZA DANYCH'!$P:$P,'BAZA DANYCH'!$B:$B,STATYSTYKI!$B845,'BAZA DANYCH'!$C:$C,STATYSTYKI!$C845,'BAZA DANYCH'!$G:$G,STATYSTYKI!$D845,'BAZA DANYCH'!$K:$K,STATYSTYKI!AZ$550)</f>
        <v>3</v>
      </c>
      <c r="BA845" s="9">
        <f>SUMIFS('BAZA DANYCH'!$P:$P,'BAZA DANYCH'!$B:$B,STATYSTYKI!$B845,'BAZA DANYCH'!$C:$C,STATYSTYKI!$C845,'BAZA DANYCH'!$G:$G,STATYSTYKI!$D845,'BAZA DANYCH'!$K:$K,STATYSTYKI!BA$550)</f>
        <v>3</v>
      </c>
      <c r="BB845" s="9">
        <f>SUMIFS('BAZA DANYCH'!$P:$P,'BAZA DANYCH'!$B:$B,STATYSTYKI!$B845,'BAZA DANYCH'!$C:$C,STATYSTYKI!$C845,'BAZA DANYCH'!$G:$G,STATYSTYKI!$D845,'BAZA DANYCH'!$K:$K,STATYSTYKI!BB$550)</f>
        <v>4</v>
      </c>
      <c r="BC845" s="9">
        <f>SUMIFS('BAZA DANYCH'!$P:$P,'BAZA DANYCH'!$B:$B,STATYSTYKI!$B845,'BAZA DANYCH'!$C:$C,STATYSTYKI!$C845,'BAZA DANYCH'!$G:$G,STATYSTYKI!$D845,'BAZA DANYCH'!$K:$K,STATYSTYKI!BC$550)</f>
        <v>1</v>
      </c>
      <c r="BD845" s="9">
        <f>SUMIFS('BAZA DANYCH'!$P:$P,'BAZA DANYCH'!$B:$B,STATYSTYKI!$B845,'BAZA DANYCH'!$C:$C,STATYSTYKI!$C845,'BAZA DANYCH'!$G:$G,STATYSTYKI!$D845,'BAZA DANYCH'!$K:$K,STATYSTYKI!BD$550)</f>
        <v>6</v>
      </c>
      <c r="BE845" s="9">
        <f>SUMIFS('BAZA DANYCH'!$P:$P,'BAZA DANYCH'!$B:$B,STATYSTYKI!$B845,'BAZA DANYCH'!$C:$C,STATYSTYKI!$C845,'BAZA DANYCH'!$G:$G,STATYSTYKI!$D845,'BAZA DANYCH'!$K:$K,STATYSTYKI!BE$550)</f>
        <v>1</v>
      </c>
      <c r="BF845" s="9">
        <f>SUMIFS('BAZA DANYCH'!$P:$P,'BAZA DANYCH'!$B:$B,STATYSTYKI!$B845,'BAZA DANYCH'!$C:$C,STATYSTYKI!$C845,'BAZA DANYCH'!$G:$G,STATYSTYKI!$D845,'BAZA DANYCH'!$K:$K,STATYSTYKI!BF$550)</f>
        <v>2</v>
      </c>
      <c r="BG845" s="9">
        <f>SUMIFS('BAZA DANYCH'!$P:$P,'BAZA DANYCH'!$B:$B,STATYSTYKI!$B845,'BAZA DANYCH'!$C:$C,STATYSTYKI!$C845,'BAZA DANYCH'!$G:$G,STATYSTYKI!$D845,'BAZA DANYCH'!$K:$K,STATYSTYKI!BG$550)</f>
        <v>3</v>
      </c>
      <c r="BH845" s="9">
        <f>SUMIFS('BAZA DANYCH'!$P:$P,'BAZA DANYCH'!$B:$B,STATYSTYKI!$B845,'BAZA DANYCH'!$C:$C,STATYSTYKI!$C845,'BAZA DANYCH'!$G:$G,STATYSTYKI!$D845,'BAZA DANYCH'!$K:$K,STATYSTYKI!BH$550)</f>
        <v>1</v>
      </c>
      <c r="BI845" s="9">
        <f>SUMIFS('BAZA DANYCH'!$P:$P,'BAZA DANYCH'!$B:$B,STATYSTYKI!$B845,'BAZA DANYCH'!$C:$C,STATYSTYKI!$C845,'BAZA DANYCH'!$G:$G,STATYSTYKI!$D845,'BAZA DANYCH'!$K:$K,STATYSTYKI!BI$550)</f>
        <v>2</v>
      </c>
      <c r="BJ845" s="9">
        <f>SUMIFS('BAZA DANYCH'!$P:$P,'BAZA DANYCH'!$B:$B,STATYSTYKI!$B845,'BAZA DANYCH'!$C:$C,STATYSTYKI!$C845,'BAZA DANYCH'!$G:$G,STATYSTYKI!$D845,'BAZA DANYCH'!$K:$K,STATYSTYKI!BJ$550)</f>
        <v>3</v>
      </c>
      <c r="BK845" s="9">
        <f>SUMIFS('BAZA DANYCH'!$P:$P,'BAZA DANYCH'!$B:$B,STATYSTYKI!$B845,'BAZA DANYCH'!$C:$C,STATYSTYKI!$C845,'BAZA DANYCH'!$G:$G,STATYSTYKI!$D845,'BAZA DANYCH'!$K:$K,STATYSTYKI!BK$550)</f>
        <v>4</v>
      </c>
      <c r="BL845" s="9">
        <f>SUMIFS('BAZA DANYCH'!$P:$P,'BAZA DANYCH'!$B:$B,STATYSTYKI!$B845,'BAZA DANYCH'!$C:$C,STATYSTYKI!$C845,'BAZA DANYCH'!$G:$G,STATYSTYKI!$D845,'BAZA DANYCH'!$K:$K,STATYSTYKI!BL$550)</f>
        <v>3</v>
      </c>
      <c r="BM845" s="9">
        <f>SUMIFS('BAZA DANYCH'!$P:$P,'BAZA DANYCH'!$B:$B,STATYSTYKI!$B845,'BAZA DANYCH'!$C:$C,STATYSTYKI!$C845,'BAZA DANYCH'!$G:$G,STATYSTYKI!$D845,'BAZA DANYCH'!$K:$K,STATYSTYKI!BM$550)</f>
        <v>3</v>
      </c>
      <c r="BN845" s="9">
        <f>SUMIFS('BAZA DANYCH'!$P:$P,'BAZA DANYCH'!$B:$B,STATYSTYKI!$B845,'BAZA DANYCH'!$C:$C,STATYSTYKI!$C845,'BAZA DANYCH'!$G:$G,STATYSTYKI!$D845,'BAZA DANYCH'!$K:$K,STATYSTYKI!BN$550)</f>
        <v>1</v>
      </c>
      <c r="BO845" s="9">
        <f>SUMIFS('BAZA DANYCH'!$P:$P,'BAZA DANYCH'!$B:$B,STATYSTYKI!$B845,'BAZA DANYCH'!$C:$C,STATYSTYKI!$C845,'BAZA DANYCH'!$G:$G,STATYSTYKI!$D845,'BAZA DANYCH'!$K:$K,STATYSTYKI!BO$550)</f>
        <v>5</v>
      </c>
      <c r="BP845" s="9">
        <f>SUMIFS('BAZA DANYCH'!$P:$P,'BAZA DANYCH'!$B:$B,STATYSTYKI!$B845,'BAZA DANYCH'!$C:$C,STATYSTYKI!$C845,'BAZA DANYCH'!$G:$G,STATYSTYKI!$D845,'BAZA DANYCH'!$K:$K,STATYSTYKI!BP$550)</f>
        <v>1</v>
      </c>
      <c r="BQ845" s="9">
        <f>SUMIFS('BAZA DANYCH'!$P:$P,'BAZA DANYCH'!$B:$B,STATYSTYKI!$B845,'BAZA DANYCH'!$C:$C,STATYSTYKI!$C845,'BAZA DANYCH'!$G:$G,STATYSTYKI!$D845,'BAZA DANYCH'!$K:$K,STATYSTYKI!BQ$550)</f>
        <v>1</v>
      </c>
      <c r="BR845" s="9">
        <f>SUMIFS('BAZA DANYCH'!$P:$P,'BAZA DANYCH'!$B:$B,STATYSTYKI!$B845,'BAZA DANYCH'!$C:$C,STATYSTYKI!$C845,'BAZA DANYCH'!$G:$G,STATYSTYKI!$D845,'BAZA DANYCH'!$K:$K,STATYSTYKI!BR$550)</f>
        <v>2</v>
      </c>
      <c r="BS845" s="9">
        <f>SUMIFS('BAZA DANYCH'!$P:$P,'BAZA DANYCH'!$B:$B,STATYSTYKI!$B845,'BAZA DANYCH'!$C:$C,STATYSTYKI!$C845,'BAZA DANYCH'!$G:$G,STATYSTYKI!$D845,'BAZA DANYCH'!$K:$K,STATYSTYKI!BS$550)</f>
        <v>1</v>
      </c>
      <c r="BT845" s="9">
        <f>SUMIFS('BAZA DANYCH'!$P:$P,'BAZA DANYCH'!$B:$B,STATYSTYKI!$B845,'BAZA DANYCH'!$C:$C,STATYSTYKI!$C845,'BAZA DANYCH'!$G:$G,STATYSTYKI!$D845,'BAZA DANYCH'!$K:$K,STATYSTYKI!BT$550)</f>
        <v>0</v>
      </c>
      <c r="BU845" s="9">
        <f>SUMIFS('BAZA DANYCH'!$P:$P,'BAZA DANYCH'!$B:$B,STATYSTYKI!$B845,'BAZA DANYCH'!$C:$C,STATYSTYKI!$C845,'BAZA DANYCH'!$G:$G,STATYSTYKI!$D845,'BAZA DANYCH'!$K:$K,STATYSTYKI!BU$550)</f>
        <v>0</v>
      </c>
      <c r="BV845" s="9">
        <f>SUMIFS('BAZA DANYCH'!$P:$P,'BAZA DANYCH'!$B:$B,STATYSTYKI!$B845,'BAZA DANYCH'!$C:$C,STATYSTYKI!$C845,'BAZA DANYCH'!$G:$G,STATYSTYKI!$D845,'BAZA DANYCH'!$K:$K,STATYSTYKI!BV$550)</f>
        <v>0</v>
      </c>
      <c r="BW845" s="9">
        <f>SUMIFS('BAZA DANYCH'!$P:$P,'BAZA DANYCH'!$B:$B,STATYSTYKI!$B845,'BAZA DANYCH'!$C:$C,STATYSTYKI!$C845,'BAZA DANYCH'!$G:$G,STATYSTYKI!$D845,'BAZA DANYCH'!$K:$K,STATYSTYKI!BW$550)</f>
        <v>2</v>
      </c>
      <c r="BX845" s="9">
        <f>SUMIFS('BAZA DANYCH'!$P:$P,'BAZA DANYCH'!$B:$B,STATYSTYKI!$B845,'BAZA DANYCH'!$C:$C,STATYSTYKI!$C845,'BAZA DANYCH'!$G:$G,STATYSTYKI!$D845,'BAZA DANYCH'!$K:$K,STATYSTYKI!BX$550)</f>
        <v>2</v>
      </c>
      <c r="BY845" s="9">
        <f>SUMIFS('BAZA DANYCH'!$P:$P,'BAZA DANYCH'!$B:$B,STATYSTYKI!$B845,'BAZA DANYCH'!$C:$C,STATYSTYKI!$C845,'BAZA DANYCH'!$G:$G,STATYSTYKI!$D845,'BAZA DANYCH'!$K:$K,STATYSTYKI!BY$550)</f>
        <v>1</v>
      </c>
      <c r="BZ845" s="9">
        <f>SUMIFS('BAZA DANYCH'!$P:$P,'BAZA DANYCH'!$B:$B,STATYSTYKI!$B845,'BAZA DANYCH'!$C:$C,STATYSTYKI!$C845,'BAZA DANYCH'!$G:$G,STATYSTYKI!$D845,'BAZA DANYCH'!$K:$K,STATYSTYKI!BZ$550)</f>
        <v>1</v>
      </c>
      <c r="CA845" s="9">
        <f>SUMIFS('BAZA DANYCH'!$P:$P,'BAZA DANYCH'!$B:$B,STATYSTYKI!$B845,'BAZA DANYCH'!$C:$C,STATYSTYKI!$C845,'BAZA DANYCH'!$G:$G,STATYSTYKI!$D845,'BAZA DANYCH'!$K:$K,STATYSTYKI!CA$550)</f>
        <v>2</v>
      </c>
      <c r="CB845" s="9">
        <f>SUMIFS('BAZA DANYCH'!$P:$P,'BAZA DANYCH'!$B:$B,STATYSTYKI!$B845,'BAZA DANYCH'!$C:$C,STATYSTYKI!$C845,'BAZA DANYCH'!$G:$G,STATYSTYKI!$D845,'BAZA DANYCH'!$K:$K,STATYSTYKI!CB$550)</f>
        <v>0</v>
      </c>
      <c r="CC845" s="9">
        <f>SUMIFS('BAZA DANYCH'!$P:$P,'BAZA DANYCH'!$B:$B,STATYSTYKI!$B845,'BAZA DANYCH'!$C:$C,STATYSTYKI!$C845,'BAZA DANYCH'!$G:$G,STATYSTYKI!$D845,'BAZA DANYCH'!$K:$K,STATYSTYKI!CC$550)</f>
        <v>1</v>
      </c>
      <c r="CD845" s="9">
        <f>SUMIFS('BAZA DANYCH'!$P:$P,'BAZA DANYCH'!$B:$B,STATYSTYKI!$B845,'BAZA DANYCH'!$C:$C,STATYSTYKI!$C845,'BAZA DANYCH'!$G:$G,STATYSTYKI!$D845,'BAZA DANYCH'!$K:$K,STATYSTYKI!CD$550)</f>
        <v>0</v>
      </c>
      <c r="CE845" s="9">
        <f>SUMIFS('BAZA DANYCH'!$P:$P,'BAZA DANYCH'!$B:$B,STATYSTYKI!$B845,'BAZA DANYCH'!$C:$C,STATYSTYKI!$C845,'BAZA DANYCH'!$G:$G,STATYSTYKI!$D845,'BAZA DANYCH'!$K:$K,STATYSTYKI!CE$550)</f>
        <v>1</v>
      </c>
      <c r="CF845" s="9">
        <f>SUMIFS('BAZA DANYCH'!$P:$P,'BAZA DANYCH'!$B:$B,STATYSTYKI!$B845,'BAZA DANYCH'!$C:$C,STATYSTYKI!$C845,'BAZA DANYCH'!$G:$G,STATYSTYKI!$D845,'BAZA DANYCH'!$K:$K,STATYSTYKI!CF$550)</f>
        <v>1</v>
      </c>
      <c r="CG845" s="9">
        <f>SUMIFS('BAZA DANYCH'!$P:$P,'BAZA DANYCH'!$B:$B,STATYSTYKI!$B845,'BAZA DANYCH'!$C:$C,STATYSTYKI!$C845,'BAZA DANYCH'!$G:$G,STATYSTYKI!$D845,'BAZA DANYCH'!$K:$K,STATYSTYKI!CG$550)</f>
        <v>0</v>
      </c>
      <c r="CH845" s="9">
        <f>SUMIFS('BAZA DANYCH'!$P:$P,'BAZA DANYCH'!$B:$B,STATYSTYKI!$B845,'BAZA DANYCH'!$C:$C,STATYSTYKI!$C845,'BAZA DANYCH'!$G:$G,STATYSTYKI!$D845,'BAZA DANYCH'!$K:$K,STATYSTYKI!CH$550)</f>
        <v>0</v>
      </c>
      <c r="CI845" s="9">
        <f>SUMIFS('BAZA DANYCH'!$P:$P,'BAZA DANYCH'!$B:$B,STATYSTYKI!$B845,'BAZA DANYCH'!$C:$C,STATYSTYKI!$C845,'BAZA DANYCH'!$G:$G,STATYSTYKI!$D845,'BAZA DANYCH'!$K:$K,STATYSTYKI!CI$550)</f>
        <v>0</v>
      </c>
      <c r="CJ845" s="9">
        <f>SUMIFS('BAZA DANYCH'!$P:$P,'BAZA DANYCH'!$B:$B,STATYSTYKI!$B845,'BAZA DANYCH'!$C:$C,STATYSTYKI!$C845,'BAZA DANYCH'!$G:$G,STATYSTYKI!$D845,'BAZA DANYCH'!$K:$K,STATYSTYKI!CJ$550)</f>
        <v>0</v>
      </c>
      <c r="CK845" s="9">
        <f>SUMIFS('BAZA DANYCH'!$P:$P,'BAZA DANYCH'!$B:$B,STATYSTYKI!$B845,'BAZA DANYCH'!$C:$C,STATYSTYKI!$C845,'BAZA DANYCH'!$G:$G,STATYSTYKI!$D845,'BAZA DANYCH'!$K:$K,STATYSTYKI!CK$550)</f>
        <v>1</v>
      </c>
      <c r="CL845" s="9">
        <f>SUMIFS('BAZA DANYCH'!$P:$P,'BAZA DANYCH'!$B:$B,STATYSTYKI!$B845,'BAZA DANYCH'!$C:$C,STATYSTYKI!$C845,'BAZA DANYCH'!$G:$G,STATYSTYKI!$D845,'BAZA DANYCH'!$K:$K,STATYSTYKI!CL$550)</f>
        <v>0</v>
      </c>
      <c r="CM845" s="9">
        <f>SUMIFS('BAZA DANYCH'!$P:$P,'BAZA DANYCH'!$B:$B,STATYSTYKI!$B845,'BAZA DANYCH'!$C:$C,STATYSTYKI!$C845,'BAZA DANYCH'!$G:$G,STATYSTYKI!$D845,'BAZA DANYCH'!$K:$K,STATYSTYKI!CM$550)</f>
        <v>0</v>
      </c>
      <c r="CN845" s="9">
        <f>SUMIFS('BAZA DANYCH'!$P:$P,'BAZA DANYCH'!$B:$B,STATYSTYKI!$B845,'BAZA DANYCH'!$C:$C,STATYSTYKI!$C845,'BAZA DANYCH'!$G:$G,STATYSTYKI!$D845,'BAZA DANYCH'!$K:$K,STATYSTYKI!CN$550)</f>
        <v>0</v>
      </c>
      <c r="CO845" s="9">
        <f>SUMIFS('BAZA DANYCH'!$P:$P,'BAZA DANYCH'!$B:$B,STATYSTYKI!$B845,'BAZA DANYCH'!$C:$C,STATYSTYKI!$C845,'BAZA DANYCH'!$G:$G,STATYSTYKI!$D845,'BAZA DANYCH'!$K:$K,STATYSTYKI!CO$550)</f>
        <v>0</v>
      </c>
      <c r="CP845" s="9">
        <f>SUMIFS('BAZA DANYCH'!$P:$P,'BAZA DANYCH'!$B:$B,STATYSTYKI!$B845,'BAZA DANYCH'!$C:$C,STATYSTYKI!$C845,'BAZA DANYCH'!$G:$G,STATYSTYKI!$D845,'BAZA DANYCH'!$K:$K,STATYSTYKI!CP$550)</f>
        <v>0</v>
      </c>
      <c r="CQ845" s="9">
        <f>SUMIFS('BAZA DANYCH'!$P:$P,'BAZA DANYCH'!$B:$B,STATYSTYKI!$B845,'BAZA DANYCH'!$C:$C,STATYSTYKI!$C845,'BAZA DANYCH'!$G:$G,STATYSTYKI!$D845,'BAZA DANYCH'!$K:$K,STATYSTYKI!CQ$550)</f>
        <v>0</v>
      </c>
      <c r="CR845" s="9">
        <f>SUMIFS('BAZA DANYCH'!$P:$P,'BAZA DANYCH'!$B:$B,STATYSTYKI!$B845,'BAZA DANYCH'!$C:$C,STATYSTYKI!$C845,'BAZA DANYCH'!$G:$G,STATYSTYKI!$D845,'BAZA DANYCH'!$K:$K,STATYSTYKI!CR$550)</f>
        <v>2</v>
      </c>
      <c r="CS845" s="9">
        <f>SUMIFS('BAZA DANYCH'!$P:$P,'BAZA DANYCH'!$B:$B,STATYSTYKI!$B845,'BAZA DANYCH'!$C:$C,STATYSTYKI!$C845,'BAZA DANYCH'!$G:$G,STATYSTYKI!$D845,'BAZA DANYCH'!$K:$K,STATYSTYKI!CS$550)</f>
        <v>0</v>
      </c>
      <c r="CT845" s="9">
        <f>SUMIFS('BAZA DANYCH'!$P:$P,'BAZA DANYCH'!$B:$B,STATYSTYKI!$B845,'BAZA DANYCH'!$C:$C,STATYSTYKI!$C845,'BAZA DANYCH'!$G:$G,STATYSTYKI!$D845,'BAZA DANYCH'!$K:$K,STATYSTYKI!CT$550)</f>
        <v>0</v>
      </c>
      <c r="CU845" s="9">
        <f>SUMIFS('BAZA DANYCH'!$P:$P,'BAZA DANYCH'!$B:$B,STATYSTYKI!$B845,'BAZA DANYCH'!$C:$C,STATYSTYKI!$C845,'BAZA DANYCH'!$G:$G,STATYSTYKI!$D845,'BAZA DANYCH'!$K:$K,STATYSTYKI!CU$550)</f>
        <v>1</v>
      </c>
      <c r="CV845" s="9">
        <f>SUMIFS('BAZA DANYCH'!$P:$P,'BAZA DANYCH'!$B:$B,STATYSTYKI!$B845,'BAZA DANYCH'!$C:$C,STATYSTYKI!$C845,'BAZA DANYCH'!$G:$G,STATYSTYKI!$D845,'BAZA DANYCH'!$K:$K,STATYSTYKI!CV$550)</f>
        <v>0</v>
      </c>
      <c r="CW845" s="9">
        <f>SUMIFS('BAZA DANYCH'!$P:$P,'BAZA DANYCH'!$B:$B,STATYSTYKI!$B845,'BAZA DANYCH'!$C:$C,STATYSTYKI!$C845,'BAZA DANYCH'!$G:$G,STATYSTYKI!$D845,'BAZA DANYCH'!$K:$K,STATYSTYKI!CW$550)</f>
        <v>1</v>
      </c>
      <c r="CX845" s="9">
        <f>SUMIFS('BAZA DANYCH'!$P:$P,'BAZA DANYCH'!$B:$B,STATYSTYKI!$B845,'BAZA DANYCH'!$C:$C,STATYSTYKI!$C845,'BAZA DANYCH'!$G:$G,STATYSTYKI!$D845,'BAZA DANYCH'!$K:$K,STATYSTYKI!CX$550)</f>
        <v>0</v>
      </c>
    </row>
    <row r="846" spans="1:102" hidden="1">
      <c r="A846" s="8"/>
      <c r="B846" s="60" t="s">
        <v>180</v>
      </c>
      <c r="C846" s="61" t="s">
        <v>181</v>
      </c>
      <c r="D846" s="61" t="s">
        <v>210</v>
      </c>
      <c r="E846" s="82" t="s">
        <v>7</v>
      </c>
      <c r="F846" s="64">
        <f t="shared" si="279"/>
        <v>33</v>
      </c>
      <c r="G846" s="9">
        <f>SUMIFS('BAZA DANYCH'!$Q:$Q,'BAZA DANYCH'!$B:$B,STATYSTYKI!$B846,'BAZA DANYCH'!$C:$C,STATYSTYKI!$C846,'BAZA DANYCH'!$G:$G,STATYSTYKI!$D846,'BAZA DANYCH'!$K:$K,STATYSTYKI!G$550)</f>
        <v>0</v>
      </c>
      <c r="H846" s="9">
        <f>SUMIFS('BAZA DANYCH'!$Q:$Q,'BAZA DANYCH'!$B:$B,STATYSTYKI!$B846,'BAZA DANYCH'!$C:$C,STATYSTYKI!$C846,'BAZA DANYCH'!$G:$G,STATYSTYKI!$D846,'BAZA DANYCH'!$K:$K,STATYSTYKI!H$550)</f>
        <v>0</v>
      </c>
      <c r="I846" s="9">
        <f>SUMIFS('BAZA DANYCH'!$Q:$Q,'BAZA DANYCH'!$B:$B,STATYSTYKI!$B846,'BAZA DANYCH'!$C:$C,STATYSTYKI!$C846,'BAZA DANYCH'!$G:$G,STATYSTYKI!$D846,'BAZA DANYCH'!$K:$K,STATYSTYKI!I$550)</f>
        <v>2</v>
      </c>
      <c r="J846" s="9">
        <f>SUMIFS('BAZA DANYCH'!$Q:$Q,'BAZA DANYCH'!$B:$B,STATYSTYKI!$B846,'BAZA DANYCH'!$C:$C,STATYSTYKI!$C846,'BAZA DANYCH'!$G:$G,STATYSTYKI!$D846,'BAZA DANYCH'!$K:$K,STATYSTYKI!J$550)</f>
        <v>0</v>
      </c>
      <c r="K846" s="9">
        <f>SUMIFS('BAZA DANYCH'!$Q:$Q,'BAZA DANYCH'!$B:$B,STATYSTYKI!$B846,'BAZA DANYCH'!$C:$C,STATYSTYKI!$C846,'BAZA DANYCH'!$G:$G,STATYSTYKI!$D846,'BAZA DANYCH'!$K:$K,STATYSTYKI!K$550)</f>
        <v>0</v>
      </c>
      <c r="L846" s="9">
        <f>SUMIFS('BAZA DANYCH'!$Q:$Q,'BAZA DANYCH'!$B:$B,STATYSTYKI!$B846,'BAZA DANYCH'!$C:$C,STATYSTYKI!$C846,'BAZA DANYCH'!$G:$G,STATYSTYKI!$D846,'BAZA DANYCH'!$K:$K,STATYSTYKI!L$550)</f>
        <v>0</v>
      </c>
      <c r="M846" s="9">
        <f>SUMIFS('BAZA DANYCH'!$Q:$Q,'BAZA DANYCH'!$B:$B,STATYSTYKI!$B846,'BAZA DANYCH'!$C:$C,STATYSTYKI!$C846,'BAZA DANYCH'!$G:$G,STATYSTYKI!$D846,'BAZA DANYCH'!$K:$K,STATYSTYKI!M$550)</f>
        <v>0</v>
      </c>
      <c r="N846" s="9">
        <f>SUMIFS('BAZA DANYCH'!$Q:$Q,'BAZA DANYCH'!$B:$B,STATYSTYKI!$B846,'BAZA DANYCH'!$C:$C,STATYSTYKI!$C846,'BAZA DANYCH'!$G:$G,STATYSTYKI!$D846,'BAZA DANYCH'!$K:$K,STATYSTYKI!N$550)</f>
        <v>0</v>
      </c>
      <c r="O846" s="9">
        <f>SUMIFS('BAZA DANYCH'!$Q:$Q,'BAZA DANYCH'!$B:$B,STATYSTYKI!$B846,'BAZA DANYCH'!$C:$C,STATYSTYKI!$C846,'BAZA DANYCH'!$G:$G,STATYSTYKI!$D846,'BAZA DANYCH'!$K:$K,STATYSTYKI!O$550)</f>
        <v>0</v>
      </c>
      <c r="P846" s="9">
        <f>SUMIFS('BAZA DANYCH'!$Q:$Q,'BAZA DANYCH'!$B:$B,STATYSTYKI!$B846,'BAZA DANYCH'!$C:$C,STATYSTYKI!$C846,'BAZA DANYCH'!$G:$G,STATYSTYKI!$D846,'BAZA DANYCH'!$K:$K,STATYSTYKI!P$550)</f>
        <v>0</v>
      </c>
      <c r="Q846" s="9">
        <f>SUMIFS('BAZA DANYCH'!$Q:$Q,'BAZA DANYCH'!$B:$B,STATYSTYKI!$B846,'BAZA DANYCH'!$C:$C,STATYSTYKI!$C846,'BAZA DANYCH'!$G:$G,STATYSTYKI!$D846,'BAZA DANYCH'!$K:$K,STATYSTYKI!Q$550)</f>
        <v>0</v>
      </c>
      <c r="R846" s="9">
        <f>SUMIFS('BAZA DANYCH'!$Q:$Q,'BAZA DANYCH'!$B:$B,STATYSTYKI!$B846,'BAZA DANYCH'!$C:$C,STATYSTYKI!$C846,'BAZA DANYCH'!$G:$G,STATYSTYKI!$D846,'BAZA DANYCH'!$K:$K,STATYSTYKI!R$550)</f>
        <v>0</v>
      </c>
      <c r="S846" s="9">
        <f>SUMIFS('BAZA DANYCH'!$Q:$Q,'BAZA DANYCH'!$B:$B,STATYSTYKI!$B846,'BAZA DANYCH'!$C:$C,STATYSTYKI!$C846,'BAZA DANYCH'!$G:$G,STATYSTYKI!$D846,'BAZA DANYCH'!$K:$K,STATYSTYKI!S$550)</f>
        <v>0</v>
      </c>
      <c r="T846" s="9">
        <f>SUMIFS('BAZA DANYCH'!$Q:$Q,'BAZA DANYCH'!$B:$B,STATYSTYKI!$B846,'BAZA DANYCH'!$C:$C,STATYSTYKI!$C846,'BAZA DANYCH'!$G:$G,STATYSTYKI!$D846,'BAZA DANYCH'!$K:$K,STATYSTYKI!T$550)</f>
        <v>0</v>
      </c>
      <c r="U846" s="9">
        <f>SUMIFS('BAZA DANYCH'!$Q:$Q,'BAZA DANYCH'!$B:$B,STATYSTYKI!$B846,'BAZA DANYCH'!$C:$C,STATYSTYKI!$C846,'BAZA DANYCH'!$G:$G,STATYSTYKI!$D846,'BAZA DANYCH'!$K:$K,STATYSTYKI!U$550)</f>
        <v>0</v>
      </c>
      <c r="V846" s="9">
        <f>SUMIFS('BAZA DANYCH'!$Q:$Q,'BAZA DANYCH'!$B:$B,STATYSTYKI!$B846,'BAZA DANYCH'!$C:$C,STATYSTYKI!$C846,'BAZA DANYCH'!$G:$G,STATYSTYKI!$D846,'BAZA DANYCH'!$K:$K,STATYSTYKI!V$550)</f>
        <v>0</v>
      </c>
      <c r="W846" s="9">
        <f>SUMIFS('BAZA DANYCH'!$Q:$Q,'BAZA DANYCH'!$B:$B,STATYSTYKI!$B846,'BAZA DANYCH'!$C:$C,STATYSTYKI!$C846,'BAZA DANYCH'!$G:$G,STATYSTYKI!$D846,'BAZA DANYCH'!$K:$K,STATYSTYKI!W$550)</f>
        <v>0</v>
      </c>
      <c r="X846" s="9">
        <f>SUMIFS('BAZA DANYCH'!$Q:$Q,'BAZA DANYCH'!$B:$B,STATYSTYKI!$B846,'BAZA DANYCH'!$C:$C,STATYSTYKI!$C846,'BAZA DANYCH'!$G:$G,STATYSTYKI!$D846,'BAZA DANYCH'!$K:$K,STATYSTYKI!X$550)</f>
        <v>0</v>
      </c>
      <c r="Y846" s="9">
        <f>SUMIFS('BAZA DANYCH'!$Q:$Q,'BAZA DANYCH'!$B:$B,STATYSTYKI!$B846,'BAZA DANYCH'!$C:$C,STATYSTYKI!$C846,'BAZA DANYCH'!$G:$G,STATYSTYKI!$D846,'BAZA DANYCH'!$K:$K,STATYSTYKI!Y$550)</f>
        <v>0</v>
      </c>
      <c r="Z846" s="9">
        <f>SUMIFS('BAZA DANYCH'!$Q:$Q,'BAZA DANYCH'!$B:$B,STATYSTYKI!$B846,'BAZA DANYCH'!$C:$C,STATYSTYKI!$C846,'BAZA DANYCH'!$G:$G,STATYSTYKI!$D846,'BAZA DANYCH'!$K:$K,STATYSTYKI!Z$550)</f>
        <v>0</v>
      </c>
      <c r="AA846" s="9">
        <f>SUMIFS('BAZA DANYCH'!$Q:$Q,'BAZA DANYCH'!$B:$B,STATYSTYKI!$B846,'BAZA DANYCH'!$C:$C,STATYSTYKI!$C846,'BAZA DANYCH'!$G:$G,STATYSTYKI!$D846,'BAZA DANYCH'!$K:$K,STATYSTYKI!AA$550)</f>
        <v>0</v>
      </c>
      <c r="AB846" s="9">
        <f>SUMIFS('BAZA DANYCH'!$Q:$Q,'BAZA DANYCH'!$B:$B,STATYSTYKI!$B846,'BAZA DANYCH'!$C:$C,STATYSTYKI!$C846,'BAZA DANYCH'!$G:$G,STATYSTYKI!$D846,'BAZA DANYCH'!$K:$K,STATYSTYKI!AB$550)</f>
        <v>0</v>
      </c>
      <c r="AC846" s="9">
        <f>SUMIFS('BAZA DANYCH'!$Q:$Q,'BAZA DANYCH'!$B:$B,STATYSTYKI!$B846,'BAZA DANYCH'!$C:$C,STATYSTYKI!$C846,'BAZA DANYCH'!$G:$G,STATYSTYKI!$D846,'BAZA DANYCH'!$K:$K,STATYSTYKI!AC$550)</f>
        <v>0</v>
      </c>
      <c r="AD846" s="9">
        <f>SUMIFS('BAZA DANYCH'!$Q:$Q,'BAZA DANYCH'!$B:$B,STATYSTYKI!$B846,'BAZA DANYCH'!$C:$C,STATYSTYKI!$C846,'BAZA DANYCH'!$G:$G,STATYSTYKI!$D846,'BAZA DANYCH'!$K:$K,STATYSTYKI!AD$550)</f>
        <v>0</v>
      </c>
      <c r="AE846" s="9">
        <f>SUMIFS('BAZA DANYCH'!$Q:$Q,'BAZA DANYCH'!$B:$B,STATYSTYKI!$B846,'BAZA DANYCH'!$C:$C,STATYSTYKI!$C846,'BAZA DANYCH'!$G:$G,STATYSTYKI!$D846,'BAZA DANYCH'!$K:$K,STATYSTYKI!AE$550)</f>
        <v>0</v>
      </c>
      <c r="AF846" s="9">
        <f>SUMIFS('BAZA DANYCH'!$Q:$Q,'BAZA DANYCH'!$B:$B,STATYSTYKI!$B846,'BAZA DANYCH'!$C:$C,STATYSTYKI!$C846,'BAZA DANYCH'!$G:$G,STATYSTYKI!$D846,'BAZA DANYCH'!$K:$K,STATYSTYKI!AF$550)</f>
        <v>3</v>
      </c>
      <c r="AG846" s="9">
        <f>SUMIFS('BAZA DANYCH'!$Q:$Q,'BAZA DANYCH'!$B:$B,STATYSTYKI!$B846,'BAZA DANYCH'!$C:$C,STATYSTYKI!$C846,'BAZA DANYCH'!$G:$G,STATYSTYKI!$D846,'BAZA DANYCH'!$K:$K,STATYSTYKI!AG$550)</f>
        <v>0</v>
      </c>
      <c r="AH846" s="9">
        <f>SUMIFS('BAZA DANYCH'!$Q:$Q,'BAZA DANYCH'!$B:$B,STATYSTYKI!$B846,'BAZA DANYCH'!$C:$C,STATYSTYKI!$C846,'BAZA DANYCH'!$G:$G,STATYSTYKI!$D846,'BAZA DANYCH'!$K:$K,STATYSTYKI!AH$550)</f>
        <v>2</v>
      </c>
      <c r="AI846" s="9">
        <f>SUMIFS('BAZA DANYCH'!$Q:$Q,'BAZA DANYCH'!$B:$B,STATYSTYKI!$B846,'BAZA DANYCH'!$C:$C,STATYSTYKI!$C846,'BAZA DANYCH'!$G:$G,STATYSTYKI!$D846,'BAZA DANYCH'!$K:$K,STATYSTYKI!AI$550)</f>
        <v>0</v>
      </c>
      <c r="AJ846" s="9">
        <f>SUMIFS('BAZA DANYCH'!$Q:$Q,'BAZA DANYCH'!$B:$B,STATYSTYKI!$B846,'BAZA DANYCH'!$C:$C,STATYSTYKI!$C846,'BAZA DANYCH'!$G:$G,STATYSTYKI!$D846,'BAZA DANYCH'!$K:$K,STATYSTYKI!AJ$550)</f>
        <v>0</v>
      </c>
      <c r="AK846" s="9">
        <f>SUMIFS('BAZA DANYCH'!$Q:$Q,'BAZA DANYCH'!$B:$B,STATYSTYKI!$B846,'BAZA DANYCH'!$C:$C,STATYSTYKI!$C846,'BAZA DANYCH'!$G:$G,STATYSTYKI!$D846,'BAZA DANYCH'!$K:$K,STATYSTYKI!AK$550)</f>
        <v>0</v>
      </c>
      <c r="AL846" s="9">
        <f>SUMIFS('BAZA DANYCH'!$Q:$Q,'BAZA DANYCH'!$B:$B,STATYSTYKI!$B846,'BAZA DANYCH'!$C:$C,STATYSTYKI!$C846,'BAZA DANYCH'!$G:$G,STATYSTYKI!$D846,'BAZA DANYCH'!$K:$K,STATYSTYKI!AL$550)</f>
        <v>1</v>
      </c>
      <c r="AM846" s="9">
        <f>SUMIFS('BAZA DANYCH'!$Q:$Q,'BAZA DANYCH'!$B:$B,STATYSTYKI!$B846,'BAZA DANYCH'!$C:$C,STATYSTYKI!$C846,'BAZA DANYCH'!$G:$G,STATYSTYKI!$D846,'BAZA DANYCH'!$K:$K,STATYSTYKI!AM$550)</f>
        <v>0</v>
      </c>
      <c r="AN846" s="9">
        <f>SUMIFS('BAZA DANYCH'!$Q:$Q,'BAZA DANYCH'!$B:$B,STATYSTYKI!$B846,'BAZA DANYCH'!$C:$C,STATYSTYKI!$C846,'BAZA DANYCH'!$G:$G,STATYSTYKI!$D846,'BAZA DANYCH'!$K:$K,STATYSTYKI!AN$550)</f>
        <v>1</v>
      </c>
      <c r="AO846" s="9">
        <f>SUMIFS('BAZA DANYCH'!$Q:$Q,'BAZA DANYCH'!$B:$B,STATYSTYKI!$B846,'BAZA DANYCH'!$C:$C,STATYSTYKI!$C846,'BAZA DANYCH'!$G:$G,STATYSTYKI!$D846,'BAZA DANYCH'!$K:$K,STATYSTYKI!AO$550)</f>
        <v>0</v>
      </c>
      <c r="AP846" s="9">
        <f>SUMIFS('BAZA DANYCH'!$Q:$Q,'BAZA DANYCH'!$B:$B,STATYSTYKI!$B846,'BAZA DANYCH'!$C:$C,STATYSTYKI!$C846,'BAZA DANYCH'!$G:$G,STATYSTYKI!$D846,'BAZA DANYCH'!$K:$K,STATYSTYKI!AP$550)</f>
        <v>0</v>
      </c>
      <c r="AQ846" s="9">
        <f>SUMIFS('BAZA DANYCH'!$Q:$Q,'BAZA DANYCH'!$B:$B,STATYSTYKI!$B846,'BAZA DANYCH'!$C:$C,STATYSTYKI!$C846,'BAZA DANYCH'!$G:$G,STATYSTYKI!$D846,'BAZA DANYCH'!$K:$K,STATYSTYKI!AQ$550)</f>
        <v>1</v>
      </c>
      <c r="AR846" s="9">
        <f>SUMIFS('BAZA DANYCH'!$Q:$Q,'BAZA DANYCH'!$B:$B,STATYSTYKI!$B846,'BAZA DANYCH'!$C:$C,STATYSTYKI!$C846,'BAZA DANYCH'!$G:$G,STATYSTYKI!$D846,'BAZA DANYCH'!$K:$K,STATYSTYKI!AR$550)</f>
        <v>1</v>
      </c>
      <c r="AS846" s="9">
        <f>SUMIFS('BAZA DANYCH'!$Q:$Q,'BAZA DANYCH'!$B:$B,STATYSTYKI!$B846,'BAZA DANYCH'!$C:$C,STATYSTYKI!$C846,'BAZA DANYCH'!$G:$G,STATYSTYKI!$D846,'BAZA DANYCH'!$K:$K,STATYSTYKI!AS$550)</f>
        <v>0</v>
      </c>
      <c r="AT846" s="9">
        <f>SUMIFS('BAZA DANYCH'!$Q:$Q,'BAZA DANYCH'!$B:$B,STATYSTYKI!$B846,'BAZA DANYCH'!$C:$C,STATYSTYKI!$C846,'BAZA DANYCH'!$G:$G,STATYSTYKI!$D846,'BAZA DANYCH'!$K:$K,STATYSTYKI!AT$550)</f>
        <v>0</v>
      </c>
      <c r="AU846" s="9">
        <f>SUMIFS('BAZA DANYCH'!$Q:$Q,'BAZA DANYCH'!$B:$B,STATYSTYKI!$B846,'BAZA DANYCH'!$C:$C,STATYSTYKI!$C846,'BAZA DANYCH'!$G:$G,STATYSTYKI!$D846,'BAZA DANYCH'!$K:$K,STATYSTYKI!AU$550)</f>
        <v>1</v>
      </c>
      <c r="AV846" s="9">
        <f>SUMIFS('BAZA DANYCH'!$Q:$Q,'BAZA DANYCH'!$B:$B,STATYSTYKI!$B846,'BAZA DANYCH'!$C:$C,STATYSTYKI!$C846,'BAZA DANYCH'!$G:$G,STATYSTYKI!$D846,'BAZA DANYCH'!$K:$K,STATYSTYKI!AV$550)</f>
        <v>0</v>
      </c>
      <c r="AW846" s="9">
        <f>SUMIFS('BAZA DANYCH'!$Q:$Q,'BAZA DANYCH'!$B:$B,STATYSTYKI!$B846,'BAZA DANYCH'!$C:$C,STATYSTYKI!$C846,'BAZA DANYCH'!$G:$G,STATYSTYKI!$D846,'BAZA DANYCH'!$K:$K,STATYSTYKI!AW$550)</f>
        <v>0</v>
      </c>
      <c r="AX846" s="9">
        <f>SUMIFS('BAZA DANYCH'!$Q:$Q,'BAZA DANYCH'!$B:$B,STATYSTYKI!$B846,'BAZA DANYCH'!$C:$C,STATYSTYKI!$C846,'BAZA DANYCH'!$G:$G,STATYSTYKI!$D846,'BAZA DANYCH'!$K:$K,STATYSTYKI!AX$550)</f>
        <v>0</v>
      </c>
      <c r="AY846" s="9">
        <f>SUMIFS('BAZA DANYCH'!$Q:$Q,'BAZA DANYCH'!$B:$B,STATYSTYKI!$B846,'BAZA DANYCH'!$C:$C,STATYSTYKI!$C846,'BAZA DANYCH'!$G:$G,STATYSTYKI!$D846,'BAZA DANYCH'!$K:$K,STATYSTYKI!AY$550)</f>
        <v>0</v>
      </c>
      <c r="AZ846" s="9">
        <f>SUMIFS('BAZA DANYCH'!$Q:$Q,'BAZA DANYCH'!$B:$B,STATYSTYKI!$B846,'BAZA DANYCH'!$C:$C,STATYSTYKI!$C846,'BAZA DANYCH'!$G:$G,STATYSTYKI!$D846,'BAZA DANYCH'!$K:$K,STATYSTYKI!AZ$550)</f>
        <v>1</v>
      </c>
      <c r="BA846" s="9">
        <f>SUMIFS('BAZA DANYCH'!$Q:$Q,'BAZA DANYCH'!$B:$B,STATYSTYKI!$B846,'BAZA DANYCH'!$C:$C,STATYSTYKI!$C846,'BAZA DANYCH'!$G:$G,STATYSTYKI!$D846,'BAZA DANYCH'!$K:$K,STATYSTYKI!BA$550)</f>
        <v>1</v>
      </c>
      <c r="BB846" s="9">
        <f>SUMIFS('BAZA DANYCH'!$Q:$Q,'BAZA DANYCH'!$B:$B,STATYSTYKI!$B846,'BAZA DANYCH'!$C:$C,STATYSTYKI!$C846,'BAZA DANYCH'!$G:$G,STATYSTYKI!$D846,'BAZA DANYCH'!$K:$K,STATYSTYKI!BB$550)</f>
        <v>0</v>
      </c>
      <c r="BC846" s="9">
        <f>SUMIFS('BAZA DANYCH'!$Q:$Q,'BAZA DANYCH'!$B:$B,STATYSTYKI!$B846,'BAZA DANYCH'!$C:$C,STATYSTYKI!$C846,'BAZA DANYCH'!$G:$G,STATYSTYKI!$D846,'BAZA DANYCH'!$K:$K,STATYSTYKI!BC$550)</f>
        <v>1</v>
      </c>
      <c r="BD846" s="9">
        <f>SUMIFS('BAZA DANYCH'!$Q:$Q,'BAZA DANYCH'!$B:$B,STATYSTYKI!$B846,'BAZA DANYCH'!$C:$C,STATYSTYKI!$C846,'BAZA DANYCH'!$G:$G,STATYSTYKI!$D846,'BAZA DANYCH'!$K:$K,STATYSTYKI!BD$550)</f>
        <v>0</v>
      </c>
      <c r="BE846" s="9">
        <f>SUMIFS('BAZA DANYCH'!$Q:$Q,'BAZA DANYCH'!$B:$B,STATYSTYKI!$B846,'BAZA DANYCH'!$C:$C,STATYSTYKI!$C846,'BAZA DANYCH'!$G:$G,STATYSTYKI!$D846,'BAZA DANYCH'!$K:$K,STATYSTYKI!BE$550)</f>
        <v>2</v>
      </c>
      <c r="BF846" s="9">
        <f>SUMIFS('BAZA DANYCH'!$Q:$Q,'BAZA DANYCH'!$B:$B,STATYSTYKI!$B846,'BAZA DANYCH'!$C:$C,STATYSTYKI!$C846,'BAZA DANYCH'!$G:$G,STATYSTYKI!$D846,'BAZA DANYCH'!$K:$K,STATYSTYKI!BF$550)</f>
        <v>1</v>
      </c>
      <c r="BG846" s="9">
        <f>SUMIFS('BAZA DANYCH'!$Q:$Q,'BAZA DANYCH'!$B:$B,STATYSTYKI!$B846,'BAZA DANYCH'!$C:$C,STATYSTYKI!$C846,'BAZA DANYCH'!$G:$G,STATYSTYKI!$D846,'BAZA DANYCH'!$K:$K,STATYSTYKI!BG$550)</f>
        <v>0</v>
      </c>
      <c r="BH846" s="9">
        <f>SUMIFS('BAZA DANYCH'!$Q:$Q,'BAZA DANYCH'!$B:$B,STATYSTYKI!$B846,'BAZA DANYCH'!$C:$C,STATYSTYKI!$C846,'BAZA DANYCH'!$G:$G,STATYSTYKI!$D846,'BAZA DANYCH'!$K:$K,STATYSTYKI!BH$550)</f>
        <v>1</v>
      </c>
      <c r="BI846" s="9">
        <f>SUMIFS('BAZA DANYCH'!$Q:$Q,'BAZA DANYCH'!$B:$B,STATYSTYKI!$B846,'BAZA DANYCH'!$C:$C,STATYSTYKI!$C846,'BAZA DANYCH'!$G:$G,STATYSTYKI!$D846,'BAZA DANYCH'!$K:$K,STATYSTYKI!BI$550)</f>
        <v>1</v>
      </c>
      <c r="BJ846" s="9">
        <f>SUMIFS('BAZA DANYCH'!$Q:$Q,'BAZA DANYCH'!$B:$B,STATYSTYKI!$B846,'BAZA DANYCH'!$C:$C,STATYSTYKI!$C846,'BAZA DANYCH'!$G:$G,STATYSTYKI!$D846,'BAZA DANYCH'!$K:$K,STATYSTYKI!BJ$550)</f>
        <v>2</v>
      </c>
      <c r="BK846" s="9">
        <f>SUMIFS('BAZA DANYCH'!$Q:$Q,'BAZA DANYCH'!$B:$B,STATYSTYKI!$B846,'BAZA DANYCH'!$C:$C,STATYSTYKI!$C846,'BAZA DANYCH'!$G:$G,STATYSTYKI!$D846,'BAZA DANYCH'!$K:$K,STATYSTYKI!BK$550)</f>
        <v>0</v>
      </c>
      <c r="BL846" s="9">
        <f>SUMIFS('BAZA DANYCH'!$Q:$Q,'BAZA DANYCH'!$B:$B,STATYSTYKI!$B846,'BAZA DANYCH'!$C:$C,STATYSTYKI!$C846,'BAZA DANYCH'!$G:$G,STATYSTYKI!$D846,'BAZA DANYCH'!$K:$K,STATYSTYKI!BL$550)</f>
        <v>0</v>
      </c>
      <c r="BM846" s="9">
        <f>SUMIFS('BAZA DANYCH'!$Q:$Q,'BAZA DANYCH'!$B:$B,STATYSTYKI!$B846,'BAZA DANYCH'!$C:$C,STATYSTYKI!$C846,'BAZA DANYCH'!$G:$G,STATYSTYKI!$D846,'BAZA DANYCH'!$K:$K,STATYSTYKI!BM$550)</f>
        <v>1</v>
      </c>
      <c r="BN846" s="9">
        <f>SUMIFS('BAZA DANYCH'!$Q:$Q,'BAZA DANYCH'!$B:$B,STATYSTYKI!$B846,'BAZA DANYCH'!$C:$C,STATYSTYKI!$C846,'BAZA DANYCH'!$G:$G,STATYSTYKI!$D846,'BAZA DANYCH'!$K:$K,STATYSTYKI!BN$550)</f>
        <v>0</v>
      </c>
      <c r="BO846" s="9">
        <f>SUMIFS('BAZA DANYCH'!$Q:$Q,'BAZA DANYCH'!$B:$B,STATYSTYKI!$B846,'BAZA DANYCH'!$C:$C,STATYSTYKI!$C846,'BAZA DANYCH'!$G:$G,STATYSTYKI!$D846,'BAZA DANYCH'!$K:$K,STATYSTYKI!BO$550)</f>
        <v>0</v>
      </c>
      <c r="BP846" s="9">
        <f>SUMIFS('BAZA DANYCH'!$Q:$Q,'BAZA DANYCH'!$B:$B,STATYSTYKI!$B846,'BAZA DANYCH'!$C:$C,STATYSTYKI!$C846,'BAZA DANYCH'!$G:$G,STATYSTYKI!$D846,'BAZA DANYCH'!$K:$K,STATYSTYKI!BP$550)</f>
        <v>0</v>
      </c>
      <c r="BQ846" s="9">
        <f>SUMIFS('BAZA DANYCH'!$Q:$Q,'BAZA DANYCH'!$B:$B,STATYSTYKI!$B846,'BAZA DANYCH'!$C:$C,STATYSTYKI!$C846,'BAZA DANYCH'!$G:$G,STATYSTYKI!$D846,'BAZA DANYCH'!$K:$K,STATYSTYKI!BQ$550)</f>
        <v>1</v>
      </c>
      <c r="BR846" s="9">
        <f>SUMIFS('BAZA DANYCH'!$Q:$Q,'BAZA DANYCH'!$B:$B,STATYSTYKI!$B846,'BAZA DANYCH'!$C:$C,STATYSTYKI!$C846,'BAZA DANYCH'!$G:$G,STATYSTYKI!$D846,'BAZA DANYCH'!$K:$K,STATYSTYKI!BR$550)</f>
        <v>1</v>
      </c>
      <c r="BS846" s="9">
        <f>SUMIFS('BAZA DANYCH'!$Q:$Q,'BAZA DANYCH'!$B:$B,STATYSTYKI!$B846,'BAZA DANYCH'!$C:$C,STATYSTYKI!$C846,'BAZA DANYCH'!$G:$G,STATYSTYKI!$D846,'BAZA DANYCH'!$K:$K,STATYSTYKI!BS$550)</f>
        <v>0</v>
      </c>
      <c r="BT846" s="9">
        <f>SUMIFS('BAZA DANYCH'!$Q:$Q,'BAZA DANYCH'!$B:$B,STATYSTYKI!$B846,'BAZA DANYCH'!$C:$C,STATYSTYKI!$C846,'BAZA DANYCH'!$G:$G,STATYSTYKI!$D846,'BAZA DANYCH'!$K:$K,STATYSTYKI!BT$550)</f>
        <v>0</v>
      </c>
      <c r="BU846" s="9">
        <f>SUMIFS('BAZA DANYCH'!$Q:$Q,'BAZA DANYCH'!$B:$B,STATYSTYKI!$B846,'BAZA DANYCH'!$C:$C,STATYSTYKI!$C846,'BAZA DANYCH'!$G:$G,STATYSTYKI!$D846,'BAZA DANYCH'!$K:$K,STATYSTYKI!BU$550)</f>
        <v>0</v>
      </c>
      <c r="BV846" s="9">
        <f>SUMIFS('BAZA DANYCH'!$Q:$Q,'BAZA DANYCH'!$B:$B,STATYSTYKI!$B846,'BAZA DANYCH'!$C:$C,STATYSTYKI!$C846,'BAZA DANYCH'!$G:$G,STATYSTYKI!$D846,'BAZA DANYCH'!$K:$K,STATYSTYKI!BV$550)</f>
        <v>1</v>
      </c>
      <c r="BW846" s="9">
        <f>SUMIFS('BAZA DANYCH'!$Q:$Q,'BAZA DANYCH'!$B:$B,STATYSTYKI!$B846,'BAZA DANYCH'!$C:$C,STATYSTYKI!$C846,'BAZA DANYCH'!$G:$G,STATYSTYKI!$D846,'BAZA DANYCH'!$K:$K,STATYSTYKI!BW$550)</f>
        <v>0</v>
      </c>
      <c r="BX846" s="9">
        <f>SUMIFS('BAZA DANYCH'!$Q:$Q,'BAZA DANYCH'!$B:$B,STATYSTYKI!$B846,'BAZA DANYCH'!$C:$C,STATYSTYKI!$C846,'BAZA DANYCH'!$G:$G,STATYSTYKI!$D846,'BAZA DANYCH'!$K:$K,STATYSTYKI!BX$550)</f>
        <v>0</v>
      </c>
      <c r="BY846" s="9">
        <f>SUMIFS('BAZA DANYCH'!$Q:$Q,'BAZA DANYCH'!$B:$B,STATYSTYKI!$B846,'BAZA DANYCH'!$C:$C,STATYSTYKI!$C846,'BAZA DANYCH'!$G:$G,STATYSTYKI!$D846,'BAZA DANYCH'!$K:$K,STATYSTYKI!BY$550)</f>
        <v>0</v>
      </c>
      <c r="BZ846" s="9">
        <f>SUMIFS('BAZA DANYCH'!$Q:$Q,'BAZA DANYCH'!$B:$B,STATYSTYKI!$B846,'BAZA DANYCH'!$C:$C,STATYSTYKI!$C846,'BAZA DANYCH'!$G:$G,STATYSTYKI!$D846,'BAZA DANYCH'!$K:$K,STATYSTYKI!BZ$550)</f>
        <v>0</v>
      </c>
      <c r="CA846" s="9">
        <f>SUMIFS('BAZA DANYCH'!$Q:$Q,'BAZA DANYCH'!$B:$B,STATYSTYKI!$B846,'BAZA DANYCH'!$C:$C,STATYSTYKI!$C846,'BAZA DANYCH'!$G:$G,STATYSTYKI!$D846,'BAZA DANYCH'!$K:$K,STATYSTYKI!CA$550)</f>
        <v>0</v>
      </c>
      <c r="CB846" s="9">
        <f>SUMIFS('BAZA DANYCH'!$Q:$Q,'BAZA DANYCH'!$B:$B,STATYSTYKI!$B846,'BAZA DANYCH'!$C:$C,STATYSTYKI!$C846,'BAZA DANYCH'!$G:$G,STATYSTYKI!$D846,'BAZA DANYCH'!$K:$K,STATYSTYKI!CB$550)</f>
        <v>0</v>
      </c>
      <c r="CC846" s="9">
        <f>SUMIFS('BAZA DANYCH'!$Q:$Q,'BAZA DANYCH'!$B:$B,STATYSTYKI!$B846,'BAZA DANYCH'!$C:$C,STATYSTYKI!$C846,'BAZA DANYCH'!$G:$G,STATYSTYKI!$D846,'BAZA DANYCH'!$K:$K,STATYSTYKI!CC$550)</f>
        <v>1</v>
      </c>
      <c r="CD846" s="9">
        <f>SUMIFS('BAZA DANYCH'!$Q:$Q,'BAZA DANYCH'!$B:$B,STATYSTYKI!$B846,'BAZA DANYCH'!$C:$C,STATYSTYKI!$C846,'BAZA DANYCH'!$G:$G,STATYSTYKI!$D846,'BAZA DANYCH'!$K:$K,STATYSTYKI!CD$550)</f>
        <v>1</v>
      </c>
      <c r="CE846" s="9">
        <f>SUMIFS('BAZA DANYCH'!$Q:$Q,'BAZA DANYCH'!$B:$B,STATYSTYKI!$B846,'BAZA DANYCH'!$C:$C,STATYSTYKI!$C846,'BAZA DANYCH'!$G:$G,STATYSTYKI!$D846,'BAZA DANYCH'!$K:$K,STATYSTYKI!CE$550)</f>
        <v>0</v>
      </c>
      <c r="CF846" s="9">
        <f>SUMIFS('BAZA DANYCH'!$Q:$Q,'BAZA DANYCH'!$B:$B,STATYSTYKI!$B846,'BAZA DANYCH'!$C:$C,STATYSTYKI!$C846,'BAZA DANYCH'!$G:$G,STATYSTYKI!$D846,'BAZA DANYCH'!$K:$K,STATYSTYKI!CF$550)</f>
        <v>2</v>
      </c>
      <c r="CG846" s="9">
        <f>SUMIFS('BAZA DANYCH'!$Q:$Q,'BAZA DANYCH'!$B:$B,STATYSTYKI!$B846,'BAZA DANYCH'!$C:$C,STATYSTYKI!$C846,'BAZA DANYCH'!$G:$G,STATYSTYKI!$D846,'BAZA DANYCH'!$K:$K,STATYSTYKI!CG$550)</f>
        <v>0</v>
      </c>
      <c r="CH846" s="9">
        <f>SUMIFS('BAZA DANYCH'!$Q:$Q,'BAZA DANYCH'!$B:$B,STATYSTYKI!$B846,'BAZA DANYCH'!$C:$C,STATYSTYKI!$C846,'BAZA DANYCH'!$G:$G,STATYSTYKI!$D846,'BAZA DANYCH'!$K:$K,STATYSTYKI!CH$550)</f>
        <v>0</v>
      </c>
      <c r="CI846" s="9">
        <f>SUMIFS('BAZA DANYCH'!$Q:$Q,'BAZA DANYCH'!$B:$B,STATYSTYKI!$B846,'BAZA DANYCH'!$C:$C,STATYSTYKI!$C846,'BAZA DANYCH'!$G:$G,STATYSTYKI!$D846,'BAZA DANYCH'!$K:$K,STATYSTYKI!CI$550)</f>
        <v>0</v>
      </c>
      <c r="CJ846" s="9">
        <f>SUMIFS('BAZA DANYCH'!$Q:$Q,'BAZA DANYCH'!$B:$B,STATYSTYKI!$B846,'BAZA DANYCH'!$C:$C,STATYSTYKI!$C846,'BAZA DANYCH'!$G:$G,STATYSTYKI!$D846,'BAZA DANYCH'!$K:$K,STATYSTYKI!CJ$550)</f>
        <v>0</v>
      </c>
      <c r="CK846" s="9">
        <f>SUMIFS('BAZA DANYCH'!$Q:$Q,'BAZA DANYCH'!$B:$B,STATYSTYKI!$B846,'BAZA DANYCH'!$C:$C,STATYSTYKI!$C846,'BAZA DANYCH'!$G:$G,STATYSTYKI!$D846,'BAZA DANYCH'!$K:$K,STATYSTYKI!CK$550)</f>
        <v>1</v>
      </c>
      <c r="CL846" s="9">
        <f>SUMIFS('BAZA DANYCH'!$Q:$Q,'BAZA DANYCH'!$B:$B,STATYSTYKI!$B846,'BAZA DANYCH'!$C:$C,STATYSTYKI!$C846,'BAZA DANYCH'!$G:$G,STATYSTYKI!$D846,'BAZA DANYCH'!$K:$K,STATYSTYKI!CL$550)</f>
        <v>0</v>
      </c>
      <c r="CM846" s="9">
        <f>SUMIFS('BAZA DANYCH'!$Q:$Q,'BAZA DANYCH'!$B:$B,STATYSTYKI!$B846,'BAZA DANYCH'!$C:$C,STATYSTYKI!$C846,'BAZA DANYCH'!$G:$G,STATYSTYKI!$D846,'BAZA DANYCH'!$K:$K,STATYSTYKI!CM$550)</f>
        <v>2</v>
      </c>
      <c r="CN846" s="9">
        <f>SUMIFS('BAZA DANYCH'!$Q:$Q,'BAZA DANYCH'!$B:$B,STATYSTYKI!$B846,'BAZA DANYCH'!$C:$C,STATYSTYKI!$C846,'BAZA DANYCH'!$G:$G,STATYSTYKI!$D846,'BAZA DANYCH'!$K:$K,STATYSTYKI!CN$550)</f>
        <v>0</v>
      </c>
      <c r="CO846" s="9">
        <f>SUMIFS('BAZA DANYCH'!$Q:$Q,'BAZA DANYCH'!$B:$B,STATYSTYKI!$B846,'BAZA DANYCH'!$C:$C,STATYSTYKI!$C846,'BAZA DANYCH'!$G:$G,STATYSTYKI!$D846,'BAZA DANYCH'!$K:$K,STATYSTYKI!CO$550)</f>
        <v>0</v>
      </c>
      <c r="CP846" s="9">
        <f>SUMIFS('BAZA DANYCH'!$Q:$Q,'BAZA DANYCH'!$B:$B,STATYSTYKI!$B846,'BAZA DANYCH'!$C:$C,STATYSTYKI!$C846,'BAZA DANYCH'!$G:$G,STATYSTYKI!$D846,'BAZA DANYCH'!$K:$K,STATYSTYKI!CP$550)</f>
        <v>0</v>
      </c>
      <c r="CQ846" s="9">
        <f>SUMIFS('BAZA DANYCH'!$Q:$Q,'BAZA DANYCH'!$B:$B,STATYSTYKI!$B846,'BAZA DANYCH'!$C:$C,STATYSTYKI!$C846,'BAZA DANYCH'!$G:$G,STATYSTYKI!$D846,'BAZA DANYCH'!$K:$K,STATYSTYKI!CQ$550)</f>
        <v>0</v>
      </c>
      <c r="CR846" s="9">
        <f>SUMIFS('BAZA DANYCH'!$Q:$Q,'BAZA DANYCH'!$B:$B,STATYSTYKI!$B846,'BAZA DANYCH'!$C:$C,STATYSTYKI!$C846,'BAZA DANYCH'!$G:$G,STATYSTYKI!$D846,'BAZA DANYCH'!$K:$K,STATYSTYKI!CR$550)</f>
        <v>0</v>
      </c>
      <c r="CS846" s="9">
        <f>SUMIFS('BAZA DANYCH'!$Q:$Q,'BAZA DANYCH'!$B:$B,STATYSTYKI!$B846,'BAZA DANYCH'!$C:$C,STATYSTYKI!$C846,'BAZA DANYCH'!$G:$G,STATYSTYKI!$D846,'BAZA DANYCH'!$K:$K,STATYSTYKI!CS$550)</f>
        <v>0</v>
      </c>
      <c r="CT846" s="9">
        <f>SUMIFS('BAZA DANYCH'!$Q:$Q,'BAZA DANYCH'!$B:$B,STATYSTYKI!$B846,'BAZA DANYCH'!$C:$C,STATYSTYKI!$C846,'BAZA DANYCH'!$G:$G,STATYSTYKI!$D846,'BAZA DANYCH'!$K:$K,STATYSTYKI!CT$550)</f>
        <v>0</v>
      </c>
      <c r="CU846" s="9">
        <f>SUMIFS('BAZA DANYCH'!$Q:$Q,'BAZA DANYCH'!$B:$B,STATYSTYKI!$B846,'BAZA DANYCH'!$C:$C,STATYSTYKI!$C846,'BAZA DANYCH'!$G:$G,STATYSTYKI!$D846,'BAZA DANYCH'!$K:$K,STATYSTYKI!CU$550)</f>
        <v>0</v>
      </c>
      <c r="CV846" s="9">
        <f>SUMIFS('BAZA DANYCH'!$Q:$Q,'BAZA DANYCH'!$B:$B,STATYSTYKI!$B846,'BAZA DANYCH'!$C:$C,STATYSTYKI!$C846,'BAZA DANYCH'!$G:$G,STATYSTYKI!$D846,'BAZA DANYCH'!$K:$K,STATYSTYKI!CV$550)</f>
        <v>0</v>
      </c>
      <c r="CW846" s="9">
        <f>SUMIFS('BAZA DANYCH'!$Q:$Q,'BAZA DANYCH'!$B:$B,STATYSTYKI!$B846,'BAZA DANYCH'!$C:$C,STATYSTYKI!$C846,'BAZA DANYCH'!$G:$G,STATYSTYKI!$D846,'BAZA DANYCH'!$K:$K,STATYSTYKI!CW$550)</f>
        <v>0</v>
      </c>
      <c r="CX846" s="9">
        <f>SUMIFS('BAZA DANYCH'!$Q:$Q,'BAZA DANYCH'!$B:$B,STATYSTYKI!$B846,'BAZA DANYCH'!$C:$C,STATYSTYKI!$C846,'BAZA DANYCH'!$G:$G,STATYSTYKI!$D846,'BAZA DANYCH'!$K:$K,STATYSTYKI!CX$550)</f>
        <v>0</v>
      </c>
    </row>
    <row r="847" spans="1:102" hidden="1">
      <c r="A847" s="8"/>
      <c r="B847" s="60" t="s">
        <v>180</v>
      </c>
      <c r="C847" s="61" t="s">
        <v>181</v>
      </c>
      <c r="D847" s="61" t="s">
        <v>210</v>
      </c>
      <c r="E847" s="82" t="s">
        <v>9</v>
      </c>
      <c r="F847" s="64">
        <f t="shared" si="279"/>
        <v>6</v>
      </c>
      <c r="G847" s="9">
        <f>SUMIFS('BAZA DANYCH'!$S:$S,'BAZA DANYCH'!$B:$B,STATYSTYKI!$B847,'BAZA DANYCH'!$C:$C,STATYSTYKI!$C847,'BAZA DANYCH'!$G:$G,STATYSTYKI!$D847,'BAZA DANYCH'!$K:$K,STATYSTYKI!G$550)</f>
        <v>0</v>
      </c>
      <c r="H847" s="9">
        <f>SUMIFS('BAZA DANYCH'!$S:$S,'BAZA DANYCH'!$B:$B,STATYSTYKI!$B847,'BAZA DANYCH'!$C:$C,STATYSTYKI!$C847,'BAZA DANYCH'!$G:$G,STATYSTYKI!$D847,'BAZA DANYCH'!$K:$K,STATYSTYKI!H$550)</f>
        <v>0</v>
      </c>
      <c r="I847" s="9">
        <f>SUMIFS('BAZA DANYCH'!$S:$S,'BAZA DANYCH'!$B:$B,STATYSTYKI!$B847,'BAZA DANYCH'!$C:$C,STATYSTYKI!$C847,'BAZA DANYCH'!$G:$G,STATYSTYKI!$D847,'BAZA DANYCH'!$K:$K,STATYSTYKI!I$550)</f>
        <v>0</v>
      </c>
      <c r="J847" s="9">
        <f>SUMIFS('BAZA DANYCH'!$S:$S,'BAZA DANYCH'!$B:$B,STATYSTYKI!$B847,'BAZA DANYCH'!$C:$C,STATYSTYKI!$C847,'BAZA DANYCH'!$G:$G,STATYSTYKI!$D847,'BAZA DANYCH'!$K:$K,STATYSTYKI!J$550)</f>
        <v>0</v>
      </c>
      <c r="K847" s="9">
        <f>SUMIFS('BAZA DANYCH'!$S:$S,'BAZA DANYCH'!$B:$B,STATYSTYKI!$B847,'BAZA DANYCH'!$C:$C,STATYSTYKI!$C847,'BAZA DANYCH'!$G:$G,STATYSTYKI!$D847,'BAZA DANYCH'!$K:$K,STATYSTYKI!K$550)</f>
        <v>0</v>
      </c>
      <c r="L847" s="9">
        <f>SUMIFS('BAZA DANYCH'!$S:$S,'BAZA DANYCH'!$B:$B,STATYSTYKI!$B847,'BAZA DANYCH'!$C:$C,STATYSTYKI!$C847,'BAZA DANYCH'!$G:$G,STATYSTYKI!$D847,'BAZA DANYCH'!$K:$K,STATYSTYKI!L$550)</f>
        <v>0</v>
      </c>
      <c r="M847" s="9">
        <f>SUMIFS('BAZA DANYCH'!$S:$S,'BAZA DANYCH'!$B:$B,STATYSTYKI!$B847,'BAZA DANYCH'!$C:$C,STATYSTYKI!$C847,'BAZA DANYCH'!$G:$G,STATYSTYKI!$D847,'BAZA DANYCH'!$K:$K,STATYSTYKI!M$550)</f>
        <v>0</v>
      </c>
      <c r="N847" s="9">
        <f>SUMIFS('BAZA DANYCH'!$S:$S,'BAZA DANYCH'!$B:$B,STATYSTYKI!$B847,'BAZA DANYCH'!$C:$C,STATYSTYKI!$C847,'BAZA DANYCH'!$G:$G,STATYSTYKI!$D847,'BAZA DANYCH'!$K:$K,STATYSTYKI!N$550)</f>
        <v>0</v>
      </c>
      <c r="O847" s="9">
        <f>SUMIFS('BAZA DANYCH'!$S:$S,'BAZA DANYCH'!$B:$B,STATYSTYKI!$B847,'BAZA DANYCH'!$C:$C,STATYSTYKI!$C847,'BAZA DANYCH'!$G:$G,STATYSTYKI!$D847,'BAZA DANYCH'!$K:$K,STATYSTYKI!O$550)</f>
        <v>0</v>
      </c>
      <c r="P847" s="9">
        <f>SUMIFS('BAZA DANYCH'!$S:$S,'BAZA DANYCH'!$B:$B,STATYSTYKI!$B847,'BAZA DANYCH'!$C:$C,STATYSTYKI!$C847,'BAZA DANYCH'!$G:$G,STATYSTYKI!$D847,'BAZA DANYCH'!$K:$K,STATYSTYKI!P$550)</f>
        <v>0</v>
      </c>
      <c r="Q847" s="9">
        <f>SUMIFS('BAZA DANYCH'!$S:$S,'BAZA DANYCH'!$B:$B,STATYSTYKI!$B847,'BAZA DANYCH'!$C:$C,STATYSTYKI!$C847,'BAZA DANYCH'!$G:$G,STATYSTYKI!$D847,'BAZA DANYCH'!$K:$K,STATYSTYKI!Q$550)</f>
        <v>0</v>
      </c>
      <c r="R847" s="9">
        <f>SUMIFS('BAZA DANYCH'!$S:$S,'BAZA DANYCH'!$B:$B,STATYSTYKI!$B847,'BAZA DANYCH'!$C:$C,STATYSTYKI!$C847,'BAZA DANYCH'!$G:$G,STATYSTYKI!$D847,'BAZA DANYCH'!$K:$K,STATYSTYKI!R$550)</f>
        <v>0</v>
      </c>
      <c r="S847" s="9">
        <f>SUMIFS('BAZA DANYCH'!$S:$S,'BAZA DANYCH'!$B:$B,STATYSTYKI!$B847,'BAZA DANYCH'!$C:$C,STATYSTYKI!$C847,'BAZA DANYCH'!$G:$G,STATYSTYKI!$D847,'BAZA DANYCH'!$K:$K,STATYSTYKI!S$550)</f>
        <v>0</v>
      </c>
      <c r="T847" s="9">
        <f>SUMIFS('BAZA DANYCH'!$S:$S,'BAZA DANYCH'!$B:$B,STATYSTYKI!$B847,'BAZA DANYCH'!$C:$C,STATYSTYKI!$C847,'BAZA DANYCH'!$G:$G,STATYSTYKI!$D847,'BAZA DANYCH'!$K:$K,STATYSTYKI!T$550)</f>
        <v>0</v>
      </c>
      <c r="U847" s="9">
        <f>SUMIFS('BAZA DANYCH'!$S:$S,'BAZA DANYCH'!$B:$B,STATYSTYKI!$B847,'BAZA DANYCH'!$C:$C,STATYSTYKI!$C847,'BAZA DANYCH'!$G:$G,STATYSTYKI!$D847,'BAZA DANYCH'!$K:$K,STATYSTYKI!U$550)</f>
        <v>0</v>
      </c>
      <c r="V847" s="9">
        <f>SUMIFS('BAZA DANYCH'!$S:$S,'BAZA DANYCH'!$B:$B,STATYSTYKI!$B847,'BAZA DANYCH'!$C:$C,STATYSTYKI!$C847,'BAZA DANYCH'!$G:$G,STATYSTYKI!$D847,'BAZA DANYCH'!$K:$K,STATYSTYKI!V$550)</f>
        <v>0</v>
      </c>
      <c r="W847" s="9">
        <f>SUMIFS('BAZA DANYCH'!$S:$S,'BAZA DANYCH'!$B:$B,STATYSTYKI!$B847,'BAZA DANYCH'!$C:$C,STATYSTYKI!$C847,'BAZA DANYCH'!$G:$G,STATYSTYKI!$D847,'BAZA DANYCH'!$K:$K,STATYSTYKI!W$550)</f>
        <v>0</v>
      </c>
      <c r="X847" s="9">
        <f>SUMIFS('BAZA DANYCH'!$S:$S,'BAZA DANYCH'!$B:$B,STATYSTYKI!$B847,'BAZA DANYCH'!$C:$C,STATYSTYKI!$C847,'BAZA DANYCH'!$G:$G,STATYSTYKI!$D847,'BAZA DANYCH'!$K:$K,STATYSTYKI!X$550)</f>
        <v>0</v>
      </c>
      <c r="Y847" s="9">
        <f>SUMIFS('BAZA DANYCH'!$S:$S,'BAZA DANYCH'!$B:$B,STATYSTYKI!$B847,'BAZA DANYCH'!$C:$C,STATYSTYKI!$C847,'BAZA DANYCH'!$G:$G,STATYSTYKI!$D847,'BAZA DANYCH'!$K:$K,STATYSTYKI!Y$550)</f>
        <v>0</v>
      </c>
      <c r="Z847" s="9">
        <f>SUMIFS('BAZA DANYCH'!$S:$S,'BAZA DANYCH'!$B:$B,STATYSTYKI!$B847,'BAZA DANYCH'!$C:$C,STATYSTYKI!$C847,'BAZA DANYCH'!$G:$G,STATYSTYKI!$D847,'BAZA DANYCH'!$K:$K,STATYSTYKI!Z$550)</f>
        <v>0</v>
      </c>
      <c r="AA847" s="9">
        <f>SUMIFS('BAZA DANYCH'!$S:$S,'BAZA DANYCH'!$B:$B,STATYSTYKI!$B847,'BAZA DANYCH'!$C:$C,STATYSTYKI!$C847,'BAZA DANYCH'!$G:$G,STATYSTYKI!$D847,'BAZA DANYCH'!$K:$K,STATYSTYKI!AA$550)</f>
        <v>0</v>
      </c>
      <c r="AB847" s="9">
        <f>SUMIFS('BAZA DANYCH'!$S:$S,'BAZA DANYCH'!$B:$B,STATYSTYKI!$B847,'BAZA DANYCH'!$C:$C,STATYSTYKI!$C847,'BAZA DANYCH'!$G:$G,STATYSTYKI!$D847,'BAZA DANYCH'!$K:$K,STATYSTYKI!AB$550)</f>
        <v>0</v>
      </c>
      <c r="AC847" s="9">
        <f>SUMIFS('BAZA DANYCH'!$S:$S,'BAZA DANYCH'!$B:$B,STATYSTYKI!$B847,'BAZA DANYCH'!$C:$C,STATYSTYKI!$C847,'BAZA DANYCH'!$G:$G,STATYSTYKI!$D847,'BAZA DANYCH'!$K:$K,STATYSTYKI!AC$550)</f>
        <v>0</v>
      </c>
      <c r="AD847" s="9">
        <f>SUMIFS('BAZA DANYCH'!$S:$S,'BAZA DANYCH'!$B:$B,STATYSTYKI!$B847,'BAZA DANYCH'!$C:$C,STATYSTYKI!$C847,'BAZA DANYCH'!$G:$G,STATYSTYKI!$D847,'BAZA DANYCH'!$K:$K,STATYSTYKI!AD$550)</f>
        <v>0</v>
      </c>
      <c r="AE847" s="9">
        <f>SUMIFS('BAZA DANYCH'!$S:$S,'BAZA DANYCH'!$B:$B,STATYSTYKI!$B847,'BAZA DANYCH'!$C:$C,STATYSTYKI!$C847,'BAZA DANYCH'!$G:$G,STATYSTYKI!$D847,'BAZA DANYCH'!$K:$K,STATYSTYKI!AE$550)</f>
        <v>0</v>
      </c>
      <c r="AF847" s="9">
        <f>SUMIFS('BAZA DANYCH'!$S:$S,'BAZA DANYCH'!$B:$B,STATYSTYKI!$B847,'BAZA DANYCH'!$C:$C,STATYSTYKI!$C847,'BAZA DANYCH'!$G:$G,STATYSTYKI!$D847,'BAZA DANYCH'!$K:$K,STATYSTYKI!AF$550)</f>
        <v>0</v>
      </c>
      <c r="AG847" s="9">
        <f>SUMIFS('BAZA DANYCH'!$S:$S,'BAZA DANYCH'!$B:$B,STATYSTYKI!$B847,'BAZA DANYCH'!$C:$C,STATYSTYKI!$C847,'BAZA DANYCH'!$G:$G,STATYSTYKI!$D847,'BAZA DANYCH'!$K:$K,STATYSTYKI!AG$550)</f>
        <v>0</v>
      </c>
      <c r="AH847" s="9">
        <f>SUMIFS('BAZA DANYCH'!$S:$S,'BAZA DANYCH'!$B:$B,STATYSTYKI!$B847,'BAZA DANYCH'!$C:$C,STATYSTYKI!$C847,'BAZA DANYCH'!$G:$G,STATYSTYKI!$D847,'BAZA DANYCH'!$K:$K,STATYSTYKI!AH$550)</f>
        <v>0</v>
      </c>
      <c r="AI847" s="9">
        <f>SUMIFS('BAZA DANYCH'!$S:$S,'BAZA DANYCH'!$B:$B,STATYSTYKI!$B847,'BAZA DANYCH'!$C:$C,STATYSTYKI!$C847,'BAZA DANYCH'!$G:$G,STATYSTYKI!$D847,'BAZA DANYCH'!$K:$K,STATYSTYKI!AI$550)</f>
        <v>1</v>
      </c>
      <c r="AJ847" s="9">
        <f>SUMIFS('BAZA DANYCH'!$S:$S,'BAZA DANYCH'!$B:$B,STATYSTYKI!$B847,'BAZA DANYCH'!$C:$C,STATYSTYKI!$C847,'BAZA DANYCH'!$G:$G,STATYSTYKI!$D847,'BAZA DANYCH'!$K:$K,STATYSTYKI!AJ$550)</f>
        <v>0</v>
      </c>
      <c r="AK847" s="9">
        <f>SUMIFS('BAZA DANYCH'!$S:$S,'BAZA DANYCH'!$B:$B,STATYSTYKI!$B847,'BAZA DANYCH'!$C:$C,STATYSTYKI!$C847,'BAZA DANYCH'!$G:$G,STATYSTYKI!$D847,'BAZA DANYCH'!$K:$K,STATYSTYKI!AK$550)</f>
        <v>0</v>
      </c>
      <c r="AL847" s="9">
        <f>SUMIFS('BAZA DANYCH'!$S:$S,'BAZA DANYCH'!$B:$B,STATYSTYKI!$B847,'BAZA DANYCH'!$C:$C,STATYSTYKI!$C847,'BAZA DANYCH'!$G:$G,STATYSTYKI!$D847,'BAZA DANYCH'!$K:$K,STATYSTYKI!AL$550)</f>
        <v>0</v>
      </c>
      <c r="AM847" s="9">
        <f>SUMIFS('BAZA DANYCH'!$S:$S,'BAZA DANYCH'!$B:$B,STATYSTYKI!$B847,'BAZA DANYCH'!$C:$C,STATYSTYKI!$C847,'BAZA DANYCH'!$G:$G,STATYSTYKI!$D847,'BAZA DANYCH'!$K:$K,STATYSTYKI!AM$550)</f>
        <v>0</v>
      </c>
      <c r="AN847" s="9">
        <f>SUMIFS('BAZA DANYCH'!$S:$S,'BAZA DANYCH'!$B:$B,STATYSTYKI!$B847,'BAZA DANYCH'!$C:$C,STATYSTYKI!$C847,'BAZA DANYCH'!$G:$G,STATYSTYKI!$D847,'BAZA DANYCH'!$K:$K,STATYSTYKI!AN$550)</f>
        <v>0</v>
      </c>
      <c r="AO847" s="9">
        <f>SUMIFS('BAZA DANYCH'!$S:$S,'BAZA DANYCH'!$B:$B,STATYSTYKI!$B847,'BAZA DANYCH'!$C:$C,STATYSTYKI!$C847,'BAZA DANYCH'!$G:$G,STATYSTYKI!$D847,'BAZA DANYCH'!$K:$K,STATYSTYKI!AO$550)</f>
        <v>0</v>
      </c>
      <c r="AP847" s="9">
        <f>SUMIFS('BAZA DANYCH'!$S:$S,'BAZA DANYCH'!$B:$B,STATYSTYKI!$B847,'BAZA DANYCH'!$C:$C,STATYSTYKI!$C847,'BAZA DANYCH'!$G:$G,STATYSTYKI!$D847,'BAZA DANYCH'!$K:$K,STATYSTYKI!AP$550)</f>
        <v>1</v>
      </c>
      <c r="AQ847" s="9">
        <f>SUMIFS('BAZA DANYCH'!$S:$S,'BAZA DANYCH'!$B:$B,STATYSTYKI!$B847,'BAZA DANYCH'!$C:$C,STATYSTYKI!$C847,'BAZA DANYCH'!$G:$G,STATYSTYKI!$D847,'BAZA DANYCH'!$K:$K,STATYSTYKI!AQ$550)</f>
        <v>0</v>
      </c>
      <c r="AR847" s="9">
        <f>SUMIFS('BAZA DANYCH'!$S:$S,'BAZA DANYCH'!$B:$B,STATYSTYKI!$B847,'BAZA DANYCH'!$C:$C,STATYSTYKI!$C847,'BAZA DANYCH'!$G:$G,STATYSTYKI!$D847,'BAZA DANYCH'!$K:$K,STATYSTYKI!AR$550)</f>
        <v>0</v>
      </c>
      <c r="AS847" s="9">
        <f>SUMIFS('BAZA DANYCH'!$S:$S,'BAZA DANYCH'!$B:$B,STATYSTYKI!$B847,'BAZA DANYCH'!$C:$C,STATYSTYKI!$C847,'BAZA DANYCH'!$G:$G,STATYSTYKI!$D847,'BAZA DANYCH'!$K:$K,STATYSTYKI!AS$550)</f>
        <v>0</v>
      </c>
      <c r="AT847" s="9">
        <f>SUMIFS('BAZA DANYCH'!$S:$S,'BAZA DANYCH'!$B:$B,STATYSTYKI!$B847,'BAZA DANYCH'!$C:$C,STATYSTYKI!$C847,'BAZA DANYCH'!$G:$G,STATYSTYKI!$D847,'BAZA DANYCH'!$K:$K,STATYSTYKI!AT$550)</f>
        <v>0</v>
      </c>
      <c r="AU847" s="9">
        <f>SUMIFS('BAZA DANYCH'!$S:$S,'BAZA DANYCH'!$B:$B,STATYSTYKI!$B847,'BAZA DANYCH'!$C:$C,STATYSTYKI!$C847,'BAZA DANYCH'!$G:$G,STATYSTYKI!$D847,'BAZA DANYCH'!$K:$K,STATYSTYKI!AU$550)</f>
        <v>0</v>
      </c>
      <c r="AV847" s="9">
        <f>SUMIFS('BAZA DANYCH'!$S:$S,'BAZA DANYCH'!$B:$B,STATYSTYKI!$B847,'BAZA DANYCH'!$C:$C,STATYSTYKI!$C847,'BAZA DANYCH'!$G:$G,STATYSTYKI!$D847,'BAZA DANYCH'!$K:$K,STATYSTYKI!AV$550)</f>
        <v>0</v>
      </c>
      <c r="AW847" s="9">
        <f>SUMIFS('BAZA DANYCH'!$S:$S,'BAZA DANYCH'!$B:$B,STATYSTYKI!$B847,'BAZA DANYCH'!$C:$C,STATYSTYKI!$C847,'BAZA DANYCH'!$G:$G,STATYSTYKI!$D847,'BAZA DANYCH'!$K:$K,STATYSTYKI!AW$550)</f>
        <v>2</v>
      </c>
      <c r="AX847" s="9">
        <f>SUMIFS('BAZA DANYCH'!$S:$S,'BAZA DANYCH'!$B:$B,STATYSTYKI!$B847,'BAZA DANYCH'!$C:$C,STATYSTYKI!$C847,'BAZA DANYCH'!$G:$G,STATYSTYKI!$D847,'BAZA DANYCH'!$K:$K,STATYSTYKI!AX$550)</f>
        <v>0</v>
      </c>
      <c r="AY847" s="9">
        <f>SUMIFS('BAZA DANYCH'!$S:$S,'BAZA DANYCH'!$B:$B,STATYSTYKI!$B847,'BAZA DANYCH'!$C:$C,STATYSTYKI!$C847,'BAZA DANYCH'!$G:$G,STATYSTYKI!$D847,'BAZA DANYCH'!$K:$K,STATYSTYKI!AY$550)</f>
        <v>0</v>
      </c>
      <c r="AZ847" s="9">
        <f>SUMIFS('BAZA DANYCH'!$S:$S,'BAZA DANYCH'!$B:$B,STATYSTYKI!$B847,'BAZA DANYCH'!$C:$C,STATYSTYKI!$C847,'BAZA DANYCH'!$G:$G,STATYSTYKI!$D847,'BAZA DANYCH'!$K:$K,STATYSTYKI!AZ$550)</f>
        <v>0</v>
      </c>
      <c r="BA847" s="9">
        <f>SUMIFS('BAZA DANYCH'!$S:$S,'BAZA DANYCH'!$B:$B,STATYSTYKI!$B847,'BAZA DANYCH'!$C:$C,STATYSTYKI!$C847,'BAZA DANYCH'!$G:$G,STATYSTYKI!$D847,'BAZA DANYCH'!$K:$K,STATYSTYKI!BA$550)</f>
        <v>0</v>
      </c>
      <c r="BB847" s="9">
        <f>SUMIFS('BAZA DANYCH'!$S:$S,'BAZA DANYCH'!$B:$B,STATYSTYKI!$B847,'BAZA DANYCH'!$C:$C,STATYSTYKI!$C847,'BAZA DANYCH'!$G:$G,STATYSTYKI!$D847,'BAZA DANYCH'!$K:$K,STATYSTYKI!BB$550)</f>
        <v>1</v>
      </c>
      <c r="BC847" s="9">
        <f>SUMIFS('BAZA DANYCH'!$S:$S,'BAZA DANYCH'!$B:$B,STATYSTYKI!$B847,'BAZA DANYCH'!$C:$C,STATYSTYKI!$C847,'BAZA DANYCH'!$G:$G,STATYSTYKI!$D847,'BAZA DANYCH'!$K:$K,STATYSTYKI!BC$550)</f>
        <v>0</v>
      </c>
      <c r="BD847" s="9">
        <f>SUMIFS('BAZA DANYCH'!$S:$S,'BAZA DANYCH'!$B:$B,STATYSTYKI!$B847,'BAZA DANYCH'!$C:$C,STATYSTYKI!$C847,'BAZA DANYCH'!$G:$G,STATYSTYKI!$D847,'BAZA DANYCH'!$K:$K,STATYSTYKI!BD$550)</f>
        <v>0</v>
      </c>
      <c r="BE847" s="9">
        <f>SUMIFS('BAZA DANYCH'!$S:$S,'BAZA DANYCH'!$B:$B,STATYSTYKI!$B847,'BAZA DANYCH'!$C:$C,STATYSTYKI!$C847,'BAZA DANYCH'!$G:$G,STATYSTYKI!$D847,'BAZA DANYCH'!$K:$K,STATYSTYKI!BE$550)</f>
        <v>0</v>
      </c>
      <c r="BF847" s="9">
        <f>SUMIFS('BAZA DANYCH'!$S:$S,'BAZA DANYCH'!$B:$B,STATYSTYKI!$B847,'BAZA DANYCH'!$C:$C,STATYSTYKI!$C847,'BAZA DANYCH'!$G:$G,STATYSTYKI!$D847,'BAZA DANYCH'!$K:$K,STATYSTYKI!BF$550)</f>
        <v>0</v>
      </c>
      <c r="BG847" s="9">
        <f>SUMIFS('BAZA DANYCH'!$S:$S,'BAZA DANYCH'!$B:$B,STATYSTYKI!$B847,'BAZA DANYCH'!$C:$C,STATYSTYKI!$C847,'BAZA DANYCH'!$G:$G,STATYSTYKI!$D847,'BAZA DANYCH'!$K:$K,STATYSTYKI!BG$550)</f>
        <v>0</v>
      </c>
      <c r="BH847" s="9">
        <f>SUMIFS('BAZA DANYCH'!$S:$S,'BAZA DANYCH'!$B:$B,STATYSTYKI!$B847,'BAZA DANYCH'!$C:$C,STATYSTYKI!$C847,'BAZA DANYCH'!$G:$G,STATYSTYKI!$D847,'BAZA DANYCH'!$K:$K,STATYSTYKI!BH$550)</f>
        <v>0</v>
      </c>
      <c r="BI847" s="9">
        <f>SUMIFS('BAZA DANYCH'!$S:$S,'BAZA DANYCH'!$B:$B,STATYSTYKI!$B847,'BAZA DANYCH'!$C:$C,STATYSTYKI!$C847,'BAZA DANYCH'!$G:$G,STATYSTYKI!$D847,'BAZA DANYCH'!$K:$K,STATYSTYKI!BI$550)</f>
        <v>0</v>
      </c>
      <c r="BJ847" s="9">
        <f>SUMIFS('BAZA DANYCH'!$S:$S,'BAZA DANYCH'!$B:$B,STATYSTYKI!$B847,'BAZA DANYCH'!$C:$C,STATYSTYKI!$C847,'BAZA DANYCH'!$G:$G,STATYSTYKI!$D847,'BAZA DANYCH'!$K:$K,STATYSTYKI!BJ$550)</f>
        <v>1</v>
      </c>
      <c r="BK847" s="9">
        <f>SUMIFS('BAZA DANYCH'!$S:$S,'BAZA DANYCH'!$B:$B,STATYSTYKI!$B847,'BAZA DANYCH'!$C:$C,STATYSTYKI!$C847,'BAZA DANYCH'!$G:$G,STATYSTYKI!$D847,'BAZA DANYCH'!$K:$K,STATYSTYKI!BK$550)</f>
        <v>0</v>
      </c>
      <c r="BL847" s="9">
        <f>SUMIFS('BAZA DANYCH'!$S:$S,'BAZA DANYCH'!$B:$B,STATYSTYKI!$B847,'BAZA DANYCH'!$C:$C,STATYSTYKI!$C847,'BAZA DANYCH'!$G:$G,STATYSTYKI!$D847,'BAZA DANYCH'!$K:$K,STATYSTYKI!BL$550)</f>
        <v>0</v>
      </c>
      <c r="BM847" s="9">
        <f>SUMIFS('BAZA DANYCH'!$S:$S,'BAZA DANYCH'!$B:$B,STATYSTYKI!$B847,'BAZA DANYCH'!$C:$C,STATYSTYKI!$C847,'BAZA DANYCH'!$G:$G,STATYSTYKI!$D847,'BAZA DANYCH'!$K:$K,STATYSTYKI!BM$550)</f>
        <v>0</v>
      </c>
      <c r="BN847" s="9">
        <f>SUMIFS('BAZA DANYCH'!$S:$S,'BAZA DANYCH'!$B:$B,STATYSTYKI!$B847,'BAZA DANYCH'!$C:$C,STATYSTYKI!$C847,'BAZA DANYCH'!$G:$G,STATYSTYKI!$D847,'BAZA DANYCH'!$K:$K,STATYSTYKI!BN$550)</f>
        <v>0</v>
      </c>
      <c r="BO847" s="9">
        <f>SUMIFS('BAZA DANYCH'!$S:$S,'BAZA DANYCH'!$B:$B,STATYSTYKI!$B847,'BAZA DANYCH'!$C:$C,STATYSTYKI!$C847,'BAZA DANYCH'!$G:$G,STATYSTYKI!$D847,'BAZA DANYCH'!$K:$K,STATYSTYKI!BO$550)</f>
        <v>0</v>
      </c>
      <c r="BP847" s="9">
        <f>SUMIFS('BAZA DANYCH'!$S:$S,'BAZA DANYCH'!$B:$B,STATYSTYKI!$B847,'BAZA DANYCH'!$C:$C,STATYSTYKI!$C847,'BAZA DANYCH'!$G:$G,STATYSTYKI!$D847,'BAZA DANYCH'!$K:$K,STATYSTYKI!BP$550)</f>
        <v>0</v>
      </c>
      <c r="BQ847" s="9">
        <f>SUMIFS('BAZA DANYCH'!$S:$S,'BAZA DANYCH'!$B:$B,STATYSTYKI!$B847,'BAZA DANYCH'!$C:$C,STATYSTYKI!$C847,'BAZA DANYCH'!$G:$G,STATYSTYKI!$D847,'BAZA DANYCH'!$K:$K,STATYSTYKI!BQ$550)</f>
        <v>0</v>
      </c>
      <c r="BR847" s="9">
        <f>SUMIFS('BAZA DANYCH'!$S:$S,'BAZA DANYCH'!$B:$B,STATYSTYKI!$B847,'BAZA DANYCH'!$C:$C,STATYSTYKI!$C847,'BAZA DANYCH'!$G:$G,STATYSTYKI!$D847,'BAZA DANYCH'!$K:$K,STATYSTYKI!BR$550)</f>
        <v>0</v>
      </c>
      <c r="BS847" s="9">
        <f>SUMIFS('BAZA DANYCH'!$S:$S,'BAZA DANYCH'!$B:$B,STATYSTYKI!$B847,'BAZA DANYCH'!$C:$C,STATYSTYKI!$C847,'BAZA DANYCH'!$G:$G,STATYSTYKI!$D847,'BAZA DANYCH'!$K:$K,STATYSTYKI!BS$550)</f>
        <v>0</v>
      </c>
      <c r="BT847" s="9">
        <f>SUMIFS('BAZA DANYCH'!$S:$S,'BAZA DANYCH'!$B:$B,STATYSTYKI!$B847,'BAZA DANYCH'!$C:$C,STATYSTYKI!$C847,'BAZA DANYCH'!$G:$G,STATYSTYKI!$D847,'BAZA DANYCH'!$K:$K,STATYSTYKI!BT$550)</f>
        <v>0</v>
      </c>
      <c r="BU847" s="9">
        <f>SUMIFS('BAZA DANYCH'!$S:$S,'BAZA DANYCH'!$B:$B,STATYSTYKI!$B847,'BAZA DANYCH'!$C:$C,STATYSTYKI!$C847,'BAZA DANYCH'!$G:$G,STATYSTYKI!$D847,'BAZA DANYCH'!$K:$K,STATYSTYKI!BU$550)</f>
        <v>0</v>
      </c>
      <c r="BV847" s="9">
        <f>SUMIFS('BAZA DANYCH'!$S:$S,'BAZA DANYCH'!$B:$B,STATYSTYKI!$B847,'BAZA DANYCH'!$C:$C,STATYSTYKI!$C847,'BAZA DANYCH'!$G:$G,STATYSTYKI!$D847,'BAZA DANYCH'!$K:$K,STATYSTYKI!BV$550)</f>
        <v>0</v>
      </c>
      <c r="BW847" s="9">
        <f>SUMIFS('BAZA DANYCH'!$S:$S,'BAZA DANYCH'!$B:$B,STATYSTYKI!$B847,'BAZA DANYCH'!$C:$C,STATYSTYKI!$C847,'BAZA DANYCH'!$G:$G,STATYSTYKI!$D847,'BAZA DANYCH'!$K:$K,STATYSTYKI!BW$550)</f>
        <v>0</v>
      </c>
      <c r="BX847" s="9">
        <f>SUMIFS('BAZA DANYCH'!$S:$S,'BAZA DANYCH'!$B:$B,STATYSTYKI!$B847,'BAZA DANYCH'!$C:$C,STATYSTYKI!$C847,'BAZA DANYCH'!$G:$G,STATYSTYKI!$D847,'BAZA DANYCH'!$K:$K,STATYSTYKI!BX$550)</f>
        <v>0</v>
      </c>
      <c r="BY847" s="9">
        <f>SUMIFS('BAZA DANYCH'!$S:$S,'BAZA DANYCH'!$B:$B,STATYSTYKI!$B847,'BAZA DANYCH'!$C:$C,STATYSTYKI!$C847,'BAZA DANYCH'!$G:$G,STATYSTYKI!$D847,'BAZA DANYCH'!$K:$K,STATYSTYKI!BY$550)</f>
        <v>0</v>
      </c>
      <c r="BZ847" s="9">
        <f>SUMIFS('BAZA DANYCH'!$S:$S,'BAZA DANYCH'!$B:$B,STATYSTYKI!$B847,'BAZA DANYCH'!$C:$C,STATYSTYKI!$C847,'BAZA DANYCH'!$G:$G,STATYSTYKI!$D847,'BAZA DANYCH'!$K:$K,STATYSTYKI!BZ$550)</f>
        <v>0</v>
      </c>
      <c r="CA847" s="9">
        <f>SUMIFS('BAZA DANYCH'!$S:$S,'BAZA DANYCH'!$B:$B,STATYSTYKI!$B847,'BAZA DANYCH'!$C:$C,STATYSTYKI!$C847,'BAZA DANYCH'!$G:$G,STATYSTYKI!$D847,'BAZA DANYCH'!$K:$K,STATYSTYKI!CA$550)</f>
        <v>0</v>
      </c>
      <c r="CB847" s="9">
        <f>SUMIFS('BAZA DANYCH'!$S:$S,'BAZA DANYCH'!$B:$B,STATYSTYKI!$B847,'BAZA DANYCH'!$C:$C,STATYSTYKI!$C847,'BAZA DANYCH'!$G:$G,STATYSTYKI!$D847,'BAZA DANYCH'!$K:$K,STATYSTYKI!CB$550)</f>
        <v>0</v>
      </c>
      <c r="CC847" s="9">
        <f>SUMIFS('BAZA DANYCH'!$S:$S,'BAZA DANYCH'!$B:$B,STATYSTYKI!$B847,'BAZA DANYCH'!$C:$C,STATYSTYKI!$C847,'BAZA DANYCH'!$G:$G,STATYSTYKI!$D847,'BAZA DANYCH'!$K:$K,STATYSTYKI!CC$550)</f>
        <v>0</v>
      </c>
      <c r="CD847" s="9">
        <f>SUMIFS('BAZA DANYCH'!$S:$S,'BAZA DANYCH'!$B:$B,STATYSTYKI!$B847,'BAZA DANYCH'!$C:$C,STATYSTYKI!$C847,'BAZA DANYCH'!$G:$G,STATYSTYKI!$D847,'BAZA DANYCH'!$K:$K,STATYSTYKI!CD$550)</f>
        <v>0</v>
      </c>
      <c r="CE847" s="9">
        <f>SUMIFS('BAZA DANYCH'!$S:$S,'BAZA DANYCH'!$B:$B,STATYSTYKI!$B847,'BAZA DANYCH'!$C:$C,STATYSTYKI!$C847,'BAZA DANYCH'!$G:$G,STATYSTYKI!$D847,'BAZA DANYCH'!$K:$K,STATYSTYKI!CE$550)</f>
        <v>0</v>
      </c>
      <c r="CF847" s="9">
        <f>SUMIFS('BAZA DANYCH'!$S:$S,'BAZA DANYCH'!$B:$B,STATYSTYKI!$B847,'BAZA DANYCH'!$C:$C,STATYSTYKI!$C847,'BAZA DANYCH'!$G:$G,STATYSTYKI!$D847,'BAZA DANYCH'!$K:$K,STATYSTYKI!CF$550)</f>
        <v>0</v>
      </c>
      <c r="CG847" s="9">
        <f>SUMIFS('BAZA DANYCH'!$S:$S,'BAZA DANYCH'!$B:$B,STATYSTYKI!$B847,'BAZA DANYCH'!$C:$C,STATYSTYKI!$C847,'BAZA DANYCH'!$G:$G,STATYSTYKI!$D847,'BAZA DANYCH'!$K:$K,STATYSTYKI!CG$550)</f>
        <v>0</v>
      </c>
      <c r="CH847" s="9">
        <f>SUMIFS('BAZA DANYCH'!$S:$S,'BAZA DANYCH'!$B:$B,STATYSTYKI!$B847,'BAZA DANYCH'!$C:$C,STATYSTYKI!$C847,'BAZA DANYCH'!$G:$G,STATYSTYKI!$D847,'BAZA DANYCH'!$K:$K,STATYSTYKI!CH$550)</f>
        <v>0</v>
      </c>
      <c r="CI847" s="9">
        <f>SUMIFS('BAZA DANYCH'!$S:$S,'BAZA DANYCH'!$B:$B,STATYSTYKI!$B847,'BAZA DANYCH'!$C:$C,STATYSTYKI!$C847,'BAZA DANYCH'!$G:$G,STATYSTYKI!$D847,'BAZA DANYCH'!$K:$K,STATYSTYKI!CI$550)</f>
        <v>0</v>
      </c>
      <c r="CJ847" s="9">
        <f>SUMIFS('BAZA DANYCH'!$S:$S,'BAZA DANYCH'!$B:$B,STATYSTYKI!$B847,'BAZA DANYCH'!$C:$C,STATYSTYKI!$C847,'BAZA DANYCH'!$G:$G,STATYSTYKI!$D847,'BAZA DANYCH'!$K:$K,STATYSTYKI!CJ$550)</f>
        <v>0</v>
      </c>
      <c r="CK847" s="9">
        <f>SUMIFS('BAZA DANYCH'!$S:$S,'BAZA DANYCH'!$B:$B,STATYSTYKI!$B847,'BAZA DANYCH'!$C:$C,STATYSTYKI!$C847,'BAZA DANYCH'!$G:$G,STATYSTYKI!$D847,'BAZA DANYCH'!$K:$K,STATYSTYKI!CK$550)</f>
        <v>0</v>
      </c>
      <c r="CL847" s="9">
        <f>SUMIFS('BAZA DANYCH'!$S:$S,'BAZA DANYCH'!$B:$B,STATYSTYKI!$B847,'BAZA DANYCH'!$C:$C,STATYSTYKI!$C847,'BAZA DANYCH'!$G:$G,STATYSTYKI!$D847,'BAZA DANYCH'!$K:$K,STATYSTYKI!CL$550)</f>
        <v>0</v>
      </c>
      <c r="CM847" s="9">
        <f>SUMIFS('BAZA DANYCH'!$S:$S,'BAZA DANYCH'!$B:$B,STATYSTYKI!$B847,'BAZA DANYCH'!$C:$C,STATYSTYKI!$C847,'BAZA DANYCH'!$G:$G,STATYSTYKI!$D847,'BAZA DANYCH'!$K:$K,STATYSTYKI!CM$550)</f>
        <v>0</v>
      </c>
      <c r="CN847" s="9">
        <f>SUMIFS('BAZA DANYCH'!$S:$S,'BAZA DANYCH'!$B:$B,STATYSTYKI!$B847,'BAZA DANYCH'!$C:$C,STATYSTYKI!$C847,'BAZA DANYCH'!$G:$G,STATYSTYKI!$D847,'BAZA DANYCH'!$K:$K,STATYSTYKI!CN$550)</f>
        <v>0</v>
      </c>
      <c r="CO847" s="9">
        <f>SUMIFS('BAZA DANYCH'!$S:$S,'BAZA DANYCH'!$B:$B,STATYSTYKI!$B847,'BAZA DANYCH'!$C:$C,STATYSTYKI!$C847,'BAZA DANYCH'!$G:$G,STATYSTYKI!$D847,'BAZA DANYCH'!$K:$K,STATYSTYKI!CO$550)</f>
        <v>0</v>
      </c>
      <c r="CP847" s="9">
        <f>SUMIFS('BAZA DANYCH'!$S:$S,'BAZA DANYCH'!$B:$B,STATYSTYKI!$B847,'BAZA DANYCH'!$C:$C,STATYSTYKI!$C847,'BAZA DANYCH'!$G:$G,STATYSTYKI!$D847,'BAZA DANYCH'!$K:$K,STATYSTYKI!CP$550)</f>
        <v>0</v>
      </c>
      <c r="CQ847" s="9">
        <f>SUMIFS('BAZA DANYCH'!$S:$S,'BAZA DANYCH'!$B:$B,STATYSTYKI!$B847,'BAZA DANYCH'!$C:$C,STATYSTYKI!$C847,'BAZA DANYCH'!$G:$G,STATYSTYKI!$D847,'BAZA DANYCH'!$K:$K,STATYSTYKI!CQ$550)</f>
        <v>0</v>
      </c>
      <c r="CR847" s="9">
        <f>SUMIFS('BAZA DANYCH'!$S:$S,'BAZA DANYCH'!$B:$B,STATYSTYKI!$B847,'BAZA DANYCH'!$C:$C,STATYSTYKI!$C847,'BAZA DANYCH'!$G:$G,STATYSTYKI!$D847,'BAZA DANYCH'!$K:$K,STATYSTYKI!CR$550)</f>
        <v>0</v>
      </c>
      <c r="CS847" s="9">
        <f>SUMIFS('BAZA DANYCH'!$S:$S,'BAZA DANYCH'!$B:$B,STATYSTYKI!$B847,'BAZA DANYCH'!$C:$C,STATYSTYKI!$C847,'BAZA DANYCH'!$G:$G,STATYSTYKI!$D847,'BAZA DANYCH'!$K:$K,STATYSTYKI!CS$550)</f>
        <v>0</v>
      </c>
      <c r="CT847" s="9">
        <f>SUMIFS('BAZA DANYCH'!$S:$S,'BAZA DANYCH'!$B:$B,STATYSTYKI!$B847,'BAZA DANYCH'!$C:$C,STATYSTYKI!$C847,'BAZA DANYCH'!$G:$G,STATYSTYKI!$D847,'BAZA DANYCH'!$K:$K,STATYSTYKI!CT$550)</f>
        <v>0</v>
      </c>
      <c r="CU847" s="9">
        <f>SUMIFS('BAZA DANYCH'!$S:$S,'BAZA DANYCH'!$B:$B,STATYSTYKI!$B847,'BAZA DANYCH'!$C:$C,STATYSTYKI!$C847,'BAZA DANYCH'!$G:$G,STATYSTYKI!$D847,'BAZA DANYCH'!$K:$K,STATYSTYKI!CU$550)</f>
        <v>0</v>
      </c>
      <c r="CV847" s="9">
        <f>SUMIFS('BAZA DANYCH'!$S:$S,'BAZA DANYCH'!$B:$B,STATYSTYKI!$B847,'BAZA DANYCH'!$C:$C,STATYSTYKI!$C847,'BAZA DANYCH'!$G:$G,STATYSTYKI!$D847,'BAZA DANYCH'!$K:$K,STATYSTYKI!CV$550)</f>
        <v>0</v>
      </c>
      <c r="CW847" s="9">
        <f>SUMIFS('BAZA DANYCH'!$S:$S,'BAZA DANYCH'!$B:$B,STATYSTYKI!$B847,'BAZA DANYCH'!$C:$C,STATYSTYKI!$C847,'BAZA DANYCH'!$G:$G,STATYSTYKI!$D847,'BAZA DANYCH'!$K:$K,STATYSTYKI!CW$550)</f>
        <v>0</v>
      </c>
      <c r="CX847" s="9">
        <f>SUMIFS('BAZA DANYCH'!$S:$S,'BAZA DANYCH'!$B:$B,STATYSTYKI!$B847,'BAZA DANYCH'!$C:$C,STATYSTYKI!$C847,'BAZA DANYCH'!$G:$G,STATYSTYKI!$D847,'BAZA DANYCH'!$K:$K,STATYSTYKI!CX$550)</f>
        <v>0</v>
      </c>
    </row>
    <row r="848" spans="1:102" hidden="1">
      <c r="A848" s="8"/>
      <c r="B848" s="60" t="s">
        <v>180</v>
      </c>
      <c r="C848" s="61" t="s">
        <v>181</v>
      </c>
      <c r="D848" s="61" t="s">
        <v>182</v>
      </c>
      <c r="E848" s="82" t="s">
        <v>4</v>
      </c>
      <c r="F848" s="64">
        <f t="shared" si="279"/>
        <v>12677</v>
      </c>
      <c r="G848" s="9">
        <f>SUMIFS('BAZA DANYCH'!$N:$N,'BAZA DANYCH'!$B:$B,STATYSTYKI!$B848,'BAZA DANYCH'!$C:$C,STATYSTYKI!$C848,'BAZA DANYCH'!$G:$G,STATYSTYKI!$D848,'BAZA DANYCH'!$K:$K,STATYSTYKI!G$550)</f>
        <v>24</v>
      </c>
      <c r="H848" s="9">
        <f>SUMIFS('BAZA DANYCH'!$N:$N,'BAZA DANYCH'!$B:$B,STATYSTYKI!$B848,'BAZA DANYCH'!$C:$C,STATYSTYKI!$C848,'BAZA DANYCH'!$G:$G,STATYSTYKI!$D848,'BAZA DANYCH'!$K:$K,STATYSTYKI!H$550)</f>
        <v>19</v>
      </c>
      <c r="I848" s="9">
        <f>SUMIFS('BAZA DANYCH'!$N:$N,'BAZA DANYCH'!$B:$B,STATYSTYKI!$B848,'BAZA DANYCH'!$C:$C,STATYSTYKI!$C848,'BAZA DANYCH'!$G:$G,STATYSTYKI!$D848,'BAZA DANYCH'!$K:$K,STATYSTYKI!I$550)</f>
        <v>13</v>
      </c>
      <c r="J848" s="9">
        <f>SUMIFS('BAZA DANYCH'!$N:$N,'BAZA DANYCH'!$B:$B,STATYSTYKI!$B848,'BAZA DANYCH'!$C:$C,STATYSTYKI!$C848,'BAZA DANYCH'!$G:$G,STATYSTYKI!$D848,'BAZA DANYCH'!$K:$K,STATYSTYKI!J$550)</f>
        <v>21</v>
      </c>
      <c r="K848" s="9">
        <f>SUMIFS('BAZA DANYCH'!$N:$N,'BAZA DANYCH'!$B:$B,STATYSTYKI!$B848,'BAZA DANYCH'!$C:$C,STATYSTYKI!$C848,'BAZA DANYCH'!$G:$G,STATYSTYKI!$D848,'BAZA DANYCH'!$K:$K,STATYSTYKI!K$550)</f>
        <v>8</v>
      </c>
      <c r="L848" s="9">
        <f>SUMIFS('BAZA DANYCH'!$N:$N,'BAZA DANYCH'!$B:$B,STATYSTYKI!$B848,'BAZA DANYCH'!$C:$C,STATYSTYKI!$C848,'BAZA DANYCH'!$G:$G,STATYSTYKI!$D848,'BAZA DANYCH'!$K:$K,STATYSTYKI!L$550)</f>
        <v>14</v>
      </c>
      <c r="M848" s="9">
        <f>SUMIFS('BAZA DANYCH'!$N:$N,'BAZA DANYCH'!$B:$B,STATYSTYKI!$B848,'BAZA DANYCH'!$C:$C,STATYSTYKI!$C848,'BAZA DANYCH'!$G:$G,STATYSTYKI!$D848,'BAZA DANYCH'!$K:$K,STATYSTYKI!M$550)</f>
        <v>14</v>
      </c>
      <c r="N848" s="9">
        <f>SUMIFS('BAZA DANYCH'!$N:$N,'BAZA DANYCH'!$B:$B,STATYSTYKI!$B848,'BAZA DANYCH'!$C:$C,STATYSTYKI!$C848,'BAZA DANYCH'!$G:$G,STATYSTYKI!$D848,'BAZA DANYCH'!$K:$K,STATYSTYKI!N$550)</f>
        <v>13</v>
      </c>
      <c r="O848" s="9">
        <f>SUMIFS('BAZA DANYCH'!$N:$N,'BAZA DANYCH'!$B:$B,STATYSTYKI!$B848,'BAZA DANYCH'!$C:$C,STATYSTYKI!$C848,'BAZA DANYCH'!$G:$G,STATYSTYKI!$D848,'BAZA DANYCH'!$K:$K,STATYSTYKI!O$550)</f>
        <v>12</v>
      </c>
      <c r="P848" s="9">
        <f>SUMIFS('BAZA DANYCH'!$N:$N,'BAZA DANYCH'!$B:$B,STATYSTYKI!$B848,'BAZA DANYCH'!$C:$C,STATYSTYKI!$C848,'BAZA DANYCH'!$G:$G,STATYSTYKI!$D848,'BAZA DANYCH'!$K:$K,STATYSTYKI!P$550)</f>
        <v>17</v>
      </c>
      <c r="Q848" s="9">
        <f>SUMIFS('BAZA DANYCH'!$N:$N,'BAZA DANYCH'!$B:$B,STATYSTYKI!$B848,'BAZA DANYCH'!$C:$C,STATYSTYKI!$C848,'BAZA DANYCH'!$G:$G,STATYSTYKI!$D848,'BAZA DANYCH'!$K:$K,STATYSTYKI!Q$550)</f>
        <v>6</v>
      </c>
      <c r="R848" s="9">
        <f>SUMIFS('BAZA DANYCH'!$N:$N,'BAZA DANYCH'!$B:$B,STATYSTYKI!$B848,'BAZA DANYCH'!$C:$C,STATYSTYKI!$C848,'BAZA DANYCH'!$G:$G,STATYSTYKI!$D848,'BAZA DANYCH'!$K:$K,STATYSTYKI!R$550)</f>
        <v>4</v>
      </c>
      <c r="S848" s="9">
        <f>SUMIFS('BAZA DANYCH'!$N:$N,'BAZA DANYCH'!$B:$B,STATYSTYKI!$B848,'BAZA DANYCH'!$C:$C,STATYSTYKI!$C848,'BAZA DANYCH'!$G:$G,STATYSTYKI!$D848,'BAZA DANYCH'!$K:$K,STATYSTYKI!S$550)</f>
        <v>6</v>
      </c>
      <c r="T848" s="9">
        <f>SUMIFS('BAZA DANYCH'!$N:$N,'BAZA DANYCH'!$B:$B,STATYSTYKI!$B848,'BAZA DANYCH'!$C:$C,STATYSTYKI!$C848,'BAZA DANYCH'!$G:$G,STATYSTYKI!$D848,'BAZA DANYCH'!$K:$K,STATYSTYKI!T$550)</f>
        <v>7</v>
      </c>
      <c r="U848" s="9">
        <f>SUMIFS('BAZA DANYCH'!$N:$N,'BAZA DANYCH'!$B:$B,STATYSTYKI!$B848,'BAZA DANYCH'!$C:$C,STATYSTYKI!$C848,'BAZA DANYCH'!$G:$G,STATYSTYKI!$D848,'BAZA DANYCH'!$K:$K,STATYSTYKI!U$550)</f>
        <v>10</v>
      </c>
      <c r="V848" s="9">
        <f>SUMIFS('BAZA DANYCH'!$N:$N,'BAZA DANYCH'!$B:$B,STATYSTYKI!$B848,'BAZA DANYCH'!$C:$C,STATYSTYKI!$C848,'BAZA DANYCH'!$G:$G,STATYSTYKI!$D848,'BAZA DANYCH'!$K:$K,STATYSTYKI!V$550)</f>
        <v>3</v>
      </c>
      <c r="W848" s="9">
        <f>SUMIFS('BAZA DANYCH'!$N:$N,'BAZA DANYCH'!$B:$B,STATYSTYKI!$B848,'BAZA DANYCH'!$C:$C,STATYSTYKI!$C848,'BAZA DANYCH'!$G:$G,STATYSTYKI!$D848,'BAZA DANYCH'!$K:$K,STATYSTYKI!W$550)</f>
        <v>11</v>
      </c>
      <c r="X848" s="9">
        <f>SUMIFS('BAZA DANYCH'!$N:$N,'BAZA DANYCH'!$B:$B,STATYSTYKI!$B848,'BAZA DANYCH'!$C:$C,STATYSTYKI!$C848,'BAZA DANYCH'!$G:$G,STATYSTYKI!$D848,'BAZA DANYCH'!$K:$K,STATYSTYKI!X$550)</f>
        <v>9</v>
      </c>
      <c r="Y848" s="9">
        <f>SUMIFS('BAZA DANYCH'!$N:$N,'BAZA DANYCH'!$B:$B,STATYSTYKI!$B848,'BAZA DANYCH'!$C:$C,STATYSTYKI!$C848,'BAZA DANYCH'!$G:$G,STATYSTYKI!$D848,'BAZA DANYCH'!$K:$K,STATYSTYKI!Y$550)</f>
        <v>7</v>
      </c>
      <c r="Z848" s="9">
        <f>SUMIFS('BAZA DANYCH'!$N:$N,'BAZA DANYCH'!$B:$B,STATYSTYKI!$B848,'BAZA DANYCH'!$C:$C,STATYSTYKI!$C848,'BAZA DANYCH'!$G:$G,STATYSTYKI!$D848,'BAZA DANYCH'!$K:$K,STATYSTYKI!Z$550)</f>
        <v>10</v>
      </c>
      <c r="AA848" s="9">
        <f>SUMIFS('BAZA DANYCH'!$N:$N,'BAZA DANYCH'!$B:$B,STATYSTYKI!$B848,'BAZA DANYCH'!$C:$C,STATYSTYKI!$C848,'BAZA DANYCH'!$G:$G,STATYSTYKI!$D848,'BAZA DANYCH'!$K:$K,STATYSTYKI!AA$550)</f>
        <v>23</v>
      </c>
      <c r="AB848" s="9">
        <f>SUMIFS('BAZA DANYCH'!$N:$N,'BAZA DANYCH'!$B:$B,STATYSTYKI!$B848,'BAZA DANYCH'!$C:$C,STATYSTYKI!$C848,'BAZA DANYCH'!$G:$G,STATYSTYKI!$D848,'BAZA DANYCH'!$K:$K,STATYSTYKI!AB$550)</f>
        <v>36</v>
      </c>
      <c r="AC848" s="9">
        <f>SUMIFS('BAZA DANYCH'!$N:$N,'BAZA DANYCH'!$B:$B,STATYSTYKI!$B848,'BAZA DANYCH'!$C:$C,STATYSTYKI!$C848,'BAZA DANYCH'!$G:$G,STATYSTYKI!$D848,'BAZA DANYCH'!$K:$K,STATYSTYKI!AC$550)</f>
        <v>51</v>
      </c>
      <c r="AD848" s="9">
        <f>SUMIFS('BAZA DANYCH'!$N:$N,'BAZA DANYCH'!$B:$B,STATYSTYKI!$B848,'BAZA DANYCH'!$C:$C,STATYSTYKI!$C848,'BAZA DANYCH'!$G:$G,STATYSTYKI!$D848,'BAZA DANYCH'!$K:$K,STATYSTYKI!AD$550)</f>
        <v>74</v>
      </c>
      <c r="AE848" s="9">
        <f>SUMIFS('BAZA DANYCH'!$N:$N,'BAZA DANYCH'!$B:$B,STATYSTYKI!$B848,'BAZA DANYCH'!$C:$C,STATYSTYKI!$C848,'BAZA DANYCH'!$G:$G,STATYSTYKI!$D848,'BAZA DANYCH'!$K:$K,STATYSTYKI!AE$550)</f>
        <v>76</v>
      </c>
      <c r="AF848" s="9">
        <f>SUMIFS('BAZA DANYCH'!$N:$N,'BAZA DANYCH'!$B:$B,STATYSTYKI!$B848,'BAZA DANYCH'!$C:$C,STATYSTYKI!$C848,'BAZA DANYCH'!$G:$G,STATYSTYKI!$D848,'BAZA DANYCH'!$K:$K,STATYSTYKI!AF$550)</f>
        <v>114</v>
      </c>
      <c r="AG848" s="9">
        <f>SUMIFS('BAZA DANYCH'!$N:$N,'BAZA DANYCH'!$B:$B,STATYSTYKI!$B848,'BAZA DANYCH'!$C:$C,STATYSTYKI!$C848,'BAZA DANYCH'!$G:$G,STATYSTYKI!$D848,'BAZA DANYCH'!$K:$K,STATYSTYKI!AG$550)</f>
        <v>163</v>
      </c>
      <c r="AH848" s="9">
        <f>SUMIFS('BAZA DANYCH'!$N:$N,'BAZA DANYCH'!$B:$B,STATYSTYKI!$B848,'BAZA DANYCH'!$C:$C,STATYSTYKI!$C848,'BAZA DANYCH'!$G:$G,STATYSTYKI!$D848,'BAZA DANYCH'!$K:$K,STATYSTYKI!AH$550)</f>
        <v>154</v>
      </c>
      <c r="AI848" s="9">
        <f>SUMIFS('BAZA DANYCH'!$N:$N,'BAZA DANYCH'!$B:$B,STATYSTYKI!$B848,'BAZA DANYCH'!$C:$C,STATYSTYKI!$C848,'BAZA DANYCH'!$G:$G,STATYSTYKI!$D848,'BAZA DANYCH'!$K:$K,STATYSTYKI!AI$550)</f>
        <v>169</v>
      </c>
      <c r="AJ848" s="9">
        <f>SUMIFS('BAZA DANYCH'!$N:$N,'BAZA DANYCH'!$B:$B,STATYSTYKI!$B848,'BAZA DANYCH'!$C:$C,STATYSTYKI!$C848,'BAZA DANYCH'!$G:$G,STATYSTYKI!$D848,'BAZA DANYCH'!$K:$K,STATYSTYKI!AJ$550)</f>
        <v>192</v>
      </c>
      <c r="AK848" s="9">
        <f>SUMIFS('BAZA DANYCH'!$N:$N,'BAZA DANYCH'!$B:$B,STATYSTYKI!$B848,'BAZA DANYCH'!$C:$C,STATYSTYKI!$C848,'BAZA DANYCH'!$G:$G,STATYSTYKI!$D848,'BAZA DANYCH'!$K:$K,STATYSTYKI!AK$550)</f>
        <v>233</v>
      </c>
      <c r="AL848" s="9">
        <f>SUMIFS('BAZA DANYCH'!$N:$N,'BAZA DANYCH'!$B:$B,STATYSTYKI!$B848,'BAZA DANYCH'!$C:$C,STATYSTYKI!$C848,'BAZA DANYCH'!$G:$G,STATYSTYKI!$D848,'BAZA DANYCH'!$K:$K,STATYSTYKI!AL$550)</f>
        <v>230</v>
      </c>
      <c r="AM848" s="9">
        <f>SUMIFS('BAZA DANYCH'!$N:$N,'BAZA DANYCH'!$B:$B,STATYSTYKI!$B848,'BAZA DANYCH'!$C:$C,STATYSTYKI!$C848,'BAZA DANYCH'!$G:$G,STATYSTYKI!$D848,'BAZA DANYCH'!$K:$K,STATYSTYKI!AM$550)</f>
        <v>223</v>
      </c>
      <c r="AN848" s="9">
        <f>SUMIFS('BAZA DANYCH'!$N:$N,'BAZA DANYCH'!$B:$B,STATYSTYKI!$B848,'BAZA DANYCH'!$C:$C,STATYSTYKI!$C848,'BAZA DANYCH'!$G:$G,STATYSTYKI!$D848,'BAZA DANYCH'!$K:$K,STATYSTYKI!AN$550)</f>
        <v>210</v>
      </c>
      <c r="AO848" s="9">
        <f>SUMIFS('BAZA DANYCH'!$N:$N,'BAZA DANYCH'!$B:$B,STATYSTYKI!$B848,'BAZA DANYCH'!$C:$C,STATYSTYKI!$C848,'BAZA DANYCH'!$G:$G,STATYSTYKI!$D848,'BAZA DANYCH'!$K:$K,STATYSTYKI!AO$550)</f>
        <v>187</v>
      </c>
      <c r="AP848" s="9">
        <f>SUMIFS('BAZA DANYCH'!$N:$N,'BAZA DANYCH'!$B:$B,STATYSTYKI!$B848,'BAZA DANYCH'!$C:$C,STATYSTYKI!$C848,'BAZA DANYCH'!$G:$G,STATYSTYKI!$D848,'BAZA DANYCH'!$K:$K,STATYSTYKI!AP$550)</f>
        <v>192</v>
      </c>
      <c r="AQ848" s="9">
        <f>SUMIFS('BAZA DANYCH'!$N:$N,'BAZA DANYCH'!$B:$B,STATYSTYKI!$B848,'BAZA DANYCH'!$C:$C,STATYSTYKI!$C848,'BAZA DANYCH'!$G:$G,STATYSTYKI!$D848,'BAZA DANYCH'!$K:$K,STATYSTYKI!AQ$550)</f>
        <v>205</v>
      </c>
      <c r="AR848" s="9">
        <f>SUMIFS('BAZA DANYCH'!$N:$N,'BAZA DANYCH'!$B:$B,STATYSTYKI!$B848,'BAZA DANYCH'!$C:$C,STATYSTYKI!$C848,'BAZA DANYCH'!$G:$G,STATYSTYKI!$D848,'BAZA DANYCH'!$K:$K,STATYSTYKI!AR$550)</f>
        <v>183</v>
      </c>
      <c r="AS848" s="9">
        <f>SUMIFS('BAZA DANYCH'!$N:$N,'BAZA DANYCH'!$B:$B,STATYSTYKI!$B848,'BAZA DANYCH'!$C:$C,STATYSTYKI!$C848,'BAZA DANYCH'!$G:$G,STATYSTYKI!$D848,'BAZA DANYCH'!$K:$K,STATYSTYKI!AS$550)</f>
        <v>157</v>
      </c>
      <c r="AT848" s="9">
        <f>SUMIFS('BAZA DANYCH'!$N:$N,'BAZA DANYCH'!$B:$B,STATYSTYKI!$B848,'BAZA DANYCH'!$C:$C,STATYSTYKI!$C848,'BAZA DANYCH'!$G:$G,STATYSTYKI!$D848,'BAZA DANYCH'!$K:$K,STATYSTYKI!AT$550)</f>
        <v>152</v>
      </c>
      <c r="AU848" s="9">
        <f>SUMIFS('BAZA DANYCH'!$N:$N,'BAZA DANYCH'!$B:$B,STATYSTYKI!$B848,'BAZA DANYCH'!$C:$C,STATYSTYKI!$C848,'BAZA DANYCH'!$G:$G,STATYSTYKI!$D848,'BAZA DANYCH'!$K:$K,STATYSTYKI!AU$550)</f>
        <v>168</v>
      </c>
      <c r="AV848" s="9">
        <f>SUMIFS('BAZA DANYCH'!$N:$N,'BAZA DANYCH'!$B:$B,STATYSTYKI!$B848,'BAZA DANYCH'!$C:$C,STATYSTYKI!$C848,'BAZA DANYCH'!$G:$G,STATYSTYKI!$D848,'BAZA DANYCH'!$K:$K,STATYSTYKI!AV$550)</f>
        <v>173</v>
      </c>
      <c r="AW848" s="9">
        <f>SUMIFS('BAZA DANYCH'!$N:$N,'BAZA DANYCH'!$B:$B,STATYSTYKI!$B848,'BAZA DANYCH'!$C:$C,STATYSTYKI!$C848,'BAZA DANYCH'!$G:$G,STATYSTYKI!$D848,'BAZA DANYCH'!$K:$K,STATYSTYKI!AW$550)</f>
        <v>157</v>
      </c>
      <c r="AX848" s="9">
        <f>SUMIFS('BAZA DANYCH'!$N:$N,'BAZA DANYCH'!$B:$B,STATYSTYKI!$B848,'BAZA DANYCH'!$C:$C,STATYSTYKI!$C848,'BAZA DANYCH'!$G:$G,STATYSTYKI!$D848,'BAZA DANYCH'!$K:$K,STATYSTYKI!AX$550)</f>
        <v>161</v>
      </c>
      <c r="AY848" s="9">
        <f>SUMIFS('BAZA DANYCH'!$N:$N,'BAZA DANYCH'!$B:$B,STATYSTYKI!$B848,'BAZA DANYCH'!$C:$C,STATYSTYKI!$C848,'BAZA DANYCH'!$G:$G,STATYSTYKI!$D848,'BAZA DANYCH'!$K:$K,STATYSTYKI!AY$550)</f>
        <v>175</v>
      </c>
      <c r="AZ848" s="9">
        <f>SUMIFS('BAZA DANYCH'!$N:$N,'BAZA DANYCH'!$B:$B,STATYSTYKI!$B848,'BAZA DANYCH'!$C:$C,STATYSTYKI!$C848,'BAZA DANYCH'!$G:$G,STATYSTYKI!$D848,'BAZA DANYCH'!$K:$K,STATYSTYKI!AZ$550)</f>
        <v>177</v>
      </c>
      <c r="BA848" s="9">
        <f>SUMIFS('BAZA DANYCH'!$N:$N,'BAZA DANYCH'!$B:$B,STATYSTYKI!$B848,'BAZA DANYCH'!$C:$C,STATYSTYKI!$C848,'BAZA DANYCH'!$G:$G,STATYSTYKI!$D848,'BAZA DANYCH'!$K:$K,STATYSTYKI!BA$550)</f>
        <v>147</v>
      </c>
      <c r="BB848" s="9">
        <f>SUMIFS('BAZA DANYCH'!$N:$N,'BAZA DANYCH'!$B:$B,STATYSTYKI!$B848,'BAZA DANYCH'!$C:$C,STATYSTYKI!$C848,'BAZA DANYCH'!$G:$G,STATYSTYKI!$D848,'BAZA DANYCH'!$K:$K,STATYSTYKI!BB$550)</f>
        <v>164</v>
      </c>
      <c r="BC848" s="9">
        <f>SUMIFS('BAZA DANYCH'!$N:$N,'BAZA DANYCH'!$B:$B,STATYSTYKI!$B848,'BAZA DANYCH'!$C:$C,STATYSTYKI!$C848,'BAZA DANYCH'!$G:$G,STATYSTYKI!$D848,'BAZA DANYCH'!$K:$K,STATYSTYKI!BC$550)</f>
        <v>158</v>
      </c>
      <c r="BD848" s="9">
        <f>SUMIFS('BAZA DANYCH'!$N:$N,'BAZA DANYCH'!$B:$B,STATYSTYKI!$B848,'BAZA DANYCH'!$C:$C,STATYSTYKI!$C848,'BAZA DANYCH'!$G:$G,STATYSTYKI!$D848,'BAZA DANYCH'!$K:$K,STATYSTYKI!BD$550)</f>
        <v>170</v>
      </c>
      <c r="BE848" s="9">
        <f>SUMIFS('BAZA DANYCH'!$N:$N,'BAZA DANYCH'!$B:$B,STATYSTYKI!$B848,'BAZA DANYCH'!$C:$C,STATYSTYKI!$C848,'BAZA DANYCH'!$G:$G,STATYSTYKI!$D848,'BAZA DANYCH'!$K:$K,STATYSTYKI!BE$550)</f>
        <v>197</v>
      </c>
      <c r="BF848" s="9">
        <f>SUMIFS('BAZA DANYCH'!$N:$N,'BAZA DANYCH'!$B:$B,STATYSTYKI!$B848,'BAZA DANYCH'!$C:$C,STATYSTYKI!$C848,'BAZA DANYCH'!$G:$G,STATYSTYKI!$D848,'BAZA DANYCH'!$K:$K,STATYSTYKI!BF$550)</f>
        <v>149</v>
      </c>
      <c r="BG848" s="9">
        <f>SUMIFS('BAZA DANYCH'!$N:$N,'BAZA DANYCH'!$B:$B,STATYSTYKI!$B848,'BAZA DANYCH'!$C:$C,STATYSTYKI!$C848,'BAZA DANYCH'!$G:$G,STATYSTYKI!$D848,'BAZA DANYCH'!$K:$K,STATYSTYKI!BG$550)</f>
        <v>188</v>
      </c>
      <c r="BH848" s="9">
        <f>SUMIFS('BAZA DANYCH'!$N:$N,'BAZA DANYCH'!$B:$B,STATYSTYKI!$B848,'BAZA DANYCH'!$C:$C,STATYSTYKI!$C848,'BAZA DANYCH'!$G:$G,STATYSTYKI!$D848,'BAZA DANYCH'!$K:$K,STATYSTYKI!BH$550)</f>
        <v>172</v>
      </c>
      <c r="BI848" s="9">
        <f>SUMIFS('BAZA DANYCH'!$N:$N,'BAZA DANYCH'!$B:$B,STATYSTYKI!$B848,'BAZA DANYCH'!$C:$C,STATYSTYKI!$C848,'BAZA DANYCH'!$G:$G,STATYSTYKI!$D848,'BAZA DANYCH'!$K:$K,STATYSTYKI!BI$550)</f>
        <v>201</v>
      </c>
      <c r="BJ848" s="9">
        <f>SUMIFS('BAZA DANYCH'!$N:$N,'BAZA DANYCH'!$B:$B,STATYSTYKI!$B848,'BAZA DANYCH'!$C:$C,STATYSTYKI!$C848,'BAZA DANYCH'!$G:$G,STATYSTYKI!$D848,'BAZA DANYCH'!$K:$K,STATYSTYKI!BJ$550)</f>
        <v>205</v>
      </c>
      <c r="BK848" s="9">
        <f>SUMIFS('BAZA DANYCH'!$N:$N,'BAZA DANYCH'!$B:$B,STATYSTYKI!$B848,'BAZA DANYCH'!$C:$C,STATYSTYKI!$C848,'BAZA DANYCH'!$G:$G,STATYSTYKI!$D848,'BAZA DANYCH'!$K:$K,STATYSTYKI!BK$550)</f>
        <v>181</v>
      </c>
      <c r="BL848" s="9">
        <f>SUMIFS('BAZA DANYCH'!$N:$N,'BAZA DANYCH'!$B:$B,STATYSTYKI!$B848,'BAZA DANYCH'!$C:$C,STATYSTYKI!$C848,'BAZA DANYCH'!$G:$G,STATYSTYKI!$D848,'BAZA DANYCH'!$K:$K,STATYSTYKI!BL$550)</f>
        <v>183</v>
      </c>
      <c r="BM848" s="9">
        <f>SUMIFS('BAZA DANYCH'!$N:$N,'BAZA DANYCH'!$B:$B,STATYSTYKI!$B848,'BAZA DANYCH'!$C:$C,STATYSTYKI!$C848,'BAZA DANYCH'!$G:$G,STATYSTYKI!$D848,'BAZA DANYCH'!$K:$K,STATYSTYKI!BM$550)</f>
        <v>214</v>
      </c>
      <c r="BN848" s="9">
        <f>SUMIFS('BAZA DANYCH'!$N:$N,'BAZA DANYCH'!$B:$B,STATYSTYKI!$B848,'BAZA DANYCH'!$C:$C,STATYSTYKI!$C848,'BAZA DANYCH'!$G:$G,STATYSTYKI!$D848,'BAZA DANYCH'!$K:$K,STATYSTYKI!BN$550)</f>
        <v>218</v>
      </c>
      <c r="BO848" s="9">
        <f>SUMIFS('BAZA DANYCH'!$N:$N,'BAZA DANYCH'!$B:$B,STATYSTYKI!$B848,'BAZA DANYCH'!$C:$C,STATYSTYKI!$C848,'BAZA DANYCH'!$G:$G,STATYSTYKI!$D848,'BAZA DANYCH'!$K:$K,STATYSTYKI!BO$550)</f>
        <v>237</v>
      </c>
      <c r="BP848" s="9">
        <f>SUMIFS('BAZA DANYCH'!$N:$N,'BAZA DANYCH'!$B:$B,STATYSTYKI!$B848,'BAZA DANYCH'!$C:$C,STATYSTYKI!$C848,'BAZA DANYCH'!$G:$G,STATYSTYKI!$D848,'BAZA DANYCH'!$K:$K,STATYSTYKI!BP$550)</f>
        <v>222</v>
      </c>
      <c r="BQ848" s="9">
        <f>SUMIFS('BAZA DANYCH'!$N:$N,'BAZA DANYCH'!$B:$B,STATYSTYKI!$B848,'BAZA DANYCH'!$C:$C,STATYSTYKI!$C848,'BAZA DANYCH'!$G:$G,STATYSTYKI!$D848,'BAZA DANYCH'!$K:$K,STATYSTYKI!BQ$550)</f>
        <v>225</v>
      </c>
      <c r="BR848" s="9">
        <f>SUMIFS('BAZA DANYCH'!$N:$N,'BAZA DANYCH'!$B:$B,STATYSTYKI!$B848,'BAZA DANYCH'!$C:$C,STATYSTYKI!$C848,'BAZA DANYCH'!$G:$G,STATYSTYKI!$D848,'BAZA DANYCH'!$K:$K,STATYSTYKI!BR$550)</f>
        <v>263</v>
      </c>
      <c r="BS848" s="9">
        <f>SUMIFS('BAZA DANYCH'!$N:$N,'BAZA DANYCH'!$B:$B,STATYSTYKI!$B848,'BAZA DANYCH'!$C:$C,STATYSTYKI!$C848,'BAZA DANYCH'!$G:$G,STATYSTYKI!$D848,'BAZA DANYCH'!$K:$K,STATYSTYKI!BS$550)</f>
        <v>257</v>
      </c>
      <c r="BT848" s="9">
        <f>SUMIFS('BAZA DANYCH'!$N:$N,'BAZA DANYCH'!$B:$B,STATYSTYKI!$B848,'BAZA DANYCH'!$C:$C,STATYSTYKI!$C848,'BAZA DANYCH'!$G:$G,STATYSTYKI!$D848,'BAZA DANYCH'!$K:$K,STATYSTYKI!BT$550)</f>
        <v>234</v>
      </c>
      <c r="BU848" s="9">
        <f>SUMIFS('BAZA DANYCH'!$N:$N,'BAZA DANYCH'!$B:$B,STATYSTYKI!$B848,'BAZA DANYCH'!$C:$C,STATYSTYKI!$C848,'BAZA DANYCH'!$G:$G,STATYSTYKI!$D848,'BAZA DANYCH'!$K:$K,STATYSTYKI!BU$550)</f>
        <v>221</v>
      </c>
      <c r="BV848" s="9">
        <f>SUMIFS('BAZA DANYCH'!$N:$N,'BAZA DANYCH'!$B:$B,STATYSTYKI!$B848,'BAZA DANYCH'!$C:$C,STATYSTYKI!$C848,'BAZA DANYCH'!$G:$G,STATYSTYKI!$D848,'BAZA DANYCH'!$K:$K,STATYSTYKI!BV$550)</f>
        <v>235</v>
      </c>
      <c r="BW848" s="9">
        <f>SUMIFS('BAZA DANYCH'!$N:$N,'BAZA DANYCH'!$B:$B,STATYSTYKI!$B848,'BAZA DANYCH'!$C:$C,STATYSTYKI!$C848,'BAZA DANYCH'!$G:$G,STATYSTYKI!$D848,'BAZA DANYCH'!$K:$K,STATYSTYKI!BW$550)</f>
        <v>227</v>
      </c>
      <c r="BX848" s="9">
        <f>SUMIFS('BAZA DANYCH'!$N:$N,'BAZA DANYCH'!$B:$B,STATYSTYKI!$B848,'BAZA DANYCH'!$C:$C,STATYSTYKI!$C848,'BAZA DANYCH'!$G:$G,STATYSTYKI!$D848,'BAZA DANYCH'!$K:$K,STATYSTYKI!BX$550)</f>
        <v>219</v>
      </c>
      <c r="BY848" s="9">
        <f>SUMIFS('BAZA DANYCH'!$N:$N,'BAZA DANYCH'!$B:$B,STATYSTYKI!$B848,'BAZA DANYCH'!$C:$C,STATYSTYKI!$C848,'BAZA DANYCH'!$G:$G,STATYSTYKI!$D848,'BAZA DANYCH'!$K:$K,STATYSTYKI!BY$550)</f>
        <v>228</v>
      </c>
      <c r="BZ848" s="9">
        <f>SUMIFS('BAZA DANYCH'!$N:$N,'BAZA DANYCH'!$B:$B,STATYSTYKI!$B848,'BAZA DANYCH'!$C:$C,STATYSTYKI!$C848,'BAZA DANYCH'!$G:$G,STATYSTYKI!$D848,'BAZA DANYCH'!$K:$K,STATYSTYKI!BZ$550)</f>
        <v>241</v>
      </c>
      <c r="CA848" s="9">
        <f>SUMIFS('BAZA DANYCH'!$N:$N,'BAZA DANYCH'!$B:$B,STATYSTYKI!$B848,'BAZA DANYCH'!$C:$C,STATYSTYKI!$C848,'BAZA DANYCH'!$G:$G,STATYSTYKI!$D848,'BAZA DANYCH'!$K:$K,STATYSTYKI!CA$550)</f>
        <v>185</v>
      </c>
      <c r="CB848" s="9">
        <f>SUMIFS('BAZA DANYCH'!$N:$N,'BAZA DANYCH'!$B:$B,STATYSTYKI!$B848,'BAZA DANYCH'!$C:$C,STATYSTYKI!$C848,'BAZA DANYCH'!$G:$G,STATYSTYKI!$D848,'BAZA DANYCH'!$K:$K,STATYSTYKI!CB$550)</f>
        <v>241</v>
      </c>
      <c r="CC848" s="9">
        <f>SUMIFS('BAZA DANYCH'!$N:$N,'BAZA DANYCH'!$B:$B,STATYSTYKI!$B848,'BAZA DANYCH'!$C:$C,STATYSTYKI!$C848,'BAZA DANYCH'!$G:$G,STATYSTYKI!$D848,'BAZA DANYCH'!$K:$K,STATYSTYKI!CC$550)</f>
        <v>209</v>
      </c>
      <c r="CD848" s="9">
        <f>SUMIFS('BAZA DANYCH'!$N:$N,'BAZA DANYCH'!$B:$B,STATYSTYKI!$B848,'BAZA DANYCH'!$C:$C,STATYSTYKI!$C848,'BAZA DANYCH'!$G:$G,STATYSTYKI!$D848,'BAZA DANYCH'!$K:$K,STATYSTYKI!CD$550)</f>
        <v>178</v>
      </c>
      <c r="CE848" s="9">
        <f>SUMIFS('BAZA DANYCH'!$N:$N,'BAZA DANYCH'!$B:$B,STATYSTYKI!$B848,'BAZA DANYCH'!$C:$C,STATYSTYKI!$C848,'BAZA DANYCH'!$G:$G,STATYSTYKI!$D848,'BAZA DANYCH'!$K:$K,STATYSTYKI!CE$550)</f>
        <v>153</v>
      </c>
      <c r="CF848" s="9">
        <f>SUMIFS('BAZA DANYCH'!$N:$N,'BAZA DANYCH'!$B:$B,STATYSTYKI!$B848,'BAZA DANYCH'!$C:$C,STATYSTYKI!$C848,'BAZA DANYCH'!$G:$G,STATYSTYKI!$D848,'BAZA DANYCH'!$K:$K,STATYSTYKI!CF$550)</f>
        <v>177</v>
      </c>
      <c r="CG848" s="9">
        <f>SUMIFS('BAZA DANYCH'!$N:$N,'BAZA DANYCH'!$B:$B,STATYSTYKI!$B848,'BAZA DANYCH'!$C:$C,STATYSTYKI!$C848,'BAZA DANYCH'!$G:$G,STATYSTYKI!$D848,'BAZA DANYCH'!$K:$K,STATYSTYKI!CG$550)</f>
        <v>162</v>
      </c>
      <c r="CH848" s="9">
        <f>SUMIFS('BAZA DANYCH'!$N:$N,'BAZA DANYCH'!$B:$B,STATYSTYKI!$B848,'BAZA DANYCH'!$C:$C,STATYSTYKI!$C848,'BAZA DANYCH'!$G:$G,STATYSTYKI!$D848,'BAZA DANYCH'!$K:$K,STATYSTYKI!CH$550)</f>
        <v>172</v>
      </c>
      <c r="CI848" s="9">
        <f>SUMIFS('BAZA DANYCH'!$N:$N,'BAZA DANYCH'!$B:$B,STATYSTYKI!$B848,'BAZA DANYCH'!$C:$C,STATYSTYKI!$C848,'BAZA DANYCH'!$G:$G,STATYSTYKI!$D848,'BAZA DANYCH'!$K:$K,STATYSTYKI!CI$550)</f>
        <v>165</v>
      </c>
      <c r="CJ848" s="9">
        <f>SUMIFS('BAZA DANYCH'!$N:$N,'BAZA DANYCH'!$B:$B,STATYSTYKI!$B848,'BAZA DANYCH'!$C:$C,STATYSTYKI!$C848,'BAZA DANYCH'!$G:$G,STATYSTYKI!$D848,'BAZA DANYCH'!$K:$K,STATYSTYKI!CJ$550)</f>
        <v>169</v>
      </c>
      <c r="CK848" s="9">
        <f>SUMIFS('BAZA DANYCH'!$N:$N,'BAZA DANYCH'!$B:$B,STATYSTYKI!$B848,'BAZA DANYCH'!$C:$C,STATYSTYKI!$C848,'BAZA DANYCH'!$G:$G,STATYSTYKI!$D848,'BAZA DANYCH'!$K:$K,STATYSTYKI!CK$550)</f>
        <v>162</v>
      </c>
      <c r="CL848" s="9">
        <f>SUMIFS('BAZA DANYCH'!$N:$N,'BAZA DANYCH'!$B:$B,STATYSTYKI!$B848,'BAZA DANYCH'!$C:$C,STATYSTYKI!$C848,'BAZA DANYCH'!$G:$G,STATYSTYKI!$D848,'BAZA DANYCH'!$K:$K,STATYSTYKI!CL$550)</f>
        <v>118</v>
      </c>
      <c r="CM848" s="9">
        <f>SUMIFS('BAZA DANYCH'!$N:$N,'BAZA DANYCH'!$B:$B,STATYSTYKI!$B848,'BAZA DANYCH'!$C:$C,STATYSTYKI!$C848,'BAZA DANYCH'!$G:$G,STATYSTYKI!$D848,'BAZA DANYCH'!$K:$K,STATYSTYKI!CM$550)</f>
        <v>130</v>
      </c>
      <c r="CN848" s="9">
        <f>SUMIFS('BAZA DANYCH'!$N:$N,'BAZA DANYCH'!$B:$B,STATYSTYKI!$B848,'BAZA DANYCH'!$C:$C,STATYSTYKI!$C848,'BAZA DANYCH'!$G:$G,STATYSTYKI!$D848,'BAZA DANYCH'!$K:$K,STATYSTYKI!CN$550)</f>
        <v>144</v>
      </c>
      <c r="CO848" s="9">
        <f>SUMIFS('BAZA DANYCH'!$N:$N,'BAZA DANYCH'!$B:$B,STATYSTYKI!$B848,'BAZA DANYCH'!$C:$C,STATYSTYKI!$C848,'BAZA DANYCH'!$G:$G,STATYSTYKI!$D848,'BAZA DANYCH'!$K:$K,STATYSTYKI!CO$550)</f>
        <v>106</v>
      </c>
      <c r="CP848" s="9">
        <f>SUMIFS('BAZA DANYCH'!$N:$N,'BAZA DANYCH'!$B:$B,STATYSTYKI!$B848,'BAZA DANYCH'!$C:$C,STATYSTYKI!$C848,'BAZA DANYCH'!$G:$G,STATYSTYKI!$D848,'BAZA DANYCH'!$K:$K,STATYSTYKI!CP$550)</f>
        <v>110</v>
      </c>
      <c r="CQ848" s="9">
        <f>SUMIFS('BAZA DANYCH'!$N:$N,'BAZA DANYCH'!$B:$B,STATYSTYKI!$B848,'BAZA DANYCH'!$C:$C,STATYSTYKI!$C848,'BAZA DANYCH'!$G:$G,STATYSTYKI!$D848,'BAZA DANYCH'!$K:$K,STATYSTYKI!CQ$550)</f>
        <v>84</v>
      </c>
      <c r="CR848" s="9">
        <f>SUMIFS('BAZA DANYCH'!$N:$N,'BAZA DANYCH'!$B:$B,STATYSTYKI!$B848,'BAZA DANYCH'!$C:$C,STATYSTYKI!$C848,'BAZA DANYCH'!$G:$G,STATYSTYKI!$D848,'BAZA DANYCH'!$K:$K,STATYSTYKI!CR$550)</f>
        <v>88</v>
      </c>
      <c r="CS848" s="9">
        <f>SUMIFS('BAZA DANYCH'!$N:$N,'BAZA DANYCH'!$B:$B,STATYSTYKI!$B848,'BAZA DANYCH'!$C:$C,STATYSTYKI!$C848,'BAZA DANYCH'!$G:$G,STATYSTYKI!$D848,'BAZA DANYCH'!$K:$K,STATYSTYKI!CS$550)</f>
        <v>63</v>
      </c>
      <c r="CT848" s="9">
        <f>SUMIFS('BAZA DANYCH'!$N:$N,'BAZA DANYCH'!$B:$B,STATYSTYKI!$B848,'BAZA DANYCH'!$C:$C,STATYSTYKI!$C848,'BAZA DANYCH'!$G:$G,STATYSTYKI!$D848,'BAZA DANYCH'!$K:$K,STATYSTYKI!CT$550)</f>
        <v>68</v>
      </c>
      <c r="CU848" s="9">
        <f>SUMIFS('BAZA DANYCH'!$N:$N,'BAZA DANYCH'!$B:$B,STATYSTYKI!$B848,'BAZA DANYCH'!$C:$C,STATYSTYKI!$C848,'BAZA DANYCH'!$G:$G,STATYSTYKI!$D848,'BAZA DANYCH'!$K:$K,STATYSTYKI!CU$550)</f>
        <v>54</v>
      </c>
      <c r="CV848" s="9">
        <f>SUMIFS('BAZA DANYCH'!$N:$N,'BAZA DANYCH'!$B:$B,STATYSTYKI!$B848,'BAZA DANYCH'!$C:$C,STATYSTYKI!$C848,'BAZA DANYCH'!$G:$G,STATYSTYKI!$D848,'BAZA DANYCH'!$K:$K,STATYSTYKI!CV$550)</f>
        <v>48</v>
      </c>
      <c r="CW848" s="9">
        <f>SUMIFS('BAZA DANYCH'!$N:$N,'BAZA DANYCH'!$B:$B,STATYSTYKI!$B848,'BAZA DANYCH'!$C:$C,STATYSTYKI!$C848,'BAZA DANYCH'!$G:$G,STATYSTYKI!$D848,'BAZA DANYCH'!$K:$K,STATYSTYKI!CW$550)</f>
        <v>33</v>
      </c>
      <c r="CX848" s="9">
        <f>SUMIFS('BAZA DANYCH'!$N:$N,'BAZA DANYCH'!$B:$B,STATYSTYKI!$B848,'BAZA DANYCH'!$C:$C,STATYSTYKI!$C848,'BAZA DANYCH'!$G:$G,STATYSTYKI!$D848,'BAZA DANYCH'!$K:$K,STATYSTYKI!CX$550)</f>
        <v>39</v>
      </c>
    </row>
    <row r="849" spans="1:102" hidden="1">
      <c r="A849" s="8"/>
      <c r="B849" s="60" t="s">
        <v>180</v>
      </c>
      <c r="C849" s="61" t="s">
        <v>181</v>
      </c>
      <c r="D849" s="61" t="s">
        <v>182</v>
      </c>
      <c r="E849" s="82" t="s">
        <v>11</v>
      </c>
      <c r="F849" s="64">
        <f t="shared" si="279"/>
        <v>9</v>
      </c>
      <c r="G849" s="9">
        <f>SUMIFS('BAZA DANYCH'!$U:$U,'BAZA DANYCH'!$B:$B,STATYSTYKI!$B849,'BAZA DANYCH'!$C:$C,STATYSTYKI!$C849,'BAZA DANYCH'!$G:$G,STATYSTYKI!$D849,'BAZA DANYCH'!$K:$K,STATYSTYKI!G$550)</f>
        <v>0</v>
      </c>
      <c r="H849" s="9">
        <f>SUMIFS('BAZA DANYCH'!$U:$U,'BAZA DANYCH'!$B:$B,STATYSTYKI!$B849,'BAZA DANYCH'!$C:$C,STATYSTYKI!$C849,'BAZA DANYCH'!$G:$G,STATYSTYKI!$D849,'BAZA DANYCH'!$K:$K,STATYSTYKI!H$550)</f>
        <v>0</v>
      </c>
      <c r="I849" s="9">
        <f>SUMIFS('BAZA DANYCH'!$U:$U,'BAZA DANYCH'!$B:$B,STATYSTYKI!$B849,'BAZA DANYCH'!$C:$C,STATYSTYKI!$C849,'BAZA DANYCH'!$G:$G,STATYSTYKI!$D849,'BAZA DANYCH'!$K:$K,STATYSTYKI!I$550)</f>
        <v>0</v>
      </c>
      <c r="J849" s="9">
        <f>SUMIFS('BAZA DANYCH'!$U:$U,'BAZA DANYCH'!$B:$B,STATYSTYKI!$B849,'BAZA DANYCH'!$C:$C,STATYSTYKI!$C849,'BAZA DANYCH'!$G:$G,STATYSTYKI!$D849,'BAZA DANYCH'!$K:$K,STATYSTYKI!J$550)</f>
        <v>0</v>
      </c>
      <c r="K849" s="9">
        <f>SUMIFS('BAZA DANYCH'!$U:$U,'BAZA DANYCH'!$B:$B,STATYSTYKI!$B849,'BAZA DANYCH'!$C:$C,STATYSTYKI!$C849,'BAZA DANYCH'!$G:$G,STATYSTYKI!$D849,'BAZA DANYCH'!$K:$K,STATYSTYKI!K$550)</f>
        <v>0</v>
      </c>
      <c r="L849" s="9">
        <f>SUMIFS('BAZA DANYCH'!$U:$U,'BAZA DANYCH'!$B:$B,STATYSTYKI!$B849,'BAZA DANYCH'!$C:$C,STATYSTYKI!$C849,'BAZA DANYCH'!$G:$G,STATYSTYKI!$D849,'BAZA DANYCH'!$K:$K,STATYSTYKI!L$550)</f>
        <v>0</v>
      </c>
      <c r="M849" s="9">
        <f>SUMIFS('BAZA DANYCH'!$U:$U,'BAZA DANYCH'!$B:$B,STATYSTYKI!$B849,'BAZA DANYCH'!$C:$C,STATYSTYKI!$C849,'BAZA DANYCH'!$G:$G,STATYSTYKI!$D849,'BAZA DANYCH'!$K:$K,STATYSTYKI!M$550)</f>
        <v>0</v>
      </c>
      <c r="N849" s="9">
        <f>SUMIFS('BAZA DANYCH'!$U:$U,'BAZA DANYCH'!$B:$B,STATYSTYKI!$B849,'BAZA DANYCH'!$C:$C,STATYSTYKI!$C849,'BAZA DANYCH'!$G:$G,STATYSTYKI!$D849,'BAZA DANYCH'!$K:$K,STATYSTYKI!N$550)</f>
        <v>0</v>
      </c>
      <c r="O849" s="9">
        <f>SUMIFS('BAZA DANYCH'!$U:$U,'BAZA DANYCH'!$B:$B,STATYSTYKI!$B849,'BAZA DANYCH'!$C:$C,STATYSTYKI!$C849,'BAZA DANYCH'!$G:$G,STATYSTYKI!$D849,'BAZA DANYCH'!$K:$K,STATYSTYKI!O$550)</f>
        <v>0</v>
      </c>
      <c r="P849" s="9">
        <f>SUMIFS('BAZA DANYCH'!$U:$U,'BAZA DANYCH'!$B:$B,STATYSTYKI!$B849,'BAZA DANYCH'!$C:$C,STATYSTYKI!$C849,'BAZA DANYCH'!$G:$G,STATYSTYKI!$D849,'BAZA DANYCH'!$K:$K,STATYSTYKI!P$550)</f>
        <v>0</v>
      </c>
      <c r="Q849" s="9">
        <f>SUMIFS('BAZA DANYCH'!$U:$U,'BAZA DANYCH'!$B:$B,STATYSTYKI!$B849,'BAZA DANYCH'!$C:$C,STATYSTYKI!$C849,'BAZA DANYCH'!$G:$G,STATYSTYKI!$D849,'BAZA DANYCH'!$K:$K,STATYSTYKI!Q$550)</f>
        <v>0</v>
      </c>
      <c r="R849" s="9">
        <f>SUMIFS('BAZA DANYCH'!$U:$U,'BAZA DANYCH'!$B:$B,STATYSTYKI!$B849,'BAZA DANYCH'!$C:$C,STATYSTYKI!$C849,'BAZA DANYCH'!$G:$G,STATYSTYKI!$D849,'BAZA DANYCH'!$K:$K,STATYSTYKI!R$550)</f>
        <v>0</v>
      </c>
      <c r="S849" s="9">
        <f>SUMIFS('BAZA DANYCH'!$U:$U,'BAZA DANYCH'!$B:$B,STATYSTYKI!$B849,'BAZA DANYCH'!$C:$C,STATYSTYKI!$C849,'BAZA DANYCH'!$G:$G,STATYSTYKI!$D849,'BAZA DANYCH'!$K:$K,STATYSTYKI!S$550)</f>
        <v>0</v>
      </c>
      <c r="T849" s="9">
        <f>SUMIFS('BAZA DANYCH'!$U:$U,'BAZA DANYCH'!$B:$B,STATYSTYKI!$B849,'BAZA DANYCH'!$C:$C,STATYSTYKI!$C849,'BAZA DANYCH'!$G:$G,STATYSTYKI!$D849,'BAZA DANYCH'!$K:$K,STATYSTYKI!T$550)</f>
        <v>0</v>
      </c>
      <c r="U849" s="9">
        <f>SUMIFS('BAZA DANYCH'!$U:$U,'BAZA DANYCH'!$B:$B,STATYSTYKI!$B849,'BAZA DANYCH'!$C:$C,STATYSTYKI!$C849,'BAZA DANYCH'!$G:$G,STATYSTYKI!$D849,'BAZA DANYCH'!$K:$K,STATYSTYKI!U$550)</f>
        <v>0</v>
      </c>
      <c r="V849" s="9">
        <f>SUMIFS('BAZA DANYCH'!$U:$U,'BAZA DANYCH'!$B:$B,STATYSTYKI!$B849,'BAZA DANYCH'!$C:$C,STATYSTYKI!$C849,'BAZA DANYCH'!$G:$G,STATYSTYKI!$D849,'BAZA DANYCH'!$K:$K,STATYSTYKI!V$550)</f>
        <v>0</v>
      </c>
      <c r="W849" s="9">
        <f>SUMIFS('BAZA DANYCH'!$U:$U,'BAZA DANYCH'!$B:$B,STATYSTYKI!$B849,'BAZA DANYCH'!$C:$C,STATYSTYKI!$C849,'BAZA DANYCH'!$G:$G,STATYSTYKI!$D849,'BAZA DANYCH'!$K:$K,STATYSTYKI!W$550)</f>
        <v>0</v>
      </c>
      <c r="X849" s="9">
        <f>SUMIFS('BAZA DANYCH'!$U:$U,'BAZA DANYCH'!$B:$B,STATYSTYKI!$B849,'BAZA DANYCH'!$C:$C,STATYSTYKI!$C849,'BAZA DANYCH'!$G:$G,STATYSTYKI!$D849,'BAZA DANYCH'!$K:$K,STATYSTYKI!X$550)</f>
        <v>0</v>
      </c>
      <c r="Y849" s="9">
        <f>SUMIFS('BAZA DANYCH'!$U:$U,'BAZA DANYCH'!$B:$B,STATYSTYKI!$B849,'BAZA DANYCH'!$C:$C,STATYSTYKI!$C849,'BAZA DANYCH'!$G:$G,STATYSTYKI!$D849,'BAZA DANYCH'!$K:$K,STATYSTYKI!Y$550)</f>
        <v>0</v>
      </c>
      <c r="Z849" s="9">
        <f>SUMIFS('BAZA DANYCH'!$U:$U,'BAZA DANYCH'!$B:$B,STATYSTYKI!$B849,'BAZA DANYCH'!$C:$C,STATYSTYKI!$C849,'BAZA DANYCH'!$G:$G,STATYSTYKI!$D849,'BAZA DANYCH'!$K:$K,STATYSTYKI!Z$550)</f>
        <v>0</v>
      </c>
      <c r="AA849" s="9">
        <f>SUMIFS('BAZA DANYCH'!$U:$U,'BAZA DANYCH'!$B:$B,STATYSTYKI!$B849,'BAZA DANYCH'!$C:$C,STATYSTYKI!$C849,'BAZA DANYCH'!$G:$G,STATYSTYKI!$D849,'BAZA DANYCH'!$K:$K,STATYSTYKI!AA$550)</f>
        <v>0</v>
      </c>
      <c r="AB849" s="9">
        <f>SUMIFS('BAZA DANYCH'!$U:$U,'BAZA DANYCH'!$B:$B,STATYSTYKI!$B849,'BAZA DANYCH'!$C:$C,STATYSTYKI!$C849,'BAZA DANYCH'!$G:$G,STATYSTYKI!$D849,'BAZA DANYCH'!$K:$K,STATYSTYKI!AB$550)</f>
        <v>0</v>
      </c>
      <c r="AC849" s="9">
        <f>SUMIFS('BAZA DANYCH'!$U:$U,'BAZA DANYCH'!$B:$B,STATYSTYKI!$B849,'BAZA DANYCH'!$C:$C,STATYSTYKI!$C849,'BAZA DANYCH'!$G:$G,STATYSTYKI!$D849,'BAZA DANYCH'!$K:$K,STATYSTYKI!AC$550)</f>
        <v>0</v>
      </c>
      <c r="AD849" s="9">
        <f>SUMIFS('BAZA DANYCH'!$U:$U,'BAZA DANYCH'!$B:$B,STATYSTYKI!$B849,'BAZA DANYCH'!$C:$C,STATYSTYKI!$C849,'BAZA DANYCH'!$G:$G,STATYSTYKI!$D849,'BAZA DANYCH'!$K:$K,STATYSTYKI!AD$550)</f>
        <v>0</v>
      </c>
      <c r="AE849" s="9">
        <f>SUMIFS('BAZA DANYCH'!$U:$U,'BAZA DANYCH'!$B:$B,STATYSTYKI!$B849,'BAZA DANYCH'!$C:$C,STATYSTYKI!$C849,'BAZA DANYCH'!$G:$G,STATYSTYKI!$D849,'BAZA DANYCH'!$K:$K,STATYSTYKI!AE$550)</f>
        <v>0</v>
      </c>
      <c r="AF849" s="9">
        <f>SUMIFS('BAZA DANYCH'!$U:$U,'BAZA DANYCH'!$B:$B,STATYSTYKI!$B849,'BAZA DANYCH'!$C:$C,STATYSTYKI!$C849,'BAZA DANYCH'!$G:$G,STATYSTYKI!$D849,'BAZA DANYCH'!$K:$K,STATYSTYKI!AF$550)</f>
        <v>1</v>
      </c>
      <c r="AG849" s="9">
        <f>SUMIFS('BAZA DANYCH'!$U:$U,'BAZA DANYCH'!$B:$B,STATYSTYKI!$B849,'BAZA DANYCH'!$C:$C,STATYSTYKI!$C849,'BAZA DANYCH'!$G:$G,STATYSTYKI!$D849,'BAZA DANYCH'!$K:$K,STATYSTYKI!AG$550)</f>
        <v>0</v>
      </c>
      <c r="AH849" s="9">
        <f>SUMIFS('BAZA DANYCH'!$U:$U,'BAZA DANYCH'!$B:$B,STATYSTYKI!$B849,'BAZA DANYCH'!$C:$C,STATYSTYKI!$C849,'BAZA DANYCH'!$G:$G,STATYSTYKI!$D849,'BAZA DANYCH'!$K:$K,STATYSTYKI!AH$550)</f>
        <v>0</v>
      </c>
      <c r="AI849" s="9">
        <f>SUMIFS('BAZA DANYCH'!$U:$U,'BAZA DANYCH'!$B:$B,STATYSTYKI!$B849,'BAZA DANYCH'!$C:$C,STATYSTYKI!$C849,'BAZA DANYCH'!$G:$G,STATYSTYKI!$D849,'BAZA DANYCH'!$K:$K,STATYSTYKI!AI$550)</f>
        <v>0</v>
      </c>
      <c r="AJ849" s="9">
        <f>SUMIFS('BAZA DANYCH'!$U:$U,'BAZA DANYCH'!$B:$B,STATYSTYKI!$B849,'BAZA DANYCH'!$C:$C,STATYSTYKI!$C849,'BAZA DANYCH'!$G:$G,STATYSTYKI!$D849,'BAZA DANYCH'!$K:$K,STATYSTYKI!AJ$550)</f>
        <v>0</v>
      </c>
      <c r="AK849" s="9">
        <f>SUMIFS('BAZA DANYCH'!$U:$U,'BAZA DANYCH'!$B:$B,STATYSTYKI!$B849,'BAZA DANYCH'!$C:$C,STATYSTYKI!$C849,'BAZA DANYCH'!$G:$G,STATYSTYKI!$D849,'BAZA DANYCH'!$K:$K,STATYSTYKI!AK$550)</f>
        <v>0</v>
      </c>
      <c r="AL849" s="9">
        <f>SUMIFS('BAZA DANYCH'!$U:$U,'BAZA DANYCH'!$B:$B,STATYSTYKI!$B849,'BAZA DANYCH'!$C:$C,STATYSTYKI!$C849,'BAZA DANYCH'!$G:$G,STATYSTYKI!$D849,'BAZA DANYCH'!$K:$K,STATYSTYKI!AL$550)</f>
        <v>0</v>
      </c>
      <c r="AM849" s="9">
        <f>SUMIFS('BAZA DANYCH'!$U:$U,'BAZA DANYCH'!$B:$B,STATYSTYKI!$B849,'BAZA DANYCH'!$C:$C,STATYSTYKI!$C849,'BAZA DANYCH'!$G:$G,STATYSTYKI!$D849,'BAZA DANYCH'!$K:$K,STATYSTYKI!AM$550)</f>
        <v>0</v>
      </c>
      <c r="AN849" s="9">
        <f>SUMIFS('BAZA DANYCH'!$U:$U,'BAZA DANYCH'!$B:$B,STATYSTYKI!$B849,'BAZA DANYCH'!$C:$C,STATYSTYKI!$C849,'BAZA DANYCH'!$G:$G,STATYSTYKI!$D849,'BAZA DANYCH'!$K:$K,STATYSTYKI!AN$550)</f>
        <v>0</v>
      </c>
      <c r="AO849" s="9">
        <f>SUMIFS('BAZA DANYCH'!$U:$U,'BAZA DANYCH'!$B:$B,STATYSTYKI!$B849,'BAZA DANYCH'!$C:$C,STATYSTYKI!$C849,'BAZA DANYCH'!$G:$G,STATYSTYKI!$D849,'BAZA DANYCH'!$K:$K,STATYSTYKI!AO$550)</f>
        <v>0</v>
      </c>
      <c r="AP849" s="9">
        <f>SUMIFS('BAZA DANYCH'!$U:$U,'BAZA DANYCH'!$B:$B,STATYSTYKI!$B849,'BAZA DANYCH'!$C:$C,STATYSTYKI!$C849,'BAZA DANYCH'!$G:$G,STATYSTYKI!$D849,'BAZA DANYCH'!$K:$K,STATYSTYKI!AP$550)</f>
        <v>0</v>
      </c>
      <c r="AQ849" s="9">
        <f>SUMIFS('BAZA DANYCH'!$U:$U,'BAZA DANYCH'!$B:$B,STATYSTYKI!$B849,'BAZA DANYCH'!$C:$C,STATYSTYKI!$C849,'BAZA DANYCH'!$G:$G,STATYSTYKI!$D849,'BAZA DANYCH'!$K:$K,STATYSTYKI!AQ$550)</f>
        <v>0</v>
      </c>
      <c r="AR849" s="9">
        <f>SUMIFS('BAZA DANYCH'!$U:$U,'BAZA DANYCH'!$B:$B,STATYSTYKI!$B849,'BAZA DANYCH'!$C:$C,STATYSTYKI!$C849,'BAZA DANYCH'!$G:$G,STATYSTYKI!$D849,'BAZA DANYCH'!$K:$K,STATYSTYKI!AR$550)</f>
        <v>0</v>
      </c>
      <c r="AS849" s="9">
        <f>SUMIFS('BAZA DANYCH'!$U:$U,'BAZA DANYCH'!$B:$B,STATYSTYKI!$B849,'BAZA DANYCH'!$C:$C,STATYSTYKI!$C849,'BAZA DANYCH'!$G:$G,STATYSTYKI!$D849,'BAZA DANYCH'!$K:$K,STATYSTYKI!AS$550)</f>
        <v>0</v>
      </c>
      <c r="AT849" s="9">
        <f>SUMIFS('BAZA DANYCH'!$U:$U,'BAZA DANYCH'!$B:$B,STATYSTYKI!$B849,'BAZA DANYCH'!$C:$C,STATYSTYKI!$C849,'BAZA DANYCH'!$G:$G,STATYSTYKI!$D849,'BAZA DANYCH'!$K:$K,STATYSTYKI!AT$550)</f>
        <v>0</v>
      </c>
      <c r="AU849" s="9">
        <f>SUMIFS('BAZA DANYCH'!$U:$U,'BAZA DANYCH'!$B:$B,STATYSTYKI!$B849,'BAZA DANYCH'!$C:$C,STATYSTYKI!$C849,'BAZA DANYCH'!$G:$G,STATYSTYKI!$D849,'BAZA DANYCH'!$K:$K,STATYSTYKI!AU$550)</f>
        <v>0</v>
      </c>
      <c r="AV849" s="9">
        <f>SUMIFS('BAZA DANYCH'!$U:$U,'BAZA DANYCH'!$B:$B,STATYSTYKI!$B849,'BAZA DANYCH'!$C:$C,STATYSTYKI!$C849,'BAZA DANYCH'!$G:$G,STATYSTYKI!$D849,'BAZA DANYCH'!$K:$K,STATYSTYKI!AV$550)</f>
        <v>0</v>
      </c>
      <c r="AW849" s="9">
        <f>SUMIFS('BAZA DANYCH'!$U:$U,'BAZA DANYCH'!$B:$B,STATYSTYKI!$B849,'BAZA DANYCH'!$C:$C,STATYSTYKI!$C849,'BAZA DANYCH'!$G:$G,STATYSTYKI!$D849,'BAZA DANYCH'!$K:$K,STATYSTYKI!AW$550)</f>
        <v>0</v>
      </c>
      <c r="AX849" s="9">
        <f>SUMIFS('BAZA DANYCH'!$U:$U,'BAZA DANYCH'!$B:$B,STATYSTYKI!$B849,'BAZA DANYCH'!$C:$C,STATYSTYKI!$C849,'BAZA DANYCH'!$G:$G,STATYSTYKI!$D849,'BAZA DANYCH'!$K:$K,STATYSTYKI!AX$550)</f>
        <v>0</v>
      </c>
      <c r="AY849" s="9">
        <f>SUMIFS('BAZA DANYCH'!$U:$U,'BAZA DANYCH'!$B:$B,STATYSTYKI!$B849,'BAZA DANYCH'!$C:$C,STATYSTYKI!$C849,'BAZA DANYCH'!$G:$G,STATYSTYKI!$D849,'BAZA DANYCH'!$K:$K,STATYSTYKI!AY$550)</f>
        <v>0</v>
      </c>
      <c r="AZ849" s="9">
        <f>SUMIFS('BAZA DANYCH'!$U:$U,'BAZA DANYCH'!$B:$B,STATYSTYKI!$B849,'BAZA DANYCH'!$C:$C,STATYSTYKI!$C849,'BAZA DANYCH'!$G:$G,STATYSTYKI!$D849,'BAZA DANYCH'!$K:$K,STATYSTYKI!AZ$550)</f>
        <v>0</v>
      </c>
      <c r="BA849" s="9">
        <f>SUMIFS('BAZA DANYCH'!$U:$U,'BAZA DANYCH'!$B:$B,STATYSTYKI!$B849,'BAZA DANYCH'!$C:$C,STATYSTYKI!$C849,'BAZA DANYCH'!$G:$G,STATYSTYKI!$D849,'BAZA DANYCH'!$K:$K,STATYSTYKI!BA$550)</f>
        <v>0</v>
      </c>
      <c r="BB849" s="9">
        <f>SUMIFS('BAZA DANYCH'!$U:$U,'BAZA DANYCH'!$B:$B,STATYSTYKI!$B849,'BAZA DANYCH'!$C:$C,STATYSTYKI!$C849,'BAZA DANYCH'!$G:$G,STATYSTYKI!$D849,'BAZA DANYCH'!$K:$K,STATYSTYKI!BB$550)</f>
        <v>0</v>
      </c>
      <c r="BC849" s="9">
        <f>SUMIFS('BAZA DANYCH'!$U:$U,'BAZA DANYCH'!$B:$B,STATYSTYKI!$B849,'BAZA DANYCH'!$C:$C,STATYSTYKI!$C849,'BAZA DANYCH'!$G:$G,STATYSTYKI!$D849,'BAZA DANYCH'!$K:$K,STATYSTYKI!BC$550)</f>
        <v>0</v>
      </c>
      <c r="BD849" s="9">
        <f>SUMIFS('BAZA DANYCH'!$U:$U,'BAZA DANYCH'!$B:$B,STATYSTYKI!$B849,'BAZA DANYCH'!$C:$C,STATYSTYKI!$C849,'BAZA DANYCH'!$G:$G,STATYSTYKI!$D849,'BAZA DANYCH'!$K:$K,STATYSTYKI!BD$550)</f>
        <v>0</v>
      </c>
      <c r="BE849" s="9">
        <f>SUMIFS('BAZA DANYCH'!$U:$U,'BAZA DANYCH'!$B:$B,STATYSTYKI!$B849,'BAZA DANYCH'!$C:$C,STATYSTYKI!$C849,'BAZA DANYCH'!$G:$G,STATYSTYKI!$D849,'BAZA DANYCH'!$K:$K,STATYSTYKI!BE$550)</f>
        <v>1</v>
      </c>
      <c r="BF849" s="9">
        <f>SUMIFS('BAZA DANYCH'!$U:$U,'BAZA DANYCH'!$B:$B,STATYSTYKI!$B849,'BAZA DANYCH'!$C:$C,STATYSTYKI!$C849,'BAZA DANYCH'!$G:$G,STATYSTYKI!$D849,'BAZA DANYCH'!$K:$K,STATYSTYKI!BF$550)</f>
        <v>0</v>
      </c>
      <c r="BG849" s="9">
        <f>SUMIFS('BAZA DANYCH'!$U:$U,'BAZA DANYCH'!$B:$B,STATYSTYKI!$B849,'BAZA DANYCH'!$C:$C,STATYSTYKI!$C849,'BAZA DANYCH'!$G:$G,STATYSTYKI!$D849,'BAZA DANYCH'!$K:$K,STATYSTYKI!BG$550)</f>
        <v>0</v>
      </c>
      <c r="BH849" s="9">
        <f>SUMIFS('BAZA DANYCH'!$U:$U,'BAZA DANYCH'!$B:$B,STATYSTYKI!$B849,'BAZA DANYCH'!$C:$C,STATYSTYKI!$C849,'BAZA DANYCH'!$G:$G,STATYSTYKI!$D849,'BAZA DANYCH'!$K:$K,STATYSTYKI!BH$550)</f>
        <v>0</v>
      </c>
      <c r="BI849" s="9">
        <f>SUMIFS('BAZA DANYCH'!$U:$U,'BAZA DANYCH'!$B:$B,STATYSTYKI!$B849,'BAZA DANYCH'!$C:$C,STATYSTYKI!$C849,'BAZA DANYCH'!$G:$G,STATYSTYKI!$D849,'BAZA DANYCH'!$K:$K,STATYSTYKI!BI$550)</f>
        <v>0</v>
      </c>
      <c r="BJ849" s="9">
        <f>SUMIFS('BAZA DANYCH'!$U:$U,'BAZA DANYCH'!$B:$B,STATYSTYKI!$B849,'BAZA DANYCH'!$C:$C,STATYSTYKI!$C849,'BAZA DANYCH'!$G:$G,STATYSTYKI!$D849,'BAZA DANYCH'!$K:$K,STATYSTYKI!BJ$550)</f>
        <v>0</v>
      </c>
      <c r="BK849" s="9">
        <f>SUMIFS('BAZA DANYCH'!$U:$U,'BAZA DANYCH'!$B:$B,STATYSTYKI!$B849,'BAZA DANYCH'!$C:$C,STATYSTYKI!$C849,'BAZA DANYCH'!$G:$G,STATYSTYKI!$D849,'BAZA DANYCH'!$K:$K,STATYSTYKI!BK$550)</f>
        <v>0</v>
      </c>
      <c r="BL849" s="9">
        <f>SUMIFS('BAZA DANYCH'!$U:$U,'BAZA DANYCH'!$B:$B,STATYSTYKI!$B849,'BAZA DANYCH'!$C:$C,STATYSTYKI!$C849,'BAZA DANYCH'!$G:$G,STATYSTYKI!$D849,'BAZA DANYCH'!$K:$K,STATYSTYKI!BL$550)</f>
        <v>0</v>
      </c>
      <c r="BM849" s="9">
        <f>SUMIFS('BAZA DANYCH'!$U:$U,'BAZA DANYCH'!$B:$B,STATYSTYKI!$B849,'BAZA DANYCH'!$C:$C,STATYSTYKI!$C849,'BAZA DANYCH'!$G:$G,STATYSTYKI!$D849,'BAZA DANYCH'!$K:$K,STATYSTYKI!BM$550)</f>
        <v>2</v>
      </c>
      <c r="BN849" s="9">
        <f>SUMIFS('BAZA DANYCH'!$U:$U,'BAZA DANYCH'!$B:$B,STATYSTYKI!$B849,'BAZA DANYCH'!$C:$C,STATYSTYKI!$C849,'BAZA DANYCH'!$G:$G,STATYSTYKI!$D849,'BAZA DANYCH'!$K:$K,STATYSTYKI!BN$550)</f>
        <v>0</v>
      </c>
      <c r="BO849" s="9">
        <f>SUMIFS('BAZA DANYCH'!$U:$U,'BAZA DANYCH'!$B:$B,STATYSTYKI!$B849,'BAZA DANYCH'!$C:$C,STATYSTYKI!$C849,'BAZA DANYCH'!$G:$G,STATYSTYKI!$D849,'BAZA DANYCH'!$K:$K,STATYSTYKI!BO$550)</f>
        <v>0</v>
      </c>
      <c r="BP849" s="9">
        <f>SUMIFS('BAZA DANYCH'!$U:$U,'BAZA DANYCH'!$B:$B,STATYSTYKI!$B849,'BAZA DANYCH'!$C:$C,STATYSTYKI!$C849,'BAZA DANYCH'!$G:$G,STATYSTYKI!$D849,'BAZA DANYCH'!$K:$K,STATYSTYKI!BP$550)</f>
        <v>0</v>
      </c>
      <c r="BQ849" s="9">
        <f>SUMIFS('BAZA DANYCH'!$U:$U,'BAZA DANYCH'!$B:$B,STATYSTYKI!$B849,'BAZA DANYCH'!$C:$C,STATYSTYKI!$C849,'BAZA DANYCH'!$G:$G,STATYSTYKI!$D849,'BAZA DANYCH'!$K:$K,STATYSTYKI!BQ$550)</f>
        <v>0</v>
      </c>
      <c r="BR849" s="9">
        <f>SUMIFS('BAZA DANYCH'!$U:$U,'BAZA DANYCH'!$B:$B,STATYSTYKI!$B849,'BAZA DANYCH'!$C:$C,STATYSTYKI!$C849,'BAZA DANYCH'!$G:$G,STATYSTYKI!$D849,'BAZA DANYCH'!$K:$K,STATYSTYKI!BR$550)</f>
        <v>0</v>
      </c>
      <c r="BS849" s="9">
        <f>SUMIFS('BAZA DANYCH'!$U:$U,'BAZA DANYCH'!$B:$B,STATYSTYKI!$B849,'BAZA DANYCH'!$C:$C,STATYSTYKI!$C849,'BAZA DANYCH'!$G:$G,STATYSTYKI!$D849,'BAZA DANYCH'!$K:$K,STATYSTYKI!BS$550)</f>
        <v>0</v>
      </c>
      <c r="BT849" s="9">
        <f>SUMIFS('BAZA DANYCH'!$U:$U,'BAZA DANYCH'!$B:$B,STATYSTYKI!$B849,'BAZA DANYCH'!$C:$C,STATYSTYKI!$C849,'BAZA DANYCH'!$G:$G,STATYSTYKI!$D849,'BAZA DANYCH'!$K:$K,STATYSTYKI!BT$550)</f>
        <v>0</v>
      </c>
      <c r="BU849" s="9">
        <f>SUMIFS('BAZA DANYCH'!$U:$U,'BAZA DANYCH'!$B:$B,STATYSTYKI!$B849,'BAZA DANYCH'!$C:$C,STATYSTYKI!$C849,'BAZA DANYCH'!$G:$G,STATYSTYKI!$D849,'BAZA DANYCH'!$K:$K,STATYSTYKI!BU$550)</f>
        <v>0</v>
      </c>
      <c r="BV849" s="9">
        <f>SUMIFS('BAZA DANYCH'!$U:$U,'BAZA DANYCH'!$B:$B,STATYSTYKI!$B849,'BAZA DANYCH'!$C:$C,STATYSTYKI!$C849,'BAZA DANYCH'!$G:$G,STATYSTYKI!$D849,'BAZA DANYCH'!$K:$K,STATYSTYKI!BV$550)</f>
        <v>0</v>
      </c>
      <c r="BW849" s="9">
        <f>SUMIFS('BAZA DANYCH'!$U:$U,'BAZA DANYCH'!$B:$B,STATYSTYKI!$B849,'BAZA DANYCH'!$C:$C,STATYSTYKI!$C849,'BAZA DANYCH'!$G:$G,STATYSTYKI!$D849,'BAZA DANYCH'!$K:$K,STATYSTYKI!BW$550)</f>
        <v>0</v>
      </c>
      <c r="BX849" s="9">
        <f>SUMIFS('BAZA DANYCH'!$U:$U,'BAZA DANYCH'!$B:$B,STATYSTYKI!$B849,'BAZA DANYCH'!$C:$C,STATYSTYKI!$C849,'BAZA DANYCH'!$G:$G,STATYSTYKI!$D849,'BAZA DANYCH'!$K:$K,STATYSTYKI!BX$550)</f>
        <v>0</v>
      </c>
      <c r="BY849" s="9">
        <f>SUMIFS('BAZA DANYCH'!$U:$U,'BAZA DANYCH'!$B:$B,STATYSTYKI!$B849,'BAZA DANYCH'!$C:$C,STATYSTYKI!$C849,'BAZA DANYCH'!$G:$G,STATYSTYKI!$D849,'BAZA DANYCH'!$K:$K,STATYSTYKI!BY$550)</f>
        <v>0</v>
      </c>
      <c r="BZ849" s="9">
        <f>SUMIFS('BAZA DANYCH'!$U:$U,'BAZA DANYCH'!$B:$B,STATYSTYKI!$B849,'BAZA DANYCH'!$C:$C,STATYSTYKI!$C849,'BAZA DANYCH'!$G:$G,STATYSTYKI!$D849,'BAZA DANYCH'!$K:$K,STATYSTYKI!BZ$550)</f>
        <v>0</v>
      </c>
      <c r="CA849" s="9">
        <f>SUMIFS('BAZA DANYCH'!$U:$U,'BAZA DANYCH'!$B:$B,STATYSTYKI!$B849,'BAZA DANYCH'!$C:$C,STATYSTYKI!$C849,'BAZA DANYCH'!$G:$G,STATYSTYKI!$D849,'BAZA DANYCH'!$K:$K,STATYSTYKI!CA$550)</f>
        <v>0</v>
      </c>
      <c r="CB849" s="9">
        <f>SUMIFS('BAZA DANYCH'!$U:$U,'BAZA DANYCH'!$B:$B,STATYSTYKI!$B849,'BAZA DANYCH'!$C:$C,STATYSTYKI!$C849,'BAZA DANYCH'!$G:$G,STATYSTYKI!$D849,'BAZA DANYCH'!$K:$K,STATYSTYKI!CB$550)</f>
        <v>0</v>
      </c>
      <c r="CC849" s="9">
        <f>SUMIFS('BAZA DANYCH'!$U:$U,'BAZA DANYCH'!$B:$B,STATYSTYKI!$B849,'BAZA DANYCH'!$C:$C,STATYSTYKI!$C849,'BAZA DANYCH'!$G:$G,STATYSTYKI!$D849,'BAZA DANYCH'!$K:$K,STATYSTYKI!CC$550)</f>
        <v>0</v>
      </c>
      <c r="CD849" s="9">
        <f>SUMIFS('BAZA DANYCH'!$U:$U,'BAZA DANYCH'!$B:$B,STATYSTYKI!$B849,'BAZA DANYCH'!$C:$C,STATYSTYKI!$C849,'BAZA DANYCH'!$G:$G,STATYSTYKI!$D849,'BAZA DANYCH'!$K:$K,STATYSTYKI!CD$550)</f>
        <v>0</v>
      </c>
      <c r="CE849" s="9">
        <f>SUMIFS('BAZA DANYCH'!$U:$U,'BAZA DANYCH'!$B:$B,STATYSTYKI!$B849,'BAZA DANYCH'!$C:$C,STATYSTYKI!$C849,'BAZA DANYCH'!$G:$G,STATYSTYKI!$D849,'BAZA DANYCH'!$K:$K,STATYSTYKI!CE$550)</f>
        <v>0</v>
      </c>
      <c r="CF849" s="9">
        <f>SUMIFS('BAZA DANYCH'!$U:$U,'BAZA DANYCH'!$B:$B,STATYSTYKI!$B849,'BAZA DANYCH'!$C:$C,STATYSTYKI!$C849,'BAZA DANYCH'!$G:$G,STATYSTYKI!$D849,'BAZA DANYCH'!$K:$K,STATYSTYKI!CF$550)</f>
        <v>0</v>
      </c>
      <c r="CG849" s="9">
        <f>SUMIFS('BAZA DANYCH'!$U:$U,'BAZA DANYCH'!$B:$B,STATYSTYKI!$B849,'BAZA DANYCH'!$C:$C,STATYSTYKI!$C849,'BAZA DANYCH'!$G:$G,STATYSTYKI!$D849,'BAZA DANYCH'!$K:$K,STATYSTYKI!CG$550)</f>
        <v>0</v>
      </c>
      <c r="CH849" s="9">
        <f>SUMIFS('BAZA DANYCH'!$U:$U,'BAZA DANYCH'!$B:$B,STATYSTYKI!$B849,'BAZA DANYCH'!$C:$C,STATYSTYKI!$C849,'BAZA DANYCH'!$G:$G,STATYSTYKI!$D849,'BAZA DANYCH'!$K:$K,STATYSTYKI!CH$550)</f>
        <v>0</v>
      </c>
      <c r="CI849" s="9">
        <f>SUMIFS('BAZA DANYCH'!$U:$U,'BAZA DANYCH'!$B:$B,STATYSTYKI!$B849,'BAZA DANYCH'!$C:$C,STATYSTYKI!$C849,'BAZA DANYCH'!$G:$G,STATYSTYKI!$D849,'BAZA DANYCH'!$K:$K,STATYSTYKI!CI$550)</f>
        <v>0</v>
      </c>
      <c r="CJ849" s="9">
        <f>SUMIFS('BAZA DANYCH'!$U:$U,'BAZA DANYCH'!$B:$B,STATYSTYKI!$B849,'BAZA DANYCH'!$C:$C,STATYSTYKI!$C849,'BAZA DANYCH'!$G:$G,STATYSTYKI!$D849,'BAZA DANYCH'!$K:$K,STATYSTYKI!CJ$550)</f>
        <v>0</v>
      </c>
      <c r="CK849" s="9">
        <f>SUMIFS('BAZA DANYCH'!$U:$U,'BAZA DANYCH'!$B:$B,STATYSTYKI!$B849,'BAZA DANYCH'!$C:$C,STATYSTYKI!$C849,'BAZA DANYCH'!$G:$G,STATYSTYKI!$D849,'BAZA DANYCH'!$K:$K,STATYSTYKI!CK$550)</f>
        <v>1</v>
      </c>
      <c r="CL849" s="9">
        <f>SUMIFS('BAZA DANYCH'!$U:$U,'BAZA DANYCH'!$B:$B,STATYSTYKI!$B849,'BAZA DANYCH'!$C:$C,STATYSTYKI!$C849,'BAZA DANYCH'!$G:$G,STATYSTYKI!$D849,'BAZA DANYCH'!$K:$K,STATYSTYKI!CL$550)</f>
        <v>0</v>
      </c>
      <c r="CM849" s="9">
        <f>SUMIFS('BAZA DANYCH'!$U:$U,'BAZA DANYCH'!$B:$B,STATYSTYKI!$B849,'BAZA DANYCH'!$C:$C,STATYSTYKI!$C849,'BAZA DANYCH'!$G:$G,STATYSTYKI!$D849,'BAZA DANYCH'!$K:$K,STATYSTYKI!CM$550)</f>
        <v>0</v>
      </c>
      <c r="CN849" s="9">
        <f>SUMIFS('BAZA DANYCH'!$U:$U,'BAZA DANYCH'!$B:$B,STATYSTYKI!$B849,'BAZA DANYCH'!$C:$C,STATYSTYKI!$C849,'BAZA DANYCH'!$G:$G,STATYSTYKI!$D849,'BAZA DANYCH'!$K:$K,STATYSTYKI!CN$550)</f>
        <v>0</v>
      </c>
      <c r="CO849" s="9">
        <f>SUMIFS('BAZA DANYCH'!$U:$U,'BAZA DANYCH'!$B:$B,STATYSTYKI!$B849,'BAZA DANYCH'!$C:$C,STATYSTYKI!$C849,'BAZA DANYCH'!$G:$G,STATYSTYKI!$D849,'BAZA DANYCH'!$K:$K,STATYSTYKI!CO$550)</f>
        <v>0</v>
      </c>
      <c r="CP849" s="9">
        <f>SUMIFS('BAZA DANYCH'!$U:$U,'BAZA DANYCH'!$B:$B,STATYSTYKI!$B849,'BAZA DANYCH'!$C:$C,STATYSTYKI!$C849,'BAZA DANYCH'!$G:$G,STATYSTYKI!$D849,'BAZA DANYCH'!$K:$K,STATYSTYKI!CP$550)</f>
        <v>0</v>
      </c>
      <c r="CQ849" s="9">
        <f>SUMIFS('BAZA DANYCH'!$U:$U,'BAZA DANYCH'!$B:$B,STATYSTYKI!$B849,'BAZA DANYCH'!$C:$C,STATYSTYKI!$C849,'BAZA DANYCH'!$G:$G,STATYSTYKI!$D849,'BAZA DANYCH'!$K:$K,STATYSTYKI!CQ$550)</f>
        <v>0</v>
      </c>
      <c r="CR849" s="9">
        <f>SUMIFS('BAZA DANYCH'!$U:$U,'BAZA DANYCH'!$B:$B,STATYSTYKI!$B849,'BAZA DANYCH'!$C:$C,STATYSTYKI!$C849,'BAZA DANYCH'!$G:$G,STATYSTYKI!$D849,'BAZA DANYCH'!$K:$K,STATYSTYKI!CR$550)</f>
        <v>1</v>
      </c>
      <c r="CS849" s="9">
        <f>SUMIFS('BAZA DANYCH'!$U:$U,'BAZA DANYCH'!$B:$B,STATYSTYKI!$B849,'BAZA DANYCH'!$C:$C,STATYSTYKI!$C849,'BAZA DANYCH'!$G:$G,STATYSTYKI!$D849,'BAZA DANYCH'!$K:$K,STATYSTYKI!CS$550)</f>
        <v>1</v>
      </c>
      <c r="CT849" s="9">
        <f>SUMIFS('BAZA DANYCH'!$U:$U,'BAZA DANYCH'!$B:$B,STATYSTYKI!$B849,'BAZA DANYCH'!$C:$C,STATYSTYKI!$C849,'BAZA DANYCH'!$G:$G,STATYSTYKI!$D849,'BAZA DANYCH'!$K:$K,STATYSTYKI!CT$550)</f>
        <v>0</v>
      </c>
      <c r="CU849" s="9">
        <f>SUMIFS('BAZA DANYCH'!$U:$U,'BAZA DANYCH'!$B:$B,STATYSTYKI!$B849,'BAZA DANYCH'!$C:$C,STATYSTYKI!$C849,'BAZA DANYCH'!$G:$G,STATYSTYKI!$D849,'BAZA DANYCH'!$K:$K,STATYSTYKI!CU$550)</f>
        <v>1</v>
      </c>
      <c r="CV849" s="9">
        <f>SUMIFS('BAZA DANYCH'!$U:$U,'BAZA DANYCH'!$B:$B,STATYSTYKI!$B849,'BAZA DANYCH'!$C:$C,STATYSTYKI!$C849,'BAZA DANYCH'!$G:$G,STATYSTYKI!$D849,'BAZA DANYCH'!$K:$K,STATYSTYKI!CV$550)</f>
        <v>0</v>
      </c>
      <c r="CW849" s="9">
        <f>SUMIFS('BAZA DANYCH'!$U:$U,'BAZA DANYCH'!$B:$B,STATYSTYKI!$B849,'BAZA DANYCH'!$C:$C,STATYSTYKI!$C849,'BAZA DANYCH'!$G:$G,STATYSTYKI!$D849,'BAZA DANYCH'!$K:$K,STATYSTYKI!CW$550)</f>
        <v>0</v>
      </c>
      <c r="CX849" s="9">
        <f>SUMIFS('BAZA DANYCH'!$U:$U,'BAZA DANYCH'!$B:$B,STATYSTYKI!$B849,'BAZA DANYCH'!$C:$C,STATYSTYKI!$C849,'BAZA DANYCH'!$G:$G,STATYSTYKI!$D849,'BAZA DANYCH'!$K:$K,STATYSTYKI!CX$550)</f>
        <v>1</v>
      </c>
    </row>
    <row r="850" spans="1:102" hidden="1">
      <c r="A850" s="8"/>
      <c r="B850" s="60" t="s">
        <v>180</v>
      </c>
      <c r="C850" s="61" t="s">
        <v>181</v>
      </c>
      <c r="D850" s="61" t="s">
        <v>182</v>
      </c>
      <c r="E850" s="82" t="s">
        <v>8</v>
      </c>
      <c r="F850" s="64">
        <f t="shared" si="279"/>
        <v>155</v>
      </c>
      <c r="G850" s="9">
        <f>SUMIFS('BAZA DANYCH'!$R:$R,'BAZA DANYCH'!$B:$B,STATYSTYKI!$B850,'BAZA DANYCH'!$C:$C,STATYSTYKI!$C850,'BAZA DANYCH'!$G:$G,STATYSTYKI!$D850,'BAZA DANYCH'!$K:$K,STATYSTYKI!G$550)</f>
        <v>0</v>
      </c>
      <c r="H850" s="9">
        <f>SUMIFS('BAZA DANYCH'!$R:$R,'BAZA DANYCH'!$B:$B,STATYSTYKI!$B850,'BAZA DANYCH'!$C:$C,STATYSTYKI!$C850,'BAZA DANYCH'!$G:$G,STATYSTYKI!$D850,'BAZA DANYCH'!$K:$K,STATYSTYKI!H$550)</f>
        <v>0</v>
      </c>
      <c r="I850" s="9">
        <f>SUMIFS('BAZA DANYCH'!$R:$R,'BAZA DANYCH'!$B:$B,STATYSTYKI!$B850,'BAZA DANYCH'!$C:$C,STATYSTYKI!$C850,'BAZA DANYCH'!$G:$G,STATYSTYKI!$D850,'BAZA DANYCH'!$K:$K,STATYSTYKI!I$550)</f>
        <v>0</v>
      </c>
      <c r="J850" s="9">
        <f>SUMIFS('BAZA DANYCH'!$R:$R,'BAZA DANYCH'!$B:$B,STATYSTYKI!$B850,'BAZA DANYCH'!$C:$C,STATYSTYKI!$C850,'BAZA DANYCH'!$G:$G,STATYSTYKI!$D850,'BAZA DANYCH'!$K:$K,STATYSTYKI!J$550)</f>
        <v>0</v>
      </c>
      <c r="K850" s="9">
        <f>SUMIFS('BAZA DANYCH'!$R:$R,'BAZA DANYCH'!$B:$B,STATYSTYKI!$B850,'BAZA DANYCH'!$C:$C,STATYSTYKI!$C850,'BAZA DANYCH'!$G:$G,STATYSTYKI!$D850,'BAZA DANYCH'!$K:$K,STATYSTYKI!K$550)</f>
        <v>0</v>
      </c>
      <c r="L850" s="9">
        <f>SUMIFS('BAZA DANYCH'!$R:$R,'BAZA DANYCH'!$B:$B,STATYSTYKI!$B850,'BAZA DANYCH'!$C:$C,STATYSTYKI!$C850,'BAZA DANYCH'!$G:$G,STATYSTYKI!$D850,'BAZA DANYCH'!$K:$K,STATYSTYKI!L$550)</f>
        <v>0</v>
      </c>
      <c r="M850" s="9">
        <f>SUMIFS('BAZA DANYCH'!$R:$R,'BAZA DANYCH'!$B:$B,STATYSTYKI!$B850,'BAZA DANYCH'!$C:$C,STATYSTYKI!$C850,'BAZA DANYCH'!$G:$G,STATYSTYKI!$D850,'BAZA DANYCH'!$K:$K,STATYSTYKI!M$550)</f>
        <v>0</v>
      </c>
      <c r="N850" s="9">
        <f>SUMIFS('BAZA DANYCH'!$R:$R,'BAZA DANYCH'!$B:$B,STATYSTYKI!$B850,'BAZA DANYCH'!$C:$C,STATYSTYKI!$C850,'BAZA DANYCH'!$G:$G,STATYSTYKI!$D850,'BAZA DANYCH'!$K:$K,STATYSTYKI!N$550)</f>
        <v>0</v>
      </c>
      <c r="O850" s="9">
        <f>SUMIFS('BAZA DANYCH'!$R:$R,'BAZA DANYCH'!$B:$B,STATYSTYKI!$B850,'BAZA DANYCH'!$C:$C,STATYSTYKI!$C850,'BAZA DANYCH'!$G:$G,STATYSTYKI!$D850,'BAZA DANYCH'!$K:$K,STATYSTYKI!O$550)</f>
        <v>0</v>
      </c>
      <c r="P850" s="9">
        <f>SUMIFS('BAZA DANYCH'!$R:$R,'BAZA DANYCH'!$B:$B,STATYSTYKI!$B850,'BAZA DANYCH'!$C:$C,STATYSTYKI!$C850,'BAZA DANYCH'!$G:$G,STATYSTYKI!$D850,'BAZA DANYCH'!$K:$K,STATYSTYKI!P$550)</f>
        <v>0</v>
      </c>
      <c r="Q850" s="9">
        <f>SUMIFS('BAZA DANYCH'!$R:$R,'BAZA DANYCH'!$B:$B,STATYSTYKI!$B850,'BAZA DANYCH'!$C:$C,STATYSTYKI!$C850,'BAZA DANYCH'!$G:$G,STATYSTYKI!$D850,'BAZA DANYCH'!$K:$K,STATYSTYKI!Q$550)</f>
        <v>0</v>
      </c>
      <c r="R850" s="9">
        <f>SUMIFS('BAZA DANYCH'!$R:$R,'BAZA DANYCH'!$B:$B,STATYSTYKI!$B850,'BAZA DANYCH'!$C:$C,STATYSTYKI!$C850,'BAZA DANYCH'!$G:$G,STATYSTYKI!$D850,'BAZA DANYCH'!$K:$K,STATYSTYKI!R$550)</f>
        <v>0</v>
      </c>
      <c r="S850" s="9">
        <f>SUMIFS('BAZA DANYCH'!$R:$R,'BAZA DANYCH'!$B:$B,STATYSTYKI!$B850,'BAZA DANYCH'!$C:$C,STATYSTYKI!$C850,'BAZA DANYCH'!$G:$G,STATYSTYKI!$D850,'BAZA DANYCH'!$K:$K,STATYSTYKI!S$550)</f>
        <v>0</v>
      </c>
      <c r="T850" s="9">
        <f>SUMIFS('BAZA DANYCH'!$R:$R,'BAZA DANYCH'!$B:$B,STATYSTYKI!$B850,'BAZA DANYCH'!$C:$C,STATYSTYKI!$C850,'BAZA DANYCH'!$G:$G,STATYSTYKI!$D850,'BAZA DANYCH'!$K:$K,STATYSTYKI!T$550)</f>
        <v>0</v>
      </c>
      <c r="U850" s="9">
        <f>SUMIFS('BAZA DANYCH'!$R:$R,'BAZA DANYCH'!$B:$B,STATYSTYKI!$B850,'BAZA DANYCH'!$C:$C,STATYSTYKI!$C850,'BAZA DANYCH'!$G:$G,STATYSTYKI!$D850,'BAZA DANYCH'!$K:$K,STATYSTYKI!U$550)</f>
        <v>0</v>
      </c>
      <c r="V850" s="9">
        <f>SUMIFS('BAZA DANYCH'!$R:$R,'BAZA DANYCH'!$B:$B,STATYSTYKI!$B850,'BAZA DANYCH'!$C:$C,STATYSTYKI!$C850,'BAZA DANYCH'!$G:$G,STATYSTYKI!$D850,'BAZA DANYCH'!$K:$K,STATYSTYKI!V$550)</f>
        <v>0</v>
      </c>
      <c r="W850" s="9">
        <f>SUMIFS('BAZA DANYCH'!$R:$R,'BAZA DANYCH'!$B:$B,STATYSTYKI!$B850,'BAZA DANYCH'!$C:$C,STATYSTYKI!$C850,'BAZA DANYCH'!$G:$G,STATYSTYKI!$D850,'BAZA DANYCH'!$K:$K,STATYSTYKI!W$550)</f>
        <v>0</v>
      </c>
      <c r="X850" s="9">
        <f>SUMIFS('BAZA DANYCH'!$R:$R,'BAZA DANYCH'!$B:$B,STATYSTYKI!$B850,'BAZA DANYCH'!$C:$C,STATYSTYKI!$C850,'BAZA DANYCH'!$G:$G,STATYSTYKI!$D850,'BAZA DANYCH'!$K:$K,STATYSTYKI!X$550)</f>
        <v>0</v>
      </c>
      <c r="Y850" s="9">
        <f>SUMIFS('BAZA DANYCH'!$R:$R,'BAZA DANYCH'!$B:$B,STATYSTYKI!$B850,'BAZA DANYCH'!$C:$C,STATYSTYKI!$C850,'BAZA DANYCH'!$G:$G,STATYSTYKI!$D850,'BAZA DANYCH'!$K:$K,STATYSTYKI!Y$550)</f>
        <v>0</v>
      </c>
      <c r="Z850" s="9">
        <f>SUMIFS('BAZA DANYCH'!$R:$R,'BAZA DANYCH'!$B:$B,STATYSTYKI!$B850,'BAZA DANYCH'!$C:$C,STATYSTYKI!$C850,'BAZA DANYCH'!$G:$G,STATYSTYKI!$D850,'BAZA DANYCH'!$K:$K,STATYSTYKI!Z$550)</f>
        <v>0</v>
      </c>
      <c r="AA850" s="9">
        <f>SUMIFS('BAZA DANYCH'!$R:$R,'BAZA DANYCH'!$B:$B,STATYSTYKI!$B850,'BAZA DANYCH'!$C:$C,STATYSTYKI!$C850,'BAZA DANYCH'!$G:$G,STATYSTYKI!$D850,'BAZA DANYCH'!$K:$K,STATYSTYKI!AA$550)</f>
        <v>0</v>
      </c>
      <c r="AB850" s="9">
        <f>SUMIFS('BAZA DANYCH'!$R:$R,'BAZA DANYCH'!$B:$B,STATYSTYKI!$B850,'BAZA DANYCH'!$C:$C,STATYSTYKI!$C850,'BAZA DANYCH'!$G:$G,STATYSTYKI!$D850,'BAZA DANYCH'!$K:$K,STATYSTYKI!AB$550)</f>
        <v>2</v>
      </c>
      <c r="AC850" s="9">
        <f>SUMIFS('BAZA DANYCH'!$R:$R,'BAZA DANYCH'!$B:$B,STATYSTYKI!$B850,'BAZA DANYCH'!$C:$C,STATYSTYKI!$C850,'BAZA DANYCH'!$G:$G,STATYSTYKI!$D850,'BAZA DANYCH'!$K:$K,STATYSTYKI!AC$550)</f>
        <v>1</v>
      </c>
      <c r="AD850" s="9">
        <f>SUMIFS('BAZA DANYCH'!$R:$R,'BAZA DANYCH'!$B:$B,STATYSTYKI!$B850,'BAZA DANYCH'!$C:$C,STATYSTYKI!$C850,'BAZA DANYCH'!$G:$G,STATYSTYKI!$D850,'BAZA DANYCH'!$K:$K,STATYSTYKI!AD$550)</f>
        <v>2</v>
      </c>
      <c r="AE850" s="9">
        <f>SUMIFS('BAZA DANYCH'!$R:$R,'BAZA DANYCH'!$B:$B,STATYSTYKI!$B850,'BAZA DANYCH'!$C:$C,STATYSTYKI!$C850,'BAZA DANYCH'!$G:$G,STATYSTYKI!$D850,'BAZA DANYCH'!$K:$K,STATYSTYKI!AE$550)</f>
        <v>2</v>
      </c>
      <c r="AF850" s="9">
        <f>SUMIFS('BAZA DANYCH'!$R:$R,'BAZA DANYCH'!$B:$B,STATYSTYKI!$B850,'BAZA DANYCH'!$C:$C,STATYSTYKI!$C850,'BAZA DANYCH'!$G:$G,STATYSTYKI!$D850,'BAZA DANYCH'!$K:$K,STATYSTYKI!AF$550)</f>
        <v>1</v>
      </c>
      <c r="AG850" s="9">
        <f>SUMIFS('BAZA DANYCH'!$R:$R,'BAZA DANYCH'!$B:$B,STATYSTYKI!$B850,'BAZA DANYCH'!$C:$C,STATYSTYKI!$C850,'BAZA DANYCH'!$G:$G,STATYSTYKI!$D850,'BAZA DANYCH'!$K:$K,STATYSTYKI!AG$550)</f>
        <v>3</v>
      </c>
      <c r="AH850" s="9">
        <f>SUMIFS('BAZA DANYCH'!$R:$R,'BAZA DANYCH'!$B:$B,STATYSTYKI!$B850,'BAZA DANYCH'!$C:$C,STATYSTYKI!$C850,'BAZA DANYCH'!$G:$G,STATYSTYKI!$D850,'BAZA DANYCH'!$K:$K,STATYSTYKI!AH$550)</f>
        <v>2</v>
      </c>
      <c r="AI850" s="9">
        <f>SUMIFS('BAZA DANYCH'!$R:$R,'BAZA DANYCH'!$B:$B,STATYSTYKI!$B850,'BAZA DANYCH'!$C:$C,STATYSTYKI!$C850,'BAZA DANYCH'!$G:$G,STATYSTYKI!$D850,'BAZA DANYCH'!$K:$K,STATYSTYKI!AI$550)</f>
        <v>2</v>
      </c>
      <c r="AJ850" s="9">
        <f>SUMIFS('BAZA DANYCH'!$R:$R,'BAZA DANYCH'!$B:$B,STATYSTYKI!$B850,'BAZA DANYCH'!$C:$C,STATYSTYKI!$C850,'BAZA DANYCH'!$G:$G,STATYSTYKI!$D850,'BAZA DANYCH'!$K:$K,STATYSTYKI!AJ$550)</f>
        <v>5</v>
      </c>
      <c r="AK850" s="9">
        <f>SUMIFS('BAZA DANYCH'!$R:$R,'BAZA DANYCH'!$B:$B,STATYSTYKI!$B850,'BAZA DANYCH'!$C:$C,STATYSTYKI!$C850,'BAZA DANYCH'!$G:$G,STATYSTYKI!$D850,'BAZA DANYCH'!$K:$K,STATYSTYKI!AK$550)</f>
        <v>3</v>
      </c>
      <c r="AL850" s="9">
        <f>SUMIFS('BAZA DANYCH'!$R:$R,'BAZA DANYCH'!$B:$B,STATYSTYKI!$B850,'BAZA DANYCH'!$C:$C,STATYSTYKI!$C850,'BAZA DANYCH'!$G:$G,STATYSTYKI!$D850,'BAZA DANYCH'!$K:$K,STATYSTYKI!AL$550)</f>
        <v>4</v>
      </c>
      <c r="AM850" s="9">
        <f>SUMIFS('BAZA DANYCH'!$R:$R,'BAZA DANYCH'!$B:$B,STATYSTYKI!$B850,'BAZA DANYCH'!$C:$C,STATYSTYKI!$C850,'BAZA DANYCH'!$G:$G,STATYSTYKI!$D850,'BAZA DANYCH'!$K:$K,STATYSTYKI!AM$550)</f>
        <v>2</v>
      </c>
      <c r="AN850" s="9">
        <f>SUMIFS('BAZA DANYCH'!$R:$R,'BAZA DANYCH'!$B:$B,STATYSTYKI!$B850,'BAZA DANYCH'!$C:$C,STATYSTYKI!$C850,'BAZA DANYCH'!$G:$G,STATYSTYKI!$D850,'BAZA DANYCH'!$K:$K,STATYSTYKI!AN$550)</f>
        <v>2</v>
      </c>
      <c r="AO850" s="9">
        <f>SUMIFS('BAZA DANYCH'!$R:$R,'BAZA DANYCH'!$B:$B,STATYSTYKI!$B850,'BAZA DANYCH'!$C:$C,STATYSTYKI!$C850,'BAZA DANYCH'!$G:$G,STATYSTYKI!$D850,'BAZA DANYCH'!$K:$K,STATYSTYKI!AO$550)</f>
        <v>3</v>
      </c>
      <c r="AP850" s="9">
        <f>SUMIFS('BAZA DANYCH'!$R:$R,'BAZA DANYCH'!$B:$B,STATYSTYKI!$B850,'BAZA DANYCH'!$C:$C,STATYSTYKI!$C850,'BAZA DANYCH'!$G:$G,STATYSTYKI!$D850,'BAZA DANYCH'!$K:$K,STATYSTYKI!AP$550)</f>
        <v>3</v>
      </c>
      <c r="AQ850" s="9">
        <f>SUMIFS('BAZA DANYCH'!$R:$R,'BAZA DANYCH'!$B:$B,STATYSTYKI!$B850,'BAZA DANYCH'!$C:$C,STATYSTYKI!$C850,'BAZA DANYCH'!$G:$G,STATYSTYKI!$D850,'BAZA DANYCH'!$K:$K,STATYSTYKI!AQ$550)</f>
        <v>2</v>
      </c>
      <c r="AR850" s="9">
        <f>SUMIFS('BAZA DANYCH'!$R:$R,'BAZA DANYCH'!$B:$B,STATYSTYKI!$B850,'BAZA DANYCH'!$C:$C,STATYSTYKI!$C850,'BAZA DANYCH'!$G:$G,STATYSTYKI!$D850,'BAZA DANYCH'!$K:$K,STATYSTYKI!AR$550)</f>
        <v>3</v>
      </c>
      <c r="AS850" s="9">
        <f>SUMIFS('BAZA DANYCH'!$R:$R,'BAZA DANYCH'!$B:$B,STATYSTYKI!$B850,'BAZA DANYCH'!$C:$C,STATYSTYKI!$C850,'BAZA DANYCH'!$G:$G,STATYSTYKI!$D850,'BAZA DANYCH'!$K:$K,STATYSTYKI!AS$550)</f>
        <v>1</v>
      </c>
      <c r="AT850" s="9">
        <f>SUMIFS('BAZA DANYCH'!$R:$R,'BAZA DANYCH'!$B:$B,STATYSTYKI!$B850,'BAZA DANYCH'!$C:$C,STATYSTYKI!$C850,'BAZA DANYCH'!$G:$G,STATYSTYKI!$D850,'BAZA DANYCH'!$K:$K,STATYSTYKI!AT$550)</f>
        <v>5</v>
      </c>
      <c r="AU850" s="9">
        <f>SUMIFS('BAZA DANYCH'!$R:$R,'BAZA DANYCH'!$B:$B,STATYSTYKI!$B850,'BAZA DANYCH'!$C:$C,STATYSTYKI!$C850,'BAZA DANYCH'!$G:$G,STATYSTYKI!$D850,'BAZA DANYCH'!$K:$K,STATYSTYKI!AU$550)</f>
        <v>4</v>
      </c>
      <c r="AV850" s="9">
        <f>SUMIFS('BAZA DANYCH'!$R:$R,'BAZA DANYCH'!$B:$B,STATYSTYKI!$B850,'BAZA DANYCH'!$C:$C,STATYSTYKI!$C850,'BAZA DANYCH'!$G:$G,STATYSTYKI!$D850,'BAZA DANYCH'!$K:$K,STATYSTYKI!AV$550)</f>
        <v>2</v>
      </c>
      <c r="AW850" s="9">
        <f>SUMIFS('BAZA DANYCH'!$R:$R,'BAZA DANYCH'!$B:$B,STATYSTYKI!$B850,'BAZA DANYCH'!$C:$C,STATYSTYKI!$C850,'BAZA DANYCH'!$G:$G,STATYSTYKI!$D850,'BAZA DANYCH'!$K:$K,STATYSTYKI!AW$550)</f>
        <v>3</v>
      </c>
      <c r="AX850" s="9">
        <f>SUMIFS('BAZA DANYCH'!$R:$R,'BAZA DANYCH'!$B:$B,STATYSTYKI!$B850,'BAZA DANYCH'!$C:$C,STATYSTYKI!$C850,'BAZA DANYCH'!$G:$G,STATYSTYKI!$D850,'BAZA DANYCH'!$K:$K,STATYSTYKI!AX$550)</f>
        <v>4</v>
      </c>
      <c r="AY850" s="9">
        <f>SUMIFS('BAZA DANYCH'!$R:$R,'BAZA DANYCH'!$B:$B,STATYSTYKI!$B850,'BAZA DANYCH'!$C:$C,STATYSTYKI!$C850,'BAZA DANYCH'!$G:$G,STATYSTYKI!$D850,'BAZA DANYCH'!$K:$K,STATYSTYKI!AY$550)</f>
        <v>2</v>
      </c>
      <c r="AZ850" s="9">
        <f>SUMIFS('BAZA DANYCH'!$R:$R,'BAZA DANYCH'!$B:$B,STATYSTYKI!$B850,'BAZA DANYCH'!$C:$C,STATYSTYKI!$C850,'BAZA DANYCH'!$G:$G,STATYSTYKI!$D850,'BAZA DANYCH'!$K:$K,STATYSTYKI!AZ$550)</f>
        <v>1</v>
      </c>
      <c r="BA850" s="9">
        <f>SUMIFS('BAZA DANYCH'!$R:$R,'BAZA DANYCH'!$B:$B,STATYSTYKI!$B850,'BAZA DANYCH'!$C:$C,STATYSTYKI!$C850,'BAZA DANYCH'!$G:$G,STATYSTYKI!$D850,'BAZA DANYCH'!$K:$K,STATYSTYKI!BA$550)</f>
        <v>2</v>
      </c>
      <c r="BB850" s="9">
        <f>SUMIFS('BAZA DANYCH'!$R:$R,'BAZA DANYCH'!$B:$B,STATYSTYKI!$B850,'BAZA DANYCH'!$C:$C,STATYSTYKI!$C850,'BAZA DANYCH'!$G:$G,STATYSTYKI!$D850,'BAZA DANYCH'!$K:$K,STATYSTYKI!BB$550)</f>
        <v>2</v>
      </c>
      <c r="BC850" s="9">
        <f>SUMIFS('BAZA DANYCH'!$R:$R,'BAZA DANYCH'!$B:$B,STATYSTYKI!$B850,'BAZA DANYCH'!$C:$C,STATYSTYKI!$C850,'BAZA DANYCH'!$G:$G,STATYSTYKI!$D850,'BAZA DANYCH'!$K:$K,STATYSTYKI!BC$550)</f>
        <v>2</v>
      </c>
      <c r="BD850" s="9">
        <f>SUMIFS('BAZA DANYCH'!$R:$R,'BAZA DANYCH'!$B:$B,STATYSTYKI!$B850,'BAZA DANYCH'!$C:$C,STATYSTYKI!$C850,'BAZA DANYCH'!$G:$G,STATYSTYKI!$D850,'BAZA DANYCH'!$K:$K,STATYSTYKI!BD$550)</f>
        <v>1</v>
      </c>
      <c r="BE850" s="9">
        <f>SUMIFS('BAZA DANYCH'!$R:$R,'BAZA DANYCH'!$B:$B,STATYSTYKI!$B850,'BAZA DANYCH'!$C:$C,STATYSTYKI!$C850,'BAZA DANYCH'!$G:$G,STATYSTYKI!$D850,'BAZA DANYCH'!$K:$K,STATYSTYKI!BE$550)</f>
        <v>4</v>
      </c>
      <c r="BF850" s="9">
        <f>SUMIFS('BAZA DANYCH'!$R:$R,'BAZA DANYCH'!$B:$B,STATYSTYKI!$B850,'BAZA DANYCH'!$C:$C,STATYSTYKI!$C850,'BAZA DANYCH'!$G:$G,STATYSTYKI!$D850,'BAZA DANYCH'!$K:$K,STATYSTYKI!BF$550)</f>
        <v>2</v>
      </c>
      <c r="BG850" s="9">
        <f>SUMIFS('BAZA DANYCH'!$R:$R,'BAZA DANYCH'!$B:$B,STATYSTYKI!$B850,'BAZA DANYCH'!$C:$C,STATYSTYKI!$C850,'BAZA DANYCH'!$G:$G,STATYSTYKI!$D850,'BAZA DANYCH'!$K:$K,STATYSTYKI!BG$550)</f>
        <v>2</v>
      </c>
      <c r="BH850" s="9">
        <f>SUMIFS('BAZA DANYCH'!$R:$R,'BAZA DANYCH'!$B:$B,STATYSTYKI!$B850,'BAZA DANYCH'!$C:$C,STATYSTYKI!$C850,'BAZA DANYCH'!$G:$G,STATYSTYKI!$D850,'BAZA DANYCH'!$K:$K,STATYSTYKI!BH$550)</f>
        <v>2</v>
      </c>
      <c r="BI850" s="9">
        <f>SUMIFS('BAZA DANYCH'!$R:$R,'BAZA DANYCH'!$B:$B,STATYSTYKI!$B850,'BAZA DANYCH'!$C:$C,STATYSTYKI!$C850,'BAZA DANYCH'!$G:$G,STATYSTYKI!$D850,'BAZA DANYCH'!$K:$K,STATYSTYKI!BI$550)</f>
        <v>6</v>
      </c>
      <c r="BJ850" s="9">
        <f>SUMIFS('BAZA DANYCH'!$R:$R,'BAZA DANYCH'!$B:$B,STATYSTYKI!$B850,'BAZA DANYCH'!$C:$C,STATYSTYKI!$C850,'BAZA DANYCH'!$G:$G,STATYSTYKI!$D850,'BAZA DANYCH'!$K:$K,STATYSTYKI!BJ$550)</f>
        <v>1</v>
      </c>
      <c r="BK850" s="9">
        <f>SUMIFS('BAZA DANYCH'!$R:$R,'BAZA DANYCH'!$B:$B,STATYSTYKI!$B850,'BAZA DANYCH'!$C:$C,STATYSTYKI!$C850,'BAZA DANYCH'!$G:$G,STATYSTYKI!$D850,'BAZA DANYCH'!$K:$K,STATYSTYKI!BK$550)</f>
        <v>4</v>
      </c>
      <c r="BL850" s="9">
        <f>SUMIFS('BAZA DANYCH'!$R:$R,'BAZA DANYCH'!$B:$B,STATYSTYKI!$B850,'BAZA DANYCH'!$C:$C,STATYSTYKI!$C850,'BAZA DANYCH'!$G:$G,STATYSTYKI!$D850,'BAZA DANYCH'!$K:$K,STATYSTYKI!BL$550)</f>
        <v>3</v>
      </c>
      <c r="BM850" s="9">
        <f>SUMIFS('BAZA DANYCH'!$R:$R,'BAZA DANYCH'!$B:$B,STATYSTYKI!$B850,'BAZA DANYCH'!$C:$C,STATYSTYKI!$C850,'BAZA DANYCH'!$G:$G,STATYSTYKI!$D850,'BAZA DANYCH'!$K:$K,STATYSTYKI!BM$550)</f>
        <v>1</v>
      </c>
      <c r="BN850" s="9">
        <f>SUMIFS('BAZA DANYCH'!$R:$R,'BAZA DANYCH'!$B:$B,STATYSTYKI!$B850,'BAZA DANYCH'!$C:$C,STATYSTYKI!$C850,'BAZA DANYCH'!$G:$G,STATYSTYKI!$D850,'BAZA DANYCH'!$K:$K,STATYSTYKI!BN$550)</f>
        <v>2</v>
      </c>
      <c r="BO850" s="9">
        <f>SUMIFS('BAZA DANYCH'!$R:$R,'BAZA DANYCH'!$B:$B,STATYSTYKI!$B850,'BAZA DANYCH'!$C:$C,STATYSTYKI!$C850,'BAZA DANYCH'!$G:$G,STATYSTYKI!$D850,'BAZA DANYCH'!$K:$K,STATYSTYKI!BO$550)</f>
        <v>4</v>
      </c>
      <c r="BP850" s="9">
        <f>SUMIFS('BAZA DANYCH'!$R:$R,'BAZA DANYCH'!$B:$B,STATYSTYKI!$B850,'BAZA DANYCH'!$C:$C,STATYSTYKI!$C850,'BAZA DANYCH'!$G:$G,STATYSTYKI!$D850,'BAZA DANYCH'!$K:$K,STATYSTYKI!BP$550)</f>
        <v>2</v>
      </c>
      <c r="BQ850" s="9">
        <f>SUMIFS('BAZA DANYCH'!$R:$R,'BAZA DANYCH'!$B:$B,STATYSTYKI!$B850,'BAZA DANYCH'!$C:$C,STATYSTYKI!$C850,'BAZA DANYCH'!$G:$G,STATYSTYKI!$D850,'BAZA DANYCH'!$K:$K,STATYSTYKI!BQ$550)</f>
        <v>1</v>
      </c>
      <c r="BR850" s="9">
        <f>SUMIFS('BAZA DANYCH'!$R:$R,'BAZA DANYCH'!$B:$B,STATYSTYKI!$B850,'BAZA DANYCH'!$C:$C,STATYSTYKI!$C850,'BAZA DANYCH'!$G:$G,STATYSTYKI!$D850,'BAZA DANYCH'!$K:$K,STATYSTYKI!BR$550)</f>
        <v>2</v>
      </c>
      <c r="BS850" s="9">
        <f>SUMIFS('BAZA DANYCH'!$R:$R,'BAZA DANYCH'!$B:$B,STATYSTYKI!$B850,'BAZA DANYCH'!$C:$C,STATYSTYKI!$C850,'BAZA DANYCH'!$G:$G,STATYSTYKI!$D850,'BAZA DANYCH'!$K:$K,STATYSTYKI!BS$550)</f>
        <v>2</v>
      </c>
      <c r="BT850" s="9">
        <f>SUMIFS('BAZA DANYCH'!$R:$R,'BAZA DANYCH'!$B:$B,STATYSTYKI!$B850,'BAZA DANYCH'!$C:$C,STATYSTYKI!$C850,'BAZA DANYCH'!$G:$G,STATYSTYKI!$D850,'BAZA DANYCH'!$K:$K,STATYSTYKI!BT$550)</f>
        <v>5</v>
      </c>
      <c r="BU850" s="9">
        <f>SUMIFS('BAZA DANYCH'!$R:$R,'BAZA DANYCH'!$B:$B,STATYSTYKI!$B850,'BAZA DANYCH'!$C:$C,STATYSTYKI!$C850,'BAZA DANYCH'!$G:$G,STATYSTYKI!$D850,'BAZA DANYCH'!$K:$K,STATYSTYKI!BU$550)</f>
        <v>1</v>
      </c>
      <c r="BV850" s="9">
        <f>SUMIFS('BAZA DANYCH'!$R:$R,'BAZA DANYCH'!$B:$B,STATYSTYKI!$B850,'BAZA DANYCH'!$C:$C,STATYSTYKI!$C850,'BAZA DANYCH'!$G:$G,STATYSTYKI!$D850,'BAZA DANYCH'!$K:$K,STATYSTYKI!BV$550)</f>
        <v>3</v>
      </c>
      <c r="BW850" s="9">
        <f>SUMIFS('BAZA DANYCH'!$R:$R,'BAZA DANYCH'!$B:$B,STATYSTYKI!$B850,'BAZA DANYCH'!$C:$C,STATYSTYKI!$C850,'BAZA DANYCH'!$G:$G,STATYSTYKI!$D850,'BAZA DANYCH'!$K:$K,STATYSTYKI!BW$550)</f>
        <v>3</v>
      </c>
      <c r="BX850" s="9">
        <f>SUMIFS('BAZA DANYCH'!$R:$R,'BAZA DANYCH'!$B:$B,STATYSTYKI!$B850,'BAZA DANYCH'!$C:$C,STATYSTYKI!$C850,'BAZA DANYCH'!$G:$G,STATYSTYKI!$D850,'BAZA DANYCH'!$K:$K,STATYSTYKI!BX$550)</f>
        <v>2</v>
      </c>
      <c r="BY850" s="9">
        <f>SUMIFS('BAZA DANYCH'!$R:$R,'BAZA DANYCH'!$B:$B,STATYSTYKI!$B850,'BAZA DANYCH'!$C:$C,STATYSTYKI!$C850,'BAZA DANYCH'!$G:$G,STATYSTYKI!$D850,'BAZA DANYCH'!$K:$K,STATYSTYKI!BY$550)</f>
        <v>3</v>
      </c>
      <c r="BZ850" s="9">
        <f>SUMIFS('BAZA DANYCH'!$R:$R,'BAZA DANYCH'!$B:$B,STATYSTYKI!$B850,'BAZA DANYCH'!$C:$C,STATYSTYKI!$C850,'BAZA DANYCH'!$G:$G,STATYSTYKI!$D850,'BAZA DANYCH'!$K:$K,STATYSTYKI!BZ$550)</f>
        <v>1</v>
      </c>
      <c r="CA850" s="9">
        <f>SUMIFS('BAZA DANYCH'!$R:$R,'BAZA DANYCH'!$B:$B,STATYSTYKI!$B850,'BAZA DANYCH'!$C:$C,STATYSTYKI!$C850,'BAZA DANYCH'!$G:$G,STATYSTYKI!$D850,'BAZA DANYCH'!$K:$K,STATYSTYKI!CA$550)</f>
        <v>1</v>
      </c>
      <c r="CB850" s="9">
        <f>SUMIFS('BAZA DANYCH'!$R:$R,'BAZA DANYCH'!$B:$B,STATYSTYKI!$B850,'BAZA DANYCH'!$C:$C,STATYSTYKI!$C850,'BAZA DANYCH'!$G:$G,STATYSTYKI!$D850,'BAZA DANYCH'!$K:$K,STATYSTYKI!CB$550)</f>
        <v>3</v>
      </c>
      <c r="CC850" s="9">
        <f>SUMIFS('BAZA DANYCH'!$R:$R,'BAZA DANYCH'!$B:$B,STATYSTYKI!$B850,'BAZA DANYCH'!$C:$C,STATYSTYKI!$C850,'BAZA DANYCH'!$G:$G,STATYSTYKI!$D850,'BAZA DANYCH'!$K:$K,STATYSTYKI!CC$550)</f>
        <v>1</v>
      </c>
      <c r="CD850" s="9">
        <f>SUMIFS('BAZA DANYCH'!$R:$R,'BAZA DANYCH'!$B:$B,STATYSTYKI!$B850,'BAZA DANYCH'!$C:$C,STATYSTYKI!$C850,'BAZA DANYCH'!$G:$G,STATYSTYKI!$D850,'BAZA DANYCH'!$K:$K,STATYSTYKI!CD$550)</f>
        <v>2</v>
      </c>
      <c r="CE850" s="9">
        <f>SUMIFS('BAZA DANYCH'!$R:$R,'BAZA DANYCH'!$B:$B,STATYSTYKI!$B850,'BAZA DANYCH'!$C:$C,STATYSTYKI!$C850,'BAZA DANYCH'!$G:$G,STATYSTYKI!$D850,'BAZA DANYCH'!$K:$K,STATYSTYKI!CE$550)</f>
        <v>1</v>
      </c>
      <c r="CF850" s="9">
        <f>SUMIFS('BAZA DANYCH'!$R:$R,'BAZA DANYCH'!$B:$B,STATYSTYKI!$B850,'BAZA DANYCH'!$C:$C,STATYSTYKI!$C850,'BAZA DANYCH'!$G:$G,STATYSTYKI!$D850,'BAZA DANYCH'!$K:$K,STATYSTYKI!CF$550)</f>
        <v>2</v>
      </c>
      <c r="CG850" s="9">
        <f>SUMIFS('BAZA DANYCH'!$R:$R,'BAZA DANYCH'!$B:$B,STATYSTYKI!$B850,'BAZA DANYCH'!$C:$C,STATYSTYKI!$C850,'BAZA DANYCH'!$G:$G,STATYSTYKI!$D850,'BAZA DANYCH'!$K:$K,STATYSTYKI!CG$550)</f>
        <v>1</v>
      </c>
      <c r="CH850" s="9">
        <f>SUMIFS('BAZA DANYCH'!$R:$R,'BAZA DANYCH'!$B:$B,STATYSTYKI!$B850,'BAZA DANYCH'!$C:$C,STATYSTYKI!$C850,'BAZA DANYCH'!$G:$G,STATYSTYKI!$D850,'BAZA DANYCH'!$K:$K,STATYSTYKI!CH$550)</f>
        <v>3</v>
      </c>
      <c r="CI850" s="9">
        <f>SUMIFS('BAZA DANYCH'!$R:$R,'BAZA DANYCH'!$B:$B,STATYSTYKI!$B850,'BAZA DANYCH'!$C:$C,STATYSTYKI!$C850,'BAZA DANYCH'!$G:$G,STATYSTYKI!$D850,'BAZA DANYCH'!$K:$K,STATYSTYKI!CI$550)</f>
        <v>1</v>
      </c>
      <c r="CJ850" s="9">
        <f>SUMIFS('BAZA DANYCH'!$R:$R,'BAZA DANYCH'!$B:$B,STATYSTYKI!$B850,'BAZA DANYCH'!$C:$C,STATYSTYKI!$C850,'BAZA DANYCH'!$G:$G,STATYSTYKI!$D850,'BAZA DANYCH'!$K:$K,STATYSTYKI!CJ$550)</f>
        <v>2</v>
      </c>
      <c r="CK850" s="9">
        <f>SUMIFS('BAZA DANYCH'!$R:$R,'BAZA DANYCH'!$B:$B,STATYSTYKI!$B850,'BAZA DANYCH'!$C:$C,STATYSTYKI!$C850,'BAZA DANYCH'!$G:$G,STATYSTYKI!$D850,'BAZA DANYCH'!$K:$K,STATYSTYKI!CK$550)</f>
        <v>1</v>
      </c>
      <c r="CL850" s="9">
        <f>SUMIFS('BAZA DANYCH'!$R:$R,'BAZA DANYCH'!$B:$B,STATYSTYKI!$B850,'BAZA DANYCH'!$C:$C,STATYSTYKI!$C850,'BAZA DANYCH'!$G:$G,STATYSTYKI!$D850,'BAZA DANYCH'!$K:$K,STATYSTYKI!CL$550)</f>
        <v>2</v>
      </c>
      <c r="CM850" s="9">
        <f>SUMIFS('BAZA DANYCH'!$R:$R,'BAZA DANYCH'!$B:$B,STATYSTYKI!$B850,'BAZA DANYCH'!$C:$C,STATYSTYKI!$C850,'BAZA DANYCH'!$G:$G,STATYSTYKI!$D850,'BAZA DANYCH'!$K:$K,STATYSTYKI!CM$550)</f>
        <v>1</v>
      </c>
      <c r="CN850" s="9">
        <f>SUMIFS('BAZA DANYCH'!$R:$R,'BAZA DANYCH'!$B:$B,STATYSTYKI!$B850,'BAZA DANYCH'!$C:$C,STATYSTYKI!$C850,'BAZA DANYCH'!$G:$G,STATYSTYKI!$D850,'BAZA DANYCH'!$K:$K,STATYSTYKI!CN$550)</f>
        <v>1</v>
      </c>
      <c r="CO850" s="9">
        <f>SUMIFS('BAZA DANYCH'!$R:$R,'BAZA DANYCH'!$B:$B,STATYSTYKI!$B850,'BAZA DANYCH'!$C:$C,STATYSTYKI!$C850,'BAZA DANYCH'!$G:$G,STATYSTYKI!$D850,'BAZA DANYCH'!$K:$K,STATYSTYKI!CO$550)</f>
        <v>1</v>
      </c>
      <c r="CP850" s="9">
        <f>SUMIFS('BAZA DANYCH'!$R:$R,'BAZA DANYCH'!$B:$B,STATYSTYKI!$B850,'BAZA DANYCH'!$C:$C,STATYSTYKI!$C850,'BAZA DANYCH'!$G:$G,STATYSTYKI!$D850,'BAZA DANYCH'!$K:$K,STATYSTYKI!CP$550)</f>
        <v>0</v>
      </c>
      <c r="CQ850" s="9">
        <f>SUMIFS('BAZA DANYCH'!$R:$R,'BAZA DANYCH'!$B:$B,STATYSTYKI!$B850,'BAZA DANYCH'!$C:$C,STATYSTYKI!$C850,'BAZA DANYCH'!$G:$G,STATYSTYKI!$D850,'BAZA DANYCH'!$K:$K,STATYSTYKI!CQ$550)</f>
        <v>1</v>
      </c>
      <c r="CR850" s="9">
        <f>SUMIFS('BAZA DANYCH'!$R:$R,'BAZA DANYCH'!$B:$B,STATYSTYKI!$B850,'BAZA DANYCH'!$C:$C,STATYSTYKI!$C850,'BAZA DANYCH'!$G:$G,STATYSTYKI!$D850,'BAZA DANYCH'!$K:$K,STATYSTYKI!CR$550)</f>
        <v>0</v>
      </c>
      <c r="CS850" s="9">
        <f>SUMIFS('BAZA DANYCH'!$R:$R,'BAZA DANYCH'!$B:$B,STATYSTYKI!$B850,'BAZA DANYCH'!$C:$C,STATYSTYKI!$C850,'BAZA DANYCH'!$G:$G,STATYSTYKI!$D850,'BAZA DANYCH'!$K:$K,STATYSTYKI!CS$550)</f>
        <v>1</v>
      </c>
      <c r="CT850" s="9">
        <f>SUMIFS('BAZA DANYCH'!$R:$R,'BAZA DANYCH'!$B:$B,STATYSTYKI!$B850,'BAZA DANYCH'!$C:$C,STATYSTYKI!$C850,'BAZA DANYCH'!$G:$G,STATYSTYKI!$D850,'BAZA DANYCH'!$K:$K,STATYSTYKI!CT$550)</f>
        <v>2</v>
      </c>
      <c r="CU850" s="9">
        <f>SUMIFS('BAZA DANYCH'!$R:$R,'BAZA DANYCH'!$B:$B,STATYSTYKI!$B850,'BAZA DANYCH'!$C:$C,STATYSTYKI!$C850,'BAZA DANYCH'!$G:$G,STATYSTYKI!$D850,'BAZA DANYCH'!$K:$K,STATYSTYKI!CU$550)</f>
        <v>1</v>
      </c>
      <c r="CV850" s="9">
        <f>SUMIFS('BAZA DANYCH'!$R:$R,'BAZA DANYCH'!$B:$B,STATYSTYKI!$B850,'BAZA DANYCH'!$C:$C,STATYSTYKI!$C850,'BAZA DANYCH'!$G:$G,STATYSTYKI!$D850,'BAZA DANYCH'!$K:$K,STATYSTYKI!CV$550)</f>
        <v>0</v>
      </c>
      <c r="CW850" s="9">
        <f>SUMIFS('BAZA DANYCH'!$R:$R,'BAZA DANYCH'!$B:$B,STATYSTYKI!$B850,'BAZA DANYCH'!$C:$C,STATYSTYKI!$C850,'BAZA DANYCH'!$G:$G,STATYSTYKI!$D850,'BAZA DANYCH'!$K:$K,STATYSTYKI!CW$550)</f>
        <v>0</v>
      </c>
      <c r="CX850" s="9">
        <f>SUMIFS('BAZA DANYCH'!$R:$R,'BAZA DANYCH'!$B:$B,STATYSTYKI!$B850,'BAZA DANYCH'!$C:$C,STATYSTYKI!$C850,'BAZA DANYCH'!$G:$G,STATYSTYKI!$D850,'BAZA DANYCH'!$K:$K,STATYSTYKI!CX$550)</f>
        <v>0</v>
      </c>
    </row>
    <row r="851" spans="1:102" hidden="1">
      <c r="A851" s="8"/>
      <c r="B851" s="60" t="s">
        <v>180</v>
      </c>
      <c r="C851" s="61" t="s">
        <v>181</v>
      </c>
      <c r="D851" s="61" t="s">
        <v>182</v>
      </c>
      <c r="E851" s="82" t="s">
        <v>3</v>
      </c>
      <c r="F851" s="64">
        <f t="shared" si="279"/>
        <v>155</v>
      </c>
      <c r="G851" s="9">
        <f>SUMIFS('BAZA DANYCH'!$M:$M,'BAZA DANYCH'!$B:$B,STATYSTYKI!$B851,'BAZA DANYCH'!$C:$C,STATYSTYKI!$C851,'BAZA DANYCH'!$G:$G,STATYSTYKI!$D851,'BAZA DANYCH'!$K:$K,STATYSTYKI!G$550)</f>
        <v>0</v>
      </c>
      <c r="H851" s="9">
        <f>SUMIFS('BAZA DANYCH'!$M:$M,'BAZA DANYCH'!$B:$B,STATYSTYKI!$B851,'BAZA DANYCH'!$C:$C,STATYSTYKI!$C851,'BAZA DANYCH'!$G:$G,STATYSTYKI!$D851,'BAZA DANYCH'!$K:$K,STATYSTYKI!H$550)</f>
        <v>0</v>
      </c>
      <c r="I851" s="9">
        <f>SUMIFS('BAZA DANYCH'!$M:$M,'BAZA DANYCH'!$B:$B,STATYSTYKI!$B851,'BAZA DANYCH'!$C:$C,STATYSTYKI!$C851,'BAZA DANYCH'!$G:$G,STATYSTYKI!$D851,'BAZA DANYCH'!$K:$K,STATYSTYKI!I$550)</f>
        <v>0</v>
      </c>
      <c r="J851" s="9">
        <f>SUMIFS('BAZA DANYCH'!$M:$M,'BAZA DANYCH'!$B:$B,STATYSTYKI!$B851,'BAZA DANYCH'!$C:$C,STATYSTYKI!$C851,'BAZA DANYCH'!$G:$G,STATYSTYKI!$D851,'BAZA DANYCH'!$K:$K,STATYSTYKI!J$550)</f>
        <v>0</v>
      </c>
      <c r="K851" s="9">
        <f>SUMIFS('BAZA DANYCH'!$M:$M,'BAZA DANYCH'!$B:$B,STATYSTYKI!$B851,'BAZA DANYCH'!$C:$C,STATYSTYKI!$C851,'BAZA DANYCH'!$G:$G,STATYSTYKI!$D851,'BAZA DANYCH'!$K:$K,STATYSTYKI!K$550)</f>
        <v>0</v>
      </c>
      <c r="L851" s="9">
        <f>SUMIFS('BAZA DANYCH'!$M:$M,'BAZA DANYCH'!$B:$B,STATYSTYKI!$B851,'BAZA DANYCH'!$C:$C,STATYSTYKI!$C851,'BAZA DANYCH'!$G:$G,STATYSTYKI!$D851,'BAZA DANYCH'!$K:$K,STATYSTYKI!L$550)</f>
        <v>0</v>
      </c>
      <c r="M851" s="9">
        <f>SUMIFS('BAZA DANYCH'!$M:$M,'BAZA DANYCH'!$B:$B,STATYSTYKI!$B851,'BAZA DANYCH'!$C:$C,STATYSTYKI!$C851,'BAZA DANYCH'!$G:$G,STATYSTYKI!$D851,'BAZA DANYCH'!$K:$K,STATYSTYKI!M$550)</f>
        <v>0</v>
      </c>
      <c r="N851" s="9">
        <f>SUMIFS('BAZA DANYCH'!$M:$M,'BAZA DANYCH'!$B:$B,STATYSTYKI!$B851,'BAZA DANYCH'!$C:$C,STATYSTYKI!$C851,'BAZA DANYCH'!$G:$G,STATYSTYKI!$D851,'BAZA DANYCH'!$K:$K,STATYSTYKI!N$550)</f>
        <v>0</v>
      </c>
      <c r="O851" s="9">
        <f>SUMIFS('BAZA DANYCH'!$M:$M,'BAZA DANYCH'!$B:$B,STATYSTYKI!$B851,'BAZA DANYCH'!$C:$C,STATYSTYKI!$C851,'BAZA DANYCH'!$G:$G,STATYSTYKI!$D851,'BAZA DANYCH'!$K:$K,STATYSTYKI!O$550)</f>
        <v>0</v>
      </c>
      <c r="P851" s="9">
        <f>SUMIFS('BAZA DANYCH'!$M:$M,'BAZA DANYCH'!$B:$B,STATYSTYKI!$B851,'BAZA DANYCH'!$C:$C,STATYSTYKI!$C851,'BAZA DANYCH'!$G:$G,STATYSTYKI!$D851,'BAZA DANYCH'!$K:$K,STATYSTYKI!P$550)</f>
        <v>0</v>
      </c>
      <c r="Q851" s="9">
        <f>SUMIFS('BAZA DANYCH'!$M:$M,'BAZA DANYCH'!$B:$B,STATYSTYKI!$B851,'BAZA DANYCH'!$C:$C,STATYSTYKI!$C851,'BAZA DANYCH'!$G:$G,STATYSTYKI!$D851,'BAZA DANYCH'!$K:$K,STATYSTYKI!Q$550)</f>
        <v>0</v>
      </c>
      <c r="R851" s="9">
        <f>SUMIFS('BAZA DANYCH'!$M:$M,'BAZA DANYCH'!$B:$B,STATYSTYKI!$B851,'BAZA DANYCH'!$C:$C,STATYSTYKI!$C851,'BAZA DANYCH'!$G:$G,STATYSTYKI!$D851,'BAZA DANYCH'!$K:$K,STATYSTYKI!R$550)</f>
        <v>0</v>
      </c>
      <c r="S851" s="9">
        <f>SUMIFS('BAZA DANYCH'!$M:$M,'BAZA DANYCH'!$B:$B,STATYSTYKI!$B851,'BAZA DANYCH'!$C:$C,STATYSTYKI!$C851,'BAZA DANYCH'!$G:$G,STATYSTYKI!$D851,'BAZA DANYCH'!$K:$K,STATYSTYKI!S$550)</f>
        <v>0</v>
      </c>
      <c r="T851" s="9">
        <f>SUMIFS('BAZA DANYCH'!$M:$M,'BAZA DANYCH'!$B:$B,STATYSTYKI!$B851,'BAZA DANYCH'!$C:$C,STATYSTYKI!$C851,'BAZA DANYCH'!$G:$G,STATYSTYKI!$D851,'BAZA DANYCH'!$K:$K,STATYSTYKI!T$550)</f>
        <v>0</v>
      </c>
      <c r="U851" s="9">
        <f>SUMIFS('BAZA DANYCH'!$M:$M,'BAZA DANYCH'!$B:$B,STATYSTYKI!$B851,'BAZA DANYCH'!$C:$C,STATYSTYKI!$C851,'BAZA DANYCH'!$G:$G,STATYSTYKI!$D851,'BAZA DANYCH'!$K:$K,STATYSTYKI!U$550)</f>
        <v>0</v>
      </c>
      <c r="V851" s="9">
        <f>SUMIFS('BAZA DANYCH'!$M:$M,'BAZA DANYCH'!$B:$B,STATYSTYKI!$B851,'BAZA DANYCH'!$C:$C,STATYSTYKI!$C851,'BAZA DANYCH'!$G:$G,STATYSTYKI!$D851,'BAZA DANYCH'!$K:$K,STATYSTYKI!V$550)</f>
        <v>0</v>
      </c>
      <c r="W851" s="9">
        <f>SUMIFS('BAZA DANYCH'!$M:$M,'BAZA DANYCH'!$B:$B,STATYSTYKI!$B851,'BAZA DANYCH'!$C:$C,STATYSTYKI!$C851,'BAZA DANYCH'!$G:$G,STATYSTYKI!$D851,'BAZA DANYCH'!$K:$K,STATYSTYKI!W$550)</f>
        <v>0</v>
      </c>
      <c r="X851" s="9">
        <f>SUMIFS('BAZA DANYCH'!$M:$M,'BAZA DANYCH'!$B:$B,STATYSTYKI!$B851,'BAZA DANYCH'!$C:$C,STATYSTYKI!$C851,'BAZA DANYCH'!$G:$G,STATYSTYKI!$D851,'BAZA DANYCH'!$K:$K,STATYSTYKI!X$550)</f>
        <v>0</v>
      </c>
      <c r="Y851" s="9">
        <f>SUMIFS('BAZA DANYCH'!$M:$M,'BAZA DANYCH'!$B:$B,STATYSTYKI!$B851,'BAZA DANYCH'!$C:$C,STATYSTYKI!$C851,'BAZA DANYCH'!$G:$G,STATYSTYKI!$D851,'BAZA DANYCH'!$K:$K,STATYSTYKI!Y$550)</f>
        <v>0</v>
      </c>
      <c r="Z851" s="9">
        <f>SUMIFS('BAZA DANYCH'!$M:$M,'BAZA DANYCH'!$B:$B,STATYSTYKI!$B851,'BAZA DANYCH'!$C:$C,STATYSTYKI!$C851,'BAZA DANYCH'!$G:$G,STATYSTYKI!$D851,'BAZA DANYCH'!$K:$K,STATYSTYKI!Z$550)</f>
        <v>1</v>
      </c>
      <c r="AA851" s="9">
        <f>SUMIFS('BAZA DANYCH'!$M:$M,'BAZA DANYCH'!$B:$B,STATYSTYKI!$B851,'BAZA DANYCH'!$C:$C,STATYSTYKI!$C851,'BAZA DANYCH'!$G:$G,STATYSTYKI!$D851,'BAZA DANYCH'!$K:$K,STATYSTYKI!AA$550)</f>
        <v>0</v>
      </c>
      <c r="AB851" s="9">
        <f>SUMIFS('BAZA DANYCH'!$M:$M,'BAZA DANYCH'!$B:$B,STATYSTYKI!$B851,'BAZA DANYCH'!$C:$C,STATYSTYKI!$C851,'BAZA DANYCH'!$G:$G,STATYSTYKI!$D851,'BAZA DANYCH'!$K:$K,STATYSTYKI!AB$550)</f>
        <v>1</v>
      </c>
      <c r="AC851" s="9">
        <f>SUMIFS('BAZA DANYCH'!$M:$M,'BAZA DANYCH'!$B:$B,STATYSTYKI!$B851,'BAZA DANYCH'!$C:$C,STATYSTYKI!$C851,'BAZA DANYCH'!$G:$G,STATYSTYKI!$D851,'BAZA DANYCH'!$K:$K,STATYSTYKI!AC$550)</f>
        <v>2</v>
      </c>
      <c r="AD851" s="9">
        <f>SUMIFS('BAZA DANYCH'!$M:$M,'BAZA DANYCH'!$B:$B,STATYSTYKI!$B851,'BAZA DANYCH'!$C:$C,STATYSTYKI!$C851,'BAZA DANYCH'!$G:$G,STATYSTYKI!$D851,'BAZA DANYCH'!$K:$K,STATYSTYKI!AD$550)</f>
        <v>0</v>
      </c>
      <c r="AE851" s="9">
        <f>SUMIFS('BAZA DANYCH'!$M:$M,'BAZA DANYCH'!$B:$B,STATYSTYKI!$B851,'BAZA DANYCH'!$C:$C,STATYSTYKI!$C851,'BAZA DANYCH'!$G:$G,STATYSTYKI!$D851,'BAZA DANYCH'!$K:$K,STATYSTYKI!AE$550)</f>
        <v>0</v>
      </c>
      <c r="AF851" s="9">
        <f>SUMIFS('BAZA DANYCH'!$M:$M,'BAZA DANYCH'!$B:$B,STATYSTYKI!$B851,'BAZA DANYCH'!$C:$C,STATYSTYKI!$C851,'BAZA DANYCH'!$G:$G,STATYSTYKI!$D851,'BAZA DANYCH'!$K:$K,STATYSTYKI!AF$550)</f>
        <v>1</v>
      </c>
      <c r="AG851" s="9">
        <f>SUMIFS('BAZA DANYCH'!$M:$M,'BAZA DANYCH'!$B:$B,STATYSTYKI!$B851,'BAZA DANYCH'!$C:$C,STATYSTYKI!$C851,'BAZA DANYCH'!$G:$G,STATYSTYKI!$D851,'BAZA DANYCH'!$K:$K,STATYSTYKI!AG$550)</f>
        <v>0</v>
      </c>
      <c r="AH851" s="9">
        <f>SUMIFS('BAZA DANYCH'!$M:$M,'BAZA DANYCH'!$B:$B,STATYSTYKI!$B851,'BAZA DANYCH'!$C:$C,STATYSTYKI!$C851,'BAZA DANYCH'!$G:$G,STATYSTYKI!$D851,'BAZA DANYCH'!$K:$K,STATYSTYKI!AH$550)</f>
        <v>0</v>
      </c>
      <c r="AI851" s="9">
        <f>SUMIFS('BAZA DANYCH'!$M:$M,'BAZA DANYCH'!$B:$B,STATYSTYKI!$B851,'BAZA DANYCH'!$C:$C,STATYSTYKI!$C851,'BAZA DANYCH'!$G:$G,STATYSTYKI!$D851,'BAZA DANYCH'!$K:$K,STATYSTYKI!AI$550)</f>
        <v>1</v>
      </c>
      <c r="AJ851" s="9">
        <f>SUMIFS('BAZA DANYCH'!$M:$M,'BAZA DANYCH'!$B:$B,STATYSTYKI!$B851,'BAZA DANYCH'!$C:$C,STATYSTYKI!$C851,'BAZA DANYCH'!$G:$G,STATYSTYKI!$D851,'BAZA DANYCH'!$K:$K,STATYSTYKI!AJ$550)</f>
        <v>0</v>
      </c>
      <c r="AK851" s="9">
        <f>SUMIFS('BAZA DANYCH'!$M:$M,'BAZA DANYCH'!$B:$B,STATYSTYKI!$B851,'BAZA DANYCH'!$C:$C,STATYSTYKI!$C851,'BAZA DANYCH'!$G:$G,STATYSTYKI!$D851,'BAZA DANYCH'!$K:$K,STATYSTYKI!AK$550)</f>
        <v>1</v>
      </c>
      <c r="AL851" s="9">
        <f>SUMIFS('BAZA DANYCH'!$M:$M,'BAZA DANYCH'!$B:$B,STATYSTYKI!$B851,'BAZA DANYCH'!$C:$C,STATYSTYKI!$C851,'BAZA DANYCH'!$G:$G,STATYSTYKI!$D851,'BAZA DANYCH'!$K:$K,STATYSTYKI!AL$550)</f>
        <v>2</v>
      </c>
      <c r="AM851" s="9">
        <f>SUMIFS('BAZA DANYCH'!$M:$M,'BAZA DANYCH'!$B:$B,STATYSTYKI!$B851,'BAZA DANYCH'!$C:$C,STATYSTYKI!$C851,'BAZA DANYCH'!$G:$G,STATYSTYKI!$D851,'BAZA DANYCH'!$K:$K,STATYSTYKI!AM$550)</f>
        <v>2</v>
      </c>
      <c r="AN851" s="9">
        <f>SUMIFS('BAZA DANYCH'!$M:$M,'BAZA DANYCH'!$B:$B,STATYSTYKI!$B851,'BAZA DANYCH'!$C:$C,STATYSTYKI!$C851,'BAZA DANYCH'!$G:$G,STATYSTYKI!$D851,'BAZA DANYCH'!$K:$K,STATYSTYKI!AN$550)</f>
        <v>1</v>
      </c>
      <c r="AO851" s="9">
        <f>SUMIFS('BAZA DANYCH'!$M:$M,'BAZA DANYCH'!$B:$B,STATYSTYKI!$B851,'BAZA DANYCH'!$C:$C,STATYSTYKI!$C851,'BAZA DANYCH'!$G:$G,STATYSTYKI!$D851,'BAZA DANYCH'!$K:$K,STATYSTYKI!AO$550)</f>
        <v>3</v>
      </c>
      <c r="AP851" s="9">
        <f>SUMIFS('BAZA DANYCH'!$M:$M,'BAZA DANYCH'!$B:$B,STATYSTYKI!$B851,'BAZA DANYCH'!$C:$C,STATYSTYKI!$C851,'BAZA DANYCH'!$G:$G,STATYSTYKI!$D851,'BAZA DANYCH'!$K:$K,STATYSTYKI!AP$550)</f>
        <v>2</v>
      </c>
      <c r="AQ851" s="9">
        <f>SUMIFS('BAZA DANYCH'!$M:$M,'BAZA DANYCH'!$B:$B,STATYSTYKI!$B851,'BAZA DANYCH'!$C:$C,STATYSTYKI!$C851,'BAZA DANYCH'!$G:$G,STATYSTYKI!$D851,'BAZA DANYCH'!$K:$K,STATYSTYKI!AQ$550)</f>
        <v>1</v>
      </c>
      <c r="AR851" s="9">
        <f>SUMIFS('BAZA DANYCH'!$M:$M,'BAZA DANYCH'!$B:$B,STATYSTYKI!$B851,'BAZA DANYCH'!$C:$C,STATYSTYKI!$C851,'BAZA DANYCH'!$G:$G,STATYSTYKI!$D851,'BAZA DANYCH'!$K:$K,STATYSTYKI!AR$550)</f>
        <v>1</v>
      </c>
      <c r="AS851" s="9">
        <f>SUMIFS('BAZA DANYCH'!$M:$M,'BAZA DANYCH'!$B:$B,STATYSTYKI!$B851,'BAZA DANYCH'!$C:$C,STATYSTYKI!$C851,'BAZA DANYCH'!$G:$G,STATYSTYKI!$D851,'BAZA DANYCH'!$K:$K,STATYSTYKI!AS$550)</f>
        <v>2</v>
      </c>
      <c r="AT851" s="9">
        <f>SUMIFS('BAZA DANYCH'!$M:$M,'BAZA DANYCH'!$B:$B,STATYSTYKI!$B851,'BAZA DANYCH'!$C:$C,STATYSTYKI!$C851,'BAZA DANYCH'!$G:$G,STATYSTYKI!$D851,'BAZA DANYCH'!$K:$K,STATYSTYKI!AT$550)</f>
        <v>1</v>
      </c>
      <c r="AU851" s="9">
        <f>SUMIFS('BAZA DANYCH'!$M:$M,'BAZA DANYCH'!$B:$B,STATYSTYKI!$B851,'BAZA DANYCH'!$C:$C,STATYSTYKI!$C851,'BAZA DANYCH'!$G:$G,STATYSTYKI!$D851,'BAZA DANYCH'!$K:$K,STATYSTYKI!AU$550)</f>
        <v>3</v>
      </c>
      <c r="AV851" s="9">
        <f>SUMIFS('BAZA DANYCH'!$M:$M,'BAZA DANYCH'!$B:$B,STATYSTYKI!$B851,'BAZA DANYCH'!$C:$C,STATYSTYKI!$C851,'BAZA DANYCH'!$G:$G,STATYSTYKI!$D851,'BAZA DANYCH'!$K:$K,STATYSTYKI!AV$550)</f>
        <v>4</v>
      </c>
      <c r="AW851" s="9">
        <f>SUMIFS('BAZA DANYCH'!$M:$M,'BAZA DANYCH'!$B:$B,STATYSTYKI!$B851,'BAZA DANYCH'!$C:$C,STATYSTYKI!$C851,'BAZA DANYCH'!$G:$G,STATYSTYKI!$D851,'BAZA DANYCH'!$K:$K,STATYSTYKI!AW$550)</f>
        <v>1</v>
      </c>
      <c r="AX851" s="9">
        <f>SUMIFS('BAZA DANYCH'!$M:$M,'BAZA DANYCH'!$B:$B,STATYSTYKI!$B851,'BAZA DANYCH'!$C:$C,STATYSTYKI!$C851,'BAZA DANYCH'!$G:$G,STATYSTYKI!$D851,'BAZA DANYCH'!$K:$K,STATYSTYKI!AX$550)</f>
        <v>2</v>
      </c>
      <c r="AY851" s="9">
        <f>SUMIFS('BAZA DANYCH'!$M:$M,'BAZA DANYCH'!$B:$B,STATYSTYKI!$B851,'BAZA DANYCH'!$C:$C,STATYSTYKI!$C851,'BAZA DANYCH'!$G:$G,STATYSTYKI!$D851,'BAZA DANYCH'!$K:$K,STATYSTYKI!AY$550)</f>
        <v>2</v>
      </c>
      <c r="AZ851" s="9">
        <f>SUMIFS('BAZA DANYCH'!$M:$M,'BAZA DANYCH'!$B:$B,STATYSTYKI!$B851,'BAZA DANYCH'!$C:$C,STATYSTYKI!$C851,'BAZA DANYCH'!$G:$G,STATYSTYKI!$D851,'BAZA DANYCH'!$K:$K,STATYSTYKI!AZ$550)</f>
        <v>0</v>
      </c>
      <c r="BA851" s="9">
        <f>SUMIFS('BAZA DANYCH'!$M:$M,'BAZA DANYCH'!$B:$B,STATYSTYKI!$B851,'BAZA DANYCH'!$C:$C,STATYSTYKI!$C851,'BAZA DANYCH'!$G:$G,STATYSTYKI!$D851,'BAZA DANYCH'!$K:$K,STATYSTYKI!BA$550)</f>
        <v>0</v>
      </c>
      <c r="BB851" s="9">
        <f>SUMIFS('BAZA DANYCH'!$M:$M,'BAZA DANYCH'!$B:$B,STATYSTYKI!$B851,'BAZA DANYCH'!$C:$C,STATYSTYKI!$C851,'BAZA DANYCH'!$G:$G,STATYSTYKI!$D851,'BAZA DANYCH'!$K:$K,STATYSTYKI!BB$550)</f>
        <v>4</v>
      </c>
      <c r="BC851" s="9">
        <f>SUMIFS('BAZA DANYCH'!$M:$M,'BAZA DANYCH'!$B:$B,STATYSTYKI!$B851,'BAZA DANYCH'!$C:$C,STATYSTYKI!$C851,'BAZA DANYCH'!$G:$G,STATYSTYKI!$D851,'BAZA DANYCH'!$K:$K,STATYSTYKI!BC$550)</f>
        <v>1</v>
      </c>
      <c r="BD851" s="9">
        <f>SUMIFS('BAZA DANYCH'!$M:$M,'BAZA DANYCH'!$B:$B,STATYSTYKI!$B851,'BAZA DANYCH'!$C:$C,STATYSTYKI!$C851,'BAZA DANYCH'!$G:$G,STATYSTYKI!$D851,'BAZA DANYCH'!$K:$K,STATYSTYKI!BD$550)</f>
        <v>1</v>
      </c>
      <c r="BE851" s="9">
        <f>SUMIFS('BAZA DANYCH'!$M:$M,'BAZA DANYCH'!$B:$B,STATYSTYKI!$B851,'BAZA DANYCH'!$C:$C,STATYSTYKI!$C851,'BAZA DANYCH'!$G:$G,STATYSTYKI!$D851,'BAZA DANYCH'!$K:$K,STATYSTYKI!BE$550)</f>
        <v>2</v>
      </c>
      <c r="BF851" s="9">
        <f>SUMIFS('BAZA DANYCH'!$M:$M,'BAZA DANYCH'!$B:$B,STATYSTYKI!$B851,'BAZA DANYCH'!$C:$C,STATYSTYKI!$C851,'BAZA DANYCH'!$G:$G,STATYSTYKI!$D851,'BAZA DANYCH'!$K:$K,STATYSTYKI!BF$550)</f>
        <v>3</v>
      </c>
      <c r="BG851" s="9">
        <f>SUMIFS('BAZA DANYCH'!$M:$M,'BAZA DANYCH'!$B:$B,STATYSTYKI!$B851,'BAZA DANYCH'!$C:$C,STATYSTYKI!$C851,'BAZA DANYCH'!$G:$G,STATYSTYKI!$D851,'BAZA DANYCH'!$K:$K,STATYSTYKI!BG$550)</f>
        <v>1</v>
      </c>
      <c r="BH851" s="9">
        <f>SUMIFS('BAZA DANYCH'!$M:$M,'BAZA DANYCH'!$B:$B,STATYSTYKI!$B851,'BAZA DANYCH'!$C:$C,STATYSTYKI!$C851,'BAZA DANYCH'!$G:$G,STATYSTYKI!$D851,'BAZA DANYCH'!$K:$K,STATYSTYKI!BH$550)</f>
        <v>2</v>
      </c>
      <c r="BI851" s="9">
        <f>SUMIFS('BAZA DANYCH'!$M:$M,'BAZA DANYCH'!$B:$B,STATYSTYKI!$B851,'BAZA DANYCH'!$C:$C,STATYSTYKI!$C851,'BAZA DANYCH'!$G:$G,STATYSTYKI!$D851,'BAZA DANYCH'!$K:$K,STATYSTYKI!BI$550)</f>
        <v>0</v>
      </c>
      <c r="BJ851" s="9">
        <f>SUMIFS('BAZA DANYCH'!$M:$M,'BAZA DANYCH'!$B:$B,STATYSTYKI!$B851,'BAZA DANYCH'!$C:$C,STATYSTYKI!$C851,'BAZA DANYCH'!$G:$G,STATYSTYKI!$D851,'BAZA DANYCH'!$K:$K,STATYSTYKI!BJ$550)</f>
        <v>3</v>
      </c>
      <c r="BK851" s="9">
        <f>SUMIFS('BAZA DANYCH'!$M:$M,'BAZA DANYCH'!$B:$B,STATYSTYKI!$B851,'BAZA DANYCH'!$C:$C,STATYSTYKI!$C851,'BAZA DANYCH'!$G:$G,STATYSTYKI!$D851,'BAZA DANYCH'!$K:$K,STATYSTYKI!BK$550)</f>
        <v>4</v>
      </c>
      <c r="BL851" s="9">
        <f>SUMIFS('BAZA DANYCH'!$M:$M,'BAZA DANYCH'!$B:$B,STATYSTYKI!$B851,'BAZA DANYCH'!$C:$C,STATYSTYKI!$C851,'BAZA DANYCH'!$G:$G,STATYSTYKI!$D851,'BAZA DANYCH'!$K:$K,STATYSTYKI!BL$550)</f>
        <v>3</v>
      </c>
      <c r="BM851" s="9">
        <f>SUMIFS('BAZA DANYCH'!$M:$M,'BAZA DANYCH'!$B:$B,STATYSTYKI!$B851,'BAZA DANYCH'!$C:$C,STATYSTYKI!$C851,'BAZA DANYCH'!$G:$G,STATYSTYKI!$D851,'BAZA DANYCH'!$K:$K,STATYSTYKI!BM$550)</f>
        <v>6</v>
      </c>
      <c r="BN851" s="9">
        <f>SUMIFS('BAZA DANYCH'!$M:$M,'BAZA DANYCH'!$B:$B,STATYSTYKI!$B851,'BAZA DANYCH'!$C:$C,STATYSTYKI!$C851,'BAZA DANYCH'!$G:$G,STATYSTYKI!$D851,'BAZA DANYCH'!$K:$K,STATYSTYKI!BN$550)</f>
        <v>1</v>
      </c>
      <c r="BO851" s="9">
        <f>SUMIFS('BAZA DANYCH'!$M:$M,'BAZA DANYCH'!$B:$B,STATYSTYKI!$B851,'BAZA DANYCH'!$C:$C,STATYSTYKI!$C851,'BAZA DANYCH'!$G:$G,STATYSTYKI!$D851,'BAZA DANYCH'!$K:$K,STATYSTYKI!BO$550)</f>
        <v>4</v>
      </c>
      <c r="BP851" s="9">
        <f>SUMIFS('BAZA DANYCH'!$M:$M,'BAZA DANYCH'!$B:$B,STATYSTYKI!$B851,'BAZA DANYCH'!$C:$C,STATYSTYKI!$C851,'BAZA DANYCH'!$G:$G,STATYSTYKI!$D851,'BAZA DANYCH'!$K:$K,STATYSTYKI!BP$550)</f>
        <v>4</v>
      </c>
      <c r="BQ851" s="9">
        <f>SUMIFS('BAZA DANYCH'!$M:$M,'BAZA DANYCH'!$B:$B,STATYSTYKI!$B851,'BAZA DANYCH'!$C:$C,STATYSTYKI!$C851,'BAZA DANYCH'!$G:$G,STATYSTYKI!$D851,'BAZA DANYCH'!$K:$K,STATYSTYKI!BQ$550)</f>
        <v>3</v>
      </c>
      <c r="BR851" s="9">
        <f>SUMIFS('BAZA DANYCH'!$M:$M,'BAZA DANYCH'!$B:$B,STATYSTYKI!$B851,'BAZA DANYCH'!$C:$C,STATYSTYKI!$C851,'BAZA DANYCH'!$G:$G,STATYSTYKI!$D851,'BAZA DANYCH'!$K:$K,STATYSTYKI!BR$550)</f>
        <v>0</v>
      </c>
      <c r="BS851" s="9">
        <f>SUMIFS('BAZA DANYCH'!$M:$M,'BAZA DANYCH'!$B:$B,STATYSTYKI!$B851,'BAZA DANYCH'!$C:$C,STATYSTYKI!$C851,'BAZA DANYCH'!$G:$G,STATYSTYKI!$D851,'BAZA DANYCH'!$K:$K,STATYSTYKI!BS$550)</f>
        <v>4</v>
      </c>
      <c r="BT851" s="9">
        <f>SUMIFS('BAZA DANYCH'!$M:$M,'BAZA DANYCH'!$B:$B,STATYSTYKI!$B851,'BAZA DANYCH'!$C:$C,STATYSTYKI!$C851,'BAZA DANYCH'!$G:$G,STATYSTYKI!$D851,'BAZA DANYCH'!$K:$K,STATYSTYKI!BT$550)</f>
        <v>5</v>
      </c>
      <c r="BU851" s="9">
        <f>SUMIFS('BAZA DANYCH'!$M:$M,'BAZA DANYCH'!$B:$B,STATYSTYKI!$B851,'BAZA DANYCH'!$C:$C,STATYSTYKI!$C851,'BAZA DANYCH'!$G:$G,STATYSTYKI!$D851,'BAZA DANYCH'!$K:$K,STATYSTYKI!BU$550)</f>
        <v>3</v>
      </c>
      <c r="BV851" s="9">
        <f>SUMIFS('BAZA DANYCH'!$M:$M,'BAZA DANYCH'!$B:$B,STATYSTYKI!$B851,'BAZA DANYCH'!$C:$C,STATYSTYKI!$C851,'BAZA DANYCH'!$G:$G,STATYSTYKI!$D851,'BAZA DANYCH'!$K:$K,STATYSTYKI!BV$550)</f>
        <v>4</v>
      </c>
      <c r="BW851" s="9">
        <f>SUMIFS('BAZA DANYCH'!$M:$M,'BAZA DANYCH'!$B:$B,STATYSTYKI!$B851,'BAZA DANYCH'!$C:$C,STATYSTYKI!$C851,'BAZA DANYCH'!$G:$G,STATYSTYKI!$D851,'BAZA DANYCH'!$K:$K,STATYSTYKI!BW$550)</f>
        <v>1</v>
      </c>
      <c r="BX851" s="9">
        <f>SUMIFS('BAZA DANYCH'!$M:$M,'BAZA DANYCH'!$B:$B,STATYSTYKI!$B851,'BAZA DANYCH'!$C:$C,STATYSTYKI!$C851,'BAZA DANYCH'!$G:$G,STATYSTYKI!$D851,'BAZA DANYCH'!$K:$K,STATYSTYKI!BX$550)</f>
        <v>1</v>
      </c>
      <c r="BY851" s="9">
        <f>SUMIFS('BAZA DANYCH'!$M:$M,'BAZA DANYCH'!$B:$B,STATYSTYKI!$B851,'BAZA DANYCH'!$C:$C,STATYSTYKI!$C851,'BAZA DANYCH'!$G:$G,STATYSTYKI!$D851,'BAZA DANYCH'!$K:$K,STATYSTYKI!BY$550)</f>
        <v>2</v>
      </c>
      <c r="BZ851" s="9">
        <f>SUMIFS('BAZA DANYCH'!$M:$M,'BAZA DANYCH'!$B:$B,STATYSTYKI!$B851,'BAZA DANYCH'!$C:$C,STATYSTYKI!$C851,'BAZA DANYCH'!$G:$G,STATYSTYKI!$D851,'BAZA DANYCH'!$K:$K,STATYSTYKI!BZ$550)</f>
        <v>3</v>
      </c>
      <c r="CA851" s="9">
        <f>SUMIFS('BAZA DANYCH'!$M:$M,'BAZA DANYCH'!$B:$B,STATYSTYKI!$B851,'BAZA DANYCH'!$C:$C,STATYSTYKI!$C851,'BAZA DANYCH'!$G:$G,STATYSTYKI!$D851,'BAZA DANYCH'!$K:$K,STATYSTYKI!CA$550)</f>
        <v>4</v>
      </c>
      <c r="CB851" s="9">
        <f>SUMIFS('BAZA DANYCH'!$M:$M,'BAZA DANYCH'!$B:$B,STATYSTYKI!$B851,'BAZA DANYCH'!$C:$C,STATYSTYKI!$C851,'BAZA DANYCH'!$G:$G,STATYSTYKI!$D851,'BAZA DANYCH'!$K:$K,STATYSTYKI!CB$550)</f>
        <v>3</v>
      </c>
      <c r="CC851" s="9">
        <f>SUMIFS('BAZA DANYCH'!$M:$M,'BAZA DANYCH'!$B:$B,STATYSTYKI!$B851,'BAZA DANYCH'!$C:$C,STATYSTYKI!$C851,'BAZA DANYCH'!$G:$G,STATYSTYKI!$D851,'BAZA DANYCH'!$K:$K,STATYSTYKI!CC$550)</f>
        <v>2</v>
      </c>
      <c r="CD851" s="9">
        <f>SUMIFS('BAZA DANYCH'!$M:$M,'BAZA DANYCH'!$B:$B,STATYSTYKI!$B851,'BAZA DANYCH'!$C:$C,STATYSTYKI!$C851,'BAZA DANYCH'!$G:$G,STATYSTYKI!$D851,'BAZA DANYCH'!$K:$K,STATYSTYKI!CD$550)</f>
        <v>0</v>
      </c>
      <c r="CE851" s="9">
        <f>SUMIFS('BAZA DANYCH'!$M:$M,'BAZA DANYCH'!$B:$B,STATYSTYKI!$B851,'BAZA DANYCH'!$C:$C,STATYSTYKI!$C851,'BAZA DANYCH'!$G:$G,STATYSTYKI!$D851,'BAZA DANYCH'!$K:$K,STATYSTYKI!CE$550)</f>
        <v>1</v>
      </c>
      <c r="CF851" s="9">
        <f>SUMIFS('BAZA DANYCH'!$M:$M,'BAZA DANYCH'!$B:$B,STATYSTYKI!$B851,'BAZA DANYCH'!$C:$C,STATYSTYKI!$C851,'BAZA DANYCH'!$G:$G,STATYSTYKI!$D851,'BAZA DANYCH'!$K:$K,STATYSTYKI!CF$550)</f>
        <v>0</v>
      </c>
      <c r="CG851" s="9">
        <f>SUMIFS('BAZA DANYCH'!$M:$M,'BAZA DANYCH'!$B:$B,STATYSTYKI!$B851,'BAZA DANYCH'!$C:$C,STATYSTYKI!$C851,'BAZA DANYCH'!$G:$G,STATYSTYKI!$D851,'BAZA DANYCH'!$K:$K,STATYSTYKI!CG$550)</f>
        <v>1</v>
      </c>
      <c r="CH851" s="9">
        <f>SUMIFS('BAZA DANYCH'!$M:$M,'BAZA DANYCH'!$B:$B,STATYSTYKI!$B851,'BAZA DANYCH'!$C:$C,STATYSTYKI!$C851,'BAZA DANYCH'!$G:$G,STATYSTYKI!$D851,'BAZA DANYCH'!$K:$K,STATYSTYKI!CH$550)</f>
        <v>6</v>
      </c>
      <c r="CI851" s="9">
        <f>SUMIFS('BAZA DANYCH'!$M:$M,'BAZA DANYCH'!$B:$B,STATYSTYKI!$B851,'BAZA DANYCH'!$C:$C,STATYSTYKI!$C851,'BAZA DANYCH'!$G:$G,STATYSTYKI!$D851,'BAZA DANYCH'!$K:$K,STATYSTYKI!CI$550)</f>
        <v>3</v>
      </c>
      <c r="CJ851" s="9">
        <f>SUMIFS('BAZA DANYCH'!$M:$M,'BAZA DANYCH'!$B:$B,STATYSTYKI!$B851,'BAZA DANYCH'!$C:$C,STATYSTYKI!$C851,'BAZA DANYCH'!$G:$G,STATYSTYKI!$D851,'BAZA DANYCH'!$K:$K,STATYSTYKI!CJ$550)</f>
        <v>8</v>
      </c>
      <c r="CK851" s="9">
        <f>SUMIFS('BAZA DANYCH'!$M:$M,'BAZA DANYCH'!$B:$B,STATYSTYKI!$B851,'BAZA DANYCH'!$C:$C,STATYSTYKI!$C851,'BAZA DANYCH'!$G:$G,STATYSTYKI!$D851,'BAZA DANYCH'!$K:$K,STATYSTYKI!CK$550)</f>
        <v>4</v>
      </c>
      <c r="CL851" s="9">
        <f>SUMIFS('BAZA DANYCH'!$M:$M,'BAZA DANYCH'!$B:$B,STATYSTYKI!$B851,'BAZA DANYCH'!$C:$C,STATYSTYKI!$C851,'BAZA DANYCH'!$G:$G,STATYSTYKI!$D851,'BAZA DANYCH'!$K:$K,STATYSTYKI!CL$550)</f>
        <v>3</v>
      </c>
      <c r="CM851" s="9">
        <f>SUMIFS('BAZA DANYCH'!$M:$M,'BAZA DANYCH'!$B:$B,STATYSTYKI!$B851,'BAZA DANYCH'!$C:$C,STATYSTYKI!$C851,'BAZA DANYCH'!$G:$G,STATYSTYKI!$D851,'BAZA DANYCH'!$K:$K,STATYSTYKI!CM$550)</f>
        <v>4</v>
      </c>
      <c r="CN851" s="9">
        <f>SUMIFS('BAZA DANYCH'!$M:$M,'BAZA DANYCH'!$B:$B,STATYSTYKI!$B851,'BAZA DANYCH'!$C:$C,STATYSTYKI!$C851,'BAZA DANYCH'!$G:$G,STATYSTYKI!$D851,'BAZA DANYCH'!$K:$K,STATYSTYKI!CN$550)</f>
        <v>3</v>
      </c>
      <c r="CO851" s="9">
        <f>SUMIFS('BAZA DANYCH'!$M:$M,'BAZA DANYCH'!$B:$B,STATYSTYKI!$B851,'BAZA DANYCH'!$C:$C,STATYSTYKI!$C851,'BAZA DANYCH'!$G:$G,STATYSTYKI!$D851,'BAZA DANYCH'!$K:$K,STATYSTYKI!CO$550)</f>
        <v>1</v>
      </c>
      <c r="CP851" s="9">
        <f>SUMIFS('BAZA DANYCH'!$M:$M,'BAZA DANYCH'!$B:$B,STATYSTYKI!$B851,'BAZA DANYCH'!$C:$C,STATYSTYKI!$C851,'BAZA DANYCH'!$G:$G,STATYSTYKI!$D851,'BAZA DANYCH'!$K:$K,STATYSTYKI!CP$550)</f>
        <v>5</v>
      </c>
      <c r="CQ851" s="9">
        <f>SUMIFS('BAZA DANYCH'!$M:$M,'BAZA DANYCH'!$B:$B,STATYSTYKI!$B851,'BAZA DANYCH'!$C:$C,STATYSTYKI!$C851,'BAZA DANYCH'!$G:$G,STATYSTYKI!$D851,'BAZA DANYCH'!$K:$K,STATYSTYKI!CQ$550)</f>
        <v>2</v>
      </c>
      <c r="CR851" s="9">
        <f>SUMIFS('BAZA DANYCH'!$M:$M,'BAZA DANYCH'!$B:$B,STATYSTYKI!$B851,'BAZA DANYCH'!$C:$C,STATYSTYKI!$C851,'BAZA DANYCH'!$G:$G,STATYSTYKI!$D851,'BAZA DANYCH'!$K:$K,STATYSTYKI!CR$550)</f>
        <v>1</v>
      </c>
      <c r="CS851" s="9">
        <f>SUMIFS('BAZA DANYCH'!$M:$M,'BAZA DANYCH'!$B:$B,STATYSTYKI!$B851,'BAZA DANYCH'!$C:$C,STATYSTYKI!$C851,'BAZA DANYCH'!$G:$G,STATYSTYKI!$D851,'BAZA DANYCH'!$K:$K,STATYSTYKI!CS$550)</f>
        <v>2</v>
      </c>
      <c r="CT851" s="9">
        <f>SUMIFS('BAZA DANYCH'!$M:$M,'BAZA DANYCH'!$B:$B,STATYSTYKI!$B851,'BAZA DANYCH'!$C:$C,STATYSTYKI!$C851,'BAZA DANYCH'!$G:$G,STATYSTYKI!$D851,'BAZA DANYCH'!$K:$K,STATYSTYKI!CT$550)</f>
        <v>2</v>
      </c>
      <c r="CU851" s="9">
        <f>SUMIFS('BAZA DANYCH'!$M:$M,'BAZA DANYCH'!$B:$B,STATYSTYKI!$B851,'BAZA DANYCH'!$C:$C,STATYSTYKI!$C851,'BAZA DANYCH'!$G:$G,STATYSTYKI!$D851,'BAZA DANYCH'!$K:$K,STATYSTYKI!CU$550)</f>
        <v>0</v>
      </c>
      <c r="CV851" s="9">
        <f>SUMIFS('BAZA DANYCH'!$M:$M,'BAZA DANYCH'!$B:$B,STATYSTYKI!$B851,'BAZA DANYCH'!$C:$C,STATYSTYKI!$C851,'BAZA DANYCH'!$G:$G,STATYSTYKI!$D851,'BAZA DANYCH'!$K:$K,STATYSTYKI!CV$550)</f>
        <v>1</v>
      </c>
      <c r="CW851" s="9">
        <f>SUMIFS('BAZA DANYCH'!$M:$M,'BAZA DANYCH'!$B:$B,STATYSTYKI!$B851,'BAZA DANYCH'!$C:$C,STATYSTYKI!$C851,'BAZA DANYCH'!$G:$G,STATYSTYKI!$D851,'BAZA DANYCH'!$K:$K,STATYSTYKI!CW$550)</f>
        <v>0</v>
      </c>
      <c r="CX851" s="9">
        <f>SUMIFS('BAZA DANYCH'!$M:$M,'BAZA DANYCH'!$B:$B,STATYSTYKI!$B851,'BAZA DANYCH'!$C:$C,STATYSTYKI!$C851,'BAZA DANYCH'!$G:$G,STATYSTYKI!$D851,'BAZA DANYCH'!$K:$K,STATYSTYKI!CX$550)</f>
        <v>0</v>
      </c>
    </row>
    <row r="852" spans="1:102" hidden="1">
      <c r="A852" s="8"/>
      <c r="B852" s="60" t="s">
        <v>180</v>
      </c>
      <c r="C852" s="61" t="s">
        <v>181</v>
      </c>
      <c r="D852" s="61" t="s">
        <v>182</v>
      </c>
      <c r="E852" s="82" t="s">
        <v>10</v>
      </c>
      <c r="F852" s="64">
        <f t="shared" si="279"/>
        <v>633</v>
      </c>
      <c r="G852" s="9">
        <f>SUMIFS('BAZA DANYCH'!$T:$T,'BAZA DANYCH'!$B:$B,STATYSTYKI!$B852,'BAZA DANYCH'!$C:$C,STATYSTYKI!$C852,'BAZA DANYCH'!$G:$G,STATYSTYKI!$D852,'BAZA DANYCH'!$K:$K,STATYSTYKI!G$550)</f>
        <v>0</v>
      </c>
      <c r="H852" s="9">
        <f>SUMIFS('BAZA DANYCH'!$T:$T,'BAZA DANYCH'!$B:$B,STATYSTYKI!$B852,'BAZA DANYCH'!$C:$C,STATYSTYKI!$C852,'BAZA DANYCH'!$G:$G,STATYSTYKI!$D852,'BAZA DANYCH'!$K:$K,STATYSTYKI!H$550)</f>
        <v>2</v>
      </c>
      <c r="I852" s="9">
        <f>SUMIFS('BAZA DANYCH'!$T:$T,'BAZA DANYCH'!$B:$B,STATYSTYKI!$B852,'BAZA DANYCH'!$C:$C,STATYSTYKI!$C852,'BAZA DANYCH'!$G:$G,STATYSTYKI!$D852,'BAZA DANYCH'!$K:$K,STATYSTYKI!I$550)</f>
        <v>0</v>
      </c>
      <c r="J852" s="9">
        <f>SUMIFS('BAZA DANYCH'!$T:$T,'BAZA DANYCH'!$B:$B,STATYSTYKI!$B852,'BAZA DANYCH'!$C:$C,STATYSTYKI!$C852,'BAZA DANYCH'!$G:$G,STATYSTYKI!$D852,'BAZA DANYCH'!$K:$K,STATYSTYKI!J$550)</f>
        <v>0</v>
      </c>
      <c r="K852" s="9">
        <f>SUMIFS('BAZA DANYCH'!$T:$T,'BAZA DANYCH'!$B:$B,STATYSTYKI!$B852,'BAZA DANYCH'!$C:$C,STATYSTYKI!$C852,'BAZA DANYCH'!$G:$G,STATYSTYKI!$D852,'BAZA DANYCH'!$K:$K,STATYSTYKI!K$550)</f>
        <v>0</v>
      </c>
      <c r="L852" s="9">
        <f>SUMIFS('BAZA DANYCH'!$T:$T,'BAZA DANYCH'!$B:$B,STATYSTYKI!$B852,'BAZA DANYCH'!$C:$C,STATYSTYKI!$C852,'BAZA DANYCH'!$G:$G,STATYSTYKI!$D852,'BAZA DANYCH'!$K:$K,STATYSTYKI!L$550)</f>
        <v>0</v>
      </c>
      <c r="M852" s="9">
        <f>SUMIFS('BAZA DANYCH'!$T:$T,'BAZA DANYCH'!$B:$B,STATYSTYKI!$B852,'BAZA DANYCH'!$C:$C,STATYSTYKI!$C852,'BAZA DANYCH'!$G:$G,STATYSTYKI!$D852,'BAZA DANYCH'!$K:$K,STATYSTYKI!M$550)</f>
        <v>0</v>
      </c>
      <c r="N852" s="9">
        <f>SUMIFS('BAZA DANYCH'!$T:$T,'BAZA DANYCH'!$B:$B,STATYSTYKI!$B852,'BAZA DANYCH'!$C:$C,STATYSTYKI!$C852,'BAZA DANYCH'!$G:$G,STATYSTYKI!$D852,'BAZA DANYCH'!$K:$K,STATYSTYKI!N$550)</f>
        <v>0</v>
      </c>
      <c r="O852" s="9">
        <f>SUMIFS('BAZA DANYCH'!$T:$T,'BAZA DANYCH'!$B:$B,STATYSTYKI!$B852,'BAZA DANYCH'!$C:$C,STATYSTYKI!$C852,'BAZA DANYCH'!$G:$G,STATYSTYKI!$D852,'BAZA DANYCH'!$K:$K,STATYSTYKI!O$550)</f>
        <v>2</v>
      </c>
      <c r="P852" s="9">
        <f>SUMIFS('BAZA DANYCH'!$T:$T,'BAZA DANYCH'!$B:$B,STATYSTYKI!$B852,'BAZA DANYCH'!$C:$C,STATYSTYKI!$C852,'BAZA DANYCH'!$G:$G,STATYSTYKI!$D852,'BAZA DANYCH'!$K:$K,STATYSTYKI!P$550)</f>
        <v>0</v>
      </c>
      <c r="Q852" s="9">
        <f>SUMIFS('BAZA DANYCH'!$T:$T,'BAZA DANYCH'!$B:$B,STATYSTYKI!$B852,'BAZA DANYCH'!$C:$C,STATYSTYKI!$C852,'BAZA DANYCH'!$G:$G,STATYSTYKI!$D852,'BAZA DANYCH'!$K:$K,STATYSTYKI!Q$550)</f>
        <v>0</v>
      </c>
      <c r="R852" s="9">
        <f>SUMIFS('BAZA DANYCH'!$T:$T,'BAZA DANYCH'!$B:$B,STATYSTYKI!$B852,'BAZA DANYCH'!$C:$C,STATYSTYKI!$C852,'BAZA DANYCH'!$G:$G,STATYSTYKI!$D852,'BAZA DANYCH'!$K:$K,STATYSTYKI!R$550)</f>
        <v>0</v>
      </c>
      <c r="S852" s="9">
        <f>SUMIFS('BAZA DANYCH'!$T:$T,'BAZA DANYCH'!$B:$B,STATYSTYKI!$B852,'BAZA DANYCH'!$C:$C,STATYSTYKI!$C852,'BAZA DANYCH'!$G:$G,STATYSTYKI!$D852,'BAZA DANYCH'!$K:$K,STATYSTYKI!S$550)</f>
        <v>0</v>
      </c>
      <c r="T852" s="9">
        <f>SUMIFS('BAZA DANYCH'!$T:$T,'BAZA DANYCH'!$B:$B,STATYSTYKI!$B852,'BAZA DANYCH'!$C:$C,STATYSTYKI!$C852,'BAZA DANYCH'!$G:$G,STATYSTYKI!$D852,'BAZA DANYCH'!$K:$K,STATYSTYKI!T$550)</f>
        <v>0</v>
      </c>
      <c r="U852" s="9">
        <f>SUMIFS('BAZA DANYCH'!$T:$T,'BAZA DANYCH'!$B:$B,STATYSTYKI!$B852,'BAZA DANYCH'!$C:$C,STATYSTYKI!$C852,'BAZA DANYCH'!$G:$G,STATYSTYKI!$D852,'BAZA DANYCH'!$K:$K,STATYSTYKI!U$550)</f>
        <v>0</v>
      </c>
      <c r="V852" s="9">
        <f>SUMIFS('BAZA DANYCH'!$T:$T,'BAZA DANYCH'!$B:$B,STATYSTYKI!$B852,'BAZA DANYCH'!$C:$C,STATYSTYKI!$C852,'BAZA DANYCH'!$G:$G,STATYSTYKI!$D852,'BAZA DANYCH'!$K:$K,STATYSTYKI!V$550)</f>
        <v>0</v>
      </c>
      <c r="W852" s="9">
        <f>SUMIFS('BAZA DANYCH'!$T:$T,'BAZA DANYCH'!$B:$B,STATYSTYKI!$B852,'BAZA DANYCH'!$C:$C,STATYSTYKI!$C852,'BAZA DANYCH'!$G:$G,STATYSTYKI!$D852,'BAZA DANYCH'!$K:$K,STATYSTYKI!W$550)</f>
        <v>2</v>
      </c>
      <c r="X852" s="9">
        <f>SUMIFS('BAZA DANYCH'!$T:$T,'BAZA DANYCH'!$B:$B,STATYSTYKI!$B852,'BAZA DANYCH'!$C:$C,STATYSTYKI!$C852,'BAZA DANYCH'!$G:$G,STATYSTYKI!$D852,'BAZA DANYCH'!$K:$K,STATYSTYKI!X$550)</f>
        <v>0</v>
      </c>
      <c r="Y852" s="9">
        <f>SUMIFS('BAZA DANYCH'!$T:$T,'BAZA DANYCH'!$B:$B,STATYSTYKI!$B852,'BAZA DANYCH'!$C:$C,STATYSTYKI!$C852,'BAZA DANYCH'!$G:$G,STATYSTYKI!$D852,'BAZA DANYCH'!$K:$K,STATYSTYKI!Y$550)</f>
        <v>1</v>
      </c>
      <c r="Z852" s="9">
        <f>SUMIFS('BAZA DANYCH'!$T:$T,'BAZA DANYCH'!$B:$B,STATYSTYKI!$B852,'BAZA DANYCH'!$C:$C,STATYSTYKI!$C852,'BAZA DANYCH'!$G:$G,STATYSTYKI!$D852,'BAZA DANYCH'!$K:$K,STATYSTYKI!Z$550)</f>
        <v>1</v>
      </c>
      <c r="AA852" s="9">
        <f>SUMIFS('BAZA DANYCH'!$T:$T,'BAZA DANYCH'!$B:$B,STATYSTYKI!$B852,'BAZA DANYCH'!$C:$C,STATYSTYKI!$C852,'BAZA DANYCH'!$G:$G,STATYSTYKI!$D852,'BAZA DANYCH'!$K:$K,STATYSTYKI!AA$550)</f>
        <v>1</v>
      </c>
      <c r="AB852" s="9">
        <f>SUMIFS('BAZA DANYCH'!$T:$T,'BAZA DANYCH'!$B:$B,STATYSTYKI!$B852,'BAZA DANYCH'!$C:$C,STATYSTYKI!$C852,'BAZA DANYCH'!$G:$G,STATYSTYKI!$D852,'BAZA DANYCH'!$K:$K,STATYSTYKI!AB$550)</f>
        <v>3</v>
      </c>
      <c r="AC852" s="9">
        <f>SUMIFS('BAZA DANYCH'!$T:$T,'BAZA DANYCH'!$B:$B,STATYSTYKI!$B852,'BAZA DANYCH'!$C:$C,STATYSTYKI!$C852,'BAZA DANYCH'!$G:$G,STATYSTYKI!$D852,'BAZA DANYCH'!$K:$K,STATYSTYKI!AC$550)</f>
        <v>1</v>
      </c>
      <c r="AD852" s="9">
        <f>SUMIFS('BAZA DANYCH'!$T:$T,'BAZA DANYCH'!$B:$B,STATYSTYKI!$B852,'BAZA DANYCH'!$C:$C,STATYSTYKI!$C852,'BAZA DANYCH'!$G:$G,STATYSTYKI!$D852,'BAZA DANYCH'!$K:$K,STATYSTYKI!AD$550)</f>
        <v>1</v>
      </c>
      <c r="AE852" s="9">
        <f>SUMIFS('BAZA DANYCH'!$T:$T,'BAZA DANYCH'!$B:$B,STATYSTYKI!$B852,'BAZA DANYCH'!$C:$C,STATYSTYKI!$C852,'BAZA DANYCH'!$G:$G,STATYSTYKI!$D852,'BAZA DANYCH'!$K:$K,STATYSTYKI!AE$550)</f>
        <v>1</v>
      </c>
      <c r="AF852" s="9">
        <f>SUMIFS('BAZA DANYCH'!$T:$T,'BAZA DANYCH'!$B:$B,STATYSTYKI!$B852,'BAZA DANYCH'!$C:$C,STATYSTYKI!$C852,'BAZA DANYCH'!$G:$G,STATYSTYKI!$D852,'BAZA DANYCH'!$K:$K,STATYSTYKI!AF$550)</f>
        <v>3</v>
      </c>
      <c r="AG852" s="9">
        <f>SUMIFS('BAZA DANYCH'!$T:$T,'BAZA DANYCH'!$B:$B,STATYSTYKI!$B852,'BAZA DANYCH'!$C:$C,STATYSTYKI!$C852,'BAZA DANYCH'!$G:$G,STATYSTYKI!$D852,'BAZA DANYCH'!$K:$K,STATYSTYKI!AG$550)</f>
        <v>4</v>
      </c>
      <c r="AH852" s="9">
        <f>SUMIFS('BAZA DANYCH'!$T:$T,'BAZA DANYCH'!$B:$B,STATYSTYKI!$B852,'BAZA DANYCH'!$C:$C,STATYSTYKI!$C852,'BAZA DANYCH'!$G:$G,STATYSTYKI!$D852,'BAZA DANYCH'!$K:$K,STATYSTYKI!AH$550)</f>
        <v>7</v>
      </c>
      <c r="AI852" s="9">
        <f>SUMIFS('BAZA DANYCH'!$T:$T,'BAZA DANYCH'!$B:$B,STATYSTYKI!$B852,'BAZA DANYCH'!$C:$C,STATYSTYKI!$C852,'BAZA DANYCH'!$G:$G,STATYSTYKI!$D852,'BAZA DANYCH'!$K:$K,STATYSTYKI!AI$550)</f>
        <v>4</v>
      </c>
      <c r="AJ852" s="9">
        <f>SUMIFS('BAZA DANYCH'!$T:$T,'BAZA DANYCH'!$B:$B,STATYSTYKI!$B852,'BAZA DANYCH'!$C:$C,STATYSTYKI!$C852,'BAZA DANYCH'!$G:$G,STATYSTYKI!$D852,'BAZA DANYCH'!$K:$K,STATYSTYKI!AJ$550)</f>
        <v>8</v>
      </c>
      <c r="AK852" s="9">
        <f>SUMIFS('BAZA DANYCH'!$T:$T,'BAZA DANYCH'!$B:$B,STATYSTYKI!$B852,'BAZA DANYCH'!$C:$C,STATYSTYKI!$C852,'BAZA DANYCH'!$G:$G,STATYSTYKI!$D852,'BAZA DANYCH'!$K:$K,STATYSTYKI!AK$550)</f>
        <v>8</v>
      </c>
      <c r="AL852" s="9">
        <f>SUMIFS('BAZA DANYCH'!$T:$T,'BAZA DANYCH'!$B:$B,STATYSTYKI!$B852,'BAZA DANYCH'!$C:$C,STATYSTYKI!$C852,'BAZA DANYCH'!$G:$G,STATYSTYKI!$D852,'BAZA DANYCH'!$K:$K,STATYSTYKI!AL$550)</f>
        <v>10</v>
      </c>
      <c r="AM852" s="9">
        <f>SUMIFS('BAZA DANYCH'!$T:$T,'BAZA DANYCH'!$B:$B,STATYSTYKI!$B852,'BAZA DANYCH'!$C:$C,STATYSTYKI!$C852,'BAZA DANYCH'!$G:$G,STATYSTYKI!$D852,'BAZA DANYCH'!$K:$K,STATYSTYKI!AM$550)</f>
        <v>6</v>
      </c>
      <c r="AN852" s="9">
        <f>SUMIFS('BAZA DANYCH'!$T:$T,'BAZA DANYCH'!$B:$B,STATYSTYKI!$B852,'BAZA DANYCH'!$C:$C,STATYSTYKI!$C852,'BAZA DANYCH'!$G:$G,STATYSTYKI!$D852,'BAZA DANYCH'!$K:$K,STATYSTYKI!AN$550)</f>
        <v>10</v>
      </c>
      <c r="AO852" s="9">
        <f>SUMIFS('BAZA DANYCH'!$T:$T,'BAZA DANYCH'!$B:$B,STATYSTYKI!$B852,'BAZA DANYCH'!$C:$C,STATYSTYKI!$C852,'BAZA DANYCH'!$G:$G,STATYSTYKI!$D852,'BAZA DANYCH'!$K:$K,STATYSTYKI!AO$550)</f>
        <v>14</v>
      </c>
      <c r="AP852" s="9">
        <f>SUMIFS('BAZA DANYCH'!$T:$T,'BAZA DANYCH'!$B:$B,STATYSTYKI!$B852,'BAZA DANYCH'!$C:$C,STATYSTYKI!$C852,'BAZA DANYCH'!$G:$G,STATYSTYKI!$D852,'BAZA DANYCH'!$K:$K,STATYSTYKI!AP$550)</f>
        <v>10</v>
      </c>
      <c r="AQ852" s="9">
        <f>SUMIFS('BAZA DANYCH'!$T:$T,'BAZA DANYCH'!$B:$B,STATYSTYKI!$B852,'BAZA DANYCH'!$C:$C,STATYSTYKI!$C852,'BAZA DANYCH'!$G:$G,STATYSTYKI!$D852,'BAZA DANYCH'!$K:$K,STATYSTYKI!AQ$550)</f>
        <v>5</v>
      </c>
      <c r="AR852" s="9">
        <f>SUMIFS('BAZA DANYCH'!$T:$T,'BAZA DANYCH'!$B:$B,STATYSTYKI!$B852,'BAZA DANYCH'!$C:$C,STATYSTYKI!$C852,'BAZA DANYCH'!$G:$G,STATYSTYKI!$D852,'BAZA DANYCH'!$K:$K,STATYSTYKI!AR$550)</f>
        <v>3</v>
      </c>
      <c r="AS852" s="9">
        <f>SUMIFS('BAZA DANYCH'!$T:$T,'BAZA DANYCH'!$B:$B,STATYSTYKI!$B852,'BAZA DANYCH'!$C:$C,STATYSTYKI!$C852,'BAZA DANYCH'!$G:$G,STATYSTYKI!$D852,'BAZA DANYCH'!$K:$K,STATYSTYKI!AS$550)</f>
        <v>7</v>
      </c>
      <c r="AT852" s="9">
        <f>SUMIFS('BAZA DANYCH'!$T:$T,'BAZA DANYCH'!$B:$B,STATYSTYKI!$B852,'BAZA DANYCH'!$C:$C,STATYSTYKI!$C852,'BAZA DANYCH'!$G:$G,STATYSTYKI!$D852,'BAZA DANYCH'!$K:$K,STATYSTYKI!AT$550)</f>
        <v>5</v>
      </c>
      <c r="AU852" s="9">
        <f>SUMIFS('BAZA DANYCH'!$T:$T,'BAZA DANYCH'!$B:$B,STATYSTYKI!$B852,'BAZA DANYCH'!$C:$C,STATYSTYKI!$C852,'BAZA DANYCH'!$G:$G,STATYSTYKI!$D852,'BAZA DANYCH'!$K:$K,STATYSTYKI!AU$550)</f>
        <v>3</v>
      </c>
      <c r="AV852" s="9">
        <f>SUMIFS('BAZA DANYCH'!$T:$T,'BAZA DANYCH'!$B:$B,STATYSTYKI!$B852,'BAZA DANYCH'!$C:$C,STATYSTYKI!$C852,'BAZA DANYCH'!$G:$G,STATYSTYKI!$D852,'BAZA DANYCH'!$K:$K,STATYSTYKI!AV$550)</f>
        <v>5</v>
      </c>
      <c r="AW852" s="9">
        <f>SUMIFS('BAZA DANYCH'!$T:$T,'BAZA DANYCH'!$B:$B,STATYSTYKI!$B852,'BAZA DANYCH'!$C:$C,STATYSTYKI!$C852,'BAZA DANYCH'!$G:$G,STATYSTYKI!$D852,'BAZA DANYCH'!$K:$K,STATYSTYKI!AW$550)</f>
        <v>6</v>
      </c>
      <c r="AX852" s="9">
        <f>SUMIFS('BAZA DANYCH'!$T:$T,'BAZA DANYCH'!$B:$B,STATYSTYKI!$B852,'BAZA DANYCH'!$C:$C,STATYSTYKI!$C852,'BAZA DANYCH'!$G:$G,STATYSTYKI!$D852,'BAZA DANYCH'!$K:$K,STATYSTYKI!AX$550)</f>
        <v>4</v>
      </c>
      <c r="AY852" s="9">
        <f>SUMIFS('BAZA DANYCH'!$T:$T,'BAZA DANYCH'!$B:$B,STATYSTYKI!$B852,'BAZA DANYCH'!$C:$C,STATYSTYKI!$C852,'BAZA DANYCH'!$G:$G,STATYSTYKI!$D852,'BAZA DANYCH'!$K:$K,STATYSTYKI!AY$550)</f>
        <v>6</v>
      </c>
      <c r="AZ852" s="9">
        <f>SUMIFS('BAZA DANYCH'!$T:$T,'BAZA DANYCH'!$B:$B,STATYSTYKI!$B852,'BAZA DANYCH'!$C:$C,STATYSTYKI!$C852,'BAZA DANYCH'!$G:$G,STATYSTYKI!$D852,'BAZA DANYCH'!$K:$K,STATYSTYKI!AZ$550)</f>
        <v>4</v>
      </c>
      <c r="BA852" s="9">
        <f>SUMIFS('BAZA DANYCH'!$T:$T,'BAZA DANYCH'!$B:$B,STATYSTYKI!$B852,'BAZA DANYCH'!$C:$C,STATYSTYKI!$C852,'BAZA DANYCH'!$G:$G,STATYSTYKI!$D852,'BAZA DANYCH'!$K:$K,STATYSTYKI!BA$550)</f>
        <v>6</v>
      </c>
      <c r="BB852" s="9">
        <f>SUMIFS('BAZA DANYCH'!$T:$T,'BAZA DANYCH'!$B:$B,STATYSTYKI!$B852,'BAZA DANYCH'!$C:$C,STATYSTYKI!$C852,'BAZA DANYCH'!$G:$G,STATYSTYKI!$D852,'BAZA DANYCH'!$K:$K,STATYSTYKI!BB$550)</f>
        <v>8</v>
      </c>
      <c r="BC852" s="9">
        <f>SUMIFS('BAZA DANYCH'!$T:$T,'BAZA DANYCH'!$B:$B,STATYSTYKI!$B852,'BAZA DANYCH'!$C:$C,STATYSTYKI!$C852,'BAZA DANYCH'!$G:$G,STATYSTYKI!$D852,'BAZA DANYCH'!$K:$K,STATYSTYKI!BC$550)</f>
        <v>1</v>
      </c>
      <c r="BD852" s="9">
        <f>SUMIFS('BAZA DANYCH'!$T:$T,'BAZA DANYCH'!$B:$B,STATYSTYKI!$B852,'BAZA DANYCH'!$C:$C,STATYSTYKI!$C852,'BAZA DANYCH'!$G:$G,STATYSTYKI!$D852,'BAZA DANYCH'!$K:$K,STATYSTYKI!BD$550)</f>
        <v>2</v>
      </c>
      <c r="BE852" s="9">
        <f>SUMIFS('BAZA DANYCH'!$T:$T,'BAZA DANYCH'!$B:$B,STATYSTYKI!$B852,'BAZA DANYCH'!$C:$C,STATYSTYKI!$C852,'BAZA DANYCH'!$G:$G,STATYSTYKI!$D852,'BAZA DANYCH'!$K:$K,STATYSTYKI!BE$550)</f>
        <v>7</v>
      </c>
      <c r="BF852" s="9">
        <f>SUMIFS('BAZA DANYCH'!$T:$T,'BAZA DANYCH'!$B:$B,STATYSTYKI!$B852,'BAZA DANYCH'!$C:$C,STATYSTYKI!$C852,'BAZA DANYCH'!$G:$G,STATYSTYKI!$D852,'BAZA DANYCH'!$K:$K,STATYSTYKI!BF$550)</f>
        <v>7</v>
      </c>
      <c r="BG852" s="9">
        <f>SUMIFS('BAZA DANYCH'!$T:$T,'BAZA DANYCH'!$B:$B,STATYSTYKI!$B852,'BAZA DANYCH'!$C:$C,STATYSTYKI!$C852,'BAZA DANYCH'!$G:$G,STATYSTYKI!$D852,'BAZA DANYCH'!$K:$K,STATYSTYKI!BG$550)</f>
        <v>7</v>
      </c>
      <c r="BH852" s="9">
        <f>SUMIFS('BAZA DANYCH'!$T:$T,'BAZA DANYCH'!$B:$B,STATYSTYKI!$B852,'BAZA DANYCH'!$C:$C,STATYSTYKI!$C852,'BAZA DANYCH'!$G:$G,STATYSTYKI!$D852,'BAZA DANYCH'!$K:$K,STATYSTYKI!BH$550)</f>
        <v>3</v>
      </c>
      <c r="BI852" s="9">
        <f>SUMIFS('BAZA DANYCH'!$T:$T,'BAZA DANYCH'!$B:$B,STATYSTYKI!$B852,'BAZA DANYCH'!$C:$C,STATYSTYKI!$C852,'BAZA DANYCH'!$G:$G,STATYSTYKI!$D852,'BAZA DANYCH'!$K:$K,STATYSTYKI!BI$550)</f>
        <v>9</v>
      </c>
      <c r="BJ852" s="9">
        <f>SUMIFS('BAZA DANYCH'!$T:$T,'BAZA DANYCH'!$B:$B,STATYSTYKI!$B852,'BAZA DANYCH'!$C:$C,STATYSTYKI!$C852,'BAZA DANYCH'!$G:$G,STATYSTYKI!$D852,'BAZA DANYCH'!$K:$K,STATYSTYKI!BJ$550)</f>
        <v>12</v>
      </c>
      <c r="BK852" s="9">
        <f>SUMIFS('BAZA DANYCH'!$T:$T,'BAZA DANYCH'!$B:$B,STATYSTYKI!$B852,'BAZA DANYCH'!$C:$C,STATYSTYKI!$C852,'BAZA DANYCH'!$G:$G,STATYSTYKI!$D852,'BAZA DANYCH'!$K:$K,STATYSTYKI!BK$550)</f>
        <v>5</v>
      </c>
      <c r="BL852" s="9">
        <f>SUMIFS('BAZA DANYCH'!$T:$T,'BAZA DANYCH'!$B:$B,STATYSTYKI!$B852,'BAZA DANYCH'!$C:$C,STATYSTYKI!$C852,'BAZA DANYCH'!$G:$G,STATYSTYKI!$D852,'BAZA DANYCH'!$K:$K,STATYSTYKI!BL$550)</f>
        <v>9</v>
      </c>
      <c r="BM852" s="9">
        <f>SUMIFS('BAZA DANYCH'!$T:$T,'BAZA DANYCH'!$B:$B,STATYSTYKI!$B852,'BAZA DANYCH'!$C:$C,STATYSTYKI!$C852,'BAZA DANYCH'!$G:$G,STATYSTYKI!$D852,'BAZA DANYCH'!$K:$K,STATYSTYKI!BM$550)</f>
        <v>7</v>
      </c>
      <c r="BN852" s="9">
        <f>SUMIFS('BAZA DANYCH'!$T:$T,'BAZA DANYCH'!$B:$B,STATYSTYKI!$B852,'BAZA DANYCH'!$C:$C,STATYSTYKI!$C852,'BAZA DANYCH'!$G:$G,STATYSTYKI!$D852,'BAZA DANYCH'!$K:$K,STATYSTYKI!BN$550)</f>
        <v>13</v>
      </c>
      <c r="BO852" s="9">
        <f>SUMIFS('BAZA DANYCH'!$T:$T,'BAZA DANYCH'!$B:$B,STATYSTYKI!$B852,'BAZA DANYCH'!$C:$C,STATYSTYKI!$C852,'BAZA DANYCH'!$G:$G,STATYSTYKI!$D852,'BAZA DANYCH'!$K:$K,STATYSTYKI!BO$550)</f>
        <v>7</v>
      </c>
      <c r="BP852" s="9">
        <f>SUMIFS('BAZA DANYCH'!$T:$T,'BAZA DANYCH'!$B:$B,STATYSTYKI!$B852,'BAZA DANYCH'!$C:$C,STATYSTYKI!$C852,'BAZA DANYCH'!$G:$G,STATYSTYKI!$D852,'BAZA DANYCH'!$K:$K,STATYSTYKI!BP$550)</f>
        <v>6</v>
      </c>
      <c r="BQ852" s="9">
        <f>SUMIFS('BAZA DANYCH'!$T:$T,'BAZA DANYCH'!$B:$B,STATYSTYKI!$B852,'BAZA DANYCH'!$C:$C,STATYSTYKI!$C852,'BAZA DANYCH'!$G:$G,STATYSTYKI!$D852,'BAZA DANYCH'!$K:$K,STATYSTYKI!BQ$550)</f>
        <v>11</v>
      </c>
      <c r="BR852" s="9">
        <f>SUMIFS('BAZA DANYCH'!$T:$T,'BAZA DANYCH'!$B:$B,STATYSTYKI!$B852,'BAZA DANYCH'!$C:$C,STATYSTYKI!$C852,'BAZA DANYCH'!$G:$G,STATYSTYKI!$D852,'BAZA DANYCH'!$K:$K,STATYSTYKI!BR$550)</f>
        <v>12</v>
      </c>
      <c r="BS852" s="9">
        <f>SUMIFS('BAZA DANYCH'!$T:$T,'BAZA DANYCH'!$B:$B,STATYSTYKI!$B852,'BAZA DANYCH'!$C:$C,STATYSTYKI!$C852,'BAZA DANYCH'!$G:$G,STATYSTYKI!$D852,'BAZA DANYCH'!$K:$K,STATYSTYKI!BS$550)</f>
        <v>26</v>
      </c>
      <c r="BT852" s="9">
        <f>SUMIFS('BAZA DANYCH'!$T:$T,'BAZA DANYCH'!$B:$B,STATYSTYKI!$B852,'BAZA DANYCH'!$C:$C,STATYSTYKI!$C852,'BAZA DANYCH'!$G:$G,STATYSTYKI!$D852,'BAZA DANYCH'!$K:$K,STATYSTYKI!BT$550)</f>
        <v>18</v>
      </c>
      <c r="BU852" s="9">
        <f>SUMIFS('BAZA DANYCH'!$T:$T,'BAZA DANYCH'!$B:$B,STATYSTYKI!$B852,'BAZA DANYCH'!$C:$C,STATYSTYKI!$C852,'BAZA DANYCH'!$G:$G,STATYSTYKI!$D852,'BAZA DANYCH'!$K:$K,STATYSTYKI!BU$550)</f>
        <v>15</v>
      </c>
      <c r="BV852" s="9">
        <f>SUMIFS('BAZA DANYCH'!$T:$T,'BAZA DANYCH'!$B:$B,STATYSTYKI!$B852,'BAZA DANYCH'!$C:$C,STATYSTYKI!$C852,'BAZA DANYCH'!$G:$G,STATYSTYKI!$D852,'BAZA DANYCH'!$K:$K,STATYSTYKI!BV$550)</f>
        <v>24</v>
      </c>
      <c r="BW852" s="9">
        <f>SUMIFS('BAZA DANYCH'!$T:$T,'BAZA DANYCH'!$B:$B,STATYSTYKI!$B852,'BAZA DANYCH'!$C:$C,STATYSTYKI!$C852,'BAZA DANYCH'!$G:$G,STATYSTYKI!$D852,'BAZA DANYCH'!$K:$K,STATYSTYKI!BW$550)</f>
        <v>19</v>
      </c>
      <c r="BX852" s="9">
        <f>SUMIFS('BAZA DANYCH'!$T:$T,'BAZA DANYCH'!$B:$B,STATYSTYKI!$B852,'BAZA DANYCH'!$C:$C,STATYSTYKI!$C852,'BAZA DANYCH'!$G:$G,STATYSTYKI!$D852,'BAZA DANYCH'!$K:$K,STATYSTYKI!BX$550)</f>
        <v>18</v>
      </c>
      <c r="BY852" s="9">
        <f>SUMIFS('BAZA DANYCH'!$T:$T,'BAZA DANYCH'!$B:$B,STATYSTYKI!$B852,'BAZA DANYCH'!$C:$C,STATYSTYKI!$C852,'BAZA DANYCH'!$G:$G,STATYSTYKI!$D852,'BAZA DANYCH'!$K:$K,STATYSTYKI!BY$550)</f>
        <v>16</v>
      </c>
      <c r="BZ852" s="9">
        <f>SUMIFS('BAZA DANYCH'!$T:$T,'BAZA DANYCH'!$B:$B,STATYSTYKI!$B852,'BAZA DANYCH'!$C:$C,STATYSTYKI!$C852,'BAZA DANYCH'!$G:$G,STATYSTYKI!$D852,'BAZA DANYCH'!$K:$K,STATYSTYKI!BZ$550)</f>
        <v>12</v>
      </c>
      <c r="CA852" s="9">
        <f>SUMIFS('BAZA DANYCH'!$T:$T,'BAZA DANYCH'!$B:$B,STATYSTYKI!$B852,'BAZA DANYCH'!$C:$C,STATYSTYKI!$C852,'BAZA DANYCH'!$G:$G,STATYSTYKI!$D852,'BAZA DANYCH'!$K:$K,STATYSTYKI!CA$550)</f>
        <v>16</v>
      </c>
      <c r="CB852" s="9">
        <f>SUMIFS('BAZA DANYCH'!$T:$T,'BAZA DANYCH'!$B:$B,STATYSTYKI!$B852,'BAZA DANYCH'!$C:$C,STATYSTYKI!$C852,'BAZA DANYCH'!$G:$G,STATYSTYKI!$D852,'BAZA DANYCH'!$K:$K,STATYSTYKI!CB$550)</f>
        <v>14</v>
      </c>
      <c r="CC852" s="9">
        <f>SUMIFS('BAZA DANYCH'!$T:$T,'BAZA DANYCH'!$B:$B,STATYSTYKI!$B852,'BAZA DANYCH'!$C:$C,STATYSTYKI!$C852,'BAZA DANYCH'!$G:$G,STATYSTYKI!$D852,'BAZA DANYCH'!$K:$K,STATYSTYKI!CC$550)</f>
        <v>9</v>
      </c>
      <c r="CD852" s="9">
        <f>SUMIFS('BAZA DANYCH'!$T:$T,'BAZA DANYCH'!$B:$B,STATYSTYKI!$B852,'BAZA DANYCH'!$C:$C,STATYSTYKI!$C852,'BAZA DANYCH'!$G:$G,STATYSTYKI!$D852,'BAZA DANYCH'!$K:$K,STATYSTYKI!CD$550)</f>
        <v>8</v>
      </c>
      <c r="CE852" s="9">
        <f>SUMIFS('BAZA DANYCH'!$T:$T,'BAZA DANYCH'!$B:$B,STATYSTYKI!$B852,'BAZA DANYCH'!$C:$C,STATYSTYKI!$C852,'BAZA DANYCH'!$G:$G,STATYSTYKI!$D852,'BAZA DANYCH'!$K:$K,STATYSTYKI!CE$550)</f>
        <v>12</v>
      </c>
      <c r="CF852" s="9">
        <f>SUMIFS('BAZA DANYCH'!$T:$T,'BAZA DANYCH'!$B:$B,STATYSTYKI!$B852,'BAZA DANYCH'!$C:$C,STATYSTYKI!$C852,'BAZA DANYCH'!$G:$G,STATYSTYKI!$D852,'BAZA DANYCH'!$K:$K,STATYSTYKI!CF$550)</f>
        <v>16</v>
      </c>
      <c r="CG852" s="9">
        <f>SUMIFS('BAZA DANYCH'!$T:$T,'BAZA DANYCH'!$B:$B,STATYSTYKI!$B852,'BAZA DANYCH'!$C:$C,STATYSTYKI!$C852,'BAZA DANYCH'!$G:$G,STATYSTYKI!$D852,'BAZA DANYCH'!$K:$K,STATYSTYKI!CG$550)</f>
        <v>4</v>
      </c>
      <c r="CH852" s="9">
        <f>SUMIFS('BAZA DANYCH'!$T:$T,'BAZA DANYCH'!$B:$B,STATYSTYKI!$B852,'BAZA DANYCH'!$C:$C,STATYSTYKI!$C852,'BAZA DANYCH'!$G:$G,STATYSTYKI!$D852,'BAZA DANYCH'!$K:$K,STATYSTYKI!CH$550)</f>
        <v>24</v>
      </c>
      <c r="CI852" s="9">
        <f>SUMIFS('BAZA DANYCH'!$T:$T,'BAZA DANYCH'!$B:$B,STATYSTYKI!$B852,'BAZA DANYCH'!$C:$C,STATYSTYKI!$C852,'BAZA DANYCH'!$G:$G,STATYSTYKI!$D852,'BAZA DANYCH'!$K:$K,STATYSTYKI!CI$550)</f>
        <v>11</v>
      </c>
      <c r="CJ852" s="9">
        <f>SUMIFS('BAZA DANYCH'!$T:$T,'BAZA DANYCH'!$B:$B,STATYSTYKI!$B852,'BAZA DANYCH'!$C:$C,STATYSTYKI!$C852,'BAZA DANYCH'!$G:$G,STATYSTYKI!$D852,'BAZA DANYCH'!$K:$K,STATYSTYKI!CJ$550)</f>
        <v>15</v>
      </c>
      <c r="CK852" s="9">
        <f>SUMIFS('BAZA DANYCH'!$T:$T,'BAZA DANYCH'!$B:$B,STATYSTYKI!$B852,'BAZA DANYCH'!$C:$C,STATYSTYKI!$C852,'BAZA DANYCH'!$G:$G,STATYSTYKI!$D852,'BAZA DANYCH'!$K:$K,STATYSTYKI!CK$550)</f>
        <v>11</v>
      </c>
      <c r="CL852" s="9">
        <f>SUMIFS('BAZA DANYCH'!$T:$T,'BAZA DANYCH'!$B:$B,STATYSTYKI!$B852,'BAZA DANYCH'!$C:$C,STATYSTYKI!$C852,'BAZA DANYCH'!$G:$G,STATYSTYKI!$D852,'BAZA DANYCH'!$K:$K,STATYSTYKI!CL$550)</f>
        <v>4</v>
      </c>
      <c r="CM852" s="9">
        <f>SUMIFS('BAZA DANYCH'!$T:$T,'BAZA DANYCH'!$B:$B,STATYSTYKI!$B852,'BAZA DANYCH'!$C:$C,STATYSTYKI!$C852,'BAZA DANYCH'!$G:$G,STATYSTYKI!$D852,'BAZA DANYCH'!$K:$K,STATYSTYKI!CM$550)</f>
        <v>7</v>
      </c>
      <c r="CN852" s="9">
        <f>SUMIFS('BAZA DANYCH'!$T:$T,'BAZA DANYCH'!$B:$B,STATYSTYKI!$B852,'BAZA DANYCH'!$C:$C,STATYSTYKI!$C852,'BAZA DANYCH'!$G:$G,STATYSTYKI!$D852,'BAZA DANYCH'!$K:$K,STATYSTYKI!CN$550)</f>
        <v>9</v>
      </c>
      <c r="CO852" s="9">
        <f>SUMIFS('BAZA DANYCH'!$T:$T,'BAZA DANYCH'!$B:$B,STATYSTYKI!$B852,'BAZA DANYCH'!$C:$C,STATYSTYKI!$C852,'BAZA DANYCH'!$G:$G,STATYSTYKI!$D852,'BAZA DANYCH'!$K:$K,STATYSTYKI!CO$550)</f>
        <v>5</v>
      </c>
      <c r="CP852" s="9">
        <f>SUMIFS('BAZA DANYCH'!$T:$T,'BAZA DANYCH'!$B:$B,STATYSTYKI!$B852,'BAZA DANYCH'!$C:$C,STATYSTYKI!$C852,'BAZA DANYCH'!$G:$G,STATYSTYKI!$D852,'BAZA DANYCH'!$K:$K,STATYSTYKI!CP$550)</f>
        <v>7</v>
      </c>
      <c r="CQ852" s="9">
        <f>SUMIFS('BAZA DANYCH'!$T:$T,'BAZA DANYCH'!$B:$B,STATYSTYKI!$B852,'BAZA DANYCH'!$C:$C,STATYSTYKI!$C852,'BAZA DANYCH'!$G:$G,STATYSTYKI!$D852,'BAZA DANYCH'!$K:$K,STATYSTYKI!CQ$550)</f>
        <v>6</v>
      </c>
      <c r="CR852" s="9">
        <f>SUMIFS('BAZA DANYCH'!$T:$T,'BAZA DANYCH'!$B:$B,STATYSTYKI!$B852,'BAZA DANYCH'!$C:$C,STATYSTYKI!$C852,'BAZA DANYCH'!$G:$G,STATYSTYKI!$D852,'BAZA DANYCH'!$K:$K,STATYSTYKI!CR$550)</f>
        <v>10</v>
      </c>
      <c r="CS852" s="9">
        <f>SUMIFS('BAZA DANYCH'!$T:$T,'BAZA DANYCH'!$B:$B,STATYSTYKI!$B852,'BAZA DANYCH'!$C:$C,STATYSTYKI!$C852,'BAZA DANYCH'!$G:$G,STATYSTYKI!$D852,'BAZA DANYCH'!$K:$K,STATYSTYKI!CS$550)</f>
        <v>6</v>
      </c>
      <c r="CT852" s="9">
        <f>SUMIFS('BAZA DANYCH'!$T:$T,'BAZA DANYCH'!$B:$B,STATYSTYKI!$B852,'BAZA DANYCH'!$C:$C,STATYSTYKI!$C852,'BAZA DANYCH'!$G:$G,STATYSTYKI!$D852,'BAZA DANYCH'!$K:$K,STATYSTYKI!CT$550)</f>
        <v>2</v>
      </c>
      <c r="CU852" s="9">
        <f>SUMIFS('BAZA DANYCH'!$T:$T,'BAZA DANYCH'!$B:$B,STATYSTYKI!$B852,'BAZA DANYCH'!$C:$C,STATYSTYKI!$C852,'BAZA DANYCH'!$G:$G,STATYSTYKI!$D852,'BAZA DANYCH'!$K:$K,STATYSTYKI!CU$550)</f>
        <v>4</v>
      </c>
      <c r="CV852" s="9">
        <f>SUMIFS('BAZA DANYCH'!$T:$T,'BAZA DANYCH'!$B:$B,STATYSTYKI!$B852,'BAZA DANYCH'!$C:$C,STATYSTYKI!$C852,'BAZA DANYCH'!$G:$G,STATYSTYKI!$D852,'BAZA DANYCH'!$K:$K,STATYSTYKI!CV$550)</f>
        <v>2</v>
      </c>
      <c r="CW852" s="9">
        <f>SUMIFS('BAZA DANYCH'!$T:$T,'BAZA DANYCH'!$B:$B,STATYSTYKI!$B852,'BAZA DANYCH'!$C:$C,STATYSTYKI!$C852,'BAZA DANYCH'!$G:$G,STATYSTYKI!$D852,'BAZA DANYCH'!$K:$K,STATYSTYKI!CW$550)</f>
        <v>1</v>
      </c>
      <c r="CX852" s="9">
        <f>SUMIFS('BAZA DANYCH'!$T:$T,'BAZA DANYCH'!$B:$B,STATYSTYKI!$B852,'BAZA DANYCH'!$C:$C,STATYSTYKI!$C852,'BAZA DANYCH'!$G:$G,STATYSTYKI!$D852,'BAZA DANYCH'!$K:$K,STATYSTYKI!CX$550)</f>
        <v>3</v>
      </c>
    </row>
    <row r="853" spans="1:102" hidden="1">
      <c r="A853" s="8"/>
      <c r="B853" s="60" t="s">
        <v>180</v>
      </c>
      <c r="C853" s="61" t="s">
        <v>181</v>
      </c>
      <c r="D853" s="61" t="s">
        <v>182</v>
      </c>
      <c r="E853" s="82" t="s">
        <v>5</v>
      </c>
      <c r="F853" s="64">
        <f t="shared" si="279"/>
        <v>568</v>
      </c>
      <c r="G853" s="9">
        <f>SUMIFS('BAZA DANYCH'!$O:$O,'BAZA DANYCH'!$B:$B,STATYSTYKI!$B853,'BAZA DANYCH'!$C:$C,STATYSTYKI!$C853,'BAZA DANYCH'!$G:$G,STATYSTYKI!$D853,'BAZA DANYCH'!$K:$K,STATYSTYKI!G$550)</f>
        <v>0</v>
      </c>
      <c r="H853" s="9">
        <f>SUMIFS('BAZA DANYCH'!$O:$O,'BAZA DANYCH'!$B:$B,STATYSTYKI!$B853,'BAZA DANYCH'!$C:$C,STATYSTYKI!$C853,'BAZA DANYCH'!$G:$G,STATYSTYKI!$D853,'BAZA DANYCH'!$K:$K,STATYSTYKI!H$550)</f>
        <v>0</v>
      </c>
      <c r="I853" s="9">
        <f>SUMIFS('BAZA DANYCH'!$O:$O,'BAZA DANYCH'!$B:$B,STATYSTYKI!$B853,'BAZA DANYCH'!$C:$C,STATYSTYKI!$C853,'BAZA DANYCH'!$G:$G,STATYSTYKI!$D853,'BAZA DANYCH'!$K:$K,STATYSTYKI!I$550)</f>
        <v>2</v>
      </c>
      <c r="J853" s="9">
        <f>SUMIFS('BAZA DANYCH'!$O:$O,'BAZA DANYCH'!$B:$B,STATYSTYKI!$B853,'BAZA DANYCH'!$C:$C,STATYSTYKI!$C853,'BAZA DANYCH'!$G:$G,STATYSTYKI!$D853,'BAZA DANYCH'!$K:$K,STATYSTYKI!J$550)</f>
        <v>1</v>
      </c>
      <c r="K853" s="9">
        <f>SUMIFS('BAZA DANYCH'!$O:$O,'BAZA DANYCH'!$B:$B,STATYSTYKI!$B853,'BAZA DANYCH'!$C:$C,STATYSTYKI!$C853,'BAZA DANYCH'!$G:$G,STATYSTYKI!$D853,'BAZA DANYCH'!$K:$K,STATYSTYKI!K$550)</f>
        <v>0</v>
      </c>
      <c r="L853" s="9">
        <f>SUMIFS('BAZA DANYCH'!$O:$O,'BAZA DANYCH'!$B:$B,STATYSTYKI!$B853,'BAZA DANYCH'!$C:$C,STATYSTYKI!$C853,'BAZA DANYCH'!$G:$G,STATYSTYKI!$D853,'BAZA DANYCH'!$K:$K,STATYSTYKI!L$550)</f>
        <v>1</v>
      </c>
      <c r="M853" s="9">
        <f>SUMIFS('BAZA DANYCH'!$O:$O,'BAZA DANYCH'!$B:$B,STATYSTYKI!$B853,'BAZA DANYCH'!$C:$C,STATYSTYKI!$C853,'BAZA DANYCH'!$G:$G,STATYSTYKI!$D853,'BAZA DANYCH'!$K:$K,STATYSTYKI!M$550)</f>
        <v>0</v>
      </c>
      <c r="N853" s="9">
        <f>SUMIFS('BAZA DANYCH'!$O:$O,'BAZA DANYCH'!$B:$B,STATYSTYKI!$B853,'BAZA DANYCH'!$C:$C,STATYSTYKI!$C853,'BAZA DANYCH'!$G:$G,STATYSTYKI!$D853,'BAZA DANYCH'!$K:$K,STATYSTYKI!N$550)</f>
        <v>1</v>
      </c>
      <c r="O853" s="9">
        <f>SUMIFS('BAZA DANYCH'!$O:$O,'BAZA DANYCH'!$B:$B,STATYSTYKI!$B853,'BAZA DANYCH'!$C:$C,STATYSTYKI!$C853,'BAZA DANYCH'!$G:$G,STATYSTYKI!$D853,'BAZA DANYCH'!$K:$K,STATYSTYKI!O$550)</f>
        <v>0</v>
      </c>
      <c r="P853" s="9">
        <f>SUMIFS('BAZA DANYCH'!$O:$O,'BAZA DANYCH'!$B:$B,STATYSTYKI!$B853,'BAZA DANYCH'!$C:$C,STATYSTYKI!$C853,'BAZA DANYCH'!$G:$G,STATYSTYKI!$D853,'BAZA DANYCH'!$K:$K,STATYSTYKI!P$550)</f>
        <v>1</v>
      </c>
      <c r="Q853" s="9">
        <f>SUMIFS('BAZA DANYCH'!$O:$O,'BAZA DANYCH'!$B:$B,STATYSTYKI!$B853,'BAZA DANYCH'!$C:$C,STATYSTYKI!$C853,'BAZA DANYCH'!$G:$G,STATYSTYKI!$D853,'BAZA DANYCH'!$K:$K,STATYSTYKI!Q$550)</f>
        <v>0</v>
      </c>
      <c r="R853" s="9">
        <f>SUMIFS('BAZA DANYCH'!$O:$O,'BAZA DANYCH'!$B:$B,STATYSTYKI!$B853,'BAZA DANYCH'!$C:$C,STATYSTYKI!$C853,'BAZA DANYCH'!$G:$G,STATYSTYKI!$D853,'BAZA DANYCH'!$K:$K,STATYSTYKI!R$550)</f>
        <v>0</v>
      </c>
      <c r="S853" s="9">
        <f>SUMIFS('BAZA DANYCH'!$O:$O,'BAZA DANYCH'!$B:$B,STATYSTYKI!$B853,'BAZA DANYCH'!$C:$C,STATYSTYKI!$C853,'BAZA DANYCH'!$G:$G,STATYSTYKI!$D853,'BAZA DANYCH'!$K:$K,STATYSTYKI!S$550)</f>
        <v>0</v>
      </c>
      <c r="T853" s="9">
        <f>SUMIFS('BAZA DANYCH'!$O:$O,'BAZA DANYCH'!$B:$B,STATYSTYKI!$B853,'BAZA DANYCH'!$C:$C,STATYSTYKI!$C853,'BAZA DANYCH'!$G:$G,STATYSTYKI!$D853,'BAZA DANYCH'!$K:$K,STATYSTYKI!T$550)</f>
        <v>1</v>
      </c>
      <c r="U853" s="9">
        <f>SUMIFS('BAZA DANYCH'!$O:$O,'BAZA DANYCH'!$B:$B,STATYSTYKI!$B853,'BAZA DANYCH'!$C:$C,STATYSTYKI!$C853,'BAZA DANYCH'!$G:$G,STATYSTYKI!$D853,'BAZA DANYCH'!$K:$K,STATYSTYKI!U$550)</f>
        <v>1</v>
      </c>
      <c r="V853" s="9">
        <f>SUMIFS('BAZA DANYCH'!$O:$O,'BAZA DANYCH'!$B:$B,STATYSTYKI!$B853,'BAZA DANYCH'!$C:$C,STATYSTYKI!$C853,'BAZA DANYCH'!$G:$G,STATYSTYKI!$D853,'BAZA DANYCH'!$K:$K,STATYSTYKI!V$550)</f>
        <v>0</v>
      </c>
      <c r="W853" s="9">
        <f>SUMIFS('BAZA DANYCH'!$O:$O,'BAZA DANYCH'!$B:$B,STATYSTYKI!$B853,'BAZA DANYCH'!$C:$C,STATYSTYKI!$C853,'BAZA DANYCH'!$G:$G,STATYSTYKI!$D853,'BAZA DANYCH'!$K:$K,STATYSTYKI!W$550)</f>
        <v>0</v>
      </c>
      <c r="X853" s="9">
        <f>SUMIFS('BAZA DANYCH'!$O:$O,'BAZA DANYCH'!$B:$B,STATYSTYKI!$B853,'BAZA DANYCH'!$C:$C,STATYSTYKI!$C853,'BAZA DANYCH'!$G:$G,STATYSTYKI!$D853,'BAZA DANYCH'!$K:$K,STATYSTYKI!X$550)</f>
        <v>1</v>
      </c>
      <c r="Y853" s="9">
        <f>SUMIFS('BAZA DANYCH'!$O:$O,'BAZA DANYCH'!$B:$B,STATYSTYKI!$B853,'BAZA DANYCH'!$C:$C,STATYSTYKI!$C853,'BAZA DANYCH'!$G:$G,STATYSTYKI!$D853,'BAZA DANYCH'!$K:$K,STATYSTYKI!Y$550)</f>
        <v>1</v>
      </c>
      <c r="Z853" s="9">
        <f>SUMIFS('BAZA DANYCH'!$O:$O,'BAZA DANYCH'!$B:$B,STATYSTYKI!$B853,'BAZA DANYCH'!$C:$C,STATYSTYKI!$C853,'BAZA DANYCH'!$G:$G,STATYSTYKI!$D853,'BAZA DANYCH'!$K:$K,STATYSTYKI!Z$550)</f>
        <v>2</v>
      </c>
      <c r="AA853" s="9">
        <f>SUMIFS('BAZA DANYCH'!$O:$O,'BAZA DANYCH'!$B:$B,STATYSTYKI!$B853,'BAZA DANYCH'!$C:$C,STATYSTYKI!$C853,'BAZA DANYCH'!$G:$G,STATYSTYKI!$D853,'BAZA DANYCH'!$K:$K,STATYSTYKI!AA$550)</f>
        <v>4</v>
      </c>
      <c r="AB853" s="9">
        <f>SUMIFS('BAZA DANYCH'!$O:$O,'BAZA DANYCH'!$B:$B,STATYSTYKI!$B853,'BAZA DANYCH'!$C:$C,STATYSTYKI!$C853,'BAZA DANYCH'!$G:$G,STATYSTYKI!$D853,'BAZA DANYCH'!$K:$K,STATYSTYKI!AB$550)</f>
        <v>3</v>
      </c>
      <c r="AC853" s="9">
        <f>SUMIFS('BAZA DANYCH'!$O:$O,'BAZA DANYCH'!$B:$B,STATYSTYKI!$B853,'BAZA DANYCH'!$C:$C,STATYSTYKI!$C853,'BAZA DANYCH'!$G:$G,STATYSTYKI!$D853,'BAZA DANYCH'!$K:$K,STATYSTYKI!AC$550)</f>
        <v>7</v>
      </c>
      <c r="AD853" s="9">
        <f>SUMIFS('BAZA DANYCH'!$O:$O,'BAZA DANYCH'!$B:$B,STATYSTYKI!$B853,'BAZA DANYCH'!$C:$C,STATYSTYKI!$C853,'BAZA DANYCH'!$G:$G,STATYSTYKI!$D853,'BAZA DANYCH'!$K:$K,STATYSTYKI!AD$550)</f>
        <v>5</v>
      </c>
      <c r="AE853" s="9">
        <f>SUMIFS('BAZA DANYCH'!$O:$O,'BAZA DANYCH'!$B:$B,STATYSTYKI!$B853,'BAZA DANYCH'!$C:$C,STATYSTYKI!$C853,'BAZA DANYCH'!$G:$G,STATYSTYKI!$D853,'BAZA DANYCH'!$K:$K,STATYSTYKI!AE$550)</f>
        <v>5</v>
      </c>
      <c r="AF853" s="9">
        <f>SUMIFS('BAZA DANYCH'!$O:$O,'BAZA DANYCH'!$B:$B,STATYSTYKI!$B853,'BAZA DANYCH'!$C:$C,STATYSTYKI!$C853,'BAZA DANYCH'!$G:$G,STATYSTYKI!$D853,'BAZA DANYCH'!$K:$K,STATYSTYKI!AF$550)</f>
        <v>7</v>
      </c>
      <c r="AG853" s="9">
        <f>SUMIFS('BAZA DANYCH'!$O:$O,'BAZA DANYCH'!$B:$B,STATYSTYKI!$B853,'BAZA DANYCH'!$C:$C,STATYSTYKI!$C853,'BAZA DANYCH'!$G:$G,STATYSTYKI!$D853,'BAZA DANYCH'!$K:$K,STATYSTYKI!AG$550)</f>
        <v>8</v>
      </c>
      <c r="AH853" s="9">
        <f>SUMIFS('BAZA DANYCH'!$O:$O,'BAZA DANYCH'!$B:$B,STATYSTYKI!$B853,'BAZA DANYCH'!$C:$C,STATYSTYKI!$C853,'BAZA DANYCH'!$G:$G,STATYSTYKI!$D853,'BAZA DANYCH'!$K:$K,STATYSTYKI!AH$550)</f>
        <v>12</v>
      </c>
      <c r="AI853" s="9">
        <f>SUMIFS('BAZA DANYCH'!$O:$O,'BAZA DANYCH'!$B:$B,STATYSTYKI!$B853,'BAZA DANYCH'!$C:$C,STATYSTYKI!$C853,'BAZA DANYCH'!$G:$G,STATYSTYKI!$D853,'BAZA DANYCH'!$K:$K,STATYSTYKI!AI$550)</f>
        <v>8</v>
      </c>
      <c r="AJ853" s="9">
        <f>SUMIFS('BAZA DANYCH'!$O:$O,'BAZA DANYCH'!$B:$B,STATYSTYKI!$B853,'BAZA DANYCH'!$C:$C,STATYSTYKI!$C853,'BAZA DANYCH'!$G:$G,STATYSTYKI!$D853,'BAZA DANYCH'!$K:$K,STATYSTYKI!AJ$550)</f>
        <v>14</v>
      </c>
      <c r="AK853" s="9">
        <f>SUMIFS('BAZA DANYCH'!$O:$O,'BAZA DANYCH'!$B:$B,STATYSTYKI!$B853,'BAZA DANYCH'!$C:$C,STATYSTYKI!$C853,'BAZA DANYCH'!$G:$G,STATYSTYKI!$D853,'BAZA DANYCH'!$K:$K,STATYSTYKI!AK$550)</f>
        <v>7</v>
      </c>
      <c r="AL853" s="9">
        <f>SUMIFS('BAZA DANYCH'!$O:$O,'BAZA DANYCH'!$B:$B,STATYSTYKI!$B853,'BAZA DANYCH'!$C:$C,STATYSTYKI!$C853,'BAZA DANYCH'!$G:$G,STATYSTYKI!$D853,'BAZA DANYCH'!$K:$K,STATYSTYKI!AL$550)</f>
        <v>8</v>
      </c>
      <c r="AM853" s="9">
        <f>SUMIFS('BAZA DANYCH'!$O:$O,'BAZA DANYCH'!$B:$B,STATYSTYKI!$B853,'BAZA DANYCH'!$C:$C,STATYSTYKI!$C853,'BAZA DANYCH'!$G:$G,STATYSTYKI!$D853,'BAZA DANYCH'!$K:$K,STATYSTYKI!AM$550)</f>
        <v>9</v>
      </c>
      <c r="AN853" s="9">
        <f>SUMIFS('BAZA DANYCH'!$O:$O,'BAZA DANYCH'!$B:$B,STATYSTYKI!$B853,'BAZA DANYCH'!$C:$C,STATYSTYKI!$C853,'BAZA DANYCH'!$G:$G,STATYSTYKI!$D853,'BAZA DANYCH'!$K:$K,STATYSTYKI!AN$550)</f>
        <v>13</v>
      </c>
      <c r="AO853" s="9">
        <f>SUMIFS('BAZA DANYCH'!$O:$O,'BAZA DANYCH'!$B:$B,STATYSTYKI!$B853,'BAZA DANYCH'!$C:$C,STATYSTYKI!$C853,'BAZA DANYCH'!$G:$G,STATYSTYKI!$D853,'BAZA DANYCH'!$K:$K,STATYSTYKI!AO$550)</f>
        <v>8</v>
      </c>
      <c r="AP853" s="9">
        <f>SUMIFS('BAZA DANYCH'!$O:$O,'BAZA DANYCH'!$B:$B,STATYSTYKI!$B853,'BAZA DANYCH'!$C:$C,STATYSTYKI!$C853,'BAZA DANYCH'!$G:$G,STATYSTYKI!$D853,'BAZA DANYCH'!$K:$K,STATYSTYKI!AP$550)</f>
        <v>13</v>
      </c>
      <c r="AQ853" s="9">
        <f>SUMIFS('BAZA DANYCH'!$O:$O,'BAZA DANYCH'!$B:$B,STATYSTYKI!$B853,'BAZA DANYCH'!$C:$C,STATYSTYKI!$C853,'BAZA DANYCH'!$G:$G,STATYSTYKI!$D853,'BAZA DANYCH'!$K:$K,STATYSTYKI!AQ$550)</f>
        <v>13</v>
      </c>
      <c r="AR853" s="9">
        <f>SUMIFS('BAZA DANYCH'!$O:$O,'BAZA DANYCH'!$B:$B,STATYSTYKI!$B853,'BAZA DANYCH'!$C:$C,STATYSTYKI!$C853,'BAZA DANYCH'!$G:$G,STATYSTYKI!$D853,'BAZA DANYCH'!$K:$K,STATYSTYKI!AR$550)</f>
        <v>11</v>
      </c>
      <c r="AS853" s="9">
        <f>SUMIFS('BAZA DANYCH'!$O:$O,'BAZA DANYCH'!$B:$B,STATYSTYKI!$B853,'BAZA DANYCH'!$C:$C,STATYSTYKI!$C853,'BAZA DANYCH'!$G:$G,STATYSTYKI!$D853,'BAZA DANYCH'!$K:$K,STATYSTYKI!AS$550)</f>
        <v>16</v>
      </c>
      <c r="AT853" s="9">
        <f>SUMIFS('BAZA DANYCH'!$O:$O,'BAZA DANYCH'!$B:$B,STATYSTYKI!$B853,'BAZA DANYCH'!$C:$C,STATYSTYKI!$C853,'BAZA DANYCH'!$G:$G,STATYSTYKI!$D853,'BAZA DANYCH'!$K:$K,STATYSTYKI!AT$550)</f>
        <v>19</v>
      </c>
      <c r="AU853" s="9">
        <f>SUMIFS('BAZA DANYCH'!$O:$O,'BAZA DANYCH'!$B:$B,STATYSTYKI!$B853,'BAZA DANYCH'!$C:$C,STATYSTYKI!$C853,'BAZA DANYCH'!$G:$G,STATYSTYKI!$D853,'BAZA DANYCH'!$K:$K,STATYSTYKI!AU$550)</f>
        <v>15</v>
      </c>
      <c r="AV853" s="9">
        <f>SUMIFS('BAZA DANYCH'!$O:$O,'BAZA DANYCH'!$B:$B,STATYSTYKI!$B853,'BAZA DANYCH'!$C:$C,STATYSTYKI!$C853,'BAZA DANYCH'!$G:$G,STATYSTYKI!$D853,'BAZA DANYCH'!$K:$K,STATYSTYKI!AV$550)</f>
        <v>13</v>
      </c>
      <c r="AW853" s="9">
        <f>SUMIFS('BAZA DANYCH'!$O:$O,'BAZA DANYCH'!$B:$B,STATYSTYKI!$B853,'BAZA DANYCH'!$C:$C,STATYSTYKI!$C853,'BAZA DANYCH'!$G:$G,STATYSTYKI!$D853,'BAZA DANYCH'!$K:$K,STATYSTYKI!AW$550)</f>
        <v>21</v>
      </c>
      <c r="AX853" s="9">
        <f>SUMIFS('BAZA DANYCH'!$O:$O,'BAZA DANYCH'!$B:$B,STATYSTYKI!$B853,'BAZA DANYCH'!$C:$C,STATYSTYKI!$C853,'BAZA DANYCH'!$G:$G,STATYSTYKI!$D853,'BAZA DANYCH'!$K:$K,STATYSTYKI!AX$550)</f>
        <v>16</v>
      </c>
      <c r="AY853" s="9">
        <f>SUMIFS('BAZA DANYCH'!$O:$O,'BAZA DANYCH'!$B:$B,STATYSTYKI!$B853,'BAZA DANYCH'!$C:$C,STATYSTYKI!$C853,'BAZA DANYCH'!$G:$G,STATYSTYKI!$D853,'BAZA DANYCH'!$K:$K,STATYSTYKI!AY$550)</f>
        <v>7</v>
      </c>
      <c r="AZ853" s="9">
        <f>SUMIFS('BAZA DANYCH'!$O:$O,'BAZA DANYCH'!$B:$B,STATYSTYKI!$B853,'BAZA DANYCH'!$C:$C,STATYSTYKI!$C853,'BAZA DANYCH'!$G:$G,STATYSTYKI!$D853,'BAZA DANYCH'!$K:$K,STATYSTYKI!AZ$550)</f>
        <v>14</v>
      </c>
      <c r="BA853" s="9">
        <f>SUMIFS('BAZA DANYCH'!$O:$O,'BAZA DANYCH'!$B:$B,STATYSTYKI!$B853,'BAZA DANYCH'!$C:$C,STATYSTYKI!$C853,'BAZA DANYCH'!$G:$G,STATYSTYKI!$D853,'BAZA DANYCH'!$K:$K,STATYSTYKI!BA$550)</f>
        <v>18</v>
      </c>
      <c r="BB853" s="9">
        <f>SUMIFS('BAZA DANYCH'!$O:$O,'BAZA DANYCH'!$B:$B,STATYSTYKI!$B853,'BAZA DANYCH'!$C:$C,STATYSTYKI!$C853,'BAZA DANYCH'!$G:$G,STATYSTYKI!$D853,'BAZA DANYCH'!$K:$K,STATYSTYKI!BB$550)</f>
        <v>14</v>
      </c>
      <c r="BC853" s="9">
        <f>SUMIFS('BAZA DANYCH'!$O:$O,'BAZA DANYCH'!$B:$B,STATYSTYKI!$B853,'BAZA DANYCH'!$C:$C,STATYSTYKI!$C853,'BAZA DANYCH'!$G:$G,STATYSTYKI!$D853,'BAZA DANYCH'!$K:$K,STATYSTYKI!BC$550)</f>
        <v>14</v>
      </c>
      <c r="BD853" s="9">
        <f>SUMIFS('BAZA DANYCH'!$O:$O,'BAZA DANYCH'!$B:$B,STATYSTYKI!$B853,'BAZA DANYCH'!$C:$C,STATYSTYKI!$C853,'BAZA DANYCH'!$G:$G,STATYSTYKI!$D853,'BAZA DANYCH'!$K:$K,STATYSTYKI!BD$550)</f>
        <v>5</v>
      </c>
      <c r="BE853" s="9">
        <f>SUMIFS('BAZA DANYCH'!$O:$O,'BAZA DANYCH'!$B:$B,STATYSTYKI!$B853,'BAZA DANYCH'!$C:$C,STATYSTYKI!$C853,'BAZA DANYCH'!$G:$G,STATYSTYKI!$D853,'BAZA DANYCH'!$K:$K,STATYSTYKI!BE$550)</f>
        <v>6</v>
      </c>
      <c r="BF853" s="9">
        <f>SUMIFS('BAZA DANYCH'!$O:$O,'BAZA DANYCH'!$B:$B,STATYSTYKI!$B853,'BAZA DANYCH'!$C:$C,STATYSTYKI!$C853,'BAZA DANYCH'!$G:$G,STATYSTYKI!$D853,'BAZA DANYCH'!$K:$K,STATYSTYKI!BF$550)</f>
        <v>3</v>
      </c>
      <c r="BG853" s="9">
        <f>SUMIFS('BAZA DANYCH'!$O:$O,'BAZA DANYCH'!$B:$B,STATYSTYKI!$B853,'BAZA DANYCH'!$C:$C,STATYSTYKI!$C853,'BAZA DANYCH'!$G:$G,STATYSTYKI!$D853,'BAZA DANYCH'!$K:$K,STATYSTYKI!BG$550)</f>
        <v>12</v>
      </c>
      <c r="BH853" s="9">
        <f>SUMIFS('BAZA DANYCH'!$O:$O,'BAZA DANYCH'!$B:$B,STATYSTYKI!$B853,'BAZA DANYCH'!$C:$C,STATYSTYKI!$C853,'BAZA DANYCH'!$G:$G,STATYSTYKI!$D853,'BAZA DANYCH'!$K:$K,STATYSTYKI!BH$550)</f>
        <v>9</v>
      </c>
      <c r="BI853" s="9">
        <f>SUMIFS('BAZA DANYCH'!$O:$O,'BAZA DANYCH'!$B:$B,STATYSTYKI!$B853,'BAZA DANYCH'!$C:$C,STATYSTYKI!$C853,'BAZA DANYCH'!$G:$G,STATYSTYKI!$D853,'BAZA DANYCH'!$K:$K,STATYSTYKI!BI$550)</f>
        <v>8</v>
      </c>
      <c r="BJ853" s="9">
        <f>SUMIFS('BAZA DANYCH'!$O:$O,'BAZA DANYCH'!$B:$B,STATYSTYKI!$B853,'BAZA DANYCH'!$C:$C,STATYSTYKI!$C853,'BAZA DANYCH'!$G:$G,STATYSTYKI!$D853,'BAZA DANYCH'!$K:$K,STATYSTYKI!BJ$550)</f>
        <v>7</v>
      </c>
      <c r="BK853" s="9">
        <f>SUMIFS('BAZA DANYCH'!$O:$O,'BAZA DANYCH'!$B:$B,STATYSTYKI!$B853,'BAZA DANYCH'!$C:$C,STATYSTYKI!$C853,'BAZA DANYCH'!$G:$G,STATYSTYKI!$D853,'BAZA DANYCH'!$K:$K,STATYSTYKI!BK$550)</f>
        <v>6</v>
      </c>
      <c r="BL853" s="9">
        <f>SUMIFS('BAZA DANYCH'!$O:$O,'BAZA DANYCH'!$B:$B,STATYSTYKI!$B853,'BAZA DANYCH'!$C:$C,STATYSTYKI!$C853,'BAZA DANYCH'!$G:$G,STATYSTYKI!$D853,'BAZA DANYCH'!$K:$K,STATYSTYKI!BL$550)</f>
        <v>9</v>
      </c>
      <c r="BM853" s="9">
        <f>SUMIFS('BAZA DANYCH'!$O:$O,'BAZA DANYCH'!$B:$B,STATYSTYKI!$B853,'BAZA DANYCH'!$C:$C,STATYSTYKI!$C853,'BAZA DANYCH'!$G:$G,STATYSTYKI!$D853,'BAZA DANYCH'!$K:$K,STATYSTYKI!BM$550)</f>
        <v>8</v>
      </c>
      <c r="BN853" s="9">
        <f>SUMIFS('BAZA DANYCH'!$O:$O,'BAZA DANYCH'!$B:$B,STATYSTYKI!$B853,'BAZA DANYCH'!$C:$C,STATYSTYKI!$C853,'BAZA DANYCH'!$G:$G,STATYSTYKI!$D853,'BAZA DANYCH'!$K:$K,STATYSTYKI!BN$550)</f>
        <v>8</v>
      </c>
      <c r="BO853" s="9">
        <f>SUMIFS('BAZA DANYCH'!$O:$O,'BAZA DANYCH'!$B:$B,STATYSTYKI!$B853,'BAZA DANYCH'!$C:$C,STATYSTYKI!$C853,'BAZA DANYCH'!$G:$G,STATYSTYKI!$D853,'BAZA DANYCH'!$K:$K,STATYSTYKI!BO$550)</f>
        <v>8</v>
      </c>
      <c r="BP853" s="9">
        <f>SUMIFS('BAZA DANYCH'!$O:$O,'BAZA DANYCH'!$B:$B,STATYSTYKI!$B853,'BAZA DANYCH'!$C:$C,STATYSTYKI!$C853,'BAZA DANYCH'!$G:$G,STATYSTYKI!$D853,'BAZA DANYCH'!$K:$K,STATYSTYKI!BP$550)</f>
        <v>9</v>
      </c>
      <c r="BQ853" s="9">
        <f>SUMIFS('BAZA DANYCH'!$O:$O,'BAZA DANYCH'!$B:$B,STATYSTYKI!$B853,'BAZA DANYCH'!$C:$C,STATYSTYKI!$C853,'BAZA DANYCH'!$G:$G,STATYSTYKI!$D853,'BAZA DANYCH'!$K:$K,STATYSTYKI!BQ$550)</f>
        <v>12</v>
      </c>
      <c r="BR853" s="9">
        <f>SUMIFS('BAZA DANYCH'!$O:$O,'BAZA DANYCH'!$B:$B,STATYSTYKI!$B853,'BAZA DANYCH'!$C:$C,STATYSTYKI!$C853,'BAZA DANYCH'!$G:$G,STATYSTYKI!$D853,'BAZA DANYCH'!$K:$K,STATYSTYKI!BR$550)</f>
        <v>3</v>
      </c>
      <c r="BS853" s="9">
        <f>SUMIFS('BAZA DANYCH'!$O:$O,'BAZA DANYCH'!$B:$B,STATYSTYKI!$B853,'BAZA DANYCH'!$C:$C,STATYSTYKI!$C853,'BAZA DANYCH'!$G:$G,STATYSTYKI!$D853,'BAZA DANYCH'!$K:$K,STATYSTYKI!BS$550)</f>
        <v>6</v>
      </c>
      <c r="BT853" s="9">
        <f>SUMIFS('BAZA DANYCH'!$O:$O,'BAZA DANYCH'!$B:$B,STATYSTYKI!$B853,'BAZA DANYCH'!$C:$C,STATYSTYKI!$C853,'BAZA DANYCH'!$G:$G,STATYSTYKI!$D853,'BAZA DANYCH'!$K:$K,STATYSTYKI!BT$550)</f>
        <v>6</v>
      </c>
      <c r="BU853" s="9">
        <f>SUMIFS('BAZA DANYCH'!$O:$O,'BAZA DANYCH'!$B:$B,STATYSTYKI!$B853,'BAZA DANYCH'!$C:$C,STATYSTYKI!$C853,'BAZA DANYCH'!$G:$G,STATYSTYKI!$D853,'BAZA DANYCH'!$K:$K,STATYSTYKI!BU$550)</f>
        <v>9</v>
      </c>
      <c r="BV853" s="9">
        <f>SUMIFS('BAZA DANYCH'!$O:$O,'BAZA DANYCH'!$B:$B,STATYSTYKI!$B853,'BAZA DANYCH'!$C:$C,STATYSTYKI!$C853,'BAZA DANYCH'!$G:$G,STATYSTYKI!$D853,'BAZA DANYCH'!$K:$K,STATYSTYKI!BV$550)</f>
        <v>7</v>
      </c>
      <c r="BW853" s="9">
        <f>SUMIFS('BAZA DANYCH'!$O:$O,'BAZA DANYCH'!$B:$B,STATYSTYKI!$B853,'BAZA DANYCH'!$C:$C,STATYSTYKI!$C853,'BAZA DANYCH'!$G:$G,STATYSTYKI!$D853,'BAZA DANYCH'!$K:$K,STATYSTYKI!BW$550)</f>
        <v>10</v>
      </c>
      <c r="BX853" s="9">
        <f>SUMIFS('BAZA DANYCH'!$O:$O,'BAZA DANYCH'!$B:$B,STATYSTYKI!$B853,'BAZA DANYCH'!$C:$C,STATYSTYKI!$C853,'BAZA DANYCH'!$G:$G,STATYSTYKI!$D853,'BAZA DANYCH'!$K:$K,STATYSTYKI!BX$550)</f>
        <v>7</v>
      </c>
      <c r="BY853" s="9">
        <f>SUMIFS('BAZA DANYCH'!$O:$O,'BAZA DANYCH'!$B:$B,STATYSTYKI!$B853,'BAZA DANYCH'!$C:$C,STATYSTYKI!$C853,'BAZA DANYCH'!$G:$G,STATYSTYKI!$D853,'BAZA DANYCH'!$K:$K,STATYSTYKI!BY$550)</f>
        <v>6</v>
      </c>
      <c r="BZ853" s="9">
        <f>SUMIFS('BAZA DANYCH'!$O:$O,'BAZA DANYCH'!$B:$B,STATYSTYKI!$B853,'BAZA DANYCH'!$C:$C,STATYSTYKI!$C853,'BAZA DANYCH'!$G:$G,STATYSTYKI!$D853,'BAZA DANYCH'!$K:$K,STATYSTYKI!BZ$550)</f>
        <v>4</v>
      </c>
      <c r="CA853" s="9">
        <f>SUMIFS('BAZA DANYCH'!$O:$O,'BAZA DANYCH'!$B:$B,STATYSTYKI!$B853,'BAZA DANYCH'!$C:$C,STATYSTYKI!$C853,'BAZA DANYCH'!$G:$G,STATYSTYKI!$D853,'BAZA DANYCH'!$K:$K,STATYSTYKI!CA$550)</f>
        <v>3</v>
      </c>
      <c r="CB853" s="9">
        <f>SUMIFS('BAZA DANYCH'!$O:$O,'BAZA DANYCH'!$B:$B,STATYSTYKI!$B853,'BAZA DANYCH'!$C:$C,STATYSTYKI!$C853,'BAZA DANYCH'!$G:$G,STATYSTYKI!$D853,'BAZA DANYCH'!$K:$K,STATYSTYKI!CB$550)</f>
        <v>7</v>
      </c>
      <c r="CC853" s="9">
        <f>SUMIFS('BAZA DANYCH'!$O:$O,'BAZA DANYCH'!$B:$B,STATYSTYKI!$B853,'BAZA DANYCH'!$C:$C,STATYSTYKI!$C853,'BAZA DANYCH'!$G:$G,STATYSTYKI!$D853,'BAZA DANYCH'!$K:$K,STATYSTYKI!CC$550)</f>
        <v>3</v>
      </c>
      <c r="CD853" s="9">
        <f>SUMIFS('BAZA DANYCH'!$O:$O,'BAZA DANYCH'!$B:$B,STATYSTYKI!$B853,'BAZA DANYCH'!$C:$C,STATYSTYKI!$C853,'BAZA DANYCH'!$G:$G,STATYSTYKI!$D853,'BAZA DANYCH'!$K:$K,STATYSTYKI!CD$550)</f>
        <v>7</v>
      </c>
      <c r="CE853" s="9">
        <f>SUMIFS('BAZA DANYCH'!$O:$O,'BAZA DANYCH'!$B:$B,STATYSTYKI!$B853,'BAZA DANYCH'!$C:$C,STATYSTYKI!$C853,'BAZA DANYCH'!$G:$G,STATYSTYKI!$D853,'BAZA DANYCH'!$K:$K,STATYSTYKI!CE$550)</f>
        <v>5</v>
      </c>
      <c r="CF853" s="9">
        <f>SUMIFS('BAZA DANYCH'!$O:$O,'BAZA DANYCH'!$B:$B,STATYSTYKI!$B853,'BAZA DANYCH'!$C:$C,STATYSTYKI!$C853,'BAZA DANYCH'!$G:$G,STATYSTYKI!$D853,'BAZA DANYCH'!$K:$K,STATYSTYKI!CF$550)</f>
        <v>1</v>
      </c>
      <c r="CG853" s="9">
        <f>SUMIFS('BAZA DANYCH'!$O:$O,'BAZA DANYCH'!$B:$B,STATYSTYKI!$B853,'BAZA DANYCH'!$C:$C,STATYSTYKI!$C853,'BAZA DANYCH'!$G:$G,STATYSTYKI!$D853,'BAZA DANYCH'!$K:$K,STATYSTYKI!CG$550)</f>
        <v>1</v>
      </c>
      <c r="CH853" s="9">
        <f>SUMIFS('BAZA DANYCH'!$O:$O,'BAZA DANYCH'!$B:$B,STATYSTYKI!$B853,'BAZA DANYCH'!$C:$C,STATYSTYKI!$C853,'BAZA DANYCH'!$G:$G,STATYSTYKI!$D853,'BAZA DANYCH'!$K:$K,STATYSTYKI!CH$550)</f>
        <v>14</v>
      </c>
      <c r="CI853" s="9">
        <f>SUMIFS('BAZA DANYCH'!$O:$O,'BAZA DANYCH'!$B:$B,STATYSTYKI!$B853,'BAZA DANYCH'!$C:$C,STATYSTYKI!$C853,'BAZA DANYCH'!$G:$G,STATYSTYKI!$D853,'BAZA DANYCH'!$K:$K,STATYSTYKI!CI$550)</f>
        <v>6</v>
      </c>
      <c r="CJ853" s="9">
        <f>SUMIFS('BAZA DANYCH'!$O:$O,'BAZA DANYCH'!$B:$B,STATYSTYKI!$B853,'BAZA DANYCH'!$C:$C,STATYSTYKI!$C853,'BAZA DANYCH'!$G:$G,STATYSTYKI!$D853,'BAZA DANYCH'!$K:$K,STATYSTYKI!CJ$550)</f>
        <v>2</v>
      </c>
      <c r="CK853" s="9">
        <f>SUMIFS('BAZA DANYCH'!$O:$O,'BAZA DANYCH'!$B:$B,STATYSTYKI!$B853,'BAZA DANYCH'!$C:$C,STATYSTYKI!$C853,'BAZA DANYCH'!$G:$G,STATYSTYKI!$D853,'BAZA DANYCH'!$K:$K,STATYSTYKI!CK$550)</f>
        <v>6</v>
      </c>
      <c r="CL853" s="9">
        <f>SUMIFS('BAZA DANYCH'!$O:$O,'BAZA DANYCH'!$B:$B,STATYSTYKI!$B853,'BAZA DANYCH'!$C:$C,STATYSTYKI!$C853,'BAZA DANYCH'!$G:$G,STATYSTYKI!$D853,'BAZA DANYCH'!$K:$K,STATYSTYKI!CL$550)</f>
        <v>1</v>
      </c>
      <c r="CM853" s="9">
        <f>SUMIFS('BAZA DANYCH'!$O:$O,'BAZA DANYCH'!$B:$B,STATYSTYKI!$B853,'BAZA DANYCH'!$C:$C,STATYSTYKI!$C853,'BAZA DANYCH'!$G:$G,STATYSTYKI!$D853,'BAZA DANYCH'!$K:$K,STATYSTYKI!CM$550)</f>
        <v>3</v>
      </c>
      <c r="CN853" s="9">
        <f>SUMIFS('BAZA DANYCH'!$O:$O,'BAZA DANYCH'!$B:$B,STATYSTYKI!$B853,'BAZA DANYCH'!$C:$C,STATYSTYKI!$C853,'BAZA DANYCH'!$G:$G,STATYSTYKI!$D853,'BAZA DANYCH'!$K:$K,STATYSTYKI!CN$550)</f>
        <v>0</v>
      </c>
      <c r="CO853" s="9">
        <f>SUMIFS('BAZA DANYCH'!$O:$O,'BAZA DANYCH'!$B:$B,STATYSTYKI!$B853,'BAZA DANYCH'!$C:$C,STATYSTYKI!$C853,'BAZA DANYCH'!$G:$G,STATYSTYKI!$D853,'BAZA DANYCH'!$K:$K,STATYSTYKI!CO$550)</f>
        <v>1</v>
      </c>
      <c r="CP853" s="9">
        <f>SUMIFS('BAZA DANYCH'!$O:$O,'BAZA DANYCH'!$B:$B,STATYSTYKI!$B853,'BAZA DANYCH'!$C:$C,STATYSTYKI!$C853,'BAZA DANYCH'!$G:$G,STATYSTYKI!$D853,'BAZA DANYCH'!$K:$K,STATYSTYKI!CP$550)</f>
        <v>2</v>
      </c>
      <c r="CQ853" s="9">
        <f>SUMIFS('BAZA DANYCH'!$O:$O,'BAZA DANYCH'!$B:$B,STATYSTYKI!$B853,'BAZA DANYCH'!$C:$C,STATYSTYKI!$C853,'BAZA DANYCH'!$G:$G,STATYSTYKI!$D853,'BAZA DANYCH'!$K:$K,STATYSTYKI!CQ$550)</f>
        <v>0</v>
      </c>
      <c r="CR853" s="9">
        <f>SUMIFS('BAZA DANYCH'!$O:$O,'BAZA DANYCH'!$B:$B,STATYSTYKI!$B853,'BAZA DANYCH'!$C:$C,STATYSTYKI!$C853,'BAZA DANYCH'!$G:$G,STATYSTYKI!$D853,'BAZA DANYCH'!$K:$K,STATYSTYKI!CR$550)</f>
        <v>0</v>
      </c>
      <c r="CS853" s="9">
        <f>SUMIFS('BAZA DANYCH'!$O:$O,'BAZA DANYCH'!$B:$B,STATYSTYKI!$B853,'BAZA DANYCH'!$C:$C,STATYSTYKI!$C853,'BAZA DANYCH'!$G:$G,STATYSTYKI!$D853,'BAZA DANYCH'!$K:$K,STATYSTYKI!CS$550)</f>
        <v>0</v>
      </c>
      <c r="CT853" s="9">
        <f>SUMIFS('BAZA DANYCH'!$O:$O,'BAZA DANYCH'!$B:$B,STATYSTYKI!$B853,'BAZA DANYCH'!$C:$C,STATYSTYKI!$C853,'BAZA DANYCH'!$G:$G,STATYSTYKI!$D853,'BAZA DANYCH'!$K:$K,STATYSTYKI!CT$550)</f>
        <v>0</v>
      </c>
      <c r="CU853" s="9">
        <f>SUMIFS('BAZA DANYCH'!$O:$O,'BAZA DANYCH'!$B:$B,STATYSTYKI!$B853,'BAZA DANYCH'!$C:$C,STATYSTYKI!$C853,'BAZA DANYCH'!$G:$G,STATYSTYKI!$D853,'BAZA DANYCH'!$K:$K,STATYSTYKI!CU$550)</f>
        <v>2</v>
      </c>
      <c r="CV853" s="9">
        <f>SUMIFS('BAZA DANYCH'!$O:$O,'BAZA DANYCH'!$B:$B,STATYSTYKI!$B853,'BAZA DANYCH'!$C:$C,STATYSTYKI!$C853,'BAZA DANYCH'!$G:$G,STATYSTYKI!$D853,'BAZA DANYCH'!$K:$K,STATYSTYKI!CV$550)</f>
        <v>1</v>
      </c>
      <c r="CW853" s="9">
        <f>SUMIFS('BAZA DANYCH'!$O:$O,'BAZA DANYCH'!$B:$B,STATYSTYKI!$B853,'BAZA DANYCH'!$C:$C,STATYSTYKI!$C853,'BAZA DANYCH'!$G:$G,STATYSTYKI!$D853,'BAZA DANYCH'!$K:$K,STATYSTYKI!CW$550)</f>
        <v>1</v>
      </c>
      <c r="CX853" s="9">
        <f>SUMIFS('BAZA DANYCH'!$O:$O,'BAZA DANYCH'!$B:$B,STATYSTYKI!$B853,'BAZA DANYCH'!$C:$C,STATYSTYKI!$C853,'BAZA DANYCH'!$G:$G,STATYSTYKI!$D853,'BAZA DANYCH'!$K:$K,STATYSTYKI!CX$550)</f>
        <v>0</v>
      </c>
    </row>
    <row r="854" spans="1:102" hidden="1">
      <c r="A854" s="8"/>
      <c r="B854" s="60" t="s">
        <v>180</v>
      </c>
      <c r="C854" s="61" t="s">
        <v>181</v>
      </c>
      <c r="D854" s="61" t="s">
        <v>182</v>
      </c>
      <c r="E854" s="82" t="s">
        <v>6</v>
      </c>
      <c r="F854" s="64">
        <f t="shared" si="279"/>
        <v>120</v>
      </c>
      <c r="G854" s="9">
        <f>SUMIFS('BAZA DANYCH'!$P:$P,'BAZA DANYCH'!$B:$B,STATYSTYKI!$B854,'BAZA DANYCH'!$C:$C,STATYSTYKI!$C854,'BAZA DANYCH'!$G:$G,STATYSTYKI!$D854,'BAZA DANYCH'!$K:$K,STATYSTYKI!G$550)</f>
        <v>0</v>
      </c>
      <c r="H854" s="9">
        <f>SUMIFS('BAZA DANYCH'!$P:$P,'BAZA DANYCH'!$B:$B,STATYSTYKI!$B854,'BAZA DANYCH'!$C:$C,STATYSTYKI!$C854,'BAZA DANYCH'!$G:$G,STATYSTYKI!$D854,'BAZA DANYCH'!$K:$K,STATYSTYKI!H$550)</f>
        <v>1</v>
      </c>
      <c r="I854" s="9">
        <f>SUMIFS('BAZA DANYCH'!$P:$P,'BAZA DANYCH'!$B:$B,STATYSTYKI!$B854,'BAZA DANYCH'!$C:$C,STATYSTYKI!$C854,'BAZA DANYCH'!$G:$G,STATYSTYKI!$D854,'BAZA DANYCH'!$K:$K,STATYSTYKI!I$550)</f>
        <v>0</v>
      </c>
      <c r="J854" s="9">
        <f>SUMIFS('BAZA DANYCH'!$P:$P,'BAZA DANYCH'!$B:$B,STATYSTYKI!$B854,'BAZA DANYCH'!$C:$C,STATYSTYKI!$C854,'BAZA DANYCH'!$G:$G,STATYSTYKI!$D854,'BAZA DANYCH'!$K:$K,STATYSTYKI!J$550)</f>
        <v>1</v>
      </c>
      <c r="K854" s="9">
        <f>SUMIFS('BAZA DANYCH'!$P:$P,'BAZA DANYCH'!$B:$B,STATYSTYKI!$B854,'BAZA DANYCH'!$C:$C,STATYSTYKI!$C854,'BAZA DANYCH'!$G:$G,STATYSTYKI!$D854,'BAZA DANYCH'!$K:$K,STATYSTYKI!K$550)</f>
        <v>0</v>
      </c>
      <c r="L854" s="9">
        <f>SUMIFS('BAZA DANYCH'!$P:$P,'BAZA DANYCH'!$B:$B,STATYSTYKI!$B854,'BAZA DANYCH'!$C:$C,STATYSTYKI!$C854,'BAZA DANYCH'!$G:$G,STATYSTYKI!$D854,'BAZA DANYCH'!$K:$K,STATYSTYKI!L$550)</f>
        <v>0</v>
      </c>
      <c r="M854" s="9">
        <f>SUMIFS('BAZA DANYCH'!$P:$P,'BAZA DANYCH'!$B:$B,STATYSTYKI!$B854,'BAZA DANYCH'!$C:$C,STATYSTYKI!$C854,'BAZA DANYCH'!$G:$G,STATYSTYKI!$D854,'BAZA DANYCH'!$K:$K,STATYSTYKI!M$550)</f>
        <v>0</v>
      </c>
      <c r="N854" s="9">
        <f>SUMIFS('BAZA DANYCH'!$P:$P,'BAZA DANYCH'!$B:$B,STATYSTYKI!$B854,'BAZA DANYCH'!$C:$C,STATYSTYKI!$C854,'BAZA DANYCH'!$G:$G,STATYSTYKI!$D854,'BAZA DANYCH'!$K:$K,STATYSTYKI!N$550)</f>
        <v>0</v>
      </c>
      <c r="O854" s="9">
        <f>SUMIFS('BAZA DANYCH'!$P:$P,'BAZA DANYCH'!$B:$B,STATYSTYKI!$B854,'BAZA DANYCH'!$C:$C,STATYSTYKI!$C854,'BAZA DANYCH'!$G:$G,STATYSTYKI!$D854,'BAZA DANYCH'!$K:$K,STATYSTYKI!O$550)</f>
        <v>0</v>
      </c>
      <c r="P854" s="9">
        <f>SUMIFS('BAZA DANYCH'!$P:$P,'BAZA DANYCH'!$B:$B,STATYSTYKI!$B854,'BAZA DANYCH'!$C:$C,STATYSTYKI!$C854,'BAZA DANYCH'!$G:$G,STATYSTYKI!$D854,'BAZA DANYCH'!$K:$K,STATYSTYKI!P$550)</f>
        <v>0</v>
      </c>
      <c r="Q854" s="9">
        <f>SUMIFS('BAZA DANYCH'!$P:$P,'BAZA DANYCH'!$B:$B,STATYSTYKI!$B854,'BAZA DANYCH'!$C:$C,STATYSTYKI!$C854,'BAZA DANYCH'!$G:$G,STATYSTYKI!$D854,'BAZA DANYCH'!$K:$K,STATYSTYKI!Q$550)</f>
        <v>0</v>
      </c>
      <c r="R854" s="9">
        <f>SUMIFS('BAZA DANYCH'!$P:$P,'BAZA DANYCH'!$B:$B,STATYSTYKI!$B854,'BAZA DANYCH'!$C:$C,STATYSTYKI!$C854,'BAZA DANYCH'!$G:$G,STATYSTYKI!$D854,'BAZA DANYCH'!$K:$K,STATYSTYKI!R$550)</f>
        <v>1</v>
      </c>
      <c r="S854" s="9">
        <f>SUMIFS('BAZA DANYCH'!$P:$P,'BAZA DANYCH'!$B:$B,STATYSTYKI!$B854,'BAZA DANYCH'!$C:$C,STATYSTYKI!$C854,'BAZA DANYCH'!$G:$G,STATYSTYKI!$D854,'BAZA DANYCH'!$K:$K,STATYSTYKI!S$550)</f>
        <v>0</v>
      </c>
      <c r="T854" s="9">
        <f>SUMIFS('BAZA DANYCH'!$P:$P,'BAZA DANYCH'!$B:$B,STATYSTYKI!$B854,'BAZA DANYCH'!$C:$C,STATYSTYKI!$C854,'BAZA DANYCH'!$G:$G,STATYSTYKI!$D854,'BAZA DANYCH'!$K:$K,STATYSTYKI!T$550)</f>
        <v>0</v>
      </c>
      <c r="U854" s="9">
        <f>SUMIFS('BAZA DANYCH'!$P:$P,'BAZA DANYCH'!$B:$B,STATYSTYKI!$B854,'BAZA DANYCH'!$C:$C,STATYSTYKI!$C854,'BAZA DANYCH'!$G:$G,STATYSTYKI!$D854,'BAZA DANYCH'!$K:$K,STATYSTYKI!U$550)</f>
        <v>0</v>
      </c>
      <c r="V854" s="9">
        <f>SUMIFS('BAZA DANYCH'!$P:$P,'BAZA DANYCH'!$B:$B,STATYSTYKI!$B854,'BAZA DANYCH'!$C:$C,STATYSTYKI!$C854,'BAZA DANYCH'!$G:$G,STATYSTYKI!$D854,'BAZA DANYCH'!$K:$K,STATYSTYKI!V$550)</f>
        <v>1</v>
      </c>
      <c r="W854" s="9">
        <f>SUMIFS('BAZA DANYCH'!$P:$P,'BAZA DANYCH'!$B:$B,STATYSTYKI!$B854,'BAZA DANYCH'!$C:$C,STATYSTYKI!$C854,'BAZA DANYCH'!$G:$G,STATYSTYKI!$D854,'BAZA DANYCH'!$K:$K,STATYSTYKI!W$550)</f>
        <v>1</v>
      </c>
      <c r="X854" s="9">
        <f>SUMIFS('BAZA DANYCH'!$P:$P,'BAZA DANYCH'!$B:$B,STATYSTYKI!$B854,'BAZA DANYCH'!$C:$C,STATYSTYKI!$C854,'BAZA DANYCH'!$G:$G,STATYSTYKI!$D854,'BAZA DANYCH'!$K:$K,STATYSTYKI!X$550)</f>
        <v>0</v>
      </c>
      <c r="Y854" s="9">
        <f>SUMIFS('BAZA DANYCH'!$P:$P,'BAZA DANYCH'!$B:$B,STATYSTYKI!$B854,'BAZA DANYCH'!$C:$C,STATYSTYKI!$C854,'BAZA DANYCH'!$G:$G,STATYSTYKI!$D854,'BAZA DANYCH'!$K:$K,STATYSTYKI!Y$550)</f>
        <v>1</v>
      </c>
      <c r="Z854" s="9">
        <f>SUMIFS('BAZA DANYCH'!$P:$P,'BAZA DANYCH'!$B:$B,STATYSTYKI!$B854,'BAZA DANYCH'!$C:$C,STATYSTYKI!$C854,'BAZA DANYCH'!$G:$G,STATYSTYKI!$D854,'BAZA DANYCH'!$K:$K,STATYSTYKI!Z$550)</f>
        <v>1</v>
      </c>
      <c r="AA854" s="9">
        <f>SUMIFS('BAZA DANYCH'!$P:$P,'BAZA DANYCH'!$B:$B,STATYSTYKI!$B854,'BAZA DANYCH'!$C:$C,STATYSTYKI!$C854,'BAZA DANYCH'!$G:$G,STATYSTYKI!$D854,'BAZA DANYCH'!$K:$K,STATYSTYKI!AA$550)</f>
        <v>0</v>
      </c>
      <c r="AB854" s="9">
        <f>SUMIFS('BAZA DANYCH'!$P:$P,'BAZA DANYCH'!$B:$B,STATYSTYKI!$B854,'BAZA DANYCH'!$C:$C,STATYSTYKI!$C854,'BAZA DANYCH'!$G:$G,STATYSTYKI!$D854,'BAZA DANYCH'!$K:$K,STATYSTYKI!AB$550)</f>
        <v>1</v>
      </c>
      <c r="AC854" s="9">
        <f>SUMIFS('BAZA DANYCH'!$P:$P,'BAZA DANYCH'!$B:$B,STATYSTYKI!$B854,'BAZA DANYCH'!$C:$C,STATYSTYKI!$C854,'BAZA DANYCH'!$G:$G,STATYSTYKI!$D854,'BAZA DANYCH'!$K:$K,STATYSTYKI!AC$550)</f>
        <v>0</v>
      </c>
      <c r="AD854" s="9">
        <f>SUMIFS('BAZA DANYCH'!$P:$P,'BAZA DANYCH'!$B:$B,STATYSTYKI!$B854,'BAZA DANYCH'!$C:$C,STATYSTYKI!$C854,'BAZA DANYCH'!$G:$G,STATYSTYKI!$D854,'BAZA DANYCH'!$K:$K,STATYSTYKI!AD$550)</f>
        <v>1</v>
      </c>
      <c r="AE854" s="9">
        <f>SUMIFS('BAZA DANYCH'!$P:$P,'BAZA DANYCH'!$B:$B,STATYSTYKI!$B854,'BAZA DANYCH'!$C:$C,STATYSTYKI!$C854,'BAZA DANYCH'!$G:$G,STATYSTYKI!$D854,'BAZA DANYCH'!$K:$K,STATYSTYKI!AE$550)</f>
        <v>1</v>
      </c>
      <c r="AF854" s="9">
        <f>SUMIFS('BAZA DANYCH'!$P:$P,'BAZA DANYCH'!$B:$B,STATYSTYKI!$B854,'BAZA DANYCH'!$C:$C,STATYSTYKI!$C854,'BAZA DANYCH'!$G:$G,STATYSTYKI!$D854,'BAZA DANYCH'!$K:$K,STATYSTYKI!AF$550)</f>
        <v>2</v>
      </c>
      <c r="AG854" s="9">
        <f>SUMIFS('BAZA DANYCH'!$P:$P,'BAZA DANYCH'!$B:$B,STATYSTYKI!$B854,'BAZA DANYCH'!$C:$C,STATYSTYKI!$C854,'BAZA DANYCH'!$G:$G,STATYSTYKI!$D854,'BAZA DANYCH'!$K:$K,STATYSTYKI!AG$550)</f>
        <v>2</v>
      </c>
      <c r="AH854" s="9">
        <f>SUMIFS('BAZA DANYCH'!$P:$P,'BAZA DANYCH'!$B:$B,STATYSTYKI!$B854,'BAZA DANYCH'!$C:$C,STATYSTYKI!$C854,'BAZA DANYCH'!$G:$G,STATYSTYKI!$D854,'BAZA DANYCH'!$K:$K,STATYSTYKI!AH$550)</f>
        <v>1</v>
      </c>
      <c r="AI854" s="9">
        <f>SUMIFS('BAZA DANYCH'!$P:$P,'BAZA DANYCH'!$B:$B,STATYSTYKI!$B854,'BAZA DANYCH'!$C:$C,STATYSTYKI!$C854,'BAZA DANYCH'!$G:$G,STATYSTYKI!$D854,'BAZA DANYCH'!$K:$K,STATYSTYKI!AI$550)</f>
        <v>3</v>
      </c>
      <c r="AJ854" s="9">
        <f>SUMIFS('BAZA DANYCH'!$P:$P,'BAZA DANYCH'!$B:$B,STATYSTYKI!$B854,'BAZA DANYCH'!$C:$C,STATYSTYKI!$C854,'BAZA DANYCH'!$G:$G,STATYSTYKI!$D854,'BAZA DANYCH'!$K:$K,STATYSTYKI!AJ$550)</f>
        <v>2</v>
      </c>
      <c r="AK854" s="9">
        <f>SUMIFS('BAZA DANYCH'!$P:$P,'BAZA DANYCH'!$B:$B,STATYSTYKI!$B854,'BAZA DANYCH'!$C:$C,STATYSTYKI!$C854,'BAZA DANYCH'!$G:$G,STATYSTYKI!$D854,'BAZA DANYCH'!$K:$K,STATYSTYKI!AK$550)</f>
        <v>3</v>
      </c>
      <c r="AL854" s="9">
        <f>SUMIFS('BAZA DANYCH'!$P:$P,'BAZA DANYCH'!$B:$B,STATYSTYKI!$B854,'BAZA DANYCH'!$C:$C,STATYSTYKI!$C854,'BAZA DANYCH'!$G:$G,STATYSTYKI!$D854,'BAZA DANYCH'!$K:$K,STATYSTYKI!AL$550)</f>
        <v>1</v>
      </c>
      <c r="AM854" s="9">
        <f>SUMIFS('BAZA DANYCH'!$P:$P,'BAZA DANYCH'!$B:$B,STATYSTYKI!$B854,'BAZA DANYCH'!$C:$C,STATYSTYKI!$C854,'BAZA DANYCH'!$G:$G,STATYSTYKI!$D854,'BAZA DANYCH'!$K:$K,STATYSTYKI!AM$550)</f>
        <v>1</v>
      </c>
      <c r="AN854" s="9">
        <f>SUMIFS('BAZA DANYCH'!$P:$P,'BAZA DANYCH'!$B:$B,STATYSTYKI!$B854,'BAZA DANYCH'!$C:$C,STATYSTYKI!$C854,'BAZA DANYCH'!$G:$G,STATYSTYKI!$D854,'BAZA DANYCH'!$K:$K,STATYSTYKI!AN$550)</f>
        <v>2</v>
      </c>
      <c r="AO854" s="9">
        <f>SUMIFS('BAZA DANYCH'!$P:$P,'BAZA DANYCH'!$B:$B,STATYSTYKI!$B854,'BAZA DANYCH'!$C:$C,STATYSTYKI!$C854,'BAZA DANYCH'!$G:$G,STATYSTYKI!$D854,'BAZA DANYCH'!$K:$K,STATYSTYKI!AO$550)</f>
        <v>0</v>
      </c>
      <c r="AP854" s="9">
        <f>SUMIFS('BAZA DANYCH'!$P:$P,'BAZA DANYCH'!$B:$B,STATYSTYKI!$B854,'BAZA DANYCH'!$C:$C,STATYSTYKI!$C854,'BAZA DANYCH'!$G:$G,STATYSTYKI!$D854,'BAZA DANYCH'!$K:$K,STATYSTYKI!AP$550)</f>
        <v>3</v>
      </c>
      <c r="AQ854" s="9">
        <f>SUMIFS('BAZA DANYCH'!$P:$P,'BAZA DANYCH'!$B:$B,STATYSTYKI!$B854,'BAZA DANYCH'!$C:$C,STATYSTYKI!$C854,'BAZA DANYCH'!$G:$G,STATYSTYKI!$D854,'BAZA DANYCH'!$K:$K,STATYSTYKI!AQ$550)</f>
        <v>2</v>
      </c>
      <c r="AR854" s="9">
        <f>SUMIFS('BAZA DANYCH'!$P:$P,'BAZA DANYCH'!$B:$B,STATYSTYKI!$B854,'BAZA DANYCH'!$C:$C,STATYSTYKI!$C854,'BAZA DANYCH'!$G:$G,STATYSTYKI!$D854,'BAZA DANYCH'!$K:$K,STATYSTYKI!AR$550)</f>
        <v>4</v>
      </c>
      <c r="AS854" s="9">
        <f>SUMIFS('BAZA DANYCH'!$P:$P,'BAZA DANYCH'!$B:$B,STATYSTYKI!$B854,'BAZA DANYCH'!$C:$C,STATYSTYKI!$C854,'BAZA DANYCH'!$G:$G,STATYSTYKI!$D854,'BAZA DANYCH'!$K:$K,STATYSTYKI!AS$550)</f>
        <v>1</v>
      </c>
      <c r="AT854" s="9">
        <f>SUMIFS('BAZA DANYCH'!$P:$P,'BAZA DANYCH'!$B:$B,STATYSTYKI!$B854,'BAZA DANYCH'!$C:$C,STATYSTYKI!$C854,'BAZA DANYCH'!$G:$G,STATYSTYKI!$D854,'BAZA DANYCH'!$K:$K,STATYSTYKI!AT$550)</f>
        <v>0</v>
      </c>
      <c r="AU854" s="9">
        <f>SUMIFS('BAZA DANYCH'!$P:$P,'BAZA DANYCH'!$B:$B,STATYSTYKI!$B854,'BAZA DANYCH'!$C:$C,STATYSTYKI!$C854,'BAZA DANYCH'!$G:$G,STATYSTYKI!$D854,'BAZA DANYCH'!$K:$K,STATYSTYKI!AU$550)</f>
        <v>3</v>
      </c>
      <c r="AV854" s="9">
        <f>SUMIFS('BAZA DANYCH'!$P:$P,'BAZA DANYCH'!$B:$B,STATYSTYKI!$B854,'BAZA DANYCH'!$C:$C,STATYSTYKI!$C854,'BAZA DANYCH'!$G:$G,STATYSTYKI!$D854,'BAZA DANYCH'!$K:$K,STATYSTYKI!AV$550)</f>
        <v>1</v>
      </c>
      <c r="AW854" s="9">
        <f>SUMIFS('BAZA DANYCH'!$P:$P,'BAZA DANYCH'!$B:$B,STATYSTYKI!$B854,'BAZA DANYCH'!$C:$C,STATYSTYKI!$C854,'BAZA DANYCH'!$G:$G,STATYSTYKI!$D854,'BAZA DANYCH'!$K:$K,STATYSTYKI!AW$550)</f>
        <v>1</v>
      </c>
      <c r="AX854" s="9">
        <f>SUMIFS('BAZA DANYCH'!$P:$P,'BAZA DANYCH'!$B:$B,STATYSTYKI!$B854,'BAZA DANYCH'!$C:$C,STATYSTYKI!$C854,'BAZA DANYCH'!$G:$G,STATYSTYKI!$D854,'BAZA DANYCH'!$K:$K,STATYSTYKI!AX$550)</f>
        <v>8</v>
      </c>
      <c r="AY854" s="9">
        <f>SUMIFS('BAZA DANYCH'!$P:$P,'BAZA DANYCH'!$B:$B,STATYSTYKI!$B854,'BAZA DANYCH'!$C:$C,STATYSTYKI!$C854,'BAZA DANYCH'!$G:$G,STATYSTYKI!$D854,'BAZA DANYCH'!$K:$K,STATYSTYKI!AY$550)</f>
        <v>3</v>
      </c>
      <c r="AZ854" s="9">
        <f>SUMIFS('BAZA DANYCH'!$P:$P,'BAZA DANYCH'!$B:$B,STATYSTYKI!$B854,'BAZA DANYCH'!$C:$C,STATYSTYKI!$C854,'BAZA DANYCH'!$G:$G,STATYSTYKI!$D854,'BAZA DANYCH'!$K:$K,STATYSTYKI!AZ$550)</f>
        <v>2</v>
      </c>
      <c r="BA854" s="9">
        <f>SUMIFS('BAZA DANYCH'!$P:$P,'BAZA DANYCH'!$B:$B,STATYSTYKI!$B854,'BAZA DANYCH'!$C:$C,STATYSTYKI!$C854,'BAZA DANYCH'!$G:$G,STATYSTYKI!$D854,'BAZA DANYCH'!$K:$K,STATYSTYKI!BA$550)</f>
        <v>1</v>
      </c>
      <c r="BB854" s="9">
        <f>SUMIFS('BAZA DANYCH'!$P:$P,'BAZA DANYCH'!$B:$B,STATYSTYKI!$B854,'BAZA DANYCH'!$C:$C,STATYSTYKI!$C854,'BAZA DANYCH'!$G:$G,STATYSTYKI!$D854,'BAZA DANYCH'!$K:$K,STATYSTYKI!BB$550)</f>
        <v>4</v>
      </c>
      <c r="BC854" s="9">
        <f>SUMIFS('BAZA DANYCH'!$P:$P,'BAZA DANYCH'!$B:$B,STATYSTYKI!$B854,'BAZA DANYCH'!$C:$C,STATYSTYKI!$C854,'BAZA DANYCH'!$G:$G,STATYSTYKI!$D854,'BAZA DANYCH'!$K:$K,STATYSTYKI!BC$550)</f>
        <v>5</v>
      </c>
      <c r="BD854" s="9">
        <f>SUMIFS('BAZA DANYCH'!$P:$P,'BAZA DANYCH'!$B:$B,STATYSTYKI!$B854,'BAZA DANYCH'!$C:$C,STATYSTYKI!$C854,'BAZA DANYCH'!$G:$G,STATYSTYKI!$D854,'BAZA DANYCH'!$K:$K,STATYSTYKI!BD$550)</f>
        <v>6</v>
      </c>
      <c r="BE854" s="9">
        <f>SUMIFS('BAZA DANYCH'!$P:$P,'BAZA DANYCH'!$B:$B,STATYSTYKI!$B854,'BAZA DANYCH'!$C:$C,STATYSTYKI!$C854,'BAZA DANYCH'!$G:$G,STATYSTYKI!$D854,'BAZA DANYCH'!$K:$K,STATYSTYKI!BE$550)</f>
        <v>5</v>
      </c>
      <c r="BF854" s="9">
        <f>SUMIFS('BAZA DANYCH'!$P:$P,'BAZA DANYCH'!$B:$B,STATYSTYKI!$B854,'BAZA DANYCH'!$C:$C,STATYSTYKI!$C854,'BAZA DANYCH'!$G:$G,STATYSTYKI!$D854,'BAZA DANYCH'!$K:$K,STATYSTYKI!BF$550)</f>
        <v>4</v>
      </c>
      <c r="BG854" s="9">
        <f>SUMIFS('BAZA DANYCH'!$P:$P,'BAZA DANYCH'!$B:$B,STATYSTYKI!$B854,'BAZA DANYCH'!$C:$C,STATYSTYKI!$C854,'BAZA DANYCH'!$G:$G,STATYSTYKI!$D854,'BAZA DANYCH'!$K:$K,STATYSTYKI!BG$550)</f>
        <v>3</v>
      </c>
      <c r="BH854" s="9">
        <f>SUMIFS('BAZA DANYCH'!$P:$P,'BAZA DANYCH'!$B:$B,STATYSTYKI!$B854,'BAZA DANYCH'!$C:$C,STATYSTYKI!$C854,'BAZA DANYCH'!$G:$G,STATYSTYKI!$D854,'BAZA DANYCH'!$K:$K,STATYSTYKI!BH$550)</f>
        <v>1</v>
      </c>
      <c r="BI854" s="9">
        <f>SUMIFS('BAZA DANYCH'!$P:$P,'BAZA DANYCH'!$B:$B,STATYSTYKI!$B854,'BAZA DANYCH'!$C:$C,STATYSTYKI!$C854,'BAZA DANYCH'!$G:$G,STATYSTYKI!$D854,'BAZA DANYCH'!$K:$K,STATYSTYKI!BI$550)</f>
        <v>3</v>
      </c>
      <c r="BJ854" s="9">
        <f>SUMIFS('BAZA DANYCH'!$P:$P,'BAZA DANYCH'!$B:$B,STATYSTYKI!$B854,'BAZA DANYCH'!$C:$C,STATYSTYKI!$C854,'BAZA DANYCH'!$G:$G,STATYSTYKI!$D854,'BAZA DANYCH'!$K:$K,STATYSTYKI!BJ$550)</f>
        <v>5</v>
      </c>
      <c r="BK854" s="9">
        <f>SUMIFS('BAZA DANYCH'!$P:$P,'BAZA DANYCH'!$B:$B,STATYSTYKI!$B854,'BAZA DANYCH'!$C:$C,STATYSTYKI!$C854,'BAZA DANYCH'!$G:$G,STATYSTYKI!$D854,'BAZA DANYCH'!$K:$K,STATYSTYKI!BK$550)</f>
        <v>7</v>
      </c>
      <c r="BL854" s="9">
        <f>SUMIFS('BAZA DANYCH'!$P:$P,'BAZA DANYCH'!$B:$B,STATYSTYKI!$B854,'BAZA DANYCH'!$C:$C,STATYSTYKI!$C854,'BAZA DANYCH'!$G:$G,STATYSTYKI!$D854,'BAZA DANYCH'!$K:$K,STATYSTYKI!BL$550)</f>
        <v>3</v>
      </c>
      <c r="BM854" s="9">
        <f>SUMIFS('BAZA DANYCH'!$P:$P,'BAZA DANYCH'!$B:$B,STATYSTYKI!$B854,'BAZA DANYCH'!$C:$C,STATYSTYKI!$C854,'BAZA DANYCH'!$G:$G,STATYSTYKI!$D854,'BAZA DANYCH'!$K:$K,STATYSTYKI!BM$550)</f>
        <v>1</v>
      </c>
      <c r="BN854" s="9">
        <f>SUMIFS('BAZA DANYCH'!$P:$P,'BAZA DANYCH'!$B:$B,STATYSTYKI!$B854,'BAZA DANYCH'!$C:$C,STATYSTYKI!$C854,'BAZA DANYCH'!$G:$G,STATYSTYKI!$D854,'BAZA DANYCH'!$K:$K,STATYSTYKI!BN$550)</f>
        <v>0</v>
      </c>
      <c r="BO854" s="9">
        <f>SUMIFS('BAZA DANYCH'!$P:$P,'BAZA DANYCH'!$B:$B,STATYSTYKI!$B854,'BAZA DANYCH'!$C:$C,STATYSTYKI!$C854,'BAZA DANYCH'!$G:$G,STATYSTYKI!$D854,'BAZA DANYCH'!$K:$K,STATYSTYKI!BO$550)</f>
        <v>2</v>
      </c>
      <c r="BP854" s="9">
        <f>SUMIFS('BAZA DANYCH'!$P:$P,'BAZA DANYCH'!$B:$B,STATYSTYKI!$B854,'BAZA DANYCH'!$C:$C,STATYSTYKI!$C854,'BAZA DANYCH'!$G:$G,STATYSTYKI!$D854,'BAZA DANYCH'!$K:$K,STATYSTYKI!BP$550)</f>
        <v>2</v>
      </c>
      <c r="BQ854" s="9">
        <f>SUMIFS('BAZA DANYCH'!$P:$P,'BAZA DANYCH'!$B:$B,STATYSTYKI!$B854,'BAZA DANYCH'!$C:$C,STATYSTYKI!$C854,'BAZA DANYCH'!$G:$G,STATYSTYKI!$D854,'BAZA DANYCH'!$K:$K,STATYSTYKI!BQ$550)</f>
        <v>3</v>
      </c>
      <c r="BR854" s="9">
        <f>SUMIFS('BAZA DANYCH'!$P:$P,'BAZA DANYCH'!$B:$B,STATYSTYKI!$B854,'BAZA DANYCH'!$C:$C,STATYSTYKI!$C854,'BAZA DANYCH'!$G:$G,STATYSTYKI!$D854,'BAZA DANYCH'!$K:$K,STATYSTYKI!BR$550)</f>
        <v>0</v>
      </c>
      <c r="BS854" s="9">
        <f>SUMIFS('BAZA DANYCH'!$P:$P,'BAZA DANYCH'!$B:$B,STATYSTYKI!$B854,'BAZA DANYCH'!$C:$C,STATYSTYKI!$C854,'BAZA DANYCH'!$G:$G,STATYSTYKI!$D854,'BAZA DANYCH'!$K:$K,STATYSTYKI!BS$550)</f>
        <v>1</v>
      </c>
      <c r="BT854" s="9">
        <f>SUMIFS('BAZA DANYCH'!$P:$P,'BAZA DANYCH'!$B:$B,STATYSTYKI!$B854,'BAZA DANYCH'!$C:$C,STATYSTYKI!$C854,'BAZA DANYCH'!$G:$G,STATYSTYKI!$D854,'BAZA DANYCH'!$K:$K,STATYSTYKI!BT$550)</f>
        <v>1</v>
      </c>
      <c r="BU854" s="9">
        <f>SUMIFS('BAZA DANYCH'!$P:$P,'BAZA DANYCH'!$B:$B,STATYSTYKI!$B854,'BAZA DANYCH'!$C:$C,STATYSTYKI!$C854,'BAZA DANYCH'!$G:$G,STATYSTYKI!$D854,'BAZA DANYCH'!$K:$K,STATYSTYKI!BU$550)</f>
        <v>0</v>
      </c>
      <c r="BV854" s="9">
        <f>SUMIFS('BAZA DANYCH'!$P:$P,'BAZA DANYCH'!$B:$B,STATYSTYKI!$B854,'BAZA DANYCH'!$C:$C,STATYSTYKI!$C854,'BAZA DANYCH'!$G:$G,STATYSTYKI!$D854,'BAZA DANYCH'!$K:$K,STATYSTYKI!BV$550)</f>
        <v>2</v>
      </c>
      <c r="BW854" s="9">
        <f>SUMIFS('BAZA DANYCH'!$P:$P,'BAZA DANYCH'!$B:$B,STATYSTYKI!$B854,'BAZA DANYCH'!$C:$C,STATYSTYKI!$C854,'BAZA DANYCH'!$G:$G,STATYSTYKI!$D854,'BAZA DANYCH'!$K:$K,STATYSTYKI!BW$550)</f>
        <v>1</v>
      </c>
      <c r="BX854" s="9">
        <f>SUMIFS('BAZA DANYCH'!$P:$P,'BAZA DANYCH'!$B:$B,STATYSTYKI!$B854,'BAZA DANYCH'!$C:$C,STATYSTYKI!$C854,'BAZA DANYCH'!$G:$G,STATYSTYKI!$D854,'BAZA DANYCH'!$K:$K,STATYSTYKI!BX$550)</f>
        <v>1</v>
      </c>
      <c r="BY854" s="9">
        <f>SUMIFS('BAZA DANYCH'!$P:$P,'BAZA DANYCH'!$B:$B,STATYSTYKI!$B854,'BAZA DANYCH'!$C:$C,STATYSTYKI!$C854,'BAZA DANYCH'!$G:$G,STATYSTYKI!$D854,'BAZA DANYCH'!$K:$K,STATYSTYKI!BY$550)</f>
        <v>0</v>
      </c>
      <c r="BZ854" s="9">
        <f>SUMIFS('BAZA DANYCH'!$P:$P,'BAZA DANYCH'!$B:$B,STATYSTYKI!$B854,'BAZA DANYCH'!$C:$C,STATYSTYKI!$C854,'BAZA DANYCH'!$G:$G,STATYSTYKI!$D854,'BAZA DANYCH'!$K:$K,STATYSTYKI!BZ$550)</f>
        <v>0</v>
      </c>
      <c r="CA854" s="9">
        <f>SUMIFS('BAZA DANYCH'!$P:$P,'BAZA DANYCH'!$B:$B,STATYSTYKI!$B854,'BAZA DANYCH'!$C:$C,STATYSTYKI!$C854,'BAZA DANYCH'!$G:$G,STATYSTYKI!$D854,'BAZA DANYCH'!$K:$K,STATYSTYKI!CA$550)</f>
        <v>0</v>
      </c>
      <c r="CB854" s="9">
        <f>SUMIFS('BAZA DANYCH'!$P:$P,'BAZA DANYCH'!$B:$B,STATYSTYKI!$B854,'BAZA DANYCH'!$C:$C,STATYSTYKI!$C854,'BAZA DANYCH'!$G:$G,STATYSTYKI!$D854,'BAZA DANYCH'!$K:$K,STATYSTYKI!CB$550)</f>
        <v>0</v>
      </c>
      <c r="CC854" s="9">
        <f>SUMIFS('BAZA DANYCH'!$P:$P,'BAZA DANYCH'!$B:$B,STATYSTYKI!$B854,'BAZA DANYCH'!$C:$C,STATYSTYKI!$C854,'BAZA DANYCH'!$G:$G,STATYSTYKI!$D854,'BAZA DANYCH'!$K:$K,STATYSTYKI!CC$550)</f>
        <v>0</v>
      </c>
      <c r="CD854" s="9">
        <f>SUMIFS('BAZA DANYCH'!$P:$P,'BAZA DANYCH'!$B:$B,STATYSTYKI!$B854,'BAZA DANYCH'!$C:$C,STATYSTYKI!$C854,'BAZA DANYCH'!$G:$G,STATYSTYKI!$D854,'BAZA DANYCH'!$K:$K,STATYSTYKI!CD$550)</f>
        <v>0</v>
      </c>
      <c r="CE854" s="9">
        <f>SUMIFS('BAZA DANYCH'!$P:$P,'BAZA DANYCH'!$B:$B,STATYSTYKI!$B854,'BAZA DANYCH'!$C:$C,STATYSTYKI!$C854,'BAZA DANYCH'!$G:$G,STATYSTYKI!$D854,'BAZA DANYCH'!$K:$K,STATYSTYKI!CE$550)</f>
        <v>1</v>
      </c>
      <c r="CF854" s="9">
        <f>SUMIFS('BAZA DANYCH'!$P:$P,'BAZA DANYCH'!$B:$B,STATYSTYKI!$B854,'BAZA DANYCH'!$C:$C,STATYSTYKI!$C854,'BAZA DANYCH'!$G:$G,STATYSTYKI!$D854,'BAZA DANYCH'!$K:$K,STATYSTYKI!CF$550)</f>
        <v>0</v>
      </c>
      <c r="CG854" s="9">
        <f>SUMIFS('BAZA DANYCH'!$P:$P,'BAZA DANYCH'!$B:$B,STATYSTYKI!$B854,'BAZA DANYCH'!$C:$C,STATYSTYKI!$C854,'BAZA DANYCH'!$G:$G,STATYSTYKI!$D854,'BAZA DANYCH'!$K:$K,STATYSTYKI!CG$550)</f>
        <v>1</v>
      </c>
      <c r="CH854" s="9">
        <f>SUMIFS('BAZA DANYCH'!$P:$P,'BAZA DANYCH'!$B:$B,STATYSTYKI!$B854,'BAZA DANYCH'!$C:$C,STATYSTYKI!$C854,'BAZA DANYCH'!$G:$G,STATYSTYKI!$D854,'BAZA DANYCH'!$K:$K,STATYSTYKI!CH$550)</f>
        <v>0</v>
      </c>
      <c r="CI854" s="9">
        <f>SUMIFS('BAZA DANYCH'!$P:$P,'BAZA DANYCH'!$B:$B,STATYSTYKI!$B854,'BAZA DANYCH'!$C:$C,STATYSTYKI!$C854,'BAZA DANYCH'!$G:$G,STATYSTYKI!$D854,'BAZA DANYCH'!$K:$K,STATYSTYKI!CI$550)</f>
        <v>1</v>
      </c>
      <c r="CJ854" s="9">
        <f>SUMIFS('BAZA DANYCH'!$P:$P,'BAZA DANYCH'!$B:$B,STATYSTYKI!$B854,'BAZA DANYCH'!$C:$C,STATYSTYKI!$C854,'BAZA DANYCH'!$G:$G,STATYSTYKI!$D854,'BAZA DANYCH'!$K:$K,STATYSTYKI!CJ$550)</f>
        <v>0</v>
      </c>
      <c r="CK854" s="9">
        <f>SUMIFS('BAZA DANYCH'!$P:$P,'BAZA DANYCH'!$B:$B,STATYSTYKI!$B854,'BAZA DANYCH'!$C:$C,STATYSTYKI!$C854,'BAZA DANYCH'!$G:$G,STATYSTYKI!$D854,'BAZA DANYCH'!$K:$K,STATYSTYKI!CK$550)</f>
        <v>0</v>
      </c>
      <c r="CL854" s="9">
        <f>SUMIFS('BAZA DANYCH'!$P:$P,'BAZA DANYCH'!$B:$B,STATYSTYKI!$B854,'BAZA DANYCH'!$C:$C,STATYSTYKI!$C854,'BAZA DANYCH'!$G:$G,STATYSTYKI!$D854,'BAZA DANYCH'!$K:$K,STATYSTYKI!CL$550)</f>
        <v>0</v>
      </c>
      <c r="CM854" s="9">
        <f>SUMIFS('BAZA DANYCH'!$P:$P,'BAZA DANYCH'!$B:$B,STATYSTYKI!$B854,'BAZA DANYCH'!$C:$C,STATYSTYKI!$C854,'BAZA DANYCH'!$G:$G,STATYSTYKI!$D854,'BAZA DANYCH'!$K:$K,STATYSTYKI!CM$550)</f>
        <v>0</v>
      </c>
      <c r="CN854" s="9">
        <f>SUMIFS('BAZA DANYCH'!$P:$P,'BAZA DANYCH'!$B:$B,STATYSTYKI!$B854,'BAZA DANYCH'!$C:$C,STATYSTYKI!$C854,'BAZA DANYCH'!$G:$G,STATYSTYKI!$D854,'BAZA DANYCH'!$K:$K,STATYSTYKI!CN$550)</f>
        <v>0</v>
      </c>
      <c r="CO854" s="9">
        <f>SUMIFS('BAZA DANYCH'!$P:$P,'BAZA DANYCH'!$B:$B,STATYSTYKI!$B854,'BAZA DANYCH'!$C:$C,STATYSTYKI!$C854,'BAZA DANYCH'!$G:$G,STATYSTYKI!$D854,'BAZA DANYCH'!$K:$K,STATYSTYKI!CO$550)</f>
        <v>0</v>
      </c>
      <c r="CP854" s="9">
        <f>SUMIFS('BAZA DANYCH'!$P:$P,'BAZA DANYCH'!$B:$B,STATYSTYKI!$B854,'BAZA DANYCH'!$C:$C,STATYSTYKI!$C854,'BAZA DANYCH'!$G:$G,STATYSTYKI!$D854,'BAZA DANYCH'!$K:$K,STATYSTYKI!CP$550)</f>
        <v>0</v>
      </c>
      <c r="CQ854" s="9">
        <f>SUMIFS('BAZA DANYCH'!$P:$P,'BAZA DANYCH'!$B:$B,STATYSTYKI!$B854,'BAZA DANYCH'!$C:$C,STATYSTYKI!$C854,'BAZA DANYCH'!$G:$G,STATYSTYKI!$D854,'BAZA DANYCH'!$K:$K,STATYSTYKI!CQ$550)</f>
        <v>0</v>
      </c>
      <c r="CR854" s="9">
        <f>SUMIFS('BAZA DANYCH'!$P:$P,'BAZA DANYCH'!$B:$B,STATYSTYKI!$B854,'BAZA DANYCH'!$C:$C,STATYSTYKI!$C854,'BAZA DANYCH'!$G:$G,STATYSTYKI!$D854,'BAZA DANYCH'!$K:$K,STATYSTYKI!CR$550)</f>
        <v>0</v>
      </c>
      <c r="CS854" s="9">
        <f>SUMIFS('BAZA DANYCH'!$P:$P,'BAZA DANYCH'!$B:$B,STATYSTYKI!$B854,'BAZA DANYCH'!$C:$C,STATYSTYKI!$C854,'BAZA DANYCH'!$G:$G,STATYSTYKI!$D854,'BAZA DANYCH'!$K:$K,STATYSTYKI!CS$550)</f>
        <v>0</v>
      </c>
      <c r="CT854" s="9">
        <f>SUMIFS('BAZA DANYCH'!$P:$P,'BAZA DANYCH'!$B:$B,STATYSTYKI!$B854,'BAZA DANYCH'!$C:$C,STATYSTYKI!$C854,'BAZA DANYCH'!$G:$G,STATYSTYKI!$D854,'BAZA DANYCH'!$K:$K,STATYSTYKI!CT$550)</f>
        <v>1</v>
      </c>
      <c r="CU854" s="9">
        <f>SUMIFS('BAZA DANYCH'!$P:$P,'BAZA DANYCH'!$B:$B,STATYSTYKI!$B854,'BAZA DANYCH'!$C:$C,STATYSTYKI!$C854,'BAZA DANYCH'!$G:$G,STATYSTYKI!$D854,'BAZA DANYCH'!$K:$K,STATYSTYKI!CU$550)</f>
        <v>0</v>
      </c>
      <c r="CV854" s="9">
        <f>SUMIFS('BAZA DANYCH'!$P:$P,'BAZA DANYCH'!$B:$B,STATYSTYKI!$B854,'BAZA DANYCH'!$C:$C,STATYSTYKI!$C854,'BAZA DANYCH'!$G:$G,STATYSTYKI!$D854,'BAZA DANYCH'!$K:$K,STATYSTYKI!CV$550)</f>
        <v>0</v>
      </c>
      <c r="CW854" s="9">
        <f>SUMIFS('BAZA DANYCH'!$P:$P,'BAZA DANYCH'!$B:$B,STATYSTYKI!$B854,'BAZA DANYCH'!$C:$C,STATYSTYKI!$C854,'BAZA DANYCH'!$G:$G,STATYSTYKI!$D854,'BAZA DANYCH'!$K:$K,STATYSTYKI!CW$550)</f>
        <v>0</v>
      </c>
      <c r="CX854" s="9">
        <f>SUMIFS('BAZA DANYCH'!$P:$P,'BAZA DANYCH'!$B:$B,STATYSTYKI!$B854,'BAZA DANYCH'!$C:$C,STATYSTYKI!$C854,'BAZA DANYCH'!$G:$G,STATYSTYKI!$D854,'BAZA DANYCH'!$K:$K,STATYSTYKI!CX$550)</f>
        <v>0</v>
      </c>
    </row>
    <row r="855" spans="1:102" hidden="1">
      <c r="A855" s="8"/>
      <c r="B855" s="60" t="s">
        <v>180</v>
      </c>
      <c r="C855" s="61" t="s">
        <v>181</v>
      </c>
      <c r="D855" s="61" t="s">
        <v>182</v>
      </c>
      <c r="E855" s="82" t="s">
        <v>7</v>
      </c>
      <c r="F855" s="64">
        <f t="shared" si="279"/>
        <v>30</v>
      </c>
      <c r="G855" s="9">
        <f>SUMIFS('BAZA DANYCH'!$Q:$Q,'BAZA DANYCH'!$B:$B,STATYSTYKI!$B855,'BAZA DANYCH'!$C:$C,STATYSTYKI!$C855,'BAZA DANYCH'!$G:$G,STATYSTYKI!$D855,'BAZA DANYCH'!$K:$K,STATYSTYKI!G$550)</f>
        <v>0</v>
      </c>
      <c r="H855" s="9">
        <f>SUMIFS('BAZA DANYCH'!$Q:$Q,'BAZA DANYCH'!$B:$B,STATYSTYKI!$B855,'BAZA DANYCH'!$C:$C,STATYSTYKI!$C855,'BAZA DANYCH'!$G:$G,STATYSTYKI!$D855,'BAZA DANYCH'!$K:$K,STATYSTYKI!H$550)</f>
        <v>0</v>
      </c>
      <c r="I855" s="9">
        <f>SUMIFS('BAZA DANYCH'!$Q:$Q,'BAZA DANYCH'!$B:$B,STATYSTYKI!$B855,'BAZA DANYCH'!$C:$C,STATYSTYKI!$C855,'BAZA DANYCH'!$G:$G,STATYSTYKI!$D855,'BAZA DANYCH'!$K:$K,STATYSTYKI!I$550)</f>
        <v>0</v>
      </c>
      <c r="J855" s="9">
        <f>SUMIFS('BAZA DANYCH'!$Q:$Q,'BAZA DANYCH'!$B:$B,STATYSTYKI!$B855,'BAZA DANYCH'!$C:$C,STATYSTYKI!$C855,'BAZA DANYCH'!$G:$G,STATYSTYKI!$D855,'BAZA DANYCH'!$K:$K,STATYSTYKI!J$550)</f>
        <v>0</v>
      </c>
      <c r="K855" s="9">
        <f>SUMIFS('BAZA DANYCH'!$Q:$Q,'BAZA DANYCH'!$B:$B,STATYSTYKI!$B855,'BAZA DANYCH'!$C:$C,STATYSTYKI!$C855,'BAZA DANYCH'!$G:$G,STATYSTYKI!$D855,'BAZA DANYCH'!$K:$K,STATYSTYKI!K$550)</f>
        <v>0</v>
      </c>
      <c r="L855" s="9">
        <f>SUMIFS('BAZA DANYCH'!$Q:$Q,'BAZA DANYCH'!$B:$B,STATYSTYKI!$B855,'BAZA DANYCH'!$C:$C,STATYSTYKI!$C855,'BAZA DANYCH'!$G:$G,STATYSTYKI!$D855,'BAZA DANYCH'!$K:$K,STATYSTYKI!L$550)</f>
        <v>0</v>
      </c>
      <c r="M855" s="9">
        <f>SUMIFS('BAZA DANYCH'!$Q:$Q,'BAZA DANYCH'!$B:$B,STATYSTYKI!$B855,'BAZA DANYCH'!$C:$C,STATYSTYKI!$C855,'BAZA DANYCH'!$G:$G,STATYSTYKI!$D855,'BAZA DANYCH'!$K:$K,STATYSTYKI!M$550)</f>
        <v>0</v>
      </c>
      <c r="N855" s="9">
        <f>SUMIFS('BAZA DANYCH'!$Q:$Q,'BAZA DANYCH'!$B:$B,STATYSTYKI!$B855,'BAZA DANYCH'!$C:$C,STATYSTYKI!$C855,'BAZA DANYCH'!$G:$G,STATYSTYKI!$D855,'BAZA DANYCH'!$K:$K,STATYSTYKI!N$550)</f>
        <v>0</v>
      </c>
      <c r="O855" s="9">
        <f>SUMIFS('BAZA DANYCH'!$Q:$Q,'BAZA DANYCH'!$B:$B,STATYSTYKI!$B855,'BAZA DANYCH'!$C:$C,STATYSTYKI!$C855,'BAZA DANYCH'!$G:$G,STATYSTYKI!$D855,'BAZA DANYCH'!$K:$K,STATYSTYKI!O$550)</f>
        <v>1</v>
      </c>
      <c r="P855" s="9">
        <f>SUMIFS('BAZA DANYCH'!$Q:$Q,'BAZA DANYCH'!$B:$B,STATYSTYKI!$B855,'BAZA DANYCH'!$C:$C,STATYSTYKI!$C855,'BAZA DANYCH'!$G:$G,STATYSTYKI!$D855,'BAZA DANYCH'!$K:$K,STATYSTYKI!P$550)</f>
        <v>0</v>
      </c>
      <c r="Q855" s="9">
        <f>SUMIFS('BAZA DANYCH'!$Q:$Q,'BAZA DANYCH'!$B:$B,STATYSTYKI!$B855,'BAZA DANYCH'!$C:$C,STATYSTYKI!$C855,'BAZA DANYCH'!$G:$G,STATYSTYKI!$D855,'BAZA DANYCH'!$K:$K,STATYSTYKI!Q$550)</f>
        <v>0</v>
      </c>
      <c r="R855" s="9">
        <f>SUMIFS('BAZA DANYCH'!$Q:$Q,'BAZA DANYCH'!$B:$B,STATYSTYKI!$B855,'BAZA DANYCH'!$C:$C,STATYSTYKI!$C855,'BAZA DANYCH'!$G:$G,STATYSTYKI!$D855,'BAZA DANYCH'!$K:$K,STATYSTYKI!R$550)</f>
        <v>0</v>
      </c>
      <c r="S855" s="9">
        <f>SUMIFS('BAZA DANYCH'!$Q:$Q,'BAZA DANYCH'!$B:$B,STATYSTYKI!$B855,'BAZA DANYCH'!$C:$C,STATYSTYKI!$C855,'BAZA DANYCH'!$G:$G,STATYSTYKI!$D855,'BAZA DANYCH'!$K:$K,STATYSTYKI!S$550)</f>
        <v>0</v>
      </c>
      <c r="T855" s="9">
        <f>SUMIFS('BAZA DANYCH'!$Q:$Q,'BAZA DANYCH'!$B:$B,STATYSTYKI!$B855,'BAZA DANYCH'!$C:$C,STATYSTYKI!$C855,'BAZA DANYCH'!$G:$G,STATYSTYKI!$D855,'BAZA DANYCH'!$K:$K,STATYSTYKI!T$550)</f>
        <v>0</v>
      </c>
      <c r="U855" s="9">
        <f>SUMIFS('BAZA DANYCH'!$Q:$Q,'BAZA DANYCH'!$B:$B,STATYSTYKI!$B855,'BAZA DANYCH'!$C:$C,STATYSTYKI!$C855,'BAZA DANYCH'!$G:$G,STATYSTYKI!$D855,'BAZA DANYCH'!$K:$K,STATYSTYKI!U$550)</f>
        <v>0</v>
      </c>
      <c r="V855" s="9">
        <f>SUMIFS('BAZA DANYCH'!$Q:$Q,'BAZA DANYCH'!$B:$B,STATYSTYKI!$B855,'BAZA DANYCH'!$C:$C,STATYSTYKI!$C855,'BAZA DANYCH'!$G:$G,STATYSTYKI!$D855,'BAZA DANYCH'!$K:$K,STATYSTYKI!V$550)</f>
        <v>0</v>
      </c>
      <c r="W855" s="9">
        <f>SUMIFS('BAZA DANYCH'!$Q:$Q,'BAZA DANYCH'!$B:$B,STATYSTYKI!$B855,'BAZA DANYCH'!$C:$C,STATYSTYKI!$C855,'BAZA DANYCH'!$G:$G,STATYSTYKI!$D855,'BAZA DANYCH'!$K:$K,STATYSTYKI!W$550)</f>
        <v>0</v>
      </c>
      <c r="X855" s="9">
        <f>SUMIFS('BAZA DANYCH'!$Q:$Q,'BAZA DANYCH'!$B:$B,STATYSTYKI!$B855,'BAZA DANYCH'!$C:$C,STATYSTYKI!$C855,'BAZA DANYCH'!$G:$G,STATYSTYKI!$D855,'BAZA DANYCH'!$K:$K,STATYSTYKI!X$550)</f>
        <v>0</v>
      </c>
      <c r="Y855" s="9">
        <f>SUMIFS('BAZA DANYCH'!$Q:$Q,'BAZA DANYCH'!$B:$B,STATYSTYKI!$B855,'BAZA DANYCH'!$C:$C,STATYSTYKI!$C855,'BAZA DANYCH'!$G:$G,STATYSTYKI!$D855,'BAZA DANYCH'!$K:$K,STATYSTYKI!Y$550)</f>
        <v>0</v>
      </c>
      <c r="Z855" s="9">
        <f>SUMIFS('BAZA DANYCH'!$Q:$Q,'BAZA DANYCH'!$B:$B,STATYSTYKI!$B855,'BAZA DANYCH'!$C:$C,STATYSTYKI!$C855,'BAZA DANYCH'!$G:$G,STATYSTYKI!$D855,'BAZA DANYCH'!$K:$K,STATYSTYKI!Z$550)</f>
        <v>0</v>
      </c>
      <c r="AA855" s="9">
        <f>SUMIFS('BAZA DANYCH'!$Q:$Q,'BAZA DANYCH'!$B:$B,STATYSTYKI!$B855,'BAZA DANYCH'!$C:$C,STATYSTYKI!$C855,'BAZA DANYCH'!$G:$G,STATYSTYKI!$D855,'BAZA DANYCH'!$K:$K,STATYSTYKI!AA$550)</f>
        <v>0</v>
      </c>
      <c r="AB855" s="9">
        <f>SUMIFS('BAZA DANYCH'!$Q:$Q,'BAZA DANYCH'!$B:$B,STATYSTYKI!$B855,'BAZA DANYCH'!$C:$C,STATYSTYKI!$C855,'BAZA DANYCH'!$G:$G,STATYSTYKI!$D855,'BAZA DANYCH'!$K:$K,STATYSTYKI!AB$550)</f>
        <v>1</v>
      </c>
      <c r="AC855" s="9">
        <f>SUMIFS('BAZA DANYCH'!$Q:$Q,'BAZA DANYCH'!$B:$B,STATYSTYKI!$B855,'BAZA DANYCH'!$C:$C,STATYSTYKI!$C855,'BAZA DANYCH'!$G:$G,STATYSTYKI!$D855,'BAZA DANYCH'!$K:$K,STATYSTYKI!AC$550)</f>
        <v>0</v>
      </c>
      <c r="AD855" s="9">
        <f>SUMIFS('BAZA DANYCH'!$Q:$Q,'BAZA DANYCH'!$B:$B,STATYSTYKI!$B855,'BAZA DANYCH'!$C:$C,STATYSTYKI!$C855,'BAZA DANYCH'!$G:$G,STATYSTYKI!$D855,'BAZA DANYCH'!$K:$K,STATYSTYKI!AD$550)</f>
        <v>1</v>
      </c>
      <c r="AE855" s="9">
        <f>SUMIFS('BAZA DANYCH'!$Q:$Q,'BAZA DANYCH'!$B:$B,STATYSTYKI!$B855,'BAZA DANYCH'!$C:$C,STATYSTYKI!$C855,'BAZA DANYCH'!$G:$G,STATYSTYKI!$D855,'BAZA DANYCH'!$K:$K,STATYSTYKI!AE$550)</f>
        <v>0</v>
      </c>
      <c r="AF855" s="9">
        <f>SUMIFS('BAZA DANYCH'!$Q:$Q,'BAZA DANYCH'!$B:$B,STATYSTYKI!$B855,'BAZA DANYCH'!$C:$C,STATYSTYKI!$C855,'BAZA DANYCH'!$G:$G,STATYSTYKI!$D855,'BAZA DANYCH'!$K:$K,STATYSTYKI!AF$550)</f>
        <v>1</v>
      </c>
      <c r="AG855" s="9">
        <f>SUMIFS('BAZA DANYCH'!$Q:$Q,'BAZA DANYCH'!$B:$B,STATYSTYKI!$B855,'BAZA DANYCH'!$C:$C,STATYSTYKI!$C855,'BAZA DANYCH'!$G:$G,STATYSTYKI!$D855,'BAZA DANYCH'!$K:$K,STATYSTYKI!AG$550)</f>
        <v>1</v>
      </c>
      <c r="AH855" s="9">
        <f>SUMIFS('BAZA DANYCH'!$Q:$Q,'BAZA DANYCH'!$B:$B,STATYSTYKI!$B855,'BAZA DANYCH'!$C:$C,STATYSTYKI!$C855,'BAZA DANYCH'!$G:$G,STATYSTYKI!$D855,'BAZA DANYCH'!$K:$K,STATYSTYKI!AH$550)</f>
        <v>2</v>
      </c>
      <c r="AI855" s="9">
        <f>SUMIFS('BAZA DANYCH'!$Q:$Q,'BAZA DANYCH'!$B:$B,STATYSTYKI!$B855,'BAZA DANYCH'!$C:$C,STATYSTYKI!$C855,'BAZA DANYCH'!$G:$G,STATYSTYKI!$D855,'BAZA DANYCH'!$K:$K,STATYSTYKI!AI$550)</f>
        <v>1</v>
      </c>
      <c r="AJ855" s="9">
        <f>SUMIFS('BAZA DANYCH'!$Q:$Q,'BAZA DANYCH'!$B:$B,STATYSTYKI!$B855,'BAZA DANYCH'!$C:$C,STATYSTYKI!$C855,'BAZA DANYCH'!$G:$G,STATYSTYKI!$D855,'BAZA DANYCH'!$K:$K,STATYSTYKI!AJ$550)</f>
        <v>0</v>
      </c>
      <c r="AK855" s="9">
        <f>SUMIFS('BAZA DANYCH'!$Q:$Q,'BAZA DANYCH'!$B:$B,STATYSTYKI!$B855,'BAZA DANYCH'!$C:$C,STATYSTYKI!$C855,'BAZA DANYCH'!$G:$G,STATYSTYKI!$D855,'BAZA DANYCH'!$K:$K,STATYSTYKI!AK$550)</f>
        <v>0</v>
      </c>
      <c r="AL855" s="9">
        <f>SUMIFS('BAZA DANYCH'!$Q:$Q,'BAZA DANYCH'!$B:$B,STATYSTYKI!$B855,'BAZA DANYCH'!$C:$C,STATYSTYKI!$C855,'BAZA DANYCH'!$G:$G,STATYSTYKI!$D855,'BAZA DANYCH'!$K:$K,STATYSTYKI!AL$550)</f>
        <v>1</v>
      </c>
      <c r="AM855" s="9">
        <f>SUMIFS('BAZA DANYCH'!$Q:$Q,'BAZA DANYCH'!$B:$B,STATYSTYKI!$B855,'BAZA DANYCH'!$C:$C,STATYSTYKI!$C855,'BAZA DANYCH'!$G:$G,STATYSTYKI!$D855,'BAZA DANYCH'!$K:$K,STATYSTYKI!AM$550)</f>
        <v>0</v>
      </c>
      <c r="AN855" s="9">
        <f>SUMIFS('BAZA DANYCH'!$Q:$Q,'BAZA DANYCH'!$B:$B,STATYSTYKI!$B855,'BAZA DANYCH'!$C:$C,STATYSTYKI!$C855,'BAZA DANYCH'!$G:$G,STATYSTYKI!$D855,'BAZA DANYCH'!$K:$K,STATYSTYKI!AN$550)</f>
        <v>0</v>
      </c>
      <c r="AO855" s="9">
        <f>SUMIFS('BAZA DANYCH'!$Q:$Q,'BAZA DANYCH'!$B:$B,STATYSTYKI!$B855,'BAZA DANYCH'!$C:$C,STATYSTYKI!$C855,'BAZA DANYCH'!$G:$G,STATYSTYKI!$D855,'BAZA DANYCH'!$K:$K,STATYSTYKI!AO$550)</f>
        <v>1</v>
      </c>
      <c r="AP855" s="9">
        <f>SUMIFS('BAZA DANYCH'!$Q:$Q,'BAZA DANYCH'!$B:$B,STATYSTYKI!$B855,'BAZA DANYCH'!$C:$C,STATYSTYKI!$C855,'BAZA DANYCH'!$G:$G,STATYSTYKI!$D855,'BAZA DANYCH'!$K:$K,STATYSTYKI!AP$550)</f>
        <v>0</v>
      </c>
      <c r="AQ855" s="9">
        <f>SUMIFS('BAZA DANYCH'!$Q:$Q,'BAZA DANYCH'!$B:$B,STATYSTYKI!$B855,'BAZA DANYCH'!$C:$C,STATYSTYKI!$C855,'BAZA DANYCH'!$G:$G,STATYSTYKI!$D855,'BAZA DANYCH'!$K:$K,STATYSTYKI!AQ$550)</f>
        <v>2</v>
      </c>
      <c r="AR855" s="9">
        <f>SUMIFS('BAZA DANYCH'!$Q:$Q,'BAZA DANYCH'!$B:$B,STATYSTYKI!$B855,'BAZA DANYCH'!$C:$C,STATYSTYKI!$C855,'BAZA DANYCH'!$G:$G,STATYSTYKI!$D855,'BAZA DANYCH'!$K:$K,STATYSTYKI!AR$550)</f>
        <v>0</v>
      </c>
      <c r="AS855" s="9">
        <f>SUMIFS('BAZA DANYCH'!$Q:$Q,'BAZA DANYCH'!$B:$B,STATYSTYKI!$B855,'BAZA DANYCH'!$C:$C,STATYSTYKI!$C855,'BAZA DANYCH'!$G:$G,STATYSTYKI!$D855,'BAZA DANYCH'!$K:$K,STATYSTYKI!AS$550)</f>
        <v>0</v>
      </c>
      <c r="AT855" s="9">
        <f>SUMIFS('BAZA DANYCH'!$Q:$Q,'BAZA DANYCH'!$B:$B,STATYSTYKI!$B855,'BAZA DANYCH'!$C:$C,STATYSTYKI!$C855,'BAZA DANYCH'!$G:$G,STATYSTYKI!$D855,'BAZA DANYCH'!$K:$K,STATYSTYKI!AT$550)</f>
        <v>0</v>
      </c>
      <c r="AU855" s="9">
        <f>SUMIFS('BAZA DANYCH'!$Q:$Q,'BAZA DANYCH'!$B:$B,STATYSTYKI!$B855,'BAZA DANYCH'!$C:$C,STATYSTYKI!$C855,'BAZA DANYCH'!$G:$G,STATYSTYKI!$D855,'BAZA DANYCH'!$K:$K,STATYSTYKI!AU$550)</f>
        <v>2</v>
      </c>
      <c r="AV855" s="9">
        <f>SUMIFS('BAZA DANYCH'!$Q:$Q,'BAZA DANYCH'!$B:$B,STATYSTYKI!$B855,'BAZA DANYCH'!$C:$C,STATYSTYKI!$C855,'BAZA DANYCH'!$G:$G,STATYSTYKI!$D855,'BAZA DANYCH'!$K:$K,STATYSTYKI!AV$550)</f>
        <v>0</v>
      </c>
      <c r="AW855" s="9">
        <f>SUMIFS('BAZA DANYCH'!$Q:$Q,'BAZA DANYCH'!$B:$B,STATYSTYKI!$B855,'BAZA DANYCH'!$C:$C,STATYSTYKI!$C855,'BAZA DANYCH'!$G:$G,STATYSTYKI!$D855,'BAZA DANYCH'!$K:$K,STATYSTYKI!AW$550)</f>
        <v>1</v>
      </c>
      <c r="AX855" s="9">
        <f>SUMIFS('BAZA DANYCH'!$Q:$Q,'BAZA DANYCH'!$B:$B,STATYSTYKI!$B855,'BAZA DANYCH'!$C:$C,STATYSTYKI!$C855,'BAZA DANYCH'!$G:$G,STATYSTYKI!$D855,'BAZA DANYCH'!$K:$K,STATYSTYKI!AX$550)</f>
        <v>0</v>
      </c>
      <c r="AY855" s="9">
        <f>SUMIFS('BAZA DANYCH'!$Q:$Q,'BAZA DANYCH'!$B:$B,STATYSTYKI!$B855,'BAZA DANYCH'!$C:$C,STATYSTYKI!$C855,'BAZA DANYCH'!$G:$G,STATYSTYKI!$D855,'BAZA DANYCH'!$K:$K,STATYSTYKI!AY$550)</f>
        <v>0</v>
      </c>
      <c r="AZ855" s="9">
        <f>SUMIFS('BAZA DANYCH'!$Q:$Q,'BAZA DANYCH'!$B:$B,STATYSTYKI!$B855,'BAZA DANYCH'!$C:$C,STATYSTYKI!$C855,'BAZA DANYCH'!$G:$G,STATYSTYKI!$D855,'BAZA DANYCH'!$K:$K,STATYSTYKI!AZ$550)</f>
        <v>0</v>
      </c>
      <c r="BA855" s="9">
        <f>SUMIFS('BAZA DANYCH'!$Q:$Q,'BAZA DANYCH'!$B:$B,STATYSTYKI!$B855,'BAZA DANYCH'!$C:$C,STATYSTYKI!$C855,'BAZA DANYCH'!$G:$G,STATYSTYKI!$D855,'BAZA DANYCH'!$K:$K,STATYSTYKI!BA$550)</f>
        <v>3</v>
      </c>
      <c r="BB855" s="9">
        <f>SUMIFS('BAZA DANYCH'!$Q:$Q,'BAZA DANYCH'!$B:$B,STATYSTYKI!$B855,'BAZA DANYCH'!$C:$C,STATYSTYKI!$C855,'BAZA DANYCH'!$G:$G,STATYSTYKI!$D855,'BAZA DANYCH'!$K:$K,STATYSTYKI!BB$550)</f>
        <v>0</v>
      </c>
      <c r="BC855" s="9">
        <f>SUMIFS('BAZA DANYCH'!$Q:$Q,'BAZA DANYCH'!$B:$B,STATYSTYKI!$B855,'BAZA DANYCH'!$C:$C,STATYSTYKI!$C855,'BAZA DANYCH'!$G:$G,STATYSTYKI!$D855,'BAZA DANYCH'!$K:$K,STATYSTYKI!BC$550)</f>
        <v>1</v>
      </c>
      <c r="BD855" s="9">
        <f>SUMIFS('BAZA DANYCH'!$Q:$Q,'BAZA DANYCH'!$B:$B,STATYSTYKI!$B855,'BAZA DANYCH'!$C:$C,STATYSTYKI!$C855,'BAZA DANYCH'!$G:$G,STATYSTYKI!$D855,'BAZA DANYCH'!$K:$K,STATYSTYKI!BD$550)</f>
        <v>1</v>
      </c>
      <c r="BE855" s="9">
        <f>SUMIFS('BAZA DANYCH'!$Q:$Q,'BAZA DANYCH'!$B:$B,STATYSTYKI!$B855,'BAZA DANYCH'!$C:$C,STATYSTYKI!$C855,'BAZA DANYCH'!$G:$G,STATYSTYKI!$D855,'BAZA DANYCH'!$K:$K,STATYSTYKI!BE$550)</f>
        <v>0</v>
      </c>
      <c r="BF855" s="9">
        <f>SUMIFS('BAZA DANYCH'!$Q:$Q,'BAZA DANYCH'!$B:$B,STATYSTYKI!$B855,'BAZA DANYCH'!$C:$C,STATYSTYKI!$C855,'BAZA DANYCH'!$G:$G,STATYSTYKI!$D855,'BAZA DANYCH'!$K:$K,STATYSTYKI!BF$550)</f>
        <v>1</v>
      </c>
      <c r="BG855" s="9">
        <f>SUMIFS('BAZA DANYCH'!$Q:$Q,'BAZA DANYCH'!$B:$B,STATYSTYKI!$B855,'BAZA DANYCH'!$C:$C,STATYSTYKI!$C855,'BAZA DANYCH'!$G:$G,STATYSTYKI!$D855,'BAZA DANYCH'!$K:$K,STATYSTYKI!BG$550)</f>
        <v>0</v>
      </c>
      <c r="BH855" s="9">
        <f>SUMIFS('BAZA DANYCH'!$Q:$Q,'BAZA DANYCH'!$B:$B,STATYSTYKI!$B855,'BAZA DANYCH'!$C:$C,STATYSTYKI!$C855,'BAZA DANYCH'!$G:$G,STATYSTYKI!$D855,'BAZA DANYCH'!$K:$K,STATYSTYKI!BH$550)</f>
        <v>2</v>
      </c>
      <c r="BI855" s="9">
        <f>SUMIFS('BAZA DANYCH'!$Q:$Q,'BAZA DANYCH'!$B:$B,STATYSTYKI!$B855,'BAZA DANYCH'!$C:$C,STATYSTYKI!$C855,'BAZA DANYCH'!$G:$G,STATYSTYKI!$D855,'BAZA DANYCH'!$K:$K,STATYSTYKI!BI$550)</f>
        <v>0</v>
      </c>
      <c r="BJ855" s="9">
        <f>SUMIFS('BAZA DANYCH'!$Q:$Q,'BAZA DANYCH'!$B:$B,STATYSTYKI!$B855,'BAZA DANYCH'!$C:$C,STATYSTYKI!$C855,'BAZA DANYCH'!$G:$G,STATYSTYKI!$D855,'BAZA DANYCH'!$K:$K,STATYSTYKI!BJ$550)</f>
        <v>1</v>
      </c>
      <c r="BK855" s="9">
        <f>SUMIFS('BAZA DANYCH'!$Q:$Q,'BAZA DANYCH'!$B:$B,STATYSTYKI!$B855,'BAZA DANYCH'!$C:$C,STATYSTYKI!$C855,'BAZA DANYCH'!$G:$G,STATYSTYKI!$D855,'BAZA DANYCH'!$K:$K,STATYSTYKI!BK$550)</f>
        <v>0</v>
      </c>
      <c r="BL855" s="9">
        <f>SUMIFS('BAZA DANYCH'!$Q:$Q,'BAZA DANYCH'!$B:$B,STATYSTYKI!$B855,'BAZA DANYCH'!$C:$C,STATYSTYKI!$C855,'BAZA DANYCH'!$G:$G,STATYSTYKI!$D855,'BAZA DANYCH'!$K:$K,STATYSTYKI!BL$550)</f>
        <v>1</v>
      </c>
      <c r="BM855" s="9">
        <f>SUMIFS('BAZA DANYCH'!$Q:$Q,'BAZA DANYCH'!$B:$B,STATYSTYKI!$B855,'BAZA DANYCH'!$C:$C,STATYSTYKI!$C855,'BAZA DANYCH'!$G:$G,STATYSTYKI!$D855,'BAZA DANYCH'!$K:$K,STATYSTYKI!BM$550)</f>
        <v>0</v>
      </c>
      <c r="BN855" s="9">
        <f>SUMIFS('BAZA DANYCH'!$Q:$Q,'BAZA DANYCH'!$B:$B,STATYSTYKI!$B855,'BAZA DANYCH'!$C:$C,STATYSTYKI!$C855,'BAZA DANYCH'!$G:$G,STATYSTYKI!$D855,'BAZA DANYCH'!$K:$K,STATYSTYKI!BN$550)</f>
        <v>0</v>
      </c>
      <c r="BO855" s="9">
        <f>SUMIFS('BAZA DANYCH'!$Q:$Q,'BAZA DANYCH'!$B:$B,STATYSTYKI!$B855,'BAZA DANYCH'!$C:$C,STATYSTYKI!$C855,'BAZA DANYCH'!$G:$G,STATYSTYKI!$D855,'BAZA DANYCH'!$K:$K,STATYSTYKI!BO$550)</f>
        <v>0</v>
      </c>
      <c r="BP855" s="9">
        <f>SUMIFS('BAZA DANYCH'!$Q:$Q,'BAZA DANYCH'!$B:$B,STATYSTYKI!$B855,'BAZA DANYCH'!$C:$C,STATYSTYKI!$C855,'BAZA DANYCH'!$G:$G,STATYSTYKI!$D855,'BAZA DANYCH'!$K:$K,STATYSTYKI!BP$550)</f>
        <v>0</v>
      </c>
      <c r="BQ855" s="9">
        <f>SUMIFS('BAZA DANYCH'!$Q:$Q,'BAZA DANYCH'!$B:$B,STATYSTYKI!$B855,'BAZA DANYCH'!$C:$C,STATYSTYKI!$C855,'BAZA DANYCH'!$G:$G,STATYSTYKI!$D855,'BAZA DANYCH'!$K:$K,STATYSTYKI!BQ$550)</f>
        <v>0</v>
      </c>
      <c r="BR855" s="9">
        <f>SUMIFS('BAZA DANYCH'!$Q:$Q,'BAZA DANYCH'!$B:$B,STATYSTYKI!$B855,'BAZA DANYCH'!$C:$C,STATYSTYKI!$C855,'BAZA DANYCH'!$G:$G,STATYSTYKI!$D855,'BAZA DANYCH'!$K:$K,STATYSTYKI!BR$550)</f>
        <v>0</v>
      </c>
      <c r="BS855" s="9">
        <f>SUMIFS('BAZA DANYCH'!$Q:$Q,'BAZA DANYCH'!$B:$B,STATYSTYKI!$B855,'BAZA DANYCH'!$C:$C,STATYSTYKI!$C855,'BAZA DANYCH'!$G:$G,STATYSTYKI!$D855,'BAZA DANYCH'!$K:$K,STATYSTYKI!BS$550)</f>
        <v>0</v>
      </c>
      <c r="BT855" s="9">
        <f>SUMIFS('BAZA DANYCH'!$Q:$Q,'BAZA DANYCH'!$B:$B,STATYSTYKI!$B855,'BAZA DANYCH'!$C:$C,STATYSTYKI!$C855,'BAZA DANYCH'!$G:$G,STATYSTYKI!$D855,'BAZA DANYCH'!$K:$K,STATYSTYKI!BT$550)</f>
        <v>0</v>
      </c>
      <c r="BU855" s="9">
        <f>SUMIFS('BAZA DANYCH'!$Q:$Q,'BAZA DANYCH'!$B:$B,STATYSTYKI!$B855,'BAZA DANYCH'!$C:$C,STATYSTYKI!$C855,'BAZA DANYCH'!$G:$G,STATYSTYKI!$D855,'BAZA DANYCH'!$K:$K,STATYSTYKI!BU$550)</f>
        <v>0</v>
      </c>
      <c r="BV855" s="9">
        <f>SUMIFS('BAZA DANYCH'!$Q:$Q,'BAZA DANYCH'!$B:$B,STATYSTYKI!$B855,'BAZA DANYCH'!$C:$C,STATYSTYKI!$C855,'BAZA DANYCH'!$G:$G,STATYSTYKI!$D855,'BAZA DANYCH'!$K:$K,STATYSTYKI!BV$550)</f>
        <v>0</v>
      </c>
      <c r="BW855" s="9">
        <f>SUMIFS('BAZA DANYCH'!$Q:$Q,'BAZA DANYCH'!$B:$B,STATYSTYKI!$B855,'BAZA DANYCH'!$C:$C,STATYSTYKI!$C855,'BAZA DANYCH'!$G:$G,STATYSTYKI!$D855,'BAZA DANYCH'!$K:$K,STATYSTYKI!BW$550)</f>
        <v>0</v>
      </c>
      <c r="BX855" s="9">
        <f>SUMIFS('BAZA DANYCH'!$Q:$Q,'BAZA DANYCH'!$B:$B,STATYSTYKI!$B855,'BAZA DANYCH'!$C:$C,STATYSTYKI!$C855,'BAZA DANYCH'!$G:$G,STATYSTYKI!$D855,'BAZA DANYCH'!$K:$K,STATYSTYKI!BX$550)</f>
        <v>1</v>
      </c>
      <c r="BY855" s="9">
        <f>SUMIFS('BAZA DANYCH'!$Q:$Q,'BAZA DANYCH'!$B:$B,STATYSTYKI!$B855,'BAZA DANYCH'!$C:$C,STATYSTYKI!$C855,'BAZA DANYCH'!$G:$G,STATYSTYKI!$D855,'BAZA DANYCH'!$K:$K,STATYSTYKI!BY$550)</f>
        <v>0</v>
      </c>
      <c r="BZ855" s="9">
        <f>SUMIFS('BAZA DANYCH'!$Q:$Q,'BAZA DANYCH'!$B:$B,STATYSTYKI!$B855,'BAZA DANYCH'!$C:$C,STATYSTYKI!$C855,'BAZA DANYCH'!$G:$G,STATYSTYKI!$D855,'BAZA DANYCH'!$K:$K,STATYSTYKI!BZ$550)</f>
        <v>0</v>
      </c>
      <c r="CA855" s="9">
        <f>SUMIFS('BAZA DANYCH'!$Q:$Q,'BAZA DANYCH'!$B:$B,STATYSTYKI!$B855,'BAZA DANYCH'!$C:$C,STATYSTYKI!$C855,'BAZA DANYCH'!$G:$G,STATYSTYKI!$D855,'BAZA DANYCH'!$K:$K,STATYSTYKI!CA$550)</f>
        <v>0</v>
      </c>
      <c r="CB855" s="9">
        <f>SUMIFS('BAZA DANYCH'!$Q:$Q,'BAZA DANYCH'!$B:$B,STATYSTYKI!$B855,'BAZA DANYCH'!$C:$C,STATYSTYKI!$C855,'BAZA DANYCH'!$G:$G,STATYSTYKI!$D855,'BAZA DANYCH'!$K:$K,STATYSTYKI!CB$550)</f>
        <v>0</v>
      </c>
      <c r="CC855" s="9">
        <f>SUMIFS('BAZA DANYCH'!$Q:$Q,'BAZA DANYCH'!$B:$B,STATYSTYKI!$B855,'BAZA DANYCH'!$C:$C,STATYSTYKI!$C855,'BAZA DANYCH'!$G:$G,STATYSTYKI!$D855,'BAZA DANYCH'!$K:$K,STATYSTYKI!CC$550)</f>
        <v>0</v>
      </c>
      <c r="CD855" s="9">
        <f>SUMIFS('BAZA DANYCH'!$Q:$Q,'BAZA DANYCH'!$B:$B,STATYSTYKI!$B855,'BAZA DANYCH'!$C:$C,STATYSTYKI!$C855,'BAZA DANYCH'!$G:$G,STATYSTYKI!$D855,'BAZA DANYCH'!$K:$K,STATYSTYKI!CD$550)</f>
        <v>0</v>
      </c>
      <c r="CE855" s="9">
        <f>SUMIFS('BAZA DANYCH'!$Q:$Q,'BAZA DANYCH'!$B:$B,STATYSTYKI!$B855,'BAZA DANYCH'!$C:$C,STATYSTYKI!$C855,'BAZA DANYCH'!$G:$G,STATYSTYKI!$D855,'BAZA DANYCH'!$K:$K,STATYSTYKI!CE$550)</f>
        <v>0</v>
      </c>
      <c r="CF855" s="9">
        <f>SUMIFS('BAZA DANYCH'!$Q:$Q,'BAZA DANYCH'!$B:$B,STATYSTYKI!$B855,'BAZA DANYCH'!$C:$C,STATYSTYKI!$C855,'BAZA DANYCH'!$G:$G,STATYSTYKI!$D855,'BAZA DANYCH'!$K:$K,STATYSTYKI!CF$550)</f>
        <v>0</v>
      </c>
      <c r="CG855" s="9">
        <f>SUMIFS('BAZA DANYCH'!$Q:$Q,'BAZA DANYCH'!$B:$B,STATYSTYKI!$B855,'BAZA DANYCH'!$C:$C,STATYSTYKI!$C855,'BAZA DANYCH'!$G:$G,STATYSTYKI!$D855,'BAZA DANYCH'!$K:$K,STATYSTYKI!CG$550)</f>
        <v>1</v>
      </c>
      <c r="CH855" s="9">
        <f>SUMIFS('BAZA DANYCH'!$Q:$Q,'BAZA DANYCH'!$B:$B,STATYSTYKI!$B855,'BAZA DANYCH'!$C:$C,STATYSTYKI!$C855,'BAZA DANYCH'!$G:$G,STATYSTYKI!$D855,'BAZA DANYCH'!$K:$K,STATYSTYKI!CH$550)</f>
        <v>0</v>
      </c>
      <c r="CI855" s="9">
        <f>SUMIFS('BAZA DANYCH'!$Q:$Q,'BAZA DANYCH'!$B:$B,STATYSTYKI!$B855,'BAZA DANYCH'!$C:$C,STATYSTYKI!$C855,'BAZA DANYCH'!$G:$G,STATYSTYKI!$D855,'BAZA DANYCH'!$K:$K,STATYSTYKI!CI$550)</f>
        <v>1</v>
      </c>
      <c r="CJ855" s="9">
        <f>SUMIFS('BAZA DANYCH'!$Q:$Q,'BAZA DANYCH'!$B:$B,STATYSTYKI!$B855,'BAZA DANYCH'!$C:$C,STATYSTYKI!$C855,'BAZA DANYCH'!$G:$G,STATYSTYKI!$D855,'BAZA DANYCH'!$K:$K,STATYSTYKI!CJ$550)</f>
        <v>0</v>
      </c>
      <c r="CK855" s="9">
        <f>SUMIFS('BAZA DANYCH'!$Q:$Q,'BAZA DANYCH'!$B:$B,STATYSTYKI!$B855,'BAZA DANYCH'!$C:$C,STATYSTYKI!$C855,'BAZA DANYCH'!$G:$G,STATYSTYKI!$D855,'BAZA DANYCH'!$K:$K,STATYSTYKI!CK$550)</f>
        <v>0</v>
      </c>
      <c r="CL855" s="9">
        <f>SUMIFS('BAZA DANYCH'!$Q:$Q,'BAZA DANYCH'!$B:$B,STATYSTYKI!$B855,'BAZA DANYCH'!$C:$C,STATYSTYKI!$C855,'BAZA DANYCH'!$G:$G,STATYSTYKI!$D855,'BAZA DANYCH'!$K:$K,STATYSTYKI!CL$550)</f>
        <v>0</v>
      </c>
      <c r="CM855" s="9">
        <f>SUMIFS('BAZA DANYCH'!$Q:$Q,'BAZA DANYCH'!$B:$B,STATYSTYKI!$B855,'BAZA DANYCH'!$C:$C,STATYSTYKI!$C855,'BAZA DANYCH'!$G:$G,STATYSTYKI!$D855,'BAZA DANYCH'!$K:$K,STATYSTYKI!CM$550)</f>
        <v>1</v>
      </c>
      <c r="CN855" s="9">
        <f>SUMIFS('BAZA DANYCH'!$Q:$Q,'BAZA DANYCH'!$B:$B,STATYSTYKI!$B855,'BAZA DANYCH'!$C:$C,STATYSTYKI!$C855,'BAZA DANYCH'!$G:$G,STATYSTYKI!$D855,'BAZA DANYCH'!$K:$K,STATYSTYKI!CN$550)</f>
        <v>0</v>
      </c>
      <c r="CO855" s="9">
        <f>SUMIFS('BAZA DANYCH'!$Q:$Q,'BAZA DANYCH'!$B:$B,STATYSTYKI!$B855,'BAZA DANYCH'!$C:$C,STATYSTYKI!$C855,'BAZA DANYCH'!$G:$G,STATYSTYKI!$D855,'BAZA DANYCH'!$K:$K,STATYSTYKI!CO$550)</f>
        <v>0</v>
      </c>
      <c r="CP855" s="9">
        <f>SUMIFS('BAZA DANYCH'!$Q:$Q,'BAZA DANYCH'!$B:$B,STATYSTYKI!$B855,'BAZA DANYCH'!$C:$C,STATYSTYKI!$C855,'BAZA DANYCH'!$G:$G,STATYSTYKI!$D855,'BAZA DANYCH'!$K:$K,STATYSTYKI!CP$550)</f>
        <v>0</v>
      </c>
      <c r="CQ855" s="9">
        <f>SUMIFS('BAZA DANYCH'!$Q:$Q,'BAZA DANYCH'!$B:$B,STATYSTYKI!$B855,'BAZA DANYCH'!$C:$C,STATYSTYKI!$C855,'BAZA DANYCH'!$G:$G,STATYSTYKI!$D855,'BAZA DANYCH'!$K:$K,STATYSTYKI!CQ$550)</f>
        <v>0</v>
      </c>
      <c r="CR855" s="9">
        <f>SUMIFS('BAZA DANYCH'!$Q:$Q,'BAZA DANYCH'!$B:$B,STATYSTYKI!$B855,'BAZA DANYCH'!$C:$C,STATYSTYKI!$C855,'BAZA DANYCH'!$G:$G,STATYSTYKI!$D855,'BAZA DANYCH'!$K:$K,STATYSTYKI!CR$550)</f>
        <v>0</v>
      </c>
      <c r="CS855" s="9">
        <f>SUMIFS('BAZA DANYCH'!$Q:$Q,'BAZA DANYCH'!$B:$B,STATYSTYKI!$B855,'BAZA DANYCH'!$C:$C,STATYSTYKI!$C855,'BAZA DANYCH'!$G:$G,STATYSTYKI!$D855,'BAZA DANYCH'!$K:$K,STATYSTYKI!CS$550)</f>
        <v>1</v>
      </c>
      <c r="CT855" s="9">
        <f>SUMIFS('BAZA DANYCH'!$Q:$Q,'BAZA DANYCH'!$B:$B,STATYSTYKI!$B855,'BAZA DANYCH'!$C:$C,STATYSTYKI!$C855,'BAZA DANYCH'!$G:$G,STATYSTYKI!$D855,'BAZA DANYCH'!$K:$K,STATYSTYKI!CT$550)</f>
        <v>0</v>
      </c>
      <c r="CU855" s="9">
        <f>SUMIFS('BAZA DANYCH'!$Q:$Q,'BAZA DANYCH'!$B:$B,STATYSTYKI!$B855,'BAZA DANYCH'!$C:$C,STATYSTYKI!$C855,'BAZA DANYCH'!$G:$G,STATYSTYKI!$D855,'BAZA DANYCH'!$K:$K,STATYSTYKI!CU$550)</f>
        <v>0</v>
      </c>
      <c r="CV855" s="9">
        <f>SUMIFS('BAZA DANYCH'!$Q:$Q,'BAZA DANYCH'!$B:$B,STATYSTYKI!$B855,'BAZA DANYCH'!$C:$C,STATYSTYKI!$C855,'BAZA DANYCH'!$G:$G,STATYSTYKI!$D855,'BAZA DANYCH'!$K:$K,STATYSTYKI!CV$550)</f>
        <v>0</v>
      </c>
      <c r="CW855" s="9">
        <f>SUMIFS('BAZA DANYCH'!$Q:$Q,'BAZA DANYCH'!$B:$B,STATYSTYKI!$B855,'BAZA DANYCH'!$C:$C,STATYSTYKI!$C855,'BAZA DANYCH'!$G:$G,STATYSTYKI!$D855,'BAZA DANYCH'!$K:$K,STATYSTYKI!CW$550)</f>
        <v>0</v>
      </c>
      <c r="CX855" s="9">
        <f>SUMIFS('BAZA DANYCH'!$Q:$Q,'BAZA DANYCH'!$B:$B,STATYSTYKI!$B855,'BAZA DANYCH'!$C:$C,STATYSTYKI!$C855,'BAZA DANYCH'!$G:$G,STATYSTYKI!$D855,'BAZA DANYCH'!$K:$K,STATYSTYKI!CX$550)</f>
        <v>0</v>
      </c>
    </row>
    <row r="856" spans="1:102" hidden="1">
      <c r="A856" s="8"/>
      <c r="B856" s="60" t="s">
        <v>180</v>
      </c>
      <c r="C856" s="61" t="s">
        <v>181</v>
      </c>
      <c r="D856" s="61" t="s">
        <v>182</v>
      </c>
      <c r="E856" s="82" t="s">
        <v>9</v>
      </c>
      <c r="F856" s="64">
        <f t="shared" si="279"/>
        <v>2</v>
      </c>
      <c r="G856" s="9">
        <f>SUMIFS('BAZA DANYCH'!$S:$S,'BAZA DANYCH'!$B:$B,STATYSTYKI!$B856,'BAZA DANYCH'!$C:$C,STATYSTYKI!$C856,'BAZA DANYCH'!$G:$G,STATYSTYKI!$D856,'BAZA DANYCH'!$K:$K,STATYSTYKI!G$550)</f>
        <v>0</v>
      </c>
      <c r="H856" s="9">
        <f>SUMIFS('BAZA DANYCH'!$S:$S,'BAZA DANYCH'!$B:$B,STATYSTYKI!$B856,'BAZA DANYCH'!$C:$C,STATYSTYKI!$C856,'BAZA DANYCH'!$G:$G,STATYSTYKI!$D856,'BAZA DANYCH'!$K:$K,STATYSTYKI!H$550)</f>
        <v>0</v>
      </c>
      <c r="I856" s="9">
        <f>SUMIFS('BAZA DANYCH'!$S:$S,'BAZA DANYCH'!$B:$B,STATYSTYKI!$B856,'BAZA DANYCH'!$C:$C,STATYSTYKI!$C856,'BAZA DANYCH'!$G:$G,STATYSTYKI!$D856,'BAZA DANYCH'!$K:$K,STATYSTYKI!I$550)</f>
        <v>0</v>
      </c>
      <c r="J856" s="9">
        <f>SUMIFS('BAZA DANYCH'!$S:$S,'BAZA DANYCH'!$B:$B,STATYSTYKI!$B856,'BAZA DANYCH'!$C:$C,STATYSTYKI!$C856,'BAZA DANYCH'!$G:$G,STATYSTYKI!$D856,'BAZA DANYCH'!$K:$K,STATYSTYKI!J$550)</f>
        <v>0</v>
      </c>
      <c r="K856" s="9">
        <f>SUMIFS('BAZA DANYCH'!$S:$S,'BAZA DANYCH'!$B:$B,STATYSTYKI!$B856,'BAZA DANYCH'!$C:$C,STATYSTYKI!$C856,'BAZA DANYCH'!$G:$G,STATYSTYKI!$D856,'BAZA DANYCH'!$K:$K,STATYSTYKI!K$550)</f>
        <v>0</v>
      </c>
      <c r="L856" s="9">
        <f>SUMIFS('BAZA DANYCH'!$S:$S,'BAZA DANYCH'!$B:$B,STATYSTYKI!$B856,'BAZA DANYCH'!$C:$C,STATYSTYKI!$C856,'BAZA DANYCH'!$G:$G,STATYSTYKI!$D856,'BAZA DANYCH'!$K:$K,STATYSTYKI!L$550)</f>
        <v>0</v>
      </c>
      <c r="M856" s="9">
        <f>SUMIFS('BAZA DANYCH'!$S:$S,'BAZA DANYCH'!$B:$B,STATYSTYKI!$B856,'BAZA DANYCH'!$C:$C,STATYSTYKI!$C856,'BAZA DANYCH'!$G:$G,STATYSTYKI!$D856,'BAZA DANYCH'!$K:$K,STATYSTYKI!M$550)</f>
        <v>0</v>
      </c>
      <c r="N856" s="9">
        <f>SUMIFS('BAZA DANYCH'!$S:$S,'BAZA DANYCH'!$B:$B,STATYSTYKI!$B856,'BAZA DANYCH'!$C:$C,STATYSTYKI!$C856,'BAZA DANYCH'!$G:$G,STATYSTYKI!$D856,'BAZA DANYCH'!$K:$K,STATYSTYKI!N$550)</f>
        <v>0</v>
      </c>
      <c r="O856" s="9">
        <f>SUMIFS('BAZA DANYCH'!$S:$S,'BAZA DANYCH'!$B:$B,STATYSTYKI!$B856,'BAZA DANYCH'!$C:$C,STATYSTYKI!$C856,'BAZA DANYCH'!$G:$G,STATYSTYKI!$D856,'BAZA DANYCH'!$K:$K,STATYSTYKI!O$550)</f>
        <v>0</v>
      </c>
      <c r="P856" s="9">
        <f>SUMIFS('BAZA DANYCH'!$S:$S,'BAZA DANYCH'!$B:$B,STATYSTYKI!$B856,'BAZA DANYCH'!$C:$C,STATYSTYKI!$C856,'BAZA DANYCH'!$G:$G,STATYSTYKI!$D856,'BAZA DANYCH'!$K:$K,STATYSTYKI!P$550)</f>
        <v>0</v>
      </c>
      <c r="Q856" s="9">
        <f>SUMIFS('BAZA DANYCH'!$S:$S,'BAZA DANYCH'!$B:$B,STATYSTYKI!$B856,'BAZA DANYCH'!$C:$C,STATYSTYKI!$C856,'BAZA DANYCH'!$G:$G,STATYSTYKI!$D856,'BAZA DANYCH'!$K:$K,STATYSTYKI!Q$550)</f>
        <v>0</v>
      </c>
      <c r="R856" s="9">
        <f>SUMIFS('BAZA DANYCH'!$S:$S,'BAZA DANYCH'!$B:$B,STATYSTYKI!$B856,'BAZA DANYCH'!$C:$C,STATYSTYKI!$C856,'BAZA DANYCH'!$G:$G,STATYSTYKI!$D856,'BAZA DANYCH'!$K:$K,STATYSTYKI!R$550)</f>
        <v>0</v>
      </c>
      <c r="S856" s="9">
        <f>SUMIFS('BAZA DANYCH'!$S:$S,'BAZA DANYCH'!$B:$B,STATYSTYKI!$B856,'BAZA DANYCH'!$C:$C,STATYSTYKI!$C856,'BAZA DANYCH'!$G:$G,STATYSTYKI!$D856,'BAZA DANYCH'!$K:$K,STATYSTYKI!S$550)</f>
        <v>0</v>
      </c>
      <c r="T856" s="9">
        <f>SUMIFS('BAZA DANYCH'!$S:$S,'BAZA DANYCH'!$B:$B,STATYSTYKI!$B856,'BAZA DANYCH'!$C:$C,STATYSTYKI!$C856,'BAZA DANYCH'!$G:$G,STATYSTYKI!$D856,'BAZA DANYCH'!$K:$K,STATYSTYKI!T$550)</f>
        <v>0</v>
      </c>
      <c r="U856" s="9">
        <f>SUMIFS('BAZA DANYCH'!$S:$S,'BAZA DANYCH'!$B:$B,STATYSTYKI!$B856,'BAZA DANYCH'!$C:$C,STATYSTYKI!$C856,'BAZA DANYCH'!$G:$G,STATYSTYKI!$D856,'BAZA DANYCH'!$K:$K,STATYSTYKI!U$550)</f>
        <v>0</v>
      </c>
      <c r="V856" s="9">
        <f>SUMIFS('BAZA DANYCH'!$S:$S,'BAZA DANYCH'!$B:$B,STATYSTYKI!$B856,'BAZA DANYCH'!$C:$C,STATYSTYKI!$C856,'BAZA DANYCH'!$G:$G,STATYSTYKI!$D856,'BAZA DANYCH'!$K:$K,STATYSTYKI!V$550)</f>
        <v>0</v>
      </c>
      <c r="W856" s="9">
        <f>SUMIFS('BAZA DANYCH'!$S:$S,'BAZA DANYCH'!$B:$B,STATYSTYKI!$B856,'BAZA DANYCH'!$C:$C,STATYSTYKI!$C856,'BAZA DANYCH'!$G:$G,STATYSTYKI!$D856,'BAZA DANYCH'!$K:$K,STATYSTYKI!W$550)</f>
        <v>0</v>
      </c>
      <c r="X856" s="9">
        <f>SUMIFS('BAZA DANYCH'!$S:$S,'BAZA DANYCH'!$B:$B,STATYSTYKI!$B856,'BAZA DANYCH'!$C:$C,STATYSTYKI!$C856,'BAZA DANYCH'!$G:$G,STATYSTYKI!$D856,'BAZA DANYCH'!$K:$K,STATYSTYKI!X$550)</f>
        <v>0</v>
      </c>
      <c r="Y856" s="9">
        <f>SUMIFS('BAZA DANYCH'!$S:$S,'BAZA DANYCH'!$B:$B,STATYSTYKI!$B856,'BAZA DANYCH'!$C:$C,STATYSTYKI!$C856,'BAZA DANYCH'!$G:$G,STATYSTYKI!$D856,'BAZA DANYCH'!$K:$K,STATYSTYKI!Y$550)</f>
        <v>0</v>
      </c>
      <c r="Z856" s="9">
        <f>SUMIFS('BAZA DANYCH'!$S:$S,'BAZA DANYCH'!$B:$B,STATYSTYKI!$B856,'BAZA DANYCH'!$C:$C,STATYSTYKI!$C856,'BAZA DANYCH'!$G:$G,STATYSTYKI!$D856,'BAZA DANYCH'!$K:$K,STATYSTYKI!Z$550)</f>
        <v>0</v>
      </c>
      <c r="AA856" s="9">
        <f>SUMIFS('BAZA DANYCH'!$S:$S,'BAZA DANYCH'!$B:$B,STATYSTYKI!$B856,'BAZA DANYCH'!$C:$C,STATYSTYKI!$C856,'BAZA DANYCH'!$G:$G,STATYSTYKI!$D856,'BAZA DANYCH'!$K:$K,STATYSTYKI!AA$550)</f>
        <v>0</v>
      </c>
      <c r="AB856" s="9">
        <f>SUMIFS('BAZA DANYCH'!$S:$S,'BAZA DANYCH'!$B:$B,STATYSTYKI!$B856,'BAZA DANYCH'!$C:$C,STATYSTYKI!$C856,'BAZA DANYCH'!$G:$G,STATYSTYKI!$D856,'BAZA DANYCH'!$K:$K,STATYSTYKI!AB$550)</f>
        <v>0</v>
      </c>
      <c r="AC856" s="9">
        <f>SUMIFS('BAZA DANYCH'!$S:$S,'BAZA DANYCH'!$B:$B,STATYSTYKI!$B856,'BAZA DANYCH'!$C:$C,STATYSTYKI!$C856,'BAZA DANYCH'!$G:$G,STATYSTYKI!$D856,'BAZA DANYCH'!$K:$K,STATYSTYKI!AC$550)</f>
        <v>0</v>
      </c>
      <c r="AD856" s="9">
        <f>SUMIFS('BAZA DANYCH'!$S:$S,'BAZA DANYCH'!$B:$B,STATYSTYKI!$B856,'BAZA DANYCH'!$C:$C,STATYSTYKI!$C856,'BAZA DANYCH'!$G:$G,STATYSTYKI!$D856,'BAZA DANYCH'!$K:$K,STATYSTYKI!AD$550)</f>
        <v>0</v>
      </c>
      <c r="AE856" s="9">
        <f>SUMIFS('BAZA DANYCH'!$S:$S,'BAZA DANYCH'!$B:$B,STATYSTYKI!$B856,'BAZA DANYCH'!$C:$C,STATYSTYKI!$C856,'BAZA DANYCH'!$G:$G,STATYSTYKI!$D856,'BAZA DANYCH'!$K:$K,STATYSTYKI!AE$550)</f>
        <v>0</v>
      </c>
      <c r="AF856" s="9">
        <f>SUMIFS('BAZA DANYCH'!$S:$S,'BAZA DANYCH'!$B:$B,STATYSTYKI!$B856,'BAZA DANYCH'!$C:$C,STATYSTYKI!$C856,'BAZA DANYCH'!$G:$G,STATYSTYKI!$D856,'BAZA DANYCH'!$K:$K,STATYSTYKI!AF$550)</f>
        <v>0</v>
      </c>
      <c r="AG856" s="9">
        <f>SUMIFS('BAZA DANYCH'!$S:$S,'BAZA DANYCH'!$B:$B,STATYSTYKI!$B856,'BAZA DANYCH'!$C:$C,STATYSTYKI!$C856,'BAZA DANYCH'!$G:$G,STATYSTYKI!$D856,'BAZA DANYCH'!$K:$K,STATYSTYKI!AG$550)</f>
        <v>0</v>
      </c>
      <c r="AH856" s="9">
        <f>SUMIFS('BAZA DANYCH'!$S:$S,'BAZA DANYCH'!$B:$B,STATYSTYKI!$B856,'BAZA DANYCH'!$C:$C,STATYSTYKI!$C856,'BAZA DANYCH'!$G:$G,STATYSTYKI!$D856,'BAZA DANYCH'!$K:$K,STATYSTYKI!AH$550)</f>
        <v>0</v>
      </c>
      <c r="AI856" s="9">
        <f>SUMIFS('BAZA DANYCH'!$S:$S,'BAZA DANYCH'!$B:$B,STATYSTYKI!$B856,'BAZA DANYCH'!$C:$C,STATYSTYKI!$C856,'BAZA DANYCH'!$G:$G,STATYSTYKI!$D856,'BAZA DANYCH'!$K:$K,STATYSTYKI!AI$550)</f>
        <v>0</v>
      </c>
      <c r="AJ856" s="9">
        <f>SUMIFS('BAZA DANYCH'!$S:$S,'BAZA DANYCH'!$B:$B,STATYSTYKI!$B856,'BAZA DANYCH'!$C:$C,STATYSTYKI!$C856,'BAZA DANYCH'!$G:$G,STATYSTYKI!$D856,'BAZA DANYCH'!$K:$K,STATYSTYKI!AJ$550)</f>
        <v>0</v>
      </c>
      <c r="AK856" s="9">
        <f>SUMIFS('BAZA DANYCH'!$S:$S,'BAZA DANYCH'!$B:$B,STATYSTYKI!$B856,'BAZA DANYCH'!$C:$C,STATYSTYKI!$C856,'BAZA DANYCH'!$G:$G,STATYSTYKI!$D856,'BAZA DANYCH'!$K:$K,STATYSTYKI!AK$550)</f>
        <v>0</v>
      </c>
      <c r="AL856" s="9">
        <f>SUMIFS('BAZA DANYCH'!$S:$S,'BAZA DANYCH'!$B:$B,STATYSTYKI!$B856,'BAZA DANYCH'!$C:$C,STATYSTYKI!$C856,'BAZA DANYCH'!$G:$G,STATYSTYKI!$D856,'BAZA DANYCH'!$K:$K,STATYSTYKI!AL$550)</f>
        <v>0</v>
      </c>
      <c r="AM856" s="9">
        <f>SUMIFS('BAZA DANYCH'!$S:$S,'BAZA DANYCH'!$B:$B,STATYSTYKI!$B856,'BAZA DANYCH'!$C:$C,STATYSTYKI!$C856,'BAZA DANYCH'!$G:$G,STATYSTYKI!$D856,'BAZA DANYCH'!$K:$K,STATYSTYKI!AM$550)</f>
        <v>0</v>
      </c>
      <c r="AN856" s="9">
        <f>SUMIFS('BAZA DANYCH'!$S:$S,'BAZA DANYCH'!$B:$B,STATYSTYKI!$B856,'BAZA DANYCH'!$C:$C,STATYSTYKI!$C856,'BAZA DANYCH'!$G:$G,STATYSTYKI!$D856,'BAZA DANYCH'!$K:$K,STATYSTYKI!AN$550)</f>
        <v>0</v>
      </c>
      <c r="AO856" s="9">
        <f>SUMIFS('BAZA DANYCH'!$S:$S,'BAZA DANYCH'!$B:$B,STATYSTYKI!$B856,'BAZA DANYCH'!$C:$C,STATYSTYKI!$C856,'BAZA DANYCH'!$G:$G,STATYSTYKI!$D856,'BAZA DANYCH'!$K:$K,STATYSTYKI!AO$550)</f>
        <v>0</v>
      </c>
      <c r="AP856" s="9">
        <f>SUMIFS('BAZA DANYCH'!$S:$S,'BAZA DANYCH'!$B:$B,STATYSTYKI!$B856,'BAZA DANYCH'!$C:$C,STATYSTYKI!$C856,'BAZA DANYCH'!$G:$G,STATYSTYKI!$D856,'BAZA DANYCH'!$K:$K,STATYSTYKI!AP$550)</f>
        <v>0</v>
      </c>
      <c r="AQ856" s="9">
        <f>SUMIFS('BAZA DANYCH'!$S:$S,'BAZA DANYCH'!$B:$B,STATYSTYKI!$B856,'BAZA DANYCH'!$C:$C,STATYSTYKI!$C856,'BAZA DANYCH'!$G:$G,STATYSTYKI!$D856,'BAZA DANYCH'!$K:$K,STATYSTYKI!AQ$550)</f>
        <v>0</v>
      </c>
      <c r="AR856" s="9">
        <f>SUMIFS('BAZA DANYCH'!$S:$S,'BAZA DANYCH'!$B:$B,STATYSTYKI!$B856,'BAZA DANYCH'!$C:$C,STATYSTYKI!$C856,'BAZA DANYCH'!$G:$G,STATYSTYKI!$D856,'BAZA DANYCH'!$K:$K,STATYSTYKI!AR$550)</f>
        <v>0</v>
      </c>
      <c r="AS856" s="9">
        <f>SUMIFS('BAZA DANYCH'!$S:$S,'BAZA DANYCH'!$B:$B,STATYSTYKI!$B856,'BAZA DANYCH'!$C:$C,STATYSTYKI!$C856,'BAZA DANYCH'!$G:$G,STATYSTYKI!$D856,'BAZA DANYCH'!$K:$K,STATYSTYKI!AS$550)</f>
        <v>1</v>
      </c>
      <c r="AT856" s="9">
        <f>SUMIFS('BAZA DANYCH'!$S:$S,'BAZA DANYCH'!$B:$B,STATYSTYKI!$B856,'BAZA DANYCH'!$C:$C,STATYSTYKI!$C856,'BAZA DANYCH'!$G:$G,STATYSTYKI!$D856,'BAZA DANYCH'!$K:$K,STATYSTYKI!AT$550)</f>
        <v>0</v>
      </c>
      <c r="AU856" s="9">
        <f>SUMIFS('BAZA DANYCH'!$S:$S,'BAZA DANYCH'!$B:$B,STATYSTYKI!$B856,'BAZA DANYCH'!$C:$C,STATYSTYKI!$C856,'BAZA DANYCH'!$G:$G,STATYSTYKI!$D856,'BAZA DANYCH'!$K:$K,STATYSTYKI!AU$550)</f>
        <v>0</v>
      </c>
      <c r="AV856" s="9">
        <f>SUMIFS('BAZA DANYCH'!$S:$S,'BAZA DANYCH'!$B:$B,STATYSTYKI!$B856,'BAZA DANYCH'!$C:$C,STATYSTYKI!$C856,'BAZA DANYCH'!$G:$G,STATYSTYKI!$D856,'BAZA DANYCH'!$K:$K,STATYSTYKI!AV$550)</f>
        <v>0</v>
      </c>
      <c r="AW856" s="9">
        <f>SUMIFS('BAZA DANYCH'!$S:$S,'BAZA DANYCH'!$B:$B,STATYSTYKI!$B856,'BAZA DANYCH'!$C:$C,STATYSTYKI!$C856,'BAZA DANYCH'!$G:$G,STATYSTYKI!$D856,'BAZA DANYCH'!$K:$K,STATYSTYKI!AW$550)</f>
        <v>0</v>
      </c>
      <c r="AX856" s="9">
        <f>SUMIFS('BAZA DANYCH'!$S:$S,'BAZA DANYCH'!$B:$B,STATYSTYKI!$B856,'BAZA DANYCH'!$C:$C,STATYSTYKI!$C856,'BAZA DANYCH'!$G:$G,STATYSTYKI!$D856,'BAZA DANYCH'!$K:$K,STATYSTYKI!AX$550)</f>
        <v>0</v>
      </c>
      <c r="AY856" s="9">
        <f>SUMIFS('BAZA DANYCH'!$S:$S,'BAZA DANYCH'!$B:$B,STATYSTYKI!$B856,'BAZA DANYCH'!$C:$C,STATYSTYKI!$C856,'BAZA DANYCH'!$G:$G,STATYSTYKI!$D856,'BAZA DANYCH'!$K:$K,STATYSTYKI!AY$550)</f>
        <v>0</v>
      </c>
      <c r="AZ856" s="9">
        <f>SUMIFS('BAZA DANYCH'!$S:$S,'BAZA DANYCH'!$B:$B,STATYSTYKI!$B856,'BAZA DANYCH'!$C:$C,STATYSTYKI!$C856,'BAZA DANYCH'!$G:$G,STATYSTYKI!$D856,'BAZA DANYCH'!$K:$K,STATYSTYKI!AZ$550)</f>
        <v>0</v>
      </c>
      <c r="BA856" s="9">
        <f>SUMIFS('BAZA DANYCH'!$S:$S,'BAZA DANYCH'!$B:$B,STATYSTYKI!$B856,'BAZA DANYCH'!$C:$C,STATYSTYKI!$C856,'BAZA DANYCH'!$G:$G,STATYSTYKI!$D856,'BAZA DANYCH'!$K:$K,STATYSTYKI!BA$550)</f>
        <v>0</v>
      </c>
      <c r="BB856" s="9">
        <f>SUMIFS('BAZA DANYCH'!$S:$S,'BAZA DANYCH'!$B:$B,STATYSTYKI!$B856,'BAZA DANYCH'!$C:$C,STATYSTYKI!$C856,'BAZA DANYCH'!$G:$G,STATYSTYKI!$D856,'BAZA DANYCH'!$K:$K,STATYSTYKI!BB$550)</f>
        <v>1</v>
      </c>
      <c r="BC856" s="9">
        <f>SUMIFS('BAZA DANYCH'!$S:$S,'BAZA DANYCH'!$B:$B,STATYSTYKI!$B856,'BAZA DANYCH'!$C:$C,STATYSTYKI!$C856,'BAZA DANYCH'!$G:$G,STATYSTYKI!$D856,'BAZA DANYCH'!$K:$K,STATYSTYKI!BC$550)</f>
        <v>0</v>
      </c>
      <c r="BD856" s="9">
        <f>SUMIFS('BAZA DANYCH'!$S:$S,'BAZA DANYCH'!$B:$B,STATYSTYKI!$B856,'BAZA DANYCH'!$C:$C,STATYSTYKI!$C856,'BAZA DANYCH'!$G:$G,STATYSTYKI!$D856,'BAZA DANYCH'!$K:$K,STATYSTYKI!BD$550)</f>
        <v>0</v>
      </c>
      <c r="BE856" s="9">
        <f>SUMIFS('BAZA DANYCH'!$S:$S,'BAZA DANYCH'!$B:$B,STATYSTYKI!$B856,'BAZA DANYCH'!$C:$C,STATYSTYKI!$C856,'BAZA DANYCH'!$G:$G,STATYSTYKI!$D856,'BAZA DANYCH'!$K:$K,STATYSTYKI!BE$550)</f>
        <v>0</v>
      </c>
      <c r="BF856" s="9">
        <f>SUMIFS('BAZA DANYCH'!$S:$S,'BAZA DANYCH'!$B:$B,STATYSTYKI!$B856,'BAZA DANYCH'!$C:$C,STATYSTYKI!$C856,'BAZA DANYCH'!$G:$G,STATYSTYKI!$D856,'BAZA DANYCH'!$K:$K,STATYSTYKI!BF$550)</f>
        <v>0</v>
      </c>
      <c r="BG856" s="9">
        <f>SUMIFS('BAZA DANYCH'!$S:$S,'BAZA DANYCH'!$B:$B,STATYSTYKI!$B856,'BAZA DANYCH'!$C:$C,STATYSTYKI!$C856,'BAZA DANYCH'!$G:$G,STATYSTYKI!$D856,'BAZA DANYCH'!$K:$K,STATYSTYKI!BG$550)</f>
        <v>0</v>
      </c>
      <c r="BH856" s="9">
        <f>SUMIFS('BAZA DANYCH'!$S:$S,'BAZA DANYCH'!$B:$B,STATYSTYKI!$B856,'BAZA DANYCH'!$C:$C,STATYSTYKI!$C856,'BAZA DANYCH'!$G:$G,STATYSTYKI!$D856,'BAZA DANYCH'!$K:$K,STATYSTYKI!BH$550)</f>
        <v>0</v>
      </c>
      <c r="BI856" s="9">
        <f>SUMIFS('BAZA DANYCH'!$S:$S,'BAZA DANYCH'!$B:$B,STATYSTYKI!$B856,'BAZA DANYCH'!$C:$C,STATYSTYKI!$C856,'BAZA DANYCH'!$G:$G,STATYSTYKI!$D856,'BAZA DANYCH'!$K:$K,STATYSTYKI!BI$550)</f>
        <v>0</v>
      </c>
      <c r="BJ856" s="9">
        <f>SUMIFS('BAZA DANYCH'!$S:$S,'BAZA DANYCH'!$B:$B,STATYSTYKI!$B856,'BAZA DANYCH'!$C:$C,STATYSTYKI!$C856,'BAZA DANYCH'!$G:$G,STATYSTYKI!$D856,'BAZA DANYCH'!$K:$K,STATYSTYKI!BJ$550)</f>
        <v>0</v>
      </c>
      <c r="BK856" s="9">
        <f>SUMIFS('BAZA DANYCH'!$S:$S,'BAZA DANYCH'!$B:$B,STATYSTYKI!$B856,'BAZA DANYCH'!$C:$C,STATYSTYKI!$C856,'BAZA DANYCH'!$G:$G,STATYSTYKI!$D856,'BAZA DANYCH'!$K:$K,STATYSTYKI!BK$550)</f>
        <v>0</v>
      </c>
      <c r="BL856" s="9">
        <f>SUMIFS('BAZA DANYCH'!$S:$S,'BAZA DANYCH'!$B:$B,STATYSTYKI!$B856,'BAZA DANYCH'!$C:$C,STATYSTYKI!$C856,'BAZA DANYCH'!$G:$G,STATYSTYKI!$D856,'BAZA DANYCH'!$K:$K,STATYSTYKI!BL$550)</f>
        <v>0</v>
      </c>
      <c r="BM856" s="9">
        <f>SUMIFS('BAZA DANYCH'!$S:$S,'BAZA DANYCH'!$B:$B,STATYSTYKI!$B856,'BAZA DANYCH'!$C:$C,STATYSTYKI!$C856,'BAZA DANYCH'!$G:$G,STATYSTYKI!$D856,'BAZA DANYCH'!$K:$K,STATYSTYKI!BM$550)</f>
        <v>0</v>
      </c>
      <c r="BN856" s="9">
        <f>SUMIFS('BAZA DANYCH'!$S:$S,'BAZA DANYCH'!$B:$B,STATYSTYKI!$B856,'BAZA DANYCH'!$C:$C,STATYSTYKI!$C856,'BAZA DANYCH'!$G:$G,STATYSTYKI!$D856,'BAZA DANYCH'!$K:$K,STATYSTYKI!BN$550)</f>
        <v>0</v>
      </c>
      <c r="BO856" s="9">
        <f>SUMIFS('BAZA DANYCH'!$S:$S,'BAZA DANYCH'!$B:$B,STATYSTYKI!$B856,'BAZA DANYCH'!$C:$C,STATYSTYKI!$C856,'BAZA DANYCH'!$G:$G,STATYSTYKI!$D856,'BAZA DANYCH'!$K:$K,STATYSTYKI!BO$550)</f>
        <v>0</v>
      </c>
      <c r="BP856" s="9">
        <f>SUMIFS('BAZA DANYCH'!$S:$S,'BAZA DANYCH'!$B:$B,STATYSTYKI!$B856,'BAZA DANYCH'!$C:$C,STATYSTYKI!$C856,'BAZA DANYCH'!$G:$G,STATYSTYKI!$D856,'BAZA DANYCH'!$K:$K,STATYSTYKI!BP$550)</f>
        <v>0</v>
      </c>
      <c r="BQ856" s="9">
        <f>SUMIFS('BAZA DANYCH'!$S:$S,'BAZA DANYCH'!$B:$B,STATYSTYKI!$B856,'BAZA DANYCH'!$C:$C,STATYSTYKI!$C856,'BAZA DANYCH'!$G:$G,STATYSTYKI!$D856,'BAZA DANYCH'!$K:$K,STATYSTYKI!BQ$550)</f>
        <v>0</v>
      </c>
      <c r="BR856" s="9">
        <f>SUMIFS('BAZA DANYCH'!$S:$S,'BAZA DANYCH'!$B:$B,STATYSTYKI!$B856,'BAZA DANYCH'!$C:$C,STATYSTYKI!$C856,'BAZA DANYCH'!$G:$G,STATYSTYKI!$D856,'BAZA DANYCH'!$K:$K,STATYSTYKI!BR$550)</f>
        <v>0</v>
      </c>
      <c r="BS856" s="9">
        <f>SUMIFS('BAZA DANYCH'!$S:$S,'BAZA DANYCH'!$B:$B,STATYSTYKI!$B856,'BAZA DANYCH'!$C:$C,STATYSTYKI!$C856,'BAZA DANYCH'!$G:$G,STATYSTYKI!$D856,'BAZA DANYCH'!$K:$K,STATYSTYKI!BS$550)</f>
        <v>0</v>
      </c>
      <c r="BT856" s="9">
        <f>SUMIFS('BAZA DANYCH'!$S:$S,'BAZA DANYCH'!$B:$B,STATYSTYKI!$B856,'BAZA DANYCH'!$C:$C,STATYSTYKI!$C856,'BAZA DANYCH'!$G:$G,STATYSTYKI!$D856,'BAZA DANYCH'!$K:$K,STATYSTYKI!BT$550)</f>
        <v>0</v>
      </c>
      <c r="BU856" s="9">
        <f>SUMIFS('BAZA DANYCH'!$S:$S,'BAZA DANYCH'!$B:$B,STATYSTYKI!$B856,'BAZA DANYCH'!$C:$C,STATYSTYKI!$C856,'BAZA DANYCH'!$G:$G,STATYSTYKI!$D856,'BAZA DANYCH'!$K:$K,STATYSTYKI!BU$550)</f>
        <v>0</v>
      </c>
      <c r="BV856" s="9">
        <f>SUMIFS('BAZA DANYCH'!$S:$S,'BAZA DANYCH'!$B:$B,STATYSTYKI!$B856,'BAZA DANYCH'!$C:$C,STATYSTYKI!$C856,'BAZA DANYCH'!$G:$G,STATYSTYKI!$D856,'BAZA DANYCH'!$K:$K,STATYSTYKI!BV$550)</f>
        <v>0</v>
      </c>
      <c r="BW856" s="9">
        <f>SUMIFS('BAZA DANYCH'!$S:$S,'BAZA DANYCH'!$B:$B,STATYSTYKI!$B856,'BAZA DANYCH'!$C:$C,STATYSTYKI!$C856,'BAZA DANYCH'!$G:$G,STATYSTYKI!$D856,'BAZA DANYCH'!$K:$K,STATYSTYKI!BW$550)</f>
        <v>0</v>
      </c>
      <c r="BX856" s="9">
        <f>SUMIFS('BAZA DANYCH'!$S:$S,'BAZA DANYCH'!$B:$B,STATYSTYKI!$B856,'BAZA DANYCH'!$C:$C,STATYSTYKI!$C856,'BAZA DANYCH'!$G:$G,STATYSTYKI!$D856,'BAZA DANYCH'!$K:$K,STATYSTYKI!BX$550)</f>
        <v>0</v>
      </c>
      <c r="BY856" s="9">
        <f>SUMIFS('BAZA DANYCH'!$S:$S,'BAZA DANYCH'!$B:$B,STATYSTYKI!$B856,'BAZA DANYCH'!$C:$C,STATYSTYKI!$C856,'BAZA DANYCH'!$G:$G,STATYSTYKI!$D856,'BAZA DANYCH'!$K:$K,STATYSTYKI!BY$550)</f>
        <v>0</v>
      </c>
      <c r="BZ856" s="9">
        <f>SUMIFS('BAZA DANYCH'!$S:$S,'BAZA DANYCH'!$B:$B,STATYSTYKI!$B856,'BAZA DANYCH'!$C:$C,STATYSTYKI!$C856,'BAZA DANYCH'!$G:$G,STATYSTYKI!$D856,'BAZA DANYCH'!$K:$K,STATYSTYKI!BZ$550)</f>
        <v>0</v>
      </c>
      <c r="CA856" s="9">
        <f>SUMIFS('BAZA DANYCH'!$S:$S,'BAZA DANYCH'!$B:$B,STATYSTYKI!$B856,'BAZA DANYCH'!$C:$C,STATYSTYKI!$C856,'BAZA DANYCH'!$G:$G,STATYSTYKI!$D856,'BAZA DANYCH'!$K:$K,STATYSTYKI!CA$550)</f>
        <v>0</v>
      </c>
      <c r="CB856" s="9">
        <f>SUMIFS('BAZA DANYCH'!$S:$S,'BAZA DANYCH'!$B:$B,STATYSTYKI!$B856,'BAZA DANYCH'!$C:$C,STATYSTYKI!$C856,'BAZA DANYCH'!$G:$G,STATYSTYKI!$D856,'BAZA DANYCH'!$K:$K,STATYSTYKI!CB$550)</f>
        <v>0</v>
      </c>
      <c r="CC856" s="9">
        <f>SUMIFS('BAZA DANYCH'!$S:$S,'BAZA DANYCH'!$B:$B,STATYSTYKI!$B856,'BAZA DANYCH'!$C:$C,STATYSTYKI!$C856,'BAZA DANYCH'!$G:$G,STATYSTYKI!$D856,'BAZA DANYCH'!$K:$K,STATYSTYKI!CC$550)</f>
        <v>0</v>
      </c>
      <c r="CD856" s="9">
        <f>SUMIFS('BAZA DANYCH'!$S:$S,'BAZA DANYCH'!$B:$B,STATYSTYKI!$B856,'BAZA DANYCH'!$C:$C,STATYSTYKI!$C856,'BAZA DANYCH'!$G:$G,STATYSTYKI!$D856,'BAZA DANYCH'!$K:$K,STATYSTYKI!CD$550)</f>
        <v>0</v>
      </c>
      <c r="CE856" s="9">
        <f>SUMIFS('BAZA DANYCH'!$S:$S,'BAZA DANYCH'!$B:$B,STATYSTYKI!$B856,'BAZA DANYCH'!$C:$C,STATYSTYKI!$C856,'BAZA DANYCH'!$G:$G,STATYSTYKI!$D856,'BAZA DANYCH'!$K:$K,STATYSTYKI!CE$550)</f>
        <v>0</v>
      </c>
      <c r="CF856" s="9">
        <f>SUMIFS('BAZA DANYCH'!$S:$S,'BAZA DANYCH'!$B:$B,STATYSTYKI!$B856,'BAZA DANYCH'!$C:$C,STATYSTYKI!$C856,'BAZA DANYCH'!$G:$G,STATYSTYKI!$D856,'BAZA DANYCH'!$K:$K,STATYSTYKI!CF$550)</f>
        <v>0</v>
      </c>
      <c r="CG856" s="9">
        <f>SUMIFS('BAZA DANYCH'!$S:$S,'BAZA DANYCH'!$B:$B,STATYSTYKI!$B856,'BAZA DANYCH'!$C:$C,STATYSTYKI!$C856,'BAZA DANYCH'!$G:$G,STATYSTYKI!$D856,'BAZA DANYCH'!$K:$K,STATYSTYKI!CG$550)</f>
        <v>0</v>
      </c>
      <c r="CH856" s="9">
        <f>SUMIFS('BAZA DANYCH'!$S:$S,'BAZA DANYCH'!$B:$B,STATYSTYKI!$B856,'BAZA DANYCH'!$C:$C,STATYSTYKI!$C856,'BAZA DANYCH'!$G:$G,STATYSTYKI!$D856,'BAZA DANYCH'!$K:$K,STATYSTYKI!CH$550)</f>
        <v>0</v>
      </c>
      <c r="CI856" s="9">
        <f>SUMIFS('BAZA DANYCH'!$S:$S,'BAZA DANYCH'!$B:$B,STATYSTYKI!$B856,'BAZA DANYCH'!$C:$C,STATYSTYKI!$C856,'BAZA DANYCH'!$G:$G,STATYSTYKI!$D856,'BAZA DANYCH'!$K:$K,STATYSTYKI!CI$550)</f>
        <v>0</v>
      </c>
      <c r="CJ856" s="9">
        <f>SUMIFS('BAZA DANYCH'!$S:$S,'BAZA DANYCH'!$B:$B,STATYSTYKI!$B856,'BAZA DANYCH'!$C:$C,STATYSTYKI!$C856,'BAZA DANYCH'!$G:$G,STATYSTYKI!$D856,'BAZA DANYCH'!$K:$K,STATYSTYKI!CJ$550)</f>
        <v>0</v>
      </c>
      <c r="CK856" s="9">
        <f>SUMIFS('BAZA DANYCH'!$S:$S,'BAZA DANYCH'!$B:$B,STATYSTYKI!$B856,'BAZA DANYCH'!$C:$C,STATYSTYKI!$C856,'BAZA DANYCH'!$G:$G,STATYSTYKI!$D856,'BAZA DANYCH'!$K:$K,STATYSTYKI!CK$550)</f>
        <v>0</v>
      </c>
      <c r="CL856" s="9">
        <f>SUMIFS('BAZA DANYCH'!$S:$S,'BAZA DANYCH'!$B:$B,STATYSTYKI!$B856,'BAZA DANYCH'!$C:$C,STATYSTYKI!$C856,'BAZA DANYCH'!$G:$G,STATYSTYKI!$D856,'BAZA DANYCH'!$K:$K,STATYSTYKI!CL$550)</f>
        <v>0</v>
      </c>
      <c r="CM856" s="9">
        <f>SUMIFS('BAZA DANYCH'!$S:$S,'BAZA DANYCH'!$B:$B,STATYSTYKI!$B856,'BAZA DANYCH'!$C:$C,STATYSTYKI!$C856,'BAZA DANYCH'!$G:$G,STATYSTYKI!$D856,'BAZA DANYCH'!$K:$K,STATYSTYKI!CM$550)</f>
        <v>0</v>
      </c>
      <c r="CN856" s="9">
        <f>SUMIFS('BAZA DANYCH'!$S:$S,'BAZA DANYCH'!$B:$B,STATYSTYKI!$B856,'BAZA DANYCH'!$C:$C,STATYSTYKI!$C856,'BAZA DANYCH'!$G:$G,STATYSTYKI!$D856,'BAZA DANYCH'!$K:$K,STATYSTYKI!CN$550)</f>
        <v>0</v>
      </c>
      <c r="CO856" s="9">
        <f>SUMIFS('BAZA DANYCH'!$S:$S,'BAZA DANYCH'!$B:$B,STATYSTYKI!$B856,'BAZA DANYCH'!$C:$C,STATYSTYKI!$C856,'BAZA DANYCH'!$G:$G,STATYSTYKI!$D856,'BAZA DANYCH'!$K:$K,STATYSTYKI!CO$550)</f>
        <v>0</v>
      </c>
      <c r="CP856" s="9">
        <f>SUMIFS('BAZA DANYCH'!$S:$S,'BAZA DANYCH'!$B:$B,STATYSTYKI!$B856,'BAZA DANYCH'!$C:$C,STATYSTYKI!$C856,'BAZA DANYCH'!$G:$G,STATYSTYKI!$D856,'BAZA DANYCH'!$K:$K,STATYSTYKI!CP$550)</f>
        <v>0</v>
      </c>
      <c r="CQ856" s="9">
        <f>SUMIFS('BAZA DANYCH'!$S:$S,'BAZA DANYCH'!$B:$B,STATYSTYKI!$B856,'BAZA DANYCH'!$C:$C,STATYSTYKI!$C856,'BAZA DANYCH'!$G:$G,STATYSTYKI!$D856,'BAZA DANYCH'!$K:$K,STATYSTYKI!CQ$550)</f>
        <v>0</v>
      </c>
      <c r="CR856" s="9">
        <f>SUMIFS('BAZA DANYCH'!$S:$S,'BAZA DANYCH'!$B:$B,STATYSTYKI!$B856,'BAZA DANYCH'!$C:$C,STATYSTYKI!$C856,'BAZA DANYCH'!$G:$G,STATYSTYKI!$D856,'BAZA DANYCH'!$K:$K,STATYSTYKI!CR$550)</f>
        <v>0</v>
      </c>
      <c r="CS856" s="9">
        <f>SUMIFS('BAZA DANYCH'!$S:$S,'BAZA DANYCH'!$B:$B,STATYSTYKI!$B856,'BAZA DANYCH'!$C:$C,STATYSTYKI!$C856,'BAZA DANYCH'!$G:$G,STATYSTYKI!$D856,'BAZA DANYCH'!$K:$K,STATYSTYKI!CS$550)</f>
        <v>0</v>
      </c>
      <c r="CT856" s="9">
        <f>SUMIFS('BAZA DANYCH'!$S:$S,'BAZA DANYCH'!$B:$B,STATYSTYKI!$B856,'BAZA DANYCH'!$C:$C,STATYSTYKI!$C856,'BAZA DANYCH'!$G:$G,STATYSTYKI!$D856,'BAZA DANYCH'!$K:$K,STATYSTYKI!CT$550)</f>
        <v>0</v>
      </c>
      <c r="CU856" s="9">
        <f>SUMIFS('BAZA DANYCH'!$S:$S,'BAZA DANYCH'!$B:$B,STATYSTYKI!$B856,'BAZA DANYCH'!$C:$C,STATYSTYKI!$C856,'BAZA DANYCH'!$G:$G,STATYSTYKI!$D856,'BAZA DANYCH'!$K:$K,STATYSTYKI!CU$550)</f>
        <v>0</v>
      </c>
      <c r="CV856" s="9">
        <f>SUMIFS('BAZA DANYCH'!$S:$S,'BAZA DANYCH'!$B:$B,STATYSTYKI!$B856,'BAZA DANYCH'!$C:$C,STATYSTYKI!$C856,'BAZA DANYCH'!$G:$G,STATYSTYKI!$D856,'BAZA DANYCH'!$K:$K,STATYSTYKI!CV$550)</f>
        <v>0</v>
      </c>
      <c r="CW856" s="9">
        <f>SUMIFS('BAZA DANYCH'!$S:$S,'BAZA DANYCH'!$B:$B,STATYSTYKI!$B856,'BAZA DANYCH'!$C:$C,STATYSTYKI!$C856,'BAZA DANYCH'!$G:$G,STATYSTYKI!$D856,'BAZA DANYCH'!$K:$K,STATYSTYKI!CW$550)</f>
        <v>0</v>
      </c>
      <c r="CX856" s="9">
        <f>SUMIFS('BAZA DANYCH'!$S:$S,'BAZA DANYCH'!$B:$B,STATYSTYKI!$B856,'BAZA DANYCH'!$C:$C,STATYSTYKI!$C856,'BAZA DANYCH'!$G:$G,STATYSTYKI!$D856,'BAZA DANYCH'!$K:$K,STATYSTYKI!CX$550)</f>
        <v>0</v>
      </c>
    </row>
    <row r="857" spans="1:102" hidden="1">
      <c r="A857" s="8"/>
      <c r="B857" s="60" t="s">
        <v>183</v>
      </c>
      <c r="C857" s="61" t="s">
        <v>184</v>
      </c>
      <c r="D857" s="61" t="s">
        <v>185</v>
      </c>
      <c r="E857" s="82" t="s">
        <v>4</v>
      </c>
      <c r="F857" s="64">
        <f t="shared" si="279"/>
        <v>5779</v>
      </c>
      <c r="G857" s="9">
        <f>SUMIFS('BAZA DANYCH'!$N:$N,'BAZA DANYCH'!$B:$B,STATYSTYKI!$B857,'BAZA DANYCH'!$C:$C,STATYSTYKI!$C857,'BAZA DANYCH'!$G:$G,STATYSTYKI!$D857,'BAZA DANYCH'!$K:$K,STATYSTYKI!G$550)</f>
        <v>8</v>
      </c>
      <c r="H857" s="9">
        <f>SUMIFS('BAZA DANYCH'!$N:$N,'BAZA DANYCH'!$B:$B,STATYSTYKI!$B857,'BAZA DANYCH'!$C:$C,STATYSTYKI!$C857,'BAZA DANYCH'!$G:$G,STATYSTYKI!$D857,'BAZA DANYCH'!$K:$K,STATYSTYKI!H$550)</f>
        <v>4</v>
      </c>
      <c r="I857" s="9">
        <f>SUMIFS('BAZA DANYCH'!$N:$N,'BAZA DANYCH'!$B:$B,STATYSTYKI!$B857,'BAZA DANYCH'!$C:$C,STATYSTYKI!$C857,'BAZA DANYCH'!$G:$G,STATYSTYKI!$D857,'BAZA DANYCH'!$K:$K,STATYSTYKI!I$550)</f>
        <v>8</v>
      </c>
      <c r="J857" s="9">
        <f>SUMIFS('BAZA DANYCH'!$N:$N,'BAZA DANYCH'!$B:$B,STATYSTYKI!$B857,'BAZA DANYCH'!$C:$C,STATYSTYKI!$C857,'BAZA DANYCH'!$G:$G,STATYSTYKI!$D857,'BAZA DANYCH'!$K:$K,STATYSTYKI!J$550)</f>
        <v>6</v>
      </c>
      <c r="K857" s="9">
        <f>SUMIFS('BAZA DANYCH'!$N:$N,'BAZA DANYCH'!$B:$B,STATYSTYKI!$B857,'BAZA DANYCH'!$C:$C,STATYSTYKI!$C857,'BAZA DANYCH'!$G:$G,STATYSTYKI!$D857,'BAZA DANYCH'!$K:$K,STATYSTYKI!K$550)</f>
        <v>5</v>
      </c>
      <c r="L857" s="9">
        <f>SUMIFS('BAZA DANYCH'!$N:$N,'BAZA DANYCH'!$B:$B,STATYSTYKI!$B857,'BAZA DANYCH'!$C:$C,STATYSTYKI!$C857,'BAZA DANYCH'!$G:$G,STATYSTYKI!$D857,'BAZA DANYCH'!$K:$K,STATYSTYKI!L$550)</f>
        <v>5</v>
      </c>
      <c r="M857" s="9">
        <f>SUMIFS('BAZA DANYCH'!$N:$N,'BAZA DANYCH'!$B:$B,STATYSTYKI!$B857,'BAZA DANYCH'!$C:$C,STATYSTYKI!$C857,'BAZA DANYCH'!$G:$G,STATYSTYKI!$D857,'BAZA DANYCH'!$K:$K,STATYSTYKI!M$550)</f>
        <v>3</v>
      </c>
      <c r="N857" s="9">
        <f>SUMIFS('BAZA DANYCH'!$N:$N,'BAZA DANYCH'!$B:$B,STATYSTYKI!$B857,'BAZA DANYCH'!$C:$C,STATYSTYKI!$C857,'BAZA DANYCH'!$G:$G,STATYSTYKI!$D857,'BAZA DANYCH'!$K:$K,STATYSTYKI!N$550)</f>
        <v>4</v>
      </c>
      <c r="O857" s="9">
        <f>SUMIFS('BAZA DANYCH'!$N:$N,'BAZA DANYCH'!$B:$B,STATYSTYKI!$B857,'BAZA DANYCH'!$C:$C,STATYSTYKI!$C857,'BAZA DANYCH'!$G:$G,STATYSTYKI!$D857,'BAZA DANYCH'!$K:$K,STATYSTYKI!O$550)</f>
        <v>3</v>
      </c>
      <c r="P857" s="9">
        <f>SUMIFS('BAZA DANYCH'!$N:$N,'BAZA DANYCH'!$B:$B,STATYSTYKI!$B857,'BAZA DANYCH'!$C:$C,STATYSTYKI!$C857,'BAZA DANYCH'!$G:$G,STATYSTYKI!$D857,'BAZA DANYCH'!$K:$K,STATYSTYKI!P$550)</f>
        <v>4</v>
      </c>
      <c r="Q857" s="9">
        <f>SUMIFS('BAZA DANYCH'!$N:$N,'BAZA DANYCH'!$B:$B,STATYSTYKI!$B857,'BAZA DANYCH'!$C:$C,STATYSTYKI!$C857,'BAZA DANYCH'!$G:$G,STATYSTYKI!$D857,'BAZA DANYCH'!$K:$K,STATYSTYKI!Q$550)</f>
        <v>2</v>
      </c>
      <c r="R857" s="9">
        <f>SUMIFS('BAZA DANYCH'!$N:$N,'BAZA DANYCH'!$B:$B,STATYSTYKI!$B857,'BAZA DANYCH'!$C:$C,STATYSTYKI!$C857,'BAZA DANYCH'!$G:$G,STATYSTYKI!$D857,'BAZA DANYCH'!$K:$K,STATYSTYKI!R$550)</f>
        <v>2</v>
      </c>
      <c r="S857" s="9">
        <f>SUMIFS('BAZA DANYCH'!$N:$N,'BAZA DANYCH'!$B:$B,STATYSTYKI!$B857,'BAZA DANYCH'!$C:$C,STATYSTYKI!$C857,'BAZA DANYCH'!$G:$G,STATYSTYKI!$D857,'BAZA DANYCH'!$K:$K,STATYSTYKI!S$550)</f>
        <v>5</v>
      </c>
      <c r="T857" s="9">
        <f>SUMIFS('BAZA DANYCH'!$N:$N,'BAZA DANYCH'!$B:$B,STATYSTYKI!$B857,'BAZA DANYCH'!$C:$C,STATYSTYKI!$C857,'BAZA DANYCH'!$G:$G,STATYSTYKI!$D857,'BAZA DANYCH'!$K:$K,STATYSTYKI!T$550)</f>
        <v>3</v>
      </c>
      <c r="U857" s="9">
        <f>SUMIFS('BAZA DANYCH'!$N:$N,'BAZA DANYCH'!$B:$B,STATYSTYKI!$B857,'BAZA DANYCH'!$C:$C,STATYSTYKI!$C857,'BAZA DANYCH'!$G:$G,STATYSTYKI!$D857,'BAZA DANYCH'!$K:$K,STATYSTYKI!U$550)</f>
        <v>1</v>
      </c>
      <c r="V857" s="9">
        <f>SUMIFS('BAZA DANYCH'!$N:$N,'BAZA DANYCH'!$B:$B,STATYSTYKI!$B857,'BAZA DANYCH'!$C:$C,STATYSTYKI!$C857,'BAZA DANYCH'!$G:$G,STATYSTYKI!$D857,'BAZA DANYCH'!$K:$K,STATYSTYKI!V$550)</f>
        <v>3</v>
      </c>
      <c r="W857" s="9">
        <f>SUMIFS('BAZA DANYCH'!$N:$N,'BAZA DANYCH'!$B:$B,STATYSTYKI!$B857,'BAZA DANYCH'!$C:$C,STATYSTYKI!$C857,'BAZA DANYCH'!$G:$G,STATYSTYKI!$D857,'BAZA DANYCH'!$K:$K,STATYSTYKI!W$550)</f>
        <v>4</v>
      </c>
      <c r="X857" s="9">
        <f>SUMIFS('BAZA DANYCH'!$N:$N,'BAZA DANYCH'!$B:$B,STATYSTYKI!$B857,'BAZA DANYCH'!$C:$C,STATYSTYKI!$C857,'BAZA DANYCH'!$G:$G,STATYSTYKI!$D857,'BAZA DANYCH'!$K:$K,STATYSTYKI!X$550)</f>
        <v>7</v>
      </c>
      <c r="Y857" s="9">
        <f>SUMIFS('BAZA DANYCH'!$N:$N,'BAZA DANYCH'!$B:$B,STATYSTYKI!$B857,'BAZA DANYCH'!$C:$C,STATYSTYKI!$C857,'BAZA DANYCH'!$G:$G,STATYSTYKI!$D857,'BAZA DANYCH'!$K:$K,STATYSTYKI!Y$550)</f>
        <v>6</v>
      </c>
      <c r="Z857" s="9">
        <f>SUMIFS('BAZA DANYCH'!$N:$N,'BAZA DANYCH'!$B:$B,STATYSTYKI!$B857,'BAZA DANYCH'!$C:$C,STATYSTYKI!$C857,'BAZA DANYCH'!$G:$G,STATYSTYKI!$D857,'BAZA DANYCH'!$K:$K,STATYSTYKI!Z$550)</f>
        <v>6</v>
      </c>
      <c r="AA857" s="9">
        <f>SUMIFS('BAZA DANYCH'!$N:$N,'BAZA DANYCH'!$B:$B,STATYSTYKI!$B857,'BAZA DANYCH'!$C:$C,STATYSTYKI!$C857,'BAZA DANYCH'!$G:$G,STATYSTYKI!$D857,'BAZA DANYCH'!$K:$K,STATYSTYKI!AA$550)</f>
        <v>13</v>
      </c>
      <c r="AB857" s="9">
        <f>SUMIFS('BAZA DANYCH'!$N:$N,'BAZA DANYCH'!$B:$B,STATYSTYKI!$B857,'BAZA DANYCH'!$C:$C,STATYSTYKI!$C857,'BAZA DANYCH'!$G:$G,STATYSTYKI!$D857,'BAZA DANYCH'!$K:$K,STATYSTYKI!AB$550)</f>
        <v>14</v>
      </c>
      <c r="AC857" s="9">
        <f>SUMIFS('BAZA DANYCH'!$N:$N,'BAZA DANYCH'!$B:$B,STATYSTYKI!$B857,'BAZA DANYCH'!$C:$C,STATYSTYKI!$C857,'BAZA DANYCH'!$G:$G,STATYSTYKI!$D857,'BAZA DANYCH'!$K:$K,STATYSTYKI!AC$550)</f>
        <v>30</v>
      </c>
      <c r="AD857" s="9">
        <f>SUMIFS('BAZA DANYCH'!$N:$N,'BAZA DANYCH'!$B:$B,STATYSTYKI!$B857,'BAZA DANYCH'!$C:$C,STATYSTYKI!$C857,'BAZA DANYCH'!$G:$G,STATYSTYKI!$D857,'BAZA DANYCH'!$K:$K,STATYSTYKI!AD$550)</f>
        <v>24</v>
      </c>
      <c r="AE857" s="9">
        <f>SUMIFS('BAZA DANYCH'!$N:$N,'BAZA DANYCH'!$B:$B,STATYSTYKI!$B857,'BAZA DANYCH'!$C:$C,STATYSTYKI!$C857,'BAZA DANYCH'!$G:$G,STATYSTYKI!$D857,'BAZA DANYCH'!$K:$K,STATYSTYKI!AE$550)</f>
        <v>48</v>
      </c>
      <c r="AF857" s="9">
        <f>SUMIFS('BAZA DANYCH'!$N:$N,'BAZA DANYCH'!$B:$B,STATYSTYKI!$B857,'BAZA DANYCH'!$C:$C,STATYSTYKI!$C857,'BAZA DANYCH'!$G:$G,STATYSTYKI!$D857,'BAZA DANYCH'!$K:$K,STATYSTYKI!AF$550)</f>
        <v>55</v>
      </c>
      <c r="AG857" s="9">
        <f>SUMIFS('BAZA DANYCH'!$N:$N,'BAZA DANYCH'!$B:$B,STATYSTYKI!$B857,'BAZA DANYCH'!$C:$C,STATYSTYKI!$C857,'BAZA DANYCH'!$G:$G,STATYSTYKI!$D857,'BAZA DANYCH'!$K:$K,STATYSTYKI!AG$550)</f>
        <v>85</v>
      </c>
      <c r="AH857" s="9">
        <f>SUMIFS('BAZA DANYCH'!$N:$N,'BAZA DANYCH'!$B:$B,STATYSTYKI!$B857,'BAZA DANYCH'!$C:$C,STATYSTYKI!$C857,'BAZA DANYCH'!$G:$G,STATYSTYKI!$D857,'BAZA DANYCH'!$K:$K,STATYSTYKI!AH$550)</f>
        <v>76</v>
      </c>
      <c r="AI857" s="9">
        <f>SUMIFS('BAZA DANYCH'!$N:$N,'BAZA DANYCH'!$B:$B,STATYSTYKI!$B857,'BAZA DANYCH'!$C:$C,STATYSTYKI!$C857,'BAZA DANYCH'!$G:$G,STATYSTYKI!$D857,'BAZA DANYCH'!$K:$K,STATYSTYKI!AI$550)</f>
        <v>121</v>
      </c>
      <c r="AJ857" s="9">
        <f>SUMIFS('BAZA DANYCH'!$N:$N,'BAZA DANYCH'!$B:$B,STATYSTYKI!$B857,'BAZA DANYCH'!$C:$C,STATYSTYKI!$C857,'BAZA DANYCH'!$G:$G,STATYSTYKI!$D857,'BAZA DANYCH'!$K:$K,STATYSTYKI!AJ$550)</f>
        <v>126</v>
      </c>
      <c r="AK857" s="9">
        <f>SUMIFS('BAZA DANYCH'!$N:$N,'BAZA DANYCH'!$B:$B,STATYSTYKI!$B857,'BAZA DANYCH'!$C:$C,STATYSTYKI!$C857,'BAZA DANYCH'!$G:$G,STATYSTYKI!$D857,'BAZA DANYCH'!$K:$K,STATYSTYKI!AK$550)</f>
        <v>164</v>
      </c>
      <c r="AL857" s="9">
        <f>SUMIFS('BAZA DANYCH'!$N:$N,'BAZA DANYCH'!$B:$B,STATYSTYKI!$B857,'BAZA DANYCH'!$C:$C,STATYSTYKI!$C857,'BAZA DANYCH'!$G:$G,STATYSTYKI!$D857,'BAZA DANYCH'!$K:$K,STATYSTYKI!AL$550)</f>
        <v>155</v>
      </c>
      <c r="AM857" s="9">
        <f>SUMIFS('BAZA DANYCH'!$N:$N,'BAZA DANYCH'!$B:$B,STATYSTYKI!$B857,'BAZA DANYCH'!$C:$C,STATYSTYKI!$C857,'BAZA DANYCH'!$G:$G,STATYSTYKI!$D857,'BAZA DANYCH'!$K:$K,STATYSTYKI!AM$550)</f>
        <v>154</v>
      </c>
      <c r="AN857" s="9">
        <f>SUMIFS('BAZA DANYCH'!$N:$N,'BAZA DANYCH'!$B:$B,STATYSTYKI!$B857,'BAZA DANYCH'!$C:$C,STATYSTYKI!$C857,'BAZA DANYCH'!$G:$G,STATYSTYKI!$D857,'BAZA DANYCH'!$K:$K,STATYSTYKI!AN$550)</f>
        <v>154</v>
      </c>
      <c r="AO857" s="9">
        <f>SUMIFS('BAZA DANYCH'!$N:$N,'BAZA DANYCH'!$B:$B,STATYSTYKI!$B857,'BAZA DANYCH'!$C:$C,STATYSTYKI!$C857,'BAZA DANYCH'!$G:$G,STATYSTYKI!$D857,'BAZA DANYCH'!$K:$K,STATYSTYKI!AO$550)</f>
        <v>146</v>
      </c>
      <c r="AP857" s="9">
        <f>SUMIFS('BAZA DANYCH'!$N:$N,'BAZA DANYCH'!$B:$B,STATYSTYKI!$B857,'BAZA DANYCH'!$C:$C,STATYSTYKI!$C857,'BAZA DANYCH'!$G:$G,STATYSTYKI!$D857,'BAZA DANYCH'!$K:$K,STATYSTYKI!AP$550)</f>
        <v>122</v>
      </c>
      <c r="AQ857" s="9">
        <f>SUMIFS('BAZA DANYCH'!$N:$N,'BAZA DANYCH'!$B:$B,STATYSTYKI!$B857,'BAZA DANYCH'!$C:$C,STATYSTYKI!$C857,'BAZA DANYCH'!$G:$G,STATYSTYKI!$D857,'BAZA DANYCH'!$K:$K,STATYSTYKI!AQ$550)</f>
        <v>110</v>
      </c>
      <c r="AR857" s="9">
        <f>SUMIFS('BAZA DANYCH'!$N:$N,'BAZA DANYCH'!$B:$B,STATYSTYKI!$B857,'BAZA DANYCH'!$C:$C,STATYSTYKI!$C857,'BAZA DANYCH'!$G:$G,STATYSTYKI!$D857,'BAZA DANYCH'!$K:$K,STATYSTYKI!AR$550)</f>
        <v>90</v>
      </c>
      <c r="AS857" s="9">
        <f>SUMIFS('BAZA DANYCH'!$N:$N,'BAZA DANYCH'!$B:$B,STATYSTYKI!$B857,'BAZA DANYCH'!$C:$C,STATYSTYKI!$C857,'BAZA DANYCH'!$G:$G,STATYSTYKI!$D857,'BAZA DANYCH'!$K:$K,STATYSTYKI!AS$550)</f>
        <v>86</v>
      </c>
      <c r="AT857" s="9">
        <f>SUMIFS('BAZA DANYCH'!$N:$N,'BAZA DANYCH'!$B:$B,STATYSTYKI!$B857,'BAZA DANYCH'!$C:$C,STATYSTYKI!$C857,'BAZA DANYCH'!$G:$G,STATYSTYKI!$D857,'BAZA DANYCH'!$K:$K,STATYSTYKI!AT$550)</f>
        <v>98</v>
      </c>
      <c r="AU857" s="9">
        <f>SUMIFS('BAZA DANYCH'!$N:$N,'BAZA DANYCH'!$B:$B,STATYSTYKI!$B857,'BAZA DANYCH'!$C:$C,STATYSTYKI!$C857,'BAZA DANYCH'!$G:$G,STATYSTYKI!$D857,'BAZA DANYCH'!$K:$K,STATYSTYKI!AU$550)</f>
        <v>86</v>
      </c>
      <c r="AV857" s="9">
        <f>SUMIFS('BAZA DANYCH'!$N:$N,'BAZA DANYCH'!$B:$B,STATYSTYKI!$B857,'BAZA DANYCH'!$C:$C,STATYSTYKI!$C857,'BAZA DANYCH'!$G:$G,STATYSTYKI!$D857,'BAZA DANYCH'!$K:$K,STATYSTYKI!AV$550)</f>
        <v>86</v>
      </c>
      <c r="AW857" s="9">
        <f>SUMIFS('BAZA DANYCH'!$N:$N,'BAZA DANYCH'!$B:$B,STATYSTYKI!$B857,'BAZA DANYCH'!$C:$C,STATYSTYKI!$C857,'BAZA DANYCH'!$G:$G,STATYSTYKI!$D857,'BAZA DANYCH'!$K:$K,STATYSTYKI!AW$550)</f>
        <v>68</v>
      </c>
      <c r="AX857" s="9">
        <f>SUMIFS('BAZA DANYCH'!$N:$N,'BAZA DANYCH'!$B:$B,STATYSTYKI!$B857,'BAZA DANYCH'!$C:$C,STATYSTYKI!$C857,'BAZA DANYCH'!$G:$G,STATYSTYKI!$D857,'BAZA DANYCH'!$K:$K,STATYSTYKI!AX$550)</f>
        <v>78</v>
      </c>
      <c r="AY857" s="9">
        <f>SUMIFS('BAZA DANYCH'!$N:$N,'BAZA DANYCH'!$B:$B,STATYSTYKI!$B857,'BAZA DANYCH'!$C:$C,STATYSTYKI!$C857,'BAZA DANYCH'!$G:$G,STATYSTYKI!$D857,'BAZA DANYCH'!$K:$K,STATYSTYKI!AY$550)</f>
        <v>67</v>
      </c>
      <c r="AZ857" s="9">
        <f>SUMIFS('BAZA DANYCH'!$N:$N,'BAZA DANYCH'!$B:$B,STATYSTYKI!$B857,'BAZA DANYCH'!$C:$C,STATYSTYKI!$C857,'BAZA DANYCH'!$G:$G,STATYSTYKI!$D857,'BAZA DANYCH'!$K:$K,STATYSTYKI!AZ$550)</f>
        <v>91</v>
      </c>
      <c r="BA857" s="9">
        <f>SUMIFS('BAZA DANYCH'!$N:$N,'BAZA DANYCH'!$B:$B,STATYSTYKI!$B857,'BAZA DANYCH'!$C:$C,STATYSTYKI!$C857,'BAZA DANYCH'!$G:$G,STATYSTYKI!$D857,'BAZA DANYCH'!$K:$K,STATYSTYKI!BA$550)</f>
        <v>88</v>
      </c>
      <c r="BB857" s="9">
        <f>SUMIFS('BAZA DANYCH'!$N:$N,'BAZA DANYCH'!$B:$B,STATYSTYKI!$B857,'BAZA DANYCH'!$C:$C,STATYSTYKI!$C857,'BAZA DANYCH'!$G:$G,STATYSTYKI!$D857,'BAZA DANYCH'!$K:$K,STATYSTYKI!BB$550)</f>
        <v>86</v>
      </c>
      <c r="BC857" s="9">
        <f>SUMIFS('BAZA DANYCH'!$N:$N,'BAZA DANYCH'!$B:$B,STATYSTYKI!$B857,'BAZA DANYCH'!$C:$C,STATYSTYKI!$C857,'BAZA DANYCH'!$G:$G,STATYSTYKI!$D857,'BAZA DANYCH'!$K:$K,STATYSTYKI!BC$550)</f>
        <v>78</v>
      </c>
      <c r="BD857" s="9">
        <f>SUMIFS('BAZA DANYCH'!$N:$N,'BAZA DANYCH'!$B:$B,STATYSTYKI!$B857,'BAZA DANYCH'!$C:$C,STATYSTYKI!$C857,'BAZA DANYCH'!$G:$G,STATYSTYKI!$D857,'BAZA DANYCH'!$K:$K,STATYSTYKI!BD$550)</f>
        <v>91</v>
      </c>
      <c r="BE857" s="9">
        <f>SUMIFS('BAZA DANYCH'!$N:$N,'BAZA DANYCH'!$B:$B,STATYSTYKI!$B857,'BAZA DANYCH'!$C:$C,STATYSTYKI!$C857,'BAZA DANYCH'!$G:$G,STATYSTYKI!$D857,'BAZA DANYCH'!$K:$K,STATYSTYKI!BE$550)</f>
        <v>89</v>
      </c>
      <c r="BF857" s="9">
        <f>SUMIFS('BAZA DANYCH'!$N:$N,'BAZA DANYCH'!$B:$B,STATYSTYKI!$B857,'BAZA DANYCH'!$C:$C,STATYSTYKI!$C857,'BAZA DANYCH'!$G:$G,STATYSTYKI!$D857,'BAZA DANYCH'!$K:$K,STATYSTYKI!BF$550)</f>
        <v>84</v>
      </c>
      <c r="BG857" s="9">
        <f>SUMIFS('BAZA DANYCH'!$N:$N,'BAZA DANYCH'!$B:$B,STATYSTYKI!$B857,'BAZA DANYCH'!$C:$C,STATYSTYKI!$C857,'BAZA DANYCH'!$G:$G,STATYSTYKI!$D857,'BAZA DANYCH'!$K:$K,STATYSTYKI!BG$550)</f>
        <v>79</v>
      </c>
      <c r="BH857" s="9">
        <f>SUMIFS('BAZA DANYCH'!$N:$N,'BAZA DANYCH'!$B:$B,STATYSTYKI!$B857,'BAZA DANYCH'!$C:$C,STATYSTYKI!$C857,'BAZA DANYCH'!$G:$G,STATYSTYKI!$D857,'BAZA DANYCH'!$K:$K,STATYSTYKI!BH$550)</f>
        <v>104</v>
      </c>
      <c r="BI857" s="9">
        <f>SUMIFS('BAZA DANYCH'!$N:$N,'BAZA DANYCH'!$B:$B,STATYSTYKI!$B857,'BAZA DANYCH'!$C:$C,STATYSTYKI!$C857,'BAZA DANYCH'!$G:$G,STATYSTYKI!$D857,'BAZA DANYCH'!$K:$K,STATYSTYKI!BI$550)</f>
        <v>86</v>
      </c>
      <c r="BJ857" s="9">
        <f>SUMIFS('BAZA DANYCH'!$N:$N,'BAZA DANYCH'!$B:$B,STATYSTYKI!$B857,'BAZA DANYCH'!$C:$C,STATYSTYKI!$C857,'BAZA DANYCH'!$G:$G,STATYSTYKI!$D857,'BAZA DANYCH'!$K:$K,STATYSTYKI!BJ$550)</f>
        <v>89</v>
      </c>
      <c r="BK857" s="9">
        <f>SUMIFS('BAZA DANYCH'!$N:$N,'BAZA DANYCH'!$B:$B,STATYSTYKI!$B857,'BAZA DANYCH'!$C:$C,STATYSTYKI!$C857,'BAZA DANYCH'!$G:$G,STATYSTYKI!$D857,'BAZA DANYCH'!$K:$K,STATYSTYKI!BK$550)</f>
        <v>98</v>
      </c>
      <c r="BL857" s="9">
        <f>SUMIFS('BAZA DANYCH'!$N:$N,'BAZA DANYCH'!$B:$B,STATYSTYKI!$B857,'BAZA DANYCH'!$C:$C,STATYSTYKI!$C857,'BAZA DANYCH'!$G:$G,STATYSTYKI!$D857,'BAZA DANYCH'!$K:$K,STATYSTYKI!BL$550)</f>
        <v>71</v>
      </c>
      <c r="BM857" s="9">
        <f>SUMIFS('BAZA DANYCH'!$N:$N,'BAZA DANYCH'!$B:$B,STATYSTYKI!$B857,'BAZA DANYCH'!$C:$C,STATYSTYKI!$C857,'BAZA DANYCH'!$G:$G,STATYSTYKI!$D857,'BAZA DANYCH'!$K:$K,STATYSTYKI!BM$550)</f>
        <v>97</v>
      </c>
      <c r="BN857" s="9">
        <f>SUMIFS('BAZA DANYCH'!$N:$N,'BAZA DANYCH'!$B:$B,STATYSTYKI!$B857,'BAZA DANYCH'!$C:$C,STATYSTYKI!$C857,'BAZA DANYCH'!$G:$G,STATYSTYKI!$D857,'BAZA DANYCH'!$K:$K,STATYSTYKI!BN$550)</f>
        <v>98</v>
      </c>
      <c r="BO857" s="9">
        <f>SUMIFS('BAZA DANYCH'!$N:$N,'BAZA DANYCH'!$B:$B,STATYSTYKI!$B857,'BAZA DANYCH'!$C:$C,STATYSTYKI!$C857,'BAZA DANYCH'!$G:$G,STATYSTYKI!$D857,'BAZA DANYCH'!$K:$K,STATYSTYKI!BO$550)</f>
        <v>120</v>
      </c>
      <c r="BP857" s="9">
        <f>SUMIFS('BAZA DANYCH'!$N:$N,'BAZA DANYCH'!$B:$B,STATYSTYKI!$B857,'BAZA DANYCH'!$C:$C,STATYSTYKI!$C857,'BAZA DANYCH'!$G:$G,STATYSTYKI!$D857,'BAZA DANYCH'!$K:$K,STATYSTYKI!BP$550)</f>
        <v>93</v>
      </c>
      <c r="BQ857" s="9">
        <f>SUMIFS('BAZA DANYCH'!$N:$N,'BAZA DANYCH'!$B:$B,STATYSTYKI!$B857,'BAZA DANYCH'!$C:$C,STATYSTYKI!$C857,'BAZA DANYCH'!$G:$G,STATYSTYKI!$D857,'BAZA DANYCH'!$K:$K,STATYSTYKI!BQ$550)</f>
        <v>98</v>
      </c>
      <c r="BR857" s="9">
        <f>SUMIFS('BAZA DANYCH'!$N:$N,'BAZA DANYCH'!$B:$B,STATYSTYKI!$B857,'BAZA DANYCH'!$C:$C,STATYSTYKI!$C857,'BAZA DANYCH'!$G:$G,STATYSTYKI!$D857,'BAZA DANYCH'!$K:$K,STATYSTYKI!BR$550)</f>
        <v>87</v>
      </c>
      <c r="BS857" s="9">
        <f>SUMIFS('BAZA DANYCH'!$N:$N,'BAZA DANYCH'!$B:$B,STATYSTYKI!$B857,'BAZA DANYCH'!$C:$C,STATYSTYKI!$C857,'BAZA DANYCH'!$G:$G,STATYSTYKI!$D857,'BAZA DANYCH'!$K:$K,STATYSTYKI!BS$550)</f>
        <v>91</v>
      </c>
      <c r="BT857" s="9">
        <f>SUMIFS('BAZA DANYCH'!$N:$N,'BAZA DANYCH'!$B:$B,STATYSTYKI!$B857,'BAZA DANYCH'!$C:$C,STATYSTYKI!$C857,'BAZA DANYCH'!$G:$G,STATYSTYKI!$D857,'BAZA DANYCH'!$K:$K,STATYSTYKI!BT$550)</f>
        <v>65</v>
      </c>
      <c r="BU857" s="9">
        <f>SUMIFS('BAZA DANYCH'!$N:$N,'BAZA DANYCH'!$B:$B,STATYSTYKI!$B857,'BAZA DANYCH'!$C:$C,STATYSTYKI!$C857,'BAZA DANYCH'!$G:$G,STATYSTYKI!$D857,'BAZA DANYCH'!$K:$K,STATYSTYKI!BU$550)</f>
        <v>75</v>
      </c>
      <c r="BV857" s="9">
        <f>SUMIFS('BAZA DANYCH'!$N:$N,'BAZA DANYCH'!$B:$B,STATYSTYKI!$B857,'BAZA DANYCH'!$C:$C,STATYSTYKI!$C857,'BAZA DANYCH'!$G:$G,STATYSTYKI!$D857,'BAZA DANYCH'!$K:$K,STATYSTYKI!BV$550)</f>
        <v>72</v>
      </c>
      <c r="BW857" s="9">
        <f>SUMIFS('BAZA DANYCH'!$N:$N,'BAZA DANYCH'!$B:$B,STATYSTYKI!$B857,'BAZA DANYCH'!$C:$C,STATYSTYKI!$C857,'BAZA DANYCH'!$G:$G,STATYSTYKI!$D857,'BAZA DANYCH'!$K:$K,STATYSTYKI!BW$550)</f>
        <v>77</v>
      </c>
      <c r="BX857" s="9">
        <f>SUMIFS('BAZA DANYCH'!$N:$N,'BAZA DANYCH'!$B:$B,STATYSTYKI!$B857,'BAZA DANYCH'!$C:$C,STATYSTYKI!$C857,'BAZA DANYCH'!$G:$G,STATYSTYKI!$D857,'BAZA DANYCH'!$K:$K,STATYSTYKI!BX$550)</f>
        <v>79</v>
      </c>
      <c r="BY857" s="9">
        <f>SUMIFS('BAZA DANYCH'!$N:$N,'BAZA DANYCH'!$B:$B,STATYSTYKI!$B857,'BAZA DANYCH'!$C:$C,STATYSTYKI!$C857,'BAZA DANYCH'!$G:$G,STATYSTYKI!$D857,'BAZA DANYCH'!$K:$K,STATYSTYKI!BY$550)</f>
        <v>86</v>
      </c>
      <c r="BZ857" s="9">
        <f>SUMIFS('BAZA DANYCH'!$N:$N,'BAZA DANYCH'!$B:$B,STATYSTYKI!$B857,'BAZA DANYCH'!$C:$C,STATYSTYKI!$C857,'BAZA DANYCH'!$G:$G,STATYSTYKI!$D857,'BAZA DANYCH'!$K:$K,STATYSTYKI!BZ$550)</f>
        <v>94</v>
      </c>
      <c r="CA857" s="9">
        <f>SUMIFS('BAZA DANYCH'!$N:$N,'BAZA DANYCH'!$B:$B,STATYSTYKI!$B857,'BAZA DANYCH'!$C:$C,STATYSTYKI!$C857,'BAZA DANYCH'!$G:$G,STATYSTYKI!$D857,'BAZA DANYCH'!$K:$K,STATYSTYKI!CA$550)</f>
        <v>87</v>
      </c>
      <c r="CB857" s="9">
        <f>SUMIFS('BAZA DANYCH'!$N:$N,'BAZA DANYCH'!$B:$B,STATYSTYKI!$B857,'BAZA DANYCH'!$C:$C,STATYSTYKI!$C857,'BAZA DANYCH'!$G:$G,STATYSTYKI!$D857,'BAZA DANYCH'!$K:$K,STATYSTYKI!CB$550)</f>
        <v>77</v>
      </c>
      <c r="CC857" s="9">
        <f>SUMIFS('BAZA DANYCH'!$N:$N,'BAZA DANYCH'!$B:$B,STATYSTYKI!$B857,'BAZA DANYCH'!$C:$C,STATYSTYKI!$C857,'BAZA DANYCH'!$G:$G,STATYSTYKI!$D857,'BAZA DANYCH'!$K:$K,STATYSTYKI!CC$550)</f>
        <v>72</v>
      </c>
      <c r="CD857" s="9">
        <f>SUMIFS('BAZA DANYCH'!$N:$N,'BAZA DANYCH'!$B:$B,STATYSTYKI!$B857,'BAZA DANYCH'!$C:$C,STATYSTYKI!$C857,'BAZA DANYCH'!$G:$G,STATYSTYKI!$D857,'BAZA DANYCH'!$K:$K,STATYSTYKI!CD$550)</f>
        <v>68</v>
      </c>
      <c r="CE857" s="9">
        <f>SUMIFS('BAZA DANYCH'!$N:$N,'BAZA DANYCH'!$B:$B,STATYSTYKI!$B857,'BAZA DANYCH'!$C:$C,STATYSTYKI!$C857,'BAZA DANYCH'!$G:$G,STATYSTYKI!$D857,'BAZA DANYCH'!$K:$K,STATYSTYKI!CE$550)</f>
        <v>74</v>
      </c>
      <c r="CF857" s="9">
        <f>SUMIFS('BAZA DANYCH'!$N:$N,'BAZA DANYCH'!$B:$B,STATYSTYKI!$B857,'BAZA DANYCH'!$C:$C,STATYSTYKI!$C857,'BAZA DANYCH'!$G:$G,STATYSTYKI!$D857,'BAZA DANYCH'!$K:$K,STATYSTYKI!CF$550)</f>
        <v>68</v>
      </c>
      <c r="CG857" s="9">
        <f>SUMIFS('BAZA DANYCH'!$N:$N,'BAZA DANYCH'!$B:$B,STATYSTYKI!$B857,'BAZA DANYCH'!$C:$C,STATYSTYKI!$C857,'BAZA DANYCH'!$G:$G,STATYSTYKI!$D857,'BAZA DANYCH'!$K:$K,STATYSTYKI!CG$550)</f>
        <v>72</v>
      </c>
      <c r="CH857" s="9">
        <f>SUMIFS('BAZA DANYCH'!$N:$N,'BAZA DANYCH'!$B:$B,STATYSTYKI!$B857,'BAZA DANYCH'!$C:$C,STATYSTYKI!$C857,'BAZA DANYCH'!$G:$G,STATYSTYKI!$D857,'BAZA DANYCH'!$K:$K,STATYSTYKI!CH$550)</f>
        <v>68</v>
      </c>
      <c r="CI857" s="9">
        <f>SUMIFS('BAZA DANYCH'!$N:$N,'BAZA DANYCH'!$B:$B,STATYSTYKI!$B857,'BAZA DANYCH'!$C:$C,STATYSTYKI!$C857,'BAZA DANYCH'!$G:$G,STATYSTYKI!$D857,'BAZA DANYCH'!$K:$K,STATYSTYKI!CI$550)</f>
        <v>46</v>
      </c>
      <c r="CJ857" s="9">
        <f>SUMIFS('BAZA DANYCH'!$N:$N,'BAZA DANYCH'!$B:$B,STATYSTYKI!$B857,'BAZA DANYCH'!$C:$C,STATYSTYKI!$C857,'BAZA DANYCH'!$G:$G,STATYSTYKI!$D857,'BAZA DANYCH'!$K:$K,STATYSTYKI!CJ$550)</f>
        <v>46</v>
      </c>
      <c r="CK857" s="9">
        <f>SUMIFS('BAZA DANYCH'!$N:$N,'BAZA DANYCH'!$B:$B,STATYSTYKI!$B857,'BAZA DANYCH'!$C:$C,STATYSTYKI!$C857,'BAZA DANYCH'!$G:$G,STATYSTYKI!$D857,'BAZA DANYCH'!$K:$K,STATYSTYKI!CK$550)</f>
        <v>39</v>
      </c>
      <c r="CL857" s="9">
        <f>SUMIFS('BAZA DANYCH'!$N:$N,'BAZA DANYCH'!$B:$B,STATYSTYKI!$B857,'BAZA DANYCH'!$C:$C,STATYSTYKI!$C857,'BAZA DANYCH'!$G:$G,STATYSTYKI!$D857,'BAZA DANYCH'!$K:$K,STATYSTYKI!CL$550)</f>
        <v>33</v>
      </c>
      <c r="CM857" s="9">
        <f>SUMIFS('BAZA DANYCH'!$N:$N,'BAZA DANYCH'!$B:$B,STATYSTYKI!$B857,'BAZA DANYCH'!$C:$C,STATYSTYKI!$C857,'BAZA DANYCH'!$G:$G,STATYSTYKI!$D857,'BAZA DANYCH'!$K:$K,STATYSTYKI!CM$550)</f>
        <v>42</v>
      </c>
      <c r="CN857" s="9">
        <f>SUMIFS('BAZA DANYCH'!$N:$N,'BAZA DANYCH'!$B:$B,STATYSTYKI!$B857,'BAZA DANYCH'!$C:$C,STATYSTYKI!$C857,'BAZA DANYCH'!$G:$G,STATYSTYKI!$D857,'BAZA DANYCH'!$K:$K,STATYSTYKI!CN$550)</f>
        <v>42</v>
      </c>
      <c r="CO857" s="9">
        <f>SUMIFS('BAZA DANYCH'!$N:$N,'BAZA DANYCH'!$B:$B,STATYSTYKI!$B857,'BAZA DANYCH'!$C:$C,STATYSTYKI!$C857,'BAZA DANYCH'!$G:$G,STATYSTYKI!$D857,'BAZA DANYCH'!$K:$K,STATYSTYKI!CO$550)</f>
        <v>34</v>
      </c>
      <c r="CP857" s="9">
        <f>SUMIFS('BAZA DANYCH'!$N:$N,'BAZA DANYCH'!$B:$B,STATYSTYKI!$B857,'BAZA DANYCH'!$C:$C,STATYSTYKI!$C857,'BAZA DANYCH'!$G:$G,STATYSTYKI!$D857,'BAZA DANYCH'!$K:$K,STATYSTYKI!CP$550)</f>
        <v>35</v>
      </c>
      <c r="CQ857" s="9">
        <f>SUMIFS('BAZA DANYCH'!$N:$N,'BAZA DANYCH'!$B:$B,STATYSTYKI!$B857,'BAZA DANYCH'!$C:$C,STATYSTYKI!$C857,'BAZA DANYCH'!$G:$G,STATYSTYKI!$D857,'BAZA DANYCH'!$K:$K,STATYSTYKI!CQ$550)</f>
        <v>29</v>
      </c>
      <c r="CR857" s="9">
        <f>SUMIFS('BAZA DANYCH'!$N:$N,'BAZA DANYCH'!$B:$B,STATYSTYKI!$B857,'BAZA DANYCH'!$C:$C,STATYSTYKI!$C857,'BAZA DANYCH'!$G:$G,STATYSTYKI!$D857,'BAZA DANYCH'!$K:$K,STATYSTYKI!CR$550)</f>
        <v>29</v>
      </c>
      <c r="CS857" s="9">
        <f>SUMIFS('BAZA DANYCH'!$N:$N,'BAZA DANYCH'!$B:$B,STATYSTYKI!$B857,'BAZA DANYCH'!$C:$C,STATYSTYKI!$C857,'BAZA DANYCH'!$G:$G,STATYSTYKI!$D857,'BAZA DANYCH'!$K:$K,STATYSTYKI!CS$550)</f>
        <v>15</v>
      </c>
      <c r="CT857" s="9">
        <f>SUMIFS('BAZA DANYCH'!$N:$N,'BAZA DANYCH'!$B:$B,STATYSTYKI!$B857,'BAZA DANYCH'!$C:$C,STATYSTYKI!$C857,'BAZA DANYCH'!$G:$G,STATYSTYKI!$D857,'BAZA DANYCH'!$K:$K,STATYSTYKI!CT$550)</f>
        <v>19</v>
      </c>
      <c r="CU857" s="9">
        <f>SUMIFS('BAZA DANYCH'!$N:$N,'BAZA DANYCH'!$B:$B,STATYSTYKI!$B857,'BAZA DANYCH'!$C:$C,STATYSTYKI!$C857,'BAZA DANYCH'!$G:$G,STATYSTYKI!$D857,'BAZA DANYCH'!$K:$K,STATYSTYKI!CU$550)</f>
        <v>19</v>
      </c>
      <c r="CV857" s="9">
        <f>SUMIFS('BAZA DANYCH'!$N:$N,'BAZA DANYCH'!$B:$B,STATYSTYKI!$B857,'BAZA DANYCH'!$C:$C,STATYSTYKI!$C857,'BAZA DANYCH'!$G:$G,STATYSTYKI!$D857,'BAZA DANYCH'!$K:$K,STATYSTYKI!CV$550)</f>
        <v>18</v>
      </c>
      <c r="CW857" s="9">
        <f>SUMIFS('BAZA DANYCH'!$N:$N,'BAZA DANYCH'!$B:$B,STATYSTYKI!$B857,'BAZA DANYCH'!$C:$C,STATYSTYKI!$C857,'BAZA DANYCH'!$G:$G,STATYSTYKI!$D857,'BAZA DANYCH'!$K:$K,STATYSTYKI!CW$550)</f>
        <v>23</v>
      </c>
      <c r="CX857" s="9">
        <f>SUMIFS('BAZA DANYCH'!$N:$N,'BAZA DANYCH'!$B:$B,STATYSTYKI!$B857,'BAZA DANYCH'!$C:$C,STATYSTYKI!$C857,'BAZA DANYCH'!$G:$G,STATYSTYKI!$D857,'BAZA DANYCH'!$K:$K,STATYSTYKI!CX$550)</f>
        <v>13</v>
      </c>
    </row>
    <row r="858" spans="1:102" hidden="1">
      <c r="A858" s="8"/>
      <c r="B858" s="60" t="s">
        <v>183</v>
      </c>
      <c r="C858" s="61" t="s">
        <v>184</v>
      </c>
      <c r="D858" s="61" t="s">
        <v>185</v>
      </c>
      <c r="E858" s="82" t="s">
        <v>11</v>
      </c>
      <c r="F858" s="64">
        <f t="shared" si="279"/>
        <v>4</v>
      </c>
      <c r="G858" s="9">
        <f>SUMIFS('BAZA DANYCH'!$U:$U,'BAZA DANYCH'!$B:$B,STATYSTYKI!$B858,'BAZA DANYCH'!$C:$C,STATYSTYKI!$C858,'BAZA DANYCH'!$G:$G,STATYSTYKI!$D858,'BAZA DANYCH'!$K:$K,STATYSTYKI!G$550)</f>
        <v>0</v>
      </c>
      <c r="H858" s="9">
        <f>SUMIFS('BAZA DANYCH'!$U:$U,'BAZA DANYCH'!$B:$B,STATYSTYKI!$B858,'BAZA DANYCH'!$C:$C,STATYSTYKI!$C858,'BAZA DANYCH'!$G:$G,STATYSTYKI!$D858,'BAZA DANYCH'!$K:$K,STATYSTYKI!H$550)</f>
        <v>0</v>
      </c>
      <c r="I858" s="9">
        <f>SUMIFS('BAZA DANYCH'!$U:$U,'BAZA DANYCH'!$B:$B,STATYSTYKI!$B858,'BAZA DANYCH'!$C:$C,STATYSTYKI!$C858,'BAZA DANYCH'!$G:$G,STATYSTYKI!$D858,'BAZA DANYCH'!$K:$K,STATYSTYKI!I$550)</f>
        <v>0</v>
      </c>
      <c r="J858" s="9">
        <f>SUMIFS('BAZA DANYCH'!$U:$U,'BAZA DANYCH'!$B:$B,STATYSTYKI!$B858,'BAZA DANYCH'!$C:$C,STATYSTYKI!$C858,'BAZA DANYCH'!$G:$G,STATYSTYKI!$D858,'BAZA DANYCH'!$K:$K,STATYSTYKI!J$550)</f>
        <v>0</v>
      </c>
      <c r="K858" s="9">
        <f>SUMIFS('BAZA DANYCH'!$U:$U,'BAZA DANYCH'!$B:$B,STATYSTYKI!$B858,'BAZA DANYCH'!$C:$C,STATYSTYKI!$C858,'BAZA DANYCH'!$G:$G,STATYSTYKI!$D858,'BAZA DANYCH'!$K:$K,STATYSTYKI!K$550)</f>
        <v>0</v>
      </c>
      <c r="L858" s="9">
        <f>SUMIFS('BAZA DANYCH'!$U:$U,'BAZA DANYCH'!$B:$B,STATYSTYKI!$B858,'BAZA DANYCH'!$C:$C,STATYSTYKI!$C858,'BAZA DANYCH'!$G:$G,STATYSTYKI!$D858,'BAZA DANYCH'!$K:$K,STATYSTYKI!L$550)</f>
        <v>0</v>
      </c>
      <c r="M858" s="9">
        <f>SUMIFS('BAZA DANYCH'!$U:$U,'BAZA DANYCH'!$B:$B,STATYSTYKI!$B858,'BAZA DANYCH'!$C:$C,STATYSTYKI!$C858,'BAZA DANYCH'!$G:$G,STATYSTYKI!$D858,'BAZA DANYCH'!$K:$K,STATYSTYKI!M$550)</f>
        <v>0</v>
      </c>
      <c r="N858" s="9">
        <f>SUMIFS('BAZA DANYCH'!$U:$U,'BAZA DANYCH'!$B:$B,STATYSTYKI!$B858,'BAZA DANYCH'!$C:$C,STATYSTYKI!$C858,'BAZA DANYCH'!$G:$G,STATYSTYKI!$D858,'BAZA DANYCH'!$K:$K,STATYSTYKI!N$550)</f>
        <v>0</v>
      </c>
      <c r="O858" s="9">
        <f>SUMIFS('BAZA DANYCH'!$U:$U,'BAZA DANYCH'!$B:$B,STATYSTYKI!$B858,'BAZA DANYCH'!$C:$C,STATYSTYKI!$C858,'BAZA DANYCH'!$G:$G,STATYSTYKI!$D858,'BAZA DANYCH'!$K:$K,STATYSTYKI!O$550)</f>
        <v>0</v>
      </c>
      <c r="P858" s="9">
        <f>SUMIFS('BAZA DANYCH'!$U:$U,'BAZA DANYCH'!$B:$B,STATYSTYKI!$B858,'BAZA DANYCH'!$C:$C,STATYSTYKI!$C858,'BAZA DANYCH'!$G:$G,STATYSTYKI!$D858,'BAZA DANYCH'!$K:$K,STATYSTYKI!P$550)</f>
        <v>0</v>
      </c>
      <c r="Q858" s="9">
        <f>SUMIFS('BAZA DANYCH'!$U:$U,'BAZA DANYCH'!$B:$B,STATYSTYKI!$B858,'BAZA DANYCH'!$C:$C,STATYSTYKI!$C858,'BAZA DANYCH'!$G:$G,STATYSTYKI!$D858,'BAZA DANYCH'!$K:$K,STATYSTYKI!Q$550)</f>
        <v>0</v>
      </c>
      <c r="R858" s="9">
        <f>SUMIFS('BAZA DANYCH'!$U:$U,'BAZA DANYCH'!$B:$B,STATYSTYKI!$B858,'BAZA DANYCH'!$C:$C,STATYSTYKI!$C858,'BAZA DANYCH'!$G:$G,STATYSTYKI!$D858,'BAZA DANYCH'!$K:$K,STATYSTYKI!R$550)</f>
        <v>0</v>
      </c>
      <c r="S858" s="9">
        <f>SUMIFS('BAZA DANYCH'!$U:$U,'BAZA DANYCH'!$B:$B,STATYSTYKI!$B858,'BAZA DANYCH'!$C:$C,STATYSTYKI!$C858,'BAZA DANYCH'!$G:$G,STATYSTYKI!$D858,'BAZA DANYCH'!$K:$K,STATYSTYKI!S$550)</f>
        <v>0</v>
      </c>
      <c r="T858" s="9">
        <f>SUMIFS('BAZA DANYCH'!$U:$U,'BAZA DANYCH'!$B:$B,STATYSTYKI!$B858,'BAZA DANYCH'!$C:$C,STATYSTYKI!$C858,'BAZA DANYCH'!$G:$G,STATYSTYKI!$D858,'BAZA DANYCH'!$K:$K,STATYSTYKI!T$550)</f>
        <v>0</v>
      </c>
      <c r="U858" s="9">
        <f>SUMIFS('BAZA DANYCH'!$U:$U,'BAZA DANYCH'!$B:$B,STATYSTYKI!$B858,'BAZA DANYCH'!$C:$C,STATYSTYKI!$C858,'BAZA DANYCH'!$G:$G,STATYSTYKI!$D858,'BAZA DANYCH'!$K:$K,STATYSTYKI!U$550)</f>
        <v>0</v>
      </c>
      <c r="V858" s="9">
        <f>SUMIFS('BAZA DANYCH'!$U:$U,'BAZA DANYCH'!$B:$B,STATYSTYKI!$B858,'BAZA DANYCH'!$C:$C,STATYSTYKI!$C858,'BAZA DANYCH'!$G:$G,STATYSTYKI!$D858,'BAZA DANYCH'!$K:$K,STATYSTYKI!V$550)</f>
        <v>0</v>
      </c>
      <c r="W858" s="9">
        <f>SUMIFS('BAZA DANYCH'!$U:$U,'BAZA DANYCH'!$B:$B,STATYSTYKI!$B858,'BAZA DANYCH'!$C:$C,STATYSTYKI!$C858,'BAZA DANYCH'!$G:$G,STATYSTYKI!$D858,'BAZA DANYCH'!$K:$K,STATYSTYKI!W$550)</f>
        <v>0</v>
      </c>
      <c r="X858" s="9">
        <f>SUMIFS('BAZA DANYCH'!$U:$U,'BAZA DANYCH'!$B:$B,STATYSTYKI!$B858,'BAZA DANYCH'!$C:$C,STATYSTYKI!$C858,'BAZA DANYCH'!$G:$G,STATYSTYKI!$D858,'BAZA DANYCH'!$K:$K,STATYSTYKI!X$550)</f>
        <v>0</v>
      </c>
      <c r="Y858" s="9">
        <f>SUMIFS('BAZA DANYCH'!$U:$U,'BAZA DANYCH'!$B:$B,STATYSTYKI!$B858,'BAZA DANYCH'!$C:$C,STATYSTYKI!$C858,'BAZA DANYCH'!$G:$G,STATYSTYKI!$D858,'BAZA DANYCH'!$K:$K,STATYSTYKI!Y$550)</f>
        <v>0</v>
      </c>
      <c r="Z858" s="9">
        <f>SUMIFS('BAZA DANYCH'!$U:$U,'BAZA DANYCH'!$B:$B,STATYSTYKI!$B858,'BAZA DANYCH'!$C:$C,STATYSTYKI!$C858,'BAZA DANYCH'!$G:$G,STATYSTYKI!$D858,'BAZA DANYCH'!$K:$K,STATYSTYKI!Z$550)</f>
        <v>0</v>
      </c>
      <c r="AA858" s="9">
        <f>SUMIFS('BAZA DANYCH'!$U:$U,'BAZA DANYCH'!$B:$B,STATYSTYKI!$B858,'BAZA DANYCH'!$C:$C,STATYSTYKI!$C858,'BAZA DANYCH'!$G:$G,STATYSTYKI!$D858,'BAZA DANYCH'!$K:$K,STATYSTYKI!AA$550)</f>
        <v>0</v>
      </c>
      <c r="AB858" s="9">
        <f>SUMIFS('BAZA DANYCH'!$U:$U,'BAZA DANYCH'!$B:$B,STATYSTYKI!$B858,'BAZA DANYCH'!$C:$C,STATYSTYKI!$C858,'BAZA DANYCH'!$G:$G,STATYSTYKI!$D858,'BAZA DANYCH'!$K:$K,STATYSTYKI!AB$550)</f>
        <v>0</v>
      </c>
      <c r="AC858" s="9">
        <f>SUMIFS('BAZA DANYCH'!$U:$U,'BAZA DANYCH'!$B:$B,STATYSTYKI!$B858,'BAZA DANYCH'!$C:$C,STATYSTYKI!$C858,'BAZA DANYCH'!$G:$G,STATYSTYKI!$D858,'BAZA DANYCH'!$K:$K,STATYSTYKI!AC$550)</f>
        <v>0</v>
      </c>
      <c r="AD858" s="9">
        <f>SUMIFS('BAZA DANYCH'!$U:$U,'BAZA DANYCH'!$B:$B,STATYSTYKI!$B858,'BAZA DANYCH'!$C:$C,STATYSTYKI!$C858,'BAZA DANYCH'!$G:$G,STATYSTYKI!$D858,'BAZA DANYCH'!$K:$K,STATYSTYKI!AD$550)</f>
        <v>0</v>
      </c>
      <c r="AE858" s="9">
        <f>SUMIFS('BAZA DANYCH'!$U:$U,'BAZA DANYCH'!$B:$B,STATYSTYKI!$B858,'BAZA DANYCH'!$C:$C,STATYSTYKI!$C858,'BAZA DANYCH'!$G:$G,STATYSTYKI!$D858,'BAZA DANYCH'!$K:$K,STATYSTYKI!AE$550)</f>
        <v>0</v>
      </c>
      <c r="AF858" s="9">
        <f>SUMIFS('BAZA DANYCH'!$U:$U,'BAZA DANYCH'!$B:$B,STATYSTYKI!$B858,'BAZA DANYCH'!$C:$C,STATYSTYKI!$C858,'BAZA DANYCH'!$G:$G,STATYSTYKI!$D858,'BAZA DANYCH'!$K:$K,STATYSTYKI!AF$550)</f>
        <v>0</v>
      </c>
      <c r="AG858" s="9">
        <f>SUMIFS('BAZA DANYCH'!$U:$U,'BAZA DANYCH'!$B:$B,STATYSTYKI!$B858,'BAZA DANYCH'!$C:$C,STATYSTYKI!$C858,'BAZA DANYCH'!$G:$G,STATYSTYKI!$D858,'BAZA DANYCH'!$K:$K,STATYSTYKI!AG$550)</f>
        <v>0</v>
      </c>
      <c r="AH858" s="9">
        <f>SUMIFS('BAZA DANYCH'!$U:$U,'BAZA DANYCH'!$B:$B,STATYSTYKI!$B858,'BAZA DANYCH'!$C:$C,STATYSTYKI!$C858,'BAZA DANYCH'!$G:$G,STATYSTYKI!$D858,'BAZA DANYCH'!$K:$K,STATYSTYKI!AH$550)</f>
        <v>0</v>
      </c>
      <c r="AI858" s="9">
        <f>SUMIFS('BAZA DANYCH'!$U:$U,'BAZA DANYCH'!$B:$B,STATYSTYKI!$B858,'BAZA DANYCH'!$C:$C,STATYSTYKI!$C858,'BAZA DANYCH'!$G:$G,STATYSTYKI!$D858,'BAZA DANYCH'!$K:$K,STATYSTYKI!AI$550)</f>
        <v>0</v>
      </c>
      <c r="AJ858" s="9">
        <f>SUMIFS('BAZA DANYCH'!$U:$U,'BAZA DANYCH'!$B:$B,STATYSTYKI!$B858,'BAZA DANYCH'!$C:$C,STATYSTYKI!$C858,'BAZA DANYCH'!$G:$G,STATYSTYKI!$D858,'BAZA DANYCH'!$K:$K,STATYSTYKI!AJ$550)</f>
        <v>0</v>
      </c>
      <c r="AK858" s="9">
        <f>SUMIFS('BAZA DANYCH'!$U:$U,'BAZA DANYCH'!$B:$B,STATYSTYKI!$B858,'BAZA DANYCH'!$C:$C,STATYSTYKI!$C858,'BAZA DANYCH'!$G:$G,STATYSTYKI!$D858,'BAZA DANYCH'!$K:$K,STATYSTYKI!AK$550)</f>
        <v>0</v>
      </c>
      <c r="AL858" s="9">
        <f>SUMIFS('BAZA DANYCH'!$U:$U,'BAZA DANYCH'!$B:$B,STATYSTYKI!$B858,'BAZA DANYCH'!$C:$C,STATYSTYKI!$C858,'BAZA DANYCH'!$G:$G,STATYSTYKI!$D858,'BAZA DANYCH'!$K:$K,STATYSTYKI!AL$550)</f>
        <v>0</v>
      </c>
      <c r="AM858" s="9">
        <f>SUMIFS('BAZA DANYCH'!$U:$U,'BAZA DANYCH'!$B:$B,STATYSTYKI!$B858,'BAZA DANYCH'!$C:$C,STATYSTYKI!$C858,'BAZA DANYCH'!$G:$G,STATYSTYKI!$D858,'BAZA DANYCH'!$K:$K,STATYSTYKI!AM$550)</f>
        <v>0</v>
      </c>
      <c r="AN858" s="9">
        <f>SUMIFS('BAZA DANYCH'!$U:$U,'BAZA DANYCH'!$B:$B,STATYSTYKI!$B858,'BAZA DANYCH'!$C:$C,STATYSTYKI!$C858,'BAZA DANYCH'!$G:$G,STATYSTYKI!$D858,'BAZA DANYCH'!$K:$K,STATYSTYKI!AN$550)</f>
        <v>0</v>
      </c>
      <c r="AO858" s="9">
        <f>SUMIFS('BAZA DANYCH'!$U:$U,'BAZA DANYCH'!$B:$B,STATYSTYKI!$B858,'BAZA DANYCH'!$C:$C,STATYSTYKI!$C858,'BAZA DANYCH'!$G:$G,STATYSTYKI!$D858,'BAZA DANYCH'!$K:$K,STATYSTYKI!AO$550)</f>
        <v>0</v>
      </c>
      <c r="AP858" s="9">
        <f>SUMIFS('BAZA DANYCH'!$U:$U,'BAZA DANYCH'!$B:$B,STATYSTYKI!$B858,'BAZA DANYCH'!$C:$C,STATYSTYKI!$C858,'BAZA DANYCH'!$G:$G,STATYSTYKI!$D858,'BAZA DANYCH'!$K:$K,STATYSTYKI!AP$550)</f>
        <v>0</v>
      </c>
      <c r="AQ858" s="9">
        <f>SUMIFS('BAZA DANYCH'!$U:$U,'BAZA DANYCH'!$B:$B,STATYSTYKI!$B858,'BAZA DANYCH'!$C:$C,STATYSTYKI!$C858,'BAZA DANYCH'!$G:$G,STATYSTYKI!$D858,'BAZA DANYCH'!$K:$K,STATYSTYKI!AQ$550)</f>
        <v>0</v>
      </c>
      <c r="AR858" s="9">
        <f>SUMIFS('BAZA DANYCH'!$U:$U,'BAZA DANYCH'!$B:$B,STATYSTYKI!$B858,'BAZA DANYCH'!$C:$C,STATYSTYKI!$C858,'BAZA DANYCH'!$G:$G,STATYSTYKI!$D858,'BAZA DANYCH'!$K:$K,STATYSTYKI!AR$550)</f>
        <v>0</v>
      </c>
      <c r="AS858" s="9">
        <f>SUMIFS('BAZA DANYCH'!$U:$U,'BAZA DANYCH'!$B:$B,STATYSTYKI!$B858,'BAZA DANYCH'!$C:$C,STATYSTYKI!$C858,'BAZA DANYCH'!$G:$G,STATYSTYKI!$D858,'BAZA DANYCH'!$K:$K,STATYSTYKI!AS$550)</f>
        <v>0</v>
      </c>
      <c r="AT858" s="9">
        <f>SUMIFS('BAZA DANYCH'!$U:$U,'BAZA DANYCH'!$B:$B,STATYSTYKI!$B858,'BAZA DANYCH'!$C:$C,STATYSTYKI!$C858,'BAZA DANYCH'!$G:$G,STATYSTYKI!$D858,'BAZA DANYCH'!$K:$K,STATYSTYKI!AT$550)</f>
        <v>0</v>
      </c>
      <c r="AU858" s="9">
        <f>SUMIFS('BAZA DANYCH'!$U:$U,'BAZA DANYCH'!$B:$B,STATYSTYKI!$B858,'BAZA DANYCH'!$C:$C,STATYSTYKI!$C858,'BAZA DANYCH'!$G:$G,STATYSTYKI!$D858,'BAZA DANYCH'!$K:$K,STATYSTYKI!AU$550)</f>
        <v>0</v>
      </c>
      <c r="AV858" s="9">
        <f>SUMIFS('BAZA DANYCH'!$U:$U,'BAZA DANYCH'!$B:$B,STATYSTYKI!$B858,'BAZA DANYCH'!$C:$C,STATYSTYKI!$C858,'BAZA DANYCH'!$G:$G,STATYSTYKI!$D858,'BAZA DANYCH'!$K:$K,STATYSTYKI!AV$550)</f>
        <v>0</v>
      </c>
      <c r="AW858" s="9">
        <f>SUMIFS('BAZA DANYCH'!$U:$U,'BAZA DANYCH'!$B:$B,STATYSTYKI!$B858,'BAZA DANYCH'!$C:$C,STATYSTYKI!$C858,'BAZA DANYCH'!$G:$G,STATYSTYKI!$D858,'BAZA DANYCH'!$K:$K,STATYSTYKI!AW$550)</f>
        <v>0</v>
      </c>
      <c r="AX858" s="9">
        <f>SUMIFS('BAZA DANYCH'!$U:$U,'BAZA DANYCH'!$B:$B,STATYSTYKI!$B858,'BAZA DANYCH'!$C:$C,STATYSTYKI!$C858,'BAZA DANYCH'!$G:$G,STATYSTYKI!$D858,'BAZA DANYCH'!$K:$K,STATYSTYKI!AX$550)</f>
        <v>0</v>
      </c>
      <c r="AY858" s="9">
        <f>SUMIFS('BAZA DANYCH'!$U:$U,'BAZA DANYCH'!$B:$B,STATYSTYKI!$B858,'BAZA DANYCH'!$C:$C,STATYSTYKI!$C858,'BAZA DANYCH'!$G:$G,STATYSTYKI!$D858,'BAZA DANYCH'!$K:$K,STATYSTYKI!AY$550)</f>
        <v>0</v>
      </c>
      <c r="AZ858" s="9">
        <f>SUMIFS('BAZA DANYCH'!$U:$U,'BAZA DANYCH'!$B:$B,STATYSTYKI!$B858,'BAZA DANYCH'!$C:$C,STATYSTYKI!$C858,'BAZA DANYCH'!$G:$G,STATYSTYKI!$D858,'BAZA DANYCH'!$K:$K,STATYSTYKI!AZ$550)</f>
        <v>0</v>
      </c>
      <c r="BA858" s="9">
        <f>SUMIFS('BAZA DANYCH'!$U:$U,'BAZA DANYCH'!$B:$B,STATYSTYKI!$B858,'BAZA DANYCH'!$C:$C,STATYSTYKI!$C858,'BAZA DANYCH'!$G:$G,STATYSTYKI!$D858,'BAZA DANYCH'!$K:$K,STATYSTYKI!BA$550)</f>
        <v>0</v>
      </c>
      <c r="BB858" s="9">
        <f>SUMIFS('BAZA DANYCH'!$U:$U,'BAZA DANYCH'!$B:$B,STATYSTYKI!$B858,'BAZA DANYCH'!$C:$C,STATYSTYKI!$C858,'BAZA DANYCH'!$G:$G,STATYSTYKI!$D858,'BAZA DANYCH'!$K:$K,STATYSTYKI!BB$550)</f>
        <v>0</v>
      </c>
      <c r="BC858" s="9">
        <f>SUMIFS('BAZA DANYCH'!$U:$U,'BAZA DANYCH'!$B:$B,STATYSTYKI!$B858,'BAZA DANYCH'!$C:$C,STATYSTYKI!$C858,'BAZA DANYCH'!$G:$G,STATYSTYKI!$D858,'BAZA DANYCH'!$K:$K,STATYSTYKI!BC$550)</f>
        <v>0</v>
      </c>
      <c r="BD858" s="9">
        <f>SUMIFS('BAZA DANYCH'!$U:$U,'BAZA DANYCH'!$B:$B,STATYSTYKI!$B858,'BAZA DANYCH'!$C:$C,STATYSTYKI!$C858,'BAZA DANYCH'!$G:$G,STATYSTYKI!$D858,'BAZA DANYCH'!$K:$K,STATYSTYKI!BD$550)</f>
        <v>0</v>
      </c>
      <c r="BE858" s="9">
        <f>SUMIFS('BAZA DANYCH'!$U:$U,'BAZA DANYCH'!$B:$B,STATYSTYKI!$B858,'BAZA DANYCH'!$C:$C,STATYSTYKI!$C858,'BAZA DANYCH'!$G:$G,STATYSTYKI!$D858,'BAZA DANYCH'!$K:$K,STATYSTYKI!BE$550)</f>
        <v>0</v>
      </c>
      <c r="BF858" s="9">
        <f>SUMIFS('BAZA DANYCH'!$U:$U,'BAZA DANYCH'!$B:$B,STATYSTYKI!$B858,'BAZA DANYCH'!$C:$C,STATYSTYKI!$C858,'BAZA DANYCH'!$G:$G,STATYSTYKI!$D858,'BAZA DANYCH'!$K:$K,STATYSTYKI!BF$550)</f>
        <v>0</v>
      </c>
      <c r="BG858" s="9">
        <f>SUMIFS('BAZA DANYCH'!$U:$U,'BAZA DANYCH'!$B:$B,STATYSTYKI!$B858,'BAZA DANYCH'!$C:$C,STATYSTYKI!$C858,'BAZA DANYCH'!$G:$G,STATYSTYKI!$D858,'BAZA DANYCH'!$K:$K,STATYSTYKI!BG$550)</f>
        <v>0</v>
      </c>
      <c r="BH858" s="9">
        <f>SUMIFS('BAZA DANYCH'!$U:$U,'BAZA DANYCH'!$B:$B,STATYSTYKI!$B858,'BAZA DANYCH'!$C:$C,STATYSTYKI!$C858,'BAZA DANYCH'!$G:$G,STATYSTYKI!$D858,'BAZA DANYCH'!$K:$K,STATYSTYKI!BH$550)</f>
        <v>0</v>
      </c>
      <c r="BI858" s="9">
        <f>SUMIFS('BAZA DANYCH'!$U:$U,'BAZA DANYCH'!$B:$B,STATYSTYKI!$B858,'BAZA DANYCH'!$C:$C,STATYSTYKI!$C858,'BAZA DANYCH'!$G:$G,STATYSTYKI!$D858,'BAZA DANYCH'!$K:$K,STATYSTYKI!BI$550)</f>
        <v>0</v>
      </c>
      <c r="BJ858" s="9">
        <f>SUMIFS('BAZA DANYCH'!$U:$U,'BAZA DANYCH'!$B:$B,STATYSTYKI!$B858,'BAZA DANYCH'!$C:$C,STATYSTYKI!$C858,'BAZA DANYCH'!$G:$G,STATYSTYKI!$D858,'BAZA DANYCH'!$K:$K,STATYSTYKI!BJ$550)</f>
        <v>0</v>
      </c>
      <c r="BK858" s="9">
        <f>SUMIFS('BAZA DANYCH'!$U:$U,'BAZA DANYCH'!$B:$B,STATYSTYKI!$B858,'BAZA DANYCH'!$C:$C,STATYSTYKI!$C858,'BAZA DANYCH'!$G:$G,STATYSTYKI!$D858,'BAZA DANYCH'!$K:$K,STATYSTYKI!BK$550)</f>
        <v>0</v>
      </c>
      <c r="BL858" s="9">
        <f>SUMIFS('BAZA DANYCH'!$U:$U,'BAZA DANYCH'!$B:$B,STATYSTYKI!$B858,'BAZA DANYCH'!$C:$C,STATYSTYKI!$C858,'BAZA DANYCH'!$G:$G,STATYSTYKI!$D858,'BAZA DANYCH'!$K:$K,STATYSTYKI!BL$550)</f>
        <v>0</v>
      </c>
      <c r="BM858" s="9">
        <f>SUMIFS('BAZA DANYCH'!$U:$U,'BAZA DANYCH'!$B:$B,STATYSTYKI!$B858,'BAZA DANYCH'!$C:$C,STATYSTYKI!$C858,'BAZA DANYCH'!$G:$G,STATYSTYKI!$D858,'BAZA DANYCH'!$K:$K,STATYSTYKI!BM$550)</f>
        <v>0</v>
      </c>
      <c r="BN858" s="9">
        <f>SUMIFS('BAZA DANYCH'!$U:$U,'BAZA DANYCH'!$B:$B,STATYSTYKI!$B858,'BAZA DANYCH'!$C:$C,STATYSTYKI!$C858,'BAZA DANYCH'!$G:$G,STATYSTYKI!$D858,'BAZA DANYCH'!$K:$K,STATYSTYKI!BN$550)</f>
        <v>0</v>
      </c>
      <c r="BO858" s="9">
        <f>SUMIFS('BAZA DANYCH'!$U:$U,'BAZA DANYCH'!$B:$B,STATYSTYKI!$B858,'BAZA DANYCH'!$C:$C,STATYSTYKI!$C858,'BAZA DANYCH'!$G:$G,STATYSTYKI!$D858,'BAZA DANYCH'!$K:$K,STATYSTYKI!BO$550)</f>
        <v>1</v>
      </c>
      <c r="BP858" s="9">
        <f>SUMIFS('BAZA DANYCH'!$U:$U,'BAZA DANYCH'!$B:$B,STATYSTYKI!$B858,'BAZA DANYCH'!$C:$C,STATYSTYKI!$C858,'BAZA DANYCH'!$G:$G,STATYSTYKI!$D858,'BAZA DANYCH'!$K:$K,STATYSTYKI!BP$550)</f>
        <v>0</v>
      </c>
      <c r="BQ858" s="9">
        <f>SUMIFS('BAZA DANYCH'!$U:$U,'BAZA DANYCH'!$B:$B,STATYSTYKI!$B858,'BAZA DANYCH'!$C:$C,STATYSTYKI!$C858,'BAZA DANYCH'!$G:$G,STATYSTYKI!$D858,'BAZA DANYCH'!$K:$K,STATYSTYKI!BQ$550)</f>
        <v>0</v>
      </c>
      <c r="BR858" s="9">
        <f>SUMIFS('BAZA DANYCH'!$U:$U,'BAZA DANYCH'!$B:$B,STATYSTYKI!$B858,'BAZA DANYCH'!$C:$C,STATYSTYKI!$C858,'BAZA DANYCH'!$G:$G,STATYSTYKI!$D858,'BAZA DANYCH'!$K:$K,STATYSTYKI!BR$550)</f>
        <v>0</v>
      </c>
      <c r="BS858" s="9">
        <f>SUMIFS('BAZA DANYCH'!$U:$U,'BAZA DANYCH'!$B:$B,STATYSTYKI!$B858,'BAZA DANYCH'!$C:$C,STATYSTYKI!$C858,'BAZA DANYCH'!$G:$G,STATYSTYKI!$D858,'BAZA DANYCH'!$K:$K,STATYSTYKI!BS$550)</f>
        <v>1</v>
      </c>
      <c r="BT858" s="9">
        <f>SUMIFS('BAZA DANYCH'!$U:$U,'BAZA DANYCH'!$B:$B,STATYSTYKI!$B858,'BAZA DANYCH'!$C:$C,STATYSTYKI!$C858,'BAZA DANYCH'!$G:$G,STATYSTYKI!$D858,'BAZA DANYCH'!$K:$K,STATYSTYKI!BT$550)</f>
        <v>0</v>
      </c>
      <c r="BU858" s="9">
        <f>SUMIFS('BAZA DANYCH'!$U:$U,'BAZA DANYCH'!$B:$B,STATYSTYKI!$B858,'BAZA DANYCH'!$C:$C,STATYSTYKI!$C858,'BAZA DANYCH'!$G:$G,STATYSTYKI!$D858,'BAZA DANYCH'!$K:$K,STATYSTYKI!BU$550)</f>
        <v>0</v>
      </c>
      <c r="BV858" s="9">
        <f>SUMIFS('BAZA DANYCH'!$U:$U,'BAZA DANYCH'!$B:$B,STATYSTYKI!$B858,'BAZA DANYCH'!$C:$C,STATYSTYKI!$C858,'BAZA DANYCH'!$G:$G,STATYSTYKI!$D858,'BAZA DANYCH'!$K:$K,STATYSTYKI!BV$550)</f>
        <v>0</v>
      </c>
      <c r="BW858" s="9">
        <f>SUMIFS('BAZA DANYCH'!$U:$U,'BAZA DANYCH'!$B:$B,STATYSTYKI!$B858,'BAZA DANYCH'!$C:$C,STATYSTYKI!$C858,'BAZA DANYCH'!$G:$G,STATYSTYKI!$D858,'BAZA DANYCH'!$K:$K,STATYSTYKI!BW$550)</f>
        <v>0</v>
      </c>
      <c r="BX858" s="9">
        <f>SUMIFS('BAZA DANYCH'!$U:$U,'BAZA DANYCH'!$B:$B,STATYSTYKI!$B858,'BAZA DANYCH'!$C:$C,STATYSTYKI!$C858,'BAZA DANYCH'!$G:$G,STATYSTYKI!$D858,'BAZA DANYCH'!$K:$K,STATYSTYKI!BX$550)</f>
        <v>0</v>
      </c>
      <c r="BY858" s="9">
        <f>SUMIFS('BAZA DANYCH'!$U:$U,'BAZA DANYCH'!$B:$B,STATYSTYKI!$B858,'BAZA DANYCH'!$C:$C,STATYSTYKI!$C858,'BAZA DANYCH'!$G:$G,STATYSTYKI!$D858,'BAZA DANYCH'!$K:$K,STATYSTYKI!BY$550)</f>
        <v>0</v>
      </c>
      <c r="BZ858" s="9">
        <f>SUMIFS('BAZA DANYCH'!$U:$U,'BAZA DANYCH'!$B:$B,STATYSTYKI!$B858,'BAZA DANYCH'!$C:$C,STATYSTYKI!$C858,'BAZA DANYCH'!$G:$G,STATYSTYKI!$D858,'BAZA DANYCH'!$K:$K,STATYSTYKI!BZ$550)</f>
        <v>0</v>
      </c>
      <c r="CA858" s="9">
        <f>SUMIFS('BAZA DANYCH'!$U:$U,'BAZA DANYCH'!$B:$B,STATYSTYKI!$B858,'BAZA DANYCH'!$C:$C,STATYSTYKI!$C858,'BAZA DANYCH'!$G:$G,STATYSTYKI!$D858,'BAZA DANYCH'!$K:$K,STATYSTYKI!CA$550)</f>
        <v>1</v>
      </c>
      <c r="CB858" s="9">
        <f>SUMIFS('BAZA DANYCH'!$U:$U,'BAZA DANYCH'!$B:$B,STATYSTYKI!$B858,'BAZA DANYCH'!$C:$C,STATYSTYKI!$C858,'BAZA DANYCH'!$G:$G,STATYSTYKI!$D858,'BAZA DANYCH'!$K:$K,STATYSTYKI!CB$550)</f>
        <v>0</v>
      </c>
      <c r="CC858" s="9">
        <f>SUMIFS('BAZA DANYCH'!$U:$U,'BAZA DANYCH'!$B:$B,STATYSTYKI!$B858,'BAZA DANYCH'!$C:$C,STATYSTYKI!$C858,'BAZA DANYCH'!$G:$G,STATYSTYKI!$D858,'BAZA DANYCH'!$K:$K,STATYSTYKI!CC$550)</f>
        <v>0</v>
      </c>
      <c r="CD858" s="9">
        <f>SUMIFS('BAZA DANYCH'!$U:$U,'BAZA DANYCH'!$B:$B,STATYSTYKI!$B858,'BAZA DANYCH'!$C:$C,STATYSTYKI!$C858,'BAZA DANYCH'!$G:$G,STATYSTYKI!$D858,'BAZA DANYCH'!$K:$K,STATYSTYKI!CD$550)</f>
        <v>0</v>
      </c>
      <c r="CE858" s="9">
        <f>SUMIFS('BAZA DANYCH'!$U:$U,'BAZA DANYCH'!$B:$B,STATYSTYKI!$B858,'BAZA DANYCH'!$C:$C,STATYSTYKI!$C858,'BAZA DANYCH'!$G:$G,STATYSTYKI!$D858,'BAZA DANYCH'!$K:$K,STATYSTYKI!CE$550)</f>
        <v>0</v>
      </c>
      <c r="CF858" s="9">
        <f>SUMIFS('BAZA DANYCH'!$U:$U,'BAZA DANYCH'!$B:$B,STATYSTYKI!$B858,'BAZA DANYCH'!$C:$C,STATYSTYKI!$C858,'BAZA DANYCH'!$G:$G,STATYSTYKI!$D858,'BAZA DANYCH'!$K:$K,STATYSTYKI!CF$550)</f>
        <v>0</v>
      </c>
      <c r="CG858" s="9">
        <f>SUMIFS('BAZA DANYCH'!$U:$U,'BAZA DANYCH'!$B:$B,STATYSTYKI!$B858,'BAZA DANYCH'!$C:$C,STATYSTYKI!$C858,'BAZA DANYCH'!$G:$G,STATYSTYKI!$D858,'BAZA DANYCH'!$K:$K,STATYSTYKI!CG$550)</f>
        <v>0</v>
      </c>
      <c r="CH858" s="9">
        <f>SUMIFS('BAZA DANYCH'!$U:$U,'BAZA DANYCH'!$B:$B,STATYSTYKI!$B858,'BAZA DANYCH'!$C:$C,STATYSTYKI!$C858,'BAZA DANYCH'!$G:$G,STATYSTYKI!$D858,'BAZA DANYCH'!$K:$K,STATYSTYKI!CH$550)</f>
        <v>0</v>
      </c>
      <c r="CI858" s="9">
        <f>SUMIFS('BAZA DANYCH'!$U:$U,'BAZA DANYCH'!$B:$B,STATYSTYKI!$B858,'BAZA DANYCH'!$C:$C,STATYSTYKI!$C858,'BAZA DANYCH'!$G:$G,STATYSTYKI!$D858,'BAZA DANYCH'!$K:$K,STATYSTYKI!CI$550)</f>
        <v>0</v>
      </c>
      <c r="CJ858" s="9">
        <f>SUMIFS('BAZA DANYCH'!$U:$U,'BAZA DANYCH'!$B:$B,STATYSTYKI!$B858,'BAZA DANYCH'!$C:$C,STATYSTYKI!$C858,'BAZA DANYCH'!$G:$G,STATYSTYKI!$D858,'BAZA DANYCH'!$K:$K,STATYSTYKI!CJ$550)</f>
        <v>0</v>
      </c>
      <c r="CK858" s="9">
        <f>SUMIFS('BAZA DANYCH'!$U:$U,'BAZA DANYCH'!$B:$B,STATYSTYKI!$B858,'BAZA DANYCH'!$C:$C,STATYSTYKI!$C858,'BAZA DANYCH'!$G:$G,STATYSTYKI!$D858,'BAZA DANYCH'!$K:$K,STATYSTYKI!CK$550)</f>
        <v>0</v>
      </c>
      <c r="CL858" s="9">
        <f>SUMIFS('BAZA DANYCH'!$U:$U,'BAZA DANYCH'!$B:$B,STATYSTYKI!$B858,'BAZA DANYCH'!$C:$C,STATYSTYKI!$C858,'BAZA DANYCH'!$G:$G,STATYSTYKI!$D858,'BAZA DANYCH'!$K:$K,STATYSTYKI!CL$550)</f>
        <v>0</v>
      </c>
      <c r="CM858" s="9">
        <f>SUMIFS('BAZA DANYCH'!$U:$U,'BAZA DANYCH'!$B:$B,STATYSTYKI!$B858,'BAZA DANYCH'!$C:$C,STATYSTYKI!$C858,'BAZA DANYCH'!$G:$G,STATYSTYKI!$D858,'BAZA DANYCH'!$K:$K,STATYSTYKI!CM$550)</f>
        <v>0</v>
      </c>
      <c r="CN858" s="9">
        <f>SUMIFS('BAZA DANYCH'!$U:$U,'BAZA DANYCH'!$B:$B,STATYSTYKI!$B858,'BAZA DANYCH'!$C:$C,STATYSTYKI!$C858,'BAZA DANYCH'!$G:$G,STATYSTYKI!$D858,'BAZA DANYCH'!$K:$K,STATYSTYKI!CN$550)</f>
        <v>0</v>
      </c>
      <c r="CO858" s="9">
        <f>SUMIFS('BAZA DANYCH'!$U:$U,'BAZA DANYCH'!$B:$B,STATYSTYKI!$B858,'BAZA DANYCH'!$C:$C,STATYSTYKI!$C858,'BAZA DANYCH'!$G:$G,STATYSTYKI!$D858,'BAZA DANYCH'!$K:$K,STATYSTYKI!CO$550)</f>
        <v>1</v>
      </c>
      <c r="CP858" s="9">
        <f>SUMIFS('BAZA DANYCH'!$U:$U,'BAZA DANYCH'!$B:$B,STATYSTYKI!$B858,'BAZA DANYCH'!$C:$C,STATYSTYKI!$C858,'BAZA DANYCH'!$G:$G,STATYSTYKI!$D858,'BAZA DANYCH'!$K:$K,STATYSTYKI!CP$550)</f>
        <v>0</v>
      </c>
      <c r="CQ858" s="9">
        <f>SUMIFS('BAZA DANYCH'!$U:$U,'BAZA DANYCH'!$B:$B,STATYSTYKI!$B858,'BAZA DANYCH'!$C:$C,STATYSTYKI!$C858,'BAZA DANYCH'!$G:$G,STATYSTYKI!$D858,'BAZA DANYCH'!$K:$K,STATYSTYKI!CQ$550)</f>
        <v>0</v>
      </c>
      <c r="CR858" s="9">
        <f>SUMIFS('BAZA DANYCH'!$U:$U,'BAZA DANYCH'!$B:$B,STATYSTYKI!$B858,'BAZA DANYCH'!$C:$C,STATYSTYKI!$C858,'BAZA DANYCH'!$G:$G,STATYSTYKI!$D858,'BAZA DANYCH'!$K:$K,STATYSTYKI!CR$550)</f>
        <v>0</v>
      </c>
      <c r="CS858" s="9">
        <f>SUMIFS('BAZA DANYCH'!$U:$U,'BAZA DANYCH'!$B:$B,STATYSTYKI!$B858,'BAZA DANYCH'!$C:$C,STATYSTYKI!$C858,'BAZA DANYCH'!$G:$G,STATYSTYKI!$D858,'BAZA DANYCH'!$K:$K,STATYSTYKI!CS$550)</f>
        <v>0</v>
      </c>
      <c r="CT858" s="9">
        <f>SUMIFS('BAZA DANYCH'!$U:$U,'BAZA DANYCH'!$B:$B,STATYSTYKI!$B858,'BAZA DANYCH'!$C:$C,STATYSTYKI!$C858,'BAZA DANYCH'!$G:$G,STATYSTYKI!$D858,'BAZA DANYCH'!$K:$K,STATYSTYKI!CT$550)</f>
        <v>0</v>
      </c>
      <c r="CU858" s="9">
        <f>SUMIFS('BAZA DANYCH'!$U:$U,'BAZA DANYCH'!$B:$B,STATYSTYKI!$B858,'BAZA DANYCH'!$C:$C,STATYSTYKI!$C858,'BAZA DANYCH'!$G:$G,STATYSTYKI!$D858,'BAZA DANYCH'!$K:$K,STATYSTYKI!CU$550)</f>
        <v>0</v>
      </c>
      <c r="CV858" s="9">
        <f>SUMIFS('BAZA DANYCH'!$U:$U,'BAZA DANYCH'!$B:$B,STATYSTYKI!$B858,'BAZA DANYCH'!$C:$C,STATYSTYKI!$C858,'BAZA DANYCH'!$G:$G,STATYSTYKI!$D858,'BAZA DANYCH'!$K:$K,STATYSTYKI!CV$550)</f>
        <v>0</v>
      </c>
      <c r="CW858" s="9">
        <f>SUMIFS('BAZA DANYCH'!$U:$U,'BAZA DANYCH'!$B:$B,STATYSTYKI!$B858,'BAZA DANYCH'!$C:$C,STATYSTYKI!$C858,'BAZA DANYCH'!$G:$G,STATYSTYKI!$D858,'BAZA DANYCH'!$K:$K,STATYSTYKI!CW$550)</f>
        <v>0</v>
      </c>
      <c r="CX858" s="9">
        <f>SUMIFS('BAZA DANYCH'!$U:$U,'BAZA DANYCH'!$B:$B,STATYSTYKI!$B858,'BAZA DANYCH'!$C:$C,STATYSTYKI!$C858,'BAZA DANYCH'!$G:$G,STATYSTYKI!$D858,'BAZA DANYCH'!$K:$K,STATYSTYKI!CX$550)</f>
        <v>0</v>
      </c>
    </row>
    <row r="859" spans="1:102" hidden="1">
      <c r="A859" s="8"/>
      <c r="B859" s="60" t="s">
        <v>183</v>
      </c>
      <c r="C859" s="61" t="s">
        <v>184</v>
      </c>
      <c r="D859" s="61" t="s">
        <v>185</v>
      </c>
      <c r="E859" s="82" t="s">
        <v>8</v>
      </c>
      <c r="F859" s="64">
        <f t="shared" si="279"/>
        <v>107</v>
      </c>
      <c r="G859" s="9">
        <f>SUMIFS('BAZA DANYCH'!$R:$R,'BAZA DANYCH'!$B:$B,STATYSTYKI!$B859,'BAZA DANYCH'!$C:$C,STATYSTYKI!$C859,'BAZA DANYCH'!$G:$G,STATYSTYKI!$D859,'BAZA DANYCH'!$K:$K,STATYSTYKI!G$550)</f>
        <v>1</v>
      </c>
      <c r="H859" s="9">
        <f>SUMIFS('BAZA DANYCH'!$R:$R,'BAZA DANYCH'!$B:$B,STATYSTYKI!$B859,'BAZA DANYCH'!$C:$C,STATYSTYKI!$C859,'BAZA DANYCH'!$G:$G,STATYSTYKI!$D859,'BAZA DANYCH'!$K:$K,STATYSTYKI!H$550)</f>
        <v>1</v>
      </c>
      <c r="I859" s="9">
        <f>SUMIFS('BAZA DANYCH'!$R:$R,'BAZA DANYCH'!$B:$B,STATYSTYKI!$B859,'BAZA DANYCH'!$C:$C,STATYSTYKI!$C859,'BAZA DANYCH'!$G:$G,STATYSTYKI!$D859,'BAZA DANYCH'!$K:$K,STATYSTYKI!I$550)</f>
        <v>1</v>
      </c>
      <c r="J859" s="9">
        <f>SUMIFS('BAZA DANYCH'!$R:$R,'BAZA DANYCH'!$B:$B,STATYSTYKI!$B859,'BAZA DANYCH'!$C:$C,STATYSTYKI!$C859,'BAZA DANYCH'!$G:$G,STATYSTYKI!$D859,'BAZA DANYCH'!$K:$K,STATYSTYKI!J$550)</f>
        <v>0</v>
      </c>
      <c r="K859" s="9">
        <f>SUMIFS('BAZA DANYCH'!$R:$R,'BAZA DANYCH'!$B:$B,STATYSTYKI!$B859,'BAZA DANYCH'!$C:$C,STATYSTYKI!$C859,'BAZA DANYCH'!$G:$G,STATYSTYKI!$D859,'BAZA DANYCH'!$K:$K,STATYSTYKI!K$550)</f>
        <v>2</v>
      </c>
      <c r="L859" s="9">
        <f>SUMIFS('BAZA DANYCH'!$R:$R,'BAZA DANYCH'!$B:$B,STATYSTYKI!$B859,'BAZA DANYCH'!$C:$C,STATYSTYKI!$C859,'BAZA DANYCH'!$G:$G,STATYSTYKI!$D859,'BAZA DANYCH'!$K:$K,STATYSTYKI!L$550)</f>
        <v>0</v>
      </c>
      <c r="M859" s="9">
        <f>SUMIFS('BAZA DANYCH'!$R:$R,'BAZA DANYCH'!$B:$B,STATYSTYKI!$B859,'BAZA DANYCH'!$C:$C,STATYSTYKI!$C859,'BAZA DANYCH'!$G:$G,STATYSTYKI!$D859,'BAZA DANYCH'!$K:$K,STATYSTYKI!M$550)</f>
        <v>1</v>
      </c>
      <c r="N859" s="9">
        <f>SUMIFS('BAZA DANYCH'!$R:$R,'BAZA DANYCH'!$B:$B,STATYSTYKI!$B859,'BAZA DANYCH'!$C:$C,STATYSTYKI!$C859,'BAZA DANYCH'!$G:$G,STATYSTYKI!$D859,'BAZA DANYCH'!$K:$K,STATYSTYKI!N$550)</f>
        <v>1</v>
      </c>
      <c r="O859" s="9">
        <f>SUMIFS('BAZA DANYCH'!$R:$R,'BAZA DANYCH'!$B:$B,STATYSTYKI!$B859,'BAZA DANYCH'!$C:$C,STATYSTYKI!$C859,'BAZA DANYCH'!$G:$G,STATYSTYKI!$D859,'BAZA DANYCH'!$K:$K,STATYSTYKI!O$550)</f>
        <v>1</v>
      </c>
      <c r="P859" s="9">
        <f>SUMIFS('BAZA DANYCH'!$R:$R,'BAZA DANYCH'!$B:$B,STATYSTYKI!$B859,'BAZA DANYCH'!$C:$C,STATYSTYKI!$C859,'BAZA DANYCH'!$G:$G,STATYSTYKI!$D859,'BAZA DANYCH'!$K:$K,STATYSTYKI!P$550)</f>
        <v>0</v>
      </c>
      <c r="Q859" s="9">
        <f>SUMIFS('BAZA DANYCH'!$R:$R,'BAZA DANYCH'!$B:$B,STATYSTYKI!$B859,'BAZA DANYCH'!$C:$C,STATYSTYKI!$C859,'BAZA DANYCH'!$G:$G,STATYSTYKI!$D859,'BAZA DANYCH'!$K:$K,STATYSTYKI!Q$550)</f>
        <v>2</v>
      </c>
      <c r="R859" s="9">
        <f>SUMIFS('BAZA DANYCH'!$R:$R,'BAZA DANYCH'!$B:$B,STATYSTYKI!$B859,'BAZA DANYCH'!$C:$C,STATYSTYKI!$C859,'BAZA DANYCH'!$G:$G,STATYSTYKI!$D859,'BAZA DANYCH'!$K:$K,STATYSTYKI!R$550)</f>
        <v>0</v>
      </c>
      <c r="S859" s="9">
        <f>SUMIFS('BAZA DANYCH'!$R:$R,'BAZA DANYCH'!$B:$B,STATYSTYKI!$B859,'BAZA DANYCH'!$C:$C,STATYSTYKI!$C859,'BAZA DANYCH'!$G:$G,STATYSTYKI!$D859,'BAZA DANYCH'!$K:$K,STATYSTYKI!S$550)</f>
        <v>1</v>
      </c>
      <c r="T859" s="9">
        <f>SUMIFS('BAZA DANYCH'!$R:$R,'BAZA DANYCH'!$B:$B,STATYSTYKI!$B859,'BAZA DANYCH'!$C:$C,STATYSTYKI!$C859,'BAZA DANYCH'!$G:$G,STATYSTYKI!$D859,'BAZA DANYCH'!$K:$K,STATYSTYKI!T$550)</f>
        <v>1</v>
      </c>
      <c r="U859" s="9">
        <f>SUMIFS('BAZA DANYCH'!$R:$R,'BAZA DANYCH'!$B:$B,STATYSTYKI!$B859,'BAZA DANYCH'!$C:$C,STATYSTYKI!$C859,'BAZA DANYCH'!$G:$G,STATYSTYKI!$D859,'BAZA DANYCH'!$K:$K,STATYSTYKI!U$550)</f>
        <v>1</v>
      </c>
      <c r="V859" s="9">
        <f>SUMIFS('BAZA DANYCH'!$R:$R,'BAZA DANYCH'!$B:$B,STATYSTYKI!$B859,'BAZA DANYCH'!$C:$C,STATYSTYKI!$C859,'BAZA DANYCH'!$G:$G,STATYSTYKI!$D859,'BAZA DANYCH'!$K:$K,STATYSTYKI!V$550)</f>
        <v>0</v>
      </c>
      <c r="W859" s="9">
        <f>SUMIFS('BAZA DANYCH'!$R:$R,'BAZA DANYCH'!$B:$B,STATYSTYKI!$B859,'BAZA DANYCH'!$C:$C,STATYSTYKI!$C859,'BAZA DANYCH'!$G:$G,STATYSTYKI!$D859,'BAZA DANYCH'!$K:$K,STATYSTYKI!W$550)</f>
        <v>1</v>
      </c>
      <c r="X859" s="9">
        <f>SUMIFS('BAZA DANYCH'!$R:$R,'BAZA DANYCH'!$B:$B,STATYSTYKI!$B859,'BAZA DANYCH'!$C:$C,STATYSTYKI!$C859,'BAZA DANYCH'!$G:$G,STATYSTYKI!$D859,'BAZA DANYCH'!$K:$K,STATYSTYKI!X$550)</f>
        <v>1</v>
      </c>
      <c r="Y859" s="9">
        <f>SUMIFS('BAZA DANYCH'!$R:$R,'BAZA DANYCH'!$B:$B,STATYSTYKI!$B859,'BAZA DANYCH'!$C:$C,STATYSTYKI!$C859,'BAZA DANYCH'!$G:$G,STATYSTYKI!$D859,'BAZA DANYCH'!$K:$K,STATYSTYKI!Y$550)</f>
        <v>1</v>
      </c>
      <c r="Z859" s="9">
        <f>SUMIFS('BAZA DANYCH'!$R:$R,'BAZA DANYCH'!$B:$B,STATYSTYKI!$B859,'BAZA DANYCH'!$C:$C,STATYSTYKI!$C859,'BAZA DANYCH'!$G:$G,STATYSTYKI!$D859,'BAZA DANYCH'!$K:$K,STATYSTYKI!Z$550)</f>
        <v>1</v>
      </c>
      <c r="AA859" s="9">
        <f>SUMIFS('BAZA DANYCH'!$R:$R,'BAZA DANYCH'!$B:$B,STATYSTYKI!$B859,'BAZA DANYCH'!$C:$C,STATYSTYKI!$C859,'BAZA DANYCH'!$G:$G,STATYSTYKI!$D859,'BAZA DANYCH'!$K:$K,STATYSTYKI!AA$550)</f>
        <v>1</v>
      </c>
      <c r="AB859" s="9">
        <f>SUMIFS('BAZA DANYCH'!$R:$R,'BAZA DANYCH'!$B:$B,STATYSTYKI!$B859,'BAZA DANYCH'!$C:$C,STATYSTYKI!$C859,'BAZA DANYCH'!$G:$G,STATYSTYKI!$D859,'BAZA DANYCH'!$K:$K,STATYSTYKI!AB$550)</f>
        <v>3</v>
      </c>
      <c r="AC859" s="9">
        <f>SUMIFS('BAZA DANYCH'!$R:$R,'BAZA DANYCH'!$B:$B,STATYSTYKI!$B859,'BAZA DANYCH'!$C:$C,STATYSTYKI!$C859,'BAZA DANYCH'!$G:$G,STATYSTYKI!$D859,'BAZA DANYCH'!$K:$K,STATYSTYKI!AC$550)</f>
        <v>3</v>
      </c>
      <c r="AD859" s="9">
        <f>SUMIFS('BAZA DANYCH'!$R:$R,'BAZA DANYCH'!$B:$B,STATYSTYKI!$B859,'BAZA DANYCH'!$C:$C,STATYSTYKI!$C859,'BAZA DANYCH'!$G:$G,STATYSTYKI!$D859,'BAZA DANYCH'!$K:$K,STATYSTYKI!AD$550)</f>
        <v>2</v>
      </c>
      <c r="AE859" s="9">
        <f>SUMIFS('BAZA DANYCH'!$R:$R,'BAZA DANYCH'!$B:$B,STATYSTYKI!$B859,'BAZA DANYCH'!$C:$C,STATYSTYKI!$C859,'BAZA DANYCH'!$G:$G,STATYSTYKI!$D859,'BAZA DANYCH'!$K:$K,STATYSTYKI!AE$550)</f>
        <v>1</v>
      </c>
      <c r="AF859" s="9">
        <f>SUMIFS('BAZA DANYCH'!$R:$R,'BAZA DANYCH'!$B:$B,STATYSTYKI!$B859,'BAZA DANYCH'!$C:$C,STATYSTYKI!$C859,'BAZA DANYCH'!$G:$G,STATYSTYKI!$D859,'BAZA DANYCH'!$K:$K,STATYSTYKI!AF$550)</f>
        <v>3</v>
      </c>
      <c r="AG859" s="9">
        <f>SUMIFS('BAZA DANYCH'!$R:$R,'BAZA DANYCH'!$B:$B,STATYSTYKI!$B859,'BAZA DANYCH'!$C:$C,STATYSTYKI!$C859,'BAZA DANYCH'!$G:$G,STATYSTYKI!$D859,'BAZA DANYCH'!$K:$K,STATYSTYKI!AG$550)</f>
        <v>1</v>
      </c>
      <c r="AH859" s="9">
        <f>SUMIFS('BAZA DANYCH'!$R:$R,'BAZA DANYCH'!$B:$B,STATYSTYKI!$B859,'BAZA DANYCH'!$C:$C,STATYSTYKI!$C859,'BAZA DANYCH'!$G:$G,STATYSTYKI!$D859,'BAZA DANYCH'!$K:$K,STATYSTYKI!AH$550)</f>
        <v>1</v>
      </c>
      <c r="AI859" s="9">
        <f>SUMIFS('BAZA DANYCH'!$R:$R,'BAZA DANYCH'!$B:$B,STATYSTYKI!$B859,'BAZA DANYCH'!$C:$C,STATYSTYKI!$C859,'BAZA DANYCH'!$G:$G,STATYSTYKI!$D859,'BAZA DANYCH'!$K:$K,STATYSTYKI!AI$550)</f>
        <v>1</v>
      </c>
      <c r="AJ859" s="9">
        <f>SUMIFS('BAZA DANYCH'!$R:$R,'BAZA DANYCH'!$B:$B,STATYSTYKI!$B859,'BAZA DANYCH'!$C:$C,STATYSTYKI!$C859,'BAZA DANYCH'!$G:$G,STATYSTYKI!$D859,'BAZA DANYCH'!$K:$K,STATYSTYKI!AJ$550)</f>
        <v>2</v>
      </c>
      <c r="AK859" s="9">
        <f>SUMIFS('BAZA DANYCH'!$R:$R,'BAZA DANYCH'!$B:$B,STATYSTYKI!$B859,'BAZA DANYCH'!$C:$C,STATYSTYKI!$C859,'BAZA DANYCH'!$G:$G,STATYSTYKI!$D859,'BAZA DANYCH'!$K:$K,STATYSTYKI!AK$550)</f>
        <v>1</v>
      </c>
      <c r="AL859" s="9">
        <f>SUMIFS('BAZA DANYCH'!$R:$R,'BAZA DANYCH'!$B:$B,STATYSTYKI!$B859,'BAZA DANYCH'!$C:$C,STATYSTYKI!$C859,'BAZA DANYCH'!$G:$G,STATYSTYKI!$D859,'BAZA DANYCH'!$K:$K,STATYSTYKI!AL$550)</f>
        <v>1</v>
      </c>
      <c r="AM859" s="9">
        <f>SUMIFS('BAZA DANYCH'!$R:$R,'BAZA DANYCH'!$B:$B,STATYSTYKI!$B859,'BAZA DANYCH'!$C:$C,STATYSTYKI!$C859,'BAZA DANYCH'!$G:$G,STATYSTYKI!$D859,'BAZA DANYCH'!$K:$K,STATYSTYKI!AM$550)</f>
        <v>2</v>
      </c>
      <c r="AN859" s="9">
        <f>SUMIFS('BAZA DANYCH'!$R:$R,'BAZA DANYCH'!$B:$B,STATYSTYKI!$B859,'BAZA DANYCH'!$C:$C,STATYSTYKI!$C859,'BAZA DANYCH'!$G:$G,STATYSTYKI!$D859,'BAZA DANYCH'!$K:$K,STATYSTYKI!AN$550)</f>
        <v>1</v>
      </c>
      <c r="AO859" s="9">
        <f>SUMIFS('BAZA DANYCH'!$R:$R,'BAZA DANYCH'!$B:$B,STATYSTYKI!$B859,'BAZA DANYCH'!$C:$C,STATYSTYKI!$C859,'BAZA DANYCH'!$G:$G,STATYSTYKI!$D859,'BAZA DANYCH'!$K:$K,STATYSTYKI!AO$550)</f>
        <v>1</v>
      </c>
      <c r="AP859" s="9">
        <f>SUMIFS('BAZA DANYCH'!$R:$R,'BAZA DANYCH'!$B:$B,STATYSTYKI!$B859,'BAZA DANYCH'!$C:$C,STATYSTYKI!$C859,'BAZA DANYCH'!$G:$G,STATYSTYKI!$D859,'BAZA DANYCH'!$K:$K,STATYSTYKI!AP$550)</f>
        <v>1</v>
      </c>
      <c r="AQ859" s="9">
        <f>SUMIFS('BAZA DANYCH'!$R:$R,'BAZA DANYCH'!$B:$B,STATYSTYKI!$B859,'BAZA DANYCH'!$C:$C,STATYSTYKI!$C859,'BAZA DANYCH'!$G:$G,STATYSTYKI!$D859,'BAZA DANYCH'!$K:$K,STATYSTYKI!AQ$550)</f>
        <v>2</v>
      </c>
      <c r="AR859" s="9">
        <f>SUMIFS('BAZA DANYCH'!$R:$R,'BAZA DANYCH'!$B:$B,STATYSTYKI!$B859,'BAZA DANYCH'!$C:$C,STATYSTYKI!$C859,'BAZA DANYCH'!$G:$G,STATYSTYKI!$D859,'BAZA DANYCH'!$K:$K,STATYSTYKI!AR$550)</f>
        <v>1</v>
      </c>
      <c r="AS859" s="9">
        <f>SUMIFS('BAZA DANYCH'!$R:$R,'BAZA DANYCH'!$B:$B,STATYSTYKI!$B859,'BAZA DANYCH'!$C:$C,STATYSTYKI!$C859,'BAZA DANYCH'!$G:$G,STATYSTYKI!$D859,'BAZA DANYCH'!$K:$K,STATYSTYKI!AS$550)</f>
        <v>1</v>
      </c>
      <c r="AT859" s="9">
        <f>SUMIFS('BAZA DANYCH'!$R:$R,'BAZA DANYCH'!$B:$B,STATYSTYKI!$B859,'BAZA DANYCH'!$C:$C,STATYSTYKI!$C859,'BAZA DANYCH'!$G:$G,STATYSTYKI!$D859,'BAZA DANYCH'!$K:$K,STATYSTYKI!AT$550)</f>
        <v>2</v>
      </c>
      <c r="AU859" s="9">
        <f>SUMIFS('BAZA DANYCH'!$R:$R,'BAZA DANYCH'!$B:$B,STATYSTYKI!$B859,'BAZA DANYCH'!$C:$C,STATYSTYKI!$C859,'BAZA DANYCH'!$G:$G,STATYSTYKI!$D859,'BAZA DANYCH'!$K:$K,STATYSTYKI!AU$550)</f>
        <v>1</v>
      </c>
      <c r="AV859" s="9">
        <f>SUMIFS('BAZA DANYCH'!$R:$R,'BAZA DANYCH'!$B:$B,STATYSTYKI!$B859,'BAZA DANYCH'!$C:$C,STATYSTYKI!$C859,'BAZA DANYCH'!$G:$G,STATYSTYKI!$D859,'BAZA DANYCH'!$K:$K,STATYSTYKI!AV$550)</f>
        <v>1</v>
      </c>
      <c r="AW859" s="9">
        <f>SUMIFS('BAZA DANYCH'!$R:$R,'BAZA DANYCH'!$B:$B,STATYSTYKI!$B859,'BAZA DANYCH'!$C:$C,STATYSTYKI!$C859,'BAZA DANYCH'!$G:$G,STATYSTYKI!$D859,'BAZA DANYCH'!$K:$K,STATYSTYKI!AW$550)</f>
        <v>1</v>
      </c>
      <c r="AX859" s="9">
        <f>SUMIFS('BAZA DANYCH'!$R:$R,'BAZA DANYCH'!$B:$B,STATYSTYKI!$B859,'BAZA DANYCH'!$C:$C,STATYSTYKI!$C859,'BAZA DANYCH'!$G:$G,STATYSTYKI!$D859,'BAZA DANYCH'!$K:$K,STATYSTYKI!AX$550)</f>
        <v>2</v>
      </c>
      <c r="AY859" s="9">
        <f>SUMIFS('BAZA DANYCH'!$R:$R,'BAZA DANYCH'!$B:$B,STATYSTYKI!$B859,'BAZA DANYCH'!$C:$C,STATYSTYKI!$C859,'BAZA DANYCH'!$G:$G,STATYSTYKI!$D859,'BAZA DANYCH'!$K:$K,STATYSTYKI!AY$550)</f>
        <v>1</v>
      </c>
      <c r="AZ859" s="9">
        <f>SUMIFS('BAZA DANYCH'!$R:$R,'BAZA DANYCH'!$B:$B,STATYSTYKI!$B859,'BAZA DANYCH'!$C:$C,STATYSTYKI!$C859,'BAZA DANYCH'!$G:$G,STATYSTYKI!$D859,'BAZA DANYCH'!$K:$K,STATYSTYKI!AZ$550)</f>
        <v>2</v>
      </c>
      <c r="BA859" s="9">
        <f>SUMIFS('BAZA DANYCH'!$R:$R,'BAZA DANYCH'!$B:$B,STATYSTYKI!$B859,'BAZA DANYCH'!$C:$C,STATYSTYKI!$C859,'BAZA DANYCH'!$G:$G,STATYSTYKI!$D859,'BAZA DANYCH'!$K:$K,STATYSTYKI!BA$550)</f>
        <v>1</v>
      </c>
      <c r="BB859" s="9">
        <f>SUMIFS('BAZA DANYCH'!$R:$R,'BAZA DANYCH'!$B:$B,STATYSTYKI!$B859,'BAZA DANYCH'!$C:$C,STATYSTYKI!$C859,'BAZA DANYCH'!$G:$G,STATYSTYKI!$D859,'BAZA DANYCH'!$K:$K,STATYSTYKI!BB$550)</f>
        <v>1</v>
      </c>
      <c r="BC859" s="9">
        <f>SUMIFS('BAZA DANYCH'!$R:$R,'BAZA DANYCH'!$B:$B,STATYSTYKI!$B859,'BAZA DANYCH'!$C:$C,STATYSTYKI!$C859,'BAZA DANYCH'!$G:$G,STATYSTYKI!$D859,'BAZA DANYCH'!$K:$K,STATYSTYKI!BC$550)</f>
        <v>1</v>
      </c>
      <c r="BD859" s="9">
        <f>SUMIFS('BAZA DANYCH'!$R:$R,'BAZA DANYCH'!$B:$B,STATYSTYKI!$B859,'BAZA DANYCH'!$C:$C,STATYSTYKI!$C859,'BAZA DANYCH'!$G:$G,STATYSTYKI!$D859,'BAZA DANYCH'!$K:$K,STATYSTYKI!BD$550)</f>
        <v>1</v>
      </c>
      <c r="BE859" s="9">
        <f>SUMIFS('BAZA DANYCH'!$R:$R,'BAZA DANYCH'!$B:$B,STATYSTYKI!$B859,'BAZA DANYCH'!$C:$C,STATYSTYKI!$C859,'BAZA DANYCH'!$G:$G,STATYSTYKI!$D859,'BAZA DANYCH'!$K:$K,STATYSTYKI!BE$550)</f>
        <v>1</v>
      </c>
      <c r="BF859" s="9">
        <f>SUMIFS('BAZA DANYCH'!$R:$R,'BAZA DANYCH'!$B:$B,STATYSTYKI!$B859,'BAZA DANYCH'!$C:$C,STATYSTYKI!$C859,'BAZA DANYCH'!$G:$G,STATYSTYKI!$D859,'BAZA DANYCH'!$K:$K,STATYSTYKI!BF$550)</f>
        <v>1</v>
      </c>
      <c r="BG859" s="9">
        <f>SUMIFS('BAZA DANYCH'!$R:$R,'BAZA DANYCH'!$B:$B,STATYSTYKI!$B859,'BAZA DANYCH'!$C:$C,STATYSTYKI!$C859,'BAZA DANYCH'!$G:$G,STATYSTYKI!$D859,'BAZA DANYCH'!$K:$K,STATYSTYKI!BG$550)</f>
        <v>2</v>
      </c>
      <c r="BH859" s="9">
        <f>SUMIFS('BAZA DANYCH'!$R:$R,'BAZA DANYCH'!$B:$B,STATYSTYKI!$B859,'BAZA DANYCH'!$C:$C,STATYSTYKI!$C859,'BAZA DANYCH'!$G:$G,STATYSTYKI!$D859,'BAZA DANYCH'!$K:$K,STATYSTYKI!BH$550)</f>
        <v>1</v>
      </c>
      <c r="BI859" s="9">
        <f>SUMIFS('BAZA DANYCH'!$R:$R,'BAZA DANYCH'!$B:$B,STATYSTYKI!$B859,'BAZA DANYCH'!$C:$C,STATYSTYKI!$C859,'BAZA DANYCH'!$G:$G,STATYSTYKI!$D859,'BAZA DANYCH'!$K:$K,STATYSTYKI!BI$550)</f>
        <v>1</v>
      </c>
      <c r="BJ859" s="9">
        <f>SUMIFS('BAZA DANYCH'!$R:$R,'BAZA DANYCH'!$B:$B,STATYSTYKI!$B859,'BAZA DANYCH'!$C:$C,STATYSTYKI!$C859,'BAZA DANYCH'!$G:$G,STATYSTYKI!$D859,'BAZA DANYCH'!$K:$K,STATYSTYKI!BJ$550)</f>
        <v>2</v>
      </c>
      <c r="BK859" s="9">
        <f>SUMIFS('BAZA DANYCH'!$R:$R,'BAZA DANYCH'!$B:$B,STATYSTYKI!$B859,'BAZA DANYCH'!$C:$C,STATYSTYKI!$C859,'BAZA DANYCH'!$G:$G,STATYSTYKI!$D859,'BAZA DANYCH'!$K:$K,STATYSTYKI!BK$550)</f>
        <v>1</v>
      </c>
      <c r="BL859" s="9">
        <f>SUMIFS('BAZA DANYCH'!$R:$R,'BAZA DANYCH'!$B:$B,STATYSTYKI!$B859,'BAZA DANYCH'!$C:$C,STATYSTYKI!$C859,'BAZA DANYCH'!$G:$G,STATYSTYKI!$D859,'BAZA DANYCH'!$K:$K,STATYSTYKI!BL$550)</f>
        <v>2</v>
      </c>
      <c r="BM859" s="9">
        <f>SUMIFS('BAZA DANYCH'!$R:$R,'BAZA DANYCH'!$B:$B,STATYSTYKI!$B859,'BAZA DANYCH'!$C:$C,STATYSTYKI!$C859,'BAZA DANYCH'!$G:$G,STATYSTYKI!$D859,'BAZA DANYCH'!$K:$K,STATYSTYKI!BM$550)</f>
        <v>2</v>
      </c>
      <c r="BN859" s="9">
        <f>SUMIFS('BAZA DANYCH'!$R:$R,'BAZA DANYCH'!$B:$B,STATYSTYKI!$B859,'BAZA DANYCH'!$C:$C,STATYSTYKI!$C859,'BAZA DANYCH'!$G:$G,STATYSTYKI!$D859,'BAZA DANYCH'!$K:$K,STATYSTYKI!BN$550)</f>
        <v>1</v>
      </c>
      <c r="BO859" s="9">
        <f>SUMIFS('BAZA DANYCH'!$R:$R,'BAZA DANYCH'!$B:$B,STATYSTYKI!$B859,'BAZA DANYCH'!$C:$C,STATYSTYKI!$C859,'BAZA DANYCH'!$G:$G,STATYSTYKI!$D859,'BAZA DANYCH'!$K:$K,STATYSTYKI!BO$550)</f>
        <v>2</v>
      </c>
      <c r="BP859" s="9">
        <f>SUMIFS('BAZA DANYCH'!$R:$R,'BAZA DANYCH'!$B:$B,STATYSTYKI!$B859,'BAZA DANYCH'!$C:$C,STATYSTYKI!$C859,'BAZA DANYCH'!$G:$G,STATYSTYKI!$D859,'BAZA DANYCH'!$K:$K,STATYSTYKI!BP$550)</f>
        <v>1</v>
      </c>
      <c r="BQ859" s="9">
        <f>SUMIFS('BAZA DANYCH'!$R:$R,'BAZA DANYCH'!$B:$B,STATYSTYKI!$B859,'BAZA DANYCH'!$C:$C,STATYSTYKI!$C859,'BAZA DANYCH'!$G:$G,STATYSTYKI!$D859,'BAZA DANYCH'!$K:$K,STATYSTYKI!BQ$550)</f>
        <v>1</v>
      </c>
      <c r="BR859" s="9">
        <f>SUMIFS('BAZA DANYCH'!$R:$R,'BAZA DANYCH'!$B:$B,STATYSTYKI!$B859,'BAZA DANYCH'!$C:$C,STATYSTYKI!$C859,'BAZA DANYCH'!$G:$G,STATYSTYKI!$D859,'BAZA DANYCH'!$K:$K,STATYSTYKI!BR$550)</f>
        <v>1</v>
      </c>
      <c r="BS859" s="9">
        <f>SUMIFS('BAZA DANYCH'!$R:$R,'BAZA DANYCH'!$B:$B,STATYSTYKI!$B859,'BAZA DANYCH'!$C:$C,STATYSTYKI!$C859,'BAZA DANYCH'!$G:$G,STATYSTYKI!$D859,'BAZA DANYCH'!$K:$K,STATYSTYKI!BS$550)</f>
        <v>2</v>
      </c>
      <c r="BT859" s="9">
        <f>SUMIFS('BAZA DANYCH'!$R:$R,'BAZA DANYCH'!$B:$B,STATYSTYKI!$B859,'BAZA DANYCH'!$C:$C,STATYSTYKI!$C859,'BAZA DANYCH'!$G:$G,STATYSTYKI!$D859,'BAZA DANYCH'!$K:$K,STATYSTYKI!BT$550)</f>
        <v>1</v>
      </c>
      <c r="BU859" s="9">
        <f>SUMIFS('BAZA DANYCH'!$R:$R,'BAZA DANYCH'!$B:$B,STATYSTYKI!$B859,'BAZA DANYCH'!$C:$C,STATYSTYKI!$C859,'BAZA DANYCH'!$G:$G,STATYSTYKI!$D859,'BAZA DANYCH'!$K:$K,STATYSTYKI!BU$550)</f>
        <v>1</v>
      </c>
      <c r="BV859" s="9">
        <f>SUMIFS('BAZA DANYCH'!$R:$R,'BAZA DANYCH'!$B:$B,STATYSTYKI!$B859,'BAZA DANYCH'!$C:$C,STATYSTYKI!$C859,'BAZA DANYCH'!$G:$G,STATYSTYKI!$D859,'BAZA DANYCH'!$K:$K,STATYSTYKI!BV$550)</f>
        <v>1</v>
      </c>
      <c r="BW859" s="9">
        <f>SUMIFS('BAZA DANYCH'!$R:$R,'BAZA DANYCH'!$B:$B,STATYSTYKI!$B859,'BAZA DANYCH'!$C:$C,STATYSTYKI!$C859,'BAZA DANYCH'!$G:$G,STATYSTYKI!$D859,'BAZA DANYCH'!$K:$K,STATYSTYKI!BW$550)</f>
        <v>2</v>
      </c>
      <c r="BX859" s="9">
        <f>SUMIFS('BAZA DANYCH'!$R:$R,'BAZA DANYCH'!$B:$B,STATYSTYKI!$B859,'BAZA DANYCH'!$C:$C,STATYSTYKI!$C859,'BAZA DANYCH'!$G:$G,STATYSTYKI!$D859,'BAZA DANYCH'!$K:$K,STATYSTYKI!BX$550)</f>
        <v>1</v>
      </c>
      <c r="BY859" s="9">
        <f>SUMIFS('BAZA DANYCH'!$R:$R,'BAZA DANYCH'!$B:$B,STATYSTYKI!$B859,'BAZA DANYCH'!$C:$C,STATYSTYKI!$C859,'BAZA DANYCH'!$G:$G,STATYSTYKI!$D859,'BAZA DANYCH'!$K:$K,STATYSTYKI!BY$550)</f>
        <v>1</v>
      </c>
      <c r="BZ859" s="9">
        <f>SUMIFS('BAZA DANYCH'!$R:$R,'BAZA DANYCH'!$B:$B,STATYSTYKI!$B859,'BAZA DANYCH'!$C:$C,STATYSTYKI!$C859,'BAZA DANYCH'!$G:$G,STATYSTYKI!$D859,'BAZA DANYCH'!$K:$K,STATYSTYKI!BZ$550)</f>
        <v>0</v>
      </c>
      <c r="CA859" s="9">
        <f>SUMIFS('BAZA DANYCH'!$R:$R,'BAZA DANYCH'!$B:$B,STATYSTYKI!$B859,'BAZA DANYCH'!$C:$C,STATYSTYKI!$C859,'BAZA DANYCH'!$G:$G,STATYSTYKI!$D859,'BAZA DANYCH'!$K:$K,STATYSTYKI!CA$550)</f>
        <v>1</v>
      </c>
      <c r="CB859" s="9">
        <f>SUMIFS('BAZA DANYCH'!$R:$R,'BAZA DANYCH'!$B:$B,STATYSTYKI!$B859,'BAZA DANYCH'!$C:$C,STATYSTYKI!$C859,'BAZA DANYCH'!$G:$G,STATYSTYKI!$D859,'BAZA DANYCH'!$K:$K,STATYSTYKI!CB$550)</f>
        <v>1</v>
      </c>
      <c r="CC859" s="9">
        <f>SUMIFS('BAZA DANYCH'!$R:$R,'BAZA DANYCH'!$B:$B,STATYSTYKI!$B859,'BAZA DANYCH'!$C:$C,STATYSTYKI!$C859,'BAZA DANYCH'!$G:$G,STATYSTYKI!$D859,'BAZA DANYCH'!$K:$K,STATYSTYKI!CC$550)</f>
        <v>3</v>
      </c>
      <c r="CD859" s="9">
        <f>SUMIFS('BAZA DANYCH'!$R:$R,'BAZA DANYCH'!$B:$B,STATYSTYKI!$B859,'BAZA DANYCH'!$C:$C,STATYSTYKI!$C859,'BAZA DANYCH'!$G:$G,STATYSTYKI!$D859,'BAZA DANYCH'!$K:$K,STATYSTYKI!CD$550)</f>
        <v>1</v>
      </c>
      <c r="CE859" s="9">
        <f>SUMIFS('BAZA DANYCH'!$R:$R,'BAZA DANYCH'!$B:$B,STATYSTYKI!$B859,'BAZA DANYCH'!$C:$C,STATYSTYKI!$C859,'BAZA DANYCH'!$G:$G,STATYSTYKI!$D859,'BAZA DANYCH'!$K:$K,STATYSTYKI!CE$550)</f>
        <v>1</v>
      </c>
      <c r="CF859" s="9">
        <f>SUMIFS('BAZA DANYCH'!$R:$R,'BAZA DANYCH'!$B:$B,STATYSTYKI!$B859,'BAZA DANYCH'!$C:$C,STATYSTYKI!$C859,'BAZA DANYCH'!$G:$G,STATYSTYKI!$D859,'BAZA DANYCH'!$K:$K,STATYSTYKI!CF$550)</f>
        <v>1</v>
      </c>
      <c r="CG859" s="9">
        <f>SUMIFS('BAZA DANYCH'!$R:$R,'BAZA DANYCH'!$B:$B,STATYSTYKI!$B859,'BAZA DANYCH'!$C:$C,STATYSTYKI!$C859,'BAZA DANYCH'!$G:$G,STATYSTYKI!$D859,'BAZA DANYCH'!$K:$K,STATYSTYKI!CG$550)</f>
        <v>0</v>
      </c>
      <c r="CH859" s="9">
        <f>SUMIFS('BAZA DANYCH'!$R:$R,'BAZA DANYCH'!$B:$B,STATYSTYKI!$B859,'BAZA DANYCH'!$C:$C,STATYSTYKI!$C859,'BAZA DANYCH'!$G:$G,STATYSTYKI!$D859,'BAZA DANYCH'!$K:$K,STATYSTYKI!CH$550)</f>
        <v>1</v>
      </c>
      <c r="CI859" s="9">
        <f>SUMIFS('BAZA DANYCH'!$R:$R,'BAZA DANYCH'!$B:$B,STATYSTYKI!$B859,'BAZA DANYCH'!$C:$C,STATYSTYKI!$C859,'BAZA DANYCH'!$G:$G,STATYSTYKI!$D859,'BAZA DANYCH'!$K:$K,STATYSTYKI!CI$550)</f>
        <v>1</v>
      </c>
      <c r="CJ859" s="9">
        <f>SUMIFS('BAZA DANYCH'!$R:$R,'BAZA DANYCH'!$B:$B,STATYSTYKI!$B859,'BAZA DANYCH'!$C:$C,STATYSTYKI!$C859,'BAZA DANYCH'!$G:$G,STATYSTYKI!$D859,'BAZA DANYCH'!$K:$K,STATYSTYKI!CJ$550)</f>
        <v>0</v>
      </c>
      <c r="CK859" s="9">
        <f>SUMIFS('BAZA DANYCH'!$R:$R,'BAZA DANYCH'!$B:$B,STATYSTYKI!$B859,'BAZA DANYCH'!$C:$C,STATYSTYKI!$C859,'BAZA DANYCH'!$G:$G,STATYSTYKI!$D859,'BAZA DANYCH'!$K:$K,STATYSTYKI!CK$550)</f>
        <v>1</v>
      </c>
      <c r="CL859" s="9">
        <f>SUMIFS('BAZA DANYCH'!$R:$R,'BAZA DANYCH'!$B:$B,STATYSTYKI!$B859,'BAZA DANYCH'!$C:$C,STATYSTYKI!$C859,'BAZA DANYCH'!$G:$G,STATYSTYKI!$D859,'BAZA DANYCH'!$K:$K,STATYSTYKI!CL$550)</f>
        <v>0</v>
      </c>
      <c r="CM859" s="9">
        <f>SUMIFS('BAZA DANYCH'!$R:$R,'BAZA DANYCH'!$B:$B,STATYSTYKI!$B859,'BAZA DANYCH'!$C:$C,STATYSTYKI!$C859,'BAZA DANYCH'!$G:$G,STATYSTYKI!$D859,'BAZA DANYCH'!$K:$K,STATYSTYKI!CM$550)</f>
        <v>1</v>
      </c>
      <c r="CN859" s="9">
        <f>SUMIFS('BAZA DANYCH'!$R:$R,'BAZA DANYCH'!$B:$B,STATYSTYKI!$B859,'BAZA DANYCH'!$C:$C,STATYSTYKI!$C859,'BAZA DANYCH'!$G:$G,STATYSTYKI!$D859,'BAZA DANYCH'!$K:$K,STATYSTYKI!CN$550)</f>
        <v>2</v>
      </c>
      <c r="CO859" s="9">
        <f>SUMIFS('BAZA DANYCH'!$R:$R,'BAZA DANYCH'!$B:$B,STATYSTYKI!$B859,'BAZA DANYCH'!$C:$C,STATYSTYKI!$C859,'BAZA DANYCH'!$G:$G,STATYSTYKI!$D859,'BAZA DANYCH'!$K:$K,STATYSTYKI!CO$550)</f>
        <v>1</v>
      </c>
      <c r="CP859" s="9">
        <f>SUMIFS('BAZA DANYCH'!$R:$R,'BAZA DANYCH'!$B:$B,STATYSTYKI!$B859,'BAZA DANYCH'!$C:$C,STATYSTYKI!$C859,'BAZA DANYCH'!$G:$G,STATYSTYKI!$D859,'BAZA DANYCH'!$K:$K,STATYSTYKI!CP$550)</f>
        <v>0</v>
      </c>
      <c r="CQ859" s="9">
        <f>SUMIFS('BAZA DANYCH'!$R:$R,'BAZA DANYCH'!$B:$B,STATYSTYKI!$B859,'BAZA DANYCH'!$C:$C,STATYSTYKI!$C859,'BAZA DANYCH'!$G:$G,STATYSTYKI!$D859,'BAZA DANYCH'!$K:$K,STATYSTYKI!CQ$550)</f>
        <v>1</v>
      </c>
      <c r="CR859" s="9">
        <f>SUMIFS('BAZA DANYCH'!$R:$R,'BAZA DANYCH'!$B:$B,STATYSTYKI!$B859,'BAZA DANYCH'!$C:$C,STATYSTYKI!$C859,'BAZA DANYCH'!$G:$G,STATYSTYKI!$D859,'BAZA DANYCH'!$K:$K,STATYSTYKI!CR$550)</f>
        <v>0</v>
      </c>
      <c r="CS859" s="9">
        <f>SUMIFS('BAZA DANYCH'!$R:$R,'BAZA DANYCH'!$B:$B,STATYSTYKI!$B859,'BAZA DANYCH'!$C:$C,STATYSTYKI!$C859,'BAZA DANYCH'!$G:$G,STATYSTYKI!$D859,'BAZA DANYCH'!$K:$K,STATYSTYKI!CS$550)</f>
        <v>1</v>
      </c>
      <c r="CT859" s="9">
        <f>SUMIFS('BAZA DANYCH'!$R:$R,'BAZA DANYCH'!$B:$B,STATYSTYKI!$B859,'BAZA DANYCH'!$C:$C,STATYSTYKI!$C859,'BAZA DANYCH'!$G:$G,STATYSTYKI!$D859,'BAZA DANYCH'!$K:$K,STATYSTYKI!CT$550)</f>
        <v>0</v>
      </c>
      <c r="CU859" s="9">
        <f>SUMIFS('BAZA DANYCH'!$R:$R,'BAZA DANYCH'!$B:$B,STATYSTYKI!$B859,'BAZA DANYCH'!$C:$C,STATYSTYKI!$C859,'BAZA DANYCH'!$G:$G,STATYSTYKI!$D859,'BAZA DANYCH'!$K:$K,STATYSTYKI!CU$550)</f>
        <v>1</v>
      </c>
      <c r="CV859" s="9">
        <f>SUMIFS('BAZA DANYCH'!$R:$R,'BAZA DANYCH'!$B:$B,STATYSTYKI!$B859,'BAZA DANYCH'!$C:$C,STATYSTYKI!$C859,'BAZA DANYCH'!$G:$G,STATYSTYKI!$D859,'BAZA DANYCH'!$K:$K,STATYSTYKI!CV$550)</f>
        <v>0</v>
      </c>
      <c r="CW859" s="9">
        <f>SUMIFS('BAZA DANYCH'!$R:$R,'BAZA DANYCH'!$B:$B,STATYSTYKI!$B859,'BAZA DANYCH'!$C:$C,STATYSTYKI!$C859,'BAZA DANYCH'!$G:$G,STATYSTYKI!$D859,'BAZA DANYCH'!$K:$K,STATYSTYKI!CW$550)</f>
        <v>0</v>
      </c>
      <c r="CX859" s="9">
        <f>SUMIFS('BAZA DANYCH'!$R:$R,'BAZA DANYCH'!$B:$B,STATYSTYKI!$B859,'BAZA DANYCH'!$C:$C,STATYSTYKI!$C859,'BAZA DANYCH'!$G:$G,STATYSTYKI!$D859,'BAZA DANYCH'!$K:$K,STATYSTYKI!CX$550)</f>
        <v>1</v>
      </c>
    </row>
    <row r="860" spans="1:102" hidden="1">
      <c r="A860" s="8"/>
      <c r="B860" s="60" t="s">
        <v>183</v>
      </c>
      <c r="C860" s="61" t="s">
        <v>184</v>
      </c>
      <c r="D860" s="61" t="s">
        <v>185</v>
      </c>
      <c r="E860" s="82" t="s">
        <v>3</v>
      </c>
      <c r="F860" s="64">
        <f t="shared" si="279"/>
        <v>61</v>
      </c>
      <c r="G860" s="9">
        <f>SUMIFS('BAZA DANYCH'!$M:$M,'BAZA DANYCH'!$B:$B,STATYSTYKI!$B860,'BAZA DANYCH'!$C:$C,STATYSTYKI!$C860,'BAZA DANYCH'!$G:$G,STATYSTYKI!$D860,'BAZA DANYCH'!$K:$K,STATYSTYKI!G$550)</f>
        <v>0</v>
      </c>
      <c r="H860" s="9">
        <f>SUMIFS('BAZA DANYCH'!$M:$M,'BAZA DANYCH'!$B:$B,STATYSTYKI!$B860,'BAZA DANYCH'!$C:$C,STATYSTYKI!$C860,'BAZA DANYCH'!$G:$G,STATYSTYKI!$D860,'BAZA DANYCH'!$K:$K,STATYSTYKI!H$550)</f>
        <v>0</v>
      </c>
      <c r="I860" s="9">
        <f>SUMIFS('BAZA DANYCH'!$M:$M,'BAZA DANYCH'!$B:$B,STATYSTYKI!$B860,'BAZA DANYCH'!$C:$C,STATYSTYKI!$C860,'BAZA DANYCH'!$G:$G,STATYSTYKI!$D860,'BAZA DANYCH'!$K:$K,STATYSTYKI!I$550)</f>
        <v>0</v>
      </c>
      <c r="J860" s="9">
        <f>SUMIFS('BAZA DANYCH'!$M:$M,'BAZA DANYCH'!$B:$B,STATYSTYKI!$B860,'BAZA DANYCH'!$C:$C,STATYSTYKI!$C860,'BAZA DANYCH'!$G:$G,STATYSTYKI!$D860,'BAZA DANYCH'!$K:$K,STATYSTYKI!J$550)</f>
        <v>0</v>
      </c>
      <c r="K860" s="9">
        <f>SUMIFS('BAZA DANYCH'!$M:$M,'BAZA DANYCH'!$B:$B,STATYSTYKI!$B860,'BAZA DANYCH'!$C:$C,STATYSTYKI!$C860,'BAZA DANYCH'!$G:$G,STATYSTYKI!$D860,'BAZA DANYCH'!$K:$K,STATYSTYKI!K$550)</f>
        <v>0</v>
      </c>
      <c r="L860" s="9">
        <f>SUMIFS('BAZA DANYCH'!$M:$M,'BAZA DANYCH'!$B:$B,STATYSTYKI!$B860,'BAZA DANYCH'!$C:$C,STATYSTYKI!$C860,'BAZA DANYCH'!$G:$G,STATYSTYKI!$D860,'BAZA DANYCH'!$K:$K,STATYSTYKI!L$550)</f>
        <v>0</v>
      </c>
      <c r="M860" s="9">
        <f>SUMIFS('BAZA DANYCH'!$M:$M,'BAZA DANYCH'!$B:$B,STATYSTYKI!$B860,'BAZA DANYCH'!$C:$C,STATYSTYKI!$C860,'BAZA DANYCH'!$G:$G,STATYSTYKI!$D860,'BAZA DANYCH'!$K:$K,STATYSTYKI!M$550)</f>
        <v>0</v>
      </c>
      <c r="N860" s="9">
        <f>SUMIFS('BAZA DANYCH'!$M:$M,'BAZA DANYCH'!$B:$B,STATYSTYKI!$B860,'BAZA DANYCH'!$C:$C,STATYSTYKI!$C860,'BAZA DANYCH'!$G:$G,STATYSTYKI!$D860,'BAZA DANYCH'!$K:$K,STATYSTYKI!N$550)</f>
        <v>0</v>
      </c>
      <c r="O860" s="9">
        <f>SUMIFS('BAZA DANYCH'!$M:$M,'BAZA DANYCH'!$B:$B,STATYSTYKI!$B860,'BAZA DANYCH'!$C:$C,STATYSTYKI!$C860,'BAZA DANYCH'!$G:$G,STATYSTYKI!$D860,'BAZA DANYCH'!$K:$K,STATYSTYKI!O$550)</f>
        <v>0</v>
      </c>
      <c r="P860" s="9">
        <f>SUMIFS('BAZA DANYCH'!$M:$M,'BAZA DANYCH'!$B:$B,STATYSTYKI!$B860,'BAZA DANYCH'!$C:$C,STATYSTYKI!$C860,'BAZA DANYCH'!$G:$G,STATYSTYKI!$D860,'BAZA DANYCH'!$K:$K,STATYSTYKI!P$550)</f>
        <v>0</v>
      </c>
      <c r="Q860" s="9">
        <f>SUMIFS('BAZA DANYCH'!$M:$M,'BAZA DANYCH'!$B:$B,STATYSTYKI!$B860,'BAZA DANYCH'!$C:$C,STATYSTYKI!$C860,'BAZA DANYCH'!$G:$G,STATYSTYKI!$D860,'BAZA DANYCH'!$K:$K,STATYSTYKI!Q$550)</f>
        <v>0</v>
      </c>
      <c r="R860" s="9">
        <f>SUMIFS('BAZA DANYCH'!$M:$M,'BAZA DANYCH'!$B:$B,STATYSTYKI!$B860,'BAZA DANYCH'!$C:$C,STATYSTYKI!$C860,'BAZA DANYCH'!$G:$G,STATYSTYKI!$D860,'BAZA DANYCH'!$K:$K,STATYSTYKI!R$550)</f>
        <v>0</v>
      </c>
      <c r="S860" s="9">
        <f>SUMIFS('BAZA DANYCH'!$M:$M,'BAZA DANYCH'!$B:$B,STATYSTYKI!$B860,'BAZA DANYCH'!$C:$C,STATYSTYKI!$C860,'BAZA DANYCH'!$G:$G,STATYSTYKI!$D860,'BAZA DANYCH'!$K:$K,STATYSTYKI!S$550)</f>
        <v>0</v>
      </c>
      <c r="T860" s="9">
        <f>SUMIFS('BAZA DANYCH'!$M:$M,'BAZA DANYCH'!$B:$B,STATYSTYKI!$B860,'BAZA DANYCH'!$C:$C,STATYSTYKI!$C860,'BAZA DANYCH'!$G:$G,STATYSTYKI!$D860,'BAZA DANYCH'!$K:$K,STATYSTYKI!T$550)</f>
        <v>0</v>
      </c>
      <c r="U860" s="9">
        <f>SUMIFS('BAZA DANYCH'!$M:$M,'BAZA DANYCH'!$B:$B,STATYSTYKI!$B860,'BAZA DANYCH'!$C:$C,STATYSTYKI!$C860,'BAZA DANYCH'!$G:$G,STATYSTYKI!$D860,'BAZA DANYCH'!$K:$K,STATYSTYKI!U$550)</f>
        <v>0</v>
      </c>
      <c r="V860" s="9">
        <f>SUMIFS('BAZA DANYCH'!$M:$M,'BAZA DANYCH'!$B:$B,STATYSTYKI!$B860,'BAZA DANYCH'!$C:$C,STATYSTYKI!$C860,'BAZA DANYCH'!$G:$G,STATYSTYKI!$D860,'BAZA DANYCH'!$K:$K,STATYSTYKI!V$550)</f>
        <v>0</v>
      </c>
      <c r="W860" s="9">
        <f>SUMIFS('BAZA DANYCH'!$M:$M,'BAZA DANYCH'!$B:$B,STATYSTYKI!$B860,'BAZA DANYCH'!$C:$C,STATYSTYKI!$C860,'BAZA DANYCH'!$G:$G,STATYSTYKI!$D860,'BAZA DANYCH'!$K:$K,STATYSTYKI!W$550)</f>
        <v>0</v>
      </c>
      <c r="X860" s="9">
        <f>SUMIFS('BAZA DANYCH'!$M:$M,'BAZA DANYCH'!$B:$B,STATYSTYKI!$B860,'BAZA DANYCH'!$C:$C,STATYSTYKI!$C860,'BAZA DANYCH'!$G:$G,STATYSTYKI!$D860,'BAZA DANYCH'!$K:$K,STATYSTYKI!X$550)</f>
        <v>0</v>
      </c>
      <c r="Y860" s="9">
        <f>SUMIFS('BAZA DANYCH'!$M:$M,'BAZA DANYCH'!$B:$B,STATYSTYKI!$B860,'BAZA DANYCH'!$C:$C,STATYSTYKI!$C860,'BAZA DANYCH'!$G:$G,STATYSTYKI!$D860,'BAZA DANYCH'!$K:$K,STATYSTYKI!Y$550)</f>
        <v>0</v>
      </c>
      <c r="Z860" s="9">
        <f>SUMIFS('BAZA DANYCH'!$M:$M,'BAZA DANYCH'!$B:$B,STATYSTYKI!$B860,'BAZA DANYCH'!$C:$C,STATYSTYKI!$C860,'BAZA DANYCH'!$G:$G,STATYSTYKI!$D860,'BAZA DANYCH'!$K:$K,STATYSTYKI!Z$550)</f>
        <v>0</v>
      </c>
      <c r="AA860" s="9">
        <f>SUMIFS('BAZA DANYCH'!$M:$M,'BAZA DANYCH'!$B:$B,STATYSTYKI!$B860,'BAZA DANYCH'!$C:$C,STATYSTYKI!$C860,'BAZA DANYCH'!$G:$G,STATYSTYKI!$D860,'BAZA DANYCH'!$K:$K,STATYSTYKI!AA$550)</f>
        <v>0</v>
      </c>
      <c r="AB860" s="9">
        <f>SUMIFS('BAZA DANYCH'!$M:$M,'BAZA DANYCH'!$B:$B,STATYSTYKI!$B860,'BAZA DANYCH'!$C:$C,STATYSTYKI!$C860,'BAZA DANYCH'!$G:$G,STATYSTYKI!$D860,'BAZA DANYCH'!$K:$K,STATYSTYKI!AB$550)</f>
        <v>0</v>
      </c>
      <c r="AC860" s="9">
        <f>SUMIFS('BAZA DANYCH'!$M:$M,'BAZA DANYCH'!$B:$B,STATYSTYKI!$B860,'BAZA DANYCH'!$C:$C,STATYSTYKI!$C860,'BAZA DANYCH'!$G:$G,STATYSTYKI!$D860,'BAZA DANYCH'!$K:$K,STATYSTYKI!AC$550)</f>
        <v>0</v>
      </c>
      <c r="AD860" s="9">
        <f>SUMIFS('BAZA DANYCH'!$M:$M,'BAZA DANYCH'!$B:$B,STATYSTYKI!$B860,'BAZA DANYCH'!$C:$C,STATYSTYKI!$C860,'BAZA DANYCH'!$G:$G,STATYSTYKI!$D860,'BAZA DANYCH'!$K:$K,STATYSTYKI!AD$550)</f>
        <v>0</v>
      </c>
      <c r="AE860" s="9">
        <f>SUMIFS('BAZA DANYCH'!$M:$M,'BAZA DANYCH'!$B:$B,STATYSTYKI!$B860,'BAZA DANYCH'!$C:$C,STATYSTYKI!$C860,'BAZA DANYCH'!$G:$G,STATYSTYKI!$D860,'BAZA DANYCH'!$K:$K,STATYSTYKI!AE$550)</f>
        <v>1</v>
      </c>
      <c r="AF860" s="9">
        <f>SUMIFS('BAZA DANYCH'!$M:$M,'BAZA DANYCH'!$B:$B,STATYSTYKI!$B860,'BAZA DANYCH'!$C:$C,STATYSTYKI!$C860,'BAZA DANYCH'!$G:$G,STATYSTYKI!$D860,'BAZA DANYCH'!$K:$K,STATYSTYKI!AF$550)</f>
        <v>0</v>
      </c>
      <c r="AG860" s="9">
        <f>SUMIFS('BAZA DANYCH'!$M:$M,'BAZA DANYCH'!$B:$B,STATYSTYKI!$B860,'BAZA DANYCH'!$C:$C,STATYSTYKI!$C860,'BAZA DANYCH'!$G:$G,STATYSTYKI!$D860,'BAZA DANYCH'!$K:$K,STATYSTYKI!AG$550)</f>
        <v>0</v>
      </c>
      <c r="AH860" s="9">
        <f>SUMIFS('BAZA DANYCH'!$M:$M,'BAZA DANYCH'!$B:$B,STATYSTYKI!$B860,'BAZA DANYCH'!$C:$C,STATYSTYKI!$C860,'BAZA DANYCH'!$G:$G,STATYSTYKI!$D860,'BAZA DANYCH'!$K:$K,STATYSTYKI!AH$550)</f>
        <v>0</v>
      </c>
      <c r="AI860" s="9">
        <f>SUMIFS('BAZA DANYCH'!$M:$M,'BAZA DANYCH'!$B:$B,STATYSTYKI!$B860,'BAZA DANYCH'!$C:$C,STATYSTYKI!$C860,'BAZA DANYCH'!$G:$G,STATYSTYKI!$D860,'BAZA DANYCH'!$K:$K,STATYSTYKI!AI$550)</f>
        <v>0</v>
      </c>
      <c r="AJ860" s="9">
        <f>SUMIFS('BAZA DANYCH'!$M:$M,'BAZA DANYCH'!$B:$B,STATYSTYKI!$B860,'BAZA DANYCH'!$C:$C,STATYSTYKI!$C860,'BAZA DANYCH'!$G:$G,STATYSTYKI!$D860,'BAZA DANYCH'!$K:$K,STATYSTYKI!AJ$550)</f>
        <v>2</v>
      </c>
      <c r="AK860" s="9">
        <f>SUMIFS('BAZA DANYCH'!$M:$M,'BAZA DANYCH'!$B:$B,STATYSTYKI!$B860,'BAZA DANYCH'!$C:$C,STATYSTYKI!$C860,'BAZA DANYCH'!$G:$G,STATYSTYKI!$D860,'BAZA DANYCH'!$K:$K,STATYSTYKI!AK$550)</f>
        <v>0</v>
      </c>
      <c r="AL860" s="9">
        <f>SUMIFS('BAZA DANYCH'!$M:$M,'BAZA DANYCH'!$B:$B,STATYSTYKI!$B860,'BAZA DANYCH'!$C:$C,STATYSTYKI!$C860,'BAZA DANYCH'!$G:$G,STATYSTYKI!$D860,'BAZA DANYCH'!$K:$K,STATYSTYKI!AL$550)</f>
        <v>1</v>
      </c>
      <c r="AM860" s="9">
        <f>SUMIFS('BAZA DANYCH'!$M:$M,'BAZA DANYCH'!$B:$B,STATYSTYKI!$B860,'BAZA DANYCH'!$C:$C,STATYSTYKI!$C860,'BAZA DANYCH'!$G:$G,STATYSTYKI!$D860,'BAZA DANYCH'!$K:$K,STATYSTYKI!AM$550)</f>
        <v>2</v>
      </c>
      <c r="AN860" s="9">
        <f>SUMIFS('BAZA DANYCH'!$M:$M,'BAZA DANYCH'!$B:$B,STATYSTYKI!$B860,'BAZA DANYCH'!$C:$C,STATYSTYKI!$C860,'BAZA DANYCH'!$G:$G,STATYSTYKI!$D860,'BAZA DANYCH'!$K:$K,STATYSTYKI!AN$550)</f>
        <v>0</v>
      </c>
      <c r="AO860" s="9">
        <f>SUMIFS('BAZA DANYCH'!$M:$M,'BAZA DANYCH'!$B:$B,STATYSTYKI!$B860,'BAZA DANYCH'!$C:$C,STATYSTYKI!$C860,'BAZA DANYCH'!$G:$G,STATYSTYKI!$D860,'BAZA DANYCH'!$K:$K,STATYSTYKI!AO$550)</f>
        <v>1</v>
      </c>
      <c r="AP860" s="9">
        <f>SUMIFS('BAZA DANYCH'!$M:$M,'BAZA DANYCH'!$B:$B,STATYSTYKI!$B860,'BAZA DANYCH'!$C:$C,STATYSTYKI!$C860,'BAZA DANYCH'!$G:$G,STATYSTYKI!$D860,'BAZA DANYCH'!$K:$K,STATYSTYKI!AP$550)</f>
        <v>0</v>
      </c>
      <c r="AQ860" s="9">
        <f>SUMIFS('BAZA DANYCH'!$M:$M,'BAZA DANYCH'!$B:$B,STATYSTYKI!$B860,'BAZA DANYCH'!$C:$C,STATYSTYKI!$C860,'BAZA DANYCH'!$G:$G,STATYSTYKI!$D860,'BAZA DANYCH'!$K:$K,STATYSTYKI!AQ$550)</f>
        <v>4</v>
      </c>
      <c r="AR860" s="9">
        <f>SUMIFS('BAZA DANYCH'!$M:$M,'BAZA DANYCH'!$B:$B,STATYSTYKI!$B860,'BAZA DANYCH'!$C:$C,STATYSTYKI!$C860,'BAZA DANYCH'!$G:$G,STATYSTYKI!$D860,'BAZA DANYCH'!$K:$K,STATYSTYKI!AR$550)</f>
        <v>2</v>
      </c>
      <c r="AS860" s="9">
        <f>SUMIFS('BAZA DANYCH'!$M:$M,'BAZA DANYCH'!$B:$B,STATYSTYKI!$B860,'BAZA DANYCH'!$C:$C,STATYSTYKI!$C860,'BAZA DANYCH'!$G:$G,STATYSTYKI!$D860,'BAZA DANYCH'!$K:$K,STATYSTYKI!AS$550)</f>
        <v>1</v>
      </c>
      <c r="AT860" s="9">
        <f>SUMIFS('BAZA DANYCH'!$M:$M,'BAZA DANYCH'!$B:$B,STATYSTYKI!$B860,'BAZA DANYCH'!$C:$C,STATYSTYKI!$C860,'BAZA DANYCH'!$G:$G,STATYSTYKI!$D860,'BAZA DANYCH'!$K:$K,STATYSTYKI!AT$550)</f>
        <v>2</v>
      </c>
      <c r="AU860" s="9">
        <f>SUMIFS('BAZA DANYCH'!$M:$M,'BAZA DANYCH'!$B:$B,STATYSTYKI!$B860,'BAZA DANYCH'!$C:$C,STATYSTYKI!$C860,'BAZA DANYCH'!$G:$G,STATYSTYKI!$D860,'BAZA DANYCH'!$K:$K,STATYSTYKI!AU$550)</f>
        <v>0</v>
      </c>
      <c r="AV860" s="9">
        <f>SUMIFS('BAZA DANYCH'!$M:$M,'BAZA DANYCH'!$B:$B,STATYSTYKI!$B860,'BAZA DANYCH'!$C:$C,STATYSTYKI!$C860,'BAZA DANYCH'!$G:$G,STATYSTYKI!$D860,'BAZA DANYCH'!$K:$K,STATYSTYKI!AV$550)</f>
        <v>1</v>
      </c>
      <c r="AW860" s="9">
        <f>SUMIFS('BAZA DANYCH'!$M:$M,'BAZA DANYCH'!$B:$B,STATYSTYKI!$B860,'BAZA DANYCH'!$C:$C,STATYSTYKI!$C860,'BAZA DANYCH'!$G:$G,STATYSTYKI!$D860,'BAZA DANYCH'!$K:$K,STATYSTYKI!AW$550)</f>
        <v>1</v>
      </c>
      <c r="AX860" s="9">
        <f>SUMIFS('BAZA DANYCH'!$M:$M,'BAZA DANYCH'!$B:$B,STATYSTYKI!$B860,'BAZA DANYCH'!$C:$C,STATYSTYKI!$C860,'BAZA DANYCH'!$G:$G,STATYSTYKI!$D860,'BAZA DANYCH'!$K:$K,STATYSTYKI!AX$550)</f>
        <v>0</v>
      </c>
      <c r="AY860" s="9">
        <f>SUMIFS('BAZA DANYCH'!$M:$M,'BAZA DANYCH'!$B:$B,STATYSTYKI!$B860,'BAZA DANYCH'!$C:$C,STATYSTYKI!$C860,'BAZA DANYCH'!$G:$G,STATYSTYKI!$D860,'BAZA DANYCH'!$K:$K,STATYSTYKI!AY$550)</f>
        <v>3</v>
      </c>
      <c r="AZ860" s="9">
        <f>SUMIFS('BAZA DANYCH'!$M:$M,'BAZA DANYCH'!$B:$B,STATYSTYKI!$B860,'BAZA DANYCH'!$C:$C,STATYSTYKI!$C860,'BAZA DANYCH'!$G:$G,STATYSTYKI!$D860,'BAZA DANYCH'!$K:$K,STATYSTYKI!AZ$550)</f>
        <v>0</v>
      </c>
      <c r="BA860" s="9">
        <f>SUMIFS('BAZA DANYCH'!$M:$M,'BAZA DANYCH'!$B:$B,STATYSTYKI!$B860,'BAZA DANYCH'!$C:$C,STATYSTYKI!$C860,'BAZA DANYCH'!$G:$G,STATYSTYKI!$D860,'BAZA DANYCH'!$K:$K,STATYSTYKI!BA$550)</f>
        <v>1</v>
      </c>
      <c r="BB860" s="9">
        <f>SUMIFS('BAZA DANYCH'!$M:$M,'BAZA DANYCH'!$B:$B,STATYSTYKI!$B860,'BAZA DANYCH'!$C:$C,STATYSTYKI!$C860,'BAZA DANYCH'!$G:$G,STATYSTYKI!$D860,'BAZA DANYCH'!$K:$K,STATYSTYKI!BB$550)</f>
        <v>1</v>
      </c>
      <c r="BC860" s="9">
        <f>SUMIFS('BAZA DANYCH'!$M:$M,'BAZA DANYCH'!$B:$B,STATYSTYKI!$B860,'BAZA DANYCH'!$C:$C,STATYSTYKI!$C860,'BAZA DANYCH'!$G:$G,STATYSTYKI!$D860,'BAZA DANYCH'!$K:$K,STATYSTYKI!BC$550)</f>
        <v>0</v>
      </c>
      <c r="BD860" s="9">
        <f>SUMIFS('BAZA DANYCH'!$M:$M,'BAZA DANYCH'!$B:$B,STATYSTYKI!$B860,'BAZA DANYCH'!$C:$C,STATYSTYKI!$C860,'BAZA DANYCH'!$G:$G,STATYSTYKI!$D860,'BAZA DANYCH'!$K:$K,STATYSTYKI!BD$550)</f>
        <v>2</v>
      </c>
      <c r="BE860" s="9">
        <f>SUMIFS('BAZA DANYCH'!$M:$M,'BAZA DANYCH'!$B:$B,STATYSTYKI!$B860,'BAZA DANYCH'!$C:$C,STATYSTYKI!$C860,'BAZA DANYCH'!$G:$G,STATYSTYKI!$D860,'BAZA DANYCH'!$K:$K,STATYSTYKI!BE$550)</f>
        <v>0</v>
      </c>
      <c r="BF860" s="9">
        <f>SUMIFS('BAZA DANYCH'!$M:$M,'BAZA DANYCH'!$B:$B,STATYSTYKI!$B860,'BAZA DANYCH'!$C:$C,STATYSTYKI!$C860,'BAZA DANYCH'!$G:$G,STATYSTYKI!$D860,'BAZA DANYCH'!$K:$K,STATYSTYKI!BF$550)</f>
        <v>1</v>
      </c>
      <c r="BG860" s="9">
        <f>SUMIFS('BAZA DANYCH'!$M:$M,'BAZA DANYCH'!$B:$B,STATYSTYKI!$B860,'BAZA DANYCH'!$C:$C,STATYSTYKI!$C860,'BAZA DANYCH'!$G:$G,STATYSTYKI!$D860,'BAZA DANYCH'!$K:$K,STATYSTYKI!BG$550)</f>
        <v>0</v>
      </c>
      <c r="BH860" s="9">
        <f>SUMIFS('BAZA DANYCH'!$M:$M,'BAZA DANYCH'!$B:$B,STATYSTYKI!$B860,'BAZA DANYCH'!$C:$C,STATYSTYKI!$C860,'BAZA DANYCH'!$G:$G,STATYSTYKI!$D860,'BAZA DANYCH'!$K:$K,STATYSTYKI!BH$550)</f>
        <v>0</v>
      </c>
      <c r="BI860" s="9">
        <f>SUMIFS('BAZA DANYCH'!$M:$M,'BAZA DANYCH'!$B:$B,STATYSTYKI!$B860,'BAZA DANYCH'!$C:$C,STATYSTYKI!$C860,'BAZA DANYCH'!$G:$G,STATYSTYKI!$D860,'BAZA DANYCH'!$K:$K,STATYSTYKI!BI$550)</f>
        <v>1</v>
      </c>
      <c r="BJ860" s="9">
        <f>SUMIFS('BAZA DANYCH'!$M:$M,'BAZA DANYCH'!$B:$B,STATYSTYKI!$B860,'BAZA DANYCH'!$C:$C,STATYSTYKI!$C860,'BAZA DANYCH'!$G:$G,STATYSTYKI!$D860,'BAZA DANYCH'!$K:$K,STATYSTYKI!BJ$550)</f>
        <v>1</v>
      </c>
      <c r="BK860" s="9">
        <f>SUMIFS('BAZA DANYCH'!$M:$M,'BAZA DANYCH'!$B:$B,STATYSTYKI!$B860,'BAZA DANYCH'!$C:$C,STATYSTYKI!$C860,'BAZA DANYCH'!$G:$G,STATYSTYKI!$D860,'BAZA DANYCH'!$K:$K,STATYSTYKI!BK$550)</f>
        <v>0</v>
      </c>
      <c r="BL860" s="9">
        <f>SUMIFS('BAZA DANYCH'!$M:$M,'BAZA DANYCH'!$B:$B,STATYSTYKI!$B860,'BAZA DANYCH'!$C:$C,STATYSTYKI!$C860,'BAZA DANYCH'!$G:$G,STATYSTYKI!$D860,'BAZA DANYCH'!$K:$K,STATYSTYKI!BL$550)</f>
        <v>0</v>
      </c>
      <c r="BM860" s="9">
        <f>SUMIFS('BAZA DANYCH'!$M:$M,'BAZA DANYCH'!$B:$B,STATYSTYKI!$B860,'BAZA DANYCH'!$C:$C,STATYSTYKI!$C860,'BAZA DANYCH'!$G:$G,STATYSTYKI!$D860,'BAZA DANYCH'!$K:$K,STATYSTYKI!BM$550)</f>
        <v>3</v>
      </c>
      <c r="BN860" s="9">
        <f>SUMIFS('BAZA DANYCH'!$M:$M,'BAZA DANYCH'!$B:$B,STATYSTYKI!$B860,'BAZA DANYCH'!$C:$C,STATYSTYKI!$C860,'BAZA DANYCH'!$G:$G,STATYSTYKI!$D860,'BAZA DANYCH'!$K:$K,STATYSTYKI!BN$550)</f>
        <v>0</v>
      </c>
      <c r="BO860" s="9">
        <f>SUMIFS('BAZA DANYCH'!$M:$M,'BAZA DANYCH'!$B:$B,STATYSTYKI!$B860,'BAZA DANYCH'!$C:$C,STATYSTYKI!$C860,'BAZA DANYCH'!$G:$G,STATYSTYKI!$D860,'BAZA DANYCH'!$K:$K,STATYSTYKI!BO$550)</f>
        <v>2</v>
      </c>
      <c r="BP860" s="9">
        <f>SUMIFS('BAZA DANYCH'!$M:$M,'BAZA DANYCH'!$B:$B,STATYSTYKI!$B860,'BAZA DANYCH'!$C:$C,STATYSTYKI!$C860,'BAZA DANYCH'!$G:$G,STATYSTYKI!$D860,'BAZA DANYCH'!$K:$K,STATYSTYKI!BP$550)</f>
        <v>1</v>
      </c>
      <c r="BQ860" s="9">
        <f>SUMIFS('BAZA DANYCH'!$M:$M,'BAZA DANYCH'!$B:$B,STATYSTYKI!$B860,'BAZA DANYCH'!$C:$C,STATYSTYKI!$C860,'BAZA DANYCH'!$G:$G,STATYSTYKI!$D860,'BAZA DANYCH'!$K:$K,STATYSTYKI!BQ$550)</f>
        <v>0</v>
      </c>
      <c r="BR860" s="9">
        <f>SUMIFS('BAZA DANYCH'!$M:$M,'BAZA DANYCH'!$B:$B,STATYSTYKI!$B860,'BAZA DANYCH'!$C:$C,STATYSTYKI!$C860,'BAZA DANYCH'!$G:$G,STATYSTYKI!$D860,'BAZA DANYCH'!$K:$K,STATYSTYKI!BR$550)</f>
        <v>1</v>
      </c>
      <c r="BS860" s="9">
        <f>SUMIFS('BAZA DANYCH'!$M:$M,'BAZA DANYCH'!$B:$B,STATYSTYKI!$B860,'BAZA DANYCH'!$C:$C,STATYSTYKI!$C860,'BAZA DANYCH'!$G:$G,STATYSTYKI!$D860,'BAZA DANYCH'!$K:$K,STATYSTYKI!BS$550)</f>
        <v>1</v>
      </c>
      <c r="BT860" s="9">
        <f>SUMIFS('BAZA DANYCH'!$M:$M,'BAZA DANYCH'!$B:$B,STATYSTYKI!$B860,'BAZA DANYCH'!$C:$C,STATYSTYKI!$C860,'BAZA DANYCH'!$G:$G,STATYSTYKI!$D860,'BAZA DANYCH'!$K:$K,STATYSTYKI!BT$550)</f>
        <v>0</v>
      </c>
      <c r="BU860" s="9">
        <f>SUMIFS('BAZA DANYCH'!$M:$M,'BAZA DANYCH'!$B:$B,STATYSTYKI!$B860,'BAZA DANYCH'!$C:$C,STATYSTYKI!$C860,'BAZA DANYCH'!$G:$G,STATYSTYKI!$D860,'BAZA DANYCH'!$K:$K,STATYSTYKI!BU$550)</f>
        <v>3</v>
      </c>
      <c r="BV860" s="9">
        <f>SUMIFS('BAZA DANYCH'!$M:$M,'BAZA DANYCH'!$B:$B,STATYSTYKI!$B860,'BAZA DANYCH'!$C:$C,STATYSTYKI!$C860,'BAZA DANYCH'!$G:$G,STATYSTYKI!$D860,'BAZA DANYCH'!$K:$K,STATYSTYKI!BV$550)</f>
        <v>1</v>
      </c>
      <c r="BW860" s="9">
        <f>SUMIFS('BAZA DANYCH'!$M:$M,'BAZA DANYCH'!$B:$B,STATYSTYKI!$B860,'BAZA DANYCH'!$C:$C,STATYSTYKI!$C860,'BAZA DANYCH'!$G:$G,STATYSTYKI!$D860,'BAZA DANYCH'!$K:$K,STATYSTYKI!BW$550)</f>
        <v>2</v>
      </c>
      <c r="BX860" s="9">
        <f>SUMIFS('BAZA DANYCH'!$M:$M,'BAZA DANYCH'!$B:$B,STATYSTYKI!$B860,'BAZA DANYCH'!$C:$C,STATYSTYKI!$C860,'BAZA DANYCH'!$G:$G,STATYSTYKI!$D860,'BAZA DANYCH'!$K:$K,STATYSTYKI!BX$550)</f>
        <v>1</v>
      </c>
      <c r="BY860" s="9">
        <f>SUMIFS('BAZA DANYCH'!$M:$M,'BAZA DANYCH'!$B:$B,STATYSTYKI!$B860,'BAZA DANYCH'!$C:$C,STATYSTYKI!$C860,'BAZA DANYCH'!$G:$G,STATYSTYKI!$D860,'BAZA DANYCH'!$K:$K,STATYSTYKI!BY$550)</f>
        <v>2</v>
      </c>
      <c r="BZ860" s="9">
        <f>SUMIFS('BAZA DANYCH'!$M:$M,'BAZA DANYCH'!$B:$B,STATYSTYKI!$B860,'BAZA DANYCH'!$C:$C,STATYSTYKI!$C860,'BAZA DANYCH'!$G:$G,STATYSTYKI!$D860,'BAZA DANYCH'!$K:$K,STATYSTYKI!BZ$550)</f>
        <v>0</v>
      </c>
      <c r="CA860" s="9">
        <f>SUMIFS('BAZA DANYCH'!$M:$M,'BAZA DANYCH'!$B:$B,STATYSTYKI!$B860,'BAZA DANYCH'!$C:$C,STATYSTYKI!$C860,'BAZA DANYCH'!$G:$G,STATYSTYKI!$D860,'BAZA DANYCH'!$K:$K,STATYSTYKI!CA$550)</f>
        <v>0</v>
      </c>
      <c r="CB860" s="9">
        <f>SUMIFS('BAZA DANYCH'!$M:$M,'BAZA DANYCH'!$B:$B,STATYSTYKI!$B860,'BAZA DANYCH'!$C:$C,STATYSTYKI!$C860,'BAZA DANYCH'!$G:$G,STATYSTYKI!$D860,'BAZA DANYCH'!$K:$K,STATYSTYKI!CB$550)</f>
        <v>1</v>
      </c>
      <c r="CC860" s="9">
        <f>SUMIFS('BAZA DANYCH'!$M:$M,'BAZA DANYCH'!$B:$B,STATYSTYKI!$B860,'BAZA DANYCH'!$C:$C,STATYSTYKI!$C860,'BAZA DANYCH'!$G:$G,STATYSTYKI!$D860,'BAZA DANYCH'!$K:$K,STATYSTYKI!CC$550)</f>
        <v>1</v>
      </c>
      <c r="CD860" s="9">
        <f>SUMIFS('BAZA DANYCH'!$M:$M,'BAZA DANYCH'!$B:$B,STATYSTYKI!$B860,'BAZA DANYCH'!$C:$C,STATYSTYKI!$C860,'BAZA DANYCH'!$G:$G,STATYSTYKI!$D860,'BAZA DANYCH'!$K:$K,STATYSTYKI!CD$550)</f>
        <v>3</v>
      </c>
      <c r="CE860" s="9">
        <f>SUMIFS('BAZA DANYCH'!$M:$M,'BAZA DANYCH'!$B:$B,STATYSTYKI!$B860,'BAZA DANYCH'!$C:$C,STATYSTYKI!$C860,'BAZA DANYCH'!$G:$G,STATYSTYKI!$D860,'BAZA DANYCH'!$K:$K,STATYSTYKI!CE$550)</f>
        <v>1</v>
      </c>
      <c r="CF860" s="9">
        <f>SUMIFS('BAZA DANYCH'!$M:$M,'BAZA DANYCH'!$B:$B,STATYSTYKI!$B860,'BAZA DANYCH'!$C:$C,STATYSTYKI!$C860,'BAZA DANYCH'!$G:$G,STATYSTYKI!$D860,'BAZA DANYCH'!$K:$K,STATYSTYKI!CF$550)</f>
        <v>2</v>
      </c>
      <c r="CG860" s="9">
        <f>SUMIFS('BAZA DANYCH'!$M:$M,'BAZA DANYCH'!$B:$B,STATYSTYKI!$B860,'BAZA DANYCH'!$C:$C,STATYSTYKI!$C860,'BAZA DANYCH'!$G:$G,STATYSTYKI!$D860,'BAZA DANYCH'!$K:$K,STATYSTYKI!CG$550)</f>
        <v>1</v>
      </c>
      <c r="CH860" s="9">
        <f>SUMIFS('BAZA DANYCH'!$M:$M,'BAZA DANYCH'!$B:$B,STATYSTYKI!$B860,'BAZA DANYCH'!$C:$C,STATYSTYKI!$C860,'BAZA DANYCH'!$G:$G,STATYSTYKI!$D860,'BAZA DANYCH'!$K:$K,STATYSTYKI!CH$550)</f>
        <v>0</v>
      </c>
      <c r="CI860" s="9">
        <f>SUMIFS('BAZA DANYCH'!$M:$M,'BAZA DANYCH'!$B:$B,STATYSTYKI!$B860,'BAZA DANYCH'!$C:$C,STATYSTYKI!$C860,'BAZA DANYCH'!$G:$G,STATYSTYKI!$D860,'BAZA DANYCH'!$K:$K,STATYSTYKI!CI$550)</f>
        <v>0</v>
      </c>
      <c r="CJ860" s="9">
        <f>SUMIFS('BAZA DANYCH'!$M:$M,'BAZA DANYCH'!$B:$B,STATYSTYKI!$B860,'BAZA DANYCH'!$C:$C,STATYSTYKI!$C860,'BAZA DANYCH'!$G:$G,STATYSTYKI!$D860,'BAZA DANYCH'!$K:$K,STATYSTYKI!CJ$550)</f>
        <v>0</v>
      </c>
      <c r="CK860" s="9">
        <f>SUMIFS('BAZA DANYCH'!$M:$M,'BAZA DANYCH'!$B:$B,STATYSTYKI!$B860,'BAZA DANYCH'!$C:$C,STATYSTYKI!$C860,'BAZA DANYCH'!$G:$G,STATYSTYKI!$D860,'BAZA DANYCH'!$K:$K,STATYSTYKI!CK$550)</f>
        <v>1</v>
      </c>
      <c r="CL860" s="9">
        <f>SUMIFS('BAZA DANYCH'!$M:$M,'BAZA DANYCH'!$B:$B,STATYSTYKI!$B860,'BAZA DANYCH'!$C:$C,STATYSTYKI!$C860,'BAZA DANYCH'!$G:$G,STATYSTYKI!$D860,'BAZA DANYCH'!$K:$K,STATYSTYKI!CL$550)</f>
        <v>1</v>
      </c>
      <c r="CM860" s="9">
        <f>SUMIFS('BAZA DANYCH'!$M:$M,'BAZA DANYCH'!$B:$B,STATYSTYKI!$B860,'BAZA DANYCH'!$C:$C,STATYSTYKI!$C860,'BAZA DANYCH'!$G:$G,STATYSTYKI!$D860,'BAZA DANYCH'!$K:$K,STATYSTYKI!CM$550)</f>
        <v>0</v>
      </c>
      <c r="CN860" s="9">
        <f>SUMIFS('BAZA DANYCH'!$M:$M,'BAZA DANYCH'!$B:$B,STATYSTYKI!$B860,'BAZA DANYCH'!$C:$C,STATYSTYKI!$C860,'BAZA DANYCH'!$G:$G,STATYSTYKI!$D860,'BAZA DANYCH'!$K:$K,STATYSTYKI!CN$550)</f>
        <v>2</v>
      </c>
      <c r="CO860" s="9">
        <f>SUMIFS('BAZA DANYCH'!$M:$M,'BAZA DANYCH'!$B:$B,STATYSTYKI!$B860,'BAZA DANYCH'!$C:$C,STATYSTYKI!$C860,'BAZA DANYCH'!$G:$G,STATYSTYKI!$D860,'BAZA DANYCH'!$K:$K,STATYSTYKI!CO$550)</f>
        <v>1</v>
      </c>
      <c r="CP860" s="9">
        <f>SUMIFS('BAZA DANYCH'!$M:$M,'BAZA DANYCH'!$B:$B,STATYSTYKI!$B860,'BAZA DANYCH'!$C:$C,STATYSTYKI!$C860,'BAZA DANYCH'!$G:$G,STATYSTYKI!$D860,'BAZA DANYCH'!$K:$K,STATYSTYKI!CP$550)</f>
        <v>1</v>
      </c>
      <c r="CQ860" s="9">
        <f>SUMIFS('BAZA DANYCH'!$M:$M,'BAZA DANYCH'!$B:$B,STATYSTYKI!$B860,'BAZA DANYCH'!$C:$C,STATYSTYKI!$C860,'BAZA DANYCH'!$G:$G,STATYSTYKI!$D860,'BAZA DANYCH'!$K:$K,STATYSTYKI!CQ$550)</f>
        <v>1</v>
      </c>
      <c r="CR860" s="9">
        <f>SUMIFS('BAZA DANYCH'!$M:$M,'BAZA DANYCH'!$B:$B,STATYSTYKI!$B860,'BAZA DANYCH'!$C:$C,STATYSTYKI!$C860,'BAZA DANYCH'!$G:$G,STATYSTYKI!$D860,'BAZA DANYCH'!$K:$K,STATYSTYKI!CR$550)</f>
        <v>0</v>
      </c>
      <c r="CS860" s="9">
        <f>SUMIFS('BAZA DANYCH'!$M:$M,'BAZA DANYCH'!$B:$B,STATYSTYKI!$B860,'BAZA DANYCH'!$C:$C,STATYSTYKI!$C860,'BAZA DANYCH'!$G:$G,STATYSTYKI!$D860,'BAZA DANYCH'!$K:$K,STATYSTYKI!CS$550)</f>
        <v>0</v>
      </c>
      <c r="CT860" s="9">
        <f>SUMIFS('BAZA DANYCH'!$M:$M,'BAZA DANYCH'!$B:$B,STATYSTYKI!$B860,'BAZA DANYCH'!$C:$C,STATYSTYKI!$C860,'BAZA DANYCH'!$G:$G,STATYSTYKI!$D860,'BAZA DANYCH'!$K:$K,STATYSTYKI!CT$550)</f>
        <v>0</v>
      </c>
      <c r="CU860" s="9">
        <f>SUMIFS('BAZA DANYCH'!$M:$M,'BAZA DANYCH'!$B:$B,STATYSTYKI!$B860,'BAZA DANYCH'!$C:$C,STATYSTYKI!$C860,'BAZA DANYCH'!$G:$G,STATYSTYKI!$D860,'BAZA DANYCH'!$K:$K,STATYSTYKI!CU$550)</f>
        <v>0</v>
      </c>
      <c r="CV860" s="9">
        <f>SUMIFS('BAZA DANYCH'!$M:$M,'BAZA DANYCH'!$B:$B,STATYSTYKI!$B860,'BAZA DANYCH'!$C:$C,STATYSTYKI!$C860,'BAZA DANYCH'!$G:$G,STATYSTYKI!$D860,'BAZA DANYCH'!$K:$K,STATYSTYKI!CV$550)</f>
        <v>0</v>
      </c>
      <c r="CW860" s="9">
        <f>SUMIFS('BAZA DANYCH'!$M:$M,'BAZA DANYCH'!$B:$B,STATYSTYKI!$B860,'BAZA DANYCH'!$C:$C,STATYSTYKI!$C860,'BAZA DANYCH'!$G:$G,STATYSTYKI!$D860,'BAZA DANYCH'!$K:$K,STATYSTYKI!CW$550)</f>
        <v>0</v>
      </c>
      <c r="CX860" s="9">
        <f>SUMIFS('BAZA DANYCH'!$M:$M,'BAZA DANYCH'!$B:$B,STATYSTYKI!$B860,'BAZA DANYCH'!$C:$C,STATYSTYKI!$C860,'BAZA DANYCH'!$G:$G,STATYSTYKI!$D860,'BAZA DANYCH'!$K:$K,STATYSTYKI!CX$550)</f>
        <v>0</v>
      </c>
    </row>
    <row r="861" spans="1:102" hidden="1">
      <c r="A861" s="8"/>
      <c r="B861" s="60" t="s">
        <v>183</v>
      </c>
      <c r="C861" s="61" t="s">
        <v>184</v>
      </c>
      <c r="D861" s="61" t="s">
        <v>185</v>
      </c>
      <c r="E861" s="82" t="s">
        <v>10</v>
      </c>
      <c r="F861" s="64">
        <f t="shared" si="279"/>
        <v>304</v>
      </c>
      <c r="G861" s="9">
        <f>SUMIFS('BAZA DANYCH'!$T:$T,'BAZA DANYCH'!$B:$B,STATYSTYKI!$B861,'BAZA DANYCH'!$C:$C,STATYSTYKI!$C861,'BAZA DANYCH'!$G:$G,STATYSTYKI!$D861,'BAZA DANYCH'!$K:$K,STATYSTYKI!G$550)</f>
        <v>0</v>
      </c>
      <c r="H861" s="9">
        <f>SUMIFS('BAZA DANYCH'!$T:$T,'BAZA DANYCH'!$B:$B,STATYSTYKI!$B861,'BAZA DANYCH'!$C:$C,STATYSTYKI!$C861,'BAZA DANYCH'!$G:$G,STATYSTYKI!$D861,'BAZA DANYCH'!$K:$K,STATYSTYKI!H$550)</f>
        <v>1</v>
      </c>
      <c r="I861" s="9">
        <f>SUMIFS('BAZA DANYCH'!$T:$T,'BAZA DANYCH'!$B:$B,STATYSTYKI!$B861,'BAZA DANYCH'!$C:$C,STATYSTYKI!$C861,'BAZA DANYCH'!$G:$G,STATYSTYKI!$D861,'BAZA DANYCH'!$K:$K,STATYSTYKI!I$550)</f>
        <v>0</v>
      </c>
      <c r="J861" s="9">
        <f>SUMIFS('BAZA DANYCH'!$T:$T,'BAZA DANYCH'!$B:$B,STATYSTYKI!$B861,'BAZA DANYCH'!$C:$C,STATYSTYKI!$C861,'BAZA DANYCH'!$G:$G,STATYSTYKI!$D861,'BAZA DANYCH'!$K:$K,STATYSTYKI!J$550)</f>
        <v>0</v>
      </c>
      <c r="K861" s="9">
        <f>SUMIFS('BAZA DANYCH'!$T:$T,'BAZA DANYCH'!$B:$B,STATYSTYKI!$B861,'BAZA DANYCH'!$C:$C,STATYSTYKI!$C861,'BAZA DANYCH'!$G:$G,STATYSTYKI!$D861,'BAZA DANYCH'!$K:$K,STATYSTYKI!K$550)</f>
        <v>0</v>
      </c>
      <c r="L861" s="9">
        <f>SUMIFS('BAZA DANYCH'!$T:$T,'BAZA DANYCH'!$B:$B,STATYSTYKI!$B861,'BAZA DANYCH'!$C:$C,STATYSTYKI!$C861,'BAZA DANYCH'!$G:$G,STATYSTYKI!$D861,'BAZA DANYCH'!$K:$K,STATYSTYKI!L$550)</f>
        <v>0</v>
      </c>
      <c r="M861" s="9">
        <f>SUMIFS('BAZA DANYCH'!$T:$T,'BAZA DANYCH'!$B:$B,STATYSTYKI!$B861,'BAZA DANYCH'!$C:$C,STATYSTYKI!$C861,'BAZA DANYCH'!$G:$G,STATYSTYKI!$D861,'BAZA DANYCH'!$K:$K,STATYSTYKI!M$550)</f>
        <v>0</v>
      </c>
      <c r="N861" s="9">
        <f>SUMIFS('BAZA DANYCH'!$T:$T,'BAZA DANYCH'!$B:$B,STATYSTYKI!$B861,'BAZA DANYCH'!$C:$C,STATYSTYKI!$C861,'BAZA DANYCH'!$G:$G,STATYSTYKI!$D861,'BAZA DANYCH'!$K:$K,STATYSTYKI!N$550)</f>
        <v>0</v>
      </c>
      <c r="O861" s="9">
        <f>SUMIFS('BAZA DANYCH'!$T:$T,'BAZA DANYCH'!$B:$B,STATYSTYKI!$B861,'BAZA DANYCH'!$C:$C,STATYSTYKI!$C861,'BAZA DANYCH'!$G:$G,STATYSTYKI!$D861,'BAZA DANYCH'!$K:$K,STATYSTYKI!O$550)</f>
        <v>0</v>
      </c>
      <c r="P861" s="9">
        <f>SUMIFS('BAZA DANYCH'!$T:$T,'BAZA DANYCH'!$B:$B,STATYSTYKI!$B861,'BAZA DANYCH'!$C:$C,STATYSTYKI!$C861,'BAZA DANYCH'!$G:$G,STATYSTYKI!$D861,'BAZA DANYCH'!$K:$K,STATYSTYKI!P$550)</f>
        <v>0</v>
      </c>
      <c r="Q861" s="9">
        <f>SUMIFS('BAZA DANYCH'!$T:$T,'BAZA DANYCH'!$B:$B,STATYSTYKI!$B861,'BAZA DANYCH'!$C:$C,STATYSTYKI!$C861,'BAZA DANYCH'!$G:$G,STATYSTYKI!$D861,'BAZA DANYCH'!$K:$K,STATYSTYKI!Q$550)</f>
        <v>0</v>
      </c>
      <c r="R861" s="9">
        <f>SUMIFS('BAZA DANYCH'!$T:$T,'BAZA DANYCH'!$B:$B,STATYSTYKI!$B861,'BAZA DANYCH'!$C:$C,STATYSTYKI!$C861,'BAZA DANYCH'!$G:$G,STATYSTYKI!$D861,'BAZA DANYCH'!$K:$K,STATYSTYKI!R$550)</f>
        <v>0</v>
      </c>
      <c r="S861" s="9">
        <f>SUMIFS('BAZA DANYCH'!$T:$T,'BAZA DANYCH'!$B:$B,STATYSTYKI!$B861,'BAZA DANYCH'!$C:$C,STATYSTYKI!$C861,'BAZA DANYCH'!$G:$G,STATYSTYKI!$D861,'BAZA DANYCH'!$K:$K,STATYSTYKI!S$550)</f>
        <v>0</v>
      </c>
      <c r="T861" s="9">
        <f>SUMIFS('BAZA DANYCH'!$T:$T,'BAZA DANYCH'!$B:$B,STATYSTYKI!$B861,'BAZA DANYCH'!$C:$C,STATYSTYKI!$C861,'BAZA DANYCH'!$G:$G,STATYSTYKI!$D861,'BAZA DANYCH'!$K:$K,STATYSTYKI!T$550)</f>
        <v>0</v>
      </c>
      <c r="U861" s="9">
        <f>SUMIFS('BAZA DANYCH'!$T:$T,'BAZA DANYCH'!$B:$B,STATYSTYKI!$B861,'BAZA DANYCH'!$C:$C,STATYSTYKI!$C861,'BAZA DANYCH'!$G:$G,STATYSTYKI!$D861,'BAZA DANYCH'!$K:$K,STATYSTYKI!U$550)</f>
        <v>0</v>
      </c>
      <c r="V861" s="9">
        <f>SUMIFS('BAZA DANYCH'!$T:$T,'BAZA DANYCH'!$B:$B,STATYSTYKI!$B861,'BAZA DANYCH'!$C:$C,STATYSTYKI!$C861,'BAZA DANYCH'!$G:$G,STATYSTYKI!$D861,'BAZA DANYCH'!$K:$K,STATYSTYKI!V$550)</f>
        <v>0</v>
      </c>
      <c r="W861" s="9">
        <f>SUMIFS('BAZA DANYCH'!$T:$T,'BAZA DANYCH'!$B:$B,STATYSTYKI!$B861,'BAZA DANYCH'!$C:$C,STATYSTYKI!$C861,'BAZA DANYCH'!$G:$G,STATYSTYKI!$D861,'BAZA DANYCH'!$K:$K,STATYSTYKI!W$550)</f>
        <v>0</v>
      </c>
      <c r="X861" s="9">
        <f>SUMIFS('BAZA DANYCH'!$T:$T,'BAZA DANYCH'!$B:$B,STATYSTYKI!$B861,'BAZA DANYCH'!$C:$C,STATYSTYKI!$C861,'BAZA DANYCH'!$G:$G,STATYSTYKI!$D861,'BAZA DANYCH'!$K:$K,STATYSTYKI!X$550)</f>
        <v>0</v>
      </c>
      <c r="Y861" s="9">
        <f>SUMIFS('BAZA DANYCH'!$T:$T,'BAZA DANYCH'!$B:$B,STATYSTYKI!$B861,'BAZA DANYCH'!$C:$C,STATYSTYKI!$C861,'BAZA DANYCH'!$G:$G,STATYSTYKI!$D861,'BAZA DANYCH'!$K:$K,STATYSTYKI!Y$550)</f>
        <v>2</v>
      </c>
      <c r="Z861" s="9">
        <f>SUMIFS('BAZA DANYCH'!$T:$T,'BAZA DANYCH'!$B:$B,STATYSTYKI!$B861,'BAZA DANYCH'!$C:$C,STATYSTYKI!$C861,'BAZA DANYCH'!$G:$G,STATYSTYKI!$D861,'BAZA DANYCH'!$K:$K,STATYSTYKI!Z$550)</f>
        <v>0</v>
      </c>
      <c r="AA861" s="9">
        <f>SUMIFS('BAZA DANYCH'!$T:$T,'BAZA DANYCH'!$B:$B,STATYSTYKI!$B861,'BAZA DANYCH'!$C:$C,STATYSTYKI!$C861,'BAZA DANYCH'!$G:$G,STATYSTYKI!$D861,'BAZA DANYCH'!$K:$K,STATYSTYKI!AA$550)</f>
        <v>0</v>
      </c>
      <c r="AB861" s="9">
        <f>SUMIFS('BAZA DANYCH'!$T:$T,'BAZA DANYCH'!$B:$B,STATYSTYKI!$B861,'BAZA DANYCH'!$C:$C,STATYSTYKI!$C861,'BAZA DANYCH'!$G:$G,STATYSTYKI!$D861,'BAZA DANYCH'!$K:$K,STATYSTYKI!AB$550)</f>
        <v>0</v>
      </c>
      <c r="AC861" s="9">
        <f>SUMIFS('BAZA DANYCH'!$T:$T,'BAZA DANYCH'!$B:$B,STATYSTYKI!$B861,'BAZA DANYCH'!$C:$C,STATYSTYKI!$C861,'BAZA DANYCH'!$G:$G,STATYSTYKI!$D861,'BAZA DANYCH'!$K:$K,STATYSTYKI!AC$550)</f>
        <v>2</v>
      </c>
      <c r="AD861" s="9">
        <f>SUMIFS('BAZA DANYCH'!$T:$T,'BAZA DANYCH'!$B:$B,STATYSTYKI!$B861,'BAZA DANYCH'!$C:$C,STATYSTYKI!$C861,'BAZA DANYCH'!$G:$G,STATYSTYKI!$D861,'BAZA DANYCH'!$K:$K,STATYSTYKI!AD$550)</f>
        <v>2</v>
      </c>
      <c r="AE861" s="9">
        <f>SUMIFS('BAZA DANYCH'!$T:$T,'BAZA DANYCH'!$B:$B,STATYSTYKI!$B861,'BAZA DANYCH'!$C:$C,STATYSTYKI!$C861,'BAZA DANYCH'!$G:$G,STATYSTYKI!$D861,'BAZA DANYCH'!$K:$K,STATYSTYKI!AE$550)</f>
        <v>2</v>
      </c>
      <c r="AF861" s="9">
        <f>SUMIFS('BAZA DANYCH'!$T:$T,'BAZA DANYCH'!$B:$B,STATYSTYKI!$B861,'BAZA DANYCH'!$C:$C,STATYSTYKI!$C861,'BAZA DANYCH'!$G:$G,STATYSTYKI!$D861,'BAZA DANYCH'!$K:$K,STATYSTYKI!AF$550)</f>
        <v>3</v>
      </c>
      <c r="AG861" s="9">
        <f>SUMIFS('BAZA DANYCH'!$T:$T,'BAZA DANYCH'!$B:$B,STATYSTYKI!$B861,'BAZA DANYCH'!$C:$C,STATYSTYKI!$C861,'BAZA DANYCH'!$G:$G,STATYSTYKI!$D861,'BAZA DANYCH'!$K:$K,STATYSTYKI!AG$550)</f>
        <v>2</v>
      </c>
      <c r="AH861" s="9">
        <f>SUMIFS('BAZA DANYCH'!$T:$T,'BAZA DANYCH'!$B:$B,STATYSTYKI!$B861,'BAZA DANYCH'!$C:$C,STATYSTYKI!$C861,'BAZA DANYCH'!$G:$G,STATYSTYKI!$D861,'BAZA DANYCH'!$K:$K,STATYSTYKI!AH$550)</f>
        <v>8</v>
      </c>
      <c r="AI861" s="9">
        <f>SUMIFS('BAZA DANYCH'!$T:$T,'BAZA DANYCH'!$B:$B,STATYSTYKI!$B861,'BAZA DANYCH'!$C:$C,STATYSTYKI!$C861,'BAZA DANYCH'!$G:$G,STATYSTYKI!$D861,'BAZA DANYCH'!$K:$K,STATYSTYKI!AI$550)</f>
        <v>6</v>
      </c>
      <c r="AJ861" s="9">
        <f>SUMIFS('BAZA DANYCH'!$T:$T,'BAZA DANYCH'!$B:$B,STATYSTYKI!$B861,'BAZA DANYCH'!$C:$C,STATYSTYKI!$C861,'BAZA DANYCH'!$G:$G,STATYSTYKI!$D861,'BAZA DANYCH'!$K:$K,STATYSTYKI!AJ$550)</f>
        <v>7</v>
      </c>
      <c r="AK861" s="9">
        <f>SUMIFS('BAZA DANYCH'!$T:$T,'BAZA DANYCH'!$B:$B,STATYSTYKI!$B861,'BAZA DANYCH'!$C:$C,STATYSTYKI!$C861,'BAZA DANYCH'!$G:$G,STATYSTYKI!$D861,'BAZA DANYCH'!$K:$K,STATYSTYKI!AK$550)</f>
        <v>9</v>
      </c>
      <c r="AL861" s="9">
        <f>SUMIFS('BAZA DANYCH'!$T:$T,'BAZA DANYCH'!$B:$B,STATYSTYKI!$B861,'BAZA DANYCH'!$C:$C,STATYSTYKI!$C861,'BAZA DANYCH'!$G:$G,STATYSTYKI!$D861,'BAZA DANYCH'!$K:$K,STATYSTYKI!AL$550)</f>
        <v>9</v>
      </c>
      <c r="AM861" s="9">
        <f>SUMIFS('BAZA DANYCH'!$T:$T,'BAZA DANYCH'!$B:$B,STATYSTYKI!$B861,'BAZA DANYCH'!$C:$C,STATYSTYKI!$C861,'BAZA DANYCH'!$G:$G,STATYSTYKI!$D861,'BAZA DANYCH'!$K:$K,STATYSTYKI!AM$550)</f>
        <v>10</v>
      </c>
      <c r="AN861" s="9">
        <f>SUMIFS('BAZA DANYCH'!$T:$T,'BAZA DANYCH'!$B:$B,STATYSTYKI!$B861,'BAZA DANYCH'!$C:$C,STATYSTYKI!$C861,'BAZA DANYCH'!$G:$G,STATYSTYKI!$D861,'BAZA DANYCH'!$K:$K,STATYSTYKI!AN$550)</f>
        <v>11</v>
      </c>
      <c r="AO861" s="9">
        <f>SUMIFS('BAZA DANYCH'!$T:$T,'BAZA DANYCH'!$B:$B,STATYSTYKI!$B861,'BAZA DANYCH'!$C:$C,STATYSTYKI!$C861,'BAZA DANYCH'!$G:$G,STATYSTYKI!$D861,'BAZA DANYCH'!$K:$K,STATYSTYKI!AO$550)</f>
        <v>10</v>
      </c>
      <c r="AP861" s="9">
        <f>SUMIFS('BAZA DANYCH'!$T:$T,'BAZA DANYCH'!$B:$B,STATYSTYKI!$B861,'BAZA DANYCH'!$C:$C,STATYSTYKI!$C861,'BAZA DANYCH'!$G:$G,STATYSTYKI!$D861,'BAZA DANYCH'!$K:$K,STATYSTYKI!AP$550)</f>
        <v>3</v>
      </c>
      <c r="AQ861" s="9">
        <f>SUMIFS('BAZA DANYCH'!$T:$T,'BAZA DANYCH'!$B:$B,STATYSTYKI!$B861,'BAZA DANYCH'!$C:$C,STATYSTYKI!$C861,'BAZA DANYCH'!$G:$G,STATYSTYKI!$D861,'BAZA DANYCH'!$K:$K,STATYSTYKI!AQ$550)</f>
        <v>8</v>
      </c>
      <c r="AR861" s="9">
        <f>SUMIFS('BAZA DANYCH'!$T:$T,'BAZA DANYCH'!$B:$B,STATYSTYKI!$B861,'BAZA DANYCH'!$C:$C,STATYSTYKI!$C861,'BAZA DANYCH'!$G:$G,STATYSTYKI!$D861,'BAZA DANYCH'!$K:$K,STATYSTYKI!AR$550)</f>
        <v>6</v>
      </c>
      <c r="AS861" s="9">
        <f>SUMIFS('BAZA DANYCH'!$T:$T,'BAZA DANYCH'!$B:$B,STATYSTYKI!$B861,'BAZA DANYCH'!$C:$C,STATYSTYKI!$C861,'BAZA DANYCH'!$G:$G,STATYSTYKI!$D861,'BAZA DANYCH'!$K:$K,STATYSTYKI!AS$550)</f>
        <v>5</v>
      </c>
      <c r="AT861" s="9">
        <f>SUMIFS('BAZA DANYCH'!$T:$T,'BAZA DANYCH'!$B:$B,STATYSTYKI!$B861,'BAZA DANYCH'!$C:$C,STATYSTYKI!$C861,'BAZA DANYCH'!$G:$G,STATYSTYKI!$D861,'BAZA DANYCH'!$K:$K,STATYSTYKI!AT$550)</f>
        <v>4</v>
      </c>
      <c r="AU861" s="9">
        <f>SUMIFS('BAZA DANYCH'!$T:$T,'BAZA DANYCH'!$B:$B,STATYSTYKI!$B861,'BAZA DANYCH'!$C:$C,STATYSTYKI!$C861,'BAZA DANYCH'!$G:$G,STATYSTYKI!$D861,'BAZA DANYCH'!$K:$K,STATYSTYKI!AU$550)</f>
        <v>3</v>
      </c>
      <c r="AV861" s="9">
        <f>SUMIFS('BAZA DANYCH'!$T:$T,'BAZA DANYCH'!$B:$B,STATYSTYKI!$B861,'BAZA DANYCH'!$C:$C,STATYSTYKI!$C861,'BAZA DANYCH'!$G:$G,STATYSTYKI!$D861,'BAZA DANYCH'!$K:$K,STATYSTYKI!AV$550)</f>
        <v>2</v>
      </c>
      <c r="AW861" s="9">
        <f>SUMIFS('BAZA DANYCH'!$T:$T,'BAZA DANYCH'!$B:$B,STATYSTYKI!$B861,'BAZA DANYCH'!$C:$C,STATYSTYKI!$C861,'BAZA DANYCH'!$G:$G,STATYSTYKI!$D861,'BAZA DANYCH'!$K:$K,STATYSTYKI!AW$550)</f>
        <v>4</v>
      </c>
      <c r="AX861" s="9">
        <f>SUMIFS('BAZA DANYCH'!$T:$T,'BAZA DANYCH'!$B:$B,STATYSTYKI!$B861,'BAZA DANYCH'!$C:$C,STATYSTYKI!$C861,'BAZA DANYCH'!$G:$G,STATYSTYKI!$D861,'BAZA DANYCH'!$K:$K,STATYSTYKI!AX$550)</f>
        <v>2</v>
      </c>
      <c r="AY861" s="9">
        <f>SUMIFS('BAZA DANYCH'!$T:$T,'BAZA DANYCH'!$B:$B,STATYSTYKI!$B861,'BAZA DANYCH'!$C:$C,STATYSTYKI!$C861,'BAZA DANYCH'!$G:$G,STATYSTYKI!$D861,'BAZA DANYCH'!$K:$K,STATYSTYKI!AY$550)</f>
        <v>4</v>
      </c>
      <c r="AZ861" s="9">
        <f>SUMIFS('BAZA DANYCH'!$T:$T,'BAZA DANYCH'!$B:$B,STATYSTYKI!$B861,'BAZA DANYCH'!$C:$C,STATYSTYKI!$C861,'BAZA DANYCH'!$G:$G,STATYSTYKI!$D861,'BAZA DANYCH'!$K:$K,STATYSTYKI!AZ$550)</f>
        <v>3</v>
      </c>
      <c r="BA861" s="9">
        <f>SUMIFS('BAZA DANYCH'!$T:$T,'BAZA DANYCH'!$B:$B,STATYSTYKI!$B861,'BAZA DANYCH'!$C:$C,STATYSTYKI!$C861,'BAZA DANYCH'!$G:$G,STATYSTYKI!$D861,'BAZA DANYCH'!$K:$K,STATYSTYKI!BA$550)</f>
        <v>0</v>
      </c>
      <c r="BB861" s="9">
        <f>SUMIFS('BAZA DANYCH'!$T:$T,'BAZA DANYCH'!$B:$B,STATYSTYKI!$B861,'BAZA DANYCH'!$C:$C,STATYSTYKI!$C861,'BAZA DANYCH'!$G:$G,STATYSTYKI!$D861,'BAZA DANYCH'!$K:$K,STATYSTYKI!BB$550)</f>
        <v>6</v>
      </c>
      <c r="BC861" s="9">
        <f>SUMIFS('BAZA DANYCH'!$T:$T,'BAZA DANYCH'!$B:$B,STATYSTYKI!$B861,'BAZA DANYCH'!$C:$C,STATYSTYKI!$C861,'BAZA DANYCH'!$G:$G,STATYSTYKI!$D861,'BAZA DANYCH'!$K:$K,STATYSTYKI!BC$550)</f>
        <v>3</v>
      </c>
      <c r="BD861" s="9">
        <f>SUMIFS('BAZA DANYCH'!$T:$T,'BAZA DANYCH'!$B:$B,STATYSTYKI!$B861,'BAZA DANYCH'!$C:$C,STATYSTYKI!$C861,'BAZA DANYCH'!$G:$G,STATYSTYKI!$D861,'BAZA DANYCH'!$K:$K,STATYSTYKI!BD$550)</f>
        <v>1</v>
      </c>
      <c r="BE861" s="9">
        <f>SUMIFS('BAZA DANYCH'!$T:$T,'BAZA DANYCH'!$B:$B,STATYSTYKI!$B861,'BAZA DANYCH'!$C:$C,STATYSTYKI!$C861,'BAZA DANYCH'!$G:$G,STATYSTYKI!$D861,'BAZA DANYCH'!$K:$K,STATYSTYKI!BE$550)</f>
        <v>3</v>
      </c>
      <c r="BF861" s="9">
        <f>SUMIFS('BAZA DANYCH'!$T:$T,'BAZA DANYCH'!$B:$B,STATYSTYKI!$B861,'BAZA DANYCH'!$C:$C,STATYSTYKI!$C861,'BAZA DANYCH'!$G:$G,STATYSTYKI!$D861,'BAZA DANYCH'!$K:$K,STATYSTYKI!BF$550)</f>
        <v>2</v>
      </c>
      <c r="BG861" s="9">
        <f>SUMIFS('BAZA DANYCH'!$T:$T,'BAZA DANYCH'!$B:$B,STATYSTYKI!$B861,'BAZA DANYCH'!$C:$C,STATYSTYKI!$C861,'BAZA DANYCH'!$G:$G,STATYSTYKI!$D861,'BAZA DANYCH'!$K:$K,STATYSTYKI!BG$550)</f>
        <v>4</v>
      </c>
      <c r="BH861" s="9">
        <f>SUMIFS('BAZA DANYCH'!$T:$T,'BAZA DANYCH'!$B:$B,STATYSTYKI!$B861,'BAZA DANYCH'!$C:$C,STATYSTYKI!$C861,'BAZA DANYCH'!$G:$G,STATYSTYKI!$D861,'BAZA DANYCH'!$K:$K,STATYSTYKI!BH$550)</f>
        <v>4</v>
      </c>
      <c r="BI861" s="9">
        <f>SUMIFS('BAZA DANYCH'!$T:$T,'BAZA DANYCH'!$B:$B,STATYSTYKI!$B861,'BAZA DANYCH'!$C:$C,STATYSTYKI!$C861,'BAZA DANYCH'!$G:$G,STATYSTYKI!$D861,'BAZA DANYCH'!$K:$K,STATYSTYKI!BI$550)</f>
        <v>4</v>
      </c>
      <c r="BJ861" s="9">
        <f>SUMIFS('BAZA DANYCH'!$T:$T,'BAZA DANYCH'!$B:$B,STATYSTYKI!$B861,'BAZA DANYCH'!$C:$C,STATYSTYKI!$C861,'BAZA DANYCH'!$G:$G,STATYSTYKI!$D861,'BAZA DANYCH'!$K:$K,STATYSTYKI!BJ$550)</f>
        <v>6</v>
      </c>
      <c r="BK861" s="9">
        <f>SUMIFS('BAZA DANYCH'!$T:$T,'BAZA DANYCH'!$B:$B,STATYSTYKI!$B861,'BAZA DANYCH'!$C:$C,STATYSTYKI!$C861,'BAZA DANYCH'!$G:$G,STATYSTYKI!$D861,'BAZA DANYCH'!$K:$K,STATYSTYKI!BK$550)</f>
        <v>2</v>
      </c>
      <c r="BL861" s="9">
        <f>SUMIFS('BAZA DANYCH'!$T:$T,'BAZA DANYCH'!$B:$B,STATYSTYKI!$B861,'BAZA DANYCH'!$C:$C,STATYSTYKI!$C861,'BAZA DANYCH'!$G:$G,STATYSTYKI!$D861,'BAZA DANYCH'!$K:$K,STATYSTYKI!BL$550)</f>
        <v>3</v>
      </c>
      <c r="BM861" s="9">
        <f>SUMIFS('BAZA DANYCH'!$T:$T,'BAZA DANYCH'!$B:$B,STATYSTYKI!$B861,'BAZA DANYCH'!$C:$C,STATYSTYKI!$C861,'BAZA DANYCH'!$G:$G,STATYSTYKI!$D861,'BAZA DANYCH'!$K:$K,STATYSTYKI!BM$550)</f>
        <v>2</v>
      </c>
      <c r="BN861" s="9">
        <f>SUMIFS('BAZA DANYCH'!$T:$T,'BAZA DANYCH'!$B:$B,STATYSTYKI!$B861,'BAZA DANYCH'!$C:$C,STATYSTYKI!$C861,'BAZA DANYCH'!$G:$G,STATYSTYKI!$D861,'BAZA DANYCH'!$K:$K,STATYSTYKI!BN$550)</f>
        <v>3</v>
      </c>
      <c r="BO861" s="9">
        <f>SUMIFS('BAZA DANYCH'!$T:$T,'BAZA DANYCH'!$B:$B,STATYSTYKI!$B861,'BAZA DANYCH'!$C:$C,STATYSTYKI!$C861,'BAZA DANYCH'!$G:$G,STATYSTYKI!$D861,'BAZA DANYCH'!$K:$K,STATYSTYKI!BO$550)</f>
        <v>5</v>
      </c>
      <c r="BP861" s="9">
        <f>SUMIFS('BAZA DANYCH'!$T:$T,'BAZA DANYCH'!$B:$B,STATYSTYKI!$B861,'BAZA DANYCH'!$C:$C,STATYSTYKI!$C861,'BAZA DANYCH'!$G:$G,STATYSTYKI!$D861,'BAZA DANYCH'!$K:$K,STATYSTYKI!BP$550)</f>
        <v>5</v>
      </c>
      <c r="BQ861" s="9">
        <f>SUMIFS('BAZA DANYCH'!$T:$T,'BAZA DANYCH'!$B:$B,STATYSTYKI!$B861,'BAZA DANYCH'!$C:$C,STATYSTYKI!$C861,'BAZA DANYCH'!$G:$G,STATYSTYKI!$D861,'BAZA DANYCH'!$K:$K,STATYSTYKI!BQ$550)</f>
        <v>1</v>
      </c>
      <c r="BR861" s="9">
        <f>SUMIFS('BAZA DANYCH'!$T:$T,'BAZA DANYCH'!$B:$B,STATYSTYKI!$B861,'BAZA DANYCH'!$C:$C,STATYSTYKI!$C861,'BAZA DANYCH'!$G:$G,STATYSTYKI!$D861,'BAZA DANYCH'!$K:$K,STATYSTYKI!BR$550)</f>
        <v>2</v>
      </c>
      <c r="BS861" s="9">
        <f>SUMIFS('BAZA DANYCH'!$T:$T,'BAZA DANYCH'!$B:$B,STATYSTYKI!$B861,'BAZA DANYCH'!$C:$C,STATYSTYKI!$C861,'BAZA DANYCH'!$G:$G,STATYSTYKI!$D861,'BAZA DANYCH'!$K:$K,STATYSTYKI!BS$550)</f>
        <v>6</v>
      </c>
      <c r="BT861" s="9">
        <f>SUMIFS('BAZA DANYCH'!$T:$T,'BAZA DANYCH'!$B:$B,STATYSTYKI!$B861,'BAZA DANYCH'!$C:$C,STATYSTYKI!$C861,'BAZA DANYCH'!$G:$G,STATYSTYKI!$D861,'BAZA DANYCH'!$K:$K,STATYSTYKI!BT$550)</f>
        <v>7</v>
      </c>
      <c r="BU861" s="9">
        <f>SUMIFS('BAZA DANYCH'!$T:$T,'BAZA DANYCH'!$B:$B,STATYSTYKI!$B861,'BAZA DANYCH'!$C:$C,STATYSTYKI!$C861,'BAZA DANYCH'!$G:$G,STATYSTYKI!$D861,'BAZA DANYCH'!$K:$K,STATYSTYKI!BU$550)</f>
        <v>5</v>
      </c>
      <c r="BV861" s="9">
        <f>SUMIFS('BAZA DANYCH'!$T:$T,'BAZA DANYCH'!$B:$B,STATYSTYKI!$B861,'BAZA DANYCH'!$C:$C,STATYSTYKI!$C861,'BAZA DANYCH'!$G:$G,STATYSTYKI!$D861,'BAZA DANYCH'!$K:$K,STATYSTYKI!BV$550)</f>
        <v>4</v>
      </c>
      <c r="BW861" s="9">
        <f>SUMIFS('BAZA DANYCH'!$T:$T,'BAZA DANYCH'!$B:$B,STATYSTYKI!$B861,'BAZA DANYCH'!$C:$C,STATYSTYKI!$C861,'BAZA DANYCH'!$G:$G,STATYSTYKI!$D861,'BAZA DANYCH'!$K:$K,STATYSTYKI!BW$550)</f>
        <v>4</v>
      </c>
      <c r="BX861" s="9">
        <f>SUMIFS('BAZA DANYCH'!$T:$T,'BAZA DANYCH'!$B:$B,STATYSTYKI!$B861,'BAZA DANYCH'!$C:$C,STATYSTYKI!$C861,'BAZA DANYCH'!$G:$G,STATYSTYKI!$D861,'BAZA DANYCH'!$K:$K,STATYSTYKI!BX$550)</f>
        <v>12</v>
      </c>
      <c r="BY861" s="9">
        <f>SUMIFS('BAZA DANYCH'!$T:$T,'BAZA DANYCH'!$B:$B,STATYSTYKI!$B861,'BAZA DANYCH'!$C:$C,STATYSTYKI!$C861,'BAZA DANYCH'!$G:$G,STATYSTYKI!$D861,'BAZA DANYCH'!$K:$K,STATYSTYKI!BY$550)</f>
        <v>6</v>
      </c>
      <c r="BZ861" s="9">
        <f>SUMIFS('BAZA DANYCH'!$T:$T,'BAZA DANYCH'!$B:$B,STATYSTYKI!$B861,'BAZA DANYCH'!$C:$C,STATYSTYKI!$C861,'BAZA DANYCH'!$G:$G,STATYSTYKI!$D861,'BAZA DANYCH'!$K:$K,STATYSTYKI!BZ$550)</f>
        <v>8</v>
      </c>
      <c r="CA861" s="9">
        <f>SUMIFS('BAZA DANYCH'!$T:$T,'BAZA DANYCH'!$B:$B,STATYSTYKI!$B861,'BAZA DANYCH'!$C:$C,STATYSTYKI!$C861,'BAZA DANYCH'!$G:$G,STATYSTYKI!$D861,'BAZA DANYCH'!$K:$K,STATYSTYKI!CA$550)</f>
        <v>8</v>
      </c>
      <c r="CB861" s="9">
        <f>SUMIFS('BAZA DANYCH'!$T:$T,'BAZA DANYCH'!$B:$B,STATYSTYKI!$B861,'BAZA DANYCH'!$C:$C,STATYSTYKI!$C861,'BAZA DANYCH'!$G:$G,STATYSTYKI!$D861,'BAZA DANYCH'!$K:$K,STATYSTYKI!CB$550)</f>
        <v>3</v>
      </c>
      <c r="CC861" s="9">
        <f>SUMIFS('BAZA DANYCH'!$T:$T,'BAZA DANYCH'!$B:$B,STATYSTYKI!$B861,'BAZA DANYCH'!$C:$C,STATYSTYKI!$C861,'BAZA DANYCH'!$G:$G,STATYSTYKI!$D861,'BAZA DANYCH'!$K:$K,STATYSTYKI!CC$550)</f>
        <v>8</v>
      </c>
      <c r="CD861" s="9">
        <f>SUMIFS('BAZA DANYCH'!$T:$T,'BAZA DANYCH'!$B:$B,STATYSTYKI!$B861,'BAZA DANYCH'!$C:$C,STATYSTYKI!$C861,'BAZA DANYCH'!$G:$G,STATYSTYKI!$D861,'BAZA DANYCH'!$K:$K,STATYSTYKI!CD$550)</f>
        <v>9</v>
      </c>
      <c r="CE861" s="9">
        <f>SUMIFS('BAZA DANYCH'!$T:$T,'BAZA DANYCH'!$B:$B,STATYSTYKI!$B861,'BAZA DANYCH'!$C:$C,STATYSTYKI!$C861,'BAZA DANYCH'!$G:$G,STATYSTYKI!$D861,'BAZA DANYCH'!$K:$K,STATYSTYKI!CE$550)</f>
        <v>3</v>
      </c>
      <c r="CF861" s="9">
        <f>SUMIFS('BAZA DANYCH'!$T:$T,'BAZA DANYCH'!$B:$B,STATYSTYKI!$B861,'BAZA DANYCH'!$C:$C,STATYSTYKI!$C861,'BAZA DANYCH'!$G:$G,STATYSTYKI!$D861,'BAZA DANYCH'!$K:$K,STATYSTYKI!CF$550)</f>
        <v>5</v>
      </c>
      <c r="CG861" s="9">
        <f>SUMIFS('BAZA DANYCH'!$T:$T,'BAZA DANYCH'!$B:$B,STATYSTYKI!$B861,'BAZA DANYCH'!$C:$C,STATYSTYKI!$C861,'BAZA DANYCH'!$G:$G,STATYSTYKI!$D861,'BAZA DANYCH'!$K:$K,STATYSTYKI!CG$550)</f>
        <v>1</v>
      </c>
      <c r="CH861" s="9">
        <f>SUMIFS('BAZA DANYCH'!$T:$T,'BAZA DANYCH'!$B:$B,STATYSTYKI!$B861,'BAZA DANYCH'!$C:$C,STATYSTYKI!$C861,'BAZA DANYCH'!$G:$G,STATYSTYKI!$D861,'BAZA DANYCH'!$K:$K,STATYSTYKI!CH$550)</f>
        <v>3</v>
      </c>
      <c r="CI861" s="9">
        <f>SUMIFS('BAZA DANYCH'!$T:$T,'BAZA DANYCH'!$B:$B,STATYSTYKI!$B861,'BAZA DANYCH'!$C:$C,STATYSTYKI!$C861,'BAZA DANYCH'!$G:$G,STATYSTYKI!$D861,'BAZA DANYCH'!$K:$K,STATYSTYKI!CI$550)</f>
        <v>6</v>
      </c>
      <c r="CJ861" s="9">
        <f>SUMIFS('BAZA DANYCH'!$T:$T,'BAZA DANYCH'!$B:$B,STATYSTYKI!$B861,'BAZA DANYCH'!$C:$C,STATYSTYKI!$C861,'BAZA DANYCH'!$G:$G,STATYSTYKI!$D861,'BAZA DANYCH'!$K:$K,STATYSTYKI!CJ$550)</f>
        <v>5</v>
      </c>
      <c r="CK861" s="9">
        <f>SUMIFS('BAZA DANYCH'!$T:$T,'BAZA DANYCH'!$B:$B,STATYSTYKI!$B861,'BAZA DANYCH'!$C:$C,STATYSTYKI!$C861,'BAZA DANYCH'!$G:$G,STATYSTYKI!$D861,'BAZA DANYCH'!$K:$K,STATYSTYKI!CK$550)</f>
        <v>0</v>
      </c>
      <c r="CL861" s="9">
        <f>SUMIFS('BAZA DANYCH'!$T:$T,'BAZA DANYCH'!$B:$B,STATYSTYKI!$B861,'BAZA DANYCH'!$C:$C,STATYSTYKI!$C861,'BAZA DANYCH'!$G:$G,STATYSTYKI!$D861,'BAZA DANYCH'!$K:$K,STATYSTYKI!CL$550)</f>
        <v>4</v>
      </c>
      <c r="CM861" s="9">
        <f>SUMIFS('BAZA DANYCH'!$T:$T,'BAZA DANYCH'!$B:$B,STATYSTYKI!$B861,'BAZA DANYCH'!$C:$C,STATYSTYKI!$C861,'BAZA DANYCH'!$G:$G,STATYSTYKI!$D861,'BAZA DANYCH'!$K:$K,STATYSTYKI!CM$550)</f>
        <v>1</v>
      </c>
      <c r="CN861" s="9">
        <f>SUMIFS('BAZA DANYCH'!$T:$T,'BAZA DANYCH'!$B:$B,STATYSTYKI!$B861,'BAZA DANYCH'!$C:$C,STATYSTYKI!$C861,'BAZA DANYCH'!$G:$G,STATYSTYKI!$D861,'BAZA DANYCH'!$K:$K,STATYSTYKI!CN$550)</f>
        <v>6</v>
      </c>
      <c r="CO861" s="9">
        <f>SUMIFS('BAZA DANYCH'!$T:$T,'BAZA DANYCH'!$B:$B,STATYSTYKI!$B861,'BAZA DANYCH'!$C:$C,STATYSTYKI!$C861,'BAZA DANYCH'!$G:$G,STATYSTYKI!$D861,'BAZA DANYCH'!$K:$K,STATYSTYKI!CO$550)</f>
        <v>1</v>
      </c>
      <c r="CP861" s="9">
        <f>SUMIFS('BAZA DANYCH'!$T:$T,'BAZA DANYCH'!$B:$B,STATYSTYKI!$B861,'BAZA DANYCH'!$C:$C,STATYSTYKI!$C861,'BAZA DANYCH'!$G:$G,STATYSTYKI!$D861,'BAZA DANYCH'!$K:$K,STATYSTYKI!CP$550)</f>
        <v>1</v>
      </c>
      <c r="CQ861" s="9">
        <f>SUMIFS('BAZA DANYCH'!$T:$T,'BAZA DANYCH'!$B:$B,STATYSTYKI!$B861,'BAZA DANYCH'!$C:$C,STATYSTYKI!$C861,'BAZA DANYCH'!$G:$G,STATYSTYKI!$D861,'BAZA DANYCH'!$K:$K,STATYSTYKI!CQ$550)</f>
        <v>0</v>
      </c>
      <c r="CR861" s="9">
        <f>SUMIFS('BAZA DANYCH'!$T:$T,'BAZA DANYCH'!$B:$B,STATYSTYKI!$B861,'BAZA DANYCH'!$C:$C,STATYSTYKI!$C861,'BAZA DANYCH'!$G:$G,STATYSTYKI!$D861,'BAZA DANYCH'!$K:$K,STATYSTYKI!CR$550)</f>
        <v>3</v>
      </c>
      <c r="CS861" s="9">
        <f>SUMIFS('BAZA DANYCH'!$T:$T,'BAZA DANYCH'!$B:$B,STATYSTYKI!$B861,'BAZA DANYCH'!$C:$C,STATYSTYKI!$C861,'BAZA DANYCH'!$G:$G,STATYSTYKI!$D861,'BAZA DANYCH'!$K:$K,STATYSTYKI!CS$550)</f>
        <v>0</v>
      </c>
      <c r="CT861" s="9">
        <f>SUMIFS('BAZA DANYCH'!$T:$T,'BAZA DANYCH'!$B:$B,STATYSTYKI!$B861,'BAZA DANYCH'!$C:$C,STATYSTYKI!$C861,'BAZA DANYCH'!$G:$G,STATYSTYKI!$D861,'BAZA DANYCH'!$K:$K,STATYSTYKI!CT$550)</f>
        <v>0</v>
      </c>
      <c r="CU861" s="9">
        <f>SUMIFS('BAZA DANYCH'!$T:$T,'BAZA DANYCH'!$B:$B,STATYSTYKI!$B861,'BAZA DANYCH'!$C:$C,STATYSTYKI!$C861,'BAZA DANYCH'!$G:$G,STATYSTYKI!$D861,'BAZA DANYCH'!$K:$K,STATYSTYKI!CU$550)</f>
        <v>0</v>
      </c>
      <c r="CV861" s="9">
        <f>SUMIFS('BAZA DANYCH'!$T:$T,'BAZA DANYCH'!$B:$B,STATYSTYKI!$B861,'BAZA DANYCH'!$C:$C,STATYSTYKI!$C861,'BAZA DANYCH'!$G:$G,STATYSTYKI!$D861,'BAZA DANYCH'!$K:$K,STATYSTYKI!CV$550)</f>
        <v>0</v>
      </c>
      <c r="CW861" s="9">
        <f>SUMIFS('BAZA DANYCH'!$T:$T,'BAZA DANYCH'!$B:$B,STATYSTYKI!$B861,'BAZA DANYCH'!$C:$C,STATYSTYKI!$C861,'BAZA DANYCH'!$G:$G,STATYSTYKI!$D861,'BAZA DANYCH'!$K:$K,STATYSTYKI!CW$550)</f>
        <v>1</v>
      </c>
      <c r="CX861" s="9">
        <f>SUMIFS('BAZA DANYCH'!$T:$T,'BAZA DANYCH'!$B:$B,STATYSTYKI!$B861,'BAZA DANYCH'!$C:$C,STATYSTYKI!$C861,'BAZA DANYCH'!$G:$G,STATYSTYKI!$D861,'BAZA DANYCH'!$K:$K,STATYSTYKI!CX$550)</f>
        <v>0</v>
      </c>
    </row>
    <row r="862" spans="1:102" hidden="1">
      <c r="A862" s="8"/>
      <c r="B862" s="60" t="s">
        <v>183</v>
      </c>
      <c r="C862" s="61" t="s">
        <v>184</v>
      </c>
      <c r="D862" s="61" t="s">
        <v>185</v>
      </c>
      <c r="E862" s="82" t="s">
        <v>5</v>
      </c>
      <c r="F862" s="64">
        <f t="shared" si="279"/>
        <v>231</v>
      </c>
      <c r="G862" s="9">
        <f>SUMIFS('BAZA DANYCH'!$O:$O,'BAZA DANYCH'!$B:$B,STATYSTYKI!$B862,'BAZA DANYCH'!$C:$C,STATYSTYKI!$C862,'BAZA DANYCH'!$G:$G,STATYSTYKI!$D862,'BAZA DANYCH'!$K:$K,STATYSTYKI!G$550)</f>
        <v>0</v>
      </c>
      <c r="H862" s="9">
        <f>SUMIFS('BAZA DANYCH'!$O:$O,'BAZA DANYCH'!$B:$B,STATYSTYKI!$B862,'BAZA DANYCH'!$C:$C,STATYSTYKI!$C862,'BAZA DANYCH'!$G:$G,STATYSTYKI!$D862,'BAZA DANYCH'!$K:$K,STATYSTYKI!H$550)</f>
        <v>0</v>
      </c>
      <c r="I862" s="9">
        <f>SUMIFS('BAZA DANYCH'!$O:$O,'BAZA DANYCH'!$B:$B,STATYSTYKI!$B862,'BAZA DANYCH'!$C:$C,STATYSTYKI!$C862,'BAZA DANYCH'!$G:$G,STATYSTYKI!$D862,'BAZA DANYCH'!$K:$K,STATYSTYKI!I$550)</f>
        <v>0</v>
      </c>
      <c r="J862" s="9">
        <f>SUMIFS('BAZA DANYCH'!$O:$O,'BAZA DANYCH'!$B:$B,STATYSTYKI!$B862,'BAZA DANYCH'!$C:$C,STATYSTYKI!$C862,'BAZA DANYCH'!$G:$G,STATYSTYKI!$D862,'BAZA DANYCH'!$K:$K,STATYSTYKI!J$550)</f>
        <v>0</v>
      </c>
      <c r="K862" s="9">
        <f>SUMIFS('BAZA DANYCH'!$O:$O,'BAZA DANYCH'!$B:$B,STATYSTYKI!$B862,'BAZA DANYCH'!$C:$C,STATYSTYKI!$C862,'BAZA DANYCH'!$G:$G,STATYSTYKI!$D862,'BAZA DANYCH'!$K:$K,STATYSTYKI!K$550)</f>
        <v>0</v>
      </c>
      <c r="L862" s="9">
        <f>SUMIFS('BAZA DANYCH'!$O:$O,'BAZA DANYCH'!$B:$B,STATYSTYKI!$B862,'BAZA DANYCH'!$C:$C,STATYSTYKI!$C862,'BAZA DANYCH'!$G:$G,STATYSTYKI!$D862,'BAZA DANYCH'!$K:$K,STATYSTYKI!L$550)</f>
        <v>0</v>
      </c>
      <c r="M862" s="9">
        <f>SUMIFS('BAZA DANYCH'!$O:$O,'BAZA DANYCH'!$B:$B,STATYSTYKI!$B862,'BAZA DANYCH'!$C:$C,STATYSTYKI!$C862,'BAZA DANYCH'!$G:$G,STATYSTYKI!$D862,'BAZA DANYCH'!$K:$K,STATYSTYKI!M$550)</f>
        <v>2</v>
      </c>
      <c r="N862" s="9">
        <f>SUMIFS('BAZA DANYCH'!$O:$O,'BAZA DANYCH'!$B:$B,STATYSTYKI!$B862,'BAZA DANYCH'!$C:$C,STATYSTYKI!$C862,'BAZA DANYCH'!$G:$G,STATYSTYKI!$D862,'BAZA DANYCH'!$K:$K,STATYSTYKI!N$550)</f>
        <v>0</v>
      </c>
      <c r="O862" s="9">
        <f>SUMIFS('BAZA DANYCH'!$O:$O,'BAZA DANYCH'!$B:$B,STATYSTYKI!$B862,'BAZA DANYCH'!$C:$C,STATYSTYKI!$C862,'BAZA DANYCH'!$G:$G,STATYSTYKI!$D862,'BAZA DANYCH'!$K:$K,STATYSTYKI!O$550)</f>
        <v>0</v>
      </c>
      <c r="P862" s="9">
        <f>SUMIFS('BAZA DANYCH'!$O:$O,'BAZA DANYCH'!$B:$B,STATYSTYKI!$B862,'BAZA DANYCH'!$C:$C,STATYSTYKI!$C862,'BAZA DANYCH'!$G:$G,STATYSTYKI!$D862,'BAZA DANYCH'!$K:$K,STATYSTYKI!P$550)</f>
        <v>0</v>
      </c>
      <c r="Q862" s="9">
        <f>SUMIFS('BAZA DANYCH'!$O:$O,'BAZA DANYCH'!$B:$B,STATYSTYKI!$B862,'BAZA DANYCH'!$C:$C,STATYSTYKI!$C862,'BAZA DANYCH'!$G:$G,STATYSTYKI!$D862,'BAZA DANYCH'!$K:$K,STATYSTYKI!Q$550)</f>
        <v>0</v>
      </c>
      <c r="R862" s="9">
        <f>SUMIFS('BAZA DANYCH'!$O:$O,'BAZA DANYCH'!$B:$B,STATYSTYKI!$B862,'BAZA DANYCH'!$C:$C,STATYSTYKI!$C862,'BAZA DANYCH'!$G:$G,STATYSTYKI!$D862,'BAZA DANYCH'!$K:$K,STATYSTYKI!R$550)</f>
        <v>0</v>
      </c>
      <c r="S862" s="9">
        <f>SUMIFS('BAZA DANYCH'!$O:$O,'BAZA DANYCH'!$B:$B,STATYSTYKI!$B862,'BAZA DANYCH'!$C:$C,STATYSTYKI!$C862,'BAZA DANYCH'!$G:$G,STATYSTYKI!$D862,'BAZA DANYCH'!$K:$K,STATYSTYKI!S$550)</f>
        <v>1</v>
      </c>
      <c r="T862" s="9">
        <f>SUMIFS('BAZA DANYCH'!$O:$O,'BAZA DANYCH'!$B:$B,STATYSTYKI!$B862,'BAZA DANYCH'!$C:$C,STATYSTYKI!$C862,'BAZA DANYCH'!$G:$G,STATYSTYKI!$D862,'BAZA DANYCH'!$K:$K,STATYSTYKI!T$550)</f>
        <v>0</v>
      </c>
      <c r="U862" s="9">
        <f>SUMIFS('BAZA DANYCH'!$O:$O,'BAZA DANYCH'!$B:$B,STATYSTYKI!$B862,'BAZA DANYCH'!$C:$C,STATYSTYKI!$C862,'BAZA DANYCH'!$G:$G,STATYSTYKI!$D862,'BAZA DANYCH'!$K:$K,STATYSTYKI!U$550)</f>
        <v>0</v>
      </c>
      <c r="V862" s="9">
        <f>SUMIFS('BAZA DANYCH'!$O:$O,'BAZA DANYCH'!$B:$B,STATYSTYKI!$B862,'BAZA DANYCH'!$C:$C,STATYSTYKI!$C862,'BAZA DANYCH'!$G:$G,STATYSTYKI!$D862,'BAZA DANYCH'!$K:$K,STATYSTYKI!V$550)</f>
        <v>0</v>
      </c>
      <c r="W862" s="9">
        <f>SUMIFS('BAZA DANYCH'!$O:$O,'BAZA DANYCH'!$B:$B,STATYSTYKI!$B862,'BAZA DANYCH'!$C:$C,STATYSTYKI!$C862,'BAZA DANYCH'!$G:$G,STATYSTYKI!$D862,'BAZA DANYCH'!$K:$K,STATYSTYKI!W$550)</f>
        <v>0</v>
      </c>
      <c r="X862" s="9">
        <f>SUMIFS('BAZA DANYCH'!$O:$O,'BAZA DANYCH'!$B:$B,STATYSTYKI!$B862,'BAZA DANYCH'!$C:$C,STATYSTYKI!$C862,'BAZA DANYCH'!$G:$G,STATYSTYKI!$D862,'BAZA DANYCH'!$K:$K,STATYSTYKI!X$550)</f>
        <v>2</v>
      </c>
      <c r="Y862" s="9">
        <f>SUMIFS('BAZA DANYCH'!$O:$O,'BAZA DANYCH'!$B:$B,STATYSTYKI!$B862,'BAZA DANYCH'!$C:$C,STATYSTYKI!$C862,'BAZA DANYCH'!$G:$G,STATYSTYKI!$D862,'BAZA DANYCH'!$K:$K,STATYSTYKI!Y$550)</f>
        <v>0</v>
      </c>
      <c r="Z862" s="9">
        <f>SUMIFS('BAZA DANYCH'!$O:$O,'BAZA DANYCH'!$B:$B,STATYSTYKI!$B862,'BAZA DANYCH'!$C:$C,STATYSTYKI!$C862,'BAZA DANYCH'!$G:$G,STATYSTYKI!$D862,'BAZA DANYCH'!$K:$K,STATYSTYKI!Z$550)</f>
        <v>1</v>
      </c>
      <c r="AA862" s="9">
        <f>SUMIFS('BAZA DANYCH'!$O:$O,'BAZA DANYCH'!$B:$B,STATYSTYKI!$B862,'BAZA DANYCH'!$C:$C,STATYSTYKI!$C862,'BAZA DANYCH'!$G:$G,STATYSTYKI!$D862,'BAZA DANYCH'!$K:$K,STATYSTYKI!AA$550)</f>
        <v>0</v>
      </c>
      <c r="AB862" s="9">
        <f>SUMIFS('BAZA DANYCH'!$O:$O,'BAZA DANYCH'!$B:$B,STATYSTYKI!$B862,'BAZA DANYCH'!$C:$C,STATYSTYKI!$C862,'BAZA DANYCH'!$G:$G,STATYSTYKI!$D862,'BAZA DANYCH'!$K:$K,STATYSTYKI!AB$550)</f>
        <v>1</v>
      </c>
      <c r="AC862" s="9">
        <f>SUMIFS('BAZA DANYCH'!$O:$O,'BAZA DANYCH'!$B:$B,STATYSTYKI!$B862,'BAZA DANYCH'!$C:$C,STATYSTYKI!$C862,'BAZA DANYCH'!$G:$G,STATYSTYKI!$D862,'BAZA DANYCH'!$K:$K,STATYSTYKI!AC$550)</f>
        <v>2</v>
      </c>
      <c r="AD862" s="9">
        <f>SUMIFS('BAZA DANYCH'!$O:$O,'BAZA DANYCH'!$B:$B,STATYSTYKI!$B862,'BAZA DANYCH'!$C:$C,STATYSTYKI!$C862,'BAZA DANYCH'!$G:$G,STATYSTYKI!$D862,'BAZA DANYCH'!$K:$K,STATYSTYKI!AD$550)</f>
        <v>3</v>
      </c>
      <c r="AE862" s="9">
        <f>SUMIFS('BAZA DANYCH'!$O:$O,'BAZA DANYCH'!$B:$B,STATYSTYKI!$B862,'BAZA DANYCH'!$C:$C,STATYSTYKI!$C862,'BAZA DANYCH'!$G:$G,STATYSTYKI!$D862,'BAZA DANYCH'!$K:$K,STATYSTYKI!AE$550)</f>
        <v>1</v>
      </c>
      <c r="AF862" s="9">
        <f>SUMIFS('BAZA DANYCH'!$O:$O,'BAZA DANYCH'!$B:$B,STATYSTYKI!$B862,'BAZA DANYCH'!$C:$C,STATYSTYKI!$C862,'BAZA DANYCH'!$G:$G,STATYSTYKI!$D862,'BAZA DANYCH'!$K:$K,STATYSTYKI!AF$550)</f>
        <v>2</v>
      </c>
      <c r="AG862" s="9">
        <f>SUMIFS('BAZA DANYCH'!$O:$O,'BAZA DANYCH'!$B:$B,STATYSTYKI!$B862,'BAZA DANYCH'!$C:$C,STATYSTYKI!$C862,'BAZA DANYCH'!$G:$G,STATYSTYKI!$D862,'BAZA DANYCH'!$K:$K,STATYSTYKI!AG$550)</f>
        <v>1</v>
      </c>
      <c r="AH862" s="9">
        <f>SUMIFS('BAZA DANYCH'!$O:$O,'BAZA DANYCH'!$B:$B,STATYSTYKI!$B862,'BAZA DANYCH'!$C:$C,STATYSTYKI!$C862,'BAZA DANYCH'!$G:$G,STATYSTYKI!$D862,'BAZA DANYCH'!$K:$K,STATYSTYKI!AH$550)</f>
        <v>8</v>
      </c>
      <c r="AI862" s="9">
        <f>SUMIFS('BAZA DANYCH'!$O:$O,'BAZA DANYCH'!$B:$B,STATYSTYKI!$B862,'BAZA DANYCH'!$C:$C,STATYSTYKI!$C862,'BAZA DANYCH'!$G:$G,STATYSTYKI!$D862,'BAZA DANYCH'!$K:$K,STATYSTYKI!AI$550)</f>
        <v>5</v>
      </c>
      <c r="AJ862" s="9">
        <f>SUMIFS('BAZA DANYCH'!$O:$O,'BAZA DANYCH'!$B:$B,STATYSTYKI!$B862,'BAZA DANYCH'!$C:$C,STATYSTYKI!$C862,'BAZA DANYCH'!$G:$G,STATYSTYKI!$D862,'BAZA DANYCH'!$K:$K,STATYSTYKI!AJ$550)</f>
        <v>3</v>
      </c>
      <c r="AK862" s="9">
        <f>SUMIFS('BAZA DANYCH'!$O:$O,'BAZA DANYCH'!$B:$B,STATYSTYKI!$B862,'BAZA DANYCH'!$C:$C,STATYSTYKI!$C862,'BAZA DANYCH'!$G:$G,STATYSTYKI!$D862,'BAZA DANYCH'!$K:$K,STATYSTYKI!AK$550)</f>
        <v>8</v>
      </c>
      <c r="AL862" s="9">
        <f>SUMIFS('BAZA DANYCH'!$O:$O,'BAZA DANYCH'!$B:$B,STATYSTYKI!$B862,'BAZA DANYCH'!$C:$C,STATYSTYKI!$C862,'BAZA DANYCH'!$G:$G,STATYSTYKI!$D862,'BAZA DANYCH'!$K:$K,STATYSTYKI!AL$550)</f>
        <v>5</v>
      </c>
      <c r="AM862" s="9">
        <f>SUMIFS('BAZA DANYCH'!$O:$O,'BAZA DANYCH'!$B:$B,STATYSTYKI!$B862,'BAZA DANYCH'!$C:$C,STATYSTYKI!$C862,'BAZA DANYCH'!$G:$G,STATYSTYKI!$D862,'BAZA DANYCH'!$K:$K,STATYSTYKI!AM$550)</f>
        <v>8</v>
      </c>
      <c r="AN862" s="9">
        <f>SUMIFS('BAZA DANYCH'!$O:$O,'BAZA DANYCH'!$B:$B,STATYSTYKI!$B862,'BAZA DANYCH'!$C:$C,STATYSTYKI!$C862,'BAZA DANYCH'!$G:$G,STATYSTYKI!$D862,'BAZA DANYCH'!$K:$K,STATYSTYKI!AN$550)</f>
        <v>7</v>
      </c>
      <c r="AO862" s="9">
        <f>SUMIFS('BAZA DANYCH'!$O:$O,'BAZA DANYCH'!$B:$B,STATYSTYKI!$B862,'BAZA DANYCH'!$C:$C,STATYSTYKI!$C862,'BAZA DANYCH'!$G:$G,STATYSTYKI!$D862,'BAZA DANYCH'!$K:$K,STATYSTYKI!AO$550)</f>
        <v>10</v>
      </c>
      <c r="AP862" s="9">
        <f>SUMIFS('BAZA DANYCH'!$O:$O,'BAZA DANYCH'!$B:$B,STATYSTYKI!$B862,'BAZA DANYCH'!$C:$C,STATYSTYKI!$C862,'BAZA DANYCH'!$G:$G,STATYSTYKI!$D862,'BAZA DANYCH'!$K:$K,STATYSTYKI!AP$550)</f>
        <v>6</v>
      </c>
      <c r="AQ862" s="9">
        <f>SUMIFS('BAZA DANYCH'!$O:$O,'BAZA DANYCH'!$B:$B,STATYSTYKI!$B862,'BAZA DANYCH'!$C:$C,STATYSTYKI!$C862,'BAZA DANYCH'!$G:$G,STATYSTYKI!$D862,'BAZA DANYCH'!$K:$K,STATYSTYKI!AQ$550)</f>
        <v>5</v>
      </c>
      <c r="AR862" s="9">
        <f>SUMIFS('BAZA DANYCH'!$O:$O,'BAZA DANYCH'!$B:$B,STATYSTYKI!$B862,'BAZA DANYCH'!$C:$C,STATYSTYKI!$C862,'BAZA DANYCH'!$G:$G,STATYSTYKI!$D862,'BAZA DANYCH'!$K:$K,STATYSTYKI!AR$550)</f>
        <v>5</v>
      </c>
      <c r="AS862" s="9">
        <f>SUMIFS('BAZA DANYCH'!$O:$O,'BAZA DANYCH'!$B:$B,STATYSTYKI!$B862,'BAZA DANYCH'!$C:$C,STATYSTYKI!$C862,'BAZA DANYCH'!$G:$G,STATYSTYKI!$D862,'BAZA DANYCH'!$K:$K,STATYSTYKI!AS$550)</f>
        <v>2</v>
      </c>
      <c r="AT862" s="9">
        <f>SUMIFS('BAZA DANYCH'!$O:$O,'BAZA DANYCH'!$B:$B,STATYSTYKI!$B862,'BAZA DANYCH'!$C:$C,STATYSTYKI!$C862,'BAZA DANYCH'!$G:$G,STATYSTYKI!$D862,'BAZA DANYCH'!$K:$K,STATYSTYKI!AT$550)</f>
        <v>11</v>
      </c>
      <c r="AU862" s="9">
        <f>SUMIFS('BAZA DANYCH'!$O:$O,'BAZA DANYCH'!$B:$B,STATYSTYKI!$B862,'BAZA DANYCH'!$C:$C,STATYSTYKI!$C862,'BAZA DANYCH'!$G:$G,STATYSTYKI!$D862,'BAZA DANYCH'!$K:$K,STATYSTYKI!AU$550)</f>
        <v>5</v>
      </c>
      <c r="AV862" s="9">
        <f>SUMIFS('BAZA DANYCH'!$O:$O,'BAZA DANYCH'!$B:$B,STATYSTYKI!$B862,'BAZA DANYCH'!$C:$C,STATYSTYKI!$C862,'BAZA DANYCH'!$G:$G,STATYSTYKI!$D862,'BAZA DANYCH'!$K:$K,STATYSTYKI!AV$550)</f>
        <v>6</v>
      </c>
      <c r="AW862" s="9">
        <f>SUMIFS('BAZA DANYCH'!$O:$O,'BAZA DANYCH'!$B:$B,STATYSTYKI!$B862,'BAZA DANYCH'!$C:$C,STATYSTYKI!$C862,'BAZA DANYCH'!$G:$G,STATYSTYKI!$D862,'BAZA DANYCH'!$K:$K,STATYSTYKI!AW$550)</f>
        <v>5</v>
      </c>
      <c r="AX862" s="9">
        <f>SUMIFS('BAZA DANYCH'!$O:$O,'BAZA DANYCH'!$B:$B,STATYSTYKI!$B862,'BAZA DANYCH'!$C:$C,STATYSTYKI!$C862,'BAZA DANYCH'!$G:$G,STATYSTYKI!$D862,'BAZA DANYCH'!$K:$K,STATYSTYKI!AX$550)</f>
        <v>2</v>
      </c>
      <c r="AY862" s="9">
        <f>SUMIFS('BAZA DANYCH'!$O:$O,'BAZA DANYCH'!$B:$B,STATYSTYKI!$B862,'BAZA DANYCH'!$C:$C,STATYSTYKI!$C862,'BAZA DANYCH'!$G:$G,STATYSTYKI!$D862,'BAZA DANYCH'!$K:$K,STATYSTYKI!AY$550)</f>
        <v>4</v>
      </c>
      <c r="AZ862" s="9">
        <f>SUMIFS('BAZA DANYCH'!$O:$O,'BAZA DANYCH'!$B:$B,STATYSTYKI!$B862,'BAZA DANYCH'!$C:$C,STATYSTYKI!$C862,'BAZA DANYCH'!$G:$G,STATYSTYKI!$D862,'BAZA DANYCH'!$K:$K,STATYSTYKI!AZ$550)</f>
        <v>6</v>
      </c>
      <c r="BA862" s="9">
        <f>SUMIFS('BAZA DANYCH'!$O:$O,'BAZA DANYCH'!$B:$B,STATYSTYKI!$B862,'BAZA DANYCH'!$C:$C,STATYSTYKI!$C862,'BAZA DANYCH'!$G:$G,STATYSTYKI!$D862,'BAZA DANYCH'!$K:$K,STATYSTYKI!BA$550)</f>
        <v>12</v>
      </c>
      <c r="BB862" s="9">
        <f>SUMIFS('BAZA DANYCH'!$O:$O,'BAZA DANYCH'!$B:$B,STATYSTYKI!$B862,'BAZA DANYCH'!$C:$C,STATYSTYKI!$C862,'BAZA DANYCH'!$G:$G,STATYSTYKI!$D862,'BAZA DANYCH'!$K:$K,STATYSTYKI!BB$550)</f>
        <v>2</v>
      </c>
      <c r="BC862" s="9">
        <f>SUMIFS('BAZA DANYCH'!$O:$O,'BAZA DANYCH'!$B:$B,STATYSTYKI!$B862,'BAZA DANYCH'!$C:$C,STATYSTYKI!$C862,'BAZA DANYCH'!$G:$G,STATYSTYKI!$D862,'BAZA DANYCH'!$K:$K,STATYSTYKI!BC$550)</f>
        <v>2</v>
      </c>
      <c r="BD862" s="9">
        <f>SUMIFS('BAZA DANYCH'!$O:$O,'BAZA DANYCH'!$B:$B,STATYSTYKI!$B862,'BAZA DANYCH'!$C:$C,STATYSTYKI!$C862,'BAZA DANYCH'!$G:$G,STATYSTYKI!$D862,'BAZA DANYCH'!$K:$K,STATYSTYKI!BD$550)</f>
        <v>2</v>
      </c>
      <c r="BE862" s="9">
        <f>SUMIFS('BAZA DANYCH'!$O:$O,'BAZA DANYCH'!$B:$B,STATYSTYKI!$B862,'BAZA DANYCH'!$C:$C,STATYSTYKI!$C862,'BAZA DANYCH'!$G:$G,STATYSTYKI!$D862,'BAZA DANYCH'!$K:$K,STATYSTYKI!BE$550)</f>
        <v>1</v>
      </c>
      <c r="BF862" s="9">
        <f>SUMIFS('BAZA DANYCH'!$O:$O,'BAZA DANYCH'!$B:$B,STATYSTYKI!$B862,'BAZA DANYCH'!$C:$C,STATYSTYKI!$C862,'BAZA DANYCH'!$G:$G,STATYSTYKI!$D862,'BAZA DANYCH'!$K:$K,STATYSTYKI!BF$550)</f>
        <v>4</v>
      </c>
      <c r="BG862" s="9">
        <f>SUMIFS('BAZA DANYCH'!$O:$O,'BAZA DANYCH'!$B:$B,STATYSTYKI!$B862,'BAZA DANYCH'!$C:$C,STATYSTYKI!$C862,'BAZA DANYCH'!$G:$G,STATYSTYKI!$D862,'BAZA DANYCH'!$K:$K,STATYSTYKI!BG$550)</f>
        <v>8</v>
      </c>
      <c r="BH862" s="9">
        <f>SUMIFS('BAZA DANYCH'!$O:$O,'BAZA DANYCH'!$B:$B,STATYSTYKI!$B862,'BAZA DANYCH'!$C:$C,STATYSTYKI!$C862,'BAZA DANYCH'!$G:$G,STATYSTYKI!$D862,'BAZA DANYCH'!$K:$K,STATYSTYKI!BH$550)</f>
        <v>4</v>
      </c>
      <c r="BI862" s="9">
        <f>SUMIFS('BAZA DANYCH'!$O:$O,'BAZA DANYCH'!$B:$B,STATYSTYKI!$B862,'BAZA DANYCH'!$C:$C,STATYSTYKI!$C862,'BAZA DANYCH'!$G:$G,STATYSTYKI!$D862,'BAZA DANYCH'!$K:$K,STATYSTYKI!BI$550)</f>
        <v>6</v>
      </c>
      <c r="BJ862" s="9">
        <f>SUMIFS('BAZA DANYCH'!$O:$O,'BAZA DANYCH'!$B:$B,STATYSTYKI!$B862,'BAZA DANYCH'!$C:$C,STATYSTYKI!$C862,'BAZA DANYCH'!$G:$G,STATYSTYKI!$D862,'BAZA DANYCH'!$K:$K,STATYSTYKI!BJ$550)</f>
        <v>6</v>
      </c>
      <c r="BK862" s="9">
        <f>SUMIFS('BAZA DANYCH'!$O:$O,'BAZA DANYCH'!$B:$B,STATYSTYKI!$B862,'BAZA DANYCH'!$C:$C,STATYSTYKI!$C862,'BAZA DANYCH'!$G:$G,STATYSTYKI!$D862,'BAZA DANYCH'!$K:$K,STATYSTYKI!BK$550)</f>
        <v>3</v>
      </c>
      <c r="BL862" s="9">
        <f>SUMIFS('BAZA DANYCH'!$O:$O,'BAZA DANYCH'!$B:$B,STATYSTYKI!$B862,'BAZA DANYCH'!$C:$C,STATYSTYKI!$C862,'BAZA DANYCH'!$G:$G,STATYSTYKI!$D862,'BAZA DANYCH'!$K:$K,STATYSTYKI!BL$550)</f>
        <v>5</v>
      </c>
      <c r="BM862" s="9">
        <f>SUMIFS('BAZA DANYCH'!$O:$O,'BAZA DANYCH'!$B:$B,STATYSTYKI!$B862,'BAZA DANYCH'!$C:$C,STATYSTYKI!$C862,'BAZA DANYCH'!$G:$G,STATYSTYKI!$D862,'BAZA DANYCH'!$K:$K,STATYSTYKI!BM$550)</f>
        <v>2</v>
      </c>
      <c r="BN862" s="9">
        <f>SUMIFS('BAZA DANYCH'!$O:$O,'BAZA DANYCH'!$B:$B,STATYSTYKI!$B862,'BAZA DANYCH'!$C:$C,STATYSTYKI!$C862,'BAZA DANYCH'!$G:$G,STATYSTYKI!$D862,'BAZA DANYCH'!$K:$K,STATYSTYKI!BN$550)</f>
        <v>1</v>
      </c>
      <c r="BO862" s="9">
        <f>SUMIFS('BAZA DANYCH'!$O:$O,'BAZA DANYCH'!$B:$B,STATYSTYKI!$B862,'BAZA DANYCH'!$C:$C,STATYSTYKI!$C862,'BAZA DANYCH'!$G:$G,STATYSTYKI!$D862,'BAZA DANYCH'!$K:$K,STATYSTYKI!BO$550)</f>
        <v>2</v>
      </c>
      <c r="BP862" s="9">
        <f>SUMIFS('BAZA DANYCH'!$O:$O,'BAZA DANYCH'!$B:$B,STATYSTYKI!$B862,'BAZA DANYCH'!$C:$C,STATYSTYKI!$C862,'BAZA DANYCH'!$G:$G,STATYSTYKI!$D862,'BAZA DANYCH'!$K:$K,STATYSTYKI!BP$550)</f>
        <v>4</v>
      </c>
      <c r="BQ862" s="9">
        <f>SUMIFS('BAZA DANYCH'!$O:$O,'BAZA DANYCH'!$B:$B,STATYSTYKI!$B862,'BAZA DANYCH'!$C:$C,STATYSTYKI!$C862,'BAZA DANYCH'!$G:$G,STATYSTYKI!$D862,'BAZA DANYCH'!$K:$K,STATYSTYKI!BQ$550)</f>
        <v>3</v>
      </c>
      <c r="BR862" s="9">
        <f>SUMIFS('BAZA DANYCH'!$O:$O,'BAZA DANYCH'!$B:$B,STATYSTYKI!$B862,'BAZA DANYCH'!$C:$C,STATYSTYKI!$C862,'BAZA DANYCH'!$G:$G,STATYSTYKI!$D862,'BAZA DANYCH'!$K:$K,STATYSTYKI!BR$550)</f>
        <v>1</v>
      </c>
      <c r="BS862" s="9">
        <f>SUMIFS('BAZA DANYCH'!$O:$O,'BAZA DANYCH'!$B:$B,STATYSTYKI!$B862,'BAZA DANYCH'!$C:$C,STATYSTYKI!$C862,'BAZA DANYCH'!$G:$G,STATYSTYKI!$D862,'BAZA DANYCH'!$K:$K,STATYSTYKI!BS$550)</f>
        <v>3</v>
      </c>
      <c r="BT862" s="9">
        <f>SUMIFS('BAZA DANYCH'!$O:$O,'BAZA DANYCH'!$B:$B,STATYSTYKI!$B862,'BAZA DANYCH'!$C:$C,STATYSTYKI!$C862,'BAZA DANYCH'!$G:$G,STATYSTYKI!$D862,'BAZA DANYCH'!$K:$K,STATYSTYKI!BT$550)</f>
        <v>1</v>
      </c>
      <c r="BU862" s="9">
        <f>SUMIFS('BAZA DANYCH'!$O:$O,'BAZA DANYCH'!$B:$B,STATYSTYKI!$B862,'BAZA DANYCH'!$C:$C,STATYSTYKI!$C862,'BAZA DANYCH'!$G:$G,STATYSTYKI!$D862,'BAZA DANYCH'!$K:$K,STATYSTYKI!BU$550)</f>
        <v>3</v>
      </c>
      <c r="BV862" s="9">
        <f>SUMIFS('BAZA DANYCH'!$O:$O,'BAZA DANYCH'!$B:$B,STATYSTYKI!$B862,'BAZA DANYCH'!$C:$C,STATYSTYKI!$C862,'BAZA DANYCH'!$G:$G,STATYSTYKI!$D862,'BAZA DANYCH'!$K:$K,STATYSTYKI!BV$550)</f>
        <v>2</v>
      </c>
      <c r="BW862" s="9">
        <f>SUMIFS('BAZA DANYCH'!$O:$O,'BAZA DANYCH'!$B:$B,STATYSTYKI!$B862,'BAZA DANYCH'!$C:$C,STATYSTYKI!$C862,'BAZA DANYCH'!$G:$G,STATYSTYKI!$D862,'BAZA DANYCH'!$K:$K,STATYSTYKI!BW$550)</f>
        <v>2</v>
      </c>
      <c r="BX862" s="9">
        <f>SUMIFS('BAZA DANYCH'!$O:$O,'BAZA DANYCH'!$B:$B,STATYSTYKI!$B862,'BAZA DANYCH'!$C:$C,STATYSTYKI!$C862,'BAZA DANYCH'!$G:$G,STATYSTYKI!$D862,'BAZA DANYCH'!$K:$K,STATYSTYKI!BX$550)</f>
        <v>2</v>
      </c>
      <c r="BY862" s="9">
        <f>SUMIFS('BAZA DANYCH'!$O:$O,'BAZA DANYCH'!$B:$B,STATYSTYKI!$B862,'BAZA DANYCH'!$C:$C,STATYSTYKI!$C862,'BAZA DANYCH'!$G:$G,STATYSTYKI!$D862,'BAZA DANYCH'!$K:$K,STATYSTYKI!BY$550)</f>
        <v>2</v>
      </c>
      <c r="BZ862" s="9">
        <f>SUMIFS('BAZA DANYCH'!$O:$O,'BAZA DANYCH'!$B:$B,STATYSTYKI!$B862,'BAZA DANYCH'!$C:$C,STATYSTYKI!$C862,'BAZA DANYCH'!$G:$G,STATYSTYKI!$D862,'BAZA DANYCH'!$K:$K,STATYSTYKI!BZ$550)</f>
        <v>3</v>
      </c>
      <c r="CA862" s="9">
        <f>SUMIFS('BAZA DANYCH'!$O:$O,'BAZA DANYCH'!$B:$B,STATYSTYKI!$B862,'BAZA DANYCH'!$C:$C,STATYSTYKI!$C862,'BAZA DANYCH'!$G:$G,STATYSTYKI!$D862,'BAZA DANYCH'!$K:$K,STATYSTYKI!CA$550)</f>
        <v>3</v>
      </c>
      <c r="CB862" s="9">
        <f>SUMIFS('BAZA DANYCH'!$O:$O,'BAZA DANYCH'!$B:$B,STATYSTYKI!$B862,'BAZA DANYCH'!$C:$C,STATYSTYKI!$C862,'BAZA DANYCH'!$G:$G,STATYSTYKI!$D862,'BAZA DANYCH'!$K:$K,STATYSTYKI!CB$550)</f>
        <v>2</v>
      </c>
      <c r="CC862" s="9">
        <f>SUMIFS('BAZA DANYCH'!$O:$O,'BAZA DANYCH'!$B:$B,STATYSTYKI!$B862,'BAZA DANYCH'!$C:$C,STATYSTYKI!$C862,'BAZA DANYCH'!$G:$G,STATYSTYKI!$D862,'BAZA DANYCH'!$K:$K,STATYSTYKI!CC$550)</f>
        <v>0</v>
      </c>
      <c r="CD862" s="9">
        <f>SUMIFS('BAZA DANYCH'!$O:$O,'BAZA DANYCH'!$B:$B,STATYSTYKI!$B862,'BAZA DANYCH'!$C:$C,STATYSTYKI!$C862,'BAZA DANYCH'!$G:$G,STATYSTYKI!$D862,'BAZA DANYCH'!$K:$K,STATYSTYKI!CD$550)</f>
        <v>2</v>
      </c>
      <c r="CE862" s="9">
        <f>SUMIFS('BAZA DANYCH'!$O:$O,'BAZA DANYCH'!$B:$B,STATYSTYKI!$B862,'BAZA DANYCH'!$C:$C,STATYSTYKI!$C862,'BAZA DANYCH'!$G:$G,STATYSTYKI!$D862,'BAZA DANYCH'!$K:$K,STATYSTYKI!CE$550)</f>
        <v>2</v>
      </c>
      <c r="CF862" s="9">
        <f>SUMIFS('BAZA DANYCH'!$O:$O,'BAZA DANYCH'!$B:$B,STATYSTYKI!$B862,'BAZA DANYCH'!$C:$C,STATYSTYKI!$C862,'BAZA DANYCH'!$G:$G,STATYSTYKI!$D862,'BAZA DANYCH'!$K:$K,STATYSTYKI!CF$550)</f>
        <v>0</v>
      </c>
      <c r="CG862" s="9">
        <f>SUMIFS('BAZA DANYCH'!$O:$O,'BAZA DANYCH'!$B:$B,STATYSTYKI!$B862,'BAZA DANYCH'!$C:$C,STATYSTYKI!$C862,'BAZA DANYCH'!$G:$G,STATYSTYKI!$D862,'BAZA DANYCH'!$K:$K,STATYSTYKI!CG$550)</f>
        <v>0</v>
      </c>
      <c r="CH862" s="9">
        <f>SUMIFS('BAZA DANYCH'!$O:$O,'BAZA DANYCH'!$B:$B,STATYSTYKI!$B862,'BAZA DANYCH'!$C:$C,STATYSTYKI!$C862,'BAZA DANYCH'!$G:$G,STATYSTYKI!$D862,'BAZA DANYCH'!$K:$K,STATYSTYKI!CH$550)</f>
        <v>1</v>
      </c>
      <c r="CI862" s="9">
        <f>SUMIFS('BAZA DANYCH'!$O:$O,'BAZA DANYCH'!$B:$B,STATYSTYKI!$B862,'BAZA DANYCH'!$C:$C,STATYSTYKI!$C862,'BAZA DANYCH'!$G:$G,STATYSTYKI!$D862,'BAZA DANYCH'!$K:$K,STATYSTYKI!CI$550)</f>
        <v>2</v>
      </c>
      <c r="CJ862" s="9">
        <f>SUMIFS('BAZA DANYCH'!$O:$O,'BAZA DANYCH'!$B:$B,STATYSTYKI!$B862,'BAZA DANYCH'!$C:$C,STATYSTYKI!$C862,'BAZA DANYCH'!$G:$G,STATYSTYKI!$D862,'BAZA DANYCH'!$K:$K,STATYSTYKI!CJ$550)</f>
        <v>1</v>
      </c>
      <c r="CK862" s="9">
        <f>SUMIFS('BAZA DANYCH'!$O:$O,'BAZA DANYCH'!$B:$B,STATYSTYKI!$B862,'BAZA DANYCH'!$C:$C,STATYSTYKI!$C862,'BAZA DANYCH'!$G:$G,STATYSTYKI!$D862,'BAZA DANYCH'!$K:$K,STATYSTYKI!CK$550)</f>
        <v>0</v>
      </c>
      <c r="CL862" s="9">
        <f>SUMIFS('BAZA DANYCH'!$O:$O,'BAZA DANYCH'!$B:$B,STATYSTYKI!$B862,'BAZA DANYCH'!$C:$C,STATYSTYKI!$C862,'BAZA DANYCH'!$G:$G,STATYSTYKI!$D862,'BAZA DANYCH'!$K:$K,STATYSTYKI!CL$550)</f>
        <v>0</v>
      </c>
      <c r="CM862" s="9">
        <f>SUMIFS('BAZA DANYCH'!$O:$O,'BAZA DANYCH'!$B:$B,STATYSTYKI!$B862,'BAZA DANYCH'!$C:$C,STATYSTYKI!$C862,'BAZA DANYCH'!$G:$G,STATYSTYKI!$D862,'BAZA DANYCH'!$K:$K,STATYSTYKI!CM$550)</f>
        <v>0</v>
      </c>
      <c r="CN862" s="9">
        <f>SUMIFS('BAZA DANYCH'!$O:$O,'BAZA DANYCH'!$B:$B,STATYSTYKI!$B862,'BAZA DANYCH'!$C:$C,STATYSTYKI!$C862,'BAZA DANYCH'!$G:$G,STATYSTYKI!$D862,'BAZA DANYCH'!$K:$K,STATYSTYKI!CN$550)</f>
        <v>2</v>
      </c>
      <c r="CO862" s="9">
        <f>SUMIFS('BAZA DANYCH'!$O:$O,'BAZA DANYCH'!$B:$B,STATYSTYKI!$B862,'BAZA DANYCH'!$C:$C,STATYSTYKI!$C862,'BAZA DANYCH'!$G:$G,STATYSTYKI!$D862,'BAZA DANYCH'!$K:$K,STATYSTYKI!CO$550)</f>
        <v>0</v>
      </c>
      <c r="CP862" s="9">
        <f>SUMIFS('BAZA DANYCH'!$O:$O,'BAZA DANYCH'!$B:$B,STATYSTYKI!$B862,'BAZA DANYCH'!$C:$C,STATYSTYKI!$C862,'BAZA DANYCH'!$G:$G,STATYSTYKI!$D862,'BAZA DANYCH'!$K:$K,STATYSTYKI!CP$550)</f>
        <v>0</v>
      </c>
      <c r="CQ862" s="9">
        <f>SUMIFS('BAZA DANYCH'!$O:$O,'BAZA DANYCH'!$B:$B,STATYSTYKI!$B862,'BAZA DANYCH'!$C:$C,STATYSTYKI!$C862,'BAZA DANYCH'!$G:$G,STATYSTYKI!$D862,'BAZA DANYCH'!$K:$K,STATYSTYKI!CQ$550)</f>
        <v>0</v>
      </c>
      <c r="CR862" s="9">
        <f>SUMIFS('BAZA DANYCH'!$O:$O,'BAZA DANYCH'!$B:$B,STATYSTYKI!$B862,'BAZA DANYCH'!$C:$C,STATYSTYKI!$C862,'BAZA DANYCH'!$G:$G,STATYSTYKI!$D862,'BAZA DANYCH'!$K:$K,STATYSTYKI!CR$550)</f>
        <v>1</v>
      </c>
      <c r="CS862" s="9">
        <f>SUMIFS('BAZA DANYCH'!$O:$O,'BAZA DANYCH'!$B:$B,STATYSTYKI!$B862,'BAZA DANYCH'!$C:$C,STATYSTYKI!$C862,'BAZA DANYCH'!$G:$G,STATYSTYKI!$D862,'BAZA DANYCH'!$K:$K,STATYSTYKI!CS$550)</f>
        <v>0</v>
      </c>
      <c r="CT862" s="9">
        <f>SUMIFS('BAZA DANYCH'!$O:$O,'BAZA DANYCH'!$B:$B,STATYSTYKI!$B862,'BAZA DANYCH'!$C:$C,STATYSTYKI!$C862,'BAZA DANYCH'!$G:$G,STATYSTYKI!$D862,'BAZA DANYCH'!$K:$K,STATYSTYKI!CT$550)</f>
        <v>0</v>
      </c>
      <c r="CU862" s="9">
        <f>SUMIFS('BAZA DANYCH'!$O:$O,'BAZA DANYCH'!$B:$B,STATYSTYKI!$B862,'BAZA DANYCH'!$C:$C,STATYSTYKI!$C862,'BAZA DANYCH'!$G:$G,STATYSTYKI!$D862,'BAZA DANYCH'!$K:$K,STATYSTYKI!CU$550)</f>
        <v>1</v>
      </c>
      <c r="CV862" s="9">
        <f>SUMIFS('BAZA DANYCH'!$O:$O,'BAZA DANYCH'!$B:$B,STATYSTYKI!$B862,'BAZA DANYCH'!$C:$C,STATYSTYKI!$C862,'BAZA DANYCH'!$G:$G,STATYSTYKI!$D862,'BAZA DANYCH'!$K:$K,STATYSTYKI!CV$550)</f>
        <v>0</v>
      </c>
      <c r="CW862" s="9">
        <f>SUMIFS('BAZA DANYCH'!$O:$O,'BAZA DANYCH'!$B:$B,STATYSTYKI!$B862,'BAZA DANYCH'!$C:$C,STATYSTYKI!$C862,'BAZA DANYCH'!$G:$G,STATYSTYKI!$D862,'BAZA DANYCH'!$K:$K,STATYSTYKI!CW$550)</f>
        <v>1</v>
      </c>
      <c r="CX862" s="9">
        <f>SUMIFS('BAZA DANYCH'!$O:$O,'BAZA DANYCH'!$B:$B,STATYSTYKI!$B862,'BAZA DANYCH'!$C:$C,STATYSTYKI!$C862,'BAZA DANYCH'!$G:$G,STATYSTYKI!$D862,'BAZA DANYCH'!$K:$K,STATYSTYKI!CX$550)</f>
        <v>0</v>
      </c>
    </row>
    <row r="863" spans="1:102" hidden="1">
      <c r="A863" s="8"/>
      <c r="B863" s="60" t="s">
        <v>183</v>
      </c>
      <c r="C863" s="61" t="s">
        <v>184</v>
      </c>
      <c r="D863" s="61" t="s">
        <v>185</v>
      </c>
      <c r="E863" s="82" t="s">
        <v>6</v>
      </c>
      <c r="F863" s="64">
        <f t="shared" si="279"/>
        <v>4</v>
      </c>
      <c r="G863" s="9">
        <f>SUMIFS('BAZA DANYCH'!$P:$P,'BAZA DANYCH'!$B:$B,STATYSTYKI!$B863,'BAZA DANYCH'!$C:$C,STATYSTYKI!$C863,'BAZA DANYCH'!$G:$G,STATYSTYKI!$D863,'BAZA DANYCH'!$K:$K,STATYSTYKI!G$550)</f>
        <v>0</v>
      </c>
      <c r="H863" s="9">
        <f>SUMIFS('BAZA DANYCH'!$P:$P,'BAZA DANYCH'!$B:$B,STATYSTYKI!$B863,'BAZA DANYCH'!$C:$C,STATYSTYKI!$C863,'BAZA DANYCH'!$G:$G,STATYSTYKI!$D863,'BAZA DANYCH'!$K:$K,STATYSTYKI!H$550)</f>
        <v>0</v>
      </c>
      <c r="I863" s="9">
        <f>SUMIFS('BAZA DANYCH'!$P:$P,'BAZA DANYCH'!$B:$B,STATYSTYKI!$B863,'BAZA DANYCH'!$C:$C,STATYSTYKI!$C863,'BAZA DANYCH'!$G:$G,STATYSTYKI!$D863,'BAZA DANYCH'!$K:$K,STATYSTYKI!I$550)</f>
        <v>0</v>
      </c>
      <c r="J863" s="9">
        <f>SUMIFS('BAZA DANYCH'!$P:$P,'BAZA DANYCH'!$B:$B,STATYSTYKI!$B863,'BAZA DANYCH'!$C:$C,STATYSTYKI!$C863,'BAZA DANYCH'!$G:$G,STATYSTYKI!$D863,'BAZA DANYCH'!$K:$K,STATYSTYKI!J$550)</f>
        <v>0</v>
      </c>
      <c r="K863" s="9">
        <f>SUMIFS('BAZA DANYCH'!$P:$P,'BAZA DANYCH'!$B:$B,STATYSTYKI!$B863,'BAZA DANYCH'!$C:$C,STATYSTYKI!$C863,'BAZA DANYCH'!$G:$G,STATYSTYKI!$D863,'BAZA DANYCH'!$K:$K,STATYSTYKI!K$550)</f>
        <v>0</v>
      </c>
      <c r="L863" s="9">
        <f>SUMIFS('BAZA DANYCH'!$P:$P,'BAZA DANYCH'!$B:$B,STATYSTYKI!$B863,'BAZA DANYCH'!$C:$C,STATYSTYKI!$C863,'BAZA DANYCH'!$G:$G,STATYSTYKI!$D863,'BAZA DANYCH'!$K:$K,STATYSTYKI!L$550)</f>
        <v>0</v>
      </c>
      <c r="M863" s="9">
        <f>SUMIFS('BAZA DANYCH'!$P:$P,'BAZA DANYCH'!$B:$B,STATYSTYKI!$B863,'BAZA DANYCH'!$C:$C,STATYSTYKI!$C863,'BAZA DANYCH'!$G:$G,STATYSTYKI!$D863,'BAZA DANYCH'!$K:$K,STATYSTYKI!M$550)</f>
        <v>0</v>
      </c>
      <c r="N863" s="9">
        <f>SUMIFS('BAZA DANYCH'!$P:$P,'BAZA DANYCH'!$B:$B,STATYSTYKI!$B863,'BAZA DANYCH'!$C:$C,STATYSTYKI!$C863,'BAZA DANYCH'!$G:$G,STATYSTYKI!$D863,'BAZA DANYCH'!$K:$K,STATYSTYKI!N$550)</f>
        <v>0</v>
      </c>
      <c r="O863" s="9">
        <f>SUMIFS('BAZA DANYCH'!$P:$P,'BAZA DANYCH'!$B:$B,STATYSTYKI!$B863,'BAZA DANYCH'!$C:$C,STATYSTYKI!$C863,'BAZA DANYCH'!$G:$G,STATYSTYKI!$D863,'BAZA DANYCH'!$K:$K,STATYSTYKI!O$550)</f>
        <v>0</v>
      </c>
      <c r="P863" s="9">
        <f>SUMIFS('BAZA DANYCH'!$P:$P,'BAZA DANYCH'!$B:$B,STATYSTYKI!$B863,'BAZA DANYCH'!$C:$C,STATYSTYKI!$C863,'BAZA DANYCH'!$G:$G,STATYSTYKI!$D863,'BAZA DANYCH'!$K:$K,STATYSTYKI!P$550)</f>
        <v>0</v>
      </c>
      <c r="Q863" s="9">
        <f>SUMIFS('BAZA DANYCH'!$P:$P,'BAZA DANYCH'!$B:$B,STATYSTYKI!$B863,'BAZA DANYCH'!$C:$C,STATYSTYKI!$C863,'BAZA DANYCH'!$G:$G,STATYSTYKI!$D863,'BAZA DANYCH'!$K:$K,STATYSTYKI!Q$550)</f>
        <v>0</v>
      </c>
      <c r="R863" s="9">
        <f>SUMIFS('BAZA DANYCH'!$P:$P,'BAZA DANYCH'!$B:$B,STATYSTYKI!$B863,'BAZA DANYCH'!$C:$C,STATYSTYKI!$C863,'BAZA DANYCH'!$G:$G,STATYSTYKI!$D863,'BAZA DANYCH'!$K:$K,STATYSTYKI!R$550)</f>
        <v>0</v>
      </c>
      <c r="S863" s="9">
        <f>SUMIFS('BAZA DANYCH'!$P:$P,'BAZA DANYCH'!$B:$B,STATYSTYKI!$B863,'BAZA DANYCH'!$C:$C,STATYSTYKI!$C863,'BAZA DANYCH'!$G:$G,STATYSTYKI!$D863,'BAZA DANYCH'!$K:$K,STATYSTYKI!S$550)</f>
        <v>0</v>
      </c>
      <c r="T863" s="9">
        <f>SUMIFS('BAZA DANYCH'!$P:$P,'BAZA DANYCH'!$B:$B,STATYSTYKI!$B863,'BAZA DANYCH'!$C:$C,STATYSTYKI!$C863,'BAZA DANYCH'!$G:$G,STATYSTYKI!$D863,'BAZA DANYCH'!$K:$K,STATYSTYKI!T$550)</f>
        <v>0</v>
      </c>
      <c r="U863" s="9">
        <f>SUMIFS('BAZA DANYCH'!$P:$P,'BAZA DANYCH'!$B:$B,STATYSTYKI!$B863,'BAZA DANYCH'!$C:$C,STATYSTYKI!$C863,'BAZA DANYCH'!$G:$G,STATYSTYKI!$D863,'BAZA DANYCH'!$K:$K,STATYSTYKI!U$550)</f>
        <v>0</v>
      </c>
      <c r="V863" s="9">
        <f>SUMIFS('BAZA DANYCH'!$P:$P,'BAZA DANYCH'!$B:$B,STATYSTYKI!$B863,'BAZA DANYCH'!$C:$C,STATYSTYKI!$C863,'BAZA DANYCH'!$G:$G,STATYSTYKI!$D863,'BAZA DANYCH'!$K:$K,STATYSTYKI!V$550)</f>
        <v>0</v>
      </c>
      <c r="W863" s="9">
        <f>SUMIFS('BAZA DANYCH'!$P:$P,'BAZA DANYCH'!$B:$B,STATYSTYKI!$B863,'BAZA DANYCH'!$C:$C,STATYSTYKI!$C863,'BAZA DANYCH'!$G:$G,STATYSTYKI!$D863,'BAZA DANYCH'!$K:$K,STATYSTYKI!W$550)</f>
        <v>0</v>
      </c>
      <c r="X863" s="9">
        <f>SUMIFS('BAZA DANYCH'!$P:$P,'BAZA DANYCH'!$B:$B,STATYSTYKI!$B863,'BAZA DANYCH'!$C:$C,STATYSTYKI!$C863,'BAZA DANYCH'!$G:$G,STATYSTYKI!$D863,'BAZA DANYCH'!$K:$K,STATYSTYKI!X$550)</f>
        <v>0</v>
      </c>
      <c r="Y863" s="9">
        <f>SUMIFS('BAZA DANYCH'!$P:$P,'BAZA DANYCH'!$B:$B,STATYSTYKI!$B863,'BAZA DANYCH'!$C:$C,STATYSTYKI!$C863,'BAZA DANYCH'!$G:$G,STATYSTYKI!$D863,'BAZA DANYCH'!$K:$K,STATYSTYKI!Y$550)</f>
        <v>0</v>
      </c>
      <c r="Z863" s="9">
        <f>SUMIFS('BAZA DANYCH'!$P:$P,'BAZA DANYCH'!$B:$B,STATYSTYKI!$B863,'BAZA DANYCH'!$C:$C,STATYSTYKI!$C863,'BAZA DANYCH'!$G:$G,STATYSTYKI!$D863,'BAZA DANYCH'!$K:$K,STATYSTYKI!Z$550)</f>
        <v>0</v>
      </c>
      <c r="AA863" s="9">
        <f>SUMIFS('BAZA DANYCH'!$P:$P,'BAZA DANYCH'!$B:$B,STATYSTYKI!$B863,'BAZA DANYCH'!$C:$C,STATYSTYKI!$C863,'BAZA DANYCH'!$G:$G,STATYSTYKI!$D863,'BAZA DANYCH'!$K:$K,STATYSTYKI!AA$550)</f>
        <v>0</v>
      </c>
      <c r="AB863" s="9">
        <f>SUMIFS('BAZA DANYCH'!$P:$P,'BAZA DANYCH'!$B:$B,STATYSTYKI!$B863,'BAZA DANYCH'!$C:$C,STATYSTYKI!$C863,'BAZA DANYCH'!$G:$G,STATYSTYKI!$D863,'BAZA DANYCH'!$K:$K,STATYSTYKI!AB$550)</f>
        <v>0</v>
      </c>
      <c r="AC863" s="9">
        <f>SUMIFS('BAZA DANYCH'!$P:$P,'BAZA DANYCH'!$B:$B,STATYSTYKI!$B863,'BAZA DANYCH'!$C:$C,STATYSTYKI!$C863,'BAZA DANYCH'!$G:$G,STATYSTYKI!$D863,'BAZA DANYCH'!$K:$K,STATYSTYKI!AC$550)</f>
        <v>0</v>
      </c>
      <c r="AD863" s="9">
        <f>SUMIFS('BAZA DANYCH'!$P:$P,'BAZA DANYCH'!$B:$B,STATYSTYKI!$B863,'BAZA DANYCH'!$C:$C,STATYSTYKI!$C863,'BAZA DANYCH'!$G:$G,STATYSTYKI!$D863,'BAZA DANYCH'!$K:$K,STATYSTYKI!AD$550)</f>
        <v>0</v>
      </c>
      <c r="AE863" s="9">
        <f>SUMIFS('BAZA DANYCH'!$P:$P,'BAZA DANYCH'!$B:$B,STATYSTYKI!$B863,'BAZA DANYCH'!$C:$C,STATYSTYKI!$C863,'BAZA DANYCH'!$G:$G,STATYSTYKI!$D863,'BAZA DANYCH'!$K:$K,STATYSTYKI!AE$550)</f>
        <v>1</v>
      </c>
      <c r="AF863" s="9">
        <f>SUMIFS('BAZA DANYCH'!$P:$P,'BAZA DANYCH'!$B:$B,STATYSTYKI!$B863,'BAZA DANYCH'!$C:$C,STATYSTYKI!$C863,'BAZA DANYCH'!$G:$G,STATYSTYKI!$D863,'BAZA DANYCH'!$K:$K,STATYSTYKI!AF$550)</f>
        <v>0</v>
      </c>
      <c r="AG863" s="9">
        <f>SUMIFS('BAZA DANYCH'!$P:$P,'BAZA DANYCH'!$B:$B,STATYSTYKI!$B863,'BAZA DANYCH'!$C:$C,STATYSTYKI!$C863,'BAZA DANYCH'!$G:$G,STATYSTYKI!$D863,'BAZA DANYCH'!$K:$K,STATYSTYKI!AG$550)</f>
        <v>0</v>
      </c>
      <c r="AH863" s="9">
        <f>SUMIFS('BAZA DANYCH'!$P:$P,'BAZA DANYCH'!$B:$B,STATYSTYKI!$B863,'BAZA DANYCH'!$C:$C,STATYSTYKI!$C863,'BAZA DANYCH'!$G:$G,STATYSTYKI!$D863,'BAZA DANYCH'!$K:$K,STATYSTYKI!AH$550)</f>
        <v>0</v>
      </c>
      <c r="AI863" s="9">
        <f>SUMIFS('BAZA DANYCH'!$P:$P,'BAZA DANYCH'!$B:$B,STATYSTYKI!$B863,'BAZA DANYCH'!$C:$C,STATYSTYKI!$C863,'BAZA DANYCH'!$G:$G,STATYSTYKI!$D863,'BAZA DANYCH'!$K:$K,STATYSTYKI!AI$550)</f>
        <v>0</v>
      </c>
      <c r="AJ863" s="9">
        <f>SUMIFS('BAZA DANYCH'!$P:$P,'BAZA DANYCH'!$B:$B,STATYSTYKI!$B863,'BAZA DANYCH'!$C:$C,STATYSTYKI!$C863,'BAZA DANYCH'!$G:$G,STATYSTYKI!$D863,'BAZA DANYCH'!$K:$K,STATYSTYKI!AJ$550)</f>
        <v>0</v>
      </c>
      <c r="AK863" s="9">
        <f>SUMIFS('BAZA DANYCH'!$P:$P,'BAZA DANYCH'!$B:$B,STATYSTYKI!$B863,'BAZA DANYCH'!$C:$C,STATYSTYKI!$C863,'BAZA DANYCH'!$G:$G,STATYSTYKI!$D863,'BAZA DANYCH'!$K:$K,STATYSTYKI!AK$550)</f>
        <v>0</v>
      </c>
      <c r="AL863" s="9">
        <f>SUMIFS('BAZA DANYCH'!$P:$P,'BAZA DANYCH'!$B:$B,STATYSTYKI!$B863,'BAZA DANYCH'!$C:$C,STATYSTYKI!$C863,'BAZA DANYCH'!$G:$G,STATYSTYKI!$D863,'BAZA DANYCH'!$K:$K,STATYSTYKI!AL$550)</f>
        <v>0</v>
      </c>
      <c r="AM863" s="9">
        <f>SUMIFS('BAZA DANYCH'!$P:$P,'BAZA DANYCH'!$B:$B,STATYSTYKI!$B863,'BAZA DANYCH'!$C:$C,STATYSTYKI!$C863,'BAZA DANYCH'!$G:$G,STATYSTYKI!$D863,'BAZA DANYCH'!$K:$K,STATYSTYKI!AM$550)</f>
        <v>0</v>
      </c>
      <c r="AN863" s="9">
        <f>SUMIFS('BAZA DANYCH'!$P:$P,'BAZA DANYCH'!$B:$B,STATYSTYKI!$B863,'BAZA DANYCH'!$C:$C,STATYSTYKI!$C863,'BAZA DANYCH'!$G:$G,STATYSTYKI!$D863,'BAZA DANYCH'!$K:$K,STATYSTYKI!AN$550)</f>
        <v>0</v>
      </c>
      <c r="AO863" s="9">
        <f>SUMIFS('BAZA DANYCH'!$P:$P,'BAZA DANYCH'!$B:$B,STATYSTYKI!$B863,'BAZA DANYCH'!$C:$C,STATYSTYKI!$C863,'BAZA DANYCH'!$G:$G,STATYSTYKI!$D863,'BAZA DANYCH'!$K:$K,STATYSTYKI!AO$550)</f>
        <v>0</v>
      </c>
      <c r="AP863" s="9">
        <f>SUMIFS('BAZA DANYCH'!$P:$P,'BAZA DANYCH'!$B:$B,STATYSTYKI!$B863,'BAZA DANYCH'!$C:$C,STATYSTYKI!$C863,'BAZA DANYCH'!$G:$G,STATYSTYKI!$D863,'BAZA DANYCH'!$K:$K,STATYSTYKI!AP$550)</f>
        <v>0</v>
      </c>
      <c r="AQ863" s="9">
        <f>SUMIFS('BAZA DANYCH'!$P:$P,'BAZA DANYCH'!$B:$B,STATYSTYKI!$B863,'BAZA DANYCH'!$C:$C,STATYSTYKI!$C863,'BAZA DANYCH'!$G:$G,STATYSTYKI!$D863,'BAZA DANYCH'!$K:$K,STATYSTYKI!AQ$550)</f>
        <v>1</v>
      </c>
      <c r="AR863" s="9">
        <f>SUMIFS('BAZA DANYCH'!$P:$P,'BAZA DANYCH'!$B:$B,STATYSTYKI!$B863,'BAZA DANYCH'!$C:$C,STATYSTYKI!$C863,'BAZA DANYCH'!$G:$G,STATYSTYKI!$D863,'BAZA DANYCH'!$K:$K,STATYSTYKI!AR$550)</f>
        <v>0</v>
      </c>
      <c r="AS863" s="9">
        <f>SUMIFS('BAZA DANYCH'!$P:$P,'BAZA DANYCH'!$B:$B,STATYSTYKI!$B863,'BAZA DANYCH'!$C:$C,STATYSTYKI!$C863,'BAZA DANYCH'!$G:$G,STATYSTYKI!$D863,'BAZA DANYCH'!$K:$K,STATYSTYKI!AS$550)</f>
        <v>0</v>
      </c>
      <c r="AT863" s="9">
        <f>SUMIFS('BAZA DANYCH'!$P:$P,'BAZA DANYCH'!$B:$B,STATYSTYKI!$B863,'BAZA DANYCH'!$C:$C,STATYSTYKI!$C863,'BAZA DANYCH'!$G:$G,STATYSTYKI!$D863,'BAZA DANYCH'!$K:$K,STATYSTYKI!AT$550)</f>
        <v>0</v>
      </c>
      <c r="AU863" s="9">
        <f>SUMIFS('BAZA DANYCH'!$P:$P,'BAZA DANYCH'!$B:$B,STATYSTYKI!$B863,'BAZA DANYCH'!$C:$C,STATYSTYKI!$C863,'BAZA DANYCH'!$G:$G,STATYSTYKI!$D863,'BAZA DANYCH'!$K:$K,STATYSTYKI!AU$550)</f>
        <v>0</v>
      </c>
      <c r="AV863" s="9">
        <f>SUMIFS('BAZA DANYCH'!$P:$P,'BAZA DANYCH'!$B:$B,STATYSTYKI!$B863,'BAZA DANYCH'!$C:$C,STATYSTYKI!$C863,'BAZA DANYCH'!$G:$G,STATYSTYKI!$D863,'BAZA DANYCH'!$K:$K,STATYSTYKI!AV$550)</f>
        <v>0</v>
      </c>
      <c r="AW863" s="9">
        <f>SUMIFS('BAZA DANYCH'!$P:$P,'BAZA DANYCH'!$B:$B,STATYSTYKI!$B863,'BAZA DANYCH'!$C:$C,STATYSTYKI!$C863,'BAZA DANYCH'!$G:$G,STATYSTYKI!$D863,'BAZA DANYCH'!$K:$K,STATYSTYKI!AW$550)</f>
        <v>0</v>
      </c>
      <c r="AX863" s="9">
        <f>SUMIFS('BAZA DANYCH'!$P:$P,'BAZA DANYCH'!$B:$B,STATYSTYKI!$B863,'BAZA DANYCH'!$C:$C,STATYSTYKI!$C863,'BAZA DANYCH'!$G:$G,STATYSTYKI!$D863,'BAZA DANYCH'!$K:$K,STATYSTYKI!AX$550)</f>
        <v>0</v>
      </c>
      <c r="AY863" s="9">
        <f>SUMIFS('BAZA DANYCH'!$P:$P,'BAZA DANYCH'!$B:$B,STATYSTYKI!$B863,'BAZA DANYCH'!$C:$C,STATYSTYKI!$C863,'BAZA DANYCH'!$G:$G,STATYSTYKI!$D863,'BAZA DANYCH'!$K:$K,STATYSTYKI!AY$550)</f>
        <v>0</v>
      </c>
      <c r="AZ863" s="9">
        <f>SUMIFS('BAZA DANYCH'!$P:$P,'BAZA DANYCH'!$B:$B,STATYSTYKI!$B863,'BAZA DANYCH'!$C:$C,STATYSTYKI!$C863,'BAZA DANYCH'!$G:$G,STATYSTYKI!$D863,'BAZA DANYCH'!$K:$K,STATYSTYKI!AZ$550)</f>
        <v>0</v>
      </c>
      <c r="BA863" s="9">
        <f>SUMIFS('BAZA DANYCH'!$P:$P,'BAZA DANYCH'!$B:$B,STATYSTYKI!$B863,'BAZA DANYCH'!$C:$C,STATYSTYKI!$C863,'BAZA DANYCH'!$G:$G,STATYSTYKI!$D863,'BAZA DANYCH'!$K:$K,STATYSTYKI!BA$550)</f>
        <v>0</v>
      </c>
      <c r="BB863" s="9">
        <f>SUMIFS('BAZA DANYCH'!$P:$P,'BAZA DANYCH'!$B:$B,STATYSTYKI!$B863,'BAZA DANYCH'!$C:$C,STATYSTYKI!$C863,'BAZA DANYCH'!$G:$G,STATYSTYKI!$D863,'BAZA DANYCH'!$K:$K,STATYSTYKI!BB$550)</f>
        <v>1</v>
      </c>
      <c r="BC863" s="9">
        <f>SUMIFS('BAZA DANYCH'!$P:$P,'BAZA DANYCH'!$B:$B,STATYSTYKI!$B863,'BAZA DANYCH'!$C:$C,STATYSTYKI!$C863,'BAZA DANYCH'!$G:$G,STATYSTYKI!$D863,'BAZA DANYCH'!$K:$K,STATYSTYKI!BC$550)</f>
        <v>0</v>
      </c>
      <c r="BD863" s="9">
        <f>SUMIFS('BAZA DANYCH'!$P:$P,'BAZA DANYCH'!$B:$B,STATYSTYKI!$B863,'BAZA DANYCH'!$C:$C,STATYSTYKI!$C863,'BAZA DANYCH'!$G:$G,STATYSTYKI!$D863,'BAZA DANYCH'!$K:$K,STATYSTYKI!BD$550)</f>
        <v>0</v>
      </c>
      <c r="BE863" s="9">
        <f>SUMIFS('BAZA DANYCH'!$P:$P,'BAZA DANYCH'!$B:$B,STATYSTYKI!$B863,'BAZA DANYCH'!$C:$C,STATYSTYKI!$C863,'BAZA DANYCH'!$G:$G,STATYSTYKI!$D863,'BAZA DANYCH'!$K:$K,STATYSTYKI!BE$550)</f>
        <v>0</v>
      </c>
      <c r="BF863" s="9">
        <f>SUMIFS('BAZA DANYCH'!$P:$P,'BAZA DANYCH'!$B:$B,STATYSTYKI!$B863,'BAZA DANYCH'!$C:$C,STATYSTYKI!$C863,'BAZA DANYCH'!$G:$G,STATYSTYKI!$D863,'BAZA DANYCH'!$K:$K,STATYSTYKI!BF$550)</f>
        <v>0</v>
      </c>
      <c r="BG863" s="9">
        <f>SUMIFS('BAZA DANYCH'!$P:$P,'BAZA DANYCH'!$B:$B,STATYSTYKI!$B863,'BAZA DANYCH'!$C:$C,STATYSTYKI!$C863,'BAZA DANYCH'!$G:$G,STATYSTYKI!$D863,'BAZA DANYCH'!$K:$K,STATYSTYKI!BG$550)</f>
        <v>0</v>
      </c>
      <c r="BH863" s="9">
        <f>SUMIFS('BAZA DANYCH'!$P:$P,'BAZA DANYCH'!$B:$B,STATYSTYKI!$B863,'BAZA DANYCH'!$C:$C,STATYSTYKI!$C863,'BAZA DANYCH'!$G:$G,STATYSTYKI!$D863,'BAZA DANYCH'!$K:$K,STATYSTYKI!BH$550)</f>
        <v>0</v>
      </c>
      <c r="BI863" s="9">
        <f>SUMIFS('BAZA DANYCH'!$P:$P,'BAZA DANYCH'!$B:$B,STATYSTYKI!$B863,'BAZA DANYCH'!$C:$C,STATYSTYKI!$C863,'BAZA DANYCH'!$G:$G,STATYSTYKI!$D863,'BAZA DANYCH'!$K:$K,STATYSTYKI!BI$550)</f>
        <v>0</v>
      </c>
      <c r="BJ863" s="9">
        <f>SUMIFS('BAZA DANYCH'!$P:$P,'BAZA DANYCH'!$B:$B,STATYSTYKI!$B863,'BAZA DANYCH'!$C:$C,STATYSTYKI!$C863,'BAZA DANYCH'!$G:$G,STATYSTYKI!$D863,'BAZA DANYCH'!$K:$K,STATYSTYKI!BJ$550)</f>
        <v>0</v>
      </c>
      <c r="BK863" s="9">
        <f>SUMIFS('BAZA DANYCH'!$P:$P,'BAZA DANYCH'!$B:$B,STATYSTYKI!$B863,'BAZA DANYCH'!$C:$C,STATYSTYKI!$C863,'BAZA DANYCH'!$G:$G,STATYSTYKI!$D863,'BAZA DANYCH'!$K:$K,STATYSTYKI!BK$550)</f>
        <v>0</v>
      </c>
      <c r="BL863" s="9">
        <f>SUMIFS('BAZA DANYCH'!$P:$P,'BAZA DANYCH'!$B:$B,STATYSTYKI!$B863,'BAZA DANYCH'!$C:$C,STATYSTYKI!$C863,'BAZA DANYCH'!$G:$G,STATYSTYKI!$D863,'BAZA DANYCH'!$K:$K,STATYSTYKI!BL$550)</f>
        <v>0</v>
      </c>
      <c r="BM863" s="9">
        <f>SUMIFS('BAZA DANYCH'!$P:$P,'BAZA DANYCH'!$B:$B,STATYSTYKI!$B863,'BAZA DANYCH'!$C:$C,STATYSTYKI!$C863,'BAZA DANYCH'!$G:$G,STATYSTYKI!$D863,'BAZA DANYCH'!$K:$K,STATYSTYKI!BM$550)</f>
        <v>0</v>
      </c>
      <c r="BN863" s="9">
        <f>SUMIFS('BAZA DANYCH'!$P:$P,'BAZA DANYCH'!$B:$B,STATYSTYKI!$B863,'BAZA DANYCH'!$C:$C,STATYSTYKI!$C863,'BAZA DANYCH'!$G:$G,STATYSTYKI!$D863,'BAZA DANYCH'!$K:$K,STATYSTYKI!BN$550)</f>
        <v>0</v>
      </c>
      <c r="BO863" s="9">
        <f>SUMIFS('BAZA DANYCH'!$P:$P,'BAZA DANYCH'!$B:$B,STATYSTYKI!$B863,'BAZA DANYCH'!$C:$C,STATYSTYKI!$C863,'BAZA DANYCH'!$G:$G,STATYSTYKI!$D863,'BAZA DANYCH'!$K:$K,STATYSTYKI!BO$550)</f>
        <v>0</v>
      </c>
      <c r="BP863" s="9">
        <f>SUMIFS('BAZA DANYCH'!$P:$P,'BAZA DANYCH'!$B:$B,STATYSTYKI!$B863,'BAZA DANYCH'!$C:$C,STATYSTYKI!$C863,'BAZA DANYCH'!$G:$G,STATYSTYKI!$D863,'BAZA DANYCH'!$K:$K,STATYSTYKI!BP$550)</f>
        <v>1</v>
      </c>
      <c r="BQ863" s="9">
        <f>SUMIFS('BAZA DANYCH'!$P:$P,'BAZA DANYCH'!$B:$B,STATYSTYKI!$B863,'BAZA DANYCH'!$C:$C,STATYSTYKI!$C863,'BAZA DANYCH'!$G:$G,STATYSTYKI!$D863,'BAZA DANYCH'!$K:$K,STATYSTYKI!BQ$550)</f>
        <v>0</v>
      </c>
      <c r="BR863" s="9">
        <f>SUMIFS('BAZA DANYCH'!$P:$P,'BAZA DANYCH'!$B:$B,STATYSTYKI!$B863,'BAZA DANYCH'!$C:$C,STATYSTYKI!$C863,'BAZA DANYCH'!$G:$G,STATYSTYKI!$D863,'BAZA DANYCH'!$K:$K,STATYSTYKI!BR$550)</f>
        <v>0</v>
      </c>
      <c r="BS863" s="9">
        <f>SUMIFS('BAZA DANYCH'!$P:$P,'BAZA DANYCH'!$B:$B,STATYSTYKI!$B863,'BAZA DANYCH'!$C:$C,STATYSTYKI!$C863,'BAZA DANYCH'!$G:$G,STATYSTYKI!$D863,'BAZA DANYCH'!$K:$K,STATYSTYKI!BS$550)</f>
        <v>0</v>
      </c>
      <c r="BT863" s="9">
        <f>SUMIFS('BAZA DANYCH'!$P:$P,'BAZA DANYCH'!$B:$B,STATYSTYKI!$B863,'BAZA DANYCH'!$C:$C,STATYSTYKI!$C863,'BAZA DANYCH'!$G:$G,STATYSTYKI!$D863,'BAZA DANYCH'!$K:$K,STATYSTYKI!BT$550)</f>
        <v>0</v>
      </c>
      <c r="BU863" s="9">
        <f>SUMIFS('BAZA DANYCH'!$P:$P,'BAZA DANYCH'!$B:$B,STATYSTYKI!$B863,'BAZA DANYCH'!$C:$C,STATYSTYKI!$C863,'BAZA DANYCH'!$G:$G,STATYSTYKI!$D863,'BAZA DANYCH'!$K:$K,STATYSTYKI!BU$550)</f>
        <v>0</v>
      </c>
      <c r="BV863" s="9">
        <f>SUMIFS('BAZA DANYCH'!$P:$P,'BAZA DANYCH'!$B:$B,STATYSTYKI!$B863,'BAZA DANYCH'!$C:$C,STATYSTYKI!$C863,'BAZA DANYCH'!$G:$G,STATYSTYKI!$D863,'BAZA DANYCH'!$K:$K,STATYSTYKI!BV$550)</f>
        <v>0</v>
      </c>
      <c r="BW863" s="9">
        <f>SUMIFS('BAZA DANYCH'!$P:$P,'BAZA DANYCH'!$B:$B,STATYSTYKI!$B863,'BAZA DANYCH'!$C:$C,STATYSTYKI!$C863,'BAZA DANYCH'!$G:$G,STATYSTYKI!$D863,'BAZA DANYCH'!$K:$K,STATYSTYKI!BW$550)</f>
        <v>0</v>
      </c>
      <c r="BX863" s="9">
        <f>SUMIFS('BAZA DANYCH'!$P:$P,'BAZA DANYCH'!$B:$B,STATYSTYKI!$B863,'BAZA DANYCH'!$C:$C,STATYSTYKI!$C863,'BAZA DANYCH'!$G:$G,STATYSTYKI!$D863,'BAZA DANYCH'!$K:$K,STATYSTYKI!BX$550)</f>
        <v>0</v>
      </c>
      <c r="BY863" s="9">
        <f>SUMIFS('BAZA DANYCH'!$P:$P,'BAZA DANYCH'!$B:$B,STATYSTYKI!$B863,'BAZA DANYCH'!$C:$C,STATYSTYKI!$C863,'BAZA DANYCH'!$G:$G,STATYSTYKI!$D863,'BAZA DANYCH'!$K:$K,STATYSTYKI!BY$550)</f>
        <v>0</v>
      </c>
      <c r="BZ863" s="9">
        <f>SUMIFS('BAZA DANYCH'!$P:$P,'BAZA DANYCH'!$B:$B,STATYSTYKI!$B863,'BAZA DANYCH'!$C:$C,STATYSTYKI!$C863,'BAZA DANYCH'!$G:$G,STATYSTYKI!$D863,'BAZA DANYCH'!$K:$K,STATYSTYKI!BZ$550)</f>
        <v>0</v>
      </c>
      <c r="CA863" s="9">
        <f>SUMIFS('BAZA DANYCH'!$P:$P,'BAZA DANYCH'!$B:$B,STATYSTYKI!$B863,'BAZA DANYCH'!$C:$C,STATYSTYKI!$C863,'BAZA DANYCH'!$G:$G,STATYSTYKI!$D863,'BAZA DANYCH'!$K:$K,STATYSTYKI!CA$550)</f>
        <v>0</v>
      </c>
      <c r="CB863" s="9">
        <f>SUMIFS('BAZA DANYCH'!$P:$P,'BAZA DANYCH'!$B:$B,STATYSTYKI!$B863,'BAZA DANYCH'!$C:$C,STATYSTYKI!$C863,'BAZA DANYCH'!$G:$G,STATYSTYKI!$D863,'BAZA DANYCH'!$K:$K,STATYSTYKI!CB$550)</f>
        <v>0</v>
      </c>
      <c r="CC863" s="9">
        <f>SUMIFS('BAZA DANYCH'!$P:$P,'BAZA DANYCH'!$B:$B,STATYSTYKI!$B863,'BAZA DANYCH'!$C:$C,STATYSTYKI!$C863,'BAZA DANYCH'!$G:$G,STATYSTYKI!$D863,'BAZA DANYCH'!$K:$K,STATYSTYKI!CC$550)</f>
        <v>0</v>
      </c>
      <c r="CD863" s="9">
        <f>SUMIFS('BAZA DANYCH'!$P:$P,'BAZA DANYCH'!$B:$B,STATYSTYKI!$B863,'BAZA DANYCH'!$C:$C,STATYSTYKI!$C863,'BAZA DANYCH'!$G:$G,STATYSTYKI!$D863,'BAZA DANYCH'!$K:$K,STATYSTYKI!CD$550)</f>
        <v>0</v>
      </c>
      <c r="CE863" s="9">
        <f>SUMIFS('BAZA DANYCH'!$P:$P,'BAZA DANYCH'!$B:$B,STATYSTYKI!$B863,'BAZA DANYCH'!$C:$C,STATYSTYKI!$C863,'BAZA DANYCH'!$G:$G,STATYSTYKI!$D863,'BAZA DANYCH'!$K:$K,STATYSTYKI!CE$550)</f>
        <v>0</v>
      </c>
      <c r="CF863" s="9">
        <f>SUMIFS('BAZA DANYCH'!$P:$P,'BAZA DANYCH'!$B:$B,STATYSTYKI!$B863,'BAZA DANYCH'!$C:$C,STATYSTYKI!$C863,'BAZA DANYCH'!$G:$G,STATYSTYKI!$D863,'BAZA DANYCH'!$K:$K,STATYSTYKI!CF$550)</f>
        <v>0</v>
      </c>
      <c r="CG863" s="9">
        <f>SUMIFS('BAZA DANYCH'!$P:$P,'BAZA DANYCH'!$B:$B,STATYSTYKI!$B863,'BAZA DANYCH'!$C:$C,STATYSTYKI!$C863,'BAZA DANYCH'!$G:$G,STATYSTYKI!$D863,'BAZA DANYCH'!$K:$K,STATYSTYKI!CG$550)</f>
        <v>0</v>
      </c>
      <c r="CH863" s="9">
        <f>SUMIFS('BAZA DANYCH'!$P:$P,'BAZA DANYCH'!$B:$B,STATYSTYKI!$B863,'BAZA DANYCH'!$C:$C,STATYSTYKI!$C863,'BAZA DANYCH'!$G:$G,STATYSTYKI!$D863,'BAZA DANYCH'!$K:$K,STATYSTYKI!CH$550)</f>
        <v>0</v>
      </c>
      <c r="CI863" s="9">
        <f>SUMIFS('BAZA DANYCH'!$P:$P,'BAZA DANYCH'!$B:$B,STATYSTYKI!$B863,'BAZA DANYCH'!$C:$C,STATYSTYKI!$C863,'BAZA DANYCH'!$G:$G,STATYSTYKI!$D863,'BAZA DANYCH'!$K:$K,STATYSTYKI!CI$550)</f>
        <v>0</v>
      </c>
      <c r="CJ863" s="9">
        <f>SUMIFS('BAZA DANYCH'!$P:$P,'BAZA DANYCH'!$B:$B,STATYSTYKI!$B863,'BAZA DANYCH'!$C:$C,STATYSTYKI!$C863,'BAZA DANYCH'!$G:$G,STATYSTYKI!$D863,'BAZA DANYCH'!$K:$K,STATYSTYKI!CJ$550)</f>
        <v>0</v>
      </c>
      <c r="CK863" s="9">
        <f>SUMIFS('BAZA DANYCH'!$P:$P,'BAZA DANYCH'!$B:$B,STATYSTYKI!$B863,'BAZA DANYCH'!$C:$C,STATYSTYKI!$C863,'BAZA DANYCH'!$G:$G,STATYSTYKI!$D863,'BAZA DANYCH'!$K:$K,STATYSTYKI!CK$550)</f>
        <v>0</v>
      </c>
      <c r="CL863" s="9">
        <f>SUMIFS('BAZA DANYCH'!$P:$P,'BAZA DANYCH'!$B:$B,STATYSTYKI!$B863,'BAZA DANYCH'!$C:$C,STATYSTYKI!$C863,'BAZA DANYCH'!$G:$G,STATYSTYKI!$D863,'BAZA DANYCH'!$K:$K,STATYSTYKI!CL$550)</f>
        <v>0</v>
      </c>
      <c r="CM863" s="9">
        <f>SUMIFS('BAZA DANYCH'!$P:$P,'BAZA DANYCH'!$B:$B,STATYSTYKI!$B863,'BAZA DANYCH'!$C:$C,STATYSTYKI!$C863,'BAZA DANYCH'!$G:$G,STATYSTYKI!$D863,'BAZA DANYCH'!$K:$K,STATYSTYKI!CM$550)</f>
        <v>0</v>
      </c>
      <c r="CN863" s="9">
        <f>SUMIFS('BAZA DANYCH'!$P:$P,'BAZA DANYCH'!$B:$B,STATYSTYKI!$B863,'BAZA DANYCH'!$C:$C,STATYSTYKI!$C863,'BAZA DANYCH'!$G:$G,STATYSTYKI!$D863,'BAZA DANYCH'!$K:$K,STATYSTYKI!CN$550)</f>
        <v>0</v>
      </c>
      <c r="CO863" s="9">
        <f>SUMIFS('BAZA DANYCH'!$P:$P,'BAZA DANYCH'!$B:$B,STATYSTYKI!$B863,'BAZA DANYCH'!$C:$C,STATYSTYKI!$C863,'BAZA DANYCH'!$G:$G,STATYSTYKI!$D863,'BAZA DANYCH'!$K:$K,STATYSTYKI!CO$550)</f>
        <v>0</v>
      </c>
      <c r="CP863" s="9">
        <f>SUMIFS('BAZA DANYCH'!$P:$P,'BAZA DANYCH'!$B:$B,STATYSTYKI!$B863,'BAZA DANYCH'!$C:$C,STATYSTYKI!$C863,'BAZA DANYCH'!$G:$G,STATYSTYKI!$D863,'BAZA DANYCH'!$K:$K,STATYSTYKI!CP$550)</f>
        <v>0</v>
      </c>
      <c r="CQ863" s="9">
        <f>SUMIFS('BAZA DANYCH'!$P:$P,'BAZA DANYCH'!$B:$B,STATYSTYKI!$B863,'BAZA DANYCH'!$C:$C,STATYSTYKI!$C863,'BAZA DANYCH'!$G:$G,STATYSTYKI!$D863,'BAZA DANYCH'!$K:$K,STATYSTYKI!CQ$550)</f>
        <v>0</v>
      </c>
      <c r="CR863" s="9">
        <f>SUMIFS('BAZA DANYCH'!$P:$P,'BAZA DANYCH'!$B:$B,STATYSTYKI!$B863,'BAZA DANYCH'!$C:$C,STATYSTYKI!$C863,'BAZA DANYCH'!$G:$G,STATYSTYKI!$D863,'BAZA DANYCH'!$K:$K,STATYSTYKI!CR$550)</f>
        <v>0</v>
      </c>
      <c r="CS863" s="9">
        <f>SUMIFS('BAZA DANYCH'!$P:$P,'BAZA DANYCH'!$B:$B,STATYSTYKI!$B863,'BAZA DANYCH'!$C:$C,STATYSTYKI!$C863,'BAZA DANYCH'!$G:$G,STATYSTYKI!$D863,'BAZA DANYCH'!$K:$K,STATYSTYKI!CS$550)</f>
        <v>0</v>
      </c>
      <c r="CT863" s="9">
        <f>SUMIFS('BAZA DANYCH'!$P:$P,'BAZA DANYCH'!$B:$B,STATYSTYKI!$B863,'BAZA DANYCH'!$C:$C,STATYSTYKI!$C863,'BAZA DANYCH'!$G:$G,STATYSTYKI!$D863,'BAZA DANYCH'!$K:$K,STATYSTYKI!CT$550)</f>
        <v>0</v>
      </c>
      <c r="CU863" s="9">
        <f>SUMIFS('BAZA DANYCH'!$P:$P,'BAZA DANYCH'!$B:$B,STATYSTYKI!$B863,'BAZA DANYCH'!$C:$C,STATYSTYKI!$C863,'BAZA DANYCH'!$G:$G,STATYSTYKI!$D863,'BAZA DANYCH'!$K:$K,STATYSTYKI!CU$550)</f>
        <v>0</v>
      </c>
      <c r="CV863" s="9">
        <f>SUMIFS('BAZA DANYCH'!$P:$P,'BAZA DANYCH'!$B:$B,STATYSTYKI!$B863,'BAZA DANYCH'!$C:$C,STATYSTYKI!$C863,'BAZA DANYCH'!$G:$G,STATYSTYKI!$D863,'BAZA DANYCH'!$K:$K,STATYSTYKI!CV$550)</f>
        <v>0</v>
      </c>
      <c r="CW863" s="9">
        <f>SUMIFS('BAZA DANYCH'!$P:$P,'BAZA DANYCH'!$B:$B,STATYSTYKI!$B863,'BAZA DANYCH'!$C:$C,STATYSTYKI!$C863,'BAZA DANYCH'!$G:$G,STATYSTYKI!$D863,'BAZA DANYCH'!$K:$K,STATYSTYKI!CW$550)</f>
        <v>0</v>
      </c>
      <c r="CX863" s="9">
        <f>SUMIFS('BAZA DANYCH'!$P:$P,'BAZA DANYCH'!$B:$B,STATYSTYKI!$B863,'BAZA DANYCH'!$C:$C,STATYSTYKI!$C863,'BAZA DANYCH'!$G:$G,STATYSTYKI!$D863,'BAZA DANYCH'!$K:$K,STATYSTYKI!CX$550)</f>
        <v>0</v>
      </c>
    </row>
    <row r="864" spans="1:102" hidden="1">
      <c r="A864" s="8"/>
      <c r="B864" s="60" t="s">
        <v>183</v>
      </c>
      <c r="C864" s="61" t="s">
        <v>184</v>
      </c>
      <c r="D864" s="61" t="s">
        <v>185</v>
      </c>
      <c r="E864" s="82" t="s">
        <v>7</v>
      </c>
      <c r="F864" s="64">
        <f t="shared" si="279"/>
        <v>0</v>
      </c>
      <c r="G864" s="9">
        <f>SUMIFS('BAZA DANYCH'!$Q:$Q,'BAZA DANYCH'!$B:$B,STATYSTYKI!$B864,'BAZA DANYCH'!$C:$C,STATYSTYKI!$C864,'BAZA DANYCH'!$G:$G,STATYSTYKI!$D864,'BAZA DANYCH'!$K:$K,STATYSTYKI!G$550)</f>
        <v>0</v>
      </c>
      <c r="H864" s="9">
        <f>SUMIFS('BAZA DANYCH'!$Q:$Q,'BAZA DANYCH'!$B:$B,STATYSTYKI!$B864,'BAZA DANYCH'!$C:$C,STATYSTYKI!$C864,'BAZA DANYCH'!$G:$G,STATYSTYKI!$D864,'BAZA DANYCH'!$K:$K,STATYSTYKI!H$550)</f>
        <v>0</v>
      </c>
      <c r="I864" s="9">
        <f>SUMIFS('BAZA DANYCH'!$Q:$Q,'BAZA DANYCH'!$B:$B,STATYSTYKI!$B864,'BAZA DANYCH'!$C:$C,STATYSTYKI!$C864,'BAZA DANYCH'!$G:$G,STATYSTYKI!$D864,'BAZA DANYCH'!$K:$K,STATYSTYKI!I$550)</f>
        <v>0</v>
      </c>
      <c r="J864" s="9">
        <f>SUMIFS('BAZA DANYCH'!$Q:$Q,'BAZA DANYCH'!$B:$B,STATYSTYKI!$B864,'BAZA DANYCH'!$C:$C,STATYSTYKI!$C864,'BAZA DANYCH'!$G:$G,STATYSTYKI!$D864,'BAZA DANYCH'!$K:$K,STATYSTYKI!J$550)</f>
        <v>0</v>
      </c>
      <c r="K864" s="9">
        <f>SUMIFS('BAZA DANYCH'!$Q:$Q,'BAZA DANYCH'!$B:$B,STATYSTYKI!$B864,'BAZA DANYCH'!$C:$C,STATYSTYKI!$C864,'BAZA DANYCH'!$G:$G,STATYSTYKI!$D864,'BAZA DANYCH'!$K:$K,STATYSTYKI!K$550)</f>
        <v>0</v>
      </c>
      <c r="L864" s="9">
        <f>SUMIFS('BAZA DANYCH'!$Q:$Q,'BAZA DANYCH'!$B:$B,STATYSTYKI!$B864,'BAZA DANYCH'!$C:$C,STATYSTYKI!$C864,'BAZA DANYCH'!$G:$G,STATYSTYKI!$D864,'BAZA DANYCH'!$K:$K,STATYSTYKI!L$550)</f>
        <v>0</v>
      </c>
      <c r="M864" s="9">
        <f>SUMIFS('BAZA DANYCH'!$Q:$Q,'BAZA DANYCH'!$B:$B,STATYSTYKI!$B864,'BAZA DANYCH'!$C:$C,STATYSTYKI!$C864,'BAZA DANYCH'!$G:$G,STATYSTYKI!$D864,'BAZA DANYCH'!$K:$K,STATYSTYKI!M$550)</f>
        <v>0</v>
      </c>
      <c r="N864" s="9">
        <f>SUMIFS('BAZA DANYCH'!$Q:$Q,'BAZA DANYCH'!$B:$B,STATYSTYKI!$B864,'BAZA DANYCH'!$C:$C,STATYSTYKI!$C864,'BAZA DANYCH'!$G:$G,STATYSTYKI!$D864,'BAZA DANYCH'!$K:$K,STATYSTYKI!N$550)</f>
        <v>0</v>
      </c>
      <c r="O864" s="9">
        <f>SUMIFS('BAZA DANYCH'!$Q:$Q,'BAZA DANYCH'!$B:$B,STATYSTYKI!$B864,'BAZA DANYCH'!$C:$C,STATYSTYKI!$C864,'BAZA DANYCH'!$G:$G,STATYSTYKI!$D864,'BAZA DANYCH'!$K:$K,STATYSTYKI!O$550)</f>
        <v>0</v>
      </c>
      <c r="P864" s="9">
        <f>SUMIFS('BAZA DANYCH'!$Q:$Q,'BAZA DANYCH'!$B:$B,STATYSTYKI!$B864,'BAZA DANYCH'!$C:$C,STATYSTYKI!$C864,'BAZA DANYCH'!$G:$G,STATYSTYKI!$D864,'BAZA DANYCH'!$K:$K,STATYSTYKI!P$550)</f>
        <v>0</v>
      </c>
      <c r="Q864" s="9">
        <f>SUMIFS('BAZA DANYCH'!$Q:$Q,'BAZA DANYCH'!$B:$B,STATYSTYKI!$B864,'BAZA DANYCH'!$C:$C,STATYSTYKI!$C864,'BAZA DANYCH'!$G:$G,STATYSTYKI!$D864,'BAZA DANYCH'!$K:$K,STATYSTYKI!Q$550)</f>
        <v>0</v>
      </c>
      <c r="R864" s="9">
        <f>SUMIFS('BAZA DANYCH'!$Q:$Q,'BAZA DANYCH'!$B:$B,STATYSTYKI!$B864,'BAZA DANYCH'!$C:$C,STATYSTYKI!$C864,'BAZA DANYCH'!$G:$G,STATYSTYKI!$D864,'BAZA DANYCH'!$K:$K,STATYSTYKI!R$550)</f>
        <v>0</v>
      </c>
      <c r="S864" s="9">
        <f>SUMIFS('BAZA DANYCH'!$Q:$Q,'BAZA DANYCH'!$B:$B,STATYSTYKI!$B864,'BAZA DANYCH'!$C:$C,STATYSTYKI!$C864,'BAZA DANYCH'!$G:$G,STATYSTYKI!$D864,'BAZA DANYCH'!$K:$K,STATYSTYKI!S$550)</f>
        <v>0</v>
      </c>
      <c r="T864" s="9">
        <f>SUMIFS('BAZA DANYCH'!$Q:$Q,'BAZA DANYCH'!$B:$B,STATYSTYKI!$B864,'BAZA DANYCH'!$C:$C,STATYSTYKI!$C864,'BAZA DANYCH'!$G:$G,STATYSTYKI!$D864,'BAZA DANYCH'!$K:$K,STATYSTYKI!T$550)</f>
        <v>0</v>
      </c>
      <c r="U864" s="9">
        <f>SUMIFS('BAZA DANYCH'!$Q:$Q,'BAZA DANYCH'!$B:$B,STATYSTYKI!$B864,'BAZA DANYCH'!$C:$C,STATYSTYKI!$C864,'BAZA DANYCH'!$G:$G,STATYSTYKI!$D864,'BAZA DANYCH'!$K:$K,STATYSTYKI!U$550)</f>
        <v>0</v>
      </c>
      <c r="V864" s="9">
        <f>SUMIFS('BAZA DANYCH'!$Q:$Q,'BAZA DANYCH'!$B:$B,STATYSTYKI!$B864,'BAZA DANYCH'!$C:$C,STATYSTYKI!$C864,'BAZA DANYCH'!$G:$G,STATYSTYKI!$D864,'BAZA DANYCH'!$K:$K,STATYSTYKI!V$550)</f>
        <v>0</v>
      </c>
      <c r="W864" s="9">
        <f>SUMIFS('BAZA DANYCH'!$Q:$Q,'BAZA DANYCH'!$B:$B,STATYSTYKI!$B864,'BAZA DANYCH'!$C:$C,STATYSTYKI!$C864,'BAZA DANYCH'!$G:$G,STATYSTYKI!$D864,'BAZA DANYCH'!$K:$K,STATYSTYKI!W$550)</f>
        <v>0</v>
      </c>
      <c r="X864" s="9">
        <f>SUMIFS('BAZA DANYCH'!$Q:$Q,'BAZA DANYCH'!$B:$B,STATYSTYKI!$B864,'BAZA DANYCH'!$C:$C,STATYSTYKI!$C864,'BAZA DANYCH'!$G:$G,STATYSTYKI!$D864,'BAZA DANYCH'!$K:$K,STATYSTYKI!X$550)</f>
        <v>0</v>
      </c>
      <c r="Y864" s="9">
        <f>SUMIFS('BAZA DANYCH'!$Q:$Q,'BAZA DANYCH'!$B:$B,STATYSTYKI!$B864,'BAZA DANYCH'!$C:$C,STATYSTYKI!$C864,'BAZA DANYCH'!$G:$G,STATYSTYKI!$D864,'BAZA DANYCH'!$K:$K,STATYSTYKI!Y$550)</f>
        <v>0</v>
      </c>
      <c r="Z864" s="9">
        <f>SUMIFS('BAZA DANYCH'!$Q:$Q,'BAZA DANYCH'!$B:$B,STATYSTYKI!$B864,'BAZA DANYCH'!$C:$C,STATYSTYKI!$C864,'BAZA DANYCH'!$G:$G,STATYSTYKI!$D864,'BAZA DANYCH'!$K:$K,STATYSTYKI!Z$550)</f>
        <v>0</v>
      </c>
      <c r="AA864" s="9">
        <f>SUMIFS('BAZA DANYCH'!$Q:$Q,'BAZA DANYCH'!$B:$B,STATYSTYKI!$B864,'BAZA DANYCH'!$C:$C,STATYSTYKI!$C864,'BAZA DANYCH'!$G:$G,STATYSTYKI!$D864,'BAZA DANYCH'!$K:$K,STATYSTYKI!AA$550)</f>
        <v>0</v>
      </c>
      <c r="AB864" s="9">
        <f>SUMIFS('BAZA DANYCH'!$Q:$Q,'BAZA DANYCH'!$B:$B,STATYSTYKI!$B864,'BAZA DANYCH'!$C:$C,STATYSTYKI!$C864,'BAZA DANYCH'!$G:$G,STATYSTYKI!$D864,'BAZA DANYCH'!$K:$K,STATYSTYKI!AB$550)</f>
        <v>0</v>
      </c>
      <c r="AC864" s="9">
        <f>SUMIFS('BAZA DANYCH'!$Q:$Q,'BAZA DANYCH'!$B:$B,STATYSTYKI!$B864,'BAZA DANYCH'!$C:$C,STATYSTYKI!$C864,'BAZA DANYCH'!$G:$G,STATYSTYKI!$D864,'BAZA DANYCH'!$K:$K,STATYSTYKI!AC$550)</f>
        <v>0</v>
      </c>
      <c r="AD864" s="9">
        <f>SUMIFS('BAZA DANYCH'!$Q:$Q,'BAZA DANYCH'!$B:$B,STATYSTYKI!$B864,'BAZA DANYCH'!$C:$C,STATYSTYKI!$C864,'BAZA DANYCH'!$G:$G,STATYSTYKI!$D864,'BAZA DANYCH'!$K:$K,STATYSTYKI!AD$550)</f>
        <v>0</v>
      </c>
      <c r="AE864" s="9">
        <f>SUMIFS('BAZA DANYCH'!$Q:$Q,'BAZA DANYCH'!$B:$B,STATYSTYKI!$B864,'BAZA DANYCH'!$C:$C,STATYSTYKI!$C864,'BAZA DANYCH'!$G:$G,STATYSTYKI!$D864,'BAZA DANYCH'!$K:$K,STATYSTYKI!AE$550)</f>
        <v>0</v>
      </c>
      <c r="AF864" s="9">
        <f>SUMIFS('BAZA DANYCH'!$Q:$Q,'BAZA DANYCH'!$B:$B,STATYSTYKI!$B864,'BAZA DANYCH'!$C:$C,STATYSTYKI!$C864,'BAZA DANYCH'!$G:$G,STATYSTYKI!$D864,'BAZA DANYCH'!$K:$K,STATYSTYKI!AF$550)</f>
        <v>0</v>
      </c>
      <c r="AG864" s="9">
        <f>SUMIFS('BAZA DANYCH'!$Q:$Q,'BAZA DANYCH'!$B:$B,STATYSTYKI!$B864,'BAZA DANYCH'!$C:$C,STATYSTYKI!$C864,'BAZA DANYCH'!$G:$G,STATYSTYKI!$D864,'BAZA DANYCH'!$K:$K,STATYSTYKI!AG$550)</f>
        <v>0</v>
      </c>
      <c r="AH864" s="9">
        <f>SUMIFS('BAZA DANYCH'!$Q:$Q,'BAZA DANYCH'!$B:$B,STATYSTYKI!$B864,'BAZA DANYCH'!$C:$C,STATYSTYKI!$C864,'BAZA DANYCH'!$G:$G,STATYSTYKI!$D864,'BAZA DANYCH'!$K:$K,STATYSTYKI!AH$550)</f>
        <v>0</v>
      </c>
      <c r="AI864" s="9">
        <f>SUMIFS('BAZA DANYCH'!$Q:$Q,'BAZA DANYCH'!$B:$B,STATYSTYKI!$B864,'BAZA DANYCH'!$C:$C,STATYSTYKI!$C864,'BAZA DANYCH'!$G:$G,STATYSTYKI!$D864,'BAZA DANYCH'!$K:$K,STATYSTYKI!AI$550)</f>
        <v>0</v>
      </c>
      <c r="AJ864" s="9">
        <f>SUMIFS('BAZA DANYCH'!$Q:$Q,'BAZA DANYCH'!$B:$B,STATYSTYKI!$B864,'BAZA DANYCH'!$C:$C,STATYSTYKI!$C864,'BAZA DANYCH'!$G:$G,STATYSTYKI!$D864,'BAZA DANYCH'!$K:$K,STATYSTYKI!AJ$550)</f>
        <v>0</v>
      </c>
      <c r="AK864" s="9">
        <f>SUMIFS('BAZA DANYCH'!$Q:$Q,'BAZA DANYCH'!$B:$B,STATYSTYKI!$B864,'BAZA DANYCH'!$C:$C,STATYSTYKI!$C864,'BAZA DANYCH'!$G:$G,STATYSTYKI!$D864,'BAZA DANYCH'!$K:$K,STATYSTYKI!AK$550)</f>
        <v>0</v>
      </c>
      <c r="AL864" s="9">
        <f>SUMIFS('BAZA DANYCH'!$Q:$Q,'BAZA DANYCH'!$B:$B,STATYSTYKI!$B864,'BAZA DANYCH'!$C:$C,STATYSTYKI!$C864,'BAZA DANYCH'!$G:$G,STATYSTYKI!$D864,'BAZA DANYCH'!$K:$K,STATYSTYKI!AL$550)</f>
        <v>0</v>
      </c>
      <c r="AM864" s="9">
        <f>SUMIFS('BAZA DANYCH'!$Q:$Q,'BAZA DANYCH'!$B:$B,STATYSTYKI!$B864,'BAZA DANYCH'!$C:$C,STATYSTYKI!$C864,'BAZA DANYCH'!$G:$G,STATYSTYKI!$D864,'BAZA DANYCH'!$K:$K,STATYSTYKI!AM$550)</f>
        <v>0</v>
      </c>
      <c r="AN864" s="9">
        <f>SUMIFS('BAZA DANYCH'!$Q:$Q,'BAZA DANYCH'!$B:$B,STATYSTYKI!$B864,'BAZA DANYCH'!$C:$C,STATYSTYKI!$C864,'BAZA DANYCH'!$G:$G,STATYSTYKI!$D864,'BAZA DANYCH'!$K:$K,STATYSTYKI!AN$550)</f>
        <v>0</v>
      </c>
      <c r="AO864" s="9">
        <f>SUMIFS('BAZA DANYCH'!$Q:$Q,'BAZA DANYCH'!$B:$B,STATYSTYKI!$B864,'BAZA DANYCH'!$C:$C,STATYSTYKI!$C864,'BAZA DANYCH'!$G:$G,STATYSTYKI!$D864,'BAZA DANYCH'!$K:$K,STATYSTYKI!AO$550)</f>
        <v>0</v>
      </c>
      <c r="AP864" s="9">
        <f>SUMIFS('BAZA DANYCH'!$Q:$Q,'BAZA DANYCH'!$B:$B,STATYSTYKI!$B864,'BAZA DANYCH'!$C:$C,STATYSTYKI!$C864,'BAZA DANYCH'!$G:$G,STATYSTYKI!$D864,'BAZA DANYCH'!$K:$K,STATYSTYKI!AP$550)</f>
        <v>0</v>
      </c>
      <c r="AQ864" s="9">
        <f>SUMIFS('BAZA DANYCH'!$Q:$Q,'BAZA DANYCH'!$B:$B,STATYSTYKI!$B864,'BAZA DANYCH'!$C:$C,STATYSTYKI!$C864,'BAZA DANYCH'!$G:$G,STATYSTYKI!$D864,'BAZA DANYCH'!$K:$K,STATYSTYKI!AQ$550)</f>
        <v>0</v>
      </c>
      <c r="AR864" s="9">
        <f>SUMIFS('BAZA DANYCH'!$Q:$Q,'BAZA DANYCH'!$B:$B,STATYSTYKI!$B864,'BAZA DANYCH'!$C:$C,STATYSTYKI!$C864,'BAZA DANYCH'!$G:$G,STATYSTYKI!$D864,'BAZA DANYCH'!$K:$K,STATYSTYKI!AR$550)</f>
        <v>0</v>
      </c>
      <c r="AS864" s="9">
        <f>SUMIFS('BAZA DANYCH'!$Q:$Q,'BAZA DANYCH'!$B:$B,STATYSTYKI!$B864,'BAZA DANYCH'!$C:$C,STATYSTYKI!$C864,'BAZA DANYCH'!$G:$G,STATYSTYKI!$D864,'BAZA DANYCH'!$K:$K,STATYSTYKI!AS$550)</f>
        <v>0</v>
      </c>
      <c r="AT864" s="9">
        <f>SUMIFS('BAZA DANYCH'!$Q:$Q,'BAZA DANYCH'!$B:$B,STATYSTYKI!$B864,'BAZA DANYCH'!$C:$C,STATYSTYKI!$C864,'BAZA DANYCH'!$G:$G,STATYSTYKI!$D864,'BAZA DANYCH'!$K:$K,STATYSTYKI!AT$550)</f>
        <v>0</v>
      </c>
      <c r="AU864" s="9">
        <f>SUMIFS('BAZA DANYCH'!$Q:$Q,'BAZA DANYCH'!$B:$B,STATYSTYKI!$B864,'BAZA DANYCH'!$C:$C,STATYSTYKI!$C864,'BAZA DANYCH'!$G:$G,STATYSTYKI!$D864,'BAZA DANYCH'!$K:$K,STATYSTYKI!AU$550)</f>
        <v>0</v>
      </c>
      <c r="AV864" s="9">
        <f>SUMIFS('BAZA DANYCH'!$Q:$Q,'BAZA DANYCH'!$B:$B,STATYSTYKI!$B864,'BAZA DANYCH'!$C:$C,STATYSTYKI!$C864,'BAZA DANYCH'!$G:$G,STATYSTYKI!$D864,'BAZA DANYCH'!$K:$K,STATYSTYKI!AV$550)</f>
        <v>0</v>
      </c>
      <c r="AW864" s="9">
        <f>SUMIFS('BAZA DANYCH'!$Q:$Q,'BAZA DANYCH'!$B:$B,STATYSTYKI!$B864,'BAZA DANYCH'!$C:$C,STATYSTYKI!$C864,'BAZA DANYCH'!$G:$G,STATYSTYKI!$D864,'BAZA DANYCH'!$K:$K,STATYSTYKI!AW$550)</f>
        <v>0</v>
      </c>
      <c r="AX864" s="9">
        <f>SUMIFS('BAZA DANYCH'!$Q:$Q,'BAZA DANYCH'!$B:$B,STATYSTYKI!$B864,'BAZA DANYCH'!$C:$C,STATYSTYKI!$C864,'BAZA DANYCH'!$G:$G,STATYSTYKI!$D864,'BAZA DANYCH'!$K:$K,STATYSTYKI!AX$550)</f>
        <v>0</v>
      </c>
      <c r="AY864" s="9">
        <f>SUMIFS('BAZA DANYCH'!$Q:$Q,'BAZA DANYCH'!$B:$B,STATYSTYKI!$B864,'BAZA DANYCH'!$C:$C,STATYSTYKI!$C864,'BAZA DANYCH'!$G:$G,STATYSTYKI!$D864,'BAZA DANYCH'!$K:$K,STATYSTYKI!AY$550)</f>
        <v>0</v>
      </c>
      <c r="AZ864" s="9">
        <f>SUMIFS('BAZA DANYCH'!$Q:$Q,'BAZA DANYCH'!$B:$B,STATYSTYKI!$B864,'BAZA DANYCH'!$C:$C,STATYSTYKI!$C864,'BAZA DANYCH'!$G:$G,STATYSTYKI!$D864,'BAZA DANYCH'!$K:$K,STATYSTYKI!AZ$550)</f>
        <v>0</v>
      </c>
      <c r="BA864" s="9">
        <f>SUMIFS('BAZA DANYCH'!$Q:$Q,'BAZA DANYCH'!$B:$B,STATYSTYKI!$B864,'BAZA DANYCH'!$C:$C,STATYSTYKI!$C864,'BAZA DANYCH'!$G:$G,STATYSTYKI!$D864,'BAZA DANYCH'!$K:$K,STATYSTYKI!BA$550)</f>
        <v>0</v>
      </c>
      <c r="BB864" s="9">
        <f>SUMIFS('BAZA DANYCH'!$Q:$Q,'BAZA DANYCH'!$B:$B,STATYSTYKI!$B864,'BAZA DANYCH'!$C:$C,STATYSTYKI!$C864,'BAZA DANYCH'!$G:$G,STATYSTYKI!$D864,'BAZA DANYCH'!$K:$K,STATYSTYKI!BB$550)</f>
        <v>0</v>
      </c>
      <c r="BC864" s="9">
        <f>SUMIFS('BAZA DANYCH'!$Q:$Q,'BAZA DANYCH'!$B:$B,STATYSTYKI!$B864,'BAZA DANYCH'!$C:$C,STATYSTYKI!$C864,'BAZA DANYCH'!$G:$G,STATYSTYKI!$D864,'BAZA DANYCH'!$K:$K,STATYSTYKI!BC$550)</f>
        <v>0</v>
      </c>
      <c r="BD864" s="9">
        <f>SUMIFS('BAZA DANYCH'!$Q:$Q,'BAZA DANYCH'!$B:$B,STATYSTYKI!$B864,'BAZA DANYCH'!$C:$C,STATYSTYKI!$C864,'BAZA DANYCH'!$G:$G,STATYSTYKI!$D864,'BAZA DANYCH'!$K:$K,STATYSTYKI!BD$550)</f>
        <v>0</v>
      </c>
      <c r="BE864" s="9">
        <f>SUMIFS('BAZA DANYCH'!$Q:$Q,'BAZA DANYCH'!$B:$B,STATYSTYKI!$B864,'BAZA DANYCH'!$C:$C,STATYSTYKI!$C864,'BAZA DANYCH'!$G:$G,STATYSTYKI!$D864,'BAZA DANYCH'!$K:$K,STATYSTYKI!BE$550)</f>
        <v>0</v>
      </c>
      <c r="BF864" s="9">
        <f>SUMIFS('BAZA DANYCH'!$Q:$Q,'BAZA DANYCH'!$B:$B,STATYSTYKI!$B864,'BAZA DANYCH'!$C:$C,STATYSTYKI!$C864,'BAZA DANYCH'!$G:$G,STATYSTYKI!$D864,'BAZA DANYCH'!$K:$K,STATYSTYKI!BF$550)</f>
        <v>0</v>
      </c>
      <c r="BG864" s="9">
        <f>SUMIFS('BAZA DANYCH'!$Q:$Q,'BAZA DANYCH'!$B:$B,STATYSTYKI!$B864,'BAZA DANYCH'!$C:$C,STATYSTYKI!$C864,'BAZA DANYCH'!$G:$G,STATYSTYKI!$D864,'BAZA DANYCH'!$K:$K,STATYSTYKI!BG$550)</f>
        <v>0</v>
      </c>
      <c r="BH864" s="9">
        <f>SUMIFS('BAZA DANYCH'!$Q:$Q,'BAZA DANYCH'!$B:$B,STATYSTYKI!$B864,'BAZA DANYCH'!$C:$C,STATYSTYKI!$C864,'BAZA DANYCH'!$G:$G,STATYSTYKI!$D864,'BAZA DANYCH'!$K:$K,STATYSTYKI!BH$550)</f>
        <v>0</v>
      </c>
      <c r="BI864" s="9">
        <f>SUMIFS('BAZA DANYCH'!$Q:$Q,'BAZA DANYCH'!$B:$B,STATYSTYKI!$B864,'BAZA DANYCH'!$C:$C,STATYSTYKI!$C864,'BAZA DANYCH'!$G:$G,STATYSTYKI!$D864,'BAZA DANYCH'!$K:$K,STATYSTYKI!BI$550)</f>
        <v>0</v>
      </c>
      <c r="BJ864" s="9">
        <f>SUMIFS('BAZA DANYCH'!$Q:$Q,'BAZA DANYCH'!$B:$B,STATYSTYKI!$B864,'BAZA DANYCH'!$C:$C,STATYSTYKI!$C864,'BAZA DANYCH'!$G:$G,STATYSTYKI!$D864,'BAZA DANYCH'!$K:$K,STATYSTYKI!BJ$550)</f>
        <v>0</v>
      </c>
      <c r="BK864" s="9">
        <f>SUMIFS('BAZA DANYCH'!$Q:$Q,'BAZA DANYCH'!$B:$B,STATYSTYKI!$B864,'BAZA DANYCH'!$C:$C,STATYSTYKI!$C864,'BAZA DANYCH'!$G:$G,STATYSTYKI!$D864,'BAZA DANYCH'!$K:$K,STATYSTYKI!BK$550)</f>
        <v>0</v>
      </c>
      <c r="BL864" s="9">
        <f>SUMIFS('BAZA DANYCH'!$Q:$Q,'BAZA DANYCH'!$B:$B,STATYSTYKI!$B864,'BAZA DANYCH'!$C:$C,STATYSTYKI!$C864,'BAZA DANYCH'!$G:$G,STATYSTYKI!$D864,'BAZA DANYCH'!$K:$K,STATYSTYKI!BL$550)</f>
        <v>0</v>
      </c>
      <c r="BM864" s="9">
        <f>SUMIFS('BAZA DANYCH'!$Q:$Q,'BAZA DANYCH'!$B:$B,STATYSTYKI!$B864,'BAZA DANYCH'!$C:$C,STATYSTYKI!$C864,'BAZA DANYCH'!$G:$G,STATYSTYKI!$D864,'BAZA DANYCH'!$K:$K,STATYSTYKI!BM$550)</f>
        <v>0</v>
      </c>
      <c r="BN864" s="9">
        <f>SUMIFS('BAZA DANYCH'!$Q:$Q,'BAZA DANYCH'!$B:$B,STATYSTYKI!$B864,'BAZA DANYCH'!$C:$C,STATYSTYKI!$C864,'BAZA DANYCH'!$G:$G,STATYSTYKI!$D864,'BAZA DANYCH'!$K:$K,STATYSTYKI!BN$550)</f>
        <v>0</v>
      </c>
      <c r="BO864" s="9">
        <f>SUMIFS('BAZA DANYCH'!$Q:$Q,'BAZA DANYCH'!$B:$B,STATYSTYKI!$B864,'BAZA DANYCH'!$C:$C,STATYSTYKI!$C864,'BAZA DANYCH'!$G:$G,STATYSTYKI!$D864,'BAZA DANYCH'!$K:$K,STATYSTYKI!BO$550)</f>
        <v>0</v>
      </c>
      <c r="BP864" s="9">
        <f>SUMIFS('BAZA DANYCH'!$Q:$Q,'BAZA DANYCH'!$B:$B,STATYSTYKI!$B864,'BAZA DANYCH'!$C:$C,STATYSTYKI!$C864,'BAZA DANYCH'!$G:$G,STATYSTYKI!$D864,'BAZA DANYCH'!$K:$K,STATYSTYKI!BP$550)</f>
        <v>0</v>
      </c>
      <c r="BQ864" s="9">
        <f>SUMIFS('BAZA DANYCH'!$Q:$Q,'BAZA DANYCH'!$B:$B,STATYSTYKI!$B864,'BAZA DANYCH'!$C:$C,STATYSTYKI!$C864,'BAZA DANYCH'!$G:$G,STATYSTYKI!$D864,'BAZA DANYCH'!$K:$K,STATYSTYKI!BQ$550)</f>
        <v>0</v>
      </c>
      <c r="BR864" s="9">
        <f>SUMIFS('BAZA DANYCH'!$Q:$Q,'BAZA DANYCH'!$B:$B,STATYSTYKI!$B864,'BAZA DANYCH'!$C:$C,STATYSTYKI!$C864,'BAZA DANYCH'!$G:$G,STATYSTYKI!$D864,'BAZA DANYCH'!$K:$K,STATYSTYKI!BR$550)</f>
        <v>0</v>
      </c>
      <c r="BS864" s="9">
        <f>SUMIFS('BAZA DANYCH'!$Q:$Q,'BAZA DANYCH'!$B:$B,STATYSTYKI!$B864,'BAZA DANYCH'!$C:$C,STATYSTYKI!$C864,'BAZA DANYCH'!$G:$G,STATYSTYKI!$D864,'BAZA DANYCH'!$K:$K,STATYSTYKI!BS$550)</f>
        <v>0</v>
      </c>
      <c r="BT864" s="9">
        <f>SUMIFS('BAZA DANYCH'!$Q:$Q,'BAZA DANYCH'!$B:$B,STATYSTYKI!$B864,'BAZA DANYCH'!$C:$C,STATYSTYKI!$C864,'BAZA DANYCH'!$G:$G,STATYSTYKI!$D864,'BAZA DANYCH'!$K:$K,STATYSTYKI!BT$550)</f>
        <v>0</v>
      </c>
      <c r="BU864" s="9">
        <f>SUMIFS('BAZA DANYCH'!$Q:$Q,'BAZA DANYCH'!$B:$B,STATYSTYKI!$B864,'BAZA DANYCH'!$C:$C,STATYSTYKI!$C864,'BAZA DANYCH'!$G:$G,STATYSTYKI!$D864,'BAZA DANYCH'!$K:$K,STATYSTYKI!BU$550)</f>
        <v>0</v>
      </c>
      <c r="BV864" s="9">
        <f>SUMIFS('BAZA DANYCH'!$Q:$Q,'BAZA DANYCH'!$B:$B,STATYSTYKI!$B864,'BAZA DANYCH'!$C:$C,STATYSTYKI!$C864,'BAZA DANYCH'!$G:$G,STATYSTYKI!$D864,'BAZA DANYCH'!$K:$K,STATYSTYKI!BV$550)</f>
        <v>0</v>
      </c>
      <c r="BW864" s="9">
        <f>SUMIFS('BAZA DANYCH'!$Q:$Q,'BAZA DANYCH'!$B:$B,STATYSTYKI!$B864,'BAZA DANYCH'!$C:$C,STATYSTYKI!$C864,'BAZA DANYCH'!$G:$G,STATYSTYKI!$D864,'BAZA DANYCH'!$K:$K,STATYSTYKI!BW$550)</f>
        <v>0</v>
      </c>
      <c r="BX864" s="9">
        <f>SUMIFS('BAZA DANYCH'!$Q:$Q,'BAZA DANYCH'!$B:$B,STATYSTYKI!$B864,'BAZA DANYCH'!$C:$C,STATYSTYKI!$C864,'BAZA DANYCH'!$G:$G,STATYSTYKI!$D864,'BAZA DANYCH'!$K:$K,STATYSTYKI!BX$550)</f>
        <v>0</v>
      </c>
      <c r="BY864" s="9">
        <f>SUMIFS('BAZA DANYCH'!$Q:$Q,'BAZA DANYCH'!$B:$B,STATYSTYKI!$B864,'BAZA DANYCH'!$C:$C,STATYSTYKI!$C864,'BAZA DANYCH'!$G:$G,STATYSTYKI!$D864,'BAZA DANYCH'!$K:$K,STATYSTYKI!BY$550)</f>
        <v>0</v>
      </c>
      <c r="BZ864" s="9">
        <f>SUMIFS('BAZA DANYCH'!$Q:$Q,'BAZA DANYCH'!$B:$B,STATYSTYKI!$B864,'BAZA DANYCH'!$C:$C,STATYSTYKI!$C864,'BAZA DANYCH'!$G:$G,STATYSTYKI!$D864,'BAZA DANYCH'!$K:$K,STATYSTYKI!BZ$550)</f>
        <v>0</v>
      </c>
      <c r="CA864" s="9">
        <f>SUMIFS('BAZA DANYCH'!$Q:$Q,'BAZA DANYCH'!$B:$B,STATYSTYKI!$B864,'BAZA DANYCH'!$C:$C,STATYSTYKI!$C864,'BAZA DANYCH'!$G:$G,STATYSTYKI!$D864,'BAZA DANYCH'!$K:$K,STATYSTYKI!CA$550)</f>
        <v>0</v>
      </c>
      <c r="CB864" s="9">
        <f>SUMIFS('BAZA DANYCH'!$Q:$Q,'BAZA DANYCH'!$B:$B,STATYSTYKI!$B864,'BAZA DANYCH'!$C:$C,STATYSTYKI!$C864,'BAZA DANYCH'!$G:$G,STATYSTYKI!$D864,'BAZA DANYCH'!$K:$K,STATYSTYKI!CB$550)</f>
        <v>0</v>
      </c>
      <c r="CC864" s="9">
        <f>SUMIFS('BAZA DANYCH'!$Q:$Q,'BAZA DANYCH'!$B:$B,STATYSTYKI!$B864,'BAZA DANYCH'!$C:$C,STATYSTYKI!$C864,'BAZA DANYCH'!$G:$G,STATYSTYKI!$D864,'BAZA DANYCH'!$K:$K,STATYSTYKI!CC$550)</f>
        <v>0</v>
      </c>
      <c r="CD864" s="9">
        <f>SUMIFS('BAZA DANYCH'!$Q:$Q,'BAZA DANYCH'!$B:$B,STATYSTYKI!$B864,'BAZA DANYCH'!$C:$C,STATYSTYKI!$C864,'BAZA DANYCH'!$G:$G,STATYSTYKI!$D864,'BAZA DANYCH'!$K:$K,STATYSTYKI!CD$550)</f>
        <v>0</v>
      </c>
      <c r="CE864" s="9">
        <f>SUMIFS('BAZA DANYCH'!$Q:$Q,'BAZA DANYCH'!$B:$B,STATYSTYKI!$B864,'BAZA DANYCH'!$C:$C,STATYSTYKI!$C864,'BAZA DANYCH'!$G:$G,STATYSTYKI!$D864,'BAZA DANYCH'!$K:$K,STATYSTYKI!CE$550)</f>
        <v>0</v>
      </c>
      <c r="CF864" s="9">
        <f>SUMIFS('BAZA DANYCH'!$Q:$Q,'BAZA DANYCH'!$B:$B,STATYSTYKI!$B864,'BAZA DANYCH'!$C:$C,STATYSTYKI!$C864,'BAZA DANYCH'!$G:$G,STATYSTYKI!$D864,'BAZA DANYCH'!$K:$K,STATYSTYKI!CF$550)</f>
        <v>0</v>
      </c>
      <c r="CG864" s="9">
        <f>SUMIFS('BAZA DANYCH'!$Q:$Q,'BAZA DANYCH'!$B:$B,STATYSTYKI!$B864,'BAZA DANYCH'!$C:$C,STATYSTYKI!$C864,'BAZA DANYCH'!$G:$G,STATYSTYKI!$D864,'BAZA DANYCH'!$K:$K,STATYSTYKI!CG$550)</f>
        <v>0</v>
      </c>
      <c r="CH864" s="9">
        <f>SUMIFS('BAZA DANYCH'!$Q:$Q,'BAZA DANYCH'!$B:$B,STATYSTYKI!$B864,'BAZA DANYCH'!$C:$C,STATYSTYKI!$C864,'BAZA DANYCH'!$G:$G,STATYSTYKI!$D864,'BAZA DANYCH'!$K:$K,STATYSTYKI!CH$550)</f>
        <v>0</v>
      </c>
      <c r="CI864" s="9">
        <f>SUMIFS('BAZA DANYCH'!$Q:$Q,'BAZA DANYCH'!$B:$B,STATYSTYKI!$B864,'BAZA DANYCH'!$C:$C,STATYSTYKI!$C864,'BAZA DANYCH'!$G:$G,STATYSTYKI!$D864,'BAZA DANYCH'!$K:$K,STATYSTYKI!CI$550)</f>
        <v>0</v>
      </c>
      <c r="CJ864" s="9">
        <f>SUMIFS('BAZA DANYCH'!$Q:$Q,'BAZA DANYCH'!$B:$B,STATYSTYKI!$B864,'BAZA DANYCH'!$C:$C,STATYSTYKI!$C864,'BAZA DANYCH'!$G:$G,STATYSTYKI!$D864,'BAZA DANYCH'!$K:$K,STATYSTYKI!CJ$550)</f>
        <v>0</v>
      </c>
      <c r="CK864" s="9">
        <f>SUMIFS('BAZA DANYCH'!$Q:$Q,'BAZA DANYCH'!$B:$B,STATYSTYKI!$B864,'BAZA DANYCH'!$C:$C,STATYSTYKI!$C864,'BAZA DANYCH'!$G:$G,STATYSTYKI!$D864,'BAZA DANYCH'!$K:$K,STATYSTYKI!CK$550)</f>
        <v>0</v>
      </c>
      <c r="CL864" s="9">
        <f>SUMIFS('BAZA DANYCH'!$Q:$Q,'BAZA DANYCH'!$B:$B,STATYSTYKI!$B864,'BAZA DANYCH'!$C:$C,STATYSTYKI!$C864,'BAZA DANYCH'!$G:$G,STATYSTYKI!$D864,'BAZA DANYCH'!$K:$K,STATYSTYKI!CL$550)</f>
        <v>0</v>
      </c>
      <c r="CM864" s="9">
        <f>SUMIFS('BAZA DANYCH'!$Q:$Q,'BAZA DANYCH'!$B:$B,STATYSTYKI!$B864,'BAZA DANYCH'!$C:$C,STATYSTYKI!$C864,'BAZA DANYCH'!$G:$G,STATYSTYKI!$D864,'BAZA DANYCH'!$K:$K,STATYSTYKI!CM$550)</f>
        <v>0</v>
      </c>
      <c r="CN864" s="9">
        <f>SUMIFS('BAZA DANYCH'!$Q:$Q,'BAZA DANYCH'!$B:$B,STATYSTYKI!$B864,'BAZA DANYCH'!$C:$C,STATYSTYKI!$C864,'BAZA DANYCH'!$G:$G,STATYSTYKI!$D864,'BAZA DANYCH'!$K:$K,STATYSTYKI!CN$550)</f>
        <v>0</v>
      </c>
      <c r="CO864" s="9">
        <f>SUMIFS('BAZA DANYCH'!$Q:$Q,'BAZA DANYCH'!$B:$B,STATYSTYKI!$B864,'BAZA DANYCH'!$C:$C,STATYSTYKI!$C864,'BAZA DANYCH'!$G:$G,STATYSTYKI!$D864,'BAZA DANYCH'!$K:$K,STATYSTYKI!CO$550)</f>
        <v>0</v>
      </c>
      <c r="CP864" s="9">
        <f>SUMIFS('BAZA DANYCH'!$Q:$Q,'BAZA DANYCH'!$B:$B,STATYSTYKI!$B864,'BAZA DANYCH'!$C:$C,STATYSTYKI!$C864,'BAZA DANYCH'!$G:$G,STATYSTYKI!$D864,'BAZA DANYCH'!$K:$K,STATYSTYKI!CP$550)</f>
        <v>0</v>
      </c>
      <c r="CQ864" s="9">
        <f>SUMIFS('BAZA DANYCH'!$Q:$Q,'BAZA DANYCH'!$B:$B,STATYSTYKI!$B864,'BAZA DANYCH'!$C:$C,STATYSTYKI!$C864,'BAZA DANYCH'!$G:$G,STATYSTYKI!$D864,'BAZA DANYCH'!$K:$K,STATYSTYKI!CQ$550)</f>
        <v>0</v>
      </c>
      <c r="CR864" s="9">
        <f>SUMIFS('BAZA DANYCH'!$Q:$Q,'BAZA DANYCH'!$B:$B,STATYSTYKI!$B864,'BAZA DANYCH'!$C:$C,STATYSTYKI!$C864,'BAZA DANYCH'!$G:$G,STATYSTYKI!$D864,'BAZA DANYCH'!$K:$K,STATYSTYKI!CR$550)</f>
        <v>0</v>
      </c>
      <c r="CS864" s="9">
        <f>SUMIFS('BAZA DANYCH'!$Q:$Q,'BAZA DANYCH'!$B:$B,STATYSTYKI!$B864,'BAZA DANYCH'!$C:$C,STATYSTYKI!$C864,'BAZA DANYCH'!$G:$G,STATYSTYKI!$D864,'BAZA DANYCH'!$K:$K,STATYSTYKI!CS$550)</f>
        <v>0</v>
      </c>
      <c r="CT864" s="9">
        <f>SUMIFS('BAZA DANYCH'!$Q:$Q,'BAZA DANYCH'!$B:$B,STATYSTYKI!$B864,'BAZA DANYCH'!$C:$C,STATYSTYKI!$C864,'BAZA DANYCH'!$G:$G,STATYSTYKI!$D864,'BAZA DANYCH'!$K:$K,STATYSTYKI!CT$550)</f>
        <v>0</v>
      </c>
      <c r="CU864" s="9">
        <f>SUMIFS('BAZA DANYCH'!$Q:$Q,'BAZA DANYCH'!$B:$B,STATYSTYKI!$B864,'BAZA DANYCH'!$C:$C,STATYSTYKI!$C864,'BAZA DANYCH'!$G:$G,STATYSTYKI!$D864,'BAZA DANYCH'!$K:$K,STATYSTYKI!CU$550)</f>
        <v>0</v>
      </c>
      <c r="CV864" s="9">
        <f>SUMIFS('BAZA DANYCH'!$Q:$Q,'BAZA DANYCH'!$B:$B,STATYSTYKI!$B864,'BAZA DANYCH'!$C:$C,STATYSTYKI!$C864,'BAZA DANYCH'!$G:$G,STATYSTYKI!$D864,'BAZA DANYCH'!$K:$K,STATYSTYKI!CV$550)</f>
        <v>0</v>
      </c>
      <c r="CW864" s="9">
        <f>SUMIFS('BAZA DANYCH'!$Q:$Q,'BAZA DANYCH'!$B:$B,STATYSTYKI!$B864,'BAZA DANYCH'!$C:$C,STATYSTYKI!$C864,'BAZA DANYCH'!$G:$G,STATYSTYKI!$D864,'BAZA DANYCH'!$K:$K,STATYSTYKI!CW$550)</f>
        <v>0</v>
      </c>
      <c r="CX864" s="9">
        <f>SUMIFS('BAZA DANYCH'!$Q:$Q,'BAZA DANYCH'!$B:$B,STATYSTYKI!$B864,'BAZA DANYCH'!$C:$C,STATYSTYKI!$C864,'BAZA DANYCH'!$G:$G,STATYSTYKI!$D864,'BAZA DANYCH'!$K:$K,STATYSTYKI!CX$550)</f>
        <v>0</v>
      </c>
    </row>
    <row r="865" spans="1:102" hidden="1">
      <c r="A865" s="8"/>
      <c r="B865" s="60" t="s">
        <v>183</v>
      </c>
      <c r="C865" s="61" t="s">
        <v>184</v>
      </c>
      <c r="D865" s="61" t="s">
        <v>185</v>
      </c>
      <c r="E865" s="82" t="s">
        <v>9</v>
      </c>
      <c r="F865" s="64">
        <f t="shared" si="279"/>
        <v>0</v>
      </c>
      <c r="G865" s="9">
        <f>SUMIFS('BAZA DANYCH'!$S:$S,'BAZA DANYCH'!$B:$B,STATYSTYKI!$B865,'BAZA DANYCH'!$C:$C,STATYSTYKI!$C865,'BAZA DANYCH'!$G:$G,STATYSTYKI!$D865,'BAZA DANYCH'!$K:$K,STATYSTYKI!G$550)</f>
        <v>0</v>
      </c>
      <c r="H865" s="9">
        <f>SUMIFS('BAZA DANYCH'!$S:$S,'BAZA DANYCH'!$B:$B,STATYSTYKI!$B865,'BAZA DANYCH'!$C:$C,STATYSTYKI!$C865,'BAZA DANYCH'!$G:$G,STATYSTYKI!$D865,'BAZA DANYCH'!$K:$K,STATYSTYKI!H$550)</f>
        <v>0</v>
      </c>
      <c r="I865" s="9">
        <f>SUMIFS('BAZA DANYCH'!$S:$S,'BAZA DANYCH'!$B:$B,STATYSTYKI!$B865,'BAZA DANYCH'!$C:$C,STATYSTYKI!$C865,'BAZA DANYCH'!$G:$G,STATYSTYKI!$D865,'BAZA DANYCH'!$K:$K,STATYSTYKI!I$550)</f>
        <v>0</v>
      </c>
      <c r="J865" s="9">
        <f>SUMIFS('BAZA DANYCH'!$S:$S,'BAZA DANYCH'!$B:$B,STATYSTYKI!$B865,'BAZA DANYCH'!$C:$C,STATYSTYKI!$C865,'BAZA DANYCH'!$G:$G,STATYSTYKI!$D865,'BAZA DANYCH'!$K:$K,STATYSTYKI!J$550)</f>
        <v>0</v>
      </c>
      <c r="K865" s="9">
        <f>SUMIFS('BAZA DANYCH'!$S:$S,'BAZA DANYCH'!$B:$B,STATYSTYKI!$B865,'BAZA DANYCH'!$C:$C,STATYSTYKI!$C865,'BAZA DANYCH'!$G:$G,STATYSTYKI!$D865,'BAZA DANYCH'!$K:$K,STATYSTYKI!K$550)</f>
        <v>0</v>
      </c>
      <c r="L865" s="9">
        <f>SUMIFS('BAZA DANYCH'!$S:$S,'BAZA DANYCH'!$B:$B,STATYSTYKI!$B865,'BAZA DANYCH'!$C:$C,STATYSTYKI!$C865,'BAZA DANYCH'!$G:$G,STATYSTYKI!$D865,'BAZA DANYCH'!$K:$K,STATYSTYKI!L$550)</f>
        <v>0</v>
      </c>
      <c r="M865" s="9">
        <f>SUMIFS('BAZA DANYCH'!$S:$S,'BAZA DANYCH'!$B:$B,STATYSTYKI!$B865,'BAZA DANYCH'!$C:$C,STATYSTYKI!$C865,'BAZA DANYCH'!$G:$G,STATYSTYKI!$D865,'BAZA DANYCH'!$K:$K,STATYSTYKI!M$550)</f>
        <v>0</v>
      </c>
      <c r="N865" s="9">
        <f>SUMIFS('BAZA DANYCH'!$S:$S,'BAZA DANYCH'!$B:$B,STATYSTYKI!$B865,'BAZA DANYCH'!$C:$C,STATYSTYKI!$C865,'BAZA DANYCH'!$G:$G,STATYSTYKI!$D865,'BAZA DANYCH'!$K:$K,STATYSTYKI!N$550)</f>
        <v>0</v>
      </c>
      <c r="O865" s="9">
        <f>SUMIFS('BAZA DANYCH'!$S:$S,'BAZA DANYCH'!$B:$B,STATYSTYKI!$B865,'BAZA DANYCH'!$C:$C,STATYSTYKI!$C865,'BAZA DANYCH'!$G:$G,STATYSTYKI!$D865,'BAZA DANYCH'!$K:$K,STATYSTYKI!O$550)</f>
        <v>0</v>
      </c>
      <c r="P865" s="9">
        <f>SUMIFS('BAZA DANYCH'!$S:$S,'BAZA DANYCH'!$B:$B,STATYSTYKI!$B865,'BAZA DANYCH'!$C:$C,STATYSTYKI!$C865,'BAZA DANYCH'!$G:$G,STATYSTYKI!$D865,'BAZA DANYCH'!$K:$K,STATYSTYKI!P$550)</f>
        <v>0</v>
      </c>
      <c r="Q865" s="9">
        <f>SUMIFS('BAZA DANYCH'!$S:$S,'BAZA DANYCH'!$B:$B,STATYSTYKI!$B865,'BAZA DANYCH'!$C:$C,STATYSTYKI!$C865,'BAZA DANYCH'!$G:$G,STATYSTYKI!$D865,'BAZA DANYCH'!$K:$K,STATYSTYKI!Q$550)</f>
        <v>0</v>
      </c>
      <c r="R865" s="9">
        <f>SUMIFS('BAZA DANYCH'!$S:$S,'BAZA DANYCH'!$B:$B,STATYSTYKI!$B865,'BAZA DANYCH'!$C:$C,STATYSTYKI!$C865,'BAZA DANYCH'!$G:$G,STATYSTYKI!$D865,'BAZA DANYCH'!$K:$K,STATYSTYKI!R$550)</f>
        <v>0</v>
      </c>
      <c r="S865" s="9">
        <f>SUMIFS('BAZA DANYCH'!$S:$S,'BAZA DANYCH'!$B:$B,STATYSTYKI!$B865,'BAZA DANYCH'!$C:$C,STATYSTYKI!$C865,'BAZA DANYCH'!$G:$G,STATYSTYKI!$D865,'BAZA DANYCH'!$K:$K,STATYSTYKI!S$550)</f>
        <v>0</v>
      </c>
      <c r="T865" s="9">
        <f>SUMIFS('BAZA DANYCH'!$S:$S,'BAZA DANYCH'!$B:$B,STATYSTYKI!$B865,'BAZA DANYCH'!$C:$C,STATYSTYKI!$C865,'BAZA DANYCH'!$G:$G,STATYSTYKI!$D865,'BAZA DANYCH'!$K:$K,STATYSTYKI!T$550)</f>
        <v>0</v>
      </c>
      <c r="U865" s="9">
        <f>SUMIFS('BAZA DANYCH'!$S:$S,'BAZA DANYCH'!$B:$B,STATYSTYKI!$B865,'BAZA DANYCH'!$C:$C,STATYSTYKI!$C865,'BAZA DANYCH'!$G:$G,STATYSTYKI!$D865,'BAZA DANYCH'!$K:$K,STATYSTYKI!U$550)</f>
        <v>0</v>
      </c>
      <c r="V865" s="9">
        <f>SUMIFS('BAZA DANYCH'!$S:$S,'BAZA DANYCH'!$B:$B,STATYSTYKI!$B865,'BAZA DANYCH'!$C:$C,STATYSTYKI!$C865,'BAZA DANYCH'!$G:$G,STATYSTYKI!$D865,'BAZA DANYCH'!$K:$K,STATYSTYKI!V$550)</f>
        <v>0</v>
      </c>
      <c r="W865" s="9">
        <f>SUMIFS('BAZA DANYCH'!$S:$S,'BAZA DANYCH'!$B:$B,STATYSTYKI!$B865,'BAZA DANYCH'!$C:$C,STATYSTYKI!$C865,'BAZA DANYCH'!$G:$G,STATYSTYKI!$D865,'BAZA DANYCH'!$K:$K,STATYSTYKI!W$550)</f>
        <v>0</v>
      </c>
      <c r="X865" s="9">
        <f>SUMIFS('BAZA DANYCH'!$S:$S,'BAZA DANYCH'!$B:$B,STATYSTYKI!$B865,'BAZA DANYCH'!$C:$C,STATYSTYKI!$C865,'BAZA DANYCH'!$G:$G,STATYSTYKI!$D865,'BAZA DANYCH'!$K:$K,STATYSTYKI!X$550)</f>
        <v>0</v>
      </c>
      <c r="Y865" s="9">
        <f>SUMIFS('BAZA DANYCH'!$S:$S,'BAZA DANYCH'!$B:$B,STATYSTYKI!$B865,'BAZA DANYCH'!$C:$C,STATYSTYKI!$C865,'BAZA DANYCH'!$G:$G,STATYSTYKI!$D865,'BAZA DANYCH'!$K:$K,STATYSTYKI!Y$550)</f>
        <v>0</v>
      </c>
      <c r="Z865" s="9">
        <f>SUMIFS('BAZA DANYCH'!$S:$S,'BAZA DANYCH'!$B:$B,STATYSTYKI!$B865,'BAZA DANYCH'!$C:$C,STATYSTYKI!$C865,'BAZA DANYCH'!$G:$G,STATYSTYKI!$D865,'BAZA DANYCH'!$K:$K,STATYSTYKI!Z$550)</f>
        <v>0</v>
      </c>
      <c r="AA865" s="9">
        <f>SUMIFS('BAZA DANYCH'!$S:$S,'BAZA DANYCH'!$B:$B,STATYSTYKI!$B865,'BAZA DANYCH'!$C:$C,STATYSTYKI!$C865,'BAZA DANYCH'!$G:$G,STATYSTYKI!$D865,'BAZA DANYCH'!$K:$K,STATYSTYKI!AA$550)</f>
        <v>0</v>
      </c>
      <c r="AB865" s="9">
        <f>SUMIFS('BAZA DANYCH'!$S:$S,'BAZA DANYCH'!$B:$B,STATYSTYKI!$B865,'BAZA DANYCH'!$C:$C,STATYSTYKI!$C865,'BAZA DANYCH'!$G:$G,STATYSTYKI!$D865,'BAZA DANYCH'!$K:$K,STATYSTYKI!AB$550)</f>
        <v>0</v>
      </c>
      <c r="AC865" s="9">
        <f>SUMIFS('BAZA DANYCH'!$S:$S,'BAZA DANYCH'!$B:$B,STATYSTYKI!$B865,'BAZA DANYCH'!$C:$C,STATYSTYKI!$C865,'BAZA DANYCH'!$G:$G,STATYSTYKI!$D865,'BAZA DANYCH'!$K:$K,STATYSTYKI!AC$550)</f>
        <v>0</v>
      </c>
      <c r="AD865" s="9">
        <f>SUMIFS('BAZA DANYCH'!$S:$S,'BAZA DANYCH'!$B:$B,STATYSTYKI!$B865,'BAZA DANYCH'!$C:$C,STATYSTYKI!$C865,'BAZA DANYCH'!$G:$G,STATYSTYKI!$D865,'BAZA DANYCH'!$K:$K,STATYSTYKI!AD$550)</f>
        <v>0</v>
      </c>
      <c r="AE865" s="9">
        <f>SUMIFS('BAZA DANYCH'!$S:$S,'BAZA DANYCH'!$B:$B,STATYSTYKI!$B865,'BAZA DANYCH'!$C:$C,STATYSTYKI!$C865,'BAZA DANYCH'!$G:$G,STATYSTYKI!$D865,'BAZA DANYCH'!$K:$K,STATYSTYKI!AE$550)</f>
        <v>0</v>
      </c>
      <c r="AF865" s="9">
        <f>SUMIFS('BAZA DANYCH'!$S:$S,'BAZA DANYCH'!$B:$B,STATYSTYKI!$B865,'BAZA DANYCH'!$C:$C,STATYSTYKI!$C865,'BAZA DANYCH'!$G:$G,STATYSTYKI!$D865,'BAZA DANYCH'!$K:$K,STATYSTYKI!AF$550)</f>
        <v>0</v>
      </c>
      <c r="AG865" s="9">
        <f>SUMIFS('BAZA DANYCH'!$S:$S,'BAZA DANYCH'!$B:$B,STATYSTYKI!$B865,'BAZA DANYCH'!$C:$C,STATYSTYKI!$C865,'BAZA DANYCH'!$G:$G,STATYSTYKI!$D865,'BAZA DANYCH'!$K:$K,STATYSTYKI!AG$550)</f>
        <v>0</v>
      </c>
      <c r="AH865" s="9">
        <f>SUMIFS('BAZA DANYCH'!$S:$S,'BAZA DANYCH'!$B:$B,STATYSTYKI!$B865,'BAZA DANYCH'!$C:$C,STATYSTYKI!$C865,'BAZA DANYCH'!$G:$G,STATYSTYKI!$D865,'BAZA DANYCH'!$K:$K,STATYSTYKI!AH$550)</f>
        <v>0</v>
      </c>
      <c r="AI865" s="9">
        <f>SUMIFS('BAZA DANYCH'!$S:$S,'BAZA DANYCH'!$B:$B,STATYSTYKI!$B865,'BAZA DANYCH'!$C:$C,STATYSTYKI!$C865,'BAZA DANYCH'!$G:$G,STATYSTYKI!$D865,'BAZA DANYCH'!$K:$K,STATYSTYKI!AI$550)</f>
        <v>0</v>
      </c>
      <c r="AJ865" s="9">
        <f>SUMIFS('BAZA DANYCH'!$S:$S,'BAZA DANYCH'!$B:$B,STATYSTYKI!$B865,'BAZA DANYCH'!$C:$C,STATYSTYKI!$C865,'BAZA DANYCH'!$G:$G,STATYSTYKI!$D865,'BAZA DANYCH'!$K:$K,STATYSTYKI!AJ$550)</f>
        <v>0</v>
      </c>
      <c r="AK865" s="9">
        <f>SUMIFS('BAZA DANYCH'!$S:$S,'BAZA DANYCH'!$B:$B,STATYSTYKI!$B865,'BAZA DANYCH'!$C:$C,STATYSTYKI!$C865,'BAZA DANYCH'!$G:$G,STATYSTYKI!$D865,'BAZA DANYCH'!$K:$K,STATYSTYKI!AK$550)</f>
        <v>0</v>
      </c>
      <c r="AL865" s="9">
        <f>SUMIFS('BAZA DANYCH'!$S:$S,'BAZA DANYCH'!$B:$B,STATYSTYKI!$B865,'BAZA DANYCH'!$C:$C,STATYSTYKI!$C865,'BAZA DANYCH'!$G:$G,STATYSTYKI!$D865,'BAZA DANYCH'!$K:$K,STATYSTYKI!AL$550)</f>
        <v>0</v>
      </c>
      <c r="AM865" s="9">
        <f>SUMIFS('BAZA DANYCH'!$S:$S,'BAZA DANYCH'!$B:$B,STATYSTYKI!$B865,'BAZA DANYCH'!$C:$C,STATYSTYKI!$C865,'BAZA DANYCH'!$G:$G,STATYSTYKI!$D865,'BAZA DANYCH'!$K:$K,STATYSTYKI!AM$550)</f>
        <v>0</v>
      </c>
      <c r="AN865" s="9">
        <f>SUMIFS('BAZA DANYCH'!$S:$S,'BAZA DANYCH'!$B:$B,STATYSTYKI!$B865,'BAZA DANYCH'!$C:$C,STATYSTYKI!$C865,'BAZA DANYCH'!$G:$G,STATYSTYKI!$D865,'BAZA DANYCH'!$K:$K,STATYSTYKI!AN$550)</f>
        <v>0</v>
      </c>
      <c r="AO865" s="9">
        <f>SUMIFS('BAZA DANYCH'!$S:$S,'BAZA DANYCH'!$B:$B,STATYSTYKI!$B865,'BAZA DANYCH'!$C:$C,STATYSTYKI!$C865,'BAZA DANYCH'!$G:$G,STATYSTYKI!$D865,'BAZA DANYCH'!$K:$K,STATYSTYKI!AO$550)</f>
        <v>0</v>
      </c>
      <c r="AP865" s="9">
        <f>SUMIFS('BAZA DANYCH'!$S:$S,'BAZA DANYCH'!$B:$B,STATYSTYKI!$B865,'BAZA DANYCH'!$C:$C,STATYSTYKI!$C865,'BAZA DANYCH'!$G:$G,STATYSTYKI!$D865,'BAZA DANYCH'!$K:$K,STATYSTYKI!AP$550)</f>
        <v>0</v>
      </c>
      <c r="AQ865" s="9">
        <f>SUMIFS('BAZA DANYCH'!$S:$S,'BAZA DANYCH'!$B:$B,STATYSTYKI!$B865,'BAZA DANYCH'!$C:$C,STATYSTYKI!$C865,'BAZA DANYCH'!$G:$G,STATYSTYKI!$D865,'BAZA DANYCH'!$K:$K,STATYSTYKI!AQ$550)</f>
        <v>0</v>
      </c>
      <c r="AR865" s="9">
        <f>SUMIFS('BAZA DANYCH'!$S:$S,'BAZA DANYCH'!$B:$B,STATYSTYKI!$B865,'BAZA DANYCH'!$C:$C,STATYSTYKI!$C865,'BAZA DANYCH'!$G:$G,STATYSTYKI!$D865,'BAZA DANYCH'!$K:$K,STATYSTYKI!AR$550)</f>
        <v>0</v>
      </c>
      <c r="AS865" s="9">
        <f>SUMIFS('BAZA DANYCH'!$S:$S,'BAZA DANYCH'!$B:$B,STATYSTYKI!$B865,'BAZA DANYCH'!$C:$C,STATYSTYKI!$C865,'BAZA DANYCH'!$G:$G,STATYSTYKI!$D865,'BAZA DANYCH'!$K:$K,STATYSTYKI!AS$550)</f>
        <v>0</v>
      </c>
      <c r="AT865" s="9">
        <f>SUMIFS('BAZA DANYCH'!$S:$S,'BAZA DANYCH'!$B:$B,STATYSTYKI!$B865,'BAZA DANYCH'!$C:$C,STATYSTYKI!$C865,'BAZA DANYCH'!$G:$G,STATYSTYKI!$D865,'BAZA DANYCH'!$K:$K,STATYSTYKI!AT$550)</f>
        <v>0</v>
      </c>
      <c r="AU865" s="9">
        <f>SUMIFS('BAZA DANYCH'!$S:$S,'BAZA DANYCH'!$B:$B,STATYSTYKI!$B865,'BAZA DANYCH'!$C:$C,STATYSTYKI!$C865,'BAZA DANYCH'!$G:$G,STATYSTYKI!$D865,'BAZA DANYCH'!$K:$K,STATYSTYKI!AU$550)</f>
        <v>0</v>
      </c>
      <c r="AV865" s="9">
        <f>SUMIFS('BAZA DANYCH'!$S:$S,'BAZA DANYCH'!$B:$B,STATYSTYKI!$B865,'BAZA DANYCH'!$C:$C,STATYSTYKI!$C865,'BAZA DANYCH'!$G:$G,STATYSTYKI!$D865,'BAZA DANYCH'!$K:$K,STATYSTYKI!AV$550)</f>
        <v>0</v>
      </c>
      <c r="AW865" s="9">
        <f>SUMIFS('BAZA DANYCH'!$S:$S,'BAZA DANYCH'!$B:$B,STATYSTYKI!$B865,'BAZA DANYCH'!$C:$C,STATYSTYKI!$C865,'BAZA DANYCH'!$G:$G,STATYSTYKI!$D865,'BAZA DANYCH'!$K:$K,STATYSTYKI!AW$550)</f>
        <v>0</v>
      </c>
      <c r="AX865" s="9">
        <f>SUMIFS('BAZA DANYCH'!$S:$S,'BAZA DANYCH'!$B:$B,STATYSTYKI!$B865,'BAZA DANYCH'!$C:$C,STATYSTYKI!$C865,'BAZA DANYCH'!$G:$G,STATYSTYKI!$D865,'BAZA DANYCH'!$K:$K,STATYSTYKI!AX$550)</f>
        <v>0</v>
      </c>
      <c r="AY865" s="9">
        <f>SUMIFS('BAZA DANYCH'!$S:$S,'BAZA DANYCH'!$B:$B,STATYSTYKI!$B865,'BAZA DANYCH'!$C:$C,STATYSTYKI!$C865,'BAZA DANYCH'!$G:$G,STATYSTYKI!$D865,'BAZA DANYCH'!$K:$K,STATYSTYKI!AY$550)</f>
        <v>0</v>
      </c>
      <c r="AZ865" s="9">
        <f>SUMIFS('BAZA DANYCH'!$S:$S,'BAZA DANYCH'!$B:$B,STATYSTYKI!$B865,'BAZA DANYCH'!$C:$C,STATYSTYKI!$C865,'BAZA DANYCH'!$G:$G,STATYSTYKI!$D865,'BAZA DANYCH'!$K:$K,STATYSTYKI!AZ$550)</f>
        <v>0</v>
      </c>
      <c r="BA865" s="9">
        <f>SUMIFS('BAZA DANYCH'!$S:$S,'BAZA DANYCH'!$B:$B,STATYSTYKI!$B865,'BAZA DANYCH'!$C:$C,STATYSTYKI!$C865,'BAZA DANYCH'!$G:$G,STATYSTYKI!$D865,'BAZA DANYCH'!$K:$K,STATYSTYKI!BA$550)</f>
        <v>0</v>
      </c>
      <c r="BB865" s="9">
        <f>SUMIFS('BAZA DANYCH'!$S:$S,'BAZA DANYCH'!$B:$B,STATYSTYKI!$B865,'BAZA DANYCH'!$C:$C,STATYSTYKI!$C865,'BAZA DANYCH'!$G:$G,STATYSTYKI!$D865,'BAZA DANYCH'!$K:$K,STATYSTYKI!BB$550)</f>
        <v>0</v>
      </c>
      <c r="BC865" s="9">
        <f>SUMIFS('BAZA DANYCH'!$S:$S,'BAZA DANYCH'!$B:$B,STATYSTYKI!$B865,'BAZA DANYCH'!$C:$C,STATYSTYKI!$C865,'BAZA DANYCH'!$G:$G,STATYSTYKI!$D865,'BAZA DANYCH'!$K:$K,STATYSTYKI!BC$550)</f>
        <v>0</v>
      </c>
      <c r="BD865" s="9">
        <f>SUMIFS('BAZA DANYCH'!$S:$S,'BAZA DANYCH'!$B:$B,STATYSTYKI!$B865,'BAZA DANYCH'!$C:$C,STATYSTYKI!$C865,'BAZA DANYCH'!$G:$G,STATYSTYKI!$D865,'BAZA DANYCH'!$K:$K,STATYSTYKI!BD$550)</f>
        <v>0</v>
      </c>
      <c r="BE865" s="9">
        <f>SUMIFS('BAZA DANYCH'!$S:$S,'BAZA DANYCH'!$B:$B,STATYSTYKI!$B865,'BAZA DANYCH'!$C:$C,STATYSTYKI!$C865,'BAZA DANYCH'!$G:$G,STATYSTYKI!$D865,'BAZA DANYCH'!$K:$K,STATYSTYKI!BE$550)</f>
        <v>0</v>
      </c>
      <c r="BF865" s="9">
        <f>SUMIFS('BAZA DANYCH'!$S:$S,'BAZA DANYCH'!$B:$B,STATYSTYKI!$B865,'BAZA DANYCH'!$C:$C,STATYSTYKI!$C865,'BAZA DANYCH'!$G:$G,STATYSTYKI!$D865,'BAZA DANYCH'!$K:$K,STATYSTYKI!BF$550)</f>
        <v>0</v>
      </c>
      <c r="BG865" s="9">
        <f>SUMIFS('BAZA DANYCH'!$S:$S,'BAZA DANYCH'!$B:$B,STATYSTYKI!$B865,'BAZA DANYCH'!$C:$C,STATYSTYKI!$C865,'BAZA DANYCH'!$G:$G,STATYSTYKI!$D865,'BAZA DANYCH'!$K:$K,STATYSTYKI!BG$550)</f>
        <v>0</v>
      </c>
      <c r="BH865" s="9">
        <f>SUMIFS('BAZA DANYCH'!$S:$S,'BAZA DANYCH'!$B:$B,STATYSTYKI!$B865,'BAZA DANYCH'!$C:$C,STATYSTYKI!$C865,'BAZA DANYCH'!$G:$G,STATYSTYKI!$D865,'BAZA DANYCH'!$K:$K,STATYSTYKI!BH$550)</f>
        <v>0</v>
      </c>
      <c r="BI865" s="9">
        <f>SUMIFS('BAZA DANYCH'!$S:$S,'BAZA DANYCH'!$B:$B,STATYSTYKI!$B865,'BAZA DANYCH'!$C:$C,STATYSTYKI!$C865,'BAZA DANYCH'!$G:$G,STATYSTYKI!$D865,'BAZA DANYCH'!$K:$K,STATYSTYKI!BI$550)</f>
        <v>0</v>
      </c>
      <c r="BJ865" s="9">
        <f>SUMIFS('BAZA DANYCH'!$S:$S,'BAZA DANYCH'!$B:$B,STATYSTYKI!$B865,'BAZA DANYCH'!$C:$C,STATYSTYKI!$C865,'BAZA DANYCH'!$G:$G,STATYSTYKI!$D865,'BAZA DANYCH'!$K:$K,STATYSTYKI!BJ$550)</f>
        <v>0</v>
      </c>
      <c r="BK865" s="9">
        <f>SUMIFS('BAZA DANYCH'!$S:$S,'BAZA DANYCH'!$B:$B,STATYSTYKI!$B865,'BAZA DANYCH'!$C:$C,STATYSTYKI!$C865,'BAZA DANYCH'!$G:$G,STATYSTYKI!$D865,'BAZA DANYCH'!$K:$K,STATYSTYKI!BK$550)</f>
        <v>0</v>
      </c>
      <c r="BL865" s="9">
        <f>SUMIFS('BAZA DANYCH'!$S:$S,'BAZA DANYCH'!$B:$B,STATYSTYKI!$B865,'BAZA DANYCH'!$C:$C,STATYSTYKI!$C865,'BAZA DANYCH'!$G:$G,STATYSTYKI!$D865,'BAZA DANYCH'!$K:$K,STATYSTYKI!BL$550)</f>
        <v>0</v>
      </c>
      <c r="BM865" s="9">
        <f>SUMIFS('BAZA DANYCH'!$S:$S,'BAZA DANYCH'!$B:$B,STATYSTYKI!$B865,'BAZA DANYCH'!$C:$C,STATYSTYKI!$C865,'BAZA DANYCH'!$G:$G,STATYSTYKI!$D865,'BAZA DANYCH'!$K:$K,STATYSTYKI!BM$550)</f>
        <v>0</v>
      </c>
      <c r="BN865" s="9">
        <f>SUMIFS('BAZA DANYCH'!$S:$S,'BAZA DANYCH'!$B:$B,STATYSTYKI!$B865,'BAZA DANYCH'!$C:$C,STATYSTYKI!$C865,'BAZA DANYCH'!$G:$G,STATYSTYKI!$D865,'BAZA DANYCH'!$K:$K,STATYSTYKI!BN$550)</f>
        <v>0</v>
      </c>
      <c r="BO865" s="9">
        <f>SUMIFS('BAZA DANYCH'!$S:$S,'BAZA DANYCH'!$B:$B,STATYSTYKI!$B865,'BAZA DANYCH'!$C:$C,STATYSTYKI!$C865,'BAZA DANYCH'!$G:$G,STATYSTYKI!$D865,'BAZA DANYCH'!$K:$K,STATYSTYKI!BO$550)</f>
        <v>0</v>
      </c>
      <c r="BP865" s="9">
        <f>SUMIFS('BAZA DANYCH'!$S:$S,'BAZA DANYCH'!$B:$B,STATYSTYKI!$B865,'BAZA DANYCH'!$C:$C,STATYSTYKI!$C865,'BAZA DANYCH'!$G:$G,STATYSTYKI!$D865,'BAZA DANYCH'!$K:$K,STATYSTYKI!BP$550)</f>
        <v>0</v>
      </c>
      <c r="BQ865" s="9">
        <f>SUMIFS('BAZA DANYCH'!$S:$S,'BAZA DANYCH'!$B:$B,STATYSTYKI!$B865,'BAZA DANYCH'!$C:$C,STATYSTYKI!$C865,'BAZA DANYCH'!$G:$G,STATYSTYKI!$D865,'BAZA DANYCH'!$K:$K,STATYSTYKI!BQ$550)</f>
        <v>0</v>
      </c>
      <c r="BR865" s="9">
        <f>SUMIFS('BAZA DANYCH'!$S:$S,'BAZA DANYCH'!$B:$B,STATYSTYKI!$B865,'BAZA DANYCH'!$C:$C,STATYSTYKI!$C865,'BAZA DANYCH'!$G:$G,STATYSTYKI!$D865,'BAZA DANYCH'!$K:$K,STATYSTYKI!BR$550)</f>
        <v>0</v>
      </c>
      <c r="BS865" s="9">
        <f>SUMIFS('BAZA DANYCH'!$S:$S,'BAZA DANYCH'!$B:$B,STATYSTYKI!$B865,'BAZA DANYCH'!$C:$C,STATYSTYKI!$C865,'BAZA DANYCH'!$G:$G,STATYSTYKI!$D865,'BAZA DANYCH'!$K:$K,STATYSTYKI!BS$550)</f>
        <v>0</v>
      </c>
      <c r="BT865" s="9">
        <f>SUMIFS('BAZA DANYCH'!$S:$S,'BAZA DANYCH'!$B:$B,STATYSTYKI!$B865,'BAZA DANYCH'!$C:$C,STATYSTYKI!$C865,'BAZA DANYCH'!$G:$G,STATYSTYKI!$D865,'BAZA DANYCH'!$K:$K,STATYSTYKI!BT$550)</f>
        <v>0</v>
      </c>
      <c r="BU865" s="9">
        <f>SUMIFS('BAZA DANYCH'!$S:$S,'BAZA DANYCH'!$B:$B,STATYSTYKI!$B865,'BAZA DANYCH'!$C:$C,STATYSTYKI!$C865,'BAZA DANYCH'!$G:$G,STATYSTYKI!$D865,'BAZA DANYCH'!$K:$K,STATYSTYKI!BU$550)</f>
        <v>0</v>
      </c>
      <c r="BV865" s="9">
        <f>SUMIFS('BAZA DANYCH'!$S:$S,'BAZA DANYCH'!$B:$B,STATYSTYKI!$B865,'BAZA DANYCH'!$C:$C,STATYSTYKI!$C865,'BAZA DANYCH'!$G:$G,STATYSTYKI!$D865,'BAZA DANYCH'!$K:$K,STATYSTYKI!BV$550)</f>
        <v>0</v>
      </c>
      <c r="BW865" s="9">
        <f>SUMIFS('BAZA DANYCH'!$S:$S,'BAZA DANYCH'!$B:$B,STATYSTYKI!$B865,'BAZA DANYCH'!$C:$C,STATYSTYKI!$C865,'BAZA DANYCH'!$G:$G,STATYSTYKI!$D865,'BAZA DANYCH'!$K:$K,STATYSTYKI!BW$550)</f>
        <v>0</v>
      </c>
      <c r="BX865" s="9">
        <f>SUMIFS('BAZA DANYCH'!$S:$S,'BAZA DANYCH'!$B:$B,STATYSTYKI!$B865,'BAZA DANYCH'!$C:$C,STATYSTYKI!$C865,'BAZA DANYCH'!$G:$G,STATYSTYKI!$D865,'BAZA DANYCH'!$K:$K,STATYSTYKI!BX$550)</f>
        <v>0</v>
      </c>
      <c r="BY865" s="9">
        <f>SUMIFS('BAZA DANYCH'!$S:$S,'BAZA DANYCH'!$B:$B,STATYSTYKI!$B865,'BAZA DANYCH'!$C:$C,STATYSTYKI!$C865,'BAZA DANYCH'!$G:$G,STATYSTYKI!$D865,'BAZA DANYCH'!$K:$K,STATYSTYKI!BY$550)</f>
        <v>0</v>
      </c>
      <c r="BZ865" s="9">
        <f>SUMIFS('BAZA DANYCH'!$S:$S,'BAZA DANYCH'!$B:$B,STATYSTYKI!$B865,'BAZA DANYCH'!$C:$C,STATYSTYKI!$C865,'BAZA DANYCH'!$G:$G,STATYSTYKI!$D865,'BAZA DANYCH'!$K:$K,STATYSTYKI!BZ$550)</f>
        <v>0</v>
      </c>
      <c r="CA865" s="9">
        <f>SUMIFS('BAZA DANYCH'!$S:$S,'BAZA DANYCH'!$B:$B,STATYSTYKI!$B865,'BAZA DANYCH'!$C:$C,STATYSTYKI!$C865,'BAZA DANYCH'!$G:$G,STATYSTYKI!$D865,'BAZA DANYCH'!$K:$K,STATYSTYKI!CA$550)</f>
        <v>0</v>
      </c>
      <c r="CB865" s="9">
        <f>SUMIFS('BAZA DANYCH'!$S:$S,'BAZA DANYCH'!$B:$B,STATYSTYKI!$B865,'BAZA DANYCH'!$C:$C,STATYSTYKI!$C865,'BAZA DANYCH'!$G:$G,STATYSTYKI!$D865,'BAZA DANYCH'!$K:$K,STATYSTYKI!CB$550)</f>
        <v>0</v>
      </c>
      <c r="CC865" s="9">
        <f>SUMIFS('BAZA DANYCH'!$S:$S,'BAZA DANYCH'!$B:$B,STATYSTYKI!$B865,'BAZA DANYCH'!$C:$C,STATYSTYKI!$C865,'BAZA DANYCH'!$G:$G,STATYSTYKI!$D865,'BAZA DANYCH'!$K:$K,STATYSTYKI!CC$550)</f>
        <v>0</v>
      </c>
      <c r="CD865" s="9">
        <f>SUMIFS('BAZA DANYCH'!$S:$S,'BAZA DANYCH'!$B:$B,STATYSTYKI!$B865,'BAZA DANYCH'!$C:$C,STATYSTYKI!$C865,'BAZA DANYCH'!$G:$G,STATYSTYKI!$D865,'BAZA DANYCH'!$K:$K,STATYSTYKI!CD$550)</f>
        <v>0</v>
      </c>
      <c r="CE865" s="9">
        <f>SUMIFS('BAZA DANYCH'!$S:$S,'BAZA DANYCH'!$B:$B,STATYSTYKI!$B865,'BAZA DANYCH'!$C:$C,STATYSTYKI!$C865,'BAZA DANYCH'!$G:$G,STATYSTYKI!$D865,'BAZA DANYCH'!$K:$K,STATYSTYKI!CE$550)</f>
        <v>0</v>
      </c>
      <c r="CF865" s="9">
        <f>SUMIFS('BAZA DANYCH'!$S:$S,'BAZA DANYCH'!$B:$B,STATYSTYKI!$B865,'BAZA DANYCH'!$C:$C,STATYSTYKI!$C865,'BAZA DANYCH'!$G:$G,STATYSTYKI!$D865,'BAZA DANYCH'!$K:$K,STATYSTYKI!CF$550)</f>
        <v>0</v>
      </c>
      <c r="CG865" s="9">
        <f>SUMIFS('BAZA DANYCH'!$S:$S,'BAZA DANYCH'!$B:$B,STATYSTYKI!$B865,'BAZA DANYCH'!$C:$C,STATYSTYKI!$C865,'BAZA DANYCH'!$G:$G,STATYSTYKI!$D865,'BAZA DANYCH'!$K:$K,STATYSTYKI!CG$550)</f>
        <v>0</v>
      </c>
      <c r="CH865" s="9">
        <f>SUMIFS('BAZA DANYCH'!$S:$S,'BAZA DANYCH'!$B:$B,STATYSTYKI!$B865,'BAZA DANYCH'!$C:$C,STATYSTYKI!$C865,'BAZA DANYCH'!$G:$G,STATYSTYKI!$D865,'BAZA DANYCH'!$K:$K,STATYSTYKI!CH$550)</f>
        <v>0</v>
      </c>
      <c r="CI865" s="9">
        <f>SUMIFS('BAZA DANYCH'!$S:$S,'BAZA DANYCH'!$B:$B,STATYSTYKI!$B865,'BAZA DANYCH'!$C:$C,STATYSTYKI!$C865,'BAZA DANYCH'!$G:$G,STATYSTYKI!$D865,'BAZA DANYCH'!$K:$K,STATYSTYKI!CI$550)</f>
        <v>0</v>
      </c>
      <c r="CJ865" s="9">
        <f>SUMIFS('BAZA DANYCH'!$S:$S,'BAZA DANYCH'!$B:$B,STATYSTYKI!$B865,'BAZA DANYCH'!$C:$C,STATYSTYKI!$C865,'BAZA DANYCH'!$G:$G,STATYSTYKI!$D865,'BAZA DANYCH'!$K:$K,STATYSTYKI!CJ$550)</f>
        <v>0</v>
      </c>
      <c r="CK865" s="9">
        <f>SUMIFS('BAZA DANYCH'!$S:$S,'BAZA DANYCH'!$B:$B,STATYSTYKI!$B865,'BAZA DANYCH'!$C:$C,STATYSTYKI!$C865,'BAZA DANYCH'!$G:$G,STATYSTYKI!$D865,'BAZA DANYCH'!$K:$K,STATYSTYKI!CK$550)</f>
        <v>0</v>
      </c>
      <c r="CL865" s="9">
        <f>SUMIFS('BAZA DANYCH'!$S:$S,'BAZA DANYCH'!$B:$B,STATYSTYKI!$B865,'BAZA DANYCH'!$C:$C,STATYSTYKI!$C865,'BAZA DANYCH'!$G:$G,STATYSTYKI!$D865,'BAZA DANYCH'!$K:$K,STATYSTYKI!CL$550)</f>
        <v>0</v>
      </c>
      <c r="CM865" s="9">
        <f>SUMIFS('BAZA DANYCH'!$S:$S,'BAZA DANYCH'!$B:$B,STATYSTYKI!$B865,'BAZA DANYCH'!$C:$C,STATYSTYKI!$C865,'BAZA DANYCH'!$G:$G,STATYSTYKI!$D865,'BAZA DANYCH'!$K:$K,STATYSTYKI!CM$550)</f>
        <v>0</v>
      </c>
      <c r="CN865" s="9">
        <f>SUMIFS('BAZA DANYCH'!$S:$S,'BAZA DANYCH'!$B:$B,STATYSTYKI!$B865,'BAZA DANYCH'!$C:$C,STATYSTYKI!$C865,'BAZA DANYCH'!$G:$G,STATYSTYKI!$D865,'BAZA DANYCH'!$K:$K,STATYSTYKI!CN$550)</f>
        <v>0</v>
      </c>
      <c r="CO865" s="9">
        <f>SUMIFS('BAZA DANYCH'!$S:$S,'BAZA DANYCH'!$B:$B,STATYSTYKI!$B865,'BAZA DANYCH'!$C:$C,STATYSTYKI!$C865,'BAZA DANYCH'!$G:$G,STATYSTYKI!$D865,'BAZA DANYCH'!$K:$K,STATYSTYKI!CO$550)</f>
        <v>0</v>
      </c>
      <c r="CP865" s="9">
        <f>SUMIFS('BAZA DANYCH'!$S:$S,'BAZA DANYCH'!$B:$B,STATYSTYKI!$B865,'BAZA DANYCH'!$C:$C,STATYSTYKI!$C865,'BAZA DANYCH'!$G:$G,STATYSTYKI!$D865,'BAZA DANYCH'!$K:$K,STATYSTYKI!CP$550)</f>
        <v>0</v>
      </c>
      <c r="CQ865" s="9">
        <f>SUMIFS('BAZA DANYCH'!$S:$S,'BAZA DANYCH'!$B:$B,STATYSTYKI!$B865,'BAZA DANYCH'!$C:$C,STATYSTYKI!$C865,'BAZA DANYCH'!$G:$G,STATYSTYKI!$D865,'BAZA DANYCH'!$K:$K,STATYSTYKI!CQ$550)</f>
        <v>0</v>
      </c>
      <c r="CR865" s="9">
        <f>SUMIFS('BAZA DANYCH'!$S:$S,'BAZA DANYCH'!$B:$B,STATYSTYKI!$B865,'BAZA DANYCH'!$C:$C,STATYSTYKI!$C865,'BAZA DANYCH'!$G:$G,STATYSTYKI!$D865,'BAZA DANYCH'!$K:$K,STATYSTYKI!CR$550)</f>
        <v>0</v>
      </c>
      <c r="CS865" s="9">
        <f>SUMIFS('BAZA DANYCH'!$S:$S,'BAZA DANYCH'!$B:$B,STATYSTYKI!$B865,'BAZA DANYCH'!$C:$C,STATYSTYKI!$C865,'BAZA DANYCH'!$G:$G,STATYSTYKI!$D865,'BAZA DANYCH'!$K:$K,STATYSTYKI!CS$550)</f>
        <v>0</v>
      </c>
      <c r="CT865" s="9">
        <f>SUMIFS('BAZA DANYCH'!$S:$S,'BAZA DANYCH'!$B:$B,STATYSTYKI!$B865,'BAZA DANYCH'!$C:$C,STATYSTYKI!$C865,'BAZA DANYCH'!$G:$G,STATYSTYKI!$D865,'BAZA DANYCH'!$K:$K,STATYSTYKI!CT$550)</f>
        <v>0</v>
      </c>
      <c r="CU865" s="9">
        <f>SUMIFS('BAZA DANYCH'!$S:$S,'BAZA DANYCH'!$B:$B,STATYSTYKI!$B865,'BAZA DANYCH'!$C:$C,STATYSTYKI!$C865,'BAZA DANYCH'!$G:$G,STATYSTYKI!$D865,'BAZA DANYCH'!$K:$K,STATYSTYKI!CU$550)</f>
        <v>0</v>
      </c>
      <c r="CV865" s="9">
        <f>SUMIFS('BAZA DANYCH'!$S:$S,'BAZA DANYCH'!$B:$B,STATYSTYKI!$B865,'BAZA DANYCH'!$C:$C,STATYSTYKI!$C865,'BAZA DANYCH'!$G:$G,STATYSTYKI!$D865,'BAZA DANYCH'!$K:$K,STATYSTYKI!CV$550)</f>
        <v>0</v>
      </c>
      <c r="CW865" s="9">
        <f>SUMIFS('BAZA DANYCH'!$S:$S,'BAZA DANYCH'!$B:$B,STATYSTYKI!$B865,'BAZA DANYCH'!$C:$C,STATYSTYKI!$C865,'BAZA DANYCH'!$G:$G,STATYSTYKI!$D865,'BAZA DANYCH'!$K:$K,STATYSTYKI!CW$550)</f>
        <v>0</v>
      </c>
      <c r="CX865" s="9">
        <f>SUMIFS('BAZA DANYCH'!$S:$S,'BAZA DANYCH'!$B:$B,STATYSTYKI!$B865,'BAZA DANYCH'!$C:$C,STATYSTYKI!$C865,'BAZA DANYCH'!$G:$G,STATYSTYKI!$D865,'BAZA DANYCH'!$K:$K,STATYSTYKI!CX$550)</f>
        <v>0</v>
      </c>
    </row>
    <row r="866" spans="1:102" hidden="1">
      <c r="A866" s="8"/>
      <c r="B866" s="60" t="s">
        <v>183</v>
      </c>
      <c r="C866" s="61" t="s">
        <v>184</v>
      </c>
      <c r="D866" s="61" t="s">
        <v>186</v>
      </c>
      <c r="E866" s="82" t="s">
        <v>4</v>
      </c>
      <c r="F866" s="64">
        <f t="shared" si="279"/>
        <v>5406</v>
      </c>
      <c r="G866" s="9">
        <f>SUMIFS('BAZA DANYCH'!$N:$N,'BAZA DANYCH'!$B:$B,STATYSTYKI!$B866,'BAZA DANYCH'!$C:$C,STATYSTYKI!$C866,'BAZA DANYCH'!$G:$G,STATYSTYKI!$D866,'BAZA DANYCH'!$K:$K,STATYSTYKI!G$550)</f>
        <v>13</v>
      </c>
      <c r="H866" s="9">
        <f>SUMIFS('BAZA DANYCH'!$N:$N,'BAZA DANYCH'!$B:$B,STATYSTYKI!$B866,'BAZA DANYCH'!$C:$C,STATYSTYKI!$C866,'BAZA DANYCH'!$G:$G,STATYSTYKI!$D866,'BAZA DANYCH'!$K:$K,STATYSTYKI!H$550)</f>
        <v>8</v>
      </c>
      <c r="I866" s="9">
        <f>SUMIFS('BAZA DANYCH'!$N:$N,'BAZA DANYCH'!$B:$B,STATYSTYKI!$B866,'BAZA DANYCH'!$C:$C,STATYSTYKI!$C866,'BAZA DANYCH'!$G:$G,STATYSTYKI!$D866,'BAZA DANYCH'!$K:$K,STATYSTYKI!I$550)</f>
        <v>10</v>
      </c>
      <c r="J866" s="9">
        <f>SUMIFS('BAZA DANYCH'!$N:$N,'BAZA DANYCH'!$B:$B,STATYSTYKI!$B866,'BAZA DANYCH'!$C:$C,STATYSTYKI!$C866,'BAZA DANYCH'!$G:$G,STATYSTYKI!$D866,'BAZA DANYCH'!$K:$K,STATYSTYKI!J$550)</f>
        <v>7</v>
      </c>
      <c r="K866" s="9">
        <f>SUMIFS('BAZA DANYCH'!$N:$N,'BAZA DANYCH'!$B:$B,STATYSTYKI!$B866,'BAZA DANYCH'!$C:$C,STATYSTYKI!$C866,'BAZA DANYCH'!$G:$G,STATYSTYKI!$D866,'BAZA DANYCH'!$K:$K,STATYSTYKI!K$550)</f>
        <v>5</v>
      </c>
      <c r="L866" s="9">
        <f>SUMIFS('BAZA DANYCH'!$N:$N,'BAZA DANYCH'!$B:$B,STATYSTYKI!$B866,'BAZA DANYCH'!$C:$C,STATYSTYKI!$C866,'BAZA DANYCH'!$G:$G,STATYSTYKI!$D866,'BAZA DANYCH'!$K:$K,STATYSTYKI!L$550)</f>
        <v>8</v>
      </c>
      <c r="M866" s="9">
        <f>SUMIFS('BAZA DANYCH'!$N:$N,'BAZA DANYCH'!$B:$B,STATYSTYKI!$B866,'BAZA DANYCH'!$C:$C,STATYSTYKI!$C866,'BAZA DANYCH'!$G:$G,STATYSTYKI!$D866,'BAZA DANYCH'!$K:$K,STATYSTYKI!M$550)</f>
        <v>4</v>
      </c>
      <c r="N866" s="9">
        <f>SUMIFS('BAZA DANYCH'!$N:$N,'BAZA DANYCH'!$B:$B,STATYSTYKI!$B866,'BAZA DANYCH'!$C:$C,STATYSTYKI!$C866,'BAZA DANYCH'!$G:$G,STATYSTYKI!$D866,'BAZA DANYCH'!$K:$K,STATYSTYKI!N$550)</f>
        <v>4</v>
      </c>
      <c r="O866" s="9">
        <f>SUMIFS('BAZA DANYCH'!$N:$N,'BAZA DANYCH'!$B:$B,STATYSTYKI!$B866,'BAZA DANYCH'!$C:$C,STATYSTYKI!$C866,'BAZA DANYCH'!$G:$G,STATYSTYKI!$D866,'BAZA DANYCH'!$K:$K,STATYSTYKI!O$550)</f>
        <v>9</v>
      </c>
      <c r="P866" s="9">
        <f>SUMIFS('BAZA DANYCH'!$N:$N,'BAZA DANYCH'!$B:$B,STATYSTYKI!$B866,'BAZA DANYCH'!$C:$C,STATYSTYKI!$C866,'BAZA DANYCH'!$G:$G,STATYSTYKI!$D866,'BAZA DANYCH'!$K:$K,STATYSTYKI!P$550)</f>
        <v>4</v>
      </c>
      <c r="Q866" s="9">
        <f>SUMIFS('BAZA DANYCH'!$N:$N,'BAZA DANYCH'!$B:$B,STATYSTYKI!$B866,'BAZA DANYCH'!$C:$C,STATYSTYKI!$C866,'BAZA DANYCH'!$G:$G,STATYSTYKI!$D866,'BAZA DANYCH'!$K:$K,STATYSTYKI!Q$550)</f>
        <v>7</v>
      </c>
      <c r="R866" s="9">
        <f>SUMIFS('BAZA DANYCH'!$N:$N,'BAZA DANYCH'!$B:$B,STATYSTYKI!$B866,'BAZA DANYCH'!$C:$C,STATYSTYKI!$C866,'BAZA DANYCH'!$G:$G,STATYSTYKI!$D866,'BAZA DANYCH'!$K:$K,STATYSTYKI!R$550)</f>
        <v>5</v>
      </c>
      <c r="S866" s="9">
        <f>SUMIFS('BAZA DANYCH'!$N:$N,'BAZA DANYCH'!$B:$B,STATYSTYKI!$B866,'BAZA DANYCH'!$C:$C,STATYSTYKI!$C866,'BAZA DANYCH'!$G:$G,STATYSTYKI!$D866,'BAZA DANYCH'!$K:$K,STATYSTYKI!S$550)</f>
        <v>3</v>
      </c>
      <c r="T866" s="9">
        <f>SUMIFS('BAZA DANYCH'!$N:$N,'BAZA DANYCH'!$B:$B,STATYSTYKI!$B866,'BAZA DANYCH'!$C:$C,STATYSTYKI!$C866,'BAZA DANYCH'!$G:$G,STATYSTYKI!$D866,'BAZA DANYCH'!$K:$K,STATYSTYKI!T$550)</f>
        <v>4</v>
      </c>
      <c r="U866" s="9">
        <f>SUMIFS('BAZA DANYCH'!$N:$N,'BAZA DANYCH'!$B:$B,STATYSTYKI!$B866,'BAZA DANYCH'!$C:$C,STATYSTYKI!$C866,'BAZA DANYCH'!$G:$G,STATYSTYKI!$D866,'BAZA DANYCH'!$K:$K,STATYSTYKI!U$550)</f>
        <v>6</v>
      </c>
      <c r="V866" s="9">
        <f>SUMIFS('BAZA DANYCH'!$N:$N,'BAZA DANYCH'!$B:$B,STATYSTYKI!$B866,'BAZA DANYCH'!$C:$C,STATYSTYKI!$C866,'BAZA DANYCH'!$G:$G,STATYSTYKI!$D866,'BAZA DANYCH'!$K:$K,STATYSTYKI!V$550)</f>
        <v>3</v>
      </c>
      <c r="W866" s="9">
        <f>SUMIFS('BAZA DANYCH'!$N:$N,'BAZA DANYCH'!$B:$B,STATYSTYKI!$B866,'BAZA DANYCH'!$C:$C,STATYSTYKI!$C866,'BAZA DANYCH'!$G:$G,STATYSTYKI!$D866,'BAZA DANYCH'!$K:$K,STATYSTYKI!W$550)</f>
        <v>4</v>
      </c>
      <c r="X866" s="9">
        <f>SUMIFS('BAZA DANYCH'!$N:$N,'BAZA DANYCH'!$B:$B,STATYSTYKI!$B866,'BAZA DANYCH'!$C:$C,STATYSTYKI!$C866,'BAZA DANYCH'!$G:$G,STATYSTYKI!$D866,'BAZA DANYCH'!$K:$K,STATYSTYKI!X$550)</f>
        <v>6</v>
      </c>
      <c r="Y866" s="9">
        <f>SUMIFS('BAZA DANYCH'!$N:$N,'BAZA DANYCH'!$B:$B,STATYSTYKI!$B866,'BAZA DANYCH'!$C:$C,STATYSTYKI!$C866,'BAZA DANYCH'!$G:$G,STATYSTYKI!$D866,'BAZA DANYCH'!$K:$K,STATYSTYKI!Y$550)</f>
        <v>7</v>
      </c>
      <c r="Z866" s="9">
        <f>SUMIFS('BAZA DANYCH'!$N:$N,'BAZA DANYCH'!$B:$B,STATYSTYKI!$B866,'BAZA DANYCH'!$C:$C,STATYSTYKI!$C866,'BAZA DANYCH'!$G:$G,STATYSTYKI!$D866,'BAZA DANYCH'!$K:$K,STATYSTYKI!Z$550)</f>
        <v>8</v>
      </c>
      <c r="AA866" s="9">
        <f>SUMIFS('BAZA DANYCH'!$N:$N,'BAZA DANYCH'!$B:$B,STATYSTYKI!$B866,'BAZA DANYCH'!$C:$C,STATYSTYKI!$C866,'BAZA DANYCH'!$G:$G,STATYSTYKI!$D866,'BAZA DANYCH'!$K:$K,STATYSTYKI!AA$550)</f>
        <v>7</v>
      </c>
      <c r="AB866" s="9">
        <f>SUMIFS('BAZA DANYCH'!$N:$N,'BAZA DANYCH'!$B:$B,STATYSTYKI!$B866,'BAZA DANYCH'!$C:$C,STATYSTYKI!$C866,'BAZA DANYCH'!$G:$G,STATYSTYKI!$D866,'BAZA DANYCH'!$K:$K,STATYSTYKI!AB$550)</f>
        <v>7</v>
      </c>
      <c r="AC866" s="9">
        <f>SUMIFS('BAZA DANYCH'!$N:$N,'BAZA DANYCH'!$B:$B,STATYSTYKI!$B866,'BAZA DANYCH'!$C:$C,STATYSTYKI!$C866,'BAZA DANYCH'!$G:$G,STATYSTYKI!$D866,'BAZA DANYCH'!$K:$K,STATYSTYKI!AC$550)</f>
        <v>26</v>
      </c>
      <c r="AD866" s="9">
        <f>SUMIFS('BAZA DANYCH'!$N:$N,'BAZA DANYCH'!$B:$B,STATYSTYKI!$B866,'BAZA DANYCH'!$C:$C,STATYSTYKI!$C866,'BAZA DANYCH'!$G:$G,STATYSTYKI!$D866,'BAZA DANYCH'!$K:$K,STATYSTYKI!AD$550)</f>
        <v>24</v>
      </c>
      <c r="AE866" s="9">
        <f>SUMIFS('BAZA DANYCH'!$N:$N,'BAZA DANYCH'!$B:$B,STATYSTYKI!$B866,'BAZA DANYCH'!$C:$C,STATYSTYKI!$C866,'BAZA DANYCH'!$G:$G,STATYSTYKI!$D866,'BAZA DANYCH'!$K:$K,STATYSTYKI!AE$550)</f>
        <v>29</v>
      </c>
      <c r="AF866" s="9">
        <f>SUMIFS('BAZA DANYCH'!$N:$N,'BAZA DANYCH'!$B:$B,STATYSTYKI!$B866,'BAZA DANYCH'!$C:$C,STATYSTYKI!$C866,'BAZA DANYCH'!$G:$G,STATYSTYKI!$D866,'BAZA DANYCH'!$K:$K,STATYSTYKI!AF$550)</f>
        <v>41</v>
      </c>
      <c r="AG866" s="9">
        <f>SUMIFS('BAZA DANYCH'!$N:$N,'BAZA DANYCH'!$B:$B,STATYSTYKI!$B866,'BAZA DANYCH'!$C:$C,STATYSTYKI!$C866,'BAZA DANYCH'!$G:$G,STATYSTYKI!$D866,'BAZA DANYCH'!$K:$K,STATYSTYKI!AG$550)</f>
        <v>56</v>
      </c>
      <c r="AH866" s="9">
        <f>SUMIFS('BAZA DANYCH'!$N:$N,'BAZA DANYCH'!$B:$B,STATYSTYKI!$B866,'BAZA DANYCH'!$C:$C,STATYSTYKI!$C866,'BAZA DANYCH'!$G:$G,STATYSTYKI!$D866,'BAZA DANYCH'!$K:$K,STATYSTYKI!AH$550)</f>
        <v>61</v>
      </c>
      <c r="AI866" s="9">
        <f>SUMIFS('BAZA DANYCH'!$N:$N,'BAZA DANYCH'!$B:$B,STATYSTYKI!$B866,'BAZA DANYCH'!$C:$C,STATYSTYKI!$C866,'BAZA DANYCH'!$G:$G,STATYSTYKI!$D866,'BAZA DANYCH'!$K:$K,STATYSTYKI!AI$550)</f>
        <v>70</v>
      </c>
      <c r="AJ866" s="9">
        <f>SUMIFS('BAZA DANYCH'!$N:$N,'BAZA DANYCH'!$B:$B,STATYSTYKI!$B866,'BAZA DANYCH'!$C:$C,STATYSTYKI!$C866,'BAZA DANYCH'!$G:$G,STATYSTYKI!$D866,'BAZA DANYCH'!$K:$K,STATYSTYKI!AJ$550)</f>
        <v>53</v>
      </c>
      <c r="AK866" s="9">
        <f>SUMIFS('BAZA DANYCH'!$N:$N,'BAZA DANYCH'!$B:$B,STATYSTYKI!$B866,'BAZA DANYCH'!$C:$C,STATYSTYKI!$C866,'BAZA DANYCH'!$G:$G,STATYSTYKI!$D866,'BAZA DANYCH'!$K:$K,STATYSTYKI!AK$550)</f>
        <v>41</v>
      </c>
      <c r="AL866" s="9">
        <f>SUMIFS('BAZA DANYCH'!$N:$N,'BAZA DANYCH'!$B:$B,STATYSTYKI!$B866,'BAZA DANYCH'!$C:$C,STATYSTYKI!$C866,'BAZA DANYCH'!$G:$G,STATYSTYKI!$D866,'BAZA DANYCH'!$K:$K,STATYSTYKI!AL$550)</f>
        <v>60</v>
      </c>
      <c r="AM866" s="9">
        <f>SUMIFS('BAZA DANYCH'!$N:$N,'BAZA DANYCH'!$B:$B,STATYSTYKI!$B866,'BAZA DANYCH'!$C:$C,STATYSTYKI!$C866,'BAZA DANYCH'!$G:$G,STATYSTYKI!$D866,'BAZA DANYCH'!$K:$K,STATYSTYKI!AM$550)</f>
        <v>58</v>
      </c>
      <c r="AN866" s="9">
        <f>SUMIFS('BAZA DANYCH'!$N:$N,'BAZA DANYCH'!$B:$B,STATYSTYKI!$B866,'BAZA DANYCH'!$C:$C,STATYSTYKI!$C866,'BAZA DANYCH'!$G:$G,STATYSTYKI!$D866,'BAZA DANYCH'!$K:$K,STATYSTYKI!AN$550)</f>
        <v>56</v>
      </c>
      <c r="AO866" s="9">
        <f>SUMIFS('BAZA DANYCH'!$N:$N,'BAZA DANYCH'!$B:$B,STATYSTYKI!$B866,'BAZA DANYCH'!$C:$C,STATYSTYKI!$C866,'BAZA DANYCH'!$G:$G,STATYSTYKI!$D866,'BAZA DANYCH'!$K:$K,STATYSTYKI!AO$550)</f>
        <v>54</v>
      </c>
      <c r="AP866" s="9">
        <f>SUMIFS('BAZA DANYCH'!$N:$N,'BAZA DANYCH'!$B:$B,STATYSTYKI!$B866,'BAZA DANYCH'!$C:$C,STATYSTYKI!$C866,'BAZA DANYCH'!$G:$G,STATYSTYKI!$D866,'BAZA DANYCH'!$K:$K,STATYSTYKI!AP$550)</f>
        <v>58</v>
      </c>
      <c r="AQ866" s="9">
        <f>SUMIFS('BAZA DANYCH'!$N:$N,'BAZA DANYCH'!$B:$B,STATYSTYKI!$B866,'BAZA DANYCH'!$C:$C,STATYSTYKI!$C866,'BAZA DANYCH'!$G:$G,STATYSTYKI!$D866,'BAZA DANYCH'!$K:$K,STATYSTYKI!AQ$550)</f>
        <v>59</v>
      </c>
      <c r="AR866" s="9">
        <f>SUMIFS('BAZA DANYCH'!$N:$N,'BAZA DANYCH'!$B:$B,STATYSTYKI!$B866,'BAZA DANYCH'!$C:$C,STATYSTYKI!$C866,'BAZA DANYCH'!$G:$G,STATYSTYKI!$D866,'BAZA DANYCH'!$K:$K,STATYSTYKI!AR$550)</f>
        <v>68</v>
      </c>
      <c r="AS866" s="9">
        <f>SUMIFS('BAZA DANYCH'!$N:$N,'BAZA DANYCH'!$B:$B,STATYSTYKI!$B866,'BAZA DANYCH'!$C:$C,STATYSTYKI!$C866,'BAZA DANYCH'!$G:$G,STATYSTYKI!$D866,'BAZA DANYCH'!$K:$K,STATYSTYKI!AS$550)</f>
        <v>83</v>
      </c>
      <c r="AT866" s="9">
        <f>SUMIFS('BAZA DANYCH'!$N:$N,'BAZA DANYCH'!$B:$B,STATYSTYKI!$B866,'BAZA DANYCH'!$C:$C,STATYSTYKI!$C866,'BAZA DANYCH'!$G:$G,STATYSTYKI!$D866,'BAZA DANYCH'!$K:$K,STATYSTYKI!AT$550)</f>
        <v>74</v>
      </c>
      <c r="AU866" s="9">
        <f>SUMIFS('BAZA DANYCH'!$N:$N,'BAZA DANYCH'!$B:$B,STATYSTYKI!$B866,'BAZA DANYCH'!$C:$C,STATYSTYKI!$C866,'BAZA DANYCH'!$G:$G,STATYSTYKI!$D866,'BAZA DANYCH'!$K:$K,STATYSTYKI!AU$550)</f>
        <v>71</v>
      </c>
      <c r="AV866" s="9">
        <f>SUMIFS('BAZA DANYCH'!$N:$N,'BAZA DANYCH'!$B:$B,STATYSTYKI!$B866,'BAZA DANYCH'!$C:$C,STATYSTYKI!$C866,'BAZA DANYCH'!$G:$G,STATYSTYKI!$D866,'BAZA DANYCH'!$K:$K,STATYSTYKI!AV$550)</f>
        <v>62</v>
      </c>
      <c r="AW866" s="9">
        <f>SUMIFS('BAZA DANYCH'!$N:$N,'BAZA DANYCH'!$B:$B,STATYSTYKI!$B866,'BAZA DANYCH'!$C:$C,STATYSTYKI!$C866,'BAZA DANYCH'!$G:$G,STATYSTYKI!$D866,'BAZA DANYCH'!$K:$K,STATYSTYKI!AW$550)</f>
        <v>79</v>
      </c>
      <c r="AX866" s="9">
        <f>SUMIFS('BAZA DANYCH'!$N:$N,'BAZA DANYCH'!$B:$B,STATYSTYKI!$B866,'BAZA DANYCH'!$C:$C,STATYSTYKI!$C866,'BAZA DANYCH'!$G:$G,STATYSTYKI!$D866,'BAZA DANYCH'!$K:$K,STATYSTYKI!AX$550)</f>
        <v>81</v>
      </c>
      <c r="AY866" s="9">
        <f>SUMIFS('BAZA DANYCH'!$N:$N,'BAZA DANYCH'!$B:$B,STATYSTYKI!$B866,'BAZA DANYCH'!$C:$C,STATYSTYKI!$C866,'BAZA DANYCH'!$G:$G,STATYSTYKI!$D866,'BAZA DANYCH'!$K:$K,STATYSTYKI!AY$550)</f>
        <v>73</v>
      </c>
      <c r="AZ866" s="9">
        <f>SUMIFS('BAZA DANYCH'!$N:$N,'BAZA DANYCH'!$B:$B,STATYSTYKI!$B866,'BAZA DANYCH'!$C:$C,STATYSTYKI!$C866,'BAZA DANYCH'!$G:$G,STATYSTYKI!$D866,'BAZA DANYCH'!$K:$K,STATYSTYKI!AZ$550)</f>
        <v>80</v>
      </c>
      <c r="BA866" s="9">
        <f>SUMIFS('BAZA DANYCH'!$N:$N,'BAZA DANYCH'!$B:$B,STATYSTYKI!$B866,'BAZA DANYCH'!$C:$C,STATYSTYKI!$C866,'BAZA DANYCH'!$G:$G,STATYSTYKI!$D866,'BAZA DANYCH'!$K:$K,STATYSTYKI!BA$550)</f>
        <v>79</v>
      </c>
      <c r="BB866" s="9">
        <f>SUMIFS('BAZA DANYCH'!$N:$N,'BAZA DANYCH'!$B:$B,STATYSTYKI!$B866,'BAZA DANYCH'!$C:$C,STATYSTYKI!$C866,'BAZA DANYCH'!$G:$G,STATYSTYKI!$D866,'BAZA DANYCH'!$K:$K,STATYSTYKI!BB$550)</f>
        <v>89</v>
      </c>
      <c r="BC866" s="9">
        <f>SUMIFS('BAZA DANYCH'!$N:$N,'BAZA DANYCH'!$B:$B,STATYSTYKI!$B866,'BAZA DANYCH'!$C:$C,STATYSTYKI!$C866,'BAZA DANYCH'!$G:$G,STATYSTYKI!$D866,'BAZA DANYCH'!$K:$K,STATYSTYKI!BC$550)</f>
        <v>85</v>
      </c>
      <c r="BD866" s="9">
        <f>SUMIFS('BAZA DANYCH'!$N:$N,'BAZA DANYCH'!$B:$B,STATYSTYKI!$B866,'BAZA DANYCH'!$C:$C,STATYSTYKI!$C866,'BAZA DANYCH'!$G:$G,STATYSTYKI!$D866,'BAZA DANYCH'!$K:$K,STATYSTYKI!BD$550)</f>
        <v>93</v>
      </c>
      <c r="BE866" s="9">
        <f>SUMIFS('BAZA DANYCH'!$N:$N,'BAZA DANYCH'!$B:$B,STATYSTYKI!$B866,'BAZA DANYCH'!$C:$C,STATYSTYKI!$C866,'BAZA DANYCH'!$G:$G,STATYSTYKI!$D866,'BAZA DANYCH'!$K:$K,STATYSTYKI!BE$550)</f>
        <v>79</v>
      </c>
      <c r="BF866" s="9">
        <f>SUMIFS('BAZA DANYCH'!$N:$N,'BAZA DANYCH'!$B:$B,STATYSTYKI!$B866,'BAZA DANYCH'!$C:$C,STATYSTYKI!$C866,'BAZA DANYCH'!$G:$G,STATYSTYKI!$D866,'BAZA DANYCH'!$K:$K,STATYSTYKI!BF$550)</f>
        <v>113</v>
      </c>
      <c r="BG866" s="9">
        <f>SUMIFS('BAZA DANYCH'!$N:$N,'BAZA DANYCH'!$B:$B,STATYSTYKI!$B866,'BAZA DANYCH'!$C:$C,STATYSTYKI!$C866,'BAZA DANYCH'!$G:$G,STATYSTYKI!$D866,'BAZA DANYCH'!$K:$K,STATYSTYKI!BG$550)</f>
        <v>97</v>
      </c>
      <c r="BH866" s="9">
        <f>SUMIFS('BAZA DANYCH'!$N:$N,'BAZA DANYCH'!$B:$B,STATYSTYKI!$B866,'BAZA DANYCH'!$C:$C,STATYSTYKI!$C866,'BAZA DANYCH'!$G:$G,STATYSTYKI!$D866,'BAZA DANYCH'!$K:$K,STATYSTYKI!BH$550)</f>
        <v>103</v>
      </c>
      <c r="BI866" s="9">
        <f>SUMIFS('BAZA DANYCH'!$N:$N,'BAZA DANYCH'!$B:$B,STATYSTYKI!$B866,'BAZA DANYCH'!$C:$C,STATYSTYKI!$C866,'BAZA DANYCH'!$G:$G,STATYSTYKI!$D866,'BAZA DANYCH'!$K:$K,STATYSTYKI!BI$550)</f>
        <v>87</v>
      </c>
      <c r="BJ866" s="9">
        <f>SUMIFS('BAZA DANYCH'!$N:$N,'BAZA DANYCH'!$B:$B,STATYSTYKI!$B866,'BAZA DANYCH'!$C:$C,STATYSTYKI!$C866,'BAZA DANYCH'!$G:$G,STATYSTYKI!$D866,'BAZA DANYCH'!$K:$K,STATYSTYKI!BJ$550)</f>
        <v>95</v>
      </c>
      <c r="BK866" s="9">
        <f>SUMIFS('BAZA DANYCH'!$N:$N,'BAZA DANYCH'!$B:$B,STATYSTYKI!$B866,'BAZA DANYCH'!$C:$C,STATYSTYKI!$C866,'BAZA DANYCH'!$G:$G,STATYSTYKI!$D866,'BAZA DANYCH'!$K:$K,STATYSTYKI!BK$550)</f>
        <v>91</v>
      </c>
      <c r="BL866" s="9">
        <f>SUMIFS('BAZA DANYCH'!$N:$N,'BAZA DANYCH'!$B:$B,STATYSTYKI!$B866,'BAZA DANYCH'!$C:$C,STATYSTYKI!$C866,'BAZA DANYCH'!$G:$G,STATYSTYKI!$D866,'BAZA DANYCH'!$K:$K,STATYSTYKI!BL$550)</f>
        <v>84</v>
      </c>
      <c r="BM866" s="9">
        <f>SUMIFS('BAZA DANYCH'!$N:$N,'BAZA DANYCH'!$B:$B,STATYSTYKI!$B866,'BAZA DANYCH'!$C:$C,STATYSTYKI!$C866,'BAZA DANYCH'!$G:$G,STATYSTYKI!$D866,'BAZA DANYCH'!$K:$K,STATYSTYKI!BM$550)</f>
        <v>95</v>
      </c>
      <c r="BN866" s="9">
        <f>SUMIFS('BAZA DANYCH'!$N:$N,'BAZA DANYCH'!$B:$B,STATYSTYKI!$B866,'BAZA DANYCH'!$C:$C,STATYSTYKI!$C866,'BAZA DANYCH'!$G:$G,STATYSTYKI!$D866,'BAZA DANYCH'!$K:$K,STATYSTYKI!BN$550)</f>
        <v>99</v>
      </c>
      <c r="BO866" s="9">
        <f>SUMIFS('BAZA DANYCH'!$N:$N,'BAZA DANYCH'!$B:$B,STATYSTYKI!$B866,'BAZA DANYCH'!$C:$C,STATYSTYKI!$C866,'BAZA DANYCH'!$G:$G,STATYSTYKI!$D866,'BAZA DANYCH'!$K:$K,STATYSTYKI!BO$550)</f>
        <v>93</v>
      </c>
      <c r="BP866" s="9">
        <f>SUMIFS('BAZA DANYCH'!$N:$N,'BAZA DANYCH'!$B:$B,STATYSTYKI!$B866,'BAZA DANYCH'!$C:$C,STATYSTYKI!$C866,'BAZA DANYCH'!$G:$G,STATYSTYKI!$D866,'BAZA DANYCH'!$K:$K,STATYSTYKI!BP$550)</f>
        <v>100</v>
      </c>
      <c r="BQ866" s="9">
        <f>SUMIFS('BAZA DANYCH'!$N:$N,'BAZA DANYCH'!$B:$B,STATYSTYKI!$B866,'BAZA DANYCH'!$C:$C,STATYSTYKI!$C866,'BAZA DANYCH'!$G:$G,STATYSTYKI!$D866,'BAZA DANYCH'!$K:$K,STATYSTYKI!BQ$550)</f>
        <v>98</v>
      </c>
      <c r="BR866" s="9">
        <f>SUMIFS('BAZA DANYCH'!$N:$N,'BAZA DANYCH'!$B:$B,STATYSTYKI!$B866,'BAZA DANYCH'!$C:$C,STATYSTYKI!$C866,'BAZA DANYCH'!$G:$G,STATYSTYKI!$D866,'BAZA DANYCH'!$K:$K,STATYSTYKI!BR$550)</f>
        <v>117</v>
      </c>
      <c r="BS866" s="9">
        <f>SUMIFS('BAZA DANYCH'!$N:$N,'BAZA DANYCH'!$B:$B,STATYSTYKI!$B866,'BAZA DANYCH'!$C:$C,STATYSTYKI!$C866,'BAZA DANYCH'!$G:$G,STATYSTYKI!$D866,'BAZA DANYCH'!$K:$K,STATYSTYKI!BS$550)</f>
        <v>112</v>
      </c>
      <c r="BT866" s="9">
        <f>SUMIFS('BAZA DANYCH'!$N:$N,'BAZA DANYCH'!$B:$B,STATYSTYKI!$B866,'BAZA DANYCH'!$C:$C,STATYSTYKI!$C866,'BAZA DANYCH'!$G:$G,STATYSTYKI!$D866,'BAZA DANYCH'!$K:$K,STATYSTYKI!BT$550)</f>
        <v>124</v>
      </c>
      <c r="BU866" s="9">
        <f>SUMIFS('BAZA DANYCH'!$N:$N,'BAZA DANYCH'!$B:$B,STATYSTYKI!$B866,'BAZA DANYCH'!$C:$C,STATYSTYKI!$C866,'BAZA DANYCH'!$G:$G,STATYSTYKI!$D866,'BAZA DANYCH'!$K:$K,STATYSTYKI!BU$550)</f>
        <v>84</v>
      </c>
      <c r="BV866" s="9">
        <f>SUMIFS('BAZA DANYCH'!$N:$N,'BAZA DANYCH'!$B:$B,STATYSTYKI!$B866,'BAZA DANYCH'!$C:$C,STATYSTYKI!$C866,'BAZA DANYCH'!$G:$G,STATYSTYKI!$D866,'BAZA DANYCH'!$K:$K,STATYSTYKI!BV$550)</f>
        <v>111</v>
      </c>
      <c r="BW866" s="9">
        <f>SUMIFS('BAZA DANYCH'!$N:$N,'BAZA DANYCH'!$B:$B,STATYSTYKI!$B866,'BAZA DANYCH'!$C:$C,STATYSTYKI!$C866,'BAZA DANYCH'!$G:$G,STATYSTYKI!$D866,'BAZA DANYCH'!$K:$K,STATYSTYKI!BW$550)</f>
        <v>66</v>
      </c>
      <c r="BX866" s="9">
        <f>SUMIFS('BAZA DANYCH'!$N:$N,'BAZA DANYCH'!$B:$B,STATYSTYKI!$B866,'BAZA DANYCH'!$C:$C,STATYSTYKI!$C866,'BAZA DANYCH'!$G:$G,STATYSTYKI!$D866,'BAZA DANYCH'!$K:$K,STATYSTYKI!BX$550)</f>
        <v>94</v>
      </c>
      <c r="BY866" s="9">
        <f>SUMIFS('BAZA DANYCH'!$N:$N,'BAZA DANYCH'!$B:$B,STATYSTYKI!$B866,'BAZA DANYCH'!$C:$C,STATYSTYKI!$C866,'BAZA DANYCH'!$G:$G,STATYSTYKI!$D866,'BAZA DANYCH'!$K:$K,STATYSTYKI!BY$550)</f>
        <v>79</v>
      </c>
      <c r="BZ866" s="9">
        <f>SUMIFS('BAZA DANYCH'!$N:$N,'BAZA DANYCH'!$B:$B,STATYSTYKI!$B866,'BAZA DANYCH'!$C:$C,STATYSTYKI!$C866,'BAZA DANYCH'!$G:$G,STATYSTYKI!$D866,'BAZA DANYCH'!$K:$K,STATYSTYKI!BZ$550)</f>
        <v>99</v>
      </c>
      <c r="CA866" s="9">
        <f>SUMIFS('BAZA DANYCH'!$N:$N,'BAZA DANYCH'!$B:$B,STATYSTYKI!$B866,'BAZA DANYCH'!$C:$C,STATYSTYKI!$C866,'BAZA DANYCH'!$G:$G,STATYSTYKI!$D866,'BAZA DANYCH'!$K:$K,STATYSTYKI!CA$550)</f>
        <v>101</v>
      </c>
      <c r="CB866" s="9">
        <f>SUMIFS('BAZA DANYCH'!$N:$N,'BAZA DANYCH'!$B:$B,STATYSTYKI!$B866,'BAZA DANYCH'!$C:$C,STATYSTYKI!$C866,'BAZA DANYCH'!$G:$G,STATYSTYKI!$D866,'BAZA DANYCH'!$K:$K,STATYSTYKI!CB$550)</f>
        <v>90</v>
      </c>
      <c r="CC866" s="9">
        <f>SUMIFS('BAZA DANYCH'!$N:$N,'BAZA DANYCH'!$B:$B,STATYSTYKI!$B866,'BAZA DANYCH'!$C:$C,STATYSTYKI!$C866,'BAZA DANYCH'!$G:$G,STATYSTYKI!$D866,'BAZA DANYCH'!$K:$K,STATYSTYKI!CC$550)</f>
        <v>94</v>
      </c>
      <c r="CD866" s="9">
        <f>SUMIFS('BAZA DANYCH'!$N:$N,'BAZA DANYCH'!$B:$B,STATYSTYKI!$B866,'BAZA DANYCH'!$C:$C,STATYSTYKI!$C866,'BAZA DANYCH'!$G:$G,STATYSTYKI!$D866,'BAZA DANYCH'!$K:$K,STATYSTYKI!CD$550)</f>
        <v>85</v>
      </c>
      <c r="CE866" s="9">
        <f>SUMIFS('BAZA DANYCH'!$N:$N,'BAZA DANYCH'!$B:$B,STATYSTYKI!$B866,'BAZA DANYCH'!$C:$C,STATYSTYKI!$C866,'BAZA DANYCH'!$G:$G,STATYSTYKI!$D866,'BAZA DANYCH'!$K:$K,STATYSTYKI!CE$550)</f>
        <v>65</v>
      </c>
      <c r="CF866" s="9">
        <f>SUMIFS('BAZA DANYCH'!$N:$N,'BAZA DANYCH'!$B:$B,STATYSTYKI!$B866,'BAZA DANYCH'!$C:$C,STATYSTYKI!$C866,'BAZA DANYCH'!$G:$G,STATYSTYKI!$D866,'BAZA DANYCH'!$K:$K,STATYSTYKI!CF$550)</f>
        <v>80</v>
      </c>
      <c r="CG866" s="9">
        <f>SUMIFS('BAZA DANYCH'!$N:$N,'BAZA DANYCH'!$B:$B,STATYSTYKI!$B866,'BAZA DANYCH'!$C:$C,STATYSTYKI!$C866,'BAZA DANYCH'!$G:$G,STATYSTYKI!$D866,'BAZA DANYCH'!$K:$K,STATYSTYKI!CG$550)</f>
        <v>81</v>
      </c>
      <c r="CH866" s="9">
        <f>SUMIFS('BAZA DANYCH'!$N:$N,'BAZA DANYCH'!$B:$B,STATYSTYKI!$B866,'BAZA DANYCH'!$C:$C,STATYSTYKI!$C866,'BAZA DANYCH'!$G:$G,STATYSTYKI!$D866,'BAZA DANYCH'!$K:$K,STATYSTYKI!CH$550)</f>
        <v>66</v>
      </c>
      <c r="CI866" s="9">
        <f>SUMIFS('BAZA DANYCH'!$N:$N,'BAZA DANYCH'!$B:$B,STATYSTYKI!$B866,'BAZA DANYCH'!$C:$C,STATYSTYKI!$C866,'BAZA DANYCH'!$G:$G,STATYSTYKI!$D866,'BAZA DANYCH'!$K:$K,STATYSTYKI!CI$550)</f>
        <v>62</v>
      </c>
      <c r="CJ866" s="9">
        <f>SUMIFS('BAZA DANYCH'!$N:$N,'BAZA DANYCH'!$B:$B,STATYSTYKI!$B866,'BAZA DANYCH'!$C:$C,STATYSTYKI!$C866,'BAZA DANYCH'!$G:$G,STATYSTYKI!$D866,'BAZA DANYCH'!$K:$K,STATYSTYKI!CJ$550)</f>
        <v>77</v>
      </c>
      <c r="CK866" s="9">
        <f>SUMIFS('BAZA DANYCH'!$N:$N,'BAZA DANYCH'!$B:$B,STATYSTYKI!$B866,'BAZA DANYCH'!$C:$C,STATYSTYKI!$C866,'BAZA DANYCH'!$G:$G,STATYSTYKI!$D866,'BAZA DANYCH'!$K:$K,STATYSTYKI!CK$550)</f>
        <v>82</v>
      </c>
      <c r="CL866" s="9">
        <f>SUMIFS('BAZA DANYCH'!$N:$N,'BAZA DANYCH'!$B:$B,STATYSTYKI!$B866,'BAZA DANYCH'!$C:$C,STATYSTYKI!$C866,'BAZA DANYCH'!$G:$G,STATYSTYKI!$D866,'BAZA DANYCH'!$K:$K,STATYSTYKI!CL$550)</f>
        <v>71</v>
      </c>
      <c r="CM866" s="9">
        <f>SUMIFS('BAZA DANYCH'!$N:$N,'BAZA DANYCH'!$B:$B,STATYSTYKI!$B866,'BAZA DANYCH'!$C:$C,STATYSTYKI!$C866,'BAZA DANYCH'!$G:$G,STATYSTYKI!$D866,'BAZA DANYCH'!$K:$K,STATYSTYKI!CM$550)</f>
        <v>54</v>
      </c>
      <c r="CN866" s="9">
        <f>SUMIFS('BAZA DANYCH'!$N:$N,'BAZA DANYCH'!$B:$B,STATYSTYKI!$B866,'BAZA DANYCH'!$C:$C,STATYSTYKI!$C866,'BAZA DANYCH'!$G:$G,STATYSTYKI!$D866,'BAZA DANYCH'!$K:$K,STATYSTYKI!CN$550)</f>
        <v>52</v>
      </c>
      <c r="CO866" s="9">
        <f>SUMIFS('BAZA DANYCH'!$N:$N,'BAZA DANYCH'!$B:$B,STATYSTYKI!$B866,'BAZA DANYCH'!$C:$C,STATYSTYKI!$C866,'BAZA DANYCH'!$G:$G,STATYSTYKI!$D866,'BAZA DANYCH'!$K:$K,STATYSTYKI!CO$550)</f>
        <v>37</v>
      </c>
      <c r="CP866" s="9">
        <f>SUMIFS('BAZA DANYCH'!$N:$N,'BAZA DANYCH'!$B:$B,STATYSTYKI!$B866,'BAZA DANYCH'!$C:$C,STATYSTYKI!$C866,'BAZA DANYCH'!$G:$G,STATYSTYKI!$D866,'BAZA DANYCH'!$K:$K,STATYSTYKI!CP$550)</f>
        <v>42</v>
      </c>
      <c r="CQ866" s="9">
        <f>SUMIFS('BAZA DANYCH'!$N:$N,'BAZA DANYCH'!$B:$B,STATYSTYKI!$B866,'BAZA DANYCH'!$C:$C,STATYSTYKI!$C866,'BAZA DANYCH'!$G:$G,STATYSTYKI!$D866,'BAZA DANYCH'!$K:$K,STATYSTYKI!CQ$550)</f>
        <v>59</v>
      </c>
      <c r="CR866" s="9">
        <f>SUMIFS('BAZA DANYCH'!$N:$N,'BAZA DANYCH'!$B:$B,STATYSTYKI!$B866,'BAZA DANYCH'!$C:$C,STATYSTYKI!$C866,'BAZA DANYCH'!$G:$G,STATYSTYKI!$D866,'BAZA DANYCH'!$K:$K,STATYSTYKI!CR$550)</f>
        <v>56</v>
      </c>
      <c r="CS866" s="9">
        <f>SUMIFS('BAZA DANYCH'!$N:$N,'BAZA DANYCH'!$B:$B,STATYSTYKI!$B866,'BAZA DANYCH'!$C:$C,STATYSTYKI!$C866,'BAZA DANYCH'!$G:$G,STATYSTYKI!$D866,'BAZA DANYCH'!$K:$K,STATYSTYKI!CS$550)</f>
        <v>31</v>
      </c>
      <c r="CT866" s="9">
        <f>SUMIFS('BAZA DANYCH'!$N:$N,'BAZA DANYCH'!$B:$B,STATYSTYKI!$B866,'BAZA DANYCH'!$C:$C,STATYSTYKI!$C866,'BAZA DANYCH'!$G:$G,STATYSTYKI!$D866,'BAZA DANYCH'!$K:$K,STATYSTYKI!CT$550)</f>
        <v>29</v>
      </c>
      <c r="CU866" s="9">
        <f>SUMIFS('BAZA DANYCH'!$N:$N,'BAZA DANYCH'!$B:$B,STATYSTYKI!$B866,'BAZA DANYCH'!$C:$C,STATYSTYKI!$C866,'BAZA DANYCH'!$G:$G,STATYSTYKI!$D866,'BAZA DANYCH'!$K:$K,STATYSTYKI!CU$550)</f>
        <v>18</v>
      </c>
      <c r="CV866" s="9">
        <f>SUMIFS('BAZA DANYCH'!$N:$N,'BAZA DANYCH'!$B:$B,STATYSTYKI!$B866,'BAZA DANYCH'!$C:$C,STATYSTYKI!$C866,'BAZA DANYCH'!$G:$G,STATYSTYKI!$D866,'BAZA DANYCH'!$K:$K,STATYSTYKI!CV$550)</f>
        <v>17</v>
      </c>
      <c r="CW866" s="9">
        <f>SUMIFS('BAZA DANYCH'!$N:$N,'BAZA DANYCH'!$B:$B,STATYSTYKI!$B866,'BAZA DANYCH'!$C:$C,STATYSTYKI!$C866,'BAZA DANYCH'!$G:$G,STATYSTYKI!$D866,'BAZA DANYCH'!$K:$K,STATYSTYKI!CW$550)</f>
        <v>14</v>
      </c>
      <c r="CX866" s="9">
        <f>SUMIFS('BAZA DANYCH'!$N:$N,'BAZA DANYCH'!$B:$B,STATYSTYKI!$B866,'BAZA DANYCH'!$C:$C,STATYSTYKI!$C866,'BAZA DANYCH'!$G:$G,STATYSTYKI!$D866,'BAZA DANYCH'!$K:$K,STATYSTYKI!CX$550)</f>
        <v>21</v>
      </c>
    </row>
    <row r="867" spans="1:102" hidden="1">
      <c r="A867" s="8"/>
      <c r="B867" s="60" t="s">
        <v>183</v>
      </c>
      <c r="C867" s="61" t="s">
        <v>184</v>
      </c>
      <c r="D867" s="61" t="s">
        <v>186</v>
      </c>
      <c r="E867" s="82" t="s">
        <v>11</v>
      </c>
      <c r="F867" s="64">
        <f t="shared" si="279"/>
        <v>5</v>
      </c>
      <c r="G867" s="9">
        <f>SUMIFS('BAZA DANYCH'!$U:$U,'BAZA DANYCH'!$B:$B,STATYSTYKI!$B867,'BAZA DANYCH'!$C:$C,STATYSTYKI!$C867,'BAZA DANYCH'!$G:$G,STATYSTYKI!$D867,'BAZA DANYCH'!$K:$K,STATYSTYKI!G$550)</f>
        <v>0</v>
      </c>
      <c r="H867" s="9">
        <f>SUMIFS('BAZA DANYCH'!$U:$U,'BAZA DANYCH'!$B:$B,STATYSTYKI!$B867,'BAZA DANYCH'!$C:$C,STATYSTYKI!$C867,'BAZA DANYCH'!$G:$G,STATYSTYKI!$D867,'BAZA DANYCH'!$K:$K,STATYSTYKI!H$550)</f>
        <v>0</v>
      </c>
      <c r="I867" s="9">
        <f>SUMIFS('BAZA DANYCH'!$U:$U,'BAZA DANYCH'!$B:$B,STATYSTYKI!$B867,'BAZA DANYCH'!$C:$C,STATYSTYKI!$C867,'BAZA DANYCH'!$G:$G,STATYSTYKI!$D867,'BAZA DANYCH'!$K:$K,STATYSTYKI!I$550)</f>
        <v>0</v>
      </c>
      <c r="J867" s="9">
        <f>SUMIFS('BAZA DANYCH'!$U:$U,'BAZA DANYCH'!$B:$B,STATYSTYKI!$B867,'BAZA DANYCH'!$C:$C,STATYSTYKI!$C867,'BAZA DANYCH'!$G:$G,STATYSTYKI!$D867,'BAZA DANYCH'!$K:$K,STATYSTYKI!J$550)</f>
        <v>0</v>
      </c>
      <c r="K867" s="9">
        <f>SUMIFS('BAZA DANYCH'!$U:$U,'BAZA DANYCH'!$B:$B,STATYSTYKI!$B867,'BAZA DANYCH'!$C:$C,STATYSTYKI!$C867,'BAZA DANYCH'!$G:$G,STATYSTYKI!$D867,'BAZA DANYCH'!$K:$K,STATYSTYKI!K$550)</f>
        <v>0</v>
      </c>
      <c r="L867" s="9">
        <f>SUMIFS('BAZA DANYCH'!$U:$U,'BAZA DANYCH'!$B:$B,STATYSTYKI!$B867,'BAZA DANYCH'!$C:$C,STATYSTYKI!$C867,'BAZA DANYCH'!$G:$G,STATYSTYKI!$D867,'BAZA DANYCH'!$K:$K,STATYSTYKI!L$550)</f>
        <v>0</v>
      </c>
      <c r="M867" s="9">
        <f>SUMIFS('BAZA DANYCH'!$U:$U,'BAZA DANYCH'!$B:$B,STATYSTYKI!$B867,'BAZA DANYCH'!$C:$C,STATYSTYKI!$C867,'BAZA DANYCH'!$G:$G,STATYSTYKI!$D867,'BAZA DANYCH'!$K:$K,STATYSTYKI!M$550)</f>
        <v>0</v>
      </c>
      <c r="N867" s="9">
        <f>SUMIFS('BAZA DANYCH'!$U:$U,'BAZA DANYCH'!$B:$B,STATYSTYKI!$B867,'BAZA DANYCH'!$C:$C,STATYSTYKI!$C867,'BAZA DANYCH'!$G:$G,STATYSTYKI!$D867,'BAZA DANYCH'!$K:$K,STATYSTYKI!N$550)</f>
        <v>0</v>
      </c>
      <c r="O867" s="9">
        <f>SUMIFS('BAZA DANYCH'!$U:$U,'BAZA DANYCH'!$B:$B,STATYSTYKI!$B867,'BAZA DANYCH'!$C:$C,STATYSTYKI!$C867,'BAZA DANYCH'!$G:$G,STATYSTYKI!$D867,'BAZA DANYCH'!$K:$K,STATYSTYKI!O$550)</f>
        <v>0</v>
      </c>
      <c r="P867" s="9">
        <f>SUMIFS('BAZA DANYCH'!$U:$U,'BAZA DANYCH'!$B:$B,STATYSTYKI!$B867,'BAZA DANYCH'!$C:$C,STATYSTYKI!$C867,'BAZA DANYCH'!$G:$G,STATYSTYKI!$D867,'BAZA DANYCH'!$K:$K,STATYSTYKI!P$550)</f>
        <v>0</v>
      </c>
      <c r="Q867" s="9">
        <f>SUMIFS('BAZA DANYCH'!$U:$U,'BAZA DANYCH'!$B:$B,STATYSTYKI!$B867,'BAZA DANYCH'!$C:$C,STATYSTYKI!$C867,'BAZA DANYCH'!$G:$G,STATYSTYKI!$D867,'BAZA DANYCH'!$K:$K,STATYSTYKI!Q$550)</f>
        <v>0</v>
      </c>
      <c r="R867" s="9">
        <f>SUMIFS('BAZA DANYCH'!$U:$U,'BAZA DANYCH'!$B:$B,STATYSTYKI!$B867,'BAZA DANYCH'!$C:$C,STATYSTYKI!$C867,'BAZA DANYCH'!$G:$G,STATYSTYKI!$D867,'BAZA DANYCH'!$K:$K,STATYSTYKI!R$550)</f>
        <v>0</v>
      </c>
      <c r="S867" s="9">
        <f>SUMIFS('BAZA DANYCH'!$U:$U,'BAZA DANYCH'!$B:$B,STATYSTYKI!$B867,'BAZA DANYCH'!$C:$C,STATYSTYKI!$C867,'BAZA DANYCH'!$G:$G,STATYSTYKI!$D867,'BAZA DANYCH'!$K:$K,STATYSTYKI!S$550)</f>
        <v>0</v>
      </c>
      <c r="T867" s="9">
        <f>SUMIFS('BAZA DANYCH'!$U:$U,'BAZA DANYCH'!$B:$B,STATYSTYKI!$B867,'BAZA DANYCH'!$C:$C,STATYSTYKI!$C867,'BAZA DANYCH'!$G:$G,STATYSTYKI!$D867,'BAZA DANYCH'!$K:$K,STATYSTYKI!T$550)</f>
        <v>0</v>
      </c>
      <c r="U867" s="9">
        <f>SUMIFS('BAZA DANYCH'!$U:$U,'BAZA DANYCH'!$B:$B,STATYSTYKI!$B867,'BAZA DANYCH'!$C:$C,STATYSTYKI!$C867,'BAZA DANYCH'!$G:$G,STATYSTYKI!$D867,'BAZA DANYCH'!$K:$K,STATYSTYKI!U$550)</f>
        <v>0</v>
      </c>
      <c r="V867" s="9">
        <f>SUMIFS('BAZA DANYCH'!$U:$U,'BAZA DANYCH'!$B:$B,STATYSTYKI!$B867,'BAZA DANYCH'!$C:$C,STATYSTYKI!$C867,'BAZA DANYCH'!$G:$G,STATYSTYKI!$D867,'BAZA DANYCH'!$K:$K,STATYSTYKI!V$550)</f>
        <v>0</v>
      </c>
      <c r="W867" s="9">
        <f>SUMIFS('BAZA DANYCH'!$U:$U,'BAZA DANYCH'!$B:$B,STATYSTYKI!$B867,'BAZA DANYCH'!$C:$C,STATYSTYKI!$C867,'BAZA DANYCH'!$G:$G,STATYSTYKI!$D867,'BAZA DANYCH'!$K:$K,STATYSTYKI!W$550)</f>
        <v>0</v>
      </c>
      <c r="X867" s="9">
        <f>SUMIFS('BAZA DANYCH'!$U:$U,'BAZA DANYCH'!$B:$B,STATYSTYKI!$B867,'BAZA DANYCH'!$C:$C,STATYSTYKI!$C867,'BAZA DANYCH'!$G:$G,STATYSTYKI!$D867,'BAZA DANYCH'!$K:$K,STATYSTYKI!X$550)</f>
        <v>0</v>
      </c>
      <c r="Y867" s="9">
        <f>SUMIFS('BAZA DANYCH'!$U:$U,'BAZA DANYCH'!$B:$B,STATYSTYKI!$B867,'BAZA DANYCH'!$C:$C,STATYSTYKI!$C867,'BAZA DANYCH'!$G:$G,STATYSTYKI!$D867,'BAZA DANYCH'!$K:$K,STATYSTYKI!Y$550)</f>
        <v>0</v>
      </c>
      <c r="Z867" s="9">
        <f>SUMIFS('BAZA DANYCH'!$U:$U,'BAZA DANYCH'!$B:$B,STATYSTYKI!$B867,'BAZA DANYCH'!$C:$C,STATYSTYKI!$C867,'BAZA DANYCH'!$G:$G,STATYSTYKI!$D867,'BAZA DANYCH'!$K:$K,STATYSTYKI!Z$550)</f>
        <v>0</v>
      </c>
      <c r="AA867" s="9">
        <f>SUMIFS('BAZA DANYCH'!$U:$U,'BAZA DANYCH'!$B:$B,STATYSTYKI!$B867,'BAZA DANYCH'!$C:$C,STATYSTYKI!$C867,'BAZA DANYCH'!$G:$G,STATYSTYKI!$D867,'BAZA DANYCH'!$K:$K,STATYSTYKI!AA$550)</f>
        <v>0</v>
      </c>
      <c r="AB867" s="9">
        <f>SUMIFS('BAZA DANYCH'!$U:$U,'BAZA DANYCH'!$B:$B,STATYSTYKI!$B867,'BAZA DANYCH'!$C:$C,STATYSTYKI!$C867,'BAZA DANYCH'!$G:$G,STATYSTYKI!$D867,'BAZA DANYCH'!$K:$K,STATYSTYKI!AB$550)</f>
        <v>0</v>
      </c>
      <c r="AC867" s="9">
        <f>SUMIFS('BAZA DANYCH'!$U:$U,'BAZA DANYCH'!$B:$B,STATYSTYKI!$B867,'BAZA DANYCH'!$C:$C,STATYSTYKI!$C867,'BAZA DANYCH'!$G:$G,STATYSTYKI!$D867,'BAZA DANYCH'!$K:$K,STATYSTYKI!AC$550)</f>
        <v>0</v>
      </c>
      <c r="AD867" s="9">
        <f>SUMIFS('BAZA DANYCH'!$U:$U,'BAZA DANYCH'!$B:$B,STATYSTYKI!$B867,'BAZA DANYCH'!$C:$C,STATYSTYKI!$C867,'BAZA DANYCH'!$G:$G,STATYSTYKI!$D867,'BAZA DANYCH'!$K:$K,STATYSTYKI!AD$550)</f>
        <v>0</v>
      </c>
      <c r="AE867" s="9">
        <f>SUMIFS('BAZA DANYCH'!$U:$U,'BAZA DANYCH'!$B:$B,STATYSTYKI!$B867,'BAZA DANYCH'!$C:$C,STATYSTYKI!$C867,'BAZA DANYCH'!$G:$G,STATYSTYKI!$D867,'BAZA DANYCH'!$K:$K,STATYSTYKI!AE$550)</f>
        <v>0</v>
      </c>
      <c r="AF867" s="9">
        <f>SUMIFS('BAZA DANYCH'!$U:$U,'BAZA DANYCH'!$B:$B,STATYSTYKI!$B867,'BAZA DANYCH'!$C:$C,STATYSTYKI!$C867,'BAZA DANYCH'!$G:$G,STATYSTYKI!$D867,'BAZA DANYCH'!$K:$K,STATYSTYKI!AF$550)</f>
        <v>0</v>
      </c>
      <c r="AG867" s="9">
        <f>SUMIFS('BAZA DANYCH'!$U:$U,'BAZA DANYCH'!$B:$B,STATYSTYKI!$B867,'BAZA DANYCH'!$C:$C,STATYSTYKI!$C867,'BAZA DANYCH'!$G:$G,STATYSTYKI!$D867,'BAZA DANYCH'!$K:$K,STATYSTYKI!AG$550)</f>
        <v>0</v>
      </c>
      <c r="AH867" s="9">
        <f>SUMIFS('BAZA DANYCH'!$U:$U,'BAZA DANYCH'!$B:$B,STATYSTYKI!$B867,'BAZA DANYCH'!$C:$C,STATYSTYKI!$C867,'BAZA DANYCH'!$G:$G,STATYSTYKI!$D867,'BAZA DANYCH'!$K:$K,STATYSTYKI!AH$550)</f>
        <v>0</v>
      </c>
      <c r="AI867" s="9">
        <f>SUMIFS('BAZA DANYCH'!$U:$U,'BAZA DANYCH'!$B:$B,STATYSTYKI!$B867,'BAZA DANYCH'!$C:$C,STATYSTYKI!$C867,'BAZA DANYCH'!$G:$G,STATYSTYKI!$D867,'BAZA DANYCH'!$K:$K,STATYSTYKI!AI$550)</f>
        <v>0</v>
      </c>
      <c r="AJ867" s="9">
        <f>SUMIFS('BAZA DANYCH'!$U:$U,'BAZA DANYCH'!$B:$B,STATYSTYKI!$B867,'BAZA DANYCH'!$C:$C,STATYSTYKI!$C867,'BAZA DANYCH'!$G:$G,STATYSTYKI!$D867,'BAZA DANYCH'!$K:$K,STATYSTYKI!AJ$550)</f>
        <v>0</v>
      </c>
      <c r="AK867" s="9">
        <f>SUMIFS('BAZA DANYCH'!$U:$U,'BAZA DANYCH'!$B:$B,STATYSTYKI!$B867,'BAZA DANYCH'!$C:$C,STATYSTYKI!$C867,'BAZA DANYCH'!$G:$G,STATYSTYKI!$D867,'BAZA DANYCH'!$K:$K,STATYSTYKI!AK$550)</f>
        <v>2</v>
      </c>
      <c r="AL867" s="9">
        <f>SUMIFS('BAZA DANYCH'!$U:$U,'BAZA DANYCH'!$B:$B,STATYSTYKI!$B867,'BAZA DANYCH'!$C:$C,STATYSTYKI!$C867,'BAZA DANYCH'!$G:$G,STATYSTYKI!$D867,'BAZA DANYCH'!$K:$K,STATYSTYKI!AL$550)</f>
        <v>0</v>
      </c>
      <c r="AM867" s="9">
        <f>SUMIFS('BAZA DANYCH'!$U:$U,'BAZA DANYCH'!$B:$B,STATYSTYKI!$B867,'BAZA DANYCH'!$C:$C,STATYSTYKI!$C867,'BAZA DANYCH'!$G:$G,STATYSTYKI!$D867,'BAZA DANYCH'!$K:$K,STATYSTYKI!AM$550)</f>
        <v>0</v>
      </c>
      <c r="AN867" s="9">
        <f>SUMIFS('BAZA DANYCH'!$U:$U,'BAZA DANYCH'!$B:$B,STATYSTYKI!$B867,'BAZA DANYCH'!$C:$C,STATYSTYKI!$C867,'BAZA DANYCH'!$G:$G,STATYSTYKI!$D867,'BAZA DANYCH'!$K:$K,STATYSTYKI!AN$550)</f>
        <v>0</v>
      </c>
      <c r="AO867" s="9">
        <f>SUMIFS('BAZA DANYCH'!$U:$U,'BAZA DANYCH'!$B:$B,STATYSTYKI!$B867,'BAZA DANYCH'!$C:$C,STATYSTYKI!$C867,'BAZA DANYCH'!$G:$G,STATYSTYKI!$D867,'BAZA DANYCH'!$K:$K,STATYSTYKI!AO$550)</f>
        <v>0</v>
      </c>
      <c r="AP867" s="9">
        <f>SUMIFS('BAZA DANYCH'!$U:$U,'BAZA DANYCH'!$B:$B,STATYSTYKI!$B867,'BAZA DANYCH'!$C:$C,STATYSTYKI!$C867,'BAZA DANYCH'!$G:$G,STATYSTYKI!$D867,'BAZA DANYCH'!$K:$K,STATYSTYKI!AP$550)</f>
        <v>0</v>
      </c>
      <c r="AQ867" s="9">
        <f>SUMIFS('BAZA DANYCH'!$U:$U,'BAZA DANYCH'!$B:$B,STATYSTYKI!$B867,'BAZA DANYCH'!$C:$C,STATYSTYKI!$C867,'BAZA DANYCH'!$G:$G,STATYSTYKI!$D867,'BAZA DANYCH'!$K:$K,STATYSTYKI!AQ$550)</f>
        <v>0</v>
      </c>
      <c r="AR867" s="9">
        <f>SUMIFS('BAZA DANYCH'!$U:$U,'BAZA DANYCH'!$B:$B,STATYSTYKI!$B867,'BAZA DANYCH'!$C:$C,STATYSTYKI!$C867,'BAZA DANYCH'!$G:$G,STATYSTYKI!$D867,'BAZA DANYCH'!$K:$K,STATYSTYKI!AR$550)</f>
        <v>0</v>
      </c>
      <c r="AS867" s="9">
        <f>SUMIFS('BAZA DANYCH'!$U:$U,'BAZA DANYCH'!$B:$B,STATYSTYKI!$B867,'BAZA DANYCH'!$C:$C,STATYSTYKI!$C867,'BAZA DANYCH'!$G:$G,STATYSTYKI!$D867,'BAZA DANYCH'!$K:$K,STATYSTYKI!AS$550)</f>
        <v>0</v>
      </c>
      <c r="AT867" s="9">
        <f>SUMIFS('BAZA DANYCH'!$U:$U,'BAZA DANYCH'!$B:$B,STATYSTYKI!$B867,'BAZA DANYCH'!$C:$C,STATYSTYKI!$C867,'BAZA DANYCH'!$G:$G,STATYSTYKI!$D867,'BAZA DANYCH'!$K:$K,STATYSTYKI!AT$550)</f>
        <v>0</v>
      </c>
      <c r="AU867" s="9">
        <f>SUMIFS('BAZA DANYCH'!$U:$U,'BAZA DANYCH'!$B:$B,STATYSTYKI!$B867,'BAZA DANYCH'!$C:$C,STATYSTYKI!$C867,'BAZA DANYCH'!$G:$G,STATYSTYKI!$D867,'BAZA DANYCH'!$K:$K,STATYSTYKI!AU$550)</f>
        <v>0</v>
      </c>
      <c r="AV867" s="9">
        <f>SUMIFS('BAZA DANYCH'!$U:$U,'BAZA DANYCH'!$B:$B,STATYSTYKI!$B867,'BAZA DANYCH'!$C:$C,STATYSTYKI!$C867,'BAZA DANYCH'!$G:$G,STATYSTYKI!$D867,'BAZA DANYCH'!$K:$K,STATYSTYKI!AV$550)</f>
        <v>0</v>
      </c>
      <c r="AW867" s="9">
        <f>SUMIFS('BAZA DANYCH'!$U:$U,'BAZA DANYCH'!$B:$B,STATYSTYKI!$B867,'BAZA DANYCH'!$C:$C,STATYSTYKI!$C867,'BAZA DANYCH'!$G:$G,STATYSTYKI!$D867,'BAZA DANYCH'!$K:$K,STATYSTYKI!AW$550)</f>
        <v>0</v>
      </c>
      <c r="AX867" s="9">
        <f>SUMIFS('BAZA DANYCH'!$U:$U,'BAZA DANYCH'!$B:$B,STATYSTYKI!$B867,'BAZA DANYCH'!$C:$C,STATYSTYKI!$C867,'BAZA DANYCH'!$G:$G,STATYSTYKI!$D867,'BAZA DANYCH'!$K:$K,STATYSTYKI!AX$550)</f>
        <v>0</v>
      </c>
      <c r="AY867" s="9">
        <f>SUMIFS('BAZA DANYCH'!$U:$U,'BAZA DANYCH'!$B:$B,STATYSTYKI!$B867,'BAZA DANYCH'!$C:$C,STATYSTYKI!$C867,'BAZA DANYCH'!$G:$G,STATYSTYKI!$D867,'BAZA DANYCH'!$K:$K,STATYSTYKI!AY$550)</f>
        <v>0</v>
      </c>
      <c r="AZ867" s="9">
        <f>SUMIFS('BAZA DANYCH'!$U:$U,'BAZA DANYCH'!$B:$B,STATYSTYKI!$B867,'BAZA DANYCH'!$C:$C,STATYSTYKI!$C867,'BAZA DANYCH'!$G:$G,STATYSTYKI!$D867,'BAZA DANYCH'!$K:$K,STATYSTYKI!AZ$550)</f>
        <v>0</v>
      </c>
      <c r="BA867" s="9">
        <f>SUMIFS('BAZA DANYCH'!$U:$U,'BAZA DANYCH'!$B:$B,STATYSTYKI!$B867,'BAZA DANYCH'!$C:$C,STATYSTYKI!$C867,'BAZA DANYCH'!$G:$G,STATYSTYKI!$D867,'BAZA DANYCH'!$K:$K,STATYSTYKI!BA$550)</f>
        <v>0</v>
      </c>
      <c r="BB867" s="9">
        <f>SUMIFS('BAZA DANYCH'!$U:$U,'BAZA DANYCH'!$B:$B,STATYSTYKI!$B867,'BAZA DANYCH'!$C:$C,STATYSTYKI!$C867,'BAZA DANYCH'!$G:$G,STATYSTYKI!$D867,'BAZA DANYCH'!$K:$K,STATYSTYKI!BB$550)</f>
        <v>0</v>
      </c>
      <c r="BC867" s="9">
        <f>SUMIFS('BAZA DANYCH'!$U:$U,'BAZA DANYCH'!$B:$B,STATYSTYKI!$B867,'BAZA DANYCH'!$C:$C,STATYSTYKI!$C867,'BAZA DANYCH'!$G:$G,STATYSTYKI!$D867,'BAZA DANYCH'!$K:$K,STATYSTYKI!BC$550)</f>
        <v>0</v>
      </c>
      <c r="BD867" s="9">
        <f>SUMIFS('BAZA DANYCH'!$U:$U,'BAZA DANYCH'!$B:$B,STATYSTYKI!$B867,'BAZA DANYCH'!$C:$C,STATYSTYKI!$C867,'BAZA DANYCH'!$G:$G,STATYSTYKI!$D867,'BAZA DANYCH'!$K:$K,STATYSTYKI!BD$550)</f>
        <v>0</v>
      </c>
      <c r="BE867" s="9">
        <f>SUMIFS('BAZA DANYCH'!$U:$U,'BAZA DANYCH'!$B:$B,STATYSTYKI!$B867,'BAZA DANYCH'!$C:$C,STATYSTYKI!$C867,'BAZA DANYCH'!$G:$G,STATYSTYKI!$D867,'BAZA DANYCH'!$K:$K,STATYSTYKI!BE$550)</f>
        <v>0</v>
      </c>
      <c r="BF867" s="9">
        <f>SUMIFS('BAZA DANYCH'!$U:$U,'BAZA DANYCH'!$B:$B,STATYSTYKI!$B867,'BAZA DANYCH'!$C:$C,STATYSTYKI!$C867,'BAZA DANYCH'!$G:$G,STATYSTYKI!$D867,'BAZA DANYCH'!$K:$K,STATYSTYKI!BF$550)</f>
        <v>0</v>
      </c>
      <c r="BG867" s="9">
        <f>SUMIFS('BAZA DANYCH'!$U:$U,'BAZA DANYCH'!$B:$B,STATYSTYKI!$B867,'BAZA DANYCH'!$C:$C,STATYSTYKI!$C867,'BAZA DANYCH'!$G:$G,STATYSTYKI!$D867,'BAZA DANYCH'!$K:$K,STATYSTYKI!BG$550)</f>
        <v>0</v>
      </c>
      <c r="BH867" s="9">
        <f>SUMIFS('BAZA DANYCH'!$U:$U,'BAZA DANYCH'!$B:$B,STATYSTYKI!$B867,'BAZA DANYCH'!$C:$C,STATYSTYKI!$C867,'BAZA DANYCH'!$G:$G,STATYSTYKI!$D867,'BAZA DANYCH'!$K:$K,STATYSTYKI!BH$550)</f>
        <v>1</v>
      </c>
      <c r="BI867" s="9">
        <f>SUMIFS('BAZA DANYCH'!$U:$U,'BAZA DANYCH'!$B:$B,STATYSTYKI!$B867,'BAZA DANYCH'!$C:$C,STATYSTYKI!$C867,'BAZA DANYCH'!$G:$G,STATYSTYKI!$D867,'BAZA DANYCH'!$K:$K,STATYSTYKI!BI$550)</f>
        <v>0</v>
      </c>
      <c r="BJ867" s="9">
        <f>SUMIFS('BAZA DANYCH'!$U:$U,'BAZA DANYCH'!$B:$B,STATYSTYKI!$B867,'BAZA DANYCH'!$C:$C,STATYSTYKI!$C867,'BAZA DANYCH'!$G:$G,STATYSTYKI!$D867,'BAZA DANYCH'!$K:$K,STATYSTYKI!BJ$550)</f>
        <v>0</v>
      </c>
      <c r="BK867" s="9">
        <f>SUMIFS('BAZA DANYCH'!$U:$U,'BAZA DANYCH'!$B:$B,STATYSTYKI!$B867,'BAZA DANYCH'!$C:$C,STATYSTYKI!$C867,'BAZA DANYCH'!$G:$G,STATYSTYKI!$D867,'BAZA DANYCH'!$K:$K,STATYSTYKI!BK$550)</f>
        <v>0</v>
      </c>
      <c r="BL867" s="9">
        <f>SUMIFS('BAZA DANYCH'!$U:$U,'BAZA DANYCH'!$B:$B,STATYSTYKI!$B867,'BAZA DANYCH'!$C:$C,STATYSTYKI!$C867,'BAZA DANYCH'!$G:$G,STATYSTYKI!$D867,'BAZA DANYCH'!$K:$K,STATYSTYKI!BL$550)</f>
        <v>0</v>
      </c>
      <c r="BM867" s="9">
        <f>SUMIFS('BAZA DANYCH'!$U:$U,'BAZA DANYCH'!$B:$B,STATYSTYKI!$B867,'BAZA DANYCH'!$C:$C,STATYSTYKI!$C867,'BAZA DANYCH'!$G:$G,STATYSTYKI!$D867,'BAZA DANYCH'!$K:$K,STATYSTYKI!BM$550)</f>
        <v>0</v>
      </c>
      <c r="BN867" s="9">
        <f>SUMIFS('BAZA DANYCH'!$U:$U,'BAZA DANYCH'!$B:$B,STATYSTYKI!$B867,'BAZA DANYCH'!$C:$C,STATYSTYKI!$C867,'BAZA DANYCH'!$G:$G,STATYSTYKI!$D867,'BAZA DANYCH'!$K:$K,STATYSTYKI!BN$550)</f>
        <v>0</v>
      </c>
      <c r="BO867" s="9">
        <f>SUMIFS('BAZA DANYCH'!$U:$U,'BAZA DANYCH'!$B:$B,STATYSTYKI!$B867,'BAZA DANYCH'!$C:$C,STATYSTYKI!$C867,'BAZA DANYCH'!$G:$G,STATYSTYKI!$D867,'BAZA DANYCH'!$K:$K,STATYSTYKI!BO$550)</f>
        <v>0</v>
      </c>
      <c r="BP867" s="9">
        <f>SUMIFS('BAZA DANYCH'!$U:$U,'BAZA DANYCH'!$B:$B,STATYSTYKI!$B867,'BAZA DANYCH'!$C:$C,STATYSTYKI!$C867,'BAZA DANYCH'!$G:$G,STATYSTYKI!$D867,'BAZA DANYCH'!$K:$K,STATYSTYKI!BP$550)</f>
        <v>0</v>
      </c>
      <c r="BQ867" s="9">
        <f>SUMIFS('BAZA DANYCH'!$U:$U,'BAZA DANYCH'!$B:$B,STATYSTYKI!$B867,'BAZA DANYCH'!$C:$C,STATYSTYKI!$C867,'BAZA DANYCH'!$G:$G,STATYSTYKI!$D867,'BAZA DANYCH'!$K:$K,STATYSTYKI!BQ$550)</f>
        <v>0</v>
      </c>
      <c r="BR867" s="9">
        <f>SUMIFS('BAZA DANYCH'!$U:$U,'BAZA DANYCH'!$B:$B,STATYSTYKI!$B867,'BAZA DANYCH'!$C:$C,STATYSTYKI!$C867,'BAZA DANYCH'!$G:$G,STATYSTYKI!$D867,'BAZA DANYCH'!$K:$K,STATYSTYKI!BR$550)</f>
        <v>0</v>
      </c>
      <c r="BS867" s="9">
        <f>SUMIFS('BAZA DANYCH'!$U:$U,'BAZA DANYCH'!$B:$B,STATYSTYKI!$B867,'BAZA DANYCH'!$C:$C,STATYSTYKI!$C867,'BAZA DANYCH'!$G:$G,STATYSTYKI!$D867,'BAZA DANYCH'!$K:$K,STATYSTYKI!BS$550)</f>
        <v>0</v>
      </c>
      <c r="BT867" s="9">
        <f>SUMIFS('BAZA DANYCH'!$U:$U,'BAZA DANYCH'!$B:$B,STATYSTYKI!$B867,'BAZA DANYCH'!$C:$C,STATYSTYKI!$C867,'BAZA DANYCH'!$G:$G,STATYSTYKI!$D867,'BAZA DANYCH'!$K:$K,STATYSTYKI!BT$550)</f>
        <v>0</v>
      </c>
      <c r="BU867" s="9">
        <f>SUMIFS('BAZA DANYCH'!$U:$U,'BAZA DANYCH'!$B:$B,STATYSTYKI!$B867,'BAZA DANYCH'!$C:$C,STATYSTYKI!$C867,'BAZA DANYCH'!$G:$G,STATYSTYKI!$D867,'BAZA DANYCH'!$K:$K,STATYSTYKI!BU$550)</f>
        <v>0</v>
      </c>
      <c r="BV867" s="9">
        <f>SUMIFS('BAZA DANYCH'!$U:$U,'BAZA DANYCH'!$B:$B,STATYSTYKI!$B867,'BAZA DANYCH'!$C:$C,STATYSTYKI!$C867,'BAZA DANYCH'!$G:$G,STATYSTYKI!$D867,'BAZA DANYCH'!$K:$K,STATYSTYKI!BV$550)</f>
        <v>0</v>
      </c>
      <c r="BW867" s="9">
        <f>SUMIFS('BAZA DANYCH'!$U:$U,'BAZA DANYCH'!$B:$B,STATYSTYKI!$B867,'BAZA DANYCH'!$C:$C,STATYSTYKI!$C867,'BAZA DANYCH'!$G:$G,STATYSTYKI!$D867,'BAZA DANYCH'!$K:$K,STATYSTYKI!BW$550)</f>
        <v>0</v>
      </c>
      <c r="BX867" s="9">
        <f>SUMIFS('BAZA DANYCH'!$U:$U,'BAZA DANYCH'!$B:$B,STATYSTYKI!$B867,'BAZA DANYCH'!$C:$C,STATYSTYKI!$C867,'BAZA DANYCH'!$G:$G,STATYSTYKI!$D867,'BAZA DANYCH'!$K:$K,STATYSTYKI!BX$550)</f>
        <v>0</v>
      </c>
      <c r="BY867" s="9">
        <f>SUMIFS('BAZA DANYCH'!$U:$U,'BAZA DANYCH'!$B:$B,STATYSTYKI!$B867,'BAZA DANYCH'!$C:$C,STATYSTYKI!$C867,'BAZA DANYCH'!$G:$G,STATYSTYKI!$D867,'BAZA DANYCH'!$K:$K,STATYSTYKI!BY$550)</f>
        <v>0</v>
      </c>
      <c r="BZ867" s="9">
        <f>SUMIFS('BAZA DANYCH'!$U:$U,'BAZA DANYCH'!$B:$B,STATYSTYKI!$B867,'BAZA DANYCH'!$C:$C,STATYSTYKI!$C867,'BAZA DANYCH'!$G:$G,STATYSTYKI!$D867,'BAZA DANYCH'!$K:$K,STATYSTYKI!BZ$550)</f>
        <v>0</v>
      </c>
      <c r="CA867" s="9">
        <f>SUMIFS('BAZA DANYCH'!$U:$U,'BAZA DANYCH'!$B:$B,STATYSTYKI!$B867,'BAZA DANYCH'!$C:$C,STATYSTYKI!$C867,'BAZA DANYCH'!$G:$G,STATYSTYKI!$D867,'BAZA DANYCH'!$K:$K,STATYSTYKI!CA$550)</f>
        <v>0</v>
      </c>
      <c r="CB867" s="9">
        <f>SUMIFS('BAZA DANYCH'!$U:$U,'BAZA DANYCH'!$B:$B,STATYSTYKI!$B867,'BAZA DANYCH'!$C:$C,STATYSTYKI!$C867,'BAZA DANYCH'!$G:$G,STATYSTYKI!$D867,'BAZA DANYCH'!$K:$K,STATYSTYKI!CB$550)</f>
        <v>0</v>
      </c>
      <c r="CC867" s="9">
        <f>SUMIFS('BAZA DANYCH'!$U:$U,'BAZA DANYCH'!$B:$B,STATYSTYKI!$B867,'BAZA DANYCH'!$C:$C,STATYSTYKI!$C867,'BAZA DANYCH'!$G:$G,STATYSTYKI!$D867,'BAZA DANYCH'!$K:$K,STATYSTYKI!CC$550)</f>
        <v>0</v>
      </c>
      <c r="CD867" s="9">
        <f>SUMIFS('BAZA DANYCH'!$U:$U,'BAZA DANYCH'!$B:$B,STATYSTYKI!$B867,'BAZA DANYCH'!$C:$C,STATYSTYKI!$C867,'BAZA DANYCH'!$G:$G,STATYSTYKI!$D867,'BAZA DANYCH'!$K:$K,STATYSTYKI!CD$550)</f>
        <v>0</v>
      </c>
      <c r="CE867" s="9">
        <f>SUMIFS('BAZA DANYCH'!$U:$U,'BAZA DANYCH'!$B:$B,STATYSTYKI!$B867,'BAZA DANYCH'!$C:$C,STATYSTYKI!$C867,'BAZA DANYCH'!$G:$G,STATYSTYKI!$D867,'BAZA DANYCH'!$K:$K,STATYSTYKI!CE$550)</f>
        <v>0</v>
      </c>
      <c r="CF867" s="9">
        <f>SUMIFS('BAZA DANYCH'!$U:$U,'BAZA DANYCH'!$B:$B,STATYSTYKI!$B867,'BAZA DANYCH'!$C:$C,STATYSTYKI!$C867,'BAZA DANYCH'!$G:$G,STATYSTYKI!$D867,'BAZA DANYCH'!$K:$K,STATYSTYKI!CF$550)</f>
        <v>0</v>
      </c>
      <c r="CG867" s="9">
        <f>SUMIFS('BAZA DANYCH'!$U:$U,'BAZA DANYCH'!$B:$B,STATYSTYKI!$B867,'BAZA DANYCH'!$C:$C,STATYSTYKI!$C867,'BAZA DANYCH'!$G:$G,STATYSTYKI!$D867,'BAZA DANYCH'!$K:$K,STATYSTYKI!CG$550)</f>
        <v>0</v>
      </c>
      <c r="CH867" s="9">
        <f>SUMIFS('BAZA DANYCH'!$U:$U,'BAZA DANYCH'!$B:$B,STATYSTYKI!$B867,'BAZA DANYCH'!$C:$C,STATYSTYKI!$C867,'BAZA DANYCH'!$G:$G,STATYSTYKI!$D867,'BAZA DANYCH'!$K:$K,STATYSTYKI!CH$550)</f>
        <v>0</v>
      </c>
      <c r="CI867" s="9">
        <f>SUMIFS('BAZA DANYCH'!$U:$U,'BAZA DANYCH'!$B:$B,STATYSTYKI!$B867,'BAZA DANYCH'!$C:$C,STATYSTYKI!$C867,'BAZA DANYCH'!$G:$G,STATYSTYKI!$D867,'BAZA DANYCH'!$K:$K,STATYSTYKI!CI$550)</f>
        <v>0</v>
      </c>
      <c r="CJ867" s="9">
        <f>SUMIFS('BAZA DANYCH'!$U:$U,'BAZA DANYCH'!$B:$B,STATYSTYKI!$B867,'BAZA DANYCH'!$C:$C,STATYSTYKI!$C867,'BAZA DANYCH'!$G:$G,STATYSTYKI!$D867,'BAZA DANYCH'!$K:$K,STATYSTYKI!CJ$550)</f>
        <v>0</v>
      </c>
      <c r="CK867" s="9">
        <f>SUMIFS('BAZA DANYCH'!$U:$U,'BAZA DANYCH'!$B:$B,STATYSTYKI!$B867,'BAZA DANYCH'!$C:$C,STATYSTYKI!$C867,'BAZA DANYCH'!$G:$G,STATYSTYKI!$D867,'BAZA DANYCH'!$K:$K,STATYSTYKI!CK$550)</f>
        <v>0</v>
      </c>
      <c r="CL867" s="9">
        <f>SUMIFS('BAZA DANYCH'!$U:$U,'BAZA DANYCH'!$B:$B,STATYSTYKI!$B867,'BAZA DANYCH'!$C:$C,STATYSTYKI!$C867,'BAZA DANYCH'!$G:$G,STATYSTYKI!$D867,'BAZA DANYCH'!$K:$K,STATYSTYKI!CL$550)</f>
        <v>0</v>
      </c>
      <c r="CM867" s="9">
        <f>SUMIFS('BAZA DANYCH'!$U:$U,'BAZA DANYCH'!$B:$B,STATYSTYKI!$B867,'BAZA DANYCH'!$C:$C,STATYSTYKI!$C867,'BAZA DANYCH'!$G:$G,STATYSTYKI!$D867,'BAZA DANYCH'!$K:$K,STATYSTYKI!CM$550)</f>
        <v>1</v>
      </c>
      <c r="CN867" s="9">
        <f>SUMIFS('BAZA DANYCH'!$U:$U,'BAZA DANYCH'!$B:$B,STATYSTYKI!$B867,'BAZA DANYCH'!$C:$C,STATYSTYKI!$C867,'BAZA DANYCH'!$G:$G,STATYSTYKI!$D867,'BAZA DANYCH'!$K:$K,STATYSTYKI!CN$550)</f>
        <v>0</v>
      </c>
      <c r="CO867" s="9">
        <f>SUMIFS('BAZA DANYCH'!$U:$U,'BAZA DANYCH'!$B:$B,STATYSTYKI!$B867,'BAZA DANYCH'!$C:$C,STATYSTYKI!$C867,'BAZA DANYCH'!$G:$G,STATYSTYKI!$D867,'BAZA DANYCH'!$K:$K,STATYSTYKI!CO$550)</f>
        <v>0</v>
      </c>
      <c r="CP867" s="9">
        <f>SUMIFS('BAZA DANYCH'!$U:$U,'BAZA DANYCH'!$B:$B,STATYSTYKI!$B867,'BAZA DANYCH'!$C:$C,STATYSTYKI!$C867,'BAZA DANYCH'!$G:$G,STATYSTYKI!$D867,'BAZA DANYCH'!$K:$K,STATYSTYKI!CP$550)</f>
        <v>0</v>
      </c>
      <c r="CQ867" s="9">
        <f>SUMIFS('BAZA DANYCH'!$U:$U,'BAZA DANYCH'!$B:$B,STATYSTYKI!$B867,'BAZA DANYCH'!$C:$C,STATYSTYKI!$C867,'BAZA DANYCH'!$G:$G,STATYSTYKI!$D867,'BAZA DANYCH'!$K:$K,STATYSTYKI!CQ$550)</f>
        <v>0</v>
      </c>
      <c r="CR867" s="9">
        <f>SUMIFS('BAZA DANYCH'!$U:$U,'BAZA DANYCH'!$B:$B,STATYSTYKI!$B867,'BAZA DANYCH'!$C:$C,STATYSTYKI!$C867,'BAZA DANYCH'!$G:$G,STATYSTYKI!$D867,'BAZA DANYCH'!$K:$K,STATYSTYKI!CR$550)</f>
        <v>0</v>
      </c>
      <c r="CS867" s="9">
        <f>SUMIFS('BAZA DANYCH'!$U:$U,'BAZA DANYCH'!$B:$B,STATYSTYKI!$B867,'BAZA DANYCH'!$C:$C,STATYSTYKI!$C867,'BAZA DANYCH'!$G:$G,STATYSTYKI!$D867,'BAZA DANYCH'!$K:$K,STATYSTYKI!CS$550)</f>
        <v>1</v>
      </c>
      <c r="CT867" s="9">
        <f>SUMIFS('BAZA DANYCH'!$U:$U,'BAZA DANYCH'!$B:$B,STATYSTYKI!$B867,'BAZA DANYCH'!$C:$C,STATYSTYKI!$C867,'BAZA DANYCH'!$G:$G,STATYSTYKI!$D867,'BAZA DANYCH'!$K:$K,STATYSTYKI!CT$550)</f>
        <v>0</v>
      </c>
      <c r="CU867" s="9">
        <f>SUMIFS('BAZA DANYCH'!$U:$U,'BAZA DANYCH'!$B:$B,STATYSTYKI!$B867,'BAZA DANYCH'!$C:$C,STATYSTYKI!$C867,'BAZA DANYCH'!$G:$G,STATYSTYKI!$D867,'BAZA DANYCH'!$K:$K,STATYSTYKI!CU$550)</f>
        <v>0</v>
      </c>
      <c r="CV867" s="9">
        <f>SUMIFS('BAZA DANYCH'!$U:$U,'BAZA DANYCH'!$B:$B,STATYSTYKI!$B867,'BAZA DANYCH'!$C:$C,STATYSTYKI!$C867,'BAZA DANYCH'!$G:$G,STATYSTYKI!$D867,'BAZA DANYCH'!$K:$K,STATYSTYKI!CV$550)</f>
        <v>0</v>
      </c>
      <c r="CW867" s="9">
        <f>SUMIFS('BAZA DANYCH'!$U:$U,'BAZA DANYCH'!$B:$B,STATYSTYKI!$B867,'BAZA DANYCH'!$C:$C,STATYSTYKI!$C867,'BAZA DANYCH'!$G:$G,STATYSTYKI!$D867,'BAZA DANYCH'!$K:$K,STATYSTYKI!CW$550)</f>
        <v>0</v>
      </c>
      <c r="CX867" s="9">
        <f>SUMIFS('BAZA DANYCH'!$U:$U,'BAZA DANYCH'!$B:$B,STATYSTYKI!$B867,'BAZA DANYCH'!$C:$C,STATYSTYKI!$C867,'BAZA DANYCH'!$G:$G,STATYSTYKI!$D867,'BAZA DANYCH'!$K:$K,STATYSTYKI!CX$550)</f>
        <v>0</v>
      </c>
    </row>
    <row r="868" spans="1:102" hidden="1">
      <c r="A868" s="8"/>
      <c r="B868" s="60" t="s">
        <v>183</v>
      </c>
      <c r="C868" s="61" t="s">
        <v>184</v>
      </c>
      <c r="D868" s="61" t="s">
        <v>186</v>
      </c>
      <c r="E868" s="82" t="s">
        <v>8</v>
      </c>
      <c r="F868" s="64">
        <f t="shared" si="279"/>
        <v>117</v>
      </c>
      <c r="G868" s="9">
        <f>SUMIFS('BAZA DANYCH'!$R:$R,'BAZA DANYCH'!$B:$B,STATYSTYKI!$B868,'BAZA DANYCH'!$C:$C,STATYSTYKI!$C868,'BAZA DANYCH'!$G:$G,STATYSTYKI!$D868,'BAZA DANYCH'!$K:$K,STATYSTYKI!G$550)</f>
        <v>1</v>
      </c>
      <c r="H868" s="9">
        <f>SUMIFS('BAZA DANYCH'!$R:$R,'BAZA DANYCH'!$B:$B,STATYSTYKI!$B868,'BAZA DANYCH'!$C:$C,STATYSTYKI!$C868,'BAZA DANYCH'!$G:$G,STATYSTYKI!$D868,'BAZA DANYCH'!$K:$K,STATYSTYKI!H$550)</f>
        <v>1</v>
      </c>
      <c r="I868" s="9">
        <f>SUMIFS('BAZA DANYCH'!$R:$R,'BAZA DANYCH'!$B:$B,STATYSTYKI!$B868,'BAZA DANYCH'!$C:$C,STATYSTYKI!$C868,'BAZA DANYCH'!$G:$G,STATYSTYKI!$D868,'BAZA DANYCH'!$K:$K,STATYSTYKI!I$550)</f>
        <v>1</v>
      </c>
      <c r="J868" s="9">
        <f>SUMIFS('BAZA DANYCH'!$R:$R,'BAZA DANYCH'!$B:$B,STATYSTYKI!$B868,'BAZA DANYCH'!$C:$C,STATYSTYKI!$C868,'BAZA DANYCH'!$G:$G,STATYSTYKI!$D868,'BAZA DANYCH'!$K:$K,STATYSTYKI!J$550)</f>
        <v>1</v>
      </c>
      <c r="K868" s="9">
        <f>SUMIFS('BAZA DANYCH'!$R:$R,'BAZA DANYCH'!$B:$B,STATYSTYKI!$B868,'BAZA DANYCH'!$C:$C,STATYSTYKI!$C868,'BAZA DANYCH'!$G:$G,STATYSTYKI!$D868,'BAZA DANYCH'!$K:$K,STATYSTYKI!K$550)</f>
        <v>1</v>
      </c>
      <c r="L868" s="9">
        <f>SUMIFS('BAZA DANYCH'!$R:$R,'BAZA DANYCH'!$B:$B,STATYSTYKI!$B868,'BAZA DANYCH'!$C:$C,STATYSTYKI!$C868,'BAZA DANYCH'!$G:$G,STATYSTYKI!$D868,'BAZA DANYCH'!$K:$K,STATYSTYKI!L$550)</f>
        <v>0</v>
      </c>
      <c r="M868" s="9">
        <f>SUMIFS('BAZA DANYCH'!$R:$R,'BAZA DANYCH'!$B:$B,STATYSTYKI!$B868,'BAZA DANYCH'!$C:$C,STATYSTYKI!$C868,'BAZA DANYCH'!$G:$G,STATYSTYKI!$D868,'BAZA DANYCH'!$K:$K,STATYSTYKI!M$550)</f>
        <v>1</v>
      </c>
      <c r="N868" s="9">
        <f>SUMIFS('BAZA DANYCH'!$R:$R,'BAZA DANYCH'!$B:$B,STATYSTYKI!$B868,'BAZA DANYCH'!$C:$C,STATYSTYKI!$C868,'BAZA DANYCH'!$G:$G,STATYSTYKI!$D868,'BAZA DANYCH'!$K:$K,STATYSTYKI!N$550)</f>
        <v>1</v>
      </c>
      <c r="O868" s="9">
        <f>SUMIFS('BAZA DANYCH'!$R:$R,'BAZA DANYCH'!$B:$B,STATYSTYKI!$B868,'BAZA DANYCH'!$C:$C,STATYSTYKI!$C868,'BAZA DANYCH'!$G:$G,STATYSTYKI!$D868,'BAZA DANYCH'!$K:$K,STATYSTYKI!O$550)</f>
        <v>1</v>
      </c>
      <c r="P868" s="9">
        <f>SUMIFS('BAZA DANYCH'!$R:$R,'BAZA DANYCH'!$B:$B,STATYSTYKI!$B868,'BAZA DANYCH'!$C:$C,STATYSTYKI!$C868,'BAZA DANYCH'!$G:$G,STATYSTYKI!$D868,'BAZA DANYCH'!$K:$K,STATYSTYKI!P$550)</f>
        <v>0</v>
      </c>
      <c r="Q868" s="9">
        <f>SUMIFS('BAZA DANYCH'!$R:$R,'BAZA DANYCH'!$B:$B,STATYSTYKI!$B868,'BAZA DANYCH'!$C:$C,STATYSTYKI!$C868,'BAZA DANYCH'!$G:$G,STATYSTYKI!$D868,'BAZA DANYCH'!$K:$K,STATYSTYKI!Q$550)</f>
        <v>1</v>
      </c>
      <c r="R868" s="9">
        <f>SUMIFS('BAZA DANYCH'!$R:$R,'BAZA DANYCH'!$B:$B,STATYSTYKI!$B868,'BAZA DANYCH'!$C:$C,STATYSTYKI!$C868,'BAZA DANYCH'!$G:$G,STATYSTYKI!$D868,'BAZA DANYCH'!$K:$K,STATYSTYKI!R$550)</f>
        <v>1</v>
      </c>
      <c r="S868" s="9">
        <f>SUMIFS('BAZA DANYCH'!$R:$R,'BAZA DANYCH'!$B:$B,STATYSTYKI!$B868,'BAZA DANYCH'!$C:$C,STATYSTYKI!$C868,'BAZA DANYCH'!$G:$G,STATYSTYKI!$D868,'BAZA DANYCH'!$K:$K,STATYSTYKI!S$550)</f>
        <v>1</v>
      </c>
      <c r="T868" s="9">
        <f>SUMIFS('BAZA DANYCH'!$R:$R,'BAZA DANYCH'!$B:$B,STATYSTYKI!$B868,'BAZA DANYCH'!$C:$C,STATYSTYKI!$C868,'BAZA DANYCH'!$G:$G,STATYSTYKI!$D868,'BAZA DANYCH'!$K:$K,STATYSTYKI!T$550)</f>
        <v>0</v>
      </c>
      <c r="U868" s="9">
        <f>SUMIFS('BAZA DANYCH'!$R:$R,'BAZA DANYCH'!$B:$B,STATYSTYKI!$B868,'BAZA DANYCH'!$C:$C,STATYSTYKI!$C868,'BAZA DANYCH'!$G:$G,STATYSTYKI!$D868,'BAZA DANYCH'!$K:$K,STATYSTYKI!U$550)</f>
        <v>2</v>
      </c>
      <c r="V868" s="9">
        <f>SUMIFS('BAZA DANYCH'!$R:$R,'BAZA DANYCH'!$B:$B,STATYSTYKI!$B868,'BAZA DANYCH'!$C:$C,STATYSTYKI!$C868,'BAZA DANYCH'!$G:$G,STATYSTYKI!$D868,'BAZA DANYCH'!$K:$K,STATYSTYKI!V$550)</f>
        <v>0</v>
      </c>
      <c r="W868" s="9">
        <f>SUMIFS('BAZA DANYCH'!$R:$R,'BAZA DANYCH'!$B:$B,STATYSTYKI!$B868,'BAZA DANYCH'!$C:$C,STATYSTYKI!$C868,'BAZA DANYCH'!$G:$G,STATYSTYKI!$D868,'BAZA DANYCH'!$K:$K,STATYSTYKI!W$550)</f>
        <v>1</v>
      </c>
      <c r="X868" s="9">
        <f>SUMIFS('BAZA DANYCH'!$R:$R,'BAZA DANYCH'!$B:$B,STATYSTYKI!$B868,'BAZA DANYCH'!$C:$C,STATYSTYKI!$C868,'BAZA DANYCH'!$G:$G,STATYSTYKI!$D868,'BAZA DANYCH'!$K:$K,STATYSTYKI!X$550)</f>
        <v>1</v>
      </c>
      <c r="Y868" s="9">
        <f>SUMIFS('BAZA DANYCH'!$R:$R,'BAZA DANYCH'!$B:$B,STATYSTYKI!$B868,'BAZA DANYCH'!$C:$C,STATYSTYKI!$C868,'BAZA DANYCH'!$G:$G,STATYSTYKI!$D868,'BAZA DANYCH'!$K:$K,STATYSTYKI!Y$550)</f>
        <v>2</v>
      </c>
      <c r="Z868" s="9">
        <f>SUMIFS('BAZA DANYCH'!$R:$R,'BAZA DANYCH'!$B:$B,STATYSTYKI!$B868,'BAZA DANYCH'!$C:$C,STATYSTYKI!$C868,'BAZA DANYCH'!$G:$G,STATYSTYKI!$D868,'BAZA DANYCH'!$K:$K,STATYSTYKI!Z$550)</f>
        <v>0</v>
      </c>
      <c r="AA868" s="9">
        <f>SUMIFS('BAZA DANYCH'!$R:$R,'BAZA DANYCH'!$B:$B,STATYSTYKI!$B868,'BAZA DANYCH'!$C:$C,STATYSTYKI!$C868,'BAZA DANYCH'!$G:$G,STATYSTYKI!$D868,'BAZA DANYCH'!$K:$K,STATYSTYKI!AA$550)</f>
        <v>1</v>
      </c>
      <c r="AB868" s="9">
        <f>SUMIFS('BAZA DANYCH'!$R:$R,'BAZA DANYCH'!$B:$B,STATYSTYKI!$B868,'BAZA DANYCH'!$C:$C,STATYSTYKI!$C868,'BAZA DANYCH'!$G:$G,STATYSTYKI!$D868,'BAZA DANYCH'!$K:$K,STATYSTYKI!AB$550)</f>
        <v>1</v>
      </c>
      <c r="AC868" s="9">
        <f>SUMIFS('BAZA DANYCH'!$R:$R,'BAZA DANYCH'!$B:$B,STATYSTYKI!$B868,'BAZA DANYCH'!$C:$C,STATYSTYKI!$C868,'BAZA DANYCH'!$G:$G,STATYSTYKI!$D868,'BAZA DANYCH'!$K:$K,STATYSTYKI!AC$550)</f>
        <v>1</v>
      </c>
      <c r="AD868" s="9">
        <f>SUMIFS('BAZA DANYCH'!$R:$R,'BAZA DANYCH'!$B:$B,STATYSTYKI!$B868,'BAZA DANYCH'!$C:$C,STATYSTYKI!$C868,'BAZA DANYCH'!$G:$G,STATYSTYKI!$D868,'BAZA DANYCH'!$K:$K,STATYSTYKI!AD$550)</f>
        <v>1</v>
      </c>
      <c r="AE868" s="9">
        <f>SUMIFS('BAZA DANYCH'!$R:$R,'BAZA DANYCH'!$B:$B,STATYSTYKI!$B868,'BAZA DANYCH'!$C:$C,STATYSTYKI!$C868,'BAZA DANYCH'!$G:$G,STATYSTYKI!$D868,'BAZA DANYCH'!$K:$K,STATYSTYKI!AE$550)</f>
        <v>0</v>
      </c>
      <c r="AF868" s="9">
        <f>SUMIFS('BAZA DANYCH'!$R:$R,'BAZA DANYCH'!$B:$B,STATYSTYKI!$B868,'BAZA DANYCH'!$C:$C,STATYSTYKI!$C868,'BAZA DANYCH'!$G:$G,STATYSTYKI!$D868,'BAZA DANYCH'!$K:$K,STATYSTYKI!AF$550)</f>
        <v>2</v>
      </c>
      <c r="AG868" s="9">
        <f>SUMIFS('BAZA DANYCH'!$R:$R,'BAZA DANYCH'!$B:$B,STATYSTYKI!$B868,'BAZA DANYCH'!$C:$C,STATYSTYKI!$C868,'BAZA DANYCH'!$G:$G,STATYSTYKI!$D868,'BAZA DANYCH'!$K:$K,STATYSTYKI!AG$550)</f>
        <v>1</v>
      </c>
      <c r="AH868" s="9">
        <f>SUMIFS('BAZA DANYCH'!$R:$R,'BAZA DANYCH'!$B:$B,STATYSTYKI!$B868,'BAZA DANYCH'!$C:$C,STATYSTYKI!$C868,'BAZA DANYCH'!$G:$G,STATYSTYKI!$D868,'BAZA DANYCH'!$K:$K,STATYSTYKI!AH$550)</f>
        <v>1</v>
      </c>
      <c r="AI868" s="9">
        <f>SUMIFS('BAZA DANYCH'!$R:$R,'BAZA DANYCH'!$B:$B,STATYSTYKI!$B868,'BAZA DANYCH'!$C:$C,STATYSTYKI!$C868,'BAZA DANYCH'!$G:$G,STATYSTYKI!$D868,'BAZA DANYCH'!$K:$K,STATYSTYKI!AI$550)</f>
        <v>1</v>
      </c>
      <c r="AJ868" s="9">
        <f>SUMIFS('BAZA DANYCH'!$R:$R,'BAZA DANYCH'!$B:$B,STATYSTYKI!$B868,'BAZA DANYCH'!$C:$C,STATYSTYKI!$C868,'BAZA DANYCH'!$G:$G,STATYSTYKI!$D868,'BAZA DANYCH'!$K:$K,STATYSTYKI!AJ$550)</f>
        <v>1</v>
      </c>
      <c r="AK868" s="9">
        <f>SUMIFS('BAZA DANYCH'!$R:$R,'BAZA DANYCH'!$B:$B,STATYSTYKI!$B868,'BAZA DANYCH'!$C:$C,STATYSTYKI!$C868,'BAZA DANYCH'!$G:$G,STATYSTYKI!$D868,'BAZA DANYCH'!$K:$K,STATYSTYKI!AK$550)</f>
        <v>1</v>
      </c>
      <c r="AL868" s="9">
        <f>SUMIFS('BAZA DANYCH'!$R:$R,'BAZA DANYCH'!$B:$B,STATYSTYKI!$B868,'BAZA DANYCH'!$C:$C,STATYSTYKI!$C868,'BAZA DANYCH'!$G:$G,STATYSTYKI!$D868,'BAZA DANYCH'!$K:$K,STATYSTYKI!AL$550)</f>
        <v>1</v>
      </c>
      <c r="AM868" s="9">
        <f>SUMIFS('BAZA DANYCH'!$R:$R,'BAZA DANYCH'!$B:$B,STATYSTYKI!$B868,'BAZA DANYCH'!$C:$C,STATYSTYKI!$C868,'BAZA DANYCH'!$G:$G,STATYSTYKI!$D868,'BAZA DANYCH'!$K:$K,STATYSTYKI!AM$550)</f>
        <v>2</v>
      </c>
      <c r="AN868" s="9">
        <f>SUMIFS('BAZA DANYCH'!$R:$R,'BAZA DANYCH'!$B:$B,STATYSTYKI!$B868,'BAZA DANYCH'!$C:$C,STATYSTYKI!$C868,'BAZA DANYCH'!$G:$G,STATYSTYKI!$D868,'BAZA DANYCH'!$K:$K,STATYSTYKI!AN$550)</f>
        <v>2</v>
      </c>
      <c r="AO868" s="9">
        <f>SUMIFS('BAZA DANYCH'!$R:$R,'BAZA DANYCH'!$B:$B,STATYSTYKI!$B868,'BAZA DANYCH'!$C:$C,STATYSTYKI!$C868,'BAZA DANYCH'!$G:$G,STATYSTYKI!$D868,'BAZA DANYCH'!$K:$K,STATYSTYKI!AO$550)</f>
        <v>1</v>
      </c>
      <c r="AP868" s="9">
        <f>SUMIFS('BAZA DANYCH'!$R:$R,'BAZA DANYCH'!$B:$B,STATYSTYKI!$B868,'BAZA DANYCH'!$C:$C,STATYSTYKI!$C868,'BAZA DANYCH'!$G:$G,STATYSTYKI!$D868,'BAZA DANYCH'!$K:$K,STATYSTYKI!AP$550)</f>
        <v>0</v>
      </c>
      <c r="AQ868" s="9">
        <f>SUMIFS('BAZA DANYCH'!$R:$R,'BAZA DANYCH'!$B:$B,STATYSTYKI!$B868,'BAZA DANYCH'!$C:$C,STATYSTYKI!$C868,'BAZA DANYCH'!$G:$G,STATYSTYKI!$D868,'BAZA DANYCH'!$K:$K,STATYSTYKI!AQ$550)</f>
        <v>2</v>
      </c>
      <c r="AR868" s="9">
        <f>SUMIFS('BAZA DANYCH'!$R:$R,'BAZA DANYCH'!$B:$B,STATYSTYKI!$B868,'BAZA DANYCH'!$C:$C,STATYSTYKI!$C868,'BAZA DANYCH'!$G:$G,STATYSTYKI!$D868,'BAZA DANYCH'!$K:$K,STATYSTYKI!AR$550)</f>
        <v>3</v>
      </c>
      <c r="AS868" s="9">
        <f>SUMIFS('BAZA DANYCH'!$R:$R,'BAZA DANYCH'!$B:$B,STATYSTYKI!$B868,'BAZA DANYCH'!$C:$C,STATYSTYKI!$C868,'BAZA DANYCH'!$G:$G,STATYSTYKI!$D868,'BAZA DANYCH'!$K:$K,STATYSTYKI!AS$550)</f>
        <v>0</v>
      </c>
      <c r="AT868" s="9">
        <f>SUMIFS('BAZA DANYCH'!$R:$R,'BAZA DANYCH'!$B:$B,STATYSTYKI!$B868,'BAZA DANYCH'!$C:$C,STATYSTYKI!$C868,'BAZA DANYCH'!$G:$G,STATYSTYKI!$D868,'BAZA DANYCH'!$K:$K,STATYSTYKI!AT$550)</f>
        <v>3</v>
      </c>
      <c r="AU868" s="9">
        <f>SUMIFS('BAZA DANYCH'!$R:$R,'BAZA DANYCH'!$B:$B,STATYSTYKI!$B868,'BAZA DANYCH'!$C:$C,STATYSTYKI!$C868,'BAZA DANYCH'!$G:$G,STATYSTYKI!$D868,'BAZA DANYCH'!$K:$K,STATYSTYKI!AU$550)</f>
        <v>1</v>
      </c>
      <c r="AV868" s="9">
        <f>SUMIFS('BAZA DANYCH'!$R:$R,'BAZA DANYCH'!$B:$B,STATYSTYKI!$B868,'BAZA DANYCH'!$C:$C,STATYSTYKI!$C868,'BAZA DANYCH'!$G:$G,STATYSTYKI!$D868,'BAZA DANYCH'!$K:$K,STATYSTYKI!AV$550)</f>
        <v>2</v>
      </c>
      <c r="AW868" s="9">
        <f>SUMIFS('BAZA DANYCH'!$R:$R,'BAZA DANYCH'!$B:$B,STATYSTYKI!$B868,'BAZA DANYCH'!$C:$C,STATYSTYKI!$C868,'BAZA DANYCH'!$G:$G,STATYSTYKI!$D868,'BAZA DANYCH'!$K:$K,STATYSTYKI!AW$550)</f>
        <v>1</v>
      </c>
      <c r="AX868" s="9">
        <f>SUMIFS('BAZA DANYCH'!$R:$R,'BAZA DANYCH'!$B:$B,STATYSTYKI!$B868,'BAZA DANYCH'!$C:$C,STATYSTYKI!$C868,'BAZA DANYCH'!$G:$G,STATYSTYKI!$D868,'BAZA DANYCH'!$K:$K,STATYSTYKI!AX$550)</f>
        <v>2</v>
      </c>
      <c r="AY868" s="9">
        <f>SUMIFS('BAZA DANYCH'!$R:$R,'BAZA DANYCH'!$B:$B,STATYSTYKI!$B868,'BAZA DANYCH'!$C:$C,STATYSTYKI!$C868,'BAZA DANYCH'!$G:$G,STATYSTYKI!$D868,'BAZA DANYCH'!$K:$K,STATYSTYKI!AY$550)</f>
        <v>0</v>
      </c>
      <c r="AZ868" s="9">
        <f>SUMIFS('BAZA DANYCH'!$R:$R,'BAZA DANYCH'!$B:$B,STATYSTYKI!$B868,'BAZA DANYCH'!$C:$C,STATYSTYKI!$C868,'BAZA DANYCH'!$G:$G,STATYSTYKI!$D868,'BAZA DANYCH'!$K:$K,STATYSTYKI!AZ$550)</f>
        <v>1</v>
      </c>
      <c r="BA868" s="9">
        <f>SUMIFS('BAZA DANYCH'!$R:$R,'BAZA DANYCH'!$B:$B,STATYSTYKI!$B868,'BAZA DANYCH'!$C:$C,STATYSTYKI!$C868,'BAZA DANYCH'!$G:$G,STATYSTYKI!$D868,'BAZA DANYCH'!$K:$K,STATYSTYKI!BA$550)</f>
        <v>2</v>
      </c>
      <c r="BB868" s="9">
        <f>SUMIFS('BAZA DANYCH'!$R:$R,'BAZA DANYCH'!$B:$B,STATYSTYKI!$B868,'BAZA DANYCH'!$C:$C,STATYSTYKI!$C868,'BAZA DANYCH'!$G:$G,STATYSTYKI!$D868,'BAZA DANYCH'!$K:$K,STATYSTYKI!BB$550)</f>
        <v>1</v>
      </c>
      <c r="BC868" s="9">
        <f>SUMIFS('BAZA DANYCH'!$R:$R,'BAZA DANYCH'!$B:$B,STATYSTYKI!$B868,'BAZA DANYCH'!$C:$C,STATYSTYKI!$C868,'BAZA DANYCH'!$G:$G,STATYSTYKI!$D868,'BAZA DANYCH'!$K:$K,STATYSTYKI!BC$550)</f>
        <v>1</v>
      </c>
      <c r="BD868" s="9">
        <f>SUMIFS('BAZA DANYCH'!$R:$R,'BAZA DANYCH'!$B:$B,STATYSTYKI!$B868,'BAZA DANYCH'!$C:$C,STATYSTYKI!$C868,'BAZA DANYCH'!$G:$G,STATYSTYKI!$D868,'BAZA DANYCH'!$K:$K,STATYSTYKI!BD$550)</f>
        <v>3</v>
      </c>
      <c r="BE868" s="9">
        <f>SUMIFS('BAZA DANYCH'!$R:$R,'BAZA DANYCH'!$B:$B,STATYSTYKI!$B868,'BAZA DANYCH'!$C:$C,STATYSTYKI!$C868,'BAZA DANYCH'!$G:$G,STATYSTYKI!$D868,'BAZA DANYCH'!$K:$K,STATYSTYKI!BE$550)</f>
        <v>0</v>
      </c>
      <c r="BF868" s="9">
        <f>SUMIFS('BAZA DANYCH'!$R:$R,'BAZA DANYCH'!$B:$B,STATYSTYKI!$B868,'BAZA DANYCH'!$C:$C,STATYSTYKI!$C868,'BAZA DANYCH'!$G:$G,STATYSTYKI!$D868,'BAZA DANYCH'!$K:$K,STATYSTYKI!BF$550)</f>
        <v>2</v>
      </c>
      <c r="BG868" s="9">
        <f>SUMIFS('BAZA DANYCH'!$R:$R,'BAZA DANYCH'!$B:$B,STATYSTYKI!$B868,'BAZA DANYCH'!$C:$C,STATYSTYKI!$C868,'BAZA DANYCH'!$G:$G,STATYSTYKI!$D868,'BAZA DANYCH'!$K:$K,STATYSTYKI!BG$550)</f>
        <v>0</v>
      </c>
      <c r="BH868" s="9">
        <f>SUMIFS('BAZA DANYCH'!$R:$R,'BAZA DANYCH'!$B:$B,STATYSTYKI!$B868,'BAZA DANYCH'!$C:$C,STATYSTYKI!$C868,'BAZA DANYCH'!$G:$G,STATYSTYKI!$D868,'BAZA DANYCH'!$K:$K,STATYSTYKI!BH$550)</f>
        <v>1</v>
      </c>
      <c r="BI868" s="9">
        <f>SUMIFS('BAZA DANYCH'!$R:$R,'BAZA DANYCH'!$B:$B,STATYSTYKI!$B868,'BAZA DANYCH'!$C:$C,STATYSTYKI!$C868,'BAZA DANYCH'!$G:$G,STATYSTYKI!$D868,'BAZA DANYCH'!$K:$K,STATYSTYKI!BI$550)</f>
        <v>1</v>
      </c>
      <c r="BJ868" s="9">
        <f>SUMIFS('BAZA DANYCH'!$R:$R,'BAZA DANYCH'!$B:$B,STATYSTYKI!$B868,'BAZA DANYCH'!$C:$C,STATYSTYKI!$C868,'BAZA DANYCH'!$G:$G,STATYSTYKI!$D868,'BAZA DANYCH'!$K:$K,STATYSTYKI!BJ$550)</f>
        <v>2</v>
      </c>
      <c r="BK868" s="9">
        <f>SUMIFS('BAZA DANYCH'!$R:$R,'BAZA DANYCH'!$B:$B,STATYSTYKI!$B868,'BAZA DANYCH'!$C:$C,STATYSTYKI!$C868,'BAZA DANYCH'!$G:$G,STATYSTYKI!$D868,'BAZA DANYCH'!$K:$K,STATYSTYKI!BK$550)</f>
        <v>3</v>
      </c>
      <c r="BL868" s="9">
        <f>SUMIFS('BAZA DANYCH'!$R:$R,'BAZA DANYCH'!$B:$B,STATYSTYKI!$B868,'BAZA DANYCH'!$C:$C,STATYSTYKI!$C868,'BAZA DANYCH'!$G:$G,STATYSTYKI!$D868,'BAZA DANYCH'!$K:$K,STATYSTYKI!BL$550)</f>
        <v>2</v>
      </c>
      <c r="BM868" s="9">
        <f>SUMIFS('BAZA DANYCH'!$R:$R,'BAZA DANYCH'!$B:$B,STATYSTYKI!$B868,'BAZA DANYCH'!$C:$C,STATYSTYKI!$C868,'BAZA DANYCH'!$G:$G,STATYSTYKI!$D868,'BAZA DANYCH'!$K:$K,STATYSTYKI!BM$550)</f>
        <v>1</v>
      </c>
      <c r="BN868" s="9">
        <f>SUMIFS('BAZA DANYCH'!$R:$R,'BAZA DANYCH'!$B:$B,STATYSTYKI!$B868,'BAZA DANYCH'!$C:$C,STATYSTYKI!$C868,'BAZA DANYCH'!$G:$G,STATYSTYKI!$D868,'BAZA DANYCH'!$K:$K,STATYSTYKI!BN$550)</f>
        <v>1</v>
      </c>
      <c r="BO868" s="9">
        <f>SUMIFS('BAZA DANYCH'!$R:$R,'BAZA DANYCH'!$B:$B,STATYSTYKI!$B868,'BAZA DANYCH'!$C:$C,STATYSTYKI!$C868,'BAZA DANYCH'!$G:$G,STATYSTYKI!$D868,'BAZA DANYCH'!$K:$K,STATYSTYKI!BO$550)</f>
        <v>1</v>
      </c>
      <c r="BP868" s="9">
        <f>SUMIFS('BAZA DANYCH'!$R:$R,'BAZA DANYCH'!$B:$B,STATYSTYKI!$B868,'BAZA DANYCH'!$C:$C,STATYSTYKI!$C868,'BAZA DANYCH'!$G:$G,STATYSTYKI!$D868,'BAZA DANYCH'!$K:$K,STATYSTYKI!BP$550)</f>
        <v>1</v>
      </c>
      <c r="BQ868" s="9">
        <f>SUMIFS('BAZA DANYCH'!$R:$R,'BAZA DANYCH'!$B:$B,STATYSTYKI!$B868,'BAZA DANYCH'!$C:$C,STATYSTYKI!$C868,'BAZA DANYCH'!$G:$G,STATYSTYKI!$D868,'BAZA DANYCH'!$K:$K,STATYSTYKI!BQ$550)</f>
        <v>2</v>
      </c>
      <c r="BR868" s="9">
        <f>SUMIFS('BAZA DANYCH'!$R:$R,'BAZA DANYCH'!$B:$B,STATYSTYKI!$B868,'BAZA DANYCH'!$C:$C,STATYSTYKI!$C868,'BAZA DANYCH'!$G:$G,STATYSTYKI!$D868,'BAZA DANYCH'!$K:$K,STATYSTYKI!BR$550)</f>
        <v>2</v>
      </c>
      <c r="BS868" s="9">
        <f>SUMIFS('BAZA DANYCH'!$R:$R,'BAZA DANYCH'!$B:$B,STATYSTYKI!$B868,'BAZA DANYCH'!$C:$C,STATYSTYKI!$C868,'BAZA DANYCH'!$G:$G,STATYSTYKI!$D868,'BAZA DANYCH'!$K:$K,STATYSTYKI!BS$550)</f>
        <v>0</v>
      </c>
      <c r="BT868" s="9">
        <f>SUMIFS('BAZA DANYCH'!$R:$R,'BAZA DANYCH'!$B:$B,STATYSTYKI!$B868,'BAZA DANYCH'!$C:$C,STATYSTYKI!$C868,'BAZA DANYCH'!$G:$G,STATYSTYKI!$D868,'BAZA DANYCH'!$K:$K,STATYSTYKI!BT$550)</f>
        <v>1</v>
      </c>
      <c r="BU868" s="9">
        <f>SUMIFS('BAZA DANYCH'!$R:$R,'BAZA DANYCH'!$B:$B,STATYSTYKI!$B868,'BAZA DANYCH'!$C:$C,STATYSTYKI!$C868,'BAZA DANYCH'!$G:$G,STATYSTYKI!$D868,'BAZA DANYCH'!$K:$K,STATYSTYKI!BU$550)</f>
        <v>1</v>
      </c>
      <c r="BV868" s="9">
        <f>SUMIFS('BAZA DANYCH'!$R:$R,'BAZA DANYCH'!$B:$B,STATYSTYKI!$B868,'BAZA DANYCH'!$C:$C,STATYSTYKI!$C868,'BAZA DANYCH'!$G:$G,STATYSTYKI!$D868,'BAZA DANYCH'!$K:$K,STATYSTYKI!BV$550)</f>
        <v>2</v>
      </c>
      <c r="BW868" s="9">
        <f>SUMIFS('BAZA DANYCH'!$R:$R,'BAZA DANYCH'!$B:$B,STATYSTYKI!$B868,'BAZA DANYCH'!$C:$C,STATYSTYKI!$C868,'BAZA DANYCH'!$G:$G,STATYSTYKI!$D868,'BAZA DANYCH'!$K:$K,STATYSTYKI!BW$550)</f>
        <v>0</v>
      </c>
      <c r="BX868" s="9">
        <f>SUMIFS('BAZA DANYCH'!$R:$R,'BAZA DANYCH'!$B:$B,STATYSTYKI!$B868,'BAZA DANYCH'!$C:$C,STATYSTYKI!$C868,'BAZA DANYCH'!$G:$G,STATYSTYKI!$D868,'BAZA DANYCH'!$K:$K,STATYSTYKI!BX$550)</f>
        <v>3</v>
      </c>
      <c r="BY868" s="9">
        <f>SUMIFS('BAZA DANYCH'!$R:$R,'BAZA DANYCH'!$B:$B,STATYSTYKI!$B868,'BAZA DANYCH'!$C:$C,STATYSTYKI!$C868,'BAZA DANYCH'!$G:$G,STATYSTYKI!$D868,'BAZA DANYCH'!$K:$K,STATYSTYKI!BY$550)</f>
        <v>0</v>
      </c>
      <c r="BZ868" s="9">
        <f>SUMIFS('BAZA DANYCH'!$R:$R,'BAZA DANYCH'!$B:$B,STATYSTYKI!$B868,'BAZA DANYCH'!$C:$C,STATYSTYKI!$C868,'BAZA DANYCH'!$G:$G,STATYSTYKI!$D868,'BAZA DANYCH'!$K:$K,STATYSTYKI!BZ$550)</f>
        <v>2</v>
      </c>
      <c r="CA868" s="9">
        <f>SUMIFS('BAZA DANYCH'!$R:$R,'BAZA DANYCH'!$B:$B,STATYSTYKI!$B868,'BAZA DANYCH'!$C:$C,STATYSTYKI!$C868,'BAZA DANYCH'!$G:$G,STATYSTYKI!$D868,'BAZA DANYCH'!$K:$K,STATYSTYKI!CA$550)</f>
        <v>3</v>
      </c>
      <c r="CB868" s="9">
        <f>SUMIFS('BAZA DANYCH'!$R:$R,'BAZA DANYCH'!$B:$B,STATYSTYKI!$B868,'BAZA DANYCH'!$C:$C,STATYSTYKI!$C868,'BAZA DANYCH'!$G:$G,STATYSTYKI!$D868,'BAZA DANYCH'!$K:$K,STATYSTYKI!CB$550)</f>
        <v>2</v>
      </c>
      <c r="CC868" s="9">
        <f>SUMIFS('BAZA DANYCH'!$R:$R,'BAZA DANYCH'!$B:$B,STATYSTYKI!$B868,'BAZA DANYCH'!$C:$C,STATYSTYKI!$C868,'BAZA DANYCH'!$G:$G,STATYSTYKI!$D868,'BAZA DANYCH'!$K:$K,STATYSTYKI!CC$550)</f>
        <v>1</v>
      </c>
      <c r="CD868" s="9">
        <f>SUMIFS('BAZA DANYCH'!$R:$R,'BAZA DANYCH'!$B:$B,STATYSTYKI!$B868,'BAZA DANYCH'!$C:$C,STATYSTYKI!$C868,'BAZA DANYCH'!$G:$G,STATYSTYKI!$D868,'BAZA DANYCH'!$K:$K,STATYSTYKI!CD$550)</f>
        <v>2</v>
      </c>
      <c r="CE868" s="9">
        <f>SUMIFS('BAZA DANYCH'!$R:$R,'BAZA DANYCH'!$B:$B,STATYSTYKI!$B868,'BAZA DANYCH'!$C:$C,STATYSTYKI!$C868,'BAZA DANYCH'!$G:$G,STATYSTYKI!$D868,'BAZA DANYCH'!$K:$K,STATYSTYKI!CE$550)</f>
        <v>1</v>
      </c>
      <c r="CF868" s="9">
        <f>SUMIFS('BAZA DANYCH'!$R:$R,'BAZA DANYCH'!$B:$B,STATYSTYKI!$B868,'BAZA DANYCH'!$C:$C,STATYSTYKI!$C868,'BAZA DANYCH'!$G:$G,STATYSTYKI!$D868,'BAZA DANYCH'!$K:$K,STATYSTYKI!CF$550)</f>
        <v>2</v>
      </c>
      <c r="CG868" s="9">
        <f>SUMIFS('BAZA DANYCH'!$R:$R,'BAZA DANYCH'!$B:$B,STATYSTYKI!$B868,'BAZA DANYCH'!$C:$C,STATYSTYKI!$C868,'BAZA DANYCH'!$G:$G,STATYSTYKI!$D868,'BAZA DANYCH'!$K:$K,STATYSTYKI!CG$550)</f>
        <v>2</v>
      </c>
      <c r="CH868" s="9">
        <f>SUMIFS('BAZA DANYCH'!$R:$R,'BAZA DANYCH'!$B:$B,STATYSTYKI!$B868,'BAZA DANYCH'!$C:$C,STATYSTYKI!$C868,'BAZA DANYCH'!$G:$G,STATYSTYKI!$D868,'BAZA DANYCH'!$K:$K,STATYSTYKI!CH$550)</f>
        <v>2</v>
      </c>
      <c r="CI868" s="9">
        <f>SUMIFS('BAZA DANYCH'!$R:$R,'BAZA DANYCH'!$B:$B,STATYSTYKI!$B868,'BAZA DANYCH'!$C:$C,STATYSTYKI!$C868,'BAZA DANYCH'!$G:$G,STATYSTYKI!$D868,'BAZA DANYCH'!$K:$K,STATYSTYKI!CI$550)</f>
        <v>1</v>
      </c>
      <c r="CJ868" s="9">
        <f>SUMIFS('BAZA DANYCH'!$R:$R,'BAZA DANYCH'!$B:$B,STATYSTYKI!$B868,'BAZA DANYCH'!$C:$C,STATYSTYKI!$C868,'BAZA DANYCH'!$G:$G,STATYSTYKI!$D868,'BAZA DANYCH'!$K:$K,STATYSTYKI!CJ$550)</f>
        <v>1</v>
      </c>
      <c r="CK868" s="9">
        <f>SUMIFS('BAZA DANYCH'!$R:$R,'BAZA DANYCH'!$B:$B,STATYSTYKI!$B868,'BAZA DANYCH'!$C:$C,STATYSTYKI!$C868,'BAZA DANYCH'!$G:$G,STATYSTYKI!$D868,'BAZA DANYCH'!$K:$K,STATYSTYKI!CK$550)</f>
        <v>2</v>
      </c>
      <c r="CL868" s="9">
        <f>SUMIFS('BAZA DANYCH'!$R:$R,'BAZA DANYCH'!$B:$B,STATYSTYKI!$B868,'BAZA DANYCH'!$C:$C,STATYSTYKI!$C868,'BAZA DANYCH'!$G:$G,STATYSTYKI!$D868,'BAZA DANYCH'!$K:$K,STATYSTYKI!CL$550)</f>
        <v>2</v>
      </c>
      <c r="CM868" s="9">
        <f>SUMIFS('BAZA DANYCH'!$R:$R,'BAZA DANYCH'!$B:$B,STATYSTYKI!$B868,'BAZA DANYCH'!$C:$C,STATYSTYKI!$C868,'BAZA DANYCH'!$G:$G,STATYSTYKI!$D868,'BAZA DANYCH'!$K:$K,STATYSTYKI!CM$550)</f>
        <v>2</v>
      </c>
      <c r="CN868" s="9">
        <f>SUMIFS('BAZA DANYCH'!$R:$R,'BAZA DANYCH'!$B:$B,STATYSTYKI!$B868,'BAZA DANYCH'!$C:$C,STATYSTYKI!$C868,'BAZA DANYCH'!$G:$G,STATYSTYKI!$D868,'BAZA DANYCH'!$K:$K,STATYSTYKI!CN$550)</f>
        <v>0</v>
      </c>
      <c r="CO868" s="9">
        <f>SUMIFS('BAZA DANYCH'!$R:$R,'BAZA DANYCH'!$B:$B,STATYSTYKI!$B868,'BAZA DANYCH'!$C:$C,STATYSTYKI!$C868,'BAZA DANYCH'!$G:$G,STATYSTYKI!$D868,'BAZA DANYCH'!$K:$K,STATYSTYKI!CO$550)</f>
        <v>1</v>
      </c>
      <c r="CP868" s="9">
        <f>SUMIFS('BAZA DANYCH'!$R:$R,'BAZA DANYCH'!$B:$B,STATYSTYKI!$B868,'BAZA DANYCH'!$C:$C,STATYSTYKI!$C868,'BAZA DANYCH'!$G:$G,STATYSTYKI!$D868,'BAZA DANYCH'!$K:$K,STATYSTYKI!CP$550)</f>
        <v>0</v>
      </c>
      <c r="CQ868" s="9">
        <f>SUMIFS('BAZA DANYCH'!$R:$R,'BAZA DANYCH'!$B:$B,STATYSTYKI!$B868,'BAZA DANYCH'!$C:$C,STATYSTYKI!$C868,'BAZA DANYCH'!$G:$G,STATYSTYKI!$D868,'BAZA DANYCH'!$K:$K,STATYSTYKI!CQ$550)</f>
        <v>2</v>
      </c>
      <c r="CR868" s="9">
        <f>SUMIFS('BAZA DANYCH'!$R:$R,'BAZA DANYCH'!$B:$B,STATYSTYKI!$B868,'BAZA DANYCH'!$C:$C,STATYSTYKI!$C868,'BAZA DANYCH'!$G:$G,STATYSTYKI!$D868,'BAZA DANYCH'!$K:$K,STATYSTYKI!CR$550)</f>
        <v>1</v>
      </c>
      <c r="CS868" s="9">
        <f>SUMIFS('BAZA DANYCH'!$R:$R,'BAZA DANYCH'!$B:$B,STATYSTYKI!$B868,'BAZA DANYCH'!$C:$C,STATYSTYKI!$C868,'BAZA DANYCH'!$G:$G,STATYSTYKI!$D868,'BAZA DANYCH'!$K:$K,STATYSTYKI!CS$550)</f>
        <v>2</v>
      </c>
      <c r="CT868" s="9">
        <f>SUMIFS('BAZA DANYCH'!$R:$R,'BAZA DANYCH'!$B:$B,STATYSTYKI!$B868,'BAZA DANYCH'!$C:$C,STATYSTYKI!$C868,'BAZA DANYCH'!$G:$G,STATYSTYKI!$D868,'BAZA DANYCH'!$K:$K,STATYSTYKI!CT$550)</f>
        <v>2</v>
      </c>
      <c r="CU868" s="9">
        <f>SUMIFS('BAZA DANYCH'!$R:$R,'BAZA DANYCH'!$B:$B,STATYSTYKI!$B868,'BAZA DANYCH'!$C:$C,STATYSTYKI!$C868,'BAZA DANYCH'!$G:$G,STATYSTYKI!$D868,'BAZA DANYCH'!$K:$K,STATYSTYKI!CU$550)</f>
        <v>1</v>
      </c>
      <c r="CV868" s="9">
        <f>SUMIFS('BAZA DANYCH'!$R:$R,'BAZA DANYCH'!$B:$B,STATYSTYKI!$B868,'BAZA DANYCH'!$C:$C,STATYSTYKI!$C868,'BAZA DANYCH'!$G:$G,STATYSTYKI!$D868,'BAZA DANYCH'!$K:$K,STATYSTYKI!CV$550)</f>
        <v>1</v>
      </c>
      <c r="CW868" s="9">
        <f>SUMIFS('BAZA DANYCH'!$R:$R,'BAZA DANYCH'!$B:$B,STATYSTYKI!$B868,'BAZA DANYCH'!$C:$C,STATYSTYKI!$C868,'BAZA DANYCH'!$G:$G,STATYSTYKI!$D868,'BAZA DANYCH'!$K:$K,STATYSTYKI!CW$550)</f>
        <v>0</v>
      </c>
      <c r="CX868" s="9">
        <f>SUMIFS('BAZA DANYCH'!$R:$R,'BAZA DANYCH'!$B:$B,STATYSTYKI!$B868,'BAZA DANYCH'!$C:$C,STATYSTYKI!$C868,'BAZA DANYCH'!$G:$G,STATYSTYKI!$D868,'BAZA DANYCH'!$K:$K,STATYSTYKI!CX$550)</f>
        <v>0</v>
      </c>
    </row>
    <row r="869" spans="1:102" hidden="1">
      <c r="A869" s="8"/>
      <c r="B869" s="60" t="s">
        <v>183</v>
      </c>
      <c r="C869" s="61" t="s">
        <v>184</v>
      </c>
      <c r="D869" s="61" t="s">
        <v>186</v>
      </c>
      <c r="E869" s="82" t="s">
        <v>3</v>
      </c>
      <c r="F869" s="64">
        <f t="shared" si="279"/>
        <v>73</v>
      </c>
      <c r="G869" s="9">
        <f>SUMIFS('BAZA DANYCH'!$M:$M,'BAZA DANYCH'!$B:$B,STATYSTYKI!$B869,'BAZA DANYCH'!$C:$C,STATYSTYKI!$C869,'BAZA DANYCH'!$G:$G,STATYSTYKI!$D869,'BAZA DANYCH'!$K:$K,STATYSTYKI!G$550)</f>
        <v>0</v>
      </c>
      <c r="H869" s="9">
        <f>SUMIFS('BAZA DANYCH'!$M:$M,'BAZA DANYCH'!$B:$B,STATYSTYKI!$B869,'BAZA DANYCH'!$C:$C,STATYSTYKI!$C869,'BAZA DANYCH'!$G:$G,STATYSTYKI!$D869,'BAZA DANYCH'!$K:$K,STATYSTYKI!H$550)</f>
        <v>0</v>
      </c>
      <c r="I869" s="9">
        <f>SUMIFS('BAZA DANYCH'!$M:$M,'BAZA DANYCH'!$B:$B,STATYSTYKI!$B869,'BAZA DANYCH'!$C:$C,STATYSTYKI!$C869,'BAZA DANYCH'!$G:$G,STATYSTYKI!$D869,'BAZA DANYCH'!$K:$K,STATYSTYKI!I$550)</f>
        <v>0</v>
      </c>
      <c r="J869" s="9">
        <f>SUMIFS('BAZA DANYCH'!$M:$M,'BAZA DANYCH'!$B:$B,STATYSTYKI!$B869,'BAZA DANYCH'!$C:$C,STATYSTYKI!$C869,'BAZA DANYCH'!$G:$G,STATYSTYKI!$D869,'BAZA DANYCH'!$K:$K,STATYSTYKI!J$550)</f>
        <v>0</v>
      </c>
      <c r="K869" s="9">
        <f>SUMIFS('BAZA DANYCH'!$M:$M,'BAZA DANYCH'!$B:$B,STATYSTYKI!$B869,'BAZA DANYCH'!$C:$C,STATYSTYKI!$C869,'BAZA DANYCH'!$G:$G,STATYSTYKI!$D869,'BAZA DANYCH'!$K:$K,STATYSTYKI!K$550)</f>
        <v>0</v>
      </c>
      <c r="L869" s="9">
        <f>SUMIFS('BAZA DANYCH'!$M:$M,'BAZA DANYCH'!$B:$B,STATYSTYKI!$B869,'BAZA DANYCH'!$C:$C,STATYSTYKI!$C869,'BAZA DANYCH'!$G:$G,STATYSTYKI!$D869,'BAZA DANYCH'!$K:$K,STATYSTYKI!L$550)</f>
        <v>0</v>
      </c>
      <c r="M869" s="9">
        <f>SUMIFS('BAZA DANYCH'!$M:$M,'BAZA DANYCH'!$B:$B,STATYSTYKI!$B869,'BAZA DANYCH'!$C:$C,STATYSTYKI!$C869,'BAZA DANYCH'!$G:$G,STATYSTYKI!$D869,'BAZA DANYCH'!$K:$K,STATYSTYKI!M$550)</f>
        <v>0</v>
      </c>
      <c r="N869" s="9">
        <f>SUMIFS('BAZA DANYCH'!$M:$M,'BAZA DANYCH'!$B:$B,STATYSTYKI!$B869,'BAZA DANYCH'!$C:$C,STATYSTYKI!$C869,'BAZA DANYCH'!$G:$G,STATYSTYKI!$D869,'BAZA DANYCH'!$K:$K,STATYSTYKI!N$550)</f>
        <v>0</v>
      </c>
      <c r="O869" s="9">
        <f>SUMIFS('BAZA DANYCH'!$M:$M,'BAZA DANYCH'!$B:$B,STATYSTYKI!$B869,'BAZA DANYCH'!$C:$C,STATYSTYKI!$C869,'BAZA DANYCH'!$G:$G,STATYSTYKI!$D869,'BAZA DANYCH'!$K:$K,STATYSTYKI!O$550)</f>
        <v>0</v>
      </c>
      <c r="P869" s="9">
        <f>SUMIFS('BAZA DANYCH'!$M:$M,'BAZA DANYCH'!$B:$B,STATYSTYKI!$B869,'BAZA DANYCH'!$C:$C,STATYSTYKI!$C869,'BAZA DANYCH'!$G:$G,STATYSTYKI!$D869,'BAZA DANYCH'!$K:$K,STATYSTYKI!P$550)</f>
        <v>0</v>
      </c>
      <c r="Q869" s="9">
        <f>SUMIFS('BAZA DANYCH'!$M:$M,'BAZA DANYCH'!$B:$B,STATYSTYKI!$B869,'BAZA DANYCH'!$C:$C,STATYSTYKI!$C869,'BAZA DANYCH'!$G:$G,STATYSTYKI!$D869,'BAZA DANYCH'!$K:$K,STATYSTYKI!Q$550)</f>
        <v>0</v>
      </c>
      <c r="R869" s="9">
        <f>SUMIFS('BAZA DANYCH'!$M:$M,'BAZA DANYCH'!$B:$B,STATYSTYKI!$B869,'BAZA DANYCH'!$C:$C,STATYSTYKI!$C869,'BAZA DANYCH'!$G:$G,STATYSTYKI!$D869,'BAZA DANYCH'!$K:$K,STATYSTYKI!R$550)</f>
        <v>0</v>
      </c>
      <c r="S869" s="9">
        <f>SUMIFS('BAZA DANYCH'!$M:$M,'BAZA DANYCH'!$B:$B,STATYSTYKI!$B869,'BAZA DANYCH'!$C:$C,STATYSTYKI!$C869,'BAZA DANYCH'!$G:$G,STATYSTYKI!$D869,'BAZA DANYCH'!$K:$K,STATYSTYKI!S$550)</f>
        <v>0</v>
      </c>
      <c r="T869" s="9">
        <f>SUMIFS('BAZA DANYCH'!$M:$M,'BAZA DANYCH'!$B:$B,STATYSTYKI!$B869,'BAZA DANYCH'!$C:$C,STATYSTYKI!$C869,'BAZA DANYCH'!$G:$G,STATYSTYKI!$D869,'BAZA DANYCH'!$K:$K,STATYSTYKI!T$550)</f>
        <v>0</v>
      </c>
      <c r="U869" s="9">
        <f>SUMIFS('BAZA DANYCH'!$M:$M,'BAZA DANYCH'!$B:$B,STATYSTYKI!$B869,'BAZA DANYCH'!$C:$C,STATYSTYKI!$C869,'BAZA DANYCH'!$G:$G,STATYSTYKI!$D869,'BAZA DANYCH'!$K:$K,STATYSTYKI!U$550)</f>
        <v>0</v>
      </c>
      <c r="V869" s="9">
        <f>SUMIFS('BAZA DANYCH'!$M:$M,'BAZA DANYCH'!$B:$B,STATYSTYKI!$B869,'BAZA DANYCH'!$C:$C,STATYSTYKI!$C869,'BAZA DANYCH'!$G:$G,STATYSTYKI!$D869,'BAZA DANYCH'!$K:$K,STATYSTYKI!V$550)</f>
        <v>0</v>
      </c>
      <c r="W869" s="9">
        <f>SUMIFS('BAZA DANYCH'!$M:$M,'BAZA DANYCH'!$B:$B,STATYSTYKI!$B869,'BAZA DANYCH'!$C:$C,STATYSTYKI!$C869,'BAZA DANYCH'!$G:$G,STATYSTYKI!$D869,'BAZA DANYCH'!$K:$K,STATYSTYKI!W$550)</f>
        <v>0</v>
      </c>
      <c r="X869" s="9">
        <f>SUMIFS('BAZA DANYCH'!$M:$M,'BAZA DANYCH'!$B:$B,STATYSTYKI!$B869,'BAZA DANYCH'!$C:$C,STATYSTYKI!$C869,'BAZA DANYCH'!$G:$G,STATYSTYKI!$D869,'BAZA DANYCH'!$K:$K,STATYSTYKI!X$550)</f>
        <v>0</v>
      </c>
      <c r="Y869" s="9">
        <f>SUMIFS('BAZA DANYCH'!$M:$M,'BAZA DANYCH'!$B:$B,STATYSTYKI!$B869,'BAZA DANYCH'!$C:$C,STATYSTYKI!$C869,'BAZA DANYCH'!$G:$G,STATYSTYKI!$D869,'BAZA DANYCH'!$K:$K,STATYSTYKI!Y$550)</f>
        <v>0</v>
      </c>
      <c r="Z869" s="9">
        <f>SUMIFS('BAZA DANYCH'!$M:$M,'BAZA DANYCH'!$B:$B,STATYSTYKI!$B869,'BAZA DANYCH'!$C:$C,STATYSTYKI!$C869,'BAZA DANYCH'!$G:$G,STATYSTYKI!$D869,'BAZA DANYCH'!$K:$K,STATYSTYKI!Z$550)</f>
        <v>1</v>
      </c>
      <c r="AA869" s="9">
        <f>SUMIFS('BAZA DANYCH'!$M:$M,'BAZA DANYCH'!$B:$B,STATYSTYKI!$B869,'BAZA DANYCH'!$C:$C,STATYSTYKI!$C869,'BAZA DANYCH'!$G:$G,STATYSTYKI!$D869,'BAZA DANYCH'!$K:$K,STATYSTYKI!AA$550)</f>
        <v>0</v>
      </c>
      <c r="AB869" s="9">
        <f>SUMIFS('BAZA DANYCH'!$M:$M,'BAZA DANYCH'!$B:$B,STATYSTYKI!$B869,'BAZA DANYCH'!$C:$C,STATYSTYKI!$C869,'BAZA DANYCH'!$G:$G,STATYSTYKI!$D869,'BAZA DANYCH'!$K:$K,STATYSTYKI!AB$550)</f>
        <v>0</v>
      </c>
      <c r="AC869" s="9">
        <f>SUMIFS('BAZA DANYCH'!$M:$M,'BAZA DANYCH'!$B:$B,STATYSTYKI!$B869,'BAZA DANYCH'!$C:$C,STATYSTYKI!$C869,'BAZA DANYCH'!$G:$G,STATYSTYKI!$D869,'BAZA DANYCH'!$K:$K,STATYSTYKI!AC$550)</f>
        <v>0</v>
      </c>
      <c r="AD869" s="9">
        <f>SUMIFS('BAZA DANYCH'!$M:$M,'BAZA DANYCH'!$B:$B,STATYSTYKI!$B869,'BAZA DANYCH'!$C:$C,STATYSTYKI!$C869,'BAZA DANYCH'!$G:$G,STATYSTYKI!$D869,'BAZA DANYCH'!$K:$K,STATYSTYKI!AD$550)</f>
        <v>0</v>
      </c>
      <c r="AE869" s="9">
        <f>SUMIFS('BAZA DANYCH'!$M:$M,'BAZA DANYCH'!$B:$B,STATYSTYKI!$B869,'BAZA DANYCH'!$C:$C,STATYSTYKI!$C869,'BAZA DANYCH'!$G:$G,STATYSTYKI!$D869,'BAZA DANYCH'!$K:$K,STATYSTYKI!AE$550)</f>
        <v>0</v>
      </c>
      <c r="AF869" s="9">
        <f>SUMIFS('BAZA DANYCH'!$M:$M,'BAZA DANYCH'!$B:$B,STATYSTYKI!$B869,'BAZA DANYCH'!$C:$C,STATYSTYKI!$C869,'BAZA DANYCH'!$G:$G,STATYSTYKI!$D869,'BAZA DANYCH'!$K:$K,STATYSTYKI!AF$550)</f>
        <v>1</v>
      </c>
      <c r="AG869" s="9">
        <f>SUMIFS('BAZA DANYCH'!$M:$M,'BAZA DANYCH'!$B:$B,STATYSTYKI!$B869,'BAZA DANYCH'!$C:$C,STATYSTYKI!$C869,'BAZA DANYCH'!$G:$G,STATYSTYKI!$D869,'BAZA DANYCH'!$K:$K,STATYSTYKI!AG$550)</f>
        <v>0</v>
      </c>
      <c r="AH869" s="9">
        <f>SUMIFS('BAZA DANYCH'!$M:$M,'BAZA DANYCH'!$B:$B,STATYSTYKI!$B869,'BAZA DANYCH'!$C:$C,STATYSTYKI!$C869,'BAZA DANYCH'!$G:$G,STATYSTYKI!$D869,'BAZA DANYCH'!$K:$K,STATYSTYKI!AH$550)</f>
        <v>1</v>
      </c>
      <c r="AI869" s="9">
        <f>SUMIFS('BAZA DANYCH'!$M:$M,'BAZA DANYCH'!$B:$B,STATYSTYKI!$B869,'BAZA DANYCH'!$C:$C,STATYSTYKI!$C869,'BAZA DANYCH'!$G:$G,STATYSTYKI!$D869,'BAZA DANYCH'!$K:$K,STATYSTYKI!AI$550)</f>
        <v>0</v>
      </c>
      <c r="AJ869" s="9">
        <f>SUMIFS('BAZA DANYCH'!$M:$M,'BAZA DANYCH'!$B:$B,STATYSTYKI!$B869,'BAZA DANYCH'!$C:$C,STATYSTYKI!$C869,'BAZA DANYCH'!$G:$G,STATYSTYKI!$D869,'BAZA DANYCH'!$K:$K,STATYSTYKI!AJ$550)</f>
        <v>0</v>
      </c>
      <c r="AK869" s="9">
        <f>SUMIFS('BAZA DANYCH'!$M:$M,'BAZA DANYCH'!$B:$B,STATYSTYKI!$B869,'BAZA DANYCH'!$C:$C,STATYSTYKI!$C869,'BAZA DANYCH'!$G:$G,STATYSTYKI!$D869,'BAZA DANYCH'!$K:$K,STATYSTYKI!AK$550)</f>
        <v>1</v>
      </c>
      <c r="AL869" s="9">
        <f>SUMIFS('BAZA DANYCH'!$M:$M,'BAZA DANYCH'!$B:$B,STATYSTYKI!$B869,'BAZA DANYCH'!$C:$C,STATYSTYKI!$C869,'BAZA DANYCH'!$G:$G,STATYSTYKI!$D869,'BAZA DANYCH'!$K:$K,STATYSTYKI!AL$550)</f>
        <v>0</v>
      </c>
      <c r="AM869" s="9">
        <f>SUMIFS('BAZA DANYCH'!$M:$M,'BAZA DANYCH'!$B:$B,STATYSTYKI!$B869,'BAZA DANYCH'!$C:$C,STATYSTYKI!$C869,'BAZA DANYCH'!$G:$G,STATYSTYKI!$D869,'BAZA DANYCH'!$K:$K,STATYSTYKI!AM$550)</f>
        <v>0</v>
      </c>
      <c r="AN869" s="9">
        <f>SUMIFS('BAZA DANYCH'!$M:$M,'BAZA DANYCH'!$B:$B,STATYSTYKI!$B869,'BAZA DANYCH'!$C:$C,STATYSTYKI!$C869,'BAZA DANYCH'!$G:$G,STATYSTYKI!$D869,'BAZA DANYCH'!$K:$K,STATYSTYKI!AN$550)</f>
        <v>0</v>
      </c>
      <c r="AO869" s="9">
        <f>SUMIFS('BAZA DANYCH'!$M:$M,'BAZA DANYCH'!$B:$B,STATYSTYKI!$B869,'BAZA DANYCH'!$C:$C,STATYSTYKI!$C869,'BAZA DANYCH'!$G:$G,STATYSTYKI!$D869,'BAZA DANYCH'!$K:$K,STATYSTYKI!AO$550)</f>
        <v>0</v>
      </c>
      <c r="AP869" s="9">
        <f>SUMIFS('BAZA DANYCH'!$M:$M,'BAZA DANYCH'!$B:$B,STATYSTYKI!$B869,'BAZA DANYCH'!$C:$C,STATYSTYKI!$C869,'BAZA DANYCH'!$G:$G,STATYSTYKI!$D869,'BAZA DANYCH'!$K:$K,STATYSTYKI!AP$550)</f>
        <v>0</v>
      </c>
      <c r="AQ869" s="9">
        <f>SUMIFS('BAZA DANYCH'!$M:$M,'BAZA DANYCH'!$B:$B,STATYSTYKI!$B869,'BAZA DANYCH'!$C:$C,STATYSTYKI!$C869,'BAZA DANYCH'!$G:$G,STATYSTYKI!$D869,'BAZA DANYCH'!$K:$K,STATYSTYKI!AQ$550)</f>
        <v>0</v>
      </c>
      <c r="AR869" s="9">
        <f>SUMIFS('BAZA DANYCH'!$M:$M,'BAZA DANYCH'!$B:$B,STATYSTYKI!$B869,'BAZA DANYCH'!$C:$C,STATYSTYKI!$C869,'BAZA DANYCH'!$G:$G,STATYSTYKI!$D869,'BAZA DANYCH'!$K:$K,STATYSTYKI!AR$550)</f>
        <v>0</v>
      </c>
      <c r="AS869" s="9">
        <f>SUMIFS('BAZA DANYCH'!$M:$M,'BAZA DANYCH'!$B:$B,STATYSTYKI!$B869,'BAZA DANYCH'!$C:$C,STATYSTYKI!$C869,'BAZA DANYCH'!$G:$G,STATYSTYKI!$D869,'BAZA DANYCH'!$K:$K,STATYSTYKI!AS$550)</f>
        <v>2</v>
      </c>
      <c r="AT869" s="9">
        <f>SUMIFS('BAZA DANYCH'!$M:$M,'BAZA DANYCH'!$B:$B,STATYSTYKI!$B869,'BAZA DANYCH'!$C:$C,STATYSTYKI!$C869,'BAZA DANYCH'!$G:$G,STATYSTYKI!$D869,'BAZA DANYCH'!$K:$K,STATYSTYKI!AT$550)</f>
        <v>0</v>
      </c>
      <c r="AU869" s="9">
        <f>SUMIFS('BAZA DANYCH'!$M:$M,'BAZA DANYCH'!$B:$B,STATYSTYKI!$B869,'BAZA DANYCH'!$C:$C,STATYSTYKI!$C869,'BAZA DANYCH'!$G:$G,STATYSTYKI!$D869,'BAZA DANYCH'!$K:$K,STATYSTYKI!AU$550)</f>
        <v>0</v>
      </c>
      <c r="AV869" s="9">
        <f>SUMIFS('BAZA DANYCH'!$M:$M,'BAZA DANYCH'!$B:$B,STATYSTYKI!$B869,'BAZA DANYCH'!$C:$C,STATYSTYKI!$C869,'BAZA DANYCH'!$G:$G,STATYSTYKI!$D869,'BAZA DANYCH'!$K:$K,STATYSTYKI!AV$550)</f>
        <v>0</v>
      </c>
      <c r="AW869" s="9">
        <f>SUMIFS('BAZA DANYCH'!$M:$M,'BAZA DANYCH'!$B:$B,STATYSTYKI!$B869,'BAZA DANYCH'!$C:$C,STATYSTYKI!$C869,'BAZA DANYCH'!$G:$G,STATYSTYKI!$D869,'BAZA DANYCH'!$K:$K,STATYSTYKI!AW$550)</f>
        <v>3</v>
      </c>
      <c r="AX869" s="9">
        <f>SUMIFS('BAZA DANYCH'!$M:$M,'BAZA DANYCH'!$B:$B,STATYSTYKI!$B869,'BAZA DANYCH'!$C:$C,STATYSTYKI!$C869,'BAZA DANYCH'!$G:$G,STATYSTYKI!$D869,'BAZA DANYCH'!$K:$K,STATYSTYKI!AX$550)</f>
        <v>0</v>
      </c>
      <c r="AY869" s="9">
        <f>SUMIFS('BAZA DANYCH'!$M:$M,'BAZA DANYCH'!$B:$B,STATYSTYKI!$B869,'BAZA DANYCH'!$C:$C,STATYSTYKI!$C869,'BAZA DANYCH'!$G:$G,STATYSTYKI!$D869,'BAZA DANYCH'!$K:$K,STATYSTYKI!AY$550)</f>
        <v>0</v>
      </c>
      <c r="AZ869" s="9">
        <f>SUMIFS('BAZA DANYCH'!$M:$M,'BAZA DANYCH'!$B:$B,STATYSTYKI!$B869,'BAZA DANYCH'!$C:$C,STATYSTYKI!$C869,'BAZA DANYCH'!$G:$G,STATYSTYKI!$D869,'BAZA DANYCH'!$K:$K,STATYSTYKI!AZ$550)</f>
        <v>0</v>
      </c>
      <c r="BA869" s="9">
        <f>SUMIFS('BAZA DANYCH'!$M:$M,'BAZA DANYCH'!$B:$B,STATYSTYKI!$B869,'BAZA DANYCH'!$C:$C,STATYSTYKI!$C869,'BAZA DANYCH'!$G:$G,STATYSTYKI!$D869,'BAZA DANYCH'!$K:$K,STATYSTYKI!BA$550)</f>
        <v>0</v>
      </c>
      <c r="BB869" s="9">
        <f>SUMIFS('BAZA DANYCH'!$M:$M,'BAZA DANYCH'!$B:$B,STATYSTYKI!$B869,'BAZA DANYCH'!$C:$C,STATYSTYKI!$C869,'BAZA DANYCH'!$G:$G,STATYSTYKI!$D869,'BAZA DANYCH'!$K:$K,STATYSTYKI!BB$550)</f>
        <v>1</v>
      </c>
      <c r="BC869" s="9">
        <f>SUMIFS('BAZA DANYCH'!$M:$M,'BAZA DANYCH'!$B:$B,STATYSTYKI!$B869,'BAZA DANYCH'!$C:$C,STATYSTYKI!$C869,'BAZA DANYCH'!$G:$G,STATYSTYKI!$D869,'BAZA DANYCH'!$K:$K,STATYSTYKI!BC$550)</f>
        <v>1</v>
      </c>
      <c r="BD869" s="9">
        <f>SUMIFS('BAZA DANYCH'!$M:$M,'BAZA DANYCH'!$B:$B,STATYSTYKI!$B869,'BAZA DANYCH'!$C:$C,STATYSTYKI!$C869,'BAZA DANYCH'!$G:$G,STATYSTYKI!$D869,'BAZA DANYCH'!$K:$K,STATYSTYKI!BD$550)</f>
        <v>2</v>
      </c>
      <c r="BE869" s="9">
        <f>SUMIFS('BAZA DANYCH'!$M:$M,'BAZA DANYCH'!$B:$B,STATYSTYKI!$B869,'BAZA DANYCH'!$C:$C,STATYSTYKI!$C869,'BAZA DANYCH'!$G:$G,STATYSTYKI!$D869,'BAZA DANYCH'!$K:$K,STATYSTYKI!BE$550)</f>
        <v>1</v>
      </c>
      <c r="BF869" s="9">
        <f>SUMIFS('BAZA DANYCH'!$M:$M,'BAZA DANYCH'!$B:$B,STATYSTYKI!$B869,'BAZA DANYCH'!$C:$C,STATYSTYKI!$C869,'BAZA DANYCH'!$G:$G,STATYSTYKI!$D869,'BAZA DANYCH'!$K:$K,STATYSTYKI!BF$550)</f>
        <v>0</v>
      </c>
      <c r="BG869" s="9">
        <f>SUMIFS('BAZA DANYCH'!$M:$M,'BAZA DANYCH'!$B:$B,STATYSTYKI!$B869,'BAZA DANYCH'!$C:$C,STATYSTYKI!$C869,'BAZA DANYCH'!$G:$G,STATYSTYKI!$D869,'BAZA DANYCH'!$K:$K,STATYSTYKI!BG$550)</f>
        <v>1</v>
      </c>
      <c r="BH869" s="9">
        <f>SUMIFS('BAZA DANYCH'!$M:$M,'BAZA DANYCH'!$B:$B,STATYSTYKI!$B869,'BAZA DANYCH'!$C:$C,STATYSTYKI!$C869,'BAZA DANYCH'!$G:$G,STATYSTYKI!$D869,'BAZA DANYCH'!$K:$K,STATYSTYKI!BH$550)</f>
        <v>2</v>
      </c>
      <c r="BI869" s="9">
        <f>SUMIFS('BAZA DANYCH'!$M:$M,'BAZA DANYCH'!$B:$B,STATYSTYKI!$B869,'BAZA DANYCH'!$C:$C,STATYSTYKI!$C869,'BAZA DANYCH'!$G:$G,STATYSTYKI!$D869,'BAZA DANYCH'!$K:$K,STATYSTYKI!BI$550)</f>
        <v>1</v>
      </c>
      <c r="BJ869" s="9">
        <f>SUMIFS('BAZA DANYCH'!$M:$M,'BAZA DANYCH'!$B:$B,STATYSTYKI!$B869,'BAZA DANYCH'!$C:$C,STATYSTYKI!$C869,'BAZA DANYCH'!$G:$G,STATYSTYKI!$D869,'BAZA DANYCH'!$K:$K,STATYSTYKI!BJ$550)</f>
        <v>0</v>
      </c>
      <c r="BK869" s="9">
        <f>SUMIFS('BAZA DANYCH'!$M:$M,'BAZA DANYCH'!$B:$B,STATYSTYKI!$B869,'BAZA DANYCH'!$C:$C,STATYSTYKI!$C869,'BAZA DANYCH'!$G:$G,STATYSTYKI!$D869,'BAZA DANYCH'!$K:$K,STATYSTYKI!BK$550)</f>
        <v>0</v>
      </c>
      <c r="BL869" s="9">
        <f>SUMIFS('BAZA DANYCH'!$M:$M,'BAZA DANYCH'!$B:$B,STATYSTYKI!$B869,'BAZA DANYCH'!$C:$C,STATYSTYKI!$C869,'BAZA DANYCH'!$G:$G,STATYSTYKI!$D869,'BAZA DANYCH'!$K:$K,STATYSTYKI!BL$550)</f>
        <v>2</v>
      </c>
      <c r="BM869" s="9">
        <f>SUMIFS('BAZA DANYCH'!$M:$M,'BAZA DANYCH'!$B:$B,STATYSTYKI!$B869,'BAZA DANYCH'!$C:$C,STATYSTYKI!$C869,'BAZA DANYCH'!$G:$G,STATYSTYKI!$D869,'BAZA DANYCH'!$K:$K,STATYSTYKI!BM$550)</f>
        <v>2</v>
      </c>
      <c r="BN869" s="9">
        <f>SUMIFS('BAZA DANYCH'!$M:$M,'BAZA DANYCH'!$B:$B,STATYSTYKI!$B869,'BAZA DANYCH'!$C:$C,STATYSTYKI!$C869,'BAZA DANYCH'!$G:$G,STATYSTYKI!$D869,'BAZA DANYCH'!$K:$K,STATYSTYKI!BN$550)</f>
        <v>1</v>
      </c>
      <c r="BO869" s="9">
        <f>SUMIFS('BAZA DANYCH'!$M:$M,'BAZA DANYCH'!$B:$B,STATYSTYKI!$B869,'BAZA DANYCH'!$C:$C,STATYSTYKI!$C869,'BAZA DANYCH'!$G:$G,STATYSTYKI!$D869,'BAZA DANYCH'!$K:$K,STATYSTYKI!BO$550)</f>
        <v>1</v>
      </c>
      <c r="BP869" s="9">
        <f>SUMIFS('BAZA DANYCH'!$M:$M,'BAZA DANYCH'!$B:$B,STATYSTYKI!$B869,'BAZA DANYCH'!$C:$C,STATYSTYKI!$C869,'BAZA DANYCH'!$G:$G,STATYSTYKI!$D869,'BAZA DANYCH'!$K:$K,STATYSTYKI!BP$550)</f>
        <v>0</v>
      </c>
      <c r="BQ869" s="9">
        <f>SUMIFS('BAZA DANYCH'!$M:$M,'BAZA DANYCH'!$B:$B,STATYSTYKI!$B869,'BAZA DANYCH'!$C:$C,STATYSTYKI!$C869,'BAZA DANYCH'!$G:$G,STATYSTYKI!$D869,'BAZA DANYCH'!$K:$K,STATYSTYKI!BQ$550)</f>
        <v>2</v>
      </c>
      <c r="BR869" s="9">
        <f>SUMIFS('BAZA DANYCH'!$M:$M,'BAZA DANYCH'!$B:$B,STATYSTYKI!$B869,'BAZA DANYCH'!$C:$C,STATYSTYKI!$C869,'BAZA DANYCH'!$G:$G,STATYSTYKI!$D869,'BAZA DANYCH'!$K:$K,STATYSTYKI!BR$550)</f>
        <v>2</v>
      </c>
      <c r="BS869" s="9">
        <f>SUMIFS('BAZA DANYCH'!$M:$M,'BAZA DANYCH'!$B:$B,STATYSTYKI!$B869,'BAZA DANYCH'!$C:$C,STATYSTYKI!$C869,'BAZA DANYCH'!$G:$G,STATYSTYKI!$D869,'BAZA DANYCH'!$K:$K,STATYSTYKI!BS$550)</f>
        <v>0</v>
      </c>
      <c r="BT869" s="9">
        <f>SUMIFS('BAZA DANYCH'!$M:$M,'BAZA DANYCH'!$B:$B,STATYSTYKI!$B869,'BAZA DANYCH'!$C:$C,STATYSTYKI!$C869,'BAZA DANYCH'!$G:$G,STATYSTYKI!$D869,'BAZA DANYCH'!$K:$K,STATYSTYKI!BT$550)</f>
        <v>2</v>
      </c>
      <c r="BU869" s="9">
        <f>SUMIFS('BAZA DANYCH'!$M:$M,'BAZA DANYCH'!$B:$B,STATYSTYKI!$B869,'BAZA DANYCH'!$C:$C,STATYSTYKI!$C869,'BAZA DANYCH'!$G:$G,STATYSTYKI!$D869,'BAZA DANYCH'!$K:$K,STATYSTYKI!BU$550)</f>
        <v>2</v>
      </c>
      <c r="BV869" s="9">
        <f>SUMIFS('BAZA DANYCH'!$M:$M,'BAZA DANYCH'!$B:$B,STATYSTYKI!$B869,'BAZA DANYCH'!$C:$C,STATYSTYKI!$C869,'BAZA DANYCH'!$G:$G,STATYSTYKI!$D869,'BAZA DANYCH'!$K:$K,STATYSTYKI!BV$550)</f>
        <v>2</v>
      </c>
      <c r="BW869" s="9">
        <f>SUMIFS('BAZA DANYCH'!$M:$M,'BAZA DANYCH'!$B:$B,STATYSTYKI!$B869,'BAZA DANYCH'!$C:$C,STATYSTYKI!$C869,'BAZA DANYCH'!$G:$G,STATYSTYKI!$D869,'BAZA DANYCH'!$K:$K,STATYSTYKI!BW$550)</f>
        <v>2</v>
      </c>
      <c r="BX869" s="9">
        <f>SUMIFS('BAZA DANYCH'!$M:$M,'BAZA DANYCH'!$B:$B,STATYSTYKI!$B869,'BAZA DANYCH'!$C:$C,STATYSTYKI!$C869,'BAZA DANYCH'!$G:$G,STATYSTYKI!$D869,'BAZA DANYCH'!$K:$K,STATYSTYKI!BX$550)</f>
        <v>2</v>
      </c>
      <c r="BY869" s="9">
        <f>SUMIFS('BAZA DANYCH'!$M:$M,'BAZA DANYCH'!$B:$B,STATYSTYKI!$B869,'BAZA DANYCH'!$C:$C,STATYSTYKI!$C869,'BAZA DANYCH'!$G:$G,STATYSTYKI!$D869,'BAZA DANYCH'!$K:$K,STATYSTYKI!BY$550)</f>
        <v>2</v>
      </c>
      <c r="BZ869" s="9">
        <f>SUMIFS('BAZA DANYCH'!$M:$M,'BAZA DANYCH'!$B:$B,STATYSTYKI!$B869,'BAZA DANYCH'!$C:$C,STATYSTYKI!$C869,'BAZA DANYCH'!$G:$G,STATYSTYKI!$D869,'BAZA DANYCH'!$K:$K,STATYSTYKI!BZ$550)</f>
        <v>4</v>
      </c>
      <c r="CA869" s="9">
        <f>SUMIFS('BAZA DANYCH'!$M:$M,'BAZA DANYCH'!$B:$B,STATYSTYKI!$B869,'BAZA DANYCH'!$C:$C,STATYSTYKI!$C869,'BAZA DANYCH'!$G:$G,STATYSTYKI!$D869,'BAZA DANYCH'!$K:$K,STATYSTYKI!CA$550)</f>
        <v>4</v>
      </c>
      <c r="CB869" s="9">
        <f>SUMIFS('BAZA DANYCH'!$M:$M,'BAZA DANYCH'!$B:$B,STATYSTYKI!$B869,'BAZA DANYCH'!$C:$C,STATYSTYKI!$C869,'BAZA DANYCH'!$G:$G,STATYSTYKI!$D869,'BAZA DANYCH'!$K:$K,STATYSTYKI!CB$550)</f>
        <v>1</v>
      </c>
      <c r="CC869" s="9">
        <f>SUMIFS('BAZA DANYCH'!$M:$M,'BAZA DANYCH'!$B:$B,STATYSTYKI!$B869,'BAZA DANYCH'!$C:$C,STATYSTYKI!$C869,'BAZA DANYCH'!$G:$G,STATYSTYKI!$D869,'BAZA DANYCH'!$K:$K,STATYSTYKI!CC$550)</f>
        <v>2</v>
      </c>
      <c r="CD869" s="9">
        <f>SUMIFS('BAZA DANYCH'!$M:$M,'BAZA DANYCH'!$B:$B,STATYSTYKI!$B869,'BAZA DANYCH'!$C:$C,STATYSTYKI!$C869,'BAZA DANYCH'!$G:$G,STATYSTYKI!$D869,'BAZA DANYCH'!$K:$K,STATYSTYKI!CD$550)</f>
        <v>2</v>
      </c>
      <c r="CE869" s="9">
        <f>SUMIFS('BAZA DANYCH'!$M:$M,'BAZA DANYCH'!$B:$B,STATYSTYKI!$B869,'BAZA DANYCH'!$C:$C,STATYSTYKI!$C869,'BAZA DANYCH'!$G:$G,STATYSTYKI!$D869,'BAZA DANYCH'!$K:$K,STATYSTYKI!CE$550)</f>
        <v>2</v>
      </c>
      <c r="CF869" s="9">
        <f>SUMIFS('BAZA DANYCH'!$M:$M,'BAZA DANYCH'!$B:$B,STATYSTYKI!$B869,'BAZA DANYCH'!$C:$C,STATYSTYKI!$C869,'BAZA DANYCH'!$G:$G,STATYSTYKI!$D869,'BAZA DANYCH'!$K:$K,STATYSTYKI!CF$550)</f>
        <v>5</v>
      </c>
      <c r="CG869" s="9">
        <f>SUMIFS('BAZA DANYCH'!$M:$M,'BAZA DANYCH'!$B:$B,STATYSTYKI!$B869,'BAZA DANYCH'!$C:$C,STATYSTYKI!$C869,'BAZA DANYCH'!$G:$G,STATYSTYKI!$D869,'BAZA DANYCH'!$K:$K,STATYSTYKI!CG$550)</f>
        <v>1</v>
      </c>
      <c r="CH869" s="9">
        <f>SUMIFS('BAZA DANYCH'!$M:$M,'BAZA DANYCH'!$B:$B,STATYSTYKI!$B869,'BAZA DANYCH'!$C:$C,STATYSTYKI!$C869,'BAZA DANYCH'!$G:$G,STATYSTYKI!$D869,'BAZA DANYCH'!$K:$K,STATYSTYKI!CH$550)</f>
        <v>0</v>
      </c>
      <c r="CI869" s="9">
        <f>SUMIFS('BAZA DANYCH'!$M:$M,'BAZA DANYCH'!$B:$B,STATYSTYKI!$B869,'BAZA DANYCH'!$C:$C,STATYSTYKI!$C869,'BAZA DANYCH'!$G:$G,STATYSTYKI!$D869,'BAZA DANYCH'!$K:$K,STATYSTYKI!CI$550)</f>
        <v>1</v>
      </c>
      <c r="CJ869" s="9">
        <f>SUMIFS('BAZA DANYCH'!$M:$M,'BAZA DANYCH'!$B:$B,STATYSTYKI!$B869,'BAZA DANYCH'!$C:$C,STATYSTYKI!$C869,'BAZA DANYCH'!$G:$G,STATYSTYKI!$D869,'BAZA DANYCH'!$K:$K,STATYSTYKI!CJ$550)</f>
        <v>1</v>
      </c>
      <c r="CK869" s="9">
        <f>SUMIFS('BAZA DANYCH'!$M:$M,'BAZA DANYCH'!$B:$B,STATYSTYKI!$B869,'BAZA DANYCH'!$C:$C,STATYSTYKI!$C869,'BAZA DANYCH'!$G:$G,STATYSTYKI!$D869,'BAZA DANYCH'!$K:$K,STATYSTYKI!CK$550)</f>
        <v>1</v>
      </c>
      <c r="CL869" s="9">
        <f>SUMIFS('BAZA DANYCH'!$M:$M,'BAZA DANYCH'!$B:$B,STATYSTYKI!$B869,'BAZA DANYCH'!$C:$C,STATYSTYKI!$C869,'BAZA DANYCH'!$G:$G,STATYSTYKI!$D869,'BAZA DANYCH'!$K:$K,STATYSTYKI!CL$550)</f>
        <v>1</v>
      </c>
      <c r="CM869" s="9">
        <f>SUMIFS('BAZA DANYCH'!$M:$M,'BAZA DANYCH'!$B:$B,STATYSTYKI!$B869,'BAZA DANYCH'!$C:$C,STATYSTYKI!$C869,'BAZA DANYCH'!$G:$G,STATYSTYKI!$D869,'BAZA DANYCH'!$K:$K,STATYSTYKI!CM$550)</f>
        <v>1</v>
      </c>
      <c r="CN869" s="9">
        <f>SUMIFS('BAZA DANYCH'!$M:$M,'BAZA DANYCH'!$B:$B,STATYSTYKI!$B869,'BAZA DANYCH'!$C:$C,STATYSTYKI!$C869,'BAZA DANYCH'!$G:$G,STATYSTYKI!$D869,'BAZA DANYCH'!$K:$K,STATYSTYKI!CN$550)</f>
        <v>1</v>
      </c>
      <c r="CO869" s="9">
        <f>SUMIFS('BAZA DANYCH'!$M:$M,'BAZA DANYCH'!$B:$B,STATYSTYKI!$B869,'BAZA DANYCH'!$C:$C,STATYSTYKI!$C869,'BAZA DANYCH'!$G:$G,STATYSTYKI!$D869,'BAZA DANYCH'!$K:$K,STATYSTYKI!CO$550)</f>
        <v>1</v>
      </c>
      <c r="CP869" s="9">
        <f>SUMIFS('BAZA DANYCH'!$M:$M,'BAZA DANYCH'!$B:$B,STATYSTYKI!$B869,'BAZA DANYCH'!$C:$C,STATYSTYKI!$C869,'BAZA DANYCH'!$G:$G,STATYSTYKI!$D869,'BAZA DANYCH'!$K:$K,STATYSTYKI!CP$550)</f>
        <v>0</v>
      </c>
      <c r="CQ869" s="9">
        <f>SUMIFS('BAZA DANYCH'!$M:$M,'BAZA DANYCH'!$B:$B,STATYSTYKI!$B869,'BAZA DANYCH'!$C:$C,STATYSTYKI!$C869,'BAZA DANYCH'!$G:$G,STATYSTYKI!$D869,'BAZA DANYCH'!$K:$K,STATYSTYKI!CQ$550)</f>
        <v>1</v>
      </c>
      <c r="CR869" s="9">
        <f>SUMIFS('BAZA DANYCH'!$M:$M,'BAZA DANYCH'!$B:$B,STATYSTYKI!$B869,'BAZA DANYCH'!$C:$C,STATYSTYKI!$C869,'BAZA DANYCH'!$G:$G,STATYSTYKI!$D869,'BAZA DANYCH'!$K:$K,STATYSTYKI!CR$550)</f>
        <v>1</v>
      </c>
      <c r="CS869" s="9">
        <f>SUMIFS('BAZA DANYCH'!$M:$M,'BAZA DANYCH'!$B:$B,STATYSTYKI!$B869,'BAZA DANYCH'!$C:$C,STATYSTYKI!$C869,'BAZA DANYCH'!$G:$G,STATYSTYKI!$D869,'BAZA DANYCH'!$K:$K,STATYSTYKI!CS$550)</f>
        <v>1</v>
      </c>
      <c r="CT869" s="9">
        <f>SUMIFS('BAZA DANYCH'!$M:$M,'BAZA DANYCH'!$B:$B,STATYSTYKI!$B869,'BAZA DANYCH'!$C:$C,STATYSTYKI!$C869,'BAZA DANYCH'!$G:$G,STATYSTYKI!$D869,'BAZA DANYCH'!$K:$K,STATYSTYKI!CT$550)</f>
        <v>0</v>
      </c>
      <c r="CU869" s="9">
        <f>SUMIFS('BAZA DANYCH'!$M:$M,'BAZA DANYCH'!$B:$B,STATYSTYKI!$B869,'BAZA DANYCH'!$C:$C,STATYSTYKI!$C869,'BAZA DANYCH'!$G:$G,STATYSTYKI!$D869,'BAZA DANYCH'!$K:$K,STATYSTYKI!CU$550)</f>
        <v>0</v>
      </c>
      <c r="CV869" s="9">
        <f>SUMIFS('BAZA DANYCH'!$M:$M,'BAZA DANYCH'!$B:$B,STATYSTYKI!$B869,'BAZA DANYCH'!$C:$C,STATYSTYKI!$C869,'BAZA DANYCH'!$G:$G,STATYSTYKI!$D869,'BAZA DANYCH'!$K:$K,STATYSTYKI!CV$550)</f>
        <v>1</v>
      </c>
      <c r="CW869" s="9">
        <f>SUMIFS('BAZA DANYCH'!$M:$M,'BAZA DANYCH'!$B:$B,STATYSTYKI!$B869,'BAZA DANYCH'!$C:$C,STATYSTYKI!$C869,'BAZA DANYCH'!$G:$G,STATYSTYKI!$D869,'BAZA DANYCH'!$K:$K,STATYSTYKI!CW$550)</f>
        <v>1</v>
      </c>
      <c r="CX869" s="9">
        <f>SUMIFS('BAZA DANYCH'!$M:$M,'BAZA DANYCH'!$B:$B,STATYSTYKI!$B869,'BAZA DANYCH'!$C:$C,STATYSTYKI!$C869,'BAZA DANYCH'!$G:$G,STATYSTYKI!$D869,'BAZA DANYCH'!$K:$K,STATYSTYKI!CX$550)</f>
        <v>0</v>
      </c>
    </row>
    <row r="870" spans="1:102" hidden="1">
      <c r="A870" s="8"/>
      <c r="B870" s="60" t="s">
        <v>183</v>
      </c>
      <c r="C870" s="61" t="s">
        <v>184</v>
      </c>
      <c r="D870" s="61" t="s">
        <v>186</v>
      </c>
      <c r="E870" s="82" t="s">
        <v>10</v>
      </c>
      <c r="F870" s="64">
        <f t="shared" si="279"/>
        <v>262</v>
      </c>
      <c r="G870" s="9">
        <f>SUMIFS('BAZA DANYCH'!$T:$T,'BAZA DANYCH'!$B:$B,STATYSTYKI!$B870,'BAZA DANYCH'!$C:$C,STATYSTYKI!$C870,'BAZA DANYCH'!$G:$G,STATYSTYKI!$D870,'BAZA DANYCH'!$K:$K,STATYSTYKI!G$550)</f>
        <v>1</v>
      </c>
      <c r="H870" s="9">
        <f>SUMIFS('BAZA DANYCH'!$T:$T,'BAZA DANYCH'!$B:$B,STATYSTYKI!$B870,'BAZA DANYCH'!$C:$C,STATYSTYKI!$C870,'BAZA DANYCH'!$G:$G,STATYSTYKI!$D870,'BAZA DANYCH'!$K:$K,STATYSTYKI!H$550)</f>
        <v>0</v>
      </c>
      <c r="I870" s="9">
        <f>SUMIFS('BAZA DANYCH'!$T:$T,'BAZA DANYCH'!$B:$B,STATYSTYKI!$B870,'BAZA DANYCH'!$C:$C,STATYSTYKI!$C870,'BAZA DANYCH'!$G:$G,STATYSTYKI!$D870,'BAZA DANYCH'!$K:$K,STATYSTYKI!I$550)</f>
        <v>1</v>
      </c>
      <c r="J870" s="9">
        <f>SUMIFS('BAZA DANYCH'!$T:$T,'BAZA DANYCH'!$B:$B,STATYSTYKI!$B870,'BAZA DANYCH'!$C:$C,STATYSTYKI!$C870,'BAZA DANYCH'!$G:$G,STATYSTYKI!$D870,'BAZA DANYCH'!$K:$K,STATYSTYKI!J$550)</f>
        <v>1</v>
      </c>
      <c r="K870" s="9">
        <f>SUMIFS('BAZA DANYCH'!$T:$T,'BAZA DANYCH'!$B:$B,STATYSTYKI!$B870,'BAZA DANYCH'!$C:$C,STATYSTYKI!$C870,'BAZA DANYCH'!$G:$G,STATYSTYKI!$D870,'BAZA DANYCH'!$K:$K,STATYSTYKI!K$550)</f>
        <v>1</v>
      </c>
      <c r="L870" s="9">
        <f>SUMIFS('BAZA DANYCH'!$T:$T,'BAZA DANYCH'!$B:$B,STATYSTYKI!$B870,'BAZA DANYCH'!$C:$C,STATYSTYKI!$C870,'BAZA DANYCH'!$G:$G,STATYSTYKI!$D870,'BAZA DANYCH'!$K:$K,STATYSTYKI!L$550)</f>
        <v>0</v>
      </c>
      <c r="M870" s="9">
        <f>SUMIFS('BAZA DANYCH'!$T:$T,'BAZA DANYCH'!$B:$B,STATYSTYKI!$B870,'BAZA DANYCH'!$C:$C,STATYSTYKI!$C870,'BAZA DANYCH'!$G:$G,STATYSTYKI!$D870,'BAZA DANYCH'!$K:$K,STATYSTYKI!M$550)</f>
        <v>0</v>
      </c>
      <c r="N870" s="9">
        <f>SUMIFS('BAZA DANYCH'!$T:$T,'BAZA DANYCH'!$B:$B,STATYSTYKI!$B870,'BAZA DANYCH'!$C:$C,STATYSTYKI!$C870,'BAZA DANYCH'!$G:$G,STATYSTYKI!$D870,'BAZA DANYCH'!$K:$K,STATYSTYKI!N$550)</f>
        <v>0</v>
      </c>
      <c r="O870" s="9">
        <f>SUMIFS('BAZA DANYCH'!$T:$T,'BAZA DANYCH'!$B:$B,STATYSTYKI!$B870,'BAZA DANYCH'!$C:$C,STATYSTYKI!$C870,'BAZA DANYCH'!$G:$G,STATYSTYKI!$D870,'BAZA DANYCH'!$K:$K,STATYSTYKI!O$550)</f>
        <v>0</v>
      </c>
      <c r="P870" s="9">
        <f>SUMIFS('BAZA DANYCH'!$T:$T,'BAZA DANYCH'!$B:$B,STATYSTYKI!$B870,'BAZA DANYCH'!$C:$C,STATYSTYKI!$C870,'BAZA DANYCH'!$G:$G,STATYSTYKI!$D870,'BAZA DANYCH'!$K:$K,STATYSTYKI!P$550)</f>
        <v>0</v>
      </c>
      <c r="Q870" s="9">
        <f>SUMIFS('BAZA DANYCH'!$T:$T,'BAZA DANYCH'!$B:$B,STATYSTYKI!$B870,'BAZA DANYCH'!$C:$C,STATYSTYKI!$C870,'BAZA DANYCH'!$G:$G,STATYSTYKI!$D870,'BAZA DANYCH'!$K:$K,STATYSTYKI!Q$550)</f>
        <v>1</v>
      </c>
      <c r="R870" s="9">
        <f>SUMIFS('BAZA DANYCH'!$T:$T,'BAZA DANYCH'!$B:$B,STATYSTYKI!$B870,'BAZA DANYCH'!$C:$C,STATYSTYKI!$C870,'BAZA DANYCH'!$G:$G,STATYSTYKI!$D870,'BAZA DANYCH'!$K:$K,STATYSTYKI!R$550)</f>
        <v>0</v>
      </c>
      <c r="S870" s="9">
        <f>SUMIFS('BAZA DANYCH'!$T:$T,'BAZA DANYCH'!$B:$B,STATYSTYKI!$B870,'BAZA DANYCH'!$C:$C,STATYSTYKI!$C870,'BAZA DANYCH'!$G:$G,STATYSTYKI!$D870,'BAZA DANYCH'!$K:$K,STATYSTYKI!S$550)</f>
        <v>0</v>
      </c>
      <c r="T870" s="9">
        <f>SUMIFS('BAZA DANYCH'!$T:$T,'BAZA DANYCH'!$B:$B,STATYSTYKI!$B870,'BAZA DANYCH'!$C:$C,STATYSTYKI!$C870,'BAZA DANYCH'!$G:$G,STATYSTYKI!$D870,'BAZA DANYCH'!$K:$K,STATYSTYKI!T$550)</f>
        <v>0</v>
      </c>
      <c r="U870" s="9">
        <f>SUMIFS('BAZA DANYCH'!$T:$T,'BAZA DANYCH'!$B:$B,STATYSTYKI!$B870,'BAZA DANYCH'!$C:$C,STATYSTYKI!$C870,'BAZA DANYCH'!$G:$G,STATYSTYKI!$D870,'BAZA DANYCH'!$K:$K,STATYSTYKI!U$550)</f>
        <v>0</v>
      </c>
      <c r="V870" s="9">
        <f>SUMIFS('BAZA DANYCH'!$T:$T,'BAZA DANYCH'!$B:$B,STATYSTYKI!$B870,'BAZA DANYCH'!$C:$C,STATYSTYKI!$C870,'BAZA DANYCH'!$G:$G,STATYSTYKI!$D870,'BAZA DANYCH'!$K:$K,STATYSTYKI!V$550)</f>
        <v>0</v>
      </c>
      <c r="W870" s="9">
        <f>SUMIFS('BAZA DANYCH'!$T:$T,'BAZA DANYCH'!$B:$B,STATYSTYKI!$B870,'BAZA DANYCH'!$C:$C,STATYSTYKI!$C870,'BAZA DANYCH'!$G:$G,STATYSTYKI!$D870,'BAZA DANYCH'!$K:$K,STATYSTYKI!W$550)</f>
        <v>1</v>
      </c>
      <c r="X870" s="9">
        <f>SUMIFS('BAZA DANYCH'!$T:$T,'BAZA DANYCH'!$B:$B,STATYSTYKI!$B870,'BAZA DANYCH'!$C:$C,STATYSTYKI!$C870,'BAZA DANYCH'!$G:$G,STATYSTYKI!$D870,'BAZA DANYCH'!$K:$K,STATYSTYKI!X$550)</f>
        <v>1</v>
      </c>
      <c r="Y870" s="9">
        <f>SUMIFS('BAZA DANYCH'!$T:$T,'BAZA DANYCH'!$B:$B,STATYSTYKI!$B870,'BAZA DANYCH'!$C:$C,STATYSTYKI!$C870,'BAZA DANYCH'!$G:$G,STATYSTYKI!$D870,'BAZA DANYCH'!$K:$K,STATYSTYKI!Y$550)</f>
        <v>0</v>
      </c>
      <c r="Z870" s="9">
        <f>SUMIFS('BAZA DANYCH'!$T:$T,'BAZA DANYCH'!$B:$B,STATYSTYKI!$B870,'BAZA DANYCH'!$C:$C,STATYSTYKI!$C870,'BAZA DANYCH'!$G:$G,STATYSTYKI!$D870,'BAZA DANYCH'!$K:$K,STATYSTYKI!Z$550)</f>
        <v>0</v>
      </c>
      <c r="AA870" s="9">
        <f>SUMIFS('BAZA DANYCH'!$T:$T,'BAZA DANYCH'!$B:$B,STATYSTYKI!$B870,'BAZA DANYCH'!$C:$C,STATYSTYKI!$C870,'BAZA DANYCH'!$G:$G,STATYSTYKI!$D870,'BAZA DANYCH'!$K:$K,STATYSTYKI!AA$550)</f>
        <v>0</v>
      </c>
      <c r="AB870" s="9">
        <f>SUMIFS('BAZA DANYCH'!$T:$T,'BAZA DANYCH'!$B:$B,STATYSTYKI!$B870,'BAZA DANYCH'!$C:$C,STATYSTYKI!$C870,'BAZA DANYCH'!$G:$G,STATYSTYKI!$D870,'BAZA DANYCH'!$K:$K,STATYSTYKI!AB$550)</f>
        <v>0</v>
      </c>
      <c r="AC870" s="9">
        <f>SUMIFS('BAZA DANYCH'!$T:$T,'BAZA DANYCH'!$B:$B,STATYSTYKI!$B870,'BAZA DANYCH'!$C:$C,STATYSTYKI!$C870,'BAZA DANYCH'!$G:$G,STATYSTYKI!$D870,'BAZA DANYCH'!$K:$K,STATYSTYKI!AC$550)</f>
        <v>2</v>
      </c>
      <c r="AD870" s="9">
        <f>SUMIFS('BAZA DANYCH'!$T:$T,'BAZA DANYCH'!$B:$B,STATYSTYKI!$B870,'BAZA DANYCH'!$C:$C,STATYSTYKI!$C870,'BAZA DANYCH'!$G:$G,STATYSTYKI!$D870,'BAZA DANYCH'!$K:$K,STATYSTYKI!AD$550)</f>
        <v>1</v>
      </c>
      <c r="AE870" s="9">
        <f>SUMIFS('BAZA DANYCH'!$T:$T,'BAZA DANYCH'!$B:$B,STATYSTYKI!$B870,'BAZA DANYCH'!$C:$C,STATYSTYKI!$C870,'BAZA DANYCH'!$G:$G,STATYSTYKI!$D870,'BAZA DANYCH'!$K:$K,STATYSTYKI!AE$550)</f>
        <v>0</v>
      </c>
      <c r="AF870" s="9">
        <f>SUMIFS('BAZA DANYCH'!$T:$T,'BAZA DANYCH'!$B:$B,STATYSTYKI!$B870,'BAZA DANYCH'!$C:$C,STATYSTYKI!$C870,'BAZA DANYCH'!$G:$G,STATYSTYKI!$D870,'BAZA DANYCH'!$K:$K,STATYSTYKI!AF$550)</f>
        <v>1</v>
      </c>
      <c r="AG870" s="9">
        <f>SUMIFS('BAZA DANYCH'!$T:$T,'BAZA DANYCH'!$B:$B,STATYSTYKI!$B870,'BAZA DANYCH'!$C:$C,STATYSTYKI!$C870,'BAZA DANYCH'!$G:$G,STATYSTYKI!$D870,'BAZA DANYCH'!$K:$K,STATYSTYKI!AG$550)</f>
        <v>4</v>
      </c>
      <c r="AH870" s="9">
        <f>SUMIFS('BAZA DANYCH'!$T:$T,'BAZA DANYCH'!$B:$B,STATYSTYKI!$B870,'BAZA DANYCH'!$C:$C,STATYSTYKI!$C870,'BAZA DANYCH'!$G:$G,STATYSTYKI!$D870,'BAZA DANYCH'!$K:$K,STATYSTYKI!AH$550)</f>
        <v>0</v>
      </c>
      <c r="AI870" s="9">
        <f>SUMIFS('BAZA DANYCH'!$T:$T,'BAZA DANYCH'!$B:$B,STATYSTYKI!$B870,'BAZA DANYCH'!$C:$C,STATYSTYKI!$C870,'BAZA DANYCH'!$G:$G,STATYSTYKI!$D870,'BAZA DANYCH'!$K:$K,STATYSTYKI!AI$550)</f>
        <v>0</v>
      </c>
      <c r="AJ870" s="9">
        <f>SUMIFS('BAZA DANYCH'!$T:$T,'BAZA DANYCH'!$B:$B,STATYSTYKI!$B870,'BAZA DANYCH'!$C:$C,STATYSTYKI!$C870,'BAZA DANYCH'!$G:$G,STATYSTYKI!$D870,'BAZA DANYCH'!$K:$K,STATYSTYKI!AJ$550)</f>
        <v>1</v>
      </c>
      <c r="AK870" s="9">
        <f>SUMIFS('BAZA DANYCH'!$T:$T,'BAZA DANYCH'!$B:$B,STATYSTYKI!$B870,'BAZA DANYCH'!$C:$C,STATYSTYKI!$C870,'BAZA DANYCH'!$G:$G,STATYSTYKI!$D870,'BAZA DANYCH'!$K:$K,STATYSTYKI!AK$550)</f>
        <v>3</v>
      </c>
      <c r="AL870" s="9">
        <f>SUMIFS('BAZA DANYCH'!$T:$T,'BAZA DANYCH'!$B:$B,STATYSTYKI!$B870,'BAZA DANYCH'!$C:$C,STATYSTYKI!$C870,'BAZA DANYCH'!$G:$G,STATYSTYKI!$D870,'BAZA DANYCH'!$K:$K,STATYSTYKI!AL$550)</f>
        <v>2</v>
      </c>
      <c r="AM870" s="9">
        <f>SUMIFS('BAZA DANYCH'!$T:$T,'BAZA DANYCH'!$B:$B,STATYSTYKI!$B870,'BAZA DANYCH'!$C:$C,STATYSTYKI!$C870,'BAZA DANYCH'!$G:$G,STATYSTYKI!$D870,'BAZA DANYCH'!$K:$K,STATYSTYKI!AM$550)</f>
        <v>2</v>
      </c>
      <c r="AN870" s="9">
        <f>SUMIFS('BAZA DANYCH'!$T:$T,'BAZA DANYCH'!$B:$B,STATYSTYKI!$B870,'BAZA DANYCH'!$C:$C,STATYSTYKI!$C870,'BAZA DANYCH'!$G:$G,STATYSTYKI!$D870,'BAZA DANYCH'!$K:$K,STATYSTYKI!AN$550)</f>
        <v>2</v>
      </c>
      <c r="AO870" s="9">
        <f>SUMIFS('BAZA DANYCH'!$T:$T,'BAZA DANYCH'!$B:$B,STATYSTYKI!$B870,'BAZA DANYCH'!$C:$C,STATYSTYKI!$C870,'BAZA DANYCH'!$G:$G,STATYSTYKI!$D870,'BAZA DANYCH'!$K:$K,STATYSTYKI!AO$550)</f>
        <v>1</v>
      </c>
      <c r="AP870" s="9">
        <f>SUMIFS('BAZA DANYCH'!$T:$T,'BAZA DANYCH'!$B:$B,STATYSTYKI!$B870,'BAZA DANYCH'!$C:$C,STATYSTYKI!$C870,'BAZA DANYCH'!$G:$G,STATYSTYKI!$D870,'BAZA DANYCH'!$K:$K,STATYSTYKI!AP$550)</f>
        <v>4</v>
      </c>
      <c r="AQ870" s="9">
        <f>SUMIFS('BAZA DANYCH'!$T:$T,'BAZA DANYCH'!$B:$B,STATYSTYKI!$B870,'BAZA DANYCH'!$C:$C,STATYSTYKI!$C870,'BAZA DANYCH'!$G:$G,STATYSTYKI!$D870,'BAZA DANYCH'!$K:$K,STATYSTYKI!AQ$550)</f>
        <v>0</v>
      </c>
      <c r="AR870" s="9">
        <f>SUMIFS('BAZA DANYCH'!$T:$T,'BAZA DANYCH'!$B:$B,STATYSTYKI!$B870,'BAZA DANYCH'!$C:$C,STATYSTYKI!$C870,'BAZA DANYCH'!$G:$G,STATYSTYKI!$D870,'BAZA DANYCH'!$K:$K,STATYSTYKI!AR$550)</f>
        <v>1</v>
      </c>
      <c r="AS870" s="9">
        <f>SUMIFS('BAZA DANYCH'!$T:$T,'BAZA DANYCH'!$B:$B,STATYSTYKI!$B870,'BAZA DANYCH'!$C:$C,STATYSTYKI!$C870,'BAZA DANYCH'!$G:$G,STATYSTYKI!$D870,'BAZA DANYCH'!$K:$K,STATYSTYKI!AS$550)</f>
        <v>2</v>
      </c>
      <c r="AT870" s="9">
        <f>SUMIFS('BAZA DANYCH'!$T:$T,'BAZA DANYCH'!$B:$B,STATYSTYKI!$B870,'BAZA DANYCH'!$C:$C,STATYSTYKI!$C870,'BAZA DANYCH'!$G:$G,STATYSTYKI!$D870,'BAZA DANYCH'!$K:$K,STATYSTYKI!AT$550)</f>
        <v>2</v>
      </c>
      <c r="AU870" s="9">
        <f>SUMIFS('BAZA DANYCH'!$T:$T,'BAZA DANYCH'!$B:$B,STATYSTYKI!$B870,'BAZA DANYCH'!$C:$C,STATYSTYKI!$C870,'BAZA DANYCH'!$G:$G,STATYSTYKI!$D870,'BAZA DANYCH'!$K:$K,STATYSTYKI!AU$550)</f>
        <v>0</v>
      </c>
      <c r="AV870" s="9">
        <f>SUMIFS('BAZA DANYCH'!$T:$T,'BAZA DANYCH'!$B:$B,STATYSTYKI!$B870,'BAZA DANYCH'!$C:$C,STATYSTYKI!$C870,'BAZA DANYCH'!$G:$G,STATYSTYKI!$D870,'BAZA DANYCH'!$K:$K,STATYSTYKI!AV$550)</f>
        <v>5</v>
      </c>
      <c r="AW870" s="9">
        <f>SUMIFS('BAZA DANYCH'!$T:$T,'BAZA DANYCH'!$B:$B,STATYSTYKI!$B870,'BAZA DANYCH'!$C:$C,STATYSTYKI!$C870,'BAZA DANYCH'!$G:$G,STATYSTYKI!$D870,'BAZA DANYCH'!$K:$K,STATYSTYKI!AW$550)</f>
        <v>1</v>
      </c>
      <c r="AX870" s="9">
        <f>SUMIFS('BAZA DANYCH'!$T:$T,'BAZA DANYCH'!$B:$B,STATYSTYKI!$B870,'BAZA DANYCH'!$C:$C,STATYSTYKI!$C870,'BAZA DANYCH'!$G:$G,STATYSTYKI!$D870,'BAZA DANYCH'!$K:$K,STATYSTYKI!AX$550)</f>
        <v>2</v>
      </c>
      <c r="AY870" s="9">
        <f>SUMIFS('BAZA DANYCH'!$T:$T,'BAZA DANYCH'!$B:$B,STATYSTYKI!$B870,'BAZA DANYCH'!$C:$C,STATYSTYKI!$C870,'BAZA DANYCH'!$G:$G,STATYSTYKI!$D870,'BAZA DANYCH'!$K:$K,STATYSTYKI!AY$550)</f>
        <v>2</v>
      </c>
      <c r="AZ870" s="9">
        <f>SUMIFS('BAZA DANYCH'!$T:$T,'BAZA DANYCH'!$B:$B,STATYSTYKI!$B870,'BAZA DANYCH'!$C:$C,STATYSTYKI!$C870,'BAZA DANYCH'!$G:$G,STATYSTYKI!$D870,'BAZA DANYCH'!$K:$K,STATYSTYKI!AZ$550)</f>
        <v>1</v>
      </c>
      <c r="BA870" s="9">
        <f>SUMIFS('BAZA DANYCH'!$T:$T,'BAZA DANYCH'!$B:$B,STATYSTYKI!$B870,'BAZA DANYCH'!$C:$C,STATYSTYKI!$C870,'BAZA DANYCH'!$G:$G,STATYSTYKI!$D870,'BAZA DANYCH'!$K:$K,STATYSTYKI!BA$550)</f>
        <v>1</v>
      </c>
      <c r="BB870" s="9">
        <f>SUMIFS('BAZA DANYCH'!$T:$T,'BAZA DANYCH'!$B:$B,STATYSTYKI!$B870,'BAZA DANYCH'!$C:$C,STATYSTYKI!$C870,'BAZA DANYCH'!$G:$G,STATYSTYKI!$D870,'BAZA DANYCH'!$K:$K,STATYSTYKI!BB$550)</f>
        <v>0</v>
      </c>
      <c r="BC870" s="9">
        <f>SUMIFS('BAZA DANYCH'!$T:$T,'BAZA DANYCH'!$B:$B,STATYSTYKI!$B870,'BAZA DANYCH'!$C:$C,STATYSTYKI!$C870,'BAZA DANYCH'!$G:$G,STATYSTYKI!$D870,'BAZA DANYCH'!$K:$K,STATYSTYKI!BC$550)</f>
        <v>1</v>
      </c>
      <c r="BD870" s="9">
        <f>SUMIFS('BAZA DANYCH'!$T:$T,'BAZA DANYCH'!$B:$B,STATYSTYKI!$B870,'BAZA DANYCH'!$C:$C,STATYSTYKI!$C870,'BAZA DANYCH'!$G:$G,STATYSTYKI!$D870,'BAZA DANYCH'!$K:$K,STATYSTYKI!BD$550)</f>
        <v>0</v>
      </c>
      <c r="BE870" s="9">
        <f>SUMIFS('BAZA DANYCH'!$T:$T,'BAZA DANYCH'!$B:$B,STATYSTYKI!$B870,'BAZA DANYCH'!$C:$C,STATYSTYKI!$C870,'BAZA DANYCH'!$G:$G,STATYSTYKI!$D870,'BAZA DANYCH'!$K:$K,STATYSTYKI!BE$550)</f>
        <v>0</v>
      </c>
      <c r="BF870" s="9">
        <f>SUMIFS('BAZA DANYCH'!$T:$T,'BAZA DANYCH'!$B:$B,STATYSTYKI!$B870,'BAZA DANYCH'!$C:$C,STATYSTYKI!$C870,'BAZA DANYCH'!$G:$G,STATYSTYKI!$D870,'BAZA DANYCH'!$K:$K,STATYSTYKI!BF$550)</f>
        <v>1</v>
      </c>
      <c r="BG870" s="9">
        <f>SUMIFS('BAZA DANYCH'!$T:$T,'BAZA DANYCH'!$B:$B,STATYSTYKI!$B870,'BAZA DANYCH'!$C:$C,STATYSTYKI!$C870,'BAZA DANYCH'!$G:$G,STATYSTYKI!$D870,'BAZA DANYCH'!$K:$K,STATYSTYKI!BG$550)</f>
        <v>4</v>
      </c>
      <c r="BH870" s="9">
        <f>SUMIFS('BAZA DANYCH'!$T:$T,'BAZA DANYCH'!$B:$B,STATYSTYKI!$B870,'BAZA DANYCH'!$C:$C,STATYSTYKI!$C870,'BAZA DANYCH'!$G:$G,STATYSTYKI!$D870,'BAZA DANYCH'!$K:$K,STATYSTYKI!BH$550)</f>
        <v>0</v>
      </c>
      <c r="BI870" s="9">
        <f>SUMIFS('BAZA DANYCH'!$T:$T,'BAZA DANYCH'!$B:$B,STATYSTYKI!$B870,'BAZA DANYCH'!$C:$C,STATYSTYKI!$C870,'BAZA DANYCH'!$G:$G,STATYSTYKI!$D870,'BAZA DANYCH'!$K:$K,STATYSTYKI!BI$550)</f>
        <v>2</v>
      </c>
      <c r="BJ870" s="9">
        <f>SUMIFS('BAZA DANYCH'!$T:$T,'BAZA DANYCH'!$B:$B,STATYSTYKI!$B870,'BAZA DANYCH'!$C:$C,STATYSTYKI!$C870,'BAZA DANYCH'!$G:$G,STATYSTYKI!$D870,'BAZA DANYCH'!$K:$K,STATYSTYKI!BJ$550)</f>
        <v>0</v>
      </c>
      <c r="BK870" s="9">
        <f>SUMIFS('BAZA DANYCH'!$T:$T,'BAZA DANYCH'!$B:$B,STATYSTYKI!$B870,'BAZA DANYCH'!$C:$C,STATYSTYKI!$C870,'BAZA DANYCH'!$G:$G,STATYSTYKI!$D870,'BAZA DANYCH'!$K:$K,STATYSTYKI!BK$550)</f>
        <v>3</v>
      </c>
      <c r="BL870" s="9">
        <f>SUMIFS('BAZA DANYCH'!$T:$T,'BAZA DANYCH'!$B:$B,STATYSTYKI!$B870,'BAZA DANYCH'!$C:$C,STATYSTYKI!$C870,'BAZA DANYCH'!$G:$G,STATYSTYKI!$D870,'BAZA DANYCH'!$K:$K,STATYSTYKI!BL$550)</f>
        <v>4</v>
      </c>
      <c r="BM870" s="9">
        <f>SUMIFS('BAZA DANYCH'!$T:$T,'BAZA DANYCH'!$B:$B,STATYSTYKI!$B870,'BAZA DANYCH'!$C:$C,STATYSTYKI!$C870,'BAZA DANYCH'!$G:$G,STATYSTYKI!$D870,'BAZA DANYCH'!$K:$K,STATYSTYKI!BM$550)</f>
        <v>4</v>
      </c>
      <c r="BN870" s="9">
        <f>SUMIFS('BAZA DANYCH'!$T:$T,'BAZA DANYCH'!$B:$B,STATYSTYKI!$B870,'BAZA DANYCH'!$C:$C,STATYSTYKI!$C870,'BAZA DANYCH'!$G:$G,STATYSTYKI!$D870,'BAZA DANYCH'!$K:$K,STATYSTYKI!BN$550)</f>
        <v>5</v>
      </c>
      <c r="BO870" s="9">
        <f>SUMIFS('BAZA DANYCH'!$T:$T,'BAZA DANYCH'!$B:$B,STATYSTYKI!$B870,'BAZA DANYCH'!$C:$C,STATYSTYKI!$C870,'BAZA DANYCH'!$G:$G,STATYSTYKI!$D870,'BAZA DANYCH'!$K:$K,STATYSTYKI!BO$550)</f>
        <v>2</v>
      </c>
      <c r="BP870" s="9">
        <f>SUMIFS('BAZA DANYCH'!$T:$T,'BAZA DANYCH'!$B:$B,STATYSTYKI!$B870,'BAZA DANYCH'!$C:$C,STATYSTYKI!$C870,'BAZA DANYCH'!$G:$G,STATYSTYKI!$D870,'BAZA DANYCH'!$K:$K,STATYSTYKI!BP$550)</f>
        <v>3</v>
      </c>
      <c r="BQ870" s="9">
        <f>SUMIFS('BAZA DANYCH'!$T:$T,'BAZA DANYCH'!$B:$B,STATYSTYKI!$B870,'BAZA DANYCH'!$C:$C,STATYSTYKI!$C870,'BAZA DANYCH'!$G:$G,STATYSTYKI!$D870,'BAZA DANYCH'!$K:$K,STATYSTYKI!BQ$550)</f>
        <v>11</v>
      </c>
      <c r="BR870" s="9">
        <f>SUMIFS('BAZA DANYCH'!$T:$T,'BAZA DANYCH'!$B:$B,STATYSTYKI!$B870,'BAZA DANYCH'!$C:$C,STATYSTYKI!$C870,'BAZA DANYCH'!$G:$G,STATYSTYKI!$D870,'BAZA DANYCH'!$K:$K,STATYSTYKI!BR$550)</f>
        <v>10</v>
      </c>
      <c r="BS870" s="9">
        <f>SUMIFS('BAZA DANYCH'!$T:$T,'BAZA DANYCH'!$B:$B,STATYSTYKI!$B870,'BAZA DANYCH'!$C:$C,STATYSTYKI!$C870,'BAZA DANYCH'!$G:$G,STATYSTYKI!$D870,'BAZA DANYCH'!$K:$K,STATYSTYKI!BS$550)</f>
        <v>4</v>
      </c>
      <c r="BT870" s="9">
        <f>SUMIFS('BAZA DANYCH'!$T:$T,'BAZA DANYCH'!$B:$B,STATYSTYKI!$B870,'BAZA DANYCH'!$C:$C,STATYSTYKI!$C870,'BAZA DANYCH'!$G:$G,STATYSTYKI!$D870,'BAZA DANYCH'!$K:$K,STATYSTYKI!BT$550)</f>
        <v>7</v>
      </c>
      <c r="BU870" s="9">
        <f>SUMIFS('BAZA DANYCH'!$T:$T,'BAZA DANYCH'!$B:$B,STATYSTYKI!$B870,'BAZA DANYCH'!$C:$C,STATYSTYKI!$C870,'BAZA DANYCH'!$G:$G,STATYSTYKI!$D870,'BAZA DANYCH'!$K:$K,STATYSTYKI!BU$550)</f>
        <v>4</v>
      </c>
      <c r="BV870" s="9">
        <f>SUMIFS('BAZA DANYCH'!$T:$T,'BAZA DANYCH'!$B:$B,STATYSTYKI!$B870,'BAZA DANYCH'!$C:$C,STATYSTYKI!$C870,'BAZA DANYCH'!$G:$G,STATYSTYKI!$D870,'BAZA DANYCH'!$K:$K,STATYSTYKI!BV$550)</f>
        <v>11</v>
      </c>
      <c r="BW870" s="9">
        <f>SUMIFS('BAZA DANYCH'!$T:$T,'BAZA DANYCH'!$B:$B,STATYSTYKI!$B870,'BAZA DANYCH'!$C:$C,STATYSTYKI!$C870,'BAZA DANYCH'!$G:$G,STATYSTYKI!$D870,'BAZA DANYCH'!$K:$K,STATYSTYKI!BW$550)</f>
        <v>9</v>
      </c>
      <c r="BX870" s="9">
        <f>SUMIFS('BAZA DANYCH'!$T:$T,'BAZA DANYCH'!$B:$B,STATYSTYKI!$B870,'BAZA DANYCH'!$C:$C,STATYSTYKI!$C870,'BAZA DANYCH'!$G:$G,STATYSTYKI!$D870,'BAZA DANYCH'!$K:$K,STATYSTYKI!BX$550)</f>
        <v>16</v>
      </c>
      <c r="BY870" s="9">
        <f>SUMIFS('BAZA DANYCH'!$T:$T,'BAZA DANYCH'!$B:$B,STATYSTYKI!$B870,'BAZA DANYCH'!$C:$C,STATYSTYKI!$C870,'BAZA DANYCH'!$G:$G,STATYSTYKI!$D870,'BAZA DANYCH'!$K:$K,STATYSTYKI!BY$550)</f>
        <v>11</v>
      </c>
      <c r="BZ870" s="9">
        <f>SUMIFS('BAZA DANYCH'!$T:$T,'BAZA DANYCH'!$B:$B,STATYSTYKI!$B870,'BAZA DANYCH'!$C:$C,STATYSTYKI!$C870,'BAZA DANYCH'!$G:$G,STATYSTYKI!$D870,'BAZA DANYCH'!$K:$K,STATYSTYKI!BZ$550)</f>
        <v>6</v>
      </c>
      <c r="CA870" s="9">
        <f>SUMIFS('BAZA DANYCH'!$T:$T,'BAZA DANYCH'!$B:$B,STATYSTYKI!$B870,'BAZA DANYCH'!$C:$C,STATYSTYKI!$C870,'BAZA DANYCH'!$G:$G,STATYSTYKI!$D870,'BAZA DANYCH'!$K:$K,STATYSTYKI!CA$550)</f>
        <v>6</v>
      </c>
      <c r="CB870" s="9">
        <f>SUMIFS('BAZA DANYCH'!$T:$T,'BAZA DANYCH'!$B:$B,STATYSTYKI!$B870,'BAZA DANYCH'!$C:$C,STATYSTYKI!$C870,'BAZA DANYCH'!$G:$G,STATYSTYKI!$D870,'BAZA DANYCH'!$K:$K,STATYSTYKI!CB$550)</f>
        <v>6</v>
      </c>
      <c r="CC870" s="9">
        <f>SUMIFS('BAZA DANYCH'!$T:$T,'BAZA DANYCH'!$B:$B,STATYSTYKI!$B870,'BAZA DANYCH'!$C:$C,STATYSTYKI!$C870,'BAZA DANYCH'!$G:$G,STATYSTYKI!$D870,'BAZA DANYCH'!$K:$K,STATYSTYKI!CC$550)</f>
        <v>7</v>
      </c>
      <c r="CD870" s="9">
        <f>SUMIFS('BAZA DANYCH'!$T:$T,'BAZA DANYCH'!$B:$B,STATYSTYKI!$B870,'BAZA DANYCH'!$C:$C,STATYSTYKI!$C870,'BAZA DANYCH'!$G:$G,STATYSTYKI!$D870,'BAZA DANYCH'!$K:$K,STATYSTYKI!CD$550)</f>
        <v>4</v>
      </c>
      <c r="CE870" s="9">
        <f>SUMIFS('BAZA DANYCH'!$T:$T,'BAZA DANYCH'!$B:$B,STATYSTYKI!$B870,'BAZA DANYCH'!$C:$C,STATYSTYKI!$C870,'BAZA DANYCH'!$G:$G,STATYSTYKI!$D870,'BAZA DANYCH'!$K:$K,STATYSTYKI!CE$550)</f>
        <v>10</v>
      </c>
      <c r="CF870" s="9">
        <f>SUMIFS('BAZA DANYCH'!$T:$T,'BAZA DANYCH'!$B:$B,STATYSTYKI!$B870,'BAZA DANYCH'!$C:$C,STATYSTYKI!$C870,'BAZA DANYCH'!$G:$G,STATYSTYKI!$D870,'BAZA DANYCH'!$K:$K,STATYSTYKI!CF$550)</f>
        <v>7</v>
      </c>
      <c r="CG870" s="9">
        <f>SUMIFS('BAZA DANYCH'!$T:$T,'BAZA DANYCH'!$B:$B,STATYSTYKI!$B870,'BAZA DANYCH'!$C:$C,STATYSTYKI!$C870,'BAZA DANYCH'!$G:$G,STATYSTYKI!$D870,'BAZA DANYCH'!$K:$K,STATYSTYKI!CG$550)</f>
        <v>4</v>
      </c>
      <c r="CH870" s="9">
        <f>SUMIFS('BAZA DANYCH'!$T:$T,'BAZA DANYCH'!$B:$B,STATYSTYKI!$B870,'BAZA DANYCH'!$C:$C,STATYSTYKI!$C870,'BAZA DANYCH'!$G:$G,STATYSTYKI!$D870,'BAZA DANYCH'!$K:$K,STATYSTYKI!CH$550)</f>
        <v>6</v>
      </c>
      <c r="CI870" s="9">
        <f>SUMIFS('BAZA DANYCH'!$T:$T,'BAZA DANYCH'!$B:$B,STATYSTYKI!$B870,'BAZA DANYCH'!$C:$C,STATYSTYKI!$C870,'BAZA DANYCH'!$G:$G,STATYSTYKI!$D870,'BAZA DANYCH'!$K:$K,STATYSTYKI!CI$550)</f>
        <v>5</v>
      </c>
      <c r="CJ870" s="9">
        <f>SUMIFS('BAZA DANYCH'!$T:$T,'BAZA DANYCH'!$B:$B,STATYSTYKI!$B870,'BAZA DANYCH'!$C:$C,STATYSTYKI!$C870,'BAZA DANYCH'!$G:$G,STATYSTYKI!$D870,'BAZA DANYCH'!$K:$K,STATYSTYKI!CJ$550)</f>
        <v>3</v>
      </c>
      <c r="CK870" s="9">
        <f>SUMIFS('BAZA DANYCH'!$T:$T,'BAZA DANYCH'!$B:$B,STATYSTYKI!$B870,'BAZA DANYCH'!$C:$C,STATYSTYKI!$C870,'BAZA DANYCH'!$G:$G,STATYSTYKI!$D870,'BAZA DANYCH'!$K:$K,STATYSTYKI!CK$550)</f>
        <v>2</v>
      </c>
      <c r="CL870" s="9">
        <f>SUMIFS('BAZA DANYCH'!$T:$T,'BAZA DANYCH'!$B:$B,STATYSTYKI!$B870,'BAZA DANYCH'!$C:$C,STATYSTYKI!$C870,'BAZA DANYCH'!$G:$G,STATYSTYKI!$D870,'BAZA DANYCH'!$K:$K,STATYSTYKI!CL$550)</f>
        <v>9</v>
      </c>
      <c r="CM870" s="9">
        <f>SUMIFS('BAZA DANYCH'!$T:$T,'BAZA DANYCH'!$B:$B,STATYSTYKI!$B870,'BAZA DANYCH'!$C:$C,STATYSTYKI!$C870,'BAZA DANYCH'!$G:$G,STATYSTYKI!$D870,'BAZA DANYCH'!$K:$K,STATYSTYKI!CM$550)</f>
        <v>4</v>
      </c>
      <c r="CN870" s="9">
        <f>SUMIFS('BAZA DANYCH'!$T:$T,'BAZA DANYCH'!$B:$B,STATYSTYKI!$B870,'BAZA DANYCH'!$C:$C,STATYSTYKI!$C870,'BAZA DANYCH'!$G:$G,STATYSTYKI!$D870,'BAZA DANYCH'!$K:$K,STATYSTYKI!CN$550)</f>
        <v>2</v>
      </c>
      <c r="CO870" s="9">
        <f>SUMIFS('BAZA DANYCH'!$T:$T,'BAZA DANYCH'!$B:$B,STATYSTYKI!$B870,'BAZA DANYCH'!$C:$C,STATYSTYKI!$C870,'BAZA DANYCH'!$G:$G,STATYSTYKI!$D870,'BAZA DANYCH'!$K:$K,STATYSTYKI!CO$550)</f>
        <v>3</v>
      </c>
      <c r="CP870" s="9">
        <f>SUMIFS('BAZA DANYCH'!$T:$T,'BAZA DANYCH'!$B:$B,STATYSTYKI!$B870,'BAZA DANYCH'!$C:$C,STATYSTYKI!$C870,'BAZA DANYCH'!$G:$G,STATYSTYKI!$D870,'BAZA DANYCH'!$K:$K,STATYSTYKI!CP$550)</f>
        <v>5</v>
      </c>
      <c r="CQ870" s="9">
        <f>SUMIFS('BAZA DANYCH'!$T:$T,'BAZA DANYCH'!$B:$B,STATYSTYKI!$B870,'BAZA DANYCH'!$C:$C,STATYSTYKI!$C870,'BAZA DANYCH'!$G:$G,STATYSTYKI!$D870,'BAZA DANYCH'!$K:$K,STATYSTYKI!CQ$550)</f>
        <v>1</v>
      </c>
      <c r="CR870" s="9">
        <f>SUMIFS('BAZA DANYCH'!$T:$T,'BAZA DANYCH'!$B:$B,STATYSTYKI!$B870,'BAZA DANYCH'!$C:$C,STATYSTYKI!$C870,'BAZA DANYCH'!$G:$G,STATYSTYKI!$D870,'BAZA DANYCH'!$K:$K,STATYSTYKI!CR$550)</f>
        <v>3</v>
      </c>
      <c r="CS870" s="9">
        <f>SUMIFS('BAZA DANYCH'!$T:$T,'BAZA DANYCH'!$B:$B,STATYSTYKI!$B870,'BAZA DANYCH'!$C:$C,STATYSTYKI!$C870,'BAZA DANYCH'!$G:$G,STATYSTYKI!$D870,'BAZA DANYCH'!$K:$K,STATYSTYKI!CS$550)</f>
        <v>3</v>
      </c>
      <c r="CT870" s="9">
        <f>SUMIFS('BAZA DANYCH'!$T:$T,'BAZA DANYCH'!$B:$B,STATYSTYKI!$B870,'BAZA DANYCH'!$C:$C,STATYSTYKI!$C870,'BAZA DANYCH'!$G:$G,STATYSTYKI!$D870,'BAZA DANYCH'!$K:$K,STATYSTYKI!CT$550)</f>
        <v>0</v>
      </c>
      <c r="CU870" s="9">
        <f>SUMIFS('BAZA DANYCH'!$T:$T,'BAZA DANYCH'!$B:$B,STATYSTYKI!$B870,'BAZA DANYCH'!$C:$C,STATYSTYKI!$C870,'BAZA DANYCH'!$G:$G,STATYSTYKI!$D870,'BAZA DANYCH'!$K:$K,STATYSTYKI!CU$550)</f>
        <v>4</v>
      </c>
      <c r="CV870" s="9">
        <f>SUMIFS('BAZA DANYCH'!$T:$T,'BAZA DANYCH'!$B:$B,STATYSTYKI!$B870,'BAZA DANYCH'!$C:$C,STATYSTYKI!$C870,'BAZA DANYCH'!$G:$G,STATYSTYKI!$D870,'BAZA DANYCH'!$K:$K,STATYSTYKI!CV$550)</f>
        <v>2</v>
      </c>
      <c r="CW870" s="9">
        <f>SUMIFS('BAZA DANYCH'!$T:$T,'BAZA DANYCH'!$B:$B,STATYSTYKI!$B870,'BAZA DANYCH'!$C:$C,STATYSTYKI!$C870,'BAZA DANYCH'!$G:$G,STATYSTYKI!$D870,'BAZA DANYCH'!$K:$K,STATYSTYKI!CW$550)</f>
        <v>1</v>
      </c>
      <c r="CX870" s="9">
        <f>SUMIFS('BAZA DANYCH'!$T:$T,'BAZA DANYCH'!$B:$B,STATYSTYKI!$B870,'BAZA DANYCH'!$C:$C,STATYSTYKI!$C870,'BAZA DANYCH'!$G:$G,STATYSTYKI!$D870,'BAZA DANYCH'!$K:$K,STATYSTYKI!CX$550)</f>
        <v>0</v>
      </c>
    </row>
    <row r="871" spans="1:102" hidden="1">
      <c r="A871" s="8"/>
      <c r="B871" s="60" t="s">
        <v>183</v>
      </c>
      <c r="C871" s="61" t="s">
        <v>184</v>
      </c>
      <c r="D871" s="61" t="s">
        <v>186</v>
      </c>
      <c r="E871" s="82" t="s">
        <v>5</v>
      </c>
      <c r="F871" s="64">
        <f t="shared" si="279"/>
        <v>191</v>
      </c>
      <c r="G871" s="9">
        <f>SUMIFS('BAZA DANYCH'!$O:$O,'BAZA DANYCH'!$B:$B,STATYSTYKI!$B871,'BAZA DANYCH'!$C:$C,STATYSTYKI!$C871,'BAZA DANYCH'!$G:$G,STATYSTYKI!$D871,'BAZA DANYCH'!$K:$K,STATYSTYKI!G$550)</f>
        <v>0</v>
      </c>
      <c r="H871" s="9">
        <f>SUMIFS('BAZA DANYCH'!$O:$O,'BAZA DANYCH'!$B:$B,STATYSTYKI!$B871,'BAZA DANYCH'!$C:$C,STATYSTYKI!$C871,'BAZA DANYCH'!$G:$G,STATYSTYKI!$D871,'BAZA DANYCH'!$K:$K,STATYSTYKI!H$550)</f>
        <v>0</v>
      </c>
      <c r="I871" s="9">
        <f>SUMIFS('BAZA DANYCH'!$O:$O,'BAZA DANYCH'!$B:$B,STATYSTYKI!$B871,'BAZA DANYCH'!$C:$C,STATYSTYKI!$C871,'BAZA DANYCH'!$G:$G,STATYSTYKI!$D871,'BAZA DANYCH'!$K:$K,STATYSTYKI!I$550)</f>
        <v>0</v>
      </c>
      <c r="J871" s="9">
        <f>SUMIFS('BAZA DANYCH'!$O:$O,'BAZA DANYCH'!$B:$B,STATYSTYKI!$B871,'BAZA DANYCH'!$C:$C,STATYSTYKI!$C871,'BAZA DANYCH'!$G:$G,STATYSTYKI!$D871,'BAZA DANYCH'!$K:$K,STATYSTYKI!J$550)</f>
        <v>0</v>
      </c>
      <c r="K871" s="9">
        <f>SUMIFS('BAZA DANYCH'!$O:$O,'BAZA DANYCH'!$B:$B,STATYSTYKI!$B871,'BAZA DANYCH'!$C:$C,STATYSTYKI!$C871,'BAZA DANYCH'!$G:$G,STATYSTYKI!$D871,'BAZA DANYCH'!$K:$K,STATYSTYKI!K$550)</f>
        <v>1</v>
      </c>
      <c r="L871" s="9">
        <f>SUMIFS('BAZA DANYCH'!$O:$O,'BAZA DANYCH'!$B:$B,STATYSTYKI!$B871,'BAZA DANYCH'!$C:$C,STATYSTYKI!$C871,'BAZA DANYCH'!$G:$G,STATYSTYKI!$D871,'BAZA DANYCH'!$K:$K,STATYSTYKI!L$550)</f>
        <v>0</v>
      </c>
      <c r="M871" s="9">
        <f>SUMIFS('BAZA DANYCH'!$O:$O,'BAZA DANYCH'!$B:$B,STATYSTYKI!$B871,'BAZA DANYCH'!$C:$C,STATYSTYKI!$C871,'BAZA DANYCH'!$G:$G,STATYSTYKI!$D871,'BAZA DANYCH'!$K:$K,STATYSTYKI!M$550)</f>
        <v>0</v>
      </c>
      <c r="N871" s="9">
        <f>SUMIFS('BAZA DANYCH'!$O:$O,'BAZA DANYCH'!$B:$B,STATYSTYKI!$B871,'BAZA DANYCH'!$C:$C,STATYSTYKI!$C871,'BAZA DANYCH'!$G:$G,STATYSTYKI!$D871,'BAZA DANYCH'!$K:$K,STATYSTYKI!N$550)</f>
        <v>1</v>
      </c>
      <c r="O871" s="9">
        <f>SUMIFS('BAZA DANYCH'!$O:$O,'BAZA DANYCH'!$B:$B,STATYSTYKI!$B871,'BAZA DANYCH'!$C:$C,STATYSTYKI!$C871,'BAZA DANYCH'!$G:$G,STATYSTYKI!$D871,'BAZA DANYCH'!$K:$K,STATYSTYKI!O$550)</f>
        <v>0</v>
      </c>
      <c r="P871" s="9">
        <f>SUMIFS('BAZA DANYCH'!$O:$O,'BAZA DANYCH'!$B:$B,STATYSTYKI!$B871,'BAZA DANYCH'!$C:$C,STATYSTYKI!$C871,'BAZA DANYCH'!$G:$G,STATYSTYKI!$D871,'BAZA DANYCH'!$K:$K,STATYSTYKI!P$550)</f>
        <v>0</v>
      </c>
      <c r="Q871" s="9">
        <f>SUMIFS('BAZA DANYCH'!$O:$O,'BAZA DANYCH'!$B:$B,STATYSTYKI!$B871,'BAZA DANYCH'!$C:$C,STATYSTYKI!$C871,'BAZA DANYCH'!$G:$G,STATYSTYKI!$D871,'BAZA DANYCH'!$K:$K,STATYSTYKI!Q$550)</f>
        <v>0</v>
      </c>
      <c r="R871" s="9">
        <f>SUMIFS('BAZA DANYCH'!$O:$O,'BAZA DANYCH'!$B:$B,STATYSTYKI!$B871,'BAZA DANYCH'!$C:$C,STATYSTYKI!$C871,'BAZA DANYCH'!$G:$G,STATYSTYKI!$D871,'BAZA DANYCH'!$K:$K,STATYSTYKI!R$550)</f>
        <v>0</v>
      </c>
      <c r="S871" s="9">
        <f>SUMIFS('BAZA DANYCH'!$O:$O,'BAZA DANYCH'!$B:$B,STATYSTYKI!$B871,'BAZA DANYCH'!$C:$C,STATYSTYKI!$C871,'BAZA DANYCH'!$G:$G,STATYSTYKI!$D871,'BAZA DANYCH'!$K:$K,STATYSTYKI!S$550)</f>
        <v>0</v>
      </c>
      <c r="T871" s="9">
        <f>SUMIFS('BAZA DANYCH'!$O:$O,'BAZA DANYCH'!$B:$B,STATYSTYKI!$B871,'BAZA DANYCH'!$C:$C,STATYSTYKI!$C871,'BAZA DANYCH'!$G:$G,STATYSTYKI!$D871,'BAZA DANYCH'!$K:$K,STATYSTYKI!T$550)</f>
        <v>0</v>
      </c>
      <c r="U871" s="9">
        <f>SUMIFS('BAZA DANYCH'!$O:$O,'BAZA DANYCH'!$B:$B,STATYSTYKI!$B871,'BAZA DANYCH'!$C:$C,STATYSTYKI!$C871,'BAZA DANYCH'!$G:$G,STATYSTYKI!$D871,'BAZA DANYCH'!$K:$K,STATYSTYKI!U$550)</f>
        <v>1</v>
      </c>
      <c r="V871" s="9">
        <f>SUMIFS('BAZA DANYCH'!$O:$O,'BAZA DANYCH'!$B:$B,STATYSTYKI!$B871,'BAZA DANYCH'!$C:$C,STATYSTYKI!$C871,'BAZA DANYCH'!$G:$G,STATYSTYKI!$D871,'BAZA DANYCH'!$K:$K,STATYSTYKI!V$550)</f>
        <v>0</v>
      </c>
      <c r="W871" s="9">
        <f>SUMIFS('BAZA DANYCH'!$O:$O,'BAZA DANYCH'!$B:$B,STATYSTYKI!$B871,'BAZA DANYCH'!$C:$C,STATYSTYKI!$C871,'BAZA DANYCH'!$G:$G,STATYSTYKI!$D871,'BAZA DANYCH'!$K:$K,STATYSTYKI!W$550)</f>
        <v>0</v>
      </c>
      <c r="X871" s="9">
        <f>SUMIFS('BAZA DANYCH'!$O:$O,'BAZA DANYCH'!$B:$B,STATYSTYKI!$B871,'BAZA DANYCH'!$C:$C,STATYSTYKI!$C871,'BAZA DANYCH'!$G:$G,STATYSTYKI!$D871,'BAZA DANYCH'!$K:$K,STATYSTYKI!X$550)</f>
        <v>0</v>
      </c>
      <c r="Y871" s="9">
        <f>SUMIFS('BAZA DANYCH'!$O:$O,'BAZA DANYCH'!$B:$B,STATYSTYKI!$B871,'BAZA DANYCH'!$C:$C,STATYSTYKI!$C871,'BAZA DANYCH'!$G:$G,STATYSTYKI!$D871,'BAZA DANYCH'!$K:$K,STATYSTYKI!Y$550)</f>
        <v>1</v>
      </c>
      <c r="Z871" s="9">
        <f>SUMIFS('BAZA DANYCH'!$O:$O,'BAZA DANYCH'!$B:$B,STATYSTYKI!$B871,'BAZA DANYCH'!$C:$C,STATYSTYKI!$C871,'BAZA DANYCH'!$G:$G,STATYSTYKI!$D871,'BAZA DANYCH'!$K:$K,STATYSTYKI!Z$550)</f>
        <v>0</v>
      </c>
      <c r="AA871" s="9">
        <f>SUMIFS('BAZA DANYCH'!$O:$O,'BAZA DANYCH'!$B:$B,STATYSTYKI!$B871,'BAZA DANYCH'!$C:$C,STATYSTYKI!$C871,'BAZA DANYCH'!$G:$G,STATYSTYKI!$D871,'BAZA DANYCH'!$K:$K,STATYSTYKI!AA$550)</f>
        <v>1</v>
      </c>
      <c r="AB871" s="9">
        <f>SUMIFS('BAZA DANYCH'!$O:$O,'BAZA DANYCH'!$B:$B,STATYSTYKI!$B871,'BAZA DANYCH'!$C:$C,STATYSTYKI!$C871,'BAZA DANYCH'!$G:$G,STATYSTYKI!$D871,'BAZA DANYCH'!$K:$K,STATYSTYKI!AB$550)</f>
        <v>2</v>
      </c>
      <c r="AC871" s="9">
        <f>SUMIFS('BAZA DANYCH'!$O:$O,'BAZA DANYCH'!$B:$B,STATYSTYKI!$B871,'BAZA DANYCH'!$C:$C,STATYSTYKI!$C871,'BAZA DANYCH'!$G:$G,STATYSTYKI!$D871,'BAZA DANYCH'!$K:$K,STATYSTYKI!AC$550)</f>
        <v>0</v>
      </c>
      <c r="AD871" s="9">
        <f>SUMIFS('BAZA DANYCH'!$O:$O,'BAZA DANYCH'!$B:$B,STATYSTYKI!$B871,'BAZA DANYCH'!$C:$C,STATYSTYKI!$C871,'BAZA DANYCH'!$G:$G,STATYSTYKI!$D871,'BAZA DANYCH'!$K:$K,STATYSTYKI!AD$550)</f>
        <v>3</v>
      </c>
      <c r="AE871" s="9">
        <f>SUMIFS('BAZA DANYCH'!$O:$O,'BAZA DANYCH'!$B:$B,STATYSTYKI!$B871,'BAZA DANYCH'!$C:$C,STATYSTYKI!$C871,'BAZA DANYCH'!$G:$G,STATYSTYKI!$D871,'BAZA DANYCH'!$K:$K,STATYSTYKI!AE$550)</f>
        <v>4</v>
      </c>
      <c r="AF871" s="9">
        <f>SUMIFS('BAZA DANYCH'!$O:$O,'BAZA DANYCH'!$B:$B,STATYSTYKI!$B871,'BAZA DANYCH'!$C:$C,STATYSTYKI!$C871,'BAZA DANYCH'!$G:$G,STATYSTYKI!$D871,'BAZA DANYCH'!$K:$K,STATYSTYKI!AF$550)</f>
        <v>2</v>
      </c>
      <c r="AG871" s="9">
        <f>SUMIFS('BAZA DANYCH'!$O:$O,'BAZA DANYCH'!$B:$B,STATYSTYKI!$B871,'BAZA DANYCH'!$C:$C,STATYSTYKI!$C871,'BAZA DANYCH'!$G:$G,STATYSTYKI!$D871,'BAZA DANYCH'!$K:$K,STATYSTYKI!AG$550)</f>
        <v>2</v>
      </c>
      <c r="AH871" s="9">
        <f>SUMIFS('BAZA DANYCH'!$O:$O,'BAZA DANYCH'!$B:$B,STATYSTYKI!$B871,'BAZA DANYCH'!$C:$C,STATYSTYKI!$C871,'BAZA DANYCH'!$G:$G,STATYSTYKI!$D871,'BAZA DANYCH'!$K:$K,STATYSTYKI!AH$550)</f>
        <v>2</v>
      </c>
      <c r="AI871" s="9">
        <f>SUMIFS('BAZA DANYCH'!$O:$O,'BAZA DANYCH'!$B:$B,STATYSTYKI!$B871,'BAZA DANYCH'!$C:$C,STATYSTYKI!$C871,'BAZA DANYCH'!$G:$G,STATYSTYKI!$D871,'BAZA DANYCH'!$K:$K,STATYSTYKI!AI$550)</f>
        <v>3</v>
      </c>
      <c r="AJ871" s="9">
        <f>SUMIFS('BAZA DANYCH'!$O:$O,'BAZA DANYCH'!$B:$B,STATYSTYKI!$B871,'BAZA DANYCH'!$C:$C,STATYSTYKI!$C871,'BAZA DANYCH'!$G:$G,STATYSTYKI!$D871,'BAZA DANYCH'!$K:$K,STATYSTYKI!AJ$550)</f>
        <v>2</v>
      </c>
      <c r="AK871" s="9">
        <f>SUMIFS('BAZA DANYCH'!$O:$O,'BAZA DANYCH'!$B:$B,STATYSTYKI!$B871,'BAZA DANYCH'!$C:$C,STATYSTYKI!$C871,'BAZA DANYCH'!$G:$G,STATYSTYKI!$D871,'BAZA DANYCH'!$K:$K,STATYSTYKI!AK$550)</f>
        <v>0</v>
      </c>
      <c r="AL871" s="9">
        <f>SUMIFS('BAZA DANYCH'!$O:$O,'BAZA DANYCH'!$B:$B,STATYSTYKI!$B871,'BAZA DANYCH'!$C:$C,STATYSTYKI!$C871,'BAZA DANYCH'!$G:$G,STATYSTYKI!$D871,'BAZA DANYCH'!$K:$K,STATYSTYKI!AL$550)</f>
        <v>1</v>
      </c>
      <c r="AM871" s="9">
        <f>SUMIFS('BAZA DANYCH'!$O:$O,'BAZA DANYCH'!$B:$B,STATYSTYKI!$B871,'BAZA DANYCH'!$C:$C,STATYSTYKI!$C871,'BAZA DANYCH'!$G:$G,STATYSTYKI!$D871,'BAZA DANYCH'!$K:$K,STATYSTYKI!AM$550)</f>
        <v>2</v>
      </c>
      <c r="AN871" s="9">
        <f>SUMIFS('BAZA DANYCH'!$O:$O,'BAZA DANYCH'!$B:$B,STATYSTYKI!$B871,'BAZA DANYCH'!$C:$C,STATYSTYKI!$C871,'BAZA DANYCH'!$G:$G,STATYSTYKI!$D871,'BAZA DANYCH'!$K:$K,STATYSTYKI!AN$550)</f>
        <v>5</v>
      </c>
      <c r="AO871" s="9">
        <f>SUMIFS('BAZA DANYCH'!$O:$O,'BAZA DANYCH'!$B:$B,STATYSTYKI!$B871,'BAZA DANYCH'!$C:$C,STATYSTYKI!$C871,'BAZA DANYCH'!$G:$G,STATYSTYKI!$D871,'BAZA DANYCH'!$K:$K,STATYSTYKI!AO$550)</f>
        <v>4</v>
      </c>
      <c r="AP871" s="9">
        <f>SUMIFS('BAZA DANYCH'!$O:$O,'BAZA DANYCH'!$B:$B,STATYSTYKI!$B871,'BAZA DANYCH'!$C:$C,STATYSTYKI!$C871,'BAZA DANYCH'!$G:$G,STATYSTYKI!$D871,'BAZA DANYCH'!$K:$K,STATYSTYKI!AP$550)</f>
        <v>7</v>
      </c>
      <c r="AQ871" s="9">
        <f>SUMIFS('BAZA DANYCH'!$O:$O,'BAZA DANYCH'!$B:$B,STATYSTYKI!$B871,'BAZA DANYCH'!$C:$C,STATYSTYKI!$C871,'BAZA DANYCH'!$G:$G,STATYSTYKI!$D871,'BAZA DANYCH'!$K:$K,STATYSTYKI!AQ$550)</f>
        <v>5</v>
      </c>
      <c r="AR871" s="9">
        <f>SUMIFS('BAZA DANYCH'!$O:$O,'BAZA DANYCH'!$B:$B,STATYSTYKI!$B871,'BAZA DANYCH'!$C:$C,STATYSTYKI!$C871,'BAZA DANYCH'!$G:$G,STATYSTYKI!$D871,'BAZA DANYCH'!$K:$K,STATYSTYKI!AR$550)</f>
        <v>3</v>
      </c>
      <c r="AS871" s="9">
        <f>SUMIFS('BAZA DANYCH'!$O:$O,'BAZA DANYCH'!$B:$B,STATYSTYKI!$B871,'BAZA DANYCH'!$C:$C,STATYSTYKI!$C871,'BAZA DANYCH'!$G:$G,STATYSTYKI!$D871,'BAZA DANYCH'!$K:$K,STATYSTYKI!AS$550)</f>
        <v>5</v>
      </c>
      <c r="AT871" s="9">
        <f>SUMIFS('BAZA DANYCH'!$O:$O,'BAZA DANYCH'!$B:$B,STATYSTYKI!$B871,'BAZA DANYCH'!$C:$C,STATYSTYKI!$C871,'BAZA DANYCH'!$G:$G,STATYSTYKI!$D871,'BAZA DANYCH'!$K:$K,STATYSTYKI!AT$550)</f>
        <v>4</v>
      </c>
      <c r="AU871" s="9">
        <f>SUMIFS('BAZA DANYCH'!$O:$O,'BAZA DANYCH'!$B:$B,STATYSTYKI!$B871,'BAZA DANYCH'!$C:$C,STATYSTYKI!$C871,'BAZA DANYCH'!$G:$G,STATYSTYKI!$D871,'BAZA DANYCH'!$K:$K,STATYSTYKI!AU$550)</f>
        <v>2</v>
      </c>
      <c r="AV871" s="9">
        <f>SUMIFS('BAZA DANYCH'!$O:$O,'BAZA DANYCH'!$B:$B,STATYSTYKI!$B871,'BAZA DANYCH'!$C:$C,STATYSTYKI!$C871,'BAZA DANYCH'!$G:$G,STATYSTYKI!$D871,'BAZA DANYCH'!$K:$K,STATYSTYKI!AV$550)</f>
        <v>6</v>
      </c>
      <c r="AW871" s="9">
        <f>SUMIFS('BAZA DANYCH'!$O:$O,'BAZA DANYCH'!$B:$B,STATYSTYKI!$B871,'BAZA DANYCH'!$C:$C,STATYSTYKI!$C871,'BAZA DANYCH'!$G:$G,STATYSTYKI!$D871,'BAZA DANYCH'!$K:$K,STATYSTYKI!AW$550)</f>
        <v>4</v>
      </c>
      <c r="AX871" s="9">
        <f>SUMIFS('BAZA DANYCH'!$O:$O,'BAZA DANYCH'!$B:$B,STATYSTYKI!$B871,'BAZA DANYCH'!$C:$C,STATYSTYKI!$C871,'BAZA DANYCH'!$G:$G,STATYSTYKI!$D871,'BAZA DANYCH'!$K:$K,STATYSTYKI!AX$550)</f>
        <v>4</v>
      </c>
      <c r="AY871" s="9">
        <f>SUMIFS('BAZA DANYCH'!$O:$O,'BAZA DANYCH'!$B:$B,STATYSTYKI!$B871,'BAZA DANYCH'!$C:$C,STATYSTYKI!$C871,'BAZA DANYCH'!$G:$G,STATYSTYKI!$D871,'BAZA DANYCH'!$K:$K,STATYSTYKI!AY$550)</f>
        <v>2</v>
      </c>
      <c r="AZ871" s="9">
        <f>SUMIFS('BAZA DANYCH'!$O:$O,'BAZA DANYCH'!$B:$B,STATYSTYKI!$B871,'BAZA DANYCH'!$C:$C,STATYSTYKI!$C871,'BAZA DANYCH'!$G:$G,STATYSTYKI!$D871,'BAZA DANYCH'!$K:$K,STATYSTYKI!AZ$550)</f>
        <v>6</v>
      </c>
      <c r="BA871" s="9">
        <f>SUMIFS('BAZA DANYCH'!$O:$O,'BAZA DANYCH'!$B:$B,STATYSTYKI!$B871,'BAZA DANYCH'!$C:$C,STATYSTYKI!$C871,'BAZA DANYCH'!$G:$G,STATYSTYKI!$D871,'BAZA DANYCH'!$K:$K,STATYSTYKI!BA$550)</f>
        <v>6</v>
      </c>
      <c r="BB871" s="9">
        <f>SUMIFS('BAZA DANYCH'!$O:$O,'BAZA DANYCH'!$B:$B,STATYSTYKI!$B871,'BAZA DANYCH'!$C:$C,STATYSTYKI!$C871,'BAZA DANYCH'!$G:$G,STATYSTYKI!$D871,'BAZA DANYCH'!$K:$K,STATYSTYKI!BB$550)</f>
        <v>4</v>
      </c>
      <c r="BC871" s="9">
        <f>SUMIFS('BAZA DANYCH'!$O:$O,'BAZA DANYCH'!$B:$B,STATYSTYKI!$B871,'BAZA DANYCH'!$C:$C,STATYSTYKI!$C871,'BAZA DANYCH'!$G:$G,STATYSTYKI!$D871,'BAZA DANYCH'!$K:$K,STATYSTYKI!BC$550)</f>
        <v>7</v>
      </c>
      <c r="BD871" s="9">
        <f>SUMIFS('BAZA DANYCH'!$O:$O,'BAZA DANYCH'!$B:$B,STATYSTYKI!$B871,'BAZA DANYCH'!$C:$C,STATYSTYKI!$C871,'BAZA DANYCH'!$G:$G,STATYSTYKI!$D871,'BAZA DANYCH'!$K:$K,STATYSTYKI!BD$550)</f>
        <v>6</v>
      </c>
      <c r="BE871" s="9">
        <f>SUMIFS('BAZA DANYCH'!$O:$O,'BAZA DANYCH'!$B:$B,STATYSTYKI!$B871,'BAZA DANYCH'!$C:$C,STATYSTYKI!$C871,'BAZA DANYCH'!$G:$G,STATYSTYKI!$D871,'BAZA DANYCH'!$K:$K,STATYSTYKI!BE$550)</f>
        <v>3</v>
      </c>
      <c r="BF871" s="9">
        <f>SUMIFS('BAZA DANYCH'!$O:$O,'BAZA DANYCH'!$B:$B,STATYSTYKI!$B871,'BAZA DANYCH'!$C:$C,STATYSTYKI!$C871,'BAZA DANYCH'!$G:$G,STATYSTYKI!$D871,'BAZA DANYCH'!$K:$K,STATYSTYKI!BF$550)</f>
        <v>1</v>
      </c>
      <c r="BG871" s="9">
        <f>SUMIFS('BAZA DANYCH'!$O:$O,'BAZA DANYCH'!$B:$B,STATYSTYKI!$B871,'BAZA DANYCH'!$C:$C,STATYSTYKI!$C871,'BAZA DANYCH'!$G:$G,STATYSTYKI!$D871,'BAZA DANYCH'!$K:$K,STATYSTYKI!BG$550)</f>
        <v>0</v>
      </c>
      <c r="BH871" s="9">
        <f>SUMIFS('BAZA DANYCH'!$O:$O,'BAZA DANYCH'!$B:$B,STATYSTYKI!$B871,'BAZA DANYCH'!$C:$C,STATYSTYKI!$C871,'BAZA DANYCH'!$G:$G,STATYSTYKI!$D871,'BAZA DANYCH'!$K:$K,STATYSTYKI!BH$550)</f>
        <v>4</v>
      </c>
      <c r="BI871" s="9">
        <f>SUMIFS('BAZA DANYCH'!$O:$O,'BAZA DANYCH'!$B:$B,STATYSTYKI!$B871,'BAZA DANYCH'!$C:$C,STATYSTYKI!$C871,'BAZA DANYCH'!$G:$G,STATYSTYKI!$D871,'BAZA DANYCH'!$K:$K,STATYSTYKI!BI$550)</f>
        <v>2</v>
      </c>
      <c r="BJ871" s="9">
        <f>SUMIFS('BAZA DANYCH'!$O:$O,'BAZA DANYCH'!$B:$B,STATYSTYKI!$B871,'BAZA DANYCH'!$C:$C,STATYSTYKI!$C871,'BAZA DANYCH'!$G:$G,STATYSTYKI!$D871,'BAZA DANYCH'!$K:$K,STATYSTYKI!BJ$550)</f>
        <v>5</v>
      </c>
      <c r="BK871" s="9">
        <f>SUMIFS('BAZA DANYCH'!$O:$O,'BAZA DANYCH'!$B:$B,STATYSTYKI!$B871,'BAZA DANYCH'!$C:$C,STATYSTYKI!$C871,'BAZA DANYCH'!$G:$G,STATYSTYKI!$D871,'BAZA DANYCH'!$K:$K,STATYSTYKI!BK$550)</f>
        <v>4</v>
      </c>
      <c r="BL871" s="9">
        <f>SUMIFS('BAZA DANYCH'!$O:$O,'BAZA DANYCH'!$B:$B,STATYSTYKI!$B871,'BAZA DANYCH'!$C:$C,STATYSTYKI!$C871,'BAZA DANYCH'!$G:$G,STATYSTYKI!$D871,'BAZA DANYCH'!$K:$K,STATYSTYKI!BL$550)</f>
        <v>2</v>
      </c>
      <c r="BM871" s="9">
        <f>SUMIFS('BAZA DANYCH'!$O:$O,'BAZA DANYCH'!$B:$B,STATYSTYKI!$B871,'BAZA DANYCH'!$C:$C,STATYSTYKI!$C871,'BAZA DANYCH'!$G:$G,STATYSTYKI!$D871,'BAZA DANYCH'!$K:$K,STATYSTYKI!BM$550)</f>
        <v>2</v>
      </c>
      <c r="BN871" s="9">
        <f>SUMIFS('BAZA DANYCH'!$O:$O,'BAZA DANYCH'!$B:$B,STATYSTYKI!$B871,'BAZA DANYCH'!$C:$C,STATYSTYKI!$C871,'BAZA DANYCH'!$G:$G,STATYSTYKI!$D871,'BAZA DANYCH'!$K:$K,STATYSTYKI!BN$550)</f>
        <v>4</v>
      </c>
      <c r="BO871" s="9">
        <f>SUMIFS('BAZA DANYCH'!$O:$O,'BAZA DANYCH'!$B:$B,STATYSTYKI!$B871,'BAZA DANYCH'!$C:$C,STATYSTYKI!$C871,'BAZA DANYCH'!$G:$G,STATYSTYKI!$D871,'BAZA DANYCH'!$K:$K,STATYSTYKI!BO$550)</f>
        <v>2</v>
      </c>
      <c r="BP871" s="9">
        <f>SUMIFS('BAZA DANYCH'!$O:$O,'BAZA DANYCH'!$B:$B,STATYSTYKI!$B871,'BAZA DANYCH'!$C:$C,STATYSTYKI!$C871,'BAZA DANYCH'!$G:$G,STATYSTYKI!$D871,'BAZA DANYCH'!$K:$K,STATYSTYKI!BP$550)</f>
        <v>1</v>
      </c>
      <c r="BQ871" s="9">
        <f>SUMIFS('BAZA DANYCH'!$O:$O,'BAZA DANYCH'!$B:$B,STATYSTYKI!$B871,'BAZA DANYCH'!$C:$C,STATYSTYKI!$C871,'BAZA DANYCH'!$G:$G,STATYSTYKI!$D871,'BAZA DANYCH'!$K:$K,STATYSTYKI!BQ$550)</f>
        <v>4</v>
      </c>
      <c r="BR871" s="9">
        <f>SUMIFS('BAZA DANYCH'!$O:$O,'BAZA DANYCH'!$B:$B,STATYSTYKI!$B871,'BAZA DANYCH'!$C:$C,STATYSTYKI!$C871,'BAZA DANYCH'!$G:$G,STATYSTYKI!$D871,'BAZA DANYCH'!$K:$K,STATYSTYKI!BR$550)</f>
        <v>3</v>
      </c>
      <c r="BS871" s="9">
        <f>SUMIFS('BAZA DANYCH'!$O:$O,'BAZA DANYCH'!$B:$B,STATYSTYKI!$B871,'BAZA DANYCH'!$C:$C,STATYSTYKI!$C871,'BAZA DANYCH'!$G:$G,STATYSTYKI!$D871,'BAZA DANYCH'!$K:$K,STATYSTYKI!BS$550)</f>
        <v>0</v>
      </c>
      <c r="BT871" s="9">
        <f>SUMIFS('BAZA DANYCH'!$O:$O,'BAZA DANYCH'!$B:$B,STATYSTYKI!$B871,'BAZA DANYCH'!$C:$C,STATYSTYKI!$C871,'BAZA DANYCH'!$G:$G,STATYSTYKI!$D871,'BAZA DANYCH'!$K:$K,STATYSTYKI!BT$550)</f>
        <v>7</v>
      </c>
      <c r="BU871" s="9">
        <f>SUMIFS('BAZA DANYCH'!$O:$O,'BAZA DANYCH'!$B:$B,STATYSTYKI!$B871,'BAZA DANYCH'!$C:$C,STATYSTYKI!$C871,'BAZA DANYCH'!$G:$G,STATYSTYKI!$D871,'BAZA DANYCH'!$K:$K,STATYSTYKI!BU$550)</f>
        <v>0</v>
      </c>
      <c r="BV871" s="9">
        <f>SUMIFS('BAZA DANYCH'!$O:$O,'BAZA DANYCH'!$B:$B,STATYSTYKI!$B871,'BAZA DANYCH'!$C:$C,STATYSTYKI!$C871,'BAZA DANYCH'!$G:$G,STATYSTYKI!$D871,'BAZA DANYCH'!$K:$K,STATYSTYKI!BV$550)</f>
        <v>3</v>
      </c>
      <c r="BW871" s="9">
        <f>SUMIFS('BAZA DANYCH'!$O:$O,'BAZA DANYCH'!$B:$B,STATYSTYKI!$B871,'BAZA DANYCH'!$C:$C,STATYSTYKI!$C871,'BAZA DANYCH'!$G:$G,STATYSTYKI!$D871,'BAZA DANYCH'!$K:$K,STATYSTYKI!BW$550)</f>
        <v>2</v>
      </c>
      <c r="BX871" s="9">
        <f>SUMIFS('BAZA DANYCH'!$O:$O,'BAZA DANYCH'!$B:$B,STATYSTYKI!$B871,'BAZA DANYCH'!$C:$C,STATYSTYKI!$C871,'BAZA DANYCH'!$G:$G,STATYSTYKI!$D871,'BAZA DANYCH'!$K:$K,STATYSTYKI!BX$550)</f>
        <v>0</v>
      </c>
      <c r="BY871" s="9">
        <f>SUMIFS('BAZA DANYCH'!$O:$O,'BAZA DANYCH'!$B:$B,STATYSTYKI!$B871,'BAZA DANYCH'!$C:$C,STATYSTYKI!$C871,'BAZA DANYCH'!$G:$G,STATYSTYKI!$D871,'BAZA DANYCH'!$K:$K,STATYSTYKI!BY$550)</f>
        <v>2</v>
      </c>
      <c r="BZ871" s="9">
        <f>SUMIFS('BAZA DANYCH'!$O:$O,'BAZA DANYCH'!$B:$B,STATYSTYKI!$B871,'BAZA DANYCH'!$C:$C,STATYSTYKI!$C871,'BAZA DANYCH'!$G:$G,STATYSTYKI!$D871,'BAZA DANYCH'!$K:$K,STATYSTYKI!BZ$550)</f>
        <v>1</v>
      </c>
      <c r="CA871" s="9">
        <f>SUMIFS('BAZA DANYCH'!$O:$O,'BAZA DANYCH'!$B:$B,STATYSTYKI!$B871,'BAZA DANYCH'!$C:$C,STATYSTYKI!$C871,'BAZA DANYCH'!$G:$G,STATYSTYKI!$D871,'BAZA DANYCH'!$K:$K,STATYSTYKI!CA$550)</f>
        <v>3</v>
      </c>
      <c r="CB871" s="9">
        <f>SUMIFS('BAZA DANYCH'!$O:$O,'BAZA DANYCH'!$B:$B,STATYSTYKI!$B871,'BAZA DANYCH'!$C:$C,STATYSTYKI!$C871,'BAZA DANYCH'!$G:$G,STATYSTYKI!$D871,'BAZA DANYCH'!$K:$K,STATYSTYKI!CB$550)</f>
        <v>2</v>
      </c>
      <c r="CC871" s="9">
        <f>SUMIFS('BAZA DANYCH'!$O:$O,'BAZA DANYCH'!$B:$B,STATYSTYKI!$B871,'BAZA DANYCH'!$C:$C,STATYSTYKI!$C871,'BAZA DANYCH'!$G:$G,STATYSTYKI!$D871,'BAZA DANYCH'!$K:$K,STATYSTYKI!CC$550)</f>
        <v>2</v>
      </c>
      <c r="CD871" s="9">
        <f>SUMIFS('BAZA DANYCH'!$O:$O,'BAZA DANYCH'!$B:$B,STATYSTYKI!$B871,'BAZA DANYCH'!$C:$C,STATYSTYKI!$C871,'BAZA DANYCH'!$G:$G,STATYSTYKI!$D871,'BAZA DANYCH'!$K:$K,STATYSTYKI!CD$550)</f>
        <v>4</v>
      </c>
      <c r="CE871" s="9">
        <f>SUMIFS('BAZA DANYCH'!$O:$O,'BAZA DANYCH'!$B:$B,STATYSTYKI!$B871,'BAZA DANYCH'!$C:$C,STATYSTYKI!$C871,'BAZA DANYCH'!$G:$G,STATYSTYKI!$D871,'BAZA DANYCH'!$K:$K,STATYSTYKI!CE$550)</f>
        <v>2</v>
      </c>
      <c r="CF871" s="9">
        <f>SUMIFS('BAZA DANYCH'!$O:$O,'BAZA DANYCH'!$B:$B,STATYSTYKI!$B871,'BAZA DANYCH'!$C:$C,STATYSTYKI!$C871,'BAZA DANYCH'!$G:$G,STATYSTYKI!$D871,'BAZA DANYCH'!$K:$K,STATYSTYKI!CF$550)</f>
        <v>1</v>
      </c>
      <c r="CG871" s="9">
        <f>SUMIFS('BAZA DANYCH'!$O:$O,'BAZA DANYCH'!$B:$B,STATYSTYKI!$B871,'BAZA DANYCH'!$C:$C,STATYSTYKI!$C871,'BAZA DANYCH'!$G:$G,STATYSTYKI!$D871,'BAZA DANYCH'!$K:$K,STATYSTYKI!CG$550)</f>
        <v>0</v>
      </c>
      <c r="CH871" s="9">
        <f>SUMIFS('BAZA DANYCH'!$O:$O,'BAZA DANYCH'!$B:$B,STATYSTYKI!$B871,'BAZA DANYCH'!$C:$C,STATYSTYKI!$C871,'BAZA DANYCH'!$G:$G,STATYSTYKI!$D871,'BAZA DANYCH'!$K:$K,STATYSTYKI!CH$550)</f>
        <v>0</v>
      </c>
      <c r="CI871" s="9">
        <f>SUMIFS('BAZA DANYCH'!$O:$O,'BAZA DANYCH'!$B:$B,STATYSTYKI!$B871,'BAZA DANYCH'!$C:$C,STATYSTYKI!$C871,'BAZA DANYCH'!$G:$G,STATYSTYKI!$D871,'BAZA DANYCH'!$K:$K,STATYSTYKI!CI$550)</f>
        <v>0</v>
      </c>
      <c r="CJ871" s="9">
        <f>SUMIFS('BAZA DANYCH'!$O:$O,'BAZA DANYCH'!$B:$B,STATYSTYKI!$B871,'BAZA DANYCH'!$C:$C,STATYSTYKI!$C871,'BAZA DANYCH'!$G:$G,STATYSTYKI!$D871,'BAZA DANYCH'!$K:$K,STATYSTYKI!CJ$550)</f>
        <v>1</v>
      </c>
      <c r="CK871" s="9">
        <f>SUMIFS('BAZA DANYCH'!$O:$O,'BAZA DANYCH'!$B:$B,STATYSTYKI!$B871,'BAZA DANYCH'!$C:$C,STATYSTYKI!$C871,'BAZA DANYCH'!$G:$G,STATYSTYKI!$D871,'BAZA DANYCH'!$K:$K,STATYSTYKI!CK$550)</f>
        <v>0</v>
      </c>
      <c r="CL871" s="9">
        <f>SUMIFS('BAZA DANYCH'!$O:$O,'BAZA DANYCH'!$B:$B,STATYSTYKI!$B871,'BAZA DANYCH'!$C:$C,STATYSTYKI!$C871,'BAZA DANYCH'!$G:$G,STATYSTYKI!$D871,'BAZA DANYCH'!$K:$K,STATYSTYKI!CL$550)</f>
        <v>2</v>
      </c>
      <c r="CM871" s="9">
        <f>SUMIFS('BAZA DANYCH'!$O:$O,'BAZA DANYCH'!$B:$B,STATYSTYKI!$B871,'BAZA DANYCH'!$C:$C,STATYSTYKI!$C871,'BAZA DANYCH'!$G:$G,STATYSTYKI!$D871,'BAZA DANYCH'!$K:$K,STATYSTYKI!CM$550)</f>
        <v>0</v>
      </c>
      <c r="CN871" s="9">
        <f>SUMIFS('BAZA DANYCH'!$O:$O,'BAZA DANYCH'!$B:$B,STATYSTYKI!$B871,'BAZA DANYCH'!$C:$C,STATYSTYKI!$C871,'BAZA DANYCH'!$G:$G,STATYSTYKI!$D871,'BAZA DANYCH'!$K:$K,STATYSTYKI!CN$550)</f>
        <v>4</v>
      </c>
      <c r="CO871" s="9">
        <f>SUMIFS('BAZA DANYCH'!$O:$O,'BAZA DANYCH'!$B:$B,STATYSTYKI!$B871,'BAZA DANYCH'!$C:$C,STATYSTYKI!$C871,'BAZA DANYCH'!$G:$G,STATYSTYKI!$D871,'BAZA DANYCH'!$K:$K,STATYSTYKI!CO$550)</f>
        <v>1</v>
      </c>
      <c r="CP871" s="9">
        <f>SUMIFS('BAZA DANYCH'!$O:$O,'BAZA DANYCH'!$B:$B,STATYSTYKI!$B871,'BAZA DANYCH'!$C:$C,STATYSTYKI!$C871,'BAZA DANYCH'!$G:$G,STATYSTYKI!$D871,'BAZA DANYCH'!$K:$K,STATYSTYKI!CP$550)</f>
        <v>0</v>
      </c>
      <c r="CQ871" s="9">
        <f>SUMIFS('BAZA DANYCH'!$O:$O,'BAZA DANYCH'!$B:$B,STATYSTYKI!$B871,'BAZA DANYCH'!$C:$C,STATYSTYKI!$C871,'BAZA DANYCH'!$G:$G,STATYSTYKI!$D871,'BAZA DANYCH'!$K:$K,STATYSTYKI!CQ$550)</f>
        <v>1</v>
      </c>
      <c r="CR871" s="9">
        <f>SUMIFS('BAZA DANYCH'!$O:$O,'BAZA DANYCH'!$B:$B,STATYSTYKI!$B871,'BAZA DANYCH'!$C:$C,STATYSTYKI!$C871,'BAZA DANYCH'!$G:$G,STATYSTYKI!$D871,'BAZA DANYCH'!$K:$K,STATYSTYKI!CR$550)</f>
        <v>1</v>
      </c>
      <c r="CS871" s="9">
        <f>SUMIFS('BAZA DANYCH'!$O:$O,'BAZA DANYCH'!$B:$B,STATYSTYKI!$B871,'BAZA DANYCH'!$C:$C,STATYSTYKI!$C871,'BAZA DANYCH'!$G:$G,STATYSTYKI!$D871,'BAZA DANYCH'!$K:$K,STATYSTYKI!CS$550)</f>
        <v>2</v>
      </c>
      <c r="CT871" s="9">
        <f>SUMIFS('BAZA DANYCH'!$O:$O,'BAZA DANYCH'!$B:$B,STATYSTYKI!$B871,'BAZA DANYCH'!$C:$C,STATYSTYKI!$C871,'BAZA DANYCH'!$G:$G,STATYSTYKI!$D871,'BAZA DANYCH'!$K:$K,STATYSTYKI!CT$550)</f>
        <v>2</v>
      </c>
      <c r="CU871" s="9">
        <f>SUMIFS('BAZA DANYCH'!$O:$O,'BAZA DANYCH'!$B:$B,STATYSTYKI!$B871,'BAZA DANYCH'!$C:$C,STATYSTYKI!$C871,'BAZA DANYCH'!$G:$G,STATYSTYKI!$D871,'BAZA DANYCH'!$K:$K,STATYSTYKI!CU$550)</f>
        <v>1</v>
      </c>
      <c r="CV871" s="9">
        <f>SUMIFS('BAZA DANYCH'!$O:$O,'BAZA DANYCH'!$B:$B,STATYSTYKI!$B871,'BAZA DANYCH'!$C:$C,STATYSTYKI!$C871,'BAZA DANYCH'!$G:$G,STATYSTYKI!$D871,'BAZA DANYCH'!$K:$K,STATYSTYKI!CV$550)</f>
        <v>1</v>
      </c>
      <c r="CW871" s="9">
        <f>SUMIFS('BAZA DANYCH'!$O:$O,'BAZA DANYCH'!$B:$B,STATYSTYKI!$B871,'BAZA DANYCH'!$C:$C,STATYSTYKI!$C871,'BAZA DANYCH'!$G:$G,STATYSTYKI!$D871,'BAZA DANYCH'!$K:$K,STATYSTYKI!CW$550)</f>
        <v>1</v>
      </c>
      <c r="CX871" s="9">
        <f>SUMIFS('BAZA DANYCH'!$O:$O,'BAZA DANYCH'!$B:$B,STATYSTYKI!$B871,'BAZA DANYCH'!$C:$C,STATYSTYKI!$C871,'BAZA DANYCH'!$G:$G,STATYSTYKI!$D871,'BAZA DANYCH'!$K:$K,STATYSTYKI!CX$550)</f>
        <v>0</v>
      </c>
    </row>
    <row r="872" spans="1:102" hidden="1">
      <c r="A872" s="8"/>
      <c r="B872" s="60" t="s">
        <v>183</v>
      </c>
      <c r="C872" s="61" t="s">
        <v>184</v>
      </c>
      <c r="D872" s="61" t="s">
        <v>186</v>
      </c>
      <c r="E872" s="82" t="s">
        <v>6</v>
      </c>
      <c r="F872" s="64">
        <f t="shared" si="279"/>
        <v>13</v>
      </c>
      <c r="G872" s="9">
        <f>SUMIFS('BAZA DANYCH'!$P:$P,'BAZA DANYCH'!$B:$B,STATYSTYKI!$B872,'BAZA DANYCH'!$C:$C,STATYSTYKI!$C872,'BAZA DANYCH'!$G:$G,STATYSTYKI!$D872,'BAZA DANYCH'!$K:$K,STATYSTYKI!G$550)</f>
        <v>0</v>
      </c>
      <c r="H872" s="9">
        <f>SUMIFS('BAZA DANYCH'!$P:$P,'BAZA DANYCH'!$B:$B,STATYSTYKI!$B872,'BAZA DANYCH'!$C:$C,STATYSTYKI!$C872,'BAZA DANYCH'!$G:$G,STATYSTYKI!$D872,'BAZA DANYCH'!$K:$K,STATYSTYKI!H$550)</f>
        <v>0</v>
      </c>
      <c r="I872" s="9">
        <f>SUMIFS('BAZA DANYCH'!$P:$P,'BAZA DANYCH'!$B:$B,STATYSTYKI!$B872,'BAZA DANYCH'!$C:$C,STATYSTYKI!$C872,'BAZA DANYCH'!$G:$G,STATYSTYKI!$D872,'BAZA DANYCH'!$K:$K,STATYSTYKI!I$550)</f>
        <v>0</v>
      </c>
      <c r="J872" s="9">
        <f>SUMIFS('BAZA DANYCH'!$P:$P,'BAZA DANYCH'!$B:$B,STATYSTYKI!$B872,'BAZA DANYCH'!$C:$C,STATYSTYKI!$C872,'BAZA DANYCH'!$G:$G,STATYSTYKI!$D872,'BAZA DANYCH'!$K:$K,STATYSTYKI!J$550)</f>
        <v>0</v>
      </c>
      <c r="K872" s="9">
        <f>SUMIFS('BAZA DANYCH'!$P:$P,'BAZA DANYCH'!$B:$B,STATYSTYKI!$B872,'BAZA DANYCH'!$C:$C,STATYSTYKI!$C872,'BAZA DANYCH'!$G:$G,STATYSTYKI!$D872,'BAZA DANYCH'!$K:$K,STATYSTYKI!K$550)</f>
        <v>0</v>
      </c>
      <c r="L872" s="9">
        <f>SUMIFS('BAZA DANYCH'!$P:$P,'BAZA DANYCH'!$B:$B,STATYSTYKI!$B872,'BAZA DANYCH'!$C:$C,STATYSTYKI!$C872,'BAZA DANYCH'!$G:$G,STATYSTYKI!$D872,'BAZA DANYCH'!$K:$K,STATYSTYKI!L$550)</f>
        <v>0</v>
      </c>
      <c r="M872" s="9">
        <f>SUMIFS('BAZA DANYCH'!$P:$P,'BAZA DANYCH'!$B:$B,STATYSTYKI!$B872,'BAZA DANYCH'!$C:$C,STATYSTYKI!$C872,'BAZA DANYCH'!$G:$G,STATYSTYKI!$D872,'BAZA DANYCH'!$K:$K,STATYSTYKI!M$550)</f>
        <v>0</v>
      </c>
      <c r="N872" s="9">
        <f>SUMIFS('BAZA DANYCH'!$P:$P,'BAZA DANYCH'!$B:$B,STATYSTYKI!$B872,'BAZA DANYCH'!$C:$C,STATYSTYKI!$C872,'BAZA DANYCH'!$G:$G,STATYSTYKI!$D872,'BAZA DANYCH'!$K:$K,STATYSTYKI!N$550)</f>
        <v>0</v>
      </c>
      <c r="O872" s="9">
        <f>SUMIFS('BAZA DANYCH'!$P:$P,'BAZA DANYCH'!$B:$B,STATYSTYKI!$B872,'BAZA DANYCH'!$C:$C,STATYSTYKI!$C872,'BAZA DANYCH'!$G:$G,STATYSTYKI!$D872,'BAZA DANYCH'!$K:$K,STATYSTYKI!O$550)</f>
        <v>0</v>
      </c>
      <c r="P872" s="9">
        <f>SUMIFS('BAZA DANYCH'!$P:$P,'BAZA DANYCH'!$B:$B,STATYSTYKI!$B872,'BAZA DANYCH'!$C:$C,STATYSTYKI!$C872,'BAZA DANYCH'!$G:$G,STATYSTYKI!$D872,'BAZA DANYCH'!$K:$K,STATYSTYKI!P$550)</f>
        <v>0</v>
      </c>
      <c r="Q872" s="9">
        <f>SUMIFS('BAZA DANYCH'!$P:$P,'BAZA DANYCH'!$B:$B,STATYSTYKI!$B872,'BAZA DANYCH'!$C:$C,STATYSTYKI!$C872,'BAZA DANYCH'!$G:$G,STATYSTYKI!$D872,'BAZA DANYCH'!$K:$K,STATYSTYKI!Q$550)</f>
        <v>0</v>
      </c>
      <c r="R872" s="9">
        <f>SUMIFS('BAZA DANYCH'!$P:$P,'BAZA DANYCH'!$B:$B,STATYSTYKI!$B872,'BAZA DANYCH'!$C:$C,STATYSTYKI!$C872,'BAZA DANYCH'!$G:$G,STATYSTYKI!$D872,'BAZA DANYCH'!$K:$K,STATYSTYKI!R$550)</f>
        <v>0</v>
      </c>
      <c r="S872" s="9">
        <f>SUMIFS('BAZA DANYCH'!$P:$P,'BAZA DANYCH'!$B:$B,STATYSTYKI!$B872,'BAZA DANYCH'!$C:$C,STATYSTYKI!$C872,'BAZA DANYCH'!$G:$G,STATYSTYKI!$D872,'BAZA DANYCH'!$K:$K,STATYSTYKI!S$550)</f>
        <v>0</v>
      </c>
      <c r="T872" s="9">
        <f>SUMIFS('BAZA DANYCH'!$P:$P,'BAZA DANYCH'!$B:$B,STATYSTYKI!$B872,'BAZA DANYCH'!$C:$C,STATYSTYKI!$C872,'BAZA DANYCH'!$G:$G,STATYSTYKI!$D872,'BAZA DANYCH'!$K:$K,STATYSTYKI!T$550)</f>
        <v>0</v>
      </c>
      <c r="U872" s="9">
        <f>SUMIFS('BAZA DANYCH'!$P:$P,'BAZA DANYCH'!$B:$B,STATYSTYKI!$B872,'BAZA DANYCH'!$C:$C,STATYSTYKI!$C872,'BAZA DANYCH'!$G:$G,STATYSTYKI!$D872,'BAZA DANYCH'!$K:$K,STATYSTYKI!U$550)</f>
        <v>0</v>
      </c>
      <c r="V872" s="9">
        <f>SUMIFS('BAZA DANYCH'!$P:$P,'BAZA DANYCH'!$B:$B,STATYSTYKI!$B872,'BAZA DANYCH'!$C:$C,STATYSTYKI!$C872,'BAZA DANYCH'!$G:$G,STATYSTYKI!$D872,'BAZA DANYCH'!$K:$K,STATYSTYKI!V$550)</f>
        <v>0</v>
      </c>
      <c r="W872" s="9">
        <f>SUMIFS('BAZA DANYCH'!$P:$P,'BAZA DANYCH'!$B:$B,STATYSTYKI!$B872,'BAZA DANYCH'!$C:$C,STATYSTYKI!$C872,'BAZA DANYCH'!$G:$G,STATYSTYKI!$D872,'BAZA DANYCH'!$K:$K,STATYSTYKI!W$550)</f>
        <v>1</v>
      </c>
      <c r="X872" s="9">
        <f>SUMIFS('BAZA DANYCH'!$P:$P,'BAZA DANYCH'!$B:$B,STATYSTYKI!$B872,'BAZA DANYCH'!$C:$C,STATYSTYKI!$C872,'BAZA DANYCH'!$G:$G,STATYSTYKI!$D872,'BAZA DANYCH'!$K:$K,STATYSTYKI!X$550)</f>
        <v>0</v>
      </c>
      <c r="Y872" s="9">
        <f>SUMIFS('BAZA DANYCH'!$P:$P,'BAZA DANYCH'!$B:$B,STATYSTYKI!$B872,'BAZA DANYCH'!$C:$C,STATYSTYKI!$C872,'BAZA DANYCH'!$G:$G,STATYSTYKI!$D872,'BAZA DANYCH'!$K:$K,STATYSTYKI!Y$550)</f>
        <v>0</v>
      </c>
      <c r="Z872" s="9">
        <f>SUMIFS('BAZA DANYCH'!$P:$P,'BAZA DANYCH'!$B:$B,STATYSTYKI!$B872,'BAZA DANYCH'!$C:$C,STATYSTYKI!$C872,'BAZA DANYCH'!$G:$G,STATYSTYKI!$D872,'BAZA DANYCH'!$K:$K,STATYSTYKI!Z$550)</f>
        <v>0</v>
      </c>
      <c r="AA872" s="9">
        <f>SUMIFS('BAZA DANYCH'!$P:$P,'BAZA DANYCH'!$B:$B,STATYSTYKI!$B872,'BAZA DANYCH'!$C:$C,STATYSTYKI!$C872,'BAZA DANYCH'!$G:$G,STATYSTYKI!$D872,'BAZA DANYCH'!$K:$K,STATYSTYKI!AA$550)</f>
        <v>0</v>
      </c>
      <c r="AB872" s="9">
        <f>SUMIFS('BAZA DANYCH'!$P:$P,'BAZA DANYCH'!$B:$B,STATYSTYKI!$B872,'BAZA DANYCH'!$C:$C,STATYSTYKI!$C872,'BAZA DANYCH'!$G:$G,STATYSTYKI!$D872,'BAZA DANYCH'!$K:$K,STATYSTYKI!AB$550)</f>
        <v>0</v>
      </c>
      <c r="AC872" s="9">
        <f>SUMIFS('BAZA DANYCH'!$P:$P,'BAZA DANYCH'!$B:$B,STATYSTYKI!$B872,'BAZA DANYCH'!$C:$C,STATYSTYKI!$C872,'BAZA DANYCH'!$G:$G,STATYSTYKI!$D872,'BAZA DANYCH'!$K:$K,STATYSTYKI!AC$550)</f>
        <v>0</v>
      </c>
      <c r="AD872" s="9">
        <f>SUMIFS('BAZA DANYCH'!$P:$P,'BAZA DANYCH'!$B:$B,STATYSTYKI!$B872,'BAZA DANYCH'!$C:$C,STATYSTYKI!$C872,'BAZA DANYCH'!$G:$G,STATYSTYKI!$D872,'BAZA DANYCH'!$K:$K,STATYSTYKI!AD$550)</f>
        <v>1</v>
      </c>
      <c r="AE872" s="9">
        <f>SUMIFS('BAZA DANYCH'!$P:$P,'BAZA DANYCH'!$B:$B,STATYSTYKI!$B872,'BAZA DANYCH'!$C:$C,STATYSTYKI!$C872,'BAZA DANYCH'!$G:$G,STATYSTYKI!$D872,'BAZA DANYCH'!$K:$K,STATYSTYKI!AE$550)</f>
        <v>0</v>
      </c>
      <c r="AF872" s="9">
        <f>SUMIFS('BAZA DANYCH'!$P:$P,'BAZA DANYCH'!$B:$B,STATYSTYKI!$B872,'BAZA DANYCH'!$C:$C,STATYSTYKI!$C872,'BAZA DANYCH'!$G:$G,STATYSTYKI!$D872,'BAZA DANYCH'!$K:$K,STATYSTYKI!AF$550)</f>
        <v>0</v>
      </c>
      <c r="AG872" s="9">
        <f>SUMIFS('BAZA DANYCH'!$P:$P,'BAZA DANYCH'!$B:$B,STATYSTYKI!$B872,'BAZA DANYCH'!$C:$C,STATYSTYKI!$C872,'BAZA DANYCH'!$G:$G,STATYSTYKI!$D872,'BAZA DANYCH'!$K:$K,STATYSTYKI!AG$550)</f>
        <v>0</v>
      </c>
      <c r="AH872" s="9">
        <f>SUMIFS('BAZA DANYCH'!$P:$P,'BAZA DANYCH'!$B:$B,STATYSTYKI!$B872,'BAZA DANYCH'!$C:$C,STATYSTYKI!$C872,'BAZA DANYCH'!$G:$G,STATYSTYKI!$D872,'BAZA DANYCH'!$K:$K,STATYSTYKI!AH$550)</f>
        <v>2</v>
      </c>
      <c r="AI872" s="9">
        <f>SUMIFS('BAZA DANYCH'!$P:$P,'BAZA DANYCH'!$B:$B,STATYSTYKI!$B872,'BAZA DANYCH'!$C:$C,STATYSTYKI!$C872,'BAZA DANYCH'!$G:$G,STATYSTYKI!$D872,'BAZA DANYCH'!$K:$K,STATYSTYKI!AI$550)</f>
        <v>0</v>
      </c>
      <c r="AJ872" s="9">
        <f>SUMIFS('BAZA DANYCH'!$P:$P,'BAZA DANYCH'!$B:$B,STATYSTYKI!$B872,'BAZA DANYCH'!$C:$C,STATYSTYKI!$C872,'BAZA DANYCH'!$G:$G,STATYSTYKI!$D872,'BAZA DANYCH'!$K:$K,STATYSTYKI!AJ$550)</f>
        <v>1</v>
      </c>
      <c r="AK872" s="9">
        <f>SUMIFS('BAZA DANYCH'!$P:$P,'BAZA DANYCH'!$B:$B,STATYSTYKI!$B872,'BAZA DANYCH'!$C:$C,STATYSTYKI!$C872,'BAZA DANYCH'!$G:$G,STATYSTYKI!$D872,'BAZA DANYCH'!$K:$K,STATYSTYKI!AK$550)</f>
        <v>0</v>
      </c>
      <c r="AL872" s="9">
        <f>SUMIFS('BAZA DANYCH'!$P:$P,'BAZA DANYCH'!$B:$B,STATYSTYKI!$B872,'BAZA DANYCH'!$C:$C,STATYSTYKI!$C872,'BAZA DANYCH'!$G:$G,STATYSTYKI!$D872,'BAZA DANYCH'!$K:$K,STATYSTYKI!AL$550)</f>
        <v>0</v>
      </c>
      <c r="AM872" s="9">
        <f>SUMIFS('BAZA DANYCH'!$P:$P,'BAZA DANYCH'!$B:$B,STATYSTYKI!$B872,'BAZA DANYCH'!$C:$C,STATYSTYKI!$C872,'BAZA DANYCH'!$G:$G,STATYSTYKI!$D872,'BAZA DANYCH'!$K:$K,STATYSTYKI!AM$550)</f>
        <v>0</v>
      </c>
      <c r="AN872" s="9">
        <f>SUMIFS('BAZA DANYCH'!$P:$P,'BAZA DANYCH'!$B:$B,STATYSTYKI!$B872,'BAZA DANYCH'!$C:$C,STATYSTYKI!$C872,'BAZA DANYCH'!$G:$G,STATYSTYKI!$D872,'BAZA DANYCH'!$K:$K,STATYSTYKI!AN$550)</f>
        <v>0</v>
      </c>
      <c r="AO872" s="9">
        <f>SUMIFS('BAZA DANYCH'!$P:$P,'BAZA DANYCH'!$B:$B,STATYSTYKI!$B872,'BAZA DANYCH'!$C:$C,STATYSTYKI!$C872,'BAZA DANYCH'!$G:$G,STATYSTYKI!$D872,'BAZA DANYCH'!$K:$K,STATYSTYKI!AO$550)</f>
        <v>0</v>
      </c>
      <c r="AP872" s="9">
        <f>SUMIFS('BAZA DANYCH'!$P:$P,'BAZA DANYCH'!$B:$B,STATYSTYKI!$B872,'BAZA DANYCH'!$C:$C,STATYSTYKI!$C872,'BAZA DANYCH'!$G:$G,STATYSTYKI!$D872,'BAZA DANYCH'!$K:$K,STATYSTYKI!AP$550)</f>
        <v>3</v>
      </c>
      <c r="AQ872" s="9">
        <f>SUMIFS('BAZA DANYCH'!$P:$P,'BAZA DANYCH'!$B:$B,STATYSTYKI!$B872,'BAZA DANYCH'!$C:$C,STATYSTYKI!$C872,'BAZA DANYCH'!$G:$G,STATYSTYKI!$D872,'BAZA DANYCH'!$K:$K,STATYSTYKI!AQ$550)</f>
        <v>0</v>
      </c>
      <c r="AR872" s="9">
        <f>SUMIFS('BAZA DANYCH'!$P:$P,'BAZA DANYCH'!$B:$B,STATYSTYKI!$B872,'BAZA DANYCH'!$C:$C,STATYSTYKI!$C872,'BAZA DANYCH'!$G:$G,STATYSTYKI!$D872,'BAZA DANYCH'!$K:$K,STATYSTYKI!AR$550)</f>
        <v>1</v>
      </c>
      <c r="AS872" s="9">
        <f>SUMIFS('BAZA DANYCH'!$P:$P,'BAZA DANYCH'!$B:$B,STATYSTYKI!$B872,'BAZA DANYCH'!$C:$C,STATYSTYKI!$C872,'BAZA DANYCH'!$G:$G,STATYSTYKI!$D872,'BAZA DANYCH'!$K:$K,STATYSTYKI!AS$550)</f>
        <v>0</v>
      </c>
      <c r="AT872" s="9">
        <f>SUMIFS('BAZA DANYCH'!$P:$P,'BAZA DANYCH'!$B:$B,STATYSTYKI!$B872,'BAZA DANYCH'!$C:$C,STATYSTYKI!$C872,'BAZA DANYCH'!$G:$G,STATYSTYKI!$D872,'BAZA DANYCH'!$K:$K,STATYSTYKI!AT$550)</f>
        <v>0</v>
      </c>
      <c r="AU872" s="9">
        <f>SUMIFS('BAZA DANYCH'!$P:$P,'BAZA DANYCH'!$B:$B,STATYSTYKI!$B872,'BAZA DANYCH'!$C:$C,STATYSTYKI!$C872,'BAZA DANYCH'!$G:$G,STATYSTYKI!$D872,'BAZA DANYCH'!$K:$K,STATYSTYKI!AU$550)</f>
        <v>0</v>
      </c>
      <c r="AV872" s="9">
        <f>SUMIFS('BAZA DANYCH'!$P:$P,'BAZA DANYCH'!$B:$B,STATYSTYKI!$B872,'BAZA DANYCH'!$C:$C,STATYSTYKI!$C872,'BAZA DANYCH'!$G:$G,STATYSTYKI!$D872,'BAZA DANYCH'!$K:$K,STATYSTYKI!AV$550)</f>
        <v>0</v>
      </c>
      <c r="AW872" s="9">
        <f>SUMIFS('BAZA DANYCH'!$P:$P,'BAZA DANYCH'!$B:$B,STATYSTYKI!$B872,'BAZA DANYCH'!$C:$C,STATYSTYKI!$C872,'BAZA DANYCH'!$G:$G,STATYSTYKI!$D872,'BAZA DANYCH'!$K:$K,STATYSTYKI!AW$550)</f>
        <v>1</v>
      </c>
      <c r="AX872" s="9">
        <f>SUMIFS('BAZA DANYCH'!$P:$P,'BAZA DANYCH'!$B:$B,STATYSTYKI!$B872,'BAZA DANYCH'!$C:$C,STATYSTYKI!$C872,'BAZA DANYCH'!$G:$G,STATYSTYKI!$D872,'BAZA DANYCH'!$K:$K,STATYSTYKI!AX$550)</f>
        <v>0</v>
      </c>
      <c r="AY872" s="9">
        <f>SUMIFS('BAZA DANYCH'!$P:$P,'BAZA DANYCH'!$B:$B,STATYSTYKI!$B872,'BAZA DANYCH'!$C:$C,STATYSTYKI!$C872,'BAZA DANYCH'!$G:$G,STATYSTYKI!$D872,'BAZA DANYCH'!$K:$K,STATYSTYKI!AY$550)</f>
        <v>0</v>
      </c>
      <c r="AZ872" s="9">
        <f>SUMIFS('BAZA DANYCH'!$P:$P,'BAZA DANYCH'!$B:$B,STATYSTYKI!$B872,'BAZA DANYCH'!$C:$C,STATYSTYKI!$C872,'BAZA DANYCH'!$G:$G,STATYSTYKI!$D872,'BAZA DANYCH'!$K:$K,STATYSTYKI!AZ$550)</f>
        <v>0</v>
      </c>
      <c r="BA872" s="9">
        <f>SUMIFS('BAZA DANYCH'!$P:$P,'BAZA DANYCH'!$B:$B,STATYSTYKI!$B872,'BAZA DANYCH'!$C:$C,STATYSTYKI!$C872,'BAZA DANYCH'!$G:$G,STATYSTYKI!$D872,'BAZA DANYCH'!$K:$K,STATYSTYKI!BA$550)</f>
        <v>0</v>
      </c>
      <c r="BB872" s="9">
        <f>SUMIFS('BAZA DANYCH'!$P:$P,'BAZA DANYCH'!$B:$B,STATYSTYKI!$B872,'BAZA DANYCH'!$C:$C,STATYSTYKI!$C872,'BAZA DANYCH'!$G:$G,STATYSTYKI!$D872,'BAZA DANYCH'!$K:$K,STATYSTYKI!BB$550)</f>
        <v>0</v>
      </c>
      <c r="BC872" s="9">
        <f>SUMIFS('BAZA DANYCH'!$P:$P,'BAZA DANYCH'!$B:$B,STATYSTYKI!$B872,'BAZA DANYCH'!$C:$C,STATYSTYKI!$C872,'BAZA DANYCH'!$G:$G,STATYSTYKI!$D872,'BAZA DANYCH'!$K:$K,STATYSTYKI!BC$550)</f>
        <v>2</v>
      </c>
      <c r="BD872" s="9">
        <f>SUMIFS('BAZA DANYCH'!$P:$P,'BAZA DANYCH'!$B:$B,STATYSTYKI!$B872,'BAZA DANYCH'!$C:$C,STATYSTYKI!$C872,'BAZA DANYCH'!$G:$G,STATYSTYKI!$D872,'BAZA DANYCH'!$K:$K,STATYSTYKI!BD$550)</f>
        <v>0</v>
      </c>
      <c r="BE872" s="9">
        <f>SUMIFS('BAZA DANYCH'!$P:$P,'BAZA DANYCH'!$B:$B,STATYSTYKI!$B872,'BAZA DANYCH'!$C:$C,STATYSTYKI!$C872,'BAZA DANYCH'!$G:$G,STATYSTYKI!$D872,'BAZA DANYCH'!$K:$K,STATYSTYKI!BE$550)</f>
        <v>0</v>
      </c>
      <c r="BF872" s="9">
        <f>SUMIFS('BAZA DANYCH'!$P:$P,'BAZA DANYCH'!$B:$B,STATYSTYKI!$B872,'BAZA DANYCH'!$C:$C,STATYSTYKI!$C872,'BAZA DANYCH'!$G:$G,STATYSTYKI!$D872,'BAZA DANYCH'!$K:$K,STATYSTYKI!BF$550)</f>
        <v>0</v>
      </c>
      <c r="BG872" s="9">
        <f>SUMIFS('BAZA DANYCH'!$P:$P,'BAZA DANYCH'!$B:$B,STATYSTYKI!$B872,'BAZA DANYCH'!$C:$C,STATYSTYKI!$C872,'BAZA DANYCH'!$G:$G,STATYSTYKI!$D872,'BAZA DANYCH'!$K:$K,STATYSTYKI!BG$550)</f>
        <v>0</v>
      </c>
      <c r="BH872" s="9">
        <f>SUMIFS('BAZA DANYCH'!$P:$P,'BAZA DANYCH'!$B:$B,STATYSTYKI!$B872,'BAZA DANYCH'!$C:$C,STATYSTYKI!$C872,'BAZA DANYCH'!$G:$G,STATYSTYKI!$D872,'BAZA DANYCH'!$K:$K,STATYSTYKI!BH$550)</f>
        <v>0</v>
      </c>
      <c r="BI872" s="9">
        <f>SUMIFS('BAZA DANYCH'!$P:$P,'BAZA DANYCH'!$B:$B,STATYSTYKI!$B872,'BAZA DANYCH'!$C:$C,STATYSTYKI!$C872,'BAZA DANYCH'!$G:$G,STATYSTYKI!$D872,'BAZA DANYCH'!$K:$K,STATYSTYKI!BI$550)</f>
        <v>0</v>
      </c>
      <c r="BJ872" s="9">
        <f>SUMIFS('BAZA DANYCH'!$P:$P,'BAZA DANYCH'!$B:$B,STATYSTYKI!$B872,'BAZA DANYCH'!$C:$C,STATYSTYKI!$C872,'BAZA DANYCH'!$G:$G,STATYSTYKI!$D872,'BAZA DANYCH'!$K:$K,STATYSTYKI!BJ$550)</f>
        <v>1</v>
      </c>
      <c r="BK872" s="9">
        <f>SUMIFS('BAZA DANYCH'!$P:$P,'BAZA DANYCH'!$B:$B,STATYSTYKI!$B872,'BAZA DANYCH'!$C:$C,STATYSTYKI!$C872,'BAZA DANYCH'!$G:$G,STATYSTYKI!$D872,'BAZA DANYCH'!$K:$K,STATYSTYKI!BK$550)</f>
        <v>0</v>
      </c>
      <c r="BL872" s="9">
        <f>SUMIFS('BAZA DANYCH'!$P:$P,'BAZA DANYCH'!$B:$B,STATYSTYKI!$B872,'BAZA DANYCH'!$C:$C,STATYSTYKI!$C872,'BAZA DANYCH'!$G:$G,STATYSTYKI!$D872,'BAZA DANYCH'!$K:$K,STATYSTYKI!BL$550)</f>
        <v>0</v>
      </c>
      <c r="BM872" s="9">
        <f>SUMIFS('BAZA DANYCH'!$P:$P,'BAZA DANYCH'!$B:$B,STATYSTYKI!$B872,'BAZA DANYCH'!$C:$C,STATYSTYKI!$C872,'BAZA DANYCH'!$G:$G,STATYSTYKI!$D872,'BAZA DANYCH'!$K:$K,STATYSTYKI!BM$550)</f>
        <v>0</v>
      </c>
      <c r="BN872" s="9">
        <f>SUMIFS('BAZA DANYCH'!$P:$P,'BAZA DANYCH'!$B:$B,STATYSTYKI!$B872,'BAZA DANYCH'!$C:$C,STATYSTYKI!$C872,'BAZA DANYCH'!$G:$G,STATYSTYKI!$D872,'BAZA DANYCH'!$K:$K,STATYSTYKI!BN$550)</f>
        <v>0</v>
      </c>
      <c r="BO872" s="9">
        <f>SUMIFS('BAZA DANYCH'!$P:$P,'BAZA DANYCH'!$B:$B,STATYSTYKI!$B872,'BAZA DANYCH'!$C:$C,STATYSTYKI!$C872,'BAZA DANYCH'!$G:$G,STATYSTYKI!$D872,'BAZA DANYCH'!$K:$K,STATYSTYKI!BO$550)</f>
        <v>0</v>
      </c>
      <c r="BP872" s="9">
        <f>SUMIFS('BAZA DANYCH'!$P:$P,'BAZA DANYCH'!$B:$B,STATYSTYKI!$B872,'BAZA DANYCH'!$C:$C,STATYSTYKI!$C872,'BAZA DANYCH'!$G:$G,STATYSTYKI!$D872,'BAZA DANYCH'!$K:$K,STATYSTYKI!BP$550)</f>
        <v>0</v>
      </c>
      <c r="BQ872" s="9">
        <f>SUMIFS('BAZA DANYCH'!$P:$P,'BAZA DANYCH'!$B:$B,STATYSTYKI!$B872,'BAZA DANYCH'!$C:$C,STATYSTYKI!$C872,'BAZA DANYCH'!$G:$G,STATYSTYKI!$D872,'BAZA DANYCH'!$K:$K,STATYSTYKI!BQ$550)</f>
        <v>0</v>
      </c>
      <c r="BR872" s="9">
        <f>SUMIFS('BAZA DANYCH'!$P:$P,'BAZA DANYCH'!$B:$B,STATYSTYKI!$B872,'BAZA DANYCH'!$C:$C,STATYSTYKI!$C872,'BAZA DANYCH'!$G:$G,STATYSTYKI!$D872,'BAZA DANYCH'!$K:$K,STATYSTYKI!BR$550)</f>
        <v>0</v>
      </c>
      <c r="BS872" s="9">
        <f>SUMIFS('BAZA DANYCH'!$P:$P,'BAZA DANYCH'!$B:$B,STATYSTYKI!$B872,'BAZA DANYCH'!$C:$C,STATYSTYKI!$C872,'BAZA DANYCH'!$G:$G,STATYSTYKI!$D872,'BAZA DANYCH'!$K:$K,STATYSTYKI!BS$550)</f>
        <v>0</v>
      </c>
      <c r="BT872" s="9">
        <f>SUMIFS('BAZA DANYCH'!$P:$P,'BAZA DANYCH'!$B:$B,STATYSTYKI!$B872,'BAZA DANYCH'!$C:$C,STATYSTYKI!$C872,'BAZA DANYCH'!$G:$G,STATYSTYKI!$D872,'BAZA DANYCH'!$K:$K,STATYSTYKI!BT$550)</f>
        <v>0</v>
      </c>
      <c r="BU872" s="9">
        <f>SUMIFS('BAZA DANYCH'!$P:$P,'BAZA DANYCH'!$B:$B,STATYSTYKI!$B872,'BAZA DANYCH'!$C:$C,STATYSTYKI!$C872,'BAZA DANYCH'!$G:$G,STATYSTYKI!$D872,'BAZA DANYCH'!$K:$K,STATYSTYKI!BU$550)</f>
        <v>0</v>
      </c>
      <c r="BV872" s="9">
        <f>SUMIFS('BAZA DANYCH'!$P:$P,'BAZA DANYCH'!$B:$B,STATYSTYKI!$B872,'BAZA DANYCH'!$C:$C,STATYSTYKI!$C872,'BAZA DANYCH'!$G:$G,STATYSTYKI!$D872,'BAZA DANYCH'!$K:$K,STATYSTYKI!BV$550)</f>
        <v>0</v>
      </c>
      <c r="BW872" s="9">
        <f>SUMIFS('BAZA DANYCH'!$P:$P,'BAZA DANYCH'!$B:$B,STATYSTYKI!$B872,'BAZA DANYCH'!$C:$C,STATYSTYKI!$C872,'BAZA DANYCH'!$G:$G,STATYSTYKI!$D872,'BAZA DANYCH'!$K:$K,STATYSTYKI!BW$550)</f>
        <v>0</v>
      </c>
      <c r="BX872" s="9">
        <f>SUMIFS('BAZA DANYCH'!$P:$P,'BAZA DANYCH'!$B:$B,STATYSTYKI!$B872,'BAZA DANYCH'!$C:$C,STATYSTYKI!$C872,'BAZA DANYCH'!$G:$G,STATYSTYKI!$D872,'BAZA DANYCH'!$K:$K,STATYSTYKI!BX$550)</f>
        <v>0</v>
      </c>
      <c r="BY872" s="9">
        <f>SUMIFS('BAZA DANYCH'!$P:$P,'BAZA DANYCH'!$B:$B,STATYSTYKI!$B872,'BAZA DANYCH'!$C:$C,STATYSTYKI!$C872,'BAZA DANYCH'!$G:$G,STATYSTYKI!$D872,'BAZA DANYCH'!$K:$K,STATYSTYKI!BY$550)</f>
        <v>0</v>
      </c>
      <c r="BZ872" s="9">
        <f>SUMIFS('BAZA DANYCH'!$P:$P,'BAZA DANYCH'!$B:$B,STATYSTYKI!$B872,'BAZA DANYCH'!$C:$C,STATYSTYKI!$C872,'BAZA DANYCH'!$G:$G,STATYSTYKI!$D872,'BAZA DANYCH'!$K:$K,STATYSTYKI!BZ$550)</f>
        <v>0</v>
      </c>
      <c r="CA872" s="9">
        <f>SUMIFS('BAZA DANYCH'!$P:$P,'BAZA DANYCH'!$B:$B,STATYSTYKI!$B872,'BAZA DANYCH'!$C:$C,STATYSTYKI!$C872,'BAZA DANYCH'!$G:$G,STATYSTYKI!$D872,'BAZA DANYCH'!$K:$K,STATYSTYKI!CA$550)</f>
        <v>0</v>
      </c>
      <c r="CB872" s="9">
        <f>SUMIFS('BAZA DANYCH'!$P:$P,'BAZA DANYCH'!$B:$B,STATYSTYKI!$B872,'BAZA DANYCH'!$C:$C,STATYSTYKI!$C872,'BAZA DANYCH'!$G:$G,STATYSTYKI!$D872,'BAZA DANYCH'!$K:$K,STATYSTYKI!CB$550)</f>
        <v>0</v>
      </c>
      <c r="CC872" s="9">
        <f>SUMIFS('BAZA DANYCH'!$P:$P,'BAZA DANYCH'!$B:$B,STATYSTYKI!$B872,'BAZA DANYCH'!$C:$C,STATYSTYKI!$C872,'BAZA DANYCH'!$G:$G,STATYSTYKI!$D872,'BAZA DANYCH'!$K:$K,STATYSTYKI!CC$550)</f>
        <v>0</v>
      </c>
      <c r="CD872" s="9">
        <f>SUMIFS('BAZA DANYCH'!$P:$P,'BAZA DANYCH'!$B:$B,STATYSTYKI!$B872,'BAZA DANYCH'!$C:$C,STATYSTYKI!$C872,'BAZA DANYCH'!$G:$G,STATYSTYKI!$D872,'BAZA DANYCH'!$K:$K,STATYSTYKI!CD$550)</f>
        <v>0</v>
      </c>
      <c r="CE872" s="9">
        <f>SUMIFS('BAZA DANYCH'!$P:$P,'BAZA DANYCH'!$B:$B,STATYSTYKI!$B872,'BAZA DANYCH'!$C:$C,STATYSTYKI!$C872,'BAZA DANYCH'!$G:$G,STATYSTYKI!$D872,'BAZA DANYCH'!$K:$K,STATYSTYKI!CE$550)</f>
        <v>0</v>
      </c>
      <c r="CF872" s="9">
        <f>SUMIFS('BAZA DANYCH'!$P:$P,'BAZA DANYCH'!$B:$B,STATYSTYKI!$B872,'BAZA DANYCH'!$C:$C,STATYSTYKI!$C872,'BAZA DANYCH'!$G:$G,STATYSTYKI!$D872,'BAZA DANYCH'!$K:$K,STATYSTYKI!CF$550)</f>
        <v>0</v>
      </c>
      <c r="CG872" s="9">
        <f>SUMIFS('BAZA DANYCH'!$P:$P,'BAZA DANYCH'!$B:$B,STATYSTYKI!$B872,'BAZA DANYCH'!$C:$C,STATYSTYKI!$C872,'BAZA DANYCH'!$G:$G,STATYSTYKI!$D872,'BAZA DANYCH'!$K:$K,STATYSTYKI!CG$550)</f>
        <v>0</v>
      </c>
      <c r="CH872" s="9">
        <f>SUMIFS('BAZA DANYCH'!$P:$P,'BAZA DANYCH'!$B:$B,STATYSTYKI!$B872,'BAZA DANYCH'!$C:$C,STATYSTYKI!$C872,'BAZA DANYCH'!$G:$G,STATYSTYKI!$D872,'BAZA DANYCH'!$K:$K,STATYSTYKI!CH$550)</f>
        <v>0</v>
      </c>
      <c r="CI872" s="9">
        <f>SUMIFS('BAZA DANYCH'!$P:$P,'BAZA DANYCH'!$B:$B,STATYSTYKI!$B872,'BAZA DANYCH'!$C:$C,STATYSTYKI!$C872,'BAZA DANYCH'!$G:$G,STATYSTYKI!$D872,'BAZA DANYCH'!$K:$K,STATYSTYKI!CI$550)</f>
        <v>0</v>
      </c>
      <c r="CJ872" s="9">
        <f>SUMIFS('BAZA DANYCH'!$P:$P,'BAZA DANYCH'!$B:$B,STATYSTYKI!$B872,'BAZA DANYCH'!$C:$C,STATYSTYKI!$C872,'BAZA DANYCH'!$G:$G,STATYSTYKI!$D872,'BAZA DANYCH'!$K:$K,STATYSTYKI!CJ$550)</f>
        <v>0</v>
      </c>
      <c r="CK872" s="9">
        <f>SUMIFS('BAZA DANYCH'!$P:$P,'BAZA DANYCH'!$B:$B,STATYSTYKI!$B872,'BAZA DANYCH'!$C:$C,STATYSTYKI!$C872,'BAZA DANYCH'!$G:$G,STATYSTYKI!$D872,'BAZA DANYCH'!$K:$K,STATYSTYKI!CK$550)</f>
        <v>0</v>
      </c>
      <c r="CL872" s="9">
        <f>SUMIFS('BAZA DANYCH'!$P:$P,'BAZA DANYCH'!$B:$B,STATYSTYKI!$B872,'BAZA DANYCH'!$C:$C,STATYSTYKI!$C872,'BAZA DANYCH'!$G:$G,STATYSTYKI!$D872,'BAZA DANYCH'!$K:$K,STATYSTYKI!CL$550)</f>
        <v>0</v>
      </c>
      <c r="CM872" s="9">
        <f>SUMIFS('BAZA DANYCH'!$P:$P,'BAZA DANYCH'!$B:$B,STATYSTYKI!$B872,'BAZA DANYCH'!$C:$C,STATYSTYKI!$C872,'BAZA DANYCH'!$G:$G,STATYSTYKI!$D872,'BAZA DANYCH'!$K:$K,STATYSTYKI!CM$550)</f>
        <v>0</v>
      </c>
      <c r="CN872" s="9">
        <f>SUMIFS('BAZA DANYCH'!$P:$P,'BAZA DANYCH'!$B:$B,STATYSTYKI!$B872,'BAZA DANYCH'!$C:$C,STATYSTYKI!$C872,'BAZA DANYCH'!$G:$G,STATYSTYKI!$D872,'BAZA DANYCH'!$K:$K,STATYSTYKI!CN$550)</f>
        <v>0</v>
      </c>
      <c r="CO872" s="9">
        <f>SUMIFS('BAZA DANYCH'!$P:$P,'BAZA DANYCH'!$B:$B,STATYSTYKI!$B872,'BAZA DANYCH'!$C:$C,STATYSTYKI!$C872,'BAZA DANYCH'!$G:$G,STATYSTYKI!$D872,'BAZA DANYCH'!$K:$K,STATYSTYKI!CO$550)</f>
        <v>0</v>
      </c>
      <c r="CP872" s="9">
        <f>SUMIFS('BAZA DANYCH'!$P:$P,'BAZA DANYCH'!$B:$B,STATYSTYKI!$B872,'BAZA DANYCH'!$C:$C,STATYSTYKI!$C872,'BAZA DANYCH'!$G:$G,STATYSTYKI!$D872,'BAZA DANYCH'!$K:$K,STATYSTYKI!CP$550)</f>
        <v>0</v>
      </c>
      <c r="CQ872" s="9">
        <f>SUMIFS('BAZA DANYCH'!$P:$P,'BAZA DANYCH'!$B:$B,STATYSTYKI!$B872,'BAZA DANYCH'!$C:$C,STATYSTYKI!$C872,'BAZA DANYCH'!$G:$G,STATYSTYKI!$D872,'BAZA DANYCH'!$K:$K,STATYSTYKI!CQ$550)</f>
        <v>0</v>
      </c>
      <c r="CR872" s="9">
        <f>SUMIFS('BAZA DANYCH'!$P:$P,'BAZA DANYCH'!$B:$B,STATYSTYKI!$B872,'BAZA DANYCH'!$C:$C,STATYSTYKI!$C872,'BAZA DANYCH'!$G:$G,STATYSTYKI!$D872,'BAZA DANYCH'!$K:$K,STATYSTYKI!CR$550)</f>
        <v>0</v>
      </c>
      <c r="CS872" s="9">
        <f>SUMIFS('BAZA DANYCH'!$P:$P,'BAZA DANYCH'!$B:$B,STATYSTYKI!$B872,'BAZA DANYCH'!$C:$C,STATYSTYKI!$C872,'BAZA DANYCH'!$G:$G,STATYSTYKI!$D872,'BAZA DANYCH'!$K:$K,STATYSTYKI!CS$550)</f>
        <v>0</v>
      </c>
      <c r="CT872" s="9">
        <f>SUMIFS('BAZA DANYCH'!$P:$P,'BAZA DANYCH'!$B:$B,STATYSTYKI!$B872,'BAZA DANYCH'!$C:$C,STATYSTYKI!$C872,'BAZA DANYCH'!$G:$G,STATYSTYKI!$D872,'BAZA DANYCH'!$K:$K,STATYSTYKI!CT$550)</f>
        <v>0</v>
      </c>
      <c r="CU872" s="9">
        <f>SUMIFS('BAZA DANYCH'!$P:$P,'BAZA DANYCH'!$B:$B,STATYSTYKI!$B872,'BAZA DANYCH'!$C:$C,STATYSTYKI!$C872,'BAZA DANYCH'!$G:$G,STATYSTYKI!$D872,'BAZA DANYCH'!$K:$K,STATYSTYKI!CU$550)</f>
        <v>0</v>
      </c>
      <c r="CV872" s="9">
        <f>SUMIFS('BAZA DANYCH'!$P:$P,'BAZA DANYCH'!$B:$B,STATYSTYKI!$B872,'BAZA DANYCH'!$C:$C,STATYSTYKI!$C872,'BAZA DANYCH'!$G:$G,STATYSTYKI!$D872,'BAZA DANYCH'!$K:$K,STATYSTYKI!CV$550)</f>
        <v>0</v>
      </c>
      <c r="CW872" s="9">
        <f>SUMIFS('BAZA DANYCH'!$P:$P,'BAZA DANYCH'!$B:$B,STATYSTYKI!$B872,'BAZA DANYCH'!$C:$C,STATYSTYKI!$C872,'BAZA DANYCH'!$G:$G,STATYSTYKI!$D872,'BAZA DANYCH'!$K:$K,STATYSTYKI!CW$550)</f>
        <v>0</v>
      </c>
      <c r="CX872" s="9">
        <f>SUMIFS('BAZA DANYCH'!$P:$P,'BAZA DANYCH'!$B:$B,STATYSTYKI!$B872,'BAZA DANYCH'!$C:$C,STATYSTYKI!$C872,'BAZA DANYCH'!$G:$G,STATYSTYKI!$D872,'BAZA DANYCH'!$K:$K,STATYSTYKI!CX$550)</f>
        <v>0</v>
      </c>
    </row>
    <row r="873" spans="1:102" hidden="1">
      <c r="A873" s="8"/>
      <c r="B873" s="60" t="s">
        <v>183</v>
      </c>
      <c r="C873" s="61" t="s">
        <v>184</v>
      </c>
      <c r="D873" s="61" t="s">
        <v>186</v>
      </c>
      <c r="E873" s="82" t="s">
        <v>7</v>
      </c>
      <c r="F873" s="64">
        <f t="shared" si="279"/>
        <v>0</v>
      </c>
      <c r="G873" s="9">
        <f>SUMIFS('BAZA DANYCH'!$Q:$Q,'BAZA DANYCH'!$B:$B,STATYSTYKI!$B873,'BAZA DANYCH'!$C:$C,STATYSTYKI!$C873,'BAZA DANYCH'!$G:$G,STATYSTYKI!$D873,'BAZA DANYCH'!$K:$K,STATYSTYKI!G$550)</f>
        <v>0</v>
      </c>
      <c r="H873" s="9">
        <f>SUMIFS('BAZA DANYCH'!$Q:$Q,'BAZA DANYCH'!$B:$B,STATYSTYKI!$B873,'BAZA DANYCH'!$C:$C,STATYSTYKI!$C873,'BAZA DANYCH'!$G:$G,STATYSTYKI!$D873,'BAZA DANYCH'!$K:$K,STATYSTYKI!H$550)</f>
        <v>0</v>
      </c>
      <c r="I873" s="9">
        <f>SUMIFS('BAZA DANYCH'!$Q:$Q,'BAZA DANYCH'!$B:$B,STATYSTYKI!$B873,'BAZA DANYCH'!$C:$C,STATYSTYKI!$C873,'BAZA DANYCH'!$G:$G,STATYSTYKI!$D873,'BAZA DANYCH'!$K:$K,STATYSTYKI!I$550)</f>
        <v>0</v>
      </c>
      <c r="J873" s="9">
        <f>SUMIFS('BAZA DANYCH'!$Q:$Q,'BAZA DANYCH'!$B:$B,STATYSTYKI!$B873,'BAZA DANYCH'!$C:$C,STATYSTYKI!$C873,'BAZA DANYCH'!$G:$G,STATYSTYKI!$D873,'BAZA DANYCH'!$K:$K,STATYSTYKI!J$550)</f>
        <v>0</v>
      </c>
      <c r="K873" s="9">
        <f>SUMIFS('BAZA DANYCH'!$Q:$Q,'BAZA DANYCH'!$B:$B,STATYSTYKI!$B873,'BAZA DANYCH'!$C:$C,STATYSTYKI!$C873,'BAZA DANYCH'!$G:$G,STATYSTYKI!$D873,'BAZA DANYCH'!$K:$K,STATYSTYKI!K$550)</f>
        <v>0</v>
      </c>
      <c r="L873" s="9">
        <f>SUMIFS('BAZA DANYCH'!$Q:$Q,'BAZA DANYCH'!$B:$B,STATYSTYKI!$B873,'BAZA DANYCH'!$C:$C,STATYSTYKI!$C873,'BAZA DANYCH'!$G:$G,STATYSTYKI!$D873,'BAZA DANYCH'!$K:$K,STATYSTYKI!L$550)</f>
        <v>0</v>
      </c>
      <c r="M873" s="9">
        <f>SUMIFS('BAZA DANYCH'!$Q:$Q,'BAZA DANYCH'!$B:$B,STATYSTYKI!$B873,'BAZA DANYCH'!$C:$C,STATYSTYKI!$C873,'BAZA DANYCH'!$G:$G,STATYSTYKI!$D873,'BAZA DANYCH'!$K:$K,STATYSTYKI!M$550)</f>
        <v>0</v>
      </c>
      <c r="N873" s="9">
        <f>SUMIFS('BAZA DANYCH'!$Q:$Q,'BAZA DANYCH'!$B:$B,STATYSTYKI!$B873,'BAZA DANYCH'!$C:$C,STATYSTYKI!$C873,'BAZA DANYCH'!$G:$G,STATYSTYKI!$D873,'BAZA DANYCH'!$K:$K,STATYSTYKI!N$550)</f>
        <v>0</v>
      </c>
      <c r="O873" s="9">
        <f>SUMIFS('BAZA DANYCH'!$Q:$Q,'BAZA DANYCH'!$B:$B,STATYSTYKI!$B873,'BAZA DANYCH'!$C:$C,STATYSTYKI!$C873,'BAZA DANYCH'!$G:$G,STATYSTYKI!$D873,'BAZA DANYCH'!$K:$K,STATYSTYKI!O$550)</f>
        <v>0</v>
      </c>
      <c r="P873" s="9">
        <f>SUMIFS('BAZA DANYCH'!$Q:$Q,'BAZA DANYCH'!$B:$B,STATYSTYKI!$B873,'BAZA DANYCH'!$C:$C,STATYSTYKI!$C873,'BAZA DANYCH'!$G:$G,STATYSTYKI!$D873,'BAZA DANYCH'!$K:$K,STATYSTYKI!P$550)</f>
        <v>0</v>
      </c>
      <c r="Q873" s="9">
        <f>SUMIFS('BAZA DANYCH'!$Q:$Q,'BAZA DANYCH'!$B:$B,STATYSTYKI!$B873,'BAZA DANYCH'!$C:$C,STATYSTYKI!$C873,'BAZA DANYCH'!$G:$G,STATYSTYKI!$D873,'BAZA DANYCH'!$K:$K,STATYSTYKI!Q$550)</f>
        <v>0</v>
      </c>
      <c r="R873" s="9">
        <f>SUMIFS('BAZA DANYCH'!$Q:$Q,'BAZA DANYCH'!$B:$B,STATYSTYKI!$B873,'BAZA DANYCH'!$C:$C,STATYSTYKI!$C873,'BAZA DANYCH'!$G:$G,STATYSTYKI!$D873,'BAZA DANYCH'!$K:$K,STATYSTYKI!R$550)</f>
        <v>0</v>
      </c>
      <c r="S873" s="9">
        <f>SUMIFS('BAZA DANYCH'!$Q:$Q,'BAZA DANYCH'!$B:$B,STATYSTYKI!$B873,'BAZA DANYCH'!$C:$C,STATYSTYKI!$C873,'BAZA DANYCH'!$G:$G,STATYSTYKI!$D873,'BAZA DANYCH'!$K:$K,STATYSTYKI!S$550)</f>
        <v>0</v>
      </c>
      <c r="T873" s="9">
        <f>SUMIFS('BAZA DANYCH'!$Q:$Q,'BAZA DANYCH'!$B:$B,STATYSTYKI!$B873,'BAZA DANYCH'!$C:$C,STATYSTYKI!$C873,'BAZA DANYCH'!$G:$G,STATYSTYKI!$D873,'BAZA DANYCH'!$K:$K,STATYSTYKI!T$550)</f>
        <v>0</v>
      </c>
      <c r="U873" s="9">
        <f>SUMIFS('BAZA DANYCH'!$Q:$Q,'BAZA DANYCH'!$B:$B,STATYSTYKI!$B873,'BAZA DANYCH'!$C:$C,STATYSTYKI!$C873,'BAZA DANYCH'!$G:$G,STATYSTYKI!$D873,'BAZA DANYCH'!$K:$K,STATYSTYKI!U$550)</f>
        <v>0</v>
      </c>
      <c r="V873" s="9">
        <f>SUMIFS('BAZA DANYCH'!$Q:$Q,'BAZA DANYCH'!$B:$B,STATYSTYKI!$B873,'BAZA DANYCH'!$C:$C,STATYSTYKI!$C873,'BAZA DANYCH'!$G:$G,STATYSTYKI!$D873,'BAZA DANYCH'!$K:$K,STATYSTYKI!V$550)</f>
        <v>0</v>
      </c>
      <c r="W873" s="9">
        <f>SUMIFS('BAZA DANYCH'!$Q:$Q,'BAZA DANYCH'!$B:$B,STATYSTYKI!$B873,'BAZA DANYCH'!$C:$C,STATYSTYKI!$C873,'BAZA DANYCH'!$G:$G,STATYSTYKI!$D873,'BAZA DANYCH'!$K:$K,STATYSTYKI!W$550)</f>
        <v>0</v>
      </c>
      <c r="X873" s="9">
        <f>SUMIFS('BAZA DANYCH'!$Q:$Q,'BAZA DANYCH'!$B:$B,STATYSTYKI!$B873,'BAZA DANYCH'!$C:$C,STATYSTYKI!$C873,'BAZA DANYCH'!$G:$G,STATYSTYKI!$D873,'BAZA DANYCH'!$K:$K,STATYSTYKI!X$550)</f>
        <v>0</v>
      </c>
      <c r="Y873" s="9">
        <f>SUMIFS('BAZA DANYCH'!$Q:$Q,'BAZA DANYCH'!$B:$B,STATYSTYKI!$B873,'BAZA DANYCH'!$C:$C,STATYSTYKI!$C873,'BAZA DANYCH'!$G:$G,STATYSTYKI!$D873,'BAZA DANYCH'!$K:$K,STATYSTYKI!Y$550)</f>
        <v>0</v>
      </c>
      <c r="Z873" s="9">
        <f>SUMIFS('BAZA DANYCH'!$Q:$Q,'BAZA DANYCH'!$B:$B,STATYSTYKI!$B873,'BAZA DANYCH'!$C:$C,STATYSTYKI!$C873,'BAZA DANYCH'!$G:$G,STATYSTYKI!$D873,'BAZA DANYCH'!$K:$K,STATYSTYKI!Z$550)</f>
        <v>0</v>
      </c>
      <c r="AA873" s="9">
        <f>SUMIFS('BAZA DANYCH'!$Q:$Q,'BAZA DANYCH'!$B:$B,STATYSTYKI!$B873,'BAZA DANYCH'!$C:$C,STATYSTYKI!$C873,'BAZA DANYCH'!$G:$G,STATYSTYKI!$D873,'BAZA DANYCH'!$K:$K,STATYSTYKI!AA$550)</f>
        <v>0</v>
      </c>
      <c r="AB873" s="9">
        <f>SUMIFS('BAZA DANYCH'!$Q:$Q,'BAZA DANYCH'!$B:$B,STATYSTYKI!$B873,'BAZA DANYCH'!$C:$C,STATYSTYKI!$C873,'BAZA DANYCH'!$G:$G,STATYSTYKI!$D873,'BAZA DANYCH'!$K:$K,STATYSTYKI!AB$550)</f>
        <v>0</v>
      </c>
      <c r="AC873" s="9">
        <f>SUMIFS('BAZA DANYCH'!$Q:$Q,'BAZA DANYCH'!$B:$B,STATYSTYKI!$B873,'BAZA DANYCH'!$C:$C,STATYSTYKI!$C873,'BAZA DANYCH'!$G:$G,STATYSTYKI!$D873,'BAZA DANYCH'!$K:$K,STATYSTYKI!AC$550)</f>
        <v>0</v>
      </c>
      <c r="AD873" s="9">
        <f>SUMIFS('BAZA DANYCH'!$Q:$Q,'BAZA DANYCH'!$B:$B,STATYSTYKI!$B873,'BAZA DANYCH'!$C:$C,STATYSTYKI!$C873,'BAZA DANYCH'!$G:$G,STATYSTYKI!$D873,'BAZA DANYCH'!$K:$K,STATYSTYKI!AD$550)</f>
        <v>0</v>
      </c>
      <c r="AE873" s="9">
        <f>SUMIFS('BAZA DANYCH'!$Q:$Q,'BAZA DANYCH'!$B:$B,STATYSTYKI!$B873,'BAZA DANYCH'!$C:$C,STATYSTYKI!$C873,'BAZA DANYCH'!$G:$G,STATYSTYKI!$D873,'BAZA DANYCH'!$K:$K,STATYSTYKI!AE$550)</f>
        <v>0</v>
      </c>
      <c r="AF873" s="9">
        <f>SUMIFS('BAZA DANYCH'!$Q:$Q,'BAZA DANYCH'!$B:$B,STATYSTYKI!$B873,'BAZA DANYCH'!$C:$C,STATYSTYKI!$C873,'BAZA DANYCH'!$G:$G,STATYSTYKI!$D873,'BAZA DANYCH'!$K:$K,STATYSTYKI!AF$550)</f>
        <v>0</v>
      </c>
      <c r="AG873" s="9">
        <f>SUMIFS('BAZA DANYCH'!$Q:$Q,'BAZA DANYCH'!$B:$B,STATYSTYKI!$B873,'BAZA DANYCH'!$C:$C,STATYSTYKI!$C873,'BAZA DANYCH'!$G:$G,STATYSTYKI!$D873,'BAZA DANYCH'!$K:$K,STATYSTYKI!AG$550)</f>
        <v>0</v>
      </c>
      <c r="AH873" s="9">
        <f>SUMIFS('BAZA DANYCH'!$Q:$Q,'BAZA DANYCH'!$B:$B,STATYSTYKI!$B873,'BAZA DANYCH'!$C:$C,STATYSTYKI!$C873,'BAZA DANYCH'!$G:$G,STATYSTYKI!$D873,'BAZA DANYCH'!$K:$K,STATYSTYKI!AH$550)</f>
        <v>0</v>
      </c>
      <c r="AI873" s="9">
        <f>SUMIFS('BAZA DANYCH'!$Q:$Q,'BAZA DANYCH'!$B:$B,STATYSTYKI!$B873,'BAZA DANYCH'!$C:$C,STATYSTYKI!$C873,'BAZA DANYCH'!$G:$G,STATYSTYKI!$D873,'BAZA DANYCH'!$K:$K,STATYSTYKI!AI$550)</f>
        <v>0</v>
      </c>
      <c r="AJ873" s="9">
        <f>SUMIFS('BAZA DANYCH'!$Q:$Q,'BAZA DANYCH'!$B:$B,STATYSTYKI!$B873,'BAZA DANYCH'!$C:$C,STATYSTYKI!$C873,'BAZA DANYCH'!$G:$G,STATYSTYKI!$D873,'BAZA DANYCH'!$K:$K,STATYSTYKI!AJ$550)</f>
        <v>0</v>
      </c>
      <c r="AK873" s="9">
        <f>SUMIFS('BAZA DANYCH'!$Q:$Q,'BAZA DANYCH'!$B:$B,STATYSTYKI!$B873,'BAZA DANYCH'!$C:$C,STATYSTYKI!$C873,'BAZA DANYCH'!$G:$G,STATYSTYKI!$D873,'BAZA DANYCH'!$K:$K,STATYSTYKI!AK$550)</f>
        <v>0</v>
      </c>
      <c r="AL873" s="9">
        <f>SUMIFS('BAZA DANYCH'!$Q:$Q,'BAZA DANYCH'!$B:$B,STATYSTYKI!$B873,'BAZA DANYCH'!$C:$C,STATYSTYKI!$C873,'BAZA DANYCH'!$G:$G,STATYSTYKI!$D873,'BAZA DANYCH'!$K:$K,STATYSTYKI!AL$550)</f>
        <v>0</v>
      </c>
      <c r="AM873" s="9">
        <f>SUMIFS('BAZA DANYCH'!$Q:$Q,'BAZA DANYCH'!$B:$B,STATYSTYKI!$B873,'BAZA DANYCH'!$C:$C,STATYSTYKI!$C873,'BAZA DANYCH'!$G:$G,STATYSTYKI!$D873,'BAZA DANYCH'!$K:$K,STATYSTYKI!AM$550)</f>
        <v>0</v>
      </c>
      <c r="AN873" s="9">
        <f>SUMIFS('BAZA DANYCH'!$Q:$Q,'BAZA DANYCH'!$B:$B,STATYSTYKI!$B873,'BAZA DANYCH'!$C:$C,STATYSTYKI!$C873,'BAZA DANYCH'!$G:$G,STATYSTYKI!$D873,'BAZA DANYCH'!$K:$K,STATYSTYKI!AN$550)</f>
        <v>0</v>
      </c>
      <c r="AO873" s="9">
        <f>SUMIFS('BAZA DANYCH'!$Q:$Q,'BAZA DANYCH'!$B:$B,STATYSTYKI!$B873,'BAZA DANYCH'!$C:$C,STATYSTYKI!$C873,'BAZA DANYCH'!$G:$G,STATYSTYKI!$D873,'BAZA DANYCH'!$K:$K,STATYSTYKI!AO$550)</f>
        <v>0</v>
      </c>
      <c r="AP873" s="9">
        <f>SUMIFS('BAZA DANYCH'!$Q:$Q,'BAZA DANYCH'!$B:$B,STATYSTYKI!$B873,'BAZA DANYCH'!$C:$C,STATYSTYKI!$C873,'BAZA DANYCH'!$G:$G,STATYSTYKI!$D873,'BAZA DANYCH'!$K:$K,STATYSTYKI!AP$550)</f>
        <v>0</v>
      </c>
      <c r="AQ873" s="9">
        <f>SUMIFS('BAZA DANYCH'!$Q:$Q,'BAZA DANYCH'!$B:$B,STATYSTYKI!$B873,'BAZA DANYCH'!$C:$C,STATYSTYKI!$C873,'BAZA DANYCH'!$G:$G,STATYSTYKI!$D873,'BAZA DANYCH'!$K:$K,STATYSTYKI!AQ$550)</f>
        <v>0</v>
      </c>
      <c r="AR873" s="9">
        <f>SUMIFS('BAZA DANYCH'!$Q:$Q,'BAZA DANYCH'!$B:$B,STATYSTYKI!$B873,'BAZA DANYCH'!$C:$C,STATYSTYKI!$C873,'BAZA DANYCH'!$G:$G,STATYSTYKI!$D873,'BAZA DANYCH'!$K:$K,STATYSTYKI!AR$550)</f>
        <v>0</v>
      </c>
      <c r="AS873" s="9">
        <f>SUMIFS('BAZA DANYCH'!$Q:$Q,'BAZA DANYCH'!$B:$B,STATYSTYKI!$B873,'BAZA DANYCH'!$C:$C,STATYSTYKI!$C873,'BAZA DANYCH'!$G:$G,STATYSTYKI!$D873,'BAZA DANYCH'!$K:$K,STATYSTYKI!AS$550)</f>
        <v>0</v>
      </c>
      <c r="AT873" s="9">
        <f>SUMIFS('BAZA DANYCH'!$Q:$Q,'BAZA DANYCH'!$B:$B,STATYSTYKI!$B873,'BAZA DANYCH'!$C:$C,STATYSTYKI!$C873,'BAZA DANYCH'!$G:$G,STATYSTYKI!$D873,'BAZA DANYCH'!$K:$K,STATYSTYKI!AT$550)</f>
        <v>0</v>
      </c>
      <c r="AU873" s="9">
        <f>SUMIFS('BAZA DANYCH'!$Q:$Q,'BAZA DANYCH'!$B:$B,STATYSTYKI!$B873,'BAZA DANYCH'!$C:$C,STATYSTYKI!$C873,'BAZA DANYCH'!$G:$G,STATYSTYKI!$D873,'BAZA DANYCH'!$K:$K,STATYSTYKI!AU$550)</f>
        <v>0</v>
      </c>
      <c r="AV873" s="9">
        <f>SUMIFS('BAZA DANYCH'!$Q:$Q,'BAZA DANYCH'!$B:$B,STATYSTYKI!$B873,'BAZA DANYCH'!$C:$C,STATYSTYKI!$C873,'BAZA DANYCH'!$G:$G,STATYSTYKI!$D873,'BAZA DANYCH'!$K:$K,STATYSTYKI!AV$550)</f>
        <v>0</v>
      </c>
      <c r="AW873" s="9">
        <f>SUMIFS('BAZA DANYCH'!$Q:$Q,'BAZA DANYCH'!$B:$B,STATYSTYKI!$B873,'BAZA DANYCH'!$C:$C,STATYSTYKI!$C873,'BAZA DANYCH'!$G:$G,STATYSTYKI!$D873,'BAZA DANYCH'!$K:$K,STATYSTYKI!AW$550)</f>
        <v>0</v>
      </c>
      <c r="AX873" s="9">
        <f>SUMIFS('BAZA DANYCH'!$Q:$Q,'BAZA DANYCH'!$B:$B,STATYSTYKI!$B873,'BAZA DANYCH'!$C:$C,STATYSTYKI!$C873,'BAZA DANYCH'!$G:$G,STATYSTYKI!$D873,'BAZA DANYCH'!$K:$K,STATYSTYKI!AX$550)</f>
        <v>0</v>
      </c>
      <c r="AY873" s="9">
        <f>SUMIFS('BAZA DANYCH'!$Q:$Q,'BAZA DANYCH'!$B:$B,STATYSTYKI!$B873,'BAZA DANYCH'!$C:$C,STATYSTYKI!$C873,'BAZA DANYCH'!$G:$G,STATYSTYKI!$D873,'BAZA DANYCH'!$K:$K,STATYSTYKI!AY$550)</f>
        <v>0</v>
      </c>
      <c r="AZ873" s="9">
        <f>SUMIFS('BAZA DANYCH'!$Q:$Q,'BAZA DANYCH'!$B:$B,STATYSTYKI!$B873,'BAZA DANYCH'!$C:$C,STATYSTYKI!$C873,'BAZA DANYCH'!$G:$G,STATYSTYKI!$D873,'BAZA DANYCH'!$K:$K,STATYSTYKI!AZ$550)</f>
        <v>0</v>
      </c>
      <c r="BA873" s="9">
        <f>SUMIFS('BAZA DANYCH'!$Q:$Q,'BAZA DANYCH'!$B:$B,STATYSTYKI!$B873,'BAZA DANYCH'!$C:$C,STATYSTYKI!$C873,'BAZA DANYCH'!$G:$G,STATYSTYKI!$D873,'BAZA DANYCH'!$K:$K,STATYSTYKI!BA$550)</f>
        <v>0</v>
      </c>
      <c r="BB873" s="9">
        <f>SUMIFS('BAZA DANYCH'!$Q:$Q,'BAZA DANYCH'!$B:$B,STATYSTYKI!$B873,'BAZA DANYCH'!$C:$C,STATYSTYKI!$C873,'BAZA DANYCH'!$G:$G,STATYSTYKI!$D873,'BAZA DANYCH'!$K:$K,STATYSTYKI!BB$550)</f>
        <v>0</v>
      </c>
      <c r="BC873" s="9">
        <f>SUMIFS('BAZA DANYCH'!$Q:$Q,'BAZA DANYCH'!$B:$B,STATYSTYKI!$B873,'BAZA DANYCH'!$C:$C,STATYSTYKI!$C873,'BAZA DANYCH'!$G:$G,STATYSTYKI!$D873,'BAZA DANYCH'!$K:$K,STATYSTYKI!BC$550)</f>
        <v>0</v>
      </c>
      <c r="BD873" s="9">
        <f>SUMIFS('BAZA DANYCH'!$Q:$Q,'BAZA DANYCH'!$B:$B,STATYSTYKI!$B873,'BAZA DANYCH'!$C:$C,STATYSTYKI!$C873,'BAZA DANYCH'!$G:$G,STATYSTYKI!$D873,'BAZA DANYCH'!$K:$K,STATYSTYKI!BD$550)</f>
        <v>0</v>
      </c>
      <c r="BE873" s="9">
        <f>SUMIFS('BAZA DANYCH'!$Q:$Q,'BAZA DANYCH'!$B:$B,STATYSTYKI!$B873,'BAZA DANYCH'!$C:$C,STATYSTYKI!$C873,'BAZA DANYCH'!$G:$G,STATYSTYKI!$D873,'BAZA DANYCH'!$K:$K,STATYSTYKI!BE$550)</f>
        <v>0</v>
      </c>
      <c r="BF873" s="9">
        <f>SUMIFS('BAZA DANYCH'!$Q:$Q,'BAZA DANYCH'!$B:$B,STATYSTYKI!$B873,'BAZA DANYCH'!$C:$C,STATYSTYKI!$C873,'BAZA DANYCH'!$G:$G,STATYSTYKI!$D873,'BAZA DANYCH'!$K:$K,STATYSTYKI!BF$550)</f>
        <v>0</v>
      </c>
      <c r="BG873" s="9">
        <f>SUMIFS('BAZA DANYCH'!$Q:$Q,'BAZA DANYCH'!$B:$B,STATYSTYKI!$B873,'BAZA DANYCH'!$C:$C,STATYSTYKI!$C873,'BAZA DANYCH'!$G:$G,STATYSTYKI!$D873,'BAZA DANYCH'!$K:$K,STATYSTYKI!BG$550)</f>
        <v>0</v>
      </c>
      <c r="BH873" s="9">
        <f>SUMIFS('BAZA DANYCH'!$Q:$Q,'BAZA DANYCH'!$B:$B,STATYSTYKI!$B873,'BAZA DANYCH'!$C:$C,STATYSTYKI!$C873,'BAZA DANYCH'!$G:$G,STATYSTYKI!$D873,'BAZA DANYCH'!$K:$K,STATYSTYKI!BH$550)</f>
        <v>0</v>
      </c>
      <c r="BI873" s="9">
        <f>SUMIFS('BAZA DANYCH'!$Q:$Q,'BAZA DANYCH'!$B:$B,STATYSTYKI!$B873,'BAZA DANYCH'!$C:$C,STATYSTYKI!$C873,'BAZA DANYCH'!$G:$G,STATYSTYKI!$D873,'BAZA DANYCH'!$K:$K,STATYSTYKI!BI$550)</f>
        <v>0</v>
      </c>
      <c r="BJ873" s="9">
        <f>SUMIFS('BAZA DANYCH'!$Q:$Q,'BAZA DANYCH'!$B:$B,STATYSTYKI!$B873,'BAZA DANYCH'!$C:$C,STATYSTYKI!$C873,'BAZA DANYCH'!$G:$G,STATYSTYKI!$D873,'BAZA DANYCH'!$K:$K,STATYSTYKI!BJ$550)</f>
        <v>0</v>
      </c>
      <c r="BK873" s="9">
        <f>SUMIFS('BAZA DANYCH'!$Q:$Q,'BAZA DANYCH'!$B:$B,STATYSTYKI!$B873,'BAZA DANYCH'!$C:$C,STATYSTYKI!$C873,'BAZA DANYCH'!$G:$G,STATYSTYKI!$D873,'BAZA DANYCH'!$K:$K,STATYSTYKI!BK$550)</f>
        <v>0</v>
      </c>
      <c r="BL873" s="9">
        <f>SUMIFS('BAZA DANYCH'!$Q:$Q,'BAZA DANYCH'!$B:$B,STATYSTYKI!$B873,'BAZA DANYCH'!$C:$C,STATYSTYKI!$C873,'BAZA DANYCH'!$G:$G,STATYSTYKI!$D873,'BAZA DANYCH'!$K:$K,STATYSTYKI!BL$550)</f>
        <v>0</v>
      </c>
      <c r="BM873" s="9">
        <f>SUMIFS('BAZA DANYCH'!$Q:$Q,'BAZA DANYCH'!$B:$B,STATYSTYKI!$B873,'BAZA DANYCH'!$C:$C,STATYSTYKI!$C873,'BAZA DANYCH'!$G:$G,STATYSTYKI!$D873,'BAZA DANYCH'!$K:$K,STATYSTYKI!BM$550)</f>
        <v>0</v>
      </c>
      <c r="BN873" s="9">
        <f>SUMIFS('BAZA DANYCH'!$Q:$Q,'BAZA DANYCH'!$B:$B,STATYSTYKI!$B873,'BAZA DANYCH'!$C:$C,STATYSTYKI!$C873,'BAZA DANYCH'!$G:$G,STATYSTYKI!$D873,'BAZA DANYCH'!$K:$K,STATYSTYKI!BN$550)</f>
        <v>0</v>
      </c>
      <c r="BO873" s="9">
        <f>SUMIFS('BAZA DANYCH'!$Q:$Q,'BAZA DANYCH'!$B:$B,STATYSTYKI!$B873,'BAZA DANYCH'!$C:$C,STATYSTYKI!$C873,'BAZA DANYCH'!$G:$G,STATYSTYKI!$D873,'BAZA DANYCH'!$K:$K,STATYSTYKI!BO$550)</f>
        <v>0</v>
      </c>
      <c r="BP873" s="9">
        <f>SUMIFS('BAZA DANYCH'!$Q:$Q,'BAZA DANYCH'!$B:$B,STATYSTYKI!$B873,'BAZA DANYCH'!$C:$C,STATYSTYKI!$C873,'BAZA DANYCH'!$G:$G,STATYSTYKI!$D873,'BAZA DANYCH'!$K:$K,STATYSTYKI!BP$550)</f>
        <v>0</v>
      </c>
      <c r="BQ873" s="9">
        <f>SUMIFS('BAZA DANYCH'!$Q:$Q,'BAZA DANYCH'!$B:$B,STATYSTYKI!$B873,'BAZA DANYCH'!$C:$C,STATYSTYKI!$C873,'BAZA DANYCH'!$G:$G,STATYSTYKI!$D873,'BAZA DANYCH'!$K:$K,STATYSTYKI!BQ$550)</f>
        <v>0</v>
      </c>
      <c r="BR873" s="9">
        <f>SUMIFS('BAZA DANYCH'!$Q:$Q,'BAZA DANYCH'!$B:$B,STATYSTYKI!$B873,'BAZA DANYCH'!$C:$C,STATYSTYKI!$C873,'BAZA DANYCH'!$G:$G,STATYSTYKI!$D873,'BAZA DANYCH'!$K:$K,STATYSTYKI!BR$550)</f>
        <v>0</v>
      </c>
      <c r="BS873" s="9">
        <f>SUMIFS('BAZA DANYCH'!$Q:$Q,'BAZA DANYCH'!$B:$B,STATYSTYKI!$B873,'BAZA DANYCH'!$C:$C,STATYSTYKI!$C873,'BAZA DANYCH'!$G:$G,STATYSTYKI!$D873,'BAZA DANYCH'!$K:$K,STATYSTYKI!BS$550)</f>
        <v>0</v>
      </c>
      <c r="BT873" s="9">
        <f>SUMIFS('BAZA DANYCH'!$Q:$Q,'BAZA DANYCH'!$B:$B,STATYSTYKI!$B873,'BAZA DANYCH'!$C:$C,STATYSTYKI!$C873,'BAZA DANYCH'!$G:$G,STATYSTYKI!$D873,'BAZA DANYCH'!$K:$K,STATYSTYKI!BT$550)</f>
        <v>0</v>
      </c>
      <c r="BU873" s="9">
        <f>SUMIFS('BAZA DANYCH'!$Q:$Q,'BAZA DANYCH'!$B:$B,STATYSTYKI!$B873,'BAZA DANYCH'!$C:$C,STATYSTYKI!$C873,'BAZA DANYCH'!$G:$G,STATYSTYKI!$D873,'BAZA DANYCH'!$K:$K,STATYSTYKI!BU$550)</f>
        <v>0</v>
      </c>
      <c r="BV873" s="9">
        <f>SUMIFS('BAZA DANYCH'!$Q:$Q,'BAZA DANYCH'!$B:$B,STATYSTYKI!$B873,'BAZA DANYCH'!$C:$C,STATYSTYKI!$C873,'BAZA DANYCH'!$G:$G,STATYSTYKI!$D873,'BAZA DANYCH'!$K:$K,STATYSTYKI!BV$550)</f>
        <v>0</v>
      </c>
      <c r="BW873" s="9">
        <f>SUMIFS('BAZA DANYCH'!$Q:$Q,'BAZA DANYCH'!$B:$B,STATYSTYKI!$B873,'BAZA DANYCH'!$C:$C,STATYSTYKI!$C873,'BAZA DANYCH'!$G:$G,STATYSTYKI!$D873,'BAZA DANYCH'!$K:$K,STATYSTYKI!BW$550)</f>
        <v>0</v>
      </c>
      <c r="BX873" s="9">
        <f>SUMIFS('BAZA DANYCH'!$Q:$Q,'BAZA DANYCH'!$B:$B,STATYSTYKI!$B873,'BAZA DANYCH'!$C:$C,STATYSTYKI!$C873,'BAZA DANYCH'!$G:$G,STATYSTYKI!$D873,'BAZA DANYCH'!$K:$K,STATYSTYKI!BX$550)</f>
        <v>0</v>
      </c>
      <c r="BY873" s="9">
        <f>SUMIFS('BAZA DANYCH'!$Q:$Q,'BAZA DANYCH'!$B:$B,STATYSTYKI!$B873,'BAZA DANYCH'!$C:$C,STATYSTYKI!$C873,'BAZA DANYCH'!$G:$G,STATYSTYKI!$D873,'BAZA DANYCH'!$K:$K,STATYSTYKI!BY$550)</f>
        <v>0</v>
      </c>
      <c r="BZ873" s="9">
        <f>SUMIFS('BAZA DANYCH'!$Q:$Q,'BAZA DANYCH'!$B:$B,STATYSTYKI!$B873,'BAZA DANYCH'!$C:$C,STATYSTYKI!$C873,'BAZA DANYCH'!$G:$G,STATYSTYKI!$D873,'BAZA DANYCH'!$K:$K,STATYSTYKI!BZ$550)</f>
        <v>0</v>
      </c>
      <c r="CA873" s="9">
        <f>SUMIFS('BAZA DANYCH'!$Q:$Q,'BAZA DANYCH'!$B:$B,STATYSTYKI!$B873,'BAZA DANYCH'!$C:$C,STATYSTYKI!$C873,'BAZA DANYCH'!$G:$G,STATYSTYKI!$D873,'BAZA DANYCH'!$K:$K,STATYSTYKI!CA$550)</f>
        <v>0</v>
      </c>
      <c r="CB873" s="9">
        <f>SUMIFS('BAZA DANYCH'!$Q:$Q,'BAZA DANYCH'!$B:$B,STATYSTYKI!$B873,'BAZA DANYCH'!$C:$C,STATYSTYKI!$C873,'BAZA DANYCH'!$G:$G,STATYSTYKI!$D873,'BAZA DANYCH'!$K:$K,STATYSTYKI!CB$550)</f>
        <v>0</v>
      </c>
      <c r="CC873" s="9">
        <f>SUMIFS('BAZA DANYCH'!$Q:$Q,'BAZA DANYCH'!$B:$B,STATYSTYKI!$B873,'BAZA DANYCH'!$C:$C,STATYSTYKI!$C873,'BAZA DANYCH'!$G:$G,STATYSTYKI!$D873,'BAZA DANYCH'!$K:$K,STATYSTYKI!CC$550)</f>
        <v>0</v>
      </c>
      <c r="CD873" s="9">
        <f>SUMIFS('BAZA DANYCH'!$Q:$Q,'BAZA DANYCH'!$B:$B,STATYSTYKI!$B873,'BAZA DANYCH'!$C:$C,STATYSTYKI!$C873,'BAZA DANYCH'!$G:$G,STATYSTYKI!$D873,'BAZA DANYCH'!$K:$K,STATYSTYKI!CD$550)</f>
        <v>0</v>
      </c>
      <c r="CE873" s="9">
        <f>SUMIFS('BAZA DANYCH'!$Q:$Q,'BAZA DANYCH'!$B:$B,STATYSTYKI!$B873,'BAZA DANYCH'!$C:$C,STATYSTYKI!$C873,'BAZA DANYCH'!$G:$G,STATYSTYKI!$D873,'BAZA DANYCH'!$K:$K,STATYSTYKI!CE$550)</f>
        <v>0</v>
      </c>
      <c r="CF873" s="9">
        <f>SUMIFS('BAZA DANYCH'!$Q:$Q,'BAZA DANYCH'!$B:$B,STATYSTYKI!$B873,'BAZA DANYCH'!$C:$C,STATYSTYKI!$C873,'BAZA DANYCH'!$G:$G,STATYSTYKI!$D873,'BAZA DANYCH'!$K:$K,STATYSTYKI!CF$550)</f>
        <v>0</v>
      </c>
      <c r="CG873" s="9">
        <f>SUMIFS('BAZA DANYCH'!$Q:$Q,'BAZA DANYCH'!$B:$B,STATYSTYKI!$B873,'BAZA DANYCH'!$C:$C,STATYSTYKI!$C873,'BAZA DANYCH'!$G:$G,STATYSTYKI!$D873,'BAZA DANYCH'!$K:$K,STATYSTYKI!CG$550)</f>
        <v>0</v>
      </c>
      <c r="CH873" s="9">
        <f>SUMIFS('BAZA DANYCH'!$Q:$Q,'BAZA DANYCH'!$B:$B,STATYSTYKI!$B873,'BAZA DANYCH'!$C:$C,STATYSTYKI!$C873,'BAZA DANYCH'!$G:$G,STATYSTYKI!$D873,'BAZA DANYCH'!$K:$K,STATYSTYKI!CH$550)</f>
        <v>0</v>
      </c>
      <c r="CI873" s="9">
        <f>SUMIFS('BAZA DANYCH'!$Q:$Q,'BAZA DANYCH'!$B:$B,STATYSTYKI!$B873,'BAZA DANYCH'!$C:$C,STATYSTYKI!$C873,'BAZA DANYCH'!$G:$G,STATYSTYKI!$D873,'BAZA DANYCH'!$K:$K,STATYSTYKI!CI$550)</f>
        <v>0</v>
      </c>
      <c r="CJ873" s="9">
        <f>SUMIFS('BAZA DANYCH'!$Q:$Q,'BAZA DANYCH'!$B:$B,STATYSTYKI!$B873,'BAZA DANYCH'!$C:$C,STATYSTYKI!$C873,'BAZA DANYCH'!$G:$G,STATYSTYKI!$D873,'BAZA DANYCH'!$K:$K,STATYSTYKI!CJ$550)</f>
        <v>0</v>
      </c>
      <c r="CK873" s="9">
        <f>SUMIFS('BAZA DANYCH'!$Q:$Q,'BAZA DANYCH'!$B:$B,STATYSTYKI!$B873,'BAZA DANYCH'!$C:$C,STATYSTYKI!$C873,'BAZA DANYCH'!$G:$G,STATYSTYKI!$D873,'BAZA DANYCH'!$K:$K,STATYSTYKI!CK$550)</f>
        <v>0</v>
      </c>
      <c r="CL873" s="9">
        <f>SUMIFS('BAZA DANYCH'!$Q:$Q,'BAZA DANYCH'!$B:$B,STATYSTYKI!$B873,'BAZA DANYCH'!$C:$C,STATYSTYKI!$C873,'BAZA DANYCH'!$G:$G,STATYSTYKI!$D873,'BAZA DANYCH'!$K:$K,STATYSTYKI!CL$550)</f>
        <v>0</v>
      </c>
      <c r="CM873" s="9">
        <f>SUMIFS('BAZA DANYCH'!$Q:$Q,'BAZA DANYCH'!$B:$B,STATYSTYKI!$B873,'BAZA DANYCH'!$C:$C,STATYSTYKI!$C873,'BAZA DANYCH'!$G:$G,STATYSTYKI!$D873,'BAZA DANYCH'!$K:$K,STATYSTYKI!CM$550)</f>
        <v>0</v>
      </c>
      <c r="CN873" s="9">
        <f>SUMIFS('BAZA DANYCH'!$Q:$Q,'BAZA DANYCH'!$B:$B,STATYSTYKI!$B873,'BAZA DANYCH'!$C:$C,STATYSTYKI!$C873,'BAZA DANYCH'!$G:$G,STATYSTYKI!$D873,'BAZA DANYCH'!$K:$K,STATYSTYKI!CN$550)</f>
        <v>0</v>
      </c>
      <c r="CO873" s="9">
        <f>SUMIFS('BAZA DANYCH'!$Q:$Q,'BAZA DANYCH'!$B:$B,STATYSTYKI!$B873,'BAZA DANYCH'!$C:$C,STATYSTYKI!$C873,'BAZA DANYCH'!$G:$G,STATYSTYKI!$D873,'BAZA DANYCH'!$K:$K,STATYSTYKI!CO$550)</f>
        <v>0</v>
      </c>
      <c r="CP873" s="9">
        <f>SUMIFS('BAZA DANYCH'!$Q:$Q,'BAZA DANYCH'!$B:$B,STATYSTYKI!$B873,'BAZA DANYCH'!$C:$C,STATYSTYKI!$C873,'BAZA DANYCH'!$G:$G,STATYSTYKI!$D873,'BAZA DANYCH'!$K:$K,STATYSTYKI!CP$550)</f>
        <v>0</v>
      </c>
      <c r="CQ873" s="9">
        <f>SUMIFS('BAZA DANYCH'!$Q:$Q,'BAZA DANYCH'!$B:$B,STATYSTYKI!$B873,'BAZA DANYCH'!$C:$C,STATYSTYKI!$C873,'BAZA DANYCH'!$G:$G,STATYSTYKI!$D873,'BAZA DANYCH'!$K:$K,STATYSTYKI!CQ$550)</f>
        <v>0</v>
      </c>
      <c r="CR873" s="9">
        <f>SUMIFS('BAZA DANYCH'!$Q:$Q,'BAZA DANYCH'!$B:$B,STATYSTYKI!$B873,'BAZA DANYCH'!$C:$C,STATYSTYKI!$C873,'BAZA DANYCH'!$G:$G,STATYSTYKI!$D873,'BAZA DANYCH'!$K:$K,STATYSTYKI!CR$550)</f>
        <v>0</v>
      </c>
      <c r="CS873" s="9">
        <f>SUMIFS('BAZA DANYCH'!$Q:$Q,'BAZA DANYCH'!$B:$B,STATYSTYKI!$B873,'BAZA DANYCH'!$C:$C,STATYSTYKI!$C873,'BAZA DANYCH'!$G:$G,STATYSTYKI!$D873,'BAZA DANYCH'!$K:$K,STATYSTYKI!CS$550)</f>
        <v>0</v>
      </c>
      <c r="CT873" s="9">
        <f>SUMIFS('BAZA DANYCH'!$Q:$Q,'BAZA DANYCH'!$B:$B,STATYSTYKI!$B873,'BAZA DANYCH'!$C:$C,STATYSTYKI!$C873,'BAZA DANYCH'!$G:$G,STATYSTYKI!$D873,'BAZA DANYCH'!$K:$K,STATYSTYKI!CT$550)</f>
        <v>0</v>
      </c>
      <c r="CU873" s="9">
        <f>SUMIFS('BAZA DANYCH'!$Q:$Q,'BAZA DANYCH'!$B:$B,STATYSTYKI!$B873,'BAZA DANYCH'!$C:$C,STATYSTYKI!$C873,'BAZA DANYCH'!$G:$G,STATYSTYKI!$D873,'BAZA DANYCH'!$K:$K,STATYSTYKI!CU$550)</f>
        <v>0</v>
      </c>
      <c r="CV873" s="9">
        <f>SUMIFS('BAZA DANYCH'!$Q:$Q,'BAZA DANYCH'!$B:$B,STATYSTYKI!$B873,'BAZA DANYCH'!$C:$C,STATYSTYKI!$C873,'BAZA DANYCH'!$G:$G,STATYSTYKI!$D873,'BAZA DANYCH'!$K:$K,STATYSTYKI!CV$550)</f>
        <v>0</v>
      </c>
      <c r="CW873" s="9">
        <f>SUMIFS('BAZA DANYCH'!$Q:$Q,'BAZA DANYCH'!$B:$B,STATYSTYKI!$B873,'BAZA DANYCH'!$C:$C,STATYSTYKI!$C873,'BAZA DANYCH'!$G:$G,STATYSTYKI!$D873,'BAZA DANYCH'!$K:$K,STATYSTYKI!CW$550)</f>
        <v>0</v>
      </c>
      <c r="CX873" s="9">
        <f>SUMIFS('BAZA DANYCH'!$Q:$Q,'BAZA DANYCH'!$B:$B,STATYSTYKI!$B873,'BAZA DANYCH'!$C:$C,STATYSTYKI!$C873,'BAZA DANYCH'!$G:$G,STATYSTYKI!$D873,'BAZA DANYCH'!$K:$K,STATYSTYKI!CX$550)</f>
        <v>0</v>
      </c>
    </row>
    <row r="874" spans="1:102" hidden="1">
      <c r="A874" s="8"/>
      <c r="B874" s="60" t="s">
        <v>183</v>
      </c>
      <c r="C874" s="61" t="s">
        <v>184</v>
      </c>
      <c r="D874" s="61" t="s">
        <v>186</v>
      </c>
      <c r="E874" s="82" t="s">
        <v>9</v>
      </c>
      <c r="F874" s="64">
        <f t="shared" si="279"/>
        <v>1</v>
      </c>
      <c r="G874" s="9">
        <f>SUMIFS('BAZA DANYCH'!$S:$S,'BAZA DANYCH'!$B:$B,STATYSTYKI!$B874,'BAZA DANYCH'!$C:$C,STATYSTYKI!$C874,'BAZA DANYCH'!$G:$G,STATYSTYKI!$D874,'BAZA DANYCH'!$K:$K,STATYSTYKI!G$550)</f>
        <v>0</v>
      </c>
      <c r="H874" s="9">
        <f>SUMIFS('BAZA DANYCH'!$S:$S,'BAZA DANYCH'!$B:$B,STATYSTYKI!$B874,'BAZA DANYCH'!$C:$C,STATYSTYKI!$C874,'BAZA DANYCH'!$G:$G,STATYSTYKI!$D874,'BAZA DANYCH'!$K:$K,STATYSTYKI!H$550)</f>
        <v>0</v>
      </c>
      <c r="I874" s="9">
        <f>SUMIFS('BAZA DANYCH'!$S:$S,'BAZA DANYCH'!$B:$B,STATYSTYKI!$B874,'BAZA DANYCH'!$C:$C,STATYSTYKI!$C874,'BAZA DANYCH'!$G:$G,STATYSTYKI!$D874,'BAZA DANYCH'!$K:$K,STATYSTYKI!I$550)</f>
        <v>0</v>
      </c>
      <c r="J874" s="9">
        <f>SUMIFS('BAZA DANYCH'!$S:$S,'BAZA DANYCH'!$B:$B,STATYSTYKI!$B874,'BAZA DANYCH'!$C:$C,STATYSTYKI!$C874,'BAZA DANYCH'!$G:$G,STATYSTYKI!$D874,'BAZA DANYCH'!$K:$K,STATYSTYKI!J$550)</f>
        <v>0</v>
      </c>
      <c r="K874" s="9">
        <f>SUMIFS('BAZA DANYCH'!$S:$S,'BAZA DANYCH'!$B:$B,STATYSTYKI!$B874,'BAZA DANYCH'!$C:$C,STATYSTYKI!$C874,'BAZA DANYCH'!$G:$G,STATYSTYKI!$D874,'BAZA DANYCH'!$K:$K,STATYSTYKI!K$550)</f>
        <v>0</v>
      </c>
      <c r="L874" s="9">
        <f>SUMIFS('BAZA DANYCH'!$S:$S,'BAZA DANYCH'!$B:$B,STATYSTYKI!$B874,'BAZA DANYCH'!$C:$C,STATYSTYKI!$C874,'BAZA DANYCH'!$G:$G,STATYSTYKI!$D874,'BAZA DANYCH'!$K:$K,STATYSTYKI!L$550)</f>
        <v>0</v>
      </c>
      <c r="M874" s="9">
        <f>SUMIFS('BAZA DANYCH'!$S:$S,'BAZA DANYCH'!$B:$B,STATYSTYKI!$B874,'BAZA DANYCH'!$C:$C,STATYSTYKI!$C874,'BAZA DANYCH'!$G:$G,STATYSTYKI!$D874,'BAZA DANYCH'!$K:$K,STATYSTYKI!M$550)</f>
        <v>0</v>
      </c>
      <c r="N874" s="9">
        <f>SUMIFS('BAZA DANYCH'!$S:$S,'BAZA DANYCH'!$B:$B,STATYSTYKI!$B874,'BAZA DANYCH'!$C:$C,STATYSTYKI!$C874,'BAZA DANYCH'!$G:$G,STATYSTYKI!$D874,'BAZA DANYCH'!$K:$K,STATYSTYKI!N$550)</f>
        <v>0</v>
      </c>
      <c r="O874" s="9">
        <f>SUMIFS('BAZA DANYCH'!$S:$S,'BAZA DANYCH'!$B:$B,STATYSTYKI!$B874,'BAZA DANYCH'!$C:$C,STATYSTYKI!$C874,'BAZA DANYCH'!$G:$G,STATYSTYKI!$D874,'BAZA DANYCH'!$K:$K,STATYSTYKI!O$550)</f>
        <v>0</v>
      </c>
      <c r="P874" s="9">
        <f>SUMIFS('BAZA DANYCH'!$S:$S,'BAZA DANYCH'!$B:$B,STATYSTYKI!$B874,'BAZA DANYCH'!$C:$C,STATYSTYKI!$C874,'BAZA DANYCH'!$G:$G,STATYSTYKI!$D874,'BAZA DANYCH'!$K:$K,STATYSTYKI!P$550)</f>
        <v>0</v>
      </c>
      <c r="Q874" s="9">
        <f>SUMIFS('BAZA DANYCH'!$S:$S,'BAZA DANYCH'!$B:$B,STATYSTYKI!$B874,'BAZA DANYCH'!$C:$C,STATYSTYKI!$C874,'BAZA DANYCH'!$G:$G,STATYSTYKI!$D874,'BAZA DANYCH'!$K:$K,STATYSTYKI!Q$550)</f>
        <v>0</v>
      </c>
      <c r="R874" s="9">
        <f>SUMIFS('BAZA DANYCH'!$S:$S,'BAZA DANYCH'!$B:$B,STATYSTYKI!$B874,'BAZA DANYCH'!$C:$C,STATYSTYKI!$C874,'BAZA DANYCH'!$G:$G,STATYSTYKI!$D874,'BAZA DANYCH'!$K:$K,STATYSTYKI!R$550)</f>
        <v>0</v>
      </c>
      <c r="S874" s="9">
        <f>SUMIFS('BAZA DANYCH'!$S:$S,'BAZA DANYCH'!$B:$B,STATYSTYKI!$B874,'BAZA DANYCH'!$C:$C,STATYSTYKI!$C874,'BAZA DANYCH'!$G:$G,STATYSTYKI!$D874,'BAZA DANYCH'!$K:$K,STATYSTYKI!S$550)</f>
        <v>0</v>
      </c>
      <c r="T874" s="9">
        <f>SUMIFS('BAZA DANYCH'!$S:$S,'BAZA DANYCH'!$B:$B,STATYSTYKI!$B874,'BAZA DANYCH'!$C:$C,STATYSTYKI!$C874,'BAZA DANYCH'!$G:$G,STATYSTYKI!$D874,'BAZA DANYCH'!$K:$K,STATYSTYKI!T$550)</f>
        <v>0</v>
      </c>
      <c r="U874" s="9">
        <f>SUMIFS('BAZA DANYCH'!$S:$S,'BAZA DANYCH'!$B:$B,STATYSTYKI!$B874,'BAZA DANYCH'!$C:$C,STATYSTYKI!$C874,'BAZA DANYCH'!$G:$G,STATYSTYKI!$D874,'BAZA DANYCH'!$K:$K,STATYSTYKI!U$550)</f>
        <v>0</v>
      </c>
      <c r="V874" s="9">
        <f>SUMIFS('BAZA DANYCH'!$S:$S,'BAZA DANYCH'!$B:$B,STATYSTYKI!$B874,'BAZA DANYCH'!$C:$C,STATYSTYKI!$C874,'BAZA DANYCH'!$G:$G,STATYSTYKI!$D874,'BAZA DANYCH'!$K:$K,STATYSTYKI!V$550)</f>
        <v>0</v>
      </c>
      <c r="W874" s="9">
        <f>SUMIFS('BAZA DANYCH'!$S:$S,'BAZA DANYCH'!$B:$B,STATYSTYKI!$B874,'BAZA DANYCH'!$C:$C,STATYSTYKI!$C874,'BAZA DANYCH'!$G:$G,STATYSTYKI!$D874,'BAZA DANYCH'!$K:$K,STATYSTYKI!W$550)</f>
        <v>0</v>
      </c>
      <c r="X874" s="9">
        <f>SUMIFS('BAZA DANYCH'!$S:$S,'BAZA DANYCH'!$B:$B,STATYSTYKI!$B874,'BAZA DANYCH'!$C:$C,STATYSTYKI!$C874,'BAZA DANYCH'!$G:$G,STATYSTYKI!$D874,'BAZA DANYCH'!$K:$K,STATYSTYKI!X$550)</f>
        <v>0</v>
      </c>
      <c r="Y874" s="9">
        <f>SUMIFS('BAZA DANYCH'!$S:$S,'BAZA DANYCH'!$B:$B,STATYSTYKI!$B874,'BAZA DANYCH'!$C:$C,STATYSTYKI!$C874,'BAZA DANYCH'!$G:$G,STATYSTYKI!$D874,'BAZA DANYCH'!$K:$K,STATYSTYKI!Y$550)</f>
        <v>0</v>
      </c>
      <c r="Z874" s="9">
        <f>SUMIFS('BAZA DANYCH'!$S:$S,'BAZA DANYCH'!$B:$B,STATYSTYKI!$B874,'BAZA DANYCH'!$C:$C,STATYSTYKI!$C874,'BAZA DANYCH'!$G:$G,STATYSTYKI!$D874,'BAZA DANYCH'!$K:$K,STATYSTYKI!Z$550)</f>
        <v>0</v>
      </c>
      <c r="AA874" s="9">
        <f>SUMIFS('BAZA DANYCH'!$S:$S,'BAZA DANYCH'!$B:$B,STATYSTYKI!$B874,'BAZA DANYCH'!$C:$C,STATYSTYKI!$C874,'BAZA DANYCH'!$G:$G,STATYSTYKI!$D874,'BAZA DANYCH'!$K:$K,STATYSTYKI!AA$550)</f>
        <v>0</v>
      </c>
      <c r="AB874" s="9">
        <f>SUMIFS('BAZA DANYCH'!$S:$S,'BAZA DANYCH'!$B:$B,STATYSTYKI!$B874,'BAZA DANYCH'!$C:$C,STATYSTYKI!$C874,'BAZA DANYCH'!$G:$G,STATYSTYKI!$D874,'BAZA DANYCH'!$K:$K,STATYSTYKI!AB$550)</f>
        <v>0</v>
      </c>
      <c r="AC874" s="9">
        <f>SUMIFS('BAZA DANYCH'!$S:$S,'BAZA DANYCH'!$B:$B,STATYSTYKI!$B874,'BAZA DANYCH'!$C:$C,STATYSTYKI!$C874,'BAZA DANYCH'!$G:$G,STATYSTYKI!$D874,'BAZA DANYCH'!$K:$K,STATYSTYKI!AC$550)</f>
        <v>0</v>
      </c>
      <c r="AD874" s="9">
        <f>SUMIFS('BAZA DANYCH'!$S:$S,'BAZA DANYCH'!$B:$B,STATYSTYKI!$B874,'BAZA DANYCH'!$C:$C,STATYSTYKI!$C874,'BAZA DANYCH'!$G:$G,STATYSTYKI!$D874,'BAZA DANYCH'!$K:$K,STATYSTYKI!AD$550)</f>
        <v>0</v>
      </c>
      <c r="AE874" s="9">
        <f>SUMIFS('BAZA DANYCH'!$S:$S,'BAZA DANYCH'!$B:$B,STATYSTYKI!$B874,'BAZA DANYCH'!$C:$C,STATYSTYKI!$C874,'BAZA DANYCH'!$G:$G,STATYSTYKI!$D874,'BAZA DANYCH'!$K:$K,STATYSTYKI!AE$550)</f>
        <v>0</v>
      </c>
      <c r="AF874" s="9">
        <f>SUMIFS('BAZA DANYCH'!$S:$S,'BAZA DANYCH'!$B:$B,STATYSTYKI!$B874,'BAZA DANYCH'!$C:$C,STATYSTYKI!$C874,'BAZA DANYCH'!$G:$G,STATYSTYKI!$D874,'BAZA DANYCH'!$K:$K,STATYSTYKI!AF$550)</f>
        <v>0</v>
      </c>
      <c r="AG874" s="9">
        <f>SUMIFS('BAZA DANYCH'!$S:$S,'BAZA DANYCH'!$B:$B,STATYSTYKI!$B874,'BAZA DANYCH'!$C:$C,STATYSTYKI!$C874,'BAZA DANYCH'!$G:$G,STATYSTYKI!$D874,'BAZA DANYCH'!$K:$K,STATYSTYKI!AG$550)</f>
        <v>0</v>
      </c>
      <c r="AH874" s="9">
        <f>SUMIFS('BAZA DANYCH'!$S:$S,'BAZA DANYCH'!$B:$B,STATYSTYKI!$B874,'BAZA DANYCH'!$C:$C,STATYSTYKI!$C874,'BAZA DANYCH'!$G:$G,STATYSTYKI!$D874,'BAZA DANYCH'!$K:$K,STATYSTYKI!AH$550)</f>
        <v>0</v>
      </c>
      <c r="AI874" s="9">
        <f>SUMIFS('BAZA DANYCH'!$S:$S,'BAZA DANYCH'!$B:$B,STATYSTYKI!$B874,'BAZA DANYCH'!$C:$C,STATYSTYKI!$C874,'BAZA DANYCH'!$G:$G,STATYSTYKI!$D874,'BAZA DANYCH'!$K:$K,STATYSTYKI!AI$550)</f>
        <v>0</v>
      </c>
      <c r="AJ874" s="9">
        <f>SUMIFS('BAZA DANYCH'!$S:$S,'BAZA DANYCH'!$B:$B,STATYSTYKI!$B874,'BAZA DANYCH'!$C:$C,STATYSTYKI!$C874,'BAZA DANYCH'!$G:$G,STATYSTYKI!$D874,'BAZA DANYCH'!$K:$K,STATYSTYKI!AJ$550)</f>
        <v>0</v>
      </c>
      <c r="AK874" s="9">
        <f>SUMIFS('BAZA DANYCH'!$S:$S,'BAZA DANYCH'!$B:$B,STATYSTYKI!$B874,'BAZA DANYCH'!$C:$C,STATYSTYKI!$C874,'BAZA DANYCH'!$G:$G,STATYSTYKI!$D874,'BAZA DANYCH'!$K:$K,STATYSTYKI!AK$550)</f>
        <v>0</v>
      </c>
      <c r="AL874" s="9">
        <f>SUMIFS('BAZA DANYCH'!$S:$S,'BAZA DANYCH'!$B:$B,STATYSTYKI!$B874,'BAZA DANYCH'!$C:$C,STATYSTYKI!$C874,'BAZA DANYCH'!$G:$G,STATYSTYKI!$D874,'BAZA DANYCH'!$K:$K,STATYSTYKI!AL$550)</f>
        <v>1</v>
      </c>
      <c r="AM874" s="9">
        <f>SUMIFS('BAZA DANYCH'!$S:$S,'BAZA DANYCH'!$B:$B,STATYSTYKI!$B874,'BAZA DANYCH'!$C:$C,STATYSTYKI!$C874,'BAZA DANYCH'!$G:$G,STATYSTYKI!$D874,'BAZA DANYCH'!$K:$K,STATYSTYKI!AM$550)</f>
        <v>0</v>
      </c>
      <c r="AN874" s="9">
        <f>SUMIFS('BAZA DANYCH'!$S:$S,'BAZA DANYCH'!$B:$B,STATYSTYKI!$B874,'BAZA DANYCH'!$C:$C,STATYSTYKI!$C874,'BAZA DANYCH'!$G:$G,STATYSTYKI!$D874,'BAZA DANYCH'!$K:$K,STATYSTYKI!AN$550)</f>
        <v>0</v>
      </c>
      <c r="AO874" s="9">
        <f>SUMIFS('BAZA DANYCH'!$S:$S,'BAZA DANYCH'!$B:$B,STATYSTYKI!$B874,'BAZA DANYCH'!$C:$C,STATYSTYKI!$C874,'BAZA DANYCH'!$G:$G,STATYSTYKI!$D874,'BAZA DANYCH'!$K:$K,STATYSTYKI!AO$550)</f>
        <v>0</v>
      </c>
      <c r="AP874" s="9">
        <f>SUMIFS('BAZA DANYCH'!$S:$S,'BAZA DANYCH'!$B:$B,STATYSTYKI!$B874,'BAZA DANYCH'!$C:$C,STATYSTYKI!$C874,'BAZA DANYCH'!$G:$G,STATYSTYKI!$D874,'BAZA DANYCH'!$K:$K,STATYSTYKI!AP$550)</f>
        <v>0</v>
      </c>
      <c r="AQ874" s="9">
        <f>SUMIFS('BAZA DANYCH'!$S:$S,'BAZA DANYCH'!$B:$B,STATYSTYKI!$B874,'BAZA DANYCH'!$C:$C,STATYSTYKI!$C874,'BAZA DANYCH'!$G:$G,STATYSTYKI!$D874,'BAZA DANYCH'!$K:$K,STATYSTYKI!AQ$550)</f>
        <v>0</v>
      </c>
      <c r="AR874" s="9">
        <f>SUMIFS('BAZA DANYCH'!$S:$S,'BAZA DANYCH'!$B:$B,STATYSTYKI!$B874,'BAZA DANYCH'!$C:$C,STATYSTYKI!$C874,'BAZA DANYCH'!$G:$G,STATYSTYKI!$D874,'BAZA DANYCH'!$K:$K,STATYSTYKI!AR$550)</f>
        <v>0</v>
      </c>
      <c r="AS874" s="9">
        <f>SUMIFS('BAZA DANYCH'!$S:$S,'BAZA DANYCH'!$B:$B,STATYSTYKI!$B874,'BAZA DANYCH'!$C:$C,STATYSTYKI!$C874,'BAZA DANYCH'!$G:$G,STATYSTYKI!$D874,'BAZA DANYCH'!$K:$K,STATYSTYKI!AS$550)</f>
        <v>0</v>
      </c>
      <c r="AT874" s="9">
        <f>SUMIFS('BAZA DANYCH'!$S:$S,'BAZA DANYCH'!$B:$B,STATYSTYKI!$B874,'BAZA DANYCH'!$C:$C,STATYSTYKI!$C874,'BAZA DANYCH'!$G:$G,STATYSTYKI!$D874,'BAZA DANYCH'!$K:$K,STATYSTYKI!AT$550)</f>
        <v>0</v>
      </c>
      <c r="AU874" s="9">
        <f>SUMIFS('BAZA DANYCH'!$S:$S,'BAZA DANYCH'!$B:$B,STATYSTYKI!$B874,'BAZA DANYCH'!$C:$C,STATYSTYKI!$C874,'BAZA DANYCH'!$G:$G,STATYSTYKI!$D874,'BAZA DANYCH'!$K:$K,STATYSTYKI!AU$550)</f>
        <v>0</v>
      </c>
      <c r="AV874" s="9">
        <f>SUMIFS('BAZA DANYCH'!$S:$S,'BAZA DANYCH'!$B:$B,STATYSTYKI!$B874,'BAZA DANYCH'!$C:$C,STATYSTYKI!$C874,'BAZA DANYCH'!$G:$G,STATYSTYKI!$D874,'BAZA DANYCH'!$K:$K,STATYSTYKI!AV$550)</f>
        <v>0</v>
      </c>
      <c r="AW874" s="9">
        <f>SUMIFS('BAZA DANYCH'!$S:$S,'BAZA DANYCH'!$B:$B,STATYSTYKI!$B874,'BAZA DANYCH'!$C:$C,STATYSTYKI!$C874,'BAZA DANYCH'!$G:$G,STATYSTYKI!$D874,'BAZA DANYCH'!$K:$K,STATYSTYKI!AW$550)</f>
        <v>0</v>
      </c>
      <c r="AX874" s="9">
        <f>SUMIFS('BAZA DANYCH'!$S:$S,'BAZA DANYCH'!$B:$B,STATYSTYKI!$B874,'BAZA DANYCH'!$C:$C,STATYSTYKI!$C874,'BAZA DANYCH'!$G:$G,STATYSTYKI!$D874,'BAZA DANYCH'!$K:$K,STATYSTYKI!AX$550)</f>
        <v>0</v>
      </c>
      <c r="AY874" s="9">
        <f>SUMIFS('BAZA DANYCH'!$S:$S,'BAZA DANYCH'!$B:$B,STATYSTYKI!$B874,'BAZA DANYCH'!$C:$C,STATYSTYKI!$C874,'BAZA DANYCH'!$G:$G,STATYSTYKI!$D874,'BAZA DANYCH'!$K:$K,STATYSTYKI!AY$550)</f>
        <v>0</v>
      </c>
      <c r="AZ874" s="9">
        <f>SUMIFS('BAZA DANYCH'!$S:$S,'BAZA DANYCH'!$B:$B,STATYSTYKI!$B874,'BAZA DANYCH'!$C:$C,STATYSTYKI!$C874,'BAZA DANYCH'!$G:$G,STATYSTYKI!$D874,'BAZA DANYCH'!$K:$K,STATYSTYKI!AZ$550)</f>
        <v>0</v>
      </c>
      <c r="BA874" s="9">
        <f>SUMIFS('BAZA DANYCH'!$S:$S,'BAZA DANYCH'!$B:$B,STATYSTYKI!$B874,'BAZA DANYCH'!$C:$C,STATYSTYKI!$C874,'BAZA DANYCH'!$G:$G,STATYSTYKI!$D874,'BAZA DANYCH'!$K:$K,STATYSTYKI!BA$550)</f>
        <v>0</v>
      </c>
      <c r="BB874" s="9">
        <f>SUMIFS('BAZA DANYCH'!$S:$S,'BAZA DANYCH'!$B:$B,STATYSTYKI!$B874,'BAZA DANYCH'!$C:$C,STATYSTYKI!$C874,'BAZA DANYCH'!$G:$G,STATYSTYKI!$D874,'BAZA DANYCH'!$K:$K,STATYSTYKI!BB$550)</f>
        <v>0</v>
      </c>
      <c r="BC874" s="9">
        <f>SUMIFS('BAZA DANYCH'!$S:$S,'BAZA DANYCH'!$B:$B,STATYSTYKI!$B874,'BAZA DANYCH'!$C:$C,STATYSTYKI!$C874,'BAZA DANYCH'!$G:$G,STATYSTYKI!$D874,'BAZA DANYCH'!$K:$K,STATYSTYKI!BC$550)</f>
        <v>0</v>
      </c>
      <c r="BD874" s="9">
        <f>SUMIFS('BAZA DANYCH'!$S:$S,'BAZA DANYCH'!$B:$B,STATYSTYKI!$B874,'BAZA DANYCH'!$C:$C,STATYSTYKI!$C874,'BAZA DANYCH'!$G:$G,STATYSTYKI!$D874,'BAZA DANYCH'!$K:$K,STATYSTYKI!BD$550)</f>
        <v>0</v>
      </c>
      <c r="BE874" s="9">
        <f>SUMIFS('BAZA DANYCH'!$S:$S,'BAZA DANYCH'!$B:$B,STATYSTYKI!$B874,'BAZA DANYCH'!$C:$C,STATYSTYKI!$C874,'BAZA DANYCH'!$G:$G,STATYSTYKI!$D874,'BAZA DANYCH'!$K:$K,STATYSTYKI!BE$550)</f>
        <v>0</v>
      </c>
      <c r="BF874" s="9">
        <f>SUMIFS('BAZA DANYCH'!$S:$S,'BAZA DANYCH'!$B:$B,STATYSTYKI!$B874,'BAZA DANYCH'!$C:$C,STATYSTYKI!$C874,'BAZA DANYCH'!$G:$G,STATYSTYKI!$D874,'BAZA DANYCH'!$K:$K,STATYSTYKI!BF$550)</f>
        <v>0</v>
      </c>
      <c r="BG874" s="9">
        <f>SUMIFS('BAZA DANYCH'!$S:$S,'BAZA DANYCH'!$B:$B,STATYSTYKI!$B874,'BAZA DANYCH'!$C:$C,STATYSTYKI!$C874,'BAZA DANYCH'!$G:$G,STATYSTYKI!$D874,'BAZA DANYCH'!$K:$K,STATYSTYKI!BG$550)</f>
        <v>0</v>
      </c>
      <c r="BH874" s="9">
        <f>SUMIFS('BAZA DANYCH'!$S:$S,'BAZA DANYCH'!$B:$B,STATYSTYKI!$B874,'BAZA DANYCH'!$C:$C,STATYSTYKI!$C874,'BAZA DANYCH'!$G:$G,STATYSTYKI!$D874,'BAZA DANYCH'!$K:$K,STATYSTYKI!BH$550)</f>
        <v>0</v>
      </c>
      <c r="BI874" s="9">
        <f>SUMIFS('BAZA DANYCH'!$S:$S,'BAZA DANYCH'!$B:$B,STATYSTYKI!$B874,'BAZA DANYCH'!$C:$C,STATYSTYKI!$C874,'BAZA DANYCH'!$G:$G,STATYSTYKI!$D874,'BAZA DANYCH'!$K:$K,STATYSTYKI!BI$550)</f>
        <v>0</v>
      </c>
      <c r="BJ874" s="9">
        <f>SUMIFS('BAZA DANYCH'!$S:$S,'BAZA DANYCH'!$B:$B,STATYSTYKI!$B874,'BAZA DANYCH'!$C:$C,STATYSTYKI!$C874,'BAZA DANYCH'!$G:$G,STATYSTYKI!$D874,'BAZA DANYCH'!$K:$K,STATYSTYKI!BJ$550)</f>
        <v>0</v>
      </c>
      <c r="BK874" s="9">
        <f>SUMIFS('BAZA DANYCH'!$S:$S,'BAZA DANYCH'!$B:$B,STATYSTYKI!$B874,'BAZA DANYCH'!$C:$C,STATYSTYKI!$C874,'BAZA DANYCH'!$G:$G,STATYSTYKI!$D874,'BAZA DANYCH'!$K:$K,STATYSTYKI!BK$550)</f>
        <v>0</v>
      </c>
      <c r="BL874" s="9">
        <f>SUMIFS('BAZA DANYCH'!$S:$S,'BAZA DANYCH'!$B:$B,STATYSTYKI!$B874,'BAZA DANYCH'!$C:$C,STATYSTYKI!$C874,'BAZA DANYCH'!$G:$G,STATYSTYKI!$D874,'BAZA DANYCH'!$K:$K,STATYSTYKI!BL$550)</f>
        <v>0</v>
      </c>
      <c r="BM874" s="9">
        <f>SUMIFS('BAZA DANYCH'!$S:$S,'BAZA DANYCH'!$B:$B,STATYSTYKI!$B874,'BAZA DANYCH'!$C:$C,STATYSTYKI!$C874,'BAZA DANYCH'!$G:$G,STATYSTYKI!$D874,'BAZA DANYCH'!$K:$K,STATYSTYKI!BM$550)</f>
        <v>0</v>
      </c>
      <c r="BN874" s="9">
        <f>SUMIFS('BAZA DANYCH'!$S:$S,'BAZA DANYCH'!$B:$B,STATYSTYKI!$B874,'BAZA DANYCH'!$C:$C,STATYSTYKI!$C874,'BAZA DANYCH'!$G:$G,STATYSTYKI!$D874,'BAZA DANYCH'!$K:$K,STATYSTYKI!BN$550)</f>
        <v>0</v>
      </c>
      <c r="BO874" s="9">
        <f>SUMIFS('BAZA DANYCH'!$S:$S,'BAZA DANYCH'!$B:$B,STATYSTYKI!$B874,'BAZA DANYCH'!$C:$C,STATYSTYKI!$C874,'BAZA DANYCH'!$G:$G,STATYSTYKI!$D874,'BAZA DANYCH'!$K:$K,STATYSTYKI!BO$550)</f>
        <v>0</v>
      </c>
      <c r="BP874" s="9">
        <f>SUMIFS('BAZA DANYCH'!$S:$S,'BAZA DANYCH'!$B:$B,STATYSTYKI!$B874,'BAZA DANYCH'!$C:$C,STATYSTYKI!$C874,'BAZA DANYCH'!$G:$G,STATYSTYKI!$D874,'BAZA DANYCH'!$K:$K,STATYSTYKI!BP$550)</f>
        <v>0</v>
      </c>
      <c r="BQ874" s="9">
        <f>SUMIFS('BAZA DANYCH'!$S:$S,'BAZA DANYCH'!$B:$B,STATYSTYKI!$B874,'BAZA DANYCH'!$C:$C,STATYSTYKI!$C874,'BAZA DANYCH'!$G:$G,STATYSTYKI!$D874,'BAZA DANYCH'!$K:$K,STATYSTYKI!BQ$550)</f>
        <v>0</v>
      </c>
      <c r="BR874" s="9">
        <f>SUMIFS('BAZA DANYCH'!$S:$S,'BAZA DANYCH'!$B:$B,STATYSTYKI!$B874,'BAZA DANYCH'!$C:$C,STATYSTYKI!$C874,'BAZA DANYCH'!$G:$G,STATYSTYKI!$D874,'BAZA DANYCH'!$K:$K,STATYSTYKI!BR$550)</f>
        <v>0</v>
      </c>
      <c r="BS874" s="9">
        <f>SUMIFS('BAZA DANYCH'!$S:$S,'BAZA DANYCH'!$B:$B,STATYSTYKI!$B874,'BAZA DANYCH'!$C:$C,STATYSTYKI!$C874,'BAZA DANYCH'!$G:$G,STATYSTYKI!$D874,'BAZA DANYCH'!$K:$K,STATYSTYKI!BS$550)</f>
        <v>0</v>
      </c>
      <c r="BT874" s="9">
        <f>SUMIFS('BAZA DANYCH'!$S:$S,'BAZA DANYCH'!$B:$B,STATYSTYKI!$B874,'BAZA DANYCH'!$C:$C,STATYSTYKI!$C874,'BAZA DANYCH'!$G:$G,STATYSTYKI!$D874,'BAZA DANYCH'!$K:$K,STATYSTYKI!BT$550)</f>
        <v>0</v>
      </c>
      <c r="BU874" s="9">
        <f>SUMIFS('BAZA DANYCH'!$S:$S,'BAZA DANYCH'!$B:$B,STATYSTYKI!$B874,'BAZA DANYCH'!$C:$C,STATYSTYKI!$C874,'BAZA DANYCH'!$G:$G,STATYSTYKI!$D874,'BAZA DANYCH'!$K:$K,STATYSTYKI!BU$550)</f>
        <v>0</v>
      </c>
      <c r="BV874" s="9">
        <f>SUMIFS('BAZA DANYCH'!$S:$S,'BAZA DANYCH'!$B:$B,STATYSTYKI!$B874,'BAZA DANYCH'!$C:$C,STATYSTYKI!$C874,'BAZA DANYCH'!$G:$G,STATYSTYKI!$D874,'BAZA DANYCH'!$K:$K,STATYSTYKI!BV$550)</f>
        <v>0</v>
      </c>
      <c r="BW874" s="9">
        <f>SUMIFS('BAZA DANYCH'!$S:$S,'BAZA DANYCH'!$B:$B,STATYSTYKI!$B874,'BAZA DANYCH'!$C:$C,STATYSTYKI!$C874,'BAZA DANYCH'!$G:$G,STATYSTYKI!$D874,'BAZA DANYCH'!$K:$K,STATYSTYKI!BW$550)</f>
        <v>0</v>
      </c>
      <c r="BX874" s="9">
        <f>SUMIFS('BAZA DANYCH'!$S:$S,'BAZA DANYCH'!$B:$B,STATYSTYKI!$B874,'BAZA DANYCH'!$C:$C,STATYSTYKI!$C874,'BAZA DANYCH'!$G:$G,STATYSTYKI!$D874,'BAZA DANYCH'!$K:$K,STATYSTYKI!BX$550)</f>
        <v>0</v>
      </c>
      <c r="BY874" s="9">
        <f>SUMIFS('BAZA DANYCH'!$S:$S,'BAZA DANYCH'!$B:$B,STATYSTYKI!$B874,'BAZA DANYCH'!$C:$C,STATYSTYKI!$C874,'BAZA DANYCH'!$G:$G,STATYSTYKI!$D874,'BAZA DANYCH'!$K:$K,STATYSTYKI!BY$550)</f>
        <v>0</v>
      </c>
      <c r="BZ874" s="9">
        <f>SUMIFS('BAZA DANYCH'!$S:$S,'BAZA DANYCH'!$B:$B,STATYSTYKI!$B874,'BAZA DANYCH'!$C:$C,STATYSTYKI!$C874,'BAZA DANYCH'!$G:$G,STATYSTYKI!$D874,'BAZA DANYCH'!$K:$K,STATYSTYKI!BZ$550)</f>
        <v>0</v>
      </c>
      <c r="CA874" s="9">
        <f>SUMIFS('BAZA DANYCH'!$S:$S,'BAZA DANYCH'!$B:$B,STATYSTYKI!$B874,'BAZA DANYCH'!$C:$C,STATYSTYKI!$C874,'BAZA DANYCH'!$G:$G,STATYSTYKI!$D874,'BAZA DANYCH'!$K:$K,STATYSTYKI!CA$550)</f>
        <v>0</v>
      </c>
      <c r="CB874" s="9">
        <f>SUMIFS('BAZA DANYCH'!$S:$S,'BAZA DANYCH'!$B:$B,STATYSTYKI!$B874,'BAZA DANYCH'!$C:$C,STATYSTYKI!$C874,'BAZA DANYCH'!$G:$G,STATYSTYKI!$D874,'BAZA DANYCH'!$K:$K,STATYSTYKI!CB$550)</f>
        <v>0</v>
      </c>
      <c r="CC874" s="9">
        <f>SUMIFS('BAZA DANYCH'!$S:$S,'BAZA DANYCH'!$B:$B,STATYSTYKI!$B874,'BAZA DANYCH'!$C:$C,STATYSTYKI!$C874,'BAZA DANYCH'!$G:$G,STATYSTYKI!$D874,'BAZA DANYCH'!$K:$K,STATYSTYKI!CC$550)</f>
        <v>0</v>
      </c>
      <c r="CD874" s="9">
        <f>SUMIFS('BAZA DANYCH'!$S:$S,'BAZA DANYCH'!$B:$B,STATYSTYKI!$B874,'BAZA DANYCH'!$C:$C,STATYSTYKI!$C874,'BAZA DANYCH'!$G:$G,STATYSTYKI!$D874,'BAZA DANYCH'!$K:$K,STATYSTYKI!CD$550)</f>
        <v>0</v>
      </c>
      <c r="CE874" s="9">
        <f>SUMIFS('BAZA DANYCH'!$S:$S,'BAZA DANYCH'!$B:$B,STATYSTYKI!$B874,'BAZA DANYCH'!$C:$C,STATYSTYKI!$C874,'BAZA DANYCH'!$G:$G,STATYSTYKI!$D874,'BAZA DANYCH'!$K:$K,STATYSTYKI!CE$550)</f>
        <v>0</v>
      </c>
      <c r="CF874" s="9">
        <f>SUMIFS('BAZA DANYCH'!$S:$S,'BAZA DANYCH'!$B:$B,STATYSTYKI!$B874,'BAZA DANYCH'!$C:$C,STATYSTYKI!$C874,'BAZA DANYCH'!$G:$G,STATYSTYKI!$D874,'BAZA DANYCH'!$K:$K,STATYSTYKI!CF$550)</f>
        <v>0</v>
      </c>
      <c r="CG874" s="9">
        <f>SUMIFS('BAZA DANYCH'!$S:$S,'BAZA DANYCH'!$B:$B,STATYSTYKI!$B874,'BAZA DANYCH'!$C:$C,STATYSTYKI!$C874,'BAZA DANYCH'!$G:$G,STATYSTYKI!$D874,'BAZA DANYCH'!$K:$K,STATYSTYKI!CG$550)</f>
        <v>0</v>
      </c>
      <c r="CH874" s="9">
        <f>SUMIFS('BAZA DANYCH'!$S:$S,'BAZA DANYCH'!$B:$B,STATYSTYKI!$B874,'BAZA DANYCH'!$C:$C,STATYSTYKI!$C874,'BAZA DANYCH'!$G:$G,STATYSTYKI!$D874,'BAZA DANYCH'!$K:$K,STATYSTYKI!CH$550)</f>
        <v>0</v>
      </c>
      <c r="CI874" s="9">
        <f>SUMIFS('BAZA DANYCH'!$S:$S,'BAZA DANYCH'!$B:$B,STATYSTYKI!$B874,'BAZA DANYCH'!$C:$C,STATYSTYKI!$C874,'BAZA DANYCH'!$G:$G,STATYSTYKI!$D874,'BAZA DANYCH'!$K:$K,STATYSTYKI!CI$550)</f>
        <v>0</v>
      </c>
      <c r="CJ874" s="9">
        <f>SUMIFS('BAZA DANYCH'!$S:$S,'BAZA DANYCH'!$B:$B,STATYSTYKI!$B874,'BAZA DANYCH'!$C:$C,STATYSTYKI!$C874,'BAZA DANYCH'!$G:$G,STATYSTYKI!$D874,'BAZA DANYCH'!$K:$K,STATYSTYKI!CJ$550)</f>
        <v>0</v>
      </c>
      <c r="CK874" s="9">
        <f>SUMIFS('BAZA DANYCH'!$S:$S,'BAZA DANYCH'!$B:$B,STATYSTYKI!$B874,'BAZA DANYCH'!$C:$C,STATYSTYKI!$C874,'BAZA DANYCH'!$G:$G,STATYSTYKI!$D874,'BAZA DANYCH'!$K:$K,STATYSTYKI!CK$550)</f>
        <v>0</v>
      </c>
      <c r="CL874" s="9">
        <f>SUMIFS('BAZA DANYCH'!$S:$S,'BAZA DANYCH'!$B:$B,STATYSTYKI!$B874,'BAZA DANYCH'!$C:$C,STATYSTYKI!$C874,'BAZA DANYCH'!$G:$G,STATYSTYKI!$D874,'BAZA DANYCH'!$K:$K,STATYSTYKI!CL$550)</f>
        <v>0</v>
      </c>
      <c r="CM874" s="9">
        <f>SUMIFS('BAZA DANYCH'!$S:$S,'BAZA DANYCH'!$B:$B,STATYSTYKI!$B874,'BAZA DANYCH'!$C:$C,STATYSTYKI!$C874,'BAZA DANYCH'!$G:$G,STATYSTYKI!$D874,'BAZA DANYCH'!$K:$K,STATYSTYKI!CM$550)</f>
        <v>0</v>
      </c>
      <c r="CN874" s="9">
        <f>SUMIFS('BAZA DANYCH'!$S:$S,'BAZA DANYCH'!$B:$B,STATYSTYKI!$B874,'BAZA DANYCH'!$C:$C,STATYSTYKI!$C874,'BAZA DANYCH'!$G:$G,STATYSTYKI!$D874,'BAZA DANYCH'!$K:$K,STATYSTYKI!CN$550)</f>
        <v>0</v>
      </c>
      <c r="CO874" s="9">
        <f>SUMIFS('BAZA DANYCH'!$S:$S,'BAZA DANYCH'!$B:$B,STATYSTYKI!$B874,'BAZA DANYCH'!$C:$C,STATYSTYKI!$C874,'BAZA DANYCH'!$G:$G,STATYSTYKI!$D874,'BAZA DANYCH'!$K:$K,STATYSTYKI!CO$550)</f>
        <v>0</v>
      </c>
      <c r="CP874" s="9">
        <f>SUMIFS('BAZA DANYCH'!$S:$S,'BAZA DANYCH'!$B:$B,STATYSTYKI!$B874,'BAZA DANYCH'!$C:$C,STATYSTYKI!$C874,'BAZA DANYCH'!$G:$G,STATYSTYKI!$D874,'BAZA DANYCH'!$K:$K,STATYSTYKI!CP$550)</f>
        <v>0</v>
      </c>
      <c r="CQ874" s="9">
        <f>SUMIFS('BAZA DANYCH'!$S:$S,'BAZA DANYCH'!$B:$B,STATYSTYKI!$B874,'BAZA DANYCH'!$C:$C,STATYSTYKI!$C874,'BAZA DANYCH'!$G:$G,STATYSTYKI!$D874,'BAZA DANYCH'!$K:$K,STATYSTYKI!CQ$550)</f>
        <v>0</v>
      </c>
      <c r="CR874" s="9">
        <f>SUMIFS('BAZA DANYCH'!$S:$S,'BAZA DANYCH'!$B:$B,STATYSTYKI!$B874,'BAZA DANYCH'!$C:$C,STATYSTYKI!$C874,'BAZA DANYCH'!$G:$G,STATYSTYKI!$D874,'BAZA DANYCH'!$K:$K,STATYSTYKI!CR$550)</f>
        <v>0</v>
      </c>
      <c r="CS874" s="9">
        <f>SUMIFS('BAZA DANYCH'!$S:$S,'BAZA DANYCH'!$B:$B,STATYSTYKI!$B874,'BAZA DANYCH'!$C:$C,STATYSTYKI!$C874,'BAZA DANYCH'!$G:$G,STATYSTYKI!$D874,'BAZA DANYCH'!$K:$K,STATYSTYKI!CS$550)</f>
        <v>0</v>
      </c>
      <c r="CT874" s="9">
        <f>SUMIFS('BAZA DANYCH'!$S:$S,'BAZA DANYCH'!$B:$B,STATYSTYKI!$B874,'BAZA DANYCH'!$C:$C,STATYSTYKI!$C874,'BAZA DANYCH'!$G:$G,STATYSTYKI!$D874,'BAZA DANYCH'!$K:$K,STATYSTYKI!CT$550)</f>
        <v>0</v>
      </c>
      <c r="CU874" s="9">
        <f>SUMIFS('BAZA DANYCH'!$S:$S,'BAZA DANYCH'!$B:$B,STATYSTYKI!$B874,'BAZA DANYCH'!$C:$C,STATYSTYKI!$C874,'BAZA DANYCH'!$G:$G,STATYSTYKI!$D874,'BAZA DANYCH'!$K:$K,STATYSTYKI!CU$550)</f>
        <v>0</v>
      </c>
      <c r="CV874" s="9">
        <f>SUMIFS('BAZA DANYCH'!$S:$S,'BAZA DANYCH'!$B:$B,STATYSTYKI!$B874,'BAZA DANYCH'!$C:$C,STATYSTYKI!$C874,'BAZA DANYCH'!$G:$G,STATYSTYKI!$D874,'BAZA DANYCH'!$K:$K,STATYSTYKI!CV$550)</f>
        <v>0</v>
      </c>
      <c r="CW874" s="9">
        <f>SUMIFS('BAZA DANYCH'!$S:$S,'BAZA DANYCH'!$B:$B,STATYSTYKI!$B874,'BAZA DANYCH'!$C:$C,STATYSTYKI!$C874,'BAZA DANYCH'!$G:$G,STATYSTYKI!$D874,'BAZA DANYCH'!$K:$K,STATYSTYKI!CW$550)</f>
        <v>0</v>
      </c>
      <c r="CX874" s="9">
        <f>SUMIFS('BAZA DANYCH'!$S:$S,'BAZA DANYCH'!$B:$B,STATYSTYKI!$B874,'BAZA DANYCH'!$C:$C,STATYSTYKI!$C874,'BAZA DANYCH'!$G:$G,STATYSTYKI!$D874,'BAZA DANYCH'!$K:$K,STATYSTYKI!CX$550)</f>
        <v>0</v>
      </c>
    </row>
    <row r="875" spans="1:102" hidden="1">
      <c r="A875" s="8"/>
      <c r="B875" s="60" t="s">
        <v>187</v>
      </c>
      <c r="C875" s="61" t="s">
        <v>188</v>
      </c>
      <c r="D875" s="61" t="s">
        <v>189</v>
      </c>
      <c r="E875" s="82" t="s">
        <v>4</v>
      </c>
      <c r="F875" s="64">
        <f t="shared" si="279"/>
        <v>10345</v>
      </c>
      <c r="G875" s="9">
        <f>SUMIFS('BAZA DANYCH'!$N:$N,'BAZA DANYCH'!$B:$B,STATYSTYKI!$B875,'BAZA DANYCH'!$C:$C,STATYSTYKI!$C875,'BAZA DANYCH'!$G:$G,STATYSTYKI!$D875,'BAZA DANYCH'!$K:$K,STATYSTYKI!G$550)</f>
        <v>11</v>
      </c>
      <c r="H875" s="9">
        <f>SUMIFS('BAZA DANYCH'!$N:$N,'BAZA DANYCH'!$B:$B,STATYSTYKI!$B875,'BAZA DANYCH'!$C:$C,STATYSTYKI!$C875,'BAZA DANYCH'!$G:$G,STATYSTYKI!$D875,'BAZA DANYCH'!$K:$K,STATYSTYKI!H$550)</f>
        <v>10</v>
      </c>
      <c r="I875" s="9">
        <f>SUMIFS('BAZA DANYCH'!$N:$N,'BAZA DANYCH'!$B:$B,STATYSTYKI!$B875,'BAZA DANYCH'!$C:$C,STATYSTYKI!$C875,'BAZA DANYCH'!$G:$G,STATYSTYKI!$D875,'BAZA DANYCH'!$K:$K,STATYSTYKI!I$550)</f>
        <v>7</v>
      </c>
      <c r="J875" s="9">
        <f>SUMIFS('BAZA DANYCH'!$N:$N,'BAZA DANYCH'!$B:$B,STATYSTYKI!$B875,'BAZA DANYCH'!$C:$C,STATYSTYKI!$C875,'BAZA DANYCH'!$G:$G,STATYSTYKI!$D875,'BAZA DANYCH'!$K:$K,STATYSTYKI!J$550)</f>
        <v>10</v>
      </c>
      <c r="K875" s="9">
        <f>SUMIFS('BAZA DANYCH'!$N:$N,'BAZA DANYCH'!$B:$B,STATYSTYKI!$B875,'BAZA DANYCH'!$C:$C,STATYSTYKI!$C875,'BAZA DANYCH'!$G:$G,STATYSTYKI!$D875,'BAZA DANYCH'!$K:$K,STATYSTYKI!K$550)</f>
        <v>10</v>
      </c>
      <c r="L875" s="9">
        <f>SUMIFS('BAZA DANYCH'!$N:$N,'BAZA DANYCH'!$B:$B,STATYSTYKI!$B875,'BAZA DANYCH'!$C:$C,STATYSTYKI!$C875,'BAZA DANYCH'!$G:$G,STATYSTYKI!$D875,'BAZA DANYCH'!$K:$K,STATYSTYKI!L$550)</f>
        <v>7</v>
      </c>
      <c r="M875" s="9">
        <f>SUMIFS('BAZA DANYCH'!$N:$N,'BAZA DANYCH'!$B:$B,STATYSTYKI!$B875,'BAZA DANYCH'!$C:$C,STATYSTYKI!$C875,'BAZA DANYCH'!$G:$G,STATYSTYKI!$D875,'BAZA DANYCH'!$K:$K,STATYSTYKI!M$550)</f>
        <v>7</v>
      </c>
      <c r="N875" s="9">
        <f>SUMIFS('BAZA DANYCH'!$N:$N,'BAZA DANYCH'!$B:$B,STATYSTYKI!$B875,'BAZA DANYCH'!$C:$C,STATYSTYKI!$C875,'BAZA DANYCH'!$G:$G,STATYSTYKI!$D875,'BAZA DANYCH'!$K:$K,STATYSTYKI!N$550)</f>
        <v>5</v>
      </c>
      <c r="O875" s="9">
        <f>SUMIFS('BAZA DANYCH'!$N:$N,'BAZA DANYCH'!$B:$B,STATYSTYKI!$B875,'BAZA DANYCH'!$C:$C,STATYSTYKI!$C875,'BAZA DANYCH'!$G:$G,STATYSTYKI!$D875,'BAZA DANYCH'!$K:$K,STATYSTYKI!O$550)</f>
        <v>6</v>
      </c>
      <c r="P875" s="9">
        <f>SUMIFS('BAZA DANYCH'!$N:$N,'BAZA DANYCH'!$B:$B,STATYSTYKI!$B875,'BAZA DANYCH'!$C:$C,STATYSTYKI!$C875,'BAZA DANYCH'!$G:$G,STATYSTYKI!$D875,'BAZA DANYCH'!$K:$K,STATYSTYKI!P$550)</f>
        <v>5</v>
      </c>
      <c r="Q875" s="9">
        <f>SUMIFS('BAZA DANYCH'!$N:$N,'BAZA DANYCH'!$B:$B,STATYSTYKI!$B875,'BAZA DANYCH'!$C:$C,STATYSTYKI!$C875,'BAZA DANYCH'!$G:$G,STATYSTYKI!$D875,'BAZA DANYCH'!$K:$K,STATYSTYKI!Q$550)</f>
        <v>4</v>
      </c>
      <c r="R875" s="9">
        <f>SUMIFS('BAZA DANYCH'!$N:$N,'BAZA DANYCH'!$B:$B,STATYSTYKI!$B875,'BAZA DANYCH'!$C:$C,STATYSTYKI!$C875,'BAZA DANYCH'!$G:$G,STATYSTYKI!$D875,'BAZA DANYCH'!$K:$K,STATYSTYKI!R$550)</f>
        <v>9</v>
      </c>
      <c r="S875" s="9">
        <f>SUMIFS('BAZA DANYCH'!$N:$N,'BAZA DANYCH'!$B:$B,STATYSTYKI!$B875,'BAZA DANYCH'!$C:$C,STATYSTYKI!$C875,'BAZA DANYCH'!$G:$G,STATYSTYKI!$D875,'BAZA DANYCH'!$K:$K,STATYSTYKI!S$550)</f>
        <v>4</v>
      </c>
      <c r="T875" s="9">
        <f>SUMIFS('BAZA DANYCH'!$N:$N,'BAZA DANYCH'!$B:$B,STATYSTYKI!$B875,'BAZA DANYCH'!$C:$C,STATYSTYKI!$C875,'BAZA DANYCH'!$G:$G,STATYSTYKI!$D875,'BAZA DANYCH'!$K:$K,STATYSTYKI!T$550)</f>
        <v>2</v>
      </c>
      <c r="U875" s="9">
        <f>SUMIFS('BAZA DANYCH'!$N:$N,'BAZA DANYCH'!$B:$B,STATYSTYKI!$B875,'BAZA DANYCH'!$C:$C,STATYSTYKI!$C875,'BAZA DANYCH'!$G:$G,STATYSTYKI!$D875,'BAZA DANYCH'!$K:$K,STATYSTYKI!U$550)</f>
        <v>8</v>
      </c>
      <c r="V875" s="9">
        <f>SUMIFS('BAZA DANYCH'!$N:$N,'BAZA DANYCH'!$B:$B,STATYSTYKI!$B875,'BAZA DANYCH'!$C:$C,STATYSTYKI!$C875,'BAZA DANYCH'!$G:$G,STATYSTYKI!$D875,'BAZA DANYCH'!$K:$K,STATYSTYKI!V$550)</f>
        <v>4</v>
      </c>
      <c r="W875" s="9">
        <f>SUMIFS('BAZA DANYCH'!$N:$N,'BAZA DANYCH'!$B:$B,STATYSTYKI!$B875,'BAZA DANYCH'!$C:$C,STATYSTYKI!$C875,'BAZA DANYCH'!$G:$G,STATYSTYKI!$D875,'BAZA DANYCH'!$K:$K,STATYSTYKI!W$550)</f>
        <v>6</v>
      </c>
      <c r="X875" s="9">
        <f>SUMIFS('BAZA DANYCH'!$N:$N,'BAZA DANYCH'!$B:$B,STATYSTYKI!$B875,'BAZA DANYCH'!$C:$C,STATYSTYKI!$C875,'BAZA DANYCH'!$G:$G,STATYSTYKI!$D875,'BAZA DANYCH'!$K:$K,STATYSTYKI!X$550)</f>
        <v>13</v>
      </c>
      <c r="Y875" s="9">
        <f>SUMIFS('BAZA DANYCH'!$N:$N,'BAZA DANYCH'!$B:$B,STATYSTYKI!$B875,'BAZA DANYCH'!$C:$C,STATYSTYKI!$C875,'BAZA DANYCH'!$G:$G,STATYSTYKI!$D875,'BAZA DANYCH'!$K:$K,STATYSTYKI!Y$550)</f>
        <v>10</v>
      </c>
      <c r="Z875" s="9">
        <f>SUMIFS('BAZA DANYCH'!$N:$N,'BAZA DANYCH'!$B:$B,STATYSTYKI!$B875,'BAZA DANYCH'!$C:$C,STATYSTYKI!$C875,'BAZA DANYCH'!$G:$G,STATYSTYKI!$D875,'BAZA DANYCH'!$K:$K,STATYSTYKI!Z$550)</f>
        <v>12</v>
      </c>
      <c r="AA875" s="9">
        <f>SUMIFS('BAZA DANYCH'!$N:$N,'BAZA DANYCH'!$B:$B,STATYSTYKI!$B875,'BAZA DANYCH'!$C:$C,STATYSTYKI!$C875,'BAZA DANYCH'!$G:$G,STATYSTYKI!$D875,'BAZA DANYCH'!$K:$K,STATYSTYKI!AA$550)</f>
        <v>21</v>
      </c>
      <c r="AB875" s="9">
        <f>SUMIFS('BAZA DANYCH'!$N:$N,'BAZA DANYCH'!$B:$B,STATYSTYKI!$B875,'BAZA DANYCH'!$C:$C,STATYSTYKI!$C875,'BAZA DANYCH'!$G:$G,STATYSTYKI!$D875,'BAZA DANYCH'!$K:$K,STATYSTYKI!AB$550)</f>
        <v>41</v>
      </c>
      <c r="AC875" s="9">
        <f>SUMIFS('BAZA DANYCH'!$N:$N,'BAZA DANYCH'!$B:$B,STATYSTYKI!$B875,'BAZA DANYCH'!$C:$C,STATYSTYKI!$C875,'BAZA DANYCH'!$G:$G,STATYSTYKI!$D875,'BAZA DANYCH'!$K:$K,STATYSTYKI!AC$550)</f>
        <v>53</v>
      </c>
      <c r="AD875" s="9">
        <f>SUMIFS('BAZA DANYCH'!$N:$N,'BAZA DANYCH'!$B:$B,STATYSTYKI!$B875,'BAZA DANYCH'!$C:$C,STATYSTYKI!$C875,'BAZA DANYCH'!$G:$G,STATYSTYKI!$D875,'BAZA DANYCH'!$K:$K,STATYSTYKI!AD$550)</f>
        <v>56</v>
      </c>
      <c r="AE875" s="9">
        <f>SUMIFS('BAZA DANYCH'!$N:$N,'BAZA DANYCH'!$B:$B,STATYSTYKI!$B875,'BAZA DANYCH'!$C:$C,STATYSTYKI!$C875,'BAZA DANYCH'!$G:$G,STATYSTYKI!$D875,'BAZA DANYCH'!$K:$K,STATYSTYKI!AE$550)</f>
        <v>79</v>
      </c>
      <c r="AF875" s="9">
        <f>SUMIFS('BAZA DANYCH'!$N:$N,'BAZA DANYCH'!$B:$B,STATYSTYKI!$B875,'BAZA DANYCH'!$C:$C,STATYSTYKI!$C875,'BAZA DANYCH'!$G:$G,STATYSTYKI!$D875,'BAZA DANYCH'!$K:$K,STATYSTYKI!AF$550)</f>
        <v>110</v>
      </c>
      <c r="AG875" s="9">
        <f>SUMIFS('BAZA DANYCH'!$N:$N,'BAZA DANYCH'!$B:$B,STATYSTYKI!$B875,'BAZA DANYCH'!$C:$C,STATYSTYKI!$C875,'BAZA DANYCH'!$G:$G,STATYSTYKI!$D875,'BAZA DANYCH'!$K:$K,STATYSTYKI!AG$550)</f>
        <v>164</v>
      </c>
      <c r="AH875" s="9">
        <f>SUMIFS('BAZA DANYCH'!$N:$N,'BAZA DANYCH'!$B:$B,STATYSTYKI!$B875,'BAZA DANYCH'!$C:$C,STATYSTYKI!$C875,'BAZA DANYCH'!$G:$G,STATYSTYKI!$D875,'BAZA DANYCH'!$K:$K,STATYSTYKI!AH$550)</f>
        <v>175</v>
      </c>
      <c r="AI875" s="9">
        <f>SUMIFS('BAZA DANYCH'!$N:$N,'BAZA DANYCH'!$B:$B,STATYSTYKI!$B875,'BAZA DANYCH'!$C:$C,STATYSTYKI!$C875,'BAZA DANYCH'!$G:$G,STATYSTYKI!$D875,'BAZA DANYCH'!$K:$K,STATYSTYKI!AI$550)</f>
        <v>166</v>
      </c>
      <c r="AJ875" s="9">
        <f>SUMIFS('BAZA DANYCH'!$N:$N,'BAZA DANYCH'!$B:$B,STATYSTYKI!$B875,'BAZA DANYCH'!$C:$C,STATYSTYKI!$C875,'BAZA DANYCH'!$G:$G,STATYSTYKI!$D875,'BAZA DANYCH'!$K:$K,STATYSTYKI!AJ$550)</f>
        <v>249</v>
      </c>
      <c r="AK875" s="9">
        <f>SUMIFS('BAZA DANYCH'!$N:$N,'BAZA DANYCH'!$B:$B,STATYSTYKI!$B875,'BAZA DANYCH'!$C:$C,STATYSTYKI!$C875,'BAZA DANYCH'!$G:$G,STATYSTYKI!$D875,'BAZA DANYCH'!$K:$K,STATYSTYKI!AK$550)</f>
        <v>267</v>
      </c>
      <c r="AL875" s="9">
        <f>SUMIFS('BAZA DANYCH'!$N:$N,'BAZA DANYCH'!$B:$B,STATYSTYKI!$B875,'BAZA DANYCH'!$C:$C,STATYSTYKI!$C875,'BAZA DANYCH'!$G:$G,STATYSTYKI!$D875,'BAZA DANYCH'!$K:$K,STATYSTYKI!AL$550)</f>
        <v>258</v>
      </c>
      <c r="AM875" s="9">
        <f>SUMIFS('BAZA DANYCH'!$N:$N,'BAZA DANYCH'!$B:$B,STATYSTYKI!$B875,'BAZA DANYCH'!$C:$C,STATYSTYKI!$C875,'BAZA DANYCH'!$G:$G,STATYSTYKI!$D875,'BAZA DANYCH'!$K:$K,STATYSTYKI!AM$550)</f>
        <v>254</v>
      </c>
      <c r="AN875" s="9">
        <f>SUMIFS('BAZA DANYCH'!$N:$N,'BAZA DANYCH'!$B:$B,STATYSTYKI!$B875,'BAZA DANYCH'!$C:$C,STATYSTYKI!$C875,'BAZA DANYCH'!$G:$G,STATYSTYKI!$D875,'BAZA DANYCH'!$K:$K,STATYSTYKI!AN$550)</f>
        <v>256</v>
      </c>
      <c r="AO875" s="9">
        <f>SUMIFS('BAZA DANYCH'!$N:$N,'BAZA DANYCH'!$B:$B,STATYSTYKI!$B875,'BAZA DANYCH'!$C:$C,STATYSTYKI!$C875,'BAZA DANYCH'!$G:$G,STATYSTYKI!$D875,'BAZA DANYCH'!$K:$K,STATYSTYKI!AO$550)</f>
        <v>202</v>
      </c>
      <c r="AP875" s="9">
        <f>SUMIFS('BAZA DANYCH'!$N:$N,'BAZA DANYCH'!$B:$B,STATYSTYKI!$B875,'BAZA DANYCH'!$C:$C,STATYSTYKI!$C875,'BAZA DANYCH'!$G:$G,STATYSTYKI!$D875,'BAZA DANYCH'!$K:$K,STATYSTYKI!AP$550)</f>
        <v>218</v>
      </c>
      <c r="AQ875" s="9">
        <f>SUMIFS('BAZA DANYCH'!$N:$N,'BAZA DANYCH'!$B:$B,STATYSTYKI!$B875,'BAZA DANYCH'!$C:$C,STATYSTYKI!$C875,'BAZA DANYCH'!$G:$G,STATYSTYKI!$D875,'BAZA DANYCH'!$K:$K,STATYSTYKI!AQ$550)</f>
        <v>203</v>
      </c>
      <c r="AR875" s="9">
        <f>SUMIFS('BAZA DANYCH'!$N:$N,'BAZA DANYCH'!$B:$B,STATYSTYKI!$B875,'BAZA DANYCH'!$C:$C,STATYSTYKI!$C875,'BAZA DANYCH'!$G:$G,STATYSTYKI!$D875,'BAZA DANYCH'!$K:$K,STATYSTYKI!AR$550)</f>
        <v>167</v>
      </c>
      <c r="AS875" s="9">
        <f>SUMIFS('BAZA DANYCH'!$N:$N,'BAZA DANYCH'!$B:$B,STATYSTYKI!$B875,'BAZA DANYCH'!$C:$C,STATYSTYKI!$C875,'BAZA DANYCH'!$G:$G,STATYSTYKI!$D875,'BAZA DANYCH'!$K:$K,STATYSTYKI!AS$550)</f>
        <v>169</v>
      </c>
      <c r="AT875" s="9">
        <f>SUMIFS('BAZA DANYCH'!$N:$N,'BAZA DANYCH'!$B:$B,STATYSTYKI!$B875,'BAZA DANYCH'!$C:$C,STATYSTYKI!$C875,'BAZA DANYCH'!$G:$G,STATYSTYKI!$D875,'BAZA DANYCH'!$K:$K,STATYSTYKI!AT$550)</f>
        <v>153</v>
      </c>
      <c r="AU875" s="9">
        <f>SUMIFS('BAZA DANYCH'!$N:$N,'BAZA DANYCH'!$B:$B,STATYSTYKI!$B875,'BAZA DANYCH'!$C:$C,STATYSTYKI!$C875,'BAZA DANYCH'!$G:$G,STATYSTYKI!$D875,'BAZA DANYCH'!$K:$K,STATYSTYKI!AU$550)</f>
        <v>137</v>
      </c>
      <c r="AV875" s="9">
        <f>SUMIFS('BAZA DANYCH'!$N:$N,'BAZA DANYCH'!$B:$B,STATYSTYKI!$B875,'BAZA DANYCH'!$C:$C,STATYSTYKI!$C875,'BAZA DANYCH'!$G:$G,STATYSTYKI!$D875,'BAZA DANYCH'!$K:$K,STATYSTYKI!AV$550)</f>
        <v>123</v>
      </c>
      <c r="AW875" s="9">
        <f>SUMIFS('BAZA DANYCH'!$N:$N,'BAZA DANYCH'!$B:$B,STATYSTYKI!$B875,'BAZA DANYCH'!$C:$C,STATYSTYKI!$C875,'BAZA DANYCH'!$G:$G,STATYSTYKI!$D875,'BAZA DANYCH'!$K:$K,STATYSTYKI!AW$550)</f>
        <v>130</v>
      </c>
      <c r="AX875" s="9">
        <f>SUMIFS('BAZA DANYCH'!$N:$N,'BAZA DANYCH'!$B:$B,STATYSTYKI!$B875,'BAZA DANYCH'!$C:$C,STATYSTYKI!$C875,'BAZA DANYCH'!$G:$G,STATYSTYKI!$D875,'BAZA DANYCH'!$K:$K,STATYSTYKI!AX$550)</f>
        <v>141</v>
      </c>
      <c r="AY875" s="9">
        <f>SUMIFS('BAZA DANYCH'!$N:$N,'BAZA DANYCH'!$B:$B,STATYSTYKI!$B875,'BAZA DANYCH'!$C:$C,STATYSTYKI!$C875,'BAZA DANYCH'!$G:$G,STATYSTYKI!$D875,'BAZA DANYCH'!$K:$K,STATYSTYKI!AY$550)</f>
        <v>153</v>
      </c>
      <c r="AZ875" s="9">
        <f>SUMIFS('BAZA DANYCH'!$N:$N,'BAZA DANYCH'!$B:$B,STATYSTYKI!$B875,'BAZA DANYCH'!$C:$C,STATYSTYKI!$C875,'BAZA DANYCH'!$G:$G,STATYSTYKI!$D875,'BAZA DANYCH'!$K:$K,STATYSTYKI!AZ$550)</f>
        <v>129</v>
      </c>
      <c r="BA875" s="9">
        <f>SUMIFS('BAZA DANYCH'!$N:$N,'BAZA DANYCH'!$B:$B,STATYSTYKI!$B875,'BAZA DANYCH'!$C:$C,STATYSTYKI!$C875,'BAZA DANYCH'!$G:$G,STATYSTYKI!$D875,'BAZA DANYCH'!$K:$K,STATYSTYKI!BA$550)</f>
        <v>154</v>
      </c>
      <c r="BB875" s="9">
        <f>SUMIFS('BAZA DANYCH'!$N:$N,'BAZA DANYCH'!$B:$B,STATYSTYKI!$B875,'BAZA DANYCH'!$C:$C,STATYSTYKI!$C875,'BAZA DANYCH'!$G:$G,STATYSTYKI!$D875,'BAZA DANYCH'!$K:$K,STATYSTYKI!BB$550)</f>
        <v>147</v>
      </c>
      <c r="BC875" s="9">
        <f>SUMIFS('BAZA DANYCH'!$N:$N,'BAZA DANYCH'!$B:$B,STATYSTYKI!$B875,'BAZA DANYCH'!$C:$C,STATYSTYKI!$C875,'BAZA DANYCH'!$G:$G,STATYSTYKI!$D875,'BAZA DANYCH'!$K:$K,STATYSTYKI!BC$550)</f>
        <v>114</v>
      </c>
      <c r="BD875" s="9">
        <f>SUMIFS('BAZA DANYCH'!$N:$N,'BAZA DANYCH'!$B:$B,STATYSTYKI!$B875,'BAZA DANYCH'!$C:$C,STATYSTYKI!$C875,'BAZA DANYCH'!$G:$G,STATYSTYKI!$D875,'BAZA DANYCH'!$K:$K,STATYSTYKI!BD$550)</f>
        <v>122</v>
      </c>
      <c r="BE875" s="9">
        <f>SUMIFS('BAZA DANYCH'!$N:$N,'BAZA DANYCH'!$B:$B,STATYSTYKI!$B875,'BAZA DANYCH'!$C:$C,STATYSTYKI!$C875,'BAZA DANYCH'!$G:$G,STATYSTYKI!$D875,'BAZA DANYCH'!$K:$K,STATYSTYKI!BE$550)</f>
        <v>149</v>
      </c>
      <c r="BF875" s="9">
        <f>SUMIFS('BAZA DANYCH'!$N:$N,'BAZA DANYCH'!$B:$B,STATYSTYKI!$B875,'BAZA DANYCH'!$C:$C,STATYSTYKI!$C875,'BAZA DANYCH'!$G:$G,STATYSTYKI!$D875,'BAZA DANYCH'!$K:$K,STATYSTYKI!BF$550)</f>
        <v>155</v>
      </c>
      <c r="BG875" s="9">
        <f>SUMIFS('BAZA DANYCH'!$N:$N,'BAZA DANYCH'!$B:$B,STATYSTYKI!$B875,'BAZA DANYCH'!$C:$C,STATYSTYKI!$C875,'BAZA DANYCH'!$G:$G,STATYSTYKI!$D875,'BAZA DANYCH'!$K:$K,STATYSTYKI!BG$550)</f>
        <v>158</v>
      </c>
      <c r="BH875" s="9">
        <f>SUMIFS('BAZA DANYCH'!$N:$N,'BAZA DANYCH'!$B:$B,STATYSTYKI!$B875,'BAZA DANYCH'!$C:$C,STATYSTYKI!$C875,'BAZA DANYCH'!$G:$G,STATYSTYKI!$D875,'BAZA DANYCH'!$K:$K,STATYSTYKI!BH$550)</f>
        <v>140</v>
      </c>
      <c r="BI875" s="9">
        <f>SUMIFS('BAZA DANYCH'!$N:$N,'BAZA DANYCH'!$B:$B,STATYSTYKI!$B875,'BAZA DANYCH'!$C:$C,STATYSTYKI!$C875,'BAZA DANYCH'!$G:$G,STATYSTYKI!$D875,'BAZA DANYCH'!$K:$K,STATYSTYKI!BI$550)</f>
        <v>137</v>
      </c>
      <c r="BJ875" s="9">
        <f>SUMIFS('BAZA DANYCH'!$N:$N,'BAZA DANYCH'!$B:$B,STATYSTYKI!$B875,'BAZA DANYCH'!$C:$C,STATYSTYKI!$C875,'BAZA DANYCH'!$G:$G,STATYSTYKI!$D875,'BAZA DANYCH'!$K:$K,STATYSTYKI!BJ$550)</f>
        <v>134</v>
      </c>
      <c r="BK875" s="9">
        <f>SUMIFS('BAZA DANYCH'!$N:$N,'BAZA DANYCH'!$B:$B,STATYSTYKI!$B875,'BAZA DANYCH'!$C:$C,STATYSTYKI!$C875,'BAZA DANYCH'!$G:$G,STATYSTYKI!$D875,'BAZA DANYCH'!$K:$K,STATYSTYKI!BK$550)</f>
        <v>151</v>
      </c>
      <c r="BL875" s="9">
        <f>SUMIFS('BAZA DANYCH'!$N:$N,'BAZA DANYCH'!$B:$B,STATYSTYKI!$B875,'BAZA DANYCH'!$C:$C,STATYSTYKI!$C875,'BAZA DANYCH'!$G:$G,STATYSTYKI!$D875,'BAZA DANYCH'!$K:$K,STATYSTYKI!BL$550)</f>
        <v>135</v>
      </c>
      <c r="BM875" s="9">
        <f>SUMIFS('BAZA DANYCH'!$N:$N,'BAZA DANYCH'!$B:$B,STATYSTYKI!$B875,'BAZA DANYCH'!$C:$C,STATYSTYKI!$C875,'BAZA DANYCH'!$G:$G,STATYSTYKI!$D875,'BAZA DANYCH'!$K:$K,STATYSTYKI!BM$550)</f>
        <v>188</v>
      </c>
      <c r="BN875" s="9">
        <f>SUMIFS('BAZA DANYCH'!$N:$N,'BAZA DANYCH'!$B:$B,STATYSTYKI!$B875,'BAZA DANYCH'!$C:$C,STATYSTYKI!$C875,'BAZA DANYCH'!$G:$G,STATYSTYKI!$D875,'BAZA DANYCH'!$K:$K,STATYSTYKI!BN$550)</f>
        <v>175</v>
      </c>
      <c r="BO875" s="9">
        <f>SUMIFS('BAZA DANYCH'!$N:$N,'BAZA DANYCH'!$B:$B,STATYSTYKI!$B875,'BAZA DANYCH'!$C:$C,STATYSTYKI!$C875,'BAZA DANYCH'!$G:$G,STATYSTYKI!$D875,'BAZA DANYCH'!$K:$K,STATYSTYKI!BO$550)</f>
        <v>205</v>
      </c>
      <c r="BP875" s="9">
        <f>SUMIFS('BAZA DANYCH'!$N:$N,'BAZA DANYCH'!$B:$B,STATYSTYKI!$B875,'BAZA DANYCH'!$C:$C,STATYSTYKI!$C875,'BAZA DANYCH'!$G:$G,STATYSTYKI!$D875,'BAZA DANYCH'!$K:$K,STATYSTYKI!BP$550)</f>
        <v>190</v>
      </c>
      <c r="BQ875" s="9">
        <f>SUMIFS('BAZA DANYCH'!$N:$N,'BAZA DANYCH'!$B:$B,STATYSTYKI!$B875,'BAZA DANYCH'!$C:$C,STATYSTYKI!$C875,'BAZA DANYCH'!$G:$G,STATYSTYKI!$D875,'BAZA DANYCH'!$K:$K,STATYSTYKI!BQ$550)</f>
        <v>211</v>
      </c>
      <c r="BR875" s="9">
        <f>SUMIFS('BAZA DANYCH'!$N:$N,'BAZA DANYCH'!$B:$B,STATYSTYKI!$B875,'BAZA DANYCH'!$C:$C,STATYSTYKI!$C875,'BAZA DANYCH'!$G:$G,STATYSTYKI!$D875,'BAZA DANYCH'!$K:$K,STATYSTYKI!BR$550)</f>
        <v>173</v>
      </c>
      <c r="BS875" s="9">
        <f>SUMIFS('BAZA DANYCH'!$N:$N,'BAZA DANYCH'!$B:$B,STATYSTYKI!$B875,'BAZA DANYCH'!$C:$C,STATYSTYKI!$C875,'BAZA DANYCH'!$G:$G,STATYSTYKI!$D875,'BAZA DANYCH'!$K:$K,STATYSTYKI!BS$550)</f>
        <v>180</v>
      </c>
      <c r="BT875" s="9">
        <f>SUMIFS('BAZA DANYCH'!$N:$N,'BAZA DANYCH'!$B:$B,STATYSTYKI!$B875,'BAZA DANYCH'!$C:$C,STATYSTYKI!$C875,'BAZA DANYCH'!$G:$G,STATYSTYKI!$D875,'BAZA DANYCH'!$K:$K,STATYSTYKI!BT$550)</f>
        <v>207</v>
      </c>
      <c r="BU875" s="9">
        <f>SUMIFS('BAZA DANYCH'!$N:$N,'BAZA DANYCH'!$B:$B,STATYSTYKI!$B875,'BAZA DANYCH'!$C:$C,STATYSTYKI!$C875,'BAZA DANYCH'!$G:$G,STATYSTYKI!$D875,'BAZA DANYCH'!$K:$K,STATYSTYKI!BU$550)</f>
        <v>215</v>
      </c>
      <c r="BV875" s="9">
        <f>SUMIFS('BAZA DANYCH'!$N:$N,'BAZA DANYCH'!$B:$B,STATYSTYKI!$B875,'BAZA DANYCH'!$C:$C,STATYSTYKI!$C875,'BAZA DANYCH'!$G:$G,STATYSTYKI!$D875,'BAZA DANYCH'!$K:$K,STATYSTYKI!BV$550)</f>
        <v>198</v>
      </c>
      <c r="BW875" s="9">
        <f>SUMIFS('BAZA DANYCH'!$N:$N,'BAZA DANYCH'!$B:$B,STATYSTYKI!$B875,'BAZA DANYCH'!$C:$C,STATYSTYKI!$C875,'BAZA DANYCH'!$G:$G,STATYSTYKI!$D875,'BAZA DANYCH'!$K:$K,STATYSTYKI!BW$550)</f>
        <v>202</v>
      </c>
      <c r="BX875" s="9">
        <f>SUMIFS('BAZA DANYCH'!$N:$N,'BAZA DANYCH'!$B:$B,STATYSTYKI!$B875,'BAZA DANYCH'!$C:$C,STATYSTYKI!$C875,'BAZA DANYCH'!$G:$G,STATYSTYKI!$D875,'BAZA DANYCH'!$K:$K,STATYSTYKI!BX$550)</f>
        <v>183</v>
      </c>
      <c r="BY875" s="9">
        <f>SUMIFS('BAZA DANYCH'!$N:$N,'BAZA DANYCH'!$B:$B,STATYSTYKI!$B875,'BAZA DANYCH'!$C:$C,STATYSTYKI!$C875,'BAZA DANYCH'!$G:$G,STATYSTYKI!$D875,'BAZA DANYCH'!$K:$K,STATYSTYKI!BY$550)</f>
        <v>170</v>
      </c>
      <c r="BZ875" s="9">
        <f>SUMIFS('BAZA DANYCH'!$N:$N,'BAZA DANYCH'!$B:$B,STATYSTYKI!$B875,'BAZA DANYCH'!$C:$C,STATYSTYKI!$C875,'BAZA DANYCH'!$G:$G,STATYSTYKI!$D875,'BAZA DANYCH'!$K:$K,STATYSTYKI!BZ$550)</f>
        <v>164</v>
      </c>
      <c r="CA875" s="9">
        <f>SUMIFS('BAZA DANYCH'!$N:$N,'BAZA DANYCH'!$B:$B,STATYSTYKI!$B875,'BAZA DANYCH'!$C:$C,STATYSTYKI!$C875,'BAZA DANYCH'!$G:$G,STATYSTYKI!$D875,'BAZA DANYCH'!$K:$K,STATYSTYKI!CA$550)</f>
        <v>136</v>
      </c>
      <c r="CB875" s="9">
        <f>SUMIFS('BAZA DANYCH'!$N:$N,'BAZA DANYCH'!$B:$B,STATYSTYKI!$B875,'BAZA DANYCH'!$C:$C,STATYSTYKI!$C875,'BAZA DANYCH'!$G:$G,STATYSTYKI!$D875,'BAZA DANYCH'!$K:$K,STATYSTYKI!CB$550)</f>
        <v>154</v>
      </c>
      <c r="CC875" s="9">
        <f>SUMIFS('BAZA DANYCH'!$N:$N,'BAZA DANYCH'!$B:$B,STATYSTYKI!$B875,'BAZA DANYCH'!$C:$C,STATYSTYKI!$C875,'BAZA DANYCH'!$G:$G,STATYSTYKI!$D875,'BAZA DANYCH'!$K:$K,STATYSTYKI!CC$550)</f>
        <v>101</v>
      </c>
      <c r="CD875" s="9">
        <f>SUMIFS('BAZA DANYCH'!$N:$N,'BAZA DANYCH'!$B:$B,STATYSTYKI!$B875,'BAZA DANYCH'!$C:$C,STATYSTYKI!$C875,'BAZA DANYCH'!$G:$G,STATYSTYKI!$D875,'BAZA DANYCH'!$K:$K,STATYSTYKI!CD$550)</f>
        <v>127</v>
      </c>
      <c r="CE875" s="9">
        <f>SUMIFS('BAZA DANYCH'!$N:$N,'BAZA DANYCH'!$B:$B,STATYSTYKI!$B875,'BAZA DANYCH'!$C:$C,STATYSTYKI!$C875,'BAZA DANYCH'!$G:$G,STATYSTYKI!$D875,'BAZA DANYCH'!$K:$K,STATYSTYKI!CE$550)</f>
        <v>110</v>
      </c>
      <c r="CF875" s="9">
        <f>SUMIFS('BAZA DANYCH'!$N:$N,'BAZA DANYCH'!$B:$B,STATYSTYKI!$B875,'BAZA DANYCH'!$C:$C,STATYSTYKI!$C875,'BAZA DANYCH'!$G:$G,STATYSTYKI!$D875,'BAZA DANYCH'!$K:$K,STATYSTYKI!CF$550)</f>
        <v>114</v>
      </c>
      <c r="CG875" s="9">
        <f>SUMIFS('BAZA DANYCH'!$N:$N,'BAZA DANYCH'!$B:$B,STATYSTYKI!$B875,'BAZA DANYCH'!$C:$C,STATYSTYKI!$C875,'BAZA DANYCH'!$G:$G,STATYSTYKI!$D875,'BAZA DANYCH'!$K:$K,STATYSTYKI!CG$550)</f>
        <v>107</v>
      </c>
      <c r="CH875" s="9">
        <f>SUMIFS('BAZA DANYCH'!$N:$N,'BAZA DANYCH'!$B:$B,STATYSTYKI!$B875,'BAZA DANYCH'!$C:$C,STATYSTYKI!$C875,'BAZA DANYCH'!$G:$G,STATYSTYKI!$D875,'BAZA DANYCH'!$K:$K,STATYSTYKI!CH$550)</f>
        <v>94</v>
      </c>
      <c r="CI875" s="9">
        <f>SUMIFS('BAZA DANYCH'!$N:$N,'BAZA DANYCH'!$B:$B,STATYSTYKI!$B875,'BAZA DANYCH'!$C:$C,STATYSTYKI!$C875,'BAZA DANYCH'!$G:$G,STATYSTYKI!$D875,'BAZA DANYCH'!$K:$K,STATYSTYKI!CI$550)</f>
        <v>95</v>
      </c>
      <c r="CJ875" s="9">
        <f>SUMIFS('BAZA DANYCH'!$N:$N,'BAZA DANYCH'!$B:$B,STATYSTYKI!$B875,'BAZA DANYCH'!$C:$C,STATYSTYKI!$C875,'BAZA DANYCH'!$G:$G,STATYSTYKI!$D875,'BAZA DANYCH'!$K:$K,STATYSTYKI!CJ$550)</f>
        <v>113</v>
      </c>
      <c r="CK875" s="9">
        <f>SUMIFS('BAZA DANYCH'!$N:$N,'BAZA DANYCH'!$B:$B,STATYSTYKI!$B875,'BAZA DANYCH'!$C:$C,STATYSTYKI!$C875,'BAZA DANYCH'!$G:$G,STATYSTYKI!$D875,'BAZA DANYCH'!$K:$K,STATYSTYKI!CK$550)</f>
        <v>72</v>
      </c>
      <c r="CL875" s="9">
        <f>SUMIFS('BAZA DANYCH'!$N:$N,'BAZA DANYCH'!$B:$B,STATYSTYKI!$B875,'BAZA DANYCH'!$C:$C,STATYSTYKI!$C875,'BAZA DANYCH'!$G:$G,STATYSTYKI!$D875,'BAZA DANYCH'!$K:$K,STATYSTYKI!CL$550)</f>
        <v>59</v>
      </c>
      <c r="CM875" s="9">
        <f>SUMIFS('BAZA DANYCH'!$N:$N,'BAZA DANYCH'!$B:$B,STATYSTYKI!$B875,'BAZA DANYCH'!$C:$C,STATYSTYKI!$C875,'BAZA DANYCH'!$G:$G,STATYSTYKI!$D875,'BAZA DANYCH'!$K:$K,STATYSTYKI!CM$550)</f>
        <v>49</v>
      </c>
      <c r="CN875" s="9">
        <f>SUMIFS('BAZA DANYCH'!$N:$N,'BAZA DANYCH'!$B:$B,STATYSTYKI!$B875,'BAZA DANYCH'!$C:$C,STATYSTYKI!$C875,'BAZA DANYCH'!$G:$G,STATYSTYKI!$D875,'BAZA DANYCH'!$K:$K,STATYSTYKI!CN$550)</f>
        <v>69</v>
      </c>
      <c r="CO875" s="9">
        <f>SUMIFS('BAZA DANYCH'!$N:$N,'BAZA DANYCH'!$B:$B,STATYSTYKI!$B875,'BAZA DANYCH'!$C:$C,STATYSTYKI!$C875,'BAZA DANYCH'!$G:$G,STATYSTYKI!$D875,'BAZA DANYCH'!$K:$K,STATYSTYKI!CO$550)</f>
        <v>56</v>
      </c>
      <c r="CP875" s="9">
        <f>SUMIFS('BAZA DANYCH'!$N:$N,'BAZA DANYCH'!$B:$B,STATYSTYKI!$B875,'BAZA DANYCH'!$C:$C,STATYSTYKI!$C875,'BAZA DANYCH'!$G:$G,STATYSTYKI!$D875,'BAZA DANYCH'!$K:$K,STATYSTYKI!CP$550)</f>
        <v>52</v>
      </c>
      <c r="CQ875" s="9">
        <f>SUMIFS('BAZA DANYCH'!$N:$N,'BAZA DANYCH'!$B:$B,STATYSTYKI!$B875,'BAZA DANYCH'!$C:$C,STATYSTYKI!$C875,'BAZA DANYCH'!$G:$G,STATYSTYKI!$D875,'BAZA DANYCH'!$K:$K,STATYSTYKI!CQ$550)</f>
        <v>42</v>
      </c>
      <c r="CR875" s="9">
        <f>SUMIFS('BAZA DANYCH'!$N:$N,'BAZA DANYCH'!$B:$B,STATYSTYKI!$B875,'BAZA DANYCH'!$C:$C,STATYSTYKI!$C875,'BAZA DANYCH'!$G:$G,STATYSTYKI!$D875,'BAZA DANYCH'!$K:$K,STATYSTYKI!CR$550)</f>
        <v>40</v>
      </c>
      <c r="CS875" s="9">
        <f>SUMIFS('BAZA DANYCH'!$N:$N,'BAZA DANYCH'!$B:$B,STATYSTYKI!$B875,'BAZA DANYCH'!$C:$C,STATYSTYKI!$C875,'BAZA DANYCH'!$G:$G,STATYSTYKI!$D875,'BAZA DANYCH'!$K:$K,STATYSTYKI!CS$550)</f>
        <v>39</v>
      </c>
      <c r="CT875" s="9">
        <f>SUMIFS('BAZA DANYCH'!$N:$N,'BAZA DANYCH'!$B:$B,STATYSTYKI!$B875,'BAZA DANYCH'!$C:$C,STATYSTYKI!$C875,'BAZA DANYCH'!$G:$G,STATYSTYKI!$D875,'BAZA DANYCH'!$K:$K,STATYSTYKI!CT$550)</f>
        <v>32</v>
      </c>
      <c r="CU875" s="9">
        <f>SUMIFS('BAZA DANYCH'!$N:$N,'BAZA DANYCH'!$B:$B,STATYSTYKI!$B875,'BAZA DANYCH'!$C:$C,STATYSTYKI!$C875,'BAZA DANYCH'!$G:$G,STATYSTYKI!$D875,'BAZA DANYCH'!$K:$K,STATYSTYKI!CU$550)</f>
        <v>28</v>
      </c>
      <c r="CV875" s="9">
        <f>SUMIFS('BAZA DANYCH'!$N:$N,'BAZA DANYCH'!$B:$B,STATYSTYKI!$B875,'BAZA DANYCH'!$C:$C,STATYSTYKI!$C875,'BAZA DANYCH'!$G:$G,STATYSTYKI!$D875,'BAZA DANYCH'!$K:$K,STATYSTYKI!CV$550)</f>
        <v>26</v>
      </c>
      <c r="CW875" s="9">
        <f>SUMIFS('BAZA DANYCH'!$N:$N,'BAZA DANYCH'!$B:$B,STATYSTYKI!$B875,'BAZA DANYCH'!$C:$C,STATYSTYKI!$C875,'BAZA DANYCH'!$G:$G,STATYSTYKI!$D875,'BAZA DANYCH'!$K:$K,STATYSTYKI!CW$550)</f>
        <v>24</v>
      </c>
      <c r="CX875" s="9">
        <f>SUMIFS('BAZA DANYCH'!$N:$N,'BAZA DANYCH'!$B:$B,STATYSTYKI!$B875,'BAZA DANYCH'!$C:$C,STATYSTYKI!$C875,'BAZA DANYCH'!$G:$G,STATYSTYKI!$D875,'BAZA DANYCH'!$K:$K,STATYSTYKI!CX$550)</f>
        <v>25</v>
      </c>
    </row>
    <row r="876" spans="1:102" hidden="1">
      <c r="A876" s="8"/>
      <c r="B876" s="60" t="s">
        <v>187</v>
      </c>
      <c r="C876" s="61" t="s">
        <v>188</v>
      </c>
      <c r="D876" s="61" t="s">
        <v>189</v>
      </c>
      <c r="E876" s="82" t="s">
        <v>11</v>
      </c>
      <c r="F876" s="64">
        <f t="shared" si="279"/>
        <v>16</v>
      </c>
      <c r="G876" s="9">
        <f>SUMIFS('BAZA DANYCH'!$U:$U,'BAZA DANYCH'!$B:$B,STATYSTYKI!$B876,'BAZA DANYCH'!$C:$C,STATYSTYKI!$C876,'BAZA DANYCH'!$G:$G,STATYSTYKI!$D876,'BAZA DANYCH'!$K:$K,STATYSTYKI!G$550)</f>
        <v>0</v>
      </c>
      <c r="H876" s="9">
        <f>SUMIFS('BAZA DANYCH'!$U:$U,'BAZA DANYCH'!$B:$B,STATYSTYKI!$B876,'BAZA DANYCH'!$C:$C,STATYSTYKI!$C876,'BAZA DANYCH'!$G:$G,STATYSTYKI!$D876,'BAZA DANYCH'!$K:$K,STATYSTYKI!H$550)</f>
        <v>0</v>
      </c>
      <c r="I876" s="9">
        <f>SUMIFS('BAZA DANYCH'!$U:$U,'BAZA DANYCH'!$B:$B,STATYSTYKI!$B876,'BAZA DANYCH'!$C:$C,STATYSTYKI!$C876,'BAZA DANYCH'!$G:$G,STATYSTYKI!$D876,'BAZA DANYCH'!$K:$K,STATYSTYKI!I$550)</f>
        <v>0</v>
      </c>
      <c r="J876" s="9">
        <f>SUMIFS('BAZA DANYCH'!$U:$U,'BAZA DANYCH'!$B:$B,STATYSTYKI!$B876,'BAZA DANYCH'!$C:$C,STATYSTYKI!$C876,'BAZA DANYCH'!$G:$G,STATYSTYKI!$D876,'BAZA DANYCH'!$K:$K,STATYSTYKI!J$550)</f>
        <v>0</v>
      </c>
      <c r="K876" s="9">
        <f>SUMIFS('BAZA DANYCH'!$U:$U,'BAZA DANYCH'!$B:$B,STATYSTYKI!$B876,'BAZA DANYCH'!$C:$C,STATYSTYKI!$C876,'BAZA DANYCH'!$G:$G,STATYSTYKI!$D876,'BAZA DANYCH'!$K:$K,STATYSTYKI!K$550)</f>
        <v>0</v>
      </c>
      <c r="L876" s="9">
        <f>SUMIFS('BAZA DANYCH'!$U:$U,'BAZA DANYCH'!$B:$B,STATYSTYKI!$B876,'BAZA DANYCH'!$C:$C,STATYSTYKI!$C876,'BAZA DANYCH'!$G:$G,STATYSTYKI!$D876,'BAZA DANYCH'!$K:$K,STATYSTYKI!L$550)</f>
        <v>0</v>
      </c>
      <c r="M876" s="9">
        <f>SUMIFS('BAZA DANYCH'!$U:$U,'BAZA DANYCH'!$B:$B,STATYSTYKI!$B876,'BAZA DANYCH'!$C:$C,STATYSTYKI!$C876,'BAZA DANYCH'!$G:$G,STATYSTYKI!$D876,'BAZA DANYCH'!$K:$K,STATYSTYKI!M$550)</f>
        <v>0</v>
      </c>
      <c r="N876" s="9">
        <f>SUMIFS('BAZA DANYCH'!$U:$U,'BAZA DANYCH'!$B:$B,STATYSTYKI!$B876,'BAZA DANYCH'!$C:$C,STATYSTYKI!$C876,'BAZA DANYCH'!$G:$G,STATYSTYKI!$D876,'BAZA DANYCH'!$K:$K,STATYSTYKI!N$550)</f>
        <v>0</v>
      </c>
      <c r="O876" s="9">
        <f>SUMIFS('BAZA DANYCH'!$U:$U,'BAZA DANYCH'!$B:$B,STATYSTYKI!$B876,'BAZA DANYCH'!$C:$C,STATYSTYKI!$C876,'BAZA DANYCH'!$G:$G,STATYSTYKI!$D876,'BAZA DANYCH'!$K:$K,STATYSTYKI!O$550)</f>
        <v>0</v>
      </c>
      <c r="P876" s="9">
        <f>SUMIFS('BAZA DANYCH'!$U:$U,'BAZA DANYCH'!$B:$B,STATYSTYKI!$B876,'BAZA DANYCH'!$C:$C,STATYSTYKI!$C876,'BAZA DANYCH'!$G:$G,STATYSTYKI!$D876,'BAZA DANYCH'!$K:$K,STATYSTYKI!P$550)</f>
        <v>0</v>
      </c>
      <c r="Q876" s="9">
        <f>SUMIFS('BAZA DANYCH'!$U:$U,'BAZA DANYCH'!$B:$B,STATYSTYKI!$B876,'BAZA DANYCH'!$C:$C,STATYSTYKI!$C876,'BAZA DANYCH'!$G:$G,STATYSTYKI!$D876,'BAZA DANYCH'!$K:$K,STATYSTYKI!Q$550)</f>
        <v>0</v>
      </c>
      <c r="R876" s="9">
        <f>SUMIFS('BAZA DANYCH'!$U:$U,'BAZA DANYCH'!$B:$B,STATYSTYKI!$B876,'BAZA DANYCH'!$C:$C,STATYSTYKI!$C876,'BAZA DANYCH'!$G:$G,STATYSTYKI!$D876,'BAZA DANYCH'!$K:$K,STATYSTYKI!R$550)</f>
        <v>1</v>
      </c>
      <c r="S876" s="9">
        <f>SUMIFS('BAZA DANYCH'!$U:$U,'BAZA DANYCH'!$B:$B,STATYSTYKI!$B876,'BAZA DANYCH'!$C:$C,STATYSTYKI!$C876,'BAZA DANYCH'!$G:$G,STATYSTYKI!$D876,'BAZA DANYCH'!$K:$K,STATYSTYKI!S$550)</f>
        <v>0</v>
      </c>
      <c r="T876" s="9">
        <f>SUMIFS('BAZA DANYCH'!$U:$U,'BAZA DANYCH'!$B:$B,STATYSTYKI!$B876,'BAZA DANYCH'!$C:$C,STATYSTYKI!$C876,'BAZA DANYCH'!$G:$G,STATYSTYKI!$D876,'BAZA DANYCH'!$K:$K,STATYSTYKI!T$550)</f>
        <v>0</v>
      </c>
      <c r="U876" s="9">
        <f>SUMIFS('BAZA DANYCH'!$U:$U,'BAZA DANYCH'!$B:$B,STATYSTYKI!$B876,'BAZA DANYCH'!$C:$C,STATYSTYKI!$C876,'BAZA DANYCH'!$G:$G,STATYSTYKI!$D876,'BAZA DANYCH'!$K:$K,STATYSTYKI!U$550)</f>
        <v>0</v>
      </c>
      <c r="V876" s="9">
        <f>SUMIFS('BAZA DANYCH'!$U:$U,'BAZA DANYCH'!$B:$B,STATYSTYKI!$B876,'BAZA DANYCH'!$C:$C,STATYSTYKI!$C876,'BAZA DANYCH'!$G:$G,STATYSTYKI!$D876,'BAZA DANYCH'!$K:$K,STATYSTYKI!V$550)</f>
        <v>0</v>
      </c>
      <c r="W876" s="9">
        <f>SUMIFS('BAZA DANYCH'!$U:$U,'BAZA DANYCH'!$B:$B,STATYSTYKI!$B876,'BAZA DANYCH'!$C:$C,STATYSTYKI!$C876,'BAZA DANYCH'!$G:$G,STATYSTYKI!$D876,'BAZA DANYCH'!$K:$K,STATYSTYKI!W$550)</f>
        <v>0</v>
      </c>
      <c r="X876" s="9">
        <f>SUMIFS('BAZA DANYCH'!$U:$U,'BAZA DANYCH'!$B:$B,STATYSTYKI!$B876,'BAZA DANYCH'!$C:$C,STATYSTYKI!$C876,'BAZA DANYCH'!$G:$G,STATYSTYKI!$D876,'BAZA DANYCH'!$K:$K,STATYSTYKI!X$550)</f>
        <v>0</v>
      </c>
      <c r="Y876" s="9">
        <f>SUMIFS('BAZA DANYCH'!$U:$U,'BAZA DANYCH'!$B:$B,STATYSTYKI!$B876,'BAZA DANYCH'!$C:$C,STATYSTYKI!$C876,'BAZA DANYCH'!$G:$G,STATYSTYKI!$D876,'BAZA DANYCH'!$K:$K,STATYSTYKI!Y$550)</f>
        <v>0</v>
      </c>
      <c r="Z876" s="9">
        <f>SUMIFS('BAZA DANYCH'!$U:$U,'BAZA DANYCH'!$B:$B,STATYSTYKI!$B876,'BAZA DANYCH'!$C:$C,STATYSTYKI!$C876,'BAZA DANYCH'!$G:$G,STATYSTYKI!$D876,'BAZA DANYCH'!$K:$K,STATYSTYKI!Z$550)</f>
        <v>0</v>
      </c>
      <c r="AA876" s="9">
        <f>SUMIFS('BAZA DANYCH'!$U:$U,'BAZA DANYCH'!$B:$B,STATYSTYKI!$B876,'BAZA DANYCH'!$C:$C,STATYSTYKI!$C876,'BAZA DANYCH'!$G:$G,STATYSTYKI!$D876,'BAZA DANYCH'!$K:$K,STATYSTYKI!AA$550)</f>
        <v>0</v>
      </c>
      <c r="AB876" s="9">
        <f>SUMIFS('BAZA DANYCH'!$U:$U,'BAZA DANYCH'!$B:$B,STATYSTYKI!$B876,'BAZA DANYCH'!$C:$C,STATYSTYKI!$C876,'BAZA DANYCH'!$G:$G,STATYSTYKI!$D876,'BAZA DANYCH'!$K:$K,STATYSTYKI!AB$550)</f>
        <v>0</v>
      </c>
      <c r="AC876" s="9">
        <f>SUMIFS('BAZA DANYCH'!$U:$U,'BAZA DANYCH'!$B:$B,STATYSTYKI!$B876,'BAZA DANYCH'!$C:$C,STATYSTYKI!$C876,'BAZA DANYCH'!$G:$G,STATYSTYKI!$D876,'BAZA DANYCH'!$K:$K,STATYSTYKI!AC$550)</f>
        <v>0</v>
      </c>
      <c r="AD876" s="9">
        <f>SUMIFS('BAZA DANYCH'!$U:$U,'BAZA DANYCH'!$B:$B,STATYSTYKI!$B876,'BAZA DANYCH'!$C:$C,STATYSTYKI!$C876,'BAZA DANYCH'!$G:$G,STATYSTYKI!$D876,'BAZA DANYCH'!$K:$K,STATYSTYKI!AD$550)</f>
        <v>1</v>
      </c>
      <c r="AE876" s="9">
        <f>SUMIFS('BAZA DANYCH'!$U:$U,'BAZA DANYCH'!$B:$B,STATYSTYKI!$B876,'BAZA DANYCH'!$C:$C,STATYSTYKI!$C876,'BAZA DANYCH'!$G:$G,STATYSTYKI!$D876,'BAZA DANYCH'!$K:$K,STATYSTYKI!AE$550)</f>
        <v>0</v>
      </c>
      <c r="AF876" s="9">
        <f>SUMIFS('BAZA DANYCH'!$U:$U,'BAZA DANYCH'!$B:$B,STATYSTYKI!$B876,'BAZA DANYCH'!$C:$C,STATYSTYKI!$C876,'BAZA DANYCH'!$G:$G,STATYSTYKI!$D876,'BAZA DANYCH'!$K:$K,STATYSTYKI!AF$550)</f>
        <v>0</v>
      </c>
      <c r="AG876" s="9">
        <f>SUMIFS('BAZA DANYCH'!$U:$U,'BAZA DANYCH'!$B:$B,STATYSTYKI!$B876,'BAZA DANYCH'!$C:$C,STATYSTYKI!$C876,'BAZA DANYCH'!$G:$G,STATYSTYKI!$D876,'BAZA DANYCH'!$K:$K,STATYSTYKI!AG$550)</f>
        <v>0</v>
      </c>
      <c r="AH876" s="9">
        <f>SUMIFS('BAZA DANYCH'!$U:$U,'BAZA DANYCH'!$B:$B,STATYSTYKI!$B876,'BAZA DANYCH'!$C:$C,STATYSTYKI!$C876,'BAZA DANYCH'!$G:$G,STATYSTYKI!$D876,'BAZA DANYCH'!$K:$K,STATYSTYKI!AH$550)</f>
        <v>0</v>
      </c>
      <c r="AI876" s="9">
        <f>SUMIFS('BAZA DANYCH'!$U:$U,'BAZA DANYCH'!$B:$B,STATYSTYKI!$B876,'BAZA DANYCH'!$C:$C,STATYSTYKI!$C876,'BAZA DANYCH'!$G:$G,STATYSTYKI!$D876,'BAZA DANYCH'!$K:$K,STATYSTYKI!AI$550)</f>
        <v>0</v>
      </c>
      <c r="AJ876" s="9">
        <f>SUMIFS('BAZA DANYCH'!$U:$U,'BAZA DANYCH'!$B:$B,STATYSTYKI!$B876,'BAZA DANYCH'!$C:$C,STATYSTYKI!$C876,'BAZA DANYCH'!$G:$G,STATYSTYKI!$D876,'BAZA DANYCH'!$K:$K,STATYSTYKI!AJ$550)</f>
        <v>0</v>
      </c>
      <c r="AK876" s="9">
        <f>SUMIFS('BAZA DANYCH'!$U:$U,'BAZA DANYCH'!$B:$B,STATYSTYKI!$B876,'BAZA DANYCH'!$C:$C,STATYSTYKI!$C876,'BAZA DANYCH'!$G:$G,STATYSTYKI!$D876,'BAZA DANYCH'!$K:$K,STATYSTYKI!AK$550)</f>
        <v>1</v>
      </c>
      <c r="AL876" s="9">
        <f>SUMIFS('BAZA DANYCH'!$U:$U,'BAZA DANYCH'!$B:$B,STATYSTYKI!$B876,'BAZA DANYCH'!$C:$C,STATYSTYKI!$C876,'BAZA DANYCH'!$G:$G,STATYSTYKI!$D876,'BAZA DANYCH'!$K:$K,STATYSTYKI!AL$550)</f>
        <v>2</v>
      </c>
      <c r="AM876" s="9">
        <f>SUMIFS('BAZA DANYCH'!$U:$U,'BAZA DANYCH'!$B:$B,STATYSTYKI!$B876,'BAZA DANYCH'!$C:$C,STATYSTYKI!$C876,'BAZA DANYCH'!$G:$G,STATYSTYKI!$D876,'BAZA DANYCH'!$K:$K,STATYSTYKI!AM$550)</f>
        <v>1</v>
      </c>
      <c r="AN876" s="9">
        <f>SUMIFS('BAZA DANYCH'!$U:$U,'BAZA DANYCH'!$B:$B,STATYSTYKI!$B876,'BAZA DANYCH'!$C:$C,STATYSTYKI!$C876,'BAZA DANYCH'!$G:$G,STATYSTYKI!$D876,'BAZA DANYCH'!$K:$K,STATYSTYKI!AN$550)</f>
        <v>0</v>
      </c>
      <c r="AO876" s="9">
        <f>SUMIFS('BAZA DANYCH'!$U:$U,'BAZA DANYCH'!$B:$B,STATYSTYKI!$B876,'BAZA DANYCH'!$C:$C,STATYSTYKI!$C876,'BAZA DANYCH'!$G:$G,STATYSTYKI!$D876,'BAZA DANYCH'!$K:$K,STATYSTYKI!AO$550)</f>
        <v>0</v>
      </c>
      <c r="AP876" s="9">
        <f>SUMIFS('BAZA DANYCH'!$U:$U,'BAZA DANYCH'!$B:$B,STATYSTYKI!$B876,'BAZA DANYCH'!$C:$C,STATYSTYKI!$C876,'BAZA DANYCH'!$G:$G,STATYSTYKI!$D876,'BAZA DANYCH'!$K:$K,STATYSTYKI!AP$550)</f>
        <v>0</v>
      </c>
      <c r="AQ876" s="9">
        <f>SUMIFS('BAZA DANYCH'!$U:$U,'BAZA DANYCH'!$B:$B,STATYSTYKI!$B876,'BAZA DANYCH'!$C:$C,STATYSTYKI!$C876,'BAZA DANYCH'!$G:$G,STATYSTYKI!$D876,'BAZA DANYCH'!$K:$K,STATYSTYKI!AQ$550)</f>
        <v>0</v>
      </c>
      <c r="AR876" s="9">
        <f>SUMIFS('BAZA DANYCH'!$U:$U,'BAZA DANYCH'!$B:$B,STATYSTYKI!$B876,'BAZA DANYCH'!$C:$C,STATYSTYKI!$C876,'BAZA DANYCH'!$G:$G,STATYSTYKI!$D876,'BAZA DANYCH'!$K:$K,STATYSTYKI!AR$550)</f>
        <v>0</v>
      </c>
      <c r="AS876" s="9">
        <f>SUMIFS('BAZA DANYCH'!$U:$U,'BAZA DANYCH'!$B:$B,STATYSTYKI!$B876,'BAZA DANYCH'!$C:$C,STATYSTYKI!$C876,'BAZA DANYCH'!$G:$G,STATYSTYKI!$D876,'BAZA DANYCH'!$K:$K,STATYSTYKI!AS$550)</f>
        <v>0</v>
      </c>
      <c r="AT876" s="9">
        <f>SUMIFS('BAZA DANYCH'!$U:$U,'BAZA DANYCH'!$B:$B,STATYSTYKI!$B876,'BAZA DANYCH'!$C:$C,STATYSTYKI!$C876,'BAZA DANYCH'!$G:$G,STATYSTYKI!$D876,'BAZA DANYCH'!$K:$K,STATYSTYKI!AT$550)</f>
        <v>0</v>
      </c>
      <c r="AU876" s="9">
        <f>SUMIFS('BAZA DANYCH'!$U:$U,'BAZA DANYCH'!$B:$B,STATYSTYKI!$B876,'BAZA DANYCH'!$C:$C,STATYSTYKI!$C876,'BAZA DANYCH'!$G:$G,STATYSTYKI!$D876,'BAZA DANYCH'!$K:$K,STATYSTYKI!AU$550)</f>
        <v>0</v>
      </c>
      <c r="AV876" s="9">
        <f>SUMIFS('BAZA DANYCH'!$U:$U,'BAZA DANYCH'!$B:$B,STATYSTYKI!$B876,'BAZA DANYCH'!$C:$C,STATYSTYKI!$C876,'BAZA DANYCH'!$G:$G,STATYSTYKI!$D876,'BAZA DANYCH'!$K:$K,STATYSTYKI!AV$550)</f>
        <v>1</v>
      </c>
      <c r="AW876" s="9">
        <f>SUMIFS('BAZA DANYCH'!$U:$U,'BAZA DANYCH'!$B:$B,STATYSTYKI!$B876,'BAZA DANYCH'!$C:$C,STATYSTYKI!$C876,'BAZA DANYCH'!$G:$G,STATYSTYKI!$D876,'BAZA DANYCH'!$K:$K,STATYSTYKI!AW$550)</f>
        <v>0</v>
      </c>
      <c r="AX876" s="9">
        <f>SUMIFS('BAZA DANYCH'!$U:$U,'BAZA DANYCH'!$B:$B,STATYSTYKI!$B876,'BAZA DANYCH'!$C:$C,STATYSTYKI!$C876,'BAZA DANYCH'!$G:$G,STATYSTYKI!$D876,'BAZA DANYCH'!$K:$K,STATYSTYKI!AX$550)</f>
        <v>0</v>
      </c>
      <c r="AY876" s="9">
        <f>SUMIFS('BAZA DANYCH'!$U:$U,'BAZA DANYCH'!$B:$B,STATYSTYKI!$B876,'BAZA DANYCH'!$C:$C,STATYSTYKI!$C876,'BAZA DANYCH'!$G:$G,STATYSTYKI!$D876,'BAZA DANYCH'!$K:$K,STATYSTYKI!AY$550)</f>
        <v>0</v>
      </c>
      <c r="AZ876" s="9">
        <f>SUMIFS('BAZA DANYCH'!$U:$U,'BAZA DANYCH'!$B:$B,STATYSTYKI!$B876,'BAZA DANYCH'!$C:$C,STATYSTYKI!$C876,'BAZA DANYCH'!$G:$G,STATYSTYKI!$D876,'BAZA DANYCH'!$K:$K,STATYSTYKI!AZ$550)</f>
        <v>0</v>
      </c>
      <c r="BA876" s="9">
        <f>SUMIFS('BAZA DANYCH'!$U:$U,'BAZA DANYCH'!$B:$B,STATYSTYKI!$B876,'BAZA DANYCH'!$C:$C,STATYSTYKI!$C876,'BAZA DANYCH'!$G:$G,STATYSTYKI!$D876,'BAZA DANYCH'!$K:$K,STATYSTYKI!BA$550)</f>
        <v>0</v>
      </c>
      <c r="BB876" s="9">
        <f>SUMIFS('BAZA DANYCH'!$U:$U,'BAZA DANYCH'!$B:$B,STATYSTYKI!$B876,'BAZA DANYCH'!$C:$C,STATYSTYKI!$C876,'BAZA DANYCH'!$G:$G,STATYSTYKI!$D876,'BAZA DANYCH'!$K:$K,STATYSTYKI!BB$550)</f>
        <v>1</v>
      </c>
      <c r="BC876" s="9">
        <f>SUMIFS('BAZA DANYCH'!$U:$U,'BAZA DANYCH'!$B:$B,STATYSTYKI!$B876,'BAZA DANYCH'!$C:$C,STATYSTYKI!$C876,'BAZA DANYCH'!$G:$G,STATYSTYKI!$D876,'BAZA DANYCH'!$K:$K,STATYSTYKI!BC$550)</f>
        <v>0</v>
      </c>
      <c r="BD876" s="9">
        <f>SUMIFS('BAZA DANYCH'!$U:$U,'BAZA DANYCH'!$B:$B,STATYSTYKI!$B876,'BAZA DANYCH'!$C:$C,STATYSTYKI!$C876,'BAZA DANYCH'!$G:$G,STATYSTYKI!$D876,'BAZA DANYCH'!$K:$K,STATYSTYKI!BD$550)</f>
        <v>0</v>
      </c>
      <c r="BE876" s="9">
        <f>SUMIFS('BAZA DANYCH'!$U:$U,'BAZA DANYCH'!$B:$B,STATYSTYKI!$B876,'BAZA DANYCH'!$C:$C,STATYSTYKI!$C876,'BAZA DANYCH'!$G:$G,STATYSTYKI!$D876,'BAZA DANYCH'!$K:$K,STATYSTYKI!BE$550)</f>
        <v>0</v>
      </c>
      <c r="BF876" s="9">
        <f>SUMIFS('BAZA DANYCH'!$U:$U,'BAZA DANYCH'!$B:$B,STATYSTYKI!$B876,'BAZA DANYCH'!$C:$C,STATYSTYKI!$C876,'BAZA DANYCH'!$G:$G,STATYSTYKI!$D876,'BAZA DANYCH'!$K:$K,STATYSTYKI!BF$550)</f>
        <v>0</v>
      </c>
      <c r="BG876" s="9">
        <f>SUMIFS('BAZA DANYCH'!$U:$U,'BAZA DANYCH'!$B:$B,STATYSTYKI!$B876,'BAZA DANYCH'!$C:$C,STATYSTYKI!$C876,'BAZA DANYCH'!$G:$G,STATYSTYKI!$D876,'BAZA DANYCH'!$K:$K,STATYSTYKI!BG$550)</f>
        <v>0</v>
      </c>
      <c r="BH876" s="9">
        <f>SUMIFS('BAZA DANYCH'!$U:$U,'BAZA DANYCH'!$B:$B,STATYSTYKI!$B876,'BAZA DANYCH'!$C:$C,STATYSTYKI!$C876,'BAZA DANYCH'!$G:$G,STATYSTYKI!$D876,'BAZA DANYCH'!$K:$K,STATYSTYKI!BH$550)</f>
        <v>0</v>
      </c>
      <c r="BI876" s="9">
        <f>SUMIFS('BAZA DANYCH'!$U:$U,'BAZA DANYCH'!$B:$B,STATYSTYKI!$B876,'BAZA DANYCH'!$C:$C,STATYSTYKI!$C876,'BAZA DANYCH'!$G:$G,STATYSTYKI!$D876,'BAZA DANYCH'!$K:$K,STATYSTYKI!BI$550)</f>
        <v>0</v>
      </c>
      <c r="BJ876" s="9">
        <f>SUMIFS('BAZA DANYCH'!$U:$U,'BAZA DANYCH'!$B:$B,STATYSTYKI!$B876,'BAZA DANYCH'!$C:$C,STATYSTYKI!$C876,'BAZA DANYCH'!$G:$G,STATYSTYKI!$D876,'BAZA DANYCH'!$K:$K,STATYSTYKI!BJ$550)</f>
        <v>0</v>
      </c>
      <c r="BK876" s="9">
        <f>SUMIFS('BAZA DANYCH'!$U:$U,'BAZA DANYCH'!$B:$B,STATYSTYKI!$B876,'BAZA DANYCH'!$C:$C,STATYSTYKI!$C876,'BAZA DANYCH'!$G:$G,STATYSTYKI!$D876,'BAZA DANYCH'!$K:$K,STATYSTYKI!BK$550)</f>
        <v>0</v>
      </c>
      <c r="BL876" s="9">
        <f>SUMIFS('BAZA DANYCH'!$U:$U,'BAZA DANYCH'!$B:$B,STATYSTYKI!$B876,'BAZA DANYCH'!$C:$C,STATYSTYKI!$C876,'BAZA DANYCH'!$G:$G,STATYSTYKI!$D876,'BAZA DANYCH'!$K:$K,STATYSTYKI!BL$550)</f>
        <v>1</v>
      </c>
      <c r="BM876" s="9">
        <f>SUMIFS('BAZA DANYCH'!$U:$U,'BAZA DANYCH'!$B:$B,STATYSTYKI!$B876,'BAZA DANYCH'!$C:$C,STATYSTYKI!$C876,'BAZA DANYCH'!$G:$G,STATYSTYKI!$D876,'BAZA DANYCH'!$K:$K,STATYSTYKI!BM$550)</f>
        <v>0</v>
      </c>
      <c r="BN876" s="9">
        <f>SUMIFS('BAZA DANYCH'!$U:$U,'BAZA DANYCH'!$B:$B,STATYSTYKI!$B876,'BAZA DANYCH'!$C:$C,STATYSTYKI!$C876,'BAZA DANYCH'!$G:$G,STATYSTYKI!$D876,'BAZA DANYCH'!$K:$K,STATYSTYKI!BN$550)</f>
        <v>1</v>
      </c>
      <c r="BO876" s="9">
        <f>SUMIFS('BAZA DANYCH'!$U:$U,'BAZA DANYCH'!$B:$B,STATYSTYKI!$B876,'BAZA DANYCH'!$C:$C,STATYSTYKI!$C876,'BAZA DANYCH'!$G:$G,STATYSTYKI!$D876,'BAZA DANYCH'!$K:$K,STATYSTYKI!BO$550)</f>
        <v>2</v>
      </c>
      <c r="BP876" s="9">
        <f>SUMIFS('BAZA DANYCH'!$U:$U,'BAZA DANYCH'!$B:$B,STATYSTYKI!$B876,'BAZA DANYCH'!$C:$C,STATYSTYKI!$C876,'BAZA DANYCH'!$G:$G,STATYSTYKI!$D876,'BAZA DANYCH'!$K:$K,STATYSTYKI!BP$550)</f>
        <v>0</v>
      </c>
      <c r="BQ876" s="9">
        <f>SUMIFS('BAZA DANYCH'!$U:$U,'BAZA DANYCH'!$B:$B,STATYSTYKI!$B876,'BAZA DANYCH'!$C:$C,STATYSTYKI!$C876,'BAZA DANYCH'!$G:$G,STATYSTYKI!$D876,'BAZA DANYCH'!$K:$K,STATYSTYKI!BQ$550)</f>
        <v>0</v>
      </c>
      <c r="BR876" s="9">
        <f>SUMIFS('BAZA DANYCH'!$U:$U,'BAZA DANYCH'!$B:$B,STATYSTYKI!$B876,'BAZA DANYCH'!$C:$C,STATYSTYKI!$C876,'BAZA DANYCH'!$G:$G,STATYSTYKI!$D876,'BAZA DANYCH'!$K:$K,STATYSTYKI!BR$550)</f>
        <v>0</v>
      </c>
      <c r="BS876" s="9">
        <f>SUMIFS('BAZA DANYCH'!$U:$U,'BAZA DANYCH'!$B:$B,STATYSTYKI!$B876,'BAZA DANYCH'!$C:$C,STATYSTYKI!$C876,'BAZA DANYCH'!$G:$G,STATYSTYKI!$D876,'BAZA DANYCH'!$K:$K,STATYSTYKI!BS$550)</f>
        <v>0</v>
      </c>
      <c r="BT876" s="9">
        <f>SUMIFS('BAZA DANYCH'!$U:$U,'BAZA DANYCH'!$B:$B,STATYSTYKI!$B876,'BAZA DANYCH'!$C:$C,STATYSTYKI!$C876,'BAZA DANYCH'!$G:$G,STATYSTYKI!$D876,'BAZA DANYCH'!$K:$K,STATYSTYKI!BT$550)</f>
        <v>0</v>
      </c>
      <c r="BU876" s="9">
        <f>SUMIFS('BAZA DANYCH'!$U:$U,'BAZA DANYCH'!$B:$B,STATYSTYKI!$B876,'BAZA DANYCH'!$C:$C,STATYSTYKI!$C876,'BAZA DANYCH'!$G:$G,STATYSTYKI!$D876,'BAZA DANYCH'!$K:$K,STATYSTYKI!BU$550)</f>
        <v>0</v>
      </c>
      <c r="BV876" s="9">
        <f>SUMIFS('BAZA DANYCH'!$U:$U,'BAZA DANYCH'!$B:$B,STATYSTYKI!$B876,'BAZA DANYCH'!$C:$C,STATYSTYKI!$C876,'BAZA DANYCH'!$G:$G,STATYSTYKI!$D876,'BAZA DANYCH'!$K:$K,STATYSTYKI!BV$550)</f>
        <v>0</v>
      </c>
      <c r="BW876" s="9">
        <f>SUMIFS('BAZA DANYCH'!$U:$U,'BAZA DANYCH'!$B:$B,STATYSTYKI!$B876,'BAZA DANYCH'!$C:$C,STATYSTYKI!$C876,'BAZA DANYCH'!$G:$G,STATYSTYKI!$D876,'BAZA DANYCH'!$K:$K,STATYSTYKI!BW$550)</f>
        <v>1</v>
      </c>
      <c r="BX876" s="9">
        <f>SUMIFS('BAZA DANYCH'!$U:$U,'BAZA DANYCH'!$B:$B,STATYSTYKI!$B876,'BAZA DANYCH'!$C:$C,STATYSTYKI!$C876,'BAZA DANYCH'!$G:$G,STATYSTYKI!$D876,'BAZA DANYCH'!$K:$K,STATYSTYKI!BX$550)</f>
        <v>0</v>
      </c>
      <c r="BY876" s="9">
        <f>SUMIFS('BAZA DANYCH'!$U:$U,'BAZA DANYCH'!$B:$B,STATYSTYKI!$B876,'BAZA DANYCH'!$C:$C,STATYSTYKI!$C876,'BAZA DANYCH'!$G:$G,STATYSTYKI!$D876,'BAZA DANYCH'!$K:$K,STATYSTYKI!BY$550)</f>
        <v>0</v>
      </c>
      <c r="BZ876" s="9">
        <f>SUMIFS('BAZA DANYCH'!$U:$U,'BAZA DANYCH'!$B:$B,STATYSTYKI!$B876,'BAZA DANYCH'!$C:$C,STATYSTYKI!$C876,'BAZA DANYCH'!$G:$G,STATYSTYKI!$D876,'BAZA DANYCH'!$K:$K,STATYSTYKI!BZ$550)</f>
        <v>0</v>
      </c>
      <c r="CA876" s="9">
        <f>SUMIFS('BAZA DANYCH'!$U:$U,'BAZA DANYCH'!$B:$B,STATYSTYKI!$B876,'BAZA DANYCH'!$C:$C,STATYSTYKI!$C876,'BAZA DANYCH'!$G:$G,STATYSTYKI!$D876,'BAZA DANYCH'!$K:$K,STATYSTYKI!CA$550)</f>
        <v>0</v>
      </c>
      <c r="CB876" s="9">
        <f>SUMIFS('BAZA DANYCH'!$U:$U,'BAZA DANYCH'!$B:$B,STATYSTYKI!$B876,'BAZA DANYCH'!$C:$C,STATYSTYKI!$C876,'BAZA DANYCH'!$G:$G,STATYSTYKI!$D876,'BAZA DANYCH'!$K:$K,STATYSTYKI!CB$550)</f>
        <v>0</v>
      </c>
      <c r="CC876" s="9">
        <f>SUMIFS('BAZA DANYCH'!$U:$U,'BAZA DANYCH'!$B:$B,STATYSTYKI!$B876,'BAZA DANYCH'!$C:$C,STATYSTYKI!$C876,'BAZA DANYCH'!$G:$G,STATYSTYKI!$D876,'BAZA DANYCH'!$K:$K,STATYSTYKI!CC$550)</f>
        <v>0</v>
      </c>
      <c r="CD876" s="9">
        <f>SUMIFS('BAZA DANYCH'!$U:$U,'BAZA DANYCH'!$B:$B,STATYSTYKI!$B876,'BAZA DANYCH'!$C:$C,STATYSTYKI!$C876,'BAZA DANYCH'!$G:$G,STATYSTYKI!$D876,'BAZA DANYCH'!$K:$K,STATYSTYKI!CD$550)</f>
        <v>0</v>
      </c>
      <c r="CE876" s="9">
        <f>SUMIFS('BAZA DANYCH'!$U:$U,'BAZA DANYCH'!$B:$B,STATYSTYKI!$B876,'BAZA DANYCH'!$C:$C,STATYSTYKI!$C876,'BAZA DANYCH'!$G:$G,STATYSTYKI!$D876,'BAZA DANYCH'!$K:$K,STATYSTYKI!CE$550)</f>
        <v>0</v>
      </c>
      <c r="CF876" s="9">
        <f>SUMIFS('BAZA DANYCH'!$U:$U,'BAZA DANYCH'!$B:$B,STATYSTYKI!$B876,'BAZA DANYCH'!$C:$C,STATYSTYKI!$C876,'BAZA DANYCH'!$G:$G,STATYSTYKI!$D876,'BAZA DANYCH'!$K:$K,STATYSTYKI!CF$550)</f>
        <v>0</v>
      </c>
      <c r="CG876" s="9">
        <f>SUMIFS('BAZA DANYCH'!$U:$U,'BAZA DANYCH'!$B:$B,STATYSTYKI!$B876,'BAZA DANYCH'!$C:$C,STATYSTYKI!$C876,'BAZA DANYCH'!$G:$G,STATYSTYKI!$D876,'BAZA DANYCH'!$K:$K,STATYSTYKI!CG$550)</f>
        <v>0</v>
      </c>
      <c r="CH876" s="9">
        <f>SUMIFS('BAZA DANYCH'!$U:$U,'BAZA DANYCH'!$B:$B,STATYSTYKI!$B876,'BAZA DANYCH'!$C:$C,STATYSTYKI!$C876,'BAZA DANYCH'!$G:$G,STATYSTYKI!$D876,'BAZA DANYCH'!$K:$K,STATYSTYKI!CH$550)</f>
        <v>0</v>
      </c>
      <c r="CI876" s="9">
        <f>SUMIFS('BAZA DANYCH'!$U:$U,'BAZA DANYCH'!$B:$B,STATYSTYKI!$B876,'BAZA DANYCH'!$C:$C,STATYSTYKI!$C876,'BAZA DANYCH'!$G:$G,STATYSTYKI!$D876,'BAZA DANYCH'!$K:$K,STATYSTYKI!CI$550)</f>
        <v>0</v>
      </c>
      <c r="CJ876" s="9">
        <f>SUMIFS('BAZA DANYCH'!$U:$U,'BAZA DANYCH'!$B:$B,STATYSTYKI!$B876,'BAZA DANYCH'!$C:$C,STATYSTYKI!$C876,'BAZA DANYCH'!$G:$G,STATYSTYKI!$D876,'BAZA DANYCH'!$K:$K,STATYSTYKI!CJ$550)</f>
        <v>1</v>
      </c>
      <c r="CK876" s="9">
        <f>SUMIFS('BAZA DANYCH'!$U:$U,'BAZA DANYCH'!$B:$B,STATYSTYKI!$B876,'BAZA DANYCH'!$C:$C,STATYSTYKI!$C876,'BAZA DANYCH'!$G:$G,STATYSTYKI!$D876,'BAZA DANYCH'!$K:$K,STATYSTYKI!CK$550)</f>
        <v>0</v>
      </c>
      <c r="CL876" s="9">
        <f>SUMIFS('BAZA DANYCH'!$U:$U,'BAZA DANYCH'!$B:$B,STATYSTYKI!$B876,'BAZA DANYCH'!$C:$C,STATYSTYKI!$C876,'BAZA DANYCH'!$G:$G,STATYSTYKI!$D876,'BAZA DANYCH'!$K:$K,STATYSTYKI!CL$550)</f>
        <v>0</v>
      </c>
      <c r="CM876" s="9">
        <f>SUMIFS('BAZA DANYCH'!$U:$U,'BAZA DANYCH'!$B:$B,STATYSTYKI!$B876,'BAZA DANYCH'!$C:$C,STATYSTYKI!$C876,'BAZA DANYCH'!$G:$G,STATYSTYKI!$D876,'BAZA DANYCH'!$K:$K,STATYSTYKI!CM$550)</f>
        <v>0</v>
      </c>
      <c r="CN876" s="9">
        <f>SUMIFS('BAZA DANYCH'!$U:$U,'BAZA DANYCH'!$B:$B,STATYSTYKI!$B876,'BAZA DANYCH'!$C:$C,STATYSTYKI!$C876,'BAZA DANYCH'!$G:$G,STATYSTYKI!$D876,'BAZA DANYCH'!$K:$K,STATYSTYKI!CN$550)</f>
        <v>1</v>
      </c>
      <c r="CO876" s="9">
        <f>SUMIFS('BAZA DANYCH'!$U:$U,'BAZA DANYCH'!$B:$B,STATYSTYKI!$B876,'BAZA DANYCH'!$C:$C,STATYSTYKI!$C876,'BAZA DANYCH'!$G:$G,STATYSTYKI!$D876,'BAZA DANYCH'!$K:$K,STATYSTYKI!CO$550)</f>
        <v>0</v>
      </c>
      <c r="CP876" s="9">
        <f>SUMIFS('BAZA DANYCH'!$U:$U,'BAZA DANYCH'!$B:$B,STATYSTYKI!$B876,'BAZA DANYCH'!$C:$C,STATYSTYKI!$C876,'BAZA DANYCH'!$G:$G,STATYSTYKI!$D876,'BAZA DANYCH'!$K:$K,STATYSTYKI!CP$550)</f>
        <v>0</v>
      </c>
      <c r="CQ876" s="9">
        <f>SUMIFS('BAZA DANYCH'!$U:$U,'BAZA DANYCH'!$B:$B,STATYSTYKI!$B876,'BAZA DANYCH'!$C:$C,STATYSTYKI!$C876,'BAZA DANYCH'!$G:$G,STATYSTYKI!$D876,'BAZA DANYCH'!$K:$K,STATYSTYKI!CQ$550)</f>
        <v>0</v>
      </c>
      <c r="CR876" s="9">
        <f>SUMIFS('BAZA DANYCH'!$U:$U,'BAZA DANYCH'!$B:$B,STATYSTYKI!$B876,'BAZA DANYCH'!$C:$C,STATYSTYKI!$C876,'BAZA DANYCH'!$G:$G,STATYSTYKI!$D876,'BAZA DANYCH'!$K:$K,STATYSTYKI!CR$550)</f>
        <v>0</v>
      </c>
      <c r="CS876" s="9">
        <f>SUMIFS('BAZA DANYCH'!$U:$U,'BAZA DANYCH'!$B:$B,STATYSTYKI!$B876,'BAZA DANYCH'!$C:$C,STATYSTYKI!$C876,'BAZA DANYCH'!$G:$G,STATYSTYKI!$D876,'BAZA DANYCH'!$K:$K,STATYSTYKI!CS$550)</f>
        <v>0</v>
      </c>
      <c r="CT876" s="9">
        <f>SUMIFS('BAZA DANYCH'!$U:$U,'BAZA DANYCH'!$B:$B,STATYSTYKI!$B876,'BAZA DANYCH'!$C:$C,STATYSTYKI!$C876,'BAZA DANYCH'!$G:$G,STATYSTYKI!$D876,'BAZA DANYCH'!$K:$K,STATYSTYKI!CT$550)</f>
        <v>0</v>
      </c>
      <c r="CU876" s="9">
        <f>SUMIFS('BAZA DANYCH'!$U:$U,'BAZA DANYCH'!$B:$B,STATYSTYKI!$B876,'BAZA DANYCH'!$C:$C,STATYSTYKI!$C876,'BAZA DANYCH'!$G:$G,STATYSTYKI!$D876,'BAZA DANYCH'!$K:$K,STATYSTYKI!CU$550)</f>
        <v>1</v>
      </c>
      <c r="CV876" s="9">
        <f>SUMIFS('BAZA DANYCH'!$U:$U,'BAZA DANYCH'!$B:$B,STATYSTYKI!$B876,'BAZA DANYCH'!$C:$C,STATYSTYKI!$C876,'BAZA DANYCH'!$G:$G,STATYSTYKI!$D876,'BAZA DANYCH'!$K:$K,STATYSTYKI!CV$550)</f>
        <v>0</v>
      </c>
      <c r="CW876" s="9">
        <f>SUMIFS('BAZA DANYCH'!$U:$U,'BAZA DANYCH'!$B:$B,STATYSTYKI!$B876,'BAZA DANYCH'!$C:$C,STATYSTYKI!$C876,'BAZA DANYCH'!$G:$G,STATYSTYKI!$D876,'BAZA DANYCH'!$K:$K,STATYSTYKI!CW$550)</f>
        <v>0</v>
      </c>
      <c r="CX876" s="9">
        <f>SUMIFS('BAZA DANYCH'!$U:$U,'BAZA DANYCH'!$B:$B,STATYSTYKI!$B876,'BAZA DANYCH'!$C:$C,STATYSTYKI!$C876,'BAZA DANYCH'!$G:$G,STATYSTYKI!$D876,'BAZA DANYCH'!$K:$K,STATYSTYKI!CX$550)</f>
        <v>0</v>
      </c>
    </row>
    <row r="877" spans="1:102" hidden="1">
      <c r="A877" s="8"/>
      <c r="B877" s="60" t="s">
        <v>187</v>
      </c>
      <c r="C877" s="61" t="s">
        <v>188</v>
      </c>
      <c r="D877" s="61" t="s">
        <v>189</v>
      </c>
      <c r="E877" s="82" t="s">
        <v>8</v>
      </c>
      <c r="F877" s="64">
        <f t="shared" si="279"/>
        <v>255</v>
      </c>
      <c r="G877" s="9">
        <f>SUMIFS('BAZA DANYCH'!$R:$R,'BAZA DANYCH'!$B:$B,STATYSTYKI!$B877,'BAZA DANYCH'!$C:$C,STATYSTYKI!$C877,'BAZA DANYCH'!$G:$G,STATYSTYKI!$D877,'BAZA DANYCH'!$K:$K,STATYSTYKI!G$550)</f>
        <v>0</v>
      </c>
      <c r="H877" s="9">
        <f>SUMIFS('BAZA DANYCH'!$R:$R,'BAZA DANYCH'!$B:$B,STATYSTYKI!$B877,'BAZA DANYCH'!$C:$C,STATYSTYKI!$C877,'BAZA DANYCH'!$G:$G,STATYSTYKI!$D877,'BAZA DANYCH'!$K:$K,STATYSTYKI!H$550)</f>
        <v>0</v>
      </c>
      <c r="I877" s="9">
        <f>SUMIFS('BAZA DANYCH'!$R:$R,'BAZA DANYCH'!$B:$B,STATYSTYKI!$B877,'BAZA DANYCH'!$C:$C,STATYSTYKI!$C877,'BAZA DANYCH'!$G:$G,STATYSTYKI!$D877,'BAZA DANYCH'!$K:$K,STATYSTYKI!I$550)</f>
        <v>0</v>
      </c>
      <c r="J877" s="9">
        <f>SUMIFS('BAZA DANYCH'!$R:$R,'BAZA DANYCH'!$B:$B,STATYSTYKI!$B877,'BAZA DANYCH'!$C:$C,STATYSTYKI!$C877,'BAZA DANYCH'!$G:$G,STATYSTYKI!$D877,'BAZA DANYCH'!$K:$K,STATYSTYKI!J$550)</f>
        <v>1</v>
      </c>
      <c r="K877" s="9">
        <f>SUMIFS('BAZA DANYCH'!$R:$R,'BAZA DANYCH'!$B:$B,STATYSTYKI!$B877,'BAZA DANYCH'!$C:$C,STATYSTYKI!$C877,'BAZA DANYCH'!$G:$G,STATYSTYKI!$D877,'BAZA DANYCH'!$K:$K,STATYSTYKI!K$550)</f>
        <v>0</v>
      </c>
      <c r="L877" s="9">
        <f>SUMIFS('BAZA DANYCH'!$R:$R,'BAZA DANYCH'!$B:$B,STATYSTYKI!$B877,'BAZA DANYCH'!$C:$C,STATYSTYKI!$C877,'BAZA DANYCH'!$G:$G,STATYSTYKI!$D877,'BAZA DANYCH'!$K:$K,STATYSTYKI!L$550)</f>
        <v>0</v>
      </c>
      <c r="M877" s="9">
        <f>SUMIFS('BAZA DANYCH'!$R:$R,'BAZA DANYCH'!$B:$B,STATYSTYKI!$B877,'BAZA DANYCH'!$C:$C,STATYSTYKI!$C877,'BAZA DANYCH'!$G:$G,STATYSTYKI!$D877,'BAZA DANYCH'!$K:$K,STATYSTYKI!M$550)</f>
        <v>0</v>
      </c>
      <c r="N877" s="9">
        <f>SUMIFS('BAZA DANYCH'!$R:$R,'BAZA DANYCH'!$B:$B,STATYSTYKI!$B877,'BAZA DANYCH'!$C:$C,STATYSTYKI!$C877,'BAZA DANYCH'!$G:$G,STATYSTYKI!$D877,'BAZA DANYCH'!$K:$K,STATYSTYKI!N$550)</f>
        <v>1</v>
      </c>
      <c r="O877" s="9">
        <f>SUMIFS('BAZA DANYCH'!$R:$R,'BAZA DANYCH'!$B:$B,STATYSTYKI!$B877,'BAZA DANYCH'!$C:$C,STATYSTYKI!$C877,'BAZA DANYCH'!$G:$G,STATYSTYKI!$D877,'BAZA DANYCH'!$K:$K,STATYSTYKI!O$550)</f>
        <v>0</v>
      </c>
      <c r="P877" s="9">
        <f>SUMIFS('BAZA DANYCH'!$R:$R,'BAZA DANYCH'!$B:$B,STATYSTYKI!$B877,'BAZA DANYCH'!$C:$C,STATYSTYKI!$C877,'BAZA DANYCH'!$G:$G,STATYSTYKI!$D877,'BAZA DANYCH'!$K:$K,STATYSTYKI!P$550)</f>
        <v>0</v>
      </c>
      <c r="Q877" s="9">
        <f>SUMIFS('BAZA DANYCH'!$R:$R,'BAZA DANYCH'!$B:$B,STATYSTYKI!$B877,'BAZA DANYCH'!$C:$C,STATYSTYKI!$C877,'BAZA DANYCH'!$G:$G,STATYSTYKI!$D877,'BAZA DANYCH'!$K:$K,STATYSTYKI!Q$550)</f>
        <v>0</v>
      </c>
      <c r="R877" s="9">
        <f>SUMIFS('BAZA DANYCH'!$R:$R,'BAZA DANYCH'!$B:$B,STATYSTYKI!$B877,'BAZA DANYCH'!$C:$C,STATYSTYKI!$C877,'BAZA DANYCH'!$G:$G,STATYSTYKI!$D877,'BAZA DANYCH'!$K:$K,STATYSTYKI!R$550)</f>
        <v>0</v>
      </c>
      <c r="S877" s="9">
        <f>SUMIFS('BAZA DANYCH'!$R:$R,'BAZA DANYCH'!$B:$B,STATYSTYKI!$B877,'BAZA DANYCH'!$C:$C,STATYSTYKI!$C877,'BAZA DANYCH'!$G:$G,STATYSTYKI!$D877,'BAZA DANYCH'!$K:$K,STATYSTYKI!S$550)</f>
        <v>1</v>
      </c>
      <c r="T877" s="9">
        <f>SUMIFS('BAZA DANYCH'!$R:$R,'BAZA DANYCH'!$B:$B,STATYSTYKI!$B877,'BAZA DANYCH'!$C:$C,STATYSTYKI!$C877,'BAZA DANYCH'!$G:$G,STATYSTYKI!$D877,'BAZA DANYCH'!$K:$K,STATYSTYKI!T$550)</f>
        <v>0</v>
      </c>
      <c r="U877" s="9">
        <f>SUMIFS('BAZA DANYCH'!$R:$R,'BAZA DANYCH'!$B:$B,STATYSTYKI!$B877,'BAZA DANYCH'!$C:$C,STATYSTYKI!$C877,'BAZA DANYCH'!$G:$G,STATYSTYKI!$D877,'BAZA DANYCH'!$K:$K,STATYSTYKI!U$550)</f>
        <v>0</v>
      </c>
      <c r="V877" s="9">
        <f>SUMIFS('BAZA DANYCH'!$R:$R,'BAZA DANYCH'!$B:$B,STATYSTYKI!$B877,'BAZA DANYCH'!$C:$C,STATYSTYKI!$C877,'BAZA DANYCH'!$G:$G,STATYSTYKI!$D877,'BAZA DANYCH'!$K:$K,STATYSTYKI!V$550)</f>
        <v>1</v>
      </c>
      <c r="W877" s="9">
        <f>SUMIFS('BAZA DANYCH'!$R:$R,'BAZA DANYCH'!$B:$B,STATYSTYKI!$B877,'BAZA DANYCH'!$C:$C,STATYSTYKI!$C877,'BAZA DANYCH'!$G:$G,STATYSTYKI!$D877,'BAZA DANYCH'!$K:$K,STATYSTYKI!W$550)</f>
        <v>0</v>
      </c>
      <c r="X877" s="9">
        <f>SUMIFS('BAZA DANYCH'!$R:$R,'BAZA DANYCH'!$B:$B,STATYSTYKI!$B877,'BAZA DANYCH'!$C:$C,STATYSTYKI!$C877,'BAZA DANYCH'!$G:$G,STATYSTYKI!$D877,'BAZA DANYCH'!$K:$K,STATYSTYKI!X$550)</f>
        <v>4</v>
      </c>
      <c r="Y877" s="9">
        <f>SUMIFS('BAZA DANYCH'!$R:$R,'BAZA DANYCH'!$B:$B,STATYSTYKI!$B877,'BAZA DANYCH'!$C:$C,STATYSTYKI!$C877,'BAZA DANYCH'!$G:$G,STATYSTYKI!$D877,'BAZA DANYCH'!$K:$K,STATYSTYKI!Y$550)</f>
        <v>6</v>
      </c>
      <c r="Z877" s="9">
        <f>SUMIFS('BAZA DANYCH'!$R:$R,'BAZA DANYCH'!$B:$B,STATYSTYKI!$B877,'BAZA DANYCH'!$C:$C,STATYSTYKI!$C877,'BAZA DANYCH'!$G:$G,STATYSTYKI!$D877,'BAZA DANYCH'!$K:$K,STATYSTYKI!Z$550)</f>
        <v>8</v>
      </c>
      <c r="AA877" s="9">
        <f>SUMIFS('BAZA DANYCH'!$R:$R,'BAZA DANYCH'!$B:$B,STATYSTYKI!$B877,'BAZA DANYCH'!$C:$C,STATYSTYKI!$C877,'BAZA DANYCH'!$G:$G,STATYSTYKI!$D877,'BAZA DANYCH'!$K:$K,STATYSTYKI!AA$550)</f>
        <v>6</v>
      </c>
      <c r="AB877" s="9">
        <f>SUMIFS('BAZA DANYCH'!$R:$R,'BAZA DANYCH'!$B:$B,STATYSTYKI!$B877,'BAZA DANYCH'!$C:$C,STATYSTYKI!$C877,'BAZA DANYCH'!$G:$G,STATYSTYKI!$D877,'BAZA DANYCH'!$K:$K,STATYSTYKI!AB$550)</f>
        <v>6</v>
      </c>
      <c r="AC877" s="9">
        <f>SUMIFS('BAZA DANYCH'!$R:$R,'BAZA DANYCH'!$B:$B,STATYSTYKI!$B877,'BAZA DANYCH'!$C:$C,STATYSTYKI!$C877,'BAZA DANYCH'!$G:$G,STATYSTYKI!$D877,'BAZA DANYCH'!$K:$K,STATYSTYKI!AC$550)</f>
        <v>4</v>
      </c>
      <c r="AD877" s="9">
        <f>SUMIFS('BAZA DANYCH'!$R:$R,'BAZA DANYCH'!$B:$B,STATYSTYKI!$B877,'BAZA DANYCH'!$C:$C,STATYSTYKI!$C877,'BAZA DANYCH'!$G:$G,STATYSTYKI!$D877,'BAZA DANYCH'!$K:$K,STATYSTYKI!AD$550)</f>
        <v>7</v>
      </c>
      <c r="AE877" s="9">
        <f>SUMIFS('BAZA DANYCH'!$R:$R,'BAZA DANYCH'!$B:$B,STATYSTYKI!$B877,'BAZA DANYCH'!$C:$C,STATYSTYKI!$C877,'BAZA DANYCH'!$G:$G,STATYSTYKI!$D877,'BAZA DANYCH'!$K:$K,STATYSTYKI!AE$550)</f>
        <v>8</v>
      </c>
      <c r="AF877" s="9">
        <f>SUMIFS('BAZA DANYCH'!$R:$R,'BAZA DANYCH'!$B:$B,STATYSTYKI!$B877,'BAZA DANYCH'!$C:$C,STATYSTYKI!$C877,'BAZA DANYCH'!$G:$G,STATYSTYKI!$D877,'BAZA DANYCH'!$K:$K,STATYSTYKI!AF$550)</f>
        <v>10</v>
      </c>
      <c r="AG877" s="9">
        <f>SUMIFS('BAZA DANYCH'!$R:$R,'BAZA DANYCH'!$B:$B,STATYSTYKI!$B877,'BAZA DANYCH'!$C:$C,STATYSTYKI!$C877,'BAZA DANYCH'!$G:$G,STATYSTYKI!$D877,'BAZA DANYCH'!$K:$K,STATYSTYKI!AG$550)</f>
        <v>5</v>
      </c>
      <c r="AH877" s="9">
        <f>SUMIFS('BAZA DANYCH'!$R:$R,'BAZA DANYCH'!$B:$B,STATYSTYKI!$B877,'BAZA DANYCH'!$C:$C,STATYSTYKI!$C877,'BAZA DANYCH'!$G:$G,STATYSTYKI!$D877,'BAZA DANYCH'!$K:$K,STATYSTYKI!AH$550)</f>
        <v>4</v>
      </c>
      <c r="AI877" s="9">
        <f>SUMIFS('BAZA DANYCH'!$R:$R,'BAZA DANYCH'!$B:$B,STATYSTYKI!$B877,'BAZA DANYCH'!$C:$C,STATYSTYKI!$C877,'BAZA DANYCH'!$G:$G,STATYSTYKI!$D877,'BAZA DANYCH'!$K:$K,STATYSTYKI!AI$550)</f>
        <v>5</v>
      </c>
      <c r="AJ877" s="9">
        <f>SUMIFS('BAZA DANYCH'!$R:$R,'BAZA DANYCH'!$B:$B,STATYSTYKI!$B877,'BAZA DANYCH'!$C:$C,STATYSTYKI!$C877,'BAZA DANYCH'!$G:$G,STATYSTYKI!$D877,'BAZA DANYCH'!$K:$K,STATYSTYKI!AJ$550)</f>
        <v>3</v>
      </c>
      <c r="AK877" s="9">
        <f>SUMIFS('BAZA DANYCH'!$R:$R,'BAZA DANYCH'!$B:$B,STATYSTYKI!$B877,'BAZA DANYCH'!$C:$C,STATYSTYKI!$C877,'BAZA DANYCH'!$G:$G,STATYSTYKI!$D877,'BAZA DANYCH'!$K:$K,STATYSTYKI!AK$550)</f>
        <v>1</v>
      </c>
      <c r="AL877" s="9">
        <f>SUMIFS('BAZA DANYCH'!$R:$R,'BAZA DANYCH'!$B:$B,STATYSTYKI!$B877,'BAZA DANYCH'!$C:$C,STATYSTYKI!$C877,'BAZA DANYCH'!$G:$G,STATYSTYKI!$D877,'BAZA DANYCH'!$K:$K,STATYSTYKI!AL$550)</f>
        <v>4</v>
      </c>
      <c r="AM877" s="9">
        <f>SUMIFS('BAZA DANYCH'!$R:$R,'BAZA DANYCH'!$B:$B,STATYSTYKI!$B877,'BAZA DANYCH'!$C:$C,STATYSTYKI!$C877,'BAZA DANYCH'!$G:$G,STATYSTYKI!$D877,'BAZA DANYCH'!$K:$K,STATYSTYKI!AM$550)</f>
        <v>5</v>
      </c>
      <c r="AN877" s="9">
        <f>SUMIFS('BAZA DANYCH'!$R:$R,'BAZA DANYCH'!$B:$B,STATYSTYKI!$B877,'BAZA DANYCH'!$C:$C,STATYSTYKI!$C877,'BAZA DANYCH'!$G:$G,STATYSTYKI!$D877,'BAZA DANYCH'!$K:$K,STATYSTYKI!AN$550)</f>
        <v>2</v>
      </c>
      <c r="AO877" s="9">
        <f>SUMIFS('BAZA DANYCH'!$R:$R,'BAZA DANYCH'!$B:$B,STATYSTYKI!$B877,'BAZA DANYCH'!$C:$C,STATYSTYKI!$C877,'BAZA DANYCH'!$G:$G,STATYSTYKI!$D877,'BAZA DANYCH'!$K:$K,STATYSTYKI!AO$550)</f>
        <v>3</v>
      </c>
      <c r="AP877" s="9">
        <f>SUMIFS('BAZA DANYCH'!$R:$R,'BAZA DANYCH'!$B:$B,STATYSTYKI!$B877,'BAZA DANYCH'!$C:$C,STATYSTYKI!$C877,'BAZA DANYCH'!$G:$G,STATYSTYKI!$D877,'BAZA DANYCH'!$K:$K,STATYSTYKI!AP$550)</f>
        <v>1</v>
      </c>
      <c r="AQ877" s="9">
        <f>SUMIFS('BAZA DANYCH'!$R:$R,'BAZA DANYCH'!$B:$B,STATYSTYKI!$B877,'BAZA DANYCH'!$C:$C,STATYSTYKI!$C877,'BAZA DANYCH'!$G:$G,STATYSTYKI!$D877,'BAZA DANYCH'!$K:$K,STATYSTYKI!AQ$550)</f>
        <v>2</v>
      </c>
      <c r="AR877" s="9">
        <f>SUMIFS('BAZA DANYCH'!$R:$R,'BAZA DANYCH'!$B:$B,STATYSTYKI!$B877,'BAZA DANYCH'!$C:$C,STATYSTYKI!$C877,'BAZA DANYCH'!$G:$G,STATYSTYKI!$D877,'BAZA DANYCH'!$K:$K,STATYSTYKI!AR$550)</f>
        <v>3</v>
      </c>
      <c r="AS877" s="9">
        <f>SUMIFS('BAZA DANYCH'!$R:$R,'BAZA DANYCH'!$B:$B,STATYSTYKI!$B877,'BAZA DANYCH'!$C:$C,STATYSTYKI!$C877,'BAZA DANYCH'!$G:$G,STATYSTYKI!$D877,'BAZA DANYCH'!$K:$K,STATYSTYKI!AS$550)</f>
        <v>1</v>
      </c>
      <c r="AT877" s="9">
        <f>SUMIFS('BAZA DANYCH'!$R:$R,'BAZA DANYCH'!$B:$B,STATYSTYKI!$B877,'BAZA DANYCH'!$C:$C,STATYSTYKI!$C877,'BAZA DANYCH'!$G:$G,STATYSTYKI!$D877,'BAZA DANYCH'!$K:$K,STATYSTYKI!AT$550)</f>
        <v>4</v>
      </c>
      <c r="AU877" s="9">
        <f>SUMIFS('BAZA DANYCH'!$R:$R,'BAZA DANYCH'!$B:$B,STATYSTYKI!$B877,'BAZA DANYCH'!$C:$C,STATYSTYKI!$C877,'BAZA DANYCH'!$G:$G,STATYSTYKI!$D877,'BAZA DANYCH'!$K:$K,STATYSTYKI!AU$550)</f>
        <v>2</v>
      </c>
      <c r="AV877" s="9">
        <f>SUMIFS('BAZA DANYCH'!$R:$R,'BAZA DANYCH'!$B:$B,STATYSTYKI!$B877,'BAZA DANYCH'!$C:$C,STATYSTYKI!$C877,'BAZA DANYCH'!$G:$G,STATYSTYKI!$D877,'BAZA DANYCH'!$K:$K,STATYSTYKI!AV$550)</f>
        <v>3</v>
      </c>
      <c r="AW877" s="9">
        <f>SUMIFS('BAZA DANYCH'!$R:$R,'BAZA DANYCH'!$B:$B,STATYSTYKI!$B877,'BAZA DANYCH'!$C:$C,STATYSTYKI!$C877,'BAZA DANYCH'!$G:$G,STATYSTYKI!$D877,'BAZA DANYCH'!$K:$K,STATYSTYKI!AW$550)</f>
        <v>1</v>
      </c>
      <c r="AX877" s="9">
        <f>SUMIFS('BAZA DANYCH'!$R:$R,'BAZA DANYCH'!$B:$B,STATYSTYKI!$B877,'BAZA DANYCH'!$C:$C,STATYSTYKI!$C877,'BAZA DANYCH'!$G:$G,STATYSTYKI!$D877,'BAZA DANYCH'!$K:$K,STATYSTYKI!AX$550)</f>
        <v>3</v>
      </c>
      <c r="AY877" s="9">
        <f>SUMIFS('BAZA DANYCH'!$R:$R,'BAZA DANYCH'!$B:$B,STATYSTYKI!$B877,'BAZA DANYCH'!$C:$C,STATYSTYKI!$C877,'BAZA DANYCH'!$G:$G,STATYSTYKI!$D877,'BAZA DANYCH'!$K:$K,STATYSTYKI!AY$550)</f>
        <v>1</v>
      </c>
      <c r="AZ877" s="9">
        <f>SUMIFS('BAZA DANYCH'!$R:$R,'BAZA DANYCH'!$B:$B,STATYSTYKI!$B877,'BAZA DANYCH'!$C:$C,STATYSTYKI!$C877,'BAZA DANYCH'!$G:$G,STATYSTYKI!$D877,'BAZA DANYCH'!$K:$K,STATYSTYKI!AZ$550)</f>
        <v>2</v>
      </c>
      <c r="BA877" s="9">
        <f>SUMIFS('BAZA DANYCH'!$R:$R,'BAZA DANYCH'!$B:$B,STATYSTYKI!$B877,'BAZA DANYCH'!$C:$C,STATYSTYKI!$C877,'BAZA DANYCH'!$G:$G,STATYSTYKI!$D877,'BAZA DANYCH'!$K:$K,STATYSTYKI!BA$550)</f>
        <v>1</v>
      </c>
      <c r="BB877" s="9">
        <f>SUMIFS('BAZA DANYCH'!$R:$R,'BAZA DANYCH'!$B:$B,STATYSTYKI!$B877,'BAZA DANYCH'!$C:$C,STATYSTYKI!$C877,'BAZA DANYCH'!$G:$G,STATYSTYKI!$D877,'BAZA DANYCH'!$K:$K,STATYSTYKI!BB$550)</f>
        <v>2</v>
      </c>
      <c r="BC877" s="9">
        <f>SUMIFS('BAZA DANYCH'!$R:$R,'BAZA DANYCH'!$B:$B,STATYSTYKI!$B877,'BAZA DANYCH'!$C:$C,STATYSTYKI!$C877,'BAZA DANYCH'!$G:$G,STATYSTYKI!$D877,'BAZA DANYCH'!$K:$K,STATYSTYKI!BC$550)</f>
        <v>1</v>
      </c>
      <c r="BD877" s="9">
        <f>SUMIFS('BAZA DANYCH'!$R:$R,'BAZA DANYCH'!$B:$B,STATYSTYKI!$B877,'BAZA DANYCH'!$C:$C,STATYSTYKI!$C877,'BAZA DANYCH'!$G:$G,STATYSTYKI!$D877,'BAZA DANYCH'!$K:$K,STATYSTYKI!BD$550)</f>
        <v>2</v>
      </c>
      <c r="BE877" s="9">
        <f>SUMIFS('BAZA DANYCH'!$R:$R,'BAZA DANYCH'!$B:$B,STATYSTYKI!$B877,'BAZA DANYCH'!$C:$C,STATYSTYKI!$C877,'BAZA DANYCH'!$G:$G,STATYSTYKI!$D877,'BAZA DANYCH'!$K:$K,STATYSTYKI!BE$550)</f>
        <v>4</v>
      </c>
      <c r="BF877" s="9">
        <f>SUMIFS('BAZA DANYCH'!$R:$R,'BAZA DANYCH'!$B:$B,STATYSTYKI!$B877,'BAZA DANYCH'!$C:$C,STATYSTYKI!$C877,'BAZA DANYCH'!$G:$G,STATYSTYKI!$D877,'BAZA DANYCH'!$K:$K,STATYSTYKI!BF$550)</f>
        <v>2</v>
      </c>
      <c r="BG877" s="9">
        <f>SUMIFS('BAZA DANYCH'!$R:$R,'BAZA DANYCH'!$B:$B,STATYSTYKI!$B877,'BAZA DANYCH'!$C:$C,STATYSTYKI!$C877,'BAZA DANYCH'!$G:$G,STATYSTYKI!$D877,'BAZA DANYCH'!$K:$K,STATYSTYKI!BG$550)</f>
        <v>2</v>
      </c>
      <c r="BH877" s="9">
        <f>SUMIFS('BAZA DANYCH'!$R:$R,'BAZA DANYCH'!$B:$B,STATYSTYKI!$B877,'BAZA DANYCH'!$C:$C,STATYSTYKI!$C877,'BAZA DANYCH'!$G:$G,STATYSTYKI!$D877,'BAZA DANYCH'!$K:$K,STATYSTYKI!BH$550)</f>
        <v>5</v>
      </c>
      <c r="BI877" s="9">
        <f>SUMIFS('BAZA DANYCH'!$R:$R,'BAZA DANYCH'!$B:$B,STATYSTYKI!$B877,'BAZA DANYCH'!$C:$C,STATYSTYKI!$C877,'BAZA DANYCH'!$G:$G,STATYSTYKI!$D877,'BAZA DANYCH'!$K:$K,STATYSTYKI!BI$550)</f>
        <v>8</v>
      </c>
      <c r="BJ877" s="9">
        <f>SUMIFS('BAZA DANYCH'!$R:$R,'BAZA DANYCH'!$B:$B,STATYSTYKI!$B877,'BAZA DANYCH'!$C:$C,STATYSTYKI!$C877,'BAZA DANYCH'!$G:$G,STATYSTYKI!$D877,'BAZA DANYCH'!$K:$K,STATYSTYKI!BJ$550)</f>
        <v>6</v>
      </c>
      <c r="BK877" s="9">
        <f>SUMIFS('BAZA DANYCH'!$R:$R,'BAZA DANYCH'!$B:$B,STATYSTYKI!$B877,'BAZA DANYCH'!$C:$C,STATYSTYKI!$C877,'BAZA DANYCH'!$G:$G,STATYSTYKI!$D877,'BAZA DANYCH'!$K:$K,STATYSTYKI!BK$550)</f>
        <v>5</v>
      </c>
      <c r="BL877" s="9">
        <f>SUMIFS('BAZA DANYCH'!$R:$R,'BAZA DANYCH'!$B:$B,STATYSTYKI!$B877,'BAZA DANYCH'!$C:$C,STATYSTYKI!$C877,'BAZA DANYCH'!$G:$G,STATYSTYKI!$D877,'BAZA DANYCH'!$K:$K,STATYSTYKI!BL$550)</f>
        <v>7</v>
      </c>
      <c r="BM877" s="9">
        <f>SUMIFS('BAZA DANYCH'!$R:$R,'BAZA DANYCH'!$B:$B,STATYSTYKI!$B877,'BAZA DANYCH'!$C:$C,STATYSTYKI!$C877,'BAZA DANYCH'!$G:$G,STATYSTYKI!$D877,'BAZA DANYCH'!$K:$K,STATYSTYKI!BM$550)</f>
        <v>6</v>
      </c>
      <c r="BN877" s="9">
        <f>SUMIFS('BAZA DANYCH'!$R:$R,'BAZA DANYCH'!$B:$B,STATYSTYKI!$B877,'BAZA DANYCH'!$C:$C,STATYSTYKI!$C877,'BAZA DANYCH'!$G:$G,STATYSTYKI!$D877,'BAZA DANYCH'!$K:$K,STATYSTYKI!BN$550)</f>
        <v>3</v>
      </c>
      <c r="BO877" s="9">
        <f>SUMIFS('BAZA DANYCH'!$R:$R,'BAZA DANYCH'!$B:$B,STATYSTYKI!$B877,'BAZA DANYCH'!$C:$C,STATYSTYKI!$C877,'BAZA DANYCH'!$G:$G,STATYSTYKI!$D877,'BAZA DANYCH'!$K:$K,STATYSTYKI!BO$550)</f>
        <v>5</v>
      </c>
      <c r="BP877" s="9">
        <f>SUMIFS('BAZA DANYCH'!$R:$R,'BAZA DANYCH'!$B:$B,STATYSTYKI!$B877,'BAZA DANYCH'!$C:$C,STATYSTYKI!$C877,'BAZA DANYCH'!$G:$G,STATYSTYKI!$D877,'BAZA DANYCH'!$K:$K,STATYSTYKI!BP$550)</f>
        <v>3</v>
      </c>
      <c r="BQ877" s="9">
        <f>SUMIFS('BAZA DANYCH'!$R:$R,'BAZA DANYCH'!$B:$B,STATYSTYKI!$B877,'BAZA DANYCH'!$C:$C,STATYSTYKI!$C877,'BAZA DANYCH'!$G:$G,STATYSTYKI!$D877,'BAZA DANYCH'!$K:$K,STATYSTYKI!BQ$550)</f>
        <v>4</v>
      </c>
      <c r="BR877" s="9">
        <f>SUMIFS('BAZA DANYCH'!$R:$R,'BAZA DANYCH'!$B:$B,STATYSTYKI!$B877,'BAZA DANYCH'!$C:$C,STATYSTYKI!$C877,'BAZA DANYCH'!$G:$G,STATYSTYKI!$D877,'BAZA DANYCH'!$K:$K,STATYSTYKI!BR$550)</f>
        <v>3</v>
      </c>
      <c r="BS877" s="9">
        <f>SUMIFS('BAZA DANYCH'!$R:$R,'BAZA DANYCH'!$B:$B,STATYSTYKI!$B877,'BAZA DANYCH'!$C:$C,STATYSTYKI!$C877,'BAZA DANYCH'!$G:$G,STATYSTYKI!$D877,'BAZA DANYCH'!$K:$K,STATYSTYKI!BS$550)</f>
        <v>2</v>
      </c>
      <c r="BT877" s="9">
        <f>SUMIFS('BAZA DANYCH'!$R:$R,'BAZA DANYCH'!$B:$B,STATYSTYKI!$B877,'BAZA DANYCH'!$C:$C,STATYSTYKI!$C877,'BAZA DANYCH'!$G:$G,STATYSTYKI!$D877,'BAZA DANYCH'!$K:$K,STATYSTYKI!BT$550)</f>
        <v>4</v>
      </c>
      <c r="BU877" s="9">
        <f>SUMIFS('BAZA DANYCH'!$R:$R,'BAZA DANYCH'!$B:$B,STATYSTYKI!$B877,'BAZA DANYCH'!$C:$C,STATYSTYKI!$C877,'BAZA DANYCH'!$G:$G,STATYSTYKI!$D877,'BAZA DANYCH'!$K:$K,STATYSTYKI!BU$550)</f>
        <v>4</v>
      </c>
      <c r="BV877" s="9">
        <f>SUMIFS('BAZA DANYCH'!$R:$R,'BAZA DANYCH'!$B:$B,STATYSTYKI!$B877,'BAZA DANYCH'!$C:$C,STATYSTYKI!$C877,'BAZA DANYCH'!$G:$G,STATYSTYKI!$D877,'BAZA DANYCH'!$K:$K,STATYSTYKI!BV$550)</f>
        <v>3</v>
      </c>
      <c r="BW877" s="9">
        <f>SUMIFS('BAZA DANYCH'!$R:$R,'BAZA DANYCH'!$B:$B,STATYSTYKI!$B877,'BAZA DANYCH'!$C:$C,STATYSTYKI!$C877,'BAZA DANYCH'!$G:$G,STATYSTYKI!$D877,'BAZA DANYCH'!$K:$K,STATYSTYKI!BW$550)</f>
        <v>3</v>
      </c>
      <c r="BX877" s="9">
        <f>SUMIFS('BAZA DANYCH'!$R:$R,'BAZA DANYCH'!$B:$B,STATYSTYKI!$B877,'BAZA DANYCH'!$C:$C,STATYSTYKI!$C877,'BAZA DANYCH'!$G:$G,STATYSTYKI!$D877,'BAZA DANYCH'!$K:$K,STATYSTYKI!BX$550)</f>
        <v>3</v>
      </c>
      <c r="BY877" s="9">
        <f>SUMIFS('BAZA DANYCH'!$R:$R,'BAZA DANYCH'!$B:$B,STATYSTYKI!$B877,'BAZA DANYCH'!$C:$C,STATYSTYKI!$C877,'BAZA DANYCH'!$G:$G,STATYSTYKI!$D877,'BAZA DANYCH'!$K:$K,STATYSTYKI!BY$550)</f>
        <v>3</v>
      </c>
      <c r="BZ877" s="9">
        <f>SUMIFS('BAZA DANYCH'!$R:$R,'BAZA DANYCH'!$B:$B,STATYSTYKI!$B877,'BAZA DANYCH'!$C:$C,STATYSTYKI!$C877,'BAZA DANYCH'!$G:$G,STATYSTYKI!$D877,'BAZA DANYCH'!$K:$K,STATYSTYKI!BZ$550)</f>
        <v>3</v>
      </c>
      <c r="CA877" s="9">
        <f>SUMIFS('BAZA DANYCH'!$R:$R,'BAZA DANYCH'!$B:$B,STATYSTYKI!$B877,'BAZA DANYCH'!$C:$C,STATYSTYKI!$C877,'BAZA DANYCH'!$G:$G,STATYSTYKI!$D877,'BAZA DANYCH'!$K:$K,STATYSTYKI!CA$550)</f>
        <v>3</v>
      </c>
      <c r="CB877" s="9">
        <f>SUMIFS('BAZA DANYCH'!$R:$R,'BAZA DANYCH'!$B:$B,STATYSTYKI!$B877,'BAZA DANYCH'!$C:$C,STATYSTYKI!$C877,'BAZA DANYCH'!$G:$G,STATYSTYKI!$D877,'BAZA DANYCH'!$K:$K,STATYSTYKI!CB$550)</f>
        <v>2</v>
      </c>
      <c r="CC877" s="9">
        <f>SUMIFS('BAZA DANYCH'!$R:$R,'BAZA DANYCH'!$B:$B,STATYSTYKI!$B877,'BAZA DANYCH'!$C:$C,STATYSTYKI!$C877,'BAZA DANYCH'!$G:$G,STATYSTYKI!$D877,'BAZA DANYCH'!$K:$K,STATYSTYKI!CC$550)</f>
        <v>1</v>
      </c>
      <c r="CD877" s="9">
        <f>SUMIFS('BAZA DANYCH'!$R:$R,'BAZA DANYCH'!$B:$B,STATYSTYKI!$B877,'BAZA DANYCH'!$C:$C,STATYSTYKI!$C877,'BAZA DANYCH'!$G:$G,STATYSTYKI!$D877,'BAZA DANYCH'!$K:$K,STATYSTYKI!CD$550)</f>
        <v>3</v>
      </c>
      <c r="CE877" s="9">
        <f>SUMIFS('BAZA DANYCH'!$R:$R,'BAZA DANYCH'!$B:$B,STATYSTYKI!$B877,'BAZA DANYCH'!$C:$C,STATYSTYKI!$C877,'BAZA DANYCH'!$G:$G,STATYSTYKI!$D877,'BAZA DANYCH'!$K:$K,STATYSTYKI!CE$550)</f>
        <v>2</v>
      </c>
      <c r="CF877" s="9">
        <f>SUMIFS('BAZA DANYCH'!$R:$R,'BAZA DANYCH'!$B:$B,STATYSTYKI!$B877,'BAZA DANYCH'!$C:$C,STATYSTYKI!$C877,'BAZA DANYCH'!$G:$G,STATYSTYKI!$D877,'BAZA DANYCH'!$K:$K,STATYSTYKI!CF$550)</f>
        <v>2</v>
      </c>
      <c r="CG877" s="9">
        <f>SUMIFS('BAZA DANYCH'!$R:$R,'BAZA DANYCH'!$B:$B,STATYSTYKI!$B877,'BAZA DANYCH'!$C:$C,STATYSTYKI!$C877,'BAZA DANYCH'!$G:$G,STATYSTYKI!$D877,'BAZA DANYCH'!$K:$K,STATYSTYKI!CG$550)</f>
        <v>2</v>
      </c>
      <c r="CH877" s="9">
        <f>SUMIFS('BAZA DANYCH'!$R:$R,'BAZA DANYCH'!$B:$B,STATYSTYKI!$B877,'BAZA DANYCH'!$C:$C,STATYSTYKI!$C877,'BAZA DANYCH'!$G:$G,STATYSTYKI!$D877,'BAZA DANYCH'!$K:$K,STATYSTYKI!CH$550)</f>
        <v>2</v>
      </c>
      <c r="CI877" s="9">
        <f>SUMIFS('BAZA DANYCH'!$R:$R,'BAZA DANYCH'!$B:$B,STATYSTYKI!$B877,'BAZA DANYCH'!$C:$C,STATYSTYKI!$C877,'BAZA DANYCH'!$G:$G,STATYSTYKI!$D877,'BAZA DANYCH'!$K:$K,STATYSTYKI!CI$550)</f>
        <v>2</v>
      </c>
      <c r="CJ877" s="9">
        <f>SUMIFS('BAZA DANYCH'!$R:$R,'BAZA DANYCH'!$B:$B,STATYSTYKI!$B877,'BAZA DANYCH'!$C:$C,STATYSTYKI!$C877,'BAZA DANYCH'!$G:$G,STATYSTYKI!$D877,'BAZA DANYCH'!$K:$K,STATYSTYKI!CJ$550)</f>
        <v>2</v>
      </c>
      <c r="CK877" s="9">
        <f>SUMIFS('BAZA DANYCH'!$R:$R,'BAZA DANYCH'!$B:$B,STATYSTYKI!$B877,'BAZA DANYCH'!$C:$C,STATYSTYKI!$C877,'BAZA DANYCH'!$G:$G,STATYSTYKI!$D877,'BAZA DANYCH'!$K:$K,STATYSTYKI!CK$550)</f>
        <v>3</v>
      </c>
      <c r="CL877" s="9">
        <f>SUMIFS('BAZA DANYCH'!$R:$R,'BAZA DANYCH'!$B:$B,STATYSTYKI!$B877,'BAZA DANYCH'!$C:$C,STATYSTYKI!$C877,'BAZA DANYCH'!$G:$G,STATYSTYKI!$D877,'BAZA DANYCH'!$K:$K,STATYSTYKI!CL$550)</f>
        <v>1</v>
      </c>
      <c r="CM877" s="9">
        <f>SUMIFS('BAZA DANYCH'!$R:$R,'BAZA DANYCH'!$B:$B,STATYSTYKI!$B877,'BAZA DANYCH'!$C:$C,STATYSTYKI!$C877,'BAZA DANYCH'!$G:$G,STATYSTYKI!$D877,'BAZA DANYCH'!$K:$K,STATYSTYKI!CM$550)</f>
        <v>2</v>
      </c>
      <c r="CN877" s="9">
        <f>SUMIFS('BAZA DANYCH'!$R:$R,'BAZA DANYCH'!$B:$B,STATYSTYKI!$B877,'BAZA DANYCH'!$C:$C,STATYSTYKI!$C877,'BAZA DANYCH'!$G:$G,STATYSTYKI!$D877,'BAZA DANYCH'!$K:$K,STATYSTYKI!CN$550)</f>
        <v>1</v>
      </c>
      <c r="CO877" s="9">
        <f>SUMIFS('BAZA DANYCH'!$R:$R,'BAZA DANYCH'!$B:$B,STATYSTYKI!$B877,'BAZA DANYCH'!$C:$C,STATYSTYKI!$C877,'BAZA DANYCH'!$G:$G,STATYSTYKI!$D877,'BAZA DANYCH'!$K:$K,STATYSTYKI!CO$550)</f>
        <v>5</v>
      </c>
      <c r="CP877" s="9">
        <f>SUMIFS('BAZA DANYCH'!$R:$R,'BAZA DANYCH'!$B:$B,STATYSTYKI!$B877,'BAZA DANYCH'!$C:$C,STATYSTYKI!$C877,'BAZA DANYCH'!$G:$G,STATYSTYKI!$D877,'BAZA DANYCH'!$K:$K,STATYSTYKI!CP$550)</f>
        <v>1</v>
      </c>
      <c r="CQ877" s="9">
        <f>SUMIFS('BAZA DANYCH'!$R:$R,'BAZA DANYCH'!$B:$B,STATYSTYKI!$B877,'BAZA DANYCH'!$C:$C,STATYSTYKI!$C877,'BAZA DANYCH'!$G:$G,STATYSTYKI!$D877,'BAZA DANYCH'!$K:$K,STATYSTYKI!CQ$550)</f>
        <v>3</v>
      </c>
      <c r="CR877" s="9">
        <f>SUMIFS('BAZA DANYCH'!$R:$R,'BAZA DANYCH'!$B:$B,STATYSTYKI!$B877,'BAZA DANYCH'!$C:$C,STATYSTYKI!$C877,'BAZA DANYCH'!$G:$G,STATYSTYKI!$D877,'BAZA DANYCH'!$K:$K,STATYSTYKI!CR$550)</f>
        <v>1</v>
      </c>
      <c r="CS877" s="9">
        <f>SUMIFS('BAZA DANYCH'!$R:$R,'BAZA DANYCH'!$B:$B,STATYSTYKI!$B877,'BAZA DANYCH'!$C:$C,STATYSTYKI!$C877,'BAZA DANYCH'!$G:$G,STATYSTYKI!$D877,'BAZA DANYCH'!$K:$K,STATYSTYKI!CS$550)</f>
        <v>1</v>
      </c>
      <c r="CT877" s="9">
        <f>SUMIFS('BAZA DANYCH'!$R:$R,'BAZA DANYCH'!$B:$B,STATYSTYKI!$B877,'BAZA DANYCH'!$C:$C,STATYSTYKI!$C877,'BAZA DANYCH'!$G:$G,STATYSTYKI!$D877,'BAZA DANYCH'!$K:$K,STATYSTYKI!CT$550)</f>
        <v>1</v>
      </c>
      <c r="CU877" s="9">
        <f>SUMIFS('BAZA DANYCH'!$R:$R,'BAZA DANYCH'!$B:$B,STATYSTYKI!$B877,'BAZA DANYCH'!$C:$C,STATYSTYKI!$C877,'BAZA DANYCH'!$G:$G,STATYSTYKI!$D877,'BAZA DANYCH'!$K:$K,STATYSTYKI!CU$550)</f>
        <v>1</v>
      </c>
      <c r="CV877" s="9">
        <f>SUMIFS('BAZA DANYCH'!$R:$R,'BAZA DANYCH'!$B:$B,STATYSTYKI!$B877,'BAZA DANYCH'!$C:$C,STATYSTYKI!$C877,'BAZA DANYCH'!$G:$G,STATYSTYKI!$D877,'BAZA DANYCH'!$K:$K,STATYSTYKI!CV$550)</f>
        <v>1</v>
      </c>
      <c r="CW877" s="9">
        <f>SUMIFS('BAZA DANYCH'!$R:$R,'BAZA DANYCH'!$B:$B,STATYSTYKI!$B877,'BAZA DANYCH'!$C:$C,STATYSTYKI!$C877,'BAZA DANYCH'!$G:$G,STATYSTYKI!$D877,'BAZA DANYCH'!$K:$K,STATYSTYKI!CW$550)</f>
        <v>0</v>
      </c>
      <c r="CX877" s="9">
        <f>SUMIFS('BAZA DANYCH'!$R:$R,'BAZA DANYCH'!$B:$B,STATYSTYKI!$B877,'BAZA DANYCH'!$C:$C,STATYSTYKI!$C877,'BAZA DANYCH'!$G:$G,STATYSTYKI!$D877,'BAZA DANYCH'!$K:$K,STATYSTYKI!CX$550)</f>
        <v>1</v>
      </c>
    </row>
    <row r="878" spans="1:102" hidden="1">
      <c r="A878" s="8"/>
      <c r="B878" s="60" t="s">
        <v>187</v>
      </c>
      <c r="C878" s="61" t="s">
        <v>188</v>
      </c>
      <c r="D878" s="61" t="s">
        <v>189</v>
      </c>
      <c r="E878" s="82" t="s">
        <v>3</v>
      </c>
      <c r="F878" s="64">
        <f t="shared" si="279"/>
        <v>80</v>
      </c>
      <c r="G878" s="9">
        <f>SUMIFS('BAZA DANYCH'!$M:$M,'BAZA DANYCH'!$B:$B,STATYSTYKI!$B878,'BAZA DANYCH'!$C:$C,STATYSTYKI!$C878,'BAZA DANYCH'!$G:$G,STATYSTYKI!$D878,'BAZA DANYCH'!$K:$K,STATYSTYKI!G$550)</f>
        <v>0</v>
      </c>
      <c r="H878" s="9">
        <f>SUMIFS('BAZA DANYCH'!$M:$M,'BAZA DANYCH'!$B:$B,STATYSTYKI!$B878,'BAZA DANYCH'!$C:$C,STATYSTYKI!$C878,'BAZA DANYCH'!$G:$G,STATYSTYKI!$D878,'BAZA DANYCH'!$K:$K,STATYSTYKI!H$550)</f>
        <v>0</v>
      </c>
      <c r="I878" s="9">
        <f>SUMIFS('BAZA DANYCH'!$M:$M,'BAZA DANYCH'!$B:$B,STATYSTYKI!$B878,'BAZA DANYCH'!$C:$C,STATYSTYKI!$C878,'BAZA DANYCH'!$G:$G,STATYSTYKI!$D878,'BAZA DANYCH'!$K:$K,STATYSTYKI!I$550)</f>
        <v>0</v>
      </c>
      <c r="J878" s="9">
        <f>SUMIFS('BAZA DANYCH'!$M:$M,'BAZA DANYCH'!$B:$B,STATYSTYKI!$B878,'BAZA DANYCH'!$C:$C,STATYSTYKI!$C878,'BAZA DANYCH'!$G:$G,STATYSTYKI!$D878,'BAZA DANYCH'!$K:$K,STATYSTYKI!J$550)</f>
        <v>0</v>
      </c>
      <c r="K878" s="9">
        <f>SUMIFS('BAZA DANYCH'!$M:$M,'BAZA DANYCH'!$B:$B,STATYSTYKI!$B878,'BAZA DANYCH'!$C:$C,STATYSTYKI!$C878,'BAZA DANYCH'!$G:$G,STATYSTYKI!$D878,'BAZA DANYCH'!$K:$K,STATYSTYKI!K$550)</f>
        <v>0</v>
      </c>
      <c r="L878" s="9">
        <f>SUMIFS('BAZA DANYCH'!$M:$M,'BAZA DANYCH'!$B:$B,STATYSTYKI!$B878,'BAZA DANYCH'!$C:$C,STATYSTYKI!$C878,'BAZA DANYCH'!$G:$G,STATYSTYKI!$D878,'BAZA DANYCH'!$K:$K,STATYSTYKI!L$550)</f>
        <v>0</v>
      </c>
      <c r="M878" s="9">
        <f>SUMIFS('BAZA DANYCH'!$M:$M,'BAZA DANYCH'!$B:$B,STATYSTYKI!$B878,'BAZA DANYCH'!$C:$C,STATYSTYKI!$C878,'BAZA DANYCH'!$G:$G,STATYSTYKI!$D878,'BAZA DANYCH'!$K:$K,STATYSTYKI!M$550)</f>
        <v>0</v>
      </c>
      <c r="N878" s="9">
        <f>SUMIFS('BAZA DANYCH'!$M:$M,'BAZA DANYCH'!$B:$B,STATYSTYKI!$B878,'BAZA DANYCH'!$C:$C,STATYSTYKI!$C878,'BAZA DANYCH'!$G:$G,STATYSTYKI!$D878,'BAZA DANYCH'!$K:$K,STATYSTYKI!N$550)</f>
        <v>0</v>
      </c>
      <c r="O878" s="9">
        <f>SUMIFS('BAZA DANYCH'!$M:$M,'BAZA DANYCH'!$B:$B,STATYSTYKI!$B878,'BAZA DANYCH'!$C:$C,STATYSTYKI!$C878,'BAZA DANYCH'!$G:$G,STATYSTYKI!$D878,'BAZA DANYCH'!$K:$K,STATYSTYKI!O$550)</f>
        <v>0</v>
      </c>
      <c r="P878" s="9">
        <f>SUMIFS('BAZA DANYCH'!$M:$M,'BAZA DANYCH'!$B:$B,STATYSTYKI!$B878,'BAZA DANYCH'!$C:$C,STATYSTYKI!$C878,'BAZA DANYCH'!$G:$G,STATYSTYKI!$D878,'BAZA DANYCH'!$K:$K,STATYSTYKI!P$550)</f>
        <v>0</v>
      </c>
      <c r="Q878" s="9">
        <f>SUMIFS('BAZA DANYCH'!$M:$M,'BAZA DANYCH'!$B:$B,STATYSTYKI!$B878,'BAZA DANYCH'!$C:$C,STATYSTYKI!$C878,'BAZA DANYCH'!$G:$G,STATYSTYKI!$D878,'BAZA DANYCH'!$K:$K,STATYSTYKI!Q$550)</f>
        <v>0</v>
      </c>
      <c r="R878" s="9">
        <f>SUMIFS('BAZA DANYCH'!$M:$M,'BAZA DANYCH'!$B:$B,STATYSTYKI!$B878,'BAZA DANYCH'!$C:$C,STATYSTYKI!$C878,'BAZA DANYCH'!$G:$G,STATYSTYKI!$D878,'BAZA DANYCH'!$K:$K,STATYSTYKI!R$550)</f>
        <v>0</v>
      </c>
      <c r="S878" s="9">
        <f>SUMIFS('BAZA DANYCH'!$M:$M,'BAZA DANYCH'!$B:$B,STATYSTYKI!$B878,'BAZA DANYCH'!$C:$C,STATYSTYKI!$C878,'BAZA DANYCH'!$G:$G,STATYSTYKI!$D878,'BAZA DANYCH'!$K:$K,STATYSTYKI!S$550)</f>
        <v>0</v>
      </c>
      <c r="T878" s="9">
        <f>SUMIFS('BAZA DANYCH'!$M:$M,'BAZA DANYCH'!$B:$B,STATYSTYKI!$B878,'BAZA DANYCH'!$C:$C,STATYSTYKI!$C878,'BAZA DANYCH'!$G:$G,STATYSTYKI!$D878,'BAZA DANYCH'!$K:$K,STATYSTYKI!T$550)</f>
        <v>0</v>
      </c>
      <c r="U878" s="9">
        <f>SUMIFS('BAZA DANYCH'!$M:$M,'BAZA DANYCH'!$B:$B,STATYSTYKI!$B878,'BAZA DANYCH'!$C:$C,STATYSTYKI!$C878,'BAZA DANYCH'!$G:$G,STATYSTYKI!$D878,'BAZA DANYCH'!$K:$K,STATYSTYKI!U$550)</f>
        <v>0</v>
      </c>
      <c r="V878" s="9">
        <f>SUMIFS('BAZA DANYCH'!$M:$M,'BAZA DANYCH'!$B:$B,STATYSTYKI!$B878,'BAZA DANYCH'!$C:$C,STATYSTYKI!$C878,'BAZA DANYCH'!$G:$G,STATYSTYKI!$D878,'BAZA DANYCH'!$K:$K,STATYSTYKI!V$550)</f>
        <v>1</v>
      </c>
      <c r="W878" s="9">
        <f>SUMIFS('BAZA DANYCH'!$M:$M,'BAZA DANYCH'!$B:$B,STATYSTYKI!$B878,'BAZA DANYCH'!$C:$C,STATYSTYKI!$C878,'BAZA DANYCH'!$G:$G,STATYSTYKI!$D878,'BAZA DANYCH'!$K:$K,STATYSTYKI!W$550)</f>
        <v>0</v>
      </c>
      <c r="X878" s="9">
        <f>SUMIFS('BAZA DANYCH'!$M:$M,'BAZA DANYCH'!$B:$B,STATYSTYKI!$B878,'BAZA DANYCH'!$C:$C,STATYSTYKI!$C878,'BAZA DANYCH'!$G:$G,STATYSTYKI!$D878,'BAZA DANYCH'!$K:$K,STATYSTYKI!X$550)</f>
        <v>0</v>
      </c>
      <c r="Y878" s="9">
        <f>SUMIFS('BAZA DANYCH'!$M:$M,'BAZA DANYCH'!$B:$B,STATYSTYKI!$B878,'BAZA DANYCH'!$C:$C,STATYSTYKI!$C878,'BAZA DANYCH'!$G:$G,STATYSTYKI!$D878,'BAZA DANYCH'!$K:$K,STATYSTYKI!Y$550)</f>
        <v>0</v>
      </c>
      <c r="Z878" s="9">
        <f>SUMIFS('BAZA DANYCH'!$M:$M,'BAZA DANYCH'!$B:$B,STATYSTYKI!$B878,'BAZA DANYCH'!$C:$C,STATYSTYKI!$C878,'BAZA DANYCH'!$G:$G,STATYSTYKI!$D878,'BAZA DANYCH'!$K:$K,STATYSTYKI!Z$550)</f>
        <v>1</v>
      </c>
      <c r="AA878" s="9">
        <f>SUMIFS('BAZA DANYCH'!$M:$M,'BAZA DANYCH'!$B:$B,STATYSTYKI!$B878,'BAZA DANYCH'!$C:$C,STATYSTYKI!$C878,'BAZA DANYCH'!$G:$G,STATYSTYKI!$D878,'BAZA DANYCH'!$K:$K,STATYSTYKI!AA$550)</f>
        <v>0</v>
      </c>
      <c r="AB878" s="9">
        <f>SUMIFS('BAZA DANYCH'!$M:$M,'BAZA DANYCH'!$B:$B,STATYSTYKI!$B878,'BAZA DANYCH'!$C:$C,STATYSTYKI!$C878,'BAZA DANYCH'!$G:$G,STATYSTYKI!$D878,'BAZA DANYCH'!$K:$K,STATYSTYKI!AB$550)</f>
        <v>0</v>
      </c>
      <c r="AC878" s="9">
        <f>SUMIFS('BAZA DANYCH'!$M:$M,'BAZA DANYCH'!$B:$B,STATYSTYKI!$B878,'BAZA DANYCH'!$C:$C,STATYSTYKI!$C878,'BAZA DANYCH'!$G:$G,STATYSTYKI!$D878,'BAZA DANYCH'!$K:$K,STATYSTYKI!AC$550)</f>
        <v>1</v>
      </c>
      <c r="AD878" s="9">
        <f>SUMIFS('BAZA DANYCH'!$M:$M,'BAZA DANYCH'!$B:$B,STATYSTYKI!$B878,'BAZA DANYCH'!$C:$C,STATYSTYKI!$C878,'BAZA DANYCH'!$G:$G,STATYSTYKI!$D878,'BAZA DANYCH'!$K:$K,STATYSTYKI!AD$550)</f>
        <v>0</v>
      </c>
      <c r="AE878" s="9">
        <f>SUMIFS('BAZA DANYCH'!$M:$M,'BAZA DANYCH'!$B:$B,STATYSTYKI!$B878,'BAZA DANYCH'!$C:$C,STATYSTYKI!$C878,'BAZA DANYCH'!$G:$G,STATYSTYKI!$D878,'BAZA DANYCH'!$K:$K,STATYSTYKI!AE$550)</f>
        <v>0</v>
      </c>
      <c r="AF878" s="9">
        <f>SUMIFS('BAZA DANYCH'!$M:$M,'BAZA DANYCH'!$B:$B,STATYSTYKI!$B878,'BAZA DANYCH'!$C:$C,STATYSTYKI!$C878,'BAZA DANYCH'!$G:$G,STATYSTYKI!$D878,'BAZA DANYCH'!$K:$K,STATYSTYKI!AF$550)</f>
        <v>0</v>
      </c>
      <c r="AG878" s="9">
        <f>SUMIFS('BAZA DANYCH'!$M:$M,'BAZA DANYCH'!$B:$B,STATYSTYKI!$B878,'BAZA DANYCH'!$C:$C,STATYSTYKI!$C878,'BAZA DANYCH'!$G:$G,STATYSTYKI!$D878,'BAZA DANYCH'!$K:$K,STATYSTYKI!AG$550)</f>
        <v>1</v>
      </c>
      <c r="AH878" s="9">
        <f>SUMIFS('BAZA DANYCH'!$M:$M,'BAZA DANYCH'!$B:$B,STATYSTYKI!$B878,'BAZA DANYCH'!$C:$C,STATYSTYKI!$C878,'BAZA DANYCH'!$G:$G,STATYSTYKI!$D878,'BAZA DANYCH'!$K:$K,STATYSTYKI!AH$550)</f>
        <v>1</v>
      </c>
      <c r="AI878" s="9">
        <f>SUMIFS('BAZA DANYCH'!$M:$M,'BAZA DANYCH'!$B:$B,STATYSTYKI!$B878,'BAZA DANYCH'!$C:$C,STATYSTYKI!$C878,'BAZA DANYCH'!$G:$G,STATYSTYKI!$D878,'BAZA DANYCH'!$K:$K,STATYSTYKI!AI$550)</f>
        <v>2</v>
      </c>
      <c r="AJ878" s="9">
        <f>SUMIFS('BAZA DANYCH'!$M:$M,'BAZA DANYCH'!$B:$B,STATYSTYKI!$B878,'BAZA DANYCH'!$C:$C,STATYSTYKI!$C878,'BAZA DANYCH'!$G:$G,STATYSTYKI!$D878,'BAZA DANYCH'!$K:$K,STATYSTYKI!AJ$550)</f>
        <v>3</v>
      </c>
      <c r="AK878" s="9">
        <f>SUMIFS('BAZA DANYCH'!$M:$M,'BAZA DANYCH'!$B:$B,STATYSTYKI!$B878,'BAZA DANYCH'!$C:$C,STATYSTYKI!$C878,'BAZA DANYCH'!$G:$G,STATYSTYKI!$D878,'BAZA DANYCH'!$K:$K,STATYSTYKI!AK$550)</f>
        <v>0</v>
      </c>
      <c r="AL878" s="9">
        <f>SUMIFS('BAZA DANYCH'!$M:$M,'BAZA DANYCH'!$B:$B,STATYSTYKI!$B878,'BAZA DANYCH'!$C:$C,STATYSTYKI!$C878,'BAZA DANYCH'!$G:$G,STATYSTYKI!$D878,'BAZA DANYCH'!$K:$K,STATYSTYKI!AL$550)</f>
        <v>4</v>
      </c>
      <c r="AM878" s="9">
        <f>SUMIFS('BAZA DANYCH'!$M:$M,'BAZA DANYCH'!$B:$B,STATYSTYKI!$B878,'BAZA DANYCH'!$C:$C,STATYSTYKI!$C878,'BAZA DANYCH'!$G:$G,STATYSTYKI!$D878,'BAZA DANYCH'!$K:$K,STATYSTYKI!AM$550)</f>
        <v>2</v>
      </c>
      <c r="AN878" s="9">
        <f>SUMIFS('BAZA DANYCH'!$M:$M,'BAZA DANYCH'!$B:$B,STATYSTYKI!$B878,'BAZA DANYCH'!$C:$C,STATYSTYKI!$C878,'BAZA DANYCH'!$G:$G,STATYSTYKI!$D878,'BAZA DANYCH'!$K:$K,STATYSTYKI!AN$550)</f>
        <v>2</v>
      </c>
      <c r="AO878" s="9">
        <f>SUMIFS('BAZA DANYCH'!$M:$M,'BAZA DANYCH'!$B:$B,STATYSTYKI!$B878,'BAZA DANYCH'!$C:$C,STATYSTYKI!$C878,'BAZA DANYCH'!$G:$G,STATYSTYKI!$D878,'BAZA DANYCH'!$K:$K,STATYSTYKI!AO$550)</f>
        <v>1</v>
      </c>
      <c r="AP878" s="9">
        <f>SUMIFS('BAZA DANYCH'!$M:$M,'BAZA DANYCH'!$B:$B,STATYSTYKI!$B878,'BAZA DANYCH'!$C:$C,STATYSTYKI!$C878,'BAZA DANYCH'!$G:$G,STATYSTYKI!$D878,'BAZA DANYCH'!$K:$K,STATYSTYKI!AP$550)</f>
        <v>1</v>
      </c>
      <c r="AQ878" s="9">
        <f>SUMIFS('BAZA DANYCH'!$M:$M,'BAZA DANYCH'!$B:$B,STATYSTYKI!$B878,'BAZA DANYCH'!$C:$C,STATYSTYKI!$C878,'BAZA DANYCH'!$G:$G,STATYSTYKI!$D878,'BAZA DANYCH'!$K:$K,STATYSTYKI!AQ$550)</f>
        <v>1</v>
      </c>
      <c r="AR878" s="9">
        <f>SUMIFS('BAZA DANYCH'!$M:$M,'BAZA DANYCH'!$B:$B,STATYSTYKI!$B878,'BAZA DANYCH'!$C:$C,STATYSTYKI!$C878,'BAZA DANYCH'!$G:$G,STATYSTYKI!$D878,'BAZA DANYCH'!$K:$K,STATYSTYKI!AR$550)</f>
        <v>0</v>
      </c>
      <c r="AS878" s="9">
        <f>SUMIFS('BAZA DANYCH'!$M:$M,'BAZA DANYCH'!$B:$B,STATYSTYKI!$B878,'BAZA DANYCH'!$C:$C,STATYSTYKI!$C878,'BAZA DANYCH'!$G:$G,STATYSTYKI!$D878,'BAZA DANYCH'!$K:$K,STATYSTYKI!AS$550)</f>
        <v>1</v>
      </c>
      <c r="AT878" s="9">
        <f>SUMIFS('BAZA DANYCH'!$M:$M,'BAZA DANYCH'!$B:$B,STATYSTYKI!$B878,'BAZA DANYCH'!$C:$C,STATYSTYKI!$C878,'BAZA DANYCH'!$G:$G,STATYSTYKI!$D878,'BAZA DANYCH'!$K:$K,STATYSTYKI!AT$550)</f>
        <v>2</v>
      </c>
      <c r="AU878" s="9">
        <f>SUMIFS('BAZA DANYCH'!$M:$M,'BAZA DANYCH'!$B:$B,STATYSTYKI!$B878,'BAZA DANYCH'!$C:$C,STATYSTYKI!$C878,'BAZA DANYCH'!$G:$G,STATYSTYKI!$D878,'BAZA DANYCH'!$K:$K,STATYSTYKI!AU$550)</f>
        <v>1</v>
      </c>
      <c r="AV878" s="9">
        <f>SUMIFS('BAZA DANYCH'!$M:$M,'BAZA DANYCH'!$B:$B,STATYSTYKI!$B878,'BAZA DANYCH'!$C:$C,STATYSTYKI!$C878,'BAZA DANYCH'!$G:$G,STATYSTYKI!$D878,'BAZA DANYCH'!$K:$K,STATYSTYKI!AV$550)</f>
        <v>1</v>
      </c>
      <c r="AW878" s="9">
        <f>SUMIFS('BAZA DANYCH'!$M:$M,'BAZA DANYCH'!$B:$B,STATYSTYKI!$B878,'BAZA DANYCH'!$C:$C,STATYSTYKI!$C878,'BAZA DANYCH'!$G:$G,STATYSTYKI!$D878,'BAZA DANYCH'!$K:$K,STATYSTYKI!AW$550)</f>
        <v>0</v>
      </c>
      <c r="AX878" s="9">
        <f>SUMIFS('BAZA DANYCH'!$M:$M,'BAZA DANYCH'!$B:$B,STATYSTYKI!$B878,'BAZA DANYCH'!$C:$C,STATYSTYKI!$C878,'BAZA DANYCH'!$G:$G,STATYSTYKI!$D878,'BAZA DANYCH'!$K:$K,STATYSTYKI!AX$550)</f>
        <v>2</v>
      </c>
      <c r="AY878" s="9">
        <f>SUMIFS('BAZA DANYCH'!$M:$M,'BAZA DANYCH'!$B:$B,STATYSTYKI!$B878,'BAZA DANYCH'!$C:$C,STATYSTYKI!$C878,'BAZA DANYCH'!$G:$G,STATYSTYKI!$D878,'BAZA DANYCH'!$K:$K,STATYSTYKI!AY$550)</f>
        <v>0</v>
      </c>
      <c r="AZ878" s="9">
        <f>SUMIFS('BAZA DANYCH'!$M:$M,'BAZA DANYCH'!$B:$B,STATYSTYKI!$B878,'BAZA DANYCH'!$C:$C,STATYSTYKI!$C878,'BAZA DANYCH'!$G:$G,STATYSTYKI!$D878,'BAZA DANYCH'!$K:$K,STATYSTYKI!AZ$550)</f>
        <v>1</v>
      </c>
      <c r="BA878" s="9">
        <f>SUMIFS('BAZA DANYCH'!$M:$M,'BAZA DANYCH'!$B:$B,STATYSTYKI!$B878,'BAZA DANYCH'!$C:$C,STATYSTYKI!$C878,'BAZA DANYCH'!$G:$G,STATYSTYKI!$D878,'BAZA DANYCH'!$K:$K,STATYSTYKI!BA$550)</f>
        <v>2</v>
      </c>
      <c r="BB878" s="9">
        <f>SUMIFS('BAZA DANYCH'!$M:$M,'BAZA DANYCH'!$B:$B,STATYSTYKI!$B878,'BAZA DANYCH'!$C:$C,STATYSTYKI!$C878,'BAZA DANYCH'!$G:$G,STATYSTYKI!$D878,'BAZA DANYCH'!$K:$K,STATYSTYKI!BB$550)</f>
        <v>0</v>
      </c>
      <c r="BC878" s="9">
        <f>SUMIFS('BAZA DANYCH'!$M:$M,'BAZA DANYCH'!$B:$B,STATYSTYKI!$B878,'BAZA DANYCH'!$C:$C,STATYSTYKI!$C878,'BAZA DANYCH'!$G:$G,STATYSTYKI!$D878,'BAZA DANYCH'!$K:$K,STATYSTYKI!BC$550)</f>
        <v>0</v>
      </c>
      <c r="BD878" s="9">
        <f>SUMIFS('BAZA DANYCH'!$M:$M,'BAZA DANYCH'!$B:$B,STATYSTYKI!$B878,'BAZA DANYCH'!$C:$C,STATYSTYKI!$C878,'BAZA DANYCH'!$G:$G,STATYSTYKI!$D878,'BAZA DANYCH'!$K:$K,STATYSTYKI!BD$550)</f>
        <v>1</v>
      </c>
      <c r="BE878" s="9">
        <f>SUMIFS('BAZA DANYCH'!$M:$M,'BAZA DANYCH'!$B:$B,STATYSTYKI!$B878,'BAZA DANYCH'!$C:$C,STATYSTYKI!$C878,'BAZA DANYCH'!$G:$G,STATYSTYKI!$D878,'BAZA DANYCH'!$K:$K,STATYSTYKI!BE$550)</f>
        <v>0</v>
      </c>
      <c r="BF878" s="9">
        <f>SUMIFS('BAZA DANYCH'!$M:$M,'BAZA DANYCH'!$B:$B,STATYSTYKI!$B878,'BAZA DANYCH'!$C:$C,STATYSTYKI!$C878,'BAZA DANYCH'!$G:$G,STATYSTYKI!$D878,'BAZA DANYCH'!$K:$K,STATYSTYKI!BF$550)</f>
        <v>2</v>
      </c>
      <c r="BG878" s="9">
        <f>SUMIFS('BAZA DANYCH'!$M:$M,'BAZA DANYCH'!$B:$B,STATYSTYKI!$B878,'BAZA DANYCH'!$C:$C,STATYSTYKI!$C878,'BAZA DANYCH'!$G:$G,STATYSTYKI!$D878,'BAZA DANYCH'!$K:$K,STATYSTYKI!BG$550)</f>
        <v>1</v>
      </c>
      <c r="BH878" s="9">
        <f>SUMIFS('BAZA DANYCH'!$M:$M,'BAZA DANYCH'!$B:$B,STATYSTYKI!$B878,'BAZA DANYCH'!$C:$C,STATYSTYKI!$C878,'BAZA DANYCH'!$G:$G,STATYSTYKI!$D878,'BAZA DANYCH'!$K:$K,STATYSTYKI!BH$550)</f>
        <v>2</v>
      </c>
      <c r="BI878" s="9">
        <f>SUMIFS('BAZA DANYCH'!$M:$M,'BAZA DANYCH'!$B:$B,STATYSTYKI!$B878,'BAZA DANYCH'!$C:$C,STATYSTYKI!$C878,'BAZA DANYCH'!$G:$G,STATYSTYKI!$D878,'BAZA DANYCH'!$K:$K,STATYSTYKI!BI$550)</f>
        <v>1</v>
      </c>
      <c r="BJ878" s="9">
        <f>SUMIFS('BAZA DANYCH'!$M:$M,'BAZA DANYCH'!$B:$B,STATYSTYKI!$B878,'BAZA DANYCH'!$C:$C,STATYSTYKI!$C878,'BAZA DANYCH'!$G:$G,STATYSTYKI!$D878,'BAZA DANYCH'!$K:$K,STATYSTYKI!BJ$550)</f>
        <v>1</v>
      </c>
      <c r="BK878" s="9">
        <f>SUMIFS('BAZA DANYCH'!$M:$M,'BAZA DANYCH'!$B:$B,STATYSTYKI!$B878,'BAZA DANYCH'!$C:$C,STATYSTYKI!$C878,'BAZA DANYCH'!$G:$G,STATYSTYKI!$D878,'BAZA DANYCH'!$K:$K,STATYSTYKI!BK$550)</f>
        <v>2</v>
      </c>
      <c r="BL878" s="9">
        <f>SUMIFS('BAZA DANYCH'!$M:$M,'BAZA DANYCH'!$B:$B,STATYSTYKI!$B878,'BAZA DANYCH'!$C:$C,STATYSTYKI!$C878,'BAZA DANYCH'!$G:$G,STATYSTYKI!$D878,'BAZA DANYCH'!$K:$K,STATYSTYKI!BL$550)</f>
        <v>0</v>
      </c>
      <c r="BM878" s="9">
        <f>SUMIFS('BAZA DANYCH'!$M:$M,'BAZA DANYCH'!$B:$B,STATYSTYKI!$B878,'BAZA DANYCH'!$C:$C,STATYSTYKI!$C878,'BAZA DANYCH'!$G:$G,STATYSTYKI!$D878,'BAZA DANYCH'!$K:$K,STATYSTYKI!BM$550)</f>
        <v>1</v>
      </c>
      <c r="BN878" s="9">
        <f>SUMIFS('BAZA DANYCH'!$M:$M,'BAZA DANYCH'!$B:$B,STATYSTYKI!$B878,'BAZA DANYCH'!$C:$C,STATYSTYKI!$C878,'BAZA DANYCH'!$G:$G,STATYSTYKI!$D878,'BAZA DANYCH'!$K:$K,STATYSTYKI!BN$550)</f>
        <v>1</v>
      </c>
      <c r="BO878" s="9">
        <f>SUMIFS('BAZA DANYCH'!$M:$M,'BAZA DANYCH'!$B:$B,STATYSTYKI!$B878,'BAZA DANYCH'!$C:$C,STATYSTYKI!$C878,'BAZA DANYCH'!$G:$G,STATYSTYKI!$D878,'BAZA DANYCH'!$K:$K,STATYSTYKI!BO$550)</f>
        <v>0</v>
      </c>
      <c r="BP878" s="9">
        <f>SUMIFS('BAZA DANYCH'!$M:$M,'BAZA DANYCH'!$B:$B,STATYSTYKI!$B878,'BAZA DANYCH'!$C:$C,STATYSTYKI!$C878,'BAZA DANYCH'!$G:$G,STATYSTYKI!$D878,'BAZA DANYCH'!$K:$K,STATYSTYKI!BP$550)</f>
        <v>1</v>
      </c>
      <c r="BQ878" s="9">
        <f>SUMIFS('BAZA DANYCH'!$M:$M,'BAZA DANYCH'!$B:$B,STATYSTYKI!$B878,'BAZA DANYCH'!$C:$C,STATYSTYKI!$C878,'BAZA DANYCH'!$G:$G,STATYSTYKI!$D878,'BAZA DANYCH'!$K:$K,STATYSTYKI!BQ$550)</f>
        <v>3</v>
      </c>
      <c r="BR878" s="9">
        <f>SUMIFS('BAZA DANYCH'!$M:$M,'BAZA DANYCH'!$B:$B,STATYSTYKI!$B878,'BAZA DANYCH'!$C:$C,STATYSTYKI!$C878,'BAZA DANYCH'!$G:$G,STATYSTYKI!$D878,'BAZA DANYCH'!$K:$K,STATYSTYKI!BR$550)</f>
        <v>1</v>
      </c>
      <c r="BS878" s="9">
        <f>SUMIFS('BAZA DANYCH'!$M:$M,'BAZA DANYCH'!$B:$B,STATYSTYKI!$B878,'BAZA DANYCH'!$C:$C,STATYSTYKI!$C878,'BAZA DANYCH'!$G:$G,STATYSTYKI!$D878,'BAZA DANYCH'!$K:$K,STATYSTYKI!BS$550)</f>
        <v>2</v>
      </c>
      <c r="BT878" s="9">
        <f>SUMIFS('BAZA DANYCH'!$M:$M,'BAZA DANYCH'!$B:$B,STATYSTYKI!$B878,'BAZA DANYCH'!$C:$C,STATYSTYKI!$C878,'BAZA DANYCH'!$G:$G,STATYSTYKI!$D878,'BAZA DANYCH'!$K:$K,STATYSTYKI!BT$550)</f>
        <v>1</v>
      </c>
      <c r="BU878" s="9">
        <f>SUMIFS('BAZA DANYCH'!$M:$M,'BAZA DANYCH'!$B:$B,STATYSTYKI!$B878,'BAZA DANYCH'!$C:$C,STATYSTYKI!$C878,'BAZA DANYCH'!$G:$G,STATYSTYKI!$D878,'BAZA DANYCH'!$K:$K,STATYSTYKI!BU$550)</f>
        <v>2</v>
      </c>
      <c r="BV878" s="9">
        <f>SUMIFS('BAZA DANYCH'!$M:$M,'BAZA DANYCH'!$B:$B,STATYSTYKI!$B878,'BAZA DANYCH'!$C:$C,STATYSTYKI!$C878,'BAZA DANYCH'!$G:$G,STATYSTYKI!$D878,'BAZA DANYCH'!$K:$K,STATYSTYKI!BV$550)</f>
        <v>1</v>
      </c>
      <c r="BW878" s="9">
        <f>SUMIFS('BAZA DANYCH'!$M:$M,'BAZA DANYCH'!$B:$B,STATYSTYKI!$B878,'BAZA DANYCH'!$C:$C,STATYSTYKI!$C878,'BAZA DANYCH'!$G:$G,STATYSTYKI!$D878,'BAZA DANYCH'!$K:$K,STATYSTYKI!BW$550)</f>
        <v>1</v>
      </c>
      <c r="BX878" s="9">
        <f>SUMIFS('BAZA DANYCH'!$M:$M,'BAZA DANYCH'!$B:$B,STATYSTYKI!$B878,'BAZA DANYCH'!$C:$C,STATYSTYKI!$C878,'BAZA DANYCH'!$G:$G,STATYSTYKI!$D878,'BAZA DANYCH'!$K:$K,STATYSTYKI!BX$550)</f>
        <v>3</v>
      </c>
      <c r="BY878" s="9">
        <f>SUMIFS('BAZA DANYCH'!$M:$M,'BAZA DANYCH'!$B:$B,STATYSTYKI!$B878,'BAZA DANYCH'!$C:$C,STATYSTYKI!$C878,'BAZA DANYCH'!$G:$G,STATYSTYKI!$D878,'BAZA DANYCH'!$K:$K,STATYSTYKI!BY$550)</f>
        <v>0</v>
      </c>
      <c r="BZ878" s="9">
        <f>SUMIFS('BAZA DANYCH'!$M:$M,'BAZA DANYCH'!$B:$B,STATYSTYKI!$B878,'BAZA DANYCH'!$C:$C,STATYSTYKI!$C878,'BAZA DANYCH'!$G:$G,STATYSTYKI!$D878,'BAZA DANYCH'!$K:$K,STATYSTYKI!BZ$550)</f>
        <v>1</v>
      </c>
      <c r="CA878" s="9">
        <f>SUMIFS('BAZA DANYCH'!$M:$M,'BAZA DANYCH'!$B:$B,STATYSTYKI!$B878,'BAZA DANYCH'!$C:$C,STATYSTYKI!$C878,'BAZA DANYCH'!$G:$G,STATYSTYKI!$D878,'BAZA DANYCH'!$K:$K,STATYSTYKI!CA$550)</f>
        <v>0</v>
      </c>
      <c r="CB878" s="9">
        <f>SUMIFS('BAZA DANYCH'!$M:$M,'BAZA DANYCH'!$B:$B,STATYSTYKI!$B878,'BAZA DANYCH'!$C:$C,STATYSTYKI!$C878,'BAZA DANYCH'!$G:$G,STATYSTYKI!$D878,'BAZA DANYCH'!$K:$K,STATYSTYKI!CB$550)</f>
        <v>3</v>
      </c>
      <c r="CC878" s="9">
        <f>SUMIFS('BAZA DANYCH'!$M:$M,'BAZA DANYCH'!$B:$B,STATYSTYKI!$B878,'BAZA DANYCH'!$C:$C,STATYSTYKI!$C878,'BAZA DANYCH'!$G:$G,STATYSTYKI!$D878,'BAZA DANYCH'!$K:$K,STATYSTYKI!CC$550)</f>
        <v>3</v>
      </c>
      <c r="CD878" s="9">
        <f>SUMIFS('BAZA DANYCH'!$M:$M,'BAZA DANYCH'!$B:$B,STATYSTYKI!$B878,'BAZA DANYCH'!$C:$C,STATYSTYKI!$C878,'BAZA DANYCH'!$G:$G,STATYSTYKI!$D878,'BAZA DANYCH'!$K:$K,STATYSTYKI!CD$550)</f>
        <v>2</v>
      </c>
      <c r="CE878" s="9">
        <f>SUMIFS('BAZA DANYCH'!$M:$M,'BAZA DANYCH'!$B:$B,STATYSTYKI!$B878,'BAZA DANYCH'!$C:$C,STATYSTYKI!$C878,'BAZA DANYCH'!$G:$G,STATYSTYKI!$D878,'BAZA DANYCH'!$K:$K,STATYSTYKI!CE$550)</f>
        <v>1</v>
      </c>
      <c r="CF878" s="9">
        <f>SUMIFS('BAZA DANYCH'!$M:$M,'BAZA DANYCH'!$B:$B,STATYSTYKI!$B878,'BAZA DANYCH'!$C:$C,STATYSTYKI!$C878,'BAZA DANYCH'!$G:$G,STATYSTYKI!$D878,'BAZA DANYCH'!$K:$K,STATYSTYKI!CF$550)</f>
        <v>2</v>
      </c>
      <c r="CG878" s="9">
        <f>SUMIFS('BAZA DANYCH'!$M:$M,'BAZA DANYCH'!$B:$B,STATYSTYKI!$B878,'BAZA DANYCH'!$C:$C,STATYSTYKI!$C878,'BAZA DANYCH'!$G:$G,STATYSTYKI!$D878,'BAZA DANYCH'!$K:$K,STATYSTYKI!CG$550)</f>
        <v>1</v>
      </c>
      <c r="CH878" s="9">
        <f>SUMIFS('BAZA DANYCH'!$M:$M,'BAZA DANYCH'!$B:$B,STATYSTYKI!$B878,'BAZA DANYCH'!$C:$C,STATYSTYKI!$C878,'BAZA DANYCH'!$G:$G,STATYSTYKI!$D878,'BAZA DANYCH'!$K:$K,STATYSTYKI!CH$550)</f>
        <v>1</v>
      </c>
      <c r="CI878" s="9">
        <f>SUMIFS('BAZA DANYCH'!$M:$M,'BAZA DANYCH'!$B:$B,STATYSTYKI!$B878,'BAZA DANYCH'!$C:$C,STATYSTYKI!$C878,'BAZA DANYCH'!$G:$G,STATYSTYKI!$D878,'BAZA DANYCH'!$K:$K,STATYSTYKI!CI$550)</f>
        <v>2</v>
      </c>
      <c r="CJ878" s="9">
        <f>SUMIFS('BAZA DANYCH'!$M:$M,'BAZA DANYCH'!$B:$B,STATYSTYKI!$B878,'BAZA DANYCH'!$C:$C,STATYSTYKI!$C878,'BAZA DANYCH'!$G:$G,STATYSTYKI!$D878,'BAZA DANYCH'!$K:$K,STATYSTYKI!CJ$550)</f>
        <v>0</v>
      </c>
      <c r="CK878" s="9">
        <f>SUMIFS('BAZA DANYCH'!$M:$M,'BAZA DANYCH'!$B:$B,STATYSTYKI!$B878,'BAZA DANYCH'!$C:$C,STATYSTYKI!$C878,'BAZA DANYCH'!$G:$G,STATYSTYKI!$D878,'BAZA DANYCH'!$K:$K,STATYSTYKI!CK$550)</f>
        <v>0</v>
      </c>
      <c r="CL878" s="9">
        <f>SUMIFS('BAZA DANYCH'!$M:$M,'BAZA DANYCH'!$B:$B,STATYSTYKI!$B878,'BAZA DANYCH'!$C:$C,STATYSTYKI!$C878,'BAZA DANYCH'!$G:$G,STATYSTYKI!$D878,'BAZA DANYCH'!$K:$K,STATYSTYKI!CL$550)</f>
        <v>0</v>
      </c>
      <c r="CM878" s="9">
        <f>SUMIFS('BAZA DANYCH'!$M:$M,'BAZA DANYCH'!$B:$B,STATYSTYKI!$B878,'BAZA DANYCH'!$C:$C,STATYSTYKI!$C878,'BAZA DANYCH'!$G:$G,STATYSTYKI!$D878,'BAZA DANYCH'!$K:$K,STATYSTYKI!CM$550)</f>
        <v>1</v>
      </c>
      <c r="CN878" s="9">
        <f>SUMIFS('BAZA DANYCH'!$M:$M,'BAZA DANYCH'!$B:$B,STATYSTYKI!$B878,'BAZA DANYCH'!$C:$C,STATYSTYKI!$C878,'BAZA DANYCH'!$G:$G,STATYSTYKI!$D878,'BAZA DANYCH'!$K:$K,STATYSTYKI!CN$550)</f>
        <v>2</v>
      </c>
      <c r="CO878" s="9">
        <f>SUMIFS('BAZA DANYCH'!$M:$M,'BAZA DANYCH'!$B:$B,STATYSTYKI!$B878,'BAZA DANYCH'!$C:$C,STATYSTYKI!$C878,'BAZA DANYCH'!$G:$G,STATYSTYKI!$D878,'BAZA DANYCH'!$K:$K,STATYSTYKI!CO$550)</f>
        <v>1</v>
      </c>
      <c r="CP878" s="9">
        <f>SUMIFS('BAZA DANYCH'!$M:$M,'BAZA DANYCH'!$B:$B,STATYSTYKI!$B878,'BAZA DANYCH'!$C:$C,STATYSTYKI!$C878,'BAZA DANYCH'!$G:$G,STATYSTYKI!$D878,'BAZA DANYCH'!$K:$K,STATYSTYKI!CP$550)</f>
        <v>0</v>
      </c>
      <c r="CQ878" s="9">
        <f>SUMIFS('BAZA DANYCH'!$M:$M,'BAZA DANYCH'!$B:$B,STATYSTYKI!$B878,'BAZA DANYCH'!$C:$C,STATYSTYKI!$C878,'BAZA DANYCH'!$G:$G,STATYSTYKI!$D878,'BAZA DANYCH'!$K:$K,STATYSTYKI!CQ$550)</f>
        <v>0</v>
      </c>
      <c r="CR878" s="9">
        <f>SUMIFS('BAZA DANYCH'!$M:$M,'BAZA DANYCH'!$B:$B,STATYSTYKI!$B878,'BAZA DANYCH'!$C:$C,STATYSTYKI!$C878,'BAZA DANYCH'!$G:$G,STATYSTYKI!$D878,'BAZA DANYCH'!$K:$K,STATYSTYKI!CR$550)</f>
        <v>1</v>
      </c>
      <c r="CS878" s="9">
        <f>SUMIFS('BAZA DANYCH'!$M:$M,'BAZA DANYCH'!$B:$B,STATYSTYKI!$B878,'BAZA DANYCH'!$C:$C,STATYSTYKI!$C878,'BAZA DANYCH'!$G:$G,STATYSTYKI!$D878,'BAZA DANYCH'!$K:$K,STATYSTYKI!CS$550)</f>
        <v>0</v>
      </c>
      <c r="CT878" s="9">
        <f>SUMIFS('BAZA DANYCH'!$M:$M,'BAZA DANYCH'!$B:$B,STATYSTYKI!$B878,'BAZA DANYCH'!$C:$C,STATYSTYKI!$C878,'BAZA DANYCH'!$G:$G,STATYSTYKI!$D878,'BAZA DANYCH'!$K:$K,STATYSTYKI!CT$550)</f>
        <v>1</v>
      </c>
      <c r="CU878" s="9">
        <f>SUMIFS('BAZA DANYCH'!$M:$M,'BAZA DANYCH'!$B:$B,STATYSTYKI!$B878,'BAZA DANYCH'!$C:$C,STATYSTYKI!$C878,'BAZA DANYCH'!$G:$G,STATYSTYKI!$D878,'BAZA DANYCH'!$K:$K,STATYSTYKI!CU$550)</f>
        <v>0</v>
      </c>
      <c r="CV878" s="9">
        <f>SUMIFS('BAZA DANYCH'!$M:$M,'BAZA DANYCH'!$B:$B,STATYSTYKI!$B878,'BAZA DANYCH'!$C:$C,STATYSTYKI!$C878,'BAZA DANYCH'!$G:$G,STATYSTYKI!$D878,'BAZA DANYCH'!$K:$K,STATYSTYKI!CV$550)</f>
        <v>0</v>
      </c>
      <c r="CW878" s="9">
        <f>SUMIFS('BAZA DANYCH'!$M:$M,'BAZA DANYCH'!$B:$B,STATYSTYKI!$B878,'BAZA DANYCH'!$C:$C,STATYSTYKI!$C878,'BAZA DANYCH'!$G:$G,STATYSTYKI!$D878,'BAZA DANYCH'!$K:$K,STATYSTYKI!CW$550)</f>
        <v>0</v>
      </c>
      <c r="CX878" s="9">
        <f>SUMIFS('BAZA DANYCH'!$M:$M,'BAZA DANYCH'!$B:$B,STATYSTYKI!$B878,'BAZA DANYCH'!$C:$C,STATYSTYKI!$C878,'BAZA DANYCH'!$G:$G,STATYSTYKI!$D878,'BAZA DANYCH'!$K:$K,STATYSTYKI!CX$550)</f>
        <v>0</v>
      </c>
    </row>
    <row r="879" spans="1:102" hidden="1">
      <c r="A879" s="8"/>
      <c r="B879" s="60" t="s">
        <v>187</v>
      </c>
      <c r="C879" s="61" t="s">
        <v>188</v>
      </c>
      <c r="D879" s="61" t="s">
        <v>189</v>
      </c>
      <c r="E879" s="82" t="s">
        <v>10</v>
      </c>
      <c r="F879" s="64">
        <f t="shared" si="279"/>
        <v>371</v>
      </c>
      <c r="G879" s="9">
        <f>SUMIFS('BAZA DANYCH'!$T:$T,'BAZA DANYCH'!$B:$B,STATYSTYKI!$B879,'BAZA DANYCH'!$C:$C,STATYSTYKI!$C879,'BAZA DANYCH'!$G:$G,STATYSTYKI!$D879,'BAZA DANYCH'!$K:$K,STATYSTYKI!G$550)</f>
        <v>0</v>
      </c>
      <c r="H879" s="9">
        <f>SUMIFS('BAZA DANYCH'!$T:$T,'BAZA DANYCH'!$B:$B,STATYSTYKI!$B879,'BAZA DANYCH'!$C:$C,STATYSTYKI!$C879,'BAZA DANYCH'!$G:$G,STATYSTYKI!$D879,'BAZA DANYCH'!$K:$K,STATYSTYKI!H$550)</f>
        <v>0</v>
      </c>
      <c r="I879" s="9">
        <f>SUMIFS('BAZA DANYCH'!$T:$T,'BAZA DANYCH'!$B:$B,STATYSTYKI!$B879,'BAZA DANYCH'!$C:$C,STATYSTYKI!$C879,'BAZA DANYCH'!$G:$G,STATYSTYKI!$D879,'BAZA DANYCH'!$K:$K,STATYSTYKI!I$550)</f>
        <v>1</v>
      </c>
      <c r="J879" s="9">
        <f>SUMIFS('BAZA DANYCH'!$T:$T,'BAZA DANYCH'!$B:$B,STATYSTYKI!$B879,'BAZA DANYCH'!$C:$C,STATYSTYKI!$C879,'BAZA DANYCH'!$G:$G,STATYSTYKI!$D879,'BAZA DANYCH'!$K:$K,STATYSTYKI!J$550)</f>
        <v>0</v>
      </c>
      <c r="K879" s="9">
        <f>SUMIFS('BAZA DANYCH'!$T:$T,'BAZA DANYCH'!$B:$B,STATYSTYKI!$B879,'BAZA DANYCH'!$C:$C,STATYSTYKI!$C879,'BAZA DANYCH'!$G:$G,STATYSTYKI!$D879,'BAZA DANYCH'!$K:$K,STATYSTYKI!K$550)</f>
        <v>0</v>
      </c>
      <c r="L879" s="9">
        <f>SUMIFS('BAZA DANYCH'!$T:$T,'BAZA DANYCH'!$B:$B,STATYSTYKI!$B879,'BAZA DANYCH'!$C:$C,STATYSTYKI!$C879,'BAZA DANYCH'!$G:$G,STATYSTYKI!$D879,'BAZA DANYCH'!$K:$K,STATYSTYKI!L$550)</f>
        <v>0</v>
      </c>
      <c r="M879" s="9">
        <f>SUMIFS('BAZA DANYCH'!$T:$T,'BAZA DANYCH'!$B:$B,STATYSTYKI!$B879,'BAZA DANYCH'!$C:$C,STATYSTYKI!$C879,'BAZA DANYCH'!$G:$G,STATYSTYKI!$D879,'BAZA DANYCH'!$K:$K,STATYSTYKI!M$550)</f>
        <v>0</v>
      </c>
      <c r="N879" s="9">
        <f>SUMIFS('BAZA DANYCH'!$T:$T,'BAZA DANYCH'!$B:$B,STATYSTYKI!$B879,'BAZA DANYCH'!$C:$C,STATYSTYKI!$C879,'BAZA DANYCH'!$G:$G,STATYSTYKI!$D879,'BAZA DANYCH'!$K:$K,STATYSTYKI!N$550)</f>
        <v>0</v>
      </c>
      <c r="O879" s="9">
        <f>SUMIFS('BAZA DANYCH'!$T:$T,'BAZA DANYCH'!$B:$B,STATYSTYKI!$B879,'BAZA DANYCH'!$C:$C,STATYSTYKI!$C879,'BAZA DANYCH'!$G:$G,STATYSTYKI!$D879,'BAZA DANYCH'!$K:$K,STATYSTYKI!O$550)</f>
        <v>0</v>
      </c>
      <c r="P879" s="9">
        <f>SUMIFS('BAZA DANYCH'!$T:$T,'BAZA DANYCH'!$B:$B,STATYSTYKI!$B879,'BAZA DANYCH'!$C:$C,STATYSTYKI!$C879,'BAZA DANYCH'!$G:$G,STATYSTYKI!$D879,'BAZA DANYCH'!$K:$K,STATYSTYKI!P$550)</f>
        <v>0</v>
      </c>
      <c r="Q879" s="9">
        <f>SUMIFS('BAZA DANYCH'!$T:$T,'BAZA DANYCH'!$B:$B,STATYSTYKI!$B879,'BAZA DANYCH'!$C:$C,STATYSTYKI!$C879,'BAZA DANYCH'!$G:$G,STATYSTYKI!$D879,'BAZA DANYCH'!$K:$K,STATYSTYKI!Q$550)</f>
        <v>0</v>
      </c>
      <c r="R879" s="9">
        <f>SUMIFS('BAZA DANYCH'!$T:$T,'BAZA DANYCH'!$B:$B,STATYSTYKI!$B879,'BAZA DANYCH'!$C:$C,STATYSTYKI!$C879,'BAZA DANYCH'!$G:$G,STATYSTYKI!$D879,'BAZA DANYCH'!$K:$K,STATYSTYKI!R$550)</f>
        <v>0</v>
      </c>
      <c r="S879" s="9">
        <f>SUMIFS('BAZA DANYCH'!$T:$T,'BAZA DANYCH'!$B:$B,STATYSTYKI!$B879,'BAZA DANYCH'!$C:$C,STATYSTYKI!$C879,'BAZA DANYCH'!$G:$G,STATYSTYKI!$D879,'BAZA DANYCH'!$K:$K,STATYSTYKI!S$550)</f>
        <v>0</v>
      </c>
      <c r="T879" s="9">
        <f>SUMIFS('BAZA DANYCH'!$T:$T,'BAZA DANYCH'!$B:$B,STATYSTYKI!$B879,'BAZA DANYCH'!$C:$C,STATYSTYKI!$C879,'BAZA DANYCH'!$G:$G,STATYSTYKI!$D879,'BAZA DANYCH'!$K:$K,STATYSTYKI!T$550)</f>
        <v>0</v>
      </c>
      <c r="U879" s="9">
        <f>SUMIFS('BAZA DANYCH'!$T:$T,'BAZA DANYCH'!$B:$B,STATYSTYKI!$B879,'BAZA DANYCH'!$C:$C,STATYSTYKI!$C879,'BAZA DANYCH'!$G:$G,STATYSTYKI!$D879,'BAZA DANYCH'!$K:$K,STATYSTYKI!U$550)</f>
        <v>0</v>
      </c>
      <c r="V879" s="9">
        <f>SUMIFS('BAZA DANYCH'!$T:$T,'BAZA DANYCH'!$B:$B,STATYSTYKI!$B879,'BAZA DANYCH'!$C:$C,STATYSTYKI!$C879,'BAZA DANYCH'!$G:$G,STATYSTYKI!$D879,'BAZA DANYCH'!$K:$K,STATYSTYKI!V$550)</f>
        <v>0</v>
      </c>
      <c r="W879" s="9">
        <f>SUMIFS('BAZA DANYCH'!$T:$T,'BAZA DANYCH'!$B:$B,STATYSTYKI!$B879,'BAZA DANYCH'!$C:$C,STATYSTYKI!$C879,'BAZA DANYCH'!$G:$G,STATYSTYKI!$D879,'BAZA DANYCH'!$K:$K,STATYSTYKI!W$550)</f>
        <v>0</v>
      </c>
      <c r="X879" s="9">
        <f>SUMIFS('BAZA DANYCH'!$T:$T,'BAZA DANYCH'!$B:$B,STATYSTYKI!$B879,'BAZA DANYCH'!$C:$C,STATYSTYKI!$C879,'BAZA DANYCH'!$G:$G,STATYSTYKI!$D879,'BAZA DANYCH'!$K:$K,STATYSTYKI!X$550)</f>
        <v>0</v>
      </c>
      <c r="Y879" s="9">
        <f>SUMIFS('BAZA DANYCH'!$T:$T,'BAZA DANYCH'!$B:$B,STATYSTYKI!$B879,'BAZA DANYCH'!$C:$C,STATYSTYKI!$C879,'BAZA DANYCH'!$G:$G,STATYSTYKI!$D879,'BAZA DANYCH'!$K:$K,STATYSTYKI!Y$550)</f>
        <v>1</v>
      </c>
      <c r="Z879" s="9">
        <f>SUMIFS('BAZA DANYCH'!$T:$T,'BAZA DANYCH'!$B:$B,STATYSTYKI!$B879,'BAZA DANYCH'!$C:$C,STATYSTYKI!$C879,'BAZA DANYCH'!$G:$G,STATYSTYKI!$D879,'BAZA DANYCH'!$K:$K,STATYSTYKI!Z$550)</f>
        <v>0</v>
      </c>
      <c r="AA879" s="9">
        <f>SUMIFS('BAZA DANYCH'!$T:$T,'BAZA DANYCH'!$B:$B,STATYSTYKI!$B879,'BAZA DANYCH'!$C:$C,STATYSTYKI!$C879,'BAZA DANYCH'!$G:$G,STATYSTYKI!$D879,'BAZA DANYCH'!$K:$K,STATYSTYKI!AA$550)</f>
        <v>2</v>
      </c>
      <c r="AB879" s="9">
        <f>SUMIFS('BAZA DANYCH'!$T:$T,'BAZA DANYCH'!$B:$B,STATYSTYKI!$B879,'BAZA DANYCH'!$C:$C,STATYSTYKI!$C879,'BAZA DANYCH'!$G:$G,STATYSTYKI!$D879,'BAZA DANYCH'!$K:$K,STATYSTYKI!AB$550)</f>
        <v>2</v>
      </c>
      <c r="AC879" s="9">
        <f>SUMIFS('BAZA DANYCH'!$T:$T,'BAZA DANYCH'!$B:$B,STATYSTYKI!$B879,'BAZA DANYCH'!$C:$C,STATYSTYKI!$C879,'BAZA DANYCH'!$G:$G,STATYSTYKI!$D879,'BAZA DANYCH'!$K:$K,STATYSTYKI!AC$550)</f>
        <v>4</v>
      </c>
      <c r="AD879" s="9">
        <f>SUMIFS('BAZA DANYCH'!$T:$T,'BAZA DANYCH'!$B:$B,STATYSTYKI!$B879,'BAZA DANYCH'!$C:$C,STATYSTYKI!$C879,'BAZA DANYCH'!$G:$G,STATYSTYKI!$D879,'BAZA DANYCH'!$K:$K,STATYSTYKI!AD$550)</f>
        <v>1</v>
      </c>
      <c r="AE879" s="9">
        <f>SUMIFS('BAZA DANYCH'!$T:$T,'BAZA DANYCH'!$B:$B,STATYSTYKI!$B879,'BAZA DANYCH'!$C:$C,STATYSTYKI!$C879,'BAZA DANYCH'!$G:$G,STATYSTYKI!$D879,'BAZA DANYCH'!$K:$K,STATYSTYKI!AE$550)</f>
        <v>3</v>
      </c>
      <c r="AF879" s="9">
        <f>SUMIFS('BAZA DANYCH'!$T:$T,'BAZA DANYCH'!$B:$B,STATYSTYKI!$B879,'BAZA DANYCH'!$C:$C,STATYSTYKI!$C879,'BAZA DANYCH'!$G:$G,STATYSTYKI!$D879,'BAZA DANYCH'!$K:$K,STATYSTYKI!AF$550)</f>
        <v>3</v>
      </c>
      <c r="AG879" s="9">
        <f>SUMIFS('BAZA DANYCH'!$T:$T,'BAZA DANYCH'!$B:$B,STATYSTYKI!$B879,'BAZA DANYCH'!$C:$C,STATYSTYKI!$C879,'BAZA DANYCH'!$G:$G,STATYSTYKI!$D879,'BAZA DANYCH'!$K:$K,STATYSTYKI!AG$550)</f>
        <v>5</v>
      </c>
      <c r="AH879" s="9">
        <f>SUMIFS('BAZA DANYCH'!$T:$T,'BAZA DANYCH'!$B:$B,STATYSTYKI!$B879,'BAZA DANYCH'!$C:$C,STATYSTYKI!$C879,'BAZA DANYCH'!$G:$G,STATYSTYKI!$D879,'BAZA DANYCH'!$K:$K,STATYSTYKI!AH$550)</f>
        <v>9</v>
      </c>
      <c r="AI879" s="9">
        <f>SUMIFS('BAZA DANYCH'!$T:$T,'BAZA DANYCH'!$B:$B,STATYSTYKI!$B879,'BAZA DANYCH'!$C:$C,STATYSTYKI!$C879,'BAZA DANYCH'!$G:$G,STATYSTYKI!$D879,'BAZA DANYCH'!$K:$K,STATYSTYKI!AI$550)</f>
        <v>5</v>
      </c>
      <c r="AJ879" s="9">
        <f>SUMIFS('BAZA DANYCH'!$T:$T,'BAZA DANYCH'!$B:$B,STATYSTYKI!$B879,'BAZA DANYCH'!$C:$C,STATYSTYKI!$C879,'BAZA DANYCH'!$G:$G,STATYSTYKI!$D879,'BAZA DANYCH'!$K:$K,STATYSTYKI!AJ$550)</f>
        <v>8</v>
      </c>
      <c r="AK879" s="9">
        <f>SUMIFS('BAZA DANYCH'!$T:$T,'BAZA DANYCH'!$B:$B,STATYSTYKI!$B879,'BAZA DANYCH'!$C:$C,STATYSTYKI!$C879,'BAZA DANYCH'!$G:$G,STATYSTYKI!$D879,'BAZA DANYCH'!$K:$K,STATYSTYKI!AK$550)</f>
        <v>9</v>
      </c>
      <c r="AL879" s="9">
        <f>SUMIFS('BAZA DANYCH'!$T:$T,'BAZA DANYCH'!$B:$B,STATYSTYKI!$B879,'BAZA DANYCH'!$C:$C,STATYSTYKI!$C879,'BAZA DANYCH'!$G:$G,STATYSTYKI!$D879,'BAZA DANYCH'!$K:$K,STATYSTYKI!AL$550)</f>
        <v>8</v>
      </c>
      <c r="AM879" s="9">
        <f>SUMIFS('BAZA DANYCH'!$T:$T,'BAZA DANYCH'!$B:$B,STATYSTYKI!$B879,'BAZA DANYCH'!$C:$C,STATYSTYKI!$C879,'BAZA DANYCH'!$G:$G,STATYSTYKI!$D879,'BAZA DANYCH'!$K:$K,STATYSTYKI!AM$550)</f>
        <v>12</v>
      </c>
      <c r="AN879" s="9">
        <f>SUMIFS('BAZA DANYCH'!$T:$T,'BAZA DANYCH'!$B:$B,STATYSTYKI!$B879,'BAZA DANYCH'!$C:$C,STATYSTYKI!$C879,'BAZA DANYCH'!$G:$G,STATYSTYKI!$D879,'BAZA DANYCH'!$K:$K,STATYSTYKI!AN$550)</f>
        <v>6</v>
      </c>
      <c r="AO879" s="9">
        <f>SUMIFS('BAZA DANYCH'!$T:$T,'BAZA DANYCH'!$B:$B,STATYSTYKI!$B879,'BAZA DANYCH'!$C:$C,STATYSTYKI!$C879,'BAZA DANYCH'!$G:$G,STATYSTYKI!$D879,'BAZA DANYCH'!$K:$K,STATYSTYKI!AO$550)</f>
        <v>10</v>
      </c>
      <c r="AP879" s="9">
        <f>SUMIFS('BAZA DANYCH'!$T:$T,'BAZA DANYCH'!$B:$B,STATYSTYKI!$B879,'BAZA DANYCH'!$C:$C,STATYSTYKI!$C879,'BAZA DANYCH'!$G:$G,STATYSTYKI!$D879,'BAZA DANYCH'!$K:$K,STATYSTYKI!AP$550)</f>
        <v>8</v>
      </c>
      <c r="AQ879" s="9">
        <f>SUMIFS('BAZA DANYCH'!$T:$T,'BAZA DANYCH'!$B:$B,STATYSTYKI!$B879,'BAZA DANYCH'!$C:$C,STATYSTYKI!$C879,'BAZA DANYCH'!$G:$G,STATYSTYKI!$D879,'BAZA DANYCH'!$K:$K,STATYSTYKI!AQ$550)</f>
        <v>5</v>
      </c>
      <c r="AR879" s="9">
        <f>SUMIFS('BAZA DANYCH'!$T:$T,'BAZA DANYCH'!$B:$B,STATYSTYKI!$B879,'BAZA DANYCH'!$C:$C,STATYSTYKI!$C879,'BAZA DANYCH'!$G:$G,STATYSTYKI!$D879,'BAZA DANYCH'!$K:$K,STATYSTYKI!AR$550)</f>
        <v>5</v>
      </c>
      <c r="AS879" s="9">
        <f>SUMIFS('BAZA DANYCH'!$T:$T,'BAZA DANYCH'!$B:$B,STATYSTYKI!$B879,'BAZA DANYCH'!$C:$C,STATYSTYKI!$C879,'BAZA DANYCH'!$G:$G,STATYSTYKI!$D879,'BAZA DANYCH'!$K:$K,STATYSTYKI!AS$550)</f>
        <v>11</v>
      </c>
      <c r="AT879" s="9">
        <f>SUMIFS('BAZA DANYCH'!$T:$T,'BAZA DANYCH'!$B:$B,STATYSTYKI!$B879,'BAZA DANYCH'!$C:$C,STATYSTYKI!$C879,'BAZA DANYCH'!$G:$G,STATYSTYKI!$D879,'BAZA DANYCH'!$K:$K,STATYSTYKI!AT$550)</f>
        <v>5</v>
      </c>
      <c r="AU879" s="9">
        <f>SUMIFS('BAZA DANYCH'!$T:$T,'BAZA DANYCH'!$B:$B,STATYSTYKI!$B879,'BAZA DANYCH'!$C:$C,STATYSTYKI!$C879,'BAZA DANYCH'!$G:$G,STATYSTYKI!$D879,'BAZA DANYCH'!$K:$K,STATYSTYKI!AU$550)</f>
        <v>11</v>
      </c>
      <c r="AV879" s="9">
        <f>SUMIFS('BAZA DANYCH'!$T:$T,'BAZA DANYCH'!$B:$B,STATYSTYKI!$B879,'BAZA DANYCH'!$C:$C,STATYSTYKI!$C879,'BAZA DANYCH'!$G:$G,STATYSTYKI!$D879,'BAZA DANYCH'!$K:$K,STATYSTYKI!AV$550)</f>
        <v>4</v>
      </c>
      <c r="AW879" s="9">
        <f>SUMIFS('BAZA DANYCH'!$T:$T,'BAZA DANYCH'!$B:$B,STATYSTYKI!$B879,'BAZA DANYCH'!$C:$C,STATYSTYKI!$C879,'BAZA DANYCH'!$G:$G,STATYSTYKI!$D879,'BAZA DANYCH'!$K:$K,STATYSTYKI!AW$550)</f>
        <v>2</v>
      </c>
      <c r="AX879" s="9">
        <f>SUMIFS('BAZA DANYCH'!$T:$T,'BAZA DANYCH'!$B:$B,STATYSTYKI!$B879,'BAZA DANYCH'!$C:$C,STATYSTYKI!$C879,'BAZA DANYCH'!$G:$G,STATYSTYKI!$D879,'BAZA DANYCH'!$K:$K,STATYSTYKI!AX$550)</f>
        <v>3</v>
      </c>
      <c r="AY879" s="9">
        <f>SUMIFS('BAZA DANYCH'!$T:$T,'BAZA DANYCH'!$B:$B,STATYSTYKI!$B879,'BAZA DANYCH'!$C:$C,STATYSTYKI!$C879,'BAZA DANYCH'!$G:$G,STATYSTYKI!$D879,'BAZA DANYCH'!$K:$K,STATYSTYKI!AY$550)</f>
        <v>6</v>
      </c>
      <c r="AZ879" s="9">
        <f>SUMIFS('BAZA DANYCH'!$T:$T,'BAZA DANYCH'!$B:$B,STATYSTYKI!$B879,'BAZA DANYCH'!$C:$C,STATYSTYKI!$C879,'BAZA DANYCH'!$G:$G,STATYSTYKI!$D879,'BAZA DANYCH'!$K:$K,STATYSTYKI!AZ$550)</f>
        <v>3</v>
      </c>
      <c r="BA879" s="9">
        <f>SUMIFS('BAZA DANYCH'!$T:$T,'BAZA DANYCH'!$B:$B,STATYSTYKI!$B879,'BAZA DANYCH'!$C:$C,STATYSTYKI!$C879,'BAZA DANYCH'!$G:$G,STATYSTYKI!$D879,'BAZA DANYCH'!$K:$K,STATYSTYKI!BA$550)</f>
        <v>3</v>
      </c>
      <c r="BB879" s="9">
        <f>SUMIFS('BAZA DANYCH'!$T:$T,'BAZA DANYCH'!$B:$B,STATYSTYKI!$B879,'BAZA DANYCH'!$C:$C,STATYSTYKI!$C879,'BAZA DANYCH'!$G:$G,STATYSTYKI!$D879,'BAZA DANYCH'!$K:$K,STATYSTYKI!BB$550)</f>
        <v>4</v>
      </c>
      <c r="BC879" s="9">
        <f>SUMIFS('BAZA DANYCH'!$T:$T,'BAZA DANYCH'!$B:$B,STATYSTYKI!$B879,'BAZA DANYCH'!$C:$C,STATYSTYKI!$C879,'BAZA DANYCH'!$G:$G,STATYSTYKI!$D879,'BAZA DANYCH'!$K:$K,STATYSTYKI!BC$550)</f>
        <v>2</v>
      </c>
      <c r="BD879" s="9">
        <f>SUMIFS('BAZA DANYCH'!$T:$T,'BAZA DANYCH'!$B:$B,STATYSTYKI!$B879,'BAZA DANYCH'!$C:$C,STATYSTYKI!$C879,'BAZA DANYCH'!$G:$G,STATYSTYKI!$D879,'BAZA DANYCH'!$K:$K,STATYSTYKI!BD$550)</f>
        <v>2</v>
      </c>
      <c r="BE879" s="9">
        <f>SUMIFS('BAZA DANYCH'!$T:$T,'BAZA DANYCH'!$B:$B,STATYSTYKI!$B879,'BAZA DANYCH'!$C:$C,STATYSTYKI!$C879,'BAZA DANYCH'!$G:$G,STATYSTYKI!$D879,'BAZA DANYCH'!$K:$K,STATYSTYKI!BE$550)</f>
        <v>7</v>
      </c>
      <c r="BF879" s="9">
        <f>SUMIFS('BAZA DANYCH'!$T:$T,'BAZA DANYCH'!$B:$B,STATYSTYKI!$B879,'BAZA DANYCH'!$C:$C,STATYSTYKI!$C879,'BAZA DANYCH'!$G:$G,STATYSTYKI!$D879,'BAZA DANYCH'!$K:$K,STATYSTYKI!BF$550)</f>
        <v>5</v>
      </c>
      <c r="BG879" s="9">
        <f>SUMIFS('BAZA DANYCH'!$T:$T,'BAZA DANYCH'!$B:$B,STATYSTYKI!$B879,'BAZA DANYCH'!$C:$C,STATYSTYKI!$C879,'BAZA DANYCH'!$G:$G,STATYSTYKI!$D879,'BAZA DANYCH'!$K:$K,STATYSTYKI!BG$550)</f>
        <v>7</v>
      </c>
      <c r="BH879" s="9">
        <f>SUMIFS('BAZA DANYCH'!$T:$T,'BAZA DANYCH'!$B:$B,STATYSTYKI!$B879,'BAZA DANYCH'!$C:$C,STATYSTYKI!$C879,'BAZA DANYCH'!$G:$G,STATYSTYKI!$D879,'BAZA DANYCH'!$K:$K,STATYSTYKI!BH$550)</f>
        <v>2</v>
      </c>
      <c r="BI879" s="9">
        <f>SUMIFS('BAZA DANYCH'!$T:$T,'BAZA DANYCH'!$B:$B,STATYSTYKI!$B879,'BAZA DANYCH'!$C:$C,STATYSTYKI!$C879,'BAZA DANYCH'!$G:$G,STATYSTYKI!$D879,'BAZA DANYCH'!$K:$K,STATYSTYKI!BI$550)</f>
        <v>5</v>
      </c>
      <c r="BJ879" s="9">
        <f>SUMIFS('BAZA DANYCH'!$T:$T,'BAZA DANYCH'!$B:$B,STATYSTYKI!$B879,'BAZA DANYCH'!$C:$C,STATYSTYKI!$C879,'BAZA DANYCH'!$G:$G,STATYSTYKI!$D879,'BAZA DANYCH'!$K:$K,STATYSTYKI!BJ$550)</f>
        <v>2</v>
      </c>
      <c r="BK879" s="9">
        <f>SUMIFS('BAZA DANYCH'!$T:$T,'BAZA DANYCH'!$B:$B,STATYSTYKI!$B879,'BAZA DANYCH'!$C:$C,STATYSTYKI!$C879,'BAZA DANYCH'!$G:$G,STATYSTYKI!$D879,'BAZA DANYCH'!$K:$K,STATYSTYKI!BK$550)</f>
        <v>3</v>
      </c>
      <c r="BL879" s="9">
        <f>SUMIFS('BAZA DANYCH'!$T:$T,'BAZA DANYCH'!$B:$B,STATYSTYKI!$B879,'BAZA DANYCH'!$C:$C,STATYSTYKI!$C879,'BAZA DANYCH'!$G:$G,STATYSTYKI!$D879,'BAZA DANYCH'!$K:$K,STATYSTYKI!BL$550)</f>
        <v>6</v>
      </c>
      <c r="BM879" s="9">
        <f>SUMIFS('BAZA DANYCH'!$T:$T,'BAZA DANYCH'!$B:$B,STATYSTYKI!$B879,'BAZA DANYCH'!$C:$C,STATYSTYKI!$C879,'BAZA DANYCH'!$G:$G,STATYSTYKI!$D879,'BAZA DANYCH'!$K:$K,STATYSTYKI!BM$550)</f>
        <v>5</v>
      </c>
      <c r="BN879" s="9">
        <f>SUMIFS('BAZA DANYCH'!$T:$T,'BAZA DANYCH'!$B:$B,STATYSTYKI!$B879,'BAZA DANYCH'!$C:$C,STATYSTYKI!$C879,'BAZA DANYCH'!$G:$G,STATYSTYKI!$D879,'BAZA DANYCH'!$K:$K,STATYSTYKI!BN$550)</f>
        <v>4</v>
      </c>
      <c r="BO879" s="9">
        <f>SUMIFS('BAZA DANYCH'!$T:$T,'BAZA DANYCH'!$B:$B,STATYSTYKI!$B879,'BAZA DANYCH'!$C:$C,STATYSTYKI!$C879,'BAZA DANYCH'!$G:$G,STATYSTYKI!$D879,'BAZA DANYCH'!$K:$K,STATYSTYKI!BO$550)</f>
        <v>5</v>
      </c>
      <c r="BP879" s="9">
        <f>SUMIFS('BAZA DANYCH'!$T:$T,'BAZA DANYCH'!$B:$B,STATYSTYKI!$B879,'BAZA DANYCH'!$C:$C,STATYSTYKI!$C879,'BAZA DANYCH'!$G:$G,STATYSTYKI!$D879,'BAZA DANYCH'!$K:$K,STATYSTYKI!BP$550)</f>
        <v>6</v>
      </c>
      <c r="BQ879" s="9">
        <f>SUMIFS('BAZA DANYCH'!$T:$T,'BAZA DANYCH'!$B:$B,STATYSTYKI!$B879,'BAZA DANYCH'!$C:$C,STATYSTYKI!$C879,'BAZA DANYCH'!$G:$G,STATYSTYKI!$D879,'BAZA DANYCH'!$K:$K,STATYSTYKI!BQ$550)</f>
        <v>5</v>
      </c>
      <c r="BR879" s="9">
        <f>SUMIFS('BAZA DANYCH'!$T:$T,'BAZA DANYCH'!$B:$B,STATYSTYKI!$B879,'BAZA DANYCH'!$C:$C,STATYSTYKI!$C879,'BAZA DANYCH'!$G:$G,STATYSTYKI!$D879,'BAZA DANYCH'!$K:$K,STATYSTYKI!BR$550)</f>
        <v>10</v>
      </c>
      <c r="BS879" s="9">
        <f>SUMIFS('BAZA DANYCH'!$T:$T,'BAZA DANYCH'!$B:$B,STATYSTYKI!$B879,'BAZA DANYCH'!$C:$C,STATYSTYKI!$C879,'BAZA DANYCH'!$G:$G,STATYSTYKI!$D879,'BAZA DANYCH'!$K:$K,STATYSTYKI!BS$550)</f>
        <v>5</v>
      </c>
      <c r="BT879" s="9">
        <f>SUMIFS('BAZA DANYCH'!$T:$T,'BAZA DANYCH'!$B:$B,STATYSTYKI!$B879,'BAZA DANYCH'!$C:$C,STATYSTYKI!$C879,'BAZA DANYCH'!$G:$G,STATYSTYKI!$D879,'BAZA DANYCH'!$K:$K,STATYSTYKI!BT$550)</f>
        <v>10</v>
      </c>
      <c r="BU879" s="9">
        <f>SUMIFS('BAZA DANYCH'!$T:$T,'BAZA DANYCH'!$B:$B,STATYSTYKI!$B879,'BAZA DANYCH'!$C:$C,STATYSTYKI!$C879,'BAZA DANYCH'!$G:$G,STATYSTYKI!$D879,'BAZA DANYCH'!$K:$K,STATYSTYKI!BU$550)</f>
        <v>9</v>
      </c>
      <c r="BV879" s="9">
        <f>SUMIFS('BAZA DANYCH'!$T:$T,'BAZA DANYCH'!$B:$B,STATYSTYKI!$B879,'BAZA DANYCH'!$C:$C,STATYSTYKI!$C879,'BAZA DANYCH'!$G:$G,STATYSTYKI!$D879,'BAZA DANYCH'!$K:$K,STATYSTYKI!BV$550)</f>
        <v>3</v>
      </c>
      <c r="BW879" s="9">
        <f>SUMIFS('BAZA DANYCH'!$T:$T,'BAZA DANYCH'!$B:$B,STATYSTYKI!$B879,'BAZA DANYCH'!$C:$C,STATYSTYKI!$C879,'BAZA DANYCH'!$G:$G,STATYSTYKI!$D879,'BAZA DANYCH'!$K:$K,STATYSTYKI!BW$550)</f>
        <v>8</v>
      </c>
      <c r="BX879" s="9">
        <f>SUMIFS('BAZA DANYCH'!$T:$T,'BAZA DANYCH'!$B:$B,STATYSTYKI!$B879,'BAZA DANYCH'!$C:$C,STATYSTYKI!$C879,'BAZA DANYCH'!$G:$G,STATYSTYKI!$D879,'BAZA DANYCH'!$K:$K,STATYSTYKI!BX$550)</f>
        <v>3</v>
      </c>
      <c r="BY879" s="9">
        <f>SUMIFS('BAZA DANYCH'!$T:$T,'BAZA DANYCH'!$B:$B,STATYSTYKI!$B879,'BAZA DANYCH'!$C:$C,STATYSTYKI!$C879,'BAZA DANYCH'!$G:$G,STATYSTYKI!$D879,'BAZA DANYCH'!$K:$K,STATYSTYKI!BY$550)</f>
        <v>6</v>
      </c>
      <c r="BZ879" s="9">
        <f>SUMIFS('BAZA DANYCH'!$T:$T,'BAZA DANYCH'!$B:$B,STATYSTYKI!$B879,'BAZA DANYCH'!$C:$C,STATYSTYKI!$C879,'BAZA DANYCH'!$G:$G,STATYSTYKI!$D879,'BAZA DANYCH'!$K:$K,STATYSTYKI!BZ$550)</f>
        <v>6</v>
      </c>
      <c r="CA879" s="9">
        <f>SUMIFS('BAZA DANYCH'!$T:$T,'BAZA DANYCH'!$B:$B,STATYSTYKI!$B879,'BAZA DANYCH'!$C:$C,STATYSTYKI!$C879,'BAZA DANYCH'!$G:$G,STATYSTYKI!$D879,'BAZA DANYCH'!$K:$K,STATYSTYKI!CA$550)</f>
        <v>3</v>
      </c>
      <c r="CB879" s="9">
        <f>SUMIFS('BAZA DANYCH'!$T:$T,'BAZA DANYCH'!$B:$B,STATYSTYKI!$B879,'BAZA DANYCH'!$C:$C,STATYSTYKI!$C879,'BAZA DANYCH'!$G:$G,STATYSTYKI!$D879,'BAZA DANYCH'!$K:$K,STATYSTYKI!CB$550)</f>
        <v>5</v>
      </c>
      <c r="CC879" s="9">
        <f>SUMIFS('BAZA DANYCH'!$T:$T,'BAZA DANYCH'!$B:$B,STATYSTYKI!$B879,'BAZA DANYCH'!$C:$C,STATYSTYKI!$C879,'BAZA DANYCH'!$G:$G,STATYSTYKI!$D879,'BAZA DANYCH'!$K:$K,STATYSTYKI!CC$550)</f>
        <v>4</v>
      </c>
      <c r="CD879" s="9">
        <f>SUMIFS('BAZA DANYCH'!$T:$T,'BAZA DANYCH'!$B:$B,STATYSTYKI!$B879,'BAZA DANYCH'!$C:$C,STATYSTYKI!$C879,'BAZA DANYCH'!$G:$G,STATYSTYKI!$D879,'BAZA DANYCH'!$K:$K,STATYSTYKI!CD$550)</f>
        <v>4</v>
      </c>
      <c r="CE879" s="9">
        <f>SUMIFS('BAZA DANYCH'!$T:$T,'BAZA DANYCH'!$B:$B,STATYSTYKI!$B879,'BAZA DANYCH'!$C:$C,STATYSTYKI!$C879,'BAZA DANYCH'!$G:$G,STATYSTYKI!$D879,'BAZA DANYCH'!$K:$K,STATYSTYKI!CE$550)</f>
        <v>8</v>
      </c>
      <c r="CF879" s="9">
        <f>SUMIFS('BAZA DANYCH'!$T:$T,'BAZA DANYCH'!$B:$B,STATYSTYKI!$B879,'BAZA DANYCH'!$C:$C,STATYSTYKI!$C879,'BAZA DANYCH'!$G:$G,STATYSTYKI!$D879,'BAZA DANYCH'!$K:$K,STATYSTYKI!CF$550)</f>
        <v>12</v>
      </c>
      <c r="CG879" s="9">
        <f>SUMIFS('BAZA DANYCH'!$T:$T,'BAZA DANYCH'!$B:$B,STATYSTYKI!$B879,'BAZA DANYCH'!$C:$C,STATYSTYKI!$C879,'BAZA DANYCH'!$G:$G,STATYSTYKI!$D879,'BAZA DANYCH'!$K:$K,STATYSTYKI!CG$550)</f>
        <v>4</v>
      </c>
      <c r="CH879" s="9">
        <f>SUMIFS('BAZA DANYCH'!$T:$T,'BAZA DANYCH'!$B:$B,STATYSTYKI!$B879,'BAZA DANYCH'!$C:$C,STATYSTYKI!$C879,'BAZA DANYCH'!$G:$G,STATYSTYKI!$D879,'BAZA DANYCH'!$K:$K,STATYSTYKI!CH$550)</f>
        <v>5</v>
      </c>
      <c r="CI879" s="9">
        <f>SUMIFS('BAZA DANYCH'!$T:$T,'BAZA DANYCH'!$B:$B,STATYSTYKI!$B879,'BAZA DANYCH'!$C:$C,STATYSTYKI!$C879,'BAZA DANYCH'!$G:$G,STATYSTYKI!$D879,'BAZA DANYCH'!$K:$K,STATYSTYKI!CI$550)</f>
        <v>7</v>
      </c>
      <c r="CJ879" s="9">
        <f>SUMIFS('BAZA DANYCH'!$T:$T,'BAZA DANYCH'!$B:$B,STATYSTYKI!$B879,'BAZA DANYCH'!$C:$C,STATYSTYKI!$C879,'BAZA DANYCH'!$G:$G,STATYSTYKI!$D879,'BAZA DANYCH'!$K:$K,STATYSTYKI!CJ$550)</f>
        <v>5</v>
      </c>
      <c r="CK879" s="9">
        <f>SUMIFS('BAZA DANYCH'!$T:$T,'BAZA DANYCH'!$B:$B,STATYSTYKI!$B879,'BAZA DANYCH'!$C:$C,STATYSTYKI!$C879,'BAZA DANYCH'!$G:$G,STATYSTYKI!$D879,'BAZA DANYCH'!$K:$K,STATYSTYKI!CK$550)</f>
        <v>3</v>
      </c>
      <c r="CL879" s="9">
        <f>SUMIFS('BAZA DANYCH'!$T:$T,'BAZA DANYCH'!$B:$B,STATYSTYKI!$B879,'BAZA DANYCH'!$C:$C,STATYSTYKI!$C879,'BAZA DANYCH'!$G:$G,STATYSTYKI!$D879,'BAZA DANYCH'!$K:$K,STATYSTYKI!CL$550)</f>
        <v>2</v>
      </c>
      <c r="CM879" s="9">
        <f>SUMIFS('BAZA DANYCH'!$T:$T,'BAZA DANYCH'!$B:$B,STATYSTYKI!$B879,'BAZA DANYCH'!$C:$C,STATYSTYKI!$C879,'BAZA DANYCH'!$G:$G,STATYSTYKI!$D879,'BAZA DANYCH'!$K:$K,STATYSTYKI!CM$550)</f>
        <v>2</v>
      </c>
      <c r="CN879" s="9">
        <f>SUMIFS('BAZA DANYCH'!$T:$T,'BAZA DANYCH'!$B:$B,STATYSTYKI!$B879,'BAZA DANYCH'!$C:$C,STATYSTYKI!$C879,'BAZA DANYCH'!$G:$G,STATYSTYKI!$D879,'BAZA DANYCH'!$K:$K,STATYSTYKI!CN$550)</f>
        <v>6</v>
      </c>
      <c r="CO879" s="9">
        <f>SUMIFS('BAZA DANYCH'!$T:$T,'BAZA DANYCH'!$B:$B,STATYSTYKI!$B879,'BAZA DANYCH'!$C:$C,STATYSTYKI!$C879,'BAZA DANYCH'!$G:$G,STATYSTYKI!$D879,'BAZA DANYCH'!$K:$K,STATYSTYKI!CO$550)</f>
        <v>0</v>
      </c>
      <c r="CP879" s="9">
        <f>SUMIFS('BAZA DANYCH'!$T:$T,'BAZA DANYCH'!$B:$B,STATYSTYKI!$B879,'BAZA DANYCH'!$C:$C,STATYSTYKI!$C879,'BAZA DANYCH'!$G:$G,STATYSTYKI!$D879,'BAZA DANYCH'!$K:$K,STATYSTYKI!CP$550)</f>
        <v>2</v>
      </c>
      <c r="CQ879" s="9">
        <f>SUMIFS('BAZA DANYCH'!$T:$T,'BAZA DANYCH'!$B:$B,STATYSTYKI!$B879,'BAZA DANYCH'!$C:$C,STATYSTYKI!$C879,'BAZA DANYCH'!$G:$G,STATYSTYKI!$D879,'BAZA DANYCH'!$K:$K,STATYSTYKI!CQ$550)</f>
        <v>4</v>
      </c>
      <c r="CR879" s="9">
        <f>SUMIFS('BAZA DANYCH'!$T:$T,'BAZA DANYCH'!$B:$B,STATYSTYKI!$B879,'BAZA DANYCH'!$C:$C,STATYSTYKI!$C879,'BAZA DANYCH'!$G:$G,STATYSTYKI!$D879,'BAZA DANYCH'!$K:$K,STATYSTYKI!CR$550)</f>
        <v>6</v>
      </c>
      <c r="CS879" s="9">
        <f>SUMIFS('BAZA DANYCH'!$T:$T,'BAZA DANYCH'!$B:$B,STATYSTYKI!$B879,'BAZA DANYCH'!$C:$C,STATYSTYKI!$C879,'BAZA DANYCH'!$G:$G,STATYSTYKI!$D879,'BAZA DANYCH'!$K:$K,STATYSTYKI!CS$550)</f>
        <v>0</v>
      </c>
      <c r="CT879" s="9">
        <f>SUMIFS('BAZA DANYCH'!$T:$T,'BAZA DANYCH'!$B:$B,STATYSTYKI!$B879,'BAZA DANYCH'!$C:$C,STATYSTYKI!$C879,'BAZA DANYCH'!$G:$G,STATYSTYKI!$D879,'BAZA DANYCH'!$K:$K,STATYSTYKI!CT$550)</f>
        <v>1</v>
      </c>
      <c r="CU879" s="9">
        <f>SUMIFS('BAZA DANYCH'!$T:$T,'BAZA DANYCH'!$B:$B,STATYSTYKI!$B879,'BAZA DANYCH'!$C:$C,STATYSTYKI!$C879,'BAZA DANYCH'!$G:$G,STATYSTYKI!$D879,'BAZA DANYCH'!$K:$K,STATYSTYKI!CU$550)</f>
        <v>2</v>
      </c>
      <c r="CV879" s="9">
        <f>SUMIFS('BAZA DANYCH'!$T:$T,'BAZA DANYCH'!$B:$B,STATYSTYKI!$B879,'BAZA DANYCH'!$C:$C,STATYSTYKI!$C879,'BAZA DANYCH'!$G:$G,STATYSTYKI!$D879,'BAZA DANYCH'!$K:$K,STATYSTYKI!CV$550)</f>
        <v>0</v>
      </c>
      <c r="CW879" s="9">
        <f>SUMIFS('BAZA DANYCH'!$T:$T,'BAZA DANYCH'!$B:$B,STATYSTYKI!$B879,'BAZA DANYCH'!$C:$C,STATYSTYKI!$C879,'BAZA DANYCH'!$G:$G,STATYSTYKI!$D879,'BAZA DANYCH'!$K:$K,STATYSTYKI!CW$550)</f>
        <v>1</v>
      </c>
      <c r="CX879" s="9">
        <f>SUMIFS('BAZA DANYCH'!$T:$T,'BAZA DANYCH'!$B:$B,STATYSTYKI!$B879,'BAZA DANYCH'!$C:$C,STATYSTYKI!$C879,'BAZA DANYCH'!$G:$G,STATYSTYKI!$D879,'BAZA DANYCH'!$K:$K,STATYSTYKI!CX$550)</f>
        <v>0</v>
      </c>
    </row>
    <row r="880" spans="1:102" hidden="1">
      <c r="A880" s="8"/>
      <c r="B880" s="60" t="s">
        <v>187</v>
      </c>
      <c r="C880" s="61" t="s">
        <v>188</v>
      </c>
      <c r="D880" s="61" t="s">
        <v>189</v>
      </c>
      <c r="E880" s="82" t="s">
        <v>5</v>
      </c>
      <c r="F880" s="64">
        <f t="shared" si="279"/>
        <v>616</v>
      </c>
      <c r="G880" s="9">
        <f>SUMIFS('BAZA DANYCH'!$O:$O,'BAZA DANYCH'!$B:$B,STATYSTYKI!$B880,'BAZA DANYCH'!$C:$C,STATYSTYKI!$C880,'BAZA DANYCH'!$G:$G,STATYSTYKI!$D880,'BAZA DANYCH'!$K:$K,STATYSTYKI!G$550)</f>
        <v>0</v>
      </c>
      <c r="H880" s="9">
        <f>SUMIFS('BAZA DANYCH'!$O:$O,'BAZA DANYCH'!$B:$B,STATYSTYKI!$B880,'BAZA DANYCH'!$C:$C,STATYSTYKI!$C880,'BAZA DANYCH'!$G:$G,STATYSTYKI!$D880,'BAZA DANYCH'!$K:$K,STATYSTYKI!H$550)</f>
        <v>0</v>
      </c>
      <c r="I880" s="9">
        <f>SUMIFS('BAZA DANYCH'!$O:$O,'BAZA DANYCH'!$B:$B,STATYSTYKI!$B880,'BAZA DANYCH'!$C:$C,STATYSTYKI!$C880,'BAZA DANYCH'!$G:$G,STATYSTYKI!$D880,'BAZA DANYCH'!$K:$K,STATYSTYKI!I$550)</f>
        <v>2</v>
      </c>
      <c r="J880" s="9">
        <f>SUMIFS('BAZA DANYCH'!$O:$O,'BAZA DANYCH'!$B:$B,STATYSTYKI!$B880,'BAZA DANYCH'!$C:$C,STATYSTYKI!$C880,'BAZA DANYCH'!$G:$G,STATYSTYKI!$D880,'BAZA DANYCH'!$K:$K,STATYSTYKI!J$550)</f>
        <v>1</v>
      </c>
      <c r="K880" s="9">
        <f>SUMIFS('BAZA DANYCH'!$O:$O,'BAZA DANYCH'!$B:$B,STATYSTYKI!$B880,'BAZA DANYCH'!$C:$C,STATYSTYKI!$C880,'BAZA DANYCH'!$G:$G,STATYSTYKI!$D880,'BAZA DANYCH'!$K:$K,STATYSTYKI!K$550)</f>
        <v>0</v>
      </c>
      <c r="L880" s="9">
        <f>SUMIFS('BAZA DANYCH'!$O:$O,'BAZA DANYCH'!$B:$B,STATYSTYKI!$B880,'BAZA DANYCH'!$C:$C,STATYSTYKI!$C880,'BAZA DANYCH'!$G:$G,STATYSTYKI!$D880,'BAZA DANYCH'!$K:$K,STATYSTYKI!L$550)</f>
        <v>0</v>
      </c>
      <c r="M880" s="9">
        <f>SUMIFS('BAZA DANYCH'!$O:$O,'BAZA DANYCH'!$B:$B,STATYSTYKI!$B880,'BAZA DANYCH'!$C:$C,STATYSTYKI!$C880,'BAZA DANYCH'!$G:$G,STATYSTYKI!$D880,'BAZA DANYCH'!$K:$K,STATYSTYKI!M$550)</f>
        <v>0</v>
      </c>
      <c r="N880" s="9">
        <f>SUMIFS('BAZA DANYCH'!$O:$O,'BAZA DANYCH'!$B:$B,STATYSTYKI!$B880,'BAZA DANYCH'!$C:$C,STATYSTYKI!$C880,'BAZA DANYCH'!$G:$G,STATYSTYKI!$D880,'BAZA DANYCH'!$K:$K,STATYSTYKI!N$550)</f>
        <v>0</v>
      </c>
      <c r="O880" s="9">
        <f>SUMIFS('BAZA DANYCH'!$O:$O,'BAZA DANYCH'!$B:$B,STATYSTYKI!$B880,'BAZA DANYCH'!$C:$C,STATYSTYKI!$C880,'BAZA DANYCH'!$G:$G,STATYSTYKI!$D880,'BAZA DANYCH'!$K:$K,STATYSTYKI!O$550)</f>
        <v>0</v>
      </c>
      <c r="P880" s="9">
        <f>SUMIFS('BAZA DANYCH'!$O:$O,'BAZA DANYCH'!$B:$B,STATYSTYKI!$B880,'BAZA DANYCH'!$C:$C,STATYSTYKI!$C880,'BAZA DANYCH'!$G:$G,STATYSTYKI!$D880,'BAZA DANYCH'!$K:$K,STATYSTYKI!P$550)</f>
        <v>1</v>
      </c>
      <c r="Q880" s="9">
        <f>SUMIFS('BAZA DANYCH'!$O:$O,'BAZA DANYCH'!$B:$B,STATYSTYKI!$B880,'BAZA DANYCH'!$C:$C,STATYSTYKI!$C880,'BAZA DANYCH'!$G:$G,STATYSTYKI!$D880,'BAZA DANYCH'!$K:$K,STATYSTYKI!Q$550)</f>
        <v>2</v>
      </c>
      <c r="R880" s="9">
        <f>SUMIFS('BAZA DANYCH'!$O:$O,'BAZA DANYCH'!$B:$B,STATYSTYKI!$B880,'BAZA DANYCH'!$C:$C,STATYSTYKI!$C880,'BAZA DANYCH'!$G:$G,STATYSTYKI!$D880,'BAZA DANYCH'!$K:$K,STATYSTYKI!R$550)</f>
        <v>1</v>
      </c>
      <c r="S880" s="9">
        <f>SUMIFS('BAZA DANYCH'!$O:$O,'BAZA DANYCH'!$B:$B,STATYSTYKI!$B880,'BAZA DANYCH'!$C:$C,STATYSTYKI!$C880,'BAZA DANYCH'!$G:$G,STATYSTYKI!$D880,'BAZA DANYCH'!$K:$K,STATYSTYKI!S$550)</f>
        <v>1</v>
      </c>
      <c r="T880" s="9">
        <f>SUMIFS('BAZA DANYCH'!$O:$O,'BAZA DANYCH'!$B:$B,STATYSTYKI!$B880,'BAZA DANYCH'!$C:$C,STATYSTYKI!$C880,'BAZA DANYCH'!$G:$G,STATYSTYKI!$D880,'BAZA DANYCH'!$K:$K,STATYSTYKI!T$550)</f>
        <v>2</v>
      </c>
      <c r="U880" s="9">
        <f>SUMIFS('BAZA DANYCH'!$O:$O,'BAZA DANYCH'!$B:$B,STATYSTYKI!$B880,'BAZA DANYCH'!$C:$C,STATYSTYKI!$C880,'BAZA DANYCH'!$G:$G,STATYSTYKI!$D880,'BAZA DANYCH'!$K:$K,STATYSTYKI!U$550)</f>
        <v>1</v>
      </c>
      <c r="V880" s="9">
        <f>SUMIFS('BAZA DANYCH'!$O:$O,'BAZA DANYCH'!$B:$B,STATYSTYKI!$B880,'BAZA DANYCH'!$C:$C,STATYSTYKI!$C880,'BAZA DANYCH'!$G:$G,STATYSTYKI!$D880,'BAZA DANYCH'!$K:$K,STATYSTYKI!V$550)</f>
        <v>1</v>
      </c>
      <c r="W880" s="9">
        <f>SUMIFS('BAZA DANYCH'!$O:$O,'BAZA DANYCH'!$B:$B,STATYSTYKI!$B880,'BAZA DANYCH'!$C:$C,STATYSTYKI!$C880,'BAZA DANYCH'!$G:$G,STATYSTYKI!$D880,'BAZA DANYCH'!$K:$K,STATYSTYKI!W$550)</f>
        <v>5</v>
      </c>
      <c r="X880" s="9">
        <f>SUMIFS('BAZA DANYCH'!$O:$O,'BAZA DANYCH'!$B:$B,STATYSTYKI!$B880,'BAZA DANYCH'!$C:$C,STATYSTYKI!$C880,'BAZA DANYCH'!$G:$G,STATYSTYKI!$D880,'BAZA DANYCH'!$K:$K,STATYSTYKI!X$550)</f>
        <v>5</v>
      </c>
      <c r="Y880" s="9">
        <f>SUMIFS('BAZA DANYCH'!$O:$O,'BAZA DANYCH'!$B:$B,STATYSTYKI!$B880,'BAZA DANYCH'!$C:$C,STATYSTYKI!$C880,'BAZA DANYCH'!$G:$G,STATYSTYKI!$D880,'BAZA DANYCH'!$K:$K,STATYSTYKI!Y$550)</f>
        <v>2</v>
      </c>
      <c r="Z880" s="9">
        <f>SUMIFS('BAZA DANYCH'!$O:$O,'BAZA DANYCH'!$B:$B,STATYSTYKI!$B880,'BAZA DANYCH'!$C:$C,STATYSTYKI!$C880,'BAZA DANYCH'!$G:$G,STATYSTYKI!$D880,'BAZA DANYCH'!$K:$K,STATYSTYKI!Z$550)</f>
        <v>5</v>
      </c>
      <c r="AA880" s="9">
        <f>SUMIFS('BAZA DANYCH'!$O:$O,'BAZA DANYCH'!$B:$B,STATYSTYKI!$B880,'BAZA DANYCH'!$C:$C,STATYSTYKI!$C880,'BAZA DANYCH'!$G:$G,STATYSTYKI!$D880,'BAZA DANYCH'!$K:$K,STATYSTYKI!AA$550)</f>
        <v>4</v>
      </c>
      <c r="AB880" s="9">
        <f>SUMIFS('BAZA DANYCH'!$O:$O,'BAZA DANYCH'!$B:$B,STATYSTYKI!$B880,'BAZA DANYCH'!$C:$C,STATYSTYKI!$C880,'BAZA DANYCH'!$G:$G,STATYSTYKI!$D880,'BAZA DANYCH'!$K:$K,STATYSTYKI!AB$550)</f>
        <v>6</v>
      </c>
      <c r="AC880" s="9">
        <f>SUMIFS('BAZA DANYCH'!$O:$O,'BAZA DANYCH'!$B:$B,STATYSTYKI!$B880,'BAZA DANYCH'!$C:$C,STATYSTYKI!$C880,'BAZA DANYCH'!$G:$G,STATYSTYKI!$D880,'BAZA DANYCH'!$K:$K,STATYSTYKI!AC$550)</f>
        <v>5</v>
      </c>
      <c r="AD880" s="9">
        <f>SUMIFS('BAZA DANYCH'!$O:$O,'BAZA DANYCH'!$B:$B,STATYSTYKI!$B880,'BAZA DANYCH'!$C:$C,STATYSTYKI!$C880,'BAZA DANYCH'!$G:$G,STATYSTYKI!$D880,'BAZA DANYCH'!$K:$K,STATYSTYKI!AD$550)</f>
        <v>2</v>
      </c>
      <c r="AE880" s="9">
        <f>SUMIFS('BAZA DANYCH'!$O:$O,'BAZA DANYCH'!$B:$B,STATYSTYKI!$B880,'BAZA DANYCH'!$C:$C,STATYSTYKI!$C880,'BAZA DANYCH'!$G:$G,STATYSTYKI!$D880,'BAZA DANYCH'!$K:$K,STATYSTYKI!AE$550)</f>
        <v>10</v>
      </c>
      <c r="AF880" s="9">
        <f>SUMIFS('BAZA DANYCH'!$O:$O,'BAZA DANYCH'!$B:$B,STATYSTYKI!$B880,'BAZA DANYCH'!$C:$C,STATYSTYKI!$C880,'BAZA DANYCH'!$G:$G,STATYSTYKI!$D880,'BAZA DANYCH'!$K:$K,STATYSTYKI!AF$550)</f>
        <v>12</v>
      </c>
      <c r="AG880" s="9">
        <f>SUMIFS('BAZA DANYCH'!$O:$O,'BAZA DANYCH'!$B:$B,STATYSTYKI!$B880,'BAZA DANYCH'!$C:$C,STATYSTYKI!$C880,'BAZA DANYCH'!$G:$G,STATYSTYKI!$D880,'BAZA DANYCH'!$K:$K,STATYSTYKI!AG$550)</f>
        <v>7</v>
      </c>
      <c r="AH880" s="9">
        <f>SUMIFS('BAZA DANYCH'!$O:$O,'BAZA DANYCH'!$B:$B,STATYSTYKI!$B880,'BAZA DANYCH'!$C:$C,STATYSTYKI!$C880,'BAZA DANYCH'!$G:$G,STATYSTYKI!$D880,'BAZA DANYCH'!$K:$K,STATYSTYKI!AH$550)</f>
        <v>4</v>
      </c>
      <c r="AI880" s="9">
        <f>SUMIFS('BAZA DANYCH'!$O:$O,'BAZA DANYCH'!$B:$B,STATYSTYKI!$B880,'BAZA DANYCH'!$C:$C,STATYSTYKI!$C880,'BAZA DANYCH'!$G:$G,STATYSTYKI!$D880,'BAZA DANYCH'!$K:$K,STATYSTYKI!AI$550)</f>
        <v>16</v>
      </c>
      <c r="AJ880" s="9">
        <f>SUMIFS('BAZA DANYCH'!$O:$O,'BAZA DANYCH'!$B:$B,STATYSTYKI!$B880,'BAZA DANYCH'!$C:$C,STATYSTYKI!$C880,'BAZA DANYCH'!$G:$G,STATYSTYKI!$D880,'BAZA DANYCH'!$K:$K,STATYSTYKI!AJ$550)</f>
        <v>10</v>
      </c>
      <c r="AK880" s="9">
        <f>SUMIFS('BAZA DANYCH'!$O:$O,'BAZA DANYCH'!$B:$B,STATYSTYKI!$B880,'BAZA DANYCH'!$C:$C,STATYSTYKI!$C880,'BAZA DANYCH'!$G:$G,STATYSTYKI!$D880,'BAZA DANYCH'!$K:$K,STATYSTYKI!AK$550)</f>
        <v>11</v>
      </c>
      <c r="AL880" s="9">
        <f>SUMIFS('BAZA DANYCH'!$O:$O,'BAZA DANYCH'!$B:$B,STATYSTYKI!$B880,'BAZA DANYCH'!$C:$C,STATYSTYKI!$C880,'BAZA DANYCH'!$G:$G,STATYSTYKI!$D880,'BAZA DANYCH'!$K:$K,STATYSTYKI!AL$550)</f>
        <v>10</v>
      </c>
      <c r="AM880" s="9">
        <f>SUMIFS('BAZA DANYCH'!$O:$O,'BAZA DANYCH'!$B:$B,STATYSTYKI!$B880,'BAZA DANYCH'!$C:$C,STATYSTYKI!$C880,'BAZA DANYCH'!$G:$G,STATYSTYKI!$D880,'BAZA DANYCH'!$K:$K,STATYSTYKI!AM$550)</f>
        <v>16</v>
      </c>
      <c r="AN880" s="9">
        <f>SUMIFS('BAZA DANYCH'!$O:$O,'BAZA DANYCH'!$B:$B,STATYSTYKI!$B880,'BAZA DANYCH'!$C:$C,STATYSTYKI!$C880,'BAZA DANYCH'!$G:$G,STATYSTYKI!$D880,'BAZA DANYCH'!$K:$K,STATYSTYKI!AN$550)</f>
        <v>21</v>
      </c>
      <c r="AO880" s="9">
        <f>SUMIFS('BAZA DANYCH'!$O:$O,'BAZA DANYCH'!$B:$B,STATYSTYKI!$B880,'BAZA DANYCH'!$C:$C,STATYSTYKI!$C880,'BAZA DANYCH'!$G:$G,STATYSTYKI!$D880,'BAZA DANYCH'!$K:$K,STATYSTYKI!AO$550)</f>
        <v>13</v>
      </c>
      <c r="AP880" s="9">
        <f>SUMIFS('BAZA DANYCH'!$O:$O,'BAZA DANYCH'!$B:$B,STATYSTYKI!$B880,'BAZA DANYCH'!$C:$C,STATYSTYKI!$C880,'BAZA DANYCH'!$G:$G,STATYSTYKI!$D880,'BAZA DANYCH'!$K:$K,STATYSTYKI!AP$550)</f>
        <v>19</v>
      </c>
      <c r="AQ880" s="9">
        <f>SUMIFS('BAZA DANYCH'!$O:$O,'BAZA DANYCH'!$B:$B,STATYSTYKI!$B880,'BAZA DANYCH'!$C:$C,STATYSTYKI!$C880,'BAZA DANYCH'!$G:$G,STATYSTYKI!$D880,'BAZA DANYCH'!$K:$K,STATYSTYKI!AQ$550)</f>
        <v>20</v>
      </c>
      <c r="AR880" s="9">
        <f>SUMIFS('BAZA DANYCH'!$O:$O,'BAZA DANYCH'!$B:$B,STATYSTYKI!$B880,'BAZA DANYCH'!$C:$C,STATYSTYKI!$C880,'BAZA DANYCH'!$G:$G,STATYSTYKI!$D880,'BAZA DANYCH'!$K:$K,STATYSTYKI!AR$550)</f>
        <v>16</v>
      </c>
      <c r="AS880" s="9">
        <f>SUMIFS('BAZA DANYCH'!$O:$O,'BAZA DANYCH'!$B:$B,STATYSTYKI!$B880,'BAZA DANYCH'!$C:$C,STATYSTYKI!$C880,'BAZA DANYCH'!$G:$G,STATYSTYKI!$D880,'BAZA DANYCH'!$K:$K,STATYSTYKI!AS$550)</f>
        <v>12</v>
      </c>
      <c r="AT880" s="9">
        <f>SUMIFS('BAZA DANYCH'!$O:$O,'BAZA DANYCH'!$B:$B,STATYSTYKI!$B880,'BAZA DANYCH'!$C:$C,STATYSTYKI!$C880,'BAZA DANYCH'!$G:$G,STATYSTYKI!$D880,'BAZA DANYCH'!$K:$K,STATYSTYKI!AT$550)</f>
        <v>9</v>
      </c>
      <c r="AU880" s="9">
        <f>SUMIFS('BAZA DANYCH'!$O:$O,'BAZA DANYCH'!$B:$B,STATYSTYKI!$B880,'BAZA DANYCH'!$C:$C,STATYSTYKI!$C880,'BAZA DANYCH'!$G:$G,STATYSTYKI!$D880,'BAZA DANYCH'!$K:$K,STATYSTYKI!AU$550)</f>
        <v>15</v>
      </c>
      <c r="AV880" s="9">
        <f>SUMIFS('BAZA DANYCH'!$O:$O,'BAZA DANYCH'!$B:$B,STATYSTYKI!$B880,'BAZA DANYCH'!$C:$C,STATYSTYKI!$C880,'BAZA DANYCH'!$G:$G,STATYSTYKI!$D880,'BAZA DANYCH'!$K:$K,STATYSTYKI!AV$550)</f>
        <v>8</v>
      </c>
      <c r="AW880" s="9">
        <f>SUMIFS('BAZA DANYCH'!$O:$O,'BAZA DANYCH'!$B:$B,STATYSTYKI!$B880,'BAZA DANYCH'!$C:$C,STATYSTYKI!$C880,'BAZA DANYCH'!$G:$G,STATYSTYKI!$D880,'BAZA DANYCH'!$K:$K,STATYSTYKI!AW$550)</f>
        <v>13</v>
      </c>
      <c r="AX880" s="9">
        <f>SUMIFS('BAZA DANYCH'!$O:$O,'BAZA DANYCH'!$B:$B,STATYSTYKI!$B880,'BAZA DANYCH'!$C:$C,STATYSTYKI!$C880,'BAZA DANYCH'!$G:$G,STATYSTYKI!$D880,'BAZA DANYCH'!$K:$K,STATYSTYKI!AX$550)</f>
        <v>9</v>
      </c>
      <c r="AY880" s="9">
        <f>SUMIFS('BAZA DANYCH'!$O:$O,'BAZA DANYCH'!$B:$B,STATYSTYKI!$B880,'BAZA DANYCH'!$C:$C,STATYSTYKI!$C880,'BAZA DANYCH'!$G:$G,STATYSTYKI!$D880,'BAZA DANYCH'!$K:$K,STATYSTYKI!AY$550)</f>
        <v>16</v>
      </c>
      <c r="AZ880" s="9">
        <f>SUMIFS('BAZA DANYCH'!$O:$O,'BAZA DANYCH'!$B:$B,STATYSTYKI!$B880,'BAZA DANYCH'!$C:$C,STATYSTYKI!$C880,'BAZA DANYCH'!$G:$G,STATYSTYKI!$D880,'BAZA DANYCH'!$K:$K,STATYSTYKI!AZ$550)</f>
        <v>10</v>
      </c>
      <c r="BA880" s="9">
        <f>SUMIFS('BAZA DANYCH'!$O:$O,'BAZA DANYCH'!$B:$B,STATYSTYKI!$B880,'BAZA DANYCH'!$C:$C,STATYSTYKI!$C880,'BAZA DANYCH'!$G:$G,STATYSTYKI!$D880,'BAZA DANYCH'!$K:$K,STATYSTYKI!BA$550)</f>
        <v>15</v>
      </c>
      <c r="BB880" s="9">
        <f>SUMIFS('BAZA DANYCH'!$O:$O,'BAZA DANYCH'!$B:$B,STATYSTYKI!$B880,'BAZA DANYCH'!$C:$C,STATYSTYKI!$C880,'BAZA DANYCH'!$G:$G,STATYSTYKI!$D880,'BAZA DANYCH'!$K:$K,STATYSTYKI!BB$550)</f>
        <v>15</v>
      </c>
      <c r="BC880" s="9">
        <f>SUMIFS('BAZA DANYCH'!$O:$O,'BAZA DANYCH'!$B:$B,STATYSTYKI!$B880,'BAZA DANYCH'!$C:$C,STATYSTYKI!$C880,'BAZA DANYCH'!$G:$G,STATYSTYKI!$D880,'BAZA DANYCH'!$K:$K,STATYSTYKI!BC$550)</f>
        <v>22</v>
      </c>
      <c r="BD880" s="9">
        <f>SUMIFS('BAZA DANYCH'!$O:$O,'BAZA DANYCH'!$B:$B,STATYSTYKI!$B880,'BAZA DANYCH'!$C:$C,STATYSTYKI!$C880,'BAZA DANYCH'!$G:$G,STATYSTYKI!$D880,'BAZA DANYCH'!$K:$K,STATYSTYKI!BD$550)</f>
        <v>14</v>
      </c>
      <c r="BE880" s="9">
        <f>SUMIFS('BAZA DANYCH'!$O:$O,'BAZA DANYCH'!$B:$B,STATYSTYKI!$B880,'BAZA DANYCH'!$C:$C,STATYSTYKI!$C880,'BAZA DANYCH'!$G:$G,STATYSTYKI!$D880,'BAZA DANYCH'!$K:$K,STATYSTYKI!BE$550)</f>
        <v>13</v>
      </c>
      <c r="BF880" s="9">
        <f>SUMIFS('BAZA DANYCH'!$O:$O,'BAZA DANYCH'!$B:$B,STATYSTYKI!$B880,'BAZA DANYCH'!$C:$C,STATYSTYKI!$C880,'BAZA DANYCH'!$G:$G,STATYSTYKI!$D880,'BAZA DANYCH'!$K:$K,STATYSTYKI!BF$550)</f>
        <v>9</v>
      </c>
      <c r="BG880" s="9">
        <f>SUMIFS('BAZA DANYCH'!$O:$O,'BAZA DANYCH'!$B:$B,STATYSTYKI!$B880,'BAZA DANYCH'!$C:$C,STATYSTYKI!$C880,'BAZA DANYCH'!$G:$G,STATYSTYKI!$D880,'BAZA DANYCH'!$K:$K,STATYSTYKI!BG$550)</f>
        <v>13</v>
      </c>
      <c r="BH880" s="9">
        <f>SUMIFS('BAZA DANYCH'!$O:$O,'BAZA DANYCH'!$B:$B,STATYSTYKI!$B880,'BAZA DANYCH'!$C:$C,STATYSTYKI!$C880,'BAZA DANYCH'!$G:$G,STATYSTYKI!$D880,'BAZA DANYCH'!$K:$K,STATYSTYKI!BH$550)</f>
        <v>3</v>
      </c>
      <c r="BI880" s="9">
        <f>SUMIFS('BAZA DANYCH'!$O:$O,'BAZA DANYCH'!$B:$B,STATYSTYKI!$B880,'BAZA DANYCH'!$C:$C,STATYSTYKI!$C880,'BAZA DANYCH'!$G:$G,STATYSTYKI!$D880,'BAZA DANYCH'!$K:$K,STATYSTYKI!BI$550)</f>
        <v>12</v>
      </c>
      <c r="BJ880" s="9">
        <f>SUMIFS('BAZA DANYCH'!$O:$O,'BAZA DANYCH'!$B:$B,STATYSTYKI!$B880,'BAZA DANYCH'!$C:$C,STATYSTYKI!$C880,'BAZA DANYCH'!$G:$G,STATYSTYKI!$D880,'BAZA DANYCH'!$K:$K,STATYSTYKI!BJ$550)</f>
        <v>14</v>
      </c>
      <c r="BK880" s="9">
        <f>SUMIFS('BAZA DANYCH'!$O:$O,'BAZA DANYCH'!$B:$B,STATYSTYKI!$B880,'BAZA DANYCH'!$C:$C,STATYSTYKI!$C880,'BAZA DANYCH'!$G:$G,STATYSTYKI!$D880,'BAZA DANYCH'!$K:$K,STATYSTYKI!BK$550)</f>
        <v>8</v>
      </c>
      <c r="BL880" s="9">
        <f>SUMIFS('BAZA DANYCH'!$O:$O,'BAZA DANYCH'!$B:$B,STATYSTYKI!$B880,'BAZA DANYCH'!$C:$C,STATYSTYKI!$C880,'BAZA DANYCH'!$G:$G,STATYSTYKI!$D880,'BAZA DANYCH'!$K:$K,STATYSTYKI!BL$550)</f>
        <v>3</v>
      </c>
      <c r="BM880" s="9">
        <f>SUMIFS('BAZA DANYCH'!$O:$O,'BAZA DANYCH'!$B:$B,STATYSTYKI!$B880,'BAZA DANYCH'!$C:$C,STATYSTYKI!$C880,'BAZA DANYCH'!$G:$G,STATYSTYKI!$D880,'BAZA DANYCH'!$K:$K,STATYSTYKI!BM$550)</f>
        <v>3</v>
      </c>
      <c r="BN880" s="9">
        <f>SUMIFS('BAZA DANYCH'!$O:$O,'BAZA DANYCH'!$B:$B,STATYSTYKI!$B880,'BAZA DANYCH'!$C:$C,STATYSTYKI!$C880,'BAZA DANYCH'!$G:$G,STATYSTYKI!$D880,'BAZA DANYCH'!$K:$K,STATYSTYKI!BN$550)</f>
        <v>4</v>
      </c>
      <c r="BO880" s="9">
        <f>SUMIFS('BAZA DANYCH'!$O:$O,'BAZA DANYCH'!$B:$B,STATYSTYKI!$B880,'BAZA DANYCH'!$C:$C,STATYSTYKI!$C880,'BAZA DANYCH'!$G:$G,STATYSTYKI!$D880,'BAZA DANYCH'!$K:$K,STATYSTYKI!BO$550)</f>
        <v>8</v>
      </c>
      <c r="BP880" s="9">
        <f>SUMIFS('BAZA DANYCH'!$O:$O,'BAZA DANYCH'!$B:$B,STATYSTYKI!$B880,'BAZA DANYCH'!$C:$C,STATYSTYKI!$C880,'BAZA DANYCH'!$G:$G,STATYSTYKI!$D880,'BAZA DANYCH'!$K:$K,STATYSTYKI!BP$550)</f>
        <v>12</v>
      </c>
      <c r="BQ880" s="9">
        <f>SUMIFS('BAZA DANYCH'!$O:$O,'BAZA DANYCH'!$B:$B,STATYSTYKI!$B880,'BAZA DANYCH'!$C:$C,STATYSTYKI!$C880,'BAZA DANYCH'!$G:$G,STATYSTYKI!$D880,'BAZA DANYCH'!$K:$K,STATYSTYKI!BQ$550)</f>
        <v>6</v>
      </c>
      <c r="BR880" s="9">
        <f>SUMIFS('BAZA DANYCH'!$O:$O,'BAZA DANYCH'!$B:$B,STATYSTYKI!$B880,'BAZA DANYCH'!$C:$C,STATYSTYKI!$C880,'BAZA DANYCH'!$G:$G,STATYSTYKI!$D880,'BAZA DANYCH'!$K:$K,STATYSTYKI!BR$550)</f>
        <v>7</v>
      </c>
      <c r="BS880" s="9">
        <f>SUMIFS('BAZA DANYCH'!$O:$O,'BAZA DANYCH'!$B:$B,STATYSTYKI!$B880,'BAZA DANYCH'!$C:$C,STATYSTYKI!$C880,'BAZA DANYCH'!$G:$G,STATYSTYKI!$D880,'BAZA DANYCH'!$K:$K,STATYSTYKI!BS$550)</f>
        <v>9</v>
      </c>
      <c r="BT880" s="9">
        <f>SUMIFS('BAZA DANYCH'!$O:$O,'BAZA DANYCH'!$B:$B,STATYSTYKI!$B880,'BAZA DANYCH'!$C:$C,STATYSTYKI!$C880,'BAZA DANYCH'!$G:$G,STATYSTYKI!$D880,'BAZA DANYCH'!$K:$K,STATYSTYKI!BT$550)</f>
        <v>4</v>
      </c>
      <c r="BU880" s="9">
        <f>SUMIFS('BAZA DANYCH'!$O:$O,'BAZA DANYCH'!$B:$B,STATYSTYKI!$B880,'BAZA DANYCH'!$C:$C,STATYSTYKI!$C880,'BAZA DANYCH'!$G:$G,STATYSTYKI!$D880,'BAZA DANYCH'!$K:$K,STATYSTYKI!BU$550)</f>
        <v>2</v>
      </c>
      <c r="BV880" s="9">
        <f>SUMIFS('BAZA DANYCH'!$O:$O,'BAZA DANYCH'!$B:$B,STATYSTYKI!$B880,'BAZA DANYCH'!$C:$C,STATYSTYKI!$C880,'BAZA DANYCH'!$G:$G,STATYSTYKI!$D880,'BAZA DANYCH'!$K:$K,STATYSTYKI!BV$550)</f>
        <v>5</v>
      </c>
      <c r="BW880" s="9">
        <f>SUMIFS('BAZA DANYCH'!$O:$O,'BAZA DANYCH'!$B:$B,STATYSTYKI!$B880,'BAZA DANYCH'!$C:$C,STATYSTYKI!$C880,'BAZA DANYCH'!$G:$G,STATYSTYKI!$D880,'BAZA DANYCH'!$K:$K,STATYSTYKI!BW$550)</f>
        <v>7</v>
      </c>
      <c r="BX880" s="9">
        <f>SUMIFS('BAZA DANYCH'!$O:$O,'BAZA DANYCH'!$B:$B,STATYSTYKI!$B880,'BAZA DANYCH'!$C:$C,STATYSTYKI!$C880,'BAZA DANYCH'!$G:$G,STATYSTYKI!$D880,'BAZA DANYCH'!$K:$K,STATYSTYKI!BX$550)</f>
        <v>4</v>
      </c>
      <c r="BY880" s="9">
        <f>SUMIFS('BAZA DANYCH'!$O:$O,'BAZA DANYCH'!$B:$B,STATYSTYKI!$B880,'BAZA DANYCH'!$C:$C,STATYSTYKI!$C880,'BAZA DANYCH'!$G:$G,STATYSTYKI!$D880,'BAZA DANYCH'!$K:$K,STATYSTYKI!BY$550)</f>
        <v>7</v>
      </c>
      <c r="BZ880" s="9">
        <f>SUMIFS('BAZA DANYCH'!$O:$O,'BAZA DANYCH'!$B:$B,STATYSTYKI!$B880,'BAZA DANYCH'!$C:$C,STATYSTYKI!$C880,'BAZA DANYCH'!$G:$G,STATYSTYKI!$D880,'BAZA DANYCH'!$K:$K,STATYSTYKI!BZ$550)</f>
        <v>4</v>
      </c>
      <c r="CA880" s="9">
        <f>SUMIFS('BAZA DANYCH'!$O:$O,'BAZA DANYCH'!$B:$B,STATYSTYKI!$B880,'BAZA DANYCH'!$C:$C,STATYSTYKI!$C880,'BAZA DANYCH'!$G:$G,STATYSTYKI!$D880,'BAZA DANYCH'!$K:$K,STATYSTYKI!CA$550)</f>
        <v>7</v>
      </c>
      <c r="CB880" s="9">
        <f>SUMIFS('BAZA DANYCH'!$O:$O,'BAZA DANYCH'!$B:$B,STATYSTYKI!$B880,'BAZA DANYCH'!$C:$C,STATYSTYKI!$C880,'BAZA DANYCH'!$G:$G,STATYSTYKI!$D880,'BAZA DANYCH'!$K:$K,STATYSTYKI!CB$550)</f>
        <v>6</v>
      </c>
      <c r="CC880" s="9">
        <f>SUMIFS('BAZA DANYCH'!$O:$O,'BAZA DANYCH'!$B:$B,STATYSTYKI!$B880,'BAZA DANYCH'!$C:$C,STATYSTYKI!$C880,'BAZA DANYCH'!$G:$G,STATYSTYKI!$D880,'BAZA DANYCH'!$K:$K,STATYSTYKI!CC$550)</f>
        <v>4</v>
      </c>
      <c r="CD880" s="9">
        <f>SUMIFS('BAZA DANYCH'!$O:$O,'BAZA DANYCH'!$B:$B,STATYSTYKI!$B880,'BAZA DANYCH'!$C:$C,STATYSTYKI!$C880,'BAZA DANYCH'!$G:$G,STATYSTYKI!$D880,'BAZA DANYCH'!$K:$K,STATYSTYKI!CD$550)</f>
        <v>5</v>
      </c>
      <c r="CE880" s="9">
        <f>SUMIFS('BAZA DANYCH'!$O:$O,'BAZA DANYCH'!$B:$B,STATYSTYKI!$B880,'BAZA DANYCH'!$C:$C,STATYSTYKI!$C880,'BAZA DANYCH'!$G:$G,STATYSTYKI!$D880,'BAZA DANYCH'!$K:$K,STATYSTYKI!CE$550)</f>
        <v>1</v>
      </c>
      <c r="CF880" s="9">
        <f>SUMIFS('BAZA DANYCH'!$O:$O,'BAZA DANYCH'!$B:$B,STATYSTYKI!$B880,'BAZA DANYCH'!$C:$C,STATYSTYKI!$C880,'BAZA DANYCH'!$G:$G,STATYSTYKI!$D880,'BAZA DANYCH'!$K:$K,STATYSTYKI!CF$550)</f>
        <v>3</v>
      </c>
      <c r="CG880" s="9">
        <f>SUMIFS('BAZA DANYCH'!$O:$O,'BAZA DANYCH'!$B:$B,STATYSTYKI!$B880,'BAZA DANYCH'!$C:$C,STATYSTYKI!$C880,'BAZA DANYCH'!$G:$G,STATYSTYKI!$D880,'BAZA DANYCH'!$K:$K,STATYSTYKI!CG$550)</f>
        <v>4</v>
      </c>
      <c r="CH880" s="9">
        <f>SUMIFS('BAZA DANYCH'!$O:$O,'BAZA DANYCH'!$B:$B,STATYSTYKI!$B880,'BAZA DANYCH'!$C:$C,STATYSTYKI!$C880,'BAZA DANYCH'!$G:$G,STATYSTYKI!$D880,'BAZA DANYCH'!$K:$K,STATYSTYKI!CH$550)</f>
        <v>4</v>
      </c>
      <c r="CI880" s="9">
        <f>SUMIFS('BAZA DANYCH'!$O:$O,'BAZA DANYCH'!$B:$B,STATYSTYKI!$B880,'BAZA DANYCH'!$C:$C,STATYSTYKI!$C880,'BAZA DANYCH'!$G:$G,STATYSTYKI!$D880,'BAZA DANYCH'!$K:$K,STATYSTYKI!CI$550)</f>
        <v>2</v>
      </c>
      <c r="CJ880" s="9">
        <f>SUMIFS('BAZA DANYCH'!$O:$O,'BAZA DANYCH'!$B:$B,STATYSTYKI!$B880,'BAZA DANYCH'!$C:$C,STATYSTYKI!$C880,'BAZA DANYCH'!$G:$G,STATYSTYKI!$D880,'BAZA DANYCH'!$K:$K,STATYSTYKI!CJ$550)</f>
        <v>4</v>
      </c>
      <c r="CK880" s="9">
        <f>SUMIFS('BAZA DANYCH'!$O:$O,'BAZA DANYCH'!$B:$B,STATYSTYKI!$B880,'BAZA DANYCH'!$C:$C,STATYSTYKI!$C880,'BAZA DANYCH'!$G:$G,STATYSTYKI!$D880,'BAZA DANYCH'!$K:$K,STATYSTYKI!CK$550)</f>
        <v>6</v>
      </c>
      <c r="CL880" s="9">
        <f>SUMIFS('BAZA DANYCH'!$O:$O,'BAZA DANYCH'!$B:$B,STATYSTYKI!$B880,'BAZA DANYCH'!$C:$C,STATYSTYKI!$C880,'BAZA DANYCH'!$G:$G,STATYSTYKI!$D880,'BAZA DANYCH'!$K:$K,STATYSTYKI!CL$550)</f>
        <v>4</v>
      </c>
      <c r="CM880" s="9">
        <f>SUMIFS('BAZA DANYCH'!$O:$O,'BAZA DANYCH'!$B:$B,STATYSTYKI!$B880,'BAZA DANYCH'!$C:$C,STATYSTYKI!$C880,'BAZA DANYCH'!$G:$G,STATYSTYKI!$D880,'BAZA DANYCH'!$K:$K,STATYSTYKI!CM$550)</f>
        <v>4</v>
      </c>
      <c r="CN880" s="9">
        <f>SUMIFS('BAZA DANYCH'!$O:$O,'BAZA DANYCH'!$B:$B,STATYSTYKI!$B880,'BAZA DANYCH'!$C:$C,STATYSTYKI!$C880,'BAZA DANYCH'!$G:$G,STATYSTYKI!$D880,'BAZA DANYCH'!$K:$K,STATYSTYKI!CN$550)</f>
        <v>2</v>
      </c>
      <c r="CO880" s="9">
        <f>SUMIFS('BAZA DANYCH'!$O:$O,'BAZA DANYCH'!$B:$B,STATYSTYKI!$B880,'BAZA DANYCH'!$C:$C,STATYSTYKI!$C880,'BAZA DANYCH'!$G:$G,STATYSTYKI!$D880,'BAZA DANYCH'!$K:$K,STATYSTYKI!CO$550)</f>
        <v>4</v>
      </c>
      <c r="CP880" s="9">
        <f>SUMIFS('BAZA DANYCH'!$O:$O,'BAZA DANYCH'!$B:$B,STATYSTYKI!$B880,'BAZA DANYCH'!$C:$C,STATYSTYKI!$C880,'BAZA DANYCH'!$G:$G,STATYSTYKI!$D880,'BAZA DANYCH'!$K:$K,STATYSTYKI!CP$550)</f>
        <v>2</v>
      </c>
      <c r="CQ880" s="9">
        <f>SUMIFS('BAZA DANYCH'!$O:$O,'BAZA DANYCH'!$B:$B,STATYSTYKI!$B880,'BAZA DANYCH'!$C:$C,STATYSTYKI!$C880,'BAZA DANYCH'!$G:$G,STATYSTYKI!$D880,'BAZA DANYCH'!$K:$K,STATYSTYKI!CQ$550)</f>
        <v>2</v>
      </c>
      <c r="CR880" s="9">
        <f>SUMIFS('BAZA DANYCH'!$O:$O,'BAZA DANYCH'!$B:$B,STATYSTYKI!$B880,'BAZA DANYCH'!$C:$C,STATYSTYKI!$C880,'BAZA DANYCH'!$G:$G,STATYSTYKI!$D880,'BAZA DANYCH'!$K:$K,STATYSTYKI!CR$550)</f>
        <v>2</v>
      </c>
      <c r="CS880" s="9">
        <f>SUMIFS('BAZA DANYCH'!$O:$O,'BAZA DANYCH'!$B:$B,STATYSTYKI!$B880,'BAZA DANYCH'!$C:$C,STATYSTYKI!$C880,'BAZA DANYCH'!$G:$G,STATYSTYKI!$D880,'BAZA DANYCH'!$K:$K,STATYSTYKI!CS$550)</f>
        <v>2</v>
      </c>
      <c r="CT880" s="9">
        <f>SUMIFS('BAZA DANYCH'!$O:$O,'BAZA DANYCH'!$B:$B,STATYSTYKI!$B880,'BAZA DANYCH'!$C:$C,STATYSTYKI!$C880,'BAZA DANYCH'!$G:$G,STATYSTYKI!$D880,'BAZA DANYCH'!$K:$K,STATYSTYKI!CT$550)</f>
        <v>1</v>
      </c>
      <c r="CU880" s="9">
        <f>SUMIFS('BAZA DANYCH'!$O:$O,'BAZA DANYCH'!$B:$B,STATYSTYKI!$B880,'BAZA DANYCH'!$C:$C,STATYSTYKI!$C880,'BAZA DANYCH'!$G:$G,STATYSTYKI!$D880,'BAZA DANYCH'!$K:$K,STATYSTYKI!CU$550)</f>
        <v>0</v>
      </c>
      <c r="CV880" s="9">
        <f>SUMIFS('BAZA DANYCH'!$O:$O,'BAZA DANYCH'!$B:$B,STATYSTYKI!$B880,'BAZA DANYCH'!$C:$C,STATYSTYKI!$C880,'BAZA DANYCH'!$G:$G,STATYSTYKI!$D880,'BAZA DANYCH'!$K:$K,STATYSTYKI!CV$550)</f>
        <v>1</v>
      </c>
      <c r="CW880" s="9">
        <f>SUMIFS('BAZA DANYCH'!$O:$O,'BAZA DANYCH'!$B:$B,STATYSTYKI!$B880,'BAZA DANYCH'!$C:$C,STATYSTYKI!$C880,'BAZA DANYCH'!$G:$G,STATYSTYKI!$D880,'BAZA DANYCH'!$K:$K,STATYSTYKI!CW$550)</f>
        <v>0</v>
      </c>
      <c r="CX880" s="9">
        <f>SUMIFS('BAZA DANYCH'!$O:$O,'BAZA DANYCH'!$B:$B,STATYSTYKI!$B880,'BAZA DANYCH'!$C:$C,STATYSTYKI!$C880,'BAZA DANYCH'!$G:$G,STATYSTYKI!$D880,'BAZA DANYCH'!$K:$K,STATYSTYKI!CX$550)</f>
        <v>0</v>
      </c>
    </row>
    <row r="881" spans="1:102" hidden="1">
      <c r="A881" s="8"/>
      <c r="B881" s="60" t="s">
        <v>187</v>
      </c>
      <c r="C881" s="61" t="s">
        <v>188</v>
      </c>
      <c r="D881" s="61" t="s">
        <v>189</v>
      </c>
      <c r="E881" s="82" t="s">
        <v>6</v>
      </c>
      <c r="F881" s="64">
        <f t="shared" si="279"/>
        <v>63</v>
      </c>
      <c r="G881" s="9">
        <f>SUMIFS('BAZA DANYCH'!$P:$P,'BAZA DANYCH'!$B:$B,STATYSTYKI!$B881,'BAZA DANYCH'!$C:$C,STATYSTYKI!$C881,'BAZA DANYCH'!$G:$G,STATYSTYKI!$D881,'BAZA DANYCH'!$K:$K,STATYSTYKI!G$550)</f>
        <v>0</v>
      </c>
      <c r="H881" s="9">
        <f>SUMIFS('BAZA DANYCH'!$P:$P,'BAZA DANYCH'!$B:$B,STATYSTYKI!$B881,'BAZA DANYCH'!$C:$C,STATYSTYKI!$C881,'BAZA DANYCH'!$G:$G,STATYSTYKI!$D881,'BAZA DANYCH'!$K:$K,STATYSTYKI!H$550)</f>
        <v>0</v>
      </c>
      <c r="I881" s="9">
        <f>SUMIFS('BAZA DANYCH'!$P:$P,'BAZA DANYCH'!$B:$B,STATYSTYKI!$B881,'BAZA DANYCH'!$C:$C,STATYSTYKI!$C881,'BAZA DANYCH'!$G:$G,STATYSTYKI!$D881,'BAZA DANYCH'!$K:$K,STATYSTYKI!I$550)</f>
        <v>0</v>
      </c>
      <c r="J881" s="9">
        <f>SUMIFS('BAZA DANYCH'!$P:$P,'BAZA DANYCH'!$B:$B,STATYSTYKI!$B881,'BAZA DANYCH'!$C:$C,STATYSTYKI!$C881,'BAZA DANYCH'!$G:$G,STATYSTYKI!$D881,'BAZA DANYCH'!$K:$K,STATYSTYKI!J$550)</f>
        <v>0</v>
      </c>
      <c r="K881" s="9">
        <f>SUMIFS('BAZA DANYCH'!$P:$P,'BAZA DANYCH'!$B:$B,STATYSTYKI!$B881,'BAZA DANYCH'!$C:$C,STATYSTYKI!$C881,'BAZA DANYCH'!$G:$G,STATYSTYKI!$D881,'BAZA DANYCH'!$K:$K,STATYSTYKI!K$550)</f>
        <v>0</v>
      </c>
      <c r="L881" s="9">
        <f>SUMIFS('BAZA DANYCH'!$P:$P,'BAZA DANYCH'!$B:$B,STATYSTYKI!$B881,'BAZA DANYCH'!$C:$C,STATYSTYKI!$C881,'BAZA DANYCH'!$G:$G,STATYSTYKI!$D881,'BAZA DANYCH'!$K:$K,STATYSTYKI!L$550)</f>
        <v>0</v>
      </c>
      <c r="M881" s="9">
        <f>SUMIFS('BAZA DANYCH'!$P:$P,'BAZA DANYCH'!$B:$B,STATYSTYKI!$B881,'BAZA DANYCH'!$C:$C,STATYSTYKI!$C881,'BAZA DANYCH'!$G:$G,STATYSTYKI!$D881,'BAZA DANYCH'!$K:$K,STATYSTYKI!M$550)</f>
        <v>0</v>
      </c>
      <c r="N881" s="9">
        <f>SUMIFS('BAZA DANYCH'!$P:$P,'BAZA DANYCH'!$B:$B,STATYSTYKI!$B881,'BAZA DANYCH'!$C:$C,STATYSTYKI!$C881,'BAZA DANYCH'!$G:$G,STATYSTYKI!$D881,'BAZA DANYCH'!$K:$K,STATYSTYKI!N$550)</f>
        <v>0</v>
      </c>
      <c r="O881" s="9">
        <f>SUMIFS('BAZA DANYCH'!$P:$P,'BAZA DANYCH'!$B:$B,STATYSTYKI!$B881,'BAZA DANYCH'!$C:$C,STATYSTYKI!$C881,'BAZA DANYCH'!$G:$G,STATYSTYKI!$D881,'BAZA DANYCH'!$K:$K,STATYSTYKI!O$550)</f>
        <v>0</v>
      </c>
      <c r="P881" s="9">
        <f>SUMIFS('BAZA DANYCH'!$P:$P,'BAZA DANYCH'!$B:$B,STATYSTYKI!$B881,'BAZA DANYCH'!$C:$C,STATYSTYKI!$C881,'BAZA DANYCH'!$G:$G,STATYSTYKI!$D881,'BAZA DANYCH'!$K:$K,STATYSTYKI!P$550)</f>
        <v>0</v>
      </c>
      <c r="Q881" s="9">
        <f>SUMIFS('BAZA DANYCH'!$P:$P,'BAZA DANYCH'!$B:$B,STATYSTYKI!$B881,'BAZA DANYCH'!$C:$C,STATYSTYKI!$C881,'BAZA DANYCH'!$G:$G,STATYSTYKI!$D881,'BAZA DANYCH'!$K:$K,STATYSTYKI!Q$550)</f>
        <v>0</v>
      </c>
      <c r="R881" s="9">
        <f>SUMIFS('BAZA DANYCH'!$P:$P,'BAZA DANYCH'!$B:$B,STATYSTYKI!$B881,'BAZA DANYCH'!$C:$C,STATYSTYKI!$C881,'BAZA DANYCH'!$G:$G,STATYSTYKI!$D881,'BAZA DANYCH'!$K:$K,STATYSTYKI!R$550)</f>
        <v>1</v>
      </c>
      <c r="S881" s="9">
        <f>SUMIFS('BAZA DANYCH'!$P:$P,'BAZA DANYCH'!$B:$B,STATYSTYKI!$B881,'BAZA DANYCH'!$C:$C,STATYSTYKI!$C881,'BAZA DANYCH'!$G:$G,STATYSTYKI!$D881,'BAZA DANYCH'!$K:$K,STATYSTYKI!S$550)</f>
        <v>0</v>
      </c>
      <c r="T881" s="9">
        <f>SUMIFS('BAZA DANYCH'!$P:$P,'BAZA DANYCH'!$B:$B,STATYSTYKI!$B881,'BAZA DANYCH'!$C:$C,STATYSTYKI!$C881,'BAZA DANYCH'!$G:$G,STATYSTYKI!$D881,'BAZA DANYCH'!$K:$K,STATYSTYKI!T$550)</f>
        <v>0</v>
      </c>
      <c r="U881" s="9">
        <f>SUMIFS('BAZA DANYCH'!$P:$P,'BAZA DANYCH'!$B:$B,STATYSTYKI!$B881,'BAZA DANYCH'!$C:$C,STATYSTYKI!$C881,'BAZA DANYCH'!$G:$G,STATYSTYKI!$D881,'BAZA DANYCH'!$K:$K,STATYSTYKI!U$550)</f>
        <v>0</v>
      </c>
      <c r="V881" s="9">
        <f>SUMIFS('BAZA DANYCH'!$P:$P,'BAZA DANYCH'!$B:$B,STATYSTYKI!$B881,'BAZA DANYCH'!$C:$C,STATYSTYKI!$C881,'BAZA DANYCH'!$G:$G,STATYSTYKI!$D881,'BAZA DANYCH'!$K:$K,STATYSTYKI!V$550)</f>
        <v>0</v>
      </c>
      <c r="W881" s="9">
        <f>SUMIFS('BAZA DANYCH'!$P:$P,'BAZA DANYCH'!$B:$B,STATYSTYKI!$B881,'BAZA DANYCH'!$C:$C,STATYSTYKI!$C881,'BAZA DANYCH'!$G:$G,STATYSTYKI!$D881,'BAZA DANYCH'!$K:$K,STATYSTYKI!W$550)</f>
        <v>0</v>
      </c>
      <c r="X881" s="9">
        <f>SUMIFS('BAZA DANYCH'!$P:$P,'BAZA DANYCH'!$B:$B,STATYSTYKI!$B881,'BAZA DANYCH'!$C:$C,STATYSTYKI!$C881,'BAZA DANYCH'!$G:$G,STATYSTYKI!$D881,'BAZA DANYCH'!$K:$K,STATYSTYKI!X$550)</f>
        <v>0</v>
      </c>
      <c r="Y881" s="9">
        <f>SUMIFS('BAZA DANYCH'!$P:$P,'BAZA DANYCH'!$B:$B,STATYSTYKI!$B881,'BAZA DANYCH'!$C:$C,STATYSTYKI!$C881,'BAZA DANYCH'!$G:$G,STATYSTYKI!$D881,'BAZA DANYCH'!$K:$K,STATYSTYKI!Y$550)</f>
        <v>1</v>
      </c>
      <c r="Z881" s="9">
        <f>SUMIFS('BAZA DANYCH'!$P:$P,'BAZA DANYCH'!$B:$B,STATYSTYKI!$B881,'BAZA DANYCH'!$C:$C,STATYSTYKI!$C881,'BAZA DANYCH'!$G:$G,STATYSTYKI!$D881,'BAZA DANYCH'!$K:$K,STATYSTYKI!Z$550)</f>
        <v>1</v>
      </c>
      <c r="AA881" s="9">
        <f>SUMIFS('BAZA DANYCH'!$P:$P,'BAZA DANYCH'!$B:$B,STATYSTYKI!$B881,'BAZA DANYCH'!$C:$C,STATYSTYKI!$C881,'BAZA DANYCH'!$G:$G,STATYSTYKI!$D881,'BAZA DANYCH'!$K:$K,STATYSTYKI!AA$550)</f>
        <v>0</v>
      </c>
      <c r="AB881" s="9">
        <f>SUMIFS('BAZA DANYCH'!$P:$P,'BAZA DANYCH'!$B:$B,STATYSTYKI!$B881,'BAZA DANYCH'!$C:$C,STATYSTYKI!$C881,'BAZA DANYCH'!$G:$G,STATYSTYKI!$D881,'BAZA DANYCH'!$K:$K,STATYSTYKI!AB$550)</f>
        <v>0</v>
      </c>
      <c r="AC881" s="9">
        <f>SUMIFS('BAZA DANYCH'!$P:$P,'BAZA DANYCH'!$B:$B,STATYSTYKI!$B881,'BAZA DANYCH'!$C:$C,STATYSTYKI!$C881,'BAZA DANYCH'!$G:$G,STATYSTYKI!$D881,'BAZA DANYCH'!$K:$K,STATYSTYKI!AC$550)</f>
        <v>0</v>
      </c>
      <c r="AD881" s="9">
        <f>SUMIFS('BAZA DANYCH'!$P:$P,'BAZA DANYCH'!$B:$B,STATYSTYKI!$B881,'BAZA DANYCH'!$C:$C,STATYSTYKI!$C881,'BAZA DANYCH'!$G:$G,STATYSTYKI!$D881,'BAZA DANYCH'!$K:$K,STATYSTYKI!AD$550)</f>
        <v>0</v>
      </c>
      <c r="AE881" s="9">
        <f>SUMIFS('BAZA DANYCH'!$P:$P,'BAZA DANYCH'!$B:$B,STATYSTYKI!$B881,'BAZA DANYCH'!$C:$C,STATYSTYKI!$C881,'BAZA DANYCH'!$G:$G,STATYSTYKI!$D881,'BAZA DANYCH'!$K:$K,STATYSTYKI!AE$550)</f>
        <v>0</v>
      </c>
      <c r="AF881" s="9">
        <f>SUMIFS('BAZA DANYCH'!$P:$P,'BAZA DANYCH'!$B:$B,STATYSTYKI!$B881,'BAZA DANYCH'!$C:$C,STATYSTYKI!$C881,'BAZA DANYCH'!$G:$G,STATYSTYKI!$D881,'BAZA DANYCH'!$K:$K,STATYSTYKI!AF$550)</f>
        <v>0</v>
      </c>
      <c r="AG881" s="9">
        <f>SUMIFS('BAZA DANYCH'!$P:$P,'BAZA DANYCH'!$B:$B,STATYSTYKI!$B881,'BAZA DANYCH'!$C:$C,STATYSTYKI!$C881,'BAZA DANYCH'!$G:$G,STATYSTYKI!$D881,'BAZA DANYCH'!$K:$K,STATYSTYKI!AG$550)</f>
        <v>0</v>
      </c>
      <c r="AH881" s="9">
        <f>SUMIFS('BAZA DANYCH'!$P:$P,'BAZA DANYCH'!$B:$B,STATYSTYKI!$B881,'BAZA DANYCH'!$C:$C,STATYSTYKI!$C881,'BAZA DANYCH'!$G:$G,STATYSTYKI!$D881,'BAZA DANYCH'!$K:$K,STATYSTYKI!AH$550)</f>
        <v>2</v>
      </c>
      <c r="AI881" s="9">
        <f>SUMIFS('BAZA DANYCH'!$P:$P,'BAZA DANYCH'!$B:$B,STATYSTYKI!$B881,'BAZA DANYCH'!$C:$C,STATYSTYKI!$C881,'BAZA DANYCH'!$G:$G,STATYSTYKI!$D881,'BAZA DANYCH'!$K:$K,STATYSTYKI!AI$550)</f>
        <v>3</v>
      </c>
      <c r="AJ881" s="9">
        <f>SUMIFS('BAZA DANYCH'!$P:$P,'BAZA DANYCH'!$B:$B,STATYSTYKI!$B881,'BAZA DANYCH'!$C:$C,STATYSTYKI!$C881,'BAZA DANYCH'!$G:$G,STATYSTYKI!$D881,'BAZA DANYCH'!$K:$K,STATYSTYKI!AJ$550)</f>
        <v>0</v>
      </c>
      <c r="AK881" s="9">
        <f>SUMIFS('BAZA DANYCH'!$P:$P,'BAZA DANYCH'!$B:$B,STATYSTYKI!$B881,'BAZA DANYCH'!$C:$C,STATYSTYKI!$C881,'BAZA DANYCH'!$G:$G,STATYSTYKI!$D881,'BAZA DANYCH'!$K:$K,STATYSTYKI!AK$550)</f>
        <v>2</v>
      </c>
      <c r="AL881" s="9">
        <f>SUMIFS('BAZA DANYCH'!$P:$P,'BAZA DANYCH'!$B:$B,STATYSTYKI!$B881,'BAZA DANYCH'!$C:$C,STATYSTYKI!$C881,'BAZA DANYCH'!$G:$G,STATYSTYKI!$D881,'BAZA DANYCH'!$K:$K,STATYSTYKI!AL$550)</f>
        <v>3</v>
      </c>
      <c r="AM881" s="9">
        <f>SUMIFS('BAZA DANYCH'!$P:$P,'BAZA DANYCH'!$B:$B,STATYSTYKI!$B881,'BAZA DANYCH'!$C:$C,STATYSTYKI!$C881,'BAZA DANYCH'!$G:$G,STATYSTYKI!$D881,'BAZA DANYCH'!$K:$K,STATYSTYKI!AM$550)</f>
        <v>0</v>
      </c>
      <c r="AN881" s="9">
        <f>SUMIFS('BAZA DANYCH'!$P:$P,'BAZA DANYCH'!$B:$B,STATYSTYKI!$B881,'BAZA DANYCH'!$C:$C,STATYSTYKI!$C881,'BAZA DANYCH'!$G:$G,STATYSTYKI!$D881,'BAZA DANYCH'!$K:$K,STATYSTYKI!AN$550)</f>
        <v>3</v>
      </c>
      <c r="AO881" s="9">
        <f>SUMIFS('BAZA DANYCH'!$P:$P,'BAZA DANYCH'!$B:$B,STATYSTYKI!$B881,'BAZA DANYCH'!$C:$C,STATYSTYKI!$C881,'BAZA DANYCH'!$G:$G,STATYSTYKI!$D881,'BAZA DANYCH'!$K:$K,STATYSTYKI!AO$550)</f>
        <v>1</v>
      </c>
      <c r="AP881" s="9">
        <f>SUMIFS('BAZA DANYCH'!$P:$P,'BAZA DANYCH'!$B:$B,STATYSTYKI!$B881,'BAZA DANYCH'!$C:$C,STATYSTYKI!$C881,'BAZA DANYCH'!$G:$G,STATYSTYKI!$D881,'BAZA DANYCH'!$K:$K,STATYSTYKI!AP$550)</f>
        <v>4</v>
      </c>
      <c r="AQ881" s="9">
        <f>SUMIFS('BAZA DANYCH'!$P:$P,'BAZA DANYCH'!$B:$B,STATYSTYKI!$B881,'BAZA DANYCH'!$C:$C,STATYSTYKI!$C881,'BAZA DANYCH'!$G:$G,STATYSTYKI!$D881,'BAZA DANYCH'!$K:$K,STATYSTYKI!AQ$550)</f>
        <v>2</v>
      </c>
      <c r="AR881" s="9">
        <f>SUMIFS('BAZA DANYCH'!$P:$P,'BAZA DANYCH'!$B:$B,STATYSTYKI!$B881,'BAZA DANYCH'!$C:$C,STATYSTYKI!$C881,'BAZA DANYCH'!$G:$G,STATYSTYKI!$D881,'BAZA DANYCH'!$K:$K,STATYSTYKI!AR$550)</f>
        <v>0</v>
      </c>
      <c r="AS881" s="9">
        <f>SUMIFS('BAZA DANYCH'!$P:$P,'BAZA DANYCH'!$B:$B,STATYSTYKI!$B881,'BAZA DANYCH'!$C:$C,STATYSTYKI!$C881,'BAZA DANYCH'!$G:$G,STATYSTYKI!$D881,'BAZA DANYCH'!$K:$K,STATYSTYKI!AS$550)</f>
        <v>1</v>
      </c>
      <c r="AT881" s="9">
        <f>SUMIFS('BAZA DANYCH'!$P:$P,'BAZA DANYCH'!$B:$B,STATYSTYKI!$B881,'BAZA DANYCH'!$C:$C,STATYSTYKI!$C881,'BAZA DANYCH'!$G:$G,STATYSTYKI!$D881,'BAZA DANYCH'!$K:$K,STATYSTYKI!AT$550)</f>
        <v>1</v>
      </c>
      <c r="AU881" s="9">
        <f>SUMIFS('BAZA DANYCH'!$P:$P,'BAZA DANYCH'!$B:$B,STATYSTYKI!$B881,'BAZA DANYCH'!$C:$C,STATYSTYKI!$C881,'BAZA DANYCH'!$G:$G,STATYSTYKI!$D881,'BAZA DANYCH'!$K:$K,STATYSTYKI!AU$550)</f>
        <v>2</v>
      </c>
      <c r="AV881" s="9">
        <f>SUMIFS('BAZA DANYCH'!$P:$P,'BAZA DANYCH'!$B:$B,STATYSTYKI!$B881,'BAZA DANYCH'!$C:$C,STATYSTYKI!$C881,'BAZA DANYCH'!$G:$G,STATYSTYKI!$D881,'BAZA DANYCH'!$K:$K,STATYSTYKI!AV$550)</f>
        <v>1</v>
      </c>
      <c r="AW881" s="9">
        <f>SUMIFS('BAZA DANYCH'!$P:$P,'BAZA DANYCH'!$B:$B,STATYSTYKI!$B881,'BAZA DANYCH'!$C:$C,STATYSTYKI!$C881,'BAZA DANYCH'!$G:$G,STATYSTYKI!$D881,'BAZA DANYCH'!$K:$K,STATYSTYKI!AW$550)</f>
        <v>0</v>
      </c>
      <c r="AX881" s="9">
        <f>SUMIFS('BAZA DANYCH'!$P:$P,'BAZA DANYCH'!$B:$B,STATYSTYKI!$B881,'BAZA DANYCH'!$C:$C,STATYSTYKI!$C881,'BAZA DANYCH'!$G:$G,STATYSTYKI!$D881,'BAZA DANYCH'!$K:$K,STATYSTYKI!AX$550)</f>
        <v>1</v>
      </c>
      <c r="AY881" s="9">
        <f>SUMIFS('BAZA DANYCH'!$P:$P,'BAZA DANYCH'!$B:$B,STATYSTYKI!$B881,'BAZA DANYCH'!$C:$C,STATYSTYKI!$C881,'BAZA DANYCH'!$G:$G,STATYSTYKI!$D881,'BAZA DANYCH'!$K:$K,STATYSTYKI!AY$550)</f>
        <v>2</v>
      </c>
      <c r="AZ881" s="9">
        <f>SUMIFS('BAZA DANYCH'!$P:$P,'BAZA DANYCH'!$B:$B,STATYSTYKI!$B881,'BAZA DANYCH'!$C:$C,STATYSTYKI!$C881,'BAZA DANYCH'!$G:$G,STATYSTYKI!$D881,'BAZA DANYCH'!$K:$K,STATYSTYKI!AZ$550)</f>
        <v>3</v>
      </c>
      <c r="BA881" s="9">
        <f>SUMIFS('BAZA DANYCH'!$P:$P,'BAZA DANYCH'!$B:$B,STATYSTYKI!$B881,'BAZA DANYCH'!$C:$C,STATYSTYKI!$C881,'BAZA DANYCH'!$G:$G,STATYSTYKI!$D881,'BAZA DANYCH'!$K:$K,STATYSTYKI!BA$550)</f>
        <v>2</v>
      </c>
      <c r="BB881" s="9">
        <f>SUMIFS('BAZA DANYCH'!$P:$P,'BAZA DANYCH'!$B:$B,STATYSTYKI!$B881,'BAZA DANYCH'!$C:$C,STATYSTYKI!$C881,'BAZA DANYCH'!$G:$G,STATYSTYKI!$D881,'BAZA DANYCH'!$K:$K,STATYSTYKI!BB$550)</f>
        <v>2</v>
      </c>
      <c r="BC881" s="9">
        <f>SUMIFS('BAZA DANYCH'!$P:$P,'BAZA DANYCH'!$B:$B,STATYSTYKI!$B881,'BAZA DANYCH'!$C:$C,STATYSTYKI!$C881,'BAZA DANYCH'!$G:$G,STATYSTYKI!$D881,'BAZA DANYCH'!$K:$K,STATYSTYKI!BC$550)</f>
        <v>1</v>
      </c>
      <c r="BD881" s="9">
        <f>SUMIFS('BAZA DANYCH'!$P:$P,'BAZA DANYCH'!$B:$B,STATYSTYKI!$B881,'BAZA DANYCH'!$C:$C,STATYSTYKI!$C881,'BAZA DANYCH'!$G:$G,STATYSTYKI!$D881,'BAZA DANYCH'!$K:$K,STATYSTYKI!BD$550)</f>
        <v>1</v>
      </c>
      <c r="BE881" s="9">
        <f>SUMIFS('BAZA DANYCH'!$P:$P,'BAZA DANYCH'!$B:$B,STATYSTYKI!$B881,'BAZA DANYCH'!$C:$C,STATYSTYKI!$C881,'BAZA DANYCH'!$G:$G,STATYSTYKI!$D881,'BAZA DANYCH'!$K:$K,STATYSTYKI!BE$550)</f>
        <v>2</v>
      </c>
      <c r="BF881" s="9">
        <f>SUMIFS('BAZA DANYCH'!$P:$P,'BAZA DANYCH'!$B:$B,STATYSTYKI!$B881,'BAZA DANYCH'!$C:$C,STATYSTYKI!$C881,'BAZA DANYCH'!$G:$G,STATYSTYKI!$D881,'BAZA DANYCH'!$K:$K,STATYSTYKI!BF$550)</f>
        <v>1</v>
      </c>
      <c r="BG881" s="9">
        <f>SUMIFS('BAZA DANYCH'!$P:$P,'BAZA DANYCH'!$B:$B,STATYSTYKI!$B881,'BAZA DANYCH'!$C:$C,STATYSTYKI!$C881,'BAZA DANYCH'!$G:$G,STATYSTYKI!$D881,'BAZA DANYCH'!$K:$K,STATYSTYKI!BG$550)</f>
        <v>2</v>
      </c>
      <c r="BH881" s="9">
        <f>SUMIFS('BAZA DANYCH'!$P:$P,'BAZA DANYCH'!$B:$B,STATYSTYKI!$B881,'BAZA DANYCH'!$C:$C,STATYSTYKI!$C881,'BAZA DANYCH'!$G:$G,STATYSTYKI!$D881,'BAZA DANYCH'!$K:$K,STATYSTYKI!BH$550)</f>
        <v>2</v>
      </c>
      <c r="BI881" s="9">
        <f>SUMIFS('BAZA DANYCH'!$P:$P,'BAZA DANYCH'!$B:$B,STATYSTYKI!$B881,'BAZA DANYCH'!$C:$C,STATYSTYKI!$C881,'BAZA DANYCH'!$G:$G,STATYSTYKI!$D881,'BAZA DANYCH'!$K:$K,STATYSTYKI!BI$550)</f>
        <v>3</v>
      </c>
      <c r="BJ881" s="9">
        <f>SUMIFS('BAZA DANYCH'!$P:$P,'BAZA DANYCH'!$B:$B,STATYSTYKI!$B881,'BAZA DANYCH'!$C:$C,STATYSTYKI!$C881,'BAZA DANYCH'!$G:$G,STATYSTYKI!$D881,'BAZA DANYCH'!$K:$K,STATYSTYKI!BJ$550)</f>
        <v>1</v>
      </c>
      <c r="BK881" s="9">
        <f>SUMIFS('BAZA DANYCH'!$P:$P,'BAZA DANYCH'!$B:$B,STATYSTYKI!$B881,'BAZA DANYCH'!$C:$C,STATYSTYKI!$C881,'BAZA DANYCH'!$G:$G,STATYSTYKI!$D881,'BAZA DANYCH'!$K:$K,STATYSTYKI!BK$550)</f>
        <v>1</v>
      </c>
      <c r="BL881" s="9">
        <f>SUMIFS('BAZA DANYCH'!$P:$P,'BAZA DANYCH'!$B:$B,STATYSTYKI!$B881,'BAZA DANYCH'!$C:$C,STATYSTYKI!$C881,'BAZA DANYCH'!$G:$G,STATYSTYKI!$D881,'BAZA DANYCH'!$K:$K,STATYSTYKI!BL$550)</f>
        <v>1</v>
      </c>
      <c r="BM881" s="9">
        <f>SUMIFS('BAZA DANYCH'!$P:$P,'BAZA DANYCH'!$B:$B,STATYSTYKI!$B881,'BAZA DANYCH'!$C:$C,STATYSTYKI!$C881,'BAZA DANYCH'!$G:$G,STATYSTYKI!$D881,'BAZA DANYCH'!$K:$K,STATYSTYKI!BM$550)</f>
        <v>1</v>
      </c>
      <c r="BN881" s="9">
        <f>SUMIFS('BAZA DANYCH'!$P:$P,'BAZA DANYCH'!$B:$B,STATYSTYKI!$B881,'BAZA DANYCH'!$C:$C,STATYSTYKI!$C881,'BAZA DANYCH'!$G:$G,STATYSTYKI!$D881,'BAZA DANYCH'!$K:$K,STATYSTYKI!BN$550)</f>
        <v>0</v>
      </c>
      <c r="BO881" s="9">
        <f>SUMIFS('BAZA DANYCH'!$P:$P,'BAZA DANYCH'!$B:$B,STATYSTYKI!$B881,'BAZA DANYCH'!$C:$C,STATYSTYKI!$C881,'BAZA DANYCH'!$G:$G,STATYSTYKI!$D881,'BAZA DANYCH'!$K:$K,STATYSTYKI!BO$550)</f>
        <v>0</v>
      </c>
      <c r="BP881" s="9">
        <f>SUMIFS('BAZA DANYCH'!$P:$P,'BAZA DANYCH'!$B:$B,STATYSTYKI!$B881,'BAZA DANYCH'!$C:$C,STATYSTYKI!$C881,'BAZA DANYCH'!$G:$G,STATYSTYKI!$D881,'BAZA DANYCH'!$K:$K,STATYSTYKI!BP$550)</f>
        <v>0</v>
      </c>
      <c r="BQ881" s="9">
        <f>SUMIFS('BAZA DANYCH'!$P:$P,'BAZA DANYCH'!$B:$B,STATYSTYKI!$B881,'BAZA DANYCH'!$C:$C,STATYSTYKI!$C881,'BAZA DANYCH'!$G:$G,STATYSTYKI!$D881,'BAZA DANYCH'!$K:$K,STATYSTYKI!BQ$550)</f>
        <v>1</v>
      </c>
      <c r="BR881" s="9">
        <f>SUMIFS('BAZA DANYCH'!$P:$P,'BAZA DANYCH'!$B:$B,STATYSTYKI!$B881,'BAZA DANYCH'!$C:$C,STATYSTYKI!$C881,'BAZA DANYCH'!$G:$G,STATYSTYKI!$D881,'BAZA DANYCH'!$K:$K,STATYSTYKI!BR$550)</f>
        <v>0</v>
      </c>
      <c r="BS881" s="9">
        <f>SUMIFS('BAZA DANYCH'!$P:$P,'BAZA DANYCH'!$B:$B,STATYSTYKI!$B881,'BAZA DANYCH'!$C:$C,STATYSTYKI!$C881,'BAZA DANYCH'!$G:$G,STATYSTYKI!$D881,'BAZA DANYCH'!$K:$K,STATYSTYKI!BS$550)</f>
        <v>2</v>
      </c>
      <c r="BT881" s="9">
        <f>SUMIFS('BAZA DANYCH'!$P:$P,'BAZA DANYCH'!$B:$B,STATYSTYKI!$B881,'BAZA DANYCH'!$C:$C,STATYSTYKI!$C881,'BAZA DANYCH'!$G:$G,STATYSTYKI!$D881,'BAZA DANYCH'!$K:$K,STATYSTYKI!BT$550)</f>
        <v>0</v>
      </c>
      <c r="BU881" s="9">
        <f>SUMIFS('BAZA DANYCH'!$P:$P,'BAZA DANYCH'!$B:$B,STATYSTYKI!$B881,'BAZA DANYCH'!$C:$C,STATYSTYKI!$C881,'BAZA DANYCH'!$G:$G,STATYSTYKI!$D881,'BAZA DANYCH'!$K:$K,STATYSTYKI!BU$550)</f>
        <v>1</v>
      </c>
      <c r="BV881" s="9">
        <f>SUMIFS('BAZA DANYCH'!$P:$P,'BAZA DANYCH'!$B:$B,STATYSTYKI!$B881,'BAZA DANYCH'!$C:$C,STATYSTYKI!$C881,'BAZA DANYCH'!$G:$G,STATYSTYKI!$D881,'BAZA DANYCH'!$K:$K,STATYSTYKI!BV$550)</f>
        <v>0</v>
      </c>
      <c r="BW881" s="9">
        <f>SUMIFS('BAZA DANYCH'!$P:$P,'BAZA DANYCH'!$B:$B,STATYSTYKI!$B881,'BAZA DANYCH'!$C:$C,STATYSTYKI!$C881,'BAZA DANYCH'!$G:$G,STATYSTYKI!$D881,'BAZA DANYCH'!$K:$K,STATYSTYKI!BW$550)</f>
        <v>0</v>
      </c>
      <c r="BX881" s="9">
        <f>SUMIFS('BAZA DANYCH'!$P:$P,'BAZA DANYCH'!$B:$B,STATYSTYKI!$B881,'BAZA DANYCH'!$C:$C,STATYSTYKI!$C881,'BAZA DANYCH'!$G:$G,STATYSTYKI!$D881,'BAZA DANYCH'!$K:$K,STATYSTYKI!BX$550)</f>
        <v>1</v>
      </c>
      <c r="BY881" s="9">
        <f>SUMIFS('BAZA DANYCH'!$P:$P,'BAZA DANYCH'!$B:$B,STATYSTYKI!$B881,'BAZA DANYCH'!$C:$C,STATYSTYKI!$C881,'BAZA DANYCH'!$G:$G,STATYSTYKI!$D881,'BAZA DANYCH'!$K:$K,STATYSTYKI!BY$550)</f>
        <v>0</v>
      </c>
      <c r="BZ881" s="9">
        <f>SUMIFS('BAZA DANYCH'!$P:$P,'BAZA DANYCH'!$B:$B,STATYSTYKI!$B881,'BAZA DANYCH'!$C:$C,STATYSTYKI!$C881,'BAZA DANYCH'!$G:$G,STATYSTYKI!$D881,'BAZA DANYCH'!$K:$K,STATYSTYKI!BZ$550)</f>
        <v>1</v>
      </c>
      <c r="CA881" s="9">
        <f>SUMIFS('BAZA DANYCH'!$P:$P,'BAZA DANYCH'!$B:$B,STATYSTYKI!$B881,'BAZA DANYCH'!$C:$C,STATYSTYKI!$C881,'BAZA DANYCH'!$G:$G,STATYSTYKI!$D881,'BAZA DANYCH'!$K:$K,STATYSTYKI!CA$550)</f>
        <v>1</v>
      </c>
      <c r="CB881" s="9">
        <f>SUMIFS('BAZA DANYCH'!$P:$P,'BAZA DANYCH'!$B:$B,STATYSTYKI!$B881,'BAZA DANYCH'!$C:$C,STATYSTYKI!$C881,'BAZA DANYCH'!$G:$G,STATYSTYKI!$D881,'BAZA DANYCH'!$K:$K,STATYSTYKI!CB$550)</f>
        <v>0</v>
      </c>
      <c r="CC881" s="9">
        <f>SUMIFS('BAZA DANYCH'!$P:$P,'BAZA DANYCH'!$B:$B,STATYSTYKI!$B881,'BAZA DANYCH'!$C:$C,STATYSTYKI!$C881,'BAZA DANYCH'!$G:$G,STATYSTYKI!$D881,'BAZA DANYCH'!$K:$K,STATYSTYKI!CC$550)</f>
        <v>0</v>
      </c>
      <c r="CD881" s="9">
        <f>SUMIFS('BAZA DANYCH'!$P:$P,'BAZA DANYCH'!$B:$B,STATYSTYKI!$B881,'BAZA DANYCH'!$C:$C,STATYSTYKI!$C881,'BAZA DANYCH'!$G:$G,STATYSTYKI!$D881,'BAZA DANYCH'!$K:$K,STATYSTYKI!CD$550)</f>
        <v>0</v>
      </c>
      <c r="CE881" s="9">
        <f>SUMIFS('BAZA DANYCH'!$P:$P,'BAZA DANYCH'!$B:$B,STATYSTYKI!$B881,'BAZA DANYCH'!$C:$C,STATYSTYKI!$C881,'BAZA DANYCH'!$G:$G,STATYSTYKI!$D881,'BAZA DANYCH'!$K:$K,STATYSTYKI!CE$550)</f>
        <v>2</v>
      </c>
      <c r="CF881" s="9">
        <f>SUMIFS('BAZA DANYCH'!$P:$P,'BAZA DANYCH'!$B:$B,STATYSTYKI!$B881,'BAZA DANYCH'!$C:$C,STATYSTYKI!$C881,'BAZA DANYCH'!$G:$G,STATYSTYKI!$D881,'BAZA DANYCH'!$K:$K,STATYSTYKI!CF$550)</f>
        <v>0</v>
      </c>
      <c r="CG881" s="9">
        <f>SUMIFS('BAZA DANYCH'!$P:$P,'BAZA DANYCH'!$B:$B,STATYSTYKI!$B881,'BAZA DANYCH'!$C:$C,STATYSTYKI!$C881,'BAZA DANYCH'!$G:$G,STATYSTYKI!$D881,'BAZA DANYCH'!$K:$K,STATYSTYKI!CG$550)</f>
        <v>0</v>
      </c>
      <c r="CH881" s="9">
        <f>SUMIFS('BAZA DANYCH'!$P:$P,'BAZA DANYCH'!$B:$B,STATYSTYKI!$B881,'BAZA DANYCH'!$C:$C,STATYSTYKI!$C881,'BAZA DANYCH'!$G:$G,STATYSTYKI!$D881,'BAZA DANYCH'!$K:$K,STATYSTYKI!CH$550)</f>
        <v>0</v>
      </c>
      <c r="CI881" s="9">
        <f>SUMIFS('BAZA DANYCH'!$P:$P,'BAZA DANYCH'!$B:$B,STATYSTYKI!$B881,'BAZA DANYCH'!$C:$C,STATYSTYKI!$C881,'BAZA DANYCH'!$G:$G,STATYSTYKI!$D881,'BAZA DANYCH'!$K:$K,STATYSTYKI!CI$550)</f>
        <v>0</v>
      </c>
      <c r="CJ881" s="9">
        <f>SUMIFS('BAZA DANYCH'!$P:$P,'BAZA DANYCH'!$B:$B,STATYSTYKI!$B881,'BAZA DANYCH'!$C:$C,STATYSTYKI!$C881,'BAZA DANYCH'!$G:$G,STATYSTYKI!$D881,'BAZA DANYCH'!$K:$K,STATYSTYKI!CJ$550)</f>
        <v>0</v>
      </c>
      <c r="CK881" s="9">
        <f>SUMIFS('BAZA DANYCH'!$P:$P,'BAZA DANYCH'!$B:$B,STATYSTYKI!$B881,'BAZA DANYCH'!$C:$C,STATYSTYKI!$C881,'BAZA DANYCH'!$G:$G,STATYSTYKI!$D881,'BAZA DANYCH'!$K:$K,STATYSTYKI!CK$550)</f>
        <v>0</v>
      </c>
      <c r="CL881" s="9">
        <f>SUMIFS('BAZA DANYCH'!$P:$P,'BAZA DANYCH'!$B:$B,STATYSTYKI!$B881,'BAZA DANYCH'!$C:$C,STATYSTYKI!$C881,'BAZA DANYCH'!$G:$G,STATYSTYKI!$D881,'BAZA DANYCH'!$K:$K,STATYSTYKI!CL$550)</f>
        <v>0</v>
      </c>
      <c r="CM881" s="9">
        <f>SUMIFS('BAZA DANYCH'!$P:$P,'BAZA DANYCH'!$B:$B,STATYSTYKI!$B881,'BAZA DANYCH'!$C:$C,STATYSTYKI!$C881,'BAZA DANYCH'!$G:$G,STATYSTYKI!$D881,'BAZA DANYCH'!$K:$K,STATYSTYKI!CM$550)</f>
        <v>0</v>
      </c>
      <c r="CN881" s="9">
        <f>SUMIFS('BAZA DANYCH'!$P:$P,'BAZA DANYCH'!$B:$B,STATYSTYKI!$B881,'BAZA DANYCH'!$C:$C,STATYSTYKI!$C881,'BAZA DANYCH'!$G:$G,STATYSTYKI!$D881,'BAZA DANYCH'!$K:$K,STATYSTYKI!CN$550)</f>
        <v>0</v>
      </c>
      <c r="CO881" s="9">
        <f>SUMIFS('BAZA DANYCH'!$P:$P,'BAZA DANYCH'!$B:$B,STATYSTYKI!$B881,'BAZA DANYCH'!$C:$C,STATYSTYKI!$C881,'BAZA DANYCH'!$G:$G,STATYSTYKI!$D881,'BAZA DANYCH'!$K:$K,STATYSTYKI!CO$550)</f>
        <v>0</v>
      </c>
      <c r="CP881" s="9">
        <f>SUMIFS('BAZA DANYCH'!$P:$P,'BAZA DANYCH'!$B:$B,STATYSTYKI!$B881,'BAZA DANYCH'!$C:$C,STATYSTYKI!$C881,'BAZA DANYCH'!$G:$G,STATYSTYKI!$D881,'BAZA DANYCH'!$K:$K,STATYSTYKI!CP$550)</f>
        <v>0</v>
      </c>
      <c r="CQ881" s="9">
        <f>SUMIFS('BAZA DANYCH'!$P:$P,'BAZA DANYCH'!$B:$B,STATYSTYKI!$B881,'BAZA DANYCH'!$C:$C,STATYSTYKI!$C881,'BAZA DANYCH'!$G:$G,STATYSTYKI!$D881,'BAZA DANYCH'!$K:$K,STATYSTYKI!CQ$550)</f>
        <v>0</v>
      </c>
      <c r="CR881" s="9">
        <f>SUMIFS('BAZA DANYCH'!$P:$P,'BAZA DANYCH'!$B:$B,STATYSTYKI!$B881,'BAZA DANYCH'!$C:$C,STATYSTYKI!$C881,'BAZA DANYCH'!$G:$G,STATYSTYKI!$D881,'BAZA DANYCH'!$K:$K,STATYSTYKI!CR$550)</f>
        <v>0</v>
      </c>
      <c r="CS881" s="9">
        <f>SUMIFS('BAZA DANYCH'!$P:$P,'BAZA DANYCH'!$B:$B,STATYSTYKI!$B881,'BAZA DANYCH'!$C:$C,STATYSTYKI!$C881,'BAZA DANYCH'!$G:$G,STATYSTYKI!$D881,'BAZA DANYCH'!$K:$K,STATYSTYKI!CS$550)</f>
        <v>0</v>
      </c>
      <c r="CT881" s="9">
        <f>SUMIFS('BAZA DANYCH'!$P:$P,'BAZA DANYCH'!$B:$B,STATYSTYKI!$B881,'BAZA DANYCH'!$C:$C,STATYSTYKI!$C881,'BAZA DANYCH'!$G:$G,STATYSTYKI!$D881,'BAZA DANYCH'!$K:$K,STATYSTYKI!CT$550)</f>
        <v>0</v>
      </c>
      <c r="CU881" s="9">
        <f>SUMIFS('BAZA DANYCH'!$P:$P,'BAZA DANYCH'!$B:$B,STATYSTYKI!$B881,'BAZA DANYCH'!$C:$C,STATYSTYKI!$C881,'BAZA DANYCH'!$G:$G,STATYSTYKI!$D881,'BAZA DANYCH'!$K:$K,STATYSTYKI!CU$550)</f>
        <v>0</v>
      </c>
      <c r="CV881" s="9">
        <f>SUMIFS('BAZA DANYCH'!$P:$P,'BAZA DANYCH'!$B:$B,STATYSTYKI!$B881,'BAZA DANYCH'!$C:$C,STATYSTYKI!$C881,'BAZA DANYCH'!$G:$G,STATYSTYKI!$D881,'BAZA DANYCH'!$K:$K,STATYSTYKI!CV$550)</f>
        <v>0</v>
      </c>
      <c r="CW881" s="9">
        <f>SUMIFS('BAZA DANYCH'!$P:$P,'BAZA DANYCH'!$B:$B,STATYSTYKI!$B881,'BAZA DANYCH'!$C:$C,STATYSTYKI!$C881,'BAZA DANYCH'!$G:$G,STATYSTYKI!$D881,'BAZA DANYCH'!$K:$K,STATYSTYKI!CW$550)</f>
        <v>0</v>
      </c>
      <c r="CX881" s="9">
        <f>SUMIFS('BAZA DANYCH'!$P:$P,'BAZA DANYCH'!$B:$B,STATYSTYKI!$B881,'BAZA DANYCH'!$C:$C,STATYSTYKI!$C881,'BAZA DANYCH'!$G:$G,STATYSTYKI!$D881,'BAZA DANYCH'!$K:$K,STATYSTYKI!CX$550)</f>
        <v>0</v>
      </c>
    </row>
    <row r="882" spans="1:102" hidden="1">
      <c r="A882" s="8"/>
      <c r="B882" s="60" t="s">
        <v>187</v>
      </c>
      <c r="C882" s="61" t="s">
        <v>188</v>
      </c>
      <c r="D882" s="61" t="s">
        <v>189</v>
      </c>
      <c r="E882" s="82" t="s">
        <v>7</v>
      </c>
      <c r="F882" s="64">
        <f t="shared" si="279"/>
        <v>11</v>
      </c>
      <c r="G882" s="9">
        <f>SUMIFS('BAZA DANYCH'!$Q:$Q,'BAZA DANYCH'!$B:$B,STATYSTYKI!$B882,'BAZA DANYCH'!$C:$C,STATYSTYKI!$C882,'BAZA DANYCH'!$G:$G,STATYSTYKI!$D882,'BAZA DANYCH'!$K:$K,STATYSTYKI!G$550)</f>
        <v>0</v>
      </c>
      <c r="H882" s="9">
        <f>SUMIFS('BAZA DANYCH'!$Q:$Q,'BAZA DANYCH'!$B:$B,STATYSTYKI!$B882,'BAZA DANYCH'!$C:$C,STATYSTYKI!$C882,'BAZA DANYCH'!$G:$G,STATYSTYKI!$D882,'BAZA DANYCH'!$K:$K,STATYSTYKI!H$550)</f>
        <v>0</v>
      </c>
      <c r="I882" s="9">
        <f>SUMIFS('BAZA DANYCH'!$Q:$Q,'BAZA DANYCH'!$B:$B,STATYSTYKI!$B882,'BAZA DANYCH'!$C:$C,STATYSTYKI!$C882,'BAZA DANYCH'!$G:$G,STATYSTYKI!$D882,'BAZA DANYCH'!$K:$K,STATYSTYKI!I$550)</f>
        <v>0</v>
      </c>
      <c r="J882" s="9">
        <f>SUMIFS('BAZA DANYCH'!$Q:$Q,'BAZA DANYCH'!$B:$B,STATYSTYKI!$B882,'BAZA DANYCH'!$C:$C,STATYSTYKI!$C882,'BAZA DANYCH'!$G:$G,STATYSTYKI!$D882,'BAZA DANYCH'!$K:$K,STATYSTYKI!J$550)</f>
        <v>0</v>
      </c>
      <c r="K882" s="9">
        <f>SUMIFS('BAZA DANYCH'!$Q:$Q,'BAZA DANYCH'!$B:$B,STATYSTYKI!$B882,'BAZA DANYCH'!$C:$C,STATYSTYKI!$C882,'BAZA DANYCH'!$G:$G,STATYSTYKI!$D882,'BAZA DANYCH'!$K:$K,STATYSTYKI!K$550)</f>
        <v>0</v>
      </c>
      <c r="L882" s="9">
        <f>SUMIFS('BAZA DANYCH'!$Q:$Q,'BAZA DANYCH'!$B:$B,STATYSTYKI!$B882,'BAZA DANYCH'!$C:$C,STATYSTYKI!$C882,'BAZA DANYCH'!$G:$G,STATYSTYKI!$D882,'BAZA DANYCH'!$K:$K,STATYSTYKI!L$550)</f>
        <v>0</v>
      </c>
      <c r="M882" s="9">
        <f>SUMIFS('BAZA DANYCH'!$Q:$Q,'BAZA DANYCH'!$B:$B,STATYSTYKI!$B882,'BAZA DANYCH'!$C:$C,STATYSTYKI!$C882,'BAZA DANYCH'!$G:$G,STATYSTYKI!$D882,'BAZA DANYCH'!$K:$K,STATYSTYKI!M$550)</f>
        <v>0</v>
      </c>
      <c r="N882" s="9">
        <f>SUMIFS('BAZA DANYCH'!$Q:$Q,'BAZA DANYCH'!$B:$B,STATYSTYKI!$B882,'BAZA DANYCH'!$C:$C,STATYSTYKI!$C882,'BAZA DANYCH'!$G:$G,STATYSTYKI!$D882,'BAZA DANYCH'!$K:$K,STATYSTYKI!N$550)</f>
        <v>0</v>
      </c>
      <c r="O882" s="9">
        <f>SUMIFS('BAZA DANYCH'!$Q:$Q,'BAZA DANYCH'!$B:$B,STATYSTYKI!$B882,'BAZA DANYCH'!$C:$C,STATYSTYKI!$C882,'BAZA DANYCH'!$G:$G,STATYSTYKI!$D882,'BAZA DANYCH'!$K:$K,STATYSTYKI!O$550)</f>
        <v>1</v>
      </c>
      <c r="P882" s="9">
        <f>SUMIFS('BAZA DANYCH'!$Q:$Q,'BAZA DANYCH'!$B:$B,STATYSTYKI!$B882,'BAZA DANYCH'!$C:$C,STATYSTYKI!$C882,'BAZA DANYCH'!$G:$G,STATYSTYKI!$D882,'BAZA DANYCH'!$K:$K,STATYSTYKI!P$550)</f>
        <v>0</v>
      </c>
      <c r="Q882" s="9">
        <f>SUMIFS('BAZA DANYCH'!$Q:$Q,'BAZA DANYCH'!$B:$B,STATYSTYKI!$B882,'BAZA DANYCH'!$C:$C,STATYSTYKI!$C882,'BAZA DANYCH'!$G:$G,STATYSTYKI!$D882,'BAZA DANYCH'!$K:$K,STATYSTYKI!Q$550)</f>
        <v>0</v>
      </c>
      <c r="R882" s="9">
        <f>SUMIFS('BAZA DANYCH'!$Q:$Q,'BAZA DANYCH'!$B:$B,STATYSTYKI!$B882,'BAZA DANYCH'!$C:$C,STATYSTYKI!$C882,'BAZA DANYCH'!$G:$G,STATYSTYKI!$D882,'BAZA DANYCH'!$K:$K,STATYSTYKI!R$550)</f>
        <v>0</v>
      </c>
      <c r="S882" s="9">
        <f>SUMIFS('BAZA DANYCH'!$Q:$Q,'BAZA DANYCH'!$B:$B,STATYSTYKI!$B882,'BAZA DANYCH'!$C:$C,STATYSTYKI!$C882,'BAZA DANYCH'!$G:$G,STATYSTYKI!$D882,'BAZA DANYCH'!$K:$K,STATYSTYKI!S$550)</f>
        <v>0</v>
      </c>
      <c r="T882" s="9">
        <f>SUMIFS('BAZA DANYCH'!$Q:$Q,'BAZA DANYCH'!$B:$B,STATYSTYKI!$B882,'BAZA DANYCH'!$C:$C,STATYSTYKI!$C882,'BAZA DANYCH'!$G:$G,STATYSTYKI!$D882,'BAZA DANYCH'!$K:$K,STATYSTYKI!T$550)</f>
        <v>0</v>
      </c>
      <c r="U882" s="9">
        <f>SUMIFS('BAZA DANYCH'!$Q:$Q,'BAZA DANYCH'!$B:$B,STATYSTYKI!$B882,'BAZA DANYCH'!$C:$C,STATYSTYKI!$C882,'BAZA DANYCH'!$G:$G,STATYSTYKI!$D882,'BAZA DANYCH'!$K:$K,STATYSTYKI!U$550)</f>
        <v>0</v>
      </c>
      <c r="V882" s="9">
        <f>SUMIFS('BAZA DANYCH'!$Q:$Q,'BAZA DANYCH'!$B:$B,STATYSTYKI!$B882,'BAZA DANYCH'!$C:$C,STATYSTYKI!$C882,'BAZA DANYCH'!$G:$G,STATYSTYKI!$D882,'BAZA DANYCH'!$K:$K,STATYSTYKI!V$550)</f>
        <v>0</v>
      </c>
      <c r="W882" s="9">
        <f>SUMIFS('BAZA DANYCH'!$Q:$Q,'BAZA DANYCH'!$B:$B,STATYSTYKI!$B882,'BAZA DANYCH'!$C:$C,STATYSTYKI!$C882,'BAZA DANYCH'!$G:$G,STATYSTYKI!$D882,'BAZA DANYCH'!$K:$K,STATYSTYKI!W$550)</f>
        <v>0</v>
      </c>
      <c r="X882" s="9">
        <f>SUMIFS('BAZA DANYCH'!$Q:$Q,'BAZA DANYCH'!$B:$B,STATYSTYKI!$B882,'BAZA DANYCH'!$C:$C,STATYSTYKI!$C882,'BAZA DANYCH'!$G:$G,STATYSTYKI!$D882,'BAZA DANYCH'!$K:$K,STATYSTYKI!X$550)</f>
        <v>0</v>
      </c>
      <c r="Y882" s="9">
        <f>SUMIFS('BAZA DANYCH'!$Q:$Q,'BAZA DANYCH'!$B:$B,STATYSTYKI!$B882,'BAZA DANYCH'!$C:$C,STATYSTYKI!$C882,'BAZA DANYCH'!$G:$G,STATYSTYKI!$D882,'BAZA DANYCH'!$K:$K,STATYSTYKI!Y$550)</f>
        <v>0</v>
      </c>
      <c r="Z882" s="9">
        <f>SUMIFS('BAZA DANYCH'!$Q:$Q,'BAZA DANYCH'!$B:$B,STATYSTYKI!$B882,'BAZA DANYCH'!$C:$C,STATYSTYKI!$C882,'BAZA DANYCH'!$G:$G,STATYSTYKI!$D882,'BAZA DANYCH'!$K:$K,STATYSTYKI!Z$550)</f>
        <v>0</v>
      </c>
      <c r="AA882" s="9">
        <f>SUMIFS('BAZA DANYCH'!$Q:$Q,'BAZA DANYCH'!$B:$B,STATYSTYKI!$B882,'BAZA DANYCH'!$C:$C,STATYSTYKI!$C882,'BAZA DANYCH'!$G:$G,STATYSTYKI!$D882,'BAZA DANYCH'!$K:$K,STATYSTYKI!AA$550)</f>
        <v>0</v>
      </c>
      <c r="AB882" s="9">
        <f>SUMIFS('BAZA DANYCH'!$Q:$Q,'BAZA DANYCH'!$B:$B,STATYSTYKI!$B882,'BAZA DANYCH'!$C:$C,STATYSTYKI!$C882,'BAZA DANYCH'!$G:$G,STATYSTYKI!$D882,'BAZA DANYCH'!$K:$K,STATYSTYKI!AB$550)</f>
        <v>0</v>
      </c>
      <c r="AC882" s="9">
        <f>SUMIFS('BAZA DANYCH'!$Q:$Q,'BAZA DANYCH'!$B:$B,STATYSTYKI!$B882,'BAZA DANYCH'!$C:$C,STATYSTYKI!$C882,'BAZA DANYCH'!$G:$G,STATYSTYKI!$D882,'BAZA DANYCH'!$K:$K,STATYSTYKI!AC$550)</f>
        <v>0</v>
      </c>
      <c r="AD882" s="9">
        <f>SUMIFS('BAZA DANYCH'!$Q:$Q,'BAZA DANYCH'!$B:$B,STATYSTYKI!$B882,'BAZA DANYCH'!$C:$C,STATYSTYKI!$C882,'BAZA DANYCH'!$G:$G,STATYSTYKI!$D882,'BAZA DANYCH'!$K:$K,STATYSTYKI!AD$550)</f>
        <v>0</v>
      </c>
      <c r="AE882" s="9">
        <f>SUMIFS('BAZA DANYCH'!$Q:$Q,'BAZA DANYCH'!$B:$B,STATYSTYKI!$B882,'BAZA DANYCH'!$C:$C,STATYSTYKI!$C882,'BAZA DANYCH'!$G:$G,STATYSTYKI!$D882,'BAZA DANYCH'!$K:$K,STATYSTYKI!AE$550)</f>
        <v>0</v>
      </c>
      <c r="AF882" s="9">
        <f>SUMIFS('BAZA DANYCH'!$Q:$Q,'BAZA DANYCH'!$B:$B,STATYSTYKI!$B882,'BAZA DANYCH'!$C:$C,STATYSTYKI!$C882,'BAZA DANYCH'!$G:$G,STATYSTYKI!$D882,'BAZA DANYCH'!$K:$K,STATYSTYKI!AF$550)</f>
        <v>0</v>
      </c>
      <c r="AG882" s="9">
        <f>SUMIFS('BAZA DANYCH'!$Q:$Q,'BAZA DANYCH'!$B:$B,STATYSTYKI!$B882,'BAZA DANYCH'!$C:$C,STATYSTYKI!$C882,'BAZA DANYCH'!$G:$G,STATYSTYKI!$D882,'BAZA DANYCH'!$K:$K,STATYSTYKI!AG$550)</f>
        <v>0</v>
      </c>
      <c r="AH882" s="9">
        <f>SUMIFS('BAZA DANYCH'!$Q:$Q,'BAZA DANYCH'!$B:$B,STATYSTYKI!$B882,'BAZA DANYCH'!$C:$C,STATYSTYKI!$C882,'BAZA DANYCH'!$G:$G,STATYSTYKI!$D882,'BAZA DANYCH'!$K:$K,STATYSTYKI!AH$550)</f>
        <v>1</v>
      </c>
      <c r="AI882" s="9">
        <f>SUMIFS('BAZA DANYCH'!$Q:$Q,'BAZA DANYCH'!$B:$B,STATYSTYKI!$B882,'BAZA DANYCH'!$C:$C,STATYSTYKI!$C882,'BAZA DANYCH'!$G:$G,STATYSTYKI!$D882,'BAZA DANYCH'!$K:$K,STATYSTYKI!AI$550)</f>
        <v>1</v>
      </c>
      <c r="AJ882" s="9">
        <f>SUMIFS('BAZA DANYCH'!$Q:$Q,'BAZA DANYCH'!$B:$B,STATYSTYKI!$B882,'BAZA DANYCH'!$C:$C,STATYSTYKI!$C882,'BAZA DANYCH'!$G:$G,STATYSTYKI!$D882,'BAZA DANYCH'!$K:$K,STATYSTYKI!AJ$550)</f>
        <v>0</v>
      </c>
      <c r="AK882" s="9">
        <f>SUMIFS('BAZA DANYCH'!$Q:$Q,'BAZA DANYCH'!$B:$B,STATYSTYKI!$B882,'BAZA DANYCH'!$C:$C,STATYSTYKI!$C882,'BAZA DANYCH'!$G:$G,STATYSTYKI!$D882,'BAZA DANYCH'!$K:$K,STATYSTYKI!AK$550)</f>
        <v>0</v>
      </c>
      <c r="AL882" s="9">
        <f>SUMIFS('BAZA DANYCH'!$Q:$Q,'BAZA DANYCH'!$B:$B,STATYSTYKI!$B882,'BAZA DANYCH'!$C:$C,STATYSTYKI!$C882,'BAZA DANYCH'!$G:$G,STATYSTYKI!$D882,'BAZA DANYCH'!$K:$K,STATYSTYKI!AL$550)</f>
        <v>0</v>
      </c>
      <c r="AM882" s="9">
        <f>SUMIFS('BAZA DANYCH'!$Q:$Q,'BAZA DANYCH'!$B:$B,STATYSTYKI!$B882,'BAZA DANYCH'!$C:$C,STATYSTYKI!$C882,'BAZA DANYCH'!$G:$G,STATYSTYKI!$D882,'BAZA DANYCH'!$K:$K,STATYSTYKI!AM$550)</f>
        <v>0</v>
      </c>
      <c r="AN882" s="9">
        <f>SUMIFS('BAZA DANYCH'!$Q:$Q,'BAZA DANYCH'!$B:$B,STATYSTYKI!$B882,'BAZA DANYCH'!$C:$C,STATYSTYKI!$C882,'BAZA DANYCH'!$G:$G,STATYSTYKI!$D882,'BAZA DANYCH'!$K:$K,STATYSTYKI!AN$550)</f>
        <v>0</v>
      </c>
      <c r="AO882" s="9">
        <f>SUMIFS('BAZA DANYCH'!$Q:$Q,'BAZA DANYCH'!$B:$B,STATYSTYKI!$B882,'BAZA DANYCH'!$C:$C,STATYSTYKI!$C882,'BAZA DANYCH'!$G:$G,STATYSTYKI!$D882,'BAZA DANYCH'!$K:$K,STATYSTYKI!AO$550)</f>
        <v>0</v>
      </c>
      <c r="AP882" s="9">
        <f>SUMIFS('BAZA DANYCH'!$Q:$Q,'BAZA DANYCH'!$B:$B,STATYSTYKI!$B882,'BAZA DANYCH'!$C:$C,STATYSTYKI!$C882,'BAZA DANYCH'!$G:$G,STATYSTYKI!$D882,'BAZA DANYCH'!$K:$K,STATYSTYKI!AP$550)</f>
        <v>0</v>
      </c>
      <c r="AQ882" s="9">
        <f>SUMIFS('BAZA DANYCH'!$Q:$Q,'BAZA DANYCH'!$B:$B,STATYSTYKI!$B882,'BAZA DANYCH'!$C:$C,STATYSTYKI!$C882,'BAZA DANYCH'!$G:$G,STATYSTYKI!$D882,'BAZA DANYCH'!$K:$K,STATYSTYKI!AQ$550)</f>
        <v>0</v>
      </c>
      <c r="AR882" s="9">
        <f>SUMIFS('BAZA DANYCH'!$Q:$Q,'BAZA DANYCH'!$B:$B,STATYSTYKI!$B882,'BAZA DANYCH'!$C:$C,STATYSTYKI!$C882,'BAZA DANYCH'!$G:$G,STATYSTYKI!$D882,'BAZA DANYCH'!$K:$K,STATYSTYKI!AR$550)</f>
        <v>1</v>
      </c>
      <c r="AS882" s="9">
        <f>SUMIFS('BAZA DANYCH'!$Q:$Q,'BAZA DANYCH'!$B:$B,STATYSTYKI!$B882,'BAZA DANYCH'!$C:$C,STATYSTYKI!$C882,'BAZA DANYCH'!$G:$G,STATYSTYKI!$D882,'BAZA DANYCH'!$K:$K,STATYSTYKI!AS$550)</f>
        <v>0</v>
      </c>
      <c r="AT882" s="9">
        <f>SUMIFS('BAZA DANYCH'!$Q:$Q,'BAZA DANYCH'!$B:$B,STATYSTYKI!$B882,'BAZA DANYCH'!$C:$C,STATYSTYKI!$C882,'BAZA DANYCH'!$G:$G,STATYSTYKI!$D882,'BAZA DANYCH'!$K:$K,STATYSTYKI!AT$550)</f>
        <v>0</v>
      </c>
      <c r="AU882" s="9">
        <f>SUMIFS('BAZA DANYCH'!$Q:$Q,'BAZA DANYCH'!$B:$B,STATYSTYKI!$B882,'BAZA DANYCH'!$C:$C,STATYSTYKI!$C882,'BAZA DANYCH'!$G:$G,STATYSTYKI!$D882,'BAZA DANYCH'!$K:$K,STATYSTYKI!AU$550)</f>
        <v>0</v>
      </c>
      <c r="AV882" s="9">
        <f>SUMIFS('BAZA DANYCH'!$Q:$Q,'BAZA DANYCH'!$B:$B,STATYSTYKI!$B882,'BAZA DANYCH'!$C:$C,STATYSTYKI!$C882,'BAZA DANYCH'!$G:$G,STATYSTYKI!$D882,'BAZA DANYCH'!$K:$K,STATYSTYKI!AV$550)</f>
        <v>1</v>
      </c>
      <c r="AW882" s="9">
        <f>SUMIFS('BAZA DANYCH'!$Q:$Q,'BAZA DANYCH'!$B:$B,STATYSTYKI!$B882,'BAZA DANYCH'!$C:$C,STATYSTYKI!$C882,'BAZA DANYCH'!$G:$G,STATYSTYKI!$D882,'BAZA DANYCH'!$K:$K,STATYSTYKI!AW$550)</f>
        <v>0</v>
      </c>
      <c r="AX882" s="9">
        <f>SUMIFS('BAZA DANYCH'!$Q:$Q,'BAZA DANYCH'!$B:$B,STATYSTYKI!$B882,'BAZA DANYCH'!$C:$C,STATYSTYKI!$C882,'BAZA DANYCH'!$G:$G,STATYSTYKI!$D882,'BAZA DANYCH'!$K:$K,STATYSTYKI!AX$550)</f>
        <v>0</v>
      </c>
      <c r="AY882" s="9">
        <f>SUMIFS('BAZA DANYCH'!$Q:$Q,'BAZA DANYCH'!$B:$B,STATYSTYKI!$B882,'BAZA DANYCH'!$C:$C,STATYSTYKI!$C882,'BAZA DANYCH'!$G:$G,STATYSTYKI!$D882,'BAZA DANYCH'!$K:$K,STATYSTYKI!AY$550)</f>
        <v>1</v>
      </c>
      <c r="AZ882" s="9">
        <f>SUMIFS('BAZA DANYCH'!$Q:$Q,'BAZA DANYCH'!$B:$B,STATYSTYKI!$B882,'BAZA DANYCH'!$C:$C,STATYSTYKI!$C882,'BAZA DANYCH'!$G:$G,STATYSTYKI!$D882,'BAZA DANYCH'!$K:$K,STATYSTYKI!AZ$550)</f>
        <v>0</v>
      </c>
      <c r="BA882" s="9">
        <f>SUMIFS('BAZA DANYCH'!$Q:$Q,'BAZA DANYCH'!$B:$B,STATYSTYKI!$B882,'BAZA DANYCH'!$C:$C,STATYSTYKI!$C882,'BAZA DANYCH'!$G:$G,STATYSTYKI!$D882,'BAZA DANYCH'!$K:$K,STATYSTYKI!BA$550)</f>
        <v>0</v>
      </c>
      <c r="BB882" s="9">
        <f>SUMIFS('BAZA DANYCH'!$Q:$Q,'BAZA DANYCH'!$B:$B,STATYSTYKI!$B882,'BAZA DANYCH'!$C:$C,STATYSTYKI!$C882,'BAZA DANYCH'!$G:$G,STATYSTYKI!$D882,'BAZA DANYCH'!$K:$K,STATYSTYKI!BB$550)</f>
        <v>0</v>
      </c>
      <c r="BC882" s="9">
        <f>SUMIFS('BAZA DANYCH'!$Q:$Q,'BAZA DANYCH'!$B:$B,STATYSTYKI!$B882,'BAZA DANYCH'!$C:$C,STATYSTYKI!$C882,'BAZA DANYCH'!$G:$G,STATYSTYKI!$D882,'BAZA DANYCH'!$K:$K,STATYSTYKI!BC$550)</f>
        <v>1</v>
      </c>
      <c r="BD882" s="9">
        <f>SUMIFS('BAZA DANYCH'!$Q:$Q,'BAZA DANYCH'!$B:$B,STATYSTYKI!$B882,'BAZA DANYCH'!$C:$C,STATYSTYKI!$C882,'BAZA DANYCH'!$G:$G,STATYSTYKI!$D882,'BAZA DANYCH'!$K:$K,STATYSTYKI!BD$550)</f>
        <v>0</v>
      </c>
      <c r="BE882" s="9">
        <f>SUMIFS('BAZA DANYCH'!$Q:$Q,'BAZA DANYCH'!$B:$B,STATYSTYKI!$B882,'BAZA DANYCH'!$C:$C,STATYSTYKI!$C882,'BAZA DANYCH'!$G:$G,STATYSTYKI!$D882,'BAZA DANYCH'!$K:$K,STATYSTYKI!BE$550)</f>
        <v>1</v>
      </c>
      <c r="BF882" s="9">
        <f>SUMIFS('BAZA DANYCH'!$Q:$Q,'BAZA DANYCH'!$B:$B,STATYSTYKI!$B882,'BAZA DANYCH'!$C:$C,STATYSTYKI!$C882,'BAZA DANYCH'!$G:$G,STATYSTYKI!$D882,'BAZA DANYCH'!$K:$K,STATYSTYKI!BF$550)</f>
        <v>0</v>
      </c>
      <c r="BG882" s="9">
        <f>SUMIFS('BAZA DANYCH'!$Q:$Q,'BAZA DANYCH'!$B:$B,STATYSTYKI!$B882,'BAZA DANYCH'!$C:$C,STATYSTYKI!$C882,'BAZA DANYCH'!$G:$G,STATYSTYKI!$D882,'BAZA DANYCH'!$K:$K,STATYSTYKI!BG$550)</f>
        <v>0</v>
      </c>
      <c r="BH882" s="9">
        <f>SUMIFS('BAZA DANYCH'!$Q:$Q,'BAZA DANYCH'!$B:$B,STATYSTYKI!$B882,'BAZA DANYCH'!$C:$C,STATYSTYKI!$C882,'BAZA DANYCH'!$G:$G,STATYSTYKI!$D882,'BAZA DANYCH'!$K:$K,STATYSTYKI!BH$550)</f>
        <v>1</v>
      </c>
      <c r="BI882" s="9">
        <f>SUMIFS('BAZA DANYCH'!$Q:$Q,'BAZA DANYCH'!$B:$B,STATYSTYKI!$B882,'BAZA DANYCH'!$C:$C,STATYSTYKI!$C882,'BAZA DANYCH'!$G:$G,STATYSTYKI!$D882,'BAZA DANYCH'!$K:$K,STATYSTYKI!BI$550)</f>
        <v>0</v>
      </c>
      <c r="BJ882" s="9">
        <f>SUMIFS('BAZA DANYCH'!$Q:$Q,'BAZA DANYCH'!$B:$B,STATYSTYKI!$B882,'BAZA DANYCH'!$C:$C,STATYSTYKI!$C882,'BAZA DANYCH'!$G:$G,STATYSTYKI!$D882,'BAZA DANYCH'!$K:$K,STATYSTYKI!BJ$550)</f>
        <v>0</v>
      </c>
      <c r="BK882" s="9">
        <f>SUMIFS('BAZA DANYCH'!$Q:$Q,'BAZA DANYCH'!$B:$B,STATYSTYKI!$B882,'BAZA DANYCH'!$C:$C,STATYSTYKI!$C882,'BAZA DANYCH'!$G:$G,STATYSTYKI!$D882,'BAZA DANYCH'!$K:$K,STATYSTYKI!BK$550)</f>
        <v>0</v>
      </c>
      <c r="BL882" s="9">
        <f>SUMIFS('BAZA DANYCH'!$Q:$Q,'BAZA DANYCH'!$B:$B,STATYSTYKI!$B882,'BAZA DANYCH'!$C:$C,STATYSTYKI!$C882,'BAZA DANYCH'!$G:$G,STATYSTYKI!$D882,'BAZA DANYCH'!$K:$K,STATYSTYKI!BL$550)</f>
        <v>1</v>
      </c>
      <c r="BM882" s="9">
        <f>SUMIFS('BAZA DANYCH'!$Q:$Q,'BAZA DANYCH'!$B:$B,STATYSTYKI!$B882,'BAZA DANYCH'!$C:$C,STATYSTYKI!$C882,'BAZA DANYCH'!$G:$G,STATYSTYKI!$D882,'BAZA DANYCH'!$K:$K,STATYSTYKI!BM$550)</f>
        <v>0</v>
      </c>
      <c r="BN882" s="9">
        <f>SUMIFS('BAZA DANYCH'!$Q:$Q,'BAZA DANYCH'!$B:$B,STATYSTYKI!$B882,'BAZA DANYCH'!$C:$C,STATYSTYKI!$C882,'BAZA DANYCH'!$G:$G,STATYSTYKI!$D882,'BAZA DANYCH'!$K:$K,STATYSTYKI!BN$550)</f>
        <v>0</v>
      </c>
      <c r="BO882" s="9">
        <f>SUMIFS('BAZA DANYCH'!$Q:$Q,'BAZA DANYCH'!$B:$B,STATYSTYKI!$B882,'BAZA DANYCH'!$C:$C,STATYSTYKI!$C882,'BAZA DANYCH'!$G:$G,STATYSTYKI!$D882,'BAZA DANYCH'!$K:$K,STATYSTYKI!BO$550)</f>
        <v>0</v>
      </c>
      <c r="BP882" s="9">
        <f>SUMIFS('BAZA DANYCH'!$Q:$Q,'BAZA DANYCH'!$B:$B,STATYSTYKI!$B882,'BAZA DANYCH'!$C:$C,STATYSTYKI!$C882,'BAZA DANYCH'!$G:$G,STATYSTYKI!$D882,'BAZA DANYCH'!$K:$K,STATYSTYKI!BP$550)</f>
        <v>1</v>
      </c>
      <c r="BQ882" s="9">
        <f>SUMIFS('BAZA DANYCH'!$Q:$Q,'BAZA DANYCH'!$B:$B,STATYSTYKI!$B882,'BAZA DANYCH'!$C:$C,STATYSTYKI!$C882,'BAZA DANYCH'!$G:$G,STATYSTYKI!$D882,'BAZA DANYCH'!$K:$K,STATYSTYKI!BQ$550)</f>
        <v>0</v>
      </c>
      <c r="BR882" s="9">
        <f>SUMIFS('BAZA DANYCH'!$Q:$Q,'BAZA DANYCH'!$B:$B,STATYSTYKI!$B882,'BAZA DANYCH'!$C:$C,STATYSTYKI!$C882,'BAZA DANYCH'!$G:$G,STATYSTYKI!$D882,'BAZA DANYCH'!$K:$K,STATYSTYKI!BR$550)</f>
        <v>0</v>
      </c>
      <c r="BS882" s="9">
        <f>SUMIFS('BAZA DANYCH'!$Q:$Q,'BAZA DANYCH'!$B:$B,STATYSTYKI!$B882,'BAZA DANYCH'!$C:$C,STATYSTYKI!$C882,'BAZA DANYCH'!$G:$G,STATYSTYKI!$D882,'BAZA DANYCH'!$K:$K,STATYSTYKI!BS$550)</f>
        <v>0</v>
      </c>
      <c r="BT882" s="9">
        <f>SUMIFS('BAZA DANYCH'!$Q:$Q,'BAZA DANYCH'!$B:$B,STATYSTYKI!$B882,'BAZA DANYCH'!$C:$C,STATYSTYKI!$C882,'BAZA DANYCH'!$G:$G,STATYSTYKI!$D882,'BAZA DANYCH'!$K:$K,STATYSTYKI!BT$550)</f>
        <v>0</v>
      </c>
      <c r="BU882" s="9">
        <f>SUMIFS('BAZA DANYCH'!$Q:$Q,'BAZA DANYCH'!$B:$B,STATYSTYKI!$B882,'BAZA DANYCH'!$C:$C,STATYSTYKI!$C882,'BAZA DANYCH'!$G:$G,STATYSTYKI!$D882,'BAZA DANYCH'!$K:$K,STATYSTYKI!BU$550)</f>
        <v>0</v>
      </c>
      <c r="BV882" s="9">
        <f>SUMIFS('BAZA DANYCH'!$Q:$Q,'BAZA DANYCH'!$B:$B,STATYSTYKI!$B882,'BAZA DANYCH'!$C:$C,STATYSTYKI!$C882,'BAZA DANYCH'!$G:$G,STATYSTYKI!$D882,'BAZA DANYCH'!$K:$K,STATYSTYKI!BV$550)</f>
        <v>0</v>
      </c>
      <c r="BW882" s="9">
        <f>SUMIFS('BAZA DANYCH'!$Q:$Q,'BAZA DANYCH'!$B:$B,STATYSTYKI!$B882,'BAZA DANYCH'!$C:$C,STATYSTYKI!$C882,'BAZA DANYCH'!$G:$G,STATYSTYKI!$D882,'BAZA DANYCH'!$K:$K,STATYSTYKI!BW$550)</f>
        <v>0</v>
      </c>
      <c r="BX882" s="9">
        <f>SUMIFS('BAZA DANYCH'!$Q:$Q,'BAZA DANYCH'!$B:$B,STATYSTYKI!$B882,'BAZA DANYCH'!$C:$C,STATYSTYKI!$C882,'BAZA DANYCH'!$G:$G,STATYSTYKI!$D882,'BAZA DANYCH'!$K:$K,STATYSTYKI!BX$550)</f>
        <v>0</v>
      </c>
      <c r="BY882" s="9">
        <f>SUMIFS('BAZA DANYCH'!$Q:$Q,'BAZA DANYCH'!$B:$B,STATYSTYKI!$B882,'BAZA DANYCH'!$C:$C,STATYSTYKI!$C882,'BAZA DANYCH'!$G:$G,STATYSTYKI!$D882,'BAZA DANYCH'!$K:$K,STATYSTYKI!BY$550)</f>
        <v>0</v>
      </c>
      <c r="BZ882" s="9">
        <f>SUMIFS('BAZA DANYCH'!$Q:$Q,'BAZA DANYCH'!$B:$B,STATYSTYKI!$B882,'BAZA DANYCH'!$C:$C,STATYSTYKI!$C882,'BAZA DANYCH'!$G:$G,STATYSTYKI!$D882,'BAZA DANYCH'!$K:$K,STATYSTYKI!BZ$550)</f>
        <v>0</v>
      </c>
      <c r="CA882" s="9">
        <f>SUMIFS('BAZA DANYCH'!$Q:$Q,'BAZA DANYCH'!$B:$B,STATYSTYKI!$B882,'BAZA DANYCH'!$C:$C,STATYSTYKI!$C882,'BAZA DANYCH'!$G:$G,STATYSTYKI!$D882,'BAZA DANYCH'!$K:$K,STATYSTYKI!CA$550)</f>
        <v>0</v>
      </c>
      <c r="CB882" s="9">
        <f>SUMIFS('BAZA DANYCH'!$Q:$Q,'BAZA DANYCH'!$B:$B,STATYSTYKI!$B882,'BAZA DANYCH'!$C:$C,STATYSTYKI!$C882,'BAZA DANYCH'!$G:$G,STATYSTYKI!$D882,'BAZA DANYCH'!$K:$K,STATYSTYKI!CB$550)</f>
        <v>0</v>
      </c>
      <c r="CC882" s="9">
        <f>SUMIFS('BAZA DANYCH'!$Q:$Q,'BAZA DANYCH'!$B:$B,STATYSTYKI!$B882,'BAZA DANYCH'!$C:$C,STATYSTYKI!$C882,'BAZA DANYCH'!$G:$G,STATYSTYKI!$D882,'BAZA DANYCH'!$K:$K,STATYSTYKI!CC$550)</f>
        <v>0</v>
      </c>
      <c r="CD882" s="9">
        <f>SUMIFS('BAZA DANYCH'!$Q:$Q,'BAZA DANYCH'!$B:$B,STATYSTYKI!$B882,'BAZA DANYCH'!$C:$C,STATYSTYKI!$C882,'BAZA DANYCH'!$G:$G,STATYSTYKI!$D882,'BAZA DANYCH'!$K:$K,STATYSTYKI!CD$550)</f>
        <v>0</v>
      </c>
      <c r="CE882" s="9">
        <f>SUMIFS('BAZA DANYCH'!$Q:$Q,'BAZA DANYCH'!$B:$B,STATYSTYKI!$B882,'BAZA DANYCH'!$C:$C,STATYSTYKI!$C882,'BAZA DANYCH'!$G:$G,STATYSTYKI!$D882,'BAZA DANYCH'!$K:$K,STATYSTYKI!CE$550)</f>
        <v>0</v>
      </c>
      <c r="CF882" s="9">
        <f>SUMIFS('BAZA DANYCH'!$Q:$Q,'BAZA DANYCH'!$B:$B,STATYSTYKI!$B882,'BAZA DANYCH'!$C:$C,STATYSTYKI!$C882,'BAZA DANYCH'!$G:$G,STATYSTYKI!$D882,'BAZA DANYCH'!$K:$K,STATYSTYKI!CF$550)</f>
        <v>0</v>
      </c>
      <c r="CG882" s="9">
        <f>SUMIFS('BAZA DANYCH'!$Q:$Q,'BAZA DANYCH'!$B:$B,STATYSTYKI!$B882,'BAZA DANYCH'!$C:$C,STATYSTYKI!$C882,'BAZA DANYCH'!$G:$G,STATYSTYKI!$D882,'BAZA DANYCH'!$K:$K,STATYSTYKI!CG$550)</f>
        <v>0</v>
      </c>
      <c r="CH882" s="9">
        <f>SUMIFS('BAZA DANYCH'!$Q:$Q,'BAZA DANYCH'!$B:$B,STATYSTYKI!$B882,'BAZA DANYCH'!$C:$C,STATYSTYKI!$C882,'BAZA DANYCH'!$G:$G,STATYSTYKI!$D882,'BAZA DANYCH'!$K:$K,STATYSTYKI!CH$550)</f>
        <v>0</v>
      </c>
      <c r="CI882" s="9">
        <f>SUMIFS('BAZA DANYCH'!$Q:$Q,'BAZA DANYCH'!$B:$B,STATYSTYKI!$B882,'BAZA DANYCH'!$C:$C,STATYSTYKI!$C882,'BAZA DANYCH'!$G:$G,STATYSTYKI!$D882,'BAZA DANYCH'!$K:$K,STATYSTYKI!CI$550)</f>
        <v>0</v>
      </c>
      <c r="CJ882" s="9">
        <f>SUMIFS('BAZA DANYCH'!$Q:$Q,'BAZA DANYCH'!$B:$B,STATYSTYKI!$B882,'BAZA DANYCH'!$C:$C,STATYSTYKI!$C882,'BAZA DANYCH'!$G:$G,STATYSTYKI!$D882,'BAZA DANYCH'!$K:$K,STATYSTYKI!CJ$550)</f>
        <v>0</v>
      </c>
      <c r="CK882" s="9">
        <f>SUMIFS('BAZA DANYCH'!$Q:$Q,'BAZA DANYCH'!$B:$B,STATYSTYKI!$B882,'BAZA DANYCH'!$C:$C,STATYSTYKI!$C882,'BAZA DANYCH'!$G:$G,STATYSTYKI!$D882,'BAZA DANYCH'!$K:$K,STATYSTYKI!CK$550)</f>
        <v>0</v>
      </c>
      <c r="CL882" s="9">
        <f>SUMIFS('BAZA DANYCH'!$Q:$Q,'BAZA DANYCH'!$B:$B,STATYSTYKI!$B882,'BAZA DANYCH'!$C:$C,STATYSTYKI!$C882,'BAZA DANYCH'!$G:$G,STATYSTYKI!$D882,'BAZA DANYCH'!$K:$K,STATYSTYKI!CL$550)</f>
        <v>0</v>
      </c>
      <c r="CM882" s="9">
        <f>SUMIFS('BAZA DANYCH'!$Q:$Q,'BAZA DANYCH'!$B:$B,STATYSTYKI!$B882,'BAZA DANYCH'!$C:$C,STATYSTYKI!$C882,'BAZA DANYCH'!$G:$G,STATYSTYKI!$D882,'BAZA DANYCH'!$K:$K,STATYSTYKI!CM$550)</f>
        <v>0</v>
      </c>
      <c r="CN882" s="9">
        <f>SUMIFS('BAZA DANYCH'!$Q:$Q,'BAZA DANYCH'!$B:$B,STATYSTYKI!$B882,'BAZA DANYCH'!$C:$C,STATYSTYKI!$C882,'BAZA DANYCH'!$G:$G,STATYSTYKI!$D882,'BAZA DANYCH'!$K:$K,STATYSTYKI!CN$550)</f>
        <v>0</v>
      </c>
      <c r="CO882" s="9">
        <f>SUMIFS('BAZA DANYCH'!$Q:$Q,'BAZA DANYCH'!$B:$B,STATYSTYKI!$B882,'BAZA DANYCH'!$C:$C,STATYSTYKI!$C882,'BAZA DANYCH'!$G:$G,STATYSTYKI!$D882,'BAZA DANYCH'!$K:$K,STATYSTYKI!CO$550)</f>
        <v>0</v>
      </c>
      <c r="CP882" s="9">
        <f>SUMIFS('BAZA DANYCH'!$Q:$Q,'BAZA DANYCH'!$B:$B,STATYSTYKI!$B882,'BAZA DANYCH'!$C:$C,STATYSTYKI!$C882,'BAZA DANYCH'!$G:$G,STATYSTYKI!$D882,'BAZA DANYCH'!$K:$K,STATYSTYKI!CP$550)</f>
        <v>0</v>
      </c>
      <c r="CQ882" s="9">
        <f>SUMIFS('BAZA DANYCH'!$Q:$Q,'BAZA DANYCH'!$B:$B,STATYSTYKI!$B882,'BAZA DANYCH'!$C:$C,STATYSTYKI!$C882,'BAZA DANYCH'!$G:$G,STATYSTYKI!$D882,'BAZA DANYCH'!$K:$K,STATYSTYKI!CQ$550)</f>
        <v>0</v>
      </c>
      <c r="CR882" s="9">
        <f>SUMIFS('BAZA DANYCH'!$Q:$Q,'BAZA DANYCH'!$B:$B,STATYSTYKI!$B882,'BAZA DANYCH'!$C:$C,STATYSTYKI!$C882,'BAZA DANYCH'!$G:$G,STATYSTYKI!$D882,'BAZA DANYCH'!$K:$K,STATYSTYKI!CR$550)</f>
        <v>0</v>
      </c>
      <c r="CS882" s="9">
        <f>SUMIFS('BAZA DANYCH'!$Q:$Q,'BAZA DANYCH'!$B:$B,STATYSTYKI!$B882,'BAZA DANYCH'!$C:$C,STATYSTYKI!$C882,'BAZA DANYCH'!$G:$G,STATYSTYKI!$D882,'BAZA DANYCH'!$K:$K,STATYSTYKI!CS$550)</f>
        <v>0</v>
      </c>
      <c r="CT882" s="9">
        <f>SUMIFS('BAZA DANYCH'!$Q:$Q,'BAZA DANYCH'!$B:$B,STATYSTYKI!$B882,'BAZA DANYCH'!$C:$C,STATYSTYKI!$C882,'BAZA DANYCH'!$G:$G,STATYSTYKI!$D882,'BAZA DANYCH'!$K:$K,STATYSTYKI!CT$550)</f>
        <v>0</v>
      </c>
      <c r="CU882" s="9">
        <f>SUMIFS('BAZA DANYCH'!$Q:$Q,'BAZA DANYCH'!$B:$B,STATYSTYKI!$B882,'BAZA DANYCH'!$C:$C,STATYSTYKI!$C882,'BAZA DANYCH'!$G:$G,STATYSTYKI!$D882,'BAZA DANYCH'!$K:$K,STATYSTYKI!CU$550)</f>
        <v>0</v>
      </c>
      <c r="CV882" s="9">
        <f>SUMIFS('BAZA DANYCH'!$Q:$Q,'BAZA DANYCH'!$B:$B,STATYSTYKI!$B882,'BAZA DANYCH'!$C:$C,STATYSTYKI!$C882,'BAZA DANYCH'!$G:$G,STATYSTYKI!$D882,'BAZA DANYCH'!$K:$K,STATYSTYKI!CV$550)</f>
        <v>0</v>
      </c>
      <c r="CW882" s="9">
        <f>SUMIFS('BAZA DANYCH'!$Q:$Q,'BAZA DANYCH'!$B:$B,STATYSTYKI!$B882,'BAZA DANYCH'!$C:$C,STATYSTYKI!$C882,'BAZA DANYCH'!$G:$G,STATYSTYKI!$D882,'BAZA DANYCH'!$K:$K,STATYSTYKI!CW$550)</f>
        <v>0</v>
      </c>
      <c r="CX882" s="9">
        <f>SUMIFS('BAZA DANYCH'!$Q:$Q,'BAZA DANYCH'!$B:$B,STATYSTYKI!$B882,'BAZA DANYCH'!$C:$C,STATYSTYKI!$C882,'BAZA DANYCH'!$G:$G,STATYSTYKI!$D882,'BAZA DANYCH'!$K:$K,STATYSTYKI!CX$550)</f>
        <v>0</v>
      </c>
    </row>
    <row r="883" spans="1:102" hidden="1">
      <c r="A883" s="8"/>
      <c r="B883" s="60" t="s">
        <v>187</v>
      </c>
      <c r="C883" s="61" t="s">
        <v>188</v>
      </c>
      <c r="D883" s="61" t="s">
        <v>189</v>
      </c>
      <c r="E883" s="82" t="s">
        <v>9</v>
      </c>
      <c r="F883" s="64">
        <f t="shared" si="279"/>
        <v>4</v>
      </c>
      <c r="G883" s="9">
        <f>SUMIFS('BAZA DANYCH'!$S:$S,'BAZA DANYCH'!$B:$B,STATYSTYKI!$B883,'BAZA DANYCH'!$C:$C,STATYSTYKI!$C883,'BAZA DANYCH'!$G:$G,STATYSTYKI!$D883,'BAZA DANYCH'!$K:$K,STATYSTYKI!G$550)</f>
        <v>0</v>
      </c>
      <c r="H883" s="9">
        <f>SUMIFS('BAZA DANYCH'!$S:$S,'BAZA DANYCH'!$B:$B,STATYSTYKI!$B883,'BAZA DANYCH'!$C:$C,STATYSTYKI!$C883,'BAZA DANYCH'!$G:$G,STATYSTYKI!$D883,'BAZA DANYCH'!$K:$K,STATYSTYKI!H$550)</f>
        <v>0</v>
      </c>
      <c r="I883" s="9">
        <f>SUMIFS('BAZA DANYCH'!$S:$S,'BAZA DANYCH'!$B:$B,STATYSTYKI!$B883,'BAZA DANYCH'!$C:$C,STATYSTYKI!$C883,'BAZA DANYCH'!$G:$G,STATYSTYKI!$D883,'BAZA DANYCH'!$K:$K,STATYSTYKI!I$550)</f>
        <v>0</v>
      </c>
      <c r="J883" s="9">
        <f>SUMIFS('BAZA DANYCH'!$S:$S,'BAZA DANYCH'!$B:$B,STATYSTYKI!$B883,'BAZA DANYCH'!$C:$C,STATYSTYKI!$C883,'BAZA DANYCH'!$G:$G,STATYSTYKI!$D883,'BAZA DANYCH'!$K:$K,STATYSTYKI!J$550)</f>
        <v>0</v>
      </c>
      <c r="K883" s="9">
        <f>SUMIFS('BAZA DANYCH'!$S:$S,'BAZA DANYCH'!$B:$B,STATYSTYKI!$B883,'BAZA DANYCH'!$C:$C,STATYSTYKI!$C883,'BAZA DANYCH'!$G:$G,STATYSTYKI!$D883,'BAZA DANYCH'!$K:$K,STATYSTYKI!K$550)</f>
        <v>0</v>
      </c>
      <c r="L883" s="9">
        <f>SUMIFS('BAZA DANYCH'!$S:$S,'BAZA DANYCH'!$B:$B,STATYSTYKI!$B883,'BAZA DANYCH'!$C:$C,STATYSTYKI!$C883,'BAZA DANYCH'!$G:$G,STATYSTYKI!$D883,'BAZA DANYCH'!$K:$K,STATYSTYKI!L$550)</f>
        <v>0</v>
      </c>
      <c r="M883" s="9">
        <f>SUMIFS('BAZA DANYCH'!$S:$S,'BAZA DANYCH'!$B:$B,STATYSTYKI!$B883,'BAZA DANYCH'!$C:$C,STATYSTYKI!$C883,'BAZA DANYCH'!$G:$G,STATYSTYKI!$D883,'BAZA DANYCH'!$K:$K,STATYSTYKI!M$550)</f>
        <v>0</v>
      </c>
      <c r="N883" s="9">
        <f>SUMIFS('BAZA DANYCH'!$S:$S,'BAZA DANYCH'!$B:$B,STATYSTYKI!$B883,'BAZA DANYCH'!$C:$C,STATYSTYKI!$C883,'BAZA DANYCH'!$G:$G,STATYSTYKI!$D883,'BAZA DANYCH'!$K:$K,STATYSTYKI!N$550)</f>
        <v>0</v>
      </c>
      <c r="O883" s="9">
        <f>SUMIFS('BAZA DANYCH'!$S:$S,'BAZA DANYCH'!$B:$B,STATYSTYKI!$B883,'BAZA DANYCH'!$C:$C,STATYSTYKI!$C883,'BAZA DANYCH'!$G:$G,STATYSTYKI!$D883,'BAZA DANYCH'!$K:$K,STATYSTYKI!O$550)</f>
        <v>0</v>
      </c>
      <c r="P883" s="9">
        <f>SUMIFS('BAZA DANYCH'!$S:$S,'BAZA DANYCH'!$B:$B,STATYSTYKI!$B883,'BAZA DANYCH'!$C:$C,STATYSTYKI!$C883,'BAZA DANYCH'!$G:$G,STATYSTYKI!$D883,'BAZA DANYCH'!$K:$K,STATYSTYKI!P$550)</f>
        <v>0</v>
      </c>
      <c r="Q883" s="9">
        <f>SUMIFS('BAZA DANYCH'!$S:$S,'BAZA DANYCH'!$B:$B,STATYSTYKI!$B883,'BAZA DANYCH'!$C:$C,STATYSTYKI!$C883,'BAZA DANYCH'!$G:$G,STATYSTYKI!$D883,'BAZA DANYCH'!$K:$K,STATYSTYKI!Q$550)</f>
        <v>0</v>
      </c>
      <c r="R883" s="9">
        <f>SUMIFS('BAZA DANYCH'!$S:$S,'BAZA DANYCH'!$B:$B,STATYSTYKI!$B883,'BAZA DANYCH'!$C:$C,STATYSTYKI!$C883,'BAZA DANYCH'!$G:$G,STATYSTYKI!$D883,'BAZA DANYCH'!$K:$K,STATYSTYKI!R$550)</f>
        <v>0</v>
      </c>
      <c r="S883" s="9">
        <f>SUMIFS('BAZA DANYCH'!$S:$S,'BAZA DANYCH'!$B:$B,STATYSTYKI!$B883,'BAZA DANYCH'!$C:$C,STATYSTYKI!$C883,'BAZA DANYCH'!$G:$G,STATYSTYKI!$D883,'BAZA DANYCH'!$K:$K,STATYSTYKI!S$550)</f>
        <v>0</v>
      </c>
      <c r="T883" s="9">
        <f>SUMIFS('BAZA DANYCH'!$S:$S,'BAZA DANYCH'!$B:$B,STATYSTYKI!$B883,'BAZA DANYCH'!$C:$C,STATYSTYKI!$C883,'BAZA DANYCH'!$G:$G,STATYSTYKI!$D883,'BAZA DANYCH'!$K:$K,STATYSTYKI!T$550)</f>
        <v>0</v>
      </c>
      <c r="U883" s="9">
        <f>SUMIFS('BAZA DANYCH'!$S:$S,'BAZA DANYCH'!$B:$B,STATYSTYKI!$B883,'BAZA DANYCH'!$C:$C,STATYSTYKI!$C883,'BAZA DANYCH'!$G:$G,STATYSTYKI!$D883,'BAZA DANYCH'!$K:$K,STATYSTYKI!U$550)</f>
        <v>0</v>
      </c>
      <c r="V883" s="9">
        <f>SUMIFS('BAZA DANYCH'!$S:$S,'BAZA DANYCH'!$B:$B,STATYSTYKI!$B883,'BAZA DANYCH'!$C:$C,STATYSTYKI!$C883,'BAZA DANYCH'!$G:$G,STATYSTYKI!$D883,'BAZA DANYCH'!$K:$K,STATYSTYKI!V$550)</f>
        <v>0</v>
      </c>
      <c r="W883" s="9">
        <f>SUMIFS('BAZA DANYCH'!$S:$S,'BAZA DANYCH'!$B:$B,STATYSTYKI!$B883,'BAZA DANYCH'!$C:$C,STATYSTYKI!$C883,'BAZA DANYCH'!$G:$G,STATYSTYKI!$D883,'BAZA DANYCH'!$K:$K,STATYSTYKI!W$550)</f>
        <v>0</v>
      </c>
      <c r="X883" s="9">
        <f>SUMIFS('BAZA DANYCH'!$S:$S,'BAZA DANYCH'!$B:$B,STATYSTYKI!$B883,'BAZA DANYCH'!$C:$C,STATYSTYKI!$C883,'BAZA DANYCH'!$G:$G,STATYSTYKI!$D883,'BAZA DANYCH'!$K:$K,STATYSTYKI!X$550)</f>
        <v>0</v>
      </c>
      <c r="Y883" s="9">
        <f>SUMIFS('BAZA DANYCH'!$S:$S,'BAZA DANYCH'!$B:$B,STATYSTYKI!$B883,'BAZA DANYCH'!$C:$C,STATYSTYKI!$C883,'BAZA DANYCH'!$G:$G,STATYSTYKI!$D883,'BAZA DANYCH'!$K:$K,STATYSTYKI!Y$550)</f>
        <v>0</v>
      </c>
      <c r="Z883" s="9">
        <f>SUMIFS('BAZA DANYCH'!$S:$S,'BAZA DANYCH'!$B:$B,STATYSTYKI!$B883,'BAZA DANYCH'!$C:$C,STATYSTYKI!$C883,'BAZA DANYCH'!$G:$G,STATYSTYKI!$D883,'BAZA DANYCH'!$K:$K,STATYSTYKI!Z$550)</f>
        <v>0</v>
      </c>
      <c r="AA883" s="9">
        <f>SUMIFS('BAZA DANYCH'!$S:$S,'BAZA DANYCH'!$B:$B,STATYSTYKI!$B883,'BAZA DANYCH'!$C:$C,STATYSTYKI!$C883,'BAZA DANYCH'!$G:$G,STATYSTYKI!$D883,'BAZA DANYCH'!$K:$K,STATYSTYKI!AA$550)</f>
        <v>0</v>
      </c>
      <c r="AB883" s="9">
        <f>SUMIFS('BAZA DANYCH'!$S:$S,'BAZA DANYCH'!$B:$B,STATYSTYKI!$B883,'BAZA DANYCH'!$C:$C,STATYSTYKI!$C883,'BAZA DANYCH'!$G:$G,STATYSTYKI!$D883,'BAZA DANYCH'!$K:$K,STATYSTYKI!AB$550)</f>
        <v>0</v>
      </c>
      <c r="AC883" s="9">
        <f>SUMIFS('BAZA DANYCH'!$S:$S,'BAZA DANYCH'!$B:$B,STATYSTYKI!$B883,'BAZA DANYCH'!$C:$C,STATYSTYKI!$C883,'BAZA DANYCH'!$G:$G,STATYSTYKI!$D883,'BAZA DANYCH'!$K:$K,STATYSTYKI!AC$550)</f>
        <v>0</v>
      </c>
      <c r="AD883" s="9">
        <f>SUMIFS('BAZA DANYCH'!$S:$S,'BAZA DANYCH'!$B:$B,STATYSTYKI!$B883,'BAZA DANYCH'!$C:$C,STATYSTYKI!$C883,'BAZA DANYCH'!$G:$G,STATYSTYKI!$D883,'BAZA DANYCH'!$K:$K,STATYSTYKI!AD$550)</f>
        <v>0</v>
      </c>
      <c r="AE883" s="9">
        <f>SUMIFS('BAZA DANYCH'!$S:$S,'BAZA DANYCH'!$B:$B,STATYSTYKI!$B883,'BAZA DANYCH'!$C:$C,STATYSTYKI!$C883,'BAZA DANYCH'!$G:$G,STATYSTYKI!$D883,'BAZA DANYCH'!$K:$K,STATYSTYKI!AE$550)</f>
        <v>0</v>
      </c>
      <c r="AF883" s="9">
        <f>SUMIFS('BAZA DANYCH'!$S:$S,'BAZA DANYCH'!$B:$B,STATYSTYKI!$B883,'BAZA DANYCH'!$C:$C,STATYSTYKI!$C883,'BAZA DANYCH'!$G:$G,STATYSTYKI!$D883,'BAZA DANYCH'!$K:$K,STATYSTYKI!AF$550)</f>
        <v>0</v>
      </c>
      <c r="AG883" s="9">
        <f>SUMIFS('BAZA DANYCH'!$S:$S,'BAZA DANYCH'!$B:$B,STATYSTYKI!$B883,'BAZA DANYCH'!$C:$C,STATYSTYKI!$C883,'BAZA DANYCH'!$G:$G,STATYSTYKI!$D883,'BAZA DANYCH'!$K:$K,STATYSTYKI!AG$550)</f>
        <v>0</v>
      </c>
      <c r="AH883" s="9">
        <f>SUMIFS('BAZA DANYCH'!$S:$S,'BAZA DANYCH'!$B:$B,STATYSTYKI!$B883,'BAZA DANYCH'!$C:$C,STATYSTYKI!$C883,'BAZA DANYCH'!$G:$G,STATYSTYKI!$D883,'BAZA DANYCH'!$K:$K,STATYSTYKI!AH$550)</f>
        <v>0</v>
      </c>
      <c r="AI883" s="9">
        <f>SUMIFS('BAZA DANYCH'!$S:$S,'BAZA DANYCH'!$B:$B,STATYSTYKI!$B883,'BAZA DANYCH'!$C:$C,STATYSTYKI!$C883,'BAZA DANYCH'!$G:$G,STATYSTYKI!$D883,'BAZA DANYCH'!$K:$K,STATYSTYKI!AI$550)</f>
        <v>0</v>
      </c>
      <c r="AJ883" s="9">
        <f>SUMIFS('BAZA DANYCH'!$S:$S,'BAZA DANYCH'!$B:$B,STATYSTYKI!$B883,'BAZA DANYCH'!$C:$C,STATYSTYKI!$C883,'BAZA DANYCH'!$G:$G,STATYSTYKI!$D883,'BAZA DANYCH'!$K:$K,STATYSTYKI!AJ$550)</f>
        <v>0</v>
      </c>
      <c r="AK883" s="9">
        <f>SUMIFS('BAZA DANYCH'!$S:$S,'BAZA DANYCH'!$B:$B,STATYSTYKI!$B883,'BAZA DANYCH'!$C:$C,STATYSTYKI!$C883,'BAZA DANYCH'!$G:$G,STATYSTYKI!$D883,'BAZA DANYCH'!$K:$K,STATYSTYKI!AK$550)</f>
        <v>1</v>
      </c>
      <c r="AL883" s="9">
        <f>SUMIFS('BAZA DANYCH'!$S:$S,'BAZA DANYCH'!$B:$B,STATYSTYKI!$B883,'BAZA DANYCH'!$C:$C,STATYSTYKI!$C883,'BAZA DANYCH'!$G:$G,STATYSTYKI!$D883,'BAZA DANYCH'!$K:$K,STATYSTYKI!AL$550)</f>
        <v>0</v>
      </c>
      <c r="AM883" s="9">
        <f>SUMIFS('BAZA DANYCH'!$S:$S,'BAZA DANYCH'!$B:$B,STATYSTYKI!$B883,'BAZA DANYCH'!$C:$C,STATYSTYKI!$C883,'BAZA DANYCH'!$G:$G,STATYSTYKI!$D883,'BAZA DANYCH'!$K:$K,STATYSTYKI!AM$550)</f>
        <v>0</v>
      </c>
      <c r="AN883" s="9">
        <f>SUMIFS('BAZA DANYCH'!$S:$S,'BAZA DANYCH'!$B:$B,STATYSTYKI!$B883,'BAZA DANYCH'!$C:$C,STATYSTYKI!$C883,'BAZA DANYCH'!$G:$G,STATYSTYKI!$D883,'BAZA DANYCH'!$K:$K,STATYSTYKI!AN$550)</f>
        <v>0</v>
      </c>
      <c r="AO883" s="9">
        <f>SUMIFS('BAZA DANYCH'!$S:$S,'BAZA DANYCH'!$B:$B,STATYSTYKI!$B883,'BAZA DANYCH'!$C:$C,STATYSTYKI!$C883,'BAZA DANYCH'!$G:$G,STATYSTYKI!$D883,'BAZA DANYCH'!$K:$K,STATYSTYKI!AO$550)</f>
        <v>0</v>
      </c>
      <c r="AP883" s="9">
        <f>SUMIFS('BAZA DANYCH'!$S:$S,'BAZA DANYCH'!$B:$B,STATYSTYKI!$B883,'BAZA DANYCH'!$C:$C,STATYSTYKI!$C883,'BAZA DANYCH'!$G:$G,STATYSTYKI!$D883,'BAZA DANYCH'!$K:$K,STATYSTYKI!AP$550)</f>
        <v>0</v>
      </c>
      <c r="AQ883" s="9">
        <f>SUMIFS('BAZA DANYCH'!$S:$S,'BAZA DANYCH'!$B:$B,STATYSTYKI!$B883,'BAZA DANYCH'!$C:$C,STATYSTYKI!$C883,'BAZA DANYCH'!$G:$G,STATYSTYKI!$D883,'BAZA DANYCH'!$K:$K,STATYSTYKI!AQ$550)</f>
        <v>1</v>
      </c>
      <c r="AR883" s="9">
        <f>SUMIFS('BAZA DANYCH'!$S:$S,'BAZA DANYCH'!$B:$B,STATYSTYKI!$B883,'BAZA DANYCH'!$C:$C,STATYSTYKI!$C883,'BAZA DANYCH'!$G:$G,STATYSTYKI!$D883,'BAZA DANYCH'!$K:$K,STATYSTYKI!AR$550)</f>
        <v>0</v>
      </c>
      <c r="AS883" s="9">
        <f>SUMIFS('BAZA DANYCH'!$S:$S,'BAZA DANYCH'!$B:$B,STATYSTYKI!$B883,'BAZA DANYCH'!$C:$C,STATYSTYKI!$C883,'BAZA DANYCH'!$G:$G,STATYSTYKI!$D883,'BAZA DANYCH'!$K:$K,STATYSTYKI!AS$550)</f>
        <v>1</v>
      </c>
      <c r="AT883" s="9">
        <f>SUMIFS('BAZA DANYCH'!$S:$S,'BAZA DANYCH'!$B:$B,STATYSTYKI!$B883,'BAZA DANYCH'!$C:$C,STATYSTYKI!$C883,'BAZA DANYCH'!$G:$G,STATYSTYKI!$D883,'BAZA DANYCH'!$K:$K,STATYSTYKI!AT$550)</f>
        <v>0</v>
      </c>
      <c r="AU883" s="9">
        <f>SUMIFS('BAZA DANYCH'!$S:$S,'BAZA DANYCH'!$B:$B,STATYSTYKI!$B883,'BAZA DANYCH'!$C:$C,STATYSTYKI!$C883,'BAZA DANYCH'!$G:$G,STATYSTYKI!$D883,'BAZA DANYCH'!$K:$K,STATYSTYKI!AU$550)</f>
        <v>0</v>
      </c>
      <c r="AV883" s="9">
        <f>SUMIFS('BAZA DANYCH'!$S:$S,'BAZA DANYCH'!$B:$B,STATYSTYKI!$B883,'BAZA DANYCH'!$C:$C,STATYSTYKI!$C883,'BAZA DANYCH'!$G:$G,STATYSTYKI!$D883,'BAZA DANYCH'!$K:$K,STATYSTYKI!AV$550)</f>
        <v>0</v>
      </c>
      <c r="AW883" s="9">
        <f>SUMIFS('BAZA DANYCH'!$S:$S,'BAZA DANYCH'!$B:$B,STATYSTYKI!$B883,'BAZA DANYCH'!$C:$C,STATYSTYKI!$C883,'BAZA DANYCH'!$G:$G,STATYSTYKI!$D883,'BAZA DANYCH'!$K:$K,STATYSTYKI!AW$550)</f>
        <v>0</v>
      </c>
      <c r="AX883" s="9">
        <f>SUMIFS('BAZA DANYCH'!$S:$S,'BAZA DANYCH'!$B:$B,STATYSTYKI!$B883,'BAZA DANYCH'!$C:$C,STATYSTYKI!$C883,'BAZA DANYCH'!$G:$G,STATYSTYKI!$D883,'BAZA DANYCH'!$K:$K,STATYSTYKI!AX$550)</f>
        <v>0</v>
      </c>
      <c r="AY883" s="9">
        <f>SUMIFS('BAZA DANYCH'!$S:$S,'BAZA DANYCH'!$B:$B,STATYSTYKI!$B883,'BAZA DANYCH'!$C:$C,STATYSTYKI!$C883,'BAZA DANYCH'!$G:$G,STATYSTYKI!$D883,'BAZA DANYCH'!$K:$K,STATYSTYKI!AY$550)</f>
        <v>0</v>
      </c>
      <c r="AZ883" s="9">
        <f>SUMIFS('BAZA DANYCH'!$S:$S,'BAZA DANYCH'!$B:$B,STATYSTYKI!$B883,'BAZA DANYCH'!$C:$C,STATYSTYKI!$C883,'BAZA DANYCH'!$G:$G,STATYSTYKI!$D883,'BAZA DANYCH'!$K:$K,STATYSTYKI!AZ$550)</f>
        <v>0</v>
      </c>
      <c r="BA883" s="9">
        <f>SUMIFS('BAZA DANYCH'!$S:$S,'BAZA DANYCH'!$B:$B,STATYSTYKI!$B883,'BAZA DANYCH'!$C:$C,STATYSTYKI!$C883,'BAZA DANYCH'!$G:$G,STATYSTYKI!$D883,'BAZA DANYCH'!$K:$K,STATYSTYKI!BA$550)</f>
        <v>1</v>
      </c>
      <c r="BB883" s="9">
        <f>SUMIFS('BAZA DANYCH'!$S:$S,'BAZA DANYCH'!$B:$B,STATYSTYKI!$B883,'BAZA DANYCH'!$C:$C,STATYSTYKI!$C883,'BAZA DANYCH'!$G:$G,STATYSTYKI!$D883,'BAZA DANYCH'!$K:$K,STATYSTYKI!BB$550)</f>
        <v>0</v>
      </c>
      <c r="BC883" s="9">
        <f>SUMIFS('BAZA DANYCH'!$S:$S,'BAZA DANYCH'!$B:$B,STATYSTYKI!$B883,'BAZA DANYCH'!$C:$C,STATYSTYKI!$C883,'BAZA DANYCH'!$G:$G,STATYSTYKI!$D883,'BAZA DANYCH'!$K:$K,STATYSTYKI!BC$550)</f>
        <v>0</v>
      </c>
      <c r="BD883" s="9">
        <f>SUMIFS('BAZA DANYCH'!$S:$S,'BAZA DANYCH'!$B:$B,STATYSTYKI!$B883,'BAZA DANYCH'!$C:$C,STATYSTYKI!$C883,'BAZA DANYCH'!$G:$G,STATYSTYKI!$D883,'BAZA DANYCH'!$K:$K,STATYSTYKI!BD$550)</f>
        <v>0</v>
      </c>
      <c r="BE883" s="9">
        <f>SUMIFS('BAZA DANYCH'!$S:$S,'BAZA DANYCH'!$B:$B,STATYSTYKI!$B883,'BAZA DANYCH'!$C:$C,STATYSTYKI!$C883,'BAZA DANYCH'!$G:$G,STATYSTYKI!$D883,'BAZA DANYCH'!$K:$K,STATYSTYKI!BE$550)</f>
        <v>0</v>
      </c>
      <c r="BF883" s="9">
        <f>SUMIFS('BAZA DANYCH'!$S:$S,'BAZA DANYCH'!$B:$B,STATYSTYKI!$B883,'BAZA DANYCH'!$C:$C,STATYSTYKI!$C883,'BAZA DANYCH'!$G:$G,STATYSTYKI!$D883,'BAZA DANYCH'!$K:$K,STATYSTYKI!BF$550)</f>
        <v>0</v>
      </c>
      <c r="BG883" s="9">
        <f>SUMIFS('BAZA DANYCH'!$S:$S,'BAZA DANYCH'!$B:$B,STATYSTYKI!$B883,'BAZA DANYCH'!$C:$C,STATYSTYKI!$C883,'BAZA DANYCH'!$G:$G,STATYSTYKI!$D883,'BAZA DANYCH'!$K:$K,STATYSTYKI!BG$550)</f>
        <v>0</v>
      </c>
      <c r="BH883" s="9">
        <f>SUMIFS('BAZA DANYCH'!$S:$S,'BAZA DANYCH'!$B:$B,STATYSTYKI!$B883,'BAZA DANYCH'!$C:$C,STATYSTYKI!$C883,'BAZA DANYCH'!$G:$G,STATYSTYKI!$D883,'BAZA DANYCH'!$K:$K,STATYSTYKI!BH$550)</f>
        <v>0</v>
      </c>
      <c r="BI883" s="9">
        <f>SUMIFS('BAZA DANYCH'!$S:$S,'BAZA DANYCH'!$B:$B,STATYSTYKI!$B883,'BAZA DANYCH'!$C:$C,STATYSTYKI!$C883,'BAZA DANYCH'!$G:$G,STATYSTYKI!$D883,'BAZA DANYCH'!$K:$K,STATYSTYKI!BI$550)</f>
        <v>0</v>
      </c>
      <c r="BJ883" s="9">
        <f>SUMIFS('BAZA DANYCH'!$S:$S,'BAZA DANYCH'!$B:$B,STATYSTYKI!$B883,'BAZA DANYCH'!$C:$C,STATYSTYKI!$C883,'BAZA DANYCH'!$G:$G,STATYSTYKI!$D883,'BAZA DANYCH'!$K:$K,STATYSTYKI!BJ$550)</f>
        <v>0</v>
      </c>
      <c r="BK883" s="9">
        <f>SUMIFS('BAZA DANYCH'!$S:$S,'BAZA DANYCH'!$B:$B,STATYSTYKI!$B883,'BAZA DANYCH'!$C:$C,STATYSTYKI!$C883,'BAZA DANYCH'!$G:$G,STATYSTYKI!$D883,'BAZA DANYCH'!$K:$K,STATYSTYKI!BK$550)</f>
        <v>0</v>
      </c>
      <c r="BL883" s="9">
        <f>SUMIFS('BAZA DANYCH'!$S:$S,'BAZA DANYCH'!$B:$B,STATYSTYKI!$B883,'BAZA DANYCH'!$C:$C,STATYSTYKI!$C883,'BAZA DANYCH'!$G:$G,STATYSTYKI!$D883,'BAZA DANYCH'!$K:$K,STATYSTYKI!BL$550)</f>
        <v>0</v>
      </c>
      <c r="BM883" s="9">
        <f>SUMIFS('BAZA DANYCH'!$S:$S,'BAZA DANYCH'!$B:$B,STATYSTYKI!$B883,'BAZA DANYCH'!$C:$C,STATYSTYKI!$C883,'BAZA DANYCH'!$G:$G,STATYSTYKI!$D883,'BAZA DANYCH'!$K:$K,STATYSTYKI!BM$550)</f>
        <v>0</v>
      </c>
      <c r="BN883" s="9">
        <f>SUMIFS('BAZA DANYCH'!$S:$S,'BAZA DANYCH'!$B:$B,STATYSTYKI!$B883,'BAZA DANYCH'!$C:$C,STATYSTYKI!$C883,'BAZA DANYCH'!$G:$G,STATYSTYKI!$D883,'BAZA DANYCH'!$K:$K,STATYSTYKI!BN$550)</f>
        <v>0</v>
      </c>
      <c r="BO883" s="9">
        <f>SUMIFS('BAZA DANYCH'!$S:$S,'BAZA DANYCH'!$B:$B,STATYSTYKI!$B883,'BAZA DANYCH'!$C:$C,STATYSTYKI!$C883,'BAZA DANYCH'!$G:$G,STATYSTYKI!$D883,'BAZA DANYCH'!$K:$K,STATYSTYKI!BO$550)</f>
        <v>0</v>
      </c>
      <c r="BP883" s="9">
        <f>SUMIFS('BAZA DANYCH'!$S:$S,'BAZA DANYCH'!$B:$B,STATYSTYKI!$B883,'BAZA DANYCH'!$C:$C,STATYSTYKI!$C883,'BAZA DANYCH'!$G:$G,STATYSTYKI!$D883,'BAZA DANYCH'!$K:$K,STATYSTYKI!BP$550)</f>
        <v>0</v>
      </c>
      <c r="BQ883" s="9">
        <f>SUMIFS('BAZA DANYCH'!$S:$S,'BAZA DANYCH'!$B:$B,STATYSTYKI!$B883,'BAZA DANYCH'!$C:$C,STATYSTYKI!$C883,'BAZA DANYCH'!$G:$G,STATYSTYKI!$D883,'BAZA DANYCH'!$K:$K,STATYSTYKI!BQ$550)</f>
        <v>0</v>
      </c>
      <c r="BR883" s="9">
        <f>SUMIFS('BAZA DANYCH'!$S:$S,'BAZA DANYCH'!$B:$B,STATYSTYKI!$B883,'BAZA DANYCH'!$C:$C,STATYSTYKI!$C883,'BAZA DANYCH'!$G:$G,STATYSTYKI!$D883,'BAZA DANYCH'!$K:$K,STATYSTYKI!BR$550)</f>
        <v>0</v>
      </c>
      <c r="BS883" s="9">
        <f>SUMIFS('BAZA DANYCH'!$S:$S,'BAZA DANYCH'!$B:$B,STATYSTYKI!$B883,'BAZA DANYCH'!$C:$C,STATYSTYKI!$C883,'BAZA DANYCH'!$G:$G,STATYSTYKI!$D883,'BAZA DANYCH'!$K:$K,STATYSTYKI!BS$550)</f>
        <v>0</v>
      </c>
      <c r="BT883" s="9">
        <f>SUMIFS('BAZA DANYCH'!$S:$S,'BAZA DANYCH'!$B:$B,STATYSTYKI!$B883,'BAZA DANYCH'!$C:$C,STATYSTYKI!$C883,'BAZA DANYCH'!$G:$G,STATYSTYKI!$D883,'BAZA DANYCH'!$K:$K,STATYSTYKI!BT$550)</f>
        <v>0</v>
      </c>
      <c r="BU883" s="9">
        <f>SUMIFS('BAZA DANYCH'!$S:$S,'BAZA DANYCH'!$B:$B,STATYSTYKI!$B883,'BAZA DANYCH'!$C:$C,STATYSTYKI!$C883,'BAZA DANYCH'!$G:$G,STATYSTYKI!$D883,'BAZA DANYCH'!$K:$K,STATYSTYKI!BU$550)</f>
        <v>0</v>
      </c>
      <c r="BV883" s="9">
        <f>SUMIFS('BAZA DANYCH'!$S:$S,'BAZA DANYCH'!$B:$B,STATYSTYKI!$B883,'BAZA DANYCH'!$C:$C,STATYSTYKI!$C883,'BAZA DANYCH'!$G:$G,STATYSTYKI!$D883,'BAZA DANYCH'!$K:$K,STATYSTYKI!BV$550)</f>
        <v>0</v>
      </c>
      <c r="BW883" s="9">
        <f>SUMIFS('BAZA DANYCH'!$S:$S,'BAZA DANYCH'!$B:$B,STATYSTYKI!$B883,'BAZA DANYCH'!$C:$C,STATYSTYKI!$C883,'BAZA DANYCH'!$G:$G,STATYSTYKI!$D883,'BAZA DANYCH'!$K:$K,STATYSTYKI!BW$550)</f>
        <v>0</v>
      </c>
      <c r="BX883" s="9">
        <f>SUMIFS('BAZA DANYCH'!$S:$S,'BAZA DANYCH'!$B:$B,STATYSTYKI!$B883,'BAZA DANYCH'!$C:$C,STATYSTYKI!$C883,'BAZA DANYCH'!$G:$G,STATYSTYKI!$D883,'BAZA DANYCH'!$K:$K,STATYSTYKI!BX$550)</f>
        <v>0</v>
      </c>
      <c r="BY883" s="9">
        <f>SUMIFS('BAZA DANYCH'!$S:$S,'BAZA DANYCH'!$B:$B,STATYSTYKI!$B883,'BAZA DANYCH'!$C:$C,STATYSTYKI!$C883,'BAZA DANYCH'!$G:$G,STATYSTYKI!$D883,'BAZA DANYCH'!$K:$K,STATYSTYKI!BY$550)</f>
        <v>0</v>
      </c>
      <c r="BZ883" s="9">
        <f>SUMIFS('BAZA DANYCH'!$S:$S,'BAZA DANYCH'!$B:$B,STATYSTYKI!$B883,'BAZA DANYCH'!$C:$C,STATYSTYKI!$C883,'BAZA DANYCH'!$G:$G,STATYSTYKI!$D883,'BAZA DANYCH'!$K:$K,STATYSTYKI!BZ$550)</f>
        <v>0</v>
      </c>
      <c r="CA883" s="9">
        <f>SUMIFS('BAZA DANYCH'!$S:$S,'BAZA DANYCH'!$B:$B,STATYSTYKI!$B883,'BAZA DANYCH'!$C:$C,STATYSTYKI!$C883,'BAZA DANYCH'!$G:$G,STATYSTYKI!$D883,'BAZA DANYCH'!$K:$K,STATYSTYKI!CA$550)</f>
        <v>0</v>
      </c>
      <c r="CB883" s="9">
        <f>SUMIFS('BAZA DANYCH'!$S:$S,'BAZA DANYCH'!$B:$B,STATYSTYKI!$B883,'BAZA DANYCH'!$C:$C,STATYSTYKI!$C883,'BAZA DANYCH'!$G:$G,STATYSTYKI!$D883,'BAZA DANYCH'!$K:$K,STATYSTYKI!CB$550)</f>
        <v>0</v>
      </c>
      <c r="CC883" s="9">
        <f>SUMIFS('BAZA DANYCH'!$S:$S,'BAZA DANYCH'!$B:$B,STATYSTYKI!$B883,'BAZA DANYCH'!$C:$C,STATYSTYKI!$C883,'BAZA DANYCH'!$G:$G,STATYSTYKI!$D883,'BAZA DANYCH'!$K:$K,STATYSTYKI!CC$550)</f>
        <v>0</v>
      </c>
      <c r="CD883" s="9">
        <f>SUMIFS('BAZA DANYCH'!$S:$S,'BAZA DANYCH'!$B:$B,STATYSTYKI!$B883,'BAZA DANYCH'!$C:$C,STATYSTYKI!$C883,'BAZA DANYCH'!$G:$G,STATYSTYKI!$D883,'BAZA DANYCH'!$K:$K,STATYSTYKI!CD$550)</f>
        <v>0</v>
      </c>
      <c r="CE883" s="9">
        <f>SUMIFS('BAZA DANYCH'!$S:$S,'BAZA DANYCH'!$B:$B,STATYSTYKI!$B883,'BAZA DANYCH'!$C:$C,STATYSTYKI!$C883,'BAZA DANYCH'!$G:$G,STATYSTYKI!$D883,'BAZA DANYCH'!$K:$K,STATYSTYKI!CE$550)</f>
        <v>0</v>
      </c>
      <c r="CF883" s="9">
        <f>SUMIFS('BAZA DANYCH'!$S:$S,'BAZA DANYCH'!$B:$B,STATYSTYKI!$B883,'BAZA DANYCH'!$C:$C,STATYSTYKI!$C883,'BAZA DANYCH'!$G:$G,STATYSTYKI!$D883,'BAZA DANYCH'!$K:$K,STATYSTYKI!CF$550)</f>
        <v>0</v>
      </c>
      <c r="CG883" s="9">
        <f>SUMIFS('BAZA DANYCH'!$S:$S,'BAZA DANYCH'!$B:$B,STATYSTYKI!$B883,'BAZA DANYCH'!$C:$C,STATYSTYKI!$C883,'BAZA DANYCH'!$G:$G,STATYSTYKI!$D883,'BAZA DANYCH'!$K:$K,STATYSTYKI!CG$550)</f>
        <v>0</v>
      </c>
      <c r="CH883" s="9">
        <f>SUMIFS('BAZA DANYCH'!$S:$S,'BAZA DANYCH'!$B:$B,STATYSTYKI!$B883,'BAZA DANYCH'!$C:$C,STATYSTYKI!$C883,'BAZA DANYCH'!$G:$G,STATYSTYKI!$D883,'BAZA DANYCH'!$K:$K,STATYSTYKI!CH$550)</f>
        <v>0</v>
      </c>
      <c r="CI883" s="9">
        <f>SUMIFS('BAZA DANYCH'!$S:$S,'BAZA DANYCH'!$B:$B,STATYSTYKI!$B883,'BAZA DANYCH'!$C:$C,STATYSTYKI!$C883,'BAZA DANYCH'!$G:$G,STATYSTYKI!$D883,'BAZA DANYCH'!$K:$K,STATYSTYKI!CI$550)</f>
        <v>0</v>
      </c>
      <c r="CJ883" s="9">
        <f>SUMIFS('BAZA DANYCH'!$S:$S,'BAZA DANYCH'!$B:$B,STATYSTYKI!$B883,'BAZA DANYCH'!$C:$C,STATYSTYKI!$C883,'BAZA DANYCH'!$G:$G,STATYSTYKI!$D883,'BAZA DANYCH'!$K:$K,STATYSTYKI!CJ$550)</f>
        <v>0</v>
      </c>
      <c r="CK883" s="9">
        <f>SUMIFS('BAZA DANYCH'!$S:$S,'BAZA DANYCH'!$B:$B,STATYSTYKI!$B883,'BAZA DANYCH'!$C:$C,STATYSTYKI!$C883,'BAZA DANYCH'!$G:$G,STATYSTYKI!$D883,'BAZA DANYCH'!$K:$K,STATYSTYKI!CK$550)</f>
        <v>0</v>
      </c>
      <c r="CL883" s="9">
        <f>SUMIFS('BAZA DANYCH'!$S:$S,'BAZA DANYCH'!$B:$B,STATYSTYKI!$B883,'BAZA DANYCH'!$C:$C,STATYSTYKI!$C883,'BAZA DANYCH'!$G:$G,STATYSTYKI!$D883,'BAZA DANYCH'!$K:$K,STATYSTYKI!CL$550)</f>
        <v>0</v>
      </c>
      <c r="CM883" s="9">
        <f>SUMIFS('BAZA DANYCH'!$S:$S,'BAZA DANYCH'!$B:$B,STATYSTYKI!$B883,'BAZA DANYCH'!$C:$C,STATYSTYKI!$C883,'BAZA DANYCH'!$G:$G,STATYSTYKI!$D883,'BAZA DANYCH'!$K:$K,STATYSTYKI!CM$550)</f>
        <v>0</v>
      </c>
      <c r="CN883" s="9">
        <f>SUMIFS('BAZA DANYCH'!$S:$S,'BAZA DANYCH'!$B:$B,STATYSTYKI!$B883,'BAZA DANYCH'!$C:$C,STATYSTYKI!$C883,'BAZA DANYCH'!$G:$G,STATYSTYKI!$D883,'BAZA DANYCH'!$K:$K,STATYSTYKI!CN$550)</f>
        <v>0</v>
      </c>
      <c r="CO883" s="9">
        <f>SUMIFS('BAZA DANYCH'!$S:$S,'BAZA DANYCH'!$B:$B,STATYSTYKI!$B883,'BAZA DANYCH'!$C:$C,STATYSTYKI!$C883,'BAZA DANYCH'!$G:$G,STATYSTYKI!$D883,'BAZA DANYCH'!$K:$K,STATYSTYKI!CO$550)</f>
        <v>0</v>
      </c>
      <c r="CP883" s="9">
        <f>SUMIFS('BAZA DANYCH'!$S:$S,'BAZA DANYCH'!$B:$B,STATYSTYKI!$B883,'BAZA DANYCH'!$C:$C,STATYSTYKI!$C883,'BAZA DANYCH'!$G:$G,STATYSTYKI!$D883,'BAZA DANYCH'!$K:$K,STATYSTYKI!CP$550)</f>
        <v>0</v>
      </c>
      <c r="CQ883" s="9">
        <f>SUMIFS('BAZA DANYCH'!$S:$S,'BAZA DANYCH'!$B:$B,STATYSTYKI!$B883,'BAZA DANYCH'!$C:$C,STATYSTYKI!$C883,'BAZA DANYCH'!$G:$G,STATYSTYKI!$D883,'BAZA DANYCH'!$K:$K,STATYSTYKI!CQ$550)</f>
        <v>0</v>
      </c>
      <c r="CR883" s="9">
        <f>SUMIFS('BAZA DANYCH'!$S:$S,'BAZA DANYCH'!$B:$B,STATYSTYKI!$B883,'BAZA DANYCH'!$C:$C,STATYSTYKI!$C883,'BAZA DANYCH'!$G:$G,STATYSTYKI!$D883,'BAZA DANYCH'!$K:$K,STATYSTYKI!CR$550)</f>
        <v>0</v>
      </c>
      <c r="CS883" s="9">
        <f>SUMIFS('BAZA DANYCH'!$S:$S,'BAZA DANYCH'!$B:$B,STATYSTYKI!$B883,'BAZA DANYCH'!$C:$C,STATYSTYKI!$C883,'BAZA DANYCH'!$G:$G,STATYSTYKI!$D883,'BAZA DANYCH'!$K:$K,STATYSTYKI!CS$550)</f>
        <v>0</v>
      </c>
      <c r="CT883" s="9">
        <f>SUMIFS('BAZA DANYCH'!$S:$S,'BAZA DANYCH'!$B:$B,STATYSTYKI!$B883,'BAZA DANYCH'!$C:$C,STATYSTYKI!$C883,'BAZA DANYCH'!$G:$G,STATYSTYKI!$D883,'BAZA DANYCH'!$K:$K,STATYSTYKI!CT$550)</f>
        <v>0</v>
      </c>
      <c r="CU883" s="9">
        <f>SUMIFS('BAZA DANYCH'!$S:$S,'BAZA DANYCH'!$B:$B,STATYSTYKI!$B883,'BAZA DANYCH'!$C:$C,STATYSTYKI!$C883,'BAZA DANYCH'!$G:$G,STATYSTYKI!$D883,'BAZA DANYCH'!$K:$K,STATYSTYKI!CU$550)</f>
        <v>0</v>
      </c>
      <c r="CV883" s="9">
        <f>SUMIFS('BAZA DANYCH'!$S:$S,'BAZA DANYCH'!$B:$B,STATYSTYKI!$B883,'BAZA DANYCH'!$C:$C,STATYSTYKI!$C883,'BAZA DANYCH'!$G:$G,STATYSTYKI!$D883,'BAZA DANYCH'!$K:$K,STATYSTYKI!CV$550)</f>
        <v>0</v>
      </c>
      <c r="CW883" s="9">
        <f>SUMIFS('BAZA DANYCH'!$S:$S,'BAZA DANYCH'!$B:$B,STATYSTYKI!$B883,'BAZA DANYCH'!$C:$C,STATYSTYKI!$C883,'BAZA DANYCH'!$G:$G,STATYSTYKI!$D883,'BAZA DANYCH'!$K:$K,STATYSTYKI!CW$550)</f>
        <v>0</v>
      </c>
      <c r="CX883" s="9">
        <f>SUMIFS('BAZA DANYCH'!$S:$S,'BAZA DANYCH'!$B:$B,STATYSTYKI!$B883,'BAZA DANYCH'!$C:$C,STATYSTYKI!$C883,'BAZA DANYCH'!$G:$G,STATYSTYKI!$D883,'BAZA DANYCH'!$K:$K,STATYSTYKI!CX$550)</f>
        <v>0</v>
      </c>
    </row>
    <row r="884" spans="1:102" hidden="1">
      <c r="A884" s="8"/>
      <c r="B884" s="60" t="s">
        <v>187</v>
      </c>
      <c r="C884" s="61" t="s">
        <v>188</v>
      </c>
      <c r="D884" s="61" t="s">
        <v>190</v>
      </c>
      <c r="E884" s="82" t="s">
        <v>4</v>
      </c>
      <c r="F884" s="64">
        <f t="shared" si="279"/>
        <v>6939</v>
      </c>
      <c r="G884" s="9">
        <f>SUMIFS('BAZA DANYCH'!$N:$N,'BAZA DANYCH'!$B:$B,STATYSTYKI!$B884,'BAZA DANYCH'!$C:$C,STATYSTYKI!$C884,'BAZA DANYCH'!$G:$G,STATYSTYKI!$D884,'BAZA DANYCH'!$K:$K,STATYSTYKI!G$550)</f>
        <v>15</v>
      </c>
      <c r="H884" s="9">
        <f>SUMIFS('BAZA DANYCH'!$N:$N,'BAZA DANYCH'!$B:$B,STATYSTYKI!$B884,'BAZA DANYCH'!$C:$C,STATYSTYKI!$C884,'BAZA DANYCH'!$G:$G,STATYSTYKI!$D884,'BAZA DANYCH'!$K:$K,STATYSTYKI!H$550)</f>
        <v>12</v>
      </c>
      <c r="I884" s="9">
        <f>SUMIFS('BAZA DANYCH'!$N:$N,'BAZA DANYCH'!$B:$B,STATYSTYKI!$B884,'BAZA DANYCH'!$C:$C,STATYSTYKI!$C884,'BAZA DANYCH'!$G:$G,STATYSTYKI!$D884,'BAZA DANYCH'!$K:$K,STATYSTYKI!I$550)</f>
        <v>7</v>
      </c>
      <c r="J884" s="9">
        <f>SUMIFS('BAZA DANYCH'!$N:$N,'BAZA DANYCH'!$B:$B,STATYSTYKI!$B884,'BAZA DANYCH'!$C:$C,STATYSTYKI!$C884,'BAZA DANYCH'!$G:$G,STATYSTYKI!$D884,'BAZA DANYCH'!$K:$K,STATYSTYKI!J$550)</f>
        <v>10</v>
      </c>
      <c r="K884" s="9">
        <f>SUMIFS('BAZA DANYCH'!$N:$N,'BAZA DANYCH'!$B:$B,STATYSTYKI!$B884,'BAZA DANYCH'!$C:$C,STATYSTYKI!$C884,'BAZA DANYCH'!$G:$G,STATYSTYKI!$D884,'BAZA DANYCH'!$K:$K,STATYSTYKI!K$550)</f>
        <v>6</v>
      </c>
      <c r="L884" s="9">
        <f>SUMIFS('BAZA DANYCH'!$N:$N,'BAZA DANYCH'!$B:$B,STATYSTYKI!$B884,'BAZA DANYCH'!$C:$C,STATYSTYKI!$C884,'BAZA DANYCH'!$G:$G,STATYSTYKI!$D884,'BAZA DANYCH'!$K:$K,STATYSTYKI!L$550)</f>
        <v>9</v>
      </c>
      <c r="M884" s="9">
        <f>SUMIFS('BAZA DANYCH'!$N:$N,'BAZA DANYCH'!$B:$B,STATYSTYKI!$B884,'BAZA DANYCH'!$C:$C,STATYSTYKI!$C884,'BAZA DANYCH'!$G:$G,STATYSTYKI!$D884,'BAZA DANYCH'!$K:$K,STATYSTYKI!M$550)</f>
        <v>5</v>
      </c>
      <c r="N884" s="9">
        <f>SUMIFS('BAZA DANYCH'!$N:$N,'BAZA DANYCH'!$B:$B,STATYSTYKI!$B884,'BAZA DANYCH'!$C:$C,STATYSTYKI!$C884,'BAZA DANYCH'!$G:$G,STATYSTYKI!$D884,'BAZA DANYCH'!$K:$K,STATYSTYKI!N$550)</f>
        <v>2</v>
      </c>
      <c r="O884" s="9">
        <f>SUMIFS('BAZA DANYCH'!$N:$N,'BAZA DANYCH'!$B:$B,STATYSTYKI!$B884,'BAZA DANYCH'!$C:$C,STATYSTYKI!$C884,'BAZA DANYCH'!$G:$G,STATYSTYKI!$D884,'BAZA DANYCH'!$K:$K,STATYSTYKI!O$550)</f>
        <v>4</v>
      </c>
      <c r="P884" s="9">
        <f>SUMIFS('BAZA DANYCH'!$N:$N,'BAZA DANYCH'!$B:$B,STATYSTYKI!$B884,'BAZA DANYCH'!$C:$C,STATYSTYKI!$C884,'BAZA DANYCH'!$G:$G,STATYSTYKI!$D884,'BAZA DANYCH'!$K:$K,STATYSTYKI!P$550)</f>
        <v>9</v>
      </c>
      <c r="Q884" s="9">
        <f>SUMIFS('BAZA DANYCH'!$N:$N,'BAZA DANYCH'!$B:$B,STATYSTYKI!$B884,'BAZA DANYCH'!$C:$C,STATYSTYKI!$C884,'BAZA DANYCH'!$G:$G,STATYSTYKI!$D884,'BAZA DANYCH'!$K:$K,STATYSTYKI!Q$550)</f>
        <v>8</v>
      </c>
      <c r="R884" s="9">
        <f>SUMIFS('BAZA DANYCH'!$N:$N,'BAZA DANYCH'!$B:$B,STATYSTYKI!$B884,'BAZA DANYCH'!$C:$C,STATYSTYKI!$C884,'BAZA DANYCH'!$G:$G,STATYSTYKI!$D884,'BAZA DANYCH'!$K:$K,STATYSTYKI!R$550)</f>
        <v>5</v>
      </c>
      <c r="S884" s="9">
        <f>SUMIFS('BAZA DANYCH'!$N:$N,'BAZA DANYCH'!$B:$B,STATYSTYKI!$B884,'BAZA DANYCH'!$C:$C,STATYSTYKI!$C884,'BAZA DANYCH'!$G:$G,STATYSTYKI!$D884,'BAZA DANYCH'!$K:$K,STATYSTYKI!S$550)</f>
        <v>6</v>
      </c>
      <c r="T884" s="9">
        <f>SUMIFS('BAZA DANYCH'!$N:$N,'BAZA DANYCH'!$B:$B,STATYSTYKI!$B884,'BAZA DANYCH'!$C:$C,STATYSTYKI!$C884,'BAZA DANYCH'!$G:$G,STATYSTYKI!$D884,'BAZA DANYCH'!$K:$K,STATYSTYKI!T$550)</f>
        <v>2</v>
      </c>
      <c r="U884" s="9">
        <f>SUMIFS('BAZA DANYCH'!$N:$N,'BAZA DANYCH'!$B:$B,STATYSTYKI!$B884,'BAZA DANYCH'!$C:$C,STATYSTYKI!$C884,'BAZA DANYCH'!$G:$G,STATYSTYKI!$D884,'BAZA DANYCH'!$K:$K,STATYSTYKI!U$550)</f>
        <v>5</v>
      </c>
      <c r="V884" s="9">
        <f>SUMIFS('BAZA DANYCH'!$N:$N,'BAZA DANYCH'!$B:$B,STATYSTYKI!$B884,'BAZA DANYCH'!$C:$C,STATYSTYKI!$C884,'BAZA DANYCH'!$G:$G,STATYSTYKI!$D884,'BAZA DANYCH'!$K:$K,STATYSTYKI!V$550)</f>
        <v>3</v>
      </c>
      <c r="W884" s="9">
        <f>SUMIFS('BAZA DANYCH'!$N:$N,'BAZA DANYCH'!$B:$B,STATYSTYKI!$B884,'BAZA DANYCH'!$C:$C,STATYSTYKI!$C884,'BAZA DANYCH'!$G:$G,STATYSTYKI!$D884,'BAZA DANYCH'!$K:$K,STATYSTYKI!W$550)</f>
        <v>5</v>
      </c>
      <c r="X884" s="9">
        <f>SUMIFS('BAZA DANYCH'!$N:$N,'BAZA DANYCH'!$B:$B,STATYSTYKI!$B884,'BAZA DANYCH'!$C:$C,STATYSTYKI!$C884,'BAZA DANYCH'!$G:$G,STATYSTYKI!$D884,'BAZA DANYCH'!$K:$K,STATYSTYKI!X$550)</f>
        <v>8</v>
      </c>
      <c r="Y884" s="9">
        <f>SUMIFS('BAZA DANYCH'!$N:$N,'BAZA DANYCH'!$B:$B,STATYSTYKI!$B884,'BAZA DANYCH'!$C:$C,STATYSTYKI!$C884,'BAZA DANYCH'!$G:$G,STATYSTYKI!$D884,'BAZA DANYCH'!$K:$K,STATYSTYKI!Y$550)</f>
        <v>4</v>
      </c>
      <c r="Z884" s="9">
        <f>SUMIFS('BAZA DANYCH'!$N:$N,'BAZA DANYCH'!$B:$B,STATYSTYKI!$B884,'BAZA DANYCH'!$C:$C,STATYSTYKI!$C884,'BAZA DANYCH'!$G:$G,STATYSTYKI!$D884,'BAZA DANYCH'!$K:$K,STATYSTYKI!Z$550)</f>
        <v>10</v>
      </c>
      <c r="AA884" s="9">
        <f>SUMIFS('BAZA DANYCH'!$N:$N,'BAZA DANYCH'!$B:$B,STATYSTYKI!$B884,'BAZA DANYCH'!$C:$C,STATYSTYKI!$C884,'BAZA DANYCH'!$G:$G,STATYSTYKI!$D884,'BAZA DANYCH'!$K:$K,STATYSTYKI!AA$550)</f>
        <v>9</v>
      </c>
      <c r="AB884" s="9">
        <f>SUMIFS('BAZA DANYCH'!$N:$N,'BAZA DANYCH'!$B:$B,STATYSTYKI!$B884,'BAZA DANYCH'!$C:$C,STATYSTYKI!$C884,'BAZA DANYCH'!$G:$G,STATYSTYKI!$D884,'BAZA DANYCH'!$K:$K,STATYSTYKI!AB$550)</f>
        <v>16</v>
      </c>
      <c r="AC884" s="9">
        <f>SUMIFS('BAZA DANYCH'!$N:$N,'BAZA DANYCH'!$B:$B,STATYSTYKI!$B884,'BAZA DANYCH'!$C:$C,STATYSTYKI!$C884,'BAZA DANYCH'!$G:$G,STATYSTYKI!$D884,'BAZA DANYCH'!$K:$K,STATYSTYKI!AC$550)</f>
        <v>30</v>
      </c>
      <c r="AD884" s="9">
        <f>SUMIFS('BAZA DANYCH'!$N:$N,'BAZA DANYCH'!$B:$B,STATYSTYKI!$B884,'BAZA DANYCH'!$C:$C,STATYSTYKI!$C884,'BAZA DANYCH'!$G:$G,STATYSTYKI!$D884,'BAZA DANYCH'!$K:$K,STATYSTYKI!AD$550)</f>
        <v>26</v>
      </c>
      <c r="AE884" s="9">
        <f>SUMIFS('BAZA DANYCH'!$N:$N,'BAZA DANYCH'!$B:$B,STATYSTYKI!$B884,'BAZA DANYCH'!$C:$C,STATYSTYKI!$C884,'BAZA DANYCH'!$G:$G,STATYSTYKI!$D884,'BAZA DANYCH'!$K:$K,STATYSTYKI!AE$550)</f>
        <v>36</v>
      </c>
      <c r="AF884" s="9">
        <f>SUMIFS('BAZA DANYCH'!$N:$N,'BAZA DANYCH'!$B:$B,STATYSTYKI!$B884,'BAZA DANYCH'!$C:$C,STATYSTYKI!$C884,'BAZA DANYCH'!$G:$G,STATYSTYKI!$D884,'BAZA DANYCH'!$K:$K,STATYSTYKI!AF$550)</f>
        <v>49</v>
      </c>
      <c r="AG884" s="9">
        <f>SUMIFS('BAZA DANYCH'!$N:$N,'BAZA DANYCH'!$B:$B,STATYSTYKI!$B884,'BAZA DANYCH'!$C:$C,STATYSTYKI!$C884,'BAZA DANYCH'!$G:$G,STATYSTYKI!$D884,'BAZA DANYCH'!$K:$K,STATYSTYKI!AG$550)</f>
        <v>81</v>
      </c>
      <c r="AH884" s="9">
        <f>SUMIFS('BAZA DANYCH'!$N:$N,'BAZA DANYCH'!$B:$B,STATYSTYKI!$B884,'BAZA DANYCH'!$C:$C,STATYSTYKI!$C884,'BAZA DANYCH'!$G:$G,STATYSTYKI!$D884,'BAZA DANYCH'!$K:$K,STATYSTYKI!AH$550)</f>
        <v>113</v>
      </c>
      <c r="AI884" s="9">
        <f>SUMIFS('BAZA DANYCH'!$N:$N,'BAZA DANYCH'!$B:$B,STATYSTYKI!$B884,'BAZA DANYCH'!$C:$C,STATYSTYKI!$C884,'BAZA DANYCH'!$G:$G,STATYSTYKI!$D884,'BAZA DANYCH'!$K:$K,STATYSTYKI!AI$550)</f>
        <v>93</v>
      </c>
      <c r="AJ884" s="9">
        <f>SUMIFS('BAZA DANYCH'!$N:$N,'BAZA DANYCH'!$B:$B,STATYSTYKI!$B884,'BAZA DANYCH'!$C:$C,STATYSTYKI!$C884,'BAZA DANYCH'!$G:$G,STATYSTYKI!$D884,'BAZA DANYCH'!$K:$K,STATYSTYKI!AJ$550)</f>
        <v>96</v>
      </c>
      <c r="AK884" s="9">
        <f>SUMIFS('BAZA DANYCH'!$N:$N,'BAZA DANYCH'!$B:$B,STATYSTYKI!$B884,'BAZA DANYCH'!$C:$C,STATYSTYKI!$C884,'BAZA DANYCH'!$G:$G,STATYSTYKI!$D884,'BAZA DANYCH'!$K:$K,STATYSTYKI!AK$550)</f>
        <v>98</v>
      </c>
      <c r="AL884" s="9">
        <f>SUMIFS('BAZA DANYCH'!$N:$N,'BAZA DANYCH'!$B:$B,STATYSTYKI!$B884,'BAZA DANYCH'!$C:$C,STATYSTYKI!$C884,'BAZA DANYCH'!$G:$G,STATYSTYKI!$D884,'BAZA DANYCH'!$K:$K,STATYSTYKI!AL$550)</f>
        <v>129</v>
      </c>
      <c r="AM884" s="9">
        <f>SUMIFS('BAZA DANYCH'!$N:$N,'BAZA DANYCH'!$B:$B,STATYSTYKI!$B884,'BAZA DANYCH'!$C:$C,STATYSTYKI!$C884,'BAZA DANYCH'!$G:$G,STATYSTYKI!$D884,'BAZA DANYCH'!$K:$K,STATYSTYKI!AM$550)</f>
        <v>126</v>
      </c>
      <c r="AN884" s="9">
        <f>SUMIFS('BAZA DANYCH'!$N:$N,'BAZA DANYCH'!$B:$B,STATYSTYKI!$B884,'BAZA DANYCH'!$C:$C,STATYSTYKI!$C884,'BAZA DANYCH'!$G:$G,STATYSTYKI!$D884,'BAZA DANYCH'!$K:$K,STATYSTYKI!AN$550)</f>
        <v>90</v>
      </c>
      <c r="AO884" s="9">
        <f>SUMIFS('BAZA DANYCH'!$N:$N,'BAZA DANYCH'!$B:$B,STATYSTYKI!$B884,'BAZA DANYCH'!$C:$C,STATYSTYKI!$C884,'BAZA DANYCH'!$G:$G,STATYSTYKI!$D884,'BAZA DANYCH'!$K:$K,STATYSTYKI!AO$550)</f>
        <v>112</v>
      </c>
      <c r="AP884" s="9">
        <f>SUMIFS('BAZA DANYCH'!$N:$N,'BAZA DANYCH'!$B:$B,STATYSTYKI!$B884,'BAZA DANYCH'!$C:$C,STATYSTYKI!$C884,'BAZA DANYCH'!$G:$G,STATYSTYKI!$D884,'BAZA DANYCH'!$K:$K,STATYSTYKI!AP$550)</f>
        <v>104</v>
      </c>
      <c r="AQ884" s="9">
        <f>SUMIFS('BAZA DANYCH'!$N:$N,'BAZA DANYCH'!$B:$B,STATYSTYKI!$B884,'BAZA DANYCH'!$C:$C,STATYSTYKI!$C884,'BAZA DANYCH'!$G:$G,STATYSTYKI!$D884,'BAZA DANYCH'!$K:$K,STATYSTYKI!AQ$550)</f>
        <v>106</v>
      </c>
      <c r="AR884" s="9">
        <f>SUMIFS('BAZA DANYCH'!$N:$N,'BAZA DANYCH'!$B:$B,STATYSTYKI!$B884,'BAZA DANYCH'!$C:$C,STATYSTYKI!$C884,'BAZA DANYCH'!$G:$G,STATYSTYKI!$D884,'BAZA DANYCH'!$K:$K,STATYSTYKI!AR$550)</f>
        <v>87</v>
      </c>
      <c r="AS884" s="9">
        <f>SUMIFS('BAZA DANYCH'!$N:$N,'BAZA DANYCH'!$B:$B,STATYSTYKI!$B884,'BAZA DANYCH'!$C:$C,STATYSTYKI!$C884,'BAZA DANYCH'!$G:$G,STATYSTYKI!$D884,'BAZA DANYCH'!$K:$K,STATYSTYKI!AS$550)</f>
        <v>106</v>
      </c>
      <c r="AT884" s="9">
        <f>SUMIFS('BAZA DANYCH'!$N:$N,'BAZA DANYCH'!$B:$B,STATYSTYKI!$B884,'BAZA DANYCH'!$C:$C,STATYSTYKI!$C884,'BAZA DANYCH'!$G:$G,STATYSTYKI!$D884,'BAZA DANYCH'!$K:$K,STATYSTYKI!AT$550)</f>
        <v>92</v>
      </c>
      <c r="AU884" s="9">
        <f>SUMIFS('BAZA DANYCH'!$N:$N,'BAZA DANYCH'!$B:$B,STATYSTYKI!$B884,'BAZA DANYCH'!$C:$C,STATYSTYKI!$C884,'BAZA DANYCH'!$G:$G,STATYSTYKI!$D884,'BAZA DANYCH'!$K:$K,STATYSTYKI!AU$550)</f>
        <v>80</v>
      </c>
      <c r="AV884" s="9">
        <f>SUMIFS('BAZA DANYCH'!$N:$N,'BAZA DANYCH'!$B:$B,STATYSTYKI!$B884,'BAZA DANYCH'!$C:$C,STATYSTYKI!$C884,'BAZA DANYCH'!$G:$G,STATYSTYKI!$D884,'BAZA DANYCH'!$K:$K,STATYSTYKI!AV$550)</f>
        <v>97</v>
      </c>
      <c r="AW884" s="9">
        <f>SUMIFS('BAZA DANYCH'!$N:$N,'BAZA DANYCH'!$B:$B,STATYSTYKI!$B884,'BAZA DANYCH'!$C:$C,STATYSTYKI!$C884,'BAZA DANYCH'!$G:$G,STATYSTYKI!$D884,'BAZA DANYCH'!$K:$K,STATYSTYKI!AW$550)</f>
        <v>92</v>
      </c>
      <c r="AX884" s="9">
        <f>SUMIFS('BAZA DANYCH'!$N:$N,'BAZA DANYCH'!$B:$B,STATYSTYKI!$B884,'BAZA DANYCH'!$C:$C,STATYSTYKI!$C884,'BAZA DANYCH'!$G:$G,STATYSTYKI!$D884,'BAZA DANYCH'!$K:$K,STATYSTYKI!AX$550)</f>
        <v>95</v>
      </c>
      <c r="AY884" s="9">
        <f>SUMIFS('BAZA DANYCH'!$N:$N,'BAZA DANYCH'!$B:$B,STATYSTYKI!$B884,'BAZA DANYCH'!$C:$C,STATYSTYKI!$C884,'BAZA DANYCH'!$G:$G,STATYSTYKI!$D884,'BAZA DANYCH'!$K:$K,STATYSTYKI!AY$550)</f>
        <v>101</v>
      </c>
      <c r="AZ884" s="9">
        <f>SUMIFS('BAZA DANYCH'!$N:$N,'BAZA DANYCH'!$B:$B,STATYSTYKI!$B884,'BAZA DANYCH'!$C:$C,STATYSTYKI!$C884,'BAZA DANYCH'!$G:$G,STATYSTYKI!$D884,'BAZA DANYCH'!$K:$K,STATYSTYKI!AZ$550)</f>
        <v>112</v>
      </c>
      <c r="BA884" s="9">
        <f>SUMIFS('BAZA DANYCH'!$N:$N,'BAZA DANYCH'!$B:$B,STATYSTYKI!$B884,'BAZA DANYCH'!$C:$C,STATYSTYKI!$C884,'BAZA DANYCH'!$G:$G,STATYSTYKI!$D884,'BAZA DANYCH'!$K:$K,STATYSTYKI!BA$550)</f>
        <v>104</v>
      </c>
      <c r="BB884" s="9">
        <f>SUMIFS('BAZA DANYCH'!$N:$N,'BAZA DANYCH'!$B:$B,STATYSTYKI!$B884,'BAZA DANYCH'!$C:$C,STATYSTYKI!$C884,'BAZA DANYCH'!$G:$G,STATYSTYKI!$D884,'BAZA DANYCH'!$K:$K,STATYSTYKI!BB$550)</f>
        <v>97</v>
      </c>
      <c r="BC884" s="9">
        <f>SUMIFS('BAZA DANYCH'!$N:$N,'BAZA DANYCH'!$B:$B,STATYSTYKI!$B884,'BAZA DANYCH'!$C:$C,STATYSTYKI!$C884,'BAZA DANYCH'!$G:$G,STATYSTYKI!$D884,'BAZA DANYCH'!$K:$K,STATYSTYKI!BC$550)</f>
        <v>94</v>
      </c>
      <c r="BD884" s="9">
        <f>SUMIFS('BAZA DANYCH'!$N:$N,'BAZA DANYCH'!$B:$B,STATYSTYKI!$B884,'BAZA DANYCH'!$C:$C,STATYSTYKI!$C884,'BAZA DANYCH'!$G:$G,STATYSTYKI!$D884,'BAZA DANYCH'!$K:$K,STATYSTYKI!BD$550)</f>
        <v>107</v>
      </c>
      <c r="BE884" s="9">
        <f>SUMIFS('BAZA DANYCH'!$N:$N,'BAZA DANYCH'!$B:$B,STATYSTYKI!$B884,'BAZA DANYCH'!$C:$C,STATYSTYKI!$C884,'BAZA DANYCH'!$G:$G,STATYSTYKI!$D884,'BAZA DANYCH'!$K:$K,STATYSTYKI!BE$550)</f>
        <v>101</v>
      </c>
      <c r="BF884" s="9">
        <f>SUMIFS('BAZA DANYCH'!$N:$N,'BAZA DANYCH'!$B:$B,STATYSTYKI!$B884,'BAZA DANYCH'!$C:$C,STATYSTYKI!$C884,'BAZA DANYCH'!$G:$G,STATYSTYKI!$D884,'BAZA DANYCH'!$K:$K,STATYSTYKI!BF$550)</f>
        <v>102</v>
      </c>
      <c r="BG884" s="9">
        <f>SUMIFS('BAZA DANYCH'!$N:$N,'BAZA DANYCH'!$B:$B,STATYSTYKI!$B884,'BAZA DANYCH'!$C:$C,STATYSTYKI!$C884,'BAZA DANYCH'!$G:$G,STATYSTYKI!$D884,'BAZA DANYCH'!$K:$K,STATYSTYKI!BG$550)</f>
        <v>112</v>
      </c>
      <c r="BH884" s="9">
        <f>SUMIFS('BAZA DANYCH'!$N:$N,'BAZA DANYCH'!$B:$B,STATYSTYKI!$B884,'BAZA DANYCH'!$C:$C,STATYSTYKI!$C884,'BAZA DANYCH'!$G:$G,STATYSTYKI!$D884,'BAZA DANYCH'!$K:$K,STATYSTYKI!BH$550)</f>
        <v>122</v>
      </c>
      <c r="BI884" s="9">
        <f>SUMIFS('BAZA DANYCH'!$N:$N,'BAZA DANYCH'!$B:$B,STATYSTYKI!$B884,'BAZA DANYCH'!$C:$C,STATYSTYKI!$C884,'BAZA DANYCH'!$G:$G,STATYSTYKI!$D884,'BAZA DANYCH'!$K:$K,STATYSTYKI!BI$550)</f>
        <v>122</v>
      </c>
      <c r="BJ884" s="9">
        <f>SUMIFS('BAZA DANYCH'!$N:$N,'BAZA DANYCH'!$B:$B,STATYSTYKI!$B884,'BAZA DANYCH'!$C:$C,STATYSTYKI!$C884,'BAZA DANYCH'!$G:$G,STATYSTYKI!$D884,'BAZA DANYCH'!$K:$K,STATYSTYKI!BJ$550)</f>
        <v>128</v>
      </c>
      <c r="BK884" s="9">
        <f>SUMIFS('BAZA DANYCH'!$N:$N,'BAZA DANYCH'!$B:$B,STATYSTYKI!$B884,'BAZA DANYCH'!$C:$C,STATYSTYKI!$C884,'BAZA DANYCH'!$G:$G,STATYSTYKI!$D884,'BAZA DANYCH'!$K:$K,STATYSTYKI!BK$550)</f>
        <v>123</v>
      </c>
      <c r="BL884" s="9">
        <f>SUMIFS('BAZA DANYCH'!$N:$N,'BAZA DANYCH'!$B:$B,STATYSTYKI!$B884,'BAZA DANYCH'!$C:$C,STATYSTYKI!$C884,'BAZA DANYCH'!$G:$G,STATYSTYKI!$D884,'BAZA DANYCH'!$K:$K,STATYSTYKI!BL$550)</f>
        <v>120</v>
      </c>
      <c r="BM884" s="9">
        <f>SUMIFS('BAZA DANYCH'!$N:$N,'BAZA DANYCH'!$B:$B,STATYSTYKI!$B884,'BAZA DANYCH'!$C:$C,STATYSTYKI!$C884,'BAZA DANYCH'!$G:$G,STATYSTYKI!$D884,'BAZA DANYCH'!$K:$K,STATYSTYKI!BM$550)</f>
        <v>136</v>
      </c>
      <c r="BN884" s="9">
        <f>SUMIFS('BAZA DANYCH'!$N:$N,'BAZA DANYCH'!$B:$B,STATYSTYKI!$B884,'BAZA DANYCH'!$C:$C,STATYSTYKI!$C884,'BAZA DANYCH'!$G:$G,STATYSTYKI!$D884,'BAZA DANYCH'!$K:$K,STATYSTYKI!BN$550)</f>
        <v>142</v>
      </c>
      <c r="BO884" s="9">
        <f>SUMIFS('BAZA DANYCH'!$N:$N,'BAZA DANYCH'!$B:$B,STATYSTYKI!$B884,'BAZA DANYCH'!$C:$C,STATYSTYKI!$C884,'BAZA DANYCH'!$G:$G,STATYSTYKI!$D884,'BAZA DANYCH'!$K:$K,STATYSTYKI!BO$550)</f>
        <v>154</v>
      </c>
      <c r="BP884" s="9">
        <f>SUMIFS('BAZA DANYCH'!$N:$N,'BAZA DANYCH'!$B:$B,STATYSTYKI!$B884,'BAZA DANYCH'!$C:$C,STATYSTYKI!$C884,'BAZA DANYCH'!$G:$G,STATYSTYKI!$D884,'BAZA DANYCH'!$K:$K,STATYSTYKI!BP$550)</f>
        <v>165</v>
      </c>
      <c r="BQ884" s="9">
        <f>SUMIFS('BAZA DANYCH'!$N:$N,'BAZA DANYCH'!$B:$B,STATYSTYKI!$B884,'BAZA DANYCH'!$C:$C,STATYSTYKI!$C884,'BAZA DANYCH'!$G:$G,STATYSTYKI!$D884,'BAZA DANYCH'!$K:$K,STATYSTYKI!BQ$550)</f>
        <v>171</v>
      </c>
      <c r="BR884" s="9">
        <f>SUMIFS('BAZA DANYCH'!$N:$N,'BAZA DANYCH'!$B:$B,STATYSTYKI!$B884,'BAZA DANYCH'!$C:$C,STATYSTYKI!$C884,'BAZA DANYCH'!$G:$G,STATYSTYKI!$D884,'BAZA DANYCH'!$K:$K,STATYSTYKI!BR$550)</f>
        <v>171</v>
      </c>
      <c r="BS884" s="9">
        <f>SUMIFS('BAZA DANYCH'!$N:$N,'BAZA DANYCH'!$B:$B,STATYSTYKI!$B884,'BAZA DANYCH'!$C:$C,STATYSTYKI!$C884,'BAZA DANYCH'!$G:$G,STATYSTYKI!$D884,'BAZA DANYCH'!$K:$K,STATYSTYKI!BS$550)</f>
        <v>174</v>
      </c>
      <c r="BT884" s="9">
        <f>SUMIFS('BAZA DANYCH'!$N:$N,'BAZA DANYCH'!$B:$B,STATYSTYKI!$B884,'BAZA DANYCH'!$C:$C,STATYSTYKI!$C884,'BAZA DANYCH'!$G:$G,STATYSTYKI!$D884,'BAZA DANYCH'!$K:$K,STATYSTYKI!BT$550)</f>
        <v>179</v>
      </c>
      <c r="BU884" s="9">
        <f>SUMIFS('BAZA DANYCH'!$N:$N,'BAZA DANYCH'!$B:$B,STATYSTYKI!$B884,'BAZA DANYCH'!$C:$C,STATYSTYKI!$C884,'BAZA DANYCH'!$G:$G,STATYSTYKI!$D884,'BAZA DANYCH'!$K:$K,STATYSTYKI!BU$550)</f>
        <v>170</v>
      </c>
      <c r="BV884" s="9">
        <f>SUMIFS('BAZA DANYCH'!$N:$N,'BAZA DANYCH'!$B:$B,STATYSTYKI!$B884,'BAZA DANYCH'!$C:$C,STATYSTYKI!$C884,'BAZA DANYCH'!$G:$G,STATYSTYKI!$D884,'BAZA DANYCH'!$K:$K,STATYSTYKI!BV$550)</f>
        <v>163</v>
      </c>
      <c r="BW884" s="9">
        <f>SUMIFS('BAZA DANYCH'!$N:$N,'BAZA DANYCH'!$B:$B,STATYSTYKI!$B884,'BAZA DANYCH'!$C:$C,STATYSTYKI!$C884,'BAZA DANYCH'!$G:$G,STATYSTYKI!$D884,'BAZA DANYCH'!$K:$K,STATYSTYKI!BW$550)</f>
        <v>156</v>
      </c>
      <c r="BX884" s="9">
        <f>SUMIFS('BAZA DANYCH'!$N:$N,'BAZA DANYCH'!$B:$B,STATYSTYKI!$B884,'BAZA DANYCH'!$C:$C,STATYSTYKI!$C884,'BAZA DANYCH'!$G:$G,STATYSTYKI!$D884,'BAZA DANYCH'!$K:$K,STATYSTYKI!BX$550)</f>
        <v>132</v>
      </c>
      <c r="BY884" s="9">
        <f>SUMIFS('BAZA DANYCH'!$N:$N,'BAZA DANYCH'!$B:$B,STATYSTYKI!$B884,'BAZA DANYCH'!$C:$C,STATYSTYKI!$C884,'BAZA DANYCH'!$G:$G,STATYSTYKI!$D884,'BAZA DANYCH'!$K:$K,STATYSTYKI!BY$550)</f>
        <v>141</v>
      </c>
      <c r="BZ884" s="9">
        <f>SUMIFS('BAZA DANYCH'!$N:$N,'BAZA DANYCH'!$B:$B,STATYSTYKI!$B884,'BAZA DANYCH'!$C:$C,STATYSTYKI!$C884,'BAZA DANYCH'!$G:$G,STATYSTYKI!$D884,'BAZA DANYCH'!$K:$K,STATYSTYKI!BZ$550)</f>
        <v>145</v>
      </c>
      <c r="CA884" s="9">
        <f>SUMIFS('BAZA DANYCH'!$N:$N,'BAZA DANYCH'!$B:$B,STATYSTYKI!$B884,'BAZA DANYCH'!$C:$C,STATYSTYKI!$C884,'BAZA DANYCH'!$G:$G,STATYSTYKI!$D884,'BAZA DANYCH'!$K:$K,STATYSTYKI!CA$550)</f>
        <v>141</v>
      </c>
      <c r="CB884" s="9">
        <f>SUMIFS('BAZA DANYCH'!$N:$N,'BAZA DANYCH'!$B:$B,STATYSTYKI!$B884,'BAZA DANYCH'!$C:$C,STATYSTYKI!$C884,'BAZA DANYCH'!$G:$G,STATYSTYKI!$D884,'BAZA DANYCH'!$K:$K,STATYSTYKI!CB$550)</f>
        <v>127</v>
      </c>
      <c r="CC884" s="9">
        <f>SUMIFS('BAZA DANYCH'!$N:$N,'BAZA DANYCH'!$B:$B,STATYSTYKI!$B884,'BAZA DANYCH'!$C:$C,STATYSTYKI!$C884,'BAZA DANYCH'!$G:$G,STATYSTYKI!$D884,'BAZA DANYCH'!$K:$K,STATYSTYKI!CC$550)</f>
        <v>114</v>
      </c>
      <c r="CD884" s="9">
        <f>SUMIFS('BAZA DANYCH'!$N:$N,'BAZA DANYCH'!$B:$B,STATYSTYKI!$B884,'BAZA DANYCH'!$C:$C,STATYSTYKI!$C884,'BAZA DANYCH'!$G:$G,STATYSTYKI!$D884,'BAZA DANYCH'!$K:$K,STATYSTYKI!CD$550)</f>
        <v>113</v>
      </c>
      <c r="CE884" s="9">
        <f>SUMIFS('BAZA DANYCH'!$N:$N,'BAZA DANYCH'!$B:$B,STATYSTYKI!$B884,'BAZA DANYCH'!$C:$C,STATYSTYKI!$C884,'BAZA DANYCH'!$G:$G,STATYSTYKI!$D884,'BAZA DANYCH'!$K:$K,STATYSTYKI!CE$550)</f>
        <v>93</v>
      </c>
      <c r="CF884" s="9">
        <f>SUMIFS('BAZA DANYCH'!$N:$N,'BAZA DANYCH'!$B:$B,STATYSTYKI!$B884,'BAZA DANYCH'!$C:$C,STATYSTYKI!$C884,'BAZA DANYCH'!$G:$G,STATYSTYKI!$D884,'BAZA DANYCH'!$K:$K,STATYSTYKI!CF$550)</f>
        <v>106</v>
      </c>
      <c r="CG884" s="9">
        <f>SUMIFS('BAZA DANYCH'!$N:$N,'BAZA DANYCH'!$B:$B,STATYSTYKI!$B884,'BAZA DANYCH'!$C:$C,STATYSTYKI!$C884,'BAZA DANYCH'!$G:$G,STATYSTYKI!$D884,'BAZA DANYCH'!$K:$K,STATYSTYKI!CG$550)</f>
        <v>98</v>
      </c>
      <c r="CH884" s="9">
        <f>SUMIFS('BAZA DANYCH'!$N:$N,'BAZA DANYCH'!$B:$B,STATYSTYKI!$B884,'BAZA DANYCH'!$C:$C,STATYSTYKI!$C884,'BAZA DANYCH'!$G:$G,STATYSTYKI!$D884,'BAZA DANYCH'!$K:$K,STATYSTYKI!CH$550)</f>
        <v>74</v>
      </c>
      <c r="CI884" s="9">
        <f>SUMIFS('BAZA DANYCH'!$N:$N,'BAZA DANYCH'!$B:$B,STATYSTYKI!$B884,'BAZA DANYCH'!$C:$C,STATYSTYKI!$C884,'BAZA DANYCH'!$G:$G,STATYSTYKI!$D884,'BAZA DANYCH'!$K:$K,STATYSTYKI!CI$550)</f>
        <v>28</v>
      </c>
      <c r="CJ884" s="9">
        <f>SUMIFS('BAZA DANYCH'!$N:$N,'BAZA DANYCH'!$B:$B,STATYSTYKI!$B884,'BAZA DANYCH'!$C:$C,STATYSTYKI!$C884,'BAZA DANYCH'!$G:$G,STATYSTYKI!$D884,'BAZA DANYCH'!$K:$K,STATYSTYKI!CJ$550)</f>
        <v>23</v>
      </c>
      <c r="CK884" s="9">
        <f>SUMIFS('BAZA DANYCH'!$N:$N,'BAZA DANYCH'!$B:$B,STATYSTYKI!$B884,'BAZA DANYCH'!$C:$C,STATYSTYKI!$C884,'BAZA DANYCH'!$G:$G,STATYSTYKI!$D884,'BAZA DANYCH'!$K:$K,STATYSTYKI!CK$550)</f>
        <v>17</v>
      </c>
      <c r="CL884" s="9">
        <f>SUMIFS('BAZA DANYCH'!$N:$N,'BAZA DANYCH'!$B:$B,STATYSTYKI!$B884,'BAZA DANYCH'!$C:$C,STATYSTYKI!$C884,'BAZA DANYCH'!$G:$G,STATYSTYKI!$D884,'BAZA DANYCH'!$K:$K,STATYSTYKI!CL$550)</f>
        <v>18</v>
      </c>
      <c r="CM884" s="9">
        <f>SUMIFS('BAZA DANYCH'!$N:$N,'BAZA DANYCH'!$B:$B,STATYSTYKI!$B884,'BAZA DANYCH'!$C:$C,STATYSTYKI!$C884,'BAZA DANYCH'!$G:$G,STATYSTYKI!$D884,'BAZA DANYCH'!$K:$K,STATYSTYKI!CM$550)</f>
        <v>18</v>
      </c>
      <c r="CN884" s="9">
        <f>SUMIFS('BAZA DANYCH'!$N:$N,'BAZA DANYCH'!$B:$B,STATYSTYKI!$B884,'BAZA DANYCH'!$C:$C,STATYSTYKI!$C884,'BAZA DANYCH'!$G:$G,STATYSTYKI!$D884,'BAZA DANYCH'!$K:$K,STATYSTYKI!CN$550)</f>
        <v>10</v>
      </c>
      <c r="CO884" s="9">
        <f>SUMIFS('BAZA DANYCH'!$N:$N,'BAZA DANYCH'!$B:$B,STATYSTYKI!$B884,'BAZA DANYCH'!$C:$C,STATYSTYKI!$C884,'BAZA DANYCH'!$G:$G,STATYSTYKI!$D884,'BAZA DANYCH'!$K:$K,STATYSTYKI!CO$550)</f>
        <v>8</v>
      </c>
      <c r="CP884" s="9">
        <f>SUMIFS('BAZA DANYCH'!$N:$N,'BAZA DANYCH'!$B:$B,STATYSTYKI!$B884,'BAZA DANYCH'!$C:$C,STATYSTYKI!$C884,'BAZA DANYCH'!$G:$G,STATYSTYKI!$D884,'BAZA DANYCH'!$K:$K,STATYSTYKI!CP$550)</f>
        <v>8</v>
      </c>
      <c r="CQ884" s="9">
        <f>SUMIFS('BAZA DANYCH'!$N:$N,'BAZA DANYCH'!$B:$B,STATYSTYKI!$B884,'BAZA DANYCH'!$C:$C,STATYSTYKI!$C884,'BAZA DANYCH'!$G:$G,STATYSTYKI!$D884,'BAZA DANYCH'!$K:$K,STATYSTYKI!CQ$550)</f>
        <v>17</v>
      </c>
      <c r="CR884" s="9">
        <f>SUMIFS('BAZA DANYCH'!$N:$N,'BAZA DANYCH'!$B:$B,STATYSTYKI!$B884,'BAZA DANYCH'!$C:$C,STATYSTYKI!$C884,'BAZA DANYCH'!$G:$G,STATYSTYKI!$D884,'BAZA DANYCH'!$K:$K,STATYSTYKI!CR$550)</f>
        <v>14</v>
      </c>
      <c r="CS884" s="9">
        <f>SUMIFS('BAZA DANYCH'!$N:$N,'BAZA DANYCH'!$B:$B,STATYSTYKI!$B884,'BAZA DANYCH'!$C:$C,STATYSTYKI!$C884,'BAZA DANYCH'!$G:$G,STATYSTYKI!$D884,'BAZA DANYCH'!$K:$K,STATYSTYKI!CS$550)</f>
        <v>10</v>
      </c>
      <c r="CT884" s="9">
        <f>SUMIFS('BAZA DANYCH'!$N:$N,'BAZA DANYCH'!$B:$B,STATYSTYKI!$B884,'BAZA DANYCH'!$C:$C,STATYSTYKI!$C884,'BAZA DANYCH'!$G:$G,STATYSTYKI!$D884,'BAZA DANYCH'!$K:$K,STATYSTYKI!CT$550)</f>
        <v>16</v>
      </c>
      <c r="CU884" s="9">
        <f>SUMIFS('BAZA DANYCH'!$N:$N,'BAZA DANYCH'!$B:$B,STATYSTYKI!$B884,'BAZA DANYCH'!$C:$C,STATYSTYKI!$C884,'BAZA DANYCH'!$G:$G,STATYSTYKI!$D884,'BAZA DANYCH'!$K:$K,STATYSTYKI!CU$550)</f>
        <v>17</v>
      </c>
      <c r="CV884" s="9">
        <f>SUMIFS('BAZA DANYCH'!$N:$N,'BAZA DANYCH'!$B:$B,STATYSTYKI!$B884,'BAZA DANYCH'!$C:$C,STATYSTYKI!$C884,'BAZA DANYCH'!$G:$G,STATYSTYKI!$D884,'BAZA DANYCH'!$K:$K,STATYSTYKI!CV$550)</f>
        <v>8</v>
      </c>
      <c r="CW884" s="9">
        <f>SUMIFS('BAZA DANYCH'!$N:$N,'BAZA DANYCH'!$B:$B,STATYSTYKI!$B884,'BAZA DANYCH'!$C:$C,STATYSTYKI!$C884,'BAZA DANYCH'!$G:$G,STATYSTYKI!$D884,'BAZA DANYCH'!$K:$K,STATYSTYKI!CW$550)</f>
        <v>9</v>
      </c>
      <c r="CX884" s="9">
        <f>SUMIFS('BAZA DANYCH'!$N:$N,'BAZA DANYCH'!$B:$B,STATYSTYKI!$B884,'BAZA DANYCH'!$C:$C,STATYSTYKI!$C884,'BAZA DANYCH'!$G:$G,STATYSTYKI!$D884,'BAZA DANYCH'!$K:$K,STATYSTYKI!CX$550)</f>
        <v>10</v>
      </c>
    </row>
    <row r="885" spans="1:102" hidden="1">
      <c r="A885" s="8"/>
      <c r="B885" s="60" t="s">
        <v>187</v>
      </c>
      <c r="C885" s="61" t="s">
        <v>188</v>
      </c>
      <c r="D885" s="61" t="s">
        <v>190</v>
      </c>
      <c r="E885" s="82" t="s">
        <v>11</v>
      </c>
      <c r="F885" s="64">
        <f t="shared" si="279"/>
        <v>9</v>
      </c>
      <c r="G885" s="9">
        <f>SUMIFS('BAZA DANYCH'!$U:$U,'BAZA DANYCH'!$B:$B,STATYSTYKI!$B885,'BAZA DANYCH'!$C:$C,STATYSTYKI!$C885,'BAZA DANYCH'!$G:$G,STATYSTYKI!$D885,'BAZA DANYCH'!$K:$K,STATYSTYKI!G$550)</f>
        <v>0</v>
      </c>
      <c r="H885" s="9">
        <f>SUMIFS('BAZA DANYCH'!$U:$U,'BAZA DANYCH'!$B:$B,STATYSTYKI!$B885,'BAZA DANYCH'!$C:$C,STATYSTYKI!$C885,'BAZA DANYCH'!$G:$G,STATYSTYKI!$D885,'BAZA DANYCH'!$K:$K,STATYSTYKI!H$550)</f>
        <v>0</v>
      </c>
      <c r="I885" s="9">
        <f>SUMIFS('BAZA DANYCH'!$U:$U,'BAZA DANYCH'!$B:$B,STATYSTYKI!$B885,'BAZA DANYCH'!$C:$C,STATYSTYKI!$C885,'BAZA DANYCH'!$G:$G,STATYSTYKI!$D885,'BAZA DANYCH'!$K:$K,STATYSTYKI!I$550)</f>
        <v>0</v>
      </c>
      <c r="J885" s="9">
        <f>SUMIFS('BAZA DANYCH'!$U:$U,'BAZA DANYCH'!$B:$B,STATYSTYKI!$B885,'BAZA DANYCH'!$C:$C,STATYSTYKI!$C885,'BAZA DANYCH'!$G:$G,STATYSTYKI!$D885,'BAZA DANYCH'!$K:$K,STATYSTYKI!J$550)</f>
        <v>0</v>
      </c>
      <c r="K885" s="9">
        <f>SUMIFS('BAZA DANYCH'!$U:$U,'BAZA DANYCH'!$B:$B,STATYSTYKI!$B885,'BAZA DANYCH'!$C:$C,STATYSTYKI!$C885,'BAZA DANYCH'!$G:$G,STATYSTYKI!$D885,'BAZA DANYCH'!$K:$K,STATYSTYKI!K$550)</f>
        <v>0</v>
      </c>
      <c r="L885" s="9">
        <f>SUMIFS('BAZA DANYCH'!$U:$U,'BAZA DANYCH'!$B:$B,STATYSTYKI!$B885,'BAZA DANYCH'!$C:$C,STATYSTYKI!$C885,'BAZA DANYCH'!$G:$G,STATYSTYKI!$D885,'BAZA DANYCH'!$K:$K,STATYSTYKI!L$550)</f>
        <v>0</v>
      </c>
      <c r="M885" s="9">
        <f>SUMIFS('BAZA DANYCH'!$U:$U,'BAZA DANYCH'!$B:$B,STATYSTYKI!$B885,'BAZA DANYCH'!$C:$C,STATYSTYKI!$C885,'BAZA DANYCH'!$G:$G,STATYSTYKI!$D885,'BAZA DANYCH'!$K:$K,STATYSTYKI!M$550)</f>
        <v>0</v>
      </c>
      <c r="N885" s="9">
        <f>SUMIFS('BAZA DANYCH'!$U:$U,'BAZA DANYCH'!$B:$B,STATYSTYKI!$B885,'BAZA DANYCH'!$C:$C,STATYSTYKI!$C885,'BAZA DANYCH'!$G:$G,STATYSTYKI!$D885,'BAZA DANYCH'!$K:$K,STATYSTYKI!N$550)</f>
        <v>0</v>
      </c>
      <c r="O885" s="9">
        <f>SUMIFS('BAZA DANYCH'!$U:$U,'BAZA DANYCH'!$B:$B,STATYSTYKI!$B885,'BAZA DANYCH'!$C:$C,STATYSTYKI!$C885,'BAZA DANYCH'!$G:$G,STATYSTYKI!$D885,'BAZA DANYCH'!$K:$K,STATYSTYKI!O$550)</f>
        <v>0</v>
      </c>
      <c r="P885" s="9">
        <f>SUMIFS('BAZA DANYCH'!$U:$U,'BAZA DANYCH'!$B:$B,STATYSTYKI!$B885,'BAZA DANYCH'!$C:$C,STATYSTYKI!$C885,'BAZA DANYCH'!$G:$G,STATYSTYKI!$D885,'BAZA DANYCH'!$K:$K,STATYSTYKI!P$550)</f>
        <v>0</v>
      </c>
      <c r="Q885" s="9">
        <f>SUMIFS('BAZA DANYCH'!$U:$U,'BAZA DANYCH'!$B:$B,STATYSTYKI!$B885,'BAZA DANYCH'!$C:$C,STATYSTYKI!$C885,'BAZA DANYCH'!$G:$G,STATYSTYKI!$D885,'BAZA DANYCH'!$K:$K,STATYSTYKI!Q$550)</f>
        <v>0</v>
      </c>
      <c r="R885" s="9">
        <f>SUMIFS('BAZA DANYCH'!$U:$U,'BAZA DANYCH'!$B:$B,STATYSTYKI!$B885,'BAZA DANYCH'!$C:$C,STATYSTYKI!$C885,'BAZA DANYCH'!$G:$G,STATYSTYKI!$D885,'BAZA DANYCH'!$K:$K,STATYSTYKI!R$550)</f>
        <v>0</v>
      </c>
      <c r="S885" s="9">
        <f>SUMIFS('BAZA DANYCH'!$U:$U,'BAZA DANYCH'!$B:$B,STATYSTYKI!$B885,'BAZA DANYCH'!$C:$C,STATYSTYKI!$C885,'BAZA DANYCH'!$G:$G,STATYSTYKI!$D885,'BAZA DANYCH'!$K:$K,STATYSTYKI!S$550)</f>
        <v>0</v>
      </c>
      <c r="T885" s="9">
        <f>SUMIFS('BAZA DANYCH'!$U:$U,'BAZA DANYCH'!$B:$B,STATYSTYKI!$B885,'BAZA DANYCH'!$C:$C,STATYSTYKI!$C885,'BAZA DANYCH'!$G:$G,STATYSTYKI!$D885,'BAZA DANYCH'!$K:$K,STATYSTYKI!T$550)</f>
        <v>0</v>
      </c>
      <c r="U885" s="9">
        <f>SUMIFS('BAZA DANYCH'!$U:$U,'BAZA DANYCH'!$B:$B,STATYSTYKI!$B885,'BAZA DANYCH'!$C:$C,STATYSTYKI!$C885,'BAZA DANYCH'!$G:$G,STATYSTYKI!$D885,'BAZA DANYCH'!$K:$K,STATYSTYKI!U$550)</f>
        <v>0</v>
      </c>
      <c r="V885" s="9">
        <f>SUMIFS('BAZA DANYCH'!$U:$U,'BAZA DANYCH'!$B:$B,STATYSTYKI!$B885,'BAZA DANYCH'!$C:$C,STATYSTYKI!$C885,'BAZA DANYCH'!$G:$G,STATYSTYKI!$D885,'BAZA DANYCH'!$K:$K,STATYSTYKI!V$550)</f>
        <v>0</v>
      </c>
      <c r="W885" s="9">
        <f>SUMIFS('BAZA DANYCH'!$U:$U,'BAZA DANYCH'!$B:$B,STATYSTYKI!$B885,'BAZA DANYCH'!$C:$C,STATYSTYKI!$C885,'BAZA DANYCH'!$G:$G,STATYSTYKI!$D885,'BAZA DANYCH'!$K:$K,STATYSTYKI!W$550)</f>
        <v>1</v>
      </c>
      <c r="X885" s="9">
        <f>SUMIFS('BAZA DANYCH'!$U:$U,'BAZA DANYCH'!$B:$B,STATYSTYKI!$B885,'BAZA DANYCH'!$C:$C,STATYSTYKI!$C885,'BAZA DANYCH'!$G:$G,STATYSTYKI!$D885,'BAZA DANYCH'!$K:$K,STATYSTYKI!X$550)</f>
        <v>0</v>
      </c>
      <c r="Y885" s="9">
        <f>SUMIFS('BAZA DANYCH'!$U:$U,'BAZA DANYCH'!$B:$B,STATYSTYKI!$B885,'BAZA DANYCH'!$C:$C,STATYSTYKI!$C885,'BAZA DANYCH'!$G:$G,STATYSTYKI!$D885,'BAZA DANYCH'!$K:$K,STATYSTYKI!Y$550)</f>
        <v>0</v>
      </c>
      <c r="Z885" s="9">
        <f>SUMIFS('BAZA DANYCH'!$U:$U,'BAZA DANYCH'!$B:$B,STATYSTYKI!$B885,'BAZA DANYCH'!$C:$C,STATYSTYKI!$C885,'BAZA DANYCH'!$G:$G,STATYSTYKI!$D885,'BAZA DANYCH'!$K:$K,STATYSTYKI!Z$550)</f>
        <v>0</v>
      </c>
      <c r="AA885" s="9">
        <f>SUMIFS('BAZA DANYCH'!$U:$U,'BAZA DANYCH'!$B:$B,STATYSTYKI!$B885,'BAZA DANYCH'!$C:$C,STATYSTYKI!$C885,'BAZA DANYCH'!$G:$G,STATYSTYKI!$D885,'BAZA DANYCH'!$K:$K,STATYSTYKI!AA$550)</f>
        <v>0</v>
      </c>
      <c r="AB885" s="9">
        <f>SUMIFS('BAZA DANYCH'!$U:$U,'BAZA DANYCH'!$B:$B,STATYSTYKI!$B885,'BAZA DANYCH'!$C:$C,STATYSTYKI!$C885,'BAZA DANYCH'!$G:$G,STATYSTYKI!$D885,'BAZA DANYCH'!$K:$K,STATYSTYKI!AB$550)</f>
        <v>0</v>
      </c>
      <c r="AC885" s="9">
        <f>SUMIFS('BAZA DANYCH'!$U:$U,'BAZA DANYCH'!$B:$B,STATYSTYKI!$B885,'BAZA DANYCH'!$C:$C,STATYSTYKI!$C885,'BAZA DANYCH'!$G:$G,STATYSTYKI!$D885,'BAZA DANYCH'!$K:$K,STATYSTYKI!AC$550)</f>
        <v>0</v>
      </c>
      <c r="AD885" s="9">
        <f>SUMIFS('BAZA DANYCH'!$U:$U,'BAZA DANYCH'!$B:$B,STATYSTYKI!$B885,'BAZA DANYCH'!$C:$C,STATYSTYKI!$C885,'BAZA DANYCH'!$G:$G,STATYSTYKI!$D885,'BAZA DANYCH'!$K:$K,STATYSTYKI!AD$550)</f>
        <v>0</v>
      </c>
      <c r="AE885" s="9">
        <f>SUMIFS('BAZA DANYCH'!$U:$U,'BAZA DANYCH'!$B:$B,STATYSTYKI!$B885,'BAZA DANYCH'!$C:$C,STATYSTYKI!$C885,'BAZA DANYCH'!$G:$G,STATYSTYKI!$D885,'BAZA DANYCH'!$K:$K,STATYSTYKI!AE$550)</f>
        <v>0</v>
      </c>
      <c r="AF885" s="9">
        <f>SUMIFS('BAZA DANYCH'!$U:$U,'BAZA DANYCH'!$B:$B,STATYSTYKI!$B885,'BAZA DANYCH'!$C:$C,STATYSTYKI!$C885,'BAZA DANYCH'!$G:$G,STATYSTYKI!$D885,'BAZA DANYCH'!$K:$K,STATYSTYKI!AF$550)</f>
        <v>0</v>
      </c>
      <c r="AG885" s="9">
        <f>SUMIFS('BAZA DANYCH'!$U:$U,'BAZA DANYCH'!$B:$B,STATYSTYKI!$B885,'BAZA DANYCH'!$C:$C,STATYSTYKI!$C885,'BAZA DANYCH'!$G:$G,STATYSTYKI!$D885,'BAZA DANYCH'!$K:$K,STATYSTYKI!AG$550)</f>
        <v>0</v>
      </c>
      <c r="AH885" s="9">
        <f>SUMIFS('BAZA DANYCH'!$U:$U,'BAZA DANYCH'!$B:$B,STATYSTYKI!$B885,'BAZA DANYCH'!$C:$C,STATYSTYKI!$C885,'BAZA DANYCH'!$G:$G,STATYSTYKI!$D885,'BAZA DANYCH'!$K:$K,STATYSTYKI!AH$550)</f>
        <v>0</v>
      </c>
      <c r="AI885" s="9">
        <f>SUMIFS('BAZA DANYCH'!$U:$U,'BAZA DANYCH'!$B:$B,STATYSTYKI!$B885,'BAZA DANYCH'!$C:$C,STATYSTYKI!$C885,'BAZA DANYCH'!$G:$G,STATYSTYKI!$D885,'BAZA DANYCH'!$K:$K,STATYSTYKI!AI$550)</f>
        <v>0</v>
      </c>
      <c r="AJ885" s="9">
        <f>SUMIFS('BAZA DANYCH'!$U:$U,'BAZA DANYCH'!$B:$B,STATYSTYKI!$B885,'BAZA DANYCH'!$C:$C,STATYSTYKI!$C885,'BAZA DANYCH'!$G:$G,STATYSTYKI!$D885,'BAZA DANYCH'!$K:$K,STATYSTYKI!AJ$550)</f>
        <v>0</v>
      </c>
      <c r="AK885" s="9">
        <f>SUMIFS('BAZA DANYCH'!$U:$U,'BAZA DANYCH'!$B:$B,STATYSTYKI!$B885,'BAZA DANYCH'!$C:$C,STATYSTYKI!$C885,'BAZA DANYCH'!$G:$G,STATYSTYKI!$D885,'BAZA DANYCH'!$K:$K,STATYSTYKI!AK$550)</f>
        <v>0</v>
      </c>
      <c r="AL885" s="9">
        <f>SUMIFS('BAZA DANYCH'!$U:$U,'BAZA DANYCH'!$B:$B,STATYSTYKI!$B885,'BAZA DANYCH'!$C:$C,STATYSTYKI!$C885,'BAZA DANYCH'!$G:$G,STATYSTYKI!$D885,'BAZA DANYCH'!$K:$K,STATYSTYKI!AL$550)</f>
        <v>1</v>
      </c>
      <c r="AM885" s="9">
        <f>SUMIFS('BAZA DANYCH'!$U:$U,'BAZA DANYCH'!$B:$B,STATYSTYKI!$B885,'BAZA DANYCH'!$C:$C,STATYSTYKI!$C885,'BAZA DANYCH'!$G:$G,STATYSTYKI!$D885,'BAZA DANYCH'!$K:$K,STATYSTYKI!AM$550)</f>
        <v>0</v>
      </c>
      <c r="AN885" s="9">
        <f>SUMIFS('BAZA DANYCH'!$U:$U,'BAZA DANYCH'!$B:$B,STATYSTYKI!$B885,'BAZA DANYCH'!$C:$C,STATYSTYKI!$C885,'BAZA DANYCH'!$G:$G,STATYSTYKI!$D885,'BAZA DANYCH'!$K:$K,STATYSTYKI!AN$550)</f>
        <v>0</v>
      </c>
      <c r="AO885" s="9">
        <f>SUMIFS('BAZA DANYCH'!$U:$U,'BAZA DANYCH'!$B:$B,STATYSTYKI!$B885,'BAZA DANYCH'!$C:$C,STATYSTYKI!$C885,'BAZA DANYCH'!$G:$G,STATYSTYKI!$D885,'BAZA DANYCH'!$K:$K,STATYSTYKI!AO$550)</f>
        <v>0</v>
      </c>
      <c r="AP885" s="9">
        <f>SUMIFS('BAZA DANYCH'!$U:$U,'BAZA DANYCH'!$B:$B,STATYSTYKI!$B885,'BAZA DANYCH'!$C:$C,STATYSTYKI!$C885,'BAZA DANYCH'!$G:$G,STATYSTYKI!$D885,'BAZA DANYCH'!$K:$K,STATYSTYKI!AP$550)</f>
        <v>0</v>
      </c>
      <c r="AQ885" s="9">
        <f>SUMIFS('BAZA DANYCH'!$U:$U,'BAZA DANYCH'!$B:$B,STATYSTYKI!$B885,'BAZA DANYCH'!$C:$C,STATYSTYKI!$C885,'BAZA DANYCH'!$G:$G,STATYSTYKI!$D885,'BAZA DANYCH'!$K:$K,STATYSTYKI!AQ$550)</f>
        <v>0</v>
      </c>
      <c r="AR885" s="9">
        <f>SUMIFS('BAZA DANYCH'!$U:$U,'BAZA DANYCH'!$B:$B,STATYSTYKI!$B885,'BAZA DANYCH'!$C:$C,STATYSTYKI!$C885,'BAZA DANYCH'!$G:$G,STATYSTYKI!$D885,'BAZA DANYCH'!$K:$K,STATYSTYKI!AR$550)</f>
        <v>0</v>
      </c>
      <c r="AS885" s="9">
        <f>SUMIFS('BAZA DANYCH'!$U:$U,'BAZA DANYCH'!$B:$B,STATYSTYKI!$B885,'BAZA DANYCH'!$C:$C,STATYSTYKI!$C885,'BAZA DANYCH'!$G:$G,STATYSTYKI!$D885,'BAZA DANYCH'!$K:$K,STATYSTYKI!AS$550)</f>
        <v>0</v>
      </c>
      <c r="AT885" s="9">
        <f>SUMIFS('BAZA DANYCH'!$U:$U,'BAZA DANYCH'!$B:$B,STATYSTYKI!$B885,'BAZA DANYCH'!$C:$C,STATYSTYKI!$C885,'BAZA DANYCH'!$G:$G,STATYSTYKI!$D885,'BAZA DANYCH'!$K:$K,STATYSTYKI!AT$550)</f>
        <v>0</v>
      </c>
      <c r="AU885" s="9">
        <f>SUMIFS('BAZA DANYCH'!$U:$U,'BAZA DANYCH'!$B:$B,STATYSTYKI!$B885,'BAZA DANYCH'!$C:$C,STATYSTYKI!$C885,'BAZA DANYCH'!$G:$G,STATYSTYKI!$D885,'BAZA DANYCH'!$K:$K,STATYSTYKI!AU$550)</f>
        <v>0</v>
      </c>
      <c r="AV885" s="9">
        <f>SUMIFS('BAZA DANYCH'!$U:$U,'BAZA DANYCH'!$B:$B,STATYSTYKI!$B885,'BAZA DANYCH'!$C:$C,STATYSTYKI!$C885,'BAZA DANYCH'!$G:$G,STATYSTYKI!$D885,'BAZA DANYCH'!$K:$K,STATYSTYKI!AV$550)</f>
        <v>0</v>
      </c>
      <c r="AW885" s="9">
        <f>SUMIFS('BAZA DANYCH'!$U:$U,'BAZA DANYCH'!$B:$B,STATYSTYKI!$B885,'BAZA DANYCH'!$C:$C,STATYSTYKI!$C885,'BAZA DANYCH'!$G:$G,STATYSTYKI!$D885,'BAZA DANYCH'!$K:$K,STATYSTYKI!AW$550)</f>
        <v>0</v>
      </c>
      <c r="AX885" s="9">
        <f>SUMIFS('BAZA DANYCH'!$U:$U,'BAZA DANYCH'!$B:$B,STATYSTYKI!$B885,'BAZA DANYCH'!$C:$C,STATYSTYKI!$C885,'BAZA DANYCH'!$G:$G,STATYSTYKI!$D885,'BAZA DANYCH'!$K:$K,STATYSTYKI!AX$550)</f>
        <v>1</v>
      </c>
      <c r="AY885" s="9">
        <f>SUMIFS('BAZA DANYCH'!$U:$U,'BAZA DANYCH'!$B:$B,STATYSTYKI!$B885,'BAZA DANYCH'!$C:$C,STATYSTYKI!$C885,'BAZA DANYCH'!$G:$G,STATYSTYKI!$D885,'BAZA DANYCH'!$K:$K,STATYSTYKI!AY$550)</f>
        <v>0</v>
      </c>
      <c r="AZ885" s="9">
        <f>SUMIFS('BAZA DANYCH'!$U:$U,'BAZA DANYCH'!$B:$B,STATYSTYKI!$B885,'BAZA DANYCH'!$C:$C,STATYSTYKI!$C885,'BAZA DANYCH'!$G:$G,STATYSTYKI!$D885,'BAZA DANYCH'!$K:$K,STATYSTYKI!AZ$550)</f>
        <v>0</v>
      </c>
      <c r="BA885" s="9">
        <f>SUMIFS('BAZA DANYCH'!$U:$U,'BAZA DANYCH'!$B:$B,STATYSTYKI!$B885,'BAZA DANYCH'!$C:$C,STATYSTYKI!$C885,'BAZA DANYCH'!$G:$G,STATYSTYKI!$D885,'BAZA DANYCH'!$K:$K,STATYSTYKI!BA$550)</f>
        <v>0</v>
      </c>
      <c r="BB885" s="9">
        <f>SUMIFS('BAZA DANYCH'!$U:$U,'BAZA DANYCH'!$B:$B,STATYSTYKI!$B885,'BAZA DANYCH'!$C:$C,STATYSTYKI!$C885,'BAZA DANYCH'!$G:$G,STATYSTYKI!$D885,'BAZA DANYCH'!$K:$K,STATYSTYKI!BB$550)</f>
        <v>0</v>
      </c>
      <c r="BC885" s="9">
        <f>SUMIFS('BAZA DANYCH'!$U:$U,'BAZA DANYCH'!$B:$B,STATYSTYKI!$B885,'BAZA DANYCH'!$C:$C,STATYSTYKI!$C885,'BAZA DANYCH'!$G:$G,STATYSTYKI!$D885,'BAZA DANYCH'!$K:$K,STATYSTYKI!BC$550)</f>
        <v>0</v>
      </c>
      <c r="BD885" s="9">
        <f>SUMIFS('BAZA DANYCH'!$U:$U,'BAZA DANYCH'!$B:$B,STATYSTYKI!$B885,'BAZA DANYCH'!$C:$C,STATYSTYKI!$C885,'BAZA DANYCH'!$G:$G,STATYSTYKI!$D885,'BAZA DANYCH'!$K:$K,STATYSTYKI!BD$550)</f>
        <v>0</v>
      </c>
      <c r="BE885" s="9">
        <f>SUMIFS('BAZA DANYCH'!$U:$U,'BAZA DANYCH'!$B:$B,STATYSTYKI!$B885,'BAZA DANYCH'!$C:$C,STATYSTYKI!$C885,'BAZA DANYCH'!$G:$G,STATYSTYKI!$D885,'BAZA DANYCH'!$K:$K,STATYSTYKI!BE$550)</f>
        <v>0</v>
      </c>
      <c r="BF885" s="9">
        <f>SUMIFS('BAZA DANYCH'!$U:$U,'BAZA DANYCH'!$B:$B,STATYSTYKI!$B885,'BAZA DANYCH'!$C:$C,STATYSTYKI!$C885,'BAZA DANYCH'!$G:$G,STATYSTYKI!$D885,'BAZA DANYCH'!$K:$K,STATYSTYKI!BF$550)</f>
        <v>0</v>
      </c>
      <c r="BG885" s="9">
        <f>SUMIFS('BAZA DANYCH'!$U:$U,'BAZA DANYCH'!$B:$B,STATYSTYKI!$B885,'BAZA DANYCH'!$C:$C,STATYSTYKI!$C885,'BAZA DANYCH'!$G:$G,STATYSTYKI!$D885,'BAZA DANYCH'!$K:$K,STATYSTYKI!BG$550)</f>
        <v>0</v>
      </c>
      <c r="BH885" s="9">
        <f>SUMIFS('BAZA DANYCH'!$U:$U,'BAZA DANYCH'!$B:$B,STATYSTYKI!$B885,'BAZA DANYCH'!$C:$C,STATYSTYKI!$C885,'BAZA DANYCH'!$G:$G,STATYSTYKI!$D885,'BAZA DANYCH'!$K:$K,STATYSTYKI!BH$550)</f>
        <v>0</v>
      </c>
      <c r="BI885" s="9">
        <f>SUMIFS('BAZA DANYCH'!$U:$U,'BAZA DANYCH'!$B:$B,STATYSTYKI!$B885,'BAZA DANYCH'!$C:$C,STATYSTYKI!$C885,'BAZA DANYCH'!$G:$G,STATYSTYKI!$D885,'BAZA DANYCH'!$K:$K,STATYSTYKI!BI$550)</f>
        <v>0</v>
      </c>
      <c r="BJ885" s="9">
        <f>SUMIFS('BAZA DANYCH'!$U:$U,'BAZA DANYCH'!$B:$B,STATYSTYKI!$B885,'BAZA DANYCH'!$C:$C,STATYSTYKI!$C885,'BAZA DANYCH'!$G:$G,STATYSTYKI!$D885,'BAZA DANYCH'!$K:$K,STATYSTYKI!BJ$550)</f>
        <v>0</v>
      </c>
      <c r="BK885" s="9">
        <f>SUMIFS('BAZA DANYCH'!$U:$U,'BAZA DANYCH'!$B:$B,STATYSTYKI!$B885,'BAZA DANYCH'!$C:$C,STATYSTYKI!$C885,'BAZA DANYCH'!$G:$G,STATYSTYKI!$D885,'BAZA DANYCH'!$K:$K,STATYSTYKI!BK$550)</f>
        <v>0</v>
      </c>
      <c r="BL885" s="9">
        <f>SUMIFS('BAZA DANYCH'!$U:$U,'BAZA DANYCH'!$B:$B,STATYSTYKI!$B885,'BAZA DANYCH'!$C:$C,STATYSTYKI!$C885,'BAZA DANYCH'!$G:$G,STATYSTYKI!$D885,'BAZA DANYCH'!$K:$K,STATYSTYKI!BL$550)</f>
        <v>0</v>
      </c>
      <c r="BM885" s="9">
        <f>SUMIFS('BAZA DANYCH'!$U:$U,'BAZA DANYCH'!$B:$B,STATYSTYKI!$B885,'BAZA DANYCH'!$C:$C,STATYSTYKI!$C885,'BAZA DANYCH'!$G:$G,STATYSTYKI!$D885,'BAZA DANYCH'!$K:$K,STATYSTYKI!BM$550)</f>
        <v>0</v>
      </c>
      <c r="BN885" s="9">
        <f>SUMIFS('BAZA DANYCH'!$U:$U,'BAZA DANYCH'!$B:$B,STATYSTYKI!$B885,'BAZA DANYCH'!$C:$C,STATYSTYKI!$C885,'BAZA DANYCH'!$G:$G,STATYSTYKI!$D885,'BAZA DANYCH'!$K:$K,STATYSTYKI!BN$550)</f>
        <v>1</v>
      </c>
      <c r="BO885" s="9">
        <f>SUMIFS('BAZA DANYCH'!$U:$U,'BAZA DANYCH'!$B:$B,STATYSTYKI!$B885,'BAZA DANYCH'!$C:$C,STATYSTYKI!$C885,'BAZA DANYCH'!$G:$G,STATYSTYKI!$D885,'BAZA DANYCH'!$K:$K,STATYSTYKI!BO$550)</f>
        <v>0</v>
      </c>
      <c r="BP885" s="9">
        <f>SUMIFS('BAZA DANYCH'!$U:$U,'BAZA DANYCH'!$B:$B,STATYSTYKI!$B885,'BAZA DANYCH'!$C:$C,STATYSTYKI!$C885,'BAZA DANYCH'!$G:$G,STATYSTYKI!$D885,'BAZA DANYCH'!$K:$K,STATYSTYKI!BP$550)</f>
        <v>0</v>
      </c>
      <c r="BQ885" s="9">
        <f>SUMIFS('BAZA DANYCH'!$U:$U,'BAZA DANYCH'!$B:$B,STATYSTYKI!$B885,'BAZA DANYCH'!$C:$C,STATYSTYKI!$C885,'BAZA DANYCH'!$G:$G,STATYSTYKI!$D885,'BAZA DANYCH'!$K:$K,STATYSTYKI!BQ$550)</f>
        <v>0</v>
      </c>
      <c r="BR885" s="9">
        <f>SUMIFS('BAZA DANYCH'!$U:$U,'BAZA DANYCH'!$B:$B,STATYSTYKI!$B885,'BAZA DANYCH'!$C:$C,STATYSTYKI!$C885,'BAZA DANYCH'!$G:$G,STATYSTYKI!$D885,'BAZA DANYCH'!$K:$K,STATYSTYKI!BR$550)</f>
        <v>0</v>
      </c>
      <c r="BS885" s="9">
        <f>SUMIFS('BAZA DANYCH'!$U:$U,'BAZA DANYCH'!$B:$B,STATYSTYKI!$B885,'BAZA DANYCH'!$C:$C,STATYSTYKI!$C885,'BAZA DANYCH'!$G:$G,STATYSTYKI!$D885,'BAZA DANYCH'!$K:$K,STATYSTYKI!BS$550)</f>
        <v>0</v>
      </c>
      <c r="BT885" s="9">
        <f>SUMIFS('BAZA DANYCH'!$U:$U,'BAZA DANYCH'!$B:$B,STATYSTYKI!$B885,'BAZA DANYCH'!$C:$C,STATYSTYKI!$C885,'BAZA DANYCH'!$G:$G,STATYSTYKI!$D885,'BAZA DANYCH'!$K:$K,STATYSTYKI!BT$550)</f>
        <v>0</v>
      </c>
      <c r="BU885" s="9">
        <f>SUMIFS('BAZA DANYCH'!$U:$U,'BAZA DANYCH'!$B:$B,STATYSTYKI!$B885,'BAZA DANYCH'!$C:$C,STATYSTYKI!$C885,'BAZA DANYCH'!$G:$G,STATYSTYKI!$D885,'BAZA DANYCH'!$K:$K,STATYSTYKI!BU$550)</f>
        <v>0</v>
      </c>
      <c r="BV885" s="9">
        <f>SUMIFS('BAZA DANYCH'!$U:$U,'BAZA DANYCH'!$B:$B,STATYSTYKI!$B885,'BAZA DANYCH'!$C:$C,STATYSTYKI!$C885,'BAZA DANYCH'!$G:$G,STATYSTYKI!$D885,'BAZA DANYCH'!$K:$K,STATYSTYKI!BV$550)</f>
        <v>0</v>
      </c>
      <c r="BW885" s="9">
        <f>SUMIFS('BAZA DANYCH'!$U:$U,'BAZA DANYCH'!$B:$B,STATYSTYKI!$B885,'BAZA DANYCH'!$C:$C,STATYSTYKI!$C885,'BAZA DANYCH'!$G:$G,STATYSTYKI!$D885,'BAZA DANYCH'!$K:$K,STATYSTYKI!BW$550)</f>
        <v>1</v>
      </c>
      <c r="BX885" s="9">
        <f>SUMIFS('BAZA DANYCH'!$U:$U,'BAZA DANYCH'!$B:$B,STATYSTYKI!$B885,'BAZA DANYCH'!$C:$C,STATYSTYKI!$C885,'BAZA DANYCH'!$G:$G,STATYSTYKI!$D885,'BAZA DANYCH'!$K:$K,STATYSTYKI!BX$550)</f>
        <v>0</v>
      </c>
      <c r="BY885" s="9">
        <f>SUMIFS('BAZA DANYCH'!$U:$U,'BAZA DANYCH'!$B:$B,STATYSTYKI!$B885,'BAZA DANYCH'!$C:$C,STATYSTYKI!$C885,'BAZA DANYCH'!$G:$G,STATYSTYKI!$D885,'BAZA DANYCH'!$K:$K,STATYSTYKI!BY$550)</f>
        <v>1</v>
      </c>
      <c r="BZ885" s="9">
        <f>SUMIFS('BAZA DANYCH'!$U:$U,'BAZA DANYCH'!$B:$B,STATYSTYKI!$B885,'BAZA DANYCH'!$C:$C,STATYSTYKI!$C885,'BAZA DANYCH'!$G:$G,STATYSTYKI!$D885,'BAZA DANYCH'!$K:$K,STATYSTYKI!BZ$550)</f>
        <v>0</v>
      </c>
      <c r="CA885" s="9">
        <f>SUMIFS('BAZA DANYCH'!$U:$U,'BAZA DANYCH'!$B:$B,STATYSTYKI!$B885,'BAZA DANYCH'!$C:$C,STATYSTYKI!$C885,'BAZA DANYCH'!$G:$G,STATYSTYKI!$D885,'BAZA DANYCH'!$K:$K,STATYSTYKI!CA$550)</f>
        <v>0</v>
      </c>
      <c r="CB885" s="9">
        <f>SUMIFS('BAZA DANYCH'!$U:$U,'BAZA DANYCH'!$B:$B,STATYSTYKI!$B885,'BAZA DANYCH'!$C:$C,STATYSTYKI!$C885,'BAZA DANYCH'!$G:$G,STATYSTYKI!$D885,'BAZA DANYCH'!$K:$K,STATYSTYKI!CB$550)</f>
        <v>0</v>
      </c>
      <c r="CC885" s="9">
        <f>SUMIFS('BAZA DANYCH'!$U:$U,'BAZA DANYCH'!$B:$B,STATYSTYKI!$B885,'BAZA DANYCH'!$C:$C,STATYSTYKI!$C885,'BAZA DANYCH'!$G:$G,STATYSTYKI!$D885,'BAZA DANYCH'!$K:$K,STATYSTYKI!CC$550)</f>
        <v>0</v>
      </c>
      <c r="CD885" s="9">
        <f>SUMIFS('BAZA DANYCH'!$U:$U,'BAZA DANYCH'!$B:$B,STATYSTYKI!$B885,'BAZA DANYCH'!$C:$C,STATYSTYKI!$C885,'BAZA DANYCH'!$G:$G,STATYSTYKI!$D885,'BAZA DANYCH'!$K:$K,STATYSTYKI!CD$550)</f>
        <v>0</v>
      </c>
      <c r="CE885" s="9">
        <f>SUMIFS('BAZA DANYCH'!$U:$U,'BAZA DANYCH'!$B:$B,STATYSTYKI!$B885,'BAZA DANYCH'!$C:$C,STATYSTYKI!$C885,'BAZA DANYCH'!$G:$G,STATYSTYKI!$D885,'BAZA DANYCH'!$K:$K,STATYSTYKI!CE$550)</f>
        <v>0</v>
      </c>
      <c r="CF885" s="9">
        <f>SUMIFS('BAZA DANYCH'!$U:$U,'BAZA DANYCH'!$B:$B,STATYSTYKI!$B885,'BAZA DANYCH'!$C:$C,STATYSTYKI!$C885,'BAZA DANYCH'!$G:$G,STATYSTYKI!$D885,'BAZA DANYCH'!$K:$K,STATYSTYKI!CF$550)</f>
        <v>0</v>
      </c>
      <c r="CG885" s="9">
        <f>SUMIFS('BAZA DANYCH'!$U:$U,'BAZA DANYCH'!$B:$B,STATYSTYKI!$B885,'BAZA DANYCH'!$C:$C,STATYSTYKI!$C885,'BAZA DANYCH'!$G:$G,STATYSTYKI!$D885,'BAZA DANYCH'!$K:$K,STATYSTYKI!CG$550)</f>
        <v>0</v>
      </c>
      <c r="CH885" s="9">
        <f>SUMIFS('BAZA DANYCH'!$U:$U,'BAZA DANYCH'!$B:$B,STATYSTYKI!$B885,'BAZA DANYCH'!$C:$C,STATYSTYKI!$C885,'BAZA DANYCH'!$G:$G,STATYSTYKI!$D885,'BAZA DANYCH'!$K:$K,STATYSTYKI!CH$550)</f>
        <v>0</v>
      </c>
      <c r="CI885" s="9">
        <f>SUMIFS('BAZA DANYCH'!$U:$U,'BAZA DANYCH'!$B:$B,STATYSTYKI!$B885,'BAZA DANYCH'!$C:$C,STATYSTYKI!$C885,'BAZA DANYCH'!$G:$G,STATYSTYKI!$D885,'BAZA DANYCH'!$K:$K,STATYSTYKI!CI$550)</f>
        <v>0</v>
      </c>
      <c r="CJ885" s="9">
        <f>SUMIFS('BAZA DANYCH'!$U:$U,'BAZA DANYCH'!$B:$B,STATYSTYKI!$B885,'BAZA DANYCH'!$C:$C,STATYSTYKI!$C885,'BAZA DANYCH'!$G:$G,STATYSTYKI!$D885,'BAZA DANYCH'!$K:$K,STATYSTYKI!CJ$550)</f>
        <v>0</v>
      </c>
      <c r="CK885" s="9">
        <f>SUMIFS('BAZA DANYCH'!$U:$U,'BAZA DANYCH'!$B:$B,STATYSTYKI!$B885,'BAZA DANYCH'!$C:$C,STATYSTYKI!$C885,'BAZA DANYCH'!$G:$G,STATYSTYKI!$D885,'BAZA DANYCH'!$K:$K,STATYSTYKI!CK$550)</f>
        <v>0</v>
      </c>
      <c r="CL885" s="9">
        <f>SUMIFS('BAZA DANYCH'!$U:$U,'BAZA DANYCH'!$B:$B,STATYSTYKI!$B885,'BAZA DANYCH'!$C:$C,STATYSTYKI!$C885,'BAZA DANYCH'!$G:$G,STATYSTYKI!$D885,'BAZA DANYCH'!$K:$K,STATYSTYKI!CL$550)</f>
        <v>0</v>
      </c>
      <c r="CM885" s="9">
        <f>SUMIFS('BAZA DANYCH'!$U:$U,'BAZA DANYCH'!$B:$B,STATYSTYKI!$B885,'BAZA DANYCH'!$C:$C,STATYSTYKI!$C885,'BAZA DANYCH'!$G:$G,STATYSTYKI!$D885,'BAZA DANYCH'!$K:$K,STATYSTYKI!CM$550)</f>
        <v>1</v>
      </c>
      <c r="CN885" s="9">
        <f>SUMIFS('BAZA DANYCH'!$U:$U,'BAZA DANYCH'!$B:$B,STATYSTYKI!$B885,'BAZA DANYCH'!$C:$C,STATYSTYKI!$C885,'BAZA DANYCH'!$G:$G,STATYSTYKI!$D885,'BAZA DANYCH'!$K:$K,STATYSTYKI!CN$550)</f>
        <v>1</v>
      </c>
      <c r="CO885" s="9">
        <f>SUMIFS('BAZA DANYCH'!$U:$U,'BAZA DANYCH'!$B:$B,STATYSTYKI!$B885,'BAZA DANYCH'!$C:$C,STATYSTYKI!$C885,'BAZA DANYCH'!$G:$G,STATYSTYKI!$D885,'BAZA DANYCH'!$K:$K,STATYSTYKI!CO$550)</f>
        <v>0</v>
      </c>
      <c r="CP885" s="9">
        <f>SUMIFS('BAZA DANYCH'!$U:$U,'BAZA DANYCH'!$B:$B,STATYSTYKI!$B885,'BAZA DANYCH'!$C:$C,STATYSTYKI!$C885,'BAZA DANYCH'!$G:$G,STATYSTYKI!$D885,'BAZA DANYCH'!$K:$K,STATYSTYKI!CP$550)</f>
        <v>0</v>
      </c>
      <c r="CQ885" s="9">
        <f>SUMIFS('BAZA DANYCH'!$U:$U,'BAZA DANYCH'!$B:$B,STATYSTYKI!$B885,'BAZA DANYCH'!$C:$C,STATYSTYKI!$C885,'BAZA DANYCH'!$G:$G,STATYSTYKI!$D885,'BAZA DANYCH'!$K:$K,STATYSTYKI!CQ$550)</f>
        <v>0</v>
      </c>
      <c r="CR885" s="9">
        <f>SUMIFS('BAZA DANYCH'!$U:$U,'BAZA DANYCH'!$B:$B,STATYSTYKI!$B885,'BAZA DANYCH'!$C:$C,STATYSTYKI!$C885,'BAZA DANYCH'!$G:$G,STATYSTYKI!$D885,'BAZA DANYCH'!$K:$K,STATYSTYKI!CR$550)</f>
        <v>0</v>
      </c>
      <c r="CS885" s="9">
        <f>SUMIFS('BAZA DANYCH'!$U:$U,'BAZA DANYCH'!$B:$B,STATYSTYKI!$B885,'BAZA DANYCH'!$C:$C,STATYSTYKI!$C885,'BAZA DANYCH'!$G:$G,STATYSTYKI!$D885,'BAZA DANYCH'!$K:$K,STATYSTYKI!CS$550)</f>
        <v>0</v>
      </c>
      <c r="CT885" s="9">
        <f>SUMIFS('BAZA DANYCH'!$U:$U,'BAZA DANYCH'!$B:$B,STATYSTYKI!$B885,'BAZA DANYCH'!$C:$C,STATYSTYKI!$C885,'BAZA DANYCH'!$G:$G,STATYSTYKI!$D885,'BAZA DANYCH'!$K:$K,STATYSTYKI!CT$550)</f>
        <v>0</v>
      </c>
      <c r="CU885" s="9">
        <f>SUMIFS('BAZA DANYCH'!$U:$U,'BAZA DANYCH'!$B:$B,STATYSTYKI!$B885,'BAZA DANYCH'!$C:$C,STATYSTYKI!$C885,'BAZA DANYCH'!$G:$G,STATYSTYKI!$D885,'BAZA DANYCH'!$K:$K,STATYSTYKI!CU$550)</f>
        <v>1</v>
      </c>
      <c r="CV885" s="9">
        <f>SUMIFS('BAZA DANYCH'!$U:$U,'BAZA DANYCH'!$B:$B,STATYSTYKI!$B885,'BAZA DANYCH'!$C:$C,STATYSTYKI!$C885,'BAZA DANYCH'!$G:$G,STATYSTYKI!$D885,'BAZA DANYCH'!$K:$K,STATYSTYKI!CV$550)</f>
        <v>0</v>
      </c>
      <c r="CW885" s="9">
        <f>SUMIFS('BAZA DANYCH'!$U:$U,'BAZA DANYCH'!$B:$B,STATYSTYKI!$B885,'BAZA DANYCH'!$C:$C,STATYSTYKI!$C885,'BAZA DANYCH'!$G:$G,STATYSTYKI!$D885,'BAZA DANYCH'!$K:$K,STATYSTYKI!CW$550)</f>
        <v>0</v>
      </c>
      <c r="CX885" s="9">
        <f>SUMIFS('BAZA DANYCH'!$U:$U,'BAZA DANYCH'!$B:$B,STATYSTYKI!$B885,'BAZA DANYCH'!$C:$C,STATYSTYKI!$C885,'BAZA DANYCH'!$G:$G,STATYSTYKI!$D885,'BAZA DANYCH'!$K:$K,STATYSTYKI!CX$550)</f>
        <v>0</v>
      </c>
    </row>
    <row r="886" spans="1:102" hidden="1">
      <c r="A886" s="8"/>
      <c r="B886" s="60" t="s">
        <v>187</v>
      </c>
      <c r="C886" s="61" t="s">
        <v>188</v>
      </c>
      <c r="D886" s="61" t="s">
        <v>190</v>
      </c>
      <c r="E886" s="82" t="s">
        <v>8</v>
      </c>
      <c r="F886" s="64">
        <f t="shared" si="279"/>
        <v>214</v>
      </c>
      <c r="G886" s="9">
        <f>SUMIFS('BAZA DANYCH'!$R:$R,'BAZA DANYCH'!$B:$B,STATYSTYKI!$B886,'BAZA DANYCH'!$C:$C,STATYSTYKI!$C886,'BAZA DANYCH'!$G:$G,STATYSTYKI!$D886,'BAZA DANYCH'!$K:$K,STATYSTYKI!G$550)</f>
        <v>1</v>
      </c>
      <c r="H886" s="9">
        <f>SUMIFS('BAZA DANYCH'!$R:$R,'BAZA DANYCH'!$B:$B,STATYSTYKI!$B886,'BAZA DANYCH'!$C:$C,STATYSTYKI!$C886,'BAZA DANYCH'!$G:$G,STATYSTYKI!$D886,'BAZA DANYCH'!$K:$K,STATYSTYKI!H$550)</f>
        <v>2</v>
      </c>
      <c r="I886" s="9">
        <f>SUMIFS('BAZA DANYCH'!$R:$R,'BAZA DANYCH'!$B:$B,STATYSTYKI!$B886,'BAZA DANYCH'!$C:$C,STATYSTYKI!$C886,'BAZA DANYCH'!$G:$G,STATYSTYKI!$D886,'BAZA DANYCH'!$K:$K,STATYSTYKI!I$550)</f>
        <v>0</v>
      </c>
      <c r="J886" s="9">
        <f>SUMIFS('BAZA DANYCH'!$R:$R,'BAZA DANYCH'!$B:$B,STATYSTYKI!$B886,'BAZA DANYCH'!$C:$C,STATYSTYKI!$C886,'BAZA DANYCH'!$G:$G,STATYSTYKI!$D886,'BAZA DANYCH'!$K:$K,STATYSTYKI!J$550)</f>
        <v>0</v>
      </c>
      <c r="K886" s="9">
        <f>SUMIFS('BAZA DANYCH'!$R:$R,'BAZA DANYCH'!$B:$B,STATYSTYKI!$B886,'BAZA DANYCH'!$C:$C,STATYSTYKI!$C886,'BAZA DANYCH'!$G:$G,STATYSTYKI!$D886,'BAZA DANYCH'!$K:$K,STATYSTYKI!K$550)</f>
        <v>0</v>
      </c>
      <c r="L886" s="9">
        <f>SUMIFS('BAZA DANYCH'!$R:$R,'BAZA DANYCH'!$B:$B,STATYSTYKI!$B886,'BAZA DANYCH'!$C:$C,STATYSTYKI!$C886,'BAZA DANYCH'!$G:$G,STATYSTYKI!$D886,'BAZA DANYCH'!$K:$K,STATYSTYKI!L$550)</f>
        <v>1</v>
      </c>
      <c r="M886" s="9">
        <f>SUMIFS('BAZA DANYCH'!$R:$R,'BAZA DANYCH'!$B:$B,STATYSTYKI!$B886,'BAZA DANYCH'!$C:$C,STATYSTYKI!$C886,'BAZA DANYCH'!$G:$G,STATYSTYKI!$D886,'BAZA DANYCH'!$K:$K,STATYSTYKI!M$550)</f>
        <v>0</v>
      </c>
      <c r="N886" s="9">
        <f>SUMIFS('BAZA DANYCH'!$R:$R,'BAZA DANYCH'!$B:$B,STATYSTYKI!$B886,'BAZA DANYCH'!$C:$C,STATYSTYKI!$C886,'BAZA DANYCH'!$G:$G,STATYSTYKI!$D886,'BAZA DANYCH'!$K:$K,STATYSTYKI!N$550)</f>
        <v>0</v>
      </c>
      <c r="O886" s="9">
        <f>SUMIFS('BAZA DANYCH'!$R:$R,'BAZA DANYCH'!$B:$B,STATYSTYKI!$B886,'BAZA DANYCH'!$C:$C,STATYSTYKI!$C886,'BAZA DANYCH'!$G:$G,STATYSTYKI!$D886,'BAZA DANYCH'!$K:$K,STATYSTYKI!O$550)</f>
        <v>1</v>
      </c>
      <c r="P886" s="9">
        <f>SUMIFS('BAZA DANYCH'!$R:$R,'BAZA DANYCH'!$B:$B,STATYSTYKI!$B886,'BAZA DANYCH'!$C:$C,STATYSTYKI!$C886,'BAZA DANYCH'!$G:$G,STATYSTYKI!$D886,'BAZA DANYCH'!$K:$K,STATYSTYKI!P$550)</f>
        <v>0</v>
      </c>
      <c r="Q886" s="9">
        <f>SUMIFS('BAZA DANYCH'!$R:$R,'BAZA DANYCH'!$B:$B,STATYSTYKI!$B886,'BAZA DANYCH'!$C:$C,STATYSTYKI!$C886,'BAZA DANYCH'!$G:$G,STATYSTYKI!$D886,'BAZA DANYCH'!$K:$K,STATYSTYKI!Q$550)</f>
        <v>0</v>
      </c>
      <c r="R886" s="9">
        <f>SUMIFS('BAZA DANYCH'!$R:$R,'BAZA DANYCH'!$B:$B,STATYSTYKI!$B886,'BAZA DANYCH'!$C:$C,STATYSTYKI!$C886,'BAZA DANYCH'!$G:$G,STATYSTYKI!$D886,'BAZA DANYCH'!$K:$K,STATYSTYKI!R$550)</f>
        <v>0</v>
      </c>
      <c r="S886" s="9">
        <f>SUMIFS('BAZA DANYCH'!$R:$R,'BAZA DANYCH'!$B:$B,STATYSTYKI!$B886,'BAZA DANYCH'!$C:$C,STATYSTYKI!$C886,'BAZA DANYCH'!$G:$G,STATYSTYKI!$D886,'BAZA DANYCH'!$K:$K,STATYSTYKI!S$550)</f>
        <v>0</v>
      </c>
      <c r="T886" s="9">
        <f>SUMIFS('BAZA DANYCH'!$R:$R,'BAZA DANYCH'!$B:$B,STATYSTYKI!$B886,'BAZA DANYCH'!$C:$C,STATYSTYKI!$C886,'BAZA DANYCH'!$G:$G,STATYSTYKI!$D886,'BAZA DANYCH'!$K:$K,STATYSTYKI!T$550)</f>
        <v>1</v>
      </c>
      <c r="U886" s="9">
        <f>SUMIFS('BAZA DANYCH'!$R:$R,'BAZA DANYCH'!$B:$B,STATYSTYKI!$B886,'BAZA DANYCH'!$C:$C,STATYSTYKI!$C886,'BAZA DANYCH'!$G:$G,STATYSTYKI!$D886,'BAZA DANYCH'!$K:$K,STATYSTYKI!U$550)</f>
        <v>0</v>
      </c>
      <c r="V886" s="9">
        <f>SUMIFS('BAZA DANYCH'!$R:$R,'BAZA DANYCH'!$B:$B,STATYSTYKI!$B886,'BAZA DANYCH'!$C:$C,STATYSTYKI!$C886,'BAZA DANYCH'!$G:$G,STATYSTYKI!$D886,'BAZA DANYCH'!$K:$K,STATYSTYKI!V$550)</f>
        <v>0</v>
      </c>
      <c r="W886" s="9">
        <f>SUMIFS('BAZA DANYCH'!$R:$R,'BAZA DANYCH'!$B:$B,STATYSTYKI!$B886,'BAZA DANYCH'!$C:$C,STATYSTYKI!$C886,'BAZA DANYCH'!$G:$G,STATYSTYKI!$D886,'BAZA DANYCH'!$K:$K,STATYSTYKI!W$550)</f>
        <v>0</v>
      </c>
      <c r="X886" s="9">
        <f>SUMIFS('BAZA DANYCH'!$R:$R,'BAZA DANYCH'!$B:$B,STATYSTYKI!$B886,'BAZA DANYCH'!$C:$C,STATYSTYKI!$C886,'BAZA DANYCH'!$G:$G,STATYSTYKI!$D886,'BAZA DANYCH'!$K:$K,STATYSTYKI!X$550)</f>
        <v>2</v>
      </c>
      <c r="Y886" s="9">
        <f>SUMIFS('BAZA DANYCH'!$R:$R,'BAZA DANYCH'!$B:$B,STATYSTYKI!$B886,'BAZA DANYCH'!$C:$C,STATYSTYKI!$C886,'BAZA DANYCH'!$G:$G,STATYSTYKI!$D886,'BAZA DANYCH'!$K:$K,STATYSTYKI!Y$550)</f>
        <v>2</v>
      </c>
      <c r="Z886" s="9">
        <f>SUMIFS('BAZA DANYCH'!$R:$R,'BAZA DANYCH'!$B:$B,STATYSTYKI!$B886,'BAZA DANYCH'!$C:$C,STATYSTYKI!$C886,'BAZA DANYCH'!$G:$G,STATYSTYKI!$D886,'BAZA DANYCH'!$K:$K,STATYSTYKI!Z$550)</f>
        <v>3</v>
      </c>
      <c r="AA886" s="9">
        <f>SUMIFS('BAZA DANYCH'!$R:$R,'BAZA DANYCH'!$B:$B,STATYSTYKI!$B886,'BAZA DANYCH'!$C:$C,STATYSTYKI!$C886,'BAZA DANYCH'!$G:$G,STATYSTYKI!$D886,'BAZA DANYCH'!$K:$K,STATYSTYKI!AA$550)</f>
        <v>1</v>
      </c>
      <c r="AB886" s="9">
        <f>SUMIFS('BAZA DANYCH'!$R:$R,'BAZA DANYCH'!$B:$B,STATYSTYKI!$B886,'BAZA DANYCH'!$C:$C,STATYSTYKI!$C886,'BAZA DANYCH'!$G:$G,STATYSTYKI!$D886,'BAZA DANYCH'!$K:$K,STATYSTYKI!AB$550)</f>
        <v>3</v>
      </c>
      <c r="AC886" s="9">
        <f>SUMIFS('BAZA DANYCH'!$R:$R,'BAZA DANYCH'!$B:$B,STATYSTYKI!$B886,'BAZA DANYCH'!$C:$C,STATYSTYKI!$C886,'BAZA DANYCH'!$G:$G,STATYSTYKI!$D886,'BAZA DANYCH'!$K:$K,STATYSTYKI!AC$550)</f>
        <v>1</v>
      </c>
      <c r="AD886" s="9">
        <f>SUMIFS('BAZA DANYCH'!$R:$R,'BAZA DANYCH'!$B:$B,STATYSTYKI!$B886,'BAZA DANYCH'!$C:$C,STATYSTYKI!$C886,'BAZA DANYCH'!$G:$G,STATYSTYKI!$D886,'BAZA DANYCH'!$K:$K,STATYSTYKI!AD$550)</f>
        <v>2</v>
      </c>
      <c r="AE886" s="9">
        <f>SUMIFS('BAZA DANYCH'!$R:$R,'BAZA DANYCH'!$B:$B,STATYSTYKI!$B886,'BAZA DANYCH'!$C:$C,STATYSTYKI!$C886,'BAZA DANYCH'!$G:$G,STATYSTYKI!$D886,'BAZA DANYCH'!$K:$K,STATYSTYKI!AE$550)</f>
        <v>2</v>
      </c>
      <c r="AF886" s="9">
        <f>SUMIFS('BAZA DANYCH'!$R:$R,'BAZA DANYCH'!$B:$B,STATYSTYKI!$B886,'BAZA DANYCH'!$C:$C,STATYSTYKI!$C886,'BAZA DANYCH'!$G:$G,STATYSTYKI!$D886,'BAZA DANYCH'!$K:$K,STATYSTYKI!AF$550)</f>
        <v>2</v>
      </c>
      <c r="AG886" s="9">
        <f>SUMIFS('BAZA DANYCH'!$R:$R,'BAZA DANYCH'!$B:$B,STATYSTYKI!$B886,'BAZA DANYCH'!$C:$C,STATYSTYKI!$C886,'BAZA DANYCH'!$G:$G,STATYSTYKI!$D886,'BAZA DANYCH'!$K:$K,STATYSTYKI!AG$550)</f>
        <v>3</v>
      </c>
      <c r="AH886" s="9">
        <f>SUMIFS('BAZA DANYCH'!$R:$R,'BAZA DANYCH'!$B:$B,STATYSTYKI!$B886,'BAZA DANYCH'!$C:$C,STATYSTYKI!$C886,'BAZA DANYCH'!$G:$G,STATYSTYKI!$D886,'BAZA DANYCH'!$K:$K,STATYSTYKI!AH$550)</f>
        <v>2</v>
      </c>
      <c r="AI886" s="9">
        <f>SUMIFS('BAZA DANYCH'!$R:$R,'BAZA DANYCH'!$B:$B,STATYSTYKI!$B886,'BAZA DANYCH'!$C:$C,STATYSTYKI!$C886,'BAZA DANYCH'!$G:$G,STATYSTYKI!$D886,'BAZA DANYCH'!$K:$K,STATYSTYKI!AI$550)</f>
        <v>3</v>
      </c>
      <c r="AJ886" s="9">
        <f>SUMIFS('BAZA DANYCH'!$R:$R,'BAZA DANYCH'!$B:$B,STATYSTYKI!$B886,'BAZA DANYCH'!$C:$C,STATYSTYKI!$C886,'BAZA DANYCH'!$G:$G,STATYSTYKI!$D886,'BAZA DANYCH'!$K:$K,STATYSTYKI!AJ$550)</f>
        <v>4</v>
      </c>
      <c r="AK886" s="9">
        <f>SUMIFS('BAZA DANYCH'!$R:$R,'BAZA DANYCH'!$B:$B,STATYSTYKI!$B886,'BAZA DANYCH'!$C:$C,STATYSTYKI!$C886,'BAZA DANYCH'!$G:$G,STATYSTYKI!$D886,'BAZA DANYCH'!$K:$K,STATYSTYKI!AK$550)</f>
        <v>5</v>
      </c>
      <c r="AL886" s="9">
        <f>SUMIFS('BAZA DANYCH'!$R:$R,'BAZA DANYCH'!$B:$B,STATYSTYKI!$B886,'BAZA DANYCH'!$C:$C,STATYSTYKI!$C886,'BAZA DANYCH'!$G:$G,STATYSTYKI!$D886,'BAZA DANYCH'!$K:$K,STATYSTYKI!AL$550)</f>
        <v>5</v>
      </c>
      <c r="AM886" s="9">
        <f>SUMIFS('BAZA DANYCH'!$R:$R,'BAZA DANYCH'!$B:$B,STATYSTYKI!$B886,'BAZA DANYCH'!$C:$C,STATYSTYKI!$C886,'BAZA DANYCH'!$G:$G,STATYSTYKI!$D886,'BAZA DANYCH'!$K:$K,STATYSTYKI!AM$550)</f>
        <v>5</v>
      </c>
      <c r="AN886" s="9">
        <f>SUMIFS('BAZA DANYCH'!$R:$R,'BAZA DANYCH'!$B:$B,STATYSTYKI!$B886,'BAZA DANYCH'!$C:$C,STATYSTYKI!$C886,'BAZA DANYCH'!$G:$G,STATYSTYKI!$D886,'BAZA DANYCH'!$K:$K,STATYSTYKI!AN$550)</f>
        <v>6</v>
      </c>
      <c r="AO886" s="9">
        <f>SUMIFS('BAZA DANYCH'!$R:$R,'BAZA DANYCH'!$B:$B,STATYSTYKI!$B886,'BAZA DANYCH'!$C:$C,STATYSTYKI!$C886,'BAZA DANYCH'!$G:$G,STATYSTYKI!$D886,'BAZA DANYCH'!$K:$K,STATYSTYKI!AO$550)</f>
        <v>8</v>
      </c>
      <c r="AP886" s="9">
        <f>SUMIFS('BAZA DANYCH'!$R:$R,'BAZA DANYCH'!$B:$B,STATYSTYKI!$B886,'BAZA DANYCH'!$C:$C,STATYSTYKI!$C886,'BAZA DANYCH'!$G:$G,STATYSTYKI!$D886,'BAZA DANYCH'!$K:$K,STATYSTYKI!AP$550)</f>
        <v>9</v>
      </c>
      <c r="AQ886" s="9">
        <f>SUMIFS('BAZA DANYCH'!$R:$R,'BAZA DANYCH'!$B:$B,STATYSTYKI!$B886,'BAZA DANYCH'!$C:$C,STATYSTYKI!$C886,'BAZA DANYCH'!$G:$G,STATYSTYKI!$D886,'BAZA DANYCH'!$K:$K,STATYSTYKI!AQ$550)</f>
        <v>5</v>
      </c>
      <c r="AR886" s="9">
        <f>SUMIFS('BAZA DANYCH'!$R:$R,'BAZA DANYCH'!$B:$B,STATYSTYKI!$B886,'BAZA DANYCH'!$C:$C,STATYSTYKI!$C886,'BAZA DANYCH'!$G:$G,STATYSTYKI!$D886,'BAZA DANYCH'!$K:$K,STATYSTYKI!AR$550)</f>
        <v>4</v>
      </c>
      <c r="AS886" s="9">
        <f>SUMIFS('BAZA DANYCH'!$R:$R,'BAZA DANYCH'!$B:$B,STATYSTYKI!$B886,'BAZA DANYCH'!$C:$C,STATYSTYKI!$C886,'BAZA DANYCH'!$G:$G,STATYSTYKI!$D886,'BAZA DANYCH'!$K:$K,STATYSTYKI!AS$550)</f>
        <v>6</v>
      </c>
      <c r="AT886" s="9">
        <f>SUMIFS('BAZA DANYCH'!$R:$R,'BAZA DANYCH'!$B:$B,STATYSTYKI!$B886,'BAZA DANYCH'!$C:$C,STATYSTYKI!$C886,'BAZA DANYCH'!$G:$G,STATYSTYKI!$D886,'BAZA DANYCH'!$K:$K,STATYSTYKI!AT$550)</f>
        <v>3</v>
      </c>
      <c r="AU886" s="9">
        <f>SUMIFS('BAZA DANYCH'!$R:$R,'BAZA DANYCH'!$B:$B,STATYSTYKI!$B886,'BAZA DANYCH'!$C:$C,STATYSTYKI!$C886,'BAZA DANYCH'!$G:$G,STATYSTYKI!$D886,'BAZA DANYCH'!$K:$K,STATYSTYKI!AU$550)</f>
        <v>0</v>
      </c>
      <c r="AV886" s="9">
        <f>SUMIFS('BAZA DANYCH'!$R:$R,'BAZA DANYCH'!$B:$B,STATYSTYKI!$B886,'BAZA DANYCH'!$C:$C,STATYSTYKI!$C886,'BAZA DANYCH'!$G:$G,STATYSTYKI!$D886,'BAZA DANYCH'!$K:$K,STATYSTYKI!AV$550)</f>
        <v>2</v>
      </c>
      <c r="AW886" s="9">
        <f>SUMIFS('BAZA DANYCH'!$R:$R,'BAZA DANYCH'!$B:$B,STATYSTYKI!$B886,'BAZA DANYCH'!$C:$C,STATYSTYKI!$C886,'BAZA DANYCH'!$G:$G,STATYSTYKI!$D886,'BAZA DANYCH'!$K:$K,STATYSTYKI!AW$550)</f>
        <v>1</v>
      </c>
      <c r="AX886" s="9">
        <f>SUMIFS('BAZA DANYCH'!$R:$R,'BAZA DANYCH'!$B:$B,STATYSTYKI!$B886,'BAZA DANYCH'!$C:$C,STATYSTYKI!$C886,'BAZA DANYCH'!$G:$G,STATYSTYKI!$D886,'BAZA DANYCH'!$K:$K,STATYSTYKI!AX$550)</f>
        <v>1</v>
      </c>
      <c r="AY886" s="9">
        <f>SUMIFS('BAZA DANYCH'!$R:$R,'BAZA DANYCH'!$B:$B,STATYSTYKI!$B886,'BAZA DANYCH'!$C:$C,STATYSTYKI!$C886,'BAZA DANYCH'!$G:$G,STATYSTYKI!$D886,'BAZA DANYCH'!$K:$K,STATYSTYKI!AY$550)</f>
        <v>1</v>
      </c>
      <c r="AZ886" s="9">
        <f>SUMIFS('BAZA DANYCH'!$R:$R,'BAZA DANYCH'!$B:$B,STATYSTYKI!$B886,'BAZA DANYCH'!$C:$C,STATYSTYKI!$C886,'BAZA DANYCH'!$G:$G,STATYSTYKI!$D886,'BAZA DANYCH'!$K:$K,STATYSTYKI!AZ$550)</f>
        <v>1</v>
      </c>
      <c r="BA886" s="9">
        <f>SUMIFS('BAZA DANYCH'!$R:$R,'BAZA DANYCH'!$B:$B,STATYSTYKI!$B886,'BAZA DANYCH'!$C:$C,STATYSTYKI!$C886,'BAZA DANYCH'!$G:$G,STATYSTYKI!$D886,'BAZA DANYCH'!$K:$K,STATYSTYKI!BA$550)</f>
        <v>1</v>
      </c>
      <c r="BB886" s="9">
        <f>SUMIFS('BAZA DANYCH'!$R:$R,'BAZA DANYCH'!$B:$B,STATYSTYKI!$B886,'BAZA DANYCH'!$C:$C,STATYSTYKI!$C886,'BAZA DANYCH'!$G:$G,STATYSTYKI!$D886,'BAZA DANYCH'!$K:$K,STATYSTYKI!BB$550)</f>
        <v>2</v>
      </c>
      <c r="BC886" s="9">
        <f>SUMIFS('BAZA DANYCH'!$R:$R,'BAZA DANYCH'!$B:$B,STATYSTYKI!$B886,'BAZA DANYCH'!$C:$C,STATYSTYKI!$C886,'BAZA DANYCH'!$G:$G,STATYSTYKI!$D886,'BAZA DANYCH'!$K:$K,STATYSTYKI!BC$550)</f>
        <v>1</v>
      </c>
      <c r="BD886" s="9">
        <f>SUMIFS('BAZA DANYCH'!$R:$R,'BAZA DANYCH'!$B:$B,STATYSTYKI!$B886,'BAZA DANYCH'!$C:$C,STATYSTYKI!$C886,'BAZA DANYCH'!$G:$G,STATYSTYKI!$D886,'BAZA DANYCH'!$K:$K,STATYSTYKI!BD$550)</f>
        <v>3</v>
      </c>
      <c r="BE886" s="9">
        <f>SUMIFS('BAZA DANYCH'!$R:$R,'BAZA DANYCH'!$B:$B,STATYSTYKI!$B886,'BAZA DANYCH'!$C:$C,STATYSTYKI!$C886,'BAZA DANYCH'!$G:$G,STATYSTYKI!$D886,'BAZA DANYCH'!$K:$K,STATYSTYKI!BE$550)</f>
        <v>2</v>
      </c>
      <c r="BF886" s="9">
        <f>SUMIFS('BAZA DANYCH'!$R:$R,'BAZA DANYCH'!$B:$B,STATYSTYKI!$B886,'BAZA DANYCH'!$C:$C,STATYSTYKI!$C886,'BAZA DANYCH'!$G:$G,STATYSTYKI!$D886,'BAZA DANYCH'!$K:$K,STATYSTYKI!BF$550)</f>
        <v>2</v>
      </c>
      <c r="BG886" s="9">
        <f>SUMIFS('BAZA DANYCH'!$R:$R,'BAZA DANYCH'!$B:$B,STATYSTYKI!$B886,'BAZA DANYCH'!$C:$C,STATYSTYKI!$C886,'BAZA DANYCH'!$G:$G,STATYSTYKI!$D886,'BAZA DANYCH'!$K:$K,STATYSTYKI!BG$550)</f>
        <v>1</v>
      </c>
      <c r="BH886" s="9">
        <f>SUMIFS('BAZA DANYCH'!$R:$R,'BAZA DANYCH'!$B:$B,STATYSTYKI!$B886,'BAZA DANYCH'!$C:$C,STATYSTYKI!$C886,'BAZA DANYCH'!$G:$G,STATYSTYKI!$D886,'BAZA DANYCH'!$K:$K,STATYSTYKI!BH$550)</f>
        <v>3</v>
      </c>
      <c r="BI886" s="9">
        <f>SUMIFS('BAZA DANYCH'!$R:$R,'BAZA DANYCH'!$B:$B,STATYSTYKI!$B886,'BAZA DANYCH'!$C:$C,STATYSTYKI!$C886,'BAZA DANYCH'!$G:$G,STATYSTYKI!$D886,'BAZA DANYCH'!$K:$K,STATYSTYKI!BI$550)</f>
        <v>1</v>
      </c>
      <c r="BJ886" s="9">
        <f>SUMIFS('BAZA DANYCH'!$R:$R,'BAZA DANYCH'!$B:$B,STATYSTYKI!$B886,'BAZA DANYCH'!$C:$C,STATYSTYKI!$C886,'BAZA DANYCH'!$G:$G,STATYSTYKI!$D886,'BAZA DANYCH'!$K:$K,STATYSTYKI!BJ$550)</f>
        <v>3</v>
      </c>
      <c r="BK886" s="9">
        <f>SUMIFS('BAZA DANYCH'!$R:$R,'BAZA DANYCH'!$B:$B,STATYSTYKI!$B886,'BAZA DANYCH'!$C:$C,STATYSTYKI!$C886,'BAZA DANYCH'!$G:$G,STATYSTYKI!$D886,'BAZA DANYCH'!$K:$K,STATYSTYKI!BK$550)</f>
        <v>1</v>
      </c>
      <c r="BL886" s="9">
        <f>SUMIFS('BAZA DANYCH'!$R:$R,'BAZA DANYCH'!$B:$B,STATYSTYKI!$B886,'BAZA DANYCH'!$C:$C,STATYSTYKI!$C886,'BAZA DANYCH'!$G:$G,STATYSTYKI!$D886,'BAZA DANYCH'!$K:$K,STATYSTYKI!BL$550)</f>
        <v>2</v>
      </c>
      <c r="BM886" s="9">
        <f>SUMIFS('BAZA DANYCH'!$R:$R,'BAZA DANYCH'!$B:$B,STATYSTYKI!$B886,'BAZA DANYCH'!$C:$C,STATYSTYKI!$C886,'BAZA DANYCH'!$G:$G,STATYSTYKI!$D886,'BAZA DANYCH'!$K:$K,STATYSTYKI!BM$550)</f>
        <v>4</v>
      </c>
      <c r="BN886" s="9">
        <f>SUMIFS('BAZA DANYCH'!$R:$R,'BAZA DANYCH'!$B:$B,STATYSTYKI!$B886,'BAZA DANYCH'!$C:$C,STATYSTYKI!$C886,'BAZA DANYCH'!$G:$G,STATYSTYKI!$D886,'BAZA DANYCH'!$K:$K,STATYSTYKI!BN$550)</f>
        <v>1</v>
      </c>
      <c r="BO886" s="9">
        <f>SUMIFS('BAZA DANYCH'!$R:$R,'BAZA DANYCH'!$B:$B,STATYSTYKI!$B886,'BAZA DANYCH'!$C:$C,STATYSTYKI!$C886,'BAZA DANYCH'!$G:$G,STATYSTYKI!$D886,'BAZA DANYCH'!$K:$K,STATYSTYKI!BO$550)</f>
        <v>4</v>
      </c>
      <c r="BP886" s="9">
        <f>SUMIFS('BAZA DANYCH'!$R:$R,'BAZA DANYCH'!$B:$B,STATYSTYKI!$B886,'BAZA DANYCH'!$C:$C,STATYSTYKI!$C886,'BAZA DANYCH'!$G:$G,STATYSTYKI!$D886,'BAZA DANYCH'!$K:$K,STATYSTYKI!BP$550)</f>
        <v>3</v>
      </c>
      <c r="BQ886" s="9">
        <f>SUMIFS('BAZA DANYCH'!$R:$R,'BAZA DANYCH'!$B:$B,STATYSTYKI!$B886,'BAZA DANYCH'!$C:$C,STATYSTYKI!$C886,'BAZA DANYCH'!$G:$G,STATYSTYKI!$D886,'BAZA DANYCH'!$K:$K,STATYSTYKI!BQ$550)</f>
        <v>4</v>
      </c>
      <c r="BR886" s="9">
        <f>SUMIFS('BAZA DANYCH'!$R:$R,'BAZA DANYCH'!$B:$B,STATYSTYKI!$B886,'BAZA DANYCH'!$C:$C,STATYSTYKI!$C886,'BAZA DANYCH'!$G:$G,STATYSTYKI!$D886,'BAZA DANYCH'!$K:$K,STATYSTYKI!BR$550)</f>
        <v>5</v>
      </c>
      <c r="BS886" s="9">
        <f>SUMIFS('BAZA DANYCH'!$R:$R,'BAZA DANYCH'!$B:$B,STATYSTYKI!$B886,'BAZA DANYCH'!$C:$C,STATYSTYKI!$C886,'BAZA DANYCH'!$G:$G,STATYSTYKI!$D886,'BAZA DANYCH'!$K:$K,STATYSTYKI!BS$550)</f>
        <v>4</v>
      </c>
      <c r="BT886" s="9">
        <f>SUMIFS('BAZA DANYCH'!$R:$R,'BAZA DANYCH'!$B:$B,STATYSTYKI!$B886,'BAZA DANYCH'!$C:$C,STATYSTYKI!$C886,'BAZA DANYCH'!$G:$G,STATYSTYKI!$D886,'BAZA DANYCH'!$K:$K,STATYSTYKI!BT$550)</f>
        <v>2</v>
      </c>
      <c r="BU886" s="9">
        <f>SUMIFS('BAZA DANYCH'!$R:$R,'BAZA DANYCH'!$B:$B,STATYSTYKI!$B886,'BAZA DANYCH'!$C:$C,STATYSTYKI!$C886,'BAZA DANYCH'!$G:$G,STATYSTYKI!$D886,'BAZA DANYCH'!$K:$K,STATYSTYKI!BU$550)</f>
        <v>4</v>
      </c>
      <c r="BV886" s="9">
        <f>SUMIFS('BAZA DANYCH'!$R:$R,'BAZA DANYCH'!$B:$B,STATYSTYKI!$B886,'BAZA DANYCH'!$C:$C,STATYSTYKI!$C886,'BAZA DANYCH'!$G:$G,STATYSTYKI!$D886,'BAZA DANYCH'!$K:$K,STATYSTYKI!BV$550)</f>
        <v>2</v>
      </c>
      <c r="BW886" s="9">
        <f>SUMIFS('BAZA DANYCH'!$R:$R,'BAZA DANYCH'!$B:$B,STATYSTYKI!$B886,'BAZA DANYCH'!$C:$C,STATYSTYKI!$C886,'BAZA DANYCH'!$G:$G,STATYSTYKI!$D886,'BAZA DANYCH'!$K:$K,STATYSTYKI!BW$550)</f>
        <v>4</v>
      </c>
      <c r="BX886" s="9">
        <f>SUMIFS('BAZA DANYCH'!$R:$R,'BAZA DANYCH'!$B:$B,STATYSTYKI!$B886,'BAZA DANYCH'!$C:$C,STATYSTYKI!$C886,'BAZA DANYCH'!$G:$G,STATYSTYKI!$D886,'BAZA DANYCH'!$K:$K,STATYSTYKI!BX$550)</f>
        <v>6</v>
      </c>
      <c r="BY886" s="9">
        <f>SUMIFS('BAZA DANYCH'!$R:$R,'BAZA DANYCH'!$B:$B,STATYSTYKI!$B886,'BAZA DANYCH'!$C:$C,STATYSTYKI!$C886,'BAZA DANYCH'!$G:$G,STATYSTYKI!$D886,'BAZA DANYCH'!$K:$K,STATYSTYKI!BY$550)</f>
        <v>5</v>
      </c>
      <c r="BZ886" s="9">
        <f>SUMIFS('BAZA DANYCH'!$R:$R,'BAZA DANYCH'!$B:$B,STATYSTYKI!$B886,'BAZA DANYCH'!$C:$C,STATYSTYKI!$C886,'BAZA DANYCH'!$G:$G,STATYSTYKI!$D886,'BAZA DANYCH'!$K:$K,STATYSTYKI!BZ$550)</f>
        <v>7</v>
      </c>
      <c r="CA886" s="9">
        <f>SUMIFS('BAZA DANYCH'!$R:$R,'BAZA DANYCH'!$B:$B,STATYSTYKI!$B886,'BAZA DANYCH'!$C:$C,STATYSTYKI!$C886,'BAZA DANYCH'!$G:$G,STATYSTYKI!$D886,'BAZA DANYCH'!$K:$K,STATYSTYKI!CA$550)</f>
        <v>5</v>
      </c>
      <c r="CB886" s="9">
        <f>SUMIFS('BAZA DANYCH'!$R:$R,'BAZA DANYCH'!$B:$B,STATYSTYKI!$B886,'BAZA DANYCH'!$C:$C,STATYSTYKI!$C886,'BAZA DANYCH'!$G:$G,STATYSTYKI!$D886,'BAZA DANYCH'!$K:$K,STATYSTYKI!CB$550)</f>
        <v>7</v>
      </c>
      <c r="CC886" s="9">
        <f>SUMIFS('BAZA DANYCH'!$R:$R,'BAZA DANYCH'!$B:$B,STATYSTYKI!$B886,'BAZA DANYCH'!$C:$C,STATYSTYKI!$C886,'BAZA DANYCH'!$G:$G,STATYSTYKI!$D886,'BAZA DANYCH'!$K:$K,STATYSTYKI!CC$550)</f>
        <v>4</v>
      </c>
      <c r="CD886" s="9">
        <f>SUMIFS('BAZA DANYCH'!$R:$R,'BAZA DANYCH'!$B:$B,STATYSTYKI!$B886,'BAZA DANYCH'!$C:$C,STATYSTYKI!$C886,'BAZA DANYCH'!$G:$G,STATYSTYKI!$D886,'BAZA DANYCH'!$K:$K,STATYSTYKI!CD$550)</f>
        <v>5</v>
      </c>
      <c r="CE886" s="9">
        <f>SUMIFS('BAZA DANYCH'!$R:$R,'BAZA DANYCH'!$B:$B,STATYSTYKI!$B886,'BAZA DANYCH'!$C:$C,STATYSTYKI!$C886,'BAZA DANYCH'!$G:$G,STATYSTYKI!$D886,'BAZA DANYCH'!$K:$K,STATYSTYKI!CE$550)</f>
        <v>3</v>
      </c>
      <c r="CF886" s="9">
        <f>SUMIFS('BAZA DANYCH'!$R:$R,'BAZA DANYCH'!$B:$B,STATYSTYKI!$B886,'BAZA DANYCH'!$C:$C,STATYSTYKI!$C886,'BAZA DANYCH'!$G:$G,STATYSTYKI!$D886,'BAZA DANYCH'!$K:$K,STATYSTYKI!CF$550)</f>
        <v>4</v>
      </c>
      <c r="CG886" s="9">
        <f>SUMIFS('BAZA DANYCH'!$R:$R,'BAZA DANYCH'!$B:$B,STATYSTYKI!$B886,'BAZA DANYCH'!$C:$C,STATYSTYKI!$C886,'BAZA DANYCH'!$G:$G,STATYSTYKI!$D886,'BAZA DANYCH'!$K:$K,STATYSTYKI!CG$550)</f>
        <v>3</v>
      </c>
      <c r="CH886" s="9">
        <f>SUMIFS('BAZA DANYCH'!$R:$R,'BAZA DANYCH'!$B:$B,STATYSTYKI!$B886,'BAZA DANYCH'!$C:$C,STATYSTYKI!$C886,'BAZA DANYCH'!$G:$G,STATYSTYKI!$D886,'BAZA DANYCH'!$K:$K,STATYSTYKI!CH$550)</f>
        <v>2</v>
      </c>
      <c r="CI886" s="9">
        <f>SUMIFS('BAZA DANYCH'!$R:$R,'BAZA DANYCH'!$B:$B,STATYSTYKI!$B886,'BAZA DANYCH'!$C:$C,STATYSTYKI!$C886,'BAZA DANYCH'!$G:$G,STATYSTYKI!$D886,'BAZA DANYCH'!$K:$K,STATYSTYKI!CI$550)</f>
        <v>0</v>
      </c>
      <c r="CJ886" s="9">
        <f>SUMIFS('BAZA DANYCH'!$R:$R,'BAZA DANYCH'!$B:$B,STATYSTYKI!$B886,'BAZA DANYCH'!$C:$C,STATYSTYKI!$C886,'BAZA DANYCH'!$G:$G,STATYSTYKI!$D886,'BAZA DANYCH'!$K:$K,STATYSTYKI!CJ$550)</f>
        <v>1</v>
      </c>
      <c r="CK886" s="9">
        <f>SUMIFS('BAZA DANYCH'!$R:$R,'BAZA DANYCH'!$B:$B,STATYSTYKI!$B886,'BAZA DANYCH'!$C:$C,STATYSTYKI!$C886,'BAZA DANYCH'!$G:$G,STATYSTYKI!$D886,'BAZA DANYCH'!$K:$K,STATYSTYKI!CK$550)</f>
        <v>0</v>
      </c>
      <c r="CL886" s="9">
        <f>SUMIFS('BAZA DANYCH'!$R:$R,'BAZA DANYCH'!$B:$B,STATYSTYKI!$B886,'BAZA DANYCH'!$C:$C,STATYSTYKI!$C886,'BAZA DANYCH'!$G:$G,STATYSTYKI!$D886,'BAZA DANYCH'!$K:$K,STATYSTYKI!CL$550)</f>
        <v>0</v>
      </c>
      <c r="CM886" s="9">
        <f>SUMIFS('BAZA DANYCH'!$R:$R,'BAZA DANYCH'!$B:$B,STATYSTYKI!$B886,'BAZA DANYCH'!$C:$C,STATYSTYKI!$C886,'BAZA DANYCH'!$G:$G,STATYSTYKI!$D886,'BAZA DANYCH'!$K:$K,STATYSTYKI!CM$550)</f>
        <v>1</v>
      </c>
      <c r="CN886" s="9">
        <f>SUMIFS('BAZA DANYCH'!$R:$R,'BAZA DANYCH'!$B:$B,STATYSTYKI!$B886,'BAZA DANYCH'!$C:$C,STATYSTYKI!$C886,'BAZA DANYCH'!$G:$G,STATYSTYKI!$D886,'BAZA DANYCH'!$K:$K,STATYSTYKI!CN$550)</f>
        <v>0</v>
      </c>
      <c r="CO886" s="9">
        <f>SUMIFS('BAZA DANYCH'!$R:$R,'BAZA DANYCH'!$B:$B,STATYSTYKI!$B886,'BAZA DANYCH'!$C:$C,STATYSTYKI!$C886,'BAZA DANYCH'!$G:$G,STATYSTYKI!$D886,'BAZA DANYCH'!$K:$K,STATYSTYKI!CO$550)</f>
        <v>0</v>
      </c>
      <c r="CP886" s="9">
        <f>SUMIFS('BAZA DANYCH'!$R:$R,'BAZA DANYCH'!$B:$B,STATYSTYKI!$B886,'BAZA DANYCH'!$C:$C,STATYSTYKI!$C886,'BAZA DANYCH'!$G:$G,STATYSTYKI!$D886,'BAZA DANYCH'!$K:$K,STATYSTYKI!CP$550)</f>
        <v>1</v>
      </c>
      <c r="CQ886" s="9">
        <f>SUMIFS('BAZA DANYCH'!$R:$R,'BAZA DANYCH'!$B:$B,STATYSTYKI!$B886,'BAZA DANYCH'!$C:$C,STATYSTYKI!$C886,'BAZA DANYCH'!$G:$G,STATYSTYKI!$D886,'BAZA DANYCH'!$K:$K,STATYSTYKI!CQ$550)</f>
        <v>0</v>
      </c>
      <c r="CR886" s="9">
        <f>SUMIFS('BAZA DANYCH'!$R:$R,'BAZA DANYCH'!$B:$B,STATYSTYKI!$B886,'BAZA DANYCH'!$C:$C,STATYSTYKI!$C886,'BAZA DANYCH'!$G:$G,STATYSTYKI!$D886,'BAZA DANYCH'!$K:$K,STATYSTYKI!CR$550)</f>
        <v>0</v>
      </c>
      <c r="CS886" s="9">
        <f>SUMIFS('BAZA DANYCH'!$R:$R,'BAZA DANYCH'!$B:$B,STATYSTYKI!$B886,'BAZA DANYCH'!$C:$C,STATYSTYKI!$C886,'BAZA DANYCH'!$G:$G,STATYSTYKI!$D886,'BAZA DANYCH'!$K:$K,STATYSTYKI!CS$550)</f>
        <v>1</v>
      </c>
      <c r="CT886" s="9">
        <f>SUMIFS('BAZA DANYCH'!$R:$R,'BAZA DANYCH'!$B:$B,STATYSTYKI!$B886,'BAZA DANYCH'!$C:$C,STATYSTYKI!$C886,'BAZA DANYCH'!$G:$G,STATYSTYKI!$D886,'BAZA DANYCH'!$K:$K,STATYSTYKI!CT$550)</f>
        <v>0</v>
      </c>
      <c r="CU886" s="9">
        <f>SUMIFS('BAZA DANYCH'!$R:$R,'BAZA DANYCH'!$B:$B,STATYSTYKI!$B886,'BAZA DANYCH'!$C:$C,STATYSTYKI!$C886,'BAZA DANYCH'!$G:$G,STATYSTYKI!$D886,'BAZA DANYCH'!$K:$K,STATYSTYKI!CU$550)</f>
        <v>1</v>
      </c>
      <c r="CV886" s="9">
        <f>SUMIFS('BAZA DANYCH'!$R:$R,'BAZA DANYCH'!$B:$B,STATYSTYKI!$B886,'BAZA DANYCH'!$C:$C,STATYSTYKI!$C886,'BAZA DANYCH'!$G:$G,STATYSTYKI!$D886,'BAZA DANYCH'!$K:$K,STATYSTYKI!CV$550)</f>
        <v>1</v>
      </c>
      <c r="CW886" s="9">
        <f>SUMIFS('BAZA DANYCH'!$R:$R,'BAZA DANYCH'!$B:$B,STATYSTYKI!$B886,'BAZA DANYCH'!$C:$C,STATYSTYKI!$C886,'BAZA DANYCH'!$G:$G,STATYSTYKI!$D886,'BAZA DANYCH'!$K:$K,STATYSTYKI!CW$550)</f>
        <v>0</v>
      </c>
      <c r="CX886" s="9">
        <f>SUMIFS('BAZA DANYCH'!$R:$R,'BAZA DANYCH'!$B:$B,STATYSTYKI!$B886,'BAZA DANYCH'!$C:$C,STATYSTYKI!$C886,'BAZA DANYCH'!$G:$G,STATYSTYKI!$D886,'BAZA DANYCH'!$K:$K,STATYSTYKI!CX$550)</f>
        <v>0</v>
      </c>
    </row>
    <row r="887" spans="1:102" hidden="1">
      <c r="A887" s="8"/>
      <c r="B887" s="60" t="s">
        <v>187</v>
      </c>
      <c r="C887" s="61" t="s">
        <v>188</v>
      </c>
      <c r="D887" s="61" t="s">
        <v>190</v>
      </c>
      <c r="E887" s="82" t="s">
        <v>3</v>
      </c>
      <c r="F887" s="64">
        <f t="shared" si="279"/>
        <v>55</v>
      </c>
      <c r="G887" s="9">
        <f>SUMIFS('BAZA DANYCH'!$M:$M,'BAZA DANYCH'!$B:$B,STATYSTYKI!$B887,'BAZA DANYCH'!$C:$C,STATYSTYKI!$C887,'BAZA DANYCH'!$G:$G,STATYSTYKI!$D887,'BAZA DANYCH'!$K:$K,STATYSTYKI!G$550)</f>
        <v>0</v>
      </c>
      <c r="H887" s="9">
        <f>SUMIFS('BAZA DANYCH'!$M:$M,'BAZA DANYCH'!$B:$B,STATYSTYKI!$B887,'BAZA DANYCH'!$C:$C,STATYSTYKI!$C887,'BAZA DANYCH'!$G:$G,STATYSTYKI!$D887,'BAZA DANYCH'!$K:$K,STATYSTYKI!H$550)</f>
        <v>0</v>
      </c>
      <c r="I887" s="9">
        <f>SUMIFS('BAZA DANYCH'!$M:$M,'BAZA DANYCH'!$B:$B,STATYSTYKI!$B887,'BAZA DANYCH'!$C:$C,STATYSTYKI!$C887,'BAZA DANYCH'!$G:$G,STATYSTYKI!$D887,'BAZA DANYCH'!$K:$K,STATYSTYKI!I$550)</f>
        <v>0</v>
      </c>
      <c r="J887" s="9">
        <f>SUMIFS('BAZA DANYCH'!$M:$M,'BAZA DANYCH'!$B:$B,STATYSTYKI!$B887,'BAZA DANYCH'!$C:$C,STATYSTYKI!$C887,'BAZA DANYCH'!$G:$G,STATYSTYKI!$D887,'BAZA DANYCH'!$K:$K,STATYSTYKI!J$550)</f>
        <v>0</v>
      </c>
      <c r="K887" s="9">
        <f>SUMIFS('BAZA DANYCH'!$M:$M,'BAZA DANYCH'!$B:$B,STATYSTYKI!$B887,'BAZA DANYCH'!$C:$C,STATYSTYKI!$C887,'BAZA DANYCH'!$G:$G,STATYSTYKI!$D887,'BAZA DANYCH'!$K:$K,STATYSTYKI!K$550)</f>
        <v>0</v>
      </c>
      <c r="L887" s="9">
        <f>SUMIFS('BAZA DANYCH'!$M:$M,'BAZA DANYCH'!$B:$B,STATYSTYKI!$B887,'BAZA DANYCH'!$C:$C,STATYSTYKI!$C887,'BAZA DANYCH'!$G:$G,STATYSTYKI!$D887,'BAZA DANYCH'!$K:$K,STATYSTYKI!L$550)</f>
        <v>0</v>
      </c>
      <c r="M887" s="9">
        <f>SUMIFS('BAZA DANYCH'!$M:$M,'BAZA DANYCH'!$B:$B,STATYSTYKI!$B887,'BAZA DANYCH'!$C:$C,STATYSTYKI!$C887,'BAZA DANYCH'!$G:$G,STATYSTYKI!$D887,'BAZA DANYCH'!$K:$K,STATYSTYKI!M$550)</f>
        <v>0</v>
      </c>
      <c r="N887" s="9">
        <f>SUMIFS('BAZA DANYCH'!$M:$M,'BAZA DANYCH'!$B:$B,STATYSTYKI!$B887,'BAZA DANYCH'!$C:$C,STATYSTYKI!$C887,'BAZA DANYCH'!$G:$G,STATYSTYKI!$D887,'BAZA DANYCH'!$K:$K,STATYSTYKI!N$550)</f>
        <v>0</v>
      </c>
      <c r="O887" s="9">
        <f>SUMIFS('BAZA DANYCH'!$M:$M,'BAZA DANYCH'!$B:$B,STATYSTYKI!$B887,'BAZA DANYCH'!$C:$C,STATYSTYKI!$C887,'BAZA DANYCH'!$G:$G,STATYSTYKI!$D887,'BAZA DANYCH'!$K:$K,STATYSTYKI!O$550)</f>
        <v>0</v>
      </c>
      <c r="P887" s="9">
        <f>SUMIFS('BAZA DANYCH'!$M:$M,'BAZA DANYCH'!$B:$B,STATYSTYKI!$B887,'BAZA DANYCH'!$C:$C,STATYSTYKI!$C887,'BAZA DANYCH'!$G:$G,STATYSTYKI!$D887,'BAZA DANYCH'!$K:$K,STATYSTYKI!P$550)</f>
        <v>0</v>
      </c>
      <c r="Q887" s="9">
        <f>SUMIFS('BAZA DANYCH'!$M:$M,'BAZA DANYCH'!$B:$B,STATYSTYKI!$B887,'BAZA DANYCH'!$C:$C,STATYSTYKI!$C887,'BAZA DANYCH'!$G:$G,STATYSTYKI!$D887,'BAZA DANYCH'!$K:$K,STATYSTYKI!Q$550)</f>
        <v>0</v>
      </c>
      <c r="R887" s="9">
        <f>SUMIFS('BAZA DANYCH'!$M:$M,'BAZA DANYCH'!$B:$B,STATYSTYKI!$B887,'BAZA DANYCH'!$C:$C,STATYSTYKI!$C887,'BAZA DANYCH'!$G:$G,STATYSTYKI!$D887,'BAZA DANYCH'!$K:$K,STATYSTYKI!R$550)</f>
        <v>1</v>
      </c>
      <c r="S887" s="9">
        <f>SUMIFS('BAZA DANYCH'!$M:$M,'BAZA DANYCH'!$B:$B,STATYSTYKI!$B887,'BAZA DANYCH'!$C:$C,STATYSTYKI!$C887,'BAZA DANYCH'!$G:$G,STATYSTYKI!$D887,'BAZA DANYCH'!$K:$K,STATYSTYKI!S$550)</f>
        <v>0</v>
      </c>
      <c r="T887" s="9">
        <f>SUMIFS('BAZA DANYCH'!$M:$M,'BAZA DANYCH'!$B:$B,STATYSTYKI!$B887,'BAZA DANYCH'!$C:$C,STATYSTYKI!$C887,'BAZA DANYCH'!$G:$G,STATYSTYKI!$D887,'BAZA DANYCH'!$K:$K,STATYSTYKI!T$550)</f>
        <v>0</v>
      </c>
      <c r="U887" s="9">
        <f>SUMIFS('BAZA DANYCH'!$M:$M,'BAZA DANYCH'!$B:$B,STATYSTYKI!$B887,'BAZA DANYCH'!$C:$C,STATYSTYKI!$C887,'BAZA DANYCH'!$G:$G,STATYSTYKI!$D887,'BAZA DANYCH'!$K:$K,STATYSTYKI!U$550)</f>
        <v>0</v>
      </c>
      <c r="V887" s="9">
        <f>SUMIFS('BAZA DANYCH'!$M:$M,'BAZA DANYCH'!$B:$B,STATYSTYKI!$B887,'BAZA DANYCH'!$C:$C,STATYSTYKI!$C887,'BAZA DANYCH'!$G:$G,STATYSTYKI!$D887,'BAZA DANYCH'!$K:$K,STATYSTYKI!V$550)</f>
        <v>0</v>
      </c>
      <c r="W887" s="9">
        <f>SUMIFS('BAZA DANYCH'!$M:$M,'BAZA DANYCH'!$B:$B,STATYSTYKI!$B887,'BAZA DANYCH'!$C:$C,STATYSTYKI!$C887,'BAZA DANYCH'!$G:$G,STATYSTYKI!$D887,'BAZA DANYCH'!$K:$K,STATYSTYKI!W$550)</f>
        <v>0</v>
      </c>
      <c r="X887" s="9">
        <f>SUMIFS('BAZA DANYCH'!$M:$M,'BAZA DANYCH'!$B:$B,STATYSTYKI!$B887,'BAZA DANYCH'!$C:$C,STATYSTYKI!$C887,'BAZA DANYCH'!$G:$G,STATYSTYKI!$D887,'BAZA DANYCH'!$K:$K,STATYSTYKI!X$550)</f>
        <v>0</v>
      </c>
      <c r="Y887" s="9">
        <f>SUMIFS('BAZA DANYCH'!$M:$M,'BAZA DANYCH'!$B:$B,STATYSTYKI!$B887,'BAZA DANYCH'!$C:$C,STATYSTYKI!$C887,'BAZA DANYCH'!$G:$G,STATYSTYKI!$D887,'BAZA DANYCH'!$K:$K,STATYSTYKI!Y$550)</f>
        <v>0</v>
      </c>
      <c r="Z887" s="9">
        <f>SUMIFS('BAZA DANYCH'!$M:$M,'BAZA DANYCH'!$B:$B,STATYSTYKI!$B887,'BAZA DANYCH'!$C:$C,STATYSTYKI!$C887,'BAZA DANYCH'!$G:$G,STATYSTYKI!$D887,'BAZA DANYCH'!$K:$K,STATYSTYKI!Z$550)</f>
        <v>0</v>
      </c>
      <c r="AA887" s="9">
        <f>SUMIFS('BAZA DANYCH'!$M:$M,'BAZA DANYCH'!$B:$B,STATYSTYKI!$B887,'BAZA DANYCH'!$C:$C,STATYSTYKI!$C887,'BAZA DANYCH'!$G:$G,STATYSTYKI!$D887,'BAZA DANYCH'!$K:$K,STATYSTYKI!AA$550)</f>
        <v>0</v>
      </c>
      <c r="AB887" s="9">
        <f>SUMIFS('BAZA DANYCH'!$M:$M,'BAZA DANYCH'!$B:$B,STATYSTYKI!$B887,'BAZA DANYCH'!$C:$C,STATYSTYKI!$C887,'BAZA DANYCH'!$G:$G,STATYSTYKI!$D887,'BAZA DANYCH'!$K:$K,STATYSTYKI!AB$550)</f>
        <v>0</v>
      </c>
      <c r="AC887" s="9">
        <f>SUMIFS('BAZA DANYCH'!$M:$M,'BAZA DANYCH'!$B:$B,STATYSTYKI!$B887,'BAZA DANYCH'!$C:$C,STATYSTYKI!$C887,'BAZA DANYCH'!$G:$G,STATYSTYKI!$D887,'BAZA DANYCH'!$K:$K,STATYSTYKI!AC$550)</f>
        <v>0</v>
      </c>
      <c r="AD887" s="9">
        <f>SUMIFS('BAZA DANYCH'!$M:$M,'BAZA DANYCH'!$B:$B,STATYSTYKI!$B887,'BAZA DANYCH'!$C:$C,STATYSTYKI!$C887,'BAZA DANYCH'!$G:$G,STATYSTYKI!$D887,'BAZA DANYCH'!$K:$K,STATYSTYKI!AD$550)</f>
        <v>0</v>
      </c>
      <c r="AE887" s="9">
        <f>SUMIFS('BAZA DANYCH'!$M:$M,'BAZA DANYCH'!$B:$B,STATYSTYKI!$B887,'BAZA DANYCH'!$C:$C,STATYSTYKI!$C887,'BAZA DANYCH'!$G:$G,STATYSTYKI!$D887,'BAZA DANYCH'!$K:$K,STATYSTYKI!AE$550)</f>
        <v>0</v>
      </c>
      <c r="AF887" s="9">
        <f>SUMIFS('BAZA DANYCH'!$M:$M,'BAZA DANYCH'!$B:$B,STATYSTYKI!$B887,'BAZA DANYCH'!$C:$C,STATYSTYKI!$C887,'BAZA DANYCH'!$G:$G,STATYSTYKI!$D887,'BAZA DANYCH'!$K:$K,STATYSTYKI!AF$550)</f>
        <v>1</v>
      </c>
      <c r="AG887" s="9">
        <f>SUMIFS('BAZA DANYCH'!$M:$M,'BAZA DANYCH'!$B:$B,STATYSTYKI!$B887,'BAZA DANYCH'!$C:$C,STATYSTYKI!$C887,'BAZA DANYCH'!$G:$G,STATYSTYKI!$D887,'BAZA DANYCH'!$K:$K,STATYSTYKI!AG$550)</f>
        <v>0</v>
      </c>
      <c r="AH887" s="9">
        <f>SUMIFS('BAZA DANYCH'!$M:$M,'BAZA DANYCH'!$B:$B,STATYSTYKI!$B887,'BAZA DANYCH'!$C:$C,STATYSTYKI!$C887,'BAZA DANYCH'!$G:$G,STATYSTYKI!$D887,'BAZA DANYCH'!$K:$K,STATYSTYKI!AH$550)</f>
        <v>0</v>
      </c>
      <c r="AI887" s="9">
        <f>SUMIFS('BAZA DANYCH'!$M:$M,'BAZA DANYCH'!$B:$B,STATYSTYKI!$B887,'BAZA DANYCH'!$C:$C,STATYSTYKI!$C887,'BAZA DANYCH'!$G:$G,STATYSTYKI!$D887,'BAZA DANYCH'!$K:$K,STATYSTYKI!AI$550)</f>
        <v>0</v>
      </c>
      <c r="AJ887" s="9">
        <f>SUMIFS('BAZA DANYCH'!$M:$M,'BAZA DANYCH'!$B:$B,STATYSTYKI!$B887,'BAZA DANYCH'!$C:$C,STATYSTYKI!$C887,'BAZA DANYCH'!$G:$G,STATYSTYKI!$D887,'BAZA DANYCH'!$K:$K,STATYSTYKI!AJ$550)</f>
        <v>1</v>
      </c>
      <c r="AK887" s="9">
        <f>SUMIFS('BAZA DANYCH'!$M:$M,'BAZA DANYCH'!$B:$B,STATYSTYKI!$B887,'BAZA DANYCH'!$C:$C,STATYSTYKI!$C887,'BAZA DANYCH'!$G:$G,STATYSTYKI!$D887,'BAZA DANYCH'!$K:$K,STATYSTYKI!AK$550)</f>
        <v>1</v>
      </c>
      <c r="AL887" s="9">
        <f>SUMIFS('BAZA DANYCH'!$M:$M,'BAZA DANYCH'!$B:$B,STATYSTYKI!$B887,'BAZA DANYCH'!$C:$C,STATYSTYKI!$C887,'BAZA DANYCH'!$G:$G,STATYSTYKI!$D887,'BAZA DANYCH'!$K:$K,STATYSTYKI!AL$550)</f>
        <v>0</v>
      </c>
      <c r="AM887" s="9">
        <f>SUMIFS('BAZA DANYCH'!$M:$M,'BAZA DANYCH'!$B:$B,STATYSTYKI!$B887,'BAZA DANYCH'!$C:$C,STATYSTYKI!$C887,'BAZA DANYCH'!$G:$G,STATYSTYKI!$D887,'BAZA DANYCH'!$K:$K,STATYSTYKI!AM$550)</f>
        <v>0</v>
      </c>
      <c r="AN887" s="9">
        <f>SUMIFS('BAZA DANYCH'!$M:$M,'BAZA DANYCH'!$B:$B,STATYSTYKI!$B887,'BAZA DANYCH'!$C:$C,STATYSTYKI!$C887,'BAZA DANYCH'!$G:$G,STATYSTYKI!$D887,'BAZA DANYCH'!$K:$K,STATYSTYKI!AN$550)</f>
        <v>1</v>
      </c>
      <c r="AO887" s="9">
        <f>SUMIFS('BAZA DANYCH'!$M:$M,'BAZA DANYCH'!$B:$B,STATYSTYKI!$B887,'BAZA DANYCH'!$C:$C,STATYSTYKI!$C887,'BAZA DANYCH'!$G:$G,STATYSTYKI!$D887,'BAZA DANYCH'!$K:$K,STATYSTYKI!AO$550)</f>
        <v>0</v>
      </c>
      <c r="AP887" s="9">
        <f>SUMIFS('BAZA DANYCH'!$M:$M,'BAZA DANYCH'!$B:$B,STATYSTYKI!$B887,'BAZA DANYCH'!$C:$C,STATYSTYKI!$C887,'BAZA DANYCH'!$G:$G,STATYSTYKI!$D887,'BAZA DANYCH'!$K:$K,STATYSTYKI!AP$550)</f>
        <v>0</v>
      </c>
      <c r="AQ887" s="9">
        <f>SUMIFS('BAZA DANYCH'!$M:$M,'BAZA DANYCH'!$B:$B,STATYSTYKI!$B887,'BAZA DANYCH'!$C:$C,STATYSTYKI!$C887,'BAZA DANYCH'!$G:$G,STATYSTYKI!$D887,'BAZA DANYCH'!$K:$K,STATYSTYKI!AQ$550)</f>
        <v>1</v>
      </c>
      <c r="AR887" s="9">
        <f>SUMIFS('BAZA DANYCH'!$M:$M,'BAZA DANYCH'!$B:$B,STATYSTYKI!$B887,'BAZA DANYCH'!$C:$C,STATYSTYKI!$C887,'BAZA DANYCH'!$G:$G,STATYSTYKI!$D887,'BAZA DANYCH'!$K:$K,STATYSTYKI!AR$550)</f>
        <v>1</v>
      </c>
      <c r="AS887" s="9">
        <f>SUMIFS('BAZA DANYCH'!$M:$M,'BAZA DANYCH'!$B:$B,STATYSTYKI!$B887,'BAZA DANYCH'!$C:$C,STATYSTYKI!$C887,'BAZA DANYCH'!$G:$G,STATYSTYKI!$D887,'BAZA DANYCH'!$K:$K,STATYSTYKI!AS$550)</f>
        <v>1</v>
      </c>
      <c r="AT887" s="9">
        <f>SUMIFS('BAZA DANYCH'!$M:$M,'BAZA DANYCH'!$B:$B,STATYSTYKI!$B887,'BAZA DANYCH'!$C:$C,STATYSTYKI!$C887,'BAZA DANYCH'!$G:$G,STATYSTYKI!$D887,'BAZA DANYCH'!$K:$K,STATYSTYKI!AT$550)</f>
        <v>1</v>
      </c>
      <c r="AU887" s="9">
        <f>SUMIFS('BAZA DANYCH'!$M:$M,'BAZA DANYCH'!$B:$B,STATYSTYKI!$B887,'BAZA DANYCH'!$C:$C,STATYSTYKI!$C887,'BAZA DANYCH'!$G:$G,STATYSTYKI!$D887,'BAZA DANYCH'!$K:$K,STATYSTYKI!AU$550)</f>
        <v>1</v>
      </c>
      <c r="AV887" s="9">
        <f>SUMIFS('BAZA DANYCH'!$M:$M,'BAZA DANYCH'!$B:$B,STATYSTYKI!$B887,'BAZA DANYCH'!$C:$C,STATYSTYKI!$C887,'BAZA DANYCH'!$G:$G,STATYSTYKI!$D887,'BAZA DANYCH'!$K:$K,STATYSTYKI!AV$550)</f>
        <v>0</v>
      </c>
      <c r="AW887" s="9">
        <f>SUMIFS('BAZA DANYCH'!$M:$M,'BAZA DANYCH'!$B:$B,STATYSTYKI!$B887,'BAZA DANYCH'!$C:$C,STATYSTYKI!$C887,'BAZA DANYCH'!$G:$G,STATYSTYKI!$D887,'BAZA DANYCH'!$K:$K,STATYSTYKI!AW$550)</f>
        <v>0</v>
      </c>
      <c r="AX887" s="9">
        <f>SUMIFS('BAZA DANYCH'!$M:$M,'BAZA DANYCH'!$B:$B,STATYSTYKI!$B887,'BAZA DANYCH'!$C:$C,STATYSTYKI!$C887,'BAZA DANYCH'!$G:$G,STATYSTYKI!$D887,'BAZA DANYCH'!$K:$K,STATYSTYKI!AX$550)</f>
        <v>1</v>
      </c>
      <c r="AY887" s="9">
        <f>SUMIFS('BAZA DANYCH'!$M:$M,'BAZA DANYCH'!$B:$B,STATYSTYKI!$B887,'BAZA DANYCH'!$C:$C,STATYSTYKI!$C887,'BAZA DANYCH'!$G:$G,STATYSTYKI!$D887,'BAZA DANYCH'!$K:$K,STATYSTYKI!AY$550)</f>
        <v>0</v>
      </c>
      <c r="AZ887" s="9">
        <f>SUMIFS('BAZA DANYCH'!$M:$M,'BAZA DANYCH'!$B:$B,STATYSTYKI!$B887,'BAZA DANYCH'!$C:$C,STATYSTYKI!$C887,'BAZA DANYCH'!$G:$G,STATYSTYKI!$D887,'BAZA DANYCH'!$K:$K,STATYSTYKI!AZ$550)</f>
        <v>0</v>
      </c>
      <c r="BA887" s="9">
        <f>SUMIFS('BAZA DANYCH'!$M:$M,'BAZA DANYCH'!$B:$B,STATYSTYKI!$B887,'BAZA DANYCH'!$C:$C,STATYSTYKI!$C887,'BAZA DANYCH'!$G:$G,STATYSTYKI!$D887,'BAZA DANYCH'!$K:$K,STATYSTYKI!BA$550)</f>
        <v>0</v>
      </c>
      <c r="BB887" s="9">
        <f>SUMIFS('BAZA DANYCH'!$M:$M,'BAZA DANYCH'!$B:$B,STATYSTYKI!$B887,'BAZA DANYCH'!$C:$C,STATYSTYKI!$C887,'BAZA DANYCH'!$G:$G,STATYSTYKI!$D887,'BAZA DANYCH'!$K:$K,STATYSTYKI!BB$550)</f>
        <v>1</v>
      </c>
      <c r="BC887" s="9">
        <f>SUMIFS('BAZA DANYCH'!$M:$M,'BAZA DANYCH'!$B:$B,STATYSTYKI!$B887,'BAZA DANYCH'!$C:$C,STATYSTYKI!$C887,'BAZA DANYCH'!$G:$G,STATYSTYKI!$D887,'BAZA DANYCH'!$K:$K,STATYSTYKI!BC$550)</f>
        <v>1</v>
      </c>
      <c r="BD887" s="9">
        <f>SUMIFS('BAZA DANYCH'!$M:$M,'BAZA DANYCH'!$B:$B,STATYSTYKI!$B887,'BAZA DANYCH'!$C:$C,STATYSTYKI!$C887,'BAZA DANYCH'!$G:$G,STATYSTYKI!$D887,'BAZA DANYCH'!$K:$K,STATYSTYKI!BD$550)</f>
        <v>1</v>
      </c>
      <c r="BE887" s="9">
        <f>SUMIFS('BAZA DANYCH'!$M:$M,'BAZA DANYCH'!$B:$B,STATYSTYKI!$B887,'BAZA DANYCH'!$C:$C,STATYSTYKI!$C887,'BAZA DANYCH'!$G:$G,STATYSTYKI!$D887,'BAZA DANYCH'!$K:$K,STATYSTYKI!BE$550)</f>
        <v>2</v>
      </c>
      <c r="BF887" s="9">
        <f>SUMIFS('BAZA DANYCH'!$M:$M,'BAZA DANYCH'!$B:$B,STATYSTYKI!$B887,'BAZA DANYCH'!$C:$C,STATYSTYKI!$C887,'BAZA DANYCH'!$G:$G,STATYSTYKI!$D887,'BAZA DANYCH'!$K:$K,STATYSTYKI!BF$550)</f>
        <v>2</v>
      </c>
      <c r="BG887" s="9">
        <f>SUMIFS('BAZA DANYCH'!$M:$M,'BAZA DANYCH'!$B:$B,STATYSTYKI!$B887,'BAZA DANYCH'!$C:$C,STATYSTYKI!$C887,'BAZA DANYCH'!$G:$G,STATYSTYKI!$D887,'BAZA DANYCH'!$K:$K,STATYSTYKI!BG$550)</f>
        <v>1</v>
      </c>
      <c r="BH887" s="9">
        <f>SUMIFS('BAZA DANYCH'!$M:$M,'BAZA DANYCH'!$B:$B,STATYSTYKI!$B887,'BAZA DANYCH'!$C:$C,STATYSTYKI!$C887,'BAZA DANYCH'!$G:$G,STATYSTYKI!$D887,'BAZA DANYCH'!$K:$K,STATYSTYKI!BH$550)</f>
        <v>0</v>
      </c>
      <c r="BI887" s="9">
        <f>SUMIFS('BAZA DANYCH'!$M:$M,'BAZA DANYCH'!$B:$B,STATYSTYKI!$B887,'BAZA DANYCH'!$C:$C,STATYSTYKI!$C887,'BAZA DANYCH'!$G:$G,STATYSTYKI!$D887,'BAZA DANYCH'!$K:$K,STATYSTYKI!BI$550)</f>
        <v>3</v>
      </c>
      <c r="BJ887" s="9">
        <f>SUMIFS('BAZA DANYCH'!$M:$M,'BAZA DANYCH'!$B:$B,STATYSTYKI!$B887,'BAZA DANYCH'!$C:$C,STATYSTYKI!$C887,'BAZA DANYCH'!$G:$G,STATYSTYKI!$D887,'BAZA DANYCH'!$K:$K,STATYSTYKI!BJ$550)</f>
        <v>2</v>
      </c>
      <c r="BK887" s="9">
        <f>SUMIFS('BAZA DANYCH'!$M:$M,'BAZA DANYCH'!$B:$B,STATYSTYKI!$B887,'BAZA DANYCH'!$C:$C,STATYSTYKI!$C887,'BAZA DANYCH'!$G:$G,STATYSTYKI!$D887,'BAZA DANYCH'!$K:$K,STATYSTYKI!BK$550)</f>
        <v>1</v>
      </c>
      <c r="BL887" s="9">
        <f>SUMIFS('BAZA DANYCH'!$M:$M,'BAZA DANYCH'!$B:$B,STATYSTYKI!$B887,'BAZA DANYCH'!$C:$C,STATYSTYKI!$C887,'BAZA DANYCH'!$G:$G,STATYSTYKI!$D887,'BAZA DANYCH'!$K:$K,STATYSTYKI!BL$550)</f>
        <v>2</v>
      </c>
      <c r="BM887" s="9">
        <f>SUMIFS('BAZA DANYCH'!$M:$M,'BAZA DANYCH'!$B:$B,STATYSTYKI!$B887,'BAZA DANYCH'!$C:$C,STATYSTYKI!$C887,'BAZA DANYCH'!$G:$G,STATYSTYKI!$D887,'BAZA DANYCH'!$K:$K,STATYSTYKI!BM$550)</f>
        <v>0</v>
      </c>
      <c r="BN887" s="9">
        <f>SUMIFS('BAZA DANYCH'!$M:$M,'BAZA DANYCH'!$B:$B,STATYSTYKI!$B887,'BAZA DANYCH'!$C:$C,STATYSTYKI!$C887,'BAZA DANYCH'!$G:$G,STATYSTYKI!$D887,'BAZA DANYCH'!$K:$K,STATYSTYKI!BN$550)</f>
        <v>1</v>
      </c>
      <c r="BO887" s="9">
        <f>SUMIFS('BAZA DANYCH'!$M:$M,'BAZA DANYCH'!$B:$B,STATYSTYKI!$B887,'BAZA DANYCH'!$C:$C,STATYSTYKI!$C887,'BAZA DANYCH'!$G:$G,STATYSTYKI!$D887,'BAZA DANYCH'!$K:$K,STATYSTYKI!BO$550)</f>
        <v>0</v>
      </c>
      <c r="BP887" s="9">
        <f>SUMIFS('BAZA DANYCH'!$M:$M,'BAZA DANYCH'!$B:$B,STATYSTYKI!$B887,'BAZA DANYCH'!$C:$C,STATYSTYKI!$C887,'BAZA DANYCH'!$G:$G,STATYSTYKI!$D887,'BAZA DANYCH'!$K:$K,STATYSTYKI!BP$550)</f>
        <v>0</v>
      </c>
      <c r="BQ887" s="9">
        <f>SUMIFS('BAZA DANYCH'!$M:$M,'BAZA DANYCH'!$B:$B,STATYSTYKI!$B887,'BAZA DANYCH'!$C:$C,STATYSTYKI!$C887,'BAZA DANYCH'!$G:$G,STATYSTYKI!$D887,'BAZA DANYCH'!$K:$K,STATYSTYKI!BQ$550)</f>
        <v>4</v>
      </c>
      <c r="BR887" s="9">
        <f>SUMIFS('BAZA DANYCH'!$M:$M,'BAZA DANYCH'!$B:$B,STATYSTYKI!$B887,'BAZA DANYCH'!$C:$C,STATYSTYKI!$C887,'BAZA DANYCH'!$G:$G,STATYSTYKI!$D887,'BAZA DANYCH'!$K:$K,STATYSTYKI!BR$550)</f>
        <v>1</v>
      </c>
      <c r="BS887" s="9">
        <f>SUMIFS('BAZA DANYCH'!$M:$M,'BAZA DANYCH'!$B:$B,STATYSTYKI!$B887,'BAZA DANYCH'!$C:$C,STATYSTYKI!$C887,'BAZA DANYCH'!$G:$G,STATYSTYKI!$D887,'BAZA DANYCH'!$K:$K,STATYSTYKI!BS$550)</f>
        <v>2</v>
      </c>
      <c r="BT887" s="9">
        <f>SUMIFS('BAZA DANYCH'!$M:$M,'BAZA DANYCH'!$B:$B,STATYSTYKI!$B887,'BAZA DANYCH'!$C:$C,STATYSTYKI!$C887,'BAZA DANYCH'!$G:$G,STATYSTYKI!$D887,'BAZA DANYCH'!$K:$K,STATYSTYKI!BT$550)</f>
        <v>1</v>
      </c>
      <c r="BU887" s="9">
        <f>SUMIFS('BAZA DANYCH'!$M:$M,'BAZA DANYCH'!$B:$B,STATYSTYKI!$B887,'BAZA DANYCH'!$C:$C,STATYSTYKI!$C887,'BAZA DANYCH'!$G:$G,STATYSTYKI!$D887,'BAZA DANYCH'!$K:$K,STATYSTYKI!BU$550)</f>
        <v>1</v>
      </c>
      <c r="BV887" s="9">
        <f>SUMIFS('BAZA DANYCH'!$M:$M,'BAZA DANYCH'!$B:$B,STATYSTYKI!$B887,'BAZA DANYCH'!$C:$C,STATYSTYKI!$C887,'BAZA DANYCH'!$G:$G,STATYSTYKI!$D887,'BAZA DANYCH'!$K:$K,STATYSTYKI!BV$550)</f>
        <v>1</v>
      </c>
      <c r="BW887" s="9">
        <f>SUMIFS('BAZA DANYCH'!$M:$M,'BAZA DANYCH'!$B:$B,STATYSTYKI!$B887,'BAZA DANYCH'!$C:$C,STATYSTYKI!$C887,'BAZA DANYCH'!$G:$G,STATYSTYKI!$D887,'BAZA DANYCH'!$K:$K,STATYSTYKI!BW$550)</f>
        <v>2</v>
      </c>
      <c r="BX887" s="9">
        <f>SUMIFS('BAZA DANYCH'!$M:$M,'BAZA DANYCH'!$B:$B,STATYSTYKI!$B887,'BAZA DANYCH'!$C:$C,STATYSTYKI!$C887,'BAZA DANYCH'!$G:$G,STATYSTYKI!$D887,'BAZA DANYCH'!$K:$K,STATYSTYKI!BX$550)</f>
        <v>1</v>
      </c>
      <c r="BY887" s="9">
        <f>SUMIFS('BAZA DANYCH'!$M:$M,'BAZA DANYCH'!$B:$B,STATYSTYKI!$B887,'BAZA DANYCH'!$C:$C,STATYSTYKI!$C887,'BAZA DANYCH'!$G:$G,STATYSTYKI!$D887,'BAZA DANYCH'!$K:$K,STATYSTYKI!BY$550)</f>
        <v>2</v>
      </c>
      <c r="BZ887" s="9">
        <f>SUMIFS('BAZA DANYCH'!$M:$M,'BAZA DANYCH'!$B:$B,STATYSTYKI!$B887,'BAZA DANYCH'!$C:$C,STATYSTYKI!$C887,'BAZA DANYCH'!$G:$G,STATYSTYKI!$D887,'BAZA DANYCH'!$K:$K,STATYSTYKI!BZ$550)</f>
        <v>0</v>
      </c>
      <c r="CA887" s="9">
        <f>SUMIFS('BAZA DANYCH'!$M:$M,'BAZA DANYCH'!$B:$B,STATYSTYKI!$B887,'BAZA DANYCH'!$C:$C,STATYSTYKI!$C887,'BAZA DANYCH'!$G:$G,STATYSTYKI!$D887,'BAZA DANYCH'!$K:$K,STATYSTYKI!CA$550)</f>
        <v>2</v>
      </c>
      <c r="CB887" s="9">
        <f>SUMIFS('BAZA DANYCH'!$M:$M,'BAZA DANYCH'!$B:$B,STATYSTYKI!$B887,'BAZA DANYCH'!$C:$C,STATYSTYKI!$C887,'BAZA DANYCH'!$G:$G,STATYSTYKI!$D887,'BAZA DANYCH'!$K:$K,STATYSTYKI!CB$550)</f>
        <v>2</v>
      </c>
      <c r="CC887" s="9">
        <f>SUMIFS('BAZA DANYCH'!$M:$M,'BAZA DANYCH'!$B:$B,STATYSTYKI!$B887,'BAZA DANYCH'!$C:$C,STATYSTYKI!$C887,'BAZA DANYCH'!$G:$G,STATYSTYKI!$D887,'BAZA DANYCH'!$K:$K,STATYSTYKI!CC$550)</f>
        <v>3</v>
      </c>
      <c r="CD887" s="9">
        <f>SUMIFS('BAZA DANYCH'!$M:$M,'BAZA DANYCH'!$B:$B,STATYSTYKI!$B887,'BAZA DANYCH'!$C:$C,STATYSTYKI!$C887,'BAZA DANYCH'!$G:$G,STATYSTYKI!$D887,'BAZA DANYCH'!$K:$K,STATYSTYKI!CD$550)</f>
        <v>2</v>
      </c>
      <c r="CE887" s="9">
        <f>SUMIFS('BAZA DANYCH'!$M:$M,'BAZA DANYCH'!$B:$B,STATYSTYKI!$B887,'BAZA DANYCH'!$C:$C,STATYSTYKI!$C887,'BAZA DANYCH'!$G:$G,STATYSTYKI!$D887,'BAZA DANYCH'!$K:$K,STATYSTYKI!CE$550)</f>
        <v>0</v>
      </c>
      <c r="CF887" s="9">
        <f>SUMIFS('BAZA DANYCH'!$M:$M,'BAZA DANYCH'!$B:$B,STATYSTYKI!$B887,'BAZA DANYCH'!$C:$C,STATYSTYKI!$C887,'BAZA DANYCH'!$G:$G,STATYSTYKI!$D887,'BAZA DANYCH'!$K:$K,STATYSTYKI!CF$550)</f>
        <v>1</v>
      </c>
      <c r="CG887" s="9">
        <f>SUMIFS('BAZA DANYCH'!$M:$M,'BAZA DANYCH'!$B:$B,STATYSTYKI!$B887,'BAZA DANYCH'!$C:$C,STATYSTYKI!$C887,'BAZA DANYCH'!$G:$G,STATYSTYKI!$D887,'BAZA DANYCH'!$K:$K,STATYSTYKI!CG$550)</f>
        <v>0</v>
      </c>
      <c r="CH887" s="9">
        <f>SUMIFS('BAZA DANYCH'!$M:$M,'BAZA DANYCH'!$B:$B,STATYSTYKI!$B887,'BAZA DANYCH'!$C:$C,STATYSTYKI!$C887,'BAZA DANYCH'!$G:$G,STATYSTYKI!$D887,'BAZA DANYCH'!$K:$K,STATYSTYKI!CH$550)</f>
        <v>1</v>
      </c>
      <c r="CI887" s="9">
        <f>SUMIFS('BAZA DANYCH'!$M:$M,'BAZA DANYCH'!$B:$B,STATYSTYKI!$B887,'BAZA DANYCH'!$C:$C,STATYSTYKI!$C887,'BAZA DANYCH'!$G:$G,STATYSTYKI!$D887,'BAZA DANYCH'!$K:$K,STATYSTYKI!CI$550)</f>
        <v>0</v>
      </c>
      <c r="CJ887" s="9">
        <f>SUMIFS('BAZA DANYCH'!$M:$M,'BAZA DANYCH'!$B:$B,STATYSTYKI!$B887,'BAZA DANYCH'!$C:$C,STATYSTYKI!$C887,'BAZA DANYCH'!$G:$G,STATYSTYKI!$D887,'BAZA DANYCH'!$K:$K,STATYSTYKI!CJ$550)</f>
        <v>0</v>
      </c>
      <c r="CK887" s="9">
        <f>SUMIFS('BAZA DANYCH'!$M:$M,'BAZA DANYCH'!$B:$B,STATYSTYKI!$B887,'BAZA DANYCH'!$C:$C,STATYSTYKI!$C887,'BAZA DANYCH'!$G:$G,STATYSTYKI!$D887,'BAZA DANYCH'!$K:$K,STATYSTYKI!CK$550)</f>
        <v>0</v>
      </c>
      <c r="CL887" s="9">
        <f>SUMIFS('BAZA DANYCH'!$M:$M,'BAZA DANYCH'!$B:$B,STATYSTYKI!$B887,'BAZA DANYCH'!$C:$C,STATYSTYKI!$C887,'BAZA DANYCH'!$G:$G,STATYSTYKI!$D887,'BAZA DANYCH'!$K:$K,STATYSTYKI!CL$550)</f>
        <v>0</v>
      </c>
      <c r="CM887" s="9">
        <f>SUMIFS('BAZA DANYCH'!$M:$M,'BAZA DANYCH'!$B:$B,STATYSTYKI!$B887,'BAZA DANYCH'!$C:$C,STATYSTYKI!$C887,'BAZA DANYCH'!$G:$G,STATYSTYKI!$D887,'BAZA DANYCH'!$K:$K,STATYSTYKI!CM$550)</f>
        <v>0</v>
      </c>
      <c r="CN887" s="9">
        <f>SUMIFS('BAZA DANYCH'!$M:$M,'BAZA DANYCH'!$B:$B,STATYSTYKI!$B887,'BAZA DANYCH'!$C:$C,STATYSTYKI!$C887,'BAZA DANYCH'!$G:$G,STATYSTYKI!$D887,'BAZA DANYCH'!$K:$K,STATYSTYKI!CN$550)</f>
        <v>0</v>
      </c>
      <c r="CO887" s="9">
        <f>SUMIFS('BAZA DANYCH'!$M:$M,'BAZA DANYCH'!$B:$B,STATYSTYKI!$B887,'BAZA DANYCH'!$C:$C,STATYSTYKI!$C887,'BAZA DANYCH'!$G:$G,STATYSTYKI!$D887,'BAZA DANYCH'!$K:$K,STATYSTYKI!CO$550)</f>
        <v>0</v>
      </c>
      <c r="CP887" s="9">
        <f>SUMIFS('BAZA DANYCH'!$M:$M,'BAZA DANYCH'!$B:$B,STATYSTYKI!$B887,'BAZA DANYCH'!$C:$C,STATYSTYKI!$C887,'BAZA DANYCH'!$G:$G,STATYSTYKI!$D887,'BAZA DANYCH'!$K:$K,STATYSTYKI!CP$550)</f>
        <v>0</v>
      </c>
      <c r="CQ887" s="9">
        <f>SUMIFS('BAZA DANYCH'!$M:$M,'BAZA DANYCH'!$B:$B,STATYSTYKI!$B887,'BAZA DANYCH'!$C:$C,STATYSTYKI!$C887,'BAZA DANYCH'!$G:$G,STATYSTYKI!$D887,'BAZA DANYCH'!$K:$K,STATYSTYKI!CQ$550)</f>
        <v>0</v>
      </c>
      <c r="CR887" s="9">
        <f>SUMIFS('BAZA DANYCH'!$M:$M,'BAZA DANYCH'!$B:$B,STATYSTYKI!$B887,'BAZA DANYCH'!$C:$C,STATYSTYKI!$C887,'BAZA DANYCH'!$G:$G,STATYSTYKI!$D887,'BAZA DANYCH'!$K:$K,STATYSTYKI!CR$550)</f>
        <v>0</v>
      </c>
      <c r="CS887" s="9">
        <f>SUMIFS('BAZA DANYCH'!$M:$M,'BAZA DANYCH'!$B:$B,STATYSTYKI!$B887,'BAZA DANYCH'!$C:$C,STATYSTYKI!$C887,'BAZA DANYCH'!$G:$G,STATYSTYKI!$D887,'BAZA DANYCH'!$K:$K,STATYSTYKI!CS$550)</f>
        <v>0</v>
      </c>
      <c r="CT887" s="9">
        <f>SUMIFS('BAZA DANYCH'!$M:$M,'BAZA DANYCH'!$B:$B,STATYSTYKI!$B887,'BAZA DANYCH'!$C:$C,STATYSTYKI!$C887,'BAZA DANYCH'!$G:$G,STATYSTYKI!$D887,'BAZA DANYCH'!$K:$K,STATYSTYKI!CT$550)</f>
        <v>0</v>
      </c>
      <c r="CU887" s="9">
        <f>SUMIFS('BAZA DANYCH'!$M:$M,'BAZA DANYCH'!$B:$B,STATYSTYKI!$B887,'BAZA DANYCH'!$C:$C,STATYSTYKI!$C887,'BAZA DANYCH'!$G:$G,STATYSTYKI!$D887,'BAZA DANYCH'!$K:$K,STATYSTYKI!CU$550)</f>
        <v>0</v>
      </c>
      <c r="CV887" s="9">
        <f>SUMIFS('BAZA DANYCH'!$M:$M,'BAZA DANYCH'!$B:$B,STATYSTYKI!$B887,'BAZA DANYCH'!$C:$C,STATYSTYKI!$C887,'BAZA DANYCH'!$G:$G,STATYSTYKI!$D887,'BAZA DANYCH'!$K:$K,STATYSTYKI!CV$550)</f>
        <v>0</v>
      </c>
      <c r="CW887" s="9">
        <f>SUMIFS('BAZA DANYCH'!$M:$M,'BAZA DANYCH'!$B:$B,STATYSTYKI!$B887,'BAZA DANYCH'!$C:$C,STATYSTYKI!$C887,'BAZA DANYCH'!$G:$G,STATYSTYKI!$D887,'BAZA DANYCH'!$K:$K,STATYSTYKI!CW$550)</f>
        <v>0</v>
      </c>
      <c r="CX887" s="9">
        <f>SUMIFS('BAZA DANYCH'!$M:$M,'BAZA DANYCH'!$B:$B,STATYSTYKI!$B887,'BAZA DANYCH'!$C:$C,STATYSTYKI!$C887,'BAZA DANYCH'!$G:$G,STATYSTYKI!$D887,'BAZA DANYCH'!$K:$K,STATYSTYKI!CX$550)</f>
        <v>1</v>
      </c>
    </row>
    <row r="888" spans="1:102" hidden="1">
      <c r="A888" s="8"/>
      <c r="B888" s="60" t="s">
        <v>187</v>
      </c>
      <c r="C888" s="61" t="s">
        <v>188</v>
      </c>
      <c r="D888" s="61" t="s">
        <v>190</v>
      </c>
      <c r="E888" s="82" t="s">
        <v>10</v>
      </c>
      <c r="F888" s="64">
        <f t="shared" si="279"/>
        <v>354</v>
      </c>
      <c r="G888" s="9">
        <f>SUMIFS('BAZA DANYCH'!$T:$T,'BAZA DANYCH'!$B:$B,STATYSTYKI!$B888,'BAZA DANYCH'!$C:$C,STATYSTYKI!$C888,'BAZA DANYCH'!$G:$G,STATYSTYKI!$D888,'BAZA DANYCH'!$K:$K,STATYSTYKI!G$550)</f>
        <v>1</v>
      </c>
      <c r="H888" s="9">
        <f>SUMIFS('BAZA DANYCH'!$T:$T,'BAZA DANYCH'!$B:$B,STATYSTYKI!$B888,'BAZA DANYCH'!$C:$C,STATYSTYKI!$C888,'BAZA DANYCH'!$G:$G,STATYSTYKI!$D888,'BAZA DANYCH'!$K:$K,STATYSTYKI!H$550)</f>
        <v>0</v>
      </c>
      <c r="I888" s="9">
        <f>SUMIFS('BAZA DANYCH'!$T:$T,'BAZA DANYCH'!$B:$B,STATYSTYKI!$B888,'BAZA DANYCH'!$C:$C,STATYSTYKI!$C888,'BAZA DANYCH'!$G:$G,STATYSTYKI!$D888,'BAZA DANYCH'!$K:$K,STATYSTYKI!I$550)</f>
        <v>0</v>
      </c>
      <c r="J888" s="9">
        <f>SUMIFS('BAZA DANYCH'!$T:$T,'BAZA DANYCH'!$B:$B,STATYSTYKI!$B888,'BAZA DANYCH'!$C:$C,STATYSTYKI!$C888,'BAZA DANYCH'!$G:$G,STATYSTYKI!$D888,'BAZA DANYCH'!$K:$K,STATYSTYKI!J$550)</f>
        <v>1</v>
      </c>
      <c r="K888" s="9">
        <f>SUMIFS('BAZA DANYCH'!$T:$T,'BAZA DANYCH'!$B:$B,STATYSTYKI!$B888,'BAZA DANYCH'!$C:$C,STATYSTYKI!$C888,'BAZA DANYCH'!$G:$G,STATYSTYKI!$D888,'BAZA DANYCH'!$K:$K,STATYSTYKI!K$550)</f>
        <v>0</v>
      </c>
      <c r="L888" s="9">
        <f>SUMIFS('BAZA DANYCH'!$T:$T,'BAZA DANYCH'!$B:$B,STATYSTYKI!$B888,'BAZA DANYCH'!$C:$C,STATYSTYKI!$C888,'BAZA DANYCH'!$G:$G,STATYSTYKI!$D888,'BAZA DANYCH'!$K:$K,STATYSTYKI!L$550)</f>
        <v>0</v>
      </c>
      <c r="M888" s="9">
        <f>SUMIFS('BAZA DANYCH'!$T:$T,'BAZA DANYCH'!$B:$B,STATYSTYKI!$B888,'BAZA DANYCH'!$C:$C,STATYSTYKI!$C888,'BAZA DANYCH'!$G:$G,STATYSTYKI!$D888,'BAZA DANYCH'!$K:$K,STATYSTYKI!M$550)</f>
        <v>0</v>
      </c>
      <c r="N888" s="9">
        <f>SUMIFS('BAZA DANYCH'!$T:$T,'BAZA DANYCH'!$B:$B,STATYSTYKI!$B888,'BAZA DANYCH'!$C:$C,STATYSTYKI!$C888,'BAZA DANYCH'!$G:$G,STATYSTYKI!$D888,'BAZA DANYCH'!$K:$K,STATYSTYKI!N$550)</f>
        <v>0</v>
      </c>
      <c r="O888" s="9">
        <f>SUMIFS('BAZA DANYCH'!$T:$T,'BAZA DANYCH'!$B:$B,STATYSTYKI!$B888,'BAZA DANYCH'!$C:$C,STATYSTYKI!$C888,'BAZA DANYCH'!$G:$G,STATYSTYKI!$D888,'BAZA DANYCH'!$K:$K,STATYSTYKI!O$550)</f>
        <v>0</v>
      </c>
      <c r="P888" s="9">
        <f>SUMIFS('BAZA DANYCH'!$T:$T,'BAZA DANYCH'!$B:$B,STATYSTYKI!$B888,'BAZA DANYCH'!$C:$C,STATYSTYKI!$C888,'BAZA DANYCH'!$G:$G,STATYSTYKI!$D888,'BAZA DANYCH'!$K:$K,STATYSTYKI!P$550)</f>
        <v>0</v>
      </c>
      <c r="Q888" s="9">
        <f>SUMIFS('BAZA DANYCH'!$T:$T,'BAZA DANYCH'!$B:$B,STATYSTYKI!$B888,'BAZA DANYCH'!$C:$C,STATYSTYKI!$C888,'BAZA DANYCH'!$G:$G,STATYSTYKI!$D888,'BAZA DANYCH'!$K:$K,STATYSTYKI!Q$550)</f>
        <v>0</v>
      </c>
      <c r="R888" s="9">
        <f>SUMIFS('BAZA DANYCH'!$T:$T,'BAZA DANYCH'!$B:$B,STATYSTYKI!$B888,'BAZA DANYCH'!$C:$C,STATYSTYKI!$C888,'BAZA DANYCH'!$G:$G,STATYSTYKI!$D888,'BAZA DANYCH'!$K:$K,STATYSTYKI!R$550)</f>
        <v>0</v>
      </c>
      <c r="S888" s="9">
        <f>SUMIFS('BAZA DANYCH'!$T:$T,'BAZA DANYCH'!$B:$B,STATYSTYKI!$B888,'BAZA DANYCH'!$C:$C,STATYSTYKI!$C888,'BAZA DANYCH'!$G:$G,STATYSTYKI!$D888,'BAZA DANYCH'!$K:$K,STATYSTYKI!S$550)</f>
        <v>0</v>
      </c>
      <c r="T888" s="9">
        <f>SUMIFS('BAZA DANYCH'!$T:$T,'BAZA DANYCH'!$B:$B,STATYSTYKI!$B888,'BAZA DANYCH'!$C:$C,STATYSTYKI!$C888,'BAZA DANYCH'!$G:$G,STATYSTYKI!$D888,'BAZA DANYCH'!$K:$K,STATYSTYKI!T$550)</f>
        <v>0</v>
      </c>
      <c r="U888" s="9">
        <f>SUMIFS('BAZA DANYCH'!$T:$T,'BAZA DANYCH'!$B:$B,STATYSTYKI!$B888,'BAZA DANYCH'!$C:$C,STATYSTYKI!$C888,'BAZA DANYCH'!$G:$G,STATYSTYKI!$D888,'BAZA DANYCH'!$K:$K,STATYSTYKI!U$550)</f>
        <v>0</v>
      </c>
      <c r="V888" s="9">
        <f>SUMIFS('BAZA DANYCH'!$T:$T,'BAZA DANYCH'!$B:$B,STATYSTYKI!$B888,'BAZA DANYCH'!$C:$C,STATYSTYKI!$C888,'BAZA DANYCH'!$G:$G,STATYSTYKI!$D888,'BAZA DANYCH'!$K:$K,STATYSTYKI!V$550)</f>
        <v>0</v>
      </c>
      <c r="W888" s="9">
        <f>SUMIFS('BAZA DANYCH'!$T:$T,'BAZA DANYCH'!$B:$B,STATYSTYKI!$B888,'BAZA DANYCH'!$C:$C,STATYSTYKI!$C888,'BAZA DANYCH'!$G:$G,STATYSTYKI!$D888,'BAZA DANYCH'!$K:$K,STATYSTYKI!W$550)</f>
        <v>0</v>
      </c>
      <c r="X888" s="9">
        <f>SUMIFS('BAZA DANYCH'!$T:$T,'BAZA DANYCH'!$B:$B,STATYSTYKI!$B888,'BAZA DANYCH'!$C:$C,STATYSTYKI!$C888,'BAZA DANYCH'!$G:$G,STATYSTYKI!$D888,'BAZA DANYCH'!$K:$K,STATYSTYKI!X$550)</f>
        <v>0</v>
      </c>
      <c r="Y888" s="9">
        <f>SUMIFS('BAZA DANYCH'!$T:$T,'BAZA DANYCH'!$B:$B,STATYSTYKI!$B888,'BAZA DANYCH'!$C:$C,STATYSTYKI!$C888,'BAZA DANYCH'!$G:$G,STATYSTYKI!$D888,'BAZA DANYCH'!$K:$K,STATYSTYKI!Y$550)</f>
        <v>0</v>
      </c>
      <c r="Z888" s="9">
        <f>SUMIFS('BAZA DANYCH'!$T:$T,'BAZA DANYCH'!$B:$B,STATYSTYKI!$B888,'BAZA DANYCH'!$C:$C,STATYSTYKI!$C888,'BAZA DANYCH'!$G:$G,STATYSTYKI!$D888,'BAZA DANYCH'!$K:$K,STATYSTYKI!Z$550)</f>
        <v>1</v>
      </c>
      <c r="AA888" s="9">
        <f>SUMIFS('BAZA DANYCH'!$T:$T,'BAZA DANYCH'!$B:$B,STATYSTYKI!$B888,'BAZA DANYCH'!$C:$C,STATYSTYKI!$C888,'BAZA DANYCH'!$G:$G,STATYSTYKI!$D888,'BAZA DANYCH'!$K:$K,STATYSTYKI!AA$550)</f>
        <v>1</v>
      </c>
      <c r="AB888" s="9">
        <f>SUMIFS('BAZA DANYCH'!$T:$T,'BAZA DANYCH'!$B:$B,STATYSTYKI!$B888,'BAZA DANYCH'!$C:$C,STATYSTYKI!$C888,'BAZA DANYCH'!$G:$G,STATYSTYKI!$D888,'BAZA DANYCH'!$K:$K,STATYSTYKI!AB$550)</f>
        <v>1</v>
      </c>
      <c r="AC888" s="9">
        <f>SUMIFS('BAZA DANYCH'!$T:$T,'BAZA DANYCH'!$B:$B,STATYSTYKI!$B888,'BAZA DANYCH'!$C:$C,STATYSTYKI!$C888,'BAZA DANYCH'!$G:$G,STATYSTYKI!$D888,'BAZA DANYCH'!$K:$K,STATYSTYKI!AC$550)</f>
        <v>0</v>
      </c>
      <c r="AD888" s="9">
        <f>SUMIFS('BAZA DANYCH'!$T:$T,'BAZA DANYCH'!$B:$B,STATYSTYKI!$B888,'BAZA DANYCH'!$C:$C,STATYSTYKI!$C888,'BAZA DANYCH'!$G:$G,STATYSTYKI!$D888,'BAZA DANYCH'!$K:$K,STATYSTYKI!AD$550)</f>
        <v>1</v>
      </c>
      <c r="AE888" s="9">
        <f>SUMIFS('BAZA DANYCH'!$T:$T,'BAZA DANYCH'!$B:$B,STATYSTYKI!$B888,'BAZA DANYCH'!$C:$C,STATYSTYKI!$C888,'BAZA DANYCH'!$G:$G,STATYSTYKI!$D888,'BAZA DANYCH'!$K:$K,STATYSTYKI!AE$550)</f>
        <v>3</v>
      </c>
      <c r="AF888" s="9">
        <f>SUMIFS('BAZA DANYCH'!$T:$T,'BAZA DANYCH'!$B:$B,STATYSTYKI!$B888,'BAZA DANYCH'!$C:$C,STATYSTYKI!$C888,'BAZA DANYCH'!$G:$G,STATYSTYKI!$D888,'BAZA DANYCH'!$K:$K,STATYSTYKI!AF$550)</f>
        <v>3</v>
      </c>
      <c r="AG888" s="9">
        <f>SUMIFS('BAZA DANYCH'!$T:$T,'BAZA DANYCH'!$B:$B,STATYSTYKI!$B888,'BAZA DANYCH'!$C:$C,STATYSTYKI!$C888,'BAZA DANYCH'!$G:$G,STATYSTYKI!$D888,'BAZA DANYCH'!$K:$K,STATYSTYKI!AG$550)</f>
        <v>2</v>
      </c>
      <c r="AH888" s="9">
        <f>SUMIFS('BAZA DANYCH'!$T:$T,'BAZA DANYCH'!$B:$B,STATYSTYKI!$B888,'BAZA DANYCH'!$C:$C,STATYSTYKI!$C888,'BAZA DANYCH'!$G:$G,STATYSTYKI!$D888,'BAZA DANYCH'!$K:$K,STATYSTYKI!AH$550)</f>
        <v>2</v>
      </c>
      <c r="AI888" s="9">
        <f>SUMIFS('BAZA DANYCH'!$T:$T,'BAZA DANYCH'!$B:$B,STATYSTYKI!$B888,'BAZA DANYCH'!$C:$C,STATYSTYKI!$C888,'BAZA DANYCH'!$G:$G,STATYSTYKI!$D888,'BAZA DANYCH'!$K:$K,STATYSTYKI!AI$550)</f>
        <v>3</v>
      </c>
      <c r="AJ888" s="9">
        <f>SUMIFS('BAZA DANYCH'!$T:$T,'BAZA DANYCH'!$B:$B,STATYSTYKI!$B888,'BAZA DANYCH'!$C:$C,STATYSTYKI!$C888,'BAZA DANYCH'!$G:$G,STATYSTYKI!$D888,'BAZA DANYCH'!$K:$K,STATYSTYKI!AJ$550)</f>
        <v>3</v>
      </c>
      <c r="AK888" s="9">
        <f>SUMIFS('BAZA DANYCH'!$T:$T,'BAZA DANYCH'!$B:$B,STATYSTYKI!$B888,'BAZA DANYCH'!$C:$C,STATYSTYKI!$C888,'BAZA DANYCH'!$G:$G,STATYSTYKI!$D888,'BAZA DANYCH'!$K:$K,STATYSTYKI!AK$550)</f>
        <v>2</v>
      </c>
      <c r="AL888" s="9">
        <f>SUMIFS('BAZA DANYCH'!$T:$T,'BAZA DANYCH'!$B:$B,STATYSTYKI!$B888,'BAZA DANYCH'!$C:$C,STATYSTYKI!$C888,'BAZA DANYCH'!$G:$G,STATYSTYKI!$D888,'BAZA DANYCH'!$K:$K,STATYSTYKI!AL$550)</f>
        <v>3</v>
      </c>
      <c r="AM888" s="9">
        <f>SUMIFS('BAZA DANYCH'!$T:$T,'BAZA DANYCH'!$B:$B,STATYSTYKI!$B888,'BAZA DANYCH'!$C:$C,STATYSTYKI!$C888,'BAZA DANYCH'!$G:$G,STATYSTYKI!$D888,'BAZA DANYCH'!$K:$K,STATYSTYKI!AM$550)</f>
        <v>5</v>
      </c>
      <c r="AN888" s="9">
        <f>SUMIFS('BAZA DANYCH'!$T:$T,'BAZA DANYCH'!$B:$B,STATYSTYKI!$B888,'BAZA DANYCH'!$C:$C,STATYSTYKI!$C888,'BAZA DANYCH'!$G:$G,STATYSTYKI!$D888,'BAZA DANYCH'!$K:$K,STATYSTYKI!AN$550)</f>
        <v>3</v>
      </c>
      <c r="AO888" s="9">
        <f>SUMIFS('BAZA DANYCH'!$T:$T,'BAZA DANYCH'!$B:$B,STATYSTYKI!$B888,'BAZA DANYCH'!$C:$C,STATYSTYKI!$C888,'BAZA DANYCH'!$G:$G,STATYSTYKI!$D888,'BAZA DANYCH'!$K:$K,STATYSTYKI!AO$550)</f>
        <v>2</v>
      </c>
      <c r="AP888" s="9">
        <f>SUMIFS('BAZA DANYCH'!$T:$T,'BAZA DANYCH'!$B:$B,STATYSTYKI!$B888,'BAZA DANYCH'!$C:$C,STATYSTYKI!$C888,'BAZA DANYCH'!$G:$G,STATYSTYKI!$D888,'BAZA DANYCH'!$K:$K,STATYSTYKI!AP$550)</f>
        <v>4</v>
      </c>
      <c r="AQ888" s="9">
        <f>SUMIFS('BAZA DANYCH'!$T:$T,'BAZA DANYCH'!$B:$B,STATYSTYKI!$B888,'BAZA DANYCH'!$C:$C,STATYSTYKI!$C888,'BAZA DANYCH'!$G:$G,STATYSTYKI!$D888,'BAZA DANYCH'!$K:$K,STATYSTYKI!AQ$550)</f>
        <v>3</v>
      </c>
      <c r="AR888" s="9">
        <f>SUMIFS('BAZA DANYCH'!$T:$T,'BAZA DANYCH'!$B:$B,STATYSTYKI!$B888,'BAZA DANYCH'!$C:$C,STATYSTYKI!$C888,'BAZA DANYCH'!$G:$G,STATYSTYKI!$D888,'BAZA DANYCH'!$K:$K,STATYSTYKI!AR$550)</f>
        <v>1</v>
      </c>
      <c r="AS888" s="9">
        <f>SUMIFS('BAZA DANYCH'!$T:$T,'BAZA DANYCH'!$B:$B,STATYSTYKI!$B888,'BAZA DANYCH'!$C:$C,STATYSTYKI!$C888,'BAZA DANYCH'!$G:$G,STATYSTYKI!$D888,'BAZA DANYCH'!$K:$K,STATYSTYKI!AS$550)</f>
        <v>2</v>
      </c>
      <c r="AT888" s="9">
        <f>SUMIFS('BAZA DANYCH'!$T:$T,'BAZA DANYCH'!$B:$B,STATYSTYKI!$B888,'BAZA DANYCH'!$C:$C,STATYSTYKI!$C888,'BAZA DANYCH'!$G:$G,STATYSTYKI!$D888,'BAZA DANYCH'!$K:$K,STATYSTYKI!AT$550)</f>
        <v>5</v>
      </c>
      <c r="AU888" s="9">
        <f>SUMIFS('BAZA DANYCH'!$T:$T,'BAZA DANYCH'!$B:$B,STATYSTYKI!$B888,'BAZA DANYCH'!$C:$C,STATYSTYKI!$C888,'BAZA DANYCH'!$G:$G,STATYSTYKI!$D888,'BAZA DANYCH'!$K:$K,STATYSTYKI!AU$550)</f>
        <v>3</v>
      </c>
      <c r="AV888" s="9">
        <f>SUMIFS('BAZA DANYCH'!$T:$T,'BAZA DANYCH'!$B:$B,STATYSTYKI!$B888,'BAZA DANYCH'!$C:$C,STATYSTYKI!$C888,'BAZA DANYCH'!$G:$G,STATYSTYKI!$D888,'BAZA DANYCH'!$K:$K,STATYSTYKI!AV$550)</f>
        <v>2</v>
      </c>
      <c r="AW888" s="9">
        <f>SUMIFS('BAZA DANYCH'!$T:$T,'BAZA DANYCH'!$B:$B,STATYSTYKI!$B888,'BAZA DANYCH'!$C:$C,STATYSTYKI!$C888,'BAZA DANYCH'!$G:$G,STATYSTYKI!$D888,'BAZA DANYCH'!$K:$K,STATYSTYKI!AW$550)</f>
        <v>3</v>
      </c>
      <c r="AX888" s="9">
        <f>SUMIFS('BAZA DANYCH'!$T:$T,'BAZA DANYCH'!$B:$B,STATYSTYKI!$B888,'BAZA DANYCH'!$C:$C,STATYSTYKI!$C888,'BAZA DANYCH'!$G:$G,STATYSTYKI!$D888,'BAZA DANYCH'!$K:$K,STATYSTYKI!AX$550)</f>
        <v>5</v>
      </c>
      <c r="AY888" s="9">
        <f>SUMIFS('BAZA DANYCH'!$T:$T,'BAZA DANYCH'!$B:$B,STATYSTYKI!$B888,'BAZA DANYCH'!$C:$C,STATYSTYKI!$C888,'BAZA DANYCH'!$G:$G,STATYSTYKI!$D888,'BAZA DANYCH'!$K:$K,STATYSTYKI!AY$550)</f>
        <v>2</v>
      </c>
      <c r="AZ888" s="9">
        <f>SUMIFS('BAZA DANYCH'!$T:$T,'BAZA DANYCH'!$B:$B,STATYSTYKI!$B888,'BAZA DANYCH'!$C:$C,STATYSTYKI!$C888,'BAZA DANYCH'!$G:$G,STATYSTYKI!$D888,'BAZA DANYCH'!$K:$K,STATYSTYKI!AZ$550)</f>
        <v>2</v>
      </c>
      <c r="BA888" s="9">
        <f>SUMIFS('BAZA DANYCH'!$T:$T,'BAZA DANYCH'!$B:$B,STATYSTYKI!$B888,'BAZA DANYCH'!$C:$C,STATYSTYKI!$C888,'BAZA DANYCH'!$G:$G,STATYSTYKI!$D888,'BAZA DANYCH'!$K:$K,STATYSTYKI!BA$550)</f>
        <v>3</v>
      </c>
      <c r="BB888" s="9">
        <f>SUMIFS('BAZA DANYCH'!$T:$T,'BAZA DANYCH'!$B:$B,STATYSTYKI!$B888,'BAZA DANYCH'!$C:$C,STATYSTYKI!$C888,'BAZA DANYCH'!$G:$G,STATYSTYKI!$D888,'BAZA DANYCH'!$K:$K,STATYSTYKI!BB$550)</f>
        <v>2</v>
      </c>
      <c r="BC888" s="9">
        <f>SUMIFS('BAZA DANYCH'!$T:$T,'BAZA DANYCH'!$B:$B,STATYSTYKI!$B888,'BAZA DANYCH'!$C:$C,STATYSTYKI!$C888,'BAZA DANYCH'!$G:$G,STATYSTYKI!$D888,'BAZA DANYCH'!$K:$K,STATYSTYKI!BC$550)</f>
        <v>4</v>
      </c>
      <c r="BD888" s="9">
        <f>SUMIFS('BAZA DANYCH'!$T:$T,'BAZA DANYCH'!$B:$B,STATYSTYKI!$B888,'BAZA DANYCH'!$C:$C,STATYSTYKI!$C888,'BAZA DANYCH'!$G:$G,STATYSTYKI!$D888,'BAZA DANYCH'!$K:$K,STATYSTYKI!BD$550)</f>
        <v>1</v>
      </c>
      <c r="BE888" s="9">
        <f>SUMIFS('BAZA DANYCH'!$T:$T,'BAZA DANYCH'!$B:$B,STATYSTYKI!$B888,'BAZA DANYCH'!$C:$C,STATYSTYKI!$C888,'BAZA DANYCH'!$G:$G,STATYSTYKI!$D888,'BAZA DANYCH'!$K:$K,STATYSTYKI!BE$550)</f>
        <v>7</v>
      </c>
      <c r="BF888" s="9">
        <f>SUMIFS('BAZA DANYCH'!$T:$T,'BAZA DANYCH'!$B:$B,STATYSTYKI!$B888,'BAZA DANYCH'!$C:$C,STATYSTYKI!$C888,'BAZA DANYCH'!$G:$G,STATYSTYKI!$D888,'BAZA DANYCH'!$K:$K,STATYSTYKI!BF$550)</f>
        <v>6</v>
      </c>
      <c r="BG888" s="9">
        <f>SUMIFS('BAZA DANYCH'!$T:$T,'BAZA DANYCH'!$B:$B,STATYSTYKI!$B888,'BAZA DANYCH'!$C:$C,STATYSTYKI!$C888,'BAZA DANYCH'!$G:$G,STATYSTYKI!$D888,'BAZA DANYCH'!$K:$K,STATYSTYKI!BG$550)</f>
        <v>5</v>
      </c>
      <c r="BH888" s="9">
        <f>SUMIFS('BAZA DANYCH'!$T:$T,'BAZA DANYCH'!$B:$B,STATYSTYKI!$B888,'BAZA DANYCH'!$C:$C,STATYSTYKI!$C888,'BAZA DANYCH'!$G:$G,STATYSTYKI!$D888,'BAZA DANYCH'!$K:$K,STATYSTYKI!BH$550)</f>
        <v>4</v>
      </c>
      <c r="BI888" s="9">
        <f>SUMIFS('BAZA DANYCH'!$T:$T,'BAZA DANYCH'!$B:$B,STATYSTYKI!$B888,'BAZA DANYCH'!$C:$C,STATYSTYKI!$C888,'BAZA DANYCH'!$G:$G,STATYSTYKI!$D888,'BAZA DANYCH'!$K:$K,STATYSTYKI!BI$550)</f>
        <v>6</v>
      </c>
      <c r="BJ888" s="9">
        <f>SUMIFS('BAZA DANYCH'!$T:$T,'BAZA DANYCH'!$B:$B,STATYSTYKI!$B888,'BAZA DANYCH'!$C:$C,STATYSTYKI!$C888,'BAZA DANYCH'!$G:$G,STATYSTYKI!$D888,'BAZA DANYCH'!$K:$K,STATYSTYKI!BJ$550)</f>
        <v>4</v>
      </c>
      <c r="BK888" s="9">
        <f>SUMIFS('BAZA DANYCH'!$T:$T,'BAZA DANYCH'!$B:$B,STATYSTYKI!$B888,'BAZA DANYCH'!$C:$C,STATYSTYKI!$C888,'BAZA DANYCH'!$G:$G,STATYSTYKI!$D888,'BAZA DANYCH'!$K:$K,STATYSTYKI!BK$550)</f>
        <v>5</v>
      </c>
      <c r="BL888" s="9">
        <f>SUMIFS('BAZA DANYCH'!$T:$T,'BAZA DANYCH'!$B:$B,STATYSTYKI!$B888,'BAZA DANYCH'!$C:$C,STATYSTYKI!$C888,'BAZA DANYCH'!$G:$G,STATYSTYKI!$D888,'BAZA DANYCH'!$K:$K,STATYSTYKI!BL$550)</f>
        <v>1</v>
      </c>
      <c r="BM888" s="9">
        <f>SUMIFS('BAZA DANYCH'!$T:$T,'BAZA DANYCH'!$B:$B,STATYSTYKI!$B888,'BAZA DANYCH'!$C:$C,STATYSTYKI!$C888,'BAZA DANYCH'!$G:$G,STATYSTYKI!$D888,'BAZA DANYCH'!$K:$K,STATYSTYKI!BM$550)</f>
        <v>5</v>
      </c>
      <c r="BN888" s="9">
        <f>SUMIFS('BAZA DANYCH'!$T:$T,'BAZA DANYCH'!$B:$B,STATYSTYKI!$B888,'BAZA DANYCH'!$C:$C,STATYSTYKI!$C888,'BAZA DANYCH'!$G:$G,STATYSTYKI!$D888,'BAZA DANYCH'!$K:$K,STATYSTYKI!BN$550)</f>
        <v>6</v>
      </c>
      <c r="BO888" s="9">
        <f>SUMIFS('BAZA DANYCH'!$T:$T,'BAZA DANYCH'!$B:$B,STATYSTYKI!$B888,'BAZA DANYCH'!$C:$C,STATYSTYKI!$C888,'BAZA DANYCH'!$G:$G,STATYSTYKI!$D888,'BAZA DANYCH'!$K:$K,STATYSTYKI!BO$550)</f>
        <v>7</v>
      </c>
      <c r="BP888" s="9">
        <f>SUMIFS('BAZA DANYCH'!$T:$T,'BAZA DANYCH'!$B:$B,STATYSTYKI!$B888,'BAZA DANYCH'!$C:$C,STATYSTYKI!$C888,'BAZA DANYCH'!$G:$G,STATYSTYKI!$D888,'BAZA DANYCH'!$K:$K,STATYSTYKI!BP$550)</f>
        <v>9</v>
      </c>
      <c r="BQ888" s="9">
        <f>SUMIFS('BAZA DANYCH'!$T:$T,'BAZA DANYCH'!$B:$B,STATYSTYKI!$B888,'BAZA DANYCH'!$C:$C,STATYSTYKI!$C888,'BAZA DANYCH'!$G:$G,STATYSTYKI!$D888,'BAZA DANYCH'!$K:$K,STATYSTYKI!BQ$550)</f>
        <v>7</v>
      </c>
      <c r="BR888" s="9">
        <f>SUMIFS('BAZA DANYCH'!$T:$T,'BAZA DANYCH'!$B:$B,STATYSTYKI!$B888,'BAZA DANYCH'!$C:$C,STATYSTYKI!$C888,'BAZA DANYCH'!$G:$G,STATYSTYKI!$D888,'BAZA DANYCH'!$K:$K,STATYSTYKI!BR$550)</f>
        <v>11</v>
      </c>
      <c r="BS888" s="9">
        <f>SUMIFS('BAZA DANYCH'!$T:$T,'BAZA DANYCH'!$B:$B,STATYSTYKI!$B888,'BAZA DANYCH'!$C:$C,STATYSTYKI!$C888,'BAZA DANYCH'!$G:$G,STATYSTYKI!$D888,'BAZA DANYCH'!$K:$K,STATYSTYKI!BS$550)</f>
        <v>8</v>
      </c>
      <c r="BT888" s="9">
        <f>SUMIFS('BAZA DANYCH'!$T:$T,'BAZA DANYCH'!$B:$B,STATYSTYKI!$B888,'BAZA DANYCH'!$C:$C,STATYSTYKI!$C888,'BAZA DANYCH'!$G:$G,STATYSTYKI!$D888,'BAZA DANYCH'!$K:$K,STATYSTYKI!BT$550)</f>
        <v>13</v>
      </c>
      <c r="BU888" s="9">
        <f>SUMIFS('BAZA DANYCH'!$T:$T,'BAZA DANYCH'!$B:$B,STATYSTYKI!$B888,'BAZA DANYCH'!$C:$C,STATYSTYKI!$C888,'BAZA DANYCH'!$G:$G,STATYSTYKI!$D888,'BAZA DANYCH'!$K:$K,STATYSTYKI!BU$550)</f>
        <v>9</v>
      </c>
      <c r="BV888" s="9">
        <f>SUMIFS('BAZA DANYCH'!$T:$T,'BAZA DANYCH'!$B:$B,STATYSTYKI!$B888,'BAZA DANYCH'!$C:$C,STATYSTYKI!$C888,'BAZA DANYCH'!$G:$G,STATYSTYKI!$D888,'BAZA DANYCH'!$K:$K,STATYSTYKI!BV$550)</f>
        <v>6</v>
      </c>
      <c r="BW888" s="9">
        <f>SUMIFS('BAZA DANYCH'!$T:$T,'BAZA DANYCH'!$B:$B,STATYSTYKI!$B888,'BAZA DANYCH'!$C:$C,STATYSTYKI!$C888,'BAZA DANYCH'!$G:$G,STATYSTYKI!$D888,'BAZA DANYCH'!$K:$K,STATYSTYKI!BW$550)</f>
        <v>6</v>
      </c>
      <c r="BX888" s="9">
        <f>SUMIFS('BAZA DANYCH'!$T:$T,'BAZA DANYCH'!$B:$B,STATYSTYKI!$B888,'BAZA DANYCH'!$C:$C,STATYSTYKI!$C888,'BAZA DANYCH'!$G:$G,STATYSTYKI!$D888,'BAZA DANYCH'!$K:$K,STATYSTYKI!BX$550)</f>
        <v>7</v>
      </c>
      <c r="BY888" s="9">
        <f>SUMIFS('BAZA DANYCH'!$T:$T,'BAZA DANYCH'!$B:$B,STATYSTYKI!$B888,'BAZA DANYCH'!$C:$C,STATYSTYKI!$C888,'BAZA DANYCH'!$G:$G,STATYSTYKI!$D888,'BAZA DANYCH'!$K:$K,STATYSTYKI!BY$550)</f>
        <v>7</v>
      </c>
      <c r="BZ888" s="9">
        <f>SUMIFS('BAZA DANYCH'!$T:$T,'BAZA DANYCH'!$B:$B,STATYSTYKI!$B888,'BAZA DANYCH'!$C:$C,STATYSTYKI!$C888,'BAZA DANYCH'!$G:$G,STATYSTYKI!$D888,'BAZA DANYCH'!$K:$K,STATYSTYKI!BZ$550)</f>
        <v>6</v>
      </c>
      <c r="CA888" s="9">
        <f>SUMIFS('BAZA DANYCH'!$T:$T,'BAZA DANYCH'!$B:$B,STATYSTYKI!$B888,'BAZA DANYCH'!$C:$C,STATYSTYKI!$C888,'BAZA DANYCH'!$G:$G,STATYSTYKI!$D888,'BAZA DANYCH'!$K:$K,STATYSTYKI!CA$550)</f>
        <v>13</v>
      </c>
      <c r="CB888" s="9">
        <f>SUMIFS('BAZA DANYCH'!$T:$T,'BAZA DANYCH'!$B:$B,STATYSTYKI!$B888,'BAZA DANYCH'!$C:$C,STATYSTYKI!$C888,'BAZA DANYCH'!$G:$G,STATYSTYKI!$D888,'BAZA DANYCH'!$K:$K,STATYSTYKI!CB$550)</f>
        <v>7</v>
      </c>
      <c r="CC888" s="9">
        <f>SUMIFS('BAZA DANYCH'!$T:$T,'BAZA DANYCH'!$B:$B,STATYSTYKI!$B888,'BAZA DANYCH'!$C:$C,STATYSTYKI!$C888,'BAZA DANYCH'!$G:$G,STATYSTYKI!$D888,'BAZA DANYCH'!$K:$K,STATYSTYKI!CC$550)</f>
        <v>4</v>
      </c>
      <c r="CD888" s="9">
        <f>SUMIFS('BAZA DANYCH'!$T:$T,'BAZA DANYCH'!$B:$B,STATYSTYKI!$B888,'BAZA DANYCH'!$C:$C,STATYSTYKI!$C888,'BAZA DANYCH'!$G:$G,STATYSTYKI!$D888,'BAZA DANYCH'!$K:$K,STATYSTYKI!CD$550)</f>
        <v>3</v>
      </c>
      <c r="CE888" s="9">
        <f>SUMIFS('BAZA DANYCH'!$T:$T,'BAZA DANYCH'!$B:$B,STATYSTYKI!$B888,'BAZA DANYCH'!$C:$C,STATYSTYKI!$C888,'BAZA DANYCH'!$G:$G,STATYSTYKI!$D888,'BAZA DANYCH'!$K:$K,STATYSTYKI!CE$550)</f>
        <v>17</v>
      </c>
      <c r="CF888" s="9">
        <f>SUMIFS('BAZA DANYCH'!$T:$T,'BAZA DANYCH'!$B:$B,STATYSTYKI!$B888,'BAZA DANYCH'!$C:$C,STATYSTYKI!$C888,'BAZA DANYCH'!$G:$G,STATYSTYKI!$D888,'BAZA DANYCH'!$K:$K,STATYSTYKI!CF$550)</f>
        <v>7</v>
      </c>
      <c r="CG888" s="9">
        <f>SUMIFS('BAZA DANYCH'!$T:$T,'BAZA DANYCH'!$B:$B,STATYSTYKI!$B888,'BAZA DANYCH'!$C:$C,STATYSTYKI!$C888,'BAZA DANYCH'!$G:$G,STATYSTYKI!$D888,'BAZA DANYCH'!$K:$K,STATYSTYKI!CG$550)</f>
        <v>7</v>
      </c>
      <c r="CH888" s="9">
        <f>SUMIFS('BAZA DANYCH'!$T:$T,'BAZA DANYCH'!$B:$B,STATYSTYKI!$B888,'BAZA DANYCH'!$C:$C,STATYSTYKI!$C888,'BAZA DANYCH'!$G:$G,STATYSTYKI!$D888,'BAZA DANYCH'!$K:$K,STATYSTYKI!CH$550)</f>
        <v>9</v>
      </c>
      <c r="CI888" s="9">
        <f>SUMIFS('BAZA DANYCH'!$T:$T,'BAZA DANYCH'!$B:$B,STATYSTYKI!$B888,'BAZA DANYCH'!$C:$C,STATYSTYKI!$C888,'BAZA DANYCH'!$G:$G,STATYSTYKI!$D888,'BAZA DANYCH'!$K:$K,STATYSTYKI!CI$550)</f>
        <v>5</v>
      </c>
      <c r="CJ888" s="9">
        <f>SUMIFS('BAZA DANYCH'!$T:$T,'BAZA DANYCH'!$B:$B,STATYSTYKI!$B888,'BAZA DANYCH'!$C:$C,STATYSTYKI!$C888,'BAZA DANYCH'!$G:$G,STATYSTYKI!$D888,'BAZA DANYCH'!$K:$K,STATYSTYKI!CJ$550)</f>
        <v>3</v>
      </c>
      <c r="CK888" s="9">
        <f>SUMIFS('BAZA DANYCH'!$T:$T,'BAZA DANYCH'!$B:$B,STATYSTYKI!$B888,'BAZA DANYCH'!$C:$C,STATYSTYKI!$C888,'BAZA DANYCH'!$G:$G,STATYSTYKI!$D888,'BAZA DANYCH'!$K:$K,STATYSTYKI!CK$550)</f>
        <v>12</v>
      </c>
      <c r="CL888" s="9">
        <f>SUMIFS('BAZA DANYCH'!$T:$T,'BAZA DANYCH'!$B:$B,STATYSTYKI!$B888,'BAZA DANYCH'!$C:$C,STATYSTYKI!$C888,'BAZA DANYCH'!$G:$G,STATYSTYKI!$D888,'BAZA DANYCH'!$K:$K,STATYSTYKI!CL$550)</f>
        <v>1</v>
      </c>
      <c r="CM888" s="9">
        <f>SUMIFS('BAZA DANYCH'!$T:$T,'BAZA DANYCH'!$B:$B,STATYSTYKI!$B888,'BAZA DANYCH'!$C:$C,STATYSTYKI!$C888,'BAZA DANYCH'!$G:$G,STATYSTYKI!$D888,'BAZA DANYCH'!$K:$K,STATYSTYKI!CM$550)</f>
        <v>9</v>
      </c>
      <c r="CN888" s="9">
        <f>SUMIFS('BAZA DANYCH'!$T:$T,'BAZA DANYCH'!$B:$B,STATYSTYKI!$B888,'BAZA DANYCH'!$C:$C,STATYSTYKI!$C888,'BAZA DANYCH'!$G:$G,STATYSTYKI!$D888,'BAZA DANYCH'!$K:$K,STATYSTYKI!CN$550)</f>
        <v>6</v>
      </c>
      <c r="CO888" s="9">
        <f>SUMIFS('BAZA DANYCH'!$T:$T,'BAZA DANYCH'!$B:$B,STATYSTYKI!$B888,'BAZA DANYCH'!$C:$C,STATYSTYKI!$C888,'BAZA DANYCH'!$G:$G,STATYSTYKI!$D888,'BAZA DANYCH'!$K:$K,STATYSTYKI!CO$550)</f>
        <v>2</v>
      </c>
      <c r="CP888" s="9">
        <f>SUMIFS('BAZA DANYCH'!$T:$T,'BAZA DANYCH'!$B:$B,STATYSTYKI!$B888,'BAZA DANYCH'!$C:$C,STATYSTYKI!$C888,'BAZA DANYCH'!$G:$G,STATYSTYKI!$D888,'BAZA DANYCH'!$K:$K,STATYSTYKI!CP$550)</f>
        <v>4</v>
      </c>
      <c r="CQ888" s="9">
        <f>SUMIFS('BAZA DANYCH'!$T:$T,'BAZA DANYCH'!$B:$B,STATYSTYKI!$B888,'BAZA DANYCH'!$C:$C,STATYSTYKI!$C888,'BAZA DANYCH'!$G:$G,STATYSTYKI!$D888,'BAZA DANYCH'!$K:$K,STATYSTYKI!CQ$550)</f>
        <v>5</v>
      </c>
      <c r="CR888" s="9">
        <f>SUMIFS('BAZA DANYCH'!$T:$T,'BAZA DANYCH'!$B:$B,STATYSTYKI!$B888,'BAZA DANYCH'!$C:$C,STATYSTYKI!$C888,'BAZA DANYCH'!$G:$G,STATYSTYKI!$D888,'BAZA DANYCH'!$K:$K,STATYSTYKI!CR$550)</f>
        <v>4</v>
      </c>
      <c r="CS888" s="9">
        <f>SUMIFS('BAZA DANYCH'!$T:$T,'BAZA DANYCH'!$B:$B,STATYSTYKI!$B888,'BAZA DANYCH'!$C:$C,STATYSTYKI!$C888,'BAZA DANYCH'!$G:$G,STATYSTYKI!$D888,'BAZA DANYCH'!$K:$K,STATYSTYKI!CS$550)</f>
        <v>1</v>
      </c>
      <c r="CT888" s="9">
        <f>SUMIFS('BAZA DANYCH'!$T:$T,'BAZA DANYCH'!$B:$B,STATYSTYKI!$B888,'BAZA DANYCH'!$C:$C,STATYSTYKI!$C888,'BAZA DANYCH'!$G:$G,STATYSTYKI!$D888,'BAZA DANYCH'!$K:$K,STATYSTYKI!CT$550)</f>
        <v>1</v>
      </c>
      <c r="CU888" s="9">
        <f>SUMIFS('BAZA DANYCH'!$T:$T,'BAZA DANYCH'!$B:$B,STATYSTYKI!$B888,'BAZA DANYCH'!$C:$C,STATYSTYKI!$C888,'BAZA DANYCH'!$G:$G,STATYSTYKI!$D888,'BAZA DANYCH'!$K:$K,STATYSTYKI!CU$550)</f>
        <v>3</v>
      </c>
      <c r="CV888" s="9">
        <f>SUMIFS('BAZA DANYCH'!$T:$T,'BAZA DANYCH'!$B:$B,STATYSTYKI!$B888,'BAZA DANYCH'!$C:$C,STATYSTYKI!$C888,'BAZA DANYCH'!$G:$G,STATYSTYKI!$D888,'BAZA DANYCH'!$K:$K,STATYSTYKI!CV$550)</f>
        <v>2</v>
      </c>
      <c r="CW888" s="9">
        <f>SUMIFS('BAZA DANYCH'!$T:$T,'BAZA DANYCH'!$B:$B,STATYSTYKI!$B888,'BAZA DANYCH'!$C:$C,STATYSTYKI!$C888,'BAZA DANYCH'!$G:$G,STATYSTYKI!$D888,'BAZA DANYCH'!$K:$K,STATYSTYKI!CW$550)</f>
        <v>4</v>
      </c>
      <c r="CX888" s="9">
        <f>SUMIFS('BAZA DANYCH'!$T:$T,'BAZA DANYCH'!$B:$B,STATYSTYKI!$B888,'BAZA DANYCH'!$C:$C,STATYSTYKI!$C888,'BAZA DANYCH'!$G:$G,STATYSTYKI!$D888,'BAZA DANYCH'!$K:$K,STATYSTYKI!CX$550)</f>
        <v>1</v>
      </c>
    </row>
    <row r="889" spans="1:102" hidden="1">
      <c r="A889" s="8"/>
      <c r="B889" s="60" t="s">
        <v>187</v>
      </c>
      <c r="C889" s="61" t="s">
        <v>188</v>
      </c>
      <c r="D889" s="61" t="s">
        <v>190</v>
      </c>
      <c r="E889" s="82" t="s">
        <v>5</v>
      </c>
      <c r="F889" s="64">
        <f t="shared" ref="F889:F952" si="280">SUM(G889:CX889)</f>
        <v>451</v>
      </c>
      <c r="G889" s="9">
        <f>SUMIFS('BAZA DANYCH'!$O:$O,'BAZA DANYCH'!$B:$B,STATYSTYKI!$B889,'BAZA DANYCH'!$C:$C,STATYSTYKI!$C889,'BAZA DANYCH'!$G:$G,STATYSTYKI!$D889,'BAZA DANYCH'!$K:$K,STATYSTYKI!G$550)</f>
        <v>0</v>
      </c>
      <c r="H889" s="9">
        <f>SUMIFS('BAZA DANYCH'!$O:$O,'BAZA DANYCH'!$B:$B,STATYSTYKI!$B889,'BAZA DANYCH'!$C:$C,STATYSTYKI!$C889,'BAZA DANYCH'!$G:$G,STATYSTYKI!$D889,'BAZA DANYCH'!$K:$K,STATYSTYKI!H$550)</f>
        <v>0</v>
      </c>
      <c r="I889" s="9">
        <f>SUMIFS('BAZA DANYCH'!$O:$O,'BAZA DANYCH'!$B:$B,STATYSTYKI!$B889,'BAZA DANYCH'!$C:$C,STATYSTYKI!$C889,'BAZA DANYCH'!$G:$G,STATYSTYKI!$D889,'BAZA DANYCH'!$K:$K,STATYSTYKI!I$550)</f>
        <v>0</v>
      </c>
      <c r="J889" s="9">
        <f>SUMIFS('BAZA DANYCH'!$O:$O,'BAZA DANYCH'!$B:$B,STATYSTYKI!$B889,'BAZA DANYCH'!$C:$C,STATYSTYKI!$C889,'BAZA DANYCH'!$G:$G,STATYSTYKI!$D889,'BAZA DANYCH'!$K:$K,STATYSTYKI!J$550)</f>
        <v>1</v>
      </c>
      <c r="K889" s="9">
        <f>SUMIFS('BAZA DANYCH'!$O:$O,'BAZA DANYCH'!$B:$B,STATYSTYKI!$B889,'BAZA DANYCH'!$C:$C,STATYSTYKI!$C889,'BAZA DANYCH'!$G:$G,STATYSTYKI!$D889,'BAZA DANYCH'!$K:$K,STATYSTYKI!K$550)</f>
        <v>0</v>
      </c>
      <c r="L889" s="9">
        <f>SUMIFS('BAZA DANYCH'!$O:$O,'BAZA DANYCH'!$B:$B,STATYSTYKI!$B889,'BAZA DANYCH'!$C:$C,STATYSTYKI!$C889,'BAZA DANYCH'!$G:$G,STATYSTYKI!$D889,'BAZA DANYCH'!$K:$K,STATYSTYKI!L$550)</f>
        <v>2</v>
      </c>
      <c r="M889" s="9">
        <f>SUMIFS('BAZA DANYCH'!$O:$O,'BAZA DANYCH'!$B:$B,STATYSTYKI!$B889,'BAZA DANYCH'!$C:$C,STATYSTYKI!$C889,'BAZA DANYCH'!$G:$G,STATYSTYKI!$D889,'BAZA DANYCH'!$K:$K,STATYSTYKI!M$550)</f>
        <v>0</v>
      </c>
      <c r="N889" s="9">
        <f>SUMIFS('BAZA DANYCH'!$O:$O,'BAZA DANYCH'!$B:$B,STATYSTYKI!$B889,'BAZA DANYCH'!$C:$C,STATYSTYKI!$C889,'BAZA DANYCH'!$G:$G,STATYSTYKI!$D889,'BAZA DANYCH'!$K:$K,STATYSTYKI!N$550)</f>
        <v>1</v>
      </c>
      <c r="O889" s="9">
        <f>SUMIFS('BAZA DANYCH'!$O:$O,'BAZA DANYCH'!$B:$B,STATYSTYKI!$B889,'BAZA DANYCH'!$C:$C,STATYSTYKI!$C889,'BAZA DANYCH'!$G:$G,STATYSTYKI!$D889,'BAZA DANYCH'!$K:$K,STATYSTYKI!O$550)</f>
        <v>0</v>
      </c>
      <c r="P889" s="9">
        <f>SUMIFS('BAZA DANYCH'!$O:$O,'BAZA DANYCH'!$B:$B,STATYSTYKI!$B889,'BAZA DANYCH'!$C:$C,STATYSTYKI!$C889,'BAZA DANYCH'!$G:$G,STATYSTYKI!$D889,'BAZA DANYCH'!$K:$K,STATYSTYKI!P$550)</f>
        <v>0</v>
      </c>
      <c r="Q889" s="9">
        <f>SUMIFS('BAZA DANYCH'!$O:$O,'BAZA DANYCH'!$B:$B,STATYSTYKI!$B889,'BAZA DANYCH'!$C:$C,STATYSTYKI!$C889,'BAZA DANYCH'!$G:$G,STATYSTYKI!$D889,'BAZA DANYCH'!$K:$K,STATYSTYKI!Q$550)</f>
        <v>1</v>
      </c>
      <c r="R889" s="9">
        <f>SUMIFS('BAZA DANYCH'!$O:$O,'BAZA DANYCH'!$B:$B,STATYSTYKI!$B889,'BAZA DANYCH'!$C:$C,STATYSTYKI!$C889,'BAZA DANYCH'!$G:$G,STATYSTYKI!$D889,'BAZA DANYCH'!$K:$K,STATYSTYKI!R$550)</f>
        <v>0</v>
      </c>
      <c r="S889" s="9">
        <f>SUMIFS('BAZA DANYCH'!$O:$O,'BAZA DANYCH'!$B:$B,STATYSTYKI!$B889,'BAZA DANYCH'!$C:$C,STATYSTYKI!$C889,'BAZA DANYCH'!$G:$G,STATYSTYKI!$D889,'BAZA DANYCH'!$K:$K,STATYSTYKI!S$550)</f>
        <v>2</v>
      </c>
      <c r="T889" s="9">
        <f>SUMIFS('BAZA DANYCH'!$O:$O,'BAZA DANYCH'!$B:$B,STATYSTYKI!$B889,'BAZA DANYCH'!$C:$C,STATYSTYKI!$C889,'BAZA DANYCH'!$G:$G,STATYSTYKI!$D889,'BAZA DANYCH'!$K:$K,STATYSTYKI!T$550)</f>
        <v>1</v>
      </c>
      <c r="U889" s="9">
        <f>SUMIFS('BAZA DANYCH'!$O:$O,'BAZA DANYCH'!$B:$B,STATYSTYKI!$B889,'BAZA DANYCH'!$C:$C,STATYSTYKI!$C889,'BAZA DANYCH'!$G:$G,STATYSTYKI!$D889,'BAZA DANYCH'!$K:$K,STATYSTYKI!U$550)</f>
        <v>2</v>
      </c>
      <c r="V889" s="9">
        <f>SUMIFS('BAZA DANYCH'!$O:$O,'BAZA DANYCH'!$B:$B,STATYSTYKI!$B889,'BAZA DANYCH'!$C:$C,STATYSTYKI!$C889,'BAZA DANYCH'!$G:$G,STATYSTYKI!$D889,'BAZA DANYCH'!$K:$K,STATYSTYKI!V$550)</f>
        <v>3</v>
      </c>
      <c r="W889" s="9">
        <f>SUMIFS('BAZA DANYCH'!$O:$O,'BAZA DANYCH'!$B:$B,STATYSTYKI!$B889,'BAZA DANYCH'!$C:$C,STATYSTYKI!$C889,'BAZA DANYCH'!$G:$G,STATYSTYKI!$D889,'BAZA DANYCH'!$K:$K,STATYSTYKI!W$550)</f>
        <v>2</v>
      </c>
      <c r="X889" s="9">
        <f>SUMIFS('BAZA DANYCH'!$O:$O,'BAZA DANYCH'!$B:$B,STATYSTYKI!$B889,'BAZA DANYCH'!$C:$C,STATYSTYKI!$C889,'BAZA DANYCH'!$G:$G,STATYSTYKI!$D889,'BAZA DANYCH'!$K:$K,STATYSTYKI!X$550)</f>
        <v>0</v>
      </c>
      <c r="Y889" s="9">
        <f>SUMIFS('BAZA DANYCH'!$O:$O,'BAZA DANYCH'!$B:$B,STATYSTYKI!$B889,'BAZA DANYCH'!$C:$C,STATYSTYKI!$C889,'BAZA DANYCH'!$G:$G,STATYSTYKI!$D889,'BAZA DANYCH'!$K:$K,STATYSTYKI!Y$550)</f>
        <v>2</v>
      </c>
      <c r="Z889" s="9">
        <f>SUMIFS('BAZA DANYCH'!$O:$O,'BAZA DANYCH'!$B:$B,STATYSTYKI!$B889,'BAZA DANYCH'!$C:$C,STATYSTYKI!$C889,'BAZA DANYCH'!$G:$G,STATYSTYKI!$D889,'BAZA DANYCH'!$K:$K,STATYSTYKI!Z$550)</f>
        <v>3</v>
      </c>
      <c r="AA889" s="9">
        <f>SUMIFS('BAZA DANYCH'!$O:$O,'BAZA DANYCH'!$B:$B,STATYSTYKI!$B889,'BAZA DANYCH'!$C:$C,STATYSTYKI!$C889,'BAZA DANYCH'!$G:$G,STATYSTYKI!$D889,'BAZA DANYCH'!$K:$K,STATYSTYKI!AA$550)</f>
        <v>2</v>
      </c>
      <c r="AB889" s="9">
        <f>SUMIFS('BAZA DANYCH'!$O:$O,'BAZA DANYCH'!$B:$B,STATYSTYKI!$B889,'BAZA DANYCH'!$C:$C,STATYSTYKI!$C889,'BAZA DANYCH'!$G:$G,STATYSTYKI!$D889,'BAZA DANYCH'!$K:$K,STATYSTYKI!AB$550)</f>
        <v>3</v>
      </c>
      <c r="AC889" s="9">
        <f>SUMIFS('BAZA DANYCH'!$O:$O,'BAZA DANYCH'!$B:$B,STATYSTYKI!$B889,'BAZA DANYCH'!$C:$C,STATYSTYKI!$C889,'BAZA DANYCH'!$G:$G,STATYSTYKI!$D889,'BAZA DANYCH'!$K:$K,STATYSTYKI!AC$550)</f>
        <v>4</v>
      </c>
      <c r="AD889" s="9">
        <f>SUMIFS('BAZA DANYCH'!$O:$O,'BAZA DANYCH'!$B:$B,STATYSTYKI!$B889,'BAZA DANYCH'!$C:$C,STATYSTYKI!$C889,'BAZA DANYCH'!$G:$G,STATYSTYKI!$D889,'BAZA DANYCH'!$K:$K,STATYSTYKI!AD$550)</f>
        <v>6</v>
      </c>
      <c r="AE889" s="9">
        <f>SUMIFS('BAZA DANYCH'!$O:$O,'BAZA DANYCH'!$B:$B,STATYSTYKI!$B889,'BAZA DANYCH'!$C:$C,STATYSTYKI!$C889,'BAZA DANYCH'!$G:$G,STATYSTYKI!$D889,'BAZA DANYCH'!$K:$K,STATYSTYKI!AE$550)</f>
        <v>6</v>
      </c>
      <c r="AF889" s="9">
        <f>SUMIFS('BAZA DANYCH'!$O:$O,'BAZA DANYCH'!$B:$B,STATYSTYKI!$B889,'BAZA DANYCH'!$C:$C,STATYSTYKI!$C889,'BAZA DANYCH'!$G:$G,STATYSTYKI!$D889,'BAZA DANYCH'!$K:$K,STATYSTYKI!AF$550)</f>
        <v>4</v>
      </c>
      <c r="AG889" s="9">
        <f>SUMIFS('BAZA DANYCH'!$O:$O,'BAZA DANYCH'!$B:$B,STATYSTYKI!$B889,'BAZA DANYCH'!$C:$C,STATYSTYKI!$C889,'BAZA DANYCH'!$G:$G,STATYSTYKI!$D889,'BAZA DANYCH'!$K:$K,STATYSTYKI!AG$550)</f>
        <v>7</v>
      </c>
      <c r="AH889" s="9">
        <f>SUMIFS('BAZA DANYCH'!$O:$O,'BAZA DANYCH'!$B:$B,STATYSTYKI!$B889,'BAZA DANYCH'!$C:$C,STATYSTYKI!$C889,'BAZA DANYCH'!$G:$G,STATYSTYKI!$D889,'BAZA DANYCH'!$K:$K,STATYSTYKI!AH$550)</f>
        <v>4</v>
      </c>
      <c r="AI889" s="9">
        <f>SUMIFS('BAZA DANYCH'!$O:$O,'BAZA DANYCH'!$B:$B,STATYSTYKI!$B889,'BAZA DANYCH'!$C:$C,STATYSTYKI!$C889,'BAZA DANYCH'!$G:$G,STATYSTYKI!$D889,'BAZA DANYCH'!$K:$K,STATYSTYKI!AI$550)</f>
        <v>5</v>
      </c>
      <c r="AJ889" s="9">
        <f>SUMIFS('BAZA DANYCH'!$O:$O,'BAZA DANYCH'!$B:$B,STATYSTYKI!$B889,'BAZA DANYCH'!$C:$C,STATYSTYKI!$C889,'BAZA DANYCH'!$G:$G,STATYSTYKI!$D889,'BAZA DANYCH'!$K:$K,STATYSTYKI!AJ$550)</f>
        <v>9</v>
      </c>
      <c r="AK889" s="9">
        <f>SUMIFS('BAZA DANYCH'!$O:$O,'BAZA DANYCH'!$B:$B,STATYSTYKI!$B889,'BAZA DANYCH'!$C:$C,STATYSTYKI!$C889,'BAZA DANYCH'!$G:$G,STATYSTYKI!$D889,'BAZA DANYCH'!$K:$K,STATYSTYKI!AK$550)</f>
        <v>7</v>
      </c>
      <c r="AL889" s="9">
        <f>SUMIFS('BAZA DANYCH'!$O:$O,'BAZA DANYCH'!$B:$B,STATYSTYKI!$B889,'BAZA DANYCH'!$C:$C,STATYSTYKI!$C889,'BAZA DANYCH'!$G:$G,STATYSTYKI!$D889,'BAZA DANYCH'!$K:$K,STATYSTYKI!AL$550)</f>
        <v>3</v>
      </c>
      <c r="AM889" s="9">
        <f>SUMIFS('BAZA DANYCH'!$O:$O,'BAZA DANYCH'!$B:$B,STATYSTYKI!$B889,'BAZA DANYCH'!$C:$C,STATYSTYKI!$C889,'BAZA DANYCH'!$G:$G,STATYSTYKI!$D889,'BAZA DANYCH'!$K:$K,STATYSTYKI!AM$550)</f>
        <v>4</v>
      </c>
      <c r="AN889" s="9">
        <f>SUMIFS('BAZA DANYCH'!$O:$O,'BAZA DANYCH'!$B:$B,STATYSTYKI!$B889,'BAZA DANYCH'!$C:$C,STATYSTYKI!$C889,'BAZA DANYCH'!$G:$G,STATYSTYKI!$D889,'BAZA DANYCH'!$K:$K,STATYSTYKI!AN$550)</f>
        <v>9</v>
      </c>
      <c r="AO889" s="9">
        <f>SUMIFS('BAZA DANYCH'!$O:$O,'BAZA DANYCH'!$B:$B,STATYSTYKI!$B889,'BAZA DANYCH'!$C:$C,STATYSTYKI!$C889,'BAZA DANYCH'!$G:$G,STATYSTYKI!$D889,'BAZA DANYCH'!$K:$K,STATYSTYKI!AO$550)</f>
        <v>12</v>
      </c>
      <c r="AP889" s="9">
        <f>SUMIFS('BAZA DANYCH'!$O:$O,'BAZA DANYCH'!$B:$B,STATYSTYKI!$B889,'BAZA DANYCH'!$C:$C,STATYSTYKI!$C889,'BAZA DANYCH'!$G:$G,STATYSTYKI!$D889,'BAZA DANYCH'!$K:$K,STATYSTYKI!AP$550)</f>
        <v>8</v>
      </c>
      <c r="AQ889" s="9">
        <f>SUMIFS('BAZA DANYCH'!$O:$O,'BAZA DANYCH'!$B:$B,STATYSTYKI!$B889,'BAZA DANYCH'!$C:$C,STATYSTYKI!$C889,'BAZA DANYCH'!$G:$G,STATYSTYKI!$D889,'BAZA DANYCH'!$K:$K,STATYSTYKI!AQ$550)</f>
        <v>7</v>
      </c>
      <c r="AR889" s="9">
        <f>SUMIFS('BAZA DANYCH'!$O:$O,'BAZA DANYCH'!$B:$B,STATYSTYKI!$B889,'BAZA DANYCH'!$C:$C,STATYSTYKI!$C889,'BAZA DANYCH'!$G:$G,STATYSTYKI!$D889,'BAZA DANYCH'!$K:$K,STATYSTYKI!AR$550)</f>
        <v>13</v>
      </c>
      <c r="AS889" s="9">
        <f>SUMIFS('BAZA DANYCH'!$O:$O,'BAZA DANYCH'!$B:$B,STATYSTYKI!$B889,'BAZA DANYCH'!$C:$C,STATYSTYKI!$C889,'BAZA DANYCH'!$G:$G,STATYSTYKI!$D889,'BAZA DANYCH'!$K:$K,STATYSTYKI!AS$550)</f>
        <v>11</v>
      </c>
      <c r="AT889" s="9">
        <f>SUMIFS('BAZA DANYCH'!$O:$O,'BAZA DANYCH'!$B:$B,STATYSTYKI!$B889,'BAZA DANYCH'!$C:$C,STATYSTYKI!$C889,'BAZA DANYCH'!$G:$G,STATYSTYKI!$D889,'BAZA DANYCH'!$K:$K,STATYSTYKI!AT$550)</f>
        <v>10</v>
      </c>
      <c r="AU889" s="9">
        <f>SUMIFS('BAZA DANYCH'!$O:$O,'BAZA DANYCH'!$B:$B,STATYSTYKI!$B889,'BAZA DANYCH'!$C:$C,STATYSTYKI!$C889,'BAZA DANYCH'!$G:$G,STATYSTYKI!$D889,'BAZA DANYCH'!$K:$K,STATYSTYKI!AU$550)</f>
        <v>13</v>
      </c>
      <c r="AV889" s="9">
        <f>SUMIFS('BAZA DANYCH'!$O:$O,'BAZA DANYCH'!$B:$B,STATYSTYKI!$B889,'BAZA DANYCH'!$C:$C,STATYSTYKI!$C889,'BAZA DANYCH'!$G:$G,STATYSTYKI!$D889,'BAZA DANYCH'!$K:$K,STATYSTYKI!AV$550)</f>
        <v>9</v>
      </c>
      <c r="AW889" s="9">
        <f>SUMIFS('BAZA DANYCH'!$O:$O,'BAZA DANYCH'!$B:$B,STATYSTYKI!$B889,'BAZA DANYCH'!$C:$C,STATYSTYKI!$C889,'BAZA DANYCH'!$G:$G,STATYSTYKI!$D889,'BAZA DANYCH'!$K:$K,STATYSTYKI!AW$550)</f>
        <v>6</v>
      </c>
      <c r="AX889" s="9">
        <f>SUMIFS('BAZA DANYCH'!$O:$O,'BAZA DANYCH'!$B:$B,STATYSTYKI!$B889,'BAZA DANYCH'!$C:$C,STATYSTYKI!$C889,'BAZA DANYCH'!$G:$G,STATYSTYKI!$D889,'BAZA DANYCH'!$K:$K,STATYSTYKI!AX$550)</f>
        <v>16</v>
      </c>
      <c r="AY889" s="9">
        <f>SUMIFS('BAZA DANYCH'!$O:$O,'BAZA DANYCH'!$B:$B,STATYSTYKI!$B889,'BAZA DANYCH'!$C:$C,STATYSTYKI!$C889,'BAZA DANYCH'!$G:$G,STATYSTYKI!$D889,'BAZA DANYCH'!$K:$K,STATYSTYKI!AY$550)</f>
        <v>13</v>
      </c>
      <c r="AZ889" s="9">
        <f>SUMIFS('BAZA DANYCH'!$O:$O,'BAZA DANYCH'!$B:$B,STATYSTYKI!$B889,'BAZA DANYCH'!$C:$C,STATYSTYKI!$C889,'BAZA DANYCH'!$G:$G,STATYSTYKI!$D889,'BAZA DANYCH'!$K:$K,STATYSTYKI!AZ$550)</f>
        <v>11</v>
      </c>
      <c r="BA889" s="9">
        <f>SUMIFS('BAZA DANYCH'!$O:$O,'BAZA DANYCH'!$B:$B,STATYSTYKI!$B889,'BAZA DANYCH'!$C:$C,STATYSTYKI!$C889,'BAZA DANYCH'!$G:$G,STATYSTYKI!$D889,'BAZA DANYCH'!$K:$K,STATYSTYKI!BA$550)</f>
        <v>9</v>
      </c>
      <c r="BB889" s="9">
        <f>SUMIFS('BAZA DANYCH'!$O:$O,'BAZA DANYCH'!$B:$B,STATYSTYKI!$B889,'BAZA DANYCH'!$C:$C,STATYSTYKI!$C889,'BAZA DANYCH'!$G:$G,STATYSTYKI!$D889,'BAZA DANYCH'!$K:$K,STATYSTYKI!BB$550)</f>
        <v>12</v>
      </c>
      <c r="BC889" s="9">
        <f>SUMIFS('BAZA DANYCH'!$O:$O,'BAZA DANYCH'!$B:$B,STATYSTYKI!$B889,'BAZA DANYCH'!$C:$C,STATYSTYKI!$C889,'BAZA DANYCH'!$G:$G,STATYSTYKI!$D889,'BAZA DANYCH'!$K:$K,STATYSTYKI!BC$550)</f>
        <v>6</v>
      </c>
      <c r="BD889" s="9">
        <f>SUMIFS('BAZA DANYCH'!$O:$O,'BAZA DANYCH'!$B:$B,STATYSTYKI!$B889,'BAZA DANYCH'!$C:$C,STATYSTYKI!$C889,'BAZA DANYCH'!$G:$G,STATYSTYKI!$D889,'BAZA DANYCH'!$K:$K,STATYSTYKI!BD$550)</f>
        <v>5</v>
      </c>
      <c r="BE889" s="9">
        <f>SUMIFS('BAZA DANYCH'!$O:$O,'BAZA DANYCH'!$B:$B,STATYSTYKI!$B889,'BAZA DANYCH'!$C:$C,STATYSTYKI!$C889,'BAZA DANYCH'!$G:$G,STATYSTYKI!$D889,'BAZA DANYCH'!$K:$K,STATYSTYKI!BE$550)</f>
        <v>7</v>
      </c>
      <c r="BF889" s="9">
        <f>SUMIFS('BAZA DANYCH'!$O:$O,'BAZA DANYCH'!$B:$B,STATYSTYKI!$B889,'BAZA DANYCH'!$C:$C,STATYSTYKI!$C889,'BAZA DANYCH'!$G:$G,STATYSTYKI!$D889,'BAZA DANYCH'!$K:$K,STATYSTYKI!BF$550)</f>
        <v>8</v>
      </c>
      <c r="BG889" s="9">
        <f>SUMIFS('BAZA DANYCH'!$O:$O,'BAZA DANYCH'!$B:$B,STATYSTYKI!$B889,'BAZA DANYCH'!$C:$C,STATYSTYKI!$C889,'BAZA DANYCH'!$G:$G,STATYSTYKI!$D889,'BAZA DANYCH'!$K:$K,STATYSTYKI!BG$550)</f>
        <v>11</v>
      </c>
      <c r="BH889" s="9">
        <f>SUMIFS('BAZA DANYCH'!$O:$O,'BAZA DANYCH'!$B:$B,STATYSTYKI!$B889,'BAZA DANYCH'!$C:$C,STATYSTYKI!$C889,'BAZA DANYCH'!$G:$G,STATYSTYKI!$D889,'BAZA DANYCH'!$K:$K,STATYSTYKI!BH$550)</f>
        <v>4</v>
      </c>
      <c r="BI889" s="9">
        <f>SUMIFS('BAZA DANYCH'!$O:$O,'BAZA DANYCH'!$B:$B,STATYSTYKI!$B889,'BAZA DANYCH'!$C:$C,STATYSTYKI!$C889,'BAZA DANYCH'!$G:$G,STATYSTYKI!$D889,'BAZA DANYCH'!$K:$K,STATYSTYKI!BI$550)</f>
        <v>10</v>
      </c>
      <c r="BJ889" s="9">
        <f>SUMIFS('BAZA DANYCH'!$O:$O,'BAZA DANYCH'!$B:$B,STATYSTYKI!$B889,'BAZA DANYCH'!$C:$C,STATYSTYKI!$C889,'BAZA DANYCH'!$G:$G,STATYSTYKI!$D889,'BAZA DANYCH'!$K:$K,STATYSTYKI!BJ$550)</f>
        <v>14</v>
      </c>
      <c r="BK889" s="9">
        <f>SUMIFS('BAZA DANYCH'!$O:$O,'BAZA DANYCH'!$B:$B,STATYSTYKI!$B889,'BAZA DANYCH'!$C:$C,STATYSTYKI!$C889,'BAZA DANYCH'!$G:$G,STATYSTYKI!$D889,'BAZA DANYCH'!$K:$K,STATYSTYKI!BK$550)</f>
        <v>6</v>
      </c>
      <c r="BL889" s="9">
        <f>SUMIFS('BAZA DANYCH'!$O:$O,'BAZA DANYCH'!$B:$B,STATYSTYKI!$B889,'BAZA DANYCH'!$C:$C,STATYSTYKI!$C889,'BAZA DANYCH'!$G:$G,STATYSTYKI!$D889,'BAZA DANYCH'!$K:$K,STATYSTYKI!BL$550)</f>
        <v>6</v>
      </c>
      <c r="BM889" s="9">
        <f>SUMIFS('BAZA DANYCH'!$O:$O,'BAZA DANYCH'!$B:$B,STATYSTYKI!$B889,'BAZA DANYCH'!$C:$C,STATYSTYKI!$C889,'BAZA DANYCH'!$G:$G,STATYSTYKI!$D889,'BAZA DANYCH'!$K:$K,STATYSTYKI!BM$550)</f>
        <v>4</v>
      </c>
      <c r="BN889" s="9">
        <f>SUMIFS('BAZA DANYCH'!$O:$O,'BAZA DANYCH'!$B:$B,STATYSTYKI!$B889,'BAZA DANYCH'!$C:$C,STATYSTYKI!$C889,'BAZA DANYCH'!$G:$G,STATYSTYKI!$D889,'BAZA DANYCH'!$K:$K,STATYSTYKI!BN$550)</f>
        <v>14</v>
      </c>
      <c r="BO889" s="9">
        <f>SUMIFS('BAZA DANYCH'!$O:$O,'BAZA DANYCH'!$B:$B,STATYSTYKI!$B889,'BAZA DANYCH'!$C:$C,STATYSTYKI!$C889,'BAZA DANYCH'!$G:$G,STATYSTYKI!$D889,'BAZA DANYCH'!$K:$K,STATYSTYKI!BO$550)</f>
        <v>5</v>
      </c>
      <c r="BP889" s="9">
        <f>SUMIFS('BAZA DANYCH'!$O:$O,'BAZA DANYCH'!$B:$B,STATYSTYKI!$B889,'BAZA DANYCH'!$C:$C,STATYSTYKI!$C889,'BAZA DANYCH'!$G:$G,STATYSTYKI!$D889,'BAZA DANYCH'!$K:$K,STATYSTYKI!BP$550)</f>
        <v>7</v>
      </c>
      <c r="BQ889" s="9">
        <f>SUMIFS('BAZA DANYCH'!$O:$O,'BAZA DANYCH'!$B:$B,STATYSTYKI!$B889,'BAZA DANYCH'!$C:$C,STATYSTYKI!$C889,'BAZA DANYCH'!$G:$G,STATYSTYKI!$D889,'BAZA DANYCH'!$K:$K,STATYSTYKI!BQ$550)</f>
        <v>4</v>
      </c>
      <c r="BR889" s="9">
        <f>SUMIFS('BAZA DANYCH'!$O:$O,'BAZA DANYCH'!$B:$B,STATYSTYKI!$B889,'BAZA DANYCH'!$C:$C,STATYSTYKI!$C889,'BAZA DANYCH'!$G:$G,STATYSTYKI!$D889,'BAZA DANYCH'!$K:$K,STATYSTYKI!BR$550)</f>
        <v>5</v>
      </c>
      <c r="BS889" s="9">
        <f>SUMIFS('BAZA DANYCH'!$O:$O,'BAZA DANYCH'!$B:$B,STATYSTYKI!$B889,'BAZA DANYCH'!$C:$C,STATYSTYKI!$C889,'BAZA DANYCH'!$G:$G,STATYSTYKI!$D889,'BAZA DANYCH'!$K:$K,STATYSTYKI!BS$550)</f>
        <v>5</v>
      </c>
      <c r="BT889" s="9">
        <f>SUMIFS('BAZA DANYCH'!$O:$O,'BAZA DANYCH'!$B:$B,STATYSTYKI!$B889,'BAZA DANYCH'!$C:$C,STATYSTYKI!$C889,'BAZA DANYCH'!$G:$G,STATYSTYKI!$D889,'BAZA DANYCH'!$K:$K,STATYSTYKI!BT$550)</f>
        <v>6</v>
      </c>
      <c r="BU889" s="9">
        <f>SUMIFS('BAZA DANYCH'!$O:$O,'BAZA DANYCH'!$B:$B,STATYSTYKI!$B889,'BAZA DANYCH'!$C:$C,STATYSTYKI!$C889,'BAZA DANYCH'!$G:$G,STATYSTYKI!$D889,'BAZA DANYCH'!$K:$K,STATYSTYKI!BU$550)</f>
        <v>5</v>
      </c>
      <c r="BV889" s="9">
        <f>SUMIFS('BAZA DANYCH'!$O:$O,'BAZA DANYCH'!$B:$B,STATYSTYKI!$B889,'BAZA DANYCH'!$C:$C,STATYSTYKI!$C889,'BAZA DANYCH'!$G:$G,STATYSTYKI!$D889,'BAZA DANYCH'!$K:$K,STATYSTYKI!BV$550)</f>
        <v>8</v>
      </c>
      <c r="BW889" s="9">
        <f>SUMIFS('BAZA DANYCH'!$O:$O,'BAZA DANYCH'!$B:$B,STATYSTYKI!$B889,'BAZA DANYCH'!$C:$C,STATYSTYKI!$C889,'BAZA DANYCH'!$G:$G,STATYSTYKI!$D889,'BAZA DANYCH'!$K:$K,STATYSTYKI!BW$550)</f>
        <v>6</v>
      </c>
      <c r="BX889" s="9">
        <f>SUMIFS('BAZA DANYCH'!$O:$O,'BAZA DANYCH'!$B:$B,STATYSTYKI!$B889,'BAZA DANYCH'!$C:$C,STATYSTYKI!$C889,'BAZA DANYCH'!$G:$G,STATYSTYKI!$D889,'BAZA DANYCH'!$K:$K,STATYSTYKI!BX$550)</f>
        <v>5</v>
      </c>
      <c r="BY889" s="9">
        <f>SUMIFS('BAZA DANYCH'!$O:$O,'BAZA DANYCH'!$B:$B,STATYSTYKI!$B889,'BAZA DANYCH'!$C:$C,STATYSTYKI!$C889,'BAZA DANYCH'!$G:$G,STATYSTYKI!$D889,'BAZA DANYCH'!$K:$K,STATYSTYKI!BY$550)</f>
        <v>2</v>
      </c>
      <c r="BZ889" s="9">
        <f>SUMIFS('BAZA DANYCH'!$O:$O,'BAZA DANYCH'!$B:$B,STATYSTYKI!$B889,'BAZA DANYCH'!$C:$C,STATYSTYKI!$C889,'BAZA DANYCH'!$G:$G,STATYSTYKI!$D889,'BAZA DANYCH'!$K:$K,STATYSTYKI!BZ$550)</f>
        <v>3</v>
      </c>
      <c r="CA889" s="9">
        <f>SUMIFS('BAZA DANYCH'!$O:$O,'BAZA DANYCH'!$B:$B,STATYSTYKI!$B889,'BAZA DANYCH'!$C:$C,STATYSTYKI!$C889,'BAZA DANYCH'!$G:$G,STATYSTYKI!$D889,'BAZA DANYCH'!$K:$K,STATYSTYKI!CA$550)</f>
        <v>8</v>
      </c>
      <c r="CB889" s="9">
        <f>SUMIFS('BAZA DANYCH'!$O:$O,'BAZA DANYCH'!$B:$B,STATYSTYKI!$B889,'BAZA DANYCH'!$C:$C,STATYSTYKI!$C889,'BAZA DANYCH'!$G:$G,STATYSTYKI!$D889,'BAZA DANYCH'!$K:$K,STATYSTYKI!CB$550)</f>
        <v>2</v>
      </c>
      <c r="CC889" s="9">
        <f>SUMIFS('BAZA DANYCH'!$O:$O,'BAZA DANYCH'!$B:$B,STATYSTYKI!$B889,'BAZA DANYCH'!$C:$C,STATYSTYKI!$C889,'BAZA DANYCH'!$G:$G,STATYSTYKI!$D889,'BAZA DANYCH'!$K:$K,STATYSTYKI!CC$550)</f>
        <v>2</v>
      </c>
      <c r="CD889" s="9">
        <f>SUMIFS('BAZA DANYCH'!$O:$O,'BAZA DANYCH'!$B:$B,STATYSTYKI!$B889,'BAZA DANYCH'!$C:$C,STATYSTYKI!$C889,'BAZA DANYCH'!$G:$G,STATYSTYKI!$D889,'BAZA DANYCH'!$K:$K,STATYSTYKI!CD$550)</f>
        <v>3</v>
      </c>
      <c r="CE889" s="9">
        <f>SUMIFS('BAZA DANYCH'!$O:$O,'BAZA DANYCH'!$B:$B,STATYSTYKI!$B889,'BAZA DANYCH'!$C:$C,STATYSTYKI!$C889,'BAZA DANYCH'!$G:$G,STATYSTYKI!$D889,'BAZA DANYCH'!$K:$K,STATYSTYKI!CE$550)</f>
        <v>4</v>
      </c>
      <c r="CF889" s="9">
        <f>SUMIFS('BAZA DANYCH'!$O:$O,'BAZA DANYCH'!$B:$B,STATYSTYKI!$B889,'BAZA DANYCH'!$C:$C,STATYSTYKI!$C889,'BAZA DANYCH'!$G:$G,STATYSTYKI!$D889,'BAZA DANYCH'!$K:$K,STATYSTYKI!CF$550)</f>
        <v>4</v>
      </c>
      <c r="CG889" s="9">
        <f>SUMIFS('BAZA DANYCH'!$O:$O,'BAZA DANYCH'!$B:$B,STATYSTYKI!$B889,'BAZA DANYCH'!$C:$C,STATYSTYKI!$C889,'BAZA DANYCH'!$G:$G,STATYSTYKI!$D889,'BAZA DANYCH'!$K:$K,STATYSTYKI!CG$550)</f>
        <v>3</v>
      </c>
      <c r="CH889" s="9">
        <f>SUMIFS('BAZA DANYCH'!$O:$O,'BAZA DANYCH'!$B:$B,STATYSTYKI!$B889,'BAZA DANYCH'!$C:$C,STATYSTYKI!$C889,'BAZA DANYCH'!$G:$G,STATYSTYKI!$D889,'BAZA DANYCH'!$K:$K,STATYSTYKI!CH$550)</f>
        <v>2</v>
      </c>
      <c r="CI889" s="9">
        <f>SUMIFS('BAZA DANYCH'!$O:$O,'BAZA DANYCH'!$B:$B,STATYSTYKI!$B889,'BAZA DANYCH'!$C:$C,STATYSTYKI!$C889,'BAZA DANYCH'!$G:$G,STATYSTYKI!$D889,'BAZA DANYCH'!$K:$K,STATYSTYKI!CI$550)</f>
        <v>1</v>
      </c>
      <c r="CJ889" s="9">
        <f>SUMIFS('BAZA DANYCH'!$O:$O,'BAZA DANYCH'!$B:$B,STATYSTYKI!$B889,'BAZA DANYCH'!$C:$C,STATYSTYKI!$C889,'BAZA DANYCH'!$G:$G,STATYSTYKI!$D889,'BAZA DANYCH'!$K:$K,STATYSTYKI!CJ$550)</f>
        <v>0</v>
      </c>
      <c r="CK889" s="9">
        <f>SUMIFS('BAZA DANYCH'!$O:$O,'BAZA DANYCH'!$B:$B,STATYSTYKI!$B889,'BAZA DANYCH'!$C:$C,STATYSTYKI!$C889,'BAZA DANYCH'!$G:$G,STATYSTYKI!$D889,'BAZA DANYCH'!$K:$K,STATYSTYKI!CK$550)</f>
        <v>0</v>
      </c>
      <c r="CL889" s="9">
        <f>SUMIFS('BAZA DANYCH'!$O:$O,'BAZA DANYCH'!$B:$B,STATYSTYKI!$B889,'BAZA DANYCH'!$C:$C,STATYSTYKI!$C889,'BAZA DANYCH'!$G:$G,STATYSTYKI!$D889,'BAZA DANYCH'!$K:$K,STATYSTYKI!CL$550)</f>
        <v>1</v>
      </c>
      <c r="CM889" s="9">
        <f>SUMIFS('BAZA DANYCH'!$O:$O,'BAZA DANYCH'!$B:$B,STATYSTYKI!$B889,'BAZA DANYCH'!$C:$C,STATYSTYKI!$C889,'BAZA DANYCH'!$G:$G,STATYSTYKI!$D889,'BAZA DANYCH'!$K:$K,STATYSTYKI!CM$550)</f>
        <v>1</v>
      </c>
      <c r="CN889" s="9">
        <f>SUMIFS('BAZA DANYCH'!$O:$O,'BAZA DANYCH'!$B:$B,STATYSTYKI!$B889,'BAZA DANYCH'!$C:$C,STATYSTYKI!$C889,'BAZA DANYCH'!$G:$G,STATYSTYKI!$D889,'BAZA DANYCH'!$K:$K,STATYSTYKI!CN$550)</f>
        <v>0</v>
      </c>
      <c r="CO889" s="9">
        <f>SUMIFS('BAZA DANYCH'!$O:$O,'BAZA DANYCH'!$B:$B,STATYSTYKI!$B889,'BAZA DANYCH'!$C:$C,STATYSTYKI!$C889,'BAZA DANYCH'!$G:$G,STATYSTYKI!$D889,'BAZA DANYCH'!$K:$K,STATYSTYKI!CO$550)</f>
        <v>1</v>
      </c>
      <c r="CP889" s="9">
        <f>SUMIFS('BAZA DANYCH'!$O:$O,'BAZA DANYCH'!$B:$B,STATYSTYKI!$B889,'BAZA DANYCH'!$C:$C,STATYSTYKI!$C889,'BAZA DANYCH'!$G:$G,STATYSTYKI!$D889,'BAZA DANYCH'!$K:$K,STATYSTYKI!CP$550)</f>
        <v>0</v>
      </c>
      <c r="CQ889" s="9">
        <f>SUMIFS('BAZA DANYCH'!$O:$O,'BAZA DANYCH'!$B:$B,STATYSTYKI!$B889,'BAZA DANYCH'!$C:$C,STATYSTYKI!$C889,'BAZA DANYCH'!$G:$G,STATYSTYKI!$D889,'BAZA DANYCH'!$K:$K,STATYSTYKI!CQ$550)</f>
        <v>2</v>
      </c>
      <c r="CR889" s="9">
        <f>SUMIFS('BAZA DANYCH'!$O:$O,'BAZA DANYCH'!$B:$B,STATYSTYKI!$B889,'BAZA DANYCH'!$C:$C,STATYSTYKI!$C889,'BAZA DANYCH'!$G:$G,STATYSTYKI!$D889,'BAZA DANYCH'!$K:$K,STATYSTYKI!CR$550)</f>
        <v>1</v>
      </c>
      <c r="CS889" s="9">
        <f>SUMIFS('BAZA DANYCH'!$O:$O,'BAZA DANYCH'!$B:$B,STATYSTYKI!$B889,'BAZA DANYCH'!$C:$C,STATYSTYKI!$C889,'BAZA DANYCH'!$G:$G,STATYSTYKI!$D889,'BAZA DANYCH'!$K:$K,STATYSTYKI!CS$550)</f>
        <v>0</v>
      </c>
      <c r="CT889" s="9">
        <f>SUMIFS('BAZA DANYCH'!$O:$O,'BAZA DANYCH'!$B:$B,STATYSTYKI!$B889,'BAZA DANYCH'!$C:$C,STATYSTYKI!$C889,'BAZA DANYCH'!$G:$G,STATYSTYKI!$D889,'BAZA DANYCH'!$K:$K,STATYSTYKI!CT$550)</f>
        <v>1</v>
      </c>
      <c r="CU889" s="9">
        <f>SUMIFS('BAZA DANYCH'!$O:$O,'BAZA DANYCH'!$B:$B,STATYSTYKI!$B889,'BAZA DANYCH'!$C:$C,STATYSTYKI!$C889,'BAZA DANYCH'!$G:$G,STATYSTYKI!$D889,'BAZA DANYCH'!$K:$K,STATYSTYKI!CU$550)</f>
        <v>2</v>
      </c>
      <c r="CV889" s="9">
        <f>SUMIFS('BAZA DANYCH'!$O:$O,'BAZA DANYCH'!$B:$B,STATYSTYKI!$B889,'BAZA DANYCH'!$C:$C,STATYSTYKI!$C889,'BAZA DANYCH'!$G:$G,STATYSTYKI!$D889,'BAZA DANYCH'!$K:$K,STATYSTYKI!CV$550)</f>
        <v>4</v>
      </c>
      <c r="CW889" s="9">
        <f>SUMIFS('BAZA DANYCH'!$O:$O,'BAZA DANYCH'!$B:$B,STATYSTYKI!$B889,'BAZA DANYCH'!$C:$C,STATYSTYKI!$C889,'BAZA DANYCH'!$G:$G,STATYSTYKI!$D889,'BAZA DANYCH'!$K:$K,STATYSTYKI!CW$550)</f>
        <v>5</v>
      </c>
      <c r="CX889" s="9">
        <f>SUMIFS('BAZA DANYCH'!$O:$O,'BAZA DANYCH'!$B:$B,STATYSTYKI!$B889,'BAZA DANYCH'!$C:$C,STATYSTYKI!$C889,'BAZA DANYCH'!$G:$G,STATYSTYKI!$D889,'BAZA DANYCH'!$K:$K,STATYSTYKI!CX$550)</f>
        <v>5</v>
      </c>
    </row>
    <row r="890" spans="1:102" hidden="1">
      <c r="A890" s="8"/>
      <c r="B890" s="60" t="s">
        <v>187</v>
      </c>
      <c r="C890" s="61" t="s">
        <v>188</v>
      </c>
      <c r="D890" s="61" t="s">
        <v>190</v>
      </c>
      <c r="E890" s="82" t="s">
        <v>6</v>
      </c>
      <c r="F890" s="64">
        <f t="shared" si="280"/>
        <v>77</v>
      </c>
      <c r="G890" s="9">
        <f>SUMIFS('BAZA DANYCH'!$P:$P,'BAZA DANYCH'!$B:$B,STATYSTYKI!$B890,'BAZA DANYCH'!$C:$C,STATYSTYKI!$C890,'BAZA DANYCH'!$G:$G,STATYSTYKI!$D890,'BAZA DANYCH'!$K:$K,STATYSTYKI!G$550)</f>
        <v>0</v>
      </c>
      <c r="H890" s="9">
        <f>SUMIFS('BAZA DANYCH'!$P:$P,'BAZA DANYCH'!$B:$B,STATYSTYKI!$B890,'BAZA DANYCH'!$C:$C,STATYSTYKI!$C890,'BAZA DANYCH'!$G:$G,STATYSTYKI!$D890,'BAZA DANYCH'!$K:$K,STATYSTYKI!H$550)</f>
        <v>0</v>
      </c>
      <c r="I890" s="9">
        <f>SUMIFS('BAZA DANYCH'!$P:$P,'BAZA DANYCH'!$B:$B,STATYSTYKI!$B890,'BAZA DANYCH'!$C:$C,STATYSTYKI!$C890,'BAZA DANYCH'!$G:$G,STATYSTYKI!$D890,'BAZA DANYCH'!$K:$K,STATYSTYKI!I$550)</f>
        <v>0</v>
      </c>
      <c r="J890" s="9">
        <f>SUMIFS('BAZA DANYCH'!$P:$P,'BAZA DANYCH'!$B:$B,STATYSTYKI!$B890,'BAZA DANYCH'!$C:$C,STATYSTYKI!$C890,'BAZA DANYCH'!$G:$G,STATYSTYKI!$D890,'BAZA DANYCH'!$K:$K,STATYSTYKI!J$550)</f>
        <v>0</v>
      </c>
      <c r="K890" s="9">
        <f>SUMIFS('BAZA DANYCH'!$P:$P,'BAZA DANYCH'!$B:$B,STATYSTYKI!$B890,'BAZA DANYCH'!$C:$C,STATYSTYKI!$C890,'BAZA DANYCH'!$G:$G,STATYSTYKI!$D890,'BAZA DANYCH'!$K:$K,STATYSTYKI!K$550)</f>
        <v>0</v>
      </c>
      <c r="L890" s="9">
        <f>SUMIFS('BAZA DANYCH'!$P:$P,'BAZA DANYCH'!$B:$B,STATYSTYKI!$B890,'BAZA DANYCH'!$C:$C,STATYSTYKI!$C890,'BAZA DANYCH'!$G:$G,STATYSTYKI!$D890,'BAZA DANYCH'!$K:$K,STATYSTYKI!L$550)</f>
        <v>0</v>
      </c>
      <c r="M890" s="9">
        <f>SUMIFS('BAZA DANYCH'!$P:$P,'BAZA DANYCH'!$B:$B,STATYSTYKI!$B890,'BAZA DANYCH'!$C:$C,STATYSTYKI!$C890,'BAZA DANYCH'!$G:$G,STATYSTYKI!$D890,'BAZA DANYCH'!$K:$K,STATYSTYKI!M$550)</f>
        <v>0</v>
      </c>
      <c r="N890" s="9">
        <f>SUMIFS('BAZA DANYCH'!$P:$P,'BAZA DANYCH'!$B:$B,STATYSTYKI!$B890,'BAZA DANYCH'!$C:$C,STATYSTYKI!$C890,'BAZA DANYCH'!$G:$G,STATYSTYKI!$D890,'BAZA DANYCH'!$K:$K,STATYSTYKI!N$550)</f>
        <v>0</v>
      </c>
      <c r="O890" s="9">
        <f>SUMIFS('BAZA DANYCH'!$P:$P,'BAZA DANYCH'!$B:$B,STATYSTYKI!$B890,'BAZA DANYCH'!$C:$C,STATYSTYKI!$C890,'BAZA DANYCH'!$G:$G,STATYSTYKI!$D890,'BAZA DANYCH'!$K:$K,STATYSTYKI!O$550)</f>
        <v>1</v>
      </c>
      <c r="P890" s="9">
        <f>SUMIFS('BAZA DANYCH'!$P:$P,'BAZA DANYCH'!$B:$B,STATYSTYKI!$B890,'BAZA DANYCH'!$C:$C,STATYSTYKI!$C890,'BAZA DANYCH'!$G:$G,STATYSTYKI!$D890,'BAZA DANYCH'!$K:$K,STATYSTYKI!P$550)</f>
        <v>0</v>
      </c>
      <c r="Q890" s="9">
        <f>SUMIFS('BAZA DANYCH'!$P:$P,'BAZA DANYCH'!$B:$B,STATYSTYKI!$B890,'BAZA DANYCH'!$C:$C,STATYSTYKI!$C890,'BAZA DANYCH'!$G:$G,STATYSTYKI!$D890,'BAZA DANYCH'!$K:$K,STATYSTYKI!Q$550)</f>
        <v>0</v>
      </c>
      <c r="R890" s="9">
        <f>SUMIFS('BAZA DANYCH'!$P:$P,'BAZA DANYCH'!$B:$B,STATYSTYKI!$B890,'BAZA DANYCH'!$C:$C,STATYSTYKI!$C890,'BAZA DANYCH'!$G:$G,STATYSTYKI!$D890,'BAZA DANYCH'!$K:$K,STATYSTYKI!R$550)</f>
        <v>0</v>
      </c>
      <c r="S890" s="9">
        <f>SUMIFS('BAZA DANYCH'!$P:$P,'BAZA DANYCH'!$B:$B,STATYSTYKI!$B890,'BAZA DANYCH'!$C:$C,STATYSTYKI!$C890,'BAZA DANYCH'!$G:$G,STATYSTYKI!$D890,'BAZA DANYCH'!$K:$K,STATYSTYKI!S$550)</f>
        <v>0</v>
      </c>
      <c r="T890" s="9">
        <f>SUMIFS('BAZA DANYCH'!$P:$P,'BAZA DANYCH'!$B:$B,STATYSTYKI!$B890,'BAZA DANYCH'!$C:$C,STATYSTYKI!$C890,'BAZA DANYCH'!$G:$G,STATYSTYKI!$D890,'BAZA DANYCH'!$K:$K,STATYSTYKI!T$550)</f>
        <v>1</v>
      </c>
      <c r="U890" s="9">
        <f>SUMIFS('BAZA DANYCH'!$P:$P,'BAZA DANYCH'!$B:$B,STATYSTYKI!$B890,'BAZA DANYCH'!$C:$C,STATYSTYKI!$C890,'BAZA DANYCH'!$G:$G,STATYSTYKI!$D890,'BAZA DANYCH'!$K:$K,STATYSTYKI!U$550)</f>
        <v>0</v>
      </c>
      <c r="V890" s="9">
        <f>SUMIFS('BAZA DANYCH'!$P:$P,'BAZA DANYCH'!$B:$B,STATYSTYKI!$B890,'BAZA DANYCH'!$C:$C,STATYSTYKI!$C890,'BAZA DANYCH'!$G:$G,STATYSTYKI!$D890,'BAZA DANYCH'!$K:$K,STATYSTYKI!V$550)</f>
        <v>0</v>
      </c>
      <c r="W890" s="9">
        <f>SUMIFS('BAZA DANYCH'!$P:$P,'BAZA DANYCH'!$B:$B,STATYSTYKI!$B890,'BAZA DANYCH'!$C:$C,STATYSTYKI!$C890,'BAZA DANYCH'!$G:$G,STATYSTYKI!$D890,'BAZA DANYCH'!$K:$K,STATYSTYKI!W$550)</f>
        <v>0</v>
      </c>
      <c r="X890" s="9">
        <f>SUMIFS('BAZA DANYCH'!$P:$P,'BAZA DANYCH'!$B:$B,STATYSTYKI!$B890,'BAZA DANYCH'!$C:$C,STATYSTYKI!$C890,'BAZA DANYCH'!$G:$G,STATYSTYKI!$D890,'BAZA DANYCH'!$K:$K,STATYSTYKI!X$550)</f>
        <v>0</v>
      </c>
      <c r="Y890" s="9">
        <f>SUMIFS('BAZA DANYCH'!$P:$P,'BAZA DANYCH'!$B:$B,STATYSTYKI!$B890,'BAZA DANYCH'!$C:$C,STATYSTYKI!$C890,'BAZA DANYCH'!$G:$G,STATYSTYKI!$D890,'BAZA DANYCH'!$K:$K,STATYSTYKI!Y$550)</f>
        <v>0</v>
      </c>
      <c r="Z890" s="9">
        <f>SUMIFS('BAZA DANYCH'!$P:$P,'BAZA DANYCH'!$B:$B,STATYSTYKI!$B890,'BAZA DANYCH'!$C:$C,STATYSTYKI!$C890,'BAZA DANYCH'!$G:$G,STATYSTYKI!$D890,'BAZA DANYCH'!$K:$K,STATYSTYKI!Z$550)</f>
        <v>0</v>
      </c>
      <c r="AA890" s="9">
        <f>SUMIFS('BAZA DANYCH'!$P:$P,'BAZA DANYCH'!$B:$B,STATYSTYKI!$B890,'BAZA DANYCH'!$C:$C,STATYSTYKI!$C890,'BAZA DANYCH'!$G:$G,STATYSTYKI!$D890,'BAZA DANYCH'!$K:$K,STATYSTYKI!AA$550)</f>
        <v>0</v>
      </c>
      <c r="AB890" s="9">
        <f>SUMIFS('BAZA DANYCH'!$P:$P,'BAZA DANYCH'!$B:$B,STATYSTYKI!$B890,'BAZA DANYCH'!$C:$C,STATYSTYKI!$C890,'BAZA DANYCH'!$G:$G,STATYSTYKI!$D890,'BAZA DANYCH'!$K:$K,STATYSTYKI!AB$550)</f>
        <v>0</v>
      </c>
      <c r="AC890" s="9">
        <f>SUMIFS('BAZA DANYCH'!$P:$P,'BAZA DANYCH'!$B:$B,STATYSTYKI!$B890,'BAZA DANYCH'!$C:$C,STATYSTYKI!$C890,'BAZA DANYCH'!$G:$G,STATYSTYKI!$D890,'BAZA DANYCH'!$K:$K,STATYSTYKI!AC$550)</f>
        <v>1</v>
      </c>
      <c r="AD890" s="9">
        <f>SUMIFS('BAZA DANYCH'!$P:$P,'BAZA DANYCH'!$B:$B,STATYSTYKI!$B890,'BAZA DANYCH'!$C:$C,STATYSTYKI!$C890,'BAZA DANYCH'!$G:$G,STATYSTYKI!$D890,'BAZA DANYCH'!$K:$K,STATYSTYKI!AD$550)</f>
        <v>0</v>
      </c>
      <c r="AE890" s="9">
        <f>SUMIFS('BAZA DANYCH'!$P:$P,'BAZA DANYCH'!$B:$B,STATYSTYKI!$B890,'BAZA DANYCH'!$C:$C,STATYSTYKI!$C890,'BAZA DANYCH'!$G:$G,STATYSTYKI!$D890,'BAZA DANYCH'!$K:$K,STATYSTYKI!AE$550)</f>
        <v>0</v>
      </c>
      <c r="AF890" s="9">
        <f>SUMIFS('BAZA DANYCH'!$P:$P,'BAZA DANYCH'!$B:$B,STATYSTYKI!$B890,'BAZA DANYCH'!$C:$C,STATYSTYKI!$C890,'BAZA DANYCH'!$G:$G,STATYSTYKI!$D890,'BAZA DANYCH'!$K:$K,STATYSTYKI!AF$550)</f>
        <v>0</v>
      </c>
      <c r="AG890" s="9">
        <f>SUMIFS('BAZA DANYCH'!$P:$P,'BAZA DANYCH'!$B:$B,STATYSTYKI!$B890,'BAZA DANYCH'!$C:$C,STATYSTYKI!$C890,'BAZA DANYCH'!$G:$G,STATYSTYKI!$D890,'BAZA DANYCH'!$K:$K,STATYSTYKI!AG$550)</f>
        <v>2</v>
      </c>
      <c r="AH890" s="9">
        <f>SUMIFS('BAZA DANYCH'!$P:$P,'BAZA DANYCH'!$B:$B,STATYSTYKI!$B890,'BAZA DANYCH'!$C:$C,STATYSTYKI!$C890,'BAZA DANYCH'!$G:$G,STATYSTYKI!$D890,'BAZA DANYCH'!$K:$K,STATYSTYKI!AH$550)</f>
        <v>3</v>
      </c>
      <c r="AI890" s="9">
        <f>SUMIFS('BAZA DANYCH'!$P:$P,'BAZA DANYCH'!$B:$B,STATYSTYKI!$B890,'BAZA DANYCH'!$C:$C,STATYSTYKI!$C890,'BAZA DANYCH'!$G:$G,STATYSTYKI!$D890,'BAZA DANYCH'!$K:$K,STATYSTYKI!AI$550)</f>
        <v>1</v>
      </c>
      <c r="AJ890" s="9">
        <f>SUMIFS('BAZA DANYCH'!$P:$P,'BAZA DANYCH'!$B:$B,STATYSTYKI!$B890,'BAZA DANYCH'!$C:$C,STATYSTYKI!$C890,'BAZA DANYCH'!$G:$G,STATYSTYKI!$D890,'BAZA DANYCH'!$K:$K,STATYSTYKI!AJ$550)</f>
        <v>4</v>
      </c>
      <c r="AK890" s="9">
        <f>SUMIFS('BAZA DANYCH'!$P:$P,'BAZA DANYCH'!$B:$B,STATYSTYKI!$B890,'BAZA DANYCH'!$C:$C,STATYSTYKI!$C890,'BAZA DANYCH'!$G:$G,STATYSTYKI!$D890,'BAZA DANYCH'!$K:$K,STATYSTYKI!AK$550)</f>
        <v>1</v>
      </c>
      <c r="AL890" s="9">
        <f>SUMIFS('BAZA DANYCH'!$P:$P,'BAZA DANYCH'!$B:$B,STATYSTYKI!$B890,'BAZA DANYCH'!$C:$C,STATYSTYKI!$C890,'BAZA DANYCH'!$G:$G,STATYSTYKI!$D890,'BAZA DANYCH'!$K:$K,STATYSTYKI!AL$550)</f>
        <v>2</v>
      </c>
      <c r="AM890" s="9">
        <f>SUMIFS('BAZA DANYCH'!$P:$P,'BAZA DANYCH'!$B:$B,STATYSTYKI!$B890,'BAZA DANYCH'!$C:$C,STATYSTYKI!$C890,'BAZA DANYCH'!$G:$G,STATYSTYKI!$D890,'BAZA DANYCH'!$K:$K,STATYSTYKI!AM$550)</f>
        <v>0</v>
      </c>
      <c r="AN890" s="9">
        <f>SUMIFS('BAZA DANYCH'!$P:$P,'BAZA DANYCH'!$B:$B,STATYSTYKI!$B890,'BAZA DANYCH'!$C:$C,STATYSTYKI!$C890,'BAZA DANYCH'!$G:$G,STATYSTYKI!$D890,'BAZA DANYCH'!$K:$K,STATYSTYKI!AN$550)</f>
        <v>2</v>
      </c>
      <c r="AO890" s="9">
        <f>SUMIFS('BAZA DANYCH'!$P:$P,'BAZA DANYCH'!$B:$B,STATYSTYKI!$B890,'BAZA DANYCH'!$C:$C,STATYSTYKI!$C890,'BAZA DANYCH'!$G:$G,STATYSTYKI!$D890,'BAZA DANYCH'!$K:$K,STATYSTYKI!AO$550)</f>
        <v>1</v>
      </c>
      <c r="AP890" s="9">
        <f>SUMIFS('BAZA DANYCH'!$P:$P,'BAZA DANYCH'!$B:$B,STATYSTYKI!$B890,'BAZA DANYCH'!$C:$C,STATYSTYKI!$C890,'BAZA DANYCH'!$G:$G,STATYSTYKI!$D890,'BAZA DANYCH'!$K:$K,STATYSTYKI!AP$550)</f>
        <v>3</v>
      </c>
      <c r="AQ890" s="9">
        <f>SUMIFS('BAZA DANYCH'!$P:$P,'BAZA DANYCH'!$B:$B,STATYSTYKI!$B890,'BAZA DANYCH'!$C:$C,STATYSTYKI!$C890,'BAZA DANYCH'!$G:$G,STATYSTYKI!$D890,'BAZA DANYCH'!$K:$K,STATYSTYKI!AQ$550)</f>
        <v>3</v>
      </c>
      <c r="AR890" s="9">
        <f>SUMIFS('BAZA DANYCH'!$P:$P,'BAZA DANYCH'!$B:$B,STATYSTYKI!$B890,'BAZA DANYCH'!$C:$C,STATYSTYKI!$C890,'BAZA DANYCH'!$G:$G,STATYSTYKI!$D890,'BAZA DANYCH'!$K:$K,STATYSTYKI!AR$550)</f>
        <v>0</v>
      </c>
      <c r="AS890" s="9">
        <f>SUMIFS('BAZA DANYCH'!$P:$P,'BAZA DANYCH'!$B:$B,STATYSTYKI!$B890,'BAZA DANYCH'!$C:$C,STATYSTYKI!$C890,'BAZA DANYCH'!$G:$G,STATYSTYKI!$D890,'BAZA DANYCH'!$K:$K,STATYSTYKI!AS$550)</f>
        <v>1</v>
      </c>
      <c r="AT890" s="9">
        <f>SUMIFS('BAZA DANYCH'!$P:$P,'BAZA DANYCH'!$B:$B,STATYSTYKI!$B890,'BAZA DANYCH'!$C:$C,STATYSTYKI!$C890,'BAZA DANYCH'!$G:$G,STATYSTYKI!$D890,'BAZA DANYCH'!$K:$K,STATYSTYKI!AT$550)</f>
        <v>1</v>
      </c>
      <c r="AU890" s="9">
        <f>SUMIFS('BAZA DANYCH'!$P:$P,'BAZA DANYCH'!$B:$B,STATYSTYKI!$B890,'BAZA DANYCH'!$C:$C,STATYSTYKI!$C890,'BAZA DANYCH'!$G:$G,STATYSTYKI!$D890,'BAZA DANYCH'!$K:$K,STATYSTYKI!AU$550)</f>
        <v>4</v>
      </c>
      <c r="AV890" s="9">
        <f>SUMIFS('BAZA DANYCH'!$P:$P,'BAZA DANYCH'!$B:$B,STATYSTYKI!$B890,'BAZA DANYCH'!$C:$C,STATYSTYKI!$C890,'BAZA DANYCH'!$G:$G,STATYSTYKI!$D890,'BAZA DANYCH'!$K:$K,STATYSTYKI!AV$550)</f>
        <v>2</v>
      </c>
      <c r="AW890" s="9">
        <f>SUMIFS('BAZA DANYCH'!$P:$P,'BAZA DANYCH'!$B:$B,STATYSTYKI!$B890,'BAZA DANYCH'!$C:$C,STATYSTYKI!$C890,'BAZA DANYCH'!$G:$G,STATYSTYKI!$D890,'BAZA DANYCH'!$K:$K,STATYSTYKI!AW$550)</f>
        <v>1</v>
      </c>
      <c r="AX890" s="9">
        <f>SUMIFS('BAZA DANYCH'!$P:$P,'BAZA DANYCH'!$B:$B,STATYSTYKI!$B890,'BAZA DANYCH'!$C:$C,STATYSTYKI!$C890,'BAZA DANYCH'!$G:$G,STATYSTYKI!$D890,'BAZA DANYCH'!$K:$K,STATYSTYKI!AX$550)</f>
        <v>0</v>
      </c>
      <c r="AY890" s="9">
        <f>SUMIFS('BAZA DANYCH'!$P:$P,'BAZA DANYCH'!$B:$B,STATYSTYKI!$B890,'BAZA DANYCH'!$C:$C,STATYSTYKI!$C890,'BAZA DANYCH'!$G:$G,STATYSTYKI!$D890,'BAZA DANYCH'!$K:$K,STATYSTYKI!AY$550)</f>
        <v>2</v>
      </c>
      <c r="AZ890" s="9">
        <f>SUMIFS('BAZA DANYCH'!$P:$P,'BAZA DANYCH'!$B:$B,STATYSTYKI!$B890,'BAZA DANYCH'!$C:$C,STATYSTYKI!$C890,'BAZA DANYCH'!$G:$G,STATYSTYKI!$D890,'BAZA DANYCH'!$K:$K,STATYSTYKI!AZ$550)</f>
        <v>2</v>
      </c>
      <c r="BA890" s="9">
        <f>SUMIFS('BAZA DANYCH'!$P:$P,'BAZA DANYCH'!$B:$B,STATYSTYKI!$B890,'BAZA DANYCH'!$C:$C,STATYSTYKI!$C890,'BAZA DANYCH'!$G:$G,STATYSTYKI!$D890,'BAZA DANYCH'!$K:$K,STATYSTYKI!BA$550)</f>
        <v>1</v>
      </c>
      <c r="BB890" s="9">
        <f>SUMIFS('BAZA DANYCH'!$P:$P,'BAZA DANYCH'!$B:$B,STATYSTYKI!$B890,'BAZA DANYCH'!$C:$C,STATYSTYKI!$C890,'BAZA DANYCH'!$G:$G,STATYSTYKI!$D890,'BAZA DANYCH'!$K:$K,STATYSTYKI!BB$550)</f>
        <v>0</v>
      </c>
      <c r="BC890" s="9">
        <f>SUMIFS('BAZA DANYCH'!$P:$P,'BAZA DANYCH'!$B:$B,STATYSTYKI!$B890,'BAZA DANYCH'!$C:$C,STATYSTYKI!$C890,'BAZA DANYCH'!$G:$G,STATYSTYKI!$D890,'BAZA DANYCH'!$K:$K,STATYSTYKI!BC$550)</f>
        <v>0</v>
      </c>
      <c r="BD890" s="9">
        <f>SUMIFS('BAZA DANYCH'!$P:$P,'BAZA DANYCH'!$B:$B,STATYSTYKI!$B890,'BAZA DANYCH'!$C:$C,STATYSTYKI!$C890,'BAZA DANYCH'!$G:$G,STATYSTYKI!$D890,'BAZA DANYCH'!$K:$K,STATYSTYKI!BD$550)</f>
        <v>2</v>
      </c>
      <c r="BE890" s="9">
        <f>SUMIFS('BAZA DANYCH'!$P:$P,'BAZA DANYCH'!$B:$B,STATYSTYKI!$B890,'BAZA DANYCH'!$C:$C,STATYSTYKI!$C890,'BAZA DANYCH'!$G:$G,STATYSTYKI!$D890,'BAZA DANYCH'!$K:$K,STATYSTYKI!BE$550)</f>
        <v>2</v>
      </c>
      <c r="BF890" s="9">
        <f>SUMIFS('BAZA DANYCH'!$P:$P,'BAZA DANYCH'!$B:$B,STATYSTYKI!$B890,'BAZA DANYCH'!$C:$C,STATYSTYKI!$C890,'BAZA DANYCH'!$G:$G,STATYSTYKI!$D890,'BAZA DANYCH'!$K:$K,STATYSTYKI!BF$550)</f>
        <v>1</v>
      </c>
      <c r="BG890" s="9">
        <f>SUMIFS('BAZA DANYCH'!$P:$P,'BAZA DANYCH'!$B:$B,STATYSTYKI!$B890,'BAZA DANYCH'!$C:$C,STATYSTYKI!$C890,'BAZA DANYCH'!$G:$G,STATYSTYKI!$D890,'BAZA DANYCH'!$K:$K,STATYSTYKI!BG$550)</f>
        <v>4</v>
      </c>
      <c r="BH890" s="9">
        <f>SUMIFS('BAZA DANYCH'!$P:$P,'BAZA DANYCH'!$B:$B,STATYSTYKI!$B890,'BAZA DANYCH'!$C:$C,STATYSTYKI!$C890,'BAZA DANYCH'!$G:$G,STATYSTYKI!$D890,'BAZA DANYCH'!$K:$K,STATYSTYKI!BH$550)</f>
        <v>1</v>
      </c>
      <c r="BI890" s="9">
        <f>SUMIFS('BAZA DANYCH'!$P:$P,'BAZA DANYCH'!$B:$B,STATYSTYKI!$B890,'BAZA DANYCH'!$C:$C,STATYSTYKI!$C890,'BAZA DANYCH'!$G:$G,STATYSTYKI!$D890,'BAZA DANYCH'!$K:$K,STATYSTYKI!BI$550)</f>
        <v>2</v>
      </c>
      <c r="BJ890" s="9">
        <f>SUMIFS('BAZA DANYCH'!$P:$P,'BAZA DANYCH'!$B:$B,STATYSTYKI!$B890,'BAZA DANYCH'!$C:$C,STATYSTYKI!$C890,'BAZA DANYCH'!$G:$G,STATYSTYKI!$D890,'BAZA DANYCH'!$K:$K,STATYSTYKI!BJ$550)</f>
        <v>3</v>
      </c>
      <c r="BK890" s="9">
        <f>SUMIFS('BAZA DANYCH'!$P:$P,'BAZA DANYCH'!$B:$B,STATYSTYKI!$B890,'BAZA DANYCH'!$C:$C,STATYSTYKI!$C890,'BAZA DANYCH'!$G:$G,STATYSTYKI!$D890,'BAZA DANYCH'!$K:$K,STATYSTYKI!BK$550)</f>
        <v>4</v>
      </c>
      <c r="BL890" s="9">
        <f>SUMIFS('BAZA DANYCH'!$P:$P,'BAZA DANYCH'!$B:$B,STATYSTYKI!$B890,'BAZA DANYCH'!$C:$C,STATYSTYKI!$C890,'BAZA DANYCH'!$G:$G,STATYSTYKI!$D890,'BAZA DANYCH'!$K:$K,STATYSTYKI!BL$550)</f>
        <v>3</v>
      </c>
      <c r="BM890" s="9">
        <f>SUMIFS('BAZA DANYCH'!$P:$P,'BAZA DANYCH'!$B:$B,STATYSTYKI!$B890,'BAZA DANYCH'!$C:$C,STATYSTYKI!$C890,'BAZA DANYCH'!$G:$G,STATYSTYKI!$D890,'BAZA DANYCH'!$K:$K,STATYSTYKI!BM$550)</f>
        <v>1</v>
      </c>
      <c r="BN890" s="9">
        <f>SUMIFS('BAZA DANYCH'!$P:$P,'BAZA DANYCH'!$B:$B,STATYSTYKI!$B890,'BAZA DANYCH'!$C:$C,STATYSTYKI!$C890,'BAZA DANYCH'!$G:$G,STATYSTYKI!$D890,'BAZA DANYCH'!$K:$K,STATYSTYKI!BN$550)</f>
        <v>1</v>
      </c>
      <c r="BO890" s="9">
        <f>SUMIFS('BAZA DANYCH'!$P:$P,'BAZA DANYCH'!$B:$B,STATYSTYKI!$B890,'BAZA DANYCH'!$C:$C,STATYSTYKI!$C890,'BAZA DANYCH'!$G:$G,STATYSTYKI!$D890,'BAZA DANYCH'!$K:$K,STATYSTYKI!BO$550)</f>
        <v>2</v>
      </c>
      <c r="BP890" s="9">
        <f>SUMIFS('BAZA DANYCH'!$P:$P,'BAZA DANYCH'!$B:$B,STATYSTYKI!$B890,'BAZA DANYCH'!$C:$C,STATYSTYKI!$C890,'BAZA DANYCH'!$G:$G,STATYSTYKI!$D890,'BAZA DANYCH'!$K:$K,STATYSTYKI!BP$550)</f>
        <v>0</v>
      </c>
      <c r="BQ890" s="9">
        <f>SUMIFS('BAZA DANYCH'!$P:$P,'BAZA DANYCH'!$B:$B,STATYSTYKI!$B890,'BAZA DANYCH'!$C:$C,STATYSTYKI!$C890,'BAZA DANYCH'!$G:$G,STATYSTYKI!$D890,'BAZA DANYCH'!$K:$K,STATYSTYKI!BQ$550)</f>
        <v>0</v>
      </c>
      <c r="BR890" s="9">
        <f>SUMIFS('BAZA DANYCH'!$P:$P,'BAZA DANYCH'!$B:$B,STATYSTYKI!$B890,'BAZA DANYCH'!$C:$C,STATYSTYKI!$C890,'BAZA DANYCH'!$G:$G,STATYSTYKI!$D890,'BAZA DANYCH'!$K:$K,STATYSTYKI!BR$550)</f>
        <v>0</v>
      </c>
      <c r="BS890" s="9">
        <f>SUMIFS('BAZA DANYCH'!$P:$P,'BAZA DANYCH'!$B:$B,STATYSTYKI!$B890,'BAZA DANYCH'!$C:$C,STATYSTYKI!$C890,'BAZA DANYCH'!$G:$G,STATYSTYKI!$D890,'BAZA DANYCH'!$K:$K,STATYSTYKI!BS$550)</f>
        <v>0</v>
      </c>
      <c r="BT890" s="9">
        <f>SUMIFS('BAZA DANYCH'!$P:$P,'BAZA DANYCH'!$B:$B,STATYSTYKI!$B890,'BAZA DANYCH'!$C:$C,STATYSTYKI!$C890,'BAZA DANYCH'!$G:$G,STATYSTYKI!$D890,'BAZA DANYCH'!$K:$K,STATYSTYKI!BT$550)</f>
        <v>1</v>
      </c>
      <c r="BU890" s="9">
        <f>SUMIFS('BAZA DANYCH'!$P:$P,'BAZA DANYCH'!$B:$B,STATYSTYKI!$B890,'BAZA DANYCH'!$C:$C,STATYSTYKI!$C890,'BAZA DANYCH'!$G:$G,STATYSTYKI!$D890,'BAZA DANYCH'!$K:$K,STATYSTYKI!BU$550)</f>
        <v>0</v>
      </c>
      <c r="BV890" s="9">
        <f>SUMIFS('BAZA DANYCH'!$P:$P,'BAZA DANYCH'!$B:$B,STATYSTYKI!$B890,'BAZA DANYCH'!$C:$C,STATYSTYKI!$C890,'BAZA DANYCH'!$G:$G,STATYSTYKI!$D890,'BAZA DANYCH'!$K:$K,STATYSTYKI!BV$550)</f>
        <v>2</v>
      </c>
      <c r="BW890" s="9">
        <f>SUMIFS('BAZA DANYCH'!$P:$P,'BAZA DANYCH'!$B:$B,STATYSTYKI!$B890,'BAZA DANYCH'!$C:$C,STATYSTYKI!$C890,'BAZA DANYCH'!$G:$G,STATYSTYKI!$D890,'BAZA DANYCH'!$K:$K,STATYSTYKI!BW$550)</f>
        <v>0</v>
      </c>
      <c r="BX890" s="9">
        <f>SUMIFS('BAZA DANYCH'!$P:$P,'BAZA DANYCH'!$B:$B,STATYSTYKI!$B890,'BAZA DANYCH'!$C:$C,STATYSTYKI!$C890,'BAZA DANYCH'!$G:$G,STATYSTYKI!$D890,'BAZA DANYCH'!$K:$K,STATYSTYKI!BX$550)</f>
        <v>0</v>
      </c>
      <c r="BY890" s="9">
        <f>SUMIFS('BAZA DANYCH'!$P:$P,'BAZA DANYCH'!$B:$B,STATYSTYKI!$B890,'BAZA DANYCH'!$C:$C,STATYSTYKI!$C890,'BAZA DANYCH'!$G:$G,STATYSTYKI!$D890,'BAZA DANYCH'!$K:$K,STATYSTYKI!BY$550)</f>
        <v>0</v>
      </c>
      <c r="BZ890" s="9">
        <f>SUMIFS('BAZA DANYCH'!$P:$P,'BAZA DANYCH'!$B:$B,STATYSTYKI!$B890,'BAZA DANYCH'!$C:$C,STATYSTYKI!$C890,'BAZA DANYCH'!$G:$G,STATYSTYKI!$D890,'BAZA DANYCH'!$K:$K,STATYSTYKI!BZ$550)</f>
        <v>0</v>
      </c>
      <c r="CA890" s="9">
        <f>SUMIFS('BAZA DANYCH'!$P:$P,'BAZA DANYCH'!$B:$B,STATYSTYKI!$B890,'BAZA DANYCH'!$C:$C,STATYSTYKI!$C890,'BAZA DANYCH'!$G:$G,STATYSTYKI!$D890,'BAZA DANYCH'!$K:$K,STATYSTYKI!CA$550)</f>
        <v>2</v>
      </c>
      <c r="CB890" s="9">
        <f>SUMIFS('BAZA DANYCH'!$P:$P,'BAZA DANYCH'!$B:$B,STATYSTYKI!$B890,'BAZA DANYCH'!$C:$C,STATYSTYKI!$C890,'BAZA DANYCH'!$G:$G,STATYSTYKI!$D890,'BAZA DANYCH'!$K:$K,STATYSTYKI!CB$550)</f>
        <v>0</v>
      </c>
      <c r="CC890" s="9">
        <f>SUMIFS('BAZA DANYCH'!$P:$P,'BAZA DANYCH'!$B:$B,STATYSTYKI!$B890,'BAZA DANYCH'!$C:$C,STATYSTYKI!$C890,'BAZA DANYCH'!$G:$G,STATYSTYKI!$D890,'BAZA DANYCH'!$K:$K,STATYSTYKI!CC$550)</f>
        <v>1</v>
      </c>
      <c r="CD890" s="9">
        <f>SUMIFS('BAZA DANYCH'!$P:$P,'BAZA DANYCH'!$B:$B,STATYSTYKI!$B890,'BAZA DANYCH'!$C:$C,STATYSTYKI!$C890,'BAZA DANYCH'!$G:$G,STATYSTYKI!$D890,'BAZA DANYCH'!$K:$K,STATYSTYKI!CD$550)</f>
        <v>1</v>
      </c>
      <c r="CE890" s="9">
        <f>SUMIFS('BAZA DANYCH'!$P:$P,'BAZA DANYCH'!$B:$B,STATYSTYKI!$B890,'BAZA DANYCH'!$C:$C,STATYSTYKI!$C890,'BAZA DANYCH'!$G:$G,STATYSTYKI!$D890,'BAZA DANYCH'!$K:$K,STATYSTYKI!CE$550)</f>
        <v>0</v>
      </c>
      <c r="CF890" s="9">
        <f>SUMIFS('BAZA DANYCH'!$P:$P,'BAZA DANYCH'!$B:$B,STATYSTYKI!$B890,'BAZA DANYCH'!$C:$C,STATYSTYKI!$C890,'BAZA DANYCH'!$G:$G,STATYSTYKI!$D890,'BAZA DANYCH'!$K:$K,STATYSTYKI!CF$550)</f>
        <v>0</v>
      </c>
      <c r="CG890" s="9">
        <f>SUMIFS('BAZA DANYCH'!$P:$P,'BAZA DANYCH'!$B:$B,STATYSTYKI!$B890,'BAZA DANYCH'!$C:$C,STATYSTYKI!$C890,'BAZA DANYCH'!$G:$G,STATYSTYKI!$D890,'BAZA DANYCH'!$K:$K,STATYSTYKI!CG$550)</f>
        <v>1</v>
      </c>
      <c r="CH890" s="9">
        <f>SUMIFS('BAZA DANYCH'!$P:$P,'BAZA DANYCH'!$B:$B,STATYSTYKI!$B890,'BAZA DANYCH'!$C:$C,STATYSTYKI!$C890,'BAZA DANYCH'!$G:$G,STATYSTYKI!$D890,'BAZA DANYCH'!$K:$K,STATYSTYKI!CH$550)</f>
        <v>0</v>
      </c>
      <c r="CI890" s="9">
        <f>SUMIFS('BAZA DANYCH'!$P:$P,'BAZA DANYCH'!$B:$B,STATYSTYKI!$B890,'BAZA DANYCH'!$C:$C,STATYSTYKI!$C890,'BAZA DANYCH'!$G:$G,STATYSTYKI!$D890,'BAZA DANYCH'!$K:$K,STATYSTYKI!CI$550)</f>
        <v>0</v>
      </c>
      <c r="CJ890" s="9">
        <f>SUMIFS('BAZA DANYCH'!$P:$P,'BAZA DANYCH'!$B:$B,STATYSTYKI!$B890,'BAZA DANYCH'!$C:$C,STATYSTYKI!$C890,'BAZA DANYCH'!$G:$G,STATYSTYKI!$D890,'BAZA DANYCH'!$K:$K,STATYSTYKI!CJ$550)</f>
        <v>0</v>
      </c>
      <c r="CK890" s="9">
        <f>SUMIFS('BAZA DANYCH'!$P:$P,'BAZA DANYCH'!$B:$B,STATYSTYKI!$B890,'BAZA DANYCH'!$C:$C,STATYSTYKI!$C890,'BAZA DANYCH'!$G:$G,STATYSTYKI!$D890,'BAZA DANYCH'!$K:$K,STATYSTYKI!CK$550)</f>
        <v>0</v>
      </c>
      <c r="CL890" s="9">
        <f>SUMIFS('BAZA DANYCH'!$P:$P,'BAZA DANYCH'!$B:$B,STATYSTYKI!$B890,'BAZA DANYCH'!$C:$C,STATYSTYKI!$C890,'BAZA DANYCH'!$G:$G,STATYSTYKI!$D890,'BAZA DANYCH'!$K:$K,STATYSTYKI!CL$550)</f>
        <v>0</v>
      </c>
      <c r="CM890" s="9">
        <f>SUMIFS('BAZA DANYCH'!$P:$P,'BAZA DANYCH'!$B:$B,STATYSTYKI!$B890,'BAZA DANYCH'!$C:$C,STATYSTYKI!$C890,'BAZA DANYCH'!$G:$G,STATYSTYKI!$D890,'BAZA DANYCH'!$K:$K,STATYSTYKI!CM$550)</f>
        <v>0</v>
      </c>
      <c r="CN890" s="9">
        <f>SUMIFS('BAZA DANYCH'!$P:$P,'BAZA DANYCH'!$B:$B,STATYSTYKI!$B890,'BAZA DANYCH'!$C:$C,STATYSTYKI!$C890,'BAZA DANYCH'!$G:$G,STATYSTYKI!$D890,'BAZA DANYCH'!$K:$K,STATYSTYKI!CN$550)</f>
        <v>0</v>
      </c>
      <c r="CO890" s="9">
        <f>SUMIFS('BAZA DANYCH'!$P:$P,'BAZA DANYCH'!$B:$B,STATYSTYKI!$B890,'BAZA DANYCH'!$C:$C,STATYSTYKI!$C890,'BAZA DANYCH'!$G:$G,STATYSTYKI!$D890,'BAZA DANYCH'!$K:$K,STATYSTYKI!CO$550)</f>
        <v>1</v>
      </c>
      <c r="CP890" s="9">
        <f>SUMIFS('BAZA DANYCH'!$P:$P,'BAZA DANYCH'!$B:$B,STATYSTYKI!$B890,'BAZA DANYCH'!$C:$C,STATYSTYKI!$C890,'BAZA DANYCH'!$G:$G,STATYSTYKI!$D890,'BAZA DANYCH'!$K:$K,STATYSTYKI!CP$550)</f>
        <v>0</v>
      </c>
      <c r="CQ890" s="9">
        <f>SUMIFS('BAZA DANYCH'!$P:$P,'BAZA DANYCH'!$B:$B,STATYSTYKI!$B890,'BAZA DANYCH'!$C:$C,STATYSTYKI!$C890,'BAZA DANYCH'!$G:$G,STATYSTYKI!$D890,'BAZA DANYCH'!$K:$K,STATYSTYKI!CQ$550)</f>
        <v>0</v>
      </c>
      <c r="CR890" s="9">
        <f>SUMIFS('BAZA DANYCH'!$P:$P,'BAZA DANYCH'!$B:$B,STATYSTYKI!$B890,'BAZA DANYCH'!$C:$C,STATYSTYKI!$C890,'BAZA DANYCH'!$G:$G,STATYSTYKI!$D890,'BAZA DANYCH'!$K:$K,STATYSTYKI!CR$550)</f>
        <v>0</v>
      </c>
      <c r="CS890" s="9">
        <f>SUMIFS('BAZA DANYCH'!$P:$P,'BAZA DANYCH'!$B:$B,STATYSTYKI!$B890,'BAZA DANYCH'!$C:$C,STATYSTYKI!$C890,'BAZA DANYCH'!$G:$G,STATYSTYKI!$D890,'BAZA DANYCH'!$K:$K,STATYSTYKI!CS$550)</f>
        <v>0</v>
      </c>
      <c r="CT890" s="9">
        <f>SUMIFS('BAZA DANYCH'!$P:$P,'BAZA DANYCH'!$B:$B,STATYSTYKI!$B890,'BAZA DANYCH'!$C:$C,STATYSTYKI!$C890,'BAZA DANYCH'!$G:$G,STATYSTYKI!$D890,'BAZA DANYCH'!$K:$K,STATYSTYKI!CT$550)</f>
        <v>0</v>
      </c>
      <c r="CU890" s="9">
        <f>SUMIFS('BAZA DANYCH'!$P:$P,'BAZA DANYCH'!$B:$B,STATYSTYKI!$B890,'BAZA DANYCH'!$C:$C,STATYSTYKI!$C890,'BAZA DANYCH'!$G:$G,STATYSTYKI!$D890,'BAZA DANYCH'!$K:$K,STATYSTYKI!CU$550)</f>
        <v>1</v>
      </c>
      <c r="CV890" s="9">
        <f>SUMIFS('BAZA DANYCH'!$P:$P,'BAZA DANYCH'!$B:$B,STATYSTYKI!$B890,'BAZA DANYCH'!$C:$C,STATYSTYKI!$C890,'BAZA DANYCH'!$G:$G,STATYSTYKI!$D890,'BAZA DANYCH'!$K:$K,STATYSTYKI!CV$550)</f>
        <v>0</v>
      </c>
      <c r="CW890" s="9">
        <f>SUMIFS('BAZA DANYCH'!$P:$P,'BAZA DANYCH'!$B:$B,STATYSTYKI!$B890,'BAZA DANYCH'!$C:$C,STATYSTYKI!$C890,'BAZA DANYCH'!$G:$G,STATYSTYKI!$D890,'BAZA DANYCH'!$K:$K,STATYSTYKI!CW$550)</f>
        <v>1</v>
      </c>
      <c r="CX890" s="9">
        <f>SUMIFS('BAZA DANYCH'!$P:$P,'BAZA DANYCH'!$B:$B,STATYSTYKI!$B890,'BAZA DANYCH'!$C:$C,STATYSTYKI!$C890,'BAZA DANYCH'!$G:$G,STATYSTYKI!$D890,'BAZA DANYCH'!$K:$K,STATYSTYKI!CX$550)</f>
        <v>1</v>
      </c>
    </row>
    <row r="891" spans="1:102" hidden="1">
      <c r="A891" s="8"/>
      <c r="B891" s="60" t="s">
        <v>187</v>
      </c>
      <c r="C891" s="61" t="s">
        <v>188</v>
      </c>
      <c r="D891" s="61" t="s">
        <v>190</v>
      </c>
      <c r="E891" s="82" t="s">
        <v>7</v>
      </c>
      <c r="F891" s="64">
        <f t="shared" si="280"/>
        <v>7</v>
      </c>
      <c r="G891" s="9">
        <f>SUMIFS('BAZA DANYCH'!$Q:$Q,'BAZA DANYCH'!$B:$B,STATYSTYKI!$B891,'BAZA DANYCH'!$C:$C,STATYSTYKI!$C891,'BAZA DANYCH'!$G:$G,STATYSTYKI!$D891,'BAZA DANYCH'!$K:$K,STATYSTYKI!G$550)</f>
        <v>0</v>
      </c>
      <c r="H891" s="9">
        <f>SUMIFS('BAZA DANYCH'!$Q:$Q,'BAZA DANYCH'!$B:$B,STATYSTYKI!$B891,'BAZA DANYCH'!$C:$C,STATYSTYKI!$C891,'BAZA DANYCH'!$G:$G,STATYSTYKI!$D891,'BAZA DANYCH'!$K:$K,STATYSTYKI!H$550)</f>
        <v>0</v>
      </c>
      <c r="I891" s="9">
        <f>SUMIFS('BAZA DANYCH'!$Q:$Q,'BAZA DANYCH'!$B:$B,STATYSTYKI!$B891,'BAZA DANYCH'!$C:$C,STATYSTYKI!$C891,'BAZA DANYCH'!$G:$G,STATYSTYKI!$D891,'BAZA DANYCH'!$K:$K,STATYSTYKI!I$550)</f>
        <v>1</v>
      </c>
      <c r="J891" s="9">
        <f>SUMIFS('BAZA DANYCH'!$Q:$Q,'BAZA DANYCH'!$B:$B,STATYSTYKI!$B891,'BAZA DANYCH'!$C:$C,STATYSTYKI!$C891,'BAZA DANYCH'!$G:$G,STATYSTYKI!$D891,'BAZA DANYCH'!$K:$K,STATYSTYKI!J$550)</f>
        <v>0</v>
      </c>
      <c r="K891" s="9">
        <f>SUMIFS('BAZA DANYCH'!$Q:$Q,'BAZA DANYCH'!$B:$B,STATYSTYKI!$B891,'BAZA DANYCH'!$C:$C,STATYSTYKI!$C891,'BAZA DANYCH'!$G:$G,STATYSTYKI!$D891,'BAZA DANYCH'!$K:$K,STATYSTYKI!K$550)</f>
        <v>0</v>
      </c>
      <c r="L891" s="9">
        <f>SUMIFS('BAZA DANYCH'!$Q:$Q,'BAZA DANYCH'!$B:$B,STATYSTYKI!$B891,'BAZA DANYCH'!$C:$C,STATYSTYKI!$C891,'BAZA DANYCH'!$G:$G,STATYSTYKI!$D891,'BAZA DANYCH'!$K:$K,STATYSTYKI!L$550)</f>
        <v>0</v>
      </c>
      <c r="M891" s="9">
        <f>SUMIFS('BAZA DANYCH'!$Q:$Q,'BAZA DANYCH'!$B:$B,STATYSTYKI!$B891,'BAZA DANYCH'!$C:$C,STATYSTYKI!$C891,'BAZA DANYCH'!$G:$G,STATYSTYKI!$D891,'BAZA DANYCH'!$K:$K,STATYSTYKI!M$550)</f>
        <v>0</v>
      </c>
      <c r="N891" s="9">
        <f>SUMIFS('BAZA DANYCH'!$Q:$Q,'BAZA DANYCH'!$B:$B,STATYSTYKI!$B891,'BAZA DANYCH'!$C:$C,STATYSTYKI!$C891,'BAZA DANYCH'!$G:$G,STATYSTYKI!$D891,'BAZA DANYCH'!$K:$K,STATYSTYKI!N$550)</f>
        <v>0</v>
      </c>
      <c r="O891" s="9">
        <f>SUMIFS('BAZA DANYCH'!$Q:$Q,'BAZA DANYCH'!$B:$B,STATYSTYKI!$B891,'BAZA DANYCH'!$C:$C,STATYSTYKI!$C891,'BAZA DANYCH'!$G:$G,STATYSTYKI!$D891,'BAZA DANYCH'!$K:$K,STATYSTYKI!O$550)</f>
        <v>0</v>
      </c>
      <c r="P891" s="9">
        <f>SUMIFS('BAZA DANYCH'!$Q:$Q,'BAZA DANYCH'!$B:$B,STATYSTYKI!$B891,'BAZA DANYCH'!$C:$C,STATYSTYKI!$C891,'BAZA DANYCH'!$G:$G,STATYSTYKI!$D891,'BAZA DANYCH'!$K:$K,STATYSTYKI!P$550)</f>
        <v>0</v>
      </c>
      <c r="Q891" s="9">
        <f>SUMIFS('BAZA DANYCH'!$Q:$Q,'BAZA DANYCH'!$B:$B,STATYSTYKI!$B891,'BAZA DANYCH'!$C:$C,STATYSTYKI!$C891,'BAZA DANYCH'!$G:$G,STATYSTYKI!$D891,'BAZA DANYCH'!$K:$K,STATYSTYKI!Q$550)</f>
        <v>0</v>
      </c>
      <c r="R891" s="9">
        <f>SUMIFS('BAZA DANYCH'!$Q:$Q,'BAZA DANYCH'!$B:$B,STATYSTYKI!$B891,'BAZA DANYCH'!$C:$C,STATYSTYKI!$C891,'BAZA DANYCH'!$G:$G,STATYSTYKI!$D891,'BAZA DANYCH'!$K:$K,STATYSTYKI!R$550)</f>
        <v>0</v>
      </c>
      <c r="S891" s="9">
        <f>SUMIFS('BAZA DANYCH'!$Q:$Q,'BAZA DANYCH'!$B:$B,STATYSTYKI!$B891,'BAZA DANYCH'!$C:$C,STATYSTYKI!$C891,'BAZA DANYCH'!$G:$G,STATYSTYKI!$D891,'BAZA DANYCH'!$K:$K,STATYSTYKI!S$550)</f>
        <v>0</v>
      </c>
      <c r="T891" s="9">
        <f>SUMIFS('BAZA DANYCH'!$Q:$Q,'BAZA DANYCH'!$B:$B,STATYSTYKI!$B891,'BAZA DANYCH'!$C:$C,STATYSTYKI!$C891,'BAZA DANYCH'!$G:$G,STATYSTYKI!$D891,'BAZA DANYCH'!$K:$K,STATYSTYKI!T$550)</f>
        <v>0</v>
      </c>
      <c r="U891" s="9">
        <f>SUMIFS('BAZA DANYCH'!$Q:$Q,'BAZA DANYCH'!$B:$B,STATYSTYKI!$B891,'BAZA DANYCH'!$C:$C,STATYSTYKI!$C891,'BAZA DANYCH'!$G:$G,STATYSTYKI!$D891,'BAZA DANYCH'!$K:$K,STATYSTYKI!U$550)</f>
        <v>0</v>
      </c>
      <c r="V891" s="9">
        <f>SUMIFS('BAZA DANYCH'!$Q:$Q,'BAZA DANYCH'!$B:$B,STATYSTYKI!$B891,'BAZA DANYCH'!$C:$C,STATYSTYKI!$C891,'BAZA DANYCH'!$G:$G,STATYSTYKI!$D891,'BAZA DANYCH'!$K:$K,STATYSTYKI!V$550)</f>
        <v>0</v>
      </c>
      <c r="W891" s="9">
        <f>SUMIFS('BAZA DANYCH'!$Q:$Q,'BAZA DANYCH'!$B:$B,STATYSTYKI!$B891,'BAZA DANYCH'!$C:$C,STATYSTYKI!$C891,'BAZA DANYCH'!$G:$G,STATYSTYKI!$D891,'BAZA DANYCH'!$K:$K,STATYSTYKI!W$550)</f>
        <v>0</v>
      </c>
      <c r="X891" s="9">
        <f>SUMIFS('BAZA DANYCH'!$Q:$Q,'BAZA DANYCH'!$B:$B,STATYSTYKI!$B891,'BAZA DANYCH'!$C:$C,STATYSTYKI!$C891,'BAZA DANYCH'!$G:$G,STATYSTYKI!$D891,'BAZA DANYCH'!$K:$K,STATYSTYKI!X$550)</f>
        <v>0</v>
      </c>
      <c r="Y891" s="9">
        <f>SUMIFS('BAZA DANYCH'!$Q:$Q,'BAZA DANYCH'!$B:$B,STATYSTYKI!$B891,'BAZA DANYCH'!$C:$C,STATYSTYKI!$C891,'BAZA DANYCH'!$G:$G,STATYSTYKI!$D891,'BAZA DANYCH'!$K:$K,STATYSTYKI!Y$550)</f>
        <v>0</v>
      </c>
      <c r="Z891" s="9">
        <f>SUMIFS('BAZA DANYCH'!$Q:$Q,'BAZA DANYCH'!$B:$B,STATYSTYKI!$B891,'BAZA DANYCH'!$C:$C,STATYSTYKI!$C891,'BAZA DANYCH'!$G:$G,STATYSTYKI!$D891,'BAZA DANYCH'!$K:$K,STATYSTYKI!Z$550)</f>
        <v>0</v>
      </c>
      <c r="AA891" s="9">
        <f>SUMIFS('BAZA DANYCH'!$Q:$Q,'BAZA DANYCH'!$B:$B,STATYSTYKI!$B891,'BAZA DANYCH'!$C:$C,STATYSTYKI!$C891,'BAZA DANYCH'!$G:$G,STATYSTYKI!$D891,'BAZA DANYCH'!$K:$K,STATYSTYKI!AA$550)</f>
        <v>0</v>
      </c>
      <c r="AB891" s="9">
        <f>SUMIFS('BAZA DANYCH'!$Q:$Q,'BAZA DANYCH'!$B:$B,STATYSTYKI!$B891,'BAZA DANYCH'!$C:$C,STATYSTYKI!$C891,'BAZA DANYCH'!$G:$G,STATYSTYKI!$D891,'BAZA DANYCH'!$K:$K,STATYSTYKI!AB$550)</f>
        <v>0</v>
      </c>
      <c r="AC891" s="9">
        <f>SUMIFS('BAZA DANYCH'!$Q:$Q,'BAZA DANYCH'!$B:$B,STATYSTYKI!$B891,'BAZA DANYCH'!$C:$C,STATYSTYKI!$C891,'BAZA DANYCH'!$G:$G,STATYSTYKI!$D891,'BAZA DANYCH'!$K:$K,STATYSTYKI!AC$550)</f>
        <v>0</v>
      </c>
      <c r="AD891" s="9">
        <f>SUMIFS('BAZA DANYCH'!$Q:$Q,'BAZA DANYCH'!$B:$B,STATYSTYKI!$B891,'BAZA DANYCH'!$C:$C,STATYSTYKI!$C891,'BAZA DANYCH'!$G:$G,STATYSTYKI!$D891,'BAZA DANYCH'!$K:$K,STATYSTYKI!AD$550)</f>
        <v>0</v>
      </c>
      <c r="AE891" s="9">
        <f>SUMIFS('BAZA DANYCH'!$Q:$Q,'BAZA DANYCH'!$B:$B,STATYSTYKI!$B891,'BAZA DANYCH'!$C:$C,STATYSTYKI!$C891,'BAZA DANYCH'!$G:$G,STATYSTYKI!$D891,'BAZA DANYCH'!$K:$K,STATYSTYKI!AE$550)</f>
        <v>0</v>
      </c>
      <c r="AF891" s="9">
        <f>SUMIFS('BAZA DANYCH'!$Q:$Q,'BAZA DANYCH'!$B:$B,STATYSTYKI!$B891,'BAZA DANYCH'!$C:$C,STATYSTYKI!$C891,'BAZA DANYCH'!$G:$G,STATYSTYKI!$D891,'BAZA DANYCH'!$K:$K,STATYSTYKI!AF$550)</f>
        <v>0</v>
      </c>
      <c r="AG891" s="9">
        <f>SUMIFS('BAZA DANYCH'!$Q:$Q,'BAZA DANYCH'!$B:$B,STATYSTYKI!$B891,'BAZA DANYCH'!$C:$C,STATYSTYKI!$C891,'BAZA DANYCH'!$G:$G,STATYSTYKI!$D891,'BAZA DANYCH'!$K:$K,STATYSTYKI!AG$550)</f>
        <v>0</v>
      </c>
      <c r="AH891" s="9">
        <f>SUMIFS('BAZA DANYCH'!$Q:$Q,'BAZA DANYCH'!$B:$B,STATYSTYKI!$B891,'BAZA DANYCH'!$C:$C,STATYSTYKI!$C891,'BAZA DANYCH'!$G:$G,STATYSTYKI!$D891,'BAZA DANYCH'!$K:$K,STATYSTYKI!AH$550)</f>
        <v>0</v>
      </c>
      <c r="AI891" s="9">
        <f>SUMIFS('BAZA DANYCH'!$Q:$Q,'BAZA DANYCH'!$B:$B,STATYSTYKI!$B891,'BAZA DANYCH'!$C:$C,STATYSTYKI!$C891,'BAZA DANYCH'!$G:$G,STATYSTYKI!$D891,'BAZA DANYCH'!$K:$K,STATYSTYKI!AI$550)</f>
        <v>0</v>
      </c>
      <c r="AJ891" s="9">
        <f>SUMIFS('BAZA DANYCH'!$Q:$Q,'BAZA DANYCH'!$B:$B,STATYSTYKI!$B891,'BAZA DANYCH'!$C:$C,STATYSTYKI!$C891,'BAZA DANYCH'!$G:$G,STATYSTYKI!$D891,'BAZA DANYCH'!$K:$K,STATYSTYKI!AJ$550)</f>
        <v>1</v>
      </c>
      <c r="AK891" s="9">
        <f>SUMIFS('BAZA DANYCH'!$Q:$Q,'BAZA DANYCH'!$B:$B,STATYSTYKI!$B891,'BAZA DANYCH'!$C:$C,STATYSTYKI!$C891,'BAZA DANYCH'!$G:$G,STATYSTYKI!$D891,'BAZA DANYCH'!$K:$K,STATYSTYKI!AK$550)</f>
        <v>0</v>
      </c>
      <c r="AL891" s="9">
        <f>SUMIFS('BAZA DANYCH'!$Q:$Q,'BAZA DANYCH'!$B:$B,STATYSTYKI!$B891,'BAZA DANYCH'!$C:$C,STATYSTYKI!$C891,'BAZA DANYCH'!$G:$G,STATYSTYKI!$D891,'BAZA DANYCH'!$K:$K,STATYSTYKI!AL$550)</f>
        <v>0</v>
      </c>
      <c r="AM891" s="9">
        <f>SUMIFS('BAZA DANYCH'!$Q:$Q,'BAZA DANYCH'!$B:$B,STATYSTYKI!$B891,'BAZA DANYCH'!$C:$C,STATYSTYKI!$C891,'BAZA DANYCH'!$G:$G,STATYSTYKI!$D891,'BAZA DANYCH'!$K:$K,STATYSTYKI!AM$550)</f>
        <v>0</v>
      </c>
      <c r="AN891" s="9">
        <f>SUMIFS('BAZA DANYCH'!$Q:$Q,'BAZA DANYCH'!$B:$B,STATYSTYKI!$B891,'BAZA DANYCH'!$C:$C,STATYSTYKI!$C891,'BAZA DANYCH'!$G:$G,STATYSTYKI!$D891,'BAZA DANYCH'!$K:$K,STATYSTYKI!AN$550)</f>
        <v>0</v>
      </c>
      <c r="AO891" s="9">
        <f>SUMIFS('BAZA DANYCH'!$Q:$Q,'BAZA DANYCH'!$B:$B,STATYSTYKI!$B891,'BAZA DANYCH'!$C:$C,STATYSTYKI!$C891,'BAZA DANYCH'!$G:$G,STATYSTYKI!$D891,'BAZA DANYCH'!$K:$K,STATYSTYKI!AO$550)</f>
        <v>0</v>
      </c>
      <c r="AP891" s="9">
        <f>SUMIFS('BAZA DANYCH'!$Q:$Q,'BAZA DANYCH'!$B:$B,STATYSTYKI!$B891,'BAZA DANYCH'!$C:$C,STATYSTYKI!$C891,'BAZA DANYCH'!$G:$G,STATYSTYKI!$D891,'BAZA DANYCH'!$K:$K,STATYSTYKI!AP$550)</f>
        <v>0</v>
      </c>
      <c r="AQ891" s="9">
        <f>SUMIFS('BAZA DANYCH'!$Q:$Q,'BAZA DANYCH'!$B:$B,STATYSTYKI!$B891,'BAZA DANYCH'!$C:$C,STATYSTYKI!$C891,'BAZA DANYCH'!$G:$G,STATYSTYKI!$D891,'BAZA DANYCH'!$K:$K,STATYSTYKI!AQ$550)</f>
        <v>0</v>
      </c>
      <c r="AR891" s="9">
        <f>SUMIFS('BAZA DANYCH'!$Q:$Q,'BAZA DANYCH'!$B:$B,STATYSTYKI!$B891,'BAZA DANYCH'!$C:$C,STATYSTYKI!$C891,'BAZA DANYCH'!$G:$G,STATYSTYKI!$D891,'BAZA DANYCH'!$K:$K,STATYSTYKI!AR$550)</f>
        <v>0</v>
      </c>
      <c r="AS891" s="9">
        <f>SUMIFS('BAZA DANYCH'!$Q:$Q,'BAZA DANYCH'!$B:$B,STATYSTYKI!$B891,'BAZA DANYCH'!$C:$C,STATYSTYKI!$C891,'BAZA DANYCH'!$G:$G,STATYSTYKI!$D891,'BAZA DANYCH'!$K:$K,STATYSTYKI!AS$550)</f>
        <v>0</v>
      </c>
      <c r="AT891" s="9">
        <f>SUMIFS('BAZA DANYCH'!$Q:$Q,'BAZA DANYCH'!$B:$B,STATYSTYKI!$B891,'BAZA DANYCH'!$C:$C,STATYSTYKI!$C891,'BAZA DANYCH'!$G:$G,STATYSTYKI!$D891,'BAZA DANYCH'!$K:$K,STATYSTYKI!AT$550)</f>
        <v>1</v>
      </c>
      <c r="AU891" s="9">
        <f>SUMIFS('BAZA DANYCH'!$Q:$Q,'BAZA DANYCH'!$B:$B,STATYSTYKI!$B891,'BAZA DANYCH'!$C:$C,STATYSTYKI!$C891,'BAZA DANYCH'!$G:$G,STATYSTYKI!$D891,'BAZA DANYCH'!$K:$K,STATYSTYKI!AU$550)</f>
        <v>0</v>
      </c>
      <c r="AV891" s="9">
        <f>SUMIFS('BAZA DANYCH'!$Q:$Q,'BAZA DANYCH'!$B:$B,STATYSTYKI!$B891,'BAZA DANYCH'!$C:$C,STATYSTYKI!$C891,'BAZA DANYCH'!$G:$G,STATYSTYKI!$D891,'BAZA DANYCH'!$K:$K,STATYSTYKI!AV$550)</f>
        <v>0</v>
      </c>
      <c r="AW891" s="9">
        <f>SUMIFS('BAZA DANYCH'!$Q:$Q,'BAZA DANYCH'!$B:$B,STATYSTYKI!$B891,'BAZA DANYCH'!$C:$C,STATYSTYKI!$C891,'BAZA DANYCH'!$G:$G,STATYSTYKI!$D891,'BAZA DANYCH'!$K:$K,STATYSTYKI!AW$550)</f>
        <v>0</v>
      </c>
      <c r="AX891" s="9">
        <f>SUMIFS('BAZA DANYCH'!$Q:$Q,'BAZA DANYCH'!$B:$B,STATYSTYKI!$B891,'BAZA DANYCH'!$C:$C,STATYSTYKI!$C891,'BAZA DANYCH'!$G:$G,STATYSTYKI!$D891,'BAZA DANYCH'!$K:$K,STATYSTYKI!AX$550)</f>
        <v>1</v>
      </c>
      <c r="AY891" s="9">
        <f>SUMIFS('BAZA DANYCH'!$Q:$Q,'BAZA DANYCH'!$B:$B,STATYSTYKI!$B891,'BAZA DANYCH'!$C:$C,STATYSTYKI!$C891,'BAZA DANYCH'!$G:$G,STATYSTYKI!$D891,'BAZA DANYCH'!$K:$K,STATYSTYKI!AY$550)</f>
        <v>0</v>
      </c>
      <c r="AZ891" s="9">
        <f>SUMIFS('BAZA DANYCH'!$Q:$Q,'BAZA DANYCH'!$B:$B,STATYSTYKI!$B891,'BAZA DANYCH'!$C:$C,STATYSTYKI!$C891,'BAZA DANYCH'!$G:$G,STATYSTYKI!$D891,'BAZA DANYCH'!$K:$K,STATYSTYKI!AZ$550)</f>
        <v>0</v>
      </c>
      <c r="BA891" s="9">
        <f>SUMIFS('BAZA DANYCH'!$Q:$Q,'BAZA DANYCH'!$B:$B,STATYSTYKI!$B891,'BAZA DANYCH'!$C:$C,STATYSTYKI!$C891,'BAZA DANYCH'!$G:$G,STATYSTYKI!$D891,'BAZA DANYCH'!$K:$K,STATYSTYKI!BA$550)</f>
        <v>0</v>
      </c>
      <c r="BB891" s="9">
        <f>SUMIFS('BAZA DANYCH'!$Q:$Q,'BAZA DANYCH'!$B:$B,STATYSTYKI!$B891,'BAZA DANYCH'!$C:$C,STATYSTYKI!$C891,'BAZA DANYCH'!$G:$G,STATYSTYKI!$D891,'BAZA DANYCH'!$K:$K,STATYSTYKI!BB$550)</f>
        <v>0</v>
      </c>
      <c r="BC891" s="9">
        <f>SUMIFS('BAZA DANYCH'!$Q:$Q,'BAZA DANYCH'!$B:$B,STATYSTYKI!$B891,'BAZA DANYCH'!$C:$C,STATYSTYKI!$C891,'BAZA DANYCH'!$G:$G,STATYSTYKI!$D891,'BAZA DANYCH'!$K:$K,STATYSTYKI!BC$550)</f>
        <v>0</v>
      </c>
      <c r="BD891" s="9">
        <f>SUMIFS('BAZA DANYCH'!$Q:$Q,'BAZA DANYCH'!$B:$B,STATYSTYKI!$B891,'BAZA DANYCH'!$C:$C,STATYSTYKI!$C891,'BAZA DANYCH'!$G:$G,STATYSTYKI!$D891,'BAZA DANYCH'!$K:$K,STATYSTYKI!BD$550)</f>
        <v>0</v>
      </c>
      <c r="BE891" s="9">
        <f>SUMIFS('BAZA DANYCH'!$Q:$Q,'BAZA DANYCH'!$B:$B,STATYSTYKI!$B891,'BAZA DANYCH'!$C:$C,STATYSTYKI!$C891,'BAZA DANYCH'!$G:$G,STATYSTYKI!$D891,'BAZA DANYCH'!$K:$K,STATYSTYKI!BE$550)</f>
        <v>0</v>
      </c>
      <c r="BF891" s="9">
        <f>SUMIFS('BAZA DANYCH'!$Q:$Q,'BAZA DANYCH'!$B:$B,STATYSTYKI!$B891,'BAZA DANYCH'!$C:$C,STATYSTYKI!$C891,'BAZA DANYCH'!$G:$G,STATYSTYKI!$D891,'BAZA DANYCH'!$K:$K,STATYSTYKI!BF$550)</f>
        <v>1</v>
      </c>
      <c r="BG891" s="9">
        <f>SUMIFS('BAZA DANYCH'!$Q:$Q,'BAZA DANYCH'!$B:$B,STATYSTYKI!$B891,'BAZA DANYCH'!$C:$C,STATYSTYKI!$C891,'BAZA DANYCH'!$G:$G,STATYSTYKI!$D891,'BAZA DANYCH'!$K:$K,STATYSTYKI!BG$550)</f>
        <v>0</v>
      </c>
      <c r="BH891" s="9">
        <f>SUMIFS('BAZA DANYCH'!$Q:$Q,'BAZA DANYCH'!$B:$B,STATYSTYKI!$B891,'BAZA DANYCH'!$C:$C,STATYSTYKI!$C891,'BAZA DANYCH'!$G:$G,STATYSTYKI!$D891,'BAZA DANYCH'!$K:$K,STATYSTYKI!BH$550)</f>
        <v>0</v>
      </c>
      <c r="BI891" s="9">
        <f>SUMIFS('BAZA DANYCH'!$Q:$Q,'BAZA DANYCH'!$B:$B,STATYSTYKI!$B891,'BAZA DANYCH'!$C:$C,STATYSTYKI!$C891,'BAZA DANYCH'!$G:$G,STATYSTYKI!$D891,'BAZA DANYCH'!$K:$K,STATYSTYKI!BI$550)</f>
        <v>1</v>
      </c>
      <c r="BJ891" s="9">
        <f>SUMIFS('BAZA DANYCH'!$Q:$Q,'BAZA DANYCH'!$B:$B,STATYSTYKI!$B891,'BAZA DANYCH'!$C:$C,STATYSTYKI!$C891,'BAZA DANYCH'!$G:$G,STATYSTYKI!$D891,'BAZA DANYCH'!$K:$K,STATYSTYKI!BJ$550)</f>
        <v>0</v>
      </c>
      <c r="BK891" s="9">
        <f>SUMIFS('BAZA DANYCH'!$Q:$Q,'BAZA DANYCH'!$B:$B,STATYSTYKI!$B891,'BAZA DANYCH'!$C:$C,STATYSTYKI!$C891,'BAZA DANYCH'!$G:$G,STATYSTYKI!$D891,'BAZA DANYCH'!$K:$K,STATYSTYKI!BK$550)</f>
        <v>0</v>
      </c>
      <c r="BL891" s="9">
        <f>SUMIFS('BAZA DANYCH'!$Q:$Q,'BAZA DANYCH'!$B:$B,STATYSTYKI!$B891,'BAZA DANYCH'!$C:$C,STATYSTYKI!$C891,'BAZA DANYCH'!$G:$G,STATYSTYKI!$D891,'BAZA DANYCH'!$K:$K,STATYSTYKI!BL$550)</f>
        <v>0</v>
      </c>
      <c r="BM891" s="9">
        <f>SUMIFS('BAZA DANYCH'!$Q:$Q,'BAZA DANYCH'!$B:$B,STATYSTYKI!$B891,'BAZA DANYCH'!$C:$C,STATYSTYKI!$C891,'BAZA DANYCH'!$G:$G,STATYSTYKI!$D891,'BAZA DANYCH'!$K:$K,STATYSTYKI!BM$550)</f>
        <v>0</v>
      </c>
      <c r="BN891" s="9">
        <f>SUMIFS('BAZA DANYCH'!$Q:$Q,'BAZA DANYCH'!$B:$B,STATYSTYKI!$B891,'BAZA DANYCH'!$C:$C,STATYSTYKI!$C891,'BAZA DANYCH'!$G:$G,STATYSTYKI!$D891,'BAZA DANYCH'!$K:$K,STATYSTYKI!BN$550)</f>
        <v>0</v>
      </c>
      <c r="BO891" s="9">
        <f>SUMIFS('BAZA DANYCH'!$Q:$Q,'BAZA DANYCH'!$B:$B,STATYSTYKI!$B891,'BAZA DANYCH'!$C:$C,STATYSTYKI!$C891,'BAZA DANYCH'!$G:$G,STATYSTYKI!$D891,'BAZA DANYCH'!$K:$K,STATYSTYKI!BO$550)</f>
        <v>0</v>
      </c>
      <c r="BP891" s="9">
        <f>SUMIFS('BAZA DANYCH'!$Q:$Q,'BAZA DANYCH'!$B:$B,STATYSTYKI!$B891,'BAZA DANYCH'!$C:$C,STATYSTYKI!$C891,'BAZA DANYCH'!$G:$G,STATYSTYKI!$D891,'BAZA DANYCH'!$K:$K,STATYSTYKI!BP$550)</f>
        <v>0</v>
      </c>
      <c r="BQ891" s="9">
        <f>SUMIFS('BAZA DANYCH'!$Q:$Q,'BAZA DANYCH'!$B:$B,STATYSTYKI!$B891,'BAZA DANYCH'!$C:$C,STATYSTYKI!$C891,'BAZA DANYCH'!$G:$G,STATYSTYKI!$D891,'BAZA DANYCH'!$K:$K,STATYSTYKI!BQ$550)</f>
        <v>1</v>
      </c>
      <c r="BR891" s="9">
        <f>SUMIFS('BAZA DANYCH'!$Q:$Q,'BAZA DANYCH'!$B:$B,STATYSTYKI!$B891,'BAZA DANYCH'!$C:$C,STATYSTYKI!$C891,'BAZA DANYCH'!$G:$G,STATYSTYKI!$D891,'BAZA DANYCH'!$K:$K,STATYSTYKI!BR$550)</f>
        <v>0</v>
      </c>
      <c r="BS891" s="9">
        <f>SUMIFS('BAZA DANYCH'!$Q:$Q,'BAZA DANYCH'!$B:$B,STATYSTYKI!$B891,'BAZA DANYCH'!$C:$C,STATYSTYKI!$C891,'BAZA DANYCH'!$G:$G,STATYSTYKI!$D891,'BAZA DANYCH'!$K:$K,STATYSTYKI!BS$550)</f>
        <v>0</v>
      </c>
      <c r="BT891" s="9">
        <f>SUMIFS('BAZA DANYCH'!$Q:$Q,'BAZA DANYCH'!$B:$B,STATYSTYKI!$B891,'BAZA DANYCH'!$C:$C,STATYSTYKI!$C891,'BAZA DANYCH'!$G:$G,STATYSTYKI!$D891,'BAZA DANYCH'!$K:$K,STATYSTYKI!BT$550)</f>
        <v>0</v>
      </c>
      <c r="BU891" s="9">
        <f>SUMIFS('BAZA DANYCH'!$Q:$Q,'BAZA DANYCH'!$B:$B,STATYSTYKI!$B891,'BAZA DANYCH'!$C:$C,STATYSTYKI!$C891,'BAZA DANYCH'!$G:$G,STATYSTYKI!$D891,'BAZA DANYCH'!$K:$K,STATYSTYKI!BU$550)</f>
        <v>0</v>
      </c>
      <c r="BV891" s="9">
        <f>SUMIFS('BAZA DANYCH'!$Q:$Q,'BAZA DANYCH'!$B:$B,STATYSTYKI!$B891,'BAZA DANYCH'!$C:$C,STATYSTYKI!$C891,'BAZA DANYCH'!$G:$G,STATYSTYKI!$D891,'BAZA DANYCH'!$K:$K,STATYSTYKI!BV$550)</f>
        <v>0</v>
      </c>
      <c r="BW891" s="9">
        <f>SUMIFS('BAZA DANYCH'!$Q:$Q,'BAZA DANYCH'!$B:$B,STATYSTYKI!$B891,'BAZA DANYCH'!$C:$C,STATYSTYKI!$C891,'BAZA DANYCH'!$G:$G,STATYSTYKI!$D891,'BAZA DANYCH'!$K:$K,STATYSTYKI!BW$550)</f>
        <v>0</v>
      </c>
      <c r="BX891" s="9">
        <f>SUMIFS('BAZA DANYCH'!$Q:$Q,'BAZA DANYCH'!$B:$B,STATYSTYKI!$B891,'BAZA DANYCH'!$C:$C,STATYSTYKI!$C891,'BAZA DANYCH'!$G:$G,STATYSTYKI!$D891,'BAZA DANYCH'!$K:$K,STATYSTYKI!BX$550)</f>
        <v>0</v>
      </c>
      <c r="BY891" s="9">
        <f>SUMIFS('BAZA DANYCH'!$Q:$Q,'BAZA DANYCH'!$B:$B,STATYSTYKI!$B891,'BAZA DANYCH'!$C:$C,STATYSTYKI!$C891,'BAZA DANYCH'!$G:$G,STATYSTYKI!$D891,'BAZA DANYCH'!$K:$K,STATYSTYKI!BY$550)</f>
        <v>0</v>
      </c>
      <c r="BZ891" s="9">
        <f>SUMIFS('BAZA DANYCH'!$Q:$Q,'BAZA DANYCH'!$B:$B,STATYSTYKI!$B891,'BAZA DANYCH'!$C:$C,STATYSTYKI!$C891,'BAZA DANYCH'!$G:$G,STATYSTYKI!$D891,'BAZA DANYCH'!$K:$K,STATYSTYKI!BZ$550)</f>
        <v>0</v>
      </c>
      <c r="CA891" s="9">
        <f>SUMIFS('BAZA DANYCH'!$Q:$Q,'BAZA DANYCH'!$B:$B,STATYSTYKI!$B891,'BAZA DANYCH'!$C:$C,STATYSTYKI!$C891,'BAZA DANYCH'!$G:$G,STATYSTYKI!$D891,'BAZA DANYCH'!$K:$K,STATYSTYKI!CA$550)</f>
        <v>0</v>
      </c>
      <c r="CB891" s="9">
        <f>SUMIFS('BAZA DANYCH'!$Q:$Q,'BAZA DANYCH'!$B:$B,STATYSTYKI!$B891,'BAZA DANYCH'!$C:$C,STATYSTYKI!$C891,'BAZA DANYCH'!$G:$G,STATYSTYKI!$D891,'BAZA DANYCH'!$K:$K,STATYSTYKI!CB$550)</f>
        <v>0</v>
      </c>
      <c r="CC891" s="9">
        <f>SUMIFS('BAZA DANYCH'!$Q:$Q,'BAZA DANYCH'!$B:$B,STATYSTYKI!$B891,'BAZA DANYCH'!$C:$C,STATYSTYKI!$C891,'BAZA DANYCH'!$G:$G,STATYSTYKI!$D891,'BAZA DANYCH'!$K:$K,STATYSTYKI!CC$550)</f>
        <v>0</v>
      </c>
      <c r="CD891" s="9">
        <f>SUMIFS('BAZA DANYCH'!$Q:$Q,'BAZA DANYCH'!$B:$B,STATYSTYKI!$B891,'BAZA DANYCH'!$C:$C,STATYSTYKI!$C891,'BAZA DANYCH'!$G:$G,STATYSTYKI!$D891,'BAZA DANYCH'!$K:$K,STATYSTYKI!CD$550)</f>
        <v>0</v>
      </c>
      <c r="CE891" s="9">
        <f>SUMIFS('BAZA DANYCH'!$Q:$Q,'BAZA DANYCH'!$B:$B,STATYSTYKI!$B891,'BAZA DANYCH'!$C:$C,STATYSTYKI!$C891,'BAZA DANYCH'!$G:$G,STATYSTYKI!$D891,'BAZA DANYCH'!$K:$K,STATYSTYKI!CE$550)</f>
        <v>0</v>
      </c>
      <c r="CF891" s="9">
        <f>SUMIFS('BAZA DANYCH'!$Q:$Q,'BAZA DANYCH'!$B:$B,STATYSTYKI!$B891,'BAZA DANYCH'!$C:$C,STATYSTYKI!$C891,'BAZA DANYCH'!$G:$G,STATYSTYKI!$D891,'BAZA DANYCH'!$K:$K,STATYSTYKI!CF$550)</f>
        <v>0</v>
      </c>
      <c r="CG891" s="9">
        <f>SUMIFS('BAZA DANYCH'!$Q:$Q,'BAZA DANYCH'!$B:$B,STATYSTYKI!$B891,'BAZA DANYCH'!$C:$C,STATYSTYKI!$C891,'BAZA DANYCH'!$G:$G,STATYSTYKI!$D891,'BAZA DANYCH'!$K:$K,STATYSTYKI!CG$550)</f>
        <v>0</v>
      </c>
      <c r="CH891" s="9">
        <f>SUMIFS('BAZA DANYCH'!$Q:$Q,'BAZA DANYCH'!$B:$B,STATYSTYKI!$B891,'BAZA DANYCH'!$C:$C,STATYSTYKI!$C891,'BAZA DANYCH'!$G:$G,STATYSTYKI!$D891,'BAZA DANYCH'!$K:$K,STATYSTYKI!CH$550)</f>
        <v>0</v>
      </c>
      <c r="CI891" s="9">
        <f>SUMIFS('BAZA DANYCH'!$Q:$Q,'BAZA DANYCH'!$B:$B,STATYSTYKI!$B891,'BAZA DANYCH'!$C:$C,STATYSTYKI!$C891,'BAZA DANYCH'!$G:$G,STATYSTYKI!$D891,'BAZA DANYCH'!$K:$K,STATYSTYKI!CI$550)</f>
        <v>0</v>
      </c>
      <c r="CJ891" s="9">
        <f>SUMIFS('BAZA DANYCH'!$Q:$Q,'BAZA DANYCH'!$B:$B,STATYSTYKI!$B891,'BAZA DANYCH'!$C:$C,STATYSTYKI!$C891,'BAZA DANYCH'!$G:$G,STATYSTYKI!$D891,'BAZA DANYCH'!$K:$K,STATYSTYKI!CJ$550)</f>
        <v>0</v>
      </c>
      <c r="CK891" s="9">
        <f>SUMIFS('BAZA DANYCH'!$Q:$Q,'BAZA DANYCH'!$B:$B,STATYSTYKI!$B891,'BAZA DANYCH'!$C:$C,STATYSTYKI!$C891,'BAZA DANYCH'!$G:$G,STATYSTYKI!$D891,'BAZA DANYCH'!$K:$K,STATYSTYKI!CK$550)</f>
        <v>0</v>
      </c>
      <c r="CL891" s="9">
        <f>SUMIFS('BAZA DANYCH'!$Q:$Q,'BAZA DANYCH'!$B:$B,STATYSTYKI!$B891,'BAZA DANYCH'!$C:$C,STATYSTYKI!$C891,'BAZA DANYCH'!$G:$G,STATYSTYKI!$D891,'BAZA DANYCH'!$K:$K,STATYSTYKI!CL$550)</f>
        <v>0</v>
      </c>
      <c r="CM891" s="9">
        <f>SUMIFS('BAZA DANYCH'!$Q:$Q,'BAZA DANYCH'!$B:$B,STATYSTYKI!$B891,'BAZA DANYCH'!$C:$C,STATYSTYKI!$C891,'BAZA DANYCH'!$G:$G,STATYSTYKI!$D891,'BAZA DANYCH'!$K:$K,STATYSTYKI!CM$550)</f>
        <v>0</v>
      </c>
      <c r="CN891" s="9">
        <f>SUMIFS('BAZA DANYCH'!$Q:$Q,'BAZA DANYCH'!$B:$B,STATYSTYKI!$B891,'BAZA DANYCH'!$C:$C,STATYSTYKI!$C891,'BAZA DANYCH'!$G:$G,STATYSTYKI!$D891,'BAZA DANYCH'!$K:$K,STATYSTYKI!CN$550)</f>
        <v>0</v>
      </c>
      <c r="CO891" s="9">
        <f>SUMIFS('BAZA DANYCH'!$Q:$Q,'BAZA DANYCH'!$B:$B,STATYSTYKI!$B891,'BAZA DANYCH'!$C:$C,STATYSTYKI!$C891,'BAZA DANYCH'!$G:$G,STATYSTYKI!$D891,'BAZA DANYCH'!$K:$K,STATYSTYKI!CO$550)</f>
        <v>0</v>
      </c>
      <c r="CP891" s="9">
        <f>SUMIFS('BAZA DANYCH'!$Q:$Q,'BAZA DANYCH'!$B:$B,STATYSTYKI!$B891,'BAZA DANYCH'!$C:$C,STATYSTYKI!$C891,'BAZA DANYCH'!$G:$G,STATYSTYKI!$D891,'BAZA DANYCH'!$K:$K,STATYSTYKI!CP$550)</f>
        <v>0</v>
      </c>
      <c r="CQ891" s="9">
        <f>SUMIFS('BAZA DANYCH'!$Q:$Q,'BAZA DANYCH'!$B:$B,STATYSTYKI!$B891,'BAZA DANYCH'!$C:$C,STATYSTYKI!$C891,'BAZA DANYCH'!$G:$G,STATYSTYKI!$D891,'BAZA DANYCH'!$K:$K,STATYSTYKI!CQ$550)</f>
        <v>0</v>
      </c>
      <c r="CR891" s="9">
        <f>SUMIFS('BAZA DANYCH'!$Q:$Q,'BAZA DANYCH'!$B:$B,STATYSTYKI!$B891,'BAZA DANYCH'!$C:$C,STATYSTYKI!$C891,'BAZA DANYCH'!$G:$G,STATYSTYKI!$D891,'BAZA DANYCH'!$K:$K,STATYSTYKI!CR$550)</f>
        <v>0</v>
      </c>
      <c r="CS891" s="9">
        <f>SUMIFS('BAZA DANYCH'!$Q:$Q,'BAZA DANYCH'!$B:$B,STATYSTYKI!$B891,'BAZA DANYCH'!$C:$C,STATYSTYKI!$C891,'BAZA DANYCH'!$G:$G,STATYSTYKI!$D891,'BAZA DANYCH'!$K:$K,STATYSTYKI!CS$550)</f>
        <v>0</v>
      </c>
      <c r="CT891" s="9">
        <f>SUMIFS('BAZA DANYCH'!$Q:$Q,'BAZA DANYCH'!$B:$B,STATYSTYKI!$B891,'BAZA DANYCH'!$C:$C,STATYSTYKI!$C891,'BAZA DANYCH'!$G:$G,STATYSTYKI!$D891,'BAZA DANYCH'!$K:$K,STATYSTYKI!CT$550)</f>
        <v>0</v>
      </c>
      <c r="CU891" s="9">
        <f>SUMIFS('BAZA DANYCH'!$Q:$Q,'BAZA DANYCH'!$B:$B,STATYSTYKI!$B891,'BAZA DANYCH'!$C:$C,STATYSTYKI!$C891,'BAZA DANYCH'!$G:$G,STATYSTYKI!$D891,'BAZA DANYCH'!$K:$K,STATYSTYKI!CU$550)</f>
        <v>0</v>
      </c>
      <c r="CV891" s="9">
        <f>SUMIFS('BAZA DANYCH'!$Q:$Q,'BAZA DANYCH'!$B:$B,STATYSTYKI!$B891,'BAZA DANYCH'!$C:$C,STATYSTYKI!$C891,'BAZA DANYCH'!$G:$G,STATYSTYKI!$D891,'BAZA DANYCH'!$K:$K,STATYSTYKI!CV$550)</f>
        <v>0</v>
      </c>
      <c r="CW891" s="9">
        <f>SUMIFS('BAZA DANYCH'!$Q:$Q,'BAZA DANYCH'!$B:$B,STATYSTYKI!$B891,'BAZA DANYCH'!$C:$C,STATYSTYKI!$C891,'BAZA DANYCH'!$G:$G,STATYSTYKI!$D891,'BAZA DANYCH'!$K:$K,STATYSTYKI!CW$550)</f>
        <v>0</v>
      </c>
      <c r="CX891" s="9">
        <f>SUMIFS('BAZA DANYCH'!$Q:$Q,'BAZA DANYCH'!$B:$B,STATYSTYKI!$B891,'BAZA DANYCH'!$C:$C,STATYSTYKI!$C891,'BAZA DANYCH'!$G:$G,STATYSTYKI!$D891,'BAZA DANYCH'!$K:$K,STATYSTYKI!CX$550)</f>
        <v>0</v>
      </c>
    </row>
    <row r="892" spans="1:102" hidden="1">
      <c r="A892" s="8"/>
      <c r="B892" s="60" t="s">
        <v>187</v>
      </c>
      <c r="C892" s="61" t="s">
        <v>188</v>
      </c>
      <c r="D892" s="61" t="s">
        <v>190</v>
      </c>
      <c r="E892" s="82" t="s">
        <v>9</v>
      </c>
      <c r="F892" s="64">
        <f t="shared" si="280"/>
        <v>1</v>
      </c>
      <c r="G892" s="9">
        <f>SUMIFS('BAZA DANYCH'!$S:$S,'BAZA DANYCH'!$B:$B,STATYSTYKI!$B892,'BAZA DANYCH'!$C:$C,STATYSTYKI!$C892,'BAZA DANYCH'!$G:$G,STATYSTYKI!$D892,'BAZA DANYCH'!$K:$K,STATYSTYKI!G$550)</f>
        <v>0</v>
      </c>
      <c r="H892" s="9">
        <f>SUMIFS('BAZA DANYCH'!$S:$S,'BAZA DANYCH'!$B:$B,STATYSTYKI!$B892,'BAZA DANYCH'!$C:$C,STATYSTYKI!$C892,'BAZA DANYCH'!$G:$G,STATYSTYKI!$D892,'BAZA DANYCH'!$K:$K,STATYSTYKI!H$550)</f>
        <v>0</v>
      </c>
      <c r="I892" s="9">
        <f>SUMIFS('BAZA DANYCH'!$S:$S,'BAZA DANYCH'!$B:$B,STATYSTYKI!$B892,'BAZA DANYCH'!$C:$C,STATYSTYKI!$C892,'BAZA DANYCH'!$G:$G,STATYSTYKI!$D892,'BAZA DANYCH'!$K:$K,STATYSTYKI!I$550)</f>
        <v>0</v>
      </c>
      <c r="J892" s="9">
        <f>SUMIFS('BAZA DANYCH'!$S:$S,'BAZA DANYCH'!$B:$B,STATYSTYKI!$B892,'BAZA DANYCH'!$C:$C,STATYSTYKI!$C892,'BAZA DANYCH'!$G:$G,STATYSTYKI!$D892,'BAZA DANYCH'!$K:$K,STATYSTYKI!J$550)</f>
        <v>0</v>
      </c>
      <c r="K892" s="9">
        <f>SUMIFS('BAZA DANYCH'!$S:$S,'BAZA DANYCH'!$B:$B,STATYSTYKI!$B892,'BAZA DANYCH'!$C:$C,STATYSTYKI!$C892,'BAZA DANYCH'!$G:$G,STATYSTYKI!$D892,'BAZA DANYCH'!$K:$K,STATYSTYKI!K$550)</f>
        <v>0</v>
      </c>
      <c r="L892" s="9">
        <f>SUMIFS('BAZA DANYCH'!$S:$S,'BAZA DANYCH'!$B:$B,STATYSTYKI!$B892,'BAZA DANYCH'!$C:$C,STATYSTYKI!$C892,'BAZA DANYCH'!$G:$G,STATYSTYKI!$D892,'BAZA DANYCH'!$K:$K,STATYSTYKI!L$550)</f>
        <v>0</v>
      </c>
      <c r="M892" s="9">
        <f>SUMIFS('BAZA DANYCH'!$S:$S,'BAZA DANYCH'!$B:$B,STATYSTYKI!$B892,'BAZA DANYCH'!$C:$C,STATYSTYKI!$C892,'BAZA DANYCH'!$G:$G,STATYSTYKI!$D892,'BAZA DANYCH'!$K:$K,STATYSTYKI!M$550)</f>
        <v>0</v>
      </c>
      <c r="N892" s="9">
        <f>SUMIFS('BAZA DANYCH'!$S:$S,'BAZA DANYCH'!$B:$B,STATYSTYKI!$B892,'BAZA DANYCH'!$C:$C,STATYSTYKI!$C892,'BAZA DANYCH'!$G:$G,STATYSTYKI!$D892,'BAZA DANYCH'!$K:$K,STATYSTYKI!N$550)</f>
        <v>0</v>
      </c>
      <c r="O892" s="9">
        <f>SUMIFS('BAZA DANYCH'!$S:$S,'BAZA DANYCH'!$B:$B,STATYSTYKI!$B892,'BAZA DANYCH'!$C:$C,STATYSTYKI!$C892,'BAZA DANYCH'!$G:$G,STATYSTYKI!$D892,'BAZA DANYCH'!$K:$K,STATYSTYKI!O$550)</f>
        <v>0</v>
      </c>
      <c r="P892" s="9">
        <f>SUMIFS('BAZA DANYCH'!$S:$S,'BAZA DANYCH'!$B:$B,STATYSTYKI!$B892,'BAZA DANYCH'!$C:$C,STATYSTYKI!$C892,'BAZA DANYCH'!$G:$G,STATYSTYKI!$D892,'BAZA DANYCH'!$K:$K,STATYSTYKI!P$550)</f>
        <v>0</v>
      </c>
      <c r="Q892" s="9">
        <f>SUMIFS('BAZA DANYCH'!$S:$S,'BAZA DANYCH'!$B:$B,STATYSTYKI!$B892,'BAZA DANYCH'!$C:$C,STATYSTYKI!$C892,'BAZA DANYCH'!$G:$G,STATYSTYKI!$D892,'BAZA DANYCH'!$K:$K,STATYSTYKI!Q$550)</f>
        <v>0</v>
      </c>
      <c r="R892" s="9">
        <f>SUMIFS('BAZA DANYCH'!$S:$S,'BAZA DANYCH'!$B:$B,STATYSTYKI!$B892,'BAZA DANYCH'!$C:$C,STATYSTYKI!$C892,'BAZA DANYCH'!$G:$G,STATYSTYKI!$D892,'BAZA DANYCH'!$K:$K,STATYSTYKI!R$550)</f>
        <v>0</v>
      </c>
      <c r="S892" s="9">
        <f>SUMIFS('BAZA DANYCH'!$S:$S,'BAZA DANYCH'!$B:$B,STATYSTYKI!$B892,'BAZA DANYCH'!$C:$C,STATYSTYKI!$C892,'BAZA DANYCH'!$G:$G,STATYSTYKI!$D892,'BAZA DANYCH'!$K:$K,STATYSTYKI!S$550)</f>
        <v>0</v>
      </c>
      <c r="T892" s="9">
        <f>SUMIFS('BAZA DANYCH'!$S:$S,'BAZA DANYCH'!$B:$B,STATYSTYKI!$B892,'BAZA DANYCH'!$C:$C,STATYSTYKI!$C892,'BAZA DANYCH'!$G:$G,STATYSTYKI!$D892,'BAZA DANYCH'!$K:$K,STATYSTYKI!T$550)</f>
        <v>0</v>
      </c>
      <c r="U892" s="9">
        <f>SUMIFS('BAZA DANYCH'!$S:$S,'BAZA DANYCH'!$B:$B,STATYSTYKI!$B892,'BAZA DANYCH'!$C:$C,STATYSTYKI!$C892,'BAZA DANYCH'!$G:$G,STATYSTYKI!$D892,'BAZA DANYCH'!$K:$K,STATYSTYKI!U$550)</f>
        <v>0</v>
      </c>
      <c r="V892" s="9">
        <f>SUMIFS('BAZA DANYCH'!$S:$S,'BAZA DANYCH'!$B:$B,STATYSTYKI!$B892,'BAZA DANYCH'!$C:$C,STATYSTYKI!$C892,'BAZA DANYCH'!$G:$G,STATYSTYKI!$D892,'BAZA DANYCH'!$K:$K,STATYSTYKI!V$550)</f>
        <v>0</v>
      </c>
      <c r="W892" s="9">
        <f>SUMIFS('BAZA DANYCH'!$S:$S,'BAZA DANYCH'!$B:$B,STATYSTYKI!$B892,'BAZA DANYCH'!$C:$C,STATYSTYKI!$C892,'BAZA DANYCH'!$G:$G,STATYSTYKI!$D892,'BAZA DANYCH'!$K:$K,STATYSTYKI!W$550)</f>
        <v>0</v>
      </c>
      <c r="X892" s="9">
        <f>SUMIFS('BAZA DANYCH'!$S:$S,'BAZA DANYCH'!$B:$B,STATYSTYKI!$B892,'BAZA DANYCH'!$C:$C,STATYSTYKI!$C892,'BAZA DANYCH'!$G:$G,STATYSTYKI!$D892,'BAZA DANYCH'!$K:$K,STATYSTYKI!X$550)</f>
        <v>0</v>
      </c>
      <c r="Y892" s="9">
        <f>SUMIFS('BAZA DANYCH'!$S:$S,'BAZA DANYCH'!$B:$B,STATYSTYKI!$B892,'BAZA DANYCH'!$C:$C,STATYSTYKI!$C892,'BAZA DANYCH'!$G:$G,STATYSTYKI!$D892,'BAZA DANYCH'!$K:$K,STATYSTYKI!Y$550)</f>
        <v>0</v>
      </c>
      <c r="Z892" s="9">
        <f>SUMIFS('BAZA DANYCH'!$S:$S,'BAZA DANYCH'!$B:$B,STATYSTYKI!$B892,'BAZA DANYCH'!$C:$C,STATYSTYKI!$C892,'BAZA DANYCH'!$G:$G,STATYSTYKI!$D892,'BAZA DANYCH'!$K:$K,STATYSTYKI!Z$550)</f>
        <v>0</v>
      </c>
      <c r="AA892" s="9">
        <f>SUMIFS('BAZA DANYCH'!$S:$S,'BAZA DANYCH'!$B:$B,STATYSTYKI!$B892,'BAZA DANYCH'!$C:$C,STATYSTYKI!$C892,'BAZA DANYCH'!$G:$G,STATYSTYKI!$D892,'BAZA DANYCH'!$K:$K,STATYSTYKI!AA$550)</f>
        <v>0</v>
      </c>
      <c r="AB892" s="9">
        <f>SUMIFS('BAZA DANYCH'!$S:$S,'BAZA DANYCH'!$B:$B,STATYSTYKI!$B892,'BAZA DANYCH'!$C:$C,STATYSTYKI!$C892,'BAZA DANYCH'!$G:$G,STATYSTYKI!$D892,'BAZA DANYCH'!$K:$K,STATYSTYKI!AB$550)</f>
        <v>0</v>
      </c>
      <c r="AC892" s="9">
        <f>SUMIFS('BAZA DANYCH'!$S:$S,'BAZA DANYCH'!$B:$B,STATYSTYKI!$B892,'BAZA DANYCH'!$C:$C,STATYSTYKI!$C892,'BAZA DANYCH'!$G:$G,STATYSTYKI!$D892,'BAZA DANYCH'!$K:$K,STATYSTYKI!AC$550)</f>
        <v>0</v>
      </c>
      <c r="AD892" s="9">
        <f>SUMIFS('BAZA DANYCH'!$S:$S,'BAZA DANYCH'!$B:$B,STATYSTYKI!$B892,'BAZA DANYCH'!$C:$C,STATYSTYKI!$C892,'BAZA DANYCH'!$G:$G,STATYSTYKI!$D892,'BAZA DANYCH'!$K:$K,STATYSTYKI!AD$550)</f>
        <v>0</v>
      </c>
      <c r="AE892" s="9">
        <f>SUMIFS('BAZA DANYCH'!$S:$S,'BAZA DANYCH'!$B:$B,STATYSTYKI!$B892,'BAZA DANYCH'!$C:$C,STATYSTYKI!$C892,'BAZA DANYCH'!$G:$G,STATYSTYKI!$D892,'BAZA DANYCH'!$K:$K,STATYSTYKI!AE$550)</f>
        <v>0</v>
      </c>
      <c r="AF892" s="9">
        <f>SUMIFS('BAZA DANYCH'!$S:$S,'BAZA DANYCH'!$B:$B,STATYSTYKI!$B892,'BAZA DANYCH'!$C:$C,STATYSTYKI!$C892,'BAZA DANYCH'!$G:$G,STATYSTYKI!$D892,'BAZA DANYCH'!$K:$K,STATYSTYKI!AF$550)</f>
        <v>0</v>
      </c>
      <c r="AG892" s="9">
        <f>SUMIFS('BAZA DANYCH'!$S:$S,'BAZA DANYCH'!$B:$B,STATYSTYKI!$B892,'BAZA DANYCH'!$C:$C,STATYSTYKI!$C892,'BAZA DANYCH'!$G:$G,STATYSTYKI!$D892,'BAZA DANYCH'!$K:$K,STATYSTYKI!AG$550)</f>
        <v>0</v>
      </c>
      <c r="AH892" s="9">
        <f>SUMIFS('BAZA DANYCH'!$S:$S,'BAZA DANYCH'!$B:$B,STATYSTYKI!$B892,'BAZA DANYCH'!$C:$C,STATYSTYKI!$C892,'BAZA DANYCH'!$G:$G,STATYSTYKI!$D892,'BAZA DANYCH'!$K:$K,STATYSTYKI!AH$550)</f>
        <v>0</v>
      </c>
      <c r="AI892" s="9">
        <f>SUMIFS('BAZA DANYCH'!$S:$S,'BAZA DANYCH'!$B:$B,STATYSTYKI!$B892,'BAZA DANYCH'!$C:$C,STATYSTYKI!$C892,'BAZA DANYCH'!$G:$G,STATYSTYKI!$D892,'BAZA DANYCH'!$K:$K,STATYSTYKI!AI$550)</f>
        <v>0</v>
      </c>
      <c r="AJ892" s="9">
        <f>SUMIFS('BAZA DANYCH'!$S:$S,'BAZA DANYCH'!$B:$B,STATYSTYKI!$B892,'BAZA DANYCH'!$C:$C,STATYSTYKI!$C892,'BAZA DANYCH'!$G:$G,STATYSTYKI!$D892,'BAZA DANYCH'!$K:$K,STATYSTYKI!AJ$550)</f>
        <v>0</v>
      </c>
      <c r="AK892" s="9">
        <f>SUMIFS('BAZA DANYCH'!$S:$S,'BAZA DANYCH'!$B:$B,STATYSTYKI!$B892,'BAZA DANYCH'!$C:$C,STATYSTYKI!$C892,'BAZA DANYCH'!$G:$G,STATYSTYKI!$D892,'BAZA DANYCH'!$K:$K,STATYSTYKI!AK$550)</f>
        <v>0</v>
      </c>
      <c r="AL892" s="9">
        <f>SUMIFS('BAZA DANYCH'!$S:$S,'BAZA DANYCH'!$B:$B,STATYSTYKI!$B892,'BAZA DANYCH'!$C:$C,STATYSTYKI!$C892,'BAZA DANYCH'!$G:$G,STATYSTYKI!$D892,'BAZA DANYCH'!$K:$K,STATYSTYKI!AL$550)</f>
        <v>0</v>
      </c>
      <c r="AM892" s="9">
        <f>SUMIFS('BAZA DANYCH'!$S:$S,'BAZA DANYCH'!$B:$B,STATYSTYKI!$B892,'BAZA DANYCH'!$C:$C,STATYSTYKI!$C892,'BAZA DANYCH'!$G:$G,STATYSTYKI!$D892,'BAZA DANYCH'!$K:$K,STATYSTYKI!AM$550)</f>
        <v>0</v>
      </c>
      <c r="AN892" s="9">
        <f>SUMIFS('BAZA DANYCH'!$S:$S,'BAZA DANYCH'!$B:$B,STATYSTYKI!$B892,'BAZA DANYCH'!$C:$C,STATYSTYKI!$C892,'BAZA DANYCH'!$G:$G,STATYSTYKI!$D892,'BAZA DANYCH'!$K:$K,STATYSTYKI!AN$550)</f>
        <v>0</v>
      </c>
      <c r="AO892" s="9">
        <f>SUMIFS('BAZA DANYCH'!$S:$S,'BAZA DANYCH'!$B:$B,STATYSTYKI!$B892,'BAZA DANYCH'!$C:$C,STATYSTYKI!$C892,'BAZA DANYCH'!$G:$G,STATYSTYKI!$D892,'BAZA DANYCH'!$K:$K,STATYSTYKI!AO$550)</f>
        <v>0</v>
      </c>
      <c r="AP892" s="9">
        <f>SUMIFS('BAZA DANYCH'!$S:$S,'BAZA DANYCH'!$B:$B,STATYSTYKI!$B892,'BAZA DANYCH'!$C:$C,STATYSTYKI!$C892,'BAZA DANYCH'!$G:$G,STATYSTYKI!$D892,'BAZA DANYCH'!$K:$K,STATYSTYKI!AP$550)</f>
        <v>0</v>
      </c>
      <c r="AQ892" s="9">
        <f>SUMIFS('BAZA DANYCH'!$S:$S,'BAZA DANYCH'!$B:$B,STATYSTYKI!$B892,'BAZA DANYCH'!$C:$C,STATYSTYKI!$C892,'BAZA DANYCH'!$G:$G,STATYSTYKI!$D892,'BAZA DANYCH'!$K:$K,STATYSTYKI!AQ$550)</f>
        <v>0</v>
      </c>
      <c r="AR892" s="9">
        <f>SUMIFS('BAZA DANYCH'!$S:$S,'BAZA DANYCH'!$B:$B,STATYSTYKI!$B892,'BAZA DANYCH'!$C:$C,STATYSTYKI!$C892,'BAZA DANYCH'!$G:$G,STATYSTYKI!$D892,'BAZA DANYCH'!$K:$K,STATYSTYKI!AR$550)</f>
        <v>0</v>
      </c>
      <c r="AS892" s="9">
        <f>SUMIFS('BAZA DANYCH'!$S:$S,'BAZA DANYCH'!$B:$B,STATYSTYKI!$B892,'BAZA DANYCH'!$C:$C,STATYSTYKI!$C892,'BAZA DANYCH'!$G:$G,STATYSTYKI!$D892,'BAZA DANYCH'!$K:$K,STATYSTYKI!AS$550)</f>
        <v>0</v>
      </c>
      <c r="AT892" s="9">
        <f>SUMIFS('BAZA DANYCH'!$S:$S,'BAZA DANYCH'!$B:$B,STATYSTYKI!$B892,'BAZA DANYCH'!$C:$C,STATYSTYKI!$C892,'BAZA DANYCH'!$G:$G,STATYSTYKI!$D892,'BAZA DANYCH'!$K:$K,STATYSTYKI!AT$550)</f>
        <v>0</v>
      </c>
      <c r="AU892" s="9">
        <f>SUMIFS('BAZA DANYCH'!$S:$S,'BAZA DANYCH'!$B:$B,STATYSTYKI!$B892,'BAZA DANYCH'!$C:$C,STATYSTYKI!$C892,'BAZA DANYCH'!$G:$G,STATYSTYKI!$D892,'BAZA DANYCH'!$K:$K,STATYSTYKI!AU$550)</f>
        <v>0</v>
      </c>
      <c r="AV892" s="9">
        <f>SUMIFS('BAZA DANYCH'!$S:$S,'BAZA DANYCH'!$B:$B,STATYSTYKI!$B892,'BAZA DANYCH'!$C:$C,STATYSTYKI!$C892,'BAZA DANYCH'!$G:$G,STATYSTYKI!$D892,'BAZA DANYCH'!$K:$K,STATYSTYKI!AV$550)</f>
        <v>0</v>
      </c>
      <c r="AW892" s="9">
        <f>SUMIFS('BAZA DANYCH'!$S:$S,'BAZA DANYCH'!$B:$B,STATYSTYKI!$B892,'BAZA DANYCH'!$C:$C,STATYSTYKI!$C892,'BAZA DANYCH'!$G:$G,STATYSTYKI!$D892,'BAZA DANYCH'!$K:$K,STATYSTYKI!AW$550)</f>
        <v>1</v>
      </c>
      <c r="AX892" s="9">
        <f>SUMIFS('BAZA DANYCH'!$S:$S,'BAZA DANYCH'!$B:$B,STATYSTYKI!$B892,'BAZA DANYCH'!$C:$C,STATYSTYKI!$C892,'BAZA DANYCH'!$G:$G,STATYSTYKI!$D892,'BAZA DANYCH'!$K:$K,STATYSTYKI!AX$550)</f>
        <v>0</v>
      </c>
      <c r="AY892" s="9">
        <f>SUMIFS('BAZA DANYCH'!$S:$S,'BAZA DANYCH'!$B:$B,STATYSTYKI!$B892,'BAZA DANYCH'!$C:$C,STATYSTYKI!$C892,'BAZA DANYCH'!$G:$G,STATYSTYKI!$D892,'BAZA DANYCH'!$K:$K,STATYSTYKI!AY$550)</f>
        <v>0</v>
      </c>
      <c r="AZ892" s="9">
        <f>SUMIFS('BAZA DANYCH'!$S:$S,'BAZA DANYCH'!$B:$B,STATYSTYKI!$B892,'BAZA DANYCH'!$C:$C,STATYSTYKI!$C892,'BAZA DANYCH'!$G:$G,STATYSTYKI!$D892,'BAZA DANYCH'!$K:$K,STATYSTYKI!AZ$550)</f>
        <v>0</v>
      </c>
      <c r="BA892" s="9">
        <f>SUMIFS('BAZA DANYCH'!$S:$S,'BAZA DANYCH'!$B:$B,STATYSTYKI!$B892,'BAZA DANYCH'!$C:$C,STATYSTYKI!$C892,'BAZA DANYCH'!$G:$G,STATYSTYKI!$D892,'BAZA DANYCH'!$K:$K,STATYSTYKI!BA$550)</f>
        <v>0</v>
      </c>
      <c r="BB892" s="9">
        <f>SUMIFS('BAZA DANYCH'!$S:$S,'BAZA DANYCH'!$B:$B,STATYSTYKI!$B892,'BAZA DANYCH'!$C:$C,STATYSTYKI!$C892,'BAZA DANYCH'!$G:$G,STATYSTYKI!$D892,'BAZA DANYCH'!$K:$K,STATYSTYKI!BB$550)</f>
        <v>0</v>
      </c>
      <c r="BC892" s="9">
        <f>SUMIFS('BAZA DANYCH'!$S:$S,'BAZA DANYCH'!$B:$B,STATYSTYKI!$B892,'BAZA DANYCH'!$C:$C,STATYSTYKI!$C892,'BAZA DANYCH'!$G:$G,STATYSTYKI!$D892,'BAZA DANYCH'!$K:$K,STATYSTYKI!BC$550)</f>
        <v>0</v>
      </c>
      <c r="BD892" s="9">
        <f>SUMIFS('BAZA DANYCH'!$S:$S,'BAZA DANYCH'!$B:$B,STATYSTYKI!$B892,'BAZA DANYCH'!$C:$C,STATYSTYKI!$C892,'BAZA DANYCH'!$G:$G,STATYSTYKI!$D892,'BAZA DANYCH'!$K:$K,STATYSTYKI!BD$550)</f>
        <v>0</v>
      </c>
      <c r="BE892" s="9">
        <f>SUMIFS('BAZA DANYCH'!$S:$S,'BAZA DANYCH'!$B:$B,STATYSTYKI!$B892,'BAZA DANYCH'!$C:$C,STATYSTYKI!$C892,'BAZA DANYCH'!$G:$G,STATYSTYKI!$D892,'BAZA DANYCH'!$K:$K,STATYSTYKI!BE$550)</f>
        <v>0</v>
      </c>
      <c r="BF892" s="9">
        <f>SUMIFS('BAZA DANYCH'!$S:$S,'BAZA DANYCH'!$B:$B,STATYSTYKI!$B892,'BAZA DANYCH'!$C:$C,STATYSTYKI!$C892,'BAZA DANYCH'!$G:$G,STATYSTYKI!$D892,'BAZA DANYCH'!$K:$K,STATYSTYKI!BF$550)</f>
        <v>0</v>
      </c>
      <c r="BG892" s="9">
        <f>SUMIFS('BAZA DANYCH'!$S:$S,'BAZA DANYCH'!$B:$B,STATYSTYKI!$B892,'BAZA DANYCH'!$C:$C,STATYSTYKI!$C892,'BAZA DANYCH'!$G:$G,STATYSTYKI!$D892,'BAZA DANYCH'!$K:$K,STATYSTYKI!BG$550)</f>
        <v>0</v>
      </c>
      <c r="BH892" s="9">
        <f>SUMIFS('BAZA DANYCH'!$S:$S,'BAZA DANYCH'!$B:$B,STATYSTYKI!$B892,'BAZA DANYCH'!$C:$C,STATYSTYKI!$C892,'BAZA DANYCH'!$G:$G,STATYSTYKI!$D892,'BAZA DANYCH'!$K:$K,STATYSTYKI!BH$550)</f>
        <v>0</v>
      </c>
      <c r="BI892" s="9">
        <f>SUMIFS('BAZA DANYCH'!$S:$S,'BAZA DANYCH'!$B:$B,STATYSTYKI!$B892,'BAZA DANYCH'!$C:$C,STATYSTYKI!$C892,'BAZA DANYCH'!$G:$G,STATYSTYKI!$D892,'BAZA DANYCH'!$K:$K,STATYSTYKI!BI$550)</f>
        <v>0</v>
      </c>
      <c r="BJ892" s="9">
        <f>SUMIFS('BAZA DANYCH'!$S:$S,'BAZA DANYCH'!$B:$B,STATYSTYKI!$B892,'BAZA DANYCH'!$C:$C,STATYSTYKI!$C892,'BAZA DANYCH'!$G:$G,STATYSTYKI!$D892,'BAZA DANYCH'!$K:$K,STATYSTYKI!BJ$550)</f>
        <v>0</v>
      </c>
      <c r="BK892" s="9">
        <f>SUMIFS('BAZA DANYCH'!$S:$S,'BAZA DANYCH'!$B:$B,STATYSTYKI!$B892,'BAZA DANYCH'!$C:$C,STATYSTYKI!$C892,'BAZA DANYCH'!$G:$G,STATYSTYKI!$D892,'BAZA DANYCH'!$K:$K,STATYSTYKI!BK$550)</f>
        <v>0</v>
      </c>
      <c r="BL892" s="9">
        <f>SUMIFS('BAZA DANYCH'!$S:$S,'BAZA DANYCH'!$B:$B,STATYSTYKI!$B892,'BAZA DANYCH'!$C:$C,STATYSTYKI!$C892,'BAZA DANYCH'!$G:$G,STATYSTYKI!$D892,'BAZA DANYCH'!$K:$K,STATYSTYKI!BL$550)</f>
        <v>0</v>
      </c>
      <c r="BM892" s="9">
        <f>SUMIFS('BAZA DANYCH'!$S:$S,'BAZA DANYCH'!$B:$B,STATYSTYKI!$B892,'BAZA DANYCH'!$C:$C,STATYSTYKI!$C892,'BAZA DANYCH'!$G:$G,STATYSTYKI!$D892,'BAZA DANYCH'!$K:$K,STATYSTYKI!BM$550)</f>
        <v>0</v>
      </c>
      <c r="BN892" s="9">
        <f>SUMIFS('BAZA DANYCH'!$S:$S,'BAZA DANYCH'!$B:$B,STATYSTYKI!$B892,'BAZA DANYCH'!$C:$C,STATYSTYKI!$C892,'BAZA DANYCH'!$G:$G,STATYSTYKI!$D892,'BAZA DANYCH'!$K:$K,STATYSTYKI!BN$550)</f>
        <v>0</v>
      </c>
      <c r="BO892" s="9">
        <f>SUMIFS('BAZA DANYCH'!$S:$S,'BAZA DANYCH'!$B:$B,STATYSTYKI!$B892,'BAZA DANYCH'!$C:$C,STATYSTYKI!$C892,'BAZA DANYCH'!$G:$G,STATYSTYKI!$D892,'BAZA DANYCH'!$K:$K,STATYSTYKI!BO$550)</f>
        <v>0</v>
      </c>
      <c r="BP892" s="9">
        <f>SUMIFS('BAZA DANYCH'!$S:$S,'BAZA DANYCH'!$B:$B,STATYSTYKI!$B892,'BAZA DANYCH'!$C:$C,STATYSTYKI!$C892,'BAZA DANYCH'!$G:$G,STATYSTYKI!$D892,'BAZA DANYCH'!$K:$K,STATYSTYKI!BP$550)</f>
        <v>0</v>
      </c>
      <c r="BQ892" s="9">
        <f>SUMIFS('BAZA DANYCH'!$S:$S,'BAZA DANYCH'!$B:$B,STATYSTYKI!$B892,'BAZA DANYCH'!$C:$C,STATYSTYKI!$C892,'BAZA DANYCH'!$G:$G,STATYSTYKI!$D892,'BAZA DANYCH'!$K:$K,STATYSTYKI!BQ$550)</f>
        <v>0</v>
      </c>
      <c r="BR892" s="9">
        <f>SUMIFS('BAZA DANYCH'!$S:$S,'BAZA DANYCH'!$B:$B,STATYSTYKI!$B892,'BAZA DANYCH'!$C:$C,STATYSTYKI!$C892,'BAZA DANYCH'!$G:$G,STATYSTYKI!$D892,'BAZA DANYCH'!$K:$K,STATYSTYKI!BR$550)</f>
        <v>0</v>
      </c>
      <c r="BS892" s="9">
        <f>SUMIFS('BAZA DANYCH'!$S:$S,'BAZA DANYCH'!$B:$B,STATYSTYKI!$B892,'BAZA DANYCH'!$C:$C,STATYSTYKI!$C892,'BAZA DANYCH'!$G:$G,STATYSTYKI!$D892,'BAZA DANYCH'!$K:$K,STATYSTYKI!BS$550)</f>
        <v>0</v>
      </c>
      <c r="BT892" s="9">
        <f>SUMIFS('BAZA DANYCH'!$S:$S,'BAZA DANYCH'!$B:$B,STATYSTYKI!$B892,'BAZA DANYCH'!$C:$C,STATYSTYKI!$C892,'BAZA DANYCH'!$G:$G,STATYSTYKI!$D892,'BAZA DANYCH'!$K:$K,STATYSTYKI!BT$550)</f>
        <v>0</v>
      </c>
      <c r="BU892" s="9">
        <f>SUMIFS('BAZA DANYCH'!$S:$S,'BAZA DANYCH'!$B:$B,STATYSTYKI!$B892,'BAZA DANYCH'!$C:$C,STATYSTYKI!$C892,'BAZA DANYCH'!$G:$G,STATYSTYKI!$D892,'BAZA DANYCH'!$K:$K,STATYSTYKI!BU$550)</f>
        <v>0</v>
      </c>
      <c r="BV892" s="9">
        <f>SUMIFS('BAZA DANYCH'!$S:$S,'BAZA DANYCH'!$B:$B,STATYSTYKI!$B892,'BAZA DANYCH'!$C:$C,STATYSTYKI!$C892,'BAZA DANYCH'!$G:$G,STATYSTYKI!$D892,'BAZA DANYCH'!$K:$K,STATYSTYKI!BV$550)</f>
        <v>0</v>
      </c>
      <c r="BW892" s="9">
        <f>SUMIFS('BAZA DANYCH'!$S:$S,'BAZA DANYCH'!$B:$B,STATYSTYKI!$B892,'BAZA DANYCH'!$C:$C,STATYSTYKI!$C892,'BAZA DANYCH'!$G:$G,STATYSTYKI!$D892,'BAZA DANYCH'!$K:$K,STATYSTYKI!BW$550)</f>
        <v>0</v>
      </c>
      <c r="BX892" s="9">
        <f>SUMIFS('BAZA DANYCH'!$S:$S,'BAZA DANYCH'!$B:$B,STATYSTYKI!$B892,'BAZA DANYCH'!$C:$C,STATYSTYKI!$C892,'BAZA DANYCH'!$G:$G,STATYSTYKI!$D892,'BAZA DANYCH'!$K:$K,STATYSTYKI!BX$550)</f>
        <v>0</v>
      </c>
      <c r="BY892" s="9">
        <f>SUMIFS('BAZA DANYCH'!$S:$S,'BAZA DANYCH'!$B:$B,STATYSTYKI!$B892,'BAZA DANYCH'!$C:$C,STATYSTYKI!$C892,'BAZA DANYCH'!$G:$G,STATYSTYKI!$D892,'BAZA DANYCH'!$K:$K,STATYSTYKI!BY$550)</f>
        <v>0</v>
      </c>
      <c r="BZ892" s="9">
        <f>SUMIFS('BAZA DANYCH'!$S:$S,'BAZA DANYCH'!$B:$B,STATYSTYKI!$B892,'BAZA DANYCH'!$C:$C,STATYSTYKI!$C892,'BAZA DANYCH'!$G:$G,STATYSTYKI!$D892,'BAZA DANYCH'!$K:$K,STATYSTYKI!BZ$550)</f>
        <v>0</v>
      </c>
      <c r="CA892" s="9">
        <f>SUMIFS('BAZA DANYCH'!$S:$S,'BAZA DANYCH'!$B:$B,STATYSTYKI!$B892,'BAZA DANYCH'!$C:$C,STATYSTYKI!$C892,'BAZA DANYCH'!$G:$G,STATYSTYKI!$D892,'BAZA DANYCH'!$K:$K,STATYSTYKI!CA$550)</f>
        <v>0</v>
      </c>
      <c r="CB892" s="9">
        <f>SUMIFS('BAZA DANYCH'!$S:$S,'BAZA DANYCH'!$B:$B,STATYSTYKI!$B892,'BAZA DANYCH'!$C:$C,STATYSTYKI!$C892,'BAZA DANYCH'!$G:$G,STATYSTYKI!$D892,'BAZA DANYCH'!$K:$K,STATYSTYKI!CB$550)</f>
        <v>0</v>
      </c>
      <c r="CC892" s="9">
        <f>SUMIFS('BAZA DANYCH'!$S:$S,'BAZA DANYCH'!$B:$B,STATYSTYKI!$B892,'BAZA DANYCH'!$C:$C,STATYSTYKI!$C892,'BAZA DANYCH'!$G:$G,STATYSTYKI!$D892,'BAZA DANYCH'!$K:$K,STATYSTYKI!CC$550)</f>
        <v>0</v>
      </c>
      <c r="CD892" s="9">
        <f>SUMIFS('BAZA DANYCH'!$S:$S,'BAZA DANYCH'!$B:$B,STATYSTYKI!$B892,'BAZA DANYCH'!$C:$C,STATYSTYKI!$C892,'BAZA DANYCH'!$G:$G,STATYSTYKI!$D892,'BAZA DANYCH'!$K:$K,STATYSTYKI!CD$550)</f>
        <v>0</v>
      </c>
      <c r="CE892" s="9">
        <f>SUMIFS('BAZA DANYCH'!$S:$S,'BAZA DANYCH'!$B:$B,STATYSTYKI!$B892,'BAZA DANYCH'!$C:$C,STATYSTYKI!$C892,'BAZA DANYCH'!$G:$G,STATYSTYKI!$D892,'BAZA DANYCH'!$K:$K,STATYSTYKI!CE$550)</f>
        <v>0</v>
      </c>
      <c r="CF892" s="9">
        <f>SUMIFS('BAZA DANYCH'!$S:$S,'BAZA DANYCH'!$B:$B,STATYSTYKI!$B892,'BAZA DANYCH'!$C:$C,STATYSTYKI!$C892,'BAZA DANYCH'!$G:$G,STATYSTYKI!$D892,'BAZA DANYCH'!$K:$K,STATYSTYKI!CF$550)</f>
        <v>0</v>
      </c>
      <c r="CG892" s="9">
        <f>SUMIFS('BAZA DANYCH'!$S:$S,'BAZA DANYCH'!$B:$B,STATYSTYKI!$B892,'BAZA DANYCH'!$C:$C,STATYSTYKI!$C892,'BAZA DANYCH'!$G:$G,STATYSTYKI!$D892,'BAZA DANYCH'!$K:$K,STATYSTYKI!CG$550)</f>
        <v>0</v>
      </c>
      <c r="CH892" s="9">
        <f>SUMIFS('BAZA DANYCH'!$S:$S,'BAZA DANYCH'!$B:$B,STATYSTYKI!$B892,'BAZA DANYCH'!$C:$C,STATYSTYKI!$C892,'BAZA DANYCH'!$G:$G,STATYSTYKI!$D892,'BAZA DANYCH'!$K:$K,STATYSTYKI!CH$550)</f>
        <v>0</v>
      </c>
      <c r="CI892" s="9">
        <f>SUMIFS('BAZA DANYCH'!$S:$S,'BAZA DANYCH'!$B:$B,STATYSTYKI!$B892,'BAZA DANYCH'!$C:$C,STATYSTYKI!$C892,'BAZA DANYCH'!$G:$G,STATYSTYKI!$D892,'BAZA DANYCH'!$K:$K,STATYSTYKI!CI$550)</f>
        <v>0</v>
      </c>
      <c r="CJ892" s="9">
        <f>SUMIFS('BAZA DANYCH'!$S:$S,'BAZA DANYCH'!$B:$B,STATYSTYKI!$B892,'BAZA DANYCH'!$C:$C,STATYSTYKI!$C892,'BAZA DANYCH'!$G:$G,STATYSTYKI!$D892,'BAZA DANYCH'!$K:$K,STATYSTYKI!CJ$550)</f>
        <v>0</v>
      </c>
      <c r="CK892" s="9">
        <f>SUMIFS('BAZA DANYCH'!$S:$S,'BAZA DANYCH'!$B:$B,STATYSTYKI!$B892,'BAZA DANYCH'!$C:$C,STATYSTYKI!$C892,'BAZA DANYCH'!$G:$G,STATYSTYKI!$D892,'BAZA DANYCH'!$K:$K,STATYSTYKI!CK$550)</f>
        <v>0</v>
      </c>
      <c r="CL892" s="9">
        <f>SUMIFS('BAZA DANYCH'!$S:$S,'BAZA DANYCH'!$B:$B,STATYSTYKI!$B892,'BAZA DANYCH'!$C:$C,STATYSTYKI!$C892,'BAZA DANYCH'!$G:$G,STATYSTYKI!$D892,'BAZA DANYCH'!$K:$K,STATYSTYKI!CL$550)</f>
        <v>0</v>
      </c>
      <c r="CM892" s="9">
        <f>SUMIFS('BAZA DANYCH'!$S:$S,'BAZA DANYCH'!$B:$B,STATYSTYKI!$B892,'BAZA DANYCH'!$C:$C,STATYSTYKI!$C892,'BAZA DANYCH'!$G:$G,STATYSTYKI!$D892,'BAZA DANYCH'!$K:$K,STATYSTYKI!CM$550)</f>
        <v>0</v>
      </c>
      <c r="CN892" s="9">
        <f>SUMIFS('BAZA DANYCH'!$S:$S,'BAZA DANYCH'!$B:$B,STATYSTYKI!$B892,'BAZA DANYCH'!$C:$C,STATYSTYKI!$C892,'BAZA DANYCH'!$G:$G,STATYSTYKI!$D892,'BAZA DANYCH'!$K:$K,STATYSTYKI!CN$550)</f>
        <v>0</v>
      </c>
      <c r="CO892" s="9">
        <f>SUMIFS('BAZA DANYCH'!$S:$S,'BAZA DANYCH'!$B:$B,STATYSTYKI!$B892,'BAZA DANYCH'!$C:$C,STATYSTYKI!$C892,'BAZA DANYCH'!$G:$G,STATYSTYKI!$D892,'BAZA DANYCH'!$K:$K,STATYSTYKI!CO$550)</f>
        <v>0</v>
      </c>
      <c r="CP892" s="9">
        <f>SUMIFS('BAZA DANYCH'!$S:$S,'BAZA DANYCH'!$B:$B,STATYSTYKI!$B892,'BAZA DANYCH'!$C:$C,STATYSTYKI!$C892,'BAZA DANYCH'!$G:$G,STATYSTYKI!$D892,'BAZA DANYCH'!$K:$K,STATYSTYKI!CP$550)</f>
        <v>0</v>
      </c>
      <c r="CQ892" s="9">
        <f>SUMIFS('BAZA DANYCH'!$S:$S,'BAZA DANYCH'!$B:$B,STATYSTYKI!$B892,'BAZA DANYCH'!$C:$C,STATYSTYKI!$C892,'BAZA DANYCH'!$G:$G,STATYSTYKI!$D892,'BAZA DANYCH'!$K:$K,STATYSTYKI!CQ$550)</f>
        <v>0</v>
      </c>
      <c r="CR892" s="9">
        <f>SUMIFS('BAZA DANYCH'!$S:$S,'BAZA DANYCH'!$B:$B,STATYSTYKI!$B892,'BAZA DANYCH'!$C:$C,STATYSTYKI!$C892,'BAZA DANYCH'!$G:$G,STATYSTYKI!$D892,'BAZA DANYCH'!$K:$K,STATYSTYKI!CR$550)</f>
        <v>0</v>
      </c>
      <c r="CS892" s="9">
        <f>SUMIFS('BAZA DANYCH'!$S:$S,'BAZA DANYCH'!$B:$B,STATYSTYKI!$B892,'BAZA DANYCH'!$C:$C,STATYSTYKI!$C892,'BAZA DANYCH'!$G:$G,STATYSTYKI!$D892,'BAZA DANYCH'!$K:$K,STATYSTYKI!CS$550)</f>
        <v>0</v>
      </c>
      <c r="CT892" s="9">
        <f>SUMIFS('BAZA DANYCH'!$S:$S,'BAZA DANYCH'!$B:$B,STATYSTYKI!$B892,'BAZA DANYCH'!$C:$C,STATYSTYKI!$C892,'BAZA DANYCH'!$G:$G,STATYSTYKI!$D892,'BAZA DANYCH'!$K:$K,STATYSTYKI!CT$550)</f>
        <v>0</v>
      </c>
      <c r="CU892" s="9">
        <f>SUMIFS('BAZA DANYCH'!$S:$S,'BAZA DANYCH'!$B:$B,STATYSTYKI!$B892,'BAZA DANYCH'!$C:$C,STATYSTYKI!$C892,'BAZA DANYCH'!$G:$G,STATYSTYKI!$D892,'BAZA DANYCH'!$K:$K,STATYSTYKI!CU$550)</f>
        <v>0</v>
      </c>
      <c r="CV892" s="9">
        <f>SUMIFS('BAZA DANYCH'!$S:$S,'BAZA DANYCH'!$B:$B,STATYSTYKI!$B892,'BAZA DANYCH'!$C:$C,STATYSTYKI!$C892,'BAZA DANYCH'!$G:$G,STATYSTYKI!$D892,'BAZA DANYCH'!$K:$K,STATYSTYKI!CV$550)</f>
        <v>0</v>
      </c>
      <c r="CW892" s="9">
        <f>SUMIFS('BAZA DANYCH'!$S:$S,'BAZA DANYCH'!$B:$B,STATYSTYKI!$B892,'BAZA DANYCH'!$C:$C,STATYSTYKI!$C892,'BAZA DANYCH'!$G:$G,STATYSTYKI!$D892,'BAZA DANYCH'!$K:$K,STATYSTYKI!CW$550)</f>
        <v>0</v>
      </c>
      <c r="CX892" s="9">
        <f>SUMIFS('BAZA DANYCH'!$S:$S,'BAZA DANYCH'!$B:$B,STATYSTYKI!$B892,'BAZA DANYCH'!$C:$C,STATYSTYKI!$C892,'BAZA DANYCH'!$G:$G,STATYSTYKI!$D892,'BAZA DANYCH'!$K:$K,STATYSTYKI!CX$550)</f>
        <v>0</v>
      </c>
    </row>
    <row r="893" spans="1:102" hidden="1">
      <c r="A893" s="8"/>
      <c r="B893" s="60" t="s">
        <v>191</v>
      </c>
      <c r="C893" s="61" t="s">
        <v>192</v>
      </c>
      <c r="D893" s="61" t="s">
        <v>193</v>
      </c>
      <c r="E893" s="82" t="s">
        <v>4</v>
      </c>
      <c r="F893" s="64">
        <f t="shared" si="280"/>
        <v>20761</v>
      </c>
      <c r="G893" s="9">
        <f>SUMIFS('BAZA DANYCH'!$N:$N,'BAZA DANYCH'!$B:$B,STATYSTYKI!$B893,'BAZA DANYCH'!$C:$C,STATYSTYKI!$C893,'BAZA DANYCH'!$G:$G,STATYSTYKI!$D893,'BAZA DANYCH'!$K:$K,STATYSTYKI!G$550)</f>
        <v>28</v>
      </c>
      <c r="H893" s="9">
        <f>SUMIFS('BAZA DANYCH'!$N:$N,'BAZA DANYCH'!$B:$B,STATYSTYKI!$B893,'BAZA DANYCH'!$C:$C,STATYSTYKI!$C893,'BAZA DANYCH'!$G:$G,STATYSTYKI!$D893,'BAZA DANYCH'!$K:$K,STATYSTYKI!H$550)</f>
        <v>23</v>
      </c>
      <c r="I893" s="9">
        <f>SUMIFS('BAZA DANYCH'!$N:$N,'BAZA DANYCH'!$B:$B,STATYSTYKI!$B893,'BAZA DANYCH'!$C:$C,STATYSTYKI!$C893,'BAZA DANYCH'!$G:$G,STATYSTYKI!$D893,'BAZA DANYCH'!$K:$K,STATYSTYKI!I$550)</f>
        <v>17</v>
      </c>
      <c r="J893" s="9">
        <f>SUMIFS('BAZA DANYCH'!$N:$N,'BAZA DANYCH'!$B:$B,STATYSTYKI!$B893,'BAZA DANYCH'!$C:$C,STATYSTYKI!$C893,'BAZA DANYCH'!$G:$G,STATYSTYKI!$D893,'BAZA DANYCH'!$K:$K,STATYSTYKI!J$550)</f>
        <v>18</v>
      </c>
      <c r="K893" s="9">
        <f>SUMIFS('BAZA DANYCH'!$N:$N,'BAZA DANYCH'!$B:$B,STATYSTYKI!$B893,'BAZA DANYCH'!$C:$C,STATYSTYKI!$C893,'BAZA DANYCH'!$G:$G,STATYSTYKI!$D893,'BAZA DANYCH'!$K:$K,STATYSTYKI!K$550)</f>
        <v>18</v>
      </c>
      <c r="L893" s="9">
        <f>SUMIFS('BAZA DANYCH'!$N:$N,'BAZA DANYCH'!$B:$B,STATYSTYKI!$B893,'BAZA DANYCH'!$C:$C,STATYSTYKI!$C893,'BAZA DANYCH'!$G:$G,STATYSTYKI!$D893,'BAZA DANYCH'!$K:$K,STATYSTYKI!L$550)</f>
        <v>10</v>
      </c>
      <c r="M893" s="9">
        <f>SUMIFS('BAZA DANYCH'!$N:$N,'BAZA DANYCH'!$B:$B,STATYSTYKI!$B893,'BAZA DANYCH'!$C:$C,STATYSTYKI!$C893,'BAZA DANYCH'!$G:$G,STATYSTYKI!$D893,'BAZA DANYCH'!$K:$K,STATYSTYKI!M$550)</f>
        <v>8</v>
      </c>
      <c r="N893" s="9">
        <f>SUMIFS('BAZA DANYCH'!$N:$N,'BAZA DANYCH'!$B:$B,STATYSTYKI!$B893,'BAZA DANYCH'!$C:$C,STATYSTYKI!$C893,'BAZA DANYCH'!$G:$G,STATYSTYKI!$D893,'BAZA DANYCH'!$K:$K,STATYSTYKI!N$550)</f>
        <v>8</v>
      </c>
      <c r="O893" s="9">
        <f>SUMIFS('BAZA DANYCH'!$N:$N,'BAZA DANYCH'!$B:$B,STATYSTYKI!$B893,'BAZA DANYCH'!$C:$C,STATYSTYKI!$C893,'BAZA DANYCH'!$G:$G,STATYSTYKI!$D893,'BAZA DANYCH'!$K:$K,STATYSTYKI!O$550)</f>
        <v>17</v>
      </c>
      <c r="P893" s="9">
        <f>SUMIFS('BAZA DANYCH'!$N:$N,'BAZA DANYCH'!$B:$B,STATYSTYKI!$B893,'BAZA DANYCH'!$C:$C,STATYSTYKI!$C893,'BAZA DANYCH'!$G:$G,STATYSTYKI!$D893,'BAZA DANYCH'!$K:$K,STATYSTYKI!P$550)</f>
        <v>14</v>
      </c>
      <c r="Q893" s="9">
        <f>SUMIFS('BAZA DANYCH'!$N:$N,'BAZA DANYCH'!$B:$B,STATYSTYKI!$B893,'BAZA DANYCH'!$C:$C,STATYSTYKI!$C893,'BAZA DANYCH'!$G:$G,STATYSTYKI!$D893,'BAZA DANYCH'!$K:$K,STATYSTYKI!Q$550)</f>
        <v>10</v>
      </c>
      <c r="R893" s="9">
        <f>SUMIFS('BAZA DANYCH'!$N:$N,'BAZA DANYCH'!$B:$B,STATYSTYKI!$B893,'BAZA DANYCH'!$C:$C,STATYSTYKI!$C893,'BAZA DANYCH'!$G:$G,STATYSTYKI!$D893,'BAZA DANYCH'!$K:$K,STATYSTYKI!R$550)</f>
        <v>16</v>
      </c>
      <c r="S893" s="9">
        <f>SUMIFS('BAZA DANYCH'!$N:$N,'BAZA DANYCH'!$B:$B,STATYSTYKI!$B893,'BAZA DANYCH'!$C:$C,STATYSTYKI!$C893,'BAZA DANYCH'!$G:$G,STATYSTYKI!$D893,'BAZA DANYCH'!$K:$K,STATYSTYKI!S$550)</f>
        <v>17</v>
      </c>
      <c r="T893" s="9">
        <f>SUMIFS('BAZA DANYCH'!$N:$N,'BAZA DANYCH'!$B:$B,STATYSTYKI!$B893,'BAZA DANYCH'!$C:$C,STATYSTYKI!$C893,'BAZA DANYCH'!$G:$G,STATYSTYKI!$D893,'BAZA DANYCH'!$K:$K,STATYSTYKI!T$550)</f>
        <v>8</v>
      </c>
      <c r="U893" s="9">
        <f>SUMIFS('BAZA DANYCH'!$N:$N,'BAZA DANYCH'!$B:$B,STATYSTYKI!$B893,'BAZA DANYCH'!$C:$C,STATYSTYKI!$C893,'BAZA DANYCH'!$G:$G,STATYSTYKI!$D893,'BAZA DANYCH'!$K:$K,STATYSTYKI!U$550)</f>
        <v>9</v>
      </c>
      <c r="V893" s="9">
        <f>SUMIFS('BAZA DANYCH'!$N:$N,'BAZA DANYCH'!$B:$B,STATYSTYKI!$B893,'BAZA DANYCH'!$C:$C,STATYSTYKI!$C893,'BAZA DANYCH'!$G:$G,STATYSTYKI!$D893,'BAZA DANYCH'!$K:$K,STATYSTYKI!V$550)</f>
        <v>10</v>
      </c>
      <c r="W893" s="9">
        <f>SUMIFS('BAZA DANYCH'!$N:$N,'BAZA DANYCH'!$B:$B,STATYSTYKI!$B893,'BAZA DANYCH'!$C:$C,STATYSTYKI!$C893,'BAZA DANYCH'!$G:$G,STATYSTYKI!$D893,'BAZA DANYCH'!$K:$K,STATYSTYKI!W$550)</f>
        <v>11</v>
      </c>
      <c r="X893" s="9">
        <f>SUMIFS('BAZA DANYCH'!$N:$N,'BAZA DANYCH'!$B:$B,STATYSTYKI!$B893,'BAZA DANYCH'!$C:$C,STATYSTYKI!$C893,'BAZA DANYCH'!$G:$G,STATYSTYKI!$D893,'BAZA DANYCH'!$K:$K,STATYSTYKI!X$550)</f>
        <v>15</v>
      </c>
      <c r="Y893" s="9">
        <f>SUMIFS('BAZA DANYCH'!$N:$N,'BAZA DANYCH'!$B:$B,STATYSTYKI!$B893,'BAZA DANYCH'!$C:$C,STATYSTYKI!$C893,'BAZA DANYCH'!$G:$G,STATYSTYKI!$D893,'BAZA DANYCH'!$K:$K,STATYSTYKI!Y$550)</f>
        <v>31</v>
      </c>
      <c r="Z893" s="9">
        <f>SUMIFS('BAZA DANYCH'!$N:$N,'BAZA DANYCH'!$B:$B,STATYSTYKI!$B893,'BAZA DANYCH'!$C:$C,STATYSTYKI!$C893,'BAZA DANYCH'!$G:$G,STATYSTYKI!$D893,'BAZA DANYCH'!$K:$K,STATYSTYKI!Z$550)</f>
        <v>29</v>
      </c>
      <c r="AA893" s="9">
        <f>SUMIFS('BAZA DANYCH'!$N:$N,'BAZA DANYCH'!$B:$B,STATYSTYKI!$B893,'BAZA DANYCH'!$C:$C,STATYSTYKI!$C893,'BAZA DANYCH'!$G:$G,STATYSTYKI!$D893,'BAZA DANYCH'!$K:$K,STATYSTYKI!AA$550)</f>
        <v>65</v>
      </c>
      <c r="AB893" s="9">
        <f>SUMIFS('BAZA DANYCH'!$N:$N,'BAZA DANYCH'!$B:$B,STATYSTYKI!$B893,'BAZA DANYCH'!$C:$C,STATYSTYKI!$C893,'BAZA DANYCH'!$G:$G,STATYSTYKI!$D893,'BAZA DANYCH'!$K:$K,STATYSTYKI!AB$550)</f>
        <v>112</v>
      </c>
      <c r="AC893" s="9">
        <f>SUMIFS('BAZA DANYCH'!$N:$N,'BAZA DANYCH'!$B:$B,STATYSTYKI!$B893,'BAZA DANYCH'!$C:$C,STATYSTYKI!$C893,'BAZA DANYCH'!$G:$G,STATYSTYKI!$D893,'BAZA DANYCH'!$K:$K,STATYSTYKI!AC$550)</f>
        <v>175</v>
      </c>
      <c r="AD893" s="9">
        <f>SUMIFS('BAZA DANYCH'!$N:$N,'BAZA DANYCH'!$B:$B,STATYSTYKI!$B893,'BAZA DANYCH'!$C:$C,STATYSTYKI!$C893,'BAZA DANYCH'!$G:$G,STATYSTYKI!$D893,'BAZA DANYCH'!$K:$K,STATYSTYKI!AD$550)</f>
        <v>157</v>
      </c>
      <c r="AE893" s="9">
        <f>SUMIFS('BAZA DANYCH'!$N:$N,'BAZA DANYCH'!$B:$B,STATYSTYKI!$B893,'BAZA DANYCH'!$C:$C,STATYSTYKI!$C893,'BAZA DANYCH'!$G:$G,STATYSTYKI!$D893,'BAZA DANYCH'!$K:$K,STATYSTYKI!AE$550)</f>
        <v>170</v>
      </c>
      <c r="AF893" s="9">
        <f>SUMIFS('BAZA DANYCH'!$N:$N,'BAZA DANYCH'!$B:$B,STATYSTYKI!$B893,'BAZA DANYCH'!$C:$C,STATYSTYKI!$C893,'BAZA DANYCH'!$G:$G,STATYSTYKI!$D893,'BAZA DANYCH'!$K:$K,STATYSTYKI!AF$550)</f>
        <v>235</v>
      </c>
      <c r="AG893" s="9">
        <f>SUMIFS('BAZA DANYCH'!$N:$N,'BAZA DANYCH'!$B:$B,STATYSTYKI!$B893,'BAZA DANYCH'!$C:$C,STATYSTYKI!$C893,'BAZA DANYCH'!$G:$G,STATYSTYKI!$D893,'BAZA DANYCH'!$K:$K,STATYSTYKI!AG$550)</f>
        <v>363</v>
      </c>
      <c r="AH893" s="9">
        <f>SUMIFS('BAZA DANYCH'!$N:$N,'BAZA DANYCH'!$B:$B,STATYSTYKI!$B893,'BAZA DANYCH'!$C:$C,STATYSTYKI!$C893,'BAZA DANYCH'!$G:$G,STATYSTYKI!$D893,'BAZA DANYCH'!$K:$K,STATYSTYKI!AH$550)</f>
        <v>346</v>
      </c>
      <c r="AI893" s="9">
        <f>SUMIFS('BAZA DANYCH'!$N:$N,'BAZA DANYCH'!$B:$B,STATYSTYKI!$B893,'BAZA DANYCH'!$C:$C,STATYSTYKI!$C893,'BAZA DANYCH'!$G:$G,STATYSTYKI!$D893,'BAZA DANYCH'!$K:$K,STATYSTYKI!AI$550)</f>
        <v>336</v>
      </c>
      <c r="AJ893" s="9">
        <f>SUMIFS('BAZA DANYCH'!$N:$N,'BAZA DANYCH'!$B:$B,STATYSTYKI!$B893,'BAZA DANYCH'!$C:$C,STATYSTYKI!$C893,'BAZA DANYCH'!$G:$G,STATYSTYKI!$D893,'BAZA DANYCH'!$K:$K,STATYSTYKI!AJ$550)</f>
        <v>369</v>
      </c>
      <c r="AK893" s="9">
        <f>SUMIFS('BAZA DANYCH'!$N:$N,'BAZA DANYCH'!$B:$B,STATYSTYKI!$B893,'BAZA DANYCH'!$C:$C,STATYSTYKI!$C893,'BAZA DANYCH'!$G:$G,STATYSTYKI!$D893,'BAZA DANYCH'!$K:$K,STATYSTYKI!AK$550)</f>
        <v>348</v>
      </c>
      <c r="AL893" s="9">
        <f>SUMIFS('BAZA DANYCH'!$N:$N,'BAZA DANYCH'!$B:$B,STATYSTYKI!$B893,'BAZA DANYCH'!$C:$C,STATYSTYKI!$C893,'BAZA DANYCH'!$G:$G,STATYSTYKI!$D893,'BAZA DANYCH'!$K:$K,STATYSTYKI!AL$550)</f>
        <v>353</v>
      </c>
      <c r="AM893" s="9">
        <f>SUMIFS('BAZA DANYCH'!$N:$N,'BAZA DANYCH'!$B:$B,STATYSTYKI!$B893,'BAZA DANYCH'!$C:$C,STATYSTYKI!$C893,'BAZA DANYCH'!$G:$G,STATYSTYKI!$D893,'BAZA DANYCH'!$K:$K,STATYSTYKI!AM$550)</f>
        <v>327</v>
      </c>
      <c r="AN893" s="9">
        <f>SUMIFS('BAZA DANYCH'!$N:$N,'BAZA DANYCH'!$B:$B,STATYSTYKI!$B893,'BAZA DANYCH'!$C:$C,STATYSTYKI!$C893,'BAZA DANYCH'!$G:$G,STATYSTYKI!$D893,'BAZA DANYCH'!$K:$K,STATYSTYKI!AN$550)</f>
        <v>350</v>
      </c>
      <c r="AO893" s="9">
        <f>SUMIFS('BAZA DANYCH'!$N:$N,'BAZA DANYCH'!$B:$B,STATYSTYKI!$B893,'BAZA DANYCH'!$C:$C,STATYSTYKI!$C893,'BAZA DANYCH'!$G:$G,STATYSTYKI!$D893,'BAZA DANYCH'!$K:$K,STATYSTYKI!AO$550)</f>
        <v>317</v>
      </c>
      <c r="AP893" s="9">
        <f>SUMIFS('BAZA DANYCH'!$N:$N,'BAZA DANYCH'!$B:$B,STATYSTYKI!$B893,'BAZA DANYCH'!$C:$C,STATYSTYKI!$C893,'BAZA DANYCH'!$G:$G,STATYSTYKI!$D893,'BAZA DANYCH'!$K:$K,STATYSTYKI!AP$550)</f>
        <v>390</v>
      </c>
      <c r="AQ893" s="9">
        <f>SUMIFS('BAZA DANYCH'!$N:$N,'BAZA DANYCH'!$B:$B,STATYSTYKI!$B893,'BAZA DANYCH'!$C:$C,STATYSTYKI!$C893,'BAZA DANYCH'!$G:$G,STATYSTYKI!$D893,'BAZA DANYCH'!$K:$K,STATYSTYKI!AQ$550)</f>
        <v>327</v>
      </c>
      <c r="AR893" s="9">
        <f>SUMIFS('BAZA DANYCH'!$N:$N,'BAZA DANYCH'!$B:$B,STATYSTYKI!$B893,'BAZA DANYCH'!$C:$C,STATYSTYKI!$C893,'BAZA DANYCH'!$G:$G,STATYSTYKI!$D893,'BAZA DANYCH'!$K:$K,STATYSTYKI!AR$550)</f>
        <v>307</v>
      </c>
      <c r="AS893" s="9">
        <f>SUMIFS('BAZA DANYCH'!$N:$N,'BAZA DANYCH'!$B:$B,STATYSTYKI!$B893,'BAZA DANYCH'!$C:$C,STATYSTYKI!$C893,'BAZA DANYCH'!$G:$G,STATYSTYKI!$D893,'BAZA DANYCH'!$K:$K,STATYSTYKI!AS$550)</f>
        <v>316</v>
      </c>
      <c r="AT893" s="9">
        <f>SUMIFS('BAZA DANYCH'!$N:$N,'BAZA DANYCH'!$B:$B,STATYSTYKI!$B893,'BAZA DANYCH'!$C:$C,STATYSTYKI!$C893,'BAZA DANYCH'!$G:$G,STATYSTYKI!$D893,'BAZA DANYCH'!$K:$K,STATYSTYKI!AT$550)</f>
        <v>346</v>
      </c>
      <c r="AU893" s="9">
        <f>SUMIFS('BAZA DANYCH'!$N:$N,'BAZA DANYCH'!$B:$B,STATYSTYKI!$B893,'BAZA DANYCH'!$C:$C,STATYSTYKI!$C893,'BAZA DANYCH'!$G:$G,STATYSTYKI!$D893,'BAZA DANYCH'!$K:$K,STATYSTYKI!AU$550)</f>
        <v>251</v>
      </c>
      <c r="AV893" s="9">
        <f>SUMIFS('BAZA DANYCH'!$N:$N,'BAZA DANYCH'!$B:$B,STATYSTYKI!$B893,'BAZA DANYCH'!$C:$C,STATYSTYKI!$C893,'BAZA DANYCH'!$G:$G,STATYSTYKI!$D893,'BAZA DANYCH'!$K:$K,STATYSTYKI!AV$550)</f>
        <v>288</v>
      </c>
      <c r="AW893" s="9">
        <f>SUMIFS('BAZA DANYCH'!$N:$N,'BAZA DANYCH'!$B:$B,STATYSTYKI!$B893,'BAZA DANYCH'!$C:$C,STATYSTYKI!$C893,'BAZA DANYCH'!$G:$G,STATYSTYKI!$D893,'BAZA DANYCH'!$K:$K,STATYSTYKI!AW$550)</f>
        <v>284</v>
      </c>
      <c r="AX893" s="9">
        <f>SUMIFS('BAZA DANYCH'!$N:$N,'BAZA DANYCH'!$B:$B,STATYSTYKI!$B893,'BAZA DANYCH'!$C:$C,STATYSTYKI!$C893,'BAZA DANYCH'!$G:$G,STATYSTYKI!$D893,'BAZA DANYCH'!$K:$K,STATYSTYKI!AX$550)</f>
        <v>253</v>
      </c>
      <c r="AY893" s="9">
        <f>SUMIFS('BAZA DANYCH'!$N:$N,'BAZA DANYCH'!$B:$B,STATYSTYKI!$B893,'BAZA DANYCH'!$C:$C,STATYSTYKI!$C893,'BAZA DANYCH'!$G:$G,STATYSTYKI!$D893,'BAZA DANYCH'!$K:$K,STATYSTYKI!AY$550)</f>
        <v>285</v>
      </c>
      <c r="AZ893" s="9">
        <f>SUMIFS('BAZA DANYCH'!$N:$N,'BAZA DANYCH'!$B:$B,STATYSTYKI!$B893,'BAZA DANYCH'!$C:$C,STATYSTYKI!$C893,'BAZA DANYCH'!$G:$G,STATYSTYKI!$D893,'BAZA DANYCH'!$K:$K,STATYSTYKI!AZ$550)</f>
        <v>290</v>
      </c>
      <c r="BA893" s="9">
        <f>SUMIFS('BAZA DANYCH'!$N:$N,'BAZA DANYCH'!$B:$B,STATYSTYKI!$B893,'BAZA DANYCH'!$C:$C,STATYSTYKI!$C893,'BAZA DANYCH'!$G:$G,STATYSTYKI!$D893,'BAZA DANYCH'!$K:$K,STATYSTYKI!BA$550)</f>
        <v>274</v>
      </c>
      <c r="BB893" s="9">
        <f>SUMIFS('BAZA DANYCH'!$N:$N,'BAZA DANYCH'!$B:$B,STATYSTYKI!$B893,'BAZA DANYCH'!$C:$C,STATYSTYKI!$C893,'BAZA DANYCH'!$G:$G,STATYSTYKI!$D893,'BAZA DANYCH'!$K:$K,STATYSTYKI!BB$550)</f>
        <v>305</v>
      </c>
      <c r="BC893" s="9">
        <f>SUMIFS('BAZA DANYCH'!$N:$N,'BAZA DANYCH'!$B:$B,STATYSTYKI!$B893,'BAZA DANYCH'!$C:$C,STATYSTYKI!$C893,'BAZA DANYCH'!$G:$G,STATYSTYKI!$D893,'BAZA DANYCH'!$K:$K,STATYSTYKI!BC$550)</f>
        <v>265</v>
      </c>
      <c r="BD893" s="9">
        <f>SUMIFS('BAZA DANYCH'!$N:$N,'BAZA DANYCH'!$B:$B,STATYSTYKI!$B893,'BAZA DANYCH'!$C:$C,STATYSTYKI!$C893,'BAZA DANYCH'!$G:$G,STATYSTYKI!$D893,'BAZA DANYCH'!$K:$K,STATYSTYKI!BD$550)</f>
        <v>321</v>
      </c>
      <c r="BE893" s="9">
        <f>SUMIFS('BAZA DANYCH'!$N:$N,'BAZA DANYCH'!$B:$B,STATYSTYKI!$B893,'BAZA DANYCH'!$C:$C,STATYSTYKI!$C893,'BAZA DANYCH'!$G:$G,STATYSTYKI!$D893,'BAZA DANYCH'!$K:$K,STATYSTYKI!BE$550)</f>
        <v>308</v>
      </c>
      <c r="BF893" s="9">
        <f>SUMIFS('BAZA DANYCH'!$N:$N,'BAZA DANYCH'!$B:$B,STATYSTYKI!$B893,'BAZA DANYCH'!$C:$C,STATYSTYKI!$C893,'BAZA DANYCH'!$G:$G,STATYSTYKI!$D893,'BAZA DANYCH'!$K:$K,STATYSTYKI!BF$550)</f>
        <v>304</v>
      </c>
      <c r="BG893" s="9">
        <f>SUMIFS('BAZA DANYCH'!$N:$N,'BAZA DANYCH'!$B:$B,STATYSTYKI!$B893,'BAZA DANYCH'!$C:$C,STATYSTYKI!$C893,'BAZA DANYCH'!$G:$G,STATYSTYKI!$D893,'BAZA DANYCH'!$K:$K,STATYSTYKI!BG$550)</f>
        <v>331</v>
      </c>
      <c r="BH893" s="9">
        <f>SUMIFS('BAZA DANYCH'!$N:$N,'BAZA DANYCH'!$B:$B,STATYSTYKI!$B893,'BAZA DANYCH'!$C:$C,STATYSTYKI!$C893,'BAZA DANYCH'!$G:$G,STATYSTYKI!$D893,'BAZA DANYCH'!$K:$K,STATYSTYKI!BH$550)</f>
        <v>310</v>
      </c>
      <c r="BI893" s="9">
        <f>SUMIFS('BAZA DANYCH'!$N:$N,'BAZA DANYCH'!$B:$B,STATYSTYKI!$B893,'BAZA DANYCH'!$C:$C,STATYSTYKI!$C893,'BAZA DANYCH'!$G:$G,STATYSTYKI!$D893,'BAZA DANYCH'!$K:$K,STATYSTYKI!BI$550)</f>
        <v>305</v>
      </c>
      <c r="BJ893" s="9">
        <f>SUMIFS('BAZA DANYCH'!$N:$N,'BAZA DANYCH'!$B:$B,STATYSTYKI!$B893,'BAZA DANYCH'!$C:$C,STATYSTYKI!$C893,'BAZA DANYCH'!$G:$G,STATYSTYKI!$D893,'BAZA DANYCH'!$K:$K,STATYSTYKI!BJ$550)</f>
        <v>268</v>
      </c>
      <c r="BK893" s="9">
        <f>SUMIFS('BAZA DANYCH'!$N:$N,'BAZA DANYCH'!$B:$B,STATYSTYKI!$B893,'BAZA DANYCH'!$C:$C,STATYSTYKI!$C893,'BAZA DANYCH'!$G:$G,STATYSTYKI!$D893,'BAZA DANYCH'!$K:$K,STATYSTYKI!BK$550)</f>
        <v>357</v>
      </c>
      <c r="BL893" s="9">
        <f>SUMIFS('BAZA DANYCH'!$N:$N,'BAZA DANYCH'!$B:$B,STATYSTYKI!$B893,'BAZA DANYCH'!$C:$C,STATYSTYKI!$C893,'BAZA DANYCH'!$G:$G,STATYSTYKI!$D893,'BAZA DANYCH'!$K:$K,STATYSTYKI!BL$550)</f>
        <v>300</v>
      </c>
      <c r="BM893" s="9">
        <f>SUMIFS('BAZA DANYCH'!$N:$N,'BAZA DANYCH'!$B:$B,STATYSTYKI!$B893,'BAZA DANYCH'!$C:$C,STATYSTYKI!$C893,'BAZA DANYCH'!$G:$G,STATYSTYKI!$D893,'BAZA DANYCH'!$K:$K,STATYSTYKI!BM$550)</f>
        <v>394</v>
      </c>
      <c r="BN893" s="9">
        <f>SUMIFS('BAZA DANYCH'!$N:$N,'BAZA DANYCH'!$B:$B,STATYSTYKI!$B893,'BAZA DANYCH'!$C:$C,STATYSTYKI!$C893,'BAZA DANYCH'!$G:$G,STATYSTYKI!$D893,'BAZA DANYCH'!$K:$K,STATYSTYKI!BN$550)</f>
        <v>338</v>
      </c>
      <c r="BO893" s="9">
        <f>SUMIFS('BAZA DANYCH'!$N:$N,'BAZA DANYCH'!$B:$B,STATYSTYKI!$B893,'BAZA DANYCH'!$C:$C,STATYSTYKI!$C893,'BAZA DANYCH'!$G:$G,STATYSTYKI!$D893,'BAZA DANYCH'!$K:$K,STATYSTYKI!BO$550)</f>
        <v>424</v>
      </c>
      <c r="BP893" s="9">
        <f>SUMIFS('BAZA DANYCH'!$N:$N,'BAZA DANYCH'!$B:$B,STATYSTYKI!$B893,'BAZA DANYCH'!$C:$C,STATYSTYKI!$C893,'BAZA DANYCH'!$G:$G,STATYSTYKI!$D893,'BAZA DANYCH'!$K:$K,STATYSTYKI!BP$550)</f>
        <v>405</v>
      </c>
      <c r="BQ893" s="9">
        <f>SUMIFS('BAZA DANYCH'!$N:$N,'BAZA DANYCH'!$B:$B,STATYSTYKI!$B893,'BAZA DANYCH'!$C:$C,STATYSTYKI!$C893,'BAZA DANYCH'!$G:$G,STATYSTYKI!$D893,'BAZA DANYCH'!$K:$K,STATYSTYKI!BQ$550)</f>
        <v>424</v>
      </c>
      <c r="BR893" s="9">
        <f>SUMIFS('BAZA DANYCH'!$N:$N,'BAZA DANYCH'!$B:$B,STATYSTYKI!$B893,'BAZA DANYCH'!$C:$C,STATYSTYKI!$C893,'BAZA DANYCH'!$G:$G,STATYSTYKI!$D893,'BAZA DANYCH'!$K:$K,STATYSTYKI!BR$550)</f>
        <v>406</v>
      </c>
      <c r="BS893" s="9">
        <f>SUMIFS('BAZA DANYCH'!$N:$N,'BAZA DANYCH'!$B:$B,STATYSTYKI!$B893,'BAZA DANYCH'!$C:$C,STATYSTYKI!$C893,'BAZA DANYCH'!$G:$G,STATYSTYKI!$D893,'BAZA DANYCH'!$K:$K,STATYSTYKI!BS$550)</f>
        <v>372</v>
      </c>
      <c r="BT893" s="9">
        <f>SUMIFS('BAZA DANYCH'!$N:$N,'BAZA DANYCH'!$B:$B,STATYSTYKI!$B893,'BAZA DANYCH'!$C:$C,STATYSTYKI!$C893,'BAZA DANYCH'!$G:$G,STATYSTYKI!$D893,'BAZA DANYCH'!$K:$K,STATYSTYKI!BT$550)</f>
        <v>421</v>
      </c>
      <c r="BU893" s="9">
        <f>SUMIFS('BAZA DANYCH'!$N:$N,'BAZA DANYCH'!$B:$B,STATYSTYKI!$B893,'BAZA DANYCH'!$C:$C,STATYSTYKI!$C893,'BAZA DANYCH'!$G:$G,STATYSTYKI!$D893,'BAZA DANYCH'!$K:$K,STATYSTYKI!BU$550)</f>
        <v>350</v>
      </c>
      <c r="BV893" s="9">
        <f>SUMIFS('BAZA DANYCH'!$N:$N,'BAZA DANYCH'!$B:$B,STATYSTYKI!$B893,'BAZA DANYCH'!$C:$C,STATYSTYKI!$C893,'BAZA DANYCH'!$G:$G,STATYSTYKI!$D893,'BAZA DANYCH'!$K:$K,STATYSTYKI!BV$550)</f>
        <v>353</v>
      </c>
      <c r="BW893" s="9">
        <f>SUMIFS('BAZA DANYCH'!$N:$N,'BAZA DANYCH'!$B:$B,STATYSTYKI!$B893,'BAZA DANYCH'!$C:$C,STATYSTYKI!$C893,'BAZA DANYCH'!$G:$G,STATYSTYKI!$D893,'BAZA DANYCH'!$K:$K,STATYSTYKI!BW$550)</f>
        <v>376</v>
      </c>
      <c r="BX893" s="9">
        <f>SUMIFS('BAZA DANYCH'!$N:$N,'BAZA DANYCH'!$B:$B,STATYSTYKI!$B893,'BAZA DANYCH'!$C:$C,STATYSTYKI!$C893,'BAZA DANYCH'!$G:$G,STATYSTYKI!$D893,'BAZA DANYCH'!$K:$K,STATYSTYKI!BX$550)</f>
        <v>384</v>
      </c>
      <c r="BY893" s="9">
        <f>SUMIFS('BAZA DANYCH'!$N:$N,'BAZA DANYCH'!$B:$B,STATYSTYKI!$B893,'BAZA DANYCH'!$C:$C,STATYSTYKI!$C893,'BAZA DANYCH'!$G:$G,STATYSTYKI!$D893,'BAZA DANYCH'!$K:$K,STATYSTYKI!BY$550)</f>
        <v>314</v>
      </c>
      <c r="BZ893" s="9">
        <f>SUMIFS('BAZA DANYCH'!$N:$N,'BAZA DANYCH'!$B:$B,STATYSTYKI!$B893,'BAZA DANYCH'!$C:$C,STATYSTYKI!$C893,'BAZA DANYCH'!$G:$G,STATYSTYKI!$D893,'BAZA DANYCH'!$K:$K,STATYSTYKI!BZ$550)</f>
        <v>290</v>
      </c>
      <c r="CA893" s="9">
        <f>SUMIFS('BAZA DANYCH'!$N:$N,'BAZA DANYCH'!$B:$B,STATYSTYKI!$B893,'BAZA DANYCH'!$C:$C,STATYSTYKI!$C893,'BAZA DANYCH'!$G:$G,STATYSTYKI!$D893,'BAZA DANYCH'!$K:$K,STATYSTYKI!CA$550)</f>
        <v>287</v>
      </c>
      <c r="CB893" s="9">
        <f>SUMIFS('BAZA DANYCH'!$N:$N,'BAZA DANYCH'!$B:$B,STATYSTYKI!$B893,'BAZA DANYCH'!$C:$C,STATYSTYKI!$C893,'BAZA DANYCH'!$G:$G,STATYSTYKI!$D893,'BAZA DANYCH'!$K:$K,STATYSTYKI!CB$550)</f>
        <v>315</v>
      </c>
      <c r="CC893" s="9">
        <f>SUMIFS('BAZA DANYCH'!$N:$N,'BAZA DANYCH'!$B:$B,STATYSTYKI!$B893,'BAZA DANYCH'!$C:$C,STATYSTYKI!$C893,'BAZA DANYCH'!$G:$G,STATYSTYKI!$D893,'BAZA DANYCH'!$K:$K,STATYSTYKI!CC$550)</f>
        <v>263</v>
      </c>
      <c r="CD893" s="9">
        <f>SUMIFS('BAZA DANYCH'!$N:$N,'BAZA DANYCH'!$B:$B,STATYSTYKI!$B893,'BAZA DANYCH'!$C:$C,STATYSTYKI!$C893,'BAZA DANYCH'!$G:$G,STATYSTYKI!$D893,'BAZA DANYCH'!$K:$K,STATYSTYKI!CD$550)</f>
        <v>293</v>
      </c>
      <c r="CE893" s="9">
        <f>SUMIFS('BAZA DANYCH'!$N:$N,'BAZA DANYCH'!$B:$B,STATYSTYKI!$B893,'BAZA DANYCH'!$C:$C,STATYSTYKI!$C893,'BAZA DANYCH'!$G:$G,STATYSTYKI!$D893,'BAZA DANYCH'!$K:$K,STATYSTYKI!CE$550)</f>
        <v>276</v>
      </c>
      <c r="CF893" s="9">
        <f>SUMIFS('BAZA DANYCH'!$N:$N,'BAZA DANYCH'!$B:$B,STATYSTYKI!$B893,'BAZA DANYCH'!$C:$C,STATYSTYKI!$C893,'BAZA DANYCH'!$G:$G,STATYSTYKI!$D893,'BAZA DANYCH'!$K:$K,STATYSTYKI!CF$550)</f>
        <v>265</v>
      </c>
      <c r="CG893" s="9">
        <f>SUMIFS('BAZA DANYCH'!$N:$N,'BAZA DANYCH'!$B:$B,STATYSTYKI!$B893,'BAZA DANYCH'!$C:$C,STATYSTYKI!$C893,'BAZA DANYCH'!$G:$G,STATYSTYKI!$D893,'BAZA DANYCH'!$K:$K,STATYSTYKI!CG$550)</f>
        <v>274</v>
      </c>
      <c r="CH893" s="9">
        <f>SUMIFS('BAZA DANYCH'!$N:$N,'BAZA DANYCH'!$B:$B,STATYSTYKI!$B893,'BAZA DANYCH'!$C:$C,STATYSTYKI!$C893,'BAZA DANYCH'!$G:$G,STATYSTYKI!$D893,'BAZA DANYCH'!$K:$K,STATYSTYKI!CH$550)</f>
        <v>238</v>
      </c>
      <c r="CI893" s="9">
        <f>SUMIFS('BAZA DANYCH'!$N:$N,'BAZA DANYCH'!$B:$B,STATYSTYKI!$B893,'BAZA DANYCH'!$C:$C,STATYSTYKI!$C893,'BAZA DANYCH'!$G:$G,STATYSTYKI!$D893,'BAZA DANYCH'!$K:$K,STATYSTYKI!CI$550)</f>
        <v>195</v>
      </c>
      <c r="CJ893" s="9">
        <f>SUMIFS('BAZA DANYCH'!$N:$N,'BAZA DANYCH'!$B:$B,STATYSTYKI!$B893,'BAZA DANYCH'!$C:$C,STATYSTYKI!$C893,'BAZA DANYCH'!$G:$G,STATYSTYKI!$D893,'BAZA DANYCH'!$K:$K,STATYSTYKI!CJ$550)</f>
        <v>250</v>
      </c>
      <c r="CK893" s="9">
        <f>SUMIFS('BAZA DANYCH'!$N:$N,'BAZA DANYCH'!$B:$B,STATYSTYKI!$B893,'BAZA DANYCH'!$C:$C,STATYSTYKI!$C893,'BAZA DANYCH'!$G:$G,STATYSTYKI!$D893,'BAZA DANYCH'!$K:$K,STATYSTYKI!CK$550)</f>
        <v>224</v>
      </c>
      <c r="CL893" s="9">
        <f>SUMIFS('BAZA DANYCH'!$N:$N,'BAZA DANYCH'!$B:$B,STATYSTYKI!$B893,'BAZA DANYCH'!$C:$C,STATYSTYKI!$C893,'BAZA DANYCH'!$G:$G,STATYSTYKI!$D893,'BAZA DANYCH'!$K:$K,STATYSTYKI!CL$550)</f>
        <v>177</v>
      </c>
      <c r="CM893" s="9">
        <f>SUMIFS('BAZA DANYCH'!$N:$N,'BAZA DANYCH'!$B:$B,STATYSTYKI!$B893,'BAZA DANYCH'!$C:$C,STATYSTYKI!$C893,'BAZA DANYCH'!$G:$G,STATYSTYKI!$D893,'BAZA DANYCH'!$K:$K,STATYSTYKI!CM$550)</f>
        <v>141</v>
      </c>
      <c r="CN893" s="9">
        <f>SUMIFS('BAZA DANYCH'!$N:$N,'BAZA DANYCH'!$B:$B,STATYSTYKI!$B893,'BAZA DANYCH'!$C:$C,STATYSTYKI!$C893,'BAZA DANYCH'!$G:$G,STATYSTYKI!$D893,'BAZA DANYCH'!$K:$K,STATYSTYKI!CN$550)</f>
        <v>167</v>
      </c>
      <c r="CO893" s="9">
        <f>SUMIFS('BAZA DANYCH'!$N:$N,'BAZA DANYCH'!$B:$B,STATYSTYKI!$B893,'BAZA DANYCH'!$C:$C,STATYSTYKI!$C893,'BAZA DANYCH'!$G:$G,STATYSTYKI!$D893,'BAZA DANYCH'!$K:$K,STATYSTYKI!CO$550)</f>
        <v>144</v>
      </c>
      <c r="CP893" s="9">
        <f>SUMIFS('BAZA DANYCH'!$N:$N,'BAZA DANYCH'!$B:$B,STATYSTYKI!$B893,'BAZA DANYCH'!$C:$C,STATYSTYKI!$C893,'BAZA DANYCH'!$G:$G,STATYSTYKI!$D893,'BAZA DANYCH'!$K:$K,STATYSTYKI!CP$550)</f>
        <v>133</v>
      </c>
      <c r="CQ893" s="9">
        <f>SUMIFS('BAZA DANYCH'!$N:$N,'BAZA DANYCH'!$B:$B,STATYSTYKI!$B893,'BAZA DANYCH'!$C:$C,STATYSTYKI!$C893,'BAZA DANYCH'!$G:$G,STATYSTYKI!$D893,'BAZA DANYCH'!$K:$K,STATYSTYKI!CQ$550)</f>
        <v>106</v>
      </c>
      <c r="CR893" s="9">
        <f>SUMIFS('BAZA DANYCH'!$N:$N,'BAZA DANYCH'!$B:$B,STATYSTYKI!$B893,'BAZA DANYCH'!$C:$C,STATYSTYKI!$C893,'BAZA DANYCH'!$G:$G,STATYSTYKI!$D893,'BAZA DANYCH'!$K:$K,STATYSTYKI!CR$550)</f>
        <v>105</v>
      </c>
      <c r="CS893" s="9">
        <f>SUMIFS('BAZA DANYCH'!$N:$N,'BAZA DANYCH'!$B:$B,STATYSTYKI!$B893,'BAZA DANYCH'!$C:$C,STATYSTYKI!$C893,'BAZA DANYCH'!$G:$G,STATYSTYKI!$D893,'BAZA DANYCH'!$K:$K,STATYSTYKI!CS$550)</f>
        <v>76</v>
      </c>
      <c r="CT893" s="9">
        <f>SUMIFS('BAZA DANYCH'!$N:$N,'BAZA DANYCH'!$B:$B,STATYSTYKI!$B893,'BAZA DANYCH'!$C:$C,STATYSTYKI!$C893,'BAZA DANYCH'!$G:$G,STATYSTYKI!$D893,'BAZA DANYCH'!$K:$K,STATYSTYKI!CT$550)</f>
        <v>76</v>
      </c>
      <c r="CU893" s="9">
        <f>SUMIFS('BAZA DANYCH'!$N:$N,'BAZA DANYCH'!$B:$B,STATYSTYKI!$B893,'BAZA DANYCH'!$C:$C,STATYSTYKI!$C893,'BAZA DANYCH'!$G:$G,STATYSTYKI!$D893,'BAZA DANYCH'!$K:$K,STATYSTYKI!CU$550)</f>
        <v>56</v>
      </c>
      <c r="CV893" s="9">
        <f>SUMIFS('BAZA DANYCH'!$N:$N,'BAZA DANYCH'!$B:$B,STATYSTYKI!$B893,'BAZA DANYCH'!$C:$C,STATYSTYKI!$C893,'BAZA DANYCH'!$G:$G,STATYSTYKI!$D893,'BAZA DANYCH'!$K:$K,STATYSTYKI!CV$550)</f>
        <v>49</v>
      </c>
      <c r="CW893" s="9">
        <f>SUMIFS('BAZA DANYCH'!$N:$N,'BAZA DANYCH'!$B:$B,STATYSTYKI!$B893,'BAZA DANYCH'!$C:$C,STATYSTYKI!$C893,'BAZA DANYCH'!$G:$G,STATYSTYKI!$D893,'BAZA DANYCH'!$K:$K,STATYSTYKI!CW$550)</f>
        <v>32</v>
      </c>
      <c r="CX893" s="9">
        <f>SUMIFS('BAZA DANYCH'!$N:$N,'BAZA DANYCH'!$B:$B,STATYSTYKI!$B893,'BAZA DANYCH'!$C:$C,STATYSTYKI!$C893,'BAZA DANYCH'!$G:$G,STATYSTYKI!$D893,'BAZA DANYCH'!$K:$K,STATYSTYKI!CX$550)</f>
        <v>43</v>
      </c>
    </row>
    <row r="894" spans="1:102" hidden="1">
      <c r="A894" s="8"/>
      <c r="B894" s="60" t="s">
        <v>191</v>
      </c>
      <c r="C894" s="61" t="s">
        <v>192</v>
      </c>
      <c r="D894" s="61" t="s">
        <v>193</v>
      </c>
      <c r="E894" s="82" t="s">
        <v>11</v>
      </c>
      <c r="F894" s="64">
        <f t="shared" si="280"/>
        <v>38</v>
      </c>
      <c r="G894" s="9">
        <f>SUMIFS('BAZA DANYCH'!$U:$U,'BAZA DANYCH'!$B:$B,STATYSTYKI!$B894,'BAZA DANYCH'!$C:$C,STATYSTYKI!$C894,'BAZA DANYCH'!$G:$G,STATYSTYKI!$D894,'BAZA DANYCH'!$K:$K,STATYSTYKI!G$550)</f>
        <v>1</v>
      </c>
      <c r="H894" s="9">
        <f>SUMIFS('BAZA DANYCH'!$U:$U,'BAZA DANYCH'!$B:$B,STATYSTYKI!$B894,'BAZA DANYCH'!$C:$C,STATYSTYKI!$C894,'BAZA DANYCH'!$G:$G,STATYSTYKI!$D894,'BAZA DANYCH'!$K:$K,STATYSTYKI!H$550)</f>
        <v>0</v>
      </c>
      <c r="I894" s="9">
        <f>SUMIFS('BAZA DANYCH'!$U:$U,'BAZA DANYCH'!$B:$B,STATYSTYKI!$B894,'BAZA DANYCH'!$C:$C,STATYSTYKI!$C894,'BAZA DANYCH'!$G:$G,STATYSTYKI!$D894,'BAZA DANYCH'!$K:$K,STATYSTYKI!I$550)</f>
        <v>1</v>
      </c>
      <c r="J894" s="9">
        <f>SUMIFS('BAZA DANYCH'!$U:$U,'BAZA DANYCH'!$B:$B,STATYSTYKI!$B894,'BAZA DANYCH'!$C:$C,STATYSTYKI!$C894,'BAZA DANYCH'!$G:$G,STATYSTYKI!$D894,'BAZA DANYCH'!$K:$K,STATYSTYKI!J$550)</f>
        <v>0</v>
      </c>
      <c r="K894" s="9">
        <f>SUMIFS('BAZA DANYCH'!$U:$U,'BAZA DANYCH'!$B:$B,STATYSTYKI!$B894,'BAZA DANYCH'!$C:$C,STATYSTYKI!$C894,'BAZA DANYCH'!$G:$G,STATYSTYKI!$D894,'BAZA DANYCH'!$K:$K,STATYSTYKI!K$550)</f>
        <v>0</v>
      </c>
      <c r="L894" s="9">
        <f>SUMIFS('BAZA DANYCH'!$U:$U,'BAZA DANYCH'!$B:$B,STATYSTYKI!$B894,'BAZA DANYCH'!$C:$C,STATYSTYKI!$C894,'BAZA DANYCH'!$G:$G,STATYSTYKI!$D894,'BAZA DANYCH'!$K:$K,STATYSTYKI!L$550)</f>
        <v>0</v>
      </c>
      <c r="M894" s="9">
        <f>SUMIFS('BAZA DANYCH'!$U:$U,'BAZA DANYCH'!$B:$B,STATYSTYKI!$B894,'BAZA DANYCH'!$C:$C,STATYSTYKI!$C894,'BAZA DANYCH'!$G:$G,STATYSTYKI!$D894,'BAZA DANYCH'!$K:$K,STATYSTYKI!M$550)</f>
        <v>0</v>
      </c>
      <c r="N894" s="9">
        <f>SUMIFS('BAZA DANYCH'!$U:$U,'BAZA DANYCH'!$B:$B,STATYSTYKI!$B894,'BAZA DANYCH'!$C:$C,STATYSTYKI!$C894,'BAZA DANYCH'!$G:$G,STATYSTYKI!$D894,'BAZA DANYCH'!$K:$K,STATYSTYKI!N$550)</f>
        <v>0</v>
      </c>
      <c r="O894" s="9">
        <f>SUMIFS('BAZA DANYCH'!$U:$U,'BAZA DANYCH'!$B:$B,STATYSTYKI!$B894,'BAZA DANYCH'!$C:$C,STATYSTYKI!$C894,'BAZA DANYCH'!$G:$G,STATYSTYKI!$D894,'BAZA DANYCH'!$K:$K,STATYSTYKI!O$550)</f>
        <v>0</v>
      </c>
      <c r="P894" s="9">
        <f>SUMIFS('BAZA DANYCH'!$U:$U,'BAZA DANYCH'!$B:$B,STATYSTYKI!$B894,'BAZA DANYCH'!$C:$C,STATYSTYKI!$C894,'BAZA DANYCH'!$G:$G,STATYSTYKI!$D894,'BAZA DANYCH'!$K:$K,STATYSTYKI!P$550)</f>
        <v>0</v>
      </c>
      <c r="Q894" s="9">
        <f>SUMIFS('BAZA DANYCH'!$U:$U,'BAZA DANYCH'!$B:$B,STATYSTYKI!$B894,'BAZA DANYCH'!$C:$C,STATYSTYKI!$C894,'BAZA DANYCH'!$G:$G,STATYSTYKI!$D894,'BAZA DANYCH'!$K:$K,STATYSTYKI!Q$550)</f>
        <v>0</v>
      </c>
      <c r="R894" s="9">
        <f>SUMIFS('BAZA DANYCH'!$U:$U,'BAZA DANYCH'!$B:$B,STATYSTYKI!$B894,'BAZA DANYCH'!$C:$C,STATYSTYKI!$C894,'BAZA DANYCH'!$G:$G,STATYSTYKI!$D894,'BAZA DANYCH'!$K:$K,STATYSTYKI!R$550)</f>
        <v>0</v>
      </c>
      <c r="S894" s="9">
        <f>SUMIFS('BAZA DANYCH'!$U:$U,'BAZA DANYCH'!$B:$B,STATYSTYKI!$B894,'BAZA DANYCH'!$C:$C,STATYSTYKI!$C894,'BAZA DANYCH'!$G:$G,STATYSTYKI!$D894,'BAZA DANYCH'!$K:$K,STATYSTYKI!S$550)</f>
        <v>0</v>
      </c>
      <c r="T894" s="9">
        <f>SUMIFS('BAZA DANYCH'!$U:$U,'BAZA DANYCH'!$B:$B,STATYSTYKI!$B894,'BAZA DANYCH'!$C:$C,STATYSTYKI!$C894,'BAZA DANYCH'!$G:$G,STATYSTYKI!$D894,'BAZA DANYCH'!$K:$K,STATYSTYKI!T$550)</f>
        <v>0</v>
      </c>
      <c r="U894" s="9">
        <f>SUMIFS('BAZA DANYCH'!$U:$U,'BAZA DANYCH'!$B:$B,STATYSTYKI!$B894,'BAZA DANYCH'!$C:$C,STATYSTYKI!$C894,'BAZA DANYCH'!$G:$G,STATYSTYKI!$D894,'BAZA DANYCH'!$K:$K,STATYSTYKI!U$550)</f>
        <v>0</v>
      </c>
      <c r="V894" s="9">
        <f>SUMIFS('BAZA DANYCH'!$U:$U,'BAZA DANYCH'!$B:$B,STATYSTYKI!$B894,'BAZA DANYCH'!$C:$C,STATYSTYKI!$C894,'BAZA DANYCH'!$G:$G,STATYSTYKI!$D894,'BAZA DANYCH'!$K:$K,STATYSTYKI!V$550)</f>
        <v>0</v>
      </c>
      <c r="W894" s="9">
        <f>SUMIFS('BAZA DANYCH'!$U:$U,'BAZA DANYCH'!$B:$B,STATYSTYKI!$B894,'BAZA DANYCH'!$C:$C,STATYSTYKI!$C894,'BAZA DANYCH'!$G:$G,STATYSTYKI!$D894,'BAZA DANYCH'!$K:$K,STATYSTYKI!W$550)</f>
        <v>0</v>
      </c>
      <c r="X894" s="9">
        <f>SUMIFS('BAZA DANYCH'!$U:$U,'BAZA DANYCH'!$B:$B,STATYSTYKI!$B894,'BAZA DANYCH'!$C:$C,STATYSTYKI!$C894,'BAZA DANYCH'!$G:$G,STATYSTYKI!$D894,'BAZA DANYCH'!$K:$K,STATYSTYKI!X$550)</f>
        <v>0</v>
      </c>
      <c r="Y894" s="9">
        <f>SUMIFS('BAZA DANYCH'!$U:$U,'BAZA DANYCH'!$B:$B,STATYSTYKI!$B894,'BAZA DANYCH'!$C:$C,STATYSTYKI!$C894,'BAZA DANYCH'!$G:$G,STATYSTYKI!$D894,'BAZA DANYCH'!$K:$K,STATYSTYKI!Y$550)</f>
        <v>0</v>
      </c>
      <c r="Z894" s="9">
        <f>SUMIFS('BAZA DANYCH'!$U:$U,'BAZA DANYCH'!$B:$B,STATYSTYKI!$B894,'BAZA DANYCH'!$C:$C,STATYSTYKI!$C894,'BAZA DANYCH'!$G:$G,STATYSTYKI!$D894,'BAZA DANYCH'!$K:$K,STATYSTYKI!Z$550)</f>
        <v>0</v>
      </c>
      <c r="AA894" s="9">
        <f>SUMIFS('BAZA DANYCH'!$U:$U,'BAZA DANYCH'!$B:$B,STATYSTYKI!$B894,'BAZA DANYCH'!$C:$C,STATYSTYKI!$C894,'BAZA DANYCH'!$G:$G,STATYSTYKI!$D894,'BAZA DANYCH'!$K:$K,STATYSTYKI!AA$550)</f>
        <v>1</v>
      </c>
      <c r="AB894" s="9">
        <f>SUMIFS('BAZA DANYCH'!$U:$U,'BAZA DANYCH'!$B:$B,STATYSTYKI!$B894,'BAZA DANYCH'!$C:$C,STATYSTYKI!$C894,'BAZA DANYCH'!$G:$G,STATYSTYKI!$D894,'BAZA DANYCH'!$K:$K,STATYSTYKI!AB$550)</f>
        <v>2</v>
      </c>
      <c r="AC894" s="9">
        <f>SUMIFS('BAZA DANYCH'!$U:$U,'BAZA DANYCH'!$B:$B,STATYSTYKI!$B894,'BAZA DANYCH'!$C:$C,STATYSTYKI!$C894,'BAZA DANYCH'!$G:$G,STATYSTYKI!$D894,'BAZA DANYCH'!$K:$K,STATYSTYKI!AC$550)</f>
        <v>0</v>
      </c>
      <c r="AD894" s="9">
        <f>SUMIFS('BAZA DANYCH'!$U:$U,'BAZA DANYCH'!$B:$B,STATYSTYKI!$B894,'BAZA DANYCH'!$C:$C,STATYSTYKI!$C894,'BAZA DANYCH'!$G:$G,STATYSTYKI!$D894,'BAZA DANYCH'!$K:$K,STATYSTYKI!AD$550)</f>
        <v>2</v>
      </c>
      <c r="AE894" s="9">
        <f>SUMIFS('BAZA DANYCH'!$U:$U,'BAZA DANYCH'!$B:$B,STATYSTYKI!$B894,'BAZA DANYCH'!$C:$C,STATYSTYKI!$C894,'BAZA DANYCH'!$G:$G,STATYSTYKI!$D894,'BAZA DANYCH'!$K:$K,STATYSTYKI!AE$550)</f>
        <v>1</v>
      </c>
      <c r="AF894" s="9">
        <f>SUMIFS('BAZA DANYCH'!$U:$U,'BAZA DANYCH'!$B:$B,STATYSTYKI!$B894,'BAZA DANYCH'!$C:$C,STATYSTYKI!$C894,'BAZA DANYCH'!$G:$G,STATYSTYKI!$D894,'BAZA DANYCH'!$K:$K,STATYSTYKI!AF$550)</f>
        <v>0</v>
      </c>
      <c r="AG894" s="9">
        <f>SUMIFS('BAZA DANYCH'!$U:$U,'BAZA DANYCH'!$B:$B,STATYSTYKI!$B894,'BAZA DANYCH'!$C:$C,STATYSTYKI!$C894,'BAZA DANYCH'!$G:$G,STATYSTYKI!$D894,'BAZA DANYCH'!$K:$K,STATYSTYKI!AG$550)</f>
        <v>0</v>
      </c>
      <c r="AH894" s="9">
        <f>SUMIFS('BAZA DANYCH'!$U:$U,'BAZA DANYCH'!$B:$B,STATYSTYKI!$B894,'BAZA DANYCH'!$C:$C,STATYSTYKI!$C894,'BAZA DANYCH'!$G:$G,STATYSTYKI!$D894,'BAZA DANYCH'!$K:$K,STATYSTYKI!AH$550)</f>
        <v>0</v>
      </c>
      <c r="AI894" s="9">
        <f>SUMIFS('BAZA DANYCH'!$U:$U,'BAZA DANYCH'!$B:$B,STATYSTYKI!$B894,'BAZA DANYCH'!$C:$C,STATYSTYKI!$C894,'BAZA DANYCH'!$G:$G,STATYSTYKI!$D894,'BAZA DANYCH'!$K:$K,STATYSTYKI!AI$550)</f>
        <v>0</v>
      </c>
      <c r="AJ894" s="9">
        <f>SUMIFS('BAZA DANYCH'!$U:$U,'BAZA DANYCH'!$B:$B,STATYSTYKI!$B894,'BAZA DANYCH'!$C:$C,STATYSTYKI!$C894,'BAZA DANYCH'!$G:$G,STATYSTYKI!$D894,'BAZA DANYCH'!$K:$K,STATYSTYKI!AJ$550)</f>
        <v>1</v>
      </c>
      <c r="AK894" s="9">
        <f>SUMIFS('BAZA DANYCH'!$U:$U,'BAZA DANYCH'!$B:$B,STATYSTYKI!$B894,'BAZA DANYCH'!$C:$C,STATYSTYKI!$C894,'BAZA DANYCH'!$G:$G,STATYSTYKI!$D894,'BAZA DANYCH'!$K:$K,STATYSTYKI!AK$550)</f>
        <v>1</v>
      </c>
      <c r="AL894" s="9">
        <f>SUMIFS('BAZA DANYCH'!$U:$U,'BAZA DANYCH'!$B:$B,STATYSTYKI!$B894,'BAZA DANYCH'!$C:$C,STATYSTYKI!$C894,'BAZA DANYCH'!$G:$G,STATYSTYKI!$D894,'BAZA DANYCH'!$K:$K,STATYSTYKI!AL$550)</f>
        <v>0</v>
      </c>
      <c r="AM894" s="9">
        <f>SUMIFS('BAZA DANYCH'!$U:$U,'BAZA DANYCH'!$B:$B,STATYSTYKI!$B894,'BAZA DANYCH'!$C:$C,STATYSTYKI!$C894,'BAZA DANYCH'!$G:$G,STATYSTYKI!$D894,'BAZA DANYCH'!$K:$K,STATYSTYKI!AM$550)</f>
        <v>0</v>
      </c>
      <c r="AN894" s="9">
        <f>SUMIFS('BAZA DANYCH'!$U:$U,'BAZA DANYCH'!$B:$B,STATYSTYKI!$B894,'BAZA DANYCH'!$C:$C,STATYSTYKI!$C894,'BAZA DANYCH'!$G:$G,STATYSTYKI!$D894,'BAZA DANYCH'!$K:$K,STATYSTYKI!AN$550)</f>
        <v>1</v>
      </c>
      <c r="AO894" s="9">
        <f>SUMIFS('BAZA DANYCH'!$U:$U,'BAZA DANYCH'!$B:$B,STATYSTYKI!$B894,'BAZA DANYCH'!$C:$C,STATYSTYKI!$C894,'BAZA DANYCH'!$G:$G,STATYSTYKI!$D894,'BAZA DANYCH'!$K:$K,STATYSTYKI!AO$550)</f>
        <v>2</v>
      </c>
      <c r="AP894" s="9">
        <f>SUMIFS('BAZA DANYCH'!$U:$U,'BAZA DANYCH'!$B:$B,STATYSTYKI!$B894,'BAZA DANYCH'!$C:$C,STATYSTYKI!$C894,'BAZA DANYCH'!$G:$G,STATYSTYKI!$D894,'BAZA DANYCH'!$K:$K,STATYSTYKI!AP$550)</f>
        <v>0</v>
      </c>
      <c r="AQ894" s="9">
        <f>SUMIFS('BAZA DANYCH'!$U:$U,'BAZA DANYCH'!$B:$B,STATYSTYKI!$B894,'BAZA DANYCH'!$C:$C,STATYSTYKI!$C894,'BAZA DANYCH'!$G:$G,STATYSTYKI!$D894,'BAZA DANYCH'!$K:$K,STATYSTYKI!AQ$550)</f>
        <v>0</v>
      </c>
      <c r="AR894" s="9">
        <f>SUMIFS('BAZA DANYCH'!$U:$U,'BAZA DANYCH'!$B:$B,STATYSTYKI!$B894,'BAZA DANYCH'!$C:$C,STATYSTYKI!$C894,'BAZA DANYCH'!$G:$G,STATYSTYKI!$D894,'BAZA DANYCH'!$K:$K,STATYSTYKI!AR$550)</f>
        <v>1</v>
      </c>
      <c r="AS894" s="9">
        <f>SUMIFS('BAZA DANYCH'!$U:$U,'BAZA DANYCH'!$B:$B,STATYSTYKI!$B894,'BAZA DANYCH'!$C:$C,STATYSTYKI!$C894,'BAZA DANYCH'!$G:$G,STATYSTYKI!$D894,'BAZA DANYCH'!$K:$K,STATYSTYKI!AS$550)</f>
        <v>0</v>
      </c>
      <c r="AT894" s="9">
        <f>SUMIFS('BAZA DANYCH'!$U:$U,'BAZA DANYCH'!$B:$B,STATYSTYKI!$B894,'BAZA DANYCH'!$C:$C,STATYSTYKI!$C894,'BAZA DANYCH'!$G:$G,STATYSTYKI!$D894,'BAZA DANYCH'!$K:$K,STATYSTYKI!AT$550)</f>
        <v>1</v>
      </c>
      <c r="AU894" s="9">
        <f>SUMIFS('BAZA DANYCH'!$U:$U,'BAZA DANYCH'!$B:$B,STATYSTYKI!$B894,'BAZA DANYCH'!$C:$C,STATYSTYKI!$C894,'BAZA DANYCH'!$G:$G,STATYSTYKI!$D894,'BAZA DANYCH'!$K:$K,STATYSTYKI!AU$550)</f>
        <v>2</v>
      </c>
      <c r="AV894" s="9">
        <f>SUMIFS('BAZA DANYCH'!$U:$U,'BAZA DANYCH'!$B:$B,STATYSTYKI!$B894,'BAZA DANYCH'!$C:$C,STATYSTYKI!$C894,'BAZA DANYCH'!$G:$G,STATYSTYKI!$D894,'BAZA DANYCH'!$K:$K,STATYSTYKI!AV$550)</f>
        <v>1</v>
      </c>
      <c r="AW894" s="9">
        <f>SUMIFS('BAZA DANYCH'!$U:$U,'BAZA DANYCH'!$B:$B,STATYSTYKI!$B894,'BAZA DANYCH'!$C:$C,STATYSTYKI!$C894,'BAZA DANYCH'!$G:$G,STATYSTYKI!$D894,'BAZA DANYCH'!$K:$K,STATYSTYKI!AW$550)</f>
        <v>2</v>
      </c>
      <c r="AX894" s="9">
        <f>SUMIFS('BAZA DANYCH'!$U:$U,'BAZA DANYCH'!$B:$B,STATYSTYKI!$B894,'BAZA DANYCH'!$C:$C,STATYSTYKI!$C894,'BAZA DANYCH'!$G:$G,STATYSTYKI!$D894,'BAZA DANYCH'!$K:$K,STATYSTYKI!AX$550)</f>
        <v>1</v>
      </c>
      <c r="AY894" s="9">
        <f>SUMIFS('BAZA DANYCH'!$U:$U,'BAZA DANYCH'!$B:$B,STATYSTYKI!$B894,'BAZA DANYCH'!$C:$C,STATYSTYKI!$C894,'BAZA DANYCH'!$G:$G,STATYSTYKI!$D894,'BAZA DANYCH'!$K:$K,STATYSTYKI!AY$550)</f>
        <v>1</v>
      </c>
      <c r="AZ894" s="9">
        <f>SUMIFS('BAZA DANYCH'!$U:$U,'BAZA DANYCH'!$B:$B,STATYSTYKI!$B894,'BAZA DANYCH'!$C:$C,STATYSTYKI!$C894,'BAZA DANYCH'!$G:$G,STATYSTYKI!$D894,'BAZA DANYCH'!$K:$K,STATYSTYKI!AZ$550)</f>
        <v>0</v>
      </c>
      <c r="BA894" s="9">
        <f>SUMIFS('BAZA DANYCH'!$U:$U,'BAZA DANYCH'!$B:$B,STATYSTYKI!$B894,'BAZA DANYCH'!$C:$C,STATYSTYKI!$C894,'BAZA DANYCH'!$G:$G,STATYSTYKI!$D894,'BAZA DANYCH'!$K:$K,STATYSTYKI!BA$550)</f>
        <v>0</v>
      </c>
      <c r="BB894" s="9">
        <f>SUMIFS('BAZA DANYCH'!$U:$U,'BAZA DANYCH'!$B:$B,STATYSTYKI!$B894,'BAZA DANYCH'!$C:$C,STATYSTYKI!$C894,'BAZA DANYCH'!$G:$G,STATYSTYKI!$D894,'BAZA DANYCH'!$K:$K,STATYSTYKI!BB$550)</f>
        <v>0</v>
      </c>
      <c r="BC894" s="9">
        <f>SUMIFS('BAZA DANYCH'!$U:$U,'BAZA DANYCH'!$B:$B,STATYSTYKI!$B894,'BAZA DANYCH'!$C:$C,STATYSTYKI!$C894,'BAZA DANYCH'!$G:$G,STATYSTYKI!$D894,'BAZA DANYCH'!$K:$K,STATYSTYKI!BC$550)</f>
        <v>0</v>
      </c>
      <c r="BD894" s="9">
        <f>SUMIFS('BAZA DANYCH'!$U:$U,'BAZA DANYCH'!$B:$B,STATYSTYKI!$B894,'BAZA DANYCH'!$C:$C,STATYSTYKI!$C894,'BAZA DANYCH'!$G:$G,STATYSTYKI!$D894,'BAZA DANYCH'!$K:$K,STATYSTYKI!BD$550)</f>
        <v>1</v>
      </c>
      <c r="BE894" s="9">
        <f>SUMIFS('BAZA DANYCH'!$U:$U,'BAZA DANYCH'!$B:$B,STATYSTYKI!$B894,'BAZA DANYCH'!$C:$C,STATYSTYKI!$C894,'BAZA DANYCH'!$G:$G,STATYSTYKI!$D894,'BAZA DANYCH'!$K:$K,STATYSTYKI!BE$550)</f>
        <v>1</v>
      </c>
      <c r="BF894" s="9">
        <f>SUMIFS('BAZA DANYCH'!$U:$U,'BAZA DANYCH'!$B:$B,STATYSTYKI!$B894,'BAZA DANYCH'!$C:$C,STATYSTYKI!$C894,'BAZA DANYCH'!$G:$G,STATYSTYKI!$D894,'BAZA DANYCH'!$K:$K,STATYSTYKI!BF$550)</f>
        <v>1</v>
      </c>
      <c r="BG894" s="9">
        <f>SUMIFS('BAZA DANYCH'!$U:$U,'BAZA DANYCH'!$B:$B,STATYSTYKI!$B894,'BAZA DANYCH'!$C:$C,STATYSTYKI!$C894,'BAZA DANYCH'!$G:$G,STATYSTYKI!$D894,'BAZA DANYCH'!$K:$K,STATYSTYKI!BG$550)</f>
        <v>0</v>
      </c>
      <c r="BH894" s="9">
        <f>SUMIFS('BAZA DANYCH'!$U:$U,'BAZA DANYCH'!$B:$B,STATYSTYKI!$B894,'BAZA DANYCH'!$C:$C,STATYSTYKI!$C894,'BAZA DANYCH'!$G:$G,STATYSTYKI!$D894,'BAZA DANYCH'!$K:$K,STATYSTYKI!BH$550)</f>
        <v>1</v>
      </c>
      <c r="BI894" s="9">
        <f>SUMIFS('BAZA DANYCH'!$U:$U,'BAZA DANYCH'!$B:$B,STATYSTYKI!$B894,'BAZA DANYCH'!$C:$C,STATYSTYKI!$C894,'BAZA DANYCH'!$G:$G,STATYSTYKI!$D894,'BAZA DANYCH'!$K:$K,STATYSTYKI!BI$550)</f>
        <v>0</v>
      </c>
      <c r="BJ894" s="9">
        <f>SUMIFS('BAZA DANYCH'!$U:$U,'BAZA DANYCH'!$B:$B,STATYSTYKI!$B894,'BAZA DANYCH'!$C:$C,STATYSTYKI!$C894,'BAZA DANYCH'!$G:$G,STATYSTYKI!$D894,'BAZA DANYCH'!$K:$K,STATYSTYKI!BJ$550)</f>
        <v>0</v>
      </c>
      <c r="BK894" s="9">
        <f>SUMIFS('BAZA DANYCH'!$U:$U,'BAZA DANYCH'!$B:$B,STATYSTYKI!$B894,'BAZA DANYCH'!$C:$C,STATYSTYKI!$C894,'BAZA DANYCH'!$G:$G,STATYSTYKI!$D894,'BAZA DANYCH'!$K:$K,STATYSTYKI!BK$550)</f>
        <v>0</v>
      </c>
      <c r="BL894" s="9">
        <f>SUMIFS('BAZA DANYCH'!$U:$U,'BAZA DANYCH'!$B:$B,STATYSTYKI!$B894,'BAZA DANYCH'!$C:$C,STATYSTYKI!$C894,'BAZA DANYCH'!$G:$G,STATYSTYKI!$D894,'BAZA DANYCH'!$K:$K,STATYSTYKI!BL$550)</f>
        <v>2</v>
      </c>
      <c r="BM894" s="9">
        <f>SUMIFS('BAZA DANYCH'!$U:$U,'BAZA DANYCH'!$B:$B,STATYSTYKI!$B894,'BAZA DANYCH'!$C:$C,STATYSTYKI!$C894,'BAZA DANYCH'!$G:$G,STATYSTYKI!$D894,'BAZA DANYCH'!$K:$K,STATYSTYKI!BM$550)</f>
        <v>0</v>
      </c>
      <c r="BN894" s="9">
        <f>SUMIFS('BAZA DANYCH'!$U:$U,'BAZA DANYCH'!$B:$B,STATYSTYKI!$B894,'BAZA DANYCH'!$C:$C,STATYSTYKI!$C894,'BAZA DANYCH'!$G:$G,STATYSTYKI!$D894,'BAZA DANYCH'!$K:$K,STATYSTYKI!BN$550)</f>
        <v>0</v>
      </c>
      <c r="BO894" s="9">
        <f>SUMIFS('BAZA DANYCH'!$U:$U,'BAZA DANYCH'!$B:$B,STATYSTYKI!$B894,'BAZA DANYCH'!$C:$C,STATYSTYKI!$C894,'BAZA DANYCH'!$G:$G,STATYSTYKI!$D894,'BAZA DANYCH'!$K:$K,STATYSTYKI!BO$550)</f>
        <v>3</v>
      </c>
      <c r="BP894" s="9">
        <f>SUMIFS('BAZA DANYCH'!$U:$U,'BAZA DANYCH'!$B:$B,STATYSTYKI!$B894,'BAZA DANYCH'!$C:$C,STATYSTYKI!$C894,'BAZA DANYCH'!$G:$G,STATYSTYKI!$D894,'BAZA DANYCH'!$K:$K,STATYSTYKI!BP$550)</f>
        <v>0</v>
      </c>
      <c r="BQ894" s="9">
        <f>SUMIFS('BAZA DANYCH'!$U:$U,'BAZA DANYCH'!$B:$B,STATYSTYKI!$B894,'BAZA DANYCH'!$C:$C,STATYSTYKI!$C894,'BAZA DANYCH'!$G:$G,STATYSTYKI!$D894,'BAZA DANYCH'!$K:$K,STATYSTYKI!BQ$550)</f>
        <v>0</v>
      </c>
      <c r="BR894" s="9">
        <f>SUMIFS('BAZA DANYCH'!$U:$U,'BAZA DANYCH'!$B:$B,STATYSTYKI!$B894,'BAZA DANYCH'!$C:$C,STATYSTYKI!$C894,'BAZA DANYCH'!$G:$G,STATYSTYKI!$D894,'BAZA DANYCH'!$K:$K,STATYSTYKI!BR$550)</f>
        <v>0</v>
      </c>
      <c r="BS894" s="9">
        <f>SUMIFS('BAZA DANYCH'!$U:$U,'BAZA DANYCH'!$B:$B,STATYSTYKI!$B894,'BAZA DANYCH'!$C:$C,STATYSTYKI!$C894,'BAZA DANYCH'!$G:$G,STATYSTYKI!$D894,'BAZA DANYCH'!$K:$K,STATYSTYKI!BS$550)</f>
        <v>0</v>
      </c>
      <c r="BT894" s="9">
        <f>SUMIFS('BAZA DANYCH'!$U:$U,'BAZA DANYCH'!$B:$B,STATYSTYKI!$B894,'BAZA DANYCH'!$C:$C,STATYSTYKI!$C894,'BAZA DANYCH'!$G:$G,STATYSTYKI!$D894,'BAZA DANYCH'!$K:$K,STATYSTYKI!BT$550)</f>
        <v>0</v>
      </c>
      <c r="BU894" s="9">
        <f>SUMIFS('BAZA DANYCH'!$U:$U,'BAZA DANYCH'!$B:$B,STATYSTYKI!$B894,'BAZA DANYCH'!$C:$C,STATYSTYKI!$C894,'BAZA DANYCH'!$G:$G,STATYSTYKI!$D894,'BAZA DANYCH'!$K:$K,STATYSTYKI!BU$550)</f>
        <v>0</v>
      </c>
      <c r="BV894" s="9">
        <f>SUMIFS('BAZA DANYCH'!$U:$U,'BAZA DANYCH'!$B:$B,STATYSTYKI!$B894,'BAZA DANYCH'!$C:$C,STATYSTYKI!$C894,'BAZA DANYCH'!$G:$G,STATYSTYKI!$D894,'BAZA DANYCH'!$K:$K,STATYSTYKI!BV$550)</f>
        <v>0</v>
      </c>
      <c r="BW894" s="9">
        <f>SUMIFS('BAZA DANYCH'!$U:$U,'BAZA DANYCH'!$B:$B,STATYSTYKI!$B894,'BAZA DANYCH'!$C:$C,STATYSTYKI!$C894,'BAZA DANYCH'!$G:$G,STATYSTYKI!$D894,'BAZA DANYCH'!$K:$K,STATYSTYKI!BW$550)</f>
        <v>1</v>
      </c>
      <c r="BX894" s="9">
        <f>SUMIFS('BAZA DANYCH'!$U:$U,'BAZA DANYCH'!$B:$B,STATYSTYKI!$B894,'BAZA DANYCH'!$C:$C,STATYSTYKI!$C894,'BAZA DANYCH'!$G:$G,STATYSTYKI!$D894,'BAZA DANYCH'!$K:$K,STATYSTYKI!BX$550)</f>
        <v>0</v>
      </c>
      <c r="BY894" s="9">
        <f>SUMIFS('BAZA DANYCH'!$U:$U,'BAZA DANYCH'!$B:$B,STATYSTYKI!$B894,'BAZA DANYCH'!$C:$C,STATYSTYKI!$C894,'BAZA DANYCH'!$G:$G,STATYSTYKI!$D894,'BAZA DANYCH'!$K:$K,STATYSTYKI!BY$550)</f>
        <v>0</v>
      </c>
      <c r="BZ894" s="9">
        <f>SUMIFS('BAZA DANYCH'!$U:$U,'BAZA DANYCH'!$B:$B,STATYSTYKI!$B894,'BAZA DANYCH'!$C:$C,STATYSTYKI!$C894,'BAZA DANYCH'!$G:$G,STATYSTYKI!$D894,'BAZA DANYCH'!$K:$K,STATYSTYKI!BZ$550)</f>
        <v>0</v>
      </c>
      <c r="CA894" s="9">
        <f>SUMIFS('BAZA DANYCH'!$U:$U,'BAZA DANYCH'!$B:$B,STATYSTYKI!$B894,'BAZA DANYCH'!$C:$C,STATYSTYKI!$C894,'BAZA DANYCH'!$G:$G,STATYSTYKI!$D894,'BAZA DANYCH'!$K:$K,STATYSTYKI!CA$550)</f>
        <v>1</v>
      </c>
      <c r="CB894" s="9">
        <f>SUMIFS('BAZA DANYCH'!$U:$U,'BAZA DANYCH'!$B:$B,STATYSTYKI!$B894,'BAZA DANYCH'!$C:$C,STATYSTYKI!$C894,'BAZA DANYCH'!$G:$G,STATYSTYKI!$D894,'BAZA DANYCH'!$K:$K,STATYSTYKI!CB$550)</f>
        <v>0</v>
      </c>
      <c r="CC894" s="9">
        <f>SUMIFS('BAZA DANYCH'!$U:$U,'BAZA DANYCH'!$B:$B,STATYSTYKI!$B894,'BAZA DANYCH'!$C:$C,STATYSTYKI!$C894,'BAZA DANYCH'!$G:$G,STATYSTYKI!$D894,'BAZA DANYCH'!$K:$K,STATYSTYKI!CC$550)</f>
        <v>0</v>
      </c>
      <c r="CD894" s="9">
        <f>SUMIFS('BAZA DANYCH'!$U:$U,'BAZA DANYCH'!$B:$B,STATYSTYKI!$B894,'BAZA DANYCH'!$C:$C,STATYSTYKI!$C894,'BAZA DANYCH'!$G:$G,STATYSTYKI!$D894,'BAZA DANYCH'!$K:$K,STATYSTYKI!CD$550)</f>
        <v>0</v>
      </c>
      <c r="CE894" s="9">
        <f>SUMIFS('BAZA DANYCH'!$U:$U,'BAZA DANYCH'!$B:$B,STATYSTYKI!$B894,'BAZA DANYCH'!$C:$C,STATYSTYKI!$C894,'BAZA DANYCH'!$G:$G,STATYSTYKI!$D894,'BAZA DANYCH'!$K:$K,STATYSTYKI!CE$550)</f>
        <v>1</v>
      </c>
      <c r="CF894" s="9">
        <f>SUMIFS('BAZA DANYCH'!$U:$U,'BAZA DANYCH'!$B:$B,STATYSTYKI!$B894,'BAZA DANYCH'!$C:$C,STATYSTYKI!$C894,'BAZA DANYCH'!$G:$G,STATYSTYKI!$D894,'BAZA DANYCH'!$K:$K,STATYSTYKI!CF$550)</f>
        <v>0</v>
      </c>
      <c r="CG894" s="9">
        <f>SUMIFS('BAZA DANYCH'!$U:$U,'BAZA DANYCH'!$B:$B,STATYSTYKI!$B894,'BAZA DANYCH'!$C:$C,STATYSTYKI!$C894,'BAZA DANYCH'!$G:$G,STATYSTYKI!$D894,'BAZA DANYCH'!$K:$K,STATYSTYKI!CG$550)</f>
        <v>1</v>
      </c>
      <c r="CH894" s="9">
        <f>SUMIFS('BAZA DANYCH'!$U:$U,'BAZA DANYCH'!$B:$B,STATYSTYKI!$B894,'BAZA DANYCH'!$C:$C,STATYSTYKI!$C894,'BAZA DANYCH'!$G:$G,STATYSTYKI!$D894,'BAZA DANYCH'!$K:$K,STATYSTYKI!CH$550)</f>
        <v>0</v>
      </c>
      <c r="CI894" s="9">
        <f>SUMIFS('BAZA DANYCH'!$U:$U,'BAZA DANYCH'!$B:$B,STATYSTYKI!$B894,'BAZA DANYCH'!$C:$C,STATYSTYKI!$C894,'BAZA DANYCH'!$G:$G,STATYSTYKI!$D894,'BAZA DANYCH'!$K:$K,STATYSTYKI!CI$550)</f>
        <v>0</v>
      </c>
      <c r="CJ894" s="9">
        <f>SUMIFS('BAZA DANYCH'!$U:$U,'BAZA DANYCH'!$B:$B,STATYSTYKI!$B894,'BAZA DANYCH'!$C:$C,STATYSTYKI!$C894,'BAZA DANYCH'!$G:$G,STATYSTYKI!$D894,'BAZA DANYCH'!$K:$K,STATYSTYKI!CJ$550)</f>
        <v>1</v>
      </c>
      <c r="CK894" s="9">
        <f>SUMIFS('BAZA DANYCH'!$U:$U,'BAZA DANYCH'!$B:$B,STATYSTYKI!$B894,'BAZA DANYCH'!$C:$C,STATYSTYKI!$C894,'BAZA DANYCH'!$G:$G,STATYSTYKI!$D894,'BAZA DANYCH'!$K:$K,STATYSTYKI!CK$550)</f>
        <v>0</v>
      </c>
      <c r="CL894" s="9">
        <f>SUMIFS('BAZA DANYCH'!$U:$U,'BAZA DANYCH'!$B:$B,STATYSTYKI!$B894,'BAZA DANYCH'!$C:$C,STATYSTYKI!$C894,'BAZA DANYCH'!$G:$G,STATYSTYKI!$D894,'BAZA DANYCH'!$K:$K,STATYSTYKI!CL$550)</f>
        <v>0</v>
      </c>
      <c r="CM894" s="9">
        <f>SUMIFS('BAZA DANYCH'!$U:$U,'BAZA DANYCH'!$B:$B,STATYSTYKI!$B894,'BAZA DANYCH'!$C:$C,STATYSTYKI!$C894,'BAZA DANYCH'!$G:$G,STATYSTYKI!$D894,'BAZA DANYCH'!$K:$K,STATYSTYKI!CM$550)</f>
        <v>0</v>
      </c>
      <c r="CN894" s="9">
        <f>SUMIFS('BAZA DANYCH'!$U:$U,'BAZA DANYCH'!$B:$B,STATYSTYKI!$B894,'BAZA DANYCH'!$C:$C,STATYSTYKI!$C894,'BAZA DANYCH'!$G:$G,STATYSTYKI!$D894,'BAZA DANYCH'!$K:$K,STATYSTYKI!CN$550)</f>
        <v>1</v>
      </c>
      <c r="CO894" s="9">
        <f>SUMIFS('BAZA DANYCH'!$U:$U,'BAZA DANYCH'!$B:$B,STATYSTYKI!$B894,'BAZA DANYCH'!$C:$C,STATYSTYKI!$C894,'BAZA DANYCH'!$G:$G,STATYSTYKI!$D894,'BAZA DANYCH'!$K:$K,STATYSTYKI!CO$550)</f>
        <v>0</v>
      </c>
      <c r="CP894" s="9">
        <f>SUMIFS('BAZA DANYCH'!$U:$U,'BAZA DANYCH'!$B:$B,STATYSTYKI!$B894,'BAZA DANYCH'!$C:$C,STATYSTYKI!$C894,'BAZA DANYCH'!$G:$G,STATYSTYKI!$D894,'BAZA DANYCH'!$K:$K,STATYSTYKI!CP$550)</f>
        <v>0</v>
      </c>
      <c r="CQ894" s="9">
        <f>SUMIFS('BAZA DANYCH'!$U:$U,'BAZA DANYCH'!$B:$B,STATYSTYKI!$B894,'BAZA DANYCH'!$C:$C,STATYSTYKI!$C894,'BAZA DANYCH'!$G:$G,STATYSTYKI!$D894,'BAZA DANYCH'!$K:$K,STATYSTYKI!CQ$550)</f>
        <v>0</v>
      </c>
      <c r="CR894" s="9">
        <f>SUMIFS('BAZA DANYCH'!$U:$U,'BAZA DANYCH'!$B:$B,STATYSTYKI!$B894,'BAZA DANYCH'!$C:$C,STATYSTYKI!$C894,'BAZA DANYCH'!$G:$G,STATYSTYKI!$D894,'BAZA DANYCH'!$K:$K,STATYSTYKI!CR$550)</f>
        <v>0</v>
      </c>
      <c r="CS894" s="9">
        <f>SUMIFS('BAZA DANYCH'!$U:$U,'BAZA DANYCH'!$B:$B,STATYSTYKI!$B894,'BAZA DANYCH'!$C:$C,STATYSTYKI!$C894,'BAZA DANYCH'!$G:$G,STATYSTYKI!$D894,'BAZA DANYCH'!$K:$K,STATYSTYKI!CS$550)</f>
        <v>0</v>
      </c>
      <c r="CT894" s="9">
        <f>SUMIFS('BAZA DANYCH'!$U:$U,'BAZA DANYCH'!$B:$B,STATYSTYKI!$B894,'BAZA DANYCH'!$C:$C,STATYSTYKI!$C894,'BAZA DANYCH'!$G:$G,STATYSTYKI!$D894,'BAZA DANYCH'!$K:$K,STATYSTYKI!CT$550)</f>
        <v>0</v>
      </c>
      <c r="CU894" s="9">
        <f>SUMIFS('BAZA DANYCH'!$U:$U,'BAZA DANYCH'!$B:$B,STATYSTYKI!$B894,'BAZA DANYCH'!$C:$C,STATYSTYKI!$C894,'BAZA DANYCH'!$G:$G,STATYSTYKI!$D894,'BAZA DANYCH'!$K:$K,STATYSTYKI!CU$550)</f>
        <v>0</v>
      </c>
      <c r="CV894" s="9">
        <f>SUMIFS('BAZA DANYCH'!$U:$U,'BAZA DANYCH'!$B:$B,STATYSTYKI!$B894,'BAZA DANYCH'!$C:$C,STATYSTYKI!$C894,'BAZA DANYCH'!$G:$G,STATYSTYKI!$D894,'BAZA DANYCH'!$K:$K,STATYSTYKI!CV$550)</f>
        <v>0</v>
      </c>
      <c r="CW894" s="9">
        <f>SUMIFS('BAZA DANYCH'!$U:$U,'BAZA DANYCH'!$B:$B,STATYSTYKI!$B894,'BAZA DANYCH'!$C:$C,STATYSTYKI!$C894,'BAZA DANYCH'!$G:$G,STATYSTYKI!$D894,'BAZA DANYCH'!$K:$K,STATYSTYKI!CW$550)</f>
        <v>1</v>
      </c>
      <c r="CX894" s="9">
        <f>SUMIFS('BAZA DANYCH'!$U:$U,'BAZA DANYCH'!$B:$B,STATYSTYKI!$B894,'BAZA DANYCH'!$C:$C,STATYSTYKI!$C894,'BAZA DANYCH'!$G:$G,STATYSTYKI!$D894,'BAZA DANYCH'!$K:$K,STATYSTYKI!CX$550)</f>
        <v>0</v>
      </c>
    </row>
    <row r="895" spans="1:102" hidden="1">
      <c r="A895" s="8"/>
      <c r="B895" s="60" t="s">
        <v>191</v>
      </c>
      <c r="C895" s="61" t="s">
        <v>192</v>
      </c>
      <c r="D895" s="61" t="s">
        <v>193</v>
      </c>
      <c r="E895" s="82" t="s">
        <v>8</v>
      </c>
      <c r="F895" s="64">
        <f t="shared" si="280"/>
        <v>262</v>
      </c>
      <c r="G895" s="9">
        <f>SUMIFS('BAZA DANYCH'!$R:$R,'BAZA DANYCH'!$B:$B,STATYSTYKI!$B895,'BAZA DANYCH'!$C:$C,STATYSTYKI!$C895,'BAZA DANYCH'!$G:$G,STATYSTYKI!$D895,'BAZA DANYCH'!$K:$K,STATYSTYKI!G$550)</f>
        <v>0</v>
      </c>
      <c r="H895" s="9">
        <f>SUMIFS('BAZA DANYCH'!$R:$R,'BAZA DANYCH'!$B:$B,STATYSTYKI!$B895,'BAZA DANYCH'!$C:$C,STATYSTYKI!$C895,'BAZA DANYCH'!$G:$G,STATYSTYKI!$D895,'BAZA DANYCH'!$K:$K,STATYSTYKI!H$550)</f>
        <v>1</v>
      </c>
      <c r="I895" s="9">
        <f>SUMIFS('BAZA DANYCH'!$R:$R,'BAZA DANYCH'!$B:$B,STATYSTYKI!$B895,'BAZA DANYCH'!$C:$C,STATYSTYKI!$C895,'BAZA DANYCH'!$G:$G,STATYSTYKI!$D895,'BAZA DANYCH'!$K:$K,STATYSTYKI!I$550)</f>
        <v>0</v>
      </c>
      <c r="J895" s="9">
        <f>SUMIFS('BAZA DANYCH'!$R:$R,'BAZA DANYCH'!$B:$B,STATYSTYKI!$B895,'BAZA DANYCH'!$C:$C,STATYSTYKI!$C895,'BAZA DANYCH'!$G:$G,STATYSTYKI!$D895,'BAZA DANYCH'!$K:$K,STATYSTYKI!J$550)</f>
        <v>0</v>
      </c>
      <c r="K895" s="9">
        <f>SUMIFS('BAZA DANYCH'!$R:$R,'BAZA DANYCH'!$B:$B,STATYSTYKI!$B895,'BAZA DANYCH'!$C:$C,STATYSTYKI!$C895,'BAZA DANYCH'!$G:$G,STATYSTYKI!$D895,'BAZA DANYCH'!$K:$K,STATYSTYKI!K$550)</f>
        <v>1</v>
      </c>
      <c r="L895" s="9">
        <f>SUMIFS('BAZA DANYCH'!$R:$R,'BAZA DANYCH'!$B:$B,STATYSTYKI!$B895,'BAZA DANYCH'!$C:$C,STATYSTYKI!$C895,'BAZA DANYCH'!$G:$G,STATYSTYKI!$D895,'BAZA DANYCH'!$K:$K,STATYSTYKI!L$550)</f>
        <v>0</v>
      </c>
      <c r="M895" s="9">
        <f>SUMIFS('BAZA DANYCH'!$R:$R,'BAZA DANYCH'!$B:$B,STATYSTYKI!$B895,'BAZA DANYCH'!$C:$C,STATYSTYKI!$C895,'BAZA DANYCH'!$G:$G,STATYSTYKI!$D895,'BAZA DANYCH'!$K:$K,STATYSTYKI!M$550)</f>
        <v>0</v>
      </c>
      <c r="N895" s="9">
        <f>SUMIFS('BAZA DANYCH'!$R:$R,'BAZA DANYCH'!$B:$B,STATYSTYKI!$B895,'BAZA DANYCH'!$C:$C,STATYSTYKI!$C895,'BAZA DANYCH'!$G:$G,STATYSTYKI!$D895,'BAZA DANYCH'!$K:$K,STATYSTYKI!N$550)</f>
        <v>1</v>
      </c>
      <c r="O895" s="9">
        <f>SUMIFS('BAZA DANYCH'!$R:$R,'BAZA DANYCH'!$B:$B,STATYSTYKI!$B895,'BAZA DANYCH'!$C:$C,STATYSTYKI!$C895,'BAZA DANYCH'!$G:$G,STATYSTYKI!$D895,'BAZA DANYCH'!$K:$K,STATYSTYKI!O$550)</f>
        <v>0</v>
      </c>
      <c r="P895" s="9">
        <f>SUMIFS('BAZA DANYCH'!$R:$R,'BAZA DANYCH'!$B:$B,STATYSTYKI!$B895,'BAZA DANYCH'!$C:$C,STATYSTYKI!$C895,'BAZA DANYCH'!$G:$G,STATYSTYKI!$D895,'BAZA DANYCH'!$K:$K,STATYSTYKI!P$550)</f>
        <v>0</v>
      </c>
      <c r="Q895" s="9">
        <f>SUMIFS('BAZA DANYCH'!$R:$R,'BAZA DANYCH'!$B:$B,STATYSTYKI!$B895,'BAZA DANYCH'!$C:$C,STATYSTYKI!$C895,'BAZA DANYCH'!$G:$G,STATYSTYKI!$D895,'BAZA DANYCH'!$K:$K,STATYSTYKI!Q$550)</f>
        <v>1</v>
      </c>
      <c r="R895" s="9">
        <f>SUMIFS('BAZA DANYCH'!$R:$R,'BAZA DANYCH'!$B:$B,STATYSTYKI!$B895,'BAZA DANYCH'!$C:$C,STATYSTYKI!$C895,'BAZA DANYCH'!$G:$G,STATYSTYKI!$D895,'BAZA DANYCH'!$K:$K,STATYSTYKI!R$550)</f>
        <v>0</v>
      </c>
      <c r="S895" s="9">
        <f>SUMIFS('BAZA DANYCH'!$R:$R,'BAZA DANYCH'!$B:$B,STATYSTYKI!$B895,'BAZA DANYCH'!$C:$C,STATYSTYKI!$C895,'BAZA DANYCH'!$G:$G,STATYSTYKI!$D895,'BAZA DANYCH'!$K:$K,STATYSTYKI!S$550)</f>
        <v>1</v>
      </c>
      <c r="T895" s="9">
        <f>SUMIFS('BAZA DANYCH'!$R:$R,'BAZA DANYCH'!$B:$B,STATYSTYKI!$B895,'BAZA DANYCH'!$C:$C,STATYSTYKI!$C895,'BAZA DANYCH'!$G:$G,STATYSTYKI!$D895,'BAZA DANYCH'!$K:$K,STATYSTYKI!T$550)</f>
        <v>1</v>
      </c>
      <c r="U895" s="9">
        <f>SUMIFS('BAZA DANYCH'!$R:$R,'BAZA DANYCH'!$B:$B,STATYSTYKI!$B895,'BAZA DANYCH'!$C:$C,STATYSTYKI!$C895,'BAZA DANYCH'!$G:$G,STATYSTYKI!$D895,'BAZA DANYCH'!$K:$K,STATYSTYKI!U$550)</f>
        <v>0</v>
      </c>
      <c r="V895" s="9">
        <f>SUMIFS('BAZA DANYCH'!$R:$R,'BAZA DANYCH'!$B:$B,STATYSTYKI!$B895,'BAZA DANYCH'!$C:$C,STATYSTYKI!$C895,'BAZA DANYCH'!$G:$G,STATYSTYKI!$D895,'BAZA DANYCH'!$K:$K,STATYSTYKI!V$550)</f>
        <v>0</v>
      </c>
      <c r="W895" s="9">
        <f>SUMIFS('BAZA DANYCH'!$R:$R,'BAZA DANYCH'!$B:$B,STATYSTYKI!$B895,'BAZA DANYCH'!$C:$C,STATYSTYKI!$C895,'BAZA DANYCH'!$G:$G,STATYSTYKI!$D895,'BAZA DANYCH'!$K:$K,STATYSTYKI!W$550)</f>
        <v>1</v>
      </c>
      <c r="X895" s="9">
        <f>SUMIFS('BAZA DANYCH'!$R:$R,'BAZA DANYCH'!$B:$B,STATYSTYKI!$B895,'BAZA DANYCH'!$C:$C,STATYSTYKI!$C895,'BAZA DANYCH'!$G:$G,STATYSTYKI!$D895,'BAZA DANYCH'!$K:$K,STATYSTYKI!X$550)</f>
        <v>1</v>
      </c>
      <c r="Y895" s="9">
        <f>SUMIFS('BAZA DANYCH'!$R:$R,'BAZA DANYCH'!$B:$B,STATYSTYKI!$B895,'BAZA DANYCH'!$C:$C,STATYSTYKI!$C895,'BAZA DANYCH'!$G:$G,STATYSTYKI!$D895,'BAZA DANYCH'!$K:$K,STATYSTYKI!Y$550)</f>
        <v>3</v>
      </c>
      <c r="Z895" s="9">
        <f>SUMIFS('BAZA DANYCH'!$R:$R,'BAZA DANYCH'!$B:$B,STATYSTYKI!$B895,'BAZA DANYCH'!$C:$C,STATYSTYKI!$C895,'BAZA DANYCH'!$G:$G,STATYSTYKI!$D895,'BAZA DANYCH'!$K:$K,STATYSTYKI!Z$550)</f>
        <v>5</v>
      </c>
      <c r="AA895" s="9">
        <f>SUMIFS('BAZA DANYCH'!$R:$R,'BAZA DANYCH'!$B:$B,STATYSTYKI!$B895,'BAZA DANYCH'!$C:$C,STATYSTYKI!$C895,'BAZA DANYCH'!$G:$G,STATYSTYKI!$D895,'BAZA DANYCH'!$K:$K,STATYSTYKI!AA$550)</f>
        <v>4</v>
      </c>
      <c r="AB895" s="9">
        <f>SUMIFS('BAZA DANYCH'!$R:$R,'BAZA DANYCH'!$B:$B,STATYSTYKI!$B895,'BAZA DANYCH'!$C:$C,STATYSTYKI!$C895,'BAZA DANYCH'!$G:$G,STATYSTYKI!$D895,'BAZA DANYCH'!$K:$K,STATYSTYKI!AB$550)</f>
        <v>3</v>
      </c>
      <c r="AC895" s="9">
        <f>SUMIFS('BAZA DANYCH'!$R:$R,'BAZA DANYCH'!$B:$B,STATYSTYKI!$B895,'BAZA DANYCH'!$C:$C,STATYSTYKI!$C895,'BAZA DANYCH'!$G:$G,STATYSTYKI!$D895,'BAZA DANYCH'!$K:$K,STATYSTYKI!AC$550)</f>
        <v>6</v>
      </c>
      <c r="AD895" s="9">
        <f>SUMIFS('BAZA DANYCH'!$R:$R,'BAZA DANYCH'!$B:$B,STATYSTYKI!$B895,'BAZA DANYCH'!$C:$C,STATYSTYKI!$C895,'BAZA DANYCH'!$G:$G,STATYSTYKI!$D895,'BAZA DANYCH'!$K:$K,STATYSTYKI!AD$550)</f>
        <v>3</v>
      </c>
      <c r="AE895" s="9">
        <f>SUMIFS('BAZA DANYCH'!$R:$R,'BAZA DANYCH'!$B:$B,STATYSTYKI!$B895,'BAZA DANYCH'!$C:$C,STATYSTYKI!$C895,'BAZA DANYCH'!$G:$G,STATYSTYKI!$D895,'BAZA DANYCH'!$K:$K,STATYSTYKI!AE$550)</f>
        <v>4</v>
      </c>
      <c r="AF895" s="9">
        <f>SUMIFS('BAZA DANYCH'!$R:$R,'BAZA DANYCH'!$B:$B,STATYSTYKI!$B895,'BAZA DANYCH'!$C:$C,STATYSTYKI!$C895,'BAZA DANYCH'!$G:$G,STATYSTYKI!$D895,'BAZA DANYCH'!$K:$K,STATYSTYKI!AF$550)</f>
        <v>6</v>
      </c>
      <c r="AG895" s="9">
        <f>SUMIFS('BAZA DANYCH'!$R:$R,'BAZA DANYCH'!$B:$B,STATYSTYKI!$B895,'BAZA DANYCH'!$C:$C,STATYSTYKI!$C895,'BAZA DANYCH'!$G:$G,STATYSTYKI!$D895,'BAZA DANYCH'!$K:$K,STATYSTYKI!AG$550)</f>
        <v>4</v>
      </c>
      <c r="AH895" s="9">
        <f>SUMIFS('BAZA DANYCH'!$R:$R,'BAZA DANYCH'!$B:$B,STATYSTYKI!$B895,'BAZA DANYCH'!$C:$C,STATYSTYKI!$C895,'BAZA DANYCH'!$G:$G,STATYSTYKI!$D895,'BAZA DANYCH'!$K:$K,STATYSTYKI!AH$550)</f>
        <v>4</v>
      </c>
      <c r="AI895" s="9">
        <f>SUMIFS('BAZA DANYCH'!$R:$R,'BAZA DANYCH'!$B:$B,STATYSTYKI!$B895,'BAZA DANYCH'!$C:$C,STATYSTYKI!$C895,'BAZA DANYCH'!$G:$G,STATYSTYKI!$D895,'BAZA DANYCH'!$K:$K,STATYSTYKI!AI$550)</f>
        <v>3</v>
      </c>
      <c r="AJ895" s="9">
        <f>SUMIFS('BAZA DANYCH'!$R:$R,'BAZA DANYCH'!$B:$B,STATYSTYKI!$B895,'BAZA DANYCH'!$C:$C,STATYSTYKI!$C895,'BAZA DANYCH'!$G:$G,STATYSTYKI!$D895,'BAZA DANYCH'!$K:$K,STATYSTYKI!AJ$550)</f>
        <v>3</v>
      </c>
      <c r="AK895" s="9">
        <f>SUMIFS('BAZA DANYCH'!$R:$R,'BAZA DANYCH'!$B:$B,STATYSTYKI!$B895,'BAZA DANYCH'!$C:$C,STATYSTYKI!$C895,'BAZA DANYCH'!$G:$G,STATYSTYKI!$D895,'BAZA DANYCH'!$K:$K,STATYSTYKI!AK$550)</f>
        <v>1</v>
      </c>
      <c r="AL895" s="9">
        <f>SUMIFS('BAZA DANYCH'!$R:$R,'BAZA DANYCH'!$B:$B,STATYSTYKI!$B895,'BAZA DANYCH'!$C:$C,STATYSTYKI!$C895,'BAZA DANYCH'!$G:$G,STATYSTYKI!$D895,'BAZA DANYCH'!$K:$K,STATYSTYKI!AL$550)</f>
        <v>3</v>
      </c>
      <c r="AM895" s="9">
        <f>SUMIFS('BAZA DANYCH'!$R:$R,'BAZA DANYCH'!$B:$B,STATYSTYKI!$B895,'BAZA DANYCH'!$C:$C,STATYSTYKI!$C895,'BAZA DANYCH'!$G:$G,STATYSTYKI!$D895,'BAZA DANYCH'!$K:$K,STATYSTYKI!AM$550)</f>
        <v>4</v>
      </c>
      <c r="AN895" s="9">
        <f>SUMIFS('BAZA DANYCH'!$R:$R,'BAZA DANYCH'!$B:$B,STATYSTYKI!$B895,'BAZA DANYCH'!$C:$C,STATYSTYKI!$C895,'BAZA DANYCH'!$G:$G,STATYSTYKI!$D895,'BAZA DANYCH'!$K:$K,STATYSTYKI!AN$550)</f>
        <v>2</v>
      </c>
      <c r="AO895" s="9">
        <f>SUMIFS('BAZA DANYCH'!$R:$R,'BAZA DANYCH'!$B:$B,STATYSTYKI!$B895,'BAZA DANYCH'!$C:$C,STATYSTYKI!$C895,'BAZA DANYCH'!$G:$G,STATYSTYKI!$D895,'BAZA DANYCH'!$K:$K,STATYSTYKI!AO$550)</f>
        <v>5</v>
      </c>
      <c r="AP895" s="9">
        <f>SUMIFS('BAZA DANYCH'!$R:$R,'BAZA DANYCH'!$B:$B,STATYSTYKI!$B895,'BAZA DANYCH'!$C:$C,STATYSTYKI!$C895,'BAZA DANYCH'!$G:$G,STATYSTYKI!$D895,'BAZA DANYCH'!$K:$K,STATYSTYKI!AP$550)</f>
        <v>5</v>
      </c>
      <c r="AQ895" s="9">
        <f>SUMIFS('BAZA DANYCH'!$R:$R,'BAZA DANYCH'!$B:$B,STATYSTYKI!$B895,'BAZA DANYCH'!$C:$C,STATYSTYKI!$C895,'BAZA DANYCH'!$G:$G,STATYSTYKI!$D895,'BAZA DANYCH'!$K:$K,STATYSTYKI!AQ$550)</f>
        <v>4</v>
      </c>
      <c r="AR895" s="9">
        <f>SUMIFS('BAZA DANYCH'!$R:$R,'BAZA DANYCH'!$B:$B,STATYSTYKI!$B895,'BAZA DANYCH'!$C:$C,STATYSTYKI!$C895,'BAZA DANYCH'!$G:$G,STATYSTYKI!$D895,'BAZA DANYCH'!$K:$K,STATYSTYKI!AR$550)</f>
        <v>4</v>
      </c>
      <c r="AS895" s="9">
        <f>SUMIFS('BAZA DANYCH'!$R:$R,'BAZA DANYCH'!$B:$B,STATYSTYKI!$B895,'BAZA DANYCH'!$C:$C,STATYSTYKI!$C895,'BAZA DANYCH'!$G:$G,STATYSTYKI!$D895,'BAZA DANYCH'!$K:$K,STATYSTYKI!AS$550)</f>
        <v>6</v>
      </c>
      <c r="AT895" s="9">
        <f>SUMIFS('BAZA DANYCH'!$R:$R,'BAZA DANYCH'!$B:$B,STATYSTYKI!$B895,'BAZA DANYCH'!$C:$C,STATYSTYKI!$C895,'BAZA DANYCH'!$G:$G,STATYSTYKI!$D895,'BAZA DANYCH'!$K:$K,STATYSTYKI!AT$550)</f>
        <v>7</v>
      </c>
      <c r="AU895" s="9">
        <f>SUMIFS('BAZA DANYCH'!$R:$R,'BAZA DANYCH'!$B:$B,STATYSTYKI!$B895,'BAZA DANYCH'!$C:$C,STATYSTYKI!$C895,'BAZA DANYCH'!$G:$G,STATYSTYKI!$D895,'BAZA DANYCH'!$K:$K,STATYSTYKI!AU$550)</f>
        <v>2</v>
      </c>
      <c r="AV895" s="9">
        <f>SUMIFS('BAZA DANYCH'!$R:$R,'BAZA DANYCH'!$B:$B,STATYSTYKI!$B895,'BAZA DANYCH'!$C:$C,STATYSTYKI!$C895,'BAZA DANYCH'!$G:$G,STATYSTYKI!$D895,'BAZA DANYCH'!$K:$K,STATYSTYKI!AV$550)</f>
        <v>5</v>
      </c>
      <c r="AW895" s="9">
        <f>SUMIFS('BAZA DANYCH'!$R:$R,'BAZA DANYCH'!$B:$B,STATYSTYKI!$B895,'BAZA DANYCH'!$C:$C,STATYSTYKI!$C895,'BAZA DANYCH'!$G:$G,STATYSTYKI!$D895,'BAZA DANYCH'!$K:$K,STATYSTYKI!AW$550)</f>
        <v>3</v>
      </c>
      <c r="AX895" s="9">
        <f>SUMIFS('BAZA DANYCH'!$R:$R,'BAZA DANYCH'!$B:$B,STATYSTYKI!$B895,'BAZA DANYCH'!$C:$C,STATYSTYKI!$C895,'BAZA DANYCH'!$G:$G,STATYSTYKI!$D895,'BAZA DANYCH'!$K:$K,STATYSTYKI!AX$550)</f>
        <v>2</v>
      </c>
      <c r="AY895" s="9">
        <f>SUMIFS('BAZA DANYCH'!$R:$R,'BAZA DANYCH'!$B:$B,STATYSTYKI!$B895,'BAZA DANYCH'!$C:$C,STATYSTYKI!$C895,'BAZA DANYCH'!$G:$G,STATYSTYKI!$D895,'BAZA DANYCH'!$K:$K,STATYSTYKI!AY$550)</f>
        <v>3</v>
      </c>
      <c r="AZ895" s="9">
        <f>SUMIFS('BAZA DANYCH'!$R:$R,'BAZA DANYCH'!$B:$B,STATYSTYKI!$B895,'BAZA DANYCH'!$C:$C,STATYSTYKI!$C895,'BAZA DANYCH'!$G:$G,STATYSTYKI!$D895,'BAZA DANYCH'!$K:$K,STATYSTYKI!AZ$550)</f>
        <v>3</v>
      </c>
      <c r="BA895" s="9">
        <f>SUMIFS('BAZA DANYCH'!$R:$R,'BAZA DANYCH'!$B:$B,STATYSTYKI!$B895,'BAZA DANYCH'!$C:$C,STATYSTYKI!$C895,'BAZA DANYCH'!$G:$G,STATYSTYKI!$D895,'BAZA DANYCH'!$K:$K,STATYSTYKI!BA$550)</f>
        <v>3</v>
      </c>
      <c r="BB895" s="9">
        <f>SUMIFS('BAZA DANYCH'!$R:$R,'BAZA DANYCH'!$B:$B,STATYSTYKI!$B895,'BAZA DANYCH'!$C:$C,STATYSTYKI!$C895,'BAZA DANYCH'!$G:$G,STATYSTYKI!$D895,'BAZA DANYCH'!$K:$K,STATYSTYKI!BB$550)</f>
        <v>2</v>
      </c>
      <c r="BC895" s="9">
        <f>SUMIFS('BAZA DANYCH'!$R:$R,'BAZA DANYCH'!$B:$B,STATYSTYKI!$B895,'BAZA DANYCH'!$C:$C,STATYSTYKI!$C895,'BAZA DANYCH'!$G:$G,STATYSTYKI!$D895,'BAZA DANYCH'!$K:$K,STATYSTYKI!BC$550)</f>
        <v>3</v>
      </c>
      <c r="BD895" s="9">
        <f>SUMIFS('BAZA DANYCH'!$R:$R,'BAZA DANYCH'!$B:$B,STATYSTYKI!$B895,'BAZA DANYCH'!$C:$C,STATYSTYKI!$C895,'BAZA DANYCH'!$G:$G,STATYSTYKI!$D895,'BAZA DANYCH'!$K:$K,STATYSTYKI!BD$550)</f>
        <v>3</v>
      </c>
      <c r="BE895" s="9">
        <f>SUMIFS('BAZA DANYCH'!$R:$R,'BAZA DANYCH'!$B:$B,STATYSTYKI!$B895,'BAZA DANYCH'!$C:$C,STATYSTYKI!$C895,'BAZA DANYCH'!$G:$G,STATYSTYKI!$D895,'BAZA DANYCH'!$K:$K,STATYSTYKI!BE$550)</f>
        <v>3</v>
      </c>
      <c r="BF895" s="9">
        <f>SUMIFS('BAZA DANYCH'!$R:$R,'BAZA DANYCH'!$B:$B,STATYSTYKI!$B895,'BAZA DANYCH'!$C:$C,STATYSTYKI!$C895,'BAZA DANYCH'!$G:$G,STATYSTYKI!$D895,'BAZA DANYCH'!$K:$K,STATYSTYKI!BF$550)</f>
        <v>3</v>
      </c>
      <c r="BG895" s="9">
        <f>SUMIFS('BAZA DANYCH'!$R:$R,'BAZA DANYCH'!$B:$B,STATYSTYKI!$B895,'BAZA DANYCH'!$C:$C,STATYSTYKI!$C895,'BAZA DANYCH'!$G:$G,STATYSTYKI!$D895,'BAZA DANYCH'!$K:$K,STATYSTYKI!BG$550)</f>
        <v>5</v>
      </c>
      <c r="BH895" s="9">
        <f>SUMIFS('BAZA DANYCH'!$R:$R,'BAZA DANYCH'!$B:$B,STATYSTYKI!$B895,'BAZA DANYCH'!$C:$C,STATYSTYKI!$C895,'BAZA DANYCH'!$G:$G,STATYSTYKI!$D895,'BAZA DANYCH'!$K:$K,STATYSTYKI!BH$550)</f>
        <v>3</v>
      </c>
      <c r="BI895" s="9">
        <f>SUMIFS('BAZA DANYCH'!$R:$R,'BAZA DANYCH'!$B:$B,STATYSTYKI!$B895,'BAZA DANYCH'!$C:$C,STATYSTYKI!$C895,'BAZA DANYCH'!$G:$G,STATYSTYKI!$D895,'BAZA DANYCH'!$K:$K,STATYSTYKI!BI$550)</f>
        <v>4</v>
      </c>
      <c r="BJ895" s="9">
        <f>SUMIFS('BAZA DANYCH'!$R:$R,'BAZA DANYCH'!$B:$B,STATYSTYKI!$B895,'BAZA DANYCH'!$C:$C,STATYSTYKI!$C895,'BAZA DANYCH'!$G:$G,STATYSTYKI!$D895,'BAZA DANYCH'!$K:$K,STATYSTYKI!BJ$550)</f>
        <v>5</v>
      </c>
      <c r="BK895" s="9">
        <f>SUMIFS('BAZA DANYCH'!$R:$R,'BAZA DANYCH'!$B:$B,STATYSTYKI!$B895,'BAZA DANYCH'!$C:$C,STATYSTYKI!$C895,'BAZA DANYCH'!$G:$G,STATYSTYKI!$D895,'BAZA DANYCH'!$K:$K,STATYSTYKI!BK$550)</f>
        <v>7</v>
      </c>
      <c r="BL895" s="9">
        <f>SUMIFS('BAZA DANYCH'!$R:$R,'BAZA DANYCH'!$B:$B,STATYSTYKI!$B895,'BAZA DANYCH'!$C:$C,STATYSTYKI!$C895,'BAZA DANYCH'!$G:$G,STATYSTYKI!$D895,'BAZA DANYCH'!$K:$K,STATYSTYKI!BL$550)</f>
        <v>5</v>
      </c>
      <c r="BM895" s="9">
        <f>SUMIFS('BAZA DANYCH'!$R:$R,'BAZA DANYCH'!$B:$B,STATYSTYKI!$B895,'BAZA DANYCH'!$C:$C,STATYSTYKI!$C895,'BAZA DANYCH'!$G:$G,STATYSTYKI!$D895,'BAZA DANYCH'!$K:$K,STATYSTYKI!BM$550)</f>
        <v>4</v>
      </c>
      <c r="BN895" s="9">
        <f>SUMIFS('BAZA DANYCH'!$R:$R,'BAZA DANYCH'!$B:$B,STATYSTYKI!$B895,'BAZA DANYCH'!$C:$C,STATYSTYKI!$C895,'BAZA DANYCH'!$G:$G,STATYSTYKI!$D895,'BAZA DANYCH'!$K:$K,STATYSTYKI!BN$550)</f>
        <v>3</v>
      </c>
      <c r="BO895" s="9">
        <f>SUMIFS('BAZA DANYCH'!$R:$R,'BAZA DANYCH'!$B:$B,STATYSTYKI!$B895,'BAZA DANYCH'!$C:$C,STATYSTYKI!$C895,'BAZA DANYCH'!$G:$G,STATYSTYKI!$D895,'BAZA DANYCH'!$K:$K,STATYSTYKI!BO$550)</f>
        <v>4</v>
      </c>
      <c r="BP895" s="9">
        <f>SUMIFS('BAZA DANYCH'!$R:$R,'BAZA DANYCH'!$B:$B,STATYSTYKI!$B895,'BAZA DANYCH'!$C:$C,STATYSTYKI!$C895,'BAZA DANYCH'!$G:$G,STATYSTYKI!$D895,'BAZA DANYCH'!$K:$K,STATYSTYKI!BP$550)</f>
        <v>2</v>
      </c>
      <c r="BQ895" s="9">
        <f>SUMIFS('BAZA DANYCH'!$R:$R,'BAZA DANYCH'!$B:$B,STATYSTYKI!$B895,'BAZA DANYCH'!$C:$C,STATYSTYKI!$C895,'BAZA DANYCH'!$G:$G,STATYSTYKI!$D895,'BAZA DANYCH'!$K:$K,STATYSTYKI!BQ$550)</f>
        <v>3</v>
      </c>
      <c r="BR895" s="9">
        <f>SUMIFS('BAZA DANYCH'!$R:$R,'BAZA DANYCH'!$B:$B,STATYSTYKI!$B895,'BAZA DANYCH'!$C:$C,STATYSTYKI!$C895,'BAZA DANYCH'!$G:$G,STATYSTYKI!$D895,'BAZA DANYCH'!$K:$K,STATYSTYKI!BR$550)</f>
        <v>5</v>
      </c>
      <c r="BS895" s="9">
        <f>SUMIFS('BAZA DANYCH'!$R:$R,'BAZA DANYCH'!$B:$B,STATYSTYKI!$B895,'BAZA DANYCH'!$C:$C,STATYSTYKI!$C895,'BAZA DANYCH'!$G:$G,STATYSTYKI!$D895,'BAZA DANYCH'!$K:$K,STATYSTYKI!BS$550)</f>
        <v>4</v>
      </c>
      <c r="BT895" s="9">
        <f>SUMIFS('BAZA DANYCH'!$R:$R,'BAZA DANYCH'!$B:$B,STATYSTYKI!$B895,'BAZA DANYCH'!$C:$C,STATYSTYKI!$C895,'BAZA DANYCH'!$G:$G,STATYSTYKI!$D895,'BAZA DANYCH'!$K:$K,STATYSTYKI!BT$550)</f>
        <v>4</v>
      </c>
      <c r="BU895" s="9">
        <f>SUMIFS('BAZA DANYCH'!$R:$R,'BAZA DANYCH'!$B:$B,STATYSTYKI!$B895,'BAZA DANYCH'!$C:$C,STATYSTYKI!$C895,'BAZA DANYCH'!$G:$G,STATYSTYKI!$D895,'BAZA DANYCH'!$K:$K,STATYSTYKI!BU$550)</f>
        <v>5</v>
      </c>
      <c r="BV895" s="9">
        <f>SUMIFS('BAZA DANYCH'!$R:$R,'BAZA DANYCH'!$B:$B,STATYSTYKI!$B895,'BAZA DANYCH'!$C:$C,STATYSTYKI!$C895,'BAZA DANYCH'!$G:$G,STATYSTYKI!$D895,'BAZA DANYCH'!$K:$K,STATYSTYKI!BV$550)</f>
        <v>5</v>
      </c>
      <c r="BW895" s="9">
        <f>SUMIFS('BAZA DANYCH'!$R:$R,'BAZA DANYCH'!$B:$B,STATYSTYKI!$B895,'BAZA DANYCH'!$C:$C,STATYSTYKI!$C895,'BAZA DANYCH'!$G:$G,STATYSTYKI!$D895,'BAZA DANYCH'!$K:$K,STATYSTYKI!BW$550)</f>
        <v>4</v>
      </c>
      <c r="BX895" s="9">
        <f>SUMIFS('BAZA DANYCH'!$R:$R,'BAZA DANYCH'!$B:$B,STATYSTYKI!$B895,'BAZA DANYCH'!$C:$C,STATYSTYKI!$C895,'BAZA DANYCH'!$G:$G,STATYSTYKI!$D895,'BAZA DANYCH'!$K:$K,STATYSTYKI!BX$550)</f>
        <v>3</v>
      </c>
      <c r="BY895" s="9">
        <f>SUMIFS('BAZA DANYCH'!$R:$R,'BAZA DANYCH'!$B:$B,STATYSTYKI!$B895,'BAZA DANYCH'!$C:$C,STATYSTYKI!$C895,'BAZA DANYCH'!$G:$G,STATYSTYKI!$D895,'BAZA DANYCH'!$K:$K,STATYSTYKI!BY$550)</f>
        <v>5</v>
      </c>
      <c r="BZ895" s="9">
        <f>SUMIFS('BAZA DANYCH'!$R:$R,'BAZA DANYCH'!$B:$B,STATYSTYKI!$B895,'BAZA DANYCH'!$C:$C,STATYSTYKI!$C895,'BAZA DANYCH'!$G:$G,STATYSTYKI!$D895,'BAZA DANYCH'!$K:$K,STATYSTYKI!BZ$550)</f>
        <v>3</v>
      </c>
      <c r="CA895" s="9">
        <f>SUMIFS('BAZA DANYCH'!$R:$R,'BAZA DANYCH'!$B:$B,STATYSTYKI!$B895,'BAZA DANYCH'!$C:$C,STATYSTYKI!$C895,'BAZA DANYCH'!$G:$G,STATYSTYKI!$D895,'BAZA DANYCH'!$K:$K,STATYSTYKI!CA$550)</f>
        <v>4</v>
      </c>
      <c r="CB895" s="9">
        <f>SUMIFS('BAZA DANYCH'!$R:$R,'BAZA DANYCH'!$B:$B,STATYSTYKI!$B895,'BAZA DANYCH'!$C:$C,STATYSTYKI!$C895,'BAZA DANYCH'!$G:$G,STATYSTYKI!$D895,'BAZA DANYCH'!$K:$K,STATYSTYKI!CB$550)</f>
        <v>1</v>
      </c>
      <c r="CC895" s="9">
        <f>SUMIFS('BAZA DANYCH'!$R:$R,'BAZA DANYCH'!$B:$B,STATYSTYKI!$B895,'BAZA DANYCH'!$C:$C,STATYSTYKI!$C895,'BAZA DANYCH'!$G:$G,STATYSTYKI!$D895,'BAZA DANYCH'!$K:$K,STATYSTYKI!CC$550)</f>
        <v>4</v>
      </c>
      <c r="CD895" s="9">
        <f>SUMIFS('BAZA DANYCH'!$R:$R,'BAZA DANYCH'!$B:$B,STATYSTYKI!$B895,'BAZA DANYCH'!$C:$C,STATYSTYKI!$C895,'BAZA DANYCH'!$G:$G,STATYSTYKI!$D895,'BAZA DANYCH'!$K:$K,STATYSTYKI!CD$550)</f>
        <v>3</v>
      </c>
      <c r="CE895" s="9">
        <f>SUMIFS('BAZA DANYCH'!$R:$R,'BAZA DANYCH'!$B:$B,STATYSTYKI!$B895,'BAZA DANYCH'!$C:$C,STATYSTYKI!$C895,'BAZA DANYCH'!$G:$G,STATYSTYKI!$D895,'BAZA DANYCH'!$K:$K,STATYSTYKI!CE$550)</f>
        <v>5</v>
      </c>
      <c r="CF895" s="9">
        <f>SUMIFS('BAZA DANYCH'!$R:$R,'BAZA DANYCH'!$B:$B,STATYSTYKI!$B895,'BAZA DANYCH'!$C:$C,STATYSTYKI!$C895,'BAZA DANYCH'!$G:$G,STATYSTYKI!$D895,'BAZA DANYCH'!$K:$K,STATYSTYKI!CF$550)</f>
        <v>1</v>
      </c>
      <c r="CG895" s="9">
        <f>SUMIFS('BAZA DANYCH'!$R:$R,'BAZA DANYCH'!$B:$B,STATYSTYKI!$B895,'BAZA DANYCH'!$C:$C,STATYSTYKI!$C895,'BAZA DANYCH'!$G:$G,STATYSTYKI!$D895,'BAZA DANYCH'!$K:$K,STATYSTYKI!CG$550)</f>
        <v>4</v>
      </c>
      <c r="CH895" s="9">
        <f>SUMIFS('BAZA DANYCH'!$R:$R,'BAZA DANYCH'!$B:$B,STATYSTYKI!$B895,'BAZA DANYCH'!$C:$C,STATYSTYKI!$C895,'BAZA DANYCH'!$G:$G,STATYSTYKI!$D895,'BAZA DANYCH'!$K:$K,STATYSTYKI!CH$550)</f>
        <v>1</v>
      </c>
      <c r="CI895" s="9">
        <f>SUMIFS('BAZA DANYCH'!$R:$R,'BAZA DANYCH'!$B:$B,STATYSTYKI!$B895,'BAZA DANYCH'!$C:$C,STATYSTYKI!$C895,'BAZA DANYCH'!$G:$G,STATYSTYKI!$D895,'BAZA DANYCH'!$K:$K,STATYSTYKI!CI$550)</f>
        <v>3</v>
      </c>
      <c r="CJ895" s="9">
        <f>SUMIFS('BAZA DANYCH'!$R:$R,'BAZA DANYCH'!$B:$B,STATYSTYKI!$B895,'BAZA DANYCH'!$C:$C,STATYSTYKI!$C895,'BAZA DANYCH'!$G:$G,STATYSTYKI!$D895,'BAZA DANYCH'!$K:$K,STATYSTYKI!CJ$550)</f>
        <v>1</v>
      </c>
      <c r="CK895" s="9">
        <f>SUMIFS('BAZA DANYCH'!$R:$R,'BAZA DANYCH'!$B:$B,STATYSTYKI!$B895,'BAZA DANYCH'!$C:$C,STATYSTYKI!$C895,'BAZA DANYCH'!$G:$G,STATYSTYKI!$D895,'BAZA DANYCH'!$K:$K,STATYSTYKI!CK$550)</f>
        <v>2</v>
      </c>
      <c r="CL895" s="9">
        <f>SUMIFS('BAZA DANYCH'!$R:$R,'BAZA DANYCH'!$B:$B,STATYSTYKI!$B895,'BAZA DANYCH'!$C:$C,STATYSTYKI!$C895,'BAZA DANYCH'!$G:$G,STATYSTYKI!$D895,'BAZA DANYCH'!$K:$K,STATYSTYKI!CL$550)</f>
        <v>1</v>
      </c>
      <c r="CM895" s="9">
        <f>SUMIFS('BAZA DANYCH'!$R:$R,'BAZA DANYCH'!$B:$B,STATYSTYKI!$B895,'BAZA DANYCH'!$C:$C,STATYSTYKI!$C895,'BAZA DANYCH'!$G:$G,STATYSTYKI!$D895,'BAZA DANYCH'!$K:$K,STATYSTYKI!CM$550)</f>
        <v>2</v>
      </c>
      <c r="CN895" s="9">
        <f>SUMIFS('BAZA DANYCH'!$R:$R,'BAZA DANYCH'!$B:$B,STATYSTYKI!$B895,'BAZA DANYCH'!$C:$C,STATYSTYKI!$C895,'BAZA DANYCH'!$G:$G,STATYSTYKI!$D895,'BAZA DANYCH'!$K:$K,STATYSTYKI!CN$550)</f>
        <v>3</v>
      </c>
      <c r="CO895" s="9">
        <f>SUMIFS('BAZA DANYCH'!$R:$R,'BAZA DANYCH'!$B:$B,STATYSTYKI!$B895,'BAZA DANYCH'!$C:$C,STATYSTYKI!$C895,'BAZA DANYCH'!$G:$G,STATYSTYKI!$D895,'BAZA DANYCH'!$K:$K,STATYSTYKI!CO$550)</f>
        <v>2</v>
      </c>
      <c r="CP895" s="9">
        <f>SUMIFS('BAZA DANYCH'!$R:$R,'BAZA DANYCH'!$B:$B,STATYSTYKI!$B895,'BAZA DANYCH'!$C:$C,STATYSTYKI!$C895,'BAZA DANYCH'!$G:$G,STATYSTYKI!$D895,'BAZA DANYCH'!$K:$K,STATYSTYKI!CP$550)</f>
        <v>2</v>
      </c>
      <c r="CQ895" s="9">
        <f>SUMIFS('BAZA DANYCH'!$R:$R,'BAZA DANYCH'!$B:$B,STATYSTYKI!$B895,'BAZA DANYCH'!$C:$C,STATYSTYKI!$C895,'BAZA DANYCH'!$G:$G,STATYSTYKI!$D895,'BAZA DANYCH'!$K:$K,STATYSTYKI!CQ$550)</f>
        <v>3</v>
      </c>
      <c r="CR895" s="9">
        <f>SUMIFS('BAZA DANYCH'!$R:$R,'BAZA DANYCH'!$B:$B,STATYSTYKI!$B895,'BAZA DANYCH'!$C:$C,STATYSTYKI!$C895,'BAZA DANYCH'!$G:$G,STATYSTYKI!$D895,'BAZA DANYCH'!$K:$K,STATYSTYKI!CR$550)</f>
        <v>0</v>
      </c>
      <c r="CS895" s="9">
        <f>SUMIFS('BAZA DANYCH'!$R:$R,'BAZA DANYCH'!$B:$B,STATYSTYKI!$B895,'BAZA DANYCH'!$C:$C,STATYSTYKI!$C895,'BAZA DANYCH'!$G:$G,STATYSTYKI!$D895,'BAZA DANYCH'!$K:$K,STATYSTYKI!CS$550)</f>
        <v>1</v>
      </c>
      <c r="CT895" s="9">
        <f>SUMIFS('BAZA DANYCH'!$R:$R,'BAZA DANYCH'!$B:$B,STATYSTYKI!$B895,'BAZA DANYCH'!$C:$C,STATYSTYKI!$C895,'BAZA DANYCH'!$G:$G,STATYSTYKI!$D895,'BAZA DANYCH'!$K:$K,STATYSTYKI!CT$550)</f>
        <v>2</v>
      </c>
      <c r="CU895" s="9">
        <f>SUMIFS('BAZA DANYCH'!$R:$R,'BAZA DANYCH'!$B:$B,STATYSTYKI!$B895,'BAZA DANYCH'!$C:$C,STATYSTYKI!$C895,'BAZA DANYCH'!$G:$G,STATYSTYKI!$D895,'BAZA DANYCH'!$K:$K,STATYSTYKI!CU$550)</f>
        <v>1</v>
      </c>
      <c r="CV895" s="9">
        <f>SUMIFS('BAZA DANYCH'!$R:$R,'BAZA DANYCH'!$B:$B,STATYSTYKI!$B895,'BAZA DANYCH'!$C:$C,STATYSTYKI!$C895,'BAZA DANYCH'!$G:$G,STATYSTYKI!$D895,'BAZA DANYCH'!$K:$K,STATYSTYKI!CV$550)</f>
        <v>0</v>
      </c>
      <c r="CW895" s="9">
        <f>SUMIFS('BAZA DANYCH'!$R:$R,'BAZA DANYCH'!$B:$B,STATYSTYKI!$B895,'BAZA DANYCH'!$C:$C,STATYSTYKI!$C895,'BAZA DANYCH'!$G:$G,STATYSTYKI!$D895,'BAZA DANYCH'!$K:$K,STATYSTYKI!CW$550)</f>
        <v>0</v>
      </c>
      <c r="CX895" s="9">
        <f>SUMIFS('BAZA DANYCH'!$R:$R,'BAZA DANYCH'!$B:$B,STATYSTYKI!$B895,'BAZA DANYCH'!$C:$C,STATYSTYKI!$C895,'BAZA DANYCH'!$G:$G,STATYSTYKI!$D895,'BAZA DANYCH'!$K:$K,STATYSTYKI!CX$550)</f>
        <v>1</v>
      </c>
    </row>
    <row r="896" spans="1:102" hidden="1">
      <c r="A896" s="8"/>
      <c r="B896" s="60" t="s">
        <v>191</v>
      </c>
      <c r="C896" s="61" t="s">
        <v>192</v>
      </c>
      <c r="D896" s="61" t="s">
        <v>193</v>
      </c>
      <c r="E896" s="82" t="s">
        <v>3</v>
      </c>
      <c r="F896" s="64">
        <f t="shared" si="280"/>
        <v>206</v>
      </c>
      <c r="G896" s="9">
        <f>SUMIFS('BAZA DANYCH'!$M:$M,'BAZA DANYCH'!$B:$B,STATYSTYKI!$B896,'BAZA DANYCH'!$C:$C,STATYSTYKI!$C896,'BAZA DANYCH'!$G:$G,STATYSTYKI!$D896,'BAZA DANYCH'!$K:$K,STATYSTYKI!G$550)</f>
        <v>0</v>
      </c>
      <c r="H896" s="9">
        <f>SUMIFS('BAZA DANYCH'!$M:$M,'BAZA DANYCH'!$B:$B,STATYSTYKI!$B896,'BAZA DANYCH'!$C:$C,STATYSTYKI!$C896,'BAZA DANYCH'!$G:$G,STATYSTYKI!$D896,'BAZA DANYCH'!$K:$K,STATYSTYKI!H$550)</f>
        <v>0</v>
      </c>
      <c r="I896" s="9">
        <f>SUMIFS('BAZA DANYCH'!$M:$M,'BAZA DANYCH'!$B:$B,STATYSTYKI!$B896,'BAZA DANYCH'!$C:$C,STATYSTYKI!$C896,'BAZA DANYCH'!$G:$G,STATYSTYKI!$D896,'BAZA DANYCH'!$K:$K,STATYSTYKI!I$550)</f>
        <v>0</v>
      </c>
      <c r="J896" s="9">
        <f>SUMIFS('BAZA DANYCH'!$M:$M,'BAZA DANYCH'!$B:$B,STATYSTYKI!$B896,'BAZA DANYCH'!$C:$C,STATYSTYKI!$C896,'BAZA DANYCH'!$G:$G,STATYSTYKI!$D896,'BAZA DANYCH'!$K:$K,STATYSTYKI!J$550)</f>
        <v>0</v>
      </c>
      <c r="K896" s="9">
        <f>SUMIFS('BAZA DANYCH'!$M:$M,'BAZA DANYCH'!$B:$B,STATYSTYKI!$B896,'BAZA DANYCH'!$C:$C,STATYSTYKI!$C896,'BAZA DANYCH'!$G:$G,STATYSTYKI!$D896,'BAZA DANYCH'!$K:$K,STATYSTYKI!K$550)</f>
        <v>0</v>
      </c>
      <c r="L896" s="9">
        <f>SUMIFS('BAZA DANYCH'!$M:$M,'BAZA DANYCH'!$B:$B,STATYSTYKI!$B896,'BAZA DANYCH'!$C:$C,STATYSTYKI!$C896,'BAZA DANYCH'!$G:$G,STATYSTYKI!$D896,'BAZA DANYCH'!$K:$K,STATYSTYKI!L$550)</f>
        <v>0</v>
      </c>
      <c r="M896" s="9">
        <f>SUMIFS('BAZA DANYCH'!$M:$M,'BAZA DANYCH'!$B:$B,STATYSTYKI!$B896,'BAZA DANYCH'!$C:$C,STATYSTYKI!$C896,'BAZA DANYCH'!$G:$G,STATYSTYKI!$D896,'BAZA DANYCH'!$K:$K,STATYSTYKI!M$550)</f>
        <v>0</v>
      </c>
      <c r="N896" s="9">
        <f>SUMIFS('BAZA DANYCH'!$M:$M,'BAZA DANYCH'!$B:$B,STATYSTYKI!$B896,'BAZA DANYCH'!$C:$C,STATYSTYKI!$C896,'BAZA DANYCH'!$G:$G,STATYSTYKI!$D896,'BAZA DANYCH'!$K:$K,STATYSTYKI!N$550)</f>
        <v>0</v>
      </c>
      <c r="O896" s="9">
        <f>SUMIFS('BAZA DANYCH'!$M:$M,'BAZA DANYCH'!$B:$B,STATYSTYKI!$B896,'BAZA DANYCH'!$C:$C,STATYSTYKI!$C896,'BAZA DANYCH'!$G:$G,STATYSTYKI!$D896,'BAZA DANYCH'!$K:$K,STATYSTYKI!O$550)</f>
        <v>0</v>
      </c>
      <c r="P896" s="9">
        <f>SUMIFS('BAZA DANYCH'!$M:$M,'BAZA DANYCH'!$B:$B,STATYSTYKI!$B896,'BAZA DANYCH'!$C:$C,STATYSTYKI!$C896,'BAZA DANYCH'!$G:$G,STATYSTYKI!$D896,'BAZA DANYCH'!$K:$K,STATYSTYKI!P$550)</f>
        <v>0</v>
      </c>
      <c r="Q896" s="9">
        <f>SUMIFS('BAZA DANYCH'!$M:$M,'BAZA DANYCH'!$B:$B,STATYSTYKI!$B896,'BAZA DANYCH'!$C:$C,STATYSTYKI!$C896,'BAZA DANYCH'!$G:$G,STATYSTYKI!$D896,'BAZA DANYCH'!$K:$K,STATYSTYKI!Q$550)</f>
        <v>0</v>
      </c>
      <c r="R896" s="9">
        <f>SUMIFS('BAZA DANYCH'!$M:$M,'BAZA DANYCH'!$B:$B,STATYSTYKI!$B896,'BAZA DANYCH'!$C:$C,STATYSTYKI!$C896,'BAZA DANYCH'!$G:$G,STATYSTYKI!$D896,'BAZA DANYCH'!$K:$K,STATYSTYKI!R$550)</f>
        <v>0</v>
      </c>
      <c r="S896" s="9">
        <f>SUMIFS('BAZA DANYCH'!$M:$M,'BAZA DANYCH'!$B:$B,STATYSTYKI!$B896,'BAZA DANYCH'!$C:$C,STATYSTYKI!$C896,'BAZA DANYCH'!$G:$G,STATYSTYKI!$D896,'BAZA DANYCH'!$K:$K,STATYSTYKI!S$550)</f>
        <v>0</v>
      </c>
      <c r="T896" s="9">
        <f>SUMIFS('BAZA DANYCH'!$M:$M,'BAZA DANYCH'!$B:$B,STATYSTYKI!$B896,'BAZA DANYCH'!$C:$C,STATYSTYKI!$C896,'BAZA DANYCH'!$G:$G,STATYSTYKI!$D896,'BAZA DANYCH'!$K:$K,STATYSTYKI!T$550)</f>
        <v>0</v>
      </c>
      <c r="U896" s="9">
        <f>SUMIFS('BAZA DANYCH'!$M:$M,'BAZA DANYCH'!$B:$B,STATYSTYKI!$B896,'BAZA DANYCH'!$C:$C,STATYSTYKI!$C896,'BAZA DANYCH'!$G:$G,STATYSTYKI!$D896,'BAZA DANYCH'!$K:$K,STATYSTYKI!U$550)</f>
        <v>0</v>
      </c>
      <c r="V896" s="9">
        <f>SUMIFS('BAZA DANYCH'!$M:$M,'BAZA DANYCH'!$B:$B,STATYSTYKI!$B896,'BAZA DANYCH'!$C:$C,STATYSTYKI!$C896,'BAZA DANYCH'!$G:$G,STATYSTYKI!$D896,'BAZA DANYCH'!$K:$K,STATYSTYKI!V$550)</f>
        <v>1</v>
      </c>
      <c r="W896" s="9">
        <f>SUMIFS('BAZA DANYCH'!$M:$M,'BAZA DANYCH'!$B:$B,STATYSTYKI!$B896,'BAZA DANYCH'!$C:$C,STATYSTYKI!$C896,'BAZA DANYCH'!$G:$G,STATYSTYKI!$D896,'BAZA DANYCH'!$K:$K,STATYSTYKI!W$550)</f>
        <v>0</v>
      </c>
      <c r="X896" s="9">
        <f>SUMIFS('BAZA DANYCH'!$M:$M,'BAZA DANYCH'!$B:$B,STATYSTYKI!$B896,'BAZA DANYCH'!$C:$C,STATYSTYKI!$C896,'BAZA DANYCH'!$G:$G,STATYSTYKI!$D896,'BAZA DANYCH'!$K:$K,STATYSTYKI!X$550)</f>
        <v>0</v>
      </c>
      <c r="Y896" s="9">
        <f>SUMIFS('BAZA DANYCH'!$M:$M,'BAZA DANYCH'!$B:$B,STATYSTYKI!$B896,'BAZA DANYCH'!$C:$C,STATYSTYKI!$C896,'BAZA DANYCH'!$G:$G,STATYSTYKI!$D896,'BAZA DANYCH'!$K:$K,STATYSTYKI!Y$550)</f>
        <v>2</v>
      </c>
      <c r="Z896" s="9">
        <f>SUMIFS('BAZA DANYCH'!$M:$M,'BAZA DANYCH'!$B:$B,STATYSTYKI!$B896,'BAZA DANYCH'!$C:$C,STATYSTYKI!$C896,'BAZA DANYCH'!$G:$G,STATYSTYKI!$D896,'BAZA DANYCH'!$K:$K,STATYSTYKI!Z$550)</f>
        <v>1</v>
      </c>
      <c r="AA896" s="9">
        <f>SUMIFS('BAZA DANYCH'!$M:$M,'BAZA DANYCH'!$B:$B,STATYSTYKI!$B896,'BAZA DANYCH'!$C:$C,STATYSTYKI!$C896,'BAZA DANYCH'!$G:$G,STATYSTYKI!$D896,'BAZA DANYCH'!$K:$K,STATYSTYKI!AA$550)</f>
        <v>1</v>
      </c>
      <c r="AB896" s="9">
        <f>SUMIFS('BAZA DANYCH'!$M:$M,'BAZA DANYCH'!$B:$B,STATYSTYKI!$B896,'BAZA DANYCH'!$C:$C,STATYSTYKI!$C896,'BAZA DANYCH'!$G:$G,STATYSTYKI!$D896,'BAZA DANYCH'!$K:$K,STATYSTYKI!AB$550)</f>
        <v>2</v>
      </c>
      <c r="AC896" s="9">
        <f>SUMIFS('BAZA DANYCH'!$M:$M,'BAZA DANYCH'!$B:$B,STATYSTYKI!$B896,'BAZA DANYCH'!$C:$C,STATYSTYKI!$C896,'BAZA DANYCH'!$G:$G,STATYSTYKI!$D896,'BAZA DANYCH'!$K:$K,STATYSTYKI!AC$550)</f>
        <v>1</v>
      </c>
      <c r="AD896" s="9">
        <f>SUMIFS('BAZA DANYCH'!$M:$M,'BAZA DANYCH'!$B:$B,STATYSTYKI!$B896,'BAZA DANYCH'!$C:$C,STATYSTYKI!$C896,'BAZA DANYCH'!$G:$G,STATYSTYKI!$D896,'BAZA DANYCH'!$K:$K,STATYSTYKI!AD$550)</f>
        <v>1</v>
      </c>
      <c r="AE896" s="9">
        <f>SUMIFS('BAZA DANYCH'!$M:$M,'BAZA DANYCH'!$B:$B,STATYSTYKI!$B896,'BAZA DANYCH'!$C:$C,STATYSTYKI!$C896,'BAZA DANYCH'!$G:$G,STATYSTYKI!$D896,'BAZA DANYCH'!$K:$K,STATYSTYKI!AE$550)</f>
        <v>2</v>
      </c>
      <c r="AF896" s="9">
        <f>SUMIFS('BAZA DANYCH'!$M:$M,'BAZA DANYCH'!$B:$B,STATYSTYKI!$B896,'BAZA DANYCH'!$C:$C,STATYSTYKI!$C896,'BAZA DANYCH'!$G:$G,STATYSTYKI!$D896,'BAZA DANYCH'!$K:$K,STATYSTYKI!AF$550)</f>
        <v>3</v>
      </c>
      <c r="AG896" s="9">
        <f>SUMIFS('BAZA DANYCH'!$M:$M,'BAZA DANYCH'!$B:$B,STATYSTYKI!$B896,'BAZA DANYCH'!$C:$C,STATYSTYKI!$C896,'BAZA DANYCH'!$G:$G,STATYSTYKI!$D896,'BAZA DANYCH'!$K:$K,STATYSTYKI!AG$550)</f>
        <v>1</v>
      </c>
      <c r="AH896" s="9">
        <f>SUMIFS('BAZA DANYCH'!$M:$M,'BAZA DANYCH'!$B:$B,STATYSTYKI!$B896,'BAZA DANYCH'!$C:$C,STATYSTYKI!$C896,'BAZA DANYCH'!$G:$G,STATYSTYKI!$D896,'BAZA DANYCH'!$K:$K,STATYSTYKI!AH$550)</f>
        <v>2</v>
      </c>
      <c r="AI896" s="9">
        <f>SUMIFS('BAZA DANYCH'!$M:$M,'BAZA DANYCH'!$B:$B,STATYSTYKI!$B896,'BAZA DANYCH'!$C:$C,STATYSTYKI!$C896,'BAZA DANYCH'!$G:$G,STATYSTYKI!$D896,'BAZA DANYCH'!$K:$K,STATYSTYKI!AI$550)</f>
        <v>1</v>
      </c>
      <c r="AJ896" s="9">
        <f>SUMIFS('BAZA DANYCH'!$M:$M,'BAZA DANYCH'!$B:$B,STATYSTYKI!$B896,'BAZA DANYCH'!$C:$C,STATYSTYKI!$C896,'BAZA DANYCH'!$G:$G,STATYSTYKI!$D896,'BAZA DANYCH'!$K:$K,STATYSTYKI!AJ$550)</f>
        <v>4</v>
      </c>
      <c r="AK896" s="9">
        <f>SUMIFS('BAZA DANYCH'!$M:$M,'BAZA DANYCH'!$B:$B,STATYSTYKI!$B896,'BAZA DANYCH'!$C:$C,STATYSTYKI!$C896,'BAZA DANYCH'!$G:$G,STATYSTYKI!$D896,'BAZA DANYCH'!$K:$K,STATYSTYKI!AK$550)</f>
        <v>0</v>
      </c>
      <c r="AL896" s="9">
        <f>SUMIFS('BAZA DANYCH'!$M:$M,'BAZA DANYCH'!$B:$B,STATYSTYKI!$B896,'BAZA DANYCH'!$C:$C,STATYSTYKI!$C896,'BAZA DANYCH'!$G:$G,STATYSTYKI!$D896,'BAZA DANYCH'!$K:$K,STATYSTYKI!AL$550)</f>
        <v>1</v>
      </c>
      <c r="AM896" s="9">
        <f>SUMIFS('BAZA DANYCH'!$M:$M,'BAZA DANYCH'!$B:$B,STATYSTYKI!$B896,'BAZA DANYCH'!$C:$C,STATYSTYKI!$C896,'BAZA DANYCH'!$G:$G,STATYSTYKI!$D896,'BAZA DANYCH'!$K:$K,STATYSTYKI!AM$550)</f>
        <v>2</v>
      </c>
      <c r="AN896" s="9">
        <f>SUMIFS('BAZA DANYCH'!$M:$M,'BAZA DANYCH'!$B:$B,STATYSTYKI!$B896,'BAZA DANYCH'!$C:$C,STATYSTYKI!$C896,'BAZA DANYCH'!$G:$G,STATYSTYKI!$D896,'BAZA DANYCH'!$K:$K,STATYSTYKI!AN$550)</f>
        <v>1</v>
      </c>
      <c r="AO896" s="9">
        <f>SUMIFS('BAZA DANYCH'!$M:$M,'BAZA DANYCH'!$B:$B,STATYSTYKI!$B896,'BAZA DANYCH'!$C:$C,STATYSTYKI!$C896,'BAZA DANYCH'!$G:$G,STATYSTYKI!$D896,'BAZA DANYCH'!$K:$K,STATYSTYKI!AO$550)</f>
        <v>5</v>
      </c>
      <c r="AP896" s="9">
        <f>SUMIFS('BAZA DANYCH'!$M:$M,'BAZA DANYCH'!$B:$B,STATYSTYKI!$B896,'BAZA DANYCH'!$C:$C,STATYSTYKI!$C896,'BAZA DANYCH'!$G:$G,STATYSTYKI!$D896,'BAZA DANYCH'!$K:$K,STATYSTYKI!AP$550)</f>
        <v>2</v>
      </c>
      <c r="AQ896" s="9">
        <f>SUMIFS('BAZA DANYCH'!$M:$M,'BAZA DANYCH'!$B:$B,STATYSTYKI!$B896,'BAZA DANYCH'!$C:$C,STATYSTYKI!$C896,'BAZA DANYCH'!$G:$G,STATYSTYKI!$D896,'BAZA DANYCH'!$K:$K,STATYSTYKI!AQ$550)</f>
        <v>2</v>
      </c>
      <c r="AR896" s="9">
        <f>SUMIFS('BAZA DANYCH'!$M:$M,'BAZA DANYCH'!$B:$B,STATYSTYKI!$B896,'BAZA DANYCH'!$C:$C,STATYSTYKI!$C896,'BAZA DANYCH'!$G:$G,STATYSTYKI!$D896,'BAZA DANYCH'!$K:$K,STATYSTYKI!AR$550)</f>
        <v>0</v>
      </c>
      <c r="AS896" s="9">
        <f>SUMIFS('BAZA DANYCH'!$M:$M,'BAZA DANYCH'!$B:$B,STATYSTYKI!$B896,'BAZA DANYCH'!$C:$C,STATYSTYKI!$C896,'BAZA DANYCH'!$G:$G,STATYSTYKI!$D896,'BAZA DANYCH'!$K:$K,STATYSTYKI!AS$550)</f>
        <v>3</v>
      </c>
      <c r="AT896" s="9">
        <f>SUMIFS('BAZA DANYCH'!$M:$M,'BAZA DANYCH'!$B:$B,STATYSTYKI!$B896,'BAZA DANYCH'!$C:$C,STATYSTYKI!$C896,'BAZA DANYCH'!$G:$G,STATYSTYKI!$D896,'BAZA DANYCH'!$K:$K,STATYSTYKI!AT$550)</f>
        <v>2</v>
      </c>
      <c r="AU896" s="9">
        <f>SUMIFS('BAZA DANYCH'!$M:$M,'BAZA DANYCH'!$B:$B,STATYSTYKI!$B896,'BAZA DANYCH'!$C:$C,STATYSTYKI!$C896,'BAZA DANYCH'!$G:$G,STATYSTYKI!$D896,'BAZA DANYCH'!$K:$K,STATYSTYKI!AU$550)</f>
        <v>3</v>
      </c>
      <c r="AV896" s="9">
        <f>SUMIFS('BAZA DANYCH'!$M:$M,'BAZA DANYCH'!$B:$B,STATYSTYKI!$B896,'BAZA DANYCH'!$C:$C,STATYSTYKI!$C896,'BAZA DANYCH'!$G:$G,STATYSTYKI!$D896,'BAZA DANYCH'!$K:$K,STATYSTYKI!AV$550)</f>
        <v>1</v>
      </c>
      <c r="AW896" s="9">
        <f>SUMIFS('BAZA DANYCH'!$M:$M,'BAZA DANYCH'!$B:$B,STATYSTYKI!$B896,'BAZA DANYCH'!$C:$C,STATYSTYKI!$C896,'BAZA DANYCH'!$G:$G,STATYSTYKI!$D896,'BAZA DANYCH'!$K:$K,STATYSTYKI!AW$550)</f>
        <v>0</v>
      </c>
      <c r="AX896" s="9">
        <f>SUMIFS('BAZA DANYCH'!$M:$M,'BAZA DANYCH'!$B:$B,STATYSTYKI!$B896,'BAZA DANYCH'!$C:$C,STATYSTYKI!$C896,'BAZA DANYCH'!$G:$G,STATYSTYKI!$D896,'BAZA DANYCH'!$K:$K,STATYSTYKI!AX$550)</f>
        <v>1</v>
      </c>
      <c r="AY896" s="9">
        <f>SUMIFS('BAZA DANYCH'!$M:$M,'BAZA DANYCH'!$B:$B,STATYSTYKI!$B896,'BAZA DANYCH'!$C:$C,STATYSTYKI!$C896,'BAZA DANYCH'!$G:$G,STATYSTYKI!$D896,'BAZA DANYCH'!$K:$K,STATYSTYKI!AY$550)</f>
        <v>1</v>
      </c>
      <c r="AZ896" s="9">
        <f>SUMIFS('BAZA DANYCH'!$M:$M,'BAZA DANYCH'!$B:$B,STATYSTYKI!$B896,'BAZA DANYCH'!$C:$C,STATYSTYKI!$C896,'BAZA DANYCH'!$G:$G,STATYSTYKI!$D896,'BAZA DANYCH'!$K:$K,STATYSTYKI!AZ$550)</f>
        <v>3</v>
      </c>
      <c r="BA896" s="9">
        <f>SUMIFS('BAZA DANYCH'!$M:$M,'BAZA DANYCH'!$B:$B,STATYSTYKI!$B896,'BAZA DANYCH'!$C:$C,STATYSTYKI!$C896,'BAZA DANYCH'!$G:$G,STATYSTYKI!$D896,'BAZA DANYCH'!$K:$K,STATYSTYKI!BA$550)</f>
        <v>1</v>
      </c>
      <c r="BB896" s="9">
        <f>SUMIFS('BAZA DANYCH'!$M:$M,'BAZA DANYCH'!$B:$B,STATYSTYKI!$B896,'BAZA DANYCH'!$C:$C,STATYSTYKI!$C896,'BAZA DANYCH'!$G:$G,STATYSTYKI!$D896,'BAZA DANYCH'!$K:$K,STATYSTYKI!BB$550)</f>
        <v>4</v>
      </c>
      <c r="BC896" s="9">
        <f>SUMIFS('BAZA DANYCH'!$M:$M,'BAZA DANYCH'!$B:$B,STATYSTYKI!$B896,'BAZA DANYCH'!$C:$C,STATYSTYKI!$C896,'BAZA DANYCH'!$G:$G,STATYSTYKI!$D896,'BAZA DANYCH'!$K:$K,STATYSTYKI!BC$550)</f>
        <v>2</v>
      </c>
      <c r="BD896" s="9">
        <f>SUMIFS('BAZA DANYCH'!$M:$M,'BAZA DANYCH'!$B:$B,STATYSTYKI!$B896,'BAZA DANYCH'!$C:$C,STATYSTYKI!$C896,'BAZA DANYCH'!$G:$G,STATYSTYKI!$D896,'BAZA DANYCH'!$K:$K,STATYSTYKI!BD$550)</f>
        <v>4</v>
      </c>
      <c r="BE896" s="9">
        <f>SUMIFS('BAZA DANYCH'!$M:$M,'BAZA DANYCH'!$B:$B,STATYSTYKI!$B896,'BAZA DANYCH'!$C:$C,STATYSTYKI!$C896,'BAZA DANYCH'!$G:$G,STATYSTYKI!$D896,'BAZA DANYCH'!$K:$K,STATYSTYKI!BE$550)</f>
        <v>2</v>
      </c>
      <c r="BF896" s="9">
        <f>SUMIFS('BAZA DANYCH'!$M:$M,'BAZA DANYCH'!$B:$B,STATYSTYKI!$B896,'BAZA DANYCH'!$C:$C,STATYSTYKI!$C896,'BAZA DANYCH'!$G:$G,STATYSTYKI!$D896,'BAZA DANYCH'!$K:$K,STATYSTYKI!BF$550)</f>
        <v>6</v>
      </c>
      <c r="BG896" s="9">
        <f>SUMIFS('BAZA DANYCH'!$M:$M,'BAZA DANYCH'!$B:$B,STATYSTYKI!$B896,'BAZA DANYCH'!$C:$C,STATYSTYKI!$C896,'BAZA DANYCH'!$G:$G,STATYSTYKI!$D896,'BAZA DANYCH'!$K:$K,STATYSTYKI!BG$550)</f>
        <v>1</v>
      </c>
      <c r="BH896" s="9">
        <f>SUMIFS('BAZA DANYCH'!$M:$M,'BAZA DANYCH'!$B:$B,STATYSTYKI!$B896,'BAZA DANYCH'!$C:$C,STATYSTYKI!$C896,'BAZA DANYCH'!$G:$G,STATYSTYKI!$D896,'BAZA DANYCH'!$K:$K,STATYSTYKI!BH$550)</f>
        <v>5</v>
      </c>
      <c r="BI896" s="9">
        <f>SUMIFS('BAZA DANYCH'!$M:$M,'BAZA DANYCH'!$B:$B,STATYSTYKI!$B896,'BAZA DANYCH'!$C:$C,STATYSTYKI!$C896,'BAZA DANYCH'!$G:$G,STATYSTYKI!$D896,'BAZA DANYCH'!$K:$K,STATYSTYKI!BI$550)</f>
        <v>2</v>
      </c>
      <c r="BJ896" s="9">
        <f>SUMIFS('BAZA DANYCH'!$M:$M,'BAZA DANYCH'!$B:$B,STATYSTYKI!$B896,'BAZA DANYCH'!$C:$C,STATYSTYKI!$C896,'BAZA DANYCH'!$G:$G,STATYSTYKI!$D896,'BAZA DANYCH'!$K:$K,STATYSTYKI!BJ$550)</f>
        <v>6</v>
      </c>
      <c r="BK896" s="9">
        <f>SUMIFS('BAZA DANYCH'!$M:$M,'BAZA DANYCH'!$B:$B,STATYSTYKI!$B896,'BAZA DANYCH'!$C:$C,STATYSTYKI!$C896,'BAZA DANYCH'!$G:$G,STATYSTYKI!$D896,'BAZA DANYCH'!$K:$K,STATYSTYKI!BK$550)</f>
        <v>4</v>
      </c>
      <c r="BL896" s="9">
        <f>SUMIFS('BAZA DANYCH'!$M:$M,'BAZA DANYCH'!$B:$B,STATYSTYKI!$B896,'BAZA DANYCH'!$C:$C,STATYSTYKI!$C896,'BAZA DANYCH'!$G:$G,STATYSTYKI!$D896,'BAZA DANYCH'!$K:$K,STATYSTYKI!BL$550)</f>
        <v>2</v>
      </c>
      <c r="BM896" s="9">
        <f>SUMIFS('BAZA DANYCH'!$M:$M,'BAZA DANYCH'!$B:$B,STATYSTYKI!$B896,'BAZA DANYCH'!$C:$C,STATYSTYKI!$C896,'BAZA DANYCH'!$G:$G,STATYSTYKI!$D896,'BAZA DANYCH'!$K:$K,STATYSTYKI!BM$550)</f>
        <v>6</v>
      </c>
      <c r="BN896" s="9">
        <f>SUMIFS('BAZA DANYCH'!$M:$M,'BAZA DANYCH'!$B:$B,STATYSTYKI!$B896,'BAZA DANYCH'!$C:$C,STATYSTYKI!$C896,'BAZA DANYCH'!$G:$G,STATYSTYKI!$D896,'BAZA DANYCH'!$K:$K,STATYSTYKI!BN$550)</f>
        <v>4</v>
      </c>
      <c r="BO896" s="9">
        <f>SUMIFS('BAZA DANYCH'!$M:$M,'BAZA DANYCH'!$B:$B,STATYSTYKI!$B896,'BAZA DANYCH'!$C:$C,STATYSTYKI!$C896,'BAZA DANYCH'!$G:$G,STATYSTYKI!$D896,'BAZA DANYCH'!$K:$K,STATYSTYKI!BO$550)</f>
        <v>2</v>
      </c>
      <c r="BP896" s="9">
        <f>SUMIFS('BAZA DANYCH'!$M:$M,'BAZA DANYCH'!$B:$B,STATYSTYKI!$B896,'BAZA DANYCH'!$C:$C,STATYSTYKI!$C896,'BAZA DANYCH'!$G:$G,STATYSTYKI!$D896,'BAZA DANYCH'!$K:$K,STATYSTYKI!BP$550)</f>
        <v>2</v>
      </c>
      <c r="BQ896" s="9">
        <f>SUMIFS('BAZA DANYCH'!$M:$M,'BAZA DANYCH'!$B:$B,STATYSTYKI!$B896,'BAZA DANYCH'!$C:$C,STATYSTYKI!$C896,'BAZA DANYCH'!$G:$G,STATYSTYKI!$D896,'BAZA DANYCH'!$K:$K,STATYSTYKI!BQ$550)</f>
        <v>1</v>
      </c>
      <c r="BR896" s="9">
        <f>SUMIFS('BAZA DANYCH'!$M:$M,'BAZA DANYCH'!$B:$B,STATYSTYKI!$B896,'BAZA DANYCH'!$C:$C,STATYSTYKI!$C896,'BAZA DANYCH'!$G:$G,STATYSTYKI!$D896,'BAZA DANYCH'!$K:$K,STATYSTYKI!BR$550)</f>
        <v>5</v>
      </c>
      <c r="BS896" s="9">
        <f>SUMIFS('BAZA DANYCH'!$M:$M,'BAZA DANYCH'!$B:$B,STATYSTYKI!$B896,'BAZA DANYCH'!$C:$C,STATYSTYKI!$C896,'BAZA DANYCH'!$G:$G,STATYSTYKI!$D896,'BAZA DANYCH'!$K:$K,STATYSTYKI!BS$550)</f>
        <v>7</v>
      </c>
      <c r="BT896" s="9">
        <f>SUMIFS('BAZA DANYCH'!$M:$M,'BAZA DANYCH'!$B:$B,STATYSTYKI!$B896,'BAZA DANYCH'!$C:$C,STATYSTYKI!$C896,'BAZA DANYCH'!$G:$G,STATYSTYKI!$D896,'BAZA DANYCH'!$K:$K,STATYSTYKI!BT$550)</f>
        <v>5</v>
      </c>
      <c r="BU896" s="9">
        <f>SUMIFS('BAZA DANYCH'!$M:$M,'BAZA DANYCH'!$B:$B,STATYSTYKI!$B896,'BAZA DANYCH'!$C:$C,STATYSTYKI!$C896,'BAZA DANYCH'!$G:$G,STATYSTYKI!$D896,'BAZA DANYCH'!$K:$K,STATYSTYKI!BU$550)</f>
        <v>4</v>
      </c>
      <c r="BV896" s="9">
        <f>SUMIFS('BAZA DANYCH'!$M:$M,'BAZA DANYCH'!$B:$B,STATYSTYKI!$B896,'BAZA DANYCH'!$C:$C,STATYSTYKI!$C896,'BAZA DANYCH'!$G:$G,STATYSTYKI!$D896,'BAZA DANYCH'!$K:$K,STATYSTYKI!BV$550)</f>
        <v>4</v>
      </c>
      <c r="BW896" s="9">
        <f>SUMIFS('BAZA DANYCH'!$M:$M,'BAZA DANYCH'!$B:$B,STATYSTYKI!$B896,'BAZA DANYCH'!$C:$C,STATYSTYKI!$C896,'BAZA DANYCH'!$G:$G,STATYSTYKI!$D896,'BAZA DANYCH'!$K:$K,STATYSTYKI!BW$550)</f>
        <v>2</v>
      </c>
      <c r="BX896" s="9">
        <f>SUMIFS('BAZA DANYCH'!$M:$M,'BAZA DANYCH'!$B:$B,STATYSTYKI!$B896,'BAZA DANYCH'!$C:$C,STATYSTYKI!$C896,'BAZA DANYCH'!$G:$G,STATYSTYKI!$D896,'BAZA DANYCH'!$K:$K,STATYSTYKI!BX$550)</f>
        <v>6</v>
      </c>
      <c r="BY896" s="9">
        <f>SUMIFS('BAZA DANYCH'!$M:$M,'BAZA DANYCH'!$B:$B,STATYSTYKI!$B896,'BAZA DANYCH'!$C:$C,STATYSTYKI!$C896,'BAZA DANYCH'!$G:$G,STATYSTYKI!$D896,'BAZA DANYCH'!$K:$K,STATYSTYKI!BY$550)</f>
        <v>1</v>
      </c>
      <c r="BZ896" s="9">
        <f>SUMIFS('BAZA DANYCH'!$M:$M,'BAZA DANYCH'!$B:$B,STATYSTYKI!$B896,'BAZA DANYCH'!$C:$C,STATYSTYKI!$C896,'BAZA DANYCH'!$G:$G,STATYSTYKI!$D896,'BAZA DANYCH'!$K:$K,STATYSTYKI!BZ$550)</f>
        <v>7</v>
      </c>
      <c r="CA896" s="9">
        <f>SUMIFS('BAZA DANYCH'!$M:$M,'BAZA DANYCH'!$B:$B,STATYSTYKI!$B896,'BAZA DANYCH'!$C:$C,STATYSTYKI!$C896,'BAZA DANYCH'!$G:$G,STATYSTYKI!$D896,'BAZA DANYCH'!$K:$K,STATYSTYKI!CA$550)</f>
        <v>3</v>
      </c>
      <c r="CB896" s="9">
        <f>SUMIFS('BAZA DANYCH'!$M:$M,'BAZA DANYCH'!$B:$B,STATYSTYKI!$B896,'BAZA DANYCH'!$C:$C,STATYSTYKI!$C896,'BAZA DANYCH'!$G:$G,STATYSTYKI!$D896,'BAZA DANYCH'!$K:$K,STATYSTYKI!CB$550)</f>
        <v>8</v>
      </c>
      <c r="CC896" s="9">
        <f>SUMIFS('BAZA DANYCH'!$M:$M,'BAZA DANYCH'!$B:$B,STATYSTYKI!$B896,'BAZA DANYCH'!$C:$C,STATYSTYKI!$C896,'BAZA DANYCH'!$G:$G,STATYSTYKI!$D896,'BAZA DANYCH'!$K:$K,STATYSTYKI!CC$550)</f>
        <v>5</v>
      </c>
      <c r="CD896" s="9">
        <f>SUMIFS('BAZA DANYCH'!$M:$M,'BAZA DANYCH'!$B:$B,STATYSTYKI!$B896,'BAZA DANYCH'!$C:$C,STATYSTYKI!$C896,'BAZA DANYCH'!$G:$G,STATYSTYKI!$D896,'BAZA DANYCH'!$K:$K,STATYSTYKI!CD$550)</f>
        <v>3</v>
      </c>
      <c r="CE896" s="9">
        <f>SUMIFS('BAZA DANYCH'!$M:$M,'BAZA DANYCH'!$B:$B,STATYSTYKI!$B896,'BAZA DANYCH'!$C:$C,STATYSTYKI!$C896,'BAZA DANYCH'!$G:$G,STATYSTYKI!$D896,'BAZA DANYCH'!$K:$K,STATYSTYKI!CE$550)</f>
        <v>3</v>
      </c>
      <c r="CF896" s="9">
        <f>SUMIFS('BAZA DANYCH'!$M:$M,'BAZA DANYCH'!$B:$B,STATYSTYKI!$B896,'BAZA DANYCH'!$C:$C,STATYSTYKI!$C896,'BAZA DANYCH'!$G:$G,STATYSTYKI!$D896,'BAZA DANYCH'!$K:$K,STATYSTYKI!CF$550)</f>
        <v>4</v>
      </c>
      <c r="CG896" s="9">
        <f>SUMIFS('BAZA DANYCH'!$M:$M,'BAZA DANYCH'!$B:$B,STATYSTYKI!$B896,'BAZA DANYCH'!$C:$C,STATYSTYKI!$C896,'BAZA DANYCH'!$G:$G,STATYSTYKI!$D896,'BAZA DANYCH'!$K:$K,STATYSTYKI!CG$550)</f>
        <v>8</v>
      </c>
      <c r="CH896" s="9">
        <f>SUMIFS('BAZA DANYCH'!$M:$M,'BAZA DANYCH'!$B:$B,STATYSTYKI!$B896,'BAZA DANYCH'!$C:$C,STATYSTYKI!$C896,'BAZA DANYCH'!$G:$G,STATYSTYKI!$D896,'BAZA DANYCH'!$K:$K,STATYSTYKI!CH$550)</f>
        <v>3</v>
      </c>
      <c r="CI896" s="9">
        <f>SUMIFS('BAZA DANYCH'!$M:$M,'BAZA DANYCH'!$B:$B,STATYSTYKI!$B896,'BAZA DANYCH'!$C:$C,STATYSTYKI!$C896,'BAZA DANYCH'!$G:$G,STATYSTYKI!$D896,'BAZA DANYCH'!$K:$K,STATYSTYKI!CI$550)</f>
        <v>3</v>
      </c>
      <c r="CJ896" s="9">
        <f>SUMIFS('BAZA DANYCH'!$M:$M,'BAZA DANYCH'!$B:$B,STATYSTYKI!$B896,'BAZA DANYCH'!$C:$C,STATYSTYKI!$C896,'BAZA DANYCH'!$G:$G,STATYSTYKI!$D896,'BAZA DANYCH'!$K:$K,STATYSTYKI!CJ$550)</f>
        <v>4</v>
      </c>
      <c r="CK896" s="9">
        <f>SUMIFS('BAZA DANYCH'!$M:$M,'BAZA DANYCH'!$B:$B,STATYSTYKI!$B896,'BAZA DANYCH'!$C:$C,STATYSTYKI!$C896,'BAZA DANYCH'!$G:$G,STATYSTYKI!$D896,'BAZA DANYCH'!$K:$K,STATYSTYKI!CK$550)</f>
        <v>1</v>
      </c>
      <c r="CL896" s="9">
        <f>SUMIFS('BAZA DANYCH'!$M:$M,'BAZA DANYCH'!$B:$B,STATYSTYKI!$B896,'BAZA DANYCH'!$C:$C,STATYSTYKI!$C896,'BAZA DANYCH'!$G:$G,STATYSTYKI!$D896,'BAZA DANYCH'!$K:$K,STATYSTYKI!CL$550)</f>
        <v>4</v>
      </c>
      <c r="CM896" s="9">
        <f>SUMIFS('BAZA DANYCH'!$M:$M,'BAZA DANYCH'!$B:$B,STATYSTYKI!$B896,'BAZA DANYCH'!$C:$C,STATYSTYKI!$C896,'BAZA DANYCH'!$G:$G,STATYSTYKI!$D896,'BAZA DANYCH'!$K:$K,STATYSTYKI!CM$550)</f>
        <v>3</v>
      </c>
      <c r="CN896" s="9">
        <f>SUMIFS('BAZA DANYCH'!$M:$M,'BAZA DANYCH'!$B:$B,STATYSTYKI!$B896,'BAZA DANYCH'!$C:$C,STATYSTYKI!$C896,'BAZA DANYCH'!$G:$G,STATYSTYKI!$D896,'BAZA DANYCH'!$K:$K,STATYSTYKI!CN$550)</f>
        <v>1</v>
      </c>
      <c r="CO896" s="9">
        <f>SUMIFS('BAZA DANYCH'!$M:$M,'BAZA DANYCH'!$B:$B,STATYSTYKI!$B896,'BAZA DANYCH'!$C:$C,STATYSTYKI!$C896,'BAZA DANYCH'!$G:$G,STATYSTYKI!$D896,'BAZA DANYCH'!$K:$K,STATYSTYKI!CO$550)</f>
        <v>1</v>
      </c>
      <c r="CP896" s="9">
        <f>SUMIFS('BAZA DANYCH'!$M:$M,'BAZA DANYCH'!$B:$B,STATYSTYKI!$B896,'BAZA DANYCH'!$C:$C,STATYSTYKI!$C896,'BAZA DANYCH'!$G:$G,STATYSTYKI!$D896,'BAZA DANYCH'!$K:$K,STATYSTYKI!CP$550)</f>
        <v>1</v>
      </c>
      <c r="CQ896" s="9">
        <f>SUMIFS('BAZA DANYCH'!$M:$M,'BAZA DANYCH'!$B:$B,STATYSTYKI!$B896,'BAZA DANYCH'!$C:$C,STATYSTYKI!$C896,'BAZA DANYCH'!$G:$G,STATYSTYKI!$D896,'BAZA DANYCH'!$K:$K,STATYSTYKI!CQ$550)</f>
        <v>3</v>
      </c>
      <c r="CR896" s="9">
        <f>SUMIFS('BAZA DANYCH'!$M:$M,'BAZA DANYCH'!$B:$B,STATYSTYKI!$B896,'BAZA DANYCH'!$C:$C,STATYSTYKI!$C896,'BAZA DANYCH'!$G:$G,STATYSTYKI!$D896,'BAZA DANYCH'!$K:$K,STATYSTYKI!CR$550)</f>
        <v>2</v>
      </c>
      <c r="CS896" s="9">
        <f>SUMIFS('BAZA DANYCH'!$M:$M,'BAZA DANYCH'!$B:$B,STATYSTYKI!$B896,'BAZA DANYCH'!$C:$C,STATYSTYKI!$C896,'BAZA DANYCH'!$G:$G,STATYSTYKI!$D896,'BAZA DANYCH'!$K:$K,STATYSTYKI!CS$550)</f>
        <v>0</v>
      </c>
      <c r="CT896" s="9">
        <f>SUMIFS('BAZA DANYCH'!$M:$M,'BAZA DANYCH'!$B:$B,STATYSTYKI!$B896,'BAZA DANYCH'!$C:$C,STATYSTYKI!$C896,'BAZA DANYCH'!$G:$G,STATYSTYKI!$D896,'BAZA DANYCH'!$K:$K,STATYSTYKI!CT$550)</f>
        <v>0</v>
      </c>
      <c r="CU896" s="9">
        <f>SUMIFS('BAZA DANYCH'!$M:$M,'BAZA DANYCH'!$B:$B,STATYSTYKI!$B896,'BAZA DANYCH'!$C:$C,STATYSTYKI!$C896,'BAZA DANYCH'!$G:$G,STATYSTYKI!$D896,'BAZA DANYCH'!$K:$K,STATYSTYKI!CU$550)</f>
        <v>0</v>
      </c>
      <c r="CV896" s="9">
        <f>SUMIFS('BAZA DANYCH'!$M:$M,'BAZA DANYCH'!$B:$B,STATYSTYKI!$B896,'BAZA DANYCH'!$C:$C,STATYSTYKI!$C896,'BAZA DANYCH'!$G:$G,STATYSTYKI!$D896,'BAZA DANYCH'!$K:$K,STATYSTYKI!CV$550)</f>
        <v>1</v>
      </c>
      <c r="CW896" s="9">
        <f>SUMIFS('BAZA DANYCH'!$M:$M,'BAZA DANYCH'!$B:$B,STATYSTYKI!$B896,'BAZA DANYCH'!$C:$C,STATYSTYKI!$C896,'BAZA DANYCH'!$G:$G,STATYSTYKI!$D896,'BAZA DANYCH'!$K:$K,STATYSTYKI!CW$550)</f>
        <v>1</v>
      </c>
      <c r="CX896" s="9">
        <f>SUMIFS('BAZA DANYCH'!$M:$M,'BAZA DANYCH'!$B:$B,STATYSTYKI!$B896,'BAZA DANYCH'!$C:$C,STATYSTYKI!$C896,'BAZA DANYCH'!$G:$G,STATYSTYKI!$D896,'BAZA DANYCH'!$K:$K,STATYSTYKI!CX$550)</f>
        <v>0</v>
      </c>
    </row>
    <row r="897" spans="1:102" hidden="1">
      <c r="A897" s="8"/>
      <c r="B897" s="60" t="s">
        <v>191</v>
      </c>
      <c r="C897" s="61" t="s">
        <v>192</v>
      </c>
      <c r="D897" s="61" t="s">
        <v>193</v>
      </c>
      <c r="E897" s="82" t="s">
        <v>10</v>
      </c>
      <c r="F897" s="64">
        <f t="shared" si="280"/>
        <v>708</v>
      </c>
      <c r="G897" s="9">
        <f>SUMIFS('BAZA DANYCH'!$T:$T,'BAZA DANYCH'!$B:$B,STATYSTYKI!$B897,'BAZA DANYCH'!$C:$C,STATYSTYKI!$C897,'BAZA DANYCH'!$G:$G,STATYSTYKI!$D897,'BAZA DANYCH'!$K:$K,STATYSTYKI!G$550)</f>
        <v>0</v>
      </c>
      <c r="H897" s="9">
        <f>SUMIFS('BAZA DANYCH'!$T:$T,'BAZA DANYCH'!$B:$B,STATYSTYKI!$B897,'BAZA DANYCH'!$C:$C,STATYSTYKI!$C897,'BAZA DANYCH'!$G:$G,STATYSTYKI!$D897,'BAZA DANYCH'!$K:$K,STATYSTYKI!H$550)</f>
        <v>1</v>
      </c>
      <c r="I897" s="9">
        <f>SUMIFS('BAZA DANYCH'!$T:$T,'BAZA DANYCH'!$B:$B,STATYSTYKI!$B897,'BAZA DANYCH'!$C:$C,STATYSTYKI!$C897,'BAZA DANYCH'!$G:$G,STATYSTYKI!$D897,'BAZA DANYCH'!$K:$K,STATYSTYKI!I$550)</f>
        <v>1</v>
      </c>
      <c r="J897" s="9">
        <f>SUMIFS('BAZA DANYCH'!$T:$T,'BAZA DANYCH'!$B:$B,STATYSTYKI!$B897,'BAZA DANYCH'!$C:$C,STATYSTYKI!$C897,'BAZA DANYCH'!$G:$G,STATYSTYKI!$D897,'BAZA DANYCH'!$K:$K,STATYSTYKI!J$550)</f>
        <v>0</v>
      </c>
      <c r="K897" s="9">
        <f>SUMIFS('BAZA DANYCH'!$T:$T,'BAZA DANYCH'!$B:$B,STATYSTYKI!$B897,'BAZA DANYCH'!$C:$C,STATYSTYKI!$C897,'BAZA DANYCH'!$G:$G,STATYSTYKI!$D897,'BAZA DANYCH'!$K:$K,STATYSTYKI!K$550)</f>
        <v>0</v>
      </c>
      <c r="L897" s="9">
        <f>SUMIFS('BAZA DANYCH'!$T:$T,'BAZA DANYCH'!$B:$B,STATYSTYKI!$B897,'BAZA DANYCH'!$C:$C,STATYSTYKI!$C897,'BAZA DANYCH'!$G:$G,STATYSTYKI!$D897,'BAZA DANYCH'!$K:$K,STATYSTYKI!L$550)</f>
        <v>0</v>
      </c>
      <c r="M897" s="9">
        <f>SUMIFS('BAZA DANYCH'!$T:$T,'BAZA DANYCH'!$B:$B,STATYSTYKI!$B897,'BAZA DANYCH'!$C:$C,STATYSTYKI!$C897,'BAZA DANYCH'!$G:$G,STATYSTYKI!$D897,'BAZA DANYCH'!$K:$K,STATYSTYKI!M$550)</f>
        <v>1</v>
      </c>
      <c r="N897" s="9">
        <f>SUMIFS('BAZA DANYCH'!$T:$T,'BAZA DANYCH'!$B:$B,STATYSTYKI!$B897,'BAZA DANYCH'!$C:$C,STATYSTYKI!$C897,'BAZA DANYCH'!$G:$G,STATYSTYKI!$D897,'BAZA DANYCH'!$K:$K,STATYSTYKI!N$550)</f>
        <v>0</v>
      </c>
      <c r="O897" s="9">
        <f>SUMIFS('BAZA DANYCH'!$T:$T,'BAZA DANYCH'!$B:$B,STATYSTYKI!$B897,'BAZA DANYCH'!$C:$C,STATYSTYKI!$C897,'BAZA DANYCH'!$G:$G,STATYSTYKI!$D897,'BAZA DANYCH'!$K:$K,STATYSTYKI!O$550)</f>
        <v>0</v>
      </c>
      <c r="P897" s="9">
        <f>SUMIFS('BAZA DANYCH'!$T:$T,'BAZA DANYCH'!$B:$B,STATYSTYKI!$B897,'BAZA DANYCH'!$C:$C,STATYSTYKI!$C897,'BAZA DANYCH'!$G:$G,STATYSTYKI!$D897,'BAZA DANYCH'!$K:$K,STATYSTYKI!P$550)</f>
        <v>0</v>
      </c>
      <c r="Q897" s="9">
        <f>SUMIFS('BAZA DANYCH'!$T:$T,'BAZA DANYCH'!$B:$B,STATYSTYKI!$B897,'BAZA DANYCH'!$C:$C,STATYSTYKI!$C897,'BAZA DANYCH'!$G:$G,STATYSTYKI!$D897,'BAZA DANYCH'!$K:$K,STATYSTYKI!Q$550)</f>
        <v>0</v>
      </c>
      <c r="R897" s="9">
        <f>SUMIFS('BAZA DANYCH'!$T:$T,'BAZA DANYCH'!$B:$B,STATYSTYKI!$B897,'BAZA DANYCH'!$C:$C,STATYSTYKI!$C897,'BAZA DANYCH'!$G:$G,STATYSTYKI!$D897,'BAZA DANYCH'!$K:$K,STATYSTYKI!R$550)</f>
        <v>0</v>
      </c>
      <c r="S897" s="9">
        <f>SUMIFS('BAZA DANYCH'!$T:$T,'BAZA DANYCH'!$B:$B,STATYSTYKI!$B897,'BAZA DANYCH'!$C:$C,STATYSTYKI!$C897,'BAZA DANYCH'!$G:$G,STATYSTYKI!$D897,'BAZA DANYCH'!$K:$K,STATYSTYKI!S$550)</f>
        <v>0</v>
      </c>
      <c r="T897" s="9">
        <f>SUMIFS('BAZA DANYCH'!$T:$T,'BAZA DANYCH'!$B:$B,STATYSTYKI!$B897,'BAZA DANYCH'!$C:$C,STATYSTYKI!$C897,'BAZA DANYCH'!$G:$G,STATYSTYKI!$D897,'BAZA DANYCH'!$K:$K,STATYSTYKI!T$550)</f>
        <v>0</v>
      </c>
      <c r="U897" s="9">
        <f>SUMIFS('BAZA DANYCH'!$T:$T,'BAZA DANYCH'!$B:$B,STATYSTYKI!$B897,'BAZA DANYCH'!$C:$C,STATYSTYKI!$C897,'BAZA DANYCH'!$G:$G,STATYSTYKI!$D897,'BAZA DANYCH'!$K:$K,STATYSTYKI!U$550)</f>
        <v>0</v>
      </c>
      <c r="V897" s="9">
        <f>SUMIFS('BAZA DANYCH'!$T:$T,'BAZA DANYCH'!$B:$B,STATYSTYKI!$B897,'BAZA DANYCH'!$C:$C,STATYSTYKI!$C897,'BAZA DANYCH'!$G:$G,STATYSTYKI!$D897,'BAZA DANYCH'!$K:$K,STATYSTYKI!V$550)</f>
        <v>0</v>
      </c>
      <c r="W897" s="9">
        <f>SUMIFS('BAZA DANYCH'!$T:$T,'BAZA DANYCH'!$B:$B,STATYSTYKI!$B897,'BAZA DANYCH'!$C:$C,STATYSTYKI!$C897,'BAZA DANYCH'!$G:$G,STATYSTYKI!$D897,'BAZA DANYCH'!$K:$K,STATYSTYKI!W$550)</f>
        <v>1</v>
      </c>
      <c r="X897" s="9">
        <f>SUMIFS('BAZA DANYCH'!$T:$T,'BAZA DANYCH'!$B:$B,STATYSTYKI!$B897,'BAZA DANYCH'!$C:$C,STATYSTYKI!$C897,'BAZA DANYCH'!$G:$G,STATYSTYKI!$D897,'BAZA DANYCH'!$K:$K,STATYSTYKI!X$550)</f>
        <v>1</v>
      </c>
      <c r="Y897" s="9">
        <f>SUMIFS('BAZA DANYCH'!$T:$T,'BAZA DANYCH'!$B:$B,STATYSTYKI!$B897,'BAZA DANYCH'!$C:$C,STATYSTYKI!$C897,'BAZA DANYCH'!$G:$G,STATYSTYKI!$D897,'BAZA DANYCH'!$K:$K,STATYSTYKI!Y$550)</f>
        <v>0</v>
      </c>
      <c r="Z897" s="9">
        <f>SUMIFS('BAZA DANYCH'!$T:$T,'BAZA DANYCH'!$B:$B,STATYSTYKI!$B897,'BAZA DANYCH'!$C:$C,STATYSTYKI!$C897,'BAZA DANYCH'!$G:$G,STATYSTYKI!$D897,'BAZA DANYCH'!$K:$K,STATYSTYKI!Z$550)</f>
        <v>1</v>
      </c>
      <c r="AA897" s="9">
        <f>SUMIFS('BAZA DANYCH'!$T:$T,'BAZA DANYCH'!$B:$B,STATYSTYKI!$B897,'BAZA DANYCH'!$C:$C,STATYSTYKI!$C897,'BAZA DANYCH'!$G:$G,STATYSTYKI!$D897,'BAZA DANYCH'!$K:$K,STATYSTYKI!AA$550)</f>
        <v>0</v>
      </c>
      <c r="AB897" s="9">
        <f>SUMIFS('BAZA DANYCH'!$T:$T,'BAZA DANYCH'!$B:$B,STATYSTYKI!$B897,'BAZA DANYCH'!$C:$C,STATYSTYKI!$C897,'BAZA DANYCH'!$G:$G,STATYSTYKI!$D897,'BAZA DANYCH'!$K:$K,STATYSTYKI!AB$550)</f>
        <v>15</v>
      </c>
      <c r="AC897" s="9">
        <f>SUMIFS('BAZA DANYCH'!$T:$T,'BAZA DANYCH'!$B:$B,STATYSTYKI!$B897,'BAZA DANYCH'!$C:$C,STATYSTYKI!$C897,'BAZA DANYCH'!$G:$G,STATYSTYKI!$D897,'BAZA DANYCH'!$K:$K,STATYSTYKI!AC$550)</f>
        <v>10</v>
      </c>
      <c r="AD897" s="9">
        <f>SUMIFS('BAZA DANYCH'!$T:$T,'BAZA DANYCH'!$B:$B,STATYSTYKI!$B897,'BAZA DANYCH'!$C:$C,STATYSTYKI!$C897,'BAZA DANYCH'!$G:$G,STATYSTYKI!$D897,'BAZA DANYCH'!$K:$K,STATYSTYKI!AD$550)</f>
        <v>9</v>
      </c>
      <c r="AE897" s="9">
        <f>SUMIFS('BAZA DANYCH'!$T:$T,'BAZA DANYCH'!$B:$B,STATYSTYKI!$B897,'BAZA DANYCH'!$C:$C,STATYSTYKI!$C897,'BAZA DANYCH'!$G:$G,STATYSTYKI!$D897,'BAZA DANYCH'!$K:$K,STATYSTYKI!AE$550)</f>
        <v>10</v>
      </c>
      <c r="AF897" s="9">
        <f>SUMIFS('BAZA DANYCH'!$T:$T,'BAZA DANYCH'!$B:$B,STATYSTYKI!$B897,'BAZA DANYCH'!$C:$C,STATYSTYKI!$C897,'BAZA DANYCH'!$G:$G,STATYSTYKI!$D897,'BAZA DANYCH'!$K:$K,STATYSTYKI!AF$550)</f>
        <v>6</v>
      </c>
      <c r="AG897" s="9">
        <f>SUMIFS('BAZA DANYCH'!$T:$T,'BAZA DANYCH'!$B:$B,STATYSTYKI!$B897,'BAZA DANYCH'!$C:$C,STATYSTYKI!$C897,'BAZA DANYCH'!$G:$G,STATYSTYKI!$D897,'BAZA DANYCH'!$K:$K,STATYSTYKI!AG$550)</f>
        <v>15</v>
      </c>
      <c r="AH897" s="9">
        <f>SUMIFS('BAZA DANYCH'!$T:$T,'BAZA DANYCH'!$B:$B,STATYSTYKI!$B897,'BAZA DANYCH'!$C:$C,STATYSTYKI!$C897,'BAZA DANYCH'!$G:$G,STATYSTYKI!$D897,'BAZA DANYCH'!$K:$K,STATYSTYKI!AH$550)</f>
        <v>17</v>
      </c>
      <c r="AI897" s="9">
        <f>SUMIFS('BAZA DANYCH'!$T:$T,'BAZA DANYCH'!$B:$B,STATYSTYKI!$B897,'BAZA DANYCH'!$C:$C,STATYSTYKI!$C897,'BAZA DANYCH'!$G:$G,STATYSTYKI!$D897,'BAZA DANYCH'!$K:$K,STATYSTYKI!AI$550)</f>
        <v>18</v>
      </c>
      <c r="AJ897" s="9">
        <f>SUMIFS('BAZA DANYCH'!$T:$T,'BAZA DANYCH'!$B:$B,STATYSTYKI!$B897,'BAZA DANYCH'!$C:$C,STATYSTYKI!$C897,'BAZA DANYCH'!$G:$G,STATYSTYKI!$D897,'BAZA DANYCH'!$K:$K,STATYSTYKI!AJ$550)</f>
        <v>10</v>
      </c>
      <c r="AK897" s="9">
        <f>SUMIFS('BAZA DANYCH'!$T:$T,'BAZA DANYCH'!$B:$B,STATYSTYKI!$B897,'BAZA DANYCH'!$C:$C,STATYSTYKI!$C897,'BAZA DANYCH'!$G:$G,STATYSTYKI!$D897,'BAZA DANYCH'!$K:$K,STATYSTYKI!AK$550)</f>
        <v>17</v>
      </c>
      <c r="AL897" s="9">
        <f>SUMIFS('BAZA DANYCH'!$T:$T,'BAZA DANYCH'!$B:$B,STATYSTYKI!$B897,'BAZA DANYCH'!$C:$C,STATYSTYKI!$C897,'BAZA DANYCH'!$G:$G,STATYSTYKI!$D897,'BAZA DANYCH'!$K:$K,STATYSTYKI!AL$550)</f>
        <v>6</v>
      </c>
      <c r="AM897" s="9">
        <f>SUMIFS('BAZA DANYCH'!$T:$T,'BAZA DANYCH'!$B:$B,STATYSTYKI!$B897,'BAZA DANYCH'!$C:$C,STATYSTYKI!$C897,'BAZA DANYCH'!$G:$G,STATYSTYKI!$D897,'BAZA DANYCH'!$K:$K,STATYSTYKI!AM$550)</f>
        <v>15</v>
      </c>
      <c r="AN897" s="9">
        <f>SUMIFS('BAZA DANYCH'!$T:$T,'BAZA DANYCH'!$B:$B,STATYSTYKI!$B897,'BAZA DANYCH'!$C:$C,STATYSTYKI!$C897,'BAZA DANYCH'!$G:$G,STATYSTYKI!$D897,'BAZA DANYCH'!$K:$K,STATYSTYKI!AN$550)</f>
        <v>16</v>
      </c>
      <c r="AO897" s="9">
        <f>SUMIFS('BAZA DANYCH'!$T:$T,'BAZA DANYCH'!$B:$B,STATYSTYKI!$B897,'BAZA DANYCH'!$C:$C,STATYSTYKI!$C897,'BAZA DANYCH'!$G:$G,STATYSTYKI!$D897,'BAZA DANYCH'!$K:$K,STATYSTYKI!AO$550)</f>
        <v>14</v>
      </c>
      <c r="AP897" s="9">
        <f>SUMIFS('BAZA DANYCH'!$T:$T,'BAZA DANYCH'!$B:$B,STATYSTYKI!$B897,'BAZA DANYCH'!$C:$C,STATYSTYKI!$C897,'BAZA DANYCH'!$G:$G,STATYSTYKI!$D897,'BAZA DANYCH'!$K:$K,STATYSTYKI!AP$550)</f>
        <v>9</v>
      </c>
      <c r="AQ897" s="9">
        <f>SUMIFS('BAZA DANYCH'!$T:$T,'BAZA DANYCH'!$B:$B,STATYSTYKI!$B897,'BAZA DANYCH'!$C:$C,STATYSTYKI!$C897,'BAZA DANYCH'!$G:$G,STATYSTYKI!$D897,'BAZA DANYCH'!$K:$K,STATYSTYKI!AQ$550)</f>
        <v>7</v>
      </c>
      <c r="AR897" s="9">
        <f>SUMIFS('BAZA DANYCH'!$T:$T,'BAZA DANYCH'!$B:$B,STATYSTYKI!$B897,'BAZA DANYCH'!$C:$C,STATYSTYKI!$C897,'BAZA DANYCH'!$G:$G,STATYSTYKI!$D897,'BAZA DANYCH'!$K:$K,STATYSTYKI!AR$550)</f>
        <v>8</v>
      </c>
      <c r="AS897" s="9">
        <f>SUMIFS('BAZA DANYCH'!$T:$T,'BAZA DANYCH'!$B:$B,STATYSTYKI!$B897,'BAZA DANYCH'!$C:$C,STATYSTYKI!$C897,'BAZA DANYCH'!$G:$G,STATYSTYKI!$D897,'BAZA DANYCH'!$K:$K,STATYSTYKI!AS$550)</f>
        <v>5</v>
      </c>
      <c r="AT897" s="9">
        <f>SUMIFS('BAZA DANYCH'!$T:$T,'BAZA DANYCH'!$B:$B,STATYSTYKI!$B897,'BAZA DANYCH'!$C:$C,STATYSTYKI!$C897,'BAZA DANYCH'!$G:$G,STATYSTYKI!$D897,'BAZA DANYCH'!$K:$K,STATYSTYKI!AT$550)</f>
        <v>6</v>
      </c>
      <c r="AU897" s="9">
        <f>SUMIFS('BAZA DANYCH'!$T:$T,'BAZA DANYCH'!$B:$B,STATYSTYKI!$B897,'BAZA DANYCH'!$C:$C,STATYSTYKI!$C897,'BAZA DANYCH'!$G:$G,STATYSTYKI!$D897,'BAZA DANYCH'!$K:$K,STATYSTYKI!AU$550)</f>
        <v>9</v>
      </c>
      <c r="AV897" s="9">
        <f>SUMIFS('BAZA DANYCH'!$T:$T,'BAZA DANYCH'!$B:$B,STATYSTYKI!$B897,'BAZA DANYCH'!$C:$C,STATYSTYKI!$C897,'BAZA DANYCH'!$G:$G,STATYSTYKI!$D897,'BAZA DANYCH'!$K:$K,STATYSTYKI!AV$550)</f>
        <v>6</v>
      </c>
      <c r="AW897" s="9">
        <f>SUMIFS('BAZA DANYCH'!$T:$T,'BAZA DANYCH'!$B:$B,STATYSTYKI!$B897,'BAZA DANYCH'!$C:$C,STATYSTYKI!$C897,'BAZA DANYCH'!$G:$G,STATYSTYKI!$D897,'BAZA DANYCH'!$K:$K,STATYSTYKI!AW$550)</f>
        <v>6</v>
      </c>
      <c r="AX897" s="9">
        <f>SUMIFS('BAZA DANYCH'!$T:$T,'BAZA DANYCH'!$B:$B,STATYSTYKI!$B897,'BAZA DANYCH'!$C:$C,STATYSTYKI!$C897,'BAZA DANYCH'!$G:$G,STATYSTYKI!$D897,'BAZA DANYCH'!$K:$K,STATYSTYKI!AX$550)</f>
        <v>7</v>
      </c>
      <c r="AY897" s="9">
        <f>SUMIFS('BAZA DANYCH'!$T:$T,'BAZA DANYCH'!$B:$B,STATYSTYKI!$B897,'BAZA DANYCH'!$C:$C,STATYSTYKI!$C897,'BAZA DANYCH'!$G:$G,STATYSTYKI!$D897,'BAZA DANYCH'!$K:$K,STATYSTYKI!AY$550)</f>
        <v>7</v>
      </c>
      <c r="AZ897" s="9">
        <f>SUMIFS('BAZA DANYCH'!$T:$T,'BAZA DANYCH'!$B:$B,STATYSTYKI!$B897,'BAZA DANYCH'!$C:$C,STATYSTYKI!$C897,'BAZA DANYCH'!$G:$G,STATYSTYKI!$D897,'BAZA DANYCH'!$K:$K,STATYSTYKI!AZ$550)</f>
        <v>4</v>
      </c>
      <c r="BA897" s="9">
        <f>SUMIFS('BAZA DANYCH'!$T:$T,'BAZA DANYCH'!$B:$B,STATYSTYKI!$B897,'BAZA DANYCH'!$C:$C,STATYSTYKI!$C897,'BAZA DANYCH'!$G:$G,STATYSTYKI!$D897,'BAZA DANYCH'!$K:$K,STATYSTYKI!BA$550)</f>
        <v>7</v>
      </c>
      <c r="BB897" s="9">
        <f>SUMIFS('BAZA DANYCH'!$T:$T,'BAZA DANYCH'!$B:$B,STATYSTYKI!$B897,'BAZA DANYCH'!$C:$C,STATYSTYKI!$C897,'BAZA DANYCH'!$G:$G,STATYSTYKI!$D897,'BAZA DANYCH'!$K:$K,STATYSTYKI!BB$550)</f>
        <v>3</v>
      </c>
      <c r="BC897" s="9">
        <f>SUMIFS('BAZA DANYCH'!$T:$T,'BAZA DANYCH'!$B:$B,STATYSTYKI!$B897,'BAZA DANYCH'!$C:$C,STATYSTYKI!$C897,'BAZA DANYCH'!$G:$G,STATYSTYKI!$D897,'BAZA DANYCH'!$K:$K,STATYSTYKI!BC$550)</f>
        <v>1</v>
      </c>
      <c r="BD897" s="9">
        <f>SUMIFS('BAZA DANYCH'!$T:$T,'BAZA DANYCH'!$B:$B,STATYSTYKI!$B897,'BAZA DANYCH'!$C:$C,STATYSTYKI!$C897,'BAZA DANYCH'!$G:$G,STATYSTYKI!$D897,'BAZA DANYCH'!$K:$K,STATYSTYKI!BD$550)</f>
        <v>7</v>
      </c>
      <c r="BE897" s="9">
        <f>SUMIFS('BAZA DANYCH'!$T:$T,'BAZA DANYCH'!$B:$B,STATYSTYKI!$B897,'BAZA DANYCH'!$C:$C,STATYSTYKI!$C897,'BAZA DANYCH'!$G:$G,STATYSTYKI!$D897,'BAZA DANYCH'!$K:$K,STATYSTYKI!BE$550)</f>
        <v>5</v>
      </c>
      <c r="BF897" s="9">
        <f>SUMIFS('BAZA DANYCH'!$T:$T,'BAZA DANYCH'!$B:$B,STATYSTYKI!$B897,'BAZA DANYCH'!$C:$C,STATYSTYKI!$C897,'BAZA DANYCH'!$G:$G,STATYSTYKI!$D897,'BAZA DANYCH'!$K:$K,STATYSTYKI!BF$550)</f>
        <v>3</v>
      </c>
      <c r="BG897" s="9">
        <f>SUMIFS('BAZA DANYCH'!$T:$T,'BAZA DANYCH'!$B:$B,STATYSTYKI!$B897,'BAZA DANYCH'!$C:$C,STATYSTYKI!$C897,'BAZA DANYCH'!$G:$G,STATYSTYKI!$D897,'BAZA DANYCH'!$K:$K,STATYSTYKI!BG$550)</f>
        <v>10</v>
      </c>
      <c r="BH897" s="9">
        <f>SUMIFS('BAZA DANYCH'!$T:$T,'BAZA DANYCH'!$B:$B,STATYSTYKI!$B897,'BAZA DANYCH'!$C:$C,STATYSTYKI!$C897,'BAZA DANYCH'!$G:$G,STATYSTYKI!$D897,'BAZA DANYCH'!$K:$K,STATYSTYKI!BH$550)</f>
        <v>5</v>
      </c>
      <c r="BI897" s="9">
        <f>SUMIFS('BAZA DANYCH'!$T:$T,'BAZA DANYCH'!$B:$B,STATYSTYKI!$B897,'BAZA DANYCH'!$C:$C,STATYSTYKI!$C897,'BAZA DANYCH'!$G:$G,STATYSTYKI!$D897,'BAZA DANYCH'!$K:$K,STATYSTYKI!BI$550)</f>
        <v>11</v>
      </c>
      <c r="BJ897" s="9">
        <f>SUMIFS('BAZA DANYCH'!$T:$T,'BAZA DANYCH'!$B:$B,STATYSTYKI!$B897,'BAZA DANYCH'!$C:$C,STATYSTYKI!$C897,'BAZA DANYCH'!$G:$G,STATYSTYKI!$D897,'BAZA DANYCH'!$K:$K,STATYSTYKI!BJ$550)</f>
        <v>6</v>
      </c>
      <c r="BK897" s="9">
        <f>SUMIFS('BAZA DANYCH'!$T:$T,'BAZA DANYCH'!$B:$B,STATYSTYKI!$B897,'BAZA DANYCH'!$C:$C,STATYSTYKI!$C897,'BAZA DANYCH'!$G:$G,STATYSTYKI!$D897,'BAZA DANYCH'!$K:$K,STATYSTYKI!BK$550)</f>
        <v>6</v>
      </c>
      <c r="BL897" s="9">
        <f>SUMIFS('BAZA DANYCH'!$T:$T,'BAZA DANYCH'!$B:$B,STATYSTYKI!$B897,'BAZA DANYCH'!$C:$C,STATYSTYKI!$C897,'BAZA DANYCH'!$G:$G,STATYSTYKI!$D897,'BAZA DANYCH'!$K:$K,STATYSTYKI!BL$550)</f>
        <v>11</v>
      </c>
      <c r="BM897" s="9">
        <f>SUMIFS('BAZA DANYCH'!$T:$T,'BAZA DANYCH'!$B:$B,STATYSTYKI!$B897,'BAZA DANYCH'!$C:$C,STATYSTYKI!$C897,'BAZA DANYCH'!$G:$G,STATYSTYKI!$D897,'BAZA DANYCH'!$K:$K,STATYSTYKI!BM$550)</f>
        <v>17</v>
      </c>
      <c r="BN897" s="9">
        <f>SUMIFS('BAZA DANYCH'!$T:$T,'BAZA DANYCH'!$B:$B,STATYSTYKI!$B897,'BAZA DANYCH'!$C:$C,STATYSTYKI!$C897,'BAZA DANYCH'!$G:$G,STATYSTYKI!$D897,'BAZA DANYCH'!$K:$K,STATYSTYKI!BN$550)</f>
        <v>12</v>
      </c>
      <c r="BO897" s="9">
        <f>SUMIFS('BAZA DANYCH'!$T:$T,'BAZA DANYCH'!$B:$B,STATYSTYKI!$B897,'BAZA DANYCH'!$C:$C,STATYSTYKI!$C897,'BAZA DANYCH'!$G:$G,STATYSTYKI!$D897,'BAZA DANYCH'!$K:$K,STATYSTYKI!BO$550)</f>
        <v>22</v>
      </c>
      <c r="BP897" s="9">
        <f>SUMIFS('BAZA DANYCH'!$T:$T,'BAZA DANYCH'!$B:$B,STATYSTYKI!$B897,'BAZA DANYCH'!$C:$C,STATYSTYKI!$C897,'BAZA DANYCH'!$G:$G,STATYSTYKI!$D897,'BAZA DANYCH'!$K:$K,STATYSTYKI!BP$550)</f>
        <v>11</v>
      </c>
      <c r="BQ897" s="9">
        <f>SUMIFS('BAZA DANYCH'!$T:$T,'BAZA DANYCH'!$B:$B,STATYSTYKI!$B897,'BAZA DANYCH'!$C:$C,STATYSTYKI!$C897,'BAZA DANYCH'!$G:$G,STATYSTYKI!$D897,'BAZA DANYCH'!$K:$K,STATYSTYKI!BQ$550)</f>
        <v>19</v>
      </c>
      <c r="BR897" s="9">
        <f>SUMIFS('BAZA DANYCH'!$T:$T,'BAZA DANYCH'!$B:$B,STATYSTYKI!$B897,'BAZA DANYCH'!$C:$C,STATYSTYKI!$C897,'BAZA DANYCH'!$G:$G,STATYSTYKI!$D897,'BAZA DANYCH'!$K:$K,STATYSTYKI!BR$550)</f>
        <v>16</v>
      </c>
      <c r="BS897" s="9">
        <f>SUMIFS('BAZA DANYCH'!$T:$T,'BAZA DANYCH'!$B:$B,STATYSTYKI!$B897,'BAZA DANYCH'!$C:$C,STATYSTYKI!$C897,'BAZA DANYCH'!$G:$G,STATYSTYKI!$D897,'BAZA DANYCH'!$K:$K,STATYSTYKI!BS$550)</f>
        <v>11</v>
      </c>
      <c r="BT897" s="9">
        <f>SUMIFS('BAZA DANYCH'!$T:$T,'BAZA DANYCH'!$B:$B,STATYSTYKI!$B897,'BAZA DANYCH'!$C:$C,STATYSTYKI!$C897,'BAZA DANYCH'!$G:$G,STATYSTYKI!$D897,'BAZA DANYCH'!$K:$K,STATYSTYKI!BT$550)</f>
        <v>13</v>
      </c>
      <c r="BU897" s="9">
        <f>SUMIFS('BAZA DANYCH'!$T:$T,'BAZA DANYCH'!$B:$B,STATYSTYKI!$B897,'BAZA DANYCH'!$C:$C,STATYSTYKI!$C897,'BAZA DANYCH'!$G:$G,STATYSTYKI!$D897,'BAZA DANYCH'!$K:$K,STATYSTYKI!BU$550)</f>
        <v>13</v>
      </c>
      <c r="BV897" s="9">
        <f>SUMIFS('BAZA DANYCH'!$T:$T,'BAZA DANYCH'!$B:$B,STATYSTYKI!$B897,'BAZA DANYCH'!$C:$C,STATYSTYKI!$C897,'BAZA DANYCH'!$G:$G,STATYSTYKI!$D897,'BAZA DANYCH'!$K:$K,STATYSTYKI!BV$550)</f>
        <v>12</v>
      </c>
      <c r="BW897" s="9">
        <f>SUMIFS('BAZA DANYCH'!$T:$T,'BAZA DANYCH'!$B:$B,STATYSTYKI!$B897,'BAZA DANYCH'!$C:$C,STATYSTYKI!$C897,'BAZA DANYCH'!$G:$G,STATYSTYKI!$D897,'BAZA DANYCH'!$K:$K,STATYSTYKI!BW$550)</f>
        <v>8</v>
      </c>
      <c r="BX897" s="9">
        <f>SUMIFS('BAZA DANYCH'!$T:$T,'BAZA DANYCH'!$B:$B,STATYSTYKI!$B897,'BAZA DANYCH'!$C:$C,STATYSTYKI!$C897,'BAZA DANYCH'!$G:$G,STATYSTYKI!$D897,'BAZA DANYCH'!$K:$K,STATYSTYKI!BX$550)</f>
        <v>17</v>
      </c>
      <c r="BY897" s="9">
        <f>SUMIFS('BAZA DANYCH'!$T:$T,'BAZA DANYCH'!$B:$B,STATYSTYKI!$B897,'BAZA DANYCH'!$C:$C,STATYSTYKI!$C897,'BAZA DANYCH'!$G:$G,STATYSTYKI!$D897,'BAZA DANYCH'!$K:$K,STATYSTYKI!BY$550)</f>
        <v>16</v>
      </c>
      <c r="BZ897" s="9">
        <f>SUMIFS('BAZA DANYCH'!$T:$T,'BAZA DANYCH'!$B:$B,STATYSTYKI!$B897,'BAZA DANYCH'!$C:$C,STATYSTYKI!$C897,'BAZA DANYCH'!$G:$G,STATYSTYKI!$D897,'BAZA DANYCH'!$K:$K,STATYSTYKI!BZ$550)</f>
        <v>11</v>
      </c>
      <c r="CA897" s="9">
        <f>SUMIFS('BAZA DANYCH'!$T:$T,'BAZA DANYCH'!$B:$B,STATYSTYKI!$B897,'BAZA DANYCH'!$C:$C,STATYSTYKI!$C897,'BAZA DANYCH'!$G:$G,STATYSTYKI!$D897,'BAZA DANYCH'!$K:$K,STATYSTYKI!CA$550)</f>
        <v>17</v>
      </c>
      <c r="CB897" s="9">
        <f>SUMIFS('BAZA DANYCH'!$T:$T,'BAZA DANYCH'!$B:$B,STATYSTYKI!$B897,'BAZA DANYCH'!$C:$C,STATYSTYKI!$C897,'BAZA DANYCH'!$G:$G,STATYSTYKI!$D897,'BAZA DANYCH'!$K:$K,STATYSTYKI!CB$550)</f>
        <v>15</v>
      </c>
      <c r="CC897" s="9">
        <f>SUMIFS('BAZA DANYCH'!$T:$T,'BAZA DANYCH'!$B:$B,STATYSTYKI!$B897,'BAZA DANYCH'!$C:$C,STATYSTYKI!$C897,'BAZA DANYCH'!$G:$G,STATYSTYKI!$D897,'BAZA DANYCH'!$K:$K,STATYSTYKI!CC$550)</f>
        <v>13</v>
      </c>
      <c r="CD897" s="9">
        <f>SUMIFS('BAZA DANYCH'!$T:$T,'BAZA DANYCH'!$B:$B,STATYSTYKI!$B897,'BAZA DANYCH'!$C:$C,STATYSTYKI!$C897,'BAZA DANYCH'!$G:$G,STATYSTYKI!$D897,'BAZA DANYCH'!$K:$K,STATYSTYKI!CD$550)</f>
        <v>8</v>
      </c>
      <c r="CE897" s="9">
        <f>SUMIFS('BAZA DANYCH'!$T:$T,'BAZA DANYCH'!$B:$B,STATYSTYKI!$B897,'BAZA DANYCH'!$C:$C,STATYSTYKI!$C897,'BAZA DANYCH'!$G:$G,STATYSTYKI!$D897,'BAZA DANYCH'!$K:$K,STATYSTYKI!CE$550)</f>
        <v>13</v>
      </c>
      <c r="CF897" s="9">
        <f>SUMIFS('BAZA DANYCH'!$T:$T,'BAZA DANYCH'!$B:$B,STATYSTYKI!$B897,'BAZA DANYCH'!$C:$C,STATYSTYKI!$C897,'BAZA DANYCH'!$G:$G,STATYSTYKI!$D897,'BAZA DANYCH'!$K:$K,STATYSTYKI!CF$550)</f>
        <v>10</v>
      </c>
      <c r="CG897" s="9">
        <f>SUMIFS('BAZA DANYCH'!$T:$T,'BAZA DANYCH'!$B:$B,STATYSTYKI!$B897,'BAZA DANYCH'!$C:$C,STATYSTYKI!$C897,'BAZA DANYCH'!$G:$G,STATYSTYKI!$D897,'BAZA DANYCH'!$K:$K,STATYSTYKI!CG$550)</f>
        <v>16</v>
      </c>
      <c r="CH897" s="9">
        <f>SUMIFS('BAZA DANYCH'!$T:$T,'BAZA DANYCH'!$B:$B,STATYSTYKI!$B897,'BAZA DANYCH'!$C:$C,STATYSTYKI!$C897,'BAZA DANYCH'!$G:$G,STATYSTYKI!$D897,'BAZA DANYCH'!$K:$K,STATYSTYKI!CH$550)</f>
        <v>12</v>
      </c>
      <c r="CI897" s="9">
        <f>SUMIFS('BAZA DANYCH'!$T:$T,'BAZA DANYCH'!$B:$B,STATYSTYKI!$B897,'BAZA DANYCH'!$C:$C,STATYSTYKI!$C897,'BAZA DANYCH'!$G:$G,STATYSTYKI!$D897,'BAZA DANYCH'!$K:$K,STATYSTYKI!CI$550)</f>
        <v>10</v>
      </c>
      <c r="CJ897" s="9">
        <f>SUMIFS('BAZA DANYCH'!$T:$T,'BAZA DANYCH'!$B:$B,STATYSTYKI!$B897,'BAZA DANYCH'!$C:$C,STATYSTYKI!$C897,'BAZA DANYCH'!$G:$G,STATYSTYKI!$D897,'BAZA DANYCH'!$K:$K,STATYSTYKI!CJ$550)</f>
        <v>5</v>
      </c>
      <c r="CK897" s="9">
        <f>SUMIFS('BAZA DANYCH'!$T:$T,'BAZA DANYCH'!$B:$B,STATYSTYKI!$B897,'BAZA DANYCH'!$C:$C,STATYSTYKI!$C897,'BAZA DANYCH'!$G:$G,STATYSTYKI!$D897,'BAZA DANYCH'!$K:$K,STATYSTYKI!CK$550)</f>
        <v>12</v>
      </c>
      <c r="CL897" s="9">
        <f>SUMIFS('BAZA DANYCH'!$T:$T,'BAZA DANYCH'!$B:$B,STATYSTYKI!$B897,'BAZA DANYCH'!$C:$C,STATYSTYKI!$C897,'BAZA DANYCH'!$G:$G,STATYSTYKI!$D897,'BAZA DANYCH'!$K:$K,STATYSTYKI!CL$550)</f>
        <v>7</v>
      </c>
      <c r="CM897" s="9">
        <f>SUMIFS('BAZA DANYCH'!$T:$T,'BAZA DANYCH'!$B:$B,STATYSTYKI!$B897,'BAZA DANYCH'!$C:$C,STATYSTYKI!$C897,'BAZA DANYCH'!$G:$G,STATYSTYKI!$D897,'BAZA DANYCH'!$K:$K,STATYSTYKI!CM$550)</f>
        <v>6</v>
      </c>
      <c r="CN897" s="9">
        <f>SUMIFS('BAZA DANYCH'!$T:$T,'BAZA DANYCH'!$B:$B,STATYSTYKI!$B897,'BAZA DANYCH'!$C:$C,STATYSTYKI!$C897,'BAZA DANYCH'!$G:$G,STATYSTYKI!$D897,'BAZA DANYCH'!$K:$K,STATYSTYKI!CN$550)</f>
        <v>7</v>
      </c>
      <c r="CO897" s="9">
        <f>SUMIFS('BAZA DANYCH'!$T:$T,'BAZA DANYCH'!$B:$B,STATYSTYKI!$B897,'BAZA DANYCH'!$C:$C,STATYSTYKI!$C897,'BAZA DANYCH'!$G:$G,STATYSTYKI!$D897,'BAZA DANYCH'!$K:$K,STATYSTYKI!CO$550)</f>
        <v>5</v>
      </c>
      <c r="CP897" s="9">
        <f>SUMIFS('BAZA DANYCH'!$T:$T,'BAZA DANYCH'!$B:$B,STATYSTYKI!$B897,'BAZA DANYCH'!$C:$C,STATYSTYKI!$C897,'BAZA DANYCH'!$G:$G,STATYSTYKI!$D897,'BAZA DANYCH'!$K:$K,STATYSTYKI!CP$550)</f>
        <v>2</v>
      </c>
      <c r="CQ897" s="9">
        <f>SUMIFS('BAZA DANYCH'!$T:$T,'BAZA DANYCH'!$B:$B,STATYSTYKI!$B897,'BAZA DANYCH'!$C:$C,STATYSTYKI!$C897,'BAZA DANYCH'!$G:$G,STATYSTYKI!$D897,'BAZA DANYCH'!$K:$K,STATYSTYKI!CQ$550)</f>
        <v>6</v>
      </c>
      <c r="CR897" s="9">
        <f>SUMIFS('BAZA DANYCH'!$T:$T,'BAZA DANYCH'!$B:$B,STATYSTYKI!$B897,'BAZA DANYCH'!$C:$C,STATYSTYKI!$C897,'BAZA DANYCH'!$G:$G,STATYSTYKI!$D897,'BAZA DANYCH'!$K:$K,STATYSTYKI!CR$550)</f>
        <v>4</v>
      </c>
      <c r="CS897" s="9">
        <f>SUMIFS('BAZA DANYCH'!$T:$T,'BAZA DANYCH'!$B:$B,STATYSTYKI!$B897,'BAZA DANYCH'!$C:$C,STATYSTYKI!$C897,'BAZA DANYCH'!$G:$G,STATYSTYKI!$D897,'BAZA DANYCH'!$K:$K,STATYSTYKI!CS$550)</f>
        <v>2</v>
      </c>
      <c r="CT897" s="9">
        <f>SUMIFS('BAZA DANYCH'!$T:$T,'BAZA DANYCH'!$B:$B,STATYSTYKI!$B897,'BAZA DANYCH'!$C:$C,STATYSTYKI!$C897,'BAZA DANYCH'!$G:$G,STATYSTYKI!$D897,'BAZA DANYCH'!$K:$K,STATYSTYKI!CT$550)</f>
        <v>2</v>
      </c>
      <c r="CU897" s="9">
        <f>SUMIFS('BAZA DANYCH'!$T:$T,'BAZA DANYCH'!$B:$B,STATYSTYKI!$B897,'BAZA DANYCH'!$C:$C,STATYSTYKI!$C897,'BAZA DANYCH'!$G:$G,STATYSTYKI!$D897,'BAZA DANYCH'!$K:$K,STATYSTYKI!CU$550)</f>
        <v>2</v>
      </c>
      <c r="CV897" s="9">
        <f>SUMIFS('BAZA DANYCH'!$T:$T,'BAZA DANYCH'!$B:$B,STATYSTYKI!$B897,'BAZA DANYCH'!$C:$C,STATYSTYKI!$C897,'BAZA DANYCH'!$G:$G,STATYSTYKI!$D897,'BAZA DANYCH'!$K:$K,STATYSTYKI!CV$550)</f>
        <v>0</v>
      </c>
      <c r="CW897" s="9">
        <f>SUMIFS('BAZA DANYCH'!$T:$T,'BAZA DANYCH'!$B:$B,STATYSTYKI!$B897,'BAZA DANYCH'!$C:$C,STATYSTYKI!$C897,'BAZA DANYCH'!$G:$G,STATYSTYKI!$D897,'BAZA DANYCH'!$K:$K,STATYSTYKI!CW$550)</f>
        <v>3</v>
      </c>
      <c r="CX897" s="9">
        <f>SUMIFS('BAZA DANYCH'!$T:$T,'BAZA DANYCH'!$B:$B,STATYSTYKI!$B897,'BAZA DANYCH'!$C:$C,STATYSTYKI!$C897,'BAZA DANYCH'!$G:$G,STATYSTYKI!$D897,'BAZA DANYCH'!$K:$K,STATYSTYKI!CX$550)</f>
        <v>0</v>
      </c>
    </row>
    <row r="898" spans="1:102" hidden="1">
      <c r="A898" s="8"/>
      <c r="B898" s="60" t="s">
        <v>191</v>
      </c>
      <c r="C898" s="61" t="s">
        <v>192</v>
      </c>
      <c r="D898" s="61" t="s">
        <v>193</v>
      </c>
      <c r="E898" s="82" t="s">
        <v>5</v>
      </c>
      <c r="F898" s="64">
        <f t="shared" si="280"/>
        <v>1129</v>
      </c>
      <c r="G898" s="9">
        <f>SUMIFS('BAZA DANYCH'!$O:$O,'BAZA DANYCH'!$B:$B,STATYSTYKI!$B898,'BAZA DANYCH'!$C:$C,STATYSTYKI!$C898,'BAZA DANYCH'!$G:$G,STATYSTYKI!$D898,'BAZA DANYCH'!$K:$K,STATYSTYKI!G$550)</f>
        <v>1</v>
      </c>
      <c r="H898" s="9">
        <f>SUMIFS('BAZA DANYCH'!$O:$O,'BAZA DANYCH'!$B:$B,STATYSTYKI!$B898,'BAZA DANYCH'!$C:$C,STATYSTYKI!$C898,'BAZA DANYCH'!$G:$G,STATYSTYKI!$D898,'BAZA DANYCH'!$K:$K,STATYSTYKI!H$550)</f>
        <v>0</v>
      </c>
      <c r="I898" s="9">
        <f>SUMIFS('BAZA DANYCH'!$O:$O,'BAZA DANYCH'!$B:$B,STATYSTYKI!$B898,'BAZA DANYCH'!$C:$C,STATYSTYKI!$C898,'BAZA DANYCH'!$G:$G,STATYSTYKI!$D898,'BAZA DANYCH'!$K:$K,STATYSTYKI!I$550)</f>
        <v>0</v>
      </c>
      <c r="J898" s="9">
        <f>SUMIFS('BAZA DANYCH'!$O:$O,'BAZA DANYCH'!$B:$B,STATYSTYKI!$B898,'BAZA DANYCH'!$C:$C,STATYSTYKI!$C898,'BAZA DANYCH'!$G:$G,STATYSTYKI!$D898,'BAZA DANYCH'!$K:$K,STATYSTYKI!J$550)</f>
        <v>1</v>
      </c>
      <c r="K898" s="9">
        <f>SUMIFS('BAZA DANYCH'!$O:$O,'BAZA DANYCH'!$B:$B,STATYSTYKI!$B898,'BAZA DANYCH'!$C:$C,STATYSTYKI!$C898,'BAZA DANYCH'!$G:$G,STATYSTYKI!$D898,'BAZA DANYCH'!$K:$K,STATYSTYKI!K$550)</f>
        <v>1</v>
      </c>
      <c r="L898" s="9">
        <f>SUMIFS('BAZA DANYCH'!$O:$O,'BAZA DANYCH'!$B:$B,STATYSTYKI!$B898,'BAZA DANYCH'!$C:$C,STATYSTYKI!$C898,'BAZA DANYCH'!$G:$G,STATYSTYKI!$D898,'BAZA DANYCH'!$K:$K,STATYSTYKI!L$550)</f>
        <v>0</v>
      </c>
      <c r="M898" s="9">
        <f>SUMIFS('BAZA DANYCH'!$O:$O,'BAZA DANYCH'!$B:$B,STATYSTYKI!$B898,'BAZA DANYCH'!$C:$C,STATYSTYKI!$C898,'BAZA DANYCH'!$G:$G,STATYSTYKI!$D898,'BAZA DANYCH'!$K:$K,STATYSTYKI!M$550)</f>
        <v>1</v>
      </c>
      <c r="N898" s="9">
        <f>SUMIFS('BAZA DANYCH'!$O:$O,'BAZA DANYCH'!$B:$B,STATYSTYKI!$B898,'BAZA DANYCH'!$C:$C,STATYSTYKI!$C898,'BAZA DANYCH'!$G:$G,STATYSTYKI!$D898,'BAZA DANYCH'!$K:$K,STATYSTYKI!N$550)</f>
        <v>0</v>
      </c>
      <c r="O898" s="9">
        <f>SUMIFS('BAZA DANYCH'!$O:$O,'BAZA DANYCH'!$B:$B,STATYSTYKI!$B898,'BAZA DANYCH'!$C:$C,STATYSTYKI!$C898,'BAZA DANYCH'!$G:$G,STATYSTYKI!$D898,'BAZA DANYCH'!$K:$K,STATYSTYKI!O$550)</f>
        <v>2</v>
      </c>
      <c r="P898" s="9">
        <f>SUMIFS('BAZA DANYCH'!$O:$O,'BAZA DANYCH'!$B:$B,STATYSTYKI!$B898,'BAZA DANYCH'!$C:$C,STATYSTYKI!$C898,'BAZA DANYCH'!$G:$G,STATYSTYKI!$D898,'BAZA DANYCH'!$K:$K,STATYSTYKI!P$550)</f>
        <v>1</v>
      </c>
      <c r="Q898" s="9">
        <f>SUMIFS('BAZA DANYCH'!$O:$O,'BAZA DANYCH'!$B:$B,STATYSTYKI!$B898,'BAZA DANYCH'!$C:$C,STATYSTYKI!$C898,'BAZA DANYCH'!$G:$G,STATYSTYKI!$D898,'BAZA DANYCH'!$K:$K,STATYSTYKI!Q$550)</f>
        <v>0</v>
      </c>
      <c r="R898" s="9">
        <f>SUMIFS('BAZA DANYCH'!$O:$O,'BAZA DANYCH'!$B:$B,STATYSTYKI!$B898,'BAZA DANYCH'!$C:$C,STATYSTYKI!$C898,'BAZA DANYCH'!$G:$G,STATYSTYKI!$D898,'BAZA DANYCH'!$K:$K,STATYSTYKI!R$550)</f>
        <v>1</v>
      </c>
      <c r="S898" s="9">
        <f>SUMIFS('BAZA DANYCH'!$O:$O,'BAZA DANYCH'!$B:$B,STATYSTYKI!$B898,'BAZA DANYCH'!$C:$C,STATYSTYKI!$C898,'BAZA DANYCH'!$G:$G,STATYSTYKI!$D898,'BAZA DANYCH'!$K:$K,STATYSTYKI!S$550)</f>
        <v>2</v>
      </c>
      <c r="T898" s="9">
        <f>SUMIFS('BAZA DANYCH'!$O:$O,'BAZA DANYCH'!$B:$B,STATYSTYKI!$B898,'BAZA DANYCH'!$C:$C,STATYSTYKI!$C898,'BAZA DANYCH'!$G:$G,STATYSTYKI!$D898,'BAZA DANYCH'!$K:$K,STATYSTYKI!T$550)</f>
        <v>4</v>
      </c>
      <c r="U898" s="9">
        <f>SUMIFS('BAZA DANYCH'!$O:$O,'BAZA DANYCH'!$B:$B,STATYSTYKI!$B898,'BAZA DANYCH'!$C:$C,STATYSTYKI!$C898,'BAZA DANYCH'!$G:$G,STATYSTYKI!$D898,'BAZA DANYCH'!$K:$K,STATYSTYKI!U$550)</f>
        <v>5</v>
      </c>
      <c r="V898" s="9">
        <f>SUMIFS('BAZA DANYCH'!$O:$O,'BAZA DANYCH'!$B:$B,STATYSTYKI!$B898,'BAZA DANYCH'!$C:$C,STATYSTYKI!$C898,'BAZA DANYCH'!$G:$G,STATYSTYKI!$D898,'BAZA DANYCH'!$K:$K,STATYSTYKI!V$550)</f>
        <v>5</v>
      </c>
      <c r="W898" s="9">
        <f>SUMIFS('BAZA DANYCH'!$O:$O,'BAZA DANYCH'!$B:$B,STATYSTYKI!$B898,'BAZA DANYCH'!$C:$C,STATYSTYKI!$C898,'BAZA DANYCH'!$G:$G,STATYSTYKI!$D898,'BAZA DANYCH'!$K:$K,STATYSTYKI!W$550)</f>
        <v>7</v>
      </c>
      <c r="X898" s="9">
        <f>SUMIFS('BAZA DANYCH'!$O:$O,'BAZA DANYCH'!$B:$B,STATYSTYKI!$B898,'BAZA DANYCH'!$C:$C,STATYSTYKI!$C898,'BAZA DANYCH'!$G:$G,STATYSTYKI!$D898,'BAZA DANYCH'!$K:$K,STATYSTYKI!X$550)</f>
        <v>10</v>
      </c>
      <c r="Y898" s="9">
        <f>SUMIFS('BAZA DANYCH'!$O:$O,'BAZA DANYCH'!$B:$B,STATYSTYKI!$B898,'BAZA DANYCH'!$C:$C,STATYSTYKI!$C898,'BAZA DANYCH'!$G:$G,STATYSTYKI!$D898,'BAZA DANYCH'!$K:$K,STATYSTYKI!Y$550)</f>
        <v>5</v>
      </c>
      <c r="Z898" s="9">
        <f>SUMIFS('BAZA DANYCH'!$O:$O,'BAZA DANYCH'!$B:$B,STATYSTYKI!$B898,'BAZA DANYCH'!$C:$C,STATYSTYKI!$C898,'BAZA DANYCH'!$G:$G,STATYSTYKI!$D898,'BAZA DANYCH'!$K:$K,STATYSTYKI!Z$550)</f>
        <v>2</v>
      </c>
      <c r="AA898" s="9">
        <f>SUMIFS('BAZA DANYCH'!$O:$O,'BAZA DANYCH'!$B:$B,STATYSTYKI!$B898,'BAZA DANYCH'!$C:$C,STATYSTYKI!$C898,'BAZA DANYCH'!$G:$G,STATYSTYKI!$D898,'BAZA DANYCH'!$K:$K,STATYSTYKI!AA$550)</f>
        <v>7</v>
      </c>
      <c r="AB898" s="9">
        <f>SUMIFS('BAZA DANYCH'!$O:$O,'BAZA DANYCH'!$B:$B,STATYSTYKI!$B898,'BAZA DANYCH'!$C:$C,STATYSTYKI!$C898,'BAZA DANYCH'!$G:$G,STATYSTYKI!$D898,'BAZA DANYCH'!$K:$K,STATYSTYKI!AB$550)</f>
        <v>9</v>
      </c>
      <c r="AC898" s="9">
        <f>SUMIFS('BAZA DANYCH'!$O:$O,'BAZA DANYCH'!$B:$B,STATYSTYKI!$B898,'BAZA DANYCH'!$C:$C,STATYSTYKI!$C898,'BAZA DANYCH'!$G:$G,STATYSTYKI!$D898,'BAZA DANYCH'!$K:$K,STATYSTYKI!AC$550)</f>
        <v>17</v>
      </c>
      <c r="AD898" s="9">
        <f>SUMIFS('BAZA DANYCH'!$O:$O,'BAZA DANYCH'!$B:$B,STATYSTYKI!$B898,'BAZA DANYCH'!$C:$C,STATYSTYKI!$C898,'BAZA DANYCH'!$G:$G,STATYSTYKI!$D898,'BAZA DANYCH'!$K:$K,STATYSTYKI!AD$550)</f>
        <v>6</v>
      </c>
      <c r="AE898" s="9">
        <f>SUMIFS('BAZA DANYCH'!$O:$O,'BAZA DANYCH'!$B:$B,STATYSTYKI!$B898,'BAZA DANYCH'!$C:$C,STATYSTYKI!$C898,'BAZA DANYCH'!$G:$G,STATYSTYKI!$D898,'BAZA DANYCH'!$K:$K,STATYSTYKI!AE$550)</f>
        <v>12</v>
      </c>
      <c r="AF898" s="9">
        <f>SUMIFS('BAZA DANYCH'!$O:$O,'BAZA DANYCH'!$B:$B,STATYSTYKI!$B898,'BAZA DANYCH'!$C:$C,STATYSTYKI!$C898,'BAZA DANYCH'!$G:$G,STATYSTYKI!$D898,'BAZA DANYCH'!$K:$K,STATYSTYKI!AF$550)</f>
        <v>12</v>
      </c>
      <c r="AG898" s="9">
        <f>SUMIFS('BAZA DANYCH'!$O:$O,'BAZA DANYCH'!$B:$B,STATYSTYKI!$B898,'BAZA DANYCH'!$C:$C,STATYSTYKI!$C898,'BAZA DANYCH'!$G:$G,STATYSTYKI!$D898,'BAZA DANYCH'!$K:$K,STATYSTYKI!AG$550)</f>
        <v>12</v>
      </c>
      <c r="AH898" s="9">
        <f>SUMIFS('BAZA DANYCH'!$O:$O,'BAZA DANYCH'!$B:$B,STATYSTYKI!$B898,'BAZA DANYCH'!$C:$C,STATYSTYKI!$C898,'BAZA DANYCH'!$G:$G,STATYSTYKI!$D898,'BAZA DANYCH'!$K:$K,STATYSTYKI!AH$550)</f>
        <v>18</v>
      </c>
      <c r="AI898" s="9">
        <f>SUMIFS('BAZA DANYCH'!$O:$O,'BAZA DANYCH'!$B:$B,STATYSTYKI!$B898,'BAZA DANYCH'!$C:$C,STATYSTYKI!$C898,'BAZA DANYCH'!$G:$G,STATYSTYKI!$D898,'BAZA DANYCH'!$K:$K,STATYSTYKI!AI$550)</f>
        <v>22</v>
      </c>
      <c r="AJ898" s="9">
        <f>SUMIFS('BAZA DANYCH'!$O:$O,'BAZA DANYCH'!$B:$B,STATYSTYKI!$B898,'BAZA DANYCH'!$C:$C,STATYSTYKI!$C898,'BAZA DANYCH'!$G:$G,STATYSTYKI!$D898,'BAZA DANYCH'!$K:$K,STATYSTYKI!AJ$550)</f>
        <v>14</v>
      </c>
      <c r="AK898" s="9">
        <f>SUMIFS('BAZA DANYCH'!$O:$O,'BAZA DANYCH'!$B:$B,STATYSTYKI!$B898,'BAZA DANYCH'!$C:$C,STATYSTYKI!$C898,'BAZA DANYCH'!$G:$G,STATYSTYKI!$D898,'BAZA DANYCH'!$K:$K,STATYSTYKI!AK$550)</f>
        <v>23</v>
      </c>
      <c r="AL898" s="9">
        <f>SUMIFS('BAZA DANYCH'!$O:$O,'BAZA DANYCH'!$B:$B,STATYSTYKI!$B898,'BAZA DANYCH'!$C:$C,STATYSTYKI!$C898,'BAZA DANYCH'!$G:$G,STATYSTYKI!$D898,'BAZA DANYCH'!$K:$K,STATYSTYKI!AL$550)</f>
        <v>19</v>
      </c>
      <c r="AM898" s="9">
        <f>SUMIFS('BAZA DANYCH'!$O:$O,'BAZA DANYCH'!$B:$B,STATYSTYKI!$B898,'BAZA DANYCH'!$C:$C,STATYSTYKI!$C898,'BAZA DANYCH'!$G:$G,STATYSTYKI!$D898,'BAZA DANYCH'!$K:$K,STATYSTYKI!AM$550)</f>
        <v>18</v>
      </c>
      <c r="AN898" s="9">
        <f>SUMIFS('BAZA DANYCH'!$O:$O,'BAZA DANYCH'!$B:$B,STATYSTYKI!$B898,'BAZA DANYCH'!$C:$C,STATYSTYKI!$C898,'BAZA DANYCH'!$G:$G,STATYSTYKI!$D898,'BAZA DANYCH'!$K:$K,STATYSTYKI!AN$550)</f>
        <v>20</v>
      </c>
      <c r="AO898" s="9">
        <f>SUMIFS('BAZA DANYCH'!$O:$O,'BAZA DANYCH'!$B:$B,STATYSTYKI!$B898,'BAZA DANYCH'!$C:$C,STATYSTYKI!$C898,'BAZA DANYCH'!$G:$G,STATYSTYKI!$D898,'BAZA DANYCH'!$K:$K,STATYSTYKI!AO$550)</f>
        <v>26</v>
      </c>
      <c r="AP898" s="9">
        <f>SUMIFS('BAZA DANYCH'!$O:$O,'BAZA DANYCH'!$B:$B,STATYSTYKI!$B898,'BAZA DANYCH'!$C:$C,STATYSTYKI!$C898,'BAZA DANYCH'!$G:$G,STATYSTYKI!$D898,'BAZA DANYCH'!$K:$K,STATYSTYKI!AP$550)</f>
        <v>29</v>
      </c>
      <c r="AQ898" s="9">
        <f>SUMIFS('BAZA DANYCH'!$O:$O,'BAZA DANYCH'!$B:$B,STATYSTYKI!$B898,'BAZA DANYCH'!$C:$C,STATYSTYKI!$C898,'BAZA DANYCH'!$G:$G,STATYSTYKI!$D898,'BAZA DANYCH'!$K:$K,STATYSTYKI!AQ$550)</f>
        <v>31</v>
      </c>
      <c r="AR898" s="9">
        <f>SUMIFS('BAZA DANYCH'!$O:$O,'BAZA DANYCH'!$B:$B,STATYSTYKI!$B898,'BAZA DANYCH'!$C:$C,STATYSTYKI!$C898,'BAZA DANYCH'!$G:$G,STATYSTYKI!$D898,'BAZA DANYCH'!$K:$K,STATYSTYKI!AR$550)</f>
        <v>35</v>
      </c>
      <c r="AS898" s="9">
        <f>SUMIFS('BAZA DANYCH'!$O:$O,'BAZA DANYCH'!$B:$B,STATYSTYKI!$B898,'BAZA DANYCH'!$C:$C,STATYSTYKI!$C898,'BAZA DANYCH'!$G:$G,STATYSTYKI!$D898,'BAZA DANYCH'!$K:$K,STATYSTYKI!AS$550)</f>
        <v>22</v>
      </c>
      <c r="AT898" s="9">
        <f>SUMIFS('BAZA DANYCH'!$O:$O,'BAZA DANYCH'!$B:$B,STATYSTYKI!$B898,'BAZA DANYCH'!$C:$C,STATYSTYKI!$C898,'BAZA DANYCH'!$G:$G,STATYSTYKI!$D898,'BAZA DANYCH'!$K:$K,STATYSTYKI!AT$550)</f>
        <v>32</v>
      </c>
      <c r="AU898" s="9">
        <f>SUMIFS('BAZA DANYCH'!$O:$O,'BAZA DANYCH'!$B:$B,STATYSTYKI!$B898,'BAZA DANYCH'!$C:$C,STATYSTYKI!$C898,'BAZA DANYCH'!$G:$G,STATYSTYKI!$D898,'BAZA DANYCH'!$K:$K,STATYSTYKI!AU$550)</f>
        <v>22</v>
      </c>
      <c r="AV898" s="9">
        <f>SUMIFS('BAZA DANYCH'!$O:$O,'BAZA DANYCH'!$B:$B,STATYSTYKI!$B898,'BAZA DANYCH'!$C:$C,STATYSTYKI!$C898,'BAZA DANYCH'!$G:$G,STATYSTYKI!$D898,'BAZA DANYCH'!$K:$K,STATYSTYKI!AV$550)</f>
        <v>22</v>
      </c>
      <c r="AW898" s="9">
        <f>SUMIFS('BAZA DANYCH'!$O:$O,'BAZA DANYCH'!$B:$B,STATYSTYKI!$B898,'BAZA DANYCH'!$C:$C,STATYSTYKI!$C898,'BAZA DANYCH'!$G:$G,STATYSTYKI!$D898,'BAZA DANYCH'!$K:$K,STATYSTYKI!AW$550)</f>
        <v>25</v>
      </c>
      <c r="AX898" s="9">
        <f>SUMIFS('BAZA DANYCH'!$O:$O,'BAZA DANYCH'!$B:$B,STATYSTYKI!$B898,'BAZA DANYCH'!$C:$C,STATYSTYKI!$C898,'BAZA DANYCH'!$G:$G,STATYSTYKI!$D898,'BAZA DANYCH'!$K:$K,STATYSTYKI!AX$550)</f>
        <v>17</v>
      </c>
      <c r="AY898" s="9">
        <f>SUMIFS('BAZA DANYCH'!$O:$O,'BAZA DANYCH'!$B:$B,STATYSTYKI!$B898,'BAZA DANYCH'!$C:$C,STATYSTYKI!$C898,'BAZA DANYCH'!$G:$G,STATYSTYKI!$D898,'BAZA DANYCH'!$K:$K,STATYSTYKI!AY$550)</f>
        <v>27</v>
      </c>
      <c r="AZ898" s="9">
        <f>SUMIFS('BAZA DANYCH'!$O:$O,'BAZA DANYCH'!$B:$B,STATYSTYKI!$B898,'BAZA DANYCH'!$C:$C,STATYSTYKI!$C898,'BAZA DANYCH'!$G:$G,STATYSTYKI!$D898,'BAZA DANYCH'!$K:$K,STATYSTYKI!AZ$550)</f>
        <v>24</v>
      </c>
      <c r="BA898" s="9">
        <f>SUMIFS('BAZA DANYCH'!$O:$O,'BAZA DANYCH'!$B:$B,STATYSTYKI!$B898,'BAZA DANYCH'!$C:$C,STATYSTYKI!$C898,'BAZA DANYCH'!$G:$G,STATYSTYKI!$D898,'BAZA DANYCH'!$K:$K,STATYSTYKI!BA$550)</f>
        <v>37</v>
      </c>
      <c r="BB898" s="9">
        <f>SUMIFS('BAZA DANYCH'!$O:$O,'BAZA DANYCH'!$B:$B,STATYSTYKI!$B898,'BAZA DANYCH'!$C:$C,STATYSTYKI!$C898,'BAZA DANYCH'!$G:$G,STATYSTYKI!$D898,'BAZA DANYCH'!$K:$K,STATYSTYKI!BB$550)</f>
        <v>19</v>
      </c>
      <c r="BC898" s="9">
        <f>SUMIFS('BAZA DANYCH'!$O:$O,'BAZA DANYCH'!$B:$B,STATYSTYKI!$B898,'BAZA DANYCH'!$C:$C,STATYSTYKI!$C898,'BAZA DANYCH'!$G:$G,STATYSTYKI!$D898,'BAZA DANYCH'!$K:$K,STATYSTYKI!BC$550)</f>
        <v>22</v>
      </c>
      <c r="BD898" s="9">
        <f>SUMIFS('BAZA DANYCH'!$O:$O,'BAZA DANYCH'!$B:$B,STATYSTYKI!$B898,'BAZA DANYCH'!$C:$C,STATYSTYKI!$C898,'BAZA DANYCH'!$G:$G,STATYSTYKI!$D898,'BAZA DANYCH'!$K:$K,STATYSTYKI!BD$550)</f>
        <v>23</v>
      </c>
      <c r="BE898" s="9">
        <f>SUMIFS('BAZA DANYCH'!$O:$O,'BAZA DANYCH'!$B:$B,STATYSTYKI!$B898,'BAZA DANYCH'!$C:$C,STATYSTYKI!$C898,'BAZA DANYCH'!$G:$G,STATYSTYKI!$D898,'BAZA DANYCH'!$K:$K,STATYSTYKI!BE$550)</f>
        <v>23</v>
      </c>
      <c r="BF898" s="9">
        <f>SUMIFS('BAZA DANYCH'!$O:$O,'BAZA DANYCH'!$B:$B,STATYSTYKI!$B898,'BAZA DANYCH'!$C:$C,STATYSTYKI!$C898,'BAZA DANYCH'!$G:$G,STATYSTYKI!$D898,'BAZA DANYCH'!$K:$K,STATYSTYKI!BF$550)</f>
        <v>17</v>
      </c>
      <c r="BG898" s="9">
        <f>SUMIFS('BAZA DANYCH'!$O:$O,'BAZA DANYCH'!$B:$B,STATYSTYKI!$B898,'BAZA DANYCH'!$C:$C,STATYSTYKI!$C898,'BAZA DANYCH'!$G:$G,STATYSTYKI!$D898,'BAZA DANYCH'!$K:$K,STATYSTYKI!BG$550)</f>
        <v>21</v>
      </c>
      <c r="BH898" s="9">
        <f>SUMIFS('BAZA DANYCH'!$O:$O,'BAZA DANYCH'!$B:$B,STATYSTYKI!$B898,'BAZA DANYCH'!$C:$C,STATYSTYKI!$C898,'BAZA DANYCH'!$G:$G,STATYSTYKI!$D898,'BAZA DANYCH'!$K:$K,STATYSTYKI!BH$550)</f>
        <v>22</v>
      </c>
      <c r="BI898" s="9">
        <f>SUMIFS('BAZA DANYCH'!$O:$O,'BAZA DANYCH'!$B:$B,STATYSTYKI!$B898,'BAZA DANYCH'!$C:$C,STATYSTYKI!$C898,'BAZA DANYCH'!$G:$G,STATYSTYKI!$D898,'BAZA DANYCH'!$K:$K,STATYSTYKI!BI$550)</f>
        <v>12</v>
      </c>
      <c r="BJ898" s="9">
        <f>SUMIFS('BAZA DANYCH'!$O:$O,'BAZA DANYCH'!$B:$B,STATYSTYKI!$B898,'BAZA DANYCH'!$C:$C,STATYSTYKI!$C898,'BAZA DANYCH'!$G:$G,STATYSTYKI!$D898,'BAZA DANYCH'!$K:$K,STATYSTYKI!BJ$550)</f>
        <v>16</v>
      </c>
      <c r="BK898" s="9">
        <f>SUMIFS('BAZA DANYCH'!$O:$O,'BAZA DANYCH'!$B:$B,STATYSTYKI!$B898,'BAZA DANYCH'!$C:$C,STATYSTYKI!$C898,'BAZA DANYCH'!$G:$G,STATYSTYKI!$D898,'BAZA DANYCH'!$K:$K,STATYSTYKI!BK$550)</f>
        <v>14</v>
      </c>
      <c r="BL898" s="9">
        <f>SUMIFS('BAZA DANYCH'!$O:$O,'BAZA DANYCH'!$B:$B,STATYSTYKI!$B898,'BAZA DANYCH'!$C:$C,STATYSTYKI!$C898,'BAZA DANYCH'!$G:$G,STATYSTYKI!$D898,'BAZA DANYCH'!$K:$K,STATYSTYKI!BL$550)</f>
        <v>18</v>
      </c>
      <c r="BM898" s="9">
        <f>SUMIFS('BAZA DANYCH'!$O:$O,'BAZA DANYCH'!$B:$B,STATYSTYKI!$B898,'BAZA DANYCH'!$C:$C,STATYSTYKI!$C898,'BAZA DANYCH'!$G:$G,STATYSTYKI!$D898,'BAZA DANYCH'!$K:$K,STATYSTYKI!BM$550)</f>
        <v>15</v>
      </c>
      <c r="BN898" s="9">
        <f>SUMIFS('BAZA DANYCH'!$O:$O,'BAZA DANYCH'!$B:$B,STATYSTYKI!$B898,'BAZA DANYCH'!$C:$C,STATYSTYKI!$C898,'BAZA DANYCH'!$G:$G,STATYSTYKI!$D898,'BAZA DANYCH'!$K:$K,STATYSTYKI!BN$550)</f>
        <v>21</v>
      </c>
      <c r="BO898" s="9">
        <f>SUMIFS('BAZA DANYCH'!$O:$O,'BAZA DANYCH'!$B:$B,STATYSTYKI!$B898,'BAZA DANYCH'!$C:$C,STATYSTYKI!$C898,'BAZA DANYCH'!$G:$G,STATYSTYKI!$D898,'BAZA DANYCH'!$K:$K,STATYSTYKI!BO$550)</f>
        <v>11</v>
      </c>
      <c r="BP898" s="9">
        <f>SUMIFS('BAZA DANYCH'!$O:$O,'BAZA DANYCH'!$B:$B,STATYSTYKI!$B898,'BAZA DANYCH'!$C:$C,STATYSTYKI!$C898,'BAZA DANYCH'!$G:$G,STATYSTYKI!$D898,'BAZA DANYCH'!$K:$K,STATYSTYKI!BP$550)</f>
        <v>19</v>
      </c>
      <c r="BQ898" s="9">
        <f>SUMIFS('BAZA DANYCH'!$O:$O,'BAZA DANYCH'!$B:$B,STATYSTYKI!$B898,'BAZA DANYCH'!$C:$C,STATYSTYKI!$C898,'BAZA DANYCH'!$G:$G,STATYSTYKI!$D898,'BAZA DANYCH'!$K:$K,STATYSTYKI!BQ$550)</f>
        <v>14</v>
      </c>
      <c r="BR898" s="9">
        <f>SUMIFS('BAZA DANYCH'!$O:$O,'BAZA DANYCH'!$B:$B,STATYSTYKI!$B898,'BAZA DANYCH'!$C:$C,STATYSTYKI!$C898,'BAZA DANYCH'!$G:$G,STATYSTYKI!$D898,'BAZA DANYCH'!$K:$K,STATYSTYKI!BR$550)</f>
        <v>11</v>
      </c>
      <c r="BS898" s="9">
        <f>SUMIFS('BAZA DANYCH'!$O:$O,'BAZA DANYCH'!$B:$B,STATYSTYKI!$B898,'BAZA DANYCH'!$C:$C,STATYSTYKI!$C898,'BAZA DANYCH'!$G:$G,STATYSTYKI!$D898,'BAZA DANYCH'!$K:$K,STATYSTYKI!BS$550)</f>
        <v>10</v>
      </c>
      <c r="BT898" s="9">
        <f>SUMIFS('BAZA DANYCH'!$O:$O,'BAZA DANYCH'!$B:$B,STATYSTYKI!$B898,'BAZA DANYCH'!$C:$C,STATYSTYKI!$C898,'BAZA DANYCH'!$G:$G,STATYSTYKI!$D898,'BAZA DANYCH'!$K:$K,STATYSTYKI!BT$550)</f>
        <v>13</v>
      </c>
      <c r="BU898" s="9">
        <f>SUMIFS('BAZA DANYCH'!$O:$O,'BAZA DANYCH'!$B:$B,STATYSTYKI!$B898,'BAZA DANYCH'!$C:$C,STATYSTYKI!$C898,'BAZA DANYCH'!$G:$G,STATYSTYKI!$D898,'BAZA DANYCH'!$K:$K,STATYSTYKI!BU$550)</f>
        <v>9</v>
      </c>
      <c r="BV898" s="9">
        <f>SUMIFS('BAZA DANYCH'!$O:$O,'BAZA DANYCH'!$B:$B,STATYSTYKI!$B898,'BAZA DANYCH'!$C:$C,STATYSTYKI!$C898,'BAZA DANYCH'!$G:$G,STATYSTYKI!$D898,'BAZA DANYCH'!$K:$K,STATYSTYKI!BV$550)</f>
        <v>13</v>
      </c>
      <c r="BW898" s="9">
        <f>SUMIFS('BAZA DANYCH'!$O:$O,'BAZA DANYCH'!$B:$B,STATYSTYKI!$B898,'BAZA DANYCH'!$C:$C,STATYSTYKI!$C898,'BAZA DANYCH'!$G:$G,STATYSTYKI!$D898,'BAZA DANYCH'!$K:$K,STATYSTYKI!BW$550)</f>
        <v>8</v>
      </c>
      <c r="BX898" s="9">
        <f>SUMIFS('BAZA DANYCH'!$O:$O,'BAZA DANYCH'!$B:$B,STATYSTYKI!$B898,'BAZA DANYCH'!$C:$C,STATYSTYKI!$C898,'BAZA DANYCH'!$G:$G,STATYSTYKI!$D898,'BAZA DANYCH'!$K:$K,STATYSTYKI!BX$550)</f>
        <v>11</v>
      </c>
      <c r="BY898" s="9">
        <f>SUMIFS('BAZA DANYCH'!$O:$O,'BAZA DANYCH'!$B:$B,STATYSTYKI!$B898,'BAZA DANYCH'!$C:$C,STATYSTYKI!$C898,'BAZA DANYCH'!$G:$G,STATYSTYKI!$D898,'BAZA DANYCH'!$K:$K,STATYSTYKI!BY$550)</f>
        <v>13</v>
      </c>
      <c r="BZ898" s="9">
        <f>SUMIFS('BAZA DANYCH'!$O:$O,'BAZA DANYCH'!$B:$B,STATYSTYKI!$B898,'BAZA DANYCH'!$C:$C,STATYSTYKI!$C898,'BAZA DANYCH'!$G:$G,STATYSTYKI!$D898,'BAZA DANYCH'!$K:$K,STATYSTYKI!BZ$550)</f>
        <v>7</v>
      </c>
      <c r="CA898" s="9">
        <f>SUMIFS('BAZA DANYCH'!$O:$O,'BAZA DANYCH'!$B:$B,STATYSTYKI!$B898,'BAZA DANYCH'!$C:$C,STATYSTYKI!$C898,'BAZA DANYCH'!$G:$G,STATYSTYKI!$D898,'BAZA DANYCH'!$K:$K,STATYSTYKI!CA$550)</f>
        <v>10</v>
      </c>
      <c r="CB898" s="9">
        <f>SUMIFS('BAZA DANYCH'!$O:$O,'BAZA DANYCH'!$B:$B,STATYSTYKI!$B898,'BAZA DANYCH'!$C:$C,STATYSTYKI!$C898,'BAZA DANYCH'!$G:$G,STATYSTYKI!$D898,'BAZA DANYCH'!$K:$K,STATYSTYKI!CB$550)</f>
        <v>12</v>
      </c>
      <c r="CC898" s="9">
        <f>SUMIFS('BAZA DANYCH'!$O:$O,'BAZA DANYCH'!$B:$B,STATYSTYKI!$B898,'BAZA DANYCH'!$C:$C,STATYSTYKI!$C898,'BAZA DANYCH'!$G:$G,STATYSTYKI!$D898,'BAZA DANYCH'!$K:$K,STATYSTYKI!CC$550)</f>
        <v>12</v>
      </c>
      <c r="CD898" s="9">
        <f>SUMIFS('BAZA DANYCH'!$O:$O,'BAZA DANYCH'!$B:$B,STATYSTYKI!$B898,'BAZA DANYCH'!$C:$C,STATYSTYKI!$C898,'BAZA DANYCH'!$G:$G,STATYSTYKI!$D898,'BAZA DANYCH'!$K:$K,STATYSTYKI!CD$550)</f>
        <v>10</v>
      </c>
      <c r="CE898" s="9">
        <f>SUMIFS('BAZA DANYCH'!$O:$O,'BAZA DANYCH'!$B:$B,STATYSTYKI!$B898,'BAZA DANYCH'!$C:$C,STATYSTYKI!$C898,'BAZA DANYCH'!$G:$G,STATYSTYKI!$D898,'BAZA DANYCH'!$K:$K,STATYSTYKI!CE$550)</f>
        <v>10</v>
      </c>
      <c r="CF898" s="9">
        <f>SUMIFS('BAZA DANYCH'!$O:$O,'BAZA DANYCH'!$B:$B,STATYSTYKI!$B898,'BAZA DANYCH'!$C:$C,STATYSTYKI!$C898,'BAZA DANYCH'!$G:$G,STATYSTYKI!$D898,'BAZA DANYCH'!$K:$K,STATYSTYKI!CF$550)</f>
        <v>10</v>
      </c>
      <c r="CG898" s="9">
        <f>SUMIFS('BAZA DANYCH'!$O:$O,'BAZA DANYCH'!$B:$B,STATYSTYKI!$B898,'BAZA DANYCH'!$C:$C,STATYSTYKI!$C898,'BAZA DANYCH'!$G:$G,STATYSTYKI!$D898,'BAZA DANYCH'!$K:$K,STATYSTYKI!CG$550)</f>
        <v>8</v>
      </c>
      <c r="CH898" s="9">
        <f>SUMIFS('BAZA DANYCH'!$O:$O,'BAZA DANYCH'!$B:$B,STATYSTYKI!$B898,'BAZA DANYCH'!$C:$C,STATYSTYKI!$C898,'BAZA DANYCH'!$G:$G,STATYSTYKI!$D898,'BAZA DANYCH'!$K:$K,STATYSTYKI!CH$550)</f>
        <v>9</v>
      </c>
      <c r="CI898" s="9">
        <f>SUMIFS('BAZA DANYCH'!$O:$O,'BAZA DANYCH'!$B:$B,STATYSTYKI!$B898,'BAZA DANYCH'!$C:$C,STATYSTYKI!$C898,'BAZA DANYCH'!$G:$G,STATYSTYKI!$D898,'BAZA DANYCH'!$K:$K,STATYSTYKI!CI$550)</f>
        <v>7</v>
      </c>
      <c r="CJ898" s="9">
        <f>SUMIFS('BAZA DANYCH'!$O:$O,'BAZA DANYCH'!$B:$B,STATYSTYKI!$B898,'BAZA DANYCH'!$C:$C,STATYSTYKI!$C898,'BAZA DANYCH'!$G:$G,STATYSTYKI!$D898,'BAZA DANYCH'!$K:$K,STATYSTYKI!CJ$550)</f>
        <v>2</v>
      </c>
      <c r="CK898" s="9">
        <f>SUMIFS('BAZA DANYCH'!$O:$O,'BAZA DANYCH'!$B:$B,STATYSTYKI!$B898,'BAZA DANYCH'!$C:$C,STATYSTYKI!$C898,'BAZA DANYCH'!$G:$G,STATYSTYKI!$D898,'BAZA DANYCH'!$K:$K,STATYSTYKI!CK$550)</f>
        <v>5</v>
      </c>
      <c r="CL898" s="9">
        <f>SUMIFS('BAZA DANYCH'!$O:$O,'BAZA DANYCH'!$B:$B,STATYSTYKI!$B898,'BAZA DANYCH'!$C:$C,STATYSTYKI!$C898,'BAZA DANYCH'!$G:$G,STATYSTYKI!$D898,'BAZA DANYCH'!$K:$K,STATYSTYKI!CL$550)</f>
        <v>7</v>
      </c>
      <c r="CM898" s="9">
        <f>SUMIFS('BAZA DANYCH'!$O:$O,'BAZA DANYCH'!$B:$B,STATYSTYKI!$B898,'BAZA DANYCH'!$C:$C,STATYSTYKI!$C898,'BAZA DANYCH'!$G:$G,STATYSTYKI!$D898,'BAZA DANYCH'!$K:$K,STATYSTYKI!CM$550)</f>
        <v>9</v>
      </c>
      <c r="CN898" s="9">
        <f>SUMIFS('BAZA DANYCH'!$O:$O,'BAZA DANYCH'!$B:$B,STATYSTYKI!$B898,'BAZA DANYCH'!$C:$C,STATYSTYKI!$C898,'BAZA DANYCH'!$G:$G,STATYSTYKI!$D898,'BAZA DANYCH'!$K:$K,STATYSTYKI!CN$550)</f>
        <v>4</v>
      </c>
      <c r="CO898" s="9">
        <f>SUMIFS('BAZA DANYCH'!$O:$O,'BAZA DANYCH'!$B:$B,STATYSTYKI!$B898,'BAZA DANYCH'!$C:$C,STATYSTYKI!$C898,'BAZA DANYCH'!$G:$G,STATYSTYKI!$D898,'BAZA DANYCH'!$K:$K,STATYSTYKI!CO$550)</f>
        <v>3</v>
      </c>
      <c r="CP898" s="9">
        <f>SUMIFS('BAZA DANYCH'!$O:$O,'BAZA DANYCH'!$B:$B,STATYSTYKI!$B898,'BAZA DANYCH'!$C:$C,STATYSTYKI!$C898,'BAZA DANYCH'!$G:$G,STATYSTYKI!$D898,'BAZA DANYCH'!$K:$K,STATYSTYKI!CP$550)</f>
        <v>4</v>
      </c>
      <c r="CQ898" s="9">
        <f>SUMIFS('BAZA DANYCH'!$O:$O,'BAZA DANYCH'!$B:$B,STATYSTYKI!$B898,'BAZA DANYCH'!$C:$C,STATYSTYKI!$C898,'BAZA DANYCH'!$G:$G,STATYSTYKI!$D898,'BAZA DANYCH'!$K:$K,STATYSTYKI!CQ$550)</f>
        <v>6</v>
      </c>
      <c r="CR898" s="9">
        <f>SUMIFS('BAZA DANYCH'!$O:$O,'BAZA DANYCH'!$B:$B,STATYSTYKI!$B898,'BAZA DANYCH'!$C:$C,STATYSTYKI!$C898,'BAZA DANYCH'!$G:$G,STATYSTYKI!$D898,'BAZA DANYCH'!$K:$K,STATYSTYKI!CR$550)</f>
        <v>3</v>
      </c>
      <c r="CS898" s="9">
        <f>SUMIFS('BAZA DANYCH'!$O:$O,'BAZA DANYCH'!$B:$B,STATYSTYKI!$B898,'BAZA DANYCH'!$C:$C,STATYSTYKI!$C898,'BAZA DANYCH'!$G:$G,STATYSTYKI!$D898,'BAZA DANYCH'!$K:$K,STATYSTYKI!CS$550)</f>
        <v>3</v>
      </c>
      <c r="CT898" s="9">
        <f>SUMIFS('BAZA DANYCH'!$O:$O,'BAZA DANYCH'!$B:$B,STATYSTYKI!$B898,'BAZA DANYCH'!$C:$C,STATYSTYKI!$C898,'BAZA DANYCH'!$G:$G,STATYSTYKI!$D898,'BAZA DANYCH'!$K:$K,STATYSTYKI!CT$550)</f>
        <v>0</v>
      </c>
      <c r="CU898" s="9">
        <f>SUMIFS('BAZA DANYCH'!$O:$O,'BAZA DANYCH'!$B:$B,STATYSTYKI!$B898,'BAZA DANYCH'!$C:$C,STATYSTYKI!$C898,'BAZA DANYCH'!$G:$G,STATYSTYKI!$D898,'BAZA DANYCH'!$K:$K,STATYSTYKI!CU$550)</f>
        <v>2</v>
      </c>
      <c r="CV898" s="9">
        <f>SUMIFS('BAZA DANYCH'!$O:$O,'BAZA DANYCH'!$B:$B,STATYSTYKI!$B898,'BAZA DANYCH'!$C:$C,STATYSTYKI!$C898,'BAZA DANYCH'!$G:$G,STATYSTYKI!$D898,'BAZA DANYCH'!$K:$K,STATYSTYKI!CV$550)</f>
        <v>2</v>
      </c>
      <c r="CW898" s="9">
        <f>SUMIFS('BAZA DANYCH'!$O:$O,'BAZA DANYCH'!$B:$B,STATYSTYKI!$B898,'BAZA DANYCH'!$C:$C,STATYSTYKI!$C898,'BAZA DANYCH'!$G:$G,STATYSTYKI!$D898,'BAZA DANYCH'!$K:$K,STATYSTYKI!CW$550)</f>
        <v>3</v>
      </c>
      <c r="CX898" s="9">
        <f>SUMIFS('BAZA DANYCH'!$O:$O,'BAZA DANYCH'!$B:$B,STATYSTYKI!$B898,'BAZA DANYCH'!$C:$C,STATYSTYKI!$C898,'BAZA DANYCH'!$G:$G,STATYSTYKI!$D898,'BAZA DANYCH'!$K:$K,STATYSTYKI!CX$550)</f>
        <v>0</v>
      </c>
    </row>
    <row r="899" spans="1:102" hidden="1">
      <c r="A899" s="8"/>
      <c r="B899" s="60" t="s">
        <v>191</v>
      </c>
      <c r="C899" s="61" t="s">
        <v>192</v>
      </c>
      <c r="D899" s="61" t="s">
        <v>193</v>
      </c>
      <c r="E899" s="82" t="s">
        <v>6</v>
      </c>
      <c r="F899" s="64">
        <f t="shared" si="280"/>
        <v>187</v>
      </c>
      <c r="G899" s="9">
        <f>SUMIFS('BAZA DANYCH'!$P:$P,'BAZA DANYCH'!$B:$B,STATYSTYKI!$B899,'BAZA DANYCH'!$C:$C,STATYSTYKI!$C899,'BAZA DANYCH'!$G:$G,STATYSTYKI!$D899,'BAZA DANYCH'!$K:$K,STATYSTYKI!G$550)</f>
        <v>0</v>
      </c>
      <c r="H899" s="9">
        <f>SUMIFS('BAZA DANYCH'!$P:$P,'BAZA DANYCH'!$B:$B,STATYSTYKI!$B899,'BAZA DANYCH'!$C:$C,STATYSTYKI!$C899,'BAZA DANYCH'!$G:$G,STATYSTYKI!$D899,'BAZA DANYCH'!$K:$K,STATYSTYKI!H$550)</f>
        <v>0</v>
      </c>
      <c r="I899" s="9">
        <f>SUMIFS('BAZA DANYCH'!$P:$P,'BAZA DANYCH'!$B:$B,STATYSTYKI!$B899,'BAZA DANYCH'!$C:$C,STATYSTYKI!$C899,'BAZA DANYCH'!$G:$G,STATYSTYKI!$D899,'BAZA DANYCH'!$K:$K,STATYSTYKI!I$550)</f>
        <v>0</v>
      </c>
      <c r="J899" s="9">
        <f>SUMIFS('BAZA DANYCH'!$P:$P,'BAZA DANYCH'!$B:$B,STATYSTYKI!$B899,'BAZA DANYCH'!$C:$C,STATYSTYKI!$C899,'BAZA DANYCH'!$G:$G,STATYSTYKI!$D899,'BAZA DANYCH'!$K:$K,STATYSTYKI!J$550)</f>
        <v>0</v>
      </c>
      <c r="K899" s="9">
        <f>SUMIFS('BAZA DANYCH'!$P:$P,'BAZA DANYCH'!$B:$B,STATYSTYKI!$B899,'BAZA DANYCH'!$C:$C,STATYSTYKI!$C899,'BAZA DANYCH'!$G:$G,STATYSTYKI!$D899,'BAZA DANYCH'!$K:$K,STATYSTYKI!K$550)</f>
        <v>0</v>
      </c>
      <c r="L899" s="9">
        <f>SUMIFS('BAZA DANYCH'!$P:$P,'BAZA DANYCH'!$B:$B,STATYSTYKI!$B899,'BAZA DANYCH'!$C:$C,STATYSTYKI!$C899,'BAZA DANYCH'!$G:$G,STATYSTYKI!$D899,'BAZA DANYCH'!$K:$K,STATYSTYKI!L$550)</f>
        <v>0</v>
      </c>
      <c r="M899" s="9">
        <f>SUMIFS('BAZA DANYCH'!$P:$P,'BAZA DANYCH'!$B:$B,STATYSTYKI!$B899,'BAZA DANYCH'!$C:$C,STATYSTYKI!$C899,'BAZA DANYCH'!$G:$G,STATYSTYKI!$D899,'BAZA DANYCH'!$K:$K,STATYSTYKI!M$550)</f>
        <v>1</v>
      </c>
      <c r="N899" s="9">
        <f>SUMIFS('BAZA DANYCH'!$P:$P,'BAZA DANYCH'!$B:$B,STATYSTYKI!$B899,'BAZA DANYCH'!$C:$C,STATYSTYKI!$C899,'BAZA DANYCH'!$G:$G,STATYSTYKI!$D899,'BAZA DANYCH'!$K:$K,STATYSTYKI!N$550)</f>
        <v>0</v>
      </c>
      <c r="O899" s="9">
        <f>SUMIFS('BAZA DANYCH'!$P:$P,'BAZA DANYCH'!$B:$B,STATYSTYKI!$B899,'BAZA DANYCH'!$C:$C,STATYSTYKI!$C899,'BAZA DANYCH'!$G:$G,STATYSTYKI!$D899,'BAZA DANYCH'!$K:$K,STATYSTYKI!O$550)</f>
        <v>0</v>
      </c>
      <c r="P899" s="9">
        <f>SUMIFS('BAZA DANYCH'!$P:$P,'BAZA DANYCH'!$B:$B,STATYSTYKI!$B899,'BAZA DANYCH'!$C:$C,STATYSTYKI!$C899,'BAZA DANYCH'!$G:$G,STATYSTYKI!$D899,'BAZA DANYCH'!$K:$K,STATYSTYKI!P$550)</f>
        <v>0</v>
      </c>
      <c r="Q899" s="9">
        <f>SUMIFS('BAZA DANYCH'!$P:$P,'BAZA DANYCH'!$B:$B,STATYSTYKI!$B899,'BAZA DANYCH'!$C:$C,STATYSTYKI!$C899,'BAZA DANYCH'!$G:$G,STATYSTYKI!$D899,'BAZA DANYCH'!$K:$K,STATYSTYKI!Q$550)</f>
        <v>0</v>
      </c>
      <c r="R899" s="9">
        <f>SUMIFS('BAZA DANYCH'!$P:$P,'BAZA DANYCH'!$B:$B,STATYSTYKI!$B899,'BAZA DANYCH'!$C:$C,STATYSTYKI!$C899,'BAZA DANYCH'!$G:$G,STATYSTYKI!$D899,'BAZA DANYCH'!$K:$K,STATYSTYKI!R$550)</f>
        <v>0</v>
      </c>
      <c r="S899" s="9">
        <f>SUMIFS('BAZA DANYCH'!$P:$P,'BAZA DANYCH'!$B:$B,STATYSTYKI!$B899,'BAZA DANYCH'!$C:$C,STATYSTYKI!$C899,'BAZA DANYCH'!$G:$G,STATYSTYKI!$D899,'BAZA DANYCH'!$K:$K,STATYSTYKI!S$550)</f>
        <v>1</v>
      </c>
      <c r="T899" s="9">
        <f>SUMIFS('BAZA DANYCH'!$P:$P,'BAZA DANYCH'!$B:$B,STATYSTYKI!$B899,'BAZA DANYCH'!$C:$C,STATYSTYKI!$C899,'BAZA DANYCH'!$G:$G,STATYSTYKI!$D899,'BAZA DANYCH'!$K:$K,STATYSTYKI!T$550)</f>
        <v>0</v>
      </c>
      <c r="U899" s="9">
        <f>SUMIFS('BAZA DANYCH'!$P:$P,'BAZA DANYCH'!$B:$B,STATYSTYKI!$B899,'BAZA DANYCH'!$C:$C,STATYSTYKI!$C899,'BAZA DANYCH'!$G:$G,STATYSTYKI!$D899,'BAZA DANYCH'!$K:$K,STATYSTYKI!U$550)</f>
        <v>1</v>
      </c>
      <c r="V899" s="9">
        <f>SUMIFS('BAZA DANYCH'!$P:$P,'BAZA DANYCH'!$B:$B,STATYSTYKI!$B899,'BAZA DANYCH'!$C:$C,STATYSTYKI!$C899,'BAZA DANYCH'!$G:$G,STATYSTYKI!$D899,'BAZA DANYCH'!$K:$K,STATYSTYKI!V$550)</f>
        <v>1</v>
      </c>
      <c r="W899" s="9">
        <f>SUMIFS('BAZA DANYCH'!$P:$P,'BAZA DANYCH'!$B:$B,STATYSTYKI!$B899,'BAZA DANYCH'!$C:$C,STATYSTYKI!$C899,'BAZA DANYCH'!$G:$G,STATYSTYKI!$D899,'BAZA DANYCH'!$K:$K,STATYSTYKI!W$550)</f>
        <v>0</v>
      </c>
      <c r="X899" s="9">
        <f>SUMIFS('BAZA DANYCH'!$P:$P,'BAZA DANYCH'!$B:$B,STATYSTYKI!$B899,'BAZA DANYCH'!$C:$C,STATYSTYKI!$C899,'BAZA DANYCH'!$G:$G,STATYSTYKI!$D899,'BAZA DANYCH'!$K:$K,STATYSTYKI!X$550)</f>
        <v>1</v>
      </c>
      <c r="Y899" s="9">
        <f>SUMIFS('BAZA DANYCH'!$P:$P,'BAZA DANYCH'!$B:$B,STATYSTYKI!$B899,'BAZA DANYCH'!$C:$C,STATYSTYKI!$C899,'BAZA DANYCH'!$G:$G,STATYSTYKI!$D899,'BAZA DANYCH'!$K:$K,STATYSTYKI!Y$550)</f>
        <v>1</v>
      </c>
      <c r="Z899" s="9">
        <f>SUMIFS('BAZA DANYCH'!$P:$P,'BAZA DANYCH'!$B:$B,STATYSTYKI!$B899,'BAZA DANYCH'!$C:$C,STATYSTYKI!$C899,'BAZA DANYCH'!$G:$G,STATYSTYKI!$D899,'BAZA DANYCH'!$K:$K,STATYSTYKI!Z$550)</f>
        <v>1</v>
      </c>
      <c r="AA899" s="9">
        <f>SUMIFS('BAZA DANYCH'!$P:$P,'BAZA DANYCH'!$B:$B,STATYSTYKI!$B899,'BAZA DANYCH'!$C:$C,STATYSTYKI!$C899,'BAZA DANYCH'!$G:$G,STATYSTYKI!$D899,'BAZA DANYCH'!$K:$K,STATYSTYKI!AA$550)</f>
        <v>0</v>
      </c>
      <c r="AB899" s="9">
        <f>SUMIFS('BAZA DANYCH'!$P:$P,'BAZA DANYCH'!$B:$B,STATYSTYKI!$B899,'BAZA DANYCH'!$C:$C,STATYSTYKI!$C899,'BAZA DANYCH'!$G:$G,STATYSTYKI!$D899,'BAZA DANYCH'!$K:$K,STATYSTYKI!AB$550)</f>
        <v>1</v>
      </c>
      <c r="AC899" s="9">
        <f>SUMIFS('BAZA DANYCH'!$P:$P,'BAZA DANYCH'!$B:$B,STATYSTYKI!$B899,'BAZA DANYCH'!$C:$C,STATYSTYKI!$C899,'BAZA DANYCH'!$G:$G,STATYSTYKI!$D899,'BAZA DANYCH'!$K:$K,STATYSTYKI!AC$550)</f>
        <v>1</v>
      </c>
      <c r="AD899" s="9">
        <f>SUMIFS('BAZA DANYCH'!$P:$P,'BAZA DANYCH'!$B:$B,STATYSTYKI!$B899,'BAZA DANYCH'!$C:$C,STATYSTYKI!$C899,'BAZA DANYCH'!$G:$G,STATYSTYKI!$D899,'BAZA DANYCH'!$K:$K,STATYSTYKI!AD$550)</f>
        <v>0</v>
      </c>
      <c r="AE899" s="9">
        <f>SUMIFS('BAZA DANYCH'!$P:$P,'BAZA DANYCH'!$B:$B,STATYSTYKI!$B899,'BAZA DANYCH'!$C:$C,STATYSTYKI!$C899,'BAZA DANYCH'!$G:$G,STATYSTYKI!$D899,'BAZA DANYCH'!$K:$K,STATYSTYKI!AE$550)</f>
        <v>1</v>
      </c>
      <c r="AF899" s="9">
        <f>SUMIFS('BAZA DANYCH'!$P:$P,'BAZA DANYCH'!$B:$B,STATYSTYKI!$B899,'BAZA DANYCH'!$C:$C,STATYSTYKI!$C899,'BAZA DANYCH'!$G:$G,STATYSTYKI!$D899,'BAZA DANYCH'!$K:$K,STATYSTYKI!AF$550)</f>
        <v>2</v>
      </c>
      <c r="AG899" s="9">
        <f>SUMIFS('BAZA DANYCH'!$P:$P,'BAZA DANYCH'!$B:$B,STATYSTYKI!$B899,'BAZA DANYCH'!$C:$C,STATYSTYKI!$C899,'BAZA DANYCH'!$G:$G,STATYSTYKI!$D899,'BAZA DANYCH'!$K:$K,STATYSTYKI!AG$550)</f>
        <v>1</v>
      </c>
      <c r="AH899" s="9">
        <f>SUMIFS('BAZA DANYCH'!$P:$P,'BAZA DANYCH'!$B:$B,STATYSTYKI!$B899,'BAZA DANYCH'!$C:$C,STATYSTYKI!$C899,'BAZA DANYCH'!$G:$G,STATYSTYKI!$D899,'BAZA DANYCH'!$K:$K,STATYSTYKI!AH$550)</f>
        <v>3</v>
      </c>
      <c r="AI899" s="9">
        <f>SUMIFS('BAZA DANYCH'!$P:$P,'BAZA DANYCH'!$B:$B,STATYSTYKI!$B899,'BAZA DANYCH'!$C:$C,STATYSTYKI!$C899,'BAZA DANYCH'!$G:$G,STATYSTYKI!$D899,'BAZA DANYCH'!$K:$K,STATYSTYKI!AI$550)</f>
        <v>5</v>
      </c>
      <c r="AJ899" s="9">
        <f>SUMIFS('BAZA DANYCH'!$P:$P,'BAZA DANYCH'!$B:$B,STATYSTYKI!$B899,'BAZA DANYCH'!$C:$C,STATYSTYKI!$C899,'BAZA DANYCH'!$G:$G,STATYSTYKI!$D899,'BAZA DANYCH'!$K:$K,STATYSTYKI!AJ$550)</f>
        <v>3</v>
      </c>
      <c r="AK899" s="9">
        <f>SUMIFS('BAZA DANYCH'!$P:$P,'BAZA DANYCH'!$B:$B,STATYSTYKI!$B899,'BAZA DANYCH'!$C:$C,STATYSTYKI!$C899,'BAZA DANYCH'!$G:$G,STATYSTYKI!$D899,'BAZA DANYCH'!$K:$K,STATYSTYKI!AK$550)</f>
        <v>1</v>
      </c>
      <c r="AL899" s="9">
        <f>SUMIFS('BAZA DANYCH'!$P:$P,'BAZA DANYCH'!$B:$B,STATYSTYKI!$B899,'BAZA DANYCH'!$C:$C,STATYSTYKI!$C899,'BAZA DANYCH'!$G:$G,STATYSTYKI!$D899,'BAZA DANYCH'!$K:$K,STATYSTYKI!AL$550)</f>
        <v>4</v>
      </c>
      <c r="AM899" s="9">
        <f>SUMIFS('BAZA DANYCH'!$P:$P,'BAZA DANYCH'!$B:$B,STATYSTYKI!$B899,'BAZA DANYCH'!$C:$C,STATYSTYKI!$C899,'BAZA DANYCH'!$G:$G,STATYSTYKI!$D899,'BAZA DANYCH'!$K:$K,STATYSTYKI!AM$550)</f>
        <v>1</v>
      </c>
      <c r="AN899" s="9">
        <f>SUMIFS('BAZA DANYCH'!$P:$P,'BAZA DANYCH'!$B:$B,STATYSTYKI!$B899,'BAZA DANYCH'!$C:$C,STATYSTYKI!$C899,'BAZA DANYCH'!$G:$G,STATYSTYKI!$D899,'BAZA DANYCH'!$K:$K,STATYSTYKI!AN$550)</f>
        <v>3</v>
      </c>
      <c r="AO899" s="9">
        <f>SUMIFS('BAZA DANYCH'!$P:$P,'BAZA DANYCH'!$B:$B,STATYSTYKI!$B899,'BAZA DANYCH'!$C:$C,STATYSTYKI!$C899,'BAZA DANYCH'!$G:$G,STATYSTYKI!$D899,'BAZA DANYCH'!$K:$K,STATYSTYKI!AO$550)</f>
        <v>3</v>
      </c>
      <c r="AP899" s="9">
        <f>SUMIFS('BAZA DANYCH'!$P:$P,'BAZA DANYCH'!$B:$B,STATYSTYKI!$B899,'BAZA DANYCH'!$C:$C,STATYSTYKI!$C899,'BAZA DANYCH'!$G:$G,STATYSTYKI!$D899,'BAZA DANYCH'!$K:$K,STATYSTYKI!AP$550)</f>
        <v>1</v>
      </c>
      <c r="AQ899" s="9">
        <f>SUMIFS('BAZA DANYCH'!$P:$P,'BAZA DANYCH'!$B:$B,STATYSTYKI!$B899,'BAZA DANYCH'!$C:$C,STATYSTYKI!$C899,'BAZA DANYCH'!$G:$G,STATYSTYKI!$D899,'BAZA DANYCH'!$K:$K,STATYSTYKI!AQ$550)</f>
        <v>7</v>
      </c>
      <c r="AR899" s="9">
        <f>SUMIFS('BAZA DANYCH'!$P:$P,'BAZA DANYCH'!$B:$B,STATYSTYKI!$B899,'BAZA DANYCH'!$C:$C,STATYSTYKI!$C899,'BAZA DANYCH'!$G:$G,STATYSTYKI!$D899,'BAZA DANYCH'!$K:$K,STATYSTYKI!AR$550)</f>
        <v>8</v>
      </c>
      <c r="AS899" s="9">
        <f>SUMIFS('BAZA DANYCH'!$P:$P,'BAZA DANYCH'!$B:$B,STATYSTYKI!$B899,'BAZA DANYCH'!$C:$C,STATYSTYKI!$C899,'BAZA DANYCH'!$G:$G,STATYSTYKI!$D899,'BAZA DANYCH'!$K:$K,STATYSTYKI!AS$550)</f>
        <v>3</v>
      </c>
      <c r="AT899" s="9">
        <f>SUMIFS('BAZA DANYCH'!$P:$P,'BAZA DANYCH'!$B:$B,STATYSTYKI!$B899,'BAZA DANYCH'!$C:$C,STATYSTYKI!$C899,'BAZA DANYCH'!$G:$G,STATYSTYKI!$D899,'BAZA DANYCH'!$K:$K,STATYSTYKI!AT$550)</f>
        <v>5</v>
      </c>
      <c r="AU899" s="9">
        <f>SUMIFS('BAZA DANYCH'!$P:$P,'BAZA DANYCH'!$B:$B,STATYSTYKI!$B899,'BAZA DANYCH'!$C:$C,STATYSTYKI!$C899,'BAZA DANYCH'!$G:$G,STATYSTYKI!$D899,'BAZA DANYCH'!$K:$K,STATYSTYKI!AU$550)</f>
        <v>9</v>
      </c>
      <c r="AV899" s="9">
        <f>SUMIFS('BAZA DANYCH'!$P:$P,'BAZA DANYCH'!$B:$B,STATYSTYKI!$B899,'BAZA DANYCH'!$C:$C,STATYSTYKI!$C899,'BAZA DANYCH'!$G:$G,STATYSTYKI!$D899,'BAZA DANYCH'!$K:$K,STATYSTYKI!AV$550)</f>
        <v>2</v>
      </c>
      <c r="AW899" s="9">
        <f>SUMIFS('BAZA DANYCH'!$P:$P,'BAZA DANYCH'!$B:$B,STATYSTYKI!$B899,'BAZA DANYCH'!$C:$C,STATYSTYKI!$C899,'BAZA DANYCH'!$G:$G,STATYSTYKI!$D899,'BAZA DANYCH'!$K:$K,STATYSTYKI!AW$550)</f>
        <v>3</v>
      </c>
      <c r="AX899" s="9">
        <f>SUMIFS('BAZA DANYCH'!$P:$P,'BAZA DANYCH'!$B:$B,STATYSTYKI!$B899,'BAZA DANYCH'!$C:$C,STATYSTYKI!$C899,'BAZA DANYCH'!$G:$G,STATYSTYKI!$D899,'BAZA DANYCH'!$K:$K,STATYSTYKI!AX$550)</f>
        <v>2</v>
      </c>
      <c r="AY899" s="9">
        <f>SUMIFS('BAZA DANYCH'!$P:$P,'BAZA DANYCH'!$B:$B,STATYSTYKI!$B899,'BAZA DANYCH'!$C:$C,STATYSTYKI!$C899,'BAZA DANYCH'!$G:$G,STATYSTYKI!$D899,'BAZA DANYCH'!$K:$K,STATYSTYKI!AY$550)</f>
        <v>6</v>
      </c>
      <c r="AZ899" s="9">
        <f>SUMIFS('BAZA DANYCH'!$P:$P,'BAZA DANYCH'!$B:$B,STATYSTYKI!$B899,'BAZA DANYCH'!$C:$C,STATYSTYKI!$C899,'BAZA DANYCH'!$G:$G,STATYSTYKI!$D899,'BAZA DANYCH'!$K:$K,STATYSTYKI!AZ$550)</f>
        <v>8</v>
      </c>
      <c r="BA899" s="9">
        <f>SUMIFS('BAZA DANYCH'!$P:$P,'BAZA DANYCH'!$B:$B,STATYSTYKI!$B899,'BAZA DANYCH'!$C:$C,STATYSTYKI!$C899,'BAZA DANYCH'!$G:$G,STATYSTYKI!$D899,'BAZA DANYCH'!$K:$K,STATYSTYKI!BA$550)</f>
        <v>7</v>
      </c>
      <c r="BB899" s="9">
        <f>SUMIFS('BAZA DANYCH'!$P:$P,'BAZA DANYCH'!$B:$B,STATYSTYKI!$B899,'BAZA DANYCH'!$C:$C,STATYSTYKI!$C899,'BAZA DANYCH'!$G:$G,STATYSTYKI!$D899,'BAZA DANYCH'!$K:$K,STATYSTYKI!BB$550)</f>
        <v>4</v>
      </c>
      <c r="BC899" s="9">
        <f>SUMIFS('BAZA DANYCH'!$P:$P,'BAZA DANYCH'!$B:$B,STATYSTYKI!$B899,'BAZA DANYCH'!$C:$C,STATYSTYKI!$C899,'BAZA DANYCH'!$G:$G,STATYSTYKI!$D899,'BAZA DANYCH'!$K:$K,STATYSTYKI!BC$550)</f>
        <v>3</v>
      </c>
      <c r="BD899" s="9">
        <f>SUMIFS('BAZA DANYCH'!$P:$P,'BAZA DANYCH'!$B:$B,STATYSTYKI!$B899,'BAZA DANYCH'!$C:$C,STATYSTYKI!$C899,'BAZA DANYCH'!$G:$G,STATYSTYKI!$D899,'BAZA DANYCH'!$K:$K,STATYSTYKI!BD$550)</f>
        <v>4</v>
      </c>
      <c r="BE899" s="9">
        <f>SUMIFS('BAZA DANYCH'!$P:$P,'BAZA DANYCH'!$B:$B,STATYSTYKI!$B899,'BAZA DANYCH'!$C:$C,STATYSTYKI!$C899,'BAZA DANYCH'!$G:$G,STATYSTYKI!$D899,'BAZA DANYCH'!$K:$K,STATYSTYKI!BE$550)</f>
        <v>5</v>
      </c>
      <c r="BF899" s="9">
        <f>SUMIFS('BAZA DANYCH'!$P:$P,'BAZA DANYCH'!$B:$B,STATYSTYKI!$B899,'BAZA DANYCH'!$C:$C,STATYSTYKI!$C899,'BAZA DANYCH'!$G:$G,STATYSTYKI!$D899,'BAZA DANYCH'!$K:$K,STATYSTYKI!BF$550)</f>
        <v>1</v>
      </c>
      <c r="BG899" s="9">
        <f>SUMIFS('BAZA DANYCH'!$P:$P,'BAZA DANYCH'!$B:$B,STATYSTYKI!$B899,'BAZA DANYCH'!$C:$C,STATYSTYKI!$C899,'BAZA DANYCH'!$G:$G,STATYSTYKI!$D899,'BAZA DANYCH'!$K:$K,STATYSTYKI!BG$550)</f>
        <v>8</v>
      </c>
      <c r="BH899" s="9">
        <f>SUMIFS('BAZA DANYCH'!$P:$P,'BAZA DANYCH'!$B:$B,STATYSTYKI!$B899,'BAZA DANYCH'!$C:$C,STATYSTYKI!$C899,'BAZA DANYCH'!$G:$G,STATYSTYKI!$D899,'BAZA DANYCH'!$K:$K,STATYSTYKI!BH$550)</f>
        <v>2</v>
      </c>
      <c r="BI899" s="9">
        <f>SUMIFS('BAZA DANYCH'!$P:$P,'BAZA DANYCH'!$B:$B,STATYSTYKI!$B899,'BAZA DANYCH'!$C:$C,STATYSTYKI!$C899,'BAZA DANYCH'!$G:$G,STATYSTYKI!$D899,'BAZA DANYCH'!$K:$K,STATYSTYKI!BI$550)</f>
        <v>4</v>
      </c>
      <c r="BJ899" s="9">
        <f>SUMIFS('BAZA DANYCH'!$P:$P,'BAZA DANYCH'!$B:$B,STATYSTYKI!$B899,'BAZA DANYCH'!$C:$C,STATYSTYKI!$C899,'BAZA DANYCH'!$G:$G,STATYSTYKI!$D899,'BAZA DANYCH'!$K:$K,STATYSTYKI!BJ$550)</f>
        <v>6</v>
      </c>
      <c r="BK899" s="9">
        <f>SUMIFS('BAZA DANYCH'!$P:$P,'BAZA DANYCH'!$B:$B,STATYSTYKI!$B899,'BAZA DANYCH'!$C:$C,STATYSTYKI!$C899,'BAZA DANYCH'!$G:$G,STATYSTYKI!$D899,'BAZA DANYCH'!$K:$K,STATYSTYKI!BK$550)</f>
        <v>2</v>
      </c>
      <c r="BL899" s="9">
        <f>SUMIFS('BAZA DANYCH'!$P:$P,'BAZA DANYCH'!$B:$B,STATYSTYKI!$B899,'BAZA DANYCH'!$C:$C,STATYSTYKI!$C899,'BAZA DANYCH'!$G:$G,STATYSTYKI!$D899,'BAZA DANYCH'!$K:$K,STATYSTYKI!BL$550)</f>
        <v>5</v>
      </c>
      <c r="BM899" s="9">
        <f>SUMIFS('BAZA DANYCH'!$P:$P,'BAZA DANYCH'!$B:$B,STATYSTYKI!$B899,'BAZA DANYCH'!$C:$C,STATYSTYKI!$C899,'BAZA DANYCH'!$G:$G,STATYSTYKI!$D899,'BAZA DANYCH'!$K:$K,STATYSTYKI!BM$550)</f>
        <v>5</v>
      </c>
      <c r="BN899" s="9">
        <f>SUMIFS('BAZA DANYCH'!$P:$P,'BAZA DANYCH'!$B:$B,STATYSTYKI!$B899,'BAZA DANYCH'!$C:$C,STATYSTYKI!$C899,'BAZA DANYCH'!$G:$G,STATYSTYKI!$D899,'BAZA DANYCH'!$K:$K,STATYSTYKI!BN$550)</f>
        <v>2</v>
      </c>
      <c r="BO899" s="9">
        <f>SUMIFS('BAZA DANYCH'!$P:$P,'BAZA DANYCH'!$B:$B,STATYSTYKI!$B899,'BAZA DANYCH'!$C:$C,STATYSTYKI!$C899,'BAZA DANYCH'!$G:$G,STATYSTYKI!$D899,'BAZA DANYCH'!$K:$K,STATYSTYKI!BO$550)</f>
        <v>5</v>
      </c>
      <c r="BP899" s="9">
        <f>SUMIFS('BAZA DANYCH'!$P:$P,'BAZA DANYCH'!$B:$B,STATYSTYKI!$B899,'BAZA DANYCH'!$C:$C,STATYSTYKI!$C899,'BAZA DANYCH'!$G:$G,STATYSTYKI!$D899,'BAZA DANYCH'!$K:$K,STATYSTYKI!BP$550)</f>
        <v>1</v>
      </c>
      <c r="BQ899" s="9">
        <f>SUMIFS('BAZA DANYCH'!$P:$P,'BAZA DANYCH'!$B:$B,STATYSTYKI!$B899,'BAZA DANYCH'!$C:$C,STATYSTYKI!$C899,'BAZA DANYCH'!$G:$G,STATYSTYKI!$D899,'BAZA DANYCH'!$K:$K,STATYSTYKI!BQ$550)</f>
        <v>1</v>
      </c>
      <c r="BR899" s="9">
        <f>SUMIFS('BAZA DANYCH'!$P:$P,'BAZA DANYCH'!$B:$B,STATYSTYKI!$B899,'BAZA DANYCH'!$C:$C,STATYSTYKI!$C899,'BAZA DANYCH'!$G:$G,STATYSTYKI!$D899,'BAZA DANYCH'!$K:$K,STATYSTYKI!BR$550)</f>
        <v>5</v>
      </c>
      <c r="BS899" s="9">
        <f>SUMIFS('BAZA DANYCH'!$P:$P,'BAZA DANYCH'!$B:$B,STATYSTYKI!$B899,'BAZA DANYCH'!$C:$C,STATYSTYKI!$C899,'BAZA DANYCH'!$G:$G,STATYSTYKI!$D899,'BAZA DANYCH'!$K:$K,STATYSTYKI!BS$550)</f>
        <v>2</v>
      </c>
      <c r="BT899" s="9">
        <f>SUMIFS('BAZA DANYCH'!$P:$P,'BAZA DANYCH'!$B:$B,STATYSTYKI!$B899,'BAZA DANYCH'!$C:$C,STATYSTYKI!$C899,'BAZA DANYCH'!$G:$G,STATYSTYKI!$D899,'BAZA DANYCH'!$K:$K,STATYSTYKI!BT$550)</f>
        <v>1</v>
      </c>
      <c r="BU899" s="9">
        <f>SUMIFS('BAZA DANYCH'!$P:$P,'BAZA DANYCH'!$B:$B,STATYSTYKI!$B899,'BAZA DANYCH'!$C:$C,STATYSTYKI!$C899,'BAZA DANYCH'!$G:$G,STATYSTYKI!$D899,'BAZA DANYCH'!$K:$K,STATYSTYKI!BU$550)</f>
        <v>0</v>
      </c>
      <c r="BV899" s="9">
        <f>SUMIFS('BAZA DANYCH'!$P:$P,'BAZA DANYCH'!$B:$B,STATYSTYKI!$B899,'BAZA DANYCH'!$C:$C,STATYSTYKI!$C899,'BAZA DANYCH'!$G:$G,STATYSTYKI!$D899,'BAZA DANYCH'!$K:$K,STATYSTYKI!BV$550)</f>
        <v>1</v>
      </c>
      <c r="BW899" s="9">
        <f>SUMIFS('BAZA DANYCH'!$P:$P,'BAZA DANYCH'!$B:$B,STATYSTYKI!$B899,'BAZA DANYCH'!$C:$C,STATYSTYKI!$C899,'BAZA DANYCH'!$G:$G,STATYSTYKI!$D899,'BAZA DANYCH'!$K:$K,STATYSTYKI!BW$550)</f>
        <v>4</v>
      </c>
      <c r="BX899" s="9">
        <f>SUMIFS('BAZA DANYCH'!$P:$P,'BAZA DANYCH'!$B:$B,STATYSTYKI!$B899,'BAZA DANYCH'!$C:$C,STATYSTYKI!$C899,'BAZA DANYCH'!$G:$G,STATYSTYKI!$D899,'BAZA DANYCH'!$K:$K,STATYSTYKI!BX$550)</f>
        <v>2</v>
      </c>
      <c r="BY899" s="9">
        <f>SUMIFS('BAZA DANYCH'!$P:$P,'BAZA DANYCH'!$B:$B,STATYSTYKI!$B899,'BAZA DANYCH'!$C:$C,STATYSTYKI!$C899,'BAZA DANYCH'!$G:$G,STATYSTYKI!$D899,'BAZA DANYCH'!$K:$K,STATYSTYKI!BY$550)</f>
        <v>1</v>
      </c>
      <c r="BZ899" s="9">
        <f>SUMIFS('BAZA DANYCH'!$P:$P,'BAZA DANYCH'!$B:$B,STATYSTYKI!$B899,'BAZA DANYCH'!$C:$C,STATYSTYKI!$C899,'BAZA DANYCH'!$G:$G,STATYSTYKI!$D899,'BAZA DANYCH'!$K:$K,STATYSTYKI!BZ$550)</f>
        <v>2</v>
      </c>
      <c r="CA899" s="9">
        <f>SUMIFS('BAZA DANYCH'!$P:$P,'BAZA DANYCH'!$B:$B,STATYSTYKI!$B899,'BAZA DANYCH'!$C:$C,STATYSTYKI!$C899,'BAZA DANYCH'!$G:$G,STATYSTYKI!$D899,'BAZA DANYCH'!$K:$K,STATYSTYKI!CA$550)</f>
        <v>2</v>
      </c>
      <c r="CB899" s="9">
        <f>SUMIFS('BAZA DANYCH'!$P:$P,'BAZA DANYCH'!$B:$B,STATYSTYKI!$B899,'BAZA DANYCH'!$C:$C,STATYSTYKI!$C899,'BAZA DANYCH'!$G:$G,STATYSTYKI!$D899,'BAZA DANYCH'!$K:$K,STATYSTYKI!CB$550)</f>
        <v>0</v>
      </c>
      <c r="CC899" s="9">
        <f>SUMIFS('BAZA DANYCH'!$P:$P,'BAZA DANYCH'!$B:$B,STATYSTYKI!$B899,'BAZA DANYCH'!$C:$C,STATYSTYKI!$C899,'BAZA DANYCH'!$G:$G,STATYSTYKI!$D899,'BAZA DANYCH'!$K:$K,STATYSTYKI!CC$550)</f>
        <v>1</v>
      </c>
      <c r="CD899" s="9">
        <f>SUMIFS('BAZA DANYCH'!$P:$P,'BAZA DANYCH'!$B:$B,STATYSTYKI!$B899,'BAZA DANYCH'!$C:$C,STATYSTYKI!$C899,'BAZA DANYCH'!$G:$G,STATYSTYKI!$D899,'BAZA DANYCH'!$K:$K,STATYSTYKI!CD$550)</f>
        <v>0</v>
      </c>
      <c r="CE899" s="9">
        <f>SUMIFS('BAZA DANYCH'!$P:$P,'BAZA DANYCH'!$B:$B,STATYSTYKI!$B899,'BAZA DANYCH'!$C:$C,STATYSTYKI!$C899,'BAZA DANYCH'!$G:$G,STATYSTYKI!$D899,'BAZA DANYCH'!$K:$K,STATYSTYKI!CE$550)</f>
        <v>2</v>
      </c>
      <c r="CF899" s="9">
        <f>SUMIFS('BAZA DANYCH'!$P:$P,'BAZA DANYCH'!$B:$B,STATYSTYKI!$B899,'BAZA DANYCH'!$C:$C,STATYSTYKI!$C899,'BAZA DANYCH'!$G:$G,STATYSTYKI!$D899,'BAZA DANYCH'!$K:$K,STATYSTYKI!CF$550)</f>
        <v>0</v>
      </c>
      <c r="CG899" s="9">
        <f>SUMIFS('BAZA DANYCH'!$P:$P,'BAZA DANYCH'!$B:$B,STATYSTYKI!$B899,'BAZA DANYCH'!$C:$C,STATYSTYKI!$C899,'BAZA DANYCH'!$G:$G,STATYSTYKI!$D899,'BAZA DANYCH'!$K:$K,STATYSTYKI!CG$550)</f>
        <v>2</v>
      </c>
      <c r="CH899" s="9">
        <f>SUMIFS('BAZA DANYCH'!$P:$P,'BAZA DANYCH'!$B:$B,STATYSTYKI!$B899,'BAZA DANYCH'!$C:$C,STATYSTYKI!$C899,'BAZA DANYCH'!$G:$G,STATYSTYKI!$D899,'BAZA DANYCH'!$K:$K,STATYSTYKI!CH$550)</f>
        <v>0</v>
      </c>
      <c r="CI899" s="9">
        <f>SUMIFS('BAZA DANYCH'!$P:$P,'BAZA DANYCH'!$B:$B,STATYSTYKI!$B899,'BAZA DANYCH'!$C:$C,STATYSTYKI!$C899,'BAZA DANYCH'!$G:$G,STATYSTYKI!$D899,'BAZA DANYCH'!$K:$K,STATYSTYKI!CI$550)</f>
        <v>0</v>
      </c>
      <c r="CJ899" s="9">
        <f>SUMIFS('BAZA DANYCH'!$P:$P,'BAZA DANYCH'!$B:$B,STATYSTYKI!$B899,'BAZA DANYCH'!$C:$C,STATYSTYKI!$C899,'BAZA DANYCH'!$G:$G,STATYSTYKI!$D899,'BAZA DANYCH'!$K:$K,STATYSTYKI!CJ$550)</f>
        <v>0</v>
      </c>
      <c r="CK899" s="9">
        <f>SUMIFS('BAZA DANYCH'!$P:$P,'BAZA DANYCH'!$B:$B,STATYSTYKI!$B899,'BAZA DANYCH'!$C:$C,STATYSTYKI!$C899,'BAZA DANYCH'!$G:$G,STATYSTYKI!$D899,'BAZA DANYCH'!$K:$K,STATYSTYKI!CK$550)</f>
        <v>2</v>
      </c>
      <c r="CL899" s="9">
        <f>SUMIFS('BAZA DANYCH'!$P:$P,'BAZA DANYCH'!$B:$B,STATYSTYKI!$B899,'BAZA DANYCH'!$C:$C,STATYSTYKI!$C899,'BAZA DANYCH'!$G:$G,STATYSTYKI!$D899,'BAZA DANYCH'!$K:$K,STATYSTYKI!CL$550)</f>
        <v>0</v>
      </c>
      <c r="CM899" s="9">
        <f>SUMIFS('BAZA DANYCH'!$P:$P,'BAZA DANYCH'!$B:$B,STATYSTYKI!$B899,'BAZA DANYCH'!$C:$C,STATYSTYKI!$C899,'BAZA DANYCH'!$G:$G,STATYSTYKI!$D899,'BAZA DANYCH'!$K:$K,STATYSTYKI!CM$550)</f>
        <v>1</v>
      </c>
      <c r="CN899" s="9">
        <f>SUMIFS('BAZA DANYCH'!$P:$P,'BAZA DANYCH'!$B:$B,STATYSTYKI!$B899,'BAZA DANYCH'!$C:$C,STATYSTYKI!$C899,'BAZA DANYCH'!$G:$G,STATYSTYKI!$D899,'BAZA DANYCH'!$K:$K,STATYSTYKI!CN$550)</f>
        <v>0</v>
      </c>
      <c r="CO899" s="9">
        <f>SUMIFS('BAZA DANYCH'!$P:$P,'BAZA DANYCH'!$B:$B,STATYSTYKI!$B899,'BAZA DANYCH'!$C:$C,STATYSTYKI!$C899,'BAZA DANYCH'!$G:$G,STATYSTYKI!$D899,'BAZA DANYCH'!$K:$K,STATYSTYKI!CO$550)</f>
        <v>0</v>
      </c>
      <c r="CP899" s="9">
        <f>SUMIFS('BAZA DANYCH'!$P:$P,'BAZA DANYCH'!$B:$B,STATYSTYKI!$B899,'BAZA DANYCH'!$C:$C,STATYSTYKI!$C899,'BAZA DANYCH'!$G:$G,STATYSTYKI!$D899,'BAZA DANYCH'!$K:$K,STATYSTYKI!CP$550)</f>
        <v>1</v>
      </c>
      <c r="CQ899" s="9">
        <f>SUMIFS('BAZA DANYCH'!$P:$P,'BAZA DANYCH'!$B:$B,STATYSTYKI!$B899,'BAZA DANYCH'!$C:$C,STATYSTYKI!$C899,'BAZA DANYCH'!$G:$G,STATYSTYKI!$D899,'BAZA DANYCH'!$K:$K,STATYSTYKI!CQ$550)</f>
        <v>0</v>
      </c>
      <c r="CR899" s="9">
        <f>SUMIFS('BAZA DANYCH'!$P:$P,'BAZA DANYCH'!$B:$B,STATYSTYKI!$B899,'BAZA DANYCH'!$C:$C,STATYSTYKI!$C899,'BAZA DANYCH'!$G:$G,STATYSTYKI!$D899,'BAZA DANYCH'!$K:$K,STATYSTYKI!CR$550)</f>
        <v>2</v>
      </c>
      <c r="CS899" s="9">
        <f>SUMIFS('BAZA DANYCH'!$P:$P,'BAZA DANYCH'!$B:$B,STATYSTYKI!$B899,'BAZA DANYCH'!$C:$C,STATYSTYKI!$C899,'BAZA DANYCH'!$G:$G,STATYSTYKI!$D899,'BAZA DANYCH'!$K:$K,STATYSTYKI!CS$550)</f>
        <v>0</v>
      </c>
      <c r="CT899" s="9">
        <f>SUMIFS('BAZA DANYCH'!$P:$P,'BAZA DANYCH'!$B:$B,STATYSTYKI!$B899,'BAZA DANYCH'!$C:$C,STATYSTYKI!$C899,'BAZA DANYCH'!$G:$G,STATYSTYKI!$D899,'BAZA DANYCH'!$K:$K,STATYSTYKI!CT$550)</f>
        <v>0</v>
      </c>
      <c r="CU899" s="9">
        <f>SUMIFS('BAZA DANYCH'!$P:$P,'BAZA DANYCH'!$B:$B,STATYSTYKI!$B899,'BAZA DANYCH'!$C:$C,STATYSTYKI!$C899,'BAZA DANYCH'!$G:$G,STATYSTYKI!$D899,'BAZA DANYCH'!$K:$K,STATYSTYKI!CU$550)</f>
        <v>1</v>
      </c>
      <c r="CV899" s="9">
        <f>SUMIFS('BAZA DANYCH'!$P:$P,'BAZA DANYCH'!$B:$B,STATYSTYKI!$B899,'BAZA DANYCH'!$C:$C,STATYSTYKI!$C899,'BAZA DANYCH'!$G:$G,STATYSTYKI!$D899,'BAZA DANYCH'!$K:$K,STATYSTYKI!CV$550)</f>
        <v>0</v>
      </c>
      <c r="CW899" s="9">
        <f>SUMIFS('BAZA DANYCH'!$P:$P,'BAZA DANYCH'!$B:$B,STATYSTYKI!$B899,'BAZA DANYCH'!$C:$C,STATYSTYKI!$C899,'BAZA DANYCH'!$G:$G,STATYSTYKI!$D899,'BAZA DANYCH'!$K:$K,STATYSTYKI!CW$550)</f>
        <v>0</v>
      </c>
      <c r="CX899" s="9">
        <f>SUMIFS('BAZA DANYCH'!$P:$P,'BAZA DANYCH'!$B:$B,STATYSTYKI!$B899,'BAZA DANYCH'!$C:$C,STATYSTYKI!$C899,'BAZA DANYCH'!$G:$G,STATYSTYKI!$D899,'BAZA DANYCH'!$K:$K,STATYSTYKI!CX$550)</f>
        <v>0</v>
      </c>
    </row>
    <row r="900" spans="1:102" hidden="1">
      <c r="A900" s="8"/>
      <c r="B900" s="60" t="s">
        <v>191</v>
      </c>
      <c r="C900" s="61" t="s">
        <v>192</v>
      </c>
      <c r="D900" s="61" t="s">
        <v>193</v>
      </c>
      <c r="E900" s="82" t="s">
        <v>7</v>
      </c>
      <c r="F900" s="64">
        <f t="shared" si="280"/>
        <v>26</v>
      </c>
      <c r="G900" s="9">
        <f>SUMIFS('BAZA DANYCH'!$Q:$Q,'BAZA DANYCH'!$B:$B,STATYSTYKI!$B900,'BAZA DANYCH'!$C:$C,STATYSTYKI!$C900,'BAZA DANYCH'!$G:$G,STATYSTYKI!$D900,'BAZA DANYCH'!$K:$K,STATYSTYKI!G$550)</f>
        <v>0</v>
      </c>
      <c r="H900" s="9">
        <f>SUMIFS('BAZA DANYCH'!$Q:$Q,'BAZA DANYCH'!$B:$B,STATYSTYKI!$B900,'BAZA DANYCH'!$C:$C,STATYSTYKI!$C900,'BAZA DANYCH'!$G:$G,STATYSTYKI!$D900,'BAZA DANYCH'!$K:$K,STATYSTYKI!H$550)</f>
        <v>0</v>
      </c>
      <c r="I900" s="9">
        <f>SUMIFS('BAZA DANYCH'!$Q:$Q,'BAZA DANYCH'!$B:$B,STATYSTYKI!$B900,'BAZA DANYCH'!$C:$C,STATYSTYKI!$C900,'BAZA DANYCH'!$G:$G,STATYSTYKI!$D900,'BAZA DANYCH'!$K:$K,STATYSTYKI!I$550)</f>
        <v>0</v>
      </c>
      <c r="J900" s="9">
        <f>SUMIFS('BAZA DANYCH'!$Q:$Q,'BAZA DANYCH'!$B:$B,STATYSTYKI!$B900,'BAZA DANYCH'!$C:$C,STATYSTYKI!$C900,'BAZA DANYCH'!$G:$G,STATYSTYKI!$D900,'BAZA DANYCH'!$K:$K,STATYSTYKI!J$550)</f>
        <v>0</v>
      </c>
      <c r="K900" s="9">
        <f>SUMIFS('BAZA DANYCH'!$Q:$Q,'BAZA DANYCH'!$B:$B,STATYSTYKI!$B900,'BAZA DANYCH'!$C:$C,STATYSTYKI!$C900,'BAZA DANYCH'!$G:$G,STATYSTYKI!$D900,'BAZA DANYCH'!$K:$K,STATYSTYKI!K$550)</f>
        <v>0</v>
      </c>
      <c r="L900" s="9">
        <f>SUMIFS('BAZA DANYCH'!$Q:$Q,'BAZA DANYCH'!$B:$B,STATYSTYKI!$B900,'BAZA DANYCH'!$C:$C,STATYSTYKI!$C900,'BAZA DANYCH'!$G:$G,STATYSTYKI!$D900,'BAZA DANYCH'!$K:$K,STATYSTYKI!L$550)</f>
        <v>0</v>
      </c>
      <c r="M900" s="9">
        <f>SUMIFS('BAZA DANYCH'!$Q:$Q,'BAZA DANYCH'!$B:$B,STATYSTYKI!$B900,'BAZA DANYCH'!$C:$C,STATYSTYKI!$C900,'BAZA DANYCH'!$G:$G,STATYSTYKI!$D900,'BAZA DANYCH'!$K:$K,STATYSTYKI!M$550)</f>
        <v>0</v>
      </c>
      <c r="N900" s="9">
        <f>SUMIFS('BAZA DANYCH'!$Q:$Q,'BAZA DANYCH'!$B:$B,STATYSTYKI!$B900,'BAZA DANYCH'!$C:$C,STATYSTYKI!$C900,'BAZA DANYCH'!$G:$G,STATYSTYKI!$D900,'BAZA DANYCH'!$K:$K,STATYSTYKI!N$550)</f>
        <v>0</v>
      </c>
      <c r="O900" s="9">
        <f>SUMIFS('BAZA DANYCH'!$Q:$Q,'BAZA DANYCH'!$B:$B,STATYSTYKI!$B900,'BAZA DANYCH'!$C:$C,STATYSTYKI!$C900,'BAZA DANYCH'!$G:$G,STATYSTYKI!$D900,'BAZA DANYCH'!$K:$K,STATYSTYKI!O$550)</f>
        <v>0</v>
      </c>
      <c r="P900" s="9">
        <f>SUMIFS('BAZA DANYCH'!$Q:$Q,'BAZA DANYCH'!$B:$B,STATYSTYKI!$B900,'BAZA DANYCH'!$C:$C,STATYSTYKI!$C900,'BAZA DANYCH'!$G:$G,STATYSTYKI!$D900,'BAZA DANYCH'!$K:$K,STATYSTYKI!P$550)</f>
        <v>0</v>
      </c>
      <c r="Q900" s="9">
        <f>SUMIFS('BAZA DANYCH'!$Q:$Q,'BAZA DANYCH'!$B:$B,STATYSTYKI!$B900,'BAZA DANYCH'!$C:$C,STATYSTYKI!$C900,'BAZA DANYCH'!$G:$G,STATYSTYKI!$D900,'BAZA DANYCH'!$K:$K,STATYSTYKI!Q$550)</f>
        <v>0</v>
      </c>
      <c r="R900" s="9">
        <f>SUMIFS('BAZA DANYCH'!$Q:$Q,'BAZA DANYCH'!$B:$B,STATYSTYKI!$B900,'BAZA DANYCH'!$C:$C,STATYSTYKI!$C900,'BAZA DANYCH'!$G:$G,STATYSTYKI!$D900,'BAZA DANYCH'!$K:$K,STATYSTYKI!R$550)</f>
        <v>0</v>
      </c>
      <c r="S900" s="9">
        <f>SUMIFS('BAZA DANYCH'!$Q:$Q,'BAZA DANYCH'!$B:$B,STATYSTYKI!$B900,'BAZA DANYCH'!$C:$C,STATYSTYKI!$C900,'BAZA DANYCH'!$G:$G,STATYSTYKI!$D900,'BAZA DANYCH'!$K:$K,STATYSTYKI!S$550)</f>
        <v>0</v>
      </c>
      <c r="T900" s="9">
        <f>SUMIFS('BAZA DANYCH'!$Q:$Q,'BAZA DANYCH'!$B:$B,STATYSTYKI!$B900,'BAZA DANYCH'!$C:$C,STATYSTYKI!$C900,'BAZA DANYCH'!$G:$G,STATYSTYKI!$D900,'BAZA DANYCH'!$K:$K,STATYSTYKI!T$550)</f>
        <v>0</v>
      </c>
      <c r="U900" s="9">
        <f>SUMIFS('BAZA DANYCH'!$Q:$Q,'BAZA DANYCH'!$B:$B,STATYSTYKI!$B900,'BAZA DANYCH'!$C:$C,STATYSTYKI!$C900,'BAZA DANYCH'!$G:$G,STATYSTYKI!$D900,'BAZA DANYCH'!$K:$K,STATYSTYKI!U$550)</f>
        <v>0</v>
      </c>
      <c r="V900" s="9">
        <f>SUMIFS('BAZA DANYCH'!$Q:$Q,'BAZA DANYCH'!$B:$B,STATYSTYKI!$B900,'BAZA DANYCH'!$C:$C,STATYSTYKI!$C900,'BAZA DANYCH'!$G:$G,STATYSTYKI!$D900,'BAZA DANYCH'!$K:$K,STATYSTYKI!V$550)</f>
        <v>0</v>
      </c>
      <c r="W900" s="9">
        <f>SUMIFS('BAZA DANYCH'!$Q:$Q,'BAZA DANYCH'!$B:$B,STATYSTYKI!$B900,'BAZA DANYCH'!$C:$C,STATYSTYKI!$C900,'BAZA DANYCH'!$G:$G,STATYSTYKI!$D900,'BAZA DANYCH'!$K:$K,STATYSTYKI!W$550)</f>
        <v>0</v>
      </c>
      <c r="X900" s="9">
        <f>SUMIFS('BAZA DANYCH'!$Q:$Q,'BAZA DANYCH'!$B:$B,STATYSTYKI!$B900,'BAZA DANYCH'!$C:$C,STATYSTYKI!$C900,'BAZA DANYCH'!$G:$G,STATYSTYKI!$D900,'BAZA DANYCH'!$K:$K,STATYSTYKI!X$550)</f>
        <v>0</v>
      </c>
      <c r="Y900" s="9">
        <f>SUMIFS('BAZA DANYCH'!$Q:$Q,'BAZA DANYCH'!$B:$B,STATYSTYKI!$B900,'BAZA DANYCH'!$C:$C,STATYSTYKI!$C900,'BAZA DANYCH'!$G:$G,STATYSTYKI!$D900,'BAZA DANYCH'!$K:$K,STATYSTYKI!Y$550)</f>
        <v>0</v>
      </c>
      <c r="Z900" s="9">
        <f>SUMIFS('BAZA DANYCH'!$Q:$Q,'BAZA DANYCH'!$B:$B,STATYSTYKI!$B900,'BAZA DANYCH'!$C:$C,STATYSTYKI!$C900,'BAZA DANYCH'!$G:$G,STATYSTYKI!$D900,'BAZA DANYCH'!$K:$K,STATYSTYKI!Z$550)</f>
        <v>0</v>
      </c>
      <c r="AA900" s="9">
        <f>SUMIFS('BAZA DANYCH'!$Q:$Q,'BAZA DANYCH'!$B:$B,STATYSTYKI!$B900,'BAZA DANYCH'!$C:$C,STATYSTYKI!$C900,'BAZA DANYCH'!$G:$G,STATYSTYKI!$D900,'BAZA DANYCH'!$K:$K,STATYSTYKI!AA$550)</f>
        <v>0</v>
      </c>
      <c r="AB900" s="9">
        <f>SUMIFS('BAZA DANYCH'!$Q:$Q,'BAZA DANYCH'!$B:$B,STATYSTYKI!$B900,'BAZA DANYCH'!$C:$C,STATYSTYKI!$C900,'BAZA DANYCH'!$G:$G,STATYSTYKI!$D900,'BAZA DANYCH'!$K:$K,STATYSTYKI!AB$550)</f>
        <v>0</v>
      </c>
      <c r="AC900" s="9">
        <f>SUMIFS('BAZA DANYCH'!$Q:$Q,'BAZA DANYCH'!$B:$B,STATYSTYKI!$B900,'BAZA DANYCH'!$C:$C,STATYSTYKI!$C900,'BAZA DANYCH'!$G:$G,STATYSTYKI!$D900,'BAZA DANYCH'!$K:$K,STATYSTYKI!AC$550)</f>
        <v>0</v>
      </c>
      <c r="AD900" s="9">
        <f>SUMIFS('BAZA DANYCH'!$Q:$Q,'BAZA DANYCH'!$B:$B,STATYSTYKI!$B900,'BAZA DANYCH'!$C:$C,STATYSTYKI!$C900,'BAZA DANYCH'!$G:$G,STATYSTYKI!$D900,'BAZA DANYCH'!$K:$K,STATYSTYKI!AD$550)</f>
        <v>0</v>
      </c>
      <c r="AE900" s="9">
        <f>SUMIFS('BAZA DANYCH'!$Q:$Q,'BAZA DANYCH'!$B:$B,STATYSTYKI!$B900,'BAZA DANYCH'!$C:$C,STATYSTYKI!$C900,'BAZA DANYCH'!$G:$G,STATYSTYKI!$D900,'BAZA DANYCH'!$K:$K,STATYSTYKI!AE$550)</f>
        <v>0</v>
      </c>
      <c r="AF900" s="9">
        <f>SUMIFS('BAZA DANYCH'!$Q:$Q,'BAZA DANYCH'!$B:$B,STATYSTYKI!$B900,'BAZA DANYCH'!$C:$C,STATYSTYKI!$C900,'BAZA DANYCH'!$G:$G,STATYSTYKI!$D900,'BAZA DANYCH'!$K:$K,STATYSTYKI!AF$550)</f>
        <v>4</v>
      </c>
      <c r="AG900" s="9">
        <f>SUMIFS('BAZA DANYCH'!$Q:$Q,'BAZA DANYCH'!$B:$B,STATYSTYKI!$B900,'BAZA DANYCH'!$C:$C,STATYSTYKI!$C900,'BAZA DANYCH'!$G:$G,STATYSTYKI!$D900,'BAZA DANYCH'!$K:$K,STATYSTYKI!AG$550)</f>
        <v>0</v>
      </c>
      <c r="AH900" s="9">
        <f>SUMIFS('BAZA DANYCH'!$Q:$Q,'BAZA DANYCH'!$B:$B,STATYSTYKI!$B900,'BAZA DANYCH'!$C:$C,STATYSTYKI!$C900,'BAZA DANYCH'!$G:$G,STATYSTYKI!$D900,'BAZA DANYCH'!$K:$K,STATYSTYKI!AH$550)</f>
        <v>1</v>
      </c>
      <c r="AI900" s="9">
        <f>SUMIFS('BAZA DANYCH'!$Q:$Q,'BAZA DANYCH'!$B:$B,STATYSTYKI!$B900,'BAZA DANYCH'!$C:$C,STATYSTYKI!$C900,'BAZA DANYCH'!$G:$G,STATYSTYKI!$D900,'BAZA DANYCH'!$K:$K,STATYSTYKI!AI$550)</f>
        <v>1</v>
      </c>
      <c r="AJ900" s="9">
        <f>SUMIFS('BAZA DANYCH'!$Q:$Q,'BAZA DANYCH'!$B:$B,STATYSTYKI!$B900,'BAZA DANYCH'!$C:$C,STATYSTYKI!$C900,'BAZA DANYCH'!$G:$G,STATYSTYKI!$D900,'BAZA DANYCH'!$K:$K,STATYSTYKI!AJ$550)</f>
        <v>0</v>
      </c>
      <c r="AK900" s="9">
        <f>SUMIFS('BAZA DANYCH'!$Q:$Q,'BAZA DANYCH'!$B:$B,STATYSTYKI!$B900,'BAZA DANYCH'!$C:$C,STATYSTYKI!$C900,'BAZA DANYCH'!$G:$G,STATYSTYKI!$D900,'BAZA DANYCH'!$K:$K,STATYSTYKI!AK$550)</f>
        <v>0</v>
      </c>
      <c r="AL900" s="9">
        <f>SUMIFS('BAZA DANYCH'!$Q:$Q,'BAZA DANYCH'!$B:$B,STATYSTYKI!$B900,'BAZA DANYCH'!$C:$C,STATYSTYKI!$C900,'BAZA DANYCH'!$G:$G,STATYSTYKI!$D900,'BAZA DANYCH'!$K:$K,STATYSTYKI!AL$550)</f>
        <v>0</v>
      </c>
      <c r="AM900" s="9">
        <f>SUMIFS('BAZA DANYCH'!$Q:$Q,'BAZA DANYCH'!$B:$B,STATYSTYKI!$B900,'BAZA DANYCH'!$C:$C,STATYSTYKI!$C900,'BAZA DANYCH'!$G:$G,STATYSTYKI!$D900,'BAZA DANYCH'!$K:$K,STATYSTYKI!AM$550)</f>
        <v>0</v>
      </c>
      <c r="AN900" s="9">
        <f>SUMIFS('BAZA DANYCH'!$Q:$Q,'BAZA DANYCH'!$B:$B,STATYSTYKI!$B900,'BAZA DANYCH'!$C:$C,STATYSTYKI!$C900,'BAZA DANYCH'!$G:$G,STATYSTYKI!$D900,'BAZA DANYCH'!$K:$K,STATYSTYKI!AN$550)</f>
        <v>0</v>
      </c>
      <c r="AO900" s="9">
        <f>SUMIFS('BAZA DANYCH'!$Q:$Q,'BAZA DANYCH'!$B:$B,STATYSTYKI!$B900,'BAZA DANYCH'!$C:$C,STATYSTYKI!$C900,'BAZA DANYCH'!$G:$G,STATYSTYKI!$D900,'BAZA DANYCH'!$K:$K,STATYSTYKI!AO$550)</f>
        <v>2</v>
      </c>
      <c r="AP900" s="9">
        <f>SUMIFS('BAZA DANYCH'!$Q:$Q,'BAZA DANYCH'!$B:$B,STATYSTYKI!$B900,'BAZA DANYCH'!$C:$C,STATYSTYKI!$C900,'BAZA DANYCH'!$G:$G,STATYSTYKI!$D900,'BAZA DANYCH'!$K:$K,STATYSTYKI!AP$550)</f>
        <v>0</v>
      </c>
      <c r="AQ900" s="9">
        <f>SUMIFS('BAZA DANYCH'!$Q:$Q,'BAZA DANYCH'!$B:$B,STATYSTYKI!$B900,'BAZA DANYCH'!$C:$C,STATYSTYKI!$C900,'BAZA DANYCH'!$G:$G,STATYSTYKI!$D900,'BAZA DANYCH'!$K:$K,STATYSTYKI!AQ$550)</f>
        <v>0</v>
      </c>
      <c r="AR900" s="9">
        <f>SUMIFS('BAZA DANYCH'!$Q:$Q,'BAZA DANYCH'!$B:$B,STATYSTYKI!$B900,'BAZA DANYCH'!$C:$C,STATYSTYKI!$C900,'BAZA DANYCH'!$G:$G,STATYSTYKI!$D900,'BAZA DANYCH'!$K:$K,STATYSTYKI!AR$550)</f>
        <v>2</v>
      </c>
      <c r="AS900" s="9">
        <f>SUMIFS('BAZA DANYCH'!$Q:$Q,'BAZA DANYCH'!$B:$B,STATYSTYKI!$B900,'BAZA DANYCH'!$C:$C,STATYSTYKI!$C900,'BAZA DANYCH'!$G:$G,STATYSTYKI!$D900,'BAZA DANYCH'!$K:$K,STATYSTYKI!AS$550)</f>
        <v>0</v>
      </c>
      <c r="AT900" s="9">
        <f>SUMIFS('BAZA DANYCH'!$Q:$Q,'BAZA DANYCH'!$B:$B,STATYSTYKI!$B900,'BAZA DANYCH'!$C:$C,STATYSTYKI!$C900,'BAZA DANYCH'!$G:$G,STATYSTYKI!$D900,'BAZA DANYCH'!$K:$K,STATYSTYKI!AT$550)</f>
        <v>0</v>
      </c>
      <c r="AU900" s="9">
        <f>SUMIFS('BAZA DANYCH'!$Q:$Q,'BAZA DANYCH'!$B:$B,STATYSTYKI!$B900,'BAZA DANYCH'!$C:$C,STATYSTYKI!$C900,'BAZA DANYCH'!$G:$G,STATYSTYKI!$D900,'BAZA DANYCH'!$K:$K,STATYSTYKI!AU$550)</f>
        <v>0</v>
      </c>
      <c r="AV900" s="9">
        <f>SUMIFS('BAZA DANYCH'!$Q:$Q,'BAZA DANYCH'!$B:$B,STATYSTYKI!$B900,'BAZA DANYCH'!$C:$C,STATYSTYKI!$C900,'BAZA DANYCH'!$G:$G,STATYSTYKI!$D900,'BAZA DANYCH'!$K:$K,STATYSTYKI!AV$550)</f>
        <v>1</v>
      </c>
      <c r="AW900" s="9">
        <f>SUMIFS('BAZA DANYCH'!$Q:$Q,'BAZA DANYCH'!$B:$B,STATYSTYKI!$B900,'BAZA DANYCH'!$C:$C,STATYSTYKI!$C900,'BAZA DANYCH'!$G:$G,STATYSTYKI!$D900,'BAZA DANYCH'!$K:$K,STATYSTYKI!AW$550)</f>
        <v>0</v>
      </c>
      <c r="AX900" s="9">
        <f>SUMIFS('BAZA DANYCH'!$Q:$Q,'BAZA DANYCH'!$B:$B,STATYSTYKI!$B900,'BAZA DANYCH'!$C:$C,STATYSTYKI!$C900,'BAZA DANYCH'!$G:$G,STATYSTYKI!$D900,'BAZA DANYCH'!$K:$K,STATYSTYKI!AX$550)</f>
        <v>0</v>
      </c>
      <c r="AY900" s="9">
        <f>SUMIFS('BAZA DANYCH'!$Q:$Q,'BAZA DANYCH'!$B:$B,STATYSTYKI!$B900,'BAZA DANYCH'!$C:$C,STATYSTYKI!$C900,'BAZA DANYCH'!$G:$G,STATYSTYKI!$D900,'BAZA DANYCH'!$K:$K,STATYSTYKI!AY$550)</f>
        <v>0</v>
      </c>
      <c r="AZ900" s="9">
        <f>SUMIFS('BAZA DANYCH'!$Q:$Q,'BAZA DANYCH'!$B:$B,STATYSTYKI!$B900,'BAZA DANYCH'!$C:$C,STATYSTYKI!$C900,'BAZA DANYCH'!$G:$G,STATYSTYKI!$D900,'BAZA DANYCH'!$K:$K,STATYSTYKI!AZ$550)</f>
        <v>1</v>
      </c>
      <c r="BA900" s="9">
        <f>SUMIFS('BAZA DANYCH'!$Q:$Q,'BAZA DANYCH'!$B:$B,STATYSTYKI!$B900,'BAZA DANYCH'!$C:$C,STATYSTYKI!$C900,'BAZA DANYCH'!$G:$G,STATYSTYKI!$D900,'BAZA DANYCH'!$K:$K,STATYSTYKI!BA$550)</f>
        <v>1</v>
      </c>
      <c r="BB900" s="9">
        <f>SUMIFS('BAZA DANYCH'!$Q:$Q,'BAZA DANYCH'!$B:$B,STATYSTYKI!$B900,'BAZA DANYCH'!$C:$C,STATYSTYKI!$C900,'BAZA DANYCH'!$G:$G,STATYSTYKI!$D900,'BAZA DANYCH'!$K:$K,STATYSTYKI!BB$550)</f>
        <v>1</v>
      </c>
      <c r="BC900" s="9">
        <f>SUMIFS('BAZA DANYCH'!$Q:$Q,'BAZA DANYCH'!$B:$B,STATYSTYKI!$B900,'BAZA DANYCH'!$C:$C,STATYSTYKI!$C900,'BAZA DANYCH'!$G:$G,STATYSTYKI!$D900,'BAZA DANYCH'!$K:$K,STATYSTYKI!BC$550)</f>
        <v>0</v>
      </c>
      <c r="BD900" s="9">
        <f>SUMIFS('BAZA DANYCH'!$Q:$Q,'BAZA DANYCH'!$B:$B,STATYSTYKI!$B900,'BAZA DANYCH'!$C:$C,STATYSTYKI!$C900,'BAZA DANYCH'!$G:$G,STATYSTYKI!$D900,'BAZA DANYCH'!$K:$K,STATYSTYKI!BD$550)</f>
        <v>1</v>
      </c>
      <c r="BE900" s="9">
        <f>SUMIFS('BAZA DANYCH'!$Q:$Q,'BAZA DANYCH'!$B:$B,STATYSTYKI!$B900,'BAZA DANYCH'!$C:$C,STATYSTYKI!$C900,'BAZA DANYCH'!$G:$G,STATYSTYKI!$D900,'BAZA DANYCH'!$K:$K,STATYSTYKI!BE$550)</f>
        <v>1</v>
      </c>
      <c r="BF900" s="9">
        <f>SUMIFS('BAZA DANYCH'!$Q:$Q,'BAZA DANYCH'!$B:$B,STATYSTYKI!$B900,'BAZA DANYCH'!$C:$C,STATYSTYKI!$C900,'BAZA DANYCH'!$G:$G,STATYSTYKI!$D900,'BAZA DANYCH'!$K:$K,STATYSTYKI!BF$550)</f>
        <v>2</v>
      </c>
      <c r="BG900" s="9">
        <f>SUMIFS('BAZA DANYCH'!$Q:$Q,'BAZA DANYCH'!$B:$B,STATYSTYKI!$B900,'BAZA DANYCH'!$C:$C,STATYSTYKI!$C900,'BAZA DANYCH'!$G:$G,STATYSTYKI!$D900,'BAZA DANYCH'!$K:$K,STATYSTYKI!BG$550)</f>
        <v>0</v>
      </c>
      <c r="BH900" s="9">
        <f>SUMIFS('BAZA DANYCH'!$Q:$Q,'BAZA DANYCH'!$B:$B,STATYSTYKI!$B900,'BAZA DANYCH'!$C:$C,STATYSTYKI!$C900,'BAZA DANYCH'!$G:$G,STATYSTYKI!$D900,'BAZA DANYCH'!$K:$K,STATYSTYKI!BH$550)</f>
        <v>2</v>
      </c>
      <c r="BI900" s="9">
        <f>SUMIFS('BAZA DANYCH'!$Q:$Q,'BAZA DANYCH'!$B:$B,STATYSTYKI!$B900,'BAZA DANYCH'!$C:$C,STATYSTYKI!$C900,'BAZA DANYCH'!$G:$G,STATYSTYKI!$D900,'BAZA DANYCH'!$K:$K,STATYSTYKI!BI$550)</f>
        <v>0</v>
      </c>
      <c r="BJ900" s="9">
        <f>SUMIFS('BAZA DANYCH'!$Q:$Q,'BAZA DANYCH'!$B:$B,STATYSTYKI!$B900,'BAZA DANYCH'!$C:$C,STATYSTYKI!$C900,'BAZA DANYCH'!$G:$G,STATYSTYKI!$D900,'BAZA DANYCH'!$K:$K,STATYSTYKI!BJ$550)</f>
        <v>0</v>
      </c>
      <c r="BK900" s="9">
        <f>SUMIFS('BAZA DANYCH'!$Q:$Q,'BAZA DANYCH'!$B:$B,STATYSTYKI!$B900,'BAZA DANYCH'!$C:$C,STATYSTYKI!$C900,'BAZA DANYCH'!$G:$G,STATYSTYKI!$D900,'BAZA DANYCH'!$K:$K,STATYSTYKI!BK$550)</f>
        <v>0</v>
      </c>
      <c r="BL900" s="9">
        <f>SUMIFS('BAZA DANYCH'!$Q:$Q,'BAZA DANYCH'!$B:$B,STATYSTYKI!$B900,'BAZA DANYCH'!$C:$C,STATYSTYKI!$C900,'BAZA DANYCH'!$G:$G,STATYSTYKI!$D900,'BAZA DANYCH'!$K:$K,STATYSTYKI!BL$550)</f>
        <v>1</v>
      </c>
      <c r="BM900" s="9">
        <f>SUMIFS('BAZA DANYCH'!$Q:$Q,'BAZA DANYCH'!$B:$B,STATYSTYKI!$B900,'BAZA DANYCH'!$C:$C,STATYSTYKI!$C900,'BAZA DANYCH'!$G:$G,STATYSTYKI!$D900,'BAZA DANYCH'!$K:$K,STATYSTYKI!BM$550)</f>
        <v>0</v>
      </c>
      <c r="BN900" s="9">
        <f>SUMIFS('BAZA DANYCH'!$Q:$Q,'BAZA DANYCH'!$B:$B,STATYSTYKI!$B900,'BAZA DANYCH'!$C:$C,STATYSTYKI!$C900,'BAZA DANYCH'!$G:$G,STATYSTYKI!$D900,'BAZA DANYCH'!$K:$K,STATYSTYKI!BN$550)</f>
        <v>0</v>
      </c>
      <c r="BO900" s="9">
        <f>SUMIFS('BAZA DANYCH'!$Q:$Q,'BAZA DANYCH'!$B:$B,STATYSTYKI!$B900,'BAZA DANYCH'!$C:$C,STATYSTYKI!$C900,'BAZA DANYCH'!$G:$G,STATYSTYKI!$D900,'BAZA DANYCH'!$K:$K,STATYSTYKI!BO$550)</f>
        <v>0</v>
      </c>
      <c r="BP900" s="9">
        <f>SUMIFS('BAZA DANYCH'!$Q:$Q,'BAZA DANYCH'!$B:$B,STATYSTYKI!$B900,'BAZA DANYCH'!$C:$C,STATYSTYKI!$C900,'BAZA DANYCH'!$G:$G,STATYSTYKI!$D900,'BAZA DANYCH'!$K:$K,STATYSTYKI!BP$550)</f>
        <v>1</v>
      </c>
      <c r="BQ900" s="9">
        <f>SUMIFS('BAZA DANYCH'!$Q:$Q,'BAZA DANYCH'!$B:$B,STATYSTYKI!$B900,'BAZA DANYCH'!$C:$C,STATYSTYKI!$C900,'BAZA DANYCH'!$G:$G,STATYSTYKI!$D900,'BAZA DANYCH'!$K:$K,STATYSTYKI!BQ$550)</f>
        <v>0</v>
      </c>
      <c r="BR900" s="9">
        <f>SUMIFS('BAZA DANYCH'!$Q:$Q,'BAZA DANYCH'!$B:$B,STATYSTYKI!$B900,'BAZA DANYCH'!$C:$C,STATYSTYKI!$C900,'BAZA DANYCH'!$G:$G,STATYSTYKI!$D900,'BAZA DANYCH'!$K:$K,STATYSTYKI!BR$550)</f>
        <v>1</v>
      </c>
      <c r="BS900" s="9">
        <f>SUMIFS('BAZA DANYCH'!$Q:$Q,'BAZA DANYCH'!$B:$B,STATYSTYKI!$B900,'BAZA DANYCH'!$C:$C,STATYSTYKI!$C900,'BAZA DANYCH'!$G:$G,STATYSTYKI!$D900,'BAZA DANYCH'!$K:$K,STATYSTYKI!BS$550)</f>
        <v>0</v>
      </c>
      <c r="BT900" s="9">
        <f>SUMIFS('BAZA DANYCH'!$Q:$Q,'BAZA DANYCH'!$B:$B,STATYSTYKI!$B900,'BAZA DANYCH'!$C:$C,STATYSTYKI!$C900,'BAZA DANYCH'!$G:$G,STATYSTYKI!$D900,'BAZA DANYCH'!$K:$K,STATYSTYKI!BT$550)</f>
        <v>0</v>
      </c>
      <c r="BU900" s="9">
        <f>SUMIFS('BAZA DANYCH'!$Q:$Q,'BAZA DANYCH'!$B:$B,STATYSTYKI!$B900,'BAZA DANYCH'!$C:$C,STATYSTYKI!$C900,'BAZA DANYCH'!$G:$G,STATYSTYKI!$D900,'BAZA DANYCH'!$K:$K,STATYSTYKI!BU$550)</f>
        <v>0</v>
      </c>
      <c r="BV900" s="9">
        <f>SUMIFS('BAZA DANYCH'!$Q:$Q,'BAZA DANYCH'!$B:$B,STATYSTYKI!$B900,'BAZA DANYCH'!$C:$C,STATYSTYKI!$C900,'BAZA DANYCH'!$G:$G,STATYSTYKI!$D900,'BAZA DANYCH'!$K:$K,STATYSTYKI!BV$550)</f>
        <v>0</v>
      </c>
      <c r="BW900" s="9">
        <f>SUMIFS('BAZA DANYCH'!$Q:$Q,'BAZA DANYCH'!$B:$B,STATYSTYKI!$B900,'BAZA DANYCH'!$C:$C,STATYSTYKI!$C900,'BAZA DANYCH'!$G:$G,STATYSTYKI!$D900,'BAZA DANYCH'!$K:$K,STATYSTYKI!BW$550)</f>
        <v>0</v>
      </c>
      <c r="BX900" s="9">
        <f>SUMIFS('BAZA DANYCH'!$Q:$Q,'BAZA DANYCH'!$B:$B,STATYSTYKI!$B900,'BAZA DANYCH'!$C:$C,STATYSTYKI!$C900,'BAZA DANYCH'!$G:$G,STATYSTYKI!$D900,'BAZA DANYCH'!$K:$K,STATYSTYKI!BX$550)</f>
        <v>0</v>
      </c>
      <c r="BY900" s="9">
        <f>SUMIFS('BAZA DANYCH'!$Q:$Q,'BAZA DANYCH'!$B:$B,STATYSTYKI!$B900,'BAZA DANYCH'!$C:$C,STATYSTYKI!$C900,'BAZA DANYCH'!$G:$G,STATYSTYKI!$D900,'BAZA DANYCH'!$K:$K,STATYSTYKI!BY$550)</f>
        <v>0</v>
      </c>
      <c r="BZ900" s="9">
        <f>SUMIFS('BAZA DANYCH'!$Q:$Q,'BAZA DANYCH'!$B:$B,STATYSTYKI!$B900,'BAZA DANYCH'!$C:$C,STATYSTYKI!$C900,'BAZA DANYCH'!$G:$G,STATYSTYKI!$D900,'BAZA DANYCH'!$K:$K,STATYSTYKI!BZ$550)</f>
        <v>0</v>
      </c>
      <c r="CA900" s="9">
        <f>SUMIFS('BAZA DANYCH'!$Q:$Q,'BAZA DANYCH'!$B:$B,STATYSTYKI!$B900,'BAZA DANYCH'!$C:$C,STATYSTYKI!$C900,'BAZA DANYCH'!$G:$G,STATYSTYKI!$D900,'BAZA DANYCH'!$K:$K,STATYSTYKI!CA$550)</f>
        <v>0</v>
      </c>
      <c r="CB900" s="9">
        <f>SUMIFS('BAZA DANYCH'!$Q:$Q,'BAZA DANYCH'!$B:$B,STATYSTYKI!$B900,'BAZA DANYCH'!$C:$C,STATYSTYKI!$C900,'BAZA DANYCH'!$G:$G,STATYSTYKI!$D900,'BAZA DANYCH'!$K:$K,STATYSTYKI!CB$550)</f>
        <v>0</v>
      </c>
      <c r="CC900" s="9">
        <f>SUMIFS('BAZA DANYCH'!$Q:$Q,'BAZA DANYCH'!$B:$B,STATYSTYKI!$B900,'BAZA DANYCH'!$C:$C,STATYSTYKI!$C900,'BAZA DANYCH'!$G:$G,STATYSTYKI!$D900,'BAZA DANYCH'!$K:$K,STATYSTYKI!CC$550)</f>
        <v>0</v>
      </c>
      <c r="CD900" s="9">
        <f>SUMIFS('BAZA DANYCH'!$Q:$Q,'BAZA DANYCH'!$B:$B,STATYSTYKI!$B900,'BAZA DANYCH'!$C:$C,STATYSTYKI!$C900,'BAZA DANYCH'!$G:$G,STATYSTYKI!$D900,'BAZA DANYCH'!$K:$K,STATYSTYKI!CD$550)</f>
        <v>1</v>
      </c>
      <c r="CE900" s="9">
        <f>SUMIFS('BAZA DANYCH'!$Q:$Q,'BAZA DANYCH'!$B:$B,STATYSTYKI!$B900,'BAZA DANYCH'!$C:$C,STATYSTYKI!$C900,'BAZA DANYCH'!$G:$G,STATYSTYKI!$D900,'BAZA DANYCH'!$K:$K,STATYSTYKI!CE$550)</f>
        <v>1</v>
      </c>
      <c r="CF900" s="9">
        <f>SUMIFS('BAZA DANYCH'!$Q:$Q,'BAZA DANYCH'!$B:$B,STATYSTYKI!$B900,'BAZA DANYCH'!$C:$C,STATYSTYKI!$C900,'BAZA DANYCH'!$G:$G,STATYSTYKI!$D900,'BAZA DANYCH'!$K:$K,STATYSTYKI!CF$550)</f>
        <v>0</v>
      </c>
      <c r="CG900" s="9">
        <f>SUMIFS('BAZA DANYCH'!$Q:$Q,'BAZA DANYCH'!$B:$B,STATYSTYKI!$B900,'BAZA DANYCH'!$C:$C,STATYSTYKI!$C900,'BAZA DANYCH'!$G:$G,STATYSTYKI!$D900,'BAZA DANYCH'!$K:$K,STATYSTYKI!CG$550)</f>
        <v>0</v>
      </c>
      <c r="CH900" s="9">
        <f>SUMIFS('BAZA DANYCH'!$Q:$Q,'BAZA DANYCH'!$B:$B,STATYSTYKI!$B900,'BAZA DANYCH'!$C:$C,STATYSTYKI!$C900,'BAZA DANYCH'!$G:$G,STATYSTYKI!$D900,'BAZA DANYCH'!$K:$K,STATYSTYKI!CH$550)</f>
        <v>0</v>
      </c>
      <c r="CI900" s="9">
        <f>SUMIFS('BAZA DANYCH'!$Q:$Q,'BAZA DANYCH'!$B:$B,STATYSTYKI!$B900,'BAZA DANYCH'!$C:$C,STATYSTYKI!$C900,'BAZA DANYCH'!$G:$G,STATYSTYKI!$D900,'BAZA DANYCH'!$K:$K,STATYSTYKI!CI$550)</f>
        <v>0</v>
      </c>
      <c r="CJ900" s="9">
        <f>SUMIFS('BAZA DANYCH'!$Q:$Q,'BAZA DANYCH'!$B:$B,STATYSTYKI!$B900,'BAZA DANYCH'!$C:$C,STATYSTYKI!$C900,'BAZA DANYCH'!$G:$G,STATYSTYKI!$D900,'BAZA DANYCH'!$K:$K,STATYSTYKI!CJ$550)</f>
        <v>0</v>
      </c>
      <c r="CK900" s="9">
        <f>SUMIFS('BAZA DANYCH'!$Q:$Q,'BAZA DANYCH'!$B:$B,STATYSTYKI!$B900,'BAZA DANYCH'!$C:$C,STATYSTYKI!$C900,'BAZA DANYCH'!$G:$G,STATYSTYKI!$D900,'BAZA DANYCH'!$K:$K,STATYSTYKI!CK$550)</f>
        <v>0</v>
      </c>
      <c r="CL900" s="9">
        <f>SUMIFS('BAZA DANYCH'!$Q:$Q,'BAZA DANYCH'!$B:$B,STATYSTYKI!$B900,'BAZA DANYCH'!$C:$C,STATYSTYKI!$C900,'BAZA DANYCH'!$G:$G,STATYSTYKI!$D900,'BAZA DANYCH'!$K:$K,STATYSTYKI!CL$550)</f>
        <v>0</v>
      </c>
      <c r="CM900" s="9">
        <f>SUMIFS('BAZA DANYCH'!$Q:$Q,'BAZA DANYCH'!$B:$B,STATYSTYKI!$B900,'BAZA DANYCH'!$C:$C,STATYSTYKI!$C900,'BAZA DANYCH'!$G:$G,STATYSTYKI!$D900,'BAZA DANYCH'!$K:$K,STATYSTYKI!CM$550)</f>
        <v>1</v>
      </c>
      <c r="CN900" s="9">
        <f>SUMIFS('BAZA DANYCH'!$Q:$Q,'BAZA DANYCH'!$B:$B,STATYSTYKI!$B900,'BAZA DANYCH'!$C:$C,STATYSTYKI!$C900,'BAZA DANYCH'!$G:$G,STATYSTYKI!$D900,'BAZA DANYCH'!$K:$K,STATYSTYKI!CN$550)</f>
        <v>0</v>
      </c>
      <c r="CO900" s="9">
        <f>SUMIFS('BAZA DANYCH'!$Q:$Q,'BAZA DANYCH'!$B:$B,STATYSTYKI!$B900,'BAZA DANYCH'!$C:$C,STATYSTYKI!$C900,'BAZA DANYCH'!$G:$G,STATYSTYKI!$D900,'BAZA DANYCH'!$K:$K,STATYSTYKI!CO$550)</f>
        <v>0</v>
      </c>
      <c r="CP900" s="9">
        <f>SUMIFS('BAZA DANYCH'!$Q:$Q,'BAZA DANYCH'!$B:$B,STATYSTYKI!$B900,'BAZA DANYCH'!$C:$C,STATYSTYKI!$C900,'BAZA DANYCH'!$G:$G,STATYSTYKI!$D900,'BAZA DANYCH'!$K:$K,STATYSTYKI!CP$550)</f>
        <v>0</v>
      </c>
      <c r="CQ900" s="9">
        <f>SUMIFS('BAZA DANYCH'!$Q:$Q,'BAZA DANYCH'!$B:$B,STATYSTYKI!$B900,'BAZA DANYCH'!$C:$C,STATYSTYKI!$C900,'BAZA DANYCH'!$G:$G,STATYSTYKI!$D900,'BAZA DANYCH'!$K:$K,STATYSTYKI!CQ$550)</f>
        <v>0</v>
      </c>
      <c r="CR900" s="9">
        <f>SUMIFS('BAZA DANYCH'!$Q:$Q,'BAZA DANYCH'!$B:$B,STATYSTYKI!$B900,'BAZA DANYCH'!$C:$C,STATYSTYKI!$C900,'BAZA DANYCH'!$G:$G,STATYSTYKI!$D900,'BAZA DANYCH'!$K:$K,STATYSTYKI!CR$550)</f>
        <v>0</v>
      </c>
      <c r="CS900" s="9">
        <f>SUMIFS('BAZA DANYCH'!$Q:$Q,'BAZA DANYCH'!$B:$B,STATYSTYKI!$B900,'BAZA DANYCH'!$C:$C,STATYSTYKI!$C900,'BAZA DANYCH'!$G:$G,STATYSTYKI!$D900,'BAZA DANYCH'!$K:$K,STATYSTYKI!CS$550)</f>
        <v>0</v>
      </c>
      <c r="CT900" s="9">
        <f>SUMIFS('BAZA DANYCH'!$Q:$Q,'BAZA DANYCH'!$B:$B,STATYSTYKI!$B900,'BAZA DANYCH'!$C:$C,STATYSTYKI!$C900,'BAZA DANYCH'!$G:$G,STATYSTYKI!$D900,'BAZA DANYCH'!$K:$K,STATYSTYKI!CT$550)</f>
        <v>0</v>
      </c>
      <c r="CU900" s="9">
        <f>SUMIFS('BAZA DANYCH'!$Q:$Q,'BAZA DANYCH'!$B:$B,STATYSTYKI!$B900,'BAZA DANYCH'!$C:$C,STATYSTYKI!$C900,'BAZA DANYCH'!$G:$G,STATYSTYKI!$D900,'BAZA DANYCH'!$K:$K,STATYSTYKI!CU$550)</f>
        <v>0</v>
      </c>
      <c r="CV900" s="9">
        <f>SUMIFS('BAZA DANYCH'!$Q:$Q,'BAZA DANYCH'!$B:$B,STATYSTYKI!$B900,'BAZA DANYCH'!$C:$C,STATYSTYKI!$C900,'BAZA DANYCH'!$G:$G,STATYSTYKI!$D900,'BAZA DANYCH'!$K:$K,STATYSTYKI!CV$550)</f>
        <v>0</v>
      </c>
      <c r="CW900" s="9">
        <f>SUMIFS('BAZA DANYCH'!$Q:$Q,'BAZA DANYCH'!$B:$B,STATYSTYKI!$B900,'BAZA DANYCH'!$C:$C,STATYSTYKI!$C900,'BAZA DANYCH'!$G:$G,STATYSTYKI!$D900,'BAZA DANYCH'!$K:$K,STATYSTYKI!CW$550)</f>
        <v>0</v>
      </c>
      <c r="CX900" s="9">
        <f>SUMIFS('BAZA DANYCH'!$Q:$Q,'BAZA DANYCH'!$B:$B,STATYSTYKI!$B900,'BAZA DANYCH'!$C:$C,STATYSTYKI!$C900,'BAZA DANYCH'!$G:$G,STATYSTYKI!$D900,'BAZA DANYCH'!$K:$K,STATYSTYKI!CX$550)</f>
        <v>0</v>
      </c>
    </row>
    <row r="901" spans="1:102" hidden="1">
      <c r="A901" s="8"/>
      <c r="B901" s="60" t="s">
        <v>191</v>
      </c>
      <c r="C901" s="61" t="s">
        <v>192</v>
      </c>
      <c r="D901" s="61" t="s">
        <v>193</v>
      </c>
      <c r="E901" s="82" t="s">
        <v>9</v>
      </c>
      <c r="F901" s="64">
        <f t="shared" si="280"/>
        <v>7</v>
      </c>
      <c r="G901" s="9">
        <f>SUMIFS('BAZA DANYCH'!$S:$S,'BAZA DANYCH'!$B:$B,STATYSTYKI!$B901,'BAZA DANYCH'!$C:$C,STATYSTYKI!$C901,'BAZA DANYCH'!$G:$G,STATYSTYKI!$D901,'BAZA DANYCH'!$K:$K,STATYSTYKI!G$550)</f>
        <v>0</v>
      </c>
      <c r="H901" s="9">
        <f>SUMIFS('BAZA DANYCH'!$S:$S,'BAZA DANYCH'!$B:$B,STATYSTYKI!$B901,'BAZA DANYCH'!$C:$C,STATYSTYKI!$C901,'BAZA DANYCH'!$G:$G,STATYSTYKI!$D901,'BAZA DANYCH'!$K:$K,STATYSTYKI!H$550)</f>
        <v>0</v>
      </c>
      <c r="I901" s="9">
        <f>SUMIFS('BAZA DANYCH'!$S:$S,'BAZA DANYCH'!$B:$B,STATYSTYKI!$B901,'BAZA DANYCH'!$C:$C,STATYSTYKI!$C901,'BAZA DANYCH'!$G:$G,STATYSTYKI!$D901,'BAZA DANYCH'!$K:$K,STATYSTYKI!I$550)</f>
        <v>0</v>
      </c>
      <c r="J901" s="9">
        <f>SUMIFS('BAZA DANYCH'!$S:$S,'BAZA DANYCH'!$B:$B,STATYSTYKI!$B901,'BAZA DANYCH'!$C:$C,STATYSTYKI!$C901,'BAZA DANYCH'!$G:$G,STATYSTYKI!$D901,'BAZA DANYCH'!$K:$K,STATYSTYKI!J$550)</f>
        <v>0</v>
      </c>
      <c r="K901" s="9">
        <f>SUMIFS('BAZA DANYCH'!$S:$S,'BAZA DANYCH'!$B:$B,STATYSTYKI!$B901,'BAZA DANYCH'!$C:$C,STATYSTYKI!$C901,'BAZA DANYCH'!$G:$G,STATYSTYKI!$D901,'BAZA DANYCH'!$K:$K,STATYSTYKI!K$550)</f>
        <v>0</v>
      </c>
      <c r="L901" s="9">
        <f>SUMIFS('BAZA DANYCH'!$S:$S,'BAZA DANYCH'!$B:$B,STATYSTYKI!$B901,'BAZA DANYCH'!$C:$C,STATYSTYKI!$C901,'BAZA DANYCH'!$G:$G,STATYSTYKI!$D901,'BAZA DANYCH'!$K:$K,STATYSTYKI!L$550)</f>
        <v>0</v>
      </c>
      <c r="M901" s="9">
        <f>SUMIFS('BAZA DANYCH'!$S:$S,'BAZA DANYCH'!$B:$B,STATYSTYKI!$B901,'BAZA DANYCH'!$C:$C,STATYSTYKI!$C901,'BAZA DANYCH'!$G:$G,STATYSTYKI!$D901,'BAZA DANYCH'!$K:$K,STATYSTYKI!M$550)</f>
        <v>0</v>
      </c>
      <c r="N901" s="9">
        <f>SUMIFS('BAZA DANYCH'!$S:$S,'BAZA DANYCH'!$B:$B,STATYSTYKI!$B901,'BAZA DANYCH'!$C:$C,STATYSTYKI!$C901,'BAZA DANYCH'!$G:$G,STATYSTYKI!$D901,'BAZA DANYCH'!$K:$K,STATYSTYKI!N$550)</f>
        <v>0</v>
      </c>
      <c r="O901" s="9">
        <f>SUMIFS('BAZA DANYCH'!$S:$S,'BAZA DANYCH'!$B:$B,STATYSTYKI!$B901,'BAZA DANYCH'!$C:$C,STATYSTYKI!$C901,'BAZA DANYCH'!$G:$G,STATYSTYKI!$D901,'BAZA DANYCH'!$K:$K,STATYSTYKI!O$550)</f>
        <v>0</v>
      </c>
      <c r="P901" s="9">
        <f>SUMIFS('BAZA DANYCH'!$S:$S,'BAZA DANYCH'!$B:$B,STATYSTYKI!$B901,'BAZA DANYCH'!$C:$C,STATYSTYKI!$C901,'BAZA DANYCH'!$G:$G,STATYSTYKI!$D901,'BAZA DANYCH'!$K:$K,STATYSTYKI!P$550)</f>
        <v>0</v>
      </c>
      <c r="Q901" s="9">
        <f>SUMIFS('BAZA DANYCH'!$S:$S,'BAZA DANYCH'!$B:$B,STATYSTYKI!$B901,'BAZA DANYCH'!$C:$C,STATYSTYKI!$C901,'BAZA DANYCH'!$G:$G,STATYSTYKI!$D901,'BAZA DANYCH'!$K:$K,STATYSTYKI!Q$550)</f>
        <v>0</v>
      </c>
      <c r="R901" s="9">
        <f>SUMIFS('BAZA DANYCH'!$S:$S,'BAZA DANYCH'!$B:$B,STATYSTYKI!$B901,'BAZA DANYCH'!$C:$C,STATYSTYKI!$C901,'BAZA DANYCH'!$G:$G,STATYSTYKI!$D901,'BAZA DANYCH'!$K:$K,STATYSTYKI!R$550)</f>
        <v>0</v>
      </c>
      <c r="S901" s="9">
        <f>SUMIFS('BAZA DANYCH'!$S:$S,'BAZA DANYCH'!$B:$B,STATYSTYKI!$B901,'BAZA DANYCH'!$C:$C,STATYSTYKI!$C901,'BAZA DANYCH'!$G:$G,STATYSTYKI!$D901,'BAZA DANYCH'!$K:$K,STATYSTYKI!S$550)</f>
        <v>0</v>
      </c>
      <c r="T901" s="9">
        <f>SUMIFS('BAZA DANYCH'!$S:$S,'BAZA DANYCH'!$B:$B,STATYSTYKI!$B901,'BAZA DANYCH'!$C:$C,STATYSTYKI!$C901,'BAZA DANYCH'!$G:$G,STATYSTYKI!$D901,'BAZA DANYCH'!$K:$K,STATYSTYKI!T$550)</f>
        <v>0</v>
      </c>
      <c r="U901" s="9">
        <f>SUMIFS('BAZA DANYCH'!$S:$S,'BAZA DANYCH'!$B:$B,STATYSTYKI!$B901,'BAZA DANYCH'!$C:$C,STATYSTYKI!$C901,'BAZA DANYCH'!$G:$G,STATYSTYKI!$D901,'BAZA DANYCH'!$K:$K,STATYSTYKI!U$550)</f>
        <v>0</v>
      </c>
      <c r="V901" s="9">
        <f>SUMIFS('BAZA DANYCH'!$S:$S,'BAZA DANYCH'!$B:$B,STATYSTYKI!$B901,'BAZA DANYCH'!$C:$C,STATYSTYKI!$C901,'BAZA DANYCH'!$G:$G,STATYSTYKI!$D901,'BAZA DANYCH'!$K:$K,STATYSTYKI!V$550)</f>
        <v>0</v>
      </c>
      <c r="W901" s="9">
        <f>SUMIFS('BAZA DANYCH'!$S:$S,'BAZA DANYCH'!$B:$B,STATYSTYKI!$B901,'BAZA DANYCH'!$C:$C,STATYSTYKI!$C901,'BAZA DANYCH'!$G:$G,STATYSTYKI!$D901,'BAZA DANYCH'!$K:$K,STATYSTYKI!W$550)</f>
        <v>0</v>
      </c>
      <c r="X901" s="9">
        <f>SUMIFS('BAZA DANYCH'!$S:$S,'BAZA DANYCH'!$B:$B,STATYSTYKI!$B901,'BAZA DANYCH'!$C:$C,STATYSTYKI!$C901,'BAZA DANYCH'!$G:$G,STATYSTYKI!$D901,'BAZA DANYCH'!$K:$K,STATYSTYKI!X$550)</f>
        <v>0</v>
      </c>
      <c r="Y901" s="9">
        <f>SUMIFS('BAZA DANYCH'!$S:$S,'BAZA DANYCH'!$B:$B,STATYSTYKI!$B901,'BAZA DANYCH'!$C:$C,STATYSTYKI!$C901,'BAZA DANYCH'!$G:$G,STATYSTYKI!$D901,'BAZA DANYCH'!$K:$K,STATYSTYKI!Y$550)</f>
        <v>0</v>
      </c>
      <c r="Z901" s="9">
        <f>SUMIFS('BAZA DANYCH'!$S:$S,'BAZA DANYCH'!$B:$B,STATYSTYKI!$B901,'BAZA DANYCH'!$C:$C,STATYSTYKI!$C901,'BAZA DANYCH'!$G:$G,STATYSTYKI!$D901,'BAZA DANYCH'!$K:$K,STATYSTYKI!Z$550)</f>
        <v>0</v>
      </c>
      <c r="AA901" s="9">
        <f>SUMIFS('BAZA DANYCH'!$S:$S,'BAZA DANYCH'!$B:$B,STATYSTYKI!$B901,'BAZA DANYCH'!$C:$C,STATYSTYKI!$C901,'BAZA DANYCH'!$G:$G,STATYSTYKI!$D901,'BAZA DANYCH'!$K:$K,STATYSTYKI!AA$550)</f>
        <v>0</v>
      </c>
      <c r="AB901" s="9">
        <f>SUMIFS('BAZA DANYCH'!$S:$S,'BAZA DANYCH'!$B:$B,STATYSTYKI!$B901,'BAZA DANYCH'!$C:$C,STATYSTYKI!$C901,'BAZA DANYCH'!$G:$G,STATYSTYKI!$D901,'BAZA DANYCH'!$K:$K,STATYSTYKI!AB$550)</f>
        <v>0</v>
      </c>
      <c r="AC901" s="9">
        <f>SUMIFS('BAZA DANYCH'!$S:$S,'BAZA DANYCH'!$B:$B,STATYSTYKI!$B901,'BAZA DANYCH'!$C:$C,STATYSTYKI!$C901,'BAZA DANYCH'!$G:$G,STATYSTYKI!$D901,'BAZA DANYCH'!$K:$K,STATYSTYKI!AC$550)</f>
        <v>0</v>
      </c>
      <c r="AD901" s="9">
        <f>SUMIFS('BAZA DANYCH'!$S:$S,'BAZA DANYCH'!$B:$B,STATYSTYKI!$B901,'BAZA DANYCH'!$C:$C,STATYSTYKI!$C901,'BAZA DANYCH'!$G:$G,STATYSTYKI!$D901,'BAZA DANYCH'!$K:$K,STATYSTYKI!AD$550)</f>
        <v>0</v>
      </c>
      <c r="AE901" s="9">
        <f>SUMIFS('BAZA DANYCH'!$S:$S,'BAZA DANYCH'!$B:$B,STATYSTYKI!$B901,'BAZA DANYCH'!$C:$C,STATYSTYKI!$C901,'BAZA DANYCH'!$G:$G,STATYSTYKI!$D901,'BAZA DANYCH'!$K:$K,STATYSTYKI!AE$550)</f>
        <v>0</v>
      </c>
      <c r="AF901" s="9">
        <f>SUMIFS('BAZA DANYCH'!$S:$S,'BAZA DANYCH'!$B:$B,STATYSTYKI!$B901,'BAZA DANYCH'!$C:$C,STATYSTYKI!$C901,'BAZA DANYCH'!$G:$G,STATYSTYKI!$D901,'BAZA DANYCH'!$K:$K,STATYSTYKI!AF$550)</f>
        <v>0</v>
      </c>
      <c r="AG901" s="9">
        <f>SUMIFS('BAZA DANYCH'!$S:$S,'BAZA DANYCH'!$B:$B,STATYSTYKI!$B901,'BAZA DANYCH'!$C:$C,STATYSTYKI!$C901,'BAZA DANYCH'!$G:$G,STATYSTYKI!$D901,'BAZA DANYCH'!$K:$K,STATYSTYKI!AG$550)</f>
        <v>0</v>
      </c>
      <c r="AH901" s="9">
        <f>SUMIFS('BAZA DANYCH'!$S:$S,'BAZA DANYCH'!$B:$B,STATYSTYKI!$B901,'BAZA DANYCH'!$C:$C,STATYSTYKI!$C901,'BAZA DANYCH'!$G:$G,STATYSTYKI!$D901,'BAZA DANYCH'!$K:$K,STATYSTYKI!AH$550)</f>
        <v>1</v>
      </c>
      <c r="AI901" s="9">
        <f>SUMIFS('BAZA DANYCH'!$S:$S,'BAZA DANYCH'!$B:$B,STATYSTYKI!$B901,'BAZA DANYCH'!$C:$C,STATYSTYKI!$C901,'BAZA DANYCH'!$G:$G,STATYSTYKI!$D901,'BAZA DANYCH'!$K:$K,STATYSTYKI!AI$550)</f>
        <v>0</v>
      </c>
      <c r="AJ901" s="9">
        <f>SUMIFS('BAZA DANYCH'!$S:$S,'BAZA DANYCH'!$B:$B,STATYSTYKI!$B901,'BAZA DANYCH'!$C:$C,STATYSTYKI!$C901,'BAZA DANYCH'!$G:$G,STATYSTYKI!$D901,'BAZA DANYCH'!$K:$K,STATYSTYKI!AJ$550)</f>
        <v>0</v>
      </c>
      <c r="AK901" s="9">
        <f>SUMIFS('BAZA DANYCH'!$S:$S,'BAZA DANYCH'!$B:$B,STATYSTYKI!$B901,'BAZA DANYCH'!$C:$C,STATYSTYKI!$C901,'BAZA DANYCH'!$G:$G,STATYSTYKI!$D901,'BAZA DANYCH'!$K:$K,STATYSTYKI!AK$550)</f>
        <v>1</v>
      </c>
      <c r="AL901" s="9">
        <f>SUMIFS('BAZA DANYCH'!$S:$S,'BAZA DANYCH'!$B:$B,STATYSTYKI!$B901,'BAZA DANYCH'!$C:$C,STATYSTYKI!$C901,'BAZA DANYCH'!$G:$G,STATYSTYKI!$D901,'BAZA DANYCH'!$K:$K,STATYSTYKI!AL$550)</f>
        <v>1</v>
      </c>
      <c r="AM901" s="9">
        <f>SUMIFS('BAZA DANYCH'!$S:$S,'BAZA DANYCH'!$B:$B,STATYSTYKI!$B901,'BAZA DANYCH'!$C:$C,STATYSTYKI!$C901,'BAZA DANYCH'!$G:$G,STATYSTYKI!$D901,'BAZA DANYCH'!$K:$K,STATYSTYKI!AM$550)</f>
        <v>0</v>
      </c>
      <c r="AN901" s="9">
        <f>SUMIFS('BAZA DANYCH'!$S:$S,'BAZA DANYCH'!$B:$B,STATYSTYKI!$B901,'BAZA DANYCH'!$C:$C,STATYSTYKI!$C901,'BAZA DANYCH'!$G:$G,STATYSTYKI!$D901,'BAZA DANYCH'!$K:$K,STATYSTYKI!AN$550)</f>
        <v>0</v>
      </c>
      <c r="AO901" s="9">
        <f>SUMIFS('BAZA DANYCH'!$S:$S,'BAZA DANYCH'!$B:$B,STATYSTYKI!$B901,'BAZA DANYCH'!$C:$C,STATYSTYKI!$C901,'BAZA DANYCH'!$G:$G,STATYSTYKI!$D901,'BAZA DANYCH'!$K:$K,STATYSTYKI!AO$550)</f>
        <v>0</v>
      </c>
      <c r="AP901" s="9">
        <f>SUMIFS('BAZA DANYCH'!$S:$S,'BAZA DANYCH'!$B:$B,STATYSTYKI!$B901,'BAZA DANYCH'!$C:$C,STATYSTYKI!$C901,'BAZA DANYCH'!$G:$G,STATYSTYKI!$D901,'BAZA DANYCH'!$K:$K,STATYSTYKI!AP$550)</f>
        <v>1</v>
      </c>
      <c r="AQ901" s="9">
        <f>SUMIFS('BAZA DANYCH'!$S:$S,'BAZA DANYCH'!$B:$B,STATYSTYKI!$B901,'BAZA DANYCH'!$C:$C,STATYSTYKI!$C901,'BAZA DANYCH'!$G:$G,STATYSTYKI!$D901,'BAZA DANYCH'!$K:$K,STATYSTYKI!AQ$550)</f>
        <v>1</v>
      </c>
      <c r="AR901" s="9">
        <f>SUMIFS('BAZA DANYCH'!$S:$S,'BAZA DANYCH'!$B:$B,STATYSTYKI!$B901,'BAZA DANYCH'!$C:$C,STATYSTYKI!$C901,'BAZA DANYCH'!$G:$G,STATYSTYKI!$D901,'BAZA DANYCH'!$K:$K,STATYSTYKI!AR$550)</f>
        <v>0</v>
      </c>
      <c r="AS901" s="9">
        <f>SUMIFS('BAZA DANYCH'!$S:$S,'BAZA DANYCH'!$B:$B,STATYSTYKI!$B901,'BAZA DANYCH'!$C:$C,STATYSTYKI!$C901,'BAZA DANYCH'!$G:$G,STATYSTYKI!$D901,'BAZA DANYCH'!$K:$K,STATYSTYKI!AS$550)</f>
        <v>0</v>
      </c>
      <c r="AT901" s="9">
        <f>SUMIFS('BAZA DANYCH'!$S:$S,'BAZA DANYCH'!$B:$B,STATYSTYKI!$B901,'BAZA DANYCH'!$C:$C,STATYSTYKI!$C901,'BAZA DANYCH'!$G:$G,STATYSTYKI!$D901,'BAZA DANYCH'!$K:$K,STATYSTYKI!AT$550)</f>
        <v>0</v>
      </c>
      <c r="AU901" s="9">
        <f>SUMIFS('BAZA DANYCH'!$S:$S,'BAZA DANYCH'!$B:$B,STATYSTYKI!$B901,'BAZA DANYCH'!$C:$C,STATYSTYKI!$C901,'BAZA DANYCH'!$G:$G,STATYSTYKI!$D901,'BAZA DANYCH'!$K:$K,STATYSTYKI!AU$550)</f>
        <v>0</v>
      </c>
      <c r="AV901" s="9">
        <f>SUMIFS('BAZA DANYCH'!$S:$S,'BAZA DANYCH'!$B:$B,STATYSTYKI!$B901,'BAZA DANYCH'!$C:$C,STATYSTYKI!$C901,'BAZA DANYCH'!$G:$G,STATYSTYKI!$D901,'BAZA DANYCH'!$K:$K,STATYSTYKI!AV$550)</f>
        <v>0</v>
      </c>
      <c r="AW901" s="9">
        <f>SUMIFS('BAZA DANYCH'!$S:$S,'BAZA DANYCH'!$B:$B,STATYSTYKI!$B901,'BAZA DANYCH'!$C:$C,STATYSTYKI!$C901,'BAZA DANYCH'!$G:$G,STATYSTYKI!$D901,'BAZA DANYCH'!$K:$K,STATYSTYKI!AW$550)</f>
        <v>0</v>
      </c>
      <c r="AX901" s="9">
        <f>SUMIFS('BAZA DANYCH'!$S:$S,'BAZA DANYCH'!$B:$B,STATYSTYKI!$B901,'BAZA DANYCH'!$C:$C,STATYSTYKI!$C901,'BAZA DANYCH'!$G:$G,STATYSTYKI!$D901,'BAZA DANYCH'!$K:$K,STATYSTYKI!AX$550)</f>
        <v>0</v>
      </c>
      <c r="AY901" s="9">
        <f>SUMIFS('BAZA DANYCH'!$S:$S,'BAZA DANYCH'!$B:$B,STATYSTYKI!$B901,'BAZA DANYCH'!$C:$C,STATYSTYKI!$C901,'BAZA DANYCH'!$G:$G,STATYSTYKI!$D901,'BAZA DANYCH'!$K:$K,STATYSTYKI!AY$550)</f>
        <v>0</v>
      </c>
      <c r="AZ901" s="9">
        <f>SUMIFS('BAZA DANYCH'!$S:$S,'BAZA DANYCH'!$B:$B,STATYSTYKI!$B901,'BAZA DANYCH'!$C:$C,STATYSTYKI!$C901,'BAZA DANYCH'!$G:$G,STATYSTYKI!$D901,'BAZA DANYCH'!$K:$K,STATYSTYKI!AZ$550)</f>
        <v>0</v>
      </c>
      <c r="BA901" s="9">
        <f>SUMIFS('BAZA DANYCH'!$S:$S,'BAZA DANYCH'!$B:$B,STATYSTYKI!$B901,'BAZA DANYCH'!$C:$C,STATYSTYKI!$C901,'BAZA DANYCH'!$G:$G,STATYSTYKI!$D901,'BAZA DANYCH'!$K:$K,STATYSTYKI!BA$550)</f>
        <v>1</v>
      </c>
      <c r="BB901" s="9">
        <f>SUMIFS('BAZA DANYCH'!$S:$S,'BAZA DANYCH'!$B:$B,STATYSTYKI!$B901,'BAZA DANYCH'!$C:$C,STATYSTYKI!$C901,'BAZA DANYCH'!$G:$G,STATYSTYKI!$D901,'BAZA DANYCH'!$K:$K,STATYSTYKI!BB$550)</f>
        <v>0</v>
      </c>
      <c r="BC901" s="9">
        <f>SUMIFS('BAZA DANYCH'!$S:$S,'BAZA DANYCH'!$B:$B,STATYSTYKI!$B901,'BAZA DANYCH'!$C:$C,STATYSTYKI!$C901,'BAZA DANYCH'!$G:$G,STATYSTYKI!$D901,'BAZA DANYCH'!$K:$K,STATYSTYKI!BC$550)</f>
        <v>0</v>
      </c>
      <c r="BD901" s="9">
        <f>SUMIFS('BAZA DANYCH'!$S:$S,'BAZA DANYCH'!$B:$B,STATYSTYKI!$B901,'BAZA DANYCH'!$C:$C,STATYSTYKI!$C901,'BAZA DANYCH'!$G:$G,STATYSTYKI!$D901,'BAZA DANYCH'!$K:$K,STATYSTYKI!BD$550)</f>
        <v>0</v>
      </c>
      <c r="BE901" s="9">
        <f>SUMIFS('BAZA DANYCH'!$S:$S,'BAZA DANYCH'!$B:$B,STATYSTYKI!$B901,'BAZA DANYCH'!$C:$C,STATYSTYKI!$C901,'BAZA DANYCH'!$G:$G,STATYSTYKI!$D901,'BAZA DANYCH'!$K:$K,STATYSTYKI!BE$550)</f>
        <v>0</v>
      </c>
      <c r="BF901" s="9">
        <f>SUMIFS('BAZA DANYCH'!$S:$S,'BAZA DANYCH'!$B:$B,STATYSTYKI!$B901,'BAZA DANYCH'!$C:$C,STATYSTYKI!$C901,'BAZA DANYCH'!$G:$G,STATYSTYKI!$D901,'BAZA DANYCH'!$K:$K,STATYSTYKI!BF$550)</f>
        <v>0</v>
      </c>
      <c r="BG901" s="9">
        <f>SUMIFS('BAZA DANYCH'!$S:$S,'BAZA DANYCH'!$B:$B,STATYSTYKI!$B901,'BAZA DANYCH'!$C:$C,STATYSTYKI!$C901,'BAZA DANYCH'!$G:$G,STATYSTYKI!$D901,'BAZA DANYCH'!$K:$K,STATYSTYKI!BG$550)</f>
        <v>0</v>
      </c>
      <c r="BH901" s="9">
        <f>SUMIFS('BAZA DANYCH'!$S:$S,'BAZA DANYCH'!$B:$B,STATYSTYKI!$B901,'BAZA DANYCH'!$C:$C,STATYSTYKI!$C901,'BAZA DANYCH'!$G:$G,STATYSTYKI!$D901,'BAZA DANYCH'!$K:$K,STATYSTYKI!BH$550)</f>
        <v>0</v>
      </c>
      <c r="BI901" s="9">
        <f>SUMIFS('BAZA DANYCH'!$S:$S,'BAZA DANYCH'!$B:$B,STATYSTYKI!$B901,'BAZA DANYCH'!$C:$C,STATYSTYKI!$C901,'BAZA DANYCH'!$G:$G,STATYSTYKI!$D901,'BAZA DANYCH'!$K:$K,STATYSTYKI!BI$550)</f>
        <v>0</v>
      </c>
      <c r="BJ901" s="9">
        <f>SUMIFS('BAZA DANYCH'!$S:$S,'BAZA DANYCH'!$B:$B,STATYSTYKI!$B901,'BAZA DANYCH'!$C:$C,STATYSTYKI!$C901,'BAZA DANYCH'!$G:$G,STATYSTYKI!$D901,'BAZA DANYCH'!$K:$K,STATYSTYKI!BJ$550)</f>
        <v>0</v>
      </c>
      <c r="BK901" s="9">
        <f>SUMIFS('BAZA DANYCH'!$S:$S,'BAZA DANYCH'!$B:$B,STATYSTYKI!$B901,'BAZA DANYCH'!$C:$C,STATYSTYKI!$C901,'BAZA DANYCH'!$G:$G,STATYSTYKI!$D901,'BAZA DANYCH'!$K:$K,STATYSTYKI!BK$550)</f>
        <v>1</v>
      </c>
      <c r="BL901" s="9">
        <f>SUMIFS('BAZA DANYCH'!$S:$S,'BAZA DANYCH'!$B:$B,STATYSTYKI!$B901,'BAZA DANYCH'!$C:$C,STATYSTYKI!$C901,'BAZA DANYCH'!$G:$G,STATYSTYKI!$D901,'BAZA DANYCH'!$K:$K,STATYSTYKI!BL$550)</f>
        <v>0</v>
      </c>
      <c r="BM901" s="9">
        <f>SUMIFS('BAZA DANYCH'!$S:$S,'BAZA DANYCH'!$B:$B,STATYSTYKI!$B901,'BAZA DANYCH'!$C:$C,STATYSTYKI!$C901,'BAZA DANYCH'!$G:$G,STATYSTYKI!$D901,'BAZA DANYCH'!$K:$K,STATYSTYKI!BM$550)</f>
        <v>0</v>
      </c>
      <c r="BN901" s="9">
        <f>SUMIFS('BAZA DANYCH'!$S:$S,'BAZA DANYCH'!$B:$B,STATYSTYKI!$B901,'BAZA DANYCH'!$C:$C,STATYSTYKI!$C901,'BAZA DANYCH'!$G:$G,STATYSTYKI!$D901,'BAZA DANYCH'!$K:$K,STATYSTYKI!BN$550)</f>
        <v>0</v>
      </c>
      <c r="BO901" s="9">
        <f>SUMIFS('BAZA DANYCH'!$S:$S,'BAZA DANYCH'!$B:$B,STATYSTYKI!$B901,'BAZA DANYCH'!$C:$C,STATYSTYKI!$C901,'BAZA DANYCH'!$G:$G,STATYSTYKI!$D901,'BAZA DANYCH'!$K:$K,STATYSTYKI!BO$550)</f>
        <v>0</v>
      </c>
      <c r="BP901" s="9">
        <f>SUMIFS('BAZA DANYCH'!$S:$S,'BAZA DANYCH'!$B:$B,STATYSTYKI!$B901,'BAZA DANYCH'!$C:$C,STATYSTYKI!$C901,'BAZA DANYCH'!$G:$G,STATYSTYKI!$D901,'BAZA DANYCH'!$K:$K,STATYSTYKI!BP$550)</f>
        <v>0</v>
      </c>
      <c r="BQ901" s="9">
        <f>SUMIFS('BAZA DANYCH'!$S:$S,'BAZA DANYCH'!$B:$B,STATYSTYKI!$B901,'BAZA DANYCH'!$C:$C,STATYSTYKI!$C901,'BAZA DANYCH'!$G:$G,STATYSTYKI!$D901,'BAZA DANYCH'!$K:$K,STATYSTYKI!BQ$550)</f>
        <v>0</v>
      </c>
      <c r="BR901" s="9">
        <f>SUMIFS('BAZA DANYCH'!$S:$S,'BAZA DANYCH'!$B:$B,STATYSTYKI!$B901,'BAZA DANYCH'!$C:$C,STATYSTYKI!$C901,'BAZA DANYCH'!$G:$G,STATYSTYKI!$D901,'BAZA DANYCH'!$K:$K,STATYSTYKI!BR$550)</f>
        <v>0</v>
      </c>
      <c r="BS901" s="9">
        <f>SUMIFS('BAZA DANYCH'!$S:$S,'BAZA DANYCH'!$B:$B,STATYSTYKI!$B901,'BAZA DANYCH'!$C:$C,STATYSTYKI!$C901,'BAZA DANYCH'!$G:$G,STATYSTYKI!$D901,'BAZA DANYCH'!$K:$K,STATYSTYKI!BS$550)</f>
        <v>0</v>
      </c>
      <c r="BT901" s="9">
        <f>SUMIFS('BAZA DANYCH'!$S:$S,'BAZA DANYCH'!$B:$B,STATYSTYKI!$B901,'BAZA DANYCH'!$C:$C,STATYSTYKI!$C901,'BAZA DANYCH'!$G:$G,STATYSTYKI!$D901,'BAZA DANYCH'!$K:$K,STATYSTYKI!BT$550)</f>
        <v>0</v>
      </c>
      <c r="BU901" s="9">
        <f>SUMIFS('BAZA DANYCH'!$S:$S,'BAZA DANYCH'!$B:$B,STATYSTYKI!$B901,'BAZA DANYCH'!$C:$C,STATYSTYKI!$C901,'BAZA DANYCH'!$G:$G,STATYSTYKI!$D901,'BAZA DANYCH'!$K:$K,STATYSTYKI!BU$550)</f>
        <v>0</v>
      </c>
      <c r="BV901" s="9">
        <f>SUMIFS('BAZA DANYCH'!$S:$S,'BAZA DANYCH'!$B:$B,STATYSTYKI!$B901,'BAZA DANYCH'!$C:$C,STATYSTYKI!$C901,'BAZA DANYCH'!$G:$G,STATYSTYKI!$D901,'BAZA DANYCH'!$K:$K,STATYSTYKI!BV$550)</f>
        <v>0</v>
      </c>
      <c r="BW901" s="9">
        <f>SUMIFS('BAZA DANYCH'!$S:$S,'BAZA DANYCH'!$B:$B,STATYSTYKI!$B901,'BAZA DANYCH'!$C:$C,STATYSTYKI!$C901,'BAZA DANYCH'!$G:$G,STATYSTYKI!$D901,'BAZA DANYCH'!$K:$K,STATYSTYKI!BW$550)</f>
        <v>0</v>
      </c>
      <c r="BX901" s="9">
        <f>SUMIFS('BAZA DANYCH'!$S:$S,'BAZA DANYCH'!$B:$B,STATYSTYKI!$B901,'BAZA DANYCH'!$C:$C,STATYSTYKI!$C901,'BAZA DANYCH'!$G:$G,STATYSTYKI!$D901,'BAZA DANYCH'!$K:$K,STATYSTYKI!BX$550)</f>
        <v>0</v>
      </c>
      <c r="BY901" s="9">
        <f>SUMIFS('BAZA DANYCH'!$S:$S,'BAZA DANYCH'!$B:$B,STATYSTYKI!$B901,'BAZA DANYCH'!$C:$C,STATYSTYKI!$C901,'BAZA DANYCH'!$G:$G,STATYSTYKI!$D901,'BAZA DANYCH'!$K:$K,STATYSTYKI!BY$550)</f>
        <v>0</v>
      </c>
      <c r="BZ901" s="9">
        <f>SUMIFS('BAZA DANYCH'!$S:$S,'BAZA DANYCH'!$B:$B,STATYSTYKI!$B901,'BAZA DANYCH'!$C:$C,STATYSTYKI!$C901,'BAZA DANYCH'!$G:$G,STATYSTYKI!$D901,'BAZA DANYCH'!$K:$K,STATYSTYKI!BZ$550)</f>
        <v>0</v>
      </c>
      <c r="CA901" s="9">
        <f>SUMIFS('BAZA DANYCH'!$S:$S,'BAZA DANYCH'!$B:$B,STATYSTYKI!$B901,'BAZA DANYCH'!$C:$C,STATYSTYKI!$C901,'BAZA DANYCH'!$G:$G,STATYSTYKI!$D901,'BAZA DANYCH'!$K:$K,STATYSTYKI!CA$550)</f>
        <v>0</v>
      </c>
      <c r="CB901" s="9">
        <f>SUMIFS('BAZA DANYCH'!$S:$S,'BAZA DANYCH'!$B:$B,STATYSTYKI!$B901,'BAZA DANYCH'!$C:$C,STATYSTYKI!$C901,'BAZA DANYCH'!$G:$G,STATYSTYKI!$D901,'BAZA DANYCH'!$K:$K,STATYSTYKI!CB$550)</f>
        <v>0</v>
      </c>
      <c r="CC901" s="9">
        <f>SUMIFS('BAZA DANYCH'!$S:$S,'BAZA DANYCH'!$B:$B,STATYSTYKI!$B901,'BAZA DANYCH'!$C:$C,STATYSTYKI!$C901,'BAZA DANYCH'!$G:$G,STATYSTYKI!$D901,'BAZA DANYCH'!$K:$K,STATYSTYKI!CC$550)</f>
        <v>0</v>
      </c>
      <c r="CD901" s="9">
        <f>SUMIFS('BAZA DANYCH'!$S:$S,'BAZA DANYCH'!$B:$B,STATYSTYKI!$B901,'BAZA DANYCH'!$C:$C,STATYSTYKI!$C901,'BAZA DANYCH'!$G:$G,STATYSTYKI!$D901,'BAZA DANYCH'!$K:$K,STATYSTYKI!CD$550)</f>
        <v>0</v>
      </c>
      <c r="CE901" s="9">
        <f>SUMIFS('BAZA DANYCH'!$S:$S,'BAZA DANYCH'!$B:$B,STATYSTYKI!$B901,'BAZA DANYCH'!$C:$C,STATYSTYKI!$C901,'BAZA DANYCH'!$G:$G,STATYSTYKI!$D901,'BAZA DANYCH'!$K:$K,STATYSTYKI!CE$550)</f>
        <v>0</v>
      </c>
      <c r="CF901" s="9">
        <f>SUMIFS('BAZA DANYCH'!$S:$S,'BAZA DANYCH'!$B:$B,STATYSTYKI!$B901,'BAZA DANYCH'!$C:$C,STATYSTYKI!$C901,'BAZA DANYCH'!$G:$G,STATYSTYKI!$D901,'BAZA DANYCH'!$K:$K,STATYSTYKI!CF$550)</f>
        <v>0</v>
      </c>
      <c r="CG901" s="9">
        <f>SUMIFS('BAZA DANYCH'!$S:$S,'BAZA DANYCH'!$B:$B,STATYSTYKI!$B901,'BAZA DANYCH'!$C:$C,STATYSTYKI!$C901,'BAZA DANYCH'!$G:$G,STATYSTYKI!$D901,'BAZA DANYCH'!$K:$K,STATYSTYKI!CG$550)</f>
        <v>0</v>
      </c>
      <c r="CH901" s="9">
        <f>SUMIFS('BAZA DANYCH'!$S:$S,'BAZA DANYCH'!$B:$B,STATYSTYKI!$B901,'BAZA DANYCH'!$C:$C,STATYSTYKI!$C901,'BAZA DANYCH'!$G:$G,STATYSTYKI!$D901,'BAZA DANYCH'!$K:$K,STATYSTYKI!CH$550)</f>
        <v>0</v>
      </c>
      <c r="CI901" s="9">
        <f>SUMIFS('BAZA DANYCH'!$S:$S,'BAZA DANYCH'!$B:$B,STATYSTYKI!$B901,'BAZA DANYCH'!$C:$C,STATYSTYKI!$C901,'BAZA DANYCH'!$G:$G,STATYSTYKI!$D901,'BAZA DANYCH'!$K:$K,STATYSTYKI!CI$550)</f>
        <v>0</v>
      </c>
      <c r="CJ901" s="9">
        <f>SUMIFS('BAZA DANYCH'!$S:$S,'BAZA DANYCH'!$B:$B,STATYSTYKI!$B901,'BAZA DANYCH'!$C:$C,STATYSTYKI!$C901,'BAZA DANYCH'!$G:$G,STATYSTYKI!$D901,'BAZA DANYCH'!$K:$K,STATYSTYKI!CJ$550)</f>
        <v>0</v>
      </c>
      <c r="CK901" s="9">
        <f>SUMIFS('BAZA DANYCH'!$S:$S,'BAZA DANYCH'!$B:$B,STATYSTYKI!$B901,'BAZA DANYCH'!$C:$C,STATYSTYKI!$C901,'BAZA DANYCH'!$G:$G,STATYSTYKI!$D901,'BAZA DANYCH'!$K:$K,STATYSTYKI!CK$550)</f>
        <v>0</v>
      </c>
      <c r="CL901" s="9">
        <f>SUMIFS('BAZA DANYCH'!$S:$S,'BAZA DANYCH'!$B:$B,STATYSTYKI!$B901,'BAZA DANYCH'!$C:$C,STATYSTYKI!$C901,'BAZA DANYCH'!$G:$G,STATYSTYKI!$D901,'BAZA DANYCH'!$K:$K,STATYSTYKI!CL$550)</f>
        <v>0</v>
      </c>
      <c r="CM901" s="9">
        <f>SUMIFS('BAZA DANYCH'!$S:$S,'BAZA DANYCH'!$B:$B,STATYSTYKI!$B901,'BAZA DANYCH'!$C:$C,STATYSTYKI!$C901,'BAZA DANYCH'!$G:$G,STATYSTYKI!$D901,'BAZA DANYCH'!$K:$K,STATYSTYKI!CM$550)</f>
        <v>0</v>
      </c>
      <c r="CN901" s="9">
        <f>SUMIFS('BAZA DANYCH'!$S:$S,'BAZA DANYCH'!$B:$B,STATYSTYKI!$B901,'BAZA DANYCH'!$C:$C,STATYSTYKI!$C901,'BAZA DANYCH'!$G:$G,STATYSTYKI!$D901,'BAZA DANYCH'!$K:$K,STATYSTYKI!CN$550)</f>
        <v>0</v>
      </c>
      <c r="CO901" s="9">
        <f>SUMIFS('BAZA DANYCH'!$S:$S,'BAZA DANYCH'!$B:$B,STATYSTYKI!$B901,'BAZA DANYCH'!$C:$C,STATYSTYKI!$C901,'BAZA DANYCH'!$G:$G,STATYSTYKI!$D901,'BAZA DANYCH'!$K:$K,STATYSTYKI!CO$550)</f>
        <v>0</v>
      </c>
      <c r="CP901" s="9">
        <f>SUMIFS('BAZA DANYCH'!$S:$S,'BAZA DANYCH'!$B:$B,STATYSTYKI!$B901,'BAZA DANYCH'!$C:$C,STATYSTYKI!$C901,'BAZA DANYCH'!$G:$G,STATYSTYKI!$D901,'BAZA DANYCH'!$K:$K,STATYSTYKI!CP$550)</f>
        <v>0</v>
      </c>
      <c r="CQ901" s="9">
        <f>SUMIFS('BAZA DANYCH'!$S:$S,'BAZA DANYCH'!$B:$B,STATYSTYKI!$B901,'BAZA DANYCH'!$C:$C,STATYSTYKI!$C901,'BAZA DANYCH'!$G:$G,STATYSTYKI!$D901,'BAZA DANYCH'!$K:$K,STATYSTYKI!CQ$550)</f>
        <v>0</v>
      </c>
      <c r="CR901" s="9">
        <f>SUMIFS('BAZA DANYCH'!$S:$S,'BAZA DANYCH'!$B:$B,STATYSTYKI!$B901,'BAZA DANYCH'!$C:$C,STATYSTYKI!$C901,'BAZA DANYCH'!$G:$G,STATYSTYKI!$D901,'BAZA DANYCH'!$K:$K,STATYSTYKI!CR$550)</f>
        <v>0</v>
      </c>
      <c r="CS901" s="9">
        <f>SUMIFS('BAZA DANYCH'!$S:$S,'BAZA DANYCH'!$B:$B,STATYSTYKI!$B901,'BAZA DANYCH'!$C:$C,STATYSTYKI!$C901,'BAZA DANYCH'!$G:$G,STATYSTYKI!$D901,'BAZA DANYCH'!$K:$K,STATYSTYKI!CS$550)</f>
        <v>0</v>
      </c>
      <c r="CT901" s="9">
        <f>SUMIFS('BAZA DANYCH'!$S:$S,'BAZA DANYCH'!$B:$B,STATYSTYKI!$B901,'BAZA DANYCH'!$C:$C,STATYSTYKI!$C901,'BAZA DANYCH'!$G:$G,STATYSTYKI!$D901,'BAZA DANYCH'!$K:$K,STATYSTYKI!CT$550)</f>
        <v>0</v>
      </c>
      <c r="CU901" s="9">
        <f>SUMIFS('BAZA DANYCH'!$S:$S,'BAZA DANYCH'!$B:$B,STATYSTYKI!$B901,'BAZA DANYCH'!$C:$C,STATYSTYKI!$C901,'BAZA DANYCH'!$G:$G,STATYSTYKI!$D901,'BAZA DANYCH'!$K:$K,STATYSTYKI!CU$550)</f>
        <v>0</v>
      </c>
      <c r="CV901" s="9">
        <f>SUMIFS('BAZA DANYCH'!$S:$S,'BAZA DANYCH'!$B:$B,STATYSTYKI!$B901,'BAZA DANYCH'!$C:$C,STATYSTYKI!$C901,'BAZA DANYCH'!$G:$G,STATYSTYKI!$D901,'BAZA DANYCH'!$K:$K,STATYSTYKI!CV$550)</f>
        <v>0</v>
      </c>
      <c r="CW901" s="9">
        <f>SUMIFS('BAZA DANYCH'!$S:$S,'BAZA DANYCH'!$B:$B,STATYSTYKI!$B901,'BAZA DANYCH'!$C:$C,STATYSTYKI!$C901,'BAZA DANYCH'!$G:$G,STATYSTYKI!$D901,'BAZA DANYCH'!$K:$K,STATYSTYKI!CW$550)</f>
        <v>0</v>
      </c>
      <c r="CX901" s="9">
        <f>SUMIFS('BAZA DANYCH'!$S:$S,'BAZA DANYCH'!$B:$B,STATYSTYKI!$B901,'BAZA DANYCH'!$C:$C,STATYSTYKI!$C901,'BAZA DANYCH'!$G:$G,STATYSTYKI!$D901,'BAZA DANYCH'!$K:$K,STATYSTYKI!CX$550)</f>
        <v>0</v>
      </c>
    </row>
    <row r="902" spans="1:102" hidden="1">
      <c r="A902" s="8"/>
      <c r="B902" s="60" t="s">
        <v>191</v>
      </c>
      <c r="C902" s="61" t="s">
        <v>192</v>
      </c>
      <c r="D902" s="61" t="s">
        <v>194</v>
      </c>
      <c r="E902" s="82" t="s">
        <v>4</v>
      </c>
      <c r="F902" s="64">
        <f t="shared" si="280"/>
        <v>23860</v>
      </c>
      <c r="G902" s="9">
        <f>SUMIFS('BAZA DANYCH'!$N:$N,'BAZA DANYCH'!$B:$B,STATYSTYKI!$B902,'BAZA DANYCH'!$C:$C,STATYSTYKI!$C902,'BAZA DANYCH'!$G:$G,STATYSTYKI!$D902,'BAZA DANYCH'!$K:$K,STATYSTYKI!G$550)</f>
        <v>28</v>
      </c>
      <c r="H902" s="9">
        <f>SUMIFS('BAZA DANYCH'!$N:$N,'BAZA DANYCH'!$B:$B,STATYSTYKI!$B902,'BAZA DANYCH'!$C:$C,STATYSTYKI!$C902,'BAZA DANYCH'!$G:$G,STATYSTYKI!$D902,'BAZA DANYCH'!$K:$K,STATYSTYKI!H$550)</f>
        <v>29</v>
      </c>
      <c r="I902" s="9">
        <f>SUMIFS('BAZA DANYCH'!$N:$N,'BAZA DANYCH'!$B:$B,STATYSTYKI!$B902,'BAZA DANYCH'!$C:$C,STATYSTYKI!$C902,'BAZA DANYCH'!$G:$G,STATYSTYKI!$D902,'BAZA DANYCH'!$K:$K,STATYSTYKI!I$550)</f>
        <v>17</v>
      </c>
      <c r="J902" s="9">
        <f>SUMIFS('BAZA DANYCH'!$N:$N,'BAZA DANYCH'!$B:$B,STATYSTYKI!$B902,'BAZA DANYCH'!$C:$C,STATYSTYKI!$C902,'BAZA DANYCH'!$G:$G,STATYSTYKI!$D902,'BAZA DANYCH'!$K:$K,STATYSTYKI!J$550)</f>
        <v>30</v>
      </c>
      <c r="K902" s="9">
        <f>SUMIFS('BAZA DANYCH'!$N:$N,'BAZA DANYCH'!$B:$B,STATYSTYKI!$B902,'BAZA DANYCH'!$C:$C,STATYSTYKI!$C902,'BAZA DANYCH'!$G:$G,STATYSTYKI!$D902,'BAZA DANYCH'!$K:$K,STATYSTYKI!K$550)</f>
        <v>20</v>
      </c>
      <c r="L902" s="9">
        <f>SUMIFS('BAZA DANYCH'!$N:$N,'BAZA DANYCH'!$B:$B,STATYSTYKI!$B902,'BAZA DANYCH'!$C:$C,STATYSTYKI!$C902,'BAZA DANYCH'!$G:$G,STATYSTYKI!$D902,'BAZA DANYCH'!$K:$K,STATYSTYKI!L$550)</f>
        <v>15</v>
      </c>
      <c r="M902" s="9">
        <f>SUMIFS('BAZA DANYCH'!$N:$N,'BAZA DANYCH'!$B:$B,STATYSTYKI!$B902,'BAZA DANYCH'!$C:$C,STATYSTYKI!$C902,'BAZA DANYCH'!$G:$G,STATYSTYKI!$D902,'BAZA DANYCH'!$K:$K,STATYSTYKI!M$550)</f>
        <v>14</v>
      </c>
      <c r="N902" s="9">
        <f>SUMIFS('BAZA DANYCH'!$N:$N,'BAZA DANYCH'!$B:$B,STATYSTYKI!$B902,'BAZA DANYCH'!$C:$C,STATYSTYKI!$C902,'BAZA DANYCH'!$G:$G,STATYSTYKI!$D902,'BAZA DANYCH'!$K:$K,STATYSTYKI!N$550)</f>
        <v>14</v>
      </c>
      <c r="O902" s="9">
        <f>SUMIFS('BAZA DANYCH'!$N:$N,'BAZA DANYCH'!$B:$B,STATYSTYKI!$B902,'BAZA DANYCH'!$C:$C,STATYSTYKI!$C902,'BAZA DANYCH'!$G:$G,STATYSTYKI!$D902,'BAZA DANYCH'!$K:$K,STATYSTYKI!O$550)</f>
        <v>19</v>
      </c>
      <c r="P902" s="9">
        <f>SUMIFS('BAZA DANYCH'!$N:$N,'BAZA DANYCH'!$B:$B,STATYSTYKI!$B902,'BAZA DANYCH'!$C:$C,STATYSTYKI!$C902,'BAZA DANYCH'!$G:$G,STATYSTYKI!$D902,'BAZA DANYCH'!$K:$K,STATYSTYKI!P$550)</f>
        <v>21</v>
      </c>
      <c r="Q902" s="9">
        <f>SUMIFS('BAZA DANYCH'!$N:$N,'BAZA DANYCH'!$B:$B,STATYSTYKI!$B902,'BAZA DANYCH'!$C:$C,STATYSTYKI!$C902,'BAZA DANYCH'!$G:$G,STATYSTYKI!$D902,'BAZA DANYCH'!$K:$K,STATYSTYKI!Q$550)</f>
        <v>16</v>
      </c>
      <c r="R902" s="9">
        <f>SUMIFS('BAZA DANYCH'!$N:$N,'BAZA DANYCH'!$B:$B,STATYSTYKI!$B902,'BAZA DANYCH'!$C:$C,STATYSTYKI!$C902,'BAZA DANYCH'!$G:$G,STATYSTYKI!$D902,'BAZA DANYCH'!$K:$K,STATYSTYKI!R$550)</f>
        <v>10</v>
      </c>
      <c r="S902" s="9">
        <f>SUMIFS('BAZA DANYCH'!$N:$N,'BAZA DANYCH'!$B:$B,STATYSTYKI!$B902,'BAZA DANYCH'!$C:$C,STATYSTYKI!$C902,'BAZA DANYCH'!$G:$G,STATYSTYKI!$D902,'BAZA DANYCH'!$K:$K,STATYSTYKI!S$550)</f>
        <v>9</v>
      </c>
      <c r="T902" s="9">
        <f>SUMIFS('BAZA DANYCH'!$N:$N,'BAZA DANYCH'!$B:$B,STATYSTYKI!$B902,'BAZA DANYCH'!$C:$C,STATYSTYKI!$C902,'BAZA DANYCH'!$G:$G,STATYSTYKI!$D902,'BAZA DANYCH'!$K:$K,STATYSTYKI!T$550)</f>
        <v>6</v>
      </c>
      <c r="U902" s="9">
        <f>SUMIFS('BAZA DANYCH'!$N:$N,'BAZA DANYCH'!$B:$B,STATYSTYKI!$B902,'BAZA DANYCH'!$C:$C,STATYSTYKI!$C902,'BAZA DANYCH'!$G:$G,STATYSTYKI!$D902,'BAZA DANYCH'!$K:$K,STATYSTYKI!U$550)</f>
        <v>9</v>
      </c>
      <c r="V902" s="9">
        <f>SUMIFS('BAZA DANYCH'!$N:$N,'BAZA DANYCH'!$B:$B,STATYSTYKI!$B902,'BAZA DANYCH'!$C:$C,STATYSTYKI!$C902,'BAZA DANYCH'!$G:$G,STATYSTYKI!$D902,'BAZA DANYCH'!$K:$K,STATYSTYKI!V$550)</f>
        <v>10</v>
      </c>
      <c r="W902" s="9">
        <f>SUMIFS('BAZA DANYCH'!$N:$N,'BAZA DANYCH'!$B:$B,STATYSTYKI!$B902,'BAZA DANYCH'!$C:$C,STATYSTYKI!$C902,'BAZA DANYCH'!$G:$G,STATYSTYKI!$D902,'BAZA DANYCH'!$K:$K,STATYSTYKI!W$550)</f>
        <v>9</v>
      </c>
      <c r="X902" s="9">
        <f>SUMIFS('BAZA DANYCH'!$N:$N,'BAZA DANYCH'!$B:$B,STATYSTYKI!$B902,'BAZA DANYCH'!$C:$C,STATYSTYKI!$C902,'BAZA DANYCH'!$G:$G,STATYSTYKI!$D902,'BAZA DANYCH'!$K:$K,STATYSTYKI!X$550)</f>
        <v>15</v>
      </c>
      <c r="Y902" s="9">
        <f>SUMIFS('BAZA DANYCH'!$N:$N,'BAZA DANYCH'!$B:$B,STATYSTYKI!$B902,'BAZA DANYCH'!$C:$C,STATYSTYKI!$C902,'BAZA DANYCH'!$G:$G,STATYSTYKI!$D902,'BAZA DANYCH'!$K:$K,STATYSTYKI!Y$550)</f>
        <v>23</v>
      </c>
      <c r="Z902" s="9">
        <f>SUMIFS('BAZA DANYCH'!$N:$N,'BAZA DANYCH'!$B:$B,STATYSTYKI!$B902,'BAZA DANYCH'!$C:$C,STATYSTYKI!$C902,'BAZA DANYCH'!$G:$G,STATYSTYKI!$D902,'BAZA DANYCH'!$K:$K,STATYSTYKI!Z$550)</f>
        <v>21</v>
      </c>
      <c r="AA902" s="9">
        <f>SUMIFS('BAZA DANYCH'!$N:$N,'BAZA DANYCH'!$B:$B,STATYSTYKI!$B902,'BAZA DANYCH'!$C:$C,STATYSTYKI!$C902,'BAZA DANYCH'!$G:$G,STATYSTYKI!$D902,'BAZA DANYCH'!$K:$K,STATYSTYKI!AA$550)</f>
        <v>41</v>
      </c>
      <c r="AB902" s="9">
        <f>SUMIFS('BAZA DANYCH'!$N:$N,'BAZA DANYCH'!$B:$B,STATYSTYKI!$B902,'BAZA DANYCH'!$C:$C,STATYSTYKI!$C902,'BAZA DANYCH'!$G:$G,STATYSTYKI!$D902,'BAZA DANYCH'!$K:$K,STATYSTYKI!AB$550)</f>
        <v>85</v>
      </c>
      <c r="AC902" s="9">
        <f>SUMIFS('BAZA DANYCH'!$N:$N,'BAZA DANYCH'!$B:$B,STATYSTYKI!$B902,'BAZA DANYCH'!$C:$C,STATYSTYKI!$C902,'BAZA DANYCH'!$G:$G,STATYSTYKI!$D902,'BAZA DANYCH'!$K:$K,STATYSTYKI!AC$550)</f>
        <v>107</v>
      </c>
      <c r="AD902" s="9">
        <f>SUMIFS('BAZA DANYCH'!$N:$N,'BAZA DANYCH'!$B:$B,STATYSTYKI!$B902,'BAZA DANYCH'!$C:$C,STATYSTYKI!$C902,'BAZA DANYCH'!$G:$G,STATYSTYKI!$D902,'BAZA DANYCH'!$K:$K,STATYSTYKI!AD$550)</f>
        <v>107</v>
      </c>
      <c r="AE902" s="9">
        <f>SUMIFS('BAZA DANYCH'!$N:$N,'BAZA DANYCH'!$B:$B,STATYSTYKI!$B902,'BAZA DANYCH'!$C:$C,STATYSTYKI!$C902,'BAZA DANYCH'!$G:$G,STATYSTYKI!$D902,'BAZA DANYCH'!$K:$K,STATYSTYKI!AE$550)</f>
        <v>143</v>
      </c>
      <c r="AF902" s="9">
        <f>SUMIFS('BAZA DANYCH'!$N:$N,'BAZA DANYCH'!$B:$B,STATYSTYKI!$B902,'BAZA DANYCH'!$C:$C,STATYSTYKI!$C902,'BAZA DANYCH'!$G:$G,STATYSTYKI!$D902,'BAZA DANYCH'!$K:$K,STATYSTYKI!AF$550)</f>
        <v>238</v>
      </c>
      <c r="AG902" s="9">
        <f>SUMIFS('BAZA DANYCH'!$N:$N,'BAZA DANYCH'!$B:$B,STATYSTYKI!$B902,'BAZA DANYCH'!$C:$C,STATYSTYKI!$C902,'BAZA DANYCH'!$G:$G,STATYSTYKI!$D902,'BAZA DANYCH'!$K:$K,STATYSTYKI!AG$550)</f>
        <v>314</v>
      </c>
      <c r="AH902" s="9">
        <f>SUMIFS('BAZA DANYCH'!$N:$N,'BAZA DANYCH'!$B:$B,STATYSTYKI!$B902,'BAZA DANYCH'!$C:$C,STATYSTYKI!$C902,'BAZA DANYCH'!$G:$G,STATYSTYKI!$D902,'BAZA DANYCH'!$K:$K,STATYSTYKI!AH$550)</f>
        <v>363</v>
      </c>
      <c r="AI902" s="9">
        <f>SUMIFS('BAZA DANYCH'!$N:$N,'BAZA DANYCH'!$B:$B,STATYSTYKI!$B902,'BAZA DANYCH'!$C:$C,STATYSTYKI!$C902,'BAZA DANYCH'!$G:$G,STATYSTYKI!$D902,'BAZA DANYCH'!$K:$K,STATYSTYKI!AI$550)</f>
        <v>363</v>
      </c>
      <c r="AJ902" s="9">
        <f>SUMIFS('BAZA DANYCH'!$N:$N,'BAZA DANYCH'!$B:$B,STATYSTYKI!$B902,'BAZA DANYCH'!$C:$C,STATYSTYKI!$C902,'BAZA DANYCH'!$G:$G,STATYSTYKI!$D902,'BAZA DANYCH'!$K:$K,STATYSTYKI!AJ$550)</f>
        <v>380</v>
      </c>
      <c r="AK902" s="9">
        <f>SUMIFS('BAZA DANYCH'!$N:$N,'BAZA DANYCH'!$B:$B,STATYSTYKI!$B902,'BAZA DANYCH'!$C:$C,STATYSTYKI!$C902,'BAZA DANYCH'!$G:$G,STATYSTYKI!$D902,'BAZA DANYCH'!$K:$K,STATYSTYKI!AK$550)</f>
        <v>456</v>
      </c>
      <c r="AL902" s="9">
        <f>SUMIFS('BAZA DANYCH'!$N:$N,'BAZA DANYCH'!$B:$B,STATYSTYKI!$B902,'BAZA DANYCH'!$C:$C,STATYSTYKI!$C902,'BAZA DANYCH'!$G:$G,STATYSTYKI!$D902,'BAZA DANYCH'!$K:$K,STATYSTYKI!AL$550)</f>
        <v>483</v>
      </c>
      <c r="AM902" s="9">
        <f>SUMIFS('BAZA DANYCH'!$N:$N,'BAZA DANYCH'!$B:$B,STATYSTYKI!$B902,'BAZA DANYCH'!$C:$C,STATYSTYKI!$C902,'BAZA DANYCH'!$G:$G,STATYSTYKI!$D902,'BAZA DANYCH'!$K:$K,STATYSTYKI!AM$550)</f>
        <v>387</v>
      </c>
      <c r="AN902" s="9">
        <f>SUMIFS('BAZA DANYCH'!$N:$N,'BAZA DANYCH'!$B:$B,STATYSTYKI!$B902,'BAZA DANYCH'!$C:$C,STATYSTYKI!$C902,'BAZA DANYCH'!$G:$G,STATYSTYKI!$D902,'BAZA DANYCH'!$K:$K,STATYSTYKI!AN$550)</f>
        <v>376</v>
      </c>
      <c r="AO902" s="9">
        <f>SUMIFS('BAZA DANYCH'!$N:$N,'BAZA DANYCH'!$B:$B,STATYSTYKI!$B902,'BAZA DANYCH'!$C:$C,STATYSTYKI!$C902,'BAZA DANYCH'!$G:$G,STATYSTYKI!$D902,'BAZA DANYCH'!$K:$K,STATYSTYKI!AO$550)</f>
        <v>405</v>
      </c>
      <c r="AP902" s="9">
        <f>SUMIFS('BAZA DANYCH'!$N:$N,'BAZA DANYCH'!$B:$B,STATYSTYKI!$B902,'BAZA DANYCH'!$C:$C,STATYSTYKI!$C902,'BAZA DANYCH'!$G:$G,STATYSTYKI!$D902,'BAZA DANYCH'!$K:$K,STATYSTYKI!AP$550)</f>
        <v>417</v>
      </c>
      <c r="AQ902" s="9">
        <f>SUMIFS('BAZA DANYCH'!$N:$N,'BAZA DANYCH'!$B:$B,STATYSTYKI!$B902,'BAZA DANYCH'!$C:$C,STATYSTYKI!$C902,'BAZA DANYCH'!$G:$G,STATYSTYKI!$D902,'BAZA DANYCH'!$K:$K,STATYSTYKI!AQ$550)</f>
        <v>357</v>
      </c>
      <c r="AR902" s="9">
        <f>SUMIFS('BAZA DANYCH'!$N:$N,'BAZA DANYCH'!$B:$B,STATYSTYKI!$B902,'BAZA DANYCH'!$C:$C,STATYSTYKI!$C902,'BAZA DANYCH'!$G:$G,STATYSTYKI!$D902,'BAZA DANYCH'!$K:$K,STATYSTYKI!AR$550)</f>
        <v>336</v>
      </c>
      <c r="AS902" s="9">
        <f>SUMIFS('BAZA DANYCH'!$N:$N,'BAZA DANYCH'!$B:$B,STATYSTYKI!$B902,'BAZA DANYCH'!$C:$C,STATYSTYKI!$C902,'BAZA DANYCH'!$G:$G,STATYSTYKI!$D902,'BAZA DANYCH'!$K:$K,STATYSTYKI!AS$550)</f>
        <v>348</v>
      </c>
      <c r="AT902" s="9">
        <f>SUMIFS('BAZA DANYCH'!$N:$N,'BAZA DANYCH'!$B:$B,STATYSTYKI!$B902,'BAZA DANYCH'!$C:$C,STATYSTYKI!$C902,'BAZA DANYCH'!$G:$G,STATYSTYKI!$D902,'BAZA DANYCH'!$K:$K,STATYSTYKI!AT$550)</f>
        <v>357</v>
      </c>
      <c r="AU902" s="9">
        <f>SUMIFS('BAZA DANYCH'!$N:$N,'BAZA DANYCH'!$B:$B,STATYSTYKI!$B902,'BAZA DANYCH'!$C:$C,STATYSTYKI!$C902,'BAZA DANYCH'!$G:$G,STATYSTYKI!$D902,'BAZA DANYCH'!$K:$K,STATYSTYKI!AU$550)</f>
        <v>318</v>
      </c>
      <c r="AV902" s="9">
        <f>SUMIFS('BAZA DANYCH'!$N:$N,'BAZA DANYCH'!$B:$B,STATYSTYKI!$B902,'BAZA DANYCH'!$C:$C,STATYSTYKI!$C902,'BAZA DANYCH'!$G:$G,STATYSTYKI!$D902,'BAZA DANYCH'!$K:$K,STATYSTYKI!AV$550)</f>
        <v>317</v>
      </c>
      <c r="AW902" s="9">
        <f>SUMIFS('BAZA DANYCH'!$N:$N,'BAZA DANYCH'!$B:$B,STATYSTYKI!$B902,'BAZA DANYCH'!$C:$C,STATYSTYKI!$C902,'BAZA DANYCH'!$G:$G,STATYSTYKI!$D902,'BAZA DANYCH'!$K:$K,STATYSTYKI!AW$550)</f>
        <v>328</v>
      </c>
      <c r="AX902" s="9">
        <f>SUMIFS('BAZA DANYCH'!$N:$N,'BAZA DANYCH'!$B:$B,STATYSTYKI!$B902,'BAZA DANYCH'!$C:$C,STATYSTYKI!$C902,'BAZA DANYCH'!$G:$G,STATYSTYKI!$D902,'BAZA DANYCH'!$K:$K,STATYSTYKI!AX$550)</f>
        <v>339</v>
      </c>
      <c r="AY902" s="9">
        <f>SUMIFS('BAZA DANYCH'!$N:$N,'BAZA DANYCH'!$B:$B,STATYSTYKI!$B902,'BAZA DANYCH'!$C:$C,STATYSTYKI!$C902,'BAZA DANYCH'!$G:$G,STATYSTYKI!$D902,'BAZA DANYCH'!$K:$K,STATYSTYKI!AY$550)</f>
        <v>307</v>
      </c>
      <c r="AZ902" s="9">
        <f>SUMIFS('BAZA DANYCH'!$N:$N,'BAZA DANYCH'!$B:$B,STATYSTYKI!$B902,'BAZA DANYCH'!$C:$C,STATYSTYKI!$C902,'BAZA DANYCH'!$G:$G,STATYSTYKI!$D902,'BAZA DANYCH'!$K:$K,STATYSTYKI!AZ$550)</f>
        <v>326</v>
      </c>
      <c r="BA902" s="9">
        <f>SUMIFS('BAZA DANYCH'!$N:$N,'BAZA DANYCH'!$B:$B,STATYSTYKI!$B902,'BAZA DANYCH'!$C:$C,STATYSTYKI!$C902,'BAZA DANYCH'!$G:$G,STATYSTYKI!$D902,'BAZA DANYCH'!$K:$K,STATYSTYKI!BA$550)</f>
        <v>341</v>
      </c>
      <c r="BB902" s="9">
        <f>SUMIFS('BAZA DANYCH'!$N:$N,'BAZA DANYCH'!$B:$B,STATYSTYKI!$B902,'BAZA DANYCH'!$C:$C,STATYSTYKI!$C902,'BAZA DANYCH'!$G:$G,STATYSTYKI!$D902,'BAZA DANYCH'!$K:$K,STATYSTYKI!BB$550)</f>
        <v>346</v>
      </c>
      <c r="BC902" s="9">
        <f>SUMIFS('BAZA DANYCH'!$N:$N,'BAZA DANYCH'!$B:$B,STATYSTYKI!$B902,'BAZA DANYCH'!$C:$C,STATYSTYKI!$C902,'BAZA DANYCH'!$G:$G,STATYSTYKI!$D902,'BAZA DANYCH'!$K:$K,STATYSTYKI!BC$550)</f>
        <v>309</v>
      </c>
      <c r="BD902" s="9">
        <f>SUMIFS('BAZA DANYCH'!$N:$N,'BAZA DANYCH'!$B:$B,STATYSTYKI!$B902,'BAZA DANYCH'!$C:$C,STATYSTYKI!$C902,'BAZA DANYCH'!$G:$G,STATYSTYKI!$D902,'BAZA DANYCH'!$K:$K,STATYSTYKI!BD$550)</f>
        <v>365</v>
      </c>
      <c r="BE902" s="9">
        <f>SUMIFS('BAZA DANYCH'!$N:$N,'BAZA DANYCH'!$B:$B,STATYSTYKI!$B902,'BAZA DANYCH'!$C:$C,STATYSTYKI!$C902,'BAZA DANYCH'!$G:$G,STATYSTYKI!$D902,'BAZA DANYCH'!$K:$K,STATYSTYKI!BE$550)</f>
        <v>325</v>
      </c>
      <c r="BF902" s="9">
        <f>SUMIFS('BAZA DANYCH'!$N:$N,'BAZA DANYCH'!$B:$B,STATYSTYKI!$B902,'BAZA DANYCH'!$C:$C,STATYSTYKI!$C902,'BAZA DANYCH'!$G:$G,STATYSTYKI!$D902,'BAZA DANYCH'!$K:$K,STATYSTYKI!BF$550)</f>
        <v>371</v>
      </c>
      <c r="BG902" s="9">
        <f>SUMIFS('BAZA DANYCH'!$N:$N,'BAZA DANYCH'!$B:$B,STATYSTYKI!$B902,'BAZA DANYCH'!$C:$C,STATYSTYKI!$C902,'BAZA DANYCH'!$G:$G,STATYSTYKI!$D902,'BAZA DANYCH'!$K:$K,STATYSTYKI!BG$550)</f>
        <v>281</v>
      </c>
      <c r="BH902" s="9">
        <f>SUMIFS('BAZA DANYCH'!$N:$N,'BAZA DANYCH'!$B:$B,STATYSTYKI!$B902,'BAZA DANYCH'!$C:$C,STATYSTYKI!$C902,'BAZA DANYCH'!$G:$G,STATYSTYKI!$D902,'BAZA DANYCH'!$K:$K,STATYSTYKI!BH$550)</f>
        <v>332</v>
      </c>
      <c r="BI902" s="9">
        <f>SUMIFS('BAZA DANYCH'!$N:$N,'BAZA DANYCH'!$B:$B,STATYSTYKI!$B902,'BAZA DANYCH'!$C:$C,STATYSTYKI!$C902,'BAZA DANYCH'!$G:$G,STATYSTYKI!$D902,'BAZA DANYCH'!$K:$K,STATYSTYKI!BI$550)</f>
        <v>386</v>
      </c>
      <c r="BJ902" s="9">
        <f>SUMIFS('BAZA DANYCH'!$N:$N,'BAZA DANYCH'!$B:$B,STATYSTYKI!$B902,'BAZA DANYCH'!$C:$C,STATYSTYKI!$C902,'BAZA DANYCH'!$G:$G,STATYSTYKI!$D902,'BAZA DANYCH'!$K:$K,STATYSTYKI!BJ$550)</f>
        <v>377</v>
      </c>
      <c r="BK902" s="9">
        <f>SUMIFS('BAZA DANYCH'!$N:$N,'BAZA DANYCH'!$B:$B,STATYSTYKI!$B902,'BAZA DANYCH'!$C:$C,STATYSTYKI!$C902,'BAZA DANYCH'!$G:$G,STATYSTYKI!$D902,'BAZA DANYCH'!$K:$K,STATYSTYKI!BK$550)</f>
        <v>357</v>
      </c>
      <c r="BL902" s="9">
        <f>SUMIFS('BAZA DANYCH'!$N:$N,'BAZA DANYCH'!$B:$B,STATYSTYKI!$B902,'BAZA DANYCH'!$C:$C,STATYSTYKI!$C902,'BAZA DANYCH'!$G:$G,STATYSTYKI!$D902,'BAZA DANYCH'!$K:$K,STATYSTYKI!BL$550)</f>
        <v>411</v>
      </c>
      <c r="BM902" s="9">
        <f>SUMIFS('BAZA DANYCH'!$N:$N,'BAZA DANYCH'!$B:$B,STATYSTYKI!$B902,'BAZA DANYCH'!$C:$C,STATYSTYKI!$C902,'BAZA DANYCH'!$G:$G,STATYSTYKI!$D902,'BAZA DANYCH'!$K:$K,STATYSTYKI!BM$550)</f>
        <v>413</v>
      </c>
      <c r="BN902" s="9">
        <f>SUMIFS('BAZA DANYCH'!$N:$N,'BAZA DANYCH'!$B:$B,STATYSTYKI!$B902,'BAZA DANYCH'!$C:$C,STATYSTYKI!$C902,'BAZA DANYCH'!$G:$G,STATYSTYKI!$D902,'BAZA DANYCH'!$K:$K,STATYSTYKI!BN$550)</f>
        <v>410</v>
      </c>
      <c r="BO902" s="9">
        <f>SUMIFS('BAZA DANYCH'!$N:$N,'BAZA DANYCH'!$B:$B,STATYSTYKI!$B902,'BAZA DANYCH'!$C:$C,STATYSTYKI!$C902,'BAZA DANYCH'!$G:$G,STATYSTYKI!$D902,'BAZA DANYCH'!$K:$K,STATYSTYKI!BO$550)</f>
        <v>403</v>
      </c>
      <c r="BP902" s="9">
        <f>SUMIFS('BAZA DANYCH'!$N:$N,'BAZA DANYCH'!$B:$B,STATYSTYKI!$B902,'BAZA DANYCH'!$C:$C,STATYSTYKI!$C902,'BAZA DANYCH'!$G:$G,STATYSTYKI!$D902,'BAZA DANYCH'!$K:$K,STATYSTYKI!BP$550)</f>
        <v>473</v>
      </c>
      <c r="BQ902" s="9">
        <f>SUMIFS('BAZA DANYCH'!$N:$N,'BAZA DANYCH'!$B:$B,STATYSTYKI!$B902,'BAZA DANYCH'!$C:$C,STATYSTYKI!$C902,'BAZA DANYCH'!$G:$G,STATYSTYKI!$D902,'BAZA DANYCH'!$K:$K,STATYSTYKI!BQ$550)</f>
        <v>447</v>
      </c>
      <c r="BR902" s="9">
        <f>SUMIFS('BAZA DANYCH'!$N:$N,'BAZA DANYCH'!$B:$B,STATYSTYKI!$B902,'BAZA DANYCH'!$C:$C,STATYSTYKI!$C902,'BAZA DANYCH'!$G:$G,STATYSTYKI!$D902,'BAZA DANYCH'!$K:$K,STATYSTYKI!BR$550)</f>
        <v>448</v>
      </c>
      <c r="BS902" s="9">
        <f>SUMIFS('BAZA DANYCH'!$N:$N,'BAZA DANYCH'!$B:$B,STATYSTYKI!$B902,'BAZA DANYCH'!$C:$C,STATYSTYKI!$C902,'BAZA DANYCH'!$G:$G,STATYSTYKI!$D902,'BAZA DANYCH'!$K:$K,STATYSTYKI!BS$550)</f>
        <v>490</v>
      </c>
      <c r="BT902" s="9">
        <f>SUMIFS('BAZA DANYCH'!$N:$N,'BAZA DANYCH'!$B:$B,STATYSTYKI!$B902,'BAZA DANYCH'!$C:$C,STATYSTYKI!$C902,'BAZA DANYCH'!$G:$G,STATYSTYKI!$D902,'BAZA DANYCH'!$K:$K,STATYSTYKI!BT$550)</f>
        <v>442</v>
      </c>
      <c r="BU902" s="9">
        <f>SUMIFS('BAZA DANYCH'!$N:$N,'BAZA DANYCH'!$B:$B,STATYSTYKI!$B902,'BAZA DANYCH'!$C:$C,STATYSTYKI!$C902,'BAZA DANYCH'!$G:$G,STATYSTYKI!$D902,'BAZA DANYCH'!$K:$K,STATYSTYKI!BU$550)</f>
        <v>479</v>
      </c>
      <c r="BV902" s="9">
        <f>SUMIFS('BAZA DANYCH'!$N:$N,'BAZA DANYCH'!$B:$B,STATYSTYKI!$B902,'BAZA DANYCH'!$C:$C,STATYSTYKI!$C902,'BAZA DANYCH'!$G:$G,STATYSTYKI!$D902,'BAZA DANYCH'!$K:$K,STATYSTYKI!BV$550)</f>
        <v>449</v>
      </c>
      <c r="BW902" s="9">
        <f>SUMIFS('BAZA DANYCH'!$N:$N,'BAZA DANYCH'!$B:$B,STATYSTYKI!$B902,'BAZA DANYCH'!$C:$C,STATYSTYKI!$C902,'BAZA DANYCH'!$G:$G,STATYSTYKI!$D902,'BAZA DANYCH'!$K:$K,STATYSTYKI!BW$550)</f>
        <v>440</v>
      </c>
      <c r="BX902" s="9">
        <f>SUMIFS('BAZA DANYCH'!$N:$N,'BAZA DANYCH'!$B:$B,STATYSTYKI!$B902,'BAZA DANYCH'!$C:$C,STATYSTYKI!$C902,'BAZA DANYCH'!$G:$G,STATYSTYKI!$D902,'BAZA DANYCH'!$K:$K,STATYSTYKI!BX$550)</f>
        <v>419</v>
      </c>
      <c r="BY902" s="9">
        <f>SUMIFS('BAZA DANYCH'!$N:$N,'BAZA DANYCH'!$B:$B,STATYSTYKI!$B902,'BAZA DANYCH'!$C:$C,STATYSTYKI!$C902,'BAZA DANYCH'!$G:$G,STATYSTYKI!$D902,'BAZA DANYCH'!$K:$K,STATYSTYKI!BY$550)</f>
        <v>395</v>
      </c>
      <c r="BZ902" s="9">
        <f>SUMIFS('BAZA DANYCH'!$N:$N,'BAZA DANYCH'!$B:$B,STATYSTYKI!$B902,'BAZA DANYCH'!$C:$C,STATYSTYKI!$C902,'BAZA DANYCH'!$G:$G,STATYSTYKI!$D902,'BAZA DANYCH'!$K:$K,STATYSTYKI!BZ$550)</f>
        <v>387</v>
      </c>
      <c r="CA902" s="9">
        <f>SUMIFS('BAZA DANYCH'!$N:$N,'BAZA DANYCH'!$B:$B,STATYSTYKI!$B902,'BAZA DANYCH'!$C:$C,STATYSTYKI!$C902,'BAZA DANYCH'!$G:$G,STATYSTYKI!$D902,'BAZA DANYCH'!$K:$K,STATYSTYKI!CA$550)</f>
        <v>407</v>
      </c>
      <c r="CB902" s="9">
        <f>SUMIFS('BAZA DANYCH'!$N:$N,'BAZA DANYCH'!$B:$B,STATYSTYKI!$B902,'BAZA DANYCH'!$C:$C,STATYSTYKI!$C902,'BAZA DANYCH'!$G:$G,STATYSTYKI!$D902,'BAZA DANYCH'!$K:$K,STATYSTYKI!CB$550)</f>
        <v>388</v>
      </c>
      <c r="CC902" s="9">
        <f>SUMIFS('BAZA DANYCH'!$N:$N,'BAZA DANYCH'!$B:$B,STATYSTYKI!$B902,'BAZA DANYCH'!$C:$C,STATYSTYKI!$C902,'BAZA DANYCH'!$G:$G,STATYSTYKI!$D902,'BAZA DANYCH'!$K:$K,STATYSTYKI!CC$550)</f>
        <v>353</v>
      </c>
      <c r="CD902" s="9">
        <f>SUMIFS('BAZA DANYCH'!$N:$N,'BAZA DANYCH'!$B:$B,STATYSTYKI!$B902,'BAZA DANYCH'!$C:$C,STATYSTYKI!$C902,'BAZA DANYCH'!$G:$G,STATYSTYKI!$D902,'BAZA DANYCH'!$K:$K,STATYSTYKI!CD$550)</f>
        <v>320</v>
      </c>
      <c r="CE902" s="9">
        <f>SUMIFS('BAZA DANYCH'!$N:$N,'BAZA DANYCH'!$B:$B,STATYSTYKI!$B902,'BAZA DANYCH'!$C:$C,STATYSTYKI!$C902,'BAZA DANYCH'!$G:$G,STATYSTYKI!$D902,'BAZA DANYCH'!$K:$K,STATYSTYKI!CE$550)</f>
        <v>322</v>
      </c>
      <c r="CF902" s="9">
        <f>SUMIFS('BAZA DANYCH'!$N:$N,'BAZA DANYCH'!$B:$B,STATYSTYKI!$B902,'BAZA DANYCH'!$C:$C,STATYSTYKI!$C902,'BAZA DANYCH'!$G:$G,STATYSTYKI!$D902,'BAZA DANYCH'!$K:$K,STATYSTYKI!CF$550)</f>
        <v>300</v>
      </c>
      <c r="CG902" s="9">
        <f>SUMIFS('BAZA DANYCH'!$N:$N,'BAZA DANYCH'!$B:$B,STATYSTYKI!$B902,'BAZA DANYCH'!$C:$C,STATYSTYKI!$C902,'BAZA DANYCH'!$G:$G,STATYSTYKI!$D902,'BAZA DANYCH'!$K:$K,STATYSTYKI!CG$550)</f>
        <v>301</v>
      </c>
      <c r="CH902" s="9">
        <f>SUMIFS('BAZA DANYCH'!$N:$N,'BAZA DANYCH'!$B:$B,STATYSTYKI!$B902,'BAZA DANYCH'!$C:$C,STATYSTYKI!$C902,'BAZA DANYCH'!$G:$G,STATYSTYKI!$D902,'BAZA DANYCH'!$K:$K,STATYSTYKI!CH$550)</f>
        <v>267</v>
      </c>
      <c r="CI902" s="9">
        <f>SUMIFS('BAZA DANYCH'!$N:$N,'BAZA DANYCH'!$B:$B,STATYSTYKI!$B902,'BAZA DANYCH'!$C:$C,STATYSTYKI!$C902,'BAZA DANYCH'!$G:$G,STATYSTYKI!$D902,'BAZA DANYCH'!$K:$K,STATYSTYKI!CI$550)</f>
        <v>302</v>
      </c>
      <c r="CJ902" s="9">
        <f>SUMIFS('BAZA DANYCH'!$N:$N,'BAZA DANYCH'!$B:$B,STATYSTYKI!$B902,'BAZA DANYCH'!$C:$C,STATYSTYKI!$C902,'BAZA DANYCH'!$G:$G,STATYSTYKI!$D902,'BAZA DANYCH'!$K:$K,STATYSTYKI!CJ$550)</f>
        <v>258</v>
      </c>
      <c r="CK902" s="9">
        <f>SUMIFS('BAZA DANYCH'!$N:$N,'BAZA DANYCH'!$B:$B,STATYSTYKI!$B902,'BAZA DANYCH'!$C:$C,STATYSTYKI!$C902,'BAZA DANYCH'!$G:$G,STATYSTYKI!$D902,'BAZA DANYCH'!$K:$K,STATYSTYKI!CK$550)</f>
        <v>235</v>
      </c>
      <c r="CL902" s="9">
        <f>SUMIFS('BAZA DANYCH'!$N:$N,'BAZA DANYCH'!$B:$B,STATYSTYKI!$B902,'BAZA DANYCH'!$C:$C,STATYSTYKI!$C902,'BAZA DANYCH'!$G:$G,STATYSTYKI!$D902,'BAZA DANYCH'!$K:$K,STATYSTYKI!CL$550)</f>
        <v>218</v>
      </c>
      <c r="CM902" s="9">
        <f>SUMIFS('BAZA DANYCH'!$N:$N,'BAZA DANYCH'!$B:$B,STATYSTYKI!$B902,'BAZA DANYCH'!$C:$C,STATYSTYKI!$C902,'BAZA DANYCH'!$G:$G,STATYSTYKI!$D902,'BAZA DANYCH'!$K:$K,STATYSTYKI!CM$550)</f>
        <v>207</v>
      </c>
      <c r="CN902" s="9">
        <f>SUMIFS('BAZA DANYCH'!$N:$N,'BAZA DANYCH'!$B:$B,STATYSTYKI!$B902,'BAZA DANYCH'!$C:$C,STATYSTYKI!$C902,'BAZA DANYCH'!$G:$G,STATYSTYKI!$D902,'BAZA DANYCH'!$K:$K,STATYSTYKI!CN$550)</f>
        <v>257</v>
      </c>
      <c r="CO902" s="9">
        <f>SUMIFS('BAZA DANYCH'!$N:$N,'BAZA DANYCH'!$B:$B,STATYSTYKI!$B902,'BAZA DANYCH'!$C:$C,STATYSTYKI!$C902,'BAZA DANYCH'!$G:$G,STATYSTYKI!$D902,'BAZA DANYCH'!$K:$K,STATYSTYKI!CO$550)</f>
        <v>157</v>
      </c>
      <c r="CP902" s="9">
        <f>SUMIFS('BAZA DANYCH'!$N:$N,'BAZA DANYCH'!$B:$B,STATYSTYKI!$B902,'BAZA DANYCH'!$C:$C,STATYSTYKI!$C902,'BAZA DANYCH'!$G:$G,STATYSTYKI!$D902,'BAZA DANYCH'!$K:$K,STATYSTYKI!CP$550)</f>
        <v>150</v>
      </c>
      <c r="CQ902" s="9">
        <f>SUMIFS('BAZA DANYCH'!$N:$N,'BAZA DANYCH'!$B:$B,STATYSTYKI!$B902,'BAZA DANYCH'!$C:$C,STATYSTYKI!$C902,'BAZA DANYCH'!$G:$G,STATYSTYKI!$D902,'BAZA DANYCH'!$K:$K,STATYSTYKI!CQ$550)</f>
        <v>178</v>
      </c>
      <c r="CR902" s="9">
        <f>SUMIFS('BAZA DANYCH'!$N:$N,'BAZA DANYCH'!$B:$B,STATYSTYKI!$B902,'BAZA DANYCH'!$C:$C,STATYSTYKI!$C902,'BAZA DANYCH'!$G:$G,STATYSTYKI!$D902,'BAZA DANYCH'!$K:$K,STATYSTYKI!CR$550)</f>
        <v>158</v>
      </c>
      <c r="CS902" s="9">
        <f>SUMIFS('BAZA DANYCH'!$N:$N,'BAZA DANYCH'!$B:$B,STATYSTYKI!$B902,'BAZA DANYCH'!$C:$C,STATYSTYKI!$C902,'BAZA DANYCH'!$G:$G,STATYSTYKI!$D902,'BAZA DANYCH'!$K:$K,STATYSTYKI!CS$550)</f>
        <v>100</v>
      </c>
      <c r="CT902" s="9">
        <f>SUMIFS('BAZA DANYCH'!$N:$N,'BAZA DANYCH'!$B:$B,STATYSTYKI!$B902,'BAZA DANYCH'!$C:$C,STATYSTYKI!$C902,'BAZA DANYCH'!$G:$G,STATYSTYKI!$D902,'BAZA DANYCH'!$K:$K,STATYSTYKI!CT$550)</f>
        <v>104</v>
      </c>
      <c r="CU902" s="9">
        <f>SUMIFS('BAZA DANYCH'!$N:$N,'BAZA DANYCH'!$B:$B,STATYSTYKI!$B902,'BAZA DANYCH'!$C:$C,STATYSTYKI!$C902,'BAZA DANYCH'!$G:$G,STATYSTYKI!$D902,'BAZA DANYCH'!$K:$K,STATYSTYKI!CU$550)</f>
        <v>81</v>
      </c>
      <c r="CV902" s="9">
        <f>SUMIFS('BAZA DANYCH'!$N:$N,'BAZA DANYCH'!$B:$B,STATYSTYKI!$B902,'BAZA DANYCH'!$C:$C,STATYSTYKI!$C902,'BAZA DANYCH'!$G:$G,STATYSTYKI!$D902,'BAZA DANYCH'!$K:$K,STATYSTYKI!CV$550)</f>
        <v>62</v>
      </c>
      <c r="CW902" s="9">
        <f>SUMIFS('BAZA DANYCH'!$N:$N,'BAZA DANYCH'!$B:$B,STATYSTYKI!$B902,'BAZA DANYCH'!$C:$C,STATYSTYKI!$C902,'BAZA DANYCH'!$G:$G,STATYSTYKI!$D902,'BAZA DANYCH'!$K:$K,STATYSTYKI!CW$550)</f>
        <v>52</v>
      </c>
      <c r="CX902" s="9">
        <f>SUMIFS('BAZA DANYCH'!$N:$N,'BAZA DANYCH'!$B:$B,STATYSTYKI!$B902,'BAZA DANYCH'!$C:$C,STATYSTYKI!$C902,'BAZA DANYCH'!$G:$G,STATYSTYKI!$D902,'BAZA DANYCH'!$K:$K,STATYSTYKI!CX$550)</f>
        <v>54</v>
      </c>
    </row>
    <row r="903" spans="1:102" hidden="1">
      <c r="A903" s="8"/>
      <c r="B903" s="60" t="s">
        <v>191</v>
      </c>
      <c r="C903" s="61" t="s">
        <v>192</v>
      </c>
      <c r="D903" s="61" t="s">
        <v>194</v>
      </c>
      <c r="E903" s="82" t="s">
        <v>11</v>
      </c>
      <c r="F903" s="64">
        <f t="shared" si="280"/>
        <v>37</v>
      </c>
      <c r="G903" s="9">
        <f>SUMIFS('BAZA DANYCH'!$U:$U,'BAZA DANYCH'!$B:$B,STATYSTYKI!$B903,'BAZA DANYCH'!$C:$C,STATYSTYKI!$C903,'BAZA DANYCH'!$G:$G,STATYSTYKI!$D903,'BAZA DANYCH'!$K:$K,STATYSTYKI!G$550)</f>
        <v>0</v>
      </c>
      <c r="H903" s="9">
        <f>SUMIFS('BAZA DANYCH'!$U:$U,'BAZA DANYCH'!$B:$B,STATYSTYKI!$B903,'BAZA DANYCH'!$C:$C,STATYSTYKI!$C903,'BAZA DANYCH'!$G:$G,STATYSTYKI!$D903,'BAZA DANYCH'!$K:$K,STATYSTYKI!H$550)</f>
        <v>0</v>
      </c>
      <c r="I903" s="9">
        <f>SUMIFS('BAZA DANYCH'!$U:$U,'BAZA DANYCH'!$B:$B,STATYSTYKI!$B903,'BAZA DANYCH'!$C:$C,STATYSTYKI!$C903,'BAZA DANYCH'!$G:$G,STATYSTYKI!$D903,'BAZA DANYCH'!$K:$K,STATYSTYKI!I$550)</f>
        <v>0</v>
      </c>
      <c r="J903" s="9">
        <f>SUMIFS('BAZA DANYCH'!$U:$U,'BAZA DANYCH'!$B:$B,STATYSTYKI!$B903,'BAZA DANYCH'!$C:$C,STATYSTYKI!$C903,'BAZA DANYCH'!$G:$G,STATYSTYKI!$D903,'BAZA DANYCH'!$K:$K,STATYSTYKI!J$550)</f>
        <v>0</v>
      </c>
      <c r="K903" s="9">
        <f>SUMIFS('BAZA DANYCH'!$U:$U,'BAZA DANYCH'!$B:$B,STATYSTYKI!$B903,'BAZA DANYCH'!$C:$C,STATYSTYKI!$C903,'BAZA DANYCH'!$G:$G,STATYSTYKI!$D903,'BAZA DANYCH'!$K:$K,STATYSTYKI!K$550)</f>
        <v>0</v>
      </c>
      <c r="L903" s="9">
        <f>SUMIFS('BAZA DANYCH'!$U:$U,'BAZA DANYCH'!$B:$B,STATYSTYKI!$B903,'BAZA DANYCH'!$C:$C,STATYSTYKI!$C903,'BAZA DANYCH'!$G:$G,STATYSTYKI!$D903,'BAZA DANYCH'!$K:$K,STATYSTYKI!L$550)</f>
        <v>0</v>
      </c>
      <c r="M903" s="9">
        <f>SUMIFS('BAZA DANYCH'!$U:$U,'BAZA DANYCH'!$B:$B,STATYSTYKI!$B903,'BAZA DANYCH'!$C:$C,STATYSTYKI!$C903,'BAZA DANYCH'!$G:$G,STATYSTYKI!$D903,'BAZA DANYCH'!$K:$K,STATYSTYKI!M$550)</f>
        <v>0</v>
      </c>
      <c r="N903" s="9">
        <f>SUMIFS('BAZA DANYCH'!$U:$U,'BAZA DANYCH'!$B:$B,STATYSTYKI!$B903,'BAZA DANYCH'!$C:$C,STATYSTYKI!$C903,'BAZA DANYCH'!$G:$G,STATYSTYKI!$D903,'BAZA DANYCH'!$K:$K,STATYSTYKI!N$550)</f>
        <v>0</v>
      </c>
      <c r="O903" s="9">
        <f>SUMIFS('BAZA DANYCH'!$U:$U,'BAZA DANYCH'!$B:$B,STATYSTYKI!$B903,'BAZA DANYCH'!$C:$C,STATYSTYKI!$C903,'BAZA DANYCH'!$G:$G,STATYSTYKI!$D903,'BAZA DANYCH'!$K:$K,STATYSTYKI!O$550)</f>
        <v>0</v>
      </c>
      <c r="P903" s="9">
        <f>SUMIFS('BAZA DANYCH'!$U:$U,'BAZA DANYCH'!$B:$B,STATYSTYKI!$B903,'BAZA DANYCH'!$C:$C,STATYSTYKI!$C903,'BAZA DANYCH'!$G:$G,STATYSTYKI!$D903,'BAZA DANYCH'!$K:$K,STATYSTYKI!P$550)</f>
        <v>0</v>
      </c>
      <c r="Q903" s="9">
        <f>SUMIFS('BAZA DANYCH'!$U:$U,'BAZA DANYCH'!$B:$B,STATYSTYKI!$B903,'BAZA DANYCH'!$C:$C,STATYSTYKI!$C903,'BAZA DANYCH'!$G:$G,STATYSTYKI!$D903,'BAZA DANYCH'!$K:$K,STATYSTYKI!Q$550)</f>
        <v>0</v>
      </c>
      <c r="R903" s="9">
        <f>SUMIFS('BAZA DANYCH'!$U:$U,'BAZA DANYCH'!$B:$B,STATYSTYKI!$B903,'BAZA DANYCH'!$C:$C,STATYSTYKI!$C903,'BAZA DANYCH'!$G:$G,STATYSTYKI!$D903,'BAZA DANYCH'!$K:$K,STATYSTYKI!R$550)</f>
        <v>0</v>
      </c>
      <c r="S903" s="9">
        <f>SUMIFS('BAZA DANYCH'!$U:$U,'BAZA DANYCH'!$B:$B,STATYSTYKI!$B903,'BAZA DANYCH'!$C:$C,STATYSTYKI!$C903,'BAZA DANYCH'!$G:$G,STATYSTYKI!$D903,'BAZA DANYCH'!$K:$K,STATYSTYKI!S$550)</f>
        <v>0</v>
      </c>
      <c r="T903" s="9">
        <f>SUMIFS('BAZA DANYCH'!$U:$U,'BAZA DANYCH'!$B:$B,STATYSTYKI!$B903,'BAZA DANYCH'!$C:$C,STATYSTYKI!$C903,'BAZA DANYCH'!$G:$G,STATYSTYKI!$D903,'BAZA DANYCH'!$K:$K,STATYSTYKI!T$550)</f>
        <v>0</v>
      </c>
      <c r="U903" s="9">
        <f>SUMIFS('BAZA DANYCH'!$U:$U,'BAZA DANYCH'!$B:$B,STATYSTYKI!$B903,'BAZA DANYCH'!$C:$C,STATYSTYKI!$C903,'BAZA DANYCH'!$G:$G,STATYSTYKI!$D903,'BAZA DANYCH'!$K:$K,STATYSTYKI!U$550)</f>
        <v>1</v>
      </c>
      <c r="V903" s="9">
        <f>SUMIFS('BAZA DANYCH'!$U:$U,'BAZA DANYCH'!$B:$B,STATYSTYKI!$B903,'BAZA DANYCH'!$C:$C,STATYSTYKI!$C903,'BAZA DANYCH'!$G:$G,STATYSTYKI!$D903,'BAZA DANYCH'!$K:$K,STATYSTYKI!V$550)</f>
        <v>0</v>
      </c>
      <c r="W903" s="9">
        <f>SUMIFS('BAZA DANYCH'!$U:$U,'BAZA DANYCH'!$B:$B,STATYSTYKI!$B903,'BAZA DANYCH'!$C:$C,STATYSTYKI!$C903,'BAZA DANYCH'!$G:$G,STATYSTYKI!$D903,'BAZA DANYCH'!$K:$K,STATYSTYKI!W$550)</f>
        <v>0</v>
      </c>
      <c r="X903" s="9">
        <f>SUMIFS('BAZA DANYCH'!$U:$U,'BAZA DANYCH'!$B:$B,STATYSTYKI!$B903,'BAZA DANYCH'!$C:$C,STATYSTYKI!$C903,'BAZA DANYCH'!$G:$G,STATYSTYKI!$D903,'BAZA DANYCH'!$K:$K,STATYSTYKI!X$550)</f>
        <v>0</v>
      </c>
      <c r="Y903" s="9">
        <f>SUMIFS('BAZA DANYCH'!$U:$U,'BAZA DANYCH'!$B:$B,STATYSTYKI!$B903,'BAZA DANYCH'!$C:$C,STATYSTYKI!$C903,'BAZA DANYCH'!$G:$G,STATYSTYKI!$D903,'BAZA DANYCH'!$K:$K,STATYSTYKI!Y$550)</f>
        <v>0</v>
      </c>
      <c r="Z903" s="9">
        <f>SUMIFS('BAZA DANYCH'!$U:$U,'BAZA DANYCH'!$B:$B,STATYSTYKI!$B903,'BAZA DANYCH'!$C:$C,STATYSTYKI!$C903,'BAZA DANYCH'!$G:$G,STATYSTYKI!$D903,'BAZA DANYCH'!$K:$K,STATYSTYKI!Z$550)</f>
        <v>0</v>
      </c>
      <c r="AA903" s="9">
        <f>SUMIFS('BAZA DANYCH'!$U:$U,'BAZA DANYCH'!$B:$B,STATYSTYKI!$B903,'BAZA DANYCH'!$C:$C,STATYSTYKI!$C903,'BAZA DANYCH'!$G:$G,STATYSTYKI!$D903,'BAZA DANYCH'!$K:$K,STATYSTYKI!AA$550)</f>
        <v>0</v>
      </c>
      <c r="AB903" s="9">
        <f>SUMIFS('BAZA DANYCH'!$U:$U,'BAZA DANYCH'!$B:$B,STATYSTYKI!$B903,'BAZA DANYCH'!$C:$C,STATYSTYKI!$C903,'BAZA DANYCH'!$G:$G,STATYSTYKI!$D903,'BAZA DANYCH'!$K:$K,STATYSTYKI!AB$550)</f>
        <v>0</v>
      </c>
      <c r="AC903" s="9">
        <f>SUMIFS('BAZA DANYCH'!$U:$U,'BAZA DANYCH'!$B:$B,STATYSTYKI!$B903,'BAZA DANYCH'!$C:$C,STATYSTYKI!$C903,'BAZA DANYCH'!$G:$G,STATYSTYKI!$D903,'BAZA DANYCH'!$K:$K,STATYSTYKI!AC$550)</f>
        <v>0</v>
      </c>
      <c r="AD903" s="9">
        <f>SUMIFS('BAZA DANYCH'!$U:$U,'BAZA DANYCH'!$B:$B,STATYSTYKI!$B903,'BAZA DANYCH'!$C:$C,STATYSTYKI!$C903,'BAZA DANYCH'!$G:$G,STATYSTYKI!$D903,'BAZA DANYCH'!$K:$K,STATYSTYKI!AD$550)</f>
        <v>0</v>
      </c>
      <c r="AE903" s="9">
        <f>SUMIFS('BAZA DANYCH'!$U:$U,'BAZA DANYCH'!$B:$B,STATYSTYKI!$B903,'BAZA DANYCH'!$C:$C,STATYSTYKI!$C903,'BAZA DANYCH'!$G:$G,STATYSTYKI!$D903,'BAZA DANYCH'!$K:$K,STATYSTYKI!AE$550)</f>
        <v>1</v>
      </c>
      <c r="AF903" s="9">
        <f>SUMIFS('BAZA DANYCH'!$U:$U,'BAZA DANYCH'!$B:$B,STATYSTYKI!$B903,'BAZA DANYCH'!$C:$C,STATYSTYKI!$C903,'BAZA DANYCH'!$G:$G,STATYSTYKI!$D903,'BAZA DANYCH'!$K:$K,STATYSTYKI!AF$550)</f>
        <v>2</v>
      </c>
      <c r="AG903" s="9">
        <f>SUMIFS('BAZA DANYCH'!$U:$U,'BAZA DANYCH'!$B:$B,STATYSTYKI!$B903,'BAZA DANYCH'!$C:$C,STATYSTYKI!$C903,'BAZA DANYCH'!$G:$G,STATYSTYKI!$D903,'BAZA DANYCH'!$K:$K,STATYSTYKI!AG$550)</f>
        <v>2</v>
      </c>
      <c r="AH903" s="9">
        <f>SUMIFS('BAZA DANYCH'!$U:$U,'BAZA DANYCH'!$B:$B,STATYSTYKI!$B903,'BAZA DANYCH'!$C:$C,STATYSTYKI!$C903,'BAZA DANYCH'!$G:$G,STATYSTYKI!$D903,'BAZA DANYCH'!$K:$K,STATYSTYKI!AH$550)</f>
        <v>0</v>
      </c>
      <c r="AI903" s="9">
        <f>SUMIFS('BAZA DANYCH'!$U:$U,'BAZA DANYCH'!$B:$B,STATYSTYKI!$B903,'BAZA DANYCH'!$C:$C,STATYSTYKI!$C903,'BAZA DANYCH'!$G:$G,STATYSTYKI!$D903,'BAZA DANYCH'!$K:$K,STATYSTYKI!AI$550)</f>
        <v>1</v>
      </c>
      <c r="AJ903" s="9">
        <f>SUMIFS('BAZA DANYCH'!$U:$U,'BAZA DANYCH'!$B:$B,STATYSTYKI!$B903,'BAZA DANYCH'!$C:$C,STATYSTYKI!$C903,'BAZA DANYCH'!$G:$G,STATYSTYKI!$D903,'BAZA DANYCH'!$K:$K,STATYSTYKI!AJ$550)</f>
        <v>0</v>
      </c>
      <c r="AK903" s="9">
        <f>SUMIFS('BAZA DANYCH'!$U:$U,'BAZA DANYCH'!$B:$B,STATYSTYKI!$B903,'BAZA DANYCH'!$C:$C,STATYSTYKI!$C903,'BAZA DANYCH'!$G:$G,STATYSTYKI!$D903,'BAZA DANYCH'!$K:$K,STATYSTYKI!AK$550)</f>
        <v>3</v>
      </c>
      <c r="AL903" s="9">
        <f>SUMIFS('BAZA DANYCH'!$U:$U,'BAZA DANYCH'!$B:$B,STATYSTYKI!$B903,'BAZA DANYCH'!$C:$C,STATYSTYKI!$C903,'BAZA DANYCH'!$G:$G,STATYSTYKI!$D903,'BAZA DANYCH'!$K:$K,STATYSTYKI!AL$550)</f>
        <v>3</v>
      </c>
      <c r="AM903" s="9">
        <f>SUMIFS('BAZA DANYCH'!$U:$U,'BAZA DANYCH'!$B:$B,STATYSTYKI!$B903,'BAZA DANYCH'!$C:$C,STATYSTYKI!$C903,'BAZA DANYCH'!$G:$G,STATYSTYKI!$D903,'BAZA DANYCH'!$K:$K,STATYSTYKI!AM$550)</f>
        <v>2</v>
      </c>
      <c r="AN903" s="9">
        <f>SUMIFS('BAZA DANYCH'!$U:$U,'BAZA DANYCH'!$B:$B,STATYSTYKI!$B903,'BAZA DANYCH'!$C:$C,STATYSTYKI!$C903,'BAZA DANYCH'!$G:$G,STATYSTYKI!$D903,'BAZA DANYCH'!$K:$K,STATYSTYKI!AN$550)</f>
        <v>1</v>
      </c>
      <c r="AO903" s="9">
        <f>SUMIFS('BAZA DANYCH'!$U:$U,'BAZA DANYCH'!$B:$B,STATYSTYKI!$B903,'BAZA DANYCH'!$C:$C,STATYSTYKI!$C903,'BAZA DANYCH'!$G:$G,STATYSTYKI!$D903,'BAZA DANYCH'!$K:$K,STATYSTYKI!AO$550)</f>
        <v>1</v>
      </c>
      <c r="AP903" s="9">
        <f>SUMIFS('BAZA DANYCH'!$U:$U,'BAZA DANYCH'!$B:$B,STATYSTYKI!$B903,'BAZA DANYCH'!$C:$C,STATYSTYKI!$C903,'BAZA DANYCH'!$G:$G,STATYSTYKI!$D903,'BAZA DANYCH'!$K:$K,STATYSTYKI!AP$550)</f>
        <v>0</v>
      </c>
      <c r="AQ903" s="9">
        <f>SUMIFS('BAZA DANYCH'!$U:$U,'BAZA DANYCH'!$B:$B,STATYSTYKI!$B903,'BAZA DANYCH'!$C:$C,STATYSTYKI!$C903,'BAZA DANYCH'!$G:$G,STATYSTYKI!$D903,'BAZA DANYCH'!$K:$K,STATYSTYKI!AQ$550)</f>
        <v>1</v>
      </c>
      <c r="AR903" s="9">
        <f>SUMIFS('BAZA DANYCH'!$U:$U,'BAZA DANYCH'!$B:$B,STATYSTYKI!$B903,'BAZA DANYCH'!$C:$C,STATYSTYKI!$C903,'BAZA DANYCH'!$G:$G,STATYSTYKI!$D903,'BAZA DANYCH'!$K:$K,STATYSTYKI!AR$550)</f>
        <v>0</v>
      </c>
      <c r="AS903" s="9">
        <f>SUMIFS('BAZA DANYCH'!$U:$U,'BAZA DANYCH'!$B:$B,STATYSTYKI!$B903,'BAZA DANYCH'!$C:$C,STATYSTYKI!$C903,'BAZA DANYCH'!$G:$G,STATYSTYKI!$D903,'BAZA DANYCH'!$K:$K,STATYSTYKI!AS$550)</f>
        <v>0</v>
      </c>
      <c r="AT903" s="9">
        <f>SUMIFS('BAZA DANYCH'!$U:$U,'BAZA DANYCH'!$B:$B,STATYSTYKI!$B903,'BAZA DANYCH'!$C:$C,STATYSTYKI!$C903,'BAZA DANYCH'!$G:$G,STATYSTYKI!$D903,'BAZA DANYCH'!$K:$K,STATYSTYKI!AT$550)</f>
        <v>2</v>
      </c>
      <c r="AU903" s="9">
        <f>SUMIFS('BAZA DANYCH'!$U:$U,'BAZA DANYCH'!$B:$B,STATYSTYKI!$B903,'BAZA DANYCH'!$C:$C,STATYSTYKI!$C903,'BAZA DANYCH'!$G:$G,STATYSTYKI!$D903,'BAZA DANYCH'!$K:$K,STATYSTYKI!AU$550)</f>
        <v>0</v>
      </c>
      <c r="AV903" s="9">
        <f>SUMIFS('BAZA DANYCH'!$U:$U,'BAZA DANYCH'!$B:$B,STATYSTYKI!$B903,'BAZA DANYCH'!$C:$C,STATYSTYKI!$C903,'BAZA DANYCH'!$G:$G,STATYSTYKI!$D903,'BAZA DANYCH'!$K:$K,STATYSTYKI!AV$550)</f>
        <v>0</v>
      </c>
      <c r="AW903" s="9">
        <f>SUMIFS('BAZA DANYCH'!$U:$U,'BAZA DANYCH'!$B:$B,STATYSTYKI!$B903,'BAZA DANYCH'!$C:$C,STATYSTYKI!$C903,'BAZA DANYCH'!$G:$G,STATYSTYKI!$D903,'BAZA DANYCH'!$K:$K,STATYSTYKI!AW$550)</f>
        <v>0</v>
      </c>
      <c r="AX903" s="9">
        <f>SUMIFS('BAZA DANYCH'!$U:$U,'BAZA DANYCH'!$B:$B,STATYSTYKI!$B903,'BAZA DANYCH'!$C:$C,STATYSTYKI!$C903,'BAZA DANYCH'!$G:$G,STATYSTYKI!$D903,'BAZA DANYCH'!$K:$K,STATYSTYKI!AX$550)</f>
        <v>0</v>
      </c>
      <c r="AY903" s="9">
        <f>SUMIFS('BAZA DANYCH'!$U:$U,'BAZA DANYCH'!$B:$B,STATYSTYKI!$B903,'BAZA DANYCH'!$C:$C,STATYSTYKI!$C903,'BAZA DANYCH'!$G:$G,STATYSTYKI!$D903,'BAZA DANYCH'!$K:$K,STATYSTYKI!AY$550)</f>
        <v>3</v>
      </c>
      <c r="AZ903" s="9">
        <f>SUMIFS('BAZA DANYCH'!$U:$U,'BAZA DANYCH'!$B:$B,STATYSTYKI!$B903,'BAZA DANYCH'!$C:$C,STATYSTYKI!$C903,'BAZA DANYCH'!$G:$G,STATYSTYKI!$D903,'BAZA DANYCH'!$K:$K,STATYSTYKI!AZ$550)</f>
        <v>0</v>
      </c>
      <c r="BA903" s="9">
        <f>SUMIFS('BAZA DANYCH'!$U:$U,'BAZA DANYCH'!$B:$B,STATYSTYKI!$B903,'BAZA DANYCH'!$C:$C,STATYSTYKI!$C903,'BAZA DANYCH'!$G:$G,STATYSTYKI!$D903,'BAZA DANYCH'!$K:$K,STATYSTYKI!BA$550)</f>
        <v>1</v>
      </c>
      <c r="BB903" s="9">
        <f>SUMIFS('BAZA DANYCH'!$U:$U,'BAZA DANYCH'!$B:$B,STATYSTYKI!$B903,'BAZA DANYCH'!$C:$C,STATYSTYKI!$C903,'BAZA DANYCH'!$G:$G,STATYSTYKI!$D903,'BAZA DANYCH'!$K:$K,STATYSTYKI!BB$550)</f>
        <v>0</v>
      </c>
      <c r="BC903" s="9">
        <f>SUMIFS('BAZA DANYCH'!$U:$U,'BAZA DANYCH'!$B:$B,STATYSTYKI!$B903,'BAZA DANYCH'!$C:$C,STATYSTYKI!$C903,'BAZA DANYCH'!$G:$G,STATYSTYKI!$D903,'BAZA DANYCH'!$K:$K,STATYSTYKI!BC$550)</f>
        <v>1</v>
      </c>
      <c r="BD903" s="9">
        <f>SUMIFS('BAZA DANYCH'!$U:$U,'BAZA DANYCH'!$B:$B,STATYSTYKI!$B903,'BAZA DANYCH'!$C:$C,STATYSTYKI!$C903,'BAZA DANYCH'!$G:$G,STATYSTYKI!$D903,'BAZA DANYCH'!$K:$K,STATYSTYKI!BD$550)</f>
        <v>0</v>
      </c>
      <c r="BE903" s="9">
        <f>SUMIFS('BAZA DANYCH'!$U:$U,'BAZA DANYCH'!$B:$B,STATYSTYKI!$B903,'BAZA DANYCH'!$C:$C,STATYSTYKI!$C903,'BAZA DANYCH'!$G:$G,STATYSTYKI!$D903,'BAZA DANYCH'!$K:$K,STATYSTYKI!BE$550)</f>
        <v>1</v>
      </c>
      <c r="BF903" s="9">
        <f>SUMIFS('BAZA DANYCH'!$U:$U,'BAZA DANYCH'!$B:$B,STATYSTYKI!$B903,'BAZA DANYCH'!$C:$C,STATYSTYKI!$C903,'BAZA DANYCH'!$G:$G,STATYSTYKI!$D903,'BAZA DANYCH'!$K:$K,STATYSTYKI!BF$550)</f>
        <v>1</v>
      </c>
      <c r="BG903" s="9">
        <f>SUMIFS('BAZA DANYCH'!$U:$U,'BAZA DANYCH'!$B:$B,STATYSTYKI!$B903,'BAZA DANYCH'!$C:$C,STATYSTYKI!$C903,'BAZA DANYCH'!$G:$G,STATYSTYKI!$D903,'BAZA DANYCH'!$K:$K,STATYSTYKI!BG$550)</f>
        <v>0</v>
      </c>
      <c r="BH903" s="9">
        <f>SUMIFS('BAZA DANYCH'!$U:$U,'BAZA DANYCH'!$B:$B,STATYSTYKI!$B903,'BAZA DANYCH'!$C:$C,STATYSTYKI!$C903,'BAZA DANYCH'!$G:$G,STATYSTYKI!$D903,'BAZA DANYCH'!$K:$K,STATYSTYKI!BH$550)</f>
        <v>0</v>
      </c>
      <c r="BI903" s="9">
        <f>SUMIFS('BAZA DANYCH'!$U:$U,'BAZA DANYCH'!$B:$B,STATYSTYKI!$B903,'BAZA DANYCH'!$C:$C,STATYSTYKI!$C903,'BAZA DANYCH'!$G:$G,STATYSTYKI!$D903,'BAZA DANYCH'!$K:$K,STATYSTYKI!BI$550)</f>
        <v>0</v>
      </c>
      <c r="BJ903" s="9">
        <f>SUMIFS('BAZA DANYCH'!$U:$U,'BAZA DANYCH'!$B:$B,STATYSTYKI!$B903,'BAZA DANYCH'!$C:$C,STATYSTYKI!$C903,'BAZA DANYCH'!$G:$G,STATYSTYKI!$D903,'BAZA DANYCH'!$K:$K,STATYSTYKI!BJ$550)</f>
        <v>0</v>
      </c>
      <c r="BK903" s="9">
        <f>SUMIFS('BAZA DANYCH'!$U:$U,'BAZA DANYCH'!$B:$B,STATYSTYKI!$B903,'BAZA DANYCH'!$C:$C,STATYSTYKI!$C903,'BAZA DANYCH'!$G:$G,STATYSTYKI!$D903,'BAZA DANYCH'!$K:$K,STATYSTYKI!BK$550)</f>
        <v>0</v>
      </c>
      <c r="BL903" s="9">
        <f>SUMIFS('BAZA DANYCH'!$U:$U,'BAZA DANYCH'!$B:$B,STATYSTYKI!$B903,'BAZA DANYCH'!$C:$C,STATYSTYKI!$C903,'BAZA DANYCH'!$G:$G,STATYSTYKI!$D903,'BAZA DANYCH'!$K:$K,STATYSTYKI!BL$550)</f>
        <v>0</v>
      </c>
      <c r="BM903" s="9">
        <f>SUMIFS('BAZA DANYCH'!$U:$U,'BAZA DANYCH'!$B:$B,STATYSTYKI!$B903,'BAZA DANYCH'!$C:$C,STATYSTYKI!$C903,'BAZA DANYCH'!$G:$G,STATYSTYKI!$D903,'BAZA DANYCH'!$K:$K,STATYSTYKI!BM$550)</f>
        <v>1</v>
      </c>
      <c r="BN903" s="9">
        <f>SUMIFS('BAZA DANYCH'!$U:$U,'BAZA DANYCH'!$B:$B,STATYSTYKI!$B903,'BAZA DANYCH'!$C:$C,STATYSTYKI!$C903,'BAZA DANYCH'!$G:$G,STATYSTYKI!$D903,'BAZA DANYCH'!$K:$K,STATYSTYKI!BN$550)</f>
        <v>1</v>
      </c>
      <c r="BO903" s="9">
        <f>SUMIFS('BAZA DANYCH'!$U:$U,'BAZA DANYCH'!$B:$B,STATYSTYKI!$B903,'BAZA DANYCH'!$C:$C,STATYSTYKI!$C903,'BAZA DANYCH'!$G:$G,STATYSTYKI!$D903,'BAZA DANYCH'!$K:$K,STATYSTYKI!BO$550)</f>
        <v>0</v>
      </c>
      <c r="BP903" s="9">
        <f>SUMIFS('BAZA DANYCH'!$U:$U,'BAZA DANYCH'!$B:$B,STATYSTYKI!$B903,'BAZA DANYCH'!$C:$C,STATYSTYKI!$C903,'BAZA DANYCH'!$G:$G,STATYSTYKI!$D903,'BAZA DANYCH'!$K:$K,STATYSTYKI!BP$550)</f>
        <v>1</v>
      </c>
      <c r="BQ903" s="9">
        <f>SUMIFS('BAZA DANYCH'!$U:$U,'BAZA DANYCH'!$B:$B,STATYSTYKI!$B903,'BAZA DANYCH'!$C:$C,STATYSTYKI!$C903,'BAZA DANYCH'!$G:$G,STATYSTYKI!$D903,'BAZA DANYCH'!$K:$K,STATYSTYKI!BQ$550)</f>
        <v>0</v>
      </c>
      <c r="BR903" s="9">
        <f>SUMIFS('BAZA DANYCH'!$U:$U,'BAZA DANYCH'!$B:$B,STATYSTYKI!$B903,'BAZA DANYCH'!$C:$C,STATYSTYKI!$C903,'BAZA DANYCH'!$G:$G,STATYSTYKI!$D903,'BAZA DANYCH'!$K:$K,STATYSTYKI!BR$550)</f>
        <v>0</v>
      </c>
      <c r="BS903" s="9">
        <f>SUMIFS('BAZA DANYCH'!$U:$U,'BAZA DANYCH'!$B:$B,STATYSTYKI!$B903,'BAZA DANYCH'!$C:$C,STATYSTYKI!$C903,'BAZA DANYCH'!$G:$G,STATYSTYKI!$D903,'BAZA DANYCH'!$K:$K,STATYSTYKI!BS$550)</f>
        <v>2</v>
      </c>
      <c r="BT903" s="9">
        <f>SUMIFS('BAZA DANYCH'!$U:$U,'BAZA DANYCH'!$B:$B,STATYSTYKI!$B903,'BAZA DANYCH'!$C:$C,STATYSTYKI!$C903,'BAZA DANYCH'!$G:$G,STATYSTYKI!$D903,'BAZA DANYCH'!$K:$K,STATYSTYKI!BT$550)</f>
        <v>0</v>
      </c>
      <c r="BU903" s="9">
        <f>SUMIFS('BAZA DANYCH'!$U:$U,'BAZA DANYCH'!$B:$B,STATYSTYKI!$B903,'BAZA DANYCH'!$C:$C,STATYSTYKI!$C903,'BAZA DANYCH'!$G:$G,STATYSTYKI!$D903,'BAZA DANYCH'!$K:$K,STATYSTYKI!BU$550)</f>
        <v>0</v>
      </c>
      <c r="BV903" s="9">
        <f>SUMIFS('BAZA DANYCH'!$U:$U,'BAZA DANYCH'!$B:$B,STATYSTYKI!$B903,'BAZA DANYCH'!$C:$C,STATYSTYKI!$C903,'BAZA DANYCH'!$G:$G,STATYSTYKI!$D903,'BAZA DANYCH'!$K:$K,STATYSTYKI!BV$550)</f>
        <v>1</v>
      </c>
      <c r="BW903" s="9">
        <f>SUMIFS('BAZA DANYCH'!$U:$U,'BAZA DANYCH'!$B:$B,STATYSTYKI!$B903,'BAZA DANYCH'!$C:$C,STATYSTYKI!$C903,'BAZA DANYCH'!$G:$G,STATYSTYKI!$D903,'BAZA DANYCH'!$K:$K,STATYSTYKI!BW$550)</f>
        <v>0</v>
      </c>
      <c r="BX903" s="9">
        <f>SUMIFS('BAZA DANYCH'!$U:$U,'BAZA DANYCH'!$B:$B,STATYSTYKI!$B903,'BAZA DANYCH'!$C:$C,STATYSTYKI!$C903,'BAZA DANYCH'!$G:$G,STATYSTYKI!$D903,'BAZA DANYCH'!$K:$K,STATYSTYKI!BX$550)</f>
        <v>0</v>
      </c>
      <c r="BY903" s="9">
        <f>SUMIFS('BAZA DANYCH'!$U:$U,'BAZA DANYCH'!$B:$B,STATYSTYKI!$B903,'BAZA DANYCH'!$C:$C,STATYSTYKI!$C903,'BAZA DANYCH'!$G:$G,STATYSTYKI!$D903,'BAZA DANYCH'!$K:$K,STATYSTYKI!BY$550)</f>
        <v>0</v>
      </c>
      <c r="BZ903" s="9">
        <f>SUMIFS('BAZA DANYCH'!$U:$U,'BAZA DANYCH'!$B:$B,STATYSTYKI!$B903,'BAZA DANYCH'!$C:$C,STATYSTYKI!$C903,'BAZA DANYCH'!$G:$G,STATYSTYKI!$D903,'BAZA DANYCH'!$K:$K,STATYSTYKI!BZ$550)</f>
        <v>0</v>
      </c>
      <c r="CA903" s="9">
        <f>SUMIFS('BAZA DANYCH'!$U:$U,'BAZA DANYCH'!$B:$B,STATYSTYKI!$B903,'BAZA DANYCH'!$C:$C,STATYSTYKI!$C903,'BAZA DANYCH'!$G:$G,STATYSTYKI!$D903,'BAZA DANYCH'!$K:$K,STATYSTYKI!CA$550)</f>
        <v>0</v>
      </c>
      <c r="CB903" s="9">
        <f>SUMIFS('BAZA DANYCH'!$U:$U,'BAZA DANYCH'!$B:$B,STATYSTYKI!$B903,'BAZA DANYCH'!$C:$C,STATYSTYKI!$C903,'BAZA DANYCH'!$G:$G,STATYSTYKI!$D903,'BAZA DANYCH'!$K:$K,STATYSTYKI!CB$550)</f>
        <v>0</v>
      </c>
      <c r="CC903" s="9">
        <f>SUMIFS('BAZA DANYCH'!$U:$U,'BAZA DANYCH'!$B:$B,STATYSTYKI!$B903,'BAZA DANYCH'!$C:$C,STATYSTYKI!$C903,'BAZA DANYCH'!$G:$G,STATYSTYKI!$D903,'BAZA DANYCH'!$K:$K,STATYSTYKI!CC$550)</f>
        <v>0</v>
      </c>
      <c r="CD903" s="9">
        <f>SUMIFS('BAZA DANYCH'!$U:$U,'BAZA DANYCH'!$B:$B,STATYSTYKI!$B903,'BAZA DANYCH'!$C:$C,STATYSTYKI!$C903,'BAZA DANYCH'!$G:$G,STATYSTYKI!$D903,'BAZA DANYCH'!$K:$K,STATYSTYKI!CD$550)</f>
        <v>0</v>
      </c>
      <c r="CE903" s="9">
        <f>SUMIFS('BAZA DANYCH'!$U:$U,'BAZA DANYCH'!$B:$B,STATYSTYKI!$B903,'BAZA DANYCH'!$C:$C,STATYSTYKI!$C903,'BAZA DANYCH'!$G:$G,STATYSTYKI!$D903,'BAZA DANYCH'!$K:$K,STATYSTYKI!CE$550)</f>
        <v>0</v>
      </c>
      <c r="CF903" s="9">
        <f>SUMIFS('BAZA DANYCH'!$U:$U,'BAZA DANYCH'!$B:$B,STATYSTYKI!$B903,'BAZA DANYCH'!$C:$C,STATYSTYKI!$C903,'BAZA DANYCH'!$G:$G,STATYSTYKI!$D903,'BAZA DANYCH'!$K:$K,STATYSTYKI!CF$550)</f>
        <v>0</v>
      </c>
      <c r="CG903" s="9">
        <f>SUMIFS('BAZA DANYCH'!$U:$U,'BAZA DANYCH'!$B:$B,STATYSTYKI!$B903,'BAZA DANYCH'!$C:$C,STATYSTYKI!$C903,'BAZA DANYCH'!$G:$G,STATYSTYKI!$D903,'BAZA DANYCH'!$K:$K,STATYSTYKI!CG$550)</f>
        <v>0</v>
      </c>
      <c r="CH903" s="9">
        <f>SUMIFS('BAZA DANYCH'!$U:$U,'BAZA DANYCH'!$B:$B,STATYSTYKI!$B903,'BAZA DANYCH'!$C:$C,STATYSTYKI!$C903,'BAZA DANYCH'!$G:$G,STATYSTYKI!$D903,'BAZA DANYCH'!$K:$K,STATYSTYKI!CH$550)</f>
        <v>0</v>
      </c>
      <c r="CI903" s="9">
        <f>SUMIFS('BAZA DANYCH'!$U:$U,'BAZA DANYCH'!$B:$B,STATYSTYKI!$B903,'BAZA DANYCH'!$C:$C,STATYSTYKI!$C903,'BAZA DANYCH'!$G:$G,STATYSTYKI!$D903,'BAZA DANYCH'!$K:$K,STATYSTYKI!CI$550)</f>
        <v>0</v>
      </c>
      <c r="CJ903" s="9">
        <f>SUMIFS('BAZA DANYCH'!$U:$U,'BAZA DANYCH'!$B:$B,STATYSTYKI!$B903,'BAZA DANYCH'!$C:$C,STATYSTYKI!$C903,'BAZA DANYCH'!$G:$G,STATYSTYKI!$D903,'BAZA DANYCH'!$K:$K,STATYSTYKI!CJ$550)</f>
        <v>0</v>
      </c>
      <c r="CK903" s="9">
        <f>SUMIFS('BAZA DANYCH'!$U:$U,'BAZA DANYCH'!$B:$B,STATYSTYKI!$B903,'BAZA DANYCH'!$C:$C,STATYSTYKI!$C903,'BAZA DANYCH'!$G:$G,STATYSTYKI!$D903,'BAZA DANYCH'!$K:$K,STATYSTYKI!CK$550)</f>
        <v>1</v>
      </c>
      <c r="CL903" s="9">
        <f>SUMIFS('BAZA DANYCH'!$U:$U,'BAZA DANYCH'!$B:$B,STATYSTYKI!$B903,'BAZA DANYCH'!$C:$C,STATYSTYKI!$C903,'BAZA DANYCH'!$G:$G,STATYSTYKI!$D903,'BAZA DANYCH'!$K:$K,STATYSTYKI!CL$550)</f>
        <v>1</v>
      </c>
      <c r="CM903" s="9">
        <f>SUMIFS('BAZA DANYCH'!$U:$U,'BAZA DANYCH'!$B:$B,STATYSTYKI!$B903,'BAZA DANYCH'!$C:$C,STATYSTYKI!$C903,'BAZA DANYCH'!$G:$G,STATYSTYKI!$D903,'BAZA DANYCH'!$K:$K,STATYSTYKI!CM$550)</f>
        <v>0</v>
      </c>
      <c r="CN903" s="9">
        <f>SUMIFS('BAZA DANYCH'!$U:$U,'BAZA DANYCH'!$B:$B,STATYSTYKI!$B903,'BAZA DANYCH'!$C:$C,STATYSTYKI!$C903,'BAZA DANYCH'!$G:$G,STATYSTYKI!$D903,'BAZA DANYCH'!$K:$K,STATYSTYKI!CN$550)</f>
        <v>0</v>
      </c>
      <c r="CO903" s="9">
        <f>SUMIFS('BAZA DANYCH'!$U:$U,'BAZA DANYCH'!$B:$B,STATYSTYKI!$B903,'BAZA DANYCH'!$C:$C,STATYSTYKI!$C903,'BAZA DANYCH'!$G:$G,STATYSTYKI!$D903,'BAZA DANYCH'!$K:$K,STATYSTYKI!CO$550)</f>
        <v>0</v>
      </c>
      <c r="CP903" s="9">
        <f>SUMIFS('BAZA DANYCH'!$U:$U,'BAZA DANYCH'!$B:$B,STATYSTYKI!$B903,'BAZA DANYCH'!$C:$C,STATYSTYKI!$C903,'BAZA DANYCH'!$G:$G,STATYSTYKI!$D903,'BAZA DANYCH'!$K:$K,STATYSTYKI!CP$550)</f>
        <v>0</v>
      </c>
      <c r="CQ903" s="9">
        <f>SUMIFS('BAZA DANYCH'!$U:$U,'BAZA DANYCH'!$B:$B,STATYSTYKI!$B903,'BAZA DANYCH'!$C:$C,STATYSTYKI!$C903,'BAZA DANYCH'!$G:$G,STATYSTYKI!$D903,'BAZA DANYCH'!$K:$K,STATYSTYKI!CQ$550)</f>
        <v>0</v>
      </c>
      <c r="CR903" s="9">
        <f>SUMIFS('BAZA DANYCH'!$U:$U,'BAZA DANYCH'!$B:$B,STATYSTYKI!$B903,'BAZA DANYCH'!$C:$C,STATYSTYKI!$C903,'BAZA DANYCH'!$G:$G,STATYSTYKI!$D903,'BAZA DANYCH'!$K:$K,STATYSTYKI!CR$550)</f>
        <v>1</v>
      </c>
      <c r="CS903" s="9">
        <f>SUMIFS('BAZA DANYCH'!$U:$U,'BAZA DANYCH'!$B:$B,STATYSTYKI!$B903,'BAZA DANYCH'!$C:$C,STATYSTYKI!$C903,'BAZA DANYCH'!$G:$G,STATYSTYKI!$D903,'BAZA DANYCH'!$K:$K,STATYSTYKI!CS$550)</f>
        <v>1</v>
      </c>
      <c r="CT903" s="9">
        <f>SUMIFS('BAZA DANYCH'!$U:$U,'BAZA DANYCH'!$B:$B,STATYSTYKI!$B903,'BAZA DANYCH'!$C:$C,STATYSTYKI!$C903,'BAZA DANYCH'!$G:$G,STATYSTYKI!$D903,'BAZA DANYCH'!$K:$K,STATYSTYKI!CT$550)</f>
        <v>0</v>
      </c>
      <c r="CU903" s="9">
        <f>SUMIFS('BAZA DANYCH'!$U:$U,'BAZA DANYCH'!$B:$B,STATYSTYKI!$B903,'BAZA DANYCH'!$C:$C,STATYSTYKI!$C903,'BAZA DANYCH'!$G:$G,STATYSTYKI!$D903,'BAZA DANYCH'!$K:$K,STATYSTYKI!CU$550)</f>
        <v>0</v>
      </c>
      <c r="CV903" s="9">
        <f>SUMIFS('BAZA DANYCH'!$U:$U,'BAZA DANYCH'!$B:$B,STATYSTYKI!$B903,'BAZA DANYCH'!$C:$C,STATYSTYKI!$C903,'BAZA DANYCH'!$G:$G,STATYSTYKI!$D903,'BAZA DANYCH'!$K:$K,STATYSTYKI!CV$550)</f>
        <v>0</v>
      </c>
      <c r="CW903" s="9">
        <f>SUMIFS('BAZA DANYCH'!$U:$U,'BAZA DANYCH'!$B:$B,STATYSTYKI!$B903,'BAZA DANYCH'!$C:$C,STATYSTYKI!$C903,'BAZA DANYCH'!$G:$G,STATYSTYKI!$D903,'BAZA DANYCH'!$K:$K,STATYSTYKI!CW$550)</f>
        <v>0</v>
      </c>
      <c r="CX903" s="9">
        <f>SUMIFS('BAZA DANYCH'!$U:$U,'BAZA DANYCH'!$B:$B,STATYSTYKI!$B903,'BAZA DANYCH'!$C:$C,STATYSTYKI!$C903,'BAZA DANYCH'!$G:$G,STATYSTYKI!$D903,'BAZA DANYCH'!$K:$K,STATYSTYKI!CX$550)</f>
        <v>0</v>
      </c>
    </row>
    <row r="904" spans="1:102" hidden="1">
      <c r="A904" s="8"/>
      <c r="B904" s="60" t="s">
        <v>191</v>
      </c>
      <c r="C904" s="61" t="s">
        <v>192</v>
      </c>
      <c r="D904" s="61" t="s">
        <v>194</v>
      </c>
      <c r="E904" s="82" t="s">
        <v>8</v>
      </c>
      <c r="F904" s="64">
        <f t="shared" si="280"/>
        <v>275</v>
      </c>
      <c r="G904" s="9">
        <f>SUMIFS('BAZA DANYCH'!$R:$R,'BAZA DANYCH'!$B:$B,STATYSTYKI!$B904,'BAZA DANYCH'!$C:$C,STATYSTYKI!$C904,'BAZA DANYCH'!$G:$G,STATYSTYKI!$D904,'BAZA DANYCH'!$K:$K,STATYSTYKI!G$550)</f>
        <v>0</v>
      </c>
      <c r="H904" s="9">
        <f>SUMIFS('BAZA DANYCH'!$R:$R,'BAZA DANYCH'!$B:$B,STATYSTYKI!$B904,'BAZA DANYCH'!$C:$C,STATYSTYKI!$C904,'BAZA DANYCH'!$G:$G,STATYSTYKI!$D904,'BAZA DANYCH'!$K:$K,STATYSTYKI!H$550)</f>
        <v>1</v>
      </c>
      <c r="I904" s="9">
        <f>SUMIFS('BAZA DANYCH'!$R:$R,'BAZA DANYCH'!$B:$B,STATYSTYKI!$B904,'BAZA DANYCH'!$C:$C,STATYSTYKI!$C904,'BAZA DANYCH'!$G:$G,STATYSTYKI!$D904,'BAZA DANYCH'!$K:$K,STATYSTYKI!I$550)</f>
        <v>0</v>
      </c>
      <c r="J904" s="9">
        <f>SUMIFS('BAZA DANYCH'!$R:$R,'BAZA DANYCH'!$B:$B,STATYSTYKI!$B904,'BAZA DANYCH'!$C:$C,STATYSTYKI!$C904,'BAZA DANYCH'!$G:$G,STATYSTYKI!$D904,'BAZA DANYCH'!$K:$K,STATYSTYKI!J$550)</f>
        <v>1</v>
      </c>
      <c r="K904" s="9">
        <f>SUMIFS('BAZA DANYCH'!$R:$R,'BAZA DANYCH'!$B:$B,STATYSTYKI!$B904,'BAZA DANYCH'!$C:$C,STATYSTYKI!$C904,'BAZA DANYCH'!$G:$G,STATYSTYKI!$D904,'BAZA DANYCH'!$K:$K,STATYSTYKI!K$550)</f>
        <v>1</v>
      </c>
      <c r="L904" s="9">
        <f>SUMIFS('BAZA DANYCH'!$R:$R,'BAZA DANYCH'!$B:$B,STATYSTYKI!$B904,'BAZA DANYCH'!$C:$C,STATYSTYKI!$C904,'BAZA DANYCH'!$G:$G,STATYSTYKI!$D904,'BAZA DANYCH'!$K:$K,STATYSTYKI!L$550)</f>
        <v>0</v>
      </c>
      <c r="M904" s="9">
        <f>SUMIFS('BAZA DANYCH'!$R:$R,'BAZA DANYCH'!$B:$B,STATYSTYKI!$B904,'BAZA DANYCH'!$C:$C,STATYSTYKI!$C904,'BAZA DANYCH'!$G:$G,STATYSTYKI!$D904,'BAZA DANYCH'!$K:$K,STATYSTYKI!M$550)</f>
        <v>1</v>
      </c>
      <c r="N904" s="9">
        <f>SUMIFS('BAZA DANYCH'!$R:$R,'BAZA DANYCH'!$B:$B,STATYSTYKI!$B904,'BAZA DANYCH'!$C:$C,STATYSTYKI!$C904,'BAZA DANYCH'!$G:$G,STATYSTYKI!$D904,'BAZA DANYCH'!$K:$K,STATYSTYKI!N$550)</f>
        <v>0</v>
      </c>
      <c r="O904" s="9">
        <f>SUMIFS('BAZA DANYCH'!$R:$R,'BAZA DANYCH'!$B:$B,STATYSTYKI!$B904,'BAZA DANYCH'!$C:$C,STATYSTYKI!$C904,'BAZA DANYCH'!$G:$G,STATYSTYKI!$D904,'BAZA DANYCH'!$K:$K,STATYSTYKI!O$550)</f>
        <v>0</v>
      </c>
      <c r="P904" s="9">
        <f>SUMIFS('BAZA DANYCH'!$R:$R,'BAZA DANYCH'!$B:$B,STATYSTYKI!$B904,'BAZA DANYCH'!$C:$C,STATYSTYKI!$C904,'BAZA DANYCH'!$G:$G,STATYSTYKI!$D904,'BAZA DANYCH'!$K:$K,STATYSTYKI!P$550)</f>
        <v>0</v>
      </c>
      <c r="Q904" s="9">
        <f>SUMIFS('BAZA DANYCH'!$R:$R,'BAZA DANYCH'!$B:$B,STATYSTYKI!$B904,'BAZA DANYCH'!$C:$C,STATYSTYKI!$C904,'BAZA DANYCH'!$G:$G,STATYSTYKI!$D904,'BAZA DANYCH'!$K:$K,STATYSTYKI!Q$550)</f>
        <v>1</v>
      </c>
      <c r="R904" s="9">
        <f>SUMIFS('BAZA DANYCH'!$R:$R,'BAZA DANYCH'!$B:$B,STATYSTYKI!$B904,'BAZA DANYCH'!$C:$C,STATYSTYKI!$C904,'BAZA DANYCH'!$G:$G,STATYSTYKI!$D904,'BAZA DANYCH'!$K:$K,STATYSTYKI!R$550)</f>
        <v>0</v>
      </c>
      <c r="S904" s="9">
        <f>SUMIFS('BAZA DANYCH'!$R:$R,'BAZA DANYCH'!$B:$B,STATYSTYKI!$B904,'BAZA DANYCH'!$C:$C,STATYSTYKI!$C904,'BAZA DANYCH'!$G:$G,STATYSTYKI!$D904,'BAZA DANYCH'!$K:$K,STATYSTYKI!S$550)</f>
        <v>0</v>
      </c>
      <c r="T904" s="9">
        <f>SUMIFS('BAZA DANYCH'!$R:$R,'BAZA DANYCH'!$B:$B,STATYSTYKI!$B904,'BAZA DANYCH'!$C:$C,STATYSTYKI!$C904,'BAZA DANYCH'!$G:$G,STATYSTYKI!$D904,'BAZA DANYCH'!$K:$K,STATYSTYKI!T$550)</f>
        <v>0</v>
      </c>
      <c r="U904" s="9">
        <f>SUMIFS('BAZA DANYCH'!$R:$R,'BAZA DANYCH'!$B:$B,STATYSTYKI!$B904,'BAZA DANYCH'!$C:$C,STATYSTYKI!$C904,'BAZA DANYCH'!$G:$G,STATYSTYKI!$D904,'BAZA DANYCH'!$K:$K,STATYSTYKI!U$550)</f>
        <v>1</v>
      </c>
      <c r="V904" s="9">
        <f>SUMIFS('BAZA DANYCH'!$R:$R,'BAZA DANYCH'!$B:$B,STATYSTYKI!$B904,'BAZA DANYCH'!$C:$C,STATYSTYKI!$C904,'BAZA DANYCH'!$G:$G,STATYSTYKI!$D904,'BAZA DANYCH'!$K:$K,STATYSTYKI!V$550)</f>
        <v>0</v>
      </c>
      <c r="W904" s="9">
        <f>SUMIFS('BAZA DANYCH'!$R:$R,'BAZA DANYCH'!$B:$B,STATYSTYKI!$B904,'BAZA DANYCH'!$C:$C,STATYSTYKI!$C904,'BAZA DANYCH'!$G:$G,STATYSTYKI!$D904,'BAZA DANYCH'!$K:$K,STATYSTYKI!W$550)</f>
        <v>0</v>
      </c>
      <c r="X904" s="9">
        <f>SUMIFS('BAZA DANYCH'!$R:$R,'BAZA DANYCH'!$B:$B,STATYSTYKI!$B904,'BAZA DANYCH'!$C:$C,STATYSTYKI!$C904,'BAZA DANYCH'!$G:$G,STATYSTYKI!$D904,'BAZA DANYCH'!$K:$K,STATYSTYKI!X$550)</f>
        <v>1</v>
      </c>
      <c r="Y904" s="9">
        <f>SUMIFS('BAZA DANYCH'!$R:$R,'BAZA DANYCH'!$B:$B,STATYSTYKI!$B904,'BAZA DANYCH'!$C:$C,STATYSTYKI!$C904,'BAZA DANYCH'!$G:$G,STATYSTYKI!$D904,'BAZA DANYCH'!$K:$K,STATYSTYKI!Y$550)</f>
        <v>2</v>
      </c>
      <c r="Z904" s="9">
        <f>SUMIFS('BAZA DANYCH'!$R:$R,'BAZA DANYCH'!$B:$B,STATYSTYKI!$B904,'BAZA DANYCH'!$C:$C,STATYSTYKI!$C904,'BAZA DANYCH'!$G:$G,STATYSTYKI!$D904,'BAZA DANYCH'!$K:$K,STATYSTYKI!Z$550)</f>
        <v>0</v>
      </c>
      <c r="AA904" s="9">
        <f>SUMIFS('BAZA DANYCH'!$R:$R,'BAZA DANYCH'!$B:$B,STATYSTYKI!$B904,'BAZA DANYCH'!$C:$C,STATYSTYKI!$C904,'BAZA DANYCH'!$G:$G,STATYSTYKI!$D904,'BAZA DANYCH'!$K:$K,STATYSTYKI!AA$550)</f>
        <v>2</v>
      </c>
      <c r="AB904" s="9">
        <f>SUMIFS('BAZA DANYCH'!$R:$R,'BAZA DANYCH'!$B:$B,STATYSTYKI!$B904,'BAZA DANYCH'!$C:$C,STATYSTYKI!$C904,'BAZA DANYCH'!$G:$G,STATYSTYKI!$D904,'BAZA DANYCH'!$K:$K,STATYSTYKI!AB$550)</f>
        <v>2</v>
      </c>
      <c r="AC904" s="9">
        <f>SUMIFS('BAZA DANYCH'!$R:$R,'BAZA DANYCH'!$B:$B,STATYSTYKI!$B904,'BAZA DANYCH'!$C:$C,STATYSTYKI!$C904,'BAZA DANYCH'!$G:$G,STATYSTYKI!$D904,'BAZA DANYCH'!$K:$K,STATYSTYKI!AC$550)</f>
        <v>3</v>
      </c>
      <c r="AD904" s="9">
        <f>SUMIFS('BAZA DANYCH'!$R:$R,'BAZA DANYCH'!$B:$B,STATYSTYKI!$B904,'BAZA DANYCH'!$C:$C,STATYSTYKI!$C904,'BAZA DANYCH'!$G:$G,STATYSTYKI!$D904,'BAZA DANYCH'!$K:$K,STATYSTYKI!AD$550)</f>
        <v>4</v>
      </c>
      <c r="AE904" s="9">
        <f>SUMIFS('BAZA DANYCH'!$R:$R,'BAZA DANYCH'!$B:$B,STATYSTYKI!$B904,'BAZA DANYCH'!$C:$C,STATYSTYKI!$C904,'BAZA DANYCH'!$G:$G,STATYSTYKI!$D904,'BAZA DANYCH'!$K:$K,STATYSTYKI!AE$550)</f>
        <v>4</v>
      </c>
      <c r="AF904" s="9">
        <f>SUMIFS('BAZA DANYCH'!$R:$R,'BAZA DANYCH'!$B:$B,STATYSTYKI!$B904,'BAZA DANYCH'!$C:$C,STATYSTYKI!$C904,'BAZA DANYCH'!$G:$G,STATYSTYKI!$D904,'BAZA DANYCH'!$K:$K,STATYSTYKI!AF$550)</f>
        <v>3</v>
      </c>
      <c r="AG904" s="9">
        <f>SUMIFS('BAZA DANYCH'!$R:$R,'BAZA DANYCH'!$B:$B,STATYSTYKI!$B904,'BAZA DANYCH'!$C:$C,STATYSTYKI!$C904,'BAZA DANYCH'!$G:$G,STATYSTYKI!$D904,'BAZA DANYCH'!$K:$K,STATYSTYKI!AG$550)</f>
        <v>3</v>
      </c>
      <c r="AH904" s="9">
        <f>SUMIFS('BAZA DANYCH'!$R:$R,'BAZA DANYCH'!$B:$B,STATYSTYKI!$B904,'BAZA DANYCH'!$C:$C,STATYSTYKI!$C904,'BAZA DANYCH'!$G:$G,STATYSTYKI!$D904,'BAZA DANYCH'!$K:$K,STATYSTYKI!AH$550)</f>
        <v>4</v>
      </c>
      <c r="AI904" s="9">
        <f>SUMIFS('BAZA DANYCH'!$R:$R,'BAZA DANYCH'!$B:$B,STATYSTYKI!$B904,'BAZA DANYCH'!$C:$C,STATYSTYKI!$C904,'BAZA DANYCH'!$G:$G,STATYSTYKI!$D904,'BAZA DANYCH'!$K:$K,STATYSTYKI!AI$550)</f>
        <v>3</v>
      </c>
      <c r="AJ904" s="9">
        <f>SUMIFS('BAZA DANYCH'!$R:$R,'BAZA DANYCH'!$B:$B,STATYSTYKI!$B904,'BAZA DANYCH'!$C:$C,STATYSTYKI!$C904,'BAZA DANYCH'!$G:$G,STATYSTYKI!$D904,'BAZA DANYCH'!$K:$K,STATYSTYKI!AJ$550)</f>
        <v>8</v>
      </c>
      <c r="AK904" s="9">
        <f>SUMIFS('BAZA DANYCH'!$R:$R,'BAZA DANYCH'!$B:$B,STATYSTYKI!$B904,'BAZA DANYCH'!$C:$C,STATYSTYKI!$C904,'BAZA DANYCH'!$G:$G,STATYSTYKI!$D904,'BAZA DANYCH'!$K:$K,STATYSTYKI!AK$550)</f>
        <v>5</v>
      </c>
      <c r="AL904" s="9">
        <f>SUMIFS('BAZA DANYCH'!$R:$R,'BAZA DANYCH'!$B:$B,STATYSTYKI!$B904,'BAZA DANYCH'!$C:$C,STATYSTYKI!$C904,'BAZA DANYCH'!$G:$G,STATYSTYKI!$D904,'BAZA DANYCH'!$K:$K,STATYSTYKI!AL$550)</f>
        <v>3</v>
      </c>
      <c r="AM904" s="9">
        <f>SUMIFS('BAZA DANYCH'!$R:$R,'BAZA DANYCH'!$B:$B,STATYSTYKI!$B904,'BAZA DANYCH'!$C:$C,STATYSTYKI!$C904,'BAZA DANYCH'!$G:$G,STATYSTYKI!$D904,'BAZA DANYCH'!$K:$K,STATYSTYKI!AM$550)</f>
        <v>2</v>
      </c>
      <c r="AN904" s="9">
        <f>SUMIFS('BAZA DANYCH'!$R:$R,'BAZA DANYCH'!$B:$B,STATYSTYKI!$B904,'BAZA DANYCH'!$C:$C,STATYSTYKI!$C904,'BAZA DANYCH'!$G:$G,STATYSTYKI!$D904,'BAZA DANYCH'!$K:$K,STATYSTYKI!AN$550)</f>
        <v>7</v>
      </c>
      <c r="AO904" s="9">
        <f>SUMIFS('BAZA DANYCH'!$R:$R,'BAZA DANYCH'!$B:$B,STATYSTYKI!$B904,'BAZA DANYCH'!$C:$C,STATYSTYKI!$C904,'BAZA DANYCH'!$G:$G,STATYSTYKI!$D904,'BAZA DANYCH'!$K:$K,STATYSTYKI!AO$550)</f>
        <v>2</v>
      </c>
      <c r="AP904" s="9">
        <f>SUMIFS('BAZA DANYCH'!$R:$R,'BAZA DANYCH'!$B:$B,STATYSTYKI!$B904,'BAZA DANYCH'!$C:$C,STATYSTYKI!$C904,'BAZA DANYCH'!$G:$G,STATYSTYKI!$D904,'BAZA DANYCH'!$K:$K,STATYSTYKI!AP$550)</f>
        <v>5</v>
      </c>
      <c r="AQ904" s="9">
        <f>SUMIFS('BAZA DANYCH'!$R:$R,'BAZA DANYCH'!$B:$B,STATYSTYKI!$B904,'BAZA DANYCH'!$C:$C,STATYSTYKI!$C904,'BAZA DANYCH'!$G:$G,STATYSTYKI!$D904,'BAZA DANYCH'!$K:$K,STATYSTYKI!AQ$550)</f>
        <v>3</v>
      </c>
      <c r="AR904" s="9">
        <f>SUMIFS('BAZA DANYCH'!$R:$R,'BAZA DANYCH'!$B:$B,STATYSTYKI!$B904,'BAZA DANYCH'!$C:$C,STATYSTYKI!$C904,'BAZA DANYCH'!$G:$G,STATYSTYKI!$D904,'BAZA DANYCH'!$K:$K,STATYSTYKI!AR$550)</f>
        <v>8</v>
      </c>
      <c r="AS904" s="9">
        <f>SUMIFS('BAZA DANYCH'!$R:$R,'BAZA DANYCH'!$B:$B,STATYSTYKI!$B904,'BAZA DANYCH'!$C:$C,STATYSTYKI!$C904,'BAZA DANYCH'!$G:$G,STATYSTYKI!$D904,'BAZA DANYCH'!$K:$K,STATYSTYKI!AS$550)</f>
        <v>7</v>
      </c>
      <c r="AT904" s="9">
        <f>SUMIFS('BAZA DANYCH'!$R:$R,'BAZA DANYCH'!$B:$B,STATYSTYKI!$B904,'BAZA DANYCH'!$C:$C,STATYSTYKI!$C904,'BAZA DANYCH'!$G:$G,STATYSTYKI!$D904,'BAZA DANYCH'!$K:$K,STATYSTYKI!AT$550)</f>
        <v>4</v>
      </c>
      <c r="AU904" s="9">
        <f>SUMIFS('BAZA DANYCH'!$R:$R,'BAZA DANYCH'!$B:$B,STATYSTYKI!$B904,'BAZA DANYCH'!$C:$C,STATYSTYKI!$C904,'BAZA DANYCH'!$G:$G,STATYSTYKI!$D904,'BAZA DANYCH'!$K:$K,STATYSTYKI!AU$550)</f>
        <v>4</v>
      </c>
      <c r="AV904" s="9">
        <f>SUMIFS('BAZA DANYCH'!$R:$R,'BAZA DANYCH'!$B:$B,STATYSTYKI!$B904,'BAZA DANYCH'!$C:$C,STATYSTYKI!$C904,'BAZA DANYCH'!$G:$G,STATYSTYKI!$D904,'BAZA DANYCH'!$K:$K,STATYSTYKI!AV$550)</f>
        <v>2</v>
      </c>
      <c r="AW904" s="9">
        <f>SUMIFS('BAZA DANYCH'!$R:$R,'BAZA DANYCH'!$B:$B,STATYSTYKI!$B904,'BAZA DANYCH'!$C:$C,STATYSTYKI!$C904,'BAZA DANYCH'!$G:$G,STATYSTYKI!$D904,'BAZA DANYCH'!$K:$K,STATYSTYKI!AW$550)</f>
        <v>3</v>
      </c>
      <c r="AX904" s="9">
        <f>SUMIFS('BAZA DANYCH'!$R:$R,'BAZA DANYCH'!$B:$B,STATYSTYKI!$B904,'BAZA DANYCH'!$C:$C,STATYSTYKI!$C904,'BAZA DANYCH'!$G:$G,STATYSTYKI!$D904,'BAZA DANYCH'!$K:$K,STATYSTYKI!AX$550)</f>
        <v>2</v>
      </c>
      <c r="AY904" s="9">
        <f>SUMIFS('BAZA DANYCH'!$R:$R,'BAZA DANYCH'!$B:$B,STATYSTYKI!$B904,'BAZA DANYCH'!$C:$C,STATYSTYKI!$C904,'BAZA DANYCH'!$G:$G,STATYSTYKI!$D904,'BAZA DANYCH'!$K:$K,STATYSTYKI!AY$550)</f>
        <v>4</v>
      </c>
      <c r="AZ904" s="9">
        <f>SUMIFS('BAZA DANYCH'!$R:$R,'BAZA DANYCH'!$B:$B,STATYSTYKI!$B904,'BAZA DANYCH'!$C:$C,STATYSTYKI!$C904,'BAZA DANYCH'!$G:$G,STATYSTYKI!$D904,'BAZA DANYCH'!$K:$K,STATYSTYKI!AZ$550)</f>
        <v>1</v>
      </c>
      <c r="BA904" s="9">
        <f>SUMIFS('BAZA DANYCH'!$R:$R,'BAZA DANYCH'!$B:$B,STATYSTYKI!$B904,'BAZA DANYCH'!$C:$C,STATYSTYKI!$C904,'BAZA DANYCH'!$G:$G,STATYSTYKI!$D904,'BAZA DANYCH'!$K:$K,STATYSTYKI!BA$550)</f>
        <v>6</v>
      </c>
      <c r="BB904" s="9">
        <f>SUMIFS('BAZA DANYCH'!$R:$R,'BAZA DANYCH'!$B:$B,STATYSTYKI!$B904,'BAZA DANYCH'!$C:$C,STATYSTYKI!$C904,'BAZA DANYCH'!$G:$G,STATYSTYKI!$D904,'BAZA DANYCH'!$K:$K,STATYSTYKI!BB$550)</f>
        <v>3</v>
      </c>
      <c r="BC904" s="9">
        <f>SUMIFS('BAZA DANYCH'!$R:$R,'BAZA DANYCH'!$B:$B,STATYSTYKI!$B904,'BAZA DANYCH'!$C:$C,STATYSTYKI!$C904,'BAZA DANYCH'!$G:$G,STATYSTYKI!$D904,'BAZA DANYCH'!$K:$K,STATYSTYKI!BC$550)</f>
        <v>6</v>
      </c>
      <c r="BD904" s="9">
        <f>SUMIFS('BAZA DANYCH'!$R:$R,'BAZA DANYCH'!$B:$B,STATYSTYKI!$B904,'BAZA DANYCH'!$C:$C,STATYSTYKI!$C904,'BAZA DANYCH'!$G:$G,STATYSTYKI!$D904,'BAZA DANYCH'!$K:$K,STATYSTYKI!BD$550)</f>
        <v>4</v>
      </c>
      <c r="BE904" s="9">
        <f>SUMIFS('BAZA DANYCH'!$R:$R,'BAZA DANYCH'!$B:$B,STATYSTYKI!$B904,'BAZA DANYCH'!$C:$C,STATYSTYKI!$C904,'BAZA DANYCH'!$G:$G,STATYSTYKI!$D904,'BAZA DANYCH'!$K:$K,STATYSTYKI!BE$550)</f>
        <v>3</v>
      </c>
      <c r="BF904" s="9">
        <f>SUMIFS('BAZA DANYCH'!$R:$R,'BAZA DANYCH'!$B:$B,STATYSTYKI!$B904,'BAZA DANYCH'!$C:$C,STATYSTYKI!$C904,'BAZA DANYCH'!$G:$G,STATYSTYKI!$D904,'BAZA DANYCH'!$K:$K,STATYSTYKI!BF$550)</f>
        <v>3</v>
      </c>
      <c r="BG904" s="9">
        <f>SUMIFS('BAZA DANYCH'!$R:$R,'BAZA DANYCH'!$B:$B,STATYSTYKI!$B904,'BAZA DANYCH'!$C:$C,STATYSTYKI!$C904,'BAZA DANYCH'!$G:$G,STATYSTYKI!$D904,'BAZA DANYCH'!$K:$K,STATYSTYKI!BG$550)</f>
        <v>5</v>
      </c>
      <c r="BH904" s="9">
        <f>SUMIFS('BAZA DANYCH'!$R:$R,'BAZA DANYCH'!$B:$B,STATYSTYKI!$B904,'BAZA DANYCH'!$C:$C,STATYSTYKI!$C904,'BAZA DANYCH'!$G:$G,STATYSTYKI!$D904,'BAZA DANYCH'!$K:$K,STATYSTYKI!BH$550)</f>
        <v>3</v>
      </c>
      <c r="BI904" s="9">
        <f>SUMIFS('BAZA DANYCH'!$R:$R,'BAZA DANYCH'!$B:$B,STATYSTYKI!$B904,'BAZA DANYCH'!$C:$C,STATYSTYKI!$C904,'BAZA DANYCH'!$G:$G,STATYSTYKI!$D904,'BAZA DANYCH'!$K:$K,STATYSTYKI!BI$550)</f>
        <v>3</v>
      </c>
      <c r="BJ904" s="9">
        <f>SUMIFS('BAZA DANYCH'!$R:$R,'BAZA DANYCH'!$B:$B,STATYSTYKI!$B904,'BAZA DANYCH'!$C:$C,STATYSTYKI!$C904,'BAZA DANYCH'!$G:$G,STATYSTYKI!$D904,'BAZA DANYCH'!$K:$K,STATYSTYKI!BJ$550)</f>
        <v>4</v>
      </c>
      <c r="BK904" s="9">
        <f>SUMIFS('BAZA DANYCH'!$R:$R,'BAZA DANYCH'!$B:$B,STATYSTYKI!$B904,'BAZA DANYCH'!$C:$C,STATYSTYKI!$C904,'BAZA DANYCH'!$G:$G,STATYSTYKI!$D904,'BAZA DANYCH'!$K:$K,STATYSTYKI!BK$550)</f>
        <v>5</v>
      </c>
      <c r="BL904" s="9">
        <f>SUMIFS('BAZA DANYCH'!$R:$R,'BAZA DANYCH'!$B:$B,STATYSTYKI!$B904,'BAZA DANYCH'!$C:$C,STATYSTYKI!$C904,'BAZA DANYCH'!$G:$G,STATYSTYKI!$D904,'BAZA DANYCH'!$K:$K,STATYSTYKI!BL$550)</f>
        <v>3</v>
      </c>
      <c r="BM904" s="9">
        <f>SUMIFS('BAZA DANYCH'!$R:$R,'BAZA DANYCH'!$B:$B,STATYSTYKI!$B904,'BAZA DANYCH'!$C:$C,STATYSTYKI!$C904,'BAZA DANYCH'!$G:$G,STATYSTYKI!$D904,'BAZA DANYCH'!$K:$K,STATYSTYKI!BM$550)</f>
        <v>4</v>
      </c>
      <c r="BN904" s="9">
        <f>SUMIFS('BAZA DANYCH'!$R:$R,'BAZA DANYCH'!$B:$B,STATYSTYKI!$B904,'BAZA DANYCH'!$C:$C,STATYSTYKI!$C904,'BAZA DANYCH'!$G:$G,STATYSTYKI!$D904,'BAZA DANYCH'!$K:$K,STATYSTYKI!BN$550)</f>
        <v>5</v>
      </c>
      <c r="BO904" s="9">
        <f>SUMIFS('BAZA DANYCH'!$R:$R,'BAZA DANYCH'!$B:$B,STATYSTYKI!$B904,'BAZA DANYCH'!$C:$C,STATYSTYKI!$C904,'BAZA DANYCH'!$G:$G,STATYSTYKI!$D904,'BAZA DANYCH'!$K:$K,STATYSTYKI!BO$550)</f>
        <v>5</v>
      </c>
      <c r="BP904" s="9">
        <f>SUMIFS('BAZA DANYCH'!$R:$R,'BAZA DANYCH'!$B:$B,STATYSTYKI!$B904,'BAZA DANYCH'!$C:$C,STATYSTYKI!$C904,'BAZA DANYCH'!$G:$G,STATYSTYKI!$D904,'BAZA DANYCH'!$K:$K,STATYSTYKI!BP$550)</f>
        <v>3</v>
      </c>
      <c r="BQ904" s="9">
        <f>SUMIFS('BAZA DANYCH'!$R:$R,'BAZA DANYCH'!$B:$B,STATYSTYKI!$B904,'BAZA DANYCH'!$C:$C,STATYSTYKI!$C904,'BAZA DANYCH'!$G:$G,STATYSTYKI!$D904,'BAZA DANYCH'!$K:$K,STATYSTYKI!BQ$550)</f>
        <v>4</v>
      </c>
      <c r="BR904" s="9">
        <f>SUMIFS('BAZA DANYCH'!$R:$R,'BAZA DANYCH'!$B:$B,STATYSTYKI!$B904,'BAZA DANYCH'!$C:$C,STATYSTYKI!$C904,'BAZA DANYCH'!$G:$G,STATYSTYKI!$D904,'BAZA DANYCH'!$K:$K,STATYSTYKI!BR$550)</f>
        <v>3</v>
      </c>
      <c r="BS904" s="9">
        <f>SUMIFS('BAZA DANYCH'!$R:$R,'BAZA DANYCH'!$B:$B,STATYSTYKI!$B904,'BAZA DANYCH'!$C:$C,STATYSTYKI!$C904,'BAZA DANYCH'!$G:$G,STATYSTYKI!$D904,'BAZA DANYCH'!$K:$K,STATYSTYKI!BS$550)</f>
        <v>5</v>
      </c>
      <c r="BT904" s="9">
        <f>SUMIFS('BAZA DANYCH'!$R:$R,'BAZA DANYCH'!$B:$B,STATYSTYKI!$B904,'BAZA DANYCH'!$C:$C,STATYSTYKI!$C904,'BAZA DANYCH'!$G:$G,STATYSTYKI!$D904,'BAZA DANYCH'!$K:$K,STATYSTYKI!BT$550)</f>
        <v>4</v>
      </c>
      <c r="BU904" s="9">
        <f>SUMIFS('BAZA DANYCH'!$R:$R,'BAZA DANYCH'!$B:$B,STATYSTYKI!$B904,'BAZA DANYCH'!$C:$C,STATYSTYKI!$C904,'BAZA DANYCH'!$G:$G,STATYSTYKI!$D904,'BAZA DANYCH'!$K:$K,STATYSTYKI!BU$550)</f>
        <v>3</v>
      </c>
      <c r="BV904" s="9">
        <f>SUMIFS('BAZA DANYCH'!$R:$R,'BAZA DANYCH'!$B:$B,STATYSTYKI!$B904,'BAZA DANYCH'!$C:$C,STATYSTYKI!$C904,'BAZA DANYCH'!$G:$G,STATYSTYKI!$D904,'BAZA DANYCH'!$K:$K,STATYSTYKI!BV$550)</f>
        <v>3</v>
      </c>
      <c r="BW904" s="9">
        <f>SUMIFS('BAZA DANYCH'!$R:$R,'BAZA DANYCH'!$B:$B,STATYSTYKI!$B904,'BAZA DANYCH'!$C:$C,STATYSTYKI!$C904,'BAZA DANYCH'!$G:$G,STATYSTYKI!$D904,'BAZA DANYCH'!$K:$K,STATYSTYKI!BW$550)</f>
        <v>4</v>
      </c>
      <c r="BX904" s="9">
        <f>SUMIFS('BAZA DANYCH'!$R:$R,'BAZA DANYCH'!$B:$B,STATYSTYKI!$B904,'BAZA DANYCH'!$C:$C,STATYSTYKI!$C904,'BAZA DANYCH'!$G:$G,STATYSTYKI!$D904,'BAZA DANYCH'!$K:$K,STATYSTYKI!BX$550)</f>
        <v>4</v>
      </c>
      <c r="BY904" s="9">
        <f>SUMIFS('BAZA DANYCH'!$R:$R,'BAZA DANYCH'!$B:$B,STATYSTYKI!$B904,'BAZA DANYCH'!$C:$C,STATYSTYKI!$C904,'BAZA DANYCH'!$G:$G,STATYSTYKI!$D904,'BAZA DANYCH'!$K:$K,STATYSTYKI!BY$550)</f>
        <v>4</v>
      </c>
      <c r="BZ904" s="9">
        <f>SUMIFS('BAZA DANYCH'!$R:$R,'BAZA DANYCH'!$B:$B,STATYSTYKI!$B904,'BAZA DANYCH'!$C:$C,STATYSTYKI!$C904,'BAZA DANYCH'!$G:$G,STATYSTYKI!$D904,'BAZA DANYCH'!$K:$K,STATYSTYKI!BZ$550)</f>
        <v>6</v>
      </c>
      <c r="CA904" s="9">
        <f>SUMIFS('BAZA DANYCH'!$R:$R,'BAZA DANYCH'!$B:$B,STATYSTYKI!$B904,'BAZA DANYCH'!$C:$C,STATYSTYKI!$C904,'BAZA DANYCH'!$G:$G,STATYSTYKI!$D904,'BAZA DANYCH'!$K:$K,STATYSTYKI!CA$550)</f>
        <v>4</v>
      </c>
      <c r="CB904" s="9">
        <f>SUMIFS('BAZA DANYCH'!$R:$R,'BAZA DANYCH'!$B:$B,STATYSTYKI!$B904,'BAZA DANYCH'!$C:$C,STATYSTYKI!$C904,'BAZA DANYCH'!$G:$G,STATYSTYKI!$D904,'BAZA DANYCH'!$K:$K,STATYSTYKI!CB$550)</f>
        <v>3</v>
      </c>
      <c r="CC904" s="9">
        <f>SUMIFS('BAZA DANYCH'!$R:$R,'BAZA DANYCH'!$B:$B,STATYSTYKI!$B904,'BAZA DANYCH'!$C:$C,STATYSTYKI!$C904,'BAZA DANYCH'!$G:$G,STATYSTYKI!$D904,'BAZA DANYCH'!$K:$K,STATYSTYKI!CC$550)</f>
        <v>2</v>
      </c>
      <c r="CD904" s="9">
        <f>SUMIFS('BAZA DANYCH'!$R:$R,'BAZA DANYCH'!$B:$B,STATYSTYKI!$B904,'BAZA DANYCH'!$C:$C,STATYSTYKI!$C904,'BAZA DANYCH'!$G:$G,STATYSTYKI!$D904,'BAZA DANYCH'!$K:$K,STATYSTYKI!CD$550)</f>
        <v>5</v>
      </c>
      <c r="CE904" s="9">
        <f>SUMIFS('BAZA DANYCH'!$R:$R,'BAZA DANYCH'!$B:$B,STATYSTYKI!$B904,'BAZA DANYCH'!$C:$C,STATYSTYKI!$C904,'BAZA DANYCH'!$G:$G,STATYSTYKI!$D904,'BAZA DANYCH'!$K:$K,STATYSTYKI!CE$550)</f>
        <v>2</v>
      </c>
      <c r="CF904" s="9">
        <f>SUMIFS('BAZA DANYCH'!$R:$R,'BAZA DANYCH'!$B:$B,STATYSTYKI!$B904,'BAZA DANYCH'!$C:$C,STATYSTYKI!$C904,'BAZA DANYCH'!$G:$G,STATYSTYKI!$D904,'BAZA DANYCH'!$K:$K,STATYSTYKI!CF$550)</f>
        <v>4</v>
      </c>
      <c r="CG904" s="9">
        <f>SUMIFS('BAZA DANYCH'!$R:$R,'BAZA DANYCH'!$B:$B,STATYSTYKI!$B904,'BAZA DANYCH'!$C:$C,STATYSTYKI!$C904,'BAZA DANYCH'!$G:$G,STATYSTYKI!$D904,'BAZA DANYCH'!$K:$K,STATYSTYKI!CG$550)</f>
        <v>5</v>
      </c>
      <c r="CH904" s="9">
        <f>SUMIFS('BAZA DANYCH'!$R:$R,'BAZA DANYCH'!$B:$B,STATYSTYKI!$B904,'BAZA DANYCH'!$C:$C,STATYSTYKI!$C904,'BAZA DANYCH'!$G:$G,STATYSTYKI!$D904,'BAZA DANYCH'!$K:$K,STATYSTYKI!CH$550)</f>
        <v>4</v>
      </c>
      <c r="CI904" s="9">
        <f>SUMIFS('BAZA DANYCH'!$R:$R,'BAZA DANYCH'!$B:$B,STATYSTYKI!$B904,'BAZA DANYCH'!$C:$C,STATYSTYKI!$C904,'BAZA DANYCH'!$G:$G,STATYSTYKI!$D904,'BAZA DANYCH'!$K:$K,STATYSTYKI!CI$550)</f>
        <v>3</v>
      </c>
      <c r="CJ904" s="9">
        <f>SUMIFS('BAZA DANYCH'!$R:$R,'BAZA DANYCH'!$B:$B,STATYSTYKI!$B904,'BAZA DANYCH'!$C:$C,STATYSTYKI!$C904,'BAZA DANYCH'!$G:$G,STATYSTYKI!$D904,'BAZA DANYCH'!$K:$K,STATYSTYKI!CJ$550)</f>
        <v>1</v>
      </c>
      <c r="CK904" s="9">
        <f>SUMIFS('BAZA DANYCH'!$R:$R,'BAZA DANYCH'!$B:$B,STATYSTYKI!$B904,'BAZA DANYCH'!$C:$C,STATYSTYKI!$C904,'BAZA DANYCH'!$G:$G,STATYSTYKI!$D904,'BAZA DANYCH'!$K:$K,STATYSTYKI!CK$550)</f>
        <v>4</v>
      </c>
      <c r="CL904" s="9">
        <f>SUMIFS('BAZA DANYCH'!$R:$R,'BAZA DANYCH'!$B:$B,STATYSTYKI!$B904,'BAZA DANYCH'!$C:$C,STATYSTYKI!$C904,'BAZA DANYCH'!$G:$G,STATYSTYKI!$D904,'BAZA DANYCH'!$K:$K,STATYSTYKI!CL$550)</f>
        <v>4</v>
      </c>
      <c r="CM904" s="9">
        <f>SUMIFS('BAZA DANYCH'!$R:$R,'BAZA DANYCH'!$B:$B,STATYSTYKI!$B904,'BAZA DANYCH'!$C:$C,STATYSTYKI!$C904,'BAZA DANYCH'!$G:$G,STATYSTYKI!$D904,'BAZA DANYCH'!$K:$K,STATYSTYKI!CM$550)</f>
        <v>2</v>
      </c>
      <c r="CN904" s="9">
        <f>SUMIFS('BAZA DANYCH'!$R:$R,'BAZA DANYCH'!$B:$B,STATYSTYKI!$B904,'BAZA DANYCH'!$C:$C,STATYSTYKI!$C904,'BAZA DANYCH'!$G:$G,STATYSTYKI!$D904,'BAZA DANYCH'!$K:$K,STATYSTYKI!CN$550)</f>
        <v>2</v>
      </c>
      <c r="CO904" s="9">
        <f>SUMIFS('BAZA DANYCH'!$R:$R,'BAZA DANYCH'!$B:$B,STATYSTYKI!$B904,'BAZA DANYCH'!$C:$C,STATYSTYKI!$C904,'BAZA DANYCH'!$G:$G,STATYSTYKI!$D904,'BAZA DANYCH'!$K:$K,STATYSTYKI!CO$550)</f>
        <v>1</v>
      </c>
      <c r="CP904" s="9">
        <f>SUMIFS('BAZA DANYCH'!$R:$R,'BAZA DANYCH'!$B:$B,STATYSTYKI!$B904,'BAZA DANYCH'!$C:$C,STATYSTYKI!$C904,'BAZA DANYCH'!$G:$G,STATYSTYKI!$D904,'BAZA DANYCH'!$K:$K,STATYSTYKI!CP$550)</f>
        <v>2</v>
      </c>
      <c r="CQ904" s="9">
        <f>SUMIFS('BAZA DANYCH'!$R:$R,'BAZA DANYCH'!$B:$B,STATYSTYKI!$B904,'BAZA DANYCH'!$C:$C,STATYSTYKI!$C904,'BAZA DANYCH'!$G:$G,STATYSTYKI!$D904,'BAZA DANYCH'!$K:$K,STATYSTYKI!CQ$550)</f>
        <v>2</v>
      </c>
      <c r="CR904" s="9">
        <f>SUMIFS('BAZA DANYCH'!$R:$R,'BAZA DANYCH'!$B:$B,STATYSTYKI!$B904,'BAZA DANYCH'!$C:$C,STATYSTYKI!$C904,'BAZA DANYCH'!$G:$G,STATYSTYKI!$D904,'BAZA DANYCH'!$K:$K,STATYSTYKI!CR$550)</f>
        <v>2</v>
      </c>
      <c r="CS904" s="9">
        <f>SUMIFS('BAZA DANYCH'!$R:$R,'BAZA DANYCH'!$B:$B,STATYSTYKI!$B904,'BAZA DANYCH'!$C:$C,STATYSTYKI!$C904,'BAZA DANYCH'!$G:$G,STATYSTYKI!$D904,'BAZA DANYCH'!$K:$K,STATYSTYKI!CS$550)</f>
        <v>2</v>
      </c>
      <c r="CT904" s="9">
        <f>SUMIFS('BAZA DANYCH'!$R:$R,'BAZA DANYCH'!$B:$B,STATYSTYKI!$B904,'BAZA DANYCH'!$C:$C,STATYSTYKI!$C904,'BAZA DANYCH'!$G:$G,STATYSTYKI!$D904,'BAZA DANYCH'!$K:$K,STATYSTYKI!CT$550)</f>
        <v>4</v>
      </c>
      <c r="CU904" s="9">
        <f>SUMIFS('BAZA DANYCH'!$R:$R,'BAZA DANYCH'!$B:$B,STATYSTYKI!$B904,'BAZA DANYCH'!$C:$C,STATYSTYKI!$C904,'BAZA DANYCH'!$G:$G,STATYSTYKI!$D904,'BAZA DANYCH'!$K:$K,STATYSTYKI!CU$550)</f>
        <v>3</v>
      </c>
      <c r="CV904" s="9">
        <f>SUMIFS('BAZA DANYCH'!$R:$R,'BAZA DANYCH'!$B:$B,STATYSTYKI!$B904,'BAZA DANYCH'!$C:$C,STATYSTYKI!$C904,'BAZA DANYCH'!$G:$G,STATYSTYKI!$D904,'BAZA DANYCH'!$K:$K,STATYSTYKI!CV$550)</f>
        <v>1</v>
      </c>
      <c r="CW904" s="9">
        <f>SUMIFS('BAZA DANYCH'!$R:$R,'BAZA DANYCH'!$B:$B,STATYSTYKI!$B904,'BAZA DANYCH'!$C:$C,STATYSTYKI!$C904,'BAZA DANYCH'!$G:$G,STATYSTYKI!$D904,'BAZA DANYCH'!$K:$K,STATYSTYKI!CW$550)</f>
        <v>1</v>
      </c>
      <c r="CX904" s="9">
        <f>SUMIFS('BAZA DANYCH'!$R:$R,'BAZA DANYCH'!$B:$B,STATYSTYKI!$B904,'BAZA DANYCH'!$C:$C,STATYSTYKI!$C904,'BAZA DANYCH'!$G:$G,STATYSTYKI!$D904,'BAZA DANYCH'!$K:$K,STATYSTYKI!CX$550)</f>
        <v>0</v>
      </c>
    </row>
    <row r="905" spans="1:102" hidden="1">
      <c r="A905" s="8"/>
      <c r="B905" s="60" t="s">
        <v>191</v>
      </c>
      <c r="C905" s="61" t="s">
        <v>192</v>
      </c>
      <c r="D905" s="61" t="s">
        <v>194</v>
      </c>
      <c r="E905" s="82" t="s">
        <v>3</v>
      </c>
      <c r="F905" s="64">
        <f t="shared" si="280"/>
        <v>219</v>
      </c>
      <c r="G905" s="9">
        <f>SUMIFS('BAZA DANYCH'!$M:$M,'BAZA DANYCH'!$B:$B,STATYSTYKI!$B905,'BAZA DANYCH'!$C:$C,STATYSTYKI!$C905,'BAZA DANYCH'!$G:$G,STATYSTYKI!$D905,'BAZA DANYCH'!$K:$K,STATYSTYKI!G$550)</f>
        <v>0</v>
      </c>
      <c r="H905" s="9">
        <f>SUMIFS('BAZA DANYCH'!$M:$M,'BAZA DANYCH'!$B:$B,STATYSTYKI!$B905,'BAZA DANYCH'!$C:$C,STATYSTYKI!$C905,'BAZA DANYCH'!$G:$G,STATYSTYKI!$D905,'BAZA DANYCH'!$K:$K,STATYSTYKI!H$550)</f>
        <v>0</v>
      </c>
      <c r="I905" s="9">
        <f>SUMIFS('BAZA DANYCH'!$M:$M,'BAZA DANYCH'!$B:$B,STATYSTYKI!$B905,'BAZA DANYCH'!$C:$C,STATYSTYKI!$C905,'BAZA DANYCH'!$G:$G,STATYSTYKI!$D905,'BAZA DANYCH'!$K:$K,STATYSTYKI!I$550)</f>
        <v>0</v>
      </c>
      <c r="J905" s="9">
        <f>SUMIFS('BAZA DANYCH'!$M:$M,'BAZA DANYCH'!$B:$B,STATYSTYKI!$B905,'BAZA DANYCH'!$C:$C,STATYSTYKI!$C905,'BAZA DANYCH'!$G:$G,STATYSTYKI!$D905,'BAZA DANYCH'!$K:$K,STATYSTYKI!J$550)</f>
        <v>0</v>
      </c>
      <c r="K905" s="9">
        <f>SUMIFS('BAZA DANYCH'!$M:$M,'BAZA DANYCH'!$B:$B,STATYSTYKI!$B905,'BAZA DANYCH'!$C:$C,STATYSTYKI!$C905,'BAZA DANYCH'!$G:$G,STATYSTYKI!$D905,'BAZA DANYCH'!$K:$K,STATYSTYKI!K$550)</f>
        <v>0</v>
      </c>
      <c r="L905" s="9">
        <f>SUMIFS('BAZA DANYCH'!$M:$M,'BAZA DANYCH'!$B:$B,STATYSTYKI!$B905,'BAZA DANYCH'!$C:$C,STATYSTYKI!$C905,'BAZA DANYCH'!$G:$G,STATYSTYKI!$D905,'BAZA DANYCH'!$K:$K,STATYSTYKI!L$550)</f>
        <v>0</v>
      </c>
      <c r="M905" s="9">
        <f>SUMIFS('BAZA DANYCH'!$M:$M,'BAZA DANYCH'!$B:$B,STATYSTYKI!$B905,'BAZA DANYCH'!$C:$C,STATYSTYKI!$C905,'BAZA DANYCH'!$G:$G,STATYSTYKI!$D905,'BAZA DANYCH'!$K:$K,STATYSTYKI!M$550)</f>
        <v>0</v>
      </c>
      <c r="N905" s="9">
        <f>SUMIFS('BAZA DANYCH'!$M:$M,'BAZA DANYCH'!$B:$B,STATYSTYKI!$B905,'BAZA DANYCH'!$C:$C,STATYSTYKI!$C905,'BAZA DANYCH'!$G:$G,STATYSTYKI!$D905,'BAZA DANYCH'!$K:$K,STATYSTYKI!N$550)</f>
        <v>0</v>
      </c>
      <c r="O905" s="9">
        <f>SUMIFS('BAZA DANYCH'!$M:$M,'BAZA DANYCH'!$B:$B,STATYSTYKI!$B905,'BAZA DANYCH'!$C:$C,STATYSTYKI!$C905,'BAZA DANYCH'!$G:$G,STATYSTYKI!$D905,'BAZA DANYCH'!$K:$K,STATYSTYKI!O$550)</f>
        <v>0</v>
      </c>
      <c r="P905" s="9">
        <f>SUMIFS('BAZA DANYCH'!$M:$M,'BAZA DANYCH'!$B:$B,STATYSTYKI!$B905,'BAZA DANYCH'!$C:$C,STATYSTYKI!$C905,'BAZA DANYCH'!$G:$G,STATYSTYKI!$D905,'BAZA DANYCH'!$K:$K,STATYSTYKI!P$550)</f>
        <v>0</v>
      </c>
      <c r="Q905" s="9">
        <f>SUMIFS('BAZA DANYCH'!$M:$M,'BAZA DANYCH'!$B:$B,STATYSTYKI!$B905,'BAZA DANYCH'!$C:$C,STATYSTYKI!$C905,'BAZA DANYCH'!$G:$G,STATYSTYKI!$D905,'BAZA DANYCH'!$K:$K,STATYSTYKI!Q$550)</f>
        <v>0</v>
      </c>
      <c r="R905" s="9">
        <f>SUMIFS('BAZA DANYCH'!$M:$M,'BAZA DANYCH'!$B:$B,STATYSTYKI!$B905,'BAZA DANYCH'!$C:$C,STATYSTYKI!$C905,'BAZA DANYCH'!$G:$G,STATYSTYKI!$D905,'BAZA DANYCH'!$K:$K,STATYSTYKI!R$550)</f>
        <v>0</v>
      </c>
      <c r="S905" s="9">
        <f>SUMIFS('BAZA DANYCH'!$M:$M,'BAZA DANYCH'!$B:$B,STATYSTYKI!$B905,'BAZA DANYCH'!$C:$C,STATYSTYKI!$C905,'BAZA DANYCH'!$G:$G,STATYSTYKI!$D905,'BAZA DANYCH'!$K:$K,STATYSTYKI!S$550)</f>
        <v>0</v>
      </c>
      <c r="T905" s="9">
        <f>SUMIFS('BAZA DANYCH'!$M:$M,'BAZA DANYCH'!$B:$B,STATYSTYKI!$B905,'BAZA DANYCH'!$C:$C,STATYSTYKI!$C905,'BAZA DANYCH'!$G:$G,STATYSTYKI!$D905,'BAZA DANYCH'!$K:$K,STATYSTYKI!T$550)</f>
        <v>0</v>
      </c>
      <c r="U905" s="9">
        <f>SUMIFS('BAZA DANYCH'!$M:$M,'BAZA DANYCH'!$B:$B,STATYSTYKI!$B905,'BAZA DANYCH'!$C:$C,STATYSTYKI!$C905,'BAZA DANYCH'!$G:$G,STATYSTYKI!$D905,'BAZA DANYCH'!$K:$K,STATYSTYKI!U$550)</f>
        <v>0</v>
      </c>
      <c r="V905" s="9">
        <f>SUMIFS('BAZA DANYCH'!$M:$M,'BAZA DANYCH'!$B:$B,STATYSTYKI!$B905,'BAZA DANYCH'!$C:$C,STATYSTYKI!$C905,'BAZA DANYCH'!$G:$G,STATYSTYKI!$D905,'BAZA DANYCH'!$K:$K,STATYSTYKI!V$550)</f>
        <v>0</v>
      </c>
      <c r="W905" s="9">
        <f>SUMIFS('BAZA DANYCH'!$M:$M,'BAZA DANYCH'!$B:$B,STATYSTYKI!$B905,'BAZA DANYCH'!$C:$C,STATYSTYKI!$C905,'BAZA DANYCH'!$G:$G,STATYSTYKI!$D905,'BAZA DANYCH'!$K:$K,STATYSTYKI!W$550)</f>
        <v>0</v>
      </c>
      <c r="X905" s="9">
        <f>SUMIFS('BAZA DANYCH'!$M:$M,'BAZA DANYCH'!$B:$B,STATYSTYKI!$B905,'BAZA DANYCH'!$C:$C,STATYSTYKI!$C905,'BAZA DANYCH'!$G:$G,STATYSTYKI!$D905,'BAZA DANYCH'!$K:$K,STATYSTYKI!X$550)</f>
        <v>0</v>
      </c>
      <c r="Y905" s="9">
        <f>SUMIFS('BAZA DANYCH'!$M:$M,'BAZA DANYCH'!$B:$B,STATYSTYKI!$B905,'BAZA DANYCH'!$C:$C,STATYSTYKI!$C905,'BAZA DANYCH'!$G:$G,STATYSTYKI!$D905,'BAZA DANYCH'!$K:$K,STATYSTYKI!Y$550)</f>
        <v>0</v>
      </c>
      <c r="Z905" s="9">
        <f>SUMIFS('BAZA DANYCH'!$M:$M,'BAZA DANYCH'!$B:$B,STATYSTYKI!$B905,'BAZA DANYCH'!$C:$C,STATYSTYKI!$C905,'BAZA DANYCH'!$G:$G,STATYSTYKI!$D905,'BAZA DANYCH'!$K:$K,STATYSTYKI!Z$550)</f>
        <v>1</v>
      </c>
      <c r="AA905" s="9">
        <f>SUMIFS('BAZA DANYCH'!$M:$M,'BAZA DANYCH'!$B:$B,STATYSTYKI!$B905,'BAZA DANYCH'!$C:$C,STATYSTYKI!$C905,'BAZA DANYCH'!$G:$G,STATYSTYKI!$D905,'BAZA DANYCH'!$K:$K,STATYSTYKI!AA$550)</f>
        <v>0</v>
      </c>
      <c r="AB905" s="9">
        <f>SUMIFS('BAZA DANYCH'!$M:$M,'BAZA DANYCH'!$B:$B,STATYSTYKI!$B905,'BAZA DANYCH'!$C:$C,STATYSTYKI!$C905,'BAZA DANYCH'!$G:$G,STATYSTYKI!$D905,'BAZA DANYCH'!$K:$K,STATYSTYKI!AB$550)</f>
        <v>2</v>
      </c>
      <c r="AC905" s="9">
        <f>SUMIFS('BAZA DANYCH'!$M:$M,'BAZA DANYCH'!$B:$B,STATYSTYKI!$B905,'BAZA DANYCH'!$C:$C,STATYSTYKI!$C905,'BAZA DANYCH'!$G:$G,STATYSTYKI!$D905,'BAZA DANYCH'!$K:$K,STATYSTYKI!AC$550)</f>
        <v>1</v>
      </c>
      <c r="AD905" s="9">
        <f>SUMIFS('BAZA DANYCH'!$M:$M,'BAZA DANYCH'!$B:$B,STATYSTYKI!$B905,'BAZA DANYCH'!$C:$C,STATYSTYKI!$C905,'BAZA DANYCH'!$G:$G,STATYSTYKI!$D905,'BAZA DANYCH'!$K:$K,STATYSTYKI!AD$550)</f>
        <v>1</v>
      </c>
      <c r="AE905" s="9">
        <f>SUMIFS('BAZA DANYCH'!$M:$M,'BAZA DANYCH'!$B:$B,STATYSTYKI!$B905,'BAZA DANYCH'!$C:$C,STATYSTYKI!$C905,'BAZA DANYCH'!$G:$G,STATYSTYKI!$D905,'BAZA DANYCH'!$K:$K,STATYSTYKI!AE$550)</f>
        <v>0</v>
      </c>
      <c r="AF905" s="9">
        <f>SUMIFS('BAZA DANYCH'!$M:$M,'BAZA DANYCH'!$B:$B,STATYSTYKI!$B905,'BAZA DANYCH'!$C:$C,STATYSTYKI!$C905,'BAZA DANYCH'!$G:$G,STATYSTYKI!$D905,'BAZA DANYCH'!$K:$K,STATYSTYKI!AF$550)</f>
        <v>2</v>
      </c>
      <c r="AG905" s="9">
        <f>SUMIFS('BAZA DANYCH'!$M:$M,'BAZA DANYCH'!$B:$B,STATYSTYKI!$B905,'BAZA DANYCH'!$C:$C,STATYSTYKI!$C905,'BAZA DANYCH'!$G:$G,STATYSTYKI!$D905,'BAZA DANYCH'!$K:$K,STATYSTYKI!AG$550)</f>
        <v>0</v>
      </c>
      <c r="AH905" s="9">
        <f>SUMIFS('BAZA DANYCH'!$M:$M,'BAZA DANYCH'!$B:$B,STATYSTYKI!$B905,'BAZA DANYCH'!$C:$C,STATYSTYKI!$C905,'BAZA DANYCH'!$G:$G,STATYSTYKI!$D905,'BAZA DANYCH'!$K:$K,STATYSTYKI!AH$550)</f>
        <v>0</v>
      </c>
      <c r="AI905" s="9">
        <f>SUMIFS('BAZA DANYCH'!$M:$M,'BAZA DANYCH'!$B:$B,STATYSTYKI!$B905,'BAZA DANYCH'!$C:$C,STATYSTYKI!$C905,'BAZA DANYCH'!$G:$G,STATYSTYKI!$D905,'BAZA DANYCH'!$K:$K,STATYSTYKI!AI$550)</f>
        <v>3</v>
      </c>
      <c r="AJ905" s="9">
        <f>SUMIFS('BAZA DANYCH'!$M:$M,'BAZA DANYCH'!$B:$B,STATYSTYKI!$B905,'BAZA DANYCH'!$C:$C,STATYSTYKI!$C905,'BAZA DANYCH'!$G:$G,STATYSTYKI!$D905,'BAZA DANYCH'!$K:$K,STATYSTYKI!AJ$550)</f>
        <v>0</v>
      </c>
      <c r="AK905" s="9">
        <f>SUMIFS('BAZA DANYCH'!$M:$M,'BAZA DANYCH'!$B:$B,STATYSTYKI!$B905,'BAZA DANYCH'!$C:$C,STATYSTYKI!$C905,'BAZA DANYCH'!$G:$G,STATYSTYKI!$D905,'BAZA DANYCH'!$K:$K,STATYSTYKI!AK$550)</f>
        <v>3</v>
      </c>
      <c r="AL905" s="9">
        <f>SUMIFS('BAZA DANYCH'!$M:$M,'BAZA DANYCH'!$B:$B,STATYSTYKI!$B905,'BAZA DANYCH'!$C:$C,STATYSTYKI!$C905,'BAZA DANYCH'!$G:$G,STATYSTYKI!$D905,'BAZA DANYCH'!$K:$K,STATYSTYKI!AL$550)</f>
        <v>3</v>
      </c>
      <c r="AM905" s="9">
        <f>SUMIFS('BAZA DANYCH'!$M:$M,'BAZA DANYCH'!$B:$B,STATYSTYKI!$B905,'BAZA DANYCH'!$C:$C,STATYSTYKI!$C905,'BAZA DANYCH'!$G:$G,STATYSTYKI!$D905,'BAZA DANYCH'!$K:$K,STATYSTYKI!AM$550)</f>
        <v>3</v>
      </c>
      <c r="AN905" s="9">
        <f>SUMIFS('BAZA DANYCH'!$M:$M,'BAZA DANYCH'!$B:$B,STATYSTYKI!$B905,'BAZA DANYCH'!$C:$C,STATYSTYKI!$C905,'BAZA DANYCH'!$G:$G,STATYSTYKI!$D905,'BAZA DANYCH'!$K:$K,STATYSTYKI!AN$550)</f>
        <v>5</v>
      </c>
      <c r="AO905" s="9">
        <f>SUMIFS('BAZA DANYCH'!$M:$M,'BAZA DANYCH'!$B:$B,STATYSTYKI!$B905,'BAZA DANYCH'!$C:$C,STATYSTYKI!$C905,'BAZA DANYCH'!$G:$G,STATYSTYKI!$D905,'BAZA DANYCH'!$K:$K,STATYSTYKI!AO$550)</f>
        <v>6</v>
      </c>
      <c r="AP905" s="9">
        <f>SUMIFS('BAZA DANYCH'!$M:$M,'BAZA DANYCH'!$B:$B,STATYSTYKI!$B905,'BAZA DANYCH'!$C:$C,STATYSTYKI!$C905,'BAZA DANYCH'!$G:$G,STATYSTYKI!$D905,'BAZA DANYCH'!$K:$K,STATYSTYKI!AP$550)</f>
        <v>1</v>
      </c>
      <c r="AQ905" s="9">
        <f>SUMIFS('BAZA DANYCH'!$M:$M,'BAZA DANYCH'!$B:$B,STATYSTYKI!$B905,'BAZA DANYCH'!$C:$C,STATYSTYKI!$C905,'BAZA DANYCH'!$G:$G,STATYSTYKI!$D905,'BAZA DANYCH'!$K:$K,STATYSTYKI!AQ$550)</f>
        <v>2</v>
      </c>
      <c r="AR905" s="9">
        <f>SUMIFS('BAZA DANYCH'!$M:$M,'BAZA DANYCH'!$B:$B,STATYSTYKI!$B905,'BAZA DANYCH'!$C:$C,STATYSTYKI!$C905,'BAZA DANYCH'!$G:$G,STATYSTYKI!$D905,'BAZA DANYCH'!$K:$K,STATYSTYKI!AR$550)</f>
        <v>2</v>
      </c>
      <c r="AS905" s="9">
        <f>SUMIFS('BAZA DANYCH'!$M:$M,'BAZA DANYCH'!$B:$B,STATYSTYKI!$B905,'BAZA DANYCH'!$C:$C,STATYSTYKI!$C905,'BAZA DANYCH'!$G:$G,STATYSTYKI!$D905,'BAZA DANYCH'!$K:$K,STATYSTYKI!AS$550)</f>
        <v>5</v>
      </c>
      <c r="AT905" s="9">
        <f>SUMIFS('BAZA DANYCH'!$M:$M,'BAZA DANYCH'!$B:$B,STATYSTYKI!$B905,'BAZA DANYCH'!$C:$C,STATYSTYKI!$C905,'BAZA DANYCH'!$G:$G,STATYSTYKI!$D905,'BAZA DANYCH'!$K:$K,STATYSTYKI!AT$550)</f>
        <v>3</v>
      </c>
      <c r="AU905" s="9">
        <f>SUMIFS('BAZA DANYCH'!$M:$M,'BAZA DANYCH'!$B:$B,STATYSTYKI!$B905,'BAZA DANYCH'!$C:$C,STATYSTYKI!$C905,'BAZA DANYCH'!$G:$G,STATYSTYKI!$D905,'BAZA DANYCH'!$K:$K,STATYSTYKI!AU$550)</f>
        <v>2</v>
      </c>
      <c r="AV905" s="9">
        <f>SUMIFS('BAZA DANYCH'!$M:$M,'BAZA DANYCH'!$B:$B,STATYSTYKI!$B905,'BAZA DANYCH'!$C:$C,STATYSTYKI!$C905,'BAZA DANYCH'!$G:$G,STATYSTYKI!$D905,'BAZA DANYCH'!$K:$K,STATYSTYKI!AV$550)</f>
        <v>1</v>
      </c>
      <c r="AW905" s="9">
        <f>SUMIFS('BAZA DANYCH'!$M:$M,'BAZA DANYCH'!$B:$B,STATYSTYKI!$B905,'BAZA DANYCH'!$C:$C,STATYSTYKI!$C905,'BAZA DANYCH'!$G:$G,STATYSTYKI!$D905,'BAZA DANYCH'!$K:$K,STATYSTYKI!AW$550)</f>
        <v>0</v>
      </c>
      <c r="AX905" s="9">
        <f>SUMIFS('BAZA DANYCH'!$M:$M,'BAZA DANYCH'!$B:$B,STATYSTYKI!$B905,'BAZA DANYCH'!$C:$C,STATYSTYKI!$C905,'BAZA DANYCH'!$G:$G,STATYSTYKI!$D905,'BAZA DANYCH'!$K:$K,STATYSTYKI!AX$550)</f>
        <v>6</v>
      </c>
      <c r="AY905" s="9">
        <f>SUMIFS('BAZA DANYCH'!$M:$M,'BAZA DANYCH'!$B:$B,STATYSTYKI!$B905,'BAZA DANYCH'!$C:$C,STATYSTYKI!$C905,'BAZA DANYCH'!$G:$G,STATYSTYKI!$D905,'BAZA DANYCH'!$K:$K,STATYSTYKI!AY$550)</f>
        <v>1</v>
      </c>
      <c r="AZ905" s="9">
        <f>SUMIFS('BAZA DANYCH'!$M:$M,'BAZA DANYCH'!$B:$B,STATYSTYKI!$B905,'BAZA DANYCH'!$C:$C,STATYSTYKI!$C905,'BAZA DANYCH'!$G:$G,STATYSTYKI!$D905,'BAZA DANYCH'!$K:$K,STATYSTYKI!AZ$550)</f>
        <v>1</v>
      </c>
      <c r="BA905" s="9">
        <f>SUMIFS('BAZA DANYCH'!$M:$M,'BAZA DANYCH'!$B:$B,STATYSTYKI!$B905,'BAZA DANYCH'!$C:$C,STATYSTYKI!$C905,'BAZA DANYCH'!$G:$G,STATYSTYKI!$D905,'BAZA DANYCH'!$K:$K,STATYSTYKI!BA$550)</f>
        <v>1</v>
      </c>
      <c r="BB905" s="9">
        <f>SUMIFS('BAZA DANYCH'!$M:$M,'BAZA DANYCH'!$B:$B,STATYSTYKI!$B905,'BAZA DANYCH'!$C:$C,STATYSTYKI!$C905,'BAZA DANYCH'!$G:$G,STATYSTYKI!$D905,'BAZA DANYCH'!$K:$K,STATYSTYKI!BB$550)</f>
        <v>5</v>
      </c>
      <c r="BC905" s="9">
        <f>SUMIFS('BAZA DANYCH'!$M:$M,'BAZA DANYCH'!$B:$B,STATYSTYKI!$B905,'BAZA DANYCH'!$C:$C,STATYSTYKI!$C905,'BAZA DANYCH'!$G:$G,STATYSTYKI!$D905,'BAZA DANYCH'!$K:$K,STATYSTYKI!BC$550)</f>
        <v>2</v>
      </c>
      <c r="BD905" s="9">
        <f>SUMIFS('BAZA DANYCH'!$M:$M,'BAZA DANYCH'!$B:$B,STATYSTYKI!$B905,'BAZA DANYCH'!$C:$C,STATYSTYKI!$C905,'BAZA DANYCH'!$G:$G,STATYSTYKI!$D905,'BAZA DANYCH'!$K:$K,STATYSTYKI!BD$550)</f>
        <v>5</v>
      </c>
      <c r="BE905" s="9">
        <f>SUMIFS('BAZA DANYCH'!$M:$M,'BAZA DANYCH'!$B:$B,STATYSTYKI!$B905,'BAZA DANYCH'!$C:$C,STATYSTYKI!$C905,'BAZA DANYCH'!$G:$G,STATYSTYKI!$D905,'BAZA DANYCH'!$K:$K,STATYSTYKI!BE$550)</f>
        <v>2</v>
      </c>
      <c r="BF905" s="9">
        <f>SUMIFS('BAZA DANYCH'!$M:$M,'BAZA DANYCH'!$B:$B,STATYSTYKI!$B905,'BAZA DANYCH'!$C:$C,STATYSTYKI!$C905,'BAZA DANYCH'!$G:$G,STATYSTYKI!$D905,'BAZA DANYCH'!$K:$K,STATYSTYKI!BF$550)</f>
        <v>4</v>
      </c>
      <c r="BG905" s="9">
        <f>SUMIFS('BAZA DANYCH'!$M:$M,'BAZA DANYCH'!$B:$B,STATYSTYKI!$B905,'BAZA DANYCH'!$C:$C,STATYSTYKI!$C905,'BAZA DANYCH'!$G:$G,STATYSTYKI!$D905,'BAZA DANYCH'!$K:$K,STATYSTYKI!BG$550)</f>
        <v>3</v>
      </c>
      <c r="BH905" s="9">
        <f>SUMIFS('BAZA DANYCH'!$M:$M,'BAZA DANYCH'!$B:$B,STATYSTYKI!$B905,'BAZA DANYCH'!$C:$C,STATYSTYKI!$C905,'BAZA DANYCH'!$G:$G,STATYSTYKI!$D905,'BAZA DANYCH'!$K:$K,STATYSTYKI!BH$550)</f>
        <v>5</v>
      </c>
      <c r="BI905" s="9">
        <f>SUMIFS('BAZA DANYCH'!$M:$M,'BAZA DANYCH'!$B:$B,STATYSTYKI!$B905,'BAZA DANYCH'!$C:$C,STATYSTYKI!$C905,'BAZA DANYCH'!$G:$G,STATYSTYKI!$D905,'BAZA DANYCH'!$K:$K,STATYSTYKI!BI$550)</f>
        <v>4</v>
      </c>
      <c r="BJ905" s="9">
        <f>SUMIFS('BAZA DANYCH'!$M:$M,'BAZA DANYCH'!$B:$B,STATYSTYKI!$B905,'BAZA DANYCH'!$C:$C,STATYSTYKI!$C905,'BAZA DANYCH'!$G:$G,STATYSTYKI!$D905,'BAZA DANYCH'!$K:$K,STATYSTYKI!BJ$550)</f>
        <v>2</v>
      </c>
      <c r="BK905" s="9">
        <f>SUMIFS('BAZA DANYCH'!$M:$M,'BAZA DANYCH'!$B:$B,STATYSTYKI!$B905,'BAZA DANYCH'!$C:$C,STATYSTYKI!$C905,'BAZA DANYCH'!$G:$G,STATYSTYKI!$D905,'BAZA DANYCH'!$K:$K,STATYSTYKI!BK$550)</f>
        <v>6</v>
      </c>
      <c r="BL905" s="9">
        <f>SUMIFS('BAZA DANYCH'!$M:$M,'BAZA DANYCH'!$B:$B,STATYSTYKI!$B905,'BAZA DANYCH'!$C:$C,STATYSTYKI!$C905,'BAZA DANYCH'!$G:$G,STATYSTYKI!$D905,'BAZA DANYCH'!$K:$K,STATYSTYKI!BL$550)</f>
        <v>2</v>
      </c>
      <c r="BM905" s="9">
        <f>SUMIFS('BAZA DANYCH'!$M:$M,'BAZA DANYCH'!$B:$B,STATYSTYKI!$B905,'BAZA DANYCH'!$C:$C,STATYSTYKI!$C905,'BAZA DANYCH'!$G:$G,STATYSTYKI!$D905,'BAZA DANYCH'!$K:$K,STATYSTYKI!BM$550)</f>
        <v>4</v>
      </c>
      <c r="BN905" s="9">
        <f>SUMIFS('BAZA DANYCH'!$M:$M,'BAZA DANYCH'!$B:$B,STATYSTYKI!$B905,'BAZA DANYCH'!$C:$C,STATYSTYKI!$C905,'BAZA DANYCH'!$G:$G,STATYSTYKI!$D905,'BAZA DANYCH'!$K:$K,STATYSTYKI!BN$550)</f>
        <v>4</v>
      </c>
      <c r="BO905" s="9">
        <f>SUMIFS('BAZA DANYCH'!$M:$M,'BAZA DANYCH'!$B:$B,STATYSTYKI!$B905,'BAZA DANYCH'!$C:$C,STATYSTYKI!$C905,'BAZA DANYCH'!$G:$G,STATYSTYKI!$D905,'BAZA DANYCH'!$K:$K,STATYSTYKI!BO$550)</f>
        <v>6</v>
      </c>
      <c r="BP905" s="9">
        <f>SUMIFS('BAZA DANYCH'!$M:$M,'BAZA DANYCH'!$B:$B,STATYSTYKI!$B905,'BAZA DANYCH'!$C:$C,STATYSTYKI!$C905,'BAZA DANYCH'!$G:$G,STATYSTYKI!$D905,'BAZA DANYCH'!$K:$K,STATYSTYKI!BP$550)</f>
        <v>3</v>
      </c>
      <c r="BQ905" s="9">
        <f>SUMIFS('BAZA DANYCH'!$M:$M,'BAZA DANYCH'!$B:$B,STATYSTYKI!$B905,'BAZA DANYCH'!$C:$C,STATYSTYKI!$C905,'BAZA DANYCH'!$G:$G,STATYSTYKI!$D905,'BAZA DANYCH'!$K:$K,STATYSTYKI!BQ$550)</f>
        <v>4</v>
      </c>
      <c r="BR905" s="9">
        <f>SUMIFS('BAZA DANYCH'!$M:$M,'BAZA DANYCH'!$B:$B,STATYSTYKI!$B905,'BAZA DANYCH'!$C:$C,STATYSTYKI!$C905,'BAZA DANYCH'!$G:$G,STATYSTYKI!$D905,'BAZA DANYCH'!$K:$K,STATYSTYKI!BR$550)</f>
        <v>1</v>
      </c>
      <c r="BS905" s="9">
        <f>SUMIFS('BAZA DANYCH'!$M:$M,'BAZA DANYCH'!$B:$B,STATYSTYKI!$B905,'BAZA DANYCH'!$C:$C,STATYSTYKI!$C905,'BAZA DANYCH'!$G:$G,STATYSTYKI!$D905,'BAZA DANYCH'!$K:$K,STATYSTYKI!BS$550)</f>
        <v>3</v>
      </c>
      <c r="BT905" s="9">
        <f>SUMIFS('BAZA DANYCH'!$M:$M,'BAZA DANYCH'!$B:$B,STATYSTYKI!$B905,'BAZA DANYCH'!$C:$C,STATYSTYKI!$C905,'BAZA DANYCH'!$G:$G,STATYSTYKI!$D905,'BAZA DANYCH'!$K:$K,STATYSTYKI!BT$550)</f>
        <v>5</v>
      </c>
      <c r="BU905" s="9">
        <f>SUMIFS('BAZA DANYCH'!$M:$M,'BAZA DANYCH'!$B:$B,STATYSTYKI!$B905,'BAZA DANYCH'!$C:$C,STATYSTYKI!$C905,'BAZA DANYCH'!$G:$G,STATYSTYKI!$D905,'BAZA DANYCH'!$K:$K,STATYSTYKI!BU$550)</f>
        <v>6</v>
      </c>
      <c r="BV905" s="9">
        <f>SUMIFS('BAZA DANYCH'!$M:$M,'BAZA DANYCH'!$B:$B,STATYSTYKI!$B905,'BAZA DANYCH'!$C:$C,STATYSTYKI!$C905,'BAZA DANYCH'!$G:$G,STATYSTYKI!$D905,'BAZA DANYCH'!$K:$K,STATYSTYKI!BV$550)</f>
        <v>4</v>
      </c>
      <c r="BW905" s="9">
        <f>SUMIFS('BAZA DANYCH'!$M:$M,'BAZA DANYCH'!$B:$B,STATYSTYKI!$B905,'BAZA DANYCH'!$C:$C,STATYSTYKI!$C905,'BAZA DANYCH'!$G:$G,STATYSTYKI!$D905,'BAZA DANYCH'!$K:$K,STATYSTYKI!BW$550)</f>
        <v>3</v>
      </c>
      <c r="BX905" s="9">
        <f>SUMIFS('BAZA DANYCH'!$M:$M,'BAZA DANYCH'!$B:$B,STATYSTYKI!$B905,'BAZA DANYCH'!$C:$C,STATYSTYKI!$C905,'BAZA DANYCH'!$G:$G,STATYSTYKI!$D905,'BAZA DANYCH'!$K:$K,STATYSTYKI!BX$550)</f>
        <v>5</v>
      </c>
      <c r="BY905" s="9">
        <f>SUMIFS('BAZA DANYCH'!$M:$M,'BAZA DANYCH'!$B:$B,STATYSTYKI!$B905,'BAZA DANYCH'!$C:$C,STATYSTYKI!$C905,'BAZA DANYCH'!$G:$G,STATYSTYKI!$D905,'BAZA DANYCH'!$K:$K,STATYSTYKI!BY$550)</f>
        <v>5</v>
      </c>
      <c r="BZ905" s="9">
        <f>SUMIFS('BAZA DANYCH'!$M:$M,'BAZA DANYCH'!$B:$B,STATYSTYKI!$B905,'BAZA DANYCH'!$C:$C,STATYSTYKI!$C905,'BAZA DANYCH'!$G:$G,STATYSTYKI!$D905,'BAZA DANYCH'!$K:$K,STATYSTYKI!BZ$550)</f>
        <v>3</v>
      </c>
      <c r="CA905" s="9">
        <f>SUMIFS('BAZA DANYCH'!$M:$M,'BAZA DANYCH'!$B:$B,STATYSTYKI!$B905,'BAZA DANYCH'!$C:$C,STATYSTYKI!$C905,'BAZA DANYCH'!$G:$G,STATYSTYKI!$D905,'BAZA DANYCH'!$K:$K,STATYSTYKI!CA$550)</f>
        <v>1</v>
      </c>
      <c r="CB905" s="9">
        <f>SUMIFS('BAZA DANYCH'!$M:$M,'BAZA DANYCH'!$B:$B,STATYSTYKI!$B905,'BAZA DANYCH'!$C:$C,STATYSTYKI!$C905,'BAZA DANYCH'!$G:$G,STATYSTYKI!$D905,'BAZA DANYCH'!$K:$K,STATYSTYKI!CB$550)</f>
        <v>5</v>
      </c>
      <c r="CC905" s="9">
        <f>SUMIFS('BAZA DANYCH'!$M:$M,'BAZA DANYCH'!$B:$B,STATYSTYKI!$B905,'BAZA DANYCH'!$C:$C,STATYSTYKI!$C905,'BAZA DANYCH'!$G:$G,STATYSTYKI!$D905,'BAZA DANYCH'!$K:$K,STATYSTYKI!CC$550)</f>
        <v>1</v>
      </c>
      <c r="CD905" s="9">
        <f>SUMIFS('BAZA DANYCH'!$M:$M,'BAZA DANYCH'!$B:$B,STATYSTYKI!$B905,'BAZA DANYCH'!$C:$C,STATYSTYKI!$C905,'BAZA DANYCH'!$G:$G,STATYSTYKI!$D905,'BAZA DANYCH'!$K:$K,STATYSTYKI!CD$550)</f>
        <v>1</v>
      </c>
      <c r="CE905" s="9">
        <f>SUMIFS('BAZA DANYCH'!$M:$M,'BAZA DANYCH'!$B:$B,STATYSTYKI!$B905,'BAZA DANYCH'!$C:$C,STATYSTYKI!$C905,'BAZA DANYCH'!$G:$G,STATYSTYKI!$D905,'BAZA DANYCH'!$K:$K,STATYSTYKI!CE$550)</f>
        <v>1</v>
      </c>
      <c r="CF905" s="9">
        <f>SUMIFS('BAZA DANYCH'!$M:$M,'BAZA DANYCH'!$B:$B,STATYSTYKI!$B905,'BAZA DANYCH'!$C:$C,STATYSTYKI!$C905,'BAZA DANYCH'!$G:$G,STATYSTYKI!$D905,'BAZA DANYCH'!$K:$K,STATYSTYKI!CF$550)</f>
        <v>5</v>
      </c>
      <c r="CG905" s="9">
        <f>SUMIFS('BAZA DANYCH'!$M:$M,'BAZA DANYCH'!$B:$B,STATYSTYKI!$B905,'BAZA DANYCH'!$C:$C,STATYSTYKI!$C905,'BAZA DANYCH'!$G:$G,STATYSTYKI!$D905,'BAZA DANYCH'!$K:$K,STATYSTYKI!CG$550)</f>
        <v>2</v>
      </c>
      <c r="CH905" s="9">
        <f>SUMIFS('BAZA DANYCH'!$M:$M,'BAZA DANYCH'!$B:$B,STATYSTYKI!$B905,'BAZA DANYCH'!$C:$C,STATYSTYKI!$C905,'BAZA DANYCH'!$G:$G,STATYSTYKI!$D905,'BAZA DANYCH'!$K:$K,STATYSTYKI!CH$550)</f>
        <v>4</v>
      </c>
      <c r="CI905" s="9">
        <f>SUMIFS('BAZA DANYCH'!$M:$M,'BAZA DANYCH'!$B:$B,STATYSTYKI!$B905,'BAZA DANYCH'!$C:$C,STATYSTYKI!$C905,'BAZA DANYCH'!$G:$G,STATYSTYKI!$D905,'BAZA DANYCH'!$K:$K,STATYSTYKI!CI$550)</f>
        <v>8</v>
      </c>
      <c r="CJ905" s="9">
        <f>SUMIFS('BAZA DANYCH'!$M:$M,'BAZA DANYCH'!$B:$B,STATYSTYKI!$B905,'BAZA DANYCH'!$C:$C,STATYSTYKI!$C905,'BAZA DANYCH'!$G:$G,STATYSTYKI!$D905,'BAZA DANYCH'!$K:$K,STATYSTYKI!CJ$550)</f>
        <v>5</v>
      </c>
      <c r="CK905" s="9">
        <f>SUMIFS('BAZA DANYCH'!$M:$M,'BAZA DANYCH'!$B:$B,STATYSTYKI!$B905,'BAZA DANYCH'!$C:$C,STATYSTYKI!$C905,'BAZA DANYCH'!$G:$G,STATYSTYKI!$D905,'BAZA DANYCH'!$K:$K,STATYSTYKI!CK$550)</f>
        <v>4</v>
      </c>
      <c r="CL905" s="9">
        <f>SUMIFS('BAZA DANYCH'!$M:$M,'BAZA DANYCH'!$B:$B,STATYSTYKI!$B905,'BAZA DANYCH'!$C:$C,STATYSTYKI!$C905,'BAZA DANYCH'!$G:$G,STATYSTYKI!$D905,'BAZA DANYCH'!$K:$K,STATYSTYKI!CL$550)</f>
        <v>5</v>
      </c>
      <c r="CM905" s="9">
        <f>SUMIFS('BAZA DANYCH'!$M:$M,'BAZA DANYCH'!$B:$B,STATYSTYKI!$B905,'BAZA DANYCH'!$C:$C,STATYSTYKI!$C905,'BAZA DANYCH'!$G:$G,STATYSTYKI!$D905,'BAZA DANYCH'!$K:$K,STATYSTYKI!CM$550)</f>
        <v>5</v>
      </c>
      <c r="CN905" s="9">
        <f>SUMIFS('BAZA DANYCH'!$M:$M,'BAZA DANYCH'!$B:$B,STATYSTYKI!$B905,'BAZA DANYCH'!$C:$C,STATYSTYKI!$C905,'BAZA DANYCH'!$G:$G,STATYSTYKI!$D905,'BAZA DANYCH'!$K:$K,STATYSTYKI!CN$550)</f>
        <v>3</v>
      </c>
      <c r="CO905" s="9">
        <f>SUMIFS('BAZA DANYCH'!$M:$M,'BAZA DANYCH'!$B:$B,STATYSTYKI!$B905,'BAZA DANYCH'!$C:$C,STATYSTYKI!$C905,'BAZA DANYCH'!$G:$G,STATYSTYKI!$D905,'BAZA DANYCH'!$K:$K,STATYSTYKI!CO$550)</f>
        <v>3</v>
      </c>
      <c r="CP905" s="9">
        <f>SUMIFS('BAZA DANYCH'!$M:$M,'BAZA DANYCH'!$B:$B,STATYSTYKI!$B905,'BAZA DANYCH'!$C:$C,STATYSTYKI!$C905,'BAZA DANYCH'!$G:$G,STATYSTYKI!$D905,'BAZA DANYCH'!$K:$K,STATYSTYKI!CP$550)</f>
        <v>4</v>
      </c>
      <c r="CQ905" s="9">
        <f>SUMIFS('BAZA DANYCH'!$M:$M,'BAZA DANYCH'!$B:$B,STATYSTYKI!$B905,'BAZA DANYCH'!$C:$C,STATYSTYKI!$C905,'BAZA DANYCH'!$G:$G,STATYSTYKI!$D905,'BAZA DANYCH'!$K:$K,STATYSTYKI!CQ$550)</f>
        <v>2</v>
      </c>
      <c r="CR905" s="9">
        <f>SUMIFS('BAZA DANYCH'!$M:$M,'BAZA DANYCH'!$B:$B,STATYSTYKI!$B905,'BAZA DANYCH'!$C:$C,STATYSTYKI!$C905,'BAZA DANYCH'!$G:$G,STATYSTYKI!$D905,'BAZA DANYCH'!$K:$K,STATYSTYKI!CR$550)</f>
        <v>3</v>
      </c>
      <c r="CS905" s="9">
        <f>SUMIFS('BAZA DANYCH'!$M:$M,'BAZA DANYCH'!$B:$B,STATYSTYKI!$B905,'BAZA DANYCH'!$C:$C,STATYSTYKI!$C905,'BAZA DANYCH'!$G:$G,STATYSTYKI!$D905,'BAZA DANYCH'!$K:$K,STATYSTYKI!CS$550)</f>
        <v>3</v>
      </c>
      <c r="CT905" s="9">
        <f>SUMIFS('BAZA DANYCH'!$M:$M,'BAZA DANYCH'!$B:$B,STATYSTYKI!$B905,'BAZA DANYCH'!$C:$C,STATYSTYKI!$C905,'BAZA DANYCH'!$G:$G,STATYSTYKI!$D905,'BAZA DANYCH'!$K:$K,STATYSTYKI!CT$550)</f>
        <v>1</v>
      </c>
      <c r="CU905" s="9">
        <f>SUMIFS('BAZA DANYCH'!$M:$M,'BAZA DANYCH'!$B:$B,STATYSTYKI!$B905,'BAZA DANYCH'!$C:$C,STATYSTYKI!$C905,'BAZA DANYCH'!$G:$G,STATYSTYKI!$D905,'BAZA DANYCH'!$K:$K,STATYSTYKI!CU$550)</f>
        <v>1</v>
      </c>
      <c r="CV905" s="9">
        <f>SUMIFS('BAZA DANYCH'!$M:$M,'BAZA DANYCH'!$B:$B,STATYSTYKI!$B905,'BAZA DANYCH'!$C:$C,STATYSTYKI!$C905,'BAZA DANYCH'!$G:$G,STATYSTYKI!$D905,'BAZA DANYCH'!$K:$K,STATYSTYKI!CV$550)</f>
        <v>1</v>
      </c>
      <c r="CW905" s="9">
        <f>SUMIFS('BAZA DANYCH'!$M:$M,'BAZA DANYCH'!$B:$B,STATYSTYKI!$B905,'BAZA DANYCH'!$C:$C,STATYSTYKI!$C905,'BAZA DANYCH'!$G:$G,STATYSTYKI!$D905,'BAZA DANYCH'!$K:$K,STATYSTYKI!CW$550)</f>
        <v>0</v>
      </c>
      <c r="CX905" s="9">
        <f>SUMIFS('BAZA DANYCH'!$M:$M,'BAZA DANYCH'!$B:$B,STATYSTYKI!$B905,'BAZA DANYCH'!$C:$C,STATYSTYKI!$C905,'BAZA DANYCH'!$G:$G,STATYSTYKI!$D905,'BAZA DANYCH'!$K:$K,STATYSTYKI!CX$550)</f>
        <v>0</v>
      </c>
    </row>
    <row r="906" spans="1:102" hidden="1">
      <c r="A906" s="8"/>
      <c r="B906" s="60" t="s">
        <v>191</v>
      </c>
      <c r="C906" s="61" t="s">
        <v>192</v>
      </c>
      <c r="D906" s="61" t="s">
        <v>194</v>
      </c>
      <c r="E906" s="82" t="s">
        <v>10</v>
      </c>
      <c r="F906" s="64">
        <f t="shared" si="280"/>
        <v>717</v>
      </c>
      <c r="G906" s="9">
        <f>SUMIFS('BAZA DANYCH'!$T:$T,'BAZA DANYCH'!$B:$B,STATYSTYKI!$B906,'BAZA DANYCH'!$C:$C,STATYSTYKI!$C906,'BAZA DANYCH'!$G:$G,STATYSTYKI!$D906,'BAZA DANYCH'!$K:$K,STATYSTYKI!G$550)</f>
        <v>0</v>
      </c>
      <c r="H906" s="9">
        <f>SUMIFS('BAZA DANYCH'!$T:$T,'BAZA DANYCH'!$B:$B,STATYSTYKI!$B906,'BAZA DANYCH'!$C:$C,STATYSTYKI!$C906,'BAZA DANYCH'!$G:$G,STATYSTYKI!$D906,'BAZA DANYCH'!$K:$K,STATYSTYKI!H$550)</f>
        <v>0</v>
      </c>
      <c r="I906" s="9">
        <f>SUMIFS('BAZA DANYCH'!$T:$T,'BAZA DANYCH'!$B:$B,STATYSTYKI!$B906,'BAZA DANYCH'!$C:$C,STATYSTYKI!$C906,'BAZA DANYCH'!$G:$G,STATYSTYKI!$D906,'BAZA DANYCH'!$K:$K,STATYSTYKI!I$550)</f>
        <v>0</v>
      </c>
      <c r="J906" s="9">
        <f>SUMIFS('BAZA DANYCH'!$T:$T,'BAZA DANYCH'!$B:$B,STATYSTYKI!$B906,'BAZA DANYCH'!$C:$C,STATYSTYKI!$C906,'BAZA DANYCH'!$G:$G,STATYSTYKI!$D906,'BAZA DANYCH'!$K:$K,STATYSTYKI!J$550)</f>
        <v>0</v>
      </c>
      <c r="K906" s="9">
        <f>SUMIFS('BAZA DANYCH'!$T:$T,'BAZA DANYCH'!$B:$B,STATYSTYKI!$B906,'BAZA DANYCH'!$C:$C,STATYSTYKI!$C906,'BAZA DANYCH'!$G:$G,STATYSTYKI!$D906,'BAZA DANYCH'!$K:$K,STATYSTYKI!K$550)</f>
        <v>2</v>
      </c>
      <c r="L906" s="9">
        <f>SUMIFS('BAZA DANYCH'!$T:$T,'BAZA DANYCH'!$B:$B,STATYSTYKI!$B906,'BAZA DANYCH'!$C:$C,STATYSTYKI!$C906,'BAZA DANYCH'!$G:$G,STATYSTYKI!$D906,'BAZA DANYCH'!$K:$K,STATYSTYKI!L$550)</f>
        <v>0</v>
      </c>
      <c r="M906" s="9">
        <f>SUMIFS('BAZA DANYCH'!$T:$T,'BAZA DANYCH'!$B:$B,STATYSTYKI!$B906,'BAZA DANYCH'!$C:$C,STATYSTYKI!$C906,'BAZA DANYCH'!$G:$G,STATYSTYKI!$D906,'BAZA DANYCH'!$K:$K,STATYSTYKI!M$550)</f>
        <v>1</v>
      </c>
      <c r="N906" s="9">
        <f>SUMIFS('BAZA DANYCH'!$T:$T,'BAZA DANYCH'!$B:$B,STATYSTYKI!$B906,'BAZA DANYCH'!$C:$C,STATYSTYKI!$C906,'BAZA DANYCH'!$G:$G,STATYSTYKI!$D906,'BAZA DANYCH'!$K:$K,STATYSTYKI!N$550)</f>
        <v>1</v>
      </c>
      <c r="O906" s="9">
        <f>SUMIFS('BAZA DANYCH'!$T:$T,'BAZA DANYCH'!$B:$B,STATYSTYKI!$B906,'BAZA DANYCH'!$C:$C,STATYSTYKI!$C906,'BAZA DANYCH'!$G:$G,STATYSTYKI!$D906,'BAZA DANYCH'!$K:$K,STATYSTYKI!O$550)</f>
        <v>3</v>
      </c>
      <c r="P906" s="9">
        <f>SUMIFS('BAZA DANYCH'!$T:$T,'BAZA DANYCH'!$B:$B,STATYSTYKI!$B906,'BAZA DANYCH'!$C:$C,STATYSTYKI!$C906,'BAZA DANYCH'!$G:$G,STATYSTYKI!$D906,'BAZA DANYCH'!$K:$K,STATYSTYKI!P$550)</f>
        <v>0</v>
      </c>
      <c r="Q906" s="9">
        <f>SUMIFS('BAZA DANYCH'!$T:$T,'BAZA DANYCH'!$B:$B,STATYSTYKI!$B906,'BAZA DANYCH'!$C:$C,STATYSTYKI!$C906,'BAZA DANYCH'!$G:$G,STATYSTYKI!$D906,'BAZA DANYCH'!$K:$K,STATYSTYKI!Q$550)</f>
        <v>0</v>
      </c>
      <c r="R906" s="9">
        <f>SUMIFS('BAZA DANYCH'!$T:$T,'BAZA DANYCH'!$B:$B,STATYSTYKI!$B906,'BAZA DANYCH'!$C:$C,STATYSTYKI!$C906,'BAZA DANYCH'!$G:$G,STATYSTYKI!$D906,'BAZA DANYCH'!$K:$K,STATYSTYKI!R$550)</f>
        <v>0</v>
      </c>
      <c r="S906" s="9">
        <f>SUMIFS('BAZA DANYCH'!$T:$T,'BAZA DANYCH'!$B:$B,STATYSTYKI!$B906,'BAZA DANYCH'!$C:$C,STATYSTYKI!$C906,'BAZA DANYCH'!$G:$G,STATYSTYKI!$D906,'BAZA DANYCH'!$K:$K,STATYSTYKI!S$550)</f>
        <v>0</v>
      </c>
      <c r="T906" s="9">
        <f>SUMIFS('BAZA DANYCH'!$T:$T,'BAZA DANYCH'!$B:$B,STATYSTYKI!$B906,'BAZA DANYCH'!$C:$C,STATYSTYKI!$C906,'BAZA DANYCH'!$G:$G,STATYSTYKI!$D906,'BAZA DANYCH'!$K:$K,STATYSTYKI!T$550)</f>
        <v>0</v>
      </c>
      <c r="U906" s="9">
        <f>SUMIFS('BAZA DANYCH'!$T:$T,'BAZA DANYCH'!$B:$B,STATYSTYKI!$B906,'BAZA DANYCH'!$C:$C,STATYSTYKI!$C906,'BAZA DANYCH'!$G:$G,STATYSTYKI!$D906,'BAZA DANYCH'!$K:$K,STATYSTYKI!U$550)</f>
        <v>0</v>
      </c>
      <c r="V906" s="9">
        <f>SUMIFS('BAZA DANYCH'!$T:$T,'BAZA DANYCH'!$B:$B,STATYSTYKI!$B906,'BAZA DANYCH'!$C:$C,STATYSTYKI!$C906,'BAZA DANYCH'!$G:$G,STATYSTYKI!$D906,'BAZA DANYCH'!$K:$K,STATYSTYKI!V$550)</f>
        <v>0</v>
      </c>
      <c r="W906" s="9">
        <f>SUMIFS('BAZA DANYCH'!$T:$T,'BAZA DANYCH'!$B:$B,STATYSTYKI!$B906,'BAZA DANYCH'!$C:$C,STATYSTYKI!$C906,'BAZA DANYCH'!$G:$G,STATYSTYKI!$D906,'BAZA DANYCH'!$K:$K,STATYSTYKI!W$550)</f>
        <v>1</v>
      </c>
      <c r="X906" s="9">
        <f>SUMIFS('BAZA DANYCH'!$T:$T,'BAZA DANYCH'!$B:$B,STATYSTYKI!$B906,'BAZA DANYCH'!$C:$C,STATYSTYKI!$C906,'BAZA DANYCH'!$G:$G,STATYSTYKI!$D906,'BAZA DANYCH'!$K:$K,STATYSTYKI!X$550)</f>
        <v>0</v>
      </c>
      <c r="Y906" s="9">
        <f>SUMIFS('BAZA DANYCH'!$T:$T,'BAZA DANYCH'!$B:$B,STATYSTYKI!$B906,'BAZA DANYCH'!$C:$C,STATYSTYKI!$C906,'BAZA DANYCH'!$G:$G,STATYSTYKI!$D906,'BAZA DANYCH'!$K:$K,STATYSTYKI!Y$550)</f>
        <v>1</v>
      </c>
      <c r="Z906" s="9">
        <f>SUMIFS('BAZA DANYCH'!$T:$T,'BAZA DANYCH'!$B:$B,STATYSTYKI!$B906,'BAZA DANYCH'!$C:$C,STATYSTYKI!$C906,'BAZA DANYCH'!$G:$G,STATYSTYKI!$D906,'BAZA DANYCH'!$K:$K,STATYSTYKI!Z$550)</f>
        <v>2</v>
      </c>
      <c r="AA906" s="9">
        <f>SUMIFS('BAZA DANYCH'!$T:$T,'BAZA DANYCH'!$B:$B,STATYSTYKI!$B906,'BAZA DANYCH'!$C:$C,STATYSTYKI!$C906,'BAZA DANYCH'!$G:$G,STATYSTYKI!$D906,'BAZA DANYCH'!$K:$K,STATYSTYKI!AA$550)</f>
        <v>2</v>
      </c>
      <c r="AB906" s="9">
        <f>SUMIFS('BAZA DANYCH'!$T:$T,'BAZA DANYCH'!$B:$B,STATYSTYKI!$B906,'BAZA DANYCH'!$C:$C,STATYSTYKI!$C906,'BAZA DANYCH'!$G:$G,STATYSTYKI!$D906,'BAZA DANYCH'!$K:$K,STATYSTYKI!AB$550)</f>
        <v>5</v>
      </c>
      <c r="AC906" s="9">
        <f>SUMIFS('BAZA DANYCH'!$T:$T,'BAZA DANYCH'!$B:$B,STATYSTYKI!$B906,'BAZA DANYCH'!$C:$C,STATYSTYKI!$C906,'BAZA DANYCH'!$G:$G,STATYSTYKI!$D906,'BAZA DANYCH'!$K:$K,STATYSTYKI!AC$550)</f>
        <v>1</v>
      </c>
      <c r="AD906" s="9">
        <f>SUMIFS('BAZA DANYCH'!$T:$T,'BAZA DANYCH'!$B:$B,STATYSTYKI!$B906,'BAZA DANYCH'!$C:$C,STATYSTYKI!$C906,'BAZA DANYCH'!$G:$G,STATYSTYKI!$D906,'BAZA DANYCH'!$K:$K,STATYSTYKI!AD$550)</f>
        <v>2</v>
      </c>
      <c r="AE906" s="9">
        <f>SUMIFS('BAZA DANYCH'!$T:$T,'BAZA DANYCH'!$B:$B,STATYSTYKI!$B906,'BAZA DANYCH'!$C:$C,STATYSTYKI!$C906,'BAZA DANYCH'!$G:$G,STATYSTYKI!$D906,'BAZA DANYCH'!$K:$K,STATYSTYKI!AE$550)</f>
        <v>8</v>
      </c>
      <c r="AF906" s="9">
        <f>SUMIFS('BAZA DANYCH'!$T:$T,'BAZA DANYCH'!$B:$B,STATYSTYKI!$B906,'BAZA DANYCH'!$C:$C,STATYSTYKI!$C906,'BAZA DANYCH'!$G:$G,STATYSTYKI!$D906,'BAZA DANYCH'!$K:$K,STATYSTYKI!AF$550)</f>
        <v>7</v>
      </c>
      <c r="AG906" s="9">
        <f>SUMIFS('BAZA DANYCH'!$T:$T,'BAZA DANYCH'!$B:$B,STATYSTYKI!$B906,'BAZA DANYCH'!$C:$C,STATYSTYKI!$C906,'BAZA DANYCH'!$G:$G,STATYSTYKI!$D906,'BAZA DANYCH'!$K:$K,STATYSTYKI!AG$550)</f>
        <v>11</v>
      </c>
      <c r="AH906" s="9">
        <f>SUMIFS('BAZA DANYCH'!$T:$T,'BAZA DANYCH'!$B:$B,STATYSTYKI!$B906,'BAZA DANYCH'!$C:$C,STATYSTYKI!$C906,'BAZA DANYCH'!$G:$G,STATYSTYKI!$D906,'BAZA DANYCH'!$K:$K,STATYSTYKI!AH$550)</f>
        <v>10</v>
      </c>
      <c r="AI906" s="9">
        <f>SUMIFS('BAZA DANYCH'!$T:$T,'BAZA DANYCH'!$B:$B,STATYSTYKI!$B906,'BAZA DANYCH'!$C:$C,STATYSTYKI!$C906,'BAZA DANYCH'!$G:$G,STATYSTYKI!$D906,'BAZA DANYCH'!$K:$K,STATYSTYKI!AI$550)</f>
        <v>13</v>
      </c>
      <c r="AJ906" s="9">
        <f>SUMIFS('BAZA DANYCH'!$T:$T,'BAZA DANYCH'!$B:$B,STATYSTYKI!$B906,'BAZA DANYCH'!$C:$C,STATYSTYKI!$C906,'BAZA DANYCH'!$G:$G,STATYSTYKI!$D906,'BAZA DANYCH'!$K:$K,STATYSTYKI!AJ$550)</f>
        <v>8</v>
      </c>
      <c r="AK906" s="9">
        <f>SUMIFS('BAZA DANYCH'!$T:$T,'BAZA DANYCH'!$B:$B,STATYSTYKI!$B906,'BAZA DANYCH'!$C:$C,STATYSTYKI!$C906,'BAZA DANYCH'!$G:$G,STATYSTYKI!$D906,'BAZA DANYCH'!$K:$K,STATYSTYKI!AK$550)</f>
        <v>8</v>
      </c>
      <c r="AL906" s="9">
        <f>SUMIFS('BAZA DANYCH'!$T:$T,'BAZA DANYCH'!$B:$B,STATYSTYKI!$B906,'BAZA DANYCH'!$C:$C,STATYSTYKI!$C906,'BAZA DANYCH'!$G:$G,STATYSTYKI!$D906,'BAZA DANYCH'!$K:$K,STATYSTYKI!AL$550)</f>
        <v>16</v>
      </c>
      <c r="AM906" s="9">
        <f>SUMIFS('BAZA DANYCH'!$T:$T,'BAZA DANYCH'!$B:$B,STATYSTYKI!$B906,'BAZA DANYCH'!$C:$C,STATYSTYKI!$C906,'BAZA DANYCH'!$G:$G,STATYSTYKI!$D906,'BAZA DANYCH'!$K:$K,STATYSTYKI!AM$550)</f>
        <v>13</v>
      </c>
      <c r="AN906" s="9">
        <f>SUMIFS('BAZA DANYCH'!$T:$T,'BAZA DANYCH'!$B:$B,STATYSTYKI!$B906,'BAZA DANYCH'!$C:$C,STATYSTYKI!$C906,'BAZA DANYCH'!$G:$G,STATYSTYKI!$D906,'BAZA DANYCH'!$K:$K,STATYSTYKI!AN$550)</f>
        <v>19</v>
      </c>
      <c r="AO906" s="9">
        <f>SUMIFS('BAZA DANYCH'!$T:$T,'BAZA DANYCH'!$B:$B,STATYSTYKI!$B906,'BAZA DANYCH'!$C:$C,STATYSTYKI!$C906,'BAZA DANYCH'!$G:$G,STATYSTYKI!$D906,'BAZA DANYCH'!$K:$K,STATYSTYKI!AO$550)</f>
        <v>16</v>
      </c>
      <c r="AP906" s="9">
        <f>SUMIFS('BAZA DANYCH'!$T:$T,'BAZA DANYCH'!$B:$B,STATYSTYKI!$B906,'BAZA DANYCH'!$C:$C,STATYSTYKI!$C906,'BAZA DANYCH'!$G:$G,STATYSTYKI!$D906,'BAZA DANYCH'!$K:$K,STATYSTYKI!AP$550)</f>
        <v>14</v>
      </c>
      <c r="AQ906" s="9">
        <f>SUMIFS('BAZA DANYCH'!$T:$T,'BAZA DANYCH'!$B:$B,STATYSTYKI!$B906,'BAZA DANYCH'!$C:$C,STATYSTYKI!$C906,'BAZA DANYCH'!$G:$G,STATYSTYKI!$D906,'BAZA DANYCH'!$K:$K,STATYSTYKI!AQ$550)</f>
        <v>3</v>
      </c>
      <c r="AR906" s="9">
        <f>SUMIFS('BAZA DANYCH'!$T:$T,'BAZA DANYCH'!$B:$B,STATYSTYKI!$B906,'BAZA DANYCH'!$C:$C,STATYSTYKI!$C906,'BAZA DANYCH'!$G:$G,STATYSTYKI!$D906,'BAZA DANYCH'!$K:$K,STATYSTYKI!AR$550)</f>
        <v>10</v>
      </c>
      <c r="AS906" s="9">
        <f>SUMIFS('BAZA DANYCH'!$T:$T,'BAZA DANYCH'!$B:$B,STATYSTYKI!$B906,'BAZA DANYCH'!$C:$C,STATYSTYKI!$C906,'BAZA DANYCH'!$G:$G,STATYSTYKI!$D906,'BAZA DANYCH'!$K:$K,STATYSTYKI!AS$550)</f>
        <v>7</v>
      </c>
      <c r="AT906" s="9">
        <f>SUMIFS('BAZA DANYCH'!$T:$T,'BAZA DANYCH'!$B:$B,STATYSTYKI!$B906,'BAZA DANYCH'!$C:$C,STATYSTYKI!$C906,'BAZA DANYCH'!$G:$G,STATYSTYKI!$D906,'BAZA DANYCH'!$K:$K,STATYSTYKI!AT$550)</f>
        <v>13</v>
      </c>
      <c r="AU906" s="9">
        <f>SUMIFS('BAZA DANYCH'!$T:$T,'BAZA DANYCH'!$B:$B,STATYSTYKI!$B906,'BAZA DANYCH'!$C:$C,STATYSTYKI!$C906,'BAZA DANYCH'!$G:$G,STATYSTYKI!$D906,'BAZA DANYCH'!$K:$K,STATYSTYKI!AU$550)</f>
        <v>6</v>
      </c>
      <c r="AV906" s="9">
        <f>SUMIFS('BAZA DANYCH'!$T:$T,'BAZA DANYCH'!$B:$B,STATYSTYKI!$B906,'BAZA DANYCH'!$C:$C,STATYSTYKI!$C906,'BAZA DANYCH'!$G:$G,STATYSTYKI!$D906,'BAZA DANYCH'!$K:$K,STATYSTYKI!AV$550)</f>
        <v>3</v>
      </c>
      <c r="AW906" s="9">
        <f>SUMIFS('BAZA DANYCH'!$T:$T,'BAZA DANYCH'!$B:$B,STATYSTYKI!$B906,'BAZA DANYCH'!$C:$C,STATYSTYKI!$C906,'BAZA DANYCH'!$G:$G,STATYSTYKI!$D906,'BAZA DANYCH'!$K:$K,STATYSTYKI!AW$550)</f>
        <v>3</v>
      </c>
      <c r="AX906" s="9">
        <f>SUMIFS('BAZA DANYCH'!$T:$T,'BAZA DANYCH'!$B:$B,STATYSTYKI!$B906,'BAZA DANYCH'!$C:$C,STATYSTYKI!$C906,'BAZA DANYCH'!$G:$G,STATYSTYKI!$D906,'BAZA DANYCH'!$K:$K,STATYSTYKI!AX$550)</f>
        <v>5</v>
      </c>
      <c r="AY906" s="9">
        <f>SUMIFS('BAZA DANYCH'!$T:$T,'BAZA DANYCH'!$B:$B,STATYSTYKI!$B906,'BAZA DANYCH'!$C:$C,STATYSTYKI!$C906,'BAZA DANYCH'!$G:$G,STATYSTYKI!$D906,'BAZA DANYCH'!$K:$K,STATYSTYKI!AY$550)</f>
        <v>5</v>
      </c>
      <c r="AZ906" s="9">
        <f>SUMIFS('BAZA DANYCH'!$T:$T,'BAZA DANYCH'!$B:$B,STATYSTYKI!$B906,'BAZA DANYCH'!$C:$C,STATYSTYKI!$C906,'BAZA DANYCH'!$G:$G,STATYSTYKI!$D906,'BAZA DANYCH'!$K:$K,STATYSTYKI!AZ$550)</f>
        <v>7</v>
      </c>
      <c r="BA906" s="9">
        <f>SUMIFS('BAZA DANYCH'!$T:$T,'BAZA DANYCH'!$B:$B,STATYSTYKI!$B906,'BAZA DANYCH'!$C:$C,STATYSTYKI!$C906,'BAZA DANYCH'!$G:$G,STATYSTYKI!$D906,'BAZA DANYCH'!$K:$K,STATYSTYKI!BA$550)</f>
        <v>6</v>
      </c>
      <c r="BB906" s="9">
        <f>SUMIFS('BAZA DANYCH'!$T:$T,'BAZA DANYCH'!$B:$B,STATYSTYKI!$B906,'BAZA DANYCH'!$C:$C,STATYSTYKI!$C906,'BAZA DANYCH'!$G:$G,STATYSTYKI!$D906,'BAZA DANYCH'!$K:$K,STATYSTYKI!BB$550)</f>
        <v>2</v>
      </c>
      <c r="BC906" s="9">
        <f>SUMIFS('BAZA DANYCH'!$T:$T,'BAZA DANYCH'!$B:$B,STATYSTYKI!$B906,'BAZA DANYCH'!$C:$C,STATYSTYKI!$C906,'BAZA DANYCH'!$G:$G,STATYSTYKI!$D906,'BAZA DANYCH'!$K:$K,STATYSTYKI!BC$550)</f>
        <v>6</v>
      </c>
      <c r="BD906" s="9">
        <f>SUMIFS('BAZA DANYCH'!$T:$T,'BAZA DANYCH'!$B:$B,STATYSTYKI!$B906,'BAZA DANYCH'!$C:$C,STATYSTYKI!$C906,'BAZA DANYCH'!$G:$G,STATYSTYKI!$D906,'BAZA DANYCH'!$K:$K,STATYSTYKI!BD$550)</f>
        <v>2</v>
      </c>
      <c r="BE906" s="9">
        <f>SUMIFS('BAZA DANYCH'!$T:$T,'BAZA DANYCH'!$B:$B,STATYSTYKI!$B906,'BAZA DANYCH'!$C:$C,STATYSTYKI!$C906,'BAZA DANYCH'!$G:$G,STATYSTYKI!$D906,'BAZA DANYCH'!$K:$K,STATYSTYKI!BE$550)</f>
        <v>3</v>
      </c>
      <c r="BF906" s="9">
        <f>SUMIFS('BAZA DANYCH'!$T:$T,'BAZA DANYCH'!$B:$B,STATYSTYKI!$B906,'BAZA DANYCH'!$C:$C,STATYSTYKI!$C906,'BAZA DANYCH'!$G:$G,STATYSTYKI!$D906,'BAZA DANYCH'!$K:$K,STATYSTYKI!BF$550)</f>
        <v>8</v>
      </c>
      <c r="BG906" s="9">
        <f>SUMIFS('BAZA DANYCH'!$T:$T,'BAZA DANYCH'!$B:$B,STATYSTYKI!$B906,'BAZA DANYCH'!$C:$C,STATYSTYKI!$C906,'BAZA DANYCH'!$G:$G,STATYSTYKI!$D906,'BAZA DANYCH'!$K:$K,STATYSTYKI!BG$550)</f>
        <v>6</v>
      </c>
      <c r="BH906" s="9">
        <f>SUMIFS('BAZA DANYCH'!$T:$T,'BAZA DANYCH'!$B:$B,STATYSTYKI!$B906,'BAZA DANYCH'!$C:$C,STATYSTYKI!$C906,'BAZA DANYCH'!$G:$G,STATYSTYKI!$D906,'BAZA DANYCH'!$K:$K,STATYSTYKI!BH$550)</f>
        <v>2</v>
      </c>
      <c r="BI906" s="9">
        <f>SUMIFS('BAZA DANYCH'!$T:$T,'BAZA DANYCH'!$B:$B,STATYSTYKI!$B906,'BAZA DANYCH'!$C:$C,STATYSTYKI!$C906,'BAZA DANYCH'!$G:$G,STATYSTYKI!$D906,'BAZA DANYCH'!$K:$K,STATYSTYKI!BI$550)</f>
        <v>5</v>
      </c>
      <c r="BJ906" s="9">
        <f>SUMIFS('BAZA DANYCH'!$T:$T,'BAZA DANYCH'!$B:$B,STATYSTYKI!$B906,'BAZA DANYCH'!$C:$C,STATYSTYKI!$C906,'BAZA DANYCH'!$G:$G,STATYSTYKI!$D906,'BAZA DANYCH'!$K:$K,STATYSTYKI!BJ$550)</f>
        <v>7</v>
      </c>
      <c r="BK906" s="9">
        <f>SUMIFS('BAZA DANYCH'!$T:$T,'BAZA DANYCH'!$B:$B,STATYSTYKI!$B906,'BAZA DANYCH'!$C:$C,STATYSTYKI!$C906,'BAZA DANYCH'!$G:$G,STATYSTYKI!$D906,'BAZA DANYCH'!$K:$K,STATYSTYKI!BK$550)</f>
        <v>7</v>
      </c>
      <c r="BL906" s="9">
        <f>SUMIFS('BAZA DANYCH'!$T:$T,'BAZA DANYCH'!$B:$B,STATYSTYKI!$B906,'BAZA DANYCH'!$C:$C,STATYSTYKI!$C906,'BAZA DANYCH'!$G:$G,STATYSTYKI!$D906,'BAZA DANYCH'!$K:$K,STATYSTYKI!BL$550)</f>
        <v>6</v>
      </c>
      <c r="BM906" s="9">
        <f>SUMIFS('BAZA DANYCH'!$T:$T,'BAZA DANYCH'!$B:$B,STATYSTYKI!$B906,'BAZA DANYCH'!$C:$C,STATYSTYKI!$C906,'BAZA DANYCH'!$G:$G,STATYSTYKI!$D906,'BAZA DANYCH'!$K:$K,STATYSTYKI!BM$550)</f>
        <v>9</v>
      </c>
      <c r="BN906" s="9">
        <f>SUMIFS('BAZA DANYCH'!$T:$T,'BAZA DANYCH'!$B:$B,STATYSTYKI!$B906,'BAZA DANYCH'!$C:$C,STATYSTYKI!$C906,'BAZA DANYCH'!$G:$G,STATYSTYKI!$D906,'BAZA DANYCH'!$K:$K,STATYSTYKI!BN$550)</f>
        <v>10</v>
      </c>
      <c r="BO906" s="9">
        <f>SUMIFS('BAZA DANYCH'!$T:$T,'BAZA DANYCH'!$B:$B,STATYSTYKI!$B906,'BAZA DANYCH'!$C:$C,STATYSTYKI!$C906,'BAZA DANYCH'!$G:$G,STATYSTYKI!$D906,'BAZA DANYCH'!$K:$K,STATYSTYKI!BO$550)</f>
        <v>9</v>
      </c>
      <c r="BP906" s="9">
        <f>SUMIFS('BAZA DANYCH'!$T:$T,'BAZA DANYCH'!$B:$B,STATYSTYKI!$B906,'BAZA DANYCH'!$C:$C,STATYSTYKI!$C906,'BAZA DANYCH'!$G:$G,STATYSTYKI!$D906,'BAZA DANYCH'!$K:$K,STATYSTYKI!BP$550)</f>
        <v>16</v>
      </c>
      <c r="BQ906" s="9">
        <f>SUMIFS('BAZA DANYCH'!$T:$T,'BAZA DANYCH'!$B:$B,STATYSTYKI!$B906,'BAZA DANYCH'!$C:$C,STATYSTYKI!$C906,'BAZA DANYCH'!$G:$G,STATYSTYKI!$D906,'BAZA DANYCH'!$K:$K,STATYSTYKI!BQ$550)</f>
        <v>20</v>
      </c>
      <c r="BR906" s="9">
        <f>SUMIFS('BAZA DANYCH'!$T:$T,'BAZA DANYCH'!$B:$B,STATYSTYKI!$B906,'BAZA DANYCH'!$C:$C,STATYSTYKI!$C906,'BAZA DANYCH'!$G:$G,STATYSTYKI!$D906,'BAZA DANYCH'!$K:$K,STATYSTYKI!BR$550)</f>
        <v>24</v>
      </c>
      <c r="BS906" s="9">
        <f>SUMIFS('BAZA DANYCH'!$T:$T,'BAZA DANYCH'!$B:$B,STATYSTYKI!$B906,'BAZA DANYCH'!$C:$C,STATYSTYKI!$C906,'BAZA DANYCH'!$G:$G,STATYSTYKI!$D906,'BAZA DANYCH'!$K:$K,STATYSTYKI!BS$550)</f>
        <v>17</v>
      </c>
      <c r="BT906" s="9">
        <f>SUMIFS('BAZA DANYCH'!$T:$T,'BAZA DANYCH'!$B:$B,STATYSTYKI!$B906,'BAZA DANYCH'!$C:$C,STATYSTYKI!$C906,'BAZA DANYCH'!$G:$G,STATYSTYKI!$D906,'BAZA DANYCH'!$K:$K,STATYSTYKI!BT$550)</f>
        <v>15</v>
      </c>
      <c r="BU906" s="9">
        <f>SUMIFS('BAZA DANYCH'!$T:$T,'BAZA DANYCH'!$B:$B,STATYSTYKI!$B906,'BAZA DANYCH'!$C:$C,STATYSTYKI!$C906,'BAZA DANYCH'!$G:$G,STATYSTYKI!$D906,'BAZA DANYCH'!$K:$K,STATYSTYKI!BU$550)</f>
        <v>15</v>
      </c>
      <c r="BV906" s="9">
        <f>SUMIFS('BAZA DANYCH'!$T:$T,'BAZA DANYCH'!$B:$B,STATYSTYKI!$B906,'BAZA DANYCH'!$C:$C,STATYSTYKI!$C906,'BAZA DANYCH'!$G:$G,STATYSTYKI!$D906,'BAZA DANYCH'!$K:$K,STATYSTYKI!BV$550)</f>
        <v>10</v>
      </c>
      <c r="BW906" s="9">
        <f>SUMIFS('BAZA DANYCH'!$T:$T,'BAZA DANYCH'!$B:$B,STATYSTYKI!$B906,'BAZA DANYCH'!$C:$C,STATYSTYKI!$C906,'BAZA DANYCH'!$G:$G,STATYSTYKI!$D906,'BAZA DANYCH'!$K:$K,STATYSTYKI!BW$550)</f>
        <v>22</v>
      </c>
      <c r="BX906" s="9">
        <f>SUMIFS('BAZA DANYCH'!$T:$T,'BAZA DANYCH'!$B:$B,STATYSTYKI!$B906,'BAZA DANYCH'!$C:$C,STATYSTYKI!$C906,'BAZA DANYCH'!$G:$G,STATYSTYKI!$D906,'BAZA DANYCH'!$K:$K,STATYSTYKI!BX$550)</f>
        <v>23</v>
      </c>
      <c r="BY906" s="9">
        <f>SUMIFS('BAZA DANYCH'!$T:$T,'BAZA DANYCH'!$B:$B,STATYSTYKI!$B906,'BAZA DANYCH'!$C:$C,STATYSTYKI!$C906,'BAZA DANYCH'!$G:$G,STATYSTYKI!$D906,'BAZA DANYCH'!$K:$K,STATYSTYKI!BY$550)</f>
        <v>17</v>
      </c>
      <c r="BZ906" s="9">
        <f>SUMIFS('BAZA DANYCH'!$T:$T,'BAZA DANYCH'!$B:$B,STATYSTYKI!$B906,'BAZA DANYCH'!$C:$C,STATYSTYKI!$C906,'BAZA DANYCH'!$G:$G,STATYSTYKI!$D906,'BAZA DANYCH'!$K:$K,STATYSTYKI!BZ$550)</f>
        <v>15</v>
      </c>
      <c r="CA906" s="9">
        <f>SUMIFS('BAZA DANYCH'!$T:$T,'BAZA DANYCH'!$B:$B,STATYSTYKI!$B906,'BAZA DANYCH'!$C:$C,STATYSTYKI!$C906,'BAZA DANYCH'!$G:$G,STATYSTYKI!$D906,'BAZA DANYCH'!$K:$K,STATYSTYKI!CA$550)</f>
        <v>18</v>
      </c>
      <c r="CB906" s="9">
        <f>SUMIFS('BAZA DANYCH'!$T:$T,'BAZA DANYCH'!$B:$B,STATYSTYKI!$B906,'BAZA DANYCH'!$C:$C,STATYSTYKI!$C906,'BAZA DANYCH'!$G:$G,STATYSTYKI!$D906,'BAZA DANYCH'!$K:$K,STATYSTYKI!CB$550)</f>
        <v>16</v>
      </c>
      <c r="CC906" s="9">
        <f>SUMIFS('BAZA DANYCH'!$T:$T,'BAZA DANYCH'!$B:$B,STATYSTYKI!$B906,'BAZA DANYCH'!$C:$C,STATYSTYKI!$C906,'BAZA DANYCH'!$G:$G,STATYSTYKI!$D906,'BAZA DANYCH'!$K:$K,STATYSTYKI!CC$550)</f>
        <v>15</v>
      </c>
      <c r="CD906" s="9">
        <f>SUMIFS('BAZA DANYCH'!$T:$T,'BAZA DANYCH'!$B:$B,STATYSTYKI!$B906,'BAZA DANYCH'!$C:$C,STATYSTYKI!$C906,'BAZA DANYCH'!$G:$G,STATYSTYKI!$D906,'BAZA DANYCH'!$K:$K,STATYSTYKI!CD$550)</f>
        <v>18</v>
      </c>
      <c r="CE906" s="9">
        <f>SUMIFS('BAZA DANYCH'!$T:$T,'BAZA DANYCH'!$B:$B,STATYSTYKI!$B906,'BAZA DANYCH'!$C:$C,STATYSTYKI!$C906,'BAZA DANYCH'!$G:$G,STATYSTYKI!$D906,'BAZA DANYCH'!$K:$K,STATYSTYKI!CE$550)</f>
        <v>15</v>
      </c>
      <c r="CF906" s="9">
        <f>SUMIFS('BAZA DANYCH'!$T:$T,'BAZA DANYCH'!$B:$B,STATYSTYKI!$B906,'BAZA DANYCH'!$C:$C,STATYSTYKI!$C906,'BAZA DANYCH'!$G:$G,STATYSTYKI!$D906,'BAZA DANYCH'!$K:$K,STATYSTYKI!CF$550)</f>
        <v>16</v>
      </c>
      <c r="CG906" s="9">
        <f>SUMIFS('BAZA DANYCH'!$T:$T,'BAZA DANYCH'!$B:$B,STATYSTYKI!$B906,'BAZA DANYCH'!$C:$C,STATYSTYKI!$C906,'BAZA DANYCH'!$G:$G,STATYSTYKI!$D906,'BAZA DANYCH'!$K:$K,STATYSTYKI!CG$550)</f>
        <v>9</v>
      </c>
      <c r="CH906" s="9">
        <f>SUMIFS('BAZA DANYCH'!$T:$T,'BAZA DANYCH'!$B:$B,STATYSTYKI!$B906,'BAZA DANYCH'!$C:$C,STATYSTYKI!$C906,'BAZA DANYCH'!$G:$G,STATYSTYKI!$D906,'BAZA DANYCH'!$K:$K,STATYSTYKI!CH$550)</f>
        <v>17</v>
      </c>
      <c r="CI906" s="9">
        <f>SUMIFS('BAZA DANYCH'!$T:$T,'BAZA DANYCH'!$B:$B,STATYSTYKI!$B906,'BAZA DANYCH'!$C:$C,STATYSTYKI!$C906,'BAZA DANYCH'!$G:$G,STATYSTYKI!$D906,'BAZA DANYCH'!$K:$K,STATYSTYKI!CI$550)</f>
        <v>13</v>
      </c>
      <c r="CJ906" s="9">
        <f>SUMIFS('BAZA DANYCH'!$T:$T,'BAZA DANYCH'!$B:$B,STATYSTYKI!$B906,'BAZA DANYCH'!$C:$C,STATYSTYKI!$C906,'BAZA DANYCH'!$G:$G,STATYSTYKI!$D906,'BAZA DANYCH'!$K:$K,STATYSTYKI!CJ$550)</f>
        <v>10</v>
      </c>
      <c r="CK906" s="9">
        <f>SUMIFS('BAZA DANYCH'!$T:$T,'BAZA DANYCH'!$B:$B,STATYSTYKI!$B906,'BAZA DANYCH'!$C:$C,STATYSTYKI!$C906,'BAZA DANYCH'!$G:$G,STATYSTYKI!$D906,'BAZA DANYCH'!$K:$K,STATYSTYKI!CK$550)</f>
        <v>7</v>
      </c>
      <c r="CL906" s="9">
        <f>SUMIFS('BAZA DANYCH'!$T:$T,'BAZA DANYCH'!$B:$B,STATYSTYKI!$B906,'BAZA DANYCH'!$C:$C,STATYSTYKI!$C906,'BAZA DANYCH'!$G:$G,STATYSTYKI!$D906,'BAZA DANYCH'!$K:$K,STATYSTYKI!CL$550)</f>
        <v>7</v>
      </c>
      <c r="CM906" s="9">
        <f>SUMIFS('BAZA DANYCH'!$T:$T,'BAZA DANYCH'!$B:$B,STATYSTYKI!$B906,'BAZA DANYCH'!$C:$C,STATYSTYKI!$C906,'BAZA DANYCH'!$G:$G,STATYSTYKI!$D906,'BAZA DANYCH'!$K:$K,STATYSTYKI!CM$550)</f>
        <v>10</v>
      </c>
      <c r="CN906" s="9">
        <f>SUMIFS('BAZA DANYCH'!$T:$T,'BAZA DANYCH'!$B:$B,STATYSTYKI!$B906,'BAZA DANYCH'!$C:$C,STATYSTYKI!$C906,'BAZA DANYCH'!$G:$G,STATYSTYKI!$D906,'BAZA DANYCH'!$K:$K,STATYSTYKI!CN$550)</f>
        <v>8</v>
      </c>
      <c r="CO906" s="9">
        <f>SUMIFS('BAZA DANYCH'!$T:$T,'BAZA DANYCH'!$B:$B,STATYSTYKI!$B906,'BAZA DANYCH'!$C:$C,STATYSTYKI!$C906,'BAZA DANYCH'!$G:$G,STATYSTYKI!$D906,'BAZA DANYCH'!$K:$K,STATYSTYKI!CO$550)</f>
        <v>4</v>
      </c>
      <c r="CP906" s="9">
        <f>SUMIFS('BAZA DANYCH'!$T:$T,'BAZA DANYCH'!$B:$B,STATYSTYKI!$B906,'BAZA DANYCH'!$C:$C,STATYSTYKI!$C906,'BAZA DANYCH'!$G:$G,STATYSTYKI!$D906,'BAZA DANYCH'!$K:$K,STATYSTYKI!CP$550)</f>
        <v>9</v>
      </c>
      <c r="CQ906" s="9">
        <f>SUMIFS('BAZA DANYCH'!$T:$T,'BAZA DANYCH'!$B:$B,STATYSTYKI!$B906,'BAZA DANYCH'!$C:$C,STATYSTYKI!$C906,'BAZA DANYCH'!$G:$G,STATYSTYKI!$D906,'BAZA DANYCH'!$K:$K,STATYSTYKI!CQ$550)</f>
        <v>5</v>
      </c>
      <c r="CR906" s="9">
        <f>SUMIFS('BAZA DANYCH'!$T:$T,'BAZA DANYCH'!$B:$B,STATYSTYKI!$B906,'BAZA DANYCH'!$C:$C,STATYSTYKI!$C906,'BAZA DANYCH'!$G:$G,STATYSTYKI!$D906,'BAZA DANYCH'!$K:$K,STATYSTYKI!CR$550)</f>
        <v>5</v>
      </c>
      <c r="CS906" s="9">
        <f>SUMIFS('BAZA DANYCH'!$T:$T,'BAZA DANYCH'!$B:$B,STATYSTYKI!$B906,'BAZA DANYCH'!$C:$C,STATYSTYKI!$C906,'BAZA DANYCH'!$G:$G,STATYSTYKI!$D906,'BAZA DANYCH'!$K:$K,STATYSTYKI!CS$550)</f>
        <v>3</v>
      </c>
      <c r="CT906" s="9">
        <f>SUMIFS('BAZA DANYCH'!$T:$T,'BAZA DANYCH'!$B:$B,STATYSTYKI!$B906,'BAZA DANYCH'!$C:$C,STATYSTYKI!$C906,'BAZA DANYCH'!$G:$G,STATYSTYKI!$D906,'BAZA DANYCH'!$K:$K,STATYSTYKI!CT$550)</f>
        <v>0</v>
      </c>
      <c r="CU906" s="9">
        <f>SUMIFS('BAZA DANYCH'!$T:$T,'BAZA DANYCH'!$B:$B,STATYSTYKI!$B906,'BAZA DANYCH'!$C:$C,STATYSTYKI!$C906,'BAZA DANYCH'!$G:$G,STATYSTYKI!$D906,'BAZA DANYCH'!$K:$K,STATYSTYKI!CU$550)</f>
        <v>0</v>
      </c>
      <c r="CV906" s="9">
        <f>SUMIFS('BAZA DANYCH'!$T:$T,'BAZA DANYCH'!$B:$B,STATYSTYKI!$B906,'BAZA DANYCH'!$C:$C,STATYSTYKI!$C906,'BAZA DANYCH'!$G:$G,STATYSTYKI!$D906,'BAZA DANYCH'!$K:$K,STATYSTYKI!CV$550)</f>
        <v>0</v>
      </c>
      <c r="CW906" s="9">
        <f>SUMIFS('BAZA DANYCH'!$T:$T,'BAZA DANYCH'!$B:$B,STATYSTYKI!$B906,'BAZA DANYCH'!$C:$C,STATYSTYKI!$C906,'BAZA DANYCH'!$G:$G,STATYSTYKI!$D906,'BAZA DANYCH'!$K:$K,STATYSTYKI!CW$550)</f>
        <v>3</v>
      </c>
      <c r="CX906" s="9">
        <f>SUMIFS('BAZA DANYCH'!$T:$T,'BAZA DANYCH'!$B:$B,STATYSTYKI!$B906,'BAZA DANYCH'!$C:$C,STATYSTYKI!$C906,'BAZA DANYCH'!$G:$G,STATYSTYKI!$D906,'BAZA DANYCH'!$K:$K,STATYSTYKI!CX$550)</f>
        <v>1</v>
      </c>
    </row>
    <row r="907" spans="1:102" hidden="1">
      <c r="A907" s="8"/>
      <c r="B907" s="60" t="s">
        <v>191</v>
      </c>
      <c r="C907" s="61" t="s">
        <v>192</v>
      </c>
      <c r="D907" s="61" t="s">
        <v>194</v>
      </c>
      <c r="E907" s="82" t="s">
        <v>5</v>
      </c>
      <c r="F907" s="64">
        <f t="shared" si="280"/>
        <v>1044</v>
      </c>
      <c r="G907" s="9">
        <f>SUMIFS('BAZA DANYCH'!$O:$O,'BAZA DANYCH'!$B:$B,STATYSTYKI!$B907,'BAZA DANYCH'!$C:$C,STATYSTYKI!$C907,'BAZA DANYCH'!$G:$G,STATYSTYKI!$D907,'BAZA DANYCH'!$K:$K,STATYSTYKI!G$550)</f>
        <v>0</v>
      </c>
      <c r="H907" s="9">
        <f>SUMIFS('BAZA DANYCH'!$O:$O,'BAZA DANYCH'!$B:$B,STATYSTYKI!$B907,'BAZA DANYCH'!$C:$C,STATYSTYKI!$C907,'BAZA DANYCH'!$G:$G,STATYSTYKI!$D907,'BAZA DANYCH'!$K:$K,STATYSTYKI!H$550)</f>
        <v>0</v>
      </c>
      <c r="I907" s="9">
        <f>SUMIFS('BAZA DANYCH'!$O:$O,'BAZA DANYCH'!$B:$B,STATYSTYKI!$B907,'BAZA DANYCH'!$C:$C,STATYSTYKI!$C907,'BAZA DANYCH'!$G:$G,STATYSTYKI!$D907,'BAZA DANYCH'!$K:$K,STATYSTYKI!I$550)</f>
        <v>1</v>
      </c>
      <c r="J907" s="9">
        <f>SUMIFS('BAZA DANYCH'!$O:$O,'BAZA DANYCH'!$B:$B,STATYSTYKI!$B907,'BAZA DANYCH'!$C:$C,STATYSTYKI!$C907,'BAZA DANYCH'!$G:$G,STATYSTYKI!$D907,'BAZA DANYCH'!$K:$K,STATYSTYKI!J$550)</f>
        <v>0</v>
      </c>
      <c r="K907" s="9">
        <f>SUMIFS('BAZA DANYCH'!$O:$O,'BAZA DANYCH'!$B:$B,STATYSTYKI!$B907,'BAZA DANYCH'!$C:$C,STATYSTYKI!$C907,'BAZA DANYCH'!$G:$G,STATYSTYKI!$D907,'BAZA DANYCH'!$K:$K,STATYSTYKI!K$550)</f>
        <v>0</v>
      </c>
      <c r="L907" s="9">
        <f>SUMIFS('BAZA DANYCH'!$O:$O,'BAZA DANYCH'!$B:$B,STATYSTYKI!$B907,'BAZA DANYCH'!$C:$C,STATYSTYKI!$C907,'BAZA DANYCH'!$G:$G,STATYSTYKI!$D907,'BAZA DANYCH'!$K:$K,STATYSTYKI!L$550)</f>
        <v>0</v>
      </c>
      <c r="M907" s="9">
        <f>SUMIFS('BAZA DANYCH'!$O:$O,'BAZA DANYCH'!$B:$B,STATYSTYKI!$B907,'BAZA DANYCH'!$C:$C,STATYSTYKI!$C907,'BAZA DANYCH'!$G:$G,STATYSTYKI!$D907,'BAZA DANYCH'!$K:$K,STATYSTYKI!M$550)</f>
        <v>1</v>
      </c>
      <c r="N907" s="9">
        <f>SUMIFS('BAZA DANYCH'!$O:$O,'BAZA DANYCH'!$B:$B,STATYSTYKI!$B907,'BAZA DANYCH'!$C:$C,STATYSTYKI!$C907,'BAZA DANYCH'!$G:$G,STATYSTYKI!$D907,'BAZA DANYCH'!$K:$K,STATYSTYKI!N$550)</f>
        <v>2</v>
      </c>
      <c r="O907" s="9">
        <f>SUMIFS('BAZA DANYCH'!$O:$O,'BAZA DANYCH'!$B:$B,STATYSTYKI!$B907,'BAZA DANYCH'!$C:$C,STATYSTYKI!$C907,'BAZA DANYCH'!$G:$G,STATYSTYKI!$D907,'BAZA DANYCH'!$K:$K,STATYSTYKI!O$550)</f>
        <v>1</v>
      </c>
      <c r="P907" s="9">
        <f>SUMIFS('BAZA DANYCH'!$O:$O,'BAZA DANYCH'!$B:$B,STATYSTYKI!$B907,'BAZA DANYCH'!$C:$C,STATYSTYKI!$C907,'BAZA DANYCH'!$G:$G,STATYSTYKI!$D907,'BAZA DANYCH'!$K:$K,STATYSTYKI!P$550)</f>
        <v>0</v>
      </c>
      <c r="Q907" s="9">
        <f>SUMIFS('BAZA DANYCH'!$O:$O,'BAZA DANYCH'!$B:$B,STATYSTYKI!$B907,'BAZA DANYCH'!$C:$C,STATYSTYKI!$C907,'BAZA DANYCH'!$G:$G,STATYSTYKI!$D907,'BAZA DANYCH'!$K:$K,STATYSTYKI!Q$550)</f>
        <v>2</v>
      </c>
      <c r="R907" s="9">
        <f>SUMIFS('BAZA DANYCH'!$O:$O,'BAZA DANYCH'!$B:$B,STATYSTYKI!$B907,'BAZA DANYCH'!$C:$C,STATYSTYKI!$C907,'BAZA DANYCH'!$G:$G,STATYSTYKI!$D907,'BAZA DANYCH'!$K:$K,STATYSTYKI!R$550)</f>
        <v>1</v>
      </c>
      <c r="S907" s="9">
        <f>SUMIFS('BAZA DANYCH'!$O:$O,'BAZA DANYCH'!$B:$B,STATYSTYKI!$B907,'BAZA DANYCH'!$C:$C,STATYSTYKI!$C907,'BAZA DANYCH'!$G:$G,STATYSTYKI!$D907,'BAZA DANYCH'!$K:$K,STATYSTYKI!S$550)</f>
        <v>4</v>
      </c>
      <c r="T907" s="9">
        <f>SUMIFS('BAZA DANYCH'!$O:$O,'BAZA DANYCH'!$B:$B,STATYSTYKI!$B907,'BAZA DANYCH'!$C:$C,STATYSTYKI!$C907,'BAZA DANYCH'!$G:$G,STATYSTYKI!$D907,'BAZA DANYCH'!$K:$K,STATYSTYKI!T$550)</f>
        <v>2</v>
      </c>
      <c r="U907" s="9">
        <f>SUMIFS('BAZA DANYCH'!$O:$O,'BAZA DANYCH'!$B:$B,STATYSTYKI!$B907,'BAZA DANYCH'!$C:$C,STATYSTYKI!$C907,'BAZA DANYCH'!$G:$G,STATYSTYKI!$D907,'BAZA DANYCH'!$K:$K,STATYSTYKI!U$550)</f>
        <v>2</v>
      </c>
      <c r="V907" s="9">
        <f>SUMIFS('BAZA DANYCH'!$O:$O,'BAZA DANYCH'!$B:$B,STATYSTYKI!$B907,'BAZA DANYCH'!$C:$C,STATYSTYKI!$C907,'BAZA DANYCH'!$G:$G,STATYSTYKI!$D907,'BAZA DANYCH'!$K:$K,STATYSTYKI!V$550)</f>
        <v>4</v>
      </c>
      <c r="W907" s="9">
        <f>SUMIFS('BAZA DANYCH'!$O:$O,'BAZA DANYCH'!$B:$B,STATYSTYKI!$B907,'BAZA DANYCH'!$C:$C,STATYSTYKI!$C907,'BAZA DANYCH'!$G:$G,STATYSTYKI!$D907,'BAZA DANYCH'!$K:$K,STATYSTYKI!W$550)</f>
        <v>2</v>
      </c>
      <c r="X907" s="9">
        <f>SUMIFS('BAZA DANYCH'!$O:$O,'BAZA DANYCH'!$B:$B,STATYSTYKI!$B907,'BAZA DANYCH'!$C:$C,STATYSTYKI!$C907,'BAZA DANYCH'!$G:$G,STATYSTYKI!$D907,'BAZA DANYCH'!$K:$K,STATYSTYKI!X$550)</f>
        <v>2</v>
      </c>
      <c r="Y907" s="9">
        <f>SUMIFS('BAZA DANYCH'!$O:$O,'BAZA DANYCH'!$B:$B,STATYSTYKI!$B907,'BAZA DANYCH'!$C:$C,STATYSTYKI!$C907,'BAZA DANYCH'!$G:$G,STATYSTYKI!$D907,'BAZA DANYCH'!$K:$K,STATYSTYKI!Y$550)</f>
        <v>4</v>
      </c>
      <c r="Z907" s="9">
        <f>SUMIFS('BAZA DANYCH'!$O:$O,'BAZA DANYCH'!$B:$B,STATYSTYKI!$B907,'BAZA DANYCH'!$C:$C,STATYSTYKI!$C907,'BAZA DANYCH'!$G:$G,STATYSTYKI!$D907,'BAZA DANYCH'!$K:$K,STATYSTYKI!Z$550)</f>
        <v>8</v>
      </c>
      <c r="AA907" s="9">
        <f>SUMIFS('BAZA DANYCH'!$O:$O,'BAZA DANYCH'!$B:$B,STATYSTYKI!$B907,'BAZA DANYCH'!$C:$C,STATYSTYKI!$C907,'BAZA DANYCH'!$G:$G,STATYSTYKI!$D907,'BAZA DANYCH'!$K:$K,STATYSTYKI!AA$550)</f>
        <v>5</v>
      </c>
      <c r="AB907" s="9">
        <f>SUMIFS('BAZA DANYCH'!$O:$O,'BAZA DANYCH'!$B:$B,STATYSTYKI!$B907,'BAZA DANYCH'!$C:$C,STATYSTYKI!$C907,'BAZA DANYCH'!$G:$G,STATYSTYKI!$D907,'BAZA DANYCH'!$K:$K,STATYSTYKI!AB$550)</f>
        <v>8</v>
      </c>
      <c r="AC907" s="9">
        <f>SUMIFS('BAZA DANYCH'!$O:$O,'BAZA DANYCH'!$B:$B,STATYSTYKI!$B907,'BAZA DANYCH'!$C:$C,STATYSTYKI!$C907,'BAZA DANYCH'!$G:$G,STATYSTYKI!$D907,'BAZA DANYCH'!$K:$K,STATYSTYKI!AC$550)</f>
        <v>14</v>
      </c>
      <c r="AD907" s="9">
        <f>SUMIFS('BAZA DANYCH'!$O:$O,'BAZA DANYCH'!$B:$B,STATYSTYKI!$B907,'BAZA DANYCH'!$C:$C,STATYSTYKI!$C907,'BAZA DANYCH'!$G:$G,STATYSTYKI!$D907,'BAZA DANYCH'!$K:$K,STATYSTYKI!AD$550)</f>
        <v>10</v>
      </c>
      <c r="AE907" s="9">
        <f>SUMIFS('BAZA DANYCH'!$O:$O,'BAZA DANYCH'!$B:$B,STATYSTYKI!$B907,'BAZA DANYCH'!$C:$C,STATYSTYKI!$C907,'BAZA DANYCH'!$G:$G,STATYSTYKI!$D907,'BAZA DANYCH'!$K:$K,STATYSTYKI!AE$550)</f>
        <v>13</v>
      </c>
      <c r="AF907" s="9">
        <f>SUMIFS('BAZA DANYCH'!$O:$O,'BAZA DANYCH'!$B:$B,STATYSTYKI!$B907,'BAZA DANYCH'!$C:$C,STATYSTYKI!$C907,'BAZA DANYCH'!$G:$G,STATYSTYKI!$D907,'BAZA DANYCH'!$K:$K,STATYSTYKI!AF$550)</f>
        <v>10</v>
      </c>
      <c r="AG907" s="9">
        <f>SUMIFS('BAZA DANYCH'!$O:$O,'BAZA DANYCH'!$B:$B,STATYSTYKI!$B907,'BAZA DANYCH'!$C:$C,STATYSTYKI!$C907,'BAZA DANYCH'!$G:$G,STATYSTYKI!$D907,'BAZA DANYCH'!$K:$K,STATYSTYKI!AG$550)</f>
        <v>18</v>
      </c>
      <c r="AH907" s="9">
        <f>SUMIFS('BAZA DANYCH'!$O:$O,'BAZA DANYCH'!$B:$B,STATYSTYKI!$B907,'BAZA DANYCH'!$C:$C,STATYSTYKI!$C907,'BAZA DANYCH'!$G:$G,STATYSTYKI!$D907,'BAZA DANYCH'!$K:$K,STATYSTYKI!AH$550)</f>
        <v>24</v>
      </c>
      <c r="AI907" s="9">
        <f>SUMIFS('BAZA DANYCH'!$O:$O,'BAZA DANYCH'!$B:$B,STATYSTYKI!$B907,'BAZA DANYCH'!$C:$C,STATYSTYKI!$C907,'BAZA DANYCH'!$G:$G,STATYSTYKI!$D907,'BAZA DANYCH'!$K:$K,STATYSTYKI!AI$550)</f>
        <v>18</v>
      </c>
      <c r="AJ907" s="9">
        <f>SUMIFS('BAZA DANYCH'!$O:$O,'BAZA DANYCH'!$B:$B,STATYSTYKI!$B907,'BAZA DANYCH'!$C:$C,STATYSTYKI!$C907,'BAZA DANYCH'!$G:$G,STATYSTYKI!$D907,'BAZA DANYCH'!$K:$K,STATYSTYKI!AJ$550)</f>
        <v>14</v>
      </c>
      <c r="AK907" s="9">
        <f>SUMIFS('BAZA DANYCH'!$O:$O,'BAZA DANYCH'!$B:$B,STATYSTYKI!$B907,'BAZA DANYCH'!$C:$C,STATYSTYKI!$C907,'BAZA DANYCH'!$G:$G,STATYSTYKI!$D907,'BAZA DANYCH'!$K:$K,STATYSTYKI!AK$550)</f>
        <v>16</v>
      </c>
      <c r="AL907" s="9">
        <f>SUMIFS('BAZA DANYCH'!$O:$O,'BAZA DANYCH'!$B:$B,STATYSTYKI!$B907,'BAZA DANYCH'!$C:$C,STATYSTYKI!$C907,'BAZA DANYCH'!$G:$G,STATYSTYKI!$D907,'BAZA DANYCH'!$K:$K,STATYSTYKI!AL$550)</f>
        <v>14</v>
      </c>
      <c r="AM907" s="9">
        <f>SUMIFS('BAZA DANYCH'!$O:$O,'BAZA DANYCH'!$B:$B,STATYSTYKI!$B907,'BAZA DANYCH'!$C:$C,STATYSTYKI!$C907,'BAZA DANYCH'!$G:$G,STATYSTYKI!$D907,'BAZA DANYCH'!$K:$K,STATYSTYKI!AM$550)</f>
        <v>23</v>
      </c>
      <c r="AN907" s="9">
        <f>SUMIFS('BAZA DANYCH'!$O:$O,'BAZA DANYCH'!$B:$B,STATYSTYKI!$B907,'BAZA DANYCH'!$C:$C,STATYSTYKI!$C907,'BAZA DANYCH'!$G:$G,STATYSTYKI!$D907,'BAZA DANYCH'!$K:$K,STATYSTYKI!AN$550)</f>
        <v>24</v>
      </c>
      <c r="AO907" s="9">
        <f>SUMIFS('BAZA DANYCH'!$O:$O,'BAZA DANYCH'!$B:$B,STATYSTYKI!$B907,'BAZA DANYCH'!$C:$C,STATYSTYKI!$C907,'BAZA DANYCH'!$G:$G,STATYSTYKI!$D907,'BAZA DANYCH'!$K:$K,STATYSTYKI!AO$550)</f>
        <v>16</v>
      </c>
      <c r="AP907" s="9">
        <f>SUMIFS('BAZA DANYCH'!$O:$O,'BAZA DANYCH'!$B:$B,STATYSTYKI!$B907,'BAZA DANYCH'!$C:$C,STATYSTYKI!$C907,'BAZA DANYCH'!$G:$G,STATYSTYKI!$D907,'BAZA DANYCH'!$K:$K,STATYSTYKI!AP$550)</f>
        <v>23</v>
      </c>
      <c r="AQ907" s="9">
        <f>SUMIFS('BAZA DANYCH'!$O:$O,'BAZA DANYCH'!$B:$B,STATYSTYKI!$B907,'BAZA DANYCH'!$C:$C,STATYSTYKI!$C907,'BAZA DANYCH'!$G:$G,STATYSTYKI!$D907,'BAZA DANYCH'!$K:$K,STATYSTYKI!AQ$550)</f>
        <v>28</v>
      </c>
      <c r="AR907" s="9">
        <f>SUMIFS('BAZA DANYCH'!$O:$O,'BAZA DANYCH'!$B:$B,STATYSTYKI!$B907,'BAZA DANYCH'!$C:$C,STATYSTYKI!$C907,'BAZA DANYCH'!$G:$G,STATYSTYKI!$D907,'BAZA DANYCH'!$K:$K,STATYSTYKI!AR$550)</f>
        <v>23</v>
      </c>
      <c r="AS907" s="9">
        <f>SUMIFS('BAZA DANYCH'!$O:$O,'BAZA DANYCH'!$B:$B,STATYSTYKI!$B907,'BAZA DANYCH'!$C:$C,STATYSTYKI!$C907,'BAZA DANYCH'!$G:$G,STATYSTYKI!$D907,'BAZA DANYCH'!$K:$K,STATYSTYKI!AS$550)</f>
        <v>24</v>
      </c>
      <c r="AT907" s="9">
        <f>SUMIFS('BAZA DANYCH'!$O:$O,'BAZA DANYCH'!$B:$B,STATYSTYKI!$B907,'BAZA DANYCH'!$C:$C,STATYSTYKI!$C907,'BAZA DANYCH'!$G:$G,STATYSTYKI!$D907,'BAZA DANYCH'!$K:$K,STATYSTYKI!AT$550)</f>
        <v>16</v>
      </c>
      <c r="AU907" s="9">
        <f>SUMIFS('BAZA DANYCH'!$O:$O,'BAZA DANYCH'!$B:$B,STATYSTYKI!$B907,'BAZA DANYCH'!$C:$C,STATYSTYKI!$C907,'BAZA DANYCH'!$G:$G,STATYSTYKI!$D907,'BAZA DANYCH'!$K:$K,STATYSTYKI!AU$550)</f>
        <v>21</v>
      </c>
      <c r="AV907" s="9">
        <f>SUMIFS('BAZA DANYCH'!$O:$O,'BAZA DANYCH'!$B:$B,STATYSTYKI!$B907,'BAZA DANYCH'!$C:$C,STATYSTYKI!$C907,'BAZA DANYCH'!$G:$G,STATYSTYKI!$D907,'BAZA DANYCH'!$K:$K,STATYSTYKI!AV$550)</f>
        <v>23</v>
      </c>
      <c r="AW907" s="9">
        <f>SUMIFS('BAZA DANYCH'!$O:$O,'BAZA DANYCH'!$B:$B,STATYSTYKI!$B907,'BAZA DANYCH'!$C:$C,STATYSTYKI!$C907,'BAZA DANYCH'!$G:$G,STATYSTYKI!$D907,'BAZA DANYCH'!$K:$K,STATYSTYKI!AW$550)</f>
        <v>27</v>
      </c>
      <c r="AX907" s="9">
        <f>SUMIFS('BAZA DANYCH'!$O:$O,'BAZA DANYCH'!$B:$B,STATYSTYKI!$B907,'BAZA DANYCH'!$C:$C,STATYSTYKI!$C907,'BAZA DANYCH'!$G:$G,STATYSTYKI!$D907,'BAZA DANYCH'!$K:$K,STATYSTYKI!AX$550)</f>
        <v>27</v>
      </c>
      <c r="AY907" s="9">
        <f>SUMIFS('BAZA DANYCH'!$O:$O,'BAZA DANYCH'!$B:$B,STATYSTYKI!$B907,'BAZA DANYCH'!$C:$C,STATYSTYKI!$C907,'BAZA DANYCH'!$G:$G,STATYSTYKI!$D907,'BAZA DANYCH'!$K:$K,STATYSTYKI!AY$550)</f>
        <v>16</v>
      </c>
      <c r="AZ907" s="9">
        <f>SUMIFS('BAZA DANYCH'!$O:$O,'BAZA DANYCH'!$B:$B,STATYSTYKI!$B907,'BAZA DANYCH'!$C:$C,STATYSTYKI!$C907,'BAZA DANYCH'!$G:$G,STATYSTYKI!$D907,'BAZA DANYCH'!$K:$K,STATYSTYKI!AZ$550)</f>
        <v>21</v>
      </c>
      <c r="BA907" s="9">
        <f>SUMIFS('BAZA DANYCH'!$O:$O,'BAZA DANYCH'!$B:$B,STATYSTYKI!$B907,'BAZA DANYCH'!$C:$C,STATYSTYKI!$C907,'BAZA DANYCH'!$G:$G,STATYSTYKI!$D907,'BAZA DANYCH'!$K:$K,STATYSTYKI!BA$550)</f>
        <v>17</v>
      </c>
      <c r="BB907" s="9">
        <f>SUMIFS('BAZA DANYCH'!$O:$O,'BAZA DANYCH'!$B:$B,STATYSTYKI!$B907,'BAZA DANYCH'!$C:$C,STATYSTYKI!$C907,'BAZA DANYCH'!$G:$G,STATYSTYKI!$D907,'BAZA DANYCH'!$K:$K,STATYSTYKI!BB$550)</f>
        <v>29</v>
      </c>
      <c r="BC907" s="9">
        <f>SUMIFS('BAZA DANYCH'!$O:$O,'BAZA DANYCH'!$B:$B,STATYSTYKI!$B907,'BAZA DANYCH'!$C:$C,STATYSTYKI!$C907,'BAZA DANYCH'!$G:$G,STATYSTYKI!$D907,'BAZA DANYCH'!$K:$K,STATYSTYKI!BC$550)</f>
        <v>21</v>
      </c>
      <c r="BD907" s="9">
        <f>SUMIFS('BAZA DANYCH'!$O:$O,'BAZA DANYCH'!$B:$B,STATYSTYKI!$B907,'BAZA DANYCH'!$C:$C,STATYSTYKI!$C907,'BAZA DANYCH'!$G:$G,STATYSTYKI!$D907,'BAZA DANYCH'!$K:$K,STATYSTYKI!BD$550)</f>
        <v>19</v>
      </c>
      <c r="BE907" s="9">
        <f>SUMIFS('BAZA DANYCH'!$O:$O,'BAZA DANYCH'!$B:$B,STATYSTYKI!$B907,'BAZA DANYCH'!$C:$C,STATYSTYKI!$C907,'BAZA DANYCH'!$G:$G,STATYSTYKI!$D907,'BAZA DANYCH'!$K:$K,STATYSTYKI!BE$550)</f>
        <v>16</v>
      </c>
      <c r="BF907" s="9">
        <f>SUMIFS('BAZA DANYCH'!$O:$O,'BAZA DANYCH'!$B:$B,STATYSTYKI!$B907,'BAZA DANYCH'!$C:$C,STATYSTYKI!$C907,'BAZA DANYCH'!$G:$G,STATYSTYKI!$D907,'BAZA DANYCH'!$K:$K,STATYSTYKI!BF$550)</f>
        <v>25</v>
      </c>
      <c r="BG907" s="9">
        <f>SUMIFS('BAZA DANYCH'!$O:$O,'BAZA DANYCH'!$B:$B,STATYSTYKI!$B907,'BAZA DANYCH'!$C:$C,STATYSTYKI!$C907,'BAZA DANYCH'!$G:$G,STATYSTYKI!$D907,'BAZA DANYCH'!$K:$K,STATYSTYKI!BG$550)</f>
        <v>14</v>
      </c>
      <c r="BH907" s="9">
        <f>SUMIFS('BAZA DANYCH'!$O:$O,'BAZA DANYCH'!$B:$B,STATYSTYKI!$B907,'BAZA DANYCH'!$C:$C,STATYSTYKI!$C907,'BAZA DANYCH'!$G:$G,STATYSTYKI!$D907,'BAZA DANYCH'!$K:$K,STATYSTYKI!BH$550)</f>
        <v>17</v>
      </c>
      <c r="BI907" s="9">
        <f>SUMIFS('BAZA DANYCH'!$O:$O,'BAZA DANYCH'!$B:$B,STATYSTYKI!$B907,'BAZA DANYCH'!$C:$C,STATYSTYKI!$C907,'BAZA DANYCH'!$G:$G,STATYSTYKI!$D907,'BAZA DANYCH'!$K:$K,STATYSTYKI!BI$550)</f>
        <v>12</v>
      </c>
      <c r="BJ907" s="9">
        <f>SUMIFS('BAZA DANYCH'!$O:$O,'BAZA DANYCH'!$B:$B,STATYSTYKI!$B907,'BAZA DANYCH'!$C:$C,STATYSTYKI!$C907,'BAZA DANYCH'!$G:$G,STATYSTYKI!$D907,'BAZA DANYCH'!$K:$K,STATYSTYKI!BJ$550)</f>
        <v>20</v>
      </c>
      <c r="BK907" s="9">
        <f>SUMIFS('BAZA DANYCH'!$O:$O,'BAZA DANYCH'!$B:$B,STATYSTYKI!$B907,'BAZA DANYCH'!$C:$C,STATYSTYKI!$C907,'BAZA DANYCH'!$G:$G,STATYSTYKI!$D907,'BAZA DANYCH'!$K:$K,STATYSTYKI!BK$550)</f>
        <v>14</v>
      </c>
      <c r="BL907" s="9">
        <f>SUMIFS('BAZA DANYCH'!$O:$O,'BAZA DANYCH'!$B:$B,STATYSTYKI!$B907,'BAZA DANYCH'!$C:$C,STATYSTYKI!$C907,'BAZA DANYCH'!$G:$G,STATYSTYKI!$D907,'BAZA DANYCH'!$K:$K,STATYSTYKI!BL$550)</f>
        <v>20</v>
      </c>
      <c r="BM907" s="9">
        <f>SUMIFS('BAZA DANYCH'!$O:$O,'BAZA DANYCH'!$B:$B,STATYSTYKI!$B907,'BAZA DANYCH'!$C:$C,STATYSTYKI!$C907,'BAZA DANYCH'!$G:$G,STATYSTYKI!$D907,'BAZA DANYCH'!$K:$K,STATYSTYKI!BM$550)</f>
        <v>12</v>
      </c>
      <c r="BN907" s="9">
        <f>SUMIFS('BAZA DANYCH'!$O:$O,'BAZA DANYCH'!$B:$B,STATYSTYKI!$B907,'BAZA DANYCH'!$C:$C,STATYSTYKI!$C907,'BAZA DANYCH'!$G:$G,STATYSTYKI!$D907,'BAZA DANYCH'!$K:$K,STATYSTYKI!BN$550)</f>
        <v>17</v>
      </c>
      <c r="BO907" s="9">
        <f>SUMIFS('BAZA DANYCH'!$O:$O,'BAZA DANYCH'!$B:$B,STATYSTYKI!$B907,'BAZA DANYCH'!$C:$C,STATYSTYKI!$C907,'BAZA DANYCH'!$G:$G,STATYSTYKI!$D907,'BAZA DANYCH'!$K:$K,STATYSTYKI!BO$550)</f>
        <v>15</v>
      </c>
      <c r="BP907" s="9">
        <f>SUMIFS('BAZA DANYCH'!$O:$O,'BAZA DANYCH'!$B:$B,STATYSTYKI!$B907,'BAZA DANYCH'!$C:$C,STATYSTYKI!$C907,'BAZA DANYCH'!$G:$G,STATYSTYKI!$D907,'BAZA DANYCH'!$K:$K,STATYSTYKI!BP$550)</f>
        <v>19</v>
      </c>
      <c r="BQ907" s="9">
        <f>SUMIFS('BAZA DANYCH'!$O:$O,'BAZA DANYCH'!$B:$B,STATYSTYKI!$B907,'BAZA DANYCH'!$C:$C,STATYSTYKI!$C907,'BAZA DANYCH'!$G:$G,STATYSTYKI!$D907,'BAZA DANYCH'!$K:$K,STATYSTYKI!BQ$550)</f>
        <v>16</v>
      </c>
      <c r="BR907" s="9">
        <f>SUMIFS('BAZA DANYCH'!$O:$O,'BAZA DANYCH'!$B:$B,STATYSTYKI!$B907,'BAZA DANYCH'!$C:$C,STATYSTYKI!$C907,'BAZA DANYCH'!$G:$G,STATYSTYKI!$D907,'BAZA DANYCH'!$K:$K,STATYSTYKI!BR$550)</f>
        <v>9</v>
      </c>
      <c r="BS907" s="9">
        <f>SUMIFS('BAZA DANYCH'!$O:$O,'BAZA DANYCH'!$B:$B,STATYSTYKI!$B907,'BAZA DANYCH'!$C:$C,STATYSTYKI!$C907,'BAZA DANYCH'!$G:$G,STATYSTYKI!$D907,'BAZA DANYCH'!$K:$K,STATYSTYKI!BS$550)</f>
        <v>11</v>
      </c>
      <c r="BT907" s="9">
        <f>SUMIFS('BAZA DANYCH'!$O:$O,'BAZA DANYCH'!$B:$B,STATYSTYKI!$B907,'BAZA DANYCH'!$C:$C,STATYSTYKI!$C907,'BAZA DANYCH'!$G:$G,STATYSTYKI!$D907,'BAZA DANYCH'!$K:$K,STATYSTYKI!BT$550)</f>
        <v>16</v>
      </c>
      <c r="BU907" s="9">
        <f>SUMIFS('BAZA DANYCH'!$O:$O,'BAZA DANYCH'!$B:$B,STATYSTYKI!$B907,'BAZA DANYCH'!$C:$C,STATYSTYKI!$C907,'BAZA DANYCH'!$G:$G,STATYSTYKI!$D907,'BAZA DANYCH'!$K:$K,STATYSTYKI!BU$550)</f>
        <v>12</v>
      </c>
      <c r="BV907" s="9">
        <f>SUMIFS('BAZA DANYCH'!$O:$O,'BAZA DANYCH'!$B:$B,STATYSTYKI!$B907,'BAZA DANYCH'!$C:$C,STATYSTYKI!$C907,'BAZA DANYCH'!$G:$G,STATYSTYKI!$D907,'BAZA DANYCH'!$K:$K,STATYSTYKI!BV$550)</f>
        <v>11</v>
      </c>
      <c r="BW907" s="9">
        <f>SUMIFS('BAZA DANYCH'!$O:$O,'BAZA DANYCH'!$B:$B,STATYSTYKI!$B907,'BAZA DANYCH'!$C:$C,STATYSTYKI!$C907,'BAZA DANYCH'!$G:$G,STATYSTYKI!$D907,'BAZA DANYCH'!$K:$K,STATYSTYKI!BW$550)</f>
        <v>12</v>
      </c>
      <c r="BX907" s="9">
        <f>SUMIFS('BAZA DANYCH'!$O:$O,'BAZA DANYCH'!$B:$B,STATYSTYKI!$B907,'BAZA DANYCH'!$C:$C,STATYSTYKI!$C907,'BAZA DANYCH'!$G:$G,STATYSTYKI!$D907,'BAZA DANYCH'!$K:$K,STATYSTYKI!BX$550)</f>
        <v>13</v>
      </c>
      <c r="BY907" s="9">
        <f>SUMIFS('BAZA DANYCH'!$O:$O,'BAZA DANYCH'!$B:$B,STATYSTYKI!$B907,'BAZA DANYCH'!$C:$C,STATYSTYKI!$C907,'BAZA DANYCH'!$G:$G,STATYSTYKI!$D907,'BAZA DANYCH'!$K:$K,STATYSTYKI!BY$550)</f>
        <v>11</v>
      </c>
      <c r="BZ907" s="9">
        <f>SUMIFS('BAZA DANYCH'!$O:$O,'BAZA DANYCH'!$B:$B,STATYSTYKI!$B907,'BAZA DANYCH'!$C:$C,STATYSTYKI!$C907,'BAZA DANYCH'!$G:$G,STATYSTYKI!$D907,'BAZA DANYCH'!$K:$K,STATYSTYKI!BZ$550)</f>
        <v>12</v>
      </c>
      <c r="CA907" s="9">
        <f>SUMIFS('BAZA DANYCH'!$O:$O,'BAZA DANYCH'!$B:$B,STATYSTYKI!$B907,'BAZA DANYCH'!$C:$C,STATYSTYKI!$C907,'BAZA DANYCH'!$G:$G,STATYSTYKI!$D907,'BAZA DANYCH'!$K:$K,STATYSTYKI!CA$550)</f>
        <v>8</v>
      </c>
      <c r="CB907" s="9">
        <f>SUMIFS('BAZA DANYCH'!$O:$O,'BAZA DANYCH'!$B:$B,STATYSTYKI!$B907,'BAZA DANYCH'!$C:$C,STATYSTYKI!$C907,'BAZA DANYCH'!$G:$G,STATYSTYKI!$D907,'BAZA DANYCH'!$K:$K,STATYSTYKI!CB$550)</f>
        <v>9</v>
      </c>
      <c r="CC907" s="9">
        <f>SUMIFS('BAZA DANYCH'!$O:$O,'BAZA DANYCH'!$B:$B,STATYSTYKI!$B907,'BAZA DANYCH'!$C:$C,STATYSTYKI!$C907,'BAZA DANYCH'!$G:$G,STATYSTYKI!$D907,'BAZA DANYCH'!$K:$K,STATYSTYKI!CC$550)</f>
        <v>7</v>
      </c>
      <c r="CD907" s="9">
        <f>SUMIFS('BAZA DANYCH'!$O:$O,'BAZA DANYCH'!$B:$B,STATYSTYKI!$B907,'BAZA DANYCH'!$C:$C,STATYSTYKI!$C907,'BAZA DANYCH'!$G:$G,STATYSTYKI!$D907,'BAZA DANYCH'!$K:$K,STATYSTYKI!CD$550)</f>
        <v>12</v>
      </c>
      <c r="CE907" s="9">
        <f>SUMIFS('BAZA DANYCH'!$O:$O,'BAZA DANYCH'!$B:$B,STATYSTYKI!$B907,'BAZA DANYCH'!$C:$C,STATYSTYKI!$C907,'BAZA DANYCH'!$G:$G,STATYSTYKI!$D907,'BAZA DANYCH'!$K:$K,STATYSTYKI!CE$550)</f>
        <v>10</v>
      </c>
      <c r="CF907" s="9">
        <f>SUMIFS('BAZA DANYCH'!$O:$O,'BAZA DANYCH'!$B:$B,STATYSTYKI!$B907,'BAZA DANYCH'!$C:$C,STATYSTYKI!$C907,'BAZA DANYCH'!$G:$G,STATYSTYKI!$D907,'BAZA DANYCH'!$K:$K,STATYSTYKI!CF$550)</f>
        <v>3</v>
      </c>
      <c r="CG907" s="9">
        <f>SUMIFS('BAZA DANYCH'!$O:$O,'BAZA DANYCH'!$B:$B,STATYSTYKI!$B907,'BAZA DANYCH'!$C:$C,STATYSTYKI!$C907,'BAZA DANYCH'!$G:$G,STATYSTYKI!$D907,'BAZA DANYCH'!$K:$K,STATYSTYKI!CG$550)</f>
        <v>4</v>
      </c>
      <c r="CH907" s="9">
        <f>SUMIFS('BAZA DANYCH'!$O:$O,'BAZA DANYCH'!$B:$B,STATYSTYKI!$B907,'BAZA DANYCH'!$C:$C,STATYSTYKI!$C907,'BAZA DANYCH'!$G:$G,STATYSTYKI!$D907,'BAZA DANYCH'!$K:$K,STATYSTYKI!CH$550)</f>
        <v>10</v>
      </c>
      <c r="CI907" s="9">
        <f>SUMIFS('BAZA DANYCH'!$O:$O,'BAZA DANYCH'!$B:$B,STATYSTYKI!$B907,'BAZA DANYCH'!$C:$C,STATYSTYKI!$C907,'BAZA DANYCH'!$G:$G,STATYSTYKI!$D907,'BAZA DANYCH'!$K:$K,STATYSTYKI!CI$550)</f>
        <v>8</v>
      </c>
      <c r="CJ907" s="9">
        <f>SUMIFS('BAZA DANYCH'!$O:$O,'BAZA DANYCH'!$B:$B,STATYSTYKI!$B907,'BAZA DANYCH'!$C:$C,STATYSTYKI!$C907,'BAZA DANYCH'!$G:$G,STATYSTYKI!$D907,'BAZA DANYCH'!$K:$K,STATYSTYKI!CJ$550)</f>
        <v>5</v>
      </c>
      <c r="CK907" s="9">
        <f>SUMIFS('BAZA DANYCH'!$O:$O,'BAZA DANYCH'!$B:$B,STATYSTYKI!$B907,'BAZA DANYCH'!$C:$C,STATYSTYKI!$C907,'BAZA DANYCH'!$G:$G,STATYSTYKI!$D907,'BAZA DANYCH'!$K:$K,STATYSTYKI!CK$550)</f>
        <v>6</v>
      </c>
      <c r="CL907" s="9">
        <f>SUMIFS('BAZA DANYCH'!$O:$O,'BAZA DANYCH'!$B:$B,STATYSTYKI!$B907,'BAZA DANYCH'!$C:$C,STATYSTYKI!$C907,'BAZA DANYCH'!$G:$G,STATYSTYKI!$D907,'BAZA DANYCH'!$K:$K,STATYSTYKI!CL$550)</f>
        <v>8</v>
      </c>
      <c r="CM907" s="9">
        <f>SUMIFS('BAZA DANYCH'!$O:$O,'BAZA DANYCH'!$B:$B,STATYSTYKI!$B907,'BAZA DANYCH'!$C:$C,STATYSTYKI!$C907,'BAZA DANYCH'!$G:$G,STATYSTYKI!$D907,'BAZA DANYCH'!$K:$K,STATYSTYKI!CM$550)</f>
        <v>3</v>
      </c>
      <c r="CN907" s="9">
        <f>SUMIFS('BAZA DANYCH'!$O:$O,'BAZA DANYCH'!$B:$B,STATYSTYKI!$B907,'BAZA DANYCH'!$C:$C,STATYSTYKI!$C907,'BAZA DANYCH'!$G:$G,STATYSTYKI!$D907,'BAZA DANYCH'!$K:$K,STATYSTYKI!CN$550)</f>
        <v>3</v>
      </c>
      <c r="CO907" s="9">
        <f>SUMIFS('BAZA DANYCH'!$O:$O,'BAZA DANYCH'!$B:$B,STATYSTYKI!$B907,'BAZA DANYCH'!$C:$C,STATYSTYKI!$C907,'BAZA DANYCH'!$G:$G,STATYSTYKI!$D907,'BAZA DANYCH'!$K:$K,STATYSTYKI!CO$550)</f>
        <v>5</v>
      </c>
      <c r="CP907" s="9">
        <f>SUMIFS('BAZA DANYCH'!$O:$O,'BAZA DANYCH'!$B:$B,STATYSTYKI!$B907,'BAZA DANYCH'!$C:$C,STATYSTYKI!$C907,'BAZA DANYCH'!$G:$G,STATYSTYKI!$D907,'BAZA DANYCH'!$K:$K,STATYSTYKI!CP$550)</f>
        <v>4</v>
      </c>
      <c r="CQ907" s="9">
        <f>SUMIFS('BAZA DANYCH'!$O:$O,'BAZA DANYCH'!$B:$B,STATYSTYKI!$B907,'BAZA DANYCH'!$C:$C,STATYSTYKI!$C907,'BAZA DANYCH'!$G:$G,STATYSTYKI!$D907,'BAZA DANYCH'!$K:$K,STATYSTYKI!CQ$550)</f>
        <v>4</v>
      </c>
      <c r="CR907" s="9">
        <f>SUMIFS('BAZA DANYCH'!$O:$O,'BAZA DANYCH'!$B:$B,STATYSTYKI!$B907,'BAZA DANYCH'!$C:$C,STATYSTYKI!$C907,'BAZA DANYCH'!$G:$G,STATYSTYKI!$D907,'BAZA DANYCH'!$K:$K,STATYSTYKI!CR$550)</f>
        <v>4</v>
      </c>
      <c r="CS907" s="9">
        <f>SUMIFS('BAZA DANYCH'!$O:$O,'BAZA DANYCH'!$B:$B,STATYSTYKI!$B907,'BAZA DANYCH'!$C:$C,STATYSTYKI!$C907,'BAZA DANYCH'!$G:$G,STATYSTYKI!$D907,'BAZA DANYCH'!$K:$K,STATYSTYKI!CS$550)</f>
        <v>3</v>
      </c>
      <c r="CT907" s="9">
        <f>SUMIFS('BAZA DANYCH'!$O:$O,'BAZA DANYCH'!$B:$B,STATYSTYKI!$B907,'BAZA DANYCH'!$C:$C,STATYSTYKI!$C907,'BAZA DANYCH'!$G:$G,STATYSTYKI!$D907,'BAZA DANYCH'!$K:$K,STATYSTYKI!CT$550)</f>
        <v>2</v>
      </c>
      <c r="CU907" s="9">
        <f>SUMIFS('BAZA DANYCH'!$O:$O,'BAZA DANYCH'!$B:$B,STATYSTYKI!$B907,'BAZA DANYCH'!$C:$C,STATYSTYKI!$C907,'BAZA DANYCH'!$G:$G,STATYSTYKI!$D907,'BAZA DANYCH'!$K:$K,STATYSTYKI!CU$550)</f>
        <v>2</v>
      </c>
      <c r="CV907" s="9">
        <f>SUMIFS('BAZA DANYCH'!$O:$O,'BAZA DANYCH'!$B:$B,STATYSTYKI!$B907,'BAZA DANYCH'!$C:$C,STATYSTYKI!$C907,'BAZA DANYCH'!$G:$G,STATYSTYKI!$D907,'BAZA DANYCH'!$K:$K,STATYSTYKI!CV$550)</f>
        <v>1</v>
      </c>
      <c r="CW907" s="9">
        <f>SUMIFS('BAZA DANYCH'!$O:$O,'BAZA DANYCH'!$B:$B,STATYSTYKI!$B907,'BAZA DANYCH'!$C:$C,STATYSTYKI!$C907,'BAZA DANYCH'!$G:$G,STATYSTYKI!$D907,'BAZA DANYCH'!$K:$K,STATYSTYKI!CW$550)</f>
        <v>0</v>
      </c>
      <c r="CX907" s="9">
        <f>SUMIFS('BAZA DANYCH'!$O:$O,'BAZA DANYCH'!$B:$B,STATYSTYKI!$B907,'BAZA DANYCH'!$C:$C,STATYSTYKI!$C907,'BAZA DANYCH'!$G:$G,STATYSTYKI!$D907,'BAZA DANYCH'!$K:$K,STATYSTYKI!CX$550)</f>
        <v>1</v>
      </c>
    </row>
    <row r="908" spans="1:102" hidden="1">
      <c r="A908" s="8"/>
      <c r="B908" s="60" t="s">
        <v>191</v>
      </c>
      <c r="C908" s="61" t="s">
        <v>192</v>
      </c>
      <c r="D908" s="61" t="s">
        <v>194</v>
      </c>
      <c r="E908" s="82" t="s">
        <v>6</v>
      </c>
      <c r="F908" s="64">
        <f t="shared" si="280"/>
        <v>203</v>
      </c>
      <c r="G908" s="9">
        <f>SUMIFS('BAZA DANYCH'!$P:$P,'BAZA DANYCH'!$B:$B,STATYSTYKI!$B908,'BAZA DANYCH'!$C:$C,STATYSTYKI!$C908,'BAZA DANYCH'!$G:$G,STATYSTYKI!$D908,'BAZA DANYCH'!$K:$K,STATYSTYKI!G$550)</f>
        <v>0</v>
      </c>
      <c r="H908" s="9">
        <f>SUMIFS('BAZA DANYCH'!$P:$P,'BAZA DANYCH'!$B:$B,STATYSTYKI!$B908,'BAZA DANYCH'!$C:$C,STATYSTYKI!$C908,'BAZA DANYCH'!$G:$G,STATYSTYKI!$D908,'BAZA DANYCH'!$K:$K,STATYSTYKI!H$550)</f>
        <v>0</v>
      </c>
      <c r="I908" s="9">
        <f>SUMIFS('BAZA DANYCH'!$P:$P,'BAZA DANYCH'!$B:$B,STATYSTYKI!$B908,'BAZA DANYCH'!$C:$C,STATYSTYKI!$C908,'BAZA DANYCH'!$G:$G,STATYSTYKI!$D908,'BAZA DANYCH'!$K:$K,STATYSTYKI!I$550)</f>
        <v>0</v>
      </c>
      <c r="J908" s="9">
        <f>SUMIFS('BAZA DANYCH'!$P:$P,'BAZA DANYCH'!$B:$B,STATYSTYKI!$B908,'BAZA DANYCH'!$C:$C,STATYSTYKI!$C908,'BAZA DANYCH'!$G:$G,STATYSTYKI!$D908,'BAZA DANYCH'!$K:$K,STATYSTYKI!J$550)</f>
        <v>0</v>
      </c>
      <c r="K908" s="9">
        <f>SUMIFS('BAZA DANYCH'!$P:$P,'BAZA DANYCH'!$B:$B,STATYSTYKI!$B908,'BAZA DANYCH'!$C:$C,STATYSTYKI!$C908,'BAZA DANYCH'!$G:$G,STATYSTYKI!$D908,'BAZA DANYCH'!$K:$K,STATYSTYKI!K$550)</f>
        <v>0</v>
      </c>
      <c r="L908" s="9">
        <f>SUMIFS('BAZA DANYCH'!$P:$P,'BAZA DANYCH'!$B:$B,STATYSTYKI!$B908,'BAZA DANYCH'!$C:$C,STATYSTYKI!$C908,'BAZA DANYCH'!$G:$G,STATYSTYKI!$D908,'BAZA DANYCH'!$K:$K,STATYSTYKI!L$550)</f>
        <v>0</v>
      </c>
      <c r="M908" s="9">
        <f>SUMIFS('BAZA DANYCH'!$P:$P,'BAZA DANYCH'!$B:$B,STATYSTYKI!$B908,'BAZA DANYCH'!$C:$C,STATYSTYKI!$C908,'BAZA DANYCH'!$G:$G,STATYSTYKI!$D908,'BAZA DANYCH'!$K:$K,STATYSTYKI!M$550)</f>
        <v>1</v>
      </c>
      <c r="N908" s="9">
        <f>SUMIFS('BAZA DANYCH'!$P:$P,'BAZA DANYCH'!$B:$B,STATYSTYKI!$B908,'BAZA DANYCH'!$C:$C,STATYSTYKI!$C908,'BAZA DANYCH'!$G:$G,STATYSTYKI!$D908,'BAZA DANYCH'!$K:$K,STATYSTYKI!N$550)</f>
        <v>0</v>
      </c>
      <c r="O908" s="9">
        <f>SUMIFS('BAZA DANYCH'!$P:$P,'BAZA DANYCH'!$B:$B,STATYSTYKI!$B908,'BAZA DANYCH'!$C:$C,STATYSTYKI!$C908,'BAZA DANYCH'!$G:$G,STATYSTYKI!$D908,'BAZA DANYCH'!$K:$K,STATYSTYKI!O$550)</f>
        <v>0</v>
      </c>
      <c r="P908" s="9">
        <f>SUMIFS('BAZA DANYCH'!$P:$P,'BAZA DANYCH'!$B:$B,STATYSTYKI!$B908,'BAZA DANYCH'!$C:$C,STATYSTYKI!$C908,'BAZA DANYCH'!$G:$G,STATYSTYKI!$D908,'BAZA DANYCH'!$K:$K,STATYSTYKI!P$550)</f>
        <v>0</v>
      </c>
      <c r="Q908" s="9">
        <f>SUMIFS('BAZA DANYCH'!$P:$P,'BAZA DANYCH'!$B:$B,STATYSTYKI!$B908,'BAZA DANYCH'!$C:$C,STATYSTYKI!$C908,'BAZA DANYCH'!$G:$G,STATYSTYKI!$D908,'BAZA DANYCH'!$K:$K,STATYSTYKI!Q$550)</f>
        <v>0</v>
      </c>
      <c r="R908" s="9">
        <f>SUMIFS('BAZA DANYCH'!$P:$P,'BAZA DANYCH'!$B:$B,STATYSTYKI!$B908,'BAZA DANYCH'!$C:$C,STATYSTYKI!$C908,'BAZA DANYCH'!$G:$G,STATYSTYKI!$D908,'BAZA DANYCH'!$K:$K,STATYSTYKI!R$550)</f>
        <v>1</v>
      </c>
      <c r="S908" s="9">
        <f>SUMIFS('BAZA DANYCH'!$P:$P,'BAZA DANYCH'!$B:$B,STATYSTYKI!$B908,'BAZA DANYCH'!$C:$C,STATYSTYKI!$C908,'BAZA DANYCH'!$G:$G,STATYSTYKI!$D908,'BAZA DANYCH'!$K:$K,STATYSTYKI!S$550)</f>
        <v>0</v>
      </c>
      <c r="T908" s="9">
        <f>SUMIFS('BAZA DANYCH'!$P:$P,'BAZA DANYCH'!$B:$B,STATYSTYKI!$B908,'BAZA DANYCH'!$C:$C,STATYSTYKI!$C908,'BAZA DANYCH'!$G:$G,STATYSTYKI!$D908,'BAZA DANYCH'!$K:$K,STATYSTYKI!T$550)</f>
        <v>0</v>
      </c>
      <c r="U908" s="9">
        <f>SUMIFS('BAZA DANYCH'!$P:$P,'BAZA DANYCH'!$B:$B,STATYSTYKI!$B908,'BAZA DANYCH'!$C:$C,STATYSTYKI!$C908,'BAZA DANYCH'!$G:$G,STATYSTYKI!$D908,'BAZA DANYCH'!$K:$K,STATYSTYKI!U$550)</f>
        <v>1</v>
      </c>
      <c r="V908" s="9">
        <f>SUMIFS('BAZA DANYCH'!$P:$P,'BAZA DANYCH'!$B:$B,STATYSTYKI!$B908,'BAZA DANYCH'!$C:$C,STATYSTYKI!$C908,'BAZA DANYCH'!$G:$G,STATYSTYKI!$D908,'BAZA DANYCH'!$K:$K,STATYSTYKI!V$550)</f>
        <v>2</v>
      </c>
      <c r="W908" s="9">
        <f>SUMIFS('BAZA DANYCH'!$P:$P,'BAZA DANYCH'!$B:$B,STATYSTYKI!$B908,'BAZA DANYCH'!$C:$C,STATYSTYKI!$C908,'BAZA DANYCH'!$G:$G,STATYSTYKI!$D908,'BAZA DANYCH'!$K:$K,STATYSTYKI!W$550)</f>
        <v>1</v>
      </c>
      <c r="X908" s="9">
        <f>SUMIFS('BAZA DANYCH'!$P:$P,'BAZA DANYCH'!$B:$B,STATYSTYKI!$B908,'BAZA DANYCH'!$C:$C,STATYSTYKI!$C908,'BAZA DANYCH'!$G:$G,STATYSTYKI!$D908,'BAZA DANYCH'!$K:$K,STATYSTYKI!X$550)</f>
        <v>0</v>
      </c>
      <c r="Y908" s="9">
        <f>SUMIFS('BAZA DANYCH'!$P:$P,'BAZA DANYCH'!$B:$B,STATYSTYKI!$B908,'BAZA DANYCH'!$C:$C,STATYSTYKI!$C908,'BAZA DANYCH'!$G:$G,STATYSTYKI!$D908,'BAZA DANYCH'!$K:$K,STATYSTYKI!Y$550)</f>
        <v>1</v>
      </c>
      <c r="Z908" s="9">
        <f>SUMIFS('BAZA DANYCH'!$P:$P,'BAZA DANYCH'!$B:$B,STATYSTYKI!$B908,'BAZA DANYCH'!$C:$C,STATYSTYKI!$C908,'BAZA DANYCH'!$G:$G,STATYSTYKI!$D908,'BAZA DANYCH'!$K:$K,STATYSTYKI!Z$550)</f>
        <v>2</v>
      </c>
      <c r="AA908" s="9">
        <f>SUMIFS('BAZA DANYCH'!$P:$P,'BAZA DANYCH'!$B:$B,STATYSTYKI!$B908,'BAZA DANYCH'!$C:$C,STATYSTYKI!$C908,'BAZA DANYCH'!$G:$G,STATYSTYKI!$D908,'BAZA DANYCH'!$K:$K,STATYSTYKI!AA$550)</f>
        <v>1</v>
      </c>
      <c r="AB908" s="9">
        <f>SUMIFS('BAZA DANYCH'!$P:$P,'BAZA DANYCH'!$B:$B,STATYSTYKI!$B908,'BAZA DANYCH'!$C:$C,STATYSTYKI!$C908,'BAZA DANYCH'!$G:$G,STATYSTYKI!$D908,'BAZA DANYCH'!$K:$K,STATYSTYKI!AB$550)</f>
        <v>0</v>
      </c>
      <c r="AC908" s="9">
        <f>SUMIFS('BAZA DANYCH'!$P:$P,'BAZA DANYCH'!$B:$B,STATYSTYKI!$B908,'BAZA DANYCH'!$C:$C,STATYSTYKI!$C908,'BAZA DANYCH'!$G:$G,STATYSTYKI!$D908,'BAZA DANYCH'!$K:$K,STATYSTYKI!AC$550)</f>
        <v>1</v>
      </c>
      <c r="AD908" s="9">
        <f>SUMIFS('BAZA DANYCH'!$P:$P,'BAZA DANYCH'!$B:$B,STATYSTYKI!$B908,'BAZA DANYCH'!$C:$C,STATYSTYKI!$C908,'BAZA DANYCH'!$G:$G,STATYSTYKI!$D908,'BAZA DANYCH'!$K:$K,STATYSTYKI!AD$550)</f>
        <v>1</v>
      </c>
      <c r="AE908" s="9">
        <f>SUMIFS('BAZA DANYCH'!$P:$P,'BAZA DANYCH'!$B:$B,STATYSTYKI!$B908,'BAZA DANYCH'!$C:$C,STATYSTYKI!$C908,'BAZA DANYCH'!$G:$G,STATYSTYKI!$D908,'BAZA DANYCH'!$K:$K,STATYSTYKI!AE$550)</f>
        <v>2</v>
      </c>
      <c r="AF908" s="9">
        <f>SUMIFS('BAZA DANYCH'!$P:$P,'BAZA DANYCH'!$B:$B,STATYSTYKI!$B908,'BAZA DANYCH'!$C:$C,STATYSTYKI!$C908,'BAZA DANYCH'!$G:$G,STATYSTYKI!$D908,'BAZA DANYCH'!$K:$K,STATYSTYKI!AF$550)</f>
        <v>3</v>
      </c>
      <c r="AG908" s="9">
        <f>SUMIFS('BAZA DANYCH'!$P:$P,'BAZA DANYCH'!$B:$B,STATYSTYKI!$B908,'BAZA DANYCH'!$C:$C,STATYSTYKI!$C908,'BAZA DANYCH'!$G:$G,STATYSTYKI!$D908,'BAZA DANYCH'!$K:$K,STATYSTYKI!AG$550)</f>
        <v>7</v>
      </c>
      <c r="AH908" s="9">
        <f>SUMIFS('BAZA DANYCH'!$P:$P,'BAZA DANYCH'!$B:$B,STATYSTYKI!$B908,'BAZA DANYCH'!$C:$C,STATYSTYKI!$C908,'BAZA DANYCH'!$G:$G,STATYSTYKI!$D908,'BAZA DANYCH'!$K:$K,STATYSTYKI!AH$550)</f>
        <v>6</v>
      </c>
      <c r="AI908" s="9">
        <f>SUMIFS('BAZA DANYCH'!$P:$P,'BAZA DANYCH'!$B:$B,STATYSTYKI!$B908,'BAZA DANYCH'!$C:$C,STATYSTYKI!$C908,'BAZA DANYCH'!$G:$G,STATYSTYKI!$D908,'BAZA DANYCH'!$K:$K,STATYSTYKI!AI$550)</f>
        <v>7</v>
      </c>
      <c r="AJ908" s="9">
        <f>SUMIFS('BAZA DANYCH'!$P:$P,'BAZA DANYCH'!$B:$B,STATYSTYKI!$B908,'BAZA DANYCH'!$C:$C,STATYSTYKI!$C908,'BAZA DANYCH'!$G:$G,STATYSTYKI!$D908,'BAZA DANYCH'!$K:$K,STATYSTYKI!AJ$550)</f>
        <v>3</v>
      </c>
      <c r="AK908" s="9">
        <f>SUMIFS('BAZA DANYCH'!$P:$P,'BAZA DANYCH'!$B:$B,STATYSTYKI!$B908,'BAZA DANYCH'!$C:$C,STATYSTYKI!$C908,'BAZA DANYCH'!$G:$G,STATYSTYKI!$D908,'BAZA DANYCH'!$K:$K,STATYSTYKI!AK$550)</f>
        <v>7</v>
      </c>
      <c r="AL908" s="9">
        <f>SUMIFS('BAZA DANYCH'!$P:$P,'BAZA DANYCH'!$B:$B,STATYSTYKI!$B908,'BAZA DANYCH'!$C:$C,STATYSTYKI!$C908,'BAZA DANYCH'!$G:$G,STATYSTYKI!$D908,'BAZA DANYCH'!$K:$K,STATYSTYKI!AL$550)</f>
        <v>5</v>
      </c>
      <c r="AM908" s="9">
        <f>SUMIFS('BAZA DANYCH'!$P:$P,'BAZA DANYCH'!$B:$B,STATYSTYKI!$B908,'BAZA DANYCH'!$C:$C,STATYSTYKI!$C908,'BAZA DANYCH'!$G:$G,STATYSTYKI!$D908,'BAZA DANYCH'!$K:$K,STATYSTYKI!AM$550)</f>
        <v>3</v>
      </c>
      <c r="AN908" s="9">
        <f>SUMIFS('BAZA DANYCH'!$P:$P,'BAZA DANYCH'!$B:$B,STATYSTYKI!$B908,'BAZA DANYCH'!$C:$C,STATYSTYKI!$C908,'BAZA DANYCH'!$G:$G,STATYSTYKI!$D908,'BAZA DANYCH'!$K:$K,STATYSTYKI!AN$550)</f>
        <v>2</v>
      </c>
      <c r="AO908" s="9">
        <f>SUMIFS('BAZA DANYCH'!$P:$P,'BAZA DANYCH'!$B:$B,STATYSTYKI!$B908,'BAZA DANYCH'!$C:$C,STATYSTYKI!$C908,'BAZA DANYCH'!$G:$G,STATYSTYKI!$D908,'BAZA DANYCH'!$K:$K,STATYSTYKI!AO$550)</f>
        <v>4</v>
      </c>
      <c r="AP908" s="9">
        <f>SUMIFS('BAZA DANYCH'!$P:$P,'BAZA DANYCH'!$B:$B,STATYSTYKI!$B908,'BAZA DANYCH'!$C:$C,STATYSTYKI!$C908,'BAZA DANYCH'!$G:$G,STATYSTYKI!$D908,'BAZA DANYCH'!$K:$K,STATYSTYKI!AP$550)</f>
        <v>3</v>
      </c>
      <c r="AQ908" s="9">
        <f>SUMIFS('BAZA DANYCH'!$P:$P,'BAZA DANYCH'!$B:$B,STATYSTYKI!$B908,'BAZA DANYCH'!$C:$C,STATYSTYKI!$C908,'BAZA DANYCH'!$G:$G,STATYSTYKI!$D908,'BAZA DANYCH'!$K:$K,STATYSTYKI!AQ$550)</f>
        <v>10</v>
      </c>
      <c r="AR908" s="9">
        <f>SUMIFS('BAZA DANYCH'!$P:$P,'BAZA DANYCH'!$B:$B,STATYSTYKI!$B908,'BAZA DANYCH'!$C:$C,STATYSTYKI!$C908,'BAZA DANYCH'!$G:$G,STATYSTYKI!$D908,'BAZA DANYCH'!$K:$K,STATYSTYKI!AR$550)</f>
        <v>4</v>
      </c>
      <c r="AS908" s="9">
        <f>SUMIFS('BAZA DANYCH'!$P:$P,'BAZA DANYCH'!$B:$B,STATYSTYKI!$B908,'BAZA DANYCH'!$C:$C,STATYSTYKI!$C908,'BAZA DANYCH'!$G:$G,STATYSTYKI!$D908,'BAZA DANYCH'!$K:$K,STATYSTYKI!AS$550)</f>
        <v>4</v>
      </c>
      <c r="AT908" s="9">
        <f>SUMIFS('BAZA DANYCH'!$P:$P,'BAZA DANYCH'!$B:$B,STATYSTYKI!$B908,'BAZA DANYCH'!$C:$C,STATYSTYKI!$C908,'BAZA DANYCH'!$G:$G,STATYSTYKI!$D908,'BAZA DANYCH'!$K:$K,STATYSTYKI!AT$550)</f>
        <v>3</v>
      </c>
      <c r="AU908" s="9">
        <f>SUMIFS('BAZA DANYCH'!$P:$P,'BAZA DANYCH'!$B:$B,STATYSTYKI!$B908,'BAZA DANYCH'!$C:$C,STATYSTYKI!$C908,'BAZA DANYCH'!$G:$G,STATYSTYKI!$D908,'BAZA DANYCH'!$K:$K,STATYSTYKI!AU$550)</f>
        <v>3</v>
      </c>
      <c r="AV908" s="9">
        <f>SUMIFS('BAZA DANYCH'!$P:$P,'BAZA DANYCH'!$B:$B,STATYSTYKI!$B908,'BAZA DANYCH'!$C:$C,STATYSTYKI!$C908,'BAZA DANYCH'!$G:$G,STATYSTYKI!$D908,'BAZA DANYCH'!$K:$K,STATYSTYKI!AV$550)</f>
        <v>2</v>
      </c>
      <c r="AW908" s="9">
        <f>SUMIFS('BAZA DANYCH'!$P:$P,'BAZA DANYCH'!$B:$B,STATYSTYKI!$B908,'BAZA DANYCH'!$C:$C,STATYSTYKI!$C908,'BAZA DANYCH'!$G:$G,STATYSTYKI!$D908,'BAZA DANYCH'!$K:$K,STATYSTYKI!AW$550)</f>
        <v>5</v>
      </c>
      <c r="AX908" s="9">
        <f>SUMIFS('BAZA DANYCH'!$P:$P,'BAZA DANYCH'!$B:$B,STATYSTYKI!$B908,'BAZA DANYCH'!$C:$C,STATYSTYKI!$C908,'BAZA DANYCH'!$G:$G,STATYSTYKI!$D908,'BAZA DANYCH'!$K:$K,STATYSTYKI!AX$550)</f>
        <v>9</v>
      </c>
      <c r="AY908" s="9">
        <f>SUMIFS('BAZA DANYCH'!$P:$P,'BAZA DANYCH'!$B:$B,STATYSTYKI!$B908,'BAZA DANYCH'!$C:$C,STATYSTYKI!$C908,'BAZA DANYCH'!$G:$G,STATYSTYKI!$D908,'BAZA DANYCH'!$K:$K,STATYSTYKI!AY$550)</f>
        <v>3</v>
      </c>
      <c r="AZ908" s="9">
        <f>SUMIFS('BAZA DANYCH'!$P:$P,'BAZA DANYCH'!$B:$B,STATYSTYKI!$B908,'BAZA DANYCH'!$C:$C,STATYSTYKI!$C908,'BAZA DANYCH'!$G:$G,STATYSTYKI!$D908,'BAZA DANYCH'!$K:$K,STATYSTYKI!AZ$550)</f>
        <v>2</v>
      </c>
      <c r="BA908" s="9">
        <f>SUMIFS('BAZA DANYCH'!$P:$P,'BAZA DANYCH'!$B:$B,STATYSTYKI!$B908,'BAZA DANYCH'!$C:$C,STATYSTYKI!$C908,'BAZA DANYCH'!$G:$G,STATYSTYKI!$D908,'BAZA DANYCH'!$K:$K,STATYSTYKI!BA$550)</f>
        <v>2</v>
      </c>
      <c r="BB908" s="9">
        <f>SUMIFS('BAZA DANYCH'!$P:$P,'BAZA DANYCH'!$B:$B,STATYSTYKI!$B908,'BAZA DANYCH'!$C:$C,STATYSTYKI!$C908,'BAZA DANYCH'!$G:$G,STATYSTYKI!$D908,'BAZA DANYCH'!$K:$K,STATYSTYKI!BB$550)</f>
        <v>2</v>
      </c>
      <c r="BC908" s="9">
        <f>SUMIFS('BAZA DANYCH'!$P:$P,'BAZA DANYCH'!$B:$B,STATYSTYKI!$B908,'BAZA DANYCH'!$C:$C,STATYSTYKI!$C908,'BAZA DANYCH'!$G:$G,STATYSTYKI!$D908,'BAZA DANYCH'!$K:$K,STATYSTYKI!BC$550)</f>
        <v>4</v>
      </c>
      <c r="BD908" s="9">
        <f>SUMIFS('BAZA DANYCH'!$P:$P,'BAZA DANYCH'!$B:$B,STATYSTYKI!$B908,'BAZA DANYCH'!$C:$C,STATYSTYKI!$C908,'BAZA DANYCH'!$G:$G,STATYSTYKI!$D908,'BAZA DANYCH'!$K:$K,STATYSTYKI!BD$550)</f>
        <v>5</v>
      </c>
      <c r="BE908" s="9">
        <f>SUMIFS('BAZA DANYCH'!$P:$P,'BAZA DANYCH'!$B:$B,STATYSTYKI!$B908,'BAZA DANYCH'!$C:$C,STATYSTYKI!$C908,'BAZA DANYCH'!$G:$G,STATYSTYKI!$D908,'BAZA DANYCH'!$K:$K,STATYSTYKI!BE$550)</f>
        <v>5</v>
      </c>
      <c r="BF908" s="9">
        <f>SUMIFS('BAZA DANYCH'!$P:$P,'BAZA DANYCH'!$B:$B,STATYSTYKI!$B908,'BAZA DANYCH'!$C:$C,STATYSTYKI!$C908,'BAZA DANYCH'!$G:$G,STATYSTYKI!$D908,'BAZA DANYCH'!$K:$K,STATYSTYKI!BF$550)</f>
        <v>5</v>
      </c>
      <c r="BG908" s="9">
        <f>SUMIFS('BAZA DANYCH'!$P:$P,'BAZA DANYCH'!$B:$B,STATYSTYKI!$B908,'BAZA DANYCH'!$C:$C,STATYSTYKI!$C908,'BAZA DANYCH'!$G:$G,STATYSTYKI!$D908,'BAZA DANYCH'!$K:$K,STATYSTYKI!BG$550)</f>
        <v>13</v>
      </c>
      <c r="BH908" s="9">
        <f>SUMIFS('BAZA DANYCH'!$P:$P,'BAZA DANYCH'!$B:$B,STATYSTYKI!$B908,'BAZA DANYCH'!$C:$C,STATYSTYKI!$C908,'BAZA DANYCH'!$G:$G,STATYSTYKI!$D908,'BAZA DANYCH'!$K:$K,STATYSTYKI!BH$550)</f>
        <v>2</v>
      </c>
      <c r="BI908" s="9">
        <f>SUMIFS('BAZA DANYCH'!$P:$P,'BAZA DANYCH'!$B:$B,STATYSTYKI!$B908,'BAZA DANYCH'!$C:$C,STATYSTYKI!$C908,'BAZA DANYCH'!$G:$G,STATYSTYKI!$D908,'BAZA DANYCH'!$K:$K,STATYSTYKI!BI$550)</f>
        <v>7</v>
      </c>
      <c r="BJ908" s="9">
        <f>SUMIFS('BAZA DANYCH'!$P:$P,'BAZA DANYCH'!$B:$B,STATYSTYKI!$B908,'BAZA DANYCH'!$C:$C,STATYSTYKI!$C908,'BAZA DANYCH'!$G:$G,STATYSTYKI!$D908,'BAZA DANYCH'!$K:$K,STATYSTYKI!BJ$550)</f>
        <v>8</v>
      </c>
      <c r="BK908" s="9">
        <f>SUMIFS('BAZA DANYCH'!$P:$P,'BAZA DANYCH'!$B:$B,STATYSTYKI!$B908,'BAZA DANYCH'!$C:$C,STATYSTYKI!$C908,'BAZA DANYCH'!$G:$G,STATYSTYKI!$D908,'BAZA DANYCH'!$K:$K,STATYSTYKI!BK$550)</f>
        <v>6</v>
      </c>
      <c r="BL908" s="9">
        <f>SUMIFS('BAZA DANYCH'!$P:$P,'BAZA DANYCH'!$B:$B,STATYSTYKI!$B908,'BAZA DANYCH'!$C:$C,STATYSTYKI!$C908,'BAZA DANYCH'!$G:$G,STATYSTYKI!$D908,'BAZA DANYCH'!$K:$K,STATYSTYKI!BL$550)</f>
        <v>4</v>
      </c>
      <c r="BM908" s="9">
        <f>SUMIFS('BAZA DANYCH'!$P:$P,'BAZA DANYCH'!$B:$B,STATYSTYKI!$B908,'BAZA DANYCH'!$C:$C,STATYSTYKI!$C908,'BAZA DANYCH'!$G:$G,STATYSTYKI!$D908,'BAZA DANYCH'!$K:$K,STATYSTYKI!BM$550)</f>
        <v>1</v>
      </c>
      <c r="BN908" s="9">
        <f>SUMIFS('BAZA DANYCH'!$P:$P,'BAZA DANYCH'!$B:$B,STATYSTYKI!$B908,'BAZA DANYCH'!$C:$C,STATYSTYKI!$C908,'BAZA DANYCH'!$G:$G,STATYSTYKI!$D908,'BAZA DANYCH'!$K:$K,STATYSTYKI!BN$550)</f>
        <v>1</v>
      </c>
      <c r="BO908" s="9">
        <f>SUMIFS('BAZA DANYCH'!$P:$P,'BAZA DANYCH'!$B:$B,STATYSTYKI!$B908,'BAZA DANYCH'!$C:$C,STATYSTYKI!$C908,'BAZA DANYCH'!$G:$G,STATYSTYKI!$D908,'BAZA DANYCH'!$K:$K,STATYSTYKI!BO$550)</f>
        <v>2</v>
      </c>
      <c r="BP908" s="9">
        <f>SUMIFS('BAZA DANYCH'!$P:$P,'BAZA DANYCH'!$B:$B,STATYSTYKI!$B908,'BAZA DANYCH'!$C:$C,STATYSTYKI!$C908,'BAZA DANYCH'!$G:$G,STATYSTYKI!$D908,'BAZA DANYCH'!$K:$K,STATYSTYKI!BP$550)</f>
        <v>3</v>
      </c>
      <c r="BQ908" s="9">
        <f>SUMIFS('BAZA DANYCH'!$P:$P,'BAZA DANYCH'!$B:$B,STATYSTYKI!$B908,'BAZA DANYCH'!$C:$C,STATYSTYKI!$C908,'BAZA DANYCH'!$G:$G,STATYSTYKI!$D908,'BAZA DANYCH'!$K:$K,STATYSTYKI!BQ$550)</f>
        <v>1</v>
      </c>
      <c r="BR908" s="9">
        <f>SUMIFS('BAZA DANYCH'!$P:$P,'BAZA DANYCH'!$B:$B,STATYSTYKI!$B908,'BAZA DANYCH'!$C:$C,STATYSTYKI!$C908,'BAZA DANYCH'!$G:$G,STATYSTYKI!$D908,'BAZA DANYCH'!$K:$K,STATYSTYKI!BR$550)</f>
        <v>1</v>
      </c>
      <c r="BS908" s="9">
        <f>SUMIFS('BAZA DANYCH'!$P:$P,'BAZA DANYCH'!$B:$B,STATYSTYKI!$B908,'BAZA DANYCH'!$C:$C,STATYSTYKI!$C908,'BAZA DANYCH'!$G:$G,STATYSTYKI!$D908,'BAZA DANYCH'!$K:$K,STATYSTYKI!BS$550)</f>
        <v>1</v>
      </c>
      <c r="BT908" s="9">
        <f>SUMIFS('BAZA DANYCH'!$P:$P,'BAZA DANYCH'!$B:$B,STATYSTYKI!$B908,'BAZA DANYCH'!$C:$C,STATYSTYKI!$C908,'BAZA DANYCH'!$G:$G,STATYSTYKI!$D908,'BAZA DANYCH'!$K:$K,STATYSTYKI!BT$550)</f>
        <v>0</v>
      </c>
      <c r="BU908" s="9">
        <f>SUMIFS('BAZA DANYCH'!$P:$P,'BAZA DANYCH'!$B:$B,STATYSTYKI!$B908,'BAZA DANYCH'!$C:$C,STATYSTYKI!$C908,'BAZA DANYCH'!$G:$G,STATYSTYKI!$D908,'BAZA DANYCH'!$K:$K,STATYSTYKI!BU$550)</f>
        <v>1</v>
      </c>
      <c r="BV908" s="9">
        <f>SUMIFS('BAZA DANYCH'!$P:$P,'BAZA DANYCH'!$B:$B,STATYSTYKI!$B908,'BAZA DANYCH'!$C:$C,STATYSTYKI!$C908,'BAZA DANYCH'!$G:$G,STATYSTYKI!$D908,'BAZA DANYCH'!$K:$K,STATYSTYKI!BV$550)</f>
        <v>4</v>
      </c>
      <c r="BW908" s="9">
        <f>SUMIFS('BAZA DANYCH'!$P:$P,'BAZA DANYCH'!$B:$B,STATYSTYKI!$B908,'BAZA DANYCH'!$C:$C,STATYSTYKI!$C908,'BAZA DANYCH'!$G:$G,STATYSTYKI!$D908,'BAZA DANYCH'!$K:$K,STATYSTYKI!BW$550)</f>
        <v>3</v>
      </c>
      <c r="BX908" s="9">
        <f>SUMIFS('BAZA DANYCH'!$P:$P,'BAZA DANYCH'!$B:$B,STATYSTYKI!$B908,'BAZA DANYCH'!$C:$C,STATYSTYKI!$C908,'BAZA DANYCH'!$G:$G,STATYSTYKI!$D908,'BAZA DANYCH'!$K:$K,STATYSTYKI!BX$550)</f>
        <v>1</v>
      </c>
      <c r="BY908" s="9">
        <f>SUMIFS('BAZA DANYCH'!$P:$P,'BAZA DANYCH'!$B:$B,STATYSTYKI!$B908,'BAZA DANYCH'!$C:$C,STATYSTYKI!$C908,'BAZA DANYCH'!$G:$G,STATYSTYKI!$D908,'BAZA DANYCH'!$K:$K,STATYSTYKI!BY$550)</f>
        <v>0</v>
      </c>
      <c r="BZ908" s="9">
        <f>SUMIFS('BAZA DANYCH'!$P:$P,'BAZA DANYCH'!$B:$B,STATYSTYKI!$B908,'BAZA DANYCH'!$C:$C,STATYSTYKI!$C908,'BAZA DANYCH'!$G:$G,STATYSTYKI!$D908,'BAZA DANYCH'!$K:$K,STATYSTYKI!BZ$550)</f>
        <v>1</v>
      </c>
      <c r="CA908" s="9">
        <f>SUMIFS('BAZA DANYCH'!$P:$P,'BAZA DANYCH'!$B:$B,STATYSTYKI!$B908,'BAZA DANYCH'!$C:$C,STATYSTYKI!$C908,'BAZA DANYCH'!$G:$G,STATYSTYKI!$D908,'BAZA DANYCH'!$K:$K,STATYSTYKI!CA$550)</f>
        <v>0</v>
      </c>
      <c r="CB908" s="9">
        <f>SUMIFS('BAZA DANYCH'!$P:$P,'BAZA DANYCH'!$B:$B,STATYSTYKI!$B908,'BAZA DANYCH'!$C:$C,STATYSTYKI!$C908,'BAZA DANYCH'!$G:$G,STATYSTYKI!$D908,'BAZA DANYCH'!$K:$K,STATYSTYKI!CB$550)</f>
        <v>0</v>
      </c>
      <c r="CC908" s="9">
        <f>SUMIFS('BAZA DANYCH'!$P:$P,'BAZA DANYCH'!$B:$B,STATYSTYKI!$B908,'BAZA DANYCH'!$C:$C,STATYSTYKI!$C908,'BAZA DANYCH'!$G:$G,STATYSTYKI!$D908,'BAZA DANYCH'!$K:$K,STATYSTYKI!CC$550)</f>
        <v>0</v>
      </c>
      <c r="CD908" s="9">
        <f>SUMIFS('BAZA DANYCH'!$P:$P,'BAZA DANYCH'!$B:$B,STATYSTYKI!$B908,'BAZA DANYCH'!$C:$C,STATYSTYKI!$C908,'BAZA DANYCH'!$G:$G,STATYSTYKI!$D908,'BAZA DANYCH'!$K:$K,STATYSTYKI!CD$550)</f>
        <v>1</v>
      </c>
      <c r="CE908" s="9">
        <f>SUMIFS('BAZA DANYCH'!$P:$P,'BAZA DANYCH'!$B:$B,STATYSTYKI!$B908,'BAZA DANYCH'!$C:$C,STATYSTYKI!$C908,'BAZA DANYCH'!$G:$G,STATYSTYKI!$D908,'BAZA DANYCH'!$K:$K,STATYSTYKI!CE$550)</f>
        <v>0</v>
      </c>
      <c r="CF908" s="9">
        <f>SUMIFS('BAZA DANYCH'!$P:$P,'BAZA DANYCH'!$B:$B,STATYSTYKI!$B908,'BAZA DANYCH'!$C:$C,STATYSTYKI!$C908,'BAZA DANYCH'!$G:$G,STATYSTYKI!$D908,'BAZA DANYCH'!$K:$K,STATYSTYKI!CF$550)</f>
        <v>0</v>
      </c>
      <c r="CG908" s="9">
        <f>SUMIFS('BAZA DANYCH'!$P:$P,'BAZA DANYCH'!$B:$B,STATYSTYKI!$B908,'BAZA DANYCH'!$C:$C,STATYSTYKI!$C908,'BAZA DANYCH'!$G:$G,STATYSTYKI!$D908,'BAZA DANYCH'!$K:$K,STATYSTYKI!CG$550)</f>
        <v>2</v>
      </c>
      <c r="CH908" s="9">
        <f>SUMIFS('BAZA DANYCH'!$P:$P,'BAZA DANYCH'!$B:$B,STATYSTYKI!$B908,'BAZA DANYCH'!$C:$C,STATYSTYKI!$C908,'BAZA DANYCH'!$G:$G,STATYSTYKI!$D908,'BAZA DANYCH'!$K:$K,STATYSTYKI!CH$550)</f>
        <v>1</v>
      </c>
      <c r="CI908" s="9">
        <f>SUMIFS('BAZA DANYCH'!$P:$P,'BAZA DANYCH'!$B:$B,STATYSTYKI!$B908,'BAZA DANYCH'!$C:$C,STATYSTYKI!$C908,'BAZA DANYCH'!$G:$G,STATYSTYKI!$D908,'BAZA DANYCH'!$K:$K,STATYSTYKI!CI$550)</f>
        <v>2</v>
      </c>
      <c r="CJ908" s="9">
        <f>SUMIFS('BAZA DANYCH'!$P:$P,'BAZA DANYCH'!$B:$B,STATYSTYKI!$B908,'BAZA DANYCH'!$C:$C,STATYSTYKI!$C908,'BAZA DANYCH'!$G:$G,STATYSTYKI!$D908,'BAZA DANYCH'!$K:$K,STATYSTYKI!CJ$550)</f>
        <v>1</v>
      </c>
      <c r="CK908" s="9">
        <f>SUMIFS('BAZA DANYCH'!$P:$P,'BAZA DANYCH'!$B:$B,STATYSTYKI!$B908,'BAZA DANYCH'!$C:$C,STATYSTYKI!$C908,'BAZA DANYCH'!$G:$G,STATYSTYKI!$D908,'BAZA DANYCH'!$K:$K,STATYSTYKI!CK$550)</f>
        <v>0</v>
      </c>
      <c r="CL908" s="9">
        <f>SUMIFS('BAZA DANYCH'!$P:$P,'BAZA DANYCH'!$B:$B,STATYSTYKI!$B908,'BAZA DANYCH'!$C:$C,STATYSTYKI!$C908,'BAZA DANYCH'!$G:$G,STATYSTYKI!$D908,'BAZA DANYCH'!$K:$K,STATYSTYKI!CL$550)</f>
        <v>1</v>
      </c>
      <c r="CM908" s="9">
        <f>SUMIFS('BAZA DANYCH'!$P:$P,'BAZA DANYCH'!$B:$B,STATYSTYKI!$B908,'BAZA DANYCH'!$C:$C,STATYSTYKI!$C908,'BAZA DANYCH'!$G:$G,STATYSTYKI!$D908,'BAZA DANYCH'!$K:$K,STATYSTYKI!CM$550)</f>
        <v>1</v>
      </c>
      <c r="CN908" s="9">
        <f>SUMIFS('BAZA DANYCH'!$P:$P,'BAZA DANYCH'!$B:$B,STATYSTYKI!$B908,'BAZA DANYCH'!$C:$C,STATYSTYKI!$C908,'BAZA DANYCH'!$G:$G,STATYSTYKI!$D908,'BAZA DANYCH'!$K:$K,STATYSTYKI!CN$550)</f>
        <v>0</v>
      </c>
      <c r="CO908" s="9">
        <f>SUMIFS('BAZA DANYCH'!$P:$P,'BAZA DANYCH'!$B:$B,STATYSTYKI!$B908,'BAZA DANYCH'!$C:$C,STATYSTYKI!$C908,'BAZA DANYCH'!$G:$G,STATYSTYKI!$D908,'BAZA DANYCH'!$K:$K,STATYSTYKI!CO$550)</f>
        <v>0</v>
      </c>
      <c r="CP908" s="9">
        <f>SUMIFS('BAZA DANYCH'!$P:$P,'BAZA DANYCH'!$B:$B,STATYSTYKI!$B908,'BAZA DANYCH'!$C:$C,STATYSTYKI!$C908,'BAZA DANYCH'!$G:$G,STATYSTYKI!$D908,'BAZA DANYCH'!$K:$K,STATYSTYKI!CP$550)</f>
        <v>0</v>
      </c>
      <c r="CQ908" s="9">
        <f>SUMIFS('BAZA DANYCH'!$P:$P,'BAZA DANYCH'!$B:$B,STATYSTYKI!$B908,'BAZA DANYCH'!$C:$C,STATYSTYKI!$C908,'BAZA DANYCH'!$G:$G,STATYSTYKI!$D908,'BAZA DANYCH'!$K:$K,STATYSTYKI!CQ$550)</f>
        <v>0</v>
      </c>
      <c r="CR908" s="9">
        <f>SUMIFS('BAZA DANYCH'!$P:$P,'BAZA DANYCH'!$B:$B,STATYSTYKI!$B908,'BAZA DANYCH'!$C:$C,STATYSTYKI!$C908,'BAZA DANYCH'!$G:$G,STATYSTYKI!$D908,'BAZA DANYCH'!$K:$K,STATYSTYKI!CR$550)</f>
        <v>0</v>
      </c>
      <c r="CS908" s="9">
        <f>SUMIFS('BAZA DANYCH'!$P:$P,'BAZA DANYCH'!$B:$B,STATYSTYKI!$B908,'BAZA DANYCH'!$C:$C,STATYSTYKI!$C908,'BAZA DANYCH'!$G:$G,STATYSTYKI!$D908,'BAZA DANYCH'!$K:$K,STATYSTYKI!CS$550)</f>
        <v>2</v>
      </c>
      <c r="CT908" s="9">
        <f>SUMIFS('BAZA DANYCH'!$P:$P,'BAZA DANYCH'!$B:$B,STATYSTYKI!$B908,'BAZA DANYCH'!$C:$C,STATYSTYKI!$C908,'BAZA DANYCH'!$G:$G,STATYSTYKI!$D908,'BAZA DANYCH'!$K:$K,STATYSTYKI!CT$550)</f>
        <v>0</v>
      </c>
      <c r="CU908" s="9">
        <f>SUMIFS('BAZA DANYCH'!$P:$P,'BAZA DANYCH'!$B:$B,STATYSTYKI!$B908,'BAZA DANYCH'!$C:$C,STATYSTYKI!$C908,'BAZA DANYCH'!$G:$G,STATYSTYKI!$D908,'BAZA DANYCH'!$K:$K,STATYSTYKI!CU$550)</f>
        <v>0</v>
      </c>
      <c r="CV908" s="9">
        <f>SUMIFS('BAZA DANYCH'!$P:$P,'BAZA DANYCH'!$B:$B,STATYSTYKI!$B908,'BAZA DANYCH'!$C:$C,STATYSTYKI!$C908,'BAZA DANYCH'!$G:$G,STATYSTYKI!$D908,'BAZA DANYCH'!$K:$K,STATYSTYKI!CV$550)</f>
        <v>0</v>
      </c>
      <c r="CW908" s="9">
        <f>SUMIFS('BAZA DANYCH'!$P:$P,'BAZA DANYCH'!$B:$B,STATYSTYKI!$B908,'BAZA DANYCH'!$C:$C,STATYSTYKI!$C908,'BAZA DANYCH'!$G:$G,STATYSTYKI!$D908,'BAZA DANYCH'!$K:$K,STATYSTYKI!CW$550)</f>
        <v>0</v>
      </c>
      <c r="CX908" s="9">
        <f>SUMIFS('BAZA DANYCH'!$P:$P,'BAZA DANYCH'!$B:$B,STATYSTYKI!$B908,'BAZA DANYCH'!$C:$C,STATYSTYKI!$C908,'BAZA DANYCH'!$G:$G,STATYSTYKI!$D908,'BAZA DANYCH'!$K:$K,STATYSTYKI!CX$550)</f>
        <v>0</v>
      </c>
    </row>
    <row r="909" spans="1:102" hidden="1">
      <c r="A909" s="8"/>
      <c r="B909" s="60" t="s">
        <v>191</v>
      </c>
      <c r="C909" s="61" t="s">
        <v>192</v>
      </c>
      <c r="D909" s="61" t="s">
        <v>194</v>
      </c>
      <c r="E909" s="82" t="s">
        <v>7</v>
      </c>
      <c r="F909" s="64">
        <f t="shared" si="280"/>
        <v>15</v>
      </c>
      <c r="G909" s="9">
        <f>SUMIFS('BAZA DANYCH'!$Q:$Q,'BAZA DANYCH'!$B:$B,STATYSTYKI!$B909,'BAZA DANYCH'!$C:$C,STATYSTYKI!$C909,'BAZA DANYCH'!$G:$G,STATYSTYKI!$D909,'BAZA DANYCH'!$K:$K,STATYSTYKI!G$550)</f>
        <v>0</v>
      </c>
      <c r="H909" s="9">
        <f>SUMIFS('BAZA DANYCH'!$Q:$Q,'BAZA DANYCH'!$B:$B,STATYSTYKI!$B909,'BAZA DANYCH'!$C:$C,STATYSTYKI!$C909,'BAZA DANYCH'!$G:$G,STATYSTYKI!$D909,'BAZA DANYCH'!$K:$K,STATYSTYKI!H$550)</f>
        <v>0</v>
      </c>
      <c r="I909" s="9">
        <f>SUMIFS('BAZA DANYCH'!$Q:$Q,'BAZA DANYCH'!$B:$B,STATYSTYKI!$B909,'BAZA DANYCH'!$C:$C,STATYSTYKI!$C909,'BAZA DANYCH'!$G:$G,STATYSTYKI!$D909,'BAZA DANYCH'!$K:$K,STATYSTYKI!I$550)</f>
        <v>0</v>
      </c>
      <c r="J909" s="9">
        <f>SUMIFS('BAZA DANYCH'!$Q:$Q,'BAZA DANYCH'!$B:$B,STATYSTYKI!$B909,'BAZA DANYCH'!$C:$C,STATYSTYKI!$C909,'BAZA DANYCH'!$G:$G,STATYSTYKI!$D909,'BAZA DANYCH'!$K:$K,STATYSTYKI!J$550)</f>
        <v>0</v>
      </c>
      <c r="K909" s="9">
        <f>SUMIFS('BAZA DANYCH'!$Q:$Q,'BAZA DANYCH'!$B:$B,STATYSTYKI!$B909,'BAZA DANYCH'!$C:$C,STATYSTYKI!$C909,'BAZA DANYCH'!$G:$G,STATYSTYKI!$D909,'BAZA DANYCH'!$K:$K,STATYSTYKI!K$550)</f>
        <v>0</v>
      </c>
      <c r="L909" s="9">
        <f>SUMIFS('BAZA DANYCH'!$Q:$Q,'BAZA DANYCH'!$B:$B,STATYSTYKI!$B909,'BAZA DANYCH'!$C:$C,STATYSTYKI!$C909,'BAZA DANYCH'!$G:$G,STATYSTYKI!$D909,'BAZA DANYCH'!$K:$K,STATYSTYKI!L$550)</f>
        <v>0</v>
      </c>
      <c r="M909" s="9">
        <f>SUMIFS('BAZA DANYCH'!$Q:$Q,'BAZA DANYCH'!$B:$B,STATYSTYKI!$B909,'BAZA DANYCH'!$C:$C,STATYSTYKI!$C909,'BAZA DANYCH'!$G:$G,STATYSTYKI!$D909,'BAZA DANYCH'!$K:$K,STATYSTYKI!M$550)</f>
        <v>0</v>
      </c>
      <c r="N909" s="9">
        <f>SUMIFS('BAZA DANYCH'!$Q:$Q,'BAZA DANYCH'!$B:$B,STATYSTYKI!$B909,'BAZA DANYCH'!$C:$C,STATYSTYKI!$C909,'BAZA DANYCH'!$G:$G,STATYSTYKI!$D909,'BAZA DANYCH'!$K:$K,STATYSTYKI!N$550)</f>
        <v>0</v>
      </c>
      <c r="O909" s="9">
        <f>SUMIFS('BAZA DANYCH'!$Q:$Q,'BAZA DANYCH'!$B:$B,STATYSTYKI!$B909,'BAZA DANYCH'!$C:$C,STATYSTYKI!$C909,'BAZA DANYCH'!$G:$G,STATYSTYKI!$D909,'BAZA DANYCH'!$K:$K,STATYSTYKI!O$550)</f>
        <v>0</v>
      </c>
      <c r="P909" s="9">
        <f>SUMIFS('BAZA DANYCH'!$Q:$Q,'BAZA DANYCH'!$B:$B,STATYSTYKI!$B909,'BAZA DANYCH'!$C:$C,STATYSTYKI!$C909,'BAZA DANYCH'!$G:$G,STATYSTYKI!$D909,'BAZA DANYCH'!$K:$K,STATYSTYKI!P$550)</f>
        <v>0</v>
      </c>
      <c r="Q909" s="9">
        <f>SUMIFS('BAZA DANYCH'!$Q:$Q,'BAZA DANYCH'!$B:$B,STATYSTYKI!$B909,'BAZA DANYCH'!$C:$C,STATYSTYKI!$C909,'BAZA DANYCH'!$G:$G,STATYSTYKI!$D909,'BAZA DANYCH'!$K:$K,STATYSTYKI!Q$550)</f>
        <v>1</v>
      </c>
      <c r="R909" s="9">
        <f>SUMIFS('BAZA DANYCH'!$Q:$Q,'BAZA DANYCH'!$B:$B,STATYSTYKI!$B909,'BAZA DANYCH'!$C:$C,STATYSTYKI!$C909,'BAZA DANYCH'!$G:$G,STATYSTYKI!$D909,'BAZA DANYCH'!$K:$K,STATYSTYKI!R$550)</f>
        <v>0</v>
      </c>
      <c r="S909" s="9">
        <f>SUMIFS('BAZA DANYCH'!$Q:$Q,'BAZA DANYCH'!$B:$B,STATYSTYKI!$B909,'BAZA DANYCH'!$C:$C,STATYSTYKI!$C909,'BAZA DANYCH'!$G:$G,STATYSTYKI!$D909,'BAZA DANYCH'!$K:$K,STATYSTYKI!S$550)</f>
        <v>0</v>
      </c>
      <c r="T909" s="9">
        <f>SUMIFS('BAZA DANYCH'!$Q:$Q,'BAZA DANYCH'!$B:$B,STATYSTYKI!$B909,'BAZA DANYCH'!$C:$C,STATYSTYKI!$C909,'BAZA DANYCH'!$G:$G,STATYSTYKI!$D909,'BAZA DANYCH'!$K:$K,STATYSTYKI!T$550)</f>
        <v>0</v>
      </c>
      <c r="U909" s="9">
        <f>SUMIFS('BAZA DANYCH'!$Q:$Q,'BAZA DANYCH'!$B:$B,STATYSTYKI!$B909,'BAZA DANYCH'!$C:$C,STATYSTYKI!$C909,'BAZA DANYCH'!$G:$G,STATYSTYKI!$D909,'BAZA DANYCH'!$K:$K,STATYSTYKI!U$550)</f>
        <v>0</v>
      </c>
      <c r="V909" s="9">
        <f>SUMIFS('BAZA DANYCH'!$Q:$Q,'BAZA DANYCH'!$B:$B,STATYSTYKI!$B909,'BAZA DANYCH'!$C:$C,STATYSTYKI!$C909,'BAZA DANYCH'!$G:$G,STATYSTYKI!$D909,'BAZA DANYCH'!$K:$K,STATYSTYKI!V$550)</f>
        <v>0</v>
      </c>
      <c r="W909" s="9">
        <f>SUMIFS('BAZA DANYCH'!$Q:$Q,'BAZA DANYCH'!$B:$B,STATYSTYKI!$B909,'BAZA DANYCH'!$C:$C,STATYSTYKI!$C909,'BAZA DANYCH'!$G:$G,STATYSTYKI!$D909,'BAZA DANYCH'!$K:$K,STATYSTYKI!W$550)</f>
        <v>0</v>
      </c>
      <c r="X909" s="9">
        <f>SUMIFS('BAZA DANYCH'!$Q:$Q,'BAZA DANYCH'!$B:$B,STATYSTYKI!$B909,'BAZA DANYCH'!$C:$C,STATYSTYKI!$C909,'BAZA DANYCH'!$G:$G,STATYSTYKI!$D909,'BAZA DANYCH'!$K:$K,STATYSTYKI!X$550)</f>
        <v>0</v>
      </c>
      <c r="Y909" s="9">
        <f>SUMIFS('BAZA DANYCH'!$Q:$Q,'BAZA DANYCH'!$B:$B,STATYSTYKI!$B909,'BAZA DANYCH'!$C:$C,STATYSTYKI!$C909,'BAZA DANYCH'!$G:$G,STATYSTYKI!$D909,'BAZA DANYCH'!$K:$K,STATYSTYKI!Y$550)</f>
        <v>0</v>
      </c>
      <c r="Z909" s="9">
        <f>SUMIFS('BAZA DANYCH'!$Q:$Q,'BAZA DANYCH'!$B:$B,STATYSTYKI!$B909,'BAZA DANYCH'!$C:$C,STATYSTYKI!$C909,'BAZA DANYCH'!$G:$G,STATYSTYKI!$D909,'BAZA DANYCH'!$K:$K,STATYSTYKI!Z$550)</f>
        <v>0</v>
      </c>
      <c r="AA909" s="9">
        <f>SUMIFS('BAZA DANYCH'!$Q:$Q,'BAZA DANYCH'!$B:$B,STATYSTYKI!$B909,'BAZA DANYCH'!$C:$C,STATYSTYKI!$C909,'BAZA DANYCH'!$G:$G,STATYSTYKI!$D909,'BAZA DANYCH'!$K:$K,STATYSTYKI!AA$550)</f>
        <v>0</v>
      </c>
      <c r="AB909" s="9">
        <f>SUMIFS('BAZA DANYCH'!$Q:$Q,'BAZA DANYCH'!$B:$B,STATYSTYKI!$B909,'BAZA DANYCH'!$C:$C,STATYSTYKI!$C909,'BAZA DANYCH'!$G:$G,STATYSTYKI!$D909,'BAZA DANYCH'!$K:$K,STATYSTYKI!AB$550)</f>
        <v>1</v>
      </c>
      <c r="AC909" s="9">
        <f>SUMIFS('BAZA DANYCH'!$Q:$Q,'BAZA DANYCH'!$B:$B,STATYSTYKI!$B909,'BAZA DANYCH'!$C:$C,STATYSTYKI!$C909,'BAZA DANYCH'!$G:$G,STATYSTYKI!$D909,'BAZA DANYCH'!$K:$K,STATYSTYKI!AC$550)</f>
        <v>0</v>
      </c>
      <c r="AD909" s="9">
        <f>SUMIFS('BAZA DANYCH'!$Q:$Q,'BAZA DANYCH'!$B:$B,STATYSTYKI!$B909,'BAZA DANYCH'!$C:$C,STATYSTYKI!$C909,'BAZA DANYCH'!$G:$G,STATYSTYKI!$D909,'BAZA DANYCH'!$K:$K,STATYSTYKI!AD$550)</f>
        <v>1</v>
      </c>
      <c r="AE909" s="9">
        <f>SUMIFS('BAZA DANYCH'!$Q:$Q,'BAZA DANYCH'!$B:$B,STATYSTYKI!$B909,'BAZA DANYCH'!$C:$C,STATYSTYKI!$C909,'BAZA DANYCH'!$G:$G,STATYSTYKI!$D909,'BAZA DANYCH'!$K:$K,STATYSTYKI!AE$550)</f>
        <v>0</v>
      </c>
      <c r="AF909" s="9">
        <f>SUMIFS('BAZA DANYCH'!$Q:$Q,'BAZA DANYCH'!$B:$B,STATYSTYKI!$B909,'BAZA DANYCH'!$C:$C,STATYSTYKI!$C909,'BAZA DANYCH'!$G:$G,STATYSTYKI!$D909,'BAZA DANYCH'!$K:$K,STATYSTYKI!AF$550)</f>
        <v>1</v>
      </c>
      <c r="AG909" s="9">
        <f>SUMIFS('BAZA DANYCH'!$Q:$Q,'BAZA DANYCH'!$B:$B,STATYSTYKI!$B909,'BAZA DANYCH'!$C:$C,STATYSTYKI!$C909,'BAZA DANYCH'!$G:$G,STATYSTYKI!$D909,'BAZA DANYCH'!$K:$K,STATYSTYKI!AG$550)</f>
        <v>0</v>
      </c>
      <c r="AH909" s="9">
        <f>SUMIFS('BAZA DANYCH'!$Q:$Q,'BAZA DANYCH'!$B:$B,STATYSTYKI!$B909,'BAZA DANYCH'!$C:$C,STATYSTYKI!$C909,'BAZA DANYCH'!$G:$G,STATYSTYKI!$D909,'BAZA DANYCH'!$K:$K,STATYSTYKI!AH$550)</f>
        <v>1</v>
      </c>
      <c r="AI909" s="9">
        <f>SUMIFS('BAZA DANYCH'!$Q:$Q,'BAZA DANYCH'!$B:$B,STATYSTYKI!$B909,'BAZA DANYCH'!$C:$C,STATYSTYKI!$C909,'BAZA DANYCH'!$G:$G,STATYSTYKI!$D909,'BAZA DANYCH'!$K:$K,STATYSTYKI!AI$550)</f>
        <v>0</v>
      </c>
      <c r="AJ909" s="9">
        <f>SUMIFS('BAZA DANYCH'!$Q:$Q,'BAZA DANYCH'!$B:$B,STATYSTYKI!$B909,'BAZA DANYCH'!$C:$C,STATYSTYKI!$C909,'BAZA DANYCH'!$G:$G,STATYSTYKI!$D909,'BAZA DANYCH'!$K:$K,STATYSTYKI!AJ$550)</f>
        <v>0</v>
      </c>
      <c r="AK909" s="9">
        <f>SUMIFS('BAZA DANYCH'!$Q:$Q,'BAZA DANYCH'!$B:$B,STATYSTYKI!$B909,'BAZA DANYCH'!$C:$C,STATYSTYKI!$C909,'BAZA DANYCH'!$G:$G,STATYSTYKI!$D909,'BAZA DANYCH'!$K:$K,STATYSTYKI!AK$550)</f>
        <v>0</v>
      </c>
      <c r="AL909" s="9">
        <f>SUMIFS('BAZA DANYCH'!$Q:$Q,'BAZA DANYCH'!$B:$B,STATYSTYKI!$B909,'BAZA DANYCH'!$C:$C,STATYSTYKI!$C909,'BAZA DANYCH'!$G:$G,STATYSTYKI!$D909,'BAZA DANYCH'!$K:$K,STATYSTYKI!AL$550)</f>
        <v>0</v>
      </c>
      <c r="AM909" s="9">
        <f>SUMIFS('BAZA DANYCH'!$Q:$Q,'BAZA DANYCH'!$B:$B,STATYSTYKI!$B909,'BAZA DANYCH'!$C:$C,STATYSTYKI!$C909,'BAZA DANYCH'!$G:$G,STATYSTYKI!$D909,'BAZA DANYCH'!$K:$K,STATYSTYKI!AM$550)</f>
        <v>0</v>
      </c>
      <c r="AN909" s="9">
        <f>SUMIFS('BAZA DANYCH'!$Q:$Q,'BAZA DANYCH'!$B:$B,STATYSTYKI!$B909,'BAZA DANYCH'!$C:$C,STATYSTYKI!$C909,'BAZA DANYCH'!$G:$G,STATYSTYKI!$D909,'BAZA DANYCH'!$K:$K,STATYSTYKI!AN$550)</f>
        <v>0</v>
      </c>
      <c r="AO909" s="9">
        <f>SUMIFS('BAZA DANYCH'!$Q:$Q,'BAZA DANYCH'!$B:$B,STATYSTYKI!$B909,'BAZA DANYCH'!$C:$C,STATYSTYKI!$C909,'BAZA DANYCH'!$G:$G,STATYSTYKI!$D909,'BAZA DANYCH'!$K:$K,STATYSTYKI!AO$550)</f>
        <v>1</v>
      </c>
      <c r="AP909" s="9">
        <f>SUMIFS('BAZA DANYCH'!$Q:$Q,'BAZA DANYCH'!$B:$B,STATYSTYKI!$B909,'BAZA DANYCH'!$C:$C,STATYSTYKI!$C909,'BAZA DANYCH'!$G:$G,STATYSTYKI!$D909,'BAZA DANYCH'!$K:$K,STATYSTYKI!AP$550)</f>
        <v>0</v>
      </c>
      <c r="AQ909" s="9">
        <f>SUMIFS('BAZA DANYCH'!$Q:$Q,'BAZA DANYCH'!$B:$B,STATYSTYKI!$B909,'BAZA DANYCH'!$C:$C,STATYSTYKI!$C909,'BAZA DANYCH'!$G:$G,STATYSTYKI!$D909,'BAZA DANYCH'!$K:$K,STATYSTYKI!AQ$550)</f>
        <v>1</v>
      </c>
      <c r="AR909" s="9">
        <f>SUMIFS('BAZA DANYCH'!$Q:$Q,'BAZA DANYCH'!$B:$B,STATYSTYKI!$B909,'BAZA DANYCH'!$C:$C,STATYSTYKI!$C909,'BAZA DANYCH'!$G:$G,STATYSTYKI!$D909,'BAZA DANYCH'!$K:$K,STATYSTYKI!AR$550)</f>
        <v>0</v>
      </c>
      <c r="AS909" s="9">
        <f>SUMIFS('BAZA DANYCH'!$Q:$Q,'BAZA DANYCH'!$B:$B,STATYSTYKI!$B909,'BAZA DANYCH'!$C:$C,STATYSTYKI!$C909,'BAZA DANYCH'!$G:$G,STATYSTYKI!$D909,'BAZA DANYCH'!$K:$K,STATYSTYKI!AS$550)</f>
        <v>0</v>
      </c>
      <c r="AT909" s="9">
        <f>SUMIFS('BAZA DANYCH'!$Q:$Q,'BAZA DANYCH'!$B:$B,STATYSTYKI!$B909,'BAZA DANYCH'!$C:$C,STATYSTYKI!$C909,'BAZA DANYCH'!$G:$G,STATYSTYKI!$D909,'BAZA DANYCH'!$K:$K,STATYSTYKI!AT$550)</f>
        <v>1</v>
      </c>
      <c r="AU909" s="9">
        <f>SUMIFS('BAZA DANYCH'!$Q:$Q,'BAZA DANYCH'!$B:$B,STATYSTYKI!$B909,'BAZA DANYCH'!$C:$C,STATYSTYKI!$C909,'BAZA DANYCH'!$G:$G,STATYSTYKI!$D909,'BAZA DANYCH'!$K:$K,STATYSTYKI!AU$550)</f>
        <v>1</v>
      </c>
      <c r="AV909" s="9">
        <f>SUMIFS('BAZA DANYCH'!$Q:$Q,'BAZA DANYCH'!$B:$B,STATYSTYKI!$B909,'BAZA DANYCH'!$C:$C,STATYSTYKI!$C909,'BAZA DANYCH'!$G:$G,STATYSTYKI!$D909,'BAZA DANYCH'!$K:$K,STATYSTYKI!AV$550)</f>
        <v>0</v>
      </c>
      <c r="AW909" s="9">
        <f>SUMIFS('BAZA DANYCH'!$Q:$Q,'BAZA DANYCH'!$B:$B,STATYSTYKI!$B909,'BAZA DANYCH'!$C:$C,STATYSTYKI!$C909,'BAZA DANYCH'!$G:$G,STATYSTYKI!$D909,'BAZA DANYCH'!$K:$K,STATYSTYKI!AW$550)</f>
        <v>0</v>
      </c>
      <c r="AX909" s="9">
        <f>SUMIFS('BAZA DANYCH'!$Q:$Q,'BAZA DANYCH'!$B:$B,STATYSTYKI!$B909,'BAZA DANYCH'!$C:$C,STATYSTYKI!$C909,'BAZA DANYCH'!$G:$G,STATYSTYKI!$D909,'BAZA DANYCH'!$K:$K,STATYSTYKI!AX$550)</f>
        <v>0</v>
      </c>
      <c r="AY909" s="9">
        <f>SUMIFS('BAZA DANYCH'!$Q:$Q,'BAZA DANYCH'!$B:$B,STATYSTYKI!$B909,'BAZA DANYCH'!$C:$C,STATYSTYKI!$C909,'BAZA DANYCH'!$G:$G,STATYSTYKI!$D909,'BAZA DANYCH'!$K:$K,STATYSTYKI!AY$550)</f>
        <v>0</v>
      </c>
      <c r="AZ909" s="9">
        <f>SUMIFS('BAZA DANYCH'!$Q:$Q,'BAZA DANYCH'!$B:$B,STATYSTYKI!$B909,'BAZA DANYCH'!$C:$C,STATYSTYKI!$C909,'BAZA DANYCH'!$G:$G,STATYSTYKI!$D909,'BAZA DANYCH'!$K:$K,STATYSTYKI!AZ$550)</f>
        <v>0</v>
      </c>
      <c r="BA909" s="9">
        <f>SUMIFS('BAZA DANYCH'!$Q:$Q,'BAZA DANYCH'!$B:$B,STATYSTYKI!$B909,'BAZA DANYCH'!$C:$C,STATYSTYKI!$C909,'BAZA DANYCH'!$G:$G,STATYSTYKI!$D909,'BAZA DANYCH'!$K:$K,STATYSTYKI!BA$550)</f>
        <v>2</v>
      </c>
      <c r="BB909" s="9">
        <f>SUMIFS('BAZA DANYCH'!$Q:$Q,'BAZA DANYCH'!$B:$B,STATYSTYKI!$B909,'BAZA DANYCH'!$C:$C,STATYSTYKI!$C909,'BAZA DANYCH'!$G:$G,STATYSTYKI!$D909,'BAZA DANYCH'!$K:$K,STATYSTYKI!BB$550)</f>
        <v>0</v>
      </c>
      <c r="BC909" s="9">
        <f>SUMIFS('BAZA DANYCH'!$Q:$Q,'BAZA DANYCH'!$B:$B,STATYSTYKI!$B909,'BAZA DANYCH'!$C:$C,STATYSTYKI!$C909,'BAZA DANYCH'!$G:$G,STATYSTYKI!$D909,'BAZA DANYCH'!$K:$K,STATYSTYKI!BC$550)</f>
        <v>0</v>
      </c>
      <c r="BD909" s="9">
        <f>SUMIFS('BAZA DANYCH'!$Q:$Q,'BAZA DANYCH'!$B:$B,STATYSTYKI!$B909,'BAZA DANYCH'!$C:$C,STATYSTYKI!$C909,'BAZA DANYCH'!$G:$G,STATYSTYKI!$D909,'BAZA DANYCH'!$K:$K,STATYSTYKI!BD$550)</f>
        <v>0</v>
      </c>
      <c r="BE909" s="9">
        <f>SUMIFS('BAZA DANYCH'!$Q:$Q,'BAZA DANYCH'!$B:$B,STATYSTYKI!$B909,'BAZA DANYCH'!$C:$C,STATYSTYKI!$C909,'BAZA DANYCH'!$G:$G,STATYSTYKI!$D909,'BAZA DANYCH'!$K:$K,STATYSTYKI!BE$550)</f>
        <v>1</v>
      </c>
      <c r="BF909" s="9">
        <f>SUMIFS('BAZA DANYCH'!$Q:$Q,'BAZA DANYCH'!$B:$B,STATYSTYKI!$B909,'BAZA DANYCH'!$C:$C,STATYSTYKI!$C909,'BAZA DANYCH'!$G:$G,STATYSTYKI!$D909,'BAZA DANYCH'!$K:$K,STATYSTYKI!BF$550)</f>
        <v>1</v>
      </c>
      <c r="BG909" s="9">
        <f>SUMIFS('BAZA DANYCH'!$Q:$Q,'BAZA DANYCH'!$B:$B,STATYSTYKI!$B909,'BAZA DANYCH'!$C:$C,STATYSTYKI!$C909,'BAZA DANYCH'!$G:$G,STATYSTYKI!$D909,'BAZA DANYCH'!$K:$K,STATYSTYKI!BG$550)</f>
        <v>0</v>
      </c>
      <c r="BH909" s="9">
        <f>SUMIFS('BAZA DANYCH'!$Q:$Q,'BAZA DANYCH'!$B:$B,STATYSTYKI!$B909,'BAZA DANYCH'!$C:$C,STATYSTYKI!$C909,'BAZA DANYCH'!$G:$G,STATYSTYKI!$D909,'BAZA DANYCH'!$K:$K,STATYSTYKI!BH$550)</f>
        <v>0</v>
      </c>
      <c r="BI909" s="9">
        <f>SUMIFS('BAZA DANYCH'!$Q:$Q,'BAZA DANYCH'!$B:$B,STATYSTYKI!$B909,'BAZA DANYCH'!$C:$C,STATYSTYKI!$C909,'BAZA DANYCH'!$G:$G,STATYSTYKI!$D909,'BAZA DANYCH'!$K:$K,STATYSTYKI!BI$550)</f>
        <v>0</v>
      </c>
      <c r="BJ909" s="9">
        <f>SUMIFS('BAZA DANYCH'!$Q:$Q,'BAZA DANYCH'!$B:$B,STATYSTYKI!$B909,'BAZA DANYCH'!$C:$C,STATYSTYKI!$C909,'BAZA DANYCH'!$G:$G,STATYSTYKI!$D909,'BAZA DANYCH'!$K:$K,STATYSTYKI!BJ$550)</f>
        <v>1</v>
      </c>
      <c r="BK909" s="9">
        <f>SUMIFS('BAZA DANYCH'!$Q:$Q,'BAZA DANYCH'!$B:$B,STATYSTYKI!$B909,'BAZA DANYCH'!$C:$C,STATYSTYKI!$C909,'BAZA DANYCH'!$G:$G,STATYSTYKI!$D909,'BAZA DANYCH'!$K:$K,STATYSTYKI!BK$550)</f>
        <v>0</v>
      </c>
      <c r="BL909" s="9">
        <f>SUMIFS('BAZA DANYCH'!$Q:$Q,'BAZA DANYCH'!$B:$B,STATYSTYKI!$B909,'BAZA DANYCH'!$C:$C,STATYSTYKI!$C909,'BAZA DANYCH'!$G:$G,STATYSTYKI!$D909,'BAZA DANYCH'!$K:$K,STATYSTYKI!BL$550)</f>
        <v>0</v>
      </c>
      <c r="BM909" s="9">
        <f>SUMIFS('BAZA DANYCH'!$Q:$Q,'BAZA DANYCH'!$B:$B,STATYSTYKI!$B909,'BAZA DANYCH'!$C:$C,STATYSTYKI!$C909,'BAZA DANYCH'!$G:$G,STATYSTYKI!$D909,'BAZA DANYCH'!$K:$K,STATYSTYKI!BM$550)</f>
        <v>0</v>
      </c>
      <c r="BN909" s="9">
        <f>SUMIFS('BAZA DANYCH'!$Q:$Q,'BAZA DANYCH'!$B:$B,STATYSTYKI!$B909,'BAZA DANYCH'!$C:$C,STATYSTYKI!$C909,'BAZA DANYCH'!$G:$G,STATYSTYKI!$D909,'BAZA DANYCH'!$K:$K,STATYSTYKI!BN$550)</f>
        <v>0</v>
      </c>
      <c r="BO909" s="9">
        <f>SUMIFS('BAZA DANYCH'!$Q:$Q,'BAZA DANYCH'!$B:$B,STATYSTYKI!$B909,'BAZA DANYCH'!$C:$C,STATYSTYKI!$C909,'BAZA DANYCH'!$G:$G,STATYSTYKI!$D909,'BAZA DANYCH'!$K:$K,STATYSTYKI!BO$550)</f>
        <v>0</v>
      </c>
      <c r="BP909" s="9">
        <f>SUMIFS('BAZA DANYCH'!$Q:$Q,'BAZA DANYCH'!$B:$B,STATYSTYKI!$B909,'BAZA DANYCH'!$C:$C,STATYSTYKI!$C909,'BAZA DANYCH'!$G:$G,STATYSTYKI!$D909,'BAZA DANYCH'!$K:$K,STATYSTYKI!BP$550)</f>
        <v>0</v>
      </c>
      <c r="BQ909" s="9">
        <f>SUMIFS('BAZA DANYCH'!$Q:$Q,'BAZA DANYCH'!$B:$B,STATYSTYKI!$B909,'BAZA DANYCH'!$C:$C,STATYSTYKI!$C909,'BAZA DANYCH'!$G:$G,STATYSTYKI!$D909,'BAZA DANYCH'!$K:$K,STATYSTYKI!BQ$550)</f>
        <v>0</v>
      </c>
      <c r="BR909" s="9">
        <f>SUMIFS('BAZA DANYCH'!$Q:$Q,'BAZA DANYCH'!$B:$B,STATYSTYKI!$B909,'BAZA DANYCH'!$C:$C,STATYSTYKI!$C909,'BAZA DANYCH'!$G:$G,STATYSTYKI!$D909,'BAZA DANYCH'!$K:$K,STATYSTYKI!BR$550)</f>
        <v>0</v>
      </c>
      <c r="BS909" s="9">
        <f>SUMIFS('BAZA DANYCH'!$Q:$Q,'BAZA DANYCH'!$B:$B,STATYSTYKI!$B909,'BAZA DANYCH'!$C:$C,STATYSTYKI!$C909,'BAZA DANYCH'!$G:$G,STATYSTYKI!$D909,'BAZA DANYCH'!$K:$K,STATYSTYKI!BS$550)</f>
        <v>0</v>
      </c>
      <c r="BT909" s="9">
        <f>SUMIFS('BAZA DANYCH'!$Q:$Q,'BAZA DANYCH'!$B:$B,STATYSTYKI!$B909,'BAZA DANYCH'!$C:$C,STATYSTYKI!$C909,'BAZA DANYCH'!$G:$G,STATYSTYKI!$D909,'BAZA DANYCH'!$K:$K,STATYSTYKI!BT$550)</f>
        <v>0</v>
      </c>
      <c r="BU909" s="9">
        <f>SUMIFS('BAZA DANYCH'!$Q:$Q,'BAZA DANYCH'!$B:$B,STATYSTYKI!$B909,'BAZA DANYCH'!$C:$C,STATYSTYKI!$C909,'BAZA DANYCH'!$G:$G,STATYSTYKI!$D909,'BAZA DANYCH'!$K:$K,STATYSTYKI!BU$550)</f>
        <v>0</v>
      </c>
      <c r="BV909" s="9">
        <f>SUMIFS('BAZA DANYCH'!$Q:$Q,'BAZA DANYCH'!$B:$B,STATYSTYKI!$B909,'BAZA DANYCH'!$C:$C,STATYSTYKI!$C909,'BAZA DANYCH'!$G:$G,STATYSTYKI!$D909,'BAZA DANYCH'!$K:$K,STATYSTYKI!BV$550)</f>
        <v>0</v>
      </c>
      <c r="BW909" s="9">
        <f>SUMIFS('BAZA DANYCH'!$Q:$Q,'BAZA DANYCH'!$B:$B,STATYSTYKI!$B909,'BAZA DANYCH'!$C:$C,STATYSTYKI!$C909,'BAZA DANYCH'!$G:$G,STATYSTYKI!$D909,'BAZA DANYCH'!$K:$K,STATYSTYKI!BW$550)</f>
        <v>0</v>
      </c>
      <c r="BX909" s="9">
        <f>SUMIFS('BAZA DANYCH'!$Q:$Q,'BAZA DANYCH'!$B:$B,STATYSTYKI!$B909,'BAZA DANYCH'!$C:$C,STATYSTYKI!$C909,'BAZA DANYCH'!$G:$G,STATYSTYKI!$D909,'BAZA DANYCH'!$K:$K,STATYSTYKI!BX$550)</f>
        <v>0</v>
      </c>
      <c r="BY909" s="9">
        <f>SUMIFS('BAZA DANYCH'!$Q:$Q,'BAZA DANYCH'!$B:$B,STATYSTYKI!$B909,'BAZA DANYCH'!$C:$C,STATYSTYKI!$C909,'BAZA DANYCH'!$G:$G,STATYSTYKI!$D909,'BAZA DANYCH'!$K:$K,STATYSTYKI!BY$550)</f>
        <v>0</v>
      </c>
      <c r="BZ909" s="9">
        <f>SUMIFS('BAZA DANYCH'!$Q:$Q,'BAZA DANYCH'!$B:$B,STATYSTYKI!$B909,'BAZA DANYCH'!$C:$C,STATYSTYKI!$C909,'BAZA DANYCH'!$G:$G,STATYSTYKI!$D909,'BAZA DANYCH'!$K:$K,STATYSTYKI!BZ$550)</f>
        <v>0</v>
      </c>
      <c r="CA909" s="9">
        <f>SUMIFS('BAZA DANYCH'!$Q:$Q,'BAZA DANYCH'!$B:$B,STATYSTYKI!$B909,'BAZA DANYCH'!$C:$C,STATYSTYKI!$C909,'BAZA DANYCH'!$G:$G,STATYSTYKI!$D909,'BAZA DANYCH'!$K:$K,STATYSTYKI!CA$550)</f>
        <v>0</v>
      </c>
      <c r="CB909" s="9">
        <f>SUMIFS('BAZA DANYCH'!$Q:$Q,'BAZA DANYCH'!$B:$B,STATYSTYKI!$B909,'BAZA DANYCH'!$C:$C,STATYSTYKI!$C909,'BAZA DANYCH'!$G:$G,STATYSTYKI!$D909,'BAZA DANYCH'!$K:$K,STATYSTYKI!CB$550)</f>
        <v>0</v>
      </c>
      <c r="CC909" s="9">
        <f>SUMIFS('BAZA DANYCH'!$Q:$Q,'BAZA DANYCH'!$B:$B,STATYSTYKI!$B909,'BAZA DANYCH'!$C:$C,STATYSTYKI!$C909,'BAZA DANYCH'!$G:$G,STATYSTYKI!$D909,'BAZA DANYCH'!$K:$K,STATYSTYKI!CC$550)</f>
        <v>0</v>
      </c>
      <c r="CD909" s="9">
        <f>SUMIFS('BAZA DANYCH'!$Q:$Q,'BAZA DANYCH'!$B:$B,STATYSTYKI!$B909,'BAZA DANYCH'!$C:$C,STATYSTYKI!$C909,'BAZA DANYCH'!$G:$G,STATYSTYKI!$D909,'BAZA DANYCH'!$K:$K,STATYSTYKI!CD$550)</f>
        <v>0</v>
      </c>
      <c r="CE909" s="9">
        <f>SUMIFS('BAZA DANYCH'!$Q:$Q,'BAZA DANYCH'!$B:$B,STATYSTYKI!$B909,'BAZA DANYCH'!$C:$C,STATYSTYKI!$C909,'BAZA DANYCH'!$G:$G,STATYSTYKI!$D909,'BAZA DANYCH'!$K:$K,STATYSTYKI!CE$550)</f>
        <v>0</v>
      </c>
      <c r="CF909" s="9">
        <f>SUMIFS('BAZA DANYCH'!$Q:$Q,'BAZA DANYCH'!$B:$B,STATYSTYKI!$B909,'BAZA DANYCH'!$C:$C,STATYSTYKI!$C909,'BAZA DANYCH'!$G:$G,STATYSTYKI!$D909,'BAZA DANYCH'!$K:$K,STATYSTYKI!CF$550)</f>
        <v>0</v>
      </c>
      <c r="CG909" s="9">
        <f>SUMIFS('BAZA DANYCH'!$Q:$Q,'BAZA DANYCH'!$B:$B,STATYSTYKI!$B909,'BAZA DANYCH'!$C:$C,STATYSTYKI!$C909,'BAZA DANYCH'!$G:$G,STATYSTYKI!$D909,'BAZA DANYCH'!$K:$K,STATYSTYKI!CG$550)</f>
        <v>1</v>
      </c>
      <c r="CH909" s="9">
        <f>SUMIFS('BAZA DANYCH'!$Q:$Q,'BAZA DANYCH'!$B:$B,STATYSTYKI!$B909,'BAZA DANYCH'!$C:$C,STATYSTYKI!$C909,'BAZA DANYCH'!$G:$G,STATYSTYKI!$D909,'BAZA DANYCH'!$K:$K,STATYSTYKI!CH$550)</f>
        <v>0</v>
      </c>
      <c r="CI909" s="9">
        <f>SUMIFS('BAZA DANYCH'!$Q:$Q,'BAZA DANYCH'!$B:$B,STATYSTYKI!$B909,'BAZA DANYCH'!$C:$C,STATYSTYKI!$C909,'BAZA DANYCH'!$G:$G,STATYSTYKI!$D909,'BAZA DANYCH'!$K:$K,STATYSTYKI!CI$550)</f>
        <v>0</v>
      </c>
      <c r="CJ909" s="9">
        <f>SUMIFS('BAZA DANYCH'!$Q:$Q,'BAZA DANYCH'!$B:$B,STATYSTYKI!$B909,'BAZA DANYCH'!$C:$C,STATYSTYKI!$C909,'BAZA DANYCH'!$G:$G,STATYSTYKI!$D909,'BAZA DANYCH'!$K:$K,STATYSTYKI!CJ$550)</f>
        <v>0</v>
      </c>
      <c r="CK909" s="9">
        <f>SUMIFS('BAZA DANYCH'!$Q:$Q,'BAZA DANYCH'!$B:$B,STATYSTYKI!$B909,'BAZA DANYCH'!$C:$C,STATYSTYKI!$C909,'BAZA DANYCH'!$G:$G,STATYSTYKI!$D909,'BAZA DANYCH'!$K:$K,STATYSTYKI!CK$550)</f>
        <v>0</v>
      </c>
      <c r="CL909" s="9">
        <f>SUMIFS('BAZA DANYCH'!$Q:$Q,'BAZA DANYCH'!$B:$B,STATYSTYKI!$B909,'BAZA DANYCH'!$C:$C,STATYSTYKI!$C909,'BAZA DANYCH'!$G:$G,STATYSTYKI!$D909,'BAZA DANYCH'!$K:$K,STATYSTYKI!CL$550)</f>
        <v>0</v>
      </c>
      <c r="CM909" s="9">
        <f>SUMIFS('BAZA DANYCH'!$Q:$Q,'BAZA DANYCH'!$B:$B,STATYSTYKI!$B909,'BAZA DANYCH'!$C:$C,STATYSTYKI!$C909,'BAZA DANYCH'!$G:$G,STATYSTYKI!$D909,'BAZA DANYCH'!$K:$K,STATYSTYKI!CM$550)</f>
        <v>0</v>
      </c>
      <c r="CN909" s="9">
        <f>SUMIFS('BAZA DANYCH'!$Q:$Q,'BAZA DANYCH'!$B:$B,STATYSTYKI!$B909,'BAZA DANYCH'!$C:$C,STATYSTYKI!$C909,'BAZA DANYCH'!$G:$G,STATYSTYKI!$D909,'BAZA DANYCH'!$K:$K,STATYSTYKI!CN$550)</f>
        <v>0</v>
      </c>
      <c r="CO909" s="9">
        <f>SUMIFS('BAZA DANYCH'!$Q:$Q,'BAZA DANYCH'!$B:$B,STATYSTYKI!$B909,'BAZA DANYCH'!$C:$C,STATYSTYKI!$C909,'BAZA DANYCH'!$G:$G,STATYSTYKI!$D909,'BAZA DANYCH'!$K:$K,STATYSTYKI!CO$550)</f>
        <v>0</v>
      </c>
      <c r="CP909" s="9">
        <f>SUMIFS('BAZA DANYCH'!$Q:$Q,'BAZA DANYCH'!$B:$B,STATYSTYKI!$B909,'BAZA DANYCH'!$C:$C,STATYSTYKI!$C909,'BAZA DANYCH'!$G:$G,STATYSTYKI!$D909,'BAZA DANYCH'!$K:$K,STATYSTYKI!CP$550)</f>
        <v>0</v>
      </c>
      <c r="CQ909" s="9">
        <f>SUMIFS('BAZA DANYCH'!$Q:$Q,'BAZA DANYCH'!$B:$B,STATYSTYKI!$B909,'BAZA DANYCH'!$C:$C,STATYSTYKI!$C909,'BAZA DANYCH'!$G:$G,STATYSTYKI!$D909,'BAZA DANYCH'!$K:$K,STATYSTYKI!CQ$550)</f>
        <v>0</v>
      </c>
      <c r="CR909" s="9">
        <f>SUMIFS('BAZA DANYCH'!$Q:$Q,'BAZA DANYCH'!$B:$B,STATYSTYKI!$B909,'BAZA DANYCH'!$C:$C,STATYSTYKI!$C909,'BAZA DANYCH'!$G:$G,STATYSTYKI!$D909,'BAZA DANYCH'!$K:$K,STATYSTYKI!CR$550)</f>
        <v>0</v>
      </c>
      <c r="CS909" s="9">
        <f>SUMIFS('BAZA DANYCH'!$Q:$Q,'BAZA DANYCH'!$B:$B,STATYSTYKI!$B909,'BAZA DANYCH'!$C:$C,STATYSTYKI!$C909,'BAZA DANYCH'!$G:$G,STATYSTYKI!$D909,'BAZA DANYCH'!$K:$K,STATYSTYKI!CS$550)</f>
        <v>0</v>
      </c>
      <c r="CT909" s="9">
        <f>SUMIFS('BAZA DANYCH'!$Q:$Q,'BAZA DANYCH'!$B:$B,STATYSTYKI!$B909,'BAZA DANYCH'!$C:$C,STATYSTYKI!$C909,'BAZA DANYCH'!$G:$G,STATYSTYKI!$D909,'BAZA DANYCH'!$K:$K,STATYSTYKI!CT$550)</f>
        <v>0</v>
      </c>
      <c r="CU909" s="9">
        <f>SUMIFS('BAZA DANYCH'!$Q:$Q,'BAZA DANYCH'!$B:$B,STATYSTYKI!$B909,'BAZA DANYCH'!$C:$C,STATYSTYKI!$C909,'BAZA DANYCH'!$G:$G,STATYSTYKI!$D909,'BAZA DANYCH'!$K:$K,STATYSTYKI!CU$550)</f>
        <v>0</v>
      </c>
      <c r="CV909" s="9">
        <f>SUMIFS('BAZA DANYCH'!$Q:$Q,'BAZA DANYCH'!$B:$B,STATYSTYKI!$B909,'BAZA DANYCH'!$C:$C,STATYSTYKI!$C909,'BAZA DANYCH'!$G:$G,STATYSTYKI!$D909,'BAZA DANYCH'!$K:$K,STATYSTYKI!CV$550)</f>
        <v>0</v>
      </c>
      <c r="CW909" s="9">
        <f>SUMIFS('BAZA DANYCH'!$Q:$Q,'BAZA DANYCH'!$B:$B,STATYSTYKI!$B909,'BAZA DANYCH'!$C:$C,STATYSTYKI!$C909,'BAZA DANYCH'!$G:$G,STATYSTYKI!$D909,'BAZA DANYCH'!$K:$K,STATYSTYKI!CW$550)</f>
        <v>0</v>
      </c>
      <c r="CX909" s="9">
        <f>SUMIFS('BAZA DANYCH'!$Q:$Q,'BAZA DANYCH'!$B:$B,STATYSTYKI!$B909,'BAZA DANYCH'!$C:$C,STATYSTYKI!$C909,'BAZA DANYCH'!$G:$G,STATYSTYKI!$D909,'BAZA DANYCH'!$K:$K,STATYSTYKI!CX$550)</f>
        <v>0</v>
      </c>
    </row>
    <row r="910" spans="1:102" hidden="1">
      <c r="A910" s="8"/>
      <c r="B910" s="60" t="s">
        <v>191</v>
      </c>
      <c r="C910" s="61" t="s">
        <v>192</v>
      </c>
      <c r="D910" s="61" t="s">
        <v>194</v>
      </c>
      <c r="E910" s="82" t="s">
        <v>9</v>
      </c>
      <c r="F910" s="64">
        <f t="shared" si="280"/>
        <v>1</v>
      </c>
      <c r="G910" s="9">
        <f>SUMIFS('BAZA DANYCH'!$S:$S,'BAZA DANYCH'!$B:$B,STATYSTYKI!$B910,'BAZA DANYCH'!$C:$C,STATYSTYKI!$C910,'BAZA DANYCH'!$G:$G,STATYSTYKI!$D910,'BAZA DANYCH'!$K:$K,STATYSTYKI!G$550)</f>
        <v>0</v>
      </c>
      <c r="H910" s="9">
        <f>SUMIFS('BAZA DANYCH'!$S:$S,'BAZA DANYCH'!$B:$B,STATYSTYKI!$B910,'BAZA DANYCH'!$C:$C,STATYSTYKI!$C910,'BAZA DANYCH'!$G:$G,STATYSTYKI!$D910,'BAZA DANYCH'!$K:$K,STATYSTYKI!H$550)</f>
        <v>0</v>
      </c>
      <c r="I910" s="9">
        <f>SUMIFS('BAZA DANYCH'!$S:$S,'BAZA DANYCH'!$B:$B,STATYSTYKI!$B910,'BAZA DANYCH'!$C:$C,STATYSTYKI!$C910,'BAZA DANYCH'!$G:$G,STATYSTYKI!$D910,'BAZA DANYCH'!$K:$K,STATYSTYKI!I$550)</f>
        <v>0</v>
      </c>
      <c r="J910" s="9">
        <f>SUMIFS('BAZA DANYCH'!$S:$S,'BAZA DANYCH'!$B:$B,STATYSTYKI!$B910,'BAZA DANYCH'!$C:$C,STATYSTYKI!$C910,'BAZA DANYCH'!$G:$G,STATYSTYKI!$D910,'BAZA DANYCH'!$K:$K,STATYSTYKI!J$550)</f>
        <v>0</v>
      </c>
      <c r="K910" s="9">
        <f>SUMIFS('BAZA DANYCH'!$S:$S,'BAZA DANYCH'!$B:$B,STATYSTYKI!$B910,'BAZA DANYCH'!$C:$C,STATYSTYKI!$C910,'BAZA DANYCH'!$G:$G,STATYSTYKI!$D910,'BAZA DANYCH'!$K:$K,STATYSTYKI!K$550)</f>
        <v>0</v>
      </c>
      <c r="L910" s="9">
        <f>SUMIFS('BAZA DANYCH'!$S:$S,'BAZA DANYCH'!$B:$B,STATYSTYKI!$B910,'BAZA DANYCH'!$C:$C,STATYSTYKI!$C910,'BAZA DANYCH'!$G:$G,STATYSTYKI!$D910,'BAZA DANYCH'!$K:$K,STATYSTYKI!L$550)</f>
        <v>0</v>
      </c>
      <c r="M910" s="9">
        <f>SUMIFS('BAZA DANYCH'!$S:$S,'BAZA DANYCH'!$B:$B,STATYSTYKI!$B910,'BAZA DANYCH'!$C:$C,STATYSTYKI!$C910,'BAZA DANYCH'!$G:$G,STATYSTYKI!$D910,'BAZA DANYCH'!$K:$K,STATYSTYKI!M$550)</f>
        <v>0</v>
      </c>
      <c r="N910" s="9">
        <f>SUMIFS('BAZA DANYCH'!$S:$S,'BAZA DANYCH'!$B:$B,STATYSTYKI!$B910,'BAZA DANYCH'!$C:$C,STATYSTYKI!$C910,'BAZA DANYCH'!$G:$G,STATYSTYKI!$D910,'BAZA DANYCH'!$K:$K,STATYSTYKI!N$550)</f>
        <v>0</v>
      </c>
      <c r="O910" s="9">
        <f>SUMIFS('BAZA DANYCH'!$S:$S,'BAZA DANYCH'!$B:$B,STATYSTYKI!$B910,'BAZA DANYCH'!$C:$C,STATYSTYKI!$C910,'BAZA DANYCH'!$G:$G,STATYSTYKI!$D910,'BAZA DANYCH'!$K:$K,STATYSTYKI!O$550)</f>
        <v>0</v>
      </c>
      <c r="P910" s="9">
        <f>SUMIFS('BAZA DANYCH'!$S:$S,'BAZA DANYCH'!$B:$B,STATYSTYKI!$B910,'BAZA DANYCH'!$C:$C,STATYSTYKI!$C910,'BAZA DANYCH'!$G:$G,STATYSTYKI!$D910,'BAZA DANYCH'!$K:$K,STATYSTYKI!P$550)</f>
        <v>0</v>
      </c>
      <c r="Q910" s="9">
        <f>SUMIFS('BAZA DANYCH'!$S:$S,'BAZA DANYCH'!$B:$B,STATYSTYKI!$B910,'BAZA DANYCH'!$C:$C,STATYSTYKI!$C910,'BAZA DANYCH'!$G:$G,STATYSTYKI!$D910,'BAZA DANYCH'!$K:$K,STATYSTYKI!Q$550)</f>
        <v>0</v>
      </c>
      <c r="R910" s="9">
        <f>SUMIFS('BAZA DANYCH'!$S:$S,'BAZA DANYCH'!$B:$B,STATYSTYKI!$B910,'BAZA DANYCH'!$C:$C,STATYSTYKI!$C910,'BAZA DANYCH'!$G:$G,STATYSTYKI!$D910,'BAZA DANYCH'!$K:$K,STATYSTYKI!R$550)</f>
        <v>0</v>
      </c>
      <c r="S910" s="9">
        <f>SUMIFS('BAZA DANYCH'!$S:$S,'BAZA DANYCH'!$B:$B,STATYSTYKI!$B910,'BAZA DANYCH'!$C:$C,STATYSTYKI!$C910,'BAZA DANYCH'!$G:$G,STATYSTYKI!$D910,'BAZA DANYCH'!$K:$K,STATYSTYKI!S$550)</f>
        <v>0</v>
      </c>
      <c r="T910" s="9">
        <f>SUMIFS('BAZA DANYCH'!$S:$S,'BAZA DANYCH'!$B:$B,STATYSTYKI!$B910,'BAZA DANYCH'!$C:$C,STATYSTYKI!$C910,'BAZA DANYCH'!$G:$G,STATYSTYKI!$D910,'BAZA DANYCH'!$K:$K,STATYSTYKI!T$550)</f>
        <v>0</v>
      </c>
      <c r="U910" s="9">
        <f>SUMIFS('BAZA DANYCH'!$S:$S,'BAZA DANYCH'!$B:$B,STATYSTYKI!$B910,'BAZA DANYCH'!$C:$C,STATYSTYKI!$C910,'BAZA DANYCH'!$G:$G,STATYSTYKI!$D910,'BAZA DANYCH'!$K:$K,STATYSTYKI!U$550)</f>
        <v>0</v>
      </c>
      <c r="V910" s="9">
        <f>SUMIFS('BAZA DANYCH'!$S:$S,'BAZA DANYCH'!$B:$B,STATYSTYKI!$B910,'BAZA DANYCH'!$C:$C,STATYSTYKI!$C910,'BAZA DANYCH'!$G:$G,STATYSTYKI!$D910,'BAZA DANYCH'!$K:$K,STATYSTYKI!V$550)</f>
        <v>0</v>
      </c>
      <c r="W910" s="9">
        <f>SUMIFS('BAZA DANYCH'!$S:$S,'BAZA DANYCH'!$B:$B,STATYSTYKI!$B910,'BAZA DANYCH'!$C:$C,STATYSTYKI!$C910,'BAZA DANYCH'!$G:$G,STATYSTYKI!$D910,'BAZA DANYCH'!$K:$K,STATYSTYKI!W$550)</f>
        <v>0</v>
      </c>
      <c r="X910" s="9">
        <f>SUMIFS('BAZA DANYCH'!$S:$S,'BAZA DANYCH'!$B:$B,STATYSTYKI!$B910,'BAZA DANYCH'!$C:$C,STATYSTYKI!$C910,'BAZA DANYCH'!$G:$G,STATYSTYKI!$D910,'BAZA DANYCH'!$K:$K,STATYSTYKI!X$550)</f>
        <v>0</v>
      </c>
      <c r="Y910" s="9">
        <f>SUMIFS('BAZA DANYCH'!$S:$S,'BAZA DANYCH'!$B:$B,STATYSTYKI!$B910,'BAZA DANYCH'!$C:$C,STATYSTYKI!$C910,'BAZA DANYCH'!$G:$G,STATYSTYKI!$D910,'BAZA DANYCH'!$K:$K,STATYSTYKI!Y$550)</f>
        <v>0</v>
      </c>
      <c r="Z910" s="9">
        <f>SUMIFS('BAZA DANYCH'!$S:$S,'BAZA DANYCH'!$B:$B,STATYSTYKI!$B910,'BAZA DANYCH'!$C:$C,STATYSTYKI!$C910,'BAZA DANYCH'!$G:$G,STATYSTYKI!$D910,'BAZA DANYCH'!$K:$K,STATYSTYKI!Z$550)</f>
        <v>0</v>
      </c>
      <c r="AA910" s="9">
        <f>SUMIFS('BAZA DANYCH'!$S:$S,'BAZA DANYCH'!$B:$B,STATYSTYKI!$B910,'BAZA DANYCH'!$C:$C,STATYSTYKI!$C910,'BAZA DANYCH'!$G:$G,STATYSTYKI!$D910,'BAZA DANYCH'!$K:$K,STATYSTYKI!AA$550)</f>
        <v>0</v>
      </c>
      <c r="AB910" s="9">
        <f>SUMIFS('BAZA DANYCH'!$S:$S,'BAZA DANYCH'!$B:$B,STATYSTYKI!$B910,'BAZA DANYCH'!$C:$C,STATYSTYKI!$C910,'BAZA DANYCH'!$G:$G,STATYSTYKI!$D910,'BAZA DANYCH'!$K:$K,STATYSTYKI!AB$550)</f>
        <v>0</v>
      </c>
      <c r="AC910" s="9">
        <f>SUMIFS('BAZA DANYCH'!$S:$S,'BAZA DANYCH'!$B:$B,STATYSTYKI!$B910,'BAZA DANYCH'!$C:$C,STATYSTYKI!$C910,'BAZA DANYCH'!$G:$G,STATYSTYKI!$D910,'BAZA DANYCH'!$K:$K,STATYSTYKI!AC$550)</f>
        <v>0</v>
      </c>
      <c r="AD910" s="9">
        <f>SUMIFS('BAZA DANYCH'!$S:$S,'BAZA DANYCH'!$B:$B,STATYSTYKI!$B910,'BAZA DANYCH'!$C:$C,STATYSTYKI!$C910,'BAZA DANYCH'!$G:$G,STATYSTYKI!$D910,'BAZA DANYCH'!$K:$K,STATYSTYKI!AD$550)</f>
        <v>0</v>
      </c>
      <c r="AE910" s="9">
        <f>SUMIFS('BAZA DANYCH'!$S:$S,'BAZA DANYCH'!$B:$B,STATYSTYKI!$B910,'BAZA DANYCH'!$C:$C,STATYSTYKI!$C910,'BAZA DANYCH'!$G:$G,STATYSTYKI!$D910,'BAZA DANYCH'!$K:$K,STATYSTYKI!AE$550)</f>
        <v>0</v>
      </c>
      <c r="AF910" s="9">
        <f>SUMIFS('BAZA DANYCH'!$S:$S,'BAZA DANYCH'!$B:$B,STATYSTYKI!$B910,'BAZA DANYCH'!$C:$C,STATYSTYKI!$C910,'BAZA DANYCH'!$G:$G,STATYSTYKI!$D910,'BAZA DANYCH'!$K:$K,STATYSTYKI!AF$550)</f>
        <v>0</v>
      </c>
      <c r="AG910" s="9">
        <f>SUMIFS('BAZA DANYCH'!$S:$S,'BAZA DANYCH'!$B:$B,STATYSTYKI!$B910,'BAZA DANYCH'!$C:$C,STATYSTYKI!$C910,'BAZA DANYCH'!$G:$G,STATYSTYKI!$D910,'BAZA DANYCH'!$K:$K,STATYSTYKI!AG$550)</f>
        <v>0</v>
      </c>
      <c r="AH910" s="9">
        <f>SUMIFS('BAZA DANYCH'!$S:$S,'BAZA DANYCH'!$B:$B,STATYSTYKI!$B910,'BAZA DANYCH'!$C:$C,STATYSTYKI!$C910,'BAZA DANYCH'!$G:$G,STATYSTYKI!$D910,'BAZA DANYCH'!$K:$K,STATYSTYKI!AH$550)</f>
        <v>0</v>
      </c>
      <c r="AI910" s="9">
        <f>SUMIFS('BAZA DANYCH'!$S:$S,'BAZA DANYCH'!$B:$B,STATYSTYKI!$B910,'BAZA DANYCH'!$C:$C,STATYSTYKI!$C910,'BAZA DANYCH'!$G:$G,STATYSTYKI!$D910,'BAZA DANYCH'!$K:$K,STATYSTYKI!AI$550)</f>
        <v>0</v>
      </c>
      <c r="AJ910" s="9">
        <f>SUMIFS('BAZA DANYCH'!$S:$S,'BAZA DANYCH'!$B:$B,STATYSTYKI!$B910,'BAZA DANYCH'!$C:$C,STATYSTYKI!$C910,'BAZA DANYCH'!$G:$G,STATYSTYKI!$D910,'BAZA DANYCH'!$K:$K,STATYSTYKI!AJ$550)</f>
        <v>0</v>
      </c>
      <c r="AK910" s="9">
        <f>SUMIFS('BAZA DANYCH'!$S:$S,'BAZA DANYCH'!$B:$B,STATYSTYKI!$B910,'BAZA DANYCH'!$C:$C,STATYSTYKI!$C910,'BAZA DANYCH'!$G:$G,STATYSTYKI!$D910,'BAZA DANYCH'!$K:$K,STATYSTYKI!AK$550)</f>
        <v>0</v>
      </c>
      <c r="AL910" s="9">
        <f>SUMIFS('BAZA DANYCH'!$S:$S,'BAZA DANYCH'!$B:$B,STATYSTYKI!$B910,'BAZA DANYCH'!$C:$C,STATYSTYKI!$C910,'BAZA DANYCH'!$G:$G,STATYSTYKI!$D910,'BAZA DANYCH'!$K:$K,STATYSTYKI!AL$550)</f>
        <v>1</v>
      </c>
      <c r="AM910" s="9">
        <f>SUMIFS('BAZA DANYCH'!$S:$S,'BAZA DANYCH'!$B:$B,STATYSTYKI!$B910,'BAZA DANYCH'!$C:$C,STATYSTYKI!$C910,'BAZA DANYCH'!$G:$G,STATYSTYKI!$D910,'BAZA DANYCH'!$K:$K,STATYSTYKI!AM$550)</f>
        <v>0</v>
      </c>
      <c r="AN910" s="9">
        <f>SUMIFS('BAZA DANYCH'!$S:$S,'BAZA DANYCH'!$B:$B,STATYSTYKI!$B910,'BAZA DANYCH'!$C:$C,STATYSTYKI!$C910,'BAZA DANYCH'!$G:$G,STATYSTYKI!$D910,'BAZA DANYCH'!$K:$K,STATYSTYKI!AN$550)</f>
        <v>0</v>
      </c>
      <c r="AO910" s="9">
        <f>SUMIFS('BAZA DANYCH'!$S:$S,'BAZA DANYCH'!$B:$B,STATYSTYKI!$B910,'BAZA DANYCH'!$C:$C,STATYSTYKI!$C910,'BAZA DANYCH'!$G:$G,STATYSTYKI!$D910,'BAZA DANYCH'!$K:$K,STATYSTYKI!AO$550)</f>
        <v>0</v>
      </c>
      <c r="AP910" s="9">
        <f>SUMIFS('BAZA DANYCH'!$S:$S,'BAZA DANYCH'!$B:$B,STATYSTYKI!$B910,'BAZA DANYCH'!$C:$C,STATYSTYKI!$C910,'BAZA DANYCH'!$G:$G,STATYSTYKI!$D910,'BAZA DANYCH'!$K:$K,STATYSTYKI!AP$550)</f>
        <v>0</v>
      </c>
      <c r="AQ910" s="9">
        <f>SUMIFS('BAZA DANYCH'!$S:$S,'BAZA DANYCH'!$B:$B,STATYSTYKI!$B910,'BAZA DANYCH'!$C:$C,STATYSTYKI!$C910,'BAZA DANYCH'!$G:$G,STATYSTYKI!$D910,'BAZA DANYCH'!$K:$K,STATYSTYKI!AQ$550)</f>
        <v>0</v>
      </c>
      <c r="AR910" s="9">
        <f>SUMIFS('BAZA DANYCH'!$S:$S,'BAZA DANYCH'!$B:$B,STATYSTYKI!$B910,'BAZA DANYCH'!$C:$C,STATYSTYKI!$C910,'BAZA DANYCH'!$G:$G,STATYSTYKI!$D910,'BAZA DANYCH'!$K:$K,STATYSTYKI!AR$550)</f>
        <v>0</v>
      </c>
      <c r="AS910" s="9">
        <f>SUMIFS('BAZA DANYCH'!$S:$S,'BAZA DANYCH'!$B:$B,STATYSTYKI!$B910,'BAZA DANYCH'!$C:$C,STATYSTYKI!$C910,'BAZA DANYCH'!$G:$G,STATYSTYKI!$D910,'BAZA DANYCH'!$K:$K,STATYSTYKI!AS$550)</f>
        <v>0</v>
      </c>
      <c r="AT910" s="9">
        <f>SUMIFS('BAZA DANYCH'!$S:$S,'BAZA DANYCH'!$B:$B,STATYSTYKI!$B910,'BAZA DANYCH'!$C:$C,STATYSTYKI!$C910,'BAZA DANYCH'!$G:$G,STATYSTYKI!$D910,'BAZA DANYCH'!$K:$K,STATYSTYKI!AT$550)</f>
        <v>0</v>
      </c>
      <c r="AU910" s="9">
        <f>SUMIFS('BAZA DANYCH'!$S:$S,'BAZA DANYCH'!$B:$B,STATYSTYKI!$B910,'BAZA DANYCH'!$C:$C,STATYSTYKI!$C910,'BAZA DANYCH'!$G:$G,STATYSTYKI!$D910,'BAZA DANYCH'!$K:$K,STATYSTYKI!AU$550)</f>
        <v>0</v>
      </c>
      <c r="AV910" s="9">
        <f>SUMIFS('BAZA DANYCH'!$S:$S,'BAZA DANYCH'!$B:$B,STATYSTYKI!$B910,'BAZA DANYCH'!$C:$C,STATYSTYKI!$C910,'BAZA DANYCH'!$G:$G,STATYSTYKI!$D910,'BAZA DANYCH'!$K:$K,STATYSTYKI!AV$550)</f>
        <v>0</v>
      </c>
      <c r="AW910" s="9">
        <f>SUMIFS('BAZA DANYCH'!$S:$S,'BAZA DANYCH'!$B:$B,STATYSTYKI!$B910,'BAZA DANYCH'!$C:$C,STATYSTYKI!$C910,'BAZA DANYCH'!$G:$G,STATYSTYKI!$D910,'BAZA DANYCH'!$K:$K,STATYSTYKI!AW$550)</f>
        <v>0</v>
      </c>
      <c r="AX910" s="9">
        <f>SUMIFS('BAZA DANYCH'!$S:$S,'BAZA DANYCH'!$B:$B,STATYSTYKI!$B910,'BAZA DANYCH'!$C:$C,STATYSTYKI!$C910,'BAZA DANYCH'!$G:$G,STATYSTYKI!$D910,'BAZA DANYCH'!$K:$K,STATYSTYKI!AX$550)</f>
        <v>0</v>
      </c>
      <c r="AY910" s="9">
        <f>SUMIFS('BAZA DANYCH'!$S:$S,'BAZA DANYCH'!$B:$B,STATYSTYKI!$B910,'BAZA DANYCH'!$C:$C,STATYSTYKI!$C910,'BAZA DANYCH'!$G:$G,STATYSTYKI!$D910,'BAZA DANYCH'!$K:$K,STATYSTYKI!AY$550)</f>
        <v>0</v>
      </c>
      <c r="AZ910" s="9">
        <f>SUMIFS('BAZA DANYCH'!$S:$S,'BAZA DANYCH'!$B:$B,STATYSTYKI!$B910,'BAZA DANYCH'!$C:$C,STATYSTYKI!$C910,'BAZA DANYCH'!$G:$G,STATYSTYKI!$D910,'BAZA DANYCH'!$K:$K,STATYSTYKI!AZ$550)</f>
        <v>0</v>
      </c>
      <c r="BA910" s="9">
        <f>SUMIFS('BAZA DANYCH'!$S:$S,'BAZA DANYCH'!$B:$B,STATYSTYKI!$B910,'BAZA DANYCH'!$C:$C,STATYSTYKI!$C910,'BAZA DANYCH'!$G:$G,STATYSTYKI!$D910,'BAZA DANYCH'!$K:$K,STATYSTYKI!BA$550)</f>
        <v>0</v>
      </c>
      <c r="BB910" s="9">
        <f>SUMIFS('BAZA DANYCH'!$S:$S,'BAZA DANYCH'!$B:$B,STATYSTYKI!$B910,'BAZA DANYCH'!$C:$C,STATYSTYKI!$C910,'BAZA DANYCH'!$G:$G,STATYSTYKI!$D910,'BAZA DANYCH'!$K:$K,STATYSTYKI!BB$550)</f>
        <v>0</v>
      </c>
      <c r="BC910" s="9">
        <f>SUMIFS('BAZA DANYCH'!$S:$S,'BAZA DANYCH'!$B:$B,STATYSTYKI!$B910,'BAZA DANYCH'!$C:$C,STATYSTYKI!$C910,'BAZA DANYCH'!$G:$G,STATYSTYKI!$D910,'BAZA DANYCH'!$K:$K,STATYSTYKI!BC$550)</f>
        <v>0</v>
      </c>
      <c r="BD910" s="9">
        <f>SUMIFS('BAZA DANYCH'!$S:$S,'BAZA DANYCH'!$B:$B,STATYSTYKI!$B910,'BAZA DANYCH'!$C:$C,STATYSTYKI!$C910,'BAZA DANYCH'!$G:$G,STATYSTYKI!$D910,'BAZA DANYCH'!$K:$K,STATYSTYKI!BD$550)</f>
        <v>0</v>
      </c>
      <c r="BE910" s="9">
        <f>SUMIFS('BAZA DANYCH'!$S:$S,'BAZA DANYCH'!$B:$B,STATYSTYKI!$B910,'BAZA DANYCH'!$C:$C,STATYSTYKI!$C910,'BAZA DANYCH'!$G:$G,STATYSTYKI!$D910,'BAZA DANYCH'!$K:$K,STATYSTYKI!BE$550)</f>
        <v>0</v>
      </c>
      <c r="BF910" s="9">
        <f>SUMIFS('BAZA DANYCH'!$S:$S,'BAZA DANYCH'!$B:$B,STATYSTYKI!$B910,'BAZA DANYCH'!$C:$C,STATYSTYKI!$C910,'BAZA DANYCH'!$G:$G,STATYSTYKI!$D910,'BAZA DANYCH'!$K:$K,STATYSTYKI!BF$550)</f>
        <v>0</v>
      </c>
      <c r="BG910" s="9">
        <f>SUMIFS('BAZA DANYCH'!$S:$S,'BAZA DANYCH'!$B:$B,STATYSTYKI!$B910,'BAZA DANYCH'!$C:$C,STATYSTYKI!$C910,'BAZA DANYCH'!$G:$G,STATYSTYKI!$D910,'BAZA DANYCH'!$K:$K,STATYSTYKI!BG$550)</f>
        <v>0</v>
      </c>
      <c r="BH910" s="9">
        <f>SUMIFS('BAZA DANYCH'!$S:$S,'BAZA DANYCH'!$B:$B,STATYSTYKI!$B910,'BAZA DANYCH'!$C:$C,STATYSTYKI!$C910,'BAZA DANYCH'!$G:$G,STATYSTYKI!$D910,'BAZA DANYCH'!$K:$K,STATYSTYKI!BH$550)</f>
        <v>0</v>
      </c>
      <c r="BI910" s="9">
        <f>SUMIFS('BAZA DANYCH'!$S:$S,'BAZA DANYCH'!$B:$B,STATYSTYKI!$B910,'BAZA DANYCH'!$C:$C,STATYSTYKI!$C910,'BAZA DANYCH'!$G:$G,STATYSTYKI!$D910,'BAZA DANYCH'!$K:$K,STATYSTYKI!BI$550)</f>
        <v>0</v>
      </c>
      <c r="BJ910" s="9">
        <f>SUMIFS('BAZA DANYCH'!$S:$S,'BAZA DANYCH'!$B:$B,STATYSTYKI!$B910,'BAZA DANYCH'!$C:$C,STATYSTYKI!$C910,'BAZA DANYCH'!$G:$G,STATYSTYKI!$D910,'BAZA DANYCH'!$K:$K,STATYSTYKI!BJ$550)</f>
        <v>0</v>
      </c>
      <c r="BK910" s="9">
        <f>SUMIFS('BAZA DANYCH'!$S:$S,'BAZA DANYCH'!$B:$B,STATYSTYKI!$B910,'BAZA DANYCH'!$C:$C,STATYSTYKI!$C910,'BAZA DANYCH'!$G:$G,STATYSTYKI!$D910,'BAZA DANYCH'!$K:$K,STATYSTYKI!BK$550)</f>
        <v>0</v>
      </c>
      <c r="BL910" s="9">
        <f>SUMIFS('BAZA DANYCH'!$S:$S,'BAZA DANYCH'!$B:$B,STATYSTYKI!$B910,'BAZA DANYCH'!$C:$C,STATYSTYKI!$C910,'BAZA DANYCH'!$G:$G,STATYSTYKI!$D910,'BAZA DANYCH'!$K:$K,STATYSTYKI!BL$550)</f>
        <v>0</v>
      </c>
      <c r="BM910" s="9">
        <f>SUMIFS('BAZA DANYCH'!$S:$S,'BAZA DANYCH'!$B:$B,STATYSTYKI!$B910,'BAZA DANYCH'!$C:$C,STATYSTYKI!$C910,'BAZA DANYCH'!$G:$G,STATYSTYKI!$D910,'BAZA DANYCH'!$K:$K,STATYSTYKI!BM$550)</f>
        <v>0</v>
      </c>
      <c r="BN910" s="9">
        <f>SUMIFS('BAZA DANYCH'!$S:$S,'BAZA DANYCH'!$B:$B,STATYSTYKI!$B910,'BAZA DANYCH'!$C:$C,STATYSTYKI!$C910,'BAZA DANYCH'!$G:$G,STATYSTYKI!$D910,'BAZA DANYCH'!$K:$K,STATYSTYKI!BN$550)</f>
        <v>0</v>
      </c>
      <c r="BO910" s="9">
        <f>SUMIFS('BAZA DANYCH'!$S:$S,'BAZA DANYCH'!$B:$B,STATYSTYKI!$B910,'BAZA DANYCH'!$C:$C,STATYSTYKI!$C910,'BAZA DANYCH'!$G:$G,STATYSTYKI!$D910,'BAZA DANYCH'!$K:$K,STATYSTYKI!BO$550)</f>
        <v>0</v>
      </c>
      <c r="BP910" s="9">
        <f>SUMIFS('BAZA DANYCH'!$S:$S,'BAZA DANYCH'!$B:$B,STATYSTYKI!$B910,'BAZA DANYCH'!$C:$C,STATYSTYKI!$C910,'BAZA DANYCH'!$G:$G,STATYSTYKI!$D910,'BAZA DANYCH'!$K:$K,STATYSTYKI!BP$550)</f>
        <v>0</v>
      </c>
      <c r="BQ910" s="9">
        <f>SUMIFS('BAZA DANYCH'!$S:$S,'BAZA DANYCH'!$B:$B,STATYSTYKI!$B910,'BAZA DANYCH'!$C:$C,STATYSTYKI!$C910,'BAZA DANYCH'!$G:$G,STATYSTYKI!$D910,'BAZA DANYCH'!$K:$K,STATYSTYKI!BQ$550)</f>
        <v>0</v>
      </c>
      <c r="BR910" s="9">
        <f>SUMIFS('BAZA DANYCH'!$S:$S,'BAZA DANYCH'!$B:$B,STATYSTYKI!$B910,'BAZA DANYCH'!$C:$C,STATYSTYKI!$C910,'BAZA DANYCH'!$G:$G,STATYSTYKI!$D910,'BAZA DANYCH'!$K:$K,STATYSTYKI!BR$550)</f>
        <v>0</v>
      </c>
      <c r="BS910" s="9">
        <f>SUMIFS('BAZA DANYCH'!$S:$S,'BAZA DANYCH'!$B:$B,STATYSTYKI!$B910,'BAZA DANYCH'!$C:$C,STATYSTYKI!$C910,'BAZA DANYCH'!$G:$G,STATYSTYKI!$D910,'BAZA DANYCH'!$K:$K,STATYSTYKI!BS$550)</f>
        <v>0</v>
      </c>
      <c r="BT910" s="9">
        <f>SUMIFS('BAZA DANYCH'!$S:$S,'BAZA DANYCH'!$B:$B,STATYSTYKI!$B910,'BAZA DANYCH'!$C:$C,STATYSTYKI!$C910,'BAZA DANYCH'!$G:$G,STATYSTYKI!$D910,'BAZA DANYCH'!$K:$K,STATYSTYKI!BT$550)</f>
        <v>0</v>
      </c>
      <c r="BU910" s="9">
        <f>SUMIFS('BAZA DANYCH'!$S:$S,'BAZA DANYCH'!$B:$B,STATYSTYKI!$B910,'BAZA DANYCH'!$C:$C,STATYSTYKI!$C910,'BAZA DANYCH'!$G:$G,STATYSTYKI!$D910,'BAZA DANYCH'!$K:$K,STATYSTYKI!BU$550)</f>
        <v>0</v>
      </c>
      <c r="BV910" s="9">
        <f>SUMIFS('BAZA DANYCH'!$S:$S,'BAZA DANYCH'!$B:$B,STATYSTYKI!$B910,'BAZA DANYCH'!$C:$C,STATYSTYKI!$C910,'BAZA DANYCH'!$G:$G,STATYSTYKI!$D910,'BAZA DANYCH'!$K:$K,STATYSTYKI!BV$550)</f>
        <v>0</v>
      </c>
      <c r="BW910" s="9">
        <f>SUMIFS('BAZA DANYCH'!$S:$S,'BAZA DANYCH'!$B:$B,STATYSTYKI!$B910,'BAZA DANYCH'!$C:$C,STATYSTYKI!$C910,'BAZA DANYCH'!$G:$G,STATYSTYKI!$D910,'BAZA DANYCH'!$K:$K,STATYSTYKI!BW$550)</f>
        <v>0</v>
      </c>
      <c r="BX910" s="9">
        <f>SUMIFS('BAZA DANYCH'!$S:$S,'BAZA DANYCH'!$B:$B,STATYSTYKI!$B910,'BAZA DANYCH'!$C:$C,STATYSTYKI!$C910,'BAZA DANYCH'!$G:$G,STATYSTYKI!$D910,'BAZA DANYCH'!$K:$K,STATYSTYKI!BX$550)</f>
        <v>0</v>
      </c>
      <c r="BY910" s="9">
        <f>SUMIFS('BAZA DANYCH'!$S:$S,'BAZA DANYCH'!$B:$B,STATYSTYKI!$B910,'BAZA DANYCH'!$C:$C,STATYSTYKI!$C910,'BAZA DANYCH'!$G:$G,STATYSTYKI!$D910,'BAZA DANYCH'!$K:$K,STATYSTYKI!BY$550)</f>
        <v>0</v>
      </c>
      <c r="BZ910" s="9">
        <f>SUMIFS('BAZA DANYCH'!$S:$S,'BAZA DANYCH'!$B:$B,STATYSTYKI!$B910,'BAZA DANYCH'!$C:$C,STATYSTYKI!$C910,'BAZA DANYCH'!$G:$G,STATYSTYKI!$D910,'BAZA DANYCH'!$K:$K,STATYSTYKI!BZ$550)</f>
        <v>0</v>
      </c>
      <c r="CA910" s="9">
        <f>SUMIFS('BAZA DANYCH'!$S:$S,'BAZA DANYCH'!$B:$B,STATYSTYKI!$B910,'BAZA DANYCH'!$C:$C,STATYSTYKI!$C910,'BAZA DANYCH'!$G:$G,STATYSTYKI!$D910,'BAZA DANYCH'!$K:$K,STATYSTYKI!CA$550)</f>
        <v>0</v>
      </c>
      <c r="CB910" s="9">
        <f>SUMIFS('BAZA DANYCH'!$S:$S,'BAZA DANYCH'!$B:$B,STATYSTYKI!$B910,'BAZA DANYCH'!$C:$C,STATYSTYKI!$C910,'BAZA DANYCH'!$G:$G,STATYSTYKI!$D910,'BAZA DANYCH'!$K:$K,STATYSTYKI!CB$550)</f>
        <v>0</v>
      </c>
      <c r="CC910" s="9">
        <f>SUMIFS('BAZA DANYCH'!$S:$S,'BAZA DANYCH'!$B:$B,STATYSTYKI!$B910,'BAZA DANYCH'!$C:$C,STATYSTYKI!$C910,'BAZA DANYCH'!$G:$G,STATYSTYKI!$D910,'BAZA DANYCH'!$K:$K,STATYSTYKI!CC$550)</f>
        <v>0</v>
      </c>
      <c r="CD910" s="9">
        <f>SUMIFS('BAZA DANYCH'!$S:$S,'BAZA DANYCH'!$B:$B,STATYSTYKI!$B910,'BAZA DANYCH'!$C:$C,STATYSTYKI!$C910,'BAZA DANYCH'!$G:$G,STATYSTYKI!$D910,'BAZA DANYCH'!$K:$K,STATYSTYKI!CD$550)</f>
        <v>0</v>
      </c>
      <c r="CE910" s="9">
        <f>SUMIFS('BAZA DANYCH'!$S:$S,'BAZA DANYCH'!$B:$B,STATYSTYKI!$B910,'BAZA DANYCH'!$C:$C,STATYSTYKI!$C910,'BAZA DANYCH'!$G:$G,STATYSTYKI!$D910,'BAZA DANYCH'!$K:$K,STATYSTYKI!CE$550)</f>
        <v>0</v>
      </c>
      <c r="CF910" s="9">
        <f>SUMIFS('BAZA DANYCH'!$S:$S,'BAZA DANYCH'!$B:$B,STATYSTYKI!$B910,'BAZA DANYCH'!$C:$C,STATYSTYKI!$C910,'BAZA DANYCH'!$G:$G,STATYSTYKI!$D910,'BAZA DANYCH'!$K:$K,STATYSTYKI!CF$550)</f>
        <v>0</v>
      </c>
      <c r="CG910" s="9">
        <f>SUMIFS('BAZA DANYCH'!$S:$S,'BAZA DANYCH'!$B:$B,STATYSTYKI!$B910,'BAZA DANYCH'!$C:$C,STATYSTYKI!$C910,'BAZA DANYCH'!$G:$G,STATYSTYKI!$D910,'BAZA DANYCH'!$K:$K,STATYSTYKI!CG$550)</f>
        <v>0</v>
      </c>
      <c r="CH910" s="9">
        <f>SUMIFS('BAZA DANYCH'!$S:$S,'BAZA DANYCH'!$B:$B,STATYSTYKI!$B910,'BAZA DANYCH'!$C:$C,STATYSTYKI!$C910,'BAZA DANYCH'!$G:$G,STATYSTYKI!$D910,'BAZA DANYCH'!$K:$K,STATYSTYKI!CH$550)</f>
        <v>0</v>
      </c>
      <c r="CI910" s="9">
        <f>SUMIFS('BAZA DANYCH'!$S:$S,'BAZA DANYCH'!$B:$B,STATYSTYKI!$B910,'BAZA DANYCH'!$C:$C,STATYSTYKI!$C910,'BAZA DANYCH'!$G:$G,STATYSTYKI!$D910,'BAZA DANYCH'!$K:$K,STATYSTYKI!CI$550)</f>
        <v>0</v>
      </c>
      <c r="CJ910" s="9">
        <f>SUMIFS('BAZA DANYCH'!$S:$S,'BAZA DANYCH'!$B:$B,STATYSTYKI!$B910,'BAZA DANYCH'!$C:$C,STATYSTYKI!$C910,'BAZA DANYCH'!$G:$G,STATYSTYKI!$D910,'BAZA DANYCH'!$K:$K,STATYSTYKI!CJ$550)</f>
        <v>0</v>
      </c>
      <c r="CK910" s="9">
        <f>SUMIFS('BAZA DANYCH'!$S:$S,'BAZA DANYCH'!$B:$B,STATYSTYKI!$B910,'BAZA DANYCH'!$C:$C,STATYSTYKI!$C910,'BAZA DANYCH'!$G:$G,STATYSTYKI!$D910,'BAZA DANYCH'!$K:$K,STATYSTYKI!CK$550)</f>
        <v>0</v>
      </c>
      <c r="CL910" s="9">
        <f>SUMIFS('BAZA DANYCH'!$S:$S,'BAZA DANYCH'!$B:$B,STATYSTYKI!$B910,'BAZA DANYCH'!$C:$C,STATYSTYKI!$C910,'BAZA DANYCH'!$G:$G,STATYSTYKI!$D910,'BAZA DANYCH'!$K:$K,STATYSTYKI!CL$550)</f>
        <v>0</v>
      </c>
      <c r="CM910" s="9">
        <f>SUMIFS('BAZA DANYCH'!$S:$S,'BAZA DANYCH'!$B:$B,STATYSTYKI!$B910,'BAZA DANYCH'!$C:$C,STATYSTYKI!$C910,'BAZA DANYCH'!$G:$G,STATYSTYKI!$D910,'BAZA DANYCH'!$K:$K,STATYSTYKI!CM$550)</f>
        <v>0</v>
      </c>
      <c r="CN910" s="9">
        <f>SUMIFS('BAZA DANYCH'!$S:$S,'BAZA DANYCH'!$B:$B,STATYSTYKI!$B910,'BAZA DANYCH'!$C:$C,STATYSTYKI!$C910,'BAZA DANYCH'!$G:$G,STATYSTYKI!$D910,'BAZA DANYCH'!$K:$K,STATYSTYKI!CN$550)</f>
        <v>0</v>
      </c>
      <c r="CO910" s="9">
        <f>SUMIFS('BAZA DANYCH'!$S:$S,'BAZA DANYCH'!$B:$B,STATYSTYKI!$B910,'BAZA DANYCH'!$C:$C,STATYSTYKI!$C910,'BAZA DANYCH'!$G:$G,STATYSTYKI!$D910,'BAZA DANYCH'!$K:$K,STATYSTYKI!CO$550)</f>
        <v>0</v>
      </c>
      <c r="CP910" s="9">
        <f>SUMIFS('BAZA DANYCH'!$S:$S,'BAZA DANYCH'!$B:$B,STATYSTYKI!$B910,'BAZA DANYCH'!$C:$C,STATYSTYKI!$C910,'BAZA DANYCH'!$G:$G,STATYSTYKI!$D910,'BAZA DANYCH'!$K:$K,STATYSTYKI!CP$550)</f>
        <v>0</v>
      </c>
      <c r="CQ910" s="9">
        <f>SUMIFS('BAZA DANYCH'!$S:$S,'BAZA DANYCH'!$B:$B,STATYSTYKI!$B910,'BAZA DANYCH'!$C:$C,STATYSTYKI!$C910,'BAZA DANYCH'!$G:$G,STATYSTYKI!$D910,'BAZA DANYCH'!$K:$K,STATYSTYKI!CQ$550)</f>
        <v>0</v>
      </c>
      <c r="CR910" s="9">
        <f>SUMIFS('BAZA DANYCH'!$S:$S,'BAZA DANYCH'!$B:$B,STATYSTYKI!$B910,'BAZA DANYCH'!$C:$C,STATYSTYKI!$C910,'BAZA DANYCH'!$G:$G,STATYSTYKI!$D910,'BAZA DANYCH'!$K:$K,STATYSTYKI!CR$550)</f>
        <v>0</v>
      </c>
      <c r="CS910" s="9">
        <f>SUMIFS('BAZA DANYCH'!$S:$S,'BAZA DANYCH'!$B:$B,STATYSTYKI!$B910,'BAZA DANYCH'!$C:$C,STATYSTYKI!$C910,'BAZA DANYCH'!$G:$G,STATYSTYKI!$D910,'BAZA DANYCH'!$K:$K,STATYSTYKI!CS$550)</f>
        <v>0</v>
      </c>
      <c r="CT910" s="9">
        <f>SUMIFS('BAZA DANYCH'!$S:$S,'BAZA DANYCH'!$B:$B,STATYSTYKI!$B910,'BAZA DANYCH'!$C:$C,STATYSTYKI!$C910,'BAZA DANYCH'!$G:$G,STATYSTYKI!$D910,'BAZA DANYCH'!$K:$K,STATYSTYKI!CT$550)</f>
        <v>0</v>
      </c>
      <c r="CU910" s="9">
        <f>SUMIFS('BAZA DANYCH'!$S:$S,'BAZA DANYCH'!$B:$B,STATYSTYKI!$B910,'BAZA DANYCH'!$C:$C,STATYSTYKI!$C910,'BAZA DANYCH'!$G:$G,STATYSTYKI!$D910,'BAZA DANYCH'!$K:$K,STATYSTYKI!CU$550)</f>
        <v>0</v>
      </c>
      <c r="CV910" s="9">
        <f>SUMIFS('BAZA DANYCH'!$S:$S,'BAZA DANYCH'!$B:$B,STATYSTYKI!$B910,'BAZA DANYCH'!$C:$C,STATYSTYKI!$C910,'BAZA DANYCH'!$G:$G,STATYSTYKI!$D910,'BAZA DANYCH'!$K:$K,STATYSTYKI!CV$550)</f>
        <v>0</v>
      </c>
      <c r="CW910" s="9">
        <f>SUMIFS('BAZA DANYCH'!$S:$S,'BAZA DANYCH'!$B:$B,STATYSTYKI!$B910,'BAZA DANYCH'!$C:$C,STATYSTYKI!$C910,'BAZA DANYCH'!$G:$G,STATYSTYKI!$D910,'BAZA DANYCH'!$K:$K,STATYSTYKI!CW$550)</f>
        <v>0</v>
      </c>
      <c r="CX910" s="9">
        <f>SUMIFS('BAZA DANYCH'!$S:$S,'BAZA DANYCH'!$B:$B,STATYSTYKI!$B910,'BAZA DANYCH'!$C:$C,STATYSTYKI!$C910,'BAZA DANYCH'!$G:$G,STATYSTYKI!$D910,'BAZA DANYCH'!$K:$K,STATYSTYKI!CX$550)</f>
        <v>0</v>
      </c>
    </row>
    <row r="911" spans="1:102" hidden="1">
      <c r="A911" s="8"/>
      <c r="B911" s="60" t="s">
        <v>195</v>
      </c>
      <c r="C911" s="61" t="s">
        <v>196</v>
      </c>
      <c r="D911" s="61" t="s">
        <v>197</v>
      </c>
      <c r="E911" s="82" t="s">
        <v>4</v>
      </c>
      <c r="F911" s="64">
        <f t="shared" si="280"/>
        <v>9015</v>
      </c>
      <c r="G911" s="9">
        <f>SUMIFS('BAZA DANYCH'!$N:$N,'BAZA DANYCH'!$B:$B,STATYSTYKI!$B911,'BAZA DANYCH'!$C:$C,STATYSTYKI!$C911,'BAZA DANYCH'!$G:$G,STATYSTYKI!$D911,'BAZA DANYCH'!$K:$K,STATYSTYKI!G$550)</f>
        <v>16</v>
      </c>
      <c r="H911" s="9">
        <f>SUMIFS('BAZA DANYCH'!$N:$N,'BAZA DANYCH'!$B:$B,STATYSTYKI!$B911,'BAZA DANYCH'!$C:$C,STATYSTYKI!$C911,'BAZA DANYCH'!$G:$G,STATYSTYKI!$D911,'BAZA DANYCH'!$K:$K,STATYSTYKI!H$550)</f>
        <v>17</v>
      </c>
      <c r="I911" s="9">
        <f>SUMIFS('BAZA DANYCH'!$N:$N,'BAZA DANYCH'!$B:$B,STATYSTYKI!$B911,'BAZA DANYCH'!$C:$C,STATYSTYKI!$C911,'BAZA DANYCH'!$G:$G,STATYSTYKI!$D911,'BAZA DANYCH'!$K:$K,STATYSTYKI!I$550)</f>
        <v>10</v>
      </c>
      <c r="J911" s="9">
        <f>SUMIFS('BAZA DANYCH'!$N:$N,'BAZA DANYCH'!$B:$B,STATYSTYKI!$B911,'BAZA DANYCH'!$C:$C,STATYSTYKI!$C911,'BAZA DANYCH'!$G:$G,STATYSTYKI!$D911,'BAZA DANYCH'!$K:$K,STATYSTYKI!J$550)</f>
        <v>22</v>
      </c>
      <c r="K911" s="9">
        <f>SUMIFS('BAZA DANYCH'!$N:$N,'BAZA DANYCH'!$B:$B,STATYSTYKI!$B911,'BAZA DANYCH'!$C:$C,STATYSTYKI!$C911,'BAZA DANYCH'!$G:$G,STATYSTYKI!$D911,'BAZA DANYCH'!$K:$K,STATYSTYKI!K$550)</f>
        <v>16</v>
      </c>
      <c r="L911" s="9">
        <f>SUMIFS('BAZA DANYCH'!$N:$N,'BAZA DANYCH'!$B:$B,STATYSTYKI!$B911,'BAZA DANYCH'!$C:$C,STATYSTYKI!$C911,'BAZA DANYCH'!$G:$G,STATYSTYKI!$D911,'BAZA DANYCH'!$K:$K,STATYSTYKI!L$550)</f>
        <v>6</v>
      </c>
      <c r="M911" s="9">
        <f>SUMIFS('BAZA DANYCH'!$N:$N,'BAZA DANYCH'!$B:$B,STATYSTYKI!$B911,'BAZA DANYCH'!$C:$C,STATYSTYKI!$C911,'BAZA DANYCH'!$G:$G,STATYSTYKI!$D911,'BAZA DANYCH'!$K:$K,STATYSTYKI!M$550)</f>
        <v>9</v>
      </c>
      <c r="N911" s="9">
        <f>SUMIFS('BAZA DANYCH'!$N:$N,'BAZA DANYCH'!$B:$B,STATYSTYKI!$B911,'BAZA DANYCH'!$C:$C,STATYSTYKI!$C911,'BAZA DANYCH'!$G:$G,STATYSTYKI!$D911,'BAZA DANYCH'!$K:$K,STATYSTYKI!N$550)</f>
        <v>6</v>
      </c>
      <c r="O911" s="9">
        <f>SUMIFS('BAZA DANYCH'!$N:$N,'BAZA DANYCH'!$B:$B,STATYSTYKI!$B911,'BAZA DANYCH'!$C:$C,STATYSTYKI!$C911,'BAZA DANYCH'!$G:$G,STATYSTYKI!$D911,'BAZA DANYCH'!$K:$K,STATYSTYKI!O$550)</f>
        <v>14</v>
      </c>
      <c r="P911" s="9">
        <f>SUMIFS('BAZA DANYCH'!$N:$N,'BAZA DANYCH'!$B:$B,STATYSTYKI!$B911,'BAZA DANYCH'!$C:$C,STATYSTYKI!$C911,'BAZA DANYCH'!$G:$G,STATYSTYKI!$D911,'BAZA DANYCH'!$K:$K,STATYSTYKI!P$550)</f>
        <v>9</v>
      </c>
      <c r="Q911" s="9">
        <f>SUMIFS('BAZA DANYCH'!$N:$N,'BAZA DANYCH'!$B:$B,STATYSTYKI!$B911,'BAZA DANYCH'!$C:$C,STATYSTYKI!$C911,'BAZA DANYCH'!$G:$G,STATYSTYKI!$D911,'BAZA DANYCH'!$K:$K,STATYSTYKI!Q$550)</f>
        <v>3</v>
      </c>
      <c r="R911" s="9">
        <f>SUMIFS('BAZA DANYCH'!$N:$N,'BAZA DANYCH'!$B:$B,STATYSTYKI!$B911,'BAZA DANYCH'!$C:$C,STATYSTYKI!$C911,'BAZA DANYCH'!$G:$G,STATYSTYKI!$D911,'BAZA DANYCH'!$K:$K,STATYSTYKI!R$550)</f>
        <v>8</v>
      </c>
      <c r="S911" s="9">
        <f>SUMIFS('BAZA DANYCH'!$N:$N,'BAZA DANYCH'!$B:$B,STATYSTYKI!$B911,'BAZA DANYCH'!$C:$C,STATYSTYKI!$C911,'BAZA DANYCH'!$G:$G,STATYSTYKI!$D911,'BAZA DANYCH'!$K:$K,STATYSTYKI!S$550)</f>
        <v>15</v>
      </c>
      <c r="T911" s="9">
        <f>SUMIFS('BAZA DANYCH'!$N:$N,'BAZA DANYCH'!$B:$B,STATYSTYKI!$B911,'BAZA DANYCH'!$C:$C,STATYSTYKI!$C911,'BAZA DANYCH'!$G:$G,STATYSTYKI!$D911,'BAZA DANYCH'!$K:$K,STATYSTYKI!T$550)</f>
        <v>6</v>
      </c>
      <c r="U911" s="9">
        <f>SUMIFS('BAZA DANYCH'!$N:$N,'BAZA DANYCH'!$B:$B,STATYSTYKI!$B911,'BAZA DANYCH'!$C:$C,STATYSTYKI!$C911,'BAZA DANYCH'!$G:$G,STATYSTYKI!$D911,'BAZA DANYCH'!$K:$K,STATYSTYKI!U$550)</f>
        <v>8</v>
      </c>
      <c r="V911" s="9">
        <f>SUMIFS('BAZA DANYCH'!$N:$N,'BAZA DANYCH'!$B:$B,STATYSTYKI!$B911,'BAZA DANYCH'!$C:$C,STATYSTYKI!$C911,'BAZA DANYCH'!$G:$G,STATYSTYKI!$D911,'BAZA DANYCH'!$K:$K,STATYSTYKI!V$550)</f>
        <v>4</v>
      </c>
      <c r="W911" s="9">
        <f>SUMIFS('BAZA DANYCH'!$N:$N,'BAZA DANYCH'!$B:$B,STATYSTYKI!$B911,'BAZA DANYCH'!$C:$C,STATYSTYKI!$C911,'BAZA DANYCH'!$G:$G,STATYSTYKI!$D911,'BAZA DANYCH'!$K:$K,STATYSTYKI!W$550)</f>
        <v>12</v>
      </c>
      <c r="X911" s="9">
        <f>SUMIFS('BAZA DANYCH'!$N:$N,'BAZA DANYCH'!$B:$B,STATYSTYKI!$B911,'BAZA DANYCH'!$C:$C,STATYSTYKI!$C911,'BAZA DANYCH'!$G:$G,STATYSTYKI!$D911,'BAZA DANYCH'!$K:$K,STATYSTYKI!X$550)</f>
        <v>13</v>
      </c>
      <c r="Y911" s="9">
        <f>SUMIFS('BAZA DANYCH'!$N:$N,'BAZA DANYCH'!$B:$B,STATYSTYKI!$B911,'BAZA DANYCH'!$C:$C,STATYSTYKI!$C911,'BAZA DANYCH'!$G:$G,STATYSTYKI!$D911,'BAZA DANYCH'!$K:$K,STATYSTYKI!Y$550)</f>
        <v>26</v>
      </c>
      <c r="Z911" s="9">
        <f>SUMIFS('BAZA DANYCH'!$N:$N,'BAZA DANYCH'!$B:$B,STATYSTYKI!$B911,'BAZA DANYCH'!$C:$C,STATYSTYKI!$C911,'BAZA DANYCH'!$G:$G,STATYSTYKI!$D911,'BAZA DANYCH'!$K:$K,STATYSTYKI!Z$550)</f>
        <v>22</v>
      </c>
      <c r="AA911" s="9">
        <f>SUMIFS('BAZA DANYCH'!$N:$N,'BAZA DANYCH'!$B:$B,STATYSTYKI!$B911,'BAZA DANYCH'!$C:$C,STATYSTYKI!$C911,'BAZA DANYCH'!$G:$G,STATYSTYKI!$D911,'BAZA DANYCH'!$K:$K,STATYSTYKI!AA$550)</f>
        <v>44</v>
      </c>
      <c r="AB911" s="9">
        <f>SUMIFS('BAZA DANYCH'!$N:$N,'BAZA DANYCH'!$B:$B,STATYSTYKI!$B911,'BAZA DANYCH'!$C:$C,STATYSTYKI!$C911,'BAZA DANYCH'!$G:$G,STATYSTYKI!$D911,'BAZA DANYCH'!$K:$K,STATYSTYKI!AB$550)</f>
        <v>65</v>
      </c>
      <c r="AC911" s="9">
        <f>SUMIFS('BAZA DANYCH'!$N:$N,'BAZA DANYCH'!$B:$B,STATYSTYKI!$B911,'BAZA DANYCH'!$C:$C,STATYSTYKI!$C911,'BAZA DANYCH'!$G:$G,STATYSTYKI!$D911,'BAZA DANYCH'!$K:$K,STATYSTYKI!AC$550)</f>
        <v>80</v>
      </c>
      <c r="AD911" s="9">
        <f>SUMIFS('BAZA DANYCH'!$N:$N,'BAZA DANYCH'!$B:$B,STATYSTYKI!$B911,'BAZA DANYCH'!$C:$C,STATYSTYKI!$C911,'BAZA DANYCH'!$G:$G,STATYSTYKI!$D911,'BAZA DANYCH'!$K:$K,STATYSTYKI!AD$550)</f>
        <v>87</v>
      </c>
      <c r="AE911" s="9">
        <f>SUMIFS('BAZA DANYCH'!$N:$N,'BAZA DANYCH'!$B:$B,STATYSTYKI!$B911,'BAZA DANYCH'!$C:$C,STATYSTYKI!$C911,'BAZA DANYCH'!$G:$G,STATYSTYKI!$D911,'BAZA DANYCH'!$K:$K,STATYSTYKI!AE$550)</f>
        <v>92</v>
      </c>
      <c r="AF911" s="9">
        <f>SUMIFS('BAZA DANYCH'!$N:$N,'BAZA DANYCH'!$B:$B,STATYSTYKI!$B911,'BAZA DANYCH'!$C:$C,STATYSTYKI!$C911,'BAZA DANYCH'!$G:$G,STATYSTYKI!$D911,'BAZA DANYCH'!$K:$K,STATYSTYKI!AF$550)</f>
        <v>120</v>
      </c>
      <c r="AG911" s="9">
        <f>SUMIFS('BAZA DANYCH'!$N:$N,'BAZA DANYCH'!$B:$B,STATYSTYKI!$B911,'BAZA DANYCH'!$C:$C,STATYSTYKI!$C911,'BAZA DANYCH'!$G:$G,STATYSTYKI!$D911,'BAZA DANYCH'!$K:$K,STATYSTYKI!AG$550)</f>
        <v>171</v>
      </c>
      <c r="AH911" s="9">
        <f>SUMIFS('BAZA DANYCH'!$N:$N,'BAZA DANYCH'!$B:$B,STATYSTYKI!$B911,'BAZA DANYCH'!$C:$C,STATYSTYKI!$C911,'BAZA DANYCH'!$G:$G,STATYSTYKI!$D911,'BAZA DANYCH'!$K:$K,STATYSTYKI!AH$550)</f>
        <v>165</v>
      </c>
      <c r="AI911" s="9">
        <f>SUMIFS('BAZA DANYCH'!$N:$N,'BAZA DANYCH'!$B:$B,STATYSTYKI!$B911,'BAZA DANYCH'!$C:$C,STATYSTYKI!$C911,'BAZA DANYCH'!$G:$G,STATYSTYKI!$D911,'BAZA DANYCH'!$K:$K,STATYSTYKI!AI$550)</f>
        <v>162</v>
      </c>
      <c r="AJ911" s="9">
        <f>SUMIFS('BAZA DANYCH'!$N:$N,'BAZA DANYCH'!$B:$B,STATYSTYKI!$B911,'BAZA DANYCH'!$C:$C,STATYSTYKI!$C911,'BAZA DANYCH'!$G:$G,STATYSTYKI!$D911,'BAZA DANYCH'!$K:$K,STATYSTYKI!AJ$550)</f>
        <v>188</v>
      </c>
      <c r="AK911" s="9">
        <f>SUMIFS('BAZA DANYCH'!$N:$N,'BAZA DANYCH'!$B:$B,STATYSTYKI!$B911,'BAZA DANYCH'!$C:$C,STATYSTYKI!$C911,'BAZA DANYCH'!$G:$G,STATYSTYKI!$D911,'BAZA DANYCH'!$K:$K,STATYSTYKI!AK$550)</f>
        <v>140</v>
      </c>
      <c r="AL911" s="9">
        <f>SUMIFS('BAZA DANYCH'!$N:$N,'BAZA DANYCH'!$B:$B,STATYSTYKI!$B911,'BAZA DANYCH'!$C:$C,STATYSTYKI!$C911,'BAZA DANYCH'!$G:$G,STATYSTYKI!$D911,'BAZA DANYCH'!$K:$K,STATYSTYKI!AL$550)</f>
        <v>124</v>
      </c>
      <c r="AM911" s="9">
        <f>SUMIFS('BAZA DANYCH'!$N:$N,'BAZA DANYCH'!$B:$B,STATYSTYKI!$B911,'BAZA DANYCH'!$C:$C,STATYSTYKI!$C911,'BAZA DANYCH'!$G:$G,STATYSTYKI!$D911,'BAZA DANYCH'!$K:$K,STATYSTYKI!AM$550)</f>
        <v>124</v>
      </c>
      <c r="AN911" s="9">
        <f>SUMIFS('BAZA DANYCH'!$N:$N,'BAZA DANYCH'!$B:$B,STATYSTYKI!$B911,'BAZA DANYCH'!$C:$C,STATYSTYKI!$C911,'BAZA DANYCH'!$G:$G,STATYSTYKI!$D911,'BAZA DANYCH'!$K:$K,STATYSTYKI!AN$550)</f>
        <v>159</v>
      </c>
      <c r="AO911" s="9">
        <f>SUMIFS('BAZA DANYCH'!$N:$N,'BAZA DANYCH'!$B:$B,STATYSTYKI!$B911,'BAZA DANYCH'!$C:$C,STATYSTYKI!$C911,'BAZA DANYCH'!$G:$G,STATYSTYKI!$D911,'BAZA DANYCH'!$K:$K,STATYSTYKI!AO$550)</f>
        <v>158</v>
      </c>
      <c r="AP911" s="9">
        <f>SUMIFS('BAZA DANYCH'!$N:$N,'BAZA DANYCH'!$B:$B,STATYSTYKI!$B911,'BAZA DANYCH'!$C:$C,STATYSTYKI!$C911,'BAZA DANYCH'!$G:$G,STATYSTYKI!$D911,'BAZA DANYCH'!$K:$K,STATYSTYKI!AP$550)</f>
        <v>175</v>
      </c>
      <c r="AQ911" s="9">
        <f>SUMIFS('BAZA DANYCH'!$N:$N,'BAZA DANYCH'!$B:$B,STATYSTYKI!$B911,'BAZA DANYCH'!$C:$C,STATYSTYKI!$C911,'BAZA DANYCH'!$G:$G,STATYSTYKI!$D911,'BAZA DANYCH'!$K:$K,STATYSTYKI!AQ$550)</f>
        <v>150</v>
      </c>
      <c r="AR911" s="9">
        <f>SUMIFS('BAZA DANYCH'!$N:$N,'BAZA DANYCH'!$B:$B,STATYSTYKI!$B911,'BAZA DANYCH'!$C:$C,STATYSTYKI!$C911,'BAZA DANYCH'!$G:$G,STATYSTYKI!$D911,'BAZA DANYCH'!$K:$K,STATYSTYKI!AR$550)</f>
        <v>134</v>
      </c>
      <c r="AS911" s="9">
        <f>SUMIFS('BAZA DANYCH'!$N:$N,'BAZA DANYCH'!$B:$B,STATYSTYKI!$B911,'BAZA DANYCH'!$C:$C,STATYSTYKI!$C911,'BAZA DANYCH'!$G:$G,STATYSTYKI!$D911,'BAZA DANYCH'!$K:$K,STATYSTYKI!AS$550)</f>
        <v>139</v>
      </c>
      <c r="AT911" s="9">
        <f>SUMIFS('BAZA DANYCH'!$N:$N,'BAZA DANYCH'!$B:$B,STATYSTYKI!$B911,'BAZA DANYCH'!$C:$C,STATYSTYKI!$C911,'BAZA DANYCH'!$G:$G,STATYSTYKI!$D911,'BAZA DANYCH'!$K:$K,STATYSTYKI!AT$550)</f>
        <v>160</v>
      </c>
      <c r="AU911" s="9">
        <f>SUMIFS('BAZA DANYCH'!$N:$N,'BAZA DANYCH'!$B:$B,STATYSTYKI!$B911,'BAZA DANYCH'!$C:$C,STATYSTYKI!$C911,'BAZA DANYCH'!$G:$G,STATYSTYKI!$D911,'BAZA DANYCH'!$K:$K,STATYSTYKI!AU$550)</f>
        <v>139</v>
      </c>
      <c r="AV911" s="9">
        <f>SUMIFS('BAZA DANYCH'!$N:$N,'BAZA DANYCH'!$B:$B,STATYSTYKI!$B911,'BAZA DANYCH'!$C:$C,STATYSTYKI!$C911,'BAZA DANYCH'!$G:$G,STATYSTYKI!$D911,'BAZA DANYCH'!$K:$K,STATYSTYKI!AV$550)</f>
        <v>136</v>
      </c>
      <c r="AW911" s="9">
        <f>SUMIFS('BAZA DANYCH'!$N:$N,'BAZA DANYCH'!$B:$B,STATYSTYKI!$B911,'BAZA DANYCH'!$C:$C,STATYSTYKI!$C911,'BAZA DANYCH'!$G:$G,STATYSTYKI!$D911,'BAZA DANYCH'!$K:$K,STATYSTYKI!AW$550)</f>
        <v>131</v>
      </c>
      <c r="AX911" s="9">
        <f>SUMIFS('BAZA DANYCH'!$N:$N,'BAZA DANYCH'!$B:$B,STATYSTYKI!$B911,'BAZA DANYCH'!$C:$C,STATYSTYKI!$C911,'BAZA DANYCH'!$G:$G,STATYSTYKI!$D911,'BAZA DANYCH'!$K:$K,STATYSTYKI!AX$550)</f>
        <v>120</v>
      </c>
      <c r="AY911" s="9">
        <f>SUMIFS('BAZA DANYCH'!$N:$N,'BAZA DANYCH'!$B:$B,STATYSTYKI!$B911,'BAZA DANYCH'!$C:$C,STATYSTYKI!$C911,'BAZA DANYCH'!$G:$G,STATYSTYKI!$D911,'BAZA DANYCH'!$K:$K,STATYSTYKI!AY$550)</f>
        <v>143</v>
      </c>
      <c r="AZ911" s="9">
        <f>SUMIFS('BAZA DANYCH'!$N:$N,'BAZA DANYCH'!$B:$B,STATYSTYKI!$B911,'BAZA DANYCH'!$C:$C,STATYSTYKI!$C911,'BAZA DANYCH'!$G:$G,STATYSTYKI!$D911,'BAZA DANYCH'!$K:$K,STATYSTYKI!AZ$550)</f>
        <v>132</v>
      </c>
      <c r="BA911" s="9">
        <f>SUMIFS('BAZA DANYCH'!$N:$N,'BAZA DANYCH'!$B:$B,STATYSTYKI!$B911,'BAZA DANYCH'!$C:$C,STATYSTYKI!$C911,'BAZA DANYCH'!$G:$G,STATYSTYKI!$D911,'BAZA DANYCH'!$K:$K,STATYSTYKI!BA$550)</f>
        <v>150</v>
      </c>
      <c r="BB911" s="9">
        <f>SUMIFS('BAZA DANYCH'!$N:$N,'BAZA DANYCH'!$B:$B,STATYSTYKI!$B911,'BAZA DANYCH'!$C:$C,STATYSTYKI!$C911,'BAZA DANYCH'!$G:$G,STATYSTYKI!$D911,'BAZA DANYCH'!$K:$K,STATYSTYKI!BB$550)</f>
        <v>149</v>
      </c>
      <c r="BC911" s="9">
        <f>SUMIFS('BAZA DANYCH'!$N:$N,'BAZA DANYCH'!$B:$B,STATYSTYKI!$B911,'BAZA DANYCH'!$C:$C,STATYSTYKI!$C911,'BAZA DANYCH'!$G:$G,STATYSTYKI!$D911,'BAZA DANYCH'!$K:$K,STATYSTYKI!BC$550)</f>
        <v>125</v>
      </c>
      <c r="BD911" s="9">
        <f>SUMIFS('BAZA DANYCH'!$N:$N,'BAZA DANYCH'!$B:$B,STATYSTYKI!$B911,'BAZA DANYCH'!$C:$C,STATYSTYKI!$C911,'BAZA DANYCH'!$G:$G,STATYSTYKI!$D911,'BAZA DANYCH'!$K:$K,STATYSTYKI!BD$550)</f>
        <v>135</v>
      </c>
      <c r="BE911" s="9">
        <f>SUMIFS('BAZA DANYCH'!$N:$N,'BAZA DANYCH'!$B:$B,STATYSTYKI!$B911,'BAZA DANYCH'!$C:$C,STATYSTYKI!$C911,'BAZA DANYCH'!$G:$G,STATYSTYKI!$D911,'BAZA DANYCH'!$K:$K,STATYSTYKI!BE$550)</f>
        <v>151</v>
      </c>
      <c r="BF911" s="9">
        <f>SUMIFS('BAZA DANYCH'!$N:$N,'BAZA DANYCH'!$B:$B,STATYSTYKI!$B911,'BAZA DANYCH'!$C:$C,STATYSTYKI!$C911,'BAZA DANYCH'!$G:$G,STATYSTYKI!$D911,'BAZA DANYCH'!$K:$K,STATYSTYKI!BF$550)</f>
        <v>136</v>
      </c>
      <c r="BG911" s="9">
        <f>SUMIFS('BAZA DANYCH'!$N:$N,'BAZA DANYCH'!$B:$B,STATYSTYKI!$B911,'BAZA DANYCH'!$C:$C,STATYSTYKI!$C911,'BAZA DANYCH'!$G:$G,STATYSTYKI!$D911,'BAZA DANYCH'!$K:$K,STATYSTYKI!BG$550)</f>
        <v>142</v>
      </c>
      <c r="BH911" s="9">
        <f>SUMIFS('BAZA DANYCH'!$N:$N,'BAZA DANYCH'!$B:$B,STATYSTYKI!$B911,'BAZA DANYCH'!$C:$C,STATYSTYKI!$C911,'BAZA DANYCH'!$G:$G,STATYSTYKI!$D911,'BAZA DANYCH'!$K:$K,STATYSTYKI!BH$550)</f>
        <v>149</v>
      </c>
      <c r="BI911" s="9">
        <f>SUMIFS('BAZA DANYCH'!$N:$N,'BAZA DANYCH'!$B:$B,STATYSTYKI!$B911,'BAZA DANYCH'!$C:$C,STATYSTYKI!$C911,'BAZA DANYCH'!$G:$G,STATYSTYKI!$D911,'BAZA DANYCH'!$K:$K,STATYSTYKI!BI$550)</f>
        <v>143</v>
      </c>
      <c r="BJ911" s="9">
        <f>SUMIFS('BAZA DANYCH'!$N:$N,'BAZA DANYCH'!$B:$B,STATYSTYKI!$B911,'BAZA DANYCH'!$C:$C,STATYSTYKI!$C911,'BAZA DANYCH'!$G:$G,STATYSTYKI!$D911,'BAZA DANYCH'!$K:$K,STATYSTYKI!BJ$550)</f>
        <v>136</v>
      </c>
      <c r="BK911" s="9">
        <f>SUMIFS('BAZA DANYCH'!$N:$N,'BAZA DANYCH'!$B:$B,STATYSTYKI!$B911,'BAZA DANYCH'!$C:$C,STATYSTYKI!$C911,'BAZA DANYCH'!$G:$G,STATYSTYKI!$D911,'BAZA DANYCH'!$K:$K,STATYSTYKI!BK$550)</f>
        <v>167</v>
      </c>
      <c r="BL911" s="9">
        <f>SUMIFS('BAZA DANYCH'!$N:$N,'BAZA DANYCH'!$B:$B,STATYSTYKI!$B911,'BAZA DANYCH'!$C:$C,STATYSTYKI!$C911,'BAZA DANYCH'!$G:$G,STATYSTYKI!$D911,'BAZA DANYCH'!$K:$K,STATYSTYKI!BL$550)</f>
        <v>139</v>
      </c>
      <c r="BM911" s="9">
        <f>SUMIFS('BAZA DANYCH'!$N:$N,'BAZA DANYCH'!$B:$B,STATYSTYKI!$B911,'BAZA DANYCH'!$C:$C,STATYSTYKI!$C911,'BAZA DANYCH'!$G:$G,STATYSTYKI!$D911,'BAZA DANYCH'!$K:$K,STATYSTYKI!BM$550)</f>
        <v>156</v>
      </c>
      <c r="BN911" s="9">
        <f>SUMIFS('BAZA DANYCH'!$N:$N,'BAZA DANYCH'!$B:$B,STATYSTYKI!$B911,'BAZA DANYCH'!$C:$C,STATYSTYKI!$C911,'BAZA DANYCH'!$G:$G,STATYSTYKI!$D911,'BAZA DANYCH'!$K:$K,STATYSTYKI!BN$550)</f>
        <v>143</v>
      </c>
      <c r="BO911" s="9">
        <f>SUMIFS('BAZA DANYCH'!$N:$N,'BAZA DANYCH'!$B:$B,STATYSTYKI!$B911,'BAZA DANYCH'!$C:$C,STATYSTYKI!$C911,'BAZA DANYCH'!$G:$G,STATYSTYKI!$D911,'BAZA DANYCH'!$K:$K,STATYSTYKI!BO$550)</f>
        <v>150</v>
      </c>
      <c r="BP911" s="9">
        <f>SUMIFS('BAZA DANYCH'!$N:$N,'BAZA DANYCH'!$B:$B,STATYSTYKI!$B911,'BAZA DANYCH'!$C:$C,STATYSTYKI!$C911,'BAZA DANYCH'!$G:$G,STATYSTYKI!$D911,'BAZA DANYCH'!$K:$K,STATYSTYKI!BP$550)</f>
        <v>149</v>
      </c>
      <c r="BQ911" s="9">
        <f>SUMIFS('BAZA DANYCH'!$N:$N,'BAZA DANYCH'!$B:$B,STATYSTYKI!$B911,'BAZA DANYCH'!$C:$C,STATYSTYKI!$C911,'BAZA DANYCH'!$G:$G,STATYSTYKI!$D911,'BAZA DANYCH'!$K:$K,STATYSTYKI!BQ$550)</f>
        <v>113</v>
      </c>
      <c r="BR911" s="9">
        <f>SUMIFS('BAZA DANYCH'!$N:$N,'BAZA DANYCH'!$B:$B,STATYSTYKI!$B911,'BAZA DANYCH'!$C:$C,STATYSTYKI!$C911,'BAZA DANYCH'!$G:$G,STATYSTYKI!$D911,'BAZA DANYCH'!$K:$K,STATYSTYKI!BR$550)</f>
        <v>92</v>
      </c>
      <c r="BS911" s="9">
        <f>SUMIFS('BAZA DANYCH'!$N:$N,'BAZA DANYCH'!$B:$B,STATYSTYKI!$B911,'BAZA DANYCH'!$C:$C,STATYSTYKI!$C911,'BAZA DANYCH'!$G:$G,STATYSTYKI!$D911,'BAZA DANYCH'!$K:$K,STATYSTYKI!BS$550)</f>
        <v>64</v>
      </c>
      <c r="BT911" s="9">
        <f>SUMIFS('BAZA DANYCH'!$N:$N,'BAZA DANYCH'!$B:$B,STATYSTYKI!$B911,'BAZA DANYCH'!$C:$C,STATYSTYKI!$C911,'BAZA DANYCH'!$G:$G,STATYSTYKI!$D911,'BAZA DANYCH'!$K:$K,STATYSTYKI!BT$550)</f>
        <v>88</v>
      </c>
      <c r="BU911" s="9">
        <f>SUMIFS('BAZA DANYCH'!$N:$N,'BAZA DANYCH'!$B:$B,STATYSTYKI!$B911,'BAZA DANYCH'!$C:$C,STATYSTYKI!$C911,'BAZA DANYCH'!$G:$G,STATYSTYKI!$D911,'BAZA DANYCH'!$K:$K,STATYSTYKI!BU$550)</f>
        <v>28</v>
      </c>
      <c r="BV911" s="9">
        <f>SUMIFS('BAZA DANYCH'!$N:$N,'BAZA DANYCH'!$B:$B,STATYSTYKI!$B911,'BAZA DANYCH'!$C:$C,STATYSTYKI!$C911,'BAZA DANYCH'!$G:$G,STATYSTYKI!$D911,'BAZA DANYCH'!$K:$K,STATYSTYKI!BV$550)</f>
        <v>102</v>
      </c>
      <c r="BW911" s="9">
        <f>SUMIFS('BAZA DANYCH'!$N:$N,'BAZA DANYCH'!$B:$B,STATYSTYKI!$B911,'BAZA DANYCH'!$C:$C,STATYSTYKI!$C911,'BAZA DANYCH'!$G:$G,STATYSTYKI!$D911,'BAZA DANYCH'!$K:$K,STATYSTYKI!BW$550)</f>
        <v>88</v>
      </c>
      <c r="BX911" s="9">
        <f>SUMIFS('BAZA DANYCH'!$N:$N,'BAZA DANYCH'!$B:$B,STATYSTYKI!$B911,'BAZA DANYCH'!$C:$C,STATYSTYKI!$C911,'BAZA DANYCH'!$G:$G,STATYSTYKI!$D911,'BAZA DANYCH'!$K:$K,STATYSTYKI!BX$550)</f>
        <v>87</v>
      </c>
      <c r="BY911" s="9">
        <f>SUMIFS('BAZA DANYCH'!$N:$N,'BAZA DANYCH'!$B:$B,STATYSTYKI!$B911,'BAZA DANYCH'!$C:$C,STATYSTYKI!$C911,'BAZA DANYCH'!$G:$G,STATYSTYKI!$D911,'BAZA DANYCH'!$K:$K,STATYSTYKI!BY$550)</f>
        <v>121</v>
      </c>
      <c r="BZ911" s="9">
        <f>SUMIFS('BAZA DANYCH'!$N:$N,'BAZA DANYCH'!$B:$B,STATYSTYKI!$B911,'BAZA DANYCH'!$C:$C,STATYSTYKI!$C911,'BAZA DANYCH'!$G:$G,STATYSTYKI!$D911,'BAZA DANYCH'!$K:$K,STATYSTYKI!BZ$550)</f>
        <v>108</v>
      </c>
      <c r="CA911" s="9">
        <f>SUMIFS('BAZA DANYCH'!$N:$N,'BAZA DANYCH'!$B:$B,STATYSTYKI!$B911,'BAZA DANYCH'!$C:$C,STATYSTYKI!$C911,'BAZA DANYCH'!$G:$G,STATYSTYKI!$D911,'BAZA DANYCH'!$K:$K,STATYSTYKI!CA$550)</f>
        <v>130</v>
      </c>
      <c r="CB911" s="9">
        <f>SUMIFS('BAZA DANYCH'!$N:$N,'BAZA DANYCH'!$B:$B,STATYSTYKI!$B911,'BAZA DANYCH'!$C:$C,STATYSTYKI!$C911,'BAZA DANYCH'!$G:$G,STATYSTYKI!$D911,'BAZA DANYCH'!$K:$K,STATYSTYKI!CB$550)</f>
        <v>145</v>
      </c>
      <c r="CC911" s="9">
        <f>SUMIFS('BAZA DANYCH'!$N:$N,'BAZA DANYCH'!$B:$B,STATYSTYKI!$B911,'BAZA DANYCH'!$C:$C,STATYSTYKI!$C911,'BAZA DANYCH'!$G:$G,STATYSTYKI!$D911,'BAZA DANYCH'!$K:$K,STATYSTYKI!CC$550)</f>
        <v>121</v>
      </c>
      <c r="CD911" s="9">
        <f>SUMIFS('BAZA DANYCH'!$N:$N,'BAZA DANYCH'!$B:$B,STATYSTYKI!$B911,'BAZA DANYCH'!$C:$C,STATYSTYKI!$C911,'BAZA DANYCH'!$G:$G,STATYSTYKI!$D911,'BAZA DANYCH'!$K:$K,STATYSTYKI!CD$550)</f>
        <v>134</v>
      </c>
      <c r="CE911" s="9">
        <f>SUMIFS('BAZA DANYCH'!$N:$N,'BAZA DANYCH'!$B:$B,STATYSTYKI!$B911,'BAZA DANYCH'!$C:$C,STATYSTYKI!$C911,'BAZA DANYCH'!$G:$G,STATYSTYKI!$D911,'BAZA DANYCH'!$K:$K,STATYSTYKI!CE$550)</f>
        <v>132</v>
      </c>
      <c r="CF911" s="9">
        <f>SUMIFS('BAZA DANYCH'!$N:$N,'BAZA DANYCH'!$B:$B,STATYSTYKI!$B911,'BAZA DANYCH'!$C:$C,STATYSTYKI!$C911,'BAZA DANYCH'!$G:$G,STATYSTYKI!$D911,'BAZA DANYCH'!$K:$K,STATYSTYKI!CF$550)</f>
        <v>124</v>
      </c>
      <c r="CG911" s="9">
        <f>SUMIFS('BAZA DANYCH'!$N:$N,'BAZA DANYCH'!$B:$B,STATYSTYKI!$B911,'BAZA DANYCH'!$C:$C,STATYSTYKI!$C911,'BAZA DANYCH'!$G:$G,STATYSTYKI!$D911,'BAZA DANYCH'!$K:$K,STATYSTYKI!CG$550)</f>
        <v>128</v>
      </c>
      <c r="CH911" s="9">
        <f>SUMIFS('BAZA DANYCH'!$N:$N,'BAZA DANYCH'!$B:$B,STATYSTYKI!$B911,'BAZA DANYCH'!$C:$C,STATYSTYKI!$C911,'BAZA DANYCH'!$G:$G,STATYSTYKI!$D911,'BAZA DANYCH'!$K:$K,STATYSTYKI!CH$550)</f>
        <v>122</v>
      </c>
      <c r="CI911" s="9">
        <f>SUMIFS('BAZA DANYCH'!$N:$N,'BAZA DANYCH'!$B:$B,STATYSTYKI!$B911,'BAZA DANYCH'!$C:$C,STATYSTYKI!$C911,'BAZA DANYCH'!$G:$G,STATYSTYKI!$D911,'BAZA DANYCH'!$K:$K,STATYSTYKI!CI$550)</f>
        <v>102</v>
      </c>
      <c r="CJ911" s="9">
        <f>SUMIFS('BAZA DANYCH'!$N:$N,'BAZA DANYCH'!$B:$B,STATYSTYKI!$B911,'BAZA DANYCH'!$C:$C,STATYSTYKI!$C911,'BAZA DANYCH'!$G:$G,STATYSTYKI!$D911,'BAZA DANYCH'!$K:$K,STATYSTYKI!CJ$550)</f>
        <v>124</v>
      </c>
      <c r="CK911" s="9">
        <f>SUMIFS('BAZA DANYCH'!$N:$N,'BAZA DANYCH'!$B:$B,STATYSTYKI!$B911,'BAZA DANYCH'!$C:$C,STATYSTYKI!$C911,'BAZA DANYCH'!$G:$G,STATYSTYKI!$D911,'BAZA DANYCH'!$K:$K,STATYSTYKI!CK$550)</f>
        <v>99</v>
      </c>
      <c r="CL911" s="9">
        <f>SUMIFS('BAZA DANYCH'!$N:$N,'BAZA DANYCH'!$B:$B,STATYSTYKI!$B911,'BAZA DANYCH'!$C:$C,STATYSTYKI!$C911,'BAZA DANYCH'!$G:$G,STATYSTYKI!$D911,'BAZA DANYCH'!$K:$K,STATYSTYKI!CL$550)</f>
        <v>91</v>
      </c>
      <c r="CM911" s="9">
        <f>SUMIFS('BAZA DANYCH'!$N:$N,'BAZA DANYCH'!$B:$B,STATYSTYKI!$B911,'BAZA DANYCH'!$C:$C,STATYSTYKI!$C911,'BAZA DANYCH'!$G:$G,STATYSTYKI!$D911,'BAZA DANYCH'!$K:$K,STATYSTYKI!CM$550)</f>
        <v>81</v>
      </c>
      <c r="CN911" s="9">
        <f>SUMIFS('BAZA DANYCH'!$N:$N,'BAZA DANYCH'!$B:$B,STATYSTYKI!$B911,'BAZA DANYCH'!$C:$C,STATYSTYKI!$C911,'BAZA DANYCH'!$G:$G,STATYSTYKI!$D911,'BAZA DANYCH'!$K:$K,STATYSTYKI!CN$550)</f>
        <v>86</v>
      </c>
      <c r="CO911" s="9">
        <f>SUMIFS('BAZA DANYCH'!$N:$N,'BAZA DANYCH'!$B:$B,STATYSTYKI!$B911,'BAZA DANYCH'!$C:$C,STATYSTYKI!$C911,'BAZA DANYCH'!$G:$G,STATYSTYKI!$D911,'BAZA DANYCH'!$K:$K,STATYSTYKI!CO$550)</f>
        <v>76</v>
      </c>
      <c r="CP911" s="9">
        <f>SUMIFS('BAZA DANYCH'!$N:$N,'BAZA DANYCH'!$B:$B,STATYSTYKI!$B911,'BAZA DANYCH'!$C:$C,STATYSTYKI!$C911,'BAZA DANYCH'!$G:$G,STATYSTYKI!$D911,'BAZA DANYCH'!$K:$K,STATYSTYKI!CP$550)</f>
        <v>96</v>
      </c>
      <c r="CQ911" s="9">
        <f>SUMIFS('BAZA DANYCH'!$N:$N,'BAZA DANYCH'!$B:$B,STATYSTYKI!$B911,'BAZA DANYCH'!$C:$C,STATYSTYKI!$C911,'BAZA DANYCH'!$G:$G,STATYSTYKI!$D911,'BAZA DANYCH'!$K:$K,STATYSTYKI!CQ$550)</f>
        <v>66</v>
      </c>
      <c r="CR911" s="9">
        <f>SUMIFS('BAZA DANYCH'!$N:$N,'BAZA DANYCH'!$B:$B,STATYSTYKI!$B911,'BAZA DANYCH'!$C:$C,STATYSTYKI!$C911,'BAZA DANYCH'!$G:$G,STATYSTYKI!$D911,'BAZA DANYCH'!$K:$K,STATYSTYKI!CR$550)</f>
        <v>63</v>
      </c>
      <c r="CS911" s="9">
        <f>SUMIFS('BAZA DANYCH'!$N:$N,'BAZA DANYCH'!$B:$B,STATYSTYKI!$B911,'BAZA DANYCH'!$C:$C,STATYSTYKI!$C911,'BAZA DANYCH'!$G:$G,STATYSTYKI!$D911,'BAZA DANYCH'!$K:$K,STATYSTYKI!CS$550)</f>
        <v>57</v>
      </c>
      <c r="CT911" s="9">
        <f>SUMIFS('BAZA DANYCH'!$N:$N,'BAZA DANYCH'!$B:$B,STATYSTYKI!$B911,'BAZA DANYCH'!$C:$C,STATYSTYKI!$C911,'BAZA DANYCH'!$G:$G,STATYSTYKI!$D911,'BAZA DANYCH'!$K:$K,STATYSTYKI!CT$550)</f>
        <v>42</v>
      </c>
      <c r="CU911" s="9">
        <f>SUMIFS('BAZA DANYCH'!$N:$N,'BAZA DANYCH'!$B:$B,STATYSTYKI!$B911,'BAZA DANYCH'!$C:$C,STATYSTYKI!$C911,'BAZA DANYCH'!$G:$G,STATYSTYKI!$D911,'BAZA DANYCH'!$K:$K,STATYSTYKI!CU$550)</f>
        <v>27</v>
      </c>
      <c r="CV911" s="9">
        <f>SUMIFS('BAZA DANYCH'!$N:$N,'BAZA DANYCH'!$B:$B,STATYSTYKI!$B911,'BAZA DANYCH'!$C:$C,STATYSTYKI!$C911,'BAZA DANYCH'!$G:$G,STATYSTYKI!$D911,'BAZA DANYCH'!$K:$K,STATYSTYKI!CV$550)</f>
        <v>28</v>
      </c>
      <c r="CW911" s="9">
        <f>SUMIFS('BAZA DANYCH'!$N:$N,'BAZA DANYCH'!$B:$B,STATYSTYKI!$B911,'BAZA DANYCH'!$C:$C,STATYSTYKI!$C911,'BAZA DANYCH'!$G:$G,STATYSTYKI!$D911,'BAZA DANYCH'!$K:$K,STATYSTYKI!CW$550)</f>
        <v>27</v>
      </c>
      <c r="CX911" s="9">
        <f>SUMIFS('BAZA DANYCH'!$N:$N,'BAZA DANYCH'!$B:$B,STATYSTYKI!$B911,'BAZA DANYCH'!$C:$C,STATYSTYKI!$C911,'BAZA DANYCH'!$G:$G,STATYSTYKI!$D911,'BAZA DANYCH'!$K:$K,STATYSTYKI!CX$550)</f>
        <v>23</v>
      </c>
    </row>
    <row r="912" spans="1:102" hidden="1">
      <c r="A912" s="8"/>
      <c r="B912" s="60" t="s">
        <v>195</v>
      </c>
      <c r="C912" s="61" t="s">
        <v>196</v>
      </c>
      <c r="D912" s="61" t="s">
        <v>197</v>
      </c>
      <c r="E912" s="82" t="s">
        <v>11</v>
      </c>
      <c r="F912" s="64">
        <f t="shared" si="280"/>
        <v>12</v>
      </c>
      <c r="G912" s="9">
        <f>SUMIFS('BAZA DANYCH'!$U:$U,'BAZA DANYCH'!$B:$B,STATYSTYKI!$B912,'BAZA DANYCH'!$C:$C,STATYSTYKI!$C912,'BAZA DANYCH'!$G:$G,STATYSTYKI!$D912,'BAZA DANYCH'!$K:$K,STATYSTYKI!G$550)</f>
        <v>1</v>
      </c>
      <c r="H912" s="9">
        <f>SUMIFS('BAZA DANYCH'!$U:$U,'BAZA DANYCH'!$B:$B,STATYSTYKI!$B912,'BAZA DANYCH'!$C:$C,STATYSTYKI!$C912,'BAZA DANYCH'!$G:$G,STATYSTYKI!$D912,'BAZA DANYCH'!$K:$K,STATYSTYKI!H$550)</f>
        <v>0</v>
      </c>
      <c r="I912" s="9">
        <f>SUMIFS('BAZA DANYCH'!$U:$U,'BAZA DANYCH'!$B:$B,STATYSTYKI!$B912,'BAZA DANYCH'!$C:$C,STATYSTYKI!$C912,'BAZA DANYCH'!$G:$G,STATYSTYKI!$D912,'BAZA DANYCH'!$K:$K,STATYSTYKI!I$550)</f>
        <v>0</v>
      </c>
      <c r="J912" s="9">
        <f>SUMIFS('BAZA DANYCH'!$U:$U,'BAZA DANYCH'!$B:$B,STATYSTYKI!$B912,'BAZA DANYCH'!$C:$C,STATYSTYKI!$C912,'BAZA DANYCH'!$G:$G,STATYSTYKI!$D912,'BAZA DANYCH'!$K:$K,STATYSTYKI!J$550)</f>
        <v>0</v>
      </c>
      <c r="K912" s="9">
        <f>SUMIFS('BAZA DANYCH'!$U:$U,'BAZA DANYCH'!$B:$B,STATYSTYKI!$B912,'BAZA DANYCH'!$C:$C,STATYSTYKI!$C912,'BAZA DANYCH'!$G:$G,STATYSTYKI!$D912,'BAZA DANYCH'!$K:$K,STATYSTYKI!K$550)</f>
        <v>0</v>
      </c>
      <c r="L912" s="9">
        <f>SUMIFS('BAZA DANYCH'!$U:$U,'BAZA DANYCH'!$B:$B,STATYSTYKI!$B912,'BAZA DANYCH'!$C:$C,STATYSTYKI!$C912,'BAZA DANYCH'!$G:$G,STATYSTYKI!$D912,'BAZA DANYCH'!$K:$K,STATYSTYKI!L$550)</f>
        <v>0</v>
      </c>
      <c r="M912" s="9">
        <f>SUMIFS('BAZA DANYCH'!$U:$U,'BAZA DANYCH'!$B:$B,STATYSTYKI!$B912,'BAZA DANYCH'!$C:$C,STATYSTYKI!$C912,'BAZA DANYCH'!$G:$G,STATYSTYKI!$D912,'BAZA DANYCH'!$K:$K,STATYSTYKI!M$550)</f>
        <v>0</v>
      </c>
      <c r="N912" s="9">
        <f>SUMIFS('BAZA DANYCH'!$U:$U,'BAZA DANYCH'!$B:$B,STATYSTYKI!$B912,'BAZA DANYCH'!$C:$C,STATYSTYKI!$C912,'BAZA DANYCH'!$G:$G,STATYSTYKI!$D912,'BAZA DANYCH'!$K:$K,STATYSTYKI!N$550)</f>
        <v>0</v>
      </c>
      <c r="O912" s="9">
        <f>SUMIFS('BAZA DANYCH'!$U:$U,'BAZA DANYCH'!$B:$B,STATYSTYKI!$B912,'BAZA DANYCH'!$C:$C,STATYSTYKI!$C912,'BAZA DANYCH'!$G:$G,STATYSTYKI!$D912,'BAZA DANYCH'!$K:$K,STATYSTYKI!O$550)</f>
        <v>0</v>
      </c>
      <c r="P912" s="9">
        <f>SUMIFS('BAZA DANYCH'!$U:$U,'BAZA DANYCH'!$B:$B,STATYSTYKI!$B912,'BAZA DANYCH'!$C:$C,STATYSTYKI!$C912,'BAZA DANYCH'!$G:$G,STATYSTYKI!$D912,'BAZA DANYCH'!$K:$K,STATYSTYKI!P$550)</f>
        <v>0</v>
      </c>
      <c r="Q912" s="9">
        <f>SUMIFS('BAZA DANYCH'!$U:$U,'BAZA DANYCH'!$B:$B,STATYSTYKI!$B912,'BAZA DANYCH'!$C:$C,STATYSTYKI!$C912,'BAZA DANYCH'!$G:$G,STATYSTYKI!$D912,'BAZA DANYCH'!$K:$K,STATYSTYKI!Q$550)</f>
        <v>0</v>
      </c>
      <c r="R912" s="9">
        <f>SUMIFS('BAZA DANYCH'!$U:$U,'BAZA DANYCH'!$B:$B,STATYSTYKI!$B912,'BAZA DANYCH'!$C:$C,STATYSTYKI!$C912,'BAZA DANYCH'!$G:$G,STATYSTYKI!$D912,'BAZA DANYCH'!$K:$K,STATYSTYKI!R$550)</f>
        <v>0</v>
      </c>
      <c r="S912" s="9">
        <f>SUMIFS('BAZA DANYCH'!$U:$U,'BAZA DANYCH'!$B:$B,STATYSTYKI!$B912,'BAZA DANYCH'!$C:$C,STATYSTYKI!$C912,'BAZA DANYCH'!$G:$G,STATYSTYKI!$D912,'BAZA DANYCH'!$K:$K,STATYSTYKI!S$550)</f>
        <v>0</v>
      </c>
      <c r="T912" s="9">
        <f>SUMIFS('BAZA DANYCH'!$U:$U,'BAZA DANYCH'!$B:$B,STATYSTYKI!$B912,'BAZA DANYCH'!$C:$C,STATYSTYKI!$C912,'BAZA DANYCH'!$G:$G,STATYSTYKI!$D912,'BAZA DANYCH'!$K:$K,STATYSTYKI!T$550)</f>
        <v>0</v>
      </c>
      <c r="U912" s="9">
        <f>SUMIFS('BAZA DANYCH'!$U:$U,'BAZA DANYCH'!$B:$B,STATYSTYKI!$B912,'BAZA DANYCH'!$C:$C,STATYSTYKI!$C912,'BAZA DANYCH'!$G:$G,STATYSTYKI!$D912,'BAZA DANYCH'!$K:$K,STATYSTYKI!U$550)</f>
        <v>0</v>
      </c>
      <c r="V912" s="9">
        <f>SUMIFS('BAZA DANYCH'!$U:$U,'BAZA DANYCH'!$B:$B,STATYSTYKI!$B912,'BAZA DANYCH'!$C:$C,STATYSTYKI!$C912,'BAZA DANYCH'!$G:$G,STATYSTYKI!$D912,'BAZA DANYCH'!$K:$K,STATYSTYKI!V$550)</f>
        <v>0</v>
      </c>
      <c r="W912" s="9">
        <f>SUMIFS('BAZA DANYCH'!$U:$U,'BAZA DANYCH'!$B:$B,STATYSTYKI!$B912,'BAZA DANYCH'!$C:$C,STATYSTYKI!$C912,'BAZA DANYCH'!$G:$G,STATYSTYKI!$D912,'BAZA DANYCH'!$K:$K,STATYSTYKI!W$550)</f>
        <v>0</v>
      </c>
      <c r="X912" s="9">
        <f>SUMIFS('BAZA DANYCH'!$U:$U,'BAZA DANYCH'!$B:$B,STATYSTYKI!$B912,'BAZA DANYCH'!$C:$C,STATYSTYKI!$C912,'BAZA DANYCH'!$G:$G,STATYSTYKI!$D912,'BAZA DANYCH'!$K:$K,STATYSTYKI!X$550)</f>
        <v>0</v>
      </c>
      <c r="Y912" s="9">
        <f>SUMIFS('BAZA DANYCH'!$U:$U,'BAZA DANYCH'!$B:$B,STATYSTYKI!$B912,'BAZA DANYCH'!$C:$C,STATYSTYKI!$C912,'BAZA DANYCH'!$G:$G,STATYSTYKI!$D912,'BAZA DANYCH'!$K:$K,STATYSTYKI!Y$550)</f>
        <v>0</v>
      </c>
      <c r="Z912" s="9">
        <f>SUMIFS('BAZA DANYCH'!$U:$U,'BAZA DANYCH'!$B:$B,STATYSTYKI!$B912,'BAZA DANYCH'!$C:$C,STATYSTYKI!$C912,'BAZA DANYCH'!$G:$G,STATYSTYKI!$D912,'BAZA DANYCH'!$K:$K,STATYSTYKI!Z$550)</f>
        <v>0</v>
      </c>
      <c r="AA912" s="9">
        <f>SUMIFS('BAZA DANYCH'!$U:$U,'BAZA DANYCH'!$B:$B,STATYSTYKI!$B912,'BAZA DANYCH'!$C:$C,STATYSTYKI!$C912,'BAZA DANYCH'!$G:$G,STATYSTYKI!$D912,'BAZA DANYCH'!$K:$K,STATYSTYKI!AA$550)</f>
        <v>0</v>
      </c>
      <c r="AB912" s="9">
        <f>SUMIFS('BAZA DANYCH'!$U:$U,'BAZA DANYCH'!$B:$B,STATYSTYKI!$B912,'BAZA DANYCH'!$C:$C,STATYSTYKI!$C912,'BAZA DANYCH'!$G:$G,STATYSTYKI!$D912,'BAZA DANYCH'!$K:$K,STATYSTYKI!AB$550)</f>
        <v>0</v>
      </c>
      <c r="AC912" s="9">
        <f>SUMIFS('BAZA DANYCH'!$U:$U,'BAZA DANYCH'!$B:$B,STATYSTYKI!$B912,'BAZA DANYCH'!$C:$C,STATYSTYKI!$C912,'BAZA DANYCH'!$G:$G,STATYSTYKI!$D912,'BAZA DANYCH'!$K:$K,STATYSTYKI!AC$550)</f>
        <v>0</v>
      </c>
      <c r="AD912" s="9">
        <f>SUMIFS('BAZA DANYCH'!$U:$U,'BAZA DANYCH'!$B:$B,STATYSTYKI!$B912,'BAZA DANYCH'!$C:$C,STATYSTYKI!$C912,'BAZA DANYCH'!$G:$G,STATYSTYKI!$D912,'BAZA DANYCH'!$K:$K,STATYSTYKI!AD$550)</f>
        <v>0</v>
      </c>
      <c r="AE912" s="9">
        <f>SUMIFS('BAZA DANYCH'!$U:$U,'BAZA DANYCH'!$B:$B,STATYSTYKI!$B912,'BAZA DANYCH'!$C:$C,STATYSTYKI!$C912,'BAZA DANYCH'!$G:$G,STATYSTYKI!$D912,'BAZA DANYCH'!$K:$K,STATYSTYKI!AE$550)</f>
        <v>0</v>
      </c>
      <c r="AF912" s="9">
        <f>SUMIFS('BAZA DANYCH'!$U:$U,'BAZA DANYCH'!$B:$B,STATYSTYKI!$B912,'BAZA DANYCH'!$C:$C,STATYSTYKI!$C912,'BAZA DANYCH'!$G:$G,STATYSTYKI!$D912,'BAZA DANYCH'!$K:$K,STATYSTYKI!AF$550)</f>
        <v>0</v>
      </c>
      <c r="AG912" s="9">
        <f>SUMIFS('BAZA DANYCH'!$U:$U,'BAZA DANYCH'!$B:$B,STATYSTYKI!$B912,'BAZA DANYCH'!$C:$C,STATYSTYKI!$C912,'BAZA DANYCH'!$G:$G,STATYSTYKI!$D912,'BAZA DANYCH'!$K:$K,STATYSTYKI!AG$550)</f>
        <v>0</v>
      </c>
      <c r="AH912" s="9">
        <f>SUMIFS('BAZA DANYCH'!$U:$U,'BAZA DANYCH'!$B:$B,STATYSTYKI!$B912,'BAZA DANYCH'!$C:$C,STATYSTYKI!$C912,'BAZA DANYCH'!$G:$G,STATYSTYKI!$D912,'BAZA DANYCH'!$K:$K,STATYSTYKI!AH$550)</f>
        <v>0</v>
      </c>
      <c r="AI912" s="9">
        <f>SUMIFS('BAZA DANYCH'!$U:$U,'BAZA DANYCH'!$B:$B,STATYSTYKI!$B912,'BAZA DANYCH'!$C:$C,STATYSTYKI!$C912,'BAZA DANYCH'!$G:$G,STATYSTYKI!$D912,'BAZA DANYCH'!$K:$K,STATYSTYKI!AI$550)</f>
        <v>0</v>
      </c>
      <c r="AJ912" s="9">
        <f>SUMIFS('BAZA DANYCH'!$U:$U,'BAZA DANYCH'!$B:$B,STATYSTYKI!$B912,'BAZA DANYCH'!$C:$C,STATYSTYKI!$C912,'BAZA DANYCH'!$G:$G,STATYSTYKI!$D912,'BAZA DANYCH'!$K:$K,STATYSTYKI!AJ$550)</f>
        <v>0</v>
      </c>
      <c r="AK912" s="9">
        <f>SUMIFS('BAZA DANYCH'!$U:$U,'BAZA DANYCH'!$B:$B,STATYSTYKI!$B912,'BAZA DANYCH'!$C:$C,STATYSTYKI!$C912,'BAZA DANYCH'!$G:$G,STATYSTYKI!$D912,'BAZA DANYCH'!$K:$K,STATYSTYKI!AK$550)</f>
        <v>0</v>
      </c>
      <c r="AL912" s="9">
        <f>SUMIFS('BAZA DANYCH'!$U:$U,'BAZA DANYCH'!$B:$B,STATYSTYKI!$B912,'BAZA DANYCH'!$C:$C,STATYSTYKI!$C912,'BAZA DANYCH'!$G:$G,STATYSTYKI!$D912,'BAZA DANYCH'!$K:$K,STATYSTYKI!AL$550)</f>
        <v>0</v>
      </c>
      <c r="AM912" s="9">
        <f>SUMIFS('BAZA DANYCH'!$U:$U,'BAZA DANYCH'!$B:$B,STATYSTYKI!$B912,'BAZA DANYCH'!$C:$C,STATYSTYKI!$C912,'BAZA DANYCH'!$G:$G,STATYSTYKI!$D912,'BAZA DANYCH'!$K:$K,STATYSTYKI!AM$550)</f>
        <v>0</v>
      </c>
      <c r="AN912" s="9">
        <f>SUMIFS('BAZA DANYCH'!$U:$U,'BAZA DANYCH'!$B:$B,STATYSTYKI!$B912,'BAZA DANYCH'!$C:$C,STATYSTYKI!$C912,'BAZA DANYCH'!$G:$G,STATYSTYKI!$D912,'BAZA DANYCH'!$K:$K,STATYSTYKI!AN$550)</f>
        <v>0</v>
      </c>
      <c r="AO912" s="9">
        <f>SUMIFS('BAZA DANYCH'!$U:$U,'BAZA DANYCH'!$B:$B,STATYSTYKI!$B912,'BAZA DANYCH'!$C:$C,STATYSTYKI!$C912,'BAZA DANYCH'!$G:$G,STATYSTYKI!$D912,'BAZA DANYCH'!$K:$K,STATYSTYKI!AO$550)</f>
        <v>0</v>
      </c>
      <c r="AP912" s="9">
        <f>SUMIFS('BAZA DANYCH'!$U:$U,'BAZA DANYCH'!$B:$B,STATYSTYKI!$B912,'BAZA DANYCH'!$C:$C,STATYSTYKI!$C912,'BAZA DANYCH'!$G:$G,STATYSTYKI!$D912,'BAZA DANYCH'!$K:$K,STATYSTYKI!AP$550)</f>
        <v>0</v>
      </c>
      <c r="AQ912" s="9">
        <f>SUMIFS('BAZA DANYCH'!$U:$U,'BAZA DANYCH'!$B:$B,STATYSTYKI!$B912,'BAZA DANYCH'!$C:$C,STATYSTYKI!$C912,'BAZA DANYCH'!$G:$G,STATYSTYKI!$D912,'BAZA DANYCH'!$K:$K,STATYSTYKI!AQ$550)</f>
        <v>0</v>
      </c>
      <c r="AR912" s="9">
        <f>SUMIFS('BAZA DANYCH'!$U:$U,'BAZA DANYCH'!$B:$B,STATYSTYKI!$B912,'BAZA DANYCH'!$C:$C,STATYSTYKI!$C912,'BAZA DANYCH'!$G:$G,STATYSTYKI!$D912,'BAZA DANYCH'!$K:$K,STATYSTYKI!AR$550)</f>
        <v>0</v>
      </c>
      <c r="AS912" s="9">
        <f>SUMIFS('BAZA DANYCH'!$U:$U,'BAZA DANYCH'!$B:$B,STATYSTYKI!$B912,'BAZA DANYCH'!$C:$C,STATYSTYKI!$C912,'BAZA DANYCH'!$G:$G,STATYSTYKI!$D912,'BAZA DANYCH'!$K:$K,STATYSTYKI!AS$550)</f>
        <v>0</v>
      </c>
      <c r="AT912" s="9">
        <f>SUMIFS('BAZA DANYCH'!$U:$U,'BAZA DANYCH'!$B:$B,STATYSTYKI!$B912,'BAZA DANYCH'!$C:$C,STATYSTYKI!$C912,'BAZA DANYCH'!$G:$G,STATYSTYKI!$D912,'BAZA DANYCH'!$K:$K,STATYSTYKI!AT$550)</f>
        <v>1</v>
      </c>
      <c r="AU912" s="9">
        <f>SUMIFS('BAZA DANYCH'!$U:$U,'BAZA DANYCH'!$B:$B,STATYSTYKI!$B912,'BAZA DANYCH'!$C:$C,STATYSTYKI!$C912,'BAZA DANYCH'!$G:$G,STATYSTYKI!$D912,'BAZA DANYCH'!$K:$K,STATYSTYKI!AU$550)</f>
        <v>0</v>
      </c>
      <c r="AV912" s="9">
        <f>SUMIFS('BAZA DANYCH'!$U:$U,'BAZA DANYCH'!$B:$B,STATYSTYKI!$B912,'BAZA DANYCH'!$C:$C,STATYSTYKI!$C912,'BAZA DANYCH'!$G:$G,STATYSTYKI!$D912,'BAZA DANYCH'!$K:$K,STATYSTYKI!AV$550)</f>
        <v>1</v>
      </c>
      <c r="AW912" s="9">
        <f>SUMIFS('BAZA DANYCH'!$U:$U,'BAZA DANYCH'!$B:$B,STATYSTYKI!$B912,'BAZA DANYCH'!$C:$C,STATYSTYKI!$C912,'BAZA DANYCH'!$G:$G,STATYSTYKI!$D912,'BAZA DANYCH'!$K:$K,STATYSTYKI!AW$550)</f>
        <v>1</v>
      </c>
      <c r="AX912" s="9">
        <f>SUMIFS('BAZA DANYCH'!$U:$U,'BAZA DANYCH'!$B:$B,STATYSTYKI!$B912,'BAZA DANYCH'!$C:$C,STATYSTYKI!$C912,'BAZA DANYCH'!$G:$G,STATYSTYKI!$D912,'BAZA DANYCH'!$K:$K,STATYSTYKI!AX$550)</f>
        <v>0</v>
      </c>
      <c r="AY912" s="9">
        <f>SUMIFS('BAZA DANYCH'!$U:$U,'BAZA DANYCH'!$B:$B,STATYSTYKI!$B912,'BAZA DANYCH'!$C:$C,STATYSTYKI!$C912,'BAZA DANYCH'!$G:$G,STATYSTYKI!$D912,'BAZA DANYCH'!$K:$K,STATYSTYKI!AY$550)</f>
        <v>0</v>
      </c>
      <c r="AZ912" s="9">
        <f>SUMIFS('BAZA DANYCH'!$U:$U,'BAZA DANYCH'!$B:$B,STATYSTYKI!$B912,'BAZA DANYCH'!$C:$C,STATYSTYKI!$C912,'BAZA DANYCH'!$G:$G,STATYSTYKI!$D912,'BAZA DANYCH'!$K:$K,STATYSTYKI!AZ$550)</f>
        <v>0</v>
      </c>
      <c r="BA912" s="9">
        <f>SUMIFS('BAZA DANYCH'!$U:$U,'BAZA DANYCH'!$B:$B,STATYSTYKI!$B912,'BAZA DANYCH'!$C:$C,STATYSTYKI!$C912,'BAZA DANYCH'!$G:$G,STATYSTYKI!$D912,'BAZA DANYCH'!$K:$K,STATYSTYKI!BA$550)</f>
        <v>0</v>
      </c>
      <c r="BB912" s="9">
        <f>SUMIFS('BAZA DANYCH'!$U:$U,'BAZA DANYCH'!$B:$B,STATYSTYKI!$B912,'BAZA DANYCH'!$C:$C,STATYSTYKI!$C912,'BAZA DANYCH'!$G:$G,STATYSTYKI!$D912,'BAZA DANYCH'!$K:$K,STATYSTYKI!BB$550)</f>
        <v>1</v>
      </c>
      <c r="BC912" s="9">
        <f>SUMIFS('BAZA DANYCH'!$U:$U,'BAZA DANYCH'!$B:$B,STATYSTYKI!$B912,'BAZA DANYCH'!$C:$C,STATYSTYKI!$C912,'BAZA DANYCH'!$G:$G,STATYSTYKI!$D912,'BAZA DANYCH'!$K:$K,STATYSTYKI!BC$550)</f>
        <v>0</v>
      </c>
      <c r="BD912" s="9">
        <f>SUMIFS('BAZA DANYCH'!$U:$U,'BAZA DANYCH'!$B:$B,STATYSTYKI!$B912,'BAZA DANYCH'!$C:$C,STATYSTYKI!$C912,'BAZA DANYCH'!$G:$G,STATYSTYKI!$D912,'BAZA DANYCH'!$K:$K,STATYSTYKI!BD$550)</f>
        <v>0</v>
      </c>
      <c r="BE912" s="9">
        <f>SUMIFS('BAZA DANYCH'!$U:$U,'BAZA DANYCH'!$B:$B,STATYSTYKI!$B912,'BAZA DANYCH'!$C:$C,STATYSTYKI!$C912,'BAZA DANYCH'!$G:$G,STATYSTYKI!$D912,'BAZA DANYCH'!$K:$K,STATYSTYKI!BE$550)</f>
        <v>0</v>
      </c>
      <c r="BF912" s="9">
        <f>SUMIFS('BAZA DANYCH'!$U:$U,'BAZA DANYCH'!$B:$B,STATYSTYKI!$B912,'BAZA DANYCH'!$C:$C,STATYSTYKI!$C912,'BAZA DANYCH'!$G:$G,STATYSTYKI!$D912,'BAZA DANYCH'!$K:$K,STATYSTYKI!BF$550)</f>
        <v>0</v>
      </c>
      <c r="BG912" s="9">
        <f>SUMIFS('BAZA DANYCH'!$U:$U,'BAZA DANYCH'!$B:$B,STATYSTYKI!$B912,'BAZA DANYCH'!$C:$C,STATYSTYKI!$C912,'BAZA DANYCH'!$G:$G,STATYSTYKI!$D912,'BAZA DANYCH'!$K:$K,STATYSTYKI!BG$550)</f>
        <v>0</v>
      </c>
      <c r="BH912" s="9">
        <f>SUMIFS('BAZA DANYCH'!$U:$U,'BAZA DANYCH'!$B:$B,STATYSTYKI!$B912,'BAZA DANYCH'!$C:$C,STATYSTYKI!$C912,'BAZA DANYCH'!$G:$G,STATYSTYKI!$D912,'BAZA DANYCH'!$K:$K,STATYSTYKI!BH$550)</f>
        <v>0</v>
      </c>
      <c r="BI912" s="9">
        <f>SUMIFS('BAZA DANYCH'!$U:$U,'BAZA DANYCH'!$B:$B,STATYSTYKI!$B912,'BAZA DANYCH'!$C:$C,STATYSTYKI!$C912,'BAZA DANYCH'!$G:$G,STATYSTYKI!$D912,'BAZA DANYCH'!$K:$K,STATYSTYKI!BI$550)</f>
        <v>0</v>
      </c>
      <c r="BJ912" s="9">
        <f>SUMIFS('BAZA DANYCH'!$U:$U,'BAZA DANYCH'!$B:$B,STATYSTYKI!$B912,'BAZA DANYCH'!$C:$C,STATYSTYKI!$C912,'BAZA DANYCH'!$G:$G,STATYSTYKI!$D912,'BAZA DANYCH'!$K:$K,STATYSTYKI!BJ$550)</f>
        <v>0</v>
      </c>
      <c r="BK912" s="9">
        <f>SUMIFS('BAZA DANYCH'!$U:$U,'BAZA DANYCH'!$B:$B,STATYSTYKI!$B912,'BAZA DANYCH'!$C:$C,STATYSTYKI!$C912,'BAZA DANYCH'!$G:$G,STATYSTYKI!$D912,'BAZA DANYCH'!$K:$K,STATYSTYKI!BK$550)</f>
        <v>0</v>
      </c>
      <c r="BL912" s="9">
        <f>SUMIFS('BAZA DANYCH'!$U:$U,'BAZA DANYCH'!$B:$B,STATYSTYKI!$B912,'BAZA DANYCH'!$C:$C,STATYSTYKI!$C912,'BAZA DANYCH'!$G:$G,STATYSTYKI!$D912,'BAZA DANYCH'!$K:$K,STATYSTYKI!BL$550)</f>
        <v>0</v>
      </c>
      <c r="BM912" s="9">
        <f>SUMIFS('BAZA DANYCH'!$U:$U,'BAZA DANYCH'!$B:$B,STATYSTYKI!$B912,'BAZA DANYCH'!$C:$C,STATYSTYKI!$C912,'BAZA DANYCH'!$G:$G,STATYSTYKI!$D912,'BAZA DANYCH'!$K:$K,STATYSTYKI!BM$550)</f>
        <v>0</v>
      </c>
      <c r="BN912" s="9">
        <f>SUMIFS('BAZA DANYCH'!$U:$U,'BAZA DANYCH'!$B:$B,STATYSTYKI!$B912,'BAZA DANYCH'!$C:$C,STATYSTYKI!$C912,'BAZA DANYCH'!$G:$G,STATYSTYKI!$D912,'BAZA DANYCH'!$K:$K,STATYSTYKI!BN$550)</f>
        <v>0</v>
      </c>
      <c r="BO912" s="9">
        <f>SUMIFS('BAZA DANYCH'!$U:$U,'BAZA DANYCH'!$B:$B,STATYSTYKI!$B912,'BAZA DANYCH'!$C:$C,STATYSTYKI!$C912,'BAZA DANYCH'!$G:$G,STATYSTYKI!$D912,'BAZA DANYCH'!$K:$K,STATYSTYKI!BO$550)</f>
        <v>0</v>
      </c>
      <c r="BP912" s="9">
        <f>SUMIFS('BAZA DANYCH'!$U:$U,'BAZA DANYCH'!$B:$B,STATYSTYKI!$B912,'BAZA DANYCH'!$C:$C,STATYSTYKI!$C912,'BAZA DANYCH'!$G:$G,STATYSTYKI!$D912,'BAZA DANYCH'!$K:$K,STATYSTYKI!BP$550)</f>
        <v>0</v>
      </c>
      <c r="BQ912" s="9">
        <f>SUMIFS('BAZA DANYCH'!$U:$U,'BAZA DANYCH'!$B:$B,STATYSTYKI!$B912,'BAZA DANYCH'!$C:$C,STATYSTYKI!$C912,'BAZA DANYCH'!$G:$G,STATYSTYKI!$D912,'BAZA DANYCH'!$K:$K,STATYSTYKI!BQ$550)</f>
        <v>0</v>
      </c>
      <c r="BR912" s="9">
        <f>SUMIFS('BAZA DANYCH'!$U:$U,'BAZA DANYCH'!$B:$B,STATYSTYKI!$B912,'BAZA DANYCH'!$C:$C,STATYSTYKI!$C912,'BAZA DANYCH'!$G:$G,STATYSTYKI!$D912,'BAZA DANYCH'!$K:$K,STATYSTYKI!BR$550)</f>
        <v>1</v>
      </c>
      <c r="BS912" s="9">
        <f>SUMIFS('BAZA DANYCH'!$U:$U,'BAZA DANYCH'!$B:$B,STATYSTYKI!$B912,'BAZA DANYCH'!$C:$C,STATYSTYKI!$C912,'BAZA DANYCH'!$G:$G,STATYSTYKI!$D912,'BAZA DANYCH'!$K:$K,STATYSTYKI!BS$550)</f>
        <v>0</v>
      </c>
      <c r="BT912" s="9">
        <f>SUMIFS('BAZA DANYCH'!$U:$U,'BAZA DANYCH'!$B:$B,STATYSTYKI!$B912,'BAZA DANYCH'!$C:$C,STATYSTYKI!$C912,'BAZA DANYCH'!$G:$G,STATYSTYKI!$D912,'BAZA DANYCH'!$K:$K,STATYSTYKI!BT$550)</f>
        <v>0</v>
      </c>
      <c r="BU912" s="9">
        <f>SUMIFS('BAZA DANYCH'!$U:$U,'BAZA DANYCH'!$B:$B,STATYSTYKI!$B912,'BAZA DANYCH'!$C:$C,STATYSTYKI!$C912,'BAZA DANYCH'!$G:$G,STATYSTYKI!$D912,'BAZA DANYCH'!$K:$K,STATYSTYKI!BU$550)</f>
        <v>0</v>
      </c>
      <c r="BV912" s="9">
        <f>SUMIFS('BAZA DANYCH'!$U:$U,'BAZA DANYCH'!$B:$B,STATYSTYKI!$B912,'BAZA DANYCH'!$C:$C,STATYSTYKI!$C912,'BAZA DANYCH'!$G:$G,STATYSTYKI!$D912,'BAZA DANYCH'!$K:$K,STATYSTYKI!BV$550)</f>
        <v>0</v>
      </c>
      <c r="BW912" s="9">
        <f>SUMIFS('BAZA DANYCH'!$U:$U,'BAZA DANYCH'!$B:$B,STATYSTYKI!$B912,'BAZA DANYCH'!$C:$C,STATYSTYKI!$C912,'BAZA DANYCH'!$G:$G,STATYSTYKI!$D912,'BAZA DANYCH'!$K:$K,STATYSTYKI!BW$550)</f>
        <v>0</v>
      </c>
      <c r="BX912" s="9">
        <f>SUMIFS('BAZA DANYCH'!$U:$U,'BAZA DANYCH'!$B:$B,STATYSTYKI!$B912,'BAZA DANYCH'!$C:$C,STATYSTYKI!$C912,'BAZA DANYCH'!$G:$G,STATYSTYKI!$D912,'BAZA DANYCH'!$K:$K,STATYSTYKI!BX$550)</f>
        <v>0</v>
      </c>
      <c r="BY912" s="9">
        <f>SUMIFS('BAZA DANYCH'!$U:$U,'BAZA DANYCH'!$B:$B,STATYSTYKI!$B912,'BAZA DANYCH'!$C:$C,STATYSTYKI!$C912,'BAZA DANYCH'!$G:$G,STATYSTYKI!$D912,'BAZA DANYCH'!$K:$K,STATYSTYKI!BY$550)</f>
        <v>0</v>
      </c>
      <c r="BZ912" s="9">
        <f>SUMIFS('BAZA DANYCH'!$U:$U,'BAZA DANYCH'!$B:$B,STATYSTYKI!$B912,'BAZA DANYCH'!$C:$C,STATYSTYKI!$C912,'BAZA DANYCH'!$G:$G,STATYSTYKI!$D912,'BAZA DANYCH'!$K:$K,STATYSTYKI!BZ$550)</f>
        <v>1</v>
      </c>
      <c r="CA912" s="9">
        <f>SUMIFS('BAZA DANYCH'!$U:$U,'BAZA DANYCH'!$B:$B,STATYSTYKI!$B912,'BAZA DANYCH'!$C:$C,STATYSTYKI!$C912,'BAZA DANYCH'!$G:$G,STATYSTYKI!$D912,'BAZA DANYCH'!$K:$K,STATYSTYKI!CA$550)</f>
        <v>1</v>
      </c>
      <c r="CB912" s="9">
        <f>SUMIFS('BAZA DANYCH'!$U:$U,'BAZA DANYCH'!$B:$B,STATYSTYKI!$B912,'BAZA DANYCH'!$C:$C,STATYSTYKI!$C912,'BAZA DANYCH'!$G:$G,STATYSTYKI!$D912,'BAZA DANYCH'!$K:$K,STATYSTYKI!CB$550)</f>
        <v>0</v>
      </c>
      <c r="CC912" s="9">
        <f>SUMIFS('BAZA DANYCH'!$U:$U,'BAZA DANYCH'!$B:$B,STATYSTYKI!$B912,'BAZA DANYCH'!$C:$C,STATYSTYKI!$C912,'BAZA DANYCH'!$G:$G,STATYSTYKI!$D912,'BAZA DANYCH'!$K:$K,STATYSTYKI!CC$550)</f>
        <v>0</v>
      </c>
      <c r="CD912" s="9">
        <f>SUMIFS('BAZA DANYCH'!$U:$U,'BAZA DANYCH'!$B:$B,STATYSTYKI!$B912,'BAZA DANYCH'!$C:$C,STATYSTYKI!$C912,'BAZA DANYCH'!$G:$G,STATYSTYKI!$D912,'BAZA DANYCH'!$K:$K,STATYSTYKI!CD$550)</f>
        <v>0</v>
      </c>
      <c r="CE912" s="9">
        <f>SUMIFS('BAZA DANYCH'!$U:$U,'BAZA DANYCH'!$B:$B,STATYSTYKI!$B912,'BAZA DANYCH'!$C:$C,STATYSTYKI!$C912,'BAZA DANYCH'!$G:$G,STATYSTYKI!$D912,'BAZA DANYCH'!$K:$K,STATYSTYKI!CE$550)</f>
        <v>1</v>
      </c>
      <c r="CF912" s="9">
        <f>SUMIFS('BAZA DANYCH'!$U:$U,'BAZA DANYCH'!$B:$B,STATYSTYKI!$B912,'BAZA DANYCH'!$C:$C,STATYSTYKI!$C912,'BAZA DANYCH'!$G:$G,STATYSTYKI!$D912,'BAZA DANYCH'!$K:$K,STATYSTYKI!CF$550)</f>
        <v>0</v>
      </c>
      <c r="CG912" s="9">
        <f>SUMIFS('BAZA DANYCH'!$U:$U,'BAZA DANYCH'!$B:$B,STATYSTYKI!$B912,'BAZA DANYCH'!$C:$C,STATYSTYKI!$C912,'BAZA DANYCH'!$G:$G,STATYSTYKI!$D912,'BAZA DANYCH'!$K:$K,STATYSTYKI!CG$550)</f>
        <v>0</v>
      </c>
      <c r="CH912" s="9">
        <f>SUMIFS('BAZA DANYCH'!$U:$U,'BAZA DANYCH'!$B:$B,STATYSTYKI!$B912,'BAZA DANYCH'!$C:$C,STATYSTYKI!$C912,'BAZA DANYCH'!$G:$G,STATYSTYKI!$D912,'BAZA DANYCH'!$K:$K,STATYSTYKI!CH$550)</f>
        <v>0</v>
      </c>
      <c r="CI912" s="9">
        <f>SUMIFS('BAZA DANYCH'!$U:$U,'BAZA DANYCH'!$B:$B,STATYSTYKI!$B912,'BAZA DANYCH'!$C:$C,STATYSTYKI!$C912,'BAZA DANYCH'!$G:$G,STATYSTYKI!$D912,'BAZA DANYCH'!$K:$K,STATYSTYKI!CI$550)</f>
        <v>0</v>
      </c>
      <c r="CJ912" s="9">
        <f>SUMIFS('BAZA DANYCH'!$U:$U,'BAZA DANYCH'!$B:$B,STATYSTYKI!$B912,'BAZA DANYCH'!$C:$C,STATYSTYKI!$C912,'BAZA DANYCH'!$G:$G,STATYSTYKI!$D912,'BAZA DANYCH'!$K:$K,STATYSTYKI!CJ$550)</f>
        <v>1</v>
      </c>
      <c r="CK912" s="9">
        <f>SUMIFS('BAZA DANYCH'!$U:$U,'BAZA DANYCH'!$B:$B,STATYSTYKI!$B912,'BAZA DANYCH'!$C:$C,STATYSTYKI!$C912,'BAZA DANYCH'!$G:$G,STATYSTYKI!$D912,'BAZA DANYCH'!$K:$K,STATYSTYKI!CK$550)</f>
        <v>0</v>
      </c>
      <c r="CL912" s="9">
        <f>SUMIFS('BAZA DANYCH'!$U:$U,'BAZA DANYCH'!$B:$B,STATYSTYKI!$B912,'BAZA DANYCH'!$C:$C,STATYSTYKI!$C912,'BAZA DANYCH'!$G:$G,STATYSTYKI!$D912,'BAZA DANYCH'!$K:$K,STATYSTYKI!CL$550)</f>
        <v>0</v>
      </c>
      <c r="CM912" s="9">
        <f>SUMIFS('BAZA DANYCH'!$U:$U,'BAZA DANYCH'!$B:$B,STATYSTYKI!$B912,'BAZA DANYCH'!$C:$C,STATYSTYKI!$C912,'BAZA DANYCH'!$G:$G,STATYSTYKI!$D912,'BAZA DANYCH'!$K:$K,STATYSTYKI!CM$550)</f>
        <v>0</v>
      </c>
      <c r="CN912" s="9">
        <f>SUMIFS('BAZA DANYCH'!$U:$U,'BAZA DANYCH'!$B:$B,STATYSTYKI!$B912,'BAZA DANYCH'!$C:$C,STATYSTYKI!$C912,'BAZA DANYCH'!$G:$G,STATYSTYKI!$D912,'BAZA DANYCH'!$K:$K,STATYSTYKI!CN$550)</f>
        <v>0</v>
      </c>
      <c r="CO912" s="9">
        <f>SUMIFS('BAZA DANYCH'!$U:$U,'BAZA DANYCH'!$B:$B,STATYSTYKI!$B912,'BAZA DANYCH'!$C:$C,STATYSTYKI!$C912,'BAZA DANYCH'!$G:$G,STATYSTYKI!$D912,'BAZA DANYCH'!$K:$K,STATYSTYKI!CO$550)</f>
        <v>0</v>
      </c>
      <c r="CP912" s="9">
        <f>SUMIFS('BAZA DANYCH'!$U:$U,'BAZA DANYCH'!$B:$B,STATYSTYKI!$B912,'BAZA DANYCH'!$C:$C,STATYSTYKI!$C912,'BAZA DANYCH'!$G:$G,STATYSTYKI!$D912,'BAZA DANYCH'!$K:$K,STATYSTYKI!CP$550)</f>
        <v>1</v>
      </c>
      <c r="CQ912" s="9">
        <f>SUMIFS('BAZA DANYCH'!$U:$U,'BAZA DANYCH'!$B:$B,STATYSTYKI!$B912,'BAZA DANYCH'!$C:$C,STATYSTYKI!$C912,'BAZA DANYCH'!$G:$G,STATYSTYKI!$D912,'BAZA DANYCH'!$K:$K,STATYSTYKI!CQ$550)</f>
        <v>0</v>
      </c>
      <c r="CR912" s="9">
        <f>SUMIFS('BAZA DANYCH'!$U:$U,'BAZA DANYCH'!$B:$B,STATYSTYKI!$B912,'BAZA DANYCH'!$C:$C,STATYSTYKI!$C912,'BAZA DANYCH'!$G:$G,STATYSTYKI!$D912,'BAZA DANYCH'!$K:$K,STATYSTYKI!CR$550)</f>
        <v>1</v>
      </c>
      <c r="CS912" s="9">
        <f>SUMIFS('BAZA DANYCH'!$U:$U,'BAZA DANYCH'!$B:$B,STATYSTYKI!$B912,'BAZA DANYCH'!$C:$C,STATYSTYKI!$C912,'BAZA DANYCH'!$G:$G,STATYSTYKI!$D912,'BAZA DANYCH'!$K:$K,STATYSTYKI!CS$550)</f>
        <v>0</v>
      </c>
      <c r="CT912" s="9">
        <f>SUMIFS('BAZA DANYCH'!$U:$U,'BAZA DANYCH'!$B:$B,STATYSTYKI!$B912,'BAZA DANYCH'!$C:$C,STATYSTYKI!$C912,'BAZA DANYCH'!$G:$G,STATYSTYKI!$D912,'BAZA DANYCH'!$K:$K,STATYSTYKI!CT$550)</f>
        <v>0</v>
      </c>
      <c r="CU912" s="9">
        <f>SUMIFS('BAZA DANYCH'!$U:$U,'BAZA DANYCH'!$B:$B,STATYSTYKI!$B912,'BAZA DANYCH'!$C:$C,STATYSTYKI!$C912,'BAZA DANYCH'!$G:$G,STATYSTYKI!$D912,'BAZA DANYCH'!$K:$K,STATYSTYKI!CU$550)</f>
        <v>0</v>
      </c>
      <c r="CV912" s="9">
        <f>SUMIFS('BAZA DANYCH'!$U:$U,'BAZA DANYCH'!$B:$B,STATYSTYKI!$B912,'BAZA DANYCH'!$C:$C,STATYSTYKI!$C912,'BAZA DANYCH'!$G:$G,STATYSTYKI!$D912,'BAZA DANYCH'!$K:$K,STATYSTYKI!CV$550)</f>
        <v>0</v>
      </c>
      <c r="CW912" s="9">
        <f>SUMIFS('BAZA DANYCH'!$U:$U,'BAZA DANYCH'!$B:$B,STATYSTYKI!$B912,'BAZA DANYCH'!$C:$C,STATYSTYKI!$C912,'BAZA DANYCH'!$G:$G,STATYSTYKI!$D912,'BAZA DANYCH'!$K:$K,STATYSTYKI!CW$550)</f>
        <v>0</v>
      </c>
      <c r="CX912" s="9">
        <f>SUMIFS('BAZA DANYCH'!$U:$U,'BAZA DANYCH'!$B:$B,STATYSTYKI!$B912,'BAZA DANYCH'!$C:$C,STATYSTYKI!$C912,'BAZA DANYCH'!$G:$G,STATYSTYKI!$D912,'BAZA DANYCH'!$K:$K,STATYSTYKI!CX$550)</f>
        <v>0</v>
      </c>
    </row>
    <row r="913" spans="1:102" hidden="1">
      <c r="A913" s="8"/>
      <c r="B913" s="60" t="s">
        <v>195</v>
      </c>
      <c r="C913" s="61" t="s">
        <v>196</v>
      </c>
      <c r="D913" s="61" t="s">
        <v>197</v>
      </c>
      <c r="E913" s="82" t="s">
        <v>8</v>
      </c>
      <c r="F913" s="64">
        <f t="shared" si="280"/>
        <v>120</v>
      </c>
      <c r="G913" s="9">
        <f>SUMIFS('BAZA DANYCH'!$R:$R,'BAZA DANYCH'!$B:$B,STATYSTYKI!$B913,'BAZA DANYCH'!$C:$C,STATYSTYKI!$C913,'BAZA DANYCH'!$G:$G,STATYSTYKI!$D913,'BAZA DANYCH'!$K:$K,STATYSTYKI!G$550)</f>
        <v>0</v>
      </c>
      <c r="H913" s="9">
        <f>SUMIFS('BAZA DANYCH'!$R:$R,'BAZA DANYCH'!$B:$B,STATYSTYKI!$B913,'BAZA DANYCH'!$C:$C,STATYSTYKI!$C913,'BAZA DANYCH'!$G:$G,STATYSTYKI!$D913,'BAZA DANYCH'!$K:$K,STATYSTYKI!H$550)</f>
        <v>1</v>
      </c>
      <c r="I913" s="9">
        <f>SUMIFS('BAZA DANYCH'!$R:$R,'BAZA DANYCH'!$B:$B,STATYSTYKI!$B913,'BAZA DANYCH'!$C:$C,STATYSTYKI!$C913,'BAZA DANYCH'!$G:$G,STATYSTYKI!$D913,'BAZA DANYCH'!$K:$K,STATYSTYKI!I$550)</f>
        <v>0</v>
      </c>
      <c r="J913" s="9">
        <f>SUMIFS('BAZA DANYCH'!$R:$R,'BAZA DANYCH'!$B:$B,STATYSTYKI!$B913,'BAZA DANYCH'!$C:$C,STATYSTYKI!$C913,'BAZA DANYCH'!$G:$G,STATYSTYKI!$D913,'BAZA DANYCH'!$K:$K,STATYSTYKI!J$550)</f>
        <v>0</v>
      </c>
      <c r="K913" s="9">
        <f>SUMIFS('BAZA DANYCH'!$R:$R,'BAZA DANYCH'!$B:$B,STATYSTYKI!$B913,'BAZA DANYCH'!$C:$C,STATYSTYKI!$C913,'BAZA DANYCH'!$G:$G,STATYSTYKI!$D913,'BAZA DANYCH'!$K:$K,STATYSTYKI!K$550)</f>
        <v>1</v>
      </c>
      <c r="L913" s="9">
        <f>SUMIFS('BAZA DANYCH'!$R:$R,'BAZA DANYCH'!$B:$B,STATYSTYKI!$B913,'BAZA DANYCH'!$C:$C,STATYSTYKI!$C913,'BAZA DANYCH'!$G:$G,STATYSTYKI!$D913,'BAZA DANYCH'!$K:$K,STATYSTYKI!L$550)</f>
        <v>0</v>
      </c>
      <c r="M913" s="9">
        <f>SUMIFS('BAZA DANYCH'!$R:$R,'BAZA DANYCH'!$B:$B,STATYSTYKI!$B913,'BAZA DANYCH'!$C:$C,STATYSTYKI!$C913,'BAZA DANYCH'!$G:$G,STATYSTYKI!$D913,'BAZA DANYCH'!$K:$K,STATYSTYKI!M$550)</f>
        <v>0</v>
      </c>
      <c r="N913" s="9">
        <f>SUMIFS('BAZA DANYCH'!$R:$R,'BAZA DANYCH'!$B:$B,STATYSTYKI!$B913,'BAZA DANYCH'!$C:$C,STATYSTYKI!$C913,'BAZA DANYCH'!$G:$G,STATYSTYKI!$D913,'BAZA DANYCH'!$K:$K,STATYSTYKI!N$550)</f>
        <v>1</v>
      </c>
      <c r="O913" s="9">
        <f>SUMIFS('BAZA DANYCH'!$R:$R,'BAZA DANYCH'!$B:$B,STATYSTYKI!$B913,'BAZA DANYCH'!$C:$C,STATYSTYKI!$C913,'BAZA DANYCH'!$G:$G,STATYSTYKI!$D913,'BAZA DANYCH'!$K:$K,STATYSTYKI!O$550)</f>
        <v>0</v>
      </c>
      <c r="P913" s="9">
        <f>SUMIFS('BAZA DANYCH'!$R:$R,'BAZA DANYCH'!$B:$B,STATYSTYKI!$B913,'BAZA DANYCH'!$C:$C,STATYSTYKI!$C913,'BAZA DANYCH'!$G:$G,STATYSTYKI!$D913,'BAZA DANYCH'!$K:$K,STATYSTYKI!P$550)</f>
        <v>0</v>
      </c>
      <c r="Q913" s="9">
        <f>SUMIFS('BAZA DANYCH'!$R:$R,'BAZA DANYCH'!$B:$B,STATYSTYKI!$B913,'BAZA DANYCH'!$C:$C,STATYSTYKI!$C913,'BAZA DANYCH'!$G:$G,STATYSTYKI!$D913,'BAZA DANYCH'!$K:$K,STATYSTYKI!Q$550)</f>
        <v>1</v>
      </c>
      <c r="R913" s="9">
        <f>SUMIFS('BAZA DANYCH'!$R:$R,'BAZA DANYCH'!$B:$B,STATYSTYKI!$B913,'BAZA DANYCH'!$C:$C,STATYSTYKI!$C913,'BAZA DANYCH'!$G:$G,STATYSTYKI!$D913,'BAZA DANYCH'!$K:$K,STATYSTYKI!R$550)</f>
        <v>0</v>
      </c>
      <c r="S913" s="9">
        <f>SUMIFS('BAZA DANYCH'!$R:$R,'BAZA DANYCH'!$B:$B,STATYSTYKI!$B913,'BAZA DANYCH'!$C:$C,STATYSTYKI!$C913,'BAZA DANYCH'!$G:$G,STATYSTYKI!$D913,'BAZA DANYCH'!$K:$K,STATYSTYKI!S$550)</f>
        <v>0</v>
      </c>
      <c r="T913" s="9">
        <f>SUMIFS('BAZA DANYCH'!$R:$R,'BAZA DANYCH'!$B:$B,STATYSTYKI!$B913,'BAZA DANYCH'!$C:$C,STATYSTYKI!$C913,'BAZA DANYCH'!$G:$G,STATYSTYKI!$D913,'BAZA DANYCH'!$K:$K,STATYSTYKI!T$550)</f>
        <v>1</v>
      </c>
      <c r="U913" s="9">
        <f>SUMIFS('BAZA DANYCH'!$R:$R,'BAZA DANYCH'!$B:$B,STATYSTYKI!$B913,'BAZA DANYCH'!$C:$C,STATYSTYKI!$C913,'BAZA DANYCH'!$G:$G,STATYSTYKI!$D913,'BAZA DANYCH'!$K:$K,STATYSTYKI!U$550)</f>
        <v>0</v>
      </c>
      <c r="V913" s="9">
        <f>SUMIFS('BAZA DANYCH'!$R:$R,'BAZA DANYCH'!$B:$B,STATYSTYKI!$B913,'BAZA DANYCH'!$C:$C,STATYSTYKI!$C913,'BAZA DANYCH'!$G:$G,STATYSTYKI!$D913,'BAZA DANYCH'!$K:$K,STATYSTYKI!V$550)</f>
        <v>0</v>
      </c>
      <c r="W913" s="9">
        <f>SUMIFS('BAZA DANYCH'!$R:$R,'BAZA DANYCH'!$B:$B,STATYSTYKI!$B913,'BAZA DANYCH'!$C:$C,STATYSTYKI!$C913,'BAZA DANYCH'!$G:$G,STATYSTYKI!$D913,'BAZA DANYCH'!$K:$K,STATYSTYKI!W$550)</f>
        <v>1</v>
      </c>
      <c r="X913" s="9">
        <f>SUMIFS('BAZA DANYCH'!$R:$R,'BAZA DANYCH'!$B:$B,STATYSTYKI!$B913,'BAZA DANYCH'!$C:$C,STATYSTYKI!$C913,'BAZA DANYCH'!$G:$G,STATYSTYKI!$D913,'BAZA DANYCH'!$K:$K,STATYSTYKI!X$550)</f>
        <v>0</v>
      </c>
      <c r="Y913" s="9">
        <f>SUMIFS('BAZA DANYCH'!$R:$R,'BAZA DANYCH'!$B:$B,STATYSTYKI!$B913,'BAZA DANYCH'!$C:$C,STATYSTYKI!$C913,'BAZA DANYCH'!$G:$G,STATYSTYKI!$D913,'BAZA DANYCH'!$K:$K,STATYSTYKI!Y$550)</f>
        <v>2</v>
      </c>
      <c r="Z913" s="9">
        <f>SUMIFS('BAZA DANYCH'!$R:$R,'BAZA DANYCH'!$B:$B,STATYSTYKI!$B913,'BAZA DANYCH'!$C:$C,STATYSTYKI!$C913,'BAZA DANYCH'!$G:$G,STATYSTYKI!$D913,'BAZA DANYCH'!$K:$K,STATYSTYKI!Z$550)</f>
        <v>4</v>
      </c>
      <c r="AA913" s="9">
        <f>SUMIFS('BAZA DANYCH'!$R:$R,'BAZA DANYCH'!$B:$B,STATYSTYKI!$B913,'BAZA DANYCH'!$C:$C,STATYSTYKI!$C913,'BAZA DANYCH'!$G:$G,STATYSTYKI!$D913,'BAZA DANYCH'!$K:$K,STATYSTYKI!AA$550)</f>
        <v>2</v>
      </c>
      <c r="AB913" s="9">
        <f>SUMIFS('BAZA DANYCH'!$R:$R,'BAZA DANYCH'!$B:$B,STATYSTYKI!$B913,'BAZA DANYCH'!$C:$C,STATYSTYKI!$C913,'BAZA DANYCH'!$G:$G,STATYSTYKI!$D913,'BAZA DANYCH'!$K:$K,STATYSTYKI!AB$550)</f>
        <v>4</v>
      </c>
      <c r="AC913" s="9">
        <f>SUMIFS('BAZA DANYCH'!$R:$R,'BAZA DANYCH'!$B:$B,STATYSTYKI!$B913,'BAZA DANYCH'!$C:$C,STATYSTYKI!$C913,'BAZA DANYCH'!$G:$G,STATYSTYKI!$D913,'BAZA DANYCH'!$K:$K,STATYSTYKI!AC$550)</f>
        <v>4</v>
      </c>
      <c r="AD913" s="9">
        <f>SUMIFS('BAZA DANYCH'!$R:$R,'BAZA DANYCH'!$B:$B,STATYSTYKI!$B913,'BAZA DANYCH'!$C:$C,STATYSTYKI!$C913,'BAZA DANYCH'!$G:$G,STATYSTYKI!$D913,'BAZA DANYCH'!$K:$K,STATYSTYKI!AD$550)</f>
        <v>1</v>
      </c>
      <c r="AE913" s="9">
        <f>SUMIFS('BAZA DANYCH'!$R:$R,'BAZA DANYCH'!$B:$B,STATYSTYKI!$B913,'BAZA DANYCH'!$C:$C,STATYSTYKI!$C913,'BAZA DANYCH'!$G:$G,STATYSTYKI!$D913,'BAZA DANYCH'!$K:$K,STATYSTYKI!AE$550)</f>
        <v>1</v>
      </c>
      <c r="AF913" s="9">
        <f>SUMIFS('BAZA DANYCH'!$R:$R,'BAZA DANYCH'!$B:$B,STATYSTYKI!$B913,'BAZA DANYCH'!$C:$C,STATYSTYKI!$C913,'BAZA DANYCH'!$G:$G,STATYSTYKI!$D913,'BAZA DANYCH'!$K:$K,STATYSTYKI!AF$550)</f>
        <v>3</v>
      </c>
      <c r="AG913" s="9">
        <f>SUMIFS('BAZA DANYCH'!$R:$R,'BAZA DANYCH'!$B:$B,STATYSTYKI!$B913,'BAZA DANYCH'!$C:$C,STATYSTYKI!$C913,'BAZA DANYCH'!$G:$G,STATYSTYKI!$D913,'BAZA DANYCH'!$K:$K,STATYSTYKI!AG$550)</f>
        <v>1</v>
      </c>
      <c r="AH913" s="9">
        <f>SUMIFS('BAZA DANYCH'!$R:$R,'BAZA DANYCH'!$B:$B,STATYSTYKI!$B913,'BAZA DANYCH'!$C:$C,STATYSTYKI!$C913,'BAZA DANYCH'!$G:$G,STATYSTYKI!$D913,'BAZA DANYCH'!$K:$K,STATYSTYKI!AH$550)</f>
        <v>2</v>
      </c>
      <c r="AI913" s="9">
        <f>SUMIFS('BAZA DANYCH'!$R:$R,'BAZA DANYCH'!$B:$B,STATYSTYKI!$B913,'BAZA DANYCH'!$C:$C,STATYSTYKI!$C913,'BAZA DANYCH'!$G:$G,STATYSTYKI!$D913,'BAZA DANYCH'!$K:$K,STATYSTYKI!AI$550)</f>
        <v>1</v>
      </c>
      <c r="AJ913" s="9">
        <f>SUMIFS('BAZA DANYCH'!$R:$R,'BAZA DANYCH'!$B:$B,STATYSTYKI!$B913,'BAZA DANYCH'!$C:$C,STATYSTYKI!$C913,'BAZA DANYCH'!$G:$G,STATYSTYKI!$D913,'BAZA DANYCH'!$K:$K,STATYSTYKI!AJ$550)</f>
        <v>1</v>
      </c>
      <c r="AK913" s="9">
        <f>SUMIFS('BAZA DANYCH'!$R:$R,'BAZA DANYCH'!$B:$B,STATYSTYKI!$B913,'BAZA DANYCH'!$C:$C,STATYSTYKI!$C913,'BAZA DANYCH'!$G:$G,STATYSTYKI!$D913,'BAZA DANYCH'!$K:$K,STATYSTYKI!AK$550)</f>
        <v>1</v>
      </c>
      <c r="AL913" s="9">
        <f>SUMIFS('BAZA DANYCH'!$R:$R,'BAZA DANYCH'!$B:$B,STATYSTYKI!$B913,'BAZA DANYCH'!$C:$C,STATYSTYKI!$C913,'BAZA DANYCH'!$G:$G,STATYSTYKI!$D913,'BAZA DANYCH'!$K:$K,STATYSTYKI!AL$550)</f>
        <v>1</v>
      </c>
      <c r="AM913" s="9">
        <f>SUMIFS('BAZA DANYCH'!$R:$R,'BAZA DANYCH'!$B:$B,STATYSTYKI!$B913,'BAZA DANYCH'!$C:$C,STATYSTYKI!$C913,'BAZA DANYCH'!$G:$G,STATYSTYKI!$D913,'BAZA DANYCH'!$K:$K,STATYSTYKI!AM$550)</f>
        <v>1</v>
      </c>
      <c r="AN913" s="9">
        <f>SUMIFS('BAZA DANYCH'!$R:$R,'BAZA DANYCH'!$B:$B,STATYSTYKI!$B913,'BAZA DANYCH'!$C:$C,STATYSTYKI!$C913,'BAZA DANYCH'!$G:$G,STATYSTYKI!$D913,'BAZA DANYCH'!$K:$K,STATYSTYKI!AN$550)</f>
        <v>2</v>
      </c>
      <c r="AO913" s="9">
        <f>SUMIFS('BAZA DANYCH'!$R:$R,'BAZA DANYCH'!$B:$B,STATYSTYKI!$B913,'BAZA DANYCH'!$C:$C,STATYSTYKI!$C913,'BAZA DANYCH'!$G:$G,STATYSTYKI!$D913,'BAZA DANYCH'!$K:$K,STATYSTYKI!AO$550)</f>
        <v>2</v>
      </c>
      <c r="AP913" s="9">
        <f>SUMIFS('BAZA DANYCH'!$R:$R,'BAZA DANYCH'!$B:$B,STATYSTYKI!$B913,'BAZA DANYCH'!$C:$C,STATYSTYKI!$C913,'BAZA DANYCH'!$G:$G,STATYSTYKI!$D913,'BAZA DANYCH'!$K:$K,STATYSTYKI!AP$550)</f>
        <v>1</v>
      </c>
      <c r="AQ913" s="9">
        <f>SUMIFS('BAZA DANYCH'!$R:$R,'BAZA DANYCH'!$B:$B,STATYSTYKI!$B913,'BAZA DANYCH'!$C:$C,STATYSTYKI!$C913,'BAZA DANYCH'!$G:$G,STATYSTYKI!$D913,'BAZA DANYCH'!$K:$K,STATYSTYKI!AQ$550)</f>
        <v>1</v>
      </c>
      <c r="AR913" s="9">
        <f>SUMIFS('BAZA DANYCH'!$R:$R,'BAZA DANYCH'!$B:$B,STATYSTYKI!$B913,'BAZA DANYCH'!$C:$C,STATYSTYKI!$C913,'BAZA DANYCH'!$G:$G,STATYSTYKI!$D913,'BAZA DANYCH'!$K:$K,STATYSTYKI!AR$550)</f>
        <v>1</v>
      </c>
      <c r="AS913" s="9">
        <f>SUMIFS('BAZA DANYCH'!$R:$R,'BAZA DANYCH'!$B:$B,STATYSTYKI!$B913,'BAZA DANYCH'!$C:$C,STATYSTYKI!$C913,'BAZA DANYCH'!$G:$G,STATYSTYKI!$D913,'BAZA DANYCH'!$K:$K,STATYSTYKI!AS$550)</f>
        <v>3</v>
      </c>
      <c r="AT913" s="9">
        <f>SUMIFS('BAZA DANYCH'!$R:$R,'BAZA DANYCH'!$B:$B,STATYSTYKI!$B913,'BAZA DANYCH'!$C:$C,STATYSTYKI!$C913,'BAZA DANYCH'!$G:$G,STATYSTYKI!$D913,'BAZA DANYCH'!$K:$K,STATYSTYKI!AT$550)</f>
        <v>1</v>
      </c>
      <c r="AU913" s="9">
        <f>SUMIFS('BAZA DANYCH'!$R:$R,'BAZA DANYCH'!$B:$B,STATYSTYKI!$B913,'BAZA DANYCH'!$C:$C,STATYSTYKI!$C913,'BAZA DANYCH'!$G:$G,STATYSTYKI!$D913,'BAZA DANYCH'!$K:$K,STATYSTYKI!AU$550)</f>
        <v>1</v>
      </c>
      <c r="AV913" s="9">
        <f>SUMIFS('BAZA DANYCH'!$R:$R,'BAZA DANYCH'!$B:$B,STATYSTYKI!$B913,'BAZA DANYCH'!$C:$C,STATYSTYKI!$C913,'BAZA DANYCH'!$G:$G,STATYSTYKI!$D913,'BAZA DANYCH'!$K:$K,STATYSTYKI!AV$550)</f>
        <v>2</v>
      </c>
      <c r="AW913" s="9">
        <f>SUMIFS('BAZA DANYCH'!$R:$R,'BAZA DANYCH'!$B:$B,STATYSTYKI!$B913,'BAZA DANYCH'!$C:$C,STATYSTYKI!$C913,'BAZA DANYCH'!$G:$G,STATYSTYKI!$D913,'BAZA DANYCH'!$K:$K,STATYSTYKI!AW$550)</f>
        <v>1</v>
      </c>
      <c r="AX913" s="9">
        <f>SUMIFS('BAZA DANYCH'!$R:$R,'BAZA DANYCH'!$B:$B,STATYSTYKI!$B913,'BAZA DANYCH'!$C:$C,STATYSTYKI!$C913,'BAZA DANYCH'!$G:$G,STATYSTYKI!$D913,'BAZA DANYCH'!$K:$K,STATYSTYKI!AX$550)</f>
        <v>1</v>
      </c>
      <c r="AY913" s="9">
        <f>SUMIFS('BAZA DANYCH'!$R:$R,'BAZA DANYCH'!$B:$B,STATYSTYKI!$B913,'BAZA DANYCH'!$C:$C,STATYSTYKI!$C913,'BAZA DANYCH'!$G:$G,STATYSTYKI!$D913,'BAZA DANYCH'!$K:$K,STATYSTYKI!AY$550)</f>
        <v>1</v>
      </c>
      <c r="AZ913" s="9">
        <f>SUMIFS('BAZA DANYCH'!$R:$R,'BAZA DANYCH'!$B:$B,STATYSTYKI!$B913,'BAZA DANYCH'!$C:$C,STATYSTYKI!$C913,'BAZA DANYCH'!$G:$G,STATYSTYKI!$D913,'BAZA DANYCH'!$K:$K,STATYSTYKI!AZ$550)</f>
        <v>1</v>
      </c>
      <c r="BA913" s="9">
        <f>SUMIFS('BAZA DANYCH'!$R:$R,'BAZA DANYCH'!$B:$B,STATYSTYKI!$B913,'BAZA DANYCH'!$C:$C,STATYSTYKI!$C913,'BAZA DANYCH'!$G:$G,STATYSTYKI!$D913,'BAZA DANYCH'!$K:$K,STATYSTYKI!BA$550)</f>
        <v>1</v>
      </c>
      <c r="BB913" s="9">
        <f>SUMIFS('BAZA DANYCH'!$R:$R,'BAZA DANYCH'!$B:$B,STATYSTYKI!$B913,'BAZA DANYCH'!$C:$C,STATYSTYKI!$C913,'BAZA DANYCH'!$G:$G,STATYSTYKI!$D913,'BAZA DANYCH'!$K:$K,STATYSTYKI!BB$550)</f>
        <v>1</v>
      </c>
      <c r="BC913" s="9">
        <f>SUMIFS('BAZA DANYCH'!$R:$R,'BAZA DANYCH'!$B:$B,STATYSTYKI!$B913,'BAZA DANYCH'!$C:$C,STATYSTYKI!$C913,'BAZA DANYCH'!$G:$G,STATYSTYKI!$D913,'BAZA DANYCH'!$K:$K,STATYSTYKI!BC$550)</f>
        <v>5</v>
      </c>
      <c r="BD913" s="9">
        <f>SUMIFS('BAZA DANYCH'!$R:$R,'BAZA DANYCH'!$B:$B,STATYSTYKI!$B913,'BAZA DANYCH'!$C:$C,STATYSTYKI!$C913,'BAZA DANYCH'!$G:$G,STATYSTYKI!$D913,'BAZA DANYCH'!$K:$K,STATYSTYKI!BD$550)</f>
        <v>1</v>
      </c>
      <c r="BE913" s="9">
        <f>SUMIFS('BAZA DANYCH'!$R:$R,'BAZA DANYCH'!$B:$B,STATYSTYKI!$B913,'BAZA DANYCH'!$C:$C,STATYSTYKI!$C913,'BAZA DANYCH'!$G:$G,STATYSTYKI!$D913,'BAZA DANYCH'!$K:$K,STATYSTYKI!BE$550)</f>
        <v>1</v>
      </c>
      <c r="BF913" s="9">
        <f>SUMIFS('BAZA DANYCH'!$R:$R,'BAZA DANYCH'!$B:$B,STATYSTYKI!$B913,'BAZA DANYCH'!$C:$C,STATYSTYKI!$C913,'BAZA DANYCH'!$G:$G,STATYSTYKI!$D913,'BAZA DANYCH'!$K:$K,STATYSTYKI!BF$550)</f>
        <v>1</v>
      </c>
      <c r="BG913" s="9">
        <f>SUMIFS('BAZA DANYCH'!$R:$R,'BAZA DANYCH'!$B:$B,STATYSTYKI!$B913,'BAZA DANYCH'!$C:$C,STATYSTYKI!$C913,'BAZA DANYCH'!$G:$G,STATYSTYKI!$D913,'BAZA DANYCH'!$K:$K,STATYSTYKI!BG$550)</f>
        <v>4</v>
      </c>
      <c r="BH913" s="9">
        <f>SUMIFS('BAZA DANYCH'!$R:$R,'BAZA DANYCH'!$B:$B,STATYSTYKI!$B913,'BAZA DANYCH'!$C:$C,STATYSTYKI!$C913,'BAZA DANYCH'!$G:$G,STATYSTYKI!$D913,'BAZA DANYCH'!$K:$K,STATYSTYKI!BH$550)</f>
        <v>1</v>
      </c>
      <c r="BI913" s="9">
        <f>SUMIFS('BAZA DANYCH'!$R:$R,'BAZA DANYCH'!$B:$B,STATYSTYKI!$B913,'BAZA DANYCH'!$C:$C,STATYSTYKI!$C913,'BAZA DANYCH'!$G:$G,STATYSTYKI!$D913,'BAZA DANYCH'!$K:$K,STATYSTYKI!BI$550)</f>
        <v>3</v>
      </c>
      <c r="BJ913" s="9">
        <f>SUMIFS('BAZA DANYCH'!$R:$R,'BAZA DANYCH'!$B:$B,STATYSTYKI!$B913,'BAZA DANYCH'!$C:$C,STATYSTYKI!$C913,'BAZA DANYCH'!$G:$G,STATYSTYKI!$D913,'BAZA DANYCH'!$K:$K,STATYSTYKI!BJ$550)</f>
        <v>3</v>
      </c>
      <c r="BK913" s="9">
        <f>SUMIFS('BAZA DANYCH'!$R:$R,'BAZA DANYCH'!$B:$B,STATYSTYKI!$B913,'BAZA DANYCH'!$C:$C,STATYSTYKI!$C913,'BAZA DANYCH'!$G:$G,STATYSTYKI!$D913,'BAZA DANYCH'!$K:$K,STATYSTYKI!BK$550)</f>
        <v>3</v>
      </c>
      <c r="BL913" s="9">
        <f>SUMIFS('BAZA DANYCH'!$R:$R,'BAZA DANYCH'!$B:$B,STATYSTYKI!$B913,'BAZA DANYCH'!$C:$C,STATYSTYKI!$C913,'BAZA DANYCH'!$G:$G,STATYSTYKI!$D913,'BAZA DANYCH'!$K:$K,STATYSTYKI!BL$550)</f>
        <v>4</v>
      </c>
      <c r="BM913" s="9">
        <f>SUMIFS('BAZA DANYCH'!$R:$R,'BAZA DANYCH'!$B:$B,STATYSTYKI!$B913,'BAZA DANYCH'!$C:$C,STATYSTYKI!$C913,'BAZA DANYCH'!$G:$G,STATYSTYKI!$D913,'BAZA DANYCH'!$K:$K,STATYSTYKI!BM$550)</f>
        <v>1</v>
      </c>
      <c r="BN913" s="9">
        <f>SUMIFS('BAZA DANYCH'!$R:$R,'BAZA DANYCH'!$B:$B,STATYSTYKI!$B913,'BAZA DANYCH'!$C:$C,STATYSTYKI!$C913,'BAZA DANYCH'!$G:$G,STATYSTYKI!$D913,'BAZA DANYCH'!$K:$K,STATYSTYKI!BN$550)</f>
        <v>1</v>
      </c>
      <c r="BO913" s="9">
        <f>SUMIFS('BAZA DANYCH'!$R:$R,'BAZA DANYCH'!$B:$B,STATYSTYKI!$B913,'BAZA DANYCH'!$C:$C,STATYSTYKI!$C913,'BAZA DANYCH'!$G:$G,STATYSTYKI!$D913,'BAZA DANYCH'!$K:$K,STATYSTYKI!BO$550)</f>
        <v>1</v>
      </c>
      <c r="BP913" s="9">
        <f>SUMIFS('BAZA DANYCH'!$R:$R,'BAZA DANYCH'!$B:$B,STATYSTYKI!$B913,'BAZA DANYCH'!$C:$C,STATYSTYKI!$C913,'BAZA DANYCH'!$G:$G,STATYSTYKI!$D913,'BAZA DANYCH'!$K:$K,STATYSTYKI!BP$550)</f>
        <v>2</v>
      </c>
      <c r="BQ913" s="9">
        <f>SUMIFS('BAZA DANYCH'!$R:$R,'BAZA DANYCH'!$B:$B,STATYSTYKI!$B913,'BAZA DANYCH'!$C:$C,STATYSTYKI!$C913,'BAZA DANYCH'!$G:$G,STATYSTYKI!$D913,'BAZA DANYCH'!$K:$K,STATYSTYKI!BQ$550)</f>
        <v>1</v>
      </c>
      <c r="BR913" s="9">
        <f>SUMIFS('BAZA DANYCH'!$R:$R,'BAZA DANYCH'!$B:$B,STATYSTYKI!$B913,'BAZA DANYCH'!$C:$C,STATYSTYKI!$C913,'BAZA DANYCH'!$G:$G,STATYSTYKI!$D913,'BAZA DANYCH'!$K:$K,STATYSTYKI!BR$550)</f>
        <v>1</v>
      </c>
      <c r="BS913" s="9">
        <f>SUMIFS('BAZA DANYCH'!$R:$R,'BAZA DANYCH'!$B:$B,STATYSTYKI!$B913,'BAZA DANYCH'!$C:$C,STATYSTYKI!$C913,'BAZA DANYCH'!$G:$G,STATYSTYKI!$D913,'BAZA DANYCH'!$K:$K,STATYSTYKI!BS$550)</f>
        <v>1</v>
      </c>
      <c r="BT913" s="9">
        <f>SUMIFS('BAZA DANYCH'!$R:$R,'BAZA DANYCH'!$B:$B,STATYSTYKI!$B913,'BAZA DANYCH'!$C:$C,STATYSTYKI!$C913,'BAZA DANYCH'!$G:$G,STATYSTYKI!$D913,'BAZA DANYCH'!$K:$K,STATYSTYKI!BT$550)</f>
        <v>0</v>
      </c>
      <c r="BU913" s="9">
        <f>SUMIFS('BAZA DANYCH'!$R:$R,'BAZA DANYCH'!$B:$B,STATYSTYKI!$B913,'BAZA DANYCH'!$C:$C,STATYSTYKI!$C913,'BAZA DANYCH'!$G:$G,STATYSTYKI!$D913,'BAZA DANYCH'!$K:$K,STATYSTYKI!BU$550)</f>
        <v>1</v>
      </c>
      <c r="BV913" s="9">
        <f>SUMIFS('BAZA DANYCH'!$R:$R,'BAZA DANYCH'!$B:$B,STATYSTYKI!$B913,'BAZA DANYCH'!$C:$C,STATYSTYKI!$C913,'BAZA DANYCH'!$G:$G,STATYSTYKI!$D913,'BAZA DANYCH'!$K:$K,STATYSTYKI!BV$550)</f>
        <v>4</v>
      </c>
      <c r="BW913" s="9">
        <f>SUMIFS('BAZA DANYCH'!$R:$R,'BAZA DANYCH'!$B:$B,STATYSTYKI!$B913,'BAZA DANYCH'!$C:$C,STATYSTYKI!$C913,'BAZA DANYCH'!$G:$G,STATYSTYKI!$D913,'BAZA DANYCH'!$K:$K,STATYSTYKI!BW$550)</f>
        <v>1</v>
      </c>
      <c r="BX913" s="9">
        <f>SUMIFS('BAZA DANYCH'!$R:$R,'BAZA DANYCH'!$B:$B,STATYSTYKI!$B913,'BAZA DANYCH'!$C:$C,STATYSTYKI!$C913,'BAZA DANYCH'!$G:$G,STATYSTYKI!$D913,'BAZA DANYCH'!$K:$K,STATYSTYKI!BX$550)</f>
        <v>0</v>
      </c>
      <c r="BY913" s="9">
        <f>SUMIFS('BAZA DANYCH'!$R:$R,'BAZA DANYCH'!$B:$B,STATYSTYKI!$B913,'BAZA DANYCH'!$C:$C,STATYSTYKI!$C913,'BAZA DANYCH'!$G:$G,STATYSTYKI!$D913,'BAZA DANYCH'!$K:$K,STATYSTYKI!BY$550)</f>
        <v>2</v>
      </c>
      <c r="BZ913" s="9">
        <f>SUMIFS('BAZA DANYCH'!$R:$R,'BAZA DANYCH'!$B:$B,STATYSTYKI!$B913,'BAZA DANYCH'!$C:$C,STATYSTYKI!$C913,'BAZA DANYCH'!$G:$G,STATYSTYKI!$D913,'BAZA DANYCH'!$K:$K,STATYSTYKI!BZ$550)</f>
        <v>0</v>
      </c>
      <c r="CA913" s="9">
        <f>SUMIFS('BAZA DANYCH'!$R:$R,'BAZA DANYCH'!$B:$B,STATYSTYKI!$B913,'BAZA DANYCH'!$C:$C,STATYSTYKI!$C913,'BAZA DANYCH'!$G:$G,STATYSTYKI!$D913,'BAZA DANYCH'!$K:$K,STATYSTYKI!CA$550)</f>
        <v>2</v>
      </c>
      <c r="CB913" s="9">
        <f>SUMIFS('BAZA DANYCH'!$R:$R,'BAZA DANYCH'!$B:$B,STATYSTYKI!$B913,'BAZA DANYCH'!$C:$C,STATYSTYKI!$C913,'BAZA DANYCH'!$G:$G,STATYSTYKI!$D913,'BAZA DANYCH'!$K:$K,STATYSTYKI!CB$550)</f>
        <v>1</v>
      </c>
      <c r="CC913" s="9">
        <f>SUMIFS('BAZA DANYCH'!$R:$R,'BAZA DANYCH'!$B:$B,STATYSTYKI!$B913,'BAZA DANYCH'!$C:$C,STATYSTYKI!$C913,'BAZA DANYCH'!$G:$G,STATYSTYKI!$D913,'BAZA DANYCH'!$K:$K,STATYSTYKI!CC$550)</f>
        <v>1</v>
      </c>
      <c r="CD913" s="9">
        <f>SUMIFS('BAZA DANYCH'!$R:$R,'BAZA DANYCH'!$B:$B,STATYSTYKI!$B913,'BAZA DANYCH'!$C:$C,STATYSTYKI!$C913,'BAZA DANYCH'!$G:$G,STATYSTYKI!$D913,'BAZA DANYCH'!$K:$K,STATYSTYKI!CD$550)</f>
        <v>2</v>
      </c>
      <c r="CE913" s="9">
        <f>SUMIFS('BAZA DANYCH'!$R:$R,'BAZA DANYCH'!$B:$B,STATYSTYKI!$B913,'BAZA DANYCH'!$C:$C,STATYSTYKI!$C913,'BAZA DANYCH'!$G:$G,STATYSTYKI!$D913,'BAZA DANYCH'!$K:$K,STATYSTYKI!CE$550)</f>
        <v>1</v>
      </c>
      <c r="CF913" s="9">
        <f>SUMIFS('BAZA DANYCH'!$R:$R,'BAZA DANYCH'!$B:$B,STATYSTYKI!$B913,'BAZA DANYCH'!$C:$C,STATYSTYKI!$C913,'BAZA DANYCH'!$G:$G,STATYSTYKI!$D913,'BAZA DANYCH'!$K:$K,STATYSTYKI!CF$550)</f>
        <v>2</v>
      </c>
      <c r="CG913" s="9">
        <f>SUMIFS('BAZA DANYCH'!$R:$R,'BAZA DANYCH'!$B:$B,STATYSTYKI!$B913,'BAZA DANYCH'!$C:$C,STATYSTYKI!$C913,'BAZA DANYCH'!$G:$G,STATYSTYKI!$D913,'BAZA DANYCH'!$K:$K,STATYSTYKI!CG$550)</f>
        <v>1</v>
      </c>
      <c r="CH913" s="9">
        <f>SUMIFS('BAZA DANYCH'!$R:$R,'BAZA DANYCH'!$B:$B,STATYSTYKI!$B913,'BAZA DANYCH'!$C:$C,STATYSTYKI!$C913,'BAZA DANYCH'!$G:$G,STATYSTYKI!$D913,'BAZA DANYCH'!$K:$K,STATYSTYKI!CH$550)</f>
        <v>1</v>
      </c>
      <c r="CI913" s="9">
        <f>SUMIFS('BAZA DANYCH'!$R:$R,'BAZA DANYCH'!$B:$B,STATYSTYKI!$B913,'BAZA DANYCH'!$C:$C,STATYSTYKI!$C913,'BAZA DANYCH'!$G:$G,STATYSTYKI!$D913,'BAZA DANYCH'!$K:$K,STATYSTYKI!CI$550)</f>
        <v>1</v>
      </c>
      <c r="CJ913" s="9">
        <f>SUMIFS('BAZA DANYCH'!$R:$R,'BAZA DANYCH'!$B:$B,STATYSTYKI!$B913,'BAZA DANYCH'!$C:$C,STATYSTYKI!$C913,'BAZA DANYCH'!$G:$G,STATYSTYKI!$D913,'BAZA DANYCH'!$K:$K,STATYSTYKI!CJ$550)</f>
        <v>0</v>
      </c>
      <c r="CK913" s="9">
        <f>SUMIFS('BAZA DANYCH'!$R:$R,'BAZA DANYCH'!$B:$B,STATYSTYKI!$B913,'BAZA DANYCH'!$C:$C,STATYSTYKI!$C913,'BAZA DANYCH'!$G:$G,STATYSTYKI!$D913,'BAZA DANYCH'!$K:$K,STATYSTYKI!CK$550)</f>
        <v>1</v>
      </c>
      <c r="CL913" s="9">
        <f>SUMIFS('BAZA DANYCH'!$R:$R,'BAZA DANYCH'!$B:$B,STATYSTYKI!$B913,'BAZA DANYCH'!$C:$C,STATYSTYKI!$C913,'BAZA DANYCH'!$G:$G,STATYSTYKI!$D913,'BAZA DANYCH'!$K:$K,STATYSTYKI!CL$550)</f>
        <v>0</v>
      </c>
      <c r="CM913" s="9">
        <f>SUMIFS('BAZA DANYCH'!$R:$R,'BAZA DANYCH'!$B:$B,STATYSTYKI!$B913,'BAZA DANYCH'!$C:$C,STATYSTYKI!$C913,'BAZA DANYCH'!$G:$G,STATYSTYKI!$D913,'BAZA DANYCH'!$K:$K,STATYSTYKI!CM$550)</f>
        <v>1</v>
      </c>
      <c r="CN913" s="9">
        <f>SUMIFS('BAZA DANYCH'!$R:$R,'BAZA DANYCH'!$B:$B,STATYSTYKI!$B913,'BAZA DANYCH'!$C:$C,STATYSTYKI!$C913,'BAZA DANYCH'!$G:$G,STATYSTYKI!$D913,'BAZA DANYCH'!$K:$K,STATYSTYKI!CN$550)</f>
        <v>2</v>
      </c>
      <c r="CO913" s="9">
        <f>SUMIFS('BAZA DANYCH'!$R:$R,'BAZA DANYCH'!$B:$B,STATYSTYKI!$B913,'BAZA DANYCH'!$C:$C,STATYSTYKI!$C913,'BAZA DANYCH'!$G:$G,STATYSTYKI!$D913,'BAZA DANYCH'!$K:$K,STATYSTYKI!CO$550)</f>
        <v>1</v>
      </c>
      <c r="CP913" s="9">
        <f>SUMIFS('BAZA DANYCH'!$R:$R,'BAZA DANYCH'!$B:$B,STATYSTYKI!$B913,'BAZA DANYCH'!$C:$C,STATYSTYKI!$C913,'BAZA DANYCH'!$G:$G,STATYSTYKI!$D913,'BAZA DANYCH'!$K:$K,STATYSTYKI!CP$550)</f>
        <v>1</v>
      </c>
      <c r="CQ913" s="9">
        <f>SUMIFS('BAZA DANYCH'!$R:$R,'BAZA DANYCH'!$B:$B,STATYSTYKI!$B913,'BAZA DANYCH'!$C:$C,STATYSTYKI!$C913,'BAZA DANYCH'!$G:$G,STATYSTYKI!$D913,'BAZA DANYCH'!$K:$K,STATYSTYKI!CQ$550)</f>
        <v>1</v>
      </c>
      <c r="CR913" s="9">
        <f>SUMIFS('BAZA DANYCH'!$R:$R,'BAZA DANYCH'!$B:$B,STATYSTYKI!$B913,'BAZA DANYCH'!$C:$C,STATYSTYKI!$C913,'BAZA DANYCH'!$G:$G,STATYSTYKI!$D913,'BAZA DANYCH'!$K:$K,STATYSTYKI!CR$550)</f>
        <v>0</v>
      </c>
      <c r="CS913" s="9">
        <f>SUMIFS('BAZA DANYCH'!$R:$R,'BAZA DANYCH'!$B:$B,STATYSTYKI!$B913,'BAZA DANYCH'!$C:$C,STATYSTYKI!$C913,'BAZA DANYCH'!$G:$G,STATYSTYKI!$D913,'BAZA DANYCH'!$K:$K,STATYSTYKI!CS$550)</f>
        <v>1</v>
      </c>
      <c r="CT913" s="9">
        <f>SUMIFS('BAZA DANYCH'!$R:$R,'BAZA DANYCH'!$B:$B,STATYSTYKI!$B913,'BAZA DANYCH'!$C:$C,STATYSTYKI!$C913,'BAZA DANYCH'!$G:$G,STATYSTYKI!$D913,'BAZA DANYCH'!$K:$K,STATYSTYKI!CT$550)</f>
        <v>1</v>
      </c>
      <c r="CU913" s="9">
        <f>SUMIFS('BAZA DANYCH'!$R:$R,'BAZA DANYCH'!$B:$B,STATYSTYKI!$B913,'BAZA DANYCH'!$C:$C,STATYSTYKI!$C913,'BAZA DANYCH'!$G:$G,STATYSTYKI!$D913,'BAZA DANYCH'!$K:$K,STATYSTYKI!CU$550)</f>
        <v>1</v>
      </c>
      <c r="CV913" s="9">
        <f>SUMIFS('BAZA DANYCH'!$R:$R,'BAZA DANYCH'!$B:$B,STATYSTYKI!$B913,'BAZA DANYCH'!$C:$C,STATYSTYKI!$C913,'BAZA DANYCH'!$G:$G,STATYSTYKI!$D913,'BAZA DANYCH'!$K:$K,STATYSTYKI!CV$550)</f>
        <v>0</v>
      </c>
      <c r="CW913" s="9">
        <f>SUMIFS('BAZA DANYCH'!$R:$R,'BAZA DANYCH'!$B:$B,STATYSTYKI!$B913,'BAZA DANYCH'!$C:$C,STATYSTYKI!$C913,'BAZA DANYCH'!$G:$G,STATYSTYKI!$D913,'BAZA DANYCH'!$K:$K,STATYSTYKI!CW$550)</f>
        <v>0</v>
      </c>
      <c r="CX913" s="9">
        <f>SUMIFS('BAZA DANYCH'!$R:$R,'BAZA DANYCH'!$B:$B,STATYSTYKI!$B913,'BAZA DANYCH'!$C:$C,STATYSTYKI!$C913,'BAZA DANYCH'!$G:$G,STATYSTYKI!$D913,'BAZA DANYCH'!$K:$K,STATYSTYKI!CX$550)</f>
        <v>1</v>
      </c>
    </row>
    <row r="914" spans="1:102" hidden="1">
      <c r="A914" s="8"/>
      <c r="B914" s="60" t="s">
        <v>195</v>
      </c>
      <c r="C914" s="61" t="s">
        <v>196</v>
      </c>
      <c r="D914" s="61" t="s">
        <v>197</v>
      </c>
      <c r="E914" s="82" t="s">
        <v>3</v>
      </c>
      <c r="F914" s="64">
        <f t="shared" si="280"/>
        <v>91</v>
      </c>
      <c r="G914" s="9">
        <f>SUMIFS('BAZA DANYCH'!$M:$M,'BAZA DANYCH'!$B:$B,STATYSTYKI!$B914,'BAZA DANYCH'!$C:$C,STATYSTYKI!$C914,'BAZA DANYCH'!$G:$G,STATYSTYKI!$D914,'BAZA DANYCH'!$K:$K,STATYSTYKI!G$550)</f>
        <v>0</v>
      </c>
      <c r="H914" s="9">
        <f>SUMIFS('BAZA DANYCH'!$M:$M,'BAZA DANYCH'!$B:$B,STATYSTYKI!$B914,'BAZA DANYCH'!$C:$C,STATYSTYKI!$C914,'BAZA DANYCH'!$G:$G,STATYSTYKI!$D914,'BAZA DANYCH'!$K:$K,STATYSTYKI!H$550)</f>
        <v>0</v>
      </c>
      <c r="I914" s="9">
        <f>SUMIFS('BAZA DANYCH'!$M:$M,'BAZA DANYCH'!$B:$B,STATYSTYKI!$B914,'BAZA DANYCH'!$C:$C,STATYSTYKI!$C914,'BAZA DANYCH'!$G:$G,STATYSTYKI!$D914,'BAZA DANYCH'!$K:$K,STATYSTYKI!I$550)</f>
        <v>0</v>
      </c>
      <c r="J914" s="9">
        <f>SUMIFS('BAZA DANYCH'!$M:$M,'BAZA DANYCH'!$B:$B,STATYSTYKI!$B914,'BAZA DANYCH'!$C:$C,STATYSTYKI!$C914,'BAZA DANYCH'!$G:$G,STATYSTYKI!$D914,'BAZA DANYCH'!$K:$K,STATYSTYKI!J$550)</f>
        <v>0</v>
      </c>
      <c r="K914" s="9">
        <f>SUMIFS('BAZA DANYCH'!$M:$M,'BAZA DANYCH'!$B:$B,STATYSTYKI!$B914,'BAZA DANYCH'!$C:$C,STATYSTYKI!$C914,'BAZA DANYCH'!$G:$G,STATYSTYKI!$D914,'BAZA DANYCH'!$K:$K,STATYSTYKI!K$550)</f>
        <v>1</v>
      </c>
      <c r="L914" s="9">
        <f>SUMIFS('BAZA DANYCH'!$M:$M,'BAZA DANYCH'!$B:$B,STATYSTYKI!$B914,'BAZA DANYCH'!$C:$C,STATYSTYKI!$C914,'BAZA DANYCH'!$G:$G,STATYSTYKI!$D914,'BAZA DANYCH'!$K:$K,STATYSTYKI!L$550)</f>
        <v>0</v>
      </c>
      <c r="M914" s="9">
        <f>SUMIFS('BAZA DANYCH'!$M:$M,'BAZA DANYCH'!$B:$B,STATYSTYKI!$B914,'BAZA DANYCH'!$C:$C,STATYSTYKI!$C914,'BAZA DANYCH'!$G:$G,STATYSTYKI!$D914,'BAZA DANYCH'!$K:$K,STATYSTYKI!M$550)</f>
        <v>0</v>
      </c>
      <c r="N914" s="9">
        <f>SUMIFS('BAZA DANYCH'!$M:$M,'BAZA DANYCH'!$B:$B,STATYSTYKI!$B914,'BAZA DANYCH'!$C:$C,STATYSTYKI!$C914,'BAZA DANYCH'!$G:$G,STATYSTYKI!$D914,'BAZA DANYCH'!$K:$K,STATYSTYKI!N$550)</f>
        <v>0</v>
      </c>
      <c r="O914" s="9">
        <f>SUMIFS('BAZA DANYCH'!$M:$M,'BAZA DANYCH'!$B:$B,STATYSTYKI!$B914,'BAZA DANYCH'!$C:$C,STATYSTYKI!$C914,'BAZA DANYCH'!$G:$G,STATYSTYKI!$D914,'BAZA DANYCH'!$K:$K,STATYSTYKI!O$550)</f>
        <v>0</v>
      </c>
      <c r="P914" s="9">
        <f>SUMIFS('BAZA DANYCH'!$M:$M,'BAZA DANYCH'!$B:$B,STATYSTYKI!$B914,'BAZA DANYCH'!$C:$C,STATYSTYKI!$C914,'BAZA DANYCH'!$G:$G,STATYSTYKI!$D914,'BAZA DANYCH'!$K:$K,STATYSTYKI!P$550)</f>
        <v>0</v>
      </c>
      <c r="Q914" s="9">
        <f>SUMIFS('BAZA DANYCH'!$M:$M,'BAZA DANYCH'!$B:$B,STATYSTYKI!$B914,'BAZA DANYCH'!$C:$C,STATYSTYKI!$C914,'BAZA DANYCH'!$G:$G,STATYSTYKI!$D914,'BAZA DANYCH'!$K:$K,STATYSTYKI!Q$550)</f>
        <v>0</v>
      </c>
      <c r="R914" s="9">
        <f>SUMIFS('BAZA DANYCH'!$M:$M,'BAZA DANYCH'!$B:$B,STATYSTYKI!$B914,'BAZA DANYCH'!$C:$C,STATYSTYKI!$C914,'BAZA DANYCH'!$G:$G,STATYSTYKI!$D914,'BAZA DANYCH'!$K:$K,STATYSTYKI!R$550)</f>
        <v>0</v>
      </c>
      <c r="S914" s="9">
        <f>SUMIFS('BAZA DANYCH'!$M:$M,'BAZA DANYCH'!$B:$B,STATYSTYKI!$B914,'BAZA DANYCH'!$C:$C,STATYSTYKI!$C914,'BAZA DANYCH'!$G:$G,STATYSTYKI!$D914,'BAZA DANYCH'!$K:$K,STATYSTYKI!S$550)</f>
        <v>0</v>
      </c>
      <c r="T914" s="9">
        <f>SUMIFS('BAZA DANYCH'!$M:$M,'BAZA DANYCH'!$B:$B,STATYSTYKI!$B914,'BAZA DANYCH'!$C:$C,STATYSTYKI!$C914,'BAZA DANYCH'!$G:$G,STATYSTYKI!$D914,'BAZA DANYCH'!$K:$K,STATYSTYKI!T$550)</f>
        <v>0</v>
      </c>
      <c r="U914" s="9">
        <f>SUMIFS('BAZA DANYCH'!$M:$M,'BAZA DANYCH'!$B:$B,STATYSTYKI!$B914,'BAZA DANYCH'!$C:$C,STATYSTYKI!$C914,'BAZA DANYCH'!$G:$G,STATYSTYKI!$D914,'BAZA DANYCH'!$K:$K,STATYSTYKI!U$550)</f>
        <v>0</v>
      </c>
      <c r="V914" s="9">
        <f>SUMIFS('BAZA DANYCH'!$M:$M,'BAZA DANYCH'!$B:$B,STATYSTYKI!$B914,'BAZA DANYCH'!$C:$C,STATYSTYKI!$C914,'BAZA DANYCH'!$G:$G,STATYSTYKI!$D914,'BAZA DANYCH'!$K:$K,STATYSTYKI!V$550)</f>
        <v>1</v>
      </c>
      <c r="W914" s="9">
        <f>SUMIFS('BAZA DANYCH'!$M:$M,'BAZA DANYCH'!$B:$B,STATYSTYKI!$B914,'BAZA DANYCH'!$C:$C,STATYSTYKI!$C914,'BAZA DANYCH'!$G:$G,STATYSTYKI!$D914,'BAZA DANYCH'!$K:$K,STATYSTYKI!W$550)</f>
        <v>0</v>
      </c>
      <c r="X914" s="9">
        <f>SUMIFS('BAZA DANYCH'!$M:$M,'BAZA DANYCH'!$B:$B,STATYSTYKI!$B914,'BAZA DANYCH'!$C:$C,STATYSTYKI!$C914,'BAZA DANYCH'!$G:$G,STATYSTYKI!$D914,'BAZA DANYCH'!$K:$K,STATYSTYKI!X$550)</f>
        <v>0</v>
      </c>
      <c r="Y914" s="9">
        <f>SUMIFS('BAZA DANYCH'!$M:$M,'BAZA DANYCH'!$B:$B,STATYSTYKI!$B914,'BAZA DANYCH'!$C:$C,STATYSTYKI!$C914,'BAZA DANYCH'!$G:$G,STATYSTYKI!$D914,'BAZA DANYCH'!$K:$K,STATYSTYKI!Y$550)</f>
        <v>0</v>
      </c>
      <c r="Z914" s="9">
        <f>SUMIFS('BAZA DANYCH'!$M:$M,'BAZA DANYCH'!$B:$B,STATYSTYKI!$B914,'BAZA DANYCH'!$C:$C,STATYSTYKI!$C914,'BAZA DANYCH'!$G:$G,STATYSTYKI!$D914,'BAZA DANYCH'!$K:$K,STATYSTYKI!Z$550)</f>
        <v>1</v>
      </c>
      <c r="AA914" s="9">
        <f>SUMIFS('BAZA DANYCH'!$M:$M,'BAZA DANYCH'!$B:$B,STATYSTYKI!$B914,'BAZA DANYCH'!$C:$C,STATYSTYKI!$C914,'BAZA DANYCH'!$G:$G,STATYSTYKI!$D914,'BAZA DANYCH'!$K:$K,STATYSTYKI!AA$550)</f>
        <v>0</v>
      </c>
      <c r="AB914" s="9">
        <f>SUMIFS('BAZA DANYCH'!$M:$M,'BAZA DANYCH'!$B:$B,STATYSTYKI!$B914,'BAZA DANYCH'!$C:$C,STATYSTYKI!$C914,'BAZA DANYCH'!$G:$G,STATYSTYKI!$D914,'BAZA DANYCH'!$K:$K,STATYSTYKI!AB$550)</f>
        <v>0</v>
      </c>
      <c r="AC914" s="9">
        <f>SUMIFS('BAZA DANYCH'!$M:$M,'BAZA DANYCH'!$B:$B,STATYSTYKI!$B914,'BAZA DANYCH'!$C:$C,STATYSTYKI!$C914,'BAZA DANYCH'!$G:$G,STATYSTYKI!$D914,'BAZA DANYCH'!$K:$K,STATYSTYKI!AC$550)</f>
        <v>0</v>
      </c>
      <c r="AD914" s="9">
        <f>SUMIFS('BAZA DANYCH'!$M:$M,'BAZA DANYCH'!$B:$B,STATYSTYKI!$B914,'BAZA DANYCH'!$C:$C,STATYSTYKI!$C914,'BAZA DANYCH'!$G:$G,STATYSTYKI!$D914,'BAZA DANYCH'!$K:$K,STATYSTYKI!AD$550)</f>
        <v>1</v>
      </c>
      <c r="AE914" s="9">
        <f>SUMIFS('BAZA DANYCH'!$M:$M,'BAZA DANYCH'!$B:$B,STATYSTYKI!$B914,'BAZA DANYCH'!$C:$C,STATYSTYKI!$C914,'BAZA DANYCH'!$G:$G,STATYSTYKI!$D914,'BAZA DANYCH'!$K:$K,STATYSTYKI!AE$550)</f>
        <v>1</v>
      </c>
      <c r="AF914" s="9">
        <f>SUMIFS('BAZA DANYCH'!$M:$M,'BAZA DANYCH'!$B:$B,STATYSTYKI!$B914,'BAZA DANYCH'!$C:$C,STATYSTYKI!$C914,'BAZA DANYCH'!$G:$G,STATYSTYKI!$D914,'BAZA DANYCH'!$K:$K,STATYSTYKI!AF$550)</f>
        <v>0</v>
      </c>
      <c r="AG914" s="9">
        <f>SUMIFS('BAZA DANYCH'!$M:$M,'BAZA DANYCH'!$B:$B,STATYSTYKI!$B914,'BAZA DANYCH'!$C:$C,STATYSTYKI!$C914,'BAZA DANYCH'!$G:$G,STATYSTYKI!$D914,'BAZA DANYCH'!$K:$K,STATYSTYKI!AG$550)</f>
        <v>1</v>
      </c>
      <c r="AH914" s="9">
        <f>SUMIFS('BAZA DANYCH'!$M:$M,'BAZA DANYCH'!$B:$B,STATYSTYKI!$B914,'BAZA DANYCH'!$C:$C,STATYSTYKI!$C914,'BAZA DANYCH'!$G:$G,STATYSTYKI!$D914,'BAZA DANYCH'!$K:$K,STATYSTYKI!AH$550)</f>
        <v>1</v>
      </c>
      <c r="AI914" s="9">
        <f>SUMIFS('BAZA DANYCH'!$M:$M,'BAZA DANYCH'!$B:$B,STATYSTYKI!$B914,'BAZA DANYCH'!$C:$C,STATYSTYKI!$C914,'BAZA DANYCH'!$G:$G,STATYSTYKI!$D914,'BAZA DANYCH'!$K:$K,STATYSTYKI!AI$550)</f>
        <v>0</v>
      </c>
      <c r="AJ914" s="9">
        <f>SUMIFS('BAZA DANYCH'!$M:$M,'BAZA DANYCH'!$B:$B,STATYSTYKI!$B914,'BAZA DANYCH'!$C:$C,STATYSTYKI!$C914,'BAZA DANYCH'!$G:$G,STATYSTYKI!$D914,'BAZA DANYCH'!$K:$K,STATYSTYKI!AJ$550)</f>
        <v>1</v>
      </c>
      <c r="AK914" s="9">
        <f>SUMIFS('BAZA DANYCH'!$M:$M,'BAZA DANYCH'!$B:$B,STATYSTYKI!$B914,'BAZA DANYCH'!$C:$C,STATYSTYKI!$C914,'BAZA DANYCH'!$G:$G,STATYSTYKI!$D914,'BAZA DANYCH'!$K:$K,STATYSTYKI!AK$550)</f>
        <v>0</v>
      </c>
      <c r="AL914" s="9">
        <f>SUMIFS('BAZA DANYCH'!$M:$M,'BAZA DANYCH'!$B:$B,STATYSTYKI!$B914,'BAZA DANYCH'!$C:$C,STATYSTYKI!$C914,'BAZA DANYCH'!$G:$G,STATYSTYKI!$D914,'BAZA DANYCH'!$K:$K,STATYSTYKI!AL$550)</f>
        <v>1</v>
      </c>
      <c r="AM914" s="9">
        <f>SUMIFS('BAZA DANYCH'!$M:$M,'BAZA DANYCH'!$B:$B,STATYSTYKI!$B914,'BAZA DANYCH'!$C:$C,STATYSTYKI!$C914,'BAZA DANYCH'!$G:$G,STATYSTYKI!$D914,'BAZA DANYCH'!$K:$K,STATYSTYKI!AM$550)</f>
        <v>2</v>
      </c>
      <c r="AN914" s="9">
        <f>SUMIFS('BAZA DANYCH'!$M:$M,'BAZA DANYCH'!$B:$B,STATYSTYKI!$B914,'BAZA DANYCH'!$C:$C,STATYSTYKI!$C914,'BAZA DANYCH'!$G:$G,STATYSTYKI!$D914,'BAZA DANYCH'!$K:$K,STATYSTYKI!AN$550)</f>
        <v>0</v>
      </c>
      <c r="AO914" s="9">
        <f>SUMIFS('BAZA DANYCH'!$M:$M,'BAZA DANYCH'!$B:$B,STATYSTYKI!$B914,'BAZA DANYCH'!$C:$C,STATYSTYKI!$C914,'BAZA DANYCH'!$G:$G,STATYSTYKI!$D914,'BAZA DANYCH'!$K:$K,STATYSTYKI!AO$550)</f>
        <v>2</v>
      </c>
      <c r="AP914" s="9">
        <f>SUMIFS('BAZA DANYCH'!$M:$M,'BAZA DANYCH'!$B:$B,STATYSTYKI!$B914,'BAZA DANYCH'!$C:$C,STATYSTYKI!$C914,'BAZA DANYCH'!$G:$G,STATYSTYKI!$D914,'BAZA DANYCH'!$K:$K,STATYSTYKI!AP$550)</f>
        <v>2</v>
      </c>
      <c r="AQ914" s="9">
        <f>SUMIFS('BAZA DANYCH'!$M:$M,'BAZA DANYCH'!$B:$B,STATYSTYKI!$B914,'BAZA DANYCH'!$C:$C,STATYSTYKI!$C914,'BAZA DANYCH'!$G:$G,STATYSTYKI!$D914,'BAZA DANYCH'!$K:$K,STATYSTYKI!AQ$550)</f>
        <v>1</v>
      </c>
      <c r="AR914" s="9">
        <f>SUMIFS('BAZA DANYCH'!$M:$M,'BAZA DANYCH'!$B:$B,STATYSTYKI!$B914,'BAZA DANYCH'!$C:$C,STATYSTYKI!$C914,'BAZA DANYCH'!$G:$G,STATYSTYKI!$D914,'BAZA DANYCH'!$K:$K,STATYSTYKI!AR$550)</f>
        <v>0</v>
      </c>
      <c r="AS914" s="9">
        <f>SUMIFS('BAZA DANYCH'!$M:$M,'BAZA DANYCH'!$B:$B,STATYSTYKI!$B914,'BAZA DANYCH'!$C:$C,STATYSTYKI!$C914,'BAZA DANYCH'!$G:$G,STATYSTYKI!$D914,'BAZA DANYCH'!$K:$K,STATYSTYKI!AS$550)</f>
        <v>2</v>
      </c>
      <c r="AT914" s="9">
        <f>SUMIFS('BAZA DANYCH'!$M:$M,'BAZA DANYCH'!$B:$B,STATYSTYKI!$B914,'BAZA DANYCH'!$C:$C,STATYSTYKI!$C914,'BAZA DANYCH'!$G:$G,STATYSTYKI!$D914,'BAZA DANYCH'!$K:$K,STATYSTYKI!AT$550)</f>
        <v>1</v>
      </c>
      <c r="AU914" s="9">
        <f>SUMIFS('BAZA DANYCH'!$M:$M,'BAZA DANYCH'!$B:$B,STATYSTYKI!$B914,'BAZA DANYCH'!$C:$C,STATYSTYKI!$C914,'BAZA DANYCH'!$G:$G,STATYSTYKI!$D914,'BAZA DANYCH'!$K:$K,STATYSTYKI!AU$550)</f>
        <v>3</v>
      </c>
      <c r="AV914" s="9">
        <f>SUMIFS('BAZA DANYCH'!$M:$M,'BAZA DANYCH'!$B:$B,STATYSTYKI!$B914,'BAZA DANYCH'!$C:$C,STATYSTYKI!$C914,'BAZA DANYCH'!$G:$G,STATYSTYKI!$D914,'BAZA DANYCH'!$K:$K,STATYSTYKI!AV$550)</f>
        <v>1</v>
      </c>
      <c r="AW914" s="9">
        <f>SUMIFS('BAZA DANYCH'!$M:$M,'BAZA DANYCH'!$B:$B,STATYSTYKI!$B914,'BAZA DANYCH'!$C:$C,STATYSTYKI!$C914,'BAZA DANYCH'!$G:$G,STATYSTYKI!$D914,'BAZA DANYCH'!$K:$K,STATYSTYKI!AW$550)</f>
        <v>0</v>
      </c>
      <c r="AX914" s="9">
        <f>SUMIFS('BAZA DANYCH'!$M:$M,'BAZA DANYCH'!$B:$B,STATYSTYKI!$B914,'BAZA DANYCH'!$C:$C,STATYSTYKI!$C914,'BAZA DANYCH'!$G:$G,STATYSTYKI!$D914,'BAZA DANYCH'!$K:$K,STATYSTYKI!AX$550)</f>
        <v>1</v>
      </c>
      <c r="AY914" s="9">
        <f>SUMIFS('BAZA DANYCH'!$M:$M,'BAZA DANYCH'!$B:$B,STATYSTYKI!$B914,'BAZA DANYCH'!$C:$C,STATYSTYKI!$C914,'BAZA DANYCH'!$G:$G,STATYSTYKI!$D914,'BAZA DANYCH'!$K:$K,STATYSTYKI!AY$550)</f>
        <v>1</v>
      </c>
      <c r="AZ914" s="9">
        <f>SUMIFS('BAZA DANYCH'!$M:$M,'BAZA DANYCH'!$B:$B,STATYSTYKI!$B914,'BAZA DANYCH'!$C:$C,STATYSTYKI!$C914,'BAZA DANYCH'!$G:$G,STATYSTYKI!$D914,'BAZA DANYCH'!$K:$K,STATYSTYKI!AZ$550)</f>
        <v>1</v>
      </c>
      <c r="BA914" s="9">
        <f>SUMIFS('BAZA DANYCH'!$M:$M,'BAZA DANYCH'!$B:$B,STATYSTYKI!$B914,'BAZA DANYCH'!$C:$C,STATYSTYKI!$C914,'BAZA DANYCH'!$G:$G,STATYSTYKI!$D914,'BAZA DANYCH'!$K:$K,STATYSTYKI!BA$550)</f>
        <v>1</v>
      </c>
      <c r="BB914" s="9">
        <f>SUMIFS('BAZA DANYCH'!$M:$M,'BAZA DANYCH'!$B:$B,STATYSTYKI!$B914,'BAZA DANYCH'!$C:$C,STATYSTYKI!$C914,'BAZA DANYCH'!$G:$G,STATYSTYKI!$D914,'BAZA DANYCH'!$K:$K,STATYSTYKI!BB$550)</f>
        <v>1</v>
      </c>
      <c r="BC914" s="9">
        <f>SUMIFS('BAZA DANYCH'!$M:$M,'BAZA DANYCH'!$B:$B,STATYSTYKI!$B914,'BAZA DANYCH'!$C:$C,STATYSTYKI!$C914,'BAZA DANYCH'!$G:$G,STATYSTYKI!$D914,'BAZA DANYCH'!$K:$K,STATYSTYKI!BC$550)</f>
        <v>1</v>
      </c>
      <c r="BD914" s="9">
        <f>SUMIFS('BAZA DANYCH'!$M:$M,'BAZA DANYCH'!$B:$B,STATYSTYKI!$B914,'BAZA DANYCH'!$C:$C,STATYSTYKI!$C914,'BAZA DANYCH'!$G:$G,STATYSTYKI!$D914,'BAZA DANYCH'!$K:$K,STATYSTYKI!BD$550)</f>
        <v>0</v>
      </c>
      <c r="BE914" s="9">
        <f>SUMIFS('BAZA DANYCH'!$M:$M,'BAZA DANYCH'!$B:$B,STATYSTYKI!$B914,'BAZA DANYCH'!$C:$C,STATYSTYKI!$C914,'BAZA DANYCH'!$G:$G,STATYSTYKI!$D914,'BAZA DANYCH'!$K:$K,STATYSTYKI!BE$550)</f>
        <v>3</v>
      </c>
      <c r="BF914" s="9">
        <f>SUMIFS('BAZA DANYCH'!$M:$M,'BAZA DANYCH'!$B:$B,STATYSTYKI!$B914,'BAZA DANYCH'!$C:$C,STATYSTYKI!$C914,'BAZA DANYCH'!$G:$G,STATYSTYKI!$D914,'BAZA DANYCH'!$K:$K,STATYSTYKI!BF$550)</f>
        <v>5</v>
      </c>
      <c r="BG914" s="9">
        <f>SUMIFS('BAZA DANYCH'!$M:$M,'BAZA DANYCH'!$B:$B,STATYSTYKI!$B914,'BAZA DANYCH'!$C:$C,STATYSTYKI!$C914,'BAZA DANYCH'!$G:$G,STATYSTYKI!$D914,'BAZA DANYCH'!$K:$K,STATYSTYKI!BG$550)</f>
        <v>0</v>
      </c>
      <c r="BH914" s="9">
        <f>SUMIFS('BAZA DANYCH'!$M:$M,'BAZA DANYCH'!$B:$B,STATYSTYKI!$B914,'BAZA DANYCH'!$C:$C,STATYSTYKI!$C914,'BAZA DANYCH'!$G:$G,STATYSTYKI!$D914,'BAZA DANYCH'!$K:$K,STATYSTYKI!BH$550)</f>
        <v>2</v>
      </c>
      <c r="BI914" s="9">
        <f>SUMIFS('BAZA DANYCH'!$M:$M,'BAZA DANYCH'!$B:$B,STATYSTYKI!$B914,'BAZA DANYCH'!$C:$C,STATYSTYKI!$C914,'BAZA DANYCH'!$G:$G,STATYSTYKI!$D914,'BAZA DANYCH'!$K:$K,STATYSTYKI!BI$550)</f>
        <v>1</v>
      </c>
      <c r="BJ914" s="9">
        <f>SUMIFS('BAZA DANYCH'!$M:$M,'BAZA DANYCH'!$B:$B,STATYSTYKI!$B914,'BAZA DANYCH'!$C:$C,STATYSTYKI!$C914,'BAZA DANYCH'!$G:$G,STATYSTYKI!$D914,'BAZA DANYCH'!$K:$K,STATYSTYKI!BJ$550)</f>
        <v>2</v>
      </c>
      <c r="BK914" s="9">
        <f>SUMIFS('BAZA DANYCH'!$M:$M,'BAZA DANYCH'!$B:$B,STATYSTYKI!$B914,'BAZA DANYCH'!$C:$C,STATYSTYKI!$C914,'BAZA DANYCH'!$G:$G,STATYSTYKI!$D914,'BAZA DANYCH'!$K:$K,STATYSTYKI!BK$550)</f>
        <v>3</v>
      </c>
      <c r="BL914" s="9">
        <f>SUMIFS('BAZA DANYCH'!$M:$M,'BAZA DANYCH'!$B:$B,STATYSTYKI!$B914,'BAZA DANYCH'!$C:$C,STATYSTYKI!$C914,'BAZA DANYCH'!$G:$G,STATYSTYKI!$D914,'BAZA DANYCH'!$K:$K,STATYSTYKI!BL$550)</f>
        <v>0</v>
      </c>
      <c r="BM914" s="9">
        <f>SUMIFS('BAZA DANYCH'!$M:$M,'BAZA DANYCH'!$B:$B,STATYSTYKI!$B914,'BAZA DANYCH'!$C:$C,STATYSTYKI!$C914,'BAZA DANYCH'!$G:$G,STATYSTYKI!$D914,'BAZA DANYCH'!$K:$K,STATYSTYKI!BM$550)</f>
        <v>4</v>
      </c>
      <c r="BN914" s="9">
        <f>SUMIFS('BAZA DANYCH'!$M:$M,'BAZA DANYCH'!$B:$B,STATYSTYKI!$B914,'BAZA DANYCH'!$C:$C,STATYSTYKI!$C914,'BAZA DANYCH'!$G:$G,STATYSTYKI!$D914,'BAZA DANYCH'!$K:$K,STATYSTYKI!BN$550)</f>
        <v>1</v>
      </c>
      <c r="BO914" s="9">
        <f>SUMIFS('BAZA DANYCH'!$M:$M,'BAZA DANYCH'!$B:$B,STATYSTYKI!$B914,'BAZA DANYCH'!$C:$C,STATYSTYKI!$C914,'BAZA DANYCH'!$G:$G,STATYSTYKI!$D914,'BAZA DANYCH'!$K:$K,STATYSTYKI!BO$550)</f>
        <v>1</v>
      </c>
      <c r="BP914" s="9">
        <f>SUMIFS('BAZA DANYCH'!$M:$M,'BAZA DANYCH'!$B:$B,STATYSTYKI!$B914,'BAZA DANYCH'!$C:$C,STATYSTYKI!$C914,'BAZA DANYCH'!$G:$G,STATYSTYKI!$D914,'BAZA DANYCH'!$K:$K,STATYSTYKI!BP$550)</f>
        <v>0</v>
      </c>
      <c r="BQ914" s="9">
        <f>SUMIFS('BAZA DANYCH'!$M:$M,'BAZA DANYCH'!$B:$B,STATYSTYKI!$B914,'BAZA DANYCH'!$C:$C,STATYSTYKI!$C914,'BAZA DANYCH'!$G:$G,STATYSTYKI!$D914,'BAZA DANYCH'!$K:$K,STATYSTYKI!BQ$550)</f>
        <v>0</v>
      </c>
      <c r="BR914" s="9">
        <f>SUMIFS('BAZA DANYCH'!$M:$M,'BAZA DANYCH'!$B:$B,STATYSTYKI!$B914,'BAZA DANYCH'!$C:$C,STATYSTYKI!$C914,'BAZA DANYCH'!$G:$G,STATYSTYKI!$D914,'BAZA DANYCH'!$K:$K,STATYSTYKI!BR$550)</f>
        <v>2</v>
      </c>
      <c r="BS914" s="9">
        <f>SUMIFS('BAZA DANYCH'!$M:$M,'BAZA DANYCH'!$B:$B,STATYSTYKI!$B914,'BAZA DANYCH'!$C:$C,STATYSTYKI!$C914,'BAZA DANYCH'!$G:$G,STATYSTYKI!$D914,'BAZA DANYCH'!$K:$K,STATYSTYKI!BS$550)</f>
        <v>2</v>
      </c>
      <c r="BT914" s="9">
        <f>SUMIFS('BAZA DANYCH'!$M:$M,'BAZA DANYCH'!$B:$B,STATYSTYKI!$B914,'BAZA DANYCH'!$C:$C,STATYSTYKI!$C914,'BAZA DANYCH'!$G:$G,STATYSTYKI!$D914,'BAZA DANYCH'!$K:$K,STATYSTYKI!BT$550)</f>
        <v>2</v>
      </c>
      <c r="BU914" s="9">
        <f>SUMIFS('BAZA DANYCH'!$M:$M,'BAZA DANYCH'!$B:$B,STATYSTYKI!$B914,'BAZA DANYCH'!$C:$C,STATYSTYKI!$C914,'BAZA DANYCH'!$G:$G,STATYSTYKI!$D914,'BAZA DANYCH'!$K:$K,STATYSTYKI!BU$550)</f>
        <v>0</v>
      </c>
      <c r="BV914" s="9">
        <f>SUMIFS('BAZA DANYCH'!$M:$M,'BAZA DANYCH'!$B:$B,STATYSTYKI!$B914,'BAZA DANYCH'!$C:$C,STATYSTYKI!$C914,'BAZA DANYCH'!$G:$G,STATYSTYKI!$D914,'BAZA DANYCH'!$K:$K,STATYSTYKI!BV$550)</f>
        <v>1</v>
      </c>
      <c r="BW914" s="9">
        <f>SUMIFS('BAZA DANYCH'!$M:$M,'BAZA DANYCH'!$B:$B,STATYSTYKI!$B914,'BAZA DANYCH'!$C:$C,STATYSTYKI!$C914,'BAZA DANYCH'!$G:$G,STATYSTYKI!$D914,'BAZA DANYCH'!$K:$K,STATYSTYKI!BW$550)</f>
        <v>2</v>
      </c>
      <c r="BX914" s="9">
        <f>SUMIFS('BAZA DANYCH'!$M:$M,'BAZA DANYCH'!$B:$B,STATYSTYKI!$B914,'BAZA DANYCH'!$C:$C,STATYSTYKI!$C914,'BAZA DANYCH'!$G:$G,STATYSTYKI!$D914,'BAZA DANYCH'!$K:$K,STATYSTYKI!BX$550)</f>
        <v>1</v>
      </c>
      <c r="BY914" s="9">
        <f>SUMIFS('BAZA DANYCH'!$M:$M,'BAZA DANYCH'!$B:$B,STATYSTYKI!$B914,'BAZA DANYCH'!$C:$C,STATYSTYKI!$C914,'BAZA DANYCH'!$G:$G,STATYSTYKI!$D914,'BAZA DANYCH'!$K:$K,STATYSTYKI!BY$550)</f>
        <v>0</v>
      </c>
      <c r="BZ914" s="9">
        <f>SUMIFS('BAZA DANYCH'!$M:$M,'BAZA DANYCH'!$B:$B,STATYSTYKI!$B914,'BAZA DANYCH'!$C:$C,STATYSTYKI!$C914,'BAZA DANYCH'!$G:$G,STATYSTYKI!$D914,'BAZA DANYCH'!$K:$K,STATYSTYKI!BZ$550)</f>
        <v>4</v>
      </c>
      <c r="CA914" s="9">
        <f>SUMIFS('BAZA DANYCH'!$M:$M,'BAZA DANYCH'!$B:$B,STATYSTYKI!$B914,'BAZA DANYCH'!$C:$C,STATYSTYKI!$C914,'BAZA DANYCH'!$G:$G,STATYSTYKI!$D914,'BAZA DANYCH'!$K:$K,STATYSTYKI!CA$550)</f>
        <v>1</v>
      </c>
      <c r="CB914" s="9">
        <f>SUMIFS('BAZA DANYCH'!$M:$M,'BAZA DANYCH'!$B:$B,STATYSTYKI!$B914,'BAZA DANYCH'!$C:$C,STATYSTYKI!$C914,'BAZA DANYCH'!$G:$G,STATYSTYKI!$D914,'BAZA DANYCH'!$K:$K,STATYSTYKI!CB$550)</f>
        <v>1</v>
      </c>
      <c r="CC914" s="9">
        <f>SUMIFS('BAZA DANYCH'!$M:$M,'BAZA DANYCH'!$B:$B,STATYSTYKI!$B914,'BAZA DANYCH'!$C:$C,STATYSTYKI!$C914,'BAZA DANYCH'!$G:$G,STATYSTYKI!$D914,'BAZA DANYCH'!$K:$K,STATYSTYKI!CC$550)</f>
        <v>4</v>
      </c>
      <c r="CD914" s="9">
        <f>SUMIFS('BAZA DANYCH'!$M:$M,'BAZA DANYCH'!$B:$B,STATYSTYKI!$B914,'BAZA DANYCH'!$C:$C,STATYSTYKI!$C914,'BAZA DANYCH'!$G:$G,STATYSTYKI!$D914,'BAZA DANYCH'!$K:$K,STATYSTYKI!CD$550)</f>
        <v>1</v>
      </c>
      <c r="CE914" s="9">
        <f>SUMIFS('BAZA DANYCH'!$M:$M,'BAZA DANYCH'!$B:$B,STATYSTYKI!$B914,'BAZA DANYCH'!$C:$C,STATYSTYKI!$C914,'BAZA DANYCH'!$G:$G,STATYSTYKI!$D914,'BAZA DANYCH'!$K:$K,STATYSTYKI!CE$550)</f>
        <v>2</v>
      </c>
      <c r="CF914" s="9">
        <f>SUMIFS('BAZA DANYCH'!$M:$M,'BAZA DANYCH'!$B:$B,STATYSTYKI!$B914,'BAZA DANYCH'!$C:$C,STATYSTYKI!$C914,'BAZA DANYCH'!$G:$G,STATYSTYKI!$D914,'BAZA DANYCH'!$K:$K,STATYSTYKI!CF$550)</f>
        <v>0</v>
      </c>
      <c r="CG914" s="9">
        <f>SUMIFS('BAZA DANYCH'!$M:$M,'BAZA DANYCH'!$B:$B,STATYSTYKI!$B914,'BAZA DANYCH'!$C:$C,STATYSTYKI!$C914,'BAZA DANYCH'!$G:$G,STATYSTYKI!$D914,'BAZA DANYCH'!$K:$K,STATYSTYKI!CG$550)</f>
        <v>4</v>
      </c>
      <c r="CH914" s="9">
        <f>SUMIFS('BAZA DANYCH'!$M:$M,'BAZA DANYCH'!$B:$B,STATYSTYKI!$B914,'BAZA DANYCH'!$C:$C,STATYSTYKI!$C914,'BAZA DANYCH'!$G:$G,STATYSTYKI!$D914,'BAZA DANYCH'!$K:$K,STATYSTYKI!CH$550)</f>
        <v>0</v>
      </c>
      <c r="CI914" s="9">
        <f>SUMIFS('BAZA DANYCH'!$M:$M,'BAZA DANYCH'!$B:$B,STATYSTYKI!$B914,'BAZA DANYCH'!$C:$C,STATYSTYKI!$C914,'BAZA DANYCH'!$G:$G,STATYSTYKI!$D914,'BAZA DANYCH'!$K:$K,STATYSTYKI!CI$550)</f>
        <v>2</v>
      </c>
      <c r="CJ914" s="9">
        <f>SUMIFS('BAZA DANYCH'!$M:$M,'BAZA DANYCH'!$B:$B,STATYSTYKI!$B914,'BAZA DANYCH'!$C:$C,STATYSTYKI!$C914,'BAZA DANYCH'!$G:$G,STATYSTYKI!$D914,'BAZA DANYCH'!$K:$K,STATYSTYKI!CJ$550)</f>
        <v>2</v>
      </c>
      <c r="CK914" s="9">
        <f>SUMIFS('BAZA DANYCH'!$M:$M,'BAZA DANYCH'!$B:$B,STATYSTYKI!$B914,'BAZA DANYCH'!$C:$C,STATYSTYKI!$C914,'BAZA DANYCH'!$G:$G,STATYSTYKI!$D914,'BAZA DANYCH'!$K:$K,STATYSTYKI!CK$550)</f>
        <v>0</v>
      </c>
      <c r="CL914" s="9">
        <f>SUMIFS('BAZA DANYCH'!$M:$M,'BAZA DANYCH'!$B:$B,STATYSTYKI!$B914,'BAZA DANYCH'!$C:$C,STATYSTYKI!$C914,'BAZA DANYCH'!$G:$G,STATYSTYKI!$D914,'BAZA DANYCH'!$K:$K,STATYSTYKI!CL$550)</f>
        <v>2</v>
      </c>
      <c r="CM914" s="9">
        <f>SUMIFS('BAZA DANYCH'!$M:$M,'BAZA DANYCH'!$B:$B,STATYSTYKI!$B914,'BAZA DANYCH'!$C:$C,STATYSTYKI!$C914,'BAZA DANYCH'!$G:$G,STATYSTYKI!$D914,'BAZA DANYCH'!$K:$K,STATYSTYKI!CM$550)</f>
        <v>1</v>
      </c>
      <c r="CN914" s="9">
        <f>SUMIFS('BAZA DANYCH'!$M:$M,'BAZA DANYCH'!$B:$B,STATYSTYKI!$B914,'BAZA DANYCH'!$C:$C,STATYSTYKI!$C914,'BAZA DANYCH'!$G:$G,STATYSTYKI!$D914,'BAZA DANYCH'!$K:$K,STATYSTYKI!CN$550)</f>
        <v>0</v>
      </c>
      <c r="CO914" s="9">
        <f>SUMIFS('BAZA DANYCH'!$M:$M,'BAZA DANYCH'!$B:$B,STATYSTYKI!$B914,'BAZA DANYCH'!$C:$C,STATYSTYKI!$C914,'BAZA DANYCH'!$G:$G,STATYSTYKI!$D914,'BAZA DANYCH'!$K:$K,STATYSTYKI!CO$550)</f>
        <v>0</v>
      </c>
      <c r="CP914" s="9">
        <f>SUMIFS('BAZA DANYCH'!$M:$M,'BAZA DANYCH'!$B:$B,STATYSTYKI!$B914,'BAZA DANYCH'!$C:$C,STATYSTYKI!$C914,'BAZA DANYCH'!$G:$G,STATYSTYKI!$D914,'BAZA DANYCH'!$K:$K,STATYSTYKI!CP$550)</f>
        <v>1</v>
      </c>
      <c r="CQ914" s="9">
        <f>SUMIFS('BAZA DANYCH'!$M:$M,'BAZA DANYCH'!$B:$B,STATYSTYKI!$B914,'BAZA DANYCH'!$C:$C,STATYSTYKI!$C914,'BAZA DANYCH'!$G:$G,STATYSTYKI!$D914,'BAZA DANYCH'!$K:$K,STATYSTYKI!CQ$550)</f>
        <v>2</v>
      </c>
      <c r="CR914" s="9">
        <f>SUMIFS('BAZA DANYCH'!$M:$M,'BAZA DANYCH'!$B:$B,STATYSTYKI!$B914,'BAZA DANYCH'!$C:$C,STATYSTYKI!$C914,'BAZA DANYCH'!$G:$G,STATYSTYKI!$D914,'BAZA DANYCH'!$K:$K,STATYSTYKI!CR$550)</f>
        <v>0</v>
      </c>
      <c r="CS914" s="9">
        <f>SUMIFS('BAZA DANYCH'!$M:$M,'BAZA DANYCH'!$B:$B,STATYSTYKI!$B914,'BAZA DANYCH'!$C:$C,STATYSTYKI!$C914,'BAZA DANYCH'!$G:$G,STATYSTYKI!$D914,'BAZA DANYCH'!$K:$K,STATYSTYKI!CS$550)</f>
        <v>0</v>
      </c>
      <c r="CT914" s="9">
        <f>SUMIFS('BAZA DANYCH'!$M:$M,'BAZA DANYCH'!$B:$B,STATYSTYKI!$B914,'BAZA DANYCH'!$C:$C,STATYSTYKI!$C914,'BAZA DANYCH'!$G:$G,STATYSTYKI!$D914,'BAZA DANYCH'!$K:$K,STATYSTYKI!CT$550)</f>
        <v>0</v>
      </c>
      <c r="CU914" s="9">
        <f>SUMIFS('BAZA DANYCH'!$M:$M,'BAZA DANYCH'!$B:$B,STATYSTYKI!$B914,'BAZA DANYCH'!$C:$C,STATYSTYKI!$C914,'BAZA DANYCH'!$G:$G,STATYSTYKI!$D914,'BAZA DANYCH'!$K:$K,STATYSTYKI!CU$550)</f>
        <v>0</v>
      </c>
      <c r="CV914" s="9">
        <f>SUMIFS('BAZA DANYCH'!$M:$M,'BAZA DANYCH'!$B:$B,STATYSTYKI!$B914,'BAZA DANYCH'!$C:$C,STATYSTYKI!$C914,'BAZA DANYCH'!$G:$G,STATYSTYKI!$D914,'BAZA DANYCH'!$K:$K,STATYSTYKI!CV$550)</f>
        <v>0</v>
      </c>
      <c r="CW914" s="9">
        <f>SUMIFS('BAZA DANYCH'!$M:$M,'BAZA DANYCH'!$B:$B,STATYSTYKI!$B914,'BAZA DANYCH'!$C:$C,STATYSTYKI!$C914,'BAZA DANYCH'!$G:$G,STATYSTYKI!$D914,'BAZA DANYCH'!$K:$K,STATYSTYKI!CW$550)</f>
        <v>3</v>
      </c>
      <c r="CX914" s="9">
        <f>SUMIFS('BAZA DANYCH'!$M:$M,'BAZA DANYCH'!$B:$B,STATYSTYKI!$B914,'BAZA DANYCH'!$C:$C,STATYSTYKI!$C914,'BAZA DANYCH'!$G:$G,STATYSTYKI!$D914,'BAZA DANYCH'!$K:$K,STATYSTYKI!CX$550)</f>
        <v>0</v>
      </c>
    </row>
    <row r="915" spans="1:102" hidden="1">
      <c r="A915" s="8"/>
      <c r="B915" s="60" t="s">
        <v>195</v>
      </c>
      <c r="C915" s="61" t="s">
        <v>196</v>
      </c>
      <c r="D915" s="61" t="s">
        <v>197</v>
      </c>
      <c r="E915" s="82" t="s">
        <v>10</v>
      </c>
      <c r="F915" s="64">
        <f t="shared" si="280"/>
        <v>368</v>
      </c>
      <c r="G915" s="9">
        <f>SUMIFS('BAZA DANYCH'!$T:$T,'BAZA DANYCH'!$B:$B,STATYSTYKI!$B915,'BAZA DANYCH'!$C:$C,STATYSTYKI!$C915,'BAZA DANYCH'!$G:$G,STATYSTYKI!$D915,'BAZA DANYCH'!$K:$K,STATYSTYKI!G$550)</f>
        <v>0</v>
      </c>
      <c r="H915" s="9">
        <f>SUMIFS('BAZA DANYCH'!$T:$T,'BAZA DANYCH'!$B:$B,STATYSTYKI!$B915,'BAZA DANYCH'!$C:$C,STATYSTYKI!$C915,'BAZA DANYCH'!$G:$G,STATYSTYKI!$D915,'BAZA DANYCH'!$K:$K,STATYSTYKI!H$550)</f>
        <v>0</v>
      </c>
      <c r="I915" s="9">
        <f>SUMIFS('BAZA DANYCH'!$T:$T,'BAZA DANYCH'!$B:$B,STATYSTYKI!$B915,'BAZA DANYCH'!$C:$C,STATYSTYKI!$C915,'BAZA DANYCH'!$G:$G,STATYSTYKI!$D915,'BAZA DANYCH'!$K:$K,STATYSTYKI!I$550)</f>
        <v>0</v>
      </c>
      <c r="J915" s="9">
        <f>SUMIFS('BAZA DANYCH'!$T:$T,'BAZA DANYCH'!$B:$B,STATYSTYKI!$B915,'BAZA DANYCH'!$C:$C,STATYSTYKI!$C915,'BAZA DANYCH'!$G:$G,STATYSTYKI!$D915,'BAZA DANYCH'!$K:$K,STATYSTYKI!J$550)</f>
        <v>0</v>
      </c>
      <c r="K915" s="9">
        <f>SUMIFS('BAZA DANYCH'!$T:$T,'BAZA DANYCH'!$B:$B,STATYSTYKI!$B915,'BAZA DANYCH'!$C:$C,STATYSTYKI!$C915,'BAZA DANYCH'!$G:$G,STATYSTYKI!$D915,'BAZA DANYCH'!$K:$K,STATYSTYKI!K$550)</f>
        <v>0</v>
      </c>
      <c r="L915" s="9">
        <f>SUMIFS('BAZA DANYCH'!$T:$T,'BAZA DANYCH'!$B:$B,STATYSTYKI!$B915,'BAZA DANYCH'!$C:$C,STATYSTYKI!$C915,'BAZA DANYCH'!$G:$G,STATYSTYKI!$D915,'BAZA DANYCH'!$K:$K,STATYSTYKI!L$550)</f>
        <v>0</v>
      </c>
      <c r="M915" s="9">
        <f>SUMIFS('BAZA DANYCH'!$T:$T,'BAZA DANYCH'!$B:$B,STATYSTYKI!$B915,'BAZA DANYCH'!$C:$C,STATYSTYKI!$C915,'BAZA DANYCH'!$G:$G,STATYSTYKI!$D915,'BAZA DANYCH'!$K:$K,STATYSTYKI!M$550)</f>
        <v>1</v>
      </c>
      <c r="N915" s="9">
        <f>SUMIFS('BAZA DANYCH'!$T:$T,'BAZA DANYCH'!$B:$B,STATYSTYKI!$B915,'BAZA DANYCH'!$C:$C,STATYSTYKI!$C915,'BAZA DANYCH'!$G:$G,STATYSTYKI!$D915,'BAZA DANYCH'!$K:$K,STATYSTYKI!N$550)</f>
        <v>0</v>
      </c>
      <c r="O915" s="9">
        <f>SUMIFS('BAZA DANYCH'!$T:$T,'BAZA DANYCH'!$B:$B,STATYSTYKI!$B915,'BAZA DANYCH'!$C:$C,STATYSTYKI!$C915,'BAZA DANYCH'!$G:$G,STATYSTYKI!$D915,'BAZA DANYCH'!$K:$K,STATYSTYKI!O$550)</f>
        <v>0</v>
      </c>
      <c r="P915" s="9">
        <f>SUMIFS('BAZA DANYCH'!$T:$T,'BAZA DANYCH'!$B:$B,STATYSTYKI!$B915,'BAZA DANYCH'!$C:$C,STATYSTYKI!$C915,'BAZA DANYCH'!$G:$G,STATYSTYKI!$D915,'BAZA DANYCH'!$K:$K,STATYSTYKI!P$550)</f>
        <v>0</v>
      </c>
      <c r="Q915" s="9">
        <f>SUMIFS('BAZA DANYCH'!$T:$T,'BAZA DANYCH'!$B:$B,STATYSTYKI!$B915,'BAZA DANYCH'!$C:$C,STATYSTYKI!$C915,'BAZA DANYCH'!$G:$G,STATYSTYKI!$D915,'BAZA DANYCH'!$K:$K,STATYSTYKI!Q$550)</f>
        <v>0</v>
      </c>
      <c r="R915" s="9">
        <f>SUMIFS('BAZA DANYCH'!$T:$T,'BAZA DANYCH'!$B:$B,STATYSTYKI!$B915,'BAZA DANYCH'!$C:$C,STATYSTYKI!$C915,'BAZA DANYCH'!$G:$G,STATYSTYKI!$D915,'BAZA DANYCH'!$K:$K,STATYSTYKI!R$550)</f>
        <v>0</v>
      </c>
      <c r="S915" s="9">
        <f>SUMIFS('BAZA DANYCH'!$T:$T,'BAZA DANYCH'!$B:$B,STATYSTYKI!$B915,'BAZA DANYCH'!$C:$C,STATYSTYKI!$C915,'BAZA DANYCH'!$G:$G,STATYSTYKI!$D915,'BAZA DANYCH'!$K:$K,STATYSTYKI!S$550)</f>
        <v>0</v>
      </c>
      <c r="T915" s="9">
        <f>SUMIFS('BAZA DANYCH'!$T:$T,'BAZA DANYCH'!$B:$B,STATYSTYKI!$B915,'BAZA DANYCH'!$C:$C,STATYSTYKI!$C915,'BAZA DANYCH'!$G:$G,STATYSTYKI!$D915,'BAZA DANYCH'!$K:$K,STATYSTYKI!T$550)</f>
        <v>0</v>
      </c>
      <c r="U915" s="9">
        <f>SUMIFS('BAZA DANYCH'!$T:$T,'BAZA DANYCH'!$B:$B,STATYSTYKI!$B915,'BAZA DANYCH'!$C:$C,STATYSTYKI!$C915,'BAZA DANYCH'!$G:$G,STATYSTYKI!$D915,'BAZA DANYCH'!$K:$K,STATYSTYKI!U$550)</f>
        <v>0</v>
      </c>
      <c r="V915" s="9">
        <f>SUMIFS('BAZA DANYCH'!$T:$T,'BAZA DANYCH'!$B:$B,STATYSTYKI!$B915,'BAZA DANYCH'!$C:$C,STATYSTYKI!$C915,'BAZA DANYCH'!$G:$G,STATYSTYKI!$D915,'BAZA DANYCH'!$K:$K,STATYSTYKI!V$550)</f>
        <v>0</v>
      </c>
      <c r="W915" s="9">
        <f>SUMIFS('BAZA DANYCH'!$T:$T,'BAZA DANYCH'!$B:$B,STATYSTYKI!$B915,'BAZA DANYCH'!$C:$C,STATYSTYKI!$C915,'BAZA DANYCH'!$G:$G,STATYSTYKI!$D915,'BAZA DANYCH'!$K:$K,STATYSTYKI!W$550)</f>
        <v>1</v>
      </c>
      <c r="X915" s="9">
        <f>SUMIFS('BAZA DANYCH'!$T:$T,'BAZA DANYCH'!$B:$B,STATYSTYKI!$B915,'BAZA DANYCH'!$C:$C,STATYSTYKI!$C915,'BAZA DANYCH'!$G:$G,STATYSTYKI!$D915,'BAZA DANYCH'!$K:$K,STATYSTYKI!X$550)</f>
        <v>0</v>
      </c>
      <c r="Y915" s="9">
        <f>SUMIFS('BAZA DANYCH'!$T:$T,'BAZA DANYCH'!$B:$B,STATYSTYKI!$B915,'BAZA DANYCH'!$C:$C,STATYSTYKI!$C915,'BAZA DANYCH'!$G:$G,STATYSTYKI!$D915,'BAZA DANYCH'!$K:$K,STATYSTYKI!Y$550)</f>
        <v>1</v>
      </c>
      <c r="Z915" s="9">
        <f>SUMIFS('BAZA DANYCH'!$T:$T,'BAZA DANYCH'!$B:$B,STATYSTYKI!$B915,'BAZA DANYCH'!$C:$C,STATYSTYKI!$C915,'BAZA DANYCH'!$G:$G,STATYSTYKI!$D915,'BAZA DANYCH'!$K:$K,STATYSTYKI!Z$550)</f>
        <v>1</v>
      </c>
      <c r="AA915" s="9">
        <f>SUMIFS('BAZA DANYCH'!$T:$T,'BAZA DANYCH'!$B:$B,STATYSTYKI!$B915,'BAZA DANYCH'!$C:$C,STATYSTYKI!$C915,'BAZA DANYCH'!$G:$G,STATYSTYKI!$D915,'BAZA DANYCH'!$K:$K,STATYSTYKI!AA$550)</f>
        <v>0</v>
      </c>
      <c r="AB915" s="9">
        <f>SUMIFS('BAZA DANYCH'!$T:$T,'BAZA DANYCH'!$B:$B,STATYSTYKI!$B915,'BAZA DANYCH'!$C:$C,STATYSTYKI!$C915,'BAZA DANYCH'!$G:$G,STATYSTYKI!$D915,'BAZA DANYCH'!$K:$K,STATYSTYKI!AB$550)</f>
        <v>7</v>
      </c>
      <c r="AC915" s="9">
        <f>SUMIFS('BAZA DANYCH'!$T:$T,'BAZA DANYCH'!$B:$B,STATYSTYKI!$B915,'BAZA DANYCH'!$C:$C,STATYSTYKI!$C915,'BAZA DANYCH'!$G:$G,STATYSTYKI!$D915,'BAZA DANYCH'!$K:$K,STATYSTYKI!AC$550)</f>
        <v>3</v>
      </c>
      <c r="AD915" s="9">
        <f>SUMIFS('BAZA DANYCH'!$T:$T,'BAZA DANYCH'!$B:$B,STATYSTYKI!$B915,'BAZA DANYCH'!$C:$C,STATYSTYKI!$C915,'BAZA DANYCH'!$G:$G,STATYSTYKI!$D915,'BAZA DANYCH'!$K:$K,STATYSTYKI!AD$550)</f>
        <v>2</v>
      </c>
      <c r="AE915" s="9">
        <f>SUMIFS('BAZA DANYCH'!$T:$T,'BAZA DANYCH'!$B:$B,STATYSTYKI!$B915,'BAZA DANYCH'!$C:$C,STATYSTYKI!$C915,'BAZA DANYCH'!$G:$G,STATYSTYKI!$D915,'BAZA DANYCH'!$K:$K,STATYSTYKI!AE$550)</f>
        <v>3</v>
      </c>
      <c r="AF915" s="9">
        <f>SUMIFS('BAZA DANYCH'!$T:$T,'BAZA DANYCH'!$B:$B,STATYSTYKI!$B915,'BAZA DANYCH'!$C:$C,STATYSTYKI!$C915,'BAZA DANYCH'!$G:$G,STATYSTYKI!$D915,'BAZA DANYCH'!$K:$K,STATYSTYKI!AF$550)</f>
        <v>1</v>
      </c>
      <c r="AG915" s="9">
        <f>SUMIFS('BAZA DANYCH'!$T:$T,'BAZA DANYCH'!$B:$B,STATYSTYKI!$B915,'BAZA DANYCH'!$C:$C,STATYSTYKI!$C915,'BAZA DANYCH'!$G:$G,STATYSTYKI!$D915,'BAZA DANYCH'!$K:$K,STATYSTYKI!AG$550)</f>
        <v>6</v>
      </c>
      <c r="AH915" s="9">
        <f>SUMIFS('BAZA DANYCH'!$T:$T,'BAZA DANYCH'!$B:$B,STATYSTYKI!$B915,'BAZA DANYCH'!$C:$C,STATYSTYKI!$C915,'BAZA DANYCH'!$G:$G,STATYSTYKI!$D915,'BAZA DANYCH'!$K:$K,STATYSTYKI!AH$550)</f>
        <v>5</v>
      </c>
      <c r="AI915" s="9">
        <f>SUMIFS('BAZA DANYCH'!$T:$T,'BAZA DANYCH'!$B:$B,STATYSTYKI!$B915,'BAZA DANYCH'!$C:$C,STATYSTYKI!$C915,'BAZA DANYCH'!$G:$G,STATYSTYKI!$D915,'BAZA DANYCH'!$K:$K,STATYSTYKI!AI$550)</f>
        <v>4</v>
      </c>
      <c r="AJ915" s="9">
        <f>SUMIFS('BAZA DANYCH'!$T:$T,'BAZA DANYCH'!$B:$B,STATYSTYKI!$B915,'BAZA DANYCH'!$C:$C,STATYSTYKI!$C915,'BAZA DANYCH'!$G:$G,STATYSTYKI!$D915,'BAZA DANYCH'!$K:$K,STATYSTYKI!AJ$550)</f>
        <v>3</v>
      </c>
      <c r="AK915" s="9">
        <f>SUMIFS('BAZA DANYCH'!$T:$T,'BAZA DANYCH'!$B:$B,STATYSTYKI!$B915,'BAZA DANYCH'!$C:$C,STATYSTYKI!$C915,'BAZA DANYCH'!$G:$G,STATYSTYKI!$D915,'BAZA DANYCH'!$K:$K,STATYSTYKI!AK$550)</f>
        <v>6</v>
      </c>
      <c r="AL915" s="9">
        <f>SUMIFS('BAZA DANYCH'!$T:$T,'BAZA DANYCH'!$B:$B,STATYSTYKI!$B915,'BAZA DANYCH'!$C:$C,STATYSTYKI!$C915,'BAZA DANYCH'!$G:$G,STATYSTYKI!$D915,'BAZA DANYCH'!$K:$K,STATYSTYKI!AL$550)</f>
        <v>6</v>
      </c>
      <c r="AM915" s="9">
        <f>SUMIFS('BAZA DANYCH'!$T:$T,'BAZA DANYCH'!$B:$B,STATYSTYKI!$B915,'BAZA DANYCH'!$C:$C,STATYSTYKI!$C915,'BAZA DANYCH'!$G:$G,STATYSTYKI!$D915,'BAZA DANYCH'!$K:$K,STATYSTYKI!AM$550)</f>
        <v>12</v>
      </c>
      <c r="AN915" s="9">
        <f>SUMIFS('BAZA DANYCH'!$T:$T,'BAZA DANYCH'!$B:$B,STATYSTYKI!$B915,'BAZA DANYCH'!$C:$C,STATYSTYKI!$C915,'BAZA DANYCH'!$G:$G,STATYSTYKI!$D915,'BAZA DANYCH'!$K:$K,STATYSTYKI!AN$550)</f>
        <v>12</v>
      </c>
      <c r="AO915" s="9">
        <f>SUMIFS('BAZA DANYCH'!$T:$T,'BAZA DANYCH'!$B:$B,STATYSTYKI!$B915,'BAZA DANYCH'!$C:$C,STATYSTYKI!$C915,'BAZA DANYCH'!$G:$G,STATYSTYKI!$D915,'BAZA DANYCH'!$K:$K,STATYSTYKI!AO$550)</f>
        <v>8</v>
      </c>
      <c r="AP915" s="9">
        <f>SUMIFS('BAZA DANYCH'!$T:$T,'BAZA DANYCH'!$B:$B,STATYSTYKI!$B915,'BAZA DANYCH'!$C:$C,STATYSTYKI!$C915,'BAZA DANYCH'!$G:$G,STATYSTYKI!$D915,'BAZA DANYCH'!$K:$K,STATYSTYKI!AP$550)</f>
        <v>9</v>
      </c>
      <c r="AQ915" s="9">
        <f>SUMIFS('BAZA DANYCH'!$T:$T,'BAZA DANYCH'!$B:$B,STATYSTYKI!$B915,'BAZA DANYCH'!$C:$C,STATYSTYKI!$C915,'BAZA DANYCH'!$G:$G,STATYSTYKI!$D915,'BAZA DANYCH'!$K:$K,STATYSTYKI!AQ$550)</f>
        <v>2</v>
      </c>
      <c r="AR915" s="9">
        <f>SUMIFS('BAZA DANYCH'!$T:$T,'BAZA DANYCH'!$B:$B,STATYSTYKI!$B915,'BAZA DANYCH'!$C:$C,STATYSTYKI!$C915,'BAZA DANYCH'!$G:$G,STATYSTYKI!$D915,'BAZA DANYCH'!$K:$K,STATYSTYKI!AR$550)</f>
        <v>3</v>
      </c>
      <c r="AS915" s="9">
        <f>SUMIFS('BAZA DANYCH'!$T:$T,'BAZA DANYCH'!$B:$B,STATYSTYKI!$B915,'BAZA DANYCH'!$C:$C,STATYSTYKI!$C915,'BAZA DANYCH'!$G:$G,STATYSTYKI!$D915,'BAZA DANYCH'!$K:$K,STATYSTYKI!AS$550)</f>
        <v>8</v>
      </c>
      <c r="AT915" s="9">
        <f>SUMIFS('BAZA DANYCH'!$T:$T,'BAZA DANYCH'!$B:$B,STATYSTYKI!$B915,'BAZA DANYCH'!$C:$C,STATYSTYKI!$C915,'BAZA DANYCH'!$G:$G,STATYSTYKI!$D915,'BAZA DANYCH'!$K:$K,STATYSTYKI!AT$550)</f>
        <v>4</v>
      </c>
      <c r="AU915" s="9">
        <f>SUMIFS('BAZA DANYCH'!$T:$T,'BAZA DANYCH'!$B:$B,STATYSTYKI!$B915,'BAZA DANYCH'!$C:$C,STATYSTYKI!$C915,'BAZA DANYCH'!$G:$G,STATYSTYKI!$D915,'BAZA DANYCH'!$K:$K,STATYSTYKI!AU$550)</f>
        <v>10</v>
      </c>
      <c r="AV915" s="9">
        <f>SUMIFS('BAZA DANYCH'!$T:$T,'BAZA DANYCH'!$B:$B,STATYSTYKI!$B915,'BAZA DANYCH'!$C:$C,STATYSTYKI!$C915,'BAZA DANYCH'!$G:$G,STATYSTYKI!$D915,'BAZA DANYCH'!$K:$K,STATYSTYKI!AV$550)</f>
        <v>6</v>
      </c>
      <c r="AW915" s="9">
        <f>SUMIFS('BAZA DANYCH'!$T:$T,'BAZA DANYCH'!$B:$B,STATYSTYKI!$B915,'BAZA DANYCH'!$C:$C,STATYSTYKI!$C915,'BAZA DANYCH'!$G:$G,STATYSTYKI!$D915,'BAZA DANYCH'!$K:$K,STATYSTYKI!AW$550)</f>
        <v>6</v>
      </c>
      <c r="AX915" s="9">
        <f>SUMIFS('BAZA DANYCH'!$T:$T,'BAZA DANYCH'!$B:$B,STATYSTYKI!$B915,'BAZA DANYCH'!$C:$C,STATYSTYKI!$C915,'BAZA DANYCH'!$G:$G,STATYSTYKI!$D915,'BAZA DANYCH'!$K:$K,STATYSTYKI!AX$550)</f>
        <v>3</v>
      </c>
      <c r="AY915" s="9">
        <f>SUMIFS('BAZA DANYCH'!$T:$T,'BAZA DANYCH'!$B:$B,STATYSTYKI!$B915,'BAZA DANYCH'!$C:$C,STATYSTYKI!$C915,'BAZA DANYCH'!$G:$G,STATYSTYKI!$D915,'BAZA DANYCH'!$K:$K,STATYSTYKI!AY$550)</f>
        <v>6</v>
      </c>
      <c r="AZ915" s="9">
        <f>SUMIFS('BAZA DANYCH'!$T:$T,'BAZA DANYCH'!$B:$B,STATYSTYKI!$B915,'BAZA DANYCH'!$C:$C,STATYSTYKI!$C915,'BAZA DANYCH'!$G:$G,STATYSTYKI!$D915,'BAZA DANYCH'!$K:$K,STATYSTYKI!AZ$550)</f>
        <v>3</v>
      </c>
      <c r="BA915" s="9">
        <f>SUMIFS('BAZA DANYCH'!$T:$T,'BAZA DANYCH'!$B:$B,STATYSTYKI!$B915,'BAZA DANYCH'!$C:$C,STATYSTYKI!$C915,'BAZA DANYCH'!$G:$G,STATYSTYKI!$D915,'BAZA DANYCH'!$K:$K,STATYSTYKI!BA$550)</f>
        <v>4</v>
      </c>
      <c r="BB915" s="9">
        <f>SUMIFS('BAZA DANYCH'!$T:$T,'BAZA DANYCH'!$B:$B,STATYSTYKI!$B915,'BAZA DANYCH'!$C:$C,STATYSTYKI!$C915,'BAZA DANYCH'!$G:$G,STATYSTYKI!$D915,'BAZA DANYCH'!$K:$K,STATYSTYKI!BB$550)</f>
        <v>3</v>
      </c>
      <c r="BC915" s="9">
        <f>SUMIFS('BAZA DANYCH'!$T:$T,'BAZA DANYCH'!$B:$B,STATYSTYKI!$B915,'BAZA DANYCH'!$C:$C,STATYSTYKI!$C915,'BAZA DANYCH'!$G:$G,STATYSTYKI!$D915,'BAZA DANYCH'!$K:$K,STATYSTYKI!BC$550)</f>
        <v>4</v>
      </c>
      <c r="BD915" s="9">
        <f>SUMIFS('BAZA DANYCH'!$T:$T,'BAZA DANYCH'!$B:$B,STATYSTYKI!$B915,'BAZA DANYCH'!$C:$C,STATYSTYKI!$C915,'BAZA DANYCH'!$G:$G,STATYSTYKI!$D915,'BAZA DANYCH'!$K:$K,STATYSTYKI!BD$550)</f>
        <v>5</v>
      </c>
      <c r="BE915" s="9">
        <f>SUMIFS('BAZA DANYCH'!$T:$T,'BAZA DANYCH'!$B:$B,STATYSTYKI!$B915,'BAZA DANYCH'!$C:$C,STATYSTYKI!$C915,'BAZA DANYCH'!$G:$G,STATYSTYKI!$D915,'BAZA DANYCH'!$K:$K,STATYSTYKI!BE$550)</f>
        <v>1</v>
      </c>
      <c r="BF915" s="9">
        <f>SUMIFS('BAZA DANYCH'!$T:$T,'BAZA DANYCH'!$B:$B,STATYSTYKI!$B915,'BAZA DANYCH'!$C:$C,STATYSTYKI!$C915,'BAZA DANYCH'!$G:$G,STATYSTYKI!$D915,'BAZA DANYCH'!$K:$K,STATYSTYKI!BF$550)</f>
        <v>2</v>
      </c>
      <c r="BG915" s="9">
        <f>SUMIFS('BAZA DANYCH'!$T:$T,'BAZA DANYCH'!$B:$B,STATYSTYKI!$B915,'BAZA DANYCH'!$C:$C,STATYSTYKI!$C915,'BAZA DANYCH'!$G:$G,STATYSTYKI!$D915,'BAZA DANYCH'!$K:$K,STATYSTYKI!BG$550)</f>
        <v>2</v>
      </c>
      <c r="BH915" s="9">
        <f>SUMIFS('BAZA DANYCH'!$T:$T,'BAZA DANYCH'!$B:$B,STATYSTYKI!$B915,'BAZA DANYCH'!$C:$C,STATYSTYKI!$C915,'BAZA DANYCH'!$G:$G,STATYSTYKI!$D915,'BAZA DANYCH'!$K:$K,STATYSTYKI!BH$550)</f>
        <v>6</v>
      </c>
      <c r="BI915" s="9">
        <f>SUMIFS('BAZA DANYCH'!$T:$T,'BAZA DANYCH'!$B:$B,STATYSTYKI!$B915,'BAZA DANYCH'!$C:$C,STATYSTYKI!$C915,'BAZA DANYCH'!$G:$G,STATYSTYKI!$D915,'BAZA DANYCH'!$K:$K,STATYSTYKI!BI$550)</f>
        <v>4</v>
      </c>
      <c r="BJ915" s="9">
        <f>SUMIFS('BAZA DANYCH'!$T:$T,'BAZA DANYCH'!$B:$B,STATYSTYKI!$B915,'BAZA DANYCH'!$C:$C,STATYSTYKI!$C915,'BAZA DANYCH'!$G:$G,STATYSTYKI!$D915,'BAZA DANYCH'!$K:$K,STATYSTYKI!BJ$550)</f>
        <v>5</v>
      </c>
      <c r="BK915" s="9">
        <f>SUMIFS('BAZA DANYCH'!$T:$T,'BAZA DANYCH'!$B:$B,STATYSTYKI!$B915,'BAZA DANYCH'!$C:$C,STATYSTYKI!$C915,'BAZA DANYCH'!$G:$G,STATYSTYKI!$D915,'BAZA DANYCH'!$K:$K,STATYSTYKI!BK$550)</f>
        <v>7</v>
      </c>
      <c r="BL915" s="9">
        <f>SUMIFS('BAZA DANYCH'!$T:$T,'BAZA DANYCH'!$B:$B,STATYSTYKI!$B915,'BAZA DANYCH'!$C:$C,STATYSTYKI!$C915,'BAZA DANYCH'!$G:$G,STATYSTYKI!$D915,'BAZA DANYCH'!$K:$K,STATYSTYKI!BL$550)</f>
        <v>3</v>
      </c>
      <c r="BM915" s="9">
        <f>SUMIFS('BAZA DANYCH'!$T:$T,'BAZA DANYCH'!$B:$B,STATYSTYKI!$B915,'BAZA DANYCH'!$C:$C,STATYSTYKI!$C915,'BAZA DANYCH'!$G:$G,STATYSTYKI!$D915,'BAZA DANYCH'!$K:$K,STATYSTYKI!BM$550)</f>
        <v>6</v>
      </c>
      <c r="BN915" s="9">
        <f>SUMIFS('BAZA DANYCH'!$T:$T,'BAZA DANYCH'!$B:$B,STATYSTYKI!$B915,'BAZA DANYCH'!$C:$C,STATYSTYKI!$C915,'BAZA DANYCH'!$G:$G,STATYSTYKI!$D915,'BAZA DANYCH'!$K:$K,STATYSTYKI!BN$550)</f>
        <v>8</v>
      </c>
      <c r="BO915" s="9">
        <f>SUMIFS('BAZA DANYCH'!$T:$T,'BAZA DANYCH'!$B:$B,STATYSTYKI!$B915,'BAZA DANYCH'!$C:$C,STATYSTYKI!$C915,'BAZA DANYCH'!$G:$G,STATYSTYKI!$D915,'BAZA DANYCH'!$K:$K,STATYSTYKI!BO$550)</f>
        <v>12</v>
      </c>
      <c r="BP915" s="9">
        <f>SUMIFS('BAZA DANYCH'!$T:$T,'BAZA DANYCH'!$B:$B,STATYSTYKI!$B915,'BAZA DANYCH'!$C:$C,STATYSTYKI!$C915,'BAZA DANYCH'!$G:$G,STATYSTYKI!$D915,'BAZA DANYCH'!$K:$K,STATYSTYKI!BP$550)</f>
        <v>9</v>
      </c>
      <c r="BQ915" s="9">
        <f>SUMIFS('BAZA DANYCH'!$T:$T,'BAZA DANYCH'!$B:$B,STATYSTYKI!$B915,'BAZA DANYCH'!$C:$C,STATYSTYKI!$C915,'BAZA DANYCH'!$G:$G,STATYSTYKI!$D915,'BAZA DANYCH'!$K:$K,STATYSTYKI!BQ$550)</f>
        <v>2</v>
      </c>
      <c r="BR915" s="9">
        <f>SUMIFS('BAZA DANYCH'!$T:$T,'BAZA DANYCH'!$B:$B,STATYSTYKI!$B915,'BAZA DANYCH'!$C:$C,STATYSTYKI!$C915,'BAZA DANYCH'!$G:$G,STATYSTYKI!$D915,'BAZA DANYCH'!$K:$K,STATYSTYKI!BR$550)</f>
        <v>8</v>
      </c>
      <c r="BS915" s="9">
        <f>SUMIFS('BAZA DANYCH'!$T:$T,'BAZA DANYCH'!$B:$B,STATYSTYKI!$B915,'BAZA DANYCH'!$C:$C,STATYSTYKI!$C915,'BAZA DANYCH'!$G:$G,STATYSTYKI!$D915,'BAZA DANYCH'!$K:$K,STATYSTYKI!BS$550)</f>
        <v>3</v>
      </c>
      <c r="BT915" s="9">
        <f>SUMIFS('BAZA DANYCH'!$T:$T,'BAZA DANYCH'!$B:$B,STATYSTYKI!$B915,'BAZA DANYCH'!$C:$C,STATYSTYKI!$C915,'BAZA DANYCH'!$G:$G,STATYSTYKI!$D915,'BAZA DANYCH'!$K:$K,STATYSTYKI!BT$550)</f>
        <v>6</v>
      </c>
      <c r="BU915" s="9">
        <f>SUMIFS('BAZA DANYCH'!$T:$T,'BAZA DANYCH'!$B:$B,STATYSTYKI!$B915,'BAZA DANYCH'!$C:$C,STATYSTYKI!$C915,'BAZA DANYCH'!$G:$G,STATYSTYKI!$D915,'BAZA DANYCH'!$K:$K,STATYSTYKI!BU$550)</f>
        <v>7</v>
      </c>
      <c r="BV915" s="9">
        <f>SUMIFS('BAZA DANYCH'!$T:$T,'BAZA DANYCH'!$B:$B,STATYSTYKI!$B915,'BAZA DANYCH'!$C:$C,STATYSTYKI!$C915,'BAZA DANYCH'!$G:$G,STATYSTYKI!$D915,'BAZA DANYCH'!$K:$K,STATYSTYKI!BV$550)</f>
        <v>7</v>
      </c>
      <c r="BW915" s="9">
        <f>SUMIFS('BAZA DANYCH'!$T:$T,'BAZA DANYCH'!$B:$B,STATYSTYKI!$B915,'BAZA DANYCH'!$C:$C,STATYSTYKI!$C915,'BAZA DANYCH'!$G:$G,STATYSTYKI!$D915,'BAZA DANYCH'!$K:$K,STATYSTYKI!BW$550)</f>
        <v>7</v>
      </c>
      <c r="BX915" s="9">
        <f>SUMIFS('BAZA DANYCH'!$T:$T,'BAZA DANYCH'!$B:$B,STATYSTYKI!$B915,'BAZA DANYCH'!$C:$C,STATYSTYKI!$C915,'BAZA DANYCH'!$G:$G,STATYSTYKI!$D915,'BAZA DANYCH'!$K:$K,STATYSTYKI!BX$550)</f>
        <v>10</v>
      </c>
      <c r="BY915" s="9">
        <f>SUMIFS('BAZA DANYCH'!$T:$T,'BAZA DANYCH'!$B:$B,STATYSTYKI!$B915,'BAZA DANYCH'!$C:$C,STATYSTYKI!$C915,'BAZA DANYCH'!$G:$G,STATYSTYKI!$D915,'BAZA DANYCH'!$K:$K,STATYSTYKI!BY$550)</f>
        <v>10</v>
      </c>
      <c r="BZ915" s="9">
        <f>SUMIFS('BAZA DANYCH'!$T:$T,'BAZA DANYCH'!$B:$B,STATYSTYKI!$B915,'BAZA DANYCH'!$C:$C,STATYSTYKI!$C915,'BAZA DANYCH'!$G:$G,STATYSTYKI!$D915,'BAZA DANYCH'!$K:$K,STATYSTYKI!BZ$550)</f>
        <v>4</v>
      </c>
      <c r="CA915" s="9">
        <f>SUMIFS('BAZA DANYCH'!$T:$T,'BAZA DANYCH'!$B:$B,STATYSTYKI!$B915,'BAZA DANYCH'!$C:$C,STATYSTYKI!$C915,'BAZA DANYCH'!$G:$G,STATYSTYKI!$D915,'BAZA DANYCH'!$K:$K,STATYSTYKI!CA$550)</f>
        <v>7</v>
      </c>
      <c r="CB915" s="9">
        <f>SUMIFS('BAZA DANYCH'!$T:$T,'BAZA DANYCH'!$B:$B,STATYSTYKI!$B915,'BAZA DANYCH'!$C:$C,STATYSTYKI!$C915,'BAZA DANYCH'!$G:$G,STATYSTYKI!$D915,'BAZA DANYCH'!$K:$K,STATYSTYKI!CB$550)</f>
        <v>5</v>
      </c>
      <c r="CC915" s="9">
        <f>SUMIFS('BAZA DANYCH'!$T:$T,'BAZA DANYCH'!$B:$B,STATYSTYKI!$B915,'BAZA DANYCH'!$C:$C,STATYSTYKI!$C915,'BAZA DANYCH'!$G:$G,STATYSTYKI!$D915,'BAZA DANYCH'!$K:$K,STATYSTYKI!CC$550)</f>
        <v>7</v>
      </c>
      <c r="CD915" s="9">
        <f>SUMIFS('BAZA DANYCH'!$T:$T,'BAZA DANYCH'!$B:$B,STATYSTYKI!$B915,'BAZA DANYCH'!$C:$C,STATYSTYKI!$C915,'BAZA DANYCH'!$G:$G,STATYSTYKI!$D915,'BAZA DANYCH'!$K:$K,STATYSTYKI!CD$550)</f>
        <v>4</v>
      </c>
      <c r="CE915" s="9">
        <f>SUMIFS('BAZA DANYCH'!$T:$T,'BAZA DANYCH'!$B:$B,STATYSTYKI!$B915,'BAZA DANYCH'!$C:$C,STATYSTYKI!$C915,'BAZA DANYCH'!$G:$G,STATYSTYKI!$D915,'BAZA DANYCH'!$K:$K,STATYSTYKI!CE$550)</f>
        <v>3</v>
      </c>
      <c r="CF915" s="9">
        <f>SUMIFS('BAZA DANYCH'!$T:$T,'BAZA DANYCH'!$B:$B,STATYSTYKI!$B915,'BAZA DANYCH'!$C:$C,STATYSTYKI!$C915,'BAZA DANYCH'!$G:$G,STATYSTYKI!$D915,'BAZA DANYCH'!$K:$K,STATYSTYKI!CF$550)</f>
        <v>3</v>
      </c>
      <c r="CG915" s="9">
        <f>SUMIFS('BAZA DANYCH'!$T:$T,'BAZA DANYCH'!$B:$B,STATYSTYKI!$B915,'BAZA DANYCH'!$C:$C,STATYSTYKI!$C915,'BAZA DANYCH'!$G:$G,STATYSTYKI!$D915,'BAZA DANYCH'!$K:$K,STATYSTYKI!CG$550)</f>
        <v>6</v>
      </c>
      <c r="CH915" s="9">
        <f>SUMIFS('BAZA DANYCH'!$T:$T,'BAZA DANYCH'!$B:$B,STATYSTYKI!$B915,'BAZA DANYCH'!$C:$C,STATYSTYKI!$C915,'BAZA DANYCH'!$G:$G,STATYSTYKI!$D915,'BAZA DANYCH'!$K:$K,STATYSTYKI!CH$550)</f>
        <v>7</v>
      </c>
      <c r="CI915" s="9">
        <f>SUMIFS('BAZA DANYCH'!$T:$T,'BAZA DANYCH'!$B:$B,STATYSTYKI!$B915,'BAZA DANYCH'!$C:$C,STATYSTYKI!$C915,'BAZA DANYCH'!$G:$G,STATYSTYKI!$D915,'BAZA DANYCH'!$K:$K,STATYSTYKI!CI$550)</f>
        <v>5</v>
      </c>
      <c r="CJ915" s="9">
        <f>SUMIFS('BAZA DANYCH'!$T:$T,'BAZA DANYCH'!$B:$B,STATYSTYKI!$B915,'BAZA DANYCH'!$C:$C,STATYSTYKI!$C915,'BAZA DANYCH'!$G:$G,STATYSTYKI!$D915,'BAZA DANYCH'!$K:$K,STATYSTYKI!CJ$550)</f>
        <v>3</v>
      </c>
      <c r="CK915" s="9">
        <f>SUMIFS('BAZA DANYCH'!$T:$T,'BAZA DANYCH'!$B:$B,STATYSTYKI!$B915,'BAZA DANYCH'!$C:$C,STATYSTYKI!$C915,'BAZA DANYCH'!$G:$G,STATYSTYKI!$D915,'BAZA DANYCH'!$K:$K,STATYSTYKI!CK$550)</f>
        <v>5</v>
      </c>
      <c r="CL915" s="9">
        <f>SUMIFS('BAZA DANYCH'!$T:$T,'BAZA DANYCH'!$B:$B,STATYSTYKI!$B915,'BAZA DANYCH'!$C:$C,STATYSTYKI!$C915,'BAZA DANYCH'!$G:$G,STATYSTYKI!$D915,'BAZA DANYCH'!$K:$K,STATYSTYKI!CL$550)</f>
        <v>3</v>
      </c>
      <c r="CM915" s="9">
        <f>SUMIFS('BAZA DANYCH'!$T:$T,'BAZA DANYCH'!$B:$B,STATYSTYKI!$B915,'BAZA DANYCH'!$C:$C,STATYSTYKI!$C915,'BAZA DANYCH'!$G:$G,STATYSTYKI!$D915,'BAZA DANYCH'!$K:$K,STATYSTYKI!CM$550)</f>
        <v>3</v>
      </c>
      <c r="CN915" s="9">
        <f>SUMIFS('BAZA DANYCH'!$T:$T,'BAZA DANYCH'!$B:$B,STATYSTYKI!$B915,'BAZA DANYCH'!$C:$C,STATYSTYKI!$C915,'BAZA DANYCH'!$G:$G,STATYSTYKI!$D915,'BAZA DANYCH'!$K:$K,STATYSTYKI!CN$550)</f>
        <v>4</v>
      </c>
      <c r="CO915" s="9">
        <f>SUMIFS('BAZA DANYCH'!$T:$T,'BAZA DANYCH'!$B:$B,STATYSTYKI!$B915,'BAZA DANYCH'!$C:$C,STATYSTYKI!$C915,'BAZA DANYCH'!$G:$G,STATYSTYKI!$D915,'BAZA DANYCH'!$K:$K,STATYSTYKI!CO$550)</f>
        <v>2</v>
      </c>
      <c r="CP915" s="9">
        <f>SUMIFS('BAZA DANYCH'!$T:$T,'BAZA DANYCH'!$B:$B,STATYSTYKI!$B915,'BAZA DANYCH'!$C:$C,STATYSTYKI!$C915,'BAZA DANYCH'!$G:$G,STATYSTYKI!$D915,'BAZA DANYCH'!$K:$K,STATYSTYKI!CP$550)</f>
        <v>1</v>
      </c>
      <c r="CQ915" s="9">
        <f>SUMIFS('BAZA DANYCH'!$T:$T,'BAZA DANYCH'!$B:$B,STATYSTYKI!$B915,'BAZA DANYCH'!$C:$C,STATYSTYKI!$C915,'BAZA DANYCH'!$G:$G,STATYSTYKI!$D915,'BAZA DANYCH'!$K:$K,STATYSTYKI!CQ$550)</f>
        <v>5</v>
      </c>
      <c r="CR915" s="9">
        <f>SUMIFS('BAZA DANYCH'!$T:$T,'BAZA DANYCH'!$B:$B,STATYSTYKI!$B915,'BAZA DANYCH'!$C:$C,STATYSTYKI!$C915,'BAZA DANYCH'!$G:$G,STATYSTYKI!$D915,'BAZA DANYCH'!$K:$K,STATYSTYKI!CR$550)</f>
        <v>3</v>
      </c>
      <c r="CS915" s="9">
        <f>SUMIFS('BAZA DANYCH'!$T:$T,'BAZA DANYCH'!$B:$B,STATYSTYKI!$B915,'BAZA DANYCH'!$C:$C,STATYSTYKI!$C915,'BAZA DANYCH'!$G:$G,STATYSTYKI!$D915,'BAZA DANYCH'!$K:$K,STATYSTYKI!CS$550)</f>
        <v>2</v>
      </c>
      <c r="CT915" s="9">
        <f>SUMIFS('BAZA DANYCH'!$T:$T,'BAZA DANYCH'!$B:$B,STATYSTYKI!$B915,'BAZA DANYCH'!$C:$C,STATYSTYKI!$C915,'BAZA DANYCH'!$G:$G,STATYSTYKI!$D915,'BAZA DANYCH'!$K:$K,STATYSTYKI!CT$550)</f>
        <v>0</v>
      </c>
      <c r="CU915" s="9">
        <f>SUMIFS('BAZA DANYCH'!$T:$T,'BAZA DANYCH'!$B:$B,STATYSTYKI!$B915,'BAZA DANYCH'!$C:$C,STATYSTYKI!$C915,'BAZA DANYCH'!$G:$G,STATYSTYKI!$D915,'BAZA DANYCH'!$K:$K,STATYSTYKI!CU$550)</f>
        <v>0</v>
      </c>
      <c r="CV915" s="9">
        <f>SUMIFS('BAZA DANYCH'!$T:$T,'BAZA DANYCH'!$B:$B,STATYSTYKI!$B915,'BAZA DANYCH'!$C:$C,STATYSTYKI!$C915,'BAZA DANYCH'!$G:$G,STATYSTYKI!$D915,'BAZA DANYCH'!$K:$K,STATYSTYKI!CV$550)</f>
        <v>1</v>
      </c>
      <c r="CW915" s="9">
        <f>SUMIFS('BAZA DANYCH'!$T:$T,'BAZA DANYCH'!$B:$B,STATYSTYKI!$B915,'BAZA DANYCH'!$C:$C,STATYSTYKI!$C915,'BAZA DANYCH'!$G:$G,STATYSTYKI!$D915,'BAZA DANYCH'!$K:$K,STATYSTYKI!CW$550)</f>
        <v>1</v>
      </c>
      <c r="CX915" s="9">
        <f>SUMIFS('BAZA DANYCH'!$T:$T,'BAZA DANYCH'!$B:$B,STATYSTYKI!$B915,'BAZA DANYCH'!$C:$C,STATYSTYKI!$C915,'BAZA DANYCH'!$G:$G,STATYSTYKI!$D915,'BAZA DANYCH'!$K:$K,STATYSTYKI!CX$550)</f>
        <v>1</v>
      </c>
    </row>
    <row r="916" spans="1:102" hidden="1">
      <c r="A916" s="8"/>
      <c r="B916" s="60" t="s">
        <v>195</v>
      </c>
      <c r="C916" s="61" t="s">
        <v>196</v>
      </c>
      <c r="D916" s="61" t="s">
        <v>197</v>
      </c>
      <c r="E916" s="82" t="s">
        <v>5</v>
      </c>
      <c r="F916" s="64">
        <f t="shared" si="280"/>
        <v>373</v>
      </c>
      <c r="G916" s="9">
        <f>SUMIFS('BAZA DANYCH'!$O:$O,'BAZA DANYCH'!$B:$B,STATYSTYKI!$B916,'BAZA DANYCH'!$C:$C,STATYSTYKI!$C916,'BAZA DANYCH'!$G:$G,STATYSTYKI!$D916,'BAZA DANYCH'!$K:$K,STATYSTYKI!G$550)</f>
        <v>0</v>
      </c>
      <c r="H916" s="9">
        <f>SUMIFS('BAZA DANYCH'!$O:$O,'BAZA DANYCH'!$B:$B,STATYSTYKI!$B916,'BAZA DANYCH'!$C:$C,STATYSTYKI!$C916,'BAZA DANYCH'!$G:$G,STATYSTYKI!$D916,'BAZA DANYCH'!$K:$K,STATYSTYKI!H$550)</f>
        <v>0</v>
      </c>
      <c r="I916" s="9">
        <f>SUMIFS('BAZA DANYCH'!$O:$O,'BAZA DANYCH'!$B:$B,STATYSTYKI!$B916,'BAZA DANYCH'!$C:$C,STATYSTYKI!$C916,'BAZA DANYCH'!$G:$G,STATYSTYKI!$D916,'BAZA DANYCH'!$K:$K,STATYSTYKI!I$550)</f>
        <v>0</v>
      </c>
      <c r="J916" s="9">
        <f>SUMIFS('BAZA DANYCH'!$O:$O,'BAZA DANYCH'!$B:$B,STATYSTYKI!$B916,'BAZA DANYCH'!$C:$C,STATYSTYKI!$C916,'BAZA DANYCH'!$G:$G,STATYSTYKI!$D916,'BAZA DANYCH'!$K:$K,STATYSTYKI!J$550)</f>
        <v>1</v>
      </c>
      <c r="K916" s="9">
        <f>SUMIFS('BAZA DANYCH'!$O:$O,'BAZA DANYCH'!$B:$B,STATYSTYKI!$B916,'BAZA DANYCH'!$C:$C,STATYSTYKI!$C916,'BAZA DANYCH'!$G:$G,STATYSTYKI!$D916,'BAZA DANYCH'!$K:$K,STATYSTYKI!K$550)</f>
        <v>0</v>
      </c>
      <c r="L916" s="9">
        <f>SUMIFS('BAZA DANYCH'!$O:$O,'BAZA DANYCH'!$B:$B,STATYSTYKI!$B916,'BAZA DANYCH'!$C:$C,STATYSTYKI!$C916,'BAZA DANYCH'!$G:$G,STATYSTYKI!$D916,'BAZA DANYCH'!$K:$K,STATYSTYKI!L$550)</f>
        <v>0</v>
      </c>
      <c r="M916" s="9">
        <f>SUMIFS('BAZA DANYCH'!$O:$O,'BAZA DANYCH'!$B:$B,STATYSTYKI!$B916,'BAZA DANYCH'!$C:$C,STATYSTYKI!$C916,'BAZA DANYCH'!$G:$G,STATYSTYKI!$D916,'BAZA DANYCH'!$K:$K,STATYSTYKI!M$550)</f>
        <v>0</v>
      </c>
      <c r="N916" s="9">
        <f>SUMIFS('BAZA DANYCH'!$O:$O,'BAZA DANYCH'!$B:$B,STATYSTYKI!$B916,'BAZA DANYCH'!$C:$C,STATYSTYKI!$C916,'BAZA DANYCH'!$G:$G,STATYSTYKI!$D916,'BAZA DANYCH'!$K:$K,STATYSTYKI!N$550)</f>
        <v>0</v>
      </c>
      <c r="O916" s="9">
        <f>SUMIFS('BAZA DANYCH'!$O:$O,'BAZA DANYCH'!$B:$B,STATYSTYKI!$B916,'BAZA DANYCH'!$C:$C,STATYSTYKI!$C916,'BAZA DANYCH'!$G:$G,STATYSTYKI!$D916,'BAZA DANYCH'!$K:$K,STATYSTYKI!O$550)</f>
        <v>0</v>
      </c>
      <c r="P916" s="9">
        <f>SUMIFS('BAZA DANYCH'!$O:$O,'BAZA DANYCH'!$B:$B,STATYSTYKI!$B916,'BAZA DANYCH'!$C:$C,STATYSTYKI!$C916,'BAZA DANYCH'!$G:$G,STATYSTYKI!$D916,'BAZA DANYCH'!$K:$K,STATYSTYKI!P$550)</f>
        <v>0</v>
      </c>
      <c r="Q916" s="9">
        <f>SUMIFS('BAZA DANYCH'!$O:$O,'BAZA DANYCH'!$B:$B,STATYSTYKI!$B916,'BAZA DANYCH'!$C:$C,STATYSTYKI!$C916,'BAZA DANYCH'!$G:$G,STATYSTYKI!$D916,'BAZA DANYCH'!$K:$K,STATYSTYKI!Q$550)</f>
        <v>0</v>
      </c>
      <c r="R916" s="9">
        <f>SUMIFS('BAZA DANYCH'!$O:$O,'BAZA DANYCH'!$B:$B,STATYSTYKI!$B916,'BAZA DANYCH'!$C:$C,STATYSTYKI!$C916,'BAZA DANYCH'!$G:$G,STATYSTYKI!$D916,'BAZA DANYCH'!$K:$K,STATYSTYKI!R$550)</f>
        <v>0</v>
      </c>
      <c r="S916" s="9">
        <f>SUMIFS('BAZA DANYCH'!$O:$O,'BAZA DANYCH'!$B:$B,STATYSTYKI!$B916,'BAZA DANYCH'!$C:$C,STATYSTYKI!$C916,'BAZA DANYCH'!$G:$G,STATYSTYKI!$D916,'BAZA DANYCH'!$K:$K,STATYSTYKI!S$550)</f>
        <v>2</v>
      </c>
      <c r="T916" s="9">
        <f>SUMIFS('BAZA DANYCH'!$O:$O,'BAZA DANYCH'!$B:$B,STATYSTYKI!$B916,'BAZA DANYCH'!$C:$C,STATYSTYKI!$C916,'BAZA DANYCH'!$G:$G,STATYSTYKI!$D916,'BAZA DANYCH'!$K:$K,STATYSTYKI!T$550)</f>
        <v>2</v>
      </c>
      <c r="U916" s="9">
        <f>SUMIFS('BAZA DANYCH'!$O:$O,'BAZA DANYCH'!$B:$B,STATYSTYKI!$B916,'BAZA DANYCH'!$C:$C,STATYSTYKI!$C916,'BAZA DANYCH'!$G:$G,STATYSTYKI!$D916,'BAZA DANYCH'!$K:$K,STATYSTYKI!U$550)</f>
        <v>1</v>
      </c>
      <c r="V916" s="9">
        <f>SUMIFS('BAZA DANYCH'!$O:$O,'BAZA DANYCH'!$B:$B,STATYSTYKI!$B916,'BAZA DANYCH'!$C:$C,STATYSTYKI!$C916,'BAZA DANYCH'!$G:$G,STATYSTYKI!$D916,'BAZA DANYCH'!$K:$K,STATYSTYKI!V$550)</f>
        <v>2</v>
      </c>
      <c r="W916" s="9">
        <f>SUMIFS('BAZA DANYCH'!$O:$O,'BAZA DANYCH'!$B:$B,STATYSTYKI!$B916,'BAZA DANYCH'!$C:$C,STATYSTYKI!$C916,'BAZA DANYCH'!$G:$G,STATYSTYKI!$D916,'BAZA DANYCH'!$K:$K,STATYSTYKI!W$550)</f>
        <v>2</v>
      </c>
      <c r="X916" s="9">
        <f>SUMIFS('BAZA DANYCH'!$O:$O,'BAZA DANYCH'!$B:$B,STATYSTYKI!$B916,'BAZA DANYCH'!$C:$C,STATYSTYKI!$C916,'BAZA DANYCH'!$G:$G,STATYSTYKI!$D916,'BAZA DANYCH'!$K:$K,STATYSTYKI!X$550)</f>
        <v>4</v>
      </c>
      <c r="Y916" s="9">
        <f>SUMIFS('BAZA DANYCH'!$O:$O,'BAZA DANYCH'!$B:$B,STATYSTYKI!$B916,'BAZA DANYCH'!$C:$C,STATYSTYKI!$C916,'BAZA DANYCH'!$G:$G,STATYSTYKI!$D916,'BAZA DANYCH'!$K:$K,STATYSTYKI!Y$550)</f>
        <v>1</v>
      </c>
      <c r="Z916" s="9">
        <f>SUMIFS('BAZA DANYCH'!$O:$O,'BAZA DANYCH'!$B:$B,STATYSTYKI!$B916,'BAZA DANYCH'!$C:$C,STATYSTYKI!$C916,'BAZA DANYCH'!$G:$G,STATYSTYKI!$D916,'BAZA DANYCH'!$K:$K,STATYSTYKI!Z$550)</f>
        <v>1</v>
      </c>
      <c r="AA916" s="9">
        <f>SUMIFS('BAZA DANYCH'!$O:$O,'BAZA DANYCH'!$B:$B,STATYSTYKI!$B916,'BAZA DANYCH'!$C:$C,STATYSTYKI!$C916,'BAZA DANYCH'!$G:$G,STATYSTYKI!$D916,'BAZA DANYCH'!$K:$K,STATYSTYKI!AA$550)</f>
        <v>0</v>
      </c>
      <c r="AB916" s="9">
        <f>SUMIFS('BAZA DANYCH'!$O:$O,'BAZA DANYCH'!$B:$B,STATYSTYKI!$B916,'BAZA DANYCH'!$C:$C,STATYSTYKI!$C916,'BAZA DANYCH'!$G:$G,STATYSTYKI!$D916,'BAZA DANYCH'!$K:$K,STATYSTYKI!AB$550)</f>
        <v>4</v>
      </c>
      <c r="AC916" s="9">
        <f>SUMIFS('BAZA DANYCH'!$O:$O,'BAZA DANYCH'!$B:$B,STATYSTYKI!$B916,'BAZA DANYCH'!$C:$C,STATYSTYKI!$C916,'BAZA DANYCH'!$G:$G,STATYSTYKI!$D916,'BAZA DANYCH'!$K:$K,STATYSTYKI!AC$550)</f>
        <v>3</v>
      </c>
      <c r="AD916" s="9">
        <f>SUMIFS('BAZA DANYCH'!$O:$O,'BAZA DANYCH'!$B:$B,STATYSTYKI!$B916,'BAZA DANYCH'!$C:$C,STATYSTYKI!$C916,'BAZA DANYCH'!$G:$G,STATYSTYKI!$D916,'BAZA DANYCH'!$K:$K,STATYSTYKI!AD$550)</f>
        <v>0</v>
      </c>
      <c r="AE916" s="9">
        <f>SUMIFS('BAZA DANYCH'!$O:$O,'BAZA DANYCH'!$B:$B,STATYSTYKI!$B916,'BAZA DANYCH'!$C:$C,STATYSTYKI!$C916,'BAZA DANYCH'!$G:$G,STATYSTYKI!$D916,'BAZA DANYCH'!$K:$K,STATYSTYKI!AE$550)</f>
        <v>4</v>
      </c>
      <c r="AF916" s="9">
        <f>SUMIFS('BAZA DANYCH'!$O:$O,'BAZA DANYCH'!$B:$B,STATYSTYKI!$B916,'BAZA DANYCH'!$C:$C,STATYSTYKI!$C916,'BAZA DANYCH'!$G:$G,STATYSTYKI!$D916,'BAZA DANYCH'!$K:$K,STATYSTYKI!AF$550)</f>
        <v>8</v>
      </c>
      <c r="AG916" s="9">
        <f>SUMIFS('BAZA DANYCH'!$O:$O,'BAZA DANYCH'!$B:$B,STATYSTYKI!$B916,'BAZA DANYCH'!$C:$C,STATYSTYKI!$C916,'BAZA DANYCH'!$G:$G,STATYSTYKI!$D916,'BAZA DANYCH'!$K:$K,STATYSTYKI!AG$550)</f>
        <v>7</v>
      </c>
      <c r="AH916" s="9">
        <f>SUMIFS('BAZA DANYCH'!$O:$O,'BAZA DANYCH'!$B:$B,STATYSTYKI!$B916,'BAZA DANYCH'!$C:$C,STATYSTYKI!$C916,'BAZA DANYCH'!$G:$G,STATYSTYKI!$D916,'BAZA DANYCH'!$K:$K,STATYSTYKI!AH$550)</f>
        <v>7</v>
      </c>
      <c r="AI916" s="9">
        <f>SUMIFS('BAZA DANYCH'!$O:$O,'BAZA DANYCH'!$B:$B,STATYSTYKI!$B916,'BAZA DANYCH'!$C:$C,STATYSTYKI!$C916,'BAZA DANYCH'!$G:$G,STATYSTYKI!$D916,'BAZA DANYCH'!$K:$K,STATYSTYKI!AI$550)</f>
        <v>5</v>
      </c>
      <c r="AJ916" s="9">
        <f>SUMIFS('BAZA DANYCH'!$O:$O,'BAZA DANYCH'!$B:$B,STATYSTYKI!$B916,'BAZA DANYCH'!$C:$C,STATYSTYKI!$C916,'BAZA DANYCH'!$G:$G,STATYSTYKI!$D916,'BAZA DANYCH'!$K:$K,STATYSTYKI!AJ$550)</f>
        <v>5</v>
      </c>
      <c r="AK916" s="9">
        <f>SUMIFS('BAZA DANYCH'!$O:$O,'BAZA DANYCH'!$B:$B,STATYSTYKI!$B916,'BAZA DANYCH'!$C:$C,STATYSTYKI!$C916,'BAZA DANYCH'!$G:$G,STATYSTYKI!$D916,'BAZA DANYCH'!$K:$K,STATYSTYKI!AK$550)</f>
        <v>6</v>
      </c>
      <c r="AL916" s="9">
        <f>SUMIFS('BAZA DANYCH'!$O:$O,'BAZA DANYCH'!$B:$B,STATYSTYKI!$B916,'BAZA DANYCH'!$C:$C,STATYSTYKI!$C916,'BAZA DANYCH'!$G:$G,STATYSTYKI!$D916,'BAZA DANYCH'!$K:$K,STATYSTYKI!AL$550)</f>
        <v>3</v>
      </c>
      <c r="AM916" s="9">
        <f>SUMIFS('BAZA DANYCH'!$O:$O,'BAZA DANYCH'!$B:$B,STATYSTYKI!$B916,'BAZA DANYCH'!$C:$C,STATYSTYKI!$C916,'BAZA DANYCH'!$G:$G,STATYSTYKI!$D916,'BAZA DANYCH'!$K:$K,STATYSTYKI!AM$550)</f>
        <v>7</v>
      </c>
      <c r="AN916" s="9">
        <f>SUMIFS('BAZA DANYCH'!$O:$O,'BAZA DANYCH'!$B:$B,STATYSTYKI!$B916,'BAZA DANYCH'!$C:$C,STATYSTYKI!$C916,'BAZA DANYCH'!$G:$G,STATYSTYKI!$D916,'BAZA DANYCH'!$K:$K,STATYSTYKI!AN$550)</f>
        <v>10</v>
      </c>
      <c r="AO916" s="9">
        <f>SUMIFS('BAZA DANYCH'!$O:$O,'BAZA DANYCH'!$B:$B,STATYSTYKI!$B916,'BAZA DANYCH'!$C:$C,STATYSTYKI!$C916,'BAZA DANYCH'!$G:$G,STATYSTYKI!$D916,'BAZA DANYCH'!$K:$K,STATYSTYKI!AO$550)</f>
        <v>10</v>
      </c>
      <c r="AP916" s="9">
        <f>SUMIFS('BAZA DANYCH'!$O:$O,'BAZA DANYCH'!$B:$B,STATYSTYKI!$B916,'BAZA DANYCH'!$C:$C,STATYSTYKI!$C916,'BAZA DANYCH'!$G:$G,STATYSTYKI!$D916,'BAZA DANYCH'!$K:$K,STATYSTYKI!AP$550)</f>
        <v>7</v>
      </c>
      <c r="AQ916" s="9">
        <f>SUMIFS('BAZA DANYCH'!$O:$O,'BAZA DANYCH'!$B:$B,STATYSTYKI!$B916,'BAZA DANYCH'!$C:$C,STATYSTYKI!$C916,'BAZA DANYCH'!$G:$G,STATYSTYKI!$D916,'BAZA DANYCH'!$K:$K,STATYSTYKI!AQ$550)</f>
        <v>8</v>
      </c>
      <c r="AR916" s="9">
        <f>SUMIFS('BAZA DANYCH'!$O:$O,'BAZA DANYCH'!$B:$B,STATYSTYKI!$B916,'BAZA DANYCH'!$C:$C,STATYSTYKI!$C916,'BAZA DANYCH'!$G:$G,STATYSTYKI!$D916,'BAZA DANYCH'!$K:$K,STATYSTYKI!AR$550)</f>
        <v>12</v>
      </c>
      <c r="AS916" s="9">
        <f>SUMIFS('BAZA DANYCH'!$O:$O,'BAZA DANYCH'!$B:$B,STATYSTYKI!$B916,'BAZA DANYCH'!$C:$C,STATYSTYKI!$C916,'BAZA DANYCH'!$G:$G,STATYSTYKI!$D916,'BAZA DANYCH'!$K:$K,STATYSTYKI!AS$550)</f>
        <v>9</v>
      </c>
      <c r="AT916" s="9">
        <f>SUMIFS('BAZA DANYCH'!$O:$O,'BAZA DANYCH'!$B:$B,STATYSTYKI!$B916,'BAZA DANYCH'!$C:$C,STATYSTYKI!$C916,'BAZA DANYCH'!$G:$G,STATYSTYKI!$D916,'BAZA DANYCH'!$K:$K,STATYSTYKI!AT$550)</f>
        <v>15</v>
      </c>
      <c r="AU916" s="9">
        <f>SUMIFS('BAZA DANYCH'!$O:$O,'BAZA DANYCH'!$B:$B,STATYSTYKI!$B916,'BAZA DANYCH'!$C:$C,STATYSTYKI!$C916,'BAZA DANYCH'!$G:$G,STATYSTYKI!$D916,'BAZA DANYCH'!$K:$K,STATYSTYKI!AU$550)</f>
        <v>6</v>
      </c>
      <c r="AV916" s="9">
        <f>SUMIFS('BAZA DANYCH'!$O:$O,'BAZA DANYCH'!$B:$B,STATYSTYKI!$B916,'BAZA DANYCH'!$C:$C,STATYSTYKI!$C916,'BAZA DANYCH'!$G:$G,STATYSTYKI!$D916,'BAZA DANYCH'!$K:$K,STATYSTYKI!AV$550)</f>
        <v>9</v>
      </c>
      <c r="AW916" s="9">
        <f>SUMIFS('BAZA DANYCH'!$O:$O,'BAZA DANYCH'!$B:$B,STATYSTYKI!$B916,'BAZA DANYCH'!$C:$C,STATYSTYKI!$C916,'BAZA DANYCH'!$G:$G,STATYSTYKI!$D916,'BAZA DANYCH'!$K:$K,STATYSTYKI!AW$550)</f>
        <v>9</v>
      </c>
      <c r="AX916" s="9">
        <f>SUMIFS('BAZA DANYCH'!$O:$O,'BAZA DANYCH'!$B:$B,STATYSTYKI!$B916,'BAZA DANYCH'!$C:$C,STATYSTYKI!$C916,'BAZA DANYCH'!$G:$G,STATYSTYKI!$D916,'BAZA DANYCH'!$K:$K,STATYSTYKI!AX$550)</f>
        <v>9</v>
      </c>
      <c r="AY916" s="9">
        <f>SUMIFS('BAZA DANYCH'!$O:$O,'BAZA DANYCH'!$B:$B,STATYSTYKI!$B916,'BAZA DANYCH'!$C:$C,STATYSTYKI!$C916,'BAZA DANYCH'!$G:$G,STATYSTYKI!$D916,'BAZA DANYCH'!$K:$K,STATYSTYKI!AY$550)</f>
        <v>12</v>
      </c>
      <c r="AZ916" s="9">
        <f>SUMIFS('BAZA DANYCH'!$O:$O,'BAZA DANYCH'!$B:$B,STATYSTYKI!$B916,'BAZA DANYCH'!$C:$C,STATYSTYKI!$C916,'BAZA DANYCH'!$G:$G,STATYSTYKI!$D916,'BAZA DANYCH'!$K:$K,STATYSTYKI!AZ$550)</f>
        <v>9</v>
      </c>
      <c r="BA916" s="9">
        <f>SUMIFS('BAZA DANYCH'!$O:$O,'BAZA DANYCH'!$B:$B,STATYSTYKI!$B916,'BAZA DANYCH'!$C:$C,STATYSTYKI!$C916,'BAZA DANYCH'!$G:$G,STATYSTYKI!$D916,'BAZA DANYCH'!$K:$K,STATYSTYKI!BA$550)</f>
        <v>18</v>
      </c>
      <c r="BB916" s="9">
        <f>SUMIFS('BAZA DANYCH'!$O:$O,'BAZA DANYCH'!$B:$B,STATYSTYKI!$B916,'BAZA DANYCH'!$C:$C,STATYSTYKI!$C916,'BAZA DANYCH'!$G:$G,STATYSTYKI!$D916,'BAZA DANYCH'!$K:$K,STATYSTYKI!BB$550)</f>
        <v>12</v>
      </c>
      <c r="BC916" s="9">
        <f>SUMIFS('BAZA DANYCH'!$O:$O,'BAZA DANYCH'!$B:$B,STATYSTYKI!$B916,'BAZA DANYCH'!$C:$C,STATYSTYKI!$C916,'BAZA DANYCH'!$G:$G,STATYSTYKI!$D916,'BAZA DANYCH'!$K:$K,STATYSTYKI!BC$550)</f>
        <v>8</v>
      </c>
      <c r="BD916" s="9">
        <f>SUMIFS('BAZA DANYCH'!$O:$O,'BAZA DANYCH'!$B:$B,STATYSTYKI!$B916,'BAZA DANYCH'!$C:$C,STATYSTYKI!$C916,'BAZA DANYCH'!$G:$G,STATYSTYKI!$D916,'BAZA DANYCH'!$K:$K,STATYSTYKI!BD$550)</f>
        <v>7</v>
      </c>
      <c r="BE916" s="9">
        <f>SUMIFS('BAZA DANYCH'!$O:$O,'BAZA DANYCH'!$B:$B,STATYSTYKI!$B916,'BAZA DANYCH'!$C:$C,STATYSTYKI!$C916,'BAZA DANYCH'!$G:$G,STATYSTYKI!$D916,'BAZA DANYCH'!$K:$K,STATYSTYKI!BE$550)</f>
        <v>5</v>
      </c>
      <c r="BF916" s="9">
        <f>SUMIFS('BAZA DANYCH'!$O:$O,'BAZA DANYCH'!$B:$B,STATYSTYKI!$B916,'BAZA DANYCH'!$C:$C,STATYSTYKI!$C916,'BAZA DANYCH'!$G:$G,STATYSTYKI!$D916,'BAZA DANYCH'!$K:$K,STATYSTYKI!BF$550)</f>
        <v>9</v>
      </c>
      <c r="BG916" s="9">
        <f>SUMIFS('BAZA DANYCH'!$O:$O,'BAZA DANYCH'!$B:$B,STATYSTYKI!$B916,'BAZA DANYCH'!$C:$C,STATYSTYKI!$C916,'BAZA DANYCH'!$G:$G,STATYSTYKI!$D916,'BAZA DANYCH'!$K:$K,STATYSTYKI!BG$550)</f>
        <v>7</v>
      </c>
      <c r="BH916" s="9">
        <f>SUMIFS('BAZA DANYCH'!$O:$O,'BAZA DANYCH'!$B:$B,STATYSTYKI!$B916,'BAZA DANYCH'!$C:$C,STATYSTYKI!$C916,'BAZA DANYCH'!$G:$G,STATYSTYKI!$D916,'BAZA DANYCH'!$K:$K,STATYSTYKI!BH$550)</f>
        <v>4</v>
      </c>
      <c r="BI916" s="9">
        <f>SUMIFS('BAZA DANYCH'!$O:$O,'BAZA DANYCH'!$B:$B,STATYSTYKI!$B916,'BAZA DANYCH'!$C:$C,STATYSTYKI!$C916,'BAZA DANYCH'!$G:$G,STATYSTYKI!$D916,'BAZA DANYCH'!$K:$K,STATYSTYKI!BI$550)</f>
        <v>6</v>
      </c>
      <c r="BJ916" s="9">
        <f>SUMIFS('BAZA DANYCH'!$O:$O,'BAZA DANYCH'!$B:$B,STATYSTYKI!$B916,'BAZA DANYCH'!$C:$C,STATYSTYKI!$C916,'BAZA DANYCH'!$G:$G,STATYSTYKI!$D916,'BAZA DANYCH'!$K:$K,STATYSTYKI!BJ$550)</f>
        <v>9</v>
      </c>
      <c r="BK916" s="9">
        <f>SUMIFS('BAZA DANYCH'!$O:$O,'BAZA DANYCH'!$B:$B,STATYSTYKI!$B916,'BAZA DANYCH'!$C:$C,STATYSTYKI!$C916,'BAZA DANYCH'!$G:$G,STATYSTYKI!$D916,'BAZA DANYCH'!$K:$K,STATYSTYKI!BK$550)</f>
        <v>9</v>
      </c>
      <c r="BL916" s="9">
        <f>SUMIFS('BAZA DANYCH'!$O:$O,'BAZA DANYCH'!$B:$B,STATYSTYKI!$B916,'BAZA DANYCH'!$C:$C,STATYSTYKI!$C916,'BAZA DANYCH'!$G:$G,STATYSTYKI!$D916,'BAZA DANYCH'!$K:$K,STATYSTYKI!BL$550)</f>
        <v>5</v>
      </c>
      <c r="BM916" s="9">
        <f>SUMIFS('BAZA DANYCH'!$O:$O,'BAZA DANYCH'!$B:$B,STATYSTYKI!$B916,'BAZA DANYCH'!$C:$C,STATYSTYKI!$C916,'BAZA DANYCH'!$G:$G,STATYSTYKI!$D916,'BAZA DANYCH'!$K:$K,STATYSTYKI!BM$550)</f>
        <v>1</v>
      </c>
      <c r="BN916" s="9">
        <f>SUMIFS('BAZA DANYCH'!$O:$O,'BAZA DANYCH'!$B:$B,STATYSTYKI!$B916,'BAZA DANYCH'!$C:$C,STATYSTYKI!$C916,'BAZA DANYCH'!$G:$G,STATYSTYKI!$D916,'BAZA DANYCH'!$K:$K,STATYSTYKI!BN$550)</f>
        <v>4</v>
      </c>
      <c r="BO916" s="9">
        <f>SUMIFS('BAZA DANYCH'!$O:$O,'BAZA DANYCH'!$B:$B,STATYSTYKI!$B916,'BAZA DANYCH'!$C:$C,STATYSTYKI!$C916,'BAZA DANYCH'!$G:$G,STATYSTYKI!$D916,'BAZA DANYCH'!$K:$K,STATYSTYKI!BO$550)</f>
        <v>3</v>
      </c>
      <c r="BP916" s="9">
        <f>SUMIFS('BAZA DANYCH'!$O:$O,'BAZA DANYCH'!$B:$B,STATYSTYKI!$B916,'BAZA DANYCH'!$C:$C,STATYSTYKI!$C916,'BAZA DANYCH'!$G:$G,STATYSTYKI!$D916,'BAZA DANYCH'!$K:$K,STATYSTYKI!BP$550)</f>
        <v>3</v>
      </c>
      <c r="BQ916" s="9">
        <f>SUMIFS('BAZA DANYCH'!$O:$O,'BAZA DANYCH'!$B:$B,STATYSTYKI!$B916,'BAZA DANYCH'!$C:$C,STATYSTYKI!$C916,'BAZA DANYCH'!$G:$G,STATYSTYKI!$D916,'BAZA DANYCH'!$K:$K,STATYSTYKI!BQ$550)</f>
        <v>5</v>
      </c>
      <c r="BR916" s="9">
        <f>SUMIFS('BAZA DANYCH'!$O:$O,'BAZA DANYCH'!$B:$B,STATYSTYKI!$B916,'BAZA DANYCH'!$C:$C,STATYSTYKI!$C916,'BAZA DANYCH'!$G:$G,STATYSTYKI!$D916,'BAZA DANYCH'!$K:$K,STATYSTYKI!BR$550)</f>
        <v>0</v>
      </c>
      <c r="BS916" s="9">
        <f>SUMIFS('BAZA DANYCH'!$O:$O,'BAZA DANYCH'!$B:$B,STATYSTYKI!$B916,'BAZA DANYCH'!$C:$C,STATYSTYKI!$C916,'BAZA DANYCH'!$G:$G,STATYSTYKI!$D916,'BAZA DANYCH'!$K:$K,STATYSTYKI!BS$550)</f>
        <v>3</v>
      </c>
      <c r="BT916" s="9">
        <f>SUMIFS('BAZA DANYCH'!$O:$O,'BAZA DANYCH'!$B:$B,STATYSTYKI!$B916,'BAZA DANYCH'!$C:$C,STATYSTYKI!$C916,'BAZA DANYCH'!$G:$G,STATYSTYKI!$D916,'BAZA DANYCH'!$K:$K,STATYSTYKI!BT$550)</f>
        <v>0</v>
      </c>
      <c r="BU916" s="9">
        <f>SUMIFS('BAZA DANYCH'!$O:$O,'BAZA DANYCH'!$B:$B,STATYSTYKI!$B916,'BAZA DANYCH'!$C:$C,STATYSTYKI!$C916,'BAZA DANYCH'!$G:$G,STATYSTYKI!$D916,'BAZA DANYCH'!$K:$K,STATYSTYKI!BU$550)</f>
        <v>1</v>
      </c>
      <c r="BV916" s="9">
        <f>SUMIFS('BAZA DANYCH'!$O:$O,'BAZA DANYCH'!$B:$B,STATYSTYKI!$B916,'BAZA DANYCH'!$C:$C,STATYSTYKI!$C916,'BAZA DANYCH'!$G:$G,STATYSTYKI!$D916,'BAZA DANYCH'!$K:$K,STATYSTYKI!BV$550)</f>
        <v>2</v>
      </c>
      <c r="BW916" s="9">
        <f>SUMIFS('BAZA DANYCH'!$O:$O,'BAZA DANYCH'!$B:$B,STATYSTYKI!$B916,'BAZA DANYCH'!$C:$C,STATYSTYKI!$C916,'BAZA DANYCH'!$G:$G,STATYSTYKI!$D916,'BAZA DANYCH'!$K:$K,STATYSTYKI!BW$550)</f>
        <v>4</v>
      </c>
      <c r="BX916" s="9">
        <f>SUMIFS('BAZA DANYCH'!$O:$O,'BAZA DANYCH'!$B:$B,STATYSTYKI!$B916,'BAZA DANYCH'!$C:$C,STATYSTYKI!$C916,'BAZA DANYCH'!$G:$G,STATYSTYKI!$D916,'BAZA DANYCH'!$K:$K,STATYSTYKI!BX$550)</f>
        <v>2</v>
      </c>
      <c r="BY916" s="9">
        <f>SUMIFS('BAZA DANYCH'!$O:$O,'BAZA DANYCH'!$B:$B,STATYSTYKI!$B916,'BAZA DANYCH'!$C:$C,STATYSTYKI!$C916,'BAZA DANYCH'!$G:$G,STATYSTYKI!$D916,'BAZA DANYCH'!$K:$K,STATYSTYKI!BY$550)</f>
        <v>1</v>
      </c>
      <c r="BZ916" s="9">
        <f>SUMIFS('BAZA DANYCH'!$O:$O,'BAZA DANYCH'!$B:$B,STATYSTYKI!$B916,'BAZA DANYCH'!$C:$C,STATYSTYKI!$C916,'BAZA DANYCH'!$G:$G,STATYSTYKI!$D916,'BAZA DANYCH'!$K:$K,STATYSTYKI!BZ$550)</f>
        <v>1</v>
      </c>
      <c r="CA916" s="9">
        <f>SUMIFS('BAZA DANYCH'!$O:$O,'BAZA DANYCH'!$B:$B,STATYSTYKI!$B916,'BAZA DANYCH'!$C:$C,STATYSTYKI!$C916,'BAZA DANYCH'!$G:$G,STATYSTYKI!$D916,'BAZA DANYCH'!$K:$K,STATYSTYKI!CA$550)</f>
        <v>2</v>
      </c>
      <c r="CB916" s="9">
        <f>SUMIFS('BAZA DANYCH'!$O:$O,'BAZA DANYCH'!$B:$B,STATYSTYKI!$B916,'BAZA DANYCH'!$C:$C,STATYSTYKI!$C916,'BAZA DANYCH'!$G:$G,STATYSTYKI!$D916,'BAZA DANYCH'!$K:$K,STATYSTYKI!CB$550)</f>
        <v>3</v>
      </c>
      <c r="CC916" s="9">
        <f>SUMIFS('BAZA DANYCH'!$O:$O,'BAZA DANYCH'!$B:$B,STATYSTYKI!$B916,'BAZA DANYCH'!$C:$C,STATYSTYKI!$C916,'BAZA DANYCH'!$G:$G,STATYSTYKI!$D916,'BAZA DANYCH'!$K:$K,STATYSTYKI!CC$550)</f>
        <v>5</v>
      </c>
      <c r="CD916" s="9">
        <f>SUMIFS('BAZA DANYCH'!$O:$O,'BAZA DANYCH'!$B:$B,STATYSTYKI!$B916,'BAZA DANYCH'!$C:$C,STATYSTYKI!$C916,'BAZA DANYCH'!$G:$G,STATYSTYKI!$D916,'BAZA DANYCH'!$K:$K,STATYSTYKI!CD$550)</f>
        <v>4</v>
      </c>
      <c r="CE916" s="9">
        <f>SUMIFS('BAZA DANYCH'!$O:$O,'BAZA DANYCH'!$B:$B,STATYSTYKI!$B916,'BAZA DANYCH'!$C:$C,STATYSTYKI!$C916,'BAZA DANYCH'!$G:$G,STATYSTYKI!$D916,'BAZA DANYCH'!$K:$K,STATYSTYKI!CE$550)</f>
        <v>3</v>
      </c>
      <c r="CF916" s="9">
        <f>SUMIFS('BAZA DANYCH'!$O:$O,'BAZA DANYCH'!$B:$B,STATYSTYKI!$B916,'BAZA DANYCH'!$C:$C,STATYSTYKI!$C916,'BAZA DANYCH'!$G:$G,STATYSTYKI!$D916,'BAZA DANYCH'!$K:$K,STATYSTYKI!CF$550)</f>
        <v>1</v>
      </c>
      <c r="CG916" s="9">
        <f>SUMIFS('BAZA DANYCH'!$O:$O,'BAZA DANYCH'!$B:$B,STATYSTYKI!$B916,'BAZA DANYCH'!$C:$C,STATYSTYKI!$C916,'BAZA DANYCH'!$G:$G,STATYSTYKI!$D916,'BAZA DANYCH'!$K:$K,STATYSTYKI!CG$550)</f>
        <v>6</v>
      </c>
      <c r="CH916" s="9">
        <f>SUMIFS('BAZA DANYCH'!$O:$O,'BAZA DANYCH'!$B:$B,STATYSTYKI!$B916,'BAZA DANYCH'!$C:$C,STATYSTYKI!$C916,'BAZA DANYCH'!$G:$G,STATYSTYKI!$D916,'BAZA DANYCH'!$K:$K,STATYSTYKI!CH$550)</f>
        <v>3</v>
      </c>
      <c r="CI916" s="9">
        <f>SUMIFS('BAZA DANYCH'!$O:$O,'BAZA DANYCH'!$B:$B,STATYSTYKI!$B916,'BAZA DANYCH'!$C:$C,STATYSTYKI!$C916,'BAZA DANYCH'!$G:$G,STATYSTYKI!$D916,'BAZA DANYCH'!$K:$K,STATYSTYKI!CI$550)</f>
        <v>3</v>
      </c>
      <c r="CJ916" s="9">
        <f>SUMIFS('BAZA DANYCH'!$O:$O,'BAZA DANYCH'!$B:$B,STATYSTYKI!$B916,'BAZA DANYCH'!$C:$C,STATYSTYKI!$C916,'BAZA DANYCH'!$G:$G,STATYSTYKI!$D916,'BAZA DANYCH'!$K:$K,STATYSTYKI!CJ$550)</f>
        <v>1</v>
      </c>
      <c r="CK916" s="9">
        <f>SUMIFS('BAZA DANYCH'!$O:$O,'BAZA DANYCH'!$B:$B,STATYSTYKI!$B916,'BAZA DANYCH'!$C:$C,STATYSTYKI!$C916,'BAZA DANYCH'!$G:$G,STATYSTYKI!$D916,'BAZA DANYCH'!$K:$K,STATYSTYKI!CK$550)</f>
        <v>1</v>
      </c>
      <c r="CL916" s="9">
        <f>SUMIFS('BAZA DANYCH'!$O:$O,'BAZA DANYCH'!$B:$B,STATYSTYKI!$B916,'BAZA DANYCH'!$C:$C,STATYSTYKI!$C916,'BAZA DANYCH'!$G:$G,STATYSTYKI!$D916,'BAZA DANYCH'!$K:$K,STATYSTYKI!CL$550)</f>
        <v>0</v>
      </c>
      <c r="CM916" s="9">
        <f>SUMIFS('BAZA DANYCH'!$O:$O,'BAZA DANYCH'!$B:$B,STATYSTYKI!$B916,'BAZA DANYCH'!$C:$C,STATYSTYKI!$C916,'BAZA DANYCH'!$G:$G,STATYSTYKI!$D916,'BAZA DANYCH'!$K:$K,STATYSTYKI!CM$550)</f>
        <v>3</v>
      </c>
      <c r="CN916" s="9">
        <f>SUMIFS('BAZA DANYCH'!$O:$O,'BAZA DANYCH'!$B:$B,STATYSTYKI!$B916,'BAZA DANYCH'!$C:$C,STATYSTYKI!$C916,'BAZA DANYCH'!$G:$G,STATYSTYKI!$D916,'BAZA DANYCH'!$K:$K,STATYSTYKI!CN$550)</f>
        <v>1</v>
      </c>
      <c r="CO916" s="9">
        <f>SUMIFS('BAZA DANYCH'!$O:$O,'BAZA DANYCH'!$B:$B,STATYSTYKI!$B916,'BAZA DANYCH'!$C:$C,STATYSTYKI!$C916,'BAZA DANYCH'!$G:$G,STATYSTYKI!$D916,'BAZA DANYCH'!$K:$K,STATYSTYKI!CO$550)</f>
        <v>0</v>
      </c>
      <c r="CP916" s="9">
        <f>SUMIFS('BAZA DANYCH'!$O:$O,'BAZA DANYCH'!$B:$B,STATYSTYKI!$B916,'BAZA DANYCH'!$C:$C,STATYSTYKI!$C916,'BAZA DANYCH'!$G:$G,STATYSTYKI!$D916,'BAZA DANYCH'!$K:$K,STATYSTYKI!CP$550)</f>
        <v>1</v>
      </c>
      <c r="CQ916" s="9">
        <f>SUMIFS('BAZA DANYCH'!$O:$O,'BAZA DANYCH'!$B:$B,STATYSTYKI!$B916,'BAZA DANYCH'!$C:$C,STATYSTYKI!$C916,'BAZA DANYCH'!$G:$G,STATYSTYKI!$D916,'BAZA DANYCH'!$K:$K,STATYSTYKI!CQ$550)</f>
        <v>3</v>
      </c>
      <c r="CR916" s="9">
        <f>SUMIFS('BAZA DANYCH'!$O:$O,'BAZA DANYCH'!$B:$B,STATYSTYKI!$B916,'BAZA DANYCH'!$C:$C,STATYSTYKI!$C916,'BAZA DANYCH'!$G:$G,STATYSTYKI!$D916,'BAZA DANYCH'!$K:$K,STATYSTYKI!CR$550)</f>
        <v>1</v>
      </c>
      <c r="CS916" s="9">
        <f>SUMIFS('BAZA DANYCH'!$O:$O,'BAZA DANYCH'!$B:$B,STATYSTYKI!$B916,'BAZA DANYCH'!$C:$C,STATYSTYKI!$C916,'BAZA DANYCH'!$G:$G,STATYSTYKI!$D916,'BAZA DANYCH'!$K:$K,STATYSTYKI!CS$550)</f>
        <v>1</v>
      </c>
      <c r="CT916" s="9">
        <f>SUMIFS('BAZA DANYCH'!$O:$O,'BAZA DANYCH'!$B:$B,STATYSTYKI!$B916,'BAZA DANYCH'!$C:$C,STATYSTYKI!$C916,'BAZA DANYCH'!$G:$G,STATYSTYKI!$D916,'BAZA DANYCH'!$K:$K,STATYSTYKI!CT$550)</f>
        <v>0</v>
      </c>
      <c r="CU916" s="9">
        <f>SUMIFS('BAZA DANYCH'!$O:$O,'BAZA DANYCH'!$B:$B,STATYSTYKI!$B916,'BAZA DANYCH'!$C:$C,STATYSTYKI!$C916,'BAZA DANYCH'!$G:$G,STATYSTYKI!$D916,'BAZA DANYCH'!$K:$K,STATYSTYKI!CU$550)</f>
        <v>2</v>
      </c>
      <c r="CV916" s="9">
        <f>SUMIFS('BAZA DANYCH'!$O:$O,'BAZA DANYCH'!$B:$B,STATYSTYKI!$B916,'BAZA DANYCH'!$C:$C,STATYSTYKI!$C916,'BAZA DANYCH'!$G:$G,STATYSTYKI!$D916,'BAZA DANYCH'!$K:$K,STATYSTYKI!CV$550)</f>
        <v>0</v>
      </c>
      <c r="CW916" s="9">
        <f>SUMIFS('BAZA DANYCH'!$O:$O,'BAZA DANYCH'!$B:$B,STATYSTYKI!$B916,'BAZA DANYCH'!$C:$C,STATYSTYKI!$C916,'BAZA DANYCH'!$G:$G,STATYSTYKI!$D916,'BAZA DANYCH'!$K:$K,STATYSTYKI!CW$550)</f>
        <v>0</v>
      </c>
      <c r="CX916" s="9">
        <f>SUMIFS('BAZA DANYCH'!$O:$O,'BAZA DANYCH'!$B:$B,STATYSTYKI!$B916,'BAZA DANYCH'!$C:$C,STATYSTYKI!$C916,'BAZA DANYCH'!$G:$G,STATYSTYKI!$D916,'BAZA DANYCH'!$K:$K,STATYSTYKI!CX$550)</f>
        <v>0</v>
      </c>
    </row>
    <row r="917" spans="1:102" hidden="1">
      <c r="A917" s="8"/>
      <c r="B917" s="60" t="s">
        <v>195</v>
      </c>
      <c r="C917" s="61" t="s">
        <v>196</v>
      </c>
      <c r="D917" s="61" t="s">
        <v>197</v>
      </c>
      <c r="E917" s="82" t="s">
        <v>6</v>
      </c>
      <c r="F917" s="64">
        <f t="shared" si="280"/>
        <v>74</v>
      </c>
      <c r="G917" s="9">
        <f>SUMIFS('BAZA DANYCH'!$P:$P,'BAZA DANYCH'!$B:$B,STATYSTYKI!$B917,'BAZA DANYCH'!$C:$C,STATYSTYKI!$C917,'BAZA DANYCH'!$G:$G,STATYSTYKI!$D917,'BAZA DANYCH'!$K:$K,STATYSTYKI!G$550)</f>
        <v>0</v>
      </c>
      <c r="H917" s="9">
        <f>SUMIFS('BAZA DANYCH'!$P:$P,'BAZA DANYCH'!$B:$B,STATYSTYKI!$B917,'BAZA DANYCH'!$C:$C,STATYSTYKI!$C917,'BAZA DANYCH'!$G:$G,STATYSTYKI!$D917,'BAZA DANYCH'!$K:$K,STATYSTYKI!H$550)</f>
        <v>0</v>
      </c>
      <c r="I917" s="9">
        <f>SUMIFS('BAZA DANYCH'!$P:$P,'BAZA DANYCH'!$B:$B,STATYSTYKI!$B917,'BAZA DANYCH'!$C:$C,STATYSTYKI!$C917,'BAZA DANYCH'!$G:$G,STATYSTYKI!$D917,'BAZA DANYCH'!$K:$K,STATYSTYKI!I$550)</f>
        <v>0</v>
      </c>
      <c r="J917" s="9">
        <f>SUMIFS('BAZA DANYCH'!$P:$P,'BAZA DANYCH'!$B:$B,STATYSTYKI!$B917,'BAZA DANYCH'!$C:$C,STATYSTYKI!$C917,'BAZA DANYCH'!$G:$G,STATYSTYKI!$D917,'BAZA DANYCH'!$K:$K,STATYSTYKI!J$550)</f>
        <v>0</v>
      </c>
      <c r="K917" s="9">
        <f>SUMIFS('BAZA DANYCH'!$P:$P,'BAZA DANYCH'!$B:$B,STATYSTYKI!$B917,'BAZA DANYCH'!$C:$C,STATYSTYKI!$C917,'BAZA DANYCH'!$G:$G,STATYSTYKI!$D917,'BAZA DANYCH'!$K:$K,STATYSTYKI!K$550)</f>
        <v>0</v>
      </c>
      <c r="L917" s="9">
        <f>SUMIFS('BAZA DANYCH'!$P:$P,'BAZA DANYCH'!$B:$B,STATYSTYKI!$B917,'BAZA DANYCH'!$C:$C,STATYSTYKI!$C917,'BAZA DANYCH'!$G:$G,STATYSTYKI!$D917,'BAZA DANYCH'!$K:$K,STATYSTYKI!L$550)</f>
        <v>0</v>
      </c>
      <c r="M917" s="9">
        <f>SUMIFS('BAZA DANYCH'!$P:$P,'BAZA DANYCH'!$B:$B,STATYSTYKI!$B917,'BAZA DANYCH'!$C:$C,STATYSTYKI!$C917,'BAZA DANYCH'!$G:$G,STATYSTYKI!$D917,'BAZA DANYCH'!$K:$K,STATYSTYKI!M$550)</f>
        <v>0</v>
      </c>
      <c r="N917" s="9">
        <f>SUMIFS('BAZA DANYCH'!$P:$P,'BAZA DANYCH'!$B:$B,STATYSTYKI!$B917,'BAZA DANYCH'!$C:$C,STATYSTYKI!$C917,'BAZA DANYCH'!$G:$G,STATYSTYKI!$D917,'BAZA DANYCH'!$K:$K,STATYSTYKI!N$550)</f>
        <v>0</v>
      </c>
      <c r="O917" s="9">
        <f>SUMIFS('BAZA DANYCH'!$P:$P,'BAZA DANYCH'!$B:$B,STATYSTYKI!$B917,'BAZA DANYCH'!$C:$C,STATYSTYKI!$C917,'BAZA DANYCH'!$G:$G,STATYSTYKI!$D917,'BAZA DANYCH'!$K:$K,STATYSTYKI!O$550)</f>
        <v>0</v>
      </c>
      <c r="P917" s="9">
        <f>SUMIFS('BAZA DANYCH'!$P:$P,'BAZA DANYCH'!$B:$B,STATYSTYKI!$B917,'BAZA DANYCH'!$C:$C,STATYSTYKI!$C917,'BAZA DANYCH'!$G:$G,STATYSTYKI!$D917,'BAZA DANYCH'!$K:$K,STATYSTYKI!P$550)</f>
        <v>0</v>
      </c>
      <c r="Q917" s="9">
        <f>SUMIFS('BAZA DANYCH'!$P:$P,'BAZA DANYCH'!$B:$B,STATYSTYKI!$B917,'BAZA DANYCH'!$C:$C,STATYSTYKI!$C917,'BAZA DANYCH'!$G:$G,STATYSTYKI!$D917,'BAZA DANYCH'!$K:$K,STATYSTYKI!Q$550)</f>
        <v>0</v>
      </c>
      <c r="R917" s="9">
        <f>SUMIFS('BAZA DANYCH'!$P:$P,'BAZA DANYCH'!$B:$B,STATYSTYKI!$B917,'BAZA DANYCH'!$C:$C,STATYSTYKI!$C917,'BAZA DANYCH'!$G:$G,STATYSTYKI!$D917,'BAZA DANYCH'!$K:$K,STATYSTYKI!R$550)</f>
        <v>0</v>
      </c>
      <c r="S917" s="9">
        <f>SUMIFS('BAZA DANYCH'!$P:$P,'BAZA DANYCH'!$B:$B,STATYSTYKI!$B917,'BAZA DANYCH'!$C:$C,STATYSTYKI!$C917,'BAZA DANYCH'!$G:$G,STATYSTYKI!$D917,'BAZA DANYCH'!$K:$K,STATYSTYKI!S$550)</f>
        <v>1</v>
      </c>
      <c r="T917" s="9">
        <f>SUMIFS('BAZA DANYCH'!$P:$P,'BAZA DANYCH'!$B:$B,STATYSTYKI!$B917,'BAZA DANYCH'!$C:$C,STATYSTYKI!$C917,'BAZA DANYCH'!$G:$G,STATYSTYKI!$D917,'BAZA DANYCH'!$K:$K,STATYSTYKI!T$550)</f>
        <v>0</v>
      </c>
      <c r="U917" s="9">
        <f>SUMIFS('BAZA DANYCH'!$P:$P,'BAZA DANYCH'!$B:$B,STATYSTYKI!$B917,'BAZA DANYCH'!$C:$C,STATYSTYKI!$C917,'BAZA DANYCH'!$G:$G,STATYSTYKI!$D917,'BAZA DANYCH'!$K:$K,STATYSTYKI!U$550)</f>
        <v>0</v>
      </c>
      <c r="V917" s="9">
        <f>SUMIFS('BAZA DANYCH'!$P:$P,'BAZA DANYCH'!$B:$B,STATYSTYKI!$B917,'BAZA DANYCH'!$C:$C,STATYSTYKI!$C917,'BAZA DANYCH'!$G:$G,STATYSTYKI!$D917,'BAZA DANYCH'!$K:$K,STATYSTYKI!V$550)</f>
        <v>0</v>
      </c>
      <c r="W917" s="9">
        <f>SUMIFS('BAZA DANYCH'!$P:$P,'BAZA DANYCH'!$B:$B,STATYSTYKI!$B917,'BAZA DANYCH'!$C:$C,STATYSTYKI!$C917,'BAZA DANYCH'!$G:$G,STATYSTYKI!$D917,'BAZA DANYCH'!$K:$K,STATYSTYKI!W$550)</f>
        <v>0</v>
      </c>
      <c r="X917" s="9">
        <f>SUMIFS('BAZA DANYCH'!$P:$P,'BAZA DANYCH'!$B:$B,STATYSTYKI!$B917,'BAZA DANYCH'!$C:$C,STATYSTYKI!$C917,'BAZA DANYCH'!$G:$G,STATYSTYKI!$D917,'BAZA DANYCH'!$K:$K,STATYSTYKI!X$550)</f>
        <v>1</v>
      </c>
      <c r="Y917" s="9">
        <f>SUMIFS('BAZA DANYCH'!$P:$P,'BAZA DANYCH'!$B:$B,STATYSTYKI!$B917,'BAZA DANYCH'!$C:$C,STATYSTYKI!$C917,'BAZA DANYCH'!$G:$G,STATYSTYKI!$D917,'BAZA DANYCH'!$K:$K,STATYSTYKI!Y$550)</f>
        <v>0</v>
      </c>
      <c r="Z917" s="9">
        <f>SUMIFS('BAZA DANYCH'!$P:$P,'BAZA DANYCH'!$B:$B,STATYSTYKI!$B917,'BAZA DANYCH'!$C:$C,STATYSTYKI!$C917,'BAZA DANYCH'!$G:$G,STATYSTYKI!$D917,'BAZA DANYCH'!$K:$K,STATYSTYKI!Z$550)</f>
        <v>0</v>
      </c>
      <c r="AA917" s="9">
        <f>SUMIFS('BAZA DANYCH'!$P:$P,'BAZA DANYCH'!$B:$B,STATYSTYKI!$B917,'BAZA DANYCH'!$C:$C,STATYSTYKI!$C917,'BAZA DANYCH'!$G:$G,STATYSTYKI!$D917,'BAZA DANYCH'!$K:$K,STATYSTYKI!AA$550)</f>
        <v>0</v>
      </c>
      <c r="AB917" s="9">
        <f>SUMIFS('BAZA DANYCH'!$P:$P,'BAZA DANYCH'!$B:$B,STATYSTYKI!$B917,'BAZA DANYCH'!$C:$C,STATYSTYKI!$C917,'BAZA DANYCH'!$G:$G,STATYSTYKI!$D917,'BAZA DANYCH'!$K:$K,STATYSTYKI!AB$550)</f>
        <v>1</v>
      </c>
      <c r="AC917" s="9">
        <f>SUMIFS('BAZA DANYCH'!$P:$P,'BAZA DANYCH'!$B:$B,STATYSTYKI!$B917,'BAZA DANYCH'!$C:$C,STATYSTYKI!$C917,'BAZA DANYCH'!$G:$G,STATYSTYKI!$D917,'BAZA DANYCH'!$K:$K,STATYSTYKI!AC$550)</f>
        <v>1</v>
      </c>
      <c r="AD917" s="9">
        <f>SUMIFS('BAZA DANYCH'!$P:$P,'BAZA DANYCH'!$B:$B,STATYSTYKI!$B917,'BAZA DANYCH'!$C:$C,STATYSTYKI!$C917,'BAZA DANYCH'!$G:$G,STATYSTYKI!$D917,'BAZA DANYCH'!$K:$K,STATYSTYKI!AD$550)</f>
        <v>0</v>
      </c>
      <c r="AE917" s="9">
        <f>SUMIFS('BAZA DANYCH'!$P:$P,'BAZA DANYCH'!$B:$B,STATYSTYKI!$B917,'BAZA DANYCH'!$C:$C,STATYSTYKI!$C917,'BAZA DANYCH'!$G:$G,STATYSTYKI!$D917,'BAZA DANYCH'!$K:$K,STATYSTYKI!AE$550)</f>
        <v>0</v>
      </c>
      <c r="AF917" s="9">
        <f>SUMIFS('BAZA DANYCH'!$P:$P,'BAZA DANYCH'!$B:$B,STATYSTYKI!$B917,'BAZA DANYCH'!$C:$C,STATYSTYKI!$C917,'BAZA DANYCH'!$G:$G,STATYSTYKI!$D917,'BAZA DANYCH'!$K:$K,STATYSTYKI!AF$550)</f>
        <v>1</v>
      </c>
      <c r="AG917" s="9">
        <f>SUMIFS('BAZA DANYCH'!$P:$P,'BAZA DANYCH'!$B:$B,STATYSTYKI!$B917,'BAZA DANYCH'!$C:$C,STATYSTYKI!$C917,'BAZA DANYCH'!$G:$G,STATYSTYKI!$D917,'BAZA DANYCH'!$K:$K,STATYSTYKI!AG$550)</f>
        <v>1</v>
      </c>
      <c r="AH917" s="9">
        <f>SUMIFS('BAZA DANYCH'!$P:$P,'BAZA DANYCH'!$B:$B,STATYSTYKI!$B917,'BAZA DANYCH'!$C:$C,STATYSTYKI!$C917,'BAZA DANYCH'!$G:$G,STATYSTYKI!$D917,'BAZA DANYCH'!$K:$K,STATYSTYKI!AH$550)</f>
        <v>1</v>
      </c>
      <c r="AI917" s="9">
        <f>SUMIFS('BAZA DANYCH'!$P:$P,'BAZA DANYCH'!$B:$B,STATYSTYKI!$B917,'BAZA DANYCH'!$C:$C,STATYSTYKI!$C917,'BAZA DANYCH'!$G:$G,STATYSTYKI!$D917,'BAZA DANYCH'!$K:$K,STATYSTYKI!AI$550)</f>
        <v>2</v>
      </c>
      <c r="AJ917" s="9">
        <f>SUMIFS('BAZA DANYCH'!$P:$P,'BAZA DANYCH'!$B:$B,STATYSTYKI!$B917,'BAZA DANYCH'!$C:$C,STATYSTYKI!$C917,'BAZA DANYCH'!$G:$G,STATYSTYKI!$D917,'BAZA DANYCH'!$K:$K,STATYSTYKI!AJ$550)</f>
        <v>1</v>
      </c>
      <c r="AK917" s="9">
        <f>SUMIFS('BAZA DANYCH'!$P:$P,'BAZA DANYCH'!$B:$B,STATYSTYKI!$B917,'BAZA DANYCH'!$C:$C,STATYSTYKI!$C917,'BAZA DANYCH'!$G:$G,STATYSTYKI!$D917,'BAZA DANYCH'!$K:$K,STATYSTYKI!AK$550)</f>
        <v>0</v>
      </c>
      <c r="AL917" s="9">
        <f>SUMIFS('BAZA DANYCH'!$P:$P,'BAZA DANYCH'!$B:$B,STATYSTYKI!$B917,'BAZA DANYCH'!$C:$C,STATYSTYKI!$C917,'BAZA DANYCH'!$G:$G,STATYSTYKI!$D917,'BAZA DANYCH'!$K:$K,STATYSTYKI!AL$550)</f>
        <v>3</v>
      </c>
      <c r="AM917" s="9">
        <f>SUMIFS('BAZA DANYCH'!$P:$P,'BAZA DANYCH'!$B:$B,STATYSTYKI!$B917,'BAZA DANYCH'!$C:$C,STATYSTYKI!$C917,'BAZA DANYCH'!$G:$G,STATYSTYKI!$D917,'BAZA DANYCH'!$K:$K,STATYSTYKI!AM$550)</f>
        <v>1</v>
      </c>
      <c r="AN917" s="9">
        <f>SUMIFS('BAZA DANYCH'!$P:$P,'BAZA DANYCH'!$B:$B,STATYSTYKI!$B917,'BAZA DANYCH'!$C:$C,STATYSTYKI!$C917,'BAZA DANYCH'!$G:$G,STATYSTYKI!$D917,'BAZA DANYCH'!$K:$K,STATYSTYKI!AN$550)</f>
        <v>0</v>
      </c>
      <c r="AO917" s="9">
        <f>SUMIFS('BAZA DANYCH'!$P:$P,'BAZA DANYCH'!$B:$B,STATYSTYKI!$B917,'BAZA DANYCH'!$C:$C,STATYSTYKI!$C917,'BAZA DANYCH'!$G:$G,STATYSTYKI!$D917,'BAZA DANYCH'!$K:$K,STATYSTYKI!AO$550)</f>
        <v>2</v>
      </c>
      <c r="AP917" s="9">
        <f>SUMIFS('BAZA DANYCH'!$P:$P,'BAZA DANYCH'!$B:$B,STATYSTYKI!$B917,'BAZA DANYCH'!$C:$C,STATYSTYKI!$C917,'BAZA DANYCH'!$G:$G,STATYSTYKI!$D917,'BAZA DANYCH'!$K:$K,STATYSTYKI!AP$550)</f>
        <v>3</v>
      </c>
      <c r="AQ917" s="9">
        <f>SUMIFS('BAZA DANYCH'!$P:$P,'BAZA DANYCH'!$B:$B,STATYSTYKI!$B917,'BAZA DANYCH'!$C:$C,STATYSTYKI!$C917,'BAZA DANYCH'!$G:$G,STATYSTYKI!$D917,'BAZA DANYCH'!$K:$K,STATYSTYKI!AQ$550)</f>
        <v>4</v>
      </c>
      <c r="AR917" s="9">
        <f>SUMIFS('BAZA DANYCH'!$P:$P,'BAZA DANYCH'!$B:$B,STATYSTYKI!$B917,'BAZA DANYCH'!$C:$C,STATYSTYKI!$C917,'BAZA DANYCH'!$G:$G,STATYSTYKI!$D917,'BAZA DANYCH'!$K:$K,STATYSTYKI!AR$550)</f>
        <v>2</v>
      </c>
      <c r="AS917" s="9">
        <f>SUMIFS('BAZA DANYCH'!$P:$P,'BAZA DANYCH'!$B:$B,STATYSTYKI!$B917,'BAZA DANYCH'!$C:$C,STATYSTYKI!$C917,'BAZA DANYCH'!$G:$G,STATYSTYKI!$D917,'BAZA DANYCH'!$K:$K,STATYSTYKI!AS$550)</f>
        <v>0</v>
      </c>
      <c r="AT917" s="9">
        <f>SUMIFS('BAZA DANYCH'!$P:$P,'BAZA DANYCH'!$B:$B,STATYSTYKI!$B917,'BAZA DANYCH'!$C:$C,STATYSTYKI!$C917,'BAZA DANYCH'!$G:$G,STATYSTYKI!$D917,'BAZA DANYCH'!$K:$K,STATYSTYKI!AT$550)</f>
        <v>2</v>
      </c>
      <c r="AU917" s="9">
        <f>SUMIFS('BAZA DANYCH'!$P:$P,'BAZA DANYCH'!$B:$B,STATYSTYKI!$B917,'BAZA DANYCH'!$C:$C,STATYSTYKI!$C917,'BAZA DANYCH'!$G:$G,STATYSTYKI!$D917,'BAZA DANYCH'!$K:$K,STATYSTYKI!AU$550)</f>
        <v>2</v>
      </c>
      <c r="AV917" s="9">
        <f>SUMIFS('BAZA DANYCH'!$P:$P,'BAZA DANYCH'!$B:$B,STATYSTYKI!$B917,'BAZA DANYCH'!$C:$C,STATYSTYKI!$C917,'BAZA DANYCH'!$G:$G,STATYSTYKI!$D917,'BAZA DANYCH'!$K:$K,STATYSTYKI!AV$550)</f>
        <v>0</v>
      </c>
      <c r="AW917" s="9">
        <f>SUMIFS('BAZA DANYCH'!$P:$P,'BAZA DANYCH'!$B:$B,STATYSTYKI!$B917,'BAZA DANYCH'!$C:$C,STATYSTYKI!$C917,'BAZA DANYCH'!$G:$G,STATYSTYKI!$D917,'BAZA DANYCH'!$K:$K,STATYSTYKI!AW$550)</f>
        <v>0</v>
      </c>
      <c r="AX917" s="9">
        <f>SUMIFS('BAZA DANYCH'!$P:$P,'BAZA DANYCH'!$B:$B,STATYSTYKI!$B917,'BAZA DANYCH'!$C:$C,STATYSTYKI!$C917,'BAZA DANYCH'!$G:$G,STATYSTYKI!$D917,'BAZA DANYCH'!$K:$K,STATYSTYKI!AX$550)</f>
        <v>2</v>
      </c>
      <c r="AY917" s="9">
        <f>SUMIFS('BAZA DANYCH'!$P:$P,'BAZA DANYCH'!$B:$B,STATYSTYKI!$B917,'BAZA DANYCH'!$C:$C,STATYSTYKI!$C917,'BAZA DANYCH'!$G:$G,STATYSTYKI!$D917,'BAZA DANYCH'!$K:$K,STATYSTYKI!AY$550)</f>
        <v>3</v>
      </c>
      <c r="AZ917" s="9">
        <f>SUMIFS('BAZA DANYCH'!$P:$P,'BAZA DANYCH'!$B:$B,STATYSTYKI!$B917,'BAZA DANYCH'!$C:$C,STATYSTYKI!$C917,'BAZA DANYCH'!$G:$G,STATYSTYKI!$D917,'BAZA DANYCH'!$K:$K,STATYSTYKI!AZ$550)</f>
        <v>7</v>
      </c>
      <c r="BA917" s="9">
        <f>SUMIFS('BAZA DANYCH'!$P:$P,'BAZA DANYCH'!$B:$B,STATYSTYKI!$B917,'BAZA DANYCH'!$C:$C,STATYSTYKI!$C917,'BAZA DANYCH'!$G:$G,STATYSTYKI!$D917,'BAZA DANYCH'!$K:$K,STATYSTYKI!BA$550)</f>
        <v>5</v>
      </c>
      <c r="BB917" s="9">
        <f>SUMIFS('BAZA DANYCH'!$P:$P,'BAZA DANYCH'!$B:$B,STATYSTYKI!$B917,'BAZA DANYCH'!$C:$C,STATYSTYKI!$C917,'BAZA DANYCH'!$G:$G,STATYSTYKI!$D917,'BAZA DANYCH'!$K:$K,STATYSTYKI!BB$550)</f>
        <v>1</v>
      </c>
      <c r="BC917" s="9">
        <f>SUMIFS('BAZA DANYCH'!$P:$P,'BAZA DANYCH'!$B:$B,STATYSTYKI!$B917,'BAZA DANYCH'!$C:$C,STATYSTYKI!$C917,'BAZA DANYCH'!$G:$G,STATYSTYKI!$D917,'BAZA DANYCH'!$K:$K,STATYSTYKI!BC$550)</f>
        <v>0</v>
      </c>
      <c r="BD917" s="9">
        <f>SUMIFS('BAZA DANYCH'!$P:$P,'BAZA DANYCH'!$B:$B,STATYSTYKI!$B917,'BAZA DANYCH'!$C:$C,STATYSTYKI!$C917,'BAZA DANYCH'!$G:$G,STATYSTYKI!$D917,'BAZA DANYCH'!$K:$K,STATYSTYKI!BD$550)</f>
        <v>0</v>
      </c>
      <c r="BE917" s="9">
        <f>SUMIFS('BAZA DANYCH'!$P:$P,'BAZA DANYCH'!$B:$B,STATYSTYKI!$B917,'BAZA DANYCH'!$C:$C,STATYSTYKI!$C917,'BAZA DANYCH'!$G:$G,STATYSTYKI!$D917,'BAZA DANYCH'!$K:$K,STATYSTYKI!BE$550)</f>
        <v>2</v>
      </c>
      <c r="BF917" s="9">
        <f>SUMIFS('BAZA DANYCH'!$P:$P,'BAZA DANYCH'!$B:$B,STATYSTYKI!$B917,'BAZA DANYCH'!$C:$C,STATYSTYKI!$C917,'BAZA DANYCH'!$G:$G,STATYSTYKI!$D917,'BAZA DANYCH'!$K:$K,STATYSTYKI!BF$550)</f>
        <v>3</v>
      </c>
      <c r="BG917" s="9">
        <f>SUMIFS('BAZA DANYCH'!$P:$P,'BAZA DANYCH'!$B:$B,STATYSTYKI!$B917,'BAZA DANYCH'!$C:$C,STATYSTYKI!$C917,'BAZA DANYCH'!$G:$G,STATYSTYKI!$D917,'BAZA DANYCH'!$K:$K,STATYSTYKI!BG$550)</f>
        <v>2</v>
      </c>
      <c r="BH917" s="9">
        <f>SUMIFS('BAZA DANYCH'!$P:$P,'BAZA DANYCH'!$B:$B,STATYSTYKI!$B917,'BAZA DANYCH'!$C:$C,STATYSTYKI!$C917,'BAZA DANYCH'!$G:$G,STATYSTYKI!$D917,'BAZA DANYCH'!$K:$K,STATYSTYKI!BH$550)</f>
        <v>0</v>
      </c>
      <c r="BI917" s="9">
        <f>SUMIFS('BAZA DANYCH'!$P:$P,'BAZA DANYCH'!$B:$B,STATYSTYKI!$B917,'BAZA DANYCH'!$C:$C,STATYSTYKI!$C917,'BAZA DANYCH'!$G:$G,STATYSTYKI!$D917,'BAZA DANYCH'!$K:$K,STATYSTYKI!BI$550)</f>
        <v>1</v>
      </c>
      <c r="BJ917" s="9">
        <f>SUMIFS('BAZA DANYCH'!$P:$P,'BAZA DANYCH'!$B:$B,STATYSTYKI!$B917,'BAZA DANYCH'!$C:$C,STATYSTYKI!$C917,'BAZA DANYCH'!$G:$G,STATYSTYKI!$D917,'BAZA DANYCH'!$K:$K,STATYSTYKI!BJ$550)</f>
        <v>0</v>
      </c>
      <c r="BK917" s="9">
        <f>SUMIFS('BAZA DANYCH'!$P:$P,'BAZA DANYCH'!$B:$B,STATYSTYKI!$B917,'BAZA DANYCH'!$C:$C,STATYSTYKI!$C917,'BAZA DANYCH'!$G:$G,STATYSTYKI!$D917,'BAZA DANYCH'!$K:$K,STATYSTYKI!BK$550)</f>
        <v>0</v>
      </c>
      <c r="BL917" s="9">
        <f>SUMIFS('BAZA DANYCH'!$P:$P,'BAZA DANYCH'!$B:$B,STATYSTYKI!$B917,'BAZA DANYCH'!$C:$C,STATYSTYKI!$C917,'BAZA DANYCH'!$G:$G,STATYSTYKI!$D917,'BAZA DANYCH'!$K:$K,STATYSTYKI!BL$550)</f>
        <v>1</v>
      </c>
      <c r="BM917" s="9">
        <f>SUMIFS('BAZA DANYCH'!$P:$P,'BAZA DANYCH'!$B:$B,STATYSTYKI!$B917,'BAZA DANYCH'!$C:$C,STATYSTYKI!$C917,'BAZA DANYCH'!$G:$G,STATYSTYKI!$D917,'BAZA DANYCH'!$K:$K,STATYSTYKI!BM$550)</f>
        <v>0</v>
      </c>
      <c r="BN917" s="9">
        <f>SUMIFS('BAZA DANYCH'!$P:$P,'BAZA DANYCH'!$B:$B,STATYSTYKI!$B917,'BAZA DANYCH'!$C:$C,STATYSTYKI!$C917,'BAZA DANYCH'!$G:$G,STATYSTYKI!$D917,'BAZA DANYCH'!$K:$K,STATYSTYKI!BN$550)</f>
        <v>1</v>
      </c>
      <c r="BO917" s="9">
        <f>SUMIFS('BAZA DANYCH'!$P:$P,'BAZA DANYCH'!$B:$B,STATYSTYKI!$B917,'BAZA DANYCH'!$C:$C,STATYSTYKI!$C917,'BAZA DANYCH'!$G:$G,STATYSTYKI!$D917,'BAZA DANYCH'!$K:$K,STATYSTYKI!BO$550)</f>
        <v>1</v>
      </c>
      <c r="BP917" s="9">
        <f>SUMIFS('BAZA DANYCH'!$P:$P,'BAZA DANYCH'!$B:$B,STATYSTYKI!$B917,'BAZA DANYCH'!$C:$C,STATYSTYKI!$C917,'BAZA DANYCH'!$G:$G,STATYSTYKI!$D917,'BAZA DANYCH'!$K:$K,STATYSTYKI!BP$550)</f>
        <v>0</v>
      </c>
      <c r="BQ917" s="9">
        <f>SUMIFS('BAZA DANYCH'!$P:$P,'BAZA DANYCH'!$B:$B,STATYSTYKI!$B917,'BAZA DANYCH'!$C:$C,STATYSTYKI!$C917,'BAZA DANYCH'!$G:$G,STATYSTYKI!$D917,'BAZA DANYCH'!$K:$K,STATYSTYKI!BQ$550)</f>
        <v>0</v>
      </c>
      <c r="BR917" s="9">
        <f>SUMIFS('BAZA DANYCH'!$P:$P,'BAZA DANYCH'!$B:$B,STATYSTYKI!$B917,'BAZA DANYCH'!$C:$C,STATYSTYKI!$C917,'BAZA DANYCH'!$G:$G,STATYSTYKI!$D917,'BAZA DANYCH'!$K:$K,STATYSTYKI!BR$550)</f>
        <v>1</v>
      </c>
      <c r="BS917" s="9">
        <f>SUMIFS('BAZA DANYCH'!$P:$P,'BAZA DANYCH'!$B:$B,STATYSTYKI!$B917,'BAZA DANYCH'!$C:$C,STATYSTYKI!$C917,'BAZA DANYCH'!$G:$G,STATYSTYKI!$D917,'BAZA DANYCH'!$K:$K,STATYSTYKI!BS$550)</f>
        <v>0</v>
      </c>
      <c r="BT917" s="9">
        <f>SUMIFS('BAZA DANYCH'!$P:$P,'BAZA DANYCH'!$B:$B,STATYSTYKI!$B917,'BAZA DANYCH'!$C:$C,STATYSTYKI!$C917,'BAZA DANYCH'!$G:$G,STATYSTYKI!$D917,'BAZA DANYCH'!$K:$K,STATYSTYKI!BT$550)</f>
        <v>1</v>
      </c>
      <c r="BU917" s="9">
        <f>SUMIFS('BAZA DANYCH'!$P:$P,'BAZA DANYCH'!$B:$B,STATYSTYKI!$B917,'BAZA DANYCH'!$C:$C,STATYSTYKI!$C917,'BAZA DANYCH'!$G:$G,STATYSTYKI!$D917,'BAZA DANYCH'!$K:$K,STATYSTYKI!BU$550)</f>
        <v>0</v>
      </c>
      <c r="BV917" s="9">
        <f>SUMIFS('BAZA DANYCH'!$P:$P,'BAZA DANYCH'!$B:$B,STATYSTYKI!$B917,'BAZA DANYCH'!$C:$C,STATYSTYKI!$C917,'BAZA DANYCH'!$G:$G,STATYSTYKI!$D917,'BAZA DANYCH'!$K:$K,STATYSTYKI!BV$550)</f>
        <v>1</v>
      </c>
      <c r="BW917" s="9">
        <f>SUMIFS('BAZA DANYCH'!$P:$P,'BAZA DANYCH'!$B:$B,STATYSTYKI!$B917,'BAZA DANYCH'!$C:$C,STATYSTYKI!$C917,'BAZA DANYCH'!$G:$G,STATYSTYKI!$D917,'BAZA DANYCH'!$K:$K,STATYSTYKI!BW$550)</f>
        <v>0</v>
      </c>
      <c r="BX917" s="9">
        <f>SUMIFS('BAZA DANYCH'!$P:$P,'BAZA DANYCH'!$B:$B,STATYSTYKI!$B917,'BAZA DANYCH'!$C:$C,STATYSTYKI!$C917,'BAZA DANYCH'!$G:$G,STATYSTYKI!$D917,'BAZA DANYCH'!$K:$K,STATYSTYKI!BX$550)</f>
        <v>1</v>
      </c>
      <c r="BY917" s="9">
        <f>SUMIFS('BAZA DANYCH'!$P:$P,'BAZA DANYCH'!$B:$B,STATYSTYKI!$B917,'BAZA DANYCH'!$C:$C,STATYSTYKI!$C917,'BAZA DANYCH'!$G:$G,STATYSTYKI!$D917,'BAZA DANYCH'!$K:$K,STATYSTYKI!BY$550)</f>
        <v>1</v>
      </c>
      <c r="BZ917" s="9">
        <f>SUMIFS('BAZA DANYCH'!$P:$P,'BAZA DANYCH'!$B:$B,STATYSTYKI!$B917,'BAZA DANYCH'!$C:$C,STATYSTYKI!$C917,'BAZA DANYCH'!$G:$G,STATYSTYKI!$D917,'BAZA DANYCH'!$K:$K,STATYSTYKI!BZ$550)</f>
        <v>0</v>
      </c>
      <c r="CA917" s="9">
        <f>SUMIFS('BAZA DANYCH'!$P:$P,'BAZA DANYCH'!$B:$B,STATYSTYKI!$B917,'BAZA DANYCH'!$C:$C,STATYSTYKI!$C917,'BAZA DANYCH'!$G:$G,STATYSTYKI!$D917,'BAZA DANYCH'!$K:$K,STATYSTYKI!CA$550)</f>
        <v>1</v>
      </c>
      <c r="CB917" s="9">
        <f>SUMIFS('BAZA DANYCH'!$P:$P,'BAZA DANYCH'!$B:$B,STATYSTYKI!$B917,'BAZA DANYCH'!$C:$C,STATYSTYKI!$C917,'BAZA DANYCH'!$G:$G,STATYSTYKI!$D917,'BAZA DANYCH'!$K:$K,STATYSTYKI!CB$550)</f>
        <v>0</v>
      </c>
      <c r="CC917" s="9">
        <f>SUMIFS('BAZA DANYCH'!$P:$P,'BAZA DANYCH'!$B:$B,STATYSTYKI!$B917,'BAZA DANYCH'!$C:$C,STATYSTYKI!$C917,'BAZA DANYCH'!$G:$G,STATYSTYKI!$D917,'BAZA DANYCH'!$K:$K,STATYSTYKI!CC$550)</f>
        <v>1</v>
      </c>
      <c r="CD917" s="9">
        <f>SUMIFS('BAZA DANYCH'!$P:$P,'BAZA DANYCH'!$B:$B,STATYSTYKI!$B917,'BAZA DANYCH'!$C:$C,STATYSTYKI!$C917,'BAZA DANYCH'!$G:$G,STATYSTYKI!$D917,'BAZA DANYCH'!$K:$K,STATYSTYKI!CD$550)</f>
        <v>0</v>
      </c>
      <c r="CE917" s="9">
        <f>SUMIFS('BAZA DANYCH'!$P:$P,'BAZA DANYCH'!$B:$B,STATYSTYKI!$B917,'BAZA DANYCH'!$C:$C,STATYSTYKI!$C917,'BAZA DANYCH'!$G:$G,STATYSTYKI!$D917,'BAZA DANYCH'!$K:$K,STATYSTYKI!CE$550)</f>
        <v>0</v>
      </c>
      <c r="CF917" s="9">
        <f>SUMIFS('BAZA DANYCH'!$P:$P,'BAZA DANYCH'!$B:$B,STATYSTYKI!$B917,'BAZA DANYCH'!$C:$C,STATYSTYKI!$C917,'BAZA DANYCH'!$G:$G,STATYSTYKI!$D917,'BAZA DANYCH'!$K:$K,STATYSTYKI!CF$550)</f>
        <v>0</v>
      </c>
      <c r="CG917" s="9">
        <f>SUMIFS('BAZA DANYCH'!$P:$P,'BAZA DANYCH'!$B:$B,STATYSTYKI!$B917,'BAZA DANYCH'!$C:$C,STATYSTYKI!$C917,'BAZA DANYCH'!$G:$G,STATYSTYKI!$D917,'BAZA DANYCH'!$K:$K,STATYSTYKI!CG$550)</f>
        <v>0</v>
      </c>
      <c r="CH917" s="9">
        <f>SUMIFS('BAZA DANYCH'!$P:$P,'BAZA DANYCH'!$B:$B,STATYSTYKI!$B917,'BAZA DANYCH'!$C:$C,STATYSTYKI!$C917,'BAZA DANYCH'!$G:$G,STATYSTYKI!$D917,'BAZA DANYCH'!$K:$K,STATYSTYKI!CH$550)</f>
        <v>0</v>
      </c>
      <c r="CI917" s="9">
        <f>SUMIFS('BAZA DANYCH'!$P:$P,'BAZA DANYCH'!$B:$B,STATYSTYKI!$B917,'BAZA DANYCH'!$C:$C,STATYSTYKI!$C917,'BAZA DANYCH'!$G:$G,STATYSTYKI!$D917,'BAZA DANYCH'!$K:$K,STATYSTYKI!CI$550)</f>
        <v>0</v>
      </c>
      <c r="CJ917" s="9">
        <f>SUMIFS('BAZA DANYCH'!$P:$P,'BAZA DANYCH'!$B:$B,STATYSTYKI!$B917,'BAZA DANYCH'!$C:$C,STATYSTYKI!$C917,'BAZA DANYCH'!$G:$G,STATYSTYKI!$D917,'BAZA DANYCH'!$K:$K,STATYSTYKI!CJ$550)</f>
        <v>0</v>
      </c>
      <c r="CK917" s="9">
        <f>SUMIFS('BAZA DANYCH'!$P:$P,'BAZA DANYCH'!$B:$B,STATYSTYKI!$B917,'BAZA DANYCH'!$C:$C,STATYSTYKI!$C917,'BAZA DANYCH'!$G:$G,STATYSTYKI!$D917,'BAZA DANYCH'!$K:$K,STATYSTYKI!CK$550)</f>
        <v>1</v>
      </c>
      <c r="CL917" s="9">
        <f>SUMIFS('BAZA DANYCH'!$P:$P,'BAZA DANYCH'!$B:$B,STATYSTYKI!$B917,'BAZA DANYCH'!$C:$C,STATYSTYKI!$C917,'BAZA DANYCH'!$G:$G,STATYSTYKI!$D917,'BAZA DANYCH'!$K:$K,STATYSTYKI!CL$550)</f>
        <v>0</v>
      </c>
      <c r="CM917" s="9">
        <f>SUMIFS('BAZA DANYCH'!$P:$P,'BAZA DANYCH'!$B:$B,STATYSTYKI!$B917,'BAZA DANYCH'!$C:$C,STATYSTYKI!$C917,'BAZA DANYCH'!$G:$G,STATYSTYKI!$D917,'BAZA DANYCH'!$K:$K,STATYSTYKI!CM$550)</f>
        <v>0</v>
      </c>
      <c r="CN917" s="9">
        <f>SUMIFS('BAZA DANYCH'!$P:$P,'BAZA DANYCH'!$B:$B,STATYSTYKI!$B917,'BAZA DANYCH'!$C:$C,STATYSTYKI!$C917,'BAZA DANYCH'!$G:$G,STATYSTYKI!$D917,'BAZA DANYCH'!$K:$K,STATYSTYKI!CN$550)</f>
        <v>0</v>
      </c>
      <c r="CO917" s="9">
        <f>SUMIFS('BAZA DANYCH'!$P:$P,'BAZA DANYCH'!$B:$B,STATYSTYKI!$B917,'BAZA DANYCH'!$C:$C,STATYSTYKI!$C917,'BAZA DANYCH'!$G:$G,STATYSTYKI!$D917,'BAZA DANYCH'!$K:$K,STATYSTYKI!CO$550)</f>
        <v>0</v>
      </c>
      <c r="CP917" s="9">
        <f>SUMIFS('BAZA DANYCH'!$P:$P,'BAZA DANYCH'!$B:$B,STATYSTYKI!$B917,'BAZA DANYCH'!$C:$C,STATYSTYKI!$C917,'BAZA DANYCH'!$G:$G,STATYSTYKI!$D917,'BAZA DANYCH'!$K:$K,STATYSTYKI!CP$550)</f>
        <v>2</v>
      </c>
      <c r="CQ917" s="9">
        <f>SUMIFS('BAZA DANYCH'!$P:$P,'BAZA DANYCH'!$B:$B,STATYSTYKI!$B917,'BAZA DANYCH'!$C:$C,STATYSTYKI!$C917,'BAZA DANYCH'!$G:$G,STATYSTYKI!$D917,'BAZA DANYCH'!$K:$K,STATYSTYKI!CQ$550)</f>
        <v>0</v>
      </c>
      <c r="CR917" s="9">
        <f>SUMIFS('BAZA DANYCH'!$P:$P,'BAZA DANYCH'!$B:$B,STATYSTYKI!$B917,'BAZA DANYCH'!$C:$C,STATYSTYKI!$C917,'BAZA DANYCH'!$G:$G,STATYSTYKI!$D917,'BAZA DANYCH'!$K:$K,STATYSTYKI!CR$550)</f>
        <v>2</v>
      </c>
      <c r="CS917" s="9">
        <f>SUMIFS('BAZA DANYCH'!$P:$P,'BAZA DANYCH'!$B:$B,STATYSTYKI!$B917,'BAZA DANYCH'!$C:$C,STATYSTYKI!$C917,'BAZA DANYCH'!$G:$G,STATYSTYKI!$D917,'BAZA DANYCH'!$K:$K,STATYSTYKI!CS$550)</f>
        <v>2</v>
      </c>
      <c r="CT917" s="9">
        <f>SUMIFS('BAZA DANYCH'!$P:$P,'BAZA DANYCH'!$B:$B,STATYSTYKI!$B917,'BAZA DANYCH'!$C:$C,STATYSTYKI!$C917,'BAZA DANYCH'!$G:$G,STATYSTYKI!$D917,'BAZA DANYCH'!$K:$K,STATYSTYKI!CT$550)</f>
        <v>0</v>
      </c>
      <c r="CU917" s="9">
        <f>SUMIFS('BAZA DANYCH'!$P:$P,'BAZA DANYCH'!$B:$B,STATYSTYKI!$B917,'BAZA DANYCH'!$C:$C,STATYSTYKI!$C917,'BAZA DANYCH'!$G:$G,STATYSTYKI!$D917,'BAZA DANYCH'!$K:$K,STATYSTYKI!CU$550)</f>
        <v>1</v>
      </c>
      <c r="CV917" s="9">
        <f>SUMIFS('BAZA DANYCH'!$P:$P,'BAZA DANYCH'!$B:$B,STATYSTYKI!$B917,'BAZA DANYCH'!$C:$C,STATYSTYKI!$C917,'BAZA DANYCH'!$G:$G,STATYSTYKI!$D917,'BAZA DANYCH'!$K:$K,STATYSTYKI!CV$550)</f>
        <v>0</v>
      </c>
      <c r="CW917" s="9">
        <f>SUMIFS('BAZA DANYCH'!$P:$P,'BAZA DANYCH'!$B:$B,STATYSTYKI!$B917,'BAZA DANYCH'!$C:$C,STATYSTYKI!$C917,'BAZA DANYCH'!$G:$G,STATYSTYKI!$D917,'BAZA DANYCH'!$K:$K,STATYSTYKI!CW$550)</f>
        <v>1</v>
      </c>
      <c r="CX917" s="9">
        <f>SUMIFS('BAZA DANYCH'!$P:$P,'BAZA DANYCH'!$B:$B,STATYSTYKI!$B917,'BAZA DANYCH'!$C:$C,STATYSTYKI!$C917,'BAZA DANYCH'!$G:$G,STATYSTYKI!$D917,'BAZA DANYCH'!$K:$K,STATYSTYKI!CX$550)</f>
        <v>0</v>
      </c>
    </row>
    <row r="918" spans="1:102" hidden="1">
      <c r="A918" s="8"/>
      <c r="B918" s="60" t="s">
        <v>195</v>
      </c>
      <c r="C918" s="61" t="s">
        <v>196</v>
      </c>
      <c r="D918" s="61" t="s">
        <v>197</v>
      </c>
      <c r="E918" s="82" t="s">
        <v>7</v>
      </c>
      <c r="F918" s="64">
        <f t="shared" si="280"/>
        <v>20</v>
      </c>
      <c r="G918" s="9">
        <f>SUMIFS('BAZA DANYCH'!$Q:$Q,'BAZA DANYCH'!$B:$B,STATYSTYKI!$B918,'BAZA DANYCH'!$C:$C,STATYSTYKI!$C918,'BAZA DANYCH'!$G:$G,STATYSTYKI!$D918,'BAZA DANYCH'!$K:$K,STATYSTYKI!G$550)</f>
        <v>0</v>
      </c>
      <c r="H918" s="9">
        <f>SUMIFS('BAZA DANYCH'!$Q:$Q,'BAZA DANYCH'!$B:$B,STATYSTYKI!$B918,'BAZA DANYCH'!$C:$C,STATYSTYKI!$C918,'BAZA DANYCH'!$G:$G,STATYSTYKI!$D918,'BAZA DANYCH'!$K:$K,STATYSTYKI!H$550)</f>
        <v>0</v>
      </c>
      <c r="I918" s="9">
        <f>SUMIFS('BAZA DANYCH'!$Q:$Q,'BAZA DANYCH'!$B:$B,STATYSTYKI!$B918,'BAZA DANYCH'!$C:$C,STATYSTYKI!$C918,'BAZA DANYCH'!$G:$G,STATYSTYKI!$D918,'BAZA DANYCH'!$K:$K,STATYSTYKI!I$550)</f>
        <v>0</v>
      </c>
      <c r="J918" s="9">
        <f>SUMIFS('BAZA DANYCH'!$Q:$Q,'BAZA DANYCH'!$B:$B,STATYSTYKI!$B918,'BAZA DANYCH'!$C:$C,STATYSTYKI!$C918,'BAZA DANYCH'!$G:$G,STATYSTYKI!$D918,'BAZA DANYCH'!$K:$K,STATYSTYKI!J$550)</f>
        <v>0</v>
      </c>
      <c r="K918" s="9">
        <f>SUMIFS('BAZA DANYCH'!$Q:$Q,'BAZA DANYCH'!$B:$B,STATYSTYKI!$B918,'BAZA DANYCH'!$C:$C,STATYSTYKI!$C918,'BAZA DANYCH'!$G:$G,STATYSTYKI!$D918,'BAZA DANYCH'!$K:$K,STATYSTYKI!K$550)</f>
        <v>0</v>
      </c>
      <c r="L918" s="9">
        <f>SUMIFS('BAZA DANYCH'!$Q:$Q,'BAZA DANYCH'!$B:$B,STATYSTYKI!$B918,'BAZA DANYCH'!$C:$C,STATYSTYKI!$C918,'BAZA DANYCH'!$G:$G,STATYSTYKI!$D918,'BAZA DANYCH'!$K:$K,STATYSTYKI!L$550)</f>
        <v>0</v>
      </c>
      <c r="M918" s="9">
        <f>SUMIFS('BAZA DANYCH'!$Q:$Q,'BAZA DANYCH'!$B:$B,STATYSTYKI!$B918,'BAZA DANYCH'!$C:$C,STATYSTYKI!$C918,'BAZA DANYCH'!$G:$G,STATYSTYKI!$D918,'BAZA DANYCH'!$K:$K,STATYSTYKI!M$550)</f>
        <v>0</v>
      </c>
      <c r="N918" s="9">
        <f>SUMIFS('BAZA DANYCH'!$Q:$Q,'BAZA DANYCH'!$B:$B,STATYSTYKI!$B918,'BAZA DANYCH'!$C:$C,STATYSTYKI!$C918,'BAZA DANYCH'!$G:$G,STATYSTYKI!$D918,'BAZA DANYCH'!$K:$K,STATYSTYKI!N$550)</f>
        <v>0</v>
      </c>
      <c r="O918" s="9">
        <f>SUMIFS('BAZA DANYCH'!$Q:$Q,'BAZA DANYCH'!$B:$B,STATYSTYKI!$B918,'BAZA DANYCH'!$C:$C,STATYSTYKI!$C918,'BAZA DANYCH'!$G:$G,STATYSTYKI!$D918,'BAZA DANYCH'!$K:$K,STATYSTYKI!O$550)</f>
        <v>0</v>
      </c>
      <c r="P918" s="9">
        <f>SUMIFS('BAZA DANYCH'!$Q:$Q,'BAZA DANYCH'!$B:$B,STATYSTYKI!$B918,'BAZA DANYCH'!$C:$C,STATYSTYKI!$C918,'BAZA DANYCH'!$G:$G,STATYSTYKI!$D918,'BAZA DANYCH'!$K:$K,STATYSTYKI!P$550)</f>
        <v>0</v>
      </c>
      <c r="Q918" s="9">
        <f>SUMIFS('BAZA DANYCH'!$Q:$Q,'BAZA DANYCH'!$B:$B,STATYSTYKI!$B918,'BAZA DANYCH'!$C:$C,STATYSTYKI!$C918,'BAZA DANYCH'!$G:$G,STATYSTYKI!$D918,'BAZA DANYCH'!$K:$K,STATYSTYKI!Q$550)</f>
        <v>0</v>
      </c>
      <c r="R918" s="9">
        <f>SUMIFS('BAZA DANYCH'!$Q:$Q,'BAZA DANYCH'!$B:$B,STATYSTYKI!$B918,'BAZA DANYCH'!$C:$C,STATYSTYKI!$C918,'BAZA DANYCH'!$G:$G,STATYSTYKI!$D918,'BAZA DANYCH'!$K:$K,STATYSTYKI!R$550)</f>
        <v>0</v>
      </c>
      <c r="S918" s="9">
        <f>SUMIFS('BAZA DANYCH'!$Q:$Q,'BAZA DANYCH'!$B:$B,STATYSTYKI!$B918,'BAZA DANYCH'!$C:$C,STATYSTYKI!$C918,'BAZA DANYCH'!$G:$G,STATYSTYKI!$D918,'BAZA DANYCH'!$K:$K,STATYSTYKI!S$550)</f>
        <v>0</v>
      </c>
      <c r="T918" s="9">
        <f>SUMIFS('BAZA DANYCH'!$Q:$Q,'BAZA DANYCH'!$B:$B,STATYSTYKI!$B918,'BAZA DANYCH'!$C:$C,STATYSTYKI!$C918,'BAZA DANYCH'!$G:$G,STATYSTYKI!$D918,'BAZA DANYCH'!$K:$K,STATYSTYKI!T$550)</f>
        <v>0</v>
      </c>
      <c r="U918" s="9">
        <f>SUMIFS('BAZA DANYCH'!$Q:$Q,'BAZA DANYCH'!$B:$B,STATYSTYKI!$B918,'BAZA DANYCH'!$C:$C,STATYSTYKI!$C918,'BAZA DANYCH'!$G:$G,STATYSTYKI!$D918,'BAZA DANYCH'!$K:$K,STATYSTYKI!U$550)</f>
        <v>0</v>
      </c>
      <c r="V918" s="9">
        <f>SUMIFS('BAZA DANYCH'!$Q:$Q,'BAZA DANYCH'!$B:$B,STATYSTYKI!$B918,'BAZA DANYCH'!$C:$C,STATYSTYKI!$C918,'BAZA DANYCH'!$G:$G,STATYSTYKI!$D918,'BAZA DANYCH'!$K:$K,STATYSTYKI!V$550)</f>
        <v>0</v>
      </c>
      <c r="W918" s="9">
        <f>SUMIFS('BAZA DANYCH'!$Q:$Q,'BAZA DANYCH'!$B:$B,STATYSTYKI!$B918,'BAZA DANYCH'!$C:$C,STATYSTYKI!$C918,'BAZA DANYCH'!$G:$G,STATYSTYKI!$D918,'BAZA DANYCH'!$K:$K,STATYSTYKI!W$550)</f>
        <v>0</v>
      </c>
      <c r="X918" s="9">
        <f>SUMIFS('BAZA DANYCH'!$Q:$Q,'BAZA DANYCH'!$B:$B,STATYSTYKI!$B918,'BAZA DANYCH'!$C:$C,STATYSTYKI!$C918,'BAZA DANYCH'!$G:$G,STATYSTYKI!$D918,'BAZA DANYCH'!$K:$K,STATYSTYKI!X$550)</f>
        <v>0</v>
      </c>
      <c r="Y918" s="9">
        <f>SUMIFS('BAZA DANYCH'!$Q:$Q,'BAZA DANYCH'!$B:$B,STATYSTYKI!$B918,'BAZA DANYCH'!$C:$C,STATYSTYKI!$C918,'BAZA DANYCH'!$G:$G,STATYSTYKI!$D918,'BAZA DANYCH'!$K:$K,STATYSTYKI!Y$550)</f>
        <v>0</v>
      </c>
      <c r="Z918" s="9">
        <f>SUMIFS('BAZA DANYCH'!$Q:$Q,'BAZA DANYCH'!$B:$B,STATYSTYKI!$B918,'BAZA DANYCH'!$C:$C,STATYSTYKI!$C918,'BAZA DANYCH'!$G:$G,STATYSTYKI!$D918,'BAZA DANYCH'!$K:$K,STATYSTYKI!Z$550)</f>
        <v>0</v>
      </c>
      <c r="AA918" s="9">
        <f>SUMIFS('BAZA DANYCH'!$Q:$Q,'BAZA DANYCH'!$B:$B,STATYSTYKI!$B918,'BAZA DANYCH'!$C:$C,STATYSTYKI!$C918,'BAZA DANYCH'!$G:$G,STATYSTYKI!$D918,'BAZA DANYCH'!$K:$K,STATYSTYKI!AA$550)</f>
        <v>0</v>
      </c>
      <c r="AB918" s="9">
        <f>SUMIFS('BAZA DANYCH'!$Q:$Q,'BAZA DANYCH'!$B:$B,STATYSTYKI!$B918,'BAZA DANYCH'!$C:$C,STATYSTYKI!$C918,'BAZA DANYCH'!$G:$G,STATYSTYKI!$D918,'BAZA DANYCH'!$K:$K,STATYSTYKI!AB$550)</f>
        <v>0</v>
      </c>
      <c r="AC918" s="9">
        <f>SUMIFS('BAZA DANYCH'!$Q:$Q,'BAZA DANYCH'!$B:$B,STATYSTYKI!$B918,'BAZA DANYCH'!$C:$C,STATYSTYKI!$C918,'BAZA DANYCH'!$G:$G,STATYSTYKI!$D918,'BAZA DANYCH'!$K:$K,STATYSTYKI!AC$550)</f>
        <v>0</v>
      </c>
      <c r="AD918" s="9">
        <f>SUMIFS('BAZA DANYCH'!$Q:$Q,'BAZA DANYCH'!$B:$B,STATYSTYKI!$B918,'BAZA DANYCH'!$C:$C,STATYSTYKI!$C918,'BAZA DANYCH'!$G:$G,STATYSTYKI!$D918,'BAZA DANYCH'!$K:$K,STATYSTYKI!AD$550)</f>
        <v>0</v>
      </c>
      <c r="AE918" s="9">
        <f>SUMIFS('BAZA DANYCH'!$Q:$Q,'BAZA DANYCH'!$B:$B,STATYSTYKI!$B918,'BAZA DANYCH'!$C:$C,STATYSTYKI!$C918,'BAZA DANYCH'!$G:$G,STATYSTYKI!$D918,'BAZA DANYCH'!$K:$K,STATYSTYKI!AE$550)</f>
        <v>0</v>
      </c>
      <c r="AF918" s="9">
        <f>SUMIFS('BAZA DANYCH'!$Q:$Q,'BAZA DANYCH'!$B:$B,STATYSTYKI!$B918,'BAZA DANYCH'!$C:$C,STATYSTYKI!$C918,'BAZA DANYCH'!$G:$G,STATYSTYKI!$D918,'BAZA DANYCH'!$K:$K,STATYSTYKI!AF$550)</f>
        <v>3</v>
      </c>
      <c r="AG918" s="9">
        <f>SUMIFS('BAZA DANYCH'!$Q:$Q,'BAZA DANYCH'!$B:$B,STATYSTYKI!$B918,'BAZA DANYCH'!$C:$C,STATYSTYKI!$C918,'BAZA DANYCH'!$G:$G,STATYSTYKI!$D918,'BAZA DANYCH'!$K:$K,STATYSTYKI!AG$550)</f>
        <v>0</v>
      </c>
      <c r="AH918" s="9">
        <f>SUMIFS('BAZA DANYCH'!$Q:$Q,'BAZA DANYCH'!$B:$B,STATYSTYKI!$B918,'BAZA DANYCH'!$C:$C,STATYSTYKI!$C918,'BAZA DANYCH'!$G:$G,STATYSTYKI!$D918,'BAZA DANYCH'!$K:$K,STATYSTYKI!AH$550)</f>
        <v>0</v>
      </c>
      <c r="AI918" s="9">
        <f>SUMIFS('BAZA DANYCH'!$Q:$Q,'BAZA DANYCH'!$B:$B,STATYSTYKI!$B918,'BAZA DANYCH'!$C:$C,STATYSTYKI!$C918,'BAZA DANYCH'!$G:$G,STATYSTYKI!$D918,'BAZA DANYCH'!$K:$K,STATYSTYKI!AI$550)</f>
        <v>0</v>
      </c>
      <c r="AJ918" s="9">
        <f>SUMIFS('BAZA DANYCH'!$Q:$Q,'BAZA DANYCH'!$B:$B,STATYSTYKI!$B918,'BAZA DANYCH'!$C:$C,STATYSTYKI!$C918,'BAZA DANYCH'!$G:$G,STATYSTYKI!$D918,'BAZA DANYCH'!$K:$K,STATYSTYKI!AJ$550)</f>
        <v>0</v>
      </c>
      <c r="AK918" s="9">
        <f>SUMIFS('BAZA DANYCH'!$Q:$Q,'BAZA DANYCH'!$B:$B,STATYSTYKI!$B918,'BAZA DANYCH'!$C:$C,STATYSTYKI!$C918,'BAZA DANYCH'!$G:$G,STATYSTYKI!$D918,'BAZA DANYCH'!$K:$K,STATYSTYKI!AK$550)</f>
        <v>0</v>
      </c>
      <c r="AL918" s="9">
        <f>SUMIFS('BAZA DANYCH'!$Q:$Q,'BAZA DANYCH'!$B:$B,STATYSTYKI!$B918,'BAZA DANYCH'!$C:$C,STATYSTYKI!$C918,'BAZA DANYCH'!$G:$G,STATYSTYKI!$D918,'BAZA DANYCH'!$K:$K,STATYSTYKI!AL$550)</f>
        <v>0</v>
      </c>
      <c r="AM918" s="9">
        <f>SUMIFS('BAZA DANYCH'!$Q:$Q,'BAZA DANYCH'!$B:$B,STATYSTYKI!$B918,'BAZA DANYCH'!$C:$C,STATYSTYKI!$C918,'BAZA DANYCH'!$G:$G,STATYSTYKI!$D918,'BAZA DANYCH'!$K:$K,STATYSTYKI!AM$550)</f>
        <v>0</v>
      </c>
      <c r="AN918" s="9">
        <f>SUMIFS('BAZA DANYCH'!$Q:$Q,'BAZA DANYCH'!$B:$B,STATYSTYKI!$B918,'BAZA DANYCH'!$C:$C,STATYSTYKI!$C918,'BAZA DANYCH'!$G:$G,STATYSTYKI!$D918,'BAZA DANYCH'!$K:$K,STATYSTYKI!AN$550)</f>
        <v>0</v>
      </c>
      <c r="AO918" s="9">
        <f>SUMIFS('BAZA DANYCH'!$Q:$Q,'BAZA DANYCH'!$B:$B,STATYSTYKI!$B918,'BAZA DANYCH'!$C:$C,STATYSTYKI!$C918,'BAZA DANYCH'!$G:$G,STATYSTYKI!$D918,'BAZA DANYCH'!$K:$K,STATYSTYKI!AO$550)</f>
        <v>2</v>
      </c>
      <c r="AP918" s="9">
        <f>SUMIFS('BAZA DANYCH'!$Q:$Q,'BAZA DANYCH'!$B:$B,STATYSTYKI!$B918,'BAZA DANYCH'!$C:$C,STATYSTYKI!$C918,'BAZA DANYCH'!$G:$G,STATYSTYKI!$D918,'BAZA DANYCH'!$K:$K,STATYSTYKI!AP$550)</f>
        <v>0</v>
      </c>
      <c r="AQ918" s="9">
        <f>SUMIFS('BAZA DANYCH'!$Q:$Q,'BAZA DANYCH'!$B:$B,STATYSTYKI!$B918,'BAZA DANYCH'!$C:$C,STATYSTYKI!$C918,'BAZA DANYCH'!$G:$G,STATYSTYKI!$D918,'BAZA DANYCH'!$K:$K,STATYSTYKI!AQ$550)</f>
        <v>0</v>
      </c>
      <c r="AR918" s="9">
        <f>SUMIFS('BAZA DANYCH'!$Q:$Q,'BAZA DANYCH'!$B:$B,STATYSTYKI!$B918,'BAZA DANYCH'!$C:$C,STATYSTYKI!$C918,'BAZA DANYCH'!$G:$G,STATYSTYKI!$D918,'BAZA DANYCH'!$K:$K,STATYSTYKI!AR$550)</f>
        <v>1</v>
      </c>
      <c r="AS918" s="9">
        <f>SUMIFS('BAZA DANYCH'!$Q:$Q,'BAZA DANYCH'!$B:$B,STATYSTYKI!$B918,'BAZA DANYCH'!$C:$C,STATYSTYKI!$C918,'BAZA DANYCH'!$G:$G,STATYSTYKI!$D918,'BAZA DANYCH'!$K:$K,STATYSTYKI!AS$550)</f>
        <v>0</v>
      </c>
      <c r="AT918" s="9">
        <f>SUMIFS('BAZA DANYCH'!$Q:$Q,'BAZA DANYCH'!$B:$B,STATYSTYKI!$B918,'BAZA DANYCH'!$C:$C,STATYSTYKI!$C918,'BAZA DANYCH'!$G:$G,STATYSTYKI!$D918,'BAZA DANYCH'!$K:$K,STATYSTYKI!AT$550)</f>
        <v>0</v>
      </c>
      <c r="AU918" s="9">
        <f>SUMIFS('BAZA DANYCH'!$Q:$Q,'BAZA DANYCH'!$B:$B,STATYSTYKI!$B918,'BAZA DANYCH'!$C:$C,STATYSTYKI!$C918,'BAZA DANYCH'!$G:$G,STATYSTYKI!$D918,'BAZA DANYCH'!$K:$K,STATYSTYKI!AU$550)</f>
        <v>0</v>
      </c>
      <c r="AV918" s="9">
        <f>SUMIFS('BAZA DANYCH'!$Q:$Q,'BAZA DANYCH'!$B:$B,STATYSTYKI!$B918,'BAZA DANYCH'!$C:$C,STATYSTYKI!$C918,'BAZA DANYCH'!$G:$G,STATYSTYKI!$D918,'BAZA DANYCH'!$K:$K,STATYSTYKI!AV$550)</f>
        <v>0</v>
      </c>
      <c r="AW918" s="9">
        <f>SUMIFS('BAZA DANYCH'!$Q:$Q,'BAZA DANYCH'!$B:$B,STATYSTYKI!$B918,'BAZA DANYCH'!$C:$C,STATYSTYKI!$C918,'BAZA DANYCH'!$G:$G,STATYSTYKI!$D918,'BAZA DANYCH'!$K:$K,STATYSTYKI!AW$550)</f>
        <v>1</v>
      </c>
      <c r="AX918" s="9">
        <f>SUMIFS('BAZA DANYCH'!$Q:$Q,'BAZA DANYCH'!$B:$B,STATYSTYKI!$B918,'BAZA DANYCH'!$C:$C,STATYSTYKI!$C918,'BAZA DANYCH'!$G:$G,STATYSTYKI!$D918,'BAZA DANYCH'!$K:$K,STATYSTYKI!AX$550)</f>
        <v>0</v>
      </c>
      <c r="AY918" s="9">
        <f>SUMIFS('BAZA DANYCH'!$Q:$Q,'BAZA DANYCH'!$B:$B,STATYSTYKI!$B918,'BAZA DANYCH'!$C:$C,STATYSTYKI!$C918,'BAZA DANYCH'!$G:$G,STATYSTYKI!$D918,'BAZA DANYCH'!$K:$K,STATYSTYKI!AY$550)</f>
        <v>0</v>
      </c>
      <c r="AZ918" s="9">
        <f>SUMIFS('BAZA DANYCH'!$Q:$Q,'BAZA DANYCH'!$B:$B,STATYSTYKI!$B918,'BAZA DANYCH'!$C:$C,STATYSTYKI!$C918,'BAZA DANYCH'!$G:$G,STATYSTYKI!$D918,'BAZA DANYCH'!$K:$K,STATYSTYKI!AZ$550)</f>
        <v>1</v>
      </c>
      <c r="BA918" s="9">
        <f>SUMIFS('BAZA DANYCH'!$Q:$Q,'BAZA DANYCH'!$B:$B,STATYSTYKI!$B918,'BAZA DANYCH'!$C:$C,STATYSTYKI!$C918,'BAZA DANYCH'!$G:$G,STATYSTYKI!$D918,'BAZA DANYCH'!$K:$K,STATYSTYKI!BA$550)</f>
        <v>0</v>
      </c>
      <c r="BB918" s="9">
        <f>SUMIFS('BAZA DANYCH'!$Q:$Q,'BAZA DANYCH'!$B:$B,STATYSTYKI!$B918,'BAZA DANYCH'!$C:$C,STATYSTYKI!$C918,'BAZA DANYCH'!$G:$G,STATYSTYKI!$D918,'BAZA DANYCH'!$K:$K,STATYSTYKI!BB$550)</f>
        <v>0</v>
      </c>
      <c r="BC918" s="9">
        <f>SUMIFS('BAZA DANYCH'!$Q:$Q,'BAZA DANYCH'!$B:$B,STATYSTYKI!$B918,'BAZA DANYCH'!$C:$C,STATYSTYKI!$C918,'BAZA DANYCH'!$G:$G,STATYSTYKI!$D918,'BAZA DANYCH'!$K:$K,STATYSTYKI!BC$550)</f>
        <v>2</v>
      </c>
      <c r="BD918" s="9">
        <f>SUMIFS('BAZA DANYCH'!$Q:$Q,'BAZA DANYCH'!$B:$B,STATYSTYKI!$B918,'BAZA DANYCH'!$C:$C,STATYSTYKI!$C918,'BAZA DANYCH'!$G:$G,STATYSTYKI!$D918,'BAZA DANYCH'!$K:$K,STATYSTYKI!BD$550)</f>
        <v>1</v>
      </c>
      <c r="BE918" s="9">
        <f>SUMIFS('BAZA DANYCH'!$Q:$Q,'BAZA DANYCH'!$B:$B,STATYSTYKI!$B918,'BAZA DANYCH'!$C:$C,STATYSTYKI!$C918,'BAZA DANYCH'!$G:$G,STATYSTYKI!$D918,'BAZA DANYCH'!$K:$K,STATYSTYKI!BE$550)</f>
        <v>0</v>
      </c>
      <c r="BF918" s="9">
        <f>SUMIFS('BAZA DANYCH'!$Q:$Q,'BAZA DANYCH'!$B:$B,STATYSTYKI!$B918,'BAZA DANYCH'!$C:$C,STATYSTYKI!$C918,'BAZA DANYCH'!$G:$G,STATYSTYKI!$D918,'BAZA DANYCH'!$K:$K,STATYSTYKI!BF$550)</f>
        <v>0</v>
      </c>
      <c r="BG918" s="9">
        <f>SUMIFS('BAZA DANYCH'!$Q:$Q,'BAZA DANYCH'!$B:$B,STATYSTYKI!$B918,'BAZA DANYCH'!$C:$C,STATYSTYKI!$C918,'BAZA DANYCH'!$G:$G,STATYSTYKI!$D918,'BAZA DANYCH'!$K:$K,STATYSTYKI!BG$550)</f>
        <v>0</v>
      </c>
      <c r="BH918" s="9">
        <f>SUMIFS('BAZA DANYCH'!$Q:$Q,'BAZA DANYCH'!$B:$B,STATYSTYKI!$B918,'BAZA DANYCH'!$C:$C,STATYSTYKI!$C918,'BAZA DANYCH'!$G:$G,STATYSTYKI!$D918,'BAZA DANYCH'!$K:$K,STATYSTYKI!BH$550)</f>
        <v>1</v>
      </c>
      <c r="BI918" s="9">
        <f>SUMIFS('BAZA DANYCH'!$Q:$Q,'BAZA DANYCH'!$B:$B,STATYSTYKI!$B918,'BAZA DANYCH'!$C:$C,STATYSTYKI!$C918,'BAZA DANYCH'!$G:$G,STATYSTYKI!$D918,'BAZA DANYCH'!$K:$K,STATYSTYKI!BI$550)</f>
        <v>1</v>
      </c>
      <c r="BJ918" s="9">
        <f>SUMIFS('BAZA DANYCH'!$Q:$Q,'BAZA DANYCH'!$B:$B,STATYSTYKI!$B918,'BAZA DANYCH'!$C:$C,STATYSTYKI!$C918,'BAZA DANYCH'!$G:$G,STATYSTYKI!$D918,'BAZA DANYCH'!$K:$K,STATYSTYKI!BJ$550)</f>
        <v>0</v>
      </c>
      <c r="BK918" s="9">
        <f>SUMIFS('BAZA DANYCH'!$Q:$Q,'BAZA DANYCH'!$B:$B,STATYSTYKI!$B918,'BAZA DANYCH'!$C:$C,STATYSTYKI!$C918,'BAZA DANYCH'!$G:$G,STATYSTYKI!$D918,'BAZA DANYCH'!$K:$K,STATYSTYKI!BK$550)</f>
        <v>0</v>
      </c>
      <c r="BL918" s="9">
        <f>SUMIFS('BAZA DANYCH'!$Q:$Q,'BAZA DANYCH'!$B:$B,STATYSTYKI!$B918,'BAZA DANYCH'!$C:$C,STATYSTYKI!$C918,'BAZA DANYCH'!$G:$G,STATYSTYKI!$D918,'BAZA DANYCH'!$K:$K,STATYSTYKI!BL$550)</f>
        <v>2</v>
      </c>
      <c r="BM918" s="9">
        <f>SUMIFS('BAZA DANYCH'!$Q:$Q,'BAZA DANYCH'!$B:$B,STATYSTYKI!$B918,'BAZA DANYCH'!$C:$C,STATYSTYKI!$C918,'BAZA DANYCH'!$G:$G,STATYSTYKI!$D918,'BAZA DANYCH'!$K:$K,STATYSTYKI!BM$550)</f>
        <v>0</v>
      </c>
      <c r="BN918" s="9">
        <f>SUMIFS('BAZA DANYCH'!$Q:$Q,'BAZA DANYCH'!$B:$B,STATYSTYKI!$B918,'BAZA DANYCH'!$C:$C,STATYSTYKI!$C918,'BAZA DANYCH'!$G:$G,STATYSTYKI!$D918,'BAZA DANYCH'!$K:$K,STATYSTYKI!BN$550)</f>
        <v>0</v>
      </c>
      <c r="BO918" s="9">
        <f>SUMIFS('BAZA DANYCH'!$Q:$Q,'BAZA DANYCH'!$B:$B,STATYSTYKI!$B918,'BAZA DANYCH'!$C:$C,STATYSTYKI!$C918,'BAZA DANYCH'!$G:$G,STATYSTYKI!$D918,'BAZA DANYCH'!$K:$K,STATYSTYKI!BO$550)</f>
        <v>0</v>
      </c>
      <c r="BP918" s="9">
        <f>SUMIFS('BAZA DANYCH'!$Q:$Q,'BAZA DANYCH'!$B:$B,STATYSTYKI!$B918,'BAZA DANYCH'!$C:$C,STATYSTYKI!$C918,'BAZA DANYCH'!$G:$G,STATYSTYKI!$D918,'BAZA DANYCH'!$K:$K,STATYSTYKI!BP$550)</f>
        <v>1</v>
      </c>
      <c r="BQ918" s="9">
        <f>SUMIFS('BAZA DANYCH'!$Q:$Q,'BAZA DANYCH'!$B:$B,STATYSTYKI!$B918,'BAZA DANYCH'!$C:$C,STATYSTYKI!$C918,'BAZA DANYCH'!$G:$G,STATYSTYKI!$D918,'BAZA DANYCH'!$K:$K,STATYSTYKI!BQ$550)</f>
        <v>0</v>
      </c>
      <c r="BR918" s="9">
        <f>SUMIFS('BAZA DANYCH'!$Q:$Q,'BAZA DANYCH'!$B:$B,STATYSTYKI!$B918,'BAZA DANYCH'!$C:$C,STATYSTYKI!$C918,'BAZA DANYCH'!$G:$G,STATYSTYKI!$D918,'BAZA DANYCH'!$K:$K,STATYSTYKI!BR$550)</f>
        <v>0</v>
      </c>
      <c r="BS918" s="9">
        <f>SUMIFS('BAZA DANYCH'!$Q:$Q,'BAZA DANYCH'!$B:$B,STATYSTYKI!$B918,'BAZA DANYCH'!$C:$C,STATYSTYKI!$C918,'BAZA DANYCH'!$G:$G,STATYSTYKI!$D918,'BAZA DANYCH'!$K:$K,STATYSTYKI!BS$550)</f>
        <v>0</v>
      </c>
      <c r="BT918" s="9">
        <f>SUMIFS('BAZA DANYCH'!$Q:$Q,'BAZA DANYCH'!$B:$B,STATYSTYKI!$B918,'BAZA DANYCH'!$C:$C,STATYSTYKI!$C918,'BAZA DANYCH'!$G:$G,STATYSTYKI!$D918,'BAZA DANYCH'!$K:$K,STATYSTYKI!BT$550)</f>
        <v>0</v>
      </c>
      <c r="BU918" s="9">
        <f>SUMIFS('BAZA DANYCH'!$Q:$Q,'BAZA DANYCH'!$B:$B,STATYSTYKI!$B918,'BAZA DANYCH'!$C:$C,STATYSTYKI!$C918,'BAZA DANYCH'!$G:$G,STATYSTYKI!$D918,'BAZA DANYCH'!$K:$K,STATYSTYKI!BU$550)</f>
        <v>0</v>
      </c>
      <c r="BV918" s="9">
        <f>SUMIFS('BAZA DANYCH'!$Q:$Q,'BAZA DANYCH'!$B:$B,STATYSTYKI!$B918,'BAZA DANYCH'!$C:$C,STATYSTYKI!$C918,'BAZA DANYCH'!$G:$G,STATYSTYKI!$D918,'BAZA DANYCH'!$K:$K,STATYSTYKI!BV$550)</f>
        <v>0</v>
      </c>
      <c r="BW918" s="9">
        <f>SUMIFS('BAZA DANYCH'!$Q:$Q,'BAZA DANYCH'!$B:$B,STATYSTYKI!$B918,'BAZA DANYCH'!$C:$C,STATYSTYKI!$C918,'BAZA DANYCH'!$G:$G,STATYSTYKI!$D918,'BAZA DANYCH'!$K:$K,STATYSTYKI!BW$550)</f>
        <v>1</v>
      </c>
      <c r="BX918" s="9">
        <f>SUMIFS('BAZA DANYCH'!$Q:$Q,'BAZA DANYCH'!$B:$B,STATYSTYKI!$B918,'BAZA DANYCH'!$C:$C,STATYSTYKI!$C918,'BAZA DANYCH'!$G:$G,STATYSTYKI!$D918,'BAZA DANYCH'!$K:$K,STATYSTYKI!BX$550)</f>
        <v>0</v>
      </c>
      <c r="BY918" s="9">
        <f>SUMIFS('BAZA DANYCH'!$Q:$Q,'BAZA DANYCH'!$B:$B,STATYSTYKI!$B918,'BAZA DANYCH'!$C:$C,STATYSTYKI!$C918,'BAZA DANYCH'!$G:$G,STATYSTYKI!$D918,'BAZA DANYCH'!$K:$K,STATYSTYKI!BY$550)</f>
        <v>0</v>
      </c>
      <c r="BZ918" s="9">
        <f>SUMIFS('BAZA DANYCH'!$Q:$Q,'BAZA DANYCH'!$B:$B,STATYSTYKI!$B918,'BAZA DANYCH'!$C:$C,STATYSTYKI!$C918,'BAZA DANYCH'!$G:$G,STATYSTYKI!$D918,'BAZA DANYCH'!$K:$K,STATYSTYKI!BZ$550)</f>
        <v>0</v>
      </c>
      <c r="CA918" s="9">
        <f>SUMIFS('BAZA DANYCH'!$Q:$Q,'BAZA DANYCH'!$B:$B,STATYSTYKI!$B918,'BAZA DANYCH'!$C:$C,STATYSTYKI!$C918,'BAZA DANYCH'!$G:$G,STATYSTYKI!$D918,'BAZA DANYCH'!$K:$K,STATYSTYKI!CA$550)</f>
        <v>0</v>
      </c>
      <c r="CB918" s="9">
        <f>SUMIFS('BAZA DANYCH'!$Q:$Q,'BAZA DANYCH'!$B:$B,STATYSTYKI!$B918,'BAZA DANYCH'!$C:$C,STATYSTYKI!$C918,'BAZA DANYCH'!$G:$G,STATYSTYKI!$D918,'BAZA DANYCH'!$K:$K,STATYSTYKI!CB$550)</f>
        <v>0</v>
      </c>
      <c r="CC918" s="9">
        <f>SUMIFS('BAZA DANYCH'!$Q:$Q,'BAZA DANYCH'!$B:$B,STATYSTYKI!$B918,'BAZA DANYCH'!$C:$C,STATYSTYKI!$C918,'BAZA DANYCH'!$G:$G,STATYSTYKI!$D918,'BAZA DANYCH'!$K:$K,STATYSTYKI!CC$550)</f>
        <v>0</v>
      </c>
      <c r="CD918" s="9">
        <f>SUMIFS('BAZA DANYCH'!$Q:$Q,'BAZA DANYCH'!$B:$B,STATYSTYKI!$B918,'BAZA DANYCH'!$C:$C,STATYSTYKI!$C918,'BAZA DANYCH'!$G:$G,STATYSTYKI!$D918,'BAZA DANYCH'!$K:$K,STATYSTYKI!CD$550)</f>
        <v>0</v>
      </c>
      <c r="CE918" s="9">
        <f>SUMIFS('BAZA DANYCH'!$Q:$Q,'BAZA DANYCH'!$B:$B,STATYSTYKI!$B918,'BAZA DANYCH'!$C:$C,STATYSTYKI!$C918,'BAZA DANYCH'!$G:$G,STATYSTYKI!$D918,'BAZA DANYCH'!$K:$K,STATYSTYKI!CE$550)</f>
        <v>1</v>
      </c>
      <c r="CF918" s="9">
        <f>SUMIFS('BAZA DANYCH'!$Q:$Q,'BAZA DANYCH'!$B:$B,STATYSTYKI!$B918,'BAZA DANYCH'!$C:$C,STATYSTYKI!$C918,'BAZA DANYCH'!$G:$G,STATYSTYKI!$D918,'BAZA DANYCH'!$K:$K,STATYSTYKI!CF$550)</f>
        <v>1</v>
      </c>
      <c r="CG918" s="9">
        <f>SUMIFS('BAZA DANYCH'!$Q:$Q,'BAZA DANYCH'!$B:$B,STATYSTYKI!$B918,'BAZA DANYCH'!$C:$C,STATYSTYKI!$C918,'BAZA DANYCH'!$G:$G,STATYSTYKI!$D918,'BAZA DANYCH'!$K:$K,STATYSTYKI!CG$550)</f>
        <v>0</v>
      </c>
      <c r="CH918" s="9">
        <f>SUMIFS('BAZA DANYCH'!$Q:$Q,'BAZA DANYCH'!$B:$B,STATYSTYKI!$B918,'BAZA DANYCH'!$C:$C,STATYSTYKI!$C918,'BAZA DANYCH'!$G:$G,STATYSTYKI!$D918,'BAZA DANYCH'!$K:$K,STATYSTYKI!CH$550)</f>
        <v>0</v>
      </c>
      <c r="CI918" s="9">
        <f>SUMIFS('BAZA DANYCH'!$Q:$Q,'BAZA DANYCH'!$B:$B,STATYSTYKI!$B918,'BAZA DANYCH'!$C:$C,STATYSTYKI!$C918,'BAZA DANYCH'!$G:$G,STATYSTYKI!$D918,'BAZA DANYCH'!$K:$K,STATYSTYKI!CI$550)</f>
        <v>0</v>
      </c>
      <c r="CJ918" s="9">
        <f>SUMIFS('BAZA DANYCH'!$Q:$Q,'BAZA DANYCH'!$B:$B,STATYSTYKI!$B918,'BAZA DANYCH'!$C:$C,STATYSTYKI!$C918,'BAZA DANYCH'!$G:$G,STATYSTYKI!$D918,'BAZA DANYCH'!$K:$K,STATYSTYKI!CJ$550)</f>
        <v>0</v>
      </c>
      <c r="CK918" s="9">
        <f>SUMIFS('BAZA DANYCH'!$Q:$Q,'BAZA DANYCH'!$B:$B,STATYSTYKI!$B918,'BAZA DANYCH'!$C:$C,STATYSTYKI!$C918,'BAZA DANYCH'!$G:$G,STATYSTYKI!$D918,'BAZA DANYCH'!$K:$K,STATYSTYKI!CK$550)</f>
        <v>0</v>
      </c>
      <c r="CL918" s="9">
        <f>SUMIFS('BAZA DANYCH'!$Q:$Q,'BAZA DANYCH'!$B:$B,STATYSTYKI!$B918,'BAZA DANYCH'!$C:$C,STATYSTYKI!$C918,'BAZA DANYCH'!$G:$G,STATYSTYKI!$D918,'BAZA DANYCH'!$K:$K,STATYSTYKI!CL$550)</f>
        <v>0</v>
      </c>
      <c r="CM918" s="9">
        <f>SUMIFS('BAZA DANYCH'!$Q:$Q,'BAZA DANYCH'!$B:$B,STATYSTYKI!$B918,'BAZA DANYCH'!$C:$C,STATYSTYKI!$C918,'BAZA DANYCH'!$G:$G,STATYSTYKI!$D918,'BAZA DANYCH'!$K:$K,STATYSTYKI!CM$550)</f>
        <v>1</v>
      </c>
      <c r="CN918" s="9">
        <f>SUMIFS('BAZA DANYCH'!$Q:$Q,'BAZA DANYCH'!$B:$B,STATYSTYKI!$B918,'BAZA DANYCH'!$C:$C,STATYSTYKI!$C918,'BAZA DANYCH'!$G:$G,STATYSTYKI!$D918,'BAZA DANYCH'!$K:$K,STATYSTYKI!CN$550)</f>
        <v>0</v>
      </c>
      <c r="CO918" s="9">
        <f>SUMIFS('BAZA DANYCH'!$Q:$Q,'BAZA DANYCH'!$B:$B,STATYSTYKI!$B918,'BAZA DANYCH'!$C:$C,STATYSTYKI!$C918,'BAZA DANYCH'!$G:$G,STATYSTYKI!$D918,'BAZA DANYCH'!$K:$K,STATYSTYKI!CO$550)</f>
        <v>0</v>
      </c>
      <c r="CP918" s="9">
        <f>SUMIFS('BAZA DANYCH'!$Q:$Q,'BAZA DANYCH'!$B:$B,STATYSTYKI!$B918,'BAZA DANYCH'!$C:$C,STATYSTYKI!$C918,'BAZA DANYCH'!$G:$G,STATYSTYKI!$D918,'BAZA DANYCH'!$K:$K,STATYSTYKI!CP$550)</f>
        <v>0</v>
      </c>
      <c r="CQ918" s="9">
        <f>SUMIFS('BAZA DANYCH'!$Q:$Q,'BAZA DANYCH'!$B:$B,STATYSTYKI!$B918,'BAZA DANYCH'!$C:$C,STATYSTYKI!$C918,'BAZA DANYCH'!$G:$G,STATYSTYKI!$D918,'BAZA DANYCH'!$K:$K,STATYSTYKI!CQ$550)</f>
        <v>0</v>
      </c>
      <c r="CR918" s="9">
        <f>SUMIFS('BAZA DANYCH'!$Q:$Q,'BAZA DANYCH'!$B:$B,STATYSTYKI!$B918,'BAZA DANYCH'!$C:$C,STATYSTYKI!$C918,'BAZA DANYCH'!$G:$G,STATYSTYKI!$D918,'BAZA DANYCH'!$K:$K,STATYSTYKI!CR$550)</f>
        <v>0</v>
      </c>
      <c r="CS918" s="9">
        <f>SUMIFS('BAZA DANYCH'!$Q:$Q,'BAZA DANYCH'!$B:$B,STATYSTYKI!$B918,'BAZA DANYCH'!$C:$C,STATYSTYKI!$C918,'BAZA DANYCH'!$G:$G,STATYSTYKI!$D918,'BAZA DANYCH'!$K:$K,STATYSTYKI!CS$550)</f>
        <v>0</v>
      </c>
      <c r="CT918" s="9">
        <f>SUMIFS('BAZA DANYCH'!$Q:$Q,'BAZA DANYCH'!$B:$B,STATYSTYKI!$B918,'BAZA DANYCH'!$C:$C,STATYSTYKI!$C918,'BAZA DANYCH'!$G:$G,STATYSTYKI!$D918,'BAZA DANYCH'!$K:$K,STATYSTYKI!CT$550)</f>
        <v>0</v>
      </c>
      <c r="CU918" s="9">
        <f>SUMIFS('BAZA DANYCH'!$Q:$Q,'BAZA DANYCH'!$B:$B,STATYSTYKI!$B918,'BAZA DANYCH'!$C:$C,STATYSTYKI!$C918,'BAZA DANYCH'!$G:$G,STATYSTYKI!$D918,'BAZA DANYCH'!$K:$K,STATYSTYKI!CU$550)</f>
        <v>0</v>
      </c>
      <c r="CV918" s="9">
        <f>SUMIFS('BAZA DANYCH'!$Q:$Q,'BAZA DANYCH'!$B:$B,STATYSTYKI!$B918,'BAZA DANYCH'!$C:$C,STATYSTYKI!$C918,'BAZA DANYCH'!$G:$G,STATYSTYKI!$D918,'BAZA DANYCH'!$K:$K,STATYSTYKI!CV$550)</f>
        <v>0</v>
      </c>
      <c r="CW918" s="9">
        <f>SUMIFS('BAZA DANYCH'!$Q:$Q,'BAZA DANYCH'!$B:$B,STATYSTYKI!$B918,'BAZA DANYCH'!$C:$C,STATYSTYKI!$C918,'BAZA DANYCH'!$G:$G,STATYSTYKI!$D918,'BAZA DANYCH'!$K:$K,STATYSTYKI!CW$550)</f>
        <v>0</v>
      </c>
      <c r="CX918" s="9">
        <f>SUMIFS('BAZA DANYCH'!$Q:$Q,'BAZA DANYCH'!$B:$B,STATYSTYKI!$B918,'BAZA DANYCH'!$C:$C,STATYSTYKI!$C918,'BAZA DANYCH'!$G:$G,STATYSTYKI!$D918,'BAZA DANYCH'!$K:$K,STATYSTYKI!CX$550)</f>
        <v>0</v>
      </c>
    </row>
    <row r="919" spans="1:102" hidden="1">
      <c r="A919" s="8"/>
      <c r="B919" s="60" t="s">
        <v>195</v>
      </c>
      <c r="C919" s="61" t="s">
        <v>196</v>
      </c>
      <c r="D919" s="61" t="s">
        <v>197</v>
      </c>
      <c r="E919" s="82" t="s">
        <v>9</v>
      </c>
      <c r="F919" s="64">
        <f t="shared" si="280"/>
        <v>2</v>
      </c>
      <c r="G919" s="9">
        <f>SUMIFS('BAZA DANYCH'!$S:$S,'BAZA DANYCH'!$B:$B,STATYSTYKI!$B919,'BAZA DANYCH'!$C:$C,STATYSTYKI!$C919,'BAZA DANYCH'!$G:$G,STATYSTYKI!$D919,'BAZA DANYCH'!$K:$K,STATYSTYKI!G$550)</f>
        <v>0</v>
      </c>
      <c r="H919" s="9">
        <f>SUMIFS('BAZA DANYCH'!$S:$S,'BAZA DANYCH'!$B:$B,STATYSTYKI!$B919,'BAZA DANYCH'!$C:$C,STATYSTYKI!$C919,'BAZA DANYCH'!$G:$G,STATYSTYKI!$D919,'BAZA DANYCH'!$K:$K,STATYSTYKI!H$550)</f>
        <v>0</v>
      </c>
      <c r="I919" s="9">
        <f>SUMIFS('BAZA DANYCH'!$S:$S,'BAZA DANYCH'!$B:$B,STATYSTYKI!$B919,'BAZA DANYCH'!$C:$C,STATYSTYKI!$C919,'BAZA DANYCH'!$G:$G,STATYSTYKI!$D919,'BAZA DANYCH'!$K:$K,STATYSTYKI!I$550)</f>
        <v>0</v>
      </c>
      <c r="J919" s="9">
        <f>SUMIFS('BAZA DANYCH'!$S:$S,'BAZA DANYCH'!$B:$B,STATYSTYKI!$B919,'BAZA DANYCH'!$C:$C,STATYSTYKI!$C919,'BAZA DANYCH'!$G:$G,STATYSTYKI!$D919,'BAZA DANYCH'!$K:$K,STATYSTYKI!J$550)</f>
        <v>0</v>
      </c>
      <c r="K919" s="9">
        <f>SUMIFS('BAZA DANYCH'!$S:$S,'BAZA DANYCH'!$B:$B,STATYSTYKI!$B919,'BAZA DANYCH'!$C:$C,STATYSTYKI!$C919,'BAZA DANYCH'!$G:$G,STATYSTYKI!$D919,'BAZA DANYCH'!$K:$K,STATYSTYKI!K$550)</f>
        <v>0</v>
      </c>
      <c r="L919" s="9">
        <f>SUMIFS('BAZA DANYCH'!$S:$S,'BAZA DANYCH'!$B:$B,STATYSTYKI!$B919,'BAZA DANYCH'!$C:$C,STATYSTYKI!$C919,'BAZA DANYCH'!$G:$G,STATYSTYKI!$D919,'BAZA DANYCH'!$K:$K,STATYSTYKI!L$550)</f>
        <v>0</v>
      </c>
      <c r="M919" s="9">
        <f>SUMIFS('BAZA DANYCH'!$S:$S,'BAZA DANYCH'!$B:$B,STATYSTYKI!$B919,'BAZA DANYCH'!$C:$C,STATYSTYKI!$C919,'BAZA DANYCH'!$G:$G,STATYSTYKI!$D919,'BAZA DANYCH'!$K:$K,STATYSTYKI!M$550)</f>
        <v>0</v>
      </c>
      <c r="N919" s="9">
        <f>SUMIFS('BAZA DANYCH'!$S:$S,'BAZA DANYCH'!$B:$B,STATYSTYKI!$B919,'BAZA DANYCH'!$C:$C,STATYSTYKI!$C919,'BAZA DANYCH'!$G:$G,STATYSTYKI!$D919,'BAZA DANYCH'!$K:$K,STATYSTYKI!N$550)</f>
        <v>0</v>
      </c>
      <c r="O919" s="9">
        <f>SUMIFS('BAZA DANYCH'!$S:$S,'BAZA DANYCH'!$B:$B,STATYSTYKI!$B919,'BAZA DANYCH'!$C:$C,STATYSTYKI!$C919,'BAZA DANYCH'!$G:$G,STATYSTYKI!$D919,'BAZA DANYCH'!$K:$K,STATYSTYKI!O$550)</f>
        <v>0</v>
      </c>
      <c r="P919" s="9">
        <f>SUMIFS('BAZA DANYCH'!$S:$S,'BAZA DANYCH'!$B:$B,STATYSTYKI!$B919,'BAZA DANYCH'!$C:$C,STATYSTYKI!$C919,'BAZA DANYCH'!$G:$G,STATYSTYKI!$D919,'BAZA DANYCH'!$K:$K,STATYSTYKI!P$550)</f>
        <v>0</v>
      </c>
      <c r="Q919" s="9">
        <f>SUMIFS('BAZA DANYCH'!$S:$S,'BAZA DANYCH'!$B:$B,STATYSTYKI!$B919,'BAZA DANYCH'!$C:$C,STATYSTYKI!$C919,'BAZA DANYCH'!$G:$G,STATYSTYKI!$D919,'BAZA DANYCH'!$K:$K,STATYSTYKI!Q$550)</f>
        <v>0</v>
      </c>
      <c r="R919" s="9">
        <f>SUMIFS('BAZA DANYCH'!$S:$S,'BAZA DANYCH'!$B:$B,STATYSTYKI!$B919,'BAZA DANYCH'!$C:$C,STATYSTYKI!$C919,'BAZA DANYCH'!$G:$G,STATYSTYKI!$D919,'BAZA DANYCH'!$K:$K,STATYSTYKI!R$550)</f>
        <v>0</v>
      </c>
      <c r="S919" s="9">
        <f>SUMIFS('BAZA DANYCH'!$S:$S,'BAZA DANYCH'!$B:$B,STATYSTYKI!$B919,'BAZA DANYCH'!$C:$C,STATYSTYKI!$C919,'BAZA DANYCH'!$G:$G,STATYSTYKI!$D919,'BAZA DANYCH'!$K:$K,STATYSTYKI!S$550)</f>
        <v>0</v>
      </c>
      <c r="T919" s="9">
        <f>SUMIFS('BAZA DANYCH'!$S:$S,'BAZA DANYCH'!$B:$B,STATYSTYKI!$B919,'BAZA DANYCH'!$C:$C,STATYSTYKI!$C919,'BAZA DANYCH'!$G:$G,STATYSTYKI!$D919,'BAZA DANYCH'!$K:$K,STATYSTYKI!T$550)</f>
        <v>0</v>
      </c>
      <c r="U919" s="9">
        <f>SUMIFS('BAZA DANYCH'!$S:$S,'BAZA DANYCH'!$B:$B,STATYSTYKI!$B919,'BAZA DANYCH'!$C:$C,STATYSTYKI!$C919,'BAZA DANYCH'!$G:$G,STATYSTYKI!$D919,'BAZA DANYCH'!$K:$K,STATYSTYKI!U$550)</f>
        <v>0</v>
      </c>
      <c r="V919" s="9">
        <f>SUMIFS('BAZA DANYCH'!$S:$S,'BAZA DANYCH'!$B:$B,STATYSTYKI!$B919,'BAZA DANYCH'!$C:$C,STATYSTYKI!$C919,'BAZA DANYCH'!$G:$G,STATYSTYKI!$D919,'BAZA DANYCH'!$K:$K,STATYSTYKI!V$550)</f>
        <v>0</v>
      </c>
      <c r="W919" s="9">
        <f>SUMIFS('BAZA DANYCH'!$S:$S,'BAZA DANYCH'!$B:$B,STATYSTYKI!$B919,'BAZA DANYCH'!$C:$C,STATYSTYKI!$C919,'BAZA DANYCH'!$G:$G,STATYSTYKI!$D919,'BAZA DANYCH'!$K:$K,STATYSTYKI!W$550)</f>
        <v>0</v>
      </c>
      <c r="X919" s="9">
        <f>SUMIFS('BAZA DANYCH'!$S:$S,'BAZA DANYCH'!$B:$B,STATYSTYKI!$B919,'BAZA DANYCH'!$C:$C,STATYSTYKI!$C919,'BAZA DANYCH'!$G:$G,STATYSTYKI!$D919,'BAZA DANYCH'!$K:$K,STATYSTYKI!X$550)</f>
        <v>0</v>
      </c>
      <c r="Y919" s="9">
        <f>SUMIFS('BAZA DANYCH'!$S:$S,'BAZA DANYCH'!$B:$B,STATYSTYKI!$B919,'BAZA DANYCH'!$C:$C,STATYSTYKI!$C919,'BAZA DANYCH'!$G:$G,STATYSTYKI!$D919,'BAZA DANYCH'!$K:$K,STATYSTYKI!Y$550)</f>
        <v>0</v>
      </c>
      <c r="Z919" s="9">
        <f>SUMIFS('BAZA DANYCH'!$S:$S,'BAZA DANYCH'!$B:$B,STATYSTYKI!$B919,'BAZA DANYCH'!$C:$C,STATYSTYKI!$C919,'BAZA DANYCH'!$G:$G,STATYSTYKI!$D919,'BAZA DANYCH'!$K:$K,STATYSTYKI!Z$550)</f>
        <v>0</v>
      </c>
      <c r="AA919" s="9">
        <f>SUMIFS('BAZA DANYCH'!$S:$S,'BAZA DANYCH'!$B:$B,STATYSTYKI!$B919,'BAZA DANYCH'!$C:$C,STATYSTYKI!$C919,'BAZA DANYCH'!$G:$G,STATYSTYKI!$D919,'BAZA DANYCH'!$K:$K,STATYSTYKI!AA$550)</f>
        <v>0</v>
      </c>
      <c r="AB919" s="9">
        <f>SUMIFS('BAZA DANYCH'!$S:$S,'BAZA DANYCH'!$B:$B,STATYSTYKI!$B919,'BAZA DANYCH'!$C:$C,STATYSTYKI!$C919,'BAZA DANYCH'!$G:$G,STATYSTYKI!$D919,'BAZA DANYCH'!$K:$K,STATYSTYKI!AB$550)</f>
        <v>0</v>
      </c>
      <c r="AC919" s="9">
        <f>SUMIFS('BAZA DANYCH'!$S:$S,'BAZA DANYCH'!$B:$B,STATYSTYKI!$B919,'BAZA DANYCH'!$C:$C,STATYSTYKI!$C919,'BAZA DANYCH'!$G:$G,STATYSTYKI!$D919,'BAZA DANYCH'!$K:$K,STATYSTYKI!AC$550)</f>
        <v>0</v>
      </c>
      <c r="AD919" s="9">
        <f>SUMIFS('BAZA DANYCH'!$S:$S,'BAZA DANYCH'!$B:$B,STATYSTYKI!$B919,'BAZA DANYCH'!$C:$C,STATYSTYKI!$C919,'BAZA DANYCH'!$G:$G,STATYSTYKI!$D919,'BAZA DANYCH'!$K:$K,STATYSTYKI!AD$550)</f>
        <v>0</v>
      </c>
      <c r="AE919" s="9">
        <f>SUMIFS('BAZA DANYCH'!$S:$S,'BAZA DANYCH'!$B:$B,STATYSTYKI!$B919,'BAZA DANYCH'!$C:$C,STATYSTYKI!$C919,'BAZA DANYCH'!$G:$G,STATYSTYKI!$D919,'BAZA DANYCH'!$K:$K,STATYSTYKI!AE$550)</f>
        <v>0</v>
      </c>
      <c r="AF919" s="9">
        <f>SUMIFS('BAZA DANYCH'!$S:$S,'BAZA DANYCH'!$B:$B,STATYSTYKI!$B919,'BAZA DANYCH'!$C:$C,STATYSTYKI!$C919,'BAZA DANYCH'!$G:$G,STATYSTYKI!$D919,'BAZA DANYCH'!$K:$K,STATYSTYKI!AF$550)</f>
        <v>0</v>
      </c>
      <c r="AG919" s="9">
        <f>SUMIFS('BAZA DANYCH'!$S:$S,'BAZA DANYCH'!$B:$B,STATYSTYKI!$B919,'BAZA DANYCH'!$C:$C,STATYSTYKI!$C919,'BAZA DANYCH'!$G:$G,STATYSTYKI!$D919,'BAZA DANYCH'!$K:$K,STATYSTYKI!AG$550)</f>
        <v>0</v>
      </c>
      <c r="AH919" s="9">
        <f>SUMIFS('BAZA DANYCH'!$S:$S,'BAZA DANYCH'!$B:$B,STATYSTYKI!$B919,'BAZA DANYCH'!$C:$C,STATYSTYKI!$C919,'BAZA DANYCH'!$G:$G,STATYSTYKI!$D919,'BAZA DANYCH'!$K:$K,STATYSTYKI!AH$550)</f>
        <v>0</v>
      </c>
      <c r="AI919" s="9">
        <f>SUMIFS('BAZA DANYCH'!$S:$S,'BAZA DANYCH'!$B:$B,STATYSTYKI!$B919,'BAZA DANYCH'!$C:$C,STATYSTYKI!$C919,'BAZA DANYCH'!$G:$G,STATYSTYKI!$D919,'BAZA DANYCH'!$K:$K,STATYSTYKI!AI$550)</f>
        <v>0</v>
      </c>
      <c r="AJ919" s="9">
        <f>SUMIFS('BAZA DANYCH'!$S:$S,'BAZA DANYCH'!$B:$B,STATYSTYKI!$B919,'BAZA DANYCH'!$C:$C,STATYSTYKI!$C919,'BAZA DANYCH'!$G:$G,STATYSTYKI!$D919,'BAZA DANYCH'!$K:$K,STATYSTYKI!AJ$550)</f>
        <v>0</v>
      </c>
      <c r="AK919" s="9">
        <f>SUMIFS('BAZA DANYCH'!$S:$S,'BAZA DANYCH'!$B:$B,STATYSTYKI!$B919,'BAZA DANYCH'!$C:$C,STATYSTYKI!$C919,'BAZA DANYCH'!$G:$G,STATYSTYKI!$D919,'BAZA DANYCH'!$K:$K,STATYSTYKI!AK$550)</f>
        <v>0</v>
      </c>
      <c r="AL919" s="9">
        <f>SUMIFS('BAZA DANYCH'!$S:$S,'BAZA DANYCH'!$B:$B,STATYSTYKI!$B919,'BAZA DANYCH'!$C:$C,STATYSTYKI!$C919,'BAZA DANYCH'!$G:$G,STATYSTYKI!$D919,'BAZA DANYCH'!$K:$K,STATYSTYKI!AL$550)</f>
        <v>0</v>
      </c>
      <c r="AM919" s="9">
        <f>SUMIFS('BAZA DANYCH'!$S:$S,'BAZA DANYCH'!$B:$B,STATYSTYKI!$B919,'BAZA DANYCH'!$C:$C,STATYSTYKI!$C919,'BAZA DANYCH'!$G:$G,STATYSTYKI!$D919,'BAZA DANYCH'!$K:$K,STATYSTYKI!AM$550)</f>
        <v>0</v>
      </c>
      <c r="AN919" s="9">
        <f>SUMIFS('BAZA DANYCH'!$S:$S,'BAZA DANYCH'!$B:$B,STATYSTYKI!$B919,'BAZA DANYCH'!$C:$C,STATYSTYKI!$C919,'BAZA DANYCH'!$G:$G,STATYSTYKI!$D919,'BAZA DANYCH'!$K:$K,STATYSTYKI!AN$550)</f>
        <v>0</v>
      </c>
      <c r="AO919" s="9">
        <f>SUMIFS('BAZA DANYCH'!$S:$S,'BAZA DANYCH'!$B:$B,STATYSTYKI!$B919,'BAZA DANYCH'!$C:$C,STATYSTYKI!$C919,'BAZA DANYCH'!$G:$G,STATYSTYKI!$D919,'BAZA DANYCH'!$K:$K,STATYSTYKI!AO$550)</f>
        <v>0</v>
      </c>
      <c r="AP919" s="9">
        <f>SUMIFS('BAZA DANYCH'!$S:$S,'BAZA DANYCH'!$B:$B,STATYSTYKI!$B919,'BAZA DANYCH'!$C:$C,STATYSTYKI!$C919,'BAZA DANYCH'!$G:$G,STATYSTYKI!$D919,'BAZA DANYCH'!$K:$K,STATYSTYKI!AP$550)</f>
        <v>0</v>
      </c>
      <c r="AQ919" s="9">
        <f>SUMIFS('BAZA DANYCH'!$S:$S,'BAZA DANYCH'!$B:$B,STATYSTYKI!$B919,'BAZA DANYCH'!$C:$C,STATYSTYKI!$C919,'BAZA DANYCH'!$G:$G,STATYSTYKI!$D919,'BAZA DANYCH'!$K:$K,STATYSTYKI!AQ$550)</f>
        <v>1</v>
      </c>
      <c r="AR919" s="9">
        <f>SUMIFS('BAZA DANYCH'!$S:$S,'BAZA DANYCH'!$B:$B,STATYSTYKI!$B919,'BAZA DANYCH'!$C:$C,STATYSTYKI!$C919,'BAZA DANYCH'!$G:$G,STATYSTYKI!$D919,'BAZA DANYCH'!$K:$K,STATYSTYKI!AR$550)</f>
        <v>0</v>
      </c>
      <c r="AS919" s="9">
        <f>SUMIFS('BAZA DANYCH'!$S:$S,'BAZA DANYCH'!$B:$B,STATYSTYKI!$B919,'BAZA DANYCH'!$C:$C,STATYSTYKI!$C919,'BAZA DANYCH'!$G:$G,STATYSTYKI!$D919,'BAZA DANYCH'!$K:$K,STATYSTYKI!AS$550)</f>
        <v>0</v>
      </c>
      <c r="AT919" s="9">
        <f>SUMIFS('BAZA DANYCH'!$S:$S,'BAZA DANYCH'!$B:$B,STATYSTYKI!$B919,'BAZA DANYCH'!$C:$C,STATYSTYKI!$C919,'BAZA DANYCH'!$G:$G,STATYSTYKI!$D919,'BAZA DANYCH'!$K:$K,STATYSTYKI!AT$550)</f>
        <v>0</v>
      </c>
      <c r="AU919" s="9">
        <f>SUMIFS('BAZA DANYCH'!$S:$S,'BAZA DANYCH'!$B:$B,STATYSTYKI!$B919,'BAZA DANYCH'!$C:$C,STATYSTYKI!$C919,'BAZA DANYCH'!$G:$G,STATYSTYKI!$D919,'BAZA DANYCH'!$K:$K,STATYSTYKI!AU$550)</f>
        <v>0</v>
      </c>
      <c r="AV919" s="9">
        <f>SUMIFS('BAZA DANYCH'!$S:$S,'BAZA DANYCH'!$B:$B,STATYSTYKI!$B919,'BAZA DANYCH'!$C:$C,STATYSTYKI!$C919,'BAZA DANYCH'!$G:$G,STATYSTYKI!$D919,'BAZA DANYCH'!$K:$K,STATYSTYKI!AV$550)</f>
        <v>0</v>
      </c>
      <c r="AW919" s="9">
        <f>SUMIFS('BAZA DANYCH'!$S:$S,'BAZA DANYCH'!$B:$B,STATYSTYKI!$B919,'BAZA DANYCH'!$C:$C,STATYSTYKI!$C919,'BAZA DANYCH'!$G:$G,STATYSTYKI!$D919,'BAZA DANYCH'!$K:$K,STATYSTYKI!AW$550)</f>
        <v>0</v>
      </c>
      <c r="AX919" s="9">
        <f>SUMIFS('BAZA DANYCH'!$S:$S,'BAZA DANYCH'!$B:$B,STATYSTYKI!$B919,'BAZA DANYCH'!$C:$C,STATYSTYKI!$C919,'BAZA DANYCH'!$G:$G,STATYSTYKI!$D919,'BAZA DANYCH'!$K:$K,STATYSTYKI!AX$550)</f>
        <v>0</v>
      </c>
      <c r="AY919" s="9">
        <f>SUMIFS('BAZA DANYCH'!$S:$S,'BAZA DANYCH'!$B:$B,STATYSTYKI!$B919,'BAZA DANYCH'!$C:$C,STATYSTYKI!$C919,'BAZA DANYCH'!$G:$G,STATYSTYKI!$D919,'BAZA DANYCH'!$K:$K,STATYSTYKI!AY$550)</f>
        <v>0</v>
      </c>
      <c r="AZ919" s="9">
        <f>SUMIFS('BAZA DANYCH'!$S:$S,'BAZA DANYCH'!$B:$B,STATYSTYKI!$B919,'BAZA DANYCH'!$C:$C,STATYSTYKI!$C919,'BAZA DANYCH'!$G:$G,STATYSTYKI!$D919,'BAZA DANYCH'!$K:$K,STATYSTYKI!AZ$550)</f>
        <v>0</v>
      </c>
      <c r="BA919" s="9">
        <f>SUMIFS('BAZA DANYCH'!$S:$S,'BAZA DANYCH'!$B:$B,STATYSTYKI!$B919,'BAZA DANYCH'!$C:$C,STATYSTYKI!$C919,'BAZA DANYCH'!$G:$G,STATYSTYKI!$D919,'BAZA DANYCH'!$K:$K,STATYSTYKI!BA$550)</f>
        <v>1</v>
      </c>
      <c r="BB919" s="9">
        <f>SUMIFS('BAZA DANYCH'!$S:$S,'BAZA DANYCH'!$B:$B,STATYSTYKI!$B919,'BAZA DANYCH'!$C:$C,STATYSTYKI!$C919,'BAZA DANYCH'!$G:$G,STATYSTYKI!$D919,'BAZA DANYCH'!$K:$K,STATYSTYKI!BB$550)</f>
        <v>0</v>
      </c>
      <c r="BC919" s="9">
        <f>SUMIFS('BAZA DANYCH'!$S:$S,'BAZA DANYCH'!$B:$B,STATYSTYKI!$B919,'BAZA DANYCH'!$C:$C,STATYSTYKI!$C919,'BAZA DANYCH'!$G:$G,STATYSTYKI!$D919,'BAZA DANYCH'!$K:$K,STATYSTYKI!BC$550)</f>
        <v>0</v>
      </c>
      <c r="BD919" s="9">
        <f>SUMIFS('BAZA DANYCH'!$S:$S,'BAZA DANYCH'!$B:$B,STATYSTYKI!$B919,'BAZA DANYCH'!$C:$C,STATYSTYKI!$C919,'BAZA DANYCH'!$G:$G,STATYSTYKI!$D919,'BAZA DANYCH'!$K:$K,STATYSTYKI!BD$550)</f>
        <v>0</v>
      </c>
      <c r="BE919" s="9">
        <f>SUMIFS('BAZA DANYCH'!$S:$S,'BAZA DANYCH'!$B:$B,STATYSTYKI!$B919,'BAZA DANYCH'!$C:$C,STATYSTYKI!$C919,'BAZA DANYCH'!$G:$G,STATYSTYKI!$D919,'BAZA DANYCH'!$K:$K,STATYSTYKI!BE$550)</f>
        <v>0</v>
      </c>
      <c r="BF919" s="9">
        <f>SUMIFS('BAZA DANYCH'!$S:$S,'BAZA DANYCH'!$B:$B,STATYSTYKI!$B919,'BAZA DANYCH'!$C:$C,STATYSTYKI!$C919,'BAZA DANYCH'!$G:$G,STATYSTYKI!$D919,'BAZA DANYCH'!$K:$K,STATYSTYKI!BF$550)</f>
        <v>0</v>
      </c>
      <c r="BG919" s="9">
        <f>SUMIFS('BAZA DANYCH'!$S:$S,'BAZA DANYCH'!$B:$B,STATYSTYKI!$B919,'BAZA DANYCH'!$C:$C,STATYSTYKI!$C919,'BAZA DANYCH'!$G:$G,STATYSTYKI!$D919,'BAZA DANYCH'!$K:$K,STATYSTYKI!BG$550)</f>
        <v>0</v>
      </c>
      <c r="BH919" s="9">
        <f>SUMIFS('BAZA DANYCH'!$S:$S,'BAZA DANYCH'!$B:$B,STATYSTYKI!$B919,'BAZA DANYCH'!$C:$C,STATYSTYKI!$C919,'BAZA DANYCH'!$G:$G,STATYSTYKI!$D919,'BAZA DANYCH'!$K:$K,STATYSTYKI!BH$550)</f>
        <v>0</v>
      </c>
      <c r="BI919" s="9">
        <f>SUMIFS('BAZA DANYCH'!$S:$S,'BAZA DANYCH'!$B:$B,STATYSTYKI!$B919,'BAZA DANYCH'!$C:$C,STATYSTYKI!$C919,'BAZA DANYCH'!$G:$G,STATYSTYKI!$D919,'BAZA DANYCH'!$K:$K,STATYSTYKI!BI$550)</f>
        <v>0</v>
      </c>
      <c r="BJ919" s="9">
        <f>SUMIFS('BAZA DANYCH'!$S:$S,'BAZA DANYCH'!$B:$B,STATYSTYKI!$B919,'BAZA DANYCH'!$C:$C,STATYSTYKI!$C919,'BAZA DANYCH'!$G:$G,STATYSTYKI!$D919,'BAZA DANYCH'!$K:$K,STATYSTYKI!BJ$550)</f>
        <v>0</v>
      </c>
      <c r="BK919" s="9">
        <f>SUMIFS('BAZA DANYCH'!$S:$S,'BAZA DANYCH'!$B:$B,STATYSTYKI!$B919,'BAZA DANYCH'!$C:$C,STATYSTYKI!$C919,'BAZA DANYCH'!$G:$G,STATYSTYKI!$D919,'BAZA DANYCH'!$K:$K,STATYSTYKI!BK$550)</f>
        <v>0</v>
      </c>
      <c r="BL919" s="9">
        <f>SUMIFS('BAZA DANYCH'!$S:$S,'BAZA DANYCH'!$B:$B,STATYSTYKI!$B919,'BAZA DANYCH'!$C:$C,STATYSTYKI!$C919,'BAZA DANYCH'!$G:$G,STATYSTYKI!$D919,'BAZA DANYCH'!$K:$K,STATYSTYKI!BL$550)</f>
        <v>0</v>
      </c>
      <c r="BM919" s="9">
        <f>SUMIFS('BAZA DANYCH'!$S:$S,'BAZA DANYCH'!$B:$B,STATYSTYKI!$B919,'BAZA DANYCH'!$C:$C,STATYSTYKI!$C919,'BAZA DANYCH'!$G:$G,STATYSTYKI!$D919,'BAZA DANYCH'!$K:$K,STATYSTYKI!BM$550)</f>
        <v>0</v>
      </c>
      <c r="BN919" s="9">
        <f>SUMIFS('BAZA DANYCH'!$S:$S,'BAZA DANYCH'!$B:$B,STATYSTYKI!$B919,'BAZA DANYCH'!$C:$C,STATYSTYKI!$C919,'BAZA DANYCH'!$G:$G,STATYSTYKI!$D919,'BAZA DANYCH'!$K:$K,STATYSTYKI!BN$550)</f>
        <v>0</v>
      </c>
      <c r="BO919" s="9">
        <f>SUMIFS('BAZA DANYCH'!$S:$S,'BAZA DANYCH'!$B:$B,STATYSTYKI!$B919,'BAZA DANYCH'!$C:$C,STATYSTYKI!$C919,'BAZA DANYCH'!$G:$G,STATYSTYKI!$D919,'BAZA DANYCH'!$K:$K,STATYSTYKI!BO$550)</f>
        <v>0</v>
      </c>
      <c r="BP919" s="9">
        <f>SUMIFS('BAZA DANYCH'!$S:$S,'BAZA DANYCH'!$B:$B,STATYSTYKI!$B919,'BAZA DANYCH'!$C:$C,STATYSTYKI!$C919,'BAZA DANYCH'!$G:$G,STATYSTYKI!$D919,'BAZA DANYCH'!$K:$K,STATYSTYKI!BP$550)</f>
        <v>0</v>
      </c>
      <c r="BQ919" s="9">
        <f>SUMIFS('BAZA DANYCH'!$S:$S,'BAZA DANYCH'!$B:$B,STATYSTYKI!$B919,'BAZA DANYCH'!$C:$C,STATYSTYKI!$C919,'BAZA DANYCH'!$G:$G,STATYSTYKI!$D919,'BAZA DANYCH'!$K:$K,STATYSTYKI!BQ$550)</f>
        <v>0</v>
      </c>
      <c r="BR919" s="9">
        <f>SUMIFS('BAZA DANYCH'!$S:$S,'BAZA DANYCH'!$B:$B,STATYSTYKI!$B919,'BAZA DANYCH'!$C:$C,STATYSTYKI!$C919,'BAZA DANYCH'!$G:$G,STATYSTYKI!$D919,'BAZA DANYCH'!$K:$K,STATYSTYKI!BR$550)</f>
        <v>0</v>
      </c>
      <c r="BS919" s="9">
        <f>SUMIFS('BAZA DANYCH'!$S:$S,'BAZA DANYCH'!$B:$B,STATYSTYKI!$B919,'BAZA DANYCH'!$C:$C,STATYSTYKI!$C919,'BAZA DANYCH'!$G:$G,STATYSTYKI!$D919,'BAZA DANYCH'!$K:$K,STATYSTYKI!BS$550)</f>
        <v>0</v>
      </c>
      <c r="BT919" s="9">
        <f>SUMIFS('BAZA DANYCH'!$S:$S,'BAZA DANYCH'!$B:$B,STATYSTYKI!$B919,'BAZA DANYCH'!$C:$C,STATYSTYKI!$C919,'BAZA DANYCH'!$G:$G,STATYSTYKI!$D919,'BAZA DANYCH'!$K:$K,STATYSTYKI!BT$550)</f>
        <v>0</v>
      </c>
      <c r="BU919" s="9">
        <f>SUMIFS('BAZA DANYCH'!$S:$S,'BAZA DANYCH'!$B:$B,STATYSTYKI!$B919,'BAZA DANYCH'!$C:$C,STATYSTYKI!$C919,'BAZA DANYCH'!$G:$G,STATYSTYKI!$D919,'BAZA DANYCH'!$K:$K,STATYSTYKI!BU$550)</f>
        <v>0</v>
      </c>
      <c r="BV919" s="9">
        <f>SUMIFS('BAZA DANYCH'!$S:$S,'BAZA DANYCH'!$B:$B,STATYSTYKI!$B919,'BAZA DANYCH'!$C:$C,STATYSTYKI!$C919,'BAZA DANYCH'!$G:$G,STATYSTYKI!$D919,'BAZA DANYCH'!$K:$K,STATYSTYKI!BV$550)</f>
        <v>0</v>
      </c>
      <c r="BW919" s="9">
        <f>SUMIFS('BAZA DANYCH'!$S:$S,'BAZA DANYCH'!$B:$B,STATYSTYKI!$B919,'BAZA DANYCH'!$C:$C,STATYSTYKI!$C919,'BAZA DANYCH'!$G:$G,STATYSTYKI!$D919,'BAZA DANYCH'!$K:$K,STATYSTYKI!BW$550)</f>
        <v>0</v>
      </c>
      <c r="BX919" s="9">
        <f>SUMIFS('BAZA DANYCH'!$S:$S,'BAZA DANYCH'!$B:$B,STATYSTYKI!$B919,'BAZA DANYCH'!$C:$C,STATYSTYKI!$C919,'BAZA DANYCH'!$G:$G,STATYSTYKI!$D919,'BAZA DANYCH'!$K:$K,STATYSTYKI!BX$550)</f>
        <v>0</v>
      </c>
      <c r="BY919" s="9">
        <f>SUMIFS('BAZA DANYCH'!$S:$S,'BAZA DANYCH'!$B:$B,STATYSTYKI!$B919,'BAZA DANYCH'!$C:$C,STATYSTYKI!$C919,'BAZA DANYCH'!$G:$G,STATYSTYKI!$D919,'BAZA DANYCH'!$K:$K,STATYSTYKI!BY$550)</f>
        <v>0</v>
      </c>
      <c r="BZ919" s="9">
        <f>SUMIFS('BAZA DANYCH'!$S:$S,'BAZA DANYCH'!$B:$B,STATYSTYKI!$B919,'BAZA DANYCH'!$C:$C,STATYSTYKI!$C919,'BAZA DANYCH'!$G:$G,STATYSTYKI!$D919,'BAZA DANYCH'!$K:$K,STATYSTYKI!BZ$550)</f>
        <v>0</v>
      </c>
      <c r="CA919" s="9">
        <f>SUMIFS('BAZA DANYCH'!$S:$S,'BAZA DANYCH'!$B:$B,STATYSTYKI!$B919,'BAZA DANYCH'!$C:$C,STATYSTYKI!$C919,'BAZA DANYCH'!$G:$G,STATYSTYKI!$D919,'BAZA DANYCH'!$K:$K,STATYSTYKI!CA$550)</f>
        <v>0</v>
      </c>
      <c r="CB919" s="9">
        <f>SUMIFS('BAZA DANYCH'!$S:$S,'BAZA DANYCH'!$B:$B,STATYSTYKI!$B919,'BAZA DANYCH'!$C:$C,STATYSTYKI!$C919,'BAZA DANYCH'!$G:$G,STATYSTYKI!$D919,'BAZA DANYCH'!$K:$K,STATYSTYKI!CB$550)</f>
        <v>0</v>
      </c>
      <c r="CC919" s="9">
        <f>SUMIFS('BAZA DANYCH'!$S:$S,'BAZA DANYCH'!$B:$B,STATYSTYKI!$B919,'BAZA DANYCH'!$C:$C,STATYSTYKI!$C919,'BAZA DANYCH'!$G:$G,STATYSTYKI!$D919,'BAZA DANYCH'!$K:$K,STATYSTYKI!CC$550)</f>
        <v>0</v>
      </c>
      <c r="CD919" s="9">
        <f>SUMIFS('BAZA DANYCH'!$S:$S,'BAZA DANYCH'!$B:$B,STATYSTYKI!$B919,'BAZA DANYCH'!$C:$C,STATYSTYKI!$C919,'BAZA DANYCH'!$G:$G,STATYSTYKI!$D919,'BAZA DANYCH'!$K:$K,STATYSTYKI!CD$550)</f>
        <v>0</v>
      </c>
      <c r="CE919" s="9">
        <f>SUMIFS('BAZA DANYCH'!$S:$S,'BAZA DANYCH'!$B:$B,STATYSTYKI!$B919,'BAZA DANYCH'!$C:$C,STATYSTYKI!$C919,'BAZA DANYCH'!$G:$G,STATYSTYKI!$D919,'BAZA DANYCH'!$K:$K,STATYSTYKI!CE$550)</f>
        <v>0</v>
      </c>
      <c r="CF919" s="9">
        <f>SUMIFS('BAZA DANYCH'!$S:$S,'BAZA DANYCH'!$B:$B,STATYSTYKI!$B919,'BAZA DANYCH'!$C:$C,STATYSTYKI!$C919,'BAZA DANYCH'!$G:$G,STATYSTYKI!$D919,'BAZA DANYCH'!$K:$K,STATYSTYKI!CF$550)</f>
        <v>0</v>
      </c>
      <c r="CG919" s="9">
        <f>SUMIFS('BAZA DANYCH'!$S:$S,'BAZA DANYCH'!$B:$B,STATYSTYKI!$B919,'BAZA DANYCH'!$C:$C,STATYSTYKI!$C919,'BAZA DANYCH'!$G:$G,STATYSTYKI!$D919,'BAZA DANYCH'!$K:$K,STATYSTYKI!CG$550)</f>
        <v>0</v>
      </c>
      <c r="CH919" s="9">
        <f>SUMIFS('BAZA DANYCH'!$S:$S,'BAZA DANYCH'!$B:$B,STATYSTYKI!$B919,'BAZA DANYCH'!$C:$C,STATYSTYKI!$C919,'BAZA DANYCH'!$G:$G,STATYSTYKI!$D919,'BAZA DANYCH'!$K:$K,STATYSTYKI!CH$550)</f>
        <v>0</v>
      </c>
      <c r="CI919" s="9">
        <f>SUMIFS('BAZA DANYCH'!$S:$S,'BAZA DANYCH'!$B:$B,STATYSTYKI!$B919,'BAZA DANYCH'!$C:$C,STATYSTYKI!$C919,'BAZA DANYCH'!$G:$G,STATYSTYKI!$D919,'BAZA DANYCH'!$K:$K,STATYSTYKI!CI$550)</f>
        <v>0</v>
      </c>
      <c r="CJ919" s="9">
        <f>SUMIFS('BAZA DANYCH'!$S:$S,'BAZA DANYCH'!$B:$B,STATYSTYKI!$B919,'BAZA DANYCH'!$C:$C,STATYSTYKI!$C919,'BAZA DANYCH'!$G:$G,STATYSTYKI!$D919,'BAZA DANYCH'!$K:$K,STATYSTYKI!CJ$550)</f>
        <v>0</v>
      </c>
      <c r="CK919" s="9">
        <f>SUMIFS('BAZA DANYCH'!$S:$S,'BAZA DANYCH'!$B:$B,STATYSTYKI!$B919,'BAZA DANYCH'!$C:$C,STATYSTYKI!$C919,'BAZA DANYCH'!$G:$G,STATYSTYKI!$D919,'BAZA DANYCH'!$K:$K,STATYSTYKI!CK$550)</f>
        <v>0</v>
      </c>
      <c r="CL919" s="9">
        <f>SUMIFS('BAZA DANYCH'!$S:$S,'BAZA DANYCH'!$B:$B,STATYSTYKI!$B919,'BAZA DANYCH'!$C:$C,STATYSTYKI!$C919,'BAZA DANYCH'!$G:$G,STATYSTYKI!$D919,'BAZA DANYCH'!$K:$K,STATYSTYKI!CL$550)</f>
        <v>0</v>
      </c>
      <c r="CM919" s="9">
        <f>SUMIFS('BAZA DANYCH'!$S:$S,'BAZA DANYCH'!$B:$B,STATYSTYKI!$B919,'BAZA DANYCH'!$C:$C,STATYSTYKI!$C919,'BAZA DANYCH'!$G:$G,STATYSTYKI!$D919,'BAZA DANYCH'!$K:$K,STATYSTYKI!CM$550)</f>
        <v>0</v>
      </c>
      <c r="CN919" s="9">
        <f>SUMIFS('BAZA DANYCH'!$S:$S,'BAZA DANYCH'!$B:$B,STATYSTYKI!$B919,'BAZA DANYCH'!$C:$C,STATYSTYKI!$C919,'BAZA DANYCH'!$G:$G,STATYSTYKI!$D919,'BAZA DANYCH'!$K:$K,STATYSTYKI!CN$550)</f>
        <v>0</v>
      </c>
      <c r="CO919" s="9">
        <f>SUMIFS('BAZA DANYCH'!$S:$S,'BAZA DANYCH'!$B:$B,STATYSTYKI!$B919,'BAZA DANYCH'!$C:$C,STATYSTYKI!$C919,'BAZA DANYCH'!$G:$G,STATYSTYKI!$D919,'BAZA DANYCH'!$K:$K,STATYSTYKI!CO$550)</f>
        <v>0</v>
      </c>
      <c r="CP919" s="9">
        <f>SUMIFS('BAZA DANYCH'!$S:$S,'BAZA DANYCH'!$B:$B,STATYSTYKI!$B919,'BAZA DANYCH'!$C:$C,STATYSTYKI!$C919,'BAZA DANYCH'!$G:$G,STATYSTYKI!$D919,'BAZA DANYCH'!$K:$K,STATYSTYKI!CP$550)</f>
        <v>0</v>
      </c>
      <c r="CQ919" s="9">
        <f>SUMIFS('BAZA DANYCH'!$S:$S,'BAZA DANYCH'!$B:$B,STATYSTYKI!$B919,'BAZA DANYCH'!$C:$C,STATYSTYKI!$C919,'BAZA DANYCH'!$G:$G,STATYSTYKI!$D919,'BAZA DANYCH'!$K:$K,STATYSTYKI!CQ$550)</f>
        <v>0</v>
      </c>
      <c r="CR919" s="9">
        <f>SUMIFS('BAZA DANYCH'!$S:$S,'BAZA DANYCH'!$B:$B,STATYSTYKI!$B919,'BAZA DANYCH'!$C:$C,STATYSTYKI!$C919,'BAZA DANYCH'!$G:$G,STATYSTYKI!$D919,'BAZA DANYCH'!$K:$K,STATYSTYKI!CR$550)</f>
        <v>0</v>
      </c>
      <c r="CS919" s="9">
        <f>SUMIFS('BAZA DANYCH'!$S:$S,'BAZA DANYCH'!$B:$B,STATYSTYKI!$B919,'BAZA DANYCH'!$C:$C,STATYSTYKI!$C919,'BAZA DANYCH'!$G:$G,STATYSTYKI!$D919,'BAZA DANYCH'!$K:$K,STATYSTYKI!CS$550)</f>
        <v>0</v>
      </c>
      <c r="CT919" s="9">
        <f>SUMIFS('BAZA DANYCH'!$S:$S,'BAZA DANYCH'!$B:$B,STATYSTYKI!$B919,'BAZA DANYCH'!$C:$C,STATYSTYKI!$C919,'BAZA DANYCH'!$G:$G,STATYSTYKI!$D919,'BAZA DANYCH'!$K:$K,STATYSTYKI!CT$550)</f>
        <v>0</v>
      </c>
      <c r="CU919" s="9">
        <f>SUMIFS('BAZA DANYCH'!$S:$S,'BAZA DANYCH'!$B:$B,STATYSTYKI!$B919,'BAZA DANYCH'!$C:$C,STATYSTYKI!$C919,'BAZA DANYCH'!$G:$G,STATYSTYKI!$D919,'BAZA DANYCH'!$K:$K,STATYSTYKI!CU$550)</f>
        <v>0</v>
      </c>
      <c r="CV919" s="9">
        <f>SUMIFS('BAZA DANYCH'!$S:$S,'BAZA DANYCH'!$B:$B,STATYSTYKI!$B919,'BAZA DANYCH'!$C:$C,STATYSTYKI!$C919,'BAZA DANYCH'!$G:$G,STATYSTYKI!$D919,'BAZA DANYCH'!$K:$K,STATYSTYKI!CV$550)</f>
        <v>0</v>
      </c>
      <c r="CW919" s="9">
        <f>SUMIFS('BAZA DANYCH'!$S:$S,'BAZA DANYCH'!$B:$B,STATYSTYKI!$B919,'BAZA DANYCH'!$C:$C,STATYSTYKI!$C919,'BAZA DANYCH'!$G:$G,STATYSTYKI!$D919,'BAZA DANYCH'!$K:$K,STATYSTYKI!CW$550)</f>
        <v>0</v>
      </c>
      <c r="CX919" s="9">
        <f>SUMIFS('BAZA DANYCH'!$S:$S,'BAZA DANYCH'!$B:$B,STATYSTYKI!$B919,'BAZA DANYCH'!$C:$C,STATYSTYKI!$C919,'BAZA DANYCH'!$G:$G,STATYSTYKI!$D919,'BAZA DANYCH'!$K:$K,STATYSTYKI!CX$550)</f>
        <v>0</v>
      </c>
    </row>
    <row r="920" spans="1:102" hidden="1">
      <c r="A920" s="8"/>
      <c r="B920" s="60" t="s">
        <v>195</v>
      </c>
      <c r="C920" s="61" t="s">
        <v>196</v>
      </c>
      <c r="D920" s="61" t="s">
        <v>208</v>
      </c>
      <c r="E920" s="82" t="s">
        <v>4</v>
      </c>
      <c r="F920" s="64">
        <f t="shared" si="280"/>
        <v>15042</v>
      </c>
      <c r="G920" s="9">
        <f>SUMIFS('BAZA DANYCH'!$N:$N,'BAZA DANYCH'!$B:$B,STATYSTYKI!$B920,'BAZA DANYCH'!$C:$C,STATYSTYKI!$C920,'BAZA DANYCH'!$G:$G,STATYSTYKI!$D920,'BAZA DANYCH'!$K:$K,STATYSTYKI!G$550)</f>
        <v>27</v>
      </c>
      <c r="H920" s="9">
        <f>SUMIFS('BAZA DANYCH'!$N:$N,'BAZA DANYCH'!$B:$B,STATYSTYKI!$B920,'BAZA DANYCH'!$C:$C,STATYSTYKI!$C920,'BAZA DANYCH'!$G:$G,STATYSTYKI!$D920,'BAZA DANYCH'!$K:$K,STATYSTYKI!H$550)</f>
        <v>19</v>
      </c>
      <c r="I920" s="9">
        <f>SUMIFS('BAZA DANYCH'!$N:$N,'BAZA DANYCH'!$B:$B,STATYSTYKI!$B920,'BAZA DANYCH'!$C:$C,STATYSTYKI!$C920,'BAZA DANYCH'!$G:$G,STATYSTYKI!$D920,'BAZA DANYCH'!$K:$K,STATYSTYKI!I$550)</f>
        <v>11</v>
      </c>
      <c r="J920" s="9">
        <f>SUMIFS('BAZA DANYCH'!$N:$N,'BAZA DANYCH'!$B:$B,STATYSTYKI!$B920,'BAZA DANYCH'!$C:$C,STATYSTYKI!$C920,'BAZA DANYCH'!$G:$G,STATYSTYKI!$D920,'BAZA DANYCH'!$K:$K,STATYSTYKI!J$550)</f>
        <v>19</v>
      </c>
      <c r="K920" s="9">
        <f>SUMIFS('BAZA DANYCH'!$N:$N,'BAZA DANYCH'!$B:$B,STATYSTYKI!$B920,'BAZA DANYCH'!$C:$C,STATYSTYKI!$C920,'BAZA DANYCH'!$G:$G,STATYSTYKI!$D920,'BAZA DANYCH'!$K:$K,STATYSTYKI!K$550)</f>
        <v>21</v>
      </c>
      <c r="L920" s="9">
        <f>SUMIFS('BAZA DANYCH'!$N:$N,'BAZA DANYCH'!$B:$B,STATYSTYKI!$B920,'BAZA DANYCH'!$C:$C,STATYSTYKI!$C920,'BAZA DANYCH'!$G:$G,STATYSTYKI!$D920,'BAZA DANYCH'!$K:$K,STATYSTYKI!L$550)</f>
        <v>11</v>
      </c>
      <c r="M920" s="9">
        <f>SUMIFS('BAZA DANYCH'!$N:$N,'BAZA DANYCH'!$B:$B,STATYSTYKI!$B920,'BAZA DANYCH'!$C:$C,STATYSTYKI!$C920,'BAZA DANYCH'!$G:$G,STATYSTYKI!$D920,'BAZA DANYCH'!$K:$K,STATYSTYKI!M$550)</f>
        <v>14</v>
      </c>
      <c r="N920" s="9">
        <f>SUMIFS('BAZA DANYCH'!$N:$N,'BAZA DANYCH'!$B:$B,STATYSTYKI!$B920,'BAZA DANYCH'!$C:$C,STATYSTYKI!$C920,'BAZA DANYCH'!$G:$G,STATYSTYKI!$D920,'BAZA DANYCH'!$K:$K,STATYSTYKI!N$550)</f>
        <v>14</v>
      </c>
      <c r="O920" s="9">
        <f>SUMIFS('BAZA DANYCH'!$N:$N,'BAZA DANYCH'!$B:$B,STATYSTYKI!$B920,'BAZA DANYCH'!$C:$C,STATYSTYKI!$C920,'BAZA DANYCH'!$G:$G,STATYSTYKI!$D920,'BAZA DANYCH'!$K:$K,STATYSTYKI!O$550)</f>
        <v>14</v>
      </c>
      <c r="P920" s="9">
        <f>SUMIFS('BAZA DANYCH'!$N:$N,'BAZA DANYCH'!$B:$B,STATYSTYKI!$B920,'BAZA DANYCH'!$C:$C,STATYSTYKI!$C920,'BAZA DANYCH'!$G:$G,STATYSTYKI!$D920,'BAZA DANYCH'!$K:$K,STATYSTYKI!P$550)</f>
        <v>18</v>
      </c>
      <c r="Q920" s="9">
        <f>SUMIFS('BAZA DANYCH'!$N:$N,'BAZA DANYCH'!$B:$B,STATYSTYKI!$B920,'BAZA DANYCH'!$C:$C,STATYSTYKI!$C920,'BAZA DANYCH'!$G:$G,STATYSTYKI!$D920,'BAZA DANYCH'!$K:$K,STATYSTYKI!Q$550)</f>
        <v>11</v>
      </c>
      <c r="R920" s="9">
        <f>SUMIFS('BAZA DANYCH'!$N:$N,'BAZA DANYCH'!$B:$B,STATYSTYKI!$B920,'BAZA DANYCH'!$C:$C,STATYSTYKI!$C920,'BAZA DANYCH'!$G:$G,STATYSTYKI!$D920,'BAZA DANYCH'!$K:$K,STATYSTYKI!R$550)</f>
        <v>12</v>
      </c>
      <c r="S920" s="9">
        <f>SUMIFS('BAZA DANYCH'!$N:$N,'BAZA DANYCH'!$B:$B,STATYSTYKI!$B920,'BAZA DANYCH'!$C:$C,STATYSTYKI!$C920,'BAZA DANYCH'!$G:$G,STATYSTYKI!$D920,'BAZA DANYCH'!$K:$K,STATYSTYKI!S$550)</f>
        <v>8</v>
      </c>
      <c r="T920" s="9">
        <f>SUMIFS('BAZA DANYCH'!$N:$N,'BAZA DANYCH'!$B:$B,STATYSTYKI!$B920,'BAZA DANYCH'!$C:$C,STATYSTYKI!$C920,'BAZA DANYCH'!$G:$G,STATYSTYKI!$D920,'BAZA DANYCH'!$K:$K,STATYSTYKI!T$550)</f>
        <v>4</v>
      </c>
      <c r="U920" s="9">
        <f>SUMIFS('BAZA DANYCH'!$N:$N,'BAZA DANYCH'!$B:$B,STATYSTYKI!$B920,'BAZA DANYCH'!$C:$C,STATYSTYKI!$C920,'BAZA DANYCH'!$G:$G,STATYSTYKI!$D920,'BAZA DANYCH'!$K:$K,STATYSTYKI!U$550)</f>
        <v>5</v>
      </c>
      <c r="V920" s="9">
        <f>SUMIFS('BAZA DANYCH'!$N:$N,'BAZA DANYCH'!$B:$B,STATYSTYKI!$B920,'BAZA DANYCH'!$C:$C,STATYSTYKI!$C920,'BAZA DANYCH'!$G:$G,STATYSTYKI!$D920,'BAZA DANYCH'!$K:$K,STATYSTYKI!V$550)</f>
        <v>12</v>
      </c>
      <c r="W920" s="9">
        <f>SUMIFS('BAZA DANYCH'!$N:$N,'BAZA DANYCH'!$B:$B,STATYSTYKI!$B920,'BAZA DANYCH'!$C:$C,STATYSTYKI!$C920,'BAZA DANYCH'!$G:$G,STATYSTYKI!$D920,'BAZA DANYCH'!$K:$K,STATYSTYKI!W$550)</f>
        <v>7</v>
      </c>
      <c r="X920" s="9">
        <f>SUMIFS('BAZA DANYCH'!$N:$N,'BAZA DANYCH'!$B:$B,STATYSTYKI!$B920,'BAZA DANYCH'!$C:$C,STATYSTYKI!$C920,'BAZA DANYCH'!$G:$G,STATYSTYKI!$D920,'BAZA DANYCH'!$K:$K,STATYSTYKI!X$550)</f>
        <v>9</v>
      </c>
      <c r="Y920" s="9">
        <f>SUMIFS('BAZA DANYCH'!$N:$N,'BAZA DANYCH'!$B:$B,STATYSTYKI!$B920,'BAZA DANYCH'!$C:$C,STATYSTYKI!$C920,'BAZA DANYCH'!$G:$G,STATYSTYKI!$D920,'BAZA DANYCH'!$K:$K,STATYSTYKI!Y$550)</f>
        <v>22</v>
      </c>
      <c r="Z920" s="9">
        <f>SUMIFS('BAZA DANYCH'!$N:$N,'BAZA DANYCH'!$B:$B,STATYSTYKI!$B920,'BAZA DANYCH'!$C:$C,STATYSTYKI!$C920,'BAZA DANYCH'!$G:$G,STATYSTYKI!$D920,'BAZA DANYCH'!$K:$K,STATYSTYKI!Z$550)</f>
        <v>18</v>
      </c>
      <c r="AA920" s="9">
        <f>SUMIFS('BAZA DANYCH'!$N:$N,'BAZA DANYCH'!$B:$B,STATYSTYKI!$B920,'BAZA DANYCH'!$C:$C,STATYSTYKI!$C920,'BAZA DANYCH'!$G:$G,STATYSTYKI!$D920,'BAZA DANYCH'!$K:$K,STATYSTYKI!AA$550)</f>
        <v>36</v>
      </c>
      <c r="AB920" s="9">
        <f>SUMIFS('BAZA DANYCH'!$N:$N,'BAZA DANYCH'!$B:$B,STATYSTYKI!$B920,'BAZA DANYCH'!$C:$C,STATYSTYKI!$C920,'BAZA DANYCH'!$G:$G,STATYSTYKI!$D920,'BAZA DANYCH'!$K:$K,STATYSTYKI!AB$550)</f>
        <v>53</v>
      </c>
      <c r="AC920" s="9">
        <f>SUMIFS('BAZA DANYCH'!$N:$N,'BAZA DANYCH'!$B:$B,STATYSTYKI!$B920,'BAZA DANYCH'!$C:$C,STATYSTYKI!$C920,'BAZA DANYCH'!$G:$G,STATYSTYKI!$D920,'BAZA DANYCH'!$K:$K,STATYSTYKI!AC$550)</f>
        <v>77</v>
      </c>
      <c r="AD920" s="9">
        <f>SUMIFS('BAZA DANYCH'!$N:$N,'BAZA DANYCH'!$B:$B,STATYSTYKI!$B920,'BAZA DANYCH'!$C:$C,STATYSTYKI!$C920,'BAZA DANYCH'!$G:$G,STATYSTYKI!$D920,'BAZA DANYCH'!$K:$K,STATYSTYKI!AD$550)</f>
        <v>86</v>
      </c>
      <c r="AE920" s="9">
        <f>SUMIFS('BAZA DANYCH'!$N:$N,'BAZA DANYCH'!$B:$B,STATYSTYKI!$B920,'BAZA DANYCH'!$C:$C,STATYSTYKI!$C920,'BAZA DANYCH'!$G:$G,STATYSTYKI!$D920,'BAZA DANYCH'!$K:$K,STATYSTYKI!AE$550)</f>
        <v>103</v>
      </c>
      <c r="AF920" s="9">
        <f>SUMIFS('BAZA DANYCH'!$N:$N,'BAZA DANYCH'!$B:$B,STATYSTYKI!$B920,'BAZA DANYCH'!$C:$C,STATYSTYKI!$C920,'BAZA DANYCH'!$G:$G,STATYSTYKI!$D920,'BAZA DANYCH'!$K:$K,STATYSTYKI!AF$550)</f>
        <v>155</v>
      </c>
      <c r="AG920" s="9">
        <f>SUMIFS('BAZA DANYCH'!$N:$N,'BAZA DANYCH'!$B:$B,STATYSTYKI!$B920,'BAZA DANYCH'!$C:$C,STATYSTYKI!$C920,'BAZA DANYCH'!$G:$G,STATYSTYKI!$D920,'BAZA DANYCH'!$K:$K,STATYSTYKI!AG$550)</f>
        <v>194</v>
      </c>
      <c r="AH920" s="9">
        <f>SUMIFS('BAZA DANYCH'!$N:$N,'BAZA DANYCH'!$B:$B,STATYSTYKI!$B920,'BAZA DANYCH'!$C:$C,STATYSTYKI!$C920,'BAZA DANYCH'!$G:$G,STATYSTYKI!$D920,'BAZA DANYCH'!$K:$K,STATYSTYKI!AH$550)</f>
        <v>245</v>
      </c>
      <c r="AI920" s="9">
        <f>SUMIFS('BAZA DANYCH'!$N:$N,'BAZA DANYCH'!$B:$B,STATYSTYKI!$B920,'BAZA DANYCH'!$C:$C,STATYSTYKI!$C920,'BAZA DANYCH'!$G:$G,STATYSTYKI!$D920,'BAZA DANYCH'!$K:$K,STATYSTYKI!AI$550)</f>
        <v>213</v>
      </c>
      <c r="AJ920" s="9">
        <f>SUMIFS('BAZA DANYCH'!$N:$N,'BAZA DANYCH'!$B:$B,STATYSTYKI!$B920,'BAZA DANYCH'!$C:$C,STATYSTYKI!$C920,'BAZA DANYCH'!$G:$G,STATYSTYKI!$D920,'BAZA DANYCH'!$K:$K,STATYSTYKI!AJ$550)</f>
        <v>221</v>
      </c>
      <c r="AK920" s="9">
        <f>SUMIFS('BAZA DANYCH'!$N:$N,'BAZA DANYCH'!$B:$B,STATYSTYKI!$B920,'BAZA DANYCH'!$C:$C,STATYSTYKI!$C920,'BAZA DANYCH'!$G:$G,STATYSTYKI!$D920,'BAZA DANYCH'!$K:$K,STATYSTYKI!AK$550)</f>
        <v>253</v>
      </c>
      <c r="AL920" s="9">
        <f>SUMIFS('BAZA DANYCH'!$N:$N,'BAZA DANYCH'!$B:$B,STATYSTYKI!$B920,'BAZA DANYCH'!$C:$C,STATYSTYKI!$C920,'BAZA DANYCH'!$G:$G,STATYSTYKI!$D920,'BAZA DANYCH'!$K:$K,STATYSTYKI!AL$550)</f>
        <v>215</v>
      </c>
      <c r="AM920" s="9">
        <f>SUMIFS('BAZA DANYCH'!$N:$N,'BAZA DANYCH'!$B:$B,STATYSTYKI!$B920,'BAZA DANYCH'!$C:$C,STATYSTYKI!$C920,'BAZA DANYCH'!$G:$G,STATYSTYKI!$D920,'BAZA DANYCH'!$K:$K,STATYSTYKI!AM$550)</f>
        <v>194</v>
      </c>
      <c r="AN920" s="9">
        <f>SUMIFS('BAZA DANYCH'!$N:$N,'BAZA DANYCH'!$B:$B,STATYSTYKI!$B920,'BAZA DANYCH'!$C:$C,STATYSTYKI!$C920,'BAZA DANYCH'!$G:$G,STATYSTYKI!$D920,'BAZA DANYCH'!$K:$K,STATYSTYKI!AN$550)</f>
        <v>216</v>
      </c>
      <c r="AO920" s="9">
        <f>SUMIFS('BAZA DANYCH'!$N:$N,'BAZA DANYCH'!$B:$B,STATYSTYKI!$B920,'BAZA DANYCH'!$C:$C,STATYSTYKI!$C920,'BAZA DANYCH'!$G:$G,STATYSTYKI!$D920,'BAZA DANYCH'!$K:$K,STATYSTYKI!AO$550)</f>
        <v>226</v>
      </c>
      <c r="AP920" s="9">
        <f>SUMIFS('BAZA DANYCH'!$N:$N,'BAZA DANYCH'!$B:$B,STATYSTYKI!$B920,'BAZA DANYCH'!$C:$C,STATYSTYKI!$C920,'BAZA DANYCH'!$G:$G,STATYSTYKI!$D920,'BAZA DANYCH'!$K:$K,STATYSTYKI!AP$550)</f>
        <v>193</v>
      </c>
      <c r="AQ920" s="9">
        <f>SUMIFS('BAZA DANYCH'!$N:$N,'BAZA DANYCH'!$B:$B,STATYSTYKI!$B920,'BAZA DANYCH'!$C:$C,STATYSTYKI!$C920,'BAZA DANYCH'!$G:$G,STATYSTYKI!$D920,'BAZA DANYCH'!$K:$K,STATYSTYKI!AQ$550)</f>
        <v>207</v>
      </c>
      <c r="AR920" s="9">
        <f>SUMIFS('BAZA DANYCH'!$N:$N,'BAZA DANYCH'!$B:$B,STATYSTYKI!$B920,'BAZA DANYCH'!$C:$C,STATYSTYKI!$C920,'BAZA DANYCH'!$G:$G,STATYSTYKI!$D920,'BAZA DANYCH'!$K:$K,STATYSTYKI!AR$550)</f>
        <v>219</v>
      </c>
      <c r="AS920" s="9">
        <f>SUMIFS('BAZA DANYCH'!$N:$N,'BAZA DANYCH'!$B:$B,STATYSTYKI!$B920,'BAZA DANYCH'!$C:$C,STATYSTYKI!$C920,'BAZA DANYCH'!$G:$G,STATYSTYKI!$D920,'BAZA DANYCH'!$K:$K,STATYSTYKI!AS$550)</f>
        <v>208</v>
      </c>
      <c r="AT920" s="9">
        <f>SUMIFS('BAZA DANYCH'!$N:$N,'BAZA DANYCH'!$B:$B,STATYSTYKI!$B920,'BAZA DANYCH'!$C:$C,STATYSTYKI!$C920,'BAZA DANYCH'!$G:$G,STATYSTYKI!$D920,'BAZA DANYCH'!$K:$K,STATYSTYKI!AT$550)</f>
        <v>231</v>
      </c>
      <c r="AU920" s="9">
        <f>SUMIFS('BAZA DANYCH'!$N:$N,'BAZA DANYCH'!$B:$B,STATYSTYKI!$B920,'BAZA DANYCH'!$C:$C,STATYSTYKI!$C920,'BAZA DANYCH'!$G:$G,STATYSTYKI!$D920,'BAZA DANYCH'!$K:$K,STATYSTYKI!AU$550)</f>
        <v>224</v>
      </c>
      <c r="AV920" s="9">
        <f>SUMIFS('BAZA DANYCH'!$N:$N,'BAZA DANYCH'!$B:$B,STATYSTYKI!$B920,'BAZA DANYCH'!$C:$C,STATYSTYKI!$C920,'BAZA DANYCH'!$G:$G,STATYSTYKI!$D920,'BAZA DANYCH'!$K:$K,STATYSTYKI!AV$550)</f>
        <v>211</v>
      </c>
      <c r="AW920" s="9">
        <f>SUMIFS('BAZA DANYCH'!$N:$N,'BAZA DANYCH'!$B:$B,STATYSTYKI!$B920,'BAZA DANYCH'!$C:$C,STATYSTYKI!$C920,'BAZA DANYCH'!$G:$G,STATYSTYKI!$D920,'BAZA DANYCH'!$K:$K,STATYSTYKI!AW$550)</f>
        <v>213</v>
      </c>
      <c r="AX920" s="9">
        <f>SUMIFS('BAZA DANYCH'!$N:$N,'BAZA DANYCH'!$B:$B,STATYSTYKI!$B920,'BAZA DANYCH'!$C:$C,STATYSTYKI!$C920,'BAZA DANYCH'!$G:$G,STATYSTYKI!$D920,'BAZA DANYCH'!$K:$K,STATYSTYKI!AX$550)</f>
        <v>214</v>
      </c>
      <c r="AY920" s="9">
        <f>SUMIFS('BAZA DANYCH'!$N:$N,'BAZA DANYCH'!$B:$B,STATYSTYKI!$B920,'BAZA DANYCH'!$C:$C,STATYSTYKI!$C920,'BAZA DANYCH'!$G:$G,STATYSTYKI!$D920,'BAZA DANYCH'!$K:$K,STATYSTYKI!AY$550)</f>
        <v>207</v>
      </c>
      <c r="AZ920" s="9">
        <f>SUMIFS('BAZA DANYCH'!$N:$N,'BAZA DANYCH'!$B:$B,STATYSTYKI!$B920,'BAZA DANYCH'!$C:$C,STATYSTYKI!$C920,'BAZA DANYCH'!$G:$G,STATYSTYKI!$D920,'BAZA DANYCH'!$K:$K,STATYSTYKI!AZ$550)</f>
        <v>204</v>
      </c>
      <c r="BA920" s="9">
        <f>SUMIFS('BAZA DANYCH'!$N:$N,'BAZA DANYCH'!$B:$B,STATYSTYKI!$B920,'BAZA DANYCH'!$C:$C,STATYSTYKI!$C920,'BAZA DANYCH'!$G:$G,STATYSTYKI!$D920,'BAZA DANYCH'!$K:$K,STATYSTYKI!BA$550)</f>
        <v>229</v>
      </c>
      <c r="BB920" s="9">
        <f>SUMIFS('BAZA DANYCH'!$N:$N,'BAZA DANYCH'!$B:$B,STATYSTYKI!$B920,'BAZA DANYCH'!$C:$C,STATYSTYKI!$C920,'BAZA DANYCH'!$G:$G,STATYSTYKI!$D920,'BAZA DANYCH'!$K:$K,STATYSTYKI!BB$550)</f>
        <v>216</v>
      </c>
      <c r="BC920" s="9">
        <f>SUMIFS('BAZA DANYCH'!$N:$N,'BAZA DANYCH'!$B:$B,STATYSTYKI!$B920,'BAZA DANYCH'!$C:$C,STATYSTYKI!$C920,'BAZA DANYCH'!$G:$G,STATYSTYKI!$D920,'BAZA DANYCH'!$K:$K,STATYSTYKI!BC$550)</f>
        <v>217</v>
      </c>
      <c r="BD920" s="9">
        <f>SUMIFS('BAZA DANYCH'!$N:$N,'BAZA DANYCH'!$B:$B,STATYSTYKI!$B920,'BAZA DANYCH'!$C:$C,STATYSTYKI!$C920,'BAZA DANYCH'!$G:$G,STATYSTYKI!$D920,'BAZA DANYCH'!$K:$K,STATYSTYKI!BD$550)</f>
        <v>249</v>
      </c>
      <c r="BE920" s="9">
        <f>SUMIFS('BAZA DANYCH'!$N:$N,'BAZA DANYCH'!$B:$B,STATYSTYKI!$B920,'BAZA DANYCH'!$C:$C,STATYSTYKI!$C920,'BAZA DANYCH'!$G:$G,STATYSTYKI!$D920,'BAZA DANYCH'!$K:$K,STATYSTYKI!BE$550)</f>
        <v>217</v>
      </c>
      <c r="BF920" s="9">
        <f>SUMIFS('BAZA DANYCH'!$N:$N,'BAZA DANYCH'!$B:$B,STATYSTYKI!$B920,'BAZA DANYCH'!$C:$C,STATYSTYKI!$C920,'BAZA DANYCH'!$G:$G,STATYSTYKI!$D920,'BAZA DANYCH'!$K:$K,STATYSTYKI!BF$550)</f>
        <v>218</v>
      </c>
      <c r="BG920" s="9">
        <f>SUMIFS('BAZA DANYCH'!$N:$N,'BAZA DANYCH'!$B:$B,STATYSTYKI!$B920,'BAZA DANYCH'!$C:$C,STATYSTYKI!$C920,'BAZA DANYCH'!$G:$G,STATYSTYKI!$D920,'BAZA DANYCH'!$K:$K,STATYSTYKI!BG$550)</f>
        <v>225</v>
      </c>
      <c r="BH920" s="9">
        <f>SUMIFS('BAZA DANYCH'!$N:$N,'BAZA DANYCH'!$B:$B,STATYSTYKI!$B920,'BAZA DANYCH'!$C:$C,STATYSTYKI!$C920,'BAZA DANYCH'!$G:$G,STATYSTYKI!$D920,'BAZA DANYCH'!$K:$K,STATYSTYKI!BH$550)</f>
        <v>223</v>
      </c>
      <c r="BI920" s="9">
        <f>SUMIFS('BAZA DANYCH'!$N:$N,'BAZA DANYCH'!$B:$B,STATYSTYKI!$B920,'BAZA DANYCH'!$C:$C,STATYSTYKI!$C920,'BAZA DANYCH'!$G:$G,STATYSTYKI!$D920,'BAZA DANYCH'!$K:$K,STATYSTYKI!BI$550)</f>
        <v>276</v>
      </c>
      <c r="BJ920" s="9">
        <f>SUMIFS('BAZA DANYCH'!$N:$N,'BAZA DANYCH'!$B:$B,STATYSTYKI!$B920,'BAZA DANYCH'!$C:$C,STATYSTYKI!$C920,'BAZA DANYCH'!$G:$G,STATYSTYKI!$D920,'BAZA DANYCH'!$K:$K,STATYSTYKI!BJ$550)</f>
        <v>220</v>
      </c>
      <c r="BK920" s="9">
        <f>SUMIFS('BAZA DANYCH'!$N:$N,'BAZA DANYCH'!$B:$B,STATYSTYKI!$B920,'BAZA DANYCH'!$C:$C,STATYSTYKI!$C920,'BAZA DANYCH'!$G:$G,STATYSTYKI!$D920,'BAZA DANYCH'!$K:$K,STATYSTYKI!BK$550)</f>
        <v>230</v>
      </c>
      <c r="BL920" s="9">
        <f>SUMIFS('BAZA DANYCH'!$N:$N,'BAZA DANYCH'!$B:$B,STATYSTYKI!$B920,'BAZA DANYCH'!$C:$C,STATYSTYKI!$C920,'BAZA DANYCH'!$G:$G,STATYSTYKI!$D920,'BAZA DANYCH'!$K:$K,STATYSTYKI!BL$550)</f>
        <v>260</v>
      </c>
      <c r="BM920" s="9">
        <f>SUMIFS('BAZA DANYCH'!$N:$N,'BAZA DANYCH'!$B:$B,STATYSTYKI!$B920,'BAZA DANYCH'!$C:$C,STATYSTYKI!$C920,'BAZA DANYCH'!$G:$G,STATYSTYKI!$D920,'BAZA DANYCH'!$K:$K,STATYSTYKI!BM$550)</f>
        <v>253</v>
      </c>
      <c r="BN920" s="9">
        <f>SUMIFS('BAZA DANYCH'!$N:$N,'BAZA DANYCH'!$B:$B,STATYSTYKI!$B920,'BAZA DANYCH'!$C:$C,STATYSTYKI!$C920,'BAZA DANYCH'!$G:$G,STATYSTYKI!$D920,'BAZA DANYCH'!$K:$K,STATYSTYKI!BN$550)</f>
        <v>254</v>
      </c>
      <c r="BO920" s="9">
        <f>SUMIFS('BAZA DANYCH'!$N:$N,'BAZA DANYCH'!$B:$B,STATYSTYKI!$B920,'BAZA DANYCH'!$C:$C,STATYSTYKI!$C920,'BAZA DANYCH'!$G:$G,STATYSTYKI!$D920,'BAZA DANYCH'!$K:$K,STATYSTYKI!BO$550)</f>
        <v>263</v>
      </c>
      <c r="BP920" s="9">
        <f>SUMIFS('BAZA DANYCH'!$N:$N,'BAZA DANYCH'!$B:$B,STATYSTYKI!$B920,'BAZA DANYCH'!$C:$C,STATYSTYKI!$C920,'BAZA DANYCH'!$G:$G,STATYSTYKI!$D920,'BAZA DANYCH'!$K:$K,STATYSTYKI!BP$550)</f>
        <v>261</v>
      </c>
      <c r="BQ920" s="9">
        <f>SUMIFS('BAZA DANYCH'!$N:$N,'BAZA DANYCH'!$B:$B,STATYSTYKI!$B920,'BAZA DANYCH'!$C:$C,STATYSTYKI!$C920,'BAZA DANYCH'!$G:$G,STATYSTYKI!$D920,'BAZA DANYCH'!$K:$K,STATYSTYKI!BQ$550)</f>
        <v>282</v>
      </c>
      <c r="BR920" s="9">
        <f>SUMIFS('BAZA DANYCH'!$N:$N,'BAZA DANYCH'!$B:$B,STATYSTYKI!$B920,'BAZA DANYCH'!$C:$C,STATYSTYKI!$C920,'BAZA DANYCH'!$G:$G,STATYSTYKI!$D920,'BAZA DANYCH'!$K:$K,STATYSTYKI!BR$550)</f>
        <v>275</v>
      </c>
      <c r="BS920" s="9">
        <f>SUMIFS('BAZA DANYCH'!$N:$N,'BAZA DANYCH'!$B:$B,STATYSTYKI!$B920,'BAZA DANYCH'!$C:$C,STATYSTYKI!$C920,'BAZA DANYCH'!$G:$G,STATYSTYKI!$D920,'BAZA DANYCH'!$K:$K,STATYSTYKI!BS$550)</f>
        <v>281</v>
      </c>
      <c r="BT920" s="9">
        <f>SUMIFS('BAZA DANYCH'!$N:$N,'BAZA DANYCH'!$B:$B,STATYSTYKI!$B920,'BAZA DANYCH'!$C:$C,STATYSTYKI!$C920,'BAZA DANYCH'!$G:$G,STATYSTYKI!$D920,'BAZA DANYCH'!$K:$K,STATYSTYKI!BT$550)</f>
        <v>259</v>
      </c>
      <c r="BU920" s="9">
        <f>SUMIFS('BAZA DANYCH'!$N:$N,'BAZA DANYCH'!$B:$B,STATYSTYKI!$B920,'BAZA DANYCH'!$C:$C,STATYSTYKI!$C920,'BAZA DANYCH'!$G:$G,STATYSTYKI!$D920,'BAZA DANYCH'!$K:$K,STATYSTYKI!BU$550)</f>
        <v>267</v>
      </c>
      <c r="BV920" s="9">
        <f>SUMIFS('BAZA DANYCH'!$N:$N,'BAZA DANYCH'!$B:$B,STATYSTYKI!$B920,'BAZA DANYCH'!$C:$C,STATYSTYKI!$C920,'BAZA DANYCH'!$G:$G,STATYSTYKI!$D920,'BAZA DANYCH'!$K:$K,STATYSTYKI!BV$550)</f>
        <v>279</v>
      </c>
      <c r="BW920" s="9">
        <f>SUMIFS('BAZA DANYCH'!$N:$N,'BAZA DANYCH'!$B:$B,STATYSTYKI!$B920,'BAZA DANYCH'!$C:$C,STATYSTYKI!$C920,'BAZA DANYCH'!$G:$G,STATYSTYKI!$D920,'BAZA DANYCH'!$K:$K,STATYSTYKI!BW$550)</f>
        <v>242</v>
      </c>
      <c r="BX920" s="9">
        <f>SUMIFS('BAZA DANYCH'!$N:$N,'BAZA DANYCH'!$B:$B,STATYSTYKI!$B920,'BAZA DANYCH'!$C:$C,STATYSTYKI!$C920,'BAZA DANYCH'!$G:$G,STATYSTYKI!$D920,'BAZA DANYCH'!$K:$K,STATYSTYKI!BX$550)</f>
        <v>248</v>
      </c>
      <c r="BY920" s="9">
        <f>SUMIFS('BAZA DANYCH'!$N:$N,'BAZA DANYCH'!$B:$B,STATYSTYKI!$B920,'BAZA DANYCH'!$C:$C,STATYSTYKI!$C920,'BAZA DANYCH'!$G:$G,STATYSTYKI!$D920,'BAZA DANYCH'!$K:$K,STATYSTYKI!BY$550)</f>
        <v>246</v>
      </c>
      <c r="BZ920" s="9">
        <f>SUMIFS('BAZA DANYCH'!$N:$N,'BAZA DANYCH'!$B:$B,STATYSTYKI!$B920,'BAZA DANYCH'!$C:$C,STATYSTYKI!$C920,'BAZA DANYCH'!$G:$G,STATYSTYKI!$D920,'BAZA DANYCH'!$K:$K,STATYSTYKI!BZ$550)</f>
        <v>230</v>
      </c>
      <c r="CA920" s="9">
        <f>SUMIFS('BAZA DANYCH'!$N:$N,'BAZA DANYCH'!$B:$B,STATYSTYKI!$B920,'BAZA DANYCH'!$C:$C,STATYSTYKI!$C920,'BAZA DANYCH'!$G:$G,STATYSTYKI!$D920,'BAZA DANYCH'!$K:$K,STATYSTYKI!CA$550)</f>
        <v>251</v>
      </c>
      <c r="CB920" s="9">
        <f>SUMIFS('BAZA DANYCH'!$N:$N,'BAZA DANYCH'!$B:$B,STATYSTYKI!$B920,'BAZA DANYCH'!$C:$C,STATYSTYKI!$C920,'BAZA DANYCH'!$G:$G,STATYSTYKI!$D920,'BAZA DANYCH'!$K:$K,STATYSTYKI!CB$550)</f>
        <v>236</v>
      </c>
      <c r="CC920" s="9">
        <f>SUMIFS('BAZA DANYCH'!$N:$N,'BAZA DANYCH'!$B:$B,STATYSTYKI!$B920,'BAZA DANYCH'!$C:$C,STATYSTYKI!$C920,'BAZA DANYCH'!$G:$G,STATYSTYKI!$D920,'BAZA DANYCH'!$K:$K,STATYSTYKI!CC$550)</f>
        <v>235</v>
      </c>
      <c r="CD920" s="9">
        <f>SUMIFS('BAZA DANYCH'!$N:$N,'BAZA DANYCH'!$B:$B,STATYSTYKI!$B920,'BAZA DANYCH'!$C:$C,STATYSTYKI!$C920,'BAZA DANYCH'!$G:$G,STATYSTYKI!$D920,'BAZA DANYCH'!$K:$K,STATYSTYKI!CD$550)</f>
        <v>214</v>
      </c>
      <c r="CE920" s="9">
        <f>SUMIFS('BAZA DANYCH'!$N:$N,'BAZA DANYCH'!$B:$B,STATYSTYKI!$B920,'BAZA DANYCH'!$C:$C,STATYSTYKI!$C920,'BAZA DANYCH'!$G:$G,STATYSTYKI!$D920,'BAZA DANYCH'!$K:$K,STATYSTYKI!CE$550)</f>
        <v>210</v>
      </c>
      <c r="CF920" s="9">
        <f>SUMIFS('BAZA DANYCH'!$N:$N,'BAZA DANYCH'!$B:$B,STATYSTYKI!$B920,'BAZA DANYCH'!$C:$C,STATYSTYKI!$C920,'BAZA DANYCH'!$G:$G,STATYSTYKI!$D920,'BAZA DANYCH'!$K:$K,STATYSTYKI!CF$550)</f>
        <v>200</v>
      </c>
      <c r="CG920" s="9">
        <f>SUMIFS('BAZA DANYCH'!$N:$N,'BAZA DANYCH'!$B:$B,STATYSTYKI!$B920,'BAZA DANYCH'!$C:$C,STATYSTYKI!$C920,'BAZA DANYCH'!$G:$G,STATYSTYKI!$D920,'BAZA DANYCH'!$K:$K,STATYSTYKI!CG$550)</f>
        <v>213</v>
      </c>
      <c r="CH920" s="9">
        <f>SUMIFS('BAZA DANYCH'!$N:$N,'BAZA DANYCH'!$B:$B,STATYSTYKI!$B920,'BAZA DANYCH'!$C:$C,STATYSTYKI!$C920,'BAZA DANYCH'!$G:$G,STATYSTYKI!$D920,'BAZA DANYCH'!$K:$K,STATYSTYKI!CH$550)</f>
        <v>195</v>
      </c>
      <c r="CI920" s="9">
        <f>SUMIFS('BAZA DANYCH'!$N:$N,'BAZA DANYCH'!$B:$B,STATYSTYKI!$B920,'BAZA DANYCH'!$C:$C,STATYSTYKI!$C920,'BAZA DANYCH'!$G:$G,STATYSTYKI!$D920,'BAZA DANYCH'!$K:$K,STATYSTYKI!CI$550)</f>
        <v>189</v>
      </c>
      <c r="CJ920" s="9">
        <f>SUMIFS('BAZA DANYCH'!$N:$N,'BAZA DANYCH'!$B:$B,STATYSTYKI!$B920,'BAZA DANYCH'!$C:$C,STATYSTYKI!$C920,'BAZA DANYCH'!$G:$G,STATYSTYKI!$D920,'BAZA DANYCH'!$K:$K,STATYSTYKI!CJ$550)</f>
        <v>163</v>
      </c>
      <c r="CK920" s="9">
        <f>SUMIFS('BAZA DANYCH'!$N:$N,'BAZA DANYCH'!$B:$B,STATYSTYKI!$B920,'BAZA DANYCH'!$C:$C,STATYSTYKI!$C920,'BAZA DANYCH'!$G:$G,STATYSTYKI!$D920,'BAZA DANYCH'!$K:$K,STATYSTYKI!CK$550)</f>
        <v>149</v>
      </c>
      <c r="CL920" s="9">
        <f>SUMIFS('BAZA DANYCH'!$N:$N,'BAZA DANYCH'!$B:$B,STATYSTYKI!$B920,'BAZA DANYCH'!$C:$C,STATYSTYKI!$C920,'BAZA DANYCH'!$G:$G,STATYSTYKI!$D920,'BAZA DANYCH'!$K:$K,STATYSTYKI!CL$550)</f>
        <v>156</v>
      </c>
      <c r="CM920" s="9">
        <f>SUMIFS('BAZA DANYCH'!$N:$N,'BAZA DANYCH'!$B:$B,STATYSTYKI!$B920,'BAZA DANYCH'!$C:$C,STATYSTYKI!$C920,'BAZA DANYCH'!$G:$G,STATYSTYKI!$D920,'BAZA DANYCH'!$K:$K,STATYSTYKI!CM$550)</f>
        <v>156</v>
      </c>
      <c r="CN920" s="9">
        <f>SUMIFS('BAZA DANYCH'!$N:$N,'BAZA DANYCH'!$B:$B,STATYSTYKI!$B920,'BAZA DANYCH'!$C:$C,STATYSTYKI!$C920,'BAZA DANYCH'!$G:$G,STATYSTYKI!$D920,'BAZA DANYCH'!$K:$K,STATYSTYKI!CN$550)</f>
        <v>170</v>
      </c>
      <c r="CO920" s="9">
        <f>SUMIFS('BAZA DANYCH'!$N:$N,'BAZA DANYCH'!$B:$B,STATYSTYKI!$B920,'BAZA DANYCH'!$C:$C,STATYSTYKI!$C920,'BAZA DANYCH'!$G:$G,STATYSTYKI!$D920,'BAZA DANYCH'!$K:$K,STATYSTYKI!CO$550)</f>
        <v>121</v>
      </c>
      <c r="CP920" s="9">
        <f>SUMIFS('BAZA DANYCH'!$N:$N,'BAZA DANYCH'!$B:$B,STATYSTYKI!$B920,'BAZA DANYCH'!$C:$C,STATYSTYKI!$C920,'BAZA DANYCH'!$G:$G,STATYSTYKI!$D920,'BAZA DANYCH'!$K:$K,STATYSTYKI!CP$550)</f>
        <v>111</v>
      </c>
      <c r="CQ920" s="9">
        <f>SUMIFS('BAZA DANYCH'!$N:$N,'BAZA DANYCH'!$B:$B,STATYSTYKI!$B920,'BAZA DANYCH'!$C:$C,STATYSTYKI!$C920,'BAZA DANYCH'!$G:$G,STATYSTYKI!$D920,'BAZA DANYCH'!$K:$K,STATYSTYKI!CQ$550)</f>
        <v>126</v>
      </c>
      <c r="CR920" s="9">
        <f>SUMIFS('BAZA DANYCH'!$N:$N,'BAZA DANYCH'!$B:$B,STATYSTYKI!$B920,'BAZA DANYCH'!$C:$C,STATYSTYKI!$C920,'BAZA DANYCH'!$G:$G,STATYSTYKI!$D920,'BAZA DANYCH'!$K:$K,STATYSTYKI!CR$550)</f>
        <v>121</v>
      </c>
      <c r="CS920" s="9">
        <f>SUMIFS('BAZA DANYCH'!$N:$N,'BAZA DANYCH'!$B:$B,STATYSTYKI!$B920,'BAZA DANYCH'!$C:$C,STATYSTYKI!$C920,'BAZA DANYCH'!$G:$G,STATYSTYKI!$D920,'BAZA DANYCH'!$K:$K,STATYSTYKI!CS$550)</f>
        <v>61</v>
      </c>
      <c r="CT920" s="9">
        <f>SUMIFS('BAZA DANYCH'!$N:$N,'BAZA DANYCH'!$B:$B,STATYSTYKI!$B920,'BAZA DANYCH'!$C:$C,STATYSTYKI!$C920,'BAZA DANYCH'!$G:$G,STATYSTYKI!$D920,'BAZA DANYCH'!$K:$K,STATYSTYKI!CT$550)</f>
        <v>65</v>
      </c>
      <c r="CU920" s="9">
        <f>SUMIFS('BAZA DANYCH'!$N:$N,'BAZA DANYCH'!$B:$B,STATYSTYKI!$B920,'BAZA DANYCH'!$C:$C,STATYSTYKI!$C920,'BAZA DANYCH'!$G:$G,STATYSTYKI!$D920,'BAZA DANYCH'!$K:$K,STATYSTYKI!CU$550)</f>
        <v>60</v>
      </c>
      <c r="CV920" s="9">
        <f>SUMIFS('BAZA DANYCH'!$N:$N,'BAZA DANYCH'!$B:$B,STATYSTYKI!$B920,'BAZA DANYCH'!$C:$C,STATYSTYKI!$C920,'BAZA DANYCH'!$G:$G,STATYSTYKI!$D920,'BAZA DANYCH'!$K:$K,STATYSTYKI!CV$550)</f>
        <v>54</v>
      </c>
      <c r="CW920" s="9">
        <f>SUMIFS('BAZA DANYCH'!$N:$N,'BAZA DANYCH'!$B:$B,STATYSTYKI!$B920,'BAZA DANYCH'!$C:$C,STATYSTYKI!$C920,'BAZA DANYCH'!$G:$G,STATYSTYKI!$D920,'BAZA DANYCH'!$K:$K,STATYSTYKI!CW$550)</f>
        <v>38</v>
      </c>
      <c r="CX920" s="9">
        <f>SUMIFS('BAZA DANYCH'!$N:$N,'BAZA DANYCH'!$B:$B,STATYSTYKI!$B920,'BAZA DANYCH'!$C:$C,STATYSTYKI!$C920,'BAZA DANYCH'!$G:$G,STATYSTYKI!$D920,'BAZA DANYCH'!$K:$K,STATYSTYKI!CX$550)</f>
        <v>34</v>
      </c>
    </row>
    <row r="921" spans="1:102" hidden="1">
      <c r="A921" s="8"/>
      <c r="B921" s="60" t="s">
        <v>195</v>
      </c>
      <c r="C921" s="61" t="s">
        <v>196</v>
      </c>
      <c r="D921" s="61" t="s">
        <v>208</v>
      </c>
      <c r="E921" s="82" t="s">
        <v>11</v>
      </c>
      <c r="F921" s="64">
        <f t="shared" si="280"/>
        <v>35</v>
      </c>
      <c r="G921" s="9">
        <f>SUMIFS('BAZA DANYCH'!$U:$U,'BAZA DANYCH'!$B:$B,STATYSTYKI!$B921,'BAZA DANYCH'!$C:$C,STATYSTYKI!$C921,'BAZA DANYCH'!$G:$G,STATYSTYKI!$D921,'BAZA DANYCH'!$K:$K,STATYSTYKI!G$550)</f>
        <v>0</v>
      </c>
      <c r="H921" s="9">
        <f>SUMIFS('BAZA DANYCH'!$U:$U,'BAZA DANYCH'!$B:$B,STATYSTYKI!$B921,'BAZA DANYCH'!$C:$C,STATYSTYKI!$C921,'BAZA DANYCH'!$G:$G,STATYSTYKI!$D921,'BAZA DANYCH'!$K:$K,STATYSTYKI!H$550)</f>
        <v>0</v>
      </c>
      <c r="I921" s="9">
        <f>SUMIFS('BAZA DANYCH'!$U:$U,'BAZA DANYCH'!$B:$B,STATYSTYKI!$B921,'BAZA DANYCH'!$C:$C,STATYSTYKI!$C921,'BAZA DANYCH'!$G:$G,STATYSTYKI!$D921,'BAZA DANYCH'!$K:$K,STATYSTYKI!I$550)</f>
        <v>0</v>
      </c>
      <c r="J921" s="9">
        <f>SUMIFS('BAZA DANYCH'!$U:$U,'BAZA DANYCH'!$B:$B,STATYSTYKI!$B921,'BAZA DANYCH'!$C:$C,STATYSTYKI!$C921,'BAZA DANYCH'!$G:$G,STATYSTYKI!$D921,'BAZA DANYCH'!$K:$K,STATYSTYKI!J$550)</f>
        <v>0</v>
      </c>
      <c r="K921" s="9">
        <f>SUMIFS('BAZA DANYCH'!$U:$U,'BAZA DANYCH'!$B:$B,STATYSTYKI!$B921,'BAZA DANYCH'!$C:$C,STATYSTYKI!$C921,'BAZA DANYCH'!$G:$G,STATYSTYKI!$D921,'BAZA DANYCH'!$K:$K,STATYSTYKI!K$550)</f>
        <v>0</v>
      </c>
      <c r="L921" s="9">
        <f>SUMIFS('BAZA DANYCH'!$U:$U,'BAZA DANYCH'!$B:$B,STATYSTYKI!$B921,'BAZA DANYCH'!$C:$C,STATYSTYKI!$C921,'BAZA DANYCH'!$G:$G,STATYSTYKI!$D921,'BAZA DANYCH'!$K:$K,STATYSTYKI!L$550)</f>
        <v>0</v>
      </c>
      <c r="M921" s="9">
        <f>SUMIFS('BAZA DANYCH'!$U:$U,'BAZA DANYCH'!$B:$B,STATYSTYKI!$B921,'BAZA DANYCH'!$C:$C,STATYSTYKI!$C921,'BAZA DANYCH'!$G:$G,STATYSTYKI!$D921,'BAZA DANYCH'!$K:$K,STATYSTYKI!M$550)</f>
        <v>0</v>
      </c>
      <c r="N921" s="9">
        <f>SUMIFS('BAZA DANYCH'!$U:$U,'BAZA DANYCH'!$B:$B,STATYSTYKI!$B921,'BAZA DANYCH'!$C:$C,STATYSTYKI!$C921,'BAZA DANYCH'!$G:$G,STATYSTYKI!$D921,'BAZA DANYCH'!$K:$K,STATYSTYKI!N$550)</f>
        <v>0</v>
      </c>
      <c r="O921" s="9">
        <f>SUMIFS('BAZA DANYCH'!$U:$U,'BAZA DANYCH'!$B:$B,STATYSTYKI!$B921,'BAZA DANYCH'!$C:$C,STATYSTYKI!$C921,'BAZA DANYCH'!$G:$G,STATYSTYKI!$D921,'BAZA DANYCH'!$K:$K,STATYSTYKI!O$550)</f>
        <v>0</v>
      </c>
      <c r="P921" s="9">
        <f>SUMIFS('BAZA DANYCH'!$U:$U,'BAZA DANYCH'!$B:$B,STATYSTYKI!$B921,'BAZA DANYCH'!$C:$C,STATYSTYKI!$C921,'BAZA DANYCH'!$G:$G,STATYSTYKI!$D921,'BAZA DANYCH'!$K:$K,STATYSTYKI!P$550)</f>
        <v>0</v>
      </c>
      <c r="Q921" s="9">
        <f>SUMIFS('BAZA DANYCH'!$U:$U,'BAZA DANYCH'!$B:$B,STATYSTYKI!$B921,'BAZA DANYCH'!$C:$C,STATYSTYKI!$C921,'BAZA DANYCH'!$G:$G,STATYSTYKI!$D921,'BAZA DANYCH'!$K:$K,STATYSTYKI!Q$550)</f>
        <v>0</v>
      </c>
      <c r="R921" s="9">
        <f>SUMIFS('BAZA DANYCH'!$U:$U,'BAZA DANYCH'!$B:$B,STATYSTYKI!$B921,'BAZA DANYCH'!$C:$C,STATYSTYKI!$C921,'BAZA DANYCH'!$G:$G,STATYSTYKI!$D921,'BAZA DANYCH'!$K:$K,STATYSTYKI!R$550)</f>
        <v>0</v>
      </c>
      <c r="S921" s="9">
        <f>SUMIFS('BAZA DANYCH'!$U:$U,'BAZA DANYCH'!$B:$B,STATYSTYKI!$B921,'BAZA DANYCH'!$C:$C,STATYSTYKI!$C921,'BAZA DANYCH'!$G:$G,STATYSTYKI!$D921,'BAZA DANYCH'!$K:$K,STATYSTYKI!S$550)</f>
        <v>0</v>
      </c>
      <c r="T921" s="9">
        <f>SUMIFS('BAZA DANYCH'!$U:$U,'BAZA DANYCH'!$B:$B,STATYSTYKI!$B921,'BAZA DANYCH'!$C:$C,STATYSTYKI!$C921,'BAZA DANYCH'!$G:$G,STATYSTYKI!$D921,'BAZA DANYCH'!$K:$K,STATYSTYKI!T$550)</f>
        <v>0</v>
      </c>
      <c r="U921" s="9">
        <f>SUMIFS('BAZA DANYCH'!$U:$U,'BAZA DANYCH'!$B:$B,STATYSTYKI!$B921,'BAZA DANYCH'!$C:$C,STATYSTYKI!$C921,'BAZA DANYCH'!$G:$G,STATYSTYKI!$D921,'BAZA DANYCH'!$K:$K,STATYSTYKI!U$550)</f>
        <v>0</v>
      </c>
      <c r="V921" s="9">
        <f>SUMIFS('BAZA DANYCH'!$U:$U,'BAZA DANYCH'!$B:$B,STATYSTYKI!$B921,'BAZA DANYCH'!$C:$C,STATYSTYKI!$C921,'BAZA DANYCH'!$G:$G,STATYSTYKI!$D921,'BAZA DANYCH'!$K:$K,STATYSTYKI!V$550)</f>
        <v>0</v>
      </c>
      <c r="W921" s="9">
        <f>SUMIFS('BAZA DANYCH'!$U:$U,'BAZA DANYCH'!$B:$B,STATYSTYKI!$B921,'BAZA DANYCH'!$C:$C,STATYSTYKI!$C921,'BAZA DANYCH'!$G:$G,STATYSTYKI!$D921,'BAZA DANYCH'!$K:$K,STATYSTYKI!W$550)</f>
        <v>0</v>
      </c>
      <c r="X921" s="9">
        <f>SUMIFS('BAZA DANYCH'!$U:$U,'BAZA DANYCH'!$B:$B,STATYSTYKI!$B921,'BAZA DANYCH'!$C:$C,STATYSTYKI!$C921,'BAZA DANYCH'!$G:$G,STATYSTYKI!$D921,'BAZA DANYCH'!$K:$K,STATYSTYKI!X$550)</f>
        <v>0</v>
      </c>
      <c r="Y921" s="9">
        <f>SUMIFS('BAZA DANYCH'!$U:$U,'BAZA DANYCH'!$B:$B,STATYSTYKI!$B921,'BAZA DANYCH'!$C:$C,STATYSTYKI!$C921,'BAZA DANYCH'!$G:$G,STATYSTYKI!$D921,'BAZA DANYCH'!$K:$K,STATYSTYKI!Y$550)</f>
        <v>0</v>
      </c>
      <c r="Z921" s="9">
        <f>SUMIFS('BAZA DANYCH'!$U:$U,'BAZA DANYCH'!$B:$B,STATYSTYKI!$B921,'BAZA DANYCH'!$C:$C,STATYSTYKI!$C921,'BAZA DANYCH'!$G:$G,STATYSTYKI!$D921,'BAZA DANYCH'!$K:$K,STATYSTYKI!Z$550)</f>
        <v>0</v>
      </c>
      <c r="AA921" s="9">
        <f>SUMIFS('BAZA DANYCH'!$U:$U,'BAZA DANYCH'!$B:$B,STATYSTYKI!$B921,'BAZA DANYCH'!$C:$C,STATYSTYKI!$C921,'BAZA DANYCH'!$G:$G,STATYSTYKI!$D921,'BAZA DANYCH'!$K:$K,STATYSTYKI!AA$550)</f>
        <v>0</v>
      </c>
      <c r="AB921" s="9">
        <f>SUMIFS('BAZA DANYCH'!$U:$U,'BAZA DANYCH'!$B:$B,STATYSTYKI!$B921,'BAZA DANYCH'!$C:$C,STATYSTYKI!$C921,'BAZA DANYCH'!$G:$G,STATYSTYKI!$D921,'BAZA DANYCH'!$K:$K,STATYSTYKI!AB$550)</f>
        <v>0</v>
      </c>
      <c r="AC921" s="9">
        <f>SUMIFS('BAZA DANYCH'!$U:$U,'BAZA DANYCH'!$B:$B,STATYSTYKI!$B921,'BAZA DANYCH'!$C:$C,STATYSTYKI!$C921,'BAZA DANYCH'!$G:$G,STATYSTYKI!$D921,'BAZA DANYCH'!$K:$K,STATYSTYKI!AC$550)</f>
        <v>0</v>
      </c>
      <c r="AD921" s="9">
        <f>SUMIFS('BAZA DANYCH'!$U:$U,'BAZA DANYCH'!$B:$B,STATYSTYKI!$B921,'BAZA DANYCH'!$C:$C,STATYSTYKI!$C921,'BAZA DANYCH'!$G:$G,STATYSTYKI!$D921,'BAZA DANYCH'!$K:$K,STATYSTYKI!AD$550)</f>
        <v>0</v>
      </c>
      <c r="AE921" s="9">
        <f>SUMIFS('BAZA DANYCH'!$U:$U,'BAZA DANYCH'!$B:$B,STATYSTYKI!$B921,'BAZA DANYCH'!$C:$C,STATYSTYKI!$C921,'BAZA DANYCH'!$G:$G,STATYSTYKI!$D921,'BAZA DANYCH'!$K:$K,STATYSTYKI!AE$550)</f>
        <v>0</v>
      </c>
      <c r="AF921" s="9">
        <f>SUMIFS('BAZA DANYCH'!$U:$U,'BAZA DANYCH'!$B:$B,STATYSTYKI!$B921,'BAZA DANYCH'!$C:$C,STATYSTYKI!$C921,'BAZA DANYCH'!$G:$G,STATYSTYKI!$D921,'BAZA DANYCH'!$K:$K,STATYSTYKI!AF$550)</f>
        <v>3</v>
      </c>
      <c r="AG921" s="9">
        <f>SUMIFS('BAZA DANYCH'!$U:$U,'BAZA DANYCH'!$B:$B,STATYSTYKI!$B921,'BAZA DANYCH'!$C:$C,STATYSTYKI!$C921,'BAZA DANYCH'!$G:$G,STATYSTYKI!$D921,'BAZA DANYCH'!$K:$K,STATYSTYKI!AG$550)</f>
        <v>1</v>
      </c>
      <c r="AH921" s="9">
        <f>SUMIFS('BAZA DANYCH'!$U:$U,'BAZA DANYCH'!$B:$B,STATYSTYKI!$B921,'BAZA DANYCH'!$C:$C,STATYSTYKI!$C921,'BAZA DANYCH'!$G:$G,STATYSTYKI!$D921,'BAZA DANYCH'!$K:$K,STATYSTYKI!AH$550)</f>
        <v>0</v>
      </c>
      <c r="AI921" s="9">
        <f>SUMIFS('BAZA DANYCH'!$U:$U,'BAZA DANYCH'!$B:$B,STATYSTYKI!$B921,'BAZA DANYCH'!$C:$C,STATYSTYKI!$C921,'BAZA DANYCH'!$G:$G,STATYSTYKI!$D921,'BAZA DANYCH'!$K:$K,STATYSTYKI!AI$550)</f>
        <v>0</v>
      </c>
      <c r="AJ921" s="9">
        <f>SUMIFS('BAZA DANYCH'!$U:$U,'BAZA DANYCH'!$B:$B,STATYSTYKI!$B921,'BAZA DANYCH'!$C:$C,STATYSTYKI!$C921,'BAZA DANYCH'!$G:$G,STATYSTYKI!$D921,'BAZA DANYCH'!$K:$K,STATYSTYKI!AJ$550)</f>
        <v>0</v>
      </c>
      <c r="AK921" s="9">
        <f>SUMIFS('BAZA DANYCH'!$U:$U,'BAZA DANYCH'!$B:$B,STATYSTYKI!$B921,'BAZA DANYCH'!$C:$C,STATYSTYKI!$C921,'BAZA DANYCH'!$G:$G,STATYSTYKI!$D921,'BAZA DANYCH'!$K:$K,STATYSTYKI!AK$550)</f>
        <v>1</v>
      </c>
      <c r="AL921" s="9">
        <f>SUMIFS('BAZA DANYCH'!$U:$U,'BAZA DANYCH'!$B:$B,STATYSTYKI!$B921,'BAZA DANYCH'!$C:$C,STATYSTYKI!$C921,'BAZA DANYCH'!$G:$G,STATYSTYKI!$D921,'BAZA DANYCH'!$K:$K,STATYSTYKI!AL$550)</f>
        <v>1</v>
      </c>
      <c r="AM921" s="9">
        <f>SUMIFS('BAZA DANYCH'!$U:$U,'BAZA DANYCH'!$B:$B,STATYSTYKI!$B921,'BAZA DANYCH'!$C:$C,STATYSTYKI!$C921,'BAZA DANYCH'!$G:$G,STATYSTYKI!$D921,'BAZA DANYCH'!$K:$K,STATYSTYKI!AM$550)</f>
        <v>0</v>
      </c>
      <c r="AN921" s="9">
        <f>SUMIFS('BAZA DANYCH'!$U:$U,'BAZA DANYCH'!$B:$B,STATYSTYKI!$B921,'BAZA DANYCH'!$C:$C,STATYSTYKI!$C921,'BAZA DANYCH'!$G:$G,STATYSTYKI!$D921,'BAZA DANYCH'!$K:$K,STATYSTYKI!AN$550)</f>
        <v>0</v>
      </c>
      <c r="AO921" s="9">
        <f>SUMIFS('BAZA DANYCH'!$U:$U,'BAZA DANYCH'!$B:$B,STATYSTYKI!$B921,'BAZA DANYCH'!$C:$C,STATYSTYKI!$C921,'BAZA DANYCH'!$G:$G,STATYSTYKI!$D921,'BAZA DANYCH'!$K:$K,STATYSTYKI!AO$550)</f>
        <v>1</v>
      </c>
      <c r="AP921" s="9">
        <f>SUMIFS('BAZA DANYCH'!$U:$U,'BAZA DANYCH'!$B:$B,STATYSTYKI!$B921,'BAZA DANYCH'!$C:$C,STATYSTYKI!$C921,'BAZA DANYCH'!$G:$G,STATYSTYKI!$D921,'BAZA DANYCH'!$K:$K,STATYSTYKI!AP$550)</f>
        <v>0</v>
      </c>
      <c r="AQ921" s="9">
        <f>SUMIFS('BAZA DANYCH'!$U:$U,'BAZA DANYCH'!$B:$B,STATYSTYKI!$B921,'BAZA DANYCH'!$C:$C,STATYSTYKI!$C921,'BAZA DANYCH'!$G:$G,STATYSTYKI!$D921,'BAZA DANYCH'!$K:$K,STATYSTYKI!AQ$550)</f>
        <v>0</v>
      </c>
      <c r="AR921" s="9">
        <f>SUMIFS('BAZA DANYCH'!$U:$U,'BAZA DANYCH'!$B:$B,STATYSTYKI!$B921,'BAZA DANYCH'!$C:$C,STATYSTYKI!$C921,'BAZA DANYCH'!$G:$G,STATYSTYKI!$D921,'BAZA DANYCH'!$K:$K,STATYSTYKI!AR$550)</f>
        <v>0</v>
      </c>
      <c r="AS921" s="9">
        <f>SUMIFS('BAZA DANYCH'!$U:$U,'BAZA DANYCH'!$B:$B,STATYSTYKI!$B921,'BAZA DANYCH'!$C:$C,STATYSTYKI!$C921,'BAZA DANYCH'!$G:$G,STATYSTYKI!$D921,'BAZA DANYCH'!$K:$K,STATYSTYKI!AS$550)</f>
        <v>3</v>
      </c>
      <c r="AT921" s="9">
        <f>SUMIFS('BAZA DANYCH'!$U:$U,'BAZA DANYCH'!$B:$B,STATYSTYKI!$B921,'BAZA DANYCH'!$C:$C,STATYSTYKI!$C921,'BAZA DANYCH'!$G:$G,STATYSTYKI!$D921,'BAZA DANYCH'!$K:$K,STATYSTYKI!AT$550)</f>
        <v>0</v>
      </c>
      <c r="AU921" s="9">
        <f>SUMIFS('BAZA DANYCH'!$U:$U,'BAZA DANYCH'!$B:$B,STATYSTYKI!$B921,'BAZA DANYCH'!$C:$C,STATYSTYKI!$C921,'BAZA DANYCH'!$G:$G,STATYSTYKI!$D921,'BAZA DANYCH'!$K:$K,STATYSTYKI!AU$550)</f>
        <v>0</v>
      </c>
      <c r="AV921" s="9">
        <f>SUMIFS('BAZA DANYCH'!$U:$U,'BAZA DANYCH'!$B:$B,STATYSTYKI!$B921,'BAZA DANYCH'!$C:$C,STATYSTYKI!$C921,'BAZA DANYCH'!$G:$G,STATYSTYKI!$D921,'BAZA DANYCH'!$K:$K,STATYSTYKI!AV$550)</f>
        <v>0</v>
      </c>
      <c r="AW921" s="9">
        <f>SUMIFS('BAZA DANYCH'!$U:$U,'BAZA DANYCH'!$B:$B,STATYSTYKI!$B921,'BAZA DANYCH'!$C:$C,STATYSTYKI!$C921,'BAZA DANYCH'!$G:$G,STATYSTYKI!$D921,'BAZA DANYCH'!$K:$K,STATYSTYKI!AW$550)</f>
        <v>0</v>
      </c>
      <c r="AX921" s="9">
        <f>SUMIFS('BAZA DANYCH'!$U:$U,'BAZA DANYCH'!$B:$B,STATYSTYKI!$B921,'BAZA DANYCH'!$C:$C,STATYSTYKI!$C921,'BAZA DANYCH'!$G:$G,STATYSTYKI!$D921,'BAZA DANYCH'!$K:$K,STATYSTYKI!AX$550)</f>
        <v>1</v>
      </c>
      <c r="AY921" s="9">
        <f>SUMIFS('BAZA DANYCH'!$U:$U,'BAZA DANYCH'!$B:$B,STATYSTYKI!$B921,'BAZA DANYCH'!$C:$C,STATYSTYKI!$C921,'BAZA DANYCH'!$G:$G,STATYSTYKI!$D921,'BAZA DANYCH'!$K:$K,STATYSTYKI!AY$550)</f>
        <v>3</v>
      </c>
      <c r="AZ921" s="9">
        <f>SUMIFS('BAZA DANYCH'!$U:$U,'BAZA DANYCH'!$B:$B,STATYSTYKI!$B921,'BAZA DANYCH'!$C:$C,STATYSTYKI!$C921,'BAZA DANYCH'!$G:$G,STATYSTYKI!$D921,'BAZA DANYCH'!$K:$K,STATYSTYKI!AZ$550)</f>
        <v>0</v>
      </c>
      <c r="BA921" s="9">
        <f>SUMIFS('BAZA DANYCH'!$U:$U,'BAZA DANYCH'!$B:$B,STATYSTYKI!$B921,'BAZA DANYCH'!$C:$C,STATYSTYKI!$C921,'BAZA DANYCH'!$G:$G,STATYSTYKI!$D921,'BAZA DANYCH'!$K:$K,STATYSTYKI!BA$550)</f>
        <v>2</v>
      </c>
      <c r="BB921" s="9">
        <f>SUMIFS('BAZA DANYCH'!$U:$U,'BAZA DANYCH'!$B:$B,STATYSTYKI!$B921,'BAZA DANYCH'!$C:$C,STATYSTYKI!$C921,'BAZA DANYCH'!$G:$G,STATYSTYKI!$D921,'BAZA DANYCH'!$K:$K,STATYSTYKI!BB$550)</f>
        <v>0</v>
      </c>
      <c r="BC921" s="9">
        <f>SUMIFS('BAZA DANYCH'!$U:$U,'BAZA DANYCH'!$B:$B,STATYSTYKI!$B921,'BAZA DANYCH'!$C:$C,STATYSTYKI!$C921,'BAZA DANYCH'!$G:$G,STATYSTYKI!$D921,'BAZA DANYCH'!$K:$K,STATYSTYKI!BC$550)</f>
        <v>0</v>
      </c>
      <c r="BD921" s="9">
        <f>SUMIFS('BAZA DANYCH'!$U:$U,'BAZA DANYCH'!$B:$B,STATYSTYKI!$B921,'BAZA DANYCH'!$C:$C,STATYSTYKI!$C921,'BAZA DANYCH'!$G:$G,STATYSTYKI!$D921,'BAZA DANYCH'!$K:$K,STATYSTYKI!BD$550)</f>
        <v>0</v>
      </c>
      <c r="BE921" s="9">
        <f>SUMIFS('BAZA DANYCH'!$U:$U,'BAZA DANYCH'!$B:$B,STATYSTYKI!$B921,'BAZA DANYCH'!$C:$C,STATYSTYKI!$C921,'BAZA DANYCH'!$G:$G,STATYSTYKI!$D921,'BAZA DANYCH'!$K:$K,STATYSTYKI!BE$550)</f>
        <v>0</v>
      </c>
      <c r="BF921" s="9">
        <f>SUMIFS('BAZA DANYCH'!$U:$U,'BAZA DANYCH'!$B:$B,STATYSTYKI!$B921,'BAZA DANYCH'!$C:$C,STATYSTYKI!$C921,'BAZA DANYCH'!$G:$G,STATYSTYKI!$D921,'BAZA DANYCH'!$K:$K,STATYSTYKI!BF$550)</f>
        <v>0</v>
      </c>
      <c r="BG921" s="9">
        <f>SUMIFS('BAZA DANYCH'!$U:$U,'BAZA DANYCH'!$B:$B,STATYSTYKI!$B921,'BAZA DANYCH'!$C:$C,STATYSTYKI!$C921,'BAZA DANYCH'!$G:$G,STATYSTYKI!$D921,'BAZA DANYCH'!$K:$K,STATYSTYKI!BG$550)</f>
        <v>1</v>
      </c>
      <c r="BH921" s="9">
        <f>SUMIFS('BAZA DANYCH'!$U:$U,'BAZA DANYCH'!$B:$B,STATYSTYKI!$B921,'BAZA DANYCH'!$C:$C,STATYSTYKI!$C921,'BAZA DANYCH'!$G:$G,STATYSTYKI!$D921,'BAZA DANYCH'!$K:$K,STATYSTYKI!BH$550)</f>
        <v>0</v>
      </c>
      <c r="BI921" s="9">
        <f>SUMIFS('BAZA DANYCH'!$U:$U,'BAZA DANYCH'!$B:$B,STATYSTYKI!$B921,'BAZA DANYCH'!$C:$C,STATYSTYKI!$C921,'BAZA DANYCH'!$G:$G,STATYSTYKI!$D921,'BAZA DANYCH'!$K:$K,STATYSTYKI!BI$550)</f>
        <v>0</v>
      </c>
      <c r="BJ921" s="9">
        <f>SUMIFS('BAZA DANYCH'!$U:$U,'BAZA DANYCH'!$B:$B,STATYSTYKI!$B921,'BAZA DANYCH'!$C:$C,STATYSTYKI!$C921,'BAZA DANYCH'!$G:$G,STATYSTYKI!$D921,'BAZA DANYCH'!$K:$K,STATYSTYKI!BJ$550)</f>
        <v>0</v>
      </c>
      <c r="BK921" s="9">
        <f>SUMIFS('BAZA DANYCH'!$U:$U,'BAZA DANYCH'!$B:$B,STATYSTYKI!$B921,'BAZA DANYCH'!$C:$C,STATYSTYKI!$C921,'BAZA DANYCH'!$G:$G,STATYSTYKI!$D921,'BAZA DANYCH'!$K:$K,STATYSTYKI!BK$550)</f>
        <v>1</v>
      </c>
      <c r="BL921" s="9">
        <f>SUMIFS('BAZA DANYCH'!$U:$U,'BAZA DANYCH'!$B:$B,STATYSTYKI!$B921,'BAZA DANYCH'!$C:$C,STATYSTYKI!$C921,'BAZA DANYCH'!$G:$G,STATYSTYKI!$D921,'BAZA DANYCH'!$K:$K,STATYSTYKI!BL$550)</f>
        <v>1</v>
      </c>
      <c r="BM921" s="9">
        <f>SUMIFS('BAZA DANYCH'!$U:$U,'BAZA DANYCH'!$B:$B,STATYSTYKI!$B921,'BAZA DANYCH'!$C:$C,STATYSTYKI!$C921,'BAZA DANYCH'!$G:$G,STATYSTYKI!$D921,'BAZA DANYCH'!$K:$K,STATYSTYKI!BM$550)</f>
        <v>2</v>
      </c>
      <c r="BN921" s="9">
        <f>SUMIFS('BAZA DANYCH'!$U:$U,'BAZA DANYCH'!$B:$B,STATYSTYKI!$B921,'BAZA DANYCH'!$C:$C,STATYSTYKI!$C921,'BAZA DANYCH'!$G:$G,STATYSTYKI!$D921,'BAZA DANYCH'!$K:$K,STATYSTYKI!BN$550)</f>
        <v>1</v>
      </c>
      <c r="BO921" s="9">
        <f>SUMIFS('BAZA DANYCH'!$U:$U,'BAZA DANYCH'!$B:$B,STATYSTYKI!$B921,'BAZA DANYCH'!$C:$C,STATYSTYKI!$C921,'BAZA DANYCH'!$G:$G,STATYSTYKI!$D921,'BAZA DANYCH'!$K:$K,STATYSTYKI!BO$550)</f>
        <v>0</v>
      </c>
      <c r="BP921" s="9">
        <f>SUMIFS('BAZA DANYCH'!$U:$U,'BAZA DANYCH'!$B:$B,STATYSTYKI!$B921,'BAZA DANYCH'!$C:$C,STATYSTYKI!$C921,'BAZA DANYCH'!$G:$G,STATYSTYKI!$D921,'BAZA DANYCH'!$K:$K,STATYSTYKI!BP$550)</f>
        <v>0</v>
      </c>
      <c r="BQ921" s="9">
        <f>SUMIFS('BAZA DANYCH'!$U:$U,'BAZA DANYCH'!$B:$B,STATYSTYKI!$B921,'BAZA DANYCH'!$C:$C,STATYSTYKI!$C921,'BAZA DANYCH'!$G:$G,STATYSTYKI!$D921,'BAZA DANYCH'!$K:$K,STATYSTYKI!BQ$550)</f>
        <v>0</v>
      </c>
      <c r="BR921" s="9">
        <f>SUMIFS('BAZA DANYCH'!$U:$U,'BAZA DANYCH'!$B:$B,STATYSTYKI!$B921,'BAZA DANYCH'!$C:$C,STATYSTYKI!$C921,'BAZA DANYCH'!$G:$G,STATYSTYKI!$D921,'BAZA DANYCH'!$K:$K,STATYSTYKI!BR$550)</f>
        <v>0</v>
      </c>
      <c r="BS921" s="9">
        <f>SUMIFS('BAZA DANYCH'!$U:$U,'BAZA DANYCH'!$B:$B,STATYSTYKI!$B921,'BAZA DANYCH'!$C:$C,STATYSTYKI!$C921,'BAZA DANYCH'!$G:$G,STATYSTYKI!$D921,'BAZA DANYCH'!$K:$K,STATYSTYKI!BS$550)</f>
        <v>2</v>
      </c>
      <c r="BT921" s="9">
        <f>SUMIFS('BAZA DANYCH'!$U:$U,'BAZA DANYCH'!$B:$B,STATYSTYKI!$B921,'BAZA DANYCH'!$C:$C,STATYSTYKI!$C921,'BAZA DANYCH'!$G:$G,STATYSTYKI!$D921,'BAZA DANYCH'!$K:$K,STATYSTYKI!BT$550)</f>
        <v>1</v>
      </c>
      <c r="BU921" s="9">
        <f>SUMIFS('BAZA DANYCH'!$U:$U,'BAZA DANYCH'!$B:$B,STATYSTYKI!$B921,'BAZA DANYCH'!$C:$C,STATYSTYKI!$C921,'BAZA DANYCH'!$G:$G,STATYSTYKI!$D921,'BAZA DANYCH'!$K:$K,STATYSTYKI!BU$550)</f>
        <v>0</v>
      </c>
      <c r="BV921" s="9">
        <f>SUMIFS('BAZA DANYCH'!$U:$U,'BAZA DANYCH'!$B:$B,STATYSTYKI!$B921,'BAZA DANYCH'!$C:$C,STATYSTYKI!$C921,'BAZA DANYCH'!$G:$G,STATYSTYKI!$D921,'BAZA DANYCH'!$K:$K,STATYSTYKI!BV$550)</f>
        <v>0</v>
      </c>
      <c r="BW921" s="9">
        <f>SUMIFS('BAZA DANYCH'!$U:$U,'BAZA DANYCH'!$B:$B,STATYSTYKI!$B921,'BAZA DANYCH'!$C:$C,STATYSTYKI!$C921,'BAZA DANYCH'!$G:$G,STATYSTYKI!$D921,'BAZA DANYCH'!$K:$K,STATYSTYKI!BW$550)</f>
        <v>0</v>
      </c>
      <c r="BX921" s="9">
        <f>SUMIFS('BAZA DANYCH'!$U:$U,'BAZA DANYCH'!$B:$B,STATYSTYKI!$B921,'BAZA DANYCH'!$C:$C,STATYSTYKI!$C921,'BAZA DANYCH'!$G:$G,STATYSTYKI!$D921,'BAZA DANYCH'!$K:$K,STATYSTYKI!BX$550)</f>
        <v>0</v>
      </c>
      <c r="BY921" s="9">
        <f>SUMIFS('BAZA DANYCH'!$U:$U,'BAZA DANYCH'!$B:$B,STATYSTYKI!$B921,'BAZA DANYCH'!$C:$C,STATYSTYKI!$C921,'BAZA DANYCH'!$G:$G,STATYSTYKI!$D921,'BAZA DANYCH'!$K:$K,STATYSTYKI!BY$550)</f>
        <v>1</v>
      </c>
      <c r="BZ921" s="9">
        <f>SUMIFS('BAZA DANYCH'!$U:$U,'BAZA DANYCH'!$B:$B,STATYSTYKI!$B921,'BAZA DANYCH'!$C:$C,STATYSTYKI!$C921,'BAZA DANYCH'!$G:$G,STATYSTYKI!$D921,'BAZA DANYCH'!$K:$K,STATYSTYKI!BZ$550)</f>
        <v>0</v>
      </c>
      <c r="CA921" s="9">
        <f>SUMIFS('BAZA DANYCH'!$U:$U,'BAZA DANYCH'!$B:$B,STATYSTYKI!$B921,'BAZA DANYCH'!$C:$C,STATYSTYKI!$C921,'BAZA DANYCH'!$G:$G,STATYSTYKI!$D921,'BAZA DANYCH'!$K:$K,STATYSTYKI!CA$550)</f>
        <v>2</v>
      </c>
      <c r="CB921" s="9">
        <f>SUMIFS('BAZA DANYCH'!$U:$U,'BAZA DANYCH'!$B:$B,STATYSTYKI!$B921,'BAZA DANYCH'!$C:$C,STATYSTYKI!$C921,'BAZA DANYCH'!$G:$G,STATYSTYKI!$D921,'BAZA DANYCH'!$K:$K,STATYSTYKI!CB$550)</f>
        <v>0</v>
      </c>
      <c r="CC921" s="9">
        <f>SUMIFS('BAZA DANYCH'!$U:$U,'BAZA DANYCH'!$B:$B,STATYSTYKI!$B921,'BAZA DANYCH'!$C:$C,STATYSTYKI!$C921,'BAZA DANYCH'!$G:$G,STATYSTYKI!$D921,'BAZA DANYCH'!$K:$K,STATYSTYKI!CC$550)</f>
        <v>0</v>
      </c>
      <c r="CD921" s="9">
        <f>SUMIFS('BAZA DANYCH'!$U:$U,'BAZA DANYCH'!$B:$B,STATYSTYKI!$B921,'BAZA DANYCH'!$C:$C,STATYSTYKI!$C921,'BAZA DANYCH'!$G:$G,STATYSTYKI!$D921,'BAZA DANYCH'!$K:$K,STATYSTYKI!CD$550)</f>
        <v>0</v>
      </c>
      <c r="CE921" s="9">
        <f>SUMIFS('BAZA DANYCH'!$U:$U,'BAZA DANYCH'!$B:$B,STATYSTYKI!$B921,'BAZA DANYCH'!$C:$C,STATYSTYKI!$C921,'BAZA DANYCH'!$G:$G,STATYSTYKI!$D921,'BAZA DANYCH'!$K:$K,STATYSTYKI!CE$550)</f>
        <v>1</v>
      </c>
      <c r="CF921" s="9">
        <f>SUMIFS('BAZA DANYCH'!$U:$U,'BAZA DANYCH'!$B:$B,STATYSTYKI!$B921,'BAZA DANYCH'!$C:$C,STATYSTYKI!$C921,'BAZA DANYCH'!$G:$G,STATYSTYKI!$D921,'BAZA DANYCH'!$K:$K,STATYSTYKI!CF$550)</f>
        <v>0</v>
      </c>
      <c r="CG921" s="9">
        <f>SUMIFS('BAZA DANYCH'!$U:$U,'BAZA DANYCH'!$B:$B,STATYSTYKI!$B921,'BAZA DANYCH'!$C:$C,STATYSTYKI!$C921,'BAZA DANYCH'!$G:$G,STATYSTYKI!$D921,'BAZA DANYCH'!$K:$K,STATYSTYKI!CG$550)</f>
        <v>1</v>
      </c>
      <c r="CH921" s="9">
        <f>SUMIFS('BAZA DANYCH'!$U:$U,'BAZA DANYCH'!$B:$B,STATYSTYKI!$B921,'BAZA DANYCH'!$C:$C,STATYSTYKI!$C921,'BAZA DANYCH'!$G:$G,STATYSTYKI!$D921,'BAZA DANYCH'!$K:$K,STATYSTYKI!CH$550)</f>
        <v>0</v>
      </c>
      <c r="CI921" s="9">
        <f>SUMIFS('BAZA DANYCH'!$U:$U,'BAZA DANYCH'!$B:$B,STATYSTYKI!$B921,'BAZA DANYCH'!$C:$C,STATYSTYKI!$C921,'BAZA DANYCH'!$G:$G,STATYSTYKI!$D921,'BAZA DANYCH'!$K:$K,STATYSTYKI!CI$550)</f>
        <v>1</v>
      </c>
      <c r="CJ921" s="9">
        <f>SUMIFS('BAZA DANYCH'!$U:$U,'BAZA DANYCH'!$B:$B,STATYSTYKI!$B921,'BAZA DANYCH'!$C:$C,STATYSTYKI!$C921,'BAZA DANYCH'!$G:$G,STATYSTYKI!$D921,'BAZA DANYCH'!$K:$K,STATYSTYKI!CJ$550)</f>
        <v>1</v>
      </c>
      <c r="CK921" s="9">
        <f>SUMIFS('BAZA DANYCH'!$U:$U,'BAZA DANYCH'!$B:$B,STATYSTYKI!$B921,'BAZA DANYCH'!$C:$C,STATYSTYKI!$C921,'BAZA DANYCH'!$G:$G,STATYSTYKI!$D921,'BAZA DANYCH'!$K:$K,STATYSTYKI!CK$550)</f>
        <v>0</v>
      </c>
      <c r="CL921" s="9">
        <f>SUMIFS('BAZA DANYCH'!$U:$U,'BAZA DANYCH'!$B:$B,STATYSTYKI!$B921,'BAZA DANYCH'!$C:$C,STATYSTYKI!$C921,'BAZA DANYCH'!$G:$G,STATYSTYKI!$D921,'BAZA DANYCH'!$K:$K,STATYSTYKI!CL$550)</f>
        <v>1</v>
      </c>
      <c r="CM921" s="9">
        <f>SUMIFS('BAZA DANYCH'!$U:$U,'BAZA DANYCH'!$B:$B,STATYSTYKI!$B921,'BAZA DANYCH'!$C:$C,STATYSTYKI!$C921,'BAZA DANYCH'!$G:$G,STATYSTYKI!$D921,'BAZA DANYCH'!$K:$K,STATYSTYKI!CM$550)</f>
        <v>0</v>
      </c>
      <c r="CN921" s="9">
        <f>SUMIFS('BAZA DANYCH'!$U:$U,'BAZA DANYCH'!$B:$B,STATYSTYKI!$B921,'BAZA DANYCH'!$C:$C,STATYSTYKI!$C921,'BAZA DANYCH'!$G:$G,STATYSTYKI!$D921,'BAZA DANYCH'!$K:$K,STATYSTYKI!CN$550)</f>
        <v>0</v>
      </c>
      <c r="CO921" s="9">
        <f>SUMIFS('BAZA DANYCH'!$U:$U,'BAZA DANYCH'!$B:$B,STATYSTYKI!$B921,'BAZA DANYCH'!$C:$C,STATYSTYKI!$C921,'BAZA DANYCH'!$G:$G,STATYSTYKI!$D921,'BAZA DANYCH'!$K:$K,STATYSTYKI!CO$550)</f>
        <v>1</v>
      </c>
      <c r="CP921" s="9">
        <f>SUMIFS('BAZA DANYCH'!$U:$U,'BAZA DANYCH'!$B:$B,STATYSTYKI!$B921,'BAZA DANYCH'!$C:$C,STATYSTYKI!$C921,'BAZA DANYCH'!$G:$G,STATYSTYKI!$D921,'BAZA DANYCH'!$K:$K,STATYSTYKI!CP$550)</f>
        <v>0</v>
      </c>
      <c r="CQ921" s="9">
        <f>SUMIFS('BAZA DANYCH'!$U:$U,'BAZA DANYCH'!$B:$B,STATYSTYKI!$B921,'BAZA DANYCH'!$C:$C,STATYSTYKI!$C921,'BAZA DANYCH'!$G:$G,STATYSTYKI!$D921,'BAZA DANYCH'!$K:$K,STATYSTYKI!CQ$550)</f>
        <v>0</v>
      </c>
      <c r="CR921" s="9">
        <f>SUMIFS('BAZA DANYCH'!$U:$U,'BAZA DANYCH'!$B:$B,STATYSTYKI!$B921,'BAZA DANYCH'!$C:$C,STATYSTYKI!$C921,'BAZA DANYCH'!$G:$G,STATYSTYKI!$D921,'BAZA DANYCH'!$K:$K,STATYSTYKI!CR$550)</f>
        <v>1</v>
      </c>
      <c r="CS921" s="9">
        <f>SUMIFS('BAZA DANYCH'!$U:$U,'BAZA DANYCH'!$B:$B,STATYSTYKI!$B921,'BAZA DANYCH'!$C:$C,STATYSTYKI!$C921,'BAZA DANYCH'!$G:$G,STATYSTYKI!$D921,'BAZA DANYCH'!$K:$K,STATYSTYKI!CS$550)</f>
        <v>0</v>
      </c>
      <c r="CT921" s="9">
        <f>SUMIFS('BAZA DANYCH'!$U:$U,'BAZA DANYCH'!$B:$B,STATYSTYKI!$B921,'BAZA DANYCH'!$C:$C,STATYSTYKI!$C921,'BAZA DANYCH'!$G:$G,STATYSTYKI!$D921,'BAZA DANYCH'!$K:$K,STATYSTYKI!CT$550)</f>
        <v>0</v>
      </c>
      <c r="CU921" s="9">
        <f>SUMIFS('BAZA DANYCH'!$U:$U,'BAZA DANYCH'!$B:$B,STATYSTYKI!$B921,'BAZA DANYCH'!$C:$C,STATYSTYKI!$C921,'BAZA DANYCH'!$G:$G,STATYSTYKI!$D921,'BAZA DANYCH'!$K:$K,STATYSTYKI!CU$550)</f>
        <v>0</v>
      </c>
      <c r="CV921" s="9">
        <f>SUMIFS('BAZA DANYCH'!$U:$U,'BAZA DANYCH'!$B:$B,STATYSTYKI!$B921,'BAZA DANYCH'!$C:$C,STATYSTYKI!$C921,'BAZA DANYCH'!$G:$G,STATYSTYKI!$D921,'BAZA DANYCH'!$K:$K,STATYSTYKI!CV$550)</f>
        <v>0</v>
      </c>
      <c r="CW921" s="9">
        <f>SUMIFS('BAZA DANYCH'!$U:$U,'BAZA DANYCH'!$B:$B,STATYSTYKI!$B921,'BAZA DANYCH'!$C:$C,STATYSTYKI!$C921,'BAZA DANYCH'!$G:$G,STATYSTYKI!$D921,'BAZA DANYCH'!$K:$K,STATYSTYKI!CW$550)</f>
        <v>0</v>
      </c>
      <c r="CX921" s="9">
        <f>SUMIFS('BAZA DANYCH'!$U:$U,'BAZA DANYCH'!$B:$B,STATYSTYKI!$B921,'BAZA DANYCH'!$C:$C,STATYSTYKI!$C921,'BAZA DANYCH'!$G:$G,STATYSTYKI!$D921,'BAZA DANYCH'!$K:$K,STATYSTYKI!CX$550)</f>
        <v>0</v>
      </c>
    </row>
    <row r="922" spans="1:102" hidden="1">
      <c r="A922" s="8"/>
      <c r="B922" s="60" t="s">
        <v>195</v>
      </c>
      <c r="C922" s="61" t="s">
        <v>196</v>
      </c>
      <c r="D922" s="61" t="s">
        <v>208</v>
      </c>
      <c r="E922" s="82" t="s">
        <v>8</v>
      </c>
      <c r="F922" s="64">
        <f t="shared" si="280"/>
        <v>140</v>
      </c>
      <c r="G922" s="9">
        <f>SUMIFS('BAZA DANYCH'!$R:$R,'BAZA DANYCH'!$B:$B,STATYSTYKI!$B922,'BAZA DANYCH'!$C:$C,STATYSTYKI!$C922,'BAZA DANYCH'!$G:$G,STATYSTYKI!$D922,'BAZA DANYCH'!$K:$K,STATYSTYKI!G$550)</f>
        <v>0</v>
      </c>
      <c r="H922" s="9">
        <f>SUMIFS('BAZA DANYCH'!$R:$R,'BAZA DANYCH'!$B:$B,STATYSTYKI!$B922,'BAZA DANYCH'!$C:$C,STATYSTYKI!$C922,'BAZA DANYCH'!$G:$G,STATYSTYKI!$D922,'BAZA DANYCH'!$K:$K,STATYSTYKI!H$550)</f>
        <v>1</v>
      </c>
      <c r="I922" s="9">
        <f>SUMIFS('BAZA DANYCH'!$R:$R,'BAZA DANYCH'!$B:$B,STATYSTYKI!$B922,'BAZA DANYCH'!$C:$C,STATYSTYKI!$C922,'BAZA DANYCH'!$G:$G,STATYSTYKI!$D922,'BAZA DANYCH'!$K:$K,STATYSTYKI!I$550)</f>
        <v>0</v>
      </c>
      <c r="J922" s="9">
        <f>SUMIFS('BAZA DANYCH'!$R:$R,'BAZA DANYCH'!$B:$B,STATYSTYKI!$B922,'BAZA DANYCH'!$C:$C,STATYSTYKI!$C922,'BAZA DANYCH'!$G:$G,STATYSTYKI!$D922,'BAZA DANYCH'!$K:$K,STATYSTYKI!J$550)</f>
        <v>1</v>
      </c>
      <c r="K922" s="9">
        <f>SUMIFS('BAZA DANYCH'!$R:$R,'BAZA DANYCH'!$B:$B,STATYSTYKI!$B922,'BAZA DANYCH'!$C:$C,STATYSTYKI!$C922,'BAZA DANYCH'!$G:$G,STATYSTYKI!$D922,'BAZA DANYCH'!$K:$K,STATYSTYKI!K$550)</f>
        <v>1</v>
      </c>
      <c r="L922" s="9">
        <f>SUMIFS('BAZA DANYCH'!$R:$R,'BAZA DANYCH'!$B:$B,STATYSTYKI!$B922,'BAZA DANYCH'!$C:$C,STATYSTYKI!$C922,'BAZA DANYCH'!$G:$G,STATYSTYKI!$D922,'BAZA DANYCH'!$K:$K,STATYSTYKI!L$550)</f>
        <v>0</v>
      </c>
      <c r="M922" s="9">
        <f>SUMIFS('BAZA DANYCH'!$R:$R,'BAZA DANYCH'!$B:$B,STATYSTYKI!$B922,'BAZA DANYCH'!$C:$C,STATYSTYKI!$C922,'BAZA DANYCH'!$G:$G,STATYSTYKI!$D922,'BAZA DANYCH'!$K:$K,STATYSTYKI!M$550)</f>
        <v>1</v>
      </c>
      <c r="N922" s="9">
        <f>SUMIFS('BAZA DANYCH'!$R:$R,'BAZA DANYCH'!$B:$B,STATYSTYKI!$B922,'BAZA DANYCH'!$C:$C,STATYSTYKI!$C922,'BAZA DANYCH'!$G:$G,STATYSTYKI!$D922,'BAZA DANYCH'!$K:$K,STATYSTYKI!N$550)</f>
        <v>0</v>
      </c>
      <c r="O922" s="9">
        <f>SUMIFS('BAZA DANYCH'!$R:$R,'BAZA DANYCH'!$B:$B,STATYSTYKI!$B922,'BAZA DANYCH'!$C:$C,STATYSTYKI!$C922,'BAZA DANYCH'!$G:$G,STATYSTYKI!$D922,'BAZA DANYCH'!$K:$K,STATYSTYKI!O$550)</f>
        <v>0</v>
      </c>
      <c r="P922" s="9">
        <f>SUMIFS('BAZA DANYCH'!$R:$R,'BAZA DANYCH'!$B:$B,STATYSTYKI!$B922,'BAZA DANYCH'!$C:$C,STATYSTYKI!$C922,'BAZA DANYCH'!$G:$G,STATYSTYKI!$D922,'BAZA DANYCH'!$K:$K,STATYSTYKI!P$550)</f>
        <v>0</v>
      </c>
      <c r="Q922" s="9">
        <f>SUMIFS('BAZA DANYCH'!$R:$R,'BAZA DANYCH'!$B:$B,STATYSTYKI!$B922,'BAZA DANYCH'!$C:$C,STATYSTYKI!$C922,'BAZA DANYCH'!$G:$G,STATYSTYKI!$D922,'BAZA DANYCH'!$K:$K,STATYSTYKI!Q$550)</f>
        <v>1</v>
      </c>
      <c r="R922" s="9">
        <f>SUMIFS('BAZA DANYCH'!$R:$R,'BAZA DANYCH'!$B:$B,STATYSTYKI!$B922,'BAZA DANYCH'!$C:$C,STATYSTYKI!$C922,'BAZA DANYCH'!$G:$G,STATYSTYKI!$D922,'BAZA DANYCH'!$K:$K,STATYSTYKI!R$550)</f>
        <v>0</v>
      </c>
      <c r="S922" s="9">
        <f>SUMIFS('BAZA DANYCH'!$R:$R,'BAZA DANYCH'!$B:$B,STATYSTYKI!$B922,'BAZA DANYCH'!$C:$C,STATYSTYKI!$C922,'BAZA DANYCH'!$G:$G,STATYSTYKI!$D922,'BAZA DANYCH'!$K:$K,STATYSTYKI!S$550)</f>
        <v>0</v>
      </c>
      <c r="T922" s="9">
        <f>SUMIFS('BAZA DANYCH'!$R:$R,'BAZA DANYCH'!$B:$B,STATYSTYKI!$B922,'BAZA DANYCH'!$C:$C,STATYSTYKI!$C922,'BAZA DANYCH'!$G:$G,STATYSTYKI!$D922,'BAZA DANYCH'!$K:$K,STATYSTYKI!T$550)</f>
        <v>0</v>
      </c>
      <c r="U922" s="9">
        <f>SUMIFS('BAZA DANYCH'!$R:$R,'BAZA DANYCH'!$B:$B,STATYSTYKI!$B922,'BAZA DANYCH'!$C:$C,STATYSTYKI!$C922,'BAZA DANYCH'!$G:$G,STATYSTYKI!$D922,'BAZA DANYCH'!$K:$K,STATYSTYKI!U$550)</f>
        <v>1</v>
      </c>
      <c r="V922" s="9">
        <f>SUMIFS('BAZA DANYCH'!$R:$R,'BAZA DANYCH'!$B:$B,STATYSTYKI!$B922,'BAZA DANYCH'!$C:$C,STATYSTYKI!$C922,'BAZA DANYCH'!$G:$G,STATYSTYKI!$D922,'BAZA DANYCH'!$K:$K,STATYSTYKI!V$550)</f>
        <v>0</v>
      </c>
      <c r="W922" s="9">
        <f>SUMIFS('BAZA DANYCH'!$R:$R,'BAZA DANYCH'!$B:$B,STATYSTYKI!$B922,'BAZA DANYCH'!$C:$C,STATYSTYKI!$C922,'BAZA DANYCH'!$G:$G,STATYSTYKI!$D922,'BAZA DANYCH'!$K:$K,STATYSTYKI!W$550)</f>
        <v>0</v>
      </c>
      <c r="X922" s="9">
        <f>SUMIFS('BAZA DANYCH'!$R:$R,'BAZA DANYCH'!$B:$B,STATYSTYKI!$B922,'BAZA DANYCH'!$C:$C,STATYSTYKI!$C922,'BAZA DANYCH'!$G:$G,STATYSTYKI!$D922,'BAZA DANYCH'!$K:$K,STATYSTYKI!X$550)</f>
        <v>1</v>
      </c>
      <c r="Y922" s="9">
        <f>SUMIFS('BAZA DANYCH'!$R:$R,'BAZA DANYCH'!$B:$B,STATYSTYKI!$B922,'BAZA DANYCH'!$C:$C,STATYSTYKI!$C922,'BAZA DANYCH'!$G:$G,STATYSTYKI!$D922,'BAZA DANYCH'!$K:$K,STATYSTYKI!Y$550)</f>
        <v>2</v>
      </c>
      <c r="Z922" s="9">
        <f>SUMIFS('BAZA DANYCH'!$R:$R,'BAZA DANYCH'!$B:$B,STATYSTYKI!$B922,'BAZA DANYCH'!$C:$C,STATYSTYKI!$C922,'BAZA DANYCH'!$G:$G,STATYSTYKI!$D922,'BAZA DANYCH'!$K:$K,STATYSTYKI!Z$550)</f>
        <v>0</v>
      </c>
      <c r="AA922" s="9">
        <f>SUMIFS('BAZA DANYCH'!$R:$R,'BAZA DANYCH'!$B:$B,STATYSTYKI!$B922,'BAZA DANYCH'!$C:$C,STATYSTYKI!$C922,'BAZA DANYCH'!$G:$G,STATYSTYKI!$D922,'BAZA DANYCH'!$K:$K,STATYSTYKI!AA$550)</f>
        <v>1</v>
      </c>
      <c r="AB922" s="9">
        <f>SUMIFS('BAZA DANYCH'!$R:$R,'BAZA DANYCH'!$B:$B,STATYSTYKI!$B922,'BAZA DANYCH'!$C:$C,STATYSTYKI!$C922,'BAZA DANYCH'!$G:$G,STATYSTYKI!$D922,'BAZA DANYCH'!$K:$K,STATYSTYKI!AB$550)</f>
        <v>1</v>
      </c>
      <c r="AC922" s="9">
        <f>SUMIFS('BAZA DANYCH'!$R:$R,'BAZA DANYCH'!$B:$B,STATYSTYKI!$B922,'BAZA DANYCH'!$C:$C,STATYSTYKI!$C922,'BAZA DANYCH'!$G:$G,STATYSTYKI!$D922,'BAZA DANYCH'!$K:$K,STATYSTYKI!AC$550)</f>
        <v>1</v>
      </c>
      <c r="AD922" s="9">
        <f>SUMIFS('BAZA DANYCH'!$R:$R,'BAZA DANYCH'!$B:$B,STATYSTYKI!$B922,'BAZA DANYCH'!$C:$C,STATYSTYKI!$C922,'BAZA DANYCH'!$G:$G,STATYSTYKI!$D922,'BAZA DANYCH'!$K:$K,STATYSTYKI!AD$550)</f>
        <v>2</v>
      </c>
      <c r="AE922" s="9">
        <f>SUMIFS('BAZA DANYCH'!$R:$R,'BAZA DANYCH'!$B:$B,STATYSTYKI!$B922,'BAZA DANYCH'!$C:$C,STATYSTYKI!$C922,'BAZA DANYCH'!$G:$G,STATYSTYKI!$D922,'BAZA DANYCH'!$K:$K,STATYSTYKI!AE$550)</f>
        <v>1</v>
      </c>
      <c r="AF922" s="9">
        <f>SUMIFS('BAZA DANYCH'!$R:$R,'BAZA DANYCH'!$B:$B,STATYSTYKI!$B922,'BAZA DANYCH'!$C:$C,STATYSTYKI!$C922,'BAZA DANYCH'!$G:$G,STATYSTYKI!$D922,'BAZA DANYCH'!$K:$K,STATYSTYKI!AF$550)</f>
        <v>2</v>
      </c>
      <c r="AG922" s="9">
        <f>SUMIFS('BAZA DANYCH'!$R:$R,'BAZA DANYCH'!$B:$B,STATYSTYKI!$B922,'BAZA DANYCH'!$C:$C,STATYSTYKI!$C922,'BAZA DANYCH'!$G:$G,STATYSTYKI!$D922,'BAZA DANYCH'!$K:$K,STATYSTYKI!AG$550)</f>
        <v>2</v>
      </c>
      <c r="AH922" s="9">
        <f>SUMIFS('BAZA DANYCH'!$R:$R,'BAZA DANYCH'!$B:$B,STATYSTYKI!$B922,'BAZA DANYCH'!$C:$C,STATYSTYKI!$C922,'BAZA DANYCH'!$G:$G,STATYSTYKI!$D922,'BAZA DANYCH'!$K:$K,STATYSTYKI!AH$550)</f>
        <v>1</v>
      </c>
      <c r="AI922" s="9">
        <f>SUMIFS('BAZA DANYCH'!$R:$R,'BAZA DANYCH'!$B:$B,STATYSTYKI!$B922,'BAZA DANYCH'!$C:$C,STATYSTYKI!$C922,'BAZA DANYCH'!$G:$G,STATYSTYKI!$D922,'BAZA DANYCH'!$K:$K,STATYSTYKI!AI$550)</f>
        <v>1</v>
      </c>
      <c r="AJ922" s="9">
        <f>SUMIFS('BAZA DANYCH'!$R:$R,'BAZA DANYCH'!$B:$B,STATYSTYKI!$B922,'BAZA DANYCH'!$C:$C,STATYSTYKI!$C922,'BAZA DANYCH'!$G:$G,STATYSTYKI!$D922,'BAZA DANYCH'!$K:$K,STATYSTYKI!AJ$550)</f>
        <v>3</v>
      </c>
      <c r="AK922" s="9">
        <f>SUMIFS('BAZA DANYCH'!$R:$R,'BAZA DANYCH'!$B:$B,STATYSTYKI!$B922,'BAZA DANYCH'!$C:$C,STATYSTYKI!$C922,'BAZA DANYCH'!$G:$G,STATYSTYKI!$D922,'BAZA DANYCH'!$K:$K,STATYSTYKI!AK$550)</f>
        <v>2</v>
      </c>
      <c r="AL922" s="9">
        <f>SUMIFS('BAZA DANYCH'!$R:$R,'BAZA DANYCH'!$B:$B,STATYSTYKI!$B922,'BAZA DANYCH'!$C:$C,STATYSTYKI!$C922,'BAZA DANYCH'!$G:$G,STATYSTYKI!$D922,'BAZA DANYCH'!$K:$K,STATYSTYKI!AL$550)</f>
        <v>0</v>
      </c>
      <c r="AM922" s="9">
        <f>SUMIFS('BAZA DANYCH'!$R:$R,'BAZA DANYCH'!$B:$B,STATYSTYKI!$B922,'BAZA DANYCH'!$C:$C,STATYSTYKI!$C922,'BAZA DANYCH'!$G:$G,STATYSTYKI!$D922,'BAZA DANYCH'!$K:$K,STATYSTYKI!AM$550)</f>
        <v>3</v>
      </c>
      <c r="AN922" s="9">
        <f>SUMIFS('BAZA DANYCH'!$R:$R,'BAZA DANYCH'!$B:$B,STATYSTYKI!$B922,'BAZA DANYCH'!$C:$C,STATYSTYKI!$C922,'BAZA DANYCH'!$G:$G,STATYSTYKI!$D922,'BAZA DANYCH'!$K:$K,STATYSTYKI!AN$550)</f>
        <v>2</v>
      </c>
      <c r="AO922" s="9">
        <f>SUMIFS('BAZA DANYCH'!$R:$R,'BAZA DANYCH'!$B:$B,STATYSTYKI!$B922,'BAZA DANYCH'!$C:$C,STATYSTYKI!$C922,'BAZA DANYCH'!$G:$G,STATYSTYKI!$D922,'BAZA DANYCH'!$K:$K,STATYSTYKI!AO$550)</f>
        <v>3</v>
      </c>
      <c r="AP922" s="9">
        <f>SUMIFS('BAZA DANYCH'!$R:$R,'BAZA DANYCH'!$B:$B,STATYSTYKI!$B922,'BAZA DANYCH'!$C:$C,STATYSTYKI!$C922,'BAZA DANYCH'!$G:$G,STATYSTYKI!$D922,'BAZA DANYCH'!$K:$K,STATYSTYKI!AP$550)</f>
        <v>2</v>
      </c>
      <c r="AQ922" s="9">
        <f>SUMIFS('BAZA DANYCH'!$R:$R,'BAZA DANYCH'!$B:$B,STATYSTYKI!$B922,'BAZA DANYCH'!$C:$C,STATYSTYKI!$C922,'BAZA DANYCH'!$G:$G,STATYSTYKI!$D922,'BAZA DANYCH'!$K:$K,STATYSTYKI!AQ$550)</f>
        <v>1</v>
      </c>
      <c r="AR922" s="9">
        <f>SUMIFS('BAZA DANYCH'!$R:$R,'BAZA DANYCH'!$B:$B,STATYSTYKI!$B922,'BAZA DANYCH'!$C:$C,STATYSTYKI!$C922,'BAZA DANYCH'!$G:$G,STATYSTYKI!$D922,'BAZA DANYCH'!$K:$K,STATYSTYKI!AR$550)</f>
        <v>5</v>
      </c>
      <c r="AS922" s="9">
        <f>SUMIFS('BAZA DANYCH'!$R:$R,'BAZA DANYCH'!$B:$B,STATYSTYKI!$B922,'BAZA DANYCH'!$C:$C,STATYSTYKI!$C922,'BAZA DANYCH'!$G:$G,STATYSTYKI!$D922,'BAZA DANYCH'!$K:$K,STATYSTYKI!AS$550)</f>
        <v>6</v>
      </c>
      <c r="AT922" s="9">
        <f>SUMIFS('BAZA DANYCH'!$R:$R,'BAZA DANYCH'!$B:$B,STATYSTYKI!$B922,'BAZA DANYCH'!$C:$C,STATYSTYKI!$C922,'BAZA DANYCH'!$G:$G,STATYSTYKI!$D922,'BAZA DANYCH'!$K:$K,STATYSTYKI!AT$550)</f>
        <v>2</v>
      </c>
      <c r="AU922" s="9">
        <f>SUMIFS('BAZA DANYCH'!$R:$R,'BAZA DANYCH'!$B:$B,STATYSTYKI!$B922,'BAZA DANYCH'!$C:$C,STATYSTYKI!$C922,'BAZA DANYCH'!$G:$G,STATYSTYKI!$D922,'BAZA DANYCH'!$K:$K,STATYSTYKI!AU$550)</f>
        <v>1</v>
      </c>
      <c r="AV922" s="9">
        <f>SUMIFS('BAZA DANYCH'!$R:$R,'BAZA DANYCH'!$B:$B,STATYSTYKI!$B922,'BAZA DANYCH'!$C:$C,STATYSTYKI!$C922,'BAZA DANYCH'!$G:$G,STATYSTYKI!$D922,'BAZA DANYCH'!$K:$K,STATYSTYKI!AV$550)</f>
        <v>1</v>
      </c>
      <c r="AW922" s="9">
        <f>SUMIFS('BAZA DANYCH'!$R:$R,'BAZA DANYCH'!$B:$B,STATYSTYKI!$B922,'BAZA DANYCH'!$C:$C,STATYSTYKI!$C922,'BAZA DANYCH'!$G:$G,STATYSTYKI!$D922,'BAZA DANYCH'!$K:$K,STATYSTYKI!AW$550)</f>
        <v>1</v>
      </c>
      <c r="AX922" s="9">
        <f>SUMIFS('BAZA DANYCH'!$R:$R,'BAZA DANYCH'!$B:$B,STATYSTYKI!$B922,'BAZA DANYCH'!$C:$C,STATYSTYKI!$C922,'BAZA DANYCH'!$G:$G,STATYSTYKI!$D922,'BAZA DANYCH'!$K:$K,STATYSTYKI!AX$550)</f>
        <v>1</v>
      </c>
      <c r="AY922" s="9">
        <f>SUMIFS('BAZA DANYCH'!$R:$R,'BAZA DANYCH'!$B:$B,STATYSTYKI!$B922,'BAZA DANYCH'!$C:$C,STATYSTYKI!$C922,'BAZA DANYCH'!$G:$G,STATYSTYKI!$D922,'BAZA DANYCH'!$K:$K,STATYSTYKI!AY$550)</f>
        <v>1</v>
      </c>
      <c r="AZ922" s="9">
        <f>SUMIFS('BAZA DANYCH'!$R:$R,'BAZA DANYCH'!$B:$B,STATYSTYKI!$B922,'BAZA DANYCH'!$C:$C,STATYSTYKI!$C922,'BAZA DANYCH'!$G:$G,STATYSTYKI!$D922,'BAZA DANYCH'!$K:$K,STATYSTYKI!AZ$550)</f>
        <v>1</v>
      </c>
      <c r="BA922" s="9">
        <f>SUMIFS('BAZA DANYCH'!$R:$R,'BAZA DANYCH'!$B:$B,STATYSTYKI!$B922,'BAZA DANYCH'!$C:$C,STATYSTYKI!$C922,'BAZA DANYCH'!$G:$G,STATYSTYKI!$D922,'BAZA DANYCH'!$K:$K,STATYSTYKI!BA$550)</f>
        <v>3</v>
      </c>
      <c r="BB922" s="9">
        <f>SUMIFS('BAZA DANYCH'!$R:$R,'BAZA DANYCH'!$B:$B,STATYSTYKI!$B922,'BAZA DANYCH'!$C:$C,STATYSTYKI!$C922,'BAZA DANYCH'!$G:$G,STATYSTYKI!$D922,'BAZA DANYCH'!$K:$K,STATYSTYKI!BB$550)</f>
        <v>2</v>
      </c>
      <c r="BC922" s="9">
        <f>SUMIFS('BAZA DANYCH'!$R:$R,'BAZA DANYCH'!$B:$B,STATYSTYKI!$B922,'BAZA DANYCH'!$C:$C,STATYSTYKI!$C922,'BAZA DANYCH'!$G:$G,STATYSTYKI!$D922,'BAZA DANYCH'!$K:$K,STATYSTYKI!BC$550)</f>
        <v>3</v>
      </c>
      <c r="BD922" s="9">
        <f>SUMIFS('BAZA DANYCH'!$R:$R,'BAZA DANYCH'!$B:$B,STATYSTYKI!$B922,'BAZA DANYCH'!$C:$C,STATYSTYKI!$C922,'BAZA DANYCH'!$G:$G,STATYSTYKI!$D922,'BAZA DANYCH'!$K:$K,STATYSTYKI!BD$550)</f>
        <v>3</v>
      </c>
      <c r="BE922" s="9">
        <f>SUMIFS('BAZA DANYCH'!$R:$R,'BAZA DANYCH'!$B:$B,STATYSTYKI!$B922,'BAZA DANYCH'!$C:$C,STATYSTYKI!$C922,'BAZA DANYCH'!$G:$G,STATYSTYKI!$D922,'BAZA DANYCH'!$K:$K,STATYSTYKI!BE$550)</f>
        <v>1</v>
      </c>
      <c r="BF922" s="9">
        <f>SUMIFS('BAZA DANYCH'!$R:$R,'BAZA DANYCH'!$B:$B,STATYSTYKI!$B922,'BAZA DANYCH'!$C:$C,STATYSTYKI!$C922,'BAZA DANYCH'!$G:$G,STATYSTYKI!$D922,'BAZA DANYCH'!$K:$K,STATYSTYKI!BF$550)</f>
        <v>1</v>
      </c>
      <c r="BG922" s="9">
        <f>SUMIFS('BAZA DANYCH'!$R:$R,'BAZA DANYCH'!$B:$B,STATYSTYKI!$B922,'BAZA DANYCH'!$C:$C,STATYSTYKI!$C922,'BAZA DANYCH'!$G:$G,STATYSTYKI!$D922,'BAZA DANYCH'!$K:$K,STATYSTYKI!BG$550)</f>
        <v>2</v>
      </c>
      <c r="BH922" s="9">
        <f>SUMIFS('BAZA DANYCH'!$R:$R,'BAZA DANYCH'!$B:$B,STATYSTYKI!$B922,'BAZA DANYCH'!$C:$C,STATYSTYKI!$C922,'BAZA DANYCH'!$G:$G,STATYSTYKI!$D922,'BAZA DANYCH'!$K:$K,STATYSTYKI!BH$550)</f>
        <v>2</v>
      </c>
      <c r="BI922" s="9">
        <f>SUMIFS('BAZA DANYCH'!$R:$R,'BAZA DANYCH'!$B:$B,STATYSTYKI!$B922,'BAZA DANYCH'!$C:$C,STATYSTYKI!$C922,'BAZA DANYCH'!$G:$G,STATYSTYKI!$D922,'BAZA DANYCH'!$K:$K,STATYSTYKI!BI$550)</f>
        <v>2</v>
      </c>
      <c r="BJ922" s="9">
        <f>SUMIFS('BAZA DANYCH'!$R:$R,'BAZA DANYCH'!$B:$B,STATYSTYKI!$B922,'BAZA DANYCH'!$C:$C,STATYSTYKI!$C922,'BAZA DANYCH'!$G:$G,STATYSTYKI!$D922,'BAZA DANYCH'!$K:$K,STATYSTYKI!BJ$550)</f>
        <v>1</v>
      </c>
      <c r="BK922" s="9">
        <f>SUMIFS('BAZA DANYCH'!$R:$R,'BAZA DANYCH'!$B:$B,STATYSTYKI!$B922,'BAZA DANYCH'!$C:$C,STATYSTYKI!$C922,'BAZA DANYCH'!$G:$G,STATYSTYKI!$D922,'BAZA DANYCH'!$K:$K,STATYSTYKI!BK$550)</f>
        <v>3</v>
      </c>
      <c r="BL922" s="9">
        <f>SUMIFS('BAZA DANYCH'!$R:$R,'BAZA DANYCH'!$B:$B,STATYSTYKI!$B922,'BAZA DANYCH'!$C:$C,STATYSTYKI!$C922,'BAZA DANYCH'!$G:$G,STATYSTYKI!$D922,'BAZA DANYCH'!$K:$K,STATYSTYKI!BL$550)</f>
        <v>1</v>
      </c>
      <c r="BM922" s="9">
        <f>SUMIFS('BAZA DANYCH'!$R:$R,'BAZA DANYCH'!$B:$B,STATYSTYKI!$B922,'BAZA DANYCH'!$C:$C,STATYSTYKI!$C922,'BAZA DANYCH'!$G:$G,STATYSTYKI!$D922,'BAZA DANYCH'!$K:$K,STATYSTYKI!BM$550)</f>
        <v>2</v>
      </c>
      <c r="BN922" s="9">
        <f>SUMIFS('BAZA DANYCH'!$R:$R,'BAZA DANYCH'!$B:$B,STATYSTYKI!$B922,'BAZA DANYCH'!$C:$C,STATYSTYKI!$C922,'BAZA DANYCH'!$G:$G,STATYSTYKI!$D922,'BAZA DANYCH'!$K:$K,STATYSTYKI!BN$550)</f>
        <v>3</v>
      </c>
      <c r="BO922" s="9">
        <f>SUMIFS('BAZA DANYCH'!$R:$R,'BAZA DANYCH'!$B:$B,STATYSTYKI!$B922,'BAZA DANYCH'!$C:$C,STATYSTYKI!$C922,'BAZA DANYCH'!$G:$G,STATYSTYKI!$D922,'BAZA DANYCH'!$K:$K,STATYSTYKI!BO$550)</f>
        <v>3</v>
      </c>
      <c r="BP922" s="9">
        <f>SUMIFS('BAZA DANYCH'!$R:$R,'BAZA DANYCH'!$B:$B,STATYSTYKI!$B922,'BAZA DANYCH'!$C:$C,STATYSTYKI!$C922,'BAZA DANYCH'!$G:$G,STATYSTYKI!$D922,'BAZA DANYCH'!$K:$K,STATYSTYKI!BP$550)</f>
        <v>2</v>
      </c>
      <c r="BQ922" s="9">
        <f>SUMIFS('BAZA DANYCH'!$R:$R,'BAZA DANYCH'!$B:$B,STATYSTYKI!$B922,'BAZA DANYCH'!$C:$C,STATYSTYKI!$C922,'BAZA DANYCH'!$G:$G,STATYSTYKI!$D922,'BAZA DANYCH'!$K:$K,STATYSTYKI!BQ$550)</f>
        <v>1</v>
      </c>
      <c r="BR922" s="9">
        <f>SUMIFS('BAZA DANYCH'!$R:$R,'BAZA DANYCH'!$B:$B,STATYSTYKI!$B922,'BAZA DANYCH'!$C:$C,STATYSTYKI!$C922,'BAZA DANYCH'!$G:$G,STATYSTYKI!$D922,'BAZA DANYCH'!$K:$K,STATYSTYKI!BR$550)</f>
        <v>1</v>
      </c>
      <c r="BS922" s="9">
        <f>SUMIFS('BAZA DANYCH'!$R:$R,'BAZA DANYCH'!$B:$B,STATYSTYKI!$B922,'BAZA DANYCH'!$C:$C,STATYSTYKI!$C922,'BAZA DANYCH'!$G:$G,STATYSTYKI!$D922,'BAZA DANYCH'!$K:$K,STATYSTYKI!BS$550)</f>
        <v>1</v>
      </c>
      <c r="BT922" s="9">
        <f>SUMIFS('BAZA DANYCH'!$R:$R,'BAZA DANYCH'!$B:$B,STATYSTYKI!$B922,'BAZA DANYCH'!$C:$C,STATYSTYKI!$C922,'BAZA DANYCH'!$G:$G,STATYSTYKI!$D922,'BAZA DANYCH'!$K:$K,STATYSTYKI!BT$550)</f>
        <v>1</v>
      </c>
      <c r="BU922" s="9">
        <f>SUMIFS('BAZA DANYCH'!$R:$R,'BAZA DANYCH'!$B:$B,STATYSTYKI!$B922,'BAZA DANYCH'!$C:$C,STATYSTYKI!$C922,'BAZA DANYCH'!$G:$G,STATYSTYKI!$D922,'BAZA DANYCH'!$K:$K,STATYSTYKI!BU$550)</f>
        <v>1</v>
      </c>
      <c r="BV922" s="9">
        <f>SUMIFS('BAZA DANYCH'!$R:$R,'BAZA DANYCH'!$B:$B,STATYSTYKI!$B922,'BAZA DANYCH'!$C:$C,STATYSTYKI!$C922,'BAZA DANYCH'!$G:$G,STATYSTYKI!$D922,'BAZA DANYCH'!$K:$K,STATYSTYKI!BV$550)</f>
        <v>1</v>
      </c>
      <c r="BW922" s="9">
        <f>SUMIFS('BAZA DANYCH'!$R:$R,'BAZA DANYCH'!$B:$B,STATYSTYKI!$B922,'BAZA DANYCH'!$C:$C,STATYSTYKI!$C922,'BAZA DANYCH'!$G:$G,STATYSTYKI!$D922,'BAZA DANYCH'!$K:$K,STATYSTYKI!BW$550)</f>
        <v>2</v>
      </c>
      <c r="BX922" s="9">
        <f>SUMIFS('BAZA DANYCH'!$R:$R,'BAZA DANYCH'!$B:$B,STATYSTYKI!$B922,'BAZA DANYCH'!$C:$C,STATYSTYKI!$C922,'BAZA DANYCH'!$G:$G,STATYSTYKI!$D922,'BAZA DANYCH'!$K:$K,STATYSTYKI!BX$550)</f>
        <v>3</v>
      </c>
      <c r="BY922" s="9">
        <f>SUMIFS('BAZA DANYCH'!$R:$R,'BAZA DANYCH'!$B:$B,STATYSTYKI!$B922,'BAZA DANYCH'!$C:$C,STATYSTYKI!$C922,'BAZA DANYCH'!$G:$G,STATYSTYKI!$D922,'BAZA DANYCH'!$K:$K,STATYSTYKI!BY$550)</f>
        <v>2</v>
      </c>
      <c r="BZ922" s="9">
        <f>SUMIFS('BAZA DANYCH'!$R:$R,'BAZA DANYCH'!$B:$B,STATYSTYKI!$B922,'BAZA DANYCH'!$C:$C,STATYSTYKI!$C922,'BAZA DANYCH'!$G:$G,STATYSTYKI!$D922,'BAZA DANYCH'!$K:$K,STATYSTYKI!BZ$550)</f>
        <v>2</v>
      </c>
      <c r="CA922" s="9">
        <f>SUMIFS('BAZA DANYCH'!$R:$R,'BAZA DANYCH'!$B:$B,STATYSTYKI!$B922,'BAZA DANYCH'!$C:$C,STATYSTYKI!$C922,'BAZA DANYCH'!$G:$G,STATYSTYKI!$D922,'BAZA DANYCH'!$K:$K,STATYSTYKI!CA$550)</f>
        <v>3</v>
      </c>
      <c r="CB922" s="9">
        <f>SUMIFS('BAZA DANYCH'!$R:$R,'BAZA DANYCH'!$B:$B,STATYSTYKI!$B922,'BAZA DANYCH'!$C:$C,STATYSTYKI!$C922,'BAZA DANYCH'!$G:$G,STATYSTYKI!$D922,'BAZA DANYCH'!$K:$K,STATYSTYKI!CB$550)</f>
        <v>1</v>
      </c>
      <c r="CC922" s="9">
        <f>SUMIFS('BAZA DANYCH'!$R:$R,'BAZA DANYCH'!$B:$B,STATYSTYKI!$B922,'BAZA DANYCH'!$C:$C,STATYSTYKI!$C922,'BAZA DANYCH'!$G:$G,STATYSTYKI!$D922,'BAZA DANYCH'!$K:$K,STATYSTYKI!CC$550)</f>
        <v>0</v>
      </c>
      <c r="CD922" s="9">
        <f>SUMIFS('BAZA DANYCH'!$R:$R,'BAZA DANYCH'!$B:$B,STATYSTYKI!$B922,'BAZA DANYCH'!$C:$C,STATYSTYKI!$C922,'BAZA DANYCH'!$G:$G,STATYSTYKI!$D922,'BAZA DANYCH'!$K:$K,STATYSTYKI!CD$550)</f>
        <v>3</v>
      </c>
      <c r="CE922" s="9">
        <f>SUMIFS('BAZA DANYCH'!$R:$R,'BAZA DANYCH'!$B:$B,STATYSTYKI!$B922,'BAZA DANYCH'!$C:$C,STATYSTYKI!$C922,'BAZA DANYCH'!$G:$G,STATYSTYKI!$D922,'BAZA DANYCH'!$K:$K,STATYSTYKI!CE$550)</f>
        <v>1</v>
      </c>
      <c r="CF922" s="9">
        <f>SUMIFS('BAZA DANYCH'!$R:$R,'BAZA DANYCH'!$B:$B,STATYSTYKI!$B922,'BAZA DANYCH'!$C:$C,STATYSTYKI!$C922,'BAZA DANYCH'!$G:$G,STATYSTYKI!$D922,'BAZA DANYCH'!$K:$K,STATYSTYKI!CF$550)</f>
        <v>3</v>
      </c>
      <c r="CG922" s="9">
        <f>SUMIFS('BAZA DANYCH'!$R:$R,'BAZA DANYCH'!$B:$B,STATYSTYKI!$B922,'BAZA DANYCH'!$C:$C,STATYSTYKI!$C922,'BAZA DANYCH'!$G:$G,STATYSTYKI!$D922,'BAZA DANYCH'!$K:$K,STATYSTYKI!CG$550)</f>
        <v>2</v>
      </c>
      <c r="CH922" s="9">
        <f>SUMIFS('BAZA DANYCH'!$R:$R,'BAZA DANYCH'!$B:$B,STATYSTYKI!$B922,'BAZA DANYCH'!$C:$C,STATYSTYKI!$C922,'BAZA DANYCH'!$G:$G,STATYSTYKI!$D922,'BAZA DANYCH'!$K:$K,STATYSTYKI!CH$550)</f>
        <v>3</v>
      </c>
      <c r="CI922" s="9">
        <f>SUMIFS('BAZA DANYCH'!$R:$R,'BAZA DANYCH'!$B:$B,STATYSTYKI!$B922,'BAZA DANYCH'!$C:$C,STATYSTYKI!$C922,'BAZA DANYCH'!$G:$G,STATYSTYKI!$D922,'BAZA DANYCH'!$K:$K,STATYSTYKI!CI$550)</f>
        <v>0</v>
      </c>
      <c r="CJ922" s="9">
        <f>SUMIFS('BAZA DANYCH'!$R:$R,'BAZA DANYCH'!$B:$B,STATYSTYKI!$B922,'BAZA DANYCH'!$C:$C,STATYSTYKI!$C922,'BAZA DANYCH'!$G:$G,STATYSTYKI!$D922,'BAZA DANYCH'!$K:$K,STATYSTYKI!CJ$550)</f>
        <v>1</v>
      </c>
      <c r="CK922" s="9">
        <f>SUMIFS('BAZA DANYCH'!$R:$R,'BAZA DANYCH'!$B:$B,STATYSTYKI!$B922,'BAZA DANYCH'!$C:$C,STATYSTYKI!$C922,'BAZA DANYCH'!$G:$G,STATYSTYKI!$D922,'BAZA DANYCH'!$K:$K,STATYSTYKI!CK$550)</f>
        <v>1</v>
      </c>
      <c r="CL922" s="9">
        <f>SUMIFS('BAZA DANYCH'!$R:$R,'BAZA DANYCH'!$B:$B,STATYSTYKI!$B922,'BAZA DANYCH'!$C:$C,STATYSTYKI!$C922,'BAZA DANYCH'!$G:$G,STATYSTYKI!$D922,'BAZA DANYCH'!$K:$K,STATYSTYKI!CL$550)</f>
        <v>1</v>
      </c>
      <c r="CM922" s="9">
        <f>SUMIFS('BAZA DANYCH'!$R:$R,'BAZA DANYCH'!$B:$B,STATYSTYKI!$B922,'BAZA DANYCH'!$C:$C,STATYSTYKI!$C922,'BAZA DANYCH'!$G:$G,STATYSTYKI!$D922,'BAZA DANYCH'!$K:$K,STATYSTYKI!CM$550)</f>
        <v>1</v>
      </c>
      <c r="CN922" s="9">
        <f>SUMIFS('BAZA DANYCH'!$R:$R,'BAZA DANYCH'!$B:$B,STATYSTYKI!$B922,'BAZA DANYCH'!$C:$C,STATYSTYKI!$C922,'BAZA DANYCH'!$G:$G,STATYSTYKI!$D922,'BAZA DANYCH'!$K:$K,STATYSTYKI!CN$550)</f>
        <v>1</v>
      </c>
      <c r="CO922" s="9">
        <f>SUMIFS('BAZA DANYCH'!$R:$R,'BAZA DANYCH'!$B:$B,STATYSTYKI!$B922,'BAZA DANYCH'!$C:$C,STATYSTYKI!$C922,'BAZA DANYCH'!$G:$G,STATYSTYKI!$D922,'BAZA DANYCH'!$K:$K,STATYSTYKI!CO$550)</f>
        <v>0</v>
      </c>
      <c r="CP922" s="9">
        <f>SUMIFS('BAZA DANYCH'!$R:$R,'BAZA DANYCH'!$B:$B,STATYSTYKI!$B922,'BAZA DANYCH'!$C:$C,STATYSTYKI!$C922,'BAZA DANYCH'!$G:$G,STATYSTYKI!$D922,'BAZA DANYCH'!$K:$K,STATYSTYKI!CP$550)</f>
        <v>2</v>
      </c>
      <c r="CQ922" s="9">
        <f>SUMIFS('BAZA DANYCH'!$R:$R,'BAZA DANYCH'!$B:$B,STATYSTYKI!$B922,'BAZA DANYCH'!$C:$C,STATYSTYKI!$C922,'BAZA DANYCH'!$G:$G,STATYSTYKI!$D922,'BAZA DANYCH'!$K:$K,STATYSTYKI!CQ$550)</f>
        <v>1</v>
      </c>
      <c r="CR922" s="9">
        <f>SUMIFS('BAZA DANYCH'!$R:$R,'BAZA DANYCH'!$B:$B,STATYSTYKI!$B922,'BAZA DANYCH'!$C:$C,STATYSTYKI!$C922,'BAZA DANYCH'!$G:$G,STATYSTYKI!$D922,'BAZA DANYCH'!$K:$K,STATYSTYKI!CR$550)</f>
        <v>3</v>
      </c>
      <c r="CS922" s="9">
        <f>SUMIFS('BAZA DANYCH'!$R:$R,'BAZA DANYCH'!$B:$B,STATYSTYKI!$B922,'BAZA DANYCH'!$C:$C,STATYSTYKI!$C922,'BAZA DANYCH'!$G:$G,STATYSTYKI!$D922,'BAZA DANYCH'!$K:$K,STATYSTYKI!CS$550)</f>
        <v>2</v>
      </c>
      <c r="CT922" s="9">
        <f>SUMIFS('BAZA DANYCH'!$R:$R,'BAZA DANYCH'!$B:$B,STATYSTYKI!$B922,'BAZA DANYCH'!$C:$C,STATYSTYKI!$C922,'BAZA DANYCH'!$G:$G,STATYSTYKI!$D922,'BAZA DANYCH'!$K:$K,STATYSTYKI!CT$550)</f>
        <v>2</v>
      </c>
      <c r="CU922" s="9">
        <f>SUMIFS('BAZA DANYCH'!$R:$R,'BAZA DANYCH'!$B:$B,STATYSTYKI!$B922,'BAZA DANYCH'!$C:$C,STATYSTYKI!$C922,'BAZA DANYCH'!$G:$G,STATYSTYKI!$D922,'BAZA DANYCH'!$K:$K,STATYSTYKI!CU$550)</f>
        <v>2</v>
      </c>
      <c r="CV922" s="9">
        <f>SUMIFS('BAZA DANYCH'!$R:$R,'BAZA DANYCH'!$B:$B,STATYSTYKI!$B922,'BAZA DANYCH'!$C:$C,STATYSTYKI!$C922,'BAZA DANYCH'!$G:$G,STATYSTYKI!$D922,'BAZA DANYCH'!$K:$K,STATYSTYKI!CV$550)</f>
        <v>2</v>
      </c>
      <c r="CW922" s="9">
        <f>SUMIFS('BAZA DANYCH'!$R:$R,'BAZA DANYCH'!$B:$B,STATYSTYKI!$B922,'BAZA DANYCH'!$C:$C,STATYSTYKI!$C922,'BAZA DANYCH'!$G:$G,STATYSTYKI!$D922,'BAZA DANYCH'!$K:$K,STATYSTYKI!CW$550)</f>
        <v>0</v>
      </c>
      <c r="CX922" s="9">
        <f>SUMIFS('BAZA DANYCH'!$R:$R,'BAZA DANYCH'!$B:$B,STATYSTYKI!$B922,'BAZA DANYCH'!$C:$C,STATYSTYKI!$C922,'BAZA DANYCH'!$G:$G,STATYSTYKI!$D922,'BAZA DANYCH'!$K:$K,STATYSTYKI!CX$550)</f>
        <v>0</v>
      </c>
    </row>
    <row r="923" spans="1:102" hidden="1">
      <c r="A923" s="8"/>
      <c r="B923" s="60" t="s">
        <v>195</v>
      </c>
      <c r="C923" s="61" t="s">
        <v>196</v>
      </c>
      <c r="D923" s="61" t="s">
        <v>208</v>
      </c>
      <c r="E923" s="82" t="s">
        <v>3</v>
      </c>
      <c r="F923" s="64">
        <f t="shared" si="280"/>
        <v>140</v>
      </c>
      <c r="G923" s="9">
        <f>SUMIFS('BAZA DANYCH'!$M:$M,'BAZA DANYCH'!$B:$B,STATYSTYKI!$B923,'BAZA DANYCH'!$C:$C,STATYSTYKI!$C923,'BAZA DANYCH'!$G:$G,STATYSTYKI!$D923,'BAZA DANYCH'!$K:$K,STATYSTYKI!G$550)</f>
        <v>1</v>
      </c>
      <c r="H923" s="9">
        <f>SUMIFS('BAZA DANYCH'!$M:$M,'BAZA DANYCH'!$B:$B,STATYSTYKI!$B923,'BAZA DANYCH'!$C:$C,STATYSTYKI!$C923,'BAZA DANYCH'!$G:$G,STATYSTYKI!$D923,'BAZA DANYCH'!$K:$K,STATYSTYKI!H$550)</f>
        <v>0</v>
      </c>
      <c r="I923" s="9">
        <f>SUMIFS('BAZA DANYCH'!$M:$M,'BAZA DANYCH'!$B:$B,STATYSTYKI!$B923,'BAZA DANYCH'!$C:$C,STATYSTYKI!$C923,'BAZA DANYCH'!$G:$G,STATYSTYKI!$D923,'BAZA DANYCH'!$K:$K,STATYSTYKI!I$550)</f>
        <v>0</v>
      </c>
      <c r="J923" s="9">
        <f>SUMIFS('BAZA DANYCH'!$M:$M,'BAZA DANYCH'!$B:$B,STATYSTYKI!$B923,'BAZA DANYCH'!$C:$C,STATYSTYKI!$C923,'BAZA DANYCH'!$G:$G,STATYSTYKI!$D923,'BAZA DANYCH'!$K:$K,STATYSTYKI!J$550)</f>
        <v>0</v>
      </c>
      <c r="K923" s="9">
        <f>SUMIFS('BAZA DANYCH'!$M:$M,'BAZA DANYCH'!$B:$B,STATYSTYKI!$B923,'BAZA DANYCH'!$C:$C,STATYSTYKI!$C923,'BAZA DANYCH'!$G:$G,STATYSTYKI!$D923,'BAZA DANYCH'!$K:$K,STATYSTYKI!K$550)</f>
        <v>0</v>
      </c>
      <c r="L923" s="9">
        <f>SUMIFS('BAZA DANYCH'!$M:$M,'BAZA DANYCH'!$B:$B,STATYSTYKI!$B923,'BAZA DANYCH'!$C:$C,STATYSTYKI!$C923,'BAZA DANYCH'!$G:$G,STATYSTYKI!$D923,'BAZA DANYCH'!$K:$K,STATYSTYKI!L$550)</f>
        <v>0</v>
      </c>
      <c r="M923" s="9">
        <f>SUMIFS('BAZA DANYCH'!$M:$M,'BAZA DANYCH'!$B:$B,STATYSTYKI!$B923,'BAZA DANYCH'!$C:$C,STATYSTYKI!$C923,'BAZA DANYCH'!$G:$G,STATYSTYKI!$D923,'BAZA DANYCH'!$K:$K,STATYSTYKI!M$550)</f>
        <v>0</v>
      </c>
      <c r="N923" s="9">
        <f>SUMIFS('BAZA DANYCH'!$M:$M,'BAZA DANYCH'!$B:$B,STATYSTYKI!$B923,'BAZA DANYCH'!$C:$C,STATYSTYKI!$C923,'BAZA DANYCH'!$G:$G,STATYSTYKI!$D923,'BAZA DANYCH'!$K:$K,STATYSTYKI!N$550)</f>
        <v>0</v>
      </c>
      <c r="O923" s="9">
        <f>SUMIFS('BAZA DANYCH'!$M:$M,'BAZA DANYCH'!$B:$B,STATYSTYKI!$B923,'BAZA DANYCH'!$C:$C,STATYSTYKI!$C923,'BAZA DANYCH'!$G:$G,STATYSTYKI!$D923,'BAZA DANYCH'!$K:$K,STATYSTYKI!O$550)</f>
        <v>0</v>
      </c>
      <c r="P923" s="9">
        <f>SUMIFS('BAZA DANYCH'!$M:$M,'BAZA DANYCH'!$B:$B,STATYSTYKI!$B923,'BAZA DANYCH'!$C:$C,STATYSTYKI!$C923,'BAZA DANYCH'!$G:$G,STATYSTYKI!$D923,'BAZA DANYCH'!$K:$K,STATYSTYKI!P$550)</f>
        <v>0</v>
      </c>
      <c r="Q923" s="9">
        <f>SUMIFS('BAZA DANYCH'!$M:$M,'BAZA DANYCH'!$B:$B,STATYSTYKI!$B923,'BAZA DANYCH'!$C:$C,STATYSTYKI!$C923,'BAZA DANYCH'!$G:$G,STATYSTYKI!$D923,'BAZA DANYCH'!$K:$K,STATYSTYKI!Q$550)</f>
        <v>0</v>
      </c>
      <c r="R923" s="9">
        <f>SUMIFS('BAZA DANYCH'!$M:$M,'BAZA DANYCH'!$B:$B,STATYSTYKI!$B923,'BAZA DANYCH'!$C:$C,STATYSTYKI!$C923,'BAZA DANYCH'!$G:$G,STATYSTYKI!$D923,'BAZA DANYCH'!$K:$K,STATYSTYKI!R$550)</f>
        <v>0</v>
      </c>
      <c r="S923" s="9">
        <f>SUMIFS('BAZA DANYCH'!$M:$M,'BAZA DANYCH'!$B:$B,STATYSTYKI!$B923,'BAZA DANYCH'!$C:$C,STATYSTYKI!$C923,'BAZA DANYCH'!$G:$G,STATYSTYKI!$D923,'BAZA DANYCH'!$K:$K,STATYSTYKI!S$550)</f>
        <v>0</v>
      </c>
      <c r="T923" s="9">
        <f>SUMIFS('BAZA DANYCH'!$M:$M,'BAZA DANYCH'!$B:$B,STATYSTYKI!$B923,'BAZA DANYCH'!$C:$C,STATYSTYKI!$C923,'BAZA DANYCH'!$G:$G,STATYSTYKI!$D923,'BAZA DANYCH'!$K:$K,STATYSTYKI!T$550)</f>
        <v>0</v>
      </c>
      <c r="U923" s="9">
        <f>SUMIFS('BAZA DANYCH'!$M:$M,'BAZA DANYCH'!$B:$B,STATYSTYKI!$B923,'BAZA DANYCH'!$C:$C,STATYSTYKI!$C923,'BAZA DANYCH'!$G:$G,STATYSTYKI!$D923,'BAZA DANYCH'!$K:$K,STATYSTYKI!U$550)</f>
        <v>0</v>
      </c>
      <c r="V923" s="9">
        <f>SUMIFS('BAZA DANYCH'!$M:$M,'BAZA DANYCH'!$B:$B,STATYSTYKI!$B923,'BAZA DANYCH'!$C:$C,STATYSTYKI!$C923,'BAZA DANYCH'!$G:$G,STATYSTYKI!$D923,'BAZA DANYCH'!$K:$K,STATYSTYKI!V$550)</f>
        <v>0</v>
      </c>
      <c r="W923" s="9">
        <f>SUMIFS('BAZA DANYCH'!$M:$M,'BAZA DANYCH'!$B:$B,STATYSTYKI!$B923,'BAZA DANYCH'!$C:$C,STATYSTYKI!$C923,'BAZA DANYCH'!$G:$G,STATYSTYKI!$D923,'BAZA DANYCH'!$K:$K,STATYSTYKI!W$550)</f>
        <v>0</v>
      </c>
      <c r="X923" s="9">
        <f>SUMIFS('BAZA DANYCH'!$M:$M,'BAZA DANYCH'!$B:$B,STATYSTYKI!$B923,'BAZA DANYCH'!$C:$C,STATYSTYKI!$C923,'BAZA DANYCH'!$G:$G,STATYSTYKI!$D923,'BAZA DANYCH'!$K:$K,STATYSTYKI!X$550)</f>
        <v>0</v>
      </c>
      <c r="Y923" s="9">
        <f>SUMIFS('BAZA DANYCH'!$M:$M,'BAZA DANYCH'!$B:$B,STATYSTYKI!$B923,'BAZA DANYCH'!$C:$C,STATYSTYKI!$C923,'BAZA DANYCH'!$G:$G,STATYSTYKI!$D923,'BAZA DANYCH'!$K:$K,STATYSTYKI!Y$550)</f>
        <v>0</v>
      </c>
      <c r="Z923" s="9">
        <f>SUMIFS('BAZA DANYCH'!$M:$M,'BAZA DANYCH'!$B:$B,STATYSTYKI!$B923,'BAZA DANYCH'!$C:$C,STATYSTYKI!$C923,'BAZA DANYCH'!$G:$G,STATYSTYKI!$D923,'BAZA DANYCH'!$K:$K,STATYSTYKI!Z$550)</f>
        <v>0</v>
      </c>
      <c r="AA923" s="9">
        <f>SUMIFS('BAZA DANYCH'!$M:$M,'BAZA DANYCH'!$B:$B,STATYSTYKI!$B923,'BAZA DANYCH'!$C:$C,STATYSTYKI!$C923,'BAZA DANYCH'!$G:$G,STATYSTYKI!$D923,'BAZA DANYCH'!$K:$K,STATYSTYKI!AA$550)</f>
        <v>0</v>
      </c>
      <c r="AB923" s="9">
        <f>SUMIFS('BAZA DANYCH'!$M:$M,'BAZA DANYCH'!$B:$B,STATYSTYKI!$B923,'BAZA DANYCH'!$C:$C,STATYSTYKI!$C923,'BAZA DANYCH'!$G:$G,STATYSTYKI!$D923,'BAZA DANYCH'!$K:$K,STATYSTYKI!AB$550)</f>
        <v>1</v>
      </c>
      <c r="AC923" s="9">
        <f>SUMIFS('BAZA DANYCH'!$M:$M,'BAZA DANYCH'!$B:$B,STATYSTYKI!$B923,'BAZA DANYCH'!$C:$C,STATYSTYKI!$C923,'BAZA DANYCH'!$G:$G,STATYSTYKI!$D923,'BAZA DANYCH'!$K:$K,STATYSTYKI!AC$550)</f>
        <v>1</v>
      </c>
      <c r="AD923" s="9">
        <f>SUMIFS('BAZA DANYCH'!$M:$M,'BAZA DANYCH'!$B:$B,STATYSTYKI!$B923,'BAZA DANYCH'!$C:$C,STATYSTYKI!$C923,'BAZA DANYCH'!$G:$G,STATYSTYKI!$D923,'BAZA DANYCH'!$K:$K,STATYSTYKI!AD$550)</f>
        <v>1</v>
      </c>
      <c r="AE923" s="9">
        <f>SUMIFS('BAZA DANYCH'!$M:$M,'BAZA DANYCH'!$B:$B,STATYSTYKI!$B923,'BAZA DANYCH'!$C:$C,STATYSTYKI!$C923,'BAZA DANYCH'!$G:$G,STATYSTYKI!$D923,'BAZA DANYCH'!$K:$K,STATYSTYKI!AE$550)</f>
        <v>0</v>
      </c>
      <c r="AF923" s="9">
        <f>SUMIFS('BAZA DANYCH'!$M:$M,'BAZA DANYCH'!$B:$B,STATYSTYKI!$B923,'BAZA DANYCH'!$C:$C,STATYSTYKI!$C923,'BAZA DANYCH'!$G:$G,STATYSTYKI!$D923,'BAZA DANYCH'!$K:$K,STATYSTYKI!AF$550)</f>
        <v>1</v>
      </c>
      <c r="AG923" s="9">
        <f>SUMIFS('BAZA DANYCH'!$M:$M,'BAZA DANYCH'!$B:$B,STATYSTYKI!$B923,'BAZA DANYCH'!$C:$C,STATYSTYKI!$C923,'BAZA DANYCH'!$G:$G,STATYSTYKI!$D923,'BAZA DANYCH'!$K:$K,STATYSTYKI!AG$550)</f>
        <v>0</v>
      </c>
      <c r="AH923" s="9">
        <f>SUMIFS('BAZA DANYCH'!$M:$M,'BAZA DANYCH'!$B:$B,STATYSTYKI!$B923,'BAZA DANYCH'!$C:$C,STATYSTYKI!$C923,'BAZA DANYCH'!$G:$G,STATYSTYKI!$D923,'BAZA DANYCH'!$K:$K,STATYSTYKI!AH$550)</f>
        <v>1</v>
      </c>
      <c r="AI923" s="9">
        <f>SUMIFS('BAZA DANYCH'!$M:$M,'BAZA DANYCH'!$B:$B,STATYSTYKI!$B923,'BAZA DANYCH'!$C:$C,STATYSTYKI!$C923,'BAZA DANYCH'!$G:$G,STATYSTYKI!$D923,'BAZA DANYCH'!$K:$K,STATYSTYKI!AI$550)</f>
        <v>0</v>
      </c>
      <c r="AJ923" s="9">
        <f>SUMIFS('BAZA DANYCH'!$M:$M,'BAZA DANYCH'!$B:$B,STATYSTYKI!$B923,'BAZA DANYCH'!$C:$C,STATYSTYKI!$C923,'BAZA DANYCH'!$G:$G,STATYSTYKI!$D923,'BAZA DANYCH'!$K:$K,STATYSTYKI!AJ$550)</f>
        <v>0</v>
      </c>
      <c r="AK923" s="9">
        <f>SUMIFS('BAZA DANYCH'!$M:$M,'BAZA DANYCH'!$B:$B,STATYSTYKI!$B923,'BAZA DANYCH'!$C:$C,STATYSTYKI!$C923,'BAZA DANYCH'!$G:$G,STATYSTYKI!$D923,'BAZA DANYCH'!$K:$K,STATYSTYKI!AK$550)</f>
        <v>3</v>
      </c>
      <c r="AL923" s="9">
        <f>SUMIFS('BAZA DANYCH'!$M:$M,'BAZA DANYCH'!$B:$B,STATYSTYKI!$B923,'BAZA DANYCH'!$C:$C,STATYSTYKI!$C923,'BAZA DANYCH'!$G:$G,STATYSTYKI!$D923,'BAZA DANYCH'!$K:$K,STATYSTYKI!AL$550)</f>
        <v>0</v>
      </c>
      <c r="AM923" s="9">
        <f>SUMIFS('BAZA DANYCH'!$M:$M,'BAZA DANYCH'!$B:$B,STATYSTYKI!$B923,'BAZA DANYCH'!$C:$C,STATYSTYKI!$C923,'BAZA DANYCH'!$G:$G,STATYSTYKI!$D923,'BAZA DANYCH'!$K:$K,STATYSTYKI!AM$550)</f>
        <v>2</v>
      </c>
      <c r="AN923" s="9">
        <f>SUMIFS('BAZA DANYCH'!$M:$M,'BAZA DANYCH'!$B:$B,STATYSTYKI!$B923,'BAZA DANYCH'!$C:$C,STATYSTYKI!$C923,'BAZA DANYCH'!$G:$G,STATYSTYKI!$D923,'BAZA DANYCH'!$K:$K,STATYSTYKI!AN$550)</f>
        <v>3</v>
      </c>
      <c r="AO923" s="9">
        <f>SUMIFS('BAZA DANYCH'!$M:$M,'BAZA DANYCH'!$B:$B,STATYSTYKI!$B923,'BAZA DANYCH'!$C:$C,STATYSTYKI!$C923,'BAZA DANYCH'!$G:$G,STATYSTYKI!$D923,'BAZA DANYCH'!$K:$K,STATYSTYKI!AO$550)</f>
        <v>1</v>
      </c>
      <c r="AP923" s="9">
        <f>SUMIFS('BAZA DANYCH'!$M:$M,'BAZA DANYCH'!$B:$B,STATYSTYKI!$B923,'BAZA DANYCH'!$C:$C,STATYSTYKI!$C923,'BAZA DANYCH'!$G:$G,STATYSTYKI!$D923,'BAZA DANYCH'!$K:$K,STATYSTYKI!AP$550)</f>
        <v>0</v>
      </c>
      <c r="AQ923" s="9">
        <f>SUMIFS('BAZA DANYCH'!$M:$M,'BAZA DANYCH'!$B:$B,STATYSTYKI!$B923,'BAZA DANYCH'!$C:$C,STATYSTYKI!$C923,'BAZA DANYCH'!$G:$G,STATYSTYKI!$D923,'BAZA DANYCH'!$K:$K,STATYSTYKI!AQ$550)</f>
        <v>1</v>
      </c>
      <c r="AR923" s="9">
        <f>SUMIFS('BAZA DANYCH'!$M:$M,'BAZA DANYCH'!$B:$B,STATYSTYKI!$B923,'BAZA DANYCH'!$C:$C,STATYSTYKI!$C923,'BAZA DANYCH'!$G:$G,STATYSTYKI!$D923,'BAZA DANYCH'!$K:$K,STATYSTYKI!AR$550)</f>
        <v>2</v>
      </c>
      <c r="AS923" s="9">
        <f>SUMIFS('BAZA DANYCH'!$M:$M,'BAZA DANYCH'!$B:$B,STATYSTYKI!$B923,'BAZA DANYCH'!$C:$C,STATYSTYKI!$C923,'BAZA DANYCH'!$G:$G,STATYSTYKI!$D923,'BAZA DANYCH'!$K:$K,STATYSTYKI!AS$550)</f>
        <v>3</v>
      </c>
      <c r="AT923" s="9">
        <f>SUMIFS('BAZA DANYCH'!$M:$M,'BAZA DANYCH'!$B:$B,STATYSTYKI!$B923,'BAZA DANYCH'!$C:$C,STATYSTYKI!$C923,'BAZA DANYCH'!$G:$G,STATYSTYKI!$D923,'BAZA DANYCH'!$K:$K,STATYSTYKI!AT$550)</f>
        <v>2</v>
      </c>
      <c r="AU923" s="9">
        <f>SUMIFS('BAZA DANYCH'!$M:$M,'BAZA DANYCH'!$B:$B,STATYSTYKI!$B923,'BAZA DANYCH'!$C:$C,STATYSTYKI!$C923,'BAZA DANYCH'!$G:$G,STATYSTYKI!$D923,'BAZA DANYCH'!$K:$K,STATYSTYKI!AU$550)</f>
        <v>2</v>
      </c>
      <c r="AV923" s="9">
        <f>SUMIFS('BAZA DANYCH'!$M:$M,'BAZA DANYCH'!$B:$B,STATYSTYKI!$B923,'BAZA DANYCH'!$C:$C,STATYSTYKI!$C923,'BAZA DANYCH'!$G:$G,STATYSTYKI!$D923,'BAZA DANYCH'!$K:$K,STATYSTYKI!AV$550)</f>
        <v>1</v>
      </c>
      <c r="AW923" s="9">
        <f>SUMIFS('BAZA DANYCH'!$M:$M,'BAZA DANYCH'!$B:$B,STATYSTYKI!$B923,'BAZA DANYCH'!$C:$C,STATYSTYKI!$C923,'BAZA DANYCH'!$G:$G,STATYSTYKI!$D923,'BAZA DANYCH'!$K:$K,STATYSTYKI!AW$550)</f>
        <v>1</v>
      </c>
      <c r="AX923" s="9">
        <f>SUMIFS('BAZA DANYCH'!$M:$M,'BAZA DANYCH'!$B:$B,STATYSTYKI!$B923,'BAZA DANYCH'!$C:$C,STATYSTYKI!$C923,'BAZA DANYCH'!$G:$G,STATYSTYKI!$D923,'BAZA DANYCH'!$K:$K,STATYSTYKI!AX$550)</f>
        <v>3</v>
      </c>
      <c r="AY923" s="9">
        <f>SUMIFS('BAZA DANYCH'!$M:$M,'BAZA DANYCH'!$B:$B,STATYSTYKI!$B923,'BAZA DANYCH'!$C:$C,STATYSTYKI!$C923,'BAZA DANYCH'!$G:$G,STATYSTYKI!$D923,'BAZA DANYCH'!$K:$K,STATYSTYKI!AY$550)</f>
        <v>1</v>
      </c>
      <c r="AZ923" s="9">
        <f>SUMIFS('BAZA DANYCH'!$M:$M,'BAZA DANYCH'!$B:$B,STATYSTYKI!$B923,'BAZA DANYCH'!$C:$C,STATYSTYKI!$C923,'BAZA DANYCH'!$G:$G,STATYSTYKI!$D923,'BAZA DANYCH'!$K:$K,STATYSTYKI!AZ$550)</f>
        <v>1</v>
      </c>
      <c r="BA923" s="9">
        <f>SUMIFS('BAZA DANYCH'!$M:$M,'BAZA DANYCH'!$B:$B,STATYSTYKI!$B923,'BAZA DANYCH'!$C:$C,STATYSTYKI!$C923,'BAZA DANYCH'!$G:$G,STATYSTYKI!$D923,'BAZA DANYCH'!$K:$K,STATYSTYKI!BA$550)</f>
        <v>1</v>
      </c>
      <c r="BB923" s="9">
        <f>SUMIFS('BAZA DANYCH'!$M:$M,'BAZA DANYCH'!$B:$B,STATYSTYKI!$B923,'BAZA DANYCH'!$C:$C,STATYSTYKI!$C923,'BAZA DANYCH'!$G:$G,STATYSTYKI!$D923,'BAZA DANYCH'!$K:$K,STATYSTYKI!BB$550)</f>
        <v>4</v>
      </c>
      <c r="BC923" s="9">
        <f>SUMIFS('BAZA DANYCH'!$M:$M,'BAZA DANYCH'!$B:$B,STATYSTYKI!$B923,'BAZA DANYCH'!$C:$C,STATYSTYKI!$C923,'BAZA DANYCH'!$G:$G,STATYSTYKI!$D923,'BAZA DANYCH'!$K:$K,STATYSTYKI!BC$550)</f>
        <v>2</v>
      </c>
      <c r="BD923" s="9">
        <f>SUMIFS('BAZA DANYCH'!$M:$M,'BAZA DANYCH'!$B:$B,STATYSTYKI!$B923,'BAZA DANYCH'!$C:$C,STATYSTYKI!$C923,'BAZA DANYCH'!$G:$G,STATYSTYKI!$D923,'BAZA DANYCH'!$K:$K,STATYSTYKI!BD$550)</f>
        <v>6</v>
      </c>
      <c r="BE923" s="9">
        <f>SUMIFS('BAZA DANYCH'!$M:$M,'BAZA DANYCH'!$B:$B,STATYSTYKI!$B923,'BAZA DANYCH'!$C:$C,STATYSTYKI!$C923,'BAZA DANYCH'!$G:$G,STATYSTYKI!$D923,'BAZA DANYCH'!$K:$K,STATYSTYKI!BE$550)</f>
        <v>3</v>
      </c>
      <c r="BF923" s="9">
        <f>SUMIFS('BAZA DANYCH'!$M:$M,'BAZA DANYCH'!$B:$B,STATYSTYKI!$B923,'BAZA DANYCH'!$C:$C,STATYSTYKI!$C923,'BAZA DANYCH'!$G:$G,STATYSTYKI!$D923,'BAZA DANYCH'!$K:$K,STATYSTYKI!BF$550)</f>
        <v>0</v>
      </c>
      <c r="BG923" s="9">
        <f>SUMIFS('BAZA DANYCH'!$M:$M,'BAZA DANYCH'!$B:$B,STATYSTYKI!$B923,'BAZA DANYCH'!$C:$C,STATYSTYKI!$C923,'BAZA DANYCH'!$G:$G,STATYSTYKI!$D923,'BAZA DANYCH'!$K:$K,STATYSTYKI!BG$550)</f>
        <v>3</v>
      </c>
      <c r="BH923" s="9">
        <f>SUMIFS('BAZA DANYCH'!$M:$M,'BAZA DANYCH'!$B:$B,STATYSTYKI!$B923,'BAZA DANYCH'!$C:$C,STATYSTYKI!$C923,'BAZA DANYCH'!$G:$G,STATYSTYKI!$D923,'BAZA DANYCH'!$K:$K,STATYSTYKI!BH$550)</f>
        <v>1</v>
      </c>
      <c r="BI923" s="9">
        <f>SUMIFS('BAZA DANYCH'!$M:$M,'BAZA DANYCH'!$B:$B,STATYSTYKI!$B923,'BAZA DANYCH'!$C:$C,STATYSTYKI!$C923,'BAZA DANYCH'!$G:$G,STATYSTYKI!$D923,'BAZA DANYCH'!$K:$K,STATYSTYKI!BI$550)</f>
        <v>3</v>
      </c>
      <c r="BJ923" s="9">
        <f>SUMIFS('BAZA DANYCH'!$M:$M,'BAZA DANYCH'!$B:$B,STATYSTYKI!$B923,'BAZA DANYCH'!$C:$C,STATYSTYKI!$C923,'BAZA DANYCH'!$G:$G,STATYSTYKI!$D923,'BAZA DANYCH'!$K:$K,STATYSTYKI!BJ$550)</f>
        <v>4</v>
      </c>
      <c r="BK923" s="9">
        <f>SUMIFS('BAZA DANYCH'!$M:$M,'BAZA DANYCH'!$B:$B,STATYSTYKI!$B923,'BAZA DANYCH'!$C:$C,STATYSTYKI!$C923,'BAZA DANYCH'!$G:$G,STATYSTYKI!$D923,'BAZA DANYCH'!$K:$K,STATYSTYKI!BK$550)</f>
        <v>4</v>
      </c>
      <c r="BL923" s="9">
        <f>SUMIFS('BAZA DANYCH'!$M:$M,'BAZA DANYCH'!$B:$B,STATYSTYKI!$B923,'BAZA DANYCH'!$C:$C,STATYSTYKI!$C923,'BAZA DANYCH'!$G:$G,STATYSTYKI!$D923,'BAZA DANYCH'!$K:$K,STATYSTYKI!BL$550)</f>
        <v>3</v>
      </c>
      <c r="BM923" s="9">
        <f>SUMIFS('BAZA DANYCH'!$M:$M,'BAZA DANYCH'!$B:$B,STATYSTYKI!$B923,'BAZA DANYCH'!$C:$C,STATYSTYKI!$C923,'BAZA DANYCH'!$G:$G,STATYSTYKI!$D923,'BAZA DANYCH'!$K:$K,STATYSTYKI!BM$550)</f>
        <v>3</v>
      </c>
      <c r="BN923" s="9">
        <f>SUMIFS('BAZA DANYCH'!$M:$M,'BAZA DANYCH'!$B:$B,STATYSTYKI!$B923,'BAZA DANYCH'!$C:$C,STATYSTYKI!$C923,'BAZA DANYCH'!$G:$G,STATYSTYKI!$D923,'BAZA DANYCH'!$K:$K,STATYSTYKI!BN$550)</f>
        <v>2</v>
      </c>
      <c r="BO923" s="9">
        <f>SUMIFS('BAZA DANYCH'!$M:$M,'BAZA DANYCH'!$B:$B,STATYSTYKI!$B923,'BAZA DANYCH'!$C:$C,STATYSTYKI!$C923,'BAZA DANYCH'!$G:$G,STATYSTYKI!$D923,'BAZA DANYCH'!$K:$K,STATYSTYKI!BO$550)</f>
        <v>4</v>
      </c>
      <c r="BP923" s="9">
        <f>SUMIFS('BAZA DANYCH'!$M:$M,'BAZA DANYCH'!$B:$B,STATYSTYKI!$B923,'BAZA DANYCH'!$C:$C,STATYSTYKI!$C923,'BAZA DANYCH'!$G:$G,STATYSTYKI!$D923,'BAZA DANYCH'!$K:$K,STATYSTYKI!BP$550)</f>
        <v>4</v>
      </c>
      <c r="BQ923" s="9">
        <f>SUMIFS('BAZA DANYCH'!$M:$M,'BAZA DANYCH'!$B:$B,STATYSTYKI!$B923,'BAZA DANYCH'!$C:$C,STATYSTYKI!$C923,'BAZA DANYCH'!$G:$G,STATYSTYKI!$D923,'BAZA DANYCH'!$K:$K,STATYSTYKI!BQ$550)</f>
        <v>2</v>
      </c>
      <c r="BR923" s="9">
        <f>SUMIFS('BAZA DANYCH'!$M:$M,'BAZA DANYCH'!$B:$B,STATYSTYKI!$B923,'BAZA DANYCH'!$C:$C,STATYSTYKI!$C923,'BAZA DANYCH'!$G:$G,STATYSTYKI!$D923,'BAZA DANYCH'!$K:$K,STATYSTYKI!BR$550)</f>
        <v>0</v>
      </c>
      <c r="BS923" s="9">
        <f>SUMIFS('BAZA DANYCH'!$M:$M,'BAZA DANYCH'!$B:$B,STATYSTYKI!$B923,'BAZA DANYCH'!$C:$C,STATYSTYKI!$C923,'BAZA DANYCH'!$G:$G,STATYSTYKI!$D923,'BAZA DANYCH'!$K:$K,STATYSTYKI!BS$550)</f>
        <v>3</v>
      </c>
      <c r="BT923" s="9">
        <f>SUMIFS('BAZA DANYCH'!$M:$M,'BAZA DANYCH'!$B:$B,STATYSTYKI!$B923,'BAZA DANYCH'!$C:$C,STATYSTYKI!$C923,'BAZA DANYCH'!$G:$G,STATYSTYKI!$D923,'BAZA DANYCH'!$K:$K,STATYSTYKI!BT$550)</f>
        <v>1</v>
      </c>
      <c r="BU923" s="9">
        <f>SUMIFS('BAZA DANYCH'!$M:$M,'BAZA DANYCH'!$B:$B,STATYSTYKI!$B923,'BAZA DANYCH'!$C:$C,STATYSTYKI!$C923,'BAZA DANYCH'!$G:$G,STATYSTYKI!$D923,'BAZA DANYCH'!$K:$K,STATYSTYKI!BU$550)</f>
        <v>5</v>
      </c>
      <c r="BV923" s="9">
        <f>SUMIFS('BAZA DANYCH'!$M:$M,'BAZA DANYCH'!$B:$B,STATYSTYKI!$B923,'BAZA DANYCH'!$C:$C,STATYSTYKI!$C923,'BAZA DANYCH'!$G:$G,STATYSTYKI!$D923,'BAZA DANYCH'!$K:$K,STATYSTYKI!BV$550)</f>
        <v>1</v>
      </c>
      <c r="BW923" s="9">
        <f>SUMIFS('BAZA DANYCH'!$M:$M,'BAZA DANYCH'!$B:$B,STATYSTYKI!$B923,'BAZA DANYCH'!$C:$C,STATYSTYKI!$C923,'BAZA DANYCH'!$G:$G,STATYSTYKI!$D923,'BAZA DANYCH'!$K:$K,STATYSTYKI!BW$550)</f>
        <v>3</v>
      </c>
      <c r="BX923" s="9">
        <f>SUMIFS('BAZA DANYCH'!$M:$M,'BAZA DANYCH'!$B:$B,STATYSTYKI!$B923,'BAZA DANYCH'!$C:$C,STATYSTYKI!$C923,'BAZA DANYCH'!$G:$G,STATYSTYKI!$D923,'BAZA DANYCH'!$K:$K,STATYSTYKI!BX$550)</f>
        <v>7</v>
      </c>
      <c r="BY923" s="9">
        <f>SUMIFS('BAZA DANYCH'!$M:$M,'BAZA DANYCH'!$B:$B,STATYSTYKI!$B923,'BAZA DANYCH'!$C:$C,STATYSTYKI!$C923,'BAZA DANYCH'!$G:$G,STATYSTYKI!$D923,'BAZA DANYCH'!$K:$K,STATYSTYKI!BY$550)</f>
        <v>1</v>
      </c>
      <c r="BZ923" s="9">
        <f>SUMIFS('BAZA DANYCH'!$M:$M,'BAZA DANYCH'!$B:$B,STATYSTYKI!$B923,'BAZA DANYCH'!$C:$C,STATYSTYKI!$C923,'BAZA DANYCH'!$G:$G,STATYSTYKI!$D923,'BAZA DANYCH'!$K:$K,STATYSTYKI!BZ$550)</f>
        <v>1</v>
      </c>
      <c r="CA923" s="9">
        <f>SUMIFS('BAZA DANYCH'!$M:$M,'BAZA DANYCH'!$B:$B,STATYSTYKI!$B923,'BAZA DANYCH'!$C:$C,STATYSTYKI!$C923,'BAZA DANYCH'!$G:$G,STATYSTYKI!$D923,'BAZA DANYCH'!$K:$K,STATYSTYKI!CA$550)</f>
        <v>0</v>
      </c>
      <c r="CB923" s="9">
        <f>SUMIFS('BAZA DANYCH'!$M:$M,'BAZA DANYCH'!$B:$B,STATYSTYKI!$B923,'BAZA DANYCH'!$C:$C,STATYSTYKI!$C923,'BAZA DANYCH'!$G:$G,STATYSTYKI!$D923,'BAZA DANYCH'!$K:$K,STATYSTYKI!CB$550)</f>
        <v>4</v>
      </c>
      <c r="CC923" s="9">
        <f>SUMIFS('BAZA DANYCH'!$M:$M,'BAZA DANYCH'!$B:$B,STATYSTYKI!$B923,'BAZA DANYCH'!$C:$C,STATYSTYKI!$C923,'BAZA DANYCH'!$G:$G,STATYSTYKI!$D923,'BAZA DANYCH'!$K:$K,STATYSTYKI!CC$550)</f>
        <v>1</v>
      </c>
      <c r="CD923" s="9">
        <f>SUMIFS('BAZA DANYCH'!$M:$M,'BAZA DANYCH'!$B:$B,STATYSTYKI!$B923,'BAZA DANYCH'!$C:$C,STATYSTYKI!$C923,'BAZA DANYCH'!$G:$G,STATYSTYKI!$D923,'BAZA DANYCH'!$K:$K,STATYSTYKI!CD$550)</f>
        <v>2</v>
      </c>
      <c r="CE923" s="9">
        <f>SUMIFS('BAZA DANYCH'!$M:$M,'BAZA DANYCH'!$B:$B,STATYSTYKI!$B923,'BAZA DANYCH'!$C:$C,STATYSTYKI!$C923,'BAZA DANYCH'!$G:$G,STATYSTYKI!$D923,'BAZA DANYCH'!$K:$K,STATYSTYKI!CE$550)</f>
        <v>0</v>
      </c>
      <c r="CF923" s="9">
        <f>SUMIFS('BAZA DANYCH'!$M:$M,'BAZA DANYCH'!$B:$B,STATYSTYKI!$B923,'BAZA DANYCH'!$C:$C,STATYSTYKI!$C923,'BAZA DANYCH'!$G:$G,STATYSTYKI!$D923,'BAZA DANYCH'!$K:$K,STATYSTYKI!CF$550)</f>
        <v>1</v>
      </c>
      <c r="CG923" s="9">
        <f>SUMIFS('BAZA DANYCH'!$M:$M,'BAZA DANYCH'!$B:$B,STATYSTYKI!$B923,'BAZA DANYCH'!$C:$C,STATYSTYKI!$C923,'BAZA DANYCH'!$G:$G,STATYSTYKI!$D923,'BAZA DANYCH'!$K:$K,STATYSTYKI!CG$550)</f>
        <v>2</v>
      </c>
      <c r="CH923" s="9">
        <f>SUMIFS('BAZA DANYCH'!$M:$M,'BAZA DANYCH'!$B:$B,STATYSTYKI!$B923,'BAZA DANYCH'!$C:$C,STATYSTYKI!$C923,'BAZA DANYCH'!$G:$G,STATYSTYKI!$D923,'BAZA DANYCH'!$K:$K,STATYSTYKI!CH$550)</f>
        <v>1</v>
      </c>
      <c r="CI923" s="9">
        <f>SUMIFS('BAZA DANYCH'!$M:$M,'BAZA DANYCH'!$B:$B,STATYSTYKI!$B923,'BAZA DANYCH'!$C:$C,STATYSTYKI!$C923,'BAZA DANYCH'!$G:$G,STATYSTYKI!$D923,'BAZA DANYCH'!$K:$K,STATYSTYKI!CI$550)</f>
        <v>1</v>
      </c>
      <c r="CJ923" s="9">
        <f>SUMIFS('BAZA DANYCH'!$M:$M,'BAZA DANYCH'!$B:$B,STATYSTYKI!$B923,'BAZA DANYCH'!$C:$C,STATYSTYKI!$C923,'BAZA DANYCH'!$G:$G,STATYSTYKI!$D923,'BAZA DANYCH'!$K:$K,STATYSTYKI!CJ$550)</f>
        <v>5</v>
      </c>
      <c r="CK923" s="9">
        <f>SUMIFS('BAZA DANYCH'!$M:$M,'BAZA DANYCH'!$B:$B,STATYSTYKI!$B923,'BAZA DANYCH'!$C:$C,STATYSTYKI!$C923,'BAZA DANYCH'!$G:$G,STATYSTYKI!$D923,'BAZA DANYCH'!$K:$K,STATYSTYKI!CK$550)</f>
        <v>1</v>
      </c>
      <c r="CL923" s="9">
        <f>SUMIFS('BAZA DANYCH'!$M:$M,'BAZA DANYCH'!$B:$B,STATYSTYKI!$B923,'BAZA DANYCH'!$C:$C,STATYSTYKI!$C923,'BAZA DANYCH'!$G:$G,STATYSTYKI!$D923,'BAZA DANYCH'!$K:$K,STATYSTYKI!CL$550)</f>
        <v>5</v>
      </c>
      <c r="CM923" s="9">
        <f>SUMIFS('BAZA DANYCH'!$M:$M,'BAZA DANYCH'!$B:$B,STATYSTYKI!$B923,'BAZA DANYCH'!$C:$C,STATYSTYKI!$C923,'BAZA DANYCH'!$G:$G,STATYSTYKI!$D923,'BAZA DANYCH'!$K:$K,STATYSTYKI!CM$550)</f>
        <v>2</v>
      </c>
      <c r="CN923" s="9">
        <f>SUMIFS('BAZA DANYCH'!$M:$M,'BAZA DANYCH'!$B:$B,STATYSTYKI!$B923,'BAZA DANYCH'!$C:$C,STATYSTYKI!$C923,'BAZA DANYCH'!$G:$G,STATYSTYKI!$D923,'BAZA DANYCH'!$K:$K,STATYSTYKI!CN$550)</f>
        <v>2</v>
      </c>
      <c r="CO923" s="9">
        <f>SUMIFS('BAZA DANYCH'!$M:$M,'BAZA DANYCH'!$B:$B,STATYSTYKI!$B923,'BAZA DANYCH'!$C:$C,STATYSTYKI!$C923,'BAZA DANYCH'!$G:$G,STATYSTYKI!$D923,'BAZA DANYCH'!$K:$K,STATYSTYKI!CO$550)</f>
        <v>1</v>
      </c>
      <c r="CP923" s="9">
        <f>SUMIFS('BAZA DANYCH'!$M:$M,'BAZA DANYCH'!$B:$B,STATYSTYKI!$B923,'BAZA DANYCH'!$C:$C,STATYSTYKI!$C923,'BAZA DANYCH'!$G:$G,STATYSTYKI!$D923,'BAZA DANYCH'!$K:$K,STATYSTYKI!CP$550)</f>
        <v>2</v>
      </c>
      <c r="CQ923" s="9">
        <f>SUMIFS('BAZA DANYCH'!$M:$M,'BAZA DANYCH'!$B:$B,STATYSTYKI!$B923,'BAZA DANYCH'!$C:$C,STATYSTYKI!$C923,'BAZA DANYCH'!$G:$G,STATYSTYKI!$D923,'BAZA DANYCH'!$K:$K,STATYSTYKI!CQ$550)</f>
        <v>2</v>
      </c>
      <c r="CR923" s="9">
        <f>SUMIFS('BAZA DANYCH'!$M:$M,'BAZA DANYCH'!$B:$B,STATYSTYKI!$B923,'BAZA DANYCH'!$C:$C,STATYSTYKI!$C923,'BAZA DANYCH'!$G:$G,STATYSTYKI!$D923,'BAZA DANYCH'!$K:$K,STATYSTYKI!CR$550)</f>
        <v>1</v>
      </c>
      <c r="CS923" s="9">
        <f>SUMIFS('BAZA DANYCH'!$M:$M,'BAZA DANYCH'!$B:$B,STATYSTYKI!$B923,'BAZA DANYCH'!$C:$C,STATYSTYKI!$C923,'BAZA DANYCH'!$G:$G,STATYSTYKI!$D923,'BAZA DANYCH'!$K:$K,STATYSTYKI!CS$550)</f>
        <v>3</v>
      </c>
      <c r="CT923" s="9">
        <f>SUMIFS('BAZA DANYCH'!$M:$M,'BAZA DANYCH'!$B:$B,STATYSTYKI!$B923,'BAZA DANYCH'!$C:$C,STATYSTYKI!$C923,'BAZA DANYCH'!$G:$G,STATYSTYKI!$D923,'BAZA DANYCH'!$K:$K,STATYSTYKI!CT$550)</f>
        <v>0</v>
      </c>
      <c r="CU923" s="9">
        <f>SUMIFS('BAZA DANYCH'!$M:$M,'BAZA DANYCH'!$B:$B,STATYSTYKI!$B923,'BAZA DANYCH'!$C:$C,STATYSTYKI!$C923,'BAZA DANYCH'!$G:$G,STATYSTYKI!$D923,'BAZA DANYCH'!$K:$K,STATYSTYKI!CU$550)</f>
        <v>0</v>
      </c>
      <c r="CV923" s="9">
        <f>SUMIFS('BAZA DANYCH'!$M:$M,'BAZA DANYCH'!$B:$B,STATYSTYKI!$B923,'BAZA DANYCH'!$C:$C,STATYSTYKI!$C923,'BAZA DANYCH'!$G:$G,STATYSTYKI!$D923,'BAZA DANYCH'!$K:$K,STATYSTYKI!CV$550)</f>
        <v>0</v>
      </c>
      <c r="CW923" s="9">
        <f>SUMIFS('BAZA DANYCH'!$M:$M,'BAZA DANYCH'!$B:$B,STATYSTYKI!$B923,'BAZA DANYCH'!$C:$C,STATYSTYKI!$C923,'BAZA DANYCH'!$G:$G,STATYSTYKI!$D923,'BAZA DANYCH'!$K:$K,STATYSTYKI!CW$550)</f>
        <v>1</v>
      </c>
      <c r="CX923" s="9">
        <f>SUMIFS('BAZA DANYCH'!$M:$M,'BAZA DANYCH'!$B:$B,STATYSTYKI!$B923,'BAZA DANYCH'!$C:$C,STATYSTYKI!$C923,'BAZA DANYCH'!$G:$G,STATYSTYKI!$D923,'BAZA DANYCH'!$K:$K,STATYSTYKI!CX$550)</f>
        <v>0</v>
      </c>
    </row>
    <row r="924" spans="1:102" hidden="1">
      <c r="A924" s="8"/>
      <c r="B924" s="60" t="s">
        <v>195</v>
      </c>
      <c r="C924" s="61" t="s">
        <v>196</v>
      </c>
      <c r="D924" s="61" t="s">
        <v>208</v>
      </c>
      <c r="E924" s="82" t="s">
        <v>10</v>
      </c>
      <c r="F924" s="64">
        <f t="shared" si="280"/>
        <v>481</v>
      </c>
      <c r="G924" s="9">
        <f>SUMIFS('BAZA DANYCH'!$T:$T,'BAZA DANYCH'!$B:$B,STATYSTYKI!$B924,'BAZA DANYCH'!$C:$C,STATYSTYKI!$C924,'BAZA DANYCH'!$G:$G,STATYSTYKI!$D924,'BAZA DANYCH'!$K:$K,STATYSTYKI!G$550)</f>
        <v>1</v>
      </c>
      <c r="H924" s="9">
        <f>SUMIFS('BAZA DANYCH'!$T:$T,'BAZA DANYCH'!$B:$B,STATYSTYKI!$B924,'BAZA DANYCH'!$C:$C,STATYSTYKI!$C924,'BAZA DANYCH'!$G:$G,STATYSTYKI!$D924,'BAZA DANYCH'!$K:$K,STATYSTYKI!H$550)</f>
        <v>0</v>
      </c>
      <c r="I924" s="9">
        <f>SUMIFS('BAZA DANYCH'!$T:$T,'BAZA DANYCH'!$B:$B,STATYSTYKI!$B924,'BAZA DANYCH'!$C:$C,STATYSTYKI!$C924,'BAZA DANYCH'!$G:$G,STATYSTYKI!$D924,'BAZA DANYCH'!$K:$K,STATYSTYKI!I$550)</f>
        <v>0</v>
      </c>
      <c r="J924" s="9">
        <f>SUMIFS('BAZA DANYCH'!$T:$T,'BAZA DANYCH'!$B:$B,STATYSTYKI!$B924,'BAZA DANYCH'!$C:$C,STATYSTYKI!$C924,'BAZA DANYCH'!$G:$G,STATYSTYKI!$D924,'BAZA DANYCH'!$K:$K,STATYSTYKI!J$550)</f>
        <v>0</v>
      </c>
      <c r="K924" s="9">
        <f>SUMIFS('BAZA DANYCH'!$T:$T,'BAZA DANYCH'!$B:$B,STATYSTYKI!$B924,'BAZA DANYCH'!$C:$C,STATYSTYKI!$C924,'BAZA DANYCH'!$G:$G,STATYSTYKI!$D924,'BAZA DANYCH'!$K:$K,STATYSTYKI!K$550)</f>
        <v>0</v>
      </c>
      <c r="L924" s="9">
        <f>SUMIFS('BAZA DANYCH'!$T:$T,'BAZA DANYCH'!$B:$B,STATYSTYKI!$B924,'BAZA DANYCH'!$C:$C,STATYSTYKI!$C924,'BAZA DANYCH'!$G:$G,STATYSTYKI!$D924,'BAZA DANYCH'!$K:$K,STATYSTYKI!L$550)</f>
        <v>0</v>
      </c>
      <c r="M924" s="9">
        <f>SUMIFS('BAZA DANYCH'!$T:$T,'BAZA DANYCH'!$B:$B,STATYSTYKI!$B924,'BAZA DANYCH'!$C:$C,STATYSTYKI!$C924,'BAZA DANYCH'!$G:$G,STATYSTYKI!$D924,'BAZA DANYCH'!$K:$K,STATYSTYKI!M$550)</f>
        <v>0</v>
      </c>
      <c r="N924" s="9">
        <f>SUMIFS('BAZA DANYCH'!$T:$T,'BAZA DANYCH'!$B:$B,STATYSTYKI!$B924,'BAZA DANYCH'!$C:$C,STATYSTYKI!$C924,'BAZA DANYCH'!$G:$G,STATYSTYKI!$D924,'BAZA DANYCH'!$K:$K,STATYSTYKI!N$550)</f>
        <v>1</v>
      </c>
      <c r="O924" s="9">
        <f>SUMIFS('BAZA DANYCH'!$T:$T,'BAZA DANYCH'!$B:$B,STATYSTYKI!$B924,'BAZA DANYCH'!$C:$C,STATYSTYKI!$C924,'BAZA DANYCH'!$G:$G,STATYSTYKI!$D924,'BAZA DANYCH'!$K:$K,STATYSTYKI!O$550)</f>
        <v>1</v>
      </c>
      <c r="P924" s="9">
        <f>SUMIFS('BAZA DANYCH'!$T:$T,'BAZA DANYCH'!$B:$B,STATYSTYKI!$B924,'BAZA DANYCH'!$C:$C,STATYSTYKI!$C924,'BAZA DANYCH'!$G:$G,STATYSTYKI!$D924,'BAZA DANYCH'!$K:$K,STATYSTYKI!P$550)</f>
        <v>0</v>
      </c>
      <c r="Q924" s="9">
        <f>SUMIFS('BAZA DANYCH'!$T:$T,'BAZA DANYCH'!$B:$B,STATYSTYKI!$B924,'BAZA DANYCH'!$C:$C,STATYSTYKI!$C924,'BAZA DANYCH'!$G:$G,STATYSTYKI!$D924,'BAZA DANYCH'!$K:$K,STATYSTYKI!Q$550)</f>
        <v>0</v>
      </c>
      <c r="R924" s="9">
        <f>SUMIFS('BAZA DANYCH'!$T:$T,'BAZA DANYCH'!$B:$B,STATYSTYKI!$B924,'BAZA DANYCH'!$C:$C,STATYSTYKI!$C924,'BAZA DANYCH'!$G:$G,STATYSTYKI!$D924,'BAZA DANYCH'!$K:$K,STATYSTYKI!R$550)</f>
        <v>0</v>
      </c>
      <c r="S924" s="9">
        <f>SUMIFS('BAZA DANYCH'!$T:$T,'BAZA DANYCH'!$B:$B,STATYSTYKI!$B924,'BAZA DANYCH'!$C:$C,STATYSTYKI!$C924,'BAZA DANYCH'!$G:$G,STATYSTYKI!$D924,'BAZA DANYCH'!$K:$K,STATYSTYKI!S$550)</f>
        <v>1</v>
      </c>
      <c r="T924" s="9">
        <f>SUMIFS('BAZA DANYCH'!$T:$T,'BAZA DANYCH'!$B:$B,STATYSTYKI!$B924,'BAZA DANYCH'!$C:$C,STATYSTYKI!$C924,'BAZA DANYCH'!$G:$G,STATYSTYKI!$D924,'BAZA DANYCH'!$K:$K,STATYSTYKI!T$550)</f>
        <v>0</v>
      </c>
      <c r="U924" s="9">
        <f>SUMIFS('BAZA DANYCH'!$T:$T,'BAZA DANYCH'!$B:$B,STATYSTYKI!$B924,'BAZA DANYCH'!$C:$C,STATYSTYKI!$C924,'BAZA DANYCH'!$G:$G,STATYSTYKI!$D924,'BAZA DANYCH'!$K:$K,STATYSTYKI!U$550)</f>
        <v>0</v>
      </c>
      <c r="V924" s="9">
        <f>SUMIFS('BAZA DANYCH'!$T:$T,'BAZA DANYCH'!$B:$B,STATYSTYKI!$B924,'BAZA DANYCH'!$C:$C,STATYSTYKI!$C924,'BAZA DANYCH'!$G:$G,STATYSTYKI!$D924,'BAZA DANYCH'!$K:$K,STATYSTYKI!V$550)</f>
        <v>0</v>
      </c>
      <c r="W924" s="9">
        <f>SUMIFS('BAZA DANYCH'!$T:$T,'BAZA DANYCH'!$B:$B,STATYSTYKI!$B924,'BAZA DANYCH'!$C:$C,STATYSTYKI!$C924,'BAZA DANYCH'!$G:$G,STATYSTYKI!$D924,'BAZA DANYCH'!$K:$K,STATYSTYKI!W$550)</f>
        <v>0</v>
      </c>
      <c r="X924" s="9">
        <f>SUMIFS('BAZA DANYCH'!$T:$T,'BAZA DANYCH'!$B:$B,STATYSTYKI!$B924,'BAZA DANYCH'!$C:$C,STATYSTYKI!$C924,'BAZA DANYCH'!$G:$G,STATYSTYKI!$D924,'BAZA DANYCH'!$K:$K,STATYSTYKI!X$550)</f>
        <v>0</v>
      </c>
      <c r="Y924" s="9">
        <f>SUMIFS('BAZA DANYCH'!$T:$T,'BAZA DANYCH'!$B:$B,STATYSTYKI!$B924,'BAZA DANYCH'!$C:$C,STATYSTYKI!$C924,'BAZA DANYCH'!$G:$G,STATYSTYKI!$D924,'BAZA DANYCH'!$K:$K,STATYSTYKI!Y$550)</f>
        <v>0</v>
      </c>
      <c r="Z924" s="9">
        <f>SUMIFS('BAZA DANYCH'!$T:$T,'BAZA DANYCH'!$B:$B,STATYSTYKI!$B924,'BAZA DANYCH'!$C:$C,STATYSTYKI!$C924,'BAZA DANYCH'!$G:$G,STATYSTYKI!$D924,'BAZA DANYCH'!$K:$K,STATYSTYKI!Z$550)</f>
        <v>1</v>
      </c>
      <c r="AA924" s="9">
        <f>SUMIFS('BAZA DANYCH'!$T:$T,'BAZA DANYCH'!$B:$B,STATYSTYKI!$B924,'BAZA DANYCH'!$C:$C,STATYSTYKI!$C924,'BAZA DANYCH'!$G:$G,STATYSTYKI!$D924,'BAZA DANYCH'!$K:$K,STATYSTYKI!AA$550)</f>
        <v>1</v>
      </c>
      <c r="AB924" s="9">
        <f>SUMIFS('BAZA DANYCH'!$T:$T,'BAZA DANYCH'!$B:$B,STATYSTYKI!$B924,'BAZA DANYCH'!$C:$C,STATYSTYKI!$C924,'BAZA DANYCH'!$G:$G,STATYSTYKI!$D924,'BAZA DANYCH'!$K:$K,STATYSTYKI!AB$550)</f>
        <v>2</v>
      </c>
      <c r="AC924" s="9">
        <f>SUMIFS('BAZA DANYCH'!$T:$T,'BAZA DANYCH'!$B:$B,STATYSTYKI!$B924,'BAZA DANYCH'!$C:$C,STATYSTYKI!$C924,'BAZA DANYCH'!$G:$G,STATYSTYKI!$D924,'BAZA DANYCH'!$K:$K,STATYSTYKI!AC$550)</f>
        <v>0</v>
      </c>
      <c r="AD924" s="9">
        <f>SUMIFS('BAZA DANYCH'!$T:$T,'BAZA DANYCH'!$B:$B,STATYSTYKI!$B924,'BAZA DANYCH'!$C:$C,STATYSTYKI!$C924,'BAZA DANYCH'!$G:$G,STATYSTYKI!$D924,'BAZA DANYCH'!$K:$K,STATYSTYKI!AD$550)</f>
        <v>4</v>
      </c>
      <c r="AE924" s="9">
        <f>SUMIFS('BAZA DANYCH'!$T:$T,'BAZA DANYCH'!$B:$B,STATYSTYKI!$B924,'BAZA DANYCH'!$C:$C,STATYSTYKI!$C924,'BAZA DANYCH'!$G:$G,STATYSTYKI!$D924,'BAZA DANYCH'!$K:$K,STATYSTYKI!AE$550)</f>
        <v>2</v>
      </c>
      <c r="AF924" s="9">
        <f>SUMIFS('BAZA DANYCH'!$T:$T,'BAZA DANYCH'!$B:$B,STATYSTYKI!$B924,'BAZA DANYCH'!$C:$C,STATYSTYKI!$C924,'BAZA DANYCH'!$G:$G,STATYSTYKI!$D924,'BAZA DANYCH'!$K:$K,STATYSTYKI!AF$550)</f>
        <v>6</v>
      </c>
      <c r="AG924" s="9">
        <f>SUMIFS('BAZA DANYCH'!$T:$T,'BAZA DANYCH'!$B:$B,STATYSTYKI!$B924,'BAZA DANYCH'!$C:$C,STATYSTYKI!$C924,'BAZA DANYCH'!$G:$G,STATYSTYKI!$D924,'BAZA DANYCH'!$K:$K,STATYSTYKI!AG$550)</f>
        <v>11</v>
      </c>
      <c r="AH924" s="9">
        <f>SUMIFS('BAZA DANYCH'!$T:$T,'BAZA DANYCH'!$B:$B,STATYSTYKI!$B924,'BAZA DANYCH'!$C:$C,STATYSTYKI!$C924,'BAZA DANYCH'!$G:$G,STATYSTYKI!$D924,'BAZA DANYCH'!$K:$K,STATYSTYKI!AH$550)</f>
        <v>3</v>
      </c>
      <c r="AI924" s="9">
        <f>SUMIFS('BAZA DANYCH'!$T:$T,'BAZA DANYCH'!$B:$B,STATYSTYKI!$B924,'BAZA DANYCH'!$C:$C,STATYSTYKI!$C924,'BAZA DANYCH'!$G:$G,STATYSTYKI!$D924,'BAZA DANYCH'!$K:$K,STATYSTYKI!AI$550)</f>
        <v>5</v>
      </c>
      <c r="AJ924" s="9">
        <f>SUMIFS('BAZA DANYCH'!$T:$T,'BAZA DANYCH'!$B:$B,STATYSTYKI!$B924,'BAZA DANYCH'!$C:$C,STATYSTYKI!$C924,'BAZA DANYCH'!$G:$G,STATYSTYKI!$D924,'BAZA DANYCH'!$K:$K,STATYSTYKI!AJ$550)</f>
        <v>8</v>
      </c>
      <c r="AK924" s="9">
        <f>SUMIFS('BAZA DANYCH'!$T:$T,'BAZA DANYCH'!$B:$B,STATYSTYKI!$B924,'BAZA DANYCH'!$C:$C,STATYSTYKI!$C924,'BAZA DANYCH'!$G:$G,STATYSTYKI!$D924,'BAZA DANYCH'!$K:$K,STATYSTYKI!AK$550)</f>
        <v>5</v>
      </c>
      <c r="AL924" s="9">
        <f>SUMIFS('BAZA DANYCH'!$T:$T,'BAZA DANYCH'!$B:$B,STATYSTYKI!$B924,'BAZA DANYCH'!$C:$C,STATYSTYKI!$C924,'BAZA DANYCH'!$G:$G,STATYSTYKI!$D924,'BAZA DANYCH'!$K:$K,STATYSTYKI!AL$550)</f>
        <v>11</v>
      </c>
      <c r="AM924" s="9">
        <f>SUMIFS('BAZA DANYCH'!$T:$T,'BAZA DANYCH'!$B:$B,STATYSTYKI!$B924,'BAZA DANYCH'!$C:$C,STATYSTYKI!$C924,'BAZA DANYCH'!$G:$G,STATYSTYKI!$D924,'BAZA DANYCH'!$K:$K,STATYSTYKI!AM$550)</f>
        <v>10</v>
      </c>
      <c r="AN924" s="9">
        <f>SUMIFS('BAZA DANYCH'!$T:$T,'BAZA DANYCH'!$B:$B,STATYSTYKI!$B924,'BAZA DANYCH'!$C:$C,STATYSTYKI!$C924,'BAZA DANYCH'!$G:$G,STATYSTYKI!$D924,'BAZA DANYCH'!$K:$K,STATYSTYKI!AN$550)</f>
        <v>7</v>
      </c>
      <c r="AO924" s="9">
        <f>SUMIFS('BAZA DANYCH'!$T:$T,'BAZA DANYCH'!$B:$B,STATYSTYKI!$B924,'BAZA DANYCH'!$C:$C,STATYSTYKI!$C924,'BAZA DANYCH'!$G:$G,STATYSTYKI!$D924,'BAZA DANYCH'!$K:$K,STATYSTYKI!AO$550)</f>
        <v>5</v>
      </c>
      <c r="AP924" s="9">
        <f>SUMIFS('BAZA DANYCH'!$T:$T,'BAZA DANYCH'!$B:$B,STATYSTYKI!$B924,'BAZA DANYCH'!$C:$C,STATYSTYKI!$C924,'BAZA DANYCH'!$G:$G,STATYSTYKI!$D924,'BAZA DANYCH'!$K:$K,STATYSTYKI!AP$550)</f>
        <v>13</v>
      </c>
      <c r="AQ924" s="9">
        <f>SUMIFS('BAZA DANYCH'!$T:$T,'BAZA DANYCH'!$B:$B,STATYSTYKI!$B924,'BAZA DANYCH'!$C:$C,STATYSTYKI!$C924,'BAZA DANYCH'!$G:$G,STATYSTYKI!$D924,'BAZA DANYCH'!$K:$K,STATYSTYKI!AQ$550)</f>
        <v>8</v>
      </c>
      <c r="AR924" s="9">
        <f>SUMIFS('BAZA DANYCH'!$T:$T,'BAZA DANYCH'!$B:$B,STATYSTYKI!$B924,'BAZA DANYCH'!$C:$C,STATYSTYKI!$C924,'BAZA DANYCH'!$G:$G,STATYSTYKI!$D924,'BAZA DANYCH'!$K:$K,STATYSTYKI!AR$550)</f>
        <v>6</v>
      </c>
      <c r="AS924" s="9">
        <f>SUMIFS('BAZA DANYCH'!$T:$T,'BAZA DANYCH'!$B:$B,STATYSTYKI!$B924,'BAZA DANYCH'!$C:$C,STATYSTYKI!$C924,'BAZA DANYCH'!$G:$G,STATYSTYKI!$D924,'BAZA DANYCH'!$K:$K,STATYSTYKI!AS$550)</f>
        <v>4</v>
      </c>
      <c r="AT924" s="9">
        <f>SUMIFS('BAZA DANYCH'!$T:$T,'BAZA DANYCH'!$B:$B,STATYSTYKI!$B924,'BAZA DANYCH'!$C:$C,STATYSTYKI!$C924,'BAZA DANYCH'!$G:$G,STATYSTYKI!$D924,'BAZA DANYCH'!$K:$K,STATYSTYKI!AT$550)</f>
        <v>5</v>
      </c>
      <c r="AU924" s="9">
        <f>SUMIFS('BAZA DANYCH'!$T:$T,'BAZA DANYCH'!$B:$B,STATYSTYKI!$B924,'BAZA DANYCH'!$C:$C,STATYSTYKI!$C924,'BAZA DANYCH'!$G:$G,STATYSTYKI!$D924,'BAZA DANYCH'!$K:$K,STATYSTYKI!AU$550)</f>
        <v>3</v>
      </c>
      <c r="AV924" s="9">
        <f>SUMIFS('BAZA DANYCH'!$T:$T,'BAZA DANYCH'!$B:$B,STATYSTYKI!$B924,'BAZA DANYCH'!$C:$C,STATYSTYKI!$C924,'BAZA DANYCH'!$G:$G,STATYSTYKI!$D924,'BAZA DANYCH'!$K:$K,STATYSTYKI!AV$550)</f>
        <v>2</v>
      </c>
      <c r="AW924" s="9">
        <f>SUMIFS('BAZA DANYCH'!$T:$T,'BAZA DANYCH'!$B:$B,STATYSTYKI!$B924,'BAZA DANYCH'!$C:$C,STATYSTYKI!$C924,'BAZA DANYCH'!$G:$G,STATYSTYKI!$D924,'BAZA DANYCH'!$K:$K,STATYSTYKI!AW$550)</f>
        <v>4</v>
      </c>
      <c r="AX924" s="9">
        <f>SUMIFS('BAZA DANYCH'!$T:$T,'BAZA DANYCH'!$B:$B,STATYSTYKI!$B924,'BAZA DANYCH'!$C:$C,STATYSTYKI!$C924,'BAZA DANYCH'!$G:$G,STATYSTYKI!$D924,'BAZA DANYCH'!$K:$K,STATYSTYKI!AX$550)</f>
        <v>0</v>
      </c>
      <c r="AY924" s="9">
        <f>SUMIFS('BAZA DANYCH'!$T:$T,'BAZA DANYCH'!$B:$B,STATYSTYKI!$B924,'BAZA DANYCH'!$C:$C,STATYSTYKI!$C924,'BAZA DANYCH'!$G:$G,STATYSTYKI!$D924,'BAZA DANYCH'!$K:$K,STATYSTYKI!AY$550)</f>
        <v>1</v>
      </c>
      <c r="AZ924" s="9">
        <f>SUMIFS('BAZA DANYCH'!$T:$T,'BAZA DANYCH'!$B:$B,STATYSTYKI!$B924,'BAZA DANYCH'!$C:$C,STATYSTYKI!$C924,'BAZA DANYCH'!$G:$G,STATYSTYKI!$D924,'BAZA DANYCH'!$K:$K,STATYSTYKI!AZ$550)</f>
        <v>4</v>
      </c>
      <c r="BA924" s="9">
        <f>SUMIFS('BAZA DANYCH'!$T:$T,'BAZA DANYCH'!$B:$B,STATYSTYKI!$B924,'BAZA DANYCH'!$C:$C,STATYSTYKI!$C924,'BAZA DANYCH'!$G:$G,STATYSTYKI!$D924,'BAZA DANYCH'!$K:$K,STATYSTYKI!BA$550)</f>
        <v>1</v>
      </c>
      <c r="BB924" s="9">
        <f>SUMIFS('BAZA DANYCH'!$T:$T,'BAZA DANYCH'!$B:$B,STATYSTYKI!$B924,'BAZA DANYCH'!$C:$C,STATYSTYKI!$C924,'BAZA DANYCH'!$G:$G,STATYSTYKI!$D924,'BAZA DANYCH'!$K:$K,STATYSTYKI!BB$550)</f>
        <v>2</v>
      </c>
      <c r="BC924" s="9">
        <f>SUMIFS('BAZA DANYCH'!$T:$T,'BAZA DANYCH'!$B:$B,STATYSTYKI!$B924,'BAZA DANYCH'!$C:$C,STATYSTYKI!$C924,'BAZA DANYCH'!$G:$G,STATYSTYKI!$D924,'BAZA DANYCH'!$K:$K,STATYSTYKI!BC$550)</f>
        <v>3</v>
      </c>
      <c r="BD924" s="9">
        <f>SUMIFS('BAZA DANYCH'!$T:$T,'BAZA DANYCH'!$B:$B,STATYSTYKI!$B924,'BAZA DANYCH'!$C:$C,STATYSTYKI!$C924,'BAZA DANYCH'!$G:$G,STATYSTYKI!$D924,'BAZA DANYCH'!$K:$K,STATYSTYKI!BD$550)</f>
        <v>5</v>
      </c>
      <c r="BE924" s="9">
        <f>SUMIFS('BAZA DANYCH'!$T:$T,'BAZA DANYCH'!$B:$B,STATYSTYKI!$B924,'BAZA DANYCH'!$C:$C,STATYSTYKI!$C924,'BAZA DANYCH'!$G:$G,STATYSTYKI!$D924,'BAZA DANYCH'!$K:$K,STATYSTYKI!BE$550)</f>
        <v>4</v>
      </c>
      <c r="BF924" s="9">
        <f>SUMIFS('BAZA DANYCH'!$T:$T,'BAZA DANYCH'!$B:$B,STATYSTYKI!$B924,'BAZA DANYCH'!$C:$C,STATYSTYKI!$C924,'BAZA DANYCH'!$G:$G,STATYSTYKI!$D924,'BAZA DANYCH'!$K:$K,STATYSTYKI!BF$550)</f>
        <v>5</v>
      </c>
      <c r="BG924" s="9">
        <f>SUMIFS('BAZA DANYCH'!$T:$T,'BAZA DANYCH'!$B:$B,STATYSTYKI!$B924,'BAZA DANYCH'!$C:$C,STATYSTYKI!$C924,'BAZA DANYCH'!$G:$G,STATYSTYKI!$D924,'BAZA DANYCH'!$K:$K,STATYSTYKI!BG$550)</f>
        <v>5</v>
      </c>
      <c r="BH924" s="9">
        <f>SUMIFS('BAZA DANYCH'!$T:$T,'BAZA DANYCH'!$B:$B,STATYSTYKI!$B924,'BAZA DANYCH'!$C:$C,STATYSTYKI!$C924,'BAZA DANYCH'!$G:$G,STATYSTYKI!$D924,'BAZA DANYCH'!$K:$K,STATYSTYKI!BH$550)</f>
        <v>3</v>
      </c>
      <c r="BI924" s="9">
        <f>SUMIFS('BAZA DANYCH'!$T:$T,'BAZA DANYCH'!$B:$B,STATYSTYKI!$B924,'BAZA DANYCH'!$C:$C,STATYSTYKI!$C924,'BAZA DANYCH'!$G:$G,STATYSTYKI!$D924,'BAZA DANYCH'!$K:$K,STATYSTYKI!BI$550)</f>
        <v>2</v>
      </c>
      <c r="BJ924" s="9">
        <f>SUMIFS('BAZA DANYCH'!$T:$T,'BAZA DANYCH'!$B:$B,STATYSTYKI!$B924,'BAZA DANYCH'!$C:$C,STATYSTYKI!$C924,'BAZA DANYCH'!$G:$G,STATYSTYKI!$D924,'BAZA DANYCH'!$K:$K,STATYSTYKI!BJ$550)</f>
        <v>6</v>
      </c>
      <c r="BK924" s="9">
        <f>SUMIFS('BAZA DANYCH'!$T:$T,'BAZA DANYCH'!$B:$B,STATYSTYKI!$B924,'BAZA DANYCH'!$C:$C,STATYSTYKI!$C924,'BAZA DANYCH'!$G:$G,STATYSTYKI!$D924,'BAZA DANYCH'!$K:$K,STATYSTYKI!BK$550)</f>
        <v>3</v>
      </c>
      <c r="BL924" s="9">
        <f>SUMIFS('BAZA DANYCH'!$T:$T,'BAZA DANYCH'!$B:$B,STATYSTYKI!$B924,'BAZA DANYCH'!$C:$C,STATYSTYKI!$C924,'BAZA DANYCH'!$G:$G,STATYSTYKI!$D924,'BAZA DANYCH'!$K:$K,STATYSTYKI!BL$550)</f>
        <v>5</v>
      </c>
      <c r="BM924" s="9">
        <f>SUMIFS('BAZA DANYCH'!$T:$T,'BAZA DANYCH'!$B:$B,STATYSTYKI!$B924,'BAZA DANYCH'!$C:$C,STATYSTYKI!$C924,'BAZA DANYCH'!$G:$G,STATYSTYKI!$D924,'BAZA DANYCH'!$K:$K,STATYSTYKI!BM$550)</f>
        <v>8</v>
      </c>
      <c r="BN924" s="9">
        <f>SUMIFS('BAZA DANYCH'!$T:$T,'BAZA DANYCH'!$B:$B,STATYSTYKI!$B924,'BAZA DANYCH'!$C:$C,STATYSTYKI!$C924,'BAZA DANYCH'!$G:$G,STATYSTYKI!$D924,'BAZA DANYCH'!$K:$K,STATYSTYKI!BN$550)</f>
        <v>10</v>
      </c>
      <c r="BO924" s="9">
        <f>SUMIFS('BAZA DANYCH'!$T:$T,'BAZA DANYCH'!$B:$B,STATYSTYKI!$B924,'BAZA DANYCH'!$C:$C,STATYSTYKI!$C924,'BAZA DANYCH'!$G:$G,STATYSTYKI!$D924,'BAZA DANYCH'!$K:$K,STATYSTYKI!BO$550)</f>
        <v>7</v>
      </c>
      <c r="BP924" s="9">
        <f>SUMIFS('BAZA DANYCH'!$T:$T,'BAZA DANYCH'!$B:$B,STATYSTYKI!$B924,'BAZA DANYCH'!$C:$C,STATYSTYKI!$C924,'BAZA DANYCH'!$G:$G,STATYSTYKI!$D924,'BAZA DANYCH'!$K:$K,STATYSTYKI!BP$550)</f>
        <v>15</v>
      </c>
      <c r="BQ924" s="9">
        <f>SUMIFS('BAZA DANYCH'!$T:$T,'BAZA DANYCH'!$B:$B,STATYSTYKI!$B924,'BAZA DANYCH'!$C:$C,STATYSTYKI!$C924,'BAZA DANYCH'!$G:$G,STATYSTYKI!$D924,'BAZA DANYCH'!$K:$K,STATYSTYKI!BQ$550)</f>
        <v>15</v>
      </c>
      <c r="BR924" s="9">
        <f>SUMIFS('BAZA DANYCH'!$T:$T,'BAZA DANYCH'!$B:$B,STATYSTYKI!$B924,'BAZA DANYCH'!$C:$C,STATYSTYKI!$C924,'BAZA DANYCH'!$G:$G,STATYSTYKI!$D924,'BAZA DANYCH'!$K:$K,STATYSTYKI!BR$550)</f>
        <v>15</v>
      </c>
      <c r="BS924" s="9">
        <f>SUMIFS('BAZA DANYCH'!$T:$T,'BAZA DANYCH'!$B:$B,STATYSTYKI!$B924,'BAZA DANYCH'!$C:$C,STATYSTYKI!$C924,'BAZA DANYCH'!$G:$G,STATYSTYKI!$D924,'BAZA DANYCH'!$K:$K,STATYSTYKI!BS$550)</f>
        <v>14</v>
      </c>
      <c r="BT924" s="9">
        <f>SUMIFS('BAZA DANYCH'!$T:$T,'BAZA DANYCH'!$B:$B,STATYSTYKI!$B924,'BAZA DANYCH'!$C:$C,STATYSTYKI!$C924,'BAZA DANYCH'!$G:$G,STATYSTYKI!$D924,'BAZA DANYCH'!$K:$K,STATYSTYKI!BT$550)</f>
        <v>13</v>
      </c>
      <c r="BU924" s="9">
        <f>SUMIFS('BAZA DANYCH'!$T:$T,'BAZA DANYCH'!$B:$B,STATYSTYKI!$B924,'BAZA DANYCH'!$C:$C,STATYSTYKI!$C924,'BAZA DANYCH'!$G:$G,STATYSTYKI!$D924,'BAZA DANYCH'!$K:$K,STATYSTYKI!BU$550)</f>
        <v>10</v>
      </c>
      <c r="BV924" s="9">
        <f>SUMIFS('BAZA DANYCH'!$T:$T,'BAZA DANYCH'!$B:$B,STATYSTYKI!$B924,'BAZA DANYCH'!$C:$C,STATYSTYKI!$C924,'BAZA DANYCH'!$G:$G,STATYSTYKI!$D924,'BAZA DANYCH'!$K:$K,STATYSTYKI!BV$550)</f>
        <v>10</v>
      </c>
      <c r="BW924" s="9">
        <f>SUMIFS('BAZA DANYCH'!$T:$T,'BAZA DANYCH'!$B:$B,STATYSTYKI!$B924,'BAZA DANYCH'!$C:$C,STATYSTYKI!$C924,'BAZA DANYCH'!$G:$G,STATYSTYKI!$D924,'BAZA DANYCH'!$K:$K,STATYSTYKI!BW$550)</f>
        <v>11</v>
      </c>
      <c r="BX924" s="9">
        <f>SUMIFS('BAZA DANYCH'!$T:$T,'BAZA DANYCH'!$B:$B,STATYSTYKI!$B924,'BAZA DANYCH'!$C:$C,STATYSTYKI!$C924,'BAZA DANYCH'!$G:$G,STATYSTYKI!$D924,'BAZA DANYCH'!$K:$K,STATYSTYKI!BX$550)</f>
        <v>11</v>
      </c>
      <c r="BY924" s="9">
        <f>SUMIFS('BAZA DANYCH'!$T:$T,'BAZA DANYCH'!$B:$B,STATYSTYKI!$B924,'BAZA DANYCH'!$C:$C,STATYSTYKI!$C924,'BAZA DANYCH'!$G:$G,STATYSTYKI!$D924,'BAZA DANYCH'!$K:$K,STATYSTYKI!BY$550)</f>
        <v>12</v>
      </c>
      <c r="BZ924" s="9">
        <f>SUMIFS('BAZA DANYCH'!$T:$T,'BAZA DANYCH'!$B:$B,STATYSTYKI!$B924,'BAZA DANYCH'!$C:$C,STATYSTYKI!$C924,'BAZA DANYCH'!$G:$G,STATYSTYKI!$D924,'BAZA DANYCH'!$K:$K,STATYSTYKI!BZ$550)</f>
        <v>9</v>
      </c>
      <c r="CA924" s="9">
        <f>SUMIFS('BAZA DANYCH'!$T:$T,'BAZA DANYCH'!$B:$B,STATYSTYKI!$B924,'BAZA DANYCH'!$C:$C,STATYSTYKI!$C924,'BAZA DANYCH'!$G:$G,STATYSTYKI!$D924,'BAZA DANYCH'!$K:$K,STATYSTYKI!CA$550)</f>
        <v>13</v>
      </c>
      <c r="CB924" s="9">
        <f>SUMIFS('BAZA DANYCH'!$T:$T,'BAZA DANYCH'!$B:$B,STATYSTYKI!$B924,'BAZA DANYCH'!$C:$C,STATYSTYKI!$C924,'BAZA DANYCH'!$G:$G,STATYSTYKI!$D924,'BAZA DANYCH'!$K:$K,STATYSTYKI!CB$550)</f>
        <v>8</v>
      </c>
      <c r="CC924" s="9">
        <f>SUMIFS('BAZA DANYCH'!$T:$T,'BAZA DANYCH'!$B:$B,STATYSTYKI!$B924,'BAZA DANYCH'!$C:$C,STATYSTYKI!$C924,'BAZA DANYCH'!$G:$G,STATYSTYKI!$D924,'BAZA DANYCH'!$K:$K,STATYSTYKI!CC$550)</f>
        <v>9</v>
      </c>
      <c r="CD924" s="9">
        <f>SUMIFS('BAZA DANYCH'!$T:$T,'BAZA DANYCH'!$B:$B,STATYSTYKI!$B924,'BAZA DANYCH'!$C:$C,STATYSTYKI!$C924,'BAZA DANYCH'!$G:$G,STATYSTYKI!$D924,'BAZA DANYCH'!$K:$K,STATYSTYKI!CD$550)</f>
        <v>10</v>
      </c>
      <c r="CE924" s="9">
        <f>SUMIFS('BAZA DANYCH'!$T:$T,'BAZA DANYCH'!$B:$B,STATYSTYKI!$B924,'BAZA DANYCH'!$C:$C,STATYSTYKI!$C924,'BAZA DANYCH'!$G:$G,STATYSTYKI!$D924,'BAZA DANYCH'!$K:$K,STATYSTYKI!CE$550)</f>
        <v>16</v>
      </c>
      <c r="CF924" s="9">
        <f>SUMIFS('BAZA DANYCH'!$T:$T,'BAZA DANYCH'!$B:$B,STATYSTYKI!$B924,'BAZA DANYCH'!$C:$C,STATYSTYKI!$C924,'BAZA DANYCH'!$G:$G,STATYSTYKI!$D924,'BAZA DANYCH'!$K:$K,STATYSTYKI!CF$550)</f>
        <v>10</v>
      </c>
      <c r="CG924" s="9">
        <f>SUMIFS('BAZA DANYCH'!$T:$T,'BAZA DANYCH'!$B:$B,STATYSTYKI!$B924,'BAZA DANYCH'!$C:$C,STATYSTYKI!$C924,'BAZA DANYCH'!$G:$G,STATYSTYKI!$D924,'BAZA DANYCH'!$K:$K,STATYSTYKI!CG$550)</f>
        <v>5</v>
      </c>
      <c r="CH924" s="9">
        <f>SUMIFS('BAZA DANYCH'!$T:$T,'BAZA DANYCH'!$B:$B,STATYSTYKI!$B924,'BAZA DANYCH'!$C:$C,STATYSTYKI!$C924,'BAZA DANYCH'!$G:$G,STATYSTYKI!$D924,'BAZA DANYCH'!$K:$K,STATYSTYKI!CH$550)</f>
        <v>12</v>
      </c>
      <c r="CI924" s="9">
        <f>SUMIFS('BAZA DANYCH'!$T:$T,'BAZA DANYCH'!$B:$B,STATYSTYKI!$B924,'BAZA DANYCH'!$C:$C,STATYSTYKI!$C924,'BAZA DANYCH'!$G:$G,STATYSTYKI!$D924,'BAZA DANYCH'!$K:$K,STATYSTYKI!CI$550)</f>
        <v>12</v>
      </c>
      <c r="CJ924" s="9">
        <f>SUMIFS('BAZA DANYCH'!$T:$T,'BAZA DANYCH'!$B:$B,STATYSTYKI!$B924,'BAZA DANYCH'!$C:$C,STATYSTYKI!$C924,'BAZA DANYCH'!$G:$G,STATYSTYKI!$D924,'BAZA DANYCH'!$K:$K,STATYSTYKI!CJ$550)</f>
        <v>4</v>
      </c>
      <c r="CK924" s="9">
        <f>SUMIFS('BAZA DANYCH'!$T:$T,'BAZA DANYCH'!$B:$B,STATYSTYKI!$B924,'BAZA DANYCH'!$C:$C,STATYSTYKI!$C924,'BAZA DANYCH'!$G:$G,STATYSTYKI!$D924,'BAZA DANYCH'!$K:$K,STATYSTYKI!CK$550)</f>
        <v>2</v>
      </c>
      <c r="CL924" s="9">
        <f>SUMIFS('BAZA DANYCH'!$T:$T,'BAZA DANYCH'!$B:$B,STATYSTYKI!$B924,'BAZA DANYCH'!$C:$C,STATYSTYKI!$C924,'BAZA DANYCH'!$G:$G,STATYSTYKI!$D924,'BAZA DANYCH'!$K:$K,STATYSTYKI!CL$550)</f>
        <v>7</v>
      </c>
      <c r="CM924" s="9">
        <f>SUMIFS('BAZA DANYCH'!$T:$T,'BAZA DANYCH'!$B:$B,STATYSTYKI!$B924,'BAZA DANYCH'!$C:$C,STATYSTYKI!$C924,'BAZA DANYCH'!$G:$G,STATYSTYKI!$D924,'BAZA DANYCH'!$K:$K,STATYSTYKI!CM$550)</f>
        <v>5</v>
      </c>
      <c r="CN924" s="9">
        <f>SUMIFS('BAZA DANYCH'!$T:$T,'BAZA DANYCH'!$B:$B,STATYSTYKI!$B924,'BAZA DANYCH'!$C:$C,STATYSTYKI!$C924,'BAZA DANYCH'!$G:$G,STATYSTYKI!$D924,'BAZA DANYCH'!$K:$K,STATYSTYKI!CN$550)</f>
        <v>4</v>
      </c>
      <c r="CO924" s="9">
        <f>SUMIFS('BAZA DANYCH'!$T:$T,'BAZA DANYCH'!$B:$B,STATYSTYKI!$B924,'BAZA DANYCH'!$C:$C,STATYSTYKI!$C924,'BAZA DANYCH'!$G:$G,STATYSTYKI!$D924,'BAZA DANYCH'!$K:$K,STATYSTYKI!CO$550)</f>
        <v>1</v>
      </c>
      <c r="CP924" s="9">
        <f>SUMIFS('BAZA DANYCH'!$T:$T,'BAZA DANYCH'!$B:$B,STATYSTYKI!$B924,'BAZA DANYCH'!$C:$C,STATYSTYKI!$C924,'BAZA DANYCH'!$G:$G,STATYSTYKI!$D924,'BAZA DANYCH'!$K:$K,STATYSTYKI!CP$550)</f>
        <v>2</v>
      </c>
      <c r="CQ924" s="9">
        <f>SUMIFS('BAZA DANYCH'!$T:$T,'BAZA DANYCH'!$B:$B,STATYSTYKI!$B924,'BAZA DANYCH'!$C:$C,STATYSTYKI!$C924,'BAZA DANYCH'!$G:$G,STATYSTYKI!$D924,'BAZA DANYCH'!$K:$K,STATYSTYKI!CQ$550)</f>
        <v>2</v>
      </c>
      <c r="CR924" s="9">
        <f>SUMIFS('BAZA DANYCH'!$T:$T,'BAZA DANYCH'!$B:$B,STATYSTYKI!$B924,'BAZA DANYCH'!$C:$C,STATYSTYKI!$C924,'BAZA DANYCH'!$G:$G,STATYSTYKI!$D924,'BAZA DANYCH'!$K:$K,STATYSTYKI!CR$550)</f>
        <v>6</v>
      </c>
      <c r="CS924" s="9">
        <f>SUMIFS('BAZA DANYCH'!$T:$T,'BAZA DANYCH'!$B:$B,STATYSTYKI!$B924,'BAZA DANYCH'!$C:$C,STATYSTYKI!$C924,'BAZA DANYCH'!$G:$G,STATYSTYKI!$D924,'BAZA DANYCH'!$K:$K,STATYSTYKI!CS$550)</f>
        <v>6</v>
      </c>
      <c r="CT924" s="9">
        <f>SUMIFS('BAZA DANYCH'!$T:$T,'BAZA DANYCH'!$B:$B,STATYSTYKI!$B924,'BAZA DANYCH'!$C:$C,STATYSTYKI!$C924,'BAZA DANYCH'!$G:$G,STATYSTYKI!$D924,'BAZA DANYCH'!$K:$K,STATYSTYKI!CT$550)</f>
        <v>2</v>
      </c>
      <c r="CU924" s="9">
        <f>SUMIFS('BAZA DANYCH'!$T:$T,'BAZA DANYCH'!$B:$B,STATYSTYKI!$B924,'BAZA DANYCH'!$C:$C,STATYSTYKI!$C924,'BAZA DANYCH'!$G:$G,STATYSTYKI!$D924,'BAZA DANYCH'!$K:$K,STATYSTYKI!CU$550)</f>
        <v>0</v>
      </c>
      <c r="CV924" s="9">
        <f>SUMIFS('BAZA DANYCH'!$T:$T,'BAZA DANYCH'!$B:$B,STATYSTYKI!$B924,'BAZA DANYCH'!$C:$C,STATYSTYKI!$C924,'BAZA DANYCH'!$G:$G,STATYSTYKI!$D924,'BAZA DANYCH'!$K:$K,STATYSTYKI!CV$550)</f>
        <v>0</v>
      </c>
      <c r="CW924" s="9">
        <f>SUMIFS('BAZA DANYCH'!$T:$T,'BAZA DANYCH'!$B:$B,STATYSTYKI!$B924,'BAZA DANYCH'!$C:$C,STATYSTYKI!$C924,'BAZA DANYCH'!$G:$G,STATYSTYKI!$D924,'BAZA DANYCH'!$K:$K,STATYSTYKI!CW$550)</f>
        <v>4</v>
      </c>
      <c r="CX924" s="9">
        <f>SUMIFS('BAZA DANYCH'!$T:$T,'BAZA DANYCH'!$B:$B,STATYSTYKI!$B924,'BAZA DANYCH'!$C:$C,STATYSTYKI!$C924,'BAZA DANYCH'!$G:$G,STATYSTYKI!$D924,'BAZA DANYCH'!$K:$K,STATYSTYKI!CX$550)</f>
        <v>2</v>
      </c>
    </row>
    <row r="925" spans="1:102" hidden="1">
      <c r="A925" s="8"/>
      <c r="B925" s="60" t="s">
        <v>195</v>
      </c>
      <c r="C925" s="61" t="s">
        <v>196</v>
      </c>
      <c r="D925" s="61" t="s">
        <v>208</v>
      </c>
      <c r="E925" s="82" t="s">
        <v>5</v>
      </c>
      <c r="F925" s="64">
        <f t="shared" si="280"/>
        <v>592</v>
      </c>
      <c r="G925" s="9">
        <f>SUMIFS('BAZA DANYCH'!$O:$O,'BAZA DANYCH'!$B:$B,STATYSTYKI!$B925,'BAZA DANYCH'!$C:$C,STATYSTYKI!$C925,'BAZA DANYCH'!$G:$G,STATYSTYKI!$D925,'BAZA DANYCH'!$K:$K,STATYSTYKI!G$550)</f>
        <v>0</v>
      </c>
      <c r="H925" s="9">
        <f>SUMIFS('BAZA DANYCH'!$O:$O,'BAZA DANYCH'!$B:$B,STATYSTYKI!$B925,'BAZA DANYCH'!$C:$C,STATYSTYKI!$C925,'BAZA DANYCH'!$G:$G,STATYSTYKI!$D925,'BAZA DANYCH'!$K:$K,STATYSTYKI!H$550)</f>
        <v>0</v>
      </c>
      <c r="I925" s="9">
        <f>SUMIFS('BAZA DANYCH'!$O:$O,'BAZA DANYCH'!$B:$B,STATYSTYKI!$B925,'BAZA DANYCH'!$C:$C,STATYSTYKI!$C925,'BAZA DANYCH'!$G:$G,STATYSTYKI!$D925,'BAZA DANYCH'!$K:$K,STATYSTYKI!I$550)</f>
        <v>0</v>
      </c>
      <c r="J925" s="9">
        <f>SUMIFS('BAZA DANYCH'!$O:$O,'BAZA DANYCH'!$B:$B,STATYSTYKI!$B925,'BAZA DANYCH'!$C:$C,STATYSTYKI!$C925,'BAZA DANYCH'!$G:$G,STATYSTYKI!$D925,'BAZA DANYCH'!$K:$K,STATYSTYKI!J$550)</f>
        <v>0</v>
      </c>
      <c r="K925" s="9">
        <f>SUMIFS('BAZA DANYCH'!$O:$O,'BAZA DANYCH'!$B:$B,STATYSTYKI!$B925,'BAZA DANYCH'!$C:$C,STATYSTYKI!$C925,'BAZA DANYCH'!$G:$G,STATYSTYKI!$D925,'BAZA DANYCH'!$K:$K,STATYSTYKI!K$550)</f>
        <v>0</v>
      </c>
      <c r="L925" s="9">
        <f>SUMIFS('BAZA DANYCH'!$O:$O,'BAZA DANYCH'!$B:$B,STATYSTYKI!$B925,'BAZA DANYCH'!$C:$C,STATYSTYKI!$C925,'BAZA DANYCH'!$G:$G,STATYSTYKI!$D925,'BAZA DANYCH'!$K:$K,STATYSTYKI!L$550)</f>
        <v>0</v>
      </c>
      <c r="M925" s="9">
        <f>SUMIFS('BAZA DANYCH'!$O:$O,'BAZA DANYCH'!$B:$B,STATYSTYKI!$B925,'BAZA DANYCH'!$C:$C,STATYSTYKI!$C925,'BAZA DANYCH'!$G:$G,STATYSTYKI!$D925,'BAZA DANYCH'!$K:$K,STATYSTYKI!M$550)</f>
        <v>1</v>
      </c>
      <c r="N925" s="9">
        <f>SUMIFS('BAZA DANYCH'!$O:$O,'BAZA DANYCH'!$B:$B,STATYSTYKI!$B925,'BAZA DANYCH'!$C:$C,STATYSTYKI!$C925,'BAZA DANYCH'!$G:$G,STATYSTYKI!$D925,'BAZA DANYCH'!$K:$K,STATYSTYKI!N$550)</f>
        <v>0</v>
      </c>
      <c r="O925" s="9">
        <f>SUMIFS('BAZA DANYCH'!$O:$O,'BAZA DANYCH'!$B:$B,STATYSTYKI!$B925,'BAZA DANYCH'!$C:$C,STATYSTYKI!$C925,'BAZA DANYCH'!$G:$G,STATYSTYKI!$D925,'BAZA DANYCH'!$K:$K,STATYSTYKI!O$550)</f>
        <v>0</v>
      </c>
      <c r="P925" s="9">
        <f>SUMIFS('BAZA DANYCH'!$O:$O,'BAZA DANYCH'!$B:$B,STATYSTYKI!$B925,'BAZA DANYCH'!$C:$C,STATYSTYKI!$C925,'BAZA DANYCH'!$G:$G,STATYSTYKI!$D925,'BAZA DANYCH'!$K:$K,STATYSTYKI!P$550)</f>
        <v>1</v>
      </c>
      <c r="Q925" s="9">
        <f>SUMIFS('BAZA DANYCH'!$O:$O,'BAZA DANYCH'!$B:$B,STATYSTYKI!$B925,'BAZA DANYCH'!$C:$C,STATYSTYKI!$C925,'BAZA DANYCH'!$G:$G,STATYSTYKI!$D925,'BAZA DANYCH'!$K:$K,STATYSTYKI!Q$550)</f>
        <v>2</v>
      </c>
      <c r="R925" s="9">
        <f>SUMIFS('BAZA DANYCH'!$O:$O,'BAZA DANYCH'!$B:$B,STATYSTYKI!$B925,'BAZA DANYCH'!$C:$C,STATYSTYKI!$C925,'BAZA DANYCH'!$G:$G,STATYSTYKI!$D925,'BAZA DANYCH'!$K:$K,STATYSTYKI!R$550)</f>
        <v>1</v>
      </c>
      <c r="S925" s="9">
        <f>SUMIFS('BAZA DANYCH'!$O:$O,'BAZA DANYCH'!$B:$B,STATYSTYKI!$B925,'BAZA DANYCH'!$C:$C,STATYSTYKI!$C925,'BAZA DANYCH'!$G:$G,STATYSTYKI!$D925,'BAZA DANYCH'!$K:$K,STATYSTYKI!S$550)</f>
        <v>1</v>
      </c>
      <c r="T925" s="9">
        <f>SUMIFS('BAZA DANYCH'!$O:$O,'BAZA DANYCH'!$B:$B,STATYSTYKI!$B925,'BAZA DANYCH'!$C:$C,STATYSTYKI!$C925,'BAZA DANYCH'!$G:$G,STATYSTYKI!$D925,'BAZA DANYCH'!$K:$K,STATYSTYKI!T$550)</f>
        <v>3</v>
      </c>
      <c r="U925" s="9">
        <f>SUMIFS('BAZA DANYCH'!$O:$O,'BAZA DANYCH'!$B:$B,STATYSTYKI!$B925,'BAZA DANYCH'!$C:$C,STATYSTYKI!$C925,'BAZA DANYCH'!$G:$G,STATYSTYKI!$D925,'BAZA DANYCH'!$K:$K,STATYSTYKI!U$550)</f>
        <v>2</v>
      </c>
      <c r="V925" s="9">
        <f>SUMIFS('BAZA DANYCH'!$O:$O,'BAZA DANYCH'!$B:$B,STATYSTYKI!$B925,'BAZA DANYCH'!$C:$C,STATYSTYKI!$C925,'BAZA DANYCH'!$G:$G,STATYSTYKI!$D925,'BAZA DANYCH'!$K:$K,STATYSTYKI!V$550)</f>
        <v>4</v>
      </c>
      <c r="W925" s="9">
        <f>SUMIFS('BAZA DANYCH'!$O:$O,'BAZA DANYCH'!$B:$B,STATYSTYKI!$B925,'BAZA DANYCH'!$C:$C,STATYSTYKI!$C925,'BAZA DANYCH'!$G:$G,STATYSTYKI!$D925,'BAZA DANYCH'!$K:$K,STATYSTYKI!W$550)</f>
        <v>2</v>
      </c>
      <c r="X925" s="9">
        <f>SUMIFS('BAZA DANYCH'!$O:$O,'BAZA DANYCH'!$B:$B,STATYSTYKI!$B925,'BAZA DANYCH'!$C:$C,STATYSTYKI!$C925,'BAZA DANYCH'!$G:$G,STATYSTYKI!$D925,'BAZA DANYCH'!$K:$K,STATYSTYKI!X$550)</f>
        <v>3</v>
      </c>
      <c r="Y925" s="9">
        <f>SUMIFS('BAZA DANYCH'!$O:$O,'BAZA DANYCH'!$B:$B,STATYSTYKI!$B925,'BAZA DANYCH'!$C:$C,STATYSTYKI!$C925,'BAZA DANYCH'!$G:$G,STATYSTYKI!$D925,'BAZA DANYCH'!$K:$K,STATYSTYKI!Y$550)</f>
        <v>2</v>
      </c>
      <c r="Z925" s="9">
        <f>SUMIFS('BAZA DANYCH'!$O:$O,'BAZA DANYCH'!$B:$B,STATYSTYKI!$B925,'BAZA DANYCH'!$C:$C,STATYSTYKI!$C925,'BAZA DANYCH'!$G:$G,STATYSTYKI!$D925,'BAZA DANYCH'!$K:$K,STATYSTYKI!Z$550)</f>
        <v>6</v>
      </c>
      <c r="AA925" s="9">
        <f>SUMIFS('BAZA DANYCH'!$O:$O,'BAZA DANYCH'!$B:$B,STATYSTYKI!$B925,'BAZA DANYCH'!$C:$C,STATYSTYKI!$C925,'BAZA DANYCH'!$G:$G,STATYSTYKI!$D925,'BAZA DANYCH'!$K:$K,STATYSTYKI!AA$550)</f>
        <v>3</v>
      </c>
      <c r="AB925" s="9">
        <f>SUMIFS('BAZA DANYCH'!$O:$O,'BAZA DANYCH'!$B:$B,STATYSTYKI!$B925,'BAZA DANYCH'!$C:$C,STATYSTYKI!$C925,'BAZA DANYCH'!$G:$G,STATYSTYKI!$D925,'BAZA DANYCH'!$K:$K,STATYSTYKI!AB$550)</f>
        <v>4</v>
      </c>
      <c r="AC925" s="9">
        <f>SUMIFS('BAZA DANYCH'!$O:$O,'BAZA DANYCH'!$B:$B,STATYSTYKI!$B925,'BAZA DANYCH'!$C:$C,STATYSTYKI!$C925,'BAZA DANYCH'!$G:$G,STATYSTYKI!$D925,'BAZA DANYCH'!$K:$K,STATYSTYKI!AC$550)</f>
        <v>6</v>
      </c>
      <c r="AD925" s="9">
        <f>SUMIFS('BAZA DANYCH'!$O:$O,'BAZA DANYCH'!$B:$B,STATYSTYKI!$B925,'BAZA DANYCH'!$C:$C,STATYSTYKI!$C925,'BAZA DANYCH'!$G:$G,STATYSTYKI!$D925,'BAZA DANYCH'!$K:$K,STATYSTYKI!AD$550)</f>
        <v>3</v>
      </c>
      <c r="AE925" s="9">
        <f>SUMIFS('BAZA DANYCH'!$O:$O,'BAZA DANYCH'!$B:$B,STATYSTYKI!$B925,'BAZA DANYCH'!$C:$C,STATYSTYKI!$C925,'BAZA DANYCH'!$G:$G,STATYSTYKI!$D925,'BAZA DANYCH'!$K:$K,STATYSTYKI!AE$550)</f>
        <v>9</v>
      </c>
      <c r="AF925" s="9">
        <f>SUMIFS('BAZA DANYCH'!$O:$O,'BAZA DANYCH'!$B:$B,STATYSTYKI!$B925,'BAZA DANYCH'!$C:$C,STATYSTYKI!$C925,'BAZA DANYCH'!$G:$G,STATYSTYKI!$D925,'BAZA DANYCH'!$K:$K,STATYSTYKI!AF$550)</f>
        <v>4</v>
      </c>
      <c r="AG925" s="9">
        <f>SUMIFS('BAZA DANYCH'!$O:$O,'BAZA DANYCH'!$B:$B,STATYSTYKI!$B925,'BAZA DANYCH'!$C:$C,STATYSTYKI!$C925,'BAZA DANYCH'!$G:$G,STATYSTYKI!$D925,'BAZA DANYCH'!$K:$K,STATYSTYKI!AG$550)</f>
        <v>14</v>
      </c>
      <c r="AH925" s="9">
        <f>SUMIFS('BAZA DANYCH'!$O:$O,'BAZA DANYCH'!$B:$B,STATYSTYKI!$B925,'BAZA DANYCH'!$C:$C,STATYSTYKI!$C925,'BAZA DANYCH'!$G:$G,STATYSTYKI!$D925,'BAZA DANYCH'!$K:$K,STATYSTYKI!AH$550)</f>
        <v>15</v>
      </c>
      <c r="AI925" s="9">
        <f>SUMIFS('BAZA DANYCH'!$O:$O,'BAZA DANYCH'!$B:$B,STATYSTYKI!$B925,'BAZA DANYCH'!$C:$C,STATYSTYKI!$C925,'BAZA DANYCH'!$G:$G,STATYSTYKI!$D925,'BAZA DANYCH'!$K:$K,STATYSTYKI!AI$550)</f>
        <v>9</v>
      </c>
      <c r="AJ925" s="9">
        <f>SUMIFS('BAZA DANYCH'!$O:$O,'BAZA DANYCH'!$B:$B,STATYSTYKI!$B925,'BAZA DANYCH'!$C:$C,STATYSTYKI!$C925,'BAZA DANYCH'!$G:$G,STATYSTYKI!$D925,'BAZA DANYCH'!$K:$K,STATYSTYKI!AJ$550)</f>
        <v>7</v>
      </c>
      <c r="AK925" s="9">
        <f>SUMIFS('BAZA DANYCH'!$O:$O,'BAZA DANYCH'!$B:$B,STATYSTYKI!$B925,'BAZA DANYCH'!$C:$C,STATYSTYKI!$C925,'BAZA DANYCH'!$G:$G,STATYSTYKI!$D925,'BAZA DANYCH'!$K:$K,STATYSTYKI!AK$550)</f>
        <v>8</v>
      </c>
      <c r="AL925" s="9">
        <f>SUMIFS('BAZA DANYCH'!$O:$O,'BAZA DANYCH'!$B:$B,STATYSTYKI!$B925,'BAZA DANYCH'!$C:$C,STATYSTYKI!$C925,'BAZA DANYCH'!$G:$G,STATYSTYKI!$D925,'BAZA DANYCH'!$K:$K,STATYSTYKI!AL$550)</f>
        <v>9</v>
      </c>
      <c r="AM925" s="9">
        <f>SUMIFS('BAZA DANYCH'!$O:$O,'BAZA DANYCH'!$B:$B,STATYSTYKI!$B925,'BAZA DANYCH'!$C:$C,STATYSTYKI!$C925,'BAZA DANYCH'!$G:$G,STATYSTYKI!$D925,'BAZA DANYCH'!$K:$K,STATYSTYKI!AM$550)</f>
        <v>6</v>
      </c>
      <c r="AN925" s="9">
        <f>SUMIFS('BAZA DANYCH'!$O:$O,'BAZA DANYCH'!$B:$B,STATYSTYKI!$B925,'BAZA DANYCH'!$C:$C,STATYSTYKI!$C925,'BAZA DANYCH'!$G:$G,STATYSTYKI!$D925,'BAZA DANYCH'!$K:$K,STATYSTYKI!AN$550)</f>
        <v>12</v>
      </c>
      <c r="AO925" s="9">
        <f>SUMIFS('BAZA DANYCH'!$O:$O,'BAZA DANYCH'!$B:$B,STATYSTYKI!$B925,'BAZA DANYCH'!$C:$C,STATYSTYKI!$C925,'BAZA DANYCH'!$G:$G,STATYSTYKI!$D925,'BAZA DANYCH'!$K:$K,STATYSTYKI!AO$550)</f>
        <v>11</v>
      </c>
      <c r="AP925" s="9">
        <f>SUMIFS('BAZA DANYCH'!$O:$O,'BAZA DANYCH'!$B:$B,STATYSTYKI!$B925,'BAZA DANYCH'!$C:$C,STATYSTYKI!$C925,'BAZA DANYCH'!$G:$G,STATYSTYKI!$D925,'BAZA DANYCH'!$K:$K,STATYSTYKI!AP$550)</f>
        <v>13</v>
      </c>
      <c r="AQ925" s="9">
        <f>SUMIFS('BAZA DANYCH'!$O:$O,'BAZA DANYCH'!$B:$B,STATYSTYKI!$B925,'BAZA DANYCH'!$C:$C,STATYSTYKI!$C925,'BAZA DANYCH'!$G:$G,STATYSTYKI!$D925,'BAZA DANYCH'!$K:$K,STATYSTYKI!AQ$550)</f>
        <v>15</v>
      </c>
      <c r="AR925" s="9">
        <f>SUMIFS('BAZA DANYCH'!$O:$O,'BAZA DANYCH'!$B:$B,STATYSTYKI!$B925,'BAZA DANYCH'!$C:$C,STATYSTYKI!$C925,'BAZA DANYCH'!$G:$G,STATYSTYKI!$D925,'BAZA DANYCH'!$K:$K,STATYSTYKI!AR$550)</f>
        <v>16</v>
      </c>
      <c r="AS925" s="9">
        <f>SUMIFS('BAZA DANYCH'!$O:$O,'BAZA DANYCH'!$B:$B,STATYSTYKI!$B925,'BAZA DANYCH'!$C:$C,STATYSTYKI!$C925,'BAZA DANYCH'!$G:$G,STATYSTYKI!$D925,'BAZA DANYCH'!$K:$K,STATYSTYKI!AS$550)</f>
        <v>12</v>
      </c>
      <c r="AT925" s="9">
        <f>SUMIFS('BAZA DANYCH'!$O:$O,'BAZA DANYCH'!$B:$B,STATYSTYKI!$B925,'BAZA DANYCH'!$C:$C,STATYSTYKI!$C925,'BAZA DANYCH'!$G:$G,STATYSTYKI!$D925,'BAZA DANYCH'!$K:$K,STATYSTYKI!AT$550)</f>
        <v>5</v>
      </c>
      <c r="AU925" s="9">
        <f>SUMIFS('BAZA DANYCH'!$O:$O,'BAZA DANYCH'!$B:$B,STATYSTYKI!$B925,'BAZA DANYCH'!$C:$C,STATYSTYKI!$C925,'BAZA DANYCH'!$G:$G,STATYSTYKI!$D925,'BAZA DANYCH'!$K:$K,STATYSTYKI!AU$550)</f>
        <v>14</v>
      </c>
      <c r="AV925" s="9">
        <f>SUMIFS('BAZA DANYCH'!$O:$O,'BAZA DANYCH'!$B:$B,STATYSTYKI!$B925,'BAZA DANYCH'!$C:$C,STATYSTYKI!$C925,'BAZA DANYCH'!$G:$G,STATYSTYKI!$D925,'BAZA DANYCH'!$K:$K,STATYSTYKI!AV$550)</f>
        <v>15</v>
      </c>
      <c r="AW925" s="9">
        <f>SUMIFS('BAZA DANYCH'!$O:$O,'BAZA DANYCH'!$B:$B,STATYSTYKI!$B925,'BAZA DANYCH'!$C:$C,STATYSTYKI!$C925,'BAZA DANYCH'!$G:$G,STATYSTYKI!$D925,'BAZA DANYCH'!$K:$K,STATYSTYKI!AW$550)</f>
        <v>9</v>
      </c>
      <c r="AX925" s="9">
        <f>SUMIFS('BAZA DANYCH'!$O:$O,'BAZA DANYCH'!$B:$B,STATYSTYKI!$B925,'BAZA DANYCH'!$C:$C,STATYSTYKI!$C925,'BAZA DANYCH'!$G:$G,STATYSTYKI!$D925,'BAZA DANYCH'!$K:$K,STATYSTYKI!AX$550)</f>
        <v>16</v>
      </c>
      <c r="AY925" s="9">
        <f>SUMIFS('BAZA DANYCH'!$O:$O,'BAZA DANYCH'!$B:$B,STATYSTYKI!$B925,'BAZA DANYCH'!$C:$C,STATYSTYKI!$C925,'BAZA DANYCH'!$G:$G,STATYSTYKI!$D925,'BAZA DANYCH'!$K:$K,STATYSTYKI!AY$550)</f>
        <v>17</v>
      </c>
      <c r="AZ925" s="9">
        <f>SUMIFS('BAZA DANYCH'!$O:$O,'BAZA DANYCH'!$B:$B,STATYSTYKI!$B925,'BAZA DANYCH'!$C:$C,STATYSTYKI!$C925,'BAZA DANYCH'!$G:$G,STATYSTYKI!$D925,'BAZA DANYCH'!$K:$K,STATYSTYKI!AZ$550)</f>
        <v>14</v>
      </c>
      <c r="BA925" s="9">
        <f>SUMIFS('BAZA DANYCH'!$O:$O,'BAZA DANYCH'!$B:$B,STATYSTYKI!$B925,'BAZA DANYCH'!$C:$C,STATYSTYKI!$C925,'BAZA DANYCH'!$G:$G,STATYSTYKI!$D925,'BAZA DANYCH'!$K:$K,STATYSTYKI!BA$550)</f>
        <v>16</v>
      </c>
      <c r="BB925" s="9">
        <f>SUMIFS('BAZA DANYCH'!$O:$O,'BAZA DANYCH'!$B:$B,STATYSTYKI!$B925,'BAZA DANYCH'!$C:$C,STATYSTYKI!$C925,'BAZA DANYCH'!$G:$G,STATYSTYKI!$D925,'BAZA DANYCH'!$K:$K,STATYSTYKI!BB$550)</f>
        <v>21</v>
      </c>
      <c r="BC925" s="9">
        <f>SUMIFS('BAZA DANYCH'!$O:$O,'BAZA DANYCH'!$B:$B,STATYSTYKI!$B925,'BAZA DANYCH'!$C:$C,STATYSTYKI!$C925,'BAZA DANYCH'!$G:$G,STATYSTYKI!$D925,'BAZA DANYCH'!$K:$K,STATYSTYKI!BC$550)</f>
        <v>14</v>
      </c>
      <c r="BD925" s="9">
        <f>SUMIFS('BAZA DANYCH'!$O:$O,'BAZA DANYCH'!$B:$B,STATYSTYKI!$B925,'BAZA DANYCH'!$C:$C,STATYSTYKI!$C925,'BAZA DANYCH'!$G:$G,STATYSTYKI!$D925,'BAZA DANYCH'!$K:$K,STATYSTYKI!BD$550)</f>
        <v>5</v>
      </c>
      <c r="BE925" s="9">
        <f>SUMIFS('BAZA DANYCH'!$O:$O,'BAZA DANYCH'!$B:$B,STATYSTYKI!$B925,'BAZA DANYCH'!$C:$C,STATYSTYKI!$C925,'BAZA DANYCH'!$G:$G,STATYSTYKI!$D925,'BAZA DANYCH'!$K:$K,STATYSTYKI!BE$550)</f>
        <v>11</v>
      </c>
      <c r="BF925" s="9">
        <f>SUMIFS('BAZA DANYCH'!$O:$O,'BAZA DANYCH'!$B:$B,STATYSTYKI!$B925,'BAZA DANYCH'!$C:$C,STATYSTYKI!$C925,'BAZA DANYCH'!$G:$G,STATYSTYKI!$D925,'BAZA DANYCH'!$K:$K,STATYSTYKI!BF$550)</f>
        <v>15</v>
      </c>
      <c r="BG925" s="9">
        <f>SUMIFS('BAZA DANYCH'!$O:$O,'BAZA DANYCH'!$B:$B,STATYSTYKI!$B925,'BAZA DANYCH'!$C:$C,STATYSTYKI!$C925,'BAZA DANYCH'!$G:$G,STATYSTYKI!$D925,'BAZA DANYCH'!$K:$K,STATYSTYKI!BG$550)</f>
        <v>5</v>
      </c>
      <c r="BH925" s="9">
        <f>SUMIFS('BAZA DANYCH'!$O:$O,'BAZA DANYCH'!$B:$B,STATYSTYKI!$B925,'BAZA DANYCH'!$C:$C,STATYSTYKI!$C925,'BAZA DANYCH'!$G:$G,STATYSTYKI!$D925,'BAZA DANYCH'!$K:$K,STATYSTYKI!BH$550)</f>
        <v>14</v>
      </c>
      <c r="BI925" s="9">
        <f>SUMIFS('BAZA DANYCH'!$O:$O,'BAZA DANYCH'!$B:$B,STATYSTYKI!$B925,'BAZA DANYCH'!$C:$C,STATYSTYKI!$C925,'BAZA DANYCH'!$G:$G,STATYSTYKI!$D925,'BAZA DANYCH'!$K:$K,STATYSTYKI!BI$550)</f>
        <v>8</v>
      </c>
      <c r="BJ925" s="9">
        <f>SUMIFS('BAZA DANYCH'!$O:$O,'BAZA DANYCH'!$B:$B,STATYSTYKI!$B925,'BAZA DANYCH'!$C:$C,STATYSTYKI!$C925,'BAZA DANYCH'!$G:$G,STATYSTYKI!$D925,'BAZA DANYCH'!$K:$K,STATYSTYKI!BJ$550)</f>
        <v>15</v>
      </c>
      <c r="BK925" s="9">
        <f>SUMIFS('BAZA DANYCH'!$O:$O,'BAZA DANYCH'!$B:$B,STATYSTYKI!$B925,'BAZA DANYCH'!$C:$C,STATYSTYKI!$C925,'BAZA DANYCH'!$G:$G,STATYSTYKI!$D925,'BAZA DANYCH'!$K:$K,STATYSTYKI!BK$550)</f>
        <v>10</v>
      </c>
      <c r="BL925" s="9">
        <f>SUMIFS('BAZA DANYCH'!$O:$O,'BAZA DANYCH'!$B:$B,STATYSTYKI!$B925,'BAZA DANYCH'!$C:$C,STATYSTYKI!$C925,'BAZA DANYCH'!$G:$G,STATYSTYKI!$D925,'BAZA DANYCH'!$K:$K,STATYSTYKI!BL$550)</f>
        <v>12</v>
      </c>
      <c r="BM925" s="9">
        <f>SUMIFS('BAZA DANYCH'!$O:$O,'BAZA DANYCH'!$B:$B,STATYSTYKI!$B925,'BAZA DANYCH'!$C:$C,STATYSTYKI!$C925,'BAZA DANYCH'!$G:$G,STATYSTYKI!$D925,'BAZA DANYCH'!$K:$K,STATYSTYKI!BM$550)</f>
        <v>5</v>
      </c>
      <c r="BN925" s="9">
        <f>SUMIFS('BAZA DANYCH'!$O:$O,'BAZA DANYCH'!$B:$B,STATYSTYKI!$B925,'BAZA DANYCH'!$C:$C,STATYSTYKI!$C925,'BAZA DANYCH'!$G:$G,STATYSTYKI!$D925,'BAZA DANYCH'!$K:$K,STATYSTYKI!BN$550)</f>
        <v>6</v>
      </c>
      <c r="BO925" s="9">
        <f>SUMIFS('BAZA DANYCH'!$O:$O,'BAZA DANYCH'!$B:$B,STATYSTYKI!$B925,'BAZA DANYCH'!$C:$C,STATYSTYKI!$C925,'BAZA DANYCH'!$G:$G,STATYSTYKI!$D925,'BAZA DANYCH'!$K:$K,STATYSTYKI!BO$550)</f>
        <v>6</v>
      </c>
      <c r="BP925" s="9">
        <f>SUMIFS('BAZA DANYCH'!$O:$O,'BAZA DANYCH'!$B:$B,STATYSTYKI!$B925,'BAZA DANYCH'!$C:$C,STATYSTYKI!$C925,'BAZA DANYCH'!$G:$G,STATYSTYKI!$D925,'BAZA DANYCH'!$K:$K,STATYSTYKI!BP$550)</f>
        <v>8</v>
      </c>
      <c r="BQ925" s="9">
        <f>SUMIFS('BAZA DANYCH'!$O:$O,'BAZA DANYCH'!$B:$B,STATYSTYKI!$B925,'BAZA DANYCH'!$C:$C,STATYSTYKI!$C925,'BAZA DANYCH'!$G:$G,STATYSTYKI!$D925,'BAZA DANYCH'!$K:$K,STATYSTYKI!BQ$550)</f>
        <v>7</v>
      </c>
      <c r="BR925" s="9">
        <f>SUMIFS('BAZA DANYCH'!$O:$O,'BAZA DANYCH'!$B:$B,STATYSTYKI!$B925,'BAZA DANYCH'!$C:$C,STATYSTYKI!$C925,'BAZA DANYCH'!$G:$G,STATYSTYKI!$D925,'BAZA DANYCH'!$K:$K,STATYSTYKI!BR$550)</f>
        <v>9</v>
      </c>
      <c r="BS925" s="9">
        <f>SUMIFS('BAZA DANYCH'!$O:$O,'BAZA DANYCH'!$B:$B,STATYSTYKI!$B925,'BAZA DANYCH'!$C:$C,STATYSTYKI!$C925,'BAZA DANYCH'!$G:$G,STATYSTYKI!$D925,'BAZA DANYCH'!$K:$K,STATYSTYKI!BS$550)</f>
        <v>7</v>
      </c>
      <c r="BT925" s="9">
        <f>SUMIFS('BAZA DANYCH'!$O:$O,'BAZA DANYCH'!$B:$B,STATYSTYKI!$B925,'BAZA DANYCH'!$C:$C,STATYSTYKI!$C925,'BAZA DANYCH'!$G:$G,STATYSTYKI!$D925,'BAZA DANYCH'!$K:$K,STATYSTYKI!BT$550)</f>
        <v>2</v>
      </c>
      <c r="BU925" s="9">
        <f>SUMIFS('BAZA DANYCH'!$O:$O,'BAZA DANYCH'!$B:$B,STATYSTYKI!$B925,'BAZA DANYCH'!$C:$C,STATYSTYKI!$C925,'BAZA DANYCH'!$G:$G,STATYSTYKI!$D925,'BAZA DANYCH'!$K:$K,STATYSTYKI!BU$550)</f>
        <v>9</v>
      </c>
      <c r="BV925" s="9">
        <f>SUMIFS('BAZA DANYCH'!$O:$O,'BAZA DANYCH'!$B:$B,STATYSTYKI!$B925,'BAZA DANYCH'!$C:$C,STATYSTYKI!$C925,'BAZA DANYCH'!$G:$G,STATYSTYKI!$D925,'BAZA DANYCH'!$K:$K,STATYSTYKI!BV$550)</f>
        <v>8</v>
      </c>
      <c r="BW925" s="9">
        <f>SUMIFS('BAZA DANYCH'!$O:$O,'BAZA DANYCH'!$B:$B,STATYSTYKI!$B925,'BAZA DANYCH'!$C:$C,STATYSTYKI!$C925,'BAZA DANYCH'!$G:$G,STATYSTYKI!$D925,'BAZA DANYCH'!$K:$K,STATYSTYKI!BW$550)</f>
        <v>9</v>
      </c>
      <c r="BX925" s="9">
        <f>SUMIFS('BAZA DANYCH'!$O:$O,'BAZA DANYCH'!$B:$B,STATYSTYKI!$B925,'BAZA DANYCH'!$C:$C,STATYSTYKI!$C925,'BAZA DANYCH'!$G:$G,STATYSTYKI!$D925,'BAZA DANYCH'!$K:$K,STATYSTYKI!BX$550)</f>
        <v>7</v>
      </c>
      <c r="BY925" s="9">
        <f>SUMIFS('BAZA DANYCH'!$O:$O,'BAZA DANYCH'!$B:$B,STATYSTYKI!$B925,'BAZA DANYCH'!$C:$C,STATYSTYKI!$C925,'BAZA DANYCH'!$G:$G,STATYSTYKI!$D925,'BAZA DANYCH'!$K:$K,STATYSTYKI!BY$550)</f>
        <v>5</v>
      </c>
      <c r="BZ925" s="9">
        <f>SUMIFS('BAZA DANYCH'!$O:$O,'BAZA DANYCH'!$B:$B,STATYSTYKI!$B925,'BAZA DANYCH'!$C:$C,STATYSTYKI!$C925,'BAZA DANYCH'!$G:$G,STATYSTYKI!$D925,'BAZA DANYCH'!$K:$K,STATYSTYKI!BZ$550)</f>
        <v>8</v>
      </c>
      <c r="CA925" s="9">
        <f>SUMIFS('BAZA DANYCH'!$O:$O,'BAZA DANYCH'!$B:$B,STATYSTYKI!$B925,'BAZA DANYCH'!$C:$C,STATYSTYKI!$C925,'BAZA DANYCH'!$G:$G,STATYSTYKI!$D925,'BAZA DANYCH'!$K:$K,STATYSTYKI!CA$550)</f>
        <v>2</v>
      </c>
      <c r="CB925" s="9">
        <f>SUMIFS('BAZA DANYCH'!$O:$O,'BAZA DANYCH'!$B:$B,STATYSTYKI!$B925,'BAZA DANYCH'!$C:$C,STATYSTYKI!$C925,'BAZA DANYCH'!$G:$G,STATYSTYKI!$D925,'BAZA DANYCH'!$K:$K,STATYSTYKI!CB$550)</f>
        <v>5</v>
      </c>
      <c r="CC925" s="9">
        <f>SUMIFS('BAZA DANYCH'!$O:$O,'BAZA DANYCH'!$B:$B,STATYSTYKI!$B925,'BAZA DANYCH'!$C:$C,STATYSTYKI!$C925,'BAZA DANYCH'!$G:$G,STATYSTYKI!$D925,'BAZA DANYCH'!$K:$K,STATYSTYKI!CC$550)</f>
        <v>7</v>
      </c>
      <c r="CD925" s="9">
        <f>SUMIFS('BAZA DANYCH'!$O:$O,'BAZA DANYCH'!$B:$B,STATYSTYKI!$B925,'BAZA DANYCH'!$C:$C,STATYSTYKI!$C925,'BAZA DANYCH'!$G:$G,STATYSTYKI!$D925,'BAZA DANYCH'!$K:$K,STATYSTYKI!CD$550)</f>
        <v>3</v>
      </c>
      <c r="CE925" s="9">
        <f>SUMIFS('BAZA DANYCH'!$O:$O,'BAZA DANYCH'!$B:$B,STATYSTYKI!$B925,'BAZA DANYCH'!$C:$C,STATYSTYKI!$C925,'BAZA DANYCH'!$G:$G,STATYSTYKI!$D925,'BAZA DANYCH'!$K:$K,STATYSTYKI!CE$550)</f>
        <v>2</v>
      </c>
      <c r="CF925" s="9">
        <f>SUMIFS('BAZA DANYCH'!$O:$O,'BAZA DANYCH'!$B:$B,STATYSTYKI!$B925,'BAZA DANYCH'!$C:$C,STATYSTYKI!$C925,'BAZA DANYCH'!$G:$G,STATYSTYKI!$D925,'BAZA DANYCH'!$K:$K,STATYSTYKI!CF$550)</f>
        <v>2</v>
      </c>
      <c r="CG925" s="9">
        <f>SUMIFS('BAZA DANYCH'!$O:$O,'BAZA DANYCH'!$B:$B,STATYSTYKI!$B925,'BAZA DANYCH'!$C:$C,STATYSTYKI!$C925,'BAZA DANYCH'!$G:$G,STATYSTYKI!$D925,'BAZA DANYCH'!$K:$K,STATYSTYKI!CG$550)</f>
        <v>3</v>
      </c>
      <c r="CH925" s="9">
        <f>SUMIFS('BAZA DANYCH'!$O:$O,'BAZA DANYCH'!$B:$B,STATYSTYKI!$B925,'BAZA DANYCH'!$C:$C,STATYSTYKI!$C925,'BAZA DANYCH'!$G:$G,STATYSTYKI!$D925,'BAZA DANYCH'!$K:$K,STATYSTYKI!CH$550)</f>
        <v>6</v>
      </c>
      <c r="CI925" s="9">
        <f>SUMIFS('BAZA DANYCH'!$O:$O,'BAZA DANYCH'!$B:$B,STATYSTYKI!$B925,'BAZA DANYCH'!$C:$C,STATYSTYKI!$C925,'BAZA DANYCH'!$G:$G,STATYSTYKI!$D925,'BAZA DANYCH'!$K:$K,STATYSTYKI!CI$550)</f>
        <v>1</v>
      </c>
      <c r="CJ925" s="9">
        <f>SUMIFS('BAZA DANYCH'!$O:$O,'BAZA DANYCH'!$B:$B,STATYSTYKI!$B925,'BAZA DANYCH'!$C:$C,STATYSTYKI!$C925,'BAZA DANYCH'!$G:$G,STATYSTYKI!$D925,'BAZA DANYCH'!$K:$K,STATYSTYKI!CJ$550)</f>
        <v>3</v>
      </c>
      <c r="CK925" s="9">
        <f>SUMIFS('BAZA DANYCH'!$O:$O,'BAZA DANYCH'!$B:$B,STATYSTYKI!$B925,'BAZA DANYCH'!$C:$C,STATYSTYKI!$C925,'BAZA DANYCH'!$G:$G,STATYSTYKI!$D925,'BAZA DANYCH'!$K:$K,STATYSTYKI!CK$550)</f>
        <v>2</v>
      </c>
      <c r="CL925" s="9">
        <f>SUMIFS('BAZA DANYCH'!$O:$O,'BAZA DANYCH'!$B:$B,STATYSTYKI!$B925,'BAZA DANYCH'!$C:$C,STATYSTYKI!$C925,'BAZA DANYCH'!$G:$G,STATYSTYKI!$D925,'BAZA DANYCH'!$K:$K,STATYSTYKI!CL$550)</f>
        <v>3</v>
      </c>
      <c r="CM925" s="9">
        <f>SUMIFS('BAZA DANYCH'!$O:$O,'BAZA DANYCH'!$B:$B,STATYSTYKI!$B925,'BAZA DANYCH'!$C:$C,STATYSTYKI!$C925,'BAZA DANYCH'!$G:$G,STATYSTYKI!$D925,'BAZA DANYCH'!$K:$K,STATYSTYKI!CM$550)</f>
        <v>2</v>
      </c>
      <c r="CN925" s="9">
        <f>SUMIFS('BAZA DANYCH'!$O:$O,'BAZA DANYCH'!$B:$B,STATYSTYKI!$B925,'BAZA DANYCH'!$C:$C,STATYSTYKI!$C925,'BAZA DANYCH'!$G:$G,STATYSTYKI!$D925,'BAZA DANYCH'!$K:$K,STATYSTYKI!CN$550)</f>
        <v>4</v>
      </c>
      <c r="CO925" s="9">
        <f>SUMIFS('BAZA DANYCH'!$O:$O,'BAZA DANYCH'!$B:$B,STATYSTYKI!$B925,'BAZA DANYCH'!$C:$C,STATYSTYKI!$C925,'BAZA DANYCH'!$G:$G,STATYSTYKI!$D925,'BAZA DANYCH'!$K:$K,STATYSTYKI!CO$550)</f>
        <v>1</v>
      </c>
      <c r="CP925" s="9">
        <f>SUMIFS('BAZA DANYCH'!$O:$O,'BAZA DANYCH'!$B:$B,STATYSTYKI!$B925,'BAZA DANYCH'!$C:$C,STATYSTYKI!$C925,'BAZA DANYCH'!$G:$G,STATYSTYKI!$D925,'BAZA DANYCH'!$K:$K,STATYSTYKI!CP$550)</f>
        <v>2</v>
      </c>
      <c r="CQ925" s="9">
        <f>SUMIFS('BAZA DANYCH'!$O:$O,'BAZA DANYCH'!$B:$B,STATYSTYKI!$B925,'BAZA DANYCH'!$C:$C,STATYSTYKI!$C925,'BAZA DANYCH'!$G:$G,STATYSTYKI!$D925,'BAZA DANYCH'!$K:$K,STATYSTYKI!CQ$550)</f>
        <v>1</v>
      </c>
      <c r="CR925" s="9">
        <f>SUMIFS('BAZA DANYCH'!$O:$O,'BAZA DANYCH'!$B:$B,STATYSTYKI!$B925,'BAZA DANYCH'!$C:$C,STATYSTYKI!$C925,'BAZA DANYCH'!$G:$G,STATYSTYKI!$D925,'BAZA DANYCH'!$K:$K,STATYSTYKI!CR$550)</f>
        <v>1</v>
      </c>
      <c r="CS925" s="9">
        <f>SUMIFS('BAZA DANYCH'!$O:$O,'BAZA DANYCH'!$B:$B,STATYSTYKI!$B925,'BAZA DANYCH'!$C:$C,STATYSTYKI!$C925,'BAZA DANYCH'!$G:$G,STATYSTYKI!$D925,'BAZA DANYCH'!$K:$K,STATYSTYKI!CS$550)</f>
        <v>1</v>
      </c>
      <c r="CT925" s="9">
        <f>SUMIFS('BAZA DANYCH'!$O:$O,'BAZA DANYCH'!$B:$B,STATYSTYKI!$B925,'BAZA DANYCH'!$C:$C,STATYSTYKI!$C925,'BAZA DANYCH'!$G:$G,STATYSTYKI!$D925,'BAZA DANYCH'!$K:$K,STATYSTYKI!CT$550)</f>
        <v>1</v>
      </c>
      <c r="CU925" s="9">
        <f>SUMIFS('BAZA DANYCH'!$O:$O,'BAZA DANYCH'!$B:$B,STATYSTYKI!$B925,'BAZA DANYCH'!$C:$C,STATYSTYKI!$C925,'BAZA DANYCH'!$G:$G,STATYSTYKI!$D925,'BAZA DANYCH'!$K:$K,STATYSTYKI!CU$550)</f>
        <v>3</v>
      </c>
      <c r="CV925" s="9">
        <f>SUMIFS('BAZA DANYCH'!$O:$O,'BAZA DANYCH'!$B:$B,STATYSTYKI!$B925,'BAZA DANYCH'!$C:$C,STATYSTYKI!$C925,'BAZA DANYCH'!$G:$G,STATYSTYKI!$D925,'BAZA DANYCH'!$K:$K,STATYSTYKI!CV$550)</f>
        <v>0</v>
      </c>
      <c r="CW925" s="9">
        <f>SUMIFS('BAZA DANYCH'!$O:$O,'BAZA DANYCH'!$B:$B,STATYSTYKI!$B925,'BAZA DANYCH'!$C:$C,STATYSTYKI!$C925,'BAZA DANYCH'!$G:$G,STATYSTYKI!$D925,'BAZA DANYCH'!$K:$K,STATYSTYKI!CW$550)</f>
        <v>0</v>
      </c>
      <c r="CX925" s="9">
        <f>SUMIFS('BAZA DANYCH'!$O:$O,'BAZA DANYCH'!$B:$B,STATYSTYKI!$B925,'BAZA DANYCH'!$C:$C,STATYSTYKI!$C925,'BAZA DANYCH'!$G:$G,STATYSTYKI!$D925,'BAZA DANYCH'!$K:$K,STATYSTYKI!CX$550)</f>
        <v>1</v>
      </c>
    </row>
    <row r="926" spans="1:102" hidden="1">
      <c r="A926" s="8"/>
      <c r="B926" s="60" t="s">
        <v>195</v>
      </c>
      <c r="C926" s="61" t="s">
        <v>196</v>
      </c>
      <c r="D926" s="61" t="s">
        <v>208</v>
      </c>
      <c r="E926" s="82" t="s">
        <v>6</v>
      </c>
      <c r="F926" s="64">
        <f t="shared" si="280"/>
        <v>104</v>
      </c>
      <c r="G926" s="9">
        <f>SUMIFS('BAZA DANYCH'!$P:$P,'BAZA DANYCH'!$B:$B,STATYSTYKI!$B926,'BAZA DANYCH'!$C:$C,STATYSTYKI!$C926,'BAZA DANYCH'!$G:$G,STATYSTYKI!$D926,'BAZA DANYCH'!$K:$K,STATYSTYKI!G$550)</f>
        <v>0</v>
      </c>
      <c r="H926" s="9">
        <f>SUMIFS('BAZA DANYCH'!$P:$P,'BAZA DANYCH'!$B:$B,STATYSTYKI!$B926,'BAZA DANYCH'!$C:$C,STATYSTYKI!$C926,'BAZA DANYCH'!$G:$G,STATYSTYKI!$D926,'BAZA DANYCH'!$K:$K,STATYSTYKI!H$550)</f>
        <v>0</v>
      </c>
      <c r="I926" s="9">
        <f>SUMIFS('BAZA DANYCH'!$P:$P,'BAZA DANYCH'!$B:$B,STATYSTYKI!$B926,'BAZA DANYCH'!$C:$C,STATYSTYKI!$C926,'BAZA DANYCH'!$G:$G,STATYSTYKI!$D926,'BAZA DANYCH'!$K:$K,STATYSTYKI!I$550)</f>
        <v>0</v>
      </c>
      <c r="J926" s="9">
        <f>SUMIFS('BAZA DANYCH'!$P:$P,'BAZA DANYCH'!$B:$B,STATYSTYKI!$B926,'BAZA DANYCH'!$C:$C,STATYSTYKI!$C926,'BAZA DANYCH'!$G:$G,STATYSTYKI!$D926,'BAZA DANYCH'!$K:$K,STATYSTYKI!J$550)</f>
        <v>0</v>
      </c>
      <c r="K926" s="9">
        <f>SUMIFS('BAZA DANYCH'!$P:$P,'BAZA DANYCH'!$B:$B,STATYSTYKI!$B926,'BAZA DANYCH'!$C:$C,STATYSTYKI!$C926,'BAZA DANYCH'!$G:$G,STATYSTYKI!$D926,'BAZA DANYCH'!$K:$K,STATYSTYKI!K$550)</f>
        <v>0</v>
      </c>
      <c r="L926" s="9">
        <f>SUMIFS('BAZA DANYCH'!$P:$P,'BAZA DANYCH'!$B:$B,STATYSTYKI!$B926,'BAZA DANYCH'!$C:$C,STATYSTYKI!$C926,'BAZA DANYCH'!$G:$G,STATYSTYKI!$D926,'BAZA DANYCH'!$K:$K,STATYSTYKI!L$550)</f>
        <v>0</v>
      </c>
      <c r="M926" s="9">
        <f>SUMIFS('BAZA DANYCH'!$P:$P,'BAZA DANYCH'!$B:$B,STATYSTYKI!$B926,'BAZA DANYCH'!$C:$C,STATYSTYKI!$C926,'BAZA DANYCH'!$G:$G,STATYSTYKI!$D926,'BAZA DANYCH'!$K:$K,STATYSTYKI!M$550)</f>
        <v>0</v>
      </c>
      <c r="N926" s="9">
        <f>SUMIFS('BAZA DANYCH'!$P:$P,'BAZA DANYCH'!$B:$B,STATYSTYKI!$B926,'BAZA DANYCH'!$C:$C,STATYSTYKI!$C926,'BAZA DANYCH'!$G:$G,STATYSTYKI!$D926,'BAZA DANYCH'!$K:$K,STATYSTYKI!N$550)</f>
        <v>0</v>
      </c>
      <c r="O926" s="9">
        <f>SUMIFS('BAZA DANYCH'!$P:$P,'BAZA DANYCH'!$B:$B,STATYSTYKI!$B926,'BAZA DANYCH'!$C:$C,STATYSTYKI!$C926,'BAZA DANYCH'!$G:$G,STATYSTYKI!$D926,'BAZA DANYCH'!$K:$K,STATYSTYKI!O$550)</f>
        <v>0</v>
      </c>
      <c r="P926" s="9">
        <f>SUMIFS('BAZA DANYCH'!$P:$P,'BAZA DANYCH'!$B:$B,STATYSTYKI!$B926,'BAZA DANYCH'!$C:$C,STATYSTYKI!$C926,'BAZA DANYCH'!$G:$G,STATYSTYKI!$D926,'BAZA DANYCH'!$K:$K,STATYSTYKI!P$550)</f>
        <v>0</v>
      </c>
      <c r="Q926" s="9">
        <f>SUMIFS('BAZA DANYCH'!$P:$P,'BAZA DANYCH'!$B:$B,STATYSTYKI!$B926,'BAZA DANYCH'!$C:$C,STATYSTYKI!$C926,'BAZA DANYCH'!$G:$G,STATYSTYKI!$D926,'BAZA DANYCH'!$K:$K,STATYSTYKI!Q$550)</f>
        <v>0</v>
      </c>
      <c r="R926" s="9">
        <f>SUMIFS('BAZA DANYCH'!$P:$P,'BAZA DANYCH'!$B:$B,STATYSTYKI!$B926,'BAZA DANYCH'!$C:$C,STATYSTYKI!$C926,'BAZA DANYCH'!$G:$G,STATYSTYKI!$D926,'BAZA DANYCH'!$K:$K,STATYSTYKI!R$550)</f>
        <v>0</v>
      </c>
      <c r="S926" s="9">
        <f>SUMIFS('BAZA DANYCH'!$P:$P,'BAZA DANYCH'!$B:$B,STATYSTYKI!$B926,'BAZA DANYCH'!$C:$C,STATYSTYKI!$C926,'BAZA DANYCH'!$G:$G,STATYSTYKI!$D926,'BAZA DANYCH'!$K:$K,STATYSTYKI!S$550)</f>
        <v>1</v>
      </c>
      <c r="T926" s="9">
        <f>SUMIFS('BAZA DANYCH'!$P:$P,'BAZA DANYCH'!$B:$B,STATYSTYKI!$B926,'BAZA DANYCH'!$C:$C,STATYSTYKI!$C926,'BAZA DANYCH'!$G:$G,STATYSTYKI!$D926,'BAZA DANYCH'!$K:$K,STATYSTYKI!T$550)</f>
        <v>0</v>
      </c>
      <c r="U926" s="9">
        <f>SUMIFS('BAZA DANYCH'!$P:$P,'BAZA DANYCH'!$B:$B,STATYSTYKI!$B926,'BAZA DANYCH'!$C:$C,STATYSTYKI!$C926,'BAZA DANYCH'!$G:$G,STATYSTYKI!$D926,'BAZA DANYCH'!$K:$K,STATYSTYKI!U$550)</f>
        <v>1</v>
      </c>
      <c r="V926" s="9">
        <f>SUMIFS('BAZA DANYCH'!$P:$P,'BAZA DANYCH'!$B:$B,STATYSTYKI!$B926,'BAZA DANYCH'!$C:$C,STATYSTYKI!$C926,'BAZA DANYCH'!$G:$G,STATYSTYKI!$D926,'BAZA DANYCH'!$K:$K,STATYSTYKI!V$550)</f>
        <v>2</v>
      </c>
      <c r="W926" s="9">
        <f>SUMIFS('BAZA DANYCH'!$P:$P,'BAZA DANYCH'!$B:$B,STATYSTYKI!$B926,'BAZA DANYCH'!$C:$C,STATYSTYKI!$C926,'BAZA DANYCH'!$G:$G,STATYSTYKI!$D926,'BAZA DANYCH'!$K:$K,STATYSTYKI!W$550)</f>
        <v>0</v>
      </c>
      <c r="X926" s="9">
        <f>SUMIFS('BAZA DANYCH'!$P:$P,'BAZA DANYCH'!$B:$B,STATYSTYKI!$B926,'BAZA DANYCH'!$C:$C,STATYSTYKI!$C926,'BAZA DANYCH'!$G:$G,STATYSTYKI!$D926,'BAZA DANYCH'!$K:$K,STATYSTYKI!X$550)</f>
        <v>0</v>
      </c>
      <c r="Y926" s="9">
        <f>SUMIFS('BAZA DANYCH'!$P:$P,'BAZA DANYCH'!$B:$B,STATYSTYKI!$B926,'BAZA DANYCH'!$C:$C,STATYSTYKI!$C926,'BAZA DANYCH'!$G:$G,STATYSTYKI!$D926,'BAZA DANYCH'!$K:$K,STATYSTYKI!Y$550)</f>
        <v>0</v>
      </c>
      <c r="Z926" s="9">
        <f>SUMIFS('BAZA DANYCH'!$P:$P,'BAZA DANYCH'!$B:$B,STATYSTYKI!$B926,'BAZA DANYCH'!$C:$C,STATYSTYKI!$C926,'BAZA DANYCH'!$G:$G,STATYSTYKI!$D926,'BAZA DANYCH'!$K:$K,STATYSTYKI!Z$550)</f>
        <v>1</v>
      </c>
      <c r="AA926" s="9">
        <f>SUMIFS('BAZA DANYCH'!$P:$P,'BAZA DANYCH'!$B:$B,STATYSTYKI!$B926,'BAZA DANYCH'!$C:$C,STATYSTYKI!$C926,'BAZA DANYCH'!$G:$G,STATYSTYKI!$D926,'BAZA DANYCH'!$K:$K,STATYSTYKI!AA$550)</f>
        <v>0</v>
      </c>
      <c r="AB926" s="9">
        <f>SUMIFS('BAZA DANYCH'!$P:$P,'BAZA DANYCH'!$B:$B,STATYSTYKI!$B926,'BAZA DANYCH'!$C:$C,STATYSTYKI!$C926,'BAZA DANYCH'!$G:$G,STATYSTYKI!$D926,'BAZA DANYCH'!$K:$K,STATYSTYKI!AB$550)</f>
        <v>0</v>
      </c>
      <c r="AC926" s="9">
        <f>SUMIFS('BAZA DANYCH'!$P:$P,'BAZA DANYCH'!$B:$B,STATYSTYKI!$B926,'BAZA DANYCH'!$C:$C,STATYSTYKI!$C926,'BAZA DANYCH'!$G:$G,STATYSTYKI!$D926,'BAZA DANYCH'!$K:$K,STATYSTYKI!AC$550)</f>
        <v>0</v>
      </c>
      <c r="AD926" s="9">
        <f>SUMIFS('BAZA DANYCH'!$P:$P,'BAZA DANYCH'!$B:$B,STATYSTYKI!$B926,'BAZA DANYCH'!$C:$C,STATYSTYKI!$C926,'BAZA DANYCH'!$G:$G,STATYSTYKI!$D926,'BAZA DANYCH'!$K:$K,STATYSTYKI!AD$550)</f>
        <v>2</v>
      </c>
      <c r="AE926" s="9">
        <f>SUMIFS('BAZA DANYCH'!$P:$P,'BAZA DANYCH'!$B:$B,STATYSTYKI!$B926,'BAZA DANYCH'!$C:$C,STATYSTYKI!$C926,'BAZA DANYCH'!$G:$G,STATYSTYKI!$D926,'BAZA DANYCH'!$K:$K,STATYSTYKI!AE$550)</f>
        <v>1</v>
      </c>
      <c r="AF926" s="9">
        <f>SUMIFS('BAZA DANYCH'!$P:$P,'BAZA DANYCH'!$B:$B,STATYSTYKI!$B926,'BAZA DANYCH'!$C:$C,STATYSTYKI!$C926,'BAZA DANYCH'!$G:$G,STATYSTYKI!$D926,'BAZA DANYCH'!$K:$K,STATYSTYKI!AF$550)</f>
        <v>1</v>
      </c>
      <c r="AG926" s="9">
        <f>SUMIFS('BAZA DANYCH'!$P:$P,'BAZA DANYCH'!$B:$B,STATYSTYKI!$B926,'BAZA DANYCH'!$C:$C,STATYSTYKI!$C926,'BAZA DANYCH'!$G:$G,STATYSTYKI!$D926,'BAZA DANYCH'!$K:$K,STATYSTYKI!AG$550)</f>
        <v>4</v>
      </c>
      <c r="AH926" s="9">
        <f>SUMIFS('BAZA DANYCH'!$P:$P,'BAZA DANYCH'!$B:$B,STATYSTYKI!$B926,'BAZA DANYCH'!$C:$C,STATYSTYKI!$C926,'BAZA DANYCH'!$G:$G,STATYSTYKI!$D926,'BAZA DANYCH'!$K:$K,STATYSTYKI!AH$550)</f>
        <v>3</v>
      </c>
      <c r="AI926" s="9">
        <f>SUMIFS('BAZA DANYCH'!$P:$P,'BAZA DANYCH'!$B:$B,STATYSTYKI!$B926,'BAZA DANYCH'!$C:$C,STATYSTYKI!$C926,'BAZA DANYCH'!$G:$G,STATYSTYKI!$D926,'BAZA DANYCH'!$K:$K,STATYSTYKI!AI$550)</f>
        <v>3</v>
      </c>
      <c r="AJ926" s="9">
        <f>SUMIFS('BAZA DANYCH'!$P:$P,'BAZA DANYCH'!$B:$B,STATYSTYKI!$B926,'BAZA DANYCH'!$C:$C,STATYSTYKI!$C926,'BAZA DANYCH'!$G:$G,STATYSTYKI!$D926,'BAZA DANYCH'!$K:$K,STATYSTYKI!AJ$550)</f>
        <v>2</v>
      </c>
      <c r="AK926" s="9">
        <f>SUMIFS('BAZA DANYCH'!$P:$P,'BAZA DANYCH'!$B:$B,STATYSTYKI!$B926,'BAZA DANYCH'!$C:$C,STATYSTYKI!$C926,'BAZA DANYCH'!$G:$G,STATYSTYKI!$D926,'BAZA DANYCH'!$K:$K,STATYSTYKI!AK$550)</f>
        <v>0</v>
      </c>
      <c r="AL926" s="9">
        <f>SUMIFS('BAZA DANYCH'!$P:$P,'BAZA DANYCH'!$B:$B,STATYSTYKI!$B926,'BAZA DANYCH'!$C:$C,STATYSTYKI!$C926,'BAZA DANYCH'!$G:$G,STATYSTYKI!$D926,'BAZA DANYCH'!$K:$K,STATYSTYKI!AL$550)</f>
        <v>5</v>
      </c>
      <c r="AM926" s="9">
        <f>SUMIFS('BAZA DANYCH'!$P:$P,'BAZA DANYCH'!$B:$B,STATYSTYKI!$B926,'BAZA DANYCH'!$C:$C,STATYSTYKI!$C926,'BAZA DANYCH'!$G:$G,STATYSTYKI!$D926,'BAZA DANYCH'!$K:$K,STATYSTYKI!AM$550)</f>
        <v>1</v>
      </c>
      <c r="AN926" s="9">
        <f>SUMIFS('BAZA DANYCH'!$P:$P,'BAZA DANYCH'!$B:$B,STATYSTYKI!$B926,'BAZA DANYCH'!$C:$C,STATYSTYKI!$C926,'BAZA DANYCH'!$G:$G,STATYSTYKI!$D926,'BAZA DANYCH'!$K:$K,STATYSTYKI!AN$550)</f>
        <v>1</v>
      </c>
      <c r="AO926" s="9">
        <f>SUMIFS('BAZA DANYCH'!$P:$P,'BAZA DANYCH'!$B:$B,STATYSTYKI!$B926,'BAZA DANYCH'!$C:$C,STATYSTYKI!$C926,'BAZA DANYCH'!$G:$G,STATYSTYKI!$D926,'BAZA DANYCH'!$K:$K,STATYSTYKI!AO$550)</f>
        <v>3</v>
      </c>
      <c r="AP926" s="9">
        <f>SUMIFS('BAZA DANYCH'!$P:$P,'BAZA DANYCH'!$B:$B,STATYSTYKI!$B926,'BAZA DANYCH'!$C:$C,STATYSTYKI!$C926,'BAZA DANYCH'!$G:$G,STATYSTYKI!$D926,'BAZA DANYCH'!$K:$K,STATYSTYKI!AP$550)</f>
        <v>2</v>
      </c>
      <c r="AQ926" s="9">
        <f>SUMIFS('BAZA DANYCH'!$P:$P,'BAZA DANYCH'!$B:$B,STATYSTYKI!$B926,'BAZA DANYCH'!$C:$C,STATYSTYKI!$C926,'BAZA DANYCH'!$G:$G,STATYSTYKI!$D926,'BAZA DANYCH'!$K:$K,STATYSTYKI!AQ$550)</f>
        <v>3</v>
      </c>
      <c r="AR926" s="9">
        <f>SUMIFS('BAZA DANYCH'!$P:$P,'BAZA DANYCH'!$B:$B,STATYSTYKI!$B926,'BAZA DANYCH'!$C:$C,STATYSTYKI!$C926,'BAZA DANYCH'!$G:$G,STATYSTYKI!$D926,'BAZA DANYCH'!$K:$K,STATYSTYKI!AR$550)</f>
        <v>2</v>
      </c>
      <c r="AS926" s="9">
        <f>SUMIFS('BAZA DANYCH'!$P:$P,'BAZA DANYCH'!$B:$B,STATYSTYKI!$B926,'BAZA DANYCH'!$C:$C,STATYSTYKI!$C926,'BAZA DANYCH'!$G:$G,STATYSTYKI!$D926,'BAZA DANYCH'!$K:$K,STATYSTYKI!AS$550)</f>
        <v>3</v>
      </c>
      <c r="AT926" s="9">
        <f>SUMIFS('BAZA DANYCH'!$P:$P,'BAZA DANYCH'!$B:$B,STATYSTYKI!$B926,'BAZA DANYCH'!$C:$C,STATYSTYKI!$C926,'BAZA DANYCH'!$G:$G,STATYSTYKI!$D926,'BAZA DANYCH'!$K:$K,STATYSTYKI!AT$550)</f>
        <v>5</v>
      </c>
      <c r="AU926" s="9">
        <f>SUMIFS('BAZA DANYCH'!$P:$P,'BAZA DANYCH'!$B:$B,STATYSTYKI!$B926,'BAZA DANYCH'!$C:$C,STATYSTYKI!$C926,'BAZA DANYCH'!$G:$G,STATYSTYKI!$D926,'BAZA DANYCH'!$K:$K,STATYSTYKI!AU$550)</f>
        <v>2</v>
      </c>
      <c r="AV926" s="9">
        <f>SUMIFS('BAZA DANYCH'!$P:$P,'BAZA DANYCH'!$B:$B,STATYSTYKI!$B926,'BAZA DANYCH'!$C:$C,STATYSTYKI!$C926,'BAZA DANYCH'!$G:$G,STATYSTYKI!$D926,'BAZA DANYCH'!$K:$K,STATYSTYKI!AV$550)</f>
        <v>0</v>
      </c>
      <c r="AW926" s="9">
        <f>SUMIFS('BAZA DANYCH'!$P:$P,'BAZA DANYCH'!$B:$B,STATYSTYKI!$B926,'BAZA DANYCH'!$C:$C,STATYSTYKI!$C926,'BAZA DANYCH'!$G:$G,STATYSTYKI!$D926,'BAZA DANYCH'!$K:$K,STATYSTYKI!AW$550)</f>
        <v>3</v>
      </c>
      <c r="AX926" s="9">
        <f>SUMIFS('BAZA DANYCH'!$P:$P,'BAZA DANYCH'!$B:$B,STATYSTYKI!$B926,'BAZA DANYCH'!$C:$C,STATYSTYKI!$C926,'BAZA DANYCH'!$G:$G,STATYSTYKI!$D926,'BAZA DANYCH'!$K:$K,STATYSTYKI!AX$550)</f>
        <v>4</v>
      </c>
      <c r="AY926" s="9">
        <f>SUMIFS('BAZA DANYCH'!$P:$P,'BAZA DANYCH'!$B:$B,STATYSTYKI!$B926,'BAZA DANYCH'!$C:$C,STATYSTYKI!$C926,'BAZA DANYCH'!$G:$G,STATYSTYKI!$D926,'BAZA DANYCH'!$K:$K,STATYSTYKI!AY$550)</f>
        <v>3</v>
      </c>
      <c r="AZ926" s="9">
        <f>SUMIFS('BAZA DANYCH'!$P:$P,'BAZA DANYCH'!$B:$B,STATYSTYKI!$B926,'BAZA DANYCH'!$C:$C,STATYSTYKI!$C926,'BAZA DANYCH'!$G:$G,STATYSTYKI!$D926,'BAZA DANYCH'!$K:$K,STATYSTYKI!AZ$550)</f>
        <v>1</v>
      </c>
      <c r="BA926" s="9">
        <f>SUMIFS('BAZA DANYCH'!$P:$P,'BAZA DANYCH'!$B:$B,STATYSTYKI!$B926,'BAZA DANYCH'!$C:$C,STATYSTYKI!$C926,'BAZA DANYCH'!$G:$G,STATYSTYKI!$D926,'BAZA DANYCH'!$K:$K,STATYSTYKI!BA$550)</f>
        <v>2</v>
      </c>
      <c r="BB926" s="9">
        <f>SUMIFS('BAZA DANYCH'!$P:$P,'BAZA DANYCH'!$B:$B,STATYSTYKI!$B926,'BAZA DANYCH'!$C:$C,STATYSTYKI!$C926,'BAZA DANYCH'!$G:$G,STATYSTYKI!$D926,'BAZA DANYCH'!$K:$K,STATYSTYKI!BB$550)</f>
        <v>2</v>
      </c>
      <c r="BC926" s="9">
        <f>SUMIFS('BAZA DANYCH'!$P:$P,'BAZA DANYCH'!$B:$B,STATYSTYKI!$B926,'BAZA DANYCH'!$C:$C,STATYSTYKI!$C926,'BAZA DANYCH'!$G:$G,STATYSTYKI!$D926,'BAZA DANYCH'!$K:$K,STATYSTYKI!BC$550)</f>
        <v>3</v>
      </c>
      <c r="BD926" s="9">
        <f>SUMIFS('BAZA DANYCH'!$P:$P,'BAZA DANYCH'!$B:$B,STATYSTYKI!$B926,'BAZA DANYCH'!$C:$C,STATYSTYKI!$C926,'BAZA DANYCH'!$G:$G,STATYSTYKI!$D926,'BAZA DANYCH'!$K:$K,STATYSTYKI!BD$550)</f>
        <v>3</v>
      </c>
      <c r="BE926" s="9">
        <f>SUMIFS('BAZA DANYCH'!$P:$P,'BAZA DANYCH'!$B:$B,STATYSTYKI!$B926,'BAZA DANYCH'!$C:$C,STATYSTYKI!$C926,'BAZA DANYCH'!$G:$G,STATYSTYKI!$D926,'BAZA DANYCH'!$K:$K,STATYSTYKI!BE$550)</f>
        <v>2</v>
      </c>
      <c r="BF926" s="9">
        <f>SUMIFS('BAZA DANYCH'!$P:$P,'BAZA DANYCH'!$B:$B,STATYSTYKI!$B926,'BAZA DANYCH'!$C:$C,STATYSTYKI!$C926,'BAZA DANYCH'!$G:$G,STATYSTYKI!$D926,'BAZA DANYCH'!$K:$K,STATYSTYKI!BF$550)</f>
        <v>3</v>
      </c>
      <c r="BG926" s="9">
        <f>SUMIFS('BAZA DANYCH'!$P:$P,'BAZA DANYCH'!$B:$B,STATYSTYKI!$B926,'BAZA DANYCH'!$C:$C,STATYSTYKI!$C926,'BAZA DANYCH'!$G:$G,STATYSTYKI!$D926,'BAZA DANYCH'!$K:$K,STATYSTYKI!BG$550)</f>
        <v>3</v>
      </c>
      <c r="BH926" s="9">
        <f>SUMIFS('BAZA DANYCH'!$P:$P,'BAZA DANYCH'!$B:$B,STATYSTYKI!$B926,'BAZA DANYCH'!$C:$C,STATYSTYKI!$C926,'BAZA DANYCH'!$G:$G,STATYSTYKI!$D926,'BAZA DANYCH'!$K:$K,STATYSTYKI!BH$550)</f>
        <v>1</v>
      </c>
      <c r="BI926" s="9">
        <f>SUMIFS('BAZA DANYCH'!$P:$P,'BAZA DANYCH'!$B:$B,STATYSTYKI!$B926,'BAZA DANYCH'!$C:$C,STATYSTYKI!$C926,'BAZA DANYCH'!$G:$G,STATYSTYKI!$D926,'BAZA DANYCH'!$K:$K,STATYSTYKI!BI$550)</f>
        <v>1</v>
      </c>
      <c r="BJ926" s="9">
        <f>SUMIFS('BAZA DANYCH'!$P:$P,'BAZA DANYCH'!$B:$B,STATYSTYKI!$B926,'BAZA DANYCH'!$C:$C,STATYSTYKI!$C926,'BAZA DANYCH'!$G:$G,STATYSTYKI!$D926,'BAZA DANYCH'!$K:$K,STATYSTYKI!BJ$550)</f>
        <v>3</v>
      </c>
      <c r="BK926" s="9">
        <f>SUMIFS('BAZA DANYCH'!$P:$P,'BAZA DANYCH'!$B:$B,STATYSTYKI!$B926,'BAZA DANYCH'!$C:$C,STATYSTYKI!$C926,'BAZA DANYCH'!$G:$G,STATYSTYKI!$D926,'BAZA DANYCH'!$K:$K,STATYSTYKI!BK$550)</f>
        <v>1</v>
      </c>
      <c r="BL926" s="9">
        <f>SUMIFS('BAZA DANYCH'!$P:$P,'BAZA DANYCH'!$B:$B,STATYSTYKI!$B926,'BAZA DANYCH'!$C:$C,STATYSTYKI!$C926,'BAZA DANYCH'!$G:$G,STATYSTYKI!$D926,'BAZA DANYCH'!$K:$K,STATYSTYKI!BL$550)</f>
        <v>2</v>
      </c>
      <c r="BM926" s="9">
        <f>SUMIFS('BAZA DANYCH'!$P:$P,'BAZA DANYCH'!$B:$B,STATYSTYKI!$B926,'BAZA DANYCH'!$C:$C,STATYSTYKI!$C926,'BAZA DANYCH'!$G:$G,STATYSTYKI!$D926,'BAZA DANYCH'!$K:$K,STATYSTYKI!BM$550)</f>
        <v>0</v>
      </c>
      <c r="BN926" s="9">
        <f>SUMIFS('BAZA DANYCH'!$P:$P,'BAZA DANYCH'!$B:$B,STATYSTYKI!$B926,'BAZA DANYCH'!$C:$C,STATYSTYKI!$C926,'BAZA DANYCH'!$G:$G,STATYSTYKI!$D926,'BAZA DANYCH'!$K:$K,STATYSTYKI!BN$550)</f>
        <v>1</v>
      </c>
      <c r="BO926" s="9">
        <f>SUMIFS('BAZA DANYCH'!$P:$P,'BAZA DANYCH'!$B:$B,STATYSTYKI!$B926,'BAZA DANYCH'!$C:$C,STATYSTYKI!$C926,'BAZA DANYCH'!$G:$G,STATYSTYKI!$D926,'BAZA DANYCH'!$K:$K,STATYSTYKI!BO$550)</f>
        <v>0</v>
      </c>
      <c r="BP926" s="9">
        <f>SUMIFS('BAZA DANYCH'!$P:$P,'BAZA DANYCH'!$B:$B,STATYSTYKI!$B926,'BAZA DANYCH'!$C:$C,STATYSTYKI!$C926,'BAZA DANYCH'!$G:$G,STATYSTYKI!$D926,'BAZA DANYCH'!$K:$K,STATYSTYKI!BP$550)</f>
        <v>2</v>
      </c>
      <c r="BQ926" s="9">
        <f>SUMIFS('BAZA DANYCH'!$P:$P,'BAZA DANYCH'!$B:$B,STATYSTYKI!$B926,'BAZA DANYCH'!$C:$C,STATYSTYKI!$C926,'BAZA DANYCH'!$G:$G,STATYSTYKI!$D926,'BAZA DANYCH'!$K:$K,STATYSTYKI!BQ$550)</f>
        <v>1</v>
      </c>
      <c r="BR926" s="9">
        <f>SUMIFS('BAZA DANYCH'!$P:$P,'BAZA DANYCH'!$B:$B,STATYSTYKI!$B926,'BAZA DANYCH'!$C:$C,STATYSTYKI!$C926,'BAZA DANYCH'!$G:$G,STATYSTYKI!$D926,'BAZA DANYCH'!$K:$K,STATYSTYKI!BR$550)</f>
        <v>0</v>
      </c>
      <c r="BS926" s="9">
        <f>SUMIFS('BAZA DANYCH'!$P:$P,'BAZA DANYCH'!$B:$B,STATYSTYKI!$B926,'BAZA DANYCH'!$C:$C,STATYSTYKI!$C926,'BAZA DANYCH'!$G:$G,STATYSTYKI!$D926,'BAZA DANYCH'!$K:$K,STATYSTYKI!BS$550)</f>
        <v>0</v>
      </c>
      <c r="BT926" s="9">
        <f>SUMIFS('BAZA DANYCH'!$P:$P,'BAZA DANYCH'!$B:$B,STATYSTYKI!$B926,'BAZA DANYCH'!$C:$C,STATYSTYKI!$C926,'BAZA DANYCH'!$G:$G,STATYSTYKI!$D926,'BAZA DANYCH'!$K:$K,STATYSTYKI!BT$550)</f>
        <v>0</v>
      </c>
      <c r="BU926" s="9">
        <f>SUMIFS('BAZA DANYCH'!$P:$P,'BAZA DANYCH'!$B:$B,STATYSTYKI!$B926,'BAZA DANYCH'!$C:$C,STATYSTYKI!$C926,'BAZA DANYCH'!$G:$G,STATYSTYKI!$D926,'BAZA DANYCH'!$K:$K,STATYSTYKI!BU$550)</f>
        <v>0</v>
      </c>
      <c r="BV926" s="9">
        <f>SUMIFS('BAZA DANYCH'!$P:$P,'BAZA DANYCH'!$B:$B,STATYSTYKI!$B926,'BAZA DANYCH'!$C:$C,STATYSTYKI!$C926,'BAZA DANYCH'!$G:$G,STATYSTYKI!$D926,'BAZA DANYCH'!$K:$K,STATYSTYKI!BV$550)</f>
        <v>1</v>
      </c>
      <c r="BW926" s="9">
        <f>SUMIFS('BAZA DANYCH'!$P:$P,'BAZA DANYCH'!$B:$B,STATYSTYKI!$B926,'BAZA DANYCH'!$C:$C,STATYSTYKI!$C926,'BAZA DANYCH'!$G:$G,STATYSTYKI!$D926,'BAZA DANYCH'!$K:$K,STATYSTYKI!BW$550)</f>
        <v>1</v>
      </c>
      <c r="BX926" s="9">
        <f>SUMIFS('BAZA DANYCH'!$P:$P,'BAZA DANYCH'!$B:$B,STATYSTYKI!$B926,'BAZA DANYCH'!$C:$C,STATYSTYKI!$C926,'BAZA DANYCH'!$G:$G,STATYSTYKI!$D926,'BAZA DANYCH'!$K:$K,STATYSTYKI!BX$550)</f>
        <v>1</v>
      </c>
      <c r="BY926" s="9">
        <f>SUMIFS('BAZA DANYCH'!$P:$P,'BAZA DANYCH'!$B:$B,STATYSTYKI!$B926,'BAZA DANYCH'!$C:$C,STATYSTYKI!$C926,'BAZA DANYCH'!$G:$G,STATYSTYKI!$D926,'BAZA DANYCH'!$K:$K,STATYSTYKI!BY$550)</f>
        <v>0</v>
      </c>
      <c r="BZ926" s="9">
        <f>SUMIFS('BAZA DANYCH'!$P:$P,'BAZA DANYCH'!$B:$B,STATYSTYKI!$B926,'BAZA DANYCH'!$C:$C,STATYSTYKI!$C926,'BAZA DANYCH'!$G:$G,STATYSTYKI!$D926,'BAZA DANYCH'!$K:$K,STATYSTYKI!BZ$550)</f>
        <v>2</v>
      </c>
      <c r="CA926" s="9">
        <f>SUMIFS('BAZA DANYCH'!$P:$P,'BAZA DANYCH'!$B:$B,STATYSTYKI!$B926,'BAZA DANYCH'!$C:$C,STATYSTYKI!$C926,'BAZA DANYCH'!$G:$G,STATYSTYKI!$D926,'BAZA DANYCH'!$K:$K,STATYSTYKI!CA$550)</f>
        <v>0</v>
      </c>
      <c r="CB926" s="9">
        <f>SUMIFS('BAZA DANYCH'!$P:$P,'BAZA DANYCH'!$B:$B,STATYSTYKI!$B926,'BAZA DANYCH'!$C:$C,STATYSTYKI!$C926,'BAZA DANYCH'!$G:$G,STATYSTYKI!$D926,'BAZA DANYCH'!$K:$K,STATYSTYKI!CB$550)</f>
        <v>0</v>
      </c>
      <c r="CC926" s="9">
        <f>SUMIFS('BAZA DANYCH'!$P:$P,'BAZA DANYCH'!$B:$B,STATYSTYKI!$B926,'BAZA DANYCH'!$C:$C,STATYSTYKI!$C926,'BAZA DANYCH'!$G:$G,STATYSTYKI!$D926,'BAZA DANYCH'!$K:$K,STATYSTYKI!CC$550)</f>
        <v>0</v>
      </c>
      <c r="CD926" s="9">
        <f>SUMIFS('BAZA DANYCH'!$P:$P,'BAZA DANYCH'!$B:$B,STATYSTYKI!$B926,'BAZA DANYCH'!$C:$C,STATYSTYKI!$C926,'BAZA DANYCH'!$G:$G,STATYSTYKI!$D926,'BAZA DANYCH'!$K:$K,STATYSTYKI!CD$550)</f>
        <v>2</v>
      </c>
      <c r="CE926" s="9">
        <f>SUMIFS('BAZA DANYCH'!$P:$P,'BAZA DANYCH'!$B:$B,STATYSTYKI!$B926,'BAZA DANYCH'!$C:$C,STATYSTYKI!$C926,'BAZA DANYCH'!$G:$G,STATYSTYKI!$D926,'BAZA DANYCH'!$K:$K,STATYSTYKI!CE$550)</f>
        <v>1</v>
      </c>
      <c r="CF926" s="9">
        <f>SUMIFS('BAZA DANYCH'!$P:$P,'BAZA DANYCH'!$B:$B,STATYSTYKI!$B926,'BAZA DANYCH'!$C:$C,STATYSTYKI!$C926,'BAZA DANYCH'!$G:$G,STATYSTYKI!$D926,'BAZA DANYCH'!$K:$K,STATYSTYKI!CF$550)</f>
        <v>0</v>
      </c>
      <c r="CG926" s="9">
        <f>SUMIFS('BAZA DANYCH'!$P:$P,'BAZA DANYCH'!$B:$B,STATYSTYKI!$B926,'BAZA DANYCH'!$C:$C,STATYSTYKI!$C926,'BAZA DANYCH'!$G:$G,STATYSTYKI!$D926,'BAZA DANYCH'!$K:$K,STATYSTYKI!CG$550)</f>
        <v>1</v>
      </c>
      <c r="CH926" s="9">
        <f>SUMIFS('BAZA DANYCH'!$P:$P,'BAZA DANYCH'!$B:$B,STATYSTYKI!$B926,'BAZA DANYCH'!$C:$C,STATYSTYKI!$C926,'BAZA DANYCH'!$G:$G,STATYSTYKI!$D926,'BAZA DANYCH'!$K:$K,STATYSTYKI!CH$550)</f>
        <v>0</v>
      </c>
      <c r="CI926" s="9">
        <f>SUMIFS('BAZA DANYCH'!$P:$P,'BAZA DANYCH'!$B:$B,STATYSTYKI!$B926,'BAZA DANYCH'!$C:$C,STATYSTYKI!$C926,'BAZA DANYCH'!$G:$G,STATYSTYKI!$D926,'BAZA DANYCH'!$K:$K,STATYSTYKI!CI$550)</f>
        <v>1</v>
      </c>
      <c r="CJ926" s="9">
        <f>SUMIFS('BAZA DANYCH'!$P:$P,'BAZA DANYCH'!$B:$B,STATYSTYKI!$B926,'BAZA DANYCH'!$C:$C,STATYSTYKI!$C926,'BAZA DANYCH'!$G:$G,STATYSTYKI!$D926,'BAZA DANYCH'!$K:$K,STATYSTYKI!CJ$550)</f>
        <v>1</v>
      </c>
      <c r="CK926" s="9">
        <f>SUMIFS('BAZA DANYCH'!$P:$P,'BAZA DANYCH'!$B:$B,STATYSTYKI!$B926,'BAZA DANYCH'!$C:$C,STATYSTYKI!$C926,'BAZA DANYCH'!$G:$G,STATYSTYKI!$D926,'BAZA DANYCH'!$K:$K,STATYSTYKI!CK$550)</f>
        <v>0</v>
      </c>
      <c r="CL926" s="9">
        <f>SUMIFS('BAZA DANYCH'!$P:$P,'BAZA DANYCH'!$B:$B,STATYSTYKI!$B926,'BAZA DANYCH'!$C:$C,STATYSTYKI!$C926,'BAZA DANYCH'!$G:$G,STATYSTYKI!$D926,'BAZA DANYCH'!$K:$K,STATYSTYKI!CL$550)</f>
        <v>0</v>
      </c>
      <c r="CM926" s="9">
        <f>SUMIFS('BAZA DANYCH'!$P:$P,'BAZA DANYCH'!$B:$B,STATYSTYKI!$B926,'BAZA DANYCH'!$C:$C,STATYSTYKI!$C926,'BAZA DANYCH'!$G:$G,STATYSTYKI!$D926,'BAZA DANYCH'!$K:$K,STATYSTYKI!CM$550)</f>
        <v>0</v>
      </c>
      <c r="CN926" s="9">
        <f>SUMIFS('BAZA DANYCH'!$P:$P,'BAZA DANYCH'!$B:$B,STATYSTYKI!$B926,'BAZA DANYCH'!$C:$C,STATYSTYKI!$C926,'BAZA DANYCH'!$G:$G,STATYSTYKI!$D926,'BAZA DANYCH'!$K:$K,STATYSTYKI!CN$550)</f>
        <v>0</v>
      </c>
      <c r="CO926" s="9">
        <f>SUMIFS('BAZA DANYCH'!$P:$P,'BAZA DANYCH'!$B:$B,STATYSTYKI!$B926,'BAZA DANYCH'!$C:$C,STATYSTYKI!$C926,'BAZA DANYCH'!$G:$G,STATYSTYKI!$D926,'BAZA DANYCH'!$K:$K,STATYSTYKI!CO$550)</f>
        <v>0</v>
      </c>
      <c r="CP926" s="9">
        <f>SUMIFS('BAZA DANYCH'!$P:$P,'BAZA DANYCH'!$B:$B,STATYSTYKI!$B926,'BAZA DANYCH'!$C:$C,STATYSTYKI!$C926,'BAZA DANYCH'!$G:$G,STATYSTYKI!$D926,'BAZA DANYCH'!$K:$K,STATYSTYKI!CP$550)</f>
        <v>1</v>
      </c>
      <c r="CQ926" s="9">
        <f>SUMIFS('BAZA DANYCH'!$P:$P,'BAZA DANYCH'!$B:$B,STATYSTYKI!$B926,'BAZA DANYCH'!$C:$C,STATYSTYKI!$C926,'BAZA DANYCH'!$G:$G,STATYSTYKI!$D926,'BAZA DANYCH'!$K:$K,STATYSTYKI!CQ$550)</f>
        <v>1</v>
      </c>
      <c r="CR926" s="9">
        <f>SUMIFS('BAZA DANYCH'!$P:$P,'BAZA DANYCH'!$B:$B,STATYSTYKI!$B926,'BAZA DANYCH'!$C:$C,STATYSTYKI!$C926,'BAZA DANYCH'!$G:$G,STATYSTYKI!$D926,'BAZA DANYCH'!$K:$K,STATYSTYKI!CR$550)</f>
        <v>1</v>
      </c>
      <c r="CS926" s="9">
        <f>SUMIFS('BAZA DANYCH'!$P:$P,'BAZA DANYCH'!$B:$B,STATYSTYKI!$B926,'BAZA DANYCH'!$C:$C,STATYSTYKI!$C926,'BAZA DANYCH'!$G:$G,STATYSTYKI!$D926,'BAZA DANYCH'!$K:$K,STATYSTYKI!CS$550)</f>
        <v>1</v>
      </c>
      <c r="CT926" s="9">
        <f>SUMIFS('BAZA DANYCH'!$P:$P,'BAZA DANYCH'!$B:$B,STATYSTYKI!$B926,'BAZA DANYCH'!$C:$C,STATYSTYKI!$C926,'BAZA DANYCH'!$G:$G,STATYSTYKI!$D926,'BAZA DANYCH'!$K:$K,STATYSTYKI!CT$550)</f>
        <v>0</v>
      </c>
      <c r="CU926" s="9">
        <f>SUMIFS('BAZA DANYCH'!$P:$P,'BAZA DANYCH'!$B:$B,STATYSTYKI!$B926,'BAZA DANYCH'!$C:$C,STATYSTYKI!$C926,'BAZA DANYCH'!$G:$G,STATYSTYKI!$D926,'BAZA DANYCH'!$K:$K,STATYSTYKI!CU$550)</f>
        <v>0</v>
      </c>
      <c r="CV926" s="9">
        <f>SUMIFS('BAZA DANYCH'!$P:$P,'BAZA DANYCH'!$B:$B,STATYSTYKI!$B926,'BAZA DANYCH'!$C:$C,STATYSTYKI!$C926,'BAZA DANYCH'!$G:$G,STATYSTYKI!$D926,'BAZA DANYCH'!$K:$K,STATYSTYKI!CV$550)</f>
        <v>0</v>
      </c>
      <c r="CW926" s="9">
        <f>SUMIFS('BAZA DANYCH'!$P:$P,'BAZA DANYCH'!$B:$B,STATYSTYKI!$B926,'BAZA DANYCH'!$C:$C,STATYSTYKI!$C926,'BAZA DANYCH'!$G:$G,STATYSTYKI!$D926,'BAZA DANYCH'!$K:$K,STATYSTYKI!CW$550)</f>
        <v>0</v>
      </c>
      <c r="CX926" s="9">
        <f>SUMIFS('BAZA DANYCH'!$P:$P,'BAZA DANYCH'!$B:$B,STATYSTYKI!$B926,'BAZA DANYCH'!$C:$C,STATYSTYKI!$C926,'BAZA DANYCH'!$G:$G,STATYSTYKI!$D926,'BAZA DANYCH'!$K:$K,STATYSTYKI!CX$550)</f>
        <v>0</v>
      </c>
    </row>
    <row r="927" spans="1:102" hidden="1">
      <c r="A927" s="8"/>
      <c r="B927" s="60" t="s">
        <v>195</v>
      </c>
      <c r="C927" s="61" t="s">
        <v>196</v>
      </c>
      <c r="D927" s="61" t="s">
        <v>208</v>
      </c>
      <c r="E927" s="82" t="s">
        <v>7</v>
      </c>
      <c r="F927" s="64">
        <f t="shared" si="280"/>
        <v>30</v>
      </c>
      <c r="G927" s="9">
        <f>SUMIFS('BAZA DANYCH'!$Q:$Q,'BAZA DANYCH'!$B:$B,STATYSTYKI!$B927,'BAZA DANYCH'!$C:$C,STATYSTYKI!$C927,'BAZA DANYCH'!$G:$G,STATYSTYKI!$D927,'BAZA DANYCH'!$K:$K,STATYSTYKI!G$550)</f>
        <v>0</v>
      </c>
      <c r="H927" s="9">
        <f>SUMIFS('BAZA DANYCH'!$Q:$Q,'BAZA DANYCH'!$B:$B,STATYSTYKI!$B927,'BAZA DANYCH'!$C:$C,STATYSTYKI!$C927,'BAZA DANYCH'!$G:$G,STATYSTYKI!$D927,'BAZA DANYCH'!$K:$K,STATYSTYKI!H$550)</f>
        <v>0</v>
      </c>
      <c r="I927" s="9">
        <f>SUMIFS('BAZA DANYCH'!$Q:$Q,'BAZA DANYCH'!$B:$B,STATYSTYKI!$B927,'BAZA DANYCH'!$C:$C,STATYSTYKI!$C927,'BAZA DANYCH'!$G:$G,STATYSTYKI!$D927,'BAZA DANYCH'!$K:$K,STATYSTYKI!I$550)</f>
        <v>0</v>
      </c>
      <c r="J927" s="9">
        <f>SUMIFS('BAZA DANYCH'!$Q:$Q,'BAZA DANYCH'!$B:$B,STATYSTYKI!$B927,'BAZA DANYCH'!$C:$C,STATYSTYKI!$C927,'BAZA DANYCH'!$G:$G,STATYSTYKI!$D927,'BAZA DANYCH'!$K:$K,STATYSTYKI!J$550)</f>
        <v>0</v>
      </c>
      <c r="K927" s="9">
        <f>SUMIFS('BAZA DANYCH'!$Q:$Q,'BAZA DANYCH'!$B:$B,STATYSTYKI!$B927,'BAZA DANYCH'!$C:$C,STATYSTYKI!$C927,'BAZA DANYCH'!$G:$G,STATYSTYKI!$D927,'BAZA DANYCH'!$K:$K,STATYSTYKI!K$550)</f>
        <v>0</v>
      </c>
      <c r="L927" s="9">
        <f>SUMIFS('BAZA DANYCH'!$Q:$Q,'BAZA DANYCH'!$B:$B,STATYSTYKI!$B927,'BAZA DANYCH'!$C:$C,STATYSTYKI!$C927,'BAZA DANYCH'!$G:$G,STATYSTYKI!$D927,'BAZA DANYCH'!$K:$K,STATYSTYKI!L$550)</f>
        <v>0</v>
      </c>
      <c r="M927" s="9">
        <f>SUMIFS('BAZA DANYCH'!$Q:$Q,'BAZA DANYCH'!$B:$B,STATYSTYKI!$B927,'BAZA DANYCH'!$C:$C,STATYSTYKI!$C927,'BAZA DANYCH'!$G:$G,STATYSTYKI!$D927,'BAZA DANYCH'!$K:$K,STATYSTYKI!M$550)</f>
        <v>0</v>
      </c>
      <c r="N927" s="9">
        <f>SUMIFS('BAZA DANYCH'!$Q:$Q,'BAZA DANYCH'!$B:$B,STATYSTYKI!$B927,'BAZA DANYCH'!$C:$C,STATYSTYKI!$C927,'BAZA DANYCH'!$G:$G,STATYSTYKI!$D927,'BAZA DANYCH'!$K:$K,STATYSTYKI!N$550)</f>
        <v>0</v>
      </c>
      <c r="O927" s="9">
        <f>SUMIFS('BAZA DANYCH'!$Q:$Q,'BAZA DANYCH'!$B:$B,STATYSTYKI!$B927,'BAZA DANYCH'!$C:$C,STATYSTYKI!$C927,'BAZA DANYCH'!$G:$G,STATYSTYKI!$D927,'BAZA DANYCH'!$K:$K,STATYSTYKI!O$550)</f>
        <v>0</v>
      </c>
      <c r="P927" s="9">
        <f>SUMIFS('BAZA DANYCH'!$Q:$Q,'BAZA DANYCH'!$B:$B,STATYSTYKI!$B927,'BAZA DANYCH'!$C:$C,STATYSTYKI!$C927,'BAZA DANYCH'!$G:$G,STATYSTYKI!$D927,'BAZA DANYCH'!$K:$K,STATYSTYKI!P$550)</f>
        <v>0</v>
      </c>
      <c r="Q927" s="9">
        <f>SUMIFS('BAZA DANYCH'!$Q:$Q,'BAZA DANYCH'!$B:$B,STATYSTYKI!$B927,'BAZA DANYCH'!$C:$C,STATYSTYKI!$C927,'BAZA DANYCH'!$G:$G,STATYSTYKI!$D927,'BAZA DANYCH'!$K:$K,STATYSTYKI!Q$550)</f>
        <v>0</v>
      </c>
      <c r="R927" s="9">
        <f>SUMIFS('BAZA DANYCH'!$Q:$Q,'BAZA DANYCH'!$B:$B,STATYSTYKI!$B927,'BAZA DANYCH'!$C:$C,STATYSTYKI!$C927,'BAZA DANYCH'!$G:$G,STATYSTYKI!$D927,'BAZA DANYCH'!$K:$K,STATYSTYKI!R$550)</f>
        <v>0</v>
      </c>
      <c r="S927" s="9">
        <f>SUMIFS('BAZA DANYCH'!$Q:$Q,'BAZA DANYCH'!$B:$B,STATYSTYKI!$B927,'BAZA DANYCH'!$C:$C,STATYSTYKI!$C927,'BAZA DANYCH'!$G:$G,STATYSTYKI!$D927,'BAZA DANYCH'!$K:$K,STATYSTYKI!S$550)</f>
        <v>0</v>
      </c>
      <c r="T927" s="9">
        <f>SUMIFS('BAZA DANYCH'!$Q:$Q,'BAZA DANYCH'!$B:$B,STATYSTYKI!$B927,'BAZA DANYCH'!$C:$C,STATYSTYKI!$C927,'BAZA DANYCH'!$G:$G,STATYSTYKI!$D927,'BAZA DANYCH'!$K:$K,STATYSTYKI!T$550)</f>
        <v>0</v>
      </c>
      <c r="U927" s="9">
        <f>SUMIFS('BAZA DANYCH'!$Q:$Q,'BAZA DANYCH'!$B:$B,STATYSTYKI!$B927,'BAZA DANYCH'!$C:$C,STATYSTYKI!$C927,'BAZA DANYCH'!$G:$G,STATYSTYKI!$D927,'BAZA DANYCH'!$K:$K,STATYSTYKI!U$550)</f>
        <v>0</v>
      </c>
      <c r="V927" s="9">
        <f>SUMIFS('BAZA DANYCH'!$Q:$Q,'BAZA DANYCH'!$B:$B,STATYSTYKI!$B927,'BAZA DANYCH'!$C:$C,STATYSTYKI!$C927,'BAZA DANYCH'!$G:$G,STATYSTYKI!$D927,'BAZA DANYCH'!$K:$K,STATYSTYKI!V$550)</f>
        <v>1</v>
      </c>
      <c r="W927" s="9">
        <f>SUMIFS('BAZA DANYCH'!$Q:$Q,'BAZA DANYCH'!$B:$B,STATYSTYKI!$B927,'BAZA DANYCH'!$C:$C,STATYSTYKI!$C927,'BAZA DANYCH'!$G:$G,STATYSTYKI!$D927,'BAZA DANYCH'!$K:$K,STATYSTYKI!W$550)</f>
        <v>0</v>
      </c>
      <c r="X927" s="9">
        <f>SUMIFS('BAZA DANYCH'!$Q:$Q,'BAZA DANYCH'!$B:$B,STATYSTYKI!$B927,'BAZA DANYCH'!$C:$C,STATYSTYKI!$C927,'BAZA DANYCH'!$G:$G,STATYSTYKI!$D927,'BAZA DANYCH'!$K:$K,STATYSTYKI!X$550)</f>
        <v>0</v>
      </c>
      <c r="Y927" s="9">
        <f>SUMIFS('BAZA DANYCH'!$Q:$Q,'BAZA DANYCH'!$B:$B,STATYSTYKI!$B927,'BAZA DANYCH'!$C:$C,STATYSTYKI!$C927,'BAZA DANYCH'!$G:$G,STATYSTYKI!$D927,'BAZA DANYCH'!$K:$K,STATYSTYKI!Y$550)</f>
        <v>0</v>
      </c>
      <c r="Z927" s="9">
        <f>SUMIFS('BAZA DANYCH'!$Q:$Q,'BAZA DANYCH'!$B:$B,STATYSTYKI!$B927,'BAZA DANYCH'!$C:$C,STATYSTYKI!$C927,'BAZA DANYCH'!$G:$G,STATYSTYKI!$D927,'BAZA DANYCH'!$K:$K,STATYSTYKI!Z$550)</f>
        <v>0</v>
      </c>
      <c r="AA927" s="9">
        <f>SUMIFS('BAZA DANYCH'!$Q:$Q,'BAZA DANYCH'!$B:$B,STATYSTYKI!$B927,'BAZA DANYCH'!$C:$C,STATYSTYKI!$C927,'BAZA DANYCH'!$G:$G,STATYSTYKI!$D927,'BAZA DANYCH'!$K:$K,STATYSTYKI!AA$550)</f>
        <v>0</v>
      </c>
      <c r="AB927" s="9">
        <f>SUMIFS('BAZA DANYCH'!$Q:$Q,'BAZA DANYCH'!$B:$B,STATYSTYKI!$B927,'BAZA DANYCH'!$C:$C,STATYSTYKI!$C927,'BAZA DANYCH'!$G:$G,STATYSTYKI!$D927,'BAZA DANYCH'!$K:$K,STATYSTYKI!AB$550)</f>
        <v>0</v>
      </c>
      <c r="AC927" s="9">
        <f>SUMIFS('BAZA DANYCH'!$Q:$Q,'BAZA DANYCH'!$B:$B,STATYSTYKI!$B927,'BAZA DANYCH'!$C:$C,STATYSTYKI!$C927,'BAZA DANYCH'!$G:$G,STATYSTYKI!$D927,'BAZA DANYCH'!$K:$K,STATYSTYKI!AC$550)</f>
        <v>0</v>
      </c>
      <c r="AD927" s="9">
        <f>SUMIFS('BAZA DANYCH'!$Q:$Q,'BAZA DANYCH'!$B:$B,STATYSTYKI!$B927,'BAZA DANYCH'!$C:$C,STATYSTYKI!$C927,'BAZA DANYCH'!$G:$G,STATYSTYKI!$D927,'BAZA DANYCH'!$K:$K,STATYSTYKI!AD$550)</f>
        <v>1</v>
      </c>
      <c r="AE927" s="9">
        <f>SUMIFS('BAZA DANYCH'!$Q:$Q,'BAZA DANYCH'!$B:$B,STATYSTYKI!$B927,'BAZA DANYCH'!$C:$C,STATYSTYKI!$C927,'BAZA DANYCH'!$G:$G,STATYSTYKI!$D927,'BAZA DANYCH'!$K:$K,STATYSTYKI!AE$550)</f>
        <v>0</v>
      </c>
      <c r="AF927" s="9">
        <f>SUMIFS('BAZA DANYCH'!$Q:$Q,'BAZA DANYCH'!$B:$B,STATYSTYKI!$B927,'BAZA DANYCH'!$C:$C,STATYSTYKI!$C927,'BAZA DANYCH'!$G:$G,STATYSTYKI!$D927,'BAZA DANYCH'!$K:$K,STATYSTYKI!AF$550)</f>
        <v>2</v>
      </c>
      <c r="AG927" s="9">
        <f>SUMIFS('BAZA DANYCH'!$Q:$Q,'BAZA DANYCH'!$B:$B,STATYSTYKI!$B927,'BAZA DANYCH'!$C:$C,STATYSTYKI!$C927,'BAZA DANYCH'!$G:$G,STATYSTYKI!$D927,'BAZA DANYCH'!$K:$K,STATYSTYKI!AG$550)</f>
        <v>1</v>
      </c>
      <c r="AH927" s="9">
        <f>SUMIFS('BAZA DANYCH'!$Q:$Q,'BAZA DANYCH'!$B:$B,STATYSTYKI!$B927,'BAZA DANYCH'!$C:$C,STATYSTYKI!$C927,'BAZA DANYCH'!$G:$G,STATYSTYKI!$D927,'BAZA DANYCH'!$K:$K,STATYSTYKI!AH$550)</f>
        <v>4</v>
      </c>
      <c r="AI927" s="9">
        <f>SUMIFS('BAZA DANYCH'!$Q:$Q,'BAZA DANYCH'!$B:$B,STATYSTYKI!$B927,'BAZA DANYCH'!$C:$C,STATYSTYKI!$C927,'BAZA DANYCH'!$G:$G,STATYSTYKI!$D927,'BAZA DANYCH'!$K:$K,STATYSTYKI!AI$550)</f>
        <v>0</v>
      </c>
      <c r="AJ927" s="9">
        <f>SUMIFS('BAZA DANYCH'!$Q:$Q,'BAZA DANYCH'!$B:$B,STATYSTYKI!$B927,'BAZA DANYCH'!$C:$C,STATYSTYKI!$C927,'BAZA DANYCH'!$G:$G,STATYSTYKI!$D927,'BAZA DANYCH'!$K:$K,STATYSTYKI!AJ$550)</f>
        <v>0</v>
      </c>
      <c r="AK927" s="9">
        <f>SUMIFS('BAZA DANYCH'!$Q:$Q,'BAZA DANYCH'!$B:$B,STATYSTYKI!$B927,'BAZA DANYCH'!$C:$C,STATYSTYKI!$C927,'BAZA DANYCH'!$G:$G,STATYSTYKI!$D927,'BAZA DANYCH'!$K:$K,STATYSTYKI!AK$550)</f>
        <v>0</v>
      </c>
      <c r="AL927" s="9">
        <f>SUMIFS('BAZA DANYCH'!$Q:$Q,'BAZA DANYCH'!$B:$B,STATYSTYKI!$B927,'BAZA DANYCH'!$C:$C,STATYSTYKI!$C927,'BAZA DANYCH'!$G:$G,STATYSTYKI!$D927,'BAZA DANYCH'!$K:$K,STATYSTYKI!AL$550)</f>
        <v>1</v>
      </c>
      <c r="AM927" s="9">
        <f>SUMIFS('BAZA DANYCH'!$Q:$Q,'BAZA DANYCH'!$B:$B,STATYSTYKI!$B927,'BAZA DANYCH'!$C:$C,STATYSTYKI!$C927,'BAZA DANYCH'!$G:$G,STATYSTYKI!$D927,'BAZA DANYCH'!$K:$K,STATYSTYKI!AM$550)</f>
        <v>1</v>
      </c>
      <c r="AN927" s="9">
        <f>SUMIFS('BAZA DANYCH'!$Q:$Q,'BAZA DANYCH'!$B:$B,STATYSTYKI!$B927,'BAZA DANYCH'!$C:$C,STATYSTYKI!$C927,'BAZA DANYCH'!$G:$G,STATYSTYKI!$D927,'BAZA DANYCH'!$K:$K,STATYSTYKI!AN$550)</f>
        <v>0</v>
      </c>
      <c r="AO927" s="9">
        <f>SUMIFS('BAZA DANYCH'!$Q:$Q,'BAZA DANYCH'!$B:$B,STATYSTYKI!$B927,'BAZA DANYCH'!$C:$C,STATYSTYKI!$C927,'BAZA DANYCH'!$G:$G,STATYSTYKI!$D927,'BAZA DANYCH'!$K:$K,STATYSTYKI!AO$550)</f>
        <v>2</v>
      </c>
      <c r="AP927" s="9">
        <f>SUMIFS('BAZA DANYCH'!$Q:$Q,'BAZA DANYCH'!$B:$B,STATYSTYKI!$B927,'BAZA DANYCH'!$C:$C,STATYSTYKI!$C927,'BAZA DANYCH'!$G:$G,STATYSTYKI!$D927,'BAZA DANYCH'!$K:$K,STATYSTYKI!AP$550)</f>
        <v>2</v>
      </c>
      <c r="AQ927" s="9">
        <f>SUMIFS('BAZA DANYCH'!$Q:$Q,'BAZA DANYCH'!$B:$B,STATYSTYKI!$B927,'BAZA DANYCH'!$C:$C,STATYSTYKI!$C927,'BAZA DANYCH'!$G:$G,STATYSTYKI!$D927,'BAZA DANYCH'!$K:$K,STATYSTYKI!AQ$550)</f>
        <v>2</v>
      </c>
      <c r="AR927" s="9">
        <f>SUMIFS('BAZA DANYCH'!$Q:$Q,'BAZA DANYCH'!$B:$B,STATYSTYKI!$B927,'BAZA DANYCH'!$C:$C,STATYSTYKI!$C927,'BAZA DANYCH'!$G:$G,STATYSTYKI!$D927,'BAZA DANYCH'!$K:$K,STATYSTYKI!AR$550)</f>
        <v>1</v>
      </c>
      <c r="AS927" s="9">
        <f>SUMIFS('BAZA DANYCH'!$Q:$Q,'BAZA DANYCH'!$B:$B,STATYSTYKI!$B927,'BAZA DANYCH'!$C:$C,STATYSTYKI!$C927,'BAZA DANYCH'!$G:$G,STATYSTYKI!$D927,'BAZA DANYCH'!$K:$K,STATYSTYKI!AS$550)</f>
        <v>1</v>
      </c>
      <c r="AT927" s="9">
        <f>SUMIFS('BAZA DANYCH'!$Q:$Q,'BAZA DANYCH'!$B:$B,STATYSTYKI!$B927,'BAZA DANYCH'!$C:$C,STATYSTYKI!$C927,'BAZA DANYCH'!$G:$G,STATYSTYKI!$D927,'BAZA DANYCH'!$K:$K,STATYSTYKI!AT$550)</f>
        <v>1</v>
      </c>
      <c r="AU927" s="9">
        <f>SUMIFS('BAZA DANYCH'!$Q:$Q,'BAZA DANYCH'!$B:$B,STATYSTYKI!$B927,'BAZA DANYCH'!$C:$C,STATYSTYKI!$C927,'BAZA DANYCH'!$G:$G,STATYSTYKI!$D927,'BAZA DANYCH'!$K:$K,STATYSTYKI!AU$550)</f>
        <v>0</v>
      </c>
      <c r="AV927" s="9">
        <f>SUMIFS('BAZA DANYCH'!$Q:$Q,'BAZA DANYCH'!$B:$B,STATYSTYKI!$B927,'BAZA DANYCH'!$C:$C,STATYSTYKI!$C927,'BAZA DANYCH'!$G:$G,STATYSTYKI!$D927,'BAZA DANYCH'!$K:$K,STATYSTYKI!AV$550)</f>
        <v>0</v>
      </c>
      <c r="AW927" s="9">
        <f>SUMIFS('BAZA DANYCH'!$Q:$Q,'BAZA DANYCH'!$B:$B,STATYSTYKI!$B927,'BAZA DANYCH'!$C:$C,STATYSTYKI!$C927,'BAZA DANYCH'!$G:$G,STATYSTYKI!$D927,'BAZA DANYCH'!$K:$K,STATYSTYKI!AW$550)</f>
        <v>0</v>
      </c>
      <c r="AX927" s="9">
        <f>SUMIFS('BAZA DANYCH'!$Q:$Q,'BAZA DANYCH'!$B:$B,STATYSTYKI!$B927,'BAZA DANYCH'!$C:$C,STATYSTYKI!$C927,'BAZA DANYCH'!$G:$G,STATYSTYKI!$D927,'BAZA DANYCH'!$K:$K,STATYSTYKI!AX$550)</f>
        <v>1</v>
      </c>
      <c r="AY927" s="9">
        <f>SUMIFS('BAZA DANYCH'!$Q:$Q,'BAZA DANYCH'!$B:$B,STATYSTYKI!$B927,'BAZA DANYCH'!$C:$C,STATYSTYKI!$C927,'BAZA DANYCH'!$G:$G,STATYSTYKI!$D927,'BAZA DANYCH'!$K:$K,STATYSTYKI!AY$550)</f>
        <v>1</v>
      </c>
      <c r="AZ927" s="9">
        <f>SUMIFS('BAZA DANYCH'!$Q:$Q,'BAZA DANYCH'!$B:$B,STATYSTYKI!$B927,'BAZA DANYCH'!$C:$C,STATYSTYKI!$C927,'BAZA DANYCH'!$G:$G,STATYSTYKI!$D927,'BAZA DANYCH'!$K:$K,STATYSTYKI!AZ$550)</f>
        <v>0</v>
      </c>
      <c r="BA927" s="9">
        <f>SUMIFS('BAZA DANYCH'!$Q:$Q,'BAZA DANYCH'!$B:$B,STATYSTYKI!$B927,'BAZA DANYCH'!$C:$C,STATYSTYKI!$C927,'BAZA DANYCH'!$G:$G,STATYSTYKI!$D927,'BAZA DANYCH'!$K:$K,STATYSTYKI!BA$550)</f>
        <v>0</v>
      </c>
      <c r="BB927" s="9">
        <f>SUMIFS('BAZA DANYCH'!$Q:$Q,'BAZA DANYCH'!$B:$B,STATYSTYKI!$B927,'BAZA DANYCH'!$C:$C,STATYSTYKI!$C927,'BAZA DANYCH'!$G:$G,STATYSTYKI!$D927,'BAZA DANYCH'!$K:$K,STATYSTYKI!BB$550)</f>
        <v>0</v>
      </c>
      <c r="BC927" s="9">
        <f>SUMIFS('BAZA DANYCH'!$Q:$Q,'BAZA DANYCH'!$B:$B,STATYSTYKI!$B927,'BAZA DANYCH'!$C:$C,STATYSTYKI!$C927,'BAZA DANYCH'!$G:$G,STATYSTYKI!$D927,'BAZA DANYCH'!$K:$K,STATYSTYKI!BC$550)</f>
        <v>0</v>
      </c>
      <c r="BD927" s="9">
        <f>SUMIFS('BAZA DANYCH'!$Q:$Q,'BAZA DANYCH'!$B:$B,STATYSTYKI!$B927,'BAZA DANYCH'!$C:$C,STATYSTYKI!$C927,'BAZA DANYCH'!$G:$G,STATYSTYKI!$D927,'BAZA DANYCH'!$K:$K,STATYSTYKI!BD$550)</f>
        <v>0</v>
      </c>
      <c r="BE927" s="9">
        <f>SUMIFS('BAZA DANYCH'!$Q:$Q,'BAZA DANYCH'!$B:$B,STATYSTYKI!$B927,'BAZA DANYCH'!$C:$C,STATYSTYKI!$C927,'BAZA DANYCH'!$G:$G,STATYSTYKI!$D927,'BAZA DANYCH'!$K:$K,STATYSTYKI!BE$550)</f>
        <v>2</v>
      </c>
      <c r="BF927" s="9">
        <f>SUMIFS('BAZA DANYCH'!$Q:$Q,'BAZA DANYCH'!$B:$B,STATYSTYKI!$B927,'BAZA DANYCH'!$C:$C,STATYSTYKI!$C927,'BAZA DANYCH'!$G:$G,STATYSTYKI!$D927,'BAZA DANYCH'!$K:$K,STATYSTYKI!BF$550)</f>
        <v>0</v>
      </c>
      <c r="BG927" s="9">
        <f>SUMIFS('BAZA DANYCH'!$Q:$Q,'BAZA DANYCH'!$B:$B,STATYSTYKI!$B927,'BAZA DANYCH'!$C:$C,STATYSTYKI!$C927,'BAZA DANYCH'!$G:$G,STATYSTYKI!$D927,'BAZA DANYCH'!$K:$K,STATYSTYKI!BG$550)</f>
        <v>1</v>
      </c>
      <c r="BH927" s="9">
        <f>SUMIFS('BAZA DANYCH'!$Q:$Q,'BAZA DANYCH'!$B:$B,STATYSTYKI!$B927,'BAZA DANYCH'!$C:$C,STATYSTYKI!$C927,'BAZA DANYCH'!$G:$G,STATYSTYKI!$D927,'BAZA DANYCH'!$K:$K,STATYSTYKI!BH$550)</f>
        <v>1</v>
      </c>
      <c r="BI927" s="9">
        <f>SUMIFS('BAZA DANYCH'!$Q:$Q,'BAZA DANYCH'!$B:$B,STATYSTYKI!$B927,'BAZA DANYCH'!$C:$C,STATYSTYKI!$C927,'BAZA DANYCH'!$G:$G,STATYSTYKI!$D927,'BAZA DANYCH'!$K:$K,STATYSTYKI!BI$550)</f>
        <v>0</v>
      </c>
      <c r="BJ927" s="9">
        <f>SUMIFS('BAZA DANYCH'!$Q:$Q,'BAZA DANYCH'!$B:$B,STATYSTYKI!$B927,'BAZA DANYCH'!$C:$C,STATYSTYKI!$C927,'BAZA DANYCH'!$G:$G,STATYSTYKI!$D927,'BAZA DANYCH'!$K:$K,STATYSTYKI!BJ$550)</f>
        <v>0</v>
      </c>
      <c r="BK927" s="9">
        <f>SUMIFS('BAZA DANYCH'!$Q:$Q,'BAZA DANYCH'!$B:$B,STATYSTYKI!$B927,'BAZA DANYCH'!$C:$C,STATYSTYKI!$C927,'BAZA DANYCH'!$G:$G,STATYSTYKI!$D927,'BAZA DANYCH'!$K:$K,STATYSTYKI!BK$550)</f>
        <v>0</v>
      </c>
      <c r="BL927" s="9">
        <f>SUMIFS('BAZA DANYCH'!$Q:$Q,'BAZA DANYCH'!$B:$B,STATYSTYKI!$B927,'BAZA DANYCH'!$C:$C,STATYSTYKI!$C927,'BAZA DANYCH'!$G:$G,STATYSTYKI!$D927,'BAZA DANYCH'!$K:$K,STATYSTYKI!BL$550)</f>
        <v>1</v>
      </c>
      <c r="BM927" s="9">
        <f>SUMIFS('BAZA DANYCH'!$Q:$Q,'BAZA DANYCH'!$B:$B,STATYSTYKI!$B927,'BAZA DANYCH'!$C:$C,STATYSTYKI!$C927,'BAZA DANYCH'!$G:$G,STATYSTYKI!$D927,'BAZA DANYCH'!$K:$K,STATYSTYKI!BM$550)</f>
        <v>0</v>
      </c>
      <c r="BN927" s="9">
        <f>SUMIFS('BAZA DANYCH'!$Q:$Q,'BAZA DANYCH'!$B:$B,STATYSTYKI!$B927,'BAZA DANYCH'!$C:$C,STATYSTYKI!$C927,'BAZA DANYCH'!$G:$G,STATYSTYKI!$D927,'BAZA DANYCH'!$K:$K,STATYSTYKI!BN$550)</f>
        <v>0</v>
      </c>
      <c r="BO927" s="9">
        <f>SUMIFS('BAZA DANYCH'!$Q:$Q,'BAZA DANYCH'!$B:$B,STATYSTYKI!$B927,'BAZA DANYCH'!$C:$C,STATYSTYKI!$C927,'BAZA DANYCH'!$G:$G,STATYSTYKI!$D927,'BAZA DANYCH'!$K:$K,STATYSTYKI!BO$550)</f>
        <v>0</v>
      </c>
      <c r="BP927" s="9">
        <f>SUMIFS('BAZA DANYCH'!$Q:$Q,'BAZA DANYCH'!$B:$B,STATYSTYKI!$B927,'BAZA DANYCH'!$C:$C,STATYSTYKI!$C927,'BAZA DANYCH'!$G:$G,STATYSTYKI!$D927,'BAZA DANYCH'!$K:$K,STATYSTYKI!BP$550)</f>
        <v>0</v>
      </c>
      <c r="BQ927" s="9">
        <f>SUMIFS('BAZA DANYCH'!$Q:$Q,'BAZA DANYCH'!$B:$B,STATYSTYKI!$B927,'BAZA DANYCH'!$C:$C,STATYSTYKI!$C927,'BAZA DANYCH'!$G:$G,STATYSTYKI!$D927,'BAZA DANYCH'!$K:$K,STATYSTYKI!BQ$550)</f>
        <v>0</v>
      </c>
      <c r="BR927" s="9">
        <f>SUMIFS('BAZA DANYCH'!$Q:$Q,'BAZA DANYCH'!$B:$B,STATYSTYKI!$B927,'BAZA DANYCH'!$C:$C,STATYSTYKI!$C927,'BAZA DANYCH'!$G:$G,STATYSTYKI!$D927,'BAZA DANYCH'!$K:$K,STATYSTYKI!BR$550)</f>
        <v>0</v>
      </c>
      <c r="BS927" s="9">
        <f>SUMIFS('BAZA DANYCH'!$Q:$Q,'BAZA DANYCH'!$B:$B,STATYSTYKI!$B927,'BAZA DANYCH'!$C:$C,STATYSTYKI!$C927,'BAZA DANYCH'!$G:$G,STATYSTYKI!$D927,'BAZA DANYCH'!$K:$K,STATYSTYKI!BS$550)</f>
        <v>0</v>
      </c>
      <c r="BT927" s="9">
        <f>SUMIFS('BAZA DANYCH'!$Q:$Q,'BAZA DANYCH'!$B:$B,STATYSTYKI!$B927,'BAZA DANYCH'!$C:$C,STATYSTYKI!$C927,'BAZA DANYCH'!$G:$G,STATYSTYKI!$D927,'BAZA DANYCH'!$K:$K,STATYSTYKI!BT$550)</f>
        <v>0</v>
      </c>
      <c r="BU927" s="9">
        <f>SUMIFS('BAZA DANYCH'!$Q:$Q,'BAZA DANYCH'!$B:$B,STATYSTYKI!$B927,'BAZA DANYCH'!$C:$C,STATYSTYKI!$C927,'BAZA DANYCH'!$G:$G,STATYSTYKI!$D927,'BAZA DANYCH'!$K:$K,STATYSTYKI!BU$550)</f>
        <v>0</v>
      </c>
      <c r="BV927" s="9">
        <f>SUMIFS('BAZA DANYCH'!$Q:$Q,'BAZA DANYCH'!$B:$B,STATYSTYKI!$B927,'BAZA DANYCH'!$C:$C,STATYSTYKI!$C927,'BAZA DANYCH'!$G:$G,STATYSTYKI!$D927,'BAZA DANYCH'!$K:$K,STATYSTYKI!BV$550)</f>
        <v>0</v>
      </c>
      <c r="BW927" s="9">
        <f>SUMIFS('BAZA DANYCH'!$Q:$Q,'BAZA DANYCH'!$B:$B,STATYSTYKI!$B927,'BAZA DANYCH'!$C:$C,STATYSTYKI!$C927,'BAZA DANYCH'!$G:$G,STATYSTYKI!$D927,'BAZA DANYCH'!$K:$K,STATYSTYKI!BW$550)</f>
        <v>0</v>
      </c>
      <c r="BX927" s="9">
        <f>SUMIFS('BAZA DANYCH'!$Q:$Q,'BAZA DANYCH'!$B:$B,STATYSTYKI!$B927,'BAZA DANYCH'!$C:$C,STATYSTYKI!$C927,'BAZA DANYCH'!$G:$G,STATYSTYKI!$D927,'BAZA DANYCH'!$K:$K,STATYSTYKI!BX$550)</f>
        <v>0</v>
      </c>
      <c r="BY927" s="9">
        <f>SUMIFS('BAZA DANYCH'!$Q:$Q,'BAZA DANYCH'!$B:$B,STATYSTYKI!$B927,'BAZA DANYCH'!$C:$C,STATYSTYKI!$C927,'BAZA DANYCH'!$G:$G,STATYSTYKI!$D927,'BAZA DANYCH'!$K:$K,STATYSTYKI!BY$550)</f>
        <v>0</v>
      </c>
      <c r="BZ927" s="9">
        <f>SUMIFS('BAZA DANYCH'!$Q:$Q,'BAZA DANYCH'!$B:$B,STATYSTYKI!$B927,'BAZA DANYCH'!$C:$C,STATYSTYKI!$C927,'BAZA DANYCH'!$G:$G,STATYSTYKI!$D927,'BAZA DANYCH'!$K:$K,STATYSTYKI!BZ$550)</f>
        <v>0</v>
      </c>
      <c r="CA927" s="9">
        <f>SUMIFS('BAZA DANYCH'!$Q:$Q,'BAZA DANYCH'!$B:$B,STATYSTYKI!$B927,'BAZA DANYCH'!$C:$C,STATYSTYKI!$C927,'BAZA DANYCH'!$G:$G,STATYSTYKI!$D927,'BAZA DANYCH'!$K:$K,STATYSTYKI!CA$550)</f>
        <v>0</v>
      </c>
      <c r="CB927" s="9">
        <f>SUMIFS('BAZA DANYCH'!$Q:$Q,'BAZA DANYCH'!$B:$B,STATYSTYKI!$B927,'BAZA DANYCH'!$C:$C,STATYSTYKI!$C927,'BAZA DANYCH'!$G:$G,STATYSTYKI!$D927,'BAZA DANYCH'!$K:$K,STATYSTYKI!CB$550)</f>
        <v>0</v>
      </c>
      <c r="CC927" s="9">
        <f>SUMIFS('BAZA DANYCH'!$Q:$Q,'BAZA DANYCH'!$B:$B,STATYSTYKI!$B927,'BAZA DANYCH'!$C:$C,STATYSTYKI!$C927,'BAZA DANYCH'!$G:$G,STATYSTYKI!$D927,'BAZA DANYCH'!$K:$K,STATYSTYKI!CC$550)</f>
        <v>0</v>
      </c>
      <c r="CD927" s="9">
        <f>SUMIFS('BAZA DANYCH'!$Q:$Q,'BAZA DANYCH'!$B:$B,STATYSTYKI!$B927,'BAZA DANYCH'!$C:$C,STATYSTYKI!$C927,'BAZA DANYCH'!$G:$G,STATYSTYKI!$D927,'BAZA DANYCH'!$K:$K,STATYSTYKI!CD$550)</f>
        <v>0</v>
      </c>
      <c r="CE927" s="9">
        <f>SUMIFS('BAZA DANYCH'!$Q:$Q,'BAZA DANYCH'!$B:$B,STATYSTYKI!$B927,'BAZA DANYCH'!$C:$C,STATYSTYKI!$C927,'BAZA DANYCH'!$G:$G,STATYSTYKI!$D927,'BAZA DANYCH'!$K:$K,STATYSTYKI!CE$550)</f>
        <v>1</v>
      </c>
      <c r="CF927" s="9">
        <f>SUMIFS('BAZA DANYCH'!$Q:$Q,'BAZA DANYCH'!$B:$B,STATYSTYKI!$B927,'BAZA DANYCH'!$C:$C,STATYSTYKI!$C927,'BAZA DANYCH'!$G:$G,STATYSTYKI!$D927,'BAZA DANYCH'!$K:$K,STATYSTYKI!CF$550)</f>
        <v>0</v>
      </c>
      <c r="CG927" s="9">
        <f>SUMIFS('BAZA DANYCH'!$Q:$Q,'BAZA DANYCH'!$B:$B,STATYSTYKI!$B927,'BAZA DANYCH'!$C:$C,STATYSTYKI!$C927,'BAZA DANYCH'!$G:$G,STATYSTYKI!$D927,'BAZA DANYCH'!$K:$K,STATYSTYKI!CG$550)</f>
        <v>1</v>
      </c>
      <c r="CH927" s="9">
        <f>SUMIFS('BAZA DANYCH'!$Q:$Q,'BAZA DANYCH'!$B:$B,STATYSTYKI!$B927,'BAZA DANYCH'!$C:$C,STATYSTYKI!$C927,'BAZA DANYCH'!$G:$G,STATYSTYKI!$D927,'BAZA DANYCH'!$K:$K,STATYSTYKI!CH$550)</f>
        <v>0</v>
      </c>
      <c r="CI927" s="9">
        <f>SUMIFS('BAZA DANYCH'!$Q:$Q,'BAZA DANYCH'!$B:$B,STATYSTYKI!$B927,'BAZA DANYCH'!$C:$C,STATYSTYKI!$C927,'BAZA DANYCH'!$G:$G,STATYSTYKI!$D927,'BAZA DANYCH'!$K:$K,STATYSTYKI!CI$550)</f>
        <v>0</v>
      </c>
      <c r="CJ927" s="9">
        <f>SUMIFS('BAZA DANYCH'!$Q:$Q,'BAZA DANYCH'!$B:$B,STATYSTYKI!$B927,'BAZA DANYCH'!$C:$C,STATYSTYKI!$C927,'BAZA DANYCH'!$G:$G,STATYSTYKI!$D927,'BAZA DANYCH'!$K:$K,STATYSTYKI!CJ$550)</f>
        <v>0</v>
      </c>
      <c r="CK927" s="9">
        <f>SUMIFS('BAZA DANYCH'!$Q:$Q,'BAZA DANYCH'!$B:$B,STATYSTYKI!$B927,'BAZA DANYCH'!$C:$C,STATYSTYKI!$C927,'BAZA DANYCH'!$G:$G,STATYSTYKI!$D927,'BAZA DANYCH'!$K:$K,STATYSTYKI!CK$550)</f>
        <v>0</v>
      </c>
      <c r="CL927" s="9">
        <f>SUMIFS('BAZA DANYCH'!$Q:$Q,'BAZA DANYCH'!$B:$B,STATYSTYKI!$B927,'BAZA DANYCH'!$C:$C,STATYSTYKI!$C927,'BAZA DANYCH'!$G:$G,STATYSTYKI!$D927,'BAZA DANYCH'!$K:$K,STATYSTYKI!CL$550)</f>
        <v>1</v>
      </c>
      <c r="CM927" s="9">
        <f>SUMIFS('BAZA DANYCH'!$Q:$Q,'BAZA DANYCH'!$B:$B,STATYSTYKI!$B927,'BAZA DANYCH'!$C:$C,STATYSTYKI!$C927,'BAZA DANYCH'!$G:$G,STATYSTYKI!$D927,'BAZA DANYCH'!$K:$K,STATYSTYKI!CM$550)</f>
        <v>0</v>
      </c>
      <c r="CN927" s="9">
        <f>SUMIFS('BAZA DANYCH'!$Q:$Q,'BAZA DANYCH'!$B:$B,STATYSTYKI!$B927,'BAZA DANYCH'!$C:$C,STATYSTYKI!$C927,'BAZA DANYCH'!$G:$G,STATYSTYKI!$D927,'BAZA DANYCH'!$K:$K,STATYSTYKI!CN$550)</f>
        <v>0</v>
      </c>
      <c r="CO927" s="9">
        <f>SUMIFS('BAZA DANYCH'!$Q:$Q,'BAZA DANYCH'!$B:$B,STATYSTYKI!$B927,'BAZA DANYCH'!$C:$C,STATYSTYKI!$C927,'BAZA DANYCH'!$G:$G,STATYSTYKI!$D927,'BAZA DANYCH'!$K:$K,STATYSTYKI!CO$550)</f>
        <v>0</v>
      </c>
      <c r="CP927" s="9">
        <f>SUMIFS('BAZA DANYCH'!$Q:$Q,'BAZA DANYCH'!$B:$B,STATYSTYKI!$B927,'BAZA DANYCH'!$C:$C,STATYSTYKI!$C927,'BAZA DANYCH'!$G:$G,STATYSTYKI!$D927,'BAZA DANYCH'!$K:$K,STATYSTYKI!CP$550)</f>
        <v>0</v>
      </c>
      <c r="CQ927" s="9">
        <f>SUMIFS('BAZA DANYCH'!$Q:$Q,'BAZA DANYCH'!$B:$B,STATYSTYKI!$B927,'BAZA DANYCH'!$C:$C,STATYSTYKI!$C927,'BAZA DANYCH'!$G:$G,STATYSTYKI!$D927,'BAZA DANYCH'!$K:$K,STATYSTYKI!CQ$550)</f>
        <v>0</v>
      </c>
      <c r="CR927" s="9">
        <f>SUMIFS('BAZA DANYCH'!$Q:$Q,'BAZA DANYCH'!$B:$B,STATYSTYKI!$B927,'BAZA DANYCH'!$C:$C,STATYSTYKI!$C927,'BAZA DANYCH'!$G:$G,STATYSTYKI!$D927,'BAZA DANYCH'!$K:$K,STATYSTYKI!CR$550)</f>
        <v>0</v>
      </c>
      <c r="CS927" s="9">
        <f>SUMIFS('BAZA DANYCH'!$Q:$Q,'BAZA DANYCH'!$B:$B,STATYSTYKI!$B927,'BAZA DANYCH'!$C:$C,STATYSTYKI!$C927,'BAZA DANYCH'!$G:$G,STATYSTYKI!$D927,'BAZA DANYCH'!$K:$K,STATYSTYKI!CS$550)</f>
        <v>0</v>
      </c>
      <c r="CT927" s="9">
        <f>SUMIFS('BAZA DANYCH'!$Q:$Q,'BAZA DANYCH'!$B:$B,STATYSTYKI!$B927,'BAZA DANYCH'!$C:$C,STATYSTYKI!$C927,'BAZA DANYCH'!$G:$G,STATYSTYKI!$D927,'BAZA DANYCH'!$K:$K,STATYSTYKI!CT$550)</f>
        <v>0</v>
      </c>
      <c r="CU927" s="9">
        <f>SUMIFS('BAZA DANYCH'!$Q:$Q,'BAZA DANYCH'!$B:$B,STATYSTYKI!$B927,'BAZA DANYCH'!$C:$C,STATYSTYKI!$C927,'BAZA DANYCH'!$G:$G,STATYSTYKI!$D927,'BAZA DANYCH'!$K:$K,STATYSTYKI!CU$550)</f>
        <v>0</v>
      </c>
      <c r="CV927" s="9">
        <f>SUMIFS('BAZA DANYCH'!$Q:$Q,'BAZA DANYCH'!$B:$B,STATYSTYKI!$B927,'BAZA DANYCH'!$C:$C,STATYSTYKI!$C927,'BAZA DANYCH'!$G:$G,STATYSTYKI!$D927,'BAZA DANYCH'!$K:$K,STATYSTYKI!CV$550)</f>
        <v>0</v>
      </c>
      <c r="CW927" s="9">
        <f>SUMIFS('BAZA DANYCH'!$Q:$Q,'BAZA DANYCH'!$B:$B,STATYSTYKI!$B927,'BAZA DANYCH'!$C:$C,STATYSTYKI!$C927,'BAZA DANYCH'!$G:$G,STATYSTYKI!$D927,'BAZA DANYCH'!$K:$K,STATYSTYKI!CW$550)</f>
        <v>0</v>
      </c>
      <c r="CX927" s="9">
        <f>SUMIFS('BAZA DANYCH'!$Q:$Q,'BAZA DANYCH'!$B:$B,STATYSTYKI!$B927,'BAZA DANYCH'!$C:$C,STATYSTYKI!$C927,'BAZA DANYCH'!$G:$G,STATYSTYKI!$D927,'BAZA DANYCH'!$K:$K,STATYSTYKI!CX$550)</f>
        <v>0</v>
      </c>
    </row>
    <row r="928" spans="1:102" hidden="1">
      <c r="A928" s="8"/>
      <c r="B928" s="60" t="s">
        <v>195</v>
      </c>
      <c r="C928" s="61" t="s">
        <v>196</v>
      </c>
      <c r="D928" s="61" t="s">
        <v>208</v>
      </c>
      <c r="E928" s="82" t="s">
        <v>9</v>
      </c>
      <c r="F928" s="64">
        <f t="shared" si="280"/>
        <v>1</v>
      </c>
      <c r="G928" s="9">
        <f>SUMIFS('BAZA DANYCH'!$S:$S,'BAZA DANYCH'!$B:$B,STATYSTYKI!$B928,'BAZA DANYCH'!$C:$C,STATYSTYKI!$C928,'BAZA DANYCH'!$G:$G,STATYSTYKI!$D928,'BAZA DANYCH'!$K:$K,STATYSTYKI!G$550)</f>
        <v>0</v>
      </c>
      <c r="H928" s="9">
        <f>SUMIFS('BAZA DANYCH'!$S:$S,'BAZA DANYCH'!$B:$B,STATYSTYKI!$B928,'BAZA DANYCH'!$C:$C,STATYSTYKI!$C928,'BAZA DANYCH'!$G:$G,STATYSTYKI!$D928,'BAZA DANYCH'!$K:$K,STATYSTYKI!H$550)</f>
        <v>0</v>
      </c>
      <c r="I928" s="9">
        <f>SUMIFS('BAZA DANYCH'!$S:$S,'BAZA DANYCH'!$B:$B,STATYSTYKI!$B928,'BAZA DANYCH'!$C:$C,STATYSTYKI!$C928,'BAZA DANYCH'!$G:$G,STATYSTYKI!$D928,'BAZA DANYCH'!$K:$K,STATYSTYKI!I$550)</f>
        <v>0</v>
      </c>
      <c r="J928" s="9">
        <f>SUMIFS('BAZA DANYCH'!$S:$S,'BAZA DANYCH'!$B:$B,STATYSTYKI!$B928,'BAZA DANYCH'!$C:$C,STATYSTYKI!$C928,'BAZA DANYCH'!$G:$G,STATYSTYKI!$D928,'BAZA DANYCH'!$K:$K,STATYSTYKI!J$550)</f>
        <v>0</v>
      </c>
      <c r="K928" s="9">
        <f>SUMIFS('BAZA DANYCH'!$S:$S,'BAZA DANYCH'!$B:$B,STATYSTYKI!$B928,'BAZA DANYCH'!$C:$C,STATYSTYKI!$C928,'BAZA DANYCH'!$G:$G,STATYSTYKI!$D928,'BAZA DANYCH'!$K:$K,STATYSTYKI!K$550)</f>
        <v>0</v>
      </c>
      <c r="L928" s="9">
        <f>SUMIFS('BAZA DANYCH'!$S:$S,'BAZA DANYCH'!$B:$B,STATYSTYKI!$B928,'BAZA DANYCH'!$C:$C,STATYSTYKI!$C928,'BAZA DANYCH'!$G:$G,STATYSTYKI!$D928,'BAZA DANYCH'!$K:$K,STATYSTYKI!L$550)</f>
        <v>0</v>
      </c>
      <c r="M928" s="9">
        <f>SUMIFS('BAZA DANYCH'!$S:$S,'BAZA DANYCH'!$B:$B,STATYSTYKI!$B928,'BAZA DANYCH'!$C:$C,STATYSTYKI!$C928,'BAZA DANYCH'!$G:$G,STATYSTYKI!$D928,'BAZA DANYCH'!$K:$K,STATYSTYKI!M$550)</f>
        <v>0</v>
      </c>
      <c r="N928" s="9">
        <f>SUMIFS('BAZA DANYCH'!$S:$S,'BAZA DANYCH'!$B:$B,STATYSTYKI!$B928,'BAZA DANYCH'!$C:$C,STATYSTYKI!$C928,'BAZA DANYCH'!$G:$G,STATYSTYKI!$D928,'BAZA DANYCH'!$K:$K,STATYSTYKI!N$550)</f>
        <v>0</v>
      </c>
      <c r="O928" s="9">
        <f>SUMIFS('BAZA DANYCH'!$S:$S,'BAZA DANYCH'!$B:$B,STATYSTYKI!$B928,'BAZA DANYCH'!$C:$C,STATYSTYKI!$C928,'BAZA DANYCH'!$G:$G,STATYSTYKI!$D928,'BAZA DANYCH'!$K:$K,STATYSTYKI!O$550)</f>
        <v>0</v>
      </c>
      <c r="P928" s="9">
        <f>SUMIFS('BAZA DANYCH'!$S:$S,'BAZA DANYCH'!$B:$B,STATYSTYKI!$B928,'BAZA DANYCH'!$C:$C,STATYSTYKI!$C928,'BAZA DANYCH'!$G:$G,STATYSTYKI!$D928,'BAZA DANYCH'!$K:$K,STATYSTYKI!P$550)</f>
        <v>0</v>
      </c>
      <c r="Q928" s="9">
        <f>SUMIFS('BAZA DANYCH'!$S:$S,'BAZA DANYCH'!$B:$B,STATYSTYKI!$B928,'BAZA DANYCH'!$C:$C,STATYSTYKI!$C928,'BAZA DANYCH'!$G:$G,STATYSTYKI!$D928,'BAZA DANYCH'!$K:$K,STATYSTYKI!Q$550)</f>
        <v>0</v>
      </c>
      <c r="R928" s="9">
        <f>SUMIFS('BAZA DANYCH'!$S:$S,'BAZA DANYCH'!$B:$B,STATYSTYKI!$B928,'BAZA DANYCH'!$C:$C,STATYSTYKI!$C928,'BAZA DANYCH'!$G:$G,STATYSTYKI!$D928,'BAZA DANYCH'!$K:$K,STATYSTYKI!R$550)</f>
        <v>0</v>
      </c>
      <c r="S928" s="9">
        <f>SUMIFS('BAZA DANYCH'!$S:$S,'BAZA DANYCH'!$B:$B,STATYSTYKI!$B928,'BAZA DANYCH'!$C:$C,STATYSTYKI!$C928,'BAZA DANYCH'!$G:$G,STATYSTYKI!$D928,'BAZA DANYCH'!$K:$K,STATYSTYKI!S$550)</f>
        <v>0</v>
      </c>
      <c r="T928" s="9">
        <f>SUMIFS('BAZA DANYCH'!$S:$S,'BAZA DANYCH'!$B:$B,STATYSTYKI!$B928,'BAZA DANYCH'!$C:$C,STATYSTYKI!$C928,'BAZA DANYCH'!$G:$G,STATYSTYKI!$D928,'BAZA DANYCH'!$K:$K,STATYSTYKI!T$550)</f>
        <v>0</v>
      </c>
      <c r="U928" s="9">
        <f>SUMIFS('BAZA DANYCH'!$S:$S,'BAZA DANYCH'!$B:$B,STATYSTYKI!$B928,'BAZA DANYCH'!$C:$C,STATYSTYKI!$C928,'BAZA DANYCH'!$G:$G,STATYSTYKI!$D928,'BAZA DANYCH'!$K:$K,STATYSTYKI!U$550)</f>
        <v>0</v>
      </c>
      <c r="V928" s="9">
        <f>SUMIFS('BAZA DANYCH'!$S:$S,'BAZA DANYCH'!$B:$B,STATYSTYKI!$B928,'BAZA DANYCH'!$C:$C,STATYSTYKI!$C928,'BAZA DANYCH'!$G:$G,STATYSTYKI!$D928,'BAZA DANYCH'!$K:$K,STATYSTYKI!V$550)</f>
        <v>0</v>
      </c>
      <c r="W928" s="9">
        <f>SUMIFS('BAZA DANYCH'!$S:$S,'BAZA DANYCH'!$B:$B,STATYSTYKI!$B928,'BAZA DANYCH'!$C:$C,STATYSTYKI!$C928,'BAZA DANYCH'!$G:$G,STATYSTYKI!$D928,'BAZA DANYCH'!$K:$K,STATYSTYKI!W$550)</f>
        <v>0</v>
      </c>
      <c r="X928" s="9">
        <f>SUMIFS('BAZA DANYCH'!$S:$S,'BAZA DANYCH'!$B:$B,STATYSTYKI!$B928,'BAZA DANYCH'!$C:$C,STATYSTYKI!$C928,'BAZA DANYCH'!$G:$G,STATYSTYKI!$D928,'BAZA DANYCH'!$K:$K,STATYSTYKI!X$550)</f>
        <v>0</v>
      </c>
      <c r="Y928" s="9">
        <f>SUMIFS('BAZA DANYCH'!$S:$S,'BAZA DANYCH'!$B:$B,STATYSTYKI!$B928,'BAZA DANYCH'!$C:$C,STATYSTYKI!$C928,'BAZA DANYCH'!$G:$G,STATYSTYKI!$D928,'BAZA DANYCH'!$K:$K,STATYSTYKI!Y$550)</f>
        <v>0</v>
      </c>
      <c r="Z928" s="9">
        <f>SUMIFS('BAZA DANYCH'!$S:$S,'BAZA DANYCH'!$B:$B,STATYSTYKI!$B928,'BAZA DANYCH'!$C:$C,STATYSTYKI!$C928,'BAZA DANYCH'!$G:$G,STATYSTYKI!$D928,'BAZA DANYCH'!$K:$K,STATYSTYKI!Z$550)</f>
        <v>0</v>
      </c>
      <c r="AA928" s="9">
        <f>SUMIFS('BAZA DANYCH'!$S:$S,'BAZA DANYCH'!$B:$B,STATYSTYKI!$B928,'BAZA DANYCH'!$C:$C,STATYSTYKI!$C928,'BAZA DANYCH'!$G:$G,STATYSTYKI!$D928,'BAZA DANYCH'!$K:$K,STATYSTYKI!AA$550)</f>
        <v>0</v>
      </c>
      <c r="AB928" s="9">
        <f>SUMIFS('BAZA DANYCH'!$S:$S,'BAZA DANYCH'!$B:$B,STATYSTYKI!$B928,'BAZA DANYCH'!$C:$C,STATYSTYKI!$C928,'BAZA DANYCH'!$G:$G,STATYSTYKI!$D928,'BAZA DANYCH'!$K:$K,STATYSTYKI!AB$550)</f>
        <v>0</v>
      </c>
      <c r="AC928" s="9">
        <f>SUMIFS('BAZA DANYCH'!$S:$S,'BAZA DANYCH'!$B:$B,STATYSTYKI!$B928,'BAZA DANYCH'!$C:$C,STATYSTYKI!$C928,'BAZA DANYCH'!$G:$G,STATYSTYKI!$D928,'BAZA DANYCH'!$K:$K,STATYSTYKI!AC$550)</f>
        <v>0</v>
      </c>
      <c r="AD928" s="9">
        <f>SUMIFS('BAZA DANYCH'!$S:$S,'BAZA DANYCH'!$B:$B,STATYSTYKI!$B928,'BAZA DANYCH'!$C:$C,STATYSTYKI!$C928,'BAZA DANYCH'!$G:$G,STATYSTYKI!$D928,'BAZA DANYCH'!$K:$K,STATYSTYKI!AD$550)</f>
        <v>0</v>
      </c>
      <c r="AE928" s="9">
        <f>SUMIFS('BAZA DANYCH'!$S:$S,'BAZA DANYCH'!$B:$B,STATYSTYKI!$B928,'BAZA DANYCH'!$C:$C,STATYSTYKI!$C928,'BAZA DANYCH'!$G:$G,STATYSTYKI!$D928,'BAZA DANYCH'!$K:$K,STATYSTYKI!AE$550)</f>
        <v>0</v>
      </c>
      <c r="AF928" s="9">
        <f>SUMIFS('BAZA DANYCH'!$S:$S,'BAZA DANYCH'!$B:$B,STATYSTYKI!$B928,'BAZA DANYCH'!$C:$C,STATYSTYKI!$C928,'BAZA DANYCH'!$G:$G,STATYSTYKI!$D928,'BAZA DANYCH'!$K:$K,STATYSTYKI!AF$550)</f>
        <v>0</v>
      </c>
      <c r="AG928" s="9">
        <f>SUMIFS('BAZA DANYCH'!$S:$S,'BAZA DANYCH'!$B:$B,STATYSTYKI!$B928,'BAZA DANYCH'!$C:$C,STATYSTYKI!$C928,'BAZA DANYCH'!$G:$G,STATYSTYKI!$D928,'BAZA DANYCH'!$K:$K,STATYSTYKI!AG$550)</f>
        <v>0</v>
      </c>
      <c r="AH928" s="9">
        <f>SUMIFS('BAZA DANYCH'!$S:$S,'BAZA DANYCH'!$B:$B,STATYSTYKI!$B928,'BAZA DANYCH'!$C:$C,STATYSTYKI!$C928,'BAZA DANYCH'!$G:$G,STATYSTYKI!$D928,'BAZA DANYCH'!$K:$K,STATYSTYKI!AH$550)</f>
        <v>0</v>
      </c>
      <c r="AI928" s="9">
        <f>SUMIFS('BAZA DANYCH'!$S:$S,'BAZA DANYCH'!$B:$B,STATYSTYKI!$B928,'BAZA DANYCH'!$C:$C,STATYSTYKI!$C928,'BAZA DANYCH'!$G:$G,STATYSTYKI!$D928,'BAZA DANYCH'!$K:$K,STATYSTYKI!AI$550)</f>
        <v>0</v>
      </c>
      <c r="AJ928" s="9">
        <f>SUMIFS('BAZA DANYCH'!$S:$S,'BAZA DANYCH'!$B:$B,STATYSTYKI!$B928,'BAZA DANYCH'!$C:$C,STATYSTYKI!$C928,'BAZA DANYCH'!$G:$G,STATYSTYKI!$D928,'BAZA DANYCH'!$K:$K,STATYSTYKI!AJ$550)</f>
        <v>0</v>
      </c>
      <c r="AK928" s="9">
        <f>SUMIFS('BAZA DANYCH'!$S:$S,'BAZA DANYCH'!$B:$B,STATYSTYKI!$B928,'BAZA DANYCH'!$C:$C,STATYSTYKI!$C928,'BAZA DANYCH'!$G:$G,STATYSTYKI!$D928,'BAZA DANYCH'!$K:$K,STATYSTYKI!AK$550)</f>
        <v>0</v>
      </c>
      <c r="AL928" s="9">
        <f>SUMIFS('BAZA DANYCH'!$S:$S,'BAZA DANYCH'!$B:$B,STATYSTYKI!$B928,'BAZA DANYCH'!$C:$C,STATYSTYKI!$C928,'BAZA DANYCH'!$G:$G,STATYSTYKI!$D928,'BAZA DANYCH'!$K:$K,STATYSTYKI!AL$550)</f>
        <v>0</v>
      </c>
      <c r="AM928" s="9">
        <f>SUMIFS('BAZA DANYCH'!$S:$S,'BAZA DANYCH'!$B:$B,STATYSTYKI!$B928,'BAZA DANYCH'!$C:$C,STATYSTYKI!$C928,'BAZA DANYCH'!$G:$G,STATYSTYKI!$D928,'BAZA DANYCH'!$K:$K,STATYSTYKI!AM$550)</f>
        <v>0</v>
      </c>
      <c r="AN928" s="9">
        <f>SUMIFS('BAZA DANYCH'!$S:$S,'BAZA DANYCH'!$B:$B,STATYSTYKI!$B928,'BAZA DANYCH'!$C:$C,STATYSTYKI!$C928,'BAZA DANYCH'!$G:$G,STATYSTYKI!$D928,'BAZA DANYCH'!$K:$K,STATYSTYKI!AN$550)</f>
        <v>0</v>
      </c>
      <c r="AO928" s="9">
        <f>SUMIFS('BAZA DANYCH'!$S:$S,'BAZA DANYCH'!$B:$B,STATYSTYKI!$B928,'BAZA DANYCH'!$C:$C,STATYSTYKI!$C928,'BAZA DANYCH'!$G:$G,STATYSTYKI!$D928,'BAZA DANYCH'!$K:$K,STATYSTYKI!AO$550)</f>
        <v>0</v>
      </c>
      <c r="AP928" s="9">
        <f>SUMIFS('BAZA DANYCH'!$S:$S,'BAZA DANYCH'!$B:$B,STATYSTYKI!$B928,'BAZA DANYCH'!$C:$C,STATYSTYKI!$C928,'BAZA DANYCH'!$G:$G,STATYSTYKI!$D928,'BAZA DANYCH'!$K:$K,STATYSTYKI!AP$550)</f>
        <v>0</v>
      </c>
      <c r="AQ928" s="9">
        <f>SUMIFS('BAZA DANYCH'!$S:$S,'BAZA DANYCH'!$B:$B,STATYSTYKI!$B928,'BAZA DANYCH'!$C:$C,STATYSTYKI!$C928,'BAZA DANYCH'!$G:$G,STATYSTYKI!$D928,'BAZA DANYCH'!$K:$K,STATYSTYKI!AQ$550)</f>
        <v>0</v>
      </c>
      <c r="AR928" s="9">
        <f>SUMIFS('BAZA DANYCH'!$S:$S,'BAZA DANYCH'!$B:$B,STATYSTYKI!$B928,'BAZA DANYCH'!$C:$C,STATYSTYKI!$C928,'BAZA DANYCH'!$G:$G,STATYSTYKI!$D928,'BAZA DANYCH'!$K:$K,STATYSTYKI!AR$550)</f>
        <v>0</v>
      </c>
      <c r="AS928" s="9">
        <f>SUMIFS('BAZA DANYCH'!$S:$S,'BAZA DANYCH'!$B:$B,STATYSTYKI!$B928,'BAZA DANYCH'!$C:$C,STATYSTYKI!$C928,'BAZA DANYCH'!$G:$G,STATYSTYKI!$D928,'BAZA DANYCH'!$K:$K,STATYSTYKI!AS$550)</f>
        <v>0</v>
      </c>
      <c r="AT928" s="9">
        <f>SUMIFS('BAZA DANYCH'!$S:$S,'BAZA DANYCH'!$B:$B,STATYSTYKI!$B928,'BAZA DANYCH'!$C:$C,STATYSTYKI!$C928,'BAZA DANYCH'!$G:$G,STATYSTYKI!$D928,'BAZA DANYCH'!$K:$K,STATYSTYKI!AT$550)</f>
        <v>0</v>
      </c>
      <c r="AU928" s="9">
        <f>SUMIFS('BAZA DANYCH'!$S:$S,'BAZA DANYCH'!$B:$B,STATYSTYKI!$B928,'BAZA DANYCH'!$C:$C,STATYSTYKI!$C928,'BAZA DANYCH'!$G:$G,STATYSTYKI!$D928,'BAZA DANYCH'!$K:$K,STATYSTYKI!AU$550)</f>
        <v>0</v>
      </c>
      <c r="AV928" s="9">
        <f>SUMIFS('BAZA DANYCH'!$S:$S,'BAZA DANYCH'!$B:$B,STATYSTYKI!$B928,'BAZA DANYCH'!$C:$C,STATYSTYKI!$C928,'BAZA DANYCH'!$G:$G,STATYSTYKI!$D928,'BAZA DANYCH'!$K:$K,STATYSTYKI!AV$550)</f>
        <v>0</v>
      </c>
      <c r="AW928" s="9">
        <f>SUMIFS('BAZA DANYCH'!$S:$S,'BAZA DANYCH'!$B:$B,STATYSTYKI!$B928,'BAZA DANYCH'!$C:$C,STATYSTYKI!$C928,'BAZA DANYCH'!$G:$G,STATYSTYKI!$D928,'BAZA DANYCH'!$K:$K,STATYSTYKI!AW$550)</f>
        <v>0</v>
      </c>
      <c r="AX928" s="9">
        <f>SUMIFS('BAZA DANYCH'!$S:$S,'BAZA DANYCH'!$B:$B,STATYSTYKI!$B928,'BAZA DANYCH'!$C:$C,STATYSTYKI!$C928,'BAZA DANYCH'!$G:$G,STATYSTYKI!$D928,'BAZA DANYCH'!$K:$K,STATYSTYKI!AX$550)</f>
        <v>0</v>
      </c>
      <c r="AY928" s="9">
        <f>SUMIFS('BAZA DANYCH'!$S:$S,'BAZA DANYCH'!$B:$B,STATYSTYKI!$B928,'BAZA DANYCH'!$C:$C,STATYSTYKI!$C928,'BAZA DANYCH'!$G:$G,STATYSTYKI!$D928,'BAZA DANYCH'!$K:$K,STATYSTYKI!AY$550)</f>
        <v>0</v>
      </c>
      <c r="AZ928" s="9">
        <f>SUMIFS('BAZA DANYCH'!$S:$S,'BAZA DANYCH'!$B:$B,STATYSTYKI!$B928,'BAZA DANYCH'!$C:$C,STATYSTYKI!$C928,'BAZA DANYCH'!$G:$G,STATYSTYKI!$D928,'BAZA DANYCH'!$K:$K,STATYSTYKI!AZ$550)</f>
        <v>0</v>
      </c>
      <c r="BA928" s="9">
        <f>SUMIFS('BAZA DANYCH'!$S:$S,'BAZA DANYCH'!$B:$B,STATYSTYKI!$B928,'BAZA DANYCH'!$C:$C,STATYSTYKI!$C928,'BAZA DANYCH'!$G:$G,STATYSTYKI!$D928,'BAZA DANYCH'!$K:$K,STATYSTYKI!BA$550)</f>
        <v>0</v>
      </c>
      <c r="BB928" s="9">
        <f>SUMIFS('BAZA DANYCH'!$S:$S,'BAZA DANYCH'!$B:$B,STATYSTYKI!$B928,'BAZA DANYCH'!$C:$C,STATYSTYKI!$C928,'BAZA DANYCH'!$G:$G,STATYSTYKI!$D928,'BAZA DANYCH'!$K:$K,STATYSTYKI!BB$550)</f>
        <v>0</v>
      </c>
      <c r="BC928" s="9">
        <f>SUMIFS('BAZA DANYCH'!$S:$S,'BAZA DANYCH'!$B:$B,STATYSTYKI!$B928,'BAZA DANYCH'!$C:$C,STATYSTYKI!$C928,'BAZA DANYCH'!$G:$G,STATYSTYKI!$D928,'BAZA DANYCH'!$K:$K,STATYSTYKI!BC$550)</f>
        <v>0</v>
      </c>
      <c r="BD928" s="9">
        <f>SUMIFS('BAZA DANYCH'!$S:$S,'BAZA DANYCH'!$B:$B,STATYSTYKI!$B928,'BAZA DANYCH'!$C:$C,STATYSTYKI!$C928,'BAZA DANYCH'!$G:$G,STATYSTYKI!$D928,'BAZA DANYCH'!$K:$K,STATYSTYKI!BD$550)</f>
        <v>0</v>
      </c>
      <c r="BE928" s="9">
        <f>SUMIFS('BAZA DANYCH'!$S:$S,'BAZA DANYCH'!$B:$B,STATYSTYKI!$B928,'BAZA DANYCH'!$C:$C,STATYSTYKI!$C928,'BAZA DANYCH'!$G:$G,STATYSTYKI!$D928,'BAZA DANYCH'!$K:$K,STATYSTYKI!BE$550)</f>
        <v>1</v>
      </c>
      <c r="BF928" s="9">
        <f>SUMIFS('BAZA DANYCH'!$S:$S,'BAZA DANYCH'!$B:$B,STATYSTYKI!$B928,'BAZA DANYCH'!$C:$C,STATYSTYKI!$C928,'BAZA DANYCH'!$G:$G,STATYSTYKI!$D928,'BAZA DANYCH'!$K:$K,STATYSTYKI!BF$550)</f>
        <v>0</v>
      </c>
      <c r="BG928" s="9">
        <f>SUMIFS('BAZA DANYCH'!$S:$S,'BAZA DANYCH'!$B:$B,STATYSTYKI!$B928,'BAZA DANYCH'!$C:$C,STATYSTYKI!$C928,'BAZA DANYCH'!$G:$G,STATYSTYKI!$D928,'BAZA DANYCH'!$K:$K,STATYSTYKI!BG$550)</f>
        <v>0</v>
      </c>
      <c r="BH928" s="9">
        <f>SUMIFS('BAZA DANYCH'!$S:$S,'BAZA DANYCH'!$B:$B,STATYSTYKI!$B928,'BAZA DANYCH'!$C:$C,STATYSTYKI!$C928,'BAZA DANYCH'!$G:$G,STATYSTYKI!$D928,'BAZA DANYCH'!$K:$K,STATYSTYKI!BH$550)</f>
        <v>0</v>
      </c>
      <c r="BI928" s="9">
        <f>SUMIFS('BAZA DANYCH'!$S:$S,'BAZA DANYCH'!$B:$B,STATYSTYKI!$B928,'BAZA DANYCH'!$C:$C,STATYSTYKI!$C928,'BAZA DANYCH'!$G:$G,STATYSTYKI!$D928,'BAZA DANYCH'!$K:$K,STATYSTYKI!BI$550)</f>
        <v>0</v>
      </c>
      <c r="BJ928" s="9">
        <f>SUMIFS('BAZA DANYCH'!$S:$S,'BAZA DANYCH'!$B:$B,STATYSTYKI!$B928,'BAZA DANYCH'!$C:$C,STATYSTYKI!$C928,'BAZA DANYCH'!$G:$G,STATYSTYKI!$D928,'BAZA DANYCH'!$K:$K,STATYSTYKI!BJ$550)</f>
        <v>0</v>
      </c>
      <c r="BK928" s="9">
        <f>SUMIFS('BAZA DANYCH'!$S:$S,'BAZA DANYCH'!$B:$B,STATYSTYKI!$B928,'BAZA DANYCH'!$C:$C,STATYSTYKI!$C928,'BAZA DANYCH'!$G:$G,STATYSTYKI!$D928,'BAZA DANYCH'!$K:$K,STATYSTYKI!BK$550)</f>
        <v>0</v>
      </c>
      <c r="BL928" s="9">
        <f>SUMIFS('BAZA DANYCH'!$S:$S,'BAZA DANYCH'!$B:$B,STATYSTYKI!$B928,'BAZA DANYCH'!$C:$C,STATYSTYKI!$C928,'BAZA DANYCH'!$G:$G,STATYSTYKI!$D928,'BAZA DANYCH'!$K:$K,STATYSTYKI!BL$550)</f>
        <v>0</v>
      </c>
      <c r="BM928" s="9">
        <f>SUMIFS('BAZA DANYCH'!$S:$S,'BAZA DANYCH'!$B:$B,STATYSTYKI!$B928,'BAZA DANYCH'!$C:$C,STATYSTYKI!$C928,'BAZA DANYCH'!$G:$G,STATYSTYKI!$D928,'BAZA DANYCH'!$K:$K,STATYSTYKI!BM$550)</f>
        <v>0</v>
      </c>
      <c r="BN928" s="9">
        <f>SUMIFS('BAZA DANYCH'!$S:$S,'BAZA DANYCH'!$B:$B,STATYSTYKI!$B928,'BAZA DANYCH'!$C:$C,STATYSTYKI!$C928,'BAZA DANYCH'!$G:$G,STATYSTYKI!$D928,'BAZA DANYCH'!$K:$K,STATYSTYKI!BN$550)</f>
        <v>0</v>
      </c>
      <c r="BO928" s="9">
        <f>SUMIFS('BAZA DANYCH'!$S:$S,'BAZA DANYCH'!$B:$B,STATYSTYKI!$B928,'BAZA DANYCH'!$C:$C,STATYSTYKI!$C928,'BAZA DANYCH'!$G:$G,STATYSTYKI!$D928,'BAZA DANYCH'!$K:$K,STATYSTYKI!BO$550)</f>
        <v>0</v>
      </c>
      <c r="BP928" s="9">
        <f>SUMIFS('BAZA DANYCH'!$S:$S,'BAZA DANYCH'!$B:$B,STATYSTYKI!$B928,'BAZA DANYCH'!$C:$C,STATYSTYKI!$C928,'BAZA DANYCH'!$G:$G,STATYSTYKI!$D928,'BAZA DANYCH'!$K:$K,STATYSTYKI!BP$550)</f>
        <v>0</v>
      </c>
      <c r="BQ928" s="9">
        <f>SUMIFS('BAZA DANYCH'!$S:$S,'BAZA DANYCH'!$B:$B,STATYSTYKI!$B928,'BAZA DANYCH'!$C:$C,STATYSTYKI!$C928,'BAZA DANYCH'!$G:$G,STATYSTYKI!$D928,'BAZA DANYCH'!$K:$K,STATYSTYKI!BQ$550)</f>
        <v>0</v>
      </c>
      <c r="BR928" s="9">
        <f>SUMIFS('BAZA DANYCH'!$S:$S,'BAZA DANYCH'!$B:$B,STATYSTYKI!$B928,'BAZA DANYCH'!$C:$C,STATYSTYKI!$C928,'BAZA DANYCH'!$G:$G,STATYSTYKI!$D928,'BAZA DANYCH'!$K:$K,STATYSTYKI!BR$550)</f>
        <v>0</v>
      </c>
      <c r="BS928" s="9">
        <f>SUMIFS('BAZA DANYCH'!$S:$S,'BAZA DANYCH'!$B:$B,STATYSTYKI!$B928,'BAZA DANYCH'!$C:$C,STATYSTYKI!$C928,'BAZA DANYCH'!$G:$G,STATYSTYKI!$D928,'BAZA DANYCH'!$K:$K,STATYSTYKI!BS$550)</f>
        <v>0</v>
      </c>
      <c r="BT928" s="9">
        <f>SUMIFS('BAZA DANYCH'!$S:$S,'BAZA DANYCH'!$B:$B,STATYSTYKI!$B928,'BAZA DANYCH'!$C:$C,STATYSTYKI!$C928,'BAZA DANYCH'!$G:$G,STATYSTYKI!$D928,'BAZA DANYCH'!$K:$K,STATYSTYKI!BT$550)</f>
        <v>0</v>
      </c>
      <c r="BU928" s="9">
        <f>SUMIFS('BAZA DANYCH'!$S:$S,'BAZA DANYCH'!$B:$B,STATYSTYKI!$B928,'BAZA DANYCH'!$C:$C,STATYSTYKI!$C928,'BAZA DANYCH'!$G:$G,STATYSTYKI!$D928,'BAZA DANYCH'!$K:$K,STATYSTYKI!BU$550)</f>
        <v>0</v>
      </c>
      <c r="BV928" s="9">
        <f>SUMIFS('BAZA DANYCH'!$S:$S,'BAZA DANYCH'!$B:$B,STATYSTYKI!$B928,'BAZA DANYCH'!$C:$C,STATYSTYKI!$C928,'BAZA DANYCH'!$G:$G,STATYSTYKI!$D928,'BAZA DANYCH'!$K:$K,STATYSTYKI!BV$550)</f>
        <v>0</v>
      </c>
      <c r="BW928" s="9">
        <f>SUMIFS('BAZA DANYCH'!$S:$S,'BAZA DANYCH'!$B:$B,STATYSTYKI!$B928,'BAZA DANYCH'!$C:$C,STATYSTYKI!$C928,'BAZA DANYCH'!$G:$G,STATYSTYKI!$D928,'BAZA DANYCH'!$K:$K,STATYSTYKI!BW$550)</f>
        <v>0</v>
      </c>
      <c r="BX928" s="9">
        <f>SUMIFS('BAZA DANYCH'!$S:$S,'BAZA DANYCH'!$B:$B,STATYSTYKI!$B928,'BAZA DANYCH'!$C:$C,STATYSTYKI!$C928,'BAZA DANYCH'!$G:$G,STATYSTYKI!$D928,'BAZA DANYCH'!$K:$K,STATYSTYKI!BX$550)</f>
        <v>0</v>
      </c>
      <c r="BY928" s="9">
        <f>SUMIFS('BAZA DANYCH'!$S:$S,'BAZA DANYCH'!$B:$B,STATYSTYKI!$B928,'BAZA DANYCH'!$C:$C,STATYSTYKI!$C928,'BAZA DANYCH'!$G:$G,STATYSTYKI!$D928,'BAZA DANYCH'!$K:$K,STATYSTYKI!BY$550)</f>
        <v>0</v>
      </c>
      <c r="BZ928" s="9">
        <f>SUMIFS('BAZA DANYCH'!$S:$S,'BAZA DANYCH'!$B:$B,STATYSTYKI!$B928,'BAZA DANYCH'!$C:$C,STATYSTYKI!$C928,'BAZA DANYCH'!$G:$G,STATYSTYKI!$D928,'BAZA DANYCH'!$K:$K,STATYSTYKI!BZ$550)</f>
        <v>0</v>
      </c>
      <c r="CA928" s="9">
        <f>SUMIFS('BAZA DANYCH'!$S:$S,'BAZA DANYCH'!$B:$B,STATYSTYKI!$B928,'BAZA DANYCH'!$C:$C,STATYSTYKI!$C928,'BAZA DANYCH'!$G:$G,STATYSTYKI!$D928,'BAZA DANYCH'!$K:$K,STATYSTYKI!CA$550)</f>
        <v>0</v>
      </c>
      <c r="CB928" s="9">
        <f>SUMIFS('BAZA DANYCH'!$S:$S,'BAZA DANYCH'!$B:$B,STATYSTYKI!$B928,'BAZA DANYCH'!$C:$C,STATYSTYKI!$C928,'BAZA DANYCH'!$G:$G,STATYSTYKI!$D928,'BAZA DANYCH'!$K:$K,STATYSTYKI!CB$550)</f>
        <v>0</v>
      </c>
      <c r="CC928" s="9">
        <f>SUMIFS('BAZA DANYCH'!$S:$S,'BAZA DANYCH'!$B:$B,STATYSTYKI!$B928,'BAZA DANYCH'!$C:$C,STATYSTYKI!$C928,'BAZA DANYCH'!$G:$G,STATYSTYKI!$D928,'BAZA DANYCH'!$K:$K,STATYSTYKI!CC$550)</f>
        <v>0</v>
      </c>
      <c r="CD928" s="9">
        <f>SUMIFS('BAZA DANYCH'!$S:$S,'BAZA DANYCH'!$B:$B,STATYSTYKI!$B928,'BAZA DANYCH'!$C:$C,STATYSTYKI!$C928,'BAZA DANYCH'!$G:$G,STATYSTYKI!$D928,'BAZA DANYCH'!$K:$K,STATYSTYKI!CD$550)</f>
        <v>0</v>
      </c>
      <c r="CE928" s="9">
        <f>SUMIFS('BAZA DANYCH'!$S:$S,'BAZA DANYCH'!$B:$B,STATYSTYKI!$B928,'BAZA DANYCH'!$C:$C,STATYSTYKI!$C928,'BAZA DANYCH'!$G:$G,STATYSTYKI!$D928,'BAZA DANYCH'!$K:$K,STATYSTYKI!CE$550)</f>
        <v>0</v>
      </c>
      <c r="CF928" s="9">
        <f>SUMIFS('BAZA DANYCH'!$S:$S,'BAZA DANYCH'!$B:$B,STATYSTYKI!$B928,'BAZA DANYCH'!$C:$C,STATYSTYKI!$C928,'BAZA DANYCH'!$G:$G,STATYSTYKI!$D928,'BAZA DANYCH'!$K:$K,STATYSTYKI!CF$550)</f>
        <v>0</v>
      </c>
      <c r="CG928" s="9">
        <f>SUMIFS('BAZA DANYCH'!$S:$S,'BAZA DANYCH'!$B:$B,STATYSTYKI!$B928,'BAZA DANYCH'!$C:$C,STATYSTYKI!$C928,'BAZA DANYCH'!$G:$G,STATYSTYKI!$D928,'BAZA DANYCH'!$K:$K,STATYSTYKI!CG$550)</f>
        <v>0</v>
      </c>
      <c r="CH928" s="9">
        <f>SUMIFS('BAZA DANYCH'!$S:$S,'BAZA DANYCH'!$B:$B,STATYSTYKI!$B928,'BAZA DANYCH'!$C:$C,STATYSTYKI!$C928,'BAZA DANYCH'!$G:$G,STATYSTYKI!$D928,'BAZA DANYCH'!$K:$K,STATYSTYKI!CH$550)</f>
        <v>0</v>
      </c>
      <c r="CI928" s="9">
        <f>SUMIFS('BAZA DANYCH'!$S:$S,'BAZA DANYCH'!$B:$B,STATYSTYKI!$B928,'BAZA DANYCH'!$C:$C,STATYSTYKI!$C928,'BAZA DANYCH'!$G:$G,STATYSTYKI!$D928,'BAZA DANYCH'!$K:$K,STATYSTYKI!CI$550)</f>
        <v>0</v>
      </c>
      <c r="CJ928" s="9">
        <f>SUMIFS('BAZA DANYCH'!$S:$S,'BAZA DANYCH'!$B:$B,STATYSTYKI!$B928,'BAZA DANYCH'!$C:$C,STATYSTYKI!$C928,'BAZA DANYCH'!$G:$G,STATYSTYKI!$D928,'BAZA DANYCH'!$K:$K,STATYSTYKI!CJ$550)</f>
        <v>0</v>
      </c>
      <c r="CK928" s="9">
        <f>SUMIFS('BAZA DANYCH'!$S:$S,'BAZA DANYCH'!$B:$B,STATYSTYKI!$B928,'BAZA DANYCH'!$C:$C,STATYSTYKI!$C928,'BAZA DANYCH'!$G:$G,STATYSTYKI!$D928,'BAZA DANYCH'!$K:$K,STATYSTYKI!CK$550)</f>
        <v>0</v>
      </c>
      <c r="CL928" s="9">
        <f>SUMIFS('BAZA DANYCH'!$S:$S,'BAZA DANYCH'!$B:$B,STATYSTYKI!$B928,'BAZA DANYCH'!$C:$C,STATYSTYKI!$C928,'BAZA DANYCH'!$G:$G,STATYSTYKI!$D928,'BAZA DANYCH'!$K:$K,STATYSTYKI!CL$550)</f>
        <v>0</v>
      </c>
      <c r="CM928" s="9">
        <f>SUMIFS('BAZA DANYCH'!$S:$S,'BAZA DANYCH'!$B:$B,STATYSTYKI!$B928,'BAZA DANYCH'!$C:$C,STATYSTYKI!$C928,'BAZA DANYCH'!$G:$G,STATYSTYKI!$D928,'BAZA DANYCH'!$K:$K,STATYSTYKI!CM$550)</f>
        <v>0</v>
      </c>
      <c r="CN928" s="9">
        <f>SUMIFS('BAZA DANYCH'!$S:$S,'BAZA DANYCH'!$B:$B,STATYSTYKI!$B928,'BAZA DANYCH'!$C:$C,STATYSTYKI!$C928,'BAZA DANYCH'!$G:$G,STATYSTYKI!$D928,'BAZA DANYCH'!$K:$K,STATYSTYKI!CN$550)</f>
        <v>0</v>
      </c>
      <c r="CO928" s="9">
        <f>SUMIFS('BAZA DANYCH'!$S:$S,'BAZA DANYCH'!$B:$B,STATYSTYKI!$B928,'BAZA DANYCH'!$C:$C,STATYSTYKI!$C928,'BAZA DANYCH'!$G:$G,STATYSTYKI!$D928,'BAZA DANYCH'!$K:$K,STATYSTYKI!CO$550)</f>
        <v>0</v>
      </c>
      <c r="CP928" s="9">
        <f>SUMIFS('BAZA DANYCH'!$S:$S,'BAZA DANYCH'!$B:$B,STATYSTYKI!$B928,'BAZA DANYCH'!$C:$C,STATYSTYKI!$C928,'BAZA DANYCH'!$G:$G,STATYSTYKI!$D928,'BAZA DANYCH'!$K:$K,STATYSTYKI!CP$550)</f>
        <v>0</v>
      </c>
      <c r="CQ928" s="9">
        <f>SUMIFS('BAZA DANYCH'!$S:$S,'BAZA DANYCH'!$B:$B,STATYSTYKI!$B928,'BAZA DANYCH'!$C:$C,STATYSTYKI!$C928,'BAZA DANYCH'!$G:$G,STATYSTYKI!$D928,'BAZA DANYCH'!$K:$K,STATYSTYKI!CQ$550)</f>
        <v>0</v>
      </c>
      <c r="CR928" s="9">
        <f>SUMIFS('BAZA DANYCH'!$S:$S,'BAZA DANYCH'!$B:$B,STATYSTYKI!$B928,'BAZA DANYCH'!$C:$C,STATYSTYKI!$C928,'BAZA DANYCH'!$G:$G,STATYSTYKI!$D928,'BAZA DANYCH'!$K:$K,STATYSTYKI!CR$550)</f>
        <v>0</v>
      </c>
      <c r="CS928" s="9">
        <f>SUMIFS('BAZA DANYCH'!$S:$S,'BAZA DANYCH'!$B:$B,STATYSTYKI!$B928,'BAZA DANYCH'!$C:$C,STATYSTYKI!$C928,'BAZA DANYCH'!$G:$G,STATYSTYKI!$D928,'BAZA DANYCH'!$K:$K,STATYSTYKI!CS$550)</f>
        <v>0</v>
      </c>
      <c r="CT928" s="9">
        <f>SUMIFS('BAZA DANYCH'!$S:$S,'BAZA DANYCH'!$B:$B,STATYSTYKI!$B928,'BAZA DANYCH'!$C:$C,STATYSTYKI!$C928,'BAZA DANYCH'!$G:$G,STATYSTYKI!$D928,'BAZA DANYCH'!$K:$K,STATYSTYKI!CT$550)</f>
        <v>0</v>
      </c>
      <c r="CU928" s="9">
        <f>SUMIFS('BAZA DANYCH'!$S:$S,'BAZA DANYCH'!$B:$B,STATYSTYKI!$B928,'BAZA DANYCH'!$C:$C,STATYSTYKI!$C928,'BAZA DANYCH'!$G:$G,STATYSTYKI!$D928,'BAZA DANYCH'!$K:$K,STATYSTYKI!CU$550)</f>
        <v>0</v>
      </c>
      <c r="CV928" s="9">
        <f>SUMIFS('BAZA DANYCH'!$S:$S,'BAZA DANYCH'!$B:$B,STATYSTYKI!$B928,'BAZA DANYCH'!$C:$C,STATYSTYKI!$C928,'BAZA DANYCH'!$G:$G,STATYSTYKI!$D928,'BAZA DANYCH'!$K:$K,STATYSTYKI!CV$550)</f>
        <v>0</v>
      </c>
      <c r="CW928" s="9">
        <f>SUMIFS('BAZA DANYCH'!$S:$S,'BAZA DANYCH'!$B:$B,STATYSTYKI!$B928,'BAZA DANYCH'!$C:$C,STATYSTYKI!$C928,'BAZA DANYCH'!$G:$G,STATYSTYKI!$D928,'BAZA DANYCH'!$K:$K,STATYSTYKI!CW$550)</f>
        <v>0</v>
      </c>
      <c r="CX928" s="9">
        <f>SUMIFS('BAZA DANYCH'!$S:$S,'BAZA DANYCH'!$B:$B,STATYSTYKI!$B928,'BAZA DANYCH'!$C:$C,STATYSTYKI!$C928,'BAZA DANYCH'!$G:$G,STATYSTYKI!$D928,'BAZA DANYCH'!$K:$K,STATYSTYKI!CX$550)</f>
        <v>0</v>
      </c>
    </row>
    <row r="929" spans="1:102" hidden="1">
      <c r="A929" s="8"/>
      <c r="B929" s="60" t="s">
        <v>198</v>
      </c>
      <c r="C929" s="61" t="s">
        <v>199</v>
      </c>
      <c r="D929" s="61" t="s">
        <v>209</v>
      </c>
      <c r="E929" s="82" t="s">
        <v>4</v>
      </c>
      <c r="F929" s="64">
        <f t="shared" si="280"/>
        <v>15045</v>
      </c>
      <c r="G929" s="9">
        <f>SUMIFS('BAZA DANYCH'!$N:$N,'BAZA DANYCH'!$B:$B,STATYSTYKI!$B929,'BAZA DANYCH'!$C:$C,STATYSTYKI!$C929,'BAZA DANYCH'!$G:$G,STATYSTYKI!$D929,'BAZA DANYCH'!$K:$K,STATYSTYKI!G$550)</f>
        <v>20</v>
      </c>
      <c r="H929" s="9">
        <f>SUMIFS('BAZA DANYCH'!$N:$N,'BAZA DANYCH'!$B:$B,STATYSTYKI!$B929,'BAZA DANYCH'!$C:$C,STATYSTYKI!$C929,'BAZA DANYCH'!$G:$G,STATYSTYKI!$D929,'BAZA DANYCH'!$K:$K,STATYSTYKI!H$550)</f>
        <v>20</v>
      </c>
      <c r="I929" s="9">
        <f>SUMIFS('BAZA DANYCH'!$N:$N,'BAZA DANYCH'!$B:$B,STATYSTYKI!$B929,'BAZA DANYCH'!$C:$C,STATYSTYKI!$C929,'BAZA DANYCH'!$G:$G,STATYSTYKI!$D929,'BAZA DANYCH'!$K:$K,STATYSTYKI!I$550)</f>
        <v>11</v>
      </c>
      <c r="J929" s="9">
        <f>SUMIFS('BAZA DANYCH'!$N:$N,'BAZA DANYCH'!$B:$B,STATYSTYKI!$B929,'BAZA DANYCH'!$C:$C,STATYSTYKI!$C929,'BAZA DANYCH'!$G:$G,STATYSTYKI!$D929,'BAZA DANYCH'!$K:$K,STATYSTYKI!J$550)</f>
        <v>11</v>
      </c>
      <c r="K929" s="9">
        <f>SUMIFS('BAZA DANYCH'!$N:$N,'BAZA DANYCH'!$B:$B,STATYSTYKI!$B929,'BAZA DANYCH'!$C:$C,STATYSTYKI!$C929,'BAZA DANYCH'!$G:$G,STATYSTYKI!$D929,'BAZA DANYCH'!$K:$K,STATYSTYKI!K$550)</f>
        <v>14</v>
      </c>
      <c r="L929" s="9">
        <f>SUMIFS('BAZA DANYCH'!$N:$N,'BAZA DANYCH'!$B:$B,STATYSTYKI!$B929,'BAZA DANYCH'!$C:$C,STATYSTYKI!$C929,'BAZA DANYCH'!$G:$G,STATYSTYKI!$D929,'BAZA DANYCH'!$K:$K,STATYSTYKI!L$550)</f>
        <v>6</v>
      </c>
      <c r="M929" s="9">
        <f>SUMIFS('BAZA DANYCH'!$N:$N,'BAZA DANYCH'!$B:$B,STATYSTYKI!$B929,'BAZA DANYCH'!$C:$C,STATYSTYKI!$C929,'BAZA DANYCH'!$G:$G,STATYSTYKI!$D929,'BAZA DANYCH'!$K:$K,STATYSTYKI!M$550)</f>
        <v>5</v>
      </c>
      <c r="N929" s="9">
        <f>SUMIFS('BAZA DANYCH'!$N:$N,'BAZA DANYCH'!$B:$B,STATYSTYKI!$B929,'BAZA DANYCH'!$C:$C,STATYSTYKI!$C929,'BAZA DANYCH'!$G:$G,STATYSTYKI!$D929,'BAZA DANYCH'!$K:$K,STATYSTYKI!N$550)</f>
        <v>8</v>
      </c>
      <c r="O929" s="9">
        <f>SUMIFS('BAZA DANYCH'!$N:$N,'BAZA DANYCH'!$B:$B,STATYSTYKI!$B929,'BAZA DANYCH'!$C:$C,STATYSTYKI!$C929,'BAZA DANYCH'!$G:$G,STATYSTYKI!$D929,'BAZA DANYCH'!$K:$K,STATYSTYKI!O$550)</f>
        <v>9</v>
      </c>
      <c r="P929" s="9">
        <f>SUMIFS('BAZA DANYCH'!$N:$N,'BAZA DANYCH'!$B:$B,STATYSTYKI!$B929,'BAZA DANYCH'!$C:$C,STATYSTYKI!$C929,'BAZA DANYCH'!$G:$G,STATYSTYKI!$D929,'BAZA DANYCH'!$K:$K,STATYSTYKI!P$550)</f>
        <v>9</v>
      </c>
      <c r="Q929" s="9">
        <f>SUMIFS('BAZA DANYCH'!$N:$N,'BAZA DANYCH'!$B:$B,STATYSTYKI!$B929,'BAZA DANYCH'!$C:$C,STATYSTYKI!$C929,'BAZA DANYCH'!$G:$G,STATYSTYKI!$D929,'BAZA DANYCH'!$K:$K,STATYSTYKI!Q$550)</f>
        <v>6</v>
      </c>
      <c r="R929" s="9">
        <f>SUMIFS('BAZA DANYCH'!$N:$N,'BAZA DANYCH'!$B:$B,STATYSTYKI!$B929,'BAZA DANYCH'!$C:$C,STATYSTYKI!$C929,'BAZA DANYCH'!$G:$G,STATYSTYKI!$D929,'BAZA DANYCH'!$K:$K,STATYSTYKI!R$550)</f>
        <v>13</v>
      </c>
      <c r="S929" s="9">
        <f>SUMIFS('BAZA DANYCH'!$N:$N,'BAZA DANYCH'!$B:$B,STATYSTYKI!$B929,'BAZA DANYCH'!$C:$C,STATYSTYKI!$C929,'BAZA DANYCH'!$G:$G,STATYSTYKI!$D929,'BAZA DANYCH'!$K:$K,STATYSTYKI!S$550)</f>
        <v>7</v>
      </c>
      <c r="T929" s="9">
        <f>SUMIFS('BAZA DANYCH'!$N:$N,'BAZA DANYCH'!$B:$B,STATYSTYKI!$B929,'BAZA DANYCH'!$C:$C,STATYSTYKI!$C929,'BAZA DANYCH'!$G:$G,STATYSTYKI!$D929,'BAZA DANYCH'!$K:$K,STATYSTYKI!T$550)</f>
        <v>8</v>
      </c>
      <c r="U929" s="9">
        <f>SUMIFS('BAZA DANYCH'!$N:$N,'BAZA DANYCH'!$B:$B,STATYSTYKI!$B929,'BAZA DANYCH'!$C:$C,STATYSTYKI!$C929,'BAZA DANYCH'!$G:$G,STATYSTYKI!$D929,'BAZA DANYCH'!$K:$K,STATYSTYKI!U$550)</f>
        <v>7</v>
      </c>
      <c r="V929" s="9">
        <f>SUMIFS('BAZA DANYCH'!$N:$N,'BAZA DANYCH'!$B:$B,STATYSTYKI!$B929,'BAZA DANYCH'!$C:$C,STATYSTYKI!$C929,'BAZA DANYCH'!$G:$G,STATYSTYKI!$D929,'BAZA DANYCH'!$K:$K,STATYSTYKI!V$550)</f>
        <v>4</v>
      </c>
      <c r="W929" s="9">
        <f>SUMIFS('BAZA DANYCH'!$N:$N,'BAZA DANYCH'!$B:$B,STATYSTYKI!$B929,'BAZA DANYCH'!$C:$C,STATYSTYKI!$C929,'BAZA DANYCH'!$G:$G,STATYSTYKI!$D929,'BAZA DANYCH'!$K:$K,STATYSTYKI!W$550)</f>
        <v>11</v>
      </c>
      <c r="X929" s="9">
        <f>SUMIFS('BAZA DANYCH'!$N:$N,'BAZA DANYCH'!$B:$B,STATYSTYKI!$B929,'BAZA DANYCH'!$C:$C,STATYSTYKI!$C929,'BAZA DANYCH'!$G:$G,STATYSTYKI!$D929,'BAZA DANYCH'!$K:$K,STATYSTYKI!X$550)</f>
        <v>9</v>
      </c>
      <c r="Y929" s="9">
        <f>SUMIFS('BAZA DANYCH'!$N:$N,'BAZA DANYCH'!$B:$B,STATYSTYKI!$B929,'BAZA DANYCH'!$C:$C,STATYSTYKI!$C929,'BAZA DANYCH'!$G:$G,STATYSTYKI!$D929,'BAZA DANYCH'!$K:$K,STATYSTYKI!Y$550)</f>
        <v>16</v>
      </c>
      <c r="Z929" s="9">
        <f>SUMIFS('BAZA DANYCH'!$N:$N,'BAZA DANYCH'!$B:$B,STATYSTYKI!$B929,'BAZA DANYCH'!$C:$C,STATYSTYKI!$C929,'BAZA DANYCH'!$G:$G,STATYSTYKI!$D929,'BAZA DANYCH'!$K:$K,STATYSTYKI!Z$550)</f>
        <v>12</v>
      </c>
      <c r="AA929" s="9">
        <f>SUMIFS('BAZA DANYCH'!$N:$N,'BAZA DANYCH'!$B:$B,STATYSTYKI!$B929,'BAZA DANYCH'!$C:$C,STATYSTYKI!$C929,'BAZA DANYCH'!$G:$G,STATYSTYKI!$D929,'BAZA DANYCH'!$K:$K,STATYSTYKI!AA$550)</f>
        <v>26</v>
      </c>
      <c r="AB929" s="9">
        <f>SUMIFS('BAZA DANYCH'!$N:$N,'BAZA DANYCH'!$B:$B,STATYSTYKI!$B929,'BAZA DANYCH'!$C:$C,STATYSTYKI!$C929,'BAZA DANYCH'!$G:$G,STATYSTYKI!$D929,'BAZA DANYCH'!$K:$K,STATYSTYKI!AB$550)</f>
        <v>45</v>
      </c>
      <c r="AC929" s="9">
        <f>SUMIFS('BAZA DANYCH'!$N:$N,'BAZA DANYCH'!$B:$B,STATYSTYKI!$B929,'BAZA DANYCH'!$C:$C,STATYSTYKI!$C929,'BAZA DANYCH'!$G:$G,STATYSTYKI!$D929,'BAZA DANYCH'!$K:$K,STATYSTYKI!AC$550)</f>
        <v>83</v>
      </c>
      <c r="AD929" s="9">
        <f>SUMIFS('BAZA DANYCH'!$N:$N,'BAZA DANYCH'!$B:$B,STATYSTYKI!$B929,'BAZA DANYCH'!$C:$C,STATYSTYKI!$C929,'BAZA DANYCH'!$G:$G,STATYSTYKI!$D929,'BAZA DANYCH'!$K:$K,STATYSTYKI!AD$550)</f>
        <v>77</v>
      </c>
      <c r="AE929" s="9">
        <f>SUMIFS('BAZA DANYCH'!$N:$N,'BAZA DANYCH'!$B:$B,STATYSTYKI!$B929,'BAZA DANYCH'!$C:$C,STATYSTYKI!$C929,'BAZA DANYCH'!$G:$G,STATYSTYKI!$D929,'BAZA DANYCH'!$K:$K,STATYSTYKI!AE$550)</f>
        <v>81</v>
      </c>
      <c r="AF929" s="9">
        <f>SUMIFS('BAZA DANYCH'!$N:$N,'BAZA DANYCH'!$B:$B,STATYSTYKI!$B929,'BAZA DANYCH'!$C:$C,STATYSTYKI!$C929,'BAZA DANYCH'!$G:$G,STATYSTYKI!$D929,'BAZA DANYCH'!$K:$K,STATYSTYKI!AF$550)</f>
        <v>128</v>
      </c>
      <c r="AG929" s="9">
        <f>SUMIFS('BAZA DANYCH'!$N:$N,'BAZA DANYCH'!$B:$B,STATYSTYKI!$B929,'BAZA DANYCH'!$C:$C,STATYSTYKI!$C929,'BAZA DANYCH'!$G:$G,STATYSTYKI!$D929,'BAZA DANYCH'!$K:$K,STATYSTYKI!AG$550)</f>
        <v>177</v>
      </c>
      <c r="AH929" s="9">
        <f>SUMIFS('BAZA DANYCH'!$N:$N,'BAZA DANYCH'!$B:$B,STATYSTYKI!$B929,'BAZA DANYCH'!$C:$C,STATYSTYKI!$C929,'BAZA DANYCH'!$G:$G,STATYSTYKI!$D929,'BAZA DANYCH'!$K:$K,STATYSTYKI!AH$550)</f>
        <v>219</v>
      </c>
      <c r="AI929" s="9">
        <f>SUMIFS('BAZA DANYCH'!$N:$N,'BAZA DANYCH'!$B:$B,STATYSTYKI!$B929,'BAZA DANYCH'!$C:$C,STATYSTYKI!$C929,'BAZA DANYCH'!$G:$G,STATYSTYKI!$D929,'BAZA DANYCH'!$K:$K,STATYSTYKI!AI$550)</f>
        <v>217</v>
      </c>
      <c r="AJ929" s="9">
        <f>SUMIFS('BAZA DANYCH'!$N:$N,'BAZA DANYCH'!$B:$B,STATYSTYKI!$B929,'BAZA DANYCH'!$C:$C,STATYSTYKI!$C929,'BAZA DANYCH'!$G:$G,STATYSTYKI!$D929,'BAZA DANYCH'!$K:$K,STATYSTYKI!AJ$550)</f>
        <v>235</v>
      </c>
      <c r="AK929" s="9">
        <f>SUMIFS('BAZA DANYCH'!$N:$N,'BAZA DANYCH'!$B:$B,STATYSTYKI!$B929,'BAZA DANYCH'!$C:$C,STATYSTYKI!$C929,'BAZA DANYCH'!$G:$G,STATYSTYKI!$D929,'BAZA DANYCH'!$K:$K,STATYSTYKI!AK$550)</f>
        <v>249</v>
      </c>
      <c r="AL929" s="9">
        <f>SUMIFS('BAZA DANYCH'!$N:$N,'BAZA DANYCH'!$B:$B,STATYSTYKI!$B929,'BAZA DANYCH'!$C:$C,STATYSTYKI!$C929,'BAZA DANYCH'!$G:$G,STATYSTYKI!$D929,'BAZA DANYCH'!$K:$K,STATYSTYKI!AL$550)</f>
        <v>258</v>
      </c>
      <c r="AM929" s="9">
        <f>SUMIFS('BAZA DANYCH'!$N:$N,'BAZA DANYCH'!$B:$B,STATYSTYKI!$B929,'BAZA DANYCH'!$C:$C,STATYSTYKI!$C929,'BAZA DANYCH'!$G:$G,STATYSTYKI!$D929,'BAZA DANYCH'!$K:$K,STATYSTYKI!AM$550)</f>
        <v>263</v>
      </c>
      <c r="AN929" s="9">
        <f>SUMIFS('BAZA DANYCH'!$N:$N,'BAZA DANYCH'!$B:$B,STATYSTYKI!$B929,'BAZA DANYCH'!$C:$C,STATYSTYKI!$C929,'BAZA DANYCH'!$G:$G,STATYSTYKI!$D929,'BAZA DANYCH'!$K:$K,STATYSTYKI!AN$550)</f>
        <v>223</v>
      </c>
      <c r="AO929" s="9">
        <f>SUMIFS('BAZA DANYCH'!$N:$N,'BAZA DANYCH'!$B:$B,STATYSTYKI!$B929,'BAZA DANYCH'!$C:$C,STATYSTYKI!$C929,'BAZA DANYCH'!$G:$G,STATYSTYKI!$D929,'BAZA DANYCH'!$K:$K,STATYSTYKI!AO$550)</f>
        <v>215</v>
      </c>
      <c r="AP929" s="9">
        <f>SUMIFS('BAZA DANYCH'!$N:$N,'BAZA DANYCH'!$B:$B,STATYSTYKI!$B929,'BAZA DANYCH'!$C:$C,STATYSTYKI!$C929,'BAZA DANYCH'!$G:$G,STATYSTYKI!$D929,'BAZA DANYCH'!$K:$K,STATYSTYKI!AP$550)</f>
        <v>254</v>
      </c>
      <c r="AQ929" s="9">
        <f>SUMIFS('BAZA DANYCH'!$N:$N,'BAZA DANYCH'!$B:$B,STATYSTYKI!$B929,'BAZA DANYCH'!$C:$C,STATYSTYKI!$C929,'BAZA DANYCH'!$G:$G,STATYSTYKI!$D929,'BAZA DANYCH'!$K:$K,STATYSTYKI!AQ$550)</f>
        <v>234</v>
      </c>
      <c r="AR929" s="9">
        <f>SUMIFS('BAZA DANYCH'!$N:$N,'BAZA DANYCH'!$B:$B,STATYSTYKI!$B929,'BAZA DANYCH'!$C:$C,STATYSTYKI!$C929,'BAZA DANYCH'!$G:$G,STATYSTYKI!$D929,'BAZA DANYCH'!$K:$K,STATYSTYKI!AR$550)</f>
        <v>203</v>
      </c>
      <c r="AS929" s="9">
        <f>SUMIFS('BAZA DANYCH'!$N:$N,'BAZA DANYCH'!$B:$B,STATYSTYKI!$B929,'BAZA DANYCH'!$C:$C,STATYSTYKI!$C929,'BAZA DANYCH'!$G:$G,STATYSTYKI!$D929,'BAZA DANYCH'!$K:$K,STATYSTYKI!AS$550)</f>
        <v>213</v>
      </c>
      <c r="AT929" s="9">
        <f>SUMIFS('BAZA DANYCH'!$N:$N,'BAZA DANYCH'!$B:$B,STATYSTYKI!$B929,'BAZA DANYCH'!$C:$C,STATYSTYKI!$C929,'BAZA DANYCH'!$G:$G,STATYSTYKI!$D929,'BAZA DANYCH'!$K:$K,STATYSTYKI!AT$550)</f>
        <v>229</v>
      </c>
      <c r="AU929" s="9">
        <f>SUMIFS('BAZA DANYCH'!$N:$N,'BAZA DANYCH'!$B:$B,STATYSTYKI!$B929,'BAZA DANYCH'!$C:$C,STATYSTYKI!$C929,'BAZA DANYCH'!$G:$G,STATYSTYKI!$D929,'BAZA DANYCH'!$K:$K,STATYSTYKI!AU$550)</f>
        <v>190</v>
      </c>
      <c r="AV929" s="9">
        <f>SUMIFS('BAZA DANYCH'!$N:$N,'BAZA DANYCH'!$B:$B,STATYSTYKI!$B929,'BAZA DANYCH'!$C:$C,STATYSTYKI!$C929,'BAZA DANYCH'!$G:$G,STATYSTYKI!$D929,'BAZA DANYCH'!$K:$K,STATYSTYKI!AV$550)</f>
        <v>223</v>
      </c>
      <c r="AW929" s="9">
        <f>SUMIFS('BAZA DANYCH'!$N:$N,'BAZA DANYCH'!$B:$B,STATYSTYKI!$B929,'BAZA DANYCH'!$C:$C,STATYSTYKI!$C929,'BAZA DANYCH'!$G:$G,STATYSTYKI!$D929,'BAZA DANYCH'!$K:$K,STATYSTYKI!AW$550)</f>
        <v>203</v>
      </c>
      <c r="AX929" s="9">
        <f>SUMIFS('BAZA DANYCH'!$N:$N,'BAZA DANYCH'!$B:$B,STATYSTYKI!$B929,'BAZA DANYCH'!$C:$C,STATYSTYKI!$C929,'BAZA DANYCH'!$G:$G,STATYSTYKI!$D929,'BAZA DANYCH'!$K:$K,STATYSTYKI!AX$550)</f>
        <v>182</v>
      </c>
      <c r="AY929" s="9">
        <f>SUMIFS('BAZA DANYCH'!$N:$N,'BAZA DANYCH'!$B:$B,STATYSTYKI!$B929,'BAZA DANYCH'!$C:$C,STATYSTYKI!$C929,'BAZA DANYCH'!$G:$G,STATYSTYKI!$D929,'BAZA DANYCH'!$K:$K,STATYSTYKI!AY$550)</f>
        <v>192</v>
      </c>
      <c r="AZ929" s="9">
        <f>SUMIFS('BAZA DANYCH'!$N:$N,'BAZA DANYCH'!$B:$B,STATYSTYKI!$B929,'BAZA DANYCH'!$C:$C,STATYSTYKI!$C929,'BAZA DANYCH'!$G:$G,STATYSTYKI!$D929,'BAZA DANYCH'!$K:$K,STATYSTYKI!AZ$550)</f>
        <v>203</v>
      </c>
      <c r="BA929" s="9">
        <f>SUMIFS('BAZA DANYCH'!$N:$N,'BAZA DANYCH'!$B:$B,STATYSTYKI!$B929,'BAZA DANYCH'!$C:$C,STATYSTYKI!$C929,'BAZA DANYCH'!$G:$G,STATYSTYKI!$D929,'BAZA DANYCH'!$K:$K,STATYSTYKI!BA$550)</f>
        <v>202</v>
      </c>
      <c r="BB929" s="9">
        <f>SUMIFS('BAZA DANYCH'!$N:$N,'BAZA DANYCH'!$B:$B,STATYSTYKI!$B929,'BAZA DANYCH'!$C:$C,STATYSTYKI!$C929,'BAZA DANYCH'!$G:$G,STATYSTYKI!$D929,'BAZA DANYCH'!$K:$K,STATYSTYKI!BB$550)</f>
        <v>172</v>
      </c>
      <c r="BC929" s="9">
        <f>SUMIFS('BAZA DANYCH'!$N:$N,'BAZA DANYCH'!$B:$B,STATYSTYKI!$B929,'BAZA DANYCH'!$C:$C,STATYSTYKI!$C929,'BAZA DANYCH'!$G:$G,STATYSTYKI!$D929,'BAZA DANYCH'!$K:$K,STATYSTYKI!BC$550)</f>
        <v>208</v>
      </c>
      <c r="BD929" s="9">
        <f>SUMIFS('BAZA DANYCH'!$N:$N,'BAZA DANYCH'!$B:$B,STATYSTYKI!$B929,'BAZA DANYCH'!$C:$C,STATYSTYKI!$C929,'BAZA DANYCH'!$G:$G,STATYSTYKI!$D929,'BAZA DANYCH'!$K:$K,STATYSTYKI!BD$550)</f>
        <v>200</v>
      </c>
      <c r="BE929" s="9">
        <f>SUMIFS('BAZA DANYCH'!$N:$N,'BAZA DANYCH'!$B:$B,STATYSTYKI!$B929,'BAZA DANYCH'!$C:$C,STATYSTYKI!$C929,'BAZA DANYCH'!$G:$G,STATYSTYKI!$D929,'BAZA DANYCH'!$K:$K,STATYSTYKI!BE$550)</f>
        <v>216</v>
      </c>
      <c r="BF929" s="9">
        <f>SUMIFS('BAZA DANYCH'!$N:$N,'BAZA DANYCH'!$B:$B,STATYSTYKI!$B929,'BAZA DANYCH'!$C:$C,STATYSTYKI!$C929,'BAZA DANYCH'!$G:$G,STATYSTYKI!$D929,'BAZA DANYCH'!$K:$K,STATYSTYKI!BF$550)</f>
        <v>206</v>
      </c>
      <c r="BG929" s="9">
        <f>SUMIFS('BAZA DANYCH'!$N:$N,'BAZA DANYCH'!$B:$B,STATYSTYKI!$B929,'BAZA DANYCH'!$C:$C,STATYSTYKI!$C929,'BAZA DANYCH'!$G:$G,STATYSTYKI!$D929,'BAZA DANYCH'!$K:$K,STATYSTYKI!BG$550)</f>
        <v>239</v>
      </c>
      <c r="BH929" s="9">
        <f>SUMIFS('BAZA DANYCH'!$N:$N,'BAZA DANYCH'!$B:$B,STATYSTYKI!$B929,'BAZA DANYCH'!$C:$C,STATYSTYKI!$C929,'BAZA DANYCH'!$G:$G,STATYSTYKI!$D929,'BAZA DANYCH'!$K:$K,STATYSTYKI!BH$550)</f>
        <v>223</v>
      </c>
      <c r="BI929" s="9">
        <f>SUMIFS('BAZA DANYCH'!$N:$N,'BAZA DANYCH'!$B:$B,STATYSTYKI!$B929,'BAZA DANYCH'!$C:$C,STATYSTYKI!$C929,'BAZA DANYCH'!$G:$G,STATYSTYKI!$D929,'BAZA DANYCH'!$K:$K,STATYSTYKI!BI$550)</f>
        <v>238</v>
      </c>
      <c r="BJ929" s="9">
        <f>SUMIFS('BAZA DANYCH'!$N:$N,'BAZA DANYCH'!$B:$B,STATYSTYKI!$B929,'BAZA DANYCH'!$C:$C,STATYSTYKI!$C929,'BAZA DANYCH'!$G:$G,STATYSTYKI!$D929,'BAZA DANYCH'!$K:$K,STATYSTYKI!BJ$550)</f>
        <v>196</v>
      </c>
      <c r="BK929" s="9">
        <f>SUMIFS('BAZA DANYCH'!$N:$N,'BAZA DANYCH'!$B:$B,STATYSTYKI!$B929,'BAZA DANYCH'!$C:$C,STATYSTYKI!$C929,'BAZA DANYCH'!$G:$G,STATYSTYKI!$D929,'BAZA DANYCH'!$K:$K,STATYSTYKI!BK$550)</f>
        <v>242</v>
      </c>
      <c r="BL929" s="9">
        <f>SUMIFS('BAZA DANYCH'!$N:$N,'BAZA DANYCH'!$B:$B,STATYSTYKI!$B929,'BAZA DANYCH'!$C:$C,STATYSTYKI!$C929,'BAZA DANYCH'!$G:$G,STATYSTYKI!$D929,'BAZA DANYCH'!$K:$K,STATYSTYKI!BL$550)</f>
        <v>225</v>
      </c>
      <c r="BM929" s="9">
        <f>SUMIFS('BAZA DANYCH'!$N:$N,'BAZA DANYCH'!$B:$B,STATYSTYKI!$B929,'BAZA DANYCH'!$C:$C,STATYSTYKI!$C929,'BAZA DANYCH'!$G:$G,STATYSTYKI!$D929,'BAZA DANYCH'!$K:$K,STATYSTYKI!BM$550)</f>
        <v>279</v>
      </c>
      <c r="BN929" s="9">
        <f>SUMIFS('BAZA DANYCH'!$N:$N,'BAZA DANYCH'!$B:$B,STATYSTYKI!$B929,'BAZA DANYCH'!$C:$C,STATYSTYKI!$C929,'BAZA DANYCH'!$G:$G,STATYSTYKI!$D929,'BAZA DANYCH'!$K:$K,STATYSTYKI!BN$550)</f>
        <v>290</v>
      </c>
      <c r="BO929" s="9">
        <f>SUMIFS('BAZA DANYCH'!$N:$N,'BAZA DANYCH'!$B:$B,STATYSTYKI!$B929,'BAZA DANYCH'!$C:$C,STATYSTYKI!$C929,'BAZA DANYCH'!$G:$G,STATYSTYKI!$D929,'BAZA DANYCH'!$K:$K,STATYSTYKI!BO$550)</f>
        <v>321</v>
      </c>
      <c r="BP929" s="9">
        <f>SUMIFS('BAZA DANYCH'!$N:$N,'BAZA DANYCH'!$B:$B,STATYSTYKI!$B929,'BAZA DANYCH'!$C:$C,STATYSTYKI!$C929,'BAZA DANYCH'!$G:$G,STATYSTYKI!$D929,'BAZA DANYCH'!$K:$K,STATYSTYKI!BP$550)</f>
        <v>326</v>
      </c>
      <c r="BQ929" s="9">
        <f>SUMIFS('BAZA DANYCH'!$N:$N,'BAZA DANYCH'!$B:$B,STATYSTYKI!$B929,'BAZA DANYCH'!$C:$C,STATYSTYKI!$C929,'BAZA DANYCH'!$G:$G,STATYSTYKI!$D929,'BAZA DANYCH'!$K:$K,STATYSTYKI!BQ$550)</f>
        <v>342</v>
      </c>
      <c r="BR929" s="9">
        <f>SUMIFS('BAZA DANYCH'!$N:$N,'BAZA DANYCH'!$B:$B,STATYSTYKI!$B929,'BAZA DANYCH'!$C:$C,STATYSTYKI!$C929,'BAZA DANYCH'!$G:$G,STATYSTYKI!$D929,'BAZA DANYCH'!$K:$K,STATYSTYKI!BR$550)</f>
        <v>355</v>
      </c>
      <c r="BS929" s="9">
        <f>SUMIFS('BAZA DANYCH'!$N:$N,'BAZA DANYCH'!$B:$B,STATYSTYKI!$B929,'BAZA DANYCH'!$C:$C,STATYSTYKI!$C929,'BAZA DANYCH'!$G:$G,STATYSTYKI!$D929,'BAZA DANYCH'!$K:$K,STATYSTYKI!BS$550)</f>
        <v>392</v>
      </c>
      <c r="BT929" s="9">
        <f>SUMIFS('BAZA DANYCH'!$N:$N,'BAZA DANYCH'!$B:$B,STATYSTYKI!$B929,'BAZA DANYCH'!$C:$C,STATYSTYKI!$C929,'BAZA DANYCH'!$G:$G,STATYSTYKI!$D929,'BAZA DANYCH'!$K:$K,STATYSTYKI!BT$550)</f>
        <v>394</v>
      </c>
      <c r="BU929" s="9">
        <f>SUMIFS('BAZA DANYCH'!$N:$N,'BAZA DANYCH'!$B:$B,STATYSTYKI!$B929,'BAZA DANYCH'!$C:$C,STATYSTYKI!$C929,'BAZA DANYCH'!$G:$G,STATYSTYKI!$D929,'BAZA DANYCH'!$K:$K,STATYSTYKI!BU$550)</f>
        <v>363</v>
      </c>
      <c r="BV929" s="9">
        <f>SUMIFS('BAZA DANYCH'!$N:$N,'BAZA DANYCH'!$B:$B,STATYSTYKI!$B929,'BAZA DANYCH'!$C:$C,STATYSTYKI!$C929,'BAZA DANYCH'!$G:$G,STATYSTYKI!$D929,'BAZA DANYCH'!$K:$K,STATYSTYKI!BV$550)</f>
        <v>298</v>
      </c>
      <c r="BW929" s="9">
        <f>SUMIFS('BAZA DANYCH'!$N:$N,'BAZA DANYCH'!$B:$B,STATYSTYKI!$B929,'BAZA DANYCH'!$C:$C,STATYSTYKI!$C929,'BAZA DANYCH'!$G:$G,STATYSTYKI!$D929,'BAZA DANYCH'!$K:$K,STATYSTYKI!BW$550)</f>
        <v>337</v>
      </c>
      <c r="BX929" s="9">
        <f>SUMIFS('BAZA DANYCH'!$N:$N,'BAZA DANYCH'!$B:$B,STATYSTYKI!$B929,'BAZA DANYCH'!$C:$C,STATYSTYKI!$C929,'BAZA DANYCH'!$G:$G,STATYSTYKI!$D929,'BAZA DANYCH'!$K:$K,STATYSTYKI!BX$550)</f>
        <v>349</v>
      </c>
      <c r="BY929" s="9">
        <f>SUMIFS('BAZA DANYCH'!$N:$N,'BAZA DANYCH'!$B:$B,STATYSTYKI!$B929,'BAZA DANYCH'!$C:$C,STATYSTYKI!$C929,'BAZA DANYCH'!$G:$G,STATYSTYKI!$D929,'BAZA DANYCH'!$K:$K,STATYSTYKI!BY$550)</f>
        <v>253</v>
      </c>
      <c r="BZ929" s="9">
        <f>SUMIFS('BAZA DANYCH'!$N:$N,'BAZA DANYCH'!$B:$B,STATYSTYKI!$B929,'BAZA DANYCH'!$C:$C,STATYSTYKI!$C929,'BAZA DANYCH'!$G:$G,STATYSTYKI!$D929,'BAZA DANYCH'!$K:$K,STATYSTYKI!BZ$550)</f>
        <v>232</v>
      </c>
      <c r="CA929" s="9">
        <f>SUMIFS('BAZA DANYCH'!$N:$N,'BAZA DANYCH'!$B:$B,STATYSTYKI!$B929,'BAZA DANYCH'!$C:$C,STATYSTYKI!$C929,'BAZA DANYCH'!$G:$G,STATYSTYKI!$D929,'BAZA DANYCH'!$K:$K,STATYSTYKI!CA$550)</f>
        <v>215</v>
      </c>
      <c r="CB929" s="9">
        <f>SUMIFS('BAZA DANYCH'!$N:$N,'BAZA DANYCH'!$B:$B,STATYSTYKI!$B929,'BAZA DANYCH'!$C:$C,STATYSTYKI!$C929,'BAZA DANYCH'!$G:$G,STATYSTYKI!$D929,'BAZA DANYCH'!$K:$K,STATYSTYKI!CB$550)</f>
        <v>217</v>
      </c>
      <c r="CC929" s="9">
        <f>SUMIFS('BAZA DANYCH'!$N:$N,'BAZA DANYCH'!$B:$B,STATYSTYKI!$B929,'BAZA DANYCH'!$C:$C,STATYSTYKI!$C929,'BAZA DANYCH'!$G:$G,STATYSTYKI!$D929,'BAZA DANYCH'!$K:$K,STATYSTYKI!CC$550)</f>
        <v>207</v>
      </c>
      <c r="CD929" s="9">
        <f>SUMIFS('BAZA DANYCH'!$N:$N,'BAZA DANYCH'!$B:$B,STATYSTYKI!$B929,'BAZA DANYCH'!$C:$C,STATYSTYKI!$C929,'BAZA DANYCH'!$G:$G,STATYSTYKI!$D929,'BAZA DANYCH'!$K:$K,STATYSTYKI!CD$550)</f>
        <v>214</v>
      </c>
      <c r="CE929" s="9">
        <f>SUMIFS('BAZA DANYCH'!$N:$N,'BAZA DANYCH'!$B:$B,STATYSTYKI!$B929,'BAZA DANYCH'!$C:$C,STATYSTYKI!$C929,'BAZA DANYCH'!$G:$G,STATYSTYKI!$D929,'BAZA DANYCH'!$K:$K,STATYSTYKI!CE$550)</f>
        <v>196</v>
      </c>
      <c r="CF929" s="9">
        <f>SUMIFS('BAZA DANYCH'!$N:$N,'BAZA DANYCH'!$B:$B,STATYSTYKI!$B929,'BAZA DANYCH'!$C:$C,STATYSTYKI!$C929,'BAZA DANYCH'!$G:$G,STATYSTYKI!$D929,'BAZA DANYCH'!$K:$K,STATYSTYKI!CF$550)</f>
        <v>175</v>
      </c>
      <c r="CG929" s="9">
        <f>SUMIFS('BAZA DANYCH'!$N:$N,'BAZA DANYCH'!$B:$B,STATYSTYKI!$B929,'BAZA DANYCH'!$C:$C,STATYSTYKI!$C929,'BAZA DANYCH'!$G:$G,STATYSTYKI!$D929,'BAZA DANYCH'!$K:$K,STATYSTYKI!CG$550)</f>
        <v>205</v>
      </c>
      <c r="CH929" s="9">
        <f>SUMIFS('BAZA DANYCH'!$N:$N,'BAZA DANYCH'!$B:$B,STATYSTYKI!$B929,'BAZA DANYCH'!$C:$C,STATYSTYKI!$C929,'BAZA DANYCH'!$G:$G,STATYSTYKI!$D929,'BAZA DANYCH'!$K:$K,STATYSTYKI!CH$550)</f>
        <v>167</v>
      </c>
      <c r="CI929" s="9">
        <f>SUMIFS('BAZA DANYCH'!$N:$N,'BAZA DANYCH'!$B:$B,STATYSTYKI!$B929,'BAZA DANYCH'!$C:$C,STATYSTYKI!$C929,'BAZA DANYCH'!$G:$G,STATYSTYKI!$D929,'BAZA DANYCH'!$K:$K,STATYSTYKI!CI$550)</f>
        <v>139</v>
      </c>
      <c r="CJ929" s="9">
        <f>SUMIFS('BAZA DANYCH'!$N:$N,'BAZA DANYCH'!$B:$B,STATYSTYKI!$B929,'BAZA DANYCH'!$C:$C,STATYSTYKI!$C929,'BAZA DANYCH'!$G:$G,STATYSTYKI!$D929,'BAZA DANYCH'!$K:$K,STATYSTYKI!CJ$550)</f>
        <v>162</v>
      </c>
      <c r="CK929" s="9">
        <f>SUMIFS('BAZA DANYCH'!$N:$N,'BAZA DANYCH'!$B:$B,STATYSTYKI!$B929,'BAZA DANYCH'!$C:$C,STATYSTYKI!$C929,'BAZA DANYCH'!$G:$G,STATYSTYKI!$D929,'BAZA DANYCH'!$K:$K,STATYSTYKI!CK$550)</f>
        <v>153</v>
      </c>
      <c r="CL929" s="9">
        <f>SUMIFS('BAZA DANYCH'!$N:$N,'BAZA DANYCH'!$B:$B,STATYSTYKI!$B929,'BAZA DANYCH'!$C:$C,STATYSTYKI!$C929,'BAZA DANYCH'!$G:$G,STATYSTYKI!$D929,'BAZA DANYCH'!$K:$K,STATYSTYKI!CL$550)</f>
        <v>117</v>
      </c>
      <c r="CM929" s="9">
        <f>SUMIFS('BAZA DANYCH'!$N:$N,'BAZA DANYCH'!$B:$B,STATYSTYKI!$B929,'BAZA DANYCH'!$C:$C,STATYSTYKI!$C929,'BAZA DANYCH'!$G:$G,STATYSTYKI!$D929,'BAZA DANYCH'!$K:$K,STATYSTYKI!CM$550)</f>
        <v>101</v>
      </c>
      <c r="CN929" s="9">
        <f>SUMIFS('BAZA DANYCH'!$N:$N,'BAZA DANYCH'!$B:$B,STATYSTYKI!$B929,'BAZA DANYCH'!$C:$C,STATYSTYKI!$C929,'BAZA DANYCH'!$G:$G,STATYSTYKI!$D929,'BAZA DANYCH'!$K:$K,STATYSTYKI!CN$550)</f>
        <v>113</v>
      </c>
      <c r="CO929" s="9">
        <f>SUMIFS('BAZA DANYCH'!$N:$N,'BAZA DANYCH'!$B:$B,STATYSTYKI!$B929,'BAZA DANYCH'!$C:$C,STATYSTYKI!$C929,'BAZA DANYCH'!$G:$G,STATYSTYKI!$D929,'BAZA DANYCH'!$K:$K,STATYSTYKI!CO$550)</f>
        <v>89</v>
      </c>
      <c r="CP929" s="9">
        <f>SUMIFS('BAZA DANYCH'!$N:$N,'BAZA DANYCH'!$B:$B,STATYSTYKI!$B929,'BAZA DANYCH'!$C:$C,STATYSTYKI!$C929,'BAZA DANYCH'!$G:$G,STATYSTYKI!$D929,'BAZA DANYCH'!$K:$K,STATYSTYKI!CP$550)</f>
        <v>69</v>
      </c>
      <c r="CQ929" s="9">
        <f>SUMIFS('BAZA DANYCH'!$N:$N,'BAZA DANYCH'!$B:$B,STATYSTYKI!$B929,'BAZA DANYCH'!$C:$C,STATYSTYKI!$C929,'BAZA DANYCH'!$G:$G,STATYSTYKI!$D929,'BAZA DANYCH'!$K:$K,STATYSTYKI!CQ$550)</f>
        <v>66</v>
      </c>
      <c r="CR929" s="9">
        <f>SUMIFS('BAZA DANYCH'!$N:$N,'BAZA DANYCH'!$B:$B,STATYSTYKI!$B929,'BAZA DANYCH'!$C:$C,STATYSTYKI!$C929,'BAZA DANYCH'!$G:$G,STATYSTYKI!$D929,'BAZA DANYCH'!$K:$K,STATYSTYKI!CR$550)</f>
        <v>76</v>
      </c>
      <c r="CS929" s="9">
        <f>SUMIFS('BAZA DANYCH'!$N:$N,'BAZA DANYCH'!$B:$B,STATYSTYKI!$B929,'BAZA DANYCH'!$C:$C,STATYSTYKI!$C929,'BAZA DANYCH'!$G:$G,STATYSTYKI!$D929,'BAZA DANYCH'!$K:$K,STATYSTYKI!CS$550)</f>
        <v>58</v>
      </c>
      <c r="CT929" s="9">
        <f>SUMIFS('BAZA DANYCH'!$N:$N,'BAZA DANYCH'!$B:$B,STATYSTYKI!$B929,'BAZA DANYCH'!$C:$C,STATYSTYKI!$C929,'BAZA DANYCH'!$G:$G,STATYSTYKI!$D929,'BAZA DANYCH'!$K:$K,STATYSTYKI!CT$550)</f>
        <v>49</v>
      </c>
      <c r="CU929" s="9">
        <f>SUMIFS('BAZA DANYCH'!$N:$N,'BAZA DANYCH'!$B:$B,STATYSTYKI!$B929,'BAZA DANYCH'!$C:$C,STATYSTYKI!$C929,'BAZA DANYCH'!$G:$G,STATYSTYKI!$D929,'BAZA DANYCH'!$K:$K,STATYSTYKI!CU$550)</f>
        <v>41</v>
      </c>
      <c r="CV929" s="9">
        <f>SUMIFS('BAZA DANYCH'!$N:$N,'BAZA DANYCH'!$B:$B,STATYSTYKI!$B929,'BAZA DANYCH'!$C:$C,STATYSTYKI!$C929,'BAZA DANYCH'!$G:$G,STATYSTYKI!$D929,'BAZA DANYCH'!$K:$K,STATYSTYKI!CV$550)</f>
        <v>38</v>
      </c>
      <c r="CW929" s="9">
        <f>SUMIFS('BAZA DANYCH'!$N:$N,'BAZA DANYCH'!$B:$B,STATYSTYKI!$B929,'BAZA DANYCH'!$C:$C,STATYSTYKI!$C929,'BAZA DANYCH'!$G:$G,STATYSTYKI!$D929,'BAZA DANYCH'!$K:$K,STATYSTYKI!CW$550)</f>
        <v>24</v>
      </c>
      <c r="CX929" s="9">
        <f>SUMIFS('BAZA DANYCH'!$N:$N,'BAZA DANYCH'!$B:$B,STATYSTYKI!$B929,'BAZA DANYCH'!$C:$C,STATYSTYKI!$C929,'BAZA DANYCH'!$G:$G,STATYSTYKI!$D929,'BAZA DANYCH'!$K:$K,STATYSTYKI!CX$550)</f>
        <v>28</v>
      </c>
    </row>
    <row r="930" spans="1:102" hidden="1">
      <c r="A930" s="8"/>
      <c r="B930" s="60" t="s">
        <v>198</v>
      </c>
      <c r="C930" s="61" t="s">
        <v>199</v>
      </c>
      <c r="D930" s="61" t="s">
        <v>209</v>
      </c>
      <c r="E930" s="82" t="s">
        <v>11</v>
      </c>
      <c r="F930" s="64">
        <f t="shared" si="280"/>
        <v>30</v>
      </c>
      <c r="G930" s="9">
        <f>SUMIFS('BAZA DANYCH'!$U:$U,'BAZA DANYCH'!$B:$B,STATYSTYKI!$B930,'BAZA DANYCH'!$C:$C,STATYSTYKI!$C930,'BAZA DANYCH'!$G:$G,STATYSTYKI!$D930,'BAZA DANYCH'!$K:$K,STATYSTYKI!G$550)</f>
        <v>0</v>
      </c>
      <c r="H930" s="9">
        <f>SUMIFS('BAZA DANYCH'!$U:$U,'BAZA DANYCH'!$B:$B,STATYSTYKI!$B930,'BAZA DANYCH'!$C:$C,STATYSTYKI!$C930,'BAZA DANYCH'!$G:$G,STATYSTYKI!$D930,'BAZA DANYCH'!$K:$K,STATYSTYKI!H$550)</f>
        <v>0</v>
      </c>
      <c r="I930" s="9">
        <f>SUMIFS('BAZA DANYCH'!$U:$U,'BAZA DANYCH'!$B:$B,STATYSTYKI!$B930,'BAZA DANYCH'!$C:$C,STATYSTYKI!$C930,'BAZA DANYCH'!$G:$G,STATYSTYKI!$D930,'BAZA DANYCH'!$K:$K,STATYSTYKI!I$550)</f>
        <v>0</v>
      </c>
      <c r="J930" s="9">
        <f>SUMIFS('BAZA DANYCH'!$U:$U,'BAZA DANYCH'!$B:$B,STATYSTYKI!$B930,'BAZA DANYCH'!$C:$C,STATYSTYKI!$C930,'BAZA DANYCH'!$G:$G,STATYSTYKI!$D930,'BAZA DANYCH'!$K:$K,STATYSTYKI!J$550)</f>
        <v>0</v>
      </c>
      <c r="K930" s="9">
        <f>SUMIFS('BAZA DANYCH'!$U:$U,'BAZA DANYCH'!$B:$B,STATYSTYKI!$B930,'BAZA DANYCH'!$C:$C,STATYSTYKI!$C930,'BAZA DANYCH'!$G:$G,STATYSTYKI!$D930,'BAZA DANYCH'!$K:$K,STATYSTYKI!K$550)</f>
        <v>0</v>
      </c>
      <c r="L930" s="9">
        <f>SUMIFS('BAZA DANYCH'!$U:$U,'BAZA DANYCH'!$B:$B,STATYSTYKI!$B930,'BAZA DANYCH'!$C:$C,STATYSTYKI!$C930,'BAZA DANYCH'!$G:$G,STATYSTYKI!$D930,'BAZA DANYCH'!$K:$K,STATYSTYKI!L$550)</f>
        <v>0</v>
      </c>
      <c r="M930" s="9">
        <f>SUMIFS('BAZA DANYCH'!$U:$U,'BAZA DANYCH'!$B:$B,STATYSTYKI!$B930,'BAZA DANYCH'!$C:$C,STATYSTYKI!$C930,'BAZA DANYCH'!$G:$G,STATYSTYKI!$D930,'BAZA DANYCH'!$K:$K,STATYSTYKI!M$550)</f>
        <v>0</v>
      </c>
      <c r="N930" s="9">
        <f>SUMIFS('BAZA DANYCH'!$U:$U,'BAZA DANYCH'!$B:$B,STATYSTYKI!$B930,'BAZA DANYCH'!$C:$C,STATYSTYKI!$C930,'BAZA DANYCH'!$G:$G,STATYSTYKI!$D930,'BAZA DANYCH'!$K:$K,STATYSTYKI!N$550)</f>
        <v>0</v>
      </c>
      <c r="O930" s="9">
        <f>SUMIFS('BAZA DANYCH'!$U:$U,'BAZA DANYCH'!$B:$B,STATYSTYKI!$B930,'BAZA DANYCH'!$C:$C,STATYSTYKI!$C930,'BAZA DANYCH'!$G:$G,STATYSTYKI!$D930,'BAZA DANYCH'!$K:$K,STATYSTYKI!O$550)</f>
        <v>0</v>
      </c>
      <c r="P930" s="9">
        <f>SUMIFS('BAZA DANYCH'!$U:$U,'BAZA DANYCH'!$B:$B,STATYSTYKI!$B930,'BAZA DANYCH'!$C:$C,STATYSTYKI!$C930,'BAZA DANYCH'!$G:$G,STATYSTYKI!$D930,'BAZA DANYCH'!$K:$K,STATYSTYKI!P$550)</f>
        <v>0</v>
      </c>
      <c r="Q930" s="9">
        <f>SUMIFS('BAZA DANYCH'!$U:$U,'BAZA DANYCH'!$B:$B,STATYSTYKI!$B930,'BAZA DANYCH'!$C:$C,STATYSTYKI!$C930,'BAZA DANYCH'!$G:$G,STATYSTYKI!$D930,'BAZA DANYCH'!$K:$K,STATYSTYKI!Q$550)</f>
        <v>0</v>
      </c>
      <c r="R930" s="9">
        <f>SUMIFS('BAZA DANYCH'!$U:$U,'BAZA DANYCH'!$B:$B,STATYSTYKI!$B930,'BAZA DANYCH'!$C:$C,STATYSTYKI!$C930,'BAZA DANYCH'!$G:$G,STATYSTYKI!$D930,'BAZA DANYCH'!$K:$K,STATYSTYKI!R$550)</f>
        <v>0</v>
      </c>
      <c r="S930" s="9">
        <f>SUMIFS('BAZA DANYCH'!$U:$U,'BAZA DANYCH'!$B:$B,STATYSTYKI!$B930,'BAZA DANYCH'!$C:$C,STATYSTYKI!$C930,'BAZA DANYCH'!$G:$G,STATYSTYKI!$D930,'BAZA DANYCH'!$K:$K,STATYSTYKI!S$550)</f>
        <v>0</v>
      </c>
      <c r="T930" s="9">
        <f>SUMIFS('BAZA DANYCH'!$U:$U,'BAZA DANYCH'!$B:$B,STATYSTYKI!$B930,'BAZA DANYCH'!$C:$C,STATYSTYKI!$C930,'BAZA DANYCH'!$G:$G,STATYSTYKI!$D930,'BAZA DANYCH'!$K:$K,STATYSTYKI!T$550)</f>
        <v>0</v>
      </c>
      <c r="U930" s="9">
        <f>SUMIFS('BAZA DANYCH'!$U:$U,'BAZA DANYCH'!$B:$B,STATYSTYKI!$B930,'BAZA DANYCH'!$C:$C,STATYSTYKI!$C930,'BAZA DANYCH'!$G:$G,STATYSTYKI!$D930,'BAZA DANYCH'!$K:$K,STATYSTYKI!U$550)</f>
        <v>0</v>
      </c>
      <c r="V930" s="9">
        <f>SUMIFS('BAZA DANYCH'!$U:$U,'BAZA DANYCH'!$B:$B,STATYSTYKI!$B930,'BAZA DANYCH'!$C:$C,STATYSTYKI!$C930,'BAZA DANYCH'!$G:$G,STATYSTYKI!$D930,'BAZA DANYCH'!$K:$K,STATYSTYKI!V$550)</f>
        <v>0</v>
      </c>
      <c r="W930" s="9">
        <f>SUMIFS('BAZA DANYCH'!$U:$U,'BAZA DANYCH'!$B:$B,STATYSTYKI!$B930,'BAZA DANYCH'!$C:$C,STATYSTYKI!$C930,'BAZA DANYCH'!$G:$G,STATYSTYKI!$D930,'BAZA DANYCH'!$K:$K,STATYSTYKI!W$550)</f>
        <v>0</v>
      </c>
      <c r="X930" s="9">
        <f>SUMIFS('BAZA DANYCH'!$U:$U,'BAZA DANYCH'!$B:$B,STATYSTYKI!$B930,'BAZA DANYCH'!$C:$C,STATYSTYKI!$C930,'BAZA DANYCH'!$G:$G,STATYSTYKI!$D930,'BAZA DANYCH'!$K:$K,STATYSTYKI!X$550)</f>
        <v>0</v>
      </c>
      <c r="Y930" s="9">
        <f>SUMIFS('BAZA DANYCH'!$U:$U,'BAZA DANYCH'!$B:$B,STATYSTYKI!$B930,'BAZA DANYCH'!$C:$C,STATYSTYKI!$C930,'BAZA DANYCH'!$G:$G,STATYSTYKI!$D930,'BAZA DANYCH'!$K:$K,STATYSTYKI!Y$550)</f>
        <v>0</v>
      </c>
      <c r="Z930" s="9">
        <f>SUMIFS('BAZA DANYCH'!$U:$U,'BAZA DANYCH'!$B:$B,STATYSTYKI!$B930,'BAZA DANYCH'!$C:$C,STATYSTYKI!$C930,'BAZA DANYCH'!$G:$G,STATYSTYKI!$D930,'BAZA DANYCH'!$K:$K,STATYSTYKI!Z$550)</f>
        <v>0</v>
      </c>
      <c r="AA930" s="9">
        <f>SUMIFS('BAZA DANYCH'!$U:$U,'BAZA DANYCH'!$B:$B,STATYSTYKI!$B930,'BAZA DANYCH'!$C:$C,STATYSTYKI!$C930,'BAZA DANYCH'!$G:$G,STATYSTYKI!$D930,'BAZA DANYCH'!$K:$K,STATYSTYKI!AA$550)</f>
        <v>0</v>
      </c>
      <c r="AB930" s="9">
        <f>SUMIFS('BAZA DANYCH'!$U:$U,'BAZA DANYCH'!$B:$B,STATYSTYKI!$B930,'BAZA DANYCH'!$C:$C,STATYSTYKI!$C930,'BAZA DANYCH'!$G:$G,STATYSTYKI!$D930,'BAZA DANYCH'!$K:$K,STATYSTYKI!AB$550)</f>
        <v>0</v>
      </c>
      <c r="AC930" s="9">
        <f>SUMIFS('BAZA DANYCH'!$U:$U,'BAZA DANYCH'!$B:$B,STATYSTYKI!$B930,'BAZA DANYCH'!$C:$C,STATYSTYKI!$C930,'BAZA DANYCH'!$G:$G,STATYSTYKI!$D930,'BAZA DANYCH'!$K:$K,STATYSTYKI!AC$550)</f>
        <v>0</v>
      </c>
      <c r="AD930" s="9">
        <f>SUMIFS('BAZA DANYCH'!$U:$U,'BAZA DANYCH'!$B:$B,STATYSTYKI!$B930,'BAZA DANYCH'!$C:$C,STATYSTYKI!$C930,'BAZA DANYCH'!$G:$G,STATYSTYKI!$D930,'BAZA DANYCH'!$K:$K,STATYSTYKI!AD$550)</f>
        <v>0</v>
      </c>
      <c r="AE930" s="9">
        <f>SUMIFS('BAZA DANYCH'!$U:$U,'BAZA DANYCH'!$B:$B,STATYSTYKI!$B930,'BAZA DANYCH'!$C:$C,STATYSTYKI!$C930,'BAZA DANYCH'!$G:$G,STATYSTYKI!$D930,'BAZA DANYCH'!$K:$K,STATYSTYKI!AE$550)</f>
        <v>1</v>
      </c>
      <c r="AF930" s="9">
        <f>SUMIFS('BAZA DANYCH'!$U:$U,'BAZA DANYCH'!$B:$B,STATYSTYKI!$B930,'BAZA DANYCH'!$C:$C,STATYSTYKI!$C930,'BAZA DANYCH'!$G:$G,STATYSTYKI!$D930,'BAZA DANYCH'!$K:$K,STATYSTYKI!AF$550)</f>
        <v>0</v>
      </c>
      <c r="AG930" s="9">
        <f>SUMIFS('BAZA DANYCH'!$U:$U,'BAZA DANYCH'!$B:$B,STATYSTYKI!$B930,'BAZA DANYCH'!$C:$C,STATYSTYKI!$C930,'BAZA DANYCH'!$G:$G,STATYSTYKI!$D930,'BAZA DANYCH'!$K:$K,STATYSTYKI!AG$550)</f>
        <v>1</v>
      </c>
      <c r="AH930" s="9">
        <f>SUMIFS('BAZA DANYCH'!$U:$U,'BAZA DANYCH'!$B:$B,STATYSTYKI!$B930,'BAZA DANYCH'!$C:$C,STATYSTYKI!$C930,'BAZA DANYCH'!$G:$G,STATYSTYKI!$D930,'BAZA DANYCH'!$K:$K,STATYSTYKI!AH$550)</f>
        <v>0</v>
      </c>
      <c r="AI930" s="9">
        <f>SUMIFS('BAZA DANYCH'!$U:$U,'BAZA DANYCH'!$B:$B,STATYSTYKI!$B930,'BAZA DANYCH'!$C:$C,STATYSTYKI!$C930,'BAZA DANYCH'!$G:$G,STATYSTYKI!$D930,'BAZA DANYCH'!$K:$K,STATYSTYKI!AI$550)</f>
        <v>0</v>
      </c>
      <c r="AJ930" s="9">
        <f>SUMIFS('BAZA DANYCH'!$U:$U,'BAZA DANYCH'!$B:$B,STATYSTYKI!$B930,'BAZA DANYCH'!$C:$C,STATYSTYKI!$C930,'BAZA DANYCH'!$G:$G,STATYSTYKI!$D930,'BAZA DANYCH'!$K:$K,STATYSTYKI!AJ$550)</f>
        <v>0</v>
      </c>
      <c r="AK930" s="9">
        <f>SUMIFS('BAZA DANYCH'!$U:$U,'BAZA DANYCH'!$B:$B,STATYSTYKI!$B930,'BAZA DANYCH'!$C:$C,STATYSTYKI!$C930,'BAZA DANYCH'!$G:$G,STATYSTYKI!$D930,'BAZA DANYCH'!$K:$K,STATYSTYKI!AK$550)</f>
        <v>0</v>
      </c>
      <c r="AL930" s="9">
        <f>SUMIFS('BAZA DANYCH'!$U:$U,'BAZA DANYCH'!$B:$B,STATYSTYKI!$B930,'BAZA DANYCH'!$C:$C,STATYSTYKI!$C930,'BAZA DANYCH'!$G:$G,STATYSTYKI!$D930,'BAZA DANYCH'!$K:$K,STATYSTYKI!AL$550)</f>
        <v>0</v>
      </c>
      <c r="AM930" s="9">
        <f>SUMIFS('BAZA DANYCH'!$U:$U,'BAZA DANYCH'!$B:$B,STATYSTYKI!$B930,'BAZA DANYCH'!$C:$C,STATYSTYKI!$C930,'BAZA DANYCH'!$G:$G,STATYSTYKI!$D930,'BAZA DANYCH'!$K:$K,STATYSTYKI!AM$550)</f>
        <v>1</v>
      </c>
      <c r="AN930" s="9">
        <f>SUMIFS('BAZA DANYCH'!$U:$U,'BAZA DANYCH'!$B:$B,STATYSTYKI!$B930,'BAZA DANYCH'!$C:$C,STATYSTYKI!$C930,'BAZA DANYCH'!$G:$G,STATYSTYKI!$D930,'BAZA DANYCH'!$K:$K,STATYSTYKI!AN$550)</f>
        <v>0</v>
      </c>
      <c r="AO930" s="9">
        <f>SUMIFS('BAZA DANYCH'!$U:$U,'BAZA DANYCH'!$B:$B,STATYSTYKI!$B930,'BAZA DANYCH'!$C:$C,STATYSTYKI!$C930,'BAZA DANYCH'!$G:$G,STATYSTYKI!$D930,'BAZA DANYCH'!$K:$K,STATYSTYKI!AO$550)</f>
        <v>2</v>
      </c>
      <c r="AP930" s="9">
        <f>SUMIFS('BAZA DANYCH'!$U:$U,'BAZA DANYCH'!$B:$B,STATYSTYKI!$B930,'BAZA DANYCH'!$C:$C,STATYSTYKI!$C930,'BAZA DANYCH'!$G:$G,STATYSTYKI!$D930,'BAZA DANYCH'!$K:$K,STATYSTYKI!AP$550)</f>
        <v>0</v>
      </c>
      <c r="AQ930" s="9">
        <f>SUMIFS('BAZA DANYCH'!$U:$U,'BAZA DANYCH'!$B:$B,STATYSTYKI!$B930,'BAZA DANYCH'!$C:$C,STATYSTYKI!$C930,'BAZA DANYCH'!$G:$G,STATYSTYKI!$D930,'BAZA DANYCH'!$K:$K,STATYSTYKI!AQ$550)</f>
        <v>0</v>
      </c>
      <c r="AR930" s="9">
        <f>SUMIFS('BAZA DANYCH'!$U:$U,'BAZA DANYCH'!$B:$B,STATYSTYKI!$B930,'BAZA DANYCH'!$C:$C,STATYSTYKI!$C930,'BAZA DANYCH'!$G:$G,STATYSTYKI!$D930,'BAZA DANYCH'!$K:$K,STATYSTYKI!AR$550)</f>
        <v>1</v>
      </c>
      <c r="AS930" s="9">
        <f>SUMIFS('BAZA DANYCH'!$U:$U,'BAZA DANYCH'!$B:$B,STATYSTYKI!$B930,'BAZA DANYCH'!$C:$C,STATYSTYKI!$C930,'BAZA DANYCH'!$G:$G,STATYSTYKI!$D930,'BAZA DANYCH'!$K:$K,STATYSTYKI!AS$550)</f>
        <v>0</v>
      </c>
      <c r="AT930" s="9">
        <f>SUMIFS('BAZA DANYCH'!$U:$U,'BAZA DANYCH'!$B:$B,STATYSTYKI!$B930,'BAZA DANYCH'!$C:$C,STATYSTYKI!$C930,'BAZA DANYCH'!$G:$G,STATYSTYKI!$D930,'BAZA DANYCH'!$K:$K,STATYSTYKI!AT$550)</f>
        <v>0</v>
      </c>
      <c r="AU930" s="9">
        <f>SUMIFS('BAZA DANYCH'!$U:$U,'BAZA DANYCH'!$B:$B,STATYSTYKI!$B930,'BAZA DANYCH'!$C:$C,STATYSTYKI!$C930,'BAZA DANYCH'!$G:$G,STATYSTYKI!$D930,'BAZA DANYCH'!$K:$K,STATYSTYKI!AU$550)</f>
        <v>3</v>
      </c>
      <c r="AV930" s="9">
        <f>SUMIFS('BAZA DANYCH'!$U:$U,'BAZA DANYCH'!$B:$B,STATYSTYKI!$B930,'BAZA DANYCH'!$C:$C,STATYSTYKI!$C930,'BAZA DANYCH'!$G:$G,STATYSTYKI!$D930,'BAZA DANYCH'!$K:$K,STATYSTYKI!AV$550)</f>
        <v>1</v>
      </c>
      <c r="AW930" s="9">
        <f>SUMIFS('BAZA DANYCH'!$U:$U,'BAZA DANYCH'!$B:$B,STATYSTYKI!$B930,'BAZA DANYCH'!$C:$C,STATYSTYKI!$C930,'BAZA DANYCH'!$G:$G,STATYSTYKI!$D930,'BAZA DANYCH'!$K:$K,STATYSTYKI!AW$550)</f>
        <v>1</v>
      </c>
      <c r="AX930" s="9">
        <f>SUMIFS('BAZA DANYCH'!$U:$U,'BAZA DANYCH'!$B:$B,STATYSTYKI!$B930,'BAZA DANYCH'!$C:$C,STATYSTYKI!$C930,'BAZA DANYCH'!$G:$G,STATYSTYKI!$D930,'BAZA DANYCH'!$K:$K,STATYSTYKI!AX$550)</f>
        <v>2</v>
      </c>
      <c r="AY930" s="9">
        <f>SUMIFS('BAZA DANYCH'!$U:$U,'BAZA DANYCH'!$B:$B,STATYSTYKI!$B930,'BAZA DANYCH'!$C:$C,STATYSTYKI!$C930,'BAZA DANYCH'!$G:$G,STATYSTYKI!$D930,'BAZA DANYCH'!$K:$K,STATYSTYKI!AY$550)</f>
        <v>2</v>
      </c>
      <c r="AZ930" s="9">
        <f>SUMIFS('BAZA DANYCH'!$U:$U,'BAZA DANYCH'!$B:$B,STATYSTYKI!$B930,'BAZA DANYCH'!$C:$C,STATYSTYKI!$C930,'BAZA DANYCH'!$G:$G,STATYSTYKI!$D930,'BAZA DANYCH'!$K:$K,STATYSTYKI!AZ$550)</f>
        <v>1</v>
      </c>
      <c r="BA930" s="9">
        <f>SUMIFS('BAZA DANYCH'!$U:$U,'BAZA DANYCH'!$B:$B,STATYSTYKI!$B930,'BAZA DANYCH'!$C:$C,STATYSTYKI!$C930,'BAZA DANYCH'!$G:$G,STATYSTYKI!$D930,'BAZA DANYCH'!$K:$K,STATYSTYKI!BA$550)</f>
        <v>0</v>
      </c>
      <c r="BB930" s="9">
        <f>SUMIFS('BAZA DANYCH'!$U:$U,'BAZA DANYCH'!$B:$B,STATYSTYKI!$B930,'BAZA DANYCH'!$C:$C,STATYSTYKI!$C930,'BAZA DANYCH'!$G:$G,STATYSTYKI!$D930,'BAZA DANYCH'!$K:$K,STATYSTYKI!BB$550)</f>
        <v>1</v>
      </c>
      <c r="BC930" s="9">
        <f>SUMIFS('BAZA DANYCH'!$U:$U,'BAZA DANYCH'!$B:$B,STATYSTYKI!$B930,'BAZA DANYCH'!$C:$C,STATYSTYKI!$C930,'BAZA DANYCH'!$G:$G,STATYSTYKI!$D930,'BAZA DANYCH'!$K:$K,STATYSTYKI!BC$550)</f>
        <v>0</v>
      </c>
      <c r="BD930" s="9">
        <f>SUMIFS('BAZA DANYCH'!$U:$U,'BAZA DANYCH'!$B:$B,STATYSTYKI!$B930,'BAZA DANYCH'!$C:$C,STATYSTYKI!$C930,'BAZA DANYCH'!$G:$G,STATYSTYKI!$D930,'BAZA DANYCH'!$K:$K,STATYSTYKI!BD$550)</f>
        <v>1</v>
      </c>
      <c r="BE930" s="9">
        <f>SUMIFS('BAZA DANYCH'!$U:$U,'BAZA DANYCH'!$B:$B,STATYSTYKI!$B930,'BAZA DANYCH'!$C:$C,STATYSTYKI!$C930,'BAZA DANYCH'!$G:$G,STATYSTYKI!$D930,'BAZA DANYCH'!$K:$K,STATYSTYKI!BE$550)</f>
        <v>0</v>
      </c>
      <c r="BF930" s="9">
        <f>SUMIFS('BAZA DANYCH'!$U:$U,'BAZA DANYCH'!$B:$B,STATYSTYKI!$B930,'BAZA DANYCH'!$C:$C,STATYSTYKI!$C930,'BAZA DANYCH'!$G:$G,STATYSTYKI!$D930,'BAZA DANYCH'!$K:$K,STATYSTYKI!BF$550)</f>
        <v>0</v>
      </c>
      <c r="BG930" s="9">
        <f>SUMIFS('BAZA DANYCH'!$U:$U,'BAZA DANYCH'!$B:$B,STATYSTYKI!$B930,'BAZA DANYCH'!$C:$C,STATYSTYKI!$C930,'BAZA DANYCH'!$G:$G,STATYSTYKI!$D930,'BAZA DANYCH'!$K:$K,STATYSTYKI!BG$550)</f>
        <v>1</v>
      </c>
      <c r="BH930" s="9">
        <f>SUMIFS('BAZA DANYCH'!$U:$U,'BAZA DANYCH'!$B:$B,STATYSTYKI!$B930,'BAZA DANYCH'!$C:$C,STATYSTYKI!$C930,'BAZA DANYCH'!$G:$G,STATYSTYKI!$D930,'BAZA DANYCH'!$K:$K,STATYSTYKI!BH$550)</f>
        <v>1</v>
      </c>
      <c r="BI930" s="9">
        <f>SUMIFS('BAZA DANYCH'!$U:$U,'BAZA DANYCH'!$B:$B,STATYSTYKI!$B930,'BAZA DANYCH'!$C:$C,STATYSTYKI!$C930,'BAZA DANYCH'!$G:$G,STATYSTYKI!$D930,'BAZA DANYCH'!$K:$K,STATYSTYKI!BI$550)</f>
        <v>0</v>
      </c>
      <c r="BJ930" s="9">
        <f>SUMIFS('BAZA DANYCH'!$U:$U,'BAZA DANYCH'!$B:$B,STATYSTYKI!$B930,'BAZA DANYCH'!$C:$C,STATYSTYKI!$C930,'BAZA DANYCH'!$G:$G,STATYSTYKI!$D930,'BAZA DANYCH'!$K:$K,STATYSTYKI!BJ$550)</f>
        <v>1</v>
      </c>
      <c r="BK930" s="9">
        <f>SUMIFS('BAZA DANYCH'!$U:$U,'BAZA DANYCH'!$B:$B,STATYSTYKI!$B930,'BAZA DANYCH'!$C:$C,STATYSTYKI!$C930,'BAZA DANYCH'!$G:$G,STATYSTYKI!$D930,'BAZA DANYCH'!$K:$K,STATYSTYKI!BK$550)</f>
        <v>0</v>
      </c>
      <c r="BL930" s="9">
        <f>SUMIFS('BAZA DANYCH'!$U:$U,'BAZA DANYCH'!$B:$B,STATYSTYKI!$B930,'BAZA DANYCH'!$C:$C,STATYSTYKI!$C930,'BAZA DANYCH'!$G:$G,STATYSTYKI!$D930,'BAZA DANYCH'!$K:$K,STATYSTYKI!BL$550)</f>
        <v>2</v>
      </c>
      <c r="BM930" s="9">
        <f>SUMIFS('BAZA DANYCH'!$U:$U,'BAZA DANYCH'!$B:$B,STATYSTYKI!$B930,'BAZA DANYCH'!$C:$C,STATYSTYKI!$C930,'BAZA DANYCH'!$G:$G,STATYSTYKI!$D930,'BAZA DANYCH'!$K:$K,STATYSTYKI!BM$550)</f>
        <v>0</v>
      </c>
      <c r="BN930" s="9">
        <f>SUMIFS('BAZA DANYCH'!$U:$U,'BAZA DANYCH'!$B:$B,STATYSTYKI!$B930,'BAZA DANYCH'!$C:$C,STATYSTYKI!$C930,'BAZA DANYCH'!$G:$G,STATYSTYKI!$D930,'BAZA DANYCH'!$K:$K,STATYSTYKI!BN$550)</f>
        <v>0</v>
      </c>
      <c r="BO930" s="9">
        <f>SUMIFS('BAZA DANYCH'!$U:$U,'BAZA DANYCH'!$B:$B,STATYSTYKI!$B930,'BAZA DANYCH'!$C:$C,STATYSTYKI!$C930,'BAZA DANYCH'!$G:$G,STATYSTYKI!$D930,'BAZA DANYCH'!$K:$K,STATYSTYKI!BO$550)</f>
        <v>4</v>
      </c>
      <c r="BP930" s="9">
        <f>SUMIFS('BAZA DANYCH'!$U:$U,'BAZA DANYCH'!$B:$B,STATYSTYKI!$B930,'BAZA DANYCH'!$C:$C,STATYSTYKI!$C930,'BAZA DANYCH'!$G:$G,STATYSTYKI!$D930,'BAZA DANYCH'!$K:$K,STATYSTYKI!BP$550)</f>
        <v>0</v>
      </c>
      <c r="BQ930" s="9">
        <f>SUMIFS('BAZA DANYCH'!$U:$U,'BAZA DANYCH'!$B:$B,STATYSTYKI!$B930,'BAZA DANYCH'!$C:$C,STATYSTYKI!$C930,'BAZA DANYCH'!$G:$G,STATYSTYKI!$D930,'BAZA DANYCH'!$K:$K,STATYSTYKI!BQ$550)</f>
        <v>1</v>
      </c>
      <c r="BR930" s="9">
        <f>SUMIFS('BAZA DANYCH'!$U:$U,'BAZA DANYCH'!$B:$B,STATYSTYKI!$B930,'BAZA DANYCH'!$C:$C,STATYSTYKI!$C930,'BAZA DANYCH'!$G:$G,STATYSTYKI!$D930,'BAZA DANYCH'!$K:$K,STATYSTYKI!BR$550)</f>
        <v>0</v>
      </c>
      <c r="BS930" s="9">
        <f>SUMIFS('BAZA DANYCH'!$U:$U,'BAZA DANYCH'!$B:$B,STATYSTYKI!$B930,'BAZA DANYCH'!$C:$C,STATYSTYKI!$C930,'BAZA DANYCH'!$G:$G,STATYSTYKI!$D930,'BAZA DANYCH'!$K:$K,STATYSTYKI!BS$550)</f>
        <v>0</v>
      </c>
      <c r="BT930" s="9">
        <f>SUMIFS('BAZA DANYCH'!$U:$U,'BAZA DANYCH'!$B:$B,STATYSTYKI!$B930,'BAZA DANYCH'!$C:$C,STATYSTYKI!$C930,'BAZA DANYCH'!$G:$G,STATYSTYKI!$D930,'BAZA DANYCH'!$K:$K,STATYSTYKI!BT$550)</f>
        <v>0</v>
      </c>
      <c r="BU930" s="9">
        <f>SUMIFS('BAZA DANYCH'!$U:$U,'BAZA DANYCH'!$B:$B,STATYSTYKI!$B930,'BAZA DANYCH'!$C:$C,STATYSTYKI!$C930,'BAZA DANYCH'!$G:$G,STATYSTYKI!$D930,'BAZA DANYCH'!$K:$K,STATYSTYKI!BU$550)</f>
        <v>0</v>
      </c>
      <c r="BV930" s="9">
        <f>SUMIFS('BAZA DANYCH'!$U:$U,'BAZA DANYCH'!$B:$B,STATYSTYKI!$B930,'BAZA DANYCH'!$C:$C,STATYSTYKI!$C930,'BAZA DANYCH'!$G:$G,STATYSTYKI!$D930,'BAZA DANYCH'!$K:$K,STATYSTYKI!BV$550)</f>
        <v>1</v>
      </c>
      <c r="BW930" s="9">
        <f>SUMIFS('BAZA DANYCH'!$U:$U,'BAZA DANYCH'!$B:$B,STATYSTYKI!$B930,'BAZA DANYCH'!$C:$C,STATYSTYKI!$C930,'BAZA DANYCH'!$G:$G,STATYSTYKI!$D930,'BAZA DANYCH'!$K:$K,STATYSTYKI!BW$550)</f>
        <v>0</v>
      </c>
      <c r="BX930" s="9">
        <f>SUMIFS('BAZA DANYCH'!$U:$U,'BAZA DANYCH'!$B:$B,STATYSTYKI!$B930,'BAZA DANYCH'!$C:$C,STATYSTYKI!$C930,'BAZA DANYCH'!$G:$G,STATYSTYKI!$D930,'BAZA DANYCH'!$K:$K,STATYSTYKI!BX$550)</f>
        <v>0</v>
      </c>
      <c r="BY930" s="9">
        <f>SUMIFS('BAZA DANYCH'!$U:$U,'BAZA DANYCH'!$B:$B,STATYSTYKI!$B930,'BAZA DANYCH'!$C:$C,STATYSTYKI!$C930,'BAZA DANYCH'!$G:$G,STATYSTYKI!$D930,'BAZA DANYCH'!$K:$K,STATYSTYKI!BY$550)</f>
        <v>0</v>
      </c>
      <c r="BZ930" s="9">
        <f>SUMIFS('BAZA DANYCH'!$U:$U,'BAZA DANYCH'!$B:$B,STATYSTYKI!$B930,'BAZA DANYCH'!$C:$C,STATYSTYKI!$C930,'BAZA DANYCH'!$G:$G,STATYSTYKI!$D930,'BAZA DANYCH'!$K:$K,STATYSTYKI!BZ$550)</f>
        <v>0</v>
      </c>
      <c r="CA930" s="9">
        <f>SUMIFS('BAZA DANYCH'!$U:$U,'BAZA DANYCH'!$B:$B,STATYSTYKI!$B930,'BAZA DANYCH'!$C:$C,STATYSTYKI!$C930,'BAZA DANYCH'!$G:$G,STATYSTYKI!$D930,'BAZA DANYCH'!$K:$K,STATYSTYKI!CA$550)</f>
        <v>0</v>
      </c>
      <c r="CB930" s="9">
        <f>SUMIFS('BAZA DANYCH'!$U:$U,'BAZA DANYCH'!$B:$B,STATYSTYKI!$B930,'BAZA DANYCH'!$C:$C,STATYSTYKI!$C930,'BAZA DANYCH'!$G:$G,STATYSTYKI!$D930,'BAZA DANYCH'!$K:$K,STATYSTYKI!CB$550)</f>
        <v>0</v>
      </c>
      <c r="CC930" s="9">
        <f>SUMIFS('BAZA DANYCH'!$U:$U,'BAZA DANYCH'!$B:$B,STATYSTYKI!$B930,'BAZA DANYCH'!$C:$C,STATYSTYKI!$C930,'BAZA DANYCH'!$G:$G,STATYSTYKI!$D930,'BAZA DANYCH'!$K:$K,STATYSTYKI!CC$550)</f>
        <v>0</v>
      </c>
      <c r="CD930" s="9">
        <f>SUMIFS('BAZA DANYCH'!$U:$U,'BAZA DANYCH'!$B:$B,STATYSTYKI!$B930,'BAZA DANYCH'!$C:$C,STATYSTYKI!$C930,'BAZA DANYCH'!$G:$G,STATYSTYKI!$D930,'BAZA DANYCH'!$K:$K,STATYSTYKI!CD$550)</f>
        <v>0</v>
      </c>
      <c r="CE930" s="9">
        <f>SUMIFS('BAZA DANYCH'!$U:$U,'BAZA DANYCH'!$B:$B,STATYSTYKI!$B930,'BAZA DANYCH'!$C:$C,STATYSTYKI!$C930,'BAZA DANYCH'!$G:$G,STATYSTYKI!$D930,'BAZA DANYCH'!$K:$K,STATYSTYKI!CE$550)</f>
        <v>0</v>
      </c>
      <c r="CF930" s="9">
        <f>SUMIFS('BAZA DANYCH'!$U:$U,'BAZA DANYCH'!$B:$B,STATYSTYKI!$B930,'BAZA DANYCH'!$C:$C,STATYSTYKI!$C930,'BAZA DANYCH'!$G:$G,STATYSTYKI!$D930,'BAZA DANYCH'!$K:$K,STATYSTYKI!CF$550)</f>
        <v>0</v>
      </c>
      <c r="CG930" s="9">
        <f>SUMIFS('BAZA DANYCH'!$U:$U,'BAZA DANYCH'!$B:$B,STATYSTYKI!$B930,'BAZA DANYCH'!$C:$C,STATYSTYKI!$C930,'BAZA DANYCH'!$G:$G,STATYSTYKI!$D930,'BAZA DANYCH'!$K:$K,STATYSTYKI!CG$550)</f>
        <v>0</v>
      </c>
      <c r="CH930" s="9">
        <f>SUMIFS('BAZA DANYCH'!$U:$U,'BAZA DANYCH'!$B:$B,STATYSTYKI!$B930,'BAZA DANYCH'!$C:$C,STATYSTYKI!$C930,'BAZA DANYCH'!$G:$G,STATYSTYKI!$D930,'BAZA DANYCH'!$K:$K,STATYSTYKI!CH$550)</f>
        <v>0</v>
      </c>
      <c r="CI930" s="9">
        <f>SUMIFS('BAZA DANYCH'!$U:$U,'BAZA DANYCH'!$B:$B,STATYSTYKI!$B930,'BAZA DANYCH'!$C:$C,STATYSTYKI!$C930,'BAZA DANYCH'!$G:$G,STATYSTYKI!$D930,'BAZA DANYCH'!$K:$K,STATYSTYKI!CI$550)</f>
        <v>0</v>
      </c>
      <c r="CJ930" s="9">
        <f>SUMIFS('BAZA DANYCH'!$U:$U,'BAZA DANYCH'!$B:$B,STATYSTYKI!$B930,'BAZA DANYCH'!$C:$C,STATYSTYKI!$C930,'BAZA DANYCH'!$G:$G,STATYSTYKI!$D930,'BAZA DANYCH'!$K:$K,STATYSTYKI!CJ$550)</f>
        <v>0</v>
      </c>
      <c r="CK930" s="9">
        <f>SUMIFS('BAZA DANYCH'!$U:$U,'BAZA DANYCH'!$B:$B,STATYSTYKI!$B930,'BAZA DANYCH'!$C:$C,STATYSTYKI!$C930,'BAZA DANYCH'!$G:$G,STATYSTYKI!$D930,'BAZA DANYCH'!$K:$K,STATYSTYKI!CK$550)</f>
        <v>0</v>
      </c>
      <c r="CL930" s="9">
        <f>SUMIFS('BAZA DANYCH'!$U:$U,'BAZA DANYCH'!$B:$B,STATYSTYKI!$B930,'BAZA DANYCH'!$C:$C,STATYSTYKI!$C930,'BAZA DANYCH'!$G:$G,STATYSTYKI!$D930,'BAZA DANYCH'!$K:$K,STATYSTYKI!CL$550)</f>
        <v>0</v>
      </c>
      <c r="CM930" s="9">
        <f>SUMIFS('BAZA DANYCH'!$U:$U,'BAZA DANYCH'!$B:$B,STATYSTYKI!$B930,'BAZA DANYCH'!$C:$C,STATYSTYKI!$C930,'BAZA DANYCH'!$G:$G,STATYSTYKI!$D930,'BAZA DANYCH'!$K:$K,STATYSTYKI!CM$550)</f>
        <v>0</v>
      </c>
      <c r="CN930" s="9">
        <f>SUMIFS('BAZA DANYCH'!$U:$U,'BAZA DANYCH'!$B:$B,STATYSTYKI!$B930,'BAZA DANYCH'!$C:$C,STATYSTYKI!$C930,'BAZA DANYCH'!$G:$G,STATYSTYKI!$D930,'BAZA DANYCH'!$K:$K,STATYSTYKI!CN$550)</f>
        <v>1</v>
      </c>
      <c r="CO930" s="9">
        <f>SUMIFS('BAZA DANYCH'!$U:$U,'BAZA DANYCH'!$B:$B,STATYSTYKI!$B930,'BAZA DANYCH'!$C:$C,STATYSTYKI!$C930,'BAZA DANYCH'!$G:$G,STATYSTYKI!$D930,'BAZA DANYCH'!$K:$K,STATYSTYKI!CO$550)</f>
        <v>0</v>
      </c>
      <c r="CP930" s="9">
        <f>SUMIFS('BAZA DANYCH'!$U:$U,'BAZA DANYCH'!$B:$B,STATYSTYKI!$B930,'BAZA DANYCH'!$C:$C,STATYSTYKI!$C930,'BAZA DANYCH'!$G:$G,STATYSTYKI!$D930,'BAZA DANYCH'!$K:$K,STATYSTYKI!CP$550)</f>
        <v>0</v>
      </c>
      <c r="CQ930" s="9">
        <f>SUMIFS('BAZA DANYCH'!$U:$U,'BAZA DANYCH'!$B:$B,STATYSTYKI!$B930,'BAZA DANYCH'!$C:$C,STATYSTYKI!$C930,'BAZA DANYCH'!$G:$G,STATYSTYKI!$D930,'BAZA DANYCH'!$K:$K,STATYSTYKI!CQ$550)</f>
        <v>0</v>
      </c>
      <c r="CR930" s="9">
        <f>SUMIFS('BAZA DANYCH'!$U:$U,'BAZA DANYCH'!$B:$B,STATYSTYKI!$B930,'BAZA DANYCH'!$C:$C,STATYSTYKI!$C930,'BAZA DANYCH'!$G:$G,STATYSTYKI!$D930,'BAZA DANYCH'!$K:$K,STATYSTYKI!CR$550)</f>
        <v>0</v>
      </c>
      <c r="CS930" s="9">
        <f>SUMIFS('BAZA DANYCH'!$U:$U,'BAZA DANYCH'!$B:$B,STATYSTYKI!$B930,'BAZA DANYCH'!$C:$C,STATYSTYKI!$C930,'BAZA DANYCH'!$G:$G,STATYSTYKI!$D930,'BAZA DANYCH'!$K:$K,STATYSTYKI!CS$550)</f>
        <v>0</v>
      </c>
      <c r="CT930" s="9">
        <f>SUMIFS('BAZA DANYCH'!$U:$U,'BAZA DANYCH'!$B:$B,STATYSTYKI!$B930,'BAZA DANYCH'!$C:$C,STATYSTYKI!$C930,'BAZA DANYCH'!$G:$G,STATYSTYKI!$D930,'BAZA DANYCH'!$K:$K,STATYSTYKI!CT$550)</f>
        <v>0</v>
      </c>
      <c r="CU930" s="9">
        <f>SUMIFS('BAZA DANYCH'!$U:$U,'BAZA DANYCH'!$B:$B,STATYSTYKI!$B930,'BAZA DANYCH'!$C:$C,STATYSTYKI!$C930,'BAZA DANYCH'!$G:$G,STATYSTYKI!$D930,'BAZA DANYCH'!$K:$K,STATYSTYKI!CU$550)</f>
        <v>0</v>
      </c>
      <c r="CV930" s="9">
        <f>SUMIFS('BAZA DANYCH'!$U:$U,'BAZA DANYCH'!$B:$B,STATYSTYKI!$B930,'BAZA DANYCH'!$C:$C,STATYSTYKI!$C930,'BAZA DANYCH'!$G:$G,STATYSTYKI!$D930,'BAZA DANYCH'!$K:$K,STATYSTYKI!CV$550)</f>
        <v>0</v>
      </c>
      <c r="CW930" s="9">
        <f>SUMIFS('BAZA DANYCH'!$U:$U,'BAZA DANYCH'!$B:$B,STATYSTYKI!$B930,'BAZA DANYCH'!$C:$C,STATYSTYKI!$C930,'BAZA DANYCH'!$G:$G,STATYSTYKI!$D930,'BAZA DANYCH'!$K:$K,STATYSTYKI!CW$550)</f>
        <v>0</v>
      </c>
      <c r="CX930" s="9">
        <f>SUMIFS('BAZA DANYCH'!$U:$U,'BAZA DANYCH'!$B:$B,STATYSTYKI!$B930,'BAZA DANYCH'!$C:$C,STATYSTYKI!$C930,'BAZA DANYCH'!$G:$G,STATYSTYKI!$D930,'BAZA DANYCH'!$K:$K,STATYSTYKI!CX$550)</f>
        <v>0</v>
      </c>
    </row>
    <row r="931" spans="1:102" hidden="1">
      <c r="A931" s="8"/>
      <c r="B931" s="60" t="s">
        <v>198</v>
      </c>
      <c r="C931" s="61" t="s">
        <v>199</v>
      </c>
      <c r="D931" s="61" t="s">
        <v>209</v>
      </c>
      <c r="E931" s="82" t="s">
        <v>8</v>
      </c>
      <c r="F931" s="64">
        <f t="shared" si="280"/>
        <v>133</v>
      </c>
      <c r="G931" s="9">
        <f>SUMIFS('BAZA DANYCH'!$R:$R,'BAZA DANYCH'!$B:$B,STATYSTYKI!$B931,'BAZA DANYCH'!$C:$C,STATYSTYKI!$C931,'BAZA DANYCH'!$G:$G,STATYSTYKI!$D931,'BAZA DANYCH'!$K:$K,STATYSTYKI!G$550)</f>
        <v>0</v>
      </c>
      <c r="H931" s="9">
        <f>SUMIFS('BAZA DANYCH'!$R:$R,'BAZA DANYCH'!$B:$B,STATYSTYKI!$B931,'BAZA DANYCH'!$C:$C,STATYSTYKI!$C931,'BAZA DANYCH'!$G:$G,STATYSTYKI!$D931,'BAZA DANYCH'!$K:$K,STATYSTYKI!H$550)</f>
        <v>0</v>
      </c>
      <c r="I931" s="9">
        <f>SUMIFS('BAZA DANYCH'!$R:$R,'BAZA DANYCH'!$B:$B,STATYSTYKI!$B931,'BAZA DANYCH'!$C:$C,STATYSTYKI!$C931,'BAZA DANYCH'!$G:$G,STATYSTYKI!$D931,'BAZA DANYCH'!$K:$K,STATYSTYKI!I$550)</f>
        <v>0</v>
      </c>
      <c r="J931" s="9">
        <f>SUMIFS('BAZA DANYCH'!$R:$R,'BAZA DANYCH'!$B:$B,STATYSTYKI!$B931,'BAZA DANYCH'!$C:$C,STATYSTYKI!$C931,'BAZA DANYCH'!$G:$G,STATYSTYKI!$D931,'BAZA DANYCH'!$K:$K,STATYSTYKI!J$550)</f>
        <v>0</v>
      </c>
      <c r="K931" s="9">
        <f>SUMIFS('BAZA DANYCH'!$R:$R,'BAZA DANYCH'!$B:$B,STATYSTYKI!$B931,'BAZA DANYCH'!$C:$C,STATYSTYKI!$C931,'BAZA DANYCH'!$G:$G,STATYSTYKI!$D931,'BAZA DANYCH'!$K:$K,STATYSTYKI!K$550)</f>
        <v>0</v>
      </c>
      <c r="L931" s="9">
        <f>SUMIFS('BAZA DANYCH'!$R:$R,'BAZA DANYCH'!$B:$B,STATYSTYKI!$B931,'BAZA DANYCH'!$C:$C,STATYSTYKI!$C931,'BAZA DANYCH'!$G:$G,STATYSTYKI!$D931,'BAZA DANYCH'!$K:$K,STATYSTYKI!L$550)</f>
        <v>0</v>
      </c>
      <c r="M931" s="9">
        <f>SUMIFS('BAZA DANYCH'!$R:$R,'BAZA DANYCH'!$B:$B,STATYSTYKI!$B931,'BAZA DANYCH'!$C:$C,STATYSTYKI!$C931,'BAZA DANYCH'!$G:$G,STATYSTYKI!$D931,'BAZA DANYCH'!$K:$K,STATYSTYKI!M$550)</f>
        <v>0</v>
      </c>
      <c r="N931" s="9">
        <f>SUMIFS('BAZA DANYCH'!$R:$R,'BAZA DANYCH'!$B:$B,STATYSTYKI!$B931,'BAZA DANYCH'!$C:$C,STATYSTYKI!$C931,'BAZA DANYCH'!$G:$G,STATYSTYKI!$D931,'BAZA DANYCH'!$K:$K,STATYSTYKI!N$550)</f>
        <v>0</v>
      </c>
      <c r="O931" s="9">
        <f>SUMIFS('BAZA DANYCH'!$R:$R,'BAZA DANYCH'!$B:$B,STATYSTYKI!$B931,'BAZA DANYCH'!$C:$C,STATYSTYKI!$C931,'BAZA DANYCH'!$G:$G,STATYSTYKI!$D931,'BAZA DANYCH'!$K:$K,STATYSTYKI!O$550)</f>
        <v>0</v>
      </c>
      <c r="P931" s="9">
        <f>SUMIFS('BAZA DANYCH'!$R:$R,'BAZA DANYCH'!$B:$B,STATYSTYKI!$B931,'BAZA DANYCH'!$C:$C,STATYSTYKI!$C931,'BAZA DANYCH'!$G:$G,STATYSTYKI!$D931,'BAZA DANYCH'!$K:$K,STATYSTYKI!P$550)</f>
        <v>0</v>
      </c>
      <c r="Q931" s="9">
        <f>SUMIFS('BAZA DANYCH'!$R:$R,'BAZA DANYCH'!$B:$B,STATYSTYKI!$B931,'BAZA DANYCH'!$C:$C,STATYSTYKI!$C931,'BAZA DANYCH'!$G:$G,STATYSTYKI!$D931,'BAZA DANYCH'!$K:$K,STATYSTYKI!Q$550)</f>
        <v>0</v>
      </c>
      <c r="R931" s="9">
        <f>SUMIFS('BAZA DANYCH'!$R:$R,'BAZA DANYCH'!$B:$B,STATYSTYKI!$B931,'BAZA DANYCH'!$C:$C,STATYSTYKI!$C931,'BAZA DANYCH'!$G:$G,STATYSTYKI!$D931,'BAZA DANYCH'!$K:$K,STATYSTYKI!R$550)</f>
        <v>0</v>
      </c>
      <c r="S931" s="9">
        <f>SUMIFS('BAZA DANYCH'!$R:$R,'BAZA DANYCH'!$B:$B,STATYSTYKI!$B931,'BAZA DANYCH'!$C:$C,STATYSTYKI!$C931,'BAZA DANYCH'!$G:$G,STATYSTYKI!$D931,'BAZA DANYCH'!$K:$K,STATYSTYKI!S$550)</f>
        <v>0</v>
      </c>
      <c r="T931" s="9">
        <f>SUMIFS('BAZA DANYCH'!$R:$R,'BAZA DANYCH'!$B:$B,STATYSTYKI!$B931,'BAZA DANYCH'!$C:$C,STATYSTYKI!$C931,'BAZA DANYCH'!$G:$G,STATYSTYKI!$D931,'BAZA DANYCH'!$K:$K,STATYSTYKI!T$550)</f>
        <v>0</v>
      </c>
      <c r="U931" s="9">
        <f>SUMIFS('BAZA DANYCH'!$R:$R,'BAZA DANYCH'!$B:$B,STATYSTYKI!$B931,'BAZA DANYCH'!$C:$C,STATYSTYKI!$C931,'BAZA DANYCH'!$G:$G,STATYSTYKI!$D931,'BAZA DANYCH'!$K:$K,STATYSTYKI!U$550)</f>
        <v>0</v>
      </c>
      <c r="V931" s="9">
        <f>SUMIFS('BAZA DANYCH'!$R:$R,'BAZA DANYCH'!$B:$B,STATYSTYKI!$B931,'BAZA DANYCH'!$C:$C,STATYSTYKI!$C931,'BAZA DANYCH'!$G:$G,STATYSTYKI!$D931,'BAZA DANYCH'!$K:$K,STATYSTYKI!V$550)</f>
        <v>0</v>
      </c>
      <c r="W931" s="9">
        <f>SUMIFS('BAZA DANYCH'!$R:$R,'BAZA DANYCH'!$B:$B,STATYSTYKI!$B931,'BAZA DANYCH'!$C:$C,STATYSTYKI!$C931,'BAZA DANYCH'!$G:$G,STATYSTYKI!$D931,'BAZA DANYCH'!$K:$K,STATYSTYKI!W$550)</f>
        <v>0</v>
      </c>
      <c r="X931" s="9">
        <f>SUMIFS('BAZA DANYCH'!$R:$R,'BAZA DANYCH'!$B:$B,STATYSTYKI!$B931,'BAZA DANYCH'!$C:$C,STATYSTYKI!$C931,'BAZA DANYCH'!$G:$G,STATYSTYKI!$D931,'BAZA DANYCH'!$K:$K,STATYSTYKI!X$550)</f>
        <v>1</v>
      </c>
      <c r="Y931" s="9">
        <f>SUMIFS('BAZA DANYCH'!$R:$R,'BAZA DANYCH'!$B:$B,STATYSTYKI!$B931,'BAZA DANYCH'!$C:$C,STATYSTYKI!$C931,'BAZA DANYCH'!$G:$G,STATYSTYKI!$D931,'BAZA DANYCH'!$K:$K,STATYSTYKI!Y$550)</f>
        <v>1</v>
      </c>
      <c r="Z931" s="9">
        <f>SUMIFS('BAZA DANYCH'!$R:$R,'BAZA DANYCH'!$B:$B,STATYSTYKI!$B931,'BAZA DANYCH'!$C:$C,STATYSTYKI!$C931,'BAZA DANYCH'!$G:$G,STATYSTYKI!$D931,'BAZA DANYCH'!$K:$K,STATYSTYKI!Z$550)</f>
        <v>1</v>
      </c>
      <c r="AA931" s="9">
        <f>SUMIFS('BAZA DANYCH'!$R:$R,'BAZA DANYCH'!$B:$B,STATYSTYKI!$B931,'BAZA DANYCH'!$C:$C,STATYSTYKI!$C931,'BAZA DANYCH'!$G:$G,STATYSTYKI!$D931,'BAZA DANYCH'!$K:$K,STATYSTYKI!AA$550)</f>
        <v>2</v>
      </c>
      <c r="AB931" s="9">
        <f>SUMIFS('BAZA DANYCH'!$R:$R,'BAZA DANYCH'!$B:$B,STATYSTYKI!$B931,'BAZA DANYCH'!$C:$C,STATYSTYKI!$C931,'BAZA DANYCH'!$G:$G,STATYSTYKI!$D931,'BAZA DANYCH'!$K:$K,STATYSTYKI!AB$550)</f>
        <v>0</v>
      </c>
      <c r="AC931" s="9">
        <f>SUMIFS('BAZA DANYCH'!$R:$R,'BAZA DANYCH'!$B:$B,STATYSTYKI!$B931,'BAZA DANYCH'!$C:$C,STATYSTYKI!$C931,'BAZA DANYCH'!$G:$G,STATYSTYKI!$D931,'BAZA DANYCH'!$K:$K,STATYSTYKI!AC$550)</f>
        <v>2</v>
      </c>
      <c r="AD931" s="9">
        <f>SUMIFS('BAZA DANYCH'!$R:$R,'BAZA DANYCH'!$B:$B,STATYSTYKI!$B931,'BAZA DANYCH'!$C:$C,STATYSTYKI!$C931,'BAZA DANYCH'!$G:$G,STATYSTYKI!$D931,'BAZA DANYCH'!$K:$K,STATYSTYKI!AD$550)</f>
        <v>2</v>
      </c>
      <c r="AE931" s="9">
        <f>SUMIFS('BAZA DANYCH'!$R:$R,'BAZA DANYCH'!$B:$B,STATYSTYKI!$B931,'BAZA DANYCH'!$C:$C,STATYSTYKI!$C931,'BAZA DANYCH'!$G:$G,STATYSTYKI!$D931,'BAZA DANYCH'!$K:$K,STATYSTYKI!AE$550)</f>
        <v>2</v>
      </c>
      <c r="AF931" s="9">
        <f>SUMIFS('BAZA DANYCH'!$R:$R,'BAZA DANYCH'!$B:$B,STATYSTYKI!$B931,'BAZA DANYCH'!$C:$C,STATYSTYKI!$C931,'BAZA DANYCH'!$G:$G,STATYSTYKI!$D931,'BAZA DANYCH'!$K:$K,STATYSTYKI!AF$550)</f>
        <v>3</v>
      </c>
      <c r="AG931" s="9">
        <f>SUMIFS('BAZA DANYCH'!$R:$R,'BAZA DANYCH'!$B:$B,STATYSTYKI!$B931,'BAZA DANYCH'!$C:$C,STATYSTYKI!$C931,'BAZA DANYCH'!$G:$G,STATYSTYKI!$D931,'BAZA DANYCH'!$K:$K,STATYSTYKI!AG$550)</f>
        <v>2</v>
      </c>
      <c r="AH931" s="9">
        <f>SUMIFS('BAZA DANYCH'!$R:$R,'BAZA DANYCH'!$B:$B,STATYSTYKI!$B931,'BAZA DANYCH'!$C:$C,STATYSTYKI!$C931,'BAZA DANYCH'!$G:$G,STATYSTYKI!$D931,'BAZA DANYCH'!$K:$K,STATYSTYKI!AH$550)</f>
        <v>3</v>
      </c>
      <c r="AI931" s="9">
        <f>SUMIFS('BAZA DANYCH'!$R:$R,'BAZA DANYCH'!$B:$B,STATYSTYKI!$B931,'BAZA DANYCH'!$C:$C,STATYSTYKI!$C931,'BAZA DANYCH'!$G:$G,STATYSTYKI!$D931,'BAZA DANYCH'!$K:$K,STATYSTYKI!AI$550)</f>
        <v>2</v>
      </c>
      <c r="AJ931" s="9">
        <f>SUMIFS('BAZA DANYCH'!$R:$R,'BAZA DANYCH'!$B:$B,STATYSTYKI!$B931,'BAZA DANYCH'!$C:$C,STATYSTYKI!$C931,'BAZA DANYCH'!$G:$G,STATYSTYKI!$D931,'BAZA DANYCH'!$K:$K,STATYSTYKI!AJ$550)</f>
        <v>2</v>
      </c>
      <c r="AK931" s="9">
        <f>SUMIFS('BAZA DANYCH'!$R:$R,'BAZA DANYCH'!$B:$B,STATYSTYKI!$B931,'BAZA DANYCH'!$C:$C,STATYSTYKI!$C931,'BAZA DANYCH'!$G:$G,STATYSTYKI!$D931,'BAZA DANYCH'!$K:$K,STATYSTYKI!AK$550)</f>
        <v>0</v>
      </c>
      <c r="AL931" s="9">
        <f>SUMIFS('BAZA DANYCH'!$R:$R,'BAZA DANYCH'!$B:$B,STATYSTYKI!$B931,'BAZA DANYCH'!$C:$C,STATYSTYKI!$C931,'BAZA DANYCH'!$G:$G,STATYSTYKI!$D931,'BAZA DANYCH'!$K:$K,STATYSTYKI!AL$550)</f>
        <v>2</v>
      </c>
      <c r="AM931" s="9">
        <f>SUMIFS('BAZA DANYCH'!$R:$R,'BAZA DANYCH'!$B:$B,STATYSTYKI!$B931,'BAZA DANYCH'!$C:$C,STATYSTYKI!$C931,'BAZA DANYCH'!$G:$G,STATYSTYKI!$D931,'BAZA DANYCH'!$K:$K,STATYSTYKI!AM$550)</f>
        <v>1</v>
      </c>
      <c r="AN931" s="9">
        <f>SUMIFS('BAZA DANYCH'!$R:$R,'BAZA DANYCH'!$B:$B,STATYSTYKI!$B931,'BAZA DANYCH'!$C:$C,STATYSTYKI!$C931,'BAZA DANYCH'!$G:$G,STATYSTYKI!$D931,'BAZA DANYCH'!$K:$K,STATYSTYKI!AN$550)</f>
        <v>1</v>
      </c>
      <c r="AO931" s="9">
        <f>SUMIFS('BAZA DANYCH'!$R:$R,'BAZA DANYCH'!$B:$B,STATYSTYKI!$B931,'BAZA DANYCH'!$C:$C,STATYSTYKI!$C931,'BAZA DANYCH'!$G:$G,STATYSTYKI!$D931,'BAZA DANYCH'!$K:$K,STATYSTYKI!AO$550)</f>
        <v>4</v>
      </c>
      <c r="AP931" s="9">
        <f>SUMIFS('BAZA DANYCH'!$R:$R,'BAZA DANYCH'!$B:$B,STATYSTYKI!$B931,'BAZA DANYCH'!$C:$C,STATYSTYKI!$C931,'BAZA DANYCH'!$G:$G,STATYSTYKI!$D931,'BAZA DANYCH'!$K:$K,STATYSTYKI!AP$550)</f>
        <v>4</v>
      </c>
      <c r="AQ931" s="9">
        <f>SUMIFS('BAZA DANYCH'!$R:$R,'BAZA DANYCH'!$B:$B,STATYSTYKI!$B931,'BAZA DANYCH'!$C:$C,STATYSTYKI!$C931,'BAZA DANYCH'!$G:$G,STATYSTYKI!$D931,'BAZA DANYCH'!$K:$K,STATYSTYKI!AQ$550)</f>
        <v>3</v>
      </c>
      <c r="AR931" s="9">
        <f>SUMIFS('BAZA DANYCH'!$R:$R,'BAZA DANYCH'!$B:$B,STATYSTYKI!$B931,'BAZA DANYCH'!$C:$C,STATYSTYKI!$C931,'BAZA DANYCH'!$G:$G,STATYSTYKI!$D931,'BAZA DANYCH'!$K:$K,STATYSTYKI!AR$550)</f>
        <v>3</v>
      </c>
      <c r="AS931" s="9">
        <f>SUMIFS('BAZA DANYCH'!$R:$R,'BAZA DANYCH'!$B:$B,STATYSTYKI!$B931,'BAZA DANYCH'!$C:$C,STATYSTYKI!$C931,'BAZA DANYCH'!$G:$G,STATYSTYKI!$D931,'BAZA DANYCH'!$K:$K,STATYSTYKI!AS$550)</f>
        <v>3</v>
      </c>
      <c r="AT931" s="9">
        <f>SUMIFS('BAZA DANYCH'!$R:$R,'BAZA DANYCH'!$B:$B,STATYSTYKI!$B931,'BAZA DANYCH'!$C:$C,STATYSTYKI!$C931,'BAZA DANYCH'!$G:$G,STATYSTYKI!$D931,'BAZA DANYCH'!$K:$K,STATYSTYKI!AT$550)</f>
        <v>2</v>
      </c>
      <c r="AU931" s="9">
        <f>SUMIFS('BAZA DANYCH'!$R:$R,'BAZA DANYCH'!$B:$B,STATYSTYKI!$B931,'BAZA DANYCH'!$C:$C,STATYSTYKI!$C931,'BAZA DANYCH'!$G:$G,STATYSTYKI!$D931,'BAZA DANYCH'!$K:$K,STATYSTYKI!AU$550)</f>
        <v>1</v>
      </c>
      <c r="AV931" s="9">
        <f>SUMIFS('BAZA DANYCH'!$R:$R,'BAZA DANYCH'!$B:$B,STATYSTYKI!$B931,'BAZA DANYCH'!$C:$C,STATYSTYKI!$C931,'BAZA DANYCH'!$G:$G,STATYSTYKI!$D931,'BAZA DANYCH'!$K:$K,STATYSTYKI!AV$550)</f>
        <v>3</v>
      </c>
      <c r="AW931" s="9">
        <f>SUMIFS('BAZA DANYCH'!$R:$R,'BAZA DANYCH'!$B:$B,STATYSTYKI!$B931,'BAZA DANYCH'!$C:$C,STATYSTYKI!$C931,'BAZA DANYCH'!$G:$G,STATYSTYKI!$D931,'BAZA DANYCH'!$K:$K,STATYSTYKI!AW$550)</f>
        <v>1</v>
      </c>
      <c r="AX931" s="9">
        <f>SUMIFS('BAZA DANYCH'!$R:$R,'BAZA DANYCH'!$B:$B,STATYSTYKI!$B931,'BAZA DANYCH'!$C:$C,STATYSTYKI!$C931,'BAZA DANYCH'!$G:$G,STATYSTYKI!$D931,'BAZA DANYCH'!$K:$K,STATYSTYKI!AX$550)</f>
        <v>2</v>
      </c>
      <c r="AY931" s="9">
        <f>SUMIFS('BAZA DANYCH'!$R:$R,'BAZA DANYCH'!$B:$B,STATYSTYKI!$B931,'BAZA DANYCH'!$C:$C,STATYSTYKI!$C931,'BAZA DANYCH'!$G:$G,STATYSTYKI!$D931,'BAZA DANYCH'!$K:$K,STATYSTYKI!AY$550)</f>
        <v>1</v>
      </c>
      <c r="AZ931" s="9">
        <f>SUMIFS('BAZA DANYCH'!$R:$R,'BAZA DANYCH'!$B:$B,STATYSTYKI!$B931,'BAZA DANYCH'!$C:$C,STATYSTYKI!$C931,'BAZA DANYCH'!$G:$G,STATYSTYKI!$D931,'BAZA DANYCH'!$K:$K,STATYSTYKI!AZ$550)</f>
        <v>3</v>
      </c>
      <c r="BA931" s="9">
        <f>SUMIFS('BAZA DANYCH'!$R:$R,'BAZA DANYCH'!$B:$B,STATYSTYKI!$B931,'BAZA DANYCH'!$C:$C,STATYSTYKI!$C931,'BAZA DANYCH'!$G:$G,STATYSTYKI!$D931,'BAZA DANYCH'!$K:$K,STATYSTYKI!BA$550)</f>
        <v>1</v>
      </c>
      <c r="BB931" s="9">
        <f>SUMIFS('BAZA DANYCH'!$R:$R,'BAZA DANYCH'!$B:$B,STATYSTYKI!$B931,'BAZA DANYCH'!$C:$C,STATYSTYKI!$C931,'BAZA DANYCH'!$G:$G,STATYSTYKI!$D931,'BAZA DANYCH'!$K:$K,STATYSTYKI!BB$550)</f>
        <v>2</v>
      </c>
      <c r="BC931" s="9">
        <f>SUMIFS('BAZA DANYCH'!$R:$R,'BAZA DANYCH'!$B:$B,STATYSTYKI!$B931,'BAZA DANYCH'!$C:$C,STATYSTYKI!$C931,'BAZA DANYCH'!$G:$G,STATYSTYKI!$D931,'BAZA DANYCH'!$K:$K,STATYSTYKI!BC$550)</f>
        <v>1</v>
      </c>
      <c r="BD931" s="9">
        <f>SUMIFS('BAZA DANYCH'!$R:$R,'BAZA DANYCH'!$B:$B,STATYSTYKI!$B931,'BAZA DANYCH'!$C:$C,STATYSTYKI!$C931,'BAZA DANYCH'!$G:$G,STATYSTYKI!$D931,'BAZA DANYCH'!$K:$K,STATYSTYKI!BD$550)</f>
        <v>2</v>
      </c>
      <c r="BE931" s="9">
        <f>SUMIFS('BAZA DANYCH'!$R:$R,'BAZA DANYCH'!$B:$B,STATYSTYKI!$B931,'BAZA DANYCH'!$C:$C,STATYSTYKI!$C931,'BAZA DANYCH'!$G:$G,STATYSTYKI!$D931,'BAZA DANYCH'!$K:$K,STATYSTYKI!BE$550)</f>
        <v>2</v>
      </c>
      <c r="BF931" s="9">
        <f>SUMIFS('BAZA DANYCH'!$R:$R,'BAZA DANYCH'!$B:$B,STATYSTYKI!$B931,'BAZA DANYCH'!$C:$C,STATYSTYKI!$C931,'BAZA DANYCH'!$G:$G,STATYSTYKI!$D931,'BAZA DANYCH'!$K:$K,STATYSTYKI!BF$550)</f>
        <v>1</v>
      </c>
      <c r="BG931" s="9">
        <f>SUMIFS('BAZA DANYCH'!$R:$R,'BAZA DANYCH'!$B:$B,STATYSTYKI!$B931,'BAZA DANYCH'!$C:$C,STATYSTYKI!$C931,'BAZA DANYCH'!$G:$G,STATYSTYKI!$D931,'BAZA DANYCH'!$K:$K,STATYSTYKI!BG$550)</f>
        <v>1</v>
      </c>
      <c r="BH931" s="9">
        <f>SUMIFS('BAZA DANYCH'!$R:$R,'BAZA DANYCH'!$B:$B,STATYSTYKI!$B931,'BAZA DANYCH'!$C:$C,STATYSTYKI!$C931,'BAZA DANYCH'!$G:$G,STATYSTYKI!$D931,'BAZA DANYCH'!$K:$K,STATYSTYKI!BH$550)</f>
        <v>3</v>
      </c>
      <c r="BI931" s="9">
        <f>SUMIFS('BAZA DANYCH'!$R:$R,'BAZA DANYCH'!$B:$B,STATYSTYKI!$B931,'BAZA DANYCH'!$C:$C,STATYSTYKI!$C931,'BAZA DANYCH'!$G:$G,STATYSTYKI!$D931,'BAZA DANYCH'!$K:$K,STATYSTYKI!BI$550)</f>
        <v>1</v>
      </c>
      <c r="BJ931" s="9">
        <f>SUMIFS('BAZA DANYCH'!$R:$R,'BAZA DANYCH'!$B:$B,STATYSTYKI!$B931,'BAZA DANYCH'!$C:$C,STATYSTYKI!$C931,'BAZA DANYCH'!$G:$G,STATYSTYKI!$D931,'BAZA DANYCH'!$K:$K,STATYSTYKI!BJ$550)</f>
        <v>2</v>
      </c>
      <c r="BK931" s="9">
        <f>SUMIFS('BAZA DANYCH'!$R:$R,'BAZA DANYCH'!$B:$B,STATYSTYKI!$B931,'BAZA DANYCH'!$C:$C,STATYSTYKI!$C931,'BAZA DANYCH'!$G:$G,STATYSTYKI!$D931,'BAZA DANYCH'!$K:$K,STATYSTYKI!BK$550)</f>
        <v>2</v>
      </c>
      <c r="BL931" s="9">
        <f>SUMIFS('BAZA DANYCH'!$R:$R,'BAZA DANYCH'!$B:$B,STATYSTYKI!$B931,'BAZA DANYCH'!$C:$C,STATYSTYKI!$C931,'BAZA DANYCH'!$G:$G,STATYSTYKI!$D931,'BAZA DANYCH'!$K:$K,STATYSTYKI!BL$550)</f>
        <v>2</v>
      </c>
      <c r="BM931" s="9">
        <f>SUMIFS('BAZA DANYCH'!$R:$R,'BAZA DANYCH'!$B:$B,STATYSTYKI!$B931,'BAZA DANYCH'!$C:$C,STATYSTYKI!$C931,'BAZA DANYCH'!$G:$G,STATYSTYKI!$D931,'BAZA DANYCH'!$K:$K,STATYSTYKI!BM$550)</f>
        <v>3</v>
      </c>
      <c r="BN931" s="9">
        <f>SUMIFS('BAZA DANYCH'!$R:$R,'BAZA DANYCH'!$B:$B,STATYSTYKI!$B931,'BAZA DANYCH'!$C:$C,STATYSTYKI!$C931,'BAZA DANYCH'!$G:$G,STATYSTYKI!$D931,'BAZA DANYCH'!$K:$K,STATYSTYKI!BN$550)</f>
        <v>2</v>
      </c>
      <c r="BO931" s="9">
        <f>SUMIFS('BAZA DANYCH'!$R:$R,'BAZA DANYCH'!$B:$B,STATYSTYKI!$B931,'BAZA DANYCH'!$C:$C,STATYSTYKI!$C931,'BAZA DANYCH'!$G:$G,STATYSTYKI!$D931,'BAZA DANYCH'!$K:$K,STATYSTYKI!BO$550)</f>
        <v>2</v>
      </c>
      <c r="BP931" s="9">
        <f>SUMIFS('BAZA DANYCH'!$R:$R,'BAZA DANYCH'!$B:$B,STATYSTYKI!$B931,'BAZA DANYCH'!$C:$C,STATYSTYKI!$C931,'BAZA DANYCH'!$G:$G,STATYSTYKI!$D931,'BAZA DANYCH'!$K:$K,STATYSTYKI!BP$550)</f>
        <v>1</v>
      </c>
      <c r="BQ931" s="9">
        <f>SUMIFS('BAZA DANYCH'!$R:$R,'BAZA DANYCH'!$B:$B,STATYSTYKI!$B931,'BAZA DANYCH'!$C:$C,STATYSTYKI!$C931,'BAZA DANYCH'!$G:$G,STATYSTYKI!$D931,'BAZA DANYCH'!$K:$K,STATYSTYKI!BQ$550)</f>
        <v>2</v>
      </c>
      <c r="BR931" s="9">
        <f>SUMIFS('BAZA DANYCH'!$R:$R,'BAZA DANYCH'!$B:$B,STATYSTYKI!$B931,'BAZA DANYCH'!$C:$C,STATYSTYKI!$C931,'BAZA DANYCH'!$G:$G,STATYSTYKI!$D931,'BAZA DANYCH'!$K:$K,STATYSTYKI!BR$550)</f>
        <v>3</v>
      </c>
      <c r="BS931" s="9">
        <f>SUMIFS('BAZA DANYCH'!$R:$R,'BAZA DANYCH'!$B:$B,STATYSTYKI!$B931,'BAZA DANYCH'!$C:$C,STATYSTYKI!$C931,'BAZA DANYCH'!$G:$G,STATYSTYKI!$D931,'BAZA DANYCH'!$K:$K,STATYSTYKI!BS$550)</f>
        <v>3</v>
      </c>
      <c r="BT931" s="9">
        <f>SUMIFS('BAZA DANYCH'!$R:$R,'BAZA DANYCH'!$B:$B,STATYSTYKI!$B931,'BAZA DANYCH'!$C:$C,STATYSTYKI!$C931,'BAZA DANYCH'!$G:$G,STATYSTYKI!$D931,'BAZA DANYCH'!$K:$K,STATYSTYKI!BT$550)</f>
        <v>2</v>
      </c>
      <c r="BU931" s="9">
        <f>SUMIFS('BAZA DANYCH'!$R:$R,'BAZA DANYCH'!$B:$B,STATYSTYKI!$B931,'BAZA DANYCH'!$C:$C,STATYSTYKI!$C931,'BAZA DANYCH'!$G:$G,STATYSTYKI!$D931,'BAZA DANYCH'!$K:$K,STATYSTYKI!BU$550)</f>
        <v>2</v>
      </c>
      <c r="BV931" s="9">
        <f>SUMIFS('BAZA DANYCH'!$R:$R,'BAZA DANYCH'!$B:$B,STATYSTYKI!$B931,'BAZA DANYCH'!$C:$C,STATYSTYKI!$C931,'BAZA DANYCH'!$G:$G,STATYSTYKI!$D931,'BAZA DANYCH'!$K:$K,STATYSTYKI!BV$550)</f>
        <v>3</v>
      </c>
      <c r="BW931" s="9">
        <f>SUMIFS('BAZA DANYCH'!$R:$R,'BAZA DANYCH'!$B:$B,STATYSTYKI!$B931,'BAZA DANYCH'!$C:$C,STATYSTYKI!$C931,'BAZA DANYCH'!$G:$G,STATYSTYKI!$D931,'BAZA DANYCH'!$K:$K,STATYSTYKI!BW$550)</f>
        <v>3</v>
      </c>
      <c r="BX931" s="9">
        <f>SUMIFS('BAZA DANYCH'!$R:$R,'BAZA DANYCH'!$B:$B,STATYSTYKI!$B931,'BAZA DANYCH'!$C:$C,STATYSTYKI!$C931,'BAZA DANYCH'!$G:$G,STATYSTYKI!$D931,'BAZA DANYCH'!$K:$K,STATYSTYKI!BX$550)</f>
        <v>2</v>
      </c>
      <c r="BY931" s="9">
        <f>SUMIFS('BAZA DANYCH'!$R:$R,'BAZA DANYCH'!$B:$B,STATYSTYKI!$B931,'BAZA DANYCH'!$C:$C,STATYSTYKI!$C931,'BAZA DANYCH'!$G:$G,STATYSTYKI!$D931,'BAZA DANYCH'!$K:$K,STATYSTYKI!BY$550)</f>
        <v>3</v>
      </c>
      <c r="BZ931" s="9">
        <f>SUMIFS('BAZA DANYCH'!$R:$R,'BAZA DANYCH'!$B:$B,STATYSTYKI!$B931,'BAZA DANYCH'!$C:$C,STATYSTYKI!$C931,'BAZA DANYCH'!$G:$G,STATYSTYKI!$D931,'BAZA DANYCH'!$K:$K,STATYSTYKI!BZ$550)</f>
        <v>1</v>
      </c>
      <c r="CA931" s="9">
        <f>SUMIFS('BAZA DANYCH'!$R:$R,'BAZA DANYCH'!$B:$B,STATYSTYKI!$B931,'BAZA DANYCH'!$C:$C,STATYSTYKI!$C931,'BAZA DANYCH'!$G:$G,STATYSTYKI!$D931,'BAZA DANYCH'!$K:$K,STATYSTYKI!CA$550)</f>
        <v>2</v>
      </c>
      <c r="CB931" s="9">
        <f>SUMIFS('BAZA DANYCH'!$R:$R,'BAZA DANYCH'!$B:$B,STATYSTYKI!$B931,'BAZA DANYCH'!$C:$C,STATYSTYKI!$C931,'BAZA DANYCH'!$G:$G,STATYSTYKI!$D931,'BAZA DANYCH'!$K:$K,STATYSTYKI!CB$550)</f>
        <v>1</v>
      </c>
      <c r="CC931" s="9">
        <f>SUMIFS('BAZA DANYCH'!$R:$R,'BAZA DANYCH'!$B:$B,STATYSTYKI!$B931,'BAZA DANYCH'!$C:$C,STATYSTYKI!$C931,'BAZA DANYCH'!$G:$G,STATYSTYKI!$D931,'BAZA DANYCH'!$K:$K,STATYSTYKI!CC$550)</f>
        <v>2</v>
      </c>
      <c r="CD931" s="9">
        <f>SUMIFS('BAZA DANYCH'!$R:$R,'BAZA DANYCH'!$B:$B,STATYSTYKI!$B931,'BAZA DANYCH'!$C:$C,STATYSTYKI!$C931,'BAZA DANYCH'!$G:$G,STATYSTYKI!$D931,'BAZA DANYCH'!$K:$K,STATYSTYKI!CD$550)</f>
        <v>1</v>
      </c>
      <c r="CE931" s="9">
        <f>SUMIFS('BAZA DANYCH'!$R:$R,'BAZA DANYCH'!$B:$B,STATYSTYKI!$B931,'BAZA DANYCH'!$C:$C,STATYSTYKI!$C931,'BAZA DANYCH'!$G:$G,STATYSTYKI!$D931,'BAZA DANYCH'!$K:$K,STATYSTYKI!CE$550)</f>
        <v>4</v>
      </c>
      <c r="CF931" s="9">
        <f>SUMIFS('BAZA DANYCH'!$R:$R,'BAZA DANYCH'!$B:$B,STATYSTYKI!$B931,'BAZA DANYCH'!$C:$C,STATYSTYKI!$C931,'BAZA DANYCH'!$G:$G,STATYSTYKI!$D931,'BAZA DANYCH'!$K:$K,STATYSTYKI!CF$550)</f>
        <v>0</v>
      </c>
      <c r="CG931" s="9">
        <f>SUMIFS('BAZA DANYCH'!$R:$R,'BAZA DANYCH'!$B:$B,STATYSTYKI!$B931,'BAZA DANYCH'!$C:$C,STATYSTYKI!$C931,'BAZA DANYCH'!$G:$G,STATYSTYKI!$D931,'BAZA DANYCH'!$K:$K,STATYSTYKI!CG$550)</f>
        <v>3</v>
      </c>
      <c r="CH931" s="9">
        <f>SUMIFS('BAZA DANYCH'!$R:$R,'BAZA DANYCH'!$B:$B,STATYSTYKI!$B931,'BAZA DANYCH'!$C:$C,STATYSTYKI!$C931,'BAZA DANYCH'!$G:$G,STATYSTYKI!$D931,'BAZA DANYCH'!$K:$K,STATYSTYKI!CH$550)</f>
        <v>0</v>
      </c>
      <c r="CI931" s="9">
        <f>SUMIFS('BAZA DANYCH'!$R:$R,'BAZA DANYCH'!$B:$B,STATYSTYKI!$B931,'BAZA DANYCH'!$C:$C,STATYSTYKI!$C931,'BAZA DANYCH'!$G:$G,STATYSTYKI!$D931,'BAZA DANYCH'!$K:$K,STATYSTYKI!CI$550)</f>
        <v>2</v>
      </c>
      <c r="CJ931" s="9">
        <f>SUMIFS('BAZA DANYCH'!$R:$R,'BAZA DANYCH'!$B:$B,STATYSTYKI!$B931,'BAZA DANYCH'!$C:$C,STATYSTYKI!$C931,'BAZA DANYCH'!$G:$G,STATYSTYKI!$D931,'BAZA DANYCH'!$K:$K,STATYSTYKI!CJ$550)</f>
        <v>1</v>
      </c>
      <c r="CK931" s="9">
        <f>SUMIFS('BAZA DANYCH'!$R:$R,'BAZA DANYCH'!$B:$B,STATYSTYKI!$B931,'BAZA DANYCH'!$C:$C,STATYSTYKI!$C931,'BAZA DANYCH'!$G:$G,STATYSTYKI!$D931,'BAZA DANYCH'!$K:$K,STATYSTYKI!CK$550)</f>
        <v>1</v>
      </c>
      <c r="CL931" s="9">
        <f>SUMIFS('BAZA DANYCH'!$R:$R,'BAZA DANYCH'!$B:$B,STATYSTYKI!$B931,'BAZA DANYCH'!$C:$C,STATYSTYKI!$C931,'BAZA DANYCH'!$G:$G,STATYSTYKI!$D931,'BAZA DANYCH'!$K:$K,STATYSTYKI!CL$550)</f>
        <v>1</v>
      </c>
      <c r="CM931" s="9">
        <f>SUMIFS('BAZA DANYCH'!$R:$R,'BAZA DANYCH'!$B:$B,STATYSTYKI!$B931,'BAZA DANYCH'!$C:$C,STATYSTYKI!$C931,'BAZA DANYCH'!$G:$G,STATYSTYKI!$D931,'BAZA DANYCH'!$K:$K,STATYSTYKI!CM$550)</f>
        <v>1</v>
      </c>
      <c r="CN931" s="9">
        <f>SUMIFS('BAZA DANYCH'!$R:$R,'BAZA DANYCH'!$B:$B,STATYSTYKI!$B931,'BAZA DANYCH'!$C:$C,STATYSTYKI!$C931,'BAZA DANYCH'!$G:$G,STATYSTYKI!$D931,'BAZA DANYCH'!$K:$K,STATYSTYKI!CN$550)</f>
        <v>1</v>
      </c>
      <c r="CO931" s="9">
        <f>SUMIFS('BAZA DANYCH'!$R:$R,'BAZA DANYCH'!$B:$B,STATYSTYKI!$B931,'BAZA DANYCH'!$C:$C,STATYSTYKI!$C931,'BAZA DANYCH'!$G:$G,STATYSTYKI!$D931,'BAZA DANYCH'!$K:$K,STATYSTYKI!CO$550)</f>
        <v>1</v>
      </c>
      <c r="CP931" s="9">
        <f>SUMIFS('BAZA DANYCH'!$R:$R,'BAZA DANYCH'!$B:$B,STATYSTYKI!$B931,'BAZA DANYCH'!$C:$C,STATYSTYKI!$C931,'BAZA DANYCH'!$G:$G,STATYSTYKI!$D931,'BAZA DANYCH'!$K:$K,STATYSTYKI!CP$550)</f>
        <v>1</v>
      </c>
      <c r="CQ931" s="9">
        <f>SUMIFS('BAZA DANYCH'!$R:$R,'BAZA DANYCH'!$B:$B,STATYSTYKI!$B931,'BAZA DANYCH'!$C:$C,STATYSTYKI!$C931,'BAZA DANYCH'!$G:$G,STATYSTYKI!$D931,'BAZA DANYCH'!$K:$K,STATYSTYKI!CQ$550)</f>
        <v>1</v>
      </c>
      <c r="CR931" s="9">
        <f>SUMIFS('BAZA DANYCH'!$R:$R,'BAZA DANYCH'!$B:$B,STATYSTYKI!$B931,'BAZA DANYCH'!$C:$C,STATYSTYKI!$C931,'BAZA DANYCH'!$G:$G,STATYSTYKI!$D931,'BAZA DANYCH'!$K:$K,STATYSTYKI!CR$550)</f>
        <v>0</v>
      </c>
      <c r="CS931" s="9">
        <f>SUMIFS('BAZA DANYCH'!$R:$R,'BAZA DANYCH'!$B:$B,STATYSTYKI!$B931,'BAZA DANYCH'!$C:$C,STATYSTYKI!$C931,'BAZA DANYCH'!$G:$G,STATYSTYKI!$D931,'BAZA DANYCH'!$K:$K,STATYSTYKI!CS$550)</f>
        <v>0</v>
      </c>
      <c r="CT931" s="9">
        <f>SUMIFS('BAZA DANYCH'!$R:$R,'BAZA DANYCH'!$B:$B,STATYSTYKI!$B931,'BAZA DANYCH'!$C:$C,STATYSTYKI!$C931,'BAZA DANYCH'!$G:$G,STATYSTYKI!$D931,'BAZA DANYCH'!$K:$K,STATYSTYKI!CT$550)</f>
        <v>1</v>
      </c>
      <c r="CU931" s="9">
        <f>SUMIFS('BAZA DANYCH'!$R:$R,'BAZA DANYCH'!$B:$B,STATYSTYKI!$B931,'BAZA DANYCH'!$C:$C,STATYSTYKI!$C931,'BAZA DANYCH'!$G:$G,STATYSTYKI!$D931,'BAZA DANYCH'!$K:$K,STATYSTYKI!CU$550)</f>
        <v>0</v>
      </c>
      <c r="CV931" s="9">
        <f>SUMIFS('BAZA DANYCH'!$R:$R,'BAZA DANYCH'!$B:$B,STATYSTYKI!$B931,'BAZA DANYCH'!$C:$C,STATYSTYKI!$C931,'BAZA DANYCH'!$G:$G,STATYSTYKI!$D931,'BAZA DANYCH'!$K:$K,STATYSTYKI!CV$550)</f>
        <v>0</v>
      </c>
      <c r="CW931" s="9">
        <f>SUMIFS('BAZA DANYCH'!$R:$R,'BAZA DANYCH'!$B:$B,STATYSTYKI!$B931,'BAZA DANYCH'!$C:$C,STATYSTYKI!$C931,'BAZA DANYCH'!$G:$G,STATYSTYKI!$D931,'BAZA DANYCH'!$K:$K,STATYSTYKI!CW$550)</f>
        <v>0</v>
      </c>
      <c r="CX931" s="9">
        <f>SUMIFS('BAZA DANYCH'!$R:$R,'BAZA DANYCH'!$B:$B,STATYSTYKI!$B931,'BAZA DANYCH'!$C:$C,STATYSTYKI!$C931,'BAZA DANYCH'!$G:$G,STATYSTYKI!$D931,'BAZA DANYCH'!$K:$K,STATYSTYKI!CX$550)</f>
        <v>0</v>
      </c>
    </row>
    <row r="932" spans="1:102" hidden="1">
      <c r="A932" s="8"/>
      <c r="B932" s="60" t="s">
        <v>198</v>
      </c>
      <c r="C932" s="61" t="s">
        <v>199</v>
      </c>
      <c r="D932" s="61" t="s">
        <v>209</v>
      </c>
      <c r="E932" s="82" t="s">
        <v>3</v>
      </c>
      <c r="F932" s="64">
        <f t="shared" si="280"/>
        <v>127</v>
      </c>
      <c r="G932" s="9">
        <f>SUMIFS('BAZA DANYCH'!$M:$M,'BAZA DANYCH'!$B:$B,STATYSTYKI!$B932,'BAZA DANYCH'!$C:$C,STATYSTYKI!$C932,'BAZA DANYCH'!$G:$G,STATYSTYKI!$D932,'BAZA DANYCH'!$K:$K,STATYSTYKI!G$550)</f>
        <v>1</v>
      </c>
      <c r="H932" s="9">
        <f>SUMIFS('BAZA DANYCH'!$M:$M,'BAZA DANYCH'!$B:$B,STATYSTYKI!$B932,'BAZA DANYCH'!$C:$C,STATYSTYKI!$C932,'BAZA DANYCH'!$G:$G,STATYSTYKI!$D932,'BAZA DANYCH'!$K:$K,STATYSTYKI!H$550)</f>
        <v>0</v>
      </c>
      <c r="I932" s="9">
        <f>SUMIFS('BAZA DANYCH'!$M:$M,'BAZA DANYCH'!$B:$B,STATYSTYKI!$B932,'BAZA DANYCH'!$C:$C,STATYSTYKI!$C932,'BAZA DANYCH'!$G:$G,STATYSTYKI!$D932,'BAZA DANYCH'!$K:$K,STATYSTYKI!I$550)</f>
        <v>0</v>
      </c>
      <c r="J932" s="9">
        <f>SUMIFS('BAZA DANYCH'!$M:$M,'BAZA DANYCH'!$B:$B,STATYSTYKI!$B932,'BAZA DANYCH'!$C:$C,STATYSTYKI!$C932,'BAZA DANYCH'!$G:$G,STATYSTYKI!$D932,'BAZA DANYCH'!$K:$K,STATYSTYKI!J$550)</f>
        <v>0</v>
      </c>
      <c r="K932" s="9">
        <f>SUMIFS('BAZA DANYCH'!$M:$M,'BAZA DANYCH'!$B:$B,STATYSTYKI!$B932,'BAZA DANYCH'!$C:$C,STATYSTYKI!$C932,'BAZA DANYCH'!$G:$G,STATYSTYKI!$D932,'BAZA DANYCH'!$K:$K,STATYSTYKI!K$550)</f>
        <v>0</v>
      </c>
      <c r="L932" s="9">
        <f>SUMIFS('BAZA DANYCH'!$M:$M,'BAZA DANYCH'!$B:$B,STATYSTYKI!$B932,'BAZA DANYCH'!$C:$C,STATYSTYKI!$C932,'BAZA DANYCH'!$G:$G,STATYSTYKI!$D932,'BAZA DANYCH'!$K:$K,STATYSTYKI!L$550)</f>
        <v>0</v>
      </c>
      <c r="M932" s="9">
        <f>SUMIFS('BAZA DANYCH'!$M:$M,'BAZA DANYCH'!$B:$B,STATYSTYKI!$B932,'BAZA DANYCH'!$C:$C,STATYSTYKI!$C932,'BAZA DANYCH'!$G:$G,STATYSTYKI!$D932,'BAZA DANYCH'!$K:$K,STATYSTYKI!M$550)</f>
        <v>0</v>
      </c>
      <c r="N932" s="9">
        <f>SUMIFS('BAZA DANYCH'!$M:$M,'BAZA DANYCH'!$B:$B,STATYSTYKI!$B932,'BAZA DANYCH'!$C:$C,STATYSTYKI!$C932,'BAZA DANYCH'!$G:$G,STATYSTYKI!$D932,'BAZA DANYCH'!$K:$K,STATYSTYKI!N$550)</f>
        <v>0</v>
      </c>
      <c r="O932" s="9">
        <f>SUMIFS('BAZA DANYCH'!$M:$M,'BAZA DANYCH'!$B:$B,STATYSTYKI!$B932,'BAZA DANYCH'!$C:$C,STATYSTYKI!$C932,'BAZA DANYCH'!$G:$G,STATYSTYKI!$D932,'BAZA DANYCH'!$K:$K,STATYSTYKI!O$550)</f>
        <v>0</v>
      </c>
      <c r="P932" s="9">
        <f>SUMIFS('BAZA DANYCH'!$M:$M,'BAZA DANYCH'!$B:$B,STATYSTYKI!$B932,'BAZA DANYCH'!$C:$C,STATYSTYKI!$C932,'BAZA DANYCH'!$G:$G,STATYSTYKI!$D932,'BAZA DANYCH'!$K:$K,STATYSTYKI!P$550)</f>
        <v>0</v>
      </c>
      <c r="Q932" s="9">
        <f>SUMIFS('BAZA DANYCH'!$M:$M,'BAZA DANYCH'!$B:$B,STATYSTYKI!$B932,'BAZA DANYCH'!$C:$C,STATYSTYKI!$C932,'BAZA DANYCH'!$G:$G,STATYSTYKI!$D932,'BAZA DANYCH'!$K:$K,STATYSTYKI!Q$550)</f>
        <v>0</v>
      </c>
      <c r="R932" s="9">
        <f>SUMIFS('BAZA DANYCH'!$M:$M,'BAZA DANYCH'!$B:$B,STATYSTYKI!$B932,'BAZA DANYCH'!$C:$C,STATYSTYKI!$C932,'BAZA DANYCH'!$G:$G,STATYSTYKI!$D932,'BAZA DANYCH'!$K:$K,STATYSTYKI!R$550)</f>
        <v>0</v>
      </c>
      <c r="S932" s="9">
        <f>SUMIFS('BAZA DANYCH'!$M:$M,'BAZA DANYCH'!$B:$B,STATYSTYKI!$B932,'BAZA DANYCH'!$C:$C,STATYSTYKI!$C932,'BAZA DANYCH'!$G:$G,STATYSTYKI!$D932,'BAZA DANYCH'!$K:$K,STATYSTYKI!S$550)</f>
        <v>0</v>
      </c>
      <c r="T932" s="9">
        <f>SUMIFS('BAZA DANYCH'!$M:$M,'BAZA DANYCH'!$B:$B,STATYSTYKI!$B932,'BAZA DANYCH'!$C:$C,STATYSTYKI!$C932,'BAZA DANYCH'!$G:$G,STATYSTYKI!$D932,'BAZA DANYCH'!$K:$K,STATYSTYKI!T$550)</f>
        <v>0</v>
      </c>
      <c r="U932" s="9">
        <f>SUMIFS('BAZA DANYCH'!$M:$M,'BAZA DANYCH'!$B:$B,STATYSTYKI!$B932,'BAZA DANYCH'!$C:$C,STATYSTYKI!$C932,'BAZA DANYCH'!$G:$G,STATYSTYKI!$D932,'BAZA DANYCH'!$K:$K,STATYSTYKI!U$550)</f>
        <v>0</v>
      </c>
      <c r="V932" s="9">
        <f>SUMIFS('BAZA DANYCH'!$M:$M,'BAZA DANYCH'!$B:$B,STATYSTYKI!$B932,'BAZA DANYCH'!$C:$C,STATYSTYKI!$C932,'BAZA DANYCH'!$G:$G,STATYSTYKI!$D932,'BAZA DANYCH'!$K:$K,STATYSTYKI!V$550)</f>
        <v>0</v>
      </c>
      <c r="W932" s="9">
        <f>SUMIFS('BAZA DANYCH'!$M:$M,'BAZA DANYCH'!$B:$B,STATYSTYKI!$B932,'BAZA DANYCH'!$C:$C,STATYSTYKI!$C932,'BAZA DANYCH'!$G:$G,STATYSTYKI!$D932,'BAZA DANYCH'!$K:$K,STATYSTYKI!W$550)</f>
        <v>0</v>
      </c>
      <c r="X932" s="9">
        <f>SUMIFS('BAZA DANYCH'!$M:$M,'BAZA DANYCH'!$B:$B,STATYSTYKI!$B932,'BAZA DANYCH'!$C:$C,STATYSTYKI!$C932,'BAZA DANYCH'!$G:$G,STATYSTYKI!$D932,'BAZA DANYCH'!$K:$K,STATYSTYKI!X$550)</f>
        <v>0</v>
      </c>
      <c r="Y932" s="9">
        <f>SUMIFS('BAZA DANYCH'!$M:$M,'BAZA DANYCH'!$B:$B,STATYSTYKI!$B932,'BAZA DANYCH'!$C:$C,STATYSTYKI!$C932,'BAZA DANYCH'!$G:$G,STATYSTYKI!$D932,'BAZA DANYCH'!$K:$K,STATYSTYKI!Y$550)</f>
        <v>0</v>
      </c>
      <c r="Z932" s="9">
        <f>SUMIFS('BAZA DANYCH'!$M:$M,'BAZA DANYCH'!$B:$B,STATYSTYKI!$B932,'BAZA DANYCH'!$C:$C,STATYSTYKI!$C932,'BAZA DANYCH'!$G:$G,STATYSTYKI!$D932,'BAZA DANYCH'!$K:$K,STATYSTYKI!Z$550)</f>
        <v>1</v>
      </c>
      <c r="AA932" s="9">
        <f>SUMIFS('BAZA DANYCH'!$M:$M,'BAZA DANYCH'!$B:$B,STATYSTYKI!$B932,'BAZA DANYCH'!$C:$C,STATYSTYKI!$C932,'BAZA DANYCH'!$G:$G,STATYSTYKI!$D932,'BAZA DANYCH'!$K:$K,STATYSTYKI!AA$550)</f>
        <v>0</v>
      </c>
      <c r="AB932" s="9">
        <f>SUMIFS('BAZA DANYCH'!$M:$M,'BAZA DANYCH'!$B:$B,STATYSTYKI!$B932,'BAZA DANYCH'!$C:$C,STATYSTYKI!$C932,'BAZA DANYCH'!$G:$G,STATYSTYKI!$D932,'BAZA DANYCH'!$K:$K,STATYSTYKI!AB$550)</f>
        <v>1</v>
      </c>
      <c r="AC932" s="9">
        <f>SUMIFS('BAZA DANYCH'!$M:$M,'BAZA DANYCH'!$B:$B,STATYSTYKI!$B932,'BAZA DANYCH'!$C:$C,STATYSTYKI!$C932,'BAZA DANYCH'!$G:$G,STATYSTYKI!$D932,'BAZA DANYCH'!$K:$K,STATYSTYKI!AC$550)</f>
        <v>1</v>
      </c>
      <c r="AD932" s="9">
        <f>SUMIFS('BAZA DANYCH'!$M:$M,'BAZA DANYCH'!$B:$B,STATYSTYKI!$B932,'BAZA DANYCH'!$C:$C,STATYSTYKI!$C932,'BAZA DANYCH'!$G:$G,STATYSTYKI!$D932,'BAZA DANYCH'!$K:$K,STATYSTYKI!AD$550)</f>
        <v>0</v>
      </c>
      <c r="AE932" s="9">
        <f>SUMIFS('BAZA DANYCH'!$M:$M,'BAZA DANYCH'!$B:$B,STATYSTYKI!$B932,'BAZA DANYCH'!$C:$C,STATYSTYKI!$C932,'BAZA DANYCH'!$G:$G,STATYSTYKI!$D932,'BAZA DANYCH'!$K:$K,STATYSTYKI!AE$550)</f>
        <v>2</v>
      </c>
      <c r="AF932" s="9">
        <f>SUMIFS('BAZA DANYCH'!$M:$M,'BAZA DANYCH'!$B:$B,STATYSTYKI!$B932,'BAZA DANYCH'!$C:$C,STATYSTYKI!$C932,'BAZA DANYCH'!$G:$G,STATYSTYKI!$D932,'BAZA DANYCH'!$K:$K,STATYSTYKI!AF$550)</f>
        <v>1</v>
      </c>
      <c r="AG932" s="9">
        <f>SUMIFS('BAZA DANYCH'!$M:$M,'BAZA DANYCH'!$B:$B,STATYSTYKI!$B932,'BAZA DANYCH'!$C:$C,STATYSTYKI!$C932,'BAZA DANYCH'!$G:$G,STATYSTYKI!$D932,'BAZA DANYCH'!$K:$K,STATYSTYKI!AG$550)</f>
        <v>0</v>
      </c>
      <c r="AH932" s="9">
        <f>SUMIFS('BAZA DANYCH'!$M:$M,'BAZA DANYCH'!$B:$B,STATYSTYKI!$B932,'BAZA DANYCH'!$C:$C,STATYSTYKI!$C932,'BAZA DANYCH'!$G:$G,STATYSTYKI!$D932,'BAZA DANYCH'!$K:$K,STATYSTYKI!AH$550)</f>
        <v>3</v>
      </c>
      <c r="AI932" s="9">
        <f>SUMIFS('BAZA DANYCH'!$M:$M,'BAZA DANYCH'!$B:$B,STATYSTYKI!$B932,'BAZA DANYCH'!$C:$C,STATYSTYKI!$C932,'BAZA DANYCH'!$G:$G,STATYSTYKI!$D932,'BAZA DANYCH'!$K:$K,STATYSTYKI!AI$550)</f>
        <v>0</v>
      </c>
      <c r="AJ932" s="9">
        <f>SUMIFS('BAZA DANYCH'!$M:$M,'BAZA DANYCH'!$B:$B,STATYSTYKI!$B932,'BAZA DANYCH'!$C:$C,STATYSTYKI!$C932,'BAZA DANYCH'!$G:$G,STATYSTYKI!$D932,'BAZA DANYCH'!$K:$K,STATYSTYKI!AJ$550)</f>
        <v>2</v>
      </c>
      <c r="AK932" s="9">
        <f>SUMIFS('BAZA DANYCH'!$M:$M,'BAZA DANYCH'!$B:$B,STATYSTYKI!$B932,'BAZA DANYCH'!$C:$C,STATYSTYKI!$C932,'BAZA DANYCH'!$G:$G,STATYSTYKI!$D932,'BAZA DANYCH'!$K:$K,STATYSTYKI!AK$550)</f>
        <v>0</v>
      </c>
      <c r="AL932" s="9">
        <f>SUMIFS('BAZA DANYCH'!$M:$M,'BAZA DANYCH'!$B:$B,STATYSTYKI!$B932,'BAZA DANYCH'!$C:$C,STATYSTYKI!$C932,'BAZA DANYCH'!$G:$G,STATYSTYKI!$D932,'BAZA DANYCH'!$K:$K,STATYSTYKI!AL$550)</f>
        <v>0</v>
      </c>
      <c r="AM932" s="9">
        <f>SUMIFS('BAZA DANYCH'!$M:$M,'BAZA DANYCH'!$B:$B,STATYSTYKI!$B932,'BAZA DANYCH'!$C:$C,STATYSTYKI!$C932,'BAZA DANYCH'!$G:$G,STATYSTYKI!$D932,'BAZA DANYCH'!$K:$K,STATYSTYKI!AM$550)</f>
        <v>1</v>
      </c>
      <c r="AN932" s="9">
        <f>SUMIFS('BAZA DANYCH'!$M:$M,'BAZA DANYCH'!$B:$B,STATYSTYKI!$B932,'BAZA DANYCH'!$C:$C,STATYSTYKI!$C932,'BAZA DANYCH'!$G:$G,STATYSTYKI!$D932,'BAZA DANYCH'!$K:$K,STATYSTYKI!AN$550)</f>
        <v>1</v>
      </c>
      <c r="AO932" s="9">
        <f>SUMIFS('BAZA DANYCH'!$M:$M,'BAZA DANYCH'!$B:$B,STATYSTYKI!$B932,'BAZA DANYCH'!$C:$C,STATYSTYKI!$C932,'BAZA DANYCH'!$G:$G,STATYSTYKI!$D932,'BAZA DANYCH'!$K:$K,STATYSTYKI!AO$550)</f>
        <v>4</v>
      </c>
      <c r="AP932" s="9">
        <f>SUMIFS('BAZA DANYCH'!$M:$M,'BAZA DANYCH'!$B:$B,STATYSTYKI!$B932,'BAZA DANYCH'!$C:$C,STATYSTYKI!$C932,'BAZA DANYCH'!$G:$G,STATYSTYKI!$D932,'BAZA DANYCH'!$K:$K,STATYSTYKI!AP$550)</f>
        <v>0</v>
      </c>
      <c r="AQ932" s="9">
        <f>SUMIFS('BAZA DANYCH'!$M:$M,'BAZA DANYCH'!$B:$B,STATYSTYKI!$B932,'BAZA DANYCH'!$C:$C,STATYSTYKI!$C932,'BAZA DANYCH'!$G:$G,STATYSTYKI!$D932,'BAZA DANYCH'!$K:$K,STATYSTYKI!AQ$550)</f>
        <v>0</v>
      </c>
      <c r="AR932" s="9">
        <f>SUMIFS('BAZA DANYCH'!$M:$M,'BAZA DANYCH'!$B:$B,STATYSTYKI!$B932,'BAZA DANYCH'!$C:$C,STATYSTYKI!$C932,'BAZA DANYCH'!$G:$G,STATYSTYKI!$D932,'BAZA DANYCH'!$K:$K,STATYSTYKI!AR$550)</f>
        <v>0</v>
      </c>
      <c r="AS932" s="9">
        <f>SUMIFS('BAZA DANYCH'!$M:$M,'BAZA DANYCH'!$B:$B,STATYSTYKI!$B932,'BAZA DANYCH'!$C:$C,STATYSTYKI!$C932,'BAZA DANYCH'!$G:$G,STATYSTYKI!$D932,'BAZA DANYCH'!$K:$K,STATYSTYKI!AS$550)</f>
        <v>0</v>
      </c>
      <c r="AT932" s="9">
        <f>SUMIFS('BAZA DANYCH'!$M:$M,'BAZA DANYCH'!$B:$B,STATYSTYKI!$B932,'BAZA DANYCH'!$C:$C,STATYSTYKI!$C932,'BAZA DANYCH'!$G:$G,STATYSTYKI!$D932,'BAZA DANYCH'!$K:$K,STATYSTYKI!AT$550)</f>
        <v>1</v>
      </c>
      <c r="AU932" s="9">
        <f>SUMIFS('BAZA DANYCH'!$M:$M,'BAZA DANYCH'!$B:$B,STATYSTYKI!$B932,'BAZA DANYCH'!$C:$C,STATYSTYKI!$C932,'BAZA DANYCH'!$G:$G,STATYSTYKI!$D932,'BAZA DANYCH'!$K:$K,STATYSTYKI!AU$550)</f>
        <v>1</v>
      </c>
      <c r="AV932" s="9">
        <f>SUMIFS('BAZA DANYCH'!$M:$M,'BAZA DANYCH'!$B:$B,STATYSTYKI!$B932,'BAZA DANYCH'!$C:$C,STATYSTYKI!$C932,'BAZA DANYCH'!$G:$G,STATYSTYKI!$D932,'BAZA DANYCH'!$K:$K,STATYSTYKI!AV$550)</f>
        <v>1</v>
      </c>
      <c r="AW932" s="9">
        <f>SUMIFS('BAZA DANYCH'!$M:$M,'BAZA DANYCH'!$B:$B,STATYSTYKI!$B932,'BAZA DANYCH'!$C:$C,STATYSTYKI!$C932,'BAZA DANYCH'!$G:$G,STATYSTYKI!$D932,'BAZA DANYCH'!$K:$K,STATYSTYKI!AW$550)</f>
        <v>0</v>
      </c>
      <c r="AX932" s="9">
        <f>SUMIFS('BAZA DANYCH'!$M:$M,'BAZA DANYCH'!$B:$B,STATYSTYKI!$B932,'BAZA DANYCH'!$C:$C,STATYSTYKI!$C932,'BAZA DANYCH'!$G:$G,STATYSTYKI!$D932,'BAZA DANYCH'!$K:$K,STATYSTYKI!AX$550)</f>
        <v>1</v>
      </c>
      <c r="AY932" s="9">
        <f>SUMIFS('BAZA DANYCH'!$M:$M,'BAZA DANYCH'!$B:$B,STATYSTYKI!$B932,'BAZA DANYCH'!$C:$C,STATYSTYKI!$C932,'BAZA DANYCH'!$G:$G,STATYSTYKI!$D932,'BAZA DANYCH'!$K:$K,STATYSTYKI!AY$550)</f>
        <v>0</v>
      </c>
      <c r="AZ932" s="9">
        <f>SUMIFS('BAZA DANYCH'!$M:$M,'BAZA DANYCH'!$B:$B,STATYSTYKI!$B932,'BAZA DANYCH'!$C:$C,STATYSTYKI!$C932,'BAZA DANYCH'!$G:$G,STATYSTYKI!$D932,'BAZA DANYCH'!$K:$K,STATYSTYKI!AZ$550)</f>
        <v>2</v>
      </c>
      <c r="BA932" s="9">
        <f>SUMIFS('BAZA DANYCH'!$M:$M,'BAZA DANYCH'!$B:$B,STATYSTYKI!$B932,'BAZA DANYCH'!$C:$C,STATYSTYKI!$C932,'BAZA DANYCH'!$G:$G,STATYSTYKI!$D932,'BAZA DANYCH'!$K:$K,STATYSTYKI!BA$550)</f>
        <v>0</v>
      </c>
      <c r="BB932" s="9">
        <f>SUMIFS('BAZA DANYCH'!$M:$M,'BAZA DANYCH'!$B:$B,STATYSTYKI!$B932,'BAZA DANYCH'!$C:$C,STATYSTYKI!$C932,'BAZA DANYCH'!$G:$G,STATYSTYKI!$D932,'BAZA DANYCH'!$K:$K,STATYSTYKI!BB$550)</f>
        <v>2</v>
      </c>
      <c r="BC932" s="9">
        <f>SUMIFS('BAZA DANYCH'!$M:$M,'BAZA DANYCH'!$B:$B,STATYSTYKI!$B932,'BAZA DANYCH'!$C:$C,STATYSTYKI!$C932,'BAZA DANYCH'!$G:$G,STATYSTYKI!$D932,'BAZA DANYCH'!$K:$K,STATYSTYKI!BC$550)</f>
        <v>1</v>
      </c>
      <c r="BD932" s="9">
        <f>SUMIFS('BAZA DANYCH'!$M:$M,'BAZA DANYCH'!$B:$B,STATYSTYKI!$B932,'BAZA DANYCH'!$C:$C,STATYSTYKI!$C932,'BAZA DANYCH'!$G:$G,STATYSTYKI!$D932,'BAZA DANYCH'!$K:$K,STATYSTYKI!BD$550)</f>
        <v>2</v>
      </c>
      <c r="BE932" s="9">
        <f>SUMIFS('BAZA DANYCH'!$M:$M,'BAZA DANYCH'!$B:$B,STATYSTYKI!$B932,'BAZA DANYCH'!$C:$C,STATYSTYKI!$C932,'BAZA DANYCH'!$G:$G,STATYSTYKI!$D932,'BAZA DANYCH'!$K:$K,STATYSTYKI!BE$550)</f>
        <v>1</v>
      </c>
      <c r="BF932" s="9">
        <f>SUMIFS('BAZA DANYCH'!$M:$M,'BAZA DANYCH'!$B:$B,STATYSTYKI!$B932,'BAZA DANYCH'!$C:$C,STATYSTYKI!$C932,'BAZA DANYCH'!$G:$G,STATYSTYKI!$D932,'BAZA DANYCH'!$K:$K,STATYSTYKI!BF$550)</f>
        <v>1</v>
      </c>
      <c r="BG932" s="9">
        <f>SUMIFS('BAZA DANYCH'!$M:$M,'BAZA DANYCH'!$B:$B,STATYSTYKI!$B932,'BAZA DANYCH'!$C:$C,STATYSTYKI!$C932,'BAZA DANYCH'!$G:$G,STATYSTYKI!$D932,'BAZA DANYCH'!$K:$K,STATYSTYKI!BG$550)</f>
        <v>1</v>
      </c>
      <c r="BH932" s="9">
        <f>SUMIFS('BAZA DANYCH'!$M:$M,'BAZA DANYCH'!$B:$B,STATYSTYKI!$B932,'BAZA DANYCH'!$C:$C,STATYSTYKI!$C932,'BAZA DANYCH'!$G:$G,STATYSTYKI!$D932,'BAZA DANYCH'!$K:$K,STATYSTYKI!BH$550)</f>
        <v>3</v>
      </c>
      <c r="BI932" s="9">
        <f>SUMIFS('BAZA DANYCH'!$M:$M,'BAZA DANYCH'!$B:$B,STATYSTYKI!$B932,'BAZA DANYCH'!$C:$C,STATYSTYKI!$C932,'BAZA DANYCH'!$G:$G,STATYSTYKI!$D932,'BAZA DANYCH'!$K:$K,STATYSTYKI!BI$550)</f>
        <v>1</v>
      </c>
      <c r="BJ932" s="9">
        <f>SUMIFS('BAZA DANYCH'!$M:$M,'BAZA DANYCH'!$B:$B,STATYSTYKI!$B932,'BAZA DANYCH'!$C:$C,STATYSTYKI!$C932,'BAZA DANYCH'!$G:$G,STATYSTYKI!$D932,'BAZA DANYCH'!$K:$K,STATYSTYKI!BJ$550)</f>
        <v>3</v>
      </c>
      <c r="BK932" s="9">
        <f>SUMIFS('BAZA DANYCH'!$M:$M,'BAZA DANYCH'!$B:$B,STATYSTYKI!$B932,'BAZA DANYCH'!$C:$C,STATYSTYKI!$C932,'BAZA DANYCH'!$G:$G,STATYSTYKI!$D932,'BAZA DANYCH'!$K:$K,STATYSTYKI!BK$550)</f>
        <v>0</v>
      </c>
      <c r="BL932" s="9">
        <f>SUMIFS('BAZA DANYCH'!$M:$M,'BAZA DANYCH'!$B:$B,STATYSTYKI!$B932,'BAZA DANYCH'!$C:$C,STATYSTYKI!$C932,'BAZA DANYCH'!$G:$G,STATYSTYKI!$D932,'BAZA DANYCH'!$K:$K,STATYSTYKI!BL$550)</f>
        <v>3</v>
      </c>
      <c r="BM932" s="9">
        <f>SUMIFS('BAZA DANYCH'!$M:$M,'BAZA DANYCH'!$B:$B,STATYSTYKI!$B932,'BAZA DANYCH'!$C:$C,STATYSTYKI!$C932,'BAZA DANYCH'!$G:$G,STATYSTYKI!$D932,'BAZA DANYCH'!$K:$K,STATYSTYKI!BM$550)</f>
        <v>1</v>
      </c>
      <c r="BN932" s="9">
        <f>SUMIFS('BAZA DANYCH'!$M:$M,'BAZA DANYCH'!$B:$B,STATYSTYKI!$B932,'BAZA DANYCH'!$C:$C,STATYSTYKI!$C932,'BAZA DANYCH'!$G:$G,STATYSTYKI!$D932,'BAZA DANYCH'!$K:$K,STATYSTYKI!BN$550)</f>
        <v>4</v>
      </c>
      <c r="BO932" s="9">
        <f>SUMIFS('BAZA DANYCH'!$M:$M,'BAZA DANYCH'!$B:$B,STATYSTYKI!$B932,'BAZA DANYCH'!$C:$C,STATYSTYKI!$C932,'BAZA DANYCH'!$G:$G,STATYSTYKI!$D932,'BAZA DANYCH'!$K:$K,STATYSTYKI!BO$550)</f>
        <v>2</v>
      </c>
      <c r="BP932" s="9">
        <f>SUMIFS('BAZA DANYCH'!$M:$M,'BAZA DANYCH'!$B:$B,STATYSTYKI!$B932,'BAZA DANYCH'!$C:$C,STATYSTYKI!$C932,'BAZA DANYCH'!$G:$G,STATYSTYKI!$D932,'BAZA DANYCH'!$K:$K,STATYSTYKI!BP$550)</f>
        <v>4</v>
      </c>
      <c r="BQ932" s="9">
        <f>SUMIFS('BAZA DANYCH'!$M:$M,'BAZA DANYCH'!$B:$B,STATYSTYKI!$B932,'BAZA DANYCH'!$C:$C,STATYSTYKI!$C932,'BAZA DANYCH'!$G:$G,STATYSTYKI!$D932,'BAZA DANYCH'!$K:$K,STATYSTYKI!BQ$550)</f>
        <v>2</v>
      </c>
      <c r="BR932" s="9">
        <f>SUMIFS('BAZA DANYCH'!$M:$M,'BAZA DANYCH'!$B:$B,STATYSTYKI!$B932,'BAZA DANYCH'!$C:$C,STATYSTYKI!$C932,'BAZA DANYCH'!$G:$G,STATYSTYKI!$D932,'BAZA DANYCH'!$K:$K,STATYSTYKI!BR$550)</f>
        <v>2</v>
      </c>
      <c r="BS932" s="9">
        <f>SUMIFS('BAZA DANYCH'!$M:$M,'BAZA DANYCH'!$B:$B,STATYSTYKI!$B932,'BAZA DANYCH'!$C:$C,STATYSTYKI!$C932,'BAZA DANYCH'!$G:$G,STATYSTYKI!$D932,'BAZA DANYCH'!$K:$K,STATYSTYKI!BS$550)</f>
        <v>5</v>
      </c>
      <c r="BT932" s="9">
        <f>SUMIFS('BAZA DANYCH'!$M:$M,'BAZA DANYCH'!$B:$B,STATYSTYKI!$B932,'BAZA DANYCH'!$C:$C,STATYSTYKI!$C932,'BAZA DANYCH'!$G:$G,STATYSTYKI!$D932,'BAZA DANYCH'!$K:$K,STATYSTYKI!BT$550)</f>
        <v>3</v>
      </c>
      <c r="BU932" s="9">
        <f>SUMIFS('BAZA DANYCH'!$M:$M,'BAZA DANYCH'!$B:$B,STATYSTYKI!$B932,'BAZA DANYCH'!$C:$C,STATYSTYKI!$C932,'BAZA DANYCH'!$G:$G,STATYSTYKI!$D932,'BAZA DANYCH'!$K:$K,STATYSTYKI!BU$550)</f>
        <v>4</v>
      </c>
      <c r="BV932" s="9">
        <f>SUMIFS('BAZA DANYCH'!$M:$M,'BAZA DANYCH'!$B:$B,STATYSTYKI!$B932,'BAZA DANYCH'!$C:$C,STATYSTYKI!$C932,'BAZA DANYCH'!$G:$G,STATYSTYKI!$D932,'BAZA DANYCH'!$K:$K,STATYSTYKI!BV$550)</f>
        <v>4</v>
      </c>
      <c r="BW932" s="9">
        <f>SUMIFS('BAZA DANYCH'!$M:$M,'BAZA DANYCH'!$B:$B,STATYSTYKI!$B932,'BAZA DANYCH'!$C:$C,STATYSTYKI!$C932,'BAZA DANYCH'!$G:$G,STATYSTYKI!$D932,'BAZA DANYCH'!$K:$K,STATYSTYKI!BW$550)</f>
        <v>0</v>
      </c>
      <c r="BX932" s="9">
        <f>SUMIFS('BAZA DANYCH'!$M:$M,'BAZA DANYCH'!$B:$B,STATYSTYKI!$B932,'BAZA DANYCH'!$C:$C,STATYSTYKI!$C932,'BAZA DANYCH'!$G:$G,STATYSTYKI!$D932,'BAZA DANYCH'!$K:$K,STATYSTYKI!BX$550)</f>
        <v>7</v>
      </c>
      <c r="BY932" s="9">
        <f>SUMIFS('BAZA DANYCH'!$M:$M,'BAZA DANYCH'!$B:$B,STATYSTYKI!$B932,'BAZA DANYCH'!$C:$C,STATYSTYKI!$C932,'BAZA DANYCH'!$G:$G,STATYSTYKI!$D932,'BAZA DANYCH'!$K:$K,STATYSTYKI!BY$550)</f>
        <v>2</v>
      </c>
      <c r="BZ932" s="9">
        <f>SUMIFS('BAZA DANYCH'!$M:$M,'BAZA DANYCH'!$B:$B,STATYSTYKI!$B932,'BAZA DANYCH'!$C:$C,STATYSTYKI!$C932,'BAZA DANYCH'!$G:$G,STATYSTYKI!$D932,'BAZA DANYCH'!$K:$K,STATYSTYKI!BZ$550)</f>
        <v>4</v>
      </c>
      <c r="CA932" s="9">
        <f>SUMIFS('BAZA DANYCH'!$M:$M,'BAZA DANYCH'!$B:$B,STATYSTYKI!$B932,'BAZA DANYCH'!$C:$C,STATYSTYKI!$C932,'BAZA DANYCH'!$G:$G,STATYSTYKI!$D932,'BAZA DANYCH'!$K:$K,STATYSTYKI!CA$550)</f>
        <v>3</v>
      </c>
      <c r="CB932" s="9">
        <f>SUMIFS('BAZA DANYCH'!$M:$M,'BAZA DANYCH'!$B:$B,STATYSTYKI!$B932,'BAZA DANYCH'!$C:$C,STATYSTYKI!$C932,'BAZA DANYCH'!$G:$G,STATYSTYKI!$D932,'BAZA DANYCH'!$K:$K,STATYSTYKI!CB$550)</f>
        <v>7</v>
      </c>
      <c r="CC932" s="9">
        <f>SUMIFS('BAZA DANYCH'!$M:$M,'BAZA DANYCH'!$B:$B,STATYSTYKI!$B932,'BAZA DANYCH'!$C:$C,STATYSTYKI!$C932,'BAZA DANYCH'!$G:$G,STATYSTYKI!$D932,'BAZA DANYCH'!$K:$K,STATYSTYKI!CC$550)</f>
        <v>2</v>
      </c>
      <c r="CD932" s="9">
        <f>SUMIFS('BAZA DANYCH'!$M:$M,'BAZA DANYCH'!$B:$B,STATYSTYKI!$B932,'BAZA DANYCH'!$C:$C,STATYSTYKI!$C932,'BAZA DANYCH'!$G:$G,STATYSTYKI!$D932,'BAZA DANYCH'!$K:$K,STATYSTYKI!CD$550)</f>
        <v>4</v>
      </c>
      <c r="CE932" s="9">
        <f>SUMIFS('BAZA DANYCH'!$M:$M,'BAZA DANYCH'!$B:$B,STATYSTYKI!$B932,'BAZA DANYCH'!$C:$C,STATYSTYKI!$C932,'BAZA DANYCH'!$G:$G,STATYSTYKI!$D932,'BAZA DANYCH'!$K:$K,STATYSTYKI!CE$550)</f>
        <v>1</v>
      </c>
      <c r="CF932" s="9">
        <f>SUMIFS('BAZA DANYCH'!$M:$M,'BAZA DANYCH'!$B:$B,STATYSTYKI!$B932,'BAZA DANYCH'!$C:$C,STATYSTYKI!$C932,'BAZA DANYCH'!$G:$G,STATYSTYKI!$D932,'BAZA DANYCH'!$K:$K,STATYSTYKI!CF$550)</f>
        <v>4</v>
      </c>
      <c r="CG932" s="9">
        <f>SUMIFS('BAZA DANYCH'!$M:$M,'BAZA DANYCH'!$B:$B,STATYSTYKI!$B932,'BAZA DANYCH'!$C:$C,STATYSTYKI!$C932,'BAZA DANYCH'!$G:$G,STATYSTYKI!$D932,'BAZA DANYCH'!$K:$K,STATYSTYKI!CG$550)</f>
        <v>4</v>
      </c>
      <c r="CH932" s="9">
        <f>SUMIFS('BAZA DANYCH'!$M:$M,'BAZA DANYCH'!$B:$B,STATYSTYKI!$B932,'BAZA DANYCH'!$C:$C,STATYSTYKI!$C932,'BAZA DANYCH'!$G:$G,STATYSTYKI!$D932,'BAZA DANYCH'!$K:$K,STATYSTYKI!CH$550)</f>
        <v>3</v>
      </c>
      <c r="CI932" s="9">
        <f>SUMIFS('BAZA DANYCH'!$M:$M,'BAZA DANYCH'!$B:$B,STATYSTYKI!$B932,'BAZA DANYCH'!$C:$C,STATYSTYKI!$C932,'BAZA DANYCH'!$G:$G,STATYSTYKI!$D932,'BAZA DANYCH'!$K:$K,STATYSTYKI!CI$550)</f>
        <v>1</v>
      </c>
      <c r="CJ932" s="9">
        <f>SUMIFS('BAZA DANYCH'!$M:$M,'BAZA DANYCH'!$B:$B,STATYSTYKI!$B932,'BAZA DANYCH'!$C:$C,STATYSTYKI!$C932,'BAZA DANYCH'!$G:$G,STATYSTYKI!$D932,'BAZA DANYCH'!$K:$K,STATYSTYKI!CJ$550)</f>
        <v>2</v>
      </c>
      <c r="CK932" s="9">
        <f>SUMIFS('BAZA DANYCH'!$M:$M,'BAZA DANYCH'!$B:$B,STATYSTYKI!$B932,'BAZA DANYCH'!$C:$C,STATYSTYKI!$C932,'BAZA DANYCH'!$G:$G,STATYSTYKI!$D932,'BAZA DANYCH'!$K:$K,STATYSTYKI!CK$550)</f>
        <v>0</v>
      </c>
      <c r="CL932" s="9">
        <f>SUMIFS('BAZA DANYCH'!$M:$M,'BAZA DANYCH'!$B:$B,STATYSTYKI!$B932,'BAZA DANYCH'!$C:$C,STATYSTYKI!$C932,'BAZA DANYCH'!$G:$G,STATYSTYKI!$D932,'BAZA DANYCH'!$K:$K,STATYSTYKI!CL$550)</f>
        <v>2</v>
      </c>
      <c r="CM932" s="9">
        <f>SUMIFS('BAZA DANYCH'!$M:$M,'BAZA DANYCH'!$B:$B,STATYSTYKI!$B932,'BAZA DANYCH'!$C:$C,STATYSTYKI!$C932,'BAZA DANYCH'!$G:$G,STATYSTYKI!$D932,'BAZA DANYCH'!$K:$K,STATYSTYKI!CM$550)</f>
        <v>3</v>
      </c>
      <c r="CN932" s="9">
        <f>SUMIFS('BAZA DANYCH'!$M:$M,'BAZA DANYCH'!$B:$B,STATYSTYKI!$B932,'BAZA DANYCH'!$C:$C,STATYSTYKI!$C932,'BAZA DANYCH'!$G:$G,STATYSTYKI!$D932,'BAZA DANYCH'!$K:$K,STATYSTYKI!CN$550)</f>
        <v>1</v>
      </c>
      <c r="CO932" s="9">
        <f>SUMIFS('BAZA DANYCH'!$M:$M,'BAZA DANYCH'!$B:$B,STATYSTYKI!$B932,'BAZA DANYCH'!$C:$C,STATYSTYKI!$C932,'BAZA DANYCH'!$G:$G,STATYSTYKI!$D932,'BAZA DANYCH'!$K:$K,STATYSTYKI!CO$550)</f>
        <v>0</v>
      </c>
      <c r="CP932" s="9">
        <f>SUMIFS('BAZA DANYCH'!$M:$M,'BAZA DANYCH'!$B:$B,STATYSTYKI!$B932,'BAZA DANYCH'!$C:$C,STATYSTYKI!$C932,'BAZA DANYCH'!$G:$G,STATYSTYKI!$D932,'BAZA DANYCH'!$K:$K,STATYSTYKI!CP$550)</f>
        <v>0</v>
      </c>
      <c r="CQ932" s="9">
        <f>SUMIFS('BAZA DANYCH'!$M:$M,'BAZA DANYCH'!$B:$B,STATYSTYKI!$B932,'BAZA DANYCH'!$C:$C,STATYSTYKI!$C932,'BAZA DANYCH'!$G:$G,STATYSTYKI!$D932,'BAZA DANYCH'!$K:$K,STATYSTYKI!CQ$550)</f>
        <v>1</v>
      </c>
      <c r="CR932" s="9">
        <f>SUMIFS('BAZA DANYCH'!$M:$M,'BAZA DANYCH'!$B:$B,STATYSTYKI!$B932,'BAZA DANYCH'!$C:$C,STATYSTYKI!$C932,'BAZA DANYCH'!$G:$G,STATYSTYKI!$D932,'BAZA DANYCH'!$K:$K,STATYSTYKI!CR$550)</f>
        <v>2</v>
      </c>
      <c r="CS932" s="9">
        <f>SUMIFS('BAZA DANYCH'!$M:$M,'BAZA DANYCH'!$B:$B,STATYSTYKI!$B932,'BAZA DANYCH'!$C:$C,STATYSTYKI!$C932,'BAZA DANYCH'!$G:$G,STATYSTYKI!$D932,'BAZA DANYCH'!$K:$K,STATYSTYKI!CS$550)</f>
        <v>1</v>
      </c>
      <c r="CT932" s="9">
        <f>SUMIFS('BAZA DANYCH'!$M:$M,'BAZA DANYCH'!$B:$B,STATYSTYKI!$B932,'BAZA DANYCH'!$C:$C,STATYSTYKI!$C932,'BAZA DANYCH'!$G:$G,STATYSTYKI!$D932,'BAZA DANYCH'!$K:$K,STATYSTYKI!CT$550)</f>
        <v>0</v>
      </c>
      <c r="CU932" s="9">
        <f>SUMIFS('BAZA DANYCH'!$M:$M,'BAZA DANYCH'!$B:$B,STATYSTYKI!$B932,'BAZA DANYCH'!$C:$C,STATYSTYKI!$C932,'BAZA DANYCH'!$G:$G,STATYSTYKI!$D932,'BAZA DANYCH'!$K:$K,STATYSTYKI!CU$550)</f>
        <v>0</v>
      </c>
      <c r="CV932" s="9">
        <f>SUMIFS('BAZA DANYCH'!$M:$M,'BAZA DANYCH'!$B:$B,STATYSTYKI!$B932,'BAZA DANYCH'!$C:$C,STATYSTYKI!$C932,'BAZA DANYCH'!$G:$G,STATYSTYKI!$D932,'BAZA DANYCH'!$K:$K,STATYSTYKI!CV$550)</f>
        <v>0</v>
      </c>
      <c r="CW932" s="9">
        <f>SUMIFS('BAZA DANYCH'!$M:$M,'BAZA DANYCH'!$B:$B,STATYSTYKI!$B932,'BAZA DANYCH'!$C:$C,STATYSTYKI!$C932,'BAZA DANYCH'!$G:$G,STATYSTYKI!$D932,'BAZA DANYCH'!$K:$K,STATYSTYKI!CW$550)</f>
        <v>0</v>
      </c>
      <c r="CX932" s="9">
        <f>SUMIFS('BAZA DANYCH'!$M:$M,'BAZA DANYCH'!$B:$B,STATYSTYKI!$B932,'BAZA DANYCH'!$C:$C,STATYSTYKI!$C932,'BAZA DANYCH'!$G:$G,STATYSTYKI!$D932,'BAZA DANYCH'!$K:$K,STATYSTYKI!CX$550)</f>
        <v>0</v>
      </c>
    </row>
    <row r="933" spans="1:102" hidden="1">
      <c r="A933" s="8"/>
      <c r="B933" s="60" t="s">
        <v>198</v>
      </c>
      <c r="C933" s="61" t="s">
        <v>199</v>
      </c>
      <c r="D933" s="61" t="s">
        <v>209</v>
      </c>
      <c r="E933" s="82" t="s">
        <v>10</v>
      </c>
      <c r="F933" s="64">
        <f t="shared" si="280"/>
        <v>545</v>
      </c>
      <c r="G933" s="9">
        <f>SUMIFS('BAZA DANYCH'!$T:$T,'BAZA DANYCH'!$B:$B,STATYSTYKI!$B933,'BAZA DANYCH'!$C:$C,STATYSTYKI!$C933,'BAZA DANYCH'!$G:$G,STATYSTYKI!$D933,'BAZA DANYCH'!$K:$K,STATYSTYKI!G$550)</f>
        <v>0</v>
      </c>
      <c r="H933" s="9">
        <f>SUMIFS('BAZA DANYCH'!$T:$T,'BAZA DANYCH'!$B:$B,STATYSTYKI!$B933,'BAZA DANYCH'!$C:$C,STATYSTYKI!$C933,'BAZA DANYCH'!$G:$G,STATYSTYKI!$D933,'BAZA DANYCH'!$K:$K,STATYSTYKI!H$550)</f>
        <v>1</v>
      </c>
      <c r="I933" s="9">
        <f>SUMIFS('BAZA DANYCH'!$T:$T,'BAZA DANYCH'!$B:$B,STATYSTYKI!$B933,'BAZA DANYCH'!$C:$C,STATYSTYKI!$C933,'BAZA DANYCH'!$G:$G,STATYSTYKI!$D933,'BAZA DANYCH'!$K:$K,STATYSTYKI!I$550)</f>
        <v>1</v>
      </c>
      <c r="J933" s="9">
        <f>SUMIFS('BAZA DANYCH'!$T:$T,'BAZA DANYCH'!$B:$B,STATYSTYKI!$B933,'BAZA DANYCH'!$C:$C,STATYSTYKI!$C933,'BAZA DANYCH'!$G:$G,STATYSTYKI!$D933,'BAZA DANYCH'!$K:$K,STATYSTYKI!J$550)</f>
        <v>1</v>
      </c>
      <c r="K933" s="9">
        <f>SUMIFS('BAZA DANYCH'!$T:$T,'BAZA DANYCH'!$B:$B,STATYSTYKI!$B933,'BAZA DANYCH'!$C:$C,STATYSTYKI!$C933,'BAZA DANYCH'!$G:$G,STATYSTYKI!$D933,'BAZA DANYCH'!$K:$K,STATYSTYKI!K$550)</f>
        <v>0</v>
      </c>
      <c r="L933" s="9">
        <f>SUMIFS('BAZA DANYCH'!$T:$T,'BAZA DANYCH'!$B:$B,STATYSTYKI!$B933,'BAZA DANYCH'!$C:$C,STATYSTYKI!$C933,'BAZA DANYCH'!$G:$G,STATYSTYKI!$D933,'BAZA DANYCH'!$K:$K,STATYSTYKI!L$550)</f>
        <v>0</v>
      </c>
      <c r="M933" s="9">
        <f>SUMIFS('BAZA DANYCH'!$T:$T,'BAZA DANYCH'!$B:$B,STATYSTYKI!$B933,'BAZA DANYCH'!$C:$C,STATYSTYKI!$C933,'BAZA DANYCH'!$G:$G,STATYSTYKI!$D933,'BAZA DANYCH'!$K:$K,STATYSTYKI!M$550)</f>
        <v>0</v>
      </c>
      <c r="N933" s="9">
        <f>SUMIFS('BAZA DANYCH'!$T:$T,'BAZA DANYCH'!$B:$B,STATYSTYKI!$B933,'BAZA DANYCH'!$C:$C,STATYSTYKI!$C933,'BAZA DANYCH'!$G:$G,STATYSTYKI!$D933,'BAZA DANYCH'!$K:$K,STATYSTYKI!N$550)</f>
        <v>0</v>
      </c>
      <c r="O933" s="9">
        <f>SUMIFS('BAZA DANYCH'!$T:$T,'BAZA DANYCH'!$B:$B,STATYSTYKI!$B933,'BAZA DANYCH'!$C:$C,STATYSTYKI!$C933,'BAZA DANYCH'!$G:$G,STATYSTYKI!$D933,'BAZA DANYCH'!$K:$K,STATYSTYKI!O$550)</f>
        <v>0</v>
      </c>
      <c r="P933" s="9">
        <f>SUMIFS('BAZA DANYCH'!$T:$T,'BAZA DANYCH'!$B:$B,STATYSTYKI!$B933,'BAZA DANYCH'!$C:$C,STATYSTYKI!$C933,'BAZA DANYCH'!$G:$G,STATYSTYKI!$D933,'BAZA DANYCH'!$K:$K,STATYSTYKI!P$550)</f>
        <v>0</v>
      </c>
      <c r="Q933" s="9">
        <f>SUMIFS('BAZA DANYCH'!$T:$T,'BAZA DANYCH'!$B:$B,STATYSTYKI!$B933,'BAZA DANYCH'!$C:$C,STATYSTYKI!$C933,'BAZA DANYCH'!$G:$G,STATYSTYKI!$D933,'BAZA DANYCH'!$K:$K,STATYSTYKI!Q$550)</f>
        <v>0</v>
      </c>
      <c r="R933" s="9">
        <f>SUMIFS('BAZA DANYCH'!$T:$T,'BAZA DANYCH'!$B:$B,STATYSTYKI!$B933,'BAZA DANYCH'!$C:$C,STATYSTYKI!$C933,'BAZA DANYCH'!$G:$G,STATYSTYKI!$D933,'BAZA DANYCH'!$K:$K,STATYSTYKI!R$550)</f>
        <v>0</v>
      </c>
      <c r="S933" s="9">
        <f>SUMIFS('BAZA DANYCH'!$T:$T,'BAZA DANYCH'!$B:$B,STATYSTYKI!$B933,'BAZA DANYCH'!$C:$C,STATYSTYKI!$C933,'BAZA DANYCH'!$G:$G,STATYSTYKI!$D933,'BAZA DANYCH'!$K:$K,STATYSTYKI!S$550)</f>
        <v>0</v>
      </c>
      <c r="T933" s="9">
        <f>SUMIFS('BAZA DANYCH'!$T:$T,'BAZA DANYCH'!$B:$B,STATYSTYKI!$B933,'BAZA DANYCH'!$C:$C,STATYSTYKI!$C933,'BAZA DANYCH'!$G:$G,STATYSTYKI!$D933,'BAZA DANYCH'!$K:$K,STATYSTYKI!T$550)</f>
        <v>0</v>
      </c>
      <c r="U933" s="9">
        <f>SUMIFS('BAZA DANYCH'!$T:$T,'BAZA DANYCH'!$B:$B,STATYSTYKI!$B933,'BAZA DANYCH'!$C:$C,STATYSTYKI!$C933,'BAZA DANYCH'!$G:$G,STATYSTYKI!$D933,'BAZA DANYCH'!$K:$K,STATYSTYKI!U$550)</f>
        <v>0</v>
      </c>
      <c r="V933" s="9">
        <f>SUMIFS('BAZA DANYCH'!$T:$T,'BAZA DANYCH'!$B:$B,STATYSTYKI!$B933,'BAZA DANYCH'!$C:$C,STATYSTYKI!$C933,'BAZA DANYCH'!$G:$G,STATYSTYKI!$D933,'BAZA DANYCH'!$K:$K,STATYSTYKI!V$550)</f>
        <v>0</v>
      </c>
      <c r="W933" s="9">
        <f>SUMIFS('BAZA DANYCH'!$T:$T,'BAZA DANYCH'!$B:$B,STATYSTYKI!$B933,'BAZA DANYCH'!$C:$C,STATYSTYKI!$C933,'BAZA DANYCH'!$G:$G,STATYSTYKI!$D933,'BAZA DANYCH'!$K:$K,STATYSTYKI!W$550)</f>
        <v>0</v>
      </c>
      <c r="X933" s="9">
        <f>SUMIFS('BAZA DANYCH'!$T:$T,'BAZA DANYCH'!$B:$B,STATYSTYKI!$B933,'BAZA DANYCH'!$C:$C,STATYSTYKI!$C933,'BAZA DANYCH'!$G:$G,STATYSTYKI!$D933,'BAZA DANYCH'!$K:$K,STATYSTYKI!X$550)</f>
        <v>0</v>
      </c>
      <c r="Y933" s="9">
        <f>SUMIFS('BAZA DANYCH'!$T:$T,'BAZA DANYCH'!$B:$B,STATYSTYKI!$B933,'BAZA DANYCH'!$C:$C,STATYSTYKI!$C933,'BAZA DANYCH'!$G:$G,STATYSTYKI!$D933,'BAZA DANYCH'!$K:$K,STATYSTYKI!Y$550)</f>
        <v>0</v>
      </c>
      <c r="Z933" s="9">
        <f>SUMIFS('BAZA DANYCH'!$T:$T,'BAZA DANYCH'!$B:$B,STATYSTYKI!$B933,'BAZA DANYCH'!$C:$C,STATYSTYKI!$C933,'BAZA DANYCH'!$G:$G,STATYSTYKI!$D933,'BAZA DANYCH'!$K:$K,STATYSTYKI!Z$550)</f>
        <v>0</v>
      </c>
      <c r="AA933" s="9">
        <f>SUMIFS('BAZA DANYCH'!$T:$T,'BAZA DANYCH'!$B:$B,STATYSTYKI!$B933,'BAZA DANYCH'!$C:$C,STATYSTYKI!$C933,'BAZA DANYCH'!$G:$G,STATYSTYKI!$D933,'BAZA DANYCH'!$K:$K,STATYSTYKI!AA$550)</f>
        <v>0</v>
      </c>
      <c r="AB933" s="9">
        <f>SUMIFS('BAZA DANYCH'!$T:$T,'BAZA DANYCH'!$B:$B,STATYSTYKI!$B933,'BAZA DANYCH'!$C:$C,STATYSTYKI!$C933,'BAZA DANYCH'!$G:$G,STATYSTYKI!$D933,'BAZA DANYCH'!$K:$K,STATYSTYKI!AB$550)</f>
        <v>8</v>
      </c>
      <c r="AC933" s="9">
        <f>SUMIFS('BAZA DANYCH'!$T:$T,'BAZA DANYCH'!$B:$B,STATYSTYKI!$B933,'BAZA DANYCH'!$C:$C,STATYSTYKI!$C933,'BAZA DANYCH'!$G:$G,STATYSTYKI!$D933,'BAZA DANYCH'!$K:$K,STATYSTYKI!AC$550)</f>
        <v>7</v>
      </c>
      <c r="AD933" s="9">
        <f>SUMIFS('BAZA DANYCH'!$T:$T,'BAZA DANYCH'!$B:$B,STATYSTYKI!$B933,'BAZA DANYCH'!$C:$C,STATYSTYKI!$C933,'BAZA DANYCH'!$G:$G,STATYSTYKI!$D933,'BAZA DANYCH'!$K:$K,STATYSTYKI!AD$550)</f>
        <v>6</v>
      </c>
      <c r="AE933" s="9">
        <f>SUMIFS('BAZA DANYCH'!$T:$T,'BAZA DANYCH'!$B:$B,STATYSTYKI!$B933,'BAZA DANYCH'!$C:$C,STATYSTYKI!$C933,'BAZA DANYCH'!$G:$G,STATYSTYKI!$D933,'BAZA DANYCH'!$K:$K,STATYSTYKI!AE$550)</f>
        <v>3</v>
      </c>
      <c r="AF933" s="9">
        <f>SUMIFS('BAZA DANYCH'!$T:$T,'BAZA DANYCH'!$B:$B,STATYSTYKI!$B933,'BAZA DANYCH'!$C:$C,STATYSTYKI!$C933,'BAZA DANYCH'!$G:$G,STATYSTYKI!$D933,'BAZA DANYCH'!$K:$K,STATYSTYKI!AF$550)</f>
        <v>9</v>
      </c>
      <c r="AG933" s="9">
        <f>SUMIFS('BAZA DANYCH'!$T:$T,'BAZA DANYCH'!$B:$B,STATYSTYKI!$B933,'BAZA DANYCH'!$C:$C,STATYSTYKI!$C933,'BAZA DANYCH'!$G:$G,STATYSTYKI!$D933,'BAZA DANYCH'!$K:$K,STATYSTYKI!AG$550)</f>
        <v>9</v>
      </c>
      <c r="AH933" s="9">
        <f>SUMIFS('BAZA DANYCH'!$T:$T,'BAZA DANYCH'!$B:$B,STATYSTYKI!$B933,'BAZA DANYCH'!$C:$C,STATYSTYKI!$C933,'BAZA DANYCH'!$G:$G,STATYSTYKI!$D933,'BAZA DANYCH'!$K:$K,STATYSTYKI!AH$550)</f>
        <v>13</v>
      </c>
      <c r="AI933" s="9">
        <f>SUMIFS('BAZA DANYCH'!$T:$T,'BAZA DANYCH'!$B:$B,STATYSTYKI!$B933,'BAZA DANYCH'!$C:$C,STATYSTYKI!$C933,'BAZA DANYCH'!$G:$G,STATYSTYKI!$D933,'BAZA DANYCH'!$K:$K,STATYSTYKI!AI$550)</f>
        <v>6</v>
      </c>
      <c r="AJ933" s="9">
        <f>SUMIFS('BAZA DANYCH'!$T:$T,'BAZA DANYCH'!$B:$B,STATYSTYKI!$B933,'BAZA DANYCH'!$C:$C,STATYSTYKI!$C933,'BAZA DANYCH'!$G:$G,STATYSTYKI!$D933,'BAZA DANYCH'!$K:$K,STATYSTYKI!AJ$550)</f>
        <v>6</v>
      </c>
      <c r="AK933" s="9">
        <f>SUMIFS('BAZA DANYCH'!$T:$T,'BAZA DANYCH'!$B:$B,STATYSTYKI!$B933,'BAZA DANYCH'!$C:$C,STATYSTYKI!$C933,'BAZA DANYCH'!$G:$G,STATYSTYKI!$D933,'BAZA DANYCH'!$K:$K,STATYSTYKI!AK$550)</f>
        <v>14</v>
      </c>
      <c r="AL933" s="9">
        <f>SUMIFS('BAZA DANYCH'!$T:$T,'BAZA DANYCH'!$B:$B,STATYSTYKI!$B933,'BAZA DANYCH'!$C:$C,STATYSTYKI!$C933,'BAZA DANYCH'!$G:$G,STATYSTYKI!$D933,'BAZA DANYCH'!$K:$K,STATYSTYKI!AL$550)</f>
        <v>9</v>
      </c>
      <c r="AM933" s="9">
        <f>SUMIFS('BAZA DANYCH'!$T:$T,'BAZA DANYCH'!$B:$B,STATYSTYKI!$B933,'BAZA DANYCH'!$C:$C,STATYSTYKI!$C933,'BAZA DANYCH'!$G:$G,STATYSTYKI!$D933,'BAZA DANYCH'!$K:$K,STATYSTYKI!AM$550)</f>
        <v>8</v>
      </c>
      <c r="AN933" s="9">
        <f>SUMIFS('BAZA DANYCH'!$T:$T,'BAZA DANYCH'!$B:$B,STATYSTYKI!$B933,'BAZA DANYCH'!$C:$C,STATYSTYKI!$C933,'BAZA DANYCH'!$G:$G,STATYSTYKI!$D933,'BAZA DANYCH'!$K:$K,STATYSTYKI!AN$550)</f>
        <v>4</v>
      </c>
      <c r="AO933" s="9">
        <f>SUMIFS('BAZA DANYCH'!$T:$T,'BAZA DANYCH'!$B:$B,STATYSTYKI!$B933,'BAZA DANYCH'!$C:$C,STATYSTYKI!$C933,'BAZA DANYCH'!$G:$G,STATYSTYKI!$D933,'BAZA DANYCH'!$K:$K,STATYSTYKI!AO$550)</f>
        <v>13</v>
      </c>
      <c r="AP933" s="9">
        <f>SUMIFS('BAZA DANYCH'!$T:$T,'BAZA DANYCH'!$B:$B,STATYSTYKI!$B933,'BAZA DANYCH'!$C:$C,STATYSTYKI!$C933,'BAZA DANYCH'!$G:$G,STATYSTYKI!$D933,'BAZA DANYCH'!$K:$K,STATYSTYKI!AP$550)</f>
        <v>6</v>
      </c>
      <c r="AQ933" s="9">
        <f>SUMIFS('BAZA DANYCH'!$T:$T,'BAZA DANYCH'!$B:$B,STATYSTYKI!$B933,'BAZA DANYCH'!$C:$C,STATYSTYKI!$C933,'BAZA DANYCH'!$G:$G,STATYSTYKI!$D933,'BAZA DANYCH'!$K:$K,STATYSTYKI!AQ$550)</f>
        <v>5</v>
      </c>
      <c r="AR933" s="9">
        <f>SUMIFS('BAZA DANYCH'!$T:$T,'BAZA DANYCH'!$B:$B,STATYSTYKI!$B933,'BAZA DANYCH'!$C:$C,STATYSTYKI!$C933,'BAZA DANYCH'!$G:$G,STATYSTYKI!$D933,'BAZA DANYCH'!$K:$K,STATYSTYKI!AR$550)</f>
        <v>9</v>
      </c>
      <c r="AS933" s="9">
        <f>SUMIFS('BAZA DANYCH'!$T:$T,'BAZA DANYCH'!$B:$B,STATYSTYKI!$B933,'BAZA DANYCH'!$C:$C,STATYSTYKI!$C933,'BAZA DANYCH'!$G:$G,STATYSTYKI!$D933,'BAZA DANYCH'!$K:$K,STATYSTYKI!AS$550)</f>
        <v>6</v>
      </c>
      <c r="AT933" s="9">
        <f>SUMIFS('BAZA DANYCH'!$T:$T,'BAZA DANYCH'!$B:$B,STATYSTYKI!$B933,'BAZA DANYCH'!$C:$C,STATYSTYKI!$C933,'BAZA DANYCH'!$G:$G,STATYSTYKI!$D933,'BAZA DANYCH'!$K:$K,STATYSTYKI!AT$550)</f>
        <v>5</v>
      </c>
      <c r="AU933" s="9">
        <f>SUMIFS('BAZA DANYCH'!$T:$T,'BAZA DANYCH'!$B:$B,STATYSTYKI!$B933,'BAZA DANYCH'!$C:$C,STATYSTYKI!$C933,'BAZA DANYCH'!$G:$G,STATYSTYKI!$D933,'BAZA DANYCH'!$K:$K,STATYSTYKI!AU$550)</f>
        <v>7</v>
      </c>
      <c r="AV933" s="9">
        <f>SUMIFS('BAZA DANYCH'!$T:$T,'BAZA DANYCH'!$B:$B,STATYSTYKI!$B933,'BAZA DANYCH'!$C:$C,STATYSTYKI!$C933,'BAZA DANYCH'!$G:$G,STATYSTYKI!$D933,'BAZA DANYCH'!$K:$K,STATYSTYKI!AV$550)</f>
        <v>5</v>
      </c>
      <c r="AW933" s="9">
        <f>SUMIFS('BAZA DANYCH'!$T:$T,'BAZA DANYCH'!$B:$B,STATYSTYKI!$B933,'BAZA DANYCH'!$C:$C,STATYSTYKI!$C933,'BAZA DANYCH'!$G:$G,STATYSTYKI!$D933,'BAZA DANYCH'!$K:$K,STATYSTYKI!AW$550)</f>
        <v>4</v>
      </c>
      <c r="AX933" s="9">
        <f>SUMIFS('BAZA DANYCH'!$T:$T,'BAZA DANYCH'!$B:$B,STATYSTYKI!$B933,'BAZA DANYCH'!$C:$C,STATYSTYKI!$C933,'BAZA DANYCH'!$G:$G,STATYSTYKI!$D933,'BAZA DANYCH'!$K:$K,STATYSTYKI!AX$550)</f>
        <v>9</v>
      </c>
      <c r="AY933" s="9">
        <f>SUMIFS('BAZA DANYCH'!$T:$T,'BAZA DANYCH'!$B:$B,STATYSTYKI!$B933,'BAZA DANYCH'!$C:$C,STATYSTYKI!$C933,'BAZA DANYCH'!$G:$G,STATYSTYKI!$D933,'BAZA DANYCH'!$K:$K,STATYSTYKI!AY$550)</f>
        <v>2</v>
      </c>
      <c r="AZ933" s="9">
        <f>SUMIFS('BAZA DANYCH'!$T:$T,'BAZA DANYCH'!$B:$B,STATYSTYKI!$B933,'BAZA DANYCH'!$C:$C,STATYSTYKI!$C933,'BAZA DANYCH'!$G:$G,STATYSTYKI!$D933,'BAZA DANYCH'!$K:$K,STATYSTYKI!AZ$550)</f>
        <v>4</v>
      </c>
      <c r="BA933" s="9">
        <f>SUMIFS('BAZA DANYCH'!$T:$T,'BAZA DANYCH'!$B:$B,STATYSTYKI!$B933,'BAZA DANYCH'!$C:$C,STATYSTYKI!$C933,'BAZA DANYCH'!$G:$G,STATYSTYKI!$D933,'BAZA DANYCH'!$K:$K,STATYSTYKI!BA$550)</f>
        <v>4</v>
      </c>
      <c r="BB933" s="9">
        <f>SUMIFS('BAZA DANYCH'!$T:$T,'BAZA DANYCH'!$B:$B,STATYSTYKI!$B933,'BAZA DANYCH'!$C:$C,STATYSTYKI!$C933,'BAZA DANYCH'!$G:$G,STATYSTYKI!$D933,'BAZA DANYCH'!$K:$K,STATYSTYKI!BB$550)</f>
        <v>4</v>
      </c>
      <c r="BC933" s="9">
        <f>SUMIFS('BAZA DANYCH'!$T:$T,'BAZA DANYCH'!$B:$B,STATYSTYKI!$B933,'BAZA DANYCH'!$C:$C,STATYSTYKI!$C933,'BAZA DANYCH'!$G:$G,STATYSTYKI!$D933,'BAZA DANYCH'!$K:$K,STATYSTYKI!BC$550)</f>
        <v>3</v>
      </c>
      <c r="BD933" s="9">
        <f>SUMIFS('BAZA DANYCH'!$T:$T,'BAZA DANYCH'!$B:$B,STATYSTYKI!$B933,'BAZA DANYCH'!$C:$C,STATYSTYKI!$C933,'BAZA DANYCH'!$G:$G,STATYSTYKI!$D933,'BAZA DANYCH'!$K:$K,STATYSTYKI!BD$550)</f>
        <v>6</v>
      </c>
      <c r="BE933" s="9">
        <f>SUMIFS('BAZA DANYCH'!$T:$T,'BAZA DANYCH'!$B:$B,STATYSTYKI!$B933,'BAZA DANYCH'!$C:$C,STATYSTYKI!$C933,'BAZA DANYCH'!$G:$G,STATYSTYKI!$D933,'BAZA DANYCH'!$K:$K,STATYSTYKI!BE$550)</f>
        <v>4</v>
      </c>
      <c r="BF933" s="9">
        <f>SUMIFS('BAZA DANYCH'!$T:$T,'BAZA DANYCH'!$B:$B,STATYSTYKI!$B933,'BAZA DANYCH'!$C:$C,STATYSTYKI!$C933,'BAZA DANYCH'!$G:$G,STATYSTYKI!$D933,'BAZA DANYCH'!$K:$K,STATYSTYKI!BF$550)</f>
        <v>3</v>
      </c>
      <c r="BG933" s="9">
        <f>SUMIFS('BAZA DANYCH'!$T:$T,'BAZA DANYCH'!$B:$B,STATYSTYKI!$B933,'BAZA DANYCH'!$C:$C,STATYSTYKI!$C933,'BAZA DANYCH'!$G:$G,STATYSTYKI!$D933,'BAZA DANYCH'!$K:$K,STATYSTYKI!BG$550)</f>
        <v>8</v>
      </c>
      <c r="BH933" s="9">
        <f>SUMIFS('BAZA DANYCH'!$T:$T,'BAZA DANYCH'!$B:$B,STATYSTYKI!$B933,'BAZA DANYCH'!$C:$C,STATYSTYKI!$C933,'BAZA DANYCH'!$G:$G,STATYSTYKI!$D933,'BAZA DANYCH'!$K:$K,STATYSTYKI!BH$550)</f>
        <v>4</v>
      </c>
      <c r="BI933" s="9">
        <f>SUMIFS('BAZA DANYCH'!$T:$T,'BAZA DANYCH'!$B:$B,STATYSTYKI!$B933,'BAZA DANYCH'!$C:$C,STATYSTYKI!$C933,'BAZA DANYCH'!$G:$G,STATYSTYKI!$D933,'BAZA DANYCH'!$K:$K,STATYSTYKI!BI$550)</f>
        <v>5</v>
      </c>
      <c r="BJ933" s="9">
        <f>SUMIFS('BAZA DANYCH'!$T:$T,'BAZA DANYCH'!$B:$B,STATYSTYKI!$B933,'BAZA DANYCH'!$C:$C,STATYSTYKI!$C933,'BAZA DANYCH'!$G:$G,STATYSTYKI!$D933,'BAZA DANYCH'!$K:$K,STATYSTYKI!BJ$550)</f>
        <v>5</v>
      </c>
      <c r="BK933" s="9">
        <f>SUMIFS('BAZA DANYCH'!$T:$T,'BAZA DANYCH'!$B:$B,STATYSTYKI!$B933,'BAZA DANYCH'!$C:$C,STATYSTYKI!$C933,'BAZA DANYCH'!$G:$G,STATYSTYKI!$D933,'BAZA DANYCH'!$K:$K,STATYSTYKI!BK$550)</f>
        <v>3</v>
      </c>
      <c r="BL933" s="9">
        <f>SUMIFS('BAZA DANYCH'!$T:$T,'BAZA DANYCH'!$B:$B,STATYSTYKI!$B933,'BAZA DANYCH'!$C:$C,STATYSTYKI!$C933,'BAZA DANYCH'!$G:$G,STATYSTYKI!$D933,'BAZA DANYCH'!$K:$K,STATYSTYKI!BL$550)</f>
        <v>5</v>
      </c>
      <c r="BM933" s="9">
        <f>SUMIFS('BAZA DANYCH'!$T:$T,'BAZA DANYCH'!$B:$B,STATYSTYKI!$B933,'BAZA DANYCH'!$C:$C,STATYSTYKI!$C933,'BAZA DANYCH'!$G:$G,STATYSTYKI!$D933,'BAZA DANYCH'!$K:$K,STATYSTYKI!BM$550)</f>
        <v>12</v>
      </c>
      <c r="BN933" s="9">
        <f>SUMIFS('BAZA DANYCH'!$T:$T,'BAZA DANYCH'!$B:$B,STATYSTYKI!$B933,'BAZA DANYCH'!$C:$C,STATYSTYKI!$C933,'BAZA DANYCH'!$G:$G,STATYSTYKI!$D933,'BAZA DANYCH'!$K:$K,STATYSTYKI!BN$550)</f>
        <v>4</v>
      </c>
      <c r="BO933" s="9">
        <f>SUMIFS('BAZA DANYCH'!$T:$T,'BAZA DANYCH'!$B:$B,STATYSTYKI!$B933,'BAZA DANYCH'!$C:$C,STATYSTYKI!$C933,'BAZA DANYCH'!$G:$G,STATYSTYKI!$D933,'BAZA DANYCH'!$K:$K,STATYSTYKI!BO$550)</f>
        <v>12</v>
      </c>
      <c r="BP933" s="9">
        <f>SUMIFS('BAZA DANYCH'!$T:$T,'BAZA DANYCH'!$B:$B,STATYSTYKI!$B933,'BAZA DANYCH'!$C:$C,STATYSTYKI!$C933,'BAZA DANYCH'!$G:$G,STATYSTYKI!$D933,'BAZA DANYCH'!$K:$K,STATYSTYKI!BP$550)</f>
        <v>13</v>
      </c>
      <c r="BQ933" s="9">
        <f>SUMIFS('BAZA DANYCH'!$T:$T,'BAZA DANYCH'!$B:$B,STATYSTYKI!$B933,'BAZA DANYCH'!$C:$C,STATYSTYKI!$C933,'BAZA DANYCH'!$G:$G,STATYSTYKI!$D933,'BAZA DANYCH'!$K:$K,STATYSTYKI!BQ$550)</f>
        <v>21</v>
      </c>
      <c r="BR933" s="9">
        <f>SUMIFS('BAZA DANYCH'!$T:$T,'BAZA DANYCH'!$B:$B,STATYSTYKI!$B933,'BAZA DANYCH'!$C:$C,STATYSTYKI!$C933,'BAZA DANYCH'!$G:$G,STATYSTYKI!$D933,'BAZA DANYCH'!$K:$K,STATYSTYKI!BR$550)</f>
        <v>14</v>
      </c>
      <c r="BS933" s="9">
        <f>SUMIFS('BAZA DANYCH'!$T:$T,'BAZA DANYCH'!$B:$B,STATYSTYKI!$B933,'BAZA DANYCH'!$C:$C,STATYSTYKI!$C933,'BAZA DANYCH'!$G:$G,STATYSTYKI!$D933,'BAZA DANYCH'!$K:$K,STATYSTYKI!BS$550)</f>
        <v>16</v>
      </c>
      <c r="BT933" s="9">
        <f>SUMIFS('BAZA DANYCH'!$T:$T,'BAZA DANYCH'!$B:$B,STATYSTYKI!$B933,'BAZA DANYCH'!$C:$C,STATYSTYKI!$C933,'BAZA DANYCH'!$G:$G,STATYSTYKI!$D933,'BAZA DANYCH'!$K:$K,STATYSTYKI!BT$550)</f>
        <v>16</v>
      </c>
      <c r="BU933" s="9">
        <f>SUMIFS('BAZA DANYCH'!$T:$T,'BAZA DANYCH'!$B:$B,STATYSTYKI!$B933,'BAZA DANYCH'!$C:$C,STATYSTYKI!$C933,'BAZA DANYCH'!$G:$G,STATYSTYKI!$D933,'BAZA DANYCH'!$K:$K,STATYSTYKI!BU$550)</f>
        <v>12</v>
      </c>
      <c r="BV933" s="9">
        <f>SUMIFS('BAZA DANYCH'!$T:$T,'BAZA DANYCH'!$B:$B,STATYSTYKI!$B933,'BAZA DANYCH'!$C:$C,STATYSTYKI!$C933,'BAZA DANYCH'!$G:$G,STATYSTYKI!$D933,'BAZA DANYCH'!$K:$K,STATYSTYKI!BV$550)</f>
        <v>13</v>
      </c>
      <c r="BW933" s="9">
        <f>SUMIFS('BAZA DANYCH'!$T:$T,'BAZA DANYCH'!$B:$B,STATYSTYKI!$B933,'BAZA DANYCH'!$C:$C,STATYSTYKI!$C933,'BAZA DANYCH'!$G:$G,STATYSTYKI!$D933,'BAZA DANYCH'!$K:$K,STATYSTYKI!BW$550)</f>
        <v>7</v>
      </c>
      <c r="BX933" s="9">
        <f>SUMIFS('BAZA DANYCH'!$T:$T,'BAZA DANYCH'!$B:$B,STATYSTYKI!$B933,'BAZA DANYCH'!$C:$C,STATYSTYKI!$C933,'BAZA DANYCH'!$G:$G,STATYSTYKI!$D933,'BAZA DANYCH'!$K:$K,STATYSTYKI!BX$550)</f>
        <v>12</v>
      </c>
      <c r="BY933" s="9">
        <f>SUMIFS('BAZA DANYCH'!$T:$T,'BAZA DANYCH'!$B:$B,STATYSTYKI!$B933,'BAZA DANYCH'!$C:$C,STATYSTYKI!$C933,'BAZA DANYCH'!$G:$G,STATYSTYKI!$D933,'BAZA DANYCH'!$K:$K,STATYSTYKI!BY$550)</f>
        <v>9</v>
      </c>
      <c r="BZ933" s="9">
        <f>SUMIFS('BAZA DANYCH'!$T:$T,'BAZA DANYCH'!$B:$B,STATYSTYKI!$B933,'BAZA DANYCH'!$C:$C,STATYSTYKI!$C933,'BAZA DANYCH'!$G:$G,STATYSTYKI!$D933,'BAZA DANYCH'!$K:$K,STATYSTYKI!BZ$550)</f>
        <v>9</v>
      </c>
      <c r="CA933" s="9">
        <f>SUMIFS('BAZA DANYCH'!$T:$T,'BAZA DANYCH'!$B:$B,STATYSTYKI!$B933,'BAZA DANYCH'!$C:$C,STATYSTYKI!$C933,'BAZA DANYCH'!$G:$G,STATYSTYKI!$D933,'BAZA DANYCH'!$K:$K,STATYSTYKI!CA$550)</f>
        <v>11</v>
      </c>
      <c r="CB933" s="9">
        <f>SUMIFS('BAZA DANYCH'!$T:$T,'BAZA DANYCH'!$B:$B,STATYSTYKI!$B933,'BAZA DANYCH'!$C:$C,STATYSTYKI!$C933,'BAZA DANYCH'!$G:$G,STATYSTYKI!$D933,'BAZA DANYCH'!$K:$K,STATYSTYKI!CB$550)</f>
        <v>11</v>
      </c>
      <c r="CC933" s="9">
        <f>SUMIFS('BAZA DANYCH'!$T:$T,'BAZA DANYCH'!$B:$B,STATYSTYKI!$B933,'BAZA DANYCH'!$C:$C,STATYSTYKI!$C933,'BAZA DANYCH'!$G:$G,STATYSTYKI!$D933,'BAZA DANYCH'!$K:$K,STATYSTYKI!CC$550)</f>
        <v>14</v>
      </c>
      <c r="CD933" s="9">
        <f>SUMIFS('BAZA DANYCH'!$T:$T,'BAZA DANYCH'!$B:$B,STATYSTYKI!$B933,'BAZA DANYCH'!$C:$C,STATYSTYKI!$C933,'BAZA DANYCH'!$G:$G,STATYSTYKI!$D933,'BAZA DANYCH'!$K:$K,STATYSTYKI!CD$550)</f>
        <v>12</v>
      </c>
      <c r="CE933" s="9">
        <f>SUMIFS('BAZA DANYCH'!$T:$T,'BAZA DANYCH'!$B:$B,STATYSTYKI!$B933,'BAZA DANYCH'!$C:$C,STATYSTYKI!$C933,'BAZA DANYCH'!$G:$G,STATYSTYKI!$D933,'BAZA DANYCH'!$K:$K,STATYSTYKI!CE$550)</f>
        <v>14</v>
      </c>
      <c r="CF933" s="9">
        <f>SUMIFS('BAZA DANYCH'!$T:$T,'BAZA DANYCH'!$B:$B,STATYSTYKI!$B933,'BAZA DANYCH'!$C:$C,STATYSTYKI!$C933,'BAZA DANYCH'!$G:$G,STATYSTYKI!$D933,'BAZA DANYCH'!$K:$K,STATYSTYKI!CF$550)</f>
        <v>8</v>
      </c>
      <c r="CG933" s="9">
        <f>SUMIFS('BAZA DANYCH'!$T:$T,'BAZA DANYCH'!$B:$B,STATYSTYKI!$B933,'BAZA DANYCH'!$C:$C,STATYSTYKI!$C933,'BAZA DANYCH'!$G:$G,STATYSTYKI!$D933,'BAZA DANYCH'!$K:$K,STATYSTYKI!CG$550)</f>
        <v>6</v>
      </c>
      <c r="CH933" s="9">
        <f>SUMIFS('BAZA DANYCH'!$T:$T,'BAZA DANYCH'!$B:$B,STATYSTYKI!$B933,'BAZA DANYCH'!$C:$C,STATYSTYKI!$C933,'BAZA DANYCH'!$G:$G,STATYSTYKI!$D933,'BAZA DANYCH'!$K:$K,STATYSTYKI!CH$550)</f>
        <v>6</v>
      </c>
      <c r="CI933" s="9">
        <f>SUMIFS('BAZA DANYCH'!$T:$T,'BAZA DANYCH'!$B:$B,STATYSTYKI!$B933,'BAZA DANYCH'!$C:$C,STATYSTYKI!$C933,'BAZA DANYCH'!$G:$G,STATYSTYKI!$D933,'BAZA DANYCH'!$K:$K,STATYSTYKI!CI$550)</f>
        <v>14</v>
      </c>
      <c r="CJ933" s="9">
        <f>SUMIFS('BAZA DANYCH'!$T:$T,'BAZA DANYCH'!$B:$B,STATYSTYKI!$B933,'BAZA DANYCH'!$C:$C,STATYSTYKI!$C933,'BAZA DANYCH'!$G:$G,STATYSTYKI!$D933,'BAZA DANYCH'!$K:$K,STATYSTYKI!CJ$550)</f>
        <v>3</v>
      </c>
      <c r="CK933" s="9">
        <f>SUMIFS('BAZA DANYCH'!$T:$T,'BAZA DANYCH'!$B:$B,STATYSTYKI!$B933,'BAZA DANYCH'!$C:$C,STATYSTYKI!$C933,'BAZA DANYCH'!$G:$G,STATYSTYKI!$D933,'BAZA DANYCH'!$K:$K,STATYSTYKI!CK$550)</f>
        <v>12</v>
      </c>
      <c r="CL933" s="9">
        <f>SUMIFS('BAZA DANYCH'!$T:$T,'BAZA DANYCH'!$B:$B,STATYSTYKI!$B933,'BAZA DANYCH'!$C:$C,STATYSTYKI!$C933,'BAZA DANYCH'!$G:$G,STATYSTYKI!$D933,'BAZA DANYCH'!$K:$K,STATYSTYKI!CL$550)</f>
        <v>3</v>
      </c>
      <c r="CM933" s="9">
        <f>SUMIFS('BAZA DANYCH'!$T:$T,'BAZA DANYCH'!$B:$B,STATYSTYKI!$B933,'BAZA DANYCH'!$C:$C,STATYSTYKI!$C933,'BAZA DANYCH'!$G:$G,STATYSTYKI!$D933,'BAZA DANYCH'!$K:$K,STATYSTYKI!CM$550)</f>
        <v>3</v>
      </c>
      <c r="CN933" s="9">
        <f>SUMIFS('BAZA DANYCH'!$T:$T,'BAZA DANYCH'!$B:$B,STATYSTYKI!$B933,'BAZA DANYCH'!$C:$C,STATYSTYKI!$C933,'BAZA DANYCH'!$G:$G,STATYSTYKI!$D933,'BAZA DANYCH'!$K:$K,STATYSTYKI!CN$550)</f>
        <v>5</v>
      </c>
      <c r="CO933" s="9">
        <f>SUMIFS('BAZA DANYCH'!$T:$T,'BAZA DANYCH'!$B:$B,STATYSTYKI!$B933,'BAZA DANYCH'!$C:$C,STATYSTYKI!$C933,'BAZA DANYCH'!$G:$G,STATYSTYKI!$D933,'BAZA DANYCH'!$K:$K,STATYSTYKI!CO$550)</f>
        <v>1</v>
      </c>
      <c r="CP933" s="9">
        <f>SUMIFS('BAZA DANYCH'!$T:$T,'BAZA DANYCH'!$B:$B,STATYSTYKI!$B933,'BAZA DANYCH'!$C:$C,STATYSTYKI!$C933,'BAZA DANYCH'!$G:$G,STATYSTYKI!$D933,'BAZA DANYCH'!$K:$K,STATYSTYKI!CP$550)</f>
        <v>2</v>
      </c>
      <c r="CQ933" s="9">
        <f>SUMIFS('BAZA DANYCH'!$T:$T,'BAZA DANYCH'!$B:$B,STATYSTYKI!$B933,'BAZA DANYCH'!$C:$C,STATYSTYKI!$C933,'BAZA DANYCH'!$G:$G,STATYSTYKI!$D933,'BAZA DANYCH'!$K:$K,STATYSTYKI!CQ$550)</f>
        <v>1</v>
      </c>
      <c r="CR933" s="9">
        <f>SUMIFS('BAZA DANYCH'!$T:$T,'BAZA DANYCH'!$B:$B,STATYSTYKI!$B933,'BAZA DANYCH'!$C:$C,STATYSTYKI!$C933,'BAZA DANYCH'!$G:$G,STATYSTYKI!$D933,'BAZA DANYCH'!$K:$K,STATYSTYKI!CR$550)</f>
        <v>3</v>
      </c>
      <c r="CS933" s="9">
        <f>SUMIFS('BAZA DANYCH'!$T:$T,'BAZA DANYCH'!$B:$B,STATYSTYKI!$B933,'BAZA DANYCH'!$C:$C,STATYSTYKI!$C933,'BAZA DANYCH'!$G:$G,STATYSTYKI!$D933,'BAZA DANYCH'!$K:$K,STATYSTYKI!CS$550)</f>
        <v>2</v>
      </c>
      <c r="CT933" s="9">
        <f>SUMIFS('BAZA DANYCH'!$T:$T,'BAZA DANYCH'!$B:$B,STATYSTYKI!$B933,'BAZA DANYCH'!$C:$C,STATYSTYKI!$C933,'BAZA DANYCH'!$G:$G,STATYSTYKI!$D933,'BAZA DANYCH'!$K:$K,STATYSTYKI!CT$550)</f>
        <v>5</v>
      </c>
      <c r="CU933" s="9">
        <f>SUMIFS('BAZA DANYCH'!$T:$T,'BAZA DANYCH'!$B:$B,STATYSTYKI!$B933,'BAZA DANYCH'!$C:$C,STATYSTYKI!$C933,'BAZA DANYCH'!$G:$G,STATYSTYKI!$D933,'BAZA DANYCH'!$K:$K,STATYSTYKI!CU$550)</f>
        <v>2</v>
      </c>
      <c r="CV933" s="9">
        <f>SUMIFS('BAZA DANYCH'!$T:$T,'BAZA DANYCH'!$B:$B,STATYSTYKI!$B933,'BAZA DANYCH'!$C:$C,STATYSTYKI!$C933,'BAZA DANYCH'!$G:$G,STATYSTYKI!$D933,'BAZA DANYCH'!$K:$K,STATYSTYKI!CV$550)</f>
        <v>0</v>
      </c>
      <c r="CW933" s="9">
        <f>SUMIFS('BAZA DANYCH'!$T:$T,'BAZA DANYCH'!$B:$B,STATYSTYKI!$B933,'BAZA DANYCH'!$C:$C,STATYSTYKI!$C933,'BAZA DANYCH'!$G:$G,STATYSTYKI!$D933,'BAZA DANYCH'!$K:$K,STATYSTYKI!CW$550)</f>
        <v>2</v>
      </c>
      <c r="CX933" s="9">
        <f>SUMIFS('BAZA DANYCH'!$T:$T,'BAZA DANYCH'!$B:$B,STATYSTYKI!$B933,'BAZA DANYCH'!$C:$C,STATYSTYKI!$C933,'BAZA DANYCH'!$G:$G,STATYSTYKI!$D933,'BAZA DANYCH'!$K:$K,STATYSTYKI!CX$550)</f>
        <v>1</v>
      </c>
    </row>
    <row r="934" spans="1:102" hidden="1">
      <c r="A934" s="8"/>
      <c r="B934" s="60" t="s">
        <v>198</v>
      </c>
      <c r="C934" s="61" t="s">
        <v>199</v>
      </c>
      <c r="D934" s="61" t="s">
        <v>209</v>
      </c>
      <c r="E934" s="82" t="s">
        <v>5</v>
      </c>
      <c r="F934" s="64">
        <f t="shared" si="280"/>
        <v>684</v>
      </c>
      <c r="G934" s="9">
        <f>SUMIFS('BAZA DANYCH'!$O:$O,'BAZA DANYCH'!$B:$B,STATYSTYKI!$B934,'BAZA DANYCH'!$C:$C,STATYSTYKI!$C934,'BAZA DANYCH'!$G:$G,STATYSTYKI!$D934,'BAZA DANYCH'!$K:$K,STATYSTYKI!G$550)</f>
        <v>1</v>
      </c>
      <c r="H934" s="9">
        <f>SUMIFS('BAZA DANYCH'!$O:$O,'BAZA DANYCH'!$B:$B,STATYSTYKI!$B934,'BAZA DANYCH'!$C:$C,STATYSTYKI!$C934,'BAZA DANYCH'!$G:$G,STATYSTYKI!$D934,'BAZA DANYCH'!$K:$K,STATYSTYKI!H$550)</f>
        <v>0</v>
      </c>
      <c r="I934" s="9">
        <f>SUMIFS('BAZA DANYCH'!$O:$O,'BAZA DANYCH'!$B:$B,STATYSTYKI!$B934,'BAZA DANYCH'!$C:$C,STATYSTYKI!$C934,'BAZA DANYCH'!$G:$G,STATYSTYKI!$D934,'BAZA DANYCH'!$K:$K,STATYSTYKI!I$550)</f>
        <v>0</v>
      </c>
      <c r="J934" s="9">
        <f>SUMIFS('BAZA DANYCH'!$O:$O,'BAZA DANYCH'!$B:$B,STATYSTYKI!$B934,'BAZA DANYCH'!$C:$C,STATYSTYKI!$C934,'BAZA DANYCH'!$G:$G,STATYSTYKI!$D934,'BAZA DANYCH'!$K:$K,STATYSTYKI!J$550)</f>
        <v>0</v>
      </c>
      <c r="K934" s="9">
        <f>SUMIFS('BAZA DANYCH'!$O:$O,'BAZA DANYCH'!$B:$B,STATYSTYKI!$B934,'BAZA DANYCH'!$C:$C,STATYSTYKI!$C934,'BAZA DANYCH'!$G:$G,STATYSTYKI!$D934,'BAZA DANYCH'!$K:$K,STATYSTYKI!K$550)</f>
        <v>0</v>
      </c>
      <c r="L934" s="9">
        <f>SUMIFS('BAZA DANYCH'!$O:$O,'BAZA DANYCH'!$B:$B,STATYSTYKI!$B934,'BAZA DANYCH'!$C:$C,STATYSTYKI!$C934,'BAZA DANYCH'!$G:$G,STATYSTYKI!$D934,'BAZA DANYCH'!$K:$K,STATYSTYKI!L$550)</f>
        <v>0</v>
      </c>
      <c r="M934" s="9">
        <f>SUMIFS('BAZA DANYCH'!$O:$O,'BAZA DANYCH'!$B:$B,STATYSTYKI!$B934,'BAZA DANYCH'!$C:$C,STATYSTYKI!$C934,'BAZA DANYCH'!$G:$G,STATYSTYKI!$D934,'BAZA DANYCH'!$K:$K,STATYSTYKI!M$550)</f>
        <v>0</v>
      </c>
      <c r="N934" s="9">
        <f>SUMIFS('BAZA DANYCH'!$O:$O,'BAZA DANYCH'!$B:$B,STATYSTYKI!$B934,'BAZA DANYCH'!$C:$C,STATYSTYKI!$C934,'BAZA DANYCH'!$G:$G,STATYSTYKI!$D934,'BAZA DANYCH'!$K:$K,STATYSTYKI!N$550)</f>
        <v>0</v>
      </c>
      <c r="O934" s="9">
        <f>SUMIFS('BAZA DANYCH'!$O:$O,'BAZA DANYCH'!$B:$B,STATYSTYKI!$B934,'BAZA DANYCH'!$C:$C,STATYSTYKI!$C934,'BAZA DANYCH'!$G:$G,STATYSTYKI!$D934,'BAZA DANYCH'!$K:$K,STATYSTYKI!O$550)</f>
        <v>0</v>
      </c>
      <c r="P934" s="9">
        <f>SUMIFS('BAZA DANYCH'!$O:$O,'BAZA DANYCH'!$B:$B,STATYSTYKI!$B934,'BAZA DANYCH'!$C:$C,STATYSTYKI!$C934,'BAZA DANYCH'!$G:$G,STATYSTYKI!$D934,'BAZA DANYCH'!$K:$K,STATYSTYKI!P$550)</f>
        <v>0</v>
      </c>
      <c r="Q934" s="9">
        <f>SUMIFS('BAZA DANYCH'!$O:$O,'BAZA DANYCH'!$B:$B,STATYSTYKI!$B934,'BAZA DANYCH'!$C:$C,STATYSTYKI!$C934,'BAZA DANYCH'!$G:$G,STATYSTYKI!$D934,'BAZA DANYCH'!$K:$K,STATYSTYKI!Q$550)</f>
        <v>0</v>
      </c>
      <c r="R934" s="9">
        <f>SUMIFS('BAZA DANYCH'!$O:$O,'BAZA DANYCH'!$B:$B,STATYSTYKI!$B934,'BAZA DANYCH'!$C:$C,STATYSTYKI!$C934,'BAZA DANYCH'!$G:$G,STATYSTYKI!$D934,'BAZA DANYCH'!$K:$K,STATYSTYKI!R$550)</f>
        <v>0</v>
      </c>
      <c r="S934" s="9">
        <f>SUMIFS('BAZA DANYCH'!$O:$O,'BAZA DANYCH'!$B:$B,STATYSTYKI!$B934,'BAZA DANYCH'!$C:$C,STATYSTYKI!$C934,'BAZA DANYCH'!$G:$G,STATYSTYKI!$D934,'BAZA DANYCH'!$K:$K,STATYSTYKI!S$550)</f>
        <v>0</v>
      </c>
      <c r="T934" s="9">
        <f>SUMIFS('BAZA DANYCH'!$O:$O,'BAZA DANYCH'!$B:$B,STATYSTYKI!$B934,'BAZA DANYCH'!$C:$C,STATYSTYKI!$C934,'BAZA DANYCH'!$G:$G,STATYSTYKI!$D934,'BAZA DANYCH'!$K:$K,STATYSTYKI!T$550)</f>
        <v>0</v>
      </c>
      <c r="U934" s="9">
        <f>SUMIFS('BAZA DANYCH'!$O:$O,'BAZA DANYCH'!$B:$B,STATYSTYKI!$B934,'BAZA DANYCH'!$C:$C,STATYSTYKI!$C934,'BAZA DANYCH'!$G:$G,STATYSTYKI!$D934,'BAZA DANYCH'!$K:$K,STATYSTYKI!U$550)</f>
        <v>1</v>
      </c>
      <c r="V934" s="9">
        <f>SUMIFS('BAZA DANYCH'!$O:$O,'BAZA DANYCH'!$B:$B,STATYSTYKI!$B934,'BAZA DANYCH'!$C:$C,STATYSTYKI!$C934,'BAZA DANYCH'!$G:$G,STATYSTYKI!$D934,'BAZA DANYCH'!$K:$K,STATYSTYKI!V$550)</f>
        <v>2</v>
      </c>
      <c r="W934" s="9">
        <f>SUMIFS('BAZA DANYCH'!$O:$O,'BAZA DANYCH'!$B:$B,STATYSTYKI!$B934,'BAZA DANYCH'!$C:$C,STATYSTYKI!$C934,'BAZA DANYCH'!$G:$G,STATYSTYKI!$D934,'BAZA DANYCH'!$K:$K,STATYSTYKI!W$550)</f>
        <v>1</v>
      </c>
      <c r="X934" s="9">
        <f>SUMIFS('BAZA DANYCH'!$O:$O,'BAZA DANYCH'!$B:$B,STATYSTYKI!$B934,'BAZA DANYCH'!$C:$C,STATYSTYKI!$C934,'BAZA DANYCH'!$G:$G,STATYSTYKI!$D934,'BAZA DANYCH'!$K:$K,STATYSTYKI!X$550)</f>
        <v>3</v>
      </c>
      <c r="Y934" s="9">
        <f>SUMIFS('BAZA DANYCH'!$O:$O,'BAZA DANYCH'!$B:$B,STATYSTYKI!$B934,'BAZA DANYCH'!$C:$C,STATYSTYKI!$C934,'BAZA DANYCH'!$G:$G,STATYSTYKI!$D934,'BAZA DANYCH'!$K:$K,STATYSTYKI!Y$550)</f>
        <v>1</v>
      </c>
      <c r="Z934" s="9">
        <f>SUMIFS('BAZA DANYCH'!$O:$O,'BAZA DANYCH'!$B:$B,STATYSTYKI!$B934,'BAZA DANYCH'!$C:$C,STATYSTYKI!$C934,'BAZA DANYCH'!$G:$G,STATYSTYKI!$D934,'BAZA DANYCH'!$K:$K,STATYSTYKI!Z$550)</f>
        <v>1</v>
      </c>
      <c r="AA934" s="9">
        <f>SUMIFS('BAZA DANYCH'!$O:$O,'BAZA DANYCH'!$B:$B,STATYSTYKI!$B934,'BAZA DANYCH'!$C:$C,STATYSTYKI!$C934,'BAZA DANYCH'!$G:$G,STATYSTYKI!$D934,'BAZA DANYCH'!$K:$K,STATYSTYKI!AA$550)</f>
        <v>3</v>
      </c>
      <c r="AB934" s="9">
        <f>SUMIFS('BAZA DANYCH'!$O:$O,'BAZA DANYCH'!$B:$B,STATYSTYKI!$B934,'BAZA DANYCH'!$C:$C,STATYSTYKI!$C934,'BAZA DANYCH'!$G:$G,STATYSTYKI!$D934,'BAZA DANYCH'!$K:$K,STATYSTYKI!AB$550)</f>
        <v>1</v>
      </c>
      <c r="AC934" s="9">
        <f>SUMIFS('BAZA DANYCH'!$O:$O,'BAZA DANYCH'!$B:$B,STATYSTYKI!$B934,'BAZA DANYCH'!$C:$C,STATYSTYKI!$C934,'BAZA DANYCH'!$G:$G,STATYSTYKI!$D934,'BAZA DANYCH'!$K:$K,STATYSTYKI!AC$550)</f>
        <v>5</v>
      </c>
      <c r="AD934" s="9">
        <f>SUMIFS('BAZA DANYCH'!$O:$O,'BAZA DANYCH'!$B:$B,STATYSTYKI!$B934,'BAZA DANYCH'!$C:$C,STATYSTYKI!$C934,'BAZA DANYCH'!$G:$G,STATYSTYKI!$D934,'BAZA DANYCH'!$K:$K,STATYSTYKI!AD$550)</f>
        <v>6</v>
      </c>
      <c r="AE934" s="9">
        <f>SUMIFS('BAZA DANYCH'!$O:$O,'BAZA DANYCH'!$B:$B,STATYSTYKI!$B934,'BAZA DANYCH'!$C:$C,STATYSTYKI!$C934,'BAZA DANYCH'!$G:$G,STATYSTYKI!$D934,'BAZA DANYCH'!$K:$K,STATYSTYKI!AE$550)</f>
        <v>3</v>
      </c>
      <c r="AF934" s="9">
        <f>SUMIFS('BAZA DANYCH'!$O:$O,'BAZA DANYCH'!$B:$B,STATYSTYKI!$B934,'BAZA DANYCH'!$C:$C,STATYSTYKI!$C934,'BAZA DANYCH'!$G:$G,STATYSTYKI!$D934,'BAZA DANYCH'!$K:$K,STATYSTYKI!AF$550)</f>
        <v>5</v>
      </c>
      <c r="AG934" s="9">
        <f>SUMIFS('BAZA DANYCH'!$O:$O,'BAZA DANYCH'!$B:$B,STATYSTYKI!$B934,'BAZA DANYCH'!$C:$C,STATYSTYKI!$C934,'BAZA DANYCH'!$G:$G,STATYSTYKI!$D934,'BAZA DANYCH'!$K:$K,STATYSTYKI!AG$550)</f>
        <v>3</v>
      </c>
      <c r="AH934" s="9">
        <f>SUMIFS('BAZA DANYCH'!$O:$O,'BAZA DANYCH'!$B:$B,STATYSTYKI!$B934,'BAZA DANYCH'!$C:$C,STATYSTYKI!$C934,'BAZA DANYCH'!$G:$G,STATYSTYKI!$D934,'BAZA DANYCH'!$K:$K,STATYSTYKI!AH$550)</f>
        <v>12</v>
      </c>
      <c r="AI934" s="9">
        <f>SUMIFS('BAZA DANYCH'!$O:$O,'BAZA DANYCH'!$B:$B,STATYSTYKI!$B934,'BAZA DANYCH'!$C:$C,STATYSTYKI!$C934,'BAZA DANYCH'!$G:$G,STATYSTYKI!$D934,'BAZA DANYCH'!$K:$K,STATYSTYKI!AI$550)</f>
        <v>14</v>
      </c>
      <c r="AJ934" s="9">
        <f>SUMIFS('BAZA DANYCH'!$O:$O,'BAZA DANYCH'!$B:$B,STATYSTYKI!$B934,'BAZA DANYCH'!$C:$C,STATYSTYKI!$C934,'BAZA DANYCH'!$G:$G,STATYSTYKI!$D934,'BAZA DANYCH'!$K:$K,STATYSTYKI!AJ$550)</f>
        <v>7</v>
      </c>
      <c r="AK934" s="9">
        <f>SUMIFS('BAZA DANYCH'!$O:$O,'BAZA DANYCH'!$B:$B,STATYSTYKI!$B934,'BAZA DANYCH'!$C:$C,STATYSTYKI!$C934,'BAZA DANYCH'!$G:$G,STATYSTYKI!$D934,'BAZA DANYCH'!$K:$K,STATYSTYKI!AK$550)</f>
        <v>13</v>
      </c>
      <c r="AL934" s="9">
        <f>SUMIFS('BAZA DANYCH'!$O:$O,'BAZA DANYCH'!$B:$B,STATYSTYKI!$B934,'BAZA DANYCH'!$C:$C,STATYSTYKI!$C934,'BAZA DANYCH'!$G:$G,STATYSTYKI!$D934,'BAZA DANYCH'!$K:$K,STATYSTYKI!AL$550)</f>
        <v>14</v>
      </c>
      <c r="AM934" s="9">
        <f>SUMIFS('BAZA DANYCH'!$O:$O,'BAZA DANYCH'!$B:$B,STATYSTYKI!$B934,'BAZA DANYCH'!$C:$C,STATYSTYKI!$C934,'BAZA DANYCH'!$G:$G,STATYSTYKI!$D934,'BAZA DANYCH'!$K:$K,STATYSTYKI!AM$550)</f>
        <v>11</v>
      </c>
      <c r="AN934" s="9">
        <f>SUMIFS('BAZA DANYCH'!$O:$O,'BAZA DANYCH'!$B:$B,STATYSTYKI!$B934,'BAZA DANYCH'!$C:$C,STATYSTYKI!$C934,'BAZA DANYCH'!$G:$G,STATYSTYKI!$D934,'BAZA DANYCH'!$K:$K,STATYSTYKI!AN$550)</f>
        <v>14</v>
      </c>
      <c r="AO934" s="9">
        <f>SUMIFS('BAZA DANYCH'!$O:$O,'BAZA DANYCH'!$B:$B,STATYSTYKI!$B934,'BAZA DANYCH'!$C:$C,STATYSTYKI!$C934,'BAZA DANYCH'!$G:$G,STATYSTYKI!$D934,'BAZA DANYCH'!$K:$K,STATYSTYKI!AO$550)</f>
        <v>15</v>
      </c>
      <c r="AP934" s="9">
        <f>SUMIFS('BAZA DANYCH'!$O:$O,'BAZA DANYCH'!$B:$B,STATYSTYKI!$B934,'BAZA DANYCH'!$C:$C,STATYSTYKI!$C934,'BAZA DANYCH'!$G:$G,STATYSTYKI!$D934,'BAZA DANYCH'!$K:$K,STATYSTYKI!AP$550)</f>
        <v>15</v>
      </c>
      <c r="AQ934" s="9">
        <f>SUMIFS('BAZA DANYCH'!$O:$O,'BAZA DANYCH'!$B:$B,STATYSTYKI!$B934,'BAZA DANYCH'!$C:$C,STATYSTYKI!$C934,'BAZA DANYCH'!$G:$G,STATYSTYKI!$D934,'BAZA DANYCH'!$K:$K,STATYSTYKI!AQ$550)</f>
        <v>18</v>
      </c>
      <c r="AR934" s="9">
        <f>SUMIFS('BAZA DANYCH'!$O:$O,'BAZA DANYCH'!$B:$B,STATYSTYKI!$B934,'BAZA DANYCH'!$C:$C,STATYSTYKI!$C934,'BAZA DANYCH'!$G:$G,STATYSTYKI!$D934,'BAZA DANYCH'!$K:$K,STATYSTYKI!AR$550)</f>
        <v>20</v>
      </c>
      <c r="AS934" s="9">
        <f>SUMIFS('BAZA DANYCH'!$O:$O,'BAZA DANYCH'!$B:$B,STATYSTYKI!$B934,'BAZA DANYCH'!$C:$C,STATYSTYKI!$C934,'BAZA DANYCH'!$G:$G,STATYSTYKI!$D934,'BAZA DANYCH'!$K:$K,STATYSTYKI!AS$550)</f>
        <v>15</v>
      </c>
      <c r="AT934" s="9">
        <f>SUMIFS('BAZA DANYCH'!$O:$O,'BAZA DANYCH'!$B:$B,STATYSTYKI!$B934,'BAZA DANYCH'!$C:$C,STATYSTYKI!$C934,'BAZA DANYCH'!$G:$G,STATYSTYKI!$D934,'BAZA DANYCH'!$K:$K,STATYSTYKI!AT$550)</f>
        <v>21</v>
      </c>
      <c r="AU934" s="9">
        <f>SUMIFS('BAZA DANYCH'!$O:$O,'BAZA DANYCH'!$B:$B,STATYSTYKI!$B934,'BAZA DANYCH'!$C:$C,STATYSTYKI!$C934,'BAZA DANYCH'!$G:$G,STATYSTYKI!$D934,'BAZA DANYCH'!$K:$K,STATYSTYKI!AU$550)</f>
        <v>8</v>
      </c>
      <c r="AV934" s="9">
        <f>SUMIFS('BAZA DANYCH'!$O:$O,'BAZA DANYCH'!$B:$B,STATYSTYKI!$B934,'BAZA DANYCH'!$C:$C,STATYSTYKI!$C934,'BAZA DANYCH'!$G:$G,STATYSTYKI!$D934,'BAZA DANYCH'!$K:$K,STATYSTYKI!AV$550)</f>
        <v>13</v>
      </c>
      <c r="AW934" s="9">
        <f>SUMIFS('BAZA DANYCH'!$O:$O,'BAZA DANYCH'!$B:$B,STATYSTYKI!$B934,'BAZA DANYCH'!$C:$C,STATYSTYKI!$C934,'BAZA DANYCH'!$G:$G,STATYSTYKI!$D934,'BAZA DANYCH'!$K:$K,STATYSTYKI!AW$550)</f>
        <v>10</v>
      </c>
      <c r="AX934" s="9">
        <f>SUMIFS('BAZA DANYCH'!$O:$O,'BAZA DANYCH'!$B:$B,STATYSTYKI!$B934,'BAZA DANYCH'!$C:$C,STATYSTYKI!$C934,'BAZA DANYCH'!$G:$G,STATYSTYKI!$D934,'BAZA DANYCH'!$K:$K,STATYSTYKI!AX$550)</f>
        <v>5</v>
      </c>
      <c r="AY934" s="9">
        <f>SUMIFS('BAZA DANYCH'!$O:$O,'BAZA DANYCH'!$B:$B,STATYSTYKI!$B934,'BAZA DANYCH'!$C:$C,STATYSTYKI!$C934,'BAZA DANYCH'!$G:$G,STATYSTYKI!$D934,'BAZA DANYCH'!$K:$K,STATYSTYKI!AY$550)</f>
        <v>13</v>
      </c>
      <c r="AZ934" s="9">
        <f>SUMIFS('BAZA DANYCH'!$O:$O,'BAZA DANYCH'!$B:$B,STATYSTYKI!$B934,'BAZA DANYCH'!$C:$C,STATYSTYKI!$C934,'BAZA DANYCH'!$G:$G,STATYSTYKI!$D934,'BAZA DANYCH'!$K:$K,STATYSTYKI!AZ$550)</f>
        <v>16</v>
      </c>
      <c r="BA934" s="9">
        <f>SUMIFS('BAZA DANYCH'!$O:$O,'BAZA DANYCH'!$B:$B,STATYSTYKI!$B934,'BAZA DANYCH'!$C:$C,STATYSTYKI!$C934,'BAZA DANYCH'!$G:$G,STATYSTYKI!$D934,'BAZA DANYCH'!$K:$K,STATYSTYKI!BA$550)</f>
        <v>17</v>
      </c>
      <c r="BB934" s="9">
        <f>SUMIFS('BAZA DANYCH'!$O:$O,'BAZA DANYCH'!$B:$B,STATYSTYKI!$B934,'BAZA DANYCH'!$C:$C,STATYSTYKI!$C934,'BAZA DANYCH'!$G:$G,STATYSTYKI!$D934,'BAZA DANYCH'!$K:$K,STATYSTYKI!BB$550)</f>
        <v>10</v>
      </c>
      <c r="BC934" s="9">
        <f>SUMIFS('BAZA DANYCH'!$O:$O,'BAZA DANYCH'!$B:$B,STATYSTYKI!$B934,'BAZA DANYCH'!$C:$C,STATYSTYKI!$C934,'BAZA DANYCH'!$G:$G,STATYSTYKI!$D934,'BAZA DANYCH'!$K:$K,STATYSTYKI!BC$550)</f>
        <v>12</v>
      </c>
      <c r="BD934" s="9">
        <f>SUMIFS('BAZA DANYCH'!$O:$O,'BAZA DANYCH'!$B:$B,STATYSTYKI!$B934,'BAZA DANYCH'!$C:$C,STATYSTYKI!$C934,'BAZA DANYCH'!$G:$G,STATYSTYKI!$D934,'BAZA DANYCH'!$K:$K,STATYSTYKI!BD$550)</f>
        <v>19</v>
      </c>
      <c r="BE934" s="9">
        <f>SUMIFS('BAZA DANYCH'!$O:$O,'BAZA DANYCH'!$B:$B,STATYSTYKI!$B934,'BAZA DANYCH'!$C:$C,STATYSTYKI!$C934,'BAZA DANYCH'!$G:$G,STATYSTYKI!$D934,'BAZA DANYCH'!$K:$K,STATYSTYKI!BE$550)</f>
        <v>22</v>
      </c>
      <c r="BF934" s="9">
        <f>SUMIFS('BAZA DANYCH'!$O:$O,'BAZA DANYCH'!$B:$B,STATYSTYKI!$B934,'BAZA DANYCH'!$C:$C,STATYSTYKI!$C934,'BAZA DANYCH'!$G:$G,STATYSTYKI!$D934,'BAZA DANYCH'!$K:$K,STATYSTYKI!BF$550)</f>
        <v>13</v>
      </c>
      <c r="BG934" s="9">
        <f>SUMIFS('BAZA DANYCH'!$O:$O,'BAZA DANYCH'!$B:$B,STATYSTYKI!$B934,'BAZA DANYCH'!$C:$C,STATYSTYKI!$C934,'BAZA DANYCH'!$G:$G,STATYSTYKI!$D934,'BAZA DANYCH'!$K:$K,STATYSTYKI!BG$550)</f>
        <v>11</v>
      </c>
      <c r="BH934" s="9">
        <f>SUMIFS('BAZA DANYCH'!$O:$O,'BAZA DANYCH'!$B:$B,STATYSTYKI!$B934,'BAZA DANYCH'!$C:$C,STATYSTYKI!$C934,'BAZA DANYCH'!$G:$G,STATYSTYKI!$D934,'BAZA DANYCH'!$K:$K,STATYSTYKI!BH$550)</f>
        <v>11</v>
      </c>
      <c r="BI934" s="9">
        <f>SUMIFS('BAZA DANYCH'!$O:$O,'BAZA DANYCH'!$B:$B,STATYSTYKI!$B934,'BAZA DANYCH'!$C:$C,STATYSTYKI!$C934,'BAZA DANYCH'!$G:$G,STATYSTYKI!$D934,'BAZA DANYCH'!$K:$K,STATYSTYKI!BI$550)</f>
        <v>10</v>
      </c>
      <c r="BJ934" s="9">
        <f>SUMIFS('BAZA DANYCH'!$O:$O,'BAZA DANYCH'!$B:$B,STATYSTYKI!$B934,'BAZA DANYCH'!$C:$C,STATYSTYKI!$C934,'BAZA DANYCH'!$G:$G,STATYSTYKI!$D934,'BAZA DANYCH'!$K:$K,STATYSTYKI!BJ$550)</f>
        <v>13</v>
      </c>
      <c r="BK934" s="9">
        <f>SUMIFS('BAZA DANYCH'!$O:$O,'BAZA DANYCH'!$B:$B,STATYSTYKI!$B934,'BAZA DANYCH'!$C:$C,STATYSTYKI!$C934,'BAZA DANYCH'!$G:$G,STATYSTYKI!$D934,'BAZA DANYCH'!$K:$K,STATYSTYKI!BK$550)</f>
        <v>11</v>
      </c>
      <c r="BL934" s="9">
        <f>SUMIFS('BAZA DANYCH'!$O:$O,'BAZA DANYCH'!$B:$B,STATYSTYKI!$B934,'BAZA DANYCH'!$C:$C,STATYSTYKI!$C934,'BAZA DANYCH'!$G:$G,STATYSTYKI!$D934,'BAZA DANYCH'!$K:$K,STATYSTYKI!BL$550)</f>
        <v>14</v>
      </c>
      <c r="BM934" s="9">
        <f>SUMIFS('BAZA DANYCH'!$O:$O,'BAZA DANYCH'!$B:$B,STATYSTYKI!$B934,'BAZA DANYCH'!$C:$C,STATYSTYKI!$C934,'BAZA DANYCH'!$G:$G,STATYSTYKI!$D934,'BAZA DANYCH'!$K:$K,STATYSTYKI!BM$550)</f>
        <v>12</v>
      </c>
      <c r="BN934" s="9">
        <f>SUMIFS('BAZA DANYCH'!$O:$O,'BAZA DANYCH'!$B:$B,STATYSTYKI!$B934,'BAZA DANYCH'!$C:$C,STATYSTYKI!$C934,'BAZA DANYCH'!$G:$G,STATYSTYKI!$D934,'BAZA DANYCH'!$K:$K,STATYSTYKI!BN$550)</f>
        <v>15</v>
      </c>
      <c r="BO934" s="9">
        <f>SUMIFS('BAZA DANYCH'!$O:$O,'BAZA DANYCH'!$B:$B,STATYSTYKI!$B934,'BAZA DANYCH'!$C:$C,STATYSTYKI!$C934,'BAZA DANYCH'!$G:$G,STATYSTYKI!$D934,'BAZA DANYCH'!$K:$K,STATYSTYKI!BO$550)</f>
        <v>9</v>
      </c>
      <c r="BP934" s="9">
        <f>SUMIFS('BAZA DANYCH'!$O:$O,'BAZA DANYCH'!$B:$B,STATYSTYKI!$B934,'BAZA DANYCH'!$C:$C,STATYSTYKI!$C934,'BAZA DANYCH'!$G:$G,STATYSTYKI!$D934,'BAZA DANYCH'!$K:$K,STATYSTYKI!BP$550)</f>
        <v>17</v>
      </c>
      <c r="BQ934" s="9">
        <f>SUMIFS('BAZA DANYCH'!$O:$O,'BAZA DANYCH'!$B:$B,STATYSTYKI!$B934,'BAZA DANYCH'!$C:$C,STATYSTYKI!$C934,'BAZA DANYCH'!$G:$G,STATYSTYKI!$D934,'BAZA DANYCH'!$K:$K,STATYSTYKI!BQ$550)</f>
        <v>13</v>
      </c>
      <c r="BR934" s="9">
        <f>SUMIFS('BAZA DANYCH'!$O:$O,'BAZA DANYCH'!$B:$B,STATYSTYKI!$B934,'BAZA DANYCH'!$C:$C,STATYSTYKI!$C934,'BAZA DANYCH'!$G:$G,STATYSTYKI!$D934,'BAZA DANYCH'!$K:$K,STATYSTYKI!BR$550)</f>
        <v>10</v>
      </c>
      <c r="BS934" s="9">
        <f>SUMIFS('BAZA DANYCH'!$O:$O,'BAZA DANYCH'!$B:$B,STATYSTYKI!$B934,'BAZA DANYCH'!$C:$C,STATYSTYKI!$C934,'BAZA DANYCH'!$G:$G,STATYSTYKI!$D934,'BAZA DANYCH'!$K:$K,STATYSTYKI!BS$550)</f>
        <v>8</v>
      </c>
      <c r="BT934" s="9">
        <f>SUMIFS('BAZA DANYCH'!$O:$O,'BAZA DANYCH'!$B:$B,STATYSTYKI!$B934,'BAZA DANYCH'!$C:$C,STATYSTYKI!$C934,'BAZA DANYCH'!$G:$G,STATYSTYKI!$D934,'BAZA DANYCH'!$K:$K,STATYSTYKI!BT$550)</f>
        <v>10</v>
      </c>
      <c r="BU934" s="9">
        <f>SUMIFS('BAZA DANYCH'!$O:$O,'BAZA DANYCH'!$B:$B,STATYSTYKI!$B934,'BAZA DANYCH'!$C:$C,STATYSTYKI!$C934,'BAZA DANYCH'!$G:$G,STATYSTYKI!$D934,'BAZA DANYCH'!$K:$K,STATYSTYKI!BU$550)</f>
        <v>4</v>
      </c>
      <c r="BV934" s="9">
        <f>SUMIFS('BAZA DANYCH'!$O:$O,'BAZA DANYCH'!$B:$B,STATYSTYKI!$B934,'BAZA DANYCH'!$C:$C,STATYSTYKI!$C934,'BAZA DANYCH'!$G:$G,STATYSTYKI!$D934,'BAZA DANYCH'!$K:$K,STATYSTYKI!BV$550)</f>
        <v>15</v>
      </c>
      <c r="BW934" s="9">
        <f>SUMIFS('BAZA DANYCH'!$O:$O,'BAZA DANYCH'!$B:$B,STATYSTYKI!$B934,'BAZA DANYCH'!$C:$C,STATYSTYKI!$C934,'BAZA DANYCH'!$G:$G,STATYSTYKI!$D934,'BAZA DANYCH'!$K:$K,STATYSTYKI!BW$550)</f>
        <v>5</v>
      </c>
      <c r="BX934" s="9">
        <f>SUMIFS('BAZA DANYCH'!$O:$O,'BAZA DANYCH'!$B:$B,STATYSTYKI!$B934,'BAZA DANYCH'!$C:$C,STATYSTYKI!$C934,'BAZA DANYCH'!$G:$G,STATYSTYKI!$D934,'BAZA DANYCH'!$K:$K,STATYSTYKI!BX$550)</f>
        <v>9</v>
      </c>
      <c r="BY934" s="9">
        <f>SUMIFS('BAZA DANYCH'!$O:$O,'BAZA DANYCH'!$B:$B,STATYSTYKI!$B934,'BAZA DANYCH'!$C:$C,STATYSTYKI!$C934,'BAZA DANYCH'!$G:$G,STATYSTYKI!$D934,'BAZA DANYCH'!$K:$K,STATYSTYKI!BY$550)</f>
        <v>12</v>
      </c>
      <c r="BZ934" s="9">
        <f>SUMIFS('BAZA DANYCH'!$O:$O,'BAZA DANYCH'!$B:$B,STATYSTYKI!$B934,'BAZA DANYCH'!$C:$C,STATYSTYKI!$C934,'BAZA DANYCH'!$G:$G,STATYSTYKI!$D934,'BAZA DANYCH'!$K:$K,STATYSTYKI!BZ$550)</f>
        <v>6</v>
      </c>
      <c r="CA934" s="9">
        <f>SUMIFS('BAZA DANYCH'!$O:$O,'BAZA DANYCH'!$B:$B,STATYSTYKI!$B934,'BAZA DANYCH'!$C:$C,STATYSTYKI!$C934,'BAZA DANYCH'!$G:$G,STATYSTYKI!$D934,'BAZA DANYCH'!$K:$K,STATYSTYKI!CA$550)</f>
        <v>7</v>
      </c>
      <c r="CB934" s="9">
        <f>SUMIFS('BAZA DANYCH'!$O:$O,'BAZA DANYCH'!$B:$B,STATYSTYKI!$B934,'BAZA DANYCH'!$C:$C,STATYSTYKI!$C934,'BAZA DANYCH'!$G:$G,STATYSTYKI!$D934,'BAZA DANYCH'!$K:$K,STATYSTYKI!CB$550)</f>
        <v>9</v>
      </c>
      <c r="CC934" s="9">
        <f>SUMIFS('BAZA DANYCH'!$O:$O,'BAZA DANYCH'!$B:$B,STATYSTYKI!$B934,'BAZA DANYCH'!$C:$C,STATYSTYKI!$C934,'BAZA DANYCH'!$G:$G,STATYSTYKI!$D934,'BAZA DANYCH'!$K:$K,STATYSTYKI!CC$550)</f>
        <v>9</v>
      </c>
      <c r="CD934" s="9">
        <f>SUMIFS('BAZA DANYCH'!$O:$O,'BAZA DANYCH'!$B:$B,STATYSTYKI!$B934,'BAZA DANYCH'!$C:$C,STATYSTYKI!$C934,'BAZA DANYCH'!$G:$G,STATYSTYKI!$D934,'BAZA DANYCH'!$K:$K,STATYSTYKI!CD$550)</f>
        <v>5</v>
      </c>
      <c r="CE934" s="9">
        <f>SUMIFS('BAZA DANYCH'!$O:$O,'BAZA DANYCH'!$B:$B,STATYSTYKI!$B934,'BAZA DANYCH'!$C:$C,STATYSTYKI!$C934,'BAZA DANYCH'!$G:$G,STATYSTYKI!$D934,'BAZA DANYCH'!$K:$K,STATYSTYKI!CE$550)</f>
        <v>9</v>
      </c>
      <c r="CF934" s="9">
        <f>SUMIFS('BAZA DANYCH'!$O:$O,'BAZA DANYCH'!$B:$B,STATYSTYKI!$B934,'BAZA DANYCH'!$C:$C,STATYSTYKI!$C934,'BAZA DANYCH'!$G:$G,STATYSTYKI!$D934,'BAZA DANYCH'!$K:$K,STATYSTYKI!CF$550)</f>
        <v>7</v>
      </c>
      <c r="CG934" s="9">
        <f>SUMIFS('BAZA DANYCH'!$O:$O,'BAZA DANYCH'!$B:$B,STATYSTYKI!$B934,'BAZA DANYCH'!$C:$C,STATYSTYKI!$C934,'BAZA DANYCH'!$G:$G,STATYSTYKI!$D934,'BAZA DANYCH'!$K:$K,STATYSTYKI!CG$550)</f>
        <v>3</v>
      </c>
      <c r="CH934" s="9">
        <f>SUMIFS('BAZA DANYCH'!$O:$O,'BAZA DANYCH'!$B:$B,STATYSTYKI!$B934,'BAZA DANYCH'!$C:$C,STATYSTYKI!$C934,'BAZA DANYCH'!$G:$G,STATYSTYKI!$D934,'BAZA DANYCH'!$K:$K,STATYSTYKI!CH$550)</f>
        <v>5</v>
      </c>
      <c r="CI934" s="9">
        <f>SUMIFS('BAZA DANYCH'!$O:$O,'BAZA DANYCH'!$B:$B,STATYSTYKI!$B934,'BAZA DANYCH'!$C:$C,STATYSTYKI!$C934,'BAZA DANYCH'!$G:$G,STATYSTYKI!$D934,'BAZA DANYCH'!$K:$K,STATYSTYKI!CI$550)</f>
        <v>5</v>
      </c>
      <c r="CJ934" s="9">
        <f>SUMIFS('BAZA DANYCH'!$O:$O,'BAZA DANYCH'!$B:$B,STATYSTYKI!$B934,'BAZA DANYCH'!$C:$C,STATYSTYKI!$C934,'BAZA DANYCH'!$G:$G,STATYSTYKI!$D934,'BAZA DANYCH'!$K:$K,STATYSTYKI!CJ$550)</f>
        <v>0</v>
      </c>
      <c r="CK934" s="9">
        <f>SUMIFS('BAZA DANYCH'!$O:$O,'BAZA DANYCH'!$B:$B,STATYSTYKI!$B934,'BAZA DANYCH'!$C:$C,STATYSTYKI!$C934,'BAZA DANYCH'!$G:$G,STATYSTYKI!$D934,'BAZA DANYCH'!$K:$K,STATYSTYKI!CK$550)</f>
        <v>3</v>
      </c>
      <c r="CL934" s="9">
        <f>SUMIFS('BAZA DANYCH'!$O:$O,'BAZA DANYCH'!$B:$B,STATYSTYKI!$B934,'BAZA DANYCH'!$C:$C,STATYSTYKI!$C934,'BAZA DANYCH'!$G:$G,STATYSTYKI!$D934,'BAZA DANYCH'!$K:$K,STATYSTYKI!CL$550)</f>
        <v>4</v>
      </c>
      <c r="CM934" s="9">
        <f>SUMIFS('BAZA DANYCH'!$O:$O,'BAZA DANYCH'!$B:$B,STATYSTYKI!$B934,'BAZA DANYCH'!$C:$C,STATYSTYKI!$C934,'BAZA DANYCH'!$G:$G,STATYSTYKI!$D934,'BAZA DANYCH'!$K:$K,STATYSTYKI!CM$550)</f>
        <v>6</v>
      </c>
      <c r="CN934" s="9">
        <f>SUMIFS('BAZA DANYCH'!$O:$O,'BAZA DANYCH'!$B:$B,STATYSTYKI!$B934,'BAZA DANYCH'!$C:$C,STATYSTYKI!$C934,'BAZA DANYCH'!$G:$G,STATYSTYKI!$D934,'BAZA DANYCH'!$K:$K,STATYSTYKI!CN$550)</f>
        <v>6</v>
      </c>
      <c r="CO934" s="9">
        <f>SUMIFS('BAZA DANYCH'!$O:$O,'BAZA DANYCH'!$B:$B,STATYSTYKI!$B934,'BAZA DANYCH'!$C:$C,STATYSTYKI!$C934,'BAZA DANYCH'!$G:$G,STATYSTYKI!$D934,'BAZA DANYCH'!$K:$K,STATYSTYKI!CO$550)</f>
        <v>3</v>
      </c>
      <c r="CP934" s="9">
        <f>SUMIFS('BAZA DANYCH'!$O:$O,'BAZA DANYCH'!$B:$B,STATYSTYKI!$B934,'BAZA DANYCH'!$C:$C,STATYSTYKI!$C934,'BAZA DANYCH'!$G:$G,STATYSTYKI!$D934,'BAZA DANYCH'!$K:$K,STATYSTYKI!CP$550)</f>
        <v>2</v>
      </c>
      <c r="CQ934" s="9">
        <f>SUMIFS('BAZA DANYCH'!$O:$O,'BAZA DANYCH'!$B:$B,STATYSTYKI!$B934,'BAZA DANYCH'!$C:$C,STATYSTYKI!$C934,'BAZA DANYCH'!$G:$G,STATYSTYKI!$D934,'BAZA DANYCH'!$K:$K,STATYSTYKI!CQ$550)</f>
        <v>1</v>
      </c>
      <c r="CR934" s="9">
        <f>SUMIFS('BAZA DANYCH'!$O:$O,'BAZA DANYCH'!$B:$B,STATYSTYKI!$B934,'BAZA DANYCH'!$C:$C,STATYSTYKI!$C934,'BAZA DANYCH'!$G:$G,STATYSTYKI!$D934,'BAZA DANYCH'!$K:$K,STATYSTYKI!CR$550)</f>
        <v>0</v>
      </c>
      <c r="CS934" s="9">
        <f>SUMIFS('BAZA DANYCH'!$O:$O,'BAZA DANYCH'!$B:$B,STATYSTYKI!$B934,'BAZA DANYCH'!$C:$C,STATYSTYKI!$C934,'BAZA DANYCH'!$G:$G,STATYSTYKI!$D934,'BAZA DANYCH'!$K:$K,STATYSTYKI!CS$550)</f>
        <v>0</v>
      </c>
      <c r="CT934" s="9">
        <f>SUMIFS('BAZA DANYCH'!$O:$O,'BAZA DANYCH'!$B:$B,STATYSTYKI!$B934,'BAZA DANYCH'!$C:$C,STATYSTYKI!$C934,'BAZA DANYCH'!$G:$G,STATYSTYKI!$D934,'BAZA DANYCH'!$K:$K,STATYSTYKI!CT$550)</f>
        <v>0</v>
      </c>
      <c r="CU934" s="9">
        <f>SUMIFS('BAZA DANYCH'!$O:$O,'BAZA DANYCH'!$B:$B,STATYSTYKI!$B934,'BAZA DANYCH'!$C:$C,STATYSTYKI!$C934,'BAZA DANYCH'!$G:$G,STATYSTYKI!$D934,'BAZA DANYCH'!$K:$K,STATYSTYKI!CU$550)</f>
        <v>1</v>
      </c>
      <c r="CV934" s="9">
        <f>SUMIFS('BAZA DANYCH'!$O:$O,'BAZA DANYCH'!$B:$B,STATYSTYKI!$B934,'BAZA DANYCH'!$C:$C,STATYSTYKI!$C934,'BAZA DANYCH'!$G:$G,STATYSTYKI!$D934,'BAZA DANYCH'!$K:$K,STATYSTYKI!CV$550)</f>
        <v>0</v>
      </c>
      <c r="CW934" s="9">
        <f>SUMIFS('BAZA DANYCH'!$O:$O,'BAZA DANYCH'!$B:$B,STATYSTYKI!$B934,'BAZA DANYCH'!$C:$C,STATYSTYKI!$C934,'BAZA DANYCH'!$G:$G,STATYSTYKI!$D934,'BAZA DANYCH'!$K:$K,STATYSTYKI!CW$550)</f>
        <v>1</v>
      </c>
      <c r="CX934" s="9">
        <f>SUMIFS('BAZA DANYCH'!$O:$O,'BAZA DANYCH'!$B:$B,STATYSTYKI!$B934,'BAZA DANYCH'!$C:$C,STATYSTYKI!$C934,'BAZA DANYCH'!$G:$G,STATYSTYKI!$D934,'BAZA DANYCH'!$K:$K,STATYSTYKI!CX$550)</f>
        <v>0</v>
      </c>
    </row>
    <row r="935" spans="1:102" hidden="1">
      <c r="A935" s="8"/>
      <c r="B935" s="60" t="s">
        <v>198</v>
      </c>
      <c r="C935" s="61" t="s">
        <v>199</v>
      </c>
      <c r="D935" s="61" t="s">
        <v>209</v>
      </c>
      <c r="E935" s="82" t="s">
        <v>6</v>
      </c>
      <c r="F935" s="64">
        <f t="shared" si="280"/>
        <v>140</v>
      </c>
      <c r="G935" s="9">
        <f>SUMIFS('BAZA DANYCH'!$P:$P,'BAZA DANYCH'!$B:$B,STATYSTYKI!$B935,'BAZA DANYCH'!$C:$C,STATYSTYKI!$C935,'BAZA DANYCH'!$G:$G,STATYSTYKI!$D935,'BAZA DANYCH'!$K:$K,STATYSTYKI!G$550)</f>
        <v>0</v>
      </c>
      <c r="H935" s="9">
        <f>SUMIFS('BAZA DANYCH'!$P:$P,'BAZA DANYCH'!$B:$B,STATYSTYKI!$B935,'BAZA DANYCH'!$C:$C,STATYSTYKI!$C935,'BAZA DANYCH'!$G:$G,STATYSTYKI!$D935,'BAZA DANYCH'!$K:$K,STATYSTYKI!H$550)</f>
        <v>0</v>
      </c>
      <c r="I935" s="9">
        <f>SUMIFS('BAZA DANYCH'!$P:$P,'BAZA DANYCH'!$B:$B,STATYSTYKI!$B935,'BAZA DANYCH'!$C:$C,STATYSTYKI!$C935,'BAZA DANYCH'!$G:$G,STATYSTYKI!$D935,'BAZA DANYCH'!$K:$K,STATYSTYKI!I$550)</f>
        <v>0</v>
      </c>
      <c r="J935" s="9">
        <f>SUMIFS('BAZA DANYCH'!$P:$P,'BAZA DANYCH'!$B:$B,STATYSTYKI!$B935,'BAZA DANYCH'!$C:$C,STATYSTYKI!$C935,'BAZA DANYCH'!$G:$G,STATYSTYKI!$D935,'BAZA DANYCH'!$K:$K,STATYSTYKI!J$550)</f>
        <v>0</v>
      </c>
      <c r="K935" s="9">
        <f>SUMIFS('BAZA DANYCH'!$P:$P,'BAZA DANYCH'!$B:$B,STATYSTYKI!$B935,'BAZA DANYCH'!$C:$C,STATYSTYKI!$C935,'BAZA DANYCH'!$G:$G,STATYSTYKI!$D935,'BAZA DANYCH'!$K:$K,STATYSTYKI!K$550)</f>
        <v>0</v>
      </c>
      <c r="L935" s="9">
        <f>SUMIFS('BAZA DANYCH'!$P:$P,'BAZA DANYCH'!$B:$B,STATYSTYKI!$B935,'BAZA DANYCH'!$C:$C,STATYSTYKI!$C935,'BAZA DANYCH'!$G:$G,STATYSTYKI!$D935,'BAZA DANYCH'!$K:$K,STATYSTYKI!L$550)</f>
        <v>0</v>
      </c>
      <c r="M935" s="9">
        <f>SUMIFS('BAZA DANYCH'!$P:$P,'BAZA DANYCH'!$B:$B,STATYSTYKI!$B935,'BAZA DANYCH'!$C:$C,STATYSTYKI!$C935,'BAZA DANYCH'!$G:$G,STATYSTYKI!$D935,'BAZA DANYCH'!$K:$K,STATYSTYKI!M$550)</f>
        <v>0</v>
      </c>
      <c r="N935" s="9">
        <f>SUMIFS('BAZA DANYCH'!$P:$P,'BAZA DANYCH'!$B:$B,STATYSTYKI!$B935,'BAZA DANYCH'!$C:$C,STATYSTYKI!$C935,'BAZA DANYCH'!$G:$G,STATYSTYKI!$D935,'BAZA DANYCH'!$K:$K,STATYSTYKI!N$550)</f>
        <v>0</v>
      </c>
      <c r="O935" s="9">
        <f>SUMIFS('BAZA DANYCH'!$P:$P,'BAZA DANYCH'!$B:$B,STATYSTYKI!$B935,'BAZA DANYCH'!$C:$C,STATYSTYKI!$C935,'BAZA DANYCH'!$G:$G,STATYSTYKI!$D935,'BAZA DANYCH'!$K:$K,STATYSTYKI!O$550)</f>
        <v>0</v>
      </c>
      <c r="P935" s="9">
        <f>SUMIFS('BAZA DANYCH'!$P:$P,'BAZA DANYCH'!$B:$B,STATYSTYKI!$B935,'BAZA DANYCH'!$C:$C,STATYSTYKI!$C935,'BAZA DANYCH'!$G:$G,STATYSTYKI!$D935,'BAZA DANYCH'!$K:$K,STATYSTYKI!P$550)</f>
        <v>0</v>
      </c>
      <c r="Q935" s="9">
        <f>SUMIFS('BAZA DANYCH'!$P:$P,'BAZA DANYCH'!$B:$B,STATYSTYKI!$B935,'BAZA DANYCH'!$C:$C,STATYSTYKI!$C935,'BAZA DANYCH'!$G:$G,STATYSTYKI!$D935,'BAZA DANYCH'!$K:$K,STATYSTYKI!Q$550)</f>
        <v>0</v>
      </c>
      <c r="R935" s="9">
        <f>SUMIFS('BAZA DANYCH'!$P:$P,'BAZA DANYCH'!$B:$B,STATYSTYKI!$B935,'BAZA DANYCH'!$C:$C,STATYSTYKI!$C935,'BAZA DANYCH'!$G:$G,STATYSTYKI!$D935,'BAZA DANYCH'!$K:$K,STATYSTYKI!R$550)</f>
        <v>0</v>
      </c>
      <c r="S935" s="9">
        <f>SUMIFS('BAZA DANYCH'!$P:$P,'BAZA DANYCH'!$B:$B,STATYSTYKI!$B935,'BAZA DANYCH'!$C:$C,STATYSTYKI!$C935,'BAZA DANYCH'!$G:$G,STATYSTYKI!$D935,'BAZA DANYCH'!$K:$K,STATYSTYKI!S$550)</f>
        <v>1</v>
      </c>
      <c r="T935" s="9">
        <f>SUMIFS('BAZA DANYCH'!$P:$P,'BAZA DANYCH'!$B:$B,STATYSTYKI!$B935,'BAZA DANYCH'!$C:$C,STATYSTYKI!$C935,'BAZA DANYCH'!$G:$G,STATYSTYKI!$D935,'BAZA DANYCH'!$K:$K,STATYSTYKI!T$550)</f>
        <v>1</v>
      </c>
      <c r="U935" s="9">
        <f>SUMIFS('BAZA DANYCH'!$P:$P,'BAZA DANYCH'!$B:$B,STATYSTYKI!$B935,'BAZA DANYCH'!$C:$C,STATYSTYKI!$C935,'BAZA DANYCH'!$G:$G,STATYSTYKI!$D935,'BAZA DANYCH'!$K:$K,STATYSTYKI!U$550)</f>
        <v>1</v>
      </c>
      <c r="V935" s="9">
        <f>SUMIFS('BAZA DANYCH'!$P:$P,'BAZA DANYCH'!$B:$B,STATYSTYKI!$B935,'BAZA DANYCH'!$C:$C,STATYSTYKI!$C935,'BAZA DANYCH'!$G:$G,STATYSTYKI!$D935,'BAZA DANYCH'!$K:$K,STATYSTYKI!V$550)</f>
        <v>0</v>
      </c>
      <c r="W935" s="9">
        <f>SUMIFS('BAZA DANYCH'!$P:$P,'BAZA DANYCH'!$B:$B,STATYSTYKI!$B935,'BAZA DANYCH'!$C:$C,STATYSTYKI!$C935,'BAZA DANYCH'!$G:$G,STATYSTYKI!$D935,'BAZA DANYCH'!$K:$K,STATYSTYKI!W$550)</f>
        <v>0</v>
      </c>
      <c r="X935" s="9">
        <f>SUMIFS('BAZA DANYCH'!$P:$P,'BAZA DANYCH'!$B:$B,STATYSTYKI!$B935,'BAZA DANYCH'!$C:$C,STATYSTYKI!$C935,'BAZA DANYCH'!$G:$G,STATYSTYKI!$D935,'BAZA DANYCH'!$K:$K,STATYSTYKI!X$550)</f>
        <v>0</v>
      </c>
      <c r="Y935" s="9">
        <f>SUMIFS('BAZA DANYCH'!$P:$P,'BAZA DANYCH'!$B:$B,STATYSTYKI!$B935,'BAZA DANYCH'!$C:$C,STATYSTYKI!$C935,'BAZA DANYCH'!$G:$G,STATYSTYKI!$D935,'BAZA DANYCH'!$K:$K,STATYSTYKI!Y$550)</f>
        <v>0</v>
      </c>
      <c r="Z935" s="9">
        <f>SUMIFS('BAZA DANYCH'!$P:$P,'BAZA DANYCH'!$B:$B,STATYSTYKI!$B935,'BAZA DANYCH'!$C:$C,STATYSTYKI!$C935,'BAZA DANYCH'!$G:$G,STATYSTYKI!$D935,'BAZA DANYCH'!$K:$K,STATYSTYKI!Z$550)</f>
        <v>0</v>
      </c>
      <c r="AA935" s="9">
        <f>SUMIFS('BAZA DANYCH'!$P:$P,'BAZA DANYCH'!$B:$B,STATYSTYKI!$B935,'BAZA DANYCH'!$C:$C,STATYSTYKI!$C935,'BAZA DANYCH'!$G:$G,STATYSTYKI!$D935,'BAZA DANYCH'!$K:$K,STATYSTYKI!AA$550)</f>
        <v>0</v>
      </c>
      <c r="AB935" s="9">
        <f>SUMIFS('BAZA DANYCH'!$P:$P,'BAZA DANYCH'!$B:$B,STATYSTYKI!$B935,'BAZA DANYCH'!$C:$C,STATYSTYKI!$C935,'BAZA DANYCH'!$G:$G,STATYSTYKI!$D935,'BAZA DANYCH'!$K:$K,STATYSTYKI!AB$550)</f>
        <v>1</v>
      </c>
      <c r="AC935" s="9">
        <f>SUMIFS('BAZA DANYCH'!$P:$P,'BAZA DANYCH'!$B:$B,STATYSTYKI!$B935,'BAZA DANYCH'!$C:$C,STATYSTYKI!$C935,'BAZA DANYCH'!$G:$G,STATYSTYKI!$D935,'BAZA DANYCH'!$K:$K,STATYSTYKI!AC$550)</f>
        <v>1</v>
      </c>
      <c r="AD935" s="9">
        <f>SUMIFS('BAZA DANYCH'!$P:$P,'BAZA DANYCH'!$B:$B,STATYSTYKI!$B935,'BAZA DANYCH'!$C:$C,STATYSTYKI!$C935,'BAZA DANYCH'!$G:$G,STATYSTYKI!$D935,'BAZA DANYCH'!$K:$K,STATYSTYKI!AD$550)</f>
        <v>1</v>
      </c>
      <c r="AE935" s="9">
        <f>SUMIFS('BAZA DANYCH'!$P:$P,'BAZA DANYCH'!$B:$B,STATYSTYKI!$B935,'BAZA DANYCH'!$C:$C,STATYSTYKI!$C935,'BAZA DANYCH'!$G:$G,STATYSTYKI!$D935,'BAZA DANYCH'!$K:$K,STATYSTYKI!AE$550)</f>
        <v>0</v>
      </c>
      <c r="AF935" s="9">
        <f>SUMIFS('BAZA DANYCH'!$P:$P,'BAZA DANYCH'!$B:$B,STATYSTYKI!$B935,'BAZA DANYCH'!$C:$C,STATYSTYKI!$C935,'BAZA DANYCH'!$G:$G,STATYSTYKI!$D935,'BAZA DANYCH'!$K:$K,STATYSTYKI!AF$550)</f>
        <v>0</v>
      </c>
      <c r="AG935" s="9">
        <f>SUMIFS('BAZA DANYCH'!$P:$P,'BAZA DANYCH'!$B:$B,STATYSTYKI!$B935,'BAZA DANYCH'!$C:$C,STATYSTYKI!$C935,'BAZA DANYCH'!$G:$G,STATYSTYKI!$D935,'BAZA DANYCH'!$K:$K,STATYSTYKI!AG$550)</f>
        <v>0</v>
      </c>
      <c r="AH935" s="9">
        <f>SUMIFS('BAZA DANYCH'!$P:$P,'BAZA DANYCH'!$B:$B,STATYSTYKI!$B935,'BAZA DANYCH'!$C:$C,STATYSTYKI!$C935,'BAZA DANYCH'!$G:$G,STATYSTYKI!$D935,'BAZA DANYCH'!$K:$K,STATYSTYKI!AH$550)</f>
        <v>1</v>
      </c>
      <c r="AI935" s="9">
        <f>SUMIFS('BAZA DANYCH'!$P:$P,'BAZA DANYCH'!$B:$B,STATYSTYKI!$B935,'BAZA DANYCH'!$C:$C,STATYSTYKI!$C935,'BAZA DANYCH'!$G:$G,STATYSTYKI!$D935,'BAZA DANYCH'!$K:$K,STATYSTYKI!AI$550)</f>
        <v>1</v>
      </c>
      <c r="AJ935" s="9">
        <f>SUMIFS('BAZA DANYCH'!$P:$P,'BAZA DANYCH'!$B:$B,STATYSTYKI!$B935,'BAZA DANYCH'!$C:$C,STATYSTYKI!$C935,'BAZA DANYCH'!$G:$G,STATYSTYKI!$D935,'BAZA DANYCH'!$K:$K,STATYSTYKI!AJ$550)</f>
        <v>3</v>
      </c>
      <c r="AK935" s="9">
        <f>SUMIFS('BAZA DANYCH'!$P:$P,'BAZA DANYCH'!$B:$B,STATYSTYKI!$B935,'BAZA DANYCH'!$C:$C,STATYSTYKI!$C935,'BAZA DANYCH'!$G:$G,STATYSTYKI!$D935,'BAZA DANYCH'!$K:$K,STATYSTYKI!AK$550)</f>
        <v>3</v>
      </c>
      <c r="AL935" s="9">
        <f>SUMIFS('BAZA DANYCH'!$P:$P,'BAZA DANYCH'!$B:$B,STATYSTYKI!$B935,'BAZA DANYCH'!$C:$C,STATYSTYKI!$C935,'BAZA DANYCH'!$G:$G,STATYSTYKI!$D935,'BAZA DANYCH'!$K:$K,STATYSTYKI!AL$550)</f>
        <v>3</v>
      </c>
      <c r="AM935" s="9">
        <f>SUMIFS('BAZA DANYCH'!$P:$P,'BAZA DANYCH'!$B:$B,STATYSTYKI!$B935,'BAZA DANYCH'!$C:$C,STATYSTYKI!$C935,'BAZA DANYCH'!$G:$G,STATYSTYKI!$D935,'BAZA DANYCH'!$K:$K,STATYSTYKI!AM$550)</f>
        <v>1</v>
      </c>
      <c r="AN935" s="9">
        <f>SUMIFS('BAZA DANYCH'!$P:$P,'BAZA DANYCH'!$B:$B,STATYSTYKI!$B935,'BAZA DANYCH'!$C:$C,STATYSTYKI!$C935,'BAZA DANYCH'!$G:$G,STATYSTYKI!$D935,'BAZA DANYCH'!$K:$K,STATYSTYKI!AN$550)</f>
        <v>4</v>
      </c>
      <c r="AO935" s="9">
        <f>SUMIFS('BAZA DANYCH'!$P:$P,'BAZA DANYCH'!$B:$B,STATYSTYKI!$B935,'BAZA DANYCH'!$C:$C,STATYSTYKI!$C935,'BAZA DANYCH'!$G:$G,STATYSTYKI!$D935,'BAZA DANYCH'!$K:$K,STATYSTYKI!AO$550)</f>
        <v>2</v>
      </c>
      <c r="AP935" s="9">
        <f>SUMIFS('BAZA DANYCH'!$P:$P,'BAZA DANYCH'!$B:$B,STATYSTYKI!$B935,'BAZA DANYCH'!$C:$C,STATYSTYKI!$C935,'BAZA DANYCH'!$G:$G,STATYSTYKI!$D935,'BAZA DANYCH'!$K:$K,STATYSTYKI!AP$550)</f>
        <v>1</v>
      </c>
      <c r="AQ935" s="9">
        <f>SUMIFS('BAZA DANYCH'!$P:$P,'BAZA DANYCH'!$B:$B,STATYSTYKI!$B935,'BAZA DANYCH'!$C:$C,STATYSTYKI!$C935,'BAZA DANYCH'!$G:$G,STATYSTYKI!$D935,'BAZA DANYCH'!$K:$K,STATYSTYKI!AQ$550)</f>
        <v>2</v>
      </c>
      <c r="AR935" s="9">
        <f>SUMIFS('BAZA DANYCH'!$P:$P,'BAZA DANYCH'!$B:$B,STATYSTYKI!$B935,'BAZA DANYCH'!$C:$C,STATYSTYKI!$C935,'BAZA DANYCH'!$G:$G,STATYSTYKI!$D935,'BAZA DANYCH'!$K:$K,STATYSTYKI!AR$550)</f>
        <v>4</v>
      </c>
      <c r="AS935" s="9">
        <f>SUMIFS('BAZA DANYCH'!$P:$P,'BAZA DANYCH'!$B:$B,STATYSTYKI!$B935,'BAZA DANYCH'!$C:$C,STATYSTYKI!$C935,'BAZA DANYCH'!$G:$G,STATYSTYKI!$D935,'BAZA DANYCH'!$K:$K,STATYSTYKI!AS$550)</f>
        <v>5</v>
      </c>
      <c r="AT935" s="9">
        <f>SUMIFS('BAZA DANYCH'!$P:$P,'BAZA DANYCH'!$B:$B,STATYSTYKI!$B935,'BAZA DANYCH'!$C:$C,STATYSTYKI!$C935,'BAZA DANYCH'!$G:$G,STATYSTYKI!$D935,'BAZA DANYCH'!$K:$K,STATYSTYKI!AT$550)</f>
        <v>2</v>
      </c>
      <c r="AU935" s="9">
        <f>SUMIFS('BAZA DANYCH'!$P:$P,'BAZA DANYCH'!$B:$B,STATYSTYKI!$B935,'BAZA DANYCH'!$C:$C,STATYSTYKI!$C935,'BAZA DANYCH'!$G:$G,STATYSTYKI!$D935,'BAZA DANYCH'!$K:$K,STATYSTYKI!AU$550)</f>
        <v>6</v>
      </c>
      <c r="AV935" s="9">
        <f>SUMIFS('BAZA DANYCH'!$P:$P,'BAZA DANYCH'!$B:$B,STATYSTYKI!$B935,'BAZA DANYCH'!$C:$C,STATYSTYKI!$C935,'BAZA DANYCH'!$G:$G,STATYSTYKI!$D935,'BAZA DANYCH'!$K:$K,STATYSTYKI!AV$550)</f>
        <v>0</v>
      </c>
      <c r="AW935" s="9">
        <f>SUMIFS('BAZA DANYCH'!$P:$P,'BAZA DANYCH'!$B:$B,STATYSTYKI!$B935,'BAZA DANYCH'!$C:$C,STATYSTYKI!$C935,'BAZA DANYCH'!$G:$G,STATYSTYKI!$D935,'BAZA DANYCH'!$K:$K,STATYSTYKI!AW$550)</f>
        <v>3</v>
      </c>
      <c r="AX935" s="9">
        <f>SUMIFS('BAZA DANYCH'!$P:$P,'BAZA DANYCH'!$B:$B,STATYSTYKI!$B935,'BAZA DANYCH'!$C:$C,STATYSTYKI!$C935,'BAZA DANYCH'!$G:$G,STATYSTYKI!$D935,'BAZA DANYCH'!$K:$K,STATYSTYKI!AX$550)</f>
        <v>1</v>
      </c>
      <c r="AY935" s="9">
        <f>SUMIFS('BAZA DANYCH'!$P:$P,'BAZA DANYCH'!$B:$B,STATYSTYKI!$B935,'BAZA DANYCH'!$C:$C,STATYSTYKI!$C935,'BAZA DANYCH'!$G:$G,STATYSTYKI!$D935,'BAZA DANYCH'!$K:$K,STATYSTYKI!AY$550)</f>
        <v>2</v>
      </c>
      <c r="AZ935" s="9">
        <f>SUMIFS('BAZA DANYCH'!$P:$P,'BAZA DANYCH'!$B:$B,STATYSTYKI!$B935,'BAZA DANYCH'!$C:$C,STATYSTYKI!$C935,'BAZA DANYCH'!$G:$G,STATYSTYKI!$D935,'BAZA DANYCH'!$K:$K,STATYSTYKI!AZ$550)</f>
        <v>4</v>
      </c>
      <c r="BA935" s="9">
        <f>SUMIFS('BAZA DANYCH'!$P:$P,'BAZA DANYCH'!$B:$B,STATYSTYKI!$B935,'BAZA DANYCH'!$C:$C,STATYSTYKI!$C935,'BAZA DANYCH'!$G:$G,STATYSTYKI!$D935,'BAZA DANYCH'!$K:$K,STATYSTYKI!BA$550)</f>
        <v>6</v>
      </c>
      <c r="BB935" s="9">
        <f>SUMIFS('BAZA DANYCH'!$P:$P,'BAZA DANYCH'!$B:$B,STATYSTYKI!$B935,'BAZA DANYCH'!$C:$C,STATYSTYKI!$C935,'BAZA DANYCH'!$G:$G,STATYSTYKI!$D935,'BAZA DANYCH'!$K:$K,STATYSTYKI!BB$550)</f>
        <v>2</v>
      </c>
      <c r="BC935" s="9">
        <f>SUMIFS('BAZA DANYCH'!$P:$P,'BAZA DANYCH'!$B:$B,STATYSTYKI!$B935,'BAZA DANYCH'!$C:$C,STATYSTYKI!$C935,'BAZA DANYCH'!$G:$G,STATYSTYKI!$D935,'BAZA DANYCH'!$K:$K,STATYSTYKI!BC$550)</f>
        <v>0</v>
      </c>
      <c r="BD935" s="9">
        <f>SUMIFS('BAZA DANYCH'!$P:$P,'BAZA DANYCH'!$B:$B,STATYSTYKI!$B935,'BAZA DANYCH'!$C:$C,STATYSTYKI!$C935,'BAZA DANYCH'!$G:$G,STATYSTYKI!$D935,'BAZA DANYCH'!$K:$K,STATYSTYKI!BD$550)</f>
        <v>6</v>
      </c>
      <c r="BE935" s="9">
        <f>SUMIFS('BAZA DANYCH'!$P:$P,'BAZA DANYCH'!$B:$B,STATYSTYKI!$B935,'BAZA DANYCH'!$C:$C,STATYSTYKI!$C935,'BAZA DANYCH'!$G:$G,STATYSTYKI!$D935,'BAZA DANYCH'!$K:$K,STATYSTYKI!BE$550)</f>
        <v>3</v>
      </c>
      <c r="BF935" s="9">
        <f>SUMIFS('BAZA DANYCH'!$P:$P,'BAZA DANYCH'!$B:$B,STATYSTYKI!$B935,'BAZA DANYCH'!$C:$C,STATYSTYKI!$C935,'BAZA DANYCH'!$G:$G,STATYSTYKI!$D935,'BAZA DANYCH'!$K:$K,STATYSTYKI!BF$550)</f>
        <v>1</v>
      </c>
      <c r="BG935" s="9">
        <f>SUMIFS('BAZA DANYCH'!$P:$P,'BAZA DANYCH'!$B:$B,STATYSTYKI!$B935,'BAZA DANYCH'!$C:$C,STATYSTYKI!$C935,'BAZA DANYCH'!$G:$G,STATYSTYKI!$D935,'BAZA DANYCH'!$K:$K,STATYSTYKI!BG$550)</f>
        <v>5</v>
      </c>
      <c r="BH935" s="9">
        <f>SUMIFS('BAZA DANYCH'!$P:$P,'BAZA DANYCH'!$B:$B,STATYSTYKI!$B935,'BAZA DANYCH'!$C:$C,STATYSTYKI!$C935,'BAZA DANYCH'!$G:$G,STATYSTYKI!$D935,'BAZA DANYCH'!$K:$K,STATYSTYKI!BH$550)</f>
        <v>6</v>
      </c>
      <c r="BI935" s="9">
        <f>SUMIFS('BAZA DANYCH'!$P:$P,'BAZA DANYCH'!$B:$B,STATYSTYKI!$B935,'BAZA DANYCH'!$C:$C,STATYSTYKI!$C935,'BAZA DANYCH'!$G:$G,STATYSTYKI!$D935,'BAZA DANYCH'!$K:$K,STATYSTYKI!BI$550)</f>
        <v>1</v>
      </c>
      <c r="BJ935" s="9">
        <f>SUMIFS('BAZA DANYCH'!$P:$P,'BAZA DANYCH'!$B:$B,STATYSTYKI!$B935,'BAZA DANYCH'!$C:$C,STATYSTYKI!$C935,'BAZA DANYCH'!$G:$G,STATYSTYKI!$D935,'BAZA DANYCH'!$K:$K,STATYSTYKI!BJ$550)</f>
        <v>3</v>
      </c>
      <c r="BK935" s="9">
        <f>SUMIFS('BAZA DANYCH'!$P:$P,'BAZA DANYCH'!$B:$B,STATYSTYKI!$B935,'BAZA DANYCH'!$C:$C,STATYSTYKI!$C935,'BAZA DANYCH'!$G:$G,STATYSTYKI!$D935,'BAZA DANYCH'!$K:$K,STATYSTYKI!BK$550)</f>
        <v>2</v>
      </c>
      <c r="BL935" s="9">
        <f>SUMIFS('BAZA DANYCH'!$P:$P,'BAZA DANYCH'!$B:$B,STATYSTYKI!$B935,'BAZA DANYCH'!$C:$C,STATYSTYKI!$C935,'BAZA DANYCH'!$G:$G,STATYSTYKI!$D935,'BAZA DANYCH'!$K:$K,STATYSTYKI!BL$550)</f>
        <v>3</v>
      </c>
      <c r="BM935" s="9">
        <f>SUMIFS('BAZA DANYCH'!$P:$P,'BAZA DANYCH'!$B:$B,STATYSTYKI!$B935,'BAZA DANYCH'!$C:$C,STATYSTYKI!$C935,'BAZA DANYCH'!$G:$G,STATYSTYKI!$D935,'BAZA DANYCH'!$K:$K,STATYSTYKI!BM$550)</f>
        <v>4</v>
      </c>
      <c r="BN935" s="9">
        <f>SUMIFS('BAZA DANYCH'!$P:$P,'BAZA DANYCH'!$B:$B,STATYSTYKI!$B935,'BAZA DANYCH'!$C:$C,STATYSTYKI!$C935,'BAZA DANYCH'!$G:$G,STATYSTYKI!$D935,'BAZA DANYCH'!$K:$K,STATYSTYKI!BN$550)</f>
        <v>2</v>
      </c>
      <c r="BO935" s="9">
        <f>SUMIFS('BAZA DANYCH'!$P:$P,'BAZA DANYCH'!$B:$B,STATYSTYKI!$B935,'BAZA DANYCH'!$C:$C,STATYSTYKI!$C935,'BAZA DANYCH'!$G:$G,STATYSTYKI!$D935,'BAZA DANYCH'!$K:$K,STATYSTYKI!BO$550)</f>
        <v>3</v>
      </c>
      <c r="BP935" s="9">
        <f>SUMIFS('BAZA DANYCH'!$P:$P,'BAZA DANYCH'!$B:$B,STATYSTYKI!$B935,'BAZA DANYCH'!$C:$C,STATYSTYKI!$C935,'BAZA DANYCH'!$G:$G,STATYSTYKI!$D935,'BAZA DANYCH'!$K:$K,STATYSTYKI!BP$550)</f>
        <v>2</v>
      </c>
      <c r="BQ935" s="9">
        <f>SUMIFS('BAZA DANYCH'!$P:$P,'BAZA DANYCH'!$B:$B,STATYSTYKI!$B935,'BAZA DANYCH'!$C:$C,STATYSTYKI!$C935,'BAZA DANYCH'!$G:$G,STATYSTYKI!$D935,'BAZA DANYCH'!$K:$K,STATYSTYKI!BQ$550)</f>
        <v>2</v>
      </c>
      <c r="BR935" s="9">
        <f>SUMIFS('BAZA DANYCH'!$P:$P,'BAZA DANYCH'!$B:$B,STATYSTYKI!$B935,'BAZA DANYCH'!$C:$C,STATYSTYKI!$C935,'BAZA DANYCH'!$G:$G,STATYSTYKI!$D935,'BAZA DANYCH'!$K:$K,STATYSTYKI!BR$550)</f>
        <v>4</v>
      </c>
      <c r="BS935" s="9">
        <f>SUMIFS('BAZA DANYCH'!$P:$P,'BAZA DANYCH'!$B:$B,STATYSTYKI!$B935,'BAZA DANYCH'!$C:$C,STATYSTYKI!$C935,'BAZA DANYCH'!$G:$G,STATYSTYKI!$D935,'BAZA DANYCH'!$K:$K,STATYSTYKI!BS$550)</f>
        <v>1</v>
      </c>
      <c r="BT935" s="9">
        <f>SUMIFS('BAZA DANYCH'!$P:$P,'BAZA DANYCH'!$B:$B,STATYSTYKI!$B935,'BAZA DANYCH'!$C:$C,STATYSTYKI!$C935,'BAZA DANYCH'!$G:$G,STATYSTYKI!$D935,'BAZA DANYCH'!$K:$K,STATYSTYKI!BT$550)</f>
        <v>1</v>
      </c>
      <c r="BU935" s="9">
        <f>SUMIFS('BAZA DANYCH'!$P:$P,'BAZA DANYCH'!$B:$B,STATYSTYKI!$B935,'BAZA DANYCH'!$C:$C,STATYSTYKI!$C935,'BAZA DANYCH'!$G:$G,STATYSTYKI!$D935,'BAZA DANYCH'!$K:$K,STATYSTYKI!BU$550)</f>
        <v>5</v>
      </c>
      <c r="BV935" s="9">
        <f>SUMIFS('BAZA DANYCH'!$P:$P,'BAZA DANYCH'!$B:$B,STATYSTYKI!$B935,'BAZA DANYCH'!$C:$C,STATYSTYKI!$C935,'BAZA DANYCH'!$G:$G,STATYSTYKI!$D935,'BAZA DANYCH'!$K:$K,STATYSTYKI!BV$550)</f>
        <v>1</v>
      </c>
      <c r="BW935" s="9">
        <f>SUMIFS('BAZA DANYCH'!$P:$P,'BAZA DANYCH'!$B:$B,STATYSTYKI!$B935,'BAZA DANYCH'!$C:$C,STATYSTYKI!$C935,'BAZA DANYCH'!$G:$G,STATYSTYKI!$D935,'BAZA DANYCH'!$K:$K,STATYSTYKI!BW$550)</f>
        <v>1</v>
      </c>
      <c r="BX935" s="9">
        <f>SUMIFS('BAZA DANYCH'!$P:$P,'BAZA DANYCH'!$B:$B,STATYSTYKI!$B935,'BAZA DANYCH'!$C:$C,STATYSTYKI!$C935,'BAZA DANYCH'!$G:$G,STATYSTYKI!$D935,'BAZA DANYCH'!$K:$K,STATYSTYKI!BX$550)</f>
        <v>2</v>
      </c>
      <c r="BY935" s="9">
        <f>SUMIFS('BAZA DANYCH'!$P:$P,'BAZA DANYCH'!$B:$B,STATYSTYKI!$B935,'BAZA DANYCH'!$C:$C,STATYSTYKI!$C935,'BAZA DANYCH'!$G:$G,STATYSTYKI!$D935,'BAZA DANYCH'!$K:$K,STATYSTYKI!BY$550)</f>
        <v>2</v>
      </c>
      <c r="BZ935" s="9">
        <f>SUMIFS('BAZA DANYCH'!$P:$P,'BAZA DANYCH'!$B:$B,STATYSTYKI!$B935,'BAZA DANYCH'!$C:$C,STATYSTYKI!$C935,'BAZA DANYCH'!$G:$G,STATYSTYKI!$D935,'BAZA DANYCH'!$K:$K,STATYSTYKI!BZ$550)</f>
        <v>2</v>
      </c>
      <c r="CA935" s="9">
        <f>SUMIFS('BAZA DANYCH'!$P:$P,'BAZA DANYCH'!$B:$B,STATYSTYKI!$B935,'BAZA DANYCH'!$C:$C,STATYSTYKI!$C935,'BAZA DANYCH'!$G:$G,STATYSTYKI!$D935,'BAZA DANYCH'!$K:$K,STATYSTYKI!CA$550)</f>
        <v>2</v>
      </c>
      <c r="CB935" s="9">
        <f>SUMIFS('BAZA DANYCH'!$P:$P,'BAZA DANYCH'!$B:$B,STATYSTYKI!$B935,'BAZA DANYCH'!$C:$C,STATYSTYKI!$C935,'BAZA DANYCH'!$G:$G,STATYSTYKI!$D935,'BAZA DANYCH'!$K:$K,STATYSTYKI!CB$550)</f>
        <v>1</v>
      </c>
      <c r="CC935" s="9">
        <f>SUMIFS('BAZA DANYCH'!$P:$P,'BAZA DANYCH'!$B:$B,STATYSTYKI!$B935,'BAZA DANYCH'!$C:$C,STATYSTYKI!$C935,'BAZA DANYCH'!$G:$G,STATYSTYKI!$D935,'BAZA DANYCH'!$K:$K,STATYSTYKI!CC$550)</f>
        <v>1</v>
      </c>
      <c r="CD935" s="9">
        <f>SUMIFS('BAZA DANYCH'!$P:$P,'BAZA DANYCH'!$B:$B,STATYSTYKI!$B935,'BAZA DANYCH'!$C:$C,STATYSTYKI!$C935,'BAZA DANYCH'!$G:$G,STATYSTYKI!$D935,'BAZA DANYCH'!$K:$K,STATYSTYKI!CD$550)</f>
        <v>1</v>
      </c>
      <c r="CE935" s="9">
        <f>SUMIFS('BAZA DANYCH'!$P:$P,'BAZA DANYCH'!$B:$B,STATYSTYKI!$B935,'BAZA DANYCH'!$C:$C,STATYSTYKI!$C935,'BAZA DANYCH'!$G:$G,STATYSTYKI!$D935,'BAZA DANYCH'!$K:$K,STATYSTYKI!CE$550)</f>
        <v>1</v>
      </c>
      <c r="CF935" s="9">
        <f>SUMIFS('BAZA DANYCH'!$P:$P,'BAZA DANYCH'!$B:$B,STATYSTYKI!$B935,'BAZA DANYCH'!$C:$C,STATYSTYKI!$C935,'BAZA DANYCH'!$G:$G,STATYSTYKI!$D935,'BAZA DANYCH'!$K:$K,STATYSTYKI!CF$550)</f>
        <v>1</v>
      </c>
      <c r="CG935" s="9">
        <f>SUMIFS('BAZA DANYCH'!$P:$P,'BAZA DANYCH'!$B:$B,STATYSTYKI!$B935,'BAZA DANYCH'!$C:$C,STATYSTYKI!$C935,'BAZA DANYCH'!$G:$G,STATYSTYKI!$D935,'BAZA DANYCH'!$K:$K,STATYSTYKI!CG$550)</f>
        <v>0</v>
      </c>
      <c r="CH935" s="9">
        <f>SUMIFS('BAZA DANYCH'!$P:$P,'BAZA DANYCH'!$B:$B,STATYSTYKI!$B935,'BAZA DANYCH'!$C:$C,STATYSTYKI!$C935,'BAZA DANYCH'!$G:$G,STATYSTYKI!$D935,'BAZA DANYCH'!$K:$K,STATYSTYKI!CH$550)</f>
        <v>1</v>
      </c>
      <c r="CI935" s="9">
        <f>SUMIFS('BAZA DANYCH'!$P:$P,'BAZA DANYCH'!$B:$B,STATYSTYKI!$B935,'BAZA DANYCH'!$C:$C,STATYSTYKI!$C935,'BAZA DANYCH'!$G:$G,STATYSTYKI!$D935,'BAZA DANYCH'!$K:$K,STATYSTYKI!CI$550)</f>
        <v>1</v>
      </c>
      <c r="CJ935" s="9">
        <f>SUMIFS('BAZA DANYCH'!$P:$P,'BAZA DANYCH'!$B:$B,STATYSTYKI!$B935,'BAZA DANYCH'!$C:$C,STATYSTYKI!$C935,'BAZA DANYCH'!$G:$G,STATYSTYKI!$D935,'BAZA DANYCH'!$K:$K,STATYSTYKI!CJ$550)</f>
        <v>0</v>
      </c>
      <c r="CK935" s="9">
        <f>SUMIFS('BAZA DANYCH'!$P:$P,'BAZA DANYCH'!$B:$B,STATYSTYKI!$B935,'BAZA DANYCH'!$C:$C,STATYSTYKI!$C935,'BAZA DANYCH'!$G:$G,STATYSTYKI!$D935,'BAZA DANYCH'!$K:$K,STATYSTYKI!CK$550)</f>
        <v>2</v>
      </c>
      <c r="CL935" s="9">
        <f>SUMIFS('BAZA DANYCH'!$P:$P,'BAZA DANYCH'!$B:$B,STATYSTYKI!$B935,'BAZA DANYCH'!$C:$C,STATYSTYKI!$C935,'BAZA DANYCH'!$G:$G,STATYSTYKI!$D935,'BAZA DANYCH'!$K:$K,STATYSTYKI!CL$550)</f>
        <v>1</v>
      </c>
      <c r="CM935" s="9">
        <f>SUMIFS('BAZA DANYCH'!$P:$P,'BAZA DANYCH'!$B:$B,STATYSTYKI!$B935,'BAZA DANYCH'!$C:$C,STATYSTYKI!$C935,'BAZA DANYCH'!$G:$G,STATYSTYKI!$D935,'BAZA DANYCH'!$K:$K,STATYSTYKI!CM$550)</f>
        <v>0</v>
      </c>
      <c r="CN935" s="9">
        <f>SUMIFS('BAZA DANYCH'!$P:$P,'BAZA DANYCH'!$B:$B,STATYSTYKI!$B935,'BAZA DANYCH'!$C:$C,STATYSTYKI!$C935,'BAZA DANYCH'!$G:$G,STATYSTYKI!$D935,'BAZA DANYCH'!$K:$K,STATYSTYKI!CN$550)</f>
        <v>0</v>
      </c>
      <c r="CO935" s="9">
        <f>SUMIFS('BAZA DANYCH'!$P:$P,'BAZA DANYCH'!$B:$B,STATYSTYKI!$B935,'BAZA DANYCH'!$C:$C,STATYSTYKI!$C935,'BAZA DANYCH'!$G:$G,STATYSTYKI!$D935,'BAZA DANYCH'!$K:$K,STATYSTYKI!CO$550)</f>
        <v>0</v>
      </c>
      <c r="CP935" s="9">
        <f>SUMIFS('BAZA DANYCH'!$P:$P,'BAZA DANYCH'!$B:$B,STATYSTYKI!$B935,'BAZA DANYCH'!$C:$C,STATYSTYKI!$C935,'BAZA DANYCH'!$G:$G,STATYSTYKI!$D935,'BAZA DANYCH'!$K:$K,STATYSTYKI!CP$550)</f>
        <v>0</v>
      </c>
      <c r="CQ935" s="9">
        <f>SUMIFS('BAZA DANYCH'!$P:$P,'BAZA DANYCH'!$B:$B,STATYSTYKI!$B935,'BAZA DANYCH'!$C:$C,STATYSTYKI!$C935,'BAZA DANYCH'!$G:$G,STATYSTYKI!$D935,'BAZA DANYCH'!$K:$K,STATYSTYKI!CQ$550)</f>
        <v>0</v>
      </c>
      <c r="CR935" s="9">
        <f>SUMIFS('BAZA DANYCH'!$P:$P,'BAZA DANYCH'!$B:$B,STATYSTYKI!$B935,'BAZA DANYCH'!$C:$C,STATYSTYKI!$C935,'BAZA DANYCH'!$G:$G,STATYSTYKI!$D935,'BAZA DANYCH'!$K:$K,STATYSTYKI!CR$550)</f>
        <v>1</v>
      </c>
      <c r="CS935" s="9">
        <f>SUMIFS('BAZA DANYCH'!$P:$P,'BAZA DANYCH'!$B:$B,STATYSTYKI!$B935,'BAZA DANYCH'!$C:$C,STATYSTYKI!$C935,'BAZA DANYCH'!$G:$G,STATYSTYKI!$D935,'BAZA DANYCH'!$K:$K,STATYSTYKI!CS$550)</f>
        <v>1</v>
      </c>
      <c r="CT935" s="9">
        <f>SUMIFS('BAZA DANYCH'!$P:$P,'BAZA DANYCH'!$B:$B,STATYSTYKI!$B935,'BAZA DANYCH'!$C:$C,STATYSTYKI!$C935,'BAZA DANYCH'!$G:$G,STATYSTYKI!$D935,'BAZA DANYCH'!$K:$K,STATYSTYKI!CT$550)</f>
        <v>0</v>
      </c>
      <c r="CU935" s="9">
        <f>SUMIFS('BAZA DANYCH'!$P:$P,'BAZA DANYCH'!$B:$B,STATYSTYKI!$B935,'BAZA DANYCH'!$C:$C,STATYSTYKI!$C935,'BAZA DANYCH'!$G:$G,STATYSTYKI!$D935,'BAZA DANYCH'!$K:$K,STATYSTYKI!CU$550)</f>
        <v>0</v>
      </c>
      <c r="CV935" s="9">
        <f>SUMIFS('BAZA DANYCH'!$P:$P,'BAZA DANYCH'!$B:$B,STATYSTYKI!$B935,'BAZA DANYCH'!$C:$C,STATYSTYKI!$C935,'BAZA DANYCH'!$G:$G,STATYSTYKI!$D935,'BAZA DANYCH'!$K:$K,STATYSTYKI!CV$550)</f>
        <v>1</v>
      </c>
      <c r="CW935" s="9">
        <f>SUMIFS('BAZA DANYCH'!$P:$P,'BAZA DANYCH'!$B:$B,STATYSTYKI!$B935,'BAZA DANYCH'!$C:$C,STATYSTYKI!$C935,'BAZA DANYCH'!$G:$G,STATYSTYKI!$D935,'BAZA DANYCH'!$K:$K,STATYSTYKI!CW$550)</f>
        <v>0</v>
      </c>
      <c r="CX935" s="9">
        <f>SUMIFS('BAZA DANYCH'!$P:$P,'BAZA DANYCH'!$B:$B,STATYSTYKI!$B935,'BAZA DANYCH'!$C:$C,STATYSTYKI!$C935,'BAZA DANYCH'!$G:$G,STATYSTYKI!$D935,'BAZA DANYCH'!$K:$K,STATYSTYKI!CX$550)</f>
        <v>1</v>
      </c>
    </row>
    <row r="936" spans="1:102" hidden="1">
      <c r="A936" s="8"/>
      <c r="B936" s="60" t="s">
        <v>198</v>
      </c>
      <c r="C936" s="61" t="s">
        <v>199</v>
      </c>
      <c r="D936" s="61" t="s">
        <v>209</v>
      </c>
      <c r="E936" s="82" t="s">
        <v>7</v>
      </c>
      <c r="F936" s="64">
        <f t="shared" si="280"/>
        <v>28</v>
      </c>
      <c r="G936" s="9">
        <f>SUMIFS('BAZA DANYCH'!$Q:$Q,'BAZA DANYCH'!$B:$B,STATYSTYKI!$B936,'BAZA DANYCH'!$C:$C,STATYSTYKI!$C936,'BAZA DANYCH'!$G:$G,STATYSTYKI!$D936,'BAZA DANYCH'!$K:$K,STATYSTYKI!G$550)</f>
        <v>0</v>
      </c>
      <c r="H936" s="9">
        <f>SUMIFS('BAZA DANYCH'!$Q:$Q,'BAZA DANYCH'!$B:$B,STATYSTYKI!$B936,'BAZA DANYCH'!$C:$C,STATYSTYKI!$C936,'BAZA DANYCH'!$G:$G,STATYSTYKI!$D936,'BAZA DANYCH'!$K:$K,STATYSTYKI!H$550)</f>
        <v>0</v>
      </c>
      <c r="I936" s="9">
        <f>SUMIFS('BAZA DANYCH'!$Q:$Q,'BAZA DANYCH'!$B:$B,STATYSTYKI!$B936,'BAZA DANYCH'!$C:$C,STATYSTYKI!$C936,'BAZA DANYCH'!$G:$G,STATYSTYKI!$D936,'BAZA DANYCH'!$K:$K,STATYSTYKI!I$550)</f>
        <v>0</v>
      </c>
      <c r="J936" s="9">
        <f>SUMIFS('BAZA DANYCH'!$Q:$Q,'BAZA DANYCH'!$B:$B,STATYSTYKI!$B936,'BAZA DANYCH'!$C:$C,STATYSTYKI!$C936,'BAZA DANYCH'!$G:$G,STATYSTYKI!$D936,'BAZA DANYCH'!$K:$K,STATYSTYKI!J$550)</f>
        <v>0</v>
      </c>
      <c r="K936" s="9">
        <f>SUMIFS('BAZA DANYCH'!$Q:$Q,'BAZA DANYCH'!$B:$B,STATYSTYKI!$B936,'BAZA DANYCH'!$C:$C,STATYSTYKI!$C936,'BAZA DANYCH'!$G:$G,STATYSTYKI!$D936,'BAZA DANYCH'!$K:$K,STATYSTYKI!K$550)</f>
        <v>0</v>
      </c>
      <c r="L936" s="9">
        <f>SUMIFS('BAZA DANYCH'!$Q:$Q,'BAZA DANYCH'!$B:$B,STATYSTYKI!$B936,'BAZA DANYCH'!$C:$C,STATYSTYKI!$C936,'BAZA DANYCH'!$G:$G,STATYSTYKI!$D936,'BAZA DANYCH'!$K:$K,STATYSTYKI!L$550)</f>
        <v>0</v>
      </c>
      <c r="M936" s="9">
        <f>SUMIFS('BAZA DANYCH'!$Q:$Q,'BAZA DANYCH'!$B:$B,STATYSTYKI!$B936,'BAZA DANYCH'!$C:$C,STATYSTYKI!$C936,'BAZA DANYCH'!$G:$G,STATYSTYKI!$D936,'BAZA DANYCH'!$K:$K,STATYSTYKI!M$550)</f>
        <v>0</v>
      </c>
      <c r="N936" s="9">
        <f>SUMIFS('BAZA DANYCH'!$Q:$Q,'BAZA DANYCH'!$B:$B,STATYSTYKI!$B936,'BAZA DANYCH'!$C:$C,STATYSTYKI!$C936,'BAZA DANYCH'!$G:$G,STATYSTYKI!$D936,'BAZA DANYCH'!$K:$K,STATYSTYKI!N$550)</f>
        <v>0</v>
      </c>
      <c r="O936" s="9">
        <f>SUMIFS('BAZA DANYCH'!$Q:$Q,'BAZA DANYCH'!$B:$B,STATYSTYKI!$B936,'BAZA DANYCH'!$C:$C,STATYSTYKI!$C936,'BAZA DANYCH'!$G:$G,STATYSTYKI!$D936,'BAZA DANYCH'!$K:$K,STATYSTYKI!O$550)</f>
        <v>0</v>
      </c>
      <c r="P936" s="9">
        <f>SUMIFS('BAZA DANYCH'!$Q:$Q,'BAZA DANYCH'!$B:$B,STATYSTYKI!$B936,'BAZA DANYCH'!$C:$C,STATYSTYKI!$C936,'BAZA DANYCH'!$G:$G,STATYSTYKI!$D936,'BAZA DANYCH'!$K:$K,STATYSTYKI!P$550)</f>
        <v>0</v>
      </c>
      <c r="Q936" s="9">
        <f>SUMIFS('BAZA DANYCH'!$Q:$Q,'BAZA DANYCH'!$B:$B,STATYSTYKI!$B936,'BAZA DANYCH'!$C:$C,STATYSTYKI!$C936,'BAZA DANYCH'!$G:$G,STATYSTYKI!$D936,'BAZA DANYCH'!$K:$K,STATYSTYKI!Q$550)</f>
        <v>0</v>
      </c>
      <c r="R936" s="9">
        <f>SUMIFS('BAZA DANYCH'!$Q:$Q,'BAZA DANYCH'!$B:$B,STATYSTYKI!$B936,'BAZA DANYCH'!$C:$C,STATYSTYKI!$C936,'BAZA DANYCH'!$G:$G,STATYSTYKI!$D936,'BAZA DANYCH'!$K:$K,STATYSTYKI!R$550)</f>
        <v>0</v>
      </c>
      <c r="S936" s="9">
        <f>SUMIFS('BAZA DANYCH'!$Q:$Q,'BAZA DANYCH'!$B:$B,STATYSTYKI!$B936,'BAZA DANYCH'!$C:$C,STATYSTYKI!$C936,'BAZA DANYCH'!$G:$G,STATYSTYKI!$D936,'BAZA DANYCH'!$K:$K,STATYSTYKI!S$550)</f>
        <v>0</v>
      </c>
      <c r="T936" s="9">
        <f>SUMIFS('BAZA DANYCH'!$Q:$Q,'BAZA DANYCH'!$B:$B,STATYSTYKI!$B936,'BAZA DANYCH'!$C:$C,STATYSTYKI!$C936,'BAZA DANYCH'!$G:$G,STATYSTYKI!$D936,'BAZA DANYCH'!$K:$K,STATYSTYKI!T$550)</f>
        <v>0</v>
      </c>
      <c r="U936" s="9">
        <f>SUMIFS('BAZA DANYCH'!$Q:$Q,'BAZA DANYCH'!$B:$B,STATYSTYKI!$B936,'BAZA DANYCH'!$C:$C,STATYSTYKI!$C936,'BAZA DANYCH'!$G:$G,STATYSTYKI!$D936,'BAZA DANYCH'!$K:$K,STATYSTYKI!U$550)</f>
        <v>0</v>
      </c>
      <c r="V936" s="9">
        <f>SUMIFS('BAZA DANYCH'!$Q:$Q,'BAZA DANYCH'!$B:$B,STATYSTYKI!$B936,'BAZA DANYCH'!$C:$C,STATYSTYKI!$C936,'BAZA DANYCH'!$G:$G,STATYSTYKI!$D936,'BAZA DANYCH'!$K:$K,STATYSTYKI!V$550)</f>
        <v>0</v>
      </c>
      <c r="W936" s="9">
        <f>SUMIFS('BAZA DANYCH'!$Q:$Q,'BAZA DANYCH'!$B:$B,STATYSTYKI!$B936,'BAZA DANYCH'!$C:$C,STATYSTYKI!$C936,'BAZA DANYCH'!$G:$G,STATYSTYKI!$D936,'BAZA DANYCH'!$K:$K,STATYSTYKI!W$550)</f>
        <v>0</v>
      </c>
      <c r="X936" s="9">
        <f>SUMIFS('BAZA DANYCH'!$Q:$Q,'BAZA DANYCH'!$B:$B,STATYSTYKI!$B936,'BAZA DANYCH'!$C:$C,STATYSTYKI!$C936,'BAZA DANYCH'!$G:$G,STATYSTYKI!$D936,'BAZA DANYCH'!$K:$K,STATYSTYKI!X$550)</f>
        <v>0</v>
      </c>
      <c r="Y936" s="9">
        <f>SUMIFS('BAZA DANYCH'!$Q:$Q,'BAZA DANYCH'!$B:$B,STATYSTYKI!$B936,'BAZA DANYCH'!$C:$C,STATYSTYKI!$C936,'BAZA DANYCH'!$G:$G,STATYSTYKI!$D936,'BAZA DANYCH'!$K:$K,STATYSTYKI!Y$550)</f>
        <v>0</v>
      </c>
      <c r="Z936" s="9">
        <f>SUMIFS('BAZA DANYCH'!$Q:$Q,'BAZA DANYCH'!$B:$B,STATYSTYKI!$B936,'BAZA DANYCH'!$C:$C,STATYSTYKI!$C936,'BAZA DANYCH'!$G:$G,STATYSTYKI!$D936,'BAZA DANYCH'!$K:$K,STATYSTYKI!Z$550)</f>
        <v>0</v>
      </c>
      <c r="AA936" s="9">
        <f>SUMIFS('BAZA DANYCH'!$Q:$Q,'BAZA DANYCH'!$B:$B,STATYSTYKI!$B936,'BAZA DANYCH'!$C:$C,STATYSTYKI!$C936,'BAZA DANYCH'!$G:$G,STATYSTYKI!$D936,'BAZA DANYCH'!$K:$K,STATYSTYKI!AA$550)</f>
        <v>0</v>
      </c>
      <c r="AB936" s="9">
        <f>SUMIFS('BAZA DANYCH'!$Q:$Q,'BAZA DANYCH'!$B:$B,STATYSTYKI!$B936,'BAZA DANYCH'!$C:$C,STATYSTYKI!$C936,'BAZA DANYCH'!$G:$G,STATYSTYKI!$D936,'BAZA DANYCH'!$K:$K,STATYSTYKI!AB$550)</f>
        <v>0</v>
      </c>
      <c r="AC936" s="9">
        <f>SUMIFS('BAZA DANYCH'!$Q:$Q,'BAZA DANYCH'!$B:$B,STATYSTYKI!$B936,'BAZA DANYCH'!$C:$C,STATYSTYKI!$C936,'BAZA DANYCH'!$G:$G,STATYSTYKI!$D936,'BAZA DANYCH'!$K:$K,STATYSTYKI!AC$550)</f>
        <v>0</v>
      </c>
      <c r="AD936" s="9">
        <f>SUMIFS('BAZA DANYCH'!$Q:$Q,'BAZA DANYCH'!$B:$B,STATYSTYKI!$B936,'BAZA DANYCH'!$C:$C,STATYSTYKI!$C936,'BAZA DANYCH'!$G:$G,STATYSTYKI!$D936,'BAZA DANYCH'!$K:$K,STATYSTYKI!AD$550)</f>
        <v>0</v>
      </c>
      <c r="AE936" s="9">
        <f>SUMIFS('BAZA DANYCH'!$Q:$Q,'BAZA DANYCH'!$B:$B,STATYSTYKI!$B936,'BAZA DANYCH'!$C:$C,STATYSTYKI!$C936,'BAZA DANYCH'!$G:$G,STATYSTYKI!$D936,'BAZA DANYCH'!$K:$K,STATYSTYKI!AE$550)</f>
        <v>1</v>
      </c>
      <c r="AF936" s="9">
        <f>SUMIFS('BAZA DANYCH'!$Q:$Q,'BAZA DANYCH'!$B:$B,STATYSTYKI!$B936,'BAZA DANYCH'!$C:$C,STATYSTYKI!$C936,'BAZA DANYCH'!$G:$G,STATYSTYKI!$D936,'BAZA DANYCH'!$K:$K,STATYSTYKI!AF$550)</f>
        <v>1</v>
      </c>
      <c r="AG936" s="9">
        <f>SUMIFS('BAZA DANYCH'!$Q:$Q,'BAZA DANYCH'!$B:$B,STATYSTYKI!$B936,'BAZA DANYCH'!$C:$C,STATYSTYKI!$C936,'BAZA DANYCH'!$G:$G,STATYSTYKI!$D936,'BAZA DANYCH'!$K:$K,STATYSTYKI!AG$550)</f>
        <v>0</v>
      </c>
      <c r="AH936" s="9">
        <f>SUMIFS('BAZA DANYCH'!$Q:$Q,'BAZA DANYCH'!$B:$B,STATYSTYKI!$B936,'BAZA DANYCH'!$C:$C,STATYSTYKI!$C936,'BAZA DANYCH'!$G:$G,STATYSTYKI!$D936,'BAZA DANYCH'!$K:$K,STATYSTYKI!AH$550)</f>
        <v>3</v>
      </c>
      <c r="AI936" s="9">
        <f>SUMIFS('BAZA DANYCH'!$Q:$Q,'BAZA DANYCH'!$B:$B,STATYSTYKI!$B936,'BAZA DANYCH'!$C:$C,STATYSTYKI!$C936,'BAZA DANYCH'!$G:$G,STATYSTYKI!$D936,'BAZA DANYCH'!$K:$K,STATYSTYKI!AI$550)</f>
        <v>2</v>
      </c>
      <c r="AJ936" s="9">
        <f>SUMIFS('BAZA DANYCH'!$Q:$Q,'BAZA DANYCH'!$B:$B,STATYSTYKI!$B936,'BAZA DANYCH'!$C:$C,STATYSTYKI!$C936,'BAZA DANYCH'!$G:$G,STATYSTYKI!$D936,'BAZA DANYCH'!$K:$K,STATYSTYKI!AJ$550)</f>
        <v>1</v>
      </c>
      <c r="AK936" s="9">
        <f>SUMIFS('BAZA DANYCH'!$Q:$Q,'BAZA DANYCH'!$B:$B,STATYSTYKI!$B936,'BAZA DANYCH'!$C:$C,STATYSTYKI!$C936,'BAZA DANYCH'!$G:$G,STATYSTYKI!$D936,'BAZA DANYCH'!$K:$K,STATYSTYKI!AK$550)</f>
        <v>0</v>
      </c>
      <c r="AL936" s="9">
        <f>SUMIFS('BAZA DANYCH'!$Q:$Q,'BAZA DANYCH'!$B:$B,STATYSTYKI!$B936,'BAZA DANYCH'!$C:$C,STATYSTYKI!$C936,'BAZA DANYCH'!$G:$G,STATYSTYKI!$D936,'BAZA DANYCH'!$K:$K,STATYSTYKI!AL$550)</f>
        <v>1</v>
      </c>
      <c r="AM936" s="9">
        <f>SUMIFS('BAZA DANYCH'!$Q:$Q,'BAZA DANYCH'!$B:$B,STATYSTYKI!$B936,'BAZA DANYCH'!$C:$C,STATYSTYKI!$C936,'BAZA DANYCH'!$G:$G,STATYSTYKI!$D936,'BAZA DANYCH'!$K:$K,STATYSTYKI!AM$550)</f>
        <v>0</v>
      </c>
      <c r="AN936" s="9">
        <f>SUMIFS('BAZA DANYCH'!$Q:$Q,'BAZA DANYCH'!$B:$B,STATYSTYKI!$B936,'BAZA DANYCH'!$C:$C,STATYSTYKI!$C936,'BAZA DANYCH'!$G:$G,STATYSTYKI!$D936,'BAZA DANYCH'!$K:$K,STATYSTYKI!AN$550)</f>
        <v>1</v>
      </c>
      <c r="AO936" s="9">
        <f>SUMIFS('BAZA DANYCH'!$Q:$Q,'BAZA DANYCH'!$B:$B,STATYSTYKI!$B936,'BAZA DANYCH'!$C:$C,STATYSTYKI!$C936,'BAZA DANYCH'!$G:$G,STATYSTYKI!$D936,'BAZA DANYCH'!$K:$K,STATYSTYKI!AO$550)</f>
        <v>1</v>
      </c>
      <c r="AP936" s="9">
        <f>SUMIFS('BAZA DANYCH'!$Q:$Q,'BAZA DANYCH'!$B:$B,STATYSTYKI!$B936,'BAZA DANYCH'!$C:$C,STATYSTYKI!$C936,'BAZA DANYCH'!$G:$G,STATYSTYKI!$D936,'BAZA DANYCH'!$K:$K,STATYSTYKI!AP$550)</f>
        <v>1</v>
      </c>
      <c r="AQ936" s="9">
        <f>SUMIFS('BAZA DANYCH'!$Q:$Q,'BAZA DANYCH'!$B:$B,STATYSTYKI!$B936,'BAZA DANYCH'!$C:$C,STATYSTYKI!$C936,'BAZA DANYCH'!$G:$G,STATYSTYKI!$D936,'BAZA DANYCH'!$K:$K,STATYSTYKI!AQ$550)</f>
        <v>1</v>
      </c>
      <c r="AR936" s="9">
        <f>SUMIFS('BAZA DANYCH'!$Q:$Q,'BAZA DANYCH'!$B:$B,STATYSTYKI!$B936,'BAZA DANYCH'!$C:$C,STATYSTYKI!$C936,'BAZA DANYCH'!$G:$G,STATYSTYKI!$D936,'BAZA DANYCH'!$K:$K,STATYSTYKI!AR$550)</f>
        <v>3</v>
      </c>
      <c r="AS936" s="9">
        <f>SUMIFS('BAZA DANYCH'!$Q:$Q,'BAZA DANYCH'!$B:$B,STATYSTYKI!$B936,'BAZA DANYCH'!$C:$C,STATYSTYKI!$C936,'BAZA DANYCH'!$G:$G,STATYSTYKI!$D936,'BAZA DANYCH'!$K:$K,STATYSTYKI!AS$550)</f>
        <v>1</v>
      </c>
      <c r="AT936" s="9">
        <f>SUMIFS('BAZA DANYCH'!$Q:$Q,'BAZA DANYCH'!$B:$B,STATYSTYKI!$B936,'BAZA DANYCH'!$C:$C,STATYSTYKI!$C936,'BAZA DANYCH'!$G:$G,STATYSTYKI!$D936,'BAZA DANYCH'!$K:$K,STATYSTYKI!AT$550)</f>
        <v>1</v>
      </c>
      <c r="AU936" s="9">
        <f>SUMIFS('BAZA DANYCH'!$Q:$Q,'BAZA DANYCH'!$B:$B,STATYSTYKI!$B936,'BAZA DANYCH'!$C:$C,STATYSTYKI!$C936,'BAZA DANYCH'!$G:$G,STATYSTYKI!$D936,'BAZA DANYCH'!$K:$K,STATYSTYKI!AU$550)</f>
        <v>1</v>
      </c>
      <c r="AV936" s="9">
        <f>SUMIFS('BAZA DANYCH'!$Q:$Q,'BAZA DANYCH'!$B:$B,STATYSTYKI!$B936,'BAZA DANYCH'!$C:$C,STATYSTYKI!$C936,'BAZA DANYCH'!$G:$G,STATYSTYKI!$D936,'BAZA DANYCH'!$K:$K,STATYSTYKI!AV$550)</f>
        <v>0</v>
      </c>
      <c r="AW936" s="9">
        <f>SUMIFS('BAZA DANYCH'!$Q:$Q,'BAZA DANYCH'!$B:$B,STATYSTYKI!$B936,'BAZA DANYCH'!$C:$C,STATYSTYKI!$C936,'BAZA DANYCH'!$G:$G,STATYSTYKI!$D936,'BAZA DANYCH'!$K:$K,STATYSTYKI!AW$550)</f>
        <v>0</v>
      </c>
      <c r="AX936" s="9">
        <f>SUMIFS('BAZA DANYCH'!$Q:$Q,'BAZA DANYCH'!$B:$B,STATYSTYKI!$B936,'BAZA DANYCH'!$C:$C,STATYSTYKI!$C936,'BAZA DANYCH'!$G:$G,STATYSTYKI!$D936,'BAZA DANYCH'!$K:$K,STATYSTYKI!AX$550)</f>
        <v>0</v>
      </c>
      <c r="AY936" s="9">
        <f>SUMIFS('BAZA DANYCH'!$Q:$Q,'BAZA DANYCH'!$B:$B,STATYSTYKI!$B936,'BAZA DANYCH'!$C:$C,STATYSTYKI!$C936,'BAZA DANYCH'!$G:$G,STATYSTYKI!$D936,'BAZA DANYCH'!$K:$K,STATYSTYKI!AY$550)</f>
        <v>1</v>
      </c>
      <c r="AZ936" s="9">
        <f>SUMIFS('BAZA DANYCH'!$Q:$Q,'BAZA DANYCH'!$B:$B,STATYSTYKI!$B936,'BAZA DANYCH'!$C:$C,STATYSTYKI!$C936,'BAZA DANYCH'!$G:$G,STATYSTYKI!$D936,'BAZA DANYCH'!$K:$K,STATYSTYKI!AZ$550)</f>
        <v>1</v>
      </c>
      <c r="BA936" s="9">
        <f>SUMIFS('BAZA DANYCH'!$Q:$Q,'BAZA DANYCH'!$B:$B,STATYSTYKI!$B936,'BAZA DANYCH'!$C:$C,STATYSTYKI!$C936,'BAZA DANYCH'!$G:$G,STATYSTYKI!$D936,'BAZA DANYCH'!$K:$K,STATYSTYKI!BA$550)</f>
        <v>0</v>
      </c>
      <c r="BB936" s="9">
        <f>SUMIFS('BAZA DANYCH'!$Q:$Q,'BAZA DANYCH'!$B:$B,STATYSTYKI!$B936,'BAZA DANYCH'!$C:$C,STATYSTYKI!$C936,'BAZA DANYCH'!$G:$G,STATYSTYKI!$D936,'BAZA DANYCH'!$K:$K,STATYSTYKI!BB$550)</f>
        <v>0</v>
      </c>
      <c r="BC936" s="9">
        <f>SUMIFS('BAZA DANYCH'!$Q:$Q,'BAZA DANYCH'!$B:$B,STATYSTYKI!$B936,'BAZA DANYCH'!$C:$C,STATYSTYKI!$C936,'BAZA DANYCH'!$G:$G,STATYSTYKI!$D936,'BAZA DANYCH'!$K:$K,STATYSTYKI!BC$550)</f>
        <v>0</v>
      </c>
      <c r="BD936" s="9">
        <f>SUMIFS('BAZA DANYCH'!$Q:$Q,'BAZA DANYCH'!$B:$B,STATYSTYKI!$B936,'BAZA DANYCH'!$C:$C,STATYSTYKI!$C936,'BAZA DANYCH'!$G:$G,STATYSTYKI!$D936,'BAZA DANYCH'!$K:$K,STATYSTYKI!BD$550)</f>
        <v>1</v>
      </c>
      <c r="BE936" s="9">
        <f>SUMIFS('BAZA DANYCH'!$Q:$Q,'BAZA DANYCH'!$B:$B,STATYSTYKI!$B936,'BAZA DANYCH'!$C:$C,STATYSTYKI!$C936,'BAZA DANYCH'!$G:$G,STATYSTYKI!$D936,'BAZA DANYCH'!$K:$K,STATYSTYKI!BE$550)</f>
        <v>0</v>
      </c>
      <c r="BF936" s="9">
        <f>SUMIFS('BAZA DANYCH'!$Q:$Q,'BAZA DANYCH'!$B:$B,STATYSTYKI!$B936,'BAZA DANYCH'!$C:$C,STATYSTYKI!$C936,'BAZA DANYCH'!$G:$G,STATYSTYKI!$D936,'BAZA DANYCH'!$K:$K,STATYSTYKI!BF$550)</f>
        <v>1</v>
      </c>
      <c r="BG936" s="9">
        <f>SUMIFS('BAZA DANYCH'!$Q:$Q,'BAZA DANYCH'!$B:$B,STATYSTYKI!$B936,'BAZA DANYCH'!$C:$C,STATYSTYKI!$C936,'BAZA DANYCH'!$G:$G,STATYSTYKI!$D936,'BAZA DANYCH'!$K:$K,STATYSTYKI!BG$550)</f>
        <v>0</v>
      </c>
      <c r="BH936" s="9">
        <f>SUMIFS('BAZA DANYCH'!$Q:$Q,'BAZA DANYCH'!$B:$B,STATYSTYKI!$B936,'BAZA DANYCH'!$C:$C,STATYSTYKI!$C936,'BAZA DANYCH'!$G:$G,STATYSTYKI!$D936,'BAZA DANYCH'!$K:$K,STATYSTYKI!BH$550)</f>
        <v>0</v>
      </c>
      <c r="BI936" s="9">
        <f>SUMIFS('BAZA DANYCH'!$Q:$Q,'BAZA DANYCH'!$B:$B,STATYSTYKI!$B936,'BAZA DANYCH'!$C:$C,STATYSTYKI!$C936,'BAZA DANYCH'!$G:$G,STATYSTYKI!$D936,'BAZA DANYCH'!$K:$K,STATYSTYKI!BI$550)</f>
        <v>0</v>
      </c>
      <c r="BJ936" s="9">
        <f>SUMIFS('BAZA DANYCH'!$Q:$Q,'BAZA DANYCH'!$B:$B,STATYSTYKI!$B936,'BAZA DANYCH'!$C:$C,STATYSTYKI!$C936,'BAZA DANYCH'!$G:$G,STATYSTYKI!$D936,'BAZA DANYCH'!$K:$K,STATYSTYKI!BJ$550)</f>
        <v>1</v>
      </c>
      <c r="BK936" s="9">
        <f>SUMIFS('BAZA DANYCH'!$Q:$Q,'BAZA DANYCH'!$B:$B,STATYSTYKI!$B936,'BAZA DANYCH'!$C:$C,STATYSTYKI!$C936,'BAZA DANYCH'!$G:$G,STATYSTYKI!$D936,'BAZA DANYCH'!$K:$K,STATYSTYKI!BK$550)</f>
        <v>1</v>
      </c>
      <c r="BL936" s="9">
        <f>SUMIFS('BAZA DANYCH'!$Q:$Q,'BAZA DANYCH'!$B:$B,STATYSTYKI!$B936,'BAZA DANYCH'!$C:$C,STATYSTYKI!$C936,'BAZA DANYCH'!$G:$G,STATYSTYKI!$D936,'BAZA DANYCH'!$K:$K,STATYSTYKI!BL$550)</f>
        <v>0</v>
      </c>
      <c r="BM936" s="9">
        <f>SUMIFS('BAZA DANYCH'!$Q:$Q,'BAZA DANYCH'!$B:$B,STATYSTYKI!$B936,'BAZA DANYCH'!$C:$C,STATYSTYKI!$C936,'BAZA DANYCH'!$G:$G,STATYSTYKI!$D936,'BAZA DANYCH'!$K:$K,STATYSTYKI!BM$550)</f>
        <v>0</v>
      </c>
      <c r="BN936" s="9">
        <f>SUMIFS('BAZA DANYCH'!$Q:$Q,'BAZA DANYCH'!$B:$B,STATYSTYKI!$B936,'BAZA DANYCH'!$C:$C,STATYSTYKI!$C936,'BAZA DANYCH'!$G:$G,STATYSTYKI!$D936,'BAZA DANYCH'!$K:$K,STATYSTYKI!BN$550)</f>
        <v>0</v>
      </c>
      <c r="BO936" s="9">
        <f>SUMIFS('BAZA DANYCH'!$Q:$Q,'BAZA DANYCH'!$B:$B,STATYSTYKI!$B936,'BAZA DANYCH'!$C:$C,STATYSTYKI!$C936,'BAZA DANYCH'!$G:$G,STATYSTYKI!$D936,'BAZA DANYCH'!$K:$K,STATYSTYKI!BO$550)</f>
        <v>0</v>
      </c>
      <c r="BP936" s="9">
        <f>SUMIFS('BAZA DANYCH'!$Q:$Q,'BAZA DANYCH'!$B:$B,STATYSTYKI!$B936,'BAZA DANYCH'!$C:$C,STATYSTYKI!$C936,'BAZA DANYCH'!$G:$G,STATYSTYKI!$D936,'BAZA DANYCH'!$K:$K,STATYSTYKI!BP$550)</f>
        <v>0</v>
      </c>
      <c r="BQ936" s="9">
        <f>SUMIFS('BAZA DANYCH'!$Q:$Q,'BAZA DANYCH'!$B:$B,STATYSTYKI!$B936,'BAZA DANYCH'!$C:$C,STATYSTYKI!$C936,'BAZA DANYCH'!$G:$G,STATYSTYKI!$D936,'BAZA DANYCH'!$K:$K,STATYSTYKI!BQ$550)</f>
        <v>0</v>
      </c>
      <c r="BR936" s="9">
        <f>SUMIFS('BAZA DANYCH'!$Q:$Q,'BAZA DANYCH'!$B:$B,STATYSTYKI!$B936,'BAZA DANYCH'!$C:$C,STATYSTYKI!$C936,'BAZA DANYCH'!$G:$G,STATYSTYKI!$D936,'BAZA DANYCH'!$K:$K,STATYSTYKI!BR$550)</f>
        <v>1</v>
      </c>
      <c r="BS936" s="9">
        <f>SUMIFS('BAZA DANYCH'!$Q:$Q,'BAZA DANYCH'!$B:$B,STATYSTYKI!$B936,'BAZA DANYCH'!$C:$C,STATYSTYKI!$C936,'BAZA DANYCH'!$G:$G,STATYSTYKI!$D936,'BAZA DANYCH'!$K:$K,STATYSTYKI!BS$550)</f>
        <v>0</v>
      </c>
      <c r="BT936" s="9">
        <f>SUMIFS('BAZA DANYCH'!$Q:$Q,'BAZA DANYCH'!$B:$B,STATYSTYKI!$B936,'BAZA DANYCH'!$C:$C,STATYSTYKI!$C936,'BAZA DANYCH'!$G:$G,STATYSTYKI!$D936,'BAZA DANYCH'!$K:$K,STATYSTYKI!BT$550)</f>
        <v>0</v>
      </c>
      <c r="BU936" s="9">
        <f>SUMIFS('BAZA DANYCH'!$Q:$Q,'BAZA DANYCH'!$B:$B,STATYSTYKI!$B936,'BAZA DANYCH'!$C:$C,STATYSTYKI!$C936,'BAZA DANYCH'!$G:$G,STATYSTYKI!$D936,'BAZA DANYCH'!$K:$K,STATYSTYKI!BU$550)</f>
        <v>0</v>
      </c>
      <c r="BV936" s="9">
        <f>SUMIFS('BAZA DANYCH'!$Q:$Q,'BAZA DANYCH'!$B:$B,STATYSTYKI!$B936,'BAZA DANYCH'!$C:$C,STATYSTYKI!$C936,'BAZA DANYCH'!$G:$G,STATYSTYKI!$D936,'BAZA DANYCH'!$K:$K,STATYSTYKI!BV$550)</f>
        <v>0</v>
      </c>
      <c r="BW936" s="9">
        <f>SUMIFS('BAZA DANYCH'!$Q:$Q,'BAZA DANYCH'!$B:$B,STATYSTYKI!$B936,'BAZA DANYCH'!$C:$C,STATYSTYKI!$C936,'BAZA DANYCH'!$G:$G,STATYSTYKI!$D936,'BAZA DANYCH'!$K:$K,STATYSTYKI!BW$550)</f>
        <v>0</v>
      </c>
      <c r="BX936" s="9">
        <f>SUMIFS('BAZA DANYCH'!$Q:$Q,'BAZA DANYCH'!$B:$B,STATYSTYKI!$B936,'BAZA DANYCH'!$C:$C,STATYSTYKI!$C936,'BAZA DANYCH'!$G:$G,STATYSTYKI!$D936,'BAZA DANYCH'!$K:$K,STATYSTYKI!BX$550)</f>
        <v>0</v>
      </c>
      <c r="BY936" s="9">
        <f>SUMIFS('BAZA DANYCH'!$Q:$Q,'BAZA DANYCH'!$B:$B,STATYSTYKI!$B936,'BAZA DANYCH'!$C:$C,STATYSTYKI!$C936,'BAZA DANYCH'!$G:$G,STATYSTYKI!$D936,'BAZA DANYCH'!$K:$K,STATYSTYKI!BY$550)</f>
        <v>0</v>
      </c>
      <c r="BZ936" s="9">
        <f>SUMIFS('BAZA DANYCH'!$Q:$Q,'BAZA DANYCH'!$B:$B,STATYSTYKI!$B936,'BAZA DANYCH'!$C:$C,STATYSTYKI!$C936,'BAZA DANYCH'!$G:$G,STATYSTYKI!$D936,'BAZA DANYCH'!$K:$K,STATYSTYKI!BZ$550)</f>
        <v>0</v>
      </c>
      <c r="CA936" s="9">
        <f>SUMIFS('BAZA DANYCH'!$Q:$Q,'BAZA DANYCH'!$B:$B,STATYSTYKI!$B936,'BAZA DANYCH'!$C:$C,STATYSTYKI!$C936,'BAZA DANYCH'!$G:$G,STATYSTYKI!$D936,'BAZA DANYCH'!$K:$K,STATYSTYKI!CA$550)</f>
        <v>0</v>
      </c>
      <c r="CB936" s="9">
        <f>SUMIFS('BAZA DANYCH'!$Q:$Q,'BAZA DANYCH'!$B:$B,STATYSTYKI!$B936,'BAZA DANYCH'!$C:$C,STATYSTYKI!$C936,'BAZA DANYCH'!$G:$G,STATYSTYKI!$D936,'BAZA DANYCH'!$K:$K,STATYSTYKI!CB$550)</f>
        <v>1</v>
      </c>
      <c r="CC936" s="9">
        <f>SUMIFS('BAZA DANYCH'!$Q:$Q,'BAZA DANYCH'!$B:$B,STATYSTYKI!$B936,'BAZA DANYCH'!$C:$C,STATYSTYKI!$C936,'BAZA DANYCH'!$G:$G,STATYSTYKI!$D936,'BAZA DANYCH'!$K:$K,STATYSTYKI!CC$550)</f>
        <v>0</v>
      </c>
      <c r="CD936" s="9">
        <f>SUMIFS('BAZA DANYCH'!$Q:$Q,'BAZA DANYCH'!$B:$B,STATYSTYKI!$B936,'BAZA DANYCH'!$C:$C,STATYSTYKI!$C936,'BAZA DANYCH'!$G:$G,STATYSTYKI!$D936,'BAZA DANYCH'!$K:$K,STATYSTYKI!CD$550)</f>
        <v>0</v>
      </c>
      <c r="CE936" s="9">
        <f>SUMIFS('BAZA DANYCH'!$Q:$Q,'BAZA DANYCH'!$B:$B,STATYSTYKI!$B936,'BAZA DANYCH'!$C:$C,STATYSTYKI!$C936,'BAZA DANYCH'!$G:$G,STATYSTYKI!$D936,'BAZA DANYCH'!$K:$K,STATYSTYKI!CE$550)</f>
        <v>1</v>
      </c>
      <c r="CF936" s="9">
        <f>SUMIFS('BAZA DANYCH'!$Q:$Q,'BAZA DANYCH'!$B:$B,STATYSTYKI!$B936,'BAZA DANYCH'!$C:$C,STATYSTYKI!$C936,'BAZA DANYCH'!$G:$G,STATYSTYKI!$D936,'BAZA DANYCH'!$K:$K,STATYSTYKI!CF$550)</f>
        <v>0</v>
      </c>
      <c r="CG936" s="9">
        <f>SUMIFS('BAZA DANYCH'!$Q:$Q,'BAZA DANYCH'!$B:$B,STATYSTYKI!$B936,'BAZA DANYCH'!$C:$C,STATYSTYKI!$C936,'BAZA DANYCH'!$G:$G,STATYSTYKI!$D936,'BAZA DANYCH'!$K:$K,STATYSTYKI!CG$550)</f>
        <v>0</v>
      </c>
      <c r="CH936" s="9">
        <f>SUMIFS('BAZA DANYCH'!$Q:$Q,'BAZA DANYCH'!$B:$B,STATYSTYKI!$B936,'BAZA DANYCH'!$C:$C,STATYSTYKI!$C936,'BAZA DANYCH'!$G:$G,STATYSTYKI!$D936,'BAZA DANYCH'!$K:$K,STATYSTYKI!CH$550)</f>
        <v>0</v>
      </c>
      <c r="CI936" s="9">
        <f>SUMIFS('BAZA DANYCH'!$Q:$Q,'BAZA DANYCH'!$B:$B,STATYSTYKI!$B936,'BAZA DANYCH'!$C:$C,STATYSTYKI!$C936,'BAZA DANYCH'!$G:$G,STATYSTYKI!$D936,'BAZA DANYCH'!$K:$K,STATYSTYKI!CI$550)</f>
        <v>0</v>
      </c>
      <c r="CJ936" s="9">
        <f>SUMIFS('BAZA DANYCH'!$Q:$Q,'BAZA DANYCH'!$B:$B,STATYSTYKI!$B936,'BAZA DANYCH'!$C:$C,STATYSTYKI!$C936,'BAZA DANYCH'!$G:$G,STATYSTYKI!$D936,'BAZA DANYCH'!$K:$K,STATYSTYKI!CJ$550)</f>
        <v>0</v>
      </c>
      <c r="CK936" s="9">
        <f>SUMIFS('BAZA DANYCH'!$Q:$Q,'BAZA DANYCH'!$B:$B,STATYSTYKI!$B936,'BAZA DANYCH'!$C:$C,STATYSTYKI!$C936,'BAZA DANYCH'!$G:$G,STATYSTYKI!$D936,'BAZA DANYCH'!$K:$K,STATYSTYKI!CK$550)</f>
        <v>0</v>
      </c>
      <c r="CL936" s="9">
        <f>SUMIFS('BAZA DANYCH'!$Q:$Q,'BAZA DANYCH'!$B:$B,STATYSTYKI!$B936,'BAZA DANYCH'!$C:$C,STATYSTYKI!$C936,'BAZA DANYCH'!$G:$G,STATYSTYKI!$D936,'BAZA DANYCH'!$K:$K,STATYSTYKI!CL$550)</f>
        <v>0</v>
      </c>
      <c r="CM936" s="9">
        <f>SUMIFS('BAZA DANYCH'!$Q:$Q,'BAZA DANYCH'!$B:$B,STATYSTYKI!$B936,'BAZA DANYCH'!$C:$C,STATYSTYKI!$C936,'BAZA DANYCH'!$G:$G,STATYSTYKI!$D936,'BAZA DANYCH'!$K:$K,STATYSTYKI!CM$550)</f>
        <v>0</v>
      </c>
      <c r="CN936" s="9">
        <f>SUMIFS('BAZA DANYCH'!$Q:$Q,'BAZA DANYCH'!$B:$B,STATYSTYKI!$B936,'BAZA DANYCH'!$C:$C,STATYSTYKI!$C936,'BAZA DANYCH'!$G:$G,STATYSTYKI!$D936,'BAZA DANYCH'!$K:$K,STATYSTYKI!CN$550)</f>
        <v>0</v>
      </c>
      <c r="CO936" s="9">
        <f>SUMIFS('BAZA DANYCH'!$Q:$Q,'BAZA DANYCH'!$B:$B,STATYSTYKI!$B936,'BAZA DANYCH'!$C:$C,STATYSTYKI!$C936,'BAZA DANYCH'!$G:$G,STATYSTYKI!$D936,'BAZA DANYCH'!$K:$K,STATYSTYKI!CO$550)</f>
        <v>0</v>
      </c>
      <c r="CP936" s="9">
        <f>SUMIFS('BAZA DANYCH'!$Q:$Q,'BAZA DANYCH'!$B:$B,STATYSTYKI!$B936,'BAZA DANYCH'!$C:$C,STATYSTYKI!$C936,'BAZA DANYCH'!$G:$G,STATYSTYKI!$D936,'BAZA DANYCH'!$K:$K,STATYSTYKI!CP$550)</f>
        <v>0</v>
      </c>
      <c r="CQ936" s="9">
        <f>SUMIFS('BAZA DANYCH'!$Q:$Q,'BAZA DANYCH'!$B:$B,STATYSTYKI!$B936,'BAZA DANYCH'!$C:$C,STATYSTYKI!$C936,'BAZA DANYCH'!$G:$G,STATYSTYKI!$D936,'BAZA DANYCH'!$K:$K,STATYSTYKI!CQ$550)</f>
        <v>0</v>
      </c>
      <c r="CR936" s="9">
        <f>SUMIFS('BAZA DANYCH'!$Q:$Q,'BAZA DANYCH'!$B:$B,STATYSTYKI!$B936,'BAZA DANYCH'!$C:$C,STATYSTYKI!$C936,'BAZA DANYCH'!$G:$G,STATYSTYKI!$D936,'BAZA DANYCH'!$K:$K,STATYSTYKI!CR$550)</f>
        <v>0</v>
      </c>
      <c r="CS936" s="9">
        <f>SUMIFS('BAZA DANYCH'!$Q:$Q,'BAZA DANYCH'!$B:$B,STATYSTYKI!$B936,'BAZA DANYCH'!$C:$C,STATYSTYKI!$C936,'BAZA DANYCH'!$G:$G,STATYSTYKI!$D936,'BAZA DANYCH'!$K:$K,STATYSTYKI!CS$550)</f>
        <v>0</v>
      </c>
      <c r="CT936" s="9">
        <f>SUMIFS('BAZA DANYCH'!$Q:$Q,'BAZA DANYCH'!$B:$B,STATYSTYKI!$B936,'BAZA DANYCH'!$C:$C,STATYSTYKI!$C936,'BAZA DANYCH'!$G:$G,STATYSTYKI!$D936,'BAZA DANYCH'!$K:$K,STATYSTYKI!CT$550)</f>
        <v>0</v>
      </c>
      <c r="CU936" s="9">
        <f>SUMIFS('BAZA DANYCH'!$Q:$Q,'BAZA DANYCH'!$B:$B,STATYSTYKI!$B936,'BAZA DANYCH'!$C:$C,STATYSTYKI!$C936,'BAZA DANYCH'!$G:$G,STATYSTYKI!$D936,'BAZA DANYCH'!$K:$K,STATYSTYKI!CU$550)</f>
        <v>0</v>
      </c>
      <c r="CV936" s="9">
        <f>SUMIFS('BAZA DANYCH'!$Q:$Q,'BAZA DANYCH'!$B:$B,STATYSTYKI!$B936,'BAZA DANYCH'!$C:$C,STATYSTYKI!$C936,'BAZA DANYCH'!$G:$G,STATYSTYKI!$D936,'BAZA DANYCH'!$K:$K,STATYSTYKI!CV$550)</f>
        <v>0</v>
      </c>
      <c r="CW936" s="9">
        <f>SUMIFS('BAZA DANYCH'!$Q:$Q,'BAZA DANYCH'!$B:$B,STATYSTYKI!$B936,'BAZA DANYCH'!$C:$C,STATYSTYKI!$C936,'BAZA DANYCH'!$G:$G,STATYSTYKI!$D936,'BAZA DANYCH'!$K:$K,STATYSTYKI!CW$550)</f>
        <v>0</v>
      </c>
      <c r="CX936" s="9">
        <f>SUMIFS('BAZA DANYCH'!$Q:$Q,'BAZA DANYCH'!$B:$B,STATYSTYKI!$B936,'BAZA DANYCH'!$C:$C,STATYSTYKI!$C936,'BAZA DANYCH'!$G:$G,STATYSTYKI!$D936,'BAZA DANYCH'!$K:$K,STATYSTYKI!CX$550)</f>
        <v>0</v>
      </c>
    </row>
    <row r="937" spans="1:102" hidden="1">
      <c r="A937" s="8"/>
      <c r="B937" s="60" t="s">
        <v>198</v>
      </c>
      <c r="C937" s="61" t="s">
        <v>199</v>
      </c>
      <c r="D937" s="61" t="s">
        <v>209</v>
      </c>
      <c r="E937" s="82" t="s">
        <v>9</v>
      </c>
      <c r="F937" s="64">
        <f t="shared" si="280"/>
        <v>3</v>
      </c>
      <c r="G937" s="9">
        <f>SUMIFS('BAZA DANYCH'!$S:$S,'BAZA DANYCH'!$B:$B,STATYSTYKI!$B937,'BAZA DANYCH'!$C:$C,STATYSTYKI!$C937,'BAZA DANYCH'!$G:$G,STATYSTYKI!$D937,'BAZA DANYCH'!$K:$K,STATYSTYKI!G$550)</f>
        <v>0</v>
      </c>
      <c r="H937" s="9">
        <f>SUMIFS('BAZA DANYCH'!$S:$S,'BAZA DANYCH'!$B:$B,STATYSTYKI!$B937,'BAZA DANYCH'!$C:$C,STATYSTYKI!$C937,'BAZA DANYCH'!$G:$G,STATYSTYKI!$D937,'BAZA DANYCH'!$K:$K,STATYSTYKI!H$550)</f>
        <v>0</v>
      </c>
      <c r="I937" s="9">
        <f>SUMIFS('BAZA DANYCH'!$S:$S,'BAZA DANYCH'!$B:$B,STATYSTYKI!$B937,'BAZA DANYCH'!$C:$C,STATYSTYKI!$C937,'BAZA DANYCH'!$G:$G,STATYSTYKI!$D937,'BAZA DANYCH'!$K:$K,STATYSTYKI!I$550)</f>
        <v>0</v>
      </c>
      <c r="J937" s="9">
        <f>SUMIFS('BAZA DANYCH'!$S:$S,'BAZA DANYCH'!$B:$B,STATYSTYKI!$B937,'BAZA DANYCH'!$C:$C,STATYSTYKI!$C937,'BAZA DANYCH'!$G:$G,STATYSTYKI!$D937,'BAZA DANYCH'!$K:$K,STATYSTYKI!J$550)</f>
        <v>0</v>
      </c>
      <c r="K937" s="9">
        <f>SUMIFS('BAZA DANYCH'!$S:$S,'BAZA DANYCH'!$B:$B,STATYSTYKI!$B937,'BAZA DANYCH'!$C:$C,STATYSTYKI!$C937,'BAZA DANYCH'!$G:$G,STATYSTYKI!$D937,'BAZA DANYCH'!$K:$K,STATYSTYKI!K$550)</f>
        <v>0</v>
      </c>
      <c r="L937" s="9">
        <f>SUMIFS('BAZA DANYCH'!$S:$S,'BAZA DANYCH'!$B:$B,STATYSTYKI!$B937,'BAZA DANYCH'!$C:$C,STATYSTYKI!$C937,'BAZA DANYCH'!$G:$G,STATYSTYKI!$D937,'BAZA DANYCH'!$K:$K,STATYSTYKI!L$550)</f>
        <v>0</v>
      </c>
      <c r="M937" s="9">
        <f>SUMIFS('BAZA DANYCH'!$S:$S,'BAZA DANYCH'!$B:$B,STATYSTYKI!$B937,'BAZA DANYCH'!$C:$C,STATYSTYKI!$C937,'BAZA DANYCH'!$G:$G,STATYSTYKI!$D937,'BAZA DANYCH'!$K:$K,STATYSTYKI!M$550)</f>
        <v>0</v>
      </c>
      <c r="N937" s="9">
        <f>SUMIFS('BAZA DANYCH'!$S:$S,'BAZA DANYCH'!$B:$B,STATYSTYKI!$B937,'BAZA DANYCH'!$C:$C,STATYSTYKI!$C937,'BAZA DANYCH'!$G:$G,STATYSTYKI!$D937,'BAZA DANYCH'!$K:$K,STATYSTYKI!N$550)</f>
        <v>0</v>
      </c>
      <c r="O937" s="9">
        <f>SUMIFS('BAZA DANYCH'!$S:$S,'BAZA DANYCH'!$B:$B,STATYSTYKI!$B937,'BAZA DANYCH'!$C:$C,STATYSTYKI!$C937,'BAZA DANYCH'!$G:$G,STATYSTYKI!$D937,'BAZA DANYCH'!$K:$K,STATYSTYKI!O$550)</f>
        <v>0</v>
      </c>
      <c r="P937" s="9">
        <f>SUMIFS('BAZA DANYCH'!$S:$S,'BAZA DANYCH'!$B:$B,STATYSTYKI!$B937,'BAZA DANYCH'!$C:$C,STATYSTYKI!$C937,'BAZA DANYCH'!$G:$G,STATYSTYKI!$D937,'BAZA DANYCH'!$K:$K,STATYSTYKI!P$550)</f>
        <v>0</v>
      </c>
      <c r="Q937" s="9">
        <f>SUMIFS('BAZA DANYCH'!$S:$S,'BAZA DANYCH'!$B:$B,STATYSTYKI!$B937,'BAZA DANYCH'!$C:$C,STATYSTYKI!$C937,'BAZA DANYCH'!$G:$G,STATYSTYKI!$D937,'BAZA DANYCH'!$K:$K,STATYSTYKI!Q$550)</f>
        <v>0</v>
      </c>
      <c r="R937" s="9">
        <f>SUMIFS('BAZA DANYCH'!$S:$S,'BAZA DANYCH'!$B:$B,STATYSTYKI!$B937,'BAZA DANYCH'!$C:$C,STATYSTYKI!$C937,'BAZA DANYCH'!$G:$G,STATYSTYKI!$D937,'BAZA DANYCH'!$K:$K,STATYSTYKI!R$550)</f>
        <v>0</v>
      </c>
      <c r="S937" s="9">
        <f>SUMIFS('BAZA DANYCH'!$S:$S,'BAZA DANYCH'!$B:$B,STATYSTYKI!$B937,'BAZA DANYCH'!$C:$C,STATYSTYKI!$C937,'BAZA DANYCH'!$G:$G,STATYSTYKI!$D937,'BAZA DANYCH'!$K:$K,STATYSTYKI!S$550)</f>
        <v>0</v>
      </c>
      <c r="T937" s="9">
        <f>SUMIFS('BAZA DANYCH'!$S:$S,'BAZA DANYCH'!$B:$B,STATYSTYKI!$B937,'BAZA DANYCH'!$C:$C,STATYSTYKI!$C937,'BAZA DANYCH'!$G:$G,STATYSTYKI!$D937,'BAZA DANYCH'!$K:$K,STATYSTYKI!T$550)</f>
        <v>0</v>
      </c>
      <c r="U937" s="9">
        <f>SUMIFS('BAZA DANYCH'!$S:$S,'BAZA DANYCH'!$B:$B,STATYSTYKI!$B937,'BAZA DANYCH'!$C:$C,STATYSTYKI!$C937,'BAZA DANYCH'!$G:$G,STATYSTYKI!$D937,'BAZA DANYCH'!$K:$K,STATYSTYKI!U$550)</f>
        <v>0</v>
      </c>
      <c r="V937" s="9">
        <f>SUMIFS('BAZA DANYCH'!$S:$S,'BAZA DANYCH'!$B:$B,STATYSTYKI!$B937,'BAZA DANYCH'!$C:$C,STATYSTYKI!$C937,'BAZA DANYCH'!$G:$G,STATYSTYKI!$D937,'BAZA DANYCH'!$K:$K,STATYSTYKI!V$550)</f>
        <v>0</v>
      </c>
      <c r="W937" s="9">
        <f>SUMIFS('BAZA DANYCH'!$S:$S,'BAZA DANYCH'!$B:$B,STATYSTYKI!$B937,'BAZA DANYCH'!$C:$C,STATYSTYKI!$C937,'BAZA DANYCH'!$G:$G,STATYSTYKI!$D937,'BAZA DANYCH'!$K:$K,STATYSTYKI!W$550)</f>
        <v>0</v>
      </c>
      <c r="X937" s="9">
        <f>SUMIFS('BAZA DANYCH'!$S:$S,'BAZA DANYCH'!$B:$B,STATYSTYKI!$B937,'BAZA DANYCH'!$C:$C,STATYSTYKI!$C937,'BAZA DANYCH'!$G:$G,STATYSTYKI!$D937,'BAZA DANYCH'!$K:$K,STATYSTYKI!X$550)</f>
        <v>0</v>
      </c>
      <c r="Y937" s="9">
        <f>SUMIFS('BAZA DANYCH'!$S:$S,'BAZA DANYCH'!$B:$B,STATYSTYKI!$B937,'BAZA DANYCH'!$C:$C,STATYSTYKI!$C937,'BAZA DANYCH'!$G:$G,STATYSTYKI!$D937,'BAZA DANYCH'!$K:$K,STATYSTYKI!Y$550)</f>
        <v>0</v>
      </c>
      <c r="Z937" s="9">
        <f>SUMIFS('BAZA DANYCH'!$S:$S,'BAZA DANYCH'!$B:$B,STATYSTYKI!$B937,'BAZA DANYCH'!$C:$C,STATYSTYKI!$C937,'BAZA DANYCH'!$G:$G,STATYSTYKI!$D937,'BAZA DANYCH'!$K:$K,STATYSTYKI!Z$550)</f>
        <v>0</v>
      </c>
      <c r="AA937" s="9">
        <f>SUMIFS('BAZA DANYCH'!$S:$S,'BAZA DANYCH'!$B:$B,STATYSTYKI!$B937,'BAZA DANYCH'!$C:$C,STATYSTYKI!$C937,'BAZA DANYCH'!$G:$G,STATYSTYKI!$D937,'BAZA DANYCH'!$K:$K,STATYSTYKI!AA$550)</f>
        <v>0</v>
      </c>
      <c r="AB937" s="9">
        <f>SUMIFS('BAZA DANYCH'!$S:$S,'BAZA DANYCH'!$B:$B,STATYSTYKI!$B937,'BAZA DANYCH'!$C:$C,STATYSTYKI!$C937,'BAZA DANYCH'!$G:$G,STATYSTYKI!$D937,'BAZA DANYCH'!$K:$K,STATYSTYKI!AB$550)</f>
        <v>0</v>
      </c>
      <c r="AC937" s="9">
        <f>SUMIFS('BAZA DANYCH'!$S:$S,'BAZA DANYCH'!$B:$B,STATYSTYKI!$B937,'BAZA DANYCH'!$C:$C,STATYSTYKI!$C937,'BAZA DANYCH'!$G:$G,STATYSTYKI!$D937,'BAZA DANYCH'!$K:$K,STATYSTYKI!AC$550)</f>
        <v>0</v>
      </c>
      <c r="AD937" s="9">
        <f>SUMIFS('BAZA DANYCH'!$S:$S,'BAZA DANYCH'!$B:$B,STATYSTYKI!$B937,'BAZA DANYCH'!$C:$C,STATYSTYKI!$C937,'BAZA DANYCH'!$G:$G,STATYSTYKI!$D937,'BAZA DANYCH'!$K:$K,STATYSTYKI!AD$550)</f>
        <v>0</v>
      </c>
      <c r="AE937" s="9">
        <f>SUMIFS('BAZA DANYCH'!$S:$S,'BAZA DANYCH'!$B:$B,STATYSTYKI!$B937,'BAZA DANYCH'!$C:$C,STATYSTYKI!$C937,'BAZA DANYCH'!$G:$G,STATYSTYKI!$D937,'BAZA DANYCH'!$K:$K,STATYSTYKI!AE$550)</f>
        <v>0</v>
      </c>
      <c r="AF937" s="9">
        <f>SUMIFS('BAZA DANYCH'!$S:$S,'BAZA DANYCH'!$B:$B,STATYSTYKI!$B937,'BAZA DANYCH'!$C:$C,STATYSTYKI!$C937,'BAZA DANYCH'!$G:$G,STATYSTYKI!$D937,'BAZA DANYCH'!$K:$K,STATYSTYKI!AF$550)</f>
        <v>0</v>
      </c>
      <c r="AG937" s="9">
        <f>SUMIFS('BAZA DANYCH'!$S:$S,'BAZA DANYCH'!$B:$B,STATYSTYKI!$B937,'BAZA DANYCH'!$C:$C,STATYSTYKI!$C937,'BAZA DANYCH'!$G:$G,STATYSTYKI!$D937,'BAZA DANYCH'!$K:$K,STATYSTYKI!AG$550)</f>
        <v>0</v>
      </c>
      <c r="AH937" s="9">
        <f>SUMIFS('BAZA DANYCH'!$S:$S,'BAZA DANYCH'!$B:$B,STATYSTYKI!$B937,'BAZA DANYCH'!$C:$C,STATYSTYKI!$C937,'BAZA DANYCH'!$G:$G,STATYSTYKI!$D937,'BAZA DANYCH'!$K:$K,STATYSTYKI!AH$550)</f>
        <v>0</v>
      </c>
      <c r="AI937" s="9">
        <f>SUMIFS('BAZA DANYCH'!$S:$S,'BAZA DANYCH'!$B:$B,STATYSTYKI!$B937,'BAZA DANYCH'!$C:$C,STATYSTYKI!$C937,'BAZA DANYCH'!$G:$G,STATYSTYKI!$D937,'BAZA DANYCH'!$K:$K,STATYSTYKI!AI$550)</f>
        <v>0</v>
      </c>
      <c r="AJ937" s="9">
        <f>SUMIFS('BAZA DANYCH'!$S:$S,'BAZA DANYCH'!$B:$B,STATYSTYKI!$B937,'BAZA DANYCH'!$C:$C,STATYSTYKI!$C937,'BAZA DANYCH'!$G:$G,STATYSTYKI!$D937,'BAZA DANYCH'!$K:$K,STATYSTYKI!AJ$550)</f>
        <v>0</v>
      </c>
      <c r="AK937" s="9">
        <f>SUMIFS('BAZA DANYCH'!$S:$S,'BAZA DANYCH'!$B:$B,STATYSTYKI!$B937,'BAZA DANYCH'!$C:$C,STATYSTYKI!$C937,'BAZA DANYCH'!$G:$G,STATYSTYKI!$D937,'BAZA DANYCH'!$K:$K,STATYSTYKI!AK$550)</f>
        <v>0</v>
      </c>
      <c r="AL937" s="9">
        <f>SUMIFS('BAZA DANYCH'!$S:$S,'BAZA DANYCH'!$B:$B,STATYSTYKI!$B937,'BAZA DANYCH'!$C:$C,STATYSTYKI!$C937,'BAZA DANYCH'!$G:$G,STATYSTYKI!$D937,'BAZA DANYCH'!$K:$K,STATYSTYKI!AL$550)</f>
        <v>0</v>
      </c>
      <c r="AM937" s="9">
        <f>SUMIFS('BAZA DANYCH'!$S:$S,'BAZA DANYCH'!$B:$B,STATYSTYKI!$B937,'BAZA DANYCH'!$C:$C,STATYSTYKI!$C937,'BAZA DANYCH'!$G:$G,STATYSTYKI!$D937,'BAZA DANYCH'!$K:$K,STATYSTYKI!AM$550)</f>
        <v>1</v>
      </c>
      <c r="AN937" s="9">
        <f>SUMIFS('BAZA DANYCH'!$S:$S,'BAZA DANYCH'!$B:$B,STATYSTYKI!$B937,'BAZA DANYCH'!$C:$C,STATYSTYKI!$C937,'BAZA DANYCH'!$G:$G,STATYSTYKI!$D937,'BAZA DANYCH'!$K:$K,STATYSTYKI!AN$550)</f>
        <v>0</v>
      </c>
      <c r="AO937" s="9">
        <f>SUMIFS('BAZA DANYCH'!$S:$S,'BAZA DANYCH'!$B:$B,STATYSTYKI!$B937,'BAZA DANYCH'!$C:$C,STATYSTYKI!$C937,'BAZA DANYCH'!$G:$G,STATYSTYKI!$D937,'BAZA DANYCH'!$K:$K,STATYSTYKI!AO$550)</f>
        <v>0</v>
      </c>
      <c r="AP937" s="9">
        <f>SUMIFS('BAZA DANYCH'!$S:$S,'BAZA DANYCH'!$B:$B,STATYSTYKI!$B937,'BAZA DANYCH'!$C:$C,STATYSTYKI!$C937,'BAZA DANYCH'!$G:$G,STATYSTYKI!$D937,'BAZA DANYCH'!$K:$K,STATYSTYKI!AP$550)</f>
        <v>1</v>
      </c>
      <c r="AQ937" s="9">
        <f>SUMIFS('BAZA DANYCH'!$S:$S,'BAZA DANYCH'!$B:$B,STATYSTYKI!$B937,'BAZA DANYCH'!$C:$C,STATYSTYKI!$C937,'BAZA DANYCH'!$G:$G,STATYSTYKI!$D937,'BAZA DANYCH'!$K:$K,STATYSTYKI!AQ$550)</f>
        <v>0</v>
      </c>
      <c r="AR937" s="9">
        <f>SUMIFS('BAZA DANYCH'!$S:$S,'BAZA DANYCH'!$B:$B,STATYSTYKI!$B937,'BAZA DANYCH'!$C:$C,STATYSTYKI!$C937,'BAZA DANYCH'!$G:$G,STATYSTYKI!$D937,'BAZA DANYCH'!$K:$K,STATYSTYKI!AR$550)</f>
        <v>0</v>
      </c>
      <c r="AS937" s="9">
        <f>SUMIFS('BAZA DANYCH'!$S:$S,'BAZA DANYCH'!$B:$B,STATYSTYKI!$B937,'BAZA DANYCH'!$C:$C,STATYSTYKI!$C937,'BAZA DANYCH'!$G:$G,STATYSTYKI!$D937,'BAZA DANYCH'!$K:$K,STATYSTYKI!AS$550)</f>
        <v>0</v>
      </c>
      <c r="AT937" s="9">
        <f>SUMIFS('BAZA DANYCH'!$S:$S,'BAZA DANYCH'!$B:$B,STATYSTYKI!$B937,'BAZA DANYCH'!$C:$C,STATYSTYKI!$C937,'BAZA DANYCH'!$G:$G,STATYSTYKI!$D937,'BAZA DANYCH'!$K:$K,STATYSTYKI!AT$550)</f>
        <v>0</v>
      </c>
      <c r="AU937" s="9">
        <f>SUMIFS('BAZA DANYCH'!$S:$S,'BAZA DANYCH'!$B:$B,STATYSTYKI!$B937,'BAZA DANYCH'!$C:$C,STATYSTYKI!$C937,'BAZA DANYCH'!$G:$G,STATYSTYKI!$D937,'BAZA DANYCH'!$K:$K,STATYSTYKI!AU$550)</f>
        <v>0</v>
      </c>
      <c r="AV937" s="9">
        <f>SUMIFS('BAZA DANYCH'!$S:$S,'BAZA DANYCH'!$B:$B,STATYSTYKI!$B937,'BAZA DANYCH'!$C:$C,STATYSTYKI!$C937,'BAZA DANYCH'!$G:$G,STATYSTYKI!$D937,'BAZA DANYCH'!$K:$K,STATYSTYKI!AV$550)</f>
        <v>0</v>
      </c>
      <c r="AW937" s="9">
        <f>SUMIFS('BAZA DANYCH'!$S:$S,'BAZA DANYCH'!$B:$B,STATYSTYKI!$B937,'BAZA DANYCH'!$C:$C,STATYSTYKI!$C937,'BAZA DANYCH'!$G:$G,STATYSTYKI!$D937,'BAZA DANYCH'!$K:$K,STATYSTYKI!AW$550)</f>
        <v>0</v>
      </c>
      <c r="AX937" s="9">
        <f>SUMIFS('BAZA DANYCH'!$S:$S,'BAZA DANYCH'!$B:$B,STATYSTYKI!$B937,'BAZA DANYCH'!$C:$C,STATYSTYKI!$C937,'BAZA DANYCH'!$G:$G,STATYSTYKI!$D937,'BAZA DANYCH'!$K:$K,STATYSTYKI!AX$550)</f>
        <v>0</v>
      </c>
      <c r="AY937" s="9">
        <f>SUMIFS('BAZA DANYCH'!$S:$S,'BAZA DANYCH'!$B:$B,STATYSTYKI!$B937,'BAZA DANYCH'!$C:$C,STATYSTYKI!$C937,'BAZA DANYCH'!$G:$G,STATYSTYKI!$D937,'BAZA DANYCH'!$K:$K,STATYSTYKI!AY$550)</f>
        <v>0</v>
      </c>
      <c r="AZ937" s="9">
        <f>SUMIFS('BAZA DANYCH'!$S:$S,'BAZA DANYCH'!$B:$B,STATYSTYKI!$B937,'BAZA DANYCH'!$C:$C,STATYSTYKI!$C937,'BAZA DANYCH'!$G:$G,STATYSTYKI!$D937,'BAZA DANYCH'!$K:$K,STATYSTYKI!AZ$550)</f>
        <v>0</v>
      </c>
      <c r="BA937" s="9">
        <f>SUMIFS('BAZA DANYCH'!$S:$S,'BAZA DANYCH'!$B:$B,STATYSTYKI!$B937,'BAZA DANYCH'!$C:$C,STATYSTYKI!$C937,'BAZA DANYCH'!$G:$G,STATYSTYKI!$D937,'BAZA DANYCH'!$K:$K,STATYSTYKI!BA$550)</f>
        <v>0</v>
      </c>
      <c r="BB937" s="9">
        <f>SUMIFS('BAZA DANYCH'!$S:$S,'BAZA DANYCH'!$B:$B,STATYSTYKI!$B937,'BAZA DANYCH'!$C:$C,STATYSTYKI!$C937,'BAZA DANYCH'!$G:$G,STATYSTYKI!$D937,'BAZA DANYCH'!$K:$K,STATYSTYKI!BB$550)</f>
        <v>0</v>
      </c>
      <c r="BC937" s="9">
        <f>SUMIFS('BAZA DANYCH'!$S:$S,'BAZA DANYCH'!$B:$B,STATYSTYKI!$B937,'BAZA DANYCH'!$C:$C,STATYSTYKI!$C937,'BAZA DANYCH'!$G:$G,STATYSTYKI!$D937,'BAZA DANYCH'!$K:$K,STATYSTYKI!BC$550)</f>
        <v>0</v>
      </c>
      <c r="BD937" s="9">
        <f>SUMIFS('BAZA DANYCH'!$S:$S,'BAZA DANYCH'!$B:$B,STATYSTYKI!$B937,'BAZA DANYCH'!$C:$C,STATYSTYKI!$C937,'BAZA DANYCH'!$G:$G,STATYSTYKI!$D937,'BAZA DANYCH'!$K:$K,STATYSTYKI!BD$550)</f>
        <v>0</v>
      </c>
      <c r="BE937" s="9">
        <f>SUMIFS('BAZA DANYCH'!$S:$S,'BAZA DANYCH'!$B:$B,STATYSTYKI!$B937,'BAZA DANYCH'!$C:$C,STATYSTYKI!$C937,'BAZA DANYCH'!$G:$G,STATYSTYKI!$D937,'BAZA DANYCH'!$K:$K,STATYSTYKI!BE$550)</f>
        <v>0</v>
      </c>
      <c r="BF937" s="9">
        <f>SUMIFS('BAZA DANYCH'!$S:$S,'BAZA DANYCH'!$B:$B,STATYSTYKI!$B937,'BAZA DANYCH'!$C:$C,STATYSTYKI!$C937,'BAZA DANYCH'!$G:$G,STATYSTYKI!$D937,'BAZA DANYCH'!$K:$K,STATYSTYKI!BF$550)</f>
        <v>0</v>
      </c>
      <c r="BG937" s="9">
        <f>SUMIFS('BAZA DANYCH'!$S:$S,'BAZA DANYCH'!$B:$B,STATYSTYKI!$B937,'BAZA DANYCH'!$C:$C,STATYSTYKI!$C937,'BAZA DANYCH'!$G:$G,STATYSTYKI!$D937,'BAZA DANYCH'!$K:$K,STATYSTYKI!BG$550)</f>
        <v>0</v>
      </c>
      <c r="BH937" s="9">
        <f>SUMIFS('BAZA DANYCH'!$S:$S,'BAZA DANYCH'!$B:$B,STATYSTYKI!$B937,'BAZA DANYCH'!$C:$C,STATYSTYKI!$C937,'BAZA DANYCH'!$G:$G,STATYSTYKI!$D937,'BAZA DANYCH'!$K:$K,STATYSTYKI!BH$550)</f>
        <v>0</v>
      </c>
      <c r="BI937" s="9">
        <f>SUMIFS('BAZA DANYCH'!$S:$S,'BAZA DANYCH'!$B:$B,STATYSTYKI!$B937,'BAZA DANYCH'!$C:$C,STATYSTYKI!$C937,'BAZA DANYCH'!$G:$G,STATYSTYKI!$D937,'BAZA DANYCH'!$K:$K,STATYSTYKI!BI$550)</f>
        <v>0</v>
      </c>
      <c r="BJ937" s="9">
        <f>SUMIFS('BAZA DANYCH'!$S:$S,'BAZA DANYCH'!$B:$B,STATYSTYKI!$B937,'BAZA DANYCH'!$C:$C,STATYSTYKI!$C937,'BAZA DANYCH'!$G:$G,STATYSTYKI!$D937,'BAZA DANYCH'!$K:$K,STATYSTYKI!BJ$550)</f>
        <v>0</v>
      </c>
      <c r="BK937" s="9">
        <f>SUMIFS('BAZA DANYCH'!$S:$S,'BAZA DANYCH'!$B:$B,STATYSTYKI!$B937,'BAZA DANYCH'!$C:$C,STATYSTYKI!$C937,'BAZA DANYCH'!$G:$G,STATYSTYKI!$D937,'BAZA DANYCH'!$K:$K,STATYSTYKI!BK$550)</f>
        <v>1</v>
      </c>
      <c r="BL937" s="9">
        <f>SUMIFS('BAZA DANYCH'!$S:$S,'BAZA DANYCH'!$B:$B,STATYSTYKI!$B937,'BAZA DANYCH'!$C:$C,STATYSTYKI!$C937,'BAZA DANYCH'!$G:$G,STATYSTYKI!$D937,'BAZA DANYCH'!$K:$K,STATYSTYKI!BL$550)</f>
        <v>0</v>
      </c>
      <c r="BM937" s="9">
        <f>SUMIFS('BAZA DANYCH'!$S:$S,'BAZA DANYCH'!$B:$B,STATYSTYKI!$B937,'BAZA DANYCH'!$C:$C,STATYSTYKI!$C937,'BAZA DANYCH'!$G:$G,STATYSTYKI!$D937,'BAZA DANYCH'!$K:$K,STATYSTYKI!BM$550)</f>
        <v>0</v>
      </c>
      <c r="BN937" s="9">
        <f>SUMIFS('BAZA DANYCH'!$S:$S,'BAZA DANYCH'!$B:$B,STATYSTYKI!$B937,'BAZA DANYCH'!$C:$C,STATYSTYKI!$C937,'BAZA DANYCH'!$G:$G,STATYSTYKI!$D937,'BAZA DANYCH'!$K:$K,STATYSTYKI!BN$550)</f>
        <v>0</v>
      </c>
      <c r="BO937" s="9">
        <f>SUMIFS('BAZA DANYCH'!$S:$S,'BAZA DANYCH'!$B:$B,STATYSTYKI!$B937,'BAZA DANYCH'!$C:$C,STATYSTYKI!$C937,'BAZA DANYCH'!$G:$G,STATYSTYKI!$D937,'BAZA DANYCH'!$K:$K,STATYSTYKI!BO$550)</f>
        <v>0</v>
      </c>
      <c r="BP937" s="9">
        <f>SUMIFS('BAZA DANYCH'!$S:$S,'BAZA DANYCH'!$B:$B,STATYSTYKI!$B937,'BAZA DANYCH'!$C:$C,STATYSTYKI!$C937,'BAZA DANYCH'!$G:$G,STATYSTYKI!$D937,'BAZA DANYCH'!$K:$K,STATYSTYKI!BP$550)</f>
        <v>0</v>
      </c>
      <c r="BQ937" s="9">
        <f>SUMIFS('BAZA DANYCH'!$S:$S,'BAZA DANYCH'!$B:$B,STATYSTYKI!$B937,'BAZA DANYCH'!$C:$C,STATYSTYKI!$C937,'BAZA DANYCH'!$G:$G,STATYSTYKI!$D937,'BAZA DANYCH'!$K:$K,STATYSTYKI!BQ$550)</f>
        <v>0</v>
      </c>
      <c r="BR937" s="9">
        <f>SUMIFS('BAZA DANYCH'!$S:$S,'BAZA DANYCH'!$B:$B,STATYSTYKI!$B937,'BAZA DANYCH'!$C:$C,STATYSTYKI!$C937,'BAZA DANYCH'!$G:$G,STATYSTYKI!$D937,'BAZA DANYCH'!$K:$K,STATYSTYKI!BR$550)</f>
        <v>0</v>
      </c>
      <c r="BS937" s="9">
        <f>SUMIFS('BAZA DANYCH'!$S:$S,'BAZA DANYCH'!$B:$B,STATYSTYKI!$B937,'BAZA DANYCH'!$C:$C,STATYSTYKI!$C937,'BAZA DANYCH'!$G:$G,STATYSTYKI!$D937,'BAZA DANYCH'!$K:$K,STATYSTYKI!BS$550)</f>
        <v>0</v>
      </c>
      <c r="BT937" s="9">
        <f>SUMIFS('BAZA DANYCH'!$S:$S,'BAZA DANYCH'!$B:$B,STATYSTYKI!$B937,'BAZA DANYCH'!$C:$C,STATYSTYKI!$C937,'BAZA DANYCH'!$G:$G,STATYSTYKI!$D937,'BAZA DANYCH'!$K:$K,STATYSTYKI!BT$550)</f>
        <v>0</v>
      </c>
      <c r="BU937" s="9">
        <f>SUMIFS('BAZA DANYCH'!$S:$S,'BAZA DANYCH'!$B:$B,STATYSTYKI!$B937,'BAZA DANYCH'!$C:$C,STATYSTYKI!$C937,'BAZA DANYCH'!$G:$G,STATYSTYKI!$D937,'BAZA DANYCH'!$K:$K,STATYSTYKI!BU$550)</f>
        <v>0</v>
      </c>
      <c r="BV937" s="9">
        <f>SUMIFS('BAZA DANYCH'!$S:$S,'BAZA DANYCH'!$B:$B,STATYSTYKI!$B937,'BAZA DANYCH'!$C:$C,STATYSTYKI!$C937,'BAZA DANYCH'!$G:$G,STATYSTYKI!$D937,'BAZA DANYCH'!$K:$K,STATYSTYKI!BV$550)</f>
        <v>0</v>
      </c>
      <c r="BW937" s="9">
        <f>SUMIFS('BAZA DANYCH'!$S:$S,'BAZA DANYCH'!$B:$B,STATYSTYKI!$B937,'BAZA DANYCH'!$C:$C,STATYSTYKI!$C937,'BAZA DANYCH'!$G:$G,STATYSTYKI!$D937,'BAZA DANYCH'!$K:$K,STATYSTYKI!BW$550)</f>
        <v>0</v>
      </c>
      <c r="BX937" s="9">
        <f>SUMIFS('BAZA DANYCH'!$S:$S,'BAZA DANYCH'!$B:$B,STATYSTYKI!$B937,'BAZA DANYCH'!$C:$C,STATYSTYKI!$C937,'BAZA DANYCH'!$G:$G,STATYSTYKI!$D937,'BAZA DANYCH'!$K:$K,STATYSTYKI!BX$550)</f>
        <v>0</v>
      </c>
      <c r="BY937" s="9">
        <f>SUMIFS('BAZA DANYCH'!$S:$S,'BAZA DANYCH'!$B:$B,STATYSTYKI!$B937,'BAZA DANYCH'!$C:$C,STATYSTYKI!$C937,'BAZA DANYCH'!$G:$G,STATYSTYKI!$D937,'BAZA DANYCH'!$K:$K,STATYSTYKI!BY$550)</f>
        <v>0</v>
      </c>
      <c r="BZ937" s="9">
        <f>SUMIFS('BAZA DANYCH'!$S:$S,'BAZA DANYCH'!$B:$B,STATYSTYKI!$B937,'BAZA DANYCH'!$C:$C,STATYSTYKI!$C937,'BAZA DANYCH'!$G:$G,STATYSTYKI!$D937,'BAZA DANYCH'!$K:$K,STATYSTYKI!BZ$550)</f>
        <v>0</v>
      </c>
      <c r="CA937" s="9">
        <f>SUMIFS('BAZA DANYCH'!$S:$S,'BAZA DANYCH'!$B:$B,STATYSTYKI!$B937,'BAZA DANYCH'!$C:$C,STATYSTYKI!$C937,'BAZA DANYCH'!$G:$G,STATYSTYKI!$D937,'BAZA DANYCH'!$K:$K,STATYSTYKI!CA$550)</f>
        <v>0</v>
      </c>
      <c r="CB937" s="9">
        <f>SUMIFS('BAZA DANYCH'!$S:$S,'BAZA DANYCH'!$B:$B,STATYSTYKI!$B937,'BAZA DANYCH'!$C:$C,STATYSTYKI!$C937,'BAZA DANYCH'!$G:$G,STATYSTYKI!$D937,'BAZA DANYCH'!$K:$K,STATYSTYKI!CB$550)</f>
        <v>0</v>
      </c>
      <c r="CC937" s="9">
        <f>SUMIFS('BAZA DANYCH'!$S:$S,'BAZA DANYCH'!$B:$B,STATYSTYKI!$B937,'BAZA DANYCH'!$C:$C,STATYSTYKI!$C937,'BAZA DANYCH'!$G:$G,STATYSTYKI!$D937,'BAZA DANYCH'!$K:$K,STATYSTYKI!CC$550)</f>
        <v>0</v>
      </c>
      <c r="CD937" s="9">
        <f>SUMIFS('BAZA DANYCH'!$S:$S,'BAZA DANYCH'!$B:$B,STATYSTYKI!$B937,'BAZA DANYCH'!$C:$C,STATYSTYKI!$C937,'BAZA DANYCH'!$G:$G,STATYSTYKI!$D937,'BAZA DANYCH'!$K:$K,STATYSTYKI!CD$550)</f>
        <v>0</v>
      </c>
      <c r="CE937" s="9">
        <f>SUMIFS('BAZA DANYCH'!$S:$S,'BAZA DANYCH'!$B:$B,STATYSTYKI!$B937,'BAZA DANYCH'!$C:$C,STATYSTYKI!$C937,'BAZA DANYCH'!$G:$G,STATYSTYKI!$D937,'BAZA DANYCH'!$K:$K,STATYSTYKI!CE$550)</f>
        <v>0</v>
      </c>
      <c r="CF937" s="9">
        <f>SUMIFS('BAZA DANYCH'!$S:$S,'BAZA DANYCH'!$B:$B,STATYSTYKI!$B937,'BAZA DANYCH'!$C:$C,STATYSTYKI!$C937,'BAZA DANYCH'!$G:$G,STATYSTYKI!$D937,'BAZA DANYCH'!$K:$K,STATYSTYKI!CF$550)</f>
        <v>0</v>
      </c>
      <c r="CG937" s="9">
        <f>SUMIFS('BAZA DANYCH'!$S:$S,'BAZA DANYCH'!$B:$B,STATYSTYKI!$B937,'BAZA DANYCH'!$C:$C,STATYSTYKI!$C937,'BAZA DANYCH'!$G:$G,STATYSTYKI!$D937,'BAZA DANYCH'!$K:$K,STATYSTYKI!CG$550)</f>
        <v>0</v>
      </c>
      <c r="CH937" s="9">
        <f>SUMIFS('BAZA DANYCH'!$S:$S,'BAZA DANYCH'!$B:$B,STATYSTYKI!$B937,'BAZA DANYCH'!$C:$C,STATYSTYKI!$C937,'BAZA DANYCH'!$G:$G,STATYSTYKI!$D937,'BAZA DANYCH'!$K:$K,STATYSTYKI!CH$550)</f>
        <v>0</v>
      </c>
      <c r="CI937" s="9">
        <f>SUMIFS('BAZA DANYCH'!$S:$S,'BAZA DANYCH'!$B:$B,STATYSTYKI!$B937,'BAZA DANYCH'!$C:$C,STATYSTYKI!$C937,'BAZA DANYCH'!$G:$G,STATYSTYKI!$D937,'BAZA DANYCH'!$K:$K,STATYSTYKI!CI$550)</f>
        <v>0</v>
      </c>
      <c r="CJ937" s="9">
        <f>SUMIFS('BAZA DANYCH'!$S:$S,'BAZA DANYCH'!$B:$B,STATYSTYKI!$B937,'BAZA DANYCH'!$C:$C,STATYSTYKI!$C937,'BAZA DANYCH'!$G:$G,STATYSTYKI!$D937,'BAZA DANYCH'!$K:$K,STATYSTYKI!CJ$550)</f>
        <v>0</v>
      </c>
      <c r="CK937" s="9">
        <f>SUMIFS('BAZA DANYCH'!$S:$S,'BAZA DANYCH'!$B:$B,STATYSTYKI!$B937,'BAZA DANYCH'!$C:$C,STATYSTYKI!$C937,'BAZA DANYCH'!$G:$G,STATYSTYKI!$D937,'BAZA DANYCH'!$K:$K,STATYSTYKI!CK$550)</f>
        <v>0</v>
      </c>
      <c r="CL937" s="9">
        <f>SUMIFS('BAZA DANYCH'!$S:$S,'BAZA DANYCH'!$B:$B,STATYSTYKI!$B937,'BAZA DANYCH'!$C:$C,STATYSTYKI!$C937,'BAZA DANYCH'!$G:$G,STATYSTYKI!$D937,'BAZA DANYCH'!$K:$K,STATYSTYKI!CL$550)</f>
        <v>0</v>
      </c>
      <c r="CM937" s="9">
        <f>SUMIFS('BAZA DANYCH'!$S:$S,'BAZA DANYCH'!$B:$B,STATYSTYKI!$B937,'BAZA DANYCH'!$C:$C,STATYSTYKI!$C937,'BAZA DANYCH'!$G:$G,STATYSTYKI!$D937,'BAZA DANYCH'!$K:$K,STATYSTYKI!CM$550)</f>
        <v>0</v>
      </c>
      <c r="CN937" s="9">
        <f>SUMIFS('BAZA DANYCH'!$S:$S,'BAZA DANYCH'!$B:$B,STATYSTYKI!$B937,'BAZA DANYCH'!$C:$C,STATYSTYKI!$C937,'BAZA DANYCH'!$G:$G,STATYSTYKI!$D937,'BAZA DANYCH'!$K:$K,STATYSTYKI!CN$550)</f>
        <v>0</v>
      </c>
      <c r="CO937" s="9">
        <f>SUMIFS('BAZA DANYCH'!$S:$S,'BAZA DANYCH'!$B:$B,STATYSTYKI!$B937,'BAZA DANYCH'!$C:$C,STATYSTYKI!$C937,'BAZA DANYCH'!$G:$G,STATYSTYKI!$D937,'BAZA DANYCH'!$K:$K,STATYSTYKI!CO$550)</f>
        <v>0</v>
      </c>
      <c r="CP937" s="9">
        <f>SUMIFS('BAZA DANYCH'!$S:$S,'BAZA DANYCH'!$B:$B,STATYSTYKI!$B937,'BAZA DANYCH'!$C:$C,STATYSTYKI!$C937,'BAZA DANYCH'!$G:$G,STATYSTYKI!$D937,'BAZA DANYCH'!$K:$K,STATYSTYKI!CP$550)</f>
        <v>0</v>
      </c>
      <c r="CQ937" s="9">
        <f>SUMIFS('BAZA DANYCH'!$S:$S,'BAZA DANYCH'!$B:$B,STATYSTYKI!$B937,'BAZA DANYCH'!$C:$C,STATYSTYKI!$C937,'BAZA DANYCH'!$G:$G,STATYSTYKI!$D937,'BAZA DANYCH'!$K:$K,STATYSTYKI!CQ$550)</f>
        <v>0</v>
      </c>
      <c r="CR937" s="9">
        <f>SUMIFS('BAZA DANYCH'!$S:$S,'BAZA DANYCH'!$B:$B,STATYSTYKI!$B937,'BAZA DANYCH'!$C:$C,STATYSTYKI!$C937,'BAZA DANYCH'!$G:$G,STATYSTYKI!$D937,'BAZA DANYCH'!$K:$K,STATYSTYKI!CR$550)</f>
        <v>0</v>
      </c>
      <c r="CS937" s="9">
        <f>SUMIFS('BAZA DANYCH'!$S:$S,'BAZA DANYCH'!$B:$B,STATYSTYKI!$B937,'BAZA DANYCH'!$C:$C,STATYSTYKI!$C937,'BAZA DANYCH'!$G:$G,STATYSTYKI!$D937,'BAZA DANYCH'!$K:$K,STATYSTYKI!CS$550)</f>
        <v>0</v>
      </c>
      <c r="CT937" s="9">
        <f>SUMIFS('BAZA DANYCH'!$S:$S,'BAZA DANYCH'!$B:$B,STATYSTYKI!$B937,'BAZA DANYCH'!$C:$C,STATYSTYKI!$C937,'BAZA DANYCH'!$G:$G,STATYSTYKI!$D937,'BAZA DANYCH'!$K:$K,STATYSTYKI!CT$550)</f>
        <v>0</v>
      </c>
      <c r="CU937" s="9">
        <f>SUMIFS('BAZA DANYCH'!$S:$S,'BAZA DANYCH'!$B:$B,STATYSTYKI!$B937,'BAZA DANYCH'!$C:$C,STATYSTYKI!$C937,'BAZA DANYCH'!$G:$G,STATYSTYKI!$D937,'BAZA DANYCH'!$K:$K,STATYSTYKI!CU$550)</f>
        <v>0</v>
      </c>
      <c r="CV937" s="9">
        <f>SUMIFS('BAZA DANYCH'!$S:$S,'BAZA DANYCH'!$B:$B,STATYSTYKI!$B937,'BAZA DANYCH'!$C:$C,STATYSTYKI!$C937,'BAZA DANYCH'!$G:$G,STATYSTYKI!$D937,'BAZA DANYCH'!$K:$K,STATYSTYKI!CV$550)</f>
        <v>0</v>
      </c>
      <c r="CW937" s="9">
        <f>SUMIFS('BAZA DANYCH'!$S:$S,'BAZA DANYCH'!$B:$B,STATYSTYKI!$B937,'BAZA DANYCH'!$C:$C,STATYSTYKI!$C937,'BAZA DANYCH'!$G:$G,STATYSTYKI!$D937,'BAZA DANYCH'!$K:$K,STATYSTYKI!CW$550)</f>
        <v>0</v>
      </c>
      <c r="CX937" s="9">
        <f>SUMIFS('BAZA DANYCH'!$S:$S,'BAZA DANYCH'!$B:$B,STATYSTYKI!$B937,'BAZA DANYCH'!$C:$C,STATYSTYKI!$C937,'BAZA DANYCH'!$G:$G,STATYSTYKI!$D937,'BAZA DANYCH'!$K:$K,STATYSTYKI!CX$550)</f>
        <v>0</v>
      </c>
    </row>
    <row r="938" spans="1:102" hidden="1">
      <c r="A938" s="8"/>
      <c r="B938" s="60" t="s">
        <v>198</v>
      </c>
      <c r="C938" s="61" t="s">
        <v>199</v>
      </c>
      <c r="D938" s="61" t="s">
        <v>202</v>
      </c>
      <c r="E938" s="82" t="s">
        <v>4</v>
      </c>
      <c r="F938" s="64">
        <f t="shared" si="280"/>
        <v>13222</v>
      </c>
      <c r="G938" s="9">
        <f>SUMIFS('BAZA DANYCH'!$N:$N,'BAZA DANYCH'!$B:$B,STATYSTYKI!$B938,'BAZA DANYCH'!$C:$C,STATYSTYKI!$C938,'BAZA DANYCH'!$G:$G,STATYSTYKI!$D938,'BAZA DANYCH'!$K:$K,STATYSTYKI!G$550)</f>
        <v>18</v>
      </c>
      <c r="H938" s="9">
        <f>SUMIFS('BAZA DANYCH'!$N:$N,'BAZA DANYCH'!$B:$B,STATYSTYKI!$B938,'BAZA DANYCH'!$C:$C,STATYSTYKI!$C938,'BAZA DANYCH'!$G:$G,STATYSTYKI!$D938,'BAZA DANYCH'!$K:$K,STATYSTYKI!H$550)</f>
        <v>17</v>
      </c>
      <c r="I938" s="9">
        <f>SUMIFS('BAZA DANYCH'!$N:$N,'BAZA DANYCH'!$B:$B,STATYSTYKI!$B938,'BAZA DANYCH'!$C:$C,STATYSTYKI!$C938,'BAZA DANYCH'!$G:$G,STATYSTYKI!$D938,'BAZA DANYCH'!$K:$K,STATYSTYKI!I$550)</f>
        <v>14</v>
      </c>
      <c r="J938" s="9">
        <f>SUMIFS('BAZA DANYCH'!$N:$N,'BAZA DANYCH'!$B:$B,STATYSTYKI!$B938,'BAZA DANYCH'!$C:$C,STATYSTYKI!$C938,'BAZA DANYCH'!$G:$G,STATYSTYKI!$D938,'BAZA DANYCH'!$K:$K,STATYSTYKI!J$550)</f>
        <v>15</v>
      </c>
      <c r="K938" s="9">
        <f>SUMIFS('BAZA DANYCH'!$N:$N,'BAZA DANYCH'!$B:$B,STATYSTYKI!$B938,'BAZA DANYCH'!$C:$C,STATYSTYKI!$C938,'BAZA DANYCH'!$G:$G,STATYSTYKI!$D938,'BAZA DANYCH'!$K:$K,STATYSTYKI!K$550)</f>
        <v>9</v>
      </c>
      <c r="L938" s="9">
        <f>SUMIFS('BAZA DANYCH'!$N:$N,'BAZA DANYCH'!$B:$B,STATYSTYKI!$B938,'BAZA DANYCH'!$C:$C,STATYSTYKI!$C938,'BAZA DANYCH'!$G:$G,STATYSTYKI!$D938,'BAZA DANYCH'!$K:$K,STATYSTYKI!L$550)</f>
        <v>9</v>
      </c>
      <c r="M938" s="9">
        <f>SUMIFS('BAZA DANYCH'!$N:$N,'BAZA DANYCH'!$B:$B,STATYSTYKI!$B938,'BAZA DANYCH'!$C:$C,STATYSTYKI!$C938,'BAZA DANYCH'!$G:$G,STATYSTYKI!$D938,'BAZA DANYCH'!$K:$K,STATYSTYKI!M$550)</f>
        <v>10</v>
      </c>
      <c r="N938" s="9">
        <f>SUMIFS('BAZA DANYCH'!$N:$N,'BAZA DANYCH'!$B:$B,STATYSTYKI!$B938,'BAZA DANYCH'!$C:$C,STATYSTYKI!$C938,'BAZA DANYCH'!$G:$G,STATYSTYKI!$D938,'BAZA DANYCH'!$K:$K,STATYSTYKI!N$550)</f>
        <v>8</v>
      </c>
      <c r="O938" s="9">
        <f>SUMIFS('BAZA DANYCH'!$N:$N,'BAZA DANYCH'!$B:$B,STATYSTYKI!$B938,'BAZA DANYCH'!$C:$C,STATYSTYKI!$C938,'BAZA DANYCH'!$G:$G,STATYSTYKI!$D938,'BAZA DANYCH'!$K:$K,STATYSTYKI!O$550)</f>
        <v>9</v>
      </c>
      <c r="P938" s="9">
        <f>SUMIFS('BAZA DANYCH'!$N:$N,'BAZA DANYCH'!$B:$B,STATYSTYKI!$B938,'BAZA DANYCH'!$C:$C,STATYSTYKI!$C938,'BAZA DANYCH'!$G:$G,STATYSTYKI!$D938,'BAZA DANYCH'!$K:$K,STATYSTYKI!P$550)</f>
        <v>5</v>
      </c>
      <c r="Q938" s="9">
        <f>SUMIFS('BAZA DANYCH'!$N:$N,'BAZA DANYCH'!$B:$B,STATYSTYKI!$B938,'BAZA DANYCH'!$C:$C,STATYSTYKI!$C938,'BAZA DANYCH'!$G:$G,STATYSTYKI!$D938,'BAZA DANYCH'!$K:$K,STATYSTYKI!Q$550)</f>
        <v>7</v>
      </c>
      <c r="R938" s="9">
        <f>SUMIFS('BAZA DANYCH'!$N:$N,'BAZA DANYCH'!$B:$B,STATYSTYKI!$B938,'BAZA DANYCH'!$C:$C,STATYSTYKI!$C938,'BAZA DANYCH'!$G:$G,STATYSTYKI!$D938,'BAZA DANYCH'!$K:$K,STATYSTYKI!R$550)</f>
        <v>2</v>
      </c>
      <c r="S938" s="9">
        <f>SUMIFS('BAZA DANYCH'!$N:$N,'BAZA DANYCH'!$B:$B,STATYSTYKI!$B938,'BAZA DANYCH'!$C:$C,STATYSTYKI!$C938,'BAZA DANYCH'!$G:$G,STATYSTYKI!$D938,'BAZA DANYCH'!$K:$K,STATYSTYKI!S$550)</f>
        <v>6</v>
      </c>
      <c r="T938" s="9">
        <f>SUMIFS('BAZA DANYCH'!$N:$N,'BAZA DANYCH'!$B:$B,STATYSTYKI!$B938,'BAZA DANYCH'!$C:$C,STATYSTYKI!$C938,'BAZA DANYCH'!$G:$G,STATYSTYKI!$D938,'BAZA DANYCH'!$K:$K,STATYSTYKI!T$550)</f>
        <v>7</v>
      </c>
      <c r="U938" s="9">
        <f>SUMIFS('BAZA DANYCH'!$N:$N,'BAZA DANYCH'!$B:$B,STATYSTYKI!$B938,'BAZA DANYCH'!$C:$C,STATYSTYKI!$C938,'BAZA DANYCH'!$G:$G,STATYSTYKI!$D938,'BAZA DANYCH'!$K:$K,STATYSTYKI!U$550)</f>
        <v>7</v>
      </c>
      <c r="V938" s="9">
        <f>SUMIFS('BAZA DANYCH'!$N:$N,'BAZA DANYCH'!$B:$B,STATYSTYKI!$B938,'BAZA DANYCH'!$C:$C,STATYSTYKI!$C938,'BAZA DANYCH'!$G:$G,STATYSTYKI!$D938,'BAZA DANYCH'!$K:$K,STATYSTYKI!V$550)</f>
        <v>0</v>
      </c>
      <c r="W938" s="9">
        <f>SUMIFS('BAZA DANYCH'!$N:$N,'BAZA DANYCH'!$B:$B,STATYSTYKI!$B938,'BAZA DANYCH'!$C:$C,STATYSTYKI!$C938,'BAZA DANYCH'!$G:$G,STATYSTYKI!$D938,'BAZA DANYCH'!$K:$K,STATYSTYKI!W$550)</f>
        <v>3</v>
      </c>
      <c r="X938" s="9">
        <f>SUMIFS('BAZA DANYCH'!$N:$N,'BAZA DANYCH'!$B:$B,STATYSTYKI!$B938,'BAZA DANYCH'!$C:$C,STATYSTYKI!$C938,'BAZA DANYCH'!$G:$G,STATYSTYKI!$D938,'BAZA DANYCH'!$K:$K,STATYSTYKI!X$550)</f>
        <v>10</v>
      </c>
      <c r="Y938" s="9">
        <f>SUMIFS('BAZA DANYCH'!$N:$N,'BAZA DANYCH'!$B:$B,STATYSTYKI!$B938,'BAZA DANYCH'!$C:$C,STATYSTYKI!$C938,'BAZA DANYCH'!$G:$G,STATYSTYKI!$D938,'BAZA DANYCH'!$K:$K,STATYSTYKI!Y$550)</f>
        <v>11</v>
      </c>
      <c r="Z938" s="9">
        <f>SUMIFS('BAZA DANYCH'!$N:$N,'BAZA DANYCH'!$B:$B,STATYSTYKI!$B938,'BAZA DANYCH'!$C:$C,STATYSTYKI!$C938,'BAZA DANYCH'!$G:$G,STATYSTYKI!$D938,'BAZA DANYCH'!$K:$K,STATYSTYKI!Z$550)</f>
        <v>6</v>
      </c>
      <c r="AA938" s="9">
        <f>SUMIFS('BAZA DANYCH'!$N:$N,'BAZA DANYCH'!$B:$B,STATYSTYKI!$B938,'BAZA DANYCH'!$C:$C,STATYSTYKI!$C938,'BAZA DANYCH'!$G:$G,STATYSTYKI!$D938,'BAZA DANYCH'!$K:$K,STATYSTYKI!AA$550)</f>
        <v>15</v>
      </c>
      <c r="AB938" s="9">
        <f>SUMIFS('BAZA DANYCH'!$N:$N,'BAZA DANYCH'!$B:$B,STATYSTYKI!$B938,'BAZA DANYCH'!$C:$C,STATYSTYKI!$C938,'BAZA DANYCH'!$G:$G,STATYSTYKI!$D938,'BAZA DANYCH'!$K:$K,STATYSTYKI!AB$550)</f>
        <v>49</v>
      </c>
      <c r="AC938" s="9">
        <f>SUMIFS('BAZA DANYCH'!$N:$N,'BAZA DANYCH'!$B:$B,STATYSTYKI!$B938,'BAZA DANYCH'!$C:$C,STATYSTYKI!$C938,'BAZA DANYCH'!$G:$G,STATYSTYKI!$D938,'BAZA DANYCH'!$K:$K,STATYSTYKI!AC$550)</f>
        <v>49</v>
      </c>
      <c r="AD938" s="9">
        <f>SUMIFS('BAZA DANYCH'!$N:$N,'BAZA DANYCH'!$B:$B,STATYSTYKI!$B938,'BAZA DANYCH'!$C:$C,STATYSTYKI!$C938,'BAZA DANYCH'!$G:$G,STATYSTYKI!$D938,'BAZA DANYCH'!$K:$K,STATYSTYKI!AD$550)</f>
        <v>59</v>
      </c>
      <c r="AE938" s="9">
        <f>SUMIFS('BAZA DANYCH'!$N:$N,'BAZA DANYCH'!$B:$B,STATYSTYKI!$B938,'BAZA DANYCH'!$C:$C,STATYSTYKI!$C938,'BAZA DANYCH'!$G:$G,STATYSTYKI!$D938,'BAZA DANYCH'!$K:$K,STATYSTYKI!AE$550)</f>
        <v>79</v>
      </c>
      <c r="AF938" s="9">
        <f>SUMIFS('BAZA DANYCH'!$N:$N,'BAZA DANYCH'!$B:$B,STATYSTYKI!$B938,'BAZA DANYCH'!$C:$C,STATYSTYKI!$C938,'BAZA DANYCH'!$G:$G,STATYSTYKI!$D938,'BAZA DANYCH'!$K:$K,STATYSTYKI!AF$550)</f>
        <v>134</v>
      </c>
      <c r="AG938" s="9">
        <f>SUMIFS('BAZA DANYCH'!$N:$N,'BAZA DANYCH'!$B:$B,STATYSTYKI!$B938,'BAZA DANYCH'!$C:$C,STATYSTYKI!$C938,'BAZA DANYCH'!$G:$G,STATYSTYKI!$D938,'BAZA DANYCH'!$K:$K,STATYSTYKI!AG$550)</f>
        <v>200</v>
      </c>
      <c r="AH938" s="9">
        <f>SUMIFS('BAZA DANYCH'!$N:$N,'BAZA DANYCH'!$B:$B,STATYSTYKI!$B938,'BAZA DANYCH'!$C:$C,STATYSTYKI!$C938,'BAZA DANYCH'!$G:$G,STATYSTYKI!$D938,'BAZA DANYCH'!$K:$K,STATYSTYKI!AH$550)</f>
        <v>209</v>
      </c>
      <c r="AI938" s="9">
        <f>SUMIFS('BAZA DANYCH'!$N:$N,'BAZA DANYCH'!$B:$B,STATYSTYKI!$B938,'BAZA DANYCH'!$C:$C,STATYSTYKI!$C938,'BAZA DANYCH'!$G:$G,STATYSTYKI!$D938,'BAZA DANYCH'!$K:$K,STATYSTYKI!AI$550)</f>
        <v>224</v>
      </c>
      <c r="AJ938" s="9">
        <f>SUMIFS('BAZA DANYCH'!$N:$N,'BAZA DANYCH'!$B:$B,STATYSTYKI!$B938,'BAZA DANYCH'!$C:$C,STATYSTYKI!$C938,'BAZA DANYCH'!$G:$G,STATYSTYKI!$D938,'BAZA DANYCH'!$K:$K,STATYSTYKI!AJ$550)</f>
        <v>268</v>
      </c>
      <c r="AK938" s="9">
        <f>SUMIFS('BAZA DANYCH'!$N:$N,'BAZA DANYCH'!$B:$B,STATYSTYKI!$B938,'BAZA DANYCH'!$C:$C,STATYSTYKI!$C938,'BAZA DANYCH'!$G:$G,STATYSTYKI!$D938,'BAZA DANYCH'!$K:$K,STATYSTYKI!AK$550)</f>
        <v>317</v>
      </c>
      <c r="AL938" s="9">
        <f>SUMIFS('BAZA DANYCH'!$N:$N,'BAZA DANYCH'!$B:$B,STATYSTYKI!$B938,'BAZA DANYCH'!$C:$C,STATYSTYKI!$C938,'BAZA DANYCH'!$G:$G,STATYSTYKI!$D938,'BAZA DANYCH'!$K:$K,STATYSTYKI!AL$550)</f>
        <v>324</v>
      </c>
      <c r="AM938" s="9">
        <f>SUMIFS('BAZA DANYCH'!$N:$N,'BAZA DANYCH'!$B:$B,STATYSTYKI!$B938,'BAZA DANYCH'!$C:$C,STATYSTYKI!$C938,'BAZA DANYCH'!$G:$G,STATYSTYKI!$D938,'BAZA DANYCH'!$K:$K,STATYSTYKI!AM$550)</f>
        <v>266</v>
      </c>
      <c r="AN938" s="9">
        <f>SUMIFS('BAZA DANYCH'!$N:$N,'BAZA DANYCH'!$B:$B,STATYSTYKI!$B938,'BAZA DANYCH'!$C:$C,STATYSTYKI!$C938,'BAZA DANYCH'!$G:$G,STATYSTYKI!$D938,'BAZA DANYCH'!$K:$K,STATYSTYKI!AN$550)</f>
        <v>282</v>
      </c>
      <c r="AO938" s="9">
        <f>SUMIFS('BAZA DANYCH'!$N:$N,'BAZA DANYCH'!$B:$B,STATYSTYKI!$B938,'BAZA DANYCH'!$C:$C,STATYSTYKI!$C938,'BAZA DANYCH'!$G:$G,STATYSTYKI!$D938,'BAZA DANYCH'!$K:$K,STATYSTYKI!AO$550)</f>
        <v>257</v>
      </c>
      <c r="AP938" s="9">
        <f>SUMIFS('BAZA DANYCH'!$N:$N,'BAZA DANYCH'!$B:$B,STATYSTYKI!$B938,'BAZA DANYCH'!$C:$C,STATYSTYKI!$C938,'BAZA DANYCH'!$G:$G,STATYSTYKI!$D938,'BAZA DANYCH'!$K:$K,STATYSTYKI!AP$550)</f>
        <v>265</v>
      </c>
      <c r="AQ938" s="9">
        <f>SUMIFS('BAZA DANYCH'!$N:$N,'BAZA DANYCH'!$B:$B,STATYSTYKI!$B938,'BAZA DANYCH'!$C:$C,STATYSTYKI!$C938,'BAZA DANYCH'!$G:$G,STATYSTYKI!$D938,'BAZA DANYCH'!$K:$K,STATYSTYKI!AQ$550)</f>
        <v>223</v>
      </c>
      <c r="AR938" s="9">
        <f>SUMIFS('BAZA DANYCH'!$N:$N,'BAZA DANYCH'!$B:$B,STATYSTYKI!$B938,'BAZA DANYCH'!$C:$C,STATYSTYKI!$C938,'BAZA DANYCH'!$G:$G,STATYSTYKI!$D938,'BAZA DANYCH'!$K:$K,STATYSTYKI!AR$550)</f>
        <v>189</v>
      </c>
      <c r="AS938" s="9">
        <f>SUMIFS('BAZA DANYCH'!$N:$N,'BAZA DANYCH'!$B:$B,STATYSTYKI!$B938,'BAZA DANYCH'!$C:$C,STATYSTYKI!$C938,'BAZA DANYCH'!$G:$G,STATYSTYKI!$D938,'BAZA DANYCH'!$K:$K,STATYSTYKI!AS$550)</f>
        <v>199</v>
      </c>
      <c r="AT938" s="9">
        <f>SUMIFS('BAZA DANYCH'!$N:$N,'BAZA DANYCH'!$B:$B,STATYSTYKI!$B938,'BAZA DANYCH'!$C:$C,STATYSTYKI!$C938,'BAZA DANYCH'!$G:$G,STATYSTYKI!$D938,'BAZA DANYCH'!$K:$K,STATYSTYKI!AT$550)</f>
        <v>192</v>
      </c>
      <c r="AU938" s="9">
        <f>SUMIFS('BAZA DANYCH'!$N:$N,'BAZA DANYCH'!$B:$B,STATYSTYKI!$B938,'BAZA DANYCH'!$C:$C,STATYSTYKI!$C938,'BAZA DANYCH'!$G:$G,STATYSTYKI!$D938,'BAZA DANYCH'!$K:$K,STATYSTYKI!AU$550)</f>
        <v>164</v>
      </c>
      <c r="AV938" s="9">
        <f>SUMIFS('BAZA DANYCH'!$N:$N,'BAZA DANYCH'!$B:$B,STATYSTYKI!$B938,'BAZA DANYCH'!$C:$C,STATYSTYKI!$C938,'BAZA DANYCH'!$G:$G,STATYSTYKI!$D938,'BAZA DANYCH'!$K:$K,STATYSTYKI!AV$550)</f>
        <v>154</v>
      </c>
      <c r="AW938" s="9">
        <f>SUMIFS('BAZA DANYCH'!$N:$N,'BAZA DANYCH'!$B:$B,STATYSTYKI!$B938,'BAZA DANYCH'!$C:$C,STATYSTYKI!$C938,'BAZA DANYCH'!$G:$G,STATYSTYKI!$D938,'BAZA DANYCH'!$K:$K,STATYSTYKI!AW$550)</f>
        <v>187</v>
      </c>
      <c r="AX938" s="9">
        <f>SUMIFS('BAZA DANYCH'!$N:$N,'BAZA DANYCH'!$B:$B,STATYSTYKI!$B938,'BAZA DANYCH'!$C:$C,STATYSTYKI!$C938,'BAZA DANYCH'!$G:$G,STATYSTYKI!$D938,'BAZA DANYCH'!$K:$K,STATYSTYKI!AX$550)</f>
        <v>184</v>
      </c>
      <c r="AY938" s="9">
        <f>SUMIFS('BAZA DANYCH'!$N:$N,'BAZA DANYCH'!$B:$B,STATYSTYKI!$B938,'BAZA DANYCH'!$C:$C,STATYSTYKI!$C938,'BAZA DANYCH'!$G:$G,STATYSTYKI!$D938,'BAZA DANYCH'!$K:$K,STATYSTYKI!AY$550)</f>
        <v>164</v>
      </c>
      <c r="AZ938" s="9">
        <f>SUMIFS('BAZA DANYCH'!$N:$N,'BAZA DANYCH'!$B:$B,STATYSTYKI!$B938,'BAZA DANYCH'!$C:$C,STATYSTYKI!$C938,'BAZA DANYCH'!$G:$G,STATYSTYKI!$D938,'BAZA DANYCH'!$K:$K,STATYSTYKI!AZ$550)</f>
        <v>141</v>
      </c>
      <c r="BA938" s="9">
        <f>SUMIFS('BAZA DANYCH'!$N:$N,'BAZA DANYCH'!$B:$B,STATYSTYKI!$B938,'BAZA DANYCH'!$C:$C,STATYSTYKI!$C938,'BAZA DANYCH'!$G:$G,STATYSTYKI!$D938,'BAZA DANYCH'!$K:$K,STATYSTYKI!BA$550)</f>
        <v>178</v>
      </c>
      <c r="BB938" s="9">
        <f>SUMIFS('BAZA DANYCH'!$N:$N,'BAZA DANYCH'!$B:$B,STATYSTYKI!$B938,'BAZA DANYCH'!$C:$C,STATYSTYKI!$C938,'BAZA DANYCH'!$G:$G,STATYSTYKI!$D938,'BAZA DANYCH'!$K:$K,STATYSTYKI!BB$550)</f>
        <v>177</v>
      </c>
      <c r="BC938" s="9">
        <f>SUMIFS('BAZA DANYCH'!$N:$N,'BAZA DANYCH'!$B:$B,STATYSTYKI!$B938,'BAZA DANYCH'!$C:$C,STATYSTYKI!$C938,'BAZA DANYCH'!$G:$G,STATYSTYKI!$D938,'BAZA DANYCH'!$K:$K,STATYSTYKI!BC$550)</f>
        <v>176</v>
      </c>
      <c r="BD938" s="9">
        <f>SUMIFS('BAZA DANYCH'!$N:$N,'BAZA DANYCH'!$B:$B,STATYSTYKI!$B938,'BAZA DANYCH'!$C:$C,STATYSTYKI!$C938,'BAZA DANYCH'!$G:$G,STATYSTYKI!$D938,'BAZA DANYCH'!$K:$K,STATYSTYKI!BD$550)</f>
        <v>177</v>
      </c>
      <c r="BE938" s="9">
        <f>SUMIFS('BAZA DANYCH'!$N:$N,'BAZA DANYCH'!$B:$B,STATYSTYKI!$B938,'BAZA DANYCH'!$C:$C,STATYSTYKI!$C938,'BAZA DANYCH'!$G:$G,STATYSTYKI!$D938,'BAZA DANYCH'!$K:$K,STATYSTYKI!BE$550)</f>
        <v>182</v>
      </c>
      <c r="BF938" s="9">
        <f>SUMIFS('BAZA DANYCH'!$N:$N,'BAZA DANYCH'!$B:$B,STATYSTYKI!$B938,'BAZA DANYCH'!$C:$C,STATYSTYKI!$C938,'BAZA DANYCH'!$G:$G,STATYSTYKI!$D938,'BAZA DANYCH'!$K:$K,STATYSTYKI!BF$550)</f>
        <v>183</v>
      </c>
      <c r="BG938" s="9">
        <f>SUMIFS('BAZA DANYCH'!$N:$N,'BAZA DANYCH'!$B:$B,STATYSTYKI!$B938,'BAZA DANYCH'!$C:$C,STATYSTYKI!$C938,'BAZA DANYCH'!$G:$G,STATYSTYKI!$D938,'BAZA DANYCH'!$K:$K,STATYSTYKI!BG$550)</f>
        <v>195</v>
      </c>
      <c r="BH938" s="9">
        <f>SUMIFS('BAZA DANYCH'!$N:$N,'BAZA DANYCH'!$B:$B,STATYSTYKI!$B938,'BAZA DANYCH'!$C:$C,STATYSTYKI!$C938,'BAZA DANYCH'!$G:$G,STATYSTYKI!$D938,'BAZA DANYCH'!$K:$K,STATYSTYKI!BH$550)</f>
        <v>182</v>
      </c>
      <c r="BI938" s="9">
        <f>SUMIFS('BAZA DANYCH'!$N:$N,'BAZA DANYCH'!$B:$B,STATYSTYKI!$B938,'BAZA DANYCH'!$C:$C,STATYSTYKI!$C938,'BAZA DANYCH'!$G:$G,STATYSTYKI!$D938,'BAZA DANYCH'!$K:$K,STATYSTYKI!BI$550)</f>
        <v>197</v>
      </c>
      <c r="BJ938" s="9">
        <f>SUMIFS('BAZA DANYCH'!$N:$N,'BAZA DANYCH'!$B:$B,STATYSTYKI!$B938,'BAZA DANYCH'!$C:$C,STATYSTYKI!$C938,'BAZA DANYCH'!$G:$G,STATYSTYKI!$D938,'BAZA DANYCH'!$K:$K,STATYSTYKI!BJ$550)</f>
        <v>210</v>
      </c>
      <c r="BK938" s="9">
        <f>SUMIFS('BAZA DANYCH'!$N:$N,'BAZA DANYCH'!$B:$B,STATYSTYKI!$B938,'BAZA DANYCH'!$C:$C,STATYSTYKI!$C938,'BAZA DANYCH'!$G:$G,STATYSTYKI!$D938,'BAZA DANYCH'!$K:$K,STATYSTYKI!BK$550)</f>
        <v>163</v>
      </c>
      <c r="BL938" s="9">
        <f>SUMIFS('BAZA DANYCH'!$N:$N,'BAZA DANYCH'!$B:$B,STATYSTYKI!$B938,'BAZA DANYCH'!$C:$C,STATYSTYKI!$C938,'BAZA DANYCH'!$G:$G,STATYSTYKI!$D938,'BAZA DANYCH'!$K:$K,STATYSTYKI!BL$550)</f>
        <v>221</v>
      </c>
      <c r="BM938" s="9">
        <f>SUMIFS('BAZA DANYCH'!$N:$N,'BAZA DANYCH'!$B:$B,STATYSTYKI!$B938,'BAZA DANYCH'!$C:$C,STATYSTYKI!$C938,'BAZA DANYCH'!$G:$G,STATYSTYKI!$D938,'BAZA DANYCH'!$K:$K,STATYSTYKI!BM$550)</f>
        <v>202</v>
      </c>
      <c r="BN938" s="9">
        <f>SUMIFS('BAZA DANYCH'!$N:$N,'BAZA DANYCH'!$B:$B,STATYSTYKI!$B938,'BAZA DANYCH'!$C:$C,STATYSTYKI!$C938,'BAZA DANYCH'!$G:$G,STATYSTYKI!$D938,'BAZA DANYCH'!$K:$K,STATYSTYKI!BN$550)</f>
        <v>221</v>
      </c>
      <c r="BO938" s="9">
        <f>SUMIFS('BAZA DANYCH'!$N:$N,'BAZA DANYCH'!$B:$B,STATYSTYKI!$B938,'BAZA DANYCH'!$C:$C,STATYSTYKI!$C938,'BAZA DANYCH'!$G:$G,STATYSTYKI!$D938,'BAZA DANYCH'!$K:$K,STATYSTYKI!BO$550)</f>
        <v>234</v>
      </c>
      <c r="BP938" s="9">
        <f>SUMIFS('BAZA DANYCH'!$N:$N,'BAZA DANYCH'!$B:$B,STATYSTYKI!$B938,'BAZA DANYCH'!$C:$C,STATYSTYKI!$C938,'BAZA DANYCH'!$G:$G,STATYSTYKI!$D938,'BAZA DANYCH'!$K:$K,STATYSTYKI!BP$550)</f>
        <v>280</v>
      </c>
      <c r="BQ938" s="9">
        <f>SUMIFS('BAZA DANYCH'!$N:$N,'BAZA DANYCH'!$B:$B,STATYSTYKI!$B938,'BAZA DANYCH'!$C:$C,STATYSTYKI!$C938,'BAZA DANYCH'!$G:$G,STATYSTYKI!$D938,'BAZA DANYCH'!$K:$K,STATYSTYKI!BQ$550)</f>
        <v>254</v>
      </c>
      <c r="BR938" s="9">
        <f>SUMIFS('BAZA DANYCH'!$N:$N,'BAZA DANYCH'!$B:$B,STATYSTYKI!$B938,'BAZA DANYCH'!$C:$C,STATYSTYKI!$C938,'BAZA DANYCH'!$G:$G,STATYSTYKI!$D938,'BAZA DANYCH'!$K:$K,STATYSTYKI!BR$550)</f>
        <v>253</v>
      </c>
      <c r="BS938" s="9">
        <f>SUMIFS('BAZA DANYCH'!$N:$N,'BAZA DANYCH'!$B:$B,STATYSTYKI!$B938,'BAZA DANYCH'!$C:$C,STATYSTYKI!$C938,'BAZA DANYCH'!$G:$G,STATYSTYKI!$D938,'BAZA DANYCH'!$K:$K,STATYSTYKI!BS$550)</f>
        <v>283</v>
      </c>
      <c r="BT938" s="9">
        <f>SUMIFS('BAZA DANYCH'!$N:$N,'BAZA DANYCH'!$B:$B,STATYSTYKI!$B938,'BAZA DANYCH'!$C:$C,STATYSTYKI!$C938,'BAZA DANYCH'!$G:$G,STATYSTYKI!$D938,'BAZA DANYCH'!$K:$K,STATYSTYKI!BT$550)</f>
        <v>262</v>
      </c>
      <c r="BU938" s="9">
        <f>SUMIFS('BAZA DANYCH'!$N:$N,'BAZA DANYCH'!$B:$B,STATYSTYKI!$B938,'BAZA DANYCH'!$C:$C,STATYSTYKI!$C938,'BAZA DANYCH'!$G:$G,STATYSTYKI!$D938,'BAZA DANYCH'!$K:$K,STATYSTYKI!BU$550)</f>
        <v>270</v>
      </c>
      <c r="BV938" s="9">
        <f>SUMIFS('BAZA DANYCH'!$N:$N,'BAZA DANYCH'!$B:$B,STATYSTYKI!$B938,'BAZA DANYCH'!$C:$C,STATYSTYKI!$C938,'BAZA DANYCH'!$G:$G,STATYSTYKI!$D938,'BAZA DANYCH'!$K:$K,STATYSTYKI!BV$550)</f>
        <v>233</v>
      </c>
      <c r="BW938" s="9">
        <f>SUMIFS('BAZA DANYCH'!$N:$N,'BAZA DANYCH'!$B:$B,STATYSTYKI!$B938,'BAZA DANYCH'!$C:$C,STATYSTYKI!$C938,'BAZA DANYCH'!$G:$G,STATYSTYKI!$D938,'BAZA DANYCH'!$K:$K,STATYSTYKI!BW$550)</f>
        <v>244</v>
      </c>
      <c r="BX938" s="9">
        <f>SUMIFS('BAZA DANYCH'!$N:$N,'BAZA DANYCH'!$B:$B,STATYSTYKI!$B938,'BAZA DANYCH'!$C:$C,STATYSTYKI!$C938,'BAZA DANYCH'!$G:$G,STATYSTYKI!$D938,'BAZA DANYCH'!$K:$K,STATYSTYKI!BX$550)</f>
        <v>244</v>
      </c>
      <c r="BY938" s="9">
        <f>SUMIFS('BAZA DANYCH'!$N:$N,'BAZA DANYCH'!$B:$B,STATYSTYKI!$B938,'BAZA DANYCH'!$C:$C,STATYSTYKI!$C938,'BAZA DANYCH'!$G:$G,STATYSTYKI!$D938,'BAZA DANYCH'!$K:$K,STATYSTYKI!BY$550)</f>
        <v>225</v>
      </c>
      <c r="BZ938" s="9">
        <f>SUMIFS('BAZA DANYCH'!$N:$N,'BAZA DANYCH'!$B:$B,STATYSTYKI!$B938,'BAZA DANYCH'!$C:$C,STATYSTYKI!$C938,'BAZA DANYCH'!$G:$G,STATYSTYKI!$D938,'BAZA DANYCH'!$K:$K,STATYSTYKI!BZ$550)</f>
        <v>213</v>
      </c>
      <c r="CA938" s="9">
        <f>SUMIFS('BAZA DANYCH'!$N:$N,'BAZA DANYCH'!$B:$B,STATYSTYKI!$B938,'BAZA DANYCH'!$C:$C,STATYSTYKI!$C938,'BAZA DANYCH'!$G:$G,STATYSTYKI!$D938,'BAZA DANYCH'!$K:$K,STATYSTYKI!CA$550)</f>
        <v>226</v>
      </c>
      <c r="CB938" s="9">
        <f>SUMIFS('BAZA DANYCH'!$N:$N,'BAZA DANYCH'!$B:$B,STATYSTYKI!$B938,'BAZA DANYCH'!$C:$C,STATYSTYKI!$C938,'BAZA DANYCH'!$G:$G,STATYSTYKI!$D938,'BAZA DANYCH'!$K:$K,STATYSTYKI!CB$550)</f>
        <v>224</v>
      </c>
      <c r="CC938" s="9">
        <f>SUMIFS('BAZA DANYCH'!$N:$N,'BAZA DANYCH'!$B:$B,STATYSTYKI!$B938,'BAZA DANYCH'!$C:$C,STATYSTYKI!$C938,'BAZA DANYCH'!$G:$G,STATYSTYKI!$D938,'BAZA DANYCH'!$K:$K,STATYSTYKI!CC$550)</f>
        <v>171</v>
      </c>
      <c r="CD938" s="9">
        <f>SUMIFS('BAZA DANYCH'!$N:$N,'BAZA DANYCH'!$B:$B,STATYSTYKI!$B938,'BAZA DANYCH'!$C:$C,STATYSTYKI!$C938,'BAZA DANYCH'!$G:$G,STATYSTYKI!$D938,'BAZA DANYCH'!$K:$K,STATYSTYKI!CD$550)</f>
        <v>152</v>
      </c>
      <c r="CE938" s="9">
        <f>SUMIFS('BAZA DANYCH'!$N:$N,'BAZA DANYCH'!$B:$B,STATYSTYKI!$B938,'BAZA DANYCH'!$C:$C,STATYSTYKI!$C938,'BAZA DANYCH'!$G:$G,STATYSTYKI!$D938,'BAZA DANYCH'!$K:$K,STATYSTYKI!CE$550)</f>
        <v>170</v>
      </c>
      <c r="CF938" s="9">
        <f>SUMIFS('BAZA DANYCH'!$N:$N,'BAZA DANYCH'!$B:$B,STATYSTYKI!$B938,'BAZA DANYCH'!$C:$C,STATYSTYKI!$C938,'BAZA DANYCH'!$G:$G,STATYSTYKI!$D938,'BAZA DANYCH'!$K:$K,STATYSTYKI!CF$550)</f>
        <v>129</v>
      </c>
      <c r="CG938" s="9">
        <f>SUMIFS('BAZA DANYCH'!$N:$N,'BAZA DANYCH'!$B:$B,STATYSTYKI!$B938,'BAZA DANYCH'!$C:$C,STATYSTYKI!$C938,'BAZA DANYCH'!$G:$G,STATYSTYKI!$D938,'BAZA DANYCH'!$K:$K,STATYSTYKI!CG$550)</f>
        <v>155</v>
      </c>
      <c r="CH938" s="9">
        <f>SUMIFS('BAZA DANYCH'!$N:$N,'BAZA DANYCH'!$B:$B,STATYSTYKI!$B938,'BAZA DANYCH'!$C:$C,STATYSTYKI!$C938,'BAZA DANYCH'!$G:$G,STATYSTYKI!$D938,'BAZA DANYCH'!$K:$K,STATYSTYKI!CH$550)</f>
        <v>129</v>
      </c>
      <c r="CI938" s="9">
        <f>SUMIFS('BAZA DANYCH'!$N:$N,'BAZA DANYCH'!$B:$B,STATYSTYKI!$B938,'BAZA DANYCH'!$C:$C,STATYSTYKI!$C938,'BAZA DANYCH'!$G:$G,STATYSTYKI!$D938,'BAZA DANYCH'!$K:$K,STATYSTYKI!CI$550)</f>
        <v>131</v>
      </c>
      <c r="CJ938" s="9">
        <f>SUMIFS('BAZA DANYCH'!$N:$N,'BAZA DANYCH'!$B:$B,STATYSTYKI!$B938,'BAZA DANYCH'!$C:$C,STATYSTYKI!$C938,'BAZA DANYCH'!$G:$G,STATYSTYKI!$D938,'BAZA DANYCH'!$K:$K,STATYSTYKI!CJ$550)</f>
        <v>149</v>
      </c>
      <c r="CK938" s="9">
        <f>SUMIFS('BAZA DANYCH'!$N:$N,'BAZA DANYCH'!$B:$B,STATYSTYKI!$B938,'BAZA DANYCH'!$C:$C,STATYSTYKI!$C938,'BAZA DANYCH'!$G:$G,STATYSTYKI!$D938,'BAZA DANYCH'!$K:$K,STATYSTYKI!CK$550)</f>
        <v>111</v>
      </c>
      <c r="CL938" s="9">
        <f>SUMIFS('BAZA DANYCH'!$N:$N,'BAZA DANYCH'!$B:$B,STATYSTYKI!$B938,'BAZA DANYCH'!$C:$C,STATYSTYKI!$C938,'BAZA DANYCH'!$G:$G,STATYSTYKI!$D938,'BAZA DANYCH'!$K:$K,STATYSTYKI!CL$550)</f>
        <v>111</v>
      </c>
      <c r="CM938" s="9">
        <f>SUMIFS('BAZA DANYCH'!$N:$N,'BAZA DANYCH'!$B:$B,STATYSTYKI!$B938,'BAZA DANYCH'!$C:$C,STATYSTYKI!$C938,'BAZA DANYCH'!$G:$G,STATYSTYKI!$D938,'BAZA DANYCH'!$K:$K,STATYSTYKI!CM$550)</f>
        <v>121</v>
      </c>
      <c r="CN938" s="9">
        <f>SUMIFS('BAZA DANYCH'!$N:$N,'BAZA DANYCH'!$B:$B,STATYSTYKI!$B938,'BAZA DANYCH'!$C:$C,STATYSTYKI!$C938,'BAZA DANYCH'!$G:$G,STATYSTYKI!$D938,'BAZA DANYCH'!$K:$K,STATYSTYKI!CN$550)</f>
        <v>115</v>
      </c>
      <c r="CO938" s="9">
        <f>SUMIFS('BAZA DANYCH'!$N:$N,'BAZA DANYCH'!$B:$B,STATYSTYKI!$B938,'BAZA DANYCH'!$C:$C,STATYSTYKI!$C938,'BAZA DANYCH'!$G:$G,STATYSTYKI!$D938,'BAZA DANYCH'!$K:$K,STATYSTYKI!CO$550)</f>
        <v>74</v>
      </c>
      <c r="CP938" s="9">
        <f>SUMIFS('BAZA DANYCH'!$N:$N,'BAZA DANYCH'!$B:$B,STATYSTYKI!$B938,'BAZA DANYCH'!$C:$C,STATYSTYKI!$C938,'BAZA DANYCH'!$G:$G,STATYSTYKI!$D938,'BAZA DANYCH'!$K:$K,STATYSTYKI!CP$550)</f>
        <v>79</v>
      </c>
      <c r="CQ938" s="9">
        <f>SUMIFS('BAZA DANYCH'!$N:$N,'BAZA DANYCH'!$B:$B,STATYSTYKI!$B938,'BAZA DANYCH'!$C:$C,STATYSTYKI!$C938,'BAZA DANYCH'!$G:$G,STATYSTYKI!$D938,'BAZA DANYCH'!$K:$K,STATYSTYKI!CQ$550)</f>
        <v>80</v>
      </c>
      <c r="CR938" s="9">
        <f>SUMIFS('BAZA DANYCH'!$N:$N,'BAZA DANYCH'!$B:$B,STATYSTYKI!$B938,'BAZA DANYCH'!$C:$C,STATYSTYKI!$C938,'BAZA DANYCH'!$G:$G,STATYSTYKI!$D938,'BAZA DANYCH'!$K:$K,STATYSTYKI!CR$550)</f>
        <v>59</v>
      </c>
      <c r="CS938" s="9">
        <f>SUMIFS('BAZA DANYCH'!$N:$N,'BAZA DANYCH'!$B:$B,STATYSTYKI!$B938,'BAZA DANYCH'!$C:$C,STATYSTYKI!$C938,'BAZA DANYCH'!$G:$G,STATYSTYKI!$D938,'BAZA DANYCH'!$K:$K,STATYSTYKI!CS$550)</f>
        <v>52</v>
      </c>
      <c r="CT938" s="9">
        <f>SUMIFS('BAZA DANYCH'!$N:$N,'BAZA DANYCH'!$B:$B,STATYSTYKI!$B938,'BAZA DANYCH'!$C:$C,STATYSTYKI!$C938,'BAZA DANYCH'!$G:$G,STATYSTYKI!$D938,'BAZA DANYCH'!$K:$K,STATYSTYKI!CT$550)</f>
        <v>43</v>
      </c>
      <c r="CU938" s="9">
        <f>SUMIFS('BAZA DANYCH'!$N:$N,'BAZA DANYCH'!$B:$B,STATYSTYKI!$B938,'BAZA DANYCH'!$C:$C,STATYSTYKI!$C938,'BAZA DANYCH'!$G:$G,STATYSTYKI!$D938,'BAZA DANYCH'!$K:$K,STATYSTYKI!CU$550)</f>
        <v>33</v>
      </c>
      <c r="CV938" s="9">
        <f>SUMIFS('BAZA DANYCH'!$N:$N,'BAZA DANYCH'!$B:$B,STATYSTYKI!$B938,'BAZA DANYCH'!$C:$C,STATYSTYKI!$C938,'BAZA DANYCH'!$G:$G,STATYSTYKI!$D938,'BAZA DANYCH'!$K:$K,STATYSTYKI!CV$550)</f>
        <v>30</v>
      </c>
      <c r="CW938" s="9">
        <f>SUMIFS('BAZA DANYCH'!$N:$N,'BAZA DANYCH'!$B:$B,STATYSTYKI!$B938,'BAZA DANYCH'!$C:$C,STATYSTYKI!$C938,'BAZA DANYCH'!$G:$G,STATYSTYKI!$D938,'BAZA DANYCH'!$K:$K,STATYSTYKI!CW$550)</f>
        <v>27</v>
      </c>
      <c r="CX938" s="9">
        <f>SUMIFS('BAZA DANYCH'!$N:$N,'BAZA DANYCH'!$B:$B,STATYSTYKI!$B938,'BAZA DANYCH'!$C:$C,STATYSTYKI!$C938,'BAZA DANYCH'!$G:$G,STATYSTYKI!$D938,'BAZA DANYCH'!$K:$K,STATYSTYKI!CX$550)</f>
        <v>25</v>
      </c>
    </row>
    <row r="939" spans="1:102" hidden="1">
      <c r="A939" s="8"/>
      <c r="B939" s="60" t="s">
        <v>198</v>
      </c>
      <c r="C939" s="61" t="s">
        <v>199</v>
      </c>
      <c r="D939" s="61" t="s">
        <v>202</v>
      </c>
      <c r="E939" s="82" t="s">
        <v>11</v>
      </c>
      <c r="F939" s="64">
        <f t="shared" si="280"/>
        <v>39</v>
      </c>
      <c r="G939" s="9">
        <f>SUMIFS('BAZA DANYCH'!$U:$U,'BAZA DANYCH'!$B:$B,STATYSTYKI!$B939,'BAZA DANYCH'!$C:$C,STATYSTYKI!$C939,'BAZA DANYCH'!$G:$G,STATYSTYKI!$D939,'BAZA DANYCH'!$K:$K,STATYSTYKI!G$550)</f>
        <v>0</v>
      </c>
      <c r="H939" s="9">
        <f>SUMIFS('BAZA DANYCH'!$U:$U,'BAZA DANYCH'!$B:$B,STATYSTYKI!$B939,'BAZA DANYCH'!$C:$C,STATYSTYKI!$C939,'BAZA DANYCH'!$G:$G,STATYSTYKI!$D939,'BAZA DANYCH'!$K:$K,STATYSTYKI!H$550)</f>
        <v>0</v>
      </c>
      <c r="I939" s="9">
        <f>SUMIFS('BAZA DANYCH'!$U:$U,'BAZA DANYCH'!$B:$B,STATYSTYKI!$B939,'BAZA DANYCH'!$C:$C,STATYSTYKI!$C939,'BAZA DANYCH'!$G:$G,STATYSTYKI!$D939,'BAZA DANYCH'!$K:$K,STATYSTYKI!I$550)</f>
        <v>0</v>
      </c>
      <c r="J939" s="9">
        <f>SUMIFS('BAZA DANYCH'!$U:$U,'BAZA DANYCH'!$B:$B,STATYSTYKI!$B939,'BAZA DANYCH'!$C:$C,STATYSTYKI!$C939,'BAZA DANYCH'!$G:$G,STATYSTYKI!$D939,'BAZA DANYCH'!$K:$K,STATYSTYKI!J$550)</f>
        <v>0</v>
      </c>
      <c r="K939" s="9">
        <f>SUMIFS('BAZA DANYCH'!$U:$U,'BAZA DANYCH'!$B:$B,STATYSTYKI!$B939,'BAZA DANYCH'!$C:$C,STATYSTYKI!$C939,'BAZA DANYCH'!$G:$G,STATYSTYKI!$D939,'BAZA DANYCH'!$K:$K,STATYSTYKI!K$550)</f>
        <v>0</v>
      </c>
      <c r="L939" s="9">
        <f>SUMIFS('BAZA DANYCH'!$U:$U,'BAZA DANYCH'!$B:$B,STATYSTYKI!$B939,'BAZA DANYCH'!$C:$C,STATYSTYKI!$C939,'BAZA DANYCH'!$G:$G,STATYSTYKI!$D939,'BAZA DANYCH'!$K:$K,STATYSTYKI!L$550)</f>
        <v>0</v>
      </c>
      <c r="M939" s="9">
        <f>SUMIFS('BAZA DANYCH'!$U:$U,'BAZA DANYCH'!$B:$B,STATYSTYKI!$B939,'BAZA DANYCH'!$C:$C,STATYSTYKI!$C939,'BAZA DANYCH'!$G:$G,STATYSTYKI!$D939,'BAZA DANYCH'!$K:$K,STATYSTYKI!M$550)</f>
        <v>0</v>
      </c>
      <c r="N939" s="9">
        <f>SUMIFS('BAZA DANYCH'!$U:$U,'BAZA DANYCH'!$B:$B,STATYSTYKI!$B939,'BAZA DANYCH'!$C:$C,STATYSTYKI!$C939,'BAZA DANYCH'!$G:$G,STATYSTYKI!$D939,'BAZA DANYCH'!$K:$K,STATYSTYKI!N$550)</f>
        <v>0</v>
      </c>
      <c r="O939" s="9">
        <f>SUMIFS('BAZA DANYCH'!$U:$U,'BAZA DANYCH'!$B:$B,STATYSTYKI!$B939,'BAZA DANYCH'!$C:$C,STATYSTYKI!$C939,'BAZA DANYCH'!$G:$G,STATYSTYKI!$D939,'BAZA DANYCH'!$K:$K,STATYSTYKI!O$550)</f>
        <v>0</v>
      </c>
      <c r="P939" s="9">
        <f>SUMIFS('BAZA DANYCH'!$U:$U,'BAZA DANYCH'!$B:$B,STATYSTYKI!$B939,'BAZA DANYCH'!$C:$C,STATYSTYKI!$C939,'BAZA DANYCH'!$G:$G,STATYSTYKI!$D939,'BAZA DANYCH'!$K:$K,STATYSTYKI!P$550)</f>
        <v>0</v>
      </c>
      <c r="Q939" s="9">
        <f>SUMIFS('BAZA DANYCH'!$U:$U,'BAZA DANYCH'!$B:$B,STATYSTYKI!$B939,'BAZA DANYCH'!$C:$C,STATYSTYKI!$C939,'BAZA DANYCH'!$G:$G,STATYSTYKI!$D939,'BAZA DANYCH'!$K:$K,STATYSTYKI!Q$550)</f>
        <v>0</v>
      </c>
      <c r="R939" s="9">
        <f>SUMIFS('BAZA DANYCH'!$U:$U,'BAZA DANYCH'!$B:$B,STATYSTYKI!$B939,'BAZA DANYCH'!$C:$C,STATYSTYKI!$C939,'BAZA DANYCH'!$G:$G,STATYSTYKI!$D939,'BAZA DANYCH'!$K:$K,STATYSTYKI!R$550)</f>
        <v>0</v>
      </c>
      <c r="S939" s="9">
        <f>SUMIFS('BAZA DANYCH'!$U:$U,'BAZA DANYCH'!$B:$B,STATYSTYKI!$B939,'BAZA DANYCH'!$C:$C,STATYSTYKI!$C939,'BAZA DANYCH'!$G:$G,STATYSTYKI!$D939,'BAZA DANYCH'!$K:$K,STATYSTYKI!S$550)</f>
        <v>0</v>
      </c>
      <c r="T939" s="9">
        <f>SUMIFS('BAZA DANYCH'!$U:$U,'BAZA DANYCH'!$B:$B,STATYSTYKI!$B939,'BAZA DANYCH'!$C:$C,STATYSTYKI!$C939,'BAZA DANYCH'!$G:$G,STATYSTYKI!$D939,'BAZA DANYCH'!$K:$K,STATYSTYKI!T$550)</f>
        <v>0</v>
      </c>
      <c r="U939" s="9">
        <f>SUMIFS('BAZA DANYCH'!$U:$U,'BAZA DANYCH'!$B:$B,STATYSTYKI!$B939,'BAZA DANYCH'!$C:$C,STATYSTYKI!$C939,'BAZA DANYCH'!$G:$G,STATYSTYKI!$D939,'BAZA DANYCH'!$K:$K,STATYSTYKI!U$550)</f>
        <v>1</v>
      </c>
      <c r="V939" s="9">
        <f>SUMIFS('BAZA DANYCH'!$U:$U,'BAZA DANYCH'!$B:$B,STATYSTYKI!$B939,'BAZA DANYCH'!$C:$C,STATYSTYKI!$C939,'BAZA DANYCH'!$G:$G,STATYSTYKI!$D939,'BAZA DANYCH'!$K:$K,STATYSTYKI!V$550)</f>
        <v>0</v>
      </c>
      <c r="W939" s="9">
        <f>SUMIFS('BAZA DANYCH'!$U:$U,'BAZA DANYCH'!$B:$B,STATYSTYKI!$B939,'BAZA DANYCH'!$C:$C,STATYSTYKI!$C939,'BAZA DANYCH'!$G:$G,STATYSTYKI!$D939,'BAZA DANYCH'!$K:$K,STATYSTYKI!W$550)</f>
        <v>0</v>
      </c>
      <c r="X939" s="9">
        <f>SUMIFS('BAZA DANYCH'!$U:$U,'BAZA DANYCH'!$B:$B,STATYSTYKI!$B939,'BAZA DANYCH'!$C:$C,STATYSTYKI!$C939,'BAZA DANYCH'!$G:$G,STATYSTYKI!$D939,'BAZA DANYCH'!$K:$K,STATYSTYKI!X$550)</f>
        <v>0</v>
      </c>
      <c r="Y939" s="9">
        <f>SUMIFS('BAZA DANYCH'!$U:$U,'BAZA DANYCH'!$B:$B,STATYSTYKI!$B939,'BAZA DANYCH'!$C:$C,STATYSTYKI!$C939,'BAZA DANYCH'!$G:$G,STATYSTYKI!$D939,'BAZA DANYCH'!$K:$K,STATYSTYKI!Y$550)</f>
        <v>0</v>
      </c>
      <c r="Z939" s="9">
        <f>SUMIFS('BAZA DANYCH'!$U:$U,'BAZA DANYCH'!$B:$B,STATYSTYKI!$B939,'BAZA DANYCH'!$C:$C,STATYSTYKI!$C939,'BAZA DANYCH'!$G:$G,STATYSTYKI!$D939,'BAZA DANYCH'!$K:$K,STATYSTYKI!Z$550)</f>
        <v>0</v>
      </c>
      <c r="AA939" s="9">
        <f>SUMIFS('BAZA DANYCH'!$U:$U,'BAZA DANYCH'!$B:$B,STATYSTYKI!$B939,'BAZA DANYCH'!$C:$C,STATYSTYKI!$C939,'BAZA DANYCH'!$G:$G,STATYSTYKI!$D939,'BAZA DANYCH'!$K:$K,STATYSTYKI!AA$550)</f>
        <v>0</v>
      </c>
      <c r="AB939" s="9">
        <f>SUMIFS('BAZA DANYCH'!$U:$U,'BAZA DANYCH'!$B:$B,STATYSTYKI!$B939,'BAZA DANYCH'!$C:$C,STATYSTYKI!$C939,'BAZA DANYCH'!$G:$G,STATYSTYKI!$D939,'BAZA DANYCH'!$K:$K,STATYSTYKI!AB$550)</f>
        <v>0</v>
      </c>
      <c r="AC939" s="9">
        <f>SUMIFS('BAZA DANYCH'!$U:$U,'BAZA DANYCH'!$B:$B,STATYSTYKI!$B939,'BAZA DANYCH'!$C:$C,STATYSTYKI!$C939,'BAZA DANYCH'!$G:$G,STATYSTYKI!$D939,'BAZA DANYCH'!$K:$K,STATYSTYKI!AC$550)</f>
        <v>0</v>
      </c>
      <c r="AD939" s="9">
        <f>SUMIFS('BAZA DANYCH'!$U:$U,'BAZA DANYCH'!$B:$B,STATYSTYKI!$B939,'BAZA DANYCH'!$C:$C,STATYSTYKI!$C939,'BAZA DANYCH'!$G:$G,STATYSTYKI!$D939,'BAZA DANYCH'!$K:$K,STATYSTYKI!AD$550)</f>
        <v>0</v>
      </c>
      <c r="AE939" s="9">
        <f>SUMIFS('BAZA DANYCH'!$U:$U,'BAZA DANYCH'!$B:$B,STATYSTYKI!$B939,'BAZA DANYCH'!$C:$C,STATYSTYKI!$C939,'BAZA DANYCH'!$G:$G,STATYSTYKI!$D939,'BAZA DANYCH'!$K:$K,STATYSTYKI!AE$550)</f>
        <v>0</v>
      </c>
      <c r="AF939" s="9">
        <f>SUMIFS('BAZA DANYCH'!$U:$U,'BAZA DANYCH'!$B:$B,STATYSTYKI!$B939,'BAZA DANYCH'!$C:$C,STATYSTYKI!$C939,'BAZA DANYCH'!$G:$G,STATYSTYKI!$D939,'BAZA DANYCH'!$K:$K,STATYSTYKI!AF$550)</f>
        <v>0</v>
      </c>
      <c r="AG939" s="9">
        <f>SUMIFS('BAZA DANYCH'!$U:$U,'BAZA DANYCH'!$B:$B,STATYSTYKI!$B939,'BAZA DANYCH'!$C:$C,STATYSTYKI!$C939,'BAZA DANYCH'!$G:$G,STATYSTYKI!$D939,'BAZA DANYCH'!$K:$K,STATYSTYKI!AG$550)</f>
        <v>1</v>
      </c>
      <c r="AH939" s="9">
        <f>SUMIFS('BAZA DANYCH'!$U:$U,'BAZA DANYCH'!$B:$B,STATYSTYKI!$B939,'BAZA DANYCH'!$C:$C,STATYSTYKI!$C939,'BAZA DANYCH'!$G:$G,STATYSTYKI!$D939,'BAZA DANYCH'!$K:$K,STATYSTYKI!AH$550)</f>
        <v>0</v>
      </c>
      <c r="AI939" s="9">
        <f>SUMIFS('BAZA DANYCH'!$U:$U,'BAZA DANYCH'!$B:$B,STATYSTYKI!$B939,'BAZA DANYCH'!$C:$C,STATYSTYKI!$C939,'BAZA DANYCH'!$G:$G,STATYSTYKI!$D939,'BAZA DANYCH'!$K:$K,STATYSTYKI!AI$550)</f>
        <v>1</v>
      </c>
      <c r="AJ939" s="9">
        <f>SUMIFS('BAZA DANYCH'!$U:$U,'BAZA DANYCH'!$B:$B,STATYSTYKI!$B939,'BAZA DANYCH'!$C:$C,STATYSTYKI!$C939,'BAZA DANYCH'!$G:$G,STATYSTYKI!$D939,'BAZA DANYCH'!$K:$K,STATYSTYKI!AJ$550)</f>
        <v>1</v>
      </c>
      <c r="AK939" s="9">
        <f>SUMIFS('BAZA DANYCH'!$U:$U,'BAZA DANYCH'!$B:$B,STATYSTYKI!$B939,'BAZA DANYCH'!$C:$C,STATYSTYKI!$C939,'BAZA DANYCH'!$G:$G,STATYSTYKI!$D939,'BAZA DANYCH'!$K:$K,STATYSTYKI!AK$550)</f>
        <v>2</v>
      </c>
      <c r="AL939" s="9">
        <f>SUMIFS('BAZA DANYCH'!$U:$U,'BAZA DANYCH'!$B:$B,STATYSTYKI!$B939,'BAZA DANYCH'!$C:$C,STATYSTYKI!$C939,'BAZA DANYCH'!$G:$G,STATYSTYKI!$D939,'BAZA DANYCH'!$K:$K,STATYSTYKI!AL$550)</f>
        <v>3</v>
      </c>
      <c r="AM939" s="9">
        <f>SUMIFS('BAZA DANYCH'!$U:$U,'BAZA DANYCH'!$B:$B,STATYSTYKI!$B939,'BAZA DANYCH'!$C:$C,STATYSTYKI!$C939,'BAZA DANYCH'!$G:$G,STATYSTYKI!$D939,'BAZA DANYCH'!$K:$K,STATYSTYKI!AM$550)</f>
        <v>2</v>
      </c>
      <c r="AN939" s="9">
        <f>SUMIFS('BAZA DANYCH'!$U:$U,'BAZA DANYCH'!$B:$B,STATYSTYKI!$B939,'BAZA DANYCH'!$C:$C,STATYSTYKI!$C939,'BAZA DANYCH'!$G:$G,STATYSTYKI!$D939,'BAZA DANYCH'!$K:$K,STATYSTYKI!AN$550)</f>
        <v>2</v>
      </c>
      <c r="AO939" s="9">
        <f>SUMIFS('BAZA DANYCH'!$U:$U,'BAZA DANYCH'!$B:$B,STATYSTYKI!$B939,'BAZA DANYCH'!$C:$C,STATYSTYKI!$C939,'BAZA DANYCH'!$G:$G,STATYSTYKI!$D939,'BAZA DANYCH'!$K:$K,STATYSTYKI!AO$550)</f>
        <v>0</v>
      </c>
      <c r="AP939" s="9">
        <f>SUMIFS('BAZA DANYCH'!$U:$U,'BAZA DANYCH'!$B:$B,STATYSTYKI!$B939,'BAZA DANYCH'!$C:$C,STATYSTYKI!$C939,'BAZA DANYCH'!$G:$G,STATYSTYKI!$D939,'BAZA DANYCH'!$K:$K,STATYSTYKI!AP$550)</f>
        <v>1</v>
      </c>
      <c r="AQ939" s="9">
        <f>SUMIFS('BAZA DANYCH'!$U:$U,'BAZA DANYCH'!$B:$B,STATYSTYKI!$B939,'BAZA DANYCH'!$C:$C,STATYSTYKI!$C939,'BAZA DANYCH'!$G:$G,STATYSTYKI!$D939,'BAZA DANYCH'!$K:$K,STATYSTYKI!AQ$550)</f>
        <v>1</v>
      </c>
      <c r="AR939" s="9">
        <f>SUMIFS('BAZA DANYCH'!$U:$U,'BAZA DANYCH'!$B:$B,STATYSTYKI!$B939,'BAZA DANYCH'!$C:$C,STATYSTYKI!$C939,'BAZA DANYCH'!$G:$G,STATYSTYKI!$D939,'BAZA DANYCH'!$K:$K,STATYSTYKI!AR$550)</f>
        <v>2</v>
      </c>
      <c r="AS939" s="9">
        <f>SUMIFS('BAZA DANYCH'!$U:$U,'BAZA DANYCH'!$B:$B,STATYSTYKI!$B939,'BAZA DANYCH'!$C:$C,STATYSTYKI!$C939,'BAZA DANYCH'!$G:$G,STATYSTYKI!$D939,'BAZA DANYCH'!$K:$K,STATYSTYKI!AS$550)</f>
        <v>0</v>
      </c>
      <c r="AT939" s="9">
        <f>SUMIFS('BAZA DANYCH'!$U:$U,'BAZA DANYCH'!$B:$B,STATYSTYKI!$B939,'BAZA DANYCH'!$C:$C,STATYSTYKI!$C939,'BAZA DANYCH'!$G:$G,STATYSTYKI!$D939,'BAZA DANYCH'!$K:$K,STATYSTYKI!AT$550)</f>
        <v>2</v>
      </c>
      <c r="AU939" s="9">
        <f>SUMIFS('BAZA DANYCH'!$U:$U,'BAZA DANYCH'!$B:$B,STATYSTYKI!$B939,'BAZA DANYCH'!$C:$C,STATYSTYKI!$C939,'BAZA DANYCH'!$G:$G,STATYSTYKI!$D939,'BAZA DANYCH'!$K:$K,STATYSTYKI!AU$550)</f>
        <v>1</v>
      </c>
      <c r="AV939" s="9">
        <f>SUMIFS('BAZA DANYCH'!$U:$U,'BAZA DANYCH'!$B:$B,STATYSTYKI!$B939,'BAZA DANYCH'!$C:$C,STATYSTYKI!$C939,'BAZA DANYCH'!$G:$G,STATYSTYKI!$D939,'BAZA DANYCH'!$K:$K,STATYSTYKI!AV$550)</f>
        <v>1</v>
      </c>
      <c r="AW939" s="9">
        <f>SUMIFS('BAZA DANYCH'!$U:$U,'BAZA DANYCH'!$B:$B,STATYSTYKI!$B939,'BAZA DANYCH'!$C:$C,STATYSTYKI!$C939,'BAZA DANYCH'!$G:$G,STATYSTYKI!$D939,'BAZA DANYCH'!$K:$K,STATYSTYKI!AW$550)</f>
        <v>1</v>
      </c>
      <c r="AX939" s="9">
        <f>SUMIFS('BAZA DANYCH'!$U:$U,'BAZA DANYCH'!$B:$B,STATYSTYKI!$B939,'BAZA DANYCH'!$C:$C,STATYSTYKI!$C939,'BAZA DANYCH'!$G:$G,STATYSTYKI!$D939,'BAZA DANYCH'!$K:$K,STATYSTYKI!AX$550)</f>
        <v>0</v>
      </c>
      <c r="AY939" s="9">
        <f>SUMIFS('BAZA DANYCH'!$U:$U,'BAZA DANYCH'!$B:$B,STATYSTYKI!$B939,'BAZA DANYCH'!$C:$C,STATYSTYKI!$C939,'BAZA DANYCH'!$G:$G,STATYSTYKI!$D939,'BAZA DANYCH'!$K:$K,STATYSTYKI!AY$550)</f>
        <v>0</v>
      </c>
      <c r="AZ939" s="9">
        <f>SUMIFS('BAZA DANYCH'!$U:$U,'BAZA DANYCH'!$B:$B,STATYSTYKI!$B939,'BAZA DANYCH'!$C:$C,STATYSTYKI!$C939,'BAZA DANYCH'!$G:$G,STATYSTYKI!$D939,'BAZA DANYCH'!$K:$K,STATYSTYKI!AZ$550)</f>
        <v>1</v>
      </c>
      <c r="BA939" s="9">
        <f>SUMIFS('BAZA DANYCH'!$U:$U,'BAZA DANYCH'!$B:$B,STATYSTYKI!$B939,'BAZA DANYCH'!$C:$C,STATYSTYKI!$C939,'BAZA DANYCH'!$G:$G,STATYSTYKI!$D939,'BAZA DANYCH'!$K:$K,STATYSTYKI!BA$550)</f>
        <v>1</v>
      </c>
      <c r="BB939" s="9">
        <f>SUMIFS('BAZA DANYCH'!$U:$U,'BAZA DANYCH'!$B:$B,STATYSTYKI!$B939,'BAZA DANYCH'!$C:$C,STATYSTYKI!$C939,'BAZA DANYCH'!$G:$G,STATYSTYKI!$D939,'BAZA DANYCH'!$K:$K,STATYSTYKI!BB$550)</f>
        <v>1</v>
      </c>
      <c r="BC939" s="9">
        <f>SUMIFS('BAZA DANYCH'!$U:$U,'BAZA DANYCH'!$B:$B,STATYSTYKI!$B939,'BAZA DANYCH'!$C:$C,STATYSTYKI!$C939,'BAZA DANYCH'!$G:$G,STATYSTYKI!$D939,'BAZA DANYCH'!$K:$K,STATYSTYKI!BC$550)</f>
        <v>0</v>
      </c>
      <c r="BD939" s="9">
        <f>SUMIFS('BAZA DANYCH'!$U:$U,'BAZA DANYCH'!$B:$B,STATYSTYKI!$B939,'BAZA DANYCH'!$C:$C,STATYSTYKI!$C939,'BAZA DANYCH'!$G:$G,STATYSTYKI!$D939,'BAZA DANYCH'!$K:$K,STATYSTYKI!BD$550)</f>
        <v>0</v>
      </c>
      <c r="BE939" s="9">
        <f>SUMIFS('BAZA DANYCH'!$U:$U,'BAZA DANYCH'!$B:$B,STATYSTYKI!$B939,'BAZA DANYCH'!$C:$C,STATYSTYKI!$C939,'BAZA DANYCH'!$G:$G,STATYSTYKI!$D939,'BAZA DANYCH'!$K:$K,STATYSTYKI!BE$550)</f>
        <v>1</v>
      </c>
      <c r="BF939" s="9">
        <f>SUMIFS('BAZA DANYCH'!$U:$U,'BAZA DANYCH'!$B:$B,STATYSTYKI!$B939,'BAZA DANYCH'!$C:$C,STATYSTYKI!$C939,'BAZA DANYCH'!$G:$G,STATYSTYKI!$D939,'BAZA DANYCH'!$K:$K,STATYSTYKI!BF$550)</f>
        <v>1</v>
      </c>
      <c r="BG939" s="9">
        <f>SUMIFS('BAZA DANYCH'!$U:$U,'BAZA DANYCH'!$B:$B,STATYSTYKI!$B939,'BAZA DANYCH'!$C:$C,STATYSTYKI!$C939,'BAZA DANYCH'!$G:$G,STATYSTYKI!$D939,'BAZA DANYCH'!$K:$K,STATYSTYKI!BG$550)</f>
        <v>2</v>
      </c>
      <c r="BH939" s="9">
        <f>SUMIFS('BAZA DANYCH'!$U:$U,'BAZA DANYCH'!$B:$B,STATYSTYKI!$B939,'BAZA DANYCH'!$C:$C,STATYSTYKI!$C939,'BAZA DANYCH'!$G:$G,STATYSTYKI!$D939,'BAZA DANYCH'!$K:$K,STATYSTYKI!BH$550)</f>
        <v>0</v>
      </c>
      <c r="BI939" s="9">
        <f>SUMIFS('BAZA DANYCH'!$U:$U,'BAZA DANYCH'!$B:$B,STATYSTYKI!$B939,'BAZA DANYCH'!$C:$C,STATYSTYKI!$C939,'BAZA DANYCH'!$G:$G,STATYSTYKI!$D939,'BAZA DANYCH'!$K:$K,STATYSTYKI!BI$550)</f>
        <v>1</v>
      </c>
      <c r="BJ939" s="9">
        <f>SUMIFS('BAZA DANYCH'!$U:$U,'BAZA DANYCH'!$B:$B,STATYSTYKI!$B939,'BAZA DANYCH'!$C:$C,STATYSTYKI!$C939,'BAZA DANYCH'!$G:$G,STATYSTYKI!$D939,'BAZA DANYCH'!$K:$K,STATYSTYKI!BJ$550)</f>
        <v>2</v>
      </c>
      <c r="BK939" s="9">
        <f>SUMIFS('BAZA DANYCH'!$U:$U,'BAZA DANYCH'!$B:$B,STATYSTYKI!$B939,'BAZA DANYCH'!$C:$C,STATYSTYKI!$C939,'BAZA DANYCH'!$G:$G,STATYSTYKI!$D939,'BAZA DANYCH'!$K:$K,STATYSTYKI!BK$550)</f>
        <v>0</v>
      </c>
      <c r="BL939" s="9">
        <f>SUMIFS('BAZA DANYCH'!$U:$U,'BAZA DANYCH'!$B:$B,STATYSTYKI!$B939,'BAZA DANYCH'!$C:$C,STATYSTYKI!$C939,'BAZA DANYCH'!$G:$G,STATYSTYKI!$D939,'BAZA DANYCH'!$K:$K,STATYSTYKI!BL$550)</f>
        <v>1</v>
      </c>
      <c r="BM939" s="9">
        <f>SUMIFS('BAZA DANYCH'!$U:$U,'BAZA DANYCH'!$B:$B,STATYSTYKI!$B939,'BAZA DANYCH'!$C:$C,STATYSTYKI!$C939,'BAZA DANYCH'!$G:$G,STATYSTYKI!$D939,'BAZA DANYCH'!$K:$K,STATYSTYKI!BM$550)</f>
        <v>0</v>
      </c>
      <c r="BN939" s="9">
        <f>SUMIFS('BAZA DANYCH'!$U:$U,'BAZA DANYCH'!$B:$B,STATYSTYKI!$B939,'BAZA DANYCH'!$C:$C,STATYSTYKI!$C939,'BAZA DANYCH'!$G:$G,STATYSTYKI!$D939,'BAZA DANYCH'!$K:$K,STATYSTYKI!BN$550)</f>
        <v>0</v>
      </c>
      <c r="BO939" s="9">
        <f>SUMIFS('BAZA DANYCH'!$U:$U,'BAZA DANYCH'!$B:$B,STATYSTYKI!$B939,'BAZA DANYCH'!$C:$C,STATYSTYKI!$C939,'BAZA DANYCH'!$G:$G,STATYSTYKI!$D939,'BAZA DANYCH'!$K:$K,STATYSTYKI!BO$550)</f>
        <v>0</v>
      </c>
      <c r="BP939" s="9">
        <f>SUMIFS('BAZA DANYCH'!$U:$U,'BAZA DANYCH'!$B:$B,STATYSTYKI!$B939,'BAZA DANYCH'!$C:$C,STATYSTYKI!$C939,'BAZA DANYCH'!$G:$G,STATYSTYKI!$D939,'BAZA DANYCH'!$K:$K,STATYSTYKI!BP$550)</f>
        <v>0</v>
      </c>
      <c r="BQ939" s="9">
        <f>SUMIFS('BAZA DANYCH'!$U:$U,'BAZA DANYCH'!$B:$B,STATYSTYKI!$B939,'BAZA DANYCH'!$C:$C,STATYSTYKI!$C939,'BAZA DANYCH'!$G:$G,STATYSTYKI!$D939,'BAZA DANYCH'!$K:$K,STATYSTYKI!BQ$550)</f>
        <v>0</v>
      </c>
      <c r="BR939" s="9">
        <f>SUMIFS('BAZA DANYCH'!$U:$U,'BAZA DANYCH'!$B:$B,STATYSTYKI!$B939,'BAZA DANYCH'!$C:$C,STATYSTYKI!$C939,'BAZA DANYCH'!$G:$G,STATYSTYKI!$D939,'BAZA DANYCH'!$K:$K,STATYSTYKI!BR$550)</f>
        <v>2</v>
      </c>
      <c r="BS939" s="9">
        <f>SUMIFS('BAZA DANYCH'!$U:$U,'BAZA DANYCH'!$B:$B,STATYSTYKI!$B939,'BAZA DANYCH'!$C:$C,STATYSTYKI!$C939,'BAZA DANYCH'!$G:$G,STATYSTYKI!$D939,'BAZA DANYCH'!$K:$K,STATYSTYKI!BS$550)</f>
        <v>0</v>
      </c>
      <c r="BT939" s="9">
        <f>SUMIFS('BAZA DANYCH'!$U:$U,'BAZA DANYCH'!$B:$B,STATYSTYKI!$B939,'BAZA DANYCH'!$C:$C,STATYSTYKI!$C939,'BAZA DANYCH'!$G:$G,STATYSTYKI!$D939,'BAZA DANYCH'!$K:$K,STATYSTYKI!BT$550)</f>
        <v>0</v>
      </c>
      <c r="BU939" s="9">
        <f>SUMIFS('BAZA DANYCH'!$U:$U,'BAZA DANYCH'!$B:$B,STATYSTYKI!$B939,'BAZA DANYCH'!$C:$C,STATYSTYKI!$C939,'BAZA DANYCH'!$G:$G,STATYSTYKI!$D939,'BAZA DANYCH'!$K:$K,STATYSTYKI!BU$550)</f>
        <v>0</v>
      </c>
      <c r="BV939" s="9">
        <f>SUMIFS('BAZA DANYCH'!$U:$U,'BAZA DANYCH'!$B:$B,STATYSTYKI!$B939,'BAZA DANYCH'!$C:$C,STATYSTYKI!$C939,'BAZA DANYCH'!$G:$G,STATYSTYKI!$D939,'BAZA DANYCH'!$K:$K,STATYSTYKI!BV$550)</f>
        <v>1</v>
      </c>
      <c r="BW939" s="9">
        <f>SUMIFS('BAZA DANYCH'!$U:$U,'BAZA DANYCH'!$B:$B,STATYSTYKI!$B939,'BAZA DANYCH'!$C:$C,STATYSTYKI!$C939,'BAZA DANYCH'!$G:$G,STATYSTYKI!$D939,'BAZA DANYCH'!$K:$K,STATYSTYKI!BW$550)</f>
        <v>0</v>
      </c>
      <c r="BX939" s="9">
        <f>SUMIFS('BAZA DANYCH'!$U:$U,'BAZA DANYCH'!$B:$B,STATYSTYKI!$B939,'BAZA DANYCH'!$C:$C,STATYSTYKI!$C939,'BAZA DANYCH'!$G:$G,STATYSTYKI!$D939,'BAZA DANYCH'!$K:$K,STATYSTYKI!BX$550)</f>
        <v>0</v>
      </c>
      <c r="BY939" s="9">
        <f>SUMIFS('BAZA DANYCH'!$U:$U,'BAZA DANYCH'!$B:$B,STATYSTYKI!$B939,'BAZA DANYCH'!$C:$C,STATYSTYKI!$C939,'BAZA DANYCH'!$G:$G,STATYSTYKI!$D939,'BAZA DANYCH'!$K:$K,STATYSTYKI!BY$550)</f>
        <v>0</v>
      </c>
      <c r="BZ939" s="9">
        <f>SUMIFS('BAZA DANYCH'!$U:$U,'BAZA DANYCH'!$B:$B,STATYSTYKI!$B939,'BAZA DANYCH'!$C:$C,STATYSTYKI!$C939,'BAZA DANYCH'!$G:$G,STATYSTYKI!$D939,'BAZA DANYCH'!$K:$K,STATYSTYKI!BZ$550)</f>
        <v>0</v>
      </c>
      <c r="CA939" s="9">
        <f>SUMIFS('BAZA DANYCH'!$U:$U,'BAZA DANYCH'!$B:$B,STATYSTYKI!$B939,'BAZA DANYCH'!$C:$C,STATYSTYKI!$C939,'BAZA DANYCH'!$G:$G,STATYSTYKI!$D939,'BAZA DANYCH'!$K:$K,STATYSTYKI!CA$550)</f>
        <v>0</v>
      </c>
      <c r="CB939" s="9">
        <f>SUMIFS('BAZA DANYCH'!$U:$U,'BAZA DANYCH'!$B:$B,STATYSTYKI!$B939,'BAZA DANYCH'!$C:$C,STATYSTYKI!$C939,'BAZA DANYCH'!$G:$G,STATYSTYKI!$D939,'BAZA DANYCH'!$K:$K,STATYSTYKI!CB$550)</f>
        <v>0</v>
      </c>
      <c r="CC939" s="9">
        <f>SUMIFS('BAZA DANYCH'!$U:$U,'BAZA DANYCH'!$B:$B,STATYSTYKI!$B939,'BAZA DANYCH'!$C:$C,STATYSTYKI!$C939,'BAZA DANYCH'!$G:$G,STATYSTYKI!$D939,'BAZA DANYCH'!$K:$K,STATYSTYKI!CC$550)</f>
        <v>0</v>
      </c>
      <c r="CD939" s="9">
        <f>SUMIFS('BAZA DANYCH'!$U:$U,'BAZA DANYCH'!$B:$B,STATYSTYKI!$B939,'BAZA DANYCH'!$C:$C,STATYSTYKI!$C939,'BAZA DANYCH'!$G:$G,STATYSTYKI!$D939,'BAZA DANYCH'!$K:$K,STATYSTYKI!CD$550)</f>
        <v>0</v>
      </c>
      <c r="CE939" s="9">
        <f>SUMIFS('BAZA DANYCH'!$U:$U,'BAZA DANYCH'!$B:$B,STATYSTYKI!$B939,'BAZA DANYCH'!$C:$C,STATYSTYKI!$C939,'BAZA DANYCH'!$G:$G,STATYSTYKI!$D939,'BAZA DANYCH'!$K:$K,STATYSTYKI!CE$550)</f>
        <v>0</v>
      </c>
      <c r="CF939" s="9">
        <f>SUMIFS('BAZA DANYCH'!$U:$U,'BAZA DANYCH'!$B:$B,STATYSTYKI!$B939,'BAZA DANYCH'!$C:$C,STATYSTYKI!$C939,'BAZA DANYCH'!$G:$G,STATYSTYKI!$D939,'BAZA DANYCH'!$K:$K,STATYSTYKI!CF$550)</f>
        <v>0</v>
      </c>
      <c r="CG939" s="9">
        <f>SUMIFS('BAZA DANYCH'!$U:$U,'BAZA DANYCH'!$B:$B,STATYSTYKI!$B939,'BAZA DANYCH'!$C:$C,STATYSTYKI!$C939,'BAZA DANYCH'!$G:$G,STATYSTYKI!$D939,'BAZA DANYCH'!$K:$K,STATYSTYKI!CG$550)</f>
        <v>0</v>
      </c>
      <c r="CH939" s="9">
        <f>SUMIFS('BAZA DANYCH'!$U:$U,'BAZA DANYCH'!$B:$B,STATYSTYKI!$B939,'BAZA DANYCH'!$C:$C,STATYSTYKI!$C939,'BAZA DANYCH'!$G:$G,STATYSTYKI!$D939,'BAZA DANYCH'!$K:$K,STATYSTYKI!CH$550)</f>
        <v>0</v>
      </c>
      <c r="CI939" s="9">
        <f>SUMIFS('BAZA DANYCH'!$U:$U,'BAZA DANYCH'!$B:$B,STATYSTYKI!$B939,'BAZA DANYCH'!$C:$C,STATYSTYKI!$C939,'BAZA DANYCH'!$G:$G,STATYSTYKI!$D939,'BAZA DANYCH'!$K:$K,STATYSTYKI!CI$550)</f>
        <v>1</v>
      </c>
      <c r="CJ939" s="9">
        <f>SUMIFS('BAZA DANYCH'!$U:$U,'BAZA DANYCH'!$B:$B,STATYSTYKI!$B939,'BAZA DANYCH'!$C:$C,STATYSTYKI!$C939,'BAZA DANYCH'!$G:$G,STATYSTYKI!$D939,'BAZA DANYCH'!$K:$K,STATYSTYKI!CJ$550)</f>
        <v>0</v>
      </c>
      <c r="CK939" s="9">
        <f>SUMIFS('BAZA DANYCH'!$U:$U,'BAZA DANYCH'!$B:$B,STATYSTYKI!$B939,'BAZA DANYCH'!$C:$C,STATYSTYKI!$C939,'BAZA DANYCH'!$G:$G,STATYSTYKI!$D939,'BAZA DANYCH'!$K:$K,STATYSTYKI!CK$550)</f>
        <v>0</v>
      </c>
      <c r="CL939" s="9">
        <f>SUMIFS('BAZA DANYCH'!$U:$U,'BAZA DANYCH'!$B:$B,STATYSTYKI!$B939,'BAZA DANYCH'!$C:$C,STATYSTYKI!$C939,'BAZA DANYCH'!$G:$G,STATYSTYKI!$D939,'BAZA DANYCH'!$K:$K,STATYSTYKI!CL$550)</f>
        <v>0</v>
      </c>
      <c r="CM939" s="9">
        <f>SUMIFS('BAZA DANYCH'!$U:$U,'BAZA DANYCH'!$B:$B,STATYSTYKI!$B939,'BAZA DANYCH'!$C:$C,STATYSTYKI!$C939,'BAZA DANYCH'!$G:$G,STATYSTYKI!$D939,'BAZA DANYCH'!$K:$K,STATYSTYKI!CM$550)</f>
        <v>0</v>
      </c>
      <c r="CN939" s="9">
        <f>SUMIFS('BAZA DANYCH'!$U:$U,'BAZA DANYCH'!$B:$B,STATYSTYKI!$B939,'BAZA DANYCH'!$C:$C,STATYSTYKI!$C939,'BAZA DANYCH'!$G:$G,STATYSTYKI!$D939,'BAZA DANYCH'!$K:$K,STATYSTYKI!CN$550)</f>
        <v>0</v>
      </c>
      <c r="CO939" s="9">
        <f>SUMIFS('BAZA DANYCH'!$U:$U,'BAZA DANYCH'!$B:$B,STATYSTYKI!$B939,'BAZA DANYCH'!$C:$C,STATYSTYKI!$C939,'BAZA DANYCH'!$G:$G,STATYSTYKI!$D939,'BAZA DANYCH'!$K:$K,STATYSTYKI!CO$550)</f>
        <v>0</v>
      </c>
      <c r="CP939" s="9">
        <f>SUMIFS('BAZA DANYCH'!$U:$U,'BAZA DANYCH'!$B:$B,STATYSTYKI!$B939,'BAZA DANYCH'!$C:$C,STATYSTYKI!$C939,'BAZA DANYCH'!$G:$G,STATYSTYKI!$D939,'BAZA DANYCH'!$K:$K,STATYSTYKI!CP$550)</f>
        <v>0</v>
      </c>
      <c r="CQ939" s="9">
        <f>SUMIFS('BAZA DANYCH'!$U:$U,'BAZA DANYCH'!$B:$B,STATYSTYKI!$B939,'BAZA DANYCH'!$C:$C,STATYSTYKI!$C939,'BAZA DANYCH'!$G:$G,STATYSTYKI!$D939,'BAZA DANYCH'!$K:$K,STATYSTYKI!CQ$550)</f>
        <v>0</v>
      </c>
      <c r="CR939" s="9">
        <f>SUMIFS('BAZA DANYCH'!$U:$U,'BAZA DANYCH'!$B:$B,STATYSTYKI!$B939,'BAZA DANYCH'!$C:$C,STATYSTYKI!$C939,'BAZA DANYCH'!$G:$G,STATYSTYKI!$D939,'BAZA DANYCH'!$K:$K,STATYSTYKI!CR$550)</f>
        <v>0</v>
      </c>
      <c r="CS939" s="9">
        <f>SUMIFS('BAZA DANYCH'!$U:$U,'BAZA DANYCH'!$B:$B,STATYSTYKI!$B939,'BAZA DANYCH'!$C:$C,STATYSTYKI!$C939,'BAZA DANYCH'!$G:$G,STATYSTYKI!$D939,'BAZA DANYCH'!$K:$K,STATYSTYKI!CS$550)</f>
        <v>2</v>
      </c>
      <c r="CT939" s="9">
        <f>SUMIFS('BAZA DANYCH'!$U:$U,'BAZA DANYCH'!$B:$B,STATYSTYKI!$B939,'BAZA DANYCH'!$C:$C,STATYSTYKI!$C939,'BAZA DANYCH'!$G:$G,STATYSTYKI!$D939,'BAZA DANYCH'!$K:$K,STATYSTYKI!CT$550)</f>
        <v>0</v>
      </c>
      <c r="CU939" s="9">
        <f>SUMIFS('BAZA DANYCH'!$U:$U,'BAZA DANYCH'!$B:$B,STATYSTYKI!$B939,'BAZA DANYCH'!$C:$C,STATYSTYKI!$C939,'BAZA DANYCH'!$G:$G,STATYSTYKI!$D939,'BAZA DANYCH'!$K:$K,STATYSTYKI!CU$550)</f>
        <v>0</v>
      </c>
      <c r="CV939" s="9">
        <f>SUMIFS('BAZA DANYCH'!$U:$U,'BAZA DANYCH'!$B:$B,STATYSTYKI!$B939,'BAZA DANYCH'!$C:$C,STATYSTYKI!$C939,'BAZA DANYCH'!$G:$G,STATYSTYKI!$D939,'BAZA DANYCH'!$K:$K,STATYSTYKI!CV$550)</f>
        <v>0</v>
      </c>
      <c r="CW939" s="9">
        <f>SUMIFS('BAZA DANYCH'!$U:$U,'BAZA DANYCH'!$B:$B,STATYSTYKI!$B939,'BAZA DANYCH'!$C:$C,STATYSTYKI!$C939,'BAZA DANYCH'!$G:$G,STATYSTYKI!$D939,'BAZA DANYCH'!$K:$K,STATYSTYKI!CW$550)</f>
        <v>0</v>
      </c>
      <c r="CX939" s="9">
        <f>SUMIFS('BAZA DANYCH'!$U:$U,'BAZA DANYCH'!$B:$B,STATYSTYKI!$B939,'BAZA DANYCH'!$C:$C,STATYSTYKI!$C939,'BAZA DANYCH'!$G:$G,STATYSTYKI!$D939,'BAZA DANYCH'!$K:$K,STATYSTYKI!CX$550)</f>
        <v>0</v>
      </c>
    </row>
    <row r="940" spans="1:102" hidden="1">
      <c r="A940" s="8"/>
      <c r="B940" s="60" t="s">
        <v>198</v>
      </c>
      <c r="C940" s="61" t="s">
        <v>199</v>
      </c>
      <c r="D940" s="61" t="s">
        <v>202</v>
      </c>
      <c r="E940" s="82" t="s">
        <v>8</v>
      </c>
      <c r="F940" s="64">
        <f t="shared" si="280"/>
        <v>129</v>
      </c>
      <c r="G940" s="9">
        <f>SUMIFS('BAZA DANYCH'!$R:$R,'BAZA DANYCH'!$B:$B,STATYSTYKI!$B940,'BAZA DANYCH'!$C:$C,STATYSTYKI!$C940,'BAZA DANYCH'!$G:$G,STATYSTYKI!$D940,'BAZA DANYCH'!$K:$K,STATYSTYKI!G$550)</f>
        <v>0</v>
      </c>
      <c r="H940" s="9">
        <f>SUMIFS('BAZA DANYCH'!$R:$R,'BAZA DANYCH'!$B:$B,STATYSTYKI!$B940,'BAZA DANYCH'!$C:$C,STATYSTYKI!$C940,'BAZA DANYCH'!$G:$G,STATYSTYKI!$D940,'BAZA DANYCH'!$K:$K,STATYSTYKI!H$550)</f>
        <v>0</v>
      </c>
      <c r="I940" s="9">
        <f>SUMIFS('BAZA DANYCH'!$R:$R,'BAZA DANYCH'!$B:$B,STATYSTYKI!$B940,'BAZA DANYCH'!$C:$C,STATYSTYKI!$C940,'BAZA DANYCH'!$G:$G,STATYSTYKI!$D940,'BAZA DANYCH'!$K:$K,STATYSTYKI!I$550)</f>
        <v>0</v>
      </c>
      <c r="J940" s="9">
        <f>SUMIFS('BAZA DANYCH'!$R:$R,'BAZA DANYCH'!$B:$B,STATYSTYKI!$B940,'BAZA DANYCH'!$C:$C,STATYSTYKI!$C940,'BAZA DANYCH'!$G:$G,STATYSTYKI!$D940,'BAZA DANYCH'!$K:$K,STATYSTYKI!J$550)</f>
        <v>0</v>
      </c>
      <c r="K940" s="9">
        <f>SUMIFS('BAZA DANYCH'!$R:$R,'BAZA DANYCH'!$B:$B,STATYSTYKI!$B940,'BAZA DANYCH'!$C:$C,STATYSTYKI!$C940,'BAZA DANYCH'!$G:$G,STATYSTYKI!$D940,'BAZA DANYCH'!$K:$K,STATYSTYKI!K$550)</f>
        <v>0</v>
      </c>
      <c r="L940" s="9">
        <f>SUMIFS('BAZA DANYCH'!$R:$R,'BAZA DANYCH'!$B:$B,STATYSTYKI!$B940,'BAZA DANYCH'!$C:$C,STATYSTYKI!$C940,'BAZA DANYCH'!$G:$G,STATYSTYKI!$D940,'BAZA DANYCH'!$K:$K,STATYSTYKI!L$550)</f>
        <v>0</v>
      </c>
      <c r="M940" s="9">
        <f>SUMIFS('BAZA DANYCH'!$R:$R,'BAZA DANYCH'!$B:$B,STATYSTYKI!$B940,'BAZA DANYCH'!$C:$C,STATYSTYKI!$C940,'BAZA DANYCH'!$G:$G,STATYSTYKI!$D940,'BAZA DANYCH'!$K:$K,STATYSTYKI!M$550)</f>
        <v>0</v>
      </c>
      <c r="N940" s="9">
        <f>SUMIFS('BAZA DANYCH'!$R:$R,'BAZA DANYCH'!$B:$B,STATYSTYKI!$B940,'BAZA DANYCH'!$C:$C,STATYSTYKI!$C940,'BAZA DANYCH'!$G:$G,STATYSTYKI!$D940,'BAZA DANYCH'!$K:$K,STATYSTYKI!N$550)</f>
        <v>0</v>
      </c>
      <c r="O940" s="9">
        <f>SUMIFS('BAZA DANYCH'!$R:$R,'BAZA DANYCH'!$B:$B,STATYSTYKI!$B940,'BAZA DANYCH'!$C:$C,STATYSTYKI!$C940,'BAZA DANYCH'!$G:$G,STATYSTYKI!$D940,'BAZA DANYCH'!$K:$K,STATYSTYKI!O$550)</f>
        <v>0</v>
      </c>
      <c r="P940" s="9">
        <f>SUMIFS('BAZA DANYCH'!$R:$R,'BAZA DANYCH'!$B:$B,STATYSTYKI!$B940,'BAZA DANYCH'!$C:$C,STATYSTYKI!$C940,'BAZA DANYCH'!$G:$G,STATYSTYKI!$D940,'BAZA DANYCH'!$K:$K,STATYSTYKI!P$550)</f>
        <v>0</v>
      </c>
      <c r="Q940" s="9">
        <f>SUMIFS('BAZA DANYCH'!$R:$R,'BAZA DANYCH'!$B:$B,STATYSTYKI!$B940,'BAZA DANYCH'!$C:$C,STATYSTYKI!$C940,'BAZA DANYCH'!$G:$G,STATYSTYKI!$D940,'BAZA DANYCH'!$K:$K,STATYSTYKI!Q$550)</f>
        <v>0</v>
      </c>
      <c r="R940" s="9">
        <f>SUMIFS('BAZA DANYCH'!$R:$R,'BAZA DANYCH'!$B:$B,STATYSTYKI!$B940,'BAZA DANYCH'!$C:$C,STATYSTYKI!$C940,'BAZA DANYCH'!$G:$G,STATYSTYKI!$D940,'BAZA DANYCH'!$K:$K,STATYSTYKI!R$550)</f>
        <v>0</v>
      </c>
      <c r="S940" s="9">
        <f>SUMIFS('BAZA DANYCH'!$R:$R,'BAZA DANYCH'!$B:$B,STATYSTYKI!$B940,'BAZA DANYCH'!$C:$C,STATYSTYKI!$C940,'BAZA DANYCH'!$G:$G,STATYSTYKI!$D940,'BAZA DANYCH'!$K:$K,STATYSTYKI!S$550)</f>
        <v>0</v>
      </c>
      <c r="T940" s="9">
        <f>SUMIFS('BAZA DANYCH'!$R:$R,'BAZA DANYCH'!$B:$B,STATYSTYKI!$B940,'BAZA DANYCH'!$C:$C,STATYSTYKI!$C940,'BAZA DANYCH'!$G:$G,STATYSTYKI!$D940,'BAZA DANYCH'!$K:$K,STATYSTYKI!T$550)</f>
        <v>0</v>
      </c>
      <c r="U940" s="9">
        <f>SUMIFS('BAZA DANYCH'!$R:$R,'BAZA DANYCH'!$B:$B,STATYSTYKI!$B940,'BAZA DANYCH'!$C:$C,STATYSTYKI!$C940,'BAZA DANYCH'!$G:$G,STATYSTYKI!$D940,'BAZA DANYCH'!$K:$K,STATYSTYKI!U$550)</f>
        <v>0</v>
      </c>
      <c r="V940" s="9">
        <f>SUMIFS('BAZA DANYCH'!$R:$R,'BAZA DANYCH'!$B:$B,STATYSTYKI!$B940,'BAZA DANYCH'!$C:$C,STATYSTYKI!$C940,'BAZA DANYCH'!$G:$G,STATYSTYKI!$D940,'BAZA DANYCH'!$K:$K,STATYSTYKI!V$550)</f>
        <v>0</v>
      </c>
      <c r="W940" s="9">
        <f>SUMIFS('BAZA DANYCH'!$R:$R,'BAZA DANYCH'!$B:$B,STATYSTYKI!$B940,'BAZA DANYCH'!$C:$C,STATYSTYKI!$C940,'BAZA DANYCH'!$G:$G,STATYSTYKI!$D940,'BAZA DANYCH'!$K:$K,STATYSTYKI!W$550)</f>
        <v>0</v>
      </c>
      <c r="X940" s="9">
        <f>SUMIFS('BAZA DANYCH'!$R:$R,'BAZA DANYCH'!$B:$B,STATYSTYKI!$B940,'BAZA DANYCH'!$C:$C,STATYSTYKI!$C940,'BAZA DANYCH'!$G:$G,STATYSTYKI!$D940,'BAZA DANYCH'!$K:$K,STATYSTYKI!X$550)</f>
        <v>0</v>
      </c>
      <c r="Y940" s="9">
        <f>SUMIFS('BAZA DANYCH'!$R:$R,'BAZA DANYCH'!$B:$B,STATYSTYKI!$B940,'BAZA DANYCH'!$C:$C,STATYSTYKI!$C940,'BAZA DANYCH'!$G:$G,STATYSTYKI!$D940,'BAZA DANYCH'!$K:$K,STATYSTYKI!Y$550)</f>
        <v>0</v>
      </c>
      <c r="Z940" s="9">
        <f>SUMIFS('BAZA DANYCH'!$R:$R,'BAZA DANYCH'!$B:$B,STATYSTYKI!$B940,'BAZA DANYCH'!$C:$C,STATYSTYKI!$C940,'BAZA DANYCH'!$G:$G,STATYSTYKI!$D940,'BAZA DANYCH'!$K:$K,STATYSTYKI!Z$550)</f>
        <v>0</v>
      </c>
      <c r="AA940" s="9">
        <f>SUMIFS('BAZA DANYCH'!$R:$R,'BAZA DANYCH'!$B:$B,STATYSTYKI!$B940,'BAZA DANYCH'!$C:$C,STATYSTYKI!$C940,'BAZA DANYCH'!$G:$G,STATYSTYKI!$D940,'BAZA DANYCH'!$K:$K,STATYSTYKI!AA$550)</f>
        <v>1</v>
      </c>
      <c r="AB940" s="9">
        <f>SUMIFS('BAZA DANYCH'!$R:$R,'BAZA DANYCH'!$B:$B,STATYSTYKI!$B940,'BAZA DANYCH'!$C:$C,STATYSTYKI!$C940,'BAZA DANYCH'!$G:$G,STATYSTYKI!$D940,'BAZA DANYCH'!$K:$K,STATYSTYKI!AB$550)</f>
        <v>1</v>
      </c>
      <c r="AC940" s="9">
        <f>SUMIFS('BAZA DANYCH'!$R:$R,'BAZA DANYCH'!$B:$B,STATYSTYKI!$B940,'BAZA DANYCH'!$C:$C,STATYSTYKI!$C940,'BAZA DANYCH'!$G:$G,STATYSTYKI!$D940,'BAZA DANYCH'!$K:$K,STATYSTYKI!AC$550)</f>
        <v>2</v>
      </c>
      <c r="AD940" s="9">
        <f>SUMIFS('BAZA DANYCH'!$R:$R,'BAZA DANYCH'!$B:$B,STATYSTYKI!$B940,'BAZA DANYCH'!$C:$C,STATYSTYKI!$C940,'BAZA DANYCH'!$G:$G,STATYSTYKI!$D940,'BAZA DANYCH'!$K:$K,STATYSTYKI!AD$550)</f>
        <v>2</v>
      </c>
      <c r="AE940" s="9">
        <f>SUMIFS('BAZA DANYCH'!$R:$R,'BAZA DANYCH'!$B:$B,STATYSTYKI!$B940,'BAZA DANYCH'!$C:$C,STATYSTYKI!$C940,'BAZA DANYCH'!$G:$G,STATYSTYKI!$D940,'BAZA DANYCH'!$K:$K,STATYSTYKI!AE$550)</f>
        <v>2</v>
      </c>
      <c r="AF940" s="9">
        <f>SUMIFS('BAZA DANYCH'!$R:$R,'BAZA DANYCH'!$B:$B,STATYSTYKI!$B940,'BAZA DANYCH'!$C:$C,STATYSTYKI!$C940,'BAZA DANYCH'!$G:$G,STATYSTYKI!$D940,'BAZA DANYCH'!$K:$K,STATYSTYKI!AF$550)</f>
        <v>2</v>
      </c>
      <c r="AG940" s="9">
        <f>SUMIFS('BAZA DANYCH'!$R:$R,'BAZA DANYCH'!$B:$B,STATYSTYKI!$B940,'BAZA DANYCH'!$C:$C,STATYSTYKI!$C940,'BAZA DANYCH'!$G:$G,STATYSTYKI!$D940,'BAZA DANYCH'!$K:$K,STATYSTYKI!AG$550)</f>
        <v>2</v>
      </c>
      <c r="AH940" s="9">
        <f>SUMIFS('BAZA DANYCH'!$R:$R,'BAZA DANYCH'!$B:$B,STATYSTYKI!$B940,'BAZA DANYCH'!$C:$C,STATYSTYKI!$C940,'BAZA DANYCH'!$G:$G,STATYSTYKI!$D940,'BAZA DANYCH'!$K:$K,STATYSTYKI!AH$550)</f>
        <v>2</v>
      </c>
      <c r="AI940" s="9">
        <f>SUMIFS('BAZA DANYCH'!$R:$R,'BAZA DANYCH'!$B:$B,STATYSTYKI!$B940,'BAZA DANYCH'!$C:$C,STATYSTYKI!$C940,'BAZA DANYCH'!$G:$G,STATYSTYKI!$D940,'BAZA DANYCH'!$K:$K,STATYSTYKI!AI$550)</f>
        <v>3</v>
      </c>
      <c r="AJ940" s="9">
        <f>SUMIFS('BAZA DANYCH'!$R:$R,'BAZA DANYCH'!$B:$B,STATYSTYKI!$B940,'BAZA DANYCH'!$C:$C,STATYSTYKI!$C940,'BAZA DANYCH'!$G:$G,STATYSTYKI!$D940,'BAZA DANYCH'!$K:$K,STATYSTYKI!AJ$550)</f>
        <v>5</v>
      </c>
      <c r="AK940" s="9">
        <f>SUMIFS('BAZA DANYCH'!$R:$R,'BAZA DANYCH'!$B:$B,STATYSTYKI!$B940,'BAZA DANYCH'!$C:$C,STATYSTYKI!$C940,'BAZA DANYCH'!$G:$G,STATYSTYKI!$D940,'BAZA DANYCH'!$K:$K,STATYSTYKI!AK$550)</f>
        <v>2</v>
      </c>
      <c r="AL940" s="9">
        <f>SUMIFS('BAZA DANYCH'!$R:$R,'BAZA DANYCH'!$B:$B,STATYSTYKI!$B940,'BAZA DANYCH'!$C:$C,STATYSTYKI!$C940,'BAZA DANYCH'!$G:$G,STATYSTYKI!$D940,'BAZA DANYCH'!$K:$K,STATYSTYKI!AL$550)</f>
        <v>2</v>
      </c>
      <c r="AM940" s="9">
        <f>SUMIFS('BAZA DANYCH'!$R:$R,'BAZA DANYCH'!$B:$B,STATYSTYKI!$B940,'BAZA DANYCH'!$C:$C,STATYSTYKI!$C940,'BAZA DANYCH'!$G:$G,STATYSTYKI!$D940,'BAZA DANYCH'!$K:$K,STATYSTYKI!AM$550)</f>
        <v>2</v>
      </c>
      <c r="AN940" s="9">
        <f>SUMIFS('BAZA DANYCH'!$R:$R,'BAZA DANYCH'!$B:$B,STATYSTYKI!$B940,'BAZA DANYCH'!$C:$C,STATYSTYKI!$C940,'BAZA DANYCH'!$G:$G,STATYSTYKI!$D940,'BAZA DANYCH'!$K:$K,STATYSTYKI!AN$550)</f>
        <v>3</v>
      </c>
      <c r="AO940" s="9">
        <f>SUMIFS('BAZA DANYCH'!$R:$R,'BAZA DANYCH'!$B:$B,STATYSTYKI!$B940,'BAZA DANYCH'!$C:$C,STATYSTYKI!$C940,'BAZA DANYCH'!$G:$G,STATYSTYKI!$D940,'BAZA DANYCH'!$K:$K,STATYSTYKI!AO$550)</f>
        <v>1</v>
      </c>
      <c r="AP940" s="9">
        <f>SUMIFS('BAZA DANYCH'!$R:$R,'BAZA DANYCH'!$B:$B,STATYSTYKI!$B940,'BAZA DANYCH'!$C:$C,STATYSTYKI!$C940,'BAZA DANYCH'!$G:$G,STATYSTYKI!$D940,'BAZA DANYCH'!$K:$K,STATYSTYKI!AP$550)</f>
        <v>3</v>
      </c>
      <c r="AQ940" s="9">
        <f>SUMIFS('BAZA DANYCH'!$R:$R,'BAZA DANYCH'!$B:$B,STATYSTYKI!$B940,'BAZA DANYCH'!$C:$C,STATYSTYKI!$C940,'BAZA DANYCH'!$G:$G,STATYSTYKI!$D940,'BAZA DANYCH'!$K:$K,STATYSTYKI!AQ$550)</f>
        <v>1</v>
      </c>
      <c r="AR940" s="9">
        <f>SUMIFS('BAZA DANYCH'!$R:$R,'BAZA DANYCH'!$B:$B,STATYSTYKI!$B940,'BAZA DANYCH'!$C:$C,STATYSTYKI!$C940,'BAZA DANYCH'!$G:$G,STATYSTYKI!$D940,'BAZA DANYCH'!$K:$K,STATYSTYKI!AR$550)</f>
        <v>3</v>
      </c>
      <c r="AS940" s="9">
        <f>SUMIFS('BAZA DANYCH'!$R:$R,'BAZA DANYCH'!$B:$B,STATYSTYKI!$B940,'BAZA DANYCH'!$C:$C,STATYSTYKI!$C940,'BAZA DANYCH'!$G:$G,STATYSTYKI!$D940,'BAZA DANYCH'!$K:$K,STATYSTYKI!AS$550)</f>
        <v>1</v>
      </c>
      <c r="AT940" s="9">
        <f>SUMIFS('BAZA DANYCH'!$R:$R,'BAZA DANYCH'!$B:$B,STATYSTYKI!$B940,'BAZA DANYCH'!$C:$C,STATYSTYKI!$C940,'BAZA DANYCH'!$G:$G,STATYSTYKI!$D940,'BAZA DANYCH'!$K:$K,STATYSTYKI!AT$550)</f>
        <v>1</v>
      </c>
      <c r="AU940" s="9">
        <f>SUMIFS('BAZA DANYCH'!$R:$R,'BAZA DANYCH'!$B:$B,STATYSTYKI!$B940,'BAZA DANYCH'!$C:$C,STATYSTYKI!$C940,'BAZA DANYCH'!$G:$G,STATYSTYKI!$D940,'BAZA DANYCH'!$K:$K,STATYSTYKI!AU$550)</f>
        <v>3</v>
      </c>
      <c r="AV940" s="9">
        <f>SUMIFS('BAZA DANYCH'!$R:$R,'BAZA DANYCH'!$B:$B,STATYSTYKI!$B940,'BAZA DANYCH'!$C:$C,STATYSTYKI!$C940,'BAZA DANYCH'!$G:$G,STATYSTYKI!$D940,'BAZA DANYCH'!$K:$K,STATYSTYKI!AV$550)</f>
        <v>1</v>
      </c>
      <c r="AW940" s="9">
        <f>SUMIFS('BAZA DANYCH'!$R:$R,'BAZA DANYCH'!$B:$B,STATYSTYKI!$B940,'BAZA DANYCH'!$C:$C,STATYSTYKI!$C940,'BAZA DANYCH'!$G:$G,STATYSTYKI!$D940,'BAZA DANYCH'!$K:$K,STATYSTYKI!AW$550)</f>
        <v>2</v>
      </c>
      <c r="AX940" s="9">
        <f>SUMIFS('BAZA DANYCH'!$R:$R,'BAZA DANYCH'!$B:$B,STATYSTYKI!$B940,'BAZA DANYCH'!$C:$C,STATYSTYKI!$C940,'BAZA DANYCH'!$G:$G,STATYSTYKI!$D940,'BAZA DANYCH'!$K:$K,STATYSTYKI!AX$550)</f>
        <v>1</v>
      </c>
      <c r="AY940" s="9">
        <f>SUMIFS('BAZA DANYCH'!$R:$R,'BAZA DANYCH'!$B:$B,STATYSTYKI!$B940,'BAZA DANYCH'!$C:$C,STATYSTYKI!$C940,'BAZA DANYCH'!$G:$G,STATYSTYKI!$D940,'BAZA DANYCH'!$K:$K,STATYSTYKI!AY$550)</f>
        <v>3</v>
      </c>
      <c r="AZ940" s="9">
        <f>SUMIFS('BAZA DANYCH'!$R:$R,'BAZA DANYCH'!$B:$B,STATYSTYKI!$B940,'BAZA DANYCH'!$C:$C,STATYSTYKI!$C940,'BAZA DANYCH'!$G:$G,STATYSTYKI!$D940,'BAZA DANYCH'!$K:$K,STATYSTYKI!AZ$550)</f>
        <v>0</v>
      </c>
      <c r="BA940" s="9">
        <f>SUMIFS('BAZA DANYCH'!$R:$R,'BAZA DANYCH'!$B:$B,STATYSTYKI!$B940,'BAZA DANYCH'!$C:$C,STATYSTYKI!$C940,'BAZA DANYCH'!$G:$G,STATYSTYKI!$D940,'BAZA DANYCH'!$K:$K,STATYSTYKI!BA$550)</f>
        <v>2</v>
      </c>
      <c r="BB940" s="9">
        <f>SUMIFS('BAZA DANYCH'!$R:$R,'BAZA DANYCH'!$B:$B,STATYSTYKI!$B940,'BAZA DANYCH'!$C:$C,STATYSTYKI!$C940,'BAZA DANYCH'!$G:$G,STATYSTYKI!$D940,'BAZA DANYCH'!$K:$K,STATYSTYKI!BB$550)</f>
        <v>1</v>
      </c>
      <c r="BC940" s="9">
        <f>SUMIFS('BAZA DANYCH'!$R:$R,'BAZA DANYCH'!$B:$B,STATYSTYKI!$B940,'BAZA DANYCH'!$C:$C,STATYSTYKI!$C940,'BAZA DANYCH'!$G:$G,STATYSTYKI!$D940,'BAZA DANYCH'!$K:$K,STATYSTYKI!BC$550)</f>
        <v>2</v>
      </c>
      <c r="BD940" s="9">
        <f>SUMIFS('BAZA DANYCH'!$R:$R,'BAZA DANYCH'!$B:$B,STATYSTYKI!$B940,'BAZA DANYCH'!$C:$C,STATYSTYKI!$C940,'BAZA DANYCH'!$G:$G,STATYSTYKI!$D940,'BAZA DANYCH'!$K:$K,STATYSTYKI!BD$550)</f>
        <v>1</v>
      </c>
      <c r="BE940" s="9">
        <f>SUMIFS('BAZA DANYCH'!$R:$R,'BAZA DANYCH'!$B:$B,STATYSTYKI!$B940,'BAZA DANYCH'!$C:$C,STATYSTYKI!$C940,'BAZA DANYCH'!$G:$G,STATYSTYKI!$D940,'BAZA DANYCH'!$K:$K,STATYSTYKI!BE$550)</f>
        <v>2</v>
      </c>
      <c r="BF940" s="9">
        <f>SUMIFS('BAZA DANYCH'!$R:$R,'BAZA DANYCH'!$B:$B,STATYSTYKI!$B940,'BAZA DANYCH'!$C:$C,STATYSTYKI!$C940,'BAZA DANYCH'!$G:$G,STATYSTYKI!$D940,'BAZA DANYCH'!$K:$K,STATYSTYKI!BF$550)</f>
        <v>3</v>
      </c>
      <c r="BG940" s="9">
        <f>SUMIFS('BAZA DANYCH'!$R:$R,'BAZA DANYCH'!$B:$B,STATYSTYKI!$B940,'BAZA DANYCH'!$C:$C,STATYSTYKI!$C940,'BAZA DANYCH'!$G:$G,STATYSTYKI!$D940,'BAZA DANYCH'!$K:$K,STATYSTYKI!BG$550)</f>
        <v>2</v>
      </c>
      <c r="BH940" s="9">
        <f>SUMIFS('BAZA DANYCH'!$R:$R,'BAZA DANYCH'!$B:$B,STATYSTYKI!$B940,'BAZA DANYCH'!$C:$C,STATYSTYKI!$C940,'BAZA DANYCH'!$G:$G,STATYSTYKI!$D940,'BAZA DANYCH'!$K:$K,STATYSTYKI!BH$550)</f>
        <v>1</v>
      </c>
      <c r="BI940" s="9">
        <f>SUMIFS('BAZA DANYCH'!$R:$R,'BAZA DANYCH'!$B:$B,STATYSTYKI!$B940,'BAZA DANYCH'!$C:$C,STATYSTYKI!$C940,'BAZA DANYCH'!$G:$G,STATYSTYKI!$D940,'BAZA DANYCH'!$K:$K,STATYSTYKI!BI$550)</f>
        <v>3</v>
      </c>
      <c r="BJ940" s="9">
        <f>SUMIFS('BAZA DANYCH'!$R:$R,'BAZA DANYCH'!$B:$B,STATYSTYKI!$B940,'BAZA DANYCH'!$C:$C,STATYSTYKI!$C940,'BAZA DANYCH'!$G:$G,STATYSTYKI!$D940,'BAZA DANYCH'!$K:$K,STATYSTYKI!BJ$550)</f>
        <v>1</v>
      </c>
      <c r="BK940" s="9">
        <f>SUMIFS('BAZA DANYCH'!$R:$R,'BAZA DANYCH'!$B:$B,STATYSTYKI!$B940,'BAZA DANYCH'!$C:$C,STATYSTYKI!$C940,'BAZA DANYCH'!$G:$G,STATYSTYKI!$D940,'BAZA DANYCH'!$K:$K,STATYSTYKI!BK$550)</f>
        <v>2</v>
      </c>
      <c r="BL940" s="9">
        <f>SUMIFS('BAZA DANYCH'!$R:$R,'BAZA DANYCH'!$B:$B,STATYSTYKI!$B940,'BAZA DANYCH'!$C:$C,STATYSTYKI!$C940,'BAZA DANYCH'!$G:$G,STATYSTYKI!$D940,'BAZA DANYCH'!$K:$K,STATYSTYKI!BL$550)</f>
        <v>2</v>
      </c>
      <c r="BM940" s="9">
        <f>SUMIFS('BAZA DANYCH'!$R:$R,'BAZA DANYCH'!$B:$B,STATYSTYKI!$B940,'BAZA DANYCH'!$C:$C,STATYSTYKI!$C940,'BAZA DANYCH'!$G:$G,STATYSTYKI!$D940,'BAZA DANYCH'!$K:$K,STATYSTYKI!BM$550)</f>
        <v>2</v>
      </c>
      <c r="BN940" s="9">
        <f>SUMIFS('BAZA DANYCH'!$R:$R,'BAZA DANYCH'!$B:$B,STATYSTYKI!$B940,'BAZA DANYCH'!$C:$C,STATYSTYKI!$C940,'BAZA DANYCH'!$G:$G,STATYSTYKI!$D940,'BAZA DANYCH'!$K:$K,STATYSTYKI!BN$550)</f>
        <v>2</v>
      </c>
      <c r="BO940" s="9">
        <f>SUMIFS('BAZA DANYCH'!$R:$R,'BAZA DANYCH'!$B:$B,STATYSTYKI!$B940,'BAZA DANYCH'!$C:$C,STATYSTYKI!$C940,'BAZA DANYCH'!$G:$G,STATYSTYKI!$D940,'BAZA DANYCH'!$K:$K,STATYSTYKI!BO$550)</f>
        <v>2</v>
      </c>
      <c r="BP940" s="9">
        <f>SUMIFS('BAZA DANYCH'!$R:$R,'BAZA DANYCH'!$B:$B,STATYSTYKI!$B940,'BAZA DANYCH'!$C:$C,STATYSTYKI!$C940,'BAZA DANYCH'!$G:$G,STATYSTYKI!$D940,'BAZA DANYCH'!$K:$K,STATYSTYKI!BP$550)</f>
        <v>2</v>
      </c>
      <c r="BQ940" s="9">
        <f>SUMIFS('BAZA DANYCH'!$R:$R,'BAZA DANYCH'!$B:$B,STATYSTYKI!$B940,'BAZA DANYCH'!$C:$C,STATYSTYKI!$C940,'BAZA DANYCH'!$G:$G,STATYSTYKI!$D940,'BAZA DANYCH'!$K:$K,STATYSTYKI!BQ$550)</f>
        <v>2</v>
      </c>
      <c r="BR940" s="9">
        <f>SUMIFS('BAZA DANYCH'!$R:$R,'BAZA DANYCH'!$B:$B,STATYSTYKI!$B940,'BAZA DANYCH'!$C:$C,STATYSTYKI!$C940,'BAZA DANYCH'!$G:$G,STATYSTYKI!$D940,'BAZA DANYCH'!$K:$K,STATYSTYKI!BR$550)</f>
        <v>2</v>
      </c>
      <c r="BS940" s="9">
        <f>SUMIFS('BAZA DANYCH'!$R:$R,'BAZA DANYCH'!$B:$B,STATYSTYKI!$B940,'BAZA DANYCH'!$C:$C,STATYSTYKI!$C940,'BAZA DANYCH'!$G:$G,STATYSTYKI!$D940,'BAZA DANYCH'!$K:$K,STATYSTYKI!BS$550)</f>
        <v>4</v>
      </c>
      <c r="BT940" s="9">
        <f>SUMIFS('BAZA DANYCH'!$R:$R,'BAZA DANYCH'!$B:$B,STATYSTYKI!$B940,'BAZA DANYCH'!$C:$C,STATYSTYKI!$C940,'BAZA DANYCH'!$G:$G,STATYSTYKI!$D940,'BAZA DANYCH'!$K:$K,STATYSTYKI!BT$550)</f>
        <v>3</v>
      </c>
      <c r="BU940" s="9">
        <f>SUMIFS('BAZA DANYCH'!$R:$R,'BAZA DANYCH'!$B:$B,STATYSTYKI!$B940,'BAZA DANYCH'!$C:$C,STATYSTYKI!$C940,'BAZA DANYCH'!$G:$G,STATYSTYKI!$D940,'BAZA DANYCH'!$K:$K,STATYSTYKI!BU$550)</f>
        <v>2</v>
      </c>
      <c r="BV940" s="9">
        <f>SUMIFS('BAZA DANYCH'!$R:$R,'BAZA DANYCH'!$B:$B,STATYSTYKI!$B940,'BAZA DANYCH'!$C:$C,STATYSTYKI!$C940,'BAZA DANYCH'!$G:$G,STATYSTYKI!$D940,'BAZA DANYCH'!$K:$K,STATYSTYKI!BV$550)</f>
        <v>2</v>
      </c>
      <c r="BW940" s="9">
        <f>SUMIFS('BAZA DANYCH'!$R:$R,'BAZA DANYCH'!$B:$B,STATYSTYKI!$B940,'BAZA DANYCH'!$C:$C,STATYSTYKI!$C940,'BAZA DANYCH'!$G:$G,STATYSTYKI!$D940,'BAZA DANYCH'!$K:$K,STATYSTYKI!BW$550)</f>
        <v>2</v>
      </c>
      <c r="BX940" s="9">
        <f>SUMIFS('BAZA DANYCH'!$R:$R,'BAZA DANYCH'!$B:$B,STATYSTYKI!$B940,'BAZA DANYCH'!$C:$C,STATYSTYKI!$C940,'BAZA DANYCH'!$G:$G,STATYSTYKI!$D940,'BAZA DANYCH'!$K:$K,STATYSTYKI!BX$550)</f>
        <v>2</v>
      </c>
      <c r="BY940" s="9">
        <f>SUMIFS('BAZA DANYCH'!$R:$R,'BAZA DANYCH'!$B:$B,STATYSTYKI!$B940,'BAZA DANYCH'!$C:$C,STATYSTYKI!$C940,'BAZA DANYCH'!$G:$G,STATYSTYKI!$D940,'BAZA DANYCH'!$K:$K,STATYSTYKI!BY$550)</f>
        <v>2</v>
      </c>
      <c r="BZ940" s="9">
        <f>SUMIFS('BAZA DANYCH'!$R:$R,'BAZA DANYCH'!$B:$B,STATYSTYKI!$B940,'BAZA DANYCH'!$C:$C,STATYSTYKI!$C940,'BAZA DANYCH'!$G:$G,STATYSTYKI!$D940,'BAZA DANYCH'!$K:$K,STATYSTYKI!BZ$550)</f>
        <v>2</v>
      </c>
      <c r="CA940" s="9">
        <f>SUMIFS('BAZA DANYCH'!$R:$R,'BAZA DANYCH'!$B:$B,STATYSTYKI!$B940,'BAZA DANYCH'!$C:$C,STATYSTYKI!$C940,'BAZA DANYCH'!$G:$G,STATYSTYKI!$D940,'BAZA DANYCH'!$K:$K,STATYSTYKI!CA$550)</f>
        <v>2</v>
      </c>
      <c r="CB940" s="9">
        <f>SUMIFS('BAZA DANYCH'!$R:$R,'BAZA DANYCH'!$B:$B,STATYSTYKI!$B940,'BAZA DANYCH'!$C:$C,STATYSTYKI!$C940,'BAZA DANYCH'!$G:$G,STATYSTYKI!$D940,'BAZA DANYCH'!$K:$K,STATYSTYKI!CB$550)</f>
        <v>2</v>
      </c>
      <c r="CC940" s="9">
        <f>SUMIFS('BAZA DANYCH'!$R:$R,'BAZA DANYCH'!$B:$B,STATYSTYKI!$B940,'BAZA DANYCH'!$C:$C,STATYSTYKI!$C940,'BAZA DANYCH'!$G:$G,STATYSTYKI!$D940,'BAZA DANYCH'!$K:$K,STATYSTYKI!CC$550)</f>
        <v>1</v>
      </c>
      <c r="CD940" s="9">
        <f>SUMIFS('BAZA DANYCH'!$R:$R,'BAZA DANYCH'!$B:$B,STATYSTYKI!$B940,'BAZA DANYCH'!$C:$C,STATYSTYKI!$C940,'BAZA DANYCH'!$G:$G,STATYSTYKI!$D940,'BAZA DANYCH'!$K:$K,STATYSTYKI!CD$550)</f>
        <v>2</v>
      </c>
      <c r="CE940" s="9">
        <f>SUMIFS('BAZA DANYCH'!$R:$R,'BAZA DANYCH'!$B:$B,STATYSTYKI!$B940,'BAZA DANYCH'!$C:$C,STATYSTYKI!$C940,'BAZA DANYCH'!$G:$G,STATYSTYKI!$D940,'BAZA DANYCH'!$K:$K,STATYSTYKI!CE$550)</f>
        <v>1</v>
      </c>
      <c r="CF940" s="9">
        <f>SUMIFS('BAZA DANYCH'!$R:$R,'BAZA DANYCH'!$B:$B,STATYSTYKI!$B940,'BAZA DANYCH'!$C:$C,STATYSTYKI!$C940,'BAZA DANYCH'!$G:$G,STATYSTYKI!$D940,'BAZA DANYCH'!$K:$K,STATYSTYKI!CF$550)</f>
        <v>2</v>
      </c>
      <c r="CG940" s="9">
        <f>SUMIFS('BAZA DANYCH'!$R:$R,'BAZA DANYCH'!$B:$B,STATYSTYKI!$B940,'BAZA DANYCH'!$C:$C,STATYSTYKI!$C940,'BAZA DANYCH'!$G:$G,STATYSTYKI!$D940,'BAZA DANYCH'!$K:$K,STATYSTYKI!CG$550)</f>
        <v>1</v>
      </c>
      <c r="CH940" s="9">
        <f>SUMIFS('BAZA DANYCH'!$R:$R,'BAZA DANYCH'!$B:$B,STATYSTYKI!$B940,'BAZA DANYCH'!$C:$C,STATYSTYKI!$C940,'BAZA DANYCH'!$G:$G,STATYSTYKI!$D940,'BAZA DANYCH'!$K:$K,STATYSTYKI!CH$550)</f>
        <v>2</v>
      </c>
      <c r="CI940" s="9">
        <f>SUMIFS('BAZA DANYCH'!$R:$R,'BAZA DANYCH'!$B:$B,STATYSTYKI!$B940,'BAZA DANYCH'!$C:$C,STATYSTYKI!$C940,'BAZA DANYCH'!$G:$G,STATYSTYKI!$D940,'BAZA DANYCH'!$K:$K,STATYSTYKI!CI$550)</f>
        <v>2</v>
      </c>
      <c r="CJ940" s="9">
        <f>SUMIFS('BAZA DANYCH'!$R:$R,'BAZA DANYCH'!$B:$B,STATYSTYKI!$B940,'BAZA DANYCH'!$C:$C,STATYSTYKI!$C940,'BAZA DANYCH'!$G:$G,STATYSTYKI!$D940,'BAZA DANYCH'!$K:$K,STATYSTYKI!CJ$550)</f>
        <v>1</v>
      </c>
      <c r="CK940" s="9">
        <f>SUMIFS('BAZA DANYCH'!$R:$R,'BAZA DANYCH'!$B:$B,STATYSTYKI!$B940,'BAZA DANYCH'!$C:$C,STATYSTYKI!$C940,'BAZA DANYCH'!$G:$G,STATYSTYKI!$D940,'BAZA DANYCH'!$K:$K,STATYSTYKI!CK$550)</f>
        <v>2</v>
      </c>
      <c r="CL940" s="9">
        <f>SUMIFS('BAZA DANYCH'!$R:$R,'BAZA DANYCH'!$B:$B,STATYSTYKI!$B940,'BAZA DANYCH'!$C:$C,STATYSTYKI!$C940,'BAZA DANYCH'!$G:$G,STATYSTYKI!$D940,'BAZA DANYCH'!$K:$K,STATYSTYKI!CL$550)</f>
        <v>1</v>
      </c>
      <c r="CM940" s="9">
        <f>SUMIFS('BAZA DANYCH'!$R:$R,'BAZA DANYCH'!$B:$B,STATYSTYKI!$B940,'BAZA DANYCH'!$C:$C,STATYSTYKI!$C940,'BAZA DANYCH'!$G:$G,STATYSTYKI!$D940,'BAZA DANYCH'!$K:$K,STATYSTYKI!CM$550)</f>
        <v>1</v>
      </c>
      <c r="CN940" s="9">
        <f>SUMIFS('BAZA DANYCH'!$R:$R,'BAZA DANYCH'!$B:$B,STATYSTYKI!$B940,'BAZA DANYCH'!$C:$C,STATYSTYKI!$C940,'BAZA DANYCH'!$G:$G,STATYSTYKI!$D940,'BAZA DANYCH'!$K:$K,STATYSTYKI!CN$550)</f>
        <v>1</v>
      </c>
      <c r="CO940" s="9">
        <f>SUMIFS('BAZA DANYCH'!$R:$R,'BAZA DANYCH'!$B:$B,STATYSTYKI!$B940,'BAZA DANYCH'!$C:$C,STATYSTYKI!$C940,'BAZA DANYCH'!$G:$G,STATYSTYKI!$D940,'BAZA DANYCH'!$K:$K,STATYSTYKI!CO$550)</f>
        <v>1</v>
      </c>
      <c r="CP940" s="9">
        <f>SUMIFS('BAZA DANYCH'!$R:$R,'BAZA DANYCH'!$B:$B,STATYSTYKI!$B940,'BAZA DANYCH'!$C:$C,STATYSTYKI!$C940,'BAZA DANYCH'!$G:$G,STATYSTYKI!$D940,'BAZA DANYCH'!$K:$K,STATYSTYKI!CP$550)</f>
        <v>0</v>
      </c>
      <c r="CQ940" s="9">
        <f>SUMIFS('BAZA DANYCH'!$R:$R,'BAZA DANYCH'!$B:$B,STATYSTYKI!$B940,'BAZA DANYCH'!$C:$C,STATYSTYKI!$C940,'BAZA DANYCH'!$G:$G,STATYSTYKI!$D940,'BAZA DANYCH'!$K:$K,STATYSTYKI!CQ$550)</f>
        <v>1</v>
      </c>
      <c r="CR940" s="9">
        <f>SUMIFS('BAZA DANYCH'!$R:$R,'BAZA DANYCH'!$B:$B,STATYSTYKI!$B940,'BAZA DANYCH'!$C:$C,STATYSTYKI!$C940,'BAZA DANYCH'!$G:$G,STATYSTYKI!$D940,'BAZA DANYCH'!$K:$K,STATYSTYKI!CR$550)</f>
        <v>0</v>
      </c>
      <c r="CS940" s="9">
        <f>SUMIFS('BAZA DANYCH'!$R:$R,'BAZA DANYCH'!$B:$B,STATYSTYKI!$B940,'BAZA DANYCH'!$C:$C,STATYSTYKI!$C940,'BAZA DANYCH'!$G:$G,STATYSTYKI!$D940,'BAZA DANYCH'!$K:$K,STATYSTYKI!CS$550)</f>
        <v>1</v>
      </c>
      <c r="CT940" s="9">
        <f>SUMIFS('BAZA DANYCH'!$R:$R,'BAZA DANYCH'!$B:$B,STATYSTYKI!$B940,'BAZA DANYCH'!$C:$C,STATYSTYKI!$C940,'BAZA DANYCH'!$G:$G,STATYSTYKI!$D940,'BAZA DANYCH'!$K:$K,STATYSTYKI!CT$550)</f>
        <v>1</v>
      </c>
      <c r="CU940" s="9">
        <f>SUMIFS('BAZA DANYCH'!$R:$R,'BAZA DANYCH'!$B:$B,STATYSTYKI!$B940,'BAZA DANYCH'!$C:$C,STATYSTYKI!$C940,'BAZA DANYCH'!$G:$G,STATYSTYKI!$D940,'BAZA DANYCH'!$K:$K,STATYSTYKI!CU$550)</f>
        <v>0</v>
      </c>
      <c r="CV940" s="9">
        <f>SUMIFS('BAZA DANYCH'!$R:$R,'BAZA DANYCH'!$B:$B,STATYSTYKI!$B940,'BAZA DANYCH'!$C:$C,STATYSTYKI!$C940,'BAZA DANYCH'!$G:$G,STATYSTYKI!$D940,'BAZA DANYCH'!$K:$K,STATYSTYKI!CV$550)</f>
        <v>0</v>
      </c>
      <c r="CW940" s="9">
        <f>SUMIFS('BAZA DANYCH'!$R:$R,'BAZA DANYCH'!$B:$B,STATYSTYKI!$B940,'BAZA DANYCH'!$C:$C,STATYSTYKI!$C940,'BAZA DANYCH'!$G:$G,STATYSTYKI!$D940,'BAZA DANYCH'!$K:$K,STATYSTYKI!CW$550)</f>
        <v>0</v>
      </c>
      <c r="CX940" s="9">
        <f>SUMIFS('BAZA DANYCH'!$R:$R,'BAZA DANYCH'!$B:$B,STATYSTYKI!$B940,'BAZA DANYCH'!$C:$C,STATYSTYKI!$C940,'BAZA DANYCH'!$G:$G,STATYSTYKI!$D940,'BAZA DANYCH'!$K:$K,STATYSTYKI!CX$550)</f>
        <v>0</v>
      </c>
    </row>
    <row r="941" spans="1:102" hidden="1">
      <c r="A941" s="8"/>
      <c r="B941" s="60" t="s">
        <v>198</v>
      </c>
      <c r="C941" s="61" t="s">
        <v>199</v>
      </c>
      <c r="D941" s="61" t="s">
        <v>202</v>
      </c>
      <c r="E941" s="82" t="s">
        <v>3</v>
      </c>
      <c r="F941" s="64">
        <f t="shared" si="280"/>
        <v>99</v>
      </c>
      <c r="G941" s="9">
        <f>SUMIFS('BAZA DANYCH'!$M:$M,'BAZA DANYCH'!$B:$B,STATYSTYKI!$B941,'BAZA DANYCH'!$C:$C,STATYSTYKI!$C941,'BAZA DANYCH'!$G:$G,STATYSTYKI!$D941,'BAZA DANYCH'!$K:$K,STATYSTYKI!G$550)</f>
        <v>0</v>
      </c>
      <c r="H941" s="9">
        <f>SUMIFS('BAZA DANYCH'!$M:$M,'BAZA DANYCH'!$B:$B,STATYSTYKI!$B941,'BAZA DANYCH'!$C:$C,STATYSTYKI!$C941,'BAZA DANYCH'!$G:$G,STATYSTYKI!$D941,'BAZA DANYCH'!$K:$K,STATYSTYKI!H$550)</f>
        <v>0</v>
      </c>
      <c r="I941" s="9">
        <f>SUMIFS('BAZA DANYCH'!$M:$M,'BAZA DANYCH'!$B:$B,STATYSTYKI!$B941,'BAZA DANYCH'!$C:$C,STATYSTYKI!$C941,'BAZA DANYCH'!$G:$G,STATYSTYKI!$D941,'BAZA DANYCH'!$K:$K,STATYSTYKI!I$550)</f>
        <v>0</v>
      </c>
      <c r="J941" s="9">
        <f>SUMIFS('BAZA DANYCH'!$M:$M,'BAZA DANYCH'!$B:$B,STATYSTYKI!$B941,'BAZA DANYCH'!$C:$C,STATYSTYKI!$C941,'BAZA DANYCH'!$G:$G,STATYSTYKI!$D941,'BAZA DANYCH'!$K:$K,STATYSTYKI!J$550)</f>
        <v>0</v>
      </c>
      <c r="K941" s="9">
        <f>SUMIFS('BAZA DANYCH'!$M:$M,'BAZA DANYCH'!$B:$B,STATYSTYKI!$B941,'BAZA DANYCH'!$C:$C,STATYSTYKI!$C941,'BAZA DANYCH'!$G:$G,STATYSTYKI!$D941,'BAZA DANYCH'!$K:$K,STATYSTYKI!K$550)</f>
        <v>1</v>
      </c>
      <c r="L941" s="9">
        <f>SUMIFS('BAZA DANYCH'!$M:$M,'BAZA DANYCH'!$B:$B,STATYSTYKI!$B941,'BAZA DANYCH'!$C:$C,STATYSTYKI!$C941,'BAZA DANYCH'!$G:$G,STATYSTYKI!$D941,'BAZA DANYCH'!$K:$K,STATYSTYKI!L$550)</f>
        <v>0</v>
      </c>
      <c r="M941" s="9">
        <f>SUMIFS('BAZA DANYCH'!$M:$M,'BAZA DANYCH'!$B:$B,STATYSTYKI!$B941,'BAZA DANYCH'!$C:$C,STATYSTYKI!$C941,'BAZA DANYCH'!$G:$G,STATYSTYKI!$D941,'BAZA DANYCH'!$K:$K,STATYSTYKI!M$550)</f>
        <v>0</v>
      </c>
      <c r="N941" s="9">
        <f>SUMIFS('BAZA DANYCH'!$M:$M,'BAZA DANYCH'!$B:$B,STATYSTYKI!$B941,'BAZA DANYCH'!$C:$C,STATYSTYKI!$C941,'BAZA DANYCH'!$G:$G,STATYSTYKI!$D941,'BAZA DANYCH'!$K:$K,STATYSTYKI!N$550)</f>
        <v>0</v>
      </c>
      <c r="O941" s="9">
        <f>SUMIFS('BAZA DANYCH'!$M:$M,'BAZA DANYCH'!$B:$B,STATYSTYKI!$B941,'BAZA DANYCH'!$C:$C,STATYSTYKI!$C941,'BAZA DANYCH'!$G:$G,STATYSTYKI!$D941,'BAZA DANYCH'!$K:$K,STATYSTYKI!O$550)</f>
        <v>0</v>
      </c>
      <c r="P941" s="9">
        <f>SUMIFS('BAZA DANYCH'!$M:$M,'BAZA DANYCH'!$B:$B,STATYSTYKI!$B941,'BAZA DANYCH'!$C:$C,STATYSTYKI!$C941,'BAZA DANYCH'!$G:$G,STATYSTYKI!$D941,'BAZA DANYCH'!$K:$K,STATYSTYKI!P$550)</f>
        <v>0</v>
      </c>
      <c r="Q941" s="9">
        <f>SUMIFS('BAZA DANYCH'!$M:$M,'BAZA DANYCH'!$B:$B,STATYSTYKI!$B941,'BAZA DANYCH'!$C:$C,STATYSTYKI!$C941,'BAZA DANYCH'!$G:$G,STATYSTYKI!$D941,'BAZA DANYCH'!$K:$K,STATYSTYKI!Q$550)</f>
        <v>0</v>
      </c>
      <c r="R941" s="9">
        <f>SUMIFS('BAZA DANYCH'!$M:$M,'BAZA DANYCH'!$B:$B,STATYSTYKI!$B941,'BAZA DANYCH'!$C:$C,STATYSTYKI!$C941,'BAZA DANYCH'!$G:$G,STATYSTYKI!$D941,'BAZA DANYCH'!$K:$K,STATYSTYKI!R$550)</f>
        <v>0</v>
      </c>
      <c r="S941" s="9">
        <f>SUMIFS('BAZA DANYCH'!$M:$M,'BAZA DANYCH'!$B:$B,STATYSTYKI!$B941,'BAZA DANYCH'!$C:$C,STATYSTYKI!$C941,'BAZA DANYCH'!$G:$G,STATYSTYKI!$D941,'BAZA DANYCH'!$K:$K,STATYSTYKI!S$550)</f>
        <v>0</v>
      </c>
      <c r="T941" s="9">
        <f>SUMIFS('BAZA DANYCH'!$M:$M,'BAZA DANYCH'!$B:$B,STATYSTYKI!$B941,'BAZA DANYCH'!$C:$C,STATYSTYKI!$C941,'BAZA DANYCH'!$G:$G,STATYSTYKI!$D941,'BAZA DANYCH'!$K:$K,STATYSTYKI!T$550)</f>
        <v>0</v>
      </c>
      <c r="U941" s="9">
        <f>SUMIFS('BAZA DANYCH'!$M:$M,'BAZA DANYCH'!$B:$B,STATYSTYKI!$B941,'BAZA DANYCH'!$C:$C,STATYSTYKI!$C941,'BAZA DANYCH'!$G:$G,STATYSTYKI!$D941,'BAZA DANYCH'!$K:$K,STATYSTYKI!U$550)</f>
        <v>0</v>
      </c>
      <c r="V941" s="9">
        <f>SUMIFS('BAZA DANYCH'!$M:$M,'BAZA DANYCH'!$B:$B,STATYSTYKI!$B941,'BAZA DANYCH'!$C:$C,STATYSTYKI!$C941,'BAZA DANYCH'!$G:$G,STATYSTYKI!$D941,'BAZA DANYCH'!$K:$K,STATYSTYKI!V$550)</f>
        <v>0</v>
      </c>
      <c r="W941" s="9">
        <f>SUMIFS('BAZA DANYCH'!$M:$M,'BAZA DANYCH'!$B:$B,STATYSTYKI!$B941,'BAZA DANYCH'!$C:$C,STATYSTYKI!$C941,'BAZA DANYCH'!$G:$G,STATYSTYKI!$D941,'BAZA DANYCH'!$K:$K,STATYSTYKI!W$550)</f>
        <v>0</v>
      </c>
      <c r="X941" s="9">
        <f>SUMIFS('BAZA DANYCH'!$M:$M,'BAZA DANYCH'!$B:$B,STATYSTYKI!$B941,'BAZA DANYCH'!$C:$C,STATYSTYKI!$C941,'BAZA DANYCH'!$G:$G,STATYSTYKI!$D941,'BAZA DANYCH'!$K:$K,STATYSTYKI!X$550)</f>
        <v>0</v>
      </c>
      <c r="Y941" s="9">
        <f>SUMIFS('BAZA DANYCH'!$M:$M,'BAZA DANYCH'!$B:$B,STATYSTYKI!$B941,'BAZA DANYCH'!$C:$C,STATYSTYKI!$C941,'BAZA DANYCH'!$G:$G,STATYSTYKI!$D941,'BAZA DANYCH'!$K:$K,STATYSTYKI!Y$550)</f>
        <v>0</v>
      </c>
      <c r="Z941" s="9">
        <f>SUMIFS('BAZA DANYCH'!$M:$M,'BAZA DANYCH'!$B:$B,STATYSTYKI!$B941,'BAZA DANYCH'!$C:$C,STATYSTYKI!$C941,'BAZA DANYCH'!$G:$G,STATYSTYKI!$D941,'BAZA DANYCH'!$K:$K,STATYSTYKI!Z$550)</f>
        <v>1</v>
      </c>
      <c r="AA941" s="9">
        <f>SUMIFS('BAZA DANYCH'!$M:$M,'BAZA DANYCH'!$B:$B,STATYSTYKI!$B941,'BAZA DANYCH'!$C:$C,STATYSTYKI!$C941,'BAZA DANYCH'!$G:$G,STATYSTYKI!$D941,'BAZA DANYCH'!$K:$K,STATYSTYKI!AA$550)</f>
        <v>0</v>
      </c>
      <c r="AB941" s="9">
        <f>SUMIFS('BAZA DANYCH'!$M:$M,'BAZA DANYCH'!$B:$B,STATYSTYKI!$B941,'BAZA DANYCH'!$C:$C,STATYSTYKI!$C941,'BAZA DANYCH'!$G:$G,STATYSTYKI!$D941,'BAZA DANYCH'!$K:$K,STATYSTYKI!AB$550)</f>
        <v>1</v>
      </c>
      <c r="AC941" s="9">
        <f>SUMIFS('BAZA DANYCH'!$M:$M,'BAZA DANYCH'!$B:$B,STATYSTYKI!$B941,'BAZA DANYCH'!$C:$C,STATYSTYKI!$C941,'BAZA DANYCH'!$G:$G,STATYSTYKI!$D941,'BAZA DANYCH'!$K:$K,STATYSTYKI!AC$550)</f>
        <v>0</v>
      </c>
      <c r="AD941" s="9">
        <f>SUMIFS('BAZA DANYCH'!$M:$M,'BAZA DANYCH'!$B:$B,STATYSTYKI!$B941,'BAZA DANYCH'!$C:$C,STATYSTYKI!$C941,'BAZA DANYCH'!$G:$G,STATYSTYKI!$D941,'BAZA DANYCH'!$K:$K,STATYSTYKI!AD$550)</f>
        <v>0</v>
      </c>
      <c r="AE941" s="9">
        <f>SUMIFS('BAZA DANYCH'!$M:$M,'BAZA DANYCH'!$B:$B,STATYSTYKI!$B941,'BAZA DANYCH'!$C:$C,STATYSTYKI!$C941,'BAZA DANYCH'!$G:$G,STATYSTYKI!$D941,'BAZA DANYCH'!$K:$K,STATYSTYKI!AE$550)</f>
        <v>0</v>
      </c>
      <c r="AF941" s="9">
        <f>SUMIFS('BAZA DANYCH'!$M:$M,'BAZA DANYCH'!$B:$B,STATYSTYKI!$B941,'BAZA DANYCH'!$C:$C,STATYSTYKI!$C941,'BAZA DANYCH'!$G:$G,STATYSTYKI!$D941,'BAZA DANYCH'!$K:$K,STATYSTYKI!AF$550)</f>
        <v>2</v>
      </c>
      <c r="AG941" s="9">
        <f>SUMIFS('BAZA DANYCH'!$M:$M,'BAZA DANYCH'!$B:$B,STATYSTYKI!$B941,'BAZA DANYCH'!$C:$C,STATYSTYKI!$C941,'BAZA DANYCH'!$G:$G,STATYSTYKI!$D941,'BAZA DANYCH'!$K:$K,STATYSTYKI!AG$550)</f>
        <v>0</v>
      </c>
      <c r="AH941" s="9">
        <f>SUMIFS('BAZA DANYCH'!$M:$M,'BAZA DANYCH'!$B:$B,STATYSTYKI!$B941,'BAZA DANYCH'!$C:$C,STATYSTYKI!$C941,'BAZA DANYCH'!$G:$G,STATYSTYKI!$D941,'BAZA DANYCH'!$K:$K,STATYSTYKI!AH$550)</f>
        <v>0</v>
      </c>
      <c r="AI941" s="9">
        <f>SUMIFS('BAZA DANYCH'!$M:$M,'BAZA DANYCH'!$B:$B,STATYSTYKI!$B941,'BAZA DANYCH'!$C:$C,STATYSTYKI!$C941,'BAZA DANYCH'!$G:$G,STATYSTYKI!$D941,'BAZA DANYCH'!$K:$K,STATYSTYKI!AI$550)</f>
        <v>2</v>
      </c>
      <c r="AJ941" s="9">
        <f>SUMIFS('BAZA DANYCH'!$M:$M,'BAZA DANYCH'!$B:$B,STATYSTYKI!$B941,'BAZA DANYCH'!$C:$C,STATYSTYKI!$C941,'BAZA DANYCH'!$G:$G,STATYSTYKI!$D941,'BAZA DANYCH'!$K:$K,STATYSTYKI!AJ$550)</f>
        <v>0</v>
      </c>
      <c r="AK941" s="9">
        <f>SUMIFS('BAZA DANYCH'!$M:$M,'BAZA DANYCH'!$B:$B,STATYSTYKI!$B941,'BAZA DANYCH'!$C:$C,STATYSTYKI!$C941,'BAZA DANYCH'!$G:$G,STATYSTYKI!$D941,'BAZA DANYCH'!$K:$K,STATYSTYKI!AK$550)</f>
        <v>1</v>
      </c>
      <c r="AL941" s="9">
        <f>SUMIFS('BAZA DANYCH'!$M:$M,'BAZA DANYCH'!$B:$B,STATYSTYKI!$B941,'BAZA DANYCH'!$C:$C,STATYSTYKI!$C941,'BAZA DANYCH'!$G:$G,STATYSTYKI!$D941,'BAZA DANYCH'!$K:$K,STATYSTYKI!AL$550)</f>
        <v>3</v>
      </c>
      <c r="AM941" s="9">
        <f>SUMIFS('BAZA DANYCH'!$M:$M,'BAZA DANYCH'!$B:$B,STATYSTYKI!$B941,'BAZA DANYCH'!$C:$C,STATYSTYKI!$C941,'BAZA DANYCH'!$G:$G,STATYSTYKI!$D941,'BAZA DANYCH'!$K:$K,STATYSTYKI!AM$550)</f>
        <v>1</v>
      </c>
      <c r="AN941" s="9">
        <f>SUMIFS('BAZA DANYCH'!$M:$M,'BAZA DANYCH'!$B:$B,STATYSTYKI!$B941,'BAZA DANYCH'!$C:$C,STATYSTYKI!$C941,'BAZA DANYCH'!$G:$G,STATYSTYKI!$D941,'BAZA DANYCH'!$K:$K,STATYSTYKI!AN$550)</f>
        <v>3</v>
      </c>
      <c r="AO941" s="9">
        <f>SUMIFS('BAZA DANYCH'!$M:$M,'BAZA DANYCH'!$B:$B,STATYSTYKI!$B941,'BAZA DANYCH'!$C:$C,STATYSTYKI!$C941,'BAZA DANYCH'!$G:$G,STATYSTYKI!$D941,'BAZA DANYCH'!$K:$K,STATYSTYKI!AO$550)</f>
        <v>0</v>
      </c>
      <c r="AP941" s="9">
        <f>SUMIFS('BAZA DANYCH'!$M:$M,'BAZA DANYCH'!$B:$B,STATYSTYKI!$B941,'BAZA DANYCH'!$C:$C,STATYSTYKI!$C941,'BAZA DANYCH'!$G:$G,STATYSTYKI!$D941,'BAZA DANYCH'!$K:$K,STATYSTYKI!AP$550)</f>
        <v>1</v>
      </c>
      <c r="AQ941" s="9">
        <f>SUMIFS('BAZA DANYCH'!$M:$M,'BAZA DANYCH'!$B:$B,STATYSTYKI!$B941,'BAZA DANYCH'!$C:$C,STATYSTYKI!$C941,'BAZA DANYCH'!$G:$G,STATYSTYKI!$D941,'BAZA DANYCH'!$K:$K,STATYSTYKI!AQ$550)</f>
        <v>0</v>
      </c>
      <c r="AR941" s="9">
        <f>SUMIFS('BAZA DANYCH'!$M:$M,'BAZA DANYCH'!$B:$B,STATYSTYKI!$B941,'BAZA DANYCH'!$C:$C,STATYSTYKI!$C941,'BAZA DANYCH'!$G:$G,STATYSTYKI!$D941,'BAZA DANYCH'!$K:$K,STATYSTYKI!AR$550)</f>
        <v>0</v>
      </c>
      <c r="AS941" s="9">
        <f>SUMIFS('BAZA DANYCH'!$M:$M,'BAZA DANYCH'!$B:$B,STATYSTYKI!$B941,'BAZA DANYCH'!$C:$C,STATYSTYKI!$C941,'BAZA DANYCH'!$G:$G,STATYSTYKI!$D941,'BAZA DANYCH'!$K:$K,STATYSTYKI!AS$550)</f>
        <v>0</v>
      </c>
      <c r="AT941" s="9">
        <f>SUMIFS('BAZA DANYCH'!$M:$M,'BAZA DANYCH'!$B:$B,STATYSTYKI!$B941,'BAZA DANYCH'!$C:$C,STATYSTYKI!$C941,'BAZA DANYCH'!$G:$G,STATYSTYKI!$D941,'BAZA DANYCH'!$K:$K,STATYSTYKI!AT$550)</f>
        <v>1</v>
      </c>
      <c r="AU941" s="9">
        <f>SUMIFS('BAZA DANYCH'!$M:$M,'BAZA DANYCH'!$B:$B,STATYSTYKI!$B941,'BAZA DANYCH'!$C:$C,STATYSTYKI!$C941,'BAZA DANYCH'!$G:$G,STATYSTYKI!$D941,'BAZA DANYCH'!$K:$K,STATYSTYKI!AU$550)</f>
        <v>1</v>
      </c>
      <c r="AV941" s="9">
        <f>SUMIFS('BAZA DANYCH'!$M:$M,'BAZA DANYCH'!$B:$B,STATYSTYKI!$B941,'BAZA DANYCH'!$C:$C,STATYSTYKI!$C941,'BAZA DANYCH'!$G:$G,STATYSTYKI!$D941,'BAZA DANYCH'!$K:$K,STATYSTYKI!AV$550)</f>
        <v>0</v>
      </c>
      <c r="AW941" s="9">
        <f>SUMIFS('BAZA DANYCH'!$M:$M,'BAZA DANYCH'!$B:$B,STATYSTYKI!$B941,'BAZA DANYCH'!$C:$C,STATYSTYKI!$C941,'BAZA DANYCH'!$G:$G,STATYSTYKI!$D941,'BAZA DANYCH'!$K:$K,STATYSTYKI!AW$550)</f>
        <v>0</v>
      </c>
      <c r="AX941" s="9">
        <f>SUMIFS('BAZA DANYCH'!$M:$M,'BAZA DANYCH'!$B:$B,STATYSTYKI!$B941,'BAZA DANYCH'!$C:$C,STATYSTYKI!$C941,'BAZA DANYCH'!$G:$G,STATYSTYKI!$D941,'BAZA DANYCH'!$K:$K,STATYSTYKI!AX$550)</f>
        <v>2</v>
      </c>
      <c r="AY941" s="9">
        <f>SUMIFS('BAZA DANYCH'!$M:$M,'BAZA DANYCH'!$B:$B,STATYSTYKI!$B941,'BAZA DANYCH'!$C:$C,STATYSTYKI!$C941,'BAZA DANYCH'!$G:$G,STATYSTYKI!$D941,'BAZA DANYCH'!$K:$K,STATYSTYKI!AY$550)</f>
        <v>0</v>
      </c>
      <c r="AZ941" s="9">
        <f>SUMIFS('BAZA DANYCH'!$M:$M,'BAZA DANYCH'!$B:$B,STATYSTYKI!$B941,'BAZA DANYCH'!$C:$C,STATYSTYKI!$C941,'BAZA DANYCH'!$G:$G,STATYSTYKI!$D941,'BAZA DANYCH'!$K:$K,STATYSTYKI!AZ$550)</f>
        <v>0</v>
      </c>
      <c r="BA941" s="9">
        <f>SUMIFS('BAZA DANYCH'!$M:$M,'BAZA DANYCH'!$B:$B,STATYSTYKI!$B941,'BAZA DANYCH'!$C:$C,STATYSTYKI!$C941,'BAZA DANYCH'!$G:$G,STATYSTYKI!$D941,'BAZA DANYCH'!$K:$K,STATYSTYKI!BA$550)</f>
        <v>1</v>
      </c>
      <c r="BB941" s="9">
        <f>SUMIFS('BAZA DANYCH'!$M:$M,'BAZA DANYCH'!$B:$B,STATYSTYKI!$B941,'BAZA DANYCH'!$C:$C,STATYSTYKI!$C941,'BAZA DANYCH'!$G:$G,STATYSTYKI!$D941,'BAZA DANYCH'!$K:$K,STATYSTYKI!BB$550)</f>
        <v>2</v>
      </c>
      <c r="BC941" s="9">
        <f>SUMIFS('BAZA DANYCH'!$M:$M,'BAZA DANYCH'!$B:$B,STATYSTYKI!$B941,'BAZA DANYCH'!$C:$C,STATYSTYKI!$C941,'BAZA DANYCH'!$G:$G,STATYSTYKI!$D941,'BAZA DANYCH'!$K:$K,STATYSTYKI!BC$550)</f>
        <v>0</v>
      </c>
      <c r="BD941" s="9">
        <f>SUMIFS('BAZA DANYCH'!$M:$M,'BAZA DANYCH'!$B:$B,STATYSTYKI!$B941,'BAZA DANYCH'!$C:$C,STATYSTYKI!$C941,'BAZA DANYCH'!$G:$G,STATYSTYKI!$D941,'BAZA DANYCH'!$K:$K,STATYSTYKI!BD$550)</f>
        <v>0</v>
      </c>
      <c r="BE941" s="9">
        <f>SUMIFS('BAZA DANYCH'!$M:$M,'BAZA DANYCH'!$B:$B,STATYSTYKI!$B941,'BAZA DANYCH'!$C:$C,STATYSTYKI!$C941,'BAZA DANYCH'!$G:$G,STATYSTYKI!$D941,'BAZA DANYCH'!$K:$K,STATYSTYKI!BE$550)</f>
        <v>2</v>
      </c>
      <c r="BF941" s="9">
        <f>SUMIFS('BAZA DANYCH'!$M:$M,'BAZA DANYCH'!$B:$B,STATYSTYKI!$B941,'BAZA DANYCH'!$C:$C,STATYSTYKI!$C941,'BAZA DANYCH'!$G:$G,STATYSTYKI!$D941,'BAZA DANYCH'!$K:$K,STATYSTYKI!BF$550)</f>
        <v>0</v>
      </c>
      <c r="BG941" s="9">
        <f>SUMIFS('BAZA DANYCH'!$M:$M,'BAZA DANYCH'!$B:$B,STATYSTYKI!$B941,'BAZA DANYCH'!$C:$C,STATYSTYKI!$C941,'BAZA DANYCH'!$G:$G,STATYSTYKI!$D941,'BAZA DANYCH'!$K:$K,STATYSTYKI!BG$550)</f>
        <v>1</v>
      </c>
      <c r="BH941" s="9">
        <f>SUMIFS('BAZA DANYCH'!$M:$M,'BAZA DANYCH'!$B:$B,STATYSTYKI!$B941,'BAZA DANYCH'!$C:$C,STATYSTYKI!$C941,'BAZA DANYCH'!$G:$G,STATYSTYKI!$D941,'BAZA DANYCH'!$K:$K,STATYSTYKI!BH$550)</f>
        <v>4</v>
      </c>
      <c r="BI941" s="9">
        <f>SUMIFS('BAZA DANYCH'!$M:$M,'BAZA DANYCH'!$B:$B,STATYSTYKI!$B941,'BAZA DANYCH'!$C:$C,STATYSTYKI!$C941,'BAZA DANYCH'!$G:$G,STATYSTYKI!$D941,'BAZA DANYCH'!$K:$K,STATYSTYKI!BI$550)</f>
        <v>1</v>
      </c>
      <c r="BJ941" s="9">
        <f>SUMIFS('BAZA DANYCH'!$M:$M,'BAZA DANYCH'!$B:$B,STATYSTYKI!$B941,'BAZA DANYCH'!$C:$C,STATYSTYKI!$C941,'BAZA DANYCH'!$G:$G,STATYSTYKI!$D941,'BAZA DANYCH'!$K:$K,STATYSTYKI!BJ$550)</f>
        <v>2</v>
      </c>
      <c r="BK941" s="9">
        <f>SUMIFS('BAZA DANYCH'!$M:$M,'BAZA DANYCH'!$B:$B,STATYSTYKI!$B941,'BAZA DANYCH'!$C:$C,STATYSTYKI!$C941,'BAZA DANYCH'!$G:$G,STATYSTYKI!$D941,'BAZA DANYCH'!$K:$K,STATYSTYKI!BK$550)</f>
        <v>1</v>
      </c>
      <c r="BL941" s="9">
        <f>SUMIFS('BAZA DANYCH'!$M:$M,'BAZA DANYCH'!$B:$B,STATYSTYKI!$B941,'BAZA DANYCH'!$C:$C,STATYSTYKI!$C941,'BAZA DANYCH'!$G:$G,STATYSTYKI!$D941,'BAZA DANYCH'!$K:$K,STATYSTYKI!BL$550)</f>
        <v>0</v>
      </c>
      <c r="BM941" s="9">
        <f>SUMIFS('BAZA DANYCH'!$M:$M,'BAZA DANYCH'!$B:$B,STATYSTYKI!$B941,'BAZA DANYCH'!$C:$C,STATYSTYKI!$C941,'BAZA DANYCH'!$G:$G,STATYSTYKI!$D941,'BAZA DANYCH'!$K:$K,STATYSTYKI!BM$550)</f>
        <v>3</v>
      </c>
      <c r="BN941" s="9">
        <f>SUMIFS('BAZA DANYCH'!$M:$M,'BAZA DANYCH'!$B:$B,STATYSTYKI!$B941,'BAZA DANYCH'!$C:$C,STATYSTYKI!$C941,'BAZA DANYCH'!$G:$G,STATYSTYKI!$D941,'BAZA DANYCH'!$K:$K,STATYSTYKI!BN$550)</f>
        <v>2</v>
      </c>
      <c r="BO941" s="9">
        <f>SUMIFS('BAZA DANYCH'!$M:$M,'BAZA DANYCH'!$B:$B,STATYSTYKI!$B941,'BAZA DANYCH'!$C:$C,STATYSTYKI!$C941,'BAZA DANYCH'!$G:$G,STATYSTYKI!$D941,'BAZA DANYCH'!$K:$K,STATYSTYKI!BO$550)</f>
        <v>4</v>
      </c>
      <c r="BP941" s="9">
        <f>SUMIFS('BAZA DANYCH'!$M:$M,'BAZA DANYCH'!$B:$B,STATYSTYKI!$B941,'BAZA DANYCH'!$C:$C,STATYSTYKI!$C941,'BAZA DANYCH'!$G:$G,STATYSTYKI!$D941,'BAZA DANYCH'!$K:$K,STATYSTYKI!BP$550)</f>
        <v>0</v>
      </c>
      <c r="BQ941" s="9">
        <f>SUMIFS('BAZA DANYCH'!$M:$M,'BAZA DANYCH'!$B:$B,STATYSTYKI!$B941,'BAZA DANYCH'!$C:$C,STATYSTYKI!$C941,'BAZA DANYCH'!$G:$G,STATYSTYKI!$D941,'BAZA DANYCH'!$K:$K,STATYSTYKI!BQ$550)</f>
        <v>3</v>
      </c>
      <c r="BR941" s="9">
        <f>SUMIFS('BAZA DANYCH'!$M:$M,'BAZA DANYCH'!$B:$B,STATYSTYKI!$B941,'BAZA DANYCH'!$C:$C,STATYSTYKI!$C941,'BAZA DANYCH'!$G:$G,STATYSTYKI!$D941,'BAZA DANYCH'!$K:$K,STATYSTYKI!BR$550)</f>
        <v>0</v>
      </c>
      <c r="BS941" s="9">
        <f>SUMIFS('BAZA DANYCH'!$M:$M,'BAZA DANYCH'!$B:$B,STATYSTYKI!$B941,'BAZA DANYCH'!$C:$C,STATYSTYKI!$C941,'BAZA DANYCH'!$G:$G,STATYSTYKI!$D941,'BAZA DANYCH'!$K:$K,STATYSTYKI!BS$550)</f>
        <v>1</v>
      </c>
      <c r="BT941" s="9">
        <f>SUMIFS('BAZA DANYCH'!$M:$M,'BAZA DANYCH'!$B:$B,STATYSTYKI!$B941,'BAZA DANYCH'!$C:$C,STATYSTYKI!$C941,'BAZA DANYCH'!$G:$G,STATYSTYKI!$D941,'BAZA DANYCH'!$K:$K,STATYSTYKI!BT$550)</f>
        <v>1</v>
      </c>
      <c r="BU941" s="9">
        <f>SUMIFS('BAZA DANYCH'!$M:$M,'BAZA DANYCH'!$B:$B,STATYSTYKI!$B941,'BAZA DANYCH'!$C:$C,STATYSTYKI!$C941,'BAZA DANYCH'!$G:$G,STATYSTYKI!$D941,'BAZA DANYCH'!$K:$K,STATYSTYKI!BU$550)</f>
        <v>3</v>
      </c>
      <c r="BV941" s="9">
        <f>SUMIFS('BAZA DANYCH'!$M:$M,'BAZA DANYCH'!$B:$B,STATYSTYKI!$B941,'BAZA DANYCH'!$C:$C,STATYSTYKI!$C941,'BAZA DANYCH'!$G:$G,STATYSTYKI!$D941,'BAZA DANYCH'!$K:$K,STATYSTYKI!BV$550)</f>
        <v>4</v>
      </c>
      <c r="BW941" s="9">
        <f>SUMIFS('BAZA DANYCH'!$M:$M,'BAZA DANYCH'!$B:$B,STATYSTYKI!$B941,'BAZA DANYCH'!$C:$C,STATYSTYKI!$C941,'BAZA DANYCH'!$G:$G,STATYSTYKI!$D941,'BAZA DANYCH'!$K:$K,STATYSTYKI!BW$550)</f>
        <v>0</v>
      </c>
      <c r="BX941" s="9">
        <f>SUMIFS('BAZA DANYCH'!$M:$M,'BAZA DANYCH'!$B:$B,STATYSTYKI!$B941,'BAZA DANYCH'!$C:$C,STATYSTYKI!$C941,'BAZA DANYCH'!$G:$G,STATYSTYKI!$D941,'BAZA DANYCH'!$K:$K,STATYSTYKI!BX$550)</f>
        <v>2</v>
      </c>
      <c r="BY941" s="9">
        <f>SUMIFS('BAZA DANYCH'!$M:$M,'BAZA DANYCH'!$B:$B,STATYSTYKI!$B941,'BAZA DANYCH'!$C:$C,STATYSTYKI!$C941,'BAZA DANYCH'!$G:$G,STATYSTYKI!$D941,'BAZA DANYCH'!$K:$K,STATYSTYKI!BY$550)</f>
        <v>3</v>
      </c>
      <c r="BZ941" s="9">
        <f>SUMIFS('BAZA DANYCH'!$M:$M,'BAZA DANYCH'!$B:$B,STATYSTYKI!$B941,'BAZA DANYCH'!$C:$C,STATYSTYKI!$C941,'BAZA DANYCH'!$G:$G,STATYSTYKI!$D941,'BAZA DANYCH'!$K:$K,STATYSTYKI!BZ$550)</f>
        <v>3</v>
      </c>
      <c r="CA941" s="9">
        <f>SUMIFS('BAZA DANYCH'!$M:$M,'BAZA DANYCH'!$B:$B,STATYSTYKI!$B941,'BAZA DANYCH'!$C:$C,STATYSTYKI!$C941,'BAZA DANYCH'!$G:$G,STATYSTYKI!$D941,'BAZA DANYCH'!$K:$K,STATYSTYKI!CA$550)</f>
        <v>1</v>
      </c>
      <c r="CB941" s="9">
        <f>SUMIFS('BAZA DANYCH'!$M:$M,'BAZA DANYCH'!$B:$B,STATYSTYKI!$B941,'BAZA DANYCH'!$C:$C,STATYSTYKI!$C941,'BAZA DANYCH'!$G:$G,STATYSTYKI!$D941,'BAZA DANYCH'!$K:$K,STATYSTYKI!CB$550)</f>
        <v>1</v>
      </c>
      <c r="CC941" s="9">
        <f>SUMIFS('BAZA DANYCH'!$M:$M,'BAZA DANYCH'!$B:$B,STATYSTYKI!$B941,'BAZA DANYCH'!$C:$C,STATYSTYKI!$C941,'BAZA DANYCH'!$G:$G,STATYSTYKI!$D941,'BAZA DANYCH'!$K:$K,STATYSTYKI!CC$550)</f>
        <v>0</v>
      </c>
      <c r="CD941" s="9">
        <f>SUMIFS('BAZA DANYCH'!$M:$M,'BAZA DANYCH'!$B:$B,STATYSTYKI!$B941,'BAZA DANYCH'!$C:$C,STATYSTYKI!$C941,'BAZA DANYCH'!$G:$G,STATYSTYKI!$D941,'BAZA DANYCH'!$K:$K,STATYSTYKI!CD$550)</f>
        <v>2</v>
      </c>
      <c r="CE941" s="9">
        <f>SUMIFS('BAZA DANYCH'!$M:$M,'BAZA DANYCH'!$B:$B,STATYSTYKI!$B941,'BAZA DANYCH'!$C:$C,STATYSTYKI!$C941,'BAZA DANYCH'!$G:$G,STATYSTYKI!$D941,'BAZA DANYCH'!$K:$K,STATYSTYKI!CE$550)</f>
        <v>1</v>
      </c>
      <c r="CF941" s="9">
        <f>SUMIFS('BAZA DANYCH'!$M:$M,'BAZA DANYCH'!$B:$B,STATYSTYKI!$B941,'BAZA DANYCH'!$C:$C,STATYSTYKI!$C941,'BAZA DANYCH'!$G:$G,STATYSTYKI!$D941,'BAZA DANYCH'!$K:$K,STATYSTYKI!CF$550)</f>
        <v>4</v>
      </c>
      <c r="CG941" s="9">
        <f>SUMIFS('BAZA DANYCH'!$M:$M,'BAZA DANYCH'!$B:$B,STATYSTYKI!$B941,'BAZA DANYCH'!$C:$C,STATYSTYKI!$C941,'BAZA DANYCH'!$G:$G,STATYSTYKI!$D941,'BAZA DANYCH'!$K:$K,STATYSTYKI!CG$550)</f>
        <v>1</v>
      </c>
      <c r="CH941" s="9">
        <f>SUMIFS('BAZA DANYCH'!$M:$M,'BAZA DANYCH'!$B:$B,STATYSTYKI!$B941,'BAZA DANYCH'!$C:$C,STATYSTYKI!$C941,'BAZA DANYCH'!$G:$G,STATYSTYKI!$D941,'BAZA DANYCH'!$K:$K,STATYSTYKI!CH$550)</f>
        <v>3</v>
      </c>
      <c r="CI941" s="9">
        <f>SUMIFS('BAZA DANYCH'!$M:$M,'BAZA DANYCH'!$B:$B,STATYSTYKI!$B941,'BAZA DANYCH'!$C:$C,STATYSTYKI!$C941,'BAZA DANYCH'!$G:$G,STATYSTYKI!$D941,'BAZA DANYCH'!$K:$K,STATYSTYKI!CI$550)</f>
        <v>4</v>
      </c>
      <c r="CJ941" s="9">
        <f>SUMIFS('BAZA DANYCH'!$M:$M,'BAZA DANYCH'!$B:$B,STATYSTYKI!$B941,'BAZA DANYCH'!$C:$C,STATYSTYKI!$C941,'BAZA DANYCH'!$G:$G,STATYSTYKI!$D941,'BAZA DANYCH'!$K:$K,STATYSTYKI!CJ$550)</f>
        <v>3</v>
      </c>
      <c r="CK941" s="9">
        <f>SUMIFS('BAZA DANYCH'!$M:$M,'BAZA DANYCH'!$B:$B,STATYSTYKI!$B941,'BAZA DANYCH'!$C:$C,STATYSTYKI!$C941,'BAZA DANYCH'!$G:$G,STATYSTYKI!$D941,'BAZA DANYCH'!$K:$K,STATYSTYKI!CK$550)</f>
        <v>2</v>
      </c>
      <c r="CL941" s="9">
        <f>SUMIFS('BAZA DANYCH'!$M:$M,'BAZA DANYCH'!$B:$B,STATYSTYKI!$B941,'BAZA DANYCH'!$C:$C,STATYSTYKI!$C941,'BAZA DANYCH'!$G:$G,STATYSTYKI!$D941,'BAZA DANYCH'!$K:$K,STATYSTYKI!CL$550)</f>
        <v>0</v>
      </c>
      <c r="CM941" s="9">
        <f>SUMIFS('BAZA DANYCH'!$M:$M,'BAZA DANYCH'!$B:$B,STATYSTYKI!$B941,'BAZA DANYCH'!$C:$C,STATYSTYKI!$C941,'BAZA DANYCH'!$G:$G,STATYSTYKI!$D941,'BAZA DANYCH'!$K:$K,STATYSTYKI!CM$550)</f>
        <v>5</v>
      </c>
      <c r="CN941" s="9">
        <f>SUMIFS('BAZA DANYCH'!$M:$M,'BAZA DANYCH'!$B:$B,STATYSTYKI!$B941,'BAZA DANYCH'!$C:$C,STATYSTYKI!$C941,'BAZA DANYCH'!$G:$G,STATYSTYKI!$D941,'BAZA DANYCH'!$K:$K,STATYSTYKI!CN$550)</f>
        <v>1</v>
      </c>
      <c r="CO941" s="9">
        <f>SUMIFS('BAZA DANYCH'!$M:$M,'BAZA DANYCH'!$B:$B,STATYSTYKI!$B941,'BAZA DANYCH'!$C:$C,STATYSTYKI!$C941,'BAZA DANYCH'!$G:$G,STATYSTYKI!$D941,'BAZA DANYCH'!$K:$K,STATYSTYKI!CO$550)</f>
        <v>0</v>
      </c>
      <c r="CP941" s="9">
        <f>SUMIFS('BAZA DANYCH'!$M:$M,'BAZA DANYCH'!$B:$B,STATYSTYKI!$B941,'BAZA DANYCH'!$C:$C,STATYSTYKI!$C941,'BAZA DANYCH'!$G:$G,STATYSTYKI!$D941,'BAZA DANYCH'!$K:$K,STATYSTYKI!CP$550)</f>
        <v>1</v>
      </c>
      <c r="CQ941" s="9">
        <f>SUMIFS('BAZA DANYCH'!$M:$M,'BAZA DANYCH'!$B:$B,STATYSTYKI!$B941,'BAZA DANYCH'!$C:$C,STATYSTYKI!$C941,'BAZA DANYCH'!$G:$G,STATYSTYKI!$D941,'BAZA DANYCH'!$K:$K,STATYSTYKI!CQ$550)</f>
        <v>1</v>
      </c>
      <c r="CR941" s="9">
        <f>SUMIFS('BAZA DANYCH'!$M:$M,'BAZA DANYCH'!$B:$B,STATYSTYKI!$B941,'BAZA DANYCH'!$C:$C,STATYSTYKI!$C941,'BAZA DANYCH'!$G:$G,STATYSTYKI!$D941,'BAZA DANYCH'!$K:$K,STATYSTYKI!CR$550)</f>
        <v>1</v>
      </c>
      <c r="CS941" s="9">
        <f>SUMIFS('BAZA DANYCH'!$M:$M,'BAZA DANYCH'!$B:$B,STATYSTYKI!$B941,'BAZA DANYCH'!$C:$C,STATYSTYKI!$C941,'BAZA DANYCH'!$G:$G,STATYSTYKI!$D941,'BAZA DANYCH'!$K:$K,STATYSTYKI!CS$550)</f>
        <v>1</v>
      </c>
      <c r="CT941" s="9">
        <f>SUMIFS('BAZA DANYCH'!$M:$M,'BAZA DANYCH'!$B:$B,STATYSTYKI!$B941,'BAZA DANYCH'!$C:$C,STATYSTYKI!$C941,'BAZA DANYCH'!$G:$G,STATYSTYKI!$D941,'BAZA DANYCH'!$K:$K,STATYSTYKI!CT$550)</f>
        <v>2</v>
      </c>
      <c r="CU941" s="9">
        <f>SUMIFS('BAZA DANYCH'!$M:$M,'BAZA DANYCH'!$B:$B,STATYSTYKI!$B941,'BAZA DANYCH'!$C:$C,STATYSTYKI!$C941,'BAZA DANYCH'!$G:$G,STATYSTYKI!$D941,'BAZA DANYCH'!$K:$K,STATYSTYKI!CU$550)</f>
        <v>0</v>
      </c>
      <c r="CV941" s="9">
        <f>SUMIFS('BAZA DANYCH'!$M:$M,'BAZA DANYCH'!$B:$B,STATYSTYKI!$B941,'BAZA DANYCH'!$C:$C,STATYSTYKI!$C941,'BAZA DANYCH'!$G:$G,STATYSTYKI!$D941,'BAZA DANYCH'!$K:$K,STATYSTYKI!CV$550)</f>
        <v>1</v>
      </c>
      <c r="CW941" s="9">
        <f>SUMIFS('BAZA DANYCH'!$M:$M,'BAZA DANYCH'!$B:$B,STATYSTYKI!$B941,'BAZA DANYCH'!$C:$C,STATYSTYKI!$C941,'BAZA DANYCH'!$G:$G,STATYSTYKI!$D941,'BAZA DANYCH'!$K:$K,STATYSTYKI!CW$550)</f>
        <v>1</v>
      </c>
      <c r="CX941" s="9">
        <f>SUMIFS('BAZA DANYCH'!$M:$M,'BAZA DANYCH'!$B:$B,STATYSTYKI!$B941,'BAZA DANYCH'!$C:$C,STATYSTYKI!$C941,'BAZA DANYCH'!$G:$G,STATYSTYKI!$D941,'BAZA DANYCH'!$K:$K,STATYSTYKI!CX$550)</f>
        <v>0</v>
      </c>
    </row>
    <row r="942" spans="1:102" hidden="1">
      <c r="A942" s="8"/>
      <c r="B942" s="60" t="s">
        <v>198</v>
      </c>
      <c r="C942" s="61" t="s">
        <v>199</v>
      </c>
      <c r="D942" s="61" t="s">
        <v>202</v>
      </c>
      <c r="E942" s="82" t="s">
        <v>10</v>
      </c>
      <c r="F942" s="64">
        <f t="shared" si="280"/>
        <v>572</v>
      </c>
      <c r="G942" s="9">
        <f>SUMIFS('BAZA DANYCH'!$T:$T,'BAZA DANYCH'!$B:$B,STATYSTYKI!$B942,'BAZA DANYCH'!$C:$C,STATYSTYKI!$C942,'BAZA DANYCH'!$G:$G,STATYSTYKI!$D942,'BAZA DANYCH'!$K:$K,STATYSTYKI!G$550)</f>
        <v>0</v>
      </c>
      <c r="H942" s="9">
        <f>SUMIFS('BAZA DANYCH'!$T:$T,'BAZA DANYCH'!$B:$B,STATYSTYKI!$B942,'BAZA DANYCH'!$C:$C,STATYSTYKI!$C942,'BAZA DANYCH'!$G:$G,STATYSTYKI!$D942,'BAZA DANYCH'!$K:$K,STATYSTYKI!H$550)</f>
        <v>0</v>
      </c>
      <c r="I942" s="9">
        <f>SUMIFS('BAZA DANYCH'!$T:$T,'BAZA DANYCH'!$B:$B,STATYSTYKI!$B942,'BAZA DANYCH'!$C:$C,STATYSTYKI!$C942,'BAZA DANYCH'!$G:$G,STATYSTYKI!$D942,'BAZA DANYCH'!$K:$K,STATYSTYKI!I$550)</f>
        <v>0</v>
      </c>
      <c r="J942" s="9">
        <f>SUMIFS('BAZA DANYCH'!$T:$T,'BAZA DANYCH'!$B:$B,STATYSTYKI!$B942,'BAZA DANYCH'!$C:$C,STATYSTYKI!$C942,'BAZA DANYCH'!$G:$G,STATYSTYKI!$D942,'BAZA DANYCH'!$K:$K,STATYSTYKI!J$550)</f>
        <v>0</v>
      </c>
      <c r="K942" s="9">
        <f>SUMIFS('BAZA DANYCH'!$T:$T,'BAZA DANYCH'!$B:$B,STATYSTYKI!$B942,'BAZA DANYCH'!$C:$C,STATYSTYKI!$C942,'BAZA DANYCH'!$G:$G,STATYSTYKI!$D942,'BAZA DANYCH'!$K:$K,STATYSTYKI!K$550)</f>
        <v>2</v>
      </c>
      <c r="L942" s="9">
        <f>SUMIFS('BAZA DANYCH'!$T:$T,'BAZA DANYCH'!$B:$B,STATYSTYKI!$B942,'BAZA DANYCH'!$C:$C,STATYSTYKI!$C942,'BAZA DANYCH'!$G:$G,STATYSTYKI!$D942,'BAZA DANYCH'!$K:$K,STATYSTYKI!L$550)</f>
        <v>0</v>
      </c>
      <c r="M942" s="9">
        <f>SUMIFS('BAZA DANYCH'!$T:$T,'BAZA DANYCH'!$B:$B,STATYSTYKI!$B942,'BAZA DANYCH'!$C:$C,STATYSTYKI!$C942,'BAZA DANYCH'!$G:$G,STATYSTYKI!$D942,'BAZA DANYCH'!$K:$K,STATYSTYKI!M$550)</f>
        <v>0</v>
      </c>
      <c r="N942" s="9">
        <f>SUMIFS('BAZA DANYCH'!$T:$T,'BAZA DANYCH'!$B:$B,STATYSTYKI!$B942,'BAZA DANYCH'!$C:$C,STATYSTYKI!$C942,'BAZA DANYCH'!$G:$G,STATYSTYKI!$D942,'BAZA DANYCH'!$K:$K,STATYSTYKI!N$550)</f>
        <v>0</v>
      </c>
      <c r="O942" s="9">
        <f>SUMIFS('BAZA DANYCH'!$T:$T,'BAZA DANYCH'!$B:$B,STATYSTYKI!$B942,'BAZA DANYCH'!$C:$C,STATYSTYKI!$C942,'BAZA DANYCH'!$G:$G,STATYSTYKI!$D942,'BAZA DANYCH'!$K:$K,STATYSTYKI!O$550)</f>
        <v>2</v>
      </c>
      <c r="P942" s="9">
        <f>SUMIFS('BAZA DANYCH'!$T:$T,'BAZA DANYCH'!$B:$B,STATYSTYKI!$B942,'BAZA DANYCH'!$C:$C,STATYSTYKI!$C942,'BAZA DANYCH'!$G:$G,STATYSTYKI!$D942,'BAZA DANYCH'!$K:$K,STATYSTYKI!P$550)</f>
        <v>0</v>
      </c>
      <c r="Q942" s="9">
        <f>SUMIFS('BAZA DANYCH'!$T:$T,'BAZA DANYCH'!$B:$B,STATYSTYKI!$B942,'BAZA DANYCH'!$C:$C,STATYSTYKI!$C942,'BAZA DANYCH'!$G:$G,STATYSTYKI!$D942,'BAZA DANYCH'!$K:$K,STATYSTYKI!Q$550)</f>
        <v>0</v>
      </c>
      <c r="R942" s="9">
        <f>SUMIFS('BAZA DANYCH'!$T:$T,'BAZA DANYCH'!$B:$B,STATYSTYKI!$B942,'BAZA DANYCH'!$C:$C,STATYSTYKI!$C942,'BAZA DANYCH'!$G:$G,STATYSTYKI!$D942,'BAZA DANYCH'!$K:$K,STATYSTYKI!R$550)</f>
        <v>0</v>
      </c>
      <c r="S942" s="9">
        <f>SUMIFS('BAZA DANYCH'!$T:$T,'BAZA DANYCH'!$B:$B,STATYSTYKI!$B942,'BAZA DANYCH'!$C:$C,STATYSTYKI!$C942,'BAZA DANYCH'!$G:$G,STATYSTYKI!$D942,'BAZA DANYCH'!$K:$K,STATYSTYKI!S$550)</f>
        <v>0</v>
      </c>
      <c r="T942" s="9">
        <f>SUMIFS('BAZA DANYCH'!$T:$T,'BAZA DANYCH'!$B:$B,STATYSTYKI!$B942,'BAZA DANYCH'!$C:$C,STATYSTYKI!$C942,'BAZA DANYCH'!$G:$G,STATYSTYKI!$D942,'BAZA DANYCH'!$K:$K,STATYSTYKI!T$550)</f>
        <v>0</v>
      </c>
      <c r="U942" s="9">
        <f>SUMIFS('BAZA DANYCH'!$T:$T,'BAZA DANYCH'!$B:$B,STATYSTYKI!$B942,'BAZA DANYCH'!$C:$C,STATYSTYKI!$C942,'BAZA DANYCH'!$G:$G,STATYSTYKI!$D942,'BAZA DANYCH'!$K:$K,STATYSTYKI!U$550)</f>
        <v>0</v>
      </c>
      <c r="V942" s="9">
        <f>SUMIFS('BAZA DANYCH'!$T:$T,'BAZA DANYCH'!$B:$B,STATYSTYKI!$B942,'BAZA DANYCH'!$C:$C,STATYSTYKI!$C942,'BAZA DANYCH'!$G:$G,STATYSTYKI!$D942,'BAZA DANYCH'!$K:$K,STATYSTYKI!V$550)</f>
        <v>1</v>
      </c>
      <c r="W942" s="9">
        <f>SUMIFS('BAZA DANYCH'!$T:$T,'BAZA DANYCH'!$B:$B,STATYSTYKI!$B942,'BAZA DANYCH'!$C:$C,STATYSTYKI!$C942,'BAZA DANYCH'!$G:$G,STATYSTYKI!$D942,'BAZA DANYCH'!$K:$K,STATYSTYKI!W$550)</f>
        <v>0</v>
      </c>
      <c r="X942" s="9">
        <f>SUMIFS('BAZA DANYCH'!$T:$T,'BAZA DANYCH'!$B:$B,STATYSTYKI!$B942,'BAZA DANYCH'!$C:$C,STATYSTYKI!$C942,'BAZA DANYCH'!$G:$G,STATYSTYKI!$D942,'BAZA DANYCH'!$K:$K,STATYSTYKI!X$550)</f>
        <v>0</v>
      </c>
      <c r="Y942" s="9">
        <f>SUMIFS('BAZA DANYCH'!$T:$T,'BAZA DANYCH'!$B:$B,STATYSTYKI!$B942,'BAZA DANYCH'!$C:$C,STATYSTYKI!$C942,'BAZA DANYCH'!$G:$G,STATYSTYKI!$D942,'BAZA DANYCH'!$K:$K,STATYSTYKI!Y$550)</f>
        <v>1</v>
      </c>
      <c r="Z942" s="9">
        <f>SUMIFS('BAZA DANYCH'!$T:$T,'BAZA DANYCH'!$B:$B,STATYSTYKI!$B942,'BAZA DANYCH'!$C:$C,STATYSTYKI!$C942,'BAZA DANYCH'!$G:$G,STATYSTYKI!$D942,'BAZA DANYCH'!$K:$K,STATYSTYKI!Z$550)</f>
        <v>1</v>
      </c>
      <c r="AA942" s="9">
        <f>SUMIFS('BAZA DANYCH'!$T:$T,'BAZA DANYCH'!$B:$B,STATYSTYKI!$B942,'BAZA DANYCH'!$C:$C,STATYSTYKI!$C942,'BAZA DANYCH'!$G:$G,STATYSTYKI!$D942,'BAZA DANYCH'!$K:$K,STATYSTYKI!AA$550)</f>
        <v>1</v>
      </c>
      <c r="AB942" s="9">
        <f>SUMIFS('BAZA DANYCH'!$T:$T,'BAZA DANYCH'!$B:$B,STATYSTYKI!$B942,'BAZA DANYCH'!$C:$C,STATYSTYKI!$C942,'BAZA DANYCH'!$G:$G,STATYSTYKI!$D942,'BAZA DANYCH'!$K:$K,STATYSTYKI!AB$550)</f>
        <v>4</v>
      </c>
      <c r="AC942" s="9">
        <f>SUMIFS('BAZA DANYCH'!$T:$T,'BAZA DANYCH'!$B:$B,STATYSTYKI!$B942,'BAZA DANYCH'!$C:$C,STATYSTYKI!$C942,'BAZA DANYCH'!$G:$G,STATYSTYKI!$D942,'BAZA DANYCH'!$K:$K,STATYSTYKI!AC$550)</f>
        <v>3</v>
      </c>
      <c r="AD942" s="9">
        <f>SUMIFS('BAZA DANYCH'!$T:$T,'BAZA DANYCH'!$B:$B,STATYSTYKI!$B942,'BAZA DANYCH'!$C:$C,STATYSTYKI!$C942,'BAZA DANYCH'!$G:$G,STATYSTYKI!$D942,'BAZA DANYCH'!$K:$K,STATYSTYKI!AD$550)</f>
        <v>2</v>
      </c>
      <c r="AE942" s="9">
        <f>SUMIFS('BAZA DANYCH'!$T:$T,'BAZA DANYCH'!$B:$B,STATYSTYKI!$B942,'BAZA DANYCH'!$C:$C,STATYSTYKI!$C942,'BAZA DANYCH'!$G:$G,STATYSTYKI!$D942,'BAZA DANYCH'!$K:$K,STATYSTYKI!AE$550)</f>
        <v>4</v>
      </c>
      <c r="AF942" s="9">
        <f>SUMIFS('BAZA DANYCH'!$T:$T,'BAZA DANYCH'!$B:$B,STATYSTYKI!$B942,'BAZA DANYCH'!$C:$C,STATYSTYKI!$C942,'BAZA DANYCH'!$G:$G,STATYSTYKI!$D942,'BAZA DANYCH'!$K:$K,STATYSTYKI!AF$550)</f>
        <v>3</v>
      </c>
      <c r="AG942" s="9">
        <f>SUMIFS('BAZA DANYCH'!$T:$T,'BAZA DANYCH'!$B:$B,STATYSTYKI!$B942,'BAZA DANYCH'!$C:$C,STATYSTYKI!$C942,'BAZA DANYCH'!$G:$G,STATYSTYKI!$D942,'BAZA DANYCH'!$K:$K,STATYSTYKI!AG$550)</f>
        <v>11</v>
      </c>
      <c r="AH942" s="9">
        <f>SUMIFS('BAZA DANYCH'!$T:$T,'BAZA DANYCH'!$B:$B,STATYSTYKI!$B942,'BAZA DANYCH'!$C:$C,STATYSTYKI!$C942,'BAZA DANYCH'!$G:$G,STATYSTYKI!$D942,'BAZA DANYCH'!$K:$K,STATYSTYKI!AH$550)</f>
        <v>9</v>
      </c>
      <c r="AI942" s="9">
        <f>SUMIFS('BAZA DANYCH'!$T:$T,'BAZA DANYCH'!$B:$B,STATYSTYKI!$B942,'BAZA DANYCH'!$C:$C,STATYSTYKI!$C942,'BAZA DANYCH'!$G:$G,STATYSTYKI!$D942,'BAZA DANYCH'!$K:$K,STATYSTYKI!AI$550)</f>
        <v>12</v>
      </c>
      <c r="AJ942" s="9">
        <f>SUMIFS('BAZA DANYCH'!$T:$T,'BAZA DANYCH'!$B:$B,STATYSTYKI!$B942,'BAZA DANYCH'!$C:$C,STATYSTYKI!$C942,'BAZA DANYCH'!$G:$G,STATYSTYKI!$D942,'BAZA DANYCH'!$K:$K,STATYSTYKI!AJ$550)</f>
        <v>9</v>
      </c>
      <c r="AK942" s="9">
        <f>SUMIFS('BAZA DANYCH'!$T:$T,'BAZA DANYCH'!$B:$B,STATYSTYKI!$B942,'BAZA DANYCH'!$C:$C,STATYSTYKI!$C942,'BAZA DANYCH'!$G:$G,STATYSTYKI!$D942,'BAZA DANYCH'!$K:$K,STATYSTYKI!AK$550)</f>
        <v>10</v>
      </c>
      <c r="AL942" s="9">
        <f>SUMIFS('BAZA DANYCH'!$T:$T,'BAZA DANYCH'!$B:$B,STATYSTYKI!$B942,'BAZA DANYCH'!$C:$C,STATYSTYKI!$C942,'BAZA DANYCH'!$G:$G,STATYSTYKI!$D942,'BAZA DANYCH'!$K:$K,STATYSTYKI!AL$550)</f>
        <v>12</v>
      </c>
      <c r="AM942" s="9">
        <f>SUMIFS('BAZA DANYCH'!$T:$T,'BAZA DANYCH'!$B:$B,STATYSTYKI!$B942,'BAZA DANYCH'!$C:$C,STATYSTYKI!$C942,'BAZA DANYCH'!$G:$G,STATYSTYKI!$D942,'BAZA DANYCH'!$K:$K,STATYSTYKI!AM$550)</f>
        <v>11</v>
      </c>
      <c r="AN942" s="9">
        <f>SUMIFS('BAZA DANYCH'!$T:$T,'BAZA DANYCH'!$B:$B,STATYSTYKI!$B942,'BAZA DANYCH'!$C:$C,STATYSTYKI!$C942,'BAZA DANYCH'!$G:$G,STATYSTYKI!$D942,'BAZA DANYCH'!$K:$K,STATYSTYKI!AN$550)</f>
        <v>12</v>
      </c>
      <c r="AO942" s="9">
        <f>SUMIFS('BAZA DANYCH'!$T:$T,'BAZA DANYCH'!$B:$B,STATYSTYKI!$B942,'BAZA DANYCH'!$C:$C,STATYSTYKI!$C942,'BAZA DANYCH'!$G:$G,STATYSTYKI!$D942,'BAZA DANYCH'!$K:$K,STATYSTYKI!AO$550)</f>
        <v>8</v>
      </c>
      <c r="AP942" s="9">
        <f>SUMIFS('BAZA DANYCH'!$T:$T,'BAZA DANYCH'!$B:$B,STATYSTYKI!$B942,'BAZA DANYCH'!$C:$C,STATYSTYKI!$C942,'BAZA DANYCH'!$G:$G,STATYSTYKI!$D942,'BAZA DANYCH'!$K:$K,STATYSTYKI!AP$550)</f>
        <v>9</v>
      </c>
      <c r="AQ942" s="9">
        <f>SUMIFS('BAZA DANYCH'!$T:$T,'BAZA DANYCH'!$B:$B,STATYSTYKI!$B942,'BAZA DANYCH'!$C:$C,STATYSTYKI!$C942,'BAZA DANYCH'!$G:$G,STATYSTYKI!$D942,'BAZA DANYCH'!$K:$K,STATYSTYKI!AQ$550)</f>
        <v>8</v>
      </c>
      <c r="AR942" s="9">
        <f>SUMIFS('BAZA DANYCH'!$T:$T,'BAZA DANYCH'!$B:$B,STATYSTYKI!$B942,'BAZA DANYCH'!$C:$C,STATYSTYKI!$C942,'BAZA DANYCH'!$G:$G,STATYSTYKI!$D942,'BAZA DANYCH'!$K:$K,STATYSTYKI!AR$550)</f>
        <v>6</v>
      </c>
      <c r="AS942" s="9">
        <f>SUMIFS('BAZA DANYCH'!$T:$T,'BAZA DANYCH'!$B:$B,STATYSTYKI!$B942,'BAZA DANYCH'!$C:$C,STATYSTYKI!$C942,'BAZA DANYCH'!$G:$G,STATYSTYKI!$D942,'BAZA DANYCH'!$K:$K,STATYSTYKI!AS$550)</f>
        <v>9</v>
      </c>
      <c r="AT942" s="9">
        <f>SUMIFS('BAZA DANYCH'!$T:$T,'BAZA DANYCH'!$B:$B,STATYSTYKI!$B942,'BAZA DANYCH'!$C:$C,STATYSTYKI!$C942,'BAZA DANYCH'!$G:$G,STATYSTYKI!$D942,'BAZA DANYCH'!$K:$K,STATYSTYKI!AT$550)</f>
        <v>8</v>
      </c>
      <c r="AU942" s="9">
        <f>SUMIFS('BAZA DANYCH'!$T:$T,'BAZA DANYCH'!$B:$B,STATYSTYKI!$B942,'BAZA DANYCH'!$C:$C,STATYSTYKI!$C942,'BAZA DANYCH'!$G:$G,STATYSTYKI!$D942,'BAZA DANYCH'!$K:$K,STATYSTYKI!AU$550)</f>
        <v>6</v>
      </c>
      <c r="AV942" s="9">
        <f>SUMIFS('BAZA DANYCH'!$T:$T,'BAZA DANYCH'!$B:$B,STATYSTYKI!$B942,'BAZA DANYCH'!$C:$C,STATYSTYKI!$C942,'BAZA DANYCH'!$G:$G,STATYSTYKI!$D942,'BAZA DANYCH'!$K:$K,STATYSTYKI!AV$550)</f>
        <v>6</v>
      </c>
      <c r="AW942" s="9">
        <f>SUMIFS('BAZA DANYCH'!$T:$T,'BAZA DANYCH'!$B:$B,STATYSTYKI!$B942,'BAZA DANYCH'!$C:$C,STATYSTYKI!$C942,'BAZA DANYCH'!$G:$G,STATYSTYKI!$D942,'BAZA DANYCH'!$K:$K,STATYSTYKI!AW$550)</f>
        <v>6</v>
      </c>
      <c r="AX942" s="9">
        <f>SUMIFS('BAZA DANYCH'!$T:$T,'BAZA DANYCH'!$B:$B,STATYSTYKI!$B942,'BAZA DANYCH'!$C:$C,STATYSTYKI!$C942,'BAZA DANYCH'!$G:$G,STATYSTYKI!$D942,'BAZA DANYCH'!$K:$K,STATYSTYKI!AX$550)</f>
        <v>6</v>
      </c>
      <c r="AY942" s="9">
        <f>SUMIFS('BAZA DANYCH'!$T:$T,'BAZA DANYCH'!$B:$B,STATYSTYKI!$B942,'BAZA DANYCH'!$C:$C,STATYSTYKI!$C942,'BAZA DANYCH'!$G:$G,STATYSTYKI!$D942,'BAZA DANYCH'!$K:$K,STATYSTYKI!AY$550)</f>
        <v>7</v>
      </c>
      <c r="AZ942" s="9">
        <f>SUMIFS('BAZA DANYCH'!$T:$T,'BAZA DANYCH'!$B:$B,STATYSTYKI!$B942,'BAZA DANYCH'!$C:$C,STATYSTYKI!$C942,'BAZA DANYCH'!$G:$G,STATYSTYKI!$D942,'BAZA DANYCH'!$K:$K,STATYSTYKI!AZ$550)</f>
        <v>6</v>
      </c>
      <c r="BA942" s="9">
        <f>SUMIFS('BAZA DANYCH'!$T:$T,'BAZA DANYCH'!$B:$B,STATYSTYKI!$B942,'BAZA DANYCH'!$C:$C,STATYSTYKI!$C942,'BAZA DANYCH'!$G:$G,STATYSTYKI!$D942,'BAZA DANYCH'!$K:$K,STATYSTYKI!BA$550)</f>
        <v>4</v>
      </c>
      <c r="BB942" s="9">
        <f>SUMIFS('BAZA DANYCH'!$T:$T,'BAZA DANYCH'!$B:$B,STATYSTYKI!$B942,'BAZA DANYCH'!$C:$C,STATYSTYKI!$C942,'BAZA DANYCH'!$G:$G,STATYSTYKI!$D942,'BAZA DANYCH'!$K:$K,STATYSTYKI!BB$550)</f>
        <v>4</v>
      </c>
      <c r="BC942" s="9">
        <f>SUMIFS('BAZA DANYCH'!$T:$T,'BAZA DANYCH'!$B:$B,STATYSTYKI!$B942,'BAZA DANYCH'!$C:$C,STATYSTYKI!$C942,'BAZA DANYCH'!$G:$G,STATYSTYKI!$D942,'BAZA DANYCH'!$K:$K,STATYSTYKI!BC$550)</f>
        <v>6</v>
      </c>
      <c r="BD942" s="9">
        <f>SUMIFS('BAZA DANYCH'!$T:$T,'BAZA DANYCH'!$B:$B,STATYSTYKI!$B942,'BAZA DANYCH'!$C:$C,STATYSTYKI!$C942,'BAZA DANYCH'!$G:$G,STATYSTYKI!$D942,'BAZA DANYCH'!$K:$K,STATYSTYKI!BD$550)</f>
        <v>3</v>
      </c>
      <c r="BE942" s="9">
        <f>SUMIFS('BAZA DANYCH'!$T:$T,'BAZA DANYCH'!$B:$B,STATYSTYKI!$B942,'BAZA DANYCH'!$C:$C,STATYSTYKI!$C942,'BAZA DANYCH'!$G:$G,STATYSTYKI!$D942,'BAZA DANYCH'!$K:$K,STATYSTYKI!BE$550)</f>
        <v>4</v>
      </c>
      <c r="BF942" s="9">
        <f>SUMIFS('BAZA DANYCH'!$T:$T,'BAZA DANYCH'!$B:$B,STATYSTYKI!$B942,'BAZA DANYCH'!$C:$C,STATYSTYKI!$C942,'BAZA DANYCH'!$G:$G,STATYSTYKI!$D942,'BAZA DANYCH'!$K:$K,STATYSTYKI!BF$550)</f>
        <v>8</v>
      </c>
      <c r="BG942" s="9">
        <f>SUMIFS('BAZA DANYCH'!$T:$T,'BAZA DANYCH'!$B:$B,STATYSTYKI!$B942,'BAZA DANYCH'!$C:$C,STATYSTYKI!$C942,'BAZA DANYCH'!$G:$G,STATYSTYKI!$D942,'BAZA DANYCH'!$K:$K,STATYSTYKI!BG$550)</f>
        <v>5</v>
      </c>
      <c r="BH942" s="9">
        <f>SUMIFS('BAZA DANYCH'!$T:$T,'BAZA DANYCH'!$B:$B,STATYSTYKI!$B942,'BAZA DANYCH'!$C:$C,STATYSTYKI!$C942,'BAZA DANYCH'!$G:$G,STATYSTYKI!$D942,'BAZA DANYCH'!$K:$K,STATYSTYKI!BH$550)</f>
        <v>6</v>
      </c>
      <c r="BI942" s="9">
        <f>SUMIFS('BAZA DANYCH'!$T:$T,'BAZA DANYCH'!$B:$B,STATYSTYKI!$B942,'BAZA DANYCH'!$C:$C,STATYSTYKI!$C942,'BAZA DANYCH'!$G:$G,STATYSTYKI!$D942,'BAZA DANYCH'!$K:$K,STATYSTYKI!BI$550)</f>
        <v>9</v>
      </c>
      <c r="BJ942" s="9">
        <f>SUMIFS('BAZA DANYCH'!$T:$T,'BAZA DANYCH'!$B:$B,STATYSTYKI!$B942,'BAZA DANYCH'!$C:$C,STATYSTYKI!$C942,'BAZA DANYCH'!$G:$G,STATYSTYKI!$D942,'BAZA DANYCH'!$K:$K,STATYSTYKI!BJ$550)</f>
        <v>7</v>
      </c>
      <c r="BK942" s="9">
        <f>SUMIFS('BAZA DANYCH'!$T:$T,'BAZA DANYCH'!$B:$B,STATYSTYKI!$B942,'BAZA DANYCH'!$C:$C,STATYSTYKI!$C942,'BAZA DANYCH'!$G:$G,STATYSTYKI!$D942,'BAZA DANYCH'!$K:$K,STATYSTYKI!BK$550)</f>
        <v>10</v>
      </c>
      <c r="BL942" s="9">
        <f>SUMIFS('BAZA DANYCH'!$T:$T,'BAZA DANYCH'!$B:$B,STATYSTYKI!$B942,'BAZA DANYCH'!$C:$C,STATYSTYKI!$C942,'BAZA DANYCH'!$G:$G,STATYSTYKI!$D942,'BAZA DANYCH'!$K:$K,STATYSTYKI!BL$550)</f>
        <v>6</v>
      </c>
      <c r="BM942" s="9">
        <f>SUMIFS('BAZA DANYCH'!$T:$T,'BAZA DANYCH'!$B:$B,STATYSTYKI!$B942,'BAZA DANYCH'!$C:$C,STATYSTYKI!$C942,'BAZA DANYCH'!$G:$G,STATYSTYKI!$D942,'BAZA DANYCH'!$K:$K,STATYSTYKI!BM$550)</f>
        <v>5</v>
      </c>
      <c r="BN942" s="9">
        <f>SUMIFS('BAZA DANYCH'!$T:$T,'BAZA DANYCH'!$B:$B,STATYSTYKI!$B942,'BAZA DANYCH'!$C:$C,STATYSTYKI!$C942,'BAZA DANYCH'!$G:$G,STATYSTYKI!$D942,'BAZA DANYCH'!$K:$K,STATYSTYKI!BN$550)</f>
        <v>8</v>
      </c>
      <c r="BO942" s="9">
        <f>SUMIFS('BAZA DANYCH'!$T:$T,'BAZA DANYCH'!$B:$B,STATYSTYKI!$B942,'BAZA DANYCH'!$C:$C,STATYSTYKI!$C942,'BAZA DANYCH'!$G:$G,STATYSTYKI!$D942,'BAZA DANYCH'!$K:$K,STATYSTYKI!BO$550)</f>
        <v>10</v>
      </c>
      <c r="BP942" s="9">
        <f>SUMIFS('BAZA DANYCH'!$T:$T,'BAZA DANYCH'!$B:$B,STATYSTYKI!$B942,'BAZA DANYCH'!$C:$C,STATYSTYKI!$C942,'BAZA DANYCH'!$G:$G,STATYSTYKI!$D942,'BAZA DANYCH'!$K:$K,STATYSTYKI!BP$550)</f>
        <v>9</v>
      </c>
      <c r="BQ942" s="9">
        <f>SUMIFS('BAZA DANYCH'!$T:$T,'BAZA DANYCH'!$B:$B,STATYSTYKI!$B942,'BAZA DANYCH'!$C:$C,STATYSTYKI!$C942,'BAZA DANYCH'!$G:$G,STATYSTYKI!$D942,'BAZA DANYCH'!$K:$K,STATYSTYKI!BQ$550)</f>
        <v>15</v>
      </c>
      <c r="BR942" s="9">
        <f>SUMIFS('BAZA DANYCH'!$T:$T,'BAZA DANYCH'!$B:$B,STATYSTYKI!$B942,'BAZA DANYCH'!$C:$C,STATYSTYKI!$C942,'BAZA DANYCH'!$G:$G,STATYSTYKI!$D942,'BAZA DANYCH'!$K:$K,STATYSTYKI!BR$550)</f>
        <v>14</v>
      </c>
      <c r="BS942" s="9">
        <f>SUMIFS('BAZA DANYCH'!$T:$T,'BAZA DANYCH'!$B:$B,STATYSTYKI!$B942,'BAZA DANYCH'!$C:$C,STATYSTYKI!$C942,'BAZA DANYCH'!$G:$G,STATYSTYKI!$D942,'BAZA DANYCH'!$K:$K,STATYSTYKI!BS$550)</f>
        <v>16</v>
      </c>
      <c r="BT942" s="9">
        <f>SUMIFS('BAZA DANYCH'!$T:$T,'BAZA DANYCH'!$B:$B,STATYSTYKI!$B942,'BAZA DANYCH'!$C:$C,STATYSTYKI!$C942,'BAZA DANYCH'!$G:$G,STATYSTYKI!$D942,'BAZA DANYCH'!$K:$K,STATYSTYKI!BT$550)</f>
        <v>8</v>
      </c>
      <c r="BU942" s="9">
        <f>SUMIFS('BAZA DANYCH'!$T:$T,'BAZA DANYCH'!$B:$B,STATYSTYKI!$B942,'BAZA DANYCH'!$C:$C,STATYSTYKI!$C942,'BAZA DANYCH'!$G:$G,STATYSTYKI!$D942,'BAZA DANYCH'!$K:$K,STATYSTYKI!BU$550)</f>
        <v>11</v>
      </c>
      <c r="BV942" s="9">
        <f>SUMIFS('BAZA DANYCH'!$T:$T,'BAZA DANYCH'!$B:$B,STATYSTYKI!$B942,'BAZA DANYCH'!$C:$C,STATYSTYKI!$C942,'BAZA DANYCH'!$G:$G,STATYSTYKI!$D942,'BAZA DANYCH'!$K:$K,STATYSTYKI!BV$550)</f>
        <v>10</v>
      </c>
      <c r="BW942" s="9">
        <f>SUMIFS('BAZA DANYCH'!$T:$T,'BAZA DANYCH'!$B:$B,STATYSTYKI!$B942,'BAZA DANYCH'!$C:$C,STATYSTYKI!$C942,'BAZA DANYCH'!$G:$G,STATYSTYKI!$D942,'BAZA DANYCH'!$K:$K,STATYSTYKI!BW$550)</f>
        <v>11</v>
      </c>
      <c r="BX942" s="9">
        <f>SUMIFS('BAZA DANYCH'!$T:$T,'BAZA DANYCH'!$B:$B,STATYSTYKI!$B942,'BAZA DANYCH'!$C:$C,STATYSTYKI!$C942,'BAZA DANYCH'!$G:$G,STATYSTYKI!$D942,'BAZA DANYCH'!$K:$K,STATYSTYKI!BX$550)</f>
        <v>17</v>
      </c>
      <c r="BY942" s="9">
        <f>SUMIFS('BAZA DANYCH'!$T:$T,'BAZA DANYCH'!$B:$B,STATYSTYKI!$B942,'BAZA DANYCH'!$C:$C,STATYSTYKI!$C942,'BAZA DANYCH'!$G:$G,STATYSTYKI!$D942,'BAZA DANYCH'!$K:$K,STATYSTYKI!BY$550)</f>
        <v>11</v>
      </c>
      <c r="BZ942" s="9">
        <f>SUMIFS('BAZA DANYCH'!$T:$T,'BAZA DANYCH'!$B:$B,STATYSTYKI!$B942,'BAZA DANYCH'!$C:$C,STATYSTYKI!$C942,'BAZA DANYCH'!$G:$G,STATYSTYKI!$D942,'BAZA DANYCH'!$K:$K,STATYSTYKI!BZ$550)</f>
        <v>21</v>
      </c>
      <c r="CA942" s="9">
        <f>SUMIFS('BAZA DANYCH'!$T:$T,'BAZA DANYCH'!$B:$B,STATYSTYKI!$B942,'BAZA DANYCH'!$C:$C,STATYSTYKI!$C942,'BAZA DANYCH'!$G:$G,STATYSTYKI!$D942,'BAZA DANYCH'!$K:$K,STATYSTYKI!CA$550)</f>
        <v>12</v>
      </c>
      <c r="CB942" s="9">
        <f>SUMIFS('BAZA DANYCH'!$T:$T,'BAZA DANYCH'!$B:$B,STATYSTYKI!$B942,'BAZA DANYCH'!$C:$C,STATYSTYKI!$C942,'BAZA DANYCH'!$G:$G,STATYSTYKI!$D942,'BAZA DANYCH'!$K:$K,STATYSTYKI!CB$550)</f>
        <v>6</v>
      </c>
      <c r="CC942" s="9">
        <f>SUMIFS('BAZA DANYCH'!$T:$T,'BAZA DANYCH'!$B:$B,STATYSTYKI!$B942,'BAZA DANYCH'!$C:$C,STATYSTYKI!$C942,'BAZA DANYCH'!$G:$G,STATYSTYKI!$D942,'BAZA DANYCH'!$K:$K,STATYSTYKI!CC$550)</f>
        <v>10</v>
      </c>
      <c r="CD942" s="9">
        <f>SUMIFS('BAZA DANYCH'!$T:$T,'BAZA DANYCH'!$B:$B,STATYSTYKI!$B942,'BAZA DANYCH'!$C:$C,STATYSTYKI!$C942,'BAZA DANYCH'!$G:$G,STATYSTYKI!$D942,'BAZA DANYCH'!$K:$K,STATYSTYKI!CD$550)</f>
        <v>8</v>
      </c>
      <c r="CE942" s="9">
        <f>SUMIFS('BAZA DANYCH'!$T:$T,'BAZA DANYCH'!$B:$B,STATYSTYKI!$B942,'BAZA DANYCH'!$C:$C,STATYSTYKI!$C942,'BAZA DANYCH'!$G:$G,STATYSTYKI!$D942,'BAZA DANYCH'!$K:$K,STATYSTYKI!CE$550)</f>
        <v>4</v>
      </c>
      <c r="CF942" s="9">
        <f>SUMIFS('BAZA DANYCH'!$T:$T,'BAZA DANYCH'!$B:$B,STATYSTYKI!$B942,'BAZA DANYCH'!$C:$C,STATYSTYKI!$C942,'BAZA DANYCH'!$G:$G,STATYSTYKI!$D942,'BAZA DANYCH'!$K:$K,STATYSTYKI!CF$550)</f>
        <v>11</v>
      </c>
      <c r="CG942" s="9">
        <f>SUMIFS('BAZA DANYCH'!$T:$T,'BAZA DANYCH'!$B:$B,STATYSTYKI!$B942,'BAZA DANYCH'!$C:$C,STATYSTYKI!$C942,'BAZA DANYCH'!$G:$G,STATYSTYKI!$D942,'BAZA DANYCH'!$K:$K,STATYSTYKI!CG$550)</f>
        <v>5</v>
      </c>
      <c r="CH942" s="9">
        <f>SUMIFS('BAZA DANYCH'!$T:$T,'BAZA DANYCH'!$B:$B,STATYSTYKI!$B942,'BAZA DANYCH'!$C:$C,STATYSTYKI!$C942,'BAZA DANYCH'!$G:$G,STATYSTYKI!$D942,'BAZA DANYCH'!$K:$K,STATYSTYKI!CH$550)</f>
        <v>14</v>
      </c>
      <c r="CI942" s="9">
        <f>SUMIFS('BAZA DANYCH'!$T:$T,'BAZA DANYCH'!$B:$B,STATYSTYKI!$B942,'BAZA DANYCH'!$C:$C,STATYSTYKI!$C942,'BAZA DANYCH'!$G:$G,STATYSTYKI!$D942,'BAZA DANYCH'!$K:$K,STATYSTYKI!CI$550)</f>
        <v>11</v>
      </c>
      <c r="CJ942" s="9">
        <f>SUMIFS('BAZA DANYCH'!$T:$T,'BAZA DANYCH'!$B:$B,STATYSTYKI!$B942,'BAZA DANYCH'!$C:$C,STATYSTYKI!$C942,'BAZA DANYCH'!$G:$G,STATYSTYKI!$D942,'BAZA DANYCH'!$K:$K,STATYSTYKI!CJ$550)</f>
        <v>8</v>
      </c>
      <c r="CK942" s="9">
        <f>SUMIFS('BAZA DANYCH'!$T:$T,'BAZA DANYCH'!$B:$B,STATYSTYKI!$B942,'BAZA DANYCH'!$C:$C,STATYSTYKI!$C942,'BAZA DANYCH'!$G:$G,STATYSTYKI!$D942,'BAZA DANYCH'!$K:$K,STATYSTYKI!CK$550)</f>
        <v>8</v>
      </c>
      <c r="CL942" s="9">
        <f>SUMIFS('BAZA DANYCH'!$T:$T,'BAZA DANYCH'!$B:$B,STATYSTYKI!$B942,'BAZA DANYCH'!$C:$C,STATYSTYKI!$C942,'BAZA DANYCH'!$G:$G,STATYSTYKI!$D942,'BAZA DANYCH'!$K:$K,STATYSTYKI!CL$550)</f>
        <v>7</v>
      </c>
      <c r="CM942" s="9">
        <f>SUMIFS('BAZA DANYCH'!$T:$T,'BAZA DANYCH'!$B:$B,STATYSTYKI!$B942,'BAZA DANYCH'!$C:$C,STATYSTYKI!$C942,'BAZA DANYCH'!$G:$G,STATYSTYKI!$D942,'BAZA DANYCH'!$K:$K,STATYSTYKI!CM$550)</f>
        <v>8</v>
      </c>
      <c r="CN942" s="9">
        <f>SUMIFS('BAZA DANYCH'!$T:$T,'BAZA DANYCH'!$B:$B,STATYSTYKI!$B942,'BAZA DANYCH'!$C:$C,STATYSTYKI!$C942,'BAZA DANYCH'!$G:$G,STATYSTYKI!$D942,'BAZA DANYCH'!$K:$K,STATYSTYKI!CN$550)</f>
        <v>7</v>
      </c>
      <c r="CO942" s="9">
        <f>SUMIFS('BAZA DANYCH'!$T:$T,'BAZA DANYCH'!$B:$B,STATYSTYKI!$B942,'BAZA DANYCH'!$C:$C,STATYSTYKI!$C942,'BAZA DANYCH'!$G:$G,STATYSTYKI!$D942,'BAZA DANYCH'!$K:$K,STATYSTYKI!CO$550)</f>
        <v>8</v>
      </c>
      <c r="CP942" s="9">
        <f>SUMIFS('BAZA DANYCH'!$T:$T,'BAZA DANYCH'!$B:$B,STATYSTYKI!$B942,'BAZA DANYCH'!$C:$C,STATYSTYKI!$C942,'BAZA DANYCH'!$G:$G,STATYSTYKI!$D942,'BAZA DANYCH'!$K:$K,STATYSTYKI!CP$550)</f>
        <v>4</v>
      </c>
      <c r="CQ942" s="9">
        <f>SUMIFS('BAZA DANYCH'!$T:$T,'BAZA DANYCH'!$B:$B,STATYSTYKI!$B942,'BAZA DANYCH'!$C:$C,STATYSTYKI!$C942,'BAZA DANYCH'!$G:$G,STATYSTYKI!$D942,'BAZA DANYCH'!$K:$K,STATYSTYKI!CQ$550)</f>
        <v>3</v>
      </c>
      <c r="CR942" s="9">
        <f>SUMIFS('BAZA DANYCH'!$T:$T,'BAZA DANYCH'!$B:$B,STATYSTYKI!$B942,'BAZA DANYCH'!$C:$C,STATYSTYKI!$C942,'BAZA DANYCH'!$G:$G,STATYSTYKI!$D942,'BAZA DANYCH'!$K:$K,STATYSTYKI!CR$550)</f>
        <v>3</v>
      </c>
      <c r="CS942" s="9">
        <f>SUMIFS('BAZA DANYCH'!$T:$T,'BAZA DANYCH'!$B:$B,STATYSTYKI!$B942,'BAZA DANYCH'!$C:$C,STATYSTYKI!$C942,'BAZA DANYCH'!$G:$G,STATYSTYKI!$D942,'BAZA DANYCH'!$K:$K,STATYSTYKI!CS$550)</f>
        <v>1</v>
      </c>
      <c r="CT942" s="9">
        <f>SUMIFS('BAZA DANYCH'!$T:$T,'BAZA DANYCH'!$B:$B,STATYSTYKI!$B942,'BAZA DANYCH'!$C:$C,STATYSTYKI!$C942,'BAZA DANYCH'!$G:$G,STATYSTYKI!$D942,'BAZA DANYCH'!$K:$K,STATYSTYKI!CT$550)</f>
        <v>0</v>
      </c>
      <c r="CU942" s="9">
        <f>SUMIFS('BAZA DANYCH'!$T:$T,'BAZA DANYCH'!$B:$B,STATYSTYKI!$B942,'BAZA DANYCH'!$C:$C,STATYSTYKI!$C942,'BAZA DANYCH'!$G:$G,STATYSTYKI!$D942,'BAZA DANYCH'!$K:$K,STATYSTYKI!CU$550)</f>
        <v>1</v>
      </c>
      <c r="CV942" s="9">
        <f>SUMIFS('BAZA DANYCH'!$T:$T,'BAZA DANYCH'!$B:$B,STATYSTYKI!$B942,'BAZA DANYCH'!$C:$C,STATYSTYKI!$C942,'BAZA DANYCH'!$G:$G,STATYSTYKI!$D942,'BAZA DANYCH'!$K:$K,STATYSTYKI!CV$550)</f>
        <v>0</v>
      </c>
      <c r="CW942" s="9">
        <f>SUMIFS('BAZA DANYCH'!$T:$T,'BAZA DANYCH'!$B:$B,STATYSTYKI!$B942,'BAZA DANYCH'!$C:$C,STATYSTYKI!$C942,'BAZA DANYCH'!$G:$G,STATYSTYKI!$D942,'BAZA DANYCH'!$K:$K,STATYSTYKI!CW$550)</f>
        <v>0</v>
      </c>
      <c r="CX942" s="9">
        <f>SUMIFS('BAZA DANYCH'!$T:$T,'BAZA DANYCH'!$B:$B,STATYSTYKI!$B942,'BAZA DANYCH'!$C:$C,STATYSTYKI!$C942,'BAZA DANYCH'!$G:$G,STATYSTYKI!$D942,'BAZA DANYCH'!$K:$K,STATYSTYKI!CX$550)</f>
        <v>0</v>
      </c>
    </row>
    <row r="943" spans="1:102" hidden="1">
      <c r="A943" s="8"/>
      <c r="B943" s="60" t="s">
        <v>198</v>
      </c>
      <c r="C943" s="61" t="s">
        <v>199</v>
      </c>
      <c r="D943" s="61" t="s">
        <v>202</v>
      </c>
      <c r="E943" s="82" t="s">
        <v>5</v>
      </c>
      <c r="F943" s="64">
        <f t="shared" si="280"/>
        <v>515</v>
      </c>
      <c r="G943" s="9">
        <f>SUMIFS('BAZA DANYCH'!$O:$O,'BAZA DANYCH'!$B:$B,STATYSTYKI!$B943,'BAZA DANYCH'!$C:$C,STATYSTYKI!$C943,'BAZA DANYCH'!$G:$G,STATYSTYKI!$D943,'BAZA DANYCH'!$K:$K,STATYSTYKI!G$550)</f>
        <v>0</v>
      </c>
      <c r="H943" s="9">
        <f>SUMIFS('BAZA DANYCH'!$O:$O,'BAZA DANYCH'!$B:$B,STATYSTYKI!$B943,'BAZA DANYCH'!$C:$C,STATYSTYKI!$C943,'BAZA DANYCH'!$G:$G,STATYSTYKI!$D943,'BAZA DANYCH'!$K:$K,STATYSTYKI!H$550)</f>
        <v>0</v>
      </c>
      <c r="I943" s="9">
        <f>SUMIFS('BAZA DANYCH'!$O:$O,'BAZA DANYCH'!$B:$B,STATYSTYKI!$B943,'BAZA DANYCH'!$C:$C,STATYSTYKI!$C943,'BAZA DANYCH'!$G:$G,STATYSTYKI!$D943,'BAZA DANYCH'!$K:$K,STATYSTYKI!I$550)</f>
        <v>1</v>
      </c>
      <c r="J943" s="9">
        <f>SUMIFS('BAZA DANYCH'!$O:$O,'BAZA DANYCH'!$B:$B,STATYSTYKI!$B943,'BAZA DANYCH'!$C:$C,STATYSTYKI!$C943,'BAZA DANYCH'!$G:$G,STATYSTYKI!$D943,'BAZA DANYCH'!$K:$K,STATYSTYKI!J$550)</f>
        <v>0</v>
      </c>
      <c r="K943" s="9">
        <f>SUMIFS('BAZA DANYCH'!$O:$O,'BAZA DANYCH'!$B:$B,STATYSTYKI!$B943,'BAZA DANYCH'!$C:$C,STATYSTYKI!$C943,'BAZA DANYCH'!$G:$G,STATYSTYKI!$D943,'BAZA DANYCH'!$K:$K,STATYSTYKI!K$550)</f>
        <v>0</v>
      </c>
      <c r="L943" s="9">
        <f>SUMIFS('BAZA DANYCH'!$O:$O,'BAZA DANYCH'!$B:$B,STATYSTYKI!$B943,'BAZA DANYCH'!$C:$C,STATYSTYKI!$C943,'BAZA DANYCH'!$G:$G,STATYSTYKI!$D943,'BAZA DANYCH'!$K:$K,STATYSTYKI!L$550)</f>
        <v>0</v>
      </c>
      <c r="M943" s="9">
        <f>SUMIFS('BAZA DANYCH'!$O:$O,'BAZA DANYCH'!$B:$B,STATYSTYKI!$B943,'BAZA DANYCH'!$C:$C,STATYSTYKI!$C943,'BAZA DANYCH'!$G:$G,STATYSTYKI!$D943,'BAZA DANYCH'!$K:$K,STATYSTYKI!M$550)</f>
        <v>2</v>
      </c>
      <c r="N943" s="9">
        <f>SUMIFS('BAZA DANYCH'!$O:$O,'BAZA DANYCH'!$B:$B,STATYSTYKI!$B943,'BAZA DANYCH'!$C:$C,STATYSTYKI!$C943,'BAZA DANYCH'!$G:$G,STATYSTYKI!$D943,'BAZA DANYCH'!$K:$K,STATYSTYKI!N$550)</f>
        <v>0</v>
      </c>
      <c r="O943" s="9">
        <f>SUMIFS('BAZA DANYCH'!$O:$O,'BAZA DANYCH'!$B:$B,STATYSTYKI!$B943,'BAZA DANYCH'!$C:$C,STATYSTYKI!$C943,'BAZA DANYCH'!$G:$G,STATYSTYKI!$D943,'BAZA DANYCH'!$K:$K,STATYSTYKI!O$550)</f>
        <v>2</v>
      </c>
      <c r="P943" s="9">
        <f>SUMIFS('BAZA DANYCH'!$O:$O,'BAZA DANYCH'!$B:$B,STATYSTYKI!$B943,'BAZA DANYCH'!$C:$C,STATYSTYKI!$C943,'BAZA DANYCH'!$G:$G,STATYSTYKI!$D943,'BAZA DANYCH'!$K:$K,STATYSTYKI!P$550)</f>
        <v>0</v>
      </c>
      <c r="Q943" s="9">
        <f>SUMIFS('BAZA DANYCH'!$O:$O,'BAZA DANYCH'!$B:$B,STATYSTYKI!$B943,'BAZA DANYCH'!$C:$C,STATYSTYKI!$C943,'BAZA DANYCH'!$G:$G,STATYSTYKI!$D943,'BAZA DANYCH'!$K:$K,STATYSTYKI!Q$550)</f>
        <v>0</v>
      </c>
      <c r="R943" s="9">
        <f>SUMIFS('BAZA DANYCH'!$O:$O,'BAZA DANYCH'!$B:$B,STATYSTYKI!$B943,'BAZA DANYCH'!$C:$C,STATYSTYKI!$C943,'BAZA DANYCH'!$G:$G,STATYSTYKI!$D943,'BAZA DANYCH'!$K:$K,STATYSTYKI!R$550)</f>
        <v>1</v>
      </c>
      <c r="S943" s="9">
        <f>SUMIFS('BAZA DANYCH'!$O:$O,'BAZA DANYCH'!$B:$B,STATYSTYKI!$B943,'BAZA DANYCH'!$C:$C,STATYSTYKI!$C943,'BAZA DANYCH'!$G:$G,STATYSTYKI!$D943,'BAZA DANYCH'!$K:$K,STATYSTYKI!S$550)</f>
        <v>1</v>
      </c>
      <c r="T943" s="9">
        <f>SUMIFS('BAZA DANYCH'!$O:$O,'BAZA DANYCH'!$B:$B,STATYSTYKI!$B943,'BAZA DANYCH'!$C:$C,STATYSTYKI!$C943,'BAZA DANYCH'!$G:$G,STATYSTYKI!$D943,'BAZA DANYCH'!$K:$K,STATYSTYKI!T$550)</f>
        <v>0</v>
      </c>
      <c r="U943" s="9">
        <f>SUMIFS('BAZA DANYCH'!$O:$O,'BAZA DANYCH'!$B:$B,STATYSTYKI!$B943,'BAZA DANYCH'!$C:$C,STATYSTYKI!$C943,'BAZA DANYCH'!$G:$G,STATYSTYKI!$D943,'BAZA DANYCH'!$K:$K,STATYSTYKI!U$550)</f>
        <v>0</v>
      </c>
      <c r="V943" s="9">
        <f>SUMIFS('BAZA DANYCH'!$O:$O,'BAZA DANYCH'!$B:$B,STATYSTYKI!$B943,'BAZA DANYCH'!$C:$C,STATYSTYKI!$C943,'BAZA DANYCH'!$G:$G,STATYSTYKI!$D943,'BAZA DANYCH'!$K:$K,STATYSTYKI!V$550)</f>
        <v>0</v>
      </c>
      <c r="W943" s="9">
        <f>SUMIFS('BAZA DANYCH'!$O:$O,'BAZA DANYCH'!$B:$B,STATYSTYKI!$B943,'BAZA DANYCH'!$C:$C,STATYSTYKI!$C943,'BAZA DANYCH'!$G:$G,STATYSTYKI!$D943,'BAZA DANYCH'!$K:$K,STATYSTYKI!W$550)</f>
        <v>0</v>
      </c>
      <c r="X943" s="9">
        <f>SUMIFS('BAZA DANYCH'!$O:$O,'BAZA DANYCH'!$B:$B,STATYSTYKI!$B943,'BAZA DANYCH'!$C:$C,STATYSTYKI!$C943,'BAZA DANYCH'!$G:$G,STATYSTYKI!$D943,'BAZA DANYCH'!$K:$K,STATYSTYKI!X$550)</f>
        <v>0</v>
      </c>
      <c r="Y943" s="9">
        <f>SUMIFS('BAZA DANYCH'!$O:$O,'BAZA DANYCH'!$B:$B,STATYSTYKI!$B943,'BAZA DANYCH'!$C:$C,STATYSTYKI!$C943,'BAZA DANYCH'!$G:$G,STATYSTYKI!$D943,'BAZA DANYCH'!$K:$K,STATYSTYKI!Y$550)</f>
        <v>0</v>
      </c>
      <c r="Z943" s="9">
        <f>SUMIFS('BAZA DANYCH'!$O:$O,'BAZA DANYCH'!$B:$B,STATYSTYKI!$B943,'BAZA DANYCH'!$C:$C,STATYSTYKI!$C943,'BAZA DANYCH'!$G:$G,STATYSTYKI!$D943,'BAZA DANYCH'!$K:$K,STATYSTYKI!Z$550)</f>
        <v>2</v>
      </c>
      <c r="AA943" s="9">
        <f>SUMIFS('BAZA DANYCH'!$O:$O,'BAZA DANYCH'!$B:$B,STATYSTYKI!$B943,'BAZA DANYCH'!$C:$C,STATYSTYKI!$C943,'BAZA DANYCH'!$G:$G,STATYSTYKI!$D943,'BAZA DANYCH'!$K:$K,STATYSTYKI!AA$550)</f>
        <v>2</v>
      </c>
      <c r="AB943" s="9">
        <f>SUMIFS('BAZA DANYCH'!$O:$O,'BAZA DANYCH'!$B:$B,STATYSTYKI!$B943,'BAZA DANYCH'!$C:$C,STATYSTYKI!$C943,'BAZA DANYCH'!$G:$G,STATYSTYKI!$D943,'BAZA DANYCH'!$K:$K,STATYSTYKI!AB$550)</f>
        <v>2</v>
      </c>
      <c r="AC943" s="9">
        <f>SUMIFS('BAZA DANYCH'!$O:$O,'BAZA DANYCH'!$B:$B,STATYSTYKI!$B943,'BAZA DANYCH'!$C:$C,STATYSTYKI!$C943,'BAZA DANYCH'!$G:$G,STATYSTYKI!$D943,'BAZA DANYCH'!$K:$K,STATYSTYKI!AC$550)</f>
        <v>8</v>
      </c>
      <c r="AD943" s="9">
        <f>SUMIFS('BAZA DANYCH'!$O:$O,'BAZA DANYCH'!$B:$B,STATYSTYKI!$B943,'BAZA DANYCH'!$C:$C,STATYSTYKI!$C943,'BAZA DANYCH'!$G:$G,STATYSTYKI!$D943,'BAZA DANYCH'!$K:$K,STATYSTYKI!AD$550)</f>
        <v>4</v>
      </c>
      <c r="AE943" s="9">
        <f>SUMIFS('BAZA DANYCH'!$O:$O,'BAZA DANYCH'!$B:$B,STATYSTYKI!$B943,'BAZA DANYCH'!$C:$C,STATYSTYKI!$C943,'BAZA DANYCH'!$G:$G,STATYSTYKI!$D943,'BAZA DANYCH'!$K:$K,STATYSTYKI!AE$550)</f>
        <v>11</v>
      </c>
      <c r="AF943" s="9">
        <f>SUMIFS('BAZA DANYCH'!$O:$O,'BAZA DANYCH'!$B:$B,STATYSTYKI!$B943,'BAZA DANYCH'!$C:$C,STATYSTYKI!$C943,'BAZA DANYCH'!$G:$G,STATYSTYKI!$D943,'BAZA DANYCH'!$K:$K,STATYSTYKI!AF$550)</f>
        <v>7</v>
      </c>
      <c r="AG943" s="9">
        <f>SUMIFS('BAZA DANYCH'!$O:$O,'BAZA DANYCH'!$B:$B,STATYSTYKI!$B943,'BAZA DANYCH'!$C:$C,STATYSTYKI!$C943,'BAZA DANYCH'!$G:$G,STATYSTYKI!$D943,'BAZA DANYCH'!$K:$K,STATYSTYKI!AG$550)</f>
        <v>7</v>
      </c>
      <c r="AH943" s="9">
        <f>SUMIFS('BAZA DANYCH'!$O:$O,'BAZA DANYCH'!$B:$B,STATYSTYKI!$B943,'BAZA DANYCH'!$C:$C,STATYSTYKI!$C943,'BAZA DANYCH'!$G:$G,STATYSTYKI!$D943,'BAZA DANYCH'!$K:$K,STATYSTYKI!AH$550)</f>
        <v>12</v>
      </c>
      <c r="AI943" s="9">
        <f>SUMIFS('BAZA DANYCH'!$O:$O,'BAZA DANYCH'!$B:$B,STATYSTYKI!$B943,'BAZA DANYCH'!$C:$C,STATYSTYKI!$C943,'BAZA DANYCH'!$G:$G,STATYSTYKI!$D943,'BAZA DANYCH'!$K:$K,STATYSTYKI!AI$550)</f>
        <v>9</v>
      </c>
      <c r="AJ943" s="9">
        <f>SUMIFS('BAZA DANYCH'!$O:$O,'BAZA DANYCH'!$B:$B,STATYSTYKI!$B943,'BAZA DANYCH'!$C:$C,STATYSTYKI!$C943,'BAZA DANYCH'!$G:$G,STATYSTYKI!$D943,'BAZA DANYCH'!$K:$K,STATYSTYKI!AJ$550)</f>
        <v>9</v>
      </c>
      <c r="AK943" s="9">
        <f>SUMIFS('BAZA DANYCH'!$O:$O,'BAZA DANYCH'!$B:$B,STATYSTYKI!$B943,'BAZA DANYCH'!$C:$C,STATYSTYKI!$C943,'BAZA DANYCH'!$G:$G,STATYSTYKI!$D943,'BAZA DANYCH'!$K:$K,STATYSTYKI!AK$550)</f>
        <v>5</v>
      </c>
      <c r="AL943" s="9">
        <f>SUMIFS('BAZA DANYCH'!$O:$O,'BAZA DANYCH'!$B:$B,STATYSTYKI!$B943,'BAZA DANYCH'!$C:$C,STATYSTYKI!$C943,'BAZA DANYCH'!$G:$G,STATYSTYKI!$D943,'BAZA DANYCH'!$K:$K,STATYSTYKI!AL$550)</f>
        <v>11</v>
      </c>
      <c r="AM943" s="9">
        <f>SUMIFS('BAZA DANYCH'!$O:$O,'BAZA DANYCH'!$B:$B,STATYSTYKI!$B943,'BAZA DANYCH'!$C:$C,STATYSTYKI!$C943,'BAZA DANYCH'!$G:$G,STATYSTYKI!$D943,'BAZA DANYCH'!$K:$K,STATYSTYKI!AM$550)</f>
        <v>13</v>
      </c>
      <c r="AN943" s="9">
        <f>SUMIFS('BAZA DANYCH'!$O:$O,'BAZA DANYCH'!$B:$B,STATYSTYKI!$B943,'BAZA DANYCH'!$C:$C,STATYSTYKI!$C943,'BAZA DANYCH'!$G:$G,STATYSTYKI!$D943,'BAZA DANYCH'!$K:$K,STATYSTYKI!AN$550)</f>
        <v>18</v>
      </c>
      <c r="AO943" s="9">
        <f>SUMIFS('BAZA DANYCH'!$O:$O,'BAZA DANYCH'!$B:$B,STATYSTYKI!$B943,'BAZA DANYCH'!$C:$C,STATYSTYKI!$C943,'BAZA DANYCH'!$G:$G,STATYSTYKI!$D943,'BAZA DANYCH'!$K:$K,STATYSTYKI!AO$550)</f>
        <v>13</v>
      </c>
      <c r="AP943" s="9">
        <f>SUMIFS('BAZA DANYCH'!$O:$O,'BAZA DANYCH'!$B:$B,STATYSTYKI!$B943,'BAZA DANYCH'!$C:$C,STATYSTYKI!$C943,'BAZA DANYCH'!$G:$G,STATYSTYKI!$D943,'BAZA DANYCH'!$K:$K,STATYSTYKI!AP$550)</f>
        <v>11</v>
      </c>
      <c r="AQ943" s="9">
        <f>SUMIFS('BAZA DANYCH'!$O:$O,'BAZA DANYCH'!$B:$B,STATYSTYKI!$B943,'BAZA DANYCH'!$C:$C,STATYSTYKI!$C943,'BAZA DANYCH'!$G:$G,STATYSTYKI!$D943,'BAZA DANYCH'!$K:$K,STATYSTYKI!AQ$550)</f>
        <v>13</v>
      </c>
      <c r="AR943" s="9">
        <f>SUMIFS('BAZA DANYCH'!$O:$O,'BAZA DANYCH'!$B:$B,STATYSTYKI!$B943,'BAZA DANYCH'!$C:$C,STATYSTYKI!$C943,'BAZA DANYCH'!$G:$G,STATYSTYKI!$D943,'BAZA DANYCH'!$K:$K,STATYSTYKI!AR$550)</f>
        <v>8</v>
      </c>
      <c r="AS943" s="9">
        <f>SUMIFS('BAZA DANYCH'!$O:$O,'BAZA DANYCH'!$B:$B,STATYSTYKI!$B943,'BAZA DANYCH'!$C:$C,STATYSTYKI!$C943,'BAZA DANYCH'!$G:$G,STATYSTYKI!$D943,'BAZA DANYCH'!$K:$K,STATYSTYKI!AS$550)</f>
        <v>9</v>
      </c>
      <c r="AT943" s="9">
        <f>SUMIFS('BAZA DANYCH'!$O:$O,'BAZA DANYCH'!$B:$B,STATYSTYKI!$B943,'BAZA DANYCH'!$C:$C,STATYSTYKI!$C943,'BAZA DANYCH'!$G:$G,STATYSTYKI!$D943,'BAZA DANYCH'!$K:$K,STATYSTYKI!AT$550)</f>
        <v>13</v>
      </c>
      <c r="AU943" s="9">
        <f>SUMIFS('BAZA DANYCH'!$O:$O,'BAZA DANYCH'!$B:$B,STATYSTYKI!$B943,'BAZA DANYCH'!$C:$C,STATYSTYKI!$C943,'BAZA DANYCH'!$G:$G,STATYSTYKI!$D943,'BAZA DANYCH'!$K:$K,STATYSTYKI!AU$550)</f>
        <v>10</v>
      </c>
      <c r="AV943" s="9">
        <f>SUMIFS('BAZA DANYCH'!$O:$O,'BAZA DANYCH'!$B:$B,STATYSTYKI!$B943,'BAZA DANYCH'!$C:$C,STATYSTYKI!$C943,'BAZA DANYCH'!$G:$G,STATYSTYKI!$D943,'BAZA DANYCH'!$K:$K,STATYSTYKI!AV$550)</f>
        <v>11</v>
      </c>
      <c r="AW943" s="9">
        <f>SUMIFS('BAZA DANYCH'!$O:$O,'BAZA DANYCH'!$B:$B,STATYSTYKI!$B943,'BAZA DANYCH'!$C:$C,STATYSTYKI!$C943,'BAZA DANYCH'!$G:$G,STATYSTYKI!$D943,'BAZA DANYCH'!$K:$K,STATYSTYKI!AW$550)</f>
        <v>11</v>
      </c>
      <c r="AX943" s="9">
        <f>SUMIFS('BAZA DANYCH'!$O:$O,'BAZA DANYCH'!$B:$B,STATYSTYKI!$B943,'BAZA DANYCH'!$C:$C,STATYSTYKI!$C943,'BAZA DANYCH'!$G:$G,STATYSTYKI!$D943,'BAZA DANYCH'!$K:$K,STATYSTYKI!AX$550)</f>
        <v>9</v>
      </c>
      <c r="AY943" s="9">
        <f>SUMIFS('BAZA DANYCH'!$O:$O,'BAZA DANYCH'!$B:$B,STATYSTYKI!$B943,'BAZA DANYCH'!$C:$C,STATYSTYKI!$C943,'BAZA DANYCH'!$G:$G,STATYSTYKI!$D943,'BAZA DANYCH'!$K:$K,STATYSTYKI!AY$550)</f>
        <v>5</v>
      </c>
      <c r="AZ943" s="9">
        <f>SUMIFS('BAZA DANYCH'!$O:$O,'BAZA DANYCH'!$B:$B,STATYSTYKI!$B943,'BAZA DANYCH'!$C:$C,STATYSTYKI!$C943,'BAZA DANYCH'!$G:$G,STATYSTYKI!$D943,'BAZA DANYCH'!$K:$K,STATYSTYKI!AZ$550)</f>
        <v>16</v>
      </c>
      <c r="BA943" s="9">
        <f>SUMIFS('BAZA DANYCH'!$O:$O,'BAZA DANYCH'!$B:$B,STATYSTYKI!$B943,'BAZA DANYCH'!$C:$C,STATYSTYKI!$C943,'BAZA DANYCH'!$G:$G,STATYSTYKI!$D943,'BAZA DANYCH'!$K:$K,STATYSTYKI!BA$550)</f>
        <v>10</v>
      </c>
      <c r="BB943" s="9">
        <f>SUMIFS('BAZA DANYCH'!$O:$O,'BAZA DANYCH'!$B:$B,STATYSTYKI!$B943,'BAZA DANYCH'!$C:$C,STATYSTYKI!$C943,'BAZA DANYCH'!$G:$G,STATYSTYKI!$D943,'BAZA DANYCH'!$K:$K,STATYSTYKI!BB$550)</f>
        <v>9</v>
      </c>
      <c r="BC943" s="9">
        <f>SUMIFS('BAZA DANYCH'!$O:$O,'BAZA DANYCH'!$B:$B,STATYSTYKI!$B943,'BAZA DANYCH'!$C:$C,STATYSTYKI!$C943,'BAZA DANYCH'!$G:$G,STATYSTYKI!$D943,'BAZA DANYCH'!$K:$K,STATYSTYKI!BC$550)</f>
        <v>5</v>
      </c>
      <c r="BD943" s="9">
        <f>SUMIFS('BAZA DANYCH'!$O:$O,'BAZA DANYCH'!$B:$B,STATYSTYKI!$B943,'BAZA DANYCH'!$C:$C,STATYSTYKI!$C943,'BAZA DANYCH'!$G:$G,STATYSTYKI!$D943,'BAZA DANYCH'!$K:$K,STATYSTYKI!BD$550)</f>
        <v>11</v>
      </c>
      <c r="BE943" s="9">
        <f>SUMIFS('BAZA DANYCH'!$O:$O,'BAZA DANYCH'!$B:$B,STATYSTYKI!$B943,'BAZA DANYCH'!$C:$C,STATYSTYKI!$C943,'BAZA DANYCH'!$G:$G,STATYSTYKI!$D943,'BAZA DANYCH'!$K:$K,STATYSTYKI!BE$550)</f>
        <v>6</v>
      </c>
      <c r="BF943" s="9">
        <f>SUMIFS('BAZA DANYCH'!$O:$O,'BAZA DANYCH'!$B:$B,STATYSTYKI!$B943,'BAZA DANYCH'!$C:$C,STATYSTYKI!$C943,'BAZA DANYCH'!$G:$G,STATYSTYKI!$D943,'BAZA DANYCH'!$K:$K,STATYSTYKI!BF$550)</f>
        <v>15</v>
      </c>
      <c r="BG943" s="9">
        <f>SUMIFS('BAZA DANYCH'!$O:$O,'BAZA DANYCH'!$B:$B,STATYSTYKI!$B943,'BAZA DANYCH'!$C:$C,STATYSTYKI!$C943,'BAZA DANYCH'!$G:$G,STATYSTYKI!$D943,'BAZA DANYCH'!$K:$K,STATYSTYKI!BG$550)</f>
        <v>11</v>
      </c>
      <c r="BH943" s="9">
        <f>SUMIFS('BAZA DANYCH'!$O:$O,'BAZA DANYCH'!$B:$B,STATYSTYKI!$B943,'BAZA DANYCH'!$C:$C,STATYSTYKI!$C943,'BAZA DANYCH'!$G:$G,STATYSTYKI!$D943,'BAZA DANYCH'!$K:$K,STATYSTYKI!BH$550)</f>
        <v>5</v>
      </c>
      <c r="BI943" s="9">
        <f>SUMIFS('BAZA DANYCH'!$O:$O,'BAZA DANYCH'!$B:$B,STATYSTYKI!$B943,'BAZA DANYCH'!$C:$C,STATYSTYKI!$C943,'BAZA DANYCH'!$G:$G,STATYSTYKI!$D943,'BAZA DANYCH'!$K:$K,STATYSTYKI!BI$550)</f>
        <v>6</v>
      </c>
      <c r="BJ943" s="9">
        <f>SUMIFS('BAZA DANYCH'!$O:$O,'BAZA DANYCH'!$B:$B,STATYSTYKI!$B943,'BAZA DANYCH'!$C:$C,STATYSTYKI!$C943,'BAZA DANYCH'!$G:$G,STATYSTYKI!$D943,'BAZA DANYCH'!$K:$K,STATYSTYKI!BJ$550)</f>
        <v>11</v>
      </c>
      <c r="BK943" s="9">
        <f>SUMIFS('BAZA DANYCH'!$O:$O,'BAZA DANYCH'!$B:$B,STATYSTYKI!$B943,'BAZA DANYCH'!$C:$C,STATYSTYKI!$C943,'BAZA DANYCH'!$G:$G,STATYSTYKI!$D943,'BAZA DANYCH'!$K:$K,STATYSTYKI!BK$550)</f>
        <v>9</v>
      </c>
      <c r="BL943" s="9">
        <f>SUMIFS('BAZA DANYCH'!$O:$O,'BAZA DANYCH'!$B:$B,STATYSTYKI!$B943,'BAZA DANYCH'!$C:$C,STATYSTYKI!$C943,'BAZA DANYCH'!$G:$G,STATYSTYKI!$D943,'BAZA DANYCH'!$K:$K,STATYSTYKI!BL$550)</f>
        <v>7</v>
      </c>
      <c r="BM943" s="9">
        <f>SUMIFS('BAZA DANYCH'!$O:$O,'BAZA DANYCH'!$B:$B,STATYSTYKI!$B943,'BAZA DANYCH'!$C:$C,STATYSTYKI!$C943,'BAZA DANYCH'!$G:$G,STATYSTYKI!$D943,'BAZA DANYCH'!$K:$K,STATYSTYKI!BM$550)</f>
        <v>5</v>
      </c>
      <c r="BN943" s="9">
        <f>SUMIFS('BAZA DANYCH'!$O:$O,'BAZA DANYCH'!$B:$B,STATYSTYKI!$B943,'BAZA DANYCH'!$C:$C,STATYSTYKI!$C943,'BAZA DANYCH'!$G:$G,STATYSTYKI!$D943,'BAZA DANYCH'!$K:$K,STATYSTYKI!BN$550)</f>
        <v>10</v>
      </c>
      <c r="BO943" s="9">
        <f>SUMIFS('BAZA DANYCH'!$O:$O,'BAZA DANYCH'!$B:$B,STATYSTYKI!$B943,'BAZA DANYCH'!$C:$C,STATYSTYKI!$C943,'BAZA DANYCH'!$G:$G,STATYSTYKI!$D943,'BAZA DANYCH'!$K:$K,STATYSTYKI!BO$550)</f>
        <v>10</v>
      </c>
      <c r="BP943" s="9">
        <f>SUMIFS('BAZA DANYCH'!$O:$O,'BAZA DANYCH'!$B:$B,STATYSTYKI!$B943,'BAZA DANYCH'!$C:$C,STATYSTYKI!$C943,'BAZA DANYCH'!$G:$G,STATYSTYKI!$D943,'BAZA DANYCH'!$K:$K,STATYSTYKI!BP$550)</f>
        <v>9</v>
      </c>
      <c r="BQ943" s="9">
        <f>SUMIFS('BAZA DANYCH'!$O:$O,'BAZA DANYCH'!$B:$B,STATYSTYKI!$B943,'BAZA DANYCH'!$C:$C,STATYSTYKI!$C943,'BAZA DANYCH'!$G:$G,STATYSTYKI!$D943,'BAZA DANYCH'!$K:$K,STATYSTYKI!BQ$550)</f>
        <v>6</v>
      </c>
      <c r="BR943" s="9">
        <f>SUMIFS('BAZA DANYCH'!$O:$O,'BAZA DANYCH'!$B:$B,STATYSTYKI!$B943,'BAZA DANYCH'!$C:$C,STATYSTYKI!$C943,'BAZA DANYCH'!$G:$G,STATYSTYKI!$D943,'BAZA DANYCH'!$K:$K,STATYSTYKI!BR$550)</f>
        <v>5</v>
      </c>
      <c r="BS943" s="9">
        <f>SUMIFS('BAZA DANYCH'!$O:$O,'BAZA DANYCH'!$B:$B,STATYSTYKI!$B943,'BAZA DANYCH'!$C:$C,STATYSTYKI!$C943,'BAZA DANYCH'!$G:$G,STATYSTYKI!$D943,'BAZA DANYCH'!$K:$K,STATYSTYKI!BS$550)</f>
        <v>11</v>
      </c>
      <c r="BT943" s="9">
        <f>SUMIFS('BAZA DANYCH'!$O:$O,'BAZA DANYCH'!$B:$B,STATYSTYKI!$B943,'BAZA DANYCH'!$C:$C,STATYSTYKI!$C943,'BAZA DANYCH'!$G:$G,STATYSTYKI!$D943,'BAZA DANYCH'!$K:$K,STATYSTYKI!BT$550)</f>
        <v>7</v>
      </c>
      <c r="BU943" s="9">
        <f>SUMIFS('BAZA DANYCH'!$O:$O,'BAZA DANYCH'!$B:$B,STATYSTYKI!$B943,'BAZA DANYCH'!$C:$C,STATYSTYKI!$C943,'BAZA DANYCH'!$G:$G,STATYSTYKI!$D943,'BAZA DANYCH'!$K:$K,STATYSTYKI!BU$550)</f>
        <v>4</v>
      </c>
      <c r="BV943" s="9">
        <f>SUMIFS('BAZA DANYCH'!$O:$O,'BAZA DANYCH'!$B:$B,STATYSTYKI!$B943,'BAZA DANYCH'!$C:$C,STATYSTYKI!$C943,'BAZA DANYCH'!$G:$G,STATYSTYKI!$D943,'BAZA DANYCH'!$K:$K,STATYSTYKI!BV$550)</f>
        <v>3</v>
      </c>
      <c r="BW943" s="9">
        <f>SUMIFS('BAZA DANYCH'!$O:$O,'BAZA DANYCH'!$B:$B,STATYSTYKI!$B943,'BAZA DANYCH'!$C:$C,STATYSTYKI!$C943,'BAZA DANYCH'!$G:$G,STATYSTYKI!$D943,'BAZA DANYCH'!$K:$K,STATYSTYKI!BW$550)</f>
        <v>9</v>
      </c>
      <c r="BX943" s="9">
        <f>SUMIFS('BAZA DANYCH'!$O:$O,'BAZA DANYCH'!$B:$B,STATYSTYKI!$B943,'BAZA DANYCH'!$C:$C,STATYSTYKI!$C943,'BAZA DANYCH'!$G:$G,STATYSTYKI!$D943,'BAZA DANYCH'!$K:$K,STATYSTYKI!BX$550)</f>
        <v>3</v>
      </c>
      <c r="BY943" s="9">
        <f>SUMIFS('BAZA DANYCH'!$O:$O,'BAZA DANYCH'!$B:$B,STATYSTYKI!$B943,'BAZA DANYCH'!$C:$C,STATYSTYKI!$C943,'BAZA DANYCH'!$G:$G,STATYSTYKI!$D943,'BAZA DANYCH'!$K:$K,STATYSTYKI!BY$550)</f>
        <v>6</v>
      </c>
      <c r="BZ943" s="9">
        <f>SUMIFS('BAZA DANYCH'!$O:$O,'BAZA DANYCH'!$B:$B,STATYSTYKI!$B943,'BAZA DANYCH'!$C:$C,STATYSTYKI!$C943,'BAZA DANYCH'!$G:$G,STATYSTYKI!$D943,'BAZA DANYCH'!$K:$K,STATYSTYKI!BZ$550)</f>
        <v>7</v>
      </c>
      <c r="CA943" s="9">
        <f>SUMIFS('BAZA DANYCH'!$O:$O,'BAZA DANYCH'!$B:$B,STATYSTYKI!$B943,'BAZA DANYCH'!$C:$C,STATYSTYKI!$C943,'BAZA DANYCH'!$G:$G,STATYSTYKI!$D943,'BAZA DANYCH'!$K:$K,STATYSTYKI!CA$550)</f>
        <v>6</v>
      </c>
      <c r="CB943" s="9">
        <f>SUMIFS('BAZA DANYCH'!$O:$O,'BAZA DANYCH'!$B:$B,STATYSTYKI!$B943,'BAZA DANYCH'!$C:$C,STATYSTYKI!$C943,'BAZA DANYCH'!$G:$G,STATYSTYKI!$D943,'BAZA DANYCH'!$K:$K,STATYSTYKI!CB$550)</f>
        <v>2</v>
      </c>
      <c r="CC943" s="9">
        <f>SUMIFS('BAZA DANYCH'!$O:$O,'BAZA DANYCH'!$B:$B,STATYSTYKI!$B943,'BAZA DANYCH'!$C:$C,STATYSTYKI!$C943,'BAZA DANYCH'!$G:$G,STATYSTYKI!$D943,'BAZA DANYCH'!$K:$K,STATYSTYKI!CC$550)</f>
        <v>2</v>
      </c>
      <c r="CD943" s="9">
        <f>SUMIFS('BAZA DANYCH'!$O:$O,'BAZA DANYCH'!$B:$B,STATYSTYKI!$B943,'BAZA DANYCH'!$C:$C,STATYSTYKI!$C943,'BAZA DANYCH'!$G:$G,STATYSTYKI!$D943,'BAZA DANYCH'!$K:$K,STATYSTYKI!CD$550)</f>
        <v>10</v>
      </c>
      <c r="CE943" s="9">
        <f>SUMIFS('BAZA DANYCH'!$O:$O,'BAZA DANYCH'!$B:$B,STATYSTYKI!$B943,'BAZA DANYCH'!$C:$C,STATYSTYKI!$C943,'BAZA DANYCH'!$G:$G,STATYSTYKI!$D943,'BAZA DANYCH'!$K:$K,STATYSTYKI!CE$550)</f>
        <v>8</v>
      </c>
      <c r="CF943" s="9">
        <f>SUMIFS('BAZA DANYCH'!$O:$O,'BAZA DANYCH'!$B:$B,STATYSTYKI!$B943,'BAZA DANYCH'!$C:$C,STATYSTYKI!$C943,'BAZA DANYCH'!$G:$G,STATYSTYKI!$D943,'BAZA DANYCH'!$K:$K,STATYSTYKI!CF$550)</f>
        <v>1</v>
      </c>
      <c r="CG943" s="9">
        <f>SUMIFS('BAZA DANYCH'!$O:$O,'BAZA DANYCH'!$B:$B,STATYSTYKI!$B943,'BAZA DANYCH'!$C:$C,STATYSTYKI!$C943,'BAZA DANYCH'!$G:$G,STATYSTYKI!$D943,'BAZA DANYCH'!$K:$K,STATYSTYKI!CG$550)</f>
        <v>4</v>
      </c>
      <c r="CH943" s="9">
        <f>SUMIFS('BAZA DANYCH'!$O:$O,'BAZA DANYCH'!$B:$B,STATYSTYKI!$B943,'BAZA DANYCH'!$C:$C,STATYSTYKI!$C943,'BAZA DANYCH'!$G:$G,STATYSTYKI!$D943,'BAZA DANYCH'!$K:$K,STATYSTYKI!CH$550)</f>
        <v>6</v>
      </c>
      <c r="CI943" s="9">
        <f>SUMIFS('BAZA DANYCH'!$O:$O,'BAZA DANYCH'!$B:$B,STATYSTYKI!$B943,'BAZA DANYCH'!$C:$C,STATYSTYKI!$C943,'BAZA DANYCH'!$G:$G,STATYSTYKI!$D943,'BAZA DANYCH'!$K:$K,STATYSTYKI!CI$550)</f>
        <v>3</v>
      </c>
      <c r="CJ943" s="9">
        <f>SUMIFS('BAZA DANYCH'!$O:$O,'BAZA DANYCH'!$B:$B,STATYSTYKI!$B943,'BAZA DANYCH'!$C:$C,STATYSTYKI!$C943,'BAZA DANYCH'!$G:$G,STATYSTYKI!$D943,'BAZA DANYCH'!$K:$K,STATYSTYKI!CJ$550)</f>
        <v>3</v>
      </c>
      <c r="CK943" s="9">
        <f>SUMIFS('BAZA DANYCH'!$O:$O,'BAZA DANYCH'!$B:$B,STATYSTYKI!$B943,'BAZA DANYCH'!$C:$C,STATYSTYKI!$C943,'BAZA DANYCH'!$G:$G,STATYSTYKI!$D943,'BAZA DANYCH'!$K:$K,STATYSTYKI!CK$550)</f>
        <v>5</v>
      </c>
      <c r="CL943" s="9">
        <f>SUMIFS('BAZA DANYCH'!$O:$O,'BAZA DANYCH'!$B:$B,STATYSTYKI!$B943,'BAZA DANYCH'!$C:$C,STATYSTYKI!$C943,'BAZA DANYCH'!$G:$G,STATYSTYKI!$D943,'BAZA DANYCH'!$K:$K,STATYSTYKI!CL$550)</f>
        <v>1</v>
      </c>
      <c r="CM943" s="9">
        <f>SUMIFS('BAZA DANYCH'!$O:$O,'BAZA DANYCH'!$B:$B,STATYSTYKI!$B943,'BAZA DANYCH'!$C:$C,STATYSTYKI!$C943,'BAZA DANYCH'!$G:$G,STATYSTYKI!$D943,'BAZA DANYCH'!$K:$K,STATYSTYKI!CM$550)</f>
        <v>1</v>
      </c>
      <c r="CN943" s="9">
        <f>SUMIFS('BAZA DANYCH'!$O:$O,'BAZA DANYCH'!$B:$B,STATYSTYKI!$B943,'BAZA DANYCH'!$C:$C,STATYSTYKI!$C943,'BAZA DANYCH'!$G:$G,STATYSTYKI!$D943,'BAZA DANYCH'!$K:$K,STATYSTYKI!CN$550)</f>
        <v>1</v>
      </c>
      <c r="CO943" s="9">
        <f>SUMIFS('BAZA DANYCH'!$O:$O,'BAZA DANYCH'!$B:$B,STATYSTYKI!$B943,'BAZA DANYCH'!$C:$C,STATYSTYKI!$C943,'BAZA DANYCH'!$G:$G,STATYSTYKI!$D943,'BAZA DANYCH'!$K:$K,STATYSTYKI!CO$550)</f>
        <v>3</v>
      </c>
      <c r="CP943" s="9">
        <f>SUMIFS('BAZA DANYCH'!$O:$O,'BAZA DANYCH'!$B:$B,STATYSTYKI!$B943,'BAZA DANYCH'!$C:$C,STATYSTYKI!$C943,'BAZA DANYCH'!$G:$G,STATYSTYKI!$D943,'BAZA DANYCH'!$K:$K,STATYSTYKI!CP$550)</f>
        <v>1</v>
      </c>
      <c r="CQ943" s="9">
        <f>SUMIFS('BAZA DANYCH'!$O:$O,'BAZA DANYCH'!$B:$B,STATYSTYKI!$B943,'BAZA DANYCH'!$C:$C,STATYSTYKI!$C943,'BAZA DANYCH'!$G:$G,STATYSTYKI!$D943,'BAZA DANYCH'!$K:$K,STATYSTYKI!CQ$550)</f>
        <v>0</v>
      </c>
      <c r="CR943" s="9">
        <f>SUMIFS('BAZA DANYCH'!$O:$O,'BAZA DANYCH'!$B:$B,STATYSTYKI!$B943,'BAZA DANYCH'!$C:$C,STATYSTYKI!$C943,'BAZA DANYCH'!$G:$G,STATYSTYKI!$D943,'BAZA DANYCH'!$K:$K,STATYSTYKI!CR$550)</f>
        <v>0</v>
      </c>
      <c r="CS943" s="9">
        <f>SUMIFS('BAZA DANYCH'!$O:$O,'BAZA DANYCH'!$B:$B,STATYSTYKI!$B943,'BAZA DANYCH'!$C:$C,STATYSTYKI!$C943,'BAZA DANYCH'!$G:$G,STATYSTYKI!$D943,'BAZA DANYCH'!$K:$K,STATYSTYKI!CS$550)</f>
        <v>0</v>
      </c>
      <c r="CT943" s="9">
        <f>SUMIFS('BAZA DANYCH'!$O:$O,'BAZA DANYCH'!$B:$B,STATYSTYKI!$B943,'BAZA DANYCH'!$C:$C,STATYSTYKI!$C943,'BAZA DANYCH'!$G:$G,STATYSTYKI!$D943,'BAZA DANYCH'!$K:$K,STATYSTYKI!CT$550)</f>
        <v>1</v>
      </c>
      <c r="CU943" s="9">
        <f>SUMIFS('BAZA DANYCH'!$O:$O,'BAZA DANYCH'!$B:$B,STATYSTYKI!$B943,'BAZA DANYCH'!$C:$C,STATYSTYKI!$C943,'BAZA DANYCH'!$G:$G,STATYSTYKI!$D943,'BAZA DANYCH'!$K:$K,STATYSTYKI!CU$550)</f>
        <v>0</v>
      </c>
      <c r="CV943" s="9">
        <f>SUMIFS('BAZA DANYCH'!$O:$O,'BAZA DANYCH'!$B:$B,STATYSTYKI!$B943,'BAZA DANYCH'!$C:$C,STATYSTYKI!$C943,'BAZA DANYCH'!$G:$G,STATYSTYKI!$D943,'BAZA DANYCH'!$K:$K,STATYSTYKI!CV$550)</f>
        <v>1</v>
      </c>
      <c r="CW943" s="9">
        <f>SUMIFS('BAZA DANYCH'!$O:$O,'BAZA DANYCH'!$B:$B,STATYSTYKI!$B943,'BAZA DANYCH'!$C:$C,STATYSTYKI!$C943,'BAZA DANYCH'!$G:$G,STATYSTYKI!$D943,'BAZA DANYCH'!$K:$K,STATYSTYKI!CW$550)</f>
        <v>0</v>
      </c>
      <c r="CX943" s="9">
        <f>SUMIFS('BAZA DANYCH'!$O:$O,'BAZA DANYCH'!$B:$B,STATYSTYKI!$B943,'BAZA DANYCH'!$C:$C,STATYSTYKI!$C943,'BAZA DANYCH'!$G:$G,STATYSTYKI!$D943,'BAZA DANYCH'!$K:$K,STATYSTYKI!CX$550)</f>
        <v>0</v>
      </c>
    </row>
    <row r="944" spans="1:102" hidden="1">
      <c r="A944" s="8"/>
      <c r="B944" s="60" t="s">
        <v>198</v>
      </c>
      <c r="C944" s="61" t="s">
        <v>199</v>
      </c>
      <c r="D944" s="61" t="s">
        <v>202</v>
      </c>
      <c r="E944" s="82" t="s">
        <v>6</v>
      </c>
      <c r="F944" s="64">
        <f t="shared" si="280"/>
        <v>111</v>
      </c>
      <c r="G944" s="9">
        <f>SUMIFS('BAZA DANYCH'!$P:$P,'BAZA DANYCH'!$B:$B,STATYSTYKI!$B944,'BAZA DANYCH'!$C:$C,STATYSTYKI!$C944,'BAZA DANYCH'!$G:$G,STATYSTYKI!$D944,'BAZA DANYCH'!$K:$K,STATYSTYKI!G$550)</f>
        <v>0</v>
      </c>
      <c r="H944" s="9">
        <f>SUMIFS('BAZA DANYCH'!$P:$P,'BAZA DANYCH'!$B:$B,STATYSTYKI!$B944,'BAZA DANYCH'!$C:$C,STATYSTYKI!$C944,'BAZA DANYCH'!$G:$G,STATYSTYKI!$D944,'BAZA DANYCH'!$K:$K,STATYSTYKI!H$550)</f>
        <v>0</v>
      </c>
      <c r="I944" s="9">
        <f>SUMIFS('BAZA DANYCH'!$P:$P,'BAZA DANYCH'!$B:$B,STATYSTYKI!$B944,'BAZA DANYCH'!$C:$C,STATYSTYKI!$C944,'BAZA DANYCH'!$G:$G,STATYSTYKI!$D944,'BAZA DANYCH'!$K:$K,STATYSTYKI!I$550)</f>
        <v>0</v>
      </c>
      <c r="J944" s="9">
        <f>SUMIFS('BAZA DANYCH'!$P:$P,'BAZA DANYCH'!$B:$B,STATYSTYKI!$B944,'BAZA DANYCH'!$C:$C,STATYSTYKI!$C944,'BAZA DANYCH'!$G:$G,STATYSTYKI!$D944,'BAZA DANYCH'!$K:$K,STATYSTYKI!J$550)</f>
        <v>0</v>
      </c>
      <c r="K944" s="9">
        <f>SUMIFS('BAZA DANYCH'!$P:$P,'BAZA DANYCH'!$B:$B,STATYSTYKI!$B944,'BAZA DANYCH'!$C:$C,STATYSTYKI!$C944,'BAZA DANYCH'!$G:$G,STATYSTYKI!$D944,'BAZA DANYCH'!$K:$K,STATYSTYKI!K$550)</f>
        <v>0</v>
      </c>
      <c r="L944" s="9">
        <f>SUMIFS('BAZA DANYCH'!$P:$P,'BAZA DANYCH'!$B:$B,STATYSTYKI!$B944,'BAZA DANYCH'!$C:$C,STATYSTYKI!$C944,'BAZA DANYCH'!$G:$G,STATYSTYKI!$D944,'BAZA DANYCH'!$K:$K,STATYSTYKI!L$550)</f>
        <v>0</v>
      </c>
      <c r="M944" s="9">
        <f>SUMIFS('BAZA DANYCH'!$P:$P,'BAZA DANYCH'!$B:$B,STATYSTYKI!$B944,'BAZA DANYCH'!$C:$C,STATYSTYKI!$C944,'BAZA DANYCH'!$G:$G,STATYSTYKI!$D944,'BAZA DANYCH'!$K:$K,STATYSTYKI!M$550)</f>
        <v>0</v>
      </c>
      <c r="N944" s="9">
        <f>SUMIFS('BAZA DANYCH'!$P:$P,'BAZA DANYCH'!$B:$B,STATYSTYKI!$B944,'BAZA DANYCH'!$C:$C,STATYSTYKI!$C944,'BAZA DANYCH'!$G:$G,STATYSTYKI!$D944,'BAZA DANYCH'!$K:$K,STATYSTYKI!N$550)</f>
        <v>0</v>
      </c>
      <c r="O944" s="9">
        <f>SUMIFS('BAZA DANYCH'!$P:$P,'BAZA DANYCH'!$B:$B,STATYSTYKI!$B944,'BAZA DANYCH'!$C:$C,STATYSTYKI!$C944,'BAZA DANYCH'!$G:$G,STATYSTYKI!$D944,'BAZA DANYCH'!$K:$K,STATYSTYKI!O$550)</f>
        <v>0</v>
      </c>
      <c r="P944" s="9">
        <f>SUMIFS('BAZA DANYCH'!$P:$P,'BAZA DANYCH'!$B:$B,STATYSTYKI!$B944,'BAZA DANYCH'!$C:$C,STATYSTYKI!$C944,'BAZA DANYCH'!$G:$G,STATYSTYKI!$D944,'BAZA DANYCH'!$K:$K,STATYSTYKI!P$550)</f>
        <v>0</v>
      </c>
      <c r="Q944" s="9">
        <f>SUMIFS('BAZA DANYCH'!$P:$P,'BAZA DANYCH'!$B:$B,STATYSTYKI!$B944,'BAZA DANYCH'!$C:$C,STATYSTYKI!$C944,'BAZA DANYCH'!$G:$G,STATYSTYKI!$D944,'BAZA DANYCH'!$K:$K,STATYSTYKI!Q$550)</f>
        <v>0</v>
      </c>
      <c r="R944" s="9">
        <f>SUMIFS('BAZA DANYCH'!$P:$P,'BAZA DANYCH'!$B:$B,STATYSTYKI!$B944,'BAZA DANYCH'!$C:$C,STATYSTYKI!$C944,'BAZA DANYCH'!$G:$G,STATYSTYKI!$D944,'BAZA DANYCH'!$K:$K,STATYSTYKI!R$550)</f>
        <v>1</v>
      </c>
      <c r="S944" s="9">
        <f>SUMIFS('BAZA DANYCH'!$P:$P,'BAZA DANYCH'!$B:$B,STATYSTYKI!$B944,'BAZA DANYCH'!$C:$C,STATYSTYKI!$C944,'BAZA DANYCH'!$G:$G,STATYSTYKI!$D944,'BAZA DANYCH'!$K:$K,STATYSTYKI!S$550)</f>
        <v>0</v>
      </c>
      <c r="T944" s="9">
        <f>SUMIFS('BAZA DANYCH'!$P:$P,'BAZA DANYCH'!$B:$B,STATYSTYKI!$B944,'BAZA DANYCH'!$C:$C,STATYSTYKI!$C944,'BAZA DANYCH'!$G:$G,STATYSTYKI!$D944,'BAZA DANYCH'!$K:$K,STATYSTYKI!T$550)</f>
        <v>0</v>
      </c>
      <c r="U944" s="9">
        <f>SUMIFS('BAZA DANYCH'!$P:$P,'BAZA DANYCH'!$B:$B,STATYSTYKI!$B944,'BAZA DANYCH'!$C:$C,STATYSTYKI!$C944,'BAZA DANYCH'!$G:$G,STATYSTYKI!$D944,'BAZA DANYCH'!$K:$K,STATYSTYKI!U$550)</f>
        <v>0</v>
      </c>
      <c r="V944" s="9">
        <f>SUMIFS('BAZA DANYCH'!$P:$P,'BAZA DANYCH'!$B:$B,STATYSTYKI!$B944,'BAZA DANYCH'!$C:$C,STATYSTYKI!$C944,'BAZA DANYCH'!$G:$G,STATYSTYKI!$D944,'BAZA DANYCH'!$K:$K,STATYSTYKI!V$550)</f>
        <v>0</v>
      </c>
      <c r="W944" s="9">
        <f>SUMIFS('BAZA DANYCH'!$P:$P,'BAZA DANYCH'!$B:$B,STATYSTYKI!$B944,'BAZA DANYCH'!$C:$C,STATYSTYKI!$C944,'BAZA DANYCH'!$G:$G,STATYSTYKI!$D944,'BAZA DANYCH'!$K:$K,STATYSTYKI!W$550)</f>
        <v>1</v>
      </c>
      <c r="X944" s="9">
        <f>SUMIFS('BAZA DANYCH'!$P:$P,'BAZA DANYCH'!$B:$B,STATYSTYKI!$B944,'BAZA DANYCH'!$C:$C,STATYSTYKI!$C944,'BAZA DANYCH'!$G:$G,STATYSTYKI!$D944,'BAZA DANYCH'!$K:$K,STATYSTYKI!X$550)</f>
        <v>0</v>
      </c>
      <c r="Y944" s="9">
        <f>SUMIFS('BAZA DANYCH'!$P:$P,'BAZA DANYCH'!$B:$B,STATYSTYKI!$B944,'BAZA DANYCH'!$C:$C,STATYSTYKI!$C944,'BAZA DANYCH'!$G:$G,STATYSTYKI!$D944,'BAZA DANYCH'!$K:$K,STATYSTYKI!Y$550)</f>
        <v>0</v>
      </c>
      <c r="Z944" s="9">
        <f>SUMIFS('BAZA DANYCH'!$P:$P,'BAZA DANYCH'!$B:$B,STATYSTYKI!$B944,'BAZA DANYCH'!$C:$C,STATYSTYKI!$C944,'BAZA DANYCH'!$G:$G,STATYSTYKI!$D944,'BAZA DANYCH'!$K:$K,STATYSTYKI!Z$550)</f>
        <v>1</v>
      </c>
      <c r="AA944" s="9">
        <f>SUMIFS('BAZA DANYCH'!$P:$P,'BAZA DANYCH'!$B:$B,STATYSTYKI!$B944,'BAZA DANYCH'!$C:$C,STATYSTYKI!$C944,'BAZA DANYCH'!$G:$G,STATYSTYKI!$D944,'BAZA DANYCH'!$K:$K,STATYSTYKI!AA$550)</f>
        <v>1</v>
      </c>
      <c r="AB944" s="9">
        <f>SUMIFS('BAZA DANYCH'!$P:$P,'BAZA DANYCH'!$B:$B,STATYSTYKI!$B944,'BAZA DANYCH'!$C:$C,STATYSTYKI!$C944,'BAZA DANYCH'!$G:$G,STATYSTYKI!$D944,'BAZA DANYCH'!$K:$K,STATYSTYKI!AB$550)</f>
        <v>0</v>
      </c>
      <c r="AC944" s="9">
        <f>SUMIFS('BAZA DANYCH'!$P:$P,'BAZA DANYCH'!$B:$B,STATYSTYKI!$B944,'BAZA DANYCH'!$C:$C,STATYSTYKI!$C944,'BAZA DANYCH'!$G:$G,STATYSTYKI!$D944,'BAZA DANYCH'!$K:$K,STATYSTYKI!AC$550)</f>
        <v>1</v>
      </c>
      <c r="AD944" s="9">
        <f>SUMIFS('BAZA DANYCH'!$P:$P,'BAZA DANYCH'!$B:$B,STATYSTYKI!$B944,'BAZA DANYCH'!$C:$C,STATYSTYKI!$C944,'BAZA DANYCH'!$G:$G,STATYSTYKI!$D944,'BAZA DANYCH'!$K:$K,STATYSTYKI!AD$550)</f>
        <v>0</v>
      </c>
      <c r="AE944" s="9">
        <f>SUMIFS('BAZA DANYCH'!$P:$P,'BAZA DANYCH'!$B:$B,STATYSTYKI!$B944,'BAZA DANYCH'!$C:$C,STATYSTYKI!$C944,'BAZA DANYCH'!$G:$G,STATYSTYKI!$D944,'BAZA DANYCH'!$K:$K,STATYSTYKI!AE$550)</f>
        <v>2</v>
      </c>
      <c r="AF944" s="9">
        <f>SUMIFS('BAZA DANYCH'!$P:$P,'BAZA DANYCH'!$B:$B,STATYSTYKI!$B944,'BAZA DANYCH'!$C:$C,STATYSTYKI!$C944,'BAZA DANYCH'!$G:$G,STATYSTYKI!$D944,'BAZA DANYCH'!$K:$K,STATYSTYKI!AF$550)</f>
        <v>1</v>
      </c>
      <c r="AG944" s="9">
        <f>SUMIFS('BAZA DANYCH'!$P:$P,'BAZA DANYCH'!$B:$B,STATYSTYKI!$B944,'BAZA DANYCH'!$C:$C,STATYSTYKI!$C944,'BAZA DANYCH'!$G:$G,STATYSTYKI!$D944,'BAZA DANYCH'!$K:$K,STATYSTYKI!AG$550)</f>
        <v>4</v>
      </c>
      <c r="AH944" s="9">
        <f>SUMIFS('BAZA DANYCH'!$P:$P,'BAZA DANYCH'!$B:$B,STATYSTYKI!$B944,'BAZA DANYCH'!$C:$C,STATYSTYKI!$C944,'BAZA DANYCH'!$G:$G,STATYSTYKI!$D944,'BAZA DANYCH'!$K:$K,STATYSTYKI!AH$550)</f>
        <v>1</v>
      </c>
      <c r="AI944" s="9">
        <f>SUMIFS('BAZA DANYCH'!$P:$P,'BAZA DANYCH'!$B:$B,STATYSTYKI!$B944,'BAZA DANYCH'!$C:$C,STATYSTYKI!$C944,'BAZA DANYCH'!$G:$G,STATYSTYKI!$D944,'BAZA DANYCH'!$K:$K,STATYSTYKI!AI$550)</f>
        <v>3</v>
      </c>
      <c r="AJ944" s="9">
        <f>SUMIFS('BAZA DANYCH'!$P:$P,'BAZA DANYCH'!$B:$B,STATYSTYKI!$B944,'BAZA DANYCH'!$C:$C,STATYSTYKI!$C944,'BAZA DANYCH'!$G:$G,STATYSTYKI!$D944,'BAZA DANYCH'!$K:$K,STATYSTYKI!AJ$550)</f>
        <v>2</v>
      </c>
      <c r="AK944" s="9">
        <f>SUMIFS('BAZA DANYCH'!$P:$P,'BAZA DANYCH'!$B:$B,STATYSTYKI!$B944,'BAZA DANYCH'!$C:$C,STATYSTYKI!$C944,'BAZA DANYCH'!$G:$G,STATYSTYKI!$D944,'BAZA DANYCH'!$K:$K,STATYSTYKI!AK$550)</f>
        <v>4</v>
      </c>
      <c r="AL944" s="9">
        <f>SUMIFS('BAZA DANYCH'!$P:$P,'BAZA DANYCH'!$B:$B,STATYSTYKI!$B944,'BAZA DANYCH'!$C:$C,STATYSTYKI!$C944,'BAZA DANYCH'!$G:$G,STATYSTYKI!$D944,'BAZA DANYCH'!$K:$K,STATYSTYKI!AL$550)</f>
        <v>1</v>
      </c>
      <c r="AM944" s="9">
        <f>SUMIFS('BAZA DANYCH'!$P:$P,'BAZA DANYCH'!$B:$B,STATYSTYKI!$B944,'BAZA DANYCH'!$C:$C,STATYSTYKI!$C944,'BAZA DANYCH'!$G:$G,STATYSTYKI!$D944,'BAZA DANYCH'!$K:$K,STATYSTYKI!AM$550)</f>
        <v>1</v>
      </c>
      <c r="AN944" s="9">
        <f>SUMIFS('BAZA DANYCH'!$P:$P,'BAZA DANYCH'!$B:$B,STATYSTYKI!$B944,'BAZA DANYCH'!$C:$C,STATYSTYKI!$C944,'BAZA DANYCH'!$G:$G,STATYSTYKI!$D944,'BAZA DANYCH'!$K:$K,STATYSTYKI!AN$550)</f>
        <v>1</v>
      </c>
      <c r="AO944" s="9">
        <f>SUMIFS('BAZA DANYCH'!$P:$P,'BAZA DANYCH'!$B:$B,STATYSTYKI!$B944,'BAZA DANYCH'!$C:$C,STATYSTYKI!$C944,'BAZA DANYCH'!$G:$G,STATYSTYKI!$D944,'BAZA DANYCH'!$K:$K,STATYSTYKI!AO$550)</f>
        <v>2</v>
      </c>
      <c r="AP944" s="9">
        <f>SUMIFS('BAZA DANYCH'!$P:$P,'BAZA DANYCH'!$B:$B,STATYSTYKI!$B944,'BAZA DANYCH'!$C:$C,STATYSTYKI!$C944,'BAZA DANYCH'!$G:$G,STATYSTYKI!$D944,'BAZA DANYCH'!$K:$K,STATYSTYKI!AP$550)</f>
        <v>2</v>
      </c>
      <c r="AQ944" s="9">
        <f>SUMIFS('BAZA DANYCH'!$P:$P,'BAZA DANYCH'!$B:$B,STATYSTYKI!$B944,'BAZA DANYCH'!$C:$C,STATYSTYKI!$C944,'BAZA DANYCH'!$G:$G,STATYSTYKI!$D944,'BAZA DANYCH'!$K:$K,STATYSTYKI!AQ$550)</f>
        <v>2</v>
      </c>
      <c r="AR944" s="9">
        <f>SUMIFS('BAZA DANYCH'!$P:$P,'BAZA DANYCH'!$B:$B,STATYSTYKI!$B944,'BAZA DANYCH'!$C:$C,STATYSTYKI!$C944,'BAZA DANYCH'!$G:$G,STATYSTYKI!$D944,'BAZA DANYCH'!$K:$K,STATYSTYKI!AR$550)</f>
        <v>5</v>
      </c>
      <c r="AS944" s="9">
        <f>SUMIFS('BAZA DANYCH'!$P:$P,'BAZA DANYCH'!$B:$B,STATYSTYKI!$B944,'BAZA DANYCH'!$C:$C,STATYSTYKI!$C944,'BAZA DANYCH'!$G:$G,STATYSTYKI!$D944,'BAZA DANYCH'!$K:$K,STATYSTYKI!AS$550)</f>
        <v>1</v>
      </c>
      <c r="AT944" s="9">
        <f>SUMIFS('BAZA DANYCH'!$P:$P,'BAZA DANYCH'!$B:$B,STATYSTYKI!$B944,'BAZA DANYCH'!$C:$C,STATYSTYKI!$C944,'BAZA DANYCH'!$G:$G,STATYSTYKI!$D944,'BAZA DANYCH'!$K:$K,STATYSTYKI!AT$550)</f>
        <v>1</v>
      </c>
      <c r="AU944" s="9">
        <f>SUMIFS('BAZA DANYCH'!$P:$P,'BAZA DANYCH'!$B:$B,STATYSTYKI!$B944,'BAZA DANYCH'!$C:$C,STATYSTYKI!$C944,'BAZA DANYCH'!$G:$G,STATYSTYKI!$D944,'BAZA DANYCH'!$K:$K,STATYSTYKI!AU$550)</f>
        <v>2</v>
      </c>
      <c r="AV944" s="9">
        <f>SUMIFS('BAZA DANYCH'!$P:$P,'BAZA DANYCH'!$B:$B,STATYSTYKI!$B944,'BAZA DANYCH'!$C:$C,STATYSTYKI!$C944,'BAZA DANYCH'!$G:$G,STATYSTYKI!$D944,'BAZA DANYCH'!$K:$K,STATYSTYKI!AV$550)</f>
        <v>1</v>
      </c>
      <c r="AW944" s="9">
        <f>SUMIFS('BAZA DANYCH'!$P:$P,'BAZA DANYCH'!$B:$B,STATYSTYKI!$B944,'BAZA DANYCH'!$C:$C,STATYSTYKI!$C944,'BAZA DANYCH'!$G:$G,STATYSTYKI!$D944,'BAZA DANYCH'!$K:$K,STATYSTYKI!AW$550)</f>
        <v>2</v>
      </c>
      <c r="AX944" s="9">
        <f>SUMIFS('BAZA DANYCH'!$P:$P,'BAZA DANYCH'!$B:$B,STATYSTYKI!$B944,'BAZA DANYCH'!$C:$C,STATYSTYKI!$C944,'BAZA DANYCH'!$G:$G,STATYSTYKI!$D944,'BAZA DANYCH'!$K:$K,STATYSTYKI!AX$550)</f>
        <v>1</v>
      </c>
      <c r="AY944" s="9">
        <f>SUMIFS('BAZA DANYCH'!$P:$P,'BAZA DANYCH'!$B:$B,STATYSTYKI!$B944,'BAZA DANYCH'!$C:$C,STATYSTYKI!$C944,'BAZA DANYCH'!$G:$G,STATYSTYKI!$D944,'BAZA DANYCH'!$K:$K,STATYSTYKI!AY$550)</f>
        <v>3</v>
      </c>
      <c r="AZ944" s="9">
        <f>SUMIFS('BAZA DANYCH'!$P:$P,'BAZA DANYCH'!$B:$B,STATYSTYKI!$B944,'BAZA DANYCH'!$C:$C,STATYSTYKI!$C944,'BAZA DANYCH'!$G:$G,STATYSTYKI!$D944,'BAZA DANYCH'!$K:$K,STATYSTYKI!AZ$550)</f>
        <v>0</v>
      </c>
      <c r="BA944" s="9">
        <f>SUMIFS('BAZA DANYCH'!$P:$P,'BAZA DANYCH'!$B:$B,STATYSTYKI!$B944,'BAZA DANYCH'!$C:$C,STATYSTYKI!$C944,'BAZA DANYCH'!$G:$G,STATYSTYKI!$D944,'BAZA DANYCH'!$K:$K,STATYSTYKI!BA$550)</f>
        <v>0</v>
      </c>
      <c r="BB944" s="9">
        <f>SUMIFS('BAZA DANYCH'!$P:$P,'BAZA DANYCH'!$B:$B,STATYSTYKI!$B944,'BAZA DANYCH'!$C:$C,STATYSTYKI!$C944,'BAZA DANYCH'!$G:$G,STATYSTYKI!$D944,'BAZA DANYCH'!$K:$K,STATYSTYKI!BB$550)</f>
        <v>2</v>
      </c>
      <c r="BC944" s="9">
        <f>SUMIFS('BAZA DANYCH'!$P:$P,'BAZA DANYCH'!$B:$B,STATYSTYKI!$B944,'BAZA DANYCH'!$C:$C,STATYSTYKI!$C944,'BAZA DANYCH'!$G:$G,STATYSTYKI!$D944,'BAZA DANYCH'!$K:$K,STATYSTYKI!BC$550)</f>
        <v>1</v>
      </c>
      <c r="BD944" s="9">
        <f>SUMIFS('BAZA DANYCH'!$P:$P,'BAZA DANYCH'!$B:$B,STATYSTYKI!$B944,'BAZA DANYCH'!$C:$C,STATYSTYKI!$C944,'BAZA DANYCH'!$G:$G,STATYSTYKI!$D944,'BAZA DANYCH'!$K:$K,STATYSTYKI!BD$550)</f>
        <v>3</v>
      </c>
      <c r="BE944" s="9">
        <f>SUMIFS('BAZA DANYCH'!$P:$P,'BAZA DANYCH'!$B:$B,STATYSTYKI!$B944,'BAZA DANYCH'!$C:$C,STATYSTYKI!$C944,'BAZA DANYCH'!$G:$G,STATYSTYKI!$D944,'BAZA DANYCH'!$K:$K,STATYSTYKI!BE$550)</f>
        <v>3</v>
      </c>
      <c r="BF944" s="9">
        <f>SUMIFS('BAZA DANYCH'!$P:$P,'BAZA DANYCH'!$B:$B,STATYSTYKI!$B944,'BAZA DANYCH'!$C:$C,STATYSTYKI!$C944,'BAZA DANYCH'!$G:$G,STATYSTYKI!$D944,'BAZA DANYCH'!$K:$K,STATYSTYKI!BF$550)</f>
        <v>4</v>
      </c>
      <c r="BG944" s="9">
        <f>SUMIFS('BAZA DANYCH'!$P:$P,'BAZA DANYCH'!$B:$B,STATYSTYKI!$B944,'BAZA DANYCH'!$C:$C,STATYSTYKI!$C944,'BAZA DANYCH'!$G:$G,STATYSTYKI!$D944,'BAZA DANYCH'!$K:$K,STATYSTYKI!BG$550)</f>
        <v>4</v>
      </c>
      <c r="BH944" s="9">
        <f>SUMIFS('BAZA DANYCH'!$P:$P,'BAZA DANYCH'!$B:$B,STATYSTYKI!$B944,'BAZA DANYCH'!$C:$C,STATYSTYKI!$C944,'BAZA DANYCH'!$G:$G,STATYSTYKI!$D944,'BAZA DANYCH'!$K:$K,STATYSTYKI!BH$550)</f>
        <v>2</v>
      </c>
      <c r="BI944" s="9">
        <f>SUMIFS('BAZA DANYCH'!$P:$P,'BAZA DANYCH'!$B:$B,STATYSTYKI!$B944,'BAZA DANYCH'!$C:$C,STATYSTYKI!$C944,'BAZA DANYCH'!$G:$G,STATYSTYKI!$D944,'BAZA DANYCH'!$K:$K,STATYSTYKI!BI$550)</f>
        <v>5</v>
      </c>
      <c r="BJ944" s="9">
        <f>SUMIFS('BAZA DANYCH'!$P:$P,'BAZA DANYCH'!$B:$B,STATYSTYKI!$B944,'BAZA DANYCH'!$C:$C,STATYSTYKI!$C944,'BAZA DANYCH'!$G:$G,STATYSTYKI!$D944,'BAZA DANYCH'!$K:$K,STATYSTYKI!BJ$550)</f>
        <v>4</v>
      </c>
      <c r="BK944" s="9">
        <f>SUMIFS('BAZA DANYCH'!$P:$P,'BAZA DANYCH'!$B:$B,STATYSTYKI!$B944,'BAZA DANYCH'!$C:$C,STATYSTYKI!$C944,'BAZA DANYCH'!$G:$G,STATYSTYKI!$D944,'BAZA DANYCH'!$K:$K,STATYSTYKI!BK$550)</f>
        <v>4</v>
      </c>
      <c r="BL944" s="9">
        <f>SUMIFS('BAZA DANYCH'!$P:$P,'BAZA DANYCH'!$B:$B,STATYSTYKI!$B944,'BAZA DANYCH'!$C:$C,STATYSTYKI!$C944,'BAZA DANYCH'!$G:$G,STATYSTYKI!$D944,'BAZA DANYCH'!$K:$K,STATYSTYKI!BL$550)</f>
        <v>2</v>
      </c>
      <c r="BM944" s="9">
        <f>SUMIFS('BAZA DANYCH'!$P:$P,'BAZA DANYCH'!$B:$B,STATYSTYKI!$B944,'BAZA DANYCH'!$C:$C,STATYSTYKI!$C944,'BAZA DANYCH'!$G:$G,STATYSTYKI!$D944,'BAZA DANYCH'!$K:$K,STATYSTYKI!BM$550)</f>
        <v>0</v>
      </c>
      <c r="BN944" s="9">
        <f>SUMIFS('BAZA DANYCH'!$P:$P,'BAZA DANYCH'!$B:$B,STATYSTYKI!$B944,'BAZA DANYCH'!$C:$C,STATYSTYKI!$C944,'BAZA DANYCH'!$G:$G,STATYSTYKI!$D944,'BAZA DANYCH'!$K:$K,STATYSTYKI!BN$550)</f>
        <v>3</v>
      </c>
      <c r="BO944" s="9">
        <f>SUMIFS('BAZA DANYCH'!$P:$P,'BAZA DANYCH'!$B:$B,STATYSTYKI!$B944,'BAZA DANYCH'!$C:$C,STATYSTYKI!$C944,'BAZA DANYCH'!$G:$G,STATYSTYKI!$D944,'BAZA DANYCH'!$K:$K,STATYSTYKI!BO$550)</f>
        <v>3</v>
      </c>
      <c r="BP944" s="9">
        <f>SUMIFS('BAZA DANYCH'!$P:$P,'BAZA DANYCH'!$B:$B,STATYSTYKI!$B944,'BAZA DANYCH'!$C:$C,STATYSTYKI!$C944,'BAZA DANYCH'!$G:$G,STATYSTYKI!$D944,'BAZA DANYCH'!$K:$K,STATYSTYKI!BP$550)</f>
        <v>2</v>
      </c>
      <c r="BQ944" s="9">
        <f>SUMIFS('BAZA DANYCH'!$P:$P,'BAZA DANYCH'!$B:$B,STATYSTYKI!$B944,'BAZA DANYCH'!$C:$C,STATYSTYKI!$C944,'BAZA DANYCH'!$G:$G,STATYSTYKI!$D944,'BAZA DANYCH'!$K:$K,STATYSTYKI!BQ$550)</f>
        <v>1</v>
      </c>
      <c r="BR944" s="9">
        <f>SUMIFS('BAZA DANYCH'!$P:$P,'BAZA DANYCH'!$B:$B,STATYSTYKI!$B944,'BAZA DANYCH'!$C:$C,STATYSTYKI!$C944,'BAZA DANYCH'!$G:$G,STATYSTYKI!$D944,'BAZA DANYCH'!$K:$K,STATYSTYKI!BR$550)</f>
        <v>3</v>
      </c>
      <c r="BS944" s="9">
        <f>SUMIFS('BAZA DANYCH'!$P:$P,'BAZA DANYCH'!$B:$B,STATYSTYKI!$B944,'BAZA DANYCH'!$C:$C,STATYSTYKI!$C944,'BAZA DANYCH'!$G:$G,STATYSTYKI!$D944,'BAZA DANYCH'!$K:$K,STATYSTYKI!BS$550)</f>
        <v>1</v>
      </c>
      <c r="BT944" s="9">
        <f>SUMIFS('BAZA DANYCH'!$P:$P,'BAZA DANYCH'!$B:$B,STATYSTYKI!$B944,'BAZA DANYCH'!$C:$C,STATYSTYKI!$C944,'BAZA DANYCH'!$G:$G,STATYSTYKI!$D944,'BAZA DANYCH'!$K:$K,STATYSTYKI!BT$550)</f>
        <v>1</v>
      </c>
      <c r="BU944" s="9">
        <f>SUMIFS('BAZA DANYCH'!$P:$P,'BAZA DANYCH'!$B:$B,STATYSTYKI!$B944,'BAZA DANYCH'!$C:$C,STATYSTYKI!$C944,'BAZA DANYCH'!$G:$G,STATYSTYKI!$D944,'BAZA DANYCH'!$K:$K,STATYSTYKI!BU$550)</f>
        <v>1</v>
      </c>
      <c r="BV944" s="9">
        <f>SUMIFS('BAZA DANYCH'!$P:$P,'BAZA DANYCH'!$B:$B,STATYSTYKI!$B944,'BAZA DANYCH'!$C:$C,STATYSTYKI!$C944,'BAZA DANYCH'!$G:$G,STATYSTYKI!$D944,'BAZA DANYCH'!$K:$K,STATYSTYKI!BV$550)</f>
        <v>4</v>
      </c>
      <c r="BW944" s="9">
        <f>SUMIFS('BAZA DANYCH'!$P:$P,'BAZA DANYCH'!$B:$B,STATYSTYKI!$B944,'BAZA DANYCH'!$C:$C,STATYSTYKI!$C944,'BAZA DANYCH'!$G:$G,STATYSTYKI!$D944,'BAZA DANYCH'!$K:$K,STATYSTYKI!BW$550)</f>
        <v>2</v>
      </c>
      <c r="BX944" s="9">
        <f>SUMIFS('BAZA DANYCH'!$P:$P,'BAZA DANYCH'!$B:$B,STATYSTYKI!$B944,'BAZA DANYCH'!$C:$C,STATYSTYKI!$C944,'BAZA DANYCH'!$G:$G,STATYSTYKI!$D944,'BAZA DANYCH'!$K:$K,STATYSTYKI!BX$550)</f>
        <v>0</v>
      </c>
      <c r="BY944" s="9">
        <f>SUMIFS('BAZA DANYCH'!$P:$P,'BAZA DANYCH'!$B:$B,STATYSTYKI!$B944,'BAZA DANYCH'!$C:$C,STATYSTYKI!$C944,'BAZA DANYCH'!$G:$G,STATYSTYKI!$D944,'BAZA DANYCH'!$K:$K,STATYSTYKI!BY$550)</f>
        <v>1</v>
      </c>
      <c r="BZ944" s="9">
        <f>SUMIFS('BAZA DANYCH'!$P:$P,'BAZA DANYCH'!$B:$B,STATYSTYKI!$B944,'BAZA DANYCH'!$C:$C,STATYSTYKI!$C944,'BAZA DANYCH'!$G:$G,STATYSTYKI!$D944,'BAZA DANYCH'!$K:$K,STATYSTYKI!BZ$550)</f>
        <v>1</v>
      </c>
      <c r="CA944" s="9">
        <f>SUMIFS('BAZA DANYCH'!$P:$P,'BAZA DANYCH'!$B:$B,STATYSTYKI!$B944,'BAZA DANYCH'!$C:$C,STATYSTYKI!$C944,'BAZA DANYCH'!$G:$G,STATYSTYKI!$D944,'BAZA DANYCH'!$K:$K,STATYSTYKI!CA$550)</f>
        <v>1</v>
      </c>
      <c r="CB944" s="9">
        <f>SUMIFS('BAZA DANYCH'!$P:$P,'BAZA DANYCH'!$B:$B,STATYSTYKI!$B944,'BAZA DANYCH'!$C:$C,STATYSTYKI!$C944,'BAZA DANYCH'!$G:$G,STATYSTYKI!$D944,'BAZA DANYCH'!$K:$K,STATYSTYKI!CB$550)</f>
        <v>0</v>
      </c>
      <c r="CC944" s="9">
        <f>SUMIFS('BAZA DANYCH'!$P:$P,'BAZA DANYCH'!$B:$B,STATYSTYKI!$B944,'BAZA DANYCH'!$C:$C,STATYSTYKI!$C944,'BAZA DANYCH'!$G:$G,STATYSTYKI!$D944,'BAZA DANYCH'!$K:$K,STATYSTYKI!CC$550)</f>
        <v>0</v>
      </c>
      <c r="CD944" s="9">
        <f>SUMIFS('BAZA DANYCH'!$P:$P,'BAZA DANYCH'!$B:$B,STATYSTYKI!$B944,'BAZA DANYCH'!$C:$C,STATYSTYKI!$C944,'BAZA DANYCH'!$G:$G,STATYSTYKI!$D944,'BAZA DANYCH'!$K:$K,STATYSTYKI!CD$550)</f>
        <v>0</v>
      </c>
      <c r="CE944" s="9">
        <f>SUMIFS('BAZA DANYCH'!$P:$P,'BAZA DANYCH'!$B:$B,STATYSTYKI!$B944,'BAZA DANYCH'!$C:$C,STATYSTYKI!$C944,'BAZA DANYCH'!$G:$G,STATYSTYKI!$D944,'BAZA DANYCH'!$K:$K,STATYSTYKI!CE$550)</f>
        <v>0</v>
      </c>
      <c r="CF944" s="9">
        <f>SUMIFS('BAZA DANYCH'!$P:$P,'BAZA DANYCH'!$B:$B,STATYSTYKI!$B944,'BAZA DANYCH'!$C:$C,STATYSTYKI!$C944,'BAZA DANYCH'!$G:$G,STATYSTYKI!$D944,'BAZA DANYCH'!$K:$K,STATYSTYKI!CF$550)</f>
        <v>0</v>
      </c>
      <c r="CG944" s="9">
        <f>SUMIFS('BAZA DANYCH'!$P:$P,'BAZA DANYCH'!$B:$B,STATYSTYKI!$B944,'BAZA DANYCH'!$C:$C,STATYSTYKI!$C944,'BAZA DANYCH'!$G:$G,STATYSTYKI!$D944,'BAZA DANYCH'!$K:$K,STATYSTYKI!CG$550)</f>
        <v>0</v>
      </c>
      <c r="CH944" s="9">
        <f>SUMIFS('BAZA DANYCH'!$P:$P,'BAZA DANYCH'!$B:$B,STATYSTYKI!$B944,'BAZA DANYCH'!$C:$C,STATYSTYKI!$C944,'BAZA DANYCH'!$G:$G,STATYSTYKI!$D944,'BAZA DANYCH'!$K:$K,STATYSTYKI!CH$550)</f>
        <v>1</v>
      </c>
      <c r="CI944" s="9">
        <f>SUMIFS('BAZA DANYCH'!$P:$P,'BAZA DANYCH'!$B:$B,STATYSTYKI!$B944,'BAZA DANYCH'!$C:$C,STATYSTYKI!$C944,'BAZA DANYCH'!$G:$G,STATYSTYKI!$D944,'BAZA DANYCH'!$K:$K,STATYSTYKI!CI$550)</f>
        <v>0</v>
      </c>
      <c r="CJ944" s="9">
        <f>SUMIFS('BAZA DANYCH'!$P:$P,'BAZA DANYCH'!$B:$B,STATYSTYKI!$B944,'BAZA DANYCH'!$C:$C,STATYSTYKI!$C944,'BAZA DANYCH'!$G:$G,STATYSTYKI!$D944,'BAZA DANYCH'!$K:$K,STATYSTYKI!CJ$550)</f>
        <v>0</v>
      </c>
      <c r="CK944" s="9">
        <f>SUMIFS('BAZA DANYCH'!$P:$P,'BAZA DANYCH'!$B:$B,STATYSTYKI!$B944,'BAZA DANYCH'!$C:$C,STATYSTYKI!$C944,'BAZA DANYCH'!$G:$G,STATYSTYKI!$D944,'BAZA DANYCH'!$K:$K,STATYSTYKI!CK$550)</f>
        <v>0</v>
      </c>
      <c r="CL944" s="9">
        <f>SUMIFS('BAZA DANYCH'!$P:$P,'BAZA DANYCH'!$B:$B,STATYSTYKI!$B944,'BAZA DANYCH'!$C:$C,STATYSTYKI!$C944,'BAZA DANYCH'!$G:$G,STATYSTYKI!$D944,'BAZA DANYCH'!$K:$K,STATYSTYKI!CL$550)</f>
        <v>0</v>
      </c>
      <c r="CM944" s="9">
        <f>SUMIFS('BAZA DANYCH'!$P:$P,'BAZA DANYCH'!$B:$B,STATYSTYKI!$B944,'BAZA DANYCH'!$C:$C,STATYSTYKI!$C944,'BAZA DANYCH'!$G:$G,STATYSTYKI!$D944,'BAZA DANYCH'!$K:$K,STATYSTYKI!CM$550)</f>
        <v>1</v>
      </c>
      <c r="CN944" s="9">
        <f>SUMIFS('BAZA DANYCH'!$P:$P,'BAZA DANYCH'!$B:$B,STATYSTYKI!$B944,'BAZA DANYCH'!$C:$C,STATYSTYKI!$C944,'BAZA DANYCH'!$G:$G,STATYSTYKI!$D944,'BAZA DANYCH'!$K:$K,STATYSTYKI!CN$550)</f>
        <v>0</v>
      </c>
      <c r="CO944" s="9">
        <f>SUMIFS('BAZA DANYCH'!$P:$P,'BAZA DANYCH'!$B:$B,STATYSTYKI!$B944,'BAZA DANYCH'!$C:$C,STATYSTYKI!$C944,'BAZA DANYCH'!$G:$G,STATYSTYKI!$D944,'BAZA DANYCH'!$K:$K,STATYSTYKI!CO$550)</f>
        <v>0</v>
      </c>
      <c r="CP944" s="9">
        <f>SUMIFS('BAZA DANYCH'!$P:$P,'BAZA DANYCH'!$B:$B,STATYSTYKI!$B944,'BAZA DANYCH'!$C:$C,STATYSTYKI!$C944,'BAZA DANYCH'!$G:$G,STATYSTYKI!$D944,'BAZA DANYCH'!$K:$K,STATYSTYKI!CP$550)</f>
        <v>0</v>
      </c>
      <c r="CQ944" s="9">
        <f>SUMIFS('BAZA DANYCH'!$P:$P,'BAZA DANYCH'!$B:$B,STATYSTYKI!$B944,'BAZA DANYCH'!$C:$C,STATYSTYKI!$C944,'BAZA DANYCH'!$G:$G,STATYSTYKI!$D944,'BAZA DANYCH'!$K:$K,STATYSTYKI!CQ$550)</f>
        <v>1</v>
      </c>
      <c r="CR944" s="9">
        <f>SUMIFS('BAZA DANYCH'!$P:$P,'BAZA DANYCH'!$B:$B,STATYSTYKI!$B944,'BAZA DANYCH'!$C:$C,STATYSTYKI!$C944,'BAZA DANYCH'!$G:$G,STATYSTYKI!$D944,'BAZA DANYCH'!$K:$K,STATYSTYKI!CR$550)</f>
        <v>0</v>
      </c>
      <c r="CS944" s="9">
        <f>SUMIFS('BAZA DANYCH'!$P:$P,'BAZA DANYCH'!$B:$B,STATYSTYKI!$B944,'BAZA DANYCH'!$C:$C,STATYSTYKI!$C944,'BAZA DANYCH'!$G:$G,STATYSTYKI!$D944,'BAZA DANYCH'!$K:$K,STATYSTYKI!CS$550)</f>
        <v>3</v>
      </c>
      <c r="CT944" s="9">
        <f>SUMIFS('BAZA DANYCH'!$P:$P,'BAZA DANYCH'!$B:$B,STATYSTYKI!$B944,'BAZA DANYCH'!$C:$C,STATYSTYKI!$C944,'BAZA DANYCH'!$G:$G,STATYSTYKI!$D944,'BAZA DANYCH'!$K:$K,STATYSTYKI!CT$550)</f>
        <v>0</v>
      </c>
      <c r="CU944" s="9">
        <f>SUMIFS('BAZA DANYCH'!$P:$P,'BAZA DANYCH'!$B:$B,STATYSTYKI!$B944,'BAZA DANYCH'!$C:$C,STATYSTYKI!$C944,'BAZA DANYCH'!$G:$G,STATYSTYKI!$D944,'BAZA DANYCH'!$K:$K,STATYSTYKI!CU$550)</f>
        <v>0</v>
      </c>
      <c r="CV944" s="9">
        <f>SUMIFS('BAZA DANYCH'!$P:$P,'BAZA DANYCH'!$B:$B,STATYSTYKI!$B944,'BAZA DANYCH'!$C:$C,STATYSTYKI!$C944,'BAZA DANYCH'!$G:$G,STATYSTYKI!$D944,'BAZA DANYCH'!$K:$K,STATYSTYKI!CV$550)</f>
        <v>0</v>
      </c>
      <c r="CW944" s="9">
        <f>SUMIFS('BAZA DANYCH'!$P:$P,'BAZA DANYCH'!$B:$B,STATYSTYKI!$B944,'BAZA DANYCH'!$C:$C,STATYSTYKI!$C944,'BAZA DANYCH'!$G:$G,STATYSTYKI!$D944,'BAZA DANYCH'!$K:$K,STATYSTYKI!CW$550)</f>
        <v>0</v>
      </c>
      <c r="CX944" s="9">
        <f>SUMIFS('BAZA DANYCH'!$P:$P,'BAZA DANYCH'!$B:$B,STATYSTYKI!$B944,'BAZA DANYCH'!$C:$C,STATYSTYKI!$C944,'BAZA DANYCH'!$G:$G,STATYSTYKI!$D944,'BAZA DANYCH'!$K:$K,STATYSTYKI!CX$550)</f>
        <v>0</v>
      </c>
    </row>
    <row r="945" spans="1:102" hidden="1">
      <c r="A945" s="8"/>
      <c r="B945" s="60" t="s">
        <v>198</v>
      </c>
      <c r="C945" s="61" t="s">
        <v>199</v>
      </c>
      <c r="D945" s="61" t="s">
        <v>202</v>
      </c>
      <c r="E945" s="82" t="s">
        <v>7</v>
      </c>
      <c r="F945" s="64">
        <f t="shared" si="280"/>
        <v>21</v>
      </c>
      <c r="G945" s="9">
        <f>SUMIFS('BAZA DANYCH'!$Q:$Q,'BAZA DANYCH'!$B:$B,STATYSTYKI!$B945,'BAZA DANYCH'!$C:$C,STATYSTYKI!$C945,'BAZA DANYCH'!$G:$G,STATYSTYKI!$D945,'BAZA DANYCH'!$K:$K,STATYSTYKI!G$550)</f>
        <v>0</v>
      </c>
      <c r="H945" s="9">
        <f>SUMIFS('BAZA DANYCH'!$Q:$Q,'BAZA DANYCH'!$B:$B,STATYSTYKI!$B945,'BAZA DANYCH'!$C:$C,STATYSTYKI!$C945,'BAZA DANYCH'!$G:$G,STATYSTYKI!$D945,'BAZA DANYCH'!$K:$K,STATYSTYKI!H$550)</f>
        <v>0</v>
      </c>
      <c r="I945" s="9">
        <f>SUMIFS('BAZA DANYCH'!$Q:$Q,'BAZA DANYCH'!$B:$B,STATYSTYKI!$B945,'BAZA DANYCH'!$C:$C,STATYSTYKI!$C945,'BAZA DANYCH'!$G:$G,STATYSTYKI!$D945,'BAZA DANYCH'!$K:$K,STATYSTYKI!I$550)</f>
        <v>0</v>
      </c>
      <c r="J945" s="9">
        <f>SUMIFS('BAZA DANYCH'!$Q:$Q,'BAZA DANYCH'!$B:$B,STATYSTYKI!$B945,'BAZA DANYCH'!$C:$C,STATYSTYKI!$C945,'BAZA DANYCH'!$G:$G,STATYSTYKI!$D945,'BAZA DANYCH'!$K:$K,STATYSTYKI!J$550)</f>
        <v>0</v>
      </c>
      <c r="K945" s="9">
        <f>SUMIFS('BAZA DANYCH'!$Q:$Q,'BAZA DANYCH'!$B:$B,STATYSTYKI!$B945,'BAZA DANYCH'!$C:$C,STATYSTYKI!$C945,'BAZA DANYCH'!$G:$G,STATYSTYKI!$D945,'BAZA DANYCH'!$K:$K,STATYSTYKI!K$550)</f>
        <v>0</v>
      </c>
      <c r="L945" s="9">
        <f>SUMIFS('BAZA DANYCH'!$Q:$Q,'BAZA DANYCH'!$B:$B,STATYSTYKI!$B945,'BAZA DANYCH'!$C:$C,STATYSTYKI!$C945,'BAZA DANYCH'!$G:$G,STATYSTYKI!$D945,'BAZA DANYCH'!$K:$K,STATYSTYKI!L$550)</f>
        <v>0</v>
      </c>
      <c r="M945" s="9">
        <f>SUMIFS('BAZA DANYCH'!$Q:$Q,'BAZA DANYCH'!$B:$B,STATYSTYKI!$B945,'BAZA DANYCH'!$C:$C,STATYSTYKI!$C945,'BAZA DANYCH'!$G:$G,STATYSTYKI!$D945,'BAZA DANYCH'!$K:$K,STATYSTYKI!M$550)</f>
        <v>0</v>
      </c>
      <c r="N945" s="9">
        <f>SUMIFS('BAZA DANYCH'!$Q:$Q,'BAZA DANYCH'!$B:$B,STATYSTYKI!$B945,'BAZA DANYCH'!$C:$C,STATYSTYKI!$C945,'BAZA DANYCH'!$G:$G,STATYSTYKI!$D945,'BAZA DANYCH'!$K:$K,STATYSTYKI!N$550)</f>
        <v>0</v>
      </c>
      <c r="O945" s="9">
        <f>SUMIFS('BAZA DANYCH'!$Q:$Q,'BAZA DANYCH'!$B:$B,STATYSTYKI!$B945,'BAZA DANYCH'!$C:$C,STATYSTYKI!$C945,'BAZA DANYCH'!$G:$G,STATYSTYKI!$D945,'BAZA DANYCH'!$K:$K,STATYSTYKI!O$550)</f>
        <v>0</v>
      </c>
      <c r="P945" s="9">
        <f>SUMIFS('BAZA DANYCH'!$Q:$Q,'BAZA DANYCH'!$B:$B,STATYSTYKI!$B945,'BAZA DANYCH'!$C:$C,STATYSTYKI!$C945,'BAZA DANYCH'!$G:$G,STATYSTYKI!$D945,'BAZA DANYCH'!$K:$K,STATYSTYKI!P$550)</f>
        <v>1</v>
      </c>
      <c r="Q945" s="9">
        <f>SUMIFS('BAZA DANYCH'!$Q:$Q,'BAZA DANYCH'!$B:$B,STATYSTYKI!$B945,'BAZA DANYCH'!$C:$C,STATYSTYKI!$C945,'BAZA DANYCH'!$G:$G,STATYSTYKI!$D945,'BAZA DANYCH'!$K:$K,STATYSTYKI!Q$550)</f>
        <v>0</v>
      </c>
      <c r="R945" s="9">
        <f>SUMIFS('BAZA DANYCH'!$Q:$Q,'BAZA DANYCH'!$B:$B,STATYSTYKI!$B945,'BAZA DANYCH'!$C:$C,STATYSTYKI!$C945,'BAZA DANYCH'!$G:$G,STATYSTYKI!$D945,'BAZA DANYCH'!$K:$K,STATYSTYKI!R$550)</f>
        <v>0</v>
      </c>
      <c r="S945" s="9">
        <f>SUMIFS('BAZA DANYCH'!$Q:$Q,'BAZA DANYCH'!$B:$B,STATYSTYKI!$B945,'BAZA DANYCH'!$C:$C,STATYSTYKI!$C945,'BAZA DANYCH'!$G:$G,STATYSTYKI!$D945,'BAZA DANYCH'!$K:$K,STATYSTYKI!S$550)</f>
        <v>0</v>
      </c>
      <c r="T945" s="9">
        <f>SUMIFS('BAZA DANYCH'!$Q:$Q,'BAZA DANYCH'!$B:$B,STATYSTYKI!$B945,'BAZA DANYCH'!$C:$C,STATYSTYKI!$C945,'BAZA DANYCH'!$G:$G,STATYSTYKI!$D945,'BAZA DANYCH'!$K:$K,STATYSTYKI!T$550)</f>
        <v>0</v>
      </c>
      <c r="U945" s="9">
        <f>SUMIFS('BAZA DANYCH'!$Q:$Q,'BAZA DANYCH'!$B:$B,STATYSTYKI!$B945,'BAZA DANYCH'!$C:$C,STATYSTYKI!$C945,'BAZA DANYCH'!$G:$G,STATYSTYKI!$D945,'BAZA DANYCH'!$K:$K,STATYSTYKI!U$550)</f>
        <v>0</v>
      </c>
      <c r="V945" s="9">
        <f>SUMIFS('BAZA DANYCH'!$Q:$Q,'BAZA DANYCH'!$B:$B,STATYSTYKI!$B945,'BAZA DANYCH'!$C:$C,STATYSTYKI!$C945,'BAZA DANYCH'!$G:$G,STATYSTYKI!$D945,'BAZA DANYCH'!$K:$K,STATYSTYKI!V$550)</f>
        <v>0</v>
      </c>
      <c r="W945" s="9">
        <f>SUMIFS('BAZA DANYCH'!$Q:$Q,'BAZA DANYCH'!$B:$B,STATYSTYKI!$B945,'BAZA DANYCH'!$C:$C,STATYSTYKI!$C945,'BAZA DANYCH'!$G:$G,STATYSTYKI!$D945,'BAZA DANYCH'!$K:$K,STATYSTYKI!W$550)</f>
        <v>0</v>
      </c>
      <c r="X945" s="9">
        <f>SUMIFS('BAZA DANYCH'!$Q:$Q,'BAZA DANYCH'!$B:$B,STATYSTYKI!$B945,'BAZA DANYCH'!$C:$C,STATYSTYKI!$C945,'BAZA DANYCH'!$G:$G,STATYSTYKI!$D945,'BAZA DANYCH'!$K:$K,STATYSTYKI!X$550)</f>
        <v>0</v>
      </c>
      <c r="Y945" s="9">
        <f>SUMIFS('BAZA DANYCH'!$Q:$Q,'BAZA DANYCH'!$B:$B,STATYSTYKI!$B945,'BAZA DANYCH'!$C:$C,STATYSTYKI!$C945,'BAZA DANYCH'!$G:$G,STATYSTYKI!$D945,'BAZA DANYCH'!$K:$K,STATYSTYKI!Y$550)</f>
        <v>1</v>
      </c>
      <c r="Z945" s="9">
        <f>SUMIFS('BAZA DANYCH'!$Q:$Q,'BAZA DANYCH'!$B:$B,STATYSTYKI!$B945,'BAZA DANYCH'!$C:$C,STATYSTYKI!$C945,'BAZA DANYCH'!$G:$G,STATYSTYKI!$D945,'BAZA DANYCH'!$K:$K,STATYSTYKI!Z$550)</f>
        <v>0</v>
      </c>
      <c r="AA945" s="9">
        <f>SUMIFS('BAZA DANYCH'!$Q:$Q,'BAZA DANYCH'!$B:$B,STATYSTYKI!$B945,'BAZA DANYCH'!$C:$C,STATYSTYKI!$C945,'BAZA DANYCH'!$G:$G,STATYSTYKI!$D945,'BAZA DANYCH'!$K:$K,STATYSTYKI!AA$550)</f>
        <v>0</v>
      </c>
      <c r="AB945" s="9">
        <f>SUMIFS('BAZA DANYCH'!$Q:$Q,'BAZA DANYCH'!$B:$B,STATYSTYKI!$B945,'BAZA DANYCH'!$C:$C,STATYSTYKI!$C945,'BAZA DANYCH'!$G:$G,STATYSTYKI!$D945,'BAZA DANYCH'!$K:$K,STATYSTYKI!AB$550)</f>
        <v>1</v>
      </c>
      <c r="AC945" s="9">
        <f>SUMIFS('BAZA DANYCH'!$Q:$Q,'BAZA DANYCH'!$B:$B,STATYSTYKI!$B945,'BAZA DANYCH'!$C:$C,STATYSTYKI!$C945,'BAZA DANYCH'!$G:$G,STATYSTYKI!$D945,'BAZA DANYCH'!$K:$K,STATYSTYKI!AC$550)</f>
        <v>0</v>
      </c>
      <c r="AD945" s="9">
        <f>SUMIFS('BAZA DANYCH'!$Q:$Q,'BAZA DANYCH'!$B:$B,STATYSTYKI!$B945,'BAZA DANYCH'!$C:$C,STATYSTYKI!$C945,'BAZA DANYCH'!$G:$G,STATYSTYKI!$D945,'BAZA DANYCH'!$K:$K,STATYSTYKI!AD$550)</f>
        <v>0</v>
      </c>
      <c r="AE945" s="9">
        <f>SUMIFS('BAZA DANYCH'!$Q:$Q,'BAZA DANYCH'!$B:$B,STATYSTYKI!$B945,'BAZA DANYCH'!$C:$C,STATYSTYKI!$C945,'BAZA DANYCH'!$G:$G,STATYSTYKI!$D945,'BAZA DANYCH'!$K:$K,STATYSTYKI!AE$550)</f>
        <v>0</v>
      </c>
      <c r="AF945" s="9">
        <f>SUMIFS('BAZA DANYCH'!$Q:$Q,'BAZA DANYCH'!$B:$B,STATYSTYKI!$B945,'BAZA DANYCH'!$C:$C,STATYSTYKI!$C945,'BAZA DANYCH'!$G:$G,STATYSTYKI!$D945,'BAZA DANYCH'!$K:$K,STATYSTYKI!AF$550)</f>
        <v>0</v>
      </c>
      <c r="AG945" s="9">
        <f>SUMIFS('BAZA DANYCH'!$Q:$Q,'BAZA DANYCH'!$B:$B,STATYSTYKI!$B945,'BAZA DANYCH'!$C:$C,STATYSTYKI!$C945,'BAZA DANYCH'!$G:$G,STATYSTYKI!$D945,'BAZA DANYCH'!$K:$K,STATYSTYKI!AG$550)</f>
        <v>0</v>
      </c>
      <c r="AH945" s="9">
        <f>SUMIFS('BAZA DANYCH'!$Q:$Q,'BAZA DANYCH'!$B:$B,STATYSTYKI!$B945,'BAZA DANYCH'!$C:$C,STATYSTYKI!$C945,'BAZA DANYCH'!$G:$G,STATYSTYKI!$D945,'BAZA DANYCH'!$K:$K,STATYSTYKI!AH$550)</f>
        <v>1</v>
      </c>
      <c r="AI945" s="9">
        <f>SUMIFS('BAZA DANYCH'!$Q:$Q,'BAZA DANYCH'!$B:$B,STATYSTYKI!$B945,'BAZA DANYCH'!$C:$C,STATYSTYKI!$C945,'BAZA DANYCH'!$G:$G,STATYSTYKI!$D945,'BAZA DANYCH'!$K:$K,STATYSTYKI!AI$550)</f>
        <v>2</v>
      </c>
      <c r="AJ945" s="9">
        <f>SUMIFS('BAZA DANYCH'!$Q:$Q,'BAZA DANYCH'!$B:$B,STATYSTYKI!$B945,'BAZA DANYCH'!$C:$C,STATYSTYKI!$C945,'BAZA DANYCH'!$G:$G,STATYSTYKI!$D945,'BAZA DANYCH'!$K:$K,STATYSTYKI!AJ$550)</f>
        <v>1</v>
      </c>
      <c r="AK945" s="9">
        <f>SUMIFS('BAZA DANYCH'!$Q:$Q,'BAZA DANYCH'!$B:$B,STATYSTYKI!$B945,'BAZA DANYCH'!$C:$C,STATYSTYKI!$C945,'BAZA DANYCH'!$G:$G,STATYSTYKI!$D945,'BAZA DANYCH'!$K:$K,STATYSTYKI!AK$550)</f>
        <v>0</v>
      </c>
      <c r="AL945" s="9">
        <f>SUMIFS('BAZA DANYCH'!$Q:$Q,'BAZA DANYCH'!$B:$B,STATYSTYKI!$B945,'BAZA DANYCH'!$C:$C,STATYSTYKI!$C945,'BAZA DANYCH'!$G:$G,STATYSTYKI!$D945,'BAZA DANYCH'!$K:$K,STATYSTYKI!AL$550)</f>
        <v>1</v>
      </c>
      <c r="AM945" s="9">
        <f>SUMIFS('BAZA DANYCH'!$Q:$Q,'BAZA DANYCH'!$B:$B,STATYSTYKI!$B945,'BAZA DANYCH'!$C:$C,STATYSTYKI!$C945,'BAZA DANYCH'!$G:$G,STATYSTYKI!$D945,'BAZA DANYCH'!$K:$K,STATYSTYKI!AM$550)</f>
        <v>0</v>
      </c>
      <c r="AN945" s="9">
        <f>SUMIFS('BAZA DANYCH'!$Q:$Q,'BAZA DANYCH'!$B:$B,STATYSTYKI!$B945,'BAZA DANYCH'!$C:$C,STATYSTYKI!$C945,'BAZA DANYCH'!$G:$G,STATYSTYKI!$D945,'BAZA DANYCH'!$K:$K,STATYSTYKI!AN$550)</f>
        <v>0</v>
      </c>
      <c r="AO945" s="9">
        <f>SUMIFS('BAZA DANYCH'!$Q:$Q,'BAZA DANYCH'!$B:$B,STATYSTYKI!$B945,'BAZA DANYCH'!$C:$C,STATYSTYKI!$C945,'BAZA DANYCH'!$G:$G,STATYSTYKI!$D945,'BAZA DANYCH'!$K:$K,STATYSTYKI!AO$550)</f>
        <v>0</v>
      </c>
      <c r="AP945" s="9">
        <f>SUMIFS('BAZA DANYCH'!$Q:$Q,'BAZA DANYCH'!$B:$B,STATYSTYKI!$B945,'BAZA DANYCH'!$C:$C,STATYSTYKI!$C945,'BAZA DANYCH'!$G:$G,STATYSTYKI!$D945,'BAZA DANYCH'!$K:$K,STATYSTYKI!AP$550)</f>
        <v>1</v>
      </c>
      <c r="AQ945" s="9">
        <f>SUMIFS('BAZA DANYCH'!$Q:$Q,'BAZA DANYCH'!$B:$B,STATYSTYKI!$B945,'BAZA DANYCH'!$C:$C,STATYSTYKI!$C945,'BAZA DANYCH'!$G:$G,STATYSTYKI!$D945,'BAZA DANYCH'!$K:$K,STATYSTYKI!AQ$550)</f>
        <v>0</v>
      </c>
      <c r="AR945" s="9">
        <f>SUMIFS('BAZA DANYCH'!$Q:$Q,'BAZA DANYCH'!$B:$B,STATYSTYKI!$B945,'BAZA DANYCH'!$C:$C,STATYSTYKI!$C945,'BAZA DANYCH'!$G:$G,STATYSTYKI!$D945,'BAZA DANYCH'!$K:$K,STATYSTYKI!AR$550)</f>
        <v>1</v>
      </c>
      <c r="AS945" s="9">
        <f>SUMIFS('BAZA DANYCH'!$Q:$Q,'BAZA DANYCH'!$B:$B,STATYSTYKI!$B945,'BAZA DANYCH'!$C:$C,STATYSTYKI!$C945,'BAZA DANYCH'!$G:$G,STATYSTYKI!$D945,'BAZA DANYCH'!$K:$K,STATYSTYKI!AS$550)</f>
        <v>0</v>
      </c>
      <c r="AT945" s="9">
        <f>SUMIFS('BAZA DANYCH'!$Q:$Q,'BAZA DANYCH'!$B:$B,STATYSTYKI!$B945,'BAZA DANYCH'!$C:$C,STATYSTYKI!$C945,'BAZA DANYCH'!$G:$G,STATYSTYKI!$D945,'BAZA DANYCH'!$K:$K,STATYSTYKI!AT$550)</f>
        <v>1</v>
      </c>
      <c r="AU945" s="9">
        <f>SUMIFS('BAZA DANYCH'!$Q:$Q,'BAZA DANYCH'!$B:$B,STATYSTYKI!$B945,'BAZA DANYCH'!$C:$C,STATYSTYKI!$C945,'BAZA DANYCH'!$G:$G,STATYSTYKI!$D945,'BAZA DANYCH'!$K:$K,STATYSTYKI!AU$550)</f>
        <v>2</v>
      </c>
      <c r="AV945" s="9">
        <f>SUMIFS('BAZA DANYCH'!$Q:$Q,'BAZA DANYCH'!$B:$B,STATYSTYKI!$B945,'BAZA DANYCH'!$C:$C,STATYSTYKI!$C945,'BAZA DANYCH'!$G:$G,STATYSTYKI!$D945,'BAZA DANYCH'!$K:$K,STATYSTYKI!AV$550)</f>
        <v>0</v>
      </c>
      <c r="AW945" s="9">
        <f>SUMIFS('BAZA DANYCH'!$Q:$Q,'BAZA DANYCH'!$B:$B,STATYSTYKI!$B945,'BAZA DANYCH'!$C:$C,STATYSTYKI!$C945,'BAZA DANYCH'!$G:$G,STATYSTYKI!$D945,'BAZA DANYCH'!$K:$K,STATYSTYKI!AW$550)</f>
        <v>3</v>
      </c>
      <c r="AX945" s="9">
        <f>SUMIFS('BAZA DANYCH'!$Q:$Q,'BAZA DANYCH'!$B:$B,STATYSTYKI!$B945,'BAZA DANYCH'!$C:$C,STATYSTYKI!$C945,'BAZA DANYCH'!$G:$G,STATYSTYKI!$D945,'BAZA DANYCH'!$K:$K,STATYSTYKI!AX$550)</f>
        <v>2</v>
      </c>
      <c r="AY945" s="9">
        <f>SUMIFS('BAZA DANYCH'!$Q:$Q,'BAZA DANYCH'!$B:$B,STATYSTYKI!$B945,'BAZA DANYCH'!$C:$C,STATYSTYKI!$C945,'BAZA DANYCH'!$G:$G,STATYSTYKI!$D945,'BAZA DANYCH'!$K:$K,STATYSTYKI!AY$550)</f>
        <v>0</v>
      </c>
      <c r="AZ945" s="9">
        <f>SUMIFS('BAZA DANYCH'!$Q:$Q,'BAZA DANYCH'!$B:$B,STATYSTYKI!$B945,'BAZA DANYCH'!$C:$C,STATYSTYKI!$C945,'BAZA DANYCH'!$G:$G,STATYSTYKI!$D945,'BAZA DANYCH'!$K:$K,STATYSTYKI!AZ$550)</f>
        <v>0</v>
      </c>
      <c r="BA945" s="9">
        <f>SUMIFS('BAZA DANYCH'!$Q:$Q,'BAZA DANYCH'!$B:$B,STATYSTYKI!$B945,'BAZA DANYCH'!$C:$C,STATYSTYKI!$C945,'BAZA DANYCH'!$G:$G,STATYSTYKI!$D945,'BAZA DANYCH'!$K:$K,STATYSTYKI!BA$550)</f>
        <v>0</v>
      </c>
      <c r="BB945" s="9">
        <f>SUMIFS('BAZA DANYCH'!$Q:$Q,'BAZA DANYCH'!$B:$B,STATYSTYKI!$B945,'BAZA DANYCH'!$C:$C,STATYSTYKI!$C945,'BAZA DANYCH'!$G:$G,STATYSTYKI!$D945,'BAZA DANYCH'!$K:$K,STATYSTYKI!BB$550)</f>
        <v>0</v>
      </c>
      <c r="BC945" s="9">
        <f>SUMIFS('BAZA DANYCH'!$Q:$Q,'BAZA DANYCH'!$B:$B,STATYSTYKI!$B945,'BAZA DANYCH'!$C:$C,STATYSTYKI!$C945,'BAZA DANYCH'!$G:$G,STATYSTYKI!$D945,'BAZA DANYCH'!$K:$K,STATYSTYKI!BC$550)</f>
        <v>0</v>
      </c>
      <c r="BD945" s="9">
        <f>SUMIFS('BAZA DANYCH'!$Q:$Q,'BAZA DANYCH'!$B:$B,STATYSTYKI!$B945,'BAZA DANYCH'!$C:$C,STATYSTYKI!$C945,'BAZA DANYCH'!$G:$G,STATYSTYKI!$D945,'BAZA DANYCH'!$K:$K,STATYSTYKI!BD$550)</f>
        <v>0</v>
      </c>
      <c r="BE945" s="9">
        <f>SUMIFS('BAZA DANYCH'!$Q:$Q,'BAZA DANYCH'!$B:$B,STATYSTYKI!$B945,'BAZA DANYCH'!$C:$C,STATYSTYKI!$C945,'BAZA DANYCH'!$G:$G,STATYSTYKI!$D945,'BAZA DANYCH'!$K:$K,STATYSTYKI!BE$550)</f>
        <v>0</v>
      </c>
      <c r="BF945" s="9">
        <f>SUMIFS('BAZA DANYCH'!$Q:$Q,'BAZA DANYCH'!$B:$B,STATYSTYKI!$B945,'BAZA DANYCH'!$C:$C,STATYSTYKI!$C945,'BAZA DANYCH'!$G:$G,STATYSTYKI!$D945,'BAZA DANYCH'!$K:$K,STATYSTYKI!BF$550)</f>
        <v>1</v>
      </c>
      <c r="BG945" s="9">
        <f>SUMIFS('BAZA DANYCH'!$Q:$Q,'BAZA DANYCH'!$B:$B,STATYSTYKI!$B945,'BAZA DANYCH'!$C:$C,STATYSTYKI!$C945,'BAZA DANYCH'!$G:$G,STATYSTYKI!$D945,'BAZA DANYCH'!$K:$K,STATYSTYKI!BG$550)</f>
        <v>0</v>
      </c>
      <c r="BH945" s="9">
        <f>SUMIFS('BAZA DANYCH'!$Q:$Q,'BAZA DANYCH'!$B:$B,STATYSTYKI!$B945,'BAZA DANYCH'!$C:$C,STATYSTYKI!$C945,'BAZA DANYCH'!$G:$G,STATYSTYKI!$D945,'BAZA DANYCH'!$K:$K,STATYSTYKI!BH$550)</f>
        <v>0</v>
      </c>
      <c r="BI945" s="9">
        <f>SUMIFS('BAZA DANYCH'!$Q:$Q,'BAZA DANYCH'!$B:$B,STATYSTYKI!$B945,'BAZA DANYCH'!$C:$C,STATYSTYKI!$C945,'BAZA DANYCH'!$G:$G,STATYSTYKI!$D945,'BAZA DANYCH'!$K:$K,STATYSTYKI!BI$550)</f>
        <v>0</v>
      </c>
      <c r="BJ945" s="9">
        <f>SUMIFS('BAZA DANYCH'!$Q:$Q,'BAZA DANYCH'!$B:$B,STATYSTYKI!$B945,'BAZA DANYCH'!$C:$C,STATYSTYKI!$C945,'BAZA DANYCH'!$G:$G,STATYSTYKI!$D945,'BAZA DANYCH'!$K:$K,STATYSTYKI!BJ$550)</f>
        <v>0</v>
      </c>
      <c r="BK945" s="9">
        <f>SUMIFS('BAZA DANYCH'!$Q:$Q,'BAZA DANYCH'!$B:$B,STATYSTYKI!$B945,'BAZA DANYCH'!$C:$C,STATYSTYKI!$C945,'BAZA DANYCH'!$G:$G,STATYSTYKI!$D945,'BAZA DANYCH'!$K:$K,STATYSTYKI!BK$550)</f>
        <v>0</v>
      </c>
      <c r="BL945" s="9">
        <f>SUMIFS('BAZA DANYCH'!$Q:$Q,'BAZA DANYCH'!$B:$B,STATYSTYKI!$B945,'BAZA DANYCH'!$C:$C,STATYSTYKI!$C945,'BAZA DANYCH'!$G:$G,STATYSTYKI!$D945,'BAZA DANYCH'!$K:$K,STATYSTYKI!BL$550)</f>
        <v>0</v>
      </c>
      <c r="BM945" s="9">
        <f>SUMIFS('BAZA DANYCH'!$Q:$Q,'BAZA DANYCH'!$B:$B,STATYSTYKI!$B945,'BAZA DANYCH'!$C:$C,STATYSTYKI!$C945,'BAZA DANYCH'!$G:$G,STATYSTYKI!$D945,'BAZA DANYCH'!$K:$K,STATYSTYKI!BM$550)</f>
        <v>0</v>
      </c>
      <c r="BN945" s="9">
        <f>SUMIFS('BAZA DANYCH'!$Q:$Q,'BAZA DANYCH'!$B:$B,STATYSTYKI!$B945,'BAZA DANYCH'!$C:$C,STATYSTYKI!$C945,'BAZA DANYCH'!$G:$G,STATYSTYKI!$D945,'BAZA DANYCH'!$K:$K,STATYSTYKI!BN$550)</f>
        <v>1</v>
      </c>
      <c r="BO945" s="9">
        <f>SUMIFS('BAZA DANYCH'!$Q:$Q,'BAZA DANYCH'!$B:$B,STATYSTYKI!$B945,'BAZA DANYCH'!$C:$C,STATYSTYKI!$C945,'BAZA DANYCH'!$G:$G,STATYSTYKI!$D945,'BAZA DANYCH'!$K:$K,STATYSTYKI!BO$550)</f>
        <v>0</v>
      </c>
      <c r="BP945" s="9">
        <f>SUMIFS('BAZA DANYCH'!$Q:$Q,'BAZA DANYCH'!$B:$B,STATYSTYKI!$B945,'BAZA DANYCH'!$C:$C,STATYSTYKI!$C945,'BAZA DANYCH'!$G:$G,STATYSTYKI!$D945,'BAZA DANYCH'!$K:$K,STATYSTYKI!BP$550)</f>
        <v>0</v>
      </c>
      <c r="BQ945" s="9">
        <f>SUMIFS('BAZA DANYCH'!$Q:$Q,'BAZA DANYCH'!$B:$B,STATYSTYKI!$B945,'BAZA DANYCH'!$C:$C,STATYSTYKI!$C945,'BAZA DANYCH'!$G:$G,STATYSTYKI!$D945,'BAZA DANYCH'!$K:$K,STATYSTYKI!BQ$550)</f>
        <v>0</v>
      </c>
      <c r="BR945" s="9">
        <f>SUMIFS('BAZA DANYCH'!$Q:$Q,'BAZA DANYCH'!$B:$B,STATYSTYKI!$B945,'BAZA DANYCH'!$C:$C,STATYSTYKI!$C945,'BAZA DANYCH'!$G:$G,STATYSTYKI!$D945,'BAZA DANYCH'!$K:$K,STATYSTYKI!BR$550)</f>
        <v>0</v>
      </c>
      <c r="BS945" s="9">
        <f>SUMIFS('BAZA DANYCH'!$Q:$Q,'BAZA DANYCH'!$B:$B,STATYSTYKI!$B945,'BAZA DANYCH'!$C:$C,STATYSTYKI!$C945,'BAZA DANYCH'!$G:$G,STATYSTYKI!$D945,'BAZA DANYCH'!$K:$K,STATYSTYKI!BS$550)</f>
        <v>0</v>
      </c>
      <c r="BT945" s="9">
        <f>SUMIFS('BAZA DANYCH'!$Q:$Q,'BAZA DANYCH'!$B:$B,STATYSTYKI!$B945,'BAZA DANYCH'!$C:$C,STATYSTYKI!$C945,'BAZA DANYCH'!$G:$G,STATYSTYKI!$D945,'BAZA DANYCH'!$K:$K,STATYSTYKI!BT$550)</f>
        <v>0</v>
      </c>
      <c r="BU945" s="9">
        <f>SUMIFS('BAZA DANYCH'!$Q:$Q,'BAZA DANYCH'!$B:$B,STATYSTYKI!$B945,'BAZA DANYCH'!$C:$C,STATYSTYKI!$C945,'BAZA DANYCH'!$G:$G,STATYSTYKI!$D945,'BAZA DANYCH'!$K:$K,STATYSTYKI!BU$550)</f>
        <v>0</v>
      </c>
      <c r="BV945" s="9">
        <f>SUMIFS('BAZA DANYCH'!$Q:$Q,'BAZA DANYCH'!$B:$B,STATYSTYKI!$B945,'BAZA DANYCH'!$C:$C,STATYSTYKI!$C945,'BAZA DANYCH'!$G:$G,STATYSTYKI!$D945,'BAZA DANYCH'!$K:$K,STATYSTYKI!BV$550)</f>
        <v>0</v>
      </c>
      <c r="BW945" s="9">
        <f>SUMIFS('BAZA DANYCH'!$Q:$Q,'BAZA DANYCH'!$B:$B,STATYSTYKI!$B945,'BAZA DANYCH'!$C:$C,STATYSTYKI!$C945,'BAZA DANYCH'!$G:$G,STATYSTYKI!$D945,'BAZA DANYCH'!$K:$K,STATYSTYKI!BW$550)</f>
        <v>0</v>
      </c>
      <c r="BX945" s="9">
        <f>SUMIFS('BAZA DANYCH'!$Q:$Q,'BAZA DANYCH'!$B:$B,STATYSTYKI!$B945,'BAZA DANYCH'!$C:$C,STATYSTYKI!$C945,'BAZA DANYCH'!$G:$G,STATYSTYKI!$D945,'BAZA DANYCH'!$K:$K,STATYSTYKI!BX$550)</f>
        <v>0</v>
      </c>
      <c r="BY945" s="9">
        <f>SUMIFS('BAZA DANYCH'!$Q:$Q,'BAZA DANYCH'!$B:$B,STATYSTYKI!$B945,'BAZA DANYCH'!$C:$C,STATYSTYKI!$C945,'BAZA DANYCH'!$G:$G,STATYSTYKI!$D945,'BAZA DANYCH'!$K:$K,STATYSTYKI!BY$550)</f>
        <v>0</v>
      </c>
      <c r="BZ945" s="9">
        <f>SUMIFS('BAZA DANYCH'!$Q:$Q,'BAZA DANYCH'!$B:$B,STATYSTYKI!$B945,'BAZA DANYCH'!$C:$C,STATYSTYKI!$C945,'BAZA DANYCH'!$G:$G,STATYSTYKI!$D945,'BAZA DANYCH'!$K:$K,STATYSTYKI!BZ$550)</f>
        <v>0</v>
      </c>
      <c r="CA945" s="9">
        <f>SUMIFS('BAZA DANYCH'!$Q:$Q,'BAZA DANYCH'!$B:$B,STATYSTYKI!$B945,'BAZA DANYCH'!$C:$C,STATYSTYKI!$C945,'BAZA DANYCH'!$G:$G,STATYSTYKI!$D945,'BAZA DANYCH'!$K:$K,STATYSTYKI!CA$550)</f>
        <v>0</v>
      </c>
      <c r="CB945" s="9">
        <f>SUMIFS('BAZA DANYCH'!$Q:$Q,'BAZA DANYCH'!$B:$B,STATYSTYKI!$B945,'BAZA DANYCH'!$C:$C,STATYSTYKI!$C945,'BAZA DANYCH'!$G:$G,STATYSTYKI!$D945,'BAZA DANYCH'!$K:$K,STATYSTYKI!CB$550)</f>
        <v>0</v>
      </c>
      <c r="CC945" s="9">
        <f>SUMIFS('BAZA DANYCH'!$Q:$Q,'BAZA DANYCH'!$B:$B,STATYSTYKI!$B945,'BAZA DANYCH'!$C:$C,STATYSTYKI!$C945,'BAZA DANYCH'!$G:$G,STATYSTYKI!$D945,'BAZA DANYCH'!$K:$K,STATYSTYKI!CC$550)</f>
        <v>1</v>
      </c>
      <c r="CD945" s="9">
        <f>SUMIFS('BAZA DANYCH'!$Q:$Q,'BAZA DANYCH'!$B:$B,STATYSTYKI!$B945,'BAZA DANYCH'!$C:$C,STATYSTYKI!$C945,'BAZA DANYCH'!$G:$G,STATYSTYKI!$D945,'BAZA DANYCH'!$K:$K,STATYSTYKI!CD$550)</f>
        <v>0</v>
      </c>
      <c r="CE945" s="9">
        <f>SUMIFS('BAZA DANYCH'!$Q:$Q,'BAZA DANYCH'!$B:$B,STATYSTYKI!$B945,'BAZA DANYCH'!$C:$C,STATYSTYKI!$C945,'BAZA DANYCH'!$G:$G,STATYSTYKI!$D945,'BAZA DANYCH'!$K:$K,STATYSTYKI!CE$550)</f>
        <v>0</v>
      </c>
      <c r="CF945" s="9">
        <f>SUMIFS('BAZA DANYCH'!$Q:$Q,'BAZA DANYCH'!$B:$B,STATYSTYKI!$B945,'BAZA DANYCH'!$C:$C,STATYSTYKI!$C945,'BAZA DANYCH'!$G:$G,STATYSTYKI!$D945,'BAZA DANYCH'!$K:$K,STATYSTYKI!CF$550)</f>
        <v>0</v>
      </c>
      <c r="CG945" s="9">
        <f>SUMIFS('BAZA DANYCH'!$Q:$Q,'BAZA DANYCH'!$B:$B,STATYSTYKI!$B945,'BAZA DANYCH'!$C:$C,STATYSTYKI!$C945,'BAZA DANYCH'!$G:$G,STATYSTYKI!$D945,'BAZA DANYCH'!$K:$K,STATYSTYKI!CG$550)</f>
        <v>0</v>
      </c>
      <c r="CH945" s="9">
        <f>SUMIFS('BAZA DANYCH'!$Q:$Q,'BAZA DANYCH'!$B:$B,STATYSTYKI!$B945,'BAZA DANYCH'!$C:$C,STATYSTYKI!$C945,'BAZA DANYCH'!$G:$G,STATYSTYKI!$D945,'BAZA DANYCH'!$K:$K,STATYSTYKI!CH$550)</f>
        <v>0</v>
      </c>
      <c r="CI945" s="9">
        <f>SUMIFS('BAZA DANYCH'!$Q:$Q,'BAZA DANYCH'!$B:$B,STATYSTYKI!$B945,'BAZA DANYCH'!$C:$C,STATYSTYKI!$C945,'BAZA DANYCH'!$G:$G,STATYSTYKI!$D945,'BAZA DANYCH'!$K:$K,STATYSTYKI!CI$550)</f>
        <v>0</v>
      </c>
      <c r="CJ945" s="9">
        <f>SUMIFS('BAZA DANYCH'!$Q:$Q,'BAZA DANYCH'!$B:$B,STATYSTYKI!$B945,'BAZA DANYCH'!$C:$C,STATYSTYKI!$C945,'BAZA DANYCH'!$G:$G,STATYSTYKI!$D945,'BAZA DANYCH'!$K:$K,STATYSTYKI!CJ$550)</f>
        <v>0</v>
      </c>
      <c r="CK945" s="9">
        <f>SUMIFS('BAZA DANYCH'!$Q:$Q,'BAZA DANYCH'!$B:$B,STATYSTYKI!$B945,'BAZA DANYCH'!$C:$C,STATYSTYKI!$C945,'BAZA DANYCH'!$G:$G,STATYSTYKI!$D945,'BAZA DANYCH'!$K:$K,STATYSTYKI!CK$550)</f>
        <v>0</v>
      </c>
      <c r="CL945" s="9">
        <f>SUMIFS('BAZA DANYCH'!$Q:$Q,'BAZA DANYCH'!$B:$B,STATYSTYKI!$B945,'BAZA DANYCH'!$C:$C,STATYSTYKI!$C945,'BAZA DANYCH'!$G:$G,STATYSTYKI!$D945,'BAZA DANYCH'!$K:$K,STATYSTYKI!CL$550)</f>
        <v>0</v>
      </c>
      <c r="CM945" s="9">
        <f>SUMIFS('BAZA DANYCH'!$Q:$Q,'BAZA DANYCH'!$B:$B,STATYSTYKI!$B945,'BAZA DANYCH'!$C:$C,STATYSTYKI!$C945,'BAZA DANYCH'!$G:$G,STATYSTYKI!$D945,'BAZA DANYCH'!$K:$K,STATYSTYKI!CM$550)</f>
        <v>0</v>
      </c>
      <c r="CN945" s="9">
        <f>SUMIFS('BAZA DANYCH'!$Q:$Q,'BAZA DANYCH'!$B:$B,STATYSTYKI!$B945,'BAZA DANYCH'!$C:$C,STATYSTYKI!$C945,'BAZA DANYCH'!$G:$G,STATYSTYKI!$D945,'BAZA DANYCH'!$K:$K,STATYSTYKI!CN$550)</f>
        <v>0</v>
      </c>
      <c r="CO945" s="9">
        <f>SUMIFS('BAZA DANYCH'!$Q:$Q,'BAZA DANYCH'!$B:$B,STATYSTYKI!$B945,'BAZA DANYCH'!$C:$C,STATYSTYKI!$C945,'BAZA DANYCH'!$G:$G,STATYSTYKI!$D945,'BAZA DANYCH'!$K:$K,STATYSTYKI!CO$550)</f>
        <v>0</v>
      </c>
      <c r="CP945" s="9">
        <f>SUMIFS('BAZA DANYCH'!$Q:$Q,'BAZA DANYCH'!$B:$B,STATYSTYKI!$B945,'BAZA DANYCH'!$C:$C,STATYSTYKI!$C945,'BAZA DANYCH'!$G:$G,STATYSTYKI!$D945,'BAZA DANYCH'!$K:$K,STATYSTYKI!CP$550)</f>
        <v>0</v>
      </c>
      <c r="CQ945" s="9">
        <f>SUMIFS('BAZA DANYCH'!$Q:$Q,'BAZA DANYCH'!$B:$B,STATYSTYKI!$B945,'BAZA DANYCH'!$C:$C,STATYSTYKI!$C945,'BAZA DANYCH'!$G:$G,STATYSTYKI!$D945,'BAZA DANYCH'!$K:$K,STATYSTYKI!CQ$550)</f>
        <v>0</v>
      </c>
      <c r="CR945" s="9">
        <f>SUMIFS('BAZA DANYCH'!$Q:$Q,'BAZA DANYCH'!$B:$B,STATYSTYKI!$B945,'BAZA DANYCH'!$C:$C,STATYSTYKI!$C945,'BAZA DANYCH'!$G:$G,STATYSTYKI!$D945,'BAZA DANYCH'!$K:$K,STATYSTYKI!CR$550)</f>
        <v>0</v>
      </c>
      <c r="CS945" s="9">
        <f>SUMIFS('BAZA DANYCH'!$Q:$Q,'BAZA DANYCH'!$B:$B,STATYSTYKI!$B945,'BAZA DANYCH'!$C:$C,STATYSTYKI!$C945,'BAZA DANYCH'!$G:$G,STATYSTYKI!$D945,'BAZA DANYCH'!$K:$K,STATYSTYKI!CS$550)</f>
        <v>0</v>
      </c>
      <c r="CT945" s="9">
        <f>SUMIFS('BAZA DANYCH'!$Q:$Q,'BAZA DANYCH'!$B:$B,STATYSTYKI!$B945,'BAZA DANYCH'!$C:$C,STATYSTYKI!$C945,'BAZA DANYCH'!$G:$G,STATYSTYKI!$D945,'BAZA DANYCH'!$K:$K,STATYSTYKI!CT$550)</f>
        <v>0</v>
      </c>
      <c r="CU945" s="9">
        <f>SUMIFS('BAZA DANYCH'!$Q:$Q,'BAZA DANYCH'!$B:$B,STATYSTYKI!$B945,'BAZA DANYCH'!$C:$C,STATYSTYKI!$C945,'BAZA DANYCH'!$G:$G,STATYSTYKI!$D945,'BAZA DANYCH'!$K:$K,STATYSTYKI!CU$550)</f>
        <v>0</v>
      </c>
      <c r="CV945" s="9">
        <f>SUMIFS('BAZA DANYCH'!$Q:$Q,'BAZA DANYCH'!$B:$B,STATYSTYKI!$B945,'BAZA DANYCH'!$C:$C,STATYSTYKI!$C945,'BAZA DANYCH'!$G:$G,STATYSTYKI!$D945,'BAZA DANYCH'!$K:$K,STATYSTYKI!CV$550)</f>
        <v>0</v>
      </c>
      <c r="CW945" s="9">
        <f>SUMIFS('BAZA DANYCH'!$Q:$Q,'BAZA DANYCH'!$B:$B,STATYSTYKI!$B945,'BAZA DANYCH'!$C:$C,STATYSTYKI!$C945,'BAZA DANYCH'!$G:$G,STATYSTYKI!$D945,'BAZA DANYCH'!$K:$K,STATYSTYKI!CW$550)</f>
        <v>0</v>
      </c>
      <c r="CX945" s="9">
        <f>SUMIFS('BAZA DANYCH'!$Q:$Q,'BAZA DANYCH'!$B:$B,STATYSTYKI!$B945,'BAZA DANYCH'!$C:$C,STATYSTYKI!$C945,'BAZA DANYCH'!$G:$G,STATYSTYKI!$D945,'BAZA DANYCH'!$K:$K,STATYSTYKI!CX$550)</f>
        <v>0</v>
      </c>
    </row>
    <row r="946" spans="1:102" hidden="1">
      <c r="A946" s="8"/>
      <c r="B946" s="60" t="s">
        <v>198</v>
      </c>
      <c r="C946" s="61" t="s">
        <v>199</v>
      </c>
      <c r="D946" s="61" t="s">
        <v>202</v>
      </c>
      <c r="E946" s="82" t="s">
        <v>9</v>
      </c>
      <c r="F946" s="64">
        <f t="shared" si="280"/>
        <v>1</v>
      </c>
      <c r="G946" s="9">
        <f>SUMIFS('BAZA DANYCH'!$S:$S,'BAZA DANYCH'!$B:$B,STATYSTYKI!$B946,'BAZA DANYCH'!$C:$C,STATYSTYKI!$C946,'BAZA DANYCH'!$G:$G,STATYSTYKI!$D946,'BAZA DANYCH'!$K:$K,STATYSTYKI!G$550)</f>
        <v>0</v>
      </c>
      <c r="H946" s="9">
        <f>SUMIFS('BAZA DANYCH'!$S:$S,'BAZA DANYCH'!$B:$B,STATYSTYKI!$B946,'BAZA DANYCH'!$C:$C,STATYSTYKI!$C946,'BAZA DANYCH'!$G:$G,STATYSTYKI!$D946,'BAZA DANYCH'!$K:$K,STATYSTYKI!H$550)</f>
        <v>0</v>
      </c>
      <c r="I946" s="9">
        <f>SUMIFS('BAZA DANYCH'!$S:$S,'BAZA DANYCH'!$B:$B,STATYSTYKI!$B946,'BAZA DANYCH'!$C:$C,STATYSTYKI!$C946,'BAZA DANYCH'!$G:$G,STATYSTYKI!$D946,'BAZA DANYCH'!$K:$K,STATYSTYKI!I$550)</f>
        <v>0</v>
      </c>
      <c r="J946" s="9">
        <f>SUMIFS('BAZA DANYCH'!$S:$S,'BAZA DANYCH'!$B:$B,STATYSTYKI!$B946,'BAZA DANYCH'!$C:$C,STATYSTYKI!$C946,'BAZA DANYCH'!$G:$G,STATYSTYKI!$D946,'BAZA DANYCH'!$K:$K,STATYSTYKI!J$550)</f>
        <v>0</v>
      </c>
      <c r="K946" s="9">
        <f>SUMIFS('BAZA DANYCH'!$S:$S,'BAZA DANYCH'!$B:$B,STATYSTYKI!$B946,'BAZA DANYCH'!$C:$C,STATYSTYKI!$C946,'BAZA DANYCH'!$G:$G,STATYSTYKI!$D946,'BAZA DANYCH'!$K:$K,STATYSTYKI!K$550)</f>
        <v>0</v>
      </c>
      <c r="L946" s="9">
        <f>SUMIFS('BAZA DANYCH'!$S:$S,'BAZA DANYCH'!$B:$B,STATYSTYKI!$B946,'BAZA DANYCH'!$C:$C,STATYSTYKI!$C946,'BAZA DANYCH'!$G:$G,STATYSTYKI!$D946,'BAZA DANYCH'!$K:$K,STATYSTYKI!L$550)</f>
        <v>0</v>
      </c>
      <c r="M946" s="9">
        <f>SUMIFS('BAZA DANYCH'!$S:$S,'BAZA DANYCH'!$B:$B,STATYSTYKI!$B946,'BAZA DANYCH'!$C:$C,STATYSTYKI!$C946,'BAZA DANYCH'!$G:$G,STATYSTYKI!$D946,'BAZA DANYCH'!$K:$K,STATYSTYKI!M$550)</f>
        <v>0</v>
      </c>
      <c r="N946" s="9">
        <f>SUMIFS('BAZA DANYCH'!$S:$S,'BAZA DANYCH'!$B:$B,STATYSTYKI!$B946,'BAZA DANYCH'!$C:$C,STATYSTYKI!$C946,'BAZA DANYCH'!$G:$G,STATYSTYKI!$D946,'BAZA DANYCH'!$K:$K,STATYSTYKI!N$550)</f>
        <v>0</v>
      </c>
      <c r="O946" s="9">
        <f>SUMIFS('BAZA DANYCH'!$S:$S,'BAZA DANYCH'!$B:$B,STATYSTYKI!$B946,'BAZA DANYCH'!$C:$C,STATYSTYKI!$C946,'BAZA DANYCH'!$G:$G,STATYSTYKI!$D946,'BAZA DANYCH'!$K:$K,STATYSTYKI!O$550)</f>
        <v>0</v>
      </c>
      <c r="P946" s="9">
        <f>SUMIFS('BAZA DANYCH'!$S:$S,'BAZA DANYCH'!$B:$B,STATYSTYKI!$B946,'BAZA DANYCH'!$C:$C,STATYSTYKI!$C946,'BAZA DANYCH'!$G:$G,STATYSTYKI!$D946,'BAZA DANYCH'!$K:$K,STATYSTYKI!P$550)</f>
        <v>0</v>
      </c>
      <c r="Q946" s="9">
        <f>SUMIFS('BAZA DANYCH'!$S:$S,'BAZA DANYCH'!$B:$B,STATYSTYKI!$B946,'BAZA DANYCH'!$C:$C,STATYSTYKI!$C946,'BAZA DANYCH'!$G:$G,STATYSTYKI!$D946,'BAZA DANYCH'!$K:$K,STATYSTYKI!Q$550)</f>
        <v>0</v>
      </c>
      <c r="R946" s="9">
        <f>SUMIFS('BAZA DANYCH'!$S:$S,'BAZA DANYCH'!$B:$B,STATYSTYKI!$B946,'BAZA DANYCH'!$C:$C,STATYSTYKI!$C946,'BAZA DANYCH'!$G:$G,STATYSTYKI!$D946,'BAZA DANYCH'!$K:$K,STATYSTYKI!R$550)</f>
        <v>0</v>
      </c>
      <c r="S946" s="9">
        <f>SUMIFS('BAZA DANYCH'!$S:$S,'BAZA DANYCH'!$B:$B,STATYSTYKI!$B946,'BAZA DANYCH'!$C:$C,STATYSTYKI!$C946,'BAZA DANYCH'!$G:$G,STATYSTYKI!$D946,'BAZA DANYCH'!$K:$K,STATYSTYKI!S$550)</f>
        <v>0</v>
      </c>
      <c r="T946" s="9">
        <f>SUMIFS('BAZA DANYCH'!$S:$S,'BAZA DANYCH'!$B:$B,STATYSTYKI!$B946,'BAZA DANYCH'!$C:$C,STATYSTYKI!$C946,'BAZA DANYCH'!$G:$G,STATYSTYKI!$D946,'BAZA DANYCH'!$K:$K,STATYSTYKI!T$550)</f>
        <v>0</v>
      </c>
      <c r="U946" s="9">
        <f>SUMIFS('BAZA DANYCH'!$S:$S,'BAZA DANYCH'!$B:$B,STATYSTYKI!$B946,'BAZA DANYCH'!$C:$C,STATYSTYKI!$C946,'BAZA DANYCH'!$G:$G,STATYSTYKI!$D946,'BAZA DANYCH'!$K:$K,STATYSTYKI!U$550)</f>
        <v>0</v>
      </c>
      <c r="V946" s="9">
        <f>SUMIFS('BAZA DANYCH'!$S:$S,'BAZA DANYCH'!$B:$B,STATYSTYKI!$B946,'BAZA DANYCH'!$C:$C,STATYSTYKI!$C946,'BAZA DANYCH'!$G:$G,STATYSTYKI!$D946,'BAZA DANYCH'!$K:$K,STATYSTYKI!V$550)</f>
        <v>0</v>
      </c>
      <c r="W946" s="9">
        <f>SUMIFS('BAZA DANYCH'!$S:$S,'BAZA DANYCH'!$B:$B,STATYSTYKI!$B946,'BAZA DANYCH'!$C:$C,STATYSTYKI!$C946,'BAZA DANYCH'!$G:$G,STATYSTYKI!$D946,'BAZA DANYCH'!$K:$K,STATYSTYKI!W$550)</f>
        <v>0</v>
      </c>
      <c r="X946" s="9">
        <f>SUMIFS('BAZA DANYCH'!$S:$S,'BAZA DANYCH'!$B:$B,STATYSTYKI!$B946,'BAZA DANYCH'!$C:$C,STATYSTYKI!$C946,'BAZA DANYCH'!$G:$G,STATYSTYKI!$D946,'BAZA DANYCH'!$K:$K,STATYSTYKI!X$550)</f>
        <v>0</v>
      </c>
      <c r="Y946" s="9">
        <f>SUMIFS('BAZA DANYCH'!$S:$S,'BAZA DANYCH'!$B:$B,STATYSTYKI!$B946,'BAZA DANYCH'!$C:$C,STATYSTYKI!$C946,'BAZA DANYCH'!$G:$G,STATYSTYKI!$D946,'BAZA DANYCH'!$K:$K,STATYSTYKI!Y$550)</f>
        <v>0</v>
      </c>
      <c r="Z946" s="9">
        <f>SUMIFS('BAZA DANYCH'!$S:$S,'BAZA DANYCH'!$B:$B,STATYSTYKI!$B946,'BAZA DANYCH'!$C:$C,STATYSTYKI!$C946,'BAZA DANYCH'!$G:$G,STATYSTYKI!$D946,'BAZA DANYCH'!$K:$K,STATYSTYKI!Z$550)</f>
        <v>0</v>
      </c>
      <c r="AA946" s="9">
        <f>SUMIFS('BAZA DANYCH'!$S:$S,'BAZA DANYCH'!$B:$B,STATYSTYKI!$B946,'BAZA DANYCH'!$C:$C,STATYSTYKI!$C946,'BAZA DANYCH'!$G:$G,STATYSTYKI!$D946,'BAZA DANYCH'!$K:$K,STATYSTYKI!AA$550)</f>
        <v>0</v>
      </c>
      <c r="AB946" s="9">
        <f>SUMIFS('BAZA DANYCH'!$S:$S,'BAZA DANYCH'!$B:$B,STATYSTYKI!$B946,'BAZA DANYCH'!$C:$C,STATYSTYKI!$C946,'BAZA DANYCH'!$G:$G,STATYSTYKI!$D946,'BAZA DANYCH'!$K:$K,STATYSTYKI!AB$550)</f>
        <v>0</v>
      </c>
      <c r="AC946" s="9">
        <f>SUMIFS('BAZA DANYCH'!$S:$S,'BAZA DANYCH'!$B:$B,STATYSTYKI!$B946,'BAZA DANYCH'!$C:$C,STATYSTYKI!$C946,'BAZA DANYCH'!$G:$G,STATYSTYKI!$D946,'BAZA DANYCH'!$K:$K,STATYSTYKI!AC$550)</f>
        <v>0</v>
      </c>
      <c r="AD946" s="9">
        <f>SUMIFS('BAZA DANYCH'!$S:$S,'BAZA DANYCH'!$B:$B,STATYSTYKI!$B946,'BAZA DANYCH'!$C:$C,STATYSTYKI!$C946,'BAZA DANYCH'!$G:$G,STATYSTYKI!$D946,'BAZA DANYCH'!$K:$K,STATYSTYKI!AD$550)</f>
        <v>0</v>
      </c>
      <c r="AE946" s="9">
        <f>SUMIFS('BAZA DANYCH'!$S:$S,'BAZA DANYCH'!$B:$B,STATYSTYKI!$B946,'BAZA DANYCH'!$C:$C,STATYSTYKI!$C946,'BAZA DANYCH'!$G:$G,STATYSTYKI!$D946,'BAZA DANYCH'!$K:$K,STATYSTYKI!AE$550)</f>
        <v>0</v>
      </c>
      <c r="AF946" s="9">
        <f>SUMIFS('BAZA DANYCH'!$S:$S,'BAZA DANYCH'!$B:$B,STATYSTYKI!$B946,'BAZA DANYCH'!$C:$C,STATYSTYKI!$C946,'BAZA DANYCH'!$G:$G,STATYSTYKI!$D946,'BAZA DANYCH'!$K:$K,STATYSTYKI!AF$550)</f>
        <v>0</v>
      </c>
      <c r="AG946" s="9">
        <f>SUMIFS('BAZA DANYCH'!$S:$S,'BAZA DANYCH'!$B:$B,STATYSTYKI!$B946,'BAZA DANYCH'!$C:$C,STATYSTYKI!$C946,'BAZA DANYCH'!$G:$G,STATYSTYKI!$D946,'BAZA DANYCH'!$K:$K,STATYSTYKI!AG$550)</f>
        <v>0</v>
      </c>
      <c r="AH946" s="9">
        <f>SUMIFS('BAZA DANYCH'!$S:$S,'BAZA DANYCH'!$B:$B,STATYSTYKI!$B946,'BAZA DANYCH'!$C:$C,STATYSTYKI!$C946,'BAZA DANYCH'!$G:$G,STATYSTYKI!$D946,'BAZA DANYCH'!$K:$K,STATYSTYKI!AH$550)</f>
        <v>0</v>
      </c>
      <c r="AI946" s="9">
        <f>SUMIFS('BAZA DANYCH'!$S:$S,'BAZA DANYCH'!$B:$B,STATYSTYKI!$B946,'BAZA DANYCH'!$C:$C,STATYSTYKI!$C946,'BAZA DANYCH'!$G:$G,STATYSTYKI!$D946,'BAZA DANYCH'!$K:$K,STATYSTYKI!AI$550)</f>
        <v>0</v>
      </c>
      <c r="AJ946" s="9">
        <f>SUMIFS('BAZA DANYCH'!$S:$S,'BAZA DANYCH'!$B:$B,STATYSTYKI!$B946,'BAZA DANYCH'!$C:$C,STATYSTYKI!$C946,'BAZA DANYCH'!$G:$G,STATYSTYKI!$D946,'BAZA DANYCH'!$K:$K,STATYSTYKI!AJ$550)</f>
        <v>0</v>
      </c>
      <c r="AK946" s="9">
        <f>SUMIFS('BAZA DANYCH'!$S:$S,'BAZA DANYCH'!$B:$B,STATYSTYKI!$B946,'BAZA DANYCH'!$C:$C,STATYSTYKI!$C946,'BAZA DANYCH'!$G:$G,STATYSTYKI!$D946,'BAZA DANYCH'!$K:$K,STATYSTYKI!AK$550)</f>
        <v>0</v>
      </c>
      <c r="AL946" s="9">
        <f>SUMIFS('BAZA DANYCH'!$S:$S,'BAZA DANYCH'!$B:$B,STATYSTYKI!$B946,'BAZA DANYCH'!$C:$C,STATYSTYKI!$C946,'BAZA DANYCH'!$G:$G,STATYSTYKI!$D946,'BAZA DANYCH'!$K:$K,STATYSTYKI!AL$550)</f>
        <v>0</v>
      </c>
      <c r="AM946" s="9">
        <f>SUMIFS('BAZA DANYCH'!$S:$S,'BAZA DANYCH'!$B:$B,STATYSTYKI!$B946,'BAZA DANYCH'!$C:$C,STATYSTYKI!$C946,'BAZA DANYCH'!$G:$G,STATYSTYKI!$D946,'BAZA DANYCH'!$K:$K,STATYSTYKI!AM$550)</f>
        <v>0</v>
      </c>
      <c r="AN946" s="9">
        <f>SUMIFS('BAZA DANYCH'!$S:$S,'BAZA DANYCH'!$B:$B,STATYSTYKI!$B946,'BAZA DANYCH'!$C:$C,STATYSTYKI!$C946,'BAZA DANYCH'!$G:$G,STATYSTYKI!$D946,'BAZA DANYCH'!$K:$K,STATYSTYKI!AN$550)</f>
        <v>0</v>
      </c>
      <c r="AO946" s="9">
        <f>SUMIFS('BAZA DANYCH'!$S:$S,'BAZA DANYCH'!$B:$B,STATYSTYKI!$B946,'BAZA DANYCH'!$C:$C,STATYSTYKI!$C946,'BAZA DANYCH'!$G:$G,STATYSTYKI!$D946,'BAZA DANYCH'!$K:$K,STATYSTYKI!AO$550)</f>
        <v>0</v>
      </c>
      <c r="AP946" s="9">
        <f>SUMIFS('BAZA DANYCH'!$S:$S,'BAZA DANYCH'!$B:$B,STATYSTYKI!$B946,'BAZA DANYCH'!$C:$C,STATYSTYKI!$C946,'BAZA DANYCH'!$G:$G,STATYSTYKI!$D946,'BAZA DANYCH'!$K:$K,STATYSTYKI!AP$550)</f>
        <v>0</v>
      </c>
      <c r="AQ946" s="9">
        <f>SUMIFS('BAZA DANYCH'!$S:$S,'BAZA DANYCH'!$B:$B,STATYSTYKI!$B946,'BAZA DANYCH'!$C:$C,STATYSTYKI!$C946,'BAZA DANYCH'!$G:$G,STATYSTYKI!$D946,'BAZA DANYCH'!$K:$K,STATYSTYKI!AQ$550)</f>
        <v>0</v>
      </c>
      <c r="AR946" s="9">
        <f>SUMIFS('BAZA DANYCH'!$S:$S,'BAZA DANYCH'!$B:$B,STATYSTYKI!$B946,'BAZA DANYCH'!$C:$C,STATYSTYKI!$C946,'BAZA DANYCH'!$G:$G,STATYSTYKI!$D946,'BAZA DANYCH'!$K:$K,STATYSTYKI!AR$550)</f>
        <v>0</v>
      </c>
      <c r="AS946" s="9">
        <f>SUMIFS('BAZA DANYCH'!$S:$S,'BAZA DANYCH'!$B:$B,STATYSTYKI!$B946,'BAZA DANYCH'!$C:$C,STATYSTYKI!$C946,'BAZA DANYCH'!$G:$G,STATYSTYKI!$D946,'BAZA DANYCH'!$K:$K,STATYSTYKI!AS$550)</f>
        <v>0</v>
      </c>
      <c r="AT946" s="9">
        <f>SUMIFS('BAZA DANYCH'!$S:$S,'BAZA DANYCH'!$B:$B,STATYSTYKI!$B946,'BAZA DANYCH'!$C:$C,STATYSTYKI!$C946,'BAZA DANYCH'!$G:$G,STATYSTYKI!$D946,'BAZA DANYCH'!$K:$K,STATYSTYKI!AT$550)</f>
        <v>0</v>
      </c>
      <c r="AU946" s="9">
        <f>SUMIFS('BAZA DANYCH'!$S:$S,'BAZA DANYCH'!$B:$B,STATYSTYKI!$B946,'BAZA DANYCH'!$C:$C,STATYSTYKI!$C946,'BAZA DANYCH'!$G:$G,STATYSTYKI!$D946,'BAZA DANYCH'!$K:$K,STATYSTYKI!AU$550)</f>
        <v>0</v>
      </c>
      <c r="AV946" s="9">
        <f>SUMIFS('BAZA DANYCH'!$S:$S,'BAZA DANYCH'!$B:$B,STATYSTYKI!$B946,'BAZA DANYCH'!$C:$C,STATYSTYKI!$C946,'BAZA DANYCH'!$G:$G,STATYSTYKI!$D946,'BAZA DANYCH'!$K:$K,STATYSTYKI!AV$550)</f>
        <v>0</v>
      </c>
      <c r="AW946" s="9">
        <f>SUMIFS('BAZA DANYCH'!$S:$S,'BAZA DANYCH'!$B:$B,STATYSTYKI!$B946,'BAZA DANYCH'!$C:$C,STATYSTYKI!$C946,'BAZA DANYCH'!$G:$G,STATYSTYKI!$D946,'BAZA DANYCH'!$K:$K,STATYSTYKI!AW$550)</f>
        <v>0</v>
      </c>
      <c r="AX946" s="9">
        <f>SUMIFS('BAZA DANYCH'!$S:$S,'BAZA DANYCH'!$B:$B,STATYSTYKI!$B946,'BAZA DANYCH'!$C:$C,STATYSTYKI!$C946,'BAZA DANYCH'!$G:$G,STATYSTYKI!$D946,'BAZA DANYCH'!$K:$K,STATYSTYKI!AX$550)</f>
        <v>0</v>
      </c>
      <c r="AY946" s="9">
        <f>SUMIFS('BAZA DANYCH'!$S:$S,'BAZA DANYCH'!$B:$B,STATYSTYKI!$B946,'BAZA DANYCH'!$C:$C,STATYSTYKI!$C946,'BAZA DANYCH'!$G:$G,STATYSTYKI!$D946,'BAZA DANYCH'!$K:$K,STATYSTYKI!AY$550)</f>
        <v>0</v>
      </c>
      <c r="AZ946" s="9">
        <f>SUMIFS('BAZA DANYCH'!$S:$S,'BAZA DANYCH'!$B:$B,STATYSTYKI!$B946,'BAZA DANYCH'!$C:$C,STATYSTYKI!$C946,'BAZA DANYCH'!$G:$G,STATYSTYKI!$D946,'BAZA DANYCH'!$K:$K,STATYSTYKI!AZ$550)</f>
        <v>0</v>
      </c>
      <c r="BA946" s="9">
        <f>SUMIFS('BAZA DANYCH'!$S:$S,'BAZA DANYCH'!$B:$B,STATYSTYKI!$B946,'BAZA DANYCH'!$C:$C,STATYSTYKI!$C946,'BAZA DANYCH'!$G:$G,STATYSTYKI!$D946,'BAZA DANYCH'!$K:$K,STATYSTYKI!BA$550)</f>
        <v>0</v>
      </c>
      <c r="BB946" s="9">
        <f>SUMIFS('BAZA DANYCH'!$S:$S,'BAZA DANYCH'!$B:$B,STATYSTYKI!$B946,'BAZA DANYCH'!$C:$C,STATYSTYKI!$C946,'BAZA DANYCH'!$G:$G,STATYSTYKI!$D946,'BAZA DANYCH'!$K:$K,STATYSTYKI!BB$550)</f>
        <v>0</v>
      </c>
      <c r="BC946" s="9">
        <f>SUMIFS('BAZA DANYCH'!$S:$S,'BAZA DANYCH'!$B:$B,STATYSTYKI!$B946,'BAZA DANYCH'!$C:$C,STATYSTYKI!$C946,'BAZA DANYCH'!$G:$G,STATYSTYKI!$D946,'BAZA DANYCH'!$K:$K,STATYSTYKI!BC$550)</f>
        <v>1</v>
      </c>
      <c r="BD946" s="9">
        <f>SUMIFS('BAZA DANYCH'!$S:$S,'BAZA DANYCH'!$B:$B,STATYSTYKI!$B946,'BAZA DANYCH'!$C:$C,STATYSTYKI!$C946,'BAZA DANYCH'!$G:$G,STATYSTYKI!$D946,'BAZA DANYCH'!$K:$K,STATYSTYKI!BD$550)</f>
        <v>0</v>
      </c>
      <c r="BE946" s="9">
        <f>SUMIFS('BAZA DANYCH'!$S:$S,'BAZA DANYCH'!$B:$B,STATYSTYKI!$B946,'BAZA DANYCH'!$C:$C,STATYSTYKI!$C946,'BAZA DANYCH'!$G:$G,STATYSTYKI!$D946,'BAZA DANYCH'!$K:$K,STATYSTYKI!BE$550)</f>
        <v>0</v>
      </c>
      <c r="BF946" s="9">
        <f>SUMIFS('BAZA DANYCH'!$S:$S,'BAZA DANYCH'!$B:$B,STATYSTYKI!$B946,'BAZA DANYCH'!$C:$C,STATYSTYKI!$C946,'BAZA DANYCH'!$G:$G,STATYSTYKI!$D946,'BAZA DANYCH'!$K:$K,STATYSTYKI!BF$550)</f>
        <v>0</v>
      </c>
      <c r="BG946" s="9">
        <f>SUMIFS('BAZA DANYCH'!$S:$S,'BAZA DANYCH'!$B:$B,STATYSTYKI!$B946,'BAZA DANYCH'!$C:$C,STATYSTYKI!$C946,'BAZA DANYCH'!$G:$G,STATYSTYKI!$D946,'BAZA DANYCH'!$K:$K,STATYSTYKI!BG$550)</f>
        <v>0</v>
      </c>
      <c r="BH946" s="9">
        <f>SUMIFS('BAZA DANYCH'!$S:$S,'BAZA DANYCH'!$B:$B,STATYSTYKI!$B946,'BAZA DANYCH'!$C:$C,STATYSTYKI!$C946,'BAZA DANYCH'!$G:$G,STATYSTYKI!$D946,'BAZA DANYCH'!$K:$K,STATYSTYKI!BH$550)</f>
        <v>0</v>
      </c>
      <c r="BI946" s="9">
        <f>SUMIFS('BAZA DANYCH'!$S:$S,'BAZA DANYCH'!$B:$B,STATYSTYKI!$B946,'BAZA DANYCH'!$C:$C,STATYSTYKI!$C946,'BAZA DANYCH'!$G:$G,STATYSTYKI!$D946,'BAZA DANYCH'!$K:$K,STATYSTYKI!BI$550)</f>
        <v>0</v>
      </c>
      <c r="BJ946" s="9">
        <f>SUMIFS('BAZA DANYCH'!$S:$S,'BAZA DANYCH'!$B:$B,STATYSTYKI!$B946,'BAZA DANYCH'!$C:$C,STATYSTYKI!$C946,'BAZA DANYCH'!$G:$G,STATYSTYKI!$D946,'BAZA DANYCH'!$K:$K,STATYSTYKI!BJ$550)</f>
        <v>0</v>
      </c>
      <c r="BK946" s="9">
        <f>SUMIFS('BAZA DANYCH'!$S:$S,'BAZA DANYCH'!$B:$B,STATYSTYKI!$B946,'BAZA DANYCH'!$C:$C,STATYSTYKI!$C946,'BAZA DANYCH'!$G:$G,STATYSTYKI!$D946,'BAZA DANYCH'!$K:$K,STATYSTYKI!BK$550)</f>
        <v>0</v>
      </c>
      <c r="BL946" s="9">
        <f>SUMIFS('BAZA DANYCH'!$S:$S,'BAZA DANYCH'!$B:$B,STATYSTYKI!$B946,'BAZA DANYCH'!$C:$C,STATYSTYKI!$C946,'BAZA DANYCH'!$G:$G,STATYSTYKI!$D946,'BAZA DANYCH'!$K:$K,STATYSTYKI!BL$550)</f>
        <v>0</v>
      </c>
      <c r="BM946" s="9">
        <f>SUMIFS('BAZA DANYCH'!$S:$S,'BAZA DANYCH'!$B:$B,STATYSTYKI!$B946,'BAZA DANYCH'!$C:$C,STATYSTYKI!$C946,'BAZA DANYCH'!$G:$G,STATYSTYKI!$D946,'BAZA DANYCH'!$K:$K,STATYSTYKI!BM$550)</f>
        <v>0</v>
      </c>
      <c r="BN946" s="9">
        <f>SUMIFS('BAZA DANYCH'!$S:$S,'BAZA DANYCH'!$B:$B,STATYSTYKI!$B946,'BAZA DANYCH'!$C:$C,STATYSTYKI!$C946,'BAZA DANYCH'!$G:$G,STATYSTYKI!$D946,'BAZA DANYCH'!$K:$K,STATYSTYKI!BN$550)</f>
        <v>0</v>
      </c>
      <c r="BO946" s="9">
        <f>SUMIFS('BAZA DANYCH'!$S:$S,'BAZA DANYCH'!$B:$B,STATYSTYKI!$B946,'BAZA DANYCH'!$C:$C,STATYSTYKI!$C946,'BAZA DANYCH'!$G:$G,STATYSTYKI!$D946,'BAZA DANYCH'!$K:$K,STATYSTYKI!BO$550)</f>
        <v>0</v>
      </c>
      <c r="BP946" s="9">
        <f>SUMIFS('BAZA DANYCH'!$S:$S,'BAZA DANYCH'!$B:$B,STATYSTYKI!$B946,'BAZA DANYCH'!$C:$C,STATYSTYKI!$C946,'BAZA DANYCH'!$G:$G,STATYSTYKI!$D946,'BAZA DANYCH'!$K:$K,STATYSTYKI!BP$550)</f>
        <v>0</v>
      </c>
      <c r="BQ946" s="9">
        <f>SUMIFS('BAZA DANYCH'!$S:$S,'BAZA DANYCH'!$B:$B,STATYSTYKI!$B946,'BAZA DANYCH'!$C:$C,STATYSTYKI!$C946,'BAZA DANYCH'!$G:$G,STATYSTYKI!$D946,'BAZA DANYCH'!$K:$K,STATYSTYKI!BQ$550)</f>
        <v>0</v>
      </c>
      <c r="BR946" s="9">
        <f>SUMIFS('BAZA DANYCH'!$S:$S,'BAZA DANYCH'!$B:$B,STATYSTYKI!$B946,'BAZA DANYCH'!$C:$C,STATYSTYKI!$C946,'BAZA DANYCH'!$G:$G,STATYSTYKI!$D946,'BAZA DANYCH'!$K:$K,STATYSTYKI!BR$550)</f>
        <v>0</v>
      </c>
      <c r="BS946" s="9">
        <f>SUMIFS('BAZA DANYCH'!$S:$S,'BAZA DANYCH'!$B:$B,STATYSTYKI!$B946,'BAZA DANYCH'!$C:$C,STATYSTYKI!$C946,'BAZA DANYCH'!$G:$G,STATYSTYKI!$D946,'BAZA DANYCH'!$K:$K,STATYSTYKI!BS$550)</f>
        <v>0</v>
      </c>
      <c r="BT946" s="9">
        <f>SUMIFS('BAZA DANYCH'!$S:$S,'BAZA DANYCH'!$B:$B,STATYSTYKI!$B946,'BAZA DANYCH'!$C:$C,STATYSTYKI!$C946,'BAZA DANYCH'!$G:$G,STATYSTYKI!$D946,'BAZA DANYCH'!$K:$K,STATYSTYKI!BT$550)</f>
        <v>0</v>
      </c>
      <c r="BU946" s="9">
        <f>SUMIFS('BAZA DANYCH'!$S:$S,'BAZA DANYCH'!$B:$B,STATYSTYKI!$B946,'BAZA DANYCH'!$C:$C,STATYSTYKI!$C946,'BAZA DANYCH'!$G:$G,STATYSTYKI!$D946,'BAZA DANYCH'!$K:$K,STATYSTYKI!BU$550)</f>
        <v>0</v>
      </c>
      <c r="BV946" s="9">
        <f>SUMIFS('BAZA DANYCH'!$S:$S,'BAZA DANYCH'!$B:$B,STATYSTYKI!$B946,'BAZA DANYCH'!$C:$C,STATYSTYKI!$C946,'BAZA DANYCH'!$G:$G,STATYSTYKI!$D946,'BAZA DANYCH'!$K:$K,STATYSTYKI!BV$550)</f>
        <v>0</v>
      </c>
      <c r="BW946" s="9">
        <f>SUMIFS('BAZA DANYCH'!$S:$S,'BAZA DANYCH'!$B:$B,STATYSTYKI!$B946,'BAZA DANYCH'!$C:$C,STATYSTYKI!$C946,'BAZA DANYCH'!$G:$G,STATYSTYKI!$D946,'BAZA DANYCH'!$K:$K,STATYSTYKI!BW$550)</f>
        <v>0</v>
      </c>
      <c r="BX946" s="9">
        <f>SUMIFS('BAZA DANYCH'!$S:$S,'BAZA DANYCH'!$B:$B,STATYSTYKI!$B946,'BAZA DANYCH'!$C:$C,STATYSTYKI!$C946,'BAZA DANYCH'!$G:$G,STATYSTYKI!$D946,'BAZA DANYCH'!$K:$K,STATYSTYKI!BX$550)</f>
        <v>0</v>
      </c>
      <c r="BY946" s="9">
        <f>SUMIFS('BAZA DANYCH'!$S:$S,'BAZA DANYCH'!$B:$B,STATYSTYKI!$B946,'BAZA DANYCH'!$C:$C,STATYSTYKI!$C946,'BAZA DANYCH'!$G:$G,STATYSTYKI!$D946,'BAZA DANYCH'!$K:$K,STATYSTYKI!BY$550)</f>
        <v>0</v>
      </c>
      <c r="BZ946" s="9">
        <f>SUMIFS('BAZA DANYCH'!$S:$S,'BAZA DANYCH'!$B:$B,STATYSTYKI!$B946,'BAZA DANYCH'!$C:$C,STATYSTYKI!$C946,'BAZA DANYCH'!$G:$G,STATYSTYKI!$D946,'BAZA DANYCH'!$K:$K,STATYSTYKI!BZ$550)</f>
        <v>0</v>
      </c>
      <c r="CA946" s="9">
        <f>SUMIFS('BAZA DANYCH'!$S:$S,'BAZA DANYCH'!$B:$B,STATYSTYKI!$B946,'BAZA DANYCH'!$C:$C,STATYSTYKI!$C946,'BAZA DANYCH'!$G:$G,STATYSTYKI!$D946,'BAZA DANYCH'!$K:$K,STATYSTYKI!CA$550)</f>
        <v>0</v>
      </c>
      <c r="CB946" s="9">
        <f>SUMIFS('BAZA DANYCH'!$S:$S,'BAZA DANYCH'!$B:$B,STATYSTYKI!$B946,'BAZA DANYCH'!$C:$C,STATYSTYKI!$C946,'BAZA DANYCH'!$G:$G,STATYSTYKI!$D946,'BAZA DANYCH'!$K:$K,STATYSTYKI!CB$550)</f>
        <v>0</v>
      </c>
      <c r="CC946" s="9">
        <f>SUMIFS('BAZA DANYCH'!$S:$S,'BAZA DANYCH'!$B:$B,STATYSTYKI!$B946,'BAZA DANYCH'!$C:$C,STATYSTYKI!$C946,'BAZA DANYCH'!$G:$G,STATYSTYKI!$D946,'BAZA DANYCH'!$K:$K,STATYSTYKI!CC$550)</f>
        <v>0</v>
      </c>
      <c r="CD946" s="9">
        <f>SUMIFS('BAZA DANYCH'!$S:$S,'BAZA DANYCH'!$B:$B,STATYSTYKI!$B946,'BAZA DANYCH'!$C:$C,STATYSTYKI!$C946,'BAZA DANYCH'!$G:$G,STATYSTYKI!$D946,'BAZA DANYCH'!$K:$K,STATYSTYKI!CD$550)</f>
        <v>0</v>
      </c>
      <c r="CE946" s="9">
        <f>SUMIFS('BAZA DANYCH'!$S:$S,'BAZA DANYCH'!$B:$B,STATYSTYKI!$B946,'BAZA DANYCH'!$C:$C,STATYSTYKI!$C946,'BAZA DANYCH'!$G:$G,STATYSTYKI!$D946,'BAZA DANYCH'!$K:$K,STATYSTYKI!CE$550)</f>
        <v>0</v>
      </c>
      <c r="CF946" s="9">
        <f>SUMIFS('BAZA DANYCH'!$S:$S,'BAZA DANYCH'!$B:$B,STATYSTYKI!$B946,'BAZA DANYCH'!$C:$C,STATYSTYKI!$C946,'BAZA DANYCH'!$G:$G,STATYSTYKI!$D946,'BAZA DANYCH'!$K:$K,STATYSTYKI!CF$550)</f>
        <v>0</v>
      </c>
      <c r="CG946" s="9">
        <f>SUMIFS('BAZA DANYCH'!$S:$S,'BAZA DANYCH'!$B:$B,STATYSTYKI!$B946,'BAZA DANYCH'!$C:$C,STATYSTYKI!$C946,'BAZA DANYCH'!$G:$G,STATYSTYKI!$D946,'BAZA DANYCH'!$K:$K,STATYSTYKI!CG$550)</f>
        <v>0</v>
      </c>
      <c r="CH946" s="9">
        <f>SUMIFS('BAZA DANYCH'!$S:$S,'BAZA DANYCH'!$B:$B,STATYSTYKI!$B946,'BAZA DANYCH'!$C:$C,STATYSTYKI!$C946,'BAZA DANYCH'!$G:$G,STATYSTYKI!$D946,'BAZA DANYCH'!$K:$K,STATYSTYKI!CH$550)</f>
        <v>0</v>
      </c>
      <c r="CI946" s="9">
        <f>SUMIFS('BAZA DANYCH'!$S:$S,'BAZA DANYCH'!$B:$B,STATYSTYKI!$B946,'BAZA DANYCH'!$C:$C,STATYSTYKI!$C946,'BAZA DANYCH'!$G:$G,STATYSTYKI!$D946,'BAZA DANYCH'!$K:$K,STATYSTYKI!CI$550)</f>
        <v>0</v>
      </c>
      <c r="CJ946" s="9">
        <f>SUMIFS('BAZA DANYCH'!$S:$S,'BAZA DANYCH'!$B:$B,STATYSTYKI!$B946,'BAZA DANYCH'!$C:$C,STATYSTYKI!$C946,'BAZA DANYCH'!$G:$G,STATYSTYKI!$D946,'BAZA DANYCH'!$K:$K,STATYSTYKI!CJ$550)</f>
        <v>0</v>
      </c>
      <c r="CK946" s="9">
        <f>SUMIFS('BAZA DANYCH'!$S:$S,'BAZA DANYCH'!$B:$B,STATYSTYKI!$B946,'BAZA DANYCH'!$C:$C,STATYSTYKI!$C946,'BAZA DANYCH'!$G:$G,STATYSTYKI!$D946,'BAZA DANYCH'!$K:$K,STATYSTYKI!CK$550)</f>
        <v>0</v>
      </c>
      <c r="CL946" s="9">
        <f>SUMIFS('BAZA DANYCH'!$S:$S,'BAZA DANYCH'!$B:$B,STATYSTYKI!$B946,'BAZA DANYCH'!$C:$C,STATYSTYKI!$C946,'BAZA DANYCH'!$G:$G,STATYSTYKI!$D946,'BAZA DANYCH'!$K:$K,STATYSTYKI!CL$550)</f>
        <v>0</v>
      </c>
      <c r="CM946" s="9">
        <f>SUMIFS('BAZA DANYCH'!$S:$S,'BAZA DANYCH'!$B:$B,STATYSTYKI!$B946,'BAZA DANYCH'!$C:$C,STATYSTYKI!$C946,'BAZA DANYCH'!$G:$G,STATYSTYKI!$D946,'BAZA DANYCH'!$K:$K,STATYSTYKI!CM$550)</f>
        <v>0</v>
      </c>
      <c r="CN946" s="9">
        <f>SUMIFS('BAZA DANYCH'!$S:$S,'BAZA DANYCH'!$B:$B,STATYSTYKI!$B946,'BAZA DANYCH'!$C:$C,STATYSTYKI!$C946,'BAZA DANYCH'!$G:$G,STATYSTYKI!$D946,'BAZA DANYCH'!$K:$K,STATYSTYKI!CN$550)</f>
        <v>0</v>
      </c>
      <c r="CO946" s="9">
        <f>SUMIFS('BAZA DANYCH'!$S:$S,'BAZA DANYCH'!$B:$B,STATYSTYKI!$B946,'BAZA DANYCH'!$C:$C,STATYSTYKI!$C946,'BAZA DANYCH'!$G:$G,STATYSTYKI!$D946,'BAZA DANYCH'!$K:$K,STATYSTYKI!CO$550)</f>
        <v>0</v>
      </c>
      <c r="CP946" s="9">
        <f>SUMIFS('BAZA DANYCH'!$S:$S,'BAZA DANYCH'!$B:$B,STATYSTYKI!$B946,'BAZA DANYCH'!$C:$C,STATYSTYKI!$C946,'BAZA DANYCH'!$G:$G,STATYSTYKI!$D946,'BAZA DANYCH'!$K:$K,STATYSTYKI!CP$550)</f>
        <v>0</v>
      </c>
      <c r="CQ946" s="9">
        <f>SUMIFS('BAZA DANYCH'!$S:$S,'BAZA DANYCH'!$B:$B,STATYSTYKI!$B946,'BAZA DANYCH'!$C:$C,STATYSTYKI!$C946,'BAZA DANYCH'!$G:$G,STATYSTYKI!$D946,'BAZA DANYCH'!$K:$K,STATYSTYKI!CQ$550)</f>
        <v>0</v>
      </c>
      <c r="CR946" s="9">
        <f>SUMIFS('BAZA DANYCH'!$S:$S,'BAZA DANYCH'!$B:$B,STATYSTYKI!$B946,'BAZA DANYCH'!$C:$C,STATYSTYKI!$C946,'BAZA DANYCH'!$G:$G,STATYSTYKI!$D946,'BAZA DANYCH'!$K:$K,STATYSTYKI!CR$550)</f>
        <v>0</v>
      </c>
      <c r="CS946" s="9">
        <f>SUMIFS('BAZA DANYCH'!$S:$S,'BAZA DANYCH'!$B:$B,STATYSTYKI!$B946,'BAZA DANYCH'!$C:$C,STATYSTYKI!$C946,'BAZA DANYCH'!$G:$G,STATYSTYKI!$D946,'BAZA DANYCH'!$K:$K,STATYSTYKI!CS$550)</f>
        <v>0</v>
      </c>
      <c r="CT946" s="9">
        <f>SUMIFS('BAZA DANYCH'!$S:$S,'BAZA DANYCH'!$B:$B,STATYSTYKI!$B946,'BAZA DANYCH'!$C:$C,STATYSTYKI!$C946,'BAZA DANYCH'!$G:$G,STATYSTYKI!$D946,'BAZA DANYCH'!$K:$K,STATYSTYKI!CT$550)</f>
        <v>0</v>
      </c>
      <c r="CU946" s="9">
        <f>SUMIFS('BAZA DANYCH'!$S:$S,'BAZA DANYCH'!$B:$B,STATYSTYKI!$B946,'BAZA DANYCH'!$C:$C,STATYSTYKI!$C946,'BAZA DANYCH'!$G:$G,STATYSTYKI!$D946,'BAZA DANYCH'!$K:$K,STATYSTYKI!CU$550)</f>
        <v>0</v>
      </c>
      <c r="CV946" s="9">
        <f>SUMIFS('BAZA DANYCH'!$S:$S,'BAZA DANYCH'!$B:$B,STATYSTYKI!$B946,'BAZA DANYCH'!$C:$C,STATYSTYKI!$C946,'BAZA DANYCH'!$G:$G,STATYSTYKI!$D946,'BAZA DANYCH'!$K:$K,STATYSTYKI!CV$550)</f>
        <v>0</v>
      </c>
      <c r="CW946" s="9">
        <f>SUMIFS('BAZA DANYCH'!$S:$S,'BAZA DANYCH'!$B:$B,STATYSTYKI!$B946,'BAZA DANYCH'!$C:$C,STATYSTYKI!$C946,'BAZA DANYCH'!$G:$G,STATYSTYKI!$D946,'BAZA DANYCH'!$K:$K,STATYSTYKI!CW$550)</f>
        <v>0</v>
      </c>
      <c r="CX946" s="9">
        <f>SUMIFS('BAZA DANYCH'!$S:$S,'BAZA DANYCH'!$B:$B,STATYSTYKI!$B946,'BAZA DANYCH'!$C:$C,STATYSTYKI!$C946,'BAZA DANYCH'!$G:$G,STATYSTYKI!$D946,'BAZA DANYCH'!$K:$K,STATYSTYKI!CX$550)</f>
        <v>0</v>
      </c>
    </row>
    <row r="947" spans="1:102" hidden="1">
      <c r="A947" s="8"/>
      <c r="B947" s="60" t="s">
        <v>203</v>
      </c>
      <c r="C947" s="61" t="s">
        <v>204</v>
      </c>
      <c r="D947" s="61" t="s">
        <v>205</v>
      </c>
      <c r="E947" s="82" t="s">
        <v>4</v>
      </c>
      <c r="F947" s="64">
        <f t="shared" si="280"/>
        <v>10254</v>
      </c>
      <c r="G947" s="9">
        <f>SUMIFS('BAZA DANYCH'!$N:$N,'BAZA DANYCH'!$B:$B,STATYSTYKI!$B947,'BAZA DANYCH'!$C:$C,STATYSTYKI!$C947,'BAZA DANYCH'!$G:$G,STATYSTYKI!$D947,'BAZA DANYCH'!$K:$K,STATYSTYKI!G$550)</f>
        <v>24</v>
      </c>
      <c r="H947" s="9">
        <f>SUMIFS('BAZA DANYCH'!$N:$N,'BAZA DANYCH'!$B:$B,STATYSTYKI!$B947,'BAZA DANYCH'!$C:$C,STATYSTYKI!$C947,'BAZA DANYCH'!$G:$G,STATYSTYKI!$D947,'BAZA DANYCH'!$K:$K,STATYSTYKI!H$550)</f>
        <v>22</v>
      </c>
      <c r="I947" s="9">
        <f>SUMIFS('BAZA DANYCH'!$N:$N,'BAZA DANYCH'!$B:$B,STATYSTYKI!$B947,'BAZA DANYCH'!$C:$C,STATYSTYKI!$C947,'BAZA DANYCH'!$G:$G,STATYSTYKI!$D947,'BAZA DANYCH'!$K:$K,STATYSTYKI!I$550)</f>
        <v>13</v>
      </c>
      <c r="J947" s="9">
        <f>SUMIFS('BAZA DANYCH'!$N:$N,'BAZA DANYCH'!$B:$B,STATYSTYKI!$B947,'BAZA DANYCH'!$C:$C,STATYSTYKI!$C947,'BAZA DANYCH'!$G:$G,STATYSTYKI!$D947,'BAZA DANYCH'!$K:$K,STATYSTYKI!J$550)</f>
        <v>11</v>
      </c>
      <c r="K947" s="9">
        <f>SUMIFS('BAZA DANYCH'!$N:$N,'BAZA DANYCH'!$B:$B,STATYSTYKI!$B947,'BAZA DANYCH'!$C:$C,STATYSTYKI!$C947,'BAZA DANYCH'!$G:$G,STATYSTYKI!$D947,'BAZA DANYCH'!$K:$K,STATYSTYKI!K$550)</f>
        <v>22</v>
      </c>
      <c r="L947" s="9">
        <f>SUMIFS('BAZA DANYCH'!$N:$N,'BAZA DANYCH'!$B:$B,STATYSTYKI!$B947,'BAZA DANYCH'!$C:$C,STATYSTYKI!$C947,'BAZA DANYCH'!$G:$G,STATYSTYKI!$D947,'BAZA DANYCH'!$K:$K,STATYSTYKI!L$550)</f>
        <v>11</v>
      </c>
      <c r="M947" s="9">
        <f>SUMIFS('BAZA DANYCH'!$N:$N,'BAZA DANYCH'!$B:$B,STATYSTYKI!$B947,'BAZA DANYCH'!$C:$C,STATYSTYKI!$C947,'BAZA DANYCH'!$G:$G,STATYSTYKI!$D947,'BAZA DANYCH'!$K:$K,STATYSTYKI!M$550)</f>
        <v>9</v>
      </c>
      <c r="N947" s="9">
        <f>SUMIFS('BAZA DANYCH'!$N:$N,'BAZA DANYCH'!$B:$B,STATYSTYKI!$B947,'BAZA DANYCH'!$C:$C,STATYSTYKI!$C947,'BAZA DANYCH'!$G:$G,STATYSTYKI!$D947,'BAZA DANYCH'!$K:$K,STATYSTYKI!N$550)</f>
        <v>10</v>
      </c>
      <c r="O947" s="9">
        <f>SUMIFS('BAZA DANYCH'!$N:$N,'BAZA DANYCH'!$B:$B,STATYSTYKI!$B947,'BAZA DANYCH'!$C:$C,STATYSTYKI!$C947,'BAZA DANYCH'!$G:$G,STATYSTYKI!$D947,'BAZA DANYCH'!$K:$K,STATYSTYKI!O$550)</f>
        <v>9</v>
      </c>
      <c r="P947" s="9">
        <f>SUMIFS('BAZA DANYCH'!$N:$N,'BAZA DANYCH'!$B:$B,STATYSTYKI!$B947,'BAZA DANYCH'!$C:$C,STATYSTYKI!$C947,'BAZA DANYCH'!$G:$G,STATYSTYKI!$D947,'BAZA DANYCH'!$K:$K,STATYSTYKI!P$550)</f>
        <v>15</v>
      </c>
      <c r="Q947" s="9">
        <f>SUMIFS('BAZA DANYCH'!$N:$N,'BAZA DANYCH'!$B:$B,STATYSTYKI!$B947,'BAZA DANYCH'!$C:$C,STATYSTYKI!$C947,'BAZA DANYCH'!$G:$G,STATYSTYKI!$D947,'BAZA DANYCH'!$K:$K,STATYSTYKI!Q$550)</f>
        <v>5</v>
      </c>
      <c r="R947" s="9">
        <f>SUMIFS('BAZA DANYCH'!$N:$N,'BAZA DANYCH'!$B:$B,STATYSTYKI!$B947,'BAZA DANYCH'!$C:$C,STATYSTYKI!$C947,'BAZA DANYCH'!$G:$G,STATYSTYKI!$D947,'BAZA DANYCH'!$K:$K,STATYSTYKI!R$550)</f>
        <v>7</v>
      </c>
      <c r="S947" s="9">
        <f>SUMIFS('BAZA DANYCH'!$N:$N,'BAZA DANYCH'!$B:$B,STATYSTYKI!$B947,'BAZA DANYCH'!$C:$C,STATYSTYKI!$C947,'BAZA DANYCH'!$G:$G,STATYSTYKI!$D947,'BAZA DANYCH'!$K:$K,STATYSTYKI!S$550)</f>
        <v>15</v>
      </c>
      <c r="T947" s="9">
        <f>SUMIFS('BAZA DANYCH'!$N:$N,'BAZA DANYCH'!$B:$B,STATYSTYKI!$B947,'BAZA DANYCH'!$C:$C,STATYSTYKI!$C947,'BAZA DANYCH'!$G:$G,STATYSTYKI!$D947,'BAZA DANYCH'!$K:$K,STATYSTYKI!T$550)</f>
        <v>11</v>
      </c>
      <c r="U947" s="9">
        <f>SUMIFS('BAZA DANYCH'!$N:$N,'BAZA DANYCH'!$B:$B,STATYSTYKI!$B947,'BAZA DANYCH'!$C:$C,STATYSTYKI!$C947,'BAZA DANYCH'!$G:$G,STATYSTYKI!$D947,'BAZA DANYCH'!$K:$K,STATYSTYKI!U$550)</f>
        <v>9</v>
      </c>
      <c r="V947" s="9">
        <f>SUMIFS('BAZA DANYCH'!$N:$N,'BAZA DANYCH'!$B:$B,STATYSTYKI!$B947,'BAZA DANYCH'!$C:$C,STATYSTYKI!$C947,'BAZA DANYCH'!$G:$G,STATYSTYKI!$D947,'BAZA DANYCH'!$K:$K,STATYSTYKI!V$550)</f>
        <v>6</v>
      </c>
      <c r="W947" s="9">
        <f>SUMIFS('BAZA DANYCH'!$N:$N,'BAZA DANYCH'!$B:$B,STATYSTYKI!$B947,'BAZA DANYCH'!$C:$C,STATYSTYKI!$C947,'BAZA DANYCH'!$G:$G,STATYSTYKI!$D947,'BAZA DANYCH'!$K:$K,STATYSTYKI!W$550)</f>
        <v>11</v>
      </c>
      <c r="X947" s="9">
        <f>SUMIFS('BAZA DANYCH'!$N:$N,'BAZA DANYCH'!$B:$B,STATYSTYKI!$B947,'BAZA DANYCH'!$C:$C,STATYSTYKI!$C947,'BAZA DANYCH'!$G:$G,STATYSTYKI!$D947,'BAZA DANYCH'!$K:$K,STATYSTYKI!X$550)</f>
        <v>11</v>
      </c>
      <c r="Y947" s="9">
        <f>SUMIFS('BAZA DANYCH'!$N:$N,'BAZA DANYCH'!$B:$B,STATYSTYKI!$B947,'BAZA DANYCH'!$C:$C,STATYSTYKI!$C947,'BAZA DANYCH'!$G:$G,STATYSTYKI!$D947,'BAZA DANYCH'!$K:$K,STATYSTYKI!Y$550)</f>
        <v>14</v>
      </c>
      <c r="Z947" s="9">
        <f>SUMIFS('BAZA DANYCH'!$N:$N,'BAZA DANYCH'!$B:$B,STATYSTYKI!$B947,'BAZA DANYCH'!$C:$C,STATYSTYKI!$C947,'BAZA DANYCH'!$G:$G,STATYSTYKI!$D947,'BAZA DANYCH'!$K:$K,STATYSTYKI!Z$550)</f>
        <v>20</v>
      </c>
      <c r="AA947" s="9">
        <f>SUMIFS('BAZA DANYCH'!$N:$N,'BAZA DANYCH'!$B:$B,STATYSTYKI!$B947,'BAZA DANYCH'!$C:$C,STATYSTYKI!$C947,'BAZA DANYCH'!$G:$G,STATYSTYKI!$D947,'BAZA DANYCH'!$K:$K,STATYSTYKI!AA$550)</f>
        <v>33</v>
      </c>
      <c r="AB947" s="9">
        <f>SUMIFS('BAZA DANYCH'!$N:$N,'BAZA DANYCH'!$B:$B,STATYSTYKI!$B947,'BAZA DANYCH'!$C:$C,STATYSTYKI!$C947,'BAZA DANYCH'!$G:$G,STATYSTYKI!$D947,'BAZA DANYCH'!$K:$K,STATYSTYKI!AB$550)</f>
        <v>52</v>
      </c>
      <c r="AC947" s="9">
        <f>SUMIFS('BAZA DANYCH'!$N:$N,'BAZA DANYCH'!$B:$B,STATYSTYKI!$B947,'BAZA DANYCH'!$C:$C,STATYSTYKI!$C947,'BAZA DANYCH'!$G:$G,STATYSTYKI!$D947,'BAZA DANYCH'!$K:$K,STATYSTYKI!AC$550)</f>
        <v>61</v>
      </c>
      <c r="AD947" s="9">
        <f>SUMIFS('BAZA DANYCH'!$N:$N,'BAZA DANYCH'!$B:$B,STATYSTYKI!$B947,'BAZA DANYCH'!$C:$C,STATYSTYKI!$C947,'BAZA DANYCH'!$G:$G,STATYSTYKI!$D947,'BAZA DANYCH'!$K:$K,STATYSTYKI!AD$550)</f>
        <v>84</v>
      </c>
      <c r="AE947" s="9">
        <f>SUMIFS('BAZA DANYCH'!$N:$N,'BAZA DANYCH'!$B:$B,STATYSTYKI!$B947,'BAZA DANYCH'!$C:$C,STATYSTYKI!$C947,'BAZA DANYCH'!$G:$G,STATYSTYKI!$D947,'BAZA DANYCH'!$K:$K,STATYSTYKI!AE$550)</f>
        <v>92</v>
      </c>
      <c r="AF947" s="9">
        <f>SUMIFS('BAZA DANYCH'!$N:$N,'BAZA DANYCH'!$B:$B,STATYSTYKI!$B947,'BAZA DANYCH'!$C:$C,STATYSTYKI!$C947,'BAZA DANYCH'!$G:$G,STATYSTYKI!$D947,'BAZA DANYCH'!$K:$K,STATYSTYKI!AF$550)</f>
        <v>114</v>
      </c>
      <c r="AG947" s="9">
        <f>SUMIFS('BAZA DANYCH'!$N:$N,'BAZA DANYCH'!$B:$B,STATYSTYKI!$B947,'BAZA DANYCH'!$C:$C,STATYSTYKI!$C947,'BAZA DANYCH'!$G:$G,STATYSTYKI!$D947,'BAZA DANYCH'!$K:$K,STATYSTYKI!AG$550)</f>
        <v>141</v>
      </c>
      <c r="AH947" s="9">
        <f>SUMIFS('BAZA DANYCH'!$N:$N,'BAZA DANYCH'!$B:$B,STATYSTYKI!$B947,'BAZA DANYCH'!$C:$C,STATYSTYKI!$C947,'BAZA DANYCH'!$G:$G,STATYSTYKI!$D947,'BAZA DANYCH'!$K:$K,STATYSTYKI!AH$550)</f>
        <v>179</v>
      </c>
      <c r="AI947" s="9">
        <f>SUMIFS('BAZA DANYCH'!$N:$N,'BAZA DANYCH'!$B:$B,STATYSTYKI!$B947,'BAZA DANYCH'!$C:$C,STATYSTYKI!$C947,'BAZA DANYCH'!$G:$G,STATYSTYKI!$D947,'BAZA DANYCH'!$K:$K,STATYSTYKI!AI$550)</f>
        <v>162</v>
      </c>
      <c r="AJ947" s="9">
        <f>SUMIFS('BAZA DANYCH'!$N:$N,'BAZA DANYCH'!$B:$B,STATYSTYKI!$B947,'BAZA DANYCH'!$C:$C,STATYSTYKI!$C947,'BAZA DANYCH'!$G:$G,STATYSTYKI!$D947,'BAZA DANYCH'!$K:$K,STATYSTYKI!AJ$550)</f>
        <v>168</v>
      </c>
      <c r="AK947" s="9">
        <f>SUMIFS('BAZA DANYCH'!$N:$N,'BAZA DANYCH'!$B:$B,STATYSTYKI!$B947,'BAZA DANYCH'!$C:$C,STATYSTYKI!$C947,'BAZA DANYCH'!$G:$G,STATYSTYKI!$D947,'BAZA DANYCH'!$K:$K,STATYSTYKI!AK$550)</f>
        <v>159</v>
      </c>
      <c r="AL947" s="9">
        <f>SUMIFS('BAZA DANYCH'!$N:$N,'BAZA DANYCH'!$B:$B,STATYSTYKI!$B947,'BAZA DANYCH'!$C:$C,STATYSTYKI!$C947,'BAZA DANYCH'!$G:$G,STATYSTYKI!$D947,'BAZA DANYCH'!$K:$K,STATYSTYKI!AL$550)</f>
        <v>157</v>
      </c>
      <c r="AM947" s="9">
        <f>SUMIFS('BAZA DANYCH'!$N:$N,'BAZA DANYCH'!$B:$B,STATYSTYKI!$B947,'BAZA DANYCH'!$C:$C,STATYSTYKI!$C947,'BAZA DANYCH'!$G:$G,STATYSTYKI!$D947,'BAZA DANYCH'!$K:$K,STATYSTYKI!AM$550)</f>
        <v>175</v>
      </c>
      <c r="AN947" s="9">
        <f>SUMIFS('BAZA DANYCH'!$N:$N,'BAZA DANYCH'!$B:$B,STATYSTYKI!$B947,'BAZA DANYCH'!$C:$C,STATYSTYKI!$C947,'BAZA DANYCH'!$G:$G,STATYSTYKI!$D947,'BAZA DANYCH'!$K:$K,STATYSTYKI!AN$550)</f>
        <v>160</v>
      </c>
      <c r="AO947" s="9">
        <f>SUMIFS('BAZA DANYCH'!$N:$N,'BAZA DANYCH'!$B:$B,STATYSTYKI!$B947,'BAZA DANYCH'!$C:$C,STATYSTYKI!$C947,'BAZA DANYCH'!$G:$G,STATYSTYKI!$D947,'BAZA DANYCH'!$K:$K,STATYSTYKI!AO$550)</f>
        <v>170</v>
      </c>
      <c r="AP947" s="9">
        <f>SUMIFS('BAZA DANYCH'!$N:$N,'BAZA DANYCH'!$B:$B,STATYSTYKI!$B947,'BAZA DANYCH'!$C:$C,STATYSTYKI!$C947,'BAZA DANYCH'!$G:$G,STATYSTYKI!$D947,'BAZA DANYCH'!$K:$K,STATYSTYKI!AP$550)</f>
        <v>174</v>
      </c>
      <c r="AQ947" s="9">
        <f>SUMIFS('BAZA DANYCH'!$N:$N,'BAZA DANYCH'!$B:$B,STATYSTYKI!$B947,'BAZA DANYCH'!$C:$C,STATYSTYKI!$C947,'BAZA DANYCH'!$G:$G,STATYSTYKI!$D947,'BAZA DANYCH'!$K:$K,STATYSTYKI!AQ$550)</f>
        <v>141</v>
      </c>
      <c r="AR947" s="9">
        <f>SUMIFS('BAZA DANYCH'!$N:$N,'BAZA DANYCH'!$B:$B,STATYSTYKI!$B947,'BAZA DANYCH'!$C:$C,STATYSTYKI!$C947,'BAZA DANYCH'!$G:$G,STATYSTYKI!$D947,'BAZA DANYCH'!$K:$K,STATYSTYKI!AR$550)</f>
        <v>149</v>
      </c>
      <c r="AS947" s="9">
        <f>SUMIFS('BAZA DANYCH'!$N:$N,'BAZA DANYCH'!$B:$B,STATYSTYKI!$B947,'BAZA DANYCH'!$C:$C,STATYSTYKI!$C947,'BAZA DANYCH'!$G:$G,STATYSTYKI!$D947,'BAZA DANYCH'!$K:$K,STATYSTYKI!AS$550)</f>
        <v>148</v>
      </c>
      <c r="AT947" s="9">
        <f>SUMIFS('BAZA DANYCH'!$N:$N,'BAZA DANYCH'!$B:$B,STATYSTYKI!$B947,'BAZA DANYCH'!$C:$C,STATYSTYKI!$C947,'BAZA DANYCH'!$G:$G,STATYSTYKI!$D947,'BAZA DANYCH'!$K:$K,STATYSTYKI!AT$550)</f>
        <v>166</v>
      </c>
      <c r="AU947" s="9">
        <f>SUMIFS('BAZA DANYCH'!$N:$N,'BAZA DANYCH'!$B:$B,STATYSTYKI!$B947,'BAZA DANYCH'!$C:$C,STATYSTYKI!$C947,'BAZA DANYCH'!$G:$G,STATYSTYKI!$D947,'BAZA DANYCH'!$K:$K,STATYSTYKI!AU$550)</f>
        <v>132</v>
      </c>
      <c r="AV947" s="9">
        <f>SUMIFS('BAZA DANYCH'!$N:$N,'BAZA DANYCH'!$B:$B,STATYSTYKI!$B947,'BAZA DANYCH'!$C:$C,STATYSTYKI!$C947,'BAZA DANYCH'!$G:$G,STATYSTYKI!$D947,'BAZA DANYCH'!$K:$K,STATYSTYKI!AV$550)</f>
        <v>156</v>
      </c>
      <c r="AW947" s="9">
        <f>SUMIFS('BAZA DANYCH'!$N:$N,'BAZA DANYCH'!$B:$B,STATYSTYKI!$B947,'BAZA DANYCH'!$C:$C,STATYSTYKI!$C947,'BAZA DANYCH'!$G:$G,STATYSTYKI!$D947,'BAZA DANYCH'!$K:$K,STATYSTYKI!AW$550)</f>
        <v>160</v>
      </c>
      <c r="AX947" s="9">
        <f>SUMIFS('BAZA DANYCH'!$N:$N,'BAZA DANYCH'!$B:$B,STATYSTYKI!$B947,'BAZA DANYCH'!$C:$C,STATYSTYKI!$C947,'BAZA DANYCH'!$G:$G,STATYSTYKI!$D947,'BAZA DANYCH'!$K:$K,STATYSTYKI!AX$550)</f>
        <v>152</v>
      </c>
      <c r="AY947" s="9">
        <f>SUMIFS('BAZA DANYCH'!$N:$N,'BAZA DANYCH'!$B:$B,STATYSTYKI!$B947,'BAZA DANYCH'!$C:$C,STATYSTYKI!$C947,'BAZA DANYCH'!$G:$G,STATYSTYKI!$D947,'BAZA DANYCH'!$K:$K,STATYSTYKI!AY$550)</f>
        <v>135</v>
      </c>
      <c r="AZ947" s="9">
        <f>SUMIFS('BAZA DANYCH'!$N:$N,'BAZA DANYCH'!$B:$B,STATYSTYKI!$B947,'BAZA DANYCH'!$C:$C,STATYSTYKI!$C947,'BAZA DANYCH'!$G:$G,STATYSTYKI!$D947,'BAZA DANYCH'!$K:$K,STATYSTYKI!AZ$550)</f>
        <v>147</v>
      </c>
      <c r="BA947" s="9">
        <f>SUMIFS('BAZA DANYCH'!$N:$N,'BAZA DANYCH'!$B:$B,STATYSTYKI!$B947,'BAZA DANYCH'!$C:$C,STATYSTYKI!$C947,'BAZA DANYCH'!$G:$G,STATYSTYKI!$D947,'BAZA DANYCH'!$K:$K,STATYSTYKI!BA$550)</f>
        <v>177</v>
      </c>
      <c r="BB947" s="9">
        <f>SUMIFS('BAZA DANYCH'!$N:$N,'BAZA DANYCH'!$B:$B,STATYSTYKI!$B947,'BAZA DANYCH'!$C:$C,STATYSTYKI!$C947,'BAZA DANYCH'!$G:$G,STATYSTYKI!$D947,'BAZA DANYCH'!$K:$K,STATYSTYKI!BB$550)</f>
        <v>153</v>
      </c>
      <c r="BC947" s="9">
        <f>SUMIFS('BAZA DANYCH'!$N:$N,'BAZA DANYCH'!$B:$B,STATYSTYKI!$B947,'BAZA DANYCH'!$C:$C,STATYSTYKI!$C947,'BAZA DANYCH'!$G:$G,STATYSTYKI!$D947,'BAZA DANYCH'!$K:$K,STATYSTYKI!BC$550)</f>
        <v>160</v>
      </c>
      <c r="BD947" s="9">
        <f>SUMIFS('BAZA DANYCH'!$N:$N,'BAZA DANYCH'!$B:$B,STATYSTYKI!$B947,'BAZA DANYCH'!$C:$C,STATYSTYKI!$C947,'BAZA DANYCH'!$G:$G,STATYSTYKI!$D947,'BAZA DANYCH'!$K:$K,STATYSTYKI!BD$550)</f>
        <v>150</v>
      </c>
      <c r="BE947" s="9">
        <f>SUMIFS('BAZA DANYCH'!$N:$N,'BAZA DANYCH'!$B:$B,STATYSTYKI!$B947,'BAZA DANYCH'!$C:$C,STATYSTYKI!$C947,'BAZA DANYCH'!$G:$G,STATYSTYKI!$D947,'BAZA DANYCH'!$K:$K,STATYSTYKI!BE$550)</f>
        <v>149</v>
      </c>
      <c r="BF947" s="9">
        <f>SUMIFS('BAZA DANYCH'!$N:$N,'BAZA DANYCH'!$B:$B,STATYSTYKI!$B947,'BAZA DANYCH'!$C:$C,STATYSTYKI!$C947,'BAZA DANYCH'!$G:$G,STATYSTYKI!$D947,'BAZA DANYCH'!$K:$K,STATYSTYKI!BF$550)</f>
        <v>153</v>
      </c>
      <c r="BG947" s="9">
        <f>SUMIFS('BAZA DANYCH'!$N:$N,'BAZA DANYCH'!$B:$B,STATYSTYKI!$B947,'BAZA DANYCH'!$C:$C,STATYSTYKI!$C947,'BAZA DANYCH'!$G:$G,STATYSTYKI!$D947,'BAZA DANYCH'!$K:$K,STATYSTYKI!BG$550)</f>
        <v>157</v>
      </c>
      <c r="BH947" s="9">
        <f>SUMIFS('BAZA DANYCH'!$N:$N,'BAZA DANYCH'!$B:$B,STATYSTYKI!$B947,'BAZA DANYCH'!$C:$C,STATYSTYKI!$C947,'BAZA DANYCH'!$G:$G,STATYSTYKI!$D947,'BAZA DANYCH'!$K:$K,STATYSTYKI!BH$550)</f>
        <v>141</v>
      </c>
      <c r="BI947" s="9">
        <f>SUMIFS('BAZA DANYCH'!$N:$N,'BAZA DANYCH'!$B:$B,STATYSTYKI!$B947,'BAZA DANYCH'!$C:$C,STATYSTYKI!$C947,'BAZA DANYCH'!$G:$G,STATYSTYKI!$D947,'BAZA DANYCH'!$K:$K,STATYSTYKI!BI$550)</f>
        <v>141</v>
      </c>
      <c r="BJ947" s="9">
        <f>SUMIFS('BAZA DANYCH'!$N:$N,'BAZA DANYCH'!$B:$B,STATYSTYKI!$B947,'BAZA DANYCH'!$C:$C,STATYSTYKI!$C947,'BAZA DANYCH'!$G:$G,STATYSTYKI!$D947,'BAZA DANYCH'!$K:$K,STATYSTYKI!BJ$550)</f>
        <v>161</v>
      </c>
      <c r="BK947" s="9">
        <f>SUMIFS('BAZA DANYCH'!$N:$N,'BAZA DANYCH'!$B:$B,STATYSTYKI!$B947,'BAZA DANYCH'!$C:$C,STATYSTYKI!$C947,'BAZA DANYCH'!$G:$G,STATYSTYKI!$D947,'BAZA DANYCH'!$K:$K,STATYSTYKI!BK$550)</f>
        <v>154</v>
      </c>
      <c r="BL947" s="9">
        <f>SUMIFS('BAZA DANYCH'!$N:$N,'BAZA DANYCH'!$B:$B,STATYSTYKI!$B947,'BAZA DANYCH'!$C:$C,STATYSTYKI!$C947,'BAZA DANYCH'!$G:$G,STATYSTYKI!$D947,'BAZA DANYCH'!$K:$K,STATYSTYKI!BL$550)</f>
        <v>163</v>
      </c>
      <c r="BM947" s="9">
        <f>SUMIFS('BAZA DANYCH'!$N:$N,'BAZA DANYCH'!$B:$B,STATYSTYKI!$B947,'BAZA DANYCH'!$C:$C,STATYSTYKI!$C947,'BAZA DANYCH'!$G:$G,STATYSTYKI!$D947,'BAZA DANYCH'!$K:$K,STATYSTYKI!BM$550)</f>
        <v>152</v>
      </c>
      <c r="BN947" s="9">
        <f>SUMIFS('BAZA DANYCH'!$N:$N,'BAZA DANYCH'!$B:$B,STATYSTYKI!$B947,'BAZA DANYCH'!$C:$C,STATYSTYKI!$C947,'BAZA DANYCH'!$G:$G,STATYSTYKI!$D947,'BAZA DANYCH'!$K:$K,STATYSTYKI!BN$550)</f>
        <v>148</v>
      </c>
      <c r="BO947" s="9">
        <f>SUMIFS('BAZA DANYCH'!$N:$N,'BAZA DANYCH'!$B:$B,STATYSTYKI!$B947,'BAZA DANYCH'!$C:$C,STATYSTYKI!$C947,'BAZA DANYCH'!$G:$G,STATYSTYKI!$D947,'BAZA DANYCH'!$K:$K,STATYSTYKI!BO$550)</f>
        <v>162</v>
      </c>
      <c r="BP947" s="9">
        <f>SUMIFS('BAZA DANYCH'!$N:$N,'BAZA DANYCH'!$B:$B,STATYSTYKI!$B947,'BAZA DANYCH'!$C:$C,STATYSTYKI!$C947,'BAZA DANYCH'!$G:$G,STATYSTYKI!$D947,'BAZA DANYCH'!$K:$K,STATYSTYKI!BP$550)</f>
        <v>156</v>
      </c>
      <c r="BQ947" s="9">
        <f>SUMIFS('BAZA DANYCH'!$N:$N,'BAZA DANYCH'!$B:$B,STATYSTYKI!$B947,'BAZA DANYCH'!$C:$C,STATYSTYKI!$C947,'BAZA DANYCH'!$G:$G,STATYSTYKI!$D947,'BAZA DANYCH'!$K:$K,STATYSTYKI!BQ$550)</f>
        <v>146</v>
      </c>
      <c r="BR947" s="9">
        <f>SUMIFS('BAZA DANYCH'!$N:$N,'BAZA DANYCH'!$B:$B,STATYSTYKI!$B947,'BAZA DANYCH'!$C:$C,STATYSTYKI!$C947,'BAZA DANYCH'!$G:$G,STATYSTYKI!$D947,'BAZA DANYCH'!$K:$K,STATYSTYKI!BR$550)</f>
        <v>140</v>
      </c>
      <c r="BS947" s="9">
        <f>SUMIFS('BAZA DANYCH'!$N:$N,'BAZA DANYCH'!$B:$B,STATYSTYKI!$B947,'BAZA DANYCH'!$C:$C,STATYSTYKI!$C947,'BAZA DANYCH'!$G:$G,STATYSTYKI!$D947,'BAZA DANYCH'!$K:$K,STATYSTYKI!BS$550)</f>
        <v>130</v>
      </c>
      <c r="BT947" s="9">
        <f>SUMIFS('BAZA DANYCH'!$N:$N,'BAZA DANYCH'!$B:$B,STATYSTYKI!$B947,'BAZA DANYCH'!$C:$C,STATYSTYKI!$C947,'BAZA DANYCH'!$G:$G,STATYSTYKI!$D947,'BAZA DANYCH'!$K:$K,STATYSTYKI!BT$550)</f>
        <v>132</v>
      </c>
      <c r="BU947" s="9">
        <f>SUMIFS('BAZA DANYCH'!$N:$N,'BAZA DANYCH'!$B:$B,STATYSTYKI!$B947,'BAZA DANYCH'!$C:$C,STATYSTYKI!$C947,'BAZA DANYCH'!$G:$G,STATYSTYKI!$D947,'BAZA DANYCH'!$K:$K,STATYSTYKI!BU$550)</f>
        <v>134</v>
      </c>
      <c r="BV947" s="9">
        <f>SUMIFS('BAZA DANYCH'!$N:$N,'BAZA DANYCH'!$B:$B,STATYSTYKI!$B947,'BAZA DANYCH'!$C:$C,STATYSTYKI!$C947,'BAZA DANYCH'!$G:$G,STATYSTYKI!$D947,'BAZA DANYCH'!$K:$K,STATYSTYKI!BV$550)</f>
        <v>143</v>
      </c>
      <c r="BW947" s="9">
        <f>SUMIFS('BAZA DANYCH'!$N:$N,'BAZA DANYCH'!$B:$B,STATYSTYKI!$B947,'BAZA DANYCH'!$C:$C,STATYSTYKI!$C947,'BAZA DANYCH'!$G:$G,STATYSTYKI!$D947,'BAZA DANYCH'!$K:$K,STATYSTYKI!BW$550)</f>
        <v>138</v>
      </c>
      <c r="BX947" s="9">
        <f>SUMIFS('BAZA DANYCH'!$N:$N,'BAZA DANYCH'!$B:$B,STATYSTYKI!$B947,'BAZA DANYCH'!$C:$C,STATYSTYKI!$C947,'BAZA DANYCH'!$G:$G,STATYSTYKI!$D947,'BAZA DANYCH'!$K:$K,STATYSTYKI!BX$550)</f>
        <v>144</v>
      </c>
      <c r="BY947" s="9">
        <f>SUMIFS('BAZA DANYCH'!$N:$N,'BAZA DANYCH'!$B:$B,STATYSTYKI!$B947,'BAZA DANYCH'!$C:$C,STATYSTYKI!$C947,'BAZA DANYCH'!$G:$G,STATYSTYKI!$D947,'BAZA DANYCH'!$K:$K,STATYSTYKI!BY$550)</f>
        <v>147</v>
      </c>
      <c r="BZ947" s="9">
        <f>SUMIFS('BAZA DANYCH'!$N:$N,'BAZA DANYCH'!$B:$B,STATYSTYKI!$B947,'BAZA DANYCH'!$C:$C,STATYSTYKI!$C947,'BAZA DANYCH'!$G:$G,STATYSTYKI!$D947,'BAZA DANYCH'!$K:$K,STATYSTYKI!BZ$550)</f>
        <v>149</v>
      </c>
      <c r="CA947" s="9">
        <f>SUMIFS('BAZA DANYCH'!$N:$N,'BAZA DANYCH'!$B:$B,STATYSTYKI!$B947,'BAZA DANYCH'!$C:$C,STATYSTYKI!$C947,'BAZA DANYCH'!$G:$G,STATYSTYKI!$D947,'BAZA DANYCH'!$K:$K,STATYSTYKI!CA$550)</f>
        <v>167</v>
      </c>
      <c r="CB947" s="9">
        <f>SUMIFS('BAZA DANYCH'!$N:$N,'BAZA DANYCH'!$B:$B,STATYSTYKI!$B947,'BAZA DANYCH'!$C:$C,STATYSTYKI!$C947,'BAZA DANYCH'!$G:$G,STATYSTYKI!$D947,'BAZA DANYCH'!$K:$K,STATYSTYKI!CB$550)</f>
        <v>165</v>
      </c>
      <c r="CC947" s="9">
        <f>SUMIFS('BAZA DANYCH'!$N:$N,'BAZA DANYCH'!$B:$B,STATYSTYKI!$B947,'BAZA DANYCH'!$C:$C,STATYSTYKI!$C947,'BAZA DANYCH'!$G:$G,STATYSTYKI!$D947,'BAZA DANYCH'!$K:$K,STATYSTYKI!CC$550)</f>
        <v>150</v>
      </c>
      <c r="CD947" s="9">
        <f>SUMIFS('BAZA DANYCH'!$N:$N,'BAZA DANYCH'!$B:$B,STATYSTYKI!$B947,'BAZA DANYCH'!$C:$C,STATYSTYKI!$C947,'BAZA DANYCH'!$G:$G,STATYSTYKI!$D947,'BAZA DANYCH'!$K:$K,STATYSTYKI!CD$550)</f>
        <v>167</v>
      </c>
      <c r="CE947" s="9">
        <f>SUMIFS('BAZA DANYCH'!$N:$N,'BAZA DANYCH'!$B:$B,STATYSTYKI!$B947,'BAZA DANYCH'!$C:$C,STATYSTYKI!$C947,'BAZA DANYCH'!$G:$G,STATYSTYKI!$D947,'BAZA DANYCH'!$K:$K,STATYSTYKI!CE$550)</f>
        <v>150</v>
      </c>
      <c r="CF947" s="9">
        <f>SUMIFS('BAZA DANYCH'!$N:$N,'BAZA DANYCH'!$B:$B,STATYSTYKI!$B947,'BAZA DANYCH'!$C:$C,STATYSTYKI!$C947,'BAZA DANYCH'!$G:$G,STATYSTYKI!$D947,'BAZA DANYCH'!$K:$K,STATYSTYKI!CF$550)</f>
        <v>156</v>
      </c>
      <c r="CG947" s="9">
        <f>SUMIFS('BAZA DANYCH'!$N:$N,'BAZA DANYCH'!$B:$B,STATYSTYKI!$B947,'BAZA DANYCH'!$C:$C,STATYSTYKI!$C947,'BAZA DANYCH'!$G:$G,STATYSTYKI!$D947,'BAZA DANYCH'!$K:$K,STATYSTYKI!CG$550)</f>
        <v>151</v>
      </c>
      <c r="CH947" s="9">
        <f>SUMIFS('BAZA DANYCH'!$N:$N,'BAZA DANYCH'!$B:$B,STATYSTYKI!$B947,'BAZA DANYCH'!$C:$C,STATYSTYKI!$C947,'BAZA DANYCH'!$G:$G,STATYSTYKI!$D947,'BAZA DANYCH'!$K:$K,STATYSTYKI!CH$550)</f>
        <v>142</v>
      </c>
      <c r="CI947" s="9">
        <f>SUMIFS('BAZA DANYCH'!$N:$N,'BAZA DANYCH'!$B:$B,STATYSTYKI!$B947,'BAZA DANYCH'!$C:$C,STATYSTYKI!$C947,'BAZA DANYCH'!$G:$G,STATYSTYKI!$D947,'BAZA DANYCH'!$K:$K,STATYSTYKI!CI$550)</f>
        <v>119</v>
      </c>
      <c r="CJ947" s="9">
        <f>SUMIFS('BAZA DANYCH'!$N:$N,'BAZA DANYCH'!$B:$B,STATYSTYKI!$B947,'BAZA DANYCH'!$C:$C,STATYSTYKI!$C947,'BAZA DANYCH'!$G:$G,STATYSTYKI!$D947,'BAZA DANYCH'!$K:$K,STATYSTYKI!CJ$550)</f>
        <v>138</v>
      </c>
      <c r="CK947" s="9">
        <f>SUMIFS('BAZA DANYCH'!$N:$N,'BAZA DANYCH'!$B:$B,STATYSTYKI!$B947,'BAZA DANYCH'!$C:$C,STATYSTYKI!$C947,'BAZA DANYCH'!$G:$G,STATYSTYKI!$D947,'BAZA DANYCH'!$K:$K,STATYSTYKI!CK$550)</f>
        <v>123</v>
      </c>
      <c r="CL947" s="9">
        <f>SUMIFS('BAZA DANYCH'!$N:$N,'BAZA DANYCH'!$B:$B,STATYSTYKI!$B947,'BAZA DANYCH'!$C:$C,STATYSTYKI!$C947,'BAZA DANYCH'!$G:$G,STATYSTYKI!$D947,'BAZA DANYCH'!$K:$K,STATYSTYKI!CL$550)</f>
        <v>103</v>
      </c>
      <c r="CM947" s="9">
        <f>SUMIFS('BAZA DANYCH'!$N:$N,'BAZA DANYCH'!$B:$B,STATYSTYKI!$B947,'BAZA DANYCH'!$C:$C,STATYSTYKI!$C947,'BAZA DANYCH'!$G:$G,STATYSTYKI!$D947,'BAZA DANYCH'!$K:$K,STATYSTYKI!CM$550)</f>
        <v>97</v>
      </c>
      <c r="CN947" s="9">
        <f>SUMIFS('BAZA DANYCH'!$N:$N,'BAZA DANYCH'!$B:$B,STATYSTYKI!$B947,'BAZA DANYCH'!$C:$C,STATYSTYKI!$C947,'BAZA DANYCH'!$G:$G,STATYSTYKI!$D947,'BAZA DANYCH'!$K:$K,STATYSTYKI!CN$550)</f>
        <v>124</v>
      </c>
      <c r="CO947" s="9">
        <f>SUMIFS('BAZA DANYCH'!$N:$N,'BAZA DANYCH'!$B:$B,STATYSTYKI!$B947,'BAZA DANYCH'!$C:$C,STATYSTYKI!$C947,'BAZA DANYCH'!$G:$G,STATYSTYKI!$D947,'BAZA DANYCH'!$K:$K,STATYSTYKI!CO$550)</f>
        <v>97</v>
      </c>
      <c r="CP947" s="9">
        <f>SUMIFS('BAZA DANYCH'!$N:$N,'BAZA DANYCH'!$B:$B,STATYSTYKI!$B947,'BAZA DANYCH'!$C:$C,STATYSTYKI!$C947,'BAZA DANYCH'!$G:$G,STATYSTYKI!$D947,'BAZA DANYCH'!$K:$K,STATYSTYKI!CP$550)</f>
        <v>92</v>
      </c>
      <c r="CQ947" s="9">
        <f>SUMIFS('BAZA DANYCH'!$N:$N,'BAZA DANYCH'!$B:$B,STATYSTYKI!$B947,'BAZA DANYCH'!$C:$C,STATYSTYKI!$C947,'BAZA DANYCH'!$G:$G,STATYSTYKI!$D947,'BAZA DANYCH'!$K:$K,STATYSTYKI!CQ$550)</f>
        <v>71</v>
      </c>
      <c r="CR947" s="9">
        <f>SUMIFS('BAZA DANYCH'!$N:$N,'BAZA DANYCH'!$B:$B,STATYSTYKI!$B947,'BAZA DANYCH'!$C:$C,STATYSTYKI!$C947,'BAZA DANYCH'!$G:$G,STATYSTYKI!$D947,'BAZA DANYCH'!$K:$K,STATYSTYKI!CR$550)</f>
        <v>88</v>
      </c>
      <c r="CS947" s="9">
        <f>SUMIFS('BAZA DANYCH'!$N:$N,'BAZA DANYCH'!$B:$B,STATYSTYKI!$B947,'BAZA DANYCH'!$C:$C,STATYSTYKI!$C947,'BAZA DANYCH'!$G:$G,STATYSTYKI!$D947,'BAZA DANYCH'!$K:$K,STATYSTYKI!CS$550)</f>
        <v>63</v>
      </c>
      <c r="CT947" s="9">
        <f>SUMIFS('BAZA DANYCH'!$N:$N,'BAZA DANYCH'!$B:$B,STATYSTYKI!$B947,'BAZA DANYCH'!$C:$C,STATYSTYKI!$C947,'BAZA DANYCH'!$G:$G,STATYSTYKI!$D947,'BAZA DANYCH'!$K:$K,STATYSTYKI!CT$550)</f>
        <v>54</v>
      </c>
      <c r="CU947" s="9">
        <f>SUMIFS('BAZA DANYCH'!$N:$N,'BAZA DANYCH'!$B:$B,STATYSTYKI!$B947,'BAZA DANYCH'!$C:$C,STATYSTYKI!$C947,'BAZA DANYCH'!$G:$G,STATYSTYKI!$D947,'BAZA DANYCH'!$K:$K,STATYSTYKI!CU$550)</f>
        <v>44</v>
      </c>
      <c r="CV947" s="9">
        <f>SUMIFS('BAZA DANYCH'!$N:$N,'BAZA DANYCH'!$B:$B,STATYSTYKI!$B947,'BAZA DANYCH'!$C:$C,STATYSTYKI!$C947,'BAZA DANYCH'!$G:$G,STATYSTYKI!$D947,'BAZA DANYCH'!$K:$K,STATYSTYKI!CV$550)</f>
        <v>34</v>
      </c>
      <c r="CW947" s="9">
        <f>SUMIFS('BAZA DANYCH'!$N:$N,'BAZA DANYCH'!$B:$B,STATYSTYKI!$B947,'BAZA DANYCH'!$C:$C,STATYSTYKI!$C947,'BAZA DANYCH'!$G:$G,STATYSTYKI!$D947,'BAZA DANYCH'!$K:$K,STATYSTYKI!CW$550)</f>
        <v>28</v>
      </c>
      <c r="CX947" s="9">
        <f>SUMIFS('BAZA DANYCH'!$N:$N,'BAZA DANYCH'!$B:$B,STATYSTYKI!$B947,'BAZA DANYCH'!$C:$C,STATYSTYKI!$C947,'BAZA DANYCH'!$G:$G,STATYSTYKI!$D947,'BAZA DANYCH'!$K:$K,STATYSTYKI!CX$550)</f>
        <v>29</v>
      </c>
    </row>
    <row r="948" spans="1:102" hidden="1">
      <c r="A948" s="8"/>
      <c r="B948" s="60" t="s">
        <v>203</v>
      </c>
      <c r="C948" s="61" t="s">
        <v>204</v>
      </c>
      <c r="D948" s="61" t="s">
        <v>205</v>
      </c>
      <c r="E948" s="82" t="s">
        <v>11</v>
      </c>
      <c r="F948" s="64">
        <f t="shared" si="280"/>
        <v>17</v>
      </c>
      <c r="G948" s="9">
        <f>SUMIFS('BAZA DANYCH'!$U:$U,'BAZA DANYCH'!$B:$B,STATYSTYKI!$B948,'BAZA DANYCH'!$C:$C,STATYSTYKI!$C948,'BAZA DANYCH'!$G:$G,STATYSTYKI!$D948,'BAZA DANYCH'!$K:$K,STATYSTYKI!G$550)</f>
        <v>1</v>
      </c>
      <c r="H948" s="9">
        <f>SUMIFS('BAZA DANYCH'!$U:$U,'BAZA DANYCH'!$B:$B,STATYSTYKI!$B948,'BAZA DANYCH'!$C:$C,STATYSTYKI!$C948,'BAZA DANYCH'!$G:$G,STATYSTYKI!$D948,'BAZA DANYCH'!$K:$K,STATYSTYKI!H$550)</f>
        <v>0</v>
      </c>
      <c r="I948" s="9">
        <f>SUMIFS('BAZA DANYCH'!$U:$U,'BAZA DANYCH'!$B:$B,STATYSTYKI!$B948,'BAZA DANYCH'!$C:$C,STATYSTYKI!$C948,'BAZA DANYCH'!$G:$G,STATYSTYKI!$D948,'BAZA DANYCH'!$K:$K,STATYSTYKI!I$550)</f>
        <v>1</v>
      </c>
      <c r="J948" s="9">
        <f>SUMIFS('BAZA DANYCH'!$U:$U,'BAZA DANYCH'!$B:$B,STATYSTYKI!$B948,'BAZA DANYCH'!$C:$C,STATYSTYKI!$C948,'BAZA DANYCH'!$G:$G,STATYSTYKI!$D948,'BAZA DANYCH'!$K:$K,STATYSTYKI!J$550)</f>
        <v>0</v>
      </c>
      <c r="K948" s="9">
        <f>SUMIFS('BAZA DANYCH'!$U:$U,'BAZA DANYCH'!$B:$B,STATYSTYKI!$B948,'BAZA DANYCH'!$C:$C,STATYSTYKI!$C948,'BAZA DANYCH'!$G:$G,STATYSTYKI!$D948,'BAZA DANYCH'!$K:$K,STATYSTYKI!K$550)</f>
        <v>0</v>
      </c>
      <c r="L948" s="9">
        <f>SUMIFS('BAZA DANYCH'!$U:$U,'BAZA DANYCH'!$B:$B,STATYSTYKI!$B948,'BAZA DANYCH'!$C:$C,STATYSTYKI!$C948,'BAZA DANYCH'!$G:$G,STATYSTYKI!$D948,'BAZA DANYCH'!$K:$K,STATYSTYKI!L$550)</f>
        <v>0</v>
      </c>
      <c r="M948" s="9">
        <f>SUMIFS('BAZA DANYCH'!$U:$U,'BAZA DANYCH'!$B:$B,STATYSTYKI!$B948,'BAZA DANYCH'!$C:$C,STATYSTYKI!$C948,'BAZA DANYCH'!$G:$G,STATYSTYKI!$D948,'BAZA DANYCH'!$K:$K,STATYSTYKI!M$550)</f>
        <v>0</v>
      </c>
      <c r="N948" s="9">
        <f>SUMIFS('BAZA DANYCH'!$U:$U,'BAZA DANYCH'!$B:$B,STATYSTYKI!$B948,'BAZA DANYCH'!$C:$C,STATYSTYKI!$C948,'BAZA DANYCH'!$G:$G,STATYSTYKI!$D948,'BAZA DANYCH'!$K:$K,STATYSTYKI!N$550)</f>
        <v>0</v>
      </c>
      <c r="O948" s="9">
        <f>SUMIFS('BAZA DANYCH'!$U:$U,'BAZA DANYCH'!$B:$B,STATYSTYKI!$B948,'BAZA DANYCH'!$C:$C,STATYSTYKI!$C948,'BAZA DANYCH'!$G:$G,STATYSTYKI!$D948,'BAZA DANYCH'!$K:$K,STATYSTYKI!O$550)</f>
        <v>0</v>
      </c>
      <c r="P948" s="9">
        <f>SUMIFS('BAZA DANYCH'!$U:$U,'BAZA DANYCH'!$B:$B,STATYSTYKI!$B948,'BAZA DANYCH'!$C:$C,STATYSTYKI!$C948,'BAZA DANYCH'!$G:$G,STATYSTYKI!$D948,'BAZA DANYCH'!$K:$K,STATYSTYKI!P$550)</f>
        <v>0</v>
      </c>
      <c r="Q948" s="9">
        <f>SUMIFS('BAZA DANYCH'!$U:$U,'BAZA DANYCH'!$B:$B,STATYSTYKI!$B948,'BAZA DANYCH'!$C:$C,STATYSTYKI!$C948,'BAZA DANYCH'!$G:$G,STATYSTYKI!$D948,'BAZA DANYCH'!$K:$K,STATYSTYKI!Q$550)</f>
        <v>0</v>
      </c>
      <c r="R948" s="9">
        <f>SUMIFS('BAZA DANYCH'!$U:$U,'BAZA DANYCH'!$B:$B,STATYSTYKI!$B948,'BAZA DANYCH'!$C:$C,STATYSTYKI!$C948,'BAZA DANYCH'!$G:$G,STATYSTYKI!$D948,'BAZA DANYCH'!$K:$K,STATYSTYKI!R$550)</f>
        <v>0</v>
      </c>
      <c r="S948" s="9">
        <f>SUMIFS('BAZA DANYCH'!$U:$U,'BAZA DANYCH'!$B:$B,STATYSTYKI!$B948,'BAZA DANYCH'!$C:$C,STATYSTYKI!$C948,'BAZA DANYCH'!$G:$G,STATYSTYKI!$D948,'BAZA DANYCH'!$K:$K,STATYSTYKI!S$550)</f>
        <v>0</v>
      </c>
      <c r="T948" s="9">
        <f>SUMIFS('BAZA DANYCH'!$U:$U,'BAZA DANYCH'!$B:$B,STATYSTYKI!$B948,'BAZA DANYCH'!$C:$C,STATYSTYKI!$C948,'BAZA DANYCH'!$G:$G,STATYSTYKI!$D948,'BAZA DANYCH'!$K:$K,STATYSTYKI!T$550)</f>
        <v>0</v>
      </c>
      <c r="U948" s="9">
        <f>SUMIFS('BAZA DANYCH'!$U:$U,'BAZA DANYCH'!$B:$B,STATYSTYKI!$B948,'BAZA DANYCH'!$C:$C,STATYSTYKI!$C948,'BAZA DANYCH'!$G:$G,STATYSTYKI!$D948,'BAZA DANYCH'!$K:$K,STATYSTYKI!U$550)</f>
        <v>0</v>
      </c>
      <c r="V948" s="9">
        <f>SUMIFS('BAZA DANYCH'!$U:$U,'BAZA DANYCH'!$B:$B,STATYSTYKI!$B948,'BAZA DANYCH'!$C:$C,STATYSTYKI!$C948,'BAZA DANYCH'!$G:$G,STATYSTYKI!$D948,'BAZA DANYCH'!$K:$K,STATYSTYKI!V$550)</f>
        <v>0</v>
      </c>
      <c r="W948" s="9">
        <f>SUMIFS('BAZA DANYCH'!$U:$U,'BAZA DANYCH'!$B:$B,STATYSTYKI!$B948,'BAZA DANYCH'!$C:$C,STATYSTYKI!$C948,'BAZA DANYCH'!$G:$G,STATYSTYKI!$D948,'BAZA DANYCH'!$K:$K,STATYSTYKI!W$550)</f>
        <v>0</v>
      </c>
      <c r="X948" s="9">
        <f>SUMIFS('BAZA DANYCH'!$U:$U,'BAZA DANYCH'!$B:$B,STATYSTYKI!$B948,'BAZA DANYCH'!$C:$C,STATYSTYKI!$C948,'BAZA DANYCH'!$G:$G,STATYSTYKI!$D948,'BAZA DANYCH'!$K:$K,STATYSTYKI!X$550)</f>
        <v>0</v>
      </c>
      <c r="Y948" s="9">
        <f>SUMIFS('BAZA DANYCH'!$U:$U,'BAZA DANYCH'!$B:$B,STATYSTYKI!$B948,'BAZA DANYCH'!$C:$C,STATYSTYKI!$C948,'BAZA DANYCH'!$G:$G,STATYSTYKI!$D948,'BAZA DANYCH'!$K:$K,STATYSTYKI!Y$550)</f>
        <v>0</v>
      </c>
      <c r="Z948" s="9">
        <f>SUMIFS('BAZA DANYCH'!$U:$U,'BAZA DANYCH'!$B:$B,STATYSTYKI!$B948,'BAZA DANYCH'!$C:$C,STATYSTYKI!$C948,'BAZA DANYCH'!$G:$G,STATYSTYKI!$D948,'BAZA DANYCH'!$K:$K,STATYSTYKI!Z$550)</f>
        <v>0</v>
      </c>
      <c r="AA948" s="9">
        <f>SUMIFS('BAZA DANYCH'!$U:$U,'BAZA DANYCH'!$B:$B,STATYSTYKI!$B948,'BAZA DANYCH'!$C:$C,STATYSTYKI!$C948,'BAZA DANYCH'!$G:$G,STATYSTYKI!$D948,'BAZA DANYCH'!$K:$K,STATYSTYKI!AA$550)</f>
        <v>1</v>
      </c>
      <c r="AB948" s="9">
        <f>SUMIFS('BAZA DANYCH'!$U:$U,'BAZA DANYCH'!$B:$B,STATYSTYKI!$B948,'BAZA DANYCH'!$C:$C,STATYSTYKI!$C948,'BAZA DANYCH'!$G:$G,STATYSTYKI!$D948,'BAZA DANYCH'!$K:$K,STATYSTYKI!AB$550)</f>
        <v>2</v>
      </c>
      <c r="AC948" s="9">
        <f>SUMIFS('BAZA DANYCH'!$U:$U,'BAZA DANYCH'!$B:$B,STATYSTYKI!$B948,'BAZA DANYCH'!$C:$C,STATYSTYKI!$C948,'BAZA DANYCH'!$G:$G,STATYSTYKI!$D948,'BAZA DANYCH'!$K:$K,STATYSTYKI!AC$550)</f>
        <v>0</v>
      </c>
      <c r="AD948" s="9">
        <f>SUMIFS('BAZA DANYCH'!$U:$U,'BAZA DANYCH'!$B:$B,STATYSTYKI!$B948,'BAZA DANYCH'!$C:$C,STATYSTYKI!$C948,'BAZA DANYCH'!$G:$G,STATYSTYKI!$D948,'BAZA DANYCH'!$K:$K,STATYSTYKI!AD$550)</f>
        <v>0</v>
      </c>
      <c r="AE948" s="9">
        <f>SUMIFS('BAZA DANYCH'!$U:$U,'BAZA DANYCH'!$B:$B,STATYSTYKI!$B948,'BAZA DANYCH'!$C:$C,STATYSTYKI!$C948,'BAZA DANYCH'!$G:$G,STATYSTYKI!$D948,'BAZA DANYCH'!$K:$K,STATYSTYKI!AE$550)</f>
        <v>0</v>
      </c>
      <c r="AF948" s="9">
        <f>SUMIFS('BAZA DANYCH'!$U:$U,'BAZA DANYCH'!$B:$B,STATYSTYKI!$B948,'BAZA DANYCH'!$C:$C,STATYSTYKI!$C948,'BAZA DANYCH'!$G:$G,STATYSTYKI!$D948,'BAZA DANYCH'!$K:$K,STATYSTYKI!AF$550)</f>
        <v>0</v>
      </c>
      <c r="AG948" s="9">
        <f>SUMIFS('BAZA DANYCH'!$U:$U,'BAZA DANYCH'!$B:$B,STATYSTYKI!$B948,'BAZA DANYCH'!$C:$C,STATYSTYKI!$C948,'BAZA DANYCH'!$G:$G,STATYSTYKI!$D948,'BAZA DANYCH'!$K:$K,STATYSTYKI!AG$550)</f>
        <v>0</v>
      </c>
      <c r="AH948" s="9">
        <f>SUMIFS('BAZA DANYCH'!$U:$U,'BAZA DANYCH'!$B:$B,STATYSTYKI!$B948,'BAZA DANYCH'!$C:$C,STATYSTYKI!$C948,'BAZA DANYCH'!$G:$G,STATYSTYKI!$D948,'BAZA DANYCH'!$K:$K,STATYSTYKI!AH$550)</f>
        <v>0</v>
      </c>
      <c r="AI948" s="9">
        <f>SUMIFS('BAZA DANYCH'!$U:$U,'BAZA DANYCH'!$B:$B,STATYSTYKI!$B948,'BAZA DANYCH'!$C:$C,STATYSTYKI!$C948,'BAZA DANYCH'!$G:$G,STATYSTYKI!$D948,'BAZA DANYCH'!$K:$K,STATYSTYKI!AI$550)</f>
        <v>0</v>
      </c>
      <c r="AJ948" s="9">
        <f>SUMIFS('BAZA DANYCH'!$U:$U,'BAZA DANYCH'!$B:$B,STATYSTYKI!$B948,'BAZA DANYCH'!$C:$C,STATYSTYKI!$C948,'BAZA DANYCH'!$G:$G,STATYSTYKI!$D948,'BAZA DANYCH'!$K:$K,STATYSTYKI!AJ$550)</f>
        <v>0</v>
      </c>
      <c r="AK948" s="9">
        <f>SUMIFS('BAZA DANYCH'!$U:$U,'BAZA DANYCH'!$B:$B,STATYSTYKI!$B948,'BAZA DANYCH'!$C:$C,STATYSTYKI!$C948,'BAZA DANYCH'!$G:$G,STATYSTYKI!$D948,'BAZA DANYCH'!$K:$K,STATYSTYKI!AK$550)</f>
        <v>0</v>
      </c>
      <c r="AL948" s="9">
        <f>SUMIFS('BAZA DANYCH'!$U:$U,'BAZA DANYCH'!$B:$B,STATYSTYKI!$B948,'BAZA DANYCH'!$C:$C,STATYSTYKI!$C948,'BAZA DANYCH'!$G:$G,STATYSTYKI!$D948,'BAZA DANYCH'!$K:$K,STATYSTYKI!AL$550)</f>
        <v>0</v>
      </c>
      <c r="AM948" s="9">
        <f>SUMIFS('BAZA DANYCH'!$U:$U,'BAZA DANYCH'!$B:$B,STATYSTYKI!$B948,'BAZA DANYCH'!$C:$C,STATYSTYKI!$C948,'BAZA DANYCH'!$G:$G,STATYSTYKI!$D948,'BAZA DANYCH'!$K:$K,STATYSTYKI!AM$550)</f>
        <v>0</v>
      </c>
      <c r="AN948" s="9">
        <f>SUMIFS('BAZA DANYCH'!$U:$U,'BAZA DANYCH'!$B:$B,STATYSTYKI!$B948,'BAZA DANYCH'!$C:$C,STATYSTYKI!$C948,'BAZA DANYCH'!$G:$G,STATYSTYKI!$D948,'BAZA DANYCH'!$K:$K,STATYSTYKI!AN$550)</f>
        <v>0</v>
      </c>
      <c r="AO948" s="9">
        <f>SUMIFS('BAZA DANYCH'!$U:$U,'BAZA DANYCH'!$B:$B,STATYSTYKI!$B948,'BAZA DANYCH'!$C:$C,STATYSTYKI!$C948,'BAZA DANYCH'!$G:$G,STATYSTYKI!$D948,'BAZA DANYCH'!$K:$K,STATYSTYKI!AO$550)</f>
        <v>0</v>
      </c>
      <c r="AP948" s="9">
        <f>SUMIFS('BAZA DANYCH'!$U:$U,'BAZA DANYCH'!$B:$B,STATYSTYKI!$B948,'BAZA DANYCH'!$C:$C,STATYSTYKI!$C948,'BAZA DANYCH'!$G:$G,STATYSTYKI!$D948,'BAZA DANYCH'!$K:$K,STATYSTYKI!AP$550)</f>
        <v>0</v>
      </c>
      <c r="AQ948" s="9">
        <f>SUMIFS('BAZA DANYCH'!$U:$U,'BAZA DANYCH'!$B:$B,STATYSTYKI!$B948,'BAZA DANYCH'!$C:$C,STATYSTYKI!$C948,'BAZA DANYCH'!$G:$G,STATYSTYKI!$D948,'BAZA DANYCH'!$K:$K,STATYSTYKI!AQ$550)</f>
        <v>0</v>
      </c>
      <c r="AR948" s="9">
        <f>SUMIFS('BAZA DANYCH'!$U:$U,'BAZA DANYCH'!$B:$B,STATYSTYKI!$B948,'BAZA DANYCH'!$C:$C,STATYSTYKI!$C948,'BAZA DANYCH'!$G:$G,STATYSTYKI!$D948,'BAZA DANYCH'!$K:$K,STATYSTYKI!AR$550)</f>
        <v>0</v>
      </c>
      <c r="AS948" s="9">
        <f>SUMIFS('BAZA DANYCH'!$U:$U,'BAZA DANYCH'!$B:$B,STATYSTYKI!$B948,'BAZA DANYCH'!$C:$C,STATYSTYKI!$C948,'BAZA DANYCH'!$G:$G,STATYSTYKI!$D948,'BAZA DANYCH'!$K:$K,STATYSTYKI!AS$550)</f>
        <v>0</v>
      </c>
      <c r="AT948" s="9">
        <f>SUMIFS('BAZA DANYCH'!$U:$U,'BAZA DANYCH'!$B:$B,STATYSTYKI!$B948,'BAZA DANYCH'!$C:$C,STATYSTYKI!$C948,'BAZA DANYCH'!$G:$G,STATYSTYKI!$D948,'BAZA DANYCH'!$K:$K,STATYSTYKI!AT$550)</f>
        <v>1</v>
      </c>
      <c r="AU948" s="9">
        <f>SUMIFS('BAZA DANYCH'!$U:$U,'BAZA DANYCH'!$B:$B,STATYSTYKI!$B948,'BAZA DANYCH'!$C:$C,STATYSTYKI!$C948,'BAZA DANYCH'!$G:$G,STATYSTYKI!$D948,'BAZA DANYCH'!$K:$K,STATYSTYKI!AU$550)</f>
        <v>1</v>
      </c>
      <c r="AV948" s="9">
        <f>SUMIFS('BAZA DANYCH'!$U:$U,'BAZA DANYCH'!$B:$B,STATYSTYKI!$B948,'BAZA DANYCH'!$C:$C,STATYSTYKI!$C948,'BAZA DANYCH'!$G:$G,STATYSTYKI!$D948,'BAZA DANYCH'!$K:$K,STATYSTYKI!AV$550)</f>
        <v>1</v>
      </c>
      <c r="AW948" s="9">
        <f>SUMIFS('BAZA DANYCH'!$U:$U,'BAZA DANYCH'!$B:$B,STATYSTYKI!$B948,'BAZA DANYCH'!$C:$C,STATYSTYKI!$C948,'BAZA DANYCH'!$G:$G,STATYSTYKI!$D948,'BAZA DANYCH'!$K:$K,STATYSTYKI!AW$550)</f>
        <v>0</v>
      </c>
      <c r="AX948" s="9">
        <f>SUMIFS('BAZA DANYCH'!$U:$U,'BAZA DANYCH'!$B:$B,STATYSTYKI!$B948,'BAZA DANYCH'!$C:$C,STATYSTYKI!$C948,'BAZA DANYCH'!$G:$G,STATYSTYKI!$D948,'BAZA DANYCH'!$K:$K,STATYSTYKI!AX$550)</f>
        <v>0</v>
      </c>
      <c r="AY948" s="9">
        <f>SUMIFS('BAZA DANYCH'!$U:$U,'BAZA DANYCH'!$B:$B,STATYSTYKI!$B948,'BAZA DANYCH'!$C:$C,STATYSTYKI!$C948,'BAZA DANYCH'!$G:$G,STATYSTYKI!$D948,'BAZA DANYCH'!$K:$K,STATYSTYKI!AY$550)</f>
        <v>0</v>
      </c>
      <c r="AZ948" s="9">
        <f>SUMIFS('BAZA DANYCH'!$U:$U,'BAZA DANYCH'!$B:$B,STATYSTYKI!$B948,'BAZA DANYCH'!$C:$C,STATYSTYKI!$C948,'BAZA DANYCH'!$G:$G,STATYSTYKI!$D948,'BAZA DANYCH'!$K:$K,STATYSTYKI!AZ$550)</f>
        <v>0</v>
      </c>
      <c r="BA948" s="9">
        <f>SUMIFS('BAZA DANYCH'!$U:$U,'BAZA DANYCH'!$B:$B,STATYSTYKI!$B948,'BAZA DANYCH'!$C:$C,STATYSTYKI!$C948,'BAZA DANYCH'!$G:$G,STATYSTYKI!$D948,'BAZA DANYCH'!$K:$K,STATYSTYKI!BA$550)</f>
        <v>0</v>
      </c>
      <c r="BB948" s="9">
        <f>SUMIFS('BAZA DANYCH'!$U:$U,'BAZA DANYCH'!$B:$B,STATYSTYKI!$B948,'BAZA DANYCH'!$C:$C,STATYSTYKI!$C948,'BAZA DANYCH'!$G:$G,STATYSTYKI!$D948,'BAZA DANYCH'!$K:$K,STATYSTYKI!BB$550)</f>
        <v>1</v>
      </c>
      <c r="BC948" s="9">
        <f>SUMIFS('BAZA DANYCH'!$U:$U,'BAZA DANYCH'!$B:$B,STATYSTYKI!$B948,'BAZA DANYCH'!$C:$C,STATYSTYKI!$C948,'BAZA DANYCH'!$G:$G,STATYSTYKI!$D948,'BAZA DANYCH'!$K:$K,STATYSTYKI!BC$550)</f>
        <v>0</v>
      </c>
      <c r="BD948" s="9">
        <f>SUMIFS('BAZA DANYCH'!$U:$U,'BAZA DANYCH'!$B:$B,STATYSTYKI!$B948,'BAZA DANYCH'!$C:$C,STATYSTYKI!$C948,'BAZA DANYCH'!$G:$G,STATYSTYKI!$D948,'BAZA DANYCH'!$K:$K,STATYSTYKI!BD$550)</f>
        <v>0</v>
      </c>
      <c r="BE948" s="9">
        <f>SUMIFS('BAZA DANYCH'!$U:$U,'BAZA DANYCH'!$B:$B,STATYSTYKI!$B948,'BAZA DANYCH'!$C:$C,STATYSTYKI!$C948,'BAZA DANYCH'!$G:$G,STATYSTYKI!$D948,'BAZA DANYCH'!$K:$K,STATYSTYKI!BE$550)</f>
        <v>0</v>
      </c>
      <c r="BF948" s="9">
        <f>SUMIFS('BAZA DANYCH'!$U:$U,'BAZA DANYCH'!$B:$B,STATYSTYKI!$B948,'BAZA DANYCH'!$C:$C,STATYSTYKI!$C948,'BAZA DANYCH'!$G:$G,STATYSTYKI!$D948,'BAZA DANYCH'!$K:$K,STATYSTYKI!BF$550)</f>
        <v>1</v>
      </c>
      <c r="BG948" s="9">
        <f>SUMIFS('BAZA DANYCH'!$U:$U,'BAZA DANYCH'!$B:$B,STATYSTYKI!$B948,'BAZA DANYCH'!$C:$C,STATYSTYKI!$C948,'BAZA DANYCH'!$G:$G,STATYSTYKI!$D948,'BAZA DANYCH'!$K:$K,STATYSTYKI!BG$550)</f>
        <v>1</v>
      </c>
      <c r="BH948" s="9">
        <f>SUMIFS('BAZA DANYCH'!$U:$U,'BAZA DANYCH'!$B:$B,STATYSTYKI!$B948,'BAZA DANYCH'!$C:$C,STATYSTYKI!$C948,'BAZA DANYCH'!$G:$G,STATYSTYKI!$D948,'BAZA DANYCH'!$K:$K,STATYSTYKI!BH$550)</f>
        <v>0</v>
      </c>
      <c r="BI948" s="9">
        <f>SUMIFS('BAZA DANYCH'!$U:$U,'BAZA DANYCH'!$B:$B,STATYSTYKI!$B948,'BAZA DANYCH'!$C:$C,STATYSTYKI!$C948,'BAZA DANYCH'!$G:$G,STATYSTYKI!$D948,'BAZA DANYCH'!$K:$K,STATYSTYKI!BI$550)</f>
        <v>0</v>
      </c>
      <c r="BJ948" s="9">
        <f>SUMIFS('BAZA DANYCH'!$U:$U,'BAZA DANYCH'!$B:$B,STATYSTYKI!$B948,'BAZA DANYCH'!$C:$C,STATYSTYKI!$C948,'BAZA DANYCH'!$G:$G,STATYSTYKI!$D948,'BAZA DANYCH'!$K:$K,STATYSTYKI!BJ$550)</f>
        <v>0</v>
      </c>
      <c r="BK948" s="9">
        <f>SUMIFS('BAZA DANYCH'!$U:$U,'BAZA DANYCH'!$B:$B,STATYSTYKI!$B948,'BAZA DANYCH'!$C:$C,STATYSTYKI!$C948,'BAZA DANYCH'!$G:$G,STATYSTYKI!$D948,'BAZA DANYCH'!$K:$K,STATYSTYKI!BK$550)</f>
        <v>0</v>
      </c>
      <c r="BL948" s="9">
        <f>SUMIFS('BAZA DANYCH'!$U:$U,'BAZA DANYCH'!$B:$B,STATYSTYKI!$B948,'BAZA DANYCH'!$C:$C,STATYSTYKI!$C948,'BAZA DANYCH'!$G:$G,STATYSTYKI!$D948,'BAZA DANYCH'!$K:$K,STATYSTYKI!BL$550)</f>
        <v>0</v>
      </c>
      <c r="BM948" s="9">
        <f>SUMIFS('BAZA DANYCH'!$U:$U,'BAZA DANYCH'!$B:$B,STATYSTYKI!$B948,'BAZA DANYCH'!$C:$C,STATYSTYKI!$C948,'BAZA DANYCH'!$G:$G,STATYSTYKI!$D948,'BAZA DANYCH'!$K:$K,STATYSTYKI!BM$550)</f>
        <v>0</v>
      </c>
      <c r="BN948" s="9">
        <f>SUMIFS('BAZA DANYCH'!$U:$U,'BAZA DANYCH'!$B:$B,STATYSTYKI!$B948,'BAZA DANYCH'!$C:$C,STATYSTYKI!$C948,'BAZA DANYCH'!$G:$G,STATYSTYKI!$D948,'BAZA DANYCH'!$K:$K,STATYSTYKI!BN$550)</f>
        <v>0</v>
      </c>
      <c r="BO948" s="9">
        <f>SUMIFS('BAZA DANYCH'!$U:$U,'BAZA DANYCH'!$B:$B,STATYSTYKI!$B948,'BAZA DANYCH'!$C:$C,STATYSTYKI!$C948,'BAZA DANYCH'!$G:$G,STATYSTYKI!$D948,'BAZA DANYCH'!$K:$K,STATYSTYKI!BO$550)</f>
        <v>0</v>
      </c>
      <c r="BP948" s="9">
        <f>SUMIFS('BAZA DANYCH'!$U:$U,'BAZA DANYCH'!$B:$B,STATYSTYKI!$B948,'BAZA DANYCH'!$C:$C,STATYSTYKI!$C948,'BAZA DANYCH'!$G:$G,STATYSTYKI!$D948,'BAZA DANYCH'!$K:$K,STATYSTYKI!BP$550)</f>
        <v>0</v>
      </c>
      <c r="BQ948" s="9">
        <f>SUMIFS('BAZA DANYCH'!$U:$U,'BAZA DANYCH'!$B:$B,STATYSTYKI!$B948,'BAZA DANYCH'!$C:$C,STATYSTYKI!$C948,'BAZA DANYCH'!$G:$G,STATYSTYKI!$D948,'BAZA DANYCH'!$K:$K,STATYSTYKI!BQ$550)</f>
        <v>0</v>
      </c>
      <c r="BR948" s="9">
        <f>SUMIFS('BAZA DANYCH'!$U:$U,'BAZA DANYCH'!$B:$B,STATYSTYKI!$B948,'BAZA DANYCH'!$C:$C,STATYSTYKI!$C948,'BAZA DANYCH'!$G:$G,STATYSTYKI!$D948,'BAZA DANYCH'!$K:$K,STATYSTYKI!BR$550)</f>
        <v>0</v>
      </c>
      <c r="BS948" s="9">
        <f>SUMIFS('BAZA DANYCH'!$U:$U,'BAZA DANYCH'!$B:$B,STATYSTYKI!$B948,'BAZA DANYCH'!$C:$C,STATYSTYKI!$C948,'BAZA DANYCH'!$G:$G,STATYSTYKI!$D948,'BAZA DANYCH'!$K:$K,STATYSTYKI!BS$550)</f>
        <v>0</v>
      </c>
      <c r="BT948" s="9">
        <f>SUMIFS('BAZA DANYCH'!$U:$U,'BAZA DANYCH'!$B:$B,STATYSTYKI!$B948,'BAZA DANYCH'!$C:$C,STATYSTYKI!$C948,'BAZA DANYCH'!$G:$G,STATYSTYKI!$D948,'BAZA DANYCH'!$K:$K,STATYSTYKI!BT$550)</f>
        <v>0</v>
      </c>
      <c r="BU948" s="9">
        <f>SUMIFS('BAZA DANYCH'!$U:$U,'BAZA DANYCH'!$B:$B,STATYSTYKI!$B948,'BAZA DANYCH'!$C:$C,STATYSTYKI!$C948,'BAZA DANYCH'!$G:$G,STATYSTYKI!$D948,'BAZA DANYCH'!$K:$K,STATYSTYKI!BU$550)</f>
        <v>1</v>
      </c>
      <c r="BV948" s="9">
        <f>SUMIFS('BAZA DANYCH'!$U:$U,'BAZA DANYCH'!$B:$B,STATYSTYKI!$B948,'BAZA DANYCH'!$C:$C,STATYSTYKI!$C948,'BAZA DANYCH'!$G:$G,STATYSTYKI!$D948,'BAZA DANYCH'!$K:$K,STATYSTYKI!BV$550)</f>
        <v>0</v>
      </c>
      <c r="BW948" s="9">
        <f>SUMIFS('BAZA DANYCH'!$U:$U,'BAZA DANYCH'!$B:$B,STATYSTYKI!$B948,'BAZA DANYCH'!$C:$C,STATYSTYKI!$C948,'BAZA DANYCH'!$G:$G,STATYSTYKI!$D948,'BAZA DANYCH'!$K:$K,STATYSTYKI!BW$550)</f>
        <v>0</v>
      </c>
      <c r="BX948" s="9">
        <f>SUMIFS('BAZA DANYCH'!$U:$U,'BAZA DANYCH'!$B:$B,STATYSTYKI!$B948,'BAZA DANYCH'!$C:$C,STATYSTYKI!$C948,'BAZA DANYCH'!$G:$G,STATYSTYKI!$D948,'BAZA DANYCH'!$K:$K,STATYSTYKI!BX$550)</f>
        <v>1</v>
      </c>
      <c r="BY948" s="9">
        <f>SUMIFS('BAZA DANYCH'!$U:$U,'BAZA DANYCH'!$B:$B,STATYSTYKI!$B948,'BAZA DANYCH'!$C:$C,STATYSTYKI!$C948,'BAZA DANYCH'!$G:$G,STATYSTYKI!$D948,'BAZA DANYCH'!$K:$K,STATYSTYKI!BY$550)</f>
        <v>0</v>
      </c>
      <c r="BZ948" s="9">
        <f>SUMIFS('BAZA DANYCH'!$U:$U,'BAZA DANYCH'!$B:$B,STATYSTYKI!$B948,'BAZA DANYCH'!$C:$C,STATYSTYKI!$C948,'BAZA DANYCH'!$G:$G,STATYSTYKI!$D948,'BAZA DANYCH'!$K:$K,STATYSTYKI!BZ$550)</f>
        <v>0</v>
      </c>
      <c r="CA948" s="9">
        <f>SUMIFS('BAZA DANYCH'!$U:$U,'BAZA DANYCH'!$B:$B,STATYSTYKI!$B948,'BAZA DANYCH'!$C:$C,STATYSTYKI!$C948,'BAZA DANYCH'!$G:$G,STATYSTYKI!$D948,'BAZA DANYCH'!$K:$K,STATYSTYKI!CA$550)</f>
        <v>1</v>
      </c>
      <c r="CB948" s="9">
        <f>SUMIFS('BAZA DANYCH'!$U:$U,'BAZA DANYCH'!$B:$B,STATYSTYKI!$B948,'BAZA DANYCH'!$C:$C,STATYSTYKI!$C948,'BAZA DANYCH'!$G:$G,STATYSTYKI!$D948,'BAZA DANYCH'!$K:$K,STATYSTYKI!CB$550)</f>
        <v>0</v>
      </c>
      <c r="CC948" s="9">
        <f>SUMIFS('BAZA DANYCH'!$U:$U,'BAZA DANYCH'!$B:$B,STATYSTYKI!$B948,'BAZA DANYCH'!$C:$C,STATYSTYKI!$C948,'BAZA DANYCH'!$G:$G,STATYSTYKI!$D948,'BAZA DANYCH'!$K:$K,STATYSTYKI!CC$550)</f>
        <v>0</v>
      </c>
      <c r="CD948" s="9">
        <f>SUMIFS('BAZA DANYCH'!$U:$U,'BAZA DANYCH'!$B:$B,STATYSTYKI!$B948,'BAZA DANYCH'!$C:$C,STATYSTYKI!$C948,'BAZA DANYCH'!$G:$G,STATYSTYKI!$D948,'BAZA DANYCH'!$K:$K,STATYSTYKI!CD$550)</f>
        <v>0</v>
      </c>
      <c r="CE948" s="9">
        <f>SUMIFS('BAZA DANYCH'!$U:$U,'BAZA DANYCH'!$B:$B,STATYSTYKI!$B948,'BAZA DANYCH'!$C:$C,STATYSTYKI!$C948,'BAZA DANYCH'!$G:$G,STATYSTYKI!$D948,'BAZA DANYCH'!$K:$K,STATYSTYKI!CE$550)</f>
        <v>1</v>
      </c>
      <c r="CF948" s="9">
        <f>SUMIFS('BAZA DANYCH'!$U:$U,'BAZA DANYCH'!$B:$B,STATYSTYKI!$B948,'BAZA DANYCH'!$C:$C,STATYSTYKI!$C948,'BAZA DANYCH'!$G:$G,STATYSTYKI!$D948,'BAZA DANYCH'!$K:$K,STATYSTYKI!CF$550)</f>
        <v>0</v>
      </c>
      <c r="CG948" s="9">
        <f>SUMIFS('BAZA DANYCH'!$U:$U,'BAZA DANYCH'!$B:$B,STATYSTYKI!$B948,'BAZA DANYCH'!$C:$C,STATYSTYKI!$C948,'BAZA DANYCH'!$G:$G,STATYSTYKI!$D948,'BAZA DANYCH'!$K:$K,STATYSTYKI!CG$550)</f>
        <v>0</v>
      </c>
      <c r="CH948" s="9">
        <f>SUMIFS('BAZA DANYCH'!$U:$U,'BAZA DANYCH'!$B:$B,STATYSTYKI!$B948,'BAZA DANYCH'!$C:$C,STATYSTYKI!$C948,'BAZA DANYCH'!$G:$G,STATYSTYKI!$D948,'BAZA DANYCH'!$K:$K,STATYSTYKI!CH$550)</f>
        <v>0</v>
      </c>
      <c r="CI948" s="9">
        <f>SUMIFS('BAZA DANYCH'!$U:$U,'BAZA DANYCH'!$B:$B,STATYSTYKI!$B948,'BAZA DANYCH'!$C:$C,STATYSTYKI!$C948,'BAZA DANYCH'!$G:$G,STATYSTYKI!$D948,'BAZA DANYCH'!$K:$K,STATYSTYKI!CI$550)</f>
        <v>0</v>
      </c>
      <c r="CJ948" s="9">
        <f>SUMIFS('BAZA DANYCH'!$U:$U,'BAZA DANYCH'!$B:$B,STATYSTYKI!$B948,'BAZA DANYCH'!$C:$C,STATYSTYKI!$C948,'BAZA DANYCH'!$G:$G,STATYSTYKI!$D948,'BAZA DANYCH'!$K:$K,STATYSTYKI!CJ$550)</f>
        <v>0</v>
      </c>
      <c r="CK948" s="9">
        <f>SUMIFS('BAZA DANYCH'!$U:$U,'BAZA DANYCH'!$B:$B,STATYSTYKI!$B948,'BAZA DANYCH'!$C:$C,STATYSTYKI!$C948,'BAZA DANYCH'!$G:$G,STATYSTYKI!$D948,'BAZA DANYCH'!$K:$K,STATYSTYKI!CK$550)</f>
        <v>0</v>
      </c>
      <c r="CL948" s="9">
        <f>SUMIFS('BAZA DANYCH'!$U:$U,'BAZA DANYCH'!$B:$B,STATYSTYKI!$B948,'BAZA DANYCH'!$C:$C,STATYSTYKI!$C948,'BAZA DANYCH'!$G:$G,STATYSTYKI!$D948,'BAZA DANYCH'!$K:$K,STATYSTYKI!CL$550)</f>
        <v>0</v>
      </c>
      <c r="CM948" s="9">
        <f>SUMIFS('BAZA DANYCH'!$U:$U,'BAZA DANYCH'!$B:$B,STATYSTYKI!$B948,'BAZA DANYCH'!$C:$C,STATYSTYKI!$C948,'BAZA DANYCH'!$G:$G,STATYSTYKI!$D948,'BAZA DANYCH'!$K:$K,STATYSTYKI!CM$550)</f>
        <v>1</v>
      </c>
      <c r="CN948" s="9">
        <f>SUMIFS('BAZA DANYCH'!$U:$U,'BAZA DANYCH'!$B:$B,STATYSTYKI!$B948,'BAZA DANYCH'!$C:$C,STATYSTYKI!$C948,'BAZA DANYCH'!$G:$G,STATYSTYKI!$D948,'BAZA DANYCH'!$K:$K,STATYSTYKI!CN$550)</f>
        <v>0</v>
      </c>
      <c r="CO948" s="9">
        <f>SUMIFS('BAZA DANYCH'!$U:$U,'BAZA DANYCH'!$B:$B,STATYSTYKI!$B948,'BAZA DANYCH'!$C:$C,STATYSTYKI!$C948,'BAZA DANYCH'!$G:$G,STATYSTYKI!$D948,'BAZA DANYCH'!$K:$K,STATYSTYKI!CO$550)</f>
        <v>0</v>
      </c>
      <c r="CP948" s="9">
        <f>SUMIFS('BAZA DANYCH'!$U:$U,'BAZA DANYCH'!$B:$B,STATYSTYKI!$B948,'BAZA DANYCH'!$C:$C,STATYSTYKI!$C948,'BAZA DANYCH'!$G:$G,STATYSTYKI!$D948,'BAZA DANYCH'!$K:$K,STATYSTYKI!CP$550)</f>
        <v>1</v>
      </c>
      <c r="CQ948" s="9">
        <f>SUMIFS('BAZA DANYCH'!$U:$U,'BAZA DANYCH'!$B:$B,STATYSTYKI!$B948,'BAZA DANYCH'!$C:$C,STATYSTYKI!$C948,'BAZA DANYCH'!$G:$G,STATYSTYKI!$D948,'BAZA DANYCH'!$K:$K,STATYSTYKI!CQ$550)</f>
        <v>0</v>
      </c>
      <c r="CR948" s="9">
        <f>SUMIFS('BAZA DANYCH'!$U:$U,'BAZA DANYCH'!$B:$B,STATYSTYKI!$B948,'BAZA DANYCH'!$C:$C,STATYSTYKI!$C948,'BAZA DANYCH'!$G:$G,STATYSTYKI!$D948,'BAZA DANYCH'!$K:$K,STATYSTYKI!CR$550)</f>
        <v>0</v>
      </c>
      <c r="CS948" s="9">
        <f>SUMIFS('BAZA DANYCH'!$U:$U,'BAZA DANYCH'!$B:$B,STATYSTYKI!$B948,'BAZA DANYCH'!$C:$C,STATYSTYKI!$C948,'BAZA DANYCH'!$G:$G,STATYSTYKI!$D948,'BAZA DANYCH'!$K:$K,STATYSTYKI!CS$550)</f>
        <v>0</v>
      </c>
      <c r="CT948" s="9">
        <f>SUMIFS('BAZA DANYCH'!$U:$U,'BAZA DANYCH'!$B:$B,STATYSTYKI!$B948,'BAZA DANYCH'!$C:$C,STATYSTYKI!$C948,'BAZA DANYCH'!$G:$G,STATYSTYKI!$D948,'BAZA DANYCH'!$K:$K,STATYSTYKI!CT$550)</f>
        <v>0</v>
      </c>
      <c r="CU948" s="9">
        <f>SUMIFS('BAZA DANYCH'!$U:$U,'BAZA DANYCH'!$B:$B,STATYSTYKI!$B948,'BAZA DANYCH'!$C:$C,STATYSTYKI!$C948,'BAZA DANYCH'!$G:$G,STATYSTYKI!$D948,'BAZA DANYCH'!$K:$K,STATYSTYKI!CU$550)</f>
        <v>0</v>
      </c>
      <c r="CV948" s="9">
        <f>SUMIFS('BAZA DANYCH'!$U:$U,'BAZA DANYCH'!$B:$B,STATYSTYKI!$B948,'BAZA DANYCH'!$C:$C,STATYSTYKI!$C948,'BAZA DANYCH'!$G:$G,STATYSTYKI!$D948,'BAZA DANYCH'!$K:$K,STATYSTYKI!CV$550)</f>
        <v>0</v>
      </c>
      <c r="CW948" s="9">
        <f>SUMIFS('BAZA DANYCH'!$U:$U,'BAZA DANYCH'!$B:$B,STATYSTYKI!$B948,'BAZA DANYCH'!$C:$C,STATYSTYKI!$C948,'BAZA DANYCH'!$G:$G,STATYSTYKI!$D948,'BAZA DANYCH'!$K:$K,STATYSTYKI!CW$550)</f>
        <v>0</v>
      </c>
      <c r="CX948" s="9">
        <f>SUMIFS('BAZA DANYCH'!$U:$U,'BAZA DANYCH'!$B:$B,STATYSTYKI!$B948,'BAZA DANYCH'!$C:$C,STATYSTYKI!$C948,'BAZA DANYCH'!$G:$G,STATYSTYKI!$D948,'BAZA DANYCH'!$K:$K,STATYSTYKI!CX$550)</f>
        <v>0</v>
      </c>
    </row>
    <row r="949" spans="1:102" hidden="1">
      <c r="A949" s="8"/>
      <c r="B949" s="60" t="s">
        <v>203</v>
      </c>
      <c r="C949" s="61" t="s">
        <v>204</v>
      </c>
      <c r="D949" s="61" t="s">
        <v>205</v>
      </c>
      <c r="E949" s="82" t="s">
        <v>8</v>
      </c>
      <c r="F949" s="64">
        <f t="shared" si="280"/>
        <v>262</v>
      </c>
      <c r="G949" s="9">
        <f>SUMIFS('BAZA DANYCH'!$R:$R,'BAZA DANYCH'!$B:$B,STATYSTYKI!$B949,'BAZA DANYCH'!$C:$C,STATYSTYKI!$C949,'BAZA DANYCH'!$G:$G,STATYSTYKI!$D949,'BAZA DANYCH'!$K:$K,STATYSTYKI!G$550)</f>
        <v>0</v>
      </c>
      <c r="H949" s="9">
        <f>SUMIFS('BAZA DANYCH'!$R:$R,'BAZA DANYCH'!$B:$B,STATYSTYKI!$B949,'BAZA DANYCH'!$C:$C,STATYSTYKI!$C949,'BAZA DANYCH'!$G:$G,STATYSTYKI!$D949,'BAZA DANYCH'!$K:$K,STATYSTYKI!H$550)</f>
        <v>1</v>
      </c>
      <c r="I949" s="9">
        <f>SUMIFS('BAZA DANYCH'!$R:$R,'BAZA DANYCH'!$B:$B,STATYSTYKI!$B949,'BAZA DANYCH'!$C:$C,STATYSTYKI!$C949,'BAZA DANYCH'!$G:$G,STATYSTYKI!$D949,'BAZA DANYCH'!$K:$K,STATYSTYKI!I$550)</f>
        <v>0</v>
      </c>
      <c r="J949" s="9">
        <f>SUMIFS('BAZA DANYCH'!$R:$R,'BAZA DANYCH'!$B:$B,STATYSTYKI!$B949,'BAZA DANYCH'!$C:$C,STATYSTYKI!$C949,'BAZA DANYCH'!$G:$G,STATYSTYKI!$D949,'BAZA DANYCH'!$K:$K,STATYSTYKI!J$550)</f>
        <v>0</v>
      </c>
      <c r="K949" s="9">
        <f>SUMIFS('BAZA DANYCH'!$R:$R,'BAZA DANYCH'!$B:$B,STATYSTYKI!$B949,'BAZA DANYCH'!$C:$C,STATYSTYKI!$C949,'BAZA DANYCH'!$G:$G,STATYSTYKI!$D949,'BAZA DANYCH'!$K:$K,STATYSTYKI!K$550)</f>
        <v>0</v>
      </c>
      <c r="L949" s="9">
        <f>SUMIFS('BAZA DANYCH'!$R:$R,'BAZA DANYCH'!$B:$B,STATYSTYKI!$B949,'BAZA DANYCH'!$C:$C,STATYSTYKI!$C949,'BAZA DANYCH'!$G:$G,STATYSTYKI!$D949,'BAZA DANYCH'!$K:$K,STATYSTYKI!L$550)</f>
        <v>1</v>
      </c>
      <c r="M949" s="9">
        <f>SUMIFS('BAZA DANYCH'!$R:$R,'BAZA DANYCH'!$B:$B,STATYSTYKI!$B949,'BAZA DANYCH'!$C:$C,STATYSTYKI!$C949,'BAZA DANYCH'!$G:$G,STATYSTYKI!$D949,'BAZA DANYCH'!$K:$K,STATYSTYKI!M$550)</f>
        <v>0</v>
      </c>
      <c r="N949" s="9">
        <f>SUMIFS('BAZA DANYCH'!$R:$R,'BAZA DANYCH'!$B:$B,STATYSTYKI!$B949,'BAZA DANYCH'!$C:$C,STATYSTYKI!$C949,'BAZA DANYCH'!$G:$G,STATYSTYKI!$D949,'BAZA DANYCH'!$K:$K,STATYSTYKI!N$550)</f>
        <v>1</v>
      </c>
      <c r="O949" s="9">
        <f>SUMIFS('BAZA DANYCH'!$R:$R,'BAZA DANYCH'!$B:$B,STATYSTYKI!$B949,'BAZA DANYCH'!$C:$C,STATYSTYKI!$C949,'BAZA DANYCH'!$G:$G,STATYSTYKI!$D949,'BAZA DANYCH'!$K:$K,STATYSTYKI!O$550)</f>
        <v>0</v>
      </c>
      <c r="P949" s="9">
        <f>SUMIFS('BAZA DANYCH'!$R:$R,'BAZA DANYCH'!$B:$B,STATYSTYKI!$B949,'BAZA DANYCH'!$C:$C,STATYSTYKI!$C949,'BAZA DANYCH'!$G:$G,STATYSTYKI!$D949,'BAZA DANYCH'!$K:$K,STATYSTYKI!P$550)</f>
        <v>0</v>
      </c>
      <c r="Q949" s="9">
        <f>SUMIFS('BAZA DANYCH'!$R:$R,'BAZA DANYCH'!$B:$B,STATYSTYKI!$B949,'BAZA DANYCH'!$C:$C,STATYSTYKI!$C949,'BAZA DANYCH'!$G:$G,STATYSTYKI!$D949,'BAZA DANYCH'!$K:$K,STATYSTYKI!Q$550)</f>
        <v>1</v>
      </c>
      <c r="R949" s="9">
        <f>SUMIFS('BAZA DANYCH'!$R:$R,'BAZA DANYCH'!$B:$B,STATYSTYKI!$B949,'BAZA DANYCH'!$C:$C,STATYSTYKI!$C949,'BAZA DANYCH'!$G:$G,STATYSTYKI!$D949,'BAZA DANYCH'!$K:$K,STATYSTYKI!R$550)</f>
        <v>0</v>
      </c>
      <c r="S949" s="9">
        <f>SUMIFS('BAZA DANYCH'!$R:$R,'BAZA DANYCH'!$B:$B,STATYSTYKI!$B949,'BAZA DANYCH'!$C:$C,STATYSTYKI!$C949,'BAZA DANYCH'!$G:$G,STATYSTYKI!$D949,'BAZA DANYCH'!$K:$K,STATYSTYKI!S$550)</f>
        <v>0</v>
      </c>
      <c r="T949" s="9">
        <f>SUMIFS('BAZA DANYCH'!$R:$R,'BAZA DANYCH'!$B:$B,STATYSTYKI!$B949,'BAZA DANYCH'!$C:$C,STATYSTYKI!$C949,'BAZA DANYCH'!$G:$G,STATYSTYKI!$D949,'BAZA DANYCH'!$K:$K,STATYSTYKI!T$550)</f>
        <v>1</v>
      </c>
      <c r="U949" s="9">
        <f>SUMIFS('BAZA DANYCH'!$R:$R,'BAZA DANYCH'!$B:$B,STATYSTYKI!$B949,'BAZA DANYCH'!$C:$C,STATYSTYKI!$C949,'BAZA DANYCH'!$G:$G,STATYSTYKI!$D949,'BAZA DANYCH'!$K:$K,STATYSTYKI!U$550)</f>
        <v>0</v>
      </c>
      <c r="V949" s="9">
        <f>SUMIFS('BAZA DANYCH'!$R:$R,'BAZA DANYCH'!$B:$B,STATYSTYKI!$B949,'BAZA DANYCH'!$C:$C,STATYSTYKI!$C949,'BAZA DANYCH'!$G:$G,STATYSTYKI!$D949,'BAZA DANYCH'!$K:$K,STATYSTYKI!V$550)</f>
        <v>0</v>
      </c>
      <c r="W949" s="9">
        <f>SUMIFS('BAZA DANYCH'!$R:$R,'BAZA DANYCH'!$B:$B,STATYSTYKI!$B949,'BAZA DANYCH'!$C:$C,STATYSTYKI!$C949,'BAZA DANYCH'!$G:$G,STATYSTYKI!$D949,'BAZA DANYCH'!$K:$K,STATYSTYKI!W$550)</f>
        <v>1</v>
      </c>
      <c r="X949" s="9">
        <f>SUMIFS('BAZA DANYCH'!$R:$R,'BAZA DANYCH'!$B:$B,STATYSTYKI!$B949,'BAZA DANYCH'!$C:$C,STATYSTYKI!$C949,'BAZA DANYCH'!$G:$G,STATYSTYKI!$D949,'BAZA DANYCH'!$K:$K,STATYSTYKI!X$550)</f>
        <v>0</v>
      </c>
      <c r="Y949" s="9">
        <f>SUMIFS('BAZA DANYCH'!$R:$R,'BAZA DANYCH'!$B:$B,STATYSTYKI!$B949,'BAZA DANYCH'!$C:$C,STATYSTYKI!$C949,'BAZA DANYCH'!$G:$G,STATYSTYKI!$D949,'BAZA DANYCH'!$K:$K,STATYSTYKI!Y$550)</f>
        <v>2</v>
      </c>
      <c r="Z949" s="9">
        <f>SUMIFS('BAZA DANYCH'!$R:$R,'BAZA DANYCH'!$B:$B,STATYSTYKI!$B949,'BAZA DANYCH'!$C:$C,STATYSTYKI!$C949,'BAZA DANYCH'!$G:$G,STATYSTYKI!$D949,'BAZA DANYCH'!$K:$K,STATYSTYKI!Z$550)</f>
        <v>5</v>
      </c>
      <c r="AA949" s="9">
        <f>SUMIFS('BAZA DANYCH'!$R:$R,'BAZA DANYCH'!$B:$B,STATYSTYKI!$B949,'BAZA DANYCH'!$C:$C,STATYSTYKI!$C949,'BAZA DANYCH'!$G:$G,STATYSTYKI!$D949,'BAZA DANYCH'!$K:$K,STATYSTYKI!AA$550)</f>
        <v>4</v>
      </c>
      <c r="AB949" s="9">
        <f>SUMIFS('BAZA DANYCH'!$R:$R,'BAZA DANYCH'!$B:$B,STATYSTYKI!$B949,'BAZA DANYCH'!$C:$C,STATYSTYKI!$C949,'BAZA DANYCH'!$G:$G,STATYSTYKI!$D949,'BAZA DANYCH'!$K:$K,STATYSTYKI!AB$550)</f>
        <v>4</v>
      </c>
      <c r="AC949" s="9">
        <f>SUMIFS('BAZA DANYCH'!$R:$R,'BAZA DANYCH'!$B:$B,STATYSTYKI!$B949,'BAZA DANYCH'!$C:$C,STATYSTYKI!$C949,'BAZA DANYCH'!$G:$G,STATYSTYKI!$D949,'BAZA DANYCH'!$K:$K,STATYSTYKI!AC$550)</f>
        <v>5</v>
      </c>
      <c r="AD949" s="9">
        <f>SUMIFS('BAZA DANYCH'!$R:$R,'BAZA DANYCH'!$B:$B,STATYSTYKI!$B949,'BAZA DANYCH'!$C:$C,STATYSTYKI!$C949,'BAZA DANYCH'!$G:$G,STATYSTYKI!$D949,'BAZA DANYCH'!$K:$K,STATYSTYKI!AD$550)</f>
        <v>5</v>
      </c>
      <c r="AE949" s="9">
        <f>SUMIFS('BAZA DANYCH'!$R:$R,'BAZA DANYCH'!$B:$B,STATYSTYKI!$B949,'BAZA DANYCH'!$C:$C,STATYSTYKI!$C949,'BAZA DANYCH'!$G:$G,STATYSTYKI!$D949,'BAZA DANYCH'!$K:$K,STATYSTYKI!AE$550)</f>
        <v>3</v>
      </c>
      <c r="AF949" s="9">
        <f>SUMIFS('BAZA DANYCH'!$R:$R,'BAZA DANYCH'!$B:$B,STATYSTYKI!$B949,'BAZA DANYCH'!$C:$C,STATYSTYKI!$C949,'BAZA DANYCH'!$G:$G,STATYSTYKI!$D949,'BAZA DANYCH'!$K:$K,STATYSTYKI!AF$550)</f>
        <v>4</v>
      </c>
      <c r="AG949" s="9">
        <f>SUMIFS('BAZA DANYCH'!$R:$R,'BAZA DANYCH'!$B:$B,STATYSTYKI!$B949,'BAZA DANYCH'!$C:$C,STATYSTYKI!$C949,'BAZA DANYCH'!$G:$G,STATYSTYKI!$D949,'BAZA DANYCH'!$K:$K,STATYSTYKI!AG$550)</f>
        <v>4</v>
      </c>
      <c r="AH949" s="9">
        <f>SUMIFS('BAZA DANYCH'!$R:$R,'BAZA DANYCH'!$B:$B,STATYSTYKI!$B949,'BAZA DANYCH'!$C:$C,STATYSTYKI!$C949,'BAZA DANYCH'!$G:$G,STATYSTYKI!$D949,'BAZA DANYCH'!$K:$K,STATYSTYKI!AH$550)</f>
        <v>5</v>
      </c>
      <c r="AI949" s="9">
        <f>SUMIFS('BAZA DANYCH'!$R:$R,'BAZA DANYCH'!$B:$B,STATYSTYKI!$B949,'BAZA DANYCH'!$C:$C,STATYSTYKI!$C949,'BAZA DANYCH'!$G:$G,STATYSTYKI!$D949,'BAZA DANYCH'!$K:$K,STATYSTYKI!AI$550)</f>
        <v>2</v>
      </c>
      <c r="AJ949" s="9">
        <f>SUMIFS('BAZA DANYCH'!$R:$R,'BAZA DANYCH'!$B:$B,STATYSTYKI!$B949,'BAZA DANYCH'!$C:$C,STATYSTYKI!$C949,'BAZA DANYCH'!$G:$G,STATYSTYKI!$D949,'BAZA DANYCH'!$K:$K,STATYSTYKI!AJ$550)</f>
        <v>3</v>
      </c>
      <c r="AK949" s="9">
        <f>SUMIFS('BAZA DANYCH'!$R:$R,'BAZA DANYCH'!$B:$B,STATYSTYKI!$B949,'BAZA DANYCH'!$C:$C,STATYSTYKI!$C949,'BAZA DANYCH'!$G:$G,STATYSTYKI!$D949,'BAZA DANYCH'!$K:$K,STATYSTYKI!AK$550)</f>
        <v>5</v>
      </c>
      <c r="AL949" s="9">
        <f>SUMIFS('BAZA DANYCH'!$R:$R,'BAZA DANYCH'!$B:$B,STATYSTYKI!$B949,'BAZA DANYCH'!$C:$C,STATYSTYKI!$C949,'BAZA DANYCH'!$G:$G,STATYSTYKI!$D949,'BAZA DANYCH'!$K:$K,STATYSTYKI!AL$550)</f>
        <v>0</v>
      </c>
      <c r="AM949" s="9">
        <f>SUMIFS('BAZA DANYCH'!$R:$R,'BAZA DANYCH'!$B:$B,STATYSTYKI!$B949,'BAZA DANYCH'!$C:$C,STATYSTYKI!$C949,'BAZA DANYCH'!$G:$G,STATYSTYKI!$D949,'BAZA DANYCH'!$K:$K,STATYSTYKI!AM$550)</f>
        <v>5</v>
      </c>
      <c r="AN949" s="9">
        <f>SUMIFS('BAZA DANYCH'!$R:$R,'BAZA DANYCH'!$B:$B,STATYSTYKI!$B949,'BAZA DANYCH'!$C:$C,STATYSTYKI!$C949,'BAZA DANYCH'!$G:$G,STATYSTYKI!$D949,'BAZA DANYCH'!$K:$K,STATYSTYKI!AN$550)</f>
        <v>6</v>
      </c>
      <c r="AO949" s="9">
        <f>SUMIFS('BAZA DANYCH'!$R:$R,'BAZA DANYCH'!$B:$B,STATYSTYKI!$B949,'BAZA DANYCH'!$C:$C,STATYSTYKI!$C949,'BAZA DANYCH'!$G:$G,STATYSTYKI!$D949,'BAZA DANYCH'!$K:$K,STATYSTYKI!AO$550)</f>
        <v>4</v>
      </c>
      <c r="AP949" s="9">
        <f>SUMIFS('BAZA DANYCH'!$R:$R,'BAZA DANYCH'!$B:$B,STATYSTYKI!$B949,'BAZA DANYCH'!$C:$C,STATYSTYKI!$C949,'BAZA DANYCH'!$G:$G,STATYSTYKI!$D949,'BAZA DANYCH'!$K:$K,STATYSTYKI!AP$550)</f>
        <v>3</v>
      </c>
      <c r="AQ949" s="9">
        <f>SUMIFS('BAZA DANYCH'!$R:$R,'BAZA DANYCH'!$B:$B,STATYSTYKI!$B949,'BAZA DANYCH'!$C:$C,STATYSTYKI!$C949,'BAZA DANYCH'!$G:$G,STATYSTYKI!$D949,'BAZA DANYCH'!$K:$K,STATYSTYKI!AQ$550)</f>
        <v>3</v>
      </c>
      <c r="AR949" s="9">
        <f>SUMIFS('BAZA DANYCH'!$R:$R,'BAZA DANYCH'!$B:$B,STATYSTYKI!$B949,'BAZA DANYCH'!$C:$C,STATYSTYKI!$C949,'BAZA DANYCH'!$G:$G,STATYSTYKI!$D949,'BAZA DANYCH'!$K:$K,STATYSTYKI!AR$550)</f>
        <v>4</v>
      </c>
      <c r="AS949" s="9">
        <f>SUMIFS('BAZA DANYCH'!$R:$R,'BAZA DANYCH'!$B:$B,STATYSTYKI!$B949,'BAZA DANYCH'!$C:$C,STATYSTYKI!$C949,'BAZA DANYCH'!$G:$G,STATYSTYKI!$D949,'BAZA DANYCH'!$K:$K,STATYSTYKI!AS$550)</f>
        <v>5</v>
      </c>
      <c r="AT949" s="9">
        <f>SUMIFS('BAZA DANYCH'!$R:$R,'BAZA DANYCH'!$B:$B,STATYSTYKI!$B949,'BAZA DANYCH'!$C:$C,STATYSTYKI!$C949,'BAZA DANYCH'!$G:$G,STATYSTYKI!$D949,'BAZA DANYCH'!$K:$K,STATYSTYKI!AT$550)</f>
        <v>3</v>
      </c>
      <c r="AU949" s="9">
        <f>SUMIFS('BAZA DANYCH'!$R:$R,'BAZA DANYCH'!$B:$B,STATYSTYKI!$B949,'BAZA DANYCH'!$C:$C,STATYSTYKI!$C949,'BAZA DANYCH'!$G:$G,STATYSTYKI!$D949,'BAZA DANYCH'!$K:$K,STATYSTYKI!AU$550)</f>
        <v>4</v>
      </c>
      <c r="AV949" s="9">
        <f>SUMIFS('BAZA DANYCH'!$R:$R,'BAZA DANYCH'!$B:$B,STATYSTYKI!$B949,'BAZA DANYCH'!$C:$C,STATYSTYKI!$C949,'BAZA DANYCH'!$G:$G,STATYSTYKI!$D949,'BAZA DANYCH'!$K:$K,STATYSTYKI!AV$550)</f>
        <v>3</v>
      </c>
      <c r="AW949" s="9">
        <f>SUMIFS('BAZA DANYCH'!$R:$R,'BAZA DANYCH'!$B:$B,STATYSTYKI!$B949,'BAZA DANYCH'!$C:$C,STATYSTYKI!$C949,'BAZA DANYCH'!$G:$G,STATYSTYKI!$D949,'BAZA DANYCH'!$K:$K,STATYSTYKI!AW$550)</f>
        <v>3</v>
      </c>
      <c r="AX949" s="9">
        <f>SUMIFS('BAZA DANYCH'!$R:$R,'BAZA DANYCH'!$B:$B,STATYSTYKI!$B949,'BAZA DANYCH'!$C:$C,STATYSTYKI!$C949,'BAZA DANYCH'!$G:$G,STATYSTYKI!$D949,'BAZA DANYCH'!$K:$K,STATYSTYKI!AX$550)</f>
        <v>5</v>
      </c>
      <c r="AY949" s="9">
        <f>SUMIFS('BAZA DANYCH'!$R:$R,'BAZA DANYCH'!$B:$B,STATYSTYKI!$B949,'BAZA DANYCH'!$C:$C,STATYSTYKI!$C949,'BAZA DANYCH'!$G:$G,STATYSTYKI!$D949,'BAZA DANYCH'!$K:$K,STATYSTYKI!AY$550)</f>
        <v>2</v>
      </c>
      <c r="AZ949" s="9">
        <f>SUMIFS('BAZA DANYCH'!$R:$R,'BAZA DANYCH'!$B:$B,STATYSTYKI!$B949,'BAZA DANYCH'!$C:$C,STATYSTYKI!$C949,'BAZA DANYCH'!$G:$G,STATYSTYKI!$D949,'BAZA DANYCH'!$K:$K,STATYSTYKI!AZ$550)</f>
        <v>3</v>
      </c>
      <c r="BA949" s="9">
        <f>SUMIFS('BAZA DANYCH'!$R:$R,'BAZA DANYCH'!$B:$B,STATYSTYKI!$B949,'BAZA DANYCH'!$C:$C,STATYSTYKI!$C949,'BAZA DANYCH'!$G:$G,STATYSTYKI!$D949,'BAZA DANYCH'!$K:$K,STATYSTYKI!BA$550)</f>
        <v>3</v>
      </c>
      <c r="BB949" s="9">
        <f>SUMIFS('BAZA DANYCH'!$R:$R,'BAZA DANYCH'!$B:$B,STATYSTYKI!$B949,'BAZA DANYCH'!$C:$C,STATYSTYKI!$C949,'BAZA DANYCH'!$G:$G,STATYSTYKI!$D949,'BAZA DANYCH'!$K:$K,STATYSTYKI!BB$550)</f>
        <v>3</v>
      </c>
      <c r="BC949" s="9">
        <f>SUMIFS('BAZA DANYCH'!$R:$R,'BAZA DANYCH'!$B:$B,STATYSTYKI!$B949,'BAZA DANYCH'!$C:$C,STATYSTYKI!$C949,'BAZA DANYCH'!$G:$G,STATYSTYKI!$D949,'BAZA DANYCH'!$K:$K,STATYSTYKI!BC$550)</f>
        <v>3</v>
      </c>
      <c r="BD949" s="9">
        <f>SUMIFS('BAZA DANYCH'!$R:$R,'BAZA DANYCH'!$B:$B,STATYSTYKI!$B949,'BAZA DANYCH'!$C:$C,STATYSTYKI!$C949,'BAZA DANYCH'!$G:$G,STATYSTYKI!$D949,'BAZA DANYCH'!$K:$K,STATYSTYKI!BD$550)</f>
        <v>4</v>
      </c>
      <c r="BE949" s="9">
        <f>SUMIFS('BAZA DANYCH'!$R:$R,'BAZA DANYCH'!$B:$B,STATYSTYKI!$B949,'BAZA DANYCH'!$C:$C,STATYSTYKI!$C949,'BAZA DANYCH'!$G:$G,STATYSTYKI!$D949,'BAZA DANYCH'!$K:$K,STATYSTYKI!BE$550)</f>
        <v>3</v>
      </c>
      <c r="BF949" s="9">
        <f>SUMIFS('BAZA DANYCH'!$R:$R,'BAZA DANYCH'!$B:$B,STATYSTYKI!$B949,'BAZA DANYCH'!$C:$C,STATYSTYKI!$C949,'BAZA DANYCH'!$G:$G,STATYSTYKI!$D949,'BAZA DANYCH'!$K:$K,STATYSTYKI!BF$550)</f>
        <v>3</v>
      </c>
      <c r="BG949" s="9">
        <f>SUMIFS('BAZA DANYCH'!$R:$R,'BAZA DANYCH'!$B:$B,STATYSTYKI!$B949,'BAZA DANYCH'!$C:$C,STATYSTYKI!$C949,'BAZA DANYCH'!$G:$G,STATYSTYKI!$D949,'BAZA DANYCH'!$K:$K,STATYSTYKI!BG$550)</f>
        <v>3</v>
      </c>
      <c r="BH949" s="9">
        <f>SUMIFS('BAZA DANYCH'!$R:$R,'BAZA DANYCH'!$B:$B,STATYSTYKI!$B949,'BAZA DANYCH'!$C:$C,STATYSTYKI!$C949,'BAZA DANYCH'!$G:$G,STATYSTYKI!$D949,'BAZA DANYCH'!$K:$K,STATYSTYKI!BH$550)</f>
        <v>3</v>
      </c>
      <c r="BI949" s="9">
        <f>SUMIFS('BAZA DANYCH'!$R:$R,'BAZA DANYCH'!$B:$B,STATYSTYKI!$B949,'BAZA DANYCH'!$C:$C,STATYSTYKI!$C949,'BAZA DANYCH'!$G:$G,STATYSTYKI!$D949,'BAZA DANYCH'!$K:$K,STATYSTYKI!BI$550)</f>
        <v>4</v>
      </c>
      <c r="BJ949" s="9">
        <f>SUMIFS('BAZA DANYCH'!$R:$R,'BAZA DANYCH'!$B:$B,STATYSTYKI!$B949,'BAZA DANYCH'!$C:$C,STATYSTYKI!$C949,'BAZA DANYCH'!$G:$G,STATYSTYKI!$D949,'BAZA DANYCH'!$K:$K,STATYSTYKI!BJ$550)</f>
        <v>6</v>
      </c>
      <c r="BK949" s="9">
        <f>SUMIFS('BAZA DANYCH'!$R:$R,'BAZA DANYCH'!$B:$B,STATYSTYKI!$B949,'BAZA DANYCH'!$C:$C,STATYSTYKI!$C949,'BAZA DANYCH'!$G:$G,STATYSTYKI!$D949,'BAZA DANYCH'!$K:$K,STATYSTYKI!BK$550)</f>
        <v>5</v>
      </c>
      <c r="BL949" s="9">
        <f>SUMIFS('BAZA DANYCH'!$R:$R,'BAZA DANYCH'!$B:$B,STATYSTYKI!$B949,'BAZA DANYCH'!$C:$C,STATYSTYKI!$C949,'BAZA DANYCH'!$G:$G,STATYSTYKI!$D949,'BAZA DANYCH'!$K:$K,STATYSTYKI!BL$550)</f>
        <v>7</v>
      </c>
      <c r="BM949" s="9">
        <f>SUMIFS('BAZA DANYCH'!$R:$R,'BAZA DANYCH'!$B:$B,STATYSTYKI!$B949,'BAZA DANYCH'!$C:$C,STATYSTYKI!$C949,'BAZA DANYCH'!$G:$G,STATYSTYKI!$D949,'BAZA DANYCH'!$K:$K,STATYSTYKI!BM$550)</f>
        <v>3</v>
      </c>
      <c r="BN949" s="9">
        <f>SUMIFS('BAZA DANYCH'!$R:$R,'BAZA DANYCH'!$B:$B,STATYSTYKI!$B949,'BAZA DANYCH'!$C:$C,STATYSTYKI!$C949,'BAZA DANYCH'!$G:$G,STATYSTYKI!$D949,'BAZA DANYCH'!$K:$K,STATYSTYKI!BN$550)</f>
        <v>4</v>
      </c>
      <c r="BO949" s="9">
        <f>SUMIFS('BAZA DANYCH'!$R:$R,'BAZA DANYCH'!$B:$B,STATYSTYKI!$B949,'BAZA DANYCH'!$C:$C,STATYSTYKI!$C949,'BAZA DANYCH'!$G:$G,STATYSTYKI!$D949,'BAZA DANYCH'!$K:$K,STATYSTYKI!BO$550)</f>
        <v>3</v>
      </c>
      <c r="BP949" s="9">
        <f>SUMIFS('BAZA DANYCH'!$R:$R,'BAZA DANYCH'!$B:$B,STATYSTYKI!$B949,'BAZA DANYCH'!$C:$C,STATYSTYKI!$C949,'BAZA DANYCH'!$G:$G,STATYSTYKI!$D949,'BAZA DANYCH'!$K:$K,STATYSTYKI!BP$550)</f>
        <v>3</v>
      </c>
      <c r="BQ949" s="9">
        <f>SUMIFS('BAZA DANYCH'!$R:$R,'BAZA DANYCH'!$B:$B,STATYSTYKI!$B949,'BAZA DANYCH'!$C:$C,STATYSTYKI!$C949,'BAZA DANYCH'!$G:$G,STATYSTYKI!$D949,'BAZA DANYCH'!$K:$K,STATYSTYKI!BQ$550)</f>
        <v>2</v>
      </c>
      <c r="BR949" s="9">
        <f>SUMIFS('BAZA DANYCH'!$R:$R,'BAZA DANYCH'!$B:$B,STATYSTYKI!$B949,'BAZA DANYCH'!$C:$C,STATYSTYKI!$C949,'BAZA DANYCH'!$G:$G,STATYSTYKI!$D949,'BAZA DANYCH'!$K:$K,STATYSTYKI!BR$550)</f>
        <v>4</v>
      </c>
      <c r="BS949" s="9">
        <f>SUMIFS('BAZA DANYCH'!$R:$R,'BAZA DANYCH'!$B:$B,STATYSTYKI!$B949,'BAZA DANYCH'!$C:$C,STATYSTYKI!$C949,'BAZA DANYCH'!$G:$G,STATYSTYKI!$D949,'BAZA DANYCH'!$K:$K,STATYSTYKI!BS$550)</f>
        <v>5</v>
      </c>
      <c r="BT949" s="9">
        <f>SUMIFS('BAZA DANYCH'!$R:$R,'BAZA DANYCH'!$B:$B,STATYSTYKI!$B949,'BAZA DANYCH'!$C:$C,STATYSTYKI!$C949,'BAZA DANYCH'!$G:$G,STATYSTYKI!$D949,'BAZA DANYCH'!$K:$K,STATYSTYKI!BT$550)</f>
        <v>3</v>
      </c>
      <c r="BU949" s="9">
        <f>SUMIFS('BAZA DANYCH'!$R:$R,'BAZA DANYCH'!$B:$B,STATYSTYKI!$B949,'BAZA DANYCH'!$C:$C,STATYSTYKI!$C949,'BAZA DANYCH'!$G:$G,STATYSTYKI!$D949,'BAZA DANYCH'!$K:$K,STATYSTYKI!BU$550)</f>
        <v>2</v>
      </c>
      <c r="BV949" s="9">
        <f>SUMIFS('BAZA DANYCH'!$R:$R,'BAZA DANYCH'!$B:$B,STATYSTYKI!$B949,'BAZA DANYCH'!$C:$C,STATYSTYKI!$C949,'BAZA DANYCH'!$G:$G,STATYSTYKI!$D949,'BAZA DANYCH'!$K:$K,STATYSTYKI!BV$550)</f>
        <v>5</v>
      </c>
      <c r="BW949" s="9">
        <f>SUMIFS('BAZA DANYCH'!$R:$R,'BAZA DANYCH'!$B:$B,STATYSTYKI!$B949,'BAZA DANYCH'!$C:$C,STATYSTYKI!$C949,'BAZA DANYCH'!$G:$G,STATYSTYKI!$D949,'BAZA DANYCH'!$K:$K,STATYSTYKI!BW$550)</f>
        <v>3</v>
      </c>
      <c r="BX949" s="9">
        <f>SUMIFS('BAZA DANYCH'!$R:$R,'BAZA DANYCH'!$B:$B,STATYSTYKI!$B949,'BAZA DANYCH'!$C:$C,STATYSTYKI!$C949,'BAZA DANYCH'!$G:$G,STATYSTYKI!$D949,'BAZA DANYCH'!$K:$K,STATYSTYKI!BX$550)</f>
        <v>5</v>
      </c>
      <c r="BY949" s="9">
        <f>SUMIFS('BAZA DANYCH'!$R:$R,'BAZA DANYCH'!$B:$B,STATYSTYKI!$B949,'BAZA DANYCH'!$C:$C,STATYSTYKI!$C949,'BAZA DANYCH'!$G:$G,STATYSTYKI!$D949,'BAZA DANYCH'!$K:$K,STATYSTYKI!BY$550)</f>
        <v>3</v>
      </c>
      <c r="BZ949" s="9">
        <f>SUMIFS('BAZA DANYCH'!$R:$R,'BAZA DANYCH'!$B:$B,STATYSTYKI!$B949,'BAZA DANYCH'!$C:$C,STATYSTYKI!$C949,'BAZA DANYCH'!$G:$G,STATYSTYKI!$D949,'BAZA DANYCH'!$K:$K,STATYSTYKI!BZ$550)</f>
        <v>4</v>
      </c>
      <c r="CA949" s="9">
        <f>SUMIFS('BAZA DANYCH'!$R:$R,'BAZA DANYCH'!$B:$B,STATYSTYKI!$B949,'BAZA DANYCH'!$C:$C,STATYSTYKI!$C949,'BAZA DANYCH'!$G:$G,STATYSTYKI!$D949,'BAZA DANYCH'!$K:$K,STATYSTYKI!CA$550)</f>
        <v>5</v>
      </c>
      <c r="CB949" s="9">
        <f>SUMIFS('BAZA DANYCH'!$R:$R,'BAZA DANYCH'!$B:$B,STATYSTYKI!$B949,'BAZA DANYCH'!$C:$C,STATYSTYKI!$C949,'BAZA DANYCH'!$G:$G,STATYSTYKI!$D949,'BAZA DANYCH'!$K:$K,STATYSTYKI!CB$550)</f>
        <v>3</v>
      </c>
      <c r="CC949" s="9">
        <f>SUMIFS('BAZA DANYCH'!$R:$R,'BAZA DANYCH'!$B:$B,STATYSTYKI!$B949,'BAZA DANYCH'!$C:$C,STATYSTYKI!$C949,'BAZA DANYCH'!$G:$G,STATYSTYKI!$D949,'BAZA DANYCH'!$K:$K,STATYSTYKI!CC$550)</f>
        <v>3</v>
      </c>
      <c r="CD949" s="9">
        <f>SUMIFS('BAZA DANYCH'!$R:$R,'BAZA DANYCH'!$B:$B,STATYSTYKI!$B949,'BAZA DANYCH'!$C:$C,STATYSTYKI!$C949,'BAZA DANYCH'!$G:$G,STATYSTYKI!$D949,'BAZA DANYCH'!$K:$K,STATYSTYKI!CD$550)</f>
        <v>3</v>
      </c>
      <c r="CE949" s="9">
        <f>SUMIFS('BAZA DANYCH'!$R:$R,'BAZA DANYCH'!$B:$B,STATYSTYKI!$B949,'BAZA DANYCH'!$C:$C,STATYSTYKI!$C949,'BAZA DANYCH'!$G:$G,STATYSTYKI!$D949,'BAZA DANYCH'!$K:$K,STATYSTYKI!CE$550)</f>
        <v>4</v>
      </c>
      <c r="CF949" s="9">
        <f>SUMIFS('BAZA DANYCH'!$R:$R,'BAZA DANYCH'!$B:$B,STATYSTYKI!$B949,'BAZA DANYCH'!$C:$C,STATYSTYKI!$C949,'BAZA DANYCH'!$G:$G,STATYSTYKI!$D949,'BAZA DANYCH'!$K:$K,STATYSTYKI!CF$550)</f>
        <v>3</v>
      </c>
      <c r="CG949" s="9">
        <f>SUMIFS('BAZA DANYCH'!$R:$R,'BAZA DANYCH'!$B:$B,STATYSTYKI!$B949,'BAZA DANYCH'!$C:$C,STATYSTYKI!$C949,'BAZA DANYCH'!$G:$G,STATYSTYKI!$D949,'BAZA DANYCH'!$K:$K,STATYSTYKI!CG$550)</f>
        <v>3</v>
      </c>
      <c r="CH949" s="9">
        <f>SUMIFS('BAZA DANYCH'!$R:$R,'BAZA DANYCH'!$B:$B,STATYSTYKI!$B949,'BAZA DANYCH'!$C:$C,STATYSTYKI!$C949,'BAZA DANYCH'!$G:$G,STATYSTYKI!$D949,'BAZA DANYCH'!$K:$K,STATYSTYKI!CH$550)</f>
        <v>3</v>
      </c>
      <c r="CI949" s="9">
        <f>SUMIFS('BAZA DANYCH'!$R:$R,'BAZA DANYCH'!$B:$B,STATYSTYKI!$B949,'BAZA DANYCH'!$C:$C,STATYSTYKI!$C949,'BAZA DANYCH'!$G:$G,STATYSTYKI!$D949,'BAZA DANYCH'!$K:$K,STATYSTYKI!CI$550)</f>
        <v>2</v>
      </c>
      <c r="CJ949" s="9">
        <f>SUMIFS('BAZA DANYCH'!$R:$R,'BAZA DANYCH'!$B:$B,STATYSTYKI!$B949,'BAZA DANYCH'!$C:$C,STATYSTYKI!$C949,'BAZA DANYCH'!$G:$G,STATYSTYKI!$D949,'BAZA DANYCH'!$K:$K,STATYSTYKI!CJ$550)</f>
        <v>3</v>
      </c>
      <c r="CK949" s="9">
        <f>SUMIFS('BAZA DANYCH'!$R:$R,'BAZA DANYCH'!$B:$B,STATYSTYKI!$B949,'BAZA DANYCH'!$C:$C,STATYSTYKI!$C949,'BAZA DANYCH'!$G:$G,STATYSTYKI!$D949,'BAZA DANYCH'!$K:$K,STATYSTYKI!CK$550)</f>
        <v>1</v>
      </c>
      <c r="CL949" s="9">
        <f>SUMIFS('BAZA DANYCH'!$R:$R,'BAZA DANYCH'!$B:$B,STATYSTYKI!$B949,'BAZA DANYCH'!$C:$C,STATYSTYKI!$C949,'BAZA DANYCH'!$G:$G,STATYSTYKI!$D949,'BAZA DANYCH'!$K:$K,STATYSTYKI!CL$550)</f>
        <v>2</v>
      </c>
      <c r="CM949" s="9">
        <f>SUMIFS('BAZA DANYCH'!$R:$R,'BAZA DANYCH'!$B:$B,STATYSTYKI!$B949,'BAZA DANYCH'!$C:$C,STATYSTYKI!$C949,'BAZA DANYCH'!$G:$G,STATYSTYKI!$D949,'BAZA DANYCH'!$K:$K,STATYSTYKI!CM$550)</f>
        <v>1</v>
      </c>
      <c r="CN949" s="9">
        <f>SUMIFS('BAZA DANYCH'!$R:$R,'BAZA DANYCH'!$B:$B,STATYSTYKI!$B949,'BAZA DANYCH'!$C:$C,STATYSTYKI!$C949,'BAZA DANYCH'!$G:$G,STATYSTYKI!$D949,'BAZA DANYCH'!$K:$K,STATYSTYKI!CN$550)</f>
        <v>2</v>
      </c>
      <c r="CO949" s="9">
        <f>SUMIFS('BAZA DANYCH'!$R:$R,'BAZA DANYCH'!$B:$B,STATYSTYKI!$B949,'BAZA DANYCH'!$C:$C,STATYSTYKI!$C949,'BAZA DANYCH'!$G:$G,STATYSTYKI!$D949,'BAZA DANYCH'!$K:$K,STATYSTYKI!CO$550)</f>
        <v>2</v>
      </c>
      <c r="CP949" s="9">
        <f>SUMIFS('BAZA DANYCH'!$R:$R,'BAZA DANYCH'!$B:$B,STATYSTYKI!$B949,'BAZA DANYCH'!$C:$C,STATYSTYKI!$C949,'BAZA DANYCH'!$G:$G,STATYSTYKI!$D949,'BAZA DANYCH'!$K:$K,STATYSTYKI!CP$550)</f>
        <v>3</v>
      </c>
      <c r="CQ949" s="9">
        <f>SUMIFS('BAZA DANYCH'!$R:$R,'BAZA DANYCH'!$B:$B,STATYSTYKI!$B949,'BAZA DANYCH'!$C:$C,STATYSTYKI!$C949,'BAZA DANYCH'!$G:$G,STATYSTYKI!$D949,'BAZA DANYCH'!$K:$K,STATYSTYKI!CQ$550)</f>
        <v>2</v>
      </c>
      <c r="CR949" s="9">
        <f>SUMIFS('BAZA DANYCH'!$R:$R,'BAZA DANYCH'!$B:$B,STATYSTYKI!$B949,'BAZA DANYCH'!$C:$C,STATYSTYKI!$C949,'BAZA DANYCH'!$G:$G,STATYSTYKI!$D949,'BAZA DANYCH'!$K:$K,STATYSTYKI!CR$550)</f>
        <v>2</v>
      </c>
      <c r="CS949" s="9">
        <f>SUMIFS('BAZA DANYCH'!$R:$R,'BAZA DANYCH'!$B:$B,STATYSTYKI!$B949,'BAZA DANYCH'!$C:$C,STATYSTYKI!$C949,'BAZA DANYCH'!$G:$G,STATYSTYKI!$D949,'BAZA DANYCH'!$K:$K,STATYSTYKI!CS$550)</f>
        <v>1</v>
      </c>
      <c r="CT949" s="9">
        <f>SUMIFS('BAZA DANYCH'!$R:$R,'BAZA DANYCH'!$B:$B,STATYSTYKI!$B949,'BAZA DANYCH'!$C:$C,STATYSTYKI!$C949,'BAZA DANYCH'!$G:$G,STATYSTYKI!$D949,'BAZA DANYCH'!$K:$K,STATYSTYKI!CT$550)</f>
        <v>3</v>
      </c>
      <c r="CU949" s="9">
        <f>SUMIFS('BAZA DANYCH'!$R:$R,'BAZA DANYCH'!$B:$B,STATYSTYKI!$B949,'BAZA DANYCH'!$C:$C,STATYSTYKI!$C949,'BAZA DANYCH'!$G:$G,STATYSTYKI!$D949,'BAZA DANYCH'!$K:$K,STATYSTYKI!CU$550)</f>
        <v>1</v>
      </c>
      <c r="CV949" s="9">
        <f>SUMIFS('BAZA DANYCH'!$R:$R,'BAZA DANYCH'!$B:$B,STATYSTYKI!$B949,'BAZA DANYCH'!$C:$C,STATYSTYKI!$C949,'BAZA DANYCH'!$G:$G,STATYSTYKI!$D949,'BAZA DANYCH'!$K:$K,STATYSTYKI!CV$550)</f>
        <v>1</v>
      </c>
      <c r="CW949" s="9">
        <f>SUMIFS('BAZA DANYCH'!$R:$R,'BAZA DANYCH'!$B:$B,STATYSTYKI!$B949,'BAZA DANYCH'!$C:$C,STATYSTYKI!$C949,'BAZA DANYCH'!$G:$G,STATYSTYKI!$D949,'BAZA DANYCH'!$K:$K,STATYSTYKI!CW$550)</f>
        <v>0</v>
      </c>
      <c r="CX949" s="9">
        <f>SUMIFS('BAZA DANYCH'!$R:$R,'BAZA DANYCH'!$B:$B,STATYSTYKI!$B949,'BAZA DANYCH'!$C:$C,STATYSTYKI!$C949,'BAZA DANYCH'!$G:$G,STATYSTYKI!$D949,'BAZA DANYCH'!$K:$K,STATYSTYKI!CX$550)</f>
        <v>3</v>
      </c>
    </row>
    <row r="950" spans="1:102" hidden="1">
      <c r="A950" s="8"/>
      <c r="B950" s="60" t="s">
        <v>203</v>
      </c>
      <c r="C950" s="61" t="s">
        <v>204</v>
      </c>
      <c r="D950" s="61" t="s">
        <v>205</v>
      </c>
      <c r="E950" s="82" t="s">
        <v>3</v>
      </c>
      <c r="F950" s="64">
        <f t="shared" si="280"/>
        <v>167</v>
      </c>
      <c r="G950" s="9">
        <f>SUMIFS('BAZA DANYCH'!$M:$M,'BAZA DANYCH'!$B:$B,STATYSTYKI!$B950,'BAZA DANYCH'!$C:$C,STATYSTYKI!$C950,'BAZA DANYCH'!$G:$G,STATYSTYKI!$D950,'BAZA DANYCH'!$K:$K,STATYSTYKI!G$550)</f>
        <v>0</v>
      </c>
      <c r="H950" s="9">
        <f>SUMIFS('BAZA DANYCH'!$M:$M,'BAZA DANYCH'!$B:$B,STATYSTYKI!$B950,'BAZA DANYCH'!$C:$C,STATYSTYKI!$C950,'BAZA DANYCH'!$G:$G,STATYSTYKI!$D950,'BAZA DANYCH'!$K:$K,STATYSTYKI!H$550)</f>
        <v>0</v>
      </c>
      <c r="I950" s="9">
        <f>SUMIFS('BAZA DANYCH'!$M:$M,'BAZA DANYCH'!$B:$B,STATYSTYKI!$B950,'BAZA DANYCH'!$C:$C,STATYSTYKI!$C950,'BAZA DANYCH'!$G:$G,STATYSTYKI!$D950,'BAZA DANYCH'!$K:$K,STATYSTYKI!I$550)</f>
        <v>0</v>
      </c>
      <c r="J950" s="9">
        <f>SUMIFS('BAZA DANYCH'!$M:$M,'BAZA DANYCH'!$B:$B,STATYSTYKI!$B950,'BAZA DANYCH'!$C:$C,STATYSTYKI!$C950,'BAZA DANYCH'!$G:$G,STATYSTYKI!$D950,'BAZA DANYCH'!$K:$K,STATYSTYKI!J$550)</f>
        <v>0</v>
      </c>
      <c r="K950" s="9">
        <f>SUMIFS('BAZA DANYCH'!$M:$M,'BAZA DANYCH'!$B:$B,STATYSTYKI!$B950,'BAZA DANYCH'!$C:$C,STATYSTYKI!$C950,'BAZA DANYCH'!$G:$G,STATYSTYKI!$D950,'BAZA DANYCH'!$K:$K,STATYSTYKI!K$550)</f>
        <v>1</v>
      </c>
      <c r="L950" s="9">
        <f>SUMIFS('BAZA DANYCH'!$M:$M,'BAZA DANYCH'!$B:$B,STATYSTYKI!$B950,'BAZA DANYCH'!$C:$C,STATYSTYKI!$C950,'BAZA DANYCH'!$G:$G,STATYSTYKI!$D950,'BAZA DANYCH'!$K:$K,STATYSTYKI!L$550)</f>
        <v>0</v>
      </c>
      <c r="M950" s="9">
        <f>SUMIFS('BAZA DANYCH'!$M:$M,'BAZA DANYCH'!$B:$B,STATYSTYKI!$B950,'BAZA DANYCH'!$C:$C,STATYSTYKI!$C950,'BAZA DANYCH'!$G:$G,STATYSTYKI!$D950,'BAZA DANYCH'!$K:$K,STATYSTYKI!M$550)</f>
        <v>0</v>
      </c>
      <c r="N950" s="9">
        <f>SUMIFS('BAZA DANYCH'!$M:$M,'BAZA DANYCH'!$B:$B,STATYSTYKI!$B950,'BAZA DANYCH'!$C:$C,STATYSTYKI!$C950,'BAZA DANYCH'!$G:$G,STATYSTYKI!$D950,'BAZA DANYCH'!$K:$K,STATYSTYKI!N$550)</f>
        <v>0</v>
      </c>
      <c r="O950" s="9">
        <f>SUMIFS('BAZA DANYCH'!$M:$M,'BAZA DANYCH'!$B:$B,STATYSTYKI!$B950,'BAZA DANYCH'!$C:$C,STATYSTYKI!$C950,'BAZA DANYCH'!$G:$G,STATYSTYKI!$D950,'BAZA DANYCH'!$K:$K,STATYSTYKI!O$550)</f>
        <v>0</v>
      </c>
      <c r="P950" s="9">
        <f>SUMIFS('BAZA DANYCH'!$M:$M,'BAZA DANYCH'!$B:$B,STATYSTYKI!$B950,'BAZA DANYCH'!$C:$C,STATYSTYKI!$C950,'BAZA DANYCH'!$G:$G,STATYSTYKI!$D950,'BAZA DANYCH'!$K:$K,STATYSTYKI!P$550)</f>
        <v>0</v>
      </c>
      <c r="Q950" s="9">
        <f>SUMIFS('BAZA DANYCH'!$M:$M,'BAZA DANYCH'!$B:$B,STATYSTYKI!$B950,'BAZA DANYCH'!$C:$C,STATYSTYKI!$C950,'BAZA DANYCH'!$G:$G,STATYSTYKI!$D950,'BAZA DANYCH'!$K:$K,STATYSTYKI!Q$550)</f>
        <v>0</v>
      </c>
      <c r="R950" s="9">
        <f>SUMIFS('BAZA DANYCH'!$M:$M,'BAZA DANYCH'!$B:$B,STATYSTYKI!$B950,'BAZA DANYCH'!$C:$C,STATYSTYKI!$C950,'BAZA DANYCH'!$G:$G,STATYSTYKI!$D950,'BAZA DANYCH'!$K:$K,STATYSTYKI!R$550)</f>
        <v>0</v>
      </c>
      <c r="S950" s="9">
        <f>SUMIFS('BAZA DANYCH'!$M:$M,'BAZA DANYCH'!$B:$B,STATYSTYKI!$B950,'BAZA DANYCH'!$C:$C,STATYSTYKI!$C950,'BAZA DANYCH'!$G:$G,STATYSTYKI!$D950,'BAZA DANYCH'!$K:$K,STATYSTYKI!S$550)</f>
        <v>0</v>
      </c>
      <c r="T950" s="9">
        <f>SUMIFS('BAZA DANYCH'!$M:$M,'BAZA DANYCH'!$B:$B,STATYSTYKI!$B950,'BAZA DANYCH'!$C:$C,STATYSTYKI!$C950,'BAZA DANYCH'!$G:$G,STATYSTYKI!$D950,'BAZA DANYCH'!$K:$K,STATYSTYKI!T$550)</f>
        <v>0</v>
      </c>
      <c r="U950" s="9">
        <f>SUMIFS('BAZA DANYCH'!$M:$M,'BAZA DANYCH'!$B:$B,STATYSTYKI!$B950,'BAZA DANYCH'!$C:$C,STATYSTYKI!$C950,'BAZA DANYCH'!$G:$G,STATYSTYKI!$D950,'BAZA DANYCH'!$K:$K,STATYSTYKI!U$550)</f>
        <v>0</v>
      </c>
      <c r="V950" s="9">
        <f>SUMIFS('BAZA DANYCH'!$M:$M,'BAZA DANYCH'!$B:$B,STATYSTYKI!$B950,'BAZA DANYCH'!$C:$C,STATYSTYKI!$C950,'BAZA DANYCH'!$G:$G,STATYSTYKI!$D950,'BAZA DANYCH'!$K:$K,STATYSTYKI!V$550)</f>
        <v>1</v>
      </c>
      <c r="W950" s="9">
        <f>SUMIFS('BAZA DANYCH'!$M:$M,'BAZA DANYCH'!$B:$B,STATYSTYKI!$B950,'BAZA DANYCH'!$C:$C,STATYSTYKI!$C950,'BAZA DANYCH'!$G:$G,STATYSTYKI!$D950,'BAZA DANYCH'!$K:$K,STATYSTYKI!W$550)</f>
        <v>0</v>
      </c>
      <c r="X950" s="9">
        <f>SUMIFS('BAZA DANYCH'!$M:$M,'BAZA DANYCH'!$B:$B,STATYSTYKI!$B950,'BAZA DANYCH'!$C:$C,STATYSTYKI!$C950,'BAZA DANYCH'!$G:$G,STATYSTYKI!$D950,'BAZA DANYCH'!$K:$K,STATYSTYKI!X$550)</f>
        <v>0</v>
      </c>
      <c r="Y950" s="9">
        <f>SUMIFS('BAZA DANYCH'!$M:$M,'BAZA DANYCH'!$B:$B,STATYSTYKI!$B950,'BAZA DANYCH'!$C:$C,STATYSTYKI!$C950,'BAZA DANYCH'!$G:$G,STATYSTYKI!$D950,'BAZA DANYCH'!$K:$K,STATYSTYKI!Y$550)</f>
        <v>1</v>
      </c>
      <c r="Z950" s="9">
        <f>SUMIFS('BAZA DANYCH'!$M:$M,'BAZA DANYCH'!$B:$B,STATYSTYKI!$B950,'BAZA DANYCH'!$C:$C,STATYSTYKI!$C950,'BAZA DANYCH'!$G:$G,STATYSTYKI!$D950,'BAZA DANYCH'!$K:$K,STATYSTYKI!Z$550)</f>
        <v>1</v>
      </c>
      <c r="AA950" s="9">
        <f>SUMIFS('BAZA DANYCH'!$M:$M,'BAZA DANYCH'!$B:$B,STATYSTYKI!$B950,'BAZA DANYCH'!$C:$C,STATYSTYKI!$C950,'BAZA DANYCH'!$G:$G,STATYSTYKI!$D950,'BAZA DANYCH'!$K:$K,STATYSTYKI!AA$550)</f>
        <v>0</v>
      </c>
      <c r="AB950" s="9">
        <f>SUMIFS('BAZA DANYCH'!$M:$M,'BAZA DANYCH'!$B:$B,STATYSTYKI!$B950,'BAZA DANYCH'!$C:$C,STATYSTYKI!$C950,'BAZA DANYCH'!$G:$G,STATYSTYKI!$D950,'BAZA DANYCH'!$K:$K,STATYSTYKI!AB$550)</f>
        <v>1</v>
      </c>
      <c r="AC950" s="9">
        <f>SUMIFS('BAZA DANYCH'!$M:$M,'BAZA DANYCH'!$B:$B,STATYSTYKI!$B950,'BAZA DANYCH'!$C:$C,STATYSTYKI!$C950,'BAZA DANYCH'!$G:$G,STATYSTYKI!$D950,'BAZA DANYCH'!$K:$K,STATYSTYKI!AC$550)</f>
        <v>0</v>
      </c>
      <c r="AD950" s="9">
        <f>SUMIFS('BAZA DANYCH'!$M:$M,'BAZA DANYCH'!$B:$B,STATYSTYKI!$B950,'BAZA DANYCH'!$C:$C,STATYSTYKI!$C950,'BAZA DANYCH'!$G:$G,STATYSTYKI!$D950,'BAZA DANYCH'!$K:$K,STATYSTYKI!AD$550)</f>
        <v>0</v>
      </c>
      <c r="AE950" s="9">
        <f>SUMIFS('BAZA DANYCH'!$M:$M,'BAZA DANYCH'!$B:$B,STATYSTYKI!$B950,'BAZA DANYCH'!$C:$C,STATYSTYKI!$C950,'BAZA DANYCH'!$G:$G,STATYSTYKI!$D950,'BAZA DANYCH'!$K:$K,STATYSTYKI!AE$550)</f>
        <v>1</v>
      </c>
      <c r="AF950" s="9">
        <f>SUMIFS('BAZA DANYCH'!$M:$M,'BAZA DANYCH'!$B:$B,STATYSTYKI!$B950,'BAZA DANYCH'!$C:$C,STATYSTYKI!$C950,'BAZA DANYCH'!$G:$G,STATYSTYKI!$D950,'BAZA DANYCH'!$K:$K,STATYSTYKI!AF$550)</f>
        <v>1</v>
      </c>
      <c r="AG950" s="9">
        <f>SUMIFS('BAZA DANYCH'!$M:$M,'BAZA DANYCH'!$B:$B,STATYSTYKI!$B950,'BAZA DANYCH'!$C:$C,STATYSTYKI!$C950,'BAZA DANYCH'!$G:$G,STATYSTYKI!$D950,'BAZA DANYCH'!$K:$K,STATYSTYKI!AG$550)</f>
        <v>1</v>
      </c>
      <c r="AH950" s="9">
        <f>SUMIFS('BAZA DANYCH'!$M:$M,'BAZA DANYCH'!$B:$B,STATYSTYKI!$B950,'BAZA DANYCH'!$C:$C,STATYSTYKI!$C950,'BAZA DANYCH'!$G:$G,STATYSTYKI!$D950,'BAZA DANYCH'!$K:$K,STATYSTYKI!AH$550)</f>
        <v>2</v>
      </c>
      <c r="AI950" s="9">
        <f>SUMIFS('BAZA DANYCH'!$M:$M,'BAZA DANYCH'!$B:$B,STATYSTYKI!$B950,'BAZA DANYCH'!$C:$C,STATYSTYKI!$C950,'BAZA DANYCH'!$G:$G,STATYSTYKI!$D950,'BAZA DANYCH'!$K:$K,STATYSTYKI!AI$550)</f>
        <v>0</v>
      </c>
      <c r="AJ950" s="9">
        <f>SUMIFS('BAZA DANYCH'!$M:$M,'BAZA DANYCH'!$B:$B,STATYSTYKI!$B950,'BAZA DANYCH'!$C:$C,STATYSTYKI!$C950,'BAZA DANYCH'!$G:$G,STATYSTYKI!$D950,'BAZA DANYCH'!$K:$K,STATYSTYKI!AJ$550)</f>
        <v>1</v>
      </c>
      <c r="AK950" s="9">
        <f>SUMIFS('BAZA DANYCH'!$M:$M,'BAZA DANYCH'!$B:$B,STATYSTYKI!$B950,'BAZA DANYCH'!$C:$C,STATYSTYKI!$C950,'BAZA DANYCH'!$G:$G,STATYSTYKI!$D950,'BAZA DANYCH'!$K:$K,STATYSTYKI!AK$550)</f>
        <v>3</v>
      </c>
      <c r="AL950" s="9">
        <f>SUMIFS('BAZA DANYCH'!$M:$M,'BAZA DANYCH'!$B:$B,STATYSTYKI!$B950,'BAZA DANYCH'!$C:$C,STATYSTYKI!$C950,'BAZA DANYCH'!$G:$G,STATYSTYKI!$D950,'BAZA DANYCH'!$K:$K,STATYSTYKI!AL$550)</f>
        <v>2</v>
      </c>
      <c r="AM950" s="9">
        <f>SUMIFS('BAZA DANYCH'!$M:$M,'BAZA DANYCH'!$B:$B,STATYSTYKI!$B950,'BAZA DANYCH'!$C:$C,STATYSTYKI!$C950,'BAZA DANYCH'!$G:$G,STATYSTYKI!$D950,'BAZA DANYCH'!$K:$K,STATYSTYKI!AM$550)</f>
        <v>3</v>
      </c>
      <c r="AN950" s="9">
        <f>SUMIFS('BAZA DANYCH'!$M:$M,'BAZA DANYCH'!$B:$B,STATYSTYKI!$B950,'BAZA DANYCH'!$C:$C,STATYSTYKI!$C950,'BAZA DANYCH'!$G:$G,STATYSTYKI!$D950,'BAZA DANYCH'!$K:$K,STATYSTYKI!AN$550)</f>
        <v>1</v>
      </c>
      <c r="AO950" s="9">
        <f>SUMIFS('BAZA DANYCH'!$M:$M,'BAZA DANYCH'!$B:$B,STATYSTYKI!$B950,'BAZA DANYCH'!$C:$C,STATYSTYKI!$C950,'BAZA DANYCH'!$G:$G,STATYSTYKI!$D950,'BAZA DANYCH'!$K:$K,STATYSTYKI!AO$550)</f>
        <v>1</v>
      </c>
      <c r="AP950" s="9">
        <f>SUMIFS('BAZA DANYCH'!$M:$M,'BAZA DANYCH'!$B:$B,STATYSTYKI!$B950,'BAZA DANYCH'!$C:$C,STATYSTYKI!$C950,'BAZA DANYCH'!$G:$G,STATYSTYKI!$D950,'BAZA DANYCH'!$K:$K,STATYSTYKI!AP$550)</f>
        <v>3</v>
      </c>
      <c r="AQ950" s="9">
        <f>SUMIFS('BAZA DANYCH'!$M:$M,'BAZA DANYCH'!$B:$B,STATYSTYKI!$B950,'BAZA DANYCH'!$C:$C,STATYSTYKI!$C950,'BAZA DANYCH'!$G:$G,STATYSTYKI!$D950,'BAZA DANYCH'!$K:$K,STATYSTYKI!AQ$550)</f>
        <v>2</v>
      </c>
      <c r="AR950" s="9">
        <f>SUMIFS('BAZA DANYCH'!$M:$M,'BAZA DANYCH'!$B:$B,STATYSTYKI!$B950,'BAZA DANYCH'!$C:$C,STATYSTYKI!$C950,'BAZA DANYCH'!$G:$G,STATYSTYKI!$D950,'BAZA DANYCH'!$K:$K,STATYSTYKI!AR$550)</f>
        <v>0</v>
      </c>
      <c r="AS950" s="9">
        <f>SUMIFS('BAZA DANYCH'!$M:$M,'BAZA DANYCH'!$B:$B,STATYSTYKI!$B950,'BAZA DANYCH'!$C:$C,STATYSTYKI!$C950,'BAZA DANYCH'!$G:$G,STATYSTYKI!$D950,'BAZA DANYCH'!$K:$K,STATYSTYKI!AS$550)</f>
        <v>1</v>
      </c>
      <c r="AT950" s="9">
        <f>SUMIFS('BAZA DANYCH'!$M:$M,'BAZA DANYCH'!$B:$B,STATYSTYKI!$B950,'BAZA DANYCH'!$C:$C,STATYSTYKI!$C950,'BAZA DANYCH'!$G:$G,STATYSTYKI!$D950,'BAZA DANYCH'!$K:$K,STATYSTYKI!AT$550)</f>
        <v>0</v>
      </c>
      <c r="AU950" s="9">
        <f>SUMIFS('BAZA DANYCH'!$M:$M,'BAZA DANYCH'!$B:$B,STATYSTYKI!$B950,'BAZA DANYCH'!$C:$C,STATYSTYKI!$C950,'BAZA DANYCH'!$G:$G,STATYSTYKI!$D950,'BAZA DANYCH'!$K:$K,STATYSTYKI!AU$550)</f>
        <v>4</v>
      </c>
      <c r="AV950" s="9">
        <f>SUMIFS('BAZA DANYCH'!$M:$M,'BAZA DANYCH'!$B:$B,STATYSTYKI!$B950,'BAZA DANYCH'!$C:$C,STATYSTYKI!$C950,'BAZA DANYCH'!$G:$G,STATYSTYKI!$D950,'BAZA DANYCH'!$K:$K,STATYSTYKI!AV$550)</f>
        <v>3</v>
      </c>
      <c r="AW950" s="9">
        <f>SUMIFS('BAZA DANYCH'!$M:$M,'BAZA DANYCH'!$B:$B,STATYSTYKI!$B950,'BAZA DANYCH'!$C:$C,STATYSTYKI!$C950,'BAZA DANYCH'!$G:$G,STATYSTYKI!$D950,'BAZA DANYCH'!$K:$K,STATYSTYKI!AW$550)</f>
        <v>1</v>
      </c>
      <c r="AX950" s="9">
        <f>SUMIFS('BAZA DANYCH'!$M:$M,'BAZA DANYCH'!$B:$B,STATYSTYKI!$B950,'BAZA DANYCH'!$C:$C,STATYSTYKI!$C950,'BAZA DANYCH'!$G:$G,STATYSTYKI!$D950,'BAZA DANYCH'!$K:$K,STATYSTYKI!AX$550)</f>
        <v>1</v>
      </c>
      <c r="AY950" s="9">
        <f>SUMIFS('BAZA DANYCH'!$M:$M,'BAZA DANYCH'!$B:$B,STATYSTYKI!$B950,'BAZA DANYCH'!$C:$C,STATYSTYKI!$C950,'BAZA DANYCH'!$G:$G,STATYSTYKI!$D950,'BAZA DANYCH'!$K:$K,STATYSTYKI!AY$550)</f>
        <v>2</v>
      </c>
      <c r="AZ950" s="9">
        <f>SUMIFS('BAZA DANYCH'!$M:$M,'BAZA DANYCH'!$B:$B,STATYSTYKI!$B950,'BAZA DANYCH'!$C:$C,STATYSTYKI!$C950,'BAZA DANYCH'!$G:$G,STATYSTYKI!$D950,'BAZA DANYCH'!$K:$K,STATYSTYKI!AZ$550)</f>
        <v>1</v>
      </c>
      <c r="BA950" s="9">
        <f>SUMIFS('BAZA DANYCH'!$M:$M,'BAZA DANYCH'!$B:$B,STATYSTYKI!$B950,'BAZA DANYCH'!$C:$C,STATYSTYKI!$C950,'BAZA DANYCH'!$G:$G,STATYSTYKI!$D950,'BAZA DANYCH'!$K:$K,STATYSTYKI!BA$550)</f>
        <v>1</v>
      </c>
      <c r="BB950" s="9">
        <f>SUMIFS('BAZA DANYCH'!$M:$M,'BAZA DANYCH'!$B:$B,STATYSTYKI!$B950,'BAZA DANYCH'!$C:$C,STATYSTYKI!$C950,'BAZA DANYCH'!$G:$G,STATYSTYKI!$D950,'BAZA DANYCH'!$K:$K,STATYSTYKI!BB$550)</f>
        <v>3</v>
      </c>
      <c r="BC950" s="9">
        <f>SUMIFS('BAZA DANYCH'!$M:$M,'BAZA DANYCH'!$B:$B,STATYSTYKI!$B950,'BAZA DANYCH'!$C:$C,STATYSTYKI!$C950,'BAZA DANYCH'!$G:$G,STATYSTYKI!$D950,'BAZA DANYCH'!$K:$K,STATYSTYKI!BC$550)</f>
        <v>3</v>
      </c>
      <c r="BD950" s="9">
        <f>SUMIFS('BAZA DANYCH'!$M:$M,'BAZA DANYCH'!$B:$B,STATYSTYKI!$B950,'BAZA DANYCH'!$C:$C,STATYSTYKI!$C950,'BAZA DANYCH'!$G:$G,STATYSTYKI!$D950,'BAZA DANYCH'!$K:$K,STATYSTYKI!BD$550)</f>
        <v>4</v>
      </c>
      <c r="BE950" s="9">
        <f>SUMIFS('BAZA DANYCH'!$M:$M,'BAZA DANYCH'!$B:$B,STATYSTYKI!$B950,'BAZA DANYCH'!$C:$C,STATYSTYKI!$C950,'BAZA DANYCH'!$G:$G,STATYSTYKI!$D950,'BAZA DANYCH'!$K:$K,STATYSTYKI!BE$550)</f>
        <v>2</v>
      </c>
      <c r="BF950" s="9">
        <f>SUMIFS('BAZA DANYCH'!$M:$M,'BAZA DANYCH'!$B:$B,STATYSTYKI!$B950,'BAZA DANYCH'!$C:$C,STATYSTYKI!$C950,'BAZA DANYCH'!$G:$G,STATYSTYKI!$D950,'BAZA DANYCH'!$K:$K,STATYSTYKI!BF$550)</f>
        <v>5</v>
      </c>
      <c r="BG950" s="9">
        <f>SUMIFS('BAZA DANYCH'!$M:$M,'BAZA DANYCH'!$B:$B,STATYSTYKI!$B950,'BAZA DANYCH'!$C:$C,STATYSTYKI!$C950,'BAZA DANYCH'!$G:$G,STATYSTYKI!$D950,'BAZA DANYCH'!$K:$K,STATYSTYKI!BG$550)</f>
        <v>1</v>
      </c>
      <c r="BH950" s="9">
        <f>SUMIFS('BAZA DANYCH'!$M:$M,'BAZA DANYCH'!$B:$B,STATYSTYKI!$B950,'BAZA DANYCH'!$C:$C,STATYSTYKI!$C950,'BAZA DANYCH'!$G:$G,STATYSTYKI!$D950,'BAZA DANYCH'!$K:$K,STATYSTYKI!BH$550)</f>
        <v>2</v>
      </c>
      <c r="BI950" s="9">
        <f>SUMIFS('BAZA DANYCH'!$M:$M,'BAZA DANYCH'!$B:$B,STATYSTYKI!$B950,'BAZA DANYCH'!$C:$C,STATYSTYKI!$C950,'BAZA DANYCH'!$G:$G,STATYSTYKI!$D950,'BAZA DANYCH'!$K:$K,STATYSTYKI!BI$550)</f>
        <v>1</v>
      </c>
      <c r="BJ950" s="9">
        <f>SUMIFS('BAZA DANYCH'!$M:$M,'BAZA DANYCH'!$B:$B,STATYSTYKI!$B950,'BAZA DANYCH'!$C:$C,STATYSTYKI!$C950,'BAZA DANYCH'!$G:$G,STATYSTYKI!$D950,'BAZA DANYCH'!$K:$K,STATYSTYKI!BJ$550)</f>
        <v>5</v>
      </c>
      <c r="BK950" s="9">
        <f>SUMIFS('BAZA DANYCH'!$M:$M,'BAZA DANYCH'!$B:$B,STATYSTYKI!$B950,'BAZA DANYCH'!$C:$C,STATYSTYKI!$C950,'BAZA DANYCH'!$G:$G,STATYSTYKI!$D950,'BAZA DANYCH'!$K:$K,STATYSTYKI!BK$550)</f>
        <v>4</v>
      </c>
      <c r="BL950" s="9">
        <f>SUMIFS('BAZA DANYCH'!$M:$M,'BAZA DANYCH'!$B:$B,STATYSTYKI!$B950,'BAZA DANYCH'!$C:$C,STATYSTYKI!$C950,'BAZA DANYCH'!$G:$G,STATYSTYKI!$D950,'BAZA DANYCH'!$K:$K,STATYSTYKI!BL$550)</f>
        <v>7</v>
      </c>
      <c r="BM950" s="9">
        <f>SUMIFS('BAZA DANYCH'!$M:$M,'BAZA DANYCH'!$B:$B,STATYSTYKI!$B950,'BAZA DANYCH'!$C:$C,STATYSTYKI!$C950,'BAZA DANYCH'!$G:$G,STATYSTYKI!$D950,'BAZA DANYCH'!$K:$K,STATYSTYKI!BM$550)</f>
        <v>4</v>
      </c>
      <c r="BN950" s="9">
        <f>SUMIFS('BAZA DANYCH'!$M:$M,'BAZA DANYCH'!$B:$B,STATYSTYKI!$B950,'BAZA DANYCH'!$C:$C,STATYSTYKI!$C950,'BAZA DANYCH'!$G:$G,STATYSTYKI!$D950,'BAZA DANYCH'!$K:$K,STATYSTYKI!BN$550)</f>
        <v>1</v>
      </c>
      <c r="BO950" s="9">
        <f>SUMIFS('BAZA DANYCH'!$M:$M,'BAZA DANYCH'!$B:$B,STATYSTYKI!$B950,'BAZA DANYCH'!$C:$C,STATYSTYKI!$C950,'BAZA DANYCH'!$G:$G,STATYSTYKI!$D950,'BAZA DANYCH'!$K:$K,STATYSTYKI!BO$550)</f>
        <v>1</v>
      </c>
      <c r="BP950" s="9">
        <f>SUMIFS('BAZA DANYCH'!$M:$M,'BAZA DANYCH'!$B:$B,STATYSTYKI!$B950,'BAZA DANYCH'!$C:$C,STATYSTYKI!$C950,'BAZA DANYCH'!$G:$G,STATYSTYKI!$D950,'BAZA DANYCH'!$K:$K,STATYSTYKI!BP$550)</f>
        <v>2</v>
      </c>
      <c r="BQ950" s="9">
        <f>SUMIFS('BAZA DANYCH'!$M:$M,'BAZA DANYCH'!$B:$B,STATYSTYKI!$B950,'BAZA DANYCH'!$C:$C,STATYSTYKI!$C950,'BAZA DANYCH'!$G:$G,STATYSTYKI!$D950,'BAZA DANYCH'!$K:$K,STATYSTYKI!BQ$550)</f>
        <v>4</v>
      </c>
      <c r="BR950" s="9">
        <f>SUMIFS('BAZA DANYCH'!$M:$M,'BAZA DANYCH'!$B:$B,STATYSTYKI!$B950,'BAZA DANYCH'!$C:$C,STATYSTYKI!$C950,'BAZA DANYCH'!$G:$G,STATYSTYKI!$D950,'BAZA DANYCH'!$K:$K,STATYSTYKI!BR$550)</f>
        <v>2</v>
      </c>
      <c r="BS950" s="9">
        <f>SUMIFS('BAZA DANYCH'!$M:$M,'BAZA DANYCH'!$B:$B,STATYSTYKI!$B950,'BAZA DANYCH'!$C:$C,STATYSTYKI!$C950,'BAZA DANYCH'!$G:$G,STATYSTYKI!$D950,'BAZA DANYCH'!$K:$K,STATYSTYKI!BS$550)</f>
        <v>7</v>
      </c>
      <c r="BT950" s="9">
        <f>SUMIFS('BAZA DANYCH'!$M:$M,'BAZA DANYCH'!$B:$B,STATYSTYKI!$B950,'BAZA DANYCH'!$C:$C,STATYSTYKI!$C950,'BAZA DANYCH'!$G:$G,STATYSTYKI!$D950,'BAZA DANYCH'!$K:$K,STATYSTYKI!BT$550)</f>
        <v>6</v>
      </c>
      <c r="BU950" s="9">
        <f>SUMIFS('BAZA DANYCH'!$M:$M,'BAZA DANYCH'!$B:$B,STATYSTYKI!$B950,'BAZA DANYCH'!$C:$C,STATYSTYKI!$C950,'BAZA DANYCH'!$G:$G,STATYSTYKI!$D950,'BAZA DANYCH'!$K:$K,STATYSTYKI!BU$550)</f>
        <v>3</v>
      </c>
      <c r="BV950" s="9">
        <f>SUMIFS('BAZA DANYCH'!$M:$M,'BAZA DANYCH'!$B:$B,STATYSTYKI!$B950,'BAZA DANYCH'!$C:$C,STATYSTYKI!$C950,'BAZA DANYCH'!$G:$G,STATYSTYKI!$D950,'BAZA DANYCH'!$K:$K,STATYSTYKI!BV$550)</f>
        <v>3</v>
      </c>
      <c r="BW950" s="9">
        <f>SUMIFS('BAZA DANYCH'!$M:$M,'BAZA DANYCH'!$B:$B,STATYSTYKI!$B950,'BAZA DANYCH'!$C:$C,STATYSTYKI!$C950,'BAZA DANYCH'!$G:$G,STATYSTYKI!$D950,'BAZA DANYCH'!$K:$K,STATYSTYKI!BW$550)</f>
        <v>4</v>
      </c>
      <c r="BX950" s="9">
        <f>SUMIFS('BAZA DANYCH'!$M:$M,'BAZA DANYCH'!$B:$B,STATYSTYKI!$B950,'BAZA DANYCH'!$C:$C,STATYSTYKI!$C950,'BAZA DANYCH'!$G:$G,STATYSTYKI!$D950,'BAZA DANYCH'!$K:$K,STATYSTYKI!BX$550)</f>
        <v>2</v>
      </c>
      <c r="BY950" s="9">
        <f>SUMIFS('BAZA DANYCH'!$M:$M,'BAZA DANYCH'!$B:$B,STATYSTYKI!$B950,'BAZA DANYCH'!$C:$C,STATYSTYKI!$C950,'BAZA DANYCH'!$G:$G,STATYSTYKI!$D950,'BAZA DANYCH'!$K:$K,STATYSTYKI!BY$550)</f>
        <v>1</v>
      </c>
      <c r="BZ950" s="9">
        <f>SUMIFS('BAZA DANYCH'!$M:$M,'BAZA DANYCH'!$B:$B,STATYSTYKI!$B950,'BAZA DANYCH'!$C:$C,STATYSTYKI!$C950,'BAZA DANYCH'!$G:$G,STATYSTYKI!$D950,'BAZA DANYCH'!$K:$K,STATYSTYKI!BZ$550)</f>
        <v>3</v>
      </c>
      <c r="CA950" s="9">
        <f>SUMIFS('BAZA DANYCH'!$M:$M,'BAZA DANYCH'!$B:$B,STATYSTYKI!$B950,'BAZA DANYCH'!$C:$C,STATYSTYKI!$C950,'BAZA DANYCH'!$G:$G,STATYSTYKI!$D950,'BAZA DANYCH'!$K:$K,STATYSTYKI!CA$550)</f>
        <v>5</v>
      </c>
      <c r="CB950" s="9">
        <f>SUMIFS('BAZA DANYCH'!$M:$M,'BAZA DANYCH'!$B:$B,STATYSTYKI!$B950,'BAZA DANYCH'!$C:$C,STATYSTYKI!$C950,'BAZA DANYCH'!$G:$G,STATYSTYKI!$D950,'BAZA DANYCH'!$K:$K,STATYSTYKI!CB$550)</f>
        <v>2</v>
      </c>
      <c r="CC950" s="9">
        <f>SUMIFS('BAZA DANYCH'!$M:$M,'BAZA DANYCH'!$B:$B,STATYSTYKI!$B950,'BAZA DANYCH'!$C:$C,STATYSTYKI!$C950,'BAZA DANYCH'!$G:$G,STATYSTYKI!$D950,'BAZA DANYCH'!$K:$K,STATYSTYKI!CC$550)</f>
        <v>1</v>
      </c>
      <c r="CD950" s="9">
        <f>SUMIFS('BAZA DANYCH'!$M:$M,'BAZA DANYCH'!$B:$B,STATYSTYKI!$B950,'BAZA DANYCH'!$C:$C,STATYSTYKI!$C950,'BAZA DANYCH'!$G:$G,STATYSTYKI!$D950,'BAZA DANYCH'!$K:$K,STATYSTYKI!CD$550)</f>
        <v>2</v>
      </c>
      <c r="CE950" s="9">
        <f>SUMIFS('BAZA DANYCH'!$M:$M,'BAZA DANYCH'!$B:$B,STATYSTYKI!$B950,'BAZA DANYCH'!$C:$C,STATYSTYKI!$C950,'BAZA DANYCH'!$G:$G,STATYSTYKI!$D950,'BAZA DANYCH'!$K:$K,STATYSTYKI!CE$550)</f>
        <v>3</v>
      </c>
      <c r="CF950" s="9">
        <f>SUMIFS('BAZA DANYCH'!$M:$M,'BAZA DANYCH'!$B:$B,STATYSTYKI!$B950,'BAZA DANYCH'!$C:$C,STATYSTYKI!$C950,'BAZA DANYCH'!$G:$G,STATYSTYKI!$D950,'BAZA DANYCH'!$K:$K,STATYSTYKI!CF$550)</f>
        <v>1</v>
      </c>
      <c r="CG950" s="9">
        <f>SUMIFS('BAZA DANYCH'!$M:$M,'BAZA DANYCH'!$B:$B,STATYSTYKI!$B950,'BAZA DANYCH'!$C:$C,STATYSTYKI!$C950,'BAZA DANYCH'!$G:$G,STATYSTYKI!$D950,'BAZA DANYCH'!$K:$K,STATYSTYKI!CG$550)</f>
        <v>8</v>
      </c>
      <c r="CH950" s="9">
        <f>SUMIFS('BAZA DANYCH'!$M:$M,'BAZA DANYCH'!$B:$B,STATYSTYKI!$B950,'BAZA DANYCH'!$C:$C,STATYSTYKI!$C950,'BAZA DANYCH'!$G:$G,STATYSTYKI!$D950,'BAZA DANYCH'!$K:$K,STATYSTYKI!CH$550)</f>
        <v>4</v>
      </c>
      <c r="CI950" s="9">
        <f>SUMIFS('BAZA DANYCH'!$M:$M,'BAZA DANYCH'!$B:$B,STATYSTYKI!$B950,'BAZA DANYCH'!$C:$C,STATYSTYKI!$C950,'BAZA DANYCH'!$G:$G,STATYSTYKI!$D950,'BAZA DANYCH'!$K:$K,STATYSTYKI!CI$550)</f>
        <v>4</v>
      </c>
      <c r="CJ950" s="9">
        <f>SUMIFS('BAZA DANYCH'!$M:$M,'BAZA DANYCH'!$B:$B,STATYSTYKI!$B950,'BAZA DANYCH'!$C:$C,STATYSTYKI!$C950,'BAZA DANYCH'!$G:$G,STATYSTYKI!$D950,'BAZA DANYCH'!$K:$K,STATYSTYKI!CJ$550)</f>
        <v>1</v>
      </c>
      <c r="CK950" s="9">
        <f>SUMIFS('BAZA DANYCH'!$M:$M,'BAZA DANYCH'!$B:$B,STATYSTYKI!$B950,'BAZA DANYCH'!$C:$C,STATYSTYKI!$C950,'BAZA DANYCH'!$G:$G,STATYSTYKI!$D950,'BAZA DANYCH'!$K:$K,STATYSTYKI!CK$550)</f>
        <v>0</v>
      </c>
      <c r="CL950" s="9">
        <f>SUMIFS('BAZA DANYCH'!$M:$M,'BAZA DANYCH'!$B:$B,STATYSTYKI!$B950,'BAZA DANYCH'!$C:$C,STATYSTYKI!$C950,'BAZA DANYCH'!$G:$G,STATYSTYKI!$D950,'BAZA DANYCH'!$K:$K,STATYSTYKI!CL$550)</f>
        <v>3</v>
      </c>
      <c r="CM950" s="9">
        <f>SUMIFS('BAZA DANYCH'!$M:$M,'BAZA DANYCH'!$B:$B,STATYSTYKI!$B950,'BAZA DANYCH'!$C:$C,STATYSTYKI!$C950,'BAZA DANYCH'!$G:$G,STATYSTYKI!$D950,'BAZA DANYCH'!$K:$K,STATYSTYKI!CM$550)</f>
        <v>1</v>
      </c>
      <c r="CN950" s="9">
        <f>SUMIFS('BAZA DANYCH'!$M:$M,'BAZA DANYCH'!$B:$B,STATYSTYKI!$B950,'BAZA DANYCH'!$C:$C,STATYSTYKI!$C950,'BAZA DANYCH'!$G:$G,STATYSTYKI!$D950,'BAZA DANYCH'!$K:$K,STATYSTYKI!CN$550)</f>
        <v>1</v>
      </c>
      <c r="CO950" s="9">
        <f>SUMIFS('BAZA DANYCH'!$M:$M,'BAZA DANYCH'!$B:$B,STATYSTYKI!$B950,'BAZA DANYCH'!$C:$C,STATYSTYKI!$C950,'BAZA DANYCH'!$G:$G,STATYSTYKI!$D950,'BAZA DANYCH'!$K:$K,STATYSTYKI!CO$550)</f>
        <v>1</v>
      </c>
      <c r="CP950" s="9">
        <f>SUMIFS('BAZA DANYCH'!$M:$M,'BAZA DANYCH'!$B:$B,STATYSTYKI!$B950,'BAZA DANYCH'!$C:$C,STATYSTYKI!$C950,'BAZA DANYCH'!$G:$G,STATYSTYKI!$D950,'BAZA DANYCH'!$K:$K,STATYSTYKI!CP$550)</f>
        <v>1</v>
      </c>
      <c r="CQ950" s="9">
        <f>SUMIFS('BAZA DANYCH'!$M:$M,'BAZA DANYCH'!$B:$B,STATYSTYKI!$B950,'BAZA DANYCH'!$C:$C,STATYSTYKI!$C950,'BAZA DANYCH'!$G:$G,STATYSTYKI!$D950,'BAZA DANYCH'!$K:$K,STATYSTYKI!CQ$550)</f>
        <v>2</v>
      </c>
      <c r="CR950" s="9">
        <f>SUMIFS('BAZA DANYCH'!$M:$M,'BAZA DANYCH'!$B:$B,STATYSTYKI!$B950,'BAZA DANYCH'!$C:$C,STATYSTYKI!$C950,'BAZA DANYCH'!$G:$G,STATYSTYKI!$D950,'BAZA DANYCH'!$K:$K,STATYSTYKI!CR$550)</f>
        <v>4</v>
      </c>
      <c r="CS950" s="9">
        <f>SUMIFS('BAZA DANYCH'!$M:$M,'BAZA DANYCH'!$B:$B,STATYSTYKI!$B950,'BAZA DANYCH'!$C:$C,STATYSTYKI!$C950,'BAZA DANYCH'!$G:$G,STATYSTYKI!$D950,'BAZA DANYCH'!$K:$K,STATYSTYKI!CS$550)</f>
        <v>0</v>
      </c>
      <c r="CT950" s="9">
        <f>SUMIFS('BAZA DANYCH'!$M:$M,'BAZA DANYCH'!$B:$B,STATYSTYKI!$B950,'BAZA DANYCH'!$C:$C,STATYSTYKI!$C950,'BAZA DANYCH'!$G:$G,STATYSTYKI!$D950,'BAZA DANYCH'!$K:$K,STATYSTYKI!CT$550)</f>
        <v>0</v>
      </c>
      <c r="CU950" s="9">
        <f>SUMIFS('BAZA DANYCH'!$M:$M,'BAZA DANYCH'!$B:$B,STATYSTYKI!$B950,'BAZA DANYCH'!$C:$C,STATYSTYKI!$C950,'BAZA DANYCH'!$G:$G,STATYSTYKI!$D950,'BAZA DANYCH'!$K:$K,STATYSTYKI!CU$550)</f>
        <v>1</v>
      </c>
      <c r="CV950" s="9">
        <f>SUMIFS('BAZA DANYCH'!$M:$M,'BAZA DANYCH'!$B:$B,STATYSTYKI!$B950,'BAZA DANYCH'!$C:$C,STATYSTYKI!$C950,'BAZA DANYCH'!$G:$G,STATYSTYKI!$D950,'BAZA DANYCH'!$K:$K,STATYSTYKI!CV$550)</f>
        <v>0</v>
      </c>
      <c r="CW950" s="9">
        <f>SUMIFS('BAZA DANYCH'!$M:$M,'BAZA DANYCH'!$B:$B,STATYSTYKI!$B950,'BAZA DANYCH'!$C:$C,STATYSTYKI!$C950,'BAZA DANYCH'!$G:$G,STATYSTYKI!$D950,'BAZA DANYCH'!$K:$K,STATYSTYKI!CW$550)</f>
        <v>2</v>
      </c>
      <c r="CX950" s="9">
        <f>SUMIFS('BAZA DANYCH'!$M:$M,'BAZA DANYCH'!$B:$B,STATYSTYKI!$B950,'BAZA DANYCH'!$C:$C,STATYSTYKI!$C950,'BAZA DANYCH'!$G:$G,STATYSTYKI!$D950,'BAZA DANYCH'!$K:$K,STATYSTYKI!CX$550)</f>
        <v>0</v>
      </c>
    </row>
    <row r="951" spans="1:102" hidden="1">
      <c r="A951" s="8"/>
      <c r="B951" s="60" t="s">
        <v>203</v>
      </c>
      <c r="C951" s="61" t="s">
        <v>204</v>
      </c>
      <c r="D951" s="61" t="s">
        <v>205</v>
      </c>
      <c r="E951" s="82" t="s">
        <v>10</v>
      </c>
      <c r="F951" s="64">
        <f t="shared" si="280"/>
        <v>285</v>
      </c>
      <c r="G951" s="9">
        <f>SUMIFS('BAZA DANYCH'!$T:$T,'BAZA DANYCH'!$B:$B,STATYSTYKI!$B951,'BAZA DANYCH'!$C:$C,STATYSTYKI!$C951,'BAZA DANYCH'!$G:$G,STATYSTYKI!$D951,'BAZA DANYCH'!$K:$K,STATYSTYKI!G$550)</f>
        <v>0</v>
      </c>
      <c r="H951" s="9">
        <f>SUMIFS('BAZA DANYCH'!$T:$T,'BAZA DANYCH'!$B:$B,STATYSTYKI!$B951,'BAZA DANYCH'!$C:$C,STATYSTYKI!$C951,'BAZA DANYCH'!$G:$G,STATYSTYKI!$D951,'BAZA DANYCH'!$K:$K,STATYSTYKI!H$550)</f>
        <v>0</v>
      </c>
      <c r="I951" s="9">
        <f>SUMIFS('BAZA DANYCH'!$T:$T,'BAZA DANYCH'!$B:$B,STATYSTYKI!$B951,'BAZA DANYCH'!$C:$C,STATYSTYKI!$C951,'BAZA DANYCH'!$G:$G,STATYSTYKI!$D951,'BAZA DANYCH'!$K:$K,STATYSTYKI!I$550)</f>
        <v>0</v>
      </c>
      <c r="J951" s="9">
        <f>SUMIFS('BAZA DANYCH'!$T:$T,'BAZA DANYCH'!$B:$B,STATYSTYKI!$B951,'BAZA DANYCH'!$C:$C,STATYSTYKI!$C951,'BAZA DANYCH'!$G:$G,STATYSTYKI!$D951,'BAZA DANYCH'!$K:$K,STATYSTYKI!J$550)</f>
        <v>0</v>
      </c>
      <c r="K951" s="9">
        <f>SUMIFS('BAZA DANYCH'!$T:$T,'BAZA DANYCH'!$B:$B,STATYSTYKI!$B951,'BAZA DANYCH'!$C:$C,STATYSTYKI!$C951,'BAZA DANYCH'!$G:$G,STATYSTYKI!$D951,'BAZA DANYCH'!$K:$K,STATYSTYKI!K$550)</f>
        <v>0</v>
      </c>
      <c r="L951" s="9">
        <f>SUMIFS('BAZA DANYCH'!$T:$T,'BAZA DANYCH'!$B:$B,STATYSTYKI!$B951,'BAZA DANYCH'!$C:$C,STATYSTYKI!$C951,'BAZA DANYCH'!$G:$G,STATYSTYKI!$D951,'BAZA DANYCH'!$K:$K,STATYSTYKI!L$550)</f>
        <v>0</v>
      </c>
      <c r="M951" s="9">
        <f>SUMIFS('BAZA DANYCH'!$T:$T,'BAZA DANYCH'!$B:$B,STATYSTYKI!$B951,'BAZA DANYCH'!$C:$C,STATYSTYKI!$C951,'BAZA DANYCH'!$G:$G,STATYSTYKI!$D951,'BAZA DANYCH'!$K:$K,STATYSTYKI!M$550)</f>
        <v>0</v>
      </c>
      <c r="N951" s="9">
        <f>SUMIFS('BAZA DANYCH'!$T:$T,'BAZA DANYCH'!$B:$B,STATYSTYKI!$B951,'BAZA DANYCH'!$C:$C,STATYSTYKI!$C951,'BAZA DANYCH'!$G:$G,STATYSTYKI!$D951,'BAZA DANYCH'!$K:$K,STATYSTYKI!N$550)</f>
        <v>1</v>
      </c>
      <c r="O951" s="9">
        <f>SUMIFS('BAZA DANYCH'!$T:$T,'BAZA DANYCH'!$B:$B,STATYSTYKI!$B951,'BAZA DANYCH'!$C:$C,STATYSTYKI!$C951,'BAZA DANYCH'!$G:$G,STATYSTYKI!$D951,'BAZA DANYCH'!$K:$K,STATYSTYKI!O$550)</f>
        <v>0</v>
      </c>
      <c r="P951" s="9">
        <f>SUMIFS('BAZA DANYCH'!$T:$T,'BAZA DANYCH'!$B:$B,STATYSTYKI!$B951,'BAZA DANYCH'!$C:$C,STATYSTYKI!$C951,'BAZA DANYCH'!$G:$G,STATYSTYKI!$D951,'BAZA DANYCH'!$K:$K,STATYSTYKI!P$550)</f>
        <v>0</v>
      </c>
      <c r="Q951" s="9">
        <f>SUMIFS('BAZA DANYCH'!$T:$T,'BAZA DANYCH'!$B:$B,STATYSTYKI!$B951,'BAZA DANYCH'!$C:$C,STATYSTYKI!$C951,'BAZA DANYCH'!$G:$G,STATYSTYKI!$D951,'BAZA DANYCH'!$K:$K,STATYSTYKI!Q$550)</f>
        <v>0</v>
      </c>
      <c r="R951" s="9">
        <f>SUMIFS('BAZA DANYCH'!$T:$T,'BAZA DANYCH'!$B:$B,STATYSTYKI!$B951,'BAZA DANYCH'!$C:$C,STATYSTYKI!$C951,'BAZA DANYCH'!$G:$G,STATYSTYKI!$D951,'BAZA DANYCH'!$K:$K,STATYSTYKI!R$550)</f>
        <v>0</v>
      </c>
      <c r="S951" s="9">
        <f>SUMIFS('BAZA DANYCH'!$T:$T,'BAZA DANYCH'!$B:$B,STATYSTYKI!$B951,'BAZA DANYCH'!$C:$C,STATYSTYKI!$C951,'BAZA DANYCH'!$G:$G,STATYSTYKI!$D951,'BAZA DANYCH'!$K:$K,STATYSTYKI!S$550)</f>
        <v>0</v>
      </c>
      <c r="T951" s="9">
        <f>SUMIFS('BAZA DANYCH'!$T:$T,'BAZA DANYCH'!$B:$B,STATYSTYKI!$B951,'BAZA DANYCH'!$C:$C,STATYSTYKI!$C951,'BAZA DANYCH'!$G:$G,STATYSTYKI!$D951,'BAZA DANYCH'!$K:$K,STATYSTYKI!T$550)</f>
        <v>0</v>
      </c>
      <c r="U951" s="9">
        <f>SUMIFS('BAZA DANYCH'!$T:$T,'BAZA DANYCH'!$B:$B,STATYSTYKI!$B951,'BAZA DANYCH'!$C:$C,STATYSTYKI!$C951,'BAZA DANYCH'!$G:$G,STATYSTYKI!$D951,'BAZA DANYCH'!$K:$K,STATYSTYKI!U$550)</f>
        <v>0</v>
      </c>
      <c r="V951" s="9">
        <f>SUMIFS('BAZA DANYCH'!$T:$T,'BAZA DANYCH'!$B:$B,STATYSTYKI!$B951,'BAZA DANYCH'!$C:$C,STATYSTYKI!$C951,'BAZA DANYCH'!$G:$G,STATYSTYKI!$D951,'BAZA DANYCH'!$K:$K,STATYSTYKI!V$550)</f>
        <v>0</v>
      </c>
      <c r="W951" s="9">
        <f>SUMIFS('BAZA DANYCH'!$T:$T,'BAZA DANYCH'!$B:$B,STATYSTYKI!$B951,'BAZA DANYCH'!$C:$C,STATYSTYKI!$C951,'BAZA DANYCH'!$G:$G,STATYSTYKI!$D951,'BAZA DANYCH'!$K:$K,STATYSTYKI!W$550)</f>
        <v>1</v>
      </c>
      <c r="X951" s="9">
        <f>SUMIFS('BAZA DANYCH'!$T:$T,'BAZA DANYCH'!$B:$B,STATYSTYKI!$B951,'BAZA DANYCH'!$C:$C,STATYSTYKI!$C951,'BAZA DANYCH'!$G:$G,STATYSTYKI!$D951,'BAZA DANYCH'!$K:$K,STATYSTYKI!X$550)</f>
        <v>0</v>
      </c>
      <c r="Y951" s="9">
        <f>SUMIFS('BAZA DANYCH'!$T:$T,'BAZA DANYCH'!$B:$B,STATYSTYKI!$B951,'BAZA DANYCH'!$C:$C,STATYSTYKI!$C951,'BAZA DANYCH'!$G:$G,STATYSTYKI!$D951,'BAZA DANYCH'!$K:$K,STATYSTYKI!Y$550)</f>
        <v>1</v>
      </c>
      <c r="Z951" s="9">
        <f>SUMIFS('BAZA DANYCH'!$T:$T,'BAZA DANYCH'!$B:$B,STATYSTYKI!$B951,'BAZA DANYCH'!$C:$C,STATYSTYKI!$C951,'BAZA DANYCH'!$G:$G,STATYSTYKI!$D951,'BAZA DANYCH'!$K:$K,STATYSTYKI!Z$550)</f>
        <v>0</v>
      </c>
      <c r="AA951" s="9">
        <f>SUMIFS('BAZA DANYCH'!$T:$T,'BAZA DANYCH'!$B:$B,STATYSTYKI!$B951,'BAZA DANYCH'!$C:$C,STATYSTYKI!$C951,'BAZA DANYCH'!$G:$G,STATYSTYKI!$D951,'BAZA DANYCH'!$K:$K,STATYSTYKI!AA$550)</f>
        <v>0</v>
      </c>
      <c r="AB951" s="9">
        <f>SUMIFS('BAZA DANYCH'!$T:$T,'BAZA DANYCH'!$B:$B,STATYSTYKI!$B951,'BAZA DANYCH'!$C:$C,STATYSTYKI!$C951,'BAZA DANYCH'!$G:$G,STATYSTYKI!$D951,'BAZA DANYCH'!$K:$K,STATYSTYKI!AB$550)</f>
        <v>1</v>
      </c>
      <c r="AC951" s="9">
        <f>SUMIFS('BAZA DANYCH'!$T:$T,'BAZA DANYCH'!$B:$B,STATYSTYKI!$B951,'BAZA DANYCH'!$C:$C,STATYSTYKI!$C951,'BAZA DANYCH'!$G:$G,STATYSTYKI!$D951,'BAZA DANYCH'!$K:$K,STATYSTYKI!AC$550)</f>
        <v>1</v>
      </c>
      <c r="AD951" s="9">
        <f>SUMIFS('BAZA DANYCH'!$T:$T,'BAZA DANYCH'!$B:$B,STATYSTYKI!$B951,'BAZA DANYCH'!$C:$C,STATYSTYKI!$C951,'BAZA DANYCH'!$G:$G,STATYSTYKI!$D951,'BAZA DANYCH'!$K:$K,STATYSTYKI!AD$550)</f>
        <v>0</v>
      </c>
      <c r="AE951" s="9">
        <f>SUMIFS('BAZA DANYCH'!$T:$T,'BAZA DANYCH'!$B:$B,STATYSTYKI!$B951,'BAZA DANYCH'!$C:$C,STATYSTYKI!$C951,'BAZA DANYCH'!$G:$G,STATYSTYKI!$D951,'BAZA DANYCH'!$K:$K,STATYSTYKI!AE$550)</f>
        <v>1</v>
      </c>
      <c r="AF951" s="9">
        <f>SUMIFS('BAZA DANYCH'!$T:$T,'BAZA DANYCH'!$B:$B,STATYSTYKI!$B951,'BAZA DANYCH'!$C:$C,STATYSTYKI!$C951,'BAZA DANYCH'!$G:$G,STATYSTYKI!$D951,'BAZA DANYCH'!$K:$K,STATYSTYKI!AF$550)</f>
        <v>2</v>
      </c>
      <c r="AG951" s="9">
        <f>SUMIFS('BAZA DANYCH'!$T:$T,'BAZA DANYCH'!$B:$B,STATYSTYKI!$B951,'BAZA DANYCH'!$C:$C,STATYSTYKI!$C951,'BAZA DANYCH'!$G:$G,STATYSTYKI!$D951,'BAZA DANYCH'!$K:$K,STATYSTYKI!AG$550)</f>
        <v>6</v>
      </c>
      <c r="AH951" s="9">
        <f>SUMIFS('BAZA DANYCH'!$T:$T,'BAZA DANYCH'!$B:$B,STATYSTYKI!$B951,'BAZA DANYCH'!$C:$C,STATYSTYKI!$C951,'BAZA DANYCH'!$G:$G,STATYSTYKI!$D951,'BAZA DANYCH'!$K:$K,STATYSTYKI!AH$550)</f>
        <v>7</v>
      </c>
      <c r="AI951" s="9">
        <f>SUMIFS('BAZA DANYCH'!$T:$T,'BAZA DANYCH'!$B:$B,STATYSTYKI!$B951,'BAZA DANYCH'!$C:$C,STATYSTYKI!$C951,'BAZA DANYCH'!$G:$G,STATYSTYKI!$D951,'BAZA DANYCH'!$K:$K,STATYSTYKI!AI$550)</f>
        <v>4</v>
      </c>
      <c r="AJ951" s="9">
        <f>SUMIFS('BAZA DANYCH'!$T:$T,'BAZA DANYCH'!$B:$B,STATYSTYKI!$B951,'BAZA DANYCH'!$C:$C,STATYSTYKI!$C951,'BAZA DANYCH'!$G:$G,STATYSTYKI!$D951,'BAZA DANYCH'!$K:$K,STATYSTYKI!AJ$550)</f>
        <v>6</v>
      </c>
      <c r="AK951" s="9">
        <f>SUMIFS('BAZA DANYCH'!$T:$T,'BAZA DANYCH'!$B:$B,STATYSTYKI!$B951,'BAZA DANYCH'!$C:$C,STATYSTYKI!$C951,'BAZA DANYCH'!$G:$G,STATYSTYKI!$D951,'BAZA DANYCH'!$K:$K,STATYSTYKI!AK$550)</f>
        <v>2</v>
      </c>
      <c r="AL951" s="9">
        <f>SUMIFS('BAZA DANYCH'!$T:$T,'BAZA DANYCH'!$B:$B,STATYSTYKI!$B951,'BAZA DANYCH'!$C:$C,STATYSTYKI!$C951,'BAZA DANYCH'!$G:$G,STATYSTYKI!$D951,'BAZA DANYCH'!$K:$K,STATYSTYKI!AL$550)</f>
        <v>5</v>
      </c>
      <c r="AM951" s="9">
        <f>SUMIFS('BAZA DANYCH'!$T:$T,'BAZA DANYCH'!$B:$B,STATYSTYKI!$B951,'BAZA DANYCH'!$C:$C,STATYSTYKI!$C951,'BAZA DANYCH'!$G:$G,STATYSTYKI!$D951,'BAZA DANYCH'!$K:$K,STATYSTYKI!AM$550)</f>
        <v>5</v>
      </c>
      <c r="AN951" s="9">
        <f>SUMIFS('BAZA DANYCH'!$T:$T,'BAZA DANYCH'!$B:$B,STATYSTYKI!$B951,'BAZA DANYCH'!$C:$C,STATYSTYKI!$C951,'BAZA DANYCH'!$G:$G,STATYSTYKI!$D951,'BAZA DANYCH'!$K:$K,STATYSTYKI!AN$550)</f>
        <v>3</v>
      </c>
      <c r="AO951" s="9">
        <f>SUMIFS('BAZA DANYCH'!$T:$T,'BAZA DANYCH'!$B:$B,STATYSTYKI!$B951,'BAZA DANYCH'!$C:$C,STATYSTYKI!$C951,'BAZA DANYCH'!$G:$G,STATYSTYKI!$D951,'BAZA DANYCH'!$K:$K,STATYSTYKI!AO$550)</f>
        <v>5</v>
      </c>
      <c r="AP951" s="9">
        <f>SUMIFS('BAZA DANYCH'!$T:$T,'BAZA DANYCH'!$B:$B,STATYSTYKI!$B951,'BAZA DANYCH'!$C:$C,STATYSTYKI!$C951,'BAZA DANYCH'!$G:$G,STATYSTYKI!$D951,'BAZA DANYCH'!$K:$K,STATYSTYKI!AP$550)</f>
        <v>5</v>
      </c>
      <c r="AQ951" s="9">
        <f>SUMIFS('BAZA DANYCH'!$T:$T,'BAZA DANYCH'!$B:$B,STATYSTYKI!$B951,'BAZA DANYCH'!$C:$C,STATYSTYKI!$C951,'BAZA DANYCH'!$G:$G,STATYSTYKI!$D951,'BAZA DANYCH'!$K:$K,STATYSTYKI!AQ$550)</f>
        <v>2</v>
      </c>
      <c r="AR951" s="9">
        <f>SUMIFS('BAZA DANYCH'!$T:$T,'BAZA DANYCH'!$B:$B,STATYSTYKI!$B951,'BAZA DANYCH'!$C:$C,STATYSTYKI!$C951,'BAZA DANYCH'!$G:$G,STATYSTYKI!$D951,'BAZA DANYCH'!$K:$K,STATYSTYKI!AR$550)</f>
        <v>1</v>
      </c>
      <c r="AS951" s="9">
        <f>SUMIFS('BAZA DANYCH'!$T:$T,'BAZA DANYCH'!$B:$B,STATYSTYKI!$B951,'BAZA DANYCH'!$C:$C,STATYSTYKI!$C951,'BAZA DANYCH'!$G:$G,STATYSTYKI!$D951,'BAZA DANYCH'!$K:$K,STATYSTYKI!AS$550)</f>
        <v>2</v>
      </c>
      <c r="AT951" s="9">
        <f>SUMIFS('BAZA DANYCH'!$T:$T,'BAZA DANYCH'!$B:$B,STATYSTYKI!$B951,'BAZA DANYCH'!$C:$C,STATYSTYKI!$C951,'BAZA DANYCH'!$G:$G,STATYSTYKI!$D951,'BAZA DANYCH'!$K:$K,STATYSTYKI!AT$550)</f>
        <v>4</v>
      </c>
      <c r="AU951" s="9">
        <f>SUMIFS('BAZA DANYCH'!$T:$T,'BAZA DANYCH'!$B:$B,STATYSTYKI!$B951,'BAZA DANYCH'!$C:$C,STATYSTYKI!$C951,'BAZA DANYCH'!$G:$G,STATYSTYKI!$D951,'BAZA DANYCH'!$K:$K,STATYSTYKI!AU$550)</f>
        <v>5</v>
      </c>
      <c r="AV951" s="9">
        <f>SUMIFS('BAZA DANYCH'!$T:$T,'BAZA DANYCH'!$B:$B,STATYSTYKI!$B951,'BAZA DANYCH'!$C:$C,STATYSTYKI!$C951,'BAZA DANYCH'!$G:$G,STATYSTYKI!$D951,'BAZA DANYCH'!$K:$K,STATYSTYKI!AV$550)</f>
        <v>6</v>
      </c>
      <c r="AW951" s="9">
        <f>SUMIFS('BAZA DANYCH'!$T:$T,'BAZA DANYCH'!$B:$B,STATYSTYKI!$B951,'BAZA DANYCH'!$C:$C,STATYSTYKI!$C951,'BAZA DANYCH'!$G:$G,STATYSTYKI!$D951,'BAZA DANYCH'!$K:$K,STATYSTYKI!AW$550)</f>
        <v>4</v>
      </c>
      <c r="AX951" s="9">
        <f>SUMIFS('BAZA DANYCH'!$T:$T,'BAZA DANYCH'!$B:$B,STATYSTYKI!$B951,'BAZA DANYCH'!$C:$C,STATYSTYKI!$C951,'BAZA DANYCH'!$G:$G,STATYSTYKI!$D951,'BAZA DANYCH'!$K:$K,STATYSTYKI!AX$550)</f>
        <v>1</v>
      </c>
      <c r="AY951" s="9">
        <f>SUMIFS('BAZA DANYCH'!$T:$T,'BAZA DANYCH'!$B:$B,STATYSTYKI!$B951,'BAZA DANYCH'!$C:$C,STATYSTYKI!$C951,'BAZA DANYCH'!$G:$G,STATYSTYKI!$D951,'BAZA DANYCH'!$K:$K,STATYSTYKI!AY$550)</f>
        <v>3</v>
      </c>
      <c r="AZ951" s="9">
        <f>SUMIFS('BAZA DANYCH'!$T:$T,'BAZA DANYCH'!$B:$B,STATYSTYKI!$B951,'BAZA DANYCH'!$C:$C,STATYSTYKI!$C951,'BAZA DANYCH'!$G:$G,STATYSTYKI!$D951,'BAZA DANYCH'!$K:$K,STATYSTYKI!AZ$550)</f>
        <v>1</v>
      </c>
      <c r="BA951" s="9">
        <f>SUMIFS('BAZA DANYCH'!$T:$T,'BAZA DANYCH'!$B:$B,STATYSTYKI!$B951,'BAZA DANYCH'!$C:$C,STATYSTYKI!$C951,'BAZA DANYCH'!$G:$G,STATYSTYKI!$D951,'BAZA DANYCH'!$K:$K,STATYSTYKI!BA$550)</f>
        <v>2</v>
      </c>
      <c r="BB951" s="9">
        <f>SUMIFS('BAZA DANYCH'!$T:$T,'BAZA DANYCH'!$B:$B,STATYSTYKI!$B951,'BAZA DANYCH'!$C:$C,STATYSTYKI!$C951,'BAZA DANYCH'!$G:$G,STATYSTYKI!$D951,'BAZA DANYCH'!$K:$K,STATYSTYKI!BB$550)</f>
        <v>3</v>
      </c>
      <c r="BC951" s="9">
        <f>SUMIFS('BAZA DANYCH'!$T:$T,'BAZA DANYCH'!$B:$B,STATYSTYKI!$B951,'BAZA DANYCH'!$C:$C,STATYSTYKI!$C951,'BAZA DANYCH'!$G:$G,STATYSTYKI!$D951,'BAZA DANYCH'!$K:$K,STATYSTYKI!BC$550)</f>
        <v>4</v>
      </c>
      <c r="BD951" s="9">
        <f>SUMIFS('BAZA DANYCH'!$T:$T,'BAZA DANYCH'!$B:$B,STATYSTYKI!$B951,'BAZA DANYCH'!$C:$C,STATYSTYKI!$C951,'BAZA DANYCH'!$G:$G,STATYSTYKI!$D951,'BAZA DANYCH'!$K:$K,STATYSTYKI!BD$550)</f>
        <v>5</v>
      </c>
      <c r="BE951" s="9">
        <f>SUMIFS('BAZA DANYCH'!$T:$T,'BAZA DANYCH'!$B:$B,STATYSTYKI!$B951,'BAZA DANYCH'!$C:$C,STATYSTYKI!$C951,'BAZA DANYCH'!$G:$G,STATYSTYKI!$D951,'BAZA DANYCH'!$K:$K,STATYSTYKI!BE$550)</f>
        <v>3</v>
      </c>
      <c r="BF951" s="9">
        <f>SUMIFS('BAZA DANYCH'!$T:$T,'BAZA DANYCH'!$B:$B,STATYSTYKI!$B951,'BAZA DANYCH'!$C:$C,STATYSTYKI!$C951,'BAZA DANYCH'!$G:$G,STATYSTYKI!$D951,'BAZA DANYCH'!$K:$K,STATYSTYKI!BF$550)</f>
        <v>3</v>
      </c>
      <c r="BG951" s="9">
        <f>SUMIFS('BAZA DANYCH'!$T:$T,'BAZA DANYCH'!$B:$B,STATYSTYKI!$B951,'BAZA DANYCH'!$C:$C,STATYSTYKI!$C951,'BAZA DANYCH'!$G:$G,STATYSTYKI!$D951,'BAZA DANYCH'!$K:$K,STATYSTYKI!BG$550)</f>
        <v>3</v>
      </c>
      <c r="BH951" s="9">
        <f>SUMIFS('BAZA DANYCH'!$T:$T,'BAZA DANYCH'!$B:$B,STATYSTYKI!$B951,'BAZA DANYCH'!$C:$C,STATYSTYKI!$C951,'BAZA DANYCH'!$G:$G,STATYSTYKI!$D951,'BAZA DANYCH'!$K:$K,STATYSTYKI!BH$550)</f>
        <v>6</v>
      </c>
      <c r="BI951" s="9">
        <f>SUMIFS('BAZA DANYCH'!$T:$T,'BAZA DANYCH'!$B:$B,STATYSTYKI!$B951,'BAZA DANYCH'!$C:$C,STATYSTYKI!$C951,'BAZA DANYCH'!$G:$G,STATYSTYKI!$D951,'BAZA DANYCH'!$K:$K,STATYSTYKI!BI$550)</f>
        <v>2</v>
      </c>
      <c r="BJ951" s="9">
        <f>SUMIFS('BAZA DANYCH'!$T:$T,'BAZA DANYCH'!$B:$B,STATYSTYKI!$B951,'BAZA DANYCH'!$C:$C,STATYSTYKI!$C951,'BAZA DANYCH'!$G:$G,STATYSTYKI!$D951,'BAZA DANYCH'!$K:$K,STATYSTYKI!BJ$550)</f>
        <v>3</v>
      </c>
      <c r="BK951" s="9">
        <f>SUMIFS('BAZA DANYCH'!$T:$T,'BAZA DANYCH'!$B:$B,STATYSTYKI!$B951,'BAZA DANYCH'!$C:$C,STATYSTYKI!$C951,'BAZA DANYCH'!$G:$G,STATYSTYKI!$D951,'BAZA DANYCH'!$K:$K,STATYSTYKI!BK$550)</f>
        <v>7</v>
      </c>
      <c r="BL951" s="9">
        <f>SUMIFS('BAZA DANYCH'!$T:$T,'BAZA DANYCH'!$B:$B,STATYSTYKI!$B951,'BAZA DANYCH'!$C:$C,STATYSTYKI!$C951,'BAZA DANYCH'!$G:$G,STATYSTYKI!$D951,'BAZA DANYCH'!$K:$K,STATYSTYKI!BL$550)</f>
        <v>1</v>
      </c>
      <c r="BM951" s="9">
        <f>SUMIFS('BAZA DANYCH'!$T:$T,'BAZA DANYCH'!$B:$B,STATYSTYKI!$B951,'BAZA DANYCH'!$C:$C,STATYSTYKI!$C951,'BAZA DANYCH'!$G:$G,STATYSTYKI!$D951,'BAZA DANYCH'!$K:$K,STATYSTYKI!BM$550)</f>
        <v>4</v>
      </c>
      <c r="BN951" s="9">
        <f>SUMIFS('BAZA DANYCH'!$T:$T,'BAZA DANYCH'!$B:$B,STATYSTYKI!$B951,'BAZA DANYCH'!$C:$C,STATYSTYKI!$C951,'BAZA DANYCH'!$G:$G,STATYSTYKI!$D951,'BAZA DANYCH'!$K:$K,STATYSTYKI!BN$550)</f>
        <v>6</v>
      </c>
      <c r="BO951" s="9">
        <f>SUMIFS('BAZA DANYCH'!$T:$T,'BAZA DANYCH'!$B:$B,STATYSTYKI!$B951,'BAZA DANYCH'!$C:$C,STATYSTYKI!$C951,'BAZA DANYCH'!$G:$G,STATYSTYKI!$D951,'BAZA DANYCH'!$K:$K,STATYSTYKI!BO$550)</f>
        <v>8</v>
      </c>
      <c r="BP951" s="9">
        <f>SUMIFS('BAZA DANYCH'!$T:$T,'BAZA DANYCH'!$B:$B,STATYSTYKI!$B951,'BAZA DANYCH'!$C:$C,STATYSTYKI!$C951,'BAZA DANYCH'!$G:$G,STATYSTYKI!$D951,'BAZA DANYCH'!$K:$K,STATYSTYKI!BP$550)</f>
        <v>6</v>
      </c>
      <c r="BQ951" s="9">
        <f>SUMIFS('BAZA DANYCH'!$T:$T,'BAZA DANYCH'!$B:$B,STATYSTYKI!$B951,'BAZA DANYCH'!$C:$C,STATYSTYKI!$C951,'BAZA DANYCH'!$G:$G,STATYSTYKI!$D951,'BAZA DANYCH'!$K:$K,STATYSTYKI!BQ$550)</f>
        <v>1</v>
      </c>
      <c r="BR951" s="9">
        <f>SUMIFS('BAZA DANYCH'!$T:$T,'BAZA DANYCH'!$B:$B,STATYSTYKI!$B951,'BAZA DANYCH'!$C:$C,STATYSTYKI!$C951,'BAZA DANYCH'!$G:$G,STATYSTYKI!$D951,'BAZA DANYCH'!$K:$K,STATYSTYKI!BR$550)</f>
        <v>6</v>
      </c>
      <c r="BS951" s="9">
        <f>SUMIFS('BAZA DANYCH'!$T:$T,'BAZA DANYCH'!$B:$B,STATYSTYKI!$B951,'BAZA DANYCH'!$C:$C,STATYSTYKI!$C951,'BAZA DANYCH'!$G:$G,STATYSTYKI!$D951,'BAZA DANYCH'!$K:$K,STATYSTYKI!BS$550)</f>
        <v>3</v>
      </c>
      <c r="BT951" s="9">
        <f>SUMIFS('BAZA DANYCH'!$T:$T,'BAZA DANYCH'!$B:$B,STATYSTYKI!$B951,'BAZA DANYCH'!$C:$C,STATYSTYKI!$C951,'BAZA DANYCH'!$G:$G,STATYSTYKI!$D951,'BAZA DANYCH'!$K:$K,STATYSTYKI!BT$550)</f>
        <v>9</v>
      </c>
      <c r="BU951" s="9">
        <f>SUMIFS('BAZA DANYCH'!$T:$T,'BAZA DANYCH'!$B:$B,STATYSTYKI!$B951,'BAZA DANYCH'!$C:$C,STATYSTYKI!$C951,'BAZA DANYCH'!$G:$G,STATYSTYKI!$D951,'BAZA DANYCH'!$K:$K,STATYSTYKI!BU$550)</f>
        <v>11</v>
      </c>
      <c r="BV951" s="9">
        <f>SUMIFS('BAZA DANYCH'!$T:$T,'BAZA DANYCH'!$B:$B,STATYSTYKI!$B951,'BAZA DANYCH'!$C:$C,STATYSTYKI!$C951,'BAZA DANYCH'!$G:$G,STATYSTYKI!$D951,'BAZA DANYCH'!$K:$K,STATYSTYKI!BV$550)</f>
        <v>8</v>
      </c>
      <c r="BW951" s="9">
        <f>SUMIFS('BAZA DANYCH'!$T:$T,'BAZA DANYCH'!$B:$B,STATYSTYKI!$B951,'BAZA DANYCH'!$C:$C,STATYSTYKI!$C951,'BAZA DANYCH'!$G:$G,STATYSTYKI!$D951,'BAZA DANYCH'!$K:$K,STATYSTYKI!BW$550)</f>
        <v>8</v>
      </c>
      <c r="BX951" s="9">
        <f>SUMIFS('BAZA DANYCH'!$T:$T,'BAZA DANYCH'!$B:$B,STATYSTYKI!$B951,'BAZA DANYCH'!$C:$C,STATYSTYKI!$C951,'BAZA DANYCH'!$G:$G,STATYSTYKI!$D951,'BAZA DANYCH'!$K:$K,STATYSTYKI!BX$550)</f>
        <v>6</v>
      </c>
      <c r="BY951" s="9">
        <f>SUMIFS('BAZA DANYCH'!$T:$T,'BAZA DANYCH'!$B:$B,STATYSTYKI!$B951,'BAZA DANYCH'!$C:$C,STATYSTYKI!$C951,'BAZA DANYCH'!$G:$G,STATYSTYKI!$D951,'BAZA DANYCH'!$K:$K,STATYSTYKI!BY$550)</f>
        <v>5</v>
      </c>
      <c r="BZ951" s="9">
        <f>SUMIFS('BAZA DANYCH'!$T:$T,'BAZA DANYCH'!$B:$B,STATYSTYKI!$B951,'BAZA DANYCH'!$C:$C,STATYSTYKI!$C951,'BAZA DANYCH'!$G:$G,STATYSTYKI!$D951,'BAZA DANYCH'!$K:$K,STATYSTYKI!BZ$550)</f>
        <v>3</v>
      </c>
      <c r="CA951" s="9">
        <f>SUMIFS('BAZA DANYCH'!$T:$T,'BAZA DANYCH'!$B:$B,STATYSTYKI!$B951,'BAZA DANYCH'!$C:$C,STATYSTYKI!$C951,'BAZA DANYCH'!$G:$G,STATYSTYKI!$D951,'BAZA DANYCH'!$K:$K,STATYSTYKI!CA$550)</f>
        <v>5</v>
      </c>
      <c r="CB951" s="9">
        <f>SUMIFS('BAZA DANYCH'!$T:$T,'BAZA DANYCH'!$B:$B,STATYSTYKI!$B951,'BAZA DANYCH'!$C:$C,STATYSTYKI!$C951,'BAZA DANYCH'!$G:$G,STATYSTYKI!$D951,'BAZA DANYCH'!$K:$K,STATYSTYKI!CB$550)</f>
        <v>4</v>
      </c>
      <c r="CC951" s="9">
        <f>SUMIFS('BAZA DANYCH'!$T:$T,'BAZA DANYCH'!$B:$B,STATYSTYKI!$B951,'BAZA DANYCH'!$C:$C,STATYSTYKI!$C951,'BAZA DANYCH'!$G:$G,STATYSTYKI!$D951,'BAZA DANYCH'!$K:$K,STATYSTYKI!CC$550)</f>
        <v>4</v>
      </c>
      <c r="CD951" s="9">
        <f>SUMIFS('BAZA DANYCH'!$T:$T,'BAZA DANYCH'!$B:$B,STATYSTYKI!$B951,'BAZA DANYCH'!$C:$C,STATYSTYKI!$C951,'BAZA DANYCH'!$G:$G,STATYSTYKI!$D951,'BAZA DANYCH'!$K:$K,STATYSTYKI!CD$550)</f>
        <v>2</v>
      </c>
      <c r="CE951" s="9">
        <f>SUMIFS('BAZA DANYCH'!$T:$T,'BAZA DANYCH'!$B:$B,STATYSTYKI!$B951,'BAZA DANYCH'!$C:$C,STATYSTYKI!$C951,'BAZA DANYCH'!$G:$G,STATYSTYKI!$D951,'BAZA DANYCH'!$K:$K,STATYSTYKI!CE$550)</f>
        <v>2</v>
      </c>
      <c r="CF951" s="9">
        <f>SUMIFS('BAZA DANYCH'!$T:$T,'BAZA DANYCH'!$B:$B,STATYSTYKI!$B951,'BAZA DANYCH'!$C:$C,STATYSTYKI!$C951,'BAZA DANYCH'!$G:$G,STATYSTYKI!$D951,'BAZA DANYCH'!$K:$K,STATYSTYKI!CF$550)</f>
        <v>4</v>
      </c>
      <c r="CG951" s="9">
        <f>SUMIFS('BAZA DANYCH'!$T:$T,'BAZA DANYCH'!$B:$B,STATYSTYKI!$B951,'BAZA DANYCH'!$C:$C,STATYSTYKI!$C951,'BAZA DANYCH'!$G:$G,STATYSTYKI!$D951,'BAZA DANYCH'!$K:$K,STATYSTYKI!CG$550)</f>
        <v>4</v>
      </c>
      <c r="CH951" s="9">
        <f>SUMIFS('BAZA DANYCH'!$T:$T,'BAZA DANYCH'!$B:$B,STATYSTYKI!$B951,'BAZA DANYCH'!$C:$C,STATYSTYKI!$C951,'BAZA DANYCH'!$G:$G,STATYSTYKI!$D951,'BAZA DANYCH'!$K:$K,STATYSTYKI!CH$550)</f>
        <v>2</v>
      </c>
      <c r="CI951" s="9">
        <f>SUMIFS('BAZA DANYCH'!$T:$T,'BAZA DANYCH'!$B:$B,STATYSTYKI!$B951,'BAZA DANYCH'!$C:$C,STATYSTYKI!$C951,'BAZA DANYCH'!$G:$G,STATYSTYKI!$D951,'BAZA DANYCH'!$K:$K,STATYSTYKI!CI$550)</f>
        <v>7</v>
      </c>
      <c r="CJ951" s="9">
        <f>SUMIFS('BAZA DANYCH'!$T:$T,'BAZA DANYCH'!$B:$B,STATYSTYKI!$B951,'BAZA DANYCH'!$C:$C,STATYSTYKI!$C951,'BAZA DANYCH'!$G:$G,STATYSTYKI!$D951,'BAZA DANYCH'!$K:$K,STATYSTYKI!CJ$550)</f>
        <v>7</v>
      </c>
      <c r="CK951" s="9">
        <f>SUMIFS('BAZA DANYCH'!$T:$T,'BAZA DANYCH'!$B:$B,STATYSTYKI!$B951,'BAZA DANYCH'!$C:$C,STATYSTYKI!$C951,'BAZA DANYCH'!$G:$G,STATYSTYKI!$D951,'BAZA DANYCH'!$K:$K,STATYSTYKI!CK$550)</f>
        <v>7</v>
      </c>
      <c r="CL951" s="9">
        <f>SUMIFS('BAZA DANYCH'!$T:$T,'BAZA DANYCH'!$B:$B,STATYSTYKI!$B951,'BAZA DANYCH'!$C:$C,STATYSTYKI!$C951,'BAZA DANYCH'!$G:$G,STATYSTYKI!$D951,'BAZA DANYCH'!$K:$K,STATYSTYKI!CL$550)</f>
        <v>5</v>
      </c>
      <c r="CM951" s="9">
        <f>SUMIFS('BAZA DANYCH'!$T:$T,'BAZA DANYCH'!$B:$B,STATYSTYKI!$B951,'BAZA DANYCH'!$C:$C,STATYSTYKI!$C951,'BAZA DANYCH'!$G:$G,STATYSTYKI!$D951,'BAZA DANYCH'!$K:$K,STATYSTYKI!CM$550)</f>
        <v>4</v>
      </c>
      <c r="CN951" s="9">
        <f>SUMIFS('BAZA DANYCH'!$T:$T,'BAZA DANYCH'!$B:$B,STATYSTYKI!$B951,'BAZA DANYCH'!$C:$C,STATYSTYKI!$C951,'BAZA DANYCH'!$G:$G,STATYSTYKI!$D951,'BAZA DANYCH'!$K:$K,STATYSTYKI!CN$550)</f>
        <v>2</v>
      </c>
      <c r="CO951" s="9">
        <f>SUMIFS('BAZA DANYCH'!$T:$T,'BAZA DANYCH'!$B:$B,STATYSTYKI!$B951,'BAZA DANYCH'!$C:$C,STATYSTYKI!$C951,'BAZA DANYCH'!$G:$G,STATYSTYKI!$D951,'BAZA DANYCH'!$K:$K,STATYSTYKI!CO$550)</f>
        <v>2</v>
      </c>
      <c r="CP951" s="9">
        <f>SUMIFS('BAZA DANYCH'!$T:$T,'BAZA DANYCH'!$B:$B,STATYSTYKI!$B951,'BAZA DANYCH'!$C:$C,STATYSTYKI!$C951,'BAZA DANYCH'!$G:$G,STATYSTYKI!$D951,'BAZA DANYCH'!$K:$K,STATYSTYKI!CP$550)</f>
        <v>2</v>
      </c>
      <c r="CQ951" s="9">
        <f>SUMIFS('BAZA DANYCH'!$T:$T,'BAZA DANYCH'!$B:$B,STATYSTYKI!$B951,'BAZA DANYCH'!$C:$C,STATYSTYKI!$C951,'BAZA DANYCH'!$G:$G,STATYSTYKI!$D951,'BAZA DANYCH'!$K:$K,STATYSTYKI!CQ$550)</f>
        <v>3</v>
      </c>
      <c r="CR951" s="9">
        <f>SUMIFS('BAZA DANYCH'!$T:$T,'BAZA DANYCH'!$B:$B,STATYSTYKI!$B951,'BAZA DANYCH'!$C:$C,STATYSTYKI!$C951,'BAZA DANYCH'!$G:$G,STATYSTYKI!$D951,'BAZA DANYCH'!$K:$K,STATYSTYKI!CR$550)</f>
        <v>4</v>
      </c>
      <c r="CS951" s="9">
        <f>SUMIFS('BAZA DANYCH'!$T:$T,'BAZA DANYCH'!$B:$B,STATYSTYKI!$B951,'BAZA DANYCH'!$C:$C,STATYSTYKI!$C951,'BAZA DANYCH'!$G:$G,STATYSTYKI!$D951,'BAZA DANYCH'!$K:$K,STATYSTYKI!CS$550)</f>
        <v>1</v>
      </c>
      <c r="CT951" s="9">
        <f>SUMIFS('BAZA DANYCH'!$T:$T,'BAZA DANYCH'!$B:$B,STATYSTYKI!$B951,'BAZA DANYCH'!$C:$C,STATYSTYKI!$C951,'BAZA DANYCH'!$G:$G,STATYSTYKI!$D951,'BAZA DANYCH'!$K:$K,STATYSTYKI!CT$550)</f>
        <v>0</v>
      </c>
      <c r="CU951" s="9">
        <f>SUMIFS('BAZA DANYCH'!$T:$T,'BAZA DANYCH'!$B:$B,STATYSTYKI!$B951,'BAZA DANYCH'!$C:$C,STATYSTYKI!$C951,'BAZA DANYCH'!$G:$G,STATYSTYKI!$D951,'BAZA DANYCH'!$K:$K,STATYSTYKI!CU$550)</f>
        <v>2</v>
      </c>
      <c r="CV951" s="9">
        <f>SUMIFS('BAZA DANYCH'!$T:$T,'BAZA DANYCH'!$B:$B,STATYSTYKI!$B951,'BAZA DANYCH'!$C:$C,STATYSTYKI!$C951,'BAZA DANYCH'!$G:$G,STATYSTYKI!$D951,'BAZA DANYCH'!$K:$K,STATYSTYKI!CV$550)</f>
        <v>1</v>
      </c>
      <c r="CW951" s="9">
        <f>SUMIFS('BAZA DANYCH'!$T:$T,'BAZA DANYCH'!$B:$B,STATYSTYKI!$B951,'BAZA DANYCH'!$C:$C,STATYSTYKI!$C951,'BAZA DANYCH'!$G:$G,STATYSTYKI!$D951,'BAZA DANYCH'!$K:$K,STATYSTYKI!CW$550)</f>
        <v>0</v>
      </c>
      <c r="CX951" s="9">
        <f>SUMIFS('BAZA DANYCH'!$T:$T,'BAZA DANYCH'!$B:$B,STATYSTYKI!$B951,'BAZA DANYCH'!$C:$C,STATYSTYKI!$C951,'BAZA DANYCH'!$G:$G,STATYSTYKI!$D951,'BAZA DANYCH'!$K:$K,STATYSTYKI!CX$550)</f>
        <v>0</v>
      </c>
    </row>
    <row r="952" spans="1:102" hidden="1">
      <c r="A952" s="8"/>
      <c r="B952" s="60" t="s">
        <v>203</v>
      </c>
      <c r="C952" s="61" t="s">
        <v>204</v>
      </c>
      <c r="D952" s="61" t="s">
        <v>205</v>
      </c>
      <c r="E952" s="82" t="s">
        <v>5</v>
      </c>
      <c r="F952" s="64">
        <f t="shared" si="280"/>
        <v>554</v>
      </c>
      <c r="G952" s="9">
        <f>SUMIFS('BAZA DANYCH'!$O:$O,'BAZA DANYCH'!$B:$B,STATYSTYKI!$B952,'BAZA DANYCH'!$C:$C,STATYSTYKI!$C952,'BAZA DANYCH'!$G:$G,STATYSTYKI!$D952,'BAZA DANYCH'!$K:$K,STATYSTYKI!G$550)</f>
        <v>1</v>
      </c>
      <c r="H952" s="9">
        <f>SUMIFS('BAZA DANYCH'!$O:$O,'BAZA DANYCH'!$B:$B,STATYSTYKI!$B952,'BAZA DANYCH'!$C:$C,STATYSTYKI!$C952,'BAZA DANYCH'!$G:$G,STATYSTYKI!$D952,'BAZA DANYCH'!$K:$K,STATYSTYKI!H$550)</f>
        <v>0</v>
      </c>
      <c r="I952" s="9">
        <f>SUMIFS('BAZA DANYCH'!$O:$O,'BAZA DANYCH'!$B:$B,STATYSTYKI!$B952,'BAZA DANYCH'!$C:$C,STATYSTYKI!$C952,'BAZA DANYCH'!$G:$G,STATYSTYKI!$D952,'BAZA DANYCH'!$K:$K,STATYSTYKI!I$550)</f>
        <v>0</v>
      </c>
      <c r="J952" s="9">
        <f>SUMIFS('BAZA DANYCH'!$O:$O,'BAZA DANYCH'!$B:$B,STATYSTYKI!$B952,'BAZA DANYCH'!$C:$C,STATYSTYKI!$C952,'BAZA DANYCH'!$G:$G,STATYSTYKI!$D952,'BAZA DANYCH'!$K:$K,STATYSTYKI!J$550)</f>
        <v>1</v>
      </c>
      <c r="K952" s="9">
        <f>SUMIFS('BAZA DANYCH'!$O:$O,'BAZA DANYCH'!$B:$B,STATYSTYKI!$B952,'BAZA DANYCH'!$C:$C,STATYSTYKI!$C952,'BAZA DANYCH'!$G:$G,STATYSTYKI!$D952,'BAZA DANYCH'!$K:$K,STATYSTYKI!K$550)</f>
        <v>0</v>
      </c>
      <c r="L952" s="9">
        <f>SUMIFS('BAZA DANYCH'!$O:$O,'BAZA DANYCH'!$B:$B,STATYSTYKI!$B952,'BAZA DANYCH'!$C:$C,STATYSTYKI!$C952,'BAZA DANYCH'!$G:$G,STATYSTYKI!$D952,'BAZA DANYCH'!$K:$K,STATYSTYKI!L$550)</f>
        <v>0</v>
      </c>
      <c r="M952" s="9">
        <f>SUMIFS('BAZA DANYCH'!$O:$O,'BAZA DANYCH'!$B:$B,STATYSTYKI!$B952,'BAZA DANYCH'!$C:$C,STATYSTYKI!$C952,'BAZA DANYCH'!$G:$G,STATYSTYKI!$D952,'BAZA DANYCH'!$K:$K,STATYSTYKI!M$550)</f>
        <v>1</v>
      </c>
      <c r="N952" s="9">
        <f>SUMIFS('BAZA DANYCH'!$O:$O,'BAZA DANYCH'!$B:$B,STATYSTYKI!$B952,'BAZA DANYCH'!$C:$C,STATYSTYKI!$C952,'BAZA DANYCH'!$G:$G,STATYSTYKI!$D952,'BAZA DANYCH'!$K:$K,STATYSTYKI!N$550)</f>
        <v>0</v>
      </c>
      <c r="O952" s="9">
        <f>SUMIFS('BAZA DANYCH'!$O:$O,'BAZA DANYCH'!$B:$B,STATYSTYKI!$B952,'BAZA DANYCH'!$C:$C,STATYSTYKI!$C952,'BAZA DANYCH'!$G:$G,STATYSTYKI!$D952,'BAZA DANYCH'!$K:$K,STATYSTYKI!O$550)</f>
        <v>1</v>
      </c>
      <c r="P952" s="9">
        <f>SUMIFS('BAZA DANYCH'!$O:$O,'BAZA DANYCH'!$B:$B,STATYSTYKI!$B952,'BAZA DANYCH'!$C:$C,STATYSTYKI!$C952,'BAZA DANYCH'!$G:$G,STATYSTYKI!$D952,'BAZA DANYCH'!$K:$K,STATYSTYKI!P$550)</f>
        <v>1</v>
      </c>
      <c r="Q952" s="9">
        <f>SUMIFS('BAZA DANYCH'!$O:$O,'BAZA DANYCH'!$B:$B,STATYSTYKI!$B952,'BAZA DANYCH'!$C:$C,STATYSTYKI!$C952,'BAZA DANYCH'!$G:$G,STATYSTYKI!$D952,'BAZA DANYCH'!$K:$K,STATYSTYKI!Q$550)</f>
        <v>0</v>
      </c>
      <c r="R952" s="9">
        <f>SUMIFS('BAZA DANYCH'!$O:$O,'BAZA DANYCH'!$B:$B,STATYSTYKI!$B952,'BAZA DANYCH'!$C:$C,STATYSTYKI!$C952,'BAZA DANYCH'!$G:$G,STATYSTYKI!$D952,'BAZA DANYCH'!$K:$K,STATYSTYKI!R$550)</f>
        <v>1</v>
      </c>
      <c r="S952" s="9">
        <f>SUMIFS('BAZA DANYCH'!$O:$O,'BAZA DANYCH'!$B:$B,STATYSTYKI!$B952,'BAZA DANYCH'!$C:$C,STATYSTYKI!$C952,'BAZA DANYCH'!$G:$G,STATYSTYKI!$D952,'BAZA DANYCH'!$K:$K,STATYSTYKI!S$550)</f>
        <v>3</v>
      </c>
      <c r="T952" s="9">
        <f>SUMIFS('BAZA DANYCH'!$O:$O,'BAZA DANYCH'!$B:$B,STATYSTYKI!$B952,'BAZA DANYCH'!$C:$C,STATYSTYKI!$C952,'BAZA DANYCH'!$G:$G,STATYSTYKI!$D952,'BAZA DANYCH'!$K:$K,STATYSTYKI!T$550)</f>
        <v>1</v>
      </c>
      <c r="U952" s="9">
        <f>SUMIFS('BAZA DANYCH'!$O:$O,'BAZA DANYCH'!$B:$B,STATYSTYKI!$B952,'BAZA DANYCH'!$C:$C,STATYSTYKI!$C952,'BAZA DANYCH'!$G:$G,STATYSTYKI!$D952,'BAZA DANYCH'!$K:$K,STATYSTYKI!U$550)</f>
        <v>3</v>
      </c>
      <c r="V952" s="9">
        <f>SUMIFS('BAZA DANYCH'!$O:$O,'BAZA DANYCH'!$B:$B,STATYSTYKI!$B952,'BAZA DANYCH'!$C:$C,STATYSTYKI!$C952,'BAZA DANYCH'!$G:$G,STATYSTYKI!$D952,'BAZA DANYCH'!$K:$K,STATYSTYKI!V$550)</f>
        <v>2</v>
      </c>
      <c r="W952" s="9">
        <f>SUMIFS('BAZA DANYCH'!$O:$O,'BAZA DANYCH'!$B:$B,STATYSTYKI!$B952,'BAZA DANYCH'!$C:$C,STATYSTYKI!$C952,'BAZA DANYCH'!$G:$G,STATYSTYKI!$D952,'BAZA DANYCH'!$K:$K,STATYSTYKI!W$550)</f>
        <v>4</v>
      </c>
      <c r="X952" s="9">
        <f>SUMIFS('BAZA DANYCH'!$O:$O,'BAZA DANYCH'!$B:$B,STATYSTYKI!$B952,'BAZA DANYCH'!$C:$C,STATYSTYKI!$C952,'BAZA DANYCH'!$G:$G,STATYSTYKI!$D952,'BAZA DANYCH'!$K:$K,STATYSTYKI!X$550)</f>
        <v>6</v>
      </c>
      <c r="Y952" s="9">
        <f>SUMIFS('BAZA DANYCH'!$O:$O,'BAZA DANYCH'!$B:$B,STATYSTYKI!$B952,'BAZA DANYCH'!$C:$C,STATYSTYKI!$C952,'BAZA DANYCH'!$G:$G,STATYSTYKI!$D952,'BAZA DANYCH'!$K:$K,STATYSTYKI!Y$550)</f>
        <v>4</v>
      </c>
      <c r="Z952" s="9">
        <f>SUMIFS('BAZA DANYCH'!$O:$O,'BAZA DANYCH'!$B:$B,STATYSTYKI!$B952,'BAZA DANYCH'!$C:$C,STATYSTYKI!$C952,'BAZA DANYCH'!$G:$G,STATYSTYKI!$D952,'BAZA DANYCH'!$K:$K,STATYSTYKI!Z$550)</f>
        <v>3</v>
      </c>
      <c r="AA952" s="9">
        <f>SUMIFS('BAZA DANYCH'!$O:$O,'BAZA DANYCH'!$B:$B,STATYSTYKI!$B952,'BAZA DANYCH'!$C:$C,STATYSTYKI!$C952,'BAZA DANYCH'!$G:$G,STATYSTYKI!$D952,'BAZA DANYCH'!$K:$K,STATYSTYKI!AA$550)</f>
        <v>2</v>
      </c>
      <c r="AB952" s="9">
        <f>SUMIFS('BAZA DANYCH'!$O:$O,'BAZA DANYCH'!$B:$B,STATYSTYKI!$B952,'BAZA DANYCH'!$C:$C,STATYSTYKI!$C952,'BAZA DANYCH'!$G:$G,STATYSTYKI!$D952,'BAZA DANYCH'!$K:$K,STATYSTYKI!AB$550)</f>
        <v>5</v>
      </c>
      <c r="AC952" s="9">
        <f>SUMIFS('BAZA DANYCH'!$O:$O,'BAZA DANYCH'!$B:$B,STATYSTYKI!$B952,'BAZA DANYCH'!$C:$C,STATYSTYKI!$C952,'BAZA DANYCH'!$G:$G,STATYSTYKI!$D952,'BAZA DANYCH'!$K:$K,STATYSTYKI!AC$550)</f>
        <v>8</v>
      </c>
      <c r="AD952" s="9">
        <f>SUMIFS('BAZA DANYCH'!$O:$O,'BAZA DANYCH'!$B:$B,STATYSTYKI!$B952,'BAZA DANYCH'!$C:$C,STATYSTYKI!$C952,'BAZA DANYCH'!$G:$G,STATYSTYKI!$D952,'BAZA DANYCH'!$K:$K,STATYSTYKI!AD$550)</f>
        <v>6</v>
      </c>
      <c r="AE952" s="9">
        <f>SUMIFS('BAZA DANYCH'!$O:$O,'BAZA DANYCH'!$B:$B,STATYSTYKI!$B952,'BAZA DANYCH'!$C:$C,STATYSTYKI!$C952,'BAZA DANYCH'!$G:$G,STATYSTYKI!$D952,'BAZA DANYCH'!$K:$K,STATYSTYKI!AE$550)</f>
        <v>7</v>
      </c>
      <c r="AF952" s="9">
        <f>SUMIFS('BAZA DANYCH'!$O:$O,'BAZA DANYCH'!$B:$B,STATYSTYKI!$B952,'BAZA DANYCH'!$C:$C,STATYSTYKI!$C952,'BAZA DANYCH'!$G:$G,STATYSTYKI!$D952,'BAZA DANYCH'!$K:$K,STATYSTYKI!AF$550)</f>
        <v>13</v>
      </c>
      <c r="AG952" s="9">
        <f>SUMIFS('BAZA DANYCH'!$O:$O,'BAZA DANYCH'!$B:$B,STATYSTYKI!$B952,'BAZA DANYCH'!$C:$C,STATYSTYKI!$C952,'BAZA DANYCH'!$G:$G,STATYSTYKI!$D952,'BAZA DANYCH'!$K:$K,STATYSTYKI!AG$550)</f>
        <v>7</v>
      </c>
      <c r="AH952" s="9">
        <f>SUMIFS('BAZA DANYCH'!$O:$O,'BAZA DANYCH'!$B:$B,STATYSTYKI!$B952,'BAZA DANYCH'!$C:$C,STATYSTYKI!$C952,'BAZA DANYCH'!$G:$G,STATYSTYKI!$D952,'BAZA DANYCH'!$K:$K,STATYSTYKI!AH$550)</f>
        <v>10</v>
      </c>
      <c r="AI952" s="9">
        <f>SUMIFS('BAZA DANYCH'!$O:$O,'BAZA DANYCH'!$B:$B,STATYSTYKI!$B952,'BAZA DANYCH'!$C:$C,STATYSTYKI!$C952,'BAZA DANYCH'!$G:$G,STATYSTYKI!$D952,'BAZA DANYCH'!$K:$K,STATYSTYKI!AI$550)</f>
        <v>10</v>
      </c>
      <c r="AJ952" s="9">
        <f>SUMIFS('BAZA DANYCH'!$O:$O,'BAZA DANYCH'!$B:$B,STATYSTYKI!$B952,'BAZA DANYCH'!$C:$C,STATYSTYKI!$C952,'BAZA DANYCH'!$G:$G,STATYSTYKI!$D952,'BAZA DANYCH'!$K:$K,STATYSTYKI!AJ$550)</f>
        <v>7</v>
      </c>
      <c r="AK952" s="9">
        <f>SUMIFS('BAZA DANYCH'!$O:$O,'BAZA DANYCH'!$B:$B,STATYSTYKI!$B952,'BAZA DANYCH'!$C:$C,STATYSTYKI!$C952,'BAZA DANYCH'!$G:$G,STATYSTYKI!$D952,'BAZA DANYCH'!$K:$K,STATYSTYKI!AK$550)</f>
        <v>8</v>
      </c>
      <c r="AL952" s="9">
        <f>SUMIFS('BAZA DANYCH'!$O:$O,'BAZA DANYCH'!$B:$B,STATYSTYKI!$B952,'BAZA DANYCH'!$C:$C,STATYSTYKI!$C952,'BAZA DANYCH'!$G:$G,STATYSTYKI!$D952,'BAZA DANYCH'!$K:$K,STATYSTYKI!AL$550)</f>
        <v>8</v>
      </c>
      <c r="AM952" s="9">
        <f>SUMIFS('BAZA DANYCH'!$O:$O,'BAZA DANYCH'!$B:$B,STATYSTYKI!$B952,'BAZA DANYCH'!$C:$C,STATYSTYKI!$C952,'BAZA DANYCH'!$G:$G,STATYSTYKI!$D952,'BAZA DANYCH'!$K:$K,STATYSTYKI!AM$550)</f>
        <v>9</v>
      </c>
      <c r="AN952" s="9">
        <f>SUMIFS('BAZA DANYCH'!$O:$O,'BAZA DANYCH'!$B:$B,STATYSTYKI!$B952,'BAZA DANYCH'!$C:$C,STATYSTYKI!$C952,'BAZA DANYCH'!$G:$G,STATYSTYKI!$D952,'BAZA DANYCH'!$K:$K,STATYSTYKI!AN$550)</f>
        <v>14</v>
      </c>
      <c r="AO952" s="9">
        <f>SUMIFS('BAZA DANYCH'!$O:$O,'BAZA DANYCH'!$B:$B,STATYSTYKI!$B952,'BAZA DANYCH'!$C:$C,STATYSTYKI!$C952,'BAZA DANYCH'!$G:$G,STATYSTYKI!$D952,'BAZA DANYCH'!$K:$K,STATYSTYKI!AO$550)</f>
        <v>12</v>
      </c>
      <c r="AP952" s="9">
        <f>SUMIFS('BAZA DANYCH'!$O:$O,'BAZA DANYCH'!$B:$B,STATYSTYKI!$B952,'BAZA DANYCH'!$C:$C,STATYSTYKI!$C952,'BAZA DANYCH'!$G:$G,STATYSTYKI!$D952,'BAZA DANYCH'!$K:$K,STATYSTYKI!AP$550)</f>
        <v>10</v>
      </c>
      <c r="AQ952" s="9">
        <f>SUMIFS('BAZA DANYCH'!$O:$O,'BAZA DANYCH'!$B:$B,STATYSTYKI!$B952,'BAZA DANYCH'!$C:$C,STATYSTYKI!$C952,'BAZA DANYCH'!$G:$G,STATYSTYKI!$D952,'BAZA DANYCH'!$K:$K,STATYSTYKI!AQ$550)</f>
        <v>4</v>
      </c>
      <c r="AR952" s="9">
        <f>SUMIFS('BAZA DANYCH'!$O:$O,'BAZA DANYCH'!$B:$B,STATYSTYKI!$B952,'BAZA DANYCH'!$C:$C,STATYSTYKI!$C952,'BAZA DANYCH'!$G:$G,STATYSTYKI!$D952,'BAZA DANYCH'!$K:$K,STATYSTYKI!AR$550)</f>
        <v>20</v>
      </c>
      <c r="AS952" s="9">
        <f>SUMIFS('BAZA DANYCH'!$O:$O,'BAZA DANYCH'!$B:$B,STATYSTYKI!$B952,'BAZA DANYCH'!$C:$C,STATYSTYKI!$C952,'BAZA DANYCH'!$G:$G,STATYSTYKI!$D952,'BAZA DANYCH'!$K:$K,STATYSTYKI!AS$550)</f>
        <v>18</v>
      </c>
      <c r="AT952" s="9">
        <f>SUMIFS('BAZA DANYCH'!$O:$O,'BAZA DANYCH'!$B:$B,STATYSTYKI!$B952,'BAZA DANYCH'!$C:$C,STATYSTYKI!$C952,'BAZA DANYCH'!$G:$G,STATYSTYKI!$D952,'BAZA DANYCH'!$K:$K,STATYSTYKI!AT$550)</f>
        <v>6</v>
      </c>
      <c r="AU952" s="9">
        <f>SUMIFS('BAZA DANYCH'!$O:$O,'BAZA DANYCH'!$B:$B,STATYSTYKI!$B952,'BAZA DANYCH'!$C:$C,STATYSTYKI!$C952,'BAZA DANYCH'!$G:$G,STATYSTYKI!$D952,'BAZA DANYCH'!$K:$K,STATYSTYKI!AU$550)</f>
        <v>11</v>
      </c>
      <c r="AV952" s="9">
        <f>SUMIFS('BAZA DANYCH'!$O:$O,'BAZA DANYCH'!$B:$B,STATYSTYKI!$B952,'BAZA DANYCH'!$C:$C,STATYSTYKI!$C952,'BAZA DANYCH'!$G:$G,STATYSTYKI!$D952,'BAZA DANYCH'!$K:$K,STATYSTYKI!AV$550)</f>
        <v>12</v>
      </c>
      <c r="AW952" s="9">
        <f>SUMIFS('BAZA DANYCH'!$O:$O,'BAZA DANYCH'!$B:$B,STATYSTYKI!$B952,'BAZA DANYCH'!$C:$C,STATYSTYKI!$C952,'BAZA DANYCH'!$G:$G,STATYSTYKI!$D952,'BAZA DANYCH'!$K:$K,STATYSTYKI!AW$550)</f>
        <v>14</v>
      </c>
      <c r="AX952" s="9">
        <f>SUMIFS('BAZA DANYCH'!$O:$O,'BAZA DANYCH'!$B:$B,STATYSTYKI!$B952,'BAZA DANYCH'!$C:$C,STATYSTYKI!$C952,'BAZA DANYCH'!$G:$G,STATYSTYKI!$D952,'BAZA DANYCH'!$K:$K,STATYSTYKI!AX$550)</f>
        <v>10</v>
      </c>
      <c r="AY952" s="9">
        <f>SUMIFS('BAZA DANYCH'!$O:$O,'BAZA DANYCH'!$B:$B,STATYSTYKI!$B952,'BAZA DANYCH'!$C:$C,STATYSTYKI!$C952,'BAZA DANYCH'!$G:$G,STATYSTYKI!$D952,'BAZA DANYCH'!$K:$K,STATYSTYKI!AY$550)</f>
        <v>8</v>
      </c>
      <c r="AZ952" s="9">
        <f>SUMIFS('BAZA DANYCH'!$O:$O,'BAZA DANYCH'!$B:$B,STATYSTYKI!$B952,'BAZA DANYCH'!$C:$C,STATYSTYKI!$C952,'BAZA DANYCH'!$G:$G,STATYSTYKI!$D952,'BAZA DANYCH'!$K:$K,STATYSTYKI!AZ$550)</f>
        <v>11</v>
      </c>
      <c r="BA952" s="9">
        <f>SUMIFS('BAZA DANYCH'!$O:$O,'BAZA DANYCH'!$B:$B,STATYSTYKI!$B952,'BAZA DANYCH'!$C:$C,STATYSTYKI!$C952,'BAZA DANYCH'!$G:$G,STATYSTYKI!$D952,'BAZA DANYCH'!$K:$K,STATYSTYKI!BA$550)</f>
        <v>12</v>
      </c>
      <c r="BB952" s="9">
        <f>SUMIFS('BAZA DANYCH'!$O:$O,'BAZA DANYCH'!$B:$B,STATYSTYKI!$B952,'BAZA DANYCH'!$C:$C,STATYSTYKI!$C952,'BAZA DANYCH'!$G:$G,STATYSTYKI!$D952,'BAZA DANYCH'!$K:$K,STATYSTYKI!BB$550)</f>
        <v>11</v>
      </c>
      <c r="BC952" s="9">
        <f>SUMIFS('BAZA DANYCH'!$O:$O,'BAZA DANYCH'!$B:$B,STATYSTYKI!$B952,'BAZA DANYCH'!$C:$C,STATYSTYKI!$C952,'BAZA DANYCH'!$G:$G,STATYSTYKI!$D952,'BAZA DANYCH'!$K:$K,STATYSTYKI!BC$550)</f>
        <v>9</v>
      </c>
      <c r="BD952" s="9">
        <f>SUMIFS('BAZA DANYCH'!$O:$O,'BAZA DANYCH'!$B:$B,STATYSTYKI!$B952,'BAZA DANYCH'!$C:$C,STATYSTYKI!$C952,'BAZA DANYCH'!$G:$G,STATYSTYKI!$D952,'BAZA DANYCH'!$K:$K,STATYSTYKI!BD$550)</f>
        <v>13</v>
      </c>
      <c r="BE952" s="9">
        <f>SUMIFS('BAZA DANYCH'!$O:$O,'BAZA DANYCH'!$B:$B,STATYSTYKI!$B952,'BAZA DANYCH'!$C:$C,STATYSTYKI!$C952,'BAZA DANYCH'!$G:$G,STATYSTYKI!$D952,'BAZA DANYCH'!$K:$K,STATYSTYKI!BE$550)</f>
        <v>11</v>
      </c>
      <c r="BF952" s="9">
        <f>SUMIFS('BAZA DANYCH'!$O:$O,'BAZA DANYCH'!$B:$B,STATYSTYKI!$B952,'BAZA DANYCH'!$C:$C,STATYSTYKI!$C952,'BAZA DANYCH'!$G:$G,STATYSTYKI!$D952,'BAZA DANYCH'!$K:$K,STATYSTYKI!BF$550)</f>
        <v>10</v>
      </c>
      <c r="BG952" s="9">
        <f>SUMIFS('BAZA DANYCH'!$O:$O,'BAZA DANYCH'!$B:$B,STATYSTYKI!$B952,'BAZA DANYCH'!$C:$C,STATYSTYKI!$C952,'BAZA DANYCH'!$G:$G,STATYSTYKI!$D952,'BAZA DANYCH'!$K:$K,STATYSTYKI!BG$550)</f>
        <v>12</v>
      </c>
      <c r="BH952" s="9">
        <f>SUMIFS('BAZA DANYCH'!$O:$O,'BAZA DANYCH'!$B:$B,STATYSTYKI!$B952,'BAZA DANYCH'!$C:$C,STATYSTYKI!$C952,'BAZA DANYCH'!$G:$G,STATYSTYKI!$D952,'BAZA DANYCH'!$K:$K,STATYSTYKI!BH$550)</f>
        <v>9</v>
      </c>
      <c r="BI952" s="9">
        <f>SUMIFS('BAZA DANYCH'!$O:$O,'BAZA DANYCH'!$B:$B,STATYSTYKI!$B952,'BAZA DANYCH'!$C:$C,STATYSTYKI!$C952,'BAZA DANYCH'!$G:$G,STATYSTYKI!$D952,'BAZA DANYCH'!$K:$K,STATYSTYKI!BI$550)</f>
        <v>5</v>
      </c>
      <c r="BJ952" s="9">
        <f>SUMIFS('BAZA DANYCH'!$O:$O,'BAZA DANYCH'!$B:$B,STATYSTYKI!$B952,'BAZA DANYCH'!$C:$C,STATYSTYKI!$C952,'BAZA DANYCH'!$G:$G,STATYSTYKI!$D952,'BAZA DANYCH'!$K:$K,STATYSTYKI!BJ$550)</f>
        <v>11</v>
      </c>
      <c r="BK952" s="9">
        <f>SUMIFS('BAZA DANYCH'!$O:$O,'BAZA DANYCH'!$B:$B,STATYSTYKI!$B952,'BAZA DANYCH'!$C:$C,STATYSTYKI!$C952,'BAZA DANYCH'!$G:$G,STATYSTYKI!$D952,'BAZA DANYCH'!$K:$K,STATYSTYKI!BK$550)</f>
        <v>8</v>
      </c>
      <c r="BL952" s="9">
        <f>SUMIFS('BAZA DANYCH'!$O:$O,'BAZA DANYCH'!$B:$B,STATYSTYKI!$B952,'BAZA DANYCH'!$C:$C,STATYSTYKI!$C952,'BAZA DANYCH'!$G:$G,STATYSTYKI!$D952,'BAZA DANYCH'!$K:$K,STATYSTYKI!BL$550)</f>
        <v>8</v>
      </c>
      <c r="BM952" s="9">
        <f>SUMIFS('BAZA DANYCH'!$O:$O,'BAZA DANYCH'!$B:$B,STATYSTYKI!$B952,'BAZA DANYCH'!$C:$C,STATYSTYKI!$C952,'BAZA DANYCH'!$G:$G,STATYSTYKI!$D952,'BAZA DANYCH'!$K:$K,STATYSTYKI!BM$550)</f>
        <v>6</v>
      </c>
      <c r="BN952" s="9">
        <f>SUMIFS('BAZA DANYCH'!$O:$O,'BAZA DANYCH'!$B:$B,STATYSTYKI!$B952,'BAZA DANYCH'!$C:$C,STATYSTYKI!$C952,'BAZA DANYCH'!$G:$G,STATYSTYKI!$D952,'BAZA DANYCH'!$K:$K,STATYSTYKI!BN$550)</f>
        <v>5</v>
      </c>
      <c r="BO952" s="9">
        <f>SUMIFS('BAZA DANYCH'!$O:$O,'BAZA DANYCH'!$B:$B,STATYSTYKI!$B952,'BAZA DANYCH'!$C:$C,STATYSTYKI!$C952,'BAZA DANYCH'!$G:$G,STATYSTYKI!$D952,'BAZA DANYCH'!$K:$K,STATYSTYKI!BO$550)</f>
        <v>3</v>
      </c>
      <c r="BP952" s="9">
        <f>SUMIFS('BAZA DANYCH'!$O:$O,'BAZA DANYCH'!$B:$B,STATYSTYKI!$B952,'BAZA DANYCH'!$C:$C,STATYSTYKI!$C952,'BAZA DANYCH'!$G:$G,STATYSTYKI!$D952,'BAZA DANYCH'!$K:$K,STATYSTYKI!BP$550)</f>
        <v>3</v>
      </c>
      <c r="BQ952" s="9">
        <f>SUMIFS('BAZA DANYCH'!$O:$O,'BAZA DANYCH'!$B:$B,STATYSTYKI!$B952,'BAZA DANYCH'!$C:$C,STATYSTYKI!$C952,'BAZA DANYCH'!$G:$G,STATYSTYKI!$D952,'BAZA DANYCH'!$K:$K,STATYSTYKI!BQ$550)</f>
        <v>4</v>
      </c>
      <c r="BR952" s="9">
        <f>SUMIFS('BAZA DANYCH'!$O:$O,'BAZA DANYCH'!$B:$B,STATYSTYKI!$B952,'BAZA DANYCH'!$C:$C,STATYSTYKI!$C952,'BAZA DANYCH'!$G:$G,STATYSTYKI!$D952,'BAZA DANYCH'!$K:$K,STATYSTYKI!BR$550)</f>
        <v>2</v>
      </c>
      <c r="BS952" s="9">
        <f>SUMIFS('BAZA DANYCH'!$O:$O,'BAZA DANYCH'!$B:$B,STATYSTYKI!$B952,'BAZA DANYCH'!$C:$C,STATYSTYKI!$C952,'BAZA DANYCH'!$G:$G,STATYSTYKI!$D952,'BAZA DANYCH'!$K:$K,STATYSTYKI!BS$550)</f>
        <v>4</v>
      </c>
      <c r="BT952" s="9">
        <f>SUMIFS('BAZA DANYCH'!$O:$O,'BAZA DANYCH'!$B:$B,STATYSTYKI!$B952,'BAZA DANYCH'!$C:$C,STATYSTYKI!$C952,'BAZA DANYCH'!$G:$G,STATYSTYKI!$D952,'BAZA DANYCH'!$K:$K,STATYSTYKI!BT$550)</f>
        <v>8</v>
      </c>
      <c r="BU952" s="9">
        <f>SUMIFS('BAZA DANYCH'!$O:$O,'BAZA DANYCH'!$B:$B,STATYSTYKI!$B952,'BAZA DANYCH'!$C:$C,STATYSTYKI!$C952,'BAZA DANYCH'!$G:$G,STATYSTYKI!$D952,'BAZA DANYCH'!$K:$K,STATYSTYKI!BU$550)</f>
        <v>3</v>
      </c>
      <c r="BV952" s="9">
        <f>SUMIFS('BAZA DANYCH'!$O:$O,'BAZA DANYCH'!$B:$B,STATYSTYKI!$B952,'BAZA DANYCH'!$C:$C,STATYSTYKI!$C952,'BAZA DANYCH'!$G:$G,STATYSTYKI!$D952,'BAZA DANYCH'!$K:$K,STATYSTYKI!BV$550)</f>
        <v>5</v>
      </c>
      <c r="BW952" s="9">
        <f>SUMIFS('BAZA DANYCH'!$O:$O,'BAZA DANYCH'!$B:$B,STATYSTYKI!$B952,'BAZA DANYCH'!$C:$C,STATYSTYKI!$C952,'BAZA DANYCH'!$G:$G,STATYSTYKI!$D952,'BAZA DANYCH'!$K:$K,STATYSTYKI!BW$550)</f>
        <v>4</v>
      </c>
      <c r="BX952" s="9">
        <f>SUMIFS('BAZA DANYCH'!$O:$O,'BAZA DANYCH'!$B:$B,STATYSTYKI!$B952,'BAZA DANYCH'!$C:$C,STATYSTYKI!$C952,'BAZA DANYCH'!$G:$G,STATYSTYKI!$D952,'BAZA DANYCH'!$K:$K,STATYSTYKI!BX$550)</f>
        <v>7</v>
      </c>
      <c r="BY952" s="9">
        <f>SUMIFS('BAZA DANYCH'!$O:$O,'BAZA DANYCH'!$B:$B,STATYSTYKI!$B952,'BAZA DANYCH'!$C:$C,STATYSTYKI!$C952,'BAZA DANYCH'!$G:$G,STATYSTYKI!$D952,'BAZA DANYCH'!$K:$K,STATYSTYKI!BY$550)</f>
        <v>8</v>
      </c>
      <c r="BZ952" s="9">
        <f>SUMIFS('BAZA DANYCH'!$O:$O,'BAZA DANYCH'!$B:$B,STATYSTYKI!$B952,'BAZA DANYCH'!$C:$C,STATYSTYKI!$C952,'BAZA DANYCH'!$G:$G,STATYSTYKI!$D952,'BAZA DANYCH'!$K:$K,STATYSTYKI!BZ$550)</f>
        <v>1</v>
      </c>
      <c r="CA952" s="9">
        <f>SUMIFS('BAZA DANYCH'!$O:$O,'BAZA DANYCH'!$B:$B,STATYSTYKI!$B952,'BAZA DANYCH'!$C:$C,STATYSTYKI!$C952,'BAZA DANYCH'!$G:$G,STATYSTYKI!$D952,'BAZA DANYCH'!$K:$K,STATYSTYKI!CA$550)</f>
        <v>5</v>
      </c>
      <c r="CB952" s="9">
        <f>SUMIFS('BAZA DANYCH'!$O:$O,'BAZA DANYCH'!$B:$B,STATYSTYKI!$B952,'BAZA DANYCH'!$C:$C,STATYSTYKI!$C952,'BAZA DANYCH'!$G:$G,STATYSTYKI!$D952,'BAZA DANYCH'!$K:$K,STATYSTYKI!CB$550)</f>
        <v>5</v>
      </c>
      <c r="CC952" s="9">
        <f>SUMIFS('BAZA DANYCH'!$O:$O,'BAZA DANYCH'!$B:$B,STATYSTYKI!$B952,'BAZA DANYCH'!$C:$C,STATYSTYKI!$C952,'BAZA DANYCH'!$G:$G,STATYSTYKI!$D952,'BAZA DANYCH'!$K:$K,STATYSTYKI!CC$550)</f>
        <v>6</v>
      </c>
      <c r="CD952" s="9">
        <f>SUMIFS('BAZA DANYCH'!$O:$O,'BAZA DANYCH'!$B:$B,STATYSTYKI!$B952,'BAZA DANYCH'!$C:$C,STATYSTYKI!$C952,'BAZA DANYCH'!$G:$G,STATYSTYKI!$D952,'BAZA DANYCH'!$K:$K,STATYSTYKI!CD$550)</f>
        <v>4</v>
      </c>
      <c r="CE952" s="9">
        <f>SUMIFS('BAZA DANYCH'!$O:$O,'BAZA DANYCH'!$B:$B,STATYSTYKI!$B952,'BAZA DANYCH'!$C:$C,STATYSTYKI!$C952,'BAZA DANYCH'!$G:$G,STATYSTYKI!$D952,'BAZA DANYCH'!$K:$K,STATYSTYKI!CE$550)</f>
        <v>7</v>
      </c>
      <c r="CF952" s="9">
        <f>SUMIFS('BAZA DANYCH'!$O:$O,'BAZA DANYCH'!$B:$B,STATYSTYKI!$B952,'BAZA DANYCH'!$C:$C,STATYSTYKI!$C952,'BAZA DANYCH'!$G:$G,STATYSTYKI!$D952,'BAZA DANYCH'!$K:$K,STATYSTYKI!CF$550)</f>
        <v>6</v>
      </c>
      <c r="CG952" s="9">
        <f>SUMIFS('BAZA DANYCH'!$O:$O,'BAZA DANYCH'!$B:$B,STATYSTYKI!$B952,'BAZA DANYCH'!$C:$C,STATYSTYKI!$C952,'BAZA DANYCH'!$G:$G,STATYSTYKI!$D952,'BAZA DANYCH'!$K:$K,STATYSTYKI!CG$550)</f>
        <v>9</v>
      </c>
      <c r="CH952" s="9">
        <f>SUMIFS('BAZA DANYCH'!$O:$O,'BAZA DANYCH'!$B:$B,STATYSTYKI!$B952,'BAZA DANYCH'!$C:$C,STATYSTYKI!$C952,'BAZA DANYCH'!$G:$G,STATYSTYKI!$D952,'BAZA DANYCH'!$K:$K,STATYSTYKI!CH$550)</f>
        <v>2</v>
      </c>
      <c r="CI952" s="9">
        <f>SUMIFS('BAZA DANYCH'!$O:$O,'BAZA DANYCH'!$B:$B,STATYSTYKI!$B952,'BAZA DANYCH'!$C:$C,STATYSTYKI!$C952,'BAZA DANYCH'!$G:$G,STATYSTYKI!$D952,'BAZA DANYCH'!$K:$K,STATYSTYKI!CI$550)</f>
        <v>4</v>
      </c>
      <c r="CJ952" s="9">
        <f>SUMIFS('BAZA DANYCH'!$O:$O,'BAZA DANYCH'!$B:$B,STATYSTYKI!$B952,'BAZA DANYCH'!$C:$C,STATYSTYKI!$C952,'BAZA DANYCH'!$G:$G,STATYSTYKI!$D952,'BAZA DANYCH'!$K:$K,STATYSTYKI!CJ$550)</f>
        <v>4</v>
      </c>
      <c r="CK952" s="9">
        <f>SUMIFS('BAZA DANYCH'!$O:$O,'BAZA DANYCH'!$B:$B,STATYSTYKI!$B952,'BAZA DANYCH'!$C:$C,STATYSTYKI!$C952,'BAZA DANYCH'!$G:$G,STATYSTYKI!$D952,'BAZA DANYCH'!$K:$K,STATYSTYKI!CK$550)</f>
        <v>3</v>
      </c>
      <c r="CL952" s="9">
        <f>SUMIFS('BAZA DANYCH'!$O:$O,'BAZA DANYCH'!$B:$B,STATYSTYKI!$B952,'BAZA DANYCH'!$C:$C,STATYSTYKI!$C952,'BAZA DANYCH'!$G:$G,STATYSTYKI!$D952,'BAZA DANYCH'!$K:$K,STATYSTYKI!CL$550)</f>
        <v>2</v>
      </c>
      <c r="CM952" s="9">
        <f>SUMIFS('BAZA DANYCH'!$O:$O,'BAZA DANYCH'!$B:$B,STATYSTYKI!$B952,'BAZA DANYCH'!$C:$C,STATYSTYKI!$C952,'BAZA DANYCH'!$G:$G,STATYSTYKI!$D952,'BAZA DANYCH'!$K:$K,STATYSTYKI!CM$550)</f>
        <v>5</v>
      </c>
      <c r="CN952" s="9">
        <f>SUMIFS('BAZA DANYCH'!$O:$O,'BAZA DANYCH'!$B:$B,STATYSTYKI!$B952,'BAZA DANYCH'!$C:$C,STATYSTYKI!$C952,'BAZA DANYCH'!$G:$G,STATYSTYKI!$D952,'BAZA DANYCH'!$K:$K,STATYSTYKI!CN$550)</f>
        <v>3</v>
      </c>
      <c r="CO952" s="9">
        <f>SUMIFS('BAZA DANYCH'!$O:$O,'BAZA DANYCH'!$B:$B,STATYSTYKI!$B952,'BAZA DANYCH'!$C:$C,STATYSTYKI!$C952,'BAZA DANYCH'!$G:$G,STATYSTYKI!$D952,'BAZA DANYCH'!$K:$K,STATYSTYKI!CO$550)</f>
        <v>1</v>
      </c>
      <c r="CP952" s="9">
        <f>SUMIFS('BAZA DANYCH'!$O:$O,'BAZA DANYCH'!$B:$B,STATYSTYKI!$B952,'BAZA DANYCH'!$C:$C,STATYSTYKI!$C952,'BAZA DANYCH'!$G:$G,STATYSTYKI!$D952,'BAZA DANYCH'!$K:$K,STATYSTYKI!CP$550)</f>
        <v>6</v>
      </c>
      <c r="CQ952" s="9">
        <f>SUMIFS('BAZA DANYCH'!$O:$O,'BAZA DANYCH'!$B:$B,STATYSTYKI!$B952,'BAZA DANYCH'!$C:$C,STATYSTYKI!$C952,'BAZA DANYCH'!$G:$G,STATYSTYKI!$D952,'BAZA DANYCH'!$K:$K,STATYSTYKI!CQ$550)</f>
        <v>3</v>
      </c>
      <c r="CR952" s="9">
        <f>SUMIFS('BAZA DANYCH'!$O:$O,'BAZA DANYCH'!$B:$B,STATYSTYKI!$B952,'BAZA DANYCH'!$C:$C,STATYSTYKI!$C952,'BAZA DANYCH'!$G:$G,STATYSTYKI!$D952,'BAZA DANYCH'!$K:$K,STATYSTYKI!CR$550)</f>
        <v>10</v>
      </c>
      <c r="CS952" s="9">
        <f>SUMIFS('BAZA DANYCH'!$O:$O,'BAZA DANYCH'!$B:$B,STATYSTYKI!$B952,'BAZA DANYCH'!$C:$C,STATYSTYKI!$C952,'BAZA DANYCH'!$G:$G,STATYSTYKI!$D952,'BAZA DANYCH'!$K:$K,STATYSTYKI!CS$550)</f>
        <v>2</v>
      </c>
      <c r="CT952" s="9">
        <f>SUMIFS('BAZA DANYCH'!$O:$O,'BAZA DANYCH'!$B:$B,STATYSTYKI!$B952,'BAZA DANYCH'!$C:$C,STATYSTYKI!$C952,'BAZA DANYCH'!$G:$G,STATYSTYKI!$D952,'BAZA DANYCH'!$K:$K,STATYSTYKI!CT$550)</f>
        <v>2</v>
      </c>
      <c r="CU952" s="9">
        <f>SUMIFS('BAZA DANYCH'!$O:$O,'BAZA DANYCH'!$B:$B,STATYSTYKI!$B952,'BAZA DANYCH'!$C:$C,STATYSTYKI!$C952,'BAZA DANYCH'!$G:$G,STATYSTYKI!$D952,'BAZA DANYCH'!$K:$K,STATYSTYKI!CU$550)</f>
        <v>1</v>
      </c>
      <c r="CV952" s="9">
        <f>SUMIFS('BAZA DANYCH'!$O:$O,'BAZA DANYCH'!$B:$B,STATYSTYKI!$B952,'BAZA DANYCH'!$C:$C,STATYSTYKI!$C952,'BAZA DANYCH'!$G:$G,STATYSTYKI!$D952,'BAZA DANYCH'!$K:$K,STATYSTYKI!CV$550)</f>
        <v>0</v>
      </c>
      <c r="CW952" s="9">
        <f>SUMIFS('BAZA DANYCH'!$O:$O,'BAZA DANYCH'!$B:$B,STATYSTYKI!$B952,'BAZA DANYCH'!$C:$C,STATYSTYKI!$C952,'BAZA DANYCH'!$G:$G,STATYSTYKI!$D952,'BAZA DANYCH'!$K:$K,STATYSTYKI!CW$550)</f>
        <v>0</v>
      </c>
      <c r="CX952" s="9">
        <f>SUMIFS('BAZA DANYCH'!$O:$O,'BAZA DANYCH'!$B:$B,STATYSTYKI!$B952,'BAZA DANYCH'!$C:$C,STATYSTYKI!$C952,'BAZA DANYCH'!$G:$G,STATYSTYKI!$D952,'BAZA DANYCH'!$K:$K,STATYSTYKI!CX$550)</f>
        <v>0</v>
      </c>
    </row>
    <row r="953" spans="1:102" hidden="1">
      <c r="A953" s="8"/>
      <c r="B953" s="60" t="s">
        <v>203</v>
      </c>
      <c r="C953" s="61" t="s">
        <v>204</v>
      </c>
      <c r="D953" s="61" t="s">
        <v>205</v>
      </c>
      <c r="E953" s="82" t="s">
        <v>6</v>
      </c>
      <c r="F953" s="64">
        <f t="shared" ref="F953:F964" si="281">SUM(G953:CX953)</f>
        <v>45</v>
      </c>
      <c r="G953" s="9">
        <f>SUMIFS('BAZA DANYCH'!$P:$P,'BAZA DANYCH'!$B:$B,STATYSTYKI!$B953,'BAZA DANYCH'!$C:$C,STATYSTYKI!$C953,'BAZA DANYCH'!$G:$G,STATYSTYKI!$D953,'BAZA DANYCH'!$K:$K,STATYSTYKI!G$550)</f>
        <v>1</v>
      </c>
      <c r="H953" s="9">
        <f>SUMIFS('BAZA DANYCH'!$P:$P,'BAZA DANYCH'!$B:$B,STATYSTYKI!$B953,'BAZA DANYCH'!$C:$C,STATYSTYKI!$C953,'BAZA DANYCH'!$G:$G,STATYSTYKI!$D953,'BAZA DANYCH'!$K:$K,STATYSTYKI!H$550)</f>
        <v>0</v>
      </c>
      <c r="I953" s="9">
        <f>SUMIFS('BAZA DANYCH'!$P:$P,'BAZA DANYCH'!$B:$B,STATYSTYKI!$B953,'BAZA DANYCH'!$C:$C,STATYSTYKI!$C953,'BAZA DANYCH'!$G:$G,STATYSTYKI!$D953,'BAZA DANYCH'!$K:$K,STATYSTYKI!I$550)</f>
        <v>0</v>
      </c>
      <c r="J953" s="9">
        <f>SUMIFS('BAZA DANYCH'!$P:$P,'BAZA DANYCH'!$B:$B,STATYSTYKI!$B953,'BAZA DANYCH'!$C:$C,STATYSTYKI!$C953,'BAZA DANYCH'!$G:$G,STATYSTYKI!$D953,'BAZA DANYCH'!$K:$K,STATYSTYKI!J$550)</f>
        <v>0</v>
      </c>
      <c r="K953" s="9">
        <f>SUMIFS('BAZA DANYCH'!$P:$P,'BAZA DANYCH'!$B:$B,STATYSTYKI!$B953,'BAZA DANYCH'!$C:$C,STATYSTYKI!$C953,'BAZA DANYCH'!$G:$G,STATYSTYKI!$D953,'BAZA DANYCH'!$K:$K,STATYSTYKI!K$550)</f>
        <v>1</v>
      </c>
      <c r="L953" s="9">
        <f>SUMIFS('BAZA DANYCH'!$P:$P,'BAZA DANYCH'!$B:$B,STATYSTYKI!$B953,'BAZA DANYCH'!$C:$C,STATYSTYKI!$C953,'BAZA DANYCH'!$G:$G,STATYSTYKI!$D953,'BAZA DANYCH'!$K:$K,STATYSTYKI!L$550)</f>
        <v>0</v>
      </c>
      <c r="M953" s="9">
        <f>SUMIFS('BAZA DANYCH'!$P:$P,'BAZA DANYCH'!$B:$B,STATYSTYKI!$B953,'BAZA DANYCH'!$C:$C,STATYSTYKI!$C953,'BAZA DANYCH'!$G:$G,STATYSTYKI!$D953,'BAZA DANYCH'!$K:$K,STATYSTYKI!M$550)</f>
        <v>0</v>
      </c>
      <c r="N953" s="9">
        <f>SUMIFS('BAZA DANYCH'!$P:$P,'BAZA DANYCH'!$B:$B,STATYSTYKI!$B953,'BAZA DANYCH'!$C:$C,STATYSTYKI!$C953,'BAZA DANYCH'!$G:$G,STATYSTYKI!$D953,'BAZA DANYCH'!$K:$K,STATYSTYKI!N$550)</f>
        <v>0</v>
      </c>
      <c r="O953" s="9">
        <f>SUMIFS('BAZA DANYCH'!$P:$P,'BAZA DANYCH'!$B:$B,STATYSTYKI!$B953,'BAZA DANYCH'!$C:$C,STATYSTYKI!$C953,'BAZA DANYCH'!$G:$G,STATYSTYKI!$D953,'BAZA DANYCH'!$K:$K,STATYSTYKI!O$550)</f>
        <v>0</v>
      </c>
      <c r="P953" s="9">
        <f>SUMIFS('BAZA DANYCH'!$P:$P,'BAZA DANYCH'!$B:$B,STATYSTYKI!$B953,'BAZA DANYCH'!$C:$C,STATYSTYKI!$C953,'BAZA DANYCH'!$G:$G,STATYSTYKI!$D953,'BAZA DANYCH'!$K:$K,STATYSTYKI!P$550)</f>
        <v>0</v>
      </c>
      <c r="Q953" s="9">
        <f>SUMIFS('BAZA DANYCH'!$P:$P,'BAZA DANYCH'!$B:$B,STATYSTYKI!$B953,'BAZA DANYCH'!$C:$C,STATYSTYKI!$C953,'BAZA DANYCH'!$G:$G,STATYSTYKI!$D953,'BAZA DANYCH'!$K:$K,STATYSTYKI!Q$550)</f>
        <v>0</v>
      </c>
      <c r="R953" s="9">
        <f>SUMIFS('BAZA DANYCH'!$P:$P,'BAZA DANYCH'!$B:$B,STATYSTYKI!$B953,'BAZA DANYCH'!$C:$C,STATYSTYKI!$C953,'BAZA DANYCH'!$G:$G,STATYSTYKI!$D953,'BAZA DANYCH'!$K:$K,STATYSTYKI!R$550)</f>
        <v>0</v>
      </c>
      <c r="S953" s="9">
        <f>SUMIFS('BAZA DANYCH'!$P:$P,'BAZA DANYCH'!$B:$B,STATYSTYKI!$B953,'BAZA DANYCH'!$C:$C,STATYSTYKI!$C953,'BAZA DANYCH'!$G:$G,STATYSTYKI!$D953,'BAZA DANYCH'!$K:$K,STATYSTYKI!S$550)</f>
        <v>0</v>
      </c>
      <c r="T953" s="9">
        <f>SUMIFS('BAZA DANYCH'!$P:$P,'BAZA DANYCH'!$B:$B,STATYSTYKI!$B953,'BAZA DANYCH'!$C:$C,STATYSTYKI!$C953,'BAZA DANYCH'!$G:$G,STATYSTYKI!$D953,'BAZA DANYCH'!$K:$K,STATYSTYKI!T$550)</f>
        <v>0</v>
      </c>
      <c r="U953" s="9">
        <f>SUMIFS('BAZA DANYCH'!$P:$P,'BAZA DANYCH'!$B:$B,STATYSTYKI!$B953,'BAZA DANYCH'!$C:$C,STATYSTYKI!$C953,'BAZA DANYCH'!$G:$G,STATYSTYKI!$D953,'BAZA DANYCH'!$K:$K,STATYSTYKI!U$550)</f>
        <v>0</v>
      </c>
      <c r="V953" s="9">
        <f>SUMIFS('BAZA DANYCH'!$P:$P,'BAZA DANYCH'!$B:$B,STATYSTYKI!$B953,'BAZA DANYCH'!$C:$C,STATYSTYKI!$C953,'BAZA DANYCH'!$G:$G,STATYSTYKI!$D953,'BAZA DANYCH'!$K:$K,STATYSTYKI!V$550)</f>
        <v>1</v>
      </c>
      <c r="W953" s="9">
        <f>SUMIFS('BAZA DANYCH'!$P:$P,'BAZA DANYCH'!$B:$B,STATYSTYKI!$B953,'BAZA DANYCH'!$C:$C,STATYSTYKI!$C953,'BAZA DANYCH'!$G:$G,STATYSTYKI!$D953,'BAZA DANYCH'!$K:$K,STATYSTYKI!W$550)</f>
        <v>0</v>
      </c>
      <c r="X953" s="9">
        <f>SUMIFS('BAZA DANYCH'!$P:$P,'BAZA DANYCH'!$B:$B,STATYSTYKI!$B953,'BAZA DANYCH'!$C:$C,STATYSTYKI!$C953,'BAZA DANYCH'!$G:$G,STATYSTYKI!$D953,'BAZA DANYCH'!$K:$K,STATYSTYKI!X$550)</f>
        <v>0</v>
      </c>
      <c r="Y953" s="9">
        <f>SUMIFS('BAZA DANYCH'!$P:$P,'BAZA DANYCH'!$B:$B,STATYSTYKI!$B953,'BAZA DANYCH'!$C:$C,STATYSTYKI!$C953,'BAZA DANYCH'!$G:$G,STATYSTYKI!$D953,'BAZA DANYCH'!$K:$K,STATYSTYKI!Y$550)</f>
        <v>0</v>
      </c>
      <c r="Z953" s="9">
        <f>SUMIFS('BAZA DANYCH'!$P:$P,'BAZA DANYCH'!$B:$B,STATYSTYKI!$B953,'BAZA DANYCH'!$C:$C,STATYSTYKI!$C953,'BAZA DANYCH'!$G:$G,STATYSTYKI!$D953,'BAZA DANYCH'!$K:$K,STATYSTYKI!Z$550)</f>
        <v>0</v>
      </c>
      <c r="AA953" s="9">
        <f>SUMIFS('BAZA DANYCH'!$P:$P,'BAZA DANYCH'!$B:$B,STATYSTYKI!$B953,'BAZA DANYCH'!$C:$C,STATYSTYKI!$C953,'BAZA DANYCH'!$G:$G,STATYSTYKI!$D953,'BAZA DANYCH'!$K:$K,STATYSTYKI!AA$550)</f>
        <v>0</v>
      </c>
      <c r="AB953" s="9">
        <f>SUMIFS('BAZA DANYCH'!$P:$P,'BAZA DANYCH'!$B:$B,STATYSTYKI!$B953,'BAZA DANYCH'!$C:$C,STATYSTYKI!$C953,'BAZA DANYCH'!$G:$G,STATYSTYKI!$D953,'BAZA DANYCH'!$K:$K,STATYSTYKI!AB$550)</f>
        <v>0</v>
      </c>
      <c r="AC953" s="9">
        <f>SUMIFS('BAZA DANYCH'!$P:$P,'BAZA DANYCH'!$B:$B,STATYSTYKI!$B953,'BAZA DANYCH'!$C:$C,STATYSTYKI!$C953,'BAZA DANYCH'!$G:$G,STATYSTYKI!$D953,'BAZA DANYCH'!$K:$K,STATYSTYKI!AC$550)</f>
        <v>0</v>
      </c>
      <c r="AD953" s="9">
        <f>SUMIFS('BAZA DANYCH'!$P:$P,'BAZA DANYCH'!$B:$B,STATYSTYKI!$B953,'BAZA DANYCH'!$C:$C,STATYSTYKI!$C953,'BAZA DANYCH'!$G:$G,STATYSTYKI!$D953,'BAZA DANYCH'!$K:$K,STATYSTYKI!AD$550)</f>
        <v>1</v>
      </c>
      <c r="AE953" s="9">
        <f>SUMIFS('BAZA DANYCH'!$P:$P,'BAZA DANYCH'!$B:$B,STATYSTYKI!$B953,'BAZA DANYCH'!$C:$C,STATYSTYKI!$C953,'BAZA DANYCH'!$G:$G,STATYSTYKI!$D953,'BAZA DANYCH'!$K:$K,STATYSTYKI!AE$550)</f>
        <v>0</v>
      </c>
      <c r="AF953" s="9">
        <f>SUMIFS('BAZA DANYCH'!$P:$P,'BAZA DANYCH'!$B:$B,STATYSTYKI!$B953,'BAZA DANYCH'!$C:$C,STATYSTYKI!$C953,'BAZA DANYCH'!$G:$G,STATYSTYKI!$D953,'BAZA DANYCH'!$K:$K,STATYSTYKI!AF$550)</f>
        <v>1</v>
      </c>
      <c r="AG953" s="9">
        <f>SUMIFS('BAZA DANYCH'!$P:$P,'BAZA DANYCH'!$B:$B,STATYSTYKI!$B953,'BAZA DANYCH'!$C:$C,STATYSTYKI!$C953,'BAZA DANYCH'!$G:$G,STATYSTYKI!$D953,'BAZA DANYCH'!$K:$K,STATYSTYKI!AG$550)</f>
        <v>0</v>
      </c>
      <c r="AH953" s="9">
        <f>SUMIFS('BAZA DANYCH'!$P:$P,'BAZA DANYCH'!$B:$B,STATYSTYKI!$B953,'BAZA DANYCH'!$C:$C,STATYSTYKI!$C953,'BAZA DANYCH'!$G:$G,STATYSTYKI!$D953,'BAZA DANYCH'!$K:$K,STATYSTYKI!AH$550)</f>
        <v>1</v>
      </c>
      <c r="AI953" s="9">
        <f>SUMIFS('BAZA DANYCH'!$P:$P,'BAZA DANYCH'!$B:$B,STATYSTYKI!$B953,'BAZA DANYCH'!$C:$C,STATYSTYKI!$C953,'BAZA DANYCH'!$G:$G,STATYSTYKI!$D953,'BAZA DANYCH'!$K:$K,STATYSTYKI!AI$550)</f>
        <v>1</v>
      </c>
      <c r="AJ953" s="9">
        <f>SUMIFS('BAZA DANYCH'!$P:$P,'BAZA DANYCH'!$B:$B,STATYSTYKI!$B953,'BAZA DANYCH'!$C:$C,STATYSTYKI!$C953,'BAZA DANYCH'!$G:$G,STATYSTYKI!$D953,'BAZA DANYCH'!$K:$K,STATYSTYKI!AJ$550)</f>
        <v>0</v>
      </c>
      <c r="AK953" s="9">
        <f>SUMIFS('BAZA DANYCH'!$P:$P,'BAZA DANYCH'!$B:$B,STATYSTYKI!$B953,'BAZA DANYCH'!$C:$C,STATYSTYKI!$C953,'BAZA DANYCH'!$G:$G,STATYSTYKI!$D953,'BAZA DANYCH'!$K:$K,STATYSTYKI!AK$550)</f>
        <v>0</v>
      </c>
      <c r="AL953" s="9">
        <f>SUMIFS('BAZA DANYCH'!$P:$P,'BAZA DANYCH'!$B:$B,STATYSTYKI!$B953,'BAZA DANYCH'!$C:$C,STATYSTYKI!$C953,'BAZA DANYCH'!$G:$G,STATYSTYKI!$D953,'BAZA DANYCH'!$K:$K,STATYSTYKI!AL$550)</f>
        <v>2</v>
      </c>
      <c r="AM953" s="9">
        <f>SUMIFS('BAZA DANYCH'!$P:$P,'BAZA DANYCH'!$B:$B,STATYSTYKI!$B953,'BAZA DANYCH'!$C:$C,STATYSTYKI!$C953,'BAZA DANYCH'!$G:$G,STATYSTYKI!$D953,'BAZA DANYCH'!$K:$K,STATYSTYKI!AM$550)</f>
        <v>4</v>
      </c>
      <c r="AN953" s="9">
        <f>SUMIFS('BAZA DANYCH'!$P:$P,'BAZA DANYCH'!$B:$B,STATYSTYKI!$B953,'BAZA DANYCH'!$C:$C,STATYSTYKI!$C953,'BAZA DANYCH'!$G:$G,STATYSTYKI!$D953,'BAZA DANYCH'!$K:$K,STATYSTYKI!AN$550)</f>
        <v>0</v>
      </c>
      <c r="AO953" s="9">
        <f>SUMIFS('BAZA DANYCH'!$P:$P,'BAZA DANYCH'!$B:$B,STATYSTYKI!$B953,'BAZA DANYCH'!$C:$C,STATYSTYKI!$C953,'BAZA DANYCH'!$G:$G,STATYSTYKI!$D953,'BAZA DANYCH'!$K:$K,STATYSTYKI!AO$550)</f>
        <v>0</v>
      </c>
      <c r="AP953" s="9">
        <f>SUMIFS('BAZA DANYCH'!$P:$P,'BAZA DANYCH'!$B:$B,STATYSTYKI!$B953,'BAZA DANYCH'!$C:$C,STATYSTYKI!$C953,'BAZA DANYCH'!$G:$G,STATYSTYKI!$D953,'BAZA DANYCH'!$K:$K,STATYSTYKI!AP$550)</f>
        <v>0</v>
      </c>
      <c r="AQ953" s="9">
        <f>SUMIFS('BAZA DANYCH'!$P:$P,'BAZA DANYCH'!$B:$B,STATYSTYKI!$B953,'BAZA DANYCH'!$C:$C,STATYSTYKI!$C953,'BAZA DANYCH'!$G:$G,STATYSTYKI!$D953,'BAZA DANYCH'!$K:$K,STATYSTYKI!AQ$550)</f>
        <v>3</v>
      </c>
      <c r="AR953" s="9">
        <f>SUMIFS('BAZA DANYCH'!$P:$P,'BAZA DANYCH'!$B:$B,STATYSTYKI!$B953,'BAZA DANYCH'!$C:$C,STATYSTYKI!$C953,'BAZA DANYCH'!$G:$G,STATYSTYKI!$D953,'BAZA DANYCH'!$K:$K,STATYSTYKI!AR$550)</f>
        <v>1</v>
      </c>
      <c r="AS953" s="9">
        <f>SUMIFS('BAZA DANYCH'!$P:$P,'BAZA DANYCH'!$B:$B,STATYSTYKI!$B953,'BAZA DANYCH'!$C:$C,STATYSTYKI!$C953,'BAZA DANYCH'!$G:$G,STATYSTYKI!$D953,'BAZA DANYCH'!$K:$K,STATYSTYKI!AS$550)</f>
        <v>1</v>
      </c>
      <c r="AT953" s="9">
        <f>SUMIFS('BAZA DANYCH'!$P:$P,'BAZA DANYCH'!$B:$B,STATYSTYKI!$B953,'BAZA DANYCH'!$C:$C,STATYSTYKI!$C953,'BAZA DANYCH'!$G:$G,STATYSTYKI!$D953,'BAZA DANYCH'!$K:$K,STATYSTYKI!AT$550)</f>
        <v>0</v>
      </c>
      <c r="AU953" s="9">
        <f>SUMIFS('BAZA DANYCH'!$P:$P,'BAZA DANYCH'!$B:$B,STATYSTYKI!$B953,'BAZA DANYCH'!$C:$C,STATYSTYKI!$C953,'BAZA DANYCH'!$G:$G,STATYSTYKI!$D953,'BAZA DANYCH'!$K:$K,STATYSTYKI!AU$550)</f>
        <v>4</v>
      </c>
      <c r="AV953" s="9">
        <f>SUMIFS('BAZA DANYCH'!$P:$P,'BAZA DANYCH'!$B:$B,STATYSTYKI!$B953,'BAZA DANYCH'!$C:$C,STATYSTYKI!$C953,'BAZA DANYCH'!$G:$G,STATYSTYKI!$D953,'BAZA DANYCH'!$K:$K,STATYSTYKI!AV$550)</f>
        <v>0</v>
      </c>
      <c r="AW953" s="9">
        <f>SUMIFS('BAZA DANYCH'!$P:$P,'BAZA DANYCH'!$B:$B,STATYSTYKI!$B953,'BAZA DANYCH'!$C:$C,STATYSTYKI!$C953,'BAZA DANYCH'!$G:$G,STATYSTYKI!$D953,'BAZA DANYCH'!$K:$K,STATYSTYKI!AW$550)</f>
        <v>0</v>
      </c>
      <c r="AX953" s="9">
        <f>SUMIFS('BAZA DANYCH'!$P:$P,'BAZA DANYCH'!$B:$B,STATYSTYKI!$B953,'BAZA DANYCH'!$C:$C,STATYSTYKI!$C953,'BAZA DANYCH'!$G:$G,STATYSTYKI!$D953,'BAZA DANYCH'!$K:$K,STATYSTYKI!AX$550)</f>
        <v>2</v>
      </c>
      <c r="AY953" s="9">
        <f>SUMIFS('BAZA DANYCH'!$P:$P,'BAZA DANYCH'!$B:$B,STATYSTYKI!$B953,'BAZA DANYCH'!$C:$C,STATYSTYKI!$C953,'BAZA DANYCH'!$G:$G,STATYSTYKI!$D953,'BAZA DANYCH'!$K:$K,STATYSTYKI!AY$550)</f>
        <v>1</v>
      </c>
      <c r="AZ953" s="9">
        <f>SUMIFS('BAZA DANYCH'!$P:$P,'BAZA DANYCH'!$B:$B,STATYSTYKI!$B953,'BAZA DANYCH'!$C:$C,STATYSTYKI!$C953,'BAZA DANYCH'!$G:$G,STATYSTYKI!$D953,'BAZA DANYCH'!$K:$K,STATYSTYKI!AZ$550)</f>
        <v>2</v>
      </c>
      <c r="BA953" s="9">
        <f>SUMIFS('BAZA DANYCH'!$P:$P,'BAZA DANYCH'!$B:$B,STATYSTYKI!$B953,'BAZA DANYCH'!$C:$C,STATYSTYKI!$C953,'BAZA DANYCH'!$G:$G,STATYSTYKI!$D953,'BAZA DANYCH'!$K:$K,STATYSTYKI!BA$550)</f>
        <v>1</v>
      </c>
      <c r="BB953" s="9">
        <f>SUMIFS('BAZA DANYCH'!$P:$P,'BAZA DANYCH'!$B:$B,STATYSTYKI!$B953,'BAZA DANYCH'!$C:$C,STATYSTYKI!$C953,'BAZA DANYCH'!$G:$G,STATYSTYKI!$D953,'BAZA DANYCH'!$K:$K,STATYSTYKI!BB$550)</f>
        <v>2</v>
      </c>
      <c r="BC953" s="9">
        <f>SUMIFS('BAZA DANYCH'!$P:$P,'BAZA DANYCH'!$B:$B,STATYSTYKI!$B953,'BAZA DANYCH'!$C:$C,STATYSTYKI!$C953,'BAZA DANYCH'!$G:$G,STATYSTYKI!$D953,'BAZA DANYCH'!$K:$K,STATYSTYKI!BC$550)</f>
        <v>2</v>
      </c>
      <c r="BD953" s="9">
        <f>SUMIFS('BAZA DANYCH'!$P:$P,'BAZA DANYCH'!$B:$B,STATYSTYKI!$B953,'BAZA DANYCH'!$C:$C,STATYSTYKI!$C953,'BAZA DANYCH'!$G:$G,STATYSTYKI!$D953,'BAZA DANYCH'!$K:$K,STATYSTYKI!BD$550)</f>
        <v>0</v>
      </c>
      <c r="BE953" s="9">
        <f>SUMIFS('BAZA DANYCH'!$P:$P,'BAZA DANYCH'!$B:$B,STATYSTYKI!$B953,'BAZA DANYCH'!$C:$C,STATYSTYKI!$C953,'BAZA DANYCH'!$G:$G,STATYSTYKI!$D953,'BAZA DANYCH'!$K:$K,STATYSTYKI!BE$550)</f>
        <v>1</v>
      </c>
      <c r="BF953" s="9">
        <f>SUMIFS('BAZA DANYCH'!$P:$P,'BAZA DANYCH'!$B:$B,STATYSTYKI!$B953,'BAZA DANYCH'!$C:$C,STATYSTYKI!$C953,'BAZA DANYCH'!$G:$G,STATYSTYKI!$D953,'BAZA DANYCH'!$K:$K,STATYSTYKI!BF$550)</f>
        <v>0</v>
      </c>
      <c r="BG953" s="9">
        <f>SUMIFS('BAZA DANYCH'!$P:$P,'BAZA DANYCH'!$B:$B,STATYSTYKI!$B953,'BAZA DANYCH'!$C:$C,STATYSTYKI!$C953,'BAZA DANYCH'!$G:$G,STATYSTYKI!$D953,'BAZA DANYCH'!$K:$K,STATYSTYKI!BG$550)</f>
        <v>1</v>
      </c>
      <c r="BH953" s="9">
        <f>SUMIFS('BAZA DANYCH'!$P:$P,'BAZA DANYCH'!$B:$B,STATYSTYKI!$B953,'BAZA DANYCH'!$C:$C,STATYSTYKI!$C953,'BAZA DANYCH'!$G:$G,STATYSTYKI!$D953,'BAZA DANYCH'!$K:$K,STATYSTYKI!BH$550)</f>
        <v>0</v>
      </c>
      <c r="BI953" s="9">
        <f>SUMIFS('BAZA DANYCH'!$P:$P,'BAZA DANYCH'!$B:$B,STATYSTYKI!$B953,'BAZA DANYCH'!$C:$C,STATYSTYKI!$C953,'BAZA DANYCH'!$G:$G,STATYSTYKI!$D953,'BAZA DANYCH'!$K:$K,STATYSTYKI!BI$550)</f>
        <v>1</v>
      </c>
      <c r="BJ953" s="9">
        <f>SUMIFS('BAZA DANYCH'!$P:$P,'BAZA DANYCH'!$B:$B,STATYSTYKI!$B953,'BAZA DANYCH'!$C:$C,STATYSTYKI!$C953,'BAZA DANYCH'!$G:$G,STATYSTYKI!$D953,'BAZA DANYCH'!$K:$K,STATYSTYKI!BJ$550)</f>
        <v>1</v>
      </c>
      <c r="BK953" s="9">
        <f>SUMIFS('BAZA DANYCH'!$P:$P,'BAZA DANYCH'!$B:$B,STATYSTYKI!$B953,'BAZA DANYCH'!$C:$C,STATYSTYKI!$C953,'BAZA DANYCH'!$G:$G,STATYSTYKI!$D953,'BAZA DANYCH'!$K:$K,STATYSTYKI!BK$550)</f>
        <v>0</v>
      </c>
      <c r="BL953" s="9">
        <f>SUMIFS('BAZA DANYCH'!$P:$P,'BAZA DANYCH'!$B:$B,STATYSTYKI!$B953,'BAZA DANYCH'!$C:$C,STATYSTYKI!$C953,'BAZA DANYCH'!$G:$G,STATYSTYKI!$D953,'BAZA DANYCH'!$K:$K,STATYSTYKI!BL$550)</f>
        <v>1</v>
      </c>
      <c r="BM953" s="9">
        <f>SUMIFS('BAZA DANYCH'!$P:$P,'BAZA DANYCH'!$B:$B,STATYSTYKI!$B953,'BAZA DANYCH'!$C:$C,STATYSTYKI!$C953,'BAZA DANYCH'!$G:$G,STATYSTYKI!$D953,'BAZA DANYCH'!$K:$K,STATYSTYKI!BM$550)</f>
        <v>0</v>
      </c>
      <c r="BN953" s="9">
        <f>SUMIFS('BAZA DANYCH'!$P:$P,'BAZA DANYCH'!$B:$B,STATYSTYKI!$B953,'BAZA DANYCH'!$C:$C,STATYSTYKI!$C953,'BAZA DANYCH'!$G:$G,STATYSTYKI!$D953,'BAZA DANYCH'!$K:$K,STATYSTYKI!BN$550)</f>
        <v>0</v>
      </c>
      <c r="BO953" s="9">
        <f>SUMIFS('BAZA DANYCH'!$P:$P,'BAZA DANYCH'!$B:$B,STATYSTYKI!$B953,'BAZA DANYCH'!$C:$C,STATYSTYKI!$C953,'BAZA DANYCH'!$G:$G,STATYSTYKI!$D953,'BAZA DANYCH'!$K:$K,STATYSTYKI!BO$550)</f>
        <v>0</v>
      </c>
      <c r="BP953" s="9">
        <f>SUMIFS('BAZA DANYCH'!$P:$P,'BAZA DANYCH'!$B:$B,STATYSTYKI!$B953,'BAZA DANYCH'!$C:$C,STATYSTYKI!$C953,'BAZA DANYCH'!$G:$G,STATYSTYKI!$D953,'BAZA DANYCH'!$K:$K,STATYSTYKI!BP$550)</f>
        <v>0</v>
      </c>
      <c r="BQ953" s="9">
        <f>SUMIFS('BAZA DANYCH'!$P:$P,'BAZA DANYCH'!$B:$B,STATYSTYKI!$B953,'BAZA DANYCH'!$C:$C,STATYSTYKI!$C953,'BAZA DANYCH'!$G:$G,STATYSTYKI!$D953,'BAZA DANYCH'!$K:$K,STATYSTYKI!BQ$550)</f>
        <v>0</v>
      </c>
      <c r="BR953" s="9">
        <f>SUMIFS('BAZA DANYCH'!$P:$P,'BAZA DANYCH'!$B:$B,STATYSTYKI!$B953,'BAZA DANYCH'!$C:$C,STATYSTYKI!$C953,'BAZA DANYCH'!$G:$G,STATYSTYKI!$D953,'BAZA DANYCH'!$K:$K,STATYSTYKI!BR$550)</f>
        <v>0</v>
      </c>
      <c r="BS953" s="9">
        <f>SUMIFS('BAZA DANYCH'!$P:$P,'BAZA DANYCH'!$B:$B,STATYSTYKI!$B953,'BAZA DANYCH'!$C:$C,STATYSTYKI!$C953,'BAZA DANYCH'!$G:$G,STATYSTYKI!$D953,'BAZA DANYCH'!$K:$K,STATYSTYKI!BS$550)</f>
        <v>0</v>
      </c>
      <c r="BT953" s="9">
        <f>SUMIFS('BAZA DANYCH'!$P:$P,'BAZA DANYCH'!$B:$B,STATYSTYKI!$B953,'BAZA DANYCH'!$C:$C,STATYSTYKI!$C953,'BAZA DANYCH'!$G:$G,STATYSTYKI!$D953,'BAZA DANYCH'!$K:$K,STATYSTYKI!BT$550)</f>
        <v>0</v>
      </c>
      <c r="BU953" s="9">
        <f>SUMIFS('BAZA DANYCH'!$P:$P,'BAZA DANYCH'!$B:$B,STATYSTYKI!$B953,'BAZA DANYCH'!$C:$C,STATYSTYKI!$C953,'BAZA DANYCH'!$G:$G,STATYSTYKI!$D953,'BAZA DANYCH'!$K:$K,STATYSTYKI!BU$550)</f>
        <v>1</v>
      </c>
      <c r="BV953" s="9">
        <f>SUMIFS('BAZA DANYCH'!$P:$P,'BAZA DANYCH'!$B:$B,STATYSTYKI!$B953,'BAZA DANYCH'!$C:$C,STATYSTYKI!$C953,'BAZA DANYCH'!$G:$G,STATYSTYKI!$D953,'BAZA DANYCH'!$K:$K,STATYSTYKI!BV$550)</f>
        <v>0</v>
      </c>
      <c r="BW953" s="9">
        <f>SUMIFS('BAZA DANYCH'!$P:$P,'BAZA DANYCH'!$B:$B,STATYSTYKI!$B953,'BAZA DANYCH'!$C:$C,STATYSTYKI!$C953,'BAZA DANYCH'!$G:$G,STATYSTYKI!$D953,'BAZA DANYCH'!$K:$K,STATYSTYKI!BW$550)</f>
        <v>1</v>
      </c>
      <c r="BX953" s="9">
        <f>SUMIFS('BAZA DANYCH'!$P:$P,'BAZA DANYCH'!$B:$B,STATYSTYKI!$B953,'BAZA DANYCH'!$C:$C,STATYSTYKI!$C953,'BAZA DANYCH'!$G:$G,STATYSTYKI!$D953,'BAZA DANYCH'!$K:$K,STATYSTYKI!BX$550)</f>
        <v>0</v>
      </c>
      <c r="BY953" s="9">
        <f>SUMIFS('BAZA DANYCH'!$P:$P,'BAZA DANYCH'!$B:$B,STATYSTYKI!$B953,'BAZA DANYCH'!$C:$C,STATYSTYKI!$C953,'BAZA DANYCH'!$G:$G,STATYSTYKI!$D953,'BAZA DANYCH'!$K:$K,STATYSTYKI!BY$550)</f>
        <v>0</v>
      </c>
      <c r="BZ953" s="9">
        <f>SUMIFS('BAZA DANYCH'!$P:$P,'BAZA DANYCH'!$B:$B,STATYSTYKI!$B953,'BAZA DANYCH'!$C:$C,STATYSTYKI!$C953,'BAZA DANYCH'!$G:$G,STATYSTYKI!$D953,'BAZA DANYCH'!$K:$K,STATYSTYKI!BZ$550)</f>
        <v>0</v>
      </c>
      <c r="CA953" s="9">
        <f>SUMIFS('BAZA DANYCH'!$P:$P,'BAZA DANYCH'!$B:$B,STATYSTYKI!$B953,'BAZA DANYCH'!$C:$C,STATYSTYKI!$C953,'BAZA DANYCH'!$G:$G,STATYSTYKI!$D953,'BAZA DANYCH'!$K:$K,STATYSTYKI!CA$550)</f>
        <v>1</v>
      </c>
      <c r="CB953" s="9">
        <f>SUMIFS('BAZA DANYCH'!$P:$P,'BAZA DANYCH'!$B:$B,STATYSTYKI!$B953,'BAZA DANYCH'!$C:$C,STATYSTYKI!$C953,'BAZA DANYCH'!$G:$G,STATYSTYKI!$D953,'BAZA DANYCH'!$K:$K,STATYSTYKI!CB$550)</f>
        <v>0</v>
      </c>
      <c r="CC953" s="9">
        <f>SUMIFS('BAZA DANYCH'!$P:$P,'BAZA DANYCH'!$B:$B,STATYSTYKI!$B953,'BAZA DANYCH'!$C:$C,STATYSTYKI!$C953,'BAZA DANYCH'!$G:$G,STATYSTYKI!$D953,'BAZA DANYCH'!$K:$K,STATYSTYKI!CC$550)</f>
        <v>0</v>
      </c>
      <c r="CD953" s="9">
        <f>SUMIFS('BAZA DANYCH'!$P:$P,'BAZA DANYCH'!$B:$B,STATYSTYKI!$B953,'BAZA DANYCH'!$C:$C,STATYSTYKI!$C953,'BAZA DANYCH'!$G:$G,STATYSTYKI!$D953,'BAZA DANYCH'!$K:$K,STATYSTYKI!CD$550)</f>
        <v>0</v>
      </c>
      <c r="CE953" s="9">
        <f>SUMIFS('BAZA DANYCH'!$P:$P,'BAZA DANYCH'!$B:$B,STATYSTYKI!$B953,'BAZA DANYCH'!$C:$C,STATYSTYKI!$C953,'BAZA DANYCH'!$G:$G,STATYSTYKI!$D953,'BAZA DANYCH'!$K:$K,STATYSTYKI!CE$550)</f>
        <v>0</v>
      </c>
      <c r="CF953" s="9">
        <f>SUMIFS('BAZA DANYCH'!$P:$P,'BAZA DANYCH'!$B:$B,STATYSTYKI!$B953,'BAZA DANYCH'!$C:$C,STATYSTYKI!$C953,'BAZA DANYCH'!$G:$G,STATYSTYKI!$D953,'BAZA DANYCH'!$K:$K,STATYSTYKI!CF$550)</f>
        <v>0</v>
      </c>
      <c r="CG953" s="9">
        <f>SUMIFS('BAZA DANYCH'!$P:$P,'BAZA DANYCH'!$B:$B,STATYSTYKI!$B953,'BAZA DANYCH'!$C:$C,STATYSTYKI!$C953,'BAZA DANYCH'!$G:$G,STATYSTYKI!$D953,'BAZA DANYCH'!$K:$K,STATYSTYKI!CG$550)</f>
        <v>0</v>
      </c>
      <c r="CH953" s="9">
        <f>SUMIFS('BAZA DANYCH'!$P:$P,'BAZA DANYCH'!$B:$B,STATYSTYKI!$B953,'BAZA DANYCH'!$C:$C,STATYSTYKI!$C953,'BAZA DANYCH'!$G:$G,STATYSTYKI!$D953,'BAZA DANYCH'!$K:$K,STATYSTYKI!CH$550)</f>
        <v>0</v>
      </c>
      <c r="CI953" s="9">
        <f>SUMIFS('BAZA DANYCH'!$P:$P,'BAZA DANYCH'!$B:$B,STATYSTYKI!$B953,'BAZA DANYCH'!$C:$C,STATYSTYKI!$C953,'BAZA DANYCH'!$G:$G,STATYSTYKI!$D953,'BAZA DANYCH'!$K:$K,STATYSTYKI!CI$550)</f>
        <v>0</v>
      </c>
      <c r="CJ953" s="9">
        <f>SUMIFS('BAZA DANYCH'!$P:$P,'BAZA DANYCH'!$B:$B,STATYSTYKI!$B953,'BAZA DANYCH'!$C:$C,STATYSTYKI!$C953,'BAZA DANYCH'!$G:$G,STATYSTYKI!$D953,'BAZA DANYCH'!$K:$K,STATYSTYKI!CJ$550)</f>
        <v>0</v>
      </c>
      <c r="CK953" s="9">
        <f>SUMIFS('BAZA DANYCH'!$P:$P,'BAZA DANYCH'!$B:$B,STATYSTYKI!$B953,'BAZA DANYCH'!$C:$C,STATYSTYKI!$C953,'BAZA DANYCH'!$G:$G,STATYSTYKI!$D953,'BAZA DANYCH'!$K:$K,STATYSTYKI!CK$550)</f>
        <v>1</v>
      </c>
      <c r="CL953" s="9">
        <f>SUMIFS('BAZA DANYCH'!$P:$P,'BAZA DANYCH'!$B:$B,STATYSTYKI!$B953,'BAZA DANYCH'!$C:$C,STATYSTYKI!$C953,'BAZA DANYCH'!$G:$G,STATYSTYKI!$D953,'BAZA DANYCH'!$K:$K,STATYSTYKI!CL$550)</f>
        <v>0</v>
      </c>
      <c r="CM953" s="9">
        <f>SUMIFS('BAZA DANYCH'!$P:$P,'BAZA DANYCH'!$B:$B,STATYSTYKI!$B953,'BAZA DANYCH'!$C:$C,STATYSTYKI!$C953,'BAZA DANYCH'!$G:$G,STATYSTYKI!$D953,'BAZA DANYCH'!$K:$K,STATYSTYKI!CM$550)</f>
        <v>0</v>
      </c>
      <c r="CN953" s="9">
        <f>SUMIFS('BAZA DANYCH'!$P:$P,'BAZA DANYCH'!$B:$B,STATYSTYKI!$B953,'BAZA DANYCH'!$C:$C,STATYSTYKI!$C953,'BAZA DANYCH'!$G:$G,STATYSTYKI!$D953,'BAZA DANYCH'!$K:$K,STATYSTYKI!CN$550)</f>
        <v>1</v>
      </c>
      <c r="CO953" s="9">
        <f>SUMIFS('BAZA DANYCH'!$P:$P,'BAZA DANYCH'!$B:$B,STATYSTYKI!$B953,'BAZA DANYCH'!$C:$C,STATYSTYKI!$C953,'BAZA DANYCH'!$G:$G,STATYSTYKI!$D953,'BAZA DANYCH'!$K:$K,STATYSTYKI!CO$550)</f>
        <v>1</v>
      </c>
      <c r="CP953" s="9">
        <f>SUMIFS('BAZA DANYCH'!$P:$P,'BAZA DANYCH'!$B:$B,STATYSTYKI!$B953,'BAZA DANYCH'!$C:$C,STATYSTYKI!$C953,'BAZA DANYCH'!$G:$G,STATYSTYKI!$D953,'BAZA DANYCH'!$K:$K,STATYSTYKI!CP$550)</f>
        <v>1</v>
      </c>
      <c r="CQ953" s="9">
        <f>SUMIFS('BAZA DANYCH'!$P:$P,'BAZA DANYCH'!$B:$B,STATYSTYKI!$B953,'BAZA DANYCH'!$C:$C,STATYSTYKI!$C953,'BAZA DANYCH'!$G:$G,STATYSTYKI!$D953,'BAZA DANYCH'!$K:$K,STATYSTYKI!CQ$550)</f>
        <v>0</v>
      </c>
      <c r="CR953" s="9">
        <f>SUMIFS('BAZA DANYCH'!$P:$P,'BAZA DANYCH'!$B:$B,STATYSTYKI!$B953,'BAZA DANYCH'!$C:$C,STATYSTYKI!$C953,'BAZA DANYCH'!$G:$G,STATYSTYKI!$D953,'BAZA DANYCH'!$K:$K,STATYSTYKI!CR$550)</f>
        <v>1</v>
      </c>
      <c r="CS953" s="9">
        <f>SUMIFS('BAZA DANYCH'!$P:$P,'BAZA DANYCH'!$B:$B,STATYSTYKI!$B953,'BAZA DANYCH'!$C:$C,STATYSTYKI!$C953,'BAZA DANYCH'!$G:$G,STATYSTYKI!$D953,'BAZA DANYCH'!$K:$K,STATYSTYKI!CS$550)</f>
        <v>0</v>
      </c>
      <c r="CT953" s="9">
        <f>SUMIFS('BAZA DANYCH'!$P:$P,'BAZA DANYCH'!$B:$B,STATYSTYKI!$B953,'BAZA DANYCH'!$C:$C,STATYSTYKI!$C953,'BAZA DANYCH'!$G:$G,STATYSTYKI!$D953,'BAZA DANYCH'!$K:$K,STATYSTYKI!CT$550)</f>
        <v>0</v>
      </c>
      <c r="CU953" s="9">
        <f>SUMIFS('BAZA DANYCH'!$P:$P,'BAZA DANYCH'!$B:$B,STATYSTYKI!$B953,'BAZA DANYCH'!$C:$C,STATYSTYKI!$C953,'BAZA DANYCH'!$G:$G,STATYSTYKI!$D953,'BAZA DANYCH'!$K:$K,STATYSTYKI!CU$550)</f>
        <v>0</v>
      </c>
      <c r="CV953" s="9">
        <f>SUMIFS('BAZA DANYCH'!$P:$P,'BAZA DANYCH'!$B:$B,STATYSTYKI!$B953,'BAZA DANYCH'!$C:$C,STATYSTYKI!$C953,'BAZA DANYCH'!$G:$G,STATYSTYKI!$D953,'BAZA DANYCH'!$K:$K,STATYSTYKI!CV$550)</f>
        <v>0</v>
      </c>
      <c r="CW953" s="9">
        <f>SUMIFS('BAZA DANYCH'!$P:$P,'BAZA DANYCH'!$B:$B,STATYSTYKI!$B953,'BAZA DANYCH'!$C:$C,STATYSTYKI!$C953,'BAZA DANYCH'!$G:$G,STATYSTYKI!$D953,'BAZA DANYCH'!$K:$K,STATYSTYKI!CW$550)</f>
        <v>0</v>
      </c>
      <c r="CX953" s="9">
        <f>SUMIFS('BAZA DANYCH'!$P:$P,'BAZA DANYCH'!$B:$B,STATYSTYKI!$B953,'BAZA DANYCH'!$C:$C,STATYSTYKI!$C953,'BAZA DANYCH'!$G:$G,STATYSTYKI!$D953,'BAZA DANYCH'!$K:$K,STATYSTYKI!CX$550)</f>
        <v>0</v>
      </c>
    </row>
    <row r="954" spans="1:102" hidden="1">
      <c r="A954" s="8"/>
      <c r="B954" s="60" t="s">
        <v>203</v>
      </c>
      <c r="C954" s="61" t="s">
        <v>204</v>
      </c>
      <c r="D954" s="61" t="s">
        <v>205</v>
      </c>
      <c r="E954" s="82" t="s">
        <v>7</v>
      </c>
      <c r="F954" s="64">
        <f t="shared" si="281"/>
        <v>5</v>
      </c>
      <c r="G954" s="9">
        <f>SUMIFS('BAZA DANYCH'!$Q:$Q,'BAZA DANYCH'!$B:$B,STATYSTYKI!$B954,'BAZA DANYCH'!$C:$C,STATYSTYKI!$C954,'BAZA DANYCH'!$G:$G,STATYSTYKI!$D954,'BAZA DANYCH'!$K:$K,STATYSTYKI!G$550)</f>
        <v>0</v>
      </c>
      <c r="H954" s="9">
        <f>SUMIFS('BAZA DANYCH'!$Q:$Q,'BAZA DANYCH'!$B:$B,STATYSTYKI!$B954,'BAZA DANYCH'!$C:$C,STATYSTYKI!$C954,'BAZA DANYCH'!$G:$G,STATYSTYKI!$D954,'BAZA DANYCH'!$K:$K,STATYSTYKI!H$550)</f>
        <v>0</v>
      </c>
      <c r="I954" s="9">
        <f>SUMIFS('BAZA DANYCH'!$Q:$Q,'BAZA DANYCH'!$B:$B,STATYSTYKI!$B954,'BAZA DANYCH'!$C:$C,STATYSTYKI!$C954,'BAZA DANYCH'!$G:$G,STATYSTYKI!$D954,'BAZA DANYCH'!$K:$K,STATYSTYKI!I$550)</f>
        <v>0</v>
      </c>
      <c r="J954" s="9">
        <f>SUMIFS('BAZA DANYCH'!$Q:$Q,'BAZA DANYCH'!$B:$B,STATYSTYKI!$B954,'BAZA DANYCH'!$C:$C,STATYSTYKI!$C954,'BAZA DANYCH'!$G:$G,STATYSTYKI!$D954,'BAZA DANYCH'!$K:$K,STATYSTYKI!J$550)</f>
        <v>0</v>
      </c>
      <c r="K954" s="9">
        <f>SUMIFS('BAZA DANYCH'!$Q:$Q,'BAZA DANYCH'!$B:$B,STATYSTYKI!$B954,'BAZA DANYCH'!$C:$C,STATYSTYKI!$C954,'BAZA DANYCH'!$G:$G,STATYSTYKI!$D954,'BAZA DANYCH'!$K:$K,STATYSTYKI!K$550)</f>
        <v>0</v>
      </c>
      <c r="L954" s="9">
        <f>SUMIFS('BAZA DANYCH'!$Q:$Q,'BAZA DANYCH'!$B:$B,STATYSTYKI!$B954,'BAZA DANYCH'!$C:$C,STATYSTYKI!$C954,'BAZA DANYCH'!$G:$G,STATYSTYKI!$D954,'BAZA DANYCH'!$K:$K,STATYSTYKI!L$550)</f>
        <v>0</v>
      </c>
      <c r="M954" s="9">
        <f>SUMIFS('BAZA DANYCH'!$Q:$Q,'BAZA DANYCH'!$B:$B,STATYSTYKI!$B954,'BAZA DANYCH'!$C:$C,STATYSTYKI!$C954,'BAZA DANYCH'!$G:$G,STATYSTYKI!$D954,'BAZA DANYCH'!$K:$K,STATYSTYKI!M$550)</f>
        <v>1</v>
      </c>
      <c r="N954" s="9">
        <f>SUMIFS('BAZA DANYCH'!$Q:$Q,'BAZA DANYCH'!$B:$B,STATYSTYKI!$B954,'BAZA DANYCH'!$C:$C,STATYSTYKI!$C954,'BAZA DANYCH'!$G:$G,STATYSTYKI!$D954,'BAZA DANYCH'!$K:$K,STATYSTYKI!N$550)</f>
        <v>0</v>
      </c>
      <c r="O954" s="9">
        <f>SUMIFS('BAZA DANYCH'!$Q:$Q,'BAZA DANYCH'!$B:$B,STATYSTYKI!$B954,'BAZA DANYCH'!$C:$C,STATYSTYKI!$C954,'BAZA DANYCH'!$G:$G,STATYSTYKI!$D954,'BAZA DANYCH'!$K:$K,STATYSTYKI!O$550)</f>
        <v>0</v>
      </c>
      <c r="P954" s="9">
        <f>SUMIFS('BAZA DANYCH'!$Q:$Q,'BAZA DANYCH'!$B:$B,STATYSTYKI!$B954,'BAZA DANYCH'!$C:$C,STATYSTYKI!$C954,'BAZA DANYCH'!$G:$G,STATYSTYKI!$D954,'BAZA DANYCH'!$K:$K,STATYSTYKI!P$550)</f>
        <v>0</v>
      </c>
      <c r="Q954" s="9">
        <f>SUMIFS('BAZA DANYCH'!$Q:$Q,'BAZA DANYCH'!$B:$B,STATYSTYKI!$B954,'BAZA DANYCH'!$C:$C,STATYSTYKI!$C954,'BAZA DANYCH'!$G:$G,STATYSTYKI!$D954,'BAZA DANYCH'!$K:$K,STATYSTYKI!Q$550)</f>
        <v>0</v>
      </c>
      <c r="R954" s="9">
        <f>SUMIFS('BAZA DANYCH'!$Q:$Q,'BAZA DANYCH'!$B:$B,STATYSTYKI!$B954,'BAZA DANYCH'!$C:$C,STATYSTYKI!$C954,'BAZA DANYCH'!$G:$G,STATYSTYKI!$D954,'BAZA DANYCH'!$K:$K,STATYSTYKI!R$550)</f>
        <v>0</v>
      </c>
      <c r="S954" s="9">
        <f>SUMIFS('BAZA DANYCH'!$Q:$Q,'BAZA DANYCH'!$B:$B,STATYSTYKI!$B954,'BAZA DANYCH'!$C:$C,STATYSTYKI!$C954,'BAZA DANYCH'!$G:$G,STATYSTYKI!$D954,'BAZA DANYCH'!$K:$K,STATYSTYKI!S$550)</f>
        <v>0</v>
      </c>
      <c r="T954" s="9">
        <f>SUMIFS('BAZA DANYCH'!$Q:$Q,'BAZA DANYCH'!$B:$B,STATYSTYKI!$B954,'BAZA DANYCH'!$C:$C,STATYSTYKI!$C954,'BAZA DANYCH'!$G:$G,STATYSTYKI!$D954,'BAZA DANYCH'!$K:$K,STATYSTYKI!T$550)</f>
        <v>0</v>
      </c>
      <c r="U954" s="9">
        <f>SUMIFS('BAZA DANYCH'!$Q:$Q,'BAZA DANYCH'!$B:$B,STATYSTYKI!$B954,'BAZA DANYCH'!$C:$C,STATYSTYKI!$C954,'BAZA DANYCH'!$G:$G,STATYSTYKI!$D954,'BAZA DANYCH'!$K:$K,STATYSTYKI!U$550)</f>
        <v>0</v>
      </c>
      <c r="V954" s="9">
        <f>SUMIFS('BAZA DANYCH'!$Q:$Q,'BAZA DANYCH'!$B:$B,STATYSTYKI!$B954,'BAZA DANYCH'!$C:$C,STATYSTYKI!$C954,'BAZA DANYCH'!$G:$G,STATYSTYKI!$D954,'BAZA DANYCH'!$K:$K,STATYSTYKI!V$550)</f>
        <v>0</v>
      </c>
      <c r="W954" s="9">
        <f>SUMIFS('BAZA DANYCH'!$Q:$Q,'BAZA DANYCH'!$B:$B,STATYSTYKI!$B954,'BAZA DANYCH'!$C:$C,STATYSTYKI!$C954,'BAZA DANYCH'!$G:$G,STATYSTYKI!$D954,'BAZA DANYCH'!$K:$K,STATYSTYKI!W$550)</f>
        <v>0</v>
      </c>
      <c r="X954" s="9">
        <f>SUMIFS('BAZA DANYCH'!$Q:$Q,'BAZA DANYCH'!$B:$B,STATYSTYKI!$B954,'BAZA DANYCH'!$C:$C,STATYSTYKI!$C954,'BAZA DANYCH'!$G:$G,STATYSTYKI!$D954,'BAZA DANYCH'!$K:$K,STATYSTYKI!X$550)</f>
        <v>0</v>
      </c>
      <c r="Y954" s="9">
        <f>SUMIFS('BAZA DANYCH'!$Q:$Q,'BAZA DANYCH'!$B:$B,STATYSTYKI!$B954,'BAZA DANYCH'!$C:$C,STATYSTYKI!$C954,'BAZA DANYCH'!$G:$G,STATYSTYKI!$D954,'BAZA DANYCH'!$K:$K,STATYSTYKI!Y$550)</f>
        <v>0</v>
      </c>
      <c r="Z954" s="9">
        <f>SUMIFS('BAZA DANYCH'!$Q:$Q,'BAZA DANYCH'!$B:$B,STATYSTYKI!$B954,'BAZA DANYCH'!$C:$C,STATYSTYKI!$C954,'BAZA DANYCH'!$G:$G,STATYSTYKI!$D954,'BAZA DANYCH'!$K:$K,STATYSTYKI!Z$550)</f>
        <v>0</v>
      </c>
      <c r="AA954" s="9">
        <f>SUMIFS('BAZA DANYCH'!$Q:$Q,'BAZA DANYCH'!$B:$B,STATYSTYKI!$B954,'BAZA DANYCH'!$C:$C,STATYSTYKI!$C954,'BAZA DANYCH'!$G:$G,STATYSTYKI!$D954,'BAZA DANYCH'!$K:$K,STATYSTYKI!AA$550)</f>
        <v>0</v>
      </c>
      <c r="AB954" s="9">
        <f>SUMIFS('BAZA DANYCH'!$Q:$Q,'BAZA DANYCH'!$B:$B,STATYSTYKI!$B954,'BAZA DANYCH'!$C:$C,STATYSTYKI!$C954,'BAZA DANYCH'!$G:$G,STATYSTYKI!$D954,'BAZA DANYCH'!$K:$K,STATYSTYKI!AB$550)</f>
        <v>0</v>
      </c>
      <c r="AC954" s="9">
        <f>SUMIFS('BAZA DANYCH'!$Q:$Q,'BAZA DANYCH'!$B:$B,STATYSTYKI!$B954,'BAZA DANYCH'!$C:$C,STATYSTYKI!$C954,'BAZA DANYCH'!$G:$G,STATYSTYKI!$D954,'BAZA DANYCH'!$K:$K,STATYSTYKI!AC$550)</f>
        <v>0</v>
      </c>
      <c r="AD954" s="9">
        <f>SUMIFS('BAZA DANYCH'!$Q:$Q,'BAZA DANYCH'!$B:$B,STATYSTYKI!$B954,'BAZA DANYCH'!$C:$C,STATYSTYKI!$C954,'BAZA DANYCH'!$G:$G,STATYSTYKI!$D954,'BAZA DANYCH'!$K:$K,STATYSTYKI!AD$550)</f>
        <v>0</v>
      </c>
      <c r="AE954" s="9">
        <f>SUMIFS('BAZA DANYCH'!$Q:$Q,'BAZA DANYCH'!$B:$B,STATYSTYKI!$B954,'BAZA DANYCH'!$C:$C,STATYSTYKI!$C954,'BAZA DANYCH'!$G:$G,STATYSTYKI!$D954,'BAZA DANYCH'!$K:$K,STATYSTYKI!AE$550)</f>
        <v>0</v>
      </c>
      <c r="AF954" s="9">
        <f>SUMIFS('BAZA DANYCH'!$Q:$Q,'BAZA DANYCH'!$B:$B,STATYSTYKI!$B954,'BAZA DANYCH'!$C:$C,STATYSTYKI!$C954,'BAZA DANYCH'!$G:$G,STATYSTYKI!$D954,'BAZA DANYCH'!$K:$K,STATYSTYKI!AF$550)</f>
        <v>0</v>
      </c>
      <c r="AG954" s="9">
        <f>SUMIFS('BAZA DANYCH'!$Q:$Q,'BAZA DANYCH'!$B:$B,STATYSTYKI!$B954,'BAZA DANYCH'!$C:$C,STATYSTYKI!$C954,'BAZA DANYCH'!$G:$G,STATYSTYKI!$D954,'BAZA DANYCH'!$K:$K,STATYSTYKI!AG$550)</f>
        <v>0</v>
      </c>
      <c r="AH954" s="9">
        <f>SUMIFS('BAZA DANYCH'!$Q:$Q,'BAZA DANYCH'!$B:$B,STATYSTYKI!$B954,'BAZA DANYCH'!$C:$C,STATYSTYKI!$C954,'BAZA DANYCH'!$G:$G,STATYSTYKI!$D954,'BAZA DANYCH'!$K:$K,STATYSTYKI!AH$550)</f>
        <v>0</v>
      </c>
      <c r="AI954" s="9">
        <f>SUMIFS('BAZA DANYCH'!$Q:$Q,'BAZA DANYCH'!$B:$B,STATYSTYKI!$B954,'BAZA DANYCH'!$C:$C,STATYSTYKI!$C954,'BAZA DANYCH'!$G:$G,STATYSTYKI!$D954,'BAZA DANYCH'!$K:$K,STATYSTYKI!AI$550)</f>
        <v>0</v>
      </c>
      <c r="AJ954" s="9">
        <f>SUMIFS('BAZA DANYCH'!$Q:$Q,'BAZA DANYCH'!$B:$B,STATYSTYKI!$B954,'BAZA DANYCH'!$C:$C,STATYSTYKI!$C954,'BAZA DANYCH'!$G:$G,STATYSTYKI!$D954,'BAZA DANYCH'!$K:$K,STATYSTYKI!AJ$550)</f>
        <v>0</v>
      </c>
      <c r="AK954" s="9">
        <f>SUMIFS('BAZA DANYCH'!$Q:$Q,'BAZA DANYCH'!$B:$B,STATYSTYKI!$B954,'BAZA DANYCH'!$C:$C,STATYSTYKI!$C954,'BAZA DANYCH'!$G:$G,STATYSTYKI!$D954,'BAZA DANYCH'!$K:$K,STATYSTYKI!AK$550)</f>
        <v>0</v>
      </c>
      <c r="AL954" s="9">
        <f>SUMIFS('BAZA DANYCH'!$Q:$Q,'BAZA DANYCH'!$B:$B,STATYSTYKI!$B954,'BAZA DANYCH'!$C:$C,STATYSTYKI!$C954,'BAZA DANYCH'!$G:$G,STATYSTYKI!$D954,'BAZA DANYCH'!$K:$K,STATYSTYKI!AL$550)</f>
        <v>0</v>
      </c>
      <c r="AM954" s="9">
        <f>SUMIFS('BAZA DANYCH'!$Q:$Q,'BAZA DANYCH'!$B:$B,STATYSTYKI!$B954,'BAZA DANYCH'!$C:$C,STATYSTYKI!$C954,'BAZA DANYCH'!$G:$G,STATYSTYKI!$D954,'BAZA DANYCH'!$K:$K,STATYSTYKI!AM$550)</f>
        <v>1</v>
      </c>
      <c r="AN954" s="9">
        <f>SUMIFS('BAZA DANYCH'!$Q:$Q,'BAZA DANYCH'!$B:$B,STATYSTYKI!$B954,'BAZA DANYCH'!$C:$C,STATYSTYKI!$C954,'BAZA DANYCH'!$G:$G,STATYSTYKI!$D954,'BAZA DANYCH'!$K:$K,STATYSTYKI!AN$550)</f>
        <v>0</v>
      </c>
      <c r="AO954" s="9">
        <f>SUMIFS('BAZA DANYCH'!$Q:$Q,'BAZA DANYCH'!$B:$B,STATYSTYKI!$B954,'BAZA DANYCH'!$C:$C,STATYSTYKI!$C954,'BAZA DANYCH'!$G:$G,STATYSTYKI!$D954,'BAZA DANYCH'!$K:$K,STATYSTYKI!AO$550)</f>
        <v>0</v>
      </c>
      <c r="AP954" s="9">
        <f>SUMIFS('BAZA DANYCH'!$Q:$Q,'BAZA DANYCH'!$B:$B,STATYSTYKI!$B954,'BAZA DANYCH'!$C:$C,STATYSTYKI!$C954,'BAZA DANYCH'!$G:$G,STATYSTYKI!$D954,'BAZA DANYCH'!$K:$K,STATYSTYKI!AP$550)</f>
        <v>0</v>
      </c>
      <c r="AQ954" s="9">
        <f>SUMIFS('BAZA DANYCH'!$Q:$Q,'BAZA DANYCH'!$B:$B,STATYSTYKI!$B954,'BAZA DANYCH'!$C:$C,STATYSTYKI!$C954,'BAZA DANYCH'!$G:$G,STATYSTYKI!$D954,'BAZA DANYCH'!$K:$K,STATYSTYKI!AQ$550)</f>
        <v>0</v>
      </c>
      <c r="AR954" s="9">
        <f>SUMIFS('BAZA DANYCH'!$Q:$Q,'BAZA DANYCH'!$B:$B,STATYSTYKI!$B954,'BAZA DANYCH'!$C:$C,STATYSTYKI!$C954,'BAZA DANYCH'!$G:$G,STATYSTYKI!$D954,'BAZA DANYCH'!$K:$K,STATYSTYKI!AR$550)</f>
        <v>0</v>
      </c>
      <c r="AS954" s="9">
        <f>SUMIFS('BAZA DANYCH'!$Q:$Q,'BAZA DANYCH'!$B:$B,STATYSTYKI!$B954,'BAZA DANYCH'!$C:$C,STATYSTYKI!$C954,'BAZA DANYCH'!$G:$G,STATYSTYKI!$D954,'BAZA DANYCH'!$K:$K,STATYSTYKI!AS$550)</f>
        <v>0</v>
      </c>
      <c r="AT954" s="9">
        <f>SUMIFS('BAZA DANYCH'!$Q:$Q,'BAZA DANYCH'!$B:$B,STATYSTYKI!$B954,'BAZA DANYCH'!$C:$C,STATYSTYKI!$C954,'BAZA DANYCH'!$G:$G,STATYSTYKI!$D954,'BAZA DANYCH'!$K:$K,STATYSTYKI!AT$550)</f>
        <v>1</v>
      </c>
      <c r="AU954" s="9">
        <f>SUMIFS('BAZA DANYCH'!$Q:$Q,'BAZA DANYCH'!$B:$B,STATYSTYKI!$B954,'BAZA DANYCH'!$C:$C,STATYSTYKI!$C954,'BAZA DANYCH'!$G:$G,STATYSTYKI!$D954,'BAZA DANYCH'!$K:$K,STATYSTYKI!AU$550)</f>
        <v>0</v>
      </c>
      <c r="AV954" s="9">
        <f>SUMIFS('BAZA DANYCH'!$Q:$Q,'BAZA DANYCH'!$B:$B,STATYSTYKI!$B954,'BAZA DANYCH'!$C:$C,STATYSTYKI!$C954,'BAZA DANYCH'!$G:$G,STATYSTYKI!$D954,'BAZA DANYCH'!$K:$K,STATYSTYKI!AV$550)</f>
        <v>0</v>
      </c>
      <c r="AW954" s="9">
        <f>SUMIFS('BAZA DANYCH'!$Q:$Q,'BAZA DANYCH'!$B:$B,STATYSTYKI!$B954,'BAZA DANYCH'!$C:$C,STATYSTYKI!$C954,'BAZA DANYCH'!$G:$G,STATYSTYKI!$D954,'BAZA DANYCH'!$K:$K,STATYSTYKI!AW$550)</f>
        <v>0</v>
      </c>
      <c r="AX954" s="9">
        <f>SUMIFS('BAZA DANYCH'!$Q:$Q,'BAZA DANYCH'!$B:$B,STATYSTYKI!$B954,'BAZA DANYCH'!$C:$C,STATYSTYKI!$C954,'BAZA DANYCH'!$G:$G,STATYSTYKI!$D954,'BAZA DANYCH'!$K:$K,STATYSTYKI!AX$550)</f>
        <v>0</v>
      </c>
      <c r="AY954" s="9">
        <f>SUMIFS('BAZA DANYCH'!$Q:$Q,'BAZA DANYCH'!$B:$B,STATYSTYKI!$B954,'BAZA DANYCH'!$C:$C,STATYSTYKI!$C954,'BAZA DANYCH'!$G:$G,STATYSTYKI!$D954,'BAZA DANYCH'!$K:$K,STATYSTYKI!AY$550)</f>
        <v>0</v>
      </c>
      <c r="AZ954" s="9">
        <f>SUMIFS('BAZA DANYCH'!$Q:$Q,'BAZA DANYCH'!$B:$B,STATYSTYKI!$B954,'BAZA DANYCH'!$C:$C,STATYSTYKI!$C954,'BAZA DANYCH'!$G:$G,STATYSTYKI!$D954,'BAZA DANYCH'!$K:$K,STATYSTYKI!AZ$550)</f>
        <v>0</v>
      </c>
      <c r="BA954" s="9">
        <f>SUMIFS('BAZA DANYCH'!$Q:$Q,'BAZA DANYCH'!$B:$B,STATYSTYKI!$B954,'BAZA DANYCH'!$C:$C,STATYSTYKI!$C954,'BAZA DANYCH'!$G:$G,STATYSTYKI!$D954,'BAZA DANYCH'!$K:$K,STATYSTYKI!BA$550)</f>
        <v>0</v>
      </c>
      <c r="BB954" s="9">
        <f>SUMIFS('BAZA DANYCH'!$Q:$Q,'BAZA DANYCH'!$B:$B,STATYSTYKI!$B954,'BAZA DANYCH'!$C:$C,STATYSTYKI!$C954,'BAZA DANYCH'!$G:$G,STATYSTYKI!$D954,'BAZA DANYCH'!$K:$K,STATYSTYKI!BB$550)</f>
        <v>0</v>
      </c>
      <c r="BC954" s="9">
        <f>SUMIFS('BAZA DANYCH'!$Q:$Q,'BAZA DANYCH'!$B:$B,STATYSTYKI!$B954,'BAZA DANYCH'!$C:$C,STATYSTYKI!$C954,'BAZA DANYCH'!$G:$G,STATYSTYKI!$D954,'BAZA DANYCH'!$K:$K,STATYSTYKI!BC$550)</f>
        <v>0</v>
      </c>
      <c r="BD954" s="9">
        <f>SUMIFS('BAZA DANYCH'!$Q:$Q,'BAZA DANYCH'!$B:$B,STATYSTYKI!$B954,'BAZA DANYCH'!$C:$C,STATYSTYKI!$C954,'BAZA DANYCH'!$G:$G,STATYSTYKI!$D954,'BAZA DANYCH'!$K:$K,STATYSTYKI!BD$550)</f>
        <v>0</v>
      </c>
      <c r="BE954" s="9">
        <f>SUMIFS('BAZA DANYCH'!$Q:$Q,'BAZA DANYCH'!$B:$B,STATYSTYKI!$B954,'BAZA DANYCH'!$C:$C,STATYSTYKI!$C954,'BAZA DANYCH'!$G:$G,STATYSTYKI!$D954,'BAZA DANYCH'!$K:$K,STATYSTYKI!BE$550)</f>
        <v>0</v>
      </c>
      <c r="BF954" s="9">
        <f>SUMIFS('BAZA DANYCH'!$Q:$Q,'BAZA DANYCH'!$B:$B,STATYSTYKI!$B954,'BAZA DANYCH'!$C:$C,STATYSTYKI!$C954,'BAZA DANYCH'!$G:$G,STATYSTYKI!$D954,'BAZA DANYCH'!$K:$K,STATYSTYKI!BF$550)</f>
        <v>0</v>
      </c>
      <c r="BG954" s="9">
        <f>SUMIFS('BAZA DANYCH'!$Q:$Q,'BAZA DANYCH'!$B:$B,STATYSTYKI!$B954,'BAZA DANYCH'!$C:$C,STATYSTYKI!$C954,'BAZA DANYCH'!$G:$G,STATYSTYKI!$D954,'BAZA DANYCH'!$K:$K,STATYSTYKI!BG$550)</f>
        <v>0</v>
      </c>
      <c r="BH954" s="9">
        <f>SUMIFS('BAZA DANYCH'!$Q:$Q,'BAZA DANYCH'!$B:$B,STATYSTYKI!$B954,'BAZA DANYCH'!$C:$C,STATYSTYKI!$C954,'BAZA DANYCH'!$G:$G,STATYSTYKI!$D954,'BAZA DANYCH'!$K:$K,STATYSTYKI!BH$550)</f>
        <v>1</v>
      </c>
      <c r="BI954" s="9">
        <f>SUMIFS('BAZA DANYCH'!$Q:$Q,'BAZA DANYCH'!$B:$B,STATYSTYKI!$B954,'BAZA DANYCH'!$C:$C,STATYSTYKI!$C954,'BAZA DANYCH'!$G:$G,STATYSTYKI!$D954,'BAZA DANYCH'!$K:$K,STATYSTYKI!BI$550)</f>
        <v>0</v>
      </c>
      <c r="BJ954" s="9">
        <f>SUMIFS('BAZA DANYCH'!$Q:$Q,'BAZA DANYCH'!$B:$B,STATYSTYKI!$B954,'BAZA DANYCH'!$C:$C,STATYSTYKI!$C954,'BAZA DANYCH'!$G:$G,STATYSTYKI!$D954,'BAZA DANYCH'!$K:$K,STATYSTYKI!BJ$550)</f>
        <v>0</v>
      </c>
      <c r="BK954" s="9">
        <f>SUMIFS('BAZA DANYCH'!$Q:$Q,'BAZA DANYCH'!$B:$B,STATYSTYKI!$B954,'BAZA DANYCH'!$C:$C,STATYSTYKI!$C954,'BAZA DANYCH'!$G:$G,STATYSTYKI!$D954,'BAZA DANYCH'!$K:$K,STATYSTYKI!BK$550)</f>
        <v>0</v>
      </c>
      <c r="BL954" s="9">
        <f>SUMIFS('BAZA DANYCH'!$Q:$Q,'BAZA DANYCH'!$B:$B,STATYSTYKI!$B954,'BAZA DANYCH'!$C:$C,STATYSTYKI!$C954,'BAZA DANYCH'!$G:$G,STATYSTYKI!$D954,'BAZA DANYCH'!$K:$K,STATYSTYKI!BL$550)</f>
        <v>0</v>
      </c>
      <c r="BM954" s="9">
        <f>SUMIFS('BAZA DANYCH'!$Q:$Q,'BAZA DANYCH'!$B:$B,STATYSTYKI!$B954,'BAZA DANYCH'!$C:$C,STATYSTYKI!$C954,'BAZA DANYCH'!$G:$G,STATYSTYKI!$D954,'BAZA DANYCH'!$K:$K,STATYSTYKI!BM$550)</f>
        <v>0</v>
      </c>
      <c r="BN954" s="9">
        <f>SUMIFS('BAZA DANYCH'!$Q:$Q,'BAZA DANYCH'!$B:$B,STATYSTYKI!$B954,'BAZA DANYCH'!$C:$C,STATYSTYKI!$C954,'BAZA DANYCH'!$G:$G,STATYSTYKI!$D954,'BAZA DANYCH'!$K:$K,STATYSTYKI!BN$550)</f>
        <v>0</v>
      </c>
      <c r="BO954" s="9">
        <f>SUMIFS('BAZA DANYCH'!$Q:$Q,'BAZA DANYCH'!$B:$B,STATYSTYKI!$B954,'BAZA DANYCH'!$C:$C,STATYSTYKI!$C954,'BAZA DANYCH'!$G:$G,STATYSTYKI!$D954,'BAZA DANYCH'!$K:$K,STATYSTYKI!BO$550)</f>
        <v>0</v>
      </c>
      <c r="BP954" s="9">
        <f>SUMIFS('BAZA DANYCH'!$Q:$Q,'BAZA DANYCH'!$B:$B,STATYSTYKI!$B954,'BAZA DANYCH'!$C:$C,STATYSTYKI!$C954,'BAZA DANYCH'!$G:$G,STATYSTYKI!$D954,'BAZA DANYCH'!$K:$K,STATYSTYKI!BP$550)</f>
        <v>0</v>
      </c>
      <c r="BQ954" s="9">
        <f>SUMIFS('BAZA DANYCH'!$Q:$Q,'BAZA DANYCH'!$B:$B,STATYSTYKI!$B954,'BAZA DANYCH'!$C:$C,STATYSTYKI!$C954,'BAZA DANYCH'!$G:$G,STATYSTYKI!$D954,'BAZA DANYCH'!$K:$K,STATYSTYKI!BQ$550)</f>
        <v>0</v>
      </c>
      <c r="BR954" s="9">
        <f>SUMIFS('BAZA DANYCH'!$Q:$Q,'BAZA DANYCH'!$B:$B,STATYSTYKI!$B954,'BAZA DANYCH'!$C:$C,STATYSTYKI!$C954,'BAZA DANYCH'!$G:$G,STATYSTYKI!$D954,'BAZA DANYCH'!$K:$K,STATYSTYKI!BR$550)</f>
        <v>0</v>
      </c>
      <c r="BS954" s="9">
        <f>SUMIFS('BAZA DANYCH'!$Q:$Q,'BAZA DANYCH'!$B:$B,STATYSTYKI!$B954,'BAZA DANYCH'!$C:$C,STATYSTYKI!$C954,'BAZA DANYCH'!$G:$G,STATYSTYKI!$D954,'BAZA DANYCH'!$K:$K,STATYSTYKI!BS$550)</f>
        <v>0</v>
      </c>
      <c r="BT954" s="9">
        <f>SUMIFS('BAZA DANYCH'!$Q:$Q,'BAZA DANYCH'!$B:$B,STATYSTYKI!$B954,'BAZA DANYCH'!$C:$C,STATYSTYKI!$C954,'BAZA DANYCH'!$G:$G,STATYSTYKI!$D954,'BAZA DANYCH'!$K:$K,STATYSTYKI!BT$550)</f>
        <v>0</v>
      </c>
      <c r="BU954" s="9">
        <f>SUMIFS('BAZA DANYCH'!$Q:$Q,'BAZA DANYCH'!$B:$B,STATYSTYKI!$B954,'BAZA DANYCH'!$C:$C,STATYSTYKI!$C954,'BAZA DANYCH'!$G:$G,STATYSTYKI!$D954,'BAZA DANYCH'!$K:$K,STATYSTYKI!BU$550)</f>
        <v>0</v>
      </c>
      <c r="BV954" s="9">
        <f>SUMIFS('BAZA DANYCH'!$Q:$Q,'BAZA DANYCH'!$B:$B,STATYSTYKI!$B954,'BAZA DANYCH'!$C:$C,STATYSTYKI!$C954,'BAZA DANYCH'!$G:$G,STATYSTYKI!$D954,'BAZA DANYCH'!$K:$K,STATYSTYKI!BV$550)</f>
        <v>0</v>
      </c>
      <c r="BW954" s="9">
        <f>SUMIFS('BAZA DANYCH'!$Q:$Q,'BAZA DANYCH'!$B:$B,STATYSTYKI!$B954,'BAZA DANYCH'!$C:$C,STATYSTYKI!$C954,'BAZA DANYCH'!$G:$G,STATYSTYKI!$D954,'BAZA DANYCH'!$K:$K,STATYSTYKI!BW$550)</f>
        <v>0</v>
      </c>
      <c r="BX954" s="9">
        <f>SUMIFS('BAZA DANYCH'!$Q:$Q,'BAZA DANYCH'!$B:$B,STATYSTYKI!$B954,'BAZA DANYCH'!$C:$C,STATYSTYKI!$C954,'BAZA DANYCH'!$G:$G,STATYSTYKI!$D954,'BAZA DANYCH'!$K:$K,STATYSTYKI!BX$550)</f>
        <v>0</v>
      </c>
      <c r="BY954" s="9">
        <f>SUMIFS('BAZA DANYCH'!$Q:$Q,'BAZA DANYCH'!$B:$B,STATYSTYKI!$B954,'BAZA DANYCH'!$C:$C,STATYSTYKI!$C954,'BAZA DANYCH'!$G:$G,STATYSTYKI!$D954,'BAZA DANYCH'!$K:$K,STATYSTYKI!BY$550)</f>
        <v>0</v>
      </c>
      <c r="BZ954" s="9">
        <f>SUMIFS('BAZA DANYCH'!$Q:$Q,'BAZA DANYCH'!$B:$B,STATYSTYKI!$B954,'BAZA DANYCH'!$C:$C,STATYSTYKI!$C954,'BAZA DANYCH'!$G:$G,STATYSTYKI!$D954,'BAZA DANYCH'!$K:$K,STATYSTYKI!BZ$550)</f>
        <v>0</v>
      </c>
      <c r="CA954" s="9">
        <f>SUMIFS('BAZA DANYCH'!$Q:$Q,'BAZA DANYCH'!$B:$B,STATYSTYKI!$B954,'BAZA DANYCH'!$C:$C,STATYSTYKI!$C954,'BAZA DANYCH'!$G:$G,STATYSTYKI!$D954,'BAZA DANYCH'!$K:$K,STATYSTYKI!CA$550)</f>
        <v>0</v>
      </c>
      <c r="CB954" s="9">
        <f>SUMIFS('BAZA DANYCH'!$Q:$Q,'BAZA DANYCH'!$B:$B,STATYSTYKI!$B954,'BAZA DANYCH'!$C:$C,STATYSTYKI!$C954,'BAZA DANYCH'!$G:$G,STATYSTYKI!$D954,'BAZA DANYCH'!$K:$K,STATYSTYKI!CB$550)</f>
        <v>0</v>
      </c>
      <c r="CC954" s="9">
        <f>SUMIFS('BAZA DANYCH'!$Q:$Q,'BAZA DANYCH'!$B:$B,STATYSTYKI!$B954,'BAZA DANYCH'!$C:$C,STATYSTYKI!$C954,'BAZA DANYCH'!$G:$G,STATYSTYKI!$D954,'BAZA DANYCH'!$K:$K,STATYSTYKI!CC$550)</f>
        <v>0</v>
      </c>
      <c r="CD954" s="9">
        <f>SUMIFS('BAZA DANYCH'!$Q:$Q,'BAZA DANYCH'!$B:$B,STATYSTYKI!$B954,'BAZA DANYCH'!$C:$C,STATYSTYKI!$C954,'BAZA DANYCH'!$G:$G,STATYSTYKI!$D954,'BAZA DANYCH'!$K:$K,STATYSTYKI!CD$550)</f>
        <v>0</v>
      </c>
      <c r="CE954" s="9">
        <f>SUMIFS('BAZA DANYCH'!$Q:$Q,'BAZA DANYCH'!$B:$B,STATYSTYKI!$B954,'BAZA DANYCH'!$C:$C,STATYSTYKI!$C954,'BAZA DANYCH'!$G:$G,STATYSTYKI!$D954,'BAZA DANYCH'!$K:$K,STATYSTYKI!CE$550)</f>
        <v>0</v>
      </c>
      <c r="CF954" s="9">
        <f>SUMIFS('BAZA DANYCH'!$Q:$Q,'BAZA DANYCH'!$B:$B,STATYSTYKI!$B954,'BAZA DANYCH'!$C:$C,STATYSTYKI!$C954,'BAZA DANYCH'!$G:$G,STATYSTYKI!$D954,'BAZA DANYCH'!$K:$K,STATYSTYKI!CF$550)</f>
        <v>0</v>
      </c>
      <c r="CG954" s="9">
        <f>SUMIFS('BAZA DANYCH'!$Q:$Q,'BAZA DANYCH'!$B:$B,STATYSTYKI!$B954,'BAZA DANYCH'!$C:$C,STATYSTYKI!$C954,'BAZA DANYCH'!$G:$G,STATYSTYKI!$D954,'BAZA DANYCH'!$K:$K,STATYSTYKI!CG$550)</f>
        <v>1</v>
      </c>
      <c r="CH954" s="9">
        <f>SUMIFS('BAZA DANYCH'!$Q:$Q,'BAZA DANYCH'!$B:$B,STATYSTYKI!$B954,'BAZA DANYCH'!$C:$C,STATYSTYKI!$C954,'BAZA DANYCH'!$G:$G,STATYSTYKI!$D954,'BAZA DANYCH'!$K:$K,STATYSTYKI!CH$550)</f>
        <v>0</v>
      </c>
      <c r="CI954" s="9">
        <f>SUMIFS('BAZA DANYCH'!$Q:$Q,'BAZA DANYCH'!$B:$B,STATYSTYKI!$B954,'BAZA DANYCH'!$C:$C,STATYSTYKI!$C954,'BAZA DANYCH'!$G:$G,STATYSTYKI!$D954,'BAZA DANYCH'!$K:$K,STATYSTYKI!CI$550)</f>
        <v>0</v>
      </c>
      <c r="CJ954" s="9">
        <f>SUMIFS('BAZA DANYCH'!$Q:$Q,'BAZA DANYCH'!$B:$B,STATYSTYKI!$B954,'BAZA DANYCH'!$C:$C,STATYSTYKI!$C954,'BAZA DANYCH'!$G:$G,STATYSTYKI!$D954,'BAZA DANYCH'!$K:$K,STATYSTYKI!CJ$550)</f>
        <v>0</v>
      </c>
      <c r="CK954" s="9">
        <f>SUMIFS('BAZA DANYCH'!$Q:$Q,'BAZA DANYCH'!$B:$B,STATYSTYKI!$B954,'BAZA DANYCH'!$C:$C,STATYSTYKI!$C954,'BAZA DANYCH'!$G:$G,STATYSTYKI!$D954,'BAZA DANYCH'!$K:$K,STATYSTYKI!CK$550)</f>
        <v>0</v>
      </c>
      <c r="CL954" s="9">
        <f>SUMIFS('BAZA DANYCH'!$Q:$Q,'BAZA DANYCH'!$B:$B,STATYSTYKI!$B954,'BAZA DANYCH'!$C:$C,STATYSTYKI!$C954,'BAZA DANYCH'!$G:$G,STATYSTYKI!$D954,'BAZA DANYCH'!$K:$K,STATYSTYKI!CL$550)</f>
        <v>0</v>
      </c>
      <c r="CM954" s="9">
        <f>SUMIFS('BAZA DANYCH'!$Q:$Q,'BAZA DANYCH'!$B:$B,STATYSTYKI!$B954,'BAZA DANYCH'!$C:$C,STATYSTYKI!$C954,'BAZA DANYCH'!$G:$G,STATYSTYKI!$D954,'BAZA DANYCH'!$K:$K,STATYSTYKI!CM$550)</f>
        <v>0</v>
      </c>
      <c r="CN954" s="9">
        <f>SUMIFS('BAZA DANYCH'!$Q:$Q,'BAZA DANYCH'!$B:$B,STATYSTYKI!$B954,'BAZA DANYCH'!$C:$C,STATYSTYKI!$C954,'BAZA DANYCH'!$G:$G,STATYSTYKI!$D954,'BAZA DANYCH'!$K:$K,STATYSTYKI!CN$550)</f>
        <v>0</v>
      </c>
      <c r="CO954" s="9">
        <f>SUMIFS('BAZA DANYCH'!$Q:$Q,'BAZA DANYCH'!$B:$B,STATYSTYKI!$B954,'BAZA DANYCH'!$C:$C,STATYSTYKI!$C954,'BAZA DANYCH'!$G:$G,STATYSTYKI!$D954,'BAZA DANYCH'!$K:$K,STATYSTYKI!CO$550)</f>
        <v>0</v>
      </c>
      <c r="CP954" s="9">
        <f>SUMIFS('BAZA DANYCH'!$Q:$Q,'BAZA DANYCH'!$B:$B,STATYSTYKI!$B954,'BAZA DANYCH'!$C:$C,STATYSTYKI!$C954,'BAZA DANYCH'!$G:$G,STATYSTYKI!$D954,'BAZA DANYCH'!$K:$K,STATYSTYKI!CP$550)</f>
        <v>0</v>
      </c>
      <c r="CQ954" s="9">
        <f>SUMIFS('BAZA DANYCH'!$Q:$Q,'BAZA DANYCH'!$B:$B,STATYSTYKI!$B954,'BAZA DANYCH'!$C:$C,STATYSTYKI!$C954,'BAZA DANYCH'!$G:$G,STATYSTYKI!$D954,'BAZA DANYCH'!$K:$K,STATYSTYKI!CQ$550)</f>
        <v>0</v>
      </c>
      <c r="CR954" s="9">
        <f>SUMIFS('BAZA DANYCH'!$Q:$Q,'BAZA DANYCH'!$B:$B,STATYSTYKI!$B954,'BAZA DANYCH'!$C:$C,STATYSTYKI!$C954,'BAZA DANYCH'!$G:$G,STATYSTYKI!$D954,'BAZA DANYCH'!$K:$K,STATYSTYKI!CR$550)</f>
        <v>0</v>
      </c>
      <c r="CS954" s="9">
        <f>SUMIFS('BAZA DANYCH'!$Q:$Q,'BAZA DANYCH'!$B:$B,STATYSTYKI!$B954,'BAZA DANYCH'!$C:$C,STATYSTYKI!$C954,'BAZA DANYCH'!$G:$G,STATYSTYKI!$D954,'BAZA DANYCH'!$K:$K,STATYSTYKI!CS$550)</f>
        <v>0</v>
      </c>
      <c r="CT954" s="9">
        <f>SUMIFS('BAZA DANYCH'!$Q:$Q,'BAZA DANYCH'!$B:$B,STATYSTYKI!$B954,'BAZA DANYCH'!$C:$C,STATYSTYKI!$C954,'BAZA DANYCH'!$G:$G,STATYSTYKI!$D954,'BAZA DANYCH'!$K:$K,STATYSTYKI!CT$550)</f>
        <v>0</v>
      </c>
      <c r="CU954" s="9">
        <f>SUMIFS('BAZA DANYCH'!$Q:$Q,'BAZA DANYCH'!$B:$B,STATYSTYKI!$B954,'BAZA DANYCH'!$C:$C,STATYSTYKI!$C954,'BAZA DANYCH'!$G:$G,STATYSTYKI!$D954,'BAZA DANYCH'!$K:$K,STATYSTYKI!CU$550)</f>
        <v>0</v>
      </c>
      <c r="CV954" s="9">
        <f>SUMIFS('BAZA DANYCH'!$Q:$Q,'BAZA DANYCH'!$B:$B,STATYSTYKI!$B954,'BAZA DANYCH'!$C:$C,STATYSTYKI!$C954,'BAZA DANYCH'!$G:$G,STATYSTYKI!$D954,'BAZA DANYCH'!$K:$K,STATYSTYKI!CV$550)</f>
        <v>0</v>
      </c>
      <c r="CW954" s="9">
        <f>SUMIFS('BAZA DANYCH'!$Q:$Q,'BAZA DANYCH'!$B:$B,STATYSTYKI!$B954,'BAZA DANYCH'!$C:$C,STATYSTYKI!$C954,'BAZA DANYCH'!$G:$G,STATYSTYKI!$D954,'BAZA DANYCH'!$K:$K,STATYSTYKI!CW$550)</f>
        <v>0</v>
      </c>
      <c r="CX954" s="9">
        <f>SUMIFS('BAZA DANYCH'!$Q:$Q,'BAZA DANYCH'!$B:$B,STATYSTYKI!$B954,'BAZA DANYCH'!$C:$C,STATYSTYKI!$C954,'BAZA DANYCH'!$G:$G,STATYSTYKI!$D954,'BAZA DANYCH'!$K:$K,STATYSTYKI!CX$550)</f>
        <v>0</v>
      </c>
    </row>
    <row r="955" spans="1:102" hidden="1">
      <c r="A955" s="8"/>
      <c r="B955" s="60" t="s">
        <v>203</v>
      </c>
      <c r="C955" s="61" t="s">
        <v>204</v>
      </c>
      <c r="D955" s="61" t="s">
        <v>205</v>
      </c>
      <c r="E955" s="82" t="s">
        <v>9</v>
      </c>
      <c r="F955" s="64">
        <f t="shared" si="281"/>
        <v>2</v>
      </c>
      <c r="G955" s="9">
        <f>SUMIFS('BAZA DANYCH'!$S:$S,'BAZA DANYCH'!$B:$B,STATYSTYKI!$B955,'BAZA DANYCH'!$C:$C,STATYSTYKI!$C955,'BAZA DANYCH'!$G:$G,STATYSTYKI!$D955,'BAZA DANYCH'!$K:$K,STATYSTYKI!G$550)</f>
        <v>0</v>
      </c>
      <c r="H955" s="9">
        <f>SUMIFS('BAZA DANYCH'!$S:$S,'BAZA DANYCH'!$B:$B,STATYSTYKI!$B955,'BAZA DANYCH'!$C:$C,STATYSTYKI!$C955,'BAZA DANYCH'!$G:$G,STATYSTYKI!$D955,'BAZA DANYCH'!$K:$K,STATYSTYKI!H$550)</f>
        <v>0</v>
      </c>
      <c r="I955" s="9">
        <f>SUMIFS('BAZA DANYCH'!$S:$S,'BAZA DANYCH'!$B:$B,STATYSTYKI!$B955,'BAZA DANYCH'!$C:$C,STATYSTYKI!$C955,'BAZA DANYCH'!$G:$G,STATYSTYKI!$D955,'BAZA DANYCH'!$K:$K,STATYSTYKI!I$550)</f>
        <v>0</v>
      </c>
      <c r="J955" s="9">
        <f>SUMIFS('BAZA DANYCH'!$S:$S,'BAZA DANYCH'!$B:$B,STATYSTYKI!$B955,'BAZA DANYCH'!$C:$C,STATYSTYKI!$C955,'BAZA DANYCH'!$G:$G,STATYSTYKI!$D955,'BAZA DANYCH'!$K:$K,STATYSTYKI!J$550)</f>
        <v>0</v>
      </c>
      <c r="K955" s="9">
        <f>SUMIFS('BAZA DANYCH'!$S:$S,'BAZA DANYCH'!$B:$B,STATYSTYKI!$B955,'BAZA DANYCH'!$C:$C,STATYSTYKI!$C955,'BAZA DANYCH'!$G:$G,STATYSTYKI!$D955,'BAZA DANYCH'!$K:$K,STATYSTYKI!K$550)</f>
        <v>0</v>
      </c>
      <c r="L955" s="9">
        <f>SUMIFS('BAZA DANYCH'!$S:$S,'BAZA DANYCH'!$B:$B,STATYSTYKI!$B955,'BAZA DANYCH'!$C:$C,STATYSTYKI!$C955,'BAZA DANYCH'!$G:$G,STATYSTYKI!$D955,'BAZA DANYCH'!$K:$K,STATYSTYKI!L$550)</f>
        <v>0</v>
      </c>
      <c r="M955" s="9">
        <f>SUMIFS('BAZA DANYCH'!$S:$S,'BAZA DANYCH'!$B:$B,STATYSTYKI!$B955,'BAZA DANYCH'!$C:$C,STATYSTYKI!$C955,'BAZA DANYCH'!$G:$G,STATYSTYKI!$D955,'BAZA DANYCH'!$K:$K,STATYSTYKI!M$550)</f>
        <v>0</v>
      </c>
      <c r="N955" s="9">
        <f>SUMIFS('BAZA DANYCH'!$S:$S,'BAZA DANYCH'!$B:$B,STATYSTYKI!$B955,'BAZA DANYCH'!$C:$C,STATYSTYKI!$C955,'BAZA DANYCH'!$G:$G,STATYSTYKI!$D955,'BAZA DANYCH'!$K:$K,STATYSTYKI!N$550)</f>
        <v>0</v>
      </c>
      <c r="O955" s="9">
        <f>SUMIFS('BAZA DANYCH'!$S:$S,'BAZA DANYCH'!$B:$B,STATYSTYKI!$B955,'BAZA DANYCH'!$C:$C,STATYSTYKI!$C955,'BAZA DANYCH'!$G:$G,STATYSTYKI!$D955,'BAZA DANYCH'!$K:$K,STATYSTYKI!O$550)</f>
        <v>0</v>
      </c>
      <c r="P955" s="9">
        <f>SUMIFS('BAZA DANYCH'!$S:$S,'BAZA DANYCH'!$B:$B,STATYSTYKI!$B955,'BAZA DANYCH'!$C:$C,STATYSTYKI!$C955,'BAZA DANYCH'!$G:$G,STATYSTYKI!$D955,'BAZA DANYCH'!$K:$K,STATYSTYKI!P$550)</f>
        <v>0</v>
      </c>
      <c r="Q955" s="9">
        <f>SUMIFS('BAZA DANYCH'!$S:$S,'BAZA DANYCH'!$B:$B,STATYSTYKI!$B955,'BAZA DANYCH'!$C:$C,STATYSTYKI!$C955,'BAZA DANYCH'!$G:$G,STATYSTYKI!$D955,'BAZA DANYCH'!$K:$K,STATYSTYKI!Q$550)</f>
        <v>0</v>
      </c>
      <c r="R955" s="9">
        <f>SUMIFS('BAZA DANYCH'!$S:$S,'BAZA DANYCH'!$B:$B,STATYSTYKI!$B955,'BAZA DANYCH'!$C:$C,STATYSTYKI!$C955,'BAZA DANYCH'!$G:$G,STATYSTYKI!$D955,'BAZA DANYCH'!$K:$K,STATYSTYKI!R$550)</f>
        <v>0</v>
      </c>
      <c r="S955" s="9">
        <f>SUMIFS('BAZA DANYCH'!$S:$S,'BAZA DANYCH'!$B:$B,STATYSTYKI!$B955,'BAZA DANYCH'!$C:$C,STATYSTYKI!$C955,'BAZA DANYCH'!$G:$G,STATYSTYKI!$D955,'BAZA DANYCH'!$K:$K,STATYSTYKI!S$550)</f>
        <v>0</v>
      </c>
      <c r="T955" s="9">
        <f>SUMIFS('BAZA DANYCH'!$S:$S,'BAZA DANYCH'!$B:$B,STATYSTYKI!$B955,'BAZA DANYCH'!$C:$C,STATYSTYKI!$C955,'BAZA DANYCH'!$G:$G,STATYSTYKI!$D955,'BAZA DANYCH'!$K:$K,STATYSTYKI!T$550)</f>
        <v>0</v>
      </c>
      <c r="U955" s="9">
        <f>SUMIFS('BAZA DANYCH'!$S:$S,'BAZA DANYCH'!$B:$B,STATYSTYKI!$B955,'BAZA DANYCH'!$C:$C,STATYSTYKI!$C955,'BAZA DANYCH'!$G:$G,STATYSTYKI!$D955,'BAZA DANYCH'!$K:$K,STATYSTYKI!U$550)</f>
        <v>0</v>
      </c>
      <c r="V955" s="9">
        <f>SUMIFS('BAZA DANYCH'!$S:$S,'BAZA DANYCH'!$B:$B,STATYSTYKI!$B955,'BAZA DANYCH'!$C:$C,STATYSTYKI!$C955,'BAZA DANYCH'!$G:$G,STATYSTYKI!$D955,'BAZA DANYCH'!$K:$K,STATYSTYKI!V$550)</f>
        <v>0</v>
      </c>
      <c r="W955" s="9">
        <f>SUMIFS('BAZA DANYCH'!$S:$S,'BAZA DANYCH'!$B:$B,STATYSTYKI!$B955,'BAZA DANYCH'!$C:$C,STATYSTYKI!$C955,'BAZA DANYCH'!$G:$G,STATYSTYKI!$D955,'BAZA DANYCH'!$K:$K,STATYSTYKI!W$550)</f>
        <v>0</v>
      </c>
      <c r="X955" s="9">
        <f>SUMIFS('BAZA DANYCH'!$S:$S,'BAZA DANYCH'!$B:$B,STATYSTYKI!$B955,'BAZA DANYCH'!$C:$C,STATYSTYKI!$C955,'BAZA DANYCH'!$G:$G,STATYSTYKI!$D955,'BAZA DANYCH'!$K:$K,STATYSTYKI!X$550)</f>
        <v>0</v>
      </c>
      <c r="Y955" s="9">
        <f>SUMIFS('BAZA DANYCH'!$S:$S,'BAZA DANYCH'!$B:$B,STATYSTYKI!$B955,'BAZA DANYCH'!$C:$C,STATYSTYKI!$C955,'BAZA DANYCH'!$G:$G,STATYSTYKI!$D955,'BAZA DANYCH'!$K:$K,STATYSTYKI!Y$550)</f>
        <v>0</v>
      </c>
      <c r="Z955" s="9">
        <f>SUMIFS('BAZA DANYCH'!$S:$S,'BAZA DANYCH'!$B:$B,STATYSTYKI!$B955,'BAZA DANYCH'!$C:$C,STATYSTYKI!$C955,'BAZA DANYCH'!$G:$G,STATYSTYKI!$D955,'BAZA DANYCH'!$K:$K,STATYSTYKI!Z$550)</f>
        <v>0</v>
      </c>
      <c r="AA955" s="9">
        <f>SUMIFS('BAZA DANYCH'!$S:$S,'BAZA DANYCH'!$B:$B,STATYSTYKI!$B955,'BAZA DANYCH'!$C:$C,STATYSTYKI!$C955,'BAZA DANYCH'!$G:$G,STATYSTYKI!$D955,'BAZA DANYCH'!$K:$K,STATYSTYKI!AA$550)</f>
        <v>0</v>
      </c>
      <c r="AB955" s="9">
        <f>SUMIFS('BAZA DANYCH'!$S:$S,'BAZA DANYCH'!$B:$B,STATYSTYKI!$B955,'BAZA DANYCH'!$C:$C,STATYSTYKI!$C955,'BAZA DANYCH'!$G:$G,STATYSTYKI!$D955,'BAZA DANYCH'!$K:$K,STATYSTYKI!AB$550)</f>
        <v>0</v>
      </c>
      <c r="AC955" s="9">
        <f>SUMIFS('BAZA DANYCH'!$S:$S,'BAZA DANYCH'!$B:$B,STATYSTYKI!$B955,'BAZA DANYCH'!$C:$C,STATYSTYKI!$C955,'BAZA DANYCH'!$G:$G,STATYSTYKI!$D955,'BAZA DANYCH'!$K:$K,STATYSTYKI!AC$550)</f>
        <v>0</v>
      </c>
      <c r="AD955" s="9">
        <f>SUMIFS('BAZA DANYCH'!$S:$S,'BAZA DANYCH'!$B:$B,STATYSTYKI!$B955,'BAZA DANYCH'!$C:$C,STATYSTYKI!$C955,'BAZA DANYCH'!$G:$G,STATYSTYKI!$D955,'BAZA DANYCH'!$K:$K,STATYSTYKI!AD$550)</f>
        <v>0</v>
      </c>
      <c r="AE955" s="9">
        <f>SUMIFS('BAZA DANYCH'!$S:$S,'BAZA DANYCH'!$B:$B,STATYSTYKI!$B955,'BAZA DANYCH'!$C:$C,STATYSTYKI!$C955,'BAZA DANYCH'!$G:$G,STATYSTYKI!$D955,'BAZA DANYCH'!$K:$K,STATYSTYKI!AE$550)</f>
        <v>0</v>
      </c>
      <c r="AF955" s="9">
        <f>SUMIFS('BAZA DANYCH'!$S:$S,'BAZA DANYCH'!$B:$B,STATYSTYKI!$B955,'BAZA DANYCH'!$C:$C,STATYSTYKI!$C955,'BAZA DANYCH'!$G:$G,STATYSTYKI!$D955,'BAZA DANYCH'!$K:$K,STATYSTYKI!AF$550)</f>
        <v>0</v>
      </c>
      <c r="AG955" s="9">
        <f>SUMIFS('BAZA DANYCH'!$S:$S,'BAZA DANYCH'!$B:$B,STATYSTYKI!$B955,'BAZA DANYCH'!$C:$C,STATYSTYKI!$C955,'BAZA DANYCH'!$G:$G,STATYSTYKI!$D955,'BAZA DANYCH'!$K:$K,STATYSTYKI!AG$550)</f>
        <v>0</v>
      </c>
      <c r="AH955" s="9">
        <f>SUMIFS('BAZA DANYCH'!$S:$S,'BAZA DANYCH'!$B:$B,STATYSTYKI!$B955,'BAZA DANYCH'!$C:$C,STATYSTYKI!$C955,'BAZA DANYCH'!$G:$G,STATYSTYKI!$D955,'BAZA DANYCH'!$K:$K,STATYSTYKI!AH$550)</f>
        <v>0</v>
      </c>
      <c r="AI955" s="9">
        <f>SUMIFS('BAZA DANYCH'!$S:$S,'BAZA DANYCH'!$B:$B,STATYSTYKI!$B955,'BAZA DANYCH'!$C:$C,STATYSTYKI!$C955,'BAZA DANYCH'!$G:$G,STATYSTYKI!$D955,'BAZA DANYCH'!$K:$K,STATYSTYKI!AI$550)</f>
        <v>0</v>
      </c>
      <c r="AJ955" s="9">
        <f>SUMIFS('BAZA DANYCH'!$S:$S,'BAZA DANYCH'!$B:$B,STATYSTYKI!$B955,'BAZA DANYCH'!$C:$C,STATYSTYKI!$C955,'BAZA DANYCH'!$G:$G,STATYSTYKI!$D955,'BAZA DANYCH'!$K:$K,STATYSTYKI!AJ$550)</f>
        <v>0</v>
      </c>
      <c r="AK955" s="9">
        <f>SUMIFS('BAZA DANYCH'!$S:$S,'BAZA DANYCH'!$B:$B,STATYSTYKI!$B955,'BAZA DANYCH'!$C:$C,STATYSTYKI!$C955,'BAZA DANYCH'!$G:$G,STATYSTYKI!$D955,'BAZA DANYCH'!$K:$K,STATYSTYKI!AK$550)</f>
        <v>0</v>
      </c>
      <c r="AL955" s="9">
        <f>SUMIFS('BAZA DANYCH'!$S:$S,'BAZA DANYCH'!$B:$B,STATYSTYKI!$B955,'BAZA DANYCH'!$C:$C,STATYSTYKI!$C955,'BAZA DANYCH'!$G:$G,STATYSTYKI!$D955,'BAZA DANYCH'!$K:$K,STATYSTYKI!AL$550)</f>
        <v>0</v>
      </c>
      <c r="AM955" s="9">
        <f>SUMIFS('BAZA DANYCH'!$S:$S,'BAZA DANYCH'!$B:$B,STATYSTYKI!$B955,'BAZA DANYCH'!$C:$C,STATYSTYKI!$C955,'BAZA DANYCH'!$G:$G,STATYSTYKI!$D955,'BAZA DANYCH'!$K:$K,STATYSTYKI!AM$550)</f>
        <v>0</v>
      </c>
      <c r="AN955" s="9">
        <f>SUMIFS('BAZA DANYCH'!$S:$S,'BAZA DANYCH'!$B:$B,STATYSTYKI!$B955,'BAZA DANYCH'!$C:$C,STATYSTYKI!$C955,'BAZA DANYCH'!$G:$G,STATYSTYKI!$D955,'BAZA DANYCH'!$K:$K,STATYSTYKI!AN$550)</f>
        <v>0</v>
      </c>
      <c r="AO955" s="9">
        <f>SUMIFS('BAZA DANYCH'!$S:$S,'BAZA DANYCH'!$B:$B,STATYSTYKI!$B955,'BAZA DANYCH'!$C:$C,STATYSTYKI!$C955,'BAZA DANYCH'!$G:$G,STATYSTYKI!$D955,'BAZA DANYCH'!$K:$K,STATYSTYKI!AO$550)</f>
        <v>0</v>
      </c>
      <c r="AP955" s="9">
        <f>SUMIFS('BAZA DANYCH'!$S:$S,'BAZA DANYCH'!$B:$B,STATYSTYKI!$B955,'BAZA DANYCH'!$C:$C,STATYSTYKI!$C955,'BAZA DANYCH'!$G:$G,STATYSTYKI!$D955,'BAZA DANYCH'!$K:$K,STATYSTYKI!AP$550)</f>
        <v>0</v>
      </c>
      <c r="AQ955" s="9">
        <f>SUMIFS('BAZA DANYCH'!$S:$S,'BAZA DANYCH'!$B:$B,STATYSTYKI!$B955,'BAZA DANYCH'!$C:$C,STATYSTYKI!$C955,'BAZA DANYCH'!$G:$G,STATYSTYKI!$D955,'BAZA DANYCH'!$K:$K,STATYSTYKI!AQ$550)</f>
        <v>0</v>
      </c>
      <c r="AR955" s="9">
        <f>SUMIFS('BAZA DANYCH'!$S:$S,'BAZA DANYCH'!$B:$B,STATYSTYKI!$B955,'BAZA DANYCH'!$C:$C,STATYSTYKI!$C955,'BAZA DANYCH'!$G:$G,STATYSTYKI!$D955,'BAZA DANYCH'!$K:$K,STATYSTYKI!AR$550)</f>
        <v>1</v>
      </c>
      <c r="AS955" s="9">
        <f>SUMIFS('BAZA DANYCH'!$S:$S,'BAZA DANYCH'!$B:$B,STATYSTYKI!$B955,'BAZA DANYCH'!$C:$C,STATYSTYKI!$C955,'BAZA DANYCH'!$G:$G,STATYSTYKI!$D955,'BAZA DANYCH'!$K:$K,STATYSTYKI!AS$550)</f>
        <v>0</v>
      </c>
      <c r="AT955" s="9">
        <f>SUMIFS('BAZA DANYCH'!$S:$S,'BAZA DANYCH'!$B:$B,STATYSTYKI!$B955,'BAZA DANYCH'!$C:$C,STATYSTYKI!$C955,'BAZA DANYCH'!$G:$G,STATYSTYKI!$D955,'BAZA DANYCH'!$K:$K,STATYSTYKI!AT$550)</f>
        <v>0</v>
      </c>
      <c r="AU955" s="9">
        <f>SUMIFS('BAZA DANYCH'!$S:$S,'BAZA DANYCH'!$B:$B,STATYSTYKI!$B955,'BAZA DANYCH'!$C:$C,STATYSTYKI!$C955,'BAZA DANYCH'!$G:$G,STATYSTYKI!$D955,'BAZA DANYCH'!$K:$K,STATYSTYKI!AU$550)</f>
        <v>0</v>
      </c>
      <c r="AV955" s="9">
        <f>SUMIFS('BAZA DANYCH'!$S:$S,'BAZA DANYCH'!$B:$B,STATYSTYKI!$B955,'BAZA DANYCH'!$C:$C,STATYSTYKI!$C955,'BAZA DANYCH'!$G:$G,STATYSTYKI!$D955,'BAZA DANYCH'!$K:$K,STATYSTYKI!AV$550)</f>
        <v>0</v>
      </c>
      <c r="AW955" s="9">
        <f>SUMIFS('BAZA DANYCH'!$S:$S,'BAZA DANYCH'!$B:$B,STATYSTYKI!$B955,'BAZA DANYCH'!$C:$C,STATYSTYKI!$C955,'BAZA DANYCH'!$G:$G,STATYSTYKI!$D955,'BAZA DANYCH'!$K:$K,STATYSTYKI!AW$550)</f>
        <v>0</v>
      </c>
      <c r="AX955" s="9">
        <f>SUMIFS('BAZA DANYCH'!$S:$S,'BAZA DANYCH'!$B:$B,STATYSTYKI!$B955,'BAZA DANYCH'!$C:$C,STATYSTYKI!$C955,'BAZA DANYCH'!$G:$G,STATYSTYKI!$D955,'BAZA DANYCH'!$K:$K,STATYSTYKI!AX$550)</f>
        <v>0</v>
      </c>
      <c r="AY955" s="9">
        <f>SUMIFS('BAZA DANYCH'!$S:$S,'BAZA DANYCH'!$B:$B,STATYSTYKI!$B955,'BAZA DANYCH'!$C:$C,STATYSTYKI!$C955,'BAZA DANYCH'!$G:$G,STATYSTYKI!$D955,'BAZA DANYCH'!$K:$K,STATYSTYKI!AY$550)</f>
        <v>0</v>
      </c>
      <c r="AZ955" s="9">
        <f>SUMIFS('BAZA DANYCH'!$S:$S,'BAZA DANYCH'!$B:$B,STATYSTYKI!$B955,'BAZA DANYCH'!$C:$C,STATYSTYKI!$C955,'BAZA DANYCH'!$G:$G,STATYSTYKI!$D955,'BAZA DANYCH'!$K:$K,STATYSTYKI!AZ$550)</f>
        <v>0</v>
      </c>
      <c r="BA955" s="9">
        <f>SUMIFS('BAZA DANYCH'!$S:$S,'BAZA DANYCH'!$B:$B,STATYSTYKI!$B955,'BAZA DANYCH'!$C:$C,STATYSTYKI!$C955,'BAZA DANYCH'!$G:$G,STATYSTYKI!$D955,'BAZA DANYCH'!$K:$K,STATYSTYKI!BA$550)</f>
        <v>1</v>
      </c>
      <c r="BB955" s="9">
        <f>SUMIFS('BAZA DANYCH'!$S:$S,'BAZA DANYCH'!$B:$B,STATYSTYKI!$B955,'BAZA DANYCH'!$C:$C,STATYSTYKI!$C955,'BAZA DANYCH'!$G:$G,STATYSTYKI!$D955,'BAZA DANYCH'!$K:$K,STATYSTYKI!BB$550)</f>
        <v>0</v>
      </c>
      <c r="BC955" s="9">
        <f>SUMIFS('BAZA DANYCH'!$S:$S,'BAZA DANYCH'!$B:$B,STATYSTYKI!$B955,'BAZA DANYCH'!$C:$C,STATYSTYKI!$C955,'BAZA DANYCH'!$G:$G,STATYSTYKI!$D955,'BAZA DANYCH'!$K:$K,STATYSTYKI!BC$550)</f>
        <v>0</v>
      </c>
      <c r="BD955" s="9">
        <f>SUMIFS('BAZA DANYCH'!$S:$S,'BAZA DANYCH'!$B:$B,STATYSTYKI!$B955,'BAZA DANYCH'!$C:$C,STATYSTYKI!$C955,'BAZA DANYCH'!$G:$G,STATYSTYKI!$D955,'BAZA DANYCH'!$K:$K,STATYSTYKI!BD$550)</f>
        <v>0</v>
      </c>
      <c r="BE955" s="9">
        <f>SUMIFS('BAZA DANYCH'!$S:$S,'BAZA DANYCH'!$B:$B,STATYSTYKI!$B955,'BAZA DANYCH'!$C:$C,STATYSTYKI!$C955,'BAZA DANYCH'!$G:$G,STATYSTYKI!$D955,'BAZA DANYCH'!$K:$K,STATYSTYKI!BE$550)</f>
        <v>0</v>
      </c>
      <c r="BF955" s="9">
        <f>SUMIFS('BAZA DANYCH'!$S:$S,'BAZA DANYCH'!$B:$B,STATYSTYKI!$B955,'BAZA DANYCH'!$C:$C,STATYSTYKI!$C955,'BAZA DANYCH'!$G:$G,STATYSTYKI!$D955,'BAZA DANYCH'!$K:$K,STATYSTYKI!BF$550)</f>
        <v>0</v>
      </c>
      <c r="BG955" s="9">
        <f>SUMIFS('BAZA DANYCH'!$S:$S,'BAZA DANYCH'!$B:$B,STATYSTYKI!$B955,'BAZA DANYCH'!$C:$C,STATYSTYKI!$C955,'BAZA DANYCH'!$G:$G,STATYSTYKI!$D955,'BAZA DANYCH'!$K:$K,STATYSTYKI!BG$550)</f>
        <v>0</v>
      </c>
      <c r="BH955" s="9">
        <f>SUMIFS('BAZA DANYCH'!$S:$S,'BAZA DANYCH'!$B:$B,STATYSTYKI!$B955,'BAZA DANYCH'!$C:$C,STATYSTYKI!$C955,'BAZA DANYCH'!$G:$G,STATYSTYKI!$D955,'BAZA DANYCH'!$K:$K,STATYSTYKI!BH$550)</f>
        <v>0</v>
      </c>
      <c r="BI955" s="9">
        <f>SUMIFS('BAZA DANYCH'!$S:$S,'BAZA DANYCH'!$B:$B,STATYSTYKI!$B955,'BAZA DANYCH'!$C:$C,STATYSTYKI!$C955,'BAZA DANYCH'!$G:$G,STATYSTYKI!$D955,'BAZA DANYCH'!$K:$K,STATYSTYKI!BI$550)</f>
        <v>0</v>
      </c>
      <c r="BJ955" s="9">
        <f>SUMIFS('BAZA DANYCH'!$S:$S,'BAZA DANYCH'!$B:$B,STATYSTYKI!$B955,'BAZA DANYCH'!$C:$C,STATYSTYKI!$C955,'BAZA DANYCH'!$G:$G,STATYSTYKI!$D955,'BAZA DANYCH'!$K:$K,STATYSTYKI!BJ$550)</f>
        <v>0</v>
      </c>
      <c r="BK955" s="9">
        <f>SUMIFS('BAZA DANYCH'!$S:$S,'BAZA DANYCH'!$B:$B,STATYSTYKI!$B955,'BAZA DANYCH'!$C:$C,STATYSTYKI!$C955,'BAZA DANYCH'!$G:$G,STATYSTYKI!$D955,'BAZA DANYCH'!$K:$K,STATYSTYKI!BK$550)</f>
        <v>0</v>
      </c>
      <c r="BL955" s="9">
        <f>SUMIFS('BAZA DANYCH'!$S:$S,'BAZA DANYCH'!$B:$B,STATYSTYKI!$B955,'BAZA DANYCH'!$C:$C,STATYSTYKI!$C955,'BAZA DANYCH'!$G:$G,STATYSTYKI!$D955,'BAZA DANYCH'!$K:$K,STATYSTYKI!BL$550)</f>
        <v>0</v>
      </c>
      <c r="BM955" s="9">
        <f>SUMIFS('BAZA DANYCH'!$S:$S,'BAZA DANYCH'!$B:$B,STATYSTYKI!$B955,'BAZA DANYCH'!$C:$C,STATYSTYKI!$C955,'BAZA DANYCH'!$G:$G,STATYSTYKI!$D955,'BAZA DANYCH'!$K:$K,STATYSTYKI!BM$550)</f>
        <v>0</v>
      </c>
      <c r="BN955" s="9">
        <f>SUMIFS('BAZA DANYCH'!$S:$S,'BAZA DANYCH'!$B:$B,STATYSTYKI!$B955,'BAZA DANYCH'!$C:$C,STATYSTYKI!$C955,'BAZA DANYCH'!$G:$G,STATYSTYKI!$D955,'BAZA DANYCH'!$K:$K,STATYSTYKI!BN$550)</f>
        <v>0</v>
      </c>
      <c r="BO955" s="9">
        <f>SUMIFS('BAZA DANYCH'!$S:$S,'BAZA DANYCH'!$B:$B,STATYSTYKI!$B955,'BAZA DANYCH'!$C:$C,STATYSTYKI!$C955,'BAZA DANYCH'!$G:$G,STATYSTYKI!$D955,'BAZA DANYCH'!$K:$K,STATYSTYKI!BO$550)</f>
        <v>0</v>
      </c>
      <c r="BP955" s="9">
        <f>SUMIFS('BAZA DANYCH'!$S:$S,'BAZA DANYCH'!$B:$B,STATYSTYKI!$B955,'BAZA DANYCH'!$C:$C,STATYSTYKI!$C955,'BAZA DANYCH'!$G:$G,STATYSTYKI!$D955,'BAZA DANYCH'!$K:$K,STATYSTYKI!BP$550)</f>
        <v>0</v>
      </c>
      <c r="BQ955" s="9">
        <f>SUMIFS('BAZA DANYCH'!$S:$S,'BAZA DANYCH'!$B:$B,STATYSTYKI!$B955,'BAZA DANYCH'!$C:$C,STATYSTYKI!$C955,'BAZA DANYCH'!$G:$G,STATYSTYKI!$D955,'BAZA DANYCH'!$K:$K,STATYSTYKI!BQ$550)</f>
        <v>0</v>
      </c>
      <c r="BR955" s="9">
        <f>SUMIFS('BAZA DANYCH'!$S:$S,'BAZA DANYCH'!$B:$B,STATYSTYKI!$B955,'BAZA DANYCH'!$C:$C,STATYSTYKI!$C955,'BAZA DANYCH'!$G:$G,STATYSTYKI!$D955,'BAZA DANYCH'!$K:$K,STATYSTYKI!BR$550)</f>
        <v>0</v>
      </c>
      <c r="BS955" s="9">
        <f>SUMIFS('BAZA DANYCH'!$S:$S,'BAZA DANYCH'!$B:$B,STATYSTYKI!$B955,'BAZA DANYCH'!$C:$C,STATYSTYKI!$C955,'BAZA DANYCH'!$G:$G,STATYSTYKI!$D955,'BAZA DANYCH'!$K:$K,STATYSTYKI!BS$550)</f>
        <v>0</v>
      </c>
      <c r="BT955" s="9">
        <f>SUMIFS('BAZA DANYCH'!$S:$S,'BAZA DANYCH'!$B:$B,STATYSTYKI!$B955,'BAZA DANYCH'!$C:$C,STATYSTYKI!$C955,'BAZA DANYCH'!$G:$G,STATYSTYKI!$D955,'BAZA DANYCH'!$K:$K,STATYSTYKI!BT$550)</f>
        <v>0</v>
      </c>
      <c r="BU955" s="9">
        <f>SUMIFS('BAZA DANYCH'!$S:$S,'BAZA DANYCH'!$B:$B,STATYSTYKI!$B955,'BAZA DANYCH'!$C:$C,STATYSTYKI!$C955,'BAZA DANYCH'!$G:$G,STATYSTYKI!$D955,'BAZA DANYCH'!$K:$K,STATYSTYKI!BU$550)</f>
        <v>0</v>
      </c>
      <c r="BV955" s="9">
        <f>SUMIFS('BAZA DANYCH'!$S:$S,'BAZA DANYCH'!$B:$B,STATYSTYKI!$B955,'BAZA DANYCH'!$C:$C,STATYSTYKI!$C955,'BAZA DANYCH'!$G:$G,STATYSTYKI!$D955,'BAZA DANYCH'!$K:$K,STATYSTYKI!BV$550)</f>
        <v>0</v>
      </c>
      <c r="BW955" s="9">
        <f>SUMIFS('BAZA DANYCH'!$S:$S,'BAZA DANYCH'!$B:$B,STATYSTYKI!$B955,'BAZA DANYCH'!$C:$C,STATYSTYKI!$C955,'BAZA DANYCH'!$G:$G,STATYSTYKI!$D955,'BAZA DANYCH'!$K:$K,STATYSTYKI!BW$550)</f>
        <v>0</v>
      </c>
      <c r="BX955" s="9">
        <f>SUMIFS('BAZA DANYCH'!$S:$S,'BAZA DANYCH'!$B:$B,STATYSTYKI!$B955,'BAZA DANYCH'!$C:$C,STATYSTYKI!$C955,'BAZA DANYCH'!$G:$G,STATYSTYKI!$D955,'BAZA DANYCH'!$K:$K,STATYSTYKI!BX$550)</f>
        <v>0</v>
      </c>
      <c r="BY955" s="9">
        <f>SUMIFS('BAZA DANYCH'!$S:$S,'BAZA DANYCH'!$B:$B,STATYSTYKI!$B955,'BAZA DANYCH'!$C:$C,STATYSTYKI!$C955,'BAZA DANYCH'!$G:$G,STATYSTYKI!$D955,'BAZA DANYCH'!$K:$K,STATYSTYKI!BY$550)</f>
        <v>0</v>
      </c>
      <c r="BZ955" s="9">
        <f>SUMIFS('BAZA DANYCH'!$S:$S,'BAZA DANYCH'!$B:$B,STATYSTYKI!$B955,'BAZA DANYCH'!$C:$C,STATYSTYKI!$C955,'BAZA DANYCH'!$G:$G,STATYSTYKI!$D955,'BAZA DANYCH'!$K:$K,STATYSTYKI!BZ$550)</f>
        <v>0</v>
      </c>
      <c r="CA955" s="9">
        <f>SUMIFS('BAZA DANYCH'!$S:$S,'BAZA DANYCH'!$B:$B,STATYSTYKI!$B955,'BAZA DANYCH'!$C:$C,STATYSTYKI!$C955,'BAZA DANYCH'!$G:$G,STATYSTYKI!$D955,'BAZA DANYCH'!$K:$K,STATYSTYKI!CA$550)</f>
        <v>0</v>
      </c>
      <c r="CB955" s="9">
        <f>SUMIFS('BAZA DANYCH'!$S:$S,'BAZA DANYCH'!$B:$B,STATYSTYKI!$B955,'BAZA DANYCH'!$C:$C,STATYSTYKI!$C955,'BAZA DANYCH'!$G:$G,STATYSTYKI!$D955,'BAZA DANYCH'!$K:$K,STATYSTYKI!CB$550)</f>
        <v>0</v>
      </c>
      <c r="CC955" s="9">
        <f>SUMIFS('BAZA DANYCH'!$S:$S,'BAZA DANYCH'!$B:$B,STATYSTYKI!$B955,'BAZA DANYCH'!$C:$C,STATYSTYKI!$C955,'BAZA DANYCH'!$G:$G,STATYSTYKI!$D955,'BAZA DANYCH'!$K:$K,STATYSTYKI!CC$550)</f>
        <v>0</v>
      </c>
      <c r="CD955" s="9">
        <f>SUMIFS('BAZA DANYCH'!$S:$S,'BAZA DANYCH'!$B:$B,STATYSTYKI!$B955,'BAZA DANYCH'!$C:$C,STATYSTYKI!$C955,'BAZA DANYCH'!$G:$G,STATYSTYKI!$D955,'BAZA DANYCH'!$K:$K,STATYSTYKI!CD$550)</f>
        <v>0</v>
      </c>
      <c r="CE955" s="9">
        <f>SUMIFS('BAZA DANYCH'!$S:$S,'BAZA DANYCH'!$B:$B,STATYSTYKI!$B955,'BAZA DANYCH'!$C:$C,STATYSTYKI!$C955,'BAZA DANYCH'!$G:$G,STATYSTYKI!$D955,'BAZA DANYCH'!$K:$K,STATYSTYKI!CE$550)</f>
        <v>0</v>
      </c>
      <c r="CF955" s="9">
        <f>SUMIFS('BAZA DANYCH'!$S:$S,'BAZA DANYCH'!$B:$B,STATYSTYKI!$B955,'BAZA DANYCH'!$C:$C,STATYSTYKI!$C955,'BAZA DANYCH'!$G:$G,STATYSTYKI!$D955,'BAZA DANYCH'!$K:$K,STATYSTYKI!CF$550)</f>
        <v>0</v>
      </c>
      <c r="CG955" s="9">
        <f>SUMIFS('BAZA DANYCH'!$S:$S,'BAZA DANYCH'!$B:$B,STATYSTYKI!$B955,'BAZA DANYCH'!$C:$C,STATYSTYKI!$C955,'BAZA DANYCH'!$G:$G,STATYSTYKI!$D955,'BAZA DANYCH'!$K:$K,STATYSTYKI!CG$550)</f>
        <v>0</v>
      </c>
      <c r="CH955" s="9">
        <f>SUMIFS('BAZA DANYCH'!$S:$S,'BAZA DANYCH'!$B:$B,STATYSTYKI!$B955,'BAZA DANYCH'!$C:$C,STATYSTYKI!$C955,'BAZA DANYCH'!$G:$G,STATYSTYKI!$D955,'BAZA DANYCH'!$K:$K,STATYSTYKI!CH$550)</f>
        <v>0</v>
      </c>
      <c r="CI955" s="9">
        <f>SUMIFS('BAZA DANYCH'!$S:$S,'BAZA DANYCH'!$B:$B,STATYSTYKI!$B955,'BAZA DANYCH'!$C:$C,STATYSTYKI!$C955,'BAZA DANYCH'!$G:$G,STATYSTYKI!$D955,'BAZA DANYCH'!$K:$K,STATYSTYKI!CI$550)</f>
        <v>0</v>
      </c>
      <c r="CJ955" s="9">
        <f>SUMIFS('BAZA DANYCH'!$S:$S,'BAZA DANYCH'!$B:$B,STATYSTYKI!$B955,'BAZA DANYCH'!$C:$C,STATYSTYKI!$C955,'BAZA DANYCH'!$G:$G,STATYSTYKI!$D955,'BAZA DANYCH'!$K:$K,STATYSTYKI!CJ$550)</f>
        <v>0</v>
      </c>
      <c r="CK955" s="9">
        <f>SUMIFS('BAZA DANYCH'!$S:$S,'BAZA DANYCH'!$B:$B,STATYSTYKI!$B955,'BAZA DANYCH'!$C:$C,STATYSTYKI!$C955,'BAZA DANYCH'!$G:$G,STATYSTYKI!$D955,'BAZA DANYCH'!$K:$K,STATYSTYKI!CK$550)</f>
        <v>0</v>
      </c>
      <c r="CL955" s="9">
        <f>SUMIFS('BAZA DANYCH'!$S:$S,'BAZA DANYCH'!$B:$B,STATYSTYKI!$B955,'BAZA DANYCH'!$C:$C,STATYSTYKI!$C955,'BAZA DANYCH'!$G:$G,STATYSTYKI!$D955,'BAZA DANYCH'!$K:$K,STATYSTYKI!CL$550)</f>
        <v>0</v>
      </c>
      <c r="CM955" s="9">
        <f>SUMIFS('BAZA DANYCH'!$S:$S,'BAZA DANYCH'!$B:$B,STATYSTYKI!$B955,'BAZA DANYCH'!$C:$C,STATYSTYKI!$C955,'BAZA DANYCH'!$G:$G,STATYSTYKI!$D955,'BAZA DANYCH'!$K:$K,STATYSTYKI!CM$550)</f>
        <v>0</v>
      </c>
      <c r="CN955" s="9">
        <f>SUMIFS('BAZA DANYCH'!$S:$S,'BAZA DANYCH'!$B:$B,STATYSTYKI!$B955,'BAZA DANYCH'!$C:$C,STATYSTYKI!$C955,'BAZA DANYCH'!$G:$G,STATYSTYKI!$D955,'BAZA DANYCH'!$K:$K,STATYSTYKI!CN$550)</f>
        <v>0</v>
      </c>
      <c r="CO955" s="9">
        <f>SUMIFS('BAZA DANYCH'!$S:$S,'BAZA DANYCH'!$B:$B,STATYSTYKI!$B955,'BAZA DANYCH'!$C:$C,STATYSTYKI!$C955,'BAZA DANYCH'!$G:$G,STATYSTYKI!$D955,'BAZA DANYCH'!$K:$K,STATYSTYKI!CO$550)</f>
        <v>0</v>
      </c>
      <c r="CP955" s="9">
        <f>SUMIFS('BAZA DANYCH'!$S:$S,'BAZA DANYCH'!$B:$B,STATYSTYKI!$B955,'BAZA DANYCH'!$C:$C,STATYSTYKI!$C955,'BAZA DANYCH'!$G:$G,STATYSTYKI!$D955,'BAZA DANYCH'!$K:$K,STATYSTYKI!CP$550)</f>
        <v>0</v>
      </c>
      <c r="CQ955" s="9">
        <f>SUMIFS('BAZA DANYCH'!$S:$S,'BAZA DANYCH'!$B:$B,STATYSTYKI!$B955,'BAZA DANYCH'!$C:$C,STATYSTYKI!$C955,'BAZA DANYCH'!$G:$G,STATYSTYKI!$D955,'BAZA DANYCH'!$K:$K,STATYSTYKI!CQ$550)</f>
        <v>0</v>
      </c>
      <c r="CR955" s="9">
        <f>SUMIFS('BAZA DANYCH'!$S:$S,'BAZA DANYCH'!$B:$B,STATYSTYKI!$B955,'BAZA DANYCH'!$C:$C,STATYSTYKI!$C955,'BAZA DANYCH'!$G:$G,STATYSTYKI!$D955,'BAZA DANYCH'!$K:$K,STATYSTYKI!CR$550)</f>
        <v>0</v>
      </c>
      <c r="CS955" s="9">
        <f>SUMIFS('BAZA DANYCH'!$S:$S,'BAZA DANYCH'!$B:$B,STATYSTYKI!$B955,'BAZA DANYCH'!$C:$C,STATYSTYKI!$C955,'BAZA DANYCH'!$G:$G,STATYSTYKI!$D955,'BAZA DANYCH'!$K:$K,STATYSTYKI!CS$550)</f>
        <v>0</v>
      </c>
      <c r="CT955" s="9">
        <f>SUMIFS('BAZA DANYCH'!$S:$S,'BAZA DANYCH'!$B:$B,STATYSTYKI!$B955,'BAZA DANYCH'!$C:$C,STATYSTYKI!$C955,'BAZA DANYCH'!$G:$G,STATYSTYKI!$D955,'BAZA DANYCH'!$K:$K,STATYSTYKI!CT$550)</f>
        <v>0</v>
      </c>
      <c r="CU955" s="9">
        <f>SUMIFS('BAZA DANYCH'!$S:$S,'BAZA DANYCH'!$B:$B,STATYSTYKI!$B955,'BAZA DANYCH'!$C:$C,STATYSTYKI!$C955,'BAZA DANYCH'!$G:$G,STATYSTYKI!$D955,'BAZA DANYCH'!$K:$K,STATYSTYKI!CU$550)</f>
        <v>0</v>
      </c>
      <c r="CV955" s="9">
        <f>SUMIFS('BAZA DANYCH'!$S:$S,'BAZA DANYCH'!$B:$B,STATYSTYKI!$B955,'BAZA DANYCH'!$C:$C,STATYSTYKI!$C955,'BAZA DANYCH'!$G:$G,STATYSTYKI!$D955,'BAZA DANYCH'!$K:$K,STATYSTYKI!CV$550)</f>
        <v>0</v>
      </c>
      <c r="CW955" s="9">
        <f>SUMIFS('BAZA DANYCH'!$S:$S,'BAZA DANYCH'!$B:$B,STATYSTYKI!$B955,'BAZA DANYCH'!$C:$C,STATYSTYKI!$C955,'BAZA DANYCH'!$G:$G,STATYSTYKI!$D955,'BAZA DANYCH'!$K:$K,STATYSTYKI!CW$550)</f>
        <v>0</v>
      </c>
      <c r="CX955" s="9">
        <f>SUMIFS('BAZA DANYCH'!$S:$S,'BAZA DANYCH'!$B:$B,STATYSTYKI!$B955,'BAZA DANYCH'!$C:$C,STATYSTYKI!$C955,'BAZA DANYCH'!$G:$G,STATYSTYKI!$D955,'BAZA DANYCH'!$K:$K,STATYSTYKI!CX$550)</f>
        <v>0</v>
      </c>
    </row>
    <row r="956" spans="1:102" hidden="1">
      <c r="A956" s="8"/>
      <c r="B956" s="60" t="s">
        <v>203</v>
      </c>
      <c r="C956" s="61" t="s">
        <v>204</v>
      </c>
      <c r="D956" s="61" t="s">
        <v>206</v>
      </c>
      <c r="E956" s="82" t="s">
        <v>4</v>
      </c>
      <c r="F956" s="64">
        <f t="shared" si="281"/>
        <v>13767</v>
      </c>
      <c r="G956" s="9">
        <f>SUMIFS('BAZA DANYCH'!$N:$N,'BAZA DANYCH'!$B:$B,STATYSTYKI!$B956,'BAZA DANYCH'!$C:$C,STATYSTYKI!$C956,'BAZA DANYCH'!$G:$G,STATYSTYKI!$D956,'BAZA DANYCH'!$K:$K,STATYSTYKI!G$550)</f>
        <v>30</v>
      </c>
      <c r="H956" s="9">
        <f>SUMIFS('BAZA DANYCH'!$N:$N,'BAZA DANYCH'!$B:$B,STATYSTYKI!$B956,'BAZA DANYCH'!$C:$C,STATYSTYKI!$C956,'BAZA DANYCH'!$G:$G,STATYSTYKI!$D956,'BAZA DANYCH'!$K:$K,STATYSTYKI!H$550)</f>
        <v>24</v>
      </c>
      <c r="I956" s="9">
        <f>SUMIFS('BAZA DANYCH'!$N:$N,'BAZA DANYCH'!$B:$B,STATYSTYKI!$B956,'BAZA DANYCH'!$C:$C,STATYSTYKI!$C956,'BAZA DANYCH'!$G:$G,STATYSTYKI!$D956,'BAZA DANYCH'!$K:$K,STATYSTYKI!I$550)</f>
        <v>22</v>
      </c>
      <c r="J956" s="9">
        <f>SUMIFS('BAZA DANYCH'!$N:$N,'BAZA DANYCH'!$B:$B,STATYSTYKI!$B956,'BAZA DANYCH'!$C:$C,STATYSTYKI!$C956,'BAZA DANYCH'!$G:$G,STATYSTYKI!$D956,'BAZA DANYCH'!$K:$K,STATYSTYKI!J$550)</f>
        <v>23</v>
      </c>
      <c r="K956" s="9">
        <f>SUMIFS('BAZA DANYCH'!$N:$N,'BAZA DANYCH'!$B:$B,STATYSTYKI!$B956,'BAZA DANYCH'!$C:$C,STATYSTYKI!$C956,'BAZA DANYCH'!$G:$G,STATYSTYKI!$D956,'BAZA DANYCH'!$K:$K,STATYSTYKI!K$550)</f>
        <v>20</v>
      </c>
      <c r="L956" s="9">
        <f>SUMIFS('BAZA DANYCH'!$N:$N,'BAZA DANYCH'!$B:$B,STATYSTYKI!$B956,'BAZA DANYCH'!$C:$C,STATYSTYKI!$C956,'BAZA DANYCH'!$G:$G,STATYSTYKI!$D956,'BAZA DANYCH'!$K:$K,STATYSTYKI!L$550)</f>
        <v>13</v>
      </c>
      <c r="M956" s="9">
        <f>SUMIFS('BAZA DANYCH'!$N:$N,'BAZA DANYCH'!$B:$B,STATYSTYKI!$B956,'BAZA DANYCH'!$C:$C,STATYSTYKI!$C956,'BAZA DANYCH'!$G:$G,STATYSTYKI!$D956,'BAZA DANYCH'!$K:$K,STATYSTYKI!M$550)</f>
        <v>18</v>
      </c>
      <c r="N956" s="9">
        <f>SUMIFS('BAZA DANYCH'!$N:$N,'BAZA DANYCH'!$B:$B,STATYSTYKI!$B956,'BAZA DANYCH'!$C:$C,STATYSTYKI!$C956,'BAZA DANYCH'!$G:$G,STATYSTYKI!$D956,'BAZA DANYCH'!$K:$K,STATYSTYKI!N$550)</f>
        <v>10</v>
      </c>
      <c r="O956" s="9">
        <f>SUMIFS('BAZA DANYCH'!$N:$N,'BAZA DANYCH'!$B:$B,STATYSTYKI!$B956,'BAZA DANYCH'!$C:$C,STATYSTYKI!$C956,'BAZA DANYCH'!$G:$G,STATYSTYKI!$D956,'BAZA DANYCH'!$K:$K,STATYSTYKI!O$550)</f>
        <v>11</v>
      </c>
      <c r="P956" s="9">
        <f>SUMIFS('BAZA DANYCH'!$N:$N,'BAZA DANYCH'!$B:$B,STATYSTYKI!$B956,'BAZA DANYCH'!$C:$C,STATYSTYKI!$C956,'BAZA DANYCH'!$G:$G,STATYSTYKI!$D956,'BAZA DANYCH'!$K:$K,STATYSTYKI!P$550)</f>
        <v>14</v>
      </c>
      <c r="Q956" s="9">
        <f>SUMIFS('BAZA DANYCH'!$N:$N,'BAZA DANYCH'!$B:$B,STATYSTYKI!$B956,'BAZA DANYCH'!$C:$C,STATYSTYKI!$C956,'BAZA DANYCH'!$G:$G,STATYSTYKI!$D956,'BAZA DANYCH'!$K:$K,STATYSTYKI!Q$550)</f>
        <v>8</v>
      </c>
      <c r="R956" s="9">
        <f>SUMIFS('BAZA DANYCH'!$N:$N,'BAZA DANYCH'!$B:$B,STATYSTYKI!$B956,'BAZA DANYCH'!$C:$C,STATYSTYKI!$C956,'BAZA DANYCH'!$G:$G,STATYSTYKI!$D956,'BAZA DANYCH'!$K:$K,STATYSTYKI!R$550)</f>
        <v>11</v>
      </c>
      <c r="S956" s="9">
        <f>SUMIFS('BAZA DANYCH'!$N:$N,'BAZA DANYCH'!$B:$B,STATYSTYKI!$B956,'BAZA DANYCH'!$C:$C,STATYSTYKI!$C956,'BAZA DANYCH'!$G:$G,STATYSTYKI!$D956,'BAZA DANYCH'!$K:$K,STATYSTYKI!S$550)</f>
        <v>7</v>
      </c>
      <c r="T956" s="9">
        <f>SUMIFS('BAZA DANYCH'!$N:$N,'BAZA DANYCH'!$B:$B,STATYSTYKI!$B956,'BAZA DANYCH'!$C:$C,STATYSTYKI!$C956,'BAZA DANYCH'!$G:$G,STATYSTYKI!$D956,'BAZA DANYCH'!$K:$K,STATYSTYKI!T$550)</f>
        <v>6</v>
      </c>
      <c r="U956" s="9">
        <f>SUMIFS('BAZA DANYCH'!$N:$N,'BAZA DANYCH'!$B:$B,STATYSTYKI!$B956,'BAZA DANYCH'!$C:$C,STATYSTYKI!$C956,'BAZA DANYCH'!$G:$G,STATYSTYKI!$D956,'BAZA DANYCH'!$K:$K,STATYSTYKI!U$550)</f>
        <v>6</v>
      </c>
      <c r="V956" s="9">
        <f>SUMIFS('BAZA DANYCH'!$N:$N,'BAZA DANYCH'!$B:$B,STATYSTYKI!$B956,'BAZA DANYCH'!$C:$C,STATYSTYKI!$C956,'BAZA DANYCH'!$G:$G,STATYSTYKI!$D956,'BAZA DANYCH'!$K:$K,STATYSTYKI!V$550)</f>
        <v>9</v>
      </c>
      <c r="W956" s="9">
        <f>SUMIFS('BAZA DANYCH'!$N:$N,'BAZA DANYCH'!$B:$B,STATYSTYKI!$B956,'BAZA DANYCH'!$C:$C,STATYSTYKI!$C956,'BAZA DANYCH'!$G:$G,STATYSTYKI!$D956,'BAZA DANYCH'!$K:$K,STATYSTYKI!W$550)</f>
        <v>8</v>
      </c>
      <c r="X956" s="9">
        <f>SUMIFS('BAZA DANYCH'!$N:$N,'BAZA DANYCH'!$B:$B,STATYSTYKI!$B956,'BAZA DANYCH'!$C:$C,STATYSTYKI!$C956,'BAZA DANYCH'!$G:$G,STATYSTYKI!$D956,'BAZA DANYCH'!$K:$K,STATYSTYKI!X$550)</f>
        <v>9</v>
      </c>
      <c r="Y956" s="9">
        <f>SUMIFS('BAZA DANYCH'!$N:$N,'BAZA DANYCH'!$B:$B,STATYSTYKI!$B956,'BAZA DANYCH'!$C:$C,STATYSTYKI!$C956,'BAZA DANYCH'!$G:$G,STATYSTYKI!$D956,'BAZA DANYCH'!$K:$K,STATYSTYKI!Y$550)</f>
        <v>13</v>
      </c>
      <c r="Z956" s="9">
        <f>SUMIFS('BAZA DANYCH'!$N:$N,'BAZA DANYCH'!$B:$B,STATYSTYKI!$B956,'BAZA DANYCH'!$C:$C,STATYSTYKI!$C956,'BAZA DANYCH'!$G:$G,STATYSTYKI!$D956,'BAZA DANYCH'!$K:$K,STATYSTYKI!Z$550)</f>
        <v>20</v>
      </c>
      <c r="AA956" s="9">
        <f>SUMIFS('BAZA DANYCH'!$N:$N,'BAZA DANYCH'!$B:$B,STATYSTYKI!$B956,'BAZA DANYCH'!$C:$C,STATYSTYKI!$C956,'BAZA DANYCH'!$G:$G,STATYSTYKI!$D956,'BAZA DANYCH'!$K:$K,STATYSTYKI!AA$550)</f>
        <v>27</v>
      </c>
      <c r="AB956" s="9">
        <f>SUMIFS('BAZA DANYCH'!$N:$N,'BAZA DANYCH'!$B:$B,STATYSTYKI!$B956,'BAZA DANYCH'!$C:$C,STATYSTYKI!$C956,'BAZA DANYCH'!$G:$G,STATYSTYKI!$D956,'BAZA DANYCH'!$K:$K,STATYSTYKI!AB$550)</f>
        <v>48</v>
      </c>
      <c r="AC956" s="9">
        <f>SUMIFS('BAZA DANYCH'!$N:$N,'BAZA DANYCH'!$B:$B,STATYSTYKI!$B956,'BAZA DANYCH'!$C:$C,STATYSTYKI!$C956,'BAZA DANYCH'!$G:$G,STATYSTYKI!$D956,'BAZA DANYCH'!$K:$K,STATYSTYKI!AC$550)</f>
        <v>65</v>
      </c>
      <c r="AD956" s="9">
        <f>SUMIFS('BAZA DANYCH'!$N:$N,'BAZA DANYCH'!$B:$B,STATYSTYKI!$B956,'BAZA DANYCH'!$C:$C,STATYSTYKI!$C956,'BAZA DANYCH'!$G:$G,STATYSTYKI!$D956,'BAZA DANYCH'!$K:$K,STATYSTYKI!AD$550)</f>
        <v>72</v>
      </c>
      <c r="AE956" s="9">
        <f>SUMIFS('BAZA DANYCH'!$N:$N,'BAZA DANYCH'!$B:$B,STATYSTYKI!$B956,'BAZA DANYCH'!$C:$C,STATYSTYKI!$C956,'BAZA DANYCH'!$G:$G,STATYSTYKI!$D956,'BAZA DANYCH'!$K:$K,STATYSTYKI!AE$550)</f>
        <v>102</v>
      </c>
      <c r="AF956" s="9">
        <f>SUMIFS('BAZA DANYCH'!$N:$N,'BAZA DANYCH'!$B:$B,STATYSTYKI!$B956,'BAZA DANYCH'!$C:$C,STATYSTYKI!$C956,'BAZA DANYCH'!$G:$G,STATYSTYKI!$D956,'BAZA DANYCH'!$K:$K,STATYSTYKI!AF$550)</f>
        <v>138</v>
      </c>
      <c r="AG956" s="9">
        <f>SUMIFS('BAZA DANYCH'!$N:$N,'BAZA DANYCH'!$B:$B,STATYSTYKI!$B956,'BAZA DANYCH'!$C:$C,STATYSTYKI!$C956,'BAZA DANYCH'!$G:$G,STATYSTYKI!$D956,'BAZA DANYCH'!$K:$K,STATYSTYKI!AG$550)</f>
        <v>197</v>
      </c>
      <c r="AH956" s="9">
        <f>SUMIFS('BAZA DANYCH'!$N:$N,'BAZA DANYCH'!$B:$B,STATYSTYKI!$B956,'BAZA DANYCH'!$C:$C,STATYSTYKI!$C956,'BAZA DANYCH'!$G:$G,STATYSTYKI!$D956,'BAZA DANYCH'!$K:$K,STATYSTYKI!AH$550)</f>
        <v>238</v>
      </c>
      <c r="AI956" s="9">
        <f>SUMIFS('BAZA DANYCH'!$N:$N,'BAZA DANYCH'!$B:$B,STATYSTYKI!$B956,'BAZA DANYCH'!$C:$C,STATYSTYKI!$C956,'BAZA DANYCH'!$G:$G,STATYSTYKI!$D956,'BAZA DANYCH'!$K:$K,STATYSTYKI!AI$550)</f>
        <v>209</v>
      </c>
      <c r="AJ956" s="9">
        <f>SUMIFS('BAZA DANYCH'!$N:$N,'BAZA DANYCH'!$B:$B,STATYSTYKI!$B956,'BAZA DANYCH'!$C:$C,STATYSTYKI!$C956,'BAZA DANYCH'!$G:$G,STATYSTYKI!$D956,'BAZA DANYCH'!$K:$K,STATYSTYKI!AJ$550)</f>
        <v>228</v>
      </c>
      <c r="AK956" s="9">
        <f>SUMIFS('BAZA DANYCH'!$N:$N,'BAZA DANYCH'!$B:$B,STATYSTYKI!$B956,'BAZA DANYCH'!$C:$C,STATYSTYKI!$C956,'BAZA DANYCH'!$G:$G,STATYSTYKI!$D956,'BAZA DANYCH'!$K:$K,STATYSTYKI!AK$550)</f>
        <v>237</v>
      </c>
      <c r="AL956" s="9">
        <f>SUMIFS('BAZA DANYCH'!$N:$N,'BAZA DANYCH'!$B:$B,STATYSTYKI!$B956,'BAZA DANYCH'!$C:$C,STATYSTYKI!$C956,'BAZA DANYCH'!$G:$G,STATYSTYKI!$D956,'BAZA DANYCH'!$K:$K,STATYSTYKI!AL$550)</f>
        <v>224</v>
      </c>
      <c r="AM956" s="9">
        <f>SUMIFS('BAZA DANYCH'!$N:$N,'BAZA DANYCH'!$B:$B,STATYSTYKI!$B956,'BAZA DANYCH'!$C:$C,STATYSTYKI!$C956,'BAZA DANYCH'!$G:$G,STATYSTYKI!$D956,'BAZA DANYCH'!$K:$K,STATYSTYKI!AM$550)</f>
        <v>214</v>
      </c>
      <c r="AN956" s="9">
        <f>SUMIFS('BAZA DANYCH'!$N:$N,'BAZA DANYCH'!$B:$B,STATYSTYKI!$B956,'BAZA DANYCH'!$C:$C,STATYSTYKI!$C956,'BAZA DANYCH'!$G:$G,STATYSTYKI!$D956,'BAZA DANYCH'!$K:$K,STATYSTYKI!AN$550)</f>
        <v>221</v>
      </c>
      <c r="AO956" s="9">
        <f>SUMIFS('BAZA DANYCH'!$N:$N,'BAZA DANYCH'!$B:$B,STATYSTYKI!$B956,'BAZA DANYCH'!$C:$C,STATYSTYKI!$C956,'BAZA DANYCH'!$G:$G,STATYSTYKI!$D956,'BAZA DANYCH'!$K:$K,STATYSTYKI!AO$550)</f>
        <v>221</v>
      </c>
      <c r="AP956" s="9">
        <f>SUMIFS('BAZA DANYCH'!$N:$N,'BAZA DANYCH'!$B:$B,STATYSTYKI!$B956,'BAZA DANYCH'!$C:$C,STATYSTYKI!$C956,'BAZA DANYCH'!$G:$G,STATYSTYKI!$D956,'BAZA DANYCH'!$K:$K,STATYSTYKI!AP$550)</f>
        <v>222</v>
      </c>
      <c r="AQ956" s="9">
        <f>SUMIFS('BAZA DANYCH'!$N:$N,'BAZA DANYCH'!$B:$B,STATYSTYKI!$B956,'BAZA DANYCH'!$C:$C,STATYSTYKI!$C956,'BAZA DANYCH'!$G:$G,STATYSTYKI!$D956,'BAZA DANYCH'!$K:$K,STATYSTYKI!AQ$550)</f>
        <v>209</v>
      </c>
      <c r="AR956" s="9">
        <f>SUMIFS('BAZA DANYCH'!$N:$N,'BAZA DANYCH'!$B:$B,STATYSTYKI!$B956,'BAZA DANYCH'!$C:$C,STATYSTYKI!$C956,'BAZA DANYCH'!$G:$G,STATYSTYKI!$D956,'BAZA DANYCH'!$K:$K,STATYSTYKI!AR$550)</f>
        <v>200</v>
      </c>
      <c r="AS956" s="9">
        <f>SUMIFS('BAZA DANYCH'!$N:$N,'BAZA DANYCH'!$B:$B,STATYSTYKI!$B956,'BAZA DANYCH'!$C:$C,STATYSTYKI!$C956,'BAZA DANYCH'!$G:$G,STATYSTYKI!$D956,'BAZA DANYCH'!$K:$K,STATYSTYKI!AS$550)</f>
        <v>200</v>
      </c>
      <c r="AT956" s="9">
        <f>SUMIFS('BAZA DANYCH'!$N:$N,'BAZA DANYCH'!$B:$B,STATYSTYKI!$B956,'BAZA DANYCH'!$C:$C,STATYSTYKI!$C956,'BAZA DANYCH'!$G:$G,STATYSTYKI!$D956,'BAZA DANYCH'!$K:$K,STATYSTYKI!AT$550)</f>
        <v>220</v>
      </c>
      <c r="AU956" s="9">
        <f>SUMIFS('BAZA DANYCH'!$N:$N,'BAZA DANYCH'!$B:$B,STATYSTYKI!$B956,'BAZA DANYCH'!$C:$C,STATYSTYKI!$C956,'BAZA DANYCH'!$G:$G,STATYSTYKI!$D956,'BAZA DANYCH'!$K:$K,STATYSTYKI!AU$550)</f>
        <v>203</v>
      </c>
      <c r="AV956" s="9">
        <f>SUMIFS('BAZA DANYCH'!$N:$N,'BAZA DANYCH'!$B:$B,STATYSTYKI!$B956,'BAZA DANYCH'!$C:$C,STATYSTYKI!$C956,'BAZA DANYCH'!$G:$G,STATYSTYKI!$D956,'BAZA DANYCH'!$K:$K,STATYSTYKI!AV$550)</f>
        <v>187</v>
      </c>
      <c r="AW956" s="9">
        <f>SUMIFS('BAZA DANYCH'!$N:$N,'BAZA DANYCH'!$B:$B,STATYSTYKI!$B956,'BAZA DANYCH'!$C:$C,STATYSTYKI!$C956,'BAZA DANYCH'!$G:$G,STATYSTYKI!$D956,'BAZA DANYCH'!$K:$K,STATYSTYKI!AW$550)</f>
        <v>197</v>
      </c>
      <c r="AX956" s="9">
        <f>SUMIFS('BAZA DANYCH'!$N:$N,'BAZA DANYCH'!$B:$B,STATYSTYKI!$B956,'BAZA DANYCH'!$C:$C,STATYSTYKI!$C956,'BAZA DANYCH'!$G:$G,STATYSTYKI!$D956,'BAZA DANYCH'!$K:$K,STATYSTYKI!AX$550)</f>
        <v>196</v>
      </c>
      <c r="AY956" s="9">
        <f>SUMIFS('BAZA DANYCH'!$N:$N,'BAZA DANYCH'!$B:$B,STATYSTYKI!$B956,'BAZA DANYCH'!$C:$C,STATYSTYKI!$C956,'BAZA DANYCH'!$G:$G,STATYSTYKI!$D956,'BAZA DANYCH'!$K:$K,STATYSTYKI!AY$550)</f>
        <v>197</v>
      </c>
      <c r="AZ956" s="9">
        <f>SUMIFS('BAZA DANYCH'!$N:$N,'BAZA DANYCH'!$B:$B,STATYSTYKI!$B956,'BAZA DANYCH'!$C:$C,STATYSTYKI!$C956,'BAZA DANYCH'!$G:$G,STATYSTYKI!$D956,'BAZA DANYCH'!$K:$K,STATYSTYKI!AZ$550)</f>
        <v>205</v>
      </c>
      <c r="BA956" s="9">
        <f>SUMIFS('BAZA DANYCH'!$N:$N,'BAZA DANYCH'!$B:$B,STATYSTYKI!$B956,'BAZA DANYCH'!$C:$C,STATYSTYKI!$C956,'BAZA DANYCH'!$G:$G,STATYSTYKI!$D956,'BAZA DANYCH'!$K:$K,STATYSTYKI!BA$550)</f>
        <v>232</v>
      </c>
      <c r="BB956" s="9">
        <f>SUMIFS('BAZA DANYCH'!$N:$N,'BAZA DANYCH'!$B:$B,STATYSTYKI!$B956,'BAZA DANYCH'!$C:$C,STATYSTYKI!$C956,'BAZA DANYCH'!$G:$G,STATYSTYKI!$D956,'BAZA DANYCH'!$K:$K,STATYSTYKI!BB$550)</f>
        <v>206</v>
      </c>
      <c r="BC956" s="9">
        <f>SUMIFS('BAZA DANYCH'!$N:$N,'BAZA DANYCH'!$B:$B,STATYSTYKI!$B956,'BAZA DANYCH'!$C:$C,STATYSTYKI!$C956,'BAZA DANYCH'!$G:$G,STATYSTYKI!$D956,'BAZA DANYCH'!$K:$K,STATYSTYKI!BC$550)</f>
        <v>188</v>
      </c>
      <c r="BD956" s="9">
        <f>SUMIFS('BAZA DANYCH'!$N:$N,'BAZA DANYCH'!$B:$B,STATYSTYKI!$B956,'BAZA DANYCH'!$C:$C,STATYSTYKI!$C956,'BAZA DANYCH'!$G:$G,STATYSTYKI!$D956,'BAZA DANYCH'!$K:$K,STATYSTYKI!BD$550)</f>
        <v>201</v>
      </c>
      <c r="BE956" s="9">
        <f>SUMIFS('BAZA DANYCH'!$N:$N,'BAZA DANYCH'!$B:$B,STATYSTYKI!$B956,'BAZA DANYCH'!$C:$C,STATYSTYKI!$C956,'BAZA DANYCH'!$G:$G,STATYSTYKI!$D956,'BAZA DANYCH'!$K:$K,STATYSTYKI!BE$550)</f>
        <v>220</v>
      </c>
      <c r="BF956" s="9">
        <f>SUMIFS('BAZA DANYCH'!$N:$N,'BAZA DANYCH'!$B:$B,STATYSTYKI!$B956,'BAZA DANYCH'!$C:$C,STATYSTYKI!$C956,'BAZA DANYCH'!$G:$G,STATYSTYKI!$D956,'BAZA DANYCH'!$K:$K,STATYSTYKI!BF$550)</f>
        <v>192</v>
      </c>
      <c r="BG956" s="9">
        <f>SUMIFS('BAZA DANYCH'!$N:$N,'BAZA DANYCH'!$B:$B,STATYSTYKI!$B956,'BAZA DANYCH'!$C:$C,STATYSTYKI!$C956,'BAZA DANYCH'!$G:$G,STATYSTYKI!$D956,'BAZA DANYCH'!$K:$K,STATYSTYKI!BG$550)</f>
        <v>217</v>
      </c>
      <c r="BH956" s="9">
        <f>SUMIFS('BAZA DANYCH'!$N:$N,'BAZA DANYCH'!$B:$B,STATYSTYKI!$B956,'BAZA DANYCH'!$C:$C,STATYSTYKI!$C956,'BAZA DANYCH'!$G:$G,STATYSTYKI!$D956,'BAZA DANYCH'!$K:$K,STATYSTYKI!BH$550)</f>
        <v>214</v>
      </c>
      <c r="BI956" s="9">
        <f>SUMIFS('BAZA DANYCH'!$N:$N,'BAZA DANYCH'!$B:$B,STATYSTYKI!$B956,'BAZA DANYCH'!$C:$C,STATYSTYKI!$C956,'BAZA DANYCH'!$G:$G,STATYSTYKI!$D956,'BAZA DANYCH'!$K:$K,STATYSTYKI!BI$550)</f>
        <v>238</v>
      </c>
      <c r="BJ956" s="9">
        <f>SUMIFS('BAZA DANYCH'!$N:$N,'BAZA DANYCH'!$B:$B,STATYSTYKI!$B956,'BAZA DANYCH'!$C:$C,STATYSTYKI!$C956,'BAZA DANYCH'!$G:$G,STATYSTYKI!$D956,'BAZA DANYCH'!$K:$K,STATYSTYKI!BJ$550)</f>
        <v>213</v>
      </c>
      <c r="BK956" s="9">
        <f>SUMIFS('BAZA DANYCH'!$N:$N,'BAZA DANYCH'!$B:$B,STATYSTYKI!$B956,'BAZA DANYCH'!$C:$C,STATYSTYKI!$C956,'BAZA DANYCH'!$G:$G,STATYSTYKI!$D956,'BAZA DANYCH'!$K:$K,STATYSTYKI!BK$550)</f>
        <v>208</v>
      </c>
      <c r="BL956" s="9">
        <f>SUMIFS('BAZA DANYCH'!$N:$N,'BAZA DANYCH'!$B:$B,STATYSTYKI!$B956,'BAZA DANYCH'!$C:$C,STATYSTYKI!$C956,'BAZA DANYCH'!$G:$G,STATYSTYKI!$D956,'BAZA DANYCH'!$K:$K,STATYSTYKI!BL$550)</f>
        <v>222</v>
      </c>
      <c r="BM956" s="9">
        <f>SUMIFS('BAZA DANYCH'!$N:$N,'BAZA DANYCH'!$B:$B,STATYSTYKI!$B956,'BAZA DANYCH'!$C:$C,STATYSTYKI!$C956,'BAZA DANYCH'!$G:$G,STATYSTYKI!$D956,'BAZA DANYCH'!$K:$K,STATYSTYKI!BM$550)</f>
        <v>215</v>
      </c>
      <c r="BN956" s="9">
        <f>SUMIFS('BAZA DANYCH'!$N:$N,'BAZA DANYCH'!$B:$B,STATYSTYKI!$B956,'BAZA DANYCH'!$C:$C,STATYSTYKI!$C956,'BAZA DANYCH'!$G:$G,STATYSTYKI!$D956,'BAZA DANYCH'!$K:$K,STATYSTYKI!BN$550)</f>
        <v>230</v>
      </c>
      <c r="BO956" s="9">
        <f>SUMIFS('BAZA DANYCH'!$N:$N,'BAZA DANYCH'!$B:$B,STATYSTYKI!$B956,'BAZA DANYCH'!$C:$C,STATYSTYKI!$C956,'BAZA DANYCH'!$G:$G,STATYSTYKI!$D956,'BAZA DANYCH'!$K:$K,STATYSTYKI!BO$550)</f>
        <v>222</v>
      </c>
      <c r="BP956" s="9">
        <f>SUMIFS('BAZA DANYCH'!$N:$N,'BAZA DANYCH'!$B:$B,STATYSTYKI!$B956,'BAZA DANYCH'!$C:$C,STATYSTYKI!$C956,'BAZA DANYCH'!$G:$G,STATYSTYKI!$D956,'BAZA DANYCH'!$K:$K,STATYSTYKI!BP$550)</f>
        <v>225</v>
      </c>
      <c r="BQ956" s="9">
        <f>SUMIFS('BAZA DANYCH'!$N:$N,'BAZA DANYCH'!$B:$B,STATYSTYKI!$B956,'BAZA DANYCH'!$C:$C,STATYSTYKI!$C956,'BAZA DANYCH'!$G:$G,STATYSTYKI!$D956,'BAZA DANYCH'!$K:$K,STATYSTYKI!BQ$550)</f>
        <v>221</v>
      </c>
      <c r="BR956" s="9">
        <f>SUMIFS('BAZA DANYCH'!$N:$N,'BAZA DANYCH'!$B:$B,STATYSTYKI!$B956,'BAZA DANYCH'!$C:$C,STATYSTYKI!$C956,'BAZA DANYCH'!$G:$G,STATYSTYKI!$D956,'BAZA DANYCH'!$K:$K,STATYSTYKI!BR$550)</f>
        <v>222</v>
      </c>
      <c r="BS956" s="9">
        <f>SUMIFS('BAZA DANYCH'!$N:$N,'BAZA DANYCH'!$B:$B,STATYSTYKI!$B956,'BAZA DANYCH'!$C:$C,STATYSTYKI!$C956,'BAZA DANYCH'!$G:$G,STATYSTYKI!$D956,'BAZA DANYCH'!$K:$K,STATYSTYKI!BS$550)</f>
        <v>218</v>
      </c>
      <c r="BT956" s="9">
        <f>SUMIFS('BAZA DANYCH'!$N:$N,'BAZA DANYCH'!$B:$B,STATYSTYKI!$B956,'BAZA DANYCH'!$C:$C,STATYSTYKI!$C956,'BAZA DANYCH'!$G:$G,STATYSTYKI!$D956,'BAZA DANYCH'!$K:$K,STATYSTYKI!BT$550)</f>
        <v>187</v>
      </c>
      <c r="BU956" s="9">
        <f>SUMIFS('BAZA DANYCH'!$N:$N,'BAZA DANYCH'!$B:$B,STATYSTYKI!$B956,'BAZA DANYCH'!$C:$C,STATYSTYKI!$C956,'BAZA DANYCH'!$G:$G,STATYSTYKI!$D956,'BAZA DANYCH'!$K:$K,STATYSTYKI!BU$550)</f>
        <v>225</v>
      </c>
      <c r="BV956" s="9">
        <f>SUMIFS('BAZA DANYCH'!$N:$N,'BAZA DANYCH'!$B:$B,STATYSTYKI!$B956,'BAZA DANYCH'!$C:$C,STATYSTYKI!$C956,'BAZA DANYCH'!$G:$G,STATYSTYKI!$D956,'BAZA DANYCH'!$K:$K,STATYSTYKI!BV$550)</f>
        <v>225</v>
      </c>
      <c r="BW956" s="9">
        <f>SUMIFS('BAZA DANYCH'!$N:$N,'BAZA DANYCH'!$B:$B,STATYSTYKI!$B956,'BAZA DANYCH'!$C:$C,STATYSTYKI!$C956,'BAZA DANYCH'!$G:$G,STATYSTYKI!$D956,'BAZA DANYCH'!$K:$K,STATYSTYKI!BW$550)</f>
        <v>215</v>
      </c>
      <c r="BX956" s="9">
        <f>SUMIFS('BAZA DANYCH'!$N:$N,'BAZA DANYCH'!$B:$B,STATYSTYKI!$B956,'BAZA DANYCH'!$C:$C,STATYSTYKI!$C956,'BAZA DANYCH'!$G:$G,STATYSTYKI!$D956,'BAZA DANYCH'!$K:$K,STATYSTYKI!BX$550)</f>
        <v>228</v>
      </c>
      <c r="BY956" s="9">
        <f>SUMIFS('BAZA DANYCH'!$N:$N,'BAZA DANYCH'!$B:$B,STATYSTYKI!$B956,'BAZA DANYCH'!$C:$C,STATYSTYKI!$C956,'BAZA DANYCH'!$G:$G,STATYSTYKI!$D956,'BAZA DANYCH'!$K:$K,STATYSTYKI!BY$550)</f>
        <v>227</v>
      </c>
      <c r="BZ956" s="9">
        <f>SUMIFS('BAZA DANYCH'!$N:$N,'BAZA DANYCH'!$B:$B,STATYSTYKI!$B956,'BAZA DANYCH'!$C:$C,STATYSTYKI!$C956,'BAZA DANYCH'!$G:$G,STATYSTYKI!$D956,'BAZA DANYCH'!$K:$K,STATYSTYKI!BZ$550)</f>
        <v>205</v>
      </c>
      <c r="CA956" s="9">
        <f>SUMIFS('BAZA DANYCH'!$N:$N,'BAZA DANYCH'!$B:$B,STATYSTYKI!$B956,'BAZA DANYCH'!$C:$C,STATYSTYKI!$C956,'BAZA DANYCH'!$G:$G,STATYSTYKI!$D956,'BAZA DANYCH'!$K:$K,STATYSTYKI!CA$550)</f>
        <v>215</v>
      </c>
      <c r="CB956" s="9">
        <f>SUMIFS('BAZA DANYCH'!$N:$N,'BAZA DANYCH'!$B:$B,STATYSTYKI!$B956,'BAZA DANYCH'!$C:$C,STATYSTYKI!$C956,'BAZA DANYCH'!$G:$G,STATYSTYKI!$D956,'BAZA DANYCH'!$K:$K,STATYSTYKI!CB$550)</f>
        <v>210</v>
      </c>
      <c r="CC956" s="9">
        <f>SUMIFS('BAZA DANYCH'!$N:$N,'BAZA DANYCH'!$B:$B,STATYSTYKI!$B956,'BAZA DANYCH'!$C:$C,STATYSTYKI!$C956,'BAZA DANYCH'!$G:$G,STATYSTYKI!$D956,'BAZA DANYCH'!$K:$K,STATYSTYKI!CC$550)</f>
        <v>194</v>
      </c>
      <c r="CD956" s="9">
        <f>SUMIFS('BAZA DANYCH'!$N:$N,'BAZA DANYCH'!$B:$B,STATYSTYKI!$B956,'BAZA DANYCH'!$C:$C,STATYSTYKI!$C956,'BAZA DANYCH'!$G:$G,STATYSTYKI!$D956,'BAZA DANYCH'!$K:$K,STATYSTYKI!CD$550)</f>
        <v>216</v>
      </c>
      <c r="CE956" s="9">
        <f>SUMIFS('BAZA DANYCH'!$N:$N,'BAZA DANYCH'!$B:$B,STATYSTYKI!$B956,'BAZA DANYCH'!$C:$C,STATYSTYKI!$C956,'BAZA DANYCH'!$G:$G,STATYSTYKI!$D956,'BAZA DANYCH'!$K:$K,STATYSTYKI!CE$550)</f>
        <v>208</v>
      </c>
      <c r="CF956" s="9">
        <f>SUMIFS('BAZA DANYCH'!$N:$N,'BAZA DANYCH'!$B:$B,STATYSTYKI!$B956,'BAZA DANYCH'!$C:$C,STATYSTYKI!$C956,'BAZA DANYCH'!$G:$G,STATYSTYKI!$D956,'BAZA DANYCH'!$K:$K,STATYSTYKI!CF$550)</f>
        <v>185</v>
      </c>
      <c r="CG956" s="9">
        <f>SUMIFS('BAZA DANYCH'!$N:$N,'BAZA DANYCH'!$B:$B,STATYSTYKI!$B956,'BAZA DANYCH'!$C:$C,STATYSTYKI!$C956,'BAZA DANYCH'!$G:$G,STATYSTYKI!$D956,'BAZA DANYCH'!$K:$K,STATYSTYKI!CG$550)</f>
        <v>214</v>
      </c>
      <c r="CH956" s="9">
        <f>SUMIFS('BAZA DANYCH'!$N:$N,'BAZA DANYCH'!$B:$B,STATYSTYKI!$B956,'BAZA DANYCH'!$C:$C,STATYSTYKI!$C956,'BAZA DANYCH'!$G:$G,STATYSTYKI!$D956,'BAZA DANYCH'!$K:$K,STATYSTYKI!CH$550)</f>
        <v>178</v>
      </c>
      <c r="CI956" s="9">
        <f>SUMIFS('BAZA DANYCH'!$N:$N,'BAZA DANYCH'!$B:$B,STATYSTYKI!$B956,'BAZA DANYCH'!$C:$C,STATYSTYKI!$C956,'BAZA DANYCH'!$G:$G,STATYSTYKI!$D956,'BAZA DANYCH'!$K:$K,STATYSTYKI!CI$550)</f>
        <v>177</v>
      </c>
      <c r="CJ956" s="9">
        <f>SUMIFS('BAZA DANYCH'!$N:$N,'BAZA DANYCH'!$B:$B,STATYSTYKI!$B956,'BAZA DANYCH'!$C:$C,STATYSTYKI!$C956,'BAZA DANYCH'!$G:$G,STATYSTYKI!$D956,'BAZA DANYCH'!$K:$K,STATYSTYKI!CJ$550)</f>
        <v>96</v>
      </c>
      <c r="CK956" s="9">
        <f>SUMIFS('BAZA DANYCH'!$N:$N,'BAZA DANYCH'!$B:$B,STATYSTYKI!$B956,'BAZA DANYCH'!$C:$C,STATYSTYKI!$C956,'BAZA DANYCH'!$G:$G,STATYSTYKI!$D956,'BAZA DANYCH'!$K:$K,STATYSTYKI!CK$550)</f>
        <v>135</v>
      </c>
      <c r="CL956" s="9">
        <f>SUMIFS('BAZA DANYCH'!$N:$N,'BAZA DANYCH'!$B:$B,STATYSTYKI!$B956,'BAZA DANYCH'!$C:$C,STATYSTYKI!$C956,'BAZA DANYCH'!$G:$G,STATYSTYKI!$D956,'BAZA DANYCH'!$K:$K,STATYSTYKI!CL$550)</f>
        <v>146</v>
      </c>
      <c r="CM956" s="9">
        <f>SUMIFS('BAZA DANYCH'!$N:$N,'BAZA DANYCH'!$B:$B,STATYSTYKI!$B956,'BAZA DANYCH'!$C:$C,STATYSTYKI!$C956,'BAZA DANYCH'!$G:$G,STATYSTYKI!$D956,'BAZA DANYCH'!$K:$K,STATYSTYKI!CM$550)</f>
        <v>127</v>
      </c>
      <c r="CN956" s="9">
        <f>SUMIFS('BAZA DANYCH'!$N:$N,'BAZA DANYCH'!$B:$B,STATYSTYKI!$B956,'BAZA DANYCH'!$C:$C,STATYSTYKI!$C956,'BAZA DANYCH'!$G:$G,STATYSTYKI!$D956,'BAZA DANYCH'!$K:$K,STATYSTYKI!CN$550)</f>
        <v>157</v>
      </c>
      <c r="CO956" s="9">
        <f>SUMIFS('BAZA DANYCH'!$N:$N,'BAZA DANYCH'!$B:$B,STATYSTYKI!$B956,'BAZA DANYCH'!$C:$C,STATYSTYKI!$C956,'BAZA DANYCH'!$G:$G,STATYSTYKI!$D956,'BAZA DANYCH'!$K:$K,STATYSTYKI!CO$550)</f>
        <v>109</v>
      </c>
      <c r="CP956" s="9">
        <f>SUMIFS('BAZA DANYCH'!$N:$N,'BAZA DANYCH'!$B:$B,STATYSTYKI!$B956,'BAZA DANYCH'!$C:$C,STATYSTYKI!$C956,'BAZA DANYCH'!$G:$G,STATYSTYKI!$D956,'BAZA DANYCH'!$K:$K,STATYSTYKI!CP$550)</f>
        <v>101</v>
      </c>
      <c r="CQ956" s="9">
        <f>SUMIFS('BAZA DANYCH'!$N:$N,'BAZA DANYCH'!$B:$B,STATYSTYKI!$B956,'BAZA DANYCH'!$C:$C,STATYSTYKI!$C956,'BAZA DANYCH'!$G:$G,STATYSTYKI!$D956,'BAZA DANYCH'!$K:$K,STATYSTYKI!CQ$550)</f>
        <v>119</v>
      </c>
      <c r="CR956" s="9">
        <f>SUMIFS('BAZA DANYCH'!$N:$N,'BAZA DANYCH'!$B:$B,STATYSTYKI!$B956,'BAZA DANYCH'!$C:$C,STATYSTYKI!$C956,'BAZA DANYCH'!$G:$G,STATYSTYKI!$D956,'BAZA DANYCH'!$K:$K,STATYSTYKI!CR$550)</f>
        <v>114</v>
      </c>
      <c r="CS956" s="9">
        <f>SUMIFS('BAZA DANYCH'!$N:$N,'BAZA DANYCH'!$B:$B,STATYSTYKI!$B956,'BAZA DANYCH'!$C:$C,STATYSTYKI!$C956,'BAZA DANYCH'!$G:$G,STATYSTYKI!$D956,'BAZA DANYCH'!$K:$K,STATYSTYKI!CS$550)</f>
        <v>57</v>
      </c>
      <c r="CT956" s="9">
        <f>SUMIFS('BAZA DANYCH'!$N:$N,'BAZA DANYCH'!$B:$B,STATYSTYKI!$B956,'BAZA DANYCH'!$C:$C,STATYSTYKI!$C956,'BAZA DANYCH'!$G:$G,STATYSTYKI!$D956,'BAZA DANYCH'!$K:$K,STATYSTYKI!CT$550)</f>
        <v>66</v>
      </c>
      <c r="CU956" s="9">
        <f>SUMIFS('BAZA DANYCH'!$N:$N,'BAZA DANYCH'!$B:$B,STATYSTYKI!$B956,'BAZA DANYCH'!$C:$C,STATYSTYKI!$C956,'BAZA DANYCH'!$G:$G,STATYSTYKI!$D956,'BAZA DANYCH'!$K:$K,STATYSTYKI!CU$550)</f>
        <v>50</v>
      </c>
      <c r="CV956" s="9">
        <f>SUMIFS('BAZA DANYCH'!$N:$N,'BAZA DANYCH'!$B:$B,STATYSTYKI!$B956,'BAZA DANYCH'!$C:$C,STATYSTYKI!$C956,'BAZA DANYCH'!$G:$G,STATYSTYKI!$D956,'BAZA DANYCH'!$K:$K,STATYSTYKI!CV$550)</f>
        <v>48</v>
      </c>
      <c r="CW956" s="9">
        <f>SUMIFS('BAZA DANYCH'!$N:$N,'BAZA DANYCH'!$B:$B,STATYSTYKI!$B956,'BAZA DANYCH'!$C:$C,STATYSTYKI!$C956,'BAZA DANYCH'!$G:$G,STATYSTYKI!$D956,'BAZA DANYCH'!$K:$K,STATYSTYKI!CW$550)</f>
        <v>38</v>
      </c>
      <c r="CX956" s="9">
        <f>SUMIFS('BAZA DANYCH'!$N:$N,'BAZA DANYCH'!$B:$B,STATYSTYKI!$B956,'BAZA DANYCH'!$C:$C,STATYSTYKI!$C956,'BAZA DANYCH'!$G:$G,STATYSTYKI!$D956,'BAZA DANYCH'!$K:$K,STATYSTYKI!CX$550)</f>
        <v>32</v>
      </c>
    </row>
    <row r="957" spans="1:102" hidden="1">
      <c r="A957" s="8"/>
      <c r="B957" s="60" t="s">
        <v>203</v>
      </c>
      <c r="C957" s="61" t="s">
        <v>204</v>
      </c>
      <c r="D957" s="61" t="s">
        <v>206</v>
      </c>
      <c r="E957" s="82" t="s">
        <v>11</v>
      </c>
      <c r="F957" s="64">
        <f t="shared" si="281"/>
        <v>10</v>
      </c>
      <c r="G957" s="9">
        <f>SUMIFS('BAZA DANYCH'!$U:$U,'BAZA DANYCH'!$B:$B,STATYSTYKI!$B957,'BAZA DANYCH'!$C:$C,STATYSTYKI!$C957,'BAZA DANYCH'!$G:$G,STATYSTYKI!$D957,'BAZA DANYCH'!$K:$K,STATYSTYKI!G$550)</f>
        <v>0</v>
      </c>
      <c r="H957" s="9">
        <f>SUMIFS('BAZA DANYCH'!$U:$U,'BAZA DANYCH'!$B:$B,STATYSTYKI!$B957,'BAZA DANYCH'!$C:$C,STATYSTYKI!$C957,'BAZA DANYCH'!$G:$G,STATYSTYKI!$D957,'BAZA DANYCH'!$K:$K,STATYSTYKI!H$550)</f>
        <v>0</v>
      </c>
      <c r="I957" s="9">
        <f>SUMIFS('BAZA DANYCH'!$U:$U,'BAZA DANYCH'!$B:$B,STATYSTYKI!$B957,'BAZA DANYCH'!$C:$C,STATYSTYKI!$C957,'BAZA DANYCH'!$G:$G,STATYSTYKI!$D957,'BAZA DANYCH'!$K:$K,STATYSTYKI!I$550)</f>
        <v>0</v>
      </c>
      <c r="J957" s="9">
        <f>SUMIFS('BAZA DANYCH'!$U:$U,'BAZA DANYCH'!$B:$B,STATYSTYKI!$B957,'BAZA DANYCH'!$C:$C,STATYSTYKI!$C957,'BAZA DANYCH'!$G:$G,STATYSTYKI!$D957,'BAZA DANYCH'!$K:$K,STATYSTYKI!J$550)</f>
        <v>0</v>
      </c>
      <c r="K957" s="9">
        <f>SUMIFS('BAZA DANYCH'!$U:$U,'BAZA DANYCH'!$B:$B,STATYSTYKI!$B957,'BAZA DANYCH'!$C:$C,STATYSTYKI!$C957,'BAZA DANYCH'!$G:$G,STATYSTYKI!$D957,'BAZA DANYCH'!$K:$K,STATYSTYKI!K$550)</f>
        <v>0</v>
      </c>
      <c r="L957" s="9">
        <f>SUMIFS('BAZA DANYCH'!$U:$U,'BAZA DANYCH'!$B:$B,STATYSTYKI!$B957,'BAZA DANYCH'!$C:$C,STATYSTYKI!$C957,'BAZA DANYCH'!$G:$G,STATYSTYKI!$D957,'BAZA DANYCH'!$K:$K,STATYSTYKI!L$550)</f>
        <v>0</v>
      </c>
      <c r="M957" s="9">
        <f>SUMIFS('BAZA DANYCH'!$U:$U,'BAZA DANYCH'!$B:$B,STATYSTYKI!$B957,'BAZA DANYCH'!$C:$C,STATYSTYKI!$C957,'BAZA DANYCH'!$G:$G,STATYSTYKI!$D957,'BAZA DANYCH'!$K:$K,STATYSTYKI!M$550)</f>
        <v>0</v>
      </c>
      <c r="N957" s="9">
        <f>SUMIFS('BAZA DANYCH'!$U:$U,'BAZA DANYCH'!$B:$B,STATYSTYKI!$B957,'BAZA DANYCH'!$C:$C,STATYSTYKI!$C957,'BAZA DANYCH'!$G:$G,STATYSTYKI!$D957,'BAZA DANYCH'!$K:$K,STATYSTYKI!N$550)</f>
        <v>0</v>
      </c>
      <c r="O957" s="9">
        <f>SUMIFS('BAZA DANYCH'!$U:$U,'BAZA DANYCH'!$B:$B,STATYSTYKI!$B957,'BAZA DANYCH'!$C:$C,STATYSTYKI!$C957,'BAZA DANYCH'!$G:$G,STATYSTYKI!$D957,'BAZA DANYCH'!$K:$K,STATYSTYKI!O$550)</f>
        <v>0</v>
      </c>
      <c r="P957" s="9">
        <f>SUMIFS('BAZA DANYCH'!$U:$U,'BAZA DANYCH'!$B:$B,STATYSTYKI!$B957,'BAZA DANYCH'!$C:$C,STATYSTYKI!$C957,'BAZA DANYCH'!$G:$G,STATYSTYKI!$D957,'BAZA DANYCH'!$K:$K,STATYSTYKI!P$550)</f>
        <v>0</v>
      </c>
      <c r="Q957" s="9">
        <f>SUMIFS('BAZA DANYCH'!$U:$U,'BAZA DANYCH'!$B:$B,STATYSTYKI!$B957,'BAZA DANYCH'!$C:$C,STATYSTYKI!$C957,'BAZA DANYCH'!$G:$G,STATYSTYKI!$D957,'BAZA DANYCH'!$K:$K,STATYSTYKI!Q$550)</f>
        <v>0</v>
      </c>
      <c r="R957" s="9">
        <f>SUMIFS('BAZA DANYCH'!$U:$U,'BAZA DANYCH'!$B:$B,STATYSTYKI!$B957,'BAZA DANYCH'!$C:$C,STATYSTYKI!$C957,'BAZA DANYCH'!$G:$G,STATYSTYKI!$D957,'BAZA DANYCH'!$K:$K,STATYSTYKI!R$550)</f>
        <v>0</v>
      </c>
      <c r="S957" s="9">
        <f>SUMIFS('BAZA DANYCH'!$U:$U,'BAZA DANYCH'!$B:$B,STATYSTYKI!$B957,'BAZA DANYCH'!$C:$C,STATYSTYKI!$C957,'BAZA DANYCH'!$G:$G,STATYSTYKI!$D957,'BAZA DANYCH'!$K:$K,STATYSTYKI!S$550)</f>
        <v>0</v>
      </c>
      <c r="T957" s="9">
        <f>SUMIFS('BAZA DANYCH'!$U:$U,'BAZA DANYCH'!$B:$B,STATYSTYKI!$B957,'BAZA DANYCH'!$C:$C,STATYSTYKI!$C957,'BAZA DANYCH'!$G:$G,STATYSTYKI!$D957,'BAZA DANYCH'!$K:$K,STATYSTYKI!T$550)</f>
        <v>0</v>
      </c>
      <c r="U957" s="9">
        <f>SUMIFS('BAZA DANYCH'!$U:$U,'BAZA DANYCH'!$B:$B,STATYSTYKI!$B957,'BAZA DANYCH'!$C:$C,STATYSTYKI!$C957,'BAZA DANYCH'!$G:$G,STATYSTYKI!$D957,'BAZA DANYCH'!$K:$K,STATYSTYKI!U$550)</f>
        <v>0</v>
      </c>
      <c r="V957" s="9">
        <f>SUMIFS('BAZA DANYCH'!$U:$U,'BAZA DANYCH'!$B:$B,STATYSTYKI!$B957,'BAZA DANYCH'!$C:$C,STATYSTYKI!$C957,'BAZA DANYCH'!$G:$G,STATYSTYKI!$D957,'BAZA DANYCH'!$K:$K,STATYSTYKI!V$550)</f>
        <v>0</v>
      </c>
      <c r="W957" s="9">
        <f>SUMIFS('BAZA DANYCH'!$U:$U,'BAZA DANYCH'!$B:$B,STATYSTYKI!$B957,'BAZA DANYCH'!$C:$C,STATYSTYKI!$C957,'BAZA DANYCH'!$G:$G,STATYSTYKI!$D957,'BAZA DANYCH'!$K:$K,STATYSTYKI!W$550)</f>
        <v>0</v>
      </c>
      <c r="X957" s="9">
        <f>SUMIFS('BAZA DANYCH'!$U:$U,'BAZA DANYCH'!$B:$B,STATYSTYKI!$B957,'BAZA DANYCH'!$C:$C,STATYSTYKI!$C957,'BAZA DANYCH'!$G:$G,STATYSTYKI!$D957,'BAZA DANYCH'!$K:$K,STATYSTYKI!X$550)</f>
        <v>0</v>
      </c>
      <c r="Y957" s="9">
        <f>SUMIFS('BAZA DANYCH'!$U:$U,'BAZA DANYCH'!$B:$B,STATYSTYKI!$B957,'BAZA DANYCH'!$C:$C,STATYSTYKI!$C957,'BAZA DANYCH'!$G:$G,STATYSTYKI!$D957,'BAZA DANYCH'!$K:$K,STATYSTYKI!Y$550)</f>
        <v>0</v>
      </c>
      <c r="Z957" s="9">
        <f>SUMIFS('BAZA DANYCH'!$U:$U,'BAZA DANYCH'!$B:$B,STATYSTYKI!$B957,'BAZA DANYCH'!$C:$C,STATYSTYKI!$C957,'BAZA DANYCH'!$G:$G,STATYSTYKI!$D957,'BAZA DANYCH'!$K:$K,STATYSTYKI!Z$550)</f>
        <v>0</v>
      </c>
      <c r="AA957" s="9">
        <f>SUMIFS('BAZA DANYCH'!$U:$U,'BAZA DANYCH'!$B:$B,STATYSTYKI!$B957,'BAZA DANYCH'!$C:$C,STATYSTYKI!$C957,'BAZA DANYCH'!$G:$G,STATYSTYKI!$D957,'BAZA DANYCH'!$K:$K,STATYSTYKI!AA$550)</f>
        <v>0</v>
      </c>
      <c r="AB957" s="9">
        <f>SUMIFS('BAZA DANYCH'!$U:$U,'BAZA DANYCH'!$B:$B,STATYSTYKI!$B957,'BAZA DANYCH'!$C:$C,STATYSTYKI!$C957,'BAZA DANYCH'!$G:$G,STATYSTYKI!$D957,'BAZA DANYCH'!$K:$K,STATYSTYKI!AB$550)</f>
        <v>0</v>
      </c>
      <c r="AC957" s="9">
        <f>SUMIFS('BAZA DANYCH'!$U:$U,'BAZA DANYCH'!$B:$B,STATYSTYKI!$B957,'BAZA DANYCH'!$C:$C,STATYSTYKI!$C957,'BAZA DANYCH'!$G:$G,STATYSTYKI!$D957,'BAZA DANYCH'!$K:$K,STATYSTYKI!AC$550)</f>
        <v>0</v>
      </c>
      <c r="AD957" s="9">
        <f>SUMIFS('BAZA DANYCH'!$U:$U,'BAZA DANYCH'!$B:$B,STATYSTYKI!$B957,'BAZA DANYCH'!$C:$C,STATYSTYKI!$C957,'BAZA DANYCH'!$G:$G,STATYSTYKI!$D957,'BAZA DANYCH'!$K:$K,STATYSTYKI!AD$550)</f>
        <v>0</v>
      </c>
      <c r="AE957" s="9">
        <f>SUMIFS('BAZA DANYCH'!$U:$U,'BAZA DANYCH'!$B:$B,STATYSTYKI!$B957,'BAZA DANYCH'!$C:$C,STATYSTYKI!$C957,'BAZA DANYCH'!$G:$G,STATYSTYKI!$D957,'BAZA DANYCH'!$K:$K,STATYSTYKI!AE$550)</f>
        <v>0</v>
      </c>
      <c r="AF957" s="9">
        <f>SUMIFS('BAZA DANYCH'!$U:$U,'BAZA DANYCH'!$B:$B,STATYSTYKI!$B957,'BAZA DANYCH'!$C:$C,STATYSTYKI!$C957,'BAZA DANYCH'!$G:$G,STATYSTYKI!$D957,'BAZA DANYCH'!$K:$K,STATYSTYKI!AF$550)</f>
        <v>0</v>
      </c>
      <c r="AG957" s="9">
        <f>SUMIFS('BAZA DANYCH'!$U:$U,'BAZA DANYCH'!$B:$B,STATYSTYKI!$B957,'BAZA DANYCH'!$C:$C,STATYSTYKI!$C957,'BAZA DANYCH'!$G:$G,STATYSTYKI!$D957,'BAZA DANYCH'!$K:$K,STATYSTYKI!AG$550)</f>
        <v>1</v>
      </c>
      <c r="AH957" s="9">
        <f>SUMIFS('BAZA DANYCH'!$U:$U,'BAZA DANYCH'!$B:$B,STATYSTYKI!$B957,'BAZA DANYCH'!$C:$C,STATYSTYKI!$C957,'BAZA DANYCH'!$G:$G,STATYSTYKI!$D957,'BAZA DANYCH'!$K:$K,STATYSTYKI!AH$550)</f>
        <v>0</v>
      </c>
      <c r="AI957" s="9">
        <f>SUMIFS('BAZA DANYCH'!$U:$U,'BAZA DANYCH'!$B:$B,STATYSTYKI!$B957,'BAZA DANYCH'!$C:$C,STATYSTYKI!$C957,'BAZA DANYCH'!$G:$G,STATYSTYKI!$D957,'BAZA DANYCH'!$K:$K,STATYSTYKI!AI$550)</f>
        <v>0</v>
      </c>
      <c r="AJ957" s="9">
        <f>SUMIFS('BAZA DANYCH'!$U:$U,'BAZA DANYCH'!$B:$B,STATYSTYKI!$B957,'BAZA DANYCH'!$C:$C,STATYSTYKI!$C957,'BAZA DANYCH'!$G:$G,STATYSTYKI!$D957,'BAZA DANYCH'!$K:$K,STATYSTYKI!AJ$550)</f>
        <v>0</v>
      </c>
      <c r="AK957" s="9">
        <f>SUMIFS('BAZA DANYCH'!$U:$U,'BAZA DANYCH'!$B:$B,STATYSTYKI!$B957,'BAZA DANYCH'!$C:$C,STATYSTYKI!$C957,'BAZA DANYCH'!$G:$G,STATYSTYKI!$D957,'BAZA DANYCH'!$K:$K,STATYSTYKI!AK$550)</f>
        <v>0</v>
      </c>
      <c r="AL957" s="9">
        <f>SUMIFS('BAZA DANYCH'!$U:$U,'BAZA DANYCH'!$B:$B,STATYSTYKI!$B957,'BAZA DANYCH'!$C:$C,STATYSTYKI!$C957,'BAZA DANYCH'!$G:$G,STATYSTYKI!$D957,'BAZA DANYCH'!$K:$K,STATYSTYKI!AL$550)</f>
        <v>0</v>
      </c>
      <c r="AM957" s="9">
        <f>SUMIFS('BAZA DANYCH'!$U:$U,'BAZA DANYCH'!$B:$B,STATYSTYKI!$B957,'BAZA DANYCH'!$C:$C,STATYSTYKI!$C957,'BAZA DANYCH'!$G:$G,STATYSTYKI!$D957,'BAZA DANYCH'!$K:$K,STATYSTYKI!AM$550)</f>
        <v>0</v>
      </c>
      <c r="AN957" s="9">
        <f>SUMIFS('BAZA DANYCH'!$U:$U,'BAZA DANYCH'!$B:$B,STATYSTYKI!$B957,'BAZA DANYCH'!$C:$C,STATYSTYKI!$C957,'BAZA DANYCH'!$G:$G,STATYSTYKI!$D957,'BAZA DANYCH'!$K:$K,STATYSTYKI!AN$550)</f>
        <v>0</v>
      </c>
      <c r="AO957" s="9">
        <f>SUMIFS('BAZA DANYCH'!$U:$U,'BAZA DANYCH'!$B:$B,STATYSTYKI!$B957,'BAZA DANYCH'!$C:$C,STATYSTYKI!$C957,'BAZA DANYCH'!$G:$G,STATYSTYKI!$D957,'BAZA DANYCH'!$K:$K,STATYSTYKI!AO$550)</f>
        <v>0</v>
      </c>
      <c r="AP957" s="9">
        <f>SUMIFS('BAZA DANYCH'!$U:$U,'BAZA DANYCH'!$B:$B,STATYSTYKI!$B957,'BAZA DANYCH'!$C:$C,STATYSTYKI!$C957,'BAZA DANYCH'!$G:$G,STATYSTYKI!$D957,'BAZA DANYCH'!$K:$K,STATYSTYKI!AP$550)</f>
        <v>0</v>
      </c>
      <c r="AQ957" s="9">
        <f>SUMIFS('BAZA DANYCH'!$U:$U,'BAZA DANYCH'!$B:$B,STATYSTYKI!$B957,'BAZA DANYCH'!$C:$C,STATYSTYKI!$C957,'BAZA DANYCH'!$G:$G,STATYSTYKI!$D957,'BAZA DANYCH'!$K:$K,STATYSTYKI!AQ$550)</f>
        <v>0</v>
      </c>
      <c r="AR957" s="9">
        <f>SUMIFS('BAZA DANYCH'!$U:$U,'BAZA DANYCH'!$B:$B,STATYSTYKI!$B957,'BAZA DANYCH'!$C:$C,STATYSTYKI!$C957,'BAZA DANYCH'!$G:$G,STATYSTYKI!$D957,'BAZA DANYCH'!$K:$K,STATYSTYKI!AR$550)</f>
        <v>0</v>
      </c>
      <c r="AS957" s="9">
        <f>SUMIFS('BAZA DANYCH'!$U:$U,'BAZA DANYCH'!$B:$B,STATYSTYKI!$B957,'BAZA DANYCH'!$C:$C,STATYSTYKI!$C957,'BAZA DANYCH'!$G:$G,STATYSTYKI!$D957,'BAZA DANYCH'!$K:$K,STATYSTYKI!AS$550)</f>
        <v>1</v>
      </c>
      <c r="AT957" s="9">
        <f>SUMIFS('BAZA DANYCH'!$U:$U,'BAZA DANYCH'!$B:$B,STATYSTYKI!$B957,'BAZA DANYCH'!$C:$C,STATYSTYKI!$C957,'BAZA DANYCH'!$G:$G,STATYSTYKI!$D957,'BAZA DANYCH'!$K:$K,STATYSTYKI!AT$550)</f>
        <v>0</v>
      </c>
      <c r="AU957" s="9">
        <f>SUMIFS('BAZA DANYCH'!$U:$U,'BAZA DANYCH'!$B:$B,STATYSTYKI!$B957,'BAZA DANYCH'!$C:$C,STATYSTYKI!$C957,'BAZA DANYCH'!$G:$G,STATYSTYKI!$D957,'BAZA DANYCH'!$K:$K,STATYSTYKI!AU$550)</f>
        <v>0</v>
      </c>
      <c r="AV957" s="9">
        <f>SUMIFS('BAZA DANYCH'!$U:$U,'BAZA DANYCH'!$B:$B,STATYSTYKI!$B957,'BAZA DANYCH'!$C:$C,STATYSTYKI!$C957,'BAZA DANYCH'!$G:$G,STATYSTYKI!$D957,'BAZA DANYCH'!$K:$K,STATYSTYKI!AV$550)</f>
        <v>0</v>
      </c>
      <c r="AW957" s="9">
        <f>SUMIFS('BAZA DANYCH'!$U:$U,'BAZA DANYCH'!$B:$B,STATYSTYKI!$B957,'BAZA DANYCH'!$C:$C,STATYSTYKI!$C957,'BAZA DANYCH'!$G:$G,STATYSTYKI!$D957,'BAZA DANYCH'!$K:$K,STATYSTYKI!AW$550)</f>
        <v>0</v>
      </c>
      <c r="AX957" s="9">
        <f>SUMIFS('BAZA DANYCH'!$U:$U,'BAZA DANYCH'!$B:$B,STATYSTYKI!$B957,'BAZA DANYCH'!$C:$C,STATYSTYKI!$C957,'BAZA DANYCH'!$G:$G,STATYSTYKI!$D957,'BAZA DANYCH'!$K:$K,STATYSTYKI!AX$550)</f>
        <v>0</v>
      </c>
      <c r="AY957" s="9">
        <f>SUMIFS('BAZA DANYCH'!$U:$U,'BAZA DANYCH'!$B:$B,STATYSTYKI!$B957,'BAZA DANYCH'!$C:$C,STATYSTYKI!$C957,'BAZA DANYCH'!$G:$G,STATYSTYKI!$D957,'BAZA DANYCH'!$K:$K,STATYSTYKI!AY$550)</f>
        <v>0</v>
      </c>
      <c r="AZ957" s="9">
        <f>SUMIFS('BAZA DANYCH'!$U:$U,'BAZA DANYCH'!$B:$B,STATYSTYKI!$B957,'BAZA DANYCH'!$C:$C,STATYSTYKI!$C957,'BAZA DANYCH'!$G:$G,STATYSTYKI!$D957,'BAZA DANYCH'!$K:$K,STATYSTYKI!AZ$550)</f>
        <v>0</v>
      </c>
      <c r="BA957" s="9">
        <f>SUMIFS('BAZA DANYCH'!$U:$U,'BAZA DANYCH'!$B:$B,STATYSTYKI!$B957,'BAZA DANYCH'!$C:$C,STATYSTYKI!$C957,'BAZA DANYCH'!$G:$G,STATYSTYKI!$D957,'BAZA DANYCH'!$K:$K,STATYSTYKI!BA$550)</f>
        <v>0</v>
      </c>
      <c r="BB957" s="9">
        <f>SUMIFS('BAZA DANYCH'!$U:$U,'BAZA DANYCH'!$B:$B,STATYSTYKI!$B957,'BAZA DANYCH'!$C:$C,STATYSTYKI!$C957,'BAZA DANYCH'!$G:$G,STATYSTYKI!$D957,'BAZA DANYCH'!$K:$K,STATYSTYKI!BB$550)</f>
        <v>0</v>
      </c>
      <c r="BC957" s="9">
        <f>SUMIFS('BAZA DANYCH'!$U:$U,'BAZA DANYCH'!$B:$B,STATYSTYKI!$B957,'BAZA DANYCH'!$C:$C,STATYSTYKI!$C957,'BAZA DANYCH'!$G:$G,STATYSTYKI!$D957,'BAZA DANYCH'!$K:$K,STATYSTYKI!BC$550)</f>
        <v>0</v>
      </c>
      <c r="BD957" s="9">
        <f>SUMIFS('BAZA DANYCH'!$U:$U,'BAZA DANYCH'!$B:$B,STATYSTYKI!$B957,'BAZA DANYCH'!$C:$C,STATYSTYKI!$C957,'BAZA DANYCH'!$G:$G,STATYSTYKI!$D957,'BAZA DANYCH'!$K:$K,STATYSTYKI!BD$550)</f>
        <v>0</v>
      </c>
      <c r="BE957" s="9">
        <f>SUMIFS('BAZA DANYCH'!$U:$U,'BAZA DANYCH'!$B:$B,STATYSTYKI!$B957,'BAZA DANYCH'!$C:$C,STATYSTYKI!$C957,'BAZA DANYCH'!$G:$G,STATYSTYKI!$D957,'BAZA DANYCH'!$K:$K,STATYSTYKI!BE$550)</f>
        <v>0</v>
      </c>
      <c r="BF957" s="9">
        <f>SUMIFS('BAZA DANYCH'!$U:$U,'BAZA DANYCH'!$B:$B,STATYSTYKI!$B957,'BAZA DANYCH'!$C:$C,STATYSTYKI!$C957,'BAZA DANYCH'!$G:$G,STATYSTYKI!$D957,'BAZA DANYCH'!$K:$K,STATYSTYKI!BF$550)</f>
        <v>0</v>
      </c>
      <c r="BG957" s="9">
        <f>SUMIFS('BAZA DANYCH'!$U:$U,'BAZA DANYCH'!$B:$B,STATYSTYKI!$B957,'BAZA DANYCH'!$C:$C,STATYSTYKI!$C957,'BAZA DANYCH'!$G:$G,STATYSTYKI!$D957,'BAZA DANYCH'!$K:$K,STATYSTYKI!BG$550)</f>
        <v>0</v>
      </c>
      <c r="BH957" s="9">
        <f>SUMIFS('BAZA DANYCH'!$U:$U,'BAZA DANYCH'!$B:$B,STATYSTYKI!$B957,'BAZA DANYCH'!$C:$C,STATYSTYKI!$C957,'BAZA DANYCH'!$G:$G,STATYSTYKI!$D957,'BAZA DANYCH'!$K:$K,STATYSTYKI!BH$550)</f>
        <v>0</v>
      </c>
      <c r="BI957" s="9">
        <f>SUMIFS('BAZA DANYCH'!$U:$U,'BAZA DANYCH'!$B:$B,STATYSTYKI!$B957,'BAZA DANYCH'!$C:$C,STATYSTYKI!$C957,'BAZA DANYCH'!$G:$G,STATYSTYKI!$D957,'BAZA DANYCH'!$K:$K,STATYSTYKI!BI$550)</f>
        <v>0</v>
      </c>
      <c r="BJ957" s="9">
        <f>SUMIFS('BAZA DANYCH'!$U:$U,'BAZA DANYCH'!$B:$B,STATYSTYKI!$B957,'BAZA DANYCH'!$C:$C,STATYSTYKI!$C957,'BAZA DANYCH'!$G:$G,STATYSTYKI!$D957,'BAZA DANYCH'!$K:$K,STATYSTYKI!BJ$550)</f>
        <v>0</v>
      </c>
      <c r="BK957" s="9">
        <f>SUMIFS('BAZA DANYCH'!$U:$U,'BAZA DANYCH'!$B:$B,STATYSTYKI!$B957,'BAZA DANYCH'!$C:$C,STATYSTYKI!$C957,'BAZA DANYCH'!$G:$G,STATYSTYKI!$D957,'BAZA DANYCH'!$K:$K,STATYSTYKI!BK$550)</f>
        <v>1</v>
      </c>
      <c r="BL957" s="9">
        <f>SUMIFS('BAZA DANYCH'!$U:$U,'BAZA DANYCH'!$B:$B,STATYSTYKI!$B957,'BAZA DANYCH'!$C:$C,STATYSTYKI!$C957,'BAZA DANYCH'!$G:$G,STATYSTYKI!$D957,'BAZA DANYCH'!$K:$K,STATYSTYKI!BL$550)</f>
        <v>0</v>
      </c>
      <c r="BM957" s="9">
        <f>SUMIFS('BAZA DANYCH'!$U:$U,'BAZA DANYCH'!$B:$B,STATYSTYKI!$B957,'BAZA DANYCH'!$C:$C,STATYSTYKI!$C957,'BAZA DANYCH'!$G:$G,STATYSTYKI!$D957,'BAZA DANYCH'!$K:$K,STATYSTYKI!BM$550)</f>
        <v>1</v>
      </c>
      <c r="BN957" s="9">
        <f>SUMIFS('BAZA DANYCH'!$U:$U,'BAZA DANYCH'!$B:$B,STATYSTYKI!$B957,'BAZA DANYCH'!$C:$C,STATYSTYKI!$C957,'BAZA DANYCH'!$G:$G,STATYSTYKI!$D957,'BAZA DANYCH'!$K:$K,STATYSTYKI!BN$550)</f>
        <v>1</v>
      </c>
      <c r="BO957" s="9">
        <f>SUMIFS('BAZA DANYCH'!$U:$U,'BAZA DANYCH'!$B:$B,STATYSTYKI!$B957,'BAZA DANYCH'!$C:$C,STATYSTYKI!$C957,'BAZA DANYCH'!$G:$G,STATYSTYKI!$D957,'BAZA DANYCH'!$K:$K,STATYSTYKI!BO$550)</f>
        <v>0</v>
      </c>
      <c r="BP957" s="9">
        <f>SUMIFS('BAZA DANYCH'!$U:$U,'BAZA DANYCH'!$B:$B,STATYSTYKI!$B957,'BAZA DANYCH'!$C:$C,STATYSTYKI!$C957,'BAZA DANYCH'!$G:$G,STATYSTYKI!$D957,'BAZA DANYCH'!$K:$K,STATYSTYKI!BP$550)</f>
        <v>0</v>
      </c>
      <c r="BQ957" s="9">
        <f>SUMIFS('BAZA DANYCH'!$U:$U,'BAZA DANYCH'!$B:$B,STATYSTYKI!$B957,'BAZA DANYCH'!$C:$C,STATYSTYKI!$C957,'BAZA DANYCH'!$G:$G,STATYSTYKI!$D957,'BAZA DANYCH'!$K:$K,STATYSTYKI!BQ$550)</f>
        <v>0</v>
      </c>
      <c r="BR957" s="9">
        <f>SUMIFS('BAZA DANYCH'!$U:$U,'BAZA DANYCH'!$B:$B,STATYSTYKI!$B957,'BAZA DANYCH'!$C:$C,STATYSTYKI!$C957,'BAZA DANYCH'!$G:$G,STATYSTYKI!$D957,'BAZA DANYCH'!$K:$K,STATYSTYKI!BR$550)</f>
        <v>0</v>
      </c>
      <c r="BS957" s="9">
        <f>SUMIFS('BAZA DANYCH'!$U:$U,'BAZA DANYCH'!$B:$B,STATYSTYKI!$B957,'BAZA DANYCH'!$C:$C,STATYSTYKI!$C957,'BAZA DANYCH'!$G:$G,STATYSTYKI!$D957,'BAZA DANYCH'!$K:$K,STATYSTYKI!BS$550)</f>
        <v>0</v>
      </c>
      <c r="BT957" s="9">
        <f>SUMIFS('BAZA DANYCH'!$U:$U,'BAZA DANYCH'!$B:$B,STATYSTYKI!$B957,'BAZA DANYCH'!$C:$C,STATYSTYKI!$C957,'BAZA DANYCH'!$G:$G,STATYSTYKI!$D957,'BAZA DANYCH'!$K:$K,STATYSTYKI!BT$550)</f>
        <v>0</v>
      </c>
      <c r="BU957" s="9">
        <f>SUMIFS('BAZA DANYCH'!$U:$U,'BAZA DANYCH'!$B:$B,STATYSTYKI!$B957,'BAZA DANYCH'!$C:$C,STATYSTYKI!$C957,'BAZA DANYCH'!$G:$G,STATYSTYKI!$D957,'BAZA DANYCH'!$K:$K,STATYSTYKI!BU$550)</f>
        <v>1</v>
      </c>
      <c r="BV957" s="9">
        <f>SUMIFS('BAZA DANYCH'!$U:$U,'BAZA DANYCH'!$B:$B,STATYSTYKI!$B957,'BAZA DANYCH'!$C:$C,STATYSTYKI!$C957,'BAZA DANYCH'!$G:$G,STATYSTYKI!$D957,'BAZA DANYCH'!$K:$K,STATYSTYKI!BV$550)</f>
        <v>1</v>
      </c>
      <c r="BW957" s="9">
        <f>SUMIFS('BAZA DANYCH'!$U:$U,'BAZA DANYCH'!$B:$B,STATYSTYKI!$B957,'BAZA DANYCH'!$C:$C,STATYSTYKI!$C957,'BAZA DANYCH'!$G:$G,STATYSTYKI!$D957,'BAZA DANYCH'!$K:$K,STATYSTYKI!BW$550)</f>
        <v>0</v>
      </c>
      <c r="BX957" s="9">
        <f>SUMIFS('BAZA DANYCH'!$U:$U,'BAZA DANYCH'!$B:$B,STATYSTYKI!$B957,'BAZA DANYCH'!$C:$C,STATYSTYKI!$C957,'BAZA DANYCH'!$G:$G,STATYSTYKI!$D957,'BAZA DANYCH'!$K:$K,STATYSTYKI!BX$550)</f>
        <v>0</v>
      </c>
      <c r="BY957" s="9">
        <f>SUMIFS('BAZA DANYCH'!$U:$U,'BAZA DANYCH'!$B:$B,STATYSTYKI!$B957,'BAZA DANYCH'!$C:$C,STATYSTYKI!$C957,'BAZA DANYCH'!$G:$G,STATYSTYKI!$D957,'BAZA DANYCH'!$K:$K,STATYSTYKI!BY$550)</f>
        <v>0</v>
      </c>
      <c r="BZ957" s="9">
        <f>SUMIFS('BAZA DANYCH'!$U:$U,'BAZA DANYCH'!$B:$B,STATYSTYKI!$B957,'BAZA DANYCH'!$C:$C,STATYSTYKI!$C957,'BAZA DANYCH'!$G:$G,STATYSTYKI!$D957,'BAZA DANYCH'!$K:$K,STATYSTYKI!BZ$550)</f>
        <v>0</v>
      </c>
      <c r="CA957" s="9">
        <f>SUMIFS('BAZA DANYCH'!$U:$U,'BAZA DANYCH'!$B:$B,STATYSTYKI!$B957,'BAZA DANYCH'!$C:$C,STATYSTYKI!$C957,'BAZA DANYCH'!$G:$G,STATYSTYKI!$D957,'BAZA DANYCH'!$K:$K,STATYSTYKI!CA$550)</f>
        <v>1</v>
      </c>
      <c r="CB957" s="9">
        <f>SUMIFS('BAZA DANYCH'!$U:$U,'BAZA DANYCH'!$B:$B,STATYSTYKI!$B957,'BAZA DANYCH'!$C:$C,STATYSTYKI!$C957,'BAZA DANYCH'!$G:$G,STATYSTYKI!$D957,'BAZA DANYCH'!$K:$K,STATYSTYKI!CB$550)</f>
        <v>0</v>
      </c>
      <c r="CC957" s="9">
        <f>SUMIFS('BAZA DANYCH'!$U:$U,'BAZA DANYCH'!$B:$B,STATYSTYKI!$B957,'BAZA DANYCH'!$C:$C,STATYSTYKI!$C957,'BAZA DANYCH'!$G:$G,STATYSTYKI!$D957,'BAZA DANYCH'!$K:$K,STATYSTYKI!CC$550)</f>
        <v>0</v>
      </c>
      <c r="CD957" s="9">
        <f>SUMIFS('BAZA DANYCH'!$U:$U,'BAZA DANYCH'!$B:$B,STATYSTYKI!$B957,'BAZA DANYCH'!$C:$C,STATYSTYKI!$C957,'BAZA DANYCH'!$G:$G,STATYSTYKI!$D957,'BAZA DANYCH'!$K:$K,STATYSTYKI!CD$550)</f>
        <v>0</v>
      </c>
      <c r="CE957" s="9">
        <f>SUMIFS('BAZA DANYCH'!$U:$U,'BAZA DANYCH'!$B:$B,STATYSTYKI!$B957,'BAZA DANYCH'!$C:$C,STATYSTYKI!$C957,'BAZA DANYCH'!$G:$G,STATYSTYKI!$D957,'BAZA DANYCH'!$K:$K,STATYSTYKI!CE$550)</f>
        <v>0</v>
      </c>
      <c r="CF957" s="9">
        <f>SUMIFS('BAZA DANYCH'!$U:$U,'BAZA DANYCH'!$B:$B,STATYSTYKI!$B957,'BAZA DANYCH'!$C:$C,STATYSTYKI!$C957,'BAZA DANYCH'!$G:$G,STATYSTYKI!$D957,'BAZA DANYCH'!$K:$K,STATYSTYKI!CF$550)</f>
        <v>0</v>
      </c>
      <c r="CG957" s="9">
        <f>SUMIFS('BAZA DANYCH'!$U:$U,'BAZA DANYCH'!$B:$B,STATYSTYKI!$B957,'BAZA DANYCH'!$C:$C,STATYSTYKI!$C957,'BAZA DANYCH'!$G:$G,STATYSTYKI!$D957,'BAZA DANYCH'!$K:$K,STATYSTYKI!CG$550)</f>
        <v>0</v>
      </c>
      <c r="CH957" s="9">
        <f>SUMIFS('BAZA DANYCH'!$U:$U,'BAZA DANYCH'!$B:$B,STATYSTYKI!$B957,'BAZA DANYCH'!$C:$C,STATYSTYKI!$C957,'BAZA DANYCH'!$G:$G,STATYSTYKI!$D957,'BAZA DANYCH'!$K:$K,STATYSTYKI!CH$550)</f>
        <v>0</v>
      </c>
      <c r="CI957" s="9">
        <f>SUMIFS('BAZA DANYCH'!$U:$U,'BAZA DANYCH'!$B:$B,STATYSTYKI!$B957,'BAZA DANYCH'!$C:$C,STATYSTYKI!$C957,'BAZA DANYCH'!$G:$G,STATYSTYKI!$D957,'BAZA DANYCH'!$K:$K,STATYSTYKI!CI$550)</f>
        <v>0</v>
      </c>
      <c r="CJ957" s="9">
        <f>SUMIFS('BAZA DANYCH'!$U:$U,'BAZA DANYCH'!$B:$B,STATYSTYKI!$B957,'BAZA DANYCH'!$C:$C,STATYSTYKI!$C957,'BAZA DANYCH'!$G:$G,STATYSTYKI!$D957,'BAZA DANYCH'!$K:$K,STATYSTYKI!CJ$550)</f>
        <v>0</v>
      </c>
      <c r="CK957" s="9">
        <f>SUMIFS('BAZA DANYCH'!$U:$U,'BAZA DANYCH'!$B:$B,STATYSTYKI!$B957,'BAZA DANYCH'!$C:$C,STATYSTYKI!$C957,'BAZA DANYCH'!$G:$G,STATYSTYKI!$D957,'BAZA DANYCH'!$K:$K,STATYSTYKI!CK$550)</f>
        <v>0</v>
      </c>
      <c r="CL957" s="9">
        <f>SUMIFS('BAZA DANYCH'!$U:$U,'BAZA DANYCH'!$B:$B,STATYSTYKI!$B957,'BAZA DANYCH'!$C:$C,STATYSTYKI!$C957,'BAZA DANYCH'!$G:$G,STATYSTYKI!$D957,'BAZA DANYCH'!$K:$K,STATYSTYKI!CL$550)</f>
        <v>1</v>
      </c>
      <c r="CM957" s="9">
        <f>SUMIFS('BAZA DANYCH'!$U:$U,'BAZA DANYCH'!$B:$B,STATYSTYKI!$B957,'BAZA DANYCH'!$C:$C,STATYSTYKI!$C957,'BAZA DANYCH'!$G:$G,STATYSTYKI!$D957,'BAZA DANYCH'!$K:$K,STATYSTYKI!CM$550)</f>
        <v>0</v>
      </c>
      <c r="CN957" s="9">
        <f>SUMIFS('BAZA DANYCH'!$U:$U,'BAZA DANYCH'!$B:$B,STATYSTYKI!$B957,'BAZA DANYCH'!$C:$C,STATYSTYKI!$C957,'BAZA DANYCH'!$G:$G,STATYSTYKI!$D957,'BAZA DANYCH'!$K:$K,STATYSTYKI!CN$550)</f>
        <v>0</v>
      </c>
      <c r="CO957" s="9">
        <f>SUMIFS('BAZA DANYCH'!$U:$U,'BAZA DANYCH'!$B:$B,STATYSTYKI!$B957,'BAZA DANYCH'!$C:$C,STATYSTYKI!$C957,'BAZA DANYCH'!$G:$G,STATYSTYKI!$D957,'BAZA DANYCH'!$K:$K,STATYSTYKI!CO$550)</f>
        <v>0</v>
      </c>
      <c r="CP957" s="9">
        <f>SUMIFS('BAZA DANYCH'!$U:$U,'BAZA DANYCH'!$B:$B,STATYSTYKI!$B957,'BAZA DANYCH'!$C:$C,STATYSTYKI!$C957,'BAZA DANYCH'!$G:$G,STATYSTYKI!$D957,'BAZA DANYCH'!$K:$K,STATYSTYKI!CP$550)</f>
        <v>0</v>
      </c>
      <c r="CQ957" s="9">
        <f>SUMIFS('BAZA DANYCH'!$U:$U,'BAZA DANYCH'!$B:$B,STATYSTYKI!$B957,'BAZA DANYCH'!$C:$C,STATYSTYKI!$C957,'BAZA DANYCH'!$G:$G,STATYSTYKI!$D957,'BAZA DANYCH'!$K:$K,STATYSTYKI!CQ$550)</f>
        <v>0</v>
      </c>
      <c r="CR957" s="9">
        <f>SUMIFS('BAZA DANYCH'!$U:$U,'BAZA DANYCH'!$B:$B,STATYSTYKI!$B957,'BAZA DANYCH'!$C:$C,STATYSTYKI!$C957,'BAZA DANYCH'!$G:$G,STATYSTYKI!$D957,'BAZA DANYCH'!$K:$K,STATYSTYKI!CR$550)</f>
        <v>1</v>
      </c>
      <c r="CS957" s="9">
        <f>SUMIFS('BAZA DANYCH'!$U:$U,'BAZA DANYCH'!$B:$B,STATYSTYKI!$B957,'BAZA DANYCH'!$C:$C,STATYSTYKI!$C957,'BAZA DANYCH'!$G:$G,STATYSTYKI!$D957,'BAZA DANYCH'!$K:$K,STATYSTYKI!CS$550)</f>
        <v>0</v>
      </c>
      <c r="CT957" s="9">
        <f>SUMIFS('BAZA DANYCH'!$U:$U,'BAZA DANYCH'!$B:$B,STATYSTYKI!$B957,'BAZA DANYCH'!$C:$C,STATYSTYKI!$C957,'BAZA DANYCH'!$G:$G,STATYSTYKI!$D957,'BAZA DANYCH'!$K:$K,STATYSTYKI!CT$550)</f>
        <v>0</v>
      </c>
      <c r="CU957" s="9">
        <f>SUMIFS('BAZA DANYCH'!$U:$U,'BAZA DANYCH'!$B:$B,STATYSTYKI!$B957,'BAZA DANYCH'!$C:$C,STATYSTYKI!$C957,'BAZA DANYCH'!$G:$G,STATYSTYKI!$D957,'BAZA DANYCH'!$K:$K,STATYSTYKI!CU$550)</f>
        <v>0</v>
      </c>
      <c r="CV957" s="9">
        <f>SUMIFS('BAZA DANYCH'!$U:$U,'BAZA DANYCH'!$B:$B,STATYSTYKI!$B957,'BAZA DANYCH'!$C:$C,STATYSTYKI!$C957,'BAZA DANYCH'!$G:$G,STATYSTYKI!$D957,'BAZA DANYCH'!$K:$K,STATYSTYKI!CV$550)</f>
        <v>0</v>
      </c>
      <c r="CW957" s="9">
        <f>SUMIFS('BAZA DANYCH'!$U:$U,'BAZA DANYCH'!$B:$B,STATYSTYKI!$B957,'BAZA DANYCH'!$C:$C,STATYSTYKI!$C957,'BAZA DANYCH'!$G:$G,STATYSTYKI!$D957,'BAZA DANYCH'!$K:$K,STATYSTYKI!CW$550)</f>
        <v>0</v>
      </c>
      <c r="CX957" s="9">
        <f>SUMIFS('BAZA DANYCH'!$U:$U,'BAZA DANYCH'!$B:$B,STATYSTYKI!$B957,'BAZA DANYCH'!$C:$C,STATYSTYKI!$C957,'BAZA DANYCH'!$G:$G,STATYSTYKI!$D957,'BAZA DANYCH'!$K:$K,STATYSTYKI!CX$550)</f>
        <v>0</v>
      </c>
    </row>
    <row r="958" spans="1:102" hidden="1">
      <c r="A958" s="8"/>
      <c r="B958" s="60" t="s">
        <v>203</v>
      </c>
      <c r="C958" s="61" t="s">
        <v>204</v>
      </c>
      <c r="D958" s="61" t="s">
        <v>206</v>
      </c>
      <c r="E958" s="82" t="s">
        <v>8</v>
      </c>
      <c r="F958" s="64">
        <f t="shared" si="281"/>
        <v>276</v>
      </c>
      <c r="G958" s="9">
        <f>SUMIFS('BAZA DANYCH'!$R:$R,'BAZA DANYCH'!$B:$B,STATYSTYKI!$B958,'BAZA DANYCH'!$C:$C,STATYSTYKI!$C958,'BAZA DANYCH'!$G:$G,STATYSTYKI!$D958,'BAZA DANYCH'!$K:$K,STATYSTYKI!G$550)</f>
        <v>0</v>
      </c>
      <c r="H958" s="9">
        <f>SUMIFS('BAZA DANYCH'!$R:$R,'BAZA DANYCH'!$B:$B,STATYSTYKI!$B958,'BAZA DANYCH'!$C:$C,STATYSTYKI!$C958,'BAZA DANYCH'!$G:$G,STATYSTYKI!$D958,'BAZA DANYCH'!$K:$K,STATYSTYKI!H$550)</f>
        <v>1</v>
      </c>
      <c r="I958" s="9">
        <f>SUMIFS('BAZA DANYCH'!$R:$R,'BAZA DANYCH'!$B:$B,STATYSTYKI!$B958,'BAZA DANYCH'!$C:$C,STATYSTYKI!$C958,'BAZA DANYCH'!$G:$G,STATYSTYKI!$D958,'BAZA DANYCH'!$K:$K,STATYSTYKI!I$550)</f>
        <v>0</v>
      </c>
      <c r="J958" s="9">
        <f>SUMIFS('BAZA DANYCH'!$R:$R,'BAZA DANYCH'!$B:$B,STATYSTYKI!$B958,'BAZA DANYCH'!$C:$C,STATYSTYKI!$C958,'BAZA DANYCH'!$G:$G,STATYSTYKI!$D958,'BAZA DANYCH'!$K:$K,STATYSTYKI!J$550)</f>
        <v>1</v>
      </c>
      <c r="K958" s="9">
        <f>SUMIFS('BAZA DANYCH'!$R:$R,'BAZA DANYCH'!$B:$B,STATYSTYKI!$B958,'BAZA DANYCH'!$C:$C,STATYSTYKI!$C958,'BAZA DANYCH'!$G:$G,STATYSTYKI!$D958,'BAZA DANYCH'!$K:$K,STATYSTYKI!K$550)</f>
        <v>0</v>
      </c>
      <c r="L958" s="9">
        <f>SUMIFS('BAZA DANYCH'!$R:$R,'BAZA DANYCH'!$B:$B,STATYSTYKI!$B958,'BAZA DANYCH'!$C:$C,STATYSTYKI!$C958,'BAZA DANYCH'!$G:$G,STATYSTYKI!$D958,'BAZA DANYCH'!$K:$K,STATYSTYKI!L$550)</f>
        <v>0</v>
      </c>
      <c r="M958" s="9">
        <f>SUMIFS('BAZA DANYCH'!$R:$R,'BAZA DANYCH'!$B:$B,STATYSTYKI!$B958,'BAZA DANYCH'!$C:$C,STATYSTYKI!$C958,'BAZA DANYCH'!$G:$G,STATYSTYKI!$D958,'BAZA DANYCH'!$K:$K,STATYSTYKI!M$550)</f>
        <v>1</v>
      </c>
      <c r="N958" s="9">
        <f>SUMIFS('BAZA DANYCH'!$R:$R,'BAZA DANYCH'!$B:$B,STATYSTYKI!$B958,'BAZA DANYCH'!$C:$C,STATYSTYKI!$C958,'BAZA DANYCH'!$G:$G,STATYSTYKI!$D958,'BAZA DANYCH'!$K:$K,STATYSTYKI!N$550)</f>
        <v>0</v>
      </c>
      <c r="O958" s="9">
        <f>SUMIFS('BAZA DANYCH'!$R:$R,'BAZA DANYCH'!$B:$B,STATYSTYKI!$B958,'BAZA DANYCH'!$C:$C,STATYSTYKI!$C958,'BAZA DANYCH'!$G:$G,STATYSTYKI!$D958,'BAZA DANYCH'!$K:$K,STATYSTYKI!O$550)</f>
        <v>0</v>
      </c>
      <c r="P958" s="9">
        <f>SUMIFS('BAZA DANYCH'!$R:$R,'BAZA DANYCH'!$B:$B,STATYSTYKI!$B958,'BAZA DANYCH'!$C:$C,STATYSTYKI!$C958,'BAZA DANYCH'!$G:$G,STATYSTYKI!$D958,'BAZA DANYCH'!$K:$K,STATYSTYKI!P$550)</f>
        <v>0</v>
      </c>
      <c r="Q958" s="9">
        <f>SUMIFS('BAZA DANYCH'!$R:$R,'BAZA DANYCH'!$B:$B,STATYSTYKI!$B958,'BAZA DANYCH'!$C:$C,STATYSTYKI!$C958,'BAZA DANYCH'!$G:$G,STATYSTYKI!$D958,'BAZA DANYCH'!$K:$K,STATYSTYKI!Q$550)</f>
        <v>1</v>
      </c>
      <c r="R958" s="9">
        <f>SUMIFS('BAZA DANYCH'!$R:$R,'BAZA DANYCH'!$B:$B,STATYSTYKI!$B958,'BAZA DANYCH'!$C:$C,STATYSTYKI!$C958,'BAZA DANYCH'!$G:$G,STATYSTYKI!$D958,'BAZA DANYCH'!$K:$K,STATYSTYKI!R$550)</f>
        <v>0</v>
      </c>
      <c r="S958" s="9">
        <f>SUMIFS('BAZA DANYCH'!$R:$R,'BAZA DANYCH'!$B:$B,STATYSTYKI!$B958,'BAZA DANYCH'!$C:$C,STATYSTYKI!$C958,'BAZA DANYCH'!$G:$G,STATYSTYKI!$D958,'BAZA DANYCH'!$K:$K,STATYSTYKI!S$550)</f>
        <v>0</v>
      </c>
      <c r="T958" s="9">
        <f>SUMIFS('BAZA DANYCH'!$R:$R,'BAZA DANYCH'!$B:$B,STATYSTYKI!$B958,'BAZA DANYCH'!$C:$C,STATYSTYKI!$C958,'BAZA DANYCH'!$G:$G,STATYSTYKI!$D958,'BAZA DANYCH'!$K:$K,STATYSTYKI!T$550)</f>
        <v>0</v>
      </c>
      <c r="U958" s="9">
        <f>SUMIFS('BAZA DANYCH'!$R:$R,'BAZA DANYCH'!$B:$B,STATYSTYKI!$B958,'BAZA DANYCH'!$C:$C,STATYSTYKI!$C958,'BAZA DANYCH'!$G:$G,STATYSTYKI!$D958,'BAZA DANYCH'!$K:$K,STATYSTYKI!U$550)</f>
        <v>1</v>
      </c>
      <c r="V958" s="9">
        <f>SUMIFS('BAZA DANYCH'!$R:$R,'BAZA DANYCH'!$B:$B,STATYSTYKI!$B958,'BAZA DANYCH'!$C:$C,STATYSTYKI!$C958,'BAZA DANYCH'!$G:$G,STATYSTYKI!$D958,'BAZA DANYCH'!$K:$K,STATYSTYKI!V$550)</f>
        <v>0</v>
      </c>
      <c r="W958" s="9">
        <f>SUMIFS('BAZA DANYCH'!$R:$R,'BAZA DANYCH'!$B:$B,STATYSTYKI!$B958,'BAZA DANYCH'!$C:$C,STATYSTYKI!$C958,'BAZA DANYCH'!$G:$G,STATYSTYKI!$D958,'BAZA DANYCH'!$K:$K,STATYSTYKI!W$550)</f>
        <v>2</v>
      </c>
      <c r="X958" s="9">
        <f>SUMIFS('BAZA DANYCH'!$R:$R,'BAZA DANYCH'!$B:$B,STATYSTYKI!$B958,'BAZA DANYCH'!$C:$C,STATYSTYKI!$C958,'BAZA DANYCH'!$G:$G,STATYSTYKI!$D958,'BAZA DANYCH'!$K:$K,STATYSTYKI!X$550)</f>
        <v>1</v>
      </c>
      <c r="Y958" s="9">
        <f>SUMIFS('BAZA DANYCH'!$R:$R,'BAZA DANYCH'!$B:$B,STATYSTYKI!$B958,'BAZA DANYCH'!$C:$C,STATYSTYKI!$C958,'BAZA DANYCH'!$G:$G,STATYSTYKI!$D958,'BAZA DANYCH'!$K:$K,STATYSTYKI!Y$550)</f>
        <v>3</v>
      </c>
      <c r="Z958" s="9">
        <f>SUMIFS('BAZA DANYCH'!$R:$R,'BAZA DANYCH'!$B:$B,STATYSTYKI!$B958,'BAZA DANYCH'!$C:$C,STATYSTYKI!$C958,'BAZA DANYCH'!$G:$G,STATYSTYKI!$D958,'BAZA DANYCH'!$K:$K,STATYSTYKI!Z$550)</f>
        <v>1</v>
      </c>
      <c r="AA958" s="9">
        <f>SUMIFS('BAZA DANYCH'!$R:$R,'BAZA DANYCH'!$B:$B,STATYSTYKI!$B958,'BAZA DANYCH'!$C:$C,STATYSTYKI!$C958,'BAZA DANYCH'!$G:$G,STATYSTYKI!$D958,'BAZA DANYCH'!$K:$K,STATYSTYKI!AA$550)</f>
        <v>2</v>
      </c>
      <c r="AB958" s="9">
        <f>SUMIFS('BAZA DANYCH'!$R:$R,'BAZA DANYCH'!$B:$B,STATYSTYKI!$B958,'BAZA DANYCH'!$C:$C,STATYSTYKI!$C958,'BAZA DANYCH'!$G:$G,STATYSTYKI!$D958,'BAZA DANYCH'!$K:$K,STATYSTYKI!AB$550)</f>
        <v>2</v>
      </c>
      <c r="AC958" s="9">
        <f>SUMIFS('BAZA DANYCH'!$R:$R,'BAZA DANYCH'!$B:$B,STATYSTYKI!$B958,'BAZA DANYCH'!$C:$C,STATYSTYKI!$C958,'BAZA DANYCH'!$G:$G,STATYSTYKI!$D958,'BAZA DANYCH'!$K:$K,STATYSTYKI!AC$550)</f>
        <v>3</v>
      </c>
      <c r="AD958" s="9">
        <f>SUMIFS('BAZA DANYCH'!$R:$R,'BAZA DANYCH'!$B:$B,STATYSTYKI!$B958,'BAZA DANYCH'!$C:$C,STATYSTYKI!$C958,'BAZA DANYCH'!$G:$G,STATYSTYKI!$D958,'BAZA DANYCH'!$K:$K,STATYSTYKI!AD$550)</f>
        <v>2</v>
      </c>
      <c r="AE958" s="9">
        <f>SUMIFS('BAZA DANYCH'!$R:$R,'BAZA DANYCH'!$B:$B,STATYSTYKI!$B958,'BAZA DANYCH'!$C:$C,STATYSTYKI!$C958,'BAZA DANYCH'!$G:$G,STATYSTYKI!$D958,'BAZA DANYCH'!$K:$K,STATYSTYKI!AE$550)</f>
        <v>4</v>
      </c>
      <c r="AF958" s="9">
        <f>SUMIFS('BAZA DANYCH'!$R:$R,'BAZA DANYCH'!$B:$B,STATYSTYKI!$B958,'BAZA DANYCH'!$C:$C,STATYSTYKI!$C958,'BAZA DANYCH'!$G:$G,STATYSTYKI!$D958,'BAZA DANYCH'!$K:$K,STATYSTYKI!AF$550)</f>
        <v>2</v>
      </c>
      <c r="AG958" s="9">
        <f>SUMIFS('BAZA DANYCH'!$R:$R,'BAZA DANYCH'!$B:$B,STATYSTYKI!$B958,'BAZA DANYCH'!$C:$C,STATYSTYKI!$C958,'BAZA DANYCH'!$G:$G,STATYSTYKI!$D958,'BAZA DANYCH'!$K:$K,STATYSTYKI!AG$550)</f>
        <v>3</v>
      </c>
      <c r="AH958" s="9">
        <f>SUMIFS('BAZA DANYCH'!$R:$R,'BAZA DANYCH'!$B:$B,STATYSTYKI!$B958,'BAZA DANYCH'!$C:$C,STATYSTYKI!$C958,'BAZA DANYCH'!$G:$G,STATYSTYKI!$D958,'BAZA DANYCH'!$K:$K,STATYSTYKI!AH$550)</f>
        <v>4</v>
      </c>
      <c r="AI958" s="9">
        <f>SUMIFS('BAZA DANYCH'!$R:$R,'BAZA DANYCH'!$B:$B,STATYSTYKI!$B958,'BAZA DANYCH'!$C:$C,STATYSTYKI!$C958,'BAZA DANYCH'!$G:$G,STATYSTYKI!$D958,'BAZA DANYCH'!$K:$K,STATYSTYKI!AI$550)</f>
        <v>3</v>
      </c>
      <c r="AJ958" s="9">
        <f>SUMIFS('BAZA DANYCH'!$R:$R,'BAZA DANYCH'!$B:$B,STATYSTYKI!$B958,'BAZA DANYCH'!$C:$C,STATYSTYKI!$C958,'BAZA DANYCH'!$G:$G,STATYSTYKI!$D958,'BAZA DANYCH'!$K:$K,STATYSTYKI!AJ$550)</f>
        <v>6</v>
      </c>
      <c r="AK958" s="9">
        <f>SUMIFS('BAZA DANYCH'!$R:$R,'BAZA DANYCH'!$B:$B,STATYSTYKI!$B958,'BAZA DANYCH'!$C:$C,STATYSTYKI!$C958,'BAZA DANYCH'!$G:$G,STATYSTYKI!$D958,'BAZA DANYCH'!$K:$K,STATYSTYKI!AK$550)</f>
        <v>4</v>
      </c>
      <c r="AL958" s="9">
        <f>SUMIFS('BAZA DANYCH'!$R:$R,'BAZA DANYCH'!$B:$B,STATYSTYKI!$B958,'BAZA DANYCH'!$C:$C,STATYSTYKI!$C958,'BAZA DANYCH'!$G:$G,STATYSTYKI!$D958,'BAZA DANYCH'!$K:$K,STATYSTYKI!AL$550)</f>
        <v>2</v>
      </c>
      <c r="AM958" s="9">
        <f>SUMIFS('BAZA DANYCH'!$R:$R,'BAZA DANYCH'!$B:$B,STATYSTYKI!$B958,'BAZA DANYCH'!$C:$C,STATYSTYKI!$C958,'BAZA DANYCH'!$G:$G,STATYSTYKI!$D958,'BAZA DANYCH'!$K:$K,STATYSTYKI!AM$550)</f>
        <v>4</v>
      </c>
      <c r="AN958" s="9">
        <f>SUMIFS('BAZA DANYCH'!$R:$R,'BAZA DANYCH'!$B:$B,STATYSTYKI!$B958,'BAZA DANYCH'!$C:$C,STATYSTYKI!$C958,'BAZA DANYCH'!$G:$G,STATYSTYKI!$D958,'BAZA DANYCH'!$K:$K,STATYSTYKI!AN$550)</f>
        <v>5</v>
      </c>
      <c r="AO958" s="9">
        <f>SUMIFS('BAZA DANYCH'!$R:$R,'BAZA DANYCH'!$B:$B,STATYSTYKI!$B958,'BAZA DANYCH'!$C:$C,STATYSTYKI!$C958,'BAZA DANYCH'!$G:$G,STATYSTYKI!$D958,'BAZA DANYCH'!$K:$K,STATYSTYKI!AO$550)</f>
        <v>4</v>
      </c>
      <c r="AP958" s="9">
        <f>SUMIFS('BAZA DANYCH'!$R:$R,'BAZA DANYCH'!$B:$B,STATYSTYKI!$B958,'BAZA DANYCH'!$C:$C,STATYSTYKI!$C958,'BAZA DANYCH'!$G:$G,STATYSTYKI!$D958,'BAZA DANYCH'!$K:$K,STATYSTYKI!AP$550)</f>
        <v>3</v>
      </c>
      <c r="AQ958" s="9">
        <f>SUMIFS('BAZA DANYCH'!$R:$R,'BAZA DANYCH'!$B:$B,STATYSTYKI!$B958,'BAZA DANYCH'!$C:$C,STATYSTYKI!$C958,'BAZA DANYCH'!$G:$G,STATYSTYKI!$D958,'BAZA DANYCH'!$K:$K,STATYSTYKI!AQ$550)</f>
        <v>4</v>
      </c>
      <c r="AR958" s="9">
        <f>SUMIFS('BAZA DANYCH'!$R:$R,'BAZA DANYCH'!$B:$B,STATYSTYKI!$B958,'BAZA DANYCH'!$C:$C,STATYSTYKI!$C958,'BAZA DANYCH'!$G:$G,STATYSTYKI!$D958,'BAZA DANYCH'!$K:$K,STATYSTYKI!AR$550)</f>
        <v>5</v>
      </c>
      <c r="AS958" s="9">
        <f>SUMIFS('BAZA DANYCH'!$R:$R,'BAZA DANYCH'!$B:$B,STATYSTYKI!$B958,'BAZA DANYCH'!$C:$C,STATYSTYKI!$C958,'BAZA DANYCH'!$G:$G,STATYSTYKI!$D958,'BAZA DANYCH'!$K:$K,STATYSTYKI!AS$550)</f>
        <v>6</v>
      </c>
      <c r="AT958" s="9">
        <f>SUMIFS('BAZA DANYCH'!$R:$R,'BAZA DANYCH'!$B:$B,STATYSTYKI!$B958,'BAZA DANYCH'!$C:$C,STATYSTYKI!$C958,'BAZA DANYCH'!$G:$G,STATYSTYKI!$D958,'BAZA DANYCH'!$K:$K,STATYSTYKI!AT$550)</f>
        <v>4</v>
      </c>
      <c r="AU958" s="9">
        <f>SUMIFS('BAZA DANYCH'!$R:$R,'BAZA DANYCH'!$B:$B,STATYSTYKI!$B958,'BAZA DANYCH'!$C:$C,STATYSTYKI!$C958,'BAZA DANYCH'!$G:$G,STATYSTYKI!$D958,'BAZA DANYCH'!$K:$K,STATYSTYKI!AU$550)</f>
        <v>3</v>
      </c>
      <c r="AV958" s="9">
        <f>SUMIFS('BAZA DANYCH'!$R:$R,'BAZA DANYCH'!$B:$B,STATYSTYKI!$B958,'BAZA DANYCH'!$C:$C,STATYSTYKI!$C958,'BAZA DANYCH'!$G:$G,STATYSTYKI!$D958,'BAZA DANYCH'!$K:$K,STATYSTYKI!AV$550)</f>
        <v>3</v>
      </c>
      <c r="AW958" s="9">
        <f>SUMIFS('BAZA DANYCH'!$R:$R,'BAZA DANYCH'!$B:$B,STATYSTYKI!$B958,'BAZA DANYCH'!$C:$C,STATYSTYKI!$C958,'BAZA DANYCH'!$G:$G,STATYSTYKI!$D958,'BAZA DANYCH'!$K:$K,STATYSTYKI!AW$550)</f>
        <v>2</v>
      </c>
      <c r="AX958" s="9">
        <f>SUMIFS('BAZA DANYCH'!$R:$R,'BAZA DANYCH'!$B:$B,STATYSTYKI!$B958,'BAZA DANYCH'!$C:$C,STATYSTYKI!$C958,'BAZA DANYCH'!$G:$G,STATYSTYKI!$D958,'BAZA DANYCH'!$K:$K,STATYSTYKI!AX$550)</f>
        <v>6</v>
      </c>
      <c r="AY958" s="9">
        <f>SUMIFS('BAZA DANYCH'!$R:$R,'BAZA DANYCH'!$B:$B,STATYSTYKI!$B958,'BAZA DANYCH'!$C:$C,STATYSTYKI!$C958,'BAZA DANYCH'!$G:$G,STATYSTYKI!$D958,'BAZA DANYCH'!$K:$K,STATYSTYKI!AY$550)</f>
        <v>4</v>
      </c>
      <c r="AZ958" s="9">
        <f>SUMIFS('BAZA DANYCH'!$R:$R,'BAZA DANYCH'!$B:$B,STATYSTYKI!$B958,'BAZA DANYCH'!$C:$C,STATYSTYKI!$C958,'BAZA DANYCH'!$G:$G,STATYSTYKI!$D958,'BAZA DANYCH'!$K:$K,STATYSTYKI!AZ$550)</f>
        <v>8</v>
      </c>
      <c r="BA958" s="9">
        <f>SUMIFS('BAZA DANYCH'!$R:$R,'BAZA DANYCH'!$B:$B,STATYSTYKI!$B958,'BAZA DANYCH'!$C:$C,STATYSTYKI!$C958,'BAZA DANYCH'!$G:$G,STATYSTYKI!$D958,'BAZA DANYCH'!$K:$K,STATYSTYKI!BA$550)</f>
        <v>4</v>
      </c>
      <c r="BB958" s="9">
        <f>SUMIFS('BAZA DANYCH'!$R:$R,'BAZA DANYCH'!$B:$B,STATYSTYKI!$B958,'BAZA DANYCH'!$C:$C,STATYSTYKI!$C958,'BAZA DANYCH'!$G:$G,STATYSTYKI!$D958,'BAZA DANYCH'!$K:$K,STATYSTYKI!BB$550)</f>
        <v>4</v>
      </c>
      <c r="BC958" s="9">
        <f>SUMIFS('BAZA DANYCH'!$R:$R,'BAZA DANYCH'!$B:$B,STATYSTYKI!$B958,'BAZA DANYCH'!$C:$C,STATYSTYKI!$C958,'BAZA DANYCH'!$G:$G,STATYSTYKI!$D958,'BAZA DANYCH'!$K:$K,STATYSTYKI!BC$550)</f>
        <v>5</v>
      </c>
      <c r="BD958" s="9">
        <f>SUMIFS('BAZA DANYCH'!$R:$R,'BAZA DANYCH'!$B:$B,STATYSTYKI!$B958,'BAZA DANYCH'!$C:$C,STATYSTYKI!$C958,'BAZA DANYCH'!$G:$G,STATYSTYKI!$D958,'BAZA DANYCH'!$K:$K,STATYSTYKI!BD$550)</f>
        <v>5</v>
      </c>
      <c r="BE958" s="9">
        <f>SUMIFS('BAZA DANYCH'!$R:$R,'BAZA DANYCH'!$B:$B,STATYSTYKI!$B958,'BAZA DANYCH'!$C:$C,STATYSTYKI!$C958,'BAZA DANYCH'!$G:$G,STATYSTYKI!$D958,'BAZA DANYCH'!$K:$K,STATYSTYKI!BE$550)</f>
        <v>2</v>
      </c>
      <c r="BF958" s="9">
        <f>SUMIFS('BAZA DANYCH'!$R:$R,'BAZA DANYCH'!$B:$B,STATYSTYKI!$B958,'BAZA DANYCH'!$C:$C,STATYSTYKI!$C958,'BAZA DANYCH'!$G:$G,STATYSTYKI!$D958,'BAZA DANYCH'!$K:$K,STATYSTYKI!BF$550)</f>
        <v>4</v>
      </c>
      <c r="BG958" s="9">
        <f>SUMIFS('BAZA DANYCH'!$R:$R,'BAZA DANYCH'!$B:$B,STATYSTYKI!$B958,'BAZA DANYCH'!$C:$C,STATYSTYKI!$C958,'BAZA DANYCH'!$G:$G,STATYSTYKI!$D958,'BAZA DANYCH'!$K:$K,STATYSTYKI!BG$550)</f>
        <v>4</v>
      </c>
      <c r="BH958" s="9">
        <f>SUMIFS('BAZA DANYCH'!$R:$R,'BAZA DANYCH'!$B:$B,STATYSTYKI!$B958,'BAZA DANYCH'!$C:$C,STATYSTYKI!$C958,'BAZA DANYCH'!$G:$G,STATYSTYKI!$D958,'BAZA DANYCH'!$K:$K,STATYSTYKI!BH$550)</f>
        <v>4</v>
      </c>
      <c r="BI958" s="9">
        <f>SUMIFS('BAZA DANYCH'!$R:$R,'BAZA DANYCH'!$B:$B,STATYSTYKI!$B958,'BAZA DANYCH'!$C:$C,STATYSTYKI!$C958,'BAZA DANYCH'!$G:$G,STATYSTYKI!$D958,'BAZA DANYCH'!$K:$K,STATYSTYKI!BI$550)</f>
        <v>4</v>
      </c>
      <c r="BJ958" s="9">
        <f>SUMIFS('BAZA DANYCH'!$R:$R,'BAZA DANYCH'!$B:$B,STATYSTYKI!$B958,'BAZA DANYCH'!$C:$C,STATYSTYKI!$C958,'BAZA DANYCH'!$G:$G,STATYSTYKI!$D958,'BAZA DANYCH'!$K:$K,STATYSTYKI!BJ$550)</f>
        <v>3</v>
      </c>
      <c r="BK958" s="9">
        <f>SUMIFS('BAZA DANYCH'!$R:$R,'BAZA DANYCH'!$B:$B,STATYSTYKI!$B958,'BAZA DANYCH'!$C:$C,STATYSTYKI!$C958,'BAZA DANYCH'!$G:$G,STATYSTYKI!$D958,'BAZA DANYCH'!$K:$K,STATYSTYKI!BK$550)</f>
        <v>5</v>
      </c>
      <c r="BL958" s="9">
        <f>SUMIFS('BAZA DANYCH'!$R:$R,'BAZA DANYCH'!$B:$B,STATYSTYKI!$B958,'BAZA DANYCH'!$C:$C,STATYSTYKI!$C958,'BAZA DANYCH'!$G:$G,STATYSTYKI!$D958,'BAZA DANYCH'!$K:$K,STATYSTYKI!BL$550)</f>
        <v>3</v>
      </c>
      <c r="BM958" s="9">
        <f>SUMIFS('BAZA DANYCH'!$R:$R,'BAZA DANYCH'!$B:$B,STATYSTYKI!$B958,'BAZA DANYCH'!$C:$C,STATYSTYKI!$C958,'BAZA DANYCH'!$G:$G,STATYSTYKI!$D958,'BAZA DANYCH'!$K:$K,STATYSTYKI!BM$550)</f>
        <v>6</v>
      </c>
      <c r="BN958" s="9">
        <f>SUMIFS('BAZA DANYCH'!$R:$R,'BAZA DANYCH'!$B:$B,STATYSTYKI!$B958,'BAZA DANYCH'!$C:$C,STATYSTYKI!$C958,'BAZA DANYCH'!$G:$G,STATYSTYKI!$D958,'BAZA DANYCH'!$K:$K,STATYSTYKI!BN$550)</f>
        <v>3</v>
      </c>
      <c r="BO958" s="9">
        <f>SUMIFS('BAZA DANYCH'!$R:$R,'BAZA DANYCH'!$B:$B,STATYSTYKI!$B958,'BAZA DANYCH'!$C:$C,STATYSTYKI!$C958,'BAZA DANYCH'!$G:$G,STATYSTYKI!$D958,'BAZA DANYCH'!$K:$K,STATYSTYKI!BO$550)</f>
        <v>5</v>
      </c>
      <c r="BP958" s="9">
        <f>SUMIFS('BAZA DANYCH'!$R:$R,'BAZA DANYCH'!$B:$B,STATYSTYKI!$B958,'BAZA DANYCH'!$C:$C,STATYSTYKI!$C958,'BAZA DANYCH'!$G:$G,STATYSTYKI!$D958,'BAZA DANYCH'!$K:$K,STATYSTYKI!BP$550)</f>
        <v>4</v>
      </c>
      <c r="BQ958" s="9">
        <f>SUMIFS('BAZA DANYCH'!$R:$R,'BAZA DANYCH'!$B:$B,STATYSTYKI!$B958,'BAZA DANYCH'!$C:$C,STATYSTYKI!$C958,'BAZA DANYCH'!$G:$G,STATYSTYKI!$D958,'BAZA DANYCH'!$K:$K,STATYSTYKI!BQ$550)</f>
        <v>3</v>
      </c>
      <c r="BR958" s="9">
        <f>SUMIFS('BAZA DANYCH'!$R:$R,'BAZA DANYCH'!$B:$B,STATYSTYKI!$B958,'BAZA DANYCH'!$C:$C,STATYSTYKI!$C958,'BAZA DANYCH'!$G:$G,STATYSTYKI!$D958,'BAZA DANYCH'!$K:$K,STATYSTYKI!BR$550)</f>
        <v>3</v>
      </c>
      <c r="BS958" s="9">
        <f>SUMIFS('BAZA DANYCH'!$R:$R,'BAZA DANYCH'!$B:$B,STATYSTYKI!$B958,'BAZA DANYCH'!$C:$C,STATYSTYKI!$C958,'BAZA DANYCH'!$G:$G,STATYSTYKI!$D958,'BAZA DANYCH'!$K:$K,STATYSTYKI!BS$550)</f>
        <v>4</v>
      </c>
      <c r="BT958" s="9">
        <f>SUMIFS('BAZA DANYCH'!$R:$R,'BAZA DANYCH'!$B:$B,STATYSTYKI!$B958,'BAZA DANYCH'!$C:$C,STATYSTYKI!$C958,'BAZA DANYCH'!$G:$G,STATYSTYKI!$D958,'BAZA DANYCH'!$K:$K,STATYSTYKI!BT$550)</f>
        <v>3</v>
      </c>
      <c r="BU958" s="9">
        <f>SUMIFS('BAZA DANYCH'!$R:$R,'BAZA DANYCH'!$B:$B,STATYSTYKI!$B958,'BAZA DANYCH'!$C:$C,STATYSTYKI!$C958,'BAZA DANYCH'!$G:$G,STATYSTYKI!$D958,'BAZA DANYCH'!$K:$K,STATYSTYKI!BU$550)</f>
        <v>3</v>
      </c>
      <c r="BV958" s="9">
        <f>SUMIFS('BAZA DANYCH'!$R:$R,'BAZA DANYCH'!$B:$B,STATYSTYKI!$B958,'BAZA DANYCH'!$C:$C,STATYSTYKI!$C958,'BAZA DANYCH'!$G:$G,STATYSTYKI!$D958,'BAZA DANYCH'!$K:$K,STATYSTYKI!BV$550)</f>
        <v>4</v>
      </c>
      <c r="BW958" s="9">
        <f>SUMIFS('BAZA DANYCH'!$R:$R,'BAZA DANYCH'!$B:$B,STATYSTYKI!$B958,'BAZA DANYCH'!$C:$C,STATYSTYKI!$C958,'BAZA DANYCH'!$G:$G,STATYSTYKI!$D958,'BAZA DANYCH'!$K:$K,STATYSTYKI!BW$550)</f>
        <v>5</v>
      </c>
      <c r="BX958" s="9">
        <f>SUMIFS('BAZA DANYCH'!$R:$R,'BAZA DANYCH'!$B:$B,STATYSTYKI!$B958,'BAZA DANYCH'!$C:$C,STATYSTYKI!$C958,'BAZA DANYCH'!$G:$G,STATYSTYKI!$D958,'BAZA DANYCH'!$K:$K,STATYSTYKI!BX$550)</f>
        <v>3</v>
      </c>
      <c r="BY958" s="9">
        <f>SUMIFS('BAZA DANYCH'!$R:$R,'BAZA DANYCH'!$B:$B,STATYSTYKI!$B958,'BAZA DANYCH'!$C:$C,STATYSTYKI!$C958,'BAZA DANYCH'!$G:$G,STATYSTYKI!$D958,'BAZA DANYCH'!$K:$K,STATYSTYKI!BY$550)</f>
        <v>5</v>
      </c>
      <c r="BZ958" s="9">
        <f>SUMIFS('BAZA DANYCH'!$R:$R,'BAZA DANYCH'!$B:$B,STATYSTYKI!$B958,'BAZA DANYCH'!$C:$C,STATYSTYKI!$C958,'BAZA DANYCH'!$G:$G,STATYSTYKI!$D958,'BAZA DANYCH'!$K:$K,STATYSTYKI!BZ$550)</f>
        <v>6</v>
      </c>
      <c r="CA958" s="9">
        <f>SUMIFS('BAZA DANYCH'!$R:$R,'BAZA DANYCH'!$B:$B,STATYSTYKI!$B958,'BAZA DANYCH'!$C:$C,STATYSTYKI!$C958,'BAZA DANYCH'!$G:$G,STATYSTYKI!$D958,'BAZA DANYCH'!$K:$K,STATYSTYKI!CA$550)</f>
        <v>4</v>
      </c>
      <c r="CB958" s="9">
        <f>SUMIFS('BAZA DANYCH'!$R:$R,'BAZA DANYCH'!$B:$B,STATYSTYKI!$B958,'BAZA DANYCH'!$C:$C,STATYSTYKI!$C958,'BAZA DANYCH'!$G:$G,STATYSTYKI!$D958,'BAZA DANYCH'!$K:$K,STATYSTYKI!CB$550)</f>
        <v>3</v>
      </c>
      <c r="CC958" s="9">
        <f>SUMIFS('BAZA DANYCH'!$R:$R,'BAZA DANYCH'!$B:$B,STATYSTYKI!$B958,'BAZA DANYCH'!$C:$C,STATYSTYKI!$C958,'BAZA DANYCH'!$G:$G,STATYSTYKI!$D958,'BAZA DANYCH'!$K:$K,STATYSTYKI!CC$550)</f>
        <v>2</v>
      </c>
      <c r="CD958" s="9">
        <f>SUMIFS('BAZA DANYCH'!$R:$R,'BAZA DANYCH'!$B:$B,STATYSTYKI!$B958,'BAZA DANYCH'!$C:$C,STATYSTYKI!$C958,'BAZA DANYCH'!$G:$G,STATYSTYKI!$D958,'BAZA DANYCH'!$K:$K,STATYSTYKI!CD$550)</f>
        <v>5</v>
      </c>
      <c r="CE958" s="9">
        <f>SUMIFS('BAZA DANYCH'!$R:$R,'BAZA DANYCH'!$B:$B,STATYSTYKI!$B958,'BAZA DANYCH'!$C:$C,STATYSTYKI!$C958,'BAZA DANYCH'!$G:$G,STATYSTYKI!$D958,'BAZA DANYCH'!$K:$K,STATYSTYKI!CE$550)</f>
        <v>4</v>
      </c>
      <c r="CF958" s="9">
        <f>SUMIFS('BAZA DANYCH'!$R:$R,'BAZA DANYCH'!$B:$B,STATYSTYKI!$B958,'BAZA DANYCH'!$C:$C,STATYSTYKI!$C958,'BAZA DANYCH'!$G:$G,STATYSTYKI!$D958,'BAZA DANYCH'!$K:$K,STATYSTYKI!CF$550)</f>
        <v>2</v>
      </c>
      <c r="CG958" s="9">
        <f>SUMIFS('BAZA DANYCH'!$R:$R,'BAZA DANYCH'!$B:$B,STATYSTYKI!$B958,'BAZA DANYCH'!$C:$C,STATYSTYKI!$C958,'BAZA DANYCH'!$G:$G,STATYSTYKI!$D958,'BAZA DANYCH'!$K:$K,STATYSTYKI!CG$550)</f>
        <v>4</v>
      </c>
      <c r="CH958" s="9">
        <f>SUMIFS('BAZA DANYCH'!$R:$R,'BAZA DANYCH'!$B:$B,STATYSTYKI!$B958,'BAZA DANYCH'!$C:$C,STATYSTYKI!$C958,'BAZA DANYCH'!$G:$G,STATYSTYKI!$D958,'BAZA DANYCH'!$K:$K,STATYSTYKI!CH$550)</f>
        <v>5</v>
      </c>
      <c r="CI958" s="9">
        <f>SUMIFS('BAZA DANYCH'!$R:$R,'BAZA DANYCH'!$B:$B,STATYSTYKI!$B958,'BAZA DANYCH'!$C:$C,STATYSTYKI!$C958,'BAZA DANYCH'!$G:$G,STATYSTYKI!$D958,'BAZA DANYCH'!$K:$K,STATYSTYKI!CI$550)</f>
        <v>2</v>
      </c>
      <c r="CJ958" s="9">
        <f>SUMIFS('BAZA DANYCH'!$R:$R,'BAZA DANYCH'!$B:$B,STATYSTYKI!$B958,'BAZA DANYCH'!$C:$C,STATYSTYKI!$C958,'BAZA DANYCH'!$G:$G,STATYSTYKI!$D958,'BAZA DANYCH'!$K:$K,STATYSTYKI!CJ$550)</f>
        <v>1</v>
      </c>
      <c r="CK958" s="9">
        <f>SUMIFS('BAZA DANYCH'!$R:$R,'BAZA DANYCH'!$B:$B,STATYSTYKI!$B958,'BAZA DANYCH'!$C:$C,STATYSTYKI!$C958,'BAZA DANYCH'!$G:$G,STATYSTYKI!$D958,'BAZA DANYCH'!$K:$K,STATYSTYKI!CK$550)</f>
        <v>5</v>
      </c>
      <c r="CL958" s="9">
        <f>SUMIFS('BAZA DANYCH'!$R:$R,'BAZA DANYCH'!$B:$B,STATYSTYKI!$B958,'BAZA DANYCH'!$C:$C,STATYSTYKI!$C958,'BAZA DANYCH'!$G:$G,STATYSTYKI!$D958,'BAZA DANYCH'!$K:$K,STATYSTYKI!CL$550)</f>
        <v>2</v>
      </c>
      <c r="CM958" s="9">
        <f>SUMIFS('BAZA DANYCH'!$R:$R,'BAZA DANYCH'!$B:$B,STATYSTYKI!$B958,'BAZA DANYCH'!$C:$C,STATYSTYKI!$C958,'BAZA DANYCH'!$G:$G,STATYSTYKI!$D958,'BAZA DANYCH'!$K:$K,STATYSTYKI!CM$550)</f>
        <v>4</v>
      </c>
      <c r="CN958" s="9">
        <f>SUMIFS('BAZA DANYCH'!$R:$R,'BAZA DANYCH'!$B:$B,STATYSTYKI!$B958,'BAZA DANYCH'!$C:$C,STATYSTYKI!$C958,'BAZA DANYCH'!$G:$G,STATYSTYKI!$D958,'BAZA DANYCH'!$K:$K,STATYSTYKI!CN$550)</f>
        <v>1</v>
      </c>
      <c r="CO958" s="9">
        <f>SUMIFS('BAZA DANYCH'!$R:$R,'BAZA DANYCH'!$B:$B,STATYSTYKI!$B958,'BAZA DANYCH'!$C:$C,STATYSTYKI!$C958,'BAZA DANYCH'!$G:$G,STATYSTYKI!$D958,'BAZA DANYCH'!$K:$K,STATYSTYKI!CO$550)</f>
        <v>2</v>
      </c>
      <c r="CP958" s="9">
        <f>SUMIFS('BAZA DANYCH'!$R:$R,'BAZA DANYCH'!$B:$B,STATYSTYKI!$B958,'BAZA DANYCH'!$C:$C,STATYSTYKI!$C958,'BAZA DANYCH'!$G:$G,STATYSTYKI!$D958,'BAZA DANYCH'!$K:$K,STATYSTYKI!CP$550)</f>
        <v>2</v>
      </c>
      <c r="CQ958" s="9">
        <f>SUMIFS('BAZA DANYCH'!$R:$R,'BAZA DANYCH'!$B:$B,STATYSTYKI!$B958,'BAZA DANYCH'!$C:$C,STATYSTYKI!$C958,'BAZA DANYCH'!$G:$G,STATYSTYKI!$D958,'BAZA DANYCH'!$K:$K,STATYSTYKI!CQ$550)</f>
        <v>3</v>
      </c>
      <c r="CR958" s="9">
        <f>SUMIFS('BAZA DANYCH'!$R:$R,'BAZA DANYCH'!$B:$B,STATYSTYKI!$B958,'BAZA DANYCH'!$C:$C,STATYSTYKI!$C958,'BAZA DANYCH'!$G:$G,STATYSTYKI!$D958,'BAZA DANYCH'!$K:$K,STATYSTYKI!CR$550)</f>
        <v>1</v>
      </c>
      <c r="CS958" s="9">
        <f>SUMIFS('BAZA DANYCH'!$R:$R,'BAZA DANYCH'!$B:$B,STATYSTYKI!$B958,'BAZA DANYCH'!$C:$C,STATYSTYKI!$C958,'BAZA DANYCH'!$G:$G,STATYSTYKI!$D958,'BAZA DANYCH'!$K:$K,STATYSTYKI!CS$550)</f>
        <v>3</v>
      </c>
      <c r="CT958" s="9">
        <f>SUMIFS('BAZA DANYCH'!$R:$R,'BAZA DANYCH'!$B:$B,STATYSTYKI!$B958,'BAZA DANYCH'!$C:$C,STATYSTYKI!$C958,'BAZA DANYCH'!$G:$G,STATYSTYKI!$D958,'BAZA DANYCH'!$K:$K,STATYSTYKI!CT$550)</f>
        <v>2</v>
      </c>
      <c r="CU958" s="9">
        <f>SUMIFS('BAZA DANYCH'!$R:$R,'BAZA DANYCH'!$B:$B,STATYSTYKI!$B958,'BAZA DANYCH'!$C:$C,STATYSTYKI!$C958,'BAZA DANYCH'!$G:$G,STATYSTYKI!$D958,'BAZA DANYCH'!$K:$K,STATYSTYKI!CU$550)</f>
        <v>3</v>
      </c>
      <c r="CV958" s="9">
        <f>SUMIFS('BAZA DANYCH'!$R:$R,'BAZA DANYCH'!$B:$B,STATYSTYKI!$B958,'BAZA DANYCH'!$C:$C,STATYSTYKI!$C958,'BAZA DANYCH'!$G:$G,STATYSTYKI!$D958,'BAZA DANYCH'!$K:$K,STATYSTYKI!CV$550)</f>
        <v>2</v>
      </c>
      <c r="CW958" s="9">
        <f>SUMIFS('BAZA DANYCH'!$R:$R,'BAZA DANYCH'!$B:$B,STATYSTYKI!$B958,'BAZA DANYCH'!$C:$C,STATYSTYKI!$C958,'BAZA DANYCH'!$G:$G,STATYSTYKI!$D958,'BAZA DANYCH'!$K:$K,STATYSTYKI!CW$550)</f>
        <v>0</v>
      </c>
      <c r="CX958" s="9">
        <f>SUMIFS('BAZA DANYCH'!$R:$R,'BAZA DANYCH'!$B:$B,STATYSTYKI!$B958,'BAZA DANYCH'!$C:$C,STATYSTYKI!$C958,'BAZA DANYCH'!$G:$G,STATYSTYKI!$D958,'BAZA DANYCH'!$K:$K,STATYSTYKI!CX$550)</f>
        <v>0</v>
      </c>
    </row>
    <row r="959" spans="1:102" hidden="1">
      <c r="A959" s="8"/>
      <c r="B959" s="60" t="s">
        <v>203</v>
      </c>
      <c r="C959" s="61" t="s">
        <v>204</v>
      </c>
      <c r="D959" s="61" t="s">
        <v>206</v>
      </c>
      <c r="E959" s="82" t="s">
        <v>3</v>
      </c>
      <c r="F959" s="64">
        <f t="shared" si="281"/>
        <v>198</v>
      </c>
      <c r="G959" s="9">
        <f>SUMIFS('BAZA DANYCH'!$M:$M,'BAZA DANYCH'!$B:$B,STATYSTYKI!$B959,'BAZA DANYCH'!$C:$C,STATYSTYKI!$C959,'BAZA DANYCH'!$G:$G,STATYSTYKI!$D959,'BAZA DANYCH'!$K:$K,STATYSTYKI!G$550)</f>
        <v>1</v>
      </c>
      <c r="H959" s="9">
        <f>SUMIFS('BAZA DANYCH'!$M:$M,'BAZA DANYCH'!$B:$B,STATYSTYKI!$B959,'BAZA DANYCH'!$C:$C,STATYSTYKI!$C959,'BAZA DANYCH'!$G:$G,STATYSTYKI!$D959,'BAZA DANYCH'!$K:$K,STATYSTYKI!H$550)</f>
        <v>0</v>
      </c>
      <c r="I959" s="9">
        <f>SUMIFS('BAZA DANYCH'!$M:$M,'BAZA DANYCH'!$B:$B,STATYSTYKI!$B959,'BAZA DANYCH'!$C:$C,STATYSTYKI!$C959,'BAZA DANYCH'!$G:$G,STATYSTYKI!$D959,'BAZA DANYCH'!$K:$K,STATYSTYKI!I$550)</f>
        <v>0</v>
      </c>
      <c r="J959" s="9">
        <f>SUMIFS('BAZA DANYCH'!$M:$M,'BAZA DANYCH'!$B:$B,STATYSTYKI!$B959,'BAZA DANYCH'!$C:$C,STATYSTYKI!$C959,'BAZA DANYCH'!$G:$G,STATYSTYKI!$D959,'BAZA DANYCH'!$K:$K,STATYSTYKI!J$550)</f>
        <v>0</v>
      </c>
      <c r="K959" s="9">
        <f>SUMIFS('BAZA DANYCH'!$M:$M,'BAZA DANYCH'!$B:$B,STATYSTYKI!$B959,'BAZA DANYCH'!$C:$C,STATYSTYKI!$C959,'BAZA DANYCH'!$G:$G,STATYSTYKI!$D959,'BAZA DANYCH'!$K:$K,STATYSTYKI!K$550)</f>
        <v>0</v>
      </c>
      <c r="L959" s="9">
        <f>SUMIFS('BAZA DANYCH'!$M:$M,'BAZA DANYCH'!$B:$B,STATYSTYKI!$B959,'BAZA DANYCH'!$C:$C,STATYSTYKI!$C959,'BAZA DANYCH'!$G:$G,STATYSTYKI!$D959,'BAZA DANYCH'!$K:$K,STATYSTYKI!L$550)</f>
        <v>0</v>
      </c>
      <c r="M959" s="9">
        <f>SUMIFS('BAZA DANYCH'!$M:$M,'BAZA DANYCH'!$B:$B,STATYSTYKI!$B959,'BAZA DANYCH'!$C:$C,STATYSTYKI!$C959,'BAZA DANYCH'!$G:$G,STATYSTYKI!$D959,'BAZA DANYCH'!$K:$K,STATYSTYKI!M$550)</f>
        <v>0</v>
      </c>
      <c r="N959" s="9">
        <f>SUMIFS('BAZA DANYCH'!$M:$M,'BAZA DANYCH'!$B:$B,STATYSTYKI!$B959,'BAZA DANYCH'!$C:$C,STATYSTYKI!$C959,'BAZA DANYCH'!$G:$G,STATYSTYKI!$D959,'BAZA DANYCH'!$K:$K,STATYSTYKI!N$550)</f>
        <v>0</v>
      </c>
      <c r="O959" s="9">
        <f>SUMIFS('BAZA DANYCH'!$M:$M,'BAZA DANYCH'!$B:$B,STATYSTYKI!$B959,'BAZA DANYCH'!$C:$C,STATYSTYKI!$C959,'BAZA DANYCH'!$G:$G,STATYSTYKI!$D959,'BAZA DANYCH'!$K:$K,STATYSTYKI!O$550)</f>
        <v>0</v>
      </c>
      <c r="P959" s="9">
        <f>SUMIFS('BAZA DANYCH'!$M:$M,'BAZA DANYCH'!$B:$B,STATYSTYKI!$B959,'BAZA DANYCH'!$C:$C,STATYSTYKI!$C959,'BAZA DANYCH'!$G:$G,STATYSTYKI!$D959,'BAZA DANYCH'!$K:$K,STATYSTYKI!P$550)</f>
        <v>0</v>
      </c>
      <c r="Q959" s="9">
        <f>SUMIFS('BAZA DANYCH'!$M:$M,'BAZA DANYCH'!$B:$B,STATYSTYKI!$B959,'BAZA DANYCH'!$C:$C,STATYSTYKI!$C959,'BAZA DANYCH'!$G:$G,STATYSTYKI!$D959,'BAZA DANYCH'!$K:$K,STATYSTYKI!Q$550)</f>
        <v>0</v>
      </c>
      <c r="R959" s="9">
        <f>SUMIFS('BAZA DANYCH'!$M:$M,'BAZA DANYCH'!$B:$B,STATYSTYKI!$B959,'BAZA DANYCH'!$C:$C,STATYSTYKI!$C959,'BAZA DANYCH'!$G:$G,STATYSTYKI!$D959,'BAZA DANYCH'!$K:$K,STATYSTYKI!R$550)</f>
        <v>0</v>
      </c>
      <c r="S959" s="9">
        <f>SUMIFS('BAZA DANYCH'!$M:$M,'BAZA DANYCH'!$B:$B,STATYSTYKI!$B959,'BAZA DANYCH'!$C:$C,STATYSTYKI!$C959,'BAZA DANYCH'!$G:$G,STATYSTYKI!$D959,'BAZA DANYCH'!$K:$K,STATYSTYKI!S$550)</f>
        <v>0</v>
      </c>
      <c r="T959" s="9">
        <f>SUMIFS('BAZA DANYCH'!$M:$M,'BAZA DANYCH'!$B:$B,STATYSTYKI!$B959,'BAZA DANYCH'!$C:$C,STATYSTYKI!$C959,'BAZA DANYCH'!$G:$G,STATYSTYKI!$D959,'BAZA DANYCH'!$K:$K,STATYSTYKI!T$550)</f>
        <v>0</v>
      </c>
      <c r="U959" s="9">
        <f>SUMIFS('BAZA DANYCH'!$M:$M,'BAZA DANYCH'!$B:$B,STATYSTYKI!$B959,'BAZA DANYCH'!$C:$C,STATYSTYKI!$C959,'BAZA DANYCH'!$G:$G,STATYSTYKI!$D959,'BAZA DANYCH'!$K:$K,STATYSTYKI!U$550)</f>
        <v>0</v>
      </c>
      <c r="V959" s="9">
        <f>SUMIFS('BAZA DANYCH'!$M:$M,'BAZA DANYCH'!$B:$B,STATYSTYKI!$B959,'BAZA DANYCH'!$C:$C,STATYSTYKI!$C959,'BAZA DANYCH'!$G:$G,STATYSTYKI!$D959,'BAZA DANYCH'!$K:$K,STATYSTYKI!V$550)</f>
        <v>0</v>
      </c>
      <c r="W959" s="9">
        <f>SUMIFS('BAZA DANYCH'!$M:$M,'BAZA DANYCH'!$B:$B,STATYSTYKI!$B959,'BAZA DANYCH'!$C:$C,STATYSTYKI!$C959,'BAZA DANYCH'!$G:$G,STATYSTYKI!$D959,'BAZA DANYCH'!$K:$K,STATYSTYKI!W$550)</f>
        <v>0</v>
      </c>
      <c r="X959" s="9">
        <f>SUMIFS('BAZA DANYCH'!$M:$M,'BAZA DANYCH'!$B:$B,STATYSTYKI!$B959,'BAZA DANYCH'!$C:$C,STATYSTYKI!$C959,'BAZA DANYCH'!$G:$G,STATYSTYKI!$D959,'BAZA DANYCH'!$K:$K,STATYSTYKI!X$550)</f>
        <v>0</v>
      </c>
      <c r="Y959" s="9">
        <f>SUMIFS('BAZA DANYCH'!$M:$M,'BAZA DANYCH'!$B:$B,STATYSTYKI!$B959,'BAZA DANYCH'!$C:$C,STATYSTYKI!$C959,'BAZA DANYCH'!$G:$G,STATYSTYKI!$D959,'BAZA DANYCH'!$K:$K,STATYSTYKI!Y$550)</f>
        <v>0</v>
      </c>
      <c r="Z959" s="9">
        <f>SUMIFS('BAZA DANYCH'!$M:$M,'BAZA DANYCH'!$B:$B,STATYSTYKI!$B959,'BAZA DANYCH'!$C:$C,STATYSTYKI!$C959,'BAZA DANYCH'!$G:$G,STATYSTYKI!$D959,'BAZA DANYCH'!$K:$K,STATYSTYKI!Z$550)</f>
        <v>0</v>
      </c>
      <c r="AA959" s="9">
        <f>SUMIFS('BAZA DANYCH'!$M:$M,'BAZA DANYCH'!$B:$B,STATYSTYKI!$B959,'BAZA DANYCH'!$C:$C,STATYSTYKI!$C959,'BAZA DANYCH'!$G:$G,STATYSTYKI!$D959,'BAZA DANYCH'!$K:$K,STATYSTYKI!AA$550)</f>
        <v>0</v>
      </c>
      <c r="AB959" s="9">
        <f>SUMIFS('BAZA DANYCH'!$M:$M,'BAZA DANYCH'!$B:$B,STATYSTYKI!$B959,'BAZA DANYCH'!$C:$C,STATYSTYKI!$C959,'BAZA DANYCH'!$G:$G,STATYSTYKI!$D959,'BAZA DANYCH'!$K:$K,STATYSTYKI!AB$550)</f>
        <v>0</v>
      </c>
      <c r="AC959" s="9">
        <f>SUMIFS('BAZA DANYCH'!$M:$M,'BAZA DANYCH'!$B:$B,STATYSTYKI!$B959,'BAZA DANYCH'!$C:$C,STATYSTYKI!$C959,'BAZA DANYCH'!$G:$G,STATYSTYKI!$D959,'BAZA DANYCH'!$K:$K,STATYSTYKI!AC$550)</f>
        <v>1</v>
      </c>
      <c r="AD959" s="9">
        <f>SUMIFS('BAZA DANYCH'!$M:$M,'BAZA DANYCH'!$B:$B,STATYSTYKI!$B959,'BAZA DANYCH'!$C:$C,STATYSTYKI!$C959,'BAZA DANYCH'!$G:$G,STATYSTYKI!$D959,'BAZA DANYCH'!$K:$K,STATYSTYKI!AD$550)</f>
        <v>0</v>
      </c>
      <c r="AE959" s="9">
        <f>SUMIFS('BAZA DANYCH'!$M:$M,'BAZA DANYCH'!$B:$B,STATYSTYKI!$B959,'BAZA DANYCH'!$C:$C,STATYSTYKI!$C959,'BAZA DANYCH'!$G:$G,STATYSTYKI!$D959,'BAZA DANYCH'!$K:$K,STATYSTYKI!AE$550)</f>
        <v>1</v>
      </c>
      <c r="AF959" s="9">
        <f>SUMIFS('BAZA DANYCH'!$M:$M,'BAZA DANYCH'!$B:$B,STATYSTYKI!$B959,'BAZA DANYCH'!$C:$C,STATYSTYKI!$C959,'BAZA DANYCH'!$G:$G,STATYSTYKI!$D959,'BAZA DANYCH'!$K:$K,STATYSTYKI!AF$550)</f>
        <v>1</v>
      </c>
      <c r="AG959" s="9">
        <f>SUMIFS('BAZA DANYCH'!$M:$M,'BAZA DANYCH'!$B:$B,STATYSTYKI!$B959,'BAZA DANYCH'!$C:$C,STATYSTYKI!$C959,'BAZA DANYCH'!$G:$G,STATYSTYKI!$D959,'BAZA DANYCH'!$K:$K,STATYSTYKI!AG$550)</f>
        <v>0</v>
      </c>
      <c r="AH959" s="9">
        <f>SUMIFS('BAZA DANYCH'!$M:$M,'BAZA DANYCH'!$B:$B,STATYSTYKI!$B959,'BAZA DANYCH'!$C:$C,STATYSTYKI!$C959,'BAZA DANYCH'!$G:$G,STATYSTYKI!$D959,'BAZA DANYCH'!$K:$K,STATYSTYKI!AH$550)</f>
        <v>1</v>
      </c>
      <c r="AI959" s="9">
        <f>SUMIFS('BAZA DANYCH'!$M:$M,'BAZA DANYCH'!$B:$B,STATYSTYKI!$B959,'BAZA DANYCH'!$C:$C,STATYSTYKI!$C959,'BAZA DANYCH'!$G:$G,STATYSTYKI!$D959,'BAZA DANYCH'!$K:$K,STATYSTYKI!AI$550)</f>
        <v>1</v>
      </c>
      <c r="AJ959" s="9">
        <f>SUMIFS('BAZA DANYCH'!$M:$M,'BAZA DANYCH'!$B:$B,STATYSTYKI!$B959,'BAZA DANYCH'!$C:$C,STATYSTYKI!$C959,'BAZA DANYCH'!$G:$G,STATYSTYKI!$D959,'BAZA DANYCH'!$K:$K,STATYSTYKI!AJ$550)</f>
        <v>2</v>
      </c>
      <c r="AK959" s="9">
        <f>SUMIFS('BAZA DANYCH'!$M:$M,'BAZA DANYCH'!$B:$B,STATYSTYKI!$B959,'BAZA DANYCH'!$C:$C,STATYSTYKI!$C959,'BAZA DANYCH'!$G:$G,STATYSTYKI!$D959,'BAZA DANYCH'!$K:$K,STATYSTYKI!AK$550)</f>
        <v>6</v>
      </c>
      <c r="AL959" s="9">
        <f>SUMIFS('BAZA DANYCH'!$M:$M,'BAZA DANYCH'!$B:$B,STATYSTYKI!$B959,'BAZA DANYCH'!$C:$C,STATYSTYKI!$C959,'BAZA DANYCH'!$G:$G,STATYSTYKI!$D959,'BAZA DANYCH'!$K:$K,STATYSTYKI!AL$550)</f>
        <v>2</v>
      </c>
      <c r="AM959" s="9">
        <f>SUMIFS('BAZA DANYCH'!$M:$M,'BAZA DANYCH'!$B:$B,STATYSTYKI!$B959,'BAZA DANYCH'!$C:$C,STATYSTYKI!$C959,'BAZA DANYCH'!$G:$G,STATYSTYKI!$D959,'BAZA DANYCH'!$K:$K,STATYSTYKI!AM$550)</f>
        <v>2</v>
      </c>
      <c r="AN959" s="9">
        <f>SUMIFS('BAZA DANYCH'!$M:$M,'BAZA DANYCH'!$B:$B,STATYSTYKI!$B959,'BAZA DANYCH'!$C:$C,STATYSTYKI!$C959,'BAZA DANYCH'!$G:$G,STATYSTYKI!$D959,'BAZA DANYCH'!$K:$K,STATYSTYKI!AN$550)</f>
        <v>2</v>
      </c>
      <c r="AO959" s="9">
        <f>SUMIFS('BAZA DANYCH'!$M:$M,'BAZA DANYCH'!$B:$B,STATYSTYKI!$B959,'BAZA DANYCH'!$C:$C,STATYSTYKI!$C959,'BAZA DANYCH'!$G:$G,STATYSTYKI!$D959,'BAZA DANYCH'!$K:$K,STATYSTYKI!AO$550)</f>
        <v>3</v>
      </c>
      <c r="AP959" s="9">
        <f>SUMIFS('BAZA DANYCH'!$M:$M,'BAZA DANYCH'!$B:$B,STATYSTYKI!$B959,'BAZA DANYCH'!$C:$C,STATYSTYKI!$C959,'BAZA DANYCH'!$G:$G,STATYSTYKI!$D959,'BAZA DANYCH'!$K:$K,STATYSTYKI!AP$550)</f>
        <v>1</v>
      </c>
      <c r="AQ959" s="9">
        <f>SUMIFS('BAZA DANYCH'!$M:$M,'BAZA DANYCH'!$B:$B,STATYSTYKI!$B959,'BAZA DANYCH'!$C:$C,STATYSTYKI!$C959,'BAZA DANYCH'!$G:$G,STATYSTYKI!$D959,'BAZA DANYCH'!$K:$K,STATYSTYKI!AQ$550)</f>
        <v>0</v>
      </c>
      <c r="AR959" s="9">
        <f>SUMIFS('BAZA DANYCH'!$M:$M,'BAZA DANYCH'!$B:$B,STATYSTYKI!$B959,'BAZA DANYCH'!$C:$C,STATYSTYKI!$C959,'BAZA DANYCH'!$G:$G,STATYSTYKI!$D959,'BAZA DANYCH'!$K:$K,STATYSTYKI!AR$550)</f>
        <v>5</v>
      </c>
      <c r="AS959" s="9">
        <f>SUMIFS('BAZA DANYCH'!$M:$M,'BAZA DANYCH'!$B:$B,STATYSTYKI!$B959,'BAZA DANYCH'!$C:$C,STATYSTYKI!$C959,'BAZA DANYCH'!$G:$G,STATYSTYKI!$D959,'BAZA DANYCH'!$K:$K,STATYSTYKI!AS$550)</f>
        <v>4</v>
      </c>
      <c r="AT959" s="9">
        <f>SUMIFS('BAZA DANYCH'!$M:$M,'BAZA DANYCH'!$B:$B,STATYSTYKI!$B959,'BAZA DANYCH'!$C:$C,STATYSTYKI!$C959,'BAZA DANYCH'!$G:$G,STATYSTYKI!$D959,'BAZA DANYCH'!$K:$K,STATYSTYKI!AT$550)</f>
        <v>1</v>
      </c>
      <c r="AU959" s="9">
        <f>SUMIFS('BAZA DANYCH'!$M:$M,'BAZA DANYCH'!$B:$B,STATYSTYKI!$B959,'BAZA DANYCH'!$C:$C,STATYSTYKI!$C959,'BAZA DANYCH'!$G:$G,STATYSTYKI!$D959,'BAZA DANYCH'!$K:$K,STATYSTYKI!AU$550)</f>
        <v>1</v>
      </c>
      <c r="AV959" s="9">
        <f>SUMIFS('BAZA DANYCH'!$M:$M,'BAZA DANYCH'!$B:$B,STATYSTYKI!$B959,'BAZA DANYCH'!$C:$C,STATYSTYKI!$C959,'BAZA DANYCH'!$G:$G,STATYSTYKI!$D959,'BAZA DANYCH'!$K:$K,STATYSTYKI!AV$550)</f>
        <v>1</v>
      </c>
      <c r="AW959" s="9">
        <f>SUMIFS('BAZA DANYCH'!$M:$M,'BAZA DANYCH'!$B:$B,STATYSTYKI!$B959,'BAZA DANYCH'!$C:$C,STATYSTYKI!$C959,'BAZA DANYCH'!$G:$G,STATYSTYKI!$D959,'BAZA DANYCH'!$K:$K,STATYSTYKI!AW$550)</f>
        <v>2</v>
      </c>
      <c r="AX959" s="9">
        <f>SUMIFS('BAZA DANYCH'!$M:$M,'BAZA DANYCH'!$B:$B,STATYSTYKI!$B959,'BAZA DANYCH'!$C:$C,STATYSTYKI!$C959,'BAZA DANYCH'!$G:$G,STATYSTYKI!$D959,'BAZA DANYCH'!$K:$K,STATYSTYKI!AX$550)</f>
        <v>2</v>
      </c>
      <c r="AY959" s="9">
        <f>SUMIFS('BAZA DANYCH'!$M:$M,'BAZA DANYCH'!$B:$B,STATYSTYKI!$B959,'BAZA DANYCH'!$C:$C,STATYSTYKI!$C959,'BAZA DANYCH'!$G:$G,STATYSTYKI!$D959,'BAZA DANYCH'!$K:$K,STATYSTYKI!AY$550)</f>
        <v>4</v>
      </c>
      <c r="AZ959" s="9">
        <f>SUMIFS('BAZA DANYCH'!$M:$M,'BAZA DANYCH'!$B:$B,STATYSTYKI!$B959,'BAZA DANYCH'!$C:$C,STATYSTYKI!$C959,'BAZA DANYCH'!$G:$G,STATYSTYKI!$D959,'BAZA DANYCH'!$K:$K,STATYSTYKI!AZ$550)</f>
        <v>4</v>
      </c>
      <c r="BA959" s="9">
        <f>SUMIFS('BAZA DANYCH'!$M:$M,'BAZA DANYCH'!$B:$B,STATYSTYKI!$B959,'BAZA DANYCH'!$C:$C,STATYSTYKI!$C959,'BAZA DANYCH'!$G:$G,STATYSTYKI!$D959,'BAZA DANYCH'!$K:$K,STATYSTYKI!BA$550)</f>
        <v>3</v>
      </c>
      <c r="BB959" s="9">
        <f>SUMIFS('BAZA DANYCH'!$M:$M,'BAZA DANYCH'!$B:$B,STATYSTYKI!$B959,'BAZA DANYCH'!$C:$C,STATYSTYKI!$C959,'BAZA DANYCH'!$G:$G,STATYSTYKI!$D959,'BAZA DANYCH'!$K:$K,STATYSTYKI!BB$550)</f>
        <v>6</v>
      </c>
      <c r="BC959" s="9">
        <f>SUMIFS('BAZA DANYCH'!$M:$M,'BAZA DANYCH'!$B:$B,STATYSTYKI!$B959,'BAZA DANYCH'!$C:$C,STATYSTYKI!$C959,'BAZA DANYCH'!$G:$G,STATYSTYKI!$D959,'BAZA DANYCH'!$K:$K,STATYSTYKI!BC$550)</f>
        <v>4</v>
      </c>
      <c r="BD959" s="9">
        <f>SUMIFS('BAZA DANYCH'!$M:$M,'BAZA DANYCH'!$B:$B,STATYSTYKI!$B959,'BAZA DANYCH'!$C:$C,STATYSTYKI!$C959,'BAZA DANYCH'!$G:$G,STATYSTYKI!$D959,'BAZA DANYCH'!$K:$K,STATYSTYKI!BD$550)</f>
        <v>1</v>
      </c>
      <c r="BE959" s="9">
        <f>SUMIFS('BAZA DANYCH'!$M:$M,'BAZA DANYCH'!$B:$B,STATYSTYKI!$B959,'BAZA DANYCH'!$C:$C,STATYSTYKI!$C959,'BAZA DANYCH'!$G:$G,STATYSTYKI!$D959,'BAZA DANYCH'!$K:$K,STATYSTYKI!BE$550)</f>
        <v>3</v>
      </c>
      <c r="BF959" s="9">
        <f>SUMIFS('BAZA DANYCH'!$M:$M,'BAZA DANYCH'!$B:$B,STATYSTYKI!$B959,'BAZA DANYCH'!$C:$C,STATYSTYKI!$C959,'BAZA DANYCH'!$G:$G,STATYSTYKI!$D959,'BAZA DANYCH'!$K:$K,STATYSTYKI!BF$550)</f>
        <v>4</v>
      </c>
      <c r="BG959" s="9">
        <f>SUMIFS('BAZA DANYCH'!$M:$M,'BAZA DANYCH'!$B:$B,STATYSTYKI!$B959,'BAZA DANYCH'!$C:$C,STATYSTYKI!$C959,'BAZA DANYCH'!$G:$G,STATYSTYKI!$D959,'BAZA DANYCH'!$K:$K,STATYSTYKI!BG$550)</f>
        <v>3</v>
      </c>
      <c r="BH959" s="9">
        <f>SUMIFS('BAZA DANYCH'!$M:$M,'BAZA DANYCH'!$B:$B,STATYSTYKI!$B959,'BAZA DANYCH'!$C:$C,STATYSTYKI!$C959,'BAZA DANYCH'!$G:$G,STATYSTYKI!$D959,'BAZA DANYCH'!$K:$K,STATYSTYKI!BH$550)</f>
        <v>1</v>
      </c>
      <c r="BI959" s="9">
        <f>SUMIFS('BAZA DANYCH'!$M:$M,'BAZA DANYCH'!$B:$B,STATYSTYKI!$B959,'BAZA DANYCH'!$C:$C,STATYSTYKI!$C959,'BAZA DANYCH'!$G:$G,STATYSTYKI!$D959,'BAZA DANYCH'!$K:$K,STATYSTYKI!BI$550)</f>
        <v>3</v>
      </c>
      <c r="BJ959" s="9">
        <f>SUMIFS('BAZA DANYCH'!$M:$M,'BAZA DANYCH'!$B:$B,STATYSTYKI!$B959,'BAZA DANYCH'!$C:$C,STATYSTYKI!$C959,'BAZA DANYCH'!$G:$G,STATYSTYKI!$D959,'BAZA DANYCH'!$K:$K,STATYSTYKI!BJ$550)</f>
        <v>6</v>
      </c>
      <c r="BK959" s="9">
        <f>SUMIFS('BAZA DANYCH'!$M:$M,'BAZA DANYCH'!$B:$B,STATYSTYKI!$B959,'BAZA DANYCH'!$C:$C,STATYSTYKI!$C959,'BAZA DANYCH'!$G:$G,STATYSTYKI!$D959,'BAZA DANYCH'!$K:$K,STATYSTYKI!BK$550)</f>
        <v>5</v>
      </c>
      <c r="BL959" s="9">
        <f>SUMIFS('BAZA DANYCH'!$M:$M,'BAZA DANYCH'!$B:$B,STATYSTYKI!$B959,'BAZA DANYCH'!$C:$C,STATYSTYKI!$C959,'BAZA DANYCH'!$G:$G,STATYSTYKI!$D959,'BAZA DANYCH'!$K:$K,STATYSTYKI!BL$550)</f>
        <v>6</v>
      </c>
      <c r="BM959" s="9">
        <f>SUMIFS('BAZA DANYCH'!$M:$M,'BAZA DANYCH'!$B:$B,STATYSTYKI!$B959,'BAZA DANYCH'!$C:$C,STATYSTYKI!$C959,'BAZA DANYCH'!$G:$G,STATYSTYKI!$D959,'BAZA DANYCH'!$K:$K,STATYSTYKI!BM$550)</f>
        <v>5</v>
      </c>
      <c r="BN959" s="9">
        <f>SUMIFS('BAZA DANYCH'!$M:$M,'BAZA DANYCH'!$B:$B,STATYSTYKI!$B959,'BAZA DANYCH'!$C:$C,STATYSTYKI!$C959,'BAZA DANYCH'!$G:$G,STATYSTYKI!$D959,'BAZA DANYCH'!$K:$K,STATYSTYKI!BN$550)</f>
        <v>1</v>
      </c>
      <c r="BO959" s="9">
        <f>SUMIFS('BAZA DANYCH'!$M:$M,'BAZA DANYCH'!$B:$B,STATYSTYKI!$B959,'BAZA DANYCH'!$C:$C,STATYSTYKI!$C959,'BAZA DANYCH'!$G:$G,STATYSTYKI!$D959,'BAZA DANYCH'!$K:$K,STATYSTYKI!BO$550)</f>
        <v>1</v>
      </c>
      <c r="BP959" s="9">
        <f>SUMIFS('BAZA DANYCH'!$M:$M,'BAZA DANYCH'!$B:$B,STATYSTYKI!$B959,'BAZA DANYCH'!$C:$C,STATYSTYKI!$C959,'BAZA DANYCH'!$G:$G,STATYSTYKI!$D959,'BAZA DANYCH'!$K:$K,STATYSTYKI!BP$550)</f>
        <v>3</v>
      </c>
      <c r="BQ959" s="9">
        <f>SUMIFS('BAZA DANYCH'!$M:$M,'BAZA DANYCH'!$B:$B,STATYSTYKI!$B959,'BAZA DANYCH'!$C:$C,STATYSTYKI!$C959,'BAZA DANYCH'!$G:$G,STATYSTYKI!$D959,'BAZA DANYCH'!$K:$K,STATYSTYKI!BQ$550)</f>
        <v>10</v>
      </c>
      <c r="BR959" s="9">
        <f>SUMIFS('BAZA DANYCH'!$M:$M,'BAZA DANYCH'!$B:$B,STATYSTYKI!$B959,'BAZA DANYCH'!$C:$C,STATYSTYKI!$C959,'BAZA DANYCH'!$G:$G,STATYSTYKI!$D959,'BAZA DANYCH'!$K:$K,STATYSTYKI!BR$550)</f>
        <v>0</v>
      </c>
      <c r="BS959" s="9">
        <f>SUMIFS('BAZA DANYCH'!$M:$M,'BAZA DANYCH'!$B:$B,STATYSTYKI!$B959,'BAZA DANYCH'!$C:$C,STATYSTYKI!$C959,'BAZA DANYCH'!$G:$G,STATYSTYKI!$D959,'BAZA DANYCH'!$K:$K,STATYSTYKI!BS$550)</f>
        <v>6</v>
      </c>
      <c r="BT959" s="9">
        <f>SUMIFS('BAZA DANYCH'!$M:$M,'BAZA DANYCH'!$B:$B,STATYSTYKI!$B959,'BAZA DANYCH'!$C:$C,STATYSTYKI!$C959,'BAZA DANYCH'!$G:$G,STATYSTYKI!$D959,'BAZA DANYCH'!$K:$K,STATYSTYKI!BT$550)</f>
        <v>5</v>
      </c>
      <c r="BU959" s="9">
        <f>SUMIFS('BAZA DANYCH'!$M:$M,'BAZA DANYCH'!$B:$B,STATYSTYKI!$B959,'BAZA DANYCH'!$C:$C,STATYSTYKI!$C959,'BAZA DANYCH'!$G:$G,STATYSTYKI!$D959,'BAZA DANYCH'!$K:$K,STATYSTYKI!BU$550)</f>
        <v>4</v>
      </c>
      <c r="BV959" s="9">
        <f>SUMIFS('BAZA DANYCH'!$M:$M,'BAZA DANYCH'!$B:$B,STATYSTYKI!$B959,'BAZA DANYCH'!$C:$C,STATYSTYKI!$C959,'BAZA DANYCH'!$G:$G,STATYSTYKI!$D959,'BAZA DANYCH'!$K:$K,STATYSTYKI!BV$550)</f>
        <v>4</v>
      </c>
      <c r="BW959" s="9">
        <f>SUMIFS('BAZA DANYCH'!$M:$M,'BAZA DANYCH'!$B:$B,STATYSTYKI!$B959,'BAZA DANYCH'!$C:$C,STATYSTYKI!$C959,'BAZA DANYCH'!$G:$G,STATYSTYKI!$D959,'BAZA DANYCH'!$K:$K,STATYSTYKI!BW$550)</f>
        <v>4</v>
      </c>
      <c r="BX959" s="9">
        <f>SUMIFS('BAZA DANYCH'!$M:$M,'BAZA DANYCH'!$B:$B,STATYSTYKI!$B959,'BAZA DANYCH'!$C:$C,STATYSTYKI!$C959,'BAZA DANYCH'!$G:$G,STATYSTYKI!$D959,'BAZA DANYCH'!$K:$K,STATYSTYKI!BX$550)</f>
        <v>5</v>
      </c>
      <c r="BY959" s="9">
        <f>SUMIFS('BAZA DANYCH'!$M:$M,'BAZA DANYCH'!$B:$B,STATYSTYKI!$B959,'BAZA DANYCH'!$C:$C,STATYSTYKI!$C959,'BAZA DANYCH'!$G:$G,STATYSTYKI!$D959,'BAZA DANYCH'!$K:$K,STATYSTYKI!BY$550)</f>
        <v>1</v>
      </c>
      <c r="BZ959" s="9">
        <f>SUMIFS('BAZA DANYCH'!$M:$M,'BAZA DANYCH'!$B:$B,STATYSTYKI!$B959,'BAZA DANYCH'!$C:$C,STATYSTYKI!$C959,'BAZA DANYCH'!$G:$G,STATYSTYKI!$D959,'BAZA DANYCH'!$K:$K,STATYSTYKI!BZ$550)</f>
        <v>6</v>
      </c>
      <c r="CA959" s="9">
        <f>SUMIFS('BAZA DANYCH'!$M:$M,'BAZA DANYCH'!$B:$B,STATYSTYKI!$B959,'BAZA DANYCH'!$C:$C,STATYSTYKI!$C959,'BAZA DANYCH'!$G:$G,STATYSTYKI!$D959,'BAZA DANYCH'!$K:$K,STATYSTYKI!CA$550)</f>
        <v>3</v>
      </c>
      <c r="CB959" s="9">
        <f>SUMIFS('BAZA DANYCH'!$M:$M,'BAZA DANYCH'!$B:$B,STATYSTYKI!$B959,'BAZA DANYCH'!$C:$C,STATYSTYKI!$C959,'BAZA DANYCH'!$G:$G,STATYSTYKI!$D959,'BAZA DANYCH'!$K:$K,STATYSTYKI!CB$550)</f>
        <v>1</v>
      </c>
      <c r="CC959" s="9">
        <f>SUMIFS('BAZA DANYCH'!$M:$M,'BAZA DANYCH'!$B:$B,STATYSTYKI!$B959,'BAZA DANYCH'!$C:$C,STATYSTYKI!$C959,'BAZA DANYCH'!$G:$G,STATYSTYKI!$D959,'BAZA DANYCH'!$K:$K,STATYSTYKI!CC$550)</f>
        <v>4</v>
      </c>
      <c r="CD959" s="9">
        <f>SUMIFS('BAZA DANYCH'!$M:$M,'BAZA DANYCH'!$B:$B,STATYSTYKI!$B959,'BAZA DANYCH'!$C:$C,STATYSTYKI!$C959,'BAZA DANYCH'!$G:$G,STATYSTYKI!$D959,'BAZA DANYCH'!$K:$K,STATYSTYKI!CD$550)</f>
        <v>3</v>
      </c>
      <c r="CE959" s="9">
        <f>SUMIFS('BAZA DANYCH'!$M:$M,'BAZA DANYCH'!$B:$B,STATYSTYKI!$B959,'BAZA DANYCH'!$C:$C,STATYSTYKI!$C959,'BAZA DANYCH'!$G:$G,STATYSTYKI!$D959,'BAZA DANYCH'!$K:$K,STATYSTYKI!CE$550)</f>
        <v>3</v>
      </c>
      <c r="CF959" s="9">
        <f>SUMIFS('BAZA DANYCH'!$M:$M,'BAZA DANYCH'!$B:$B,STATYSTYKI!$B959,'BAZA DANYCH'!$C:$C,STATYSTYKI!$C959,'BAZA DANYCH'!$G:$G,STATYSTYKI!$D959,'BAZA DANYCH'!$K:$K,STATYSTYKI!CF$550)</f>
        <v>2</v>
      </c>
      <c r="CG959" s="9">
        <f>SUMIFS('BAZA DANYCH'!$M:$M,'BAZA DANYCH'!$B:$B,STATYSTYKI!$B959,'BAZA DANYCH'!$C:$C,STATYSTYKI!$C959,'BAZA DANYCH'!$G:$G,STATYSTYKI!$D959,'BAZA DANYCH'!$K:$K,STATYSTYKI!CG$550)</f>
        <v>3</v>
      </c>
      <c r="CH959" s="9">
        <f>SUMIFS('BAZA DANYCH'!$M:$M,'BAZA DANYCH'!$B:$B,STATYSTYKI!$B959,'BAZA DANYCH'!$C:$C,STATYSTYKI!$C959,'BAZA DANYCH'!$G:$G,STATYSTYKI!$D959,'BAZA DANYCH'!$K:$K,STATYSTYKI!CH$550)</f>
        <v>0</v>
      </c>
      <c r="CI959" s="9">
        <f>SUMIFS('BAZA DANYCH'!$M:$M,'BAZA DANYCH'!$B:$B,STATYSTYKI!$B959,'BAZA DANYCH'!$C:$C,STATYSTYKI!$C959,'BAZA DANYCH'!$G:$G,STATYSTYKI!$D959,'BAZA DANYCH'!$K:$K,STATYSTYKI!CI$550)</f>
        <v>3</v>
      </c>
      <c r="CJ959" s="9">
        <f>SUMIFS('BAZA DANYCH'!$M:$M,'BAZA DANYCH'!$B:$B,STATYSTYKI!$B959,'BAZA DANYCH'!$C:$C,STATYSTYKI!$C959,'BAZA DANYCH'!$G:$G,STATYSTYKI!$D959,'BAZA DANYCH'!$K:$K,STATYSTYKI!CJ$550)</f>
        <v>3</v>
      </c>
      <c r="CK959" s="9">
        <f>SUMIFS('BAZA DANYCH'!$M:$M,'BAZA DANYCH'!$B:$B,STATYSTYKI!$B959,'BAZA DANYCH'!$C:$C,STATYSTYKI!$C959,'BAZA DANYCH'!$G:$G,STATYSTYKI!$D959,'BAZA DANYCH'!$K:$K,STATYSTYKI!CK$550)</f>
        <v>1</v>
      </c>
      <c r="CL959" s="9">
        <f>SUMIFS('BAZA DANYCH'!$M:$M,'BAZA DANYCH'!$B:$B,STATYSTYKI!$B959,'BAZA DANYCH'!$C:$C,STATYSTYKI!$C959,'BAZA DANYCH'!$G:$G,STATYSTYKI!$D959,'BAZA DANYCH'!$K:$K,STATYSTYKI!CL$550)</f>
        <v>4</v>
      </c>
      <c r="CM959" s="9">
        <f>SUMIFS('BAZA DANYCH'!$M:$M,'BAZA DANYCH'!$B:$B,STATYSTYKI!$B959,'BAZA DANYCH'!$C:$C,STATYSTYKI!$C959,'BAZA DANYCH'!$G:$G,STATYSTYKI!$D959,'BAZA DANYCH'!$K:$K,STATYSTYKI!CM$550)</f>
        <v>5</v>
      </c>
      <c r="CN959" s="9">
        <f>SUMIFS('BAZA DANYCH'!$M:$M,'BAZA DANYCH'!$B:$B,STATYSTYKI!$B959,'BAZA DANYCH'!$C:$C,STATYSTYKI!$C959,'BAZA DANYCH'!$G:$G,STATYSTYKI!$D959,'BAZA DANYCH'!$K:$K,STATYSTYKI!CN$550)</f>
        <v>1</v>
      </c>
      <c r="CO959" s="9">
        <f>SUMIFS('BAZA DANYCH'!$M:$M,'BAZA DANYCH'!$B:$B,STATYSTYKI!$B959,'BAZA DANYCH'!$C:$C,STATYSTYKI!$C959,'BAZA DANYCH'!$G:$G,STATYSTYKI!$D959,'BAZA DANYCH'!$K:$K,STATYSTYKI!CO$550)</f>
        <v>3</v>
      </c>
      <c r="CP959" s="9">
        <f>SUMIFS('BAZA DANYCH'!$M:$M,'BAZA DANYCH'!$B:$B,STATYSTYKI!$B959,'BAZA DANYCH'!$C:$C,STATYSTYKI!$C959,'BAZA DANYCH'!$G:$G,STATYSTYKI!$D959,'BAZA DANYCH'!$K:$K,STATYSTYKI!CP$550)</f>
        <v>3</v>
      </c>
      <c r="CQ959" s="9">
        <f>SUMIFS('BAZA DANYCH'!$M:$M,'BAZA DANYCH'!$B:$B,STATYSTYKI!$B959,'BAZA DANYCH'!$C:$C,STATYSTYKI!$C959,'BAZA DANYCH'!$G:$G,STATYSTYKI!$D959,'BAZA DANYCH'!$K:$K,STATYSTYKI!CQ$550)</f>
        <v>2</v>
      </c>
      <c r="CR959" s="9">
        <f>SUMIFS('BAZA DANYCH'!$M:$M,'BAZA DANYCH'!$B:$B,STATYSTYKI!$B959,'BAZA DANYCH'!$C:$C,STATYSTYKI!$C959,'BAZA DANYCH'!$G:$G,STATYSTYKI!$D959,'BAZA DANYCH'!$K:$K,STATYSTYKI!CR$550)</f>
        <v>1</v>
      </c>
      <c r="CS959" s="9">
        <f>SUMIFS('BAZA DANYCH'!$M:$M,'BAZA DANYCH'!$B:$B,STATYSTYKI!$B959,'BAZA DANYCH'!$C:$C,STATYSTYKI!$C959,'BAZA DANYCH'!$G:$G,STATYSTYKI!$D959,'BAZA DANYCH'!$K:$K,STATYSTYKI!CS$550)</f>
        <v>2</v>
      </c>
      <c r="CT959" s="9">
        <f>SUMIFS('BAZA DANYCH'!$M:$M,'BAZA DANYCH'!$B:$B,STATYSTYKI!$B959,'BAZA DANYCH'!$C:$C,STATYSTYKI!$C959,'BAZA DANYCH'!$G:$G,STATYSTYKI!$D959,'BAZA DANYCH'!$K:$K,STATYSTYKI!CT$550)</f>
        <v>2</v>
      </c>
      <c r="CU959" s="9">
        <f>SUMIFS('BAZA DANYCH'!$M:$M,'BAZA DANYCH'!$B:$B,STATYSTYKI!$B959,'BAZA DANYCH'!$C:$C,STATYSTYKI!$C959,'BAZA DANYCH'!$G:$G,STATYSTYKI!$D959,'BAZA DANYCH'!$K:$K,STATYSTYKI!CU$550)</f>
        <v>0</v>
      </c>
      <c r="CV959" s="9">
        <f>SUMIFS('BAZA DANYCH'!$M:$M,'BAZA DANYCH'!$B:$B,STATYSTYKI!$B959,'BAZA DANYCH'!$C:$C,STATYSTYKI!$C959,'BAZA DANYCH'!$G:$G,STATYSTYKI!$D959,'BAZA DANYCH'!$K:$K,STATYSTYKI!CV$550)</f>
        <v>0</v>
      </c>
      <c r="CW959" s="9">
        <f>SUMIFS('BAZA DANYCH'!$M:$M,'BAZA DANYCH'!$B:$B,STATYSTYKI!$B959,'BAZA DANYCH'!$C:$C,STATYSTYKI!$C959,'BAZA DANYCH'!$G:$G,STATYSTYKI!$D959,'BAZA DANYCH'!$K:$K,STATYSTYKI!CW$550)</f>
        <v>1</v>
      </c>
      <c r="CX959" s="9">
        <f>SUMIFS('BAZA DANYCH'!$M:$M,'BAZA DANYCH'!$B:$B,STATYSTYKI!$B959,'BAZA DANYCH'!$C:$C,STATYSTYKI!$C959,'BAZA DANYCH'!$G:$G,STATYSTYKI!$D959,'BAZA DANYCH'!$K:$K,STATYSTYKI!CX$550)</f>
        <v>0</v>
      </c>
    </row>
    <row r="960" spans="1:102" hidden="1">
      <c r="A960" s="8"/>
      <c r="B960" s="60" t="s">
        <v>203</v>
      </c>
      <c r="C960" s="61" t="s">
        <v>204</v>
      </c>
      <c r="D960" s="61" t="s">
        <v>206</v>
      </c>
      <c r="E960" s="82" t="s">
        <v>10</v>
      </c>
      <c r="F960" s="64">
        <f t="shared" si="281"/>
        <v>345</v>
      </c>
      <c r="G960" s="9">
        <f>SUMIFS('BAZA DANYCH'!$T:$T,'BAZA DANYCH'!$B:$B,STATYSTYKI!$B960,'BAZA DANYCH'!$C:$C,STATYSTYKI!$C960,'BAZA DANYCH'!$G:$G,STATYSTYKI!$D960,'BAZA DANYCH'!$K:$K,STATYSTYKI!G$550)</f>
        <v>0</v>
      </c>
      <c r="H960" s="9">
        <f>SUMIFS('BAZA DANYCH'!$T:$T,'BAZA DANYCH'!$B:$B,STATYSTYKI!$B960,'BAZA DANYCH'!$C:$C,STATYSTYKI!$C960,'BAZA DANYCH'!$G:$G,STATYSTYKI!$D960,'BAZA DANYCH'!$K:$K,STATYSTYKI!H$550)</f>
        <v>0</v>
      </c>
      <c r="I960" s="9">
        <f>SUMIFS('BAZA DANYCH'!$T:$T,'BAZA DANYCH'!$B:$B,STATYSTYKI!$B960,'BAZA DANYCH'!$C:$C,STATYSTYKI!$C960,'BAZA DANYCH'!$G:$G,STATYSTYKI!$D960,'BAZA DANYCH'!$K:$K,STATYSTYKI!I$550)</f>
        <v>0</v>
      </c>
      <c r="J960" s="9">
        <f>SUMIFS('BAZA DANYCH'!$T:$T,'BAZA DANYCH'!$B:$B,STATYSTYKI!$B960,'BAZA DANYCH'!$C:$C,STATYSTYKI!$C960,'BAZA DANYCH'!$G:$G,STATYSTYKI!$D960,'BAZA DANYCH'!$K:$K,STATYSTYKI!J$550)</f>
        <v>0</v>
      </c>
      <c r="K960" s="9">
        <f>SUMIFS('BAZA DANYCH'!$T:$T,'BAZA DANYCH'!$B:$B,STATYSTYKI!$B960,'BAZA DANYCH'!$C:$C,STATYSTYKI!$C960,'BAZA DANYCH'!$G:$G,STATYSTYKI!$D960,'BAZA DANYCH'!$K:$K,STATYSTYKI!K$550)</f>
        <v>1</v>
      </c>
      <c r="L960" s="9">
        <f>SUMIFS('BAZA DANYCH'!$T:$T,'BAZA DANYCH'!$B:$B,STATYSTYKI!$B960,'BAZA DANYCH'!$C:$C,STATYSTYKI!$C960,'BAZA DANYCH'!$G:$G,STATYSTYKI!$D960,'BAZA DANYCH'!$K:$K,STATYSTYKI!L$550)</f>
        <v>0</v>
      </c>
      <c r="M960" s="9">
        <f>SUMIFS('BAZA DANYCH'!$T:$T,'BAZA DANYCH'!$B:$B,STATYSTYKI!$B960,'BAZA DANYCH'!$C:$C,STATYSTYKI!$C960,'BAZA DANYCH'!$G:$G,STATYSTYKI!$D960,'BAZA DANYCH'!$K:$K,STATYSTYKI!M$550)</f>
        <v>0</v>
      </c>
      <c r="N960" s="9">
        <f>SUMIFS('BAZA DANYCH'!$T:$T,'BAZA DANYCH'!$B:$B,STATYSTYKI!$B960,'BAZA DANYCH'!$C:$C,STATYSTYKI!$C960,'BAZA DANYCH'!$G:$G,STATYSTYKI!$D960,'BAZA DANYCH'!$K:$K,STATYSTYKI!N$550)</f>
        <v>0</v>
      </c>
      <c r="O960" s="9">
        <f>SUMIFS('BAZA DANYCH'!$T:$T,'BAZA DANYCH'!$B:$B,STATYSTYKI!$B960,'BAZA DANYCH'!$C:$C,STATYSTYKI!$C960,'BAZA DANYCH'!$G:$G,STATYSTYKI!$D960,'BAZA DANYCH'!$K:$K,STATYSTYKI!O$550)</f>
        <v>0</v>
      </c>
      <c r="P960" s="9">
        <f>SUMIFS('BAZA DANYCH'!$T:$T,'BAZA DANYCH'!$B:$B,STATYSTYKI!$B960,'BAZA DANYCH'!$C:$C,STATYSTYKI!$C960,'BAZA DANYCH'!$G:$G,STATYSTYKI!$D960,'BAZA DANYCH'!$K:$K,STATYSTYKI!P$550)</f>
        <v>0</v>
      </c>
      <c r="Q960" s="9">
        <f>SUMIFS('BAZA DANYCH'!$T:$T,'BAZA DANYCH'!$B:$B,STATYSTYKI!$B960,'BAZA DANYCH'!$C:$C,STATYSTYKI!$C960,'BAZA DANYCH'!$G:$G,STATYSTYKI!$D960,'BAZA DANYCH'!$K:$K,STATYSTYKI!Q$550)</f>
        <v>1</v>
      </c>
      <c r="R960" s="9">
        <f>SUMIFS('BAZA DANYCH'!$T:$T,'BAZA DANYCH'!$B:$B,STATYSTYKI!$B960,'BAZA DANYCH'!$C:$C,STATYSTYKI!$C960,'BAZA DANYCH'!$G:$G,STATYSTYKI!$D960,'BAZA DANYCH'!$K:$K,STATYSTYKI!R$550)</f>
        <v>1</v>
      </c>
      <c r="S960" s="9">
        <f>SUMIFS('BAZA DANYCH'!$T:$T,'BAZA DANYCH'!$B:$B,STATYSTYKI!$B960,'BAZA DANYCH'!$C:$C,STATYSTYKI!$C960,'BAZA DANYCH'!$G:$G,STATYSTYKI!$D960,'BAZA DANYCH'!$K:$K,STATYSTYKI!S$550)</f>
        <v>0</v>
      </c>
      <c r="T960" s="9">
        <f>SUMIFS('BAZA DANYCH'!$T:$T,'BAZA DANYCH'!$B:$B,STATYSTYKI!$B960,'BAZA DANYCH'!$C:$C,STATYSTYKI!$C960,'BAZA DANYCH'!$G:$G,STATYSTYKI!$D960,'BAZA DANYCH'!$K:$K,STATYSTYKI!T$550)</f>
        <v>0</v>
      </c>
      <c r="U960" s="9">
        <f>SUMIFS('BAZA DANYCH'!$T:$T,'BAZA DANYCH'!$B:$B,STATYSTYKI!$B960,'BAZA DANYCH'!$C:$C,STATYSTYKI!$C960,'BAZA DANYCH'!$G:$G,STATYSTYKI!$D960,'BAZA DANYCH'!$K:$K,STATYSTYKI!U$550)</f>
        <v>0</v>
      </c>
      <c r="V960" s="9">
        <f>SUMIFS('BAZA DANYCH'!$T:$T,'BAZA DANYCH'!$B:$B,STATYSTYKI!$B960,'BAZA DANYCH'!$C:$C,STATYSTYKI!$C960,'BAZA DANYCH'!$G:$G,STATYSTYKI!$D960,'BAZA DANYCH'!$K:$K,STATYSTYKI!V$550)</f>
        <v>0</v>
      </c>
      <c r="W960" s="9">
        <f>SUMIFS('BAZA DANYCH'!$T:$T,'BAZA DANYCH'!$B:$B,STATYSTYKI!$B960,'BAZA DANYCH'!$C:$C,STATYSTYKI!$C960,'BAZA DANYCH'!$G:$G,STATYSTYKI!$D960,'BAZA DANYCH'!$K:$K,STATYSTYKI!W$550)</f>
        <v>0</v>
      </c>
      <c r="X960" s="9">
        <f>SUMIFS('BAZA DANYCH'!$T:$T,'BAZA DANYCH'!$B:$B,STATYSTYKI!$B960,'BAZA DANYCH'!$C:$C,STATYSTYKI!$C960,'BAZA DANYCH'!$G:$G,STATYSTYKI!$D960,'BAZA DANYCH'!$K:$K,STATYSTYKI!X$550)</f>
        <v>0</v>
      </c>
      <c r="Y960" s="9">
        <f>SUMIFS('BAZA DANYCH'!$T:$T,'BAZA DANYCH'!$B:$B,STATYSTYKI!$B960,'BAZA DANYCH'!$C:$C,STATYSTYKI!$C960,'BAZA DANYCH'!$G:$G,STATYSTYKI!$D960,'BAZA DANYCH'!$K:$K,STATYSTYKI!Y$550)</f>
        <v>0</v>
      </c>
      <c r="Z960" s="9">
        <f>SUMIFS('BAZA DANYCH'!$T:$T,'BAZA DANYCH'!$B:$B,STATYSTYKI!$B960,'BAZA DANYCH'!$C:$C,STATYSTYKI!$C960,'BAZA DANYCH'!$G:$G,STATYSTYKI!$D960,'BAZA DANYCH'!$K:$K,STATYSTYKI!Z$550)</f>
        <v>1</v>
      </c>
      <c r="AA960" s="9">
        <f>SUMIFS('BAZA DANYCH'!$T:$T,'BAZA DANYCH'!$B:$B,STATYSTYKI!$B960,'BAZA DANYCH'!$C:$C,STATYSTYKI!$C960,'BAZA DANYCH'!$G:$G,STATYSTYKI!$D960,'BAZA DANYCH'!$K:$K,STATYSTYKI!AA$550)</f>
        <v>1</v>
      </c>
      <c r="AB960" s="9">
        <f>SUMIFS('BAZA DANYCH'!$T:$T,'BAZA DANYCH'!$B:$B,STATYSTYKI!$B960,'BAZA DANYCH'!$C:$C,STATYSTYKI!$C960,'BAZA DANYCH'!$G:$G,STATYSTYKI!$D960,'BAZA DANYCH'!$K:$K,STATYSTYKI!AB$550)</f>
        <v>0</v>
      </c>
      <c r="AC960" s="9">
        <f>SUMIFS('BAZA DANYCH'!$T:$T,'BAZA DANYCH'!$B:$B,STATYSTYKI!$B960,'BAZA DANYCH'!$C:$C,STATYSTYKI!$C960,'BAZA DANYCH'!$G:$G,STATYSTYKI!$D960,'BAZA DANYCH'!$K:$K,STATYSTYKI!AC$550)</f>
        <v>0</v>
      </c>
      <c r="AD960" s="9">
        <f>SUMIFS('BAZA DANYCH'!$T:$T,'BAZA DANYCH'!$B:$B,STATYSTYKI!$B960,'BAZA DANYCH'!$C:$C,STATYSTYKI!$C960,'BAZA DANYCH'!$G:$G,STATYSTYKI!$D960,'BAZA DANYCH'!$K:$K,STATYSTYKI!AD$550)</f>
        <v>3</v>
      </c>
      <c r="AE960" s="9">
        <f>SUMIFS('BAZA DANYCH'!$T:$T,'BAZA DANYCH'!$B:$B,STATYSTYKI!$B960,'BAZA DANYCH'!$C:$C,STATYSTYKI!$C960,'BAZA DANYCH'!$G:$G,STATYSTYKI!$D960,'BAZA DANYCH'!$K:$K,STATYSTYKI!AE$550)</f>
        <v>5</v>
      </c>
      <c r="AF960" s="9">
        <f>SUMIFS('BAZA DANYCH'!$T:$T,'BAZA DANYCH'!$B:$B,STATYSTYKI!$B960,'BAZA DANYCH'!$C:$C,STATYSTYKI!$C960,'BAZA DANYCH'!$G:$G,STATYSTYKI!$D960,'BAZA DANYCH'!$K:$K,STATYSTYKI!AF$550)</f>
        <v>5</v>
      </c>
      <c r="AG960" s="9">
        <f>SUMIFS('BAZA DANYCH'!$T:$T,'BAZA DANYCH'!$B:$B,STATYSTYKI!$B960,'BAZA DANYCH'!$C:$C,STATYSTYKI!$C960,'BAZA DANYCH'!$G:$G,STATYSTYKI!$D960,'BAZA DANYCH'!$K:$K,STATYSTYKI!AG$550)</f>
        <v>9</v>
      </c>
      <c r="AH960" s="9">
        <f>SUMIFS('BAZA DANYCH'!$T:$T,'BAZA DANYCH'!$B:$B,STATYSTYKI!$B960,'BAZA DANYCH'!$C:$C,STATYSTYKI!$C960,'BAZA DANYCH'!$G:$G,STATYSTYKI!$D960,'BAZA DANYCH'!$K:$K,STATYSTYKI!AH$550)</f>
        <v>4</v>
      </c>
      <c r="AI960" s="9">
        <f>SUMIFS('BAZA DANYCH'!$T:$T,'BAZA DANYCH'!$B:$B,STATYSTYKI!$B960,'BAZA DANYCH'!$C:$C,STATYSTYKI!$C960,'BAZA DANYCH'!$G:$G,STATYSTYKI!$D960,'BAZA DANYCH'!$K:$K,STATYSTYKI!AI$550)</f>
        <v>8</v>
      </c>
      <c r="AJ960" s="9">
        <f>SUMIFS('BAZA DANYCH'!$T:$T,'BAZA DANYCH'!$B:$B,STATYSTYKI!$B960,'BAZA DANYCH'!$C:$C,STATYSTYKI!$C960,'BAZA DANYCH'!$G:$G,STATYSTYKI!$D960,'BAZA DANYCH'!$K:$K,STATYSTYKI!AJ$550)</f>
        <v>4</v>
      </c>
      <c r="AK960" s="9">
        <f>SUMIFS('BAZA DANYCH'!$T:$T,'BAZA DANYCH'!$B:$B,STATYSTYKI!$B960,'BAZA DANYCH'!$C:$C,STATYSTYKI!$C960,'BAZA DANYCH'!$G:$G,STATYSTYKI!$D960,'BAZA DANYCH'!$K:$K,STATYSTYKI!AK$550)</f>
        <v>12</v>
      </c>
      <c r="AL960" s="9">
        <f>SUMIFS('BAZA DANYCH'!$T:$T,'BAZA DANYCH'!$B:$B,STATYSTYKI!$B960,'BAZA DANYCH'!$C:$C,STATYSTYKI!$C960,'BAZA DANYCH'!$G:$G,STATYSTYKI!$D960,'BAZA DANYCH'!$K:$K,STATYSTYKI!AL$550)</f>
        <v>13</v>
      </c>
      <c r="AM960" s="9">
        <f>SUMIFS('BAZA DANYCH'!$T:$T,'BAZA DANYCH'!$B:$B,STATYSTYKI!$B960,'BAZA DANYCH'!$C:$C,STATYSTYKI!$C960,'BAZA DANYCH'!$G:$G,STATYSTYKI!$D960,'BAZA DANYCH'!$K:$K,STATYSTYKI!AM$550)</f>
        <v>7</v>
      </c>
      <c r="AN960" s="9">
        <f>SUMIFS('BAZA DANYCH'!$T:$T,'BAZA DANYCH'!$B:$B,STATYSTYKI!$B960,'BAZA DANYCH'!$C:$C,STATYSTYKI!$C960,'BAZA DANYCH'!$G:$G,STATYSTYKI!$D960,'BAZA DANYCH'!$K:$K,STATYSTYKI!AN$550)</f>
        <v>5</v>
      </c>
      <c r="AO960" s="9">
        <f>SUMIFS('BAZA DANYCH'!$T:$T,'BAZA DANYCH'!$B:$B,STATYSTYKI!$B960,'BAZA DANYCH'!$C:$C,STATYSTYKI!$C960,'BAZA DANYCH'!$G:$G,STATYSTYKI!$D960,'BAZA DANYCH'!$K:$K,STATYSTYKI!AO$550)</f>
        <v>8</v>
      </c>
      <c r="AP960" s="9">
        <f>SUMIFS('BAZA DANYCH'!$T:$T,'BAZA DANYCH'!$B:$B,STATYSTYKI!$B960,'BAZA DANYCH'!$C:$C,STATYSTYKI!$C960,'BAZA DANYCH'!$G:$G,STATYSTYKI!$D960,'BAZA DANYCH'!$K:$K,STATYSTYKI!AP$550)</f>
        <v>8</v>
      </c>
      <c r="AQ960" s="9">
        <f>SUMIFS('BAZA DANYCH'!$T:$T,'BAZA DANYCH'!$B:$B,STATYSTYKI!$B960,'BAZA DANYCH'!$C:$C,STATYSTYKI!$C960,'BAZA DANYCH'!$G:$G,STATYSTYKI!$D960,'BAZA DANYCH'!$K:$K,STATYSTYKI!AQ$550)</f>
        <v>4</v>
      </c>
      <c r="AR960" s="9">
        <f>SUMIFS('BAZA DANYCH'!$T:$T,'BAZA DANYCH'!$B:$B,STATYSTYKI!$B960,'BAZA DANYCH'!$C:$C,STATYSTYKI!$C960,'BAZA DANYCH'!$G:$G,STATYSTYKI!$D960,'BAZA DANYCH'!$K:$K,STATYSTYKI!AR$550)</f>
        <v>4</v>
      </c>
      <c r="AS960" s="9">
        <f>SUMIFS('BAZA DANYCH'!$T:$T,'BAZA DANYCH'!$B:$B,STATYSTYKI!$B960,'BAZA DANYCH'!$C:$C,STATYSTYKI!$C960,'BAZA DANYCH'!$G:$G,STATYSTYKI!$D960,'BAZA DANYCH'!$K:$K,STATYSTYKI!AS$550)</f>
        <v>3</v>
      </c>
      <c r="AT960" s="9">
        <f>SUMIFS('BAZA DANYCH'!$T:$T,'BAZA DANYCH'!$B:$B,STATYSTYKI!$B960,'BAZA DANYCH'!$C:$C,STATYSTYKI!$C960,'BAZA DANYCH'!$G:$G,STATYSTYKI!$D960,'BAZA DANYCH'!$K:$K,STATYSTYKI!AT$550)</f>
        <v>4</v>
      </c>
      <c r="AU960" s="9">
        <f>SUMIFS('BAZA DANYCH'!$T:$T,'BAZA DANYCH'!$B:$B,STATYSTYKI!$B960,'BAZA DANYCH'!$C:$C,STATYSTYKI!$C960,'BAZA DANYCH'!$G:$G,STATYSTYKI!$D960,'BAZA DANYCH'!$K:$K,STATYSTYKI!AU$550)</f>
        <v>2</v>
      </c>
      <c r="AV960" s="9">
        <f>SUMIFS('BAZA DANYCH'!$T:$T,'BAZA DANYCH'!$B:$B,STATYSTYKI!$B960,'BAZA DANYCH'!$C:$C,STATYSTYKI!$C960,'BAZA DANYCH'!$G:$G,STATYSTYKI!$D960,'BAZA DANYCH'!$K:$K,STATYSTYKI!AV$550)</f>
        <v>2</v>
      </c>
      <c r="AW960" s="9">
        <f>SUMIFS('BAZA DANYCH'!$T:$T,'BAZA DANYCH'!$B:$B,STATYSTYKI!$B960,'BAZA DANYCH'!$C:$C,STATYSTYKI!$C960,'BAZA DANYCH'!$G:$G,STATYSTYKI!$D960,'BAZA DANYCH'!$K:$K,STATYSTYKI!AW$550)</f>
        <v>7</v>
      </c>
      <c r="AX960" s="9">
        <f>SUMIFS('BAZA DANYCH'!$T:$T,'BAZA DANYCH'!$B:$B,STATYSTYKI!$B960,'BAZA DANYCH'!$C:$C,STATYSTYKI!$C960,'BAZA DANYCH'!$G:$G,STATYSTYKI!$D960,'BAZA DANYCH'!$K:$K,STATYSTYKI!AX$550)</f>
        <v>1</v>
      </c>
      <c r="AY960" s="9">
        <f>SUMIFS('BAZA DANYCH'!$T:$T,'BAZA DANYCH'!$B:$B,STATYSTYKI!$B960,'BAZA DANYCH'!$C:$C,STATYSTYKI!$C960,'BAZA DANYCH'!$G:$G,STATYSTYKI!$D960,'BAZA DANYCH'!$K:$K,STATYSTYKI!AY$550)</f>
        <v>1</v>
      </c>
      <c r="AZ960" s="9">
        <f>SUMIFS('BAZA DANYCH'!$T:$T,'BAZA DANYCH'!$B:$B,STATYSTYKI!$B960,'BAZA DANYCH'!$C:$C,STATYSTYKI!$C960,'BAZA DANYCH'!$G:$G,STATYSTYKI!$D960,'BAZA DANYCH'!$K:$K,STATYSTYKI!AZ$550)</f>
        <v>6</v>
      </c>
      <c r="BA960" s="9">
        <f>SUMIFS('BAZA DANYCH'!$T:$T,'BAZA DANYCH'!$B:$B,STATYSTYKI!$B960,'BAZA DANYCH'!$C:$C,STATYSTYKI!$C960,'BAZA DANYCH'!$G:$G,STATYSTYKI!$D960,'BAZA DANYCH'!$K:$K,STATYSTYKI!BA$550)</f>
        <v>4</v>
      </c>
      <c r="BB960" s="9">
        <f>SUMIFS('BAZA DANYCH'!$T:$T,'BAZA DANYCH'!$B:$B,STATYSTYKI!$B960,'BAZA DANYCH'!$C:$C,STATYSTYKI!$C960,'BAZA DANYCH'!$G:$G,STATYSTYKI!$D960,'BAZA DANYCH'!$K:$K,STATYSTYKI!BB$550)</f>
        <v>1</v>
      </c>
      <c r="BC960" s="9">
        <f>SUMIFS('BAZA DANYCH'!$T:$T,'BAZA DANYCH'!$B:$B,STATYSTYKI!$B960,'BAZA DANYCH'!$C:$C,STATYSTYKI!$C960,'BAZA DANYCH'!$G:$G,STATYSTYKI!$D960,'BAZA DANYCH'!$K:$K,STATYSTYKI!BC$550)</f>
        <v>3</v>
      </c>
      <c r="BD960" s="9">
        <f>SUMIFS('BAZA DANYCH'!$T:$T,'BAZA DANYCH'!$B:$B,STATYSTYKI!$B960,'BAZA DANYCH'!$C:$C,STATYSTYKI!$C960,'BAZA DANYCH'!$G:$G,STATYSTYKI!$D960,'BAZA DANYCH'!$K:$K,STATYSTYKI!BD$550)</f>
        <v>3</v>
      </c>
      <c r="BE960" s="9">
        <f>SUMIFS('BAZA DANYCH'!$T:$T,'BAZA DANYCH'!$B:$B,STATYSTYKI!$B960,'BAZA DANYCH'!$C:$C,STATYSTYKI!$C960,'BAZA DANYCH'!$G:$G,STATYSTYKI!$D960,'BAZA DANYCH'!$K:$K,STATYSTYKI!BE$550)</f>
        <v>3</v>
      </c>
      <c r="BF960" s="9">
        <f>SUMIFS('BAZA DANYCH'!$T:$T,'BAZA DANYCH'!$B:$B,STATYSTYKI!$B960,'BAZA DANYCH'!$C:$C,STATYSTYKI!$C960,'BAZA DANYCH'!$G:$G,STATYSTYKI!$D960,'BAZA DANYCH'!$K:$K,STATYSTYKI!BF$550)</f>
        <v>5</v>
      </c>
      <c r="BG960" s="9">
        <f>SUMIFS('BAZA DANYCH'!$T:$T,'BAZA DANYCH'!$B:$B,STATYSTYKI!$B960,'BAZA DANYCH'!$C:$C,STATYSTYKI!$C960,'BAZA DANYCH'!$G:$G,STATYSTYKI!$D960,'BAZA DANYCH'!$K:$K,STATYSTYKI!BG$550)</f>
        <v>3</v>
      </c>
      <c r="BH960" s="9">
        <f>SUMIFS('BAZA DANYCH'!$T:$T,'BAZA DANYCH'!$B:$B,STATYSTYKI!$B960,'BAZA DANYCH'!$C:$C,STATYSTYKI!$C960,'BAZA DANYCH'!$G:$G,STATYSTYKI!$D960,'BAZA DANYCH'!$K:$K,STATYSTYKI!BH$550)</f>
        <v>2</v>
      </c>
      <c r="BI960" s="9">
        <f>SUMIFS('BAZA DANYCH'!$T:$T,'BAZA DANYCH'!$B:$B,STATYSTYKI!$B960,'BAZA DANYCH'!$C:$C,STATYSTYKI!$C960,'BAZA DANYCH'!$G:$G,STATYSTYKI!$D960,'BAZA DANYCH'!$K:$K,STATYSTYKI!BI$550)</f>
        <v>2</v>
      </c>
      <c r="BJ960" s="9">
        <f>SUMIFS('BAZA DANYCH'!$T:$T,'BAZA DANYCH'!$B:$B,STATYSTYKI!$B960,'BAZA DANYCH'!$C:$C,STATYSTYKI!$C960,'BAZA DANYCH'!$G:$G,STATYSTYKI!$D960,'BAZA DANYCH'!$K:$K,STATYSTYKI!BJ$550)</f>
        <v>3</v>
      </c>
      <c r="BK960" s="9">
        <f>SUMIFS('BAZA DANYCH'!$T:$T,'BAZA DANYCH'!$B:$B,STATYSTYKI!$B960,'BAZA DANYCH'!$C:$C,STATYSTYKI!$C960,'BAZA DANYCH'!$G:$G,STATYSTYKI!$D960,'BAZA DANYCH'!$K:$K,STATYSTYKI!BK$550)</f>
        <v>8</v>
      </c>
      <c r="BL960" s="9">
        <f>SUMIFS('BAZA DANYCH'!$T:$T,'BAZA DANYCH'!$B:$B,STATYSTYKI!$B960,'BAZA DANYCH'!$C:$C,STATYSTYKI!$C960,'BAZA DANYCH'!$G:$G,STATYSTYKI!$D960,'BAZA DANYCH'!$K:$K,STATYSTYKI!BL$550)</f>
        <v>3</v>
      </c>
      <c r="BM960" s="9">
        <f>SUMIFS('BAZA DANYCH'!$T:$T,'BAZA DANYCH'!$B:$B,STATYSTYKI!$B960,'BAZA DANYCH'!$C:$C,STATYSTYKI!$C960,'BAZA DANYCH'!$G:$G,STATYSTYKI!$D960,'BAZA DANYCH'!$K:$K,STATYSTYKI!BM$550)</f>
        <v>7</v>
      </c>
      <c r="BN960" s="9">
        <f>SUMIFS('BAZA DANYCH'!$T:$T,'BAZA DANYCH'!$B:$B,STATYSTYKI!$B960,'BAZA DANYCH'!$C:$C,STATYSTYKI!$C960,'BAZA DANYCH'!$G:$G,STATYSTYKI!$D960,'BAZA DANYCH'!$K:$K,STATYSTYKI!BN$550)</f>
        <v>5</v>
      </c>
      <c r="BO960" s="9">
        <f>SUMIFS('BAZA DANYCH'!$T:$T,'BAZA DANYCH'!$B:$B,STATYSTYKI!$B960,'BAZA DANYCH'!$C:$C,STATYSTYKI!$C960,'BAZA DANYCH'!$G:$G,STATYSTYKI!$D960,'BAZA DANYCH'!$K:$K,STATYSTYKI!BO$550)</f>
        <v>7</v>
      </c>
      <c r="BP960" s="9">
        <f>SUMIFS('BAZA DANYCH'!$T:$T,'BAZA DANYCH'!$B:$B,STATYSTYKI!$B960,'BAZA DANYCH'!$C:$C,STATYSTYKI!$C960,'BAZA DANYCH'!$G:$G,STATYSTYKI!$D960,'BAZA DANYCH'!$K:$K,STATYSTYKI!BP$550)</f>
        <v>6</v>
      </c>
      <c r="BQ960" s="9">
        <f>SUMIFS('BAZA DANYCH'!$T:$T,'BAZA DANYCH'!$B:$B,STATYSTYKI!$B960,'BAZA DANYCH'!$C:$C,STATYSTYKI!$C960,'BAZA DANYCH'!$G:$G,STATYSTYKI!$D960,'BAZA DANYCH'!$K:$K,STATYSTYKI!BQ$550)</f>
        <v>5</v>
      </c>
      <c r="BR960" s="9">
        <f>SUMIFS('BAZA DANYCH'!$T:$T,'BAZA DANYCH'!$B:$B,STATYSTYKI!$B960,'BAZA DANYCH'!$C:$C,STATYSTYKI!$C960,'BAZA DANYCH'!$G:$G,STATYSTYKI!$D960,'BAZA DANYCH'!$K:$K,STATYSTYKI!BR$550)</f>
        <v>6</v>
      </c>
      <c r="BS960" s="9">
        <f>SUMIFS('BAZA DANYCH'!$T:$T,'BAZA DANYCH'!$B:$B,STATYSTYKI!$B960,'BAZA DANYCH'!$C:$C,STATYSTYKI!$C960,'BAZA DANYCH'!$G:$G,STATYSTYKI!$D960,'BAZA DANYCH'!$K:$K,STATYSTYKI!BS$550)</f>
        <v>5</v>
      </c>
      <c r="BT960" s="9">
        <f>SUMIFS('BAZA DANYCH'!$T:$T,'BAZA DANYCH'!$B:$B,STATYSTYKI!$B960,'BAZA DANYCH'!$C:$C,STATYSTYKI!$C960,'BAZA DANYCH'!$G:$G,STATYSTYKI!$D960,'BAZA DANYCH'!$K:$K,STATYSTYKI!BT$550)</f>
        <v>7</v>
      </c>
      <c r="BU960" s="9">
        <f>SUMIFS('BAZA DANYCH'!$T:$T,'BAZA DANYCH'!$B:$B,STATYSTYKI!$B960,'BAZA DANYCH'!$C:$C,STATYSTYKI!$C960,'BAZA DANYCH'!$G:$G,STATYSTYKI!$D960,'BAZA DANYCH'!$K:$K,STATYSTYKI!BU$550)</f>
        <v>9</v>
      </c>
      <c r="BV960" s="9">
        <f>SUMIFS('BAZA DANYCH'!$T:$T,'BAZA DANYCH'!$B:$B,STATYSTYKI!$B960,'BAZA DANYCH'!$C:$C,STATYSTYKI!$C960,'BAZA DANYCH'!$G:$G,STATYSTYKI!$D960,'BAZA DANYCH'!$K:$K,STATYSTYKI!BV$550)</f>
        <v>5</v>
      </c>
      <c r="BW960" s="9">
        <f>SUMIFS('BAZA DANYCH'!$T:$T,'BAZA DANYCH'!$B:$B,STATYSTYKI!$B960,'BAZA DANYCH'!$C:$C,STATYSTYKI!$C960,'BAZA DANYCH'!$G:$G,STATYSTYKI!$D960,'BAZA DANYCH'!$K:$K,STATYSTYKI!BW$550)</f>
        <v>5</v>
      </c>
      <c r="BX960" s="9">
        <f>SUMIFS('BAZA DANYCH'!$T:$T,'BAZA DANYCH'!$B:$B,STATYSTYKI!$B960,'BAZA DANYCH'!$C:$C,STATYSTYKI!$C960,'BAZA DANYCH'!$G:$G,STATYSTYKI!$D960,'BAZA DANYCH'!$K:$K,STATYSTYKI!BX$550)</f>
        <v>4</v>
      </c>
      <c r="BY960" s="9">
        <f>SUMIFS('BAZA DANYCH'!$T:$T,'BAZA DANYCH'!$B:$B,STATYSTYKI!$B960,'BAZA DANYCH'!$C:$C,STATYSTYKI!$C960,'BAZA DANYCH'!$G:$G,STATYSTYKI!$D960,'BAZA DANYCH'!$K:$K,STATYSTYKI!BY$550)</f>
        <v>6</v>
      </c>
      <c r="BZ960" s="9">
        <f>SUMIFS('BAZA DANYCH'!$T:$T,'BAZA DANYCH'!$B:$B,STATYSTYKI!$B960,'BAZA DANYCH'!$C:$C,STATYSTYKI!$C960,'BAZA DANYCH'!$G:$G,STATYSTYKI!$D960,'BAZA DANYCH'!$K:$K,STATYSTYKI!BZ$550)</f>
        <v>6</v>
      </c>
      <c r="CA960" s="9">
        <f>SUMIFS('BAZA DANYCH'!$T:$T,'BAZA DANYCH'!$B:$B,STATYSTYKI!$B960,'BAZA DANYCH'!$C:$C,STATYSTYKI!$C960,'BAZA DANYCH'!$G:$G,STATYSTYKI!$D960,'BAZA DANYCH'!$K:$K,STATYSTYKI!CA$550)</f>
        <v>6</v>
      </c>
      <c r="CB960" s="9">
        <f>SUMIFS('BAZA DANYCH'!$T:$T,'BAZA DANYCH'!$B:$B,STATYSTYKI!$B960,'BAZA DANYCH'!$C:$C,STATYSTYKI!$C960,'BAZA DANYCH'!$G:$G,STATYSTYKI!$D960,'BAZA DANYCH'!$K:$K,STATYSTYKI!CB$550)</f>
        <v>4</v>
      </c>
      <c r="CC960" s="9">
        <f>SUMIFS('BAZA DANYCH'!$T:$T,'BAZA DANYCH'!$B:$B,STATYSTYKI!$B960,'BAZA DANYCH'!$C:$C,STATYSTYKI!$C960,'BAZA DANYCH'!$G:$G,STATYSTYKI!$D960,'BAZA DANYCH'!$K:$K,STATYSTYKI!CC$550)</f>
        <v>3</v>
      </c>
      <c r="CD960" s="9">
        <f>SUMIFS('BAZA DANYCH'!$T:$T,'BAZA DANYCH'!$B:$B,STATYSTYKI!$B960,'BAZA DANYCH'!$C:$C,STATYSTYKI!$C960,'BAZA DANYCH'!$G:$G,STATYSTYKI!$D960,'BAZA DANYCH'!$K:$K,STATYSTYKI!CD$550)</f>
        <v>4</v>
      </c>
      <c r="CE960" s="9">
        <f>SUMIFS('BAZA DANYCH'!$T:$T,'BAZA DANYCH'!$B:$B,STATYSTYKI!$B960,'BAZA DANYCH'!$C:$C,STATYSTYKI!$C960,'BAZA DANYCH'!$G:$G,STATYSTYKI!$D960,'BAZA DANYCH'!$K:$K,STATYSTYKI!CE$550)</f>
        <v>9</v>
      </c>
      <c r="CF960" s="9">
        <f>SUMIFS('BAZA DANYCH'!$T:$T,'BAZA DANYCH'!$B:$B,STATYSTYKI!$B960,'BAZA DANYCH'!$C:$C,STATYSTYKI!$C960,'BAZA DANYCH'!$G:$G,STATYSTYKI!$D960,'BAZA DANYCH'!$K:$K,STATYSTYKI!CF$550)</f>
        <v>7</v>
      </c>
      <c r="CG960" s="9">
        <f>SUMIFS('BAZA DANYCH'!$T:$T,'BAZA DANYCH'!$B:$B,STATYSTYKI!$B960,'BAZA DANYCH'!$C:$C,STATYSTYKI!$C960,'BAZA DANYCH'!$G:$G,STATYSTYKI!$D960,'BAZA DANYCH'!$K:$K,STATYSTYKI!CG$550)</f>
        <v>8</v>
      </c>
      <c r="CH960" s="9">
        <f>SUMIFS('BAZA DANYCH'!$T:$T,'BAZA DANYCH'!$B:$B,STATYSTYKI!$B960,'BAZA DANYCH'!$C:$C,STATYSTYKI!$C960,'BAZA DANYCH'!$G:$G,STATYSTYKI!$D960,'BAZA DANYCH'!$K:$K,STATYSTYKI!CH$550)</f>
        <v>6</v>
      </c>
      <c r="CI960" s="9">
        <f>SUMIFS('BAZA DANYCH'!$T:$T,'BAZA DANYCH'!$B:$B,STATYSTYKI!$B960,'BAZA DANYCH'!$C:$C,STATYSTYKI!$C960,'BAZA DANYCH'!$G:$G,STATYSTYKI!$D960,'BAZA DANYCH'!$K:$K,STATYSTYKI!CI$550)</f>
        <v>8</v>
      </c>
      <c r="CJ960" s="9">
        <f>SUMIFS('BAZA DANYCH'!$T:$T,'BAZA DANYCH'!$B:$B,STATYSTYKI!$B960,'BAZA DANYCH'!$C:$C,STATYSTYKI!$C960,'BAZA DANYCH'!$G:$G,STATYSTYKI!$D960,'BAZA DANYCH'!$K:$K,STATYSTYKI!CJ$550)</f>
        <v>0</v>
      </c>
      <c r="CK960" s="9">
        <f>SUMIFS('BAZA DANYCH'!$T:$T,'BAZA DANYCH'!$B:$B,STATYSTYKI!$B960,'BAZA DANYCH'!$C:$C,STATYSTYKI!$C960,'BAZA DANYCH'!$G:$G,STATYSTYKI!$D960,'BAZA DANYCH'!$K:$K,STATYSTYKI!CK$550)</f>
        <v>2</v>
      </c>
      <c r="CL960" s="9">
        <f>SUMIFS('BAZA DANYCH'!$T:$T,'BAZA DANYCH'!$B:$B,STATYSTYKI!$B960,'BAZA DANYCH'!$C:$C,STATYSTYKI!$C960,'BAZA DANYCH'!$G:$G,STATYSTYKI!$D960,'BAZA DANYCH'!$K:$K,STATYSTYKI!CL$550)</f>
        <v>1</v>
      </c>
      <c r="CM960" s="9">
        <f>SUMIFS('BAZA DANYCH'!$T:$T,'BAZA DANYCH'!$B:$B,STATYSTYKI!$B960,'BAZA DANYCH'!$C:$C,STATYSTYKI!$C960,'BAZA DANYCH'!$G:$G,STATYSTYKI!$D960,'BAZA DANYCH'!$K:$K,STATYSTYKI!CM$550)</f>
        <v>3</v>
      </c>
      <c r="CN960" s="9">
        <f>SUMIFS('BAZA DANYCH'!$T:$T,'BAZA DANYCH'!$B:$B,STATYSTYKI!$B960,'BAZA DANYCH'!$C:$C,STATYSTYKI!$C960,'BAZA DANYCH'!$G:$G,STATYSTYKI!$D960,'BAZA DANYCH'!$K:$K,STATYSTYKI!CN$550)</f>
        <v>6</v>
      </c>
      <c r="CO960" s="9">
        <f>SUMIFS('BAZA DANYCH'!$T:$T,'BAZA DANYCH'!$B:$B,STATYSTYKI!$B960,'BAZA DANYCH'!$C:$C,STATYSTYKI!$C960,'BAZA DANYCH'!$G:$G,STATYSTYKI!$D960,'BAZA DANYCH'!$K:$K,STATYSTYKI!CO$550)</f>
        <v>3</v>
      </c>
      <c r="CP960" s="9">
        <f>SUMIFS('BAZA DANYCH'!$T:$T,'BAZA DANYCH'!$B:$B,STATYSTYKI!$B960,'BAZA DANYCH'!$C:$C,STATYSTYKI!$C960,'BAZA DANYCH'!$G:$G,STATYSTYKI!$D960,'BAZA DANYCH'!$K:$K,STATYSTYKI!CP$550)</f>
        <v>5</v>
      </c>
      <c r="CQ960" s="9">
        <f>SUMIFS('BAZA DANYCH'!$T:$T,'BAZA DANYCH'!$B:$B,STATYSTYKI!$B960,'BAZA DANYCH'!$C:$C,STATYSTYKI!$C960,'BAZA DANYCH'!$G:$G,STATYSTYKI!$D960,'BAZA DANYCH'!$K:$K,STATYSTYKI!CQ$550)</f>
        <v>1</v>
      </c>
      <c r="CR960" s="9">
        <f>SUMIFS('BAZA DANYCH'!$T:$T,'BAZA DANYCH'!$B:$B,STATYSTYKI!$B960,'BAZA DANYCH'!$C:$C,STATYSTYKI!$C960,'BAZA DANYCH'!$G:$G,STATYSTYKI!$D960,'BAZA DANYCH'!$K:$K,STATYSTYKI!CR$550)</f>
        <v>5</v>
      </c>
      <c r="CS960" s="9">
        <f>SUMIFS('BAZA DANYCH'!$T:$T,'BAZA DANYCH'!$B:$B,STATYSTYKI!$B960,'BAZA DANYCH'!$C:$C,STATYSTYKI!$C960,'BAZA DANYCH'!$G:$G,STATYSTYKI!$D960,'BAZA DANYCH'!$K:$K,STATYSTYKI!CS$550)</f>
        <v>4</v>
      </c>
      <c r="CT960" s="9">
        <f>SUMIFS('BAZA DANYCH'!$T:$T,'BAZA DANYCH'!$B:$B,STATYSTYKI!$B960,'BAZA DANYCH'!$C:$C,STATYSTYKI!$C960,'BAZA DANYCH'!$G:$G,STATYSTYKI!$D960,'BAZA DANYCH'!$K:$K,STATYSTYKI!CT$550)</f>
        <v>0</v>
      </c>
      <c r="CU960" s="9">
        <f>SUMIFS('BAZA DANYCH'!$T:$T,'BAZA DANYCH'!$B:$B,STATYSTYKI!$B960,'BAZA DANYCH'!$C:$C,STATYSTYKI!$C960,'BAZA DANYCH'!$G:$G,STATYSTYKI!$D960,'BAZA DANYCH'!$K:$K,STATYSTYKI!CU$550)</f>
        <v>1</v>
      </c>
      <c r="CV960" s="9">
        <f>SUMIFS('BAZA DANYCH'!$T:$T,'BAZA DANYCH'!$B:$B,STATYSTYKI!$B960,'BAZA DANYCH'!$C:$C,STATYSTYKI!$C960,'BAZA DANYCH'!$G:$G,STATYSTYKI!$D960,'BAZA DANYCH'!$K:$K,STATYSTYKI!CV$550)</f>
        <v>2</v>
      </c>
      <c r="CW960" s="9">
        <f>SUMIFS('BAZA DANYCH'!$T:$T,'BAZA DANYCH'!$B:$B,STATYSTYKI!$B960,'BAZA DANYCH'!$C:$C,STATYSTYKI!$C960,'BAZA DANYCH'!$G:$G,STATYSTYKI!$D960,'BAZA DANYCH'!$K:$K,STATYSTYKI!CW$550)</f>
        <v>2</v>
      </c>
      <c r="CX960" s="9">
        <f>SUMIFS('BAZA DANYCH'!$T:$T,'BAZA DANYCH'!$B:$B,STATYSTYKI!$B960,'BAZA DANYCH'!$C:$C,STATYSTYKI!$C960,'BAZA DANYCH'!$G:$G,STATYSTYKI!$D960,'BAZA DANYCH'!$K:$K,STATYSTYKI!CX$550)</f>
        <v>2</v>
      </c>
    </row>
    <row r="961" spans="1:102" hidden="1">
      <c r="A961" s="8"/>
      <c r="B961" s="60" t="s">
        <v>203</v>
      </c>
      <c r="C961" s="61" t="s">
        <v>204</v>
      </c>
      <c r="D961" s="61" t="s">
        <v>206</v>
      </c>
      <c r="E961" s="82" t="s">
        <v>5</v>
      </c>
      <c r="F961" s="64">
        <f t="shared" si="281"/>
        <v>522</v>
      </c>
      <c r="G961" s="9">
        <f>SUMIFS('BAZA DANYCH'!$O:$O,'BAZA DANYCH'!$B:$B,STATYSTYKI!$B961,'BAZA DANYCH'!$C:$C,STATYSTYKI!$C961,'BAZA DANYCH'!$G:$G,STATYSTYKI!$D961,'BAZA DANYCH'!$K:$K,STATYSTYKI!G$550)</f>
        <v>0</v>
      </c>
      <c r="H961" s="9">
        <f>SUMIFS('BAZA DANYCH'!$O:$O,'BAZA DANYCH'!$B:$B,STATYSTYKI!$B961,'BAZA DANYCH'!$C:$C,STATYSTYKI!$C961,'BAZA DANYCH'!$G:$G,STATYSTYKI!$D961,'BAZA DANYCH'!$K:$K,STATYSTYKI!H$550)</f>
        <v>0</v>
      </c>
      <c r="I961" s="9">
        <f>SUMIFS('BAZA DANYCH'!$O:$O,'BAZA DANYCH'!$B:$B,STATYSTYKI!$B961,'BAZA DANYCH'!$C:$C,STATYSTYKI!$C961,'BAZA DANYCH'!$G:$G,STATYSTYKI!$D961,'BAZA DANYCH'!$K:$K,STATYSTYKI!I$550)</f>
        <v>0</v>
      </c>
      <c r="J961" s="9">
        <f>SUMIFS('BAZA DANYCH'!$O:$O,'BAZA DANYCH'!$B:$B,STATYSTYKI!$B961,'BAZA DANYCH'!$C:$C,STATYSTYKI!$C961,'BAZA DANYCH'!$G:$G,STATYSTYKI!$D961,'BAZA DANYCH'!$K:$K,STATYSTYKI!J$550)</f>
        <v>0</v>
      </c>
      <c r="K961" s="9">
        <f>SUMIFS('BAZA DANYCH'!$O:$O,'BAZA DANYCH'!$B:$B,STATYSTYKI!$B961,'BAZA DANYCH'!$C:$C,STATYSTYKI!$C961,'BAZA DANYCH'!$G:$G,STATYSTYKI!$D961,'BAZA DANYCH'!$K:$K,STATYSTYKI!K$550)</f>
        <v>1</v>
      </c>
      <c r="L961" s="9">
        <f>SUMIFS('BAZA DANYCH'!$O:$O,'BAZA DANYCH'!$B:$B,STATYSTYKI!$B961,'BAZA DANYCH'!$C:$C,STATYSTYKI!$C961,'BAZA DANYCH'!$G:$G,STATYSTYKI!$D961,'BAZA DANYCH'!$K:$K,STATYSTYKI!L$550)</f>
        <v>0</v>
      </c>
      <c r="M961" s="9">
        <f>SUMIFS('BAZA DANYCH'!$O:$O,'BAZA DANYCH'!$B:$B,STATYSTYKI!$B961,'BAZA DANYCH'!$C:$C,STATYSTYKI!$C961,'BAZA DANYCH'!$G:$G,STATYSTYKI!$D961,'BAZA DANYCH'!$K:$K,STATYSTYKI!M$550)</f>
        <v>2</v>
      </c>
      <c r="N961" s="9">
        <f>SUMIFS('BAZA DANYCH'!$O:$O,'BAZA DANYCH'!$B:$B,STATYSTYKI!$B961,'BAZA DANYCH'!$C:$C,STATYSTYKI!$C961,'BAZA DANYCH'!$G:$G,STATYSTYKI!$D961,'BAZA DANYCH'!$K:$K,STATYSTYKI!N$550)</f>
        <v>0</v>
      </c>
      <c r="O961" s="9">
        <f>SUMIFS('BAZA DANYCH'!$O:$O,'BAZA DANYCH'!$B:$B,STATYSTYKI!$B961,'BAZA DANYCH'!$C:$C,STATYSTYKI!$C961,'BAZA DANYCH'!$G:$G,STATYSTYKI!$D961,'BAZA DANYCH'!$K:$K,STATYSTYKI!O$550)</f>
        <v>0</v>
      </c>
      <c r="P961" s="9">
        <f>SUMIFS('BAZA DANYCH'!$O:$O,'BAZA DANYCH'!$B:$B,STATYSTYKI!$B961,'BAZA DANYCH'!$C:$C,STATYSTYKI!$C961,'BAZA DANYCH'!$G:$G,STATYSTYKI!$D961,'BAZA DANYCH'!$K:$K,STATYSTYKI!P$550)</f>
        <v>0</v>
      </c>
      <c r="Q961" s="9">
        <f>SUMIFS('BAZA DANYCH'!$O:$O,'BAZA DANYCH'!$B:$B,STATYSTYKI!$B961,'BAZA DANYCH'!$C:$C,STATYSTYKI!$C961,'BAZA DANYCH'!$G:$G,STATYSTYKI!$D961,'BAZA DANYCH'!$K:$K,STATYSTYKI!Q$550)</f>
        <v>2</v>
      </c>
      <c r="R961" s="9">
        <f>SUMIFS('BAZA DANYCH'!$O:$O,'BAZA DANYCH'!$B:$B,STATYSTYKI!$B961,'BAZA DANYCH'!$C:$C,STATYSTYKI!$C961,'BAZA DANYCH'!$G:$G,STATYSTYKI!$D961,'BAZA DANYCH'!$K:$K,STATYSTYKI!R$550)</f>
        <v>0</v>
      </c>
      <c r="S961" s="9">
        <f>SUMIFS('BAZA DANYCH'!$O:$O,'BAZA DANYCH'!$B:$B,STATYSTYKI!$B961,'BAZA DANYCH'!$C:$C,STATYSTYKI!$C961,'BAZA DANYCH'!$G:$G,STATYSTYKI!$D961,'BAZA DANYCH'!$K:$K,STATYSTYKI!S$550)</f>
        <v>1</v>
      </c>
      <c r="T961" s="9">
        <f>SUMIFS('BAZA DANYCH'!$O:$O,'BAZA DANYCH'!$B:$B,STATYSTYKI!$B961,'BAZA DANYCH'!$C:$C,STATYSTYKI!$C961,'BAZA DANYCH'!$G:$G,STATYSTYKI!$D961,'BAZA DANYCH'!$K:$K,STATYSTYKI!T$550)</f>
        <v>4</v>
      </c>
      <c r="U961" s="9">
        <f>SUMIFS('BAZA DANYCH'!$O:$O,'BAZA DANYCH'!$B:$B,STATYSTYKI!$B961,'BAZA DANYCH'!$C:$C,STATYSTYKI!$C961,'BAZA DANYCH'!$G:$G,STATYSTYKI!$D961,'BAZA DANYCH'!$K:$K,STATYSTYKI!U$550)</f>
        <v>2</v>
      </c>
      <c r="V961" s="9">
        <f>SUMIFS('BAZA DANYCH'!$O:$O,'BAZA DANYCH'!$B:$B,STATYSTYKI!$B961,'BAZA DANYCH'!$C:$C,STATYSTYKI!$C961,'BAZA DANYCH'!$G:$G,STATYSTYKI!$D961,'BAZA DANYCH'!$K:$K,STATYSTYKI!V$550)</f>
        <v>2</v>
      </c>
      <c r="W961" s="9">
        <f>SUMIFS('BAZA DANYCH'!$O:$O,'BAZA DANYCH'!$B:$B,STATYSTYKI!$B961,'BAZA DANYCH'!$C:$C,STATYSTYKI!$C961,'BAZA DANYCH'!$G:$G,STATYSTYKI!$D961,'BAZA DANYCH'!$K:$K,STATYSTYKI!W$550)</f>
        <v>2</v>
      </c>
      <c r="X961" s="9">
        <f>SUMIFS('BAZA DANYCH'!$O:$O,'BAZA DANYCH'!$B:$B,STATYSTYKI!$B961,'BAZA DANYCH'!$C:$C,STATYSTYKI!$C961,'BAZA DANYCH'!$G:$G,STATYSTYKI!$D961,'BAZA DANYCH'!$K:$K,STATYSTYKI!X$550)</f>
        <v>3</v>
      </c>
      <c r="Y961" s="9">
        <f>SUMIFS('BAZA DANYCH'!$O:$O,'BAZA DANYCH'!$B:$B,STATYSTYKI!$B961,'BAZA DANYCH'!$C:$C,STATYSTYKI!$C961,'BAZA DANYCH'!$G:$G,STATYSTYKI!$D961,'BAZA DANYCH'!$K:$K,STATYSTYKI!Y$550)</f>
        <v>3</v>
      </c>
      <c r="Z961" s="9">
        <f>SUMIFS('BAZA DANYCH'!$O:$O,'BAZA DANYCH'!$B:$B,STATYSTYKI!$B961,'BAZA DANYCH'!$C:$C,STATYSTYKI!$C961,'BAZA DANYCH'!$G:$G,STATYSTYKI!$D961,'BAZA DANYCH'!$K:$K,STATYSTYKI!Z$550)</f>
        <v>2</v>
      </c>
      <c r="AA961" s="9">
        <f>SUMIFS('BAZA DANYCH'!$O:$O,'BAZA DANYCH'!$B:$B,STATYSTYKI!$B961,'BAZA DANYCH'!$C:$C,STATYSTYKI!$C961,'BAZA DANYCH'!$G:$G,STATYSTYKI!$D961,'BAZA DANYCH'!$K:$K,STATYSTYKI!AA$550)</f>
        <v>5</v>
      </c>
      <c r="AB961" s="9">
        <f>SUMIFS('BAZA DANYCH'!$O:$O,'BAZA DANYCH'!$B:$B,STATYSTYKI!$B961,'BAZA DANYCH'!$C:$C,STATYSTYKI!$C961,'BAZA DANYCH'!$G:$G,STATYSTYKI!$D961,'BAZA DANYCH'!$K:$K,STATYSTYKI!AB$550)</f>
        <v>5</v>
      </c>
      <c r="AC961" s="9">
        <f>SUMIFS('BAZA DANYCH'!$O:$O,'BAZA DANYCH'!$B:$B,STATYSTYKI!$B961,'BAZA DANYCH'!$C:$C,STATYSTYKI!$C961,'BAZA DANYCH'!$G:$G,STATYSTYKI!$D961,'BAZA DANYCH'!$K:$K,STATYSTYKI!AC$550)</f>
        <v>5</v>
      </c>
      <c r="AD961" s="9">
        <f>SUMIFS('BAZA DANYCH'!$O:$O,'BAZA DANYCH'!$B:$B,STATYSTYKI!$B961,'BAZA DANYCH'!$C:$C,STATYSTYKI!$C961,'BAZA DANYCH'!$G:$G,STATYSTYKI!$D961,'BAZA DANYCH'!$K:$K,STATYSTYKI!AD$550)</f>
        <v>5</v>
      </c>
      <c r="AE961" s="9">
        <f>SUMIFS('BAZA DANYCH'!$O:$O,'BAZA DANYCH'!$B:$B,STATYSTYKI!$B961,'BAZA DANYCH'!$C:$C,STATYSTYKI!$C961,'BAZA DANYCH'!$G:$G,STATYSTYKI!$D961,'BAZA DANYCH'!$K:$K,STATYSTYKI!AE$550)</f>
        <v>2</v>
      </c>
      <c r="AF961" s="9">
        <f>SUMIFS('BAZA DANYCH'!$O:$O,'BAZA DANYCH'!$B:$B,STATYSTYKI!$B961,'BAZA DANYCH'!$C:$C,STATYSTYKI!$C961,'BAZA DANYCH'!$G:$G,STATYSTYKI!$D961,'BAZA DANYCH'!$K:$K,STATYSTYKI!AF$550)</f>
        <v>11</v>
      </c>
      <c r="AG961" s="9">
        <f>SUMIFS('BAZA DANYCH'!$O:$O,'BAZA DANYCH'!$B:$B,STATYSTYKI!$B961,'BAZA DANYCH'!$C:$C,STATYSTYKI!$C961,'BAZA DANYCH'!$G:$G,STATYSTYKI!$D961,'BAZA DANYCH'!$K:$K,STATYSTYKI!AG$550)</f>
        <v>8</v>
      </c>
      <c r="AH961" s="9">
        <f>SUMIFS('BAZA DANYCH'!$O:$O,'BAZA DANYCH'!$B:$B,STATYSTYKI!$B961,'BAZA DANYCH'!$C:$C,STATYSTYKI!$C961,'BAZA DANYCH'!$G:$G,STATYSTYKI!$D961,'BAZA DANYCH'!$K:$K,STATYSTYKI!AH$550)</f>
        <v>15</v>
      </c>
      <c r="AI961" s="9">
        <f>SUMIFS('BAZA DANYCH'!$O:$O,'BAZA DANYCH'!$B:$B,STATYSTYKI!$B961,'BAZA DANYCH'!$C:$C,STATYSTYKI!$C961,'BAZA DANYCH'!$G:$G,STATYSTYKI!$D961,'BAZA DANYCH'!$K:$K,STATYSTYKI!AI$550)</f>
        <v>9</v>
      </c>
      <c r="AJ961" s="9">
        <f>SUMIFS('BAZA DANYCH'!$O:$O,'BAZA DANYCH'!$B:$B,STATYSTYKI!$B961,'BAZA DANYCH'!$C:$C,STATYSTYKI!$C961,'BAZA DANYCH'!$G:$G,STATYSTYKI!$D961,'BAZA DANYCH'!$K:$K,STATYSTYKI!AJ$550)</f>
        <v>5</v>
      </c>
      <c r="AK961" s="9">
        <f>SUMIFS('BAZA DANYCH'!$O:$O,'BAZA DANYCH'!$B:$B,STATYSTYKI!$B961,'BAZA DANYCH'!$C:$C,STATYSTYKI!$C961,'BAZA DANYCH'!$G:$G,STATYSTYKI!$D961,'BAZA DANYCH'!$K:$K,STATYSTYKI!AK$550)</f>
        <v>8</v>
      </c>
      <c r="AL961" s="9">
        <f>SUMIFS('BAZA DANYCH'!$O:$O,'BAZA DANYCH'!$B:$B,STATYSTYKI!$B961,'BAZA DANYCH'!$C:$C,STATYSTYKI!$C961,'BAZA DANYCH'!$G:$G,STATYSTYKI!$D961,'BAZA DANYCH'!$K:$K,STATYSTYKI!AL$550)</f>
        <v>9</v>
      </c>
      <c r="AM961" s="9">
        <f>SUMIFS('BAZA DANYCH'!$O:$O,'BAZA DANYCH'!$B:$B,STATYSTYKI!$B961,'BAZA DANYCH'!$C:$C,STATYSTYKI!$C961,'BAZA DANYCH'!$G:$G,STATYSTYKI!$D961,'BAZA DANYCH'!$K:$K,STATYSTYKI!AM$550)</f>
        <v>4</v>
      </c>
      <c r="AN961" s="9">
        <f>SUMIFS('BAZA DANYCH'!$O:$O,'BAZA DANYCH'!$B:$B,STATYSTYKI!$B961,'BAZA DANYCH'!$C:$C,STATYSTYKI!$C961,'BAZA DANYCH'!$G:$G,STATYSTYKI!$D961,'BAZA DANYCH'!$K:$K,STATYSTYKI!AN$550)</f>
        <v>10</v>
      </c>
      <c r="AO961" s="9">
        <f>SUMIFS('BAZA DANYCH'!$O:$O,'BAZA DANYCH'!$B:$B,STATYSTYKI!$B961,'BAZA DANYCH'!$C:$C,STATYSTYKI!$C961,'BAZA DANYCH'!$G:$G,STATYSTYKI!$D961,'BAZA DANYCH'!$K:$K,STATYSTYKI!AO$550)</f>
        <v>8</v>
      </c>
      <c r="AP961" s="9">
        <f>SUMIFS('BAZA DANYCH'!$O:$O,'BAZA DANYCH'!$B:$B,STATYSTYKI!$B961,'BAZA DANYCH'!$C:$C,STATYSTYKI!$C961,'BAZA DANYCH'!$G:$G,STATYSTYKI!$D961,'BAZA DANYCH'!$K:$K,STATYSTYKI!AP$550)</f>
        <v>9</v>
      </c>
      <c r="AQ961" s="9">
        <f>SUMIFS('BAZA DANYCH'!$O:$O,'BAZA DANYCH'!$B:$B,STATYSTYKI!$B961,'BAZA DANYCH'!$C:$C,STATYSTYKI!$C961,'BAZA DANYCH'!$G:$G,STATYSTYKI!$D961,'BAZA DANYCH'!$K:$K,STATYSTYKI!AQ$550)</f>
        <v>20</v>
      </c>
      <c r="AR961" s="9">
        <f>SUMIFS('BAZA DANYCH'!$O:$O,'BAZA DANYCH'!$B:$B,STATYSTYKI!$B961,'BAZA DANYCH'!$C:$C,STATYSTYKI!$C961,'BAZA DANYCH'!$G:$G,STATYSTYKI!$D961,'BAZA DANYCH'!$K:$K,STATYSTYKI!AR$550)</f>
        <v>14</v>
      </c>
      <c r="AS961" s="9">
        <f>SUMIFS('BAZA DANYCH'!$O:$O,'BAZA DANYCH'!$B:$B,STATYSTYKI!$B961,'BAZA DANYCH'!$C:$C,STATYSTYKI!$C961,'BAZA DANYCH'!$G:$G,STATYSTYKI!$D961,'BAZA DANYCH'!$K:$K,STATYSTYKI!AS$550)</f>
        <v>13</v>
      </c>
      <c r="AT961" s="9">
        <f>SUMIFS('BAZA DANYCH'!$O:$O,'BAZA DANYCH'!$B:$B,STATYSTYKI!$B961,'BAZA DANYCH'!$C:$C,STATYSTYKI!$C961,'BAZA DANYCH'!$G:$G,STATYSTYKI!$D961,'BAZA DANYCH'!$K:$K,STATYSTYKI!AT$550)</f>
        <v>12</v>
      </c>
      <c r="AU961" s="9">
        <f>SUMIFS('BAZA DANYCH'!$O:$O,'BAZA DANYCH'!$B:$B,STATYSTYKI!$B961,'BAZA DANYCH'!$C:$C,STATYSTYKI!$C961,'BAZA DANYCH'!$G:$G,STATYSTYKI!$D961,'BAZA DANYCH'!$K:$K,STATYSTYKI!AU$550)</f>
        <v>16</v>
      </c>
      <c r="AV961" s="9">
        <f>SUMIFS('BAZA DANYCH'!$O:$O,'BAZA DANYCH'!$B:$B,STATYSTYKI!$B961,'BAZA DANYCH'!$C:$C,STATYSTYKI!$C961,'BAZA DANYCH'!$G:$G,STATYSTYKI!$D961,'BAZA DANYCH'!$K:$K,STATYSTYKI!AV$550)</f>
        <v>16</v>
      </c>
      <c r="AW961" s="9">
        <f>SUMIFS('BAZA DANYCH'!$O:$O,'BAZA DANYCH'!$B:$B,STATYSTYKI!$B961,'BAZA DANYCH'!$C:$C,STATYSTYKI!$C961,'BAZA DANYCH'!$G:$G,STATYSTYKI!$D961,'BAZA DANYCH'!$K:$K,STATYSTYKI!AW$550)</f>
        <v>8</v>
      </c>
      <c r="AX961" s="9">
        <f>SUMIFS('BAZA DANYCH'!$O:$O,'BAZA DANYCH'!$B:$B,STATYSTYKI!$B961,'BAZA DANYCH'!$C:$C,STATYSTYKI!$C961,'BAZA DANYCH'!$G:$G,STATYSTYKI!$D961,'BAZA DANYCH'!$K:$K,STATYSTYKI!AX$550)</f>
        <v>14</v>
      </c>
      <c r="AY961" s="9">
        <f>SUMIFS('BAZA DANYCH'!$O:$O,'BAZA DANYCH'!$B:$B,STATYSTYKI!$B961,'BAZA DANYCH'!$C:$C,STATYSTYKI!$C961,'BAZA DANYCH'!$G:$G,STATYSTYKI!$D961,'BAZA DANYCH'!$K:$K,STATYSTYKI!AY$550)</f>
        <v>16</v>
      </c>
      <c r="AZ961" s="9">
        <f>SUMIFS('BAZA DANYCH'!$O:$O,'BAZA DANYCH'!$B:$B,STATYSTYKI!$B961,'BAZA DANYCH'!$C:$C,STATYSTYKI!$C961,'BAZA DANYCH'!$G:$G,STATYSTYKI!$D961,'BAZA DANYCH'!$K:$K,STATYSTYKI!AZ$550)</f>
        <v>9</v>
      </c>
      <c r="BA961" s="9">
        <f>SUMIFS('BAZA DANYCH'!$O:$O,'BAZA DANYCH'!$B:$B,STATYSTYKI!$B961,'BAZA DANYCH'!$C:$C,STATYSTYKI!$C961,'BAZA DANYCH'!$G:$G,STATYSTYKI!$D961,'BAZA DANYCH'!$K:$K,STATYSTYKI!BA$550)</f>
        <v>8</v>
      </c>
      <c r="BB961" s="9">
        <f>SUMIFS('BAZA DANYCH'!$O:$O,'BAZA DANYCH'!$B:$B,STATYSTYKI!$B961,'BAZA DANYCH'!$C:$C,STATYSTYKI!$C961,'BAZA DANYCH'!$G:$G,STATYSTYKI!$D961,'BAZA DANYCH'!$K:$K,STATYSTYKI!BB$550)</f>
        <v>15</v>
      </c>
      <c r="BC961" s="9">
        <f>SUMIFS('BAZA DANYCH'!$O:$O,'BAZA DANYCH'!$B:$B,STATYSTYKI!$B961,'BAZA DANYCH'!$C:$C,STATYSTYKI!$C961,'BAZA DANYCH'!$G:$G,STATYSTYKI!$D961,'BAZA DANYCH'!$K:$K,STATYSTYKI!BC$550)</f>
        <v>15</v>
      </c>
      <c r="BD961" s="9">
        <f>SUMIFS('BAZA DANYCH'!$O:$O,'BAZA DANYCH'!$B:$B,STATYSTYKI!$B961,'BAZA DANYCH'!$C:$C,STATYSTYKI!$C961,'BAZA DANYCH'!$G:$G,STATYSTYKI!$D961,'BAZA DANYCH'!$K:$K,STATYSTYKI!BD$550)</f>
        <v>4</v>
      </c>
      <c r="BE961" s="9">
        <f>SUMIFS('BAZA DANYCH'!$O:$O,'BAZA DANYCH'!$B:$B,STATYSTYKI!$B961,'BAZA DANYCH'!$C:$C,STATYSTYKI!$C961,'BAZA DANYCH'!$G:$G,STATYSTYKI!$D961,'BAZA DANYCH'!$K:$K,STATYSTYKI!BE$550)</f>
        <v>9</v>
      </c>
      <c r="BF961" s="9">
        <f>SUMIFS('BAZA DANYCH'!$O:$O,'BAZA DANYCH'!$B:$B,STATYSTYKI!$B961,'BAZA DANYCH'!$C:$C,STATYSTYKI!$C961,'BAZA DANYCH'!$G:$G,STATYSTYKI!$D961,'BAZA DANYCH'!$K:$K,STATYSTYKI!BF$550)</f>
        <v>11</v>
      </c>
      <c r="BG961" s="9">
        <f>SUMIFS('BAZA DANYCH'!$O:$O,'BAZA DANYCH'!$B:$B,STATYSTYKI!$B961,'BAZA DANYCH'!$C:$C,STATYSTYKI!$C961,'BAZA DANYCH'!$G:$G,STATYSTYKI!$D961,'BAZA DANYCH'!$K:$K,STATYSTYKI!BG$550)</f>
        <v>8</v>
      </c>
      <c r="BH961" s="9">
        <f>SUMIFS('BAZA DANYCH'!$O:$O,'BAZA DANYCH'!$B:$B,STATYSTYKI!$B961,'BAZA DANYCH'!$C:$C,STATYSTYKI!$C961,'BAZA DANYCH'!$G:$G,STATYSTYKI!$D961,'BAZA DANYCH'!$K:$K,STATYSTYKI!BH$550)</f>
        <v>7</v>
      </c>
      <c r="BI961" s="9">
        <f>SUMIFS('BAZA DANYCH'!$O:$O,'BAZA DANYCH'!$B:$B,STATYSTYKI!$B961,'BAZA DANYCH'!$C:$C,STATYSTYKI!$C961,'BAZA DANYCH'!$G:$G,STATYSTYKI!$D961,'BAZA DANYCH'!$K:$K,STATYSTYKI!BI$550)</f>
        <v>3</v>
      </c>
      <c r="BJ961" s="9">
        <f>SUMIFS('BAZA DANYCH'!$O:$O,'BAZA DANYCH'!$B:$B,STATYSTYKI!$B961,'BAZA DANYCH'!$C:$C,STATYSTYKI!$C961,'BAZA DANYCH'!$G:$G,STATYSTYKI!$D961,'BAZA DANYCH'!$K:$K,STATYSTYKI!BJ$550)</f>
        <v>10</v>
      </c>
      <c r="BK961" s="9">
        <f>SUMIFS('BAZA DANYCH'!$O:$O,'BAZA DANYCH'!$B:$B,STATYSTYKI!$B961,'BAZA DANYCH'!$C:$C,STATYSTYKI!$C961,'BAZA DANYCH'!$G:$G,STATYSTYKI!$D961,'BAZA DANYCH'!$K:$K,STATYSTYKI!BK$550)</f>
        <v>7</v>
      </c>
      <c r="BL961" s="9">
        <f>SUMIFS('BAZA DANYCH'!$O:$O,'BAZA DANYCH'!$B:$B,STATYSTYKI!$B961,'BAZA DANYCH'!$C:$C,STATYSTYKI!$C961,'BAZA DANYCH'!$G:$G,STATYSTYKI!$D961,'BAZA DANYCH'!$K:$K,STATYSTYKI!BL$550)</f>
        <v>10</v>
      </c>
      <c r="BM961" s="9">
        <f>SUMIFS('BAZA DANYCH'!$O:$O,'BAZA DANYCH'!$B:$B,STATYSTYKI!$B961,'BAZA DANYCH'!$C:$C,STATYSTYKI!$C961,'BAZA DANYCH'!$G:$G,STATYSTYKI!$D961,'BAZA DANYCH'!$K:$K,STATYSTYKI!BM$550)</f>
        <v>5</v>
      </c>
      <c r="BN961" s="9">
        <f>SUMIFS('BAZA DANYCH'!$O:$O,'BAZA DANYCH'!$B:$B,STATYSTYKI!$B961,'BAZA DANYCH'!$C:$C,STATYSTYKI!$C961,'BAZA DANYCH'!$G:$G,STATYSTYKI!$D961,'BAZA DANYCH'!$K:$K,STATYSTYKI!BN$550)</f>
        <v>4</v>
      </c>
      <c r="BO961" s="9">
        <f>SUMIFS('BAZA DANYCH'!$O:$O,'BAZA DANYCH'!$B:$B,STATYSTYKI!$B961,'BAZA DANYCH'!$C:$C,STATYSTYKI!$C961,'BAZA DANYCH'!$G:$G,STATYSTYKI!$D961,'BAZA DANYCH'!$K:$K,STATYSTYKI!BO$550)</f>
        <v>7</v>
      </c>
      <c r="BP961" s="9">
        <f>SUMIFS('BAZA DANYCH'!$O:$O,'BAZA DANYCH'!$B:$B,STATYSTYKI!$B961,'BAZA DANYCH'!$C:$C,STATYSTYKI!$C961,'BAZA DANYCH'!$G:$G,STATYSTYKI!$D961,'BAZA DANYCH'!$K:$K,STATYSTYKI!BP$550)</f>
        <v>5</v>
      </c>
      <c r="BQ961" s="9">
        <f>SUMIFS('BAZA DANYCH'!$O:$O,'BAZA DANYCH'!$B:$B,STATYSTYKI!$B961,'BAZA DANYCH'!$C:$C,STATYSTYKI!$C961,'BAZA DANYCH'!$G:$G,STATYSTYKI!$D961,'BAZA DANYCH'!$K:$K,STATYSTYKI!BQ$550)</f>
        <v>7</v>
      </c>
      <c r="BR961" s="9">
        <f>SUMIFS('BAZA DANYCH'!$O:$O,'BAZA DANYCH'!$B:$B,STATYSTYKI!$B961,'BAZA DANYCH'!$C:$C,STATYSTYKI!$C961,'BAZA DANYCH'!$G:$G,STATYSTYKI!$D961,'BAZA DANYCH'!$K:$K,STATYSTYKI!BR$550)</f>
        <v>10</v>
      </c>
      <c r="BS961" s="9">
        <f>SUMIFS('BAZA DANYCH'!$O:$O,'BAZA DANYCH'!$B:$B,STATYSTYKI!$B961,'BAZA DANYCH'!$C:$C,STATYSTYKI!$C961,'BAZA DANYCH'!$G:$G,STATYSTYKI!$D961,'BAZA DANYCH'!$K:$K,STATYSTYKI!BS$550)</f>
        <v>7</v>
      </c>
      <c r="BT961" s="9">
        <f>SUMIFS('BAZA DANYCH'!$O:$O,'BAZA DANYCH'!$B:$B,STATYSTYKI!$B961,'BAZA DANYCH'!$C:$C,STATYSTYKI!$C961,'BAZA DANYCH'!$G:$G,STATYSTYKI!$D961,'BAZA DANYCH'!$K:$K,STATYSTYKI!BT$550)</f>
        <v>5</v>
      </c>
      <c r="BU961" s="9">
        <f>SUMIFS('BAZA DANYCH'!$O:$O,'BAZA DANYCH'!$B:$B,STATYSTYKI!$B961,'BAZA DANYCH'!$C:$C,STATYSTYKI!$C961,'BAZA DANYCH'!$G:$G,STATYSTYKI!$D961,'BAZA DANYCH'!$K:$K,STATYSTYKI!BU$550)</f>
        <v>6</v>
      </c>
      <c r="BV961" s="9">
        <f>SUMIFS('BAZA DANYCH'!$O:$O,'BAZA DANYCH'!$B:$B,STATYSTYKI!$B961,'BAZA DANYCH'!$C:$C,STATYSTYKI!$C961,'BAZA DANYCH'!$G:$G,STATYSTYKI!$D961,'BAZA DANYCH'!$K:$K,STATYSTYKI!BV$550)</f>
        <v>4</v>
      </c>
      <c r="BW961" s="9">
        <f>SUMIFS('BAZA DANYCH'!$O:$O,'BAZA DANYCH'!$B:$B,STATYSTYKI!$B961,'BAZA DANYCH'!$C:$C,STATYSTYKI!$C961,'BAZA DANYCH'!$G:$G,STATYSTYKI!$D961,'BAZA DANYCH'!$K:$K,STATYSTYKI!BW$550)</f>
        <v>8</v>
      </c>
      <c r="BX961" s="9">
        <f>SUMIFS('BAZA DANYCH'!$O:$O,'BAZA DANYCH'!$B:$B,STATYSTYKI!$B961,'BAZA DANYCH'!$C:$C,STATYSTYKI!$C961,'BAZA DANYCH'!$G:$G,STATYSTYKI!$D961,'BAZA DANYCH'!$K:$K,STATYSTYKI!BX$550)</f>
        <v>5</v>
      </c>
      <c r="BY961" s="9">
        <f>SUMIFS('BAZA DANYCH'!$O:$O,'BAZA DANYCH'!$B:$B,STATYSTYKI!$B961,'BAZA DANYCH'!$C:$C,STATYSTYKI!$C961,'BAZA DANYCH'!$G:$G,STATYSTYKI!$D961,'BAZA DANYCH'!$K:$K,STATYSTYKI!BY$550)</f>
        <v>6</v>
      </c>
      <c r="BZ961" s="9">
        <f>SUMIFS('BAZA DANYCH'!$O:$O,'BAZA DANYCH'!$B:$B,STATYSTYKI!$B961,'BAZA DANYCH'!$C:$C,STATYSTYKI!$C961,'BAZA DANYCH'!$G:$G,STATYSTYKI!$D961,'BAZA DANYCH'!$K:$K,STATYSTYKI!BZ$550)</f>
        <v>3</v>
      </c>
      <c r="CA961" s="9">
        <f>SUMIFS('BAZA DANYCH'!$O:$O,'BAZA DANYCH'!$B:$B,STATYSTYKI!$B961,'BAZA DANYCH'!$C:$C,STATYSTYKI!$C961,'BAZA DANYCH'!$G:$G,STATYSTYKI!$D961,'BAZA DANYCH'!$K:$K,STATYSTYKI!CA$550)</f>
        <v>2</v>
      </c>
      <c r="CB961" s="9">
        <f>SUMIFS('BAZA DANYCH'!$O:$O,'BAZA DANYCH'!$B:$B,STATYSTYKI!$B961,'BAZA DANYCH'!$C:$C,STATYSTYKI!$C961,'BAZA DANYCH'!$G:$G,STATYSTYKI!$D961,'BAZA DANYCH'!$K:$K,STATYSTYKI!CB$550)</f>
        <v>4</v>
      </c>
      <c r="CC961" s="9">
        <f>SUMIFS('BAZA DANYCH'!$O:$O,'BAZA DANYCH'!$B:$B,STATYSTYKI!$B961,'BAZA DANYCH'!$C:$C,STATYSTYKI!$C961,'BAZA DANYCH'!$G:$G,STATYSTYKI!$D961,'BAZA DANYCH'!$K:$K,STATYSTYKI!CC$550)</f>
        <v>5</v>
      </c>
      <c r="CD961" s="9">
        <f>SUMIFS('BAZA DANYCH'!$O:$O,'BAZA DANYCH'!$B:$B,STATYSTYKI!$B961,'BAZA DANYCH'!$C:$C,STATYSTYKI!$C961,'BAZA DANYCH'!$G:$G,STATYSTYKI!$D961,'BAZA DANYCH'!$K:$K,STATYSTYKI!CD$550)</f>
        <v>5</v>
      </c>
      <c r="CE961" s="9">
        <f>SUMIFS('BAZA DANYCH'!$O:$O,'BAZA DANYCH'!$B:$B,STATYSTYKI!$B961,'BAZA DANYCH'!$C:$C,STATYSTYKI!$C961,'BAZA DANYCH'!$G:$G,STATYSTYKI!$D961,'BAZA DANYCH'!$K:$K,STATYSTYKI!CE$550)</f>
        <v>0</v>
      </c>
      <c r="CF961" s="9">
        <f>SUMIFS('BAZA DANYCH'!$O:$O,'BAZA DANYCH'!$B:$B,STATYSTYKI!$B961,'BAZA DANYCH'!$C:$C,STATYSTYKI!$C961,'BAZA DANYCH'!$G:$G,STATYSTYKI!$D961,'BAZA DANYCH'!$K:$K,STATYSTYKI!CF$550)</f>
        <v>3</v>
      </c>
      <c r="CG961" s="9">
        <f>SUMIFS('BAZA DANYCH'!$O:$O,'BAZA DANYCH'!$B:$B,STATYSTYKI!$B961,'BAZA DANYCH'!$C:$C,STATYSTYKI!$C961,'BAZA DANYCH'!$G:$G,STATYSTYKI!$D961,'BAZA DANYCH'!$K:$K,STATYSTYKI!CG$550)</f>
        <v>1</v>
      </c>
      <c r="CH961" s="9">
        <f>SUMIFS('BAZA DANYCH'!$O:$O,'BAZA DANYCH'!$B:$B,STATYSTYKI!$B961,'BAZA DANYCH'!$C:$C,STATYSTYKI!$C961,'BAZA DANYCH'!$G:$G,STATYSTYKI!$D961,'BAZA DANYCH'!$K:$K,STATYSTYKI!CH$550)</f>
        <v>3</v>
      </c>
      <c r="CI961" s="9">
        <f>SUMIFS('BAZA DANYCH'!$O:$O,'BAZA DANYCH'!$B:$B,STATYSTYKI!$B961,'BAZA DANYCH'!$C:$C,STATYSTYKI!$C961,'BAZA DANYCH'!$G:$G,STATYSTYKI!$D961,'BAZA DANYCH'!$K:$K,STATYSTYKI!CI$550)</f>
        <v>5</v>
      </c>
      <c r="CJ961" s="9">
        <f>SUMIFS('BAZA DANYCH'!$O:$O,'BAZA DANYCH'!$B:$B,STATYSTYKI!$B961,'BAZA DANYCH'!$C:$C,STATYSTYKI!$C961,'BAZA DANYCH'!$G:$G,STATYSTYKI!$D961,'BAZA DANYCH'!$K:$K,STATYSTYKI!CJ$550)</f>
        <v>0</v>
      </c>
      <c r="CK961" s="9">
        <f>SUMIFS('BAZA DANYCH'!$O:$O,'BAZA DANYCH'!$B:$B,STATYSTYKI!$B961,'BAZA DANYCH'!$C:$C,STATYSTYKI!$C961,'BAZA DANYCH'!$G:$G,STATYSTYKI!$D961,'BAZA DANYCH'!$K:$K,STATYSTYKI!CK$550)</f>
        <v>5</v>
      </c>
      <c r="CL961" s="9">
        <f>SUMIFS('BAZA DANYCH'!$O:$O,'BAZA DANYCH'!$B:$B,STATYSTYKI!$B961,'BAZA DANYCH'!$C:$C,STATYSTYKI!$C961,'BAZA DANYCH'!$G:$G,STATYSTYKI!$D961,'BAZA DANYCH'!$K:$K,STATYSTYKI!CL$550)</f>
        <v>2</v>
      </c>
      <c r="CM961" s="9">
        <f>SUMIFS('BAZA DANYCH'!$O:$O,'BAZA DANYCH'!$B:$B,STATYSTYKI!$B961,'BAZA DANYCH'!$C:$C,STATYSTYKI!$C961,'BAZA DANYCH'!$G:$G,STATYSTYKI!$D961,'BAZA DANYCH'!$K:$K,STATYSTYKI!CM$550)</f>
        <v>2</v>
      </c>
      <c r="CN961" s="9">
        <f>SUMIFS('BAZA DANYCH'!$O:$O,'BAZA DANYCH'!$B:$B,STATYSTYKI!$B961,'BAZA DANYCH'!$C:$C,STATYSTYKI!$C961,'BAZA DANYCH'!$G:$G,STATYSTYKI!$D961,'BAZA DANYCH'!$K:$K,STATYSTYKI!CN$550)</f>
        <v>3</v>
      </c>
      <c r="CO961" s="9">
        <f>SUMIFS('BAZA DANYCH'!$O:$O,'BAZA DANYCH'!$B:$B,STATYSTYKI!$B961,'BAZA DANYCH'!$C:$C,STATYSTYKI!$C961,'BAZA DANYCH'!$G:$G,STATYSTYKI!$D961,'BAZA DANYCH'!$K:$K,STATYSTYKI!CO$550)</f>
        <v>0</v>
      </c>
      <c r="CP961" s="9">
        <f>SUMIFS('BAZA DANYCH'!$O:$O,'BAZA DANYCH'!$B:$B,STATYSTYKI!$B961,'BAZA DANYCH'!$C:$C,STATYSTYKI!$C961,'BAZA DANYCH'!$G:$G,STATYSTYKI!$D961,'BAZA DANYCH'!$K:$K,STATYSTYKI!CP$550)</f>
        <v>3</v>
      </c>
      <c r="CQ961" s="9">
        <f>SUMIFS('BAZA DANYCH'!$O:$O,'BAZA DANYCH'!$B:$B,STATYSTYKI!$B961,'BAZA DANYCH'!$C:$C,STATYSTYKI!$C961,'BAZA DANYCH'!$G:$G,STATYSTYKI!$D961,'BAZA DANYCH'!$K:$K,STATYSTYKI!CQ$550)</f>
        <v>1</v>
      </c>
      <c r="CR961" s="9">
        <f>SUMIFS('BAZA DANYCH'!$O:$O,'BAZA DANYCH'!$B:$B,STATYSTYKI!$B961,'BAZA DANYCH'!$C:$C,STATYSTYKI!$C961,'BAZA DANYCH'!$G:$G,STATYSTYKI!$D961,'BAZA DANYCH'!$K:$K,STATYSTYKI!CR$550)</f>
        <v>1</v>
      </c>
      <c r="CS961" s="9">
        <f>SUMIFS('BAZA DANYCH'!$O:$O,'BAZA DANYCH'!$B:$B,STATYSTYKI!$B961,'BAZA DANYCH'!$C:$C,STATYSTYKI!$C961,'BAZA DANYCH'!$G:$G,STATYSTYKI!$D961,'BAZA DANYCH'!$K:$K,STATYSTYKI!CS$550)</f>
        <v>3</v>
      </c>
      <c r="CT961" s="9">
        <f>SUMIFS('BAZA DANYCH'!$O:$O,'BAZA DANYCH'!$B:$B,STATYSTYKI!$B961,'BAZA DANYCH'!$C:$C,STATYSTYKI!$C961,'BAZA DANYCH'!$G:$G,STATYSTYKI!$D961,'BAZA DANYCH'!$K:$K,STATYSTYKI!CT$550)</f>
        <v>1</v>
      </c>
      <c r="CU961" s="9">
        <f>SUMIFS('BAZA DANYCH'!$O:$O,'BAZA DANYCH'!$B:$B,STATYSTYKI!$B961,'BAZA DANYCH'!$C:$C,STATYSTYKI!$C961,'BAZA DANYCH'!$G:$G,STATYSTYKI!$D961,'BAZA DANYCH'!$K:$K,STATYSTYKI!CU$550)</f>
        <v>2</v>
      </c>
      <c r="CV961" s="9">
        <f>SUMIFS('BAZA DANYCH'!$O:$O,'BAZA DANYCH'!$B:$B,STATYSTYKI!$B961,'BAZA DANYCH'!$C:$C,STATYSTYKI!$C961,'BAZA DANYCH'!$G:$G,STATYSTYKI!$D961,'BAZA DANYCH'!$K:$K,STATYSTYKI!CV$550)</f>
        <v>1</v>
      </c>
      <c r="CW961" s="9">
        <f>SUMIFS('BAZA DANYCH'!$O:$O,'BAZA DANYCH'!$B:$B,STATYSTYKI!$B961,'BAZA DANYCH'!$C:$C,STATYSTYKI!$C961,'BAZA DANYCH'!$G:$G,STATYSTYKI!$D961,'BAZA DANYCH'!$K:$K,STATYSTYKI!CW$550)</f>
        <v>0</v>
      </c>
      <c r="CX961" s="9">
        <f>SUMIFS('BAZA DANYCH'!$O:$O,'BAZA DANYCH'!$B:$B,STATYSTYKI!$B961,'BAZA DANYCH'!$C:$C,STATYSTYKI!$C961,'BAZA DANYCH'!$G:$G,STATYSTYKI!$D961,'BAZA DANYCH'!$K:$K,STATYSTYKI!CX$550)</f>
        <v>1</v>
      </c>
    </row>
    <row r="962" spans="1:102" hidden="1">
      <c r="A962" s="8"/>
      <c r="B962" s="60" t="s">
        <v>203</v>
      </c>
      <c r="C962" s="61" t="s">
        <v>204</v>
      </c>
      <c r="D962" s="61" t="s">
        <v>206</v>
      </c>
      <c r="E962" s="82" t="s">
        <v>6</v>
      </c>
      <c r="F962" s="64">
        <f t="shared" si="281"/>
        <v>58</v>
      </c>
      <c r="G962" s="9">
        <f>SUMIFS('BAZA DANYCH'!$P:$P,'BAZA DANYCH'!$B:$B,STATYSTYKI!$B962,'BAZA DANYCH'!$C:$C,STATYSTYKI!$C962,'BAZA DANYCH'!$G:$G,STATYSTYKI!$D962,'BAZA DANYCH'!$K:$K,STATYSTYKI!G$550)</f>
        <v>0</v>
      </c>
      <c r="H962" s="9">
        <f>SUMIFS('BAZA DANYCH'!$P:$P,'BAZA DANYCH'!$B:$B,STATYSTYKI!$B962,'BAZA DANYCH'!$C:$C,STATYSTYKI!$C962,'BAZA DANYCH'!$G:$G,STATYSTYKI!$D962,'BAZA DANYCH'!$K:$K,STATYSTYKI!H$550)</f>
        <v>0</v>
      </c>
      <c r="I962" s="9">
        <f>SUMIFS('BAZA DANYCH'!$P:$P,'BAZA DANYCH'!$B:$B,STATYSTYKI!$B962,'BAZA DANYCH'!$C:$C,STATYSTYKI!$C962,'BAZA DANYCH'!$G:$G,STATYSTYKI!$D962,'BAZA DANYCH'!$K:$K,STATYSTYKI!I$550)</f>
        <v>0</v>
      </c>
      <c r="J962" s="9">
        <f>SUMIFS('BAZA DANYCH'!$P:$P,'BAZA DANYCH'!$B:$B,STATYSTYKI!$B962,'BAZA DANYCH'!$C:$C,STATYSTYKI!$C962,'BAZA DANYCH'!$G:$G,STATYSTYKI!$D962,'BAZA DANYCH'!$K:$K,STATYSTYKI!J$550)</f>
        <v>0</v>
      </c>
      <c r="K962" s="9">
        <f>SUMIFS('BAZA DANYCH'!$P:$P,'BAZA DANYCH'!$B:$B,STATYSTYKI!$B962,'BAZA DANYCH'!$C:$C,STATYSTYKI!$C962,'BAZA DANYCH'!$G:$G,STATYSTYKI!$D962,'BAZA DANYCH'!$K:$K,STATYSTYKI!K$550)</f>
        <v>0</v>
      </c>
      <c r="L962" s="9">
        <f>SUMIFS('BAZA DANYCH'!$P:$P,'BAZA DANYCH'!$B:$B,STATYSTYKI!$B962,'BAZA DANYCH'!$C:$C,STATYSTYKI!$C962,'BAZA DANYCH'!$G:$G,STATYSTYKI!$D962,'BAZA DANYCH'!$K:$K,STATYSTYKI!L$550)</f>
        <v>0</v>
      </c>
      <c r="M962" s="9">
        <f>SUMIFS('BAZA DANYCH'!$P:$P,'BAZA DANYCH'!$B:$B,STATYSTYKI!$B962,'BAZA DANYCH'!$C:$C,STATYSTYKI!$C962,'BAZA DANYCH'!$G:$G,STATYSTYKI!$D962,'BAZA DANYCH'!$K:$K,STATYSTYKI!M$550)</f>
        <v>0</v>
      </c>
      <c r="N962" s="9">
        <f>SUMIFS('BAZA DANYCH'!$P:$P,'BAZA DANYCH'!$B:$B,STATYSTYKI!$B962,'BAZA DANYCH'!$C:$C,STATYSTYKI!$C962,'BAZA DANYCH'!$G:$G,STATYSTYKI!$D962,'BAZA DANYCH'!$K:$K,STATYSTYKI!N$550)</f>
        <v>0</v>
      </c>
      <c r="O962" s="9">
        <f>SUMIFS('BAZA DANYCH'!$P:$P,'BAZA DANYCH'!$B:$B,STATYSTYKI!$B962,'BAZA DANYCH'!$C:$C,STATYSTYKI!$C962,'BAZA DANYCH'!$G:$G,STATYSTYKI!$D962,'BAZA DANYCH'!$K:$K,STATYSTYKI!O$550)</f>
        <v>0</v>
      </c>
      <c r="P962" s="9">
        <f>SUMIFS('BAZA DANYCH'!$P:$P,'BAZA DANYCH'!$B:$B,STATYSTYKI!$B962,'BAZA DANYCH'!$C:$C,STATYSTYKI!$C962,'BAZA DANYCH'!$G:$G,STATYSTYKI!$D962,'BAZA DANYCH'!$K:$K,STATYSTYKI!P$550)</f>
        <v>0</v>
      </c>
      <c r="Q962" s="9">
        <f>SUMIFS('BAZA DANYCH'!$P:$P,'BAZA DANYCH'!$B:$B,STATYSTYKI!$B962,'BAZA DANYCH'!$C:$C,STATYSTYKI!$C962,'BAZA DANYCH'!$G:$G,STATYSTYKI!$D962,'BAZA DANYCH'!$K:$K,STATYSTYKI!Q$550)</f>
        <v>0</v>
      </c>
      <c r="R962" s="9">
        <f>SUMIFS('BAZA DANYCH'!$P:$P,'BAZA DANYCH'!$B:$B,STATYSTYKI!$B962,'BAZA DANYCH'!$C:$C,STATYSTYKI!$C962,'BAZA DANYCH'!$G:$G,STATYSTYKI!$D962,'BAZA DANYCH'!$K:$K,STATYSTYKI!R$550)</f>
        <v>0</v>
      </c>
      <c r="S962" s="9">
        <f>SUMIFS('BAZA DANYCH'!$P:$P,'BAZA DANYCH'!$B:$B,STATYSTYKI!$B962,'BAZA DANYCH'!$C:$C,STATYSTYKI!$C962,'BAZA DANYCH'!$G:$G,STATYSTYKI!$D962,'BAZA DANYCH'!$K:$K,STATYSTYKI!S$550)</f>
        <v>0</v>
      </c>
      <c r="T962" s="9">
        <f>SUMIFS('BAZA DANYCH'!$P:$P,'BAZA DANYCH'!$B:$B,STATYSTYKI!$B962,'BAZA DANYCH'!$C:$C,STATYSTYKI!$C962,'BAZA DANYCH'!$G:$G,STATYSTYKI!$D962,'BAZA DANYCH'!$K:$K,STATYSTYKI!T$550)</f>
        <v>0</v>
      </c>
      <c r="U962" s="9">
        <f>SUMIFS('BAZA DANYCH'!$P:$P,'BAZA DANYCH'!$B:$B,STATYSTYKI!$B962,'BAZA DANYCH'!$C:$C,STATYSTYKI!$C962,'BAZA DANYCH'!$G:$G,STATYSTYKI!$D962,'BAZA DANYCH'!$K:$K,STATYSTYKI!U$550)</f>
        <v>0</v>
      </c>
      <c r="V962" s="9">
        <f>SUMIFS('BAZA DANYCH'!$P:$P,'BAZA DANYCH'!$B:$B,STATYSTYKI!$B962,'BAZA DANYCH'!$C:$C,STATYSTYKI!$C962,'BAZA DANYCH'!$G:$G,STATYSTYKI!$D962,'BAZA DANYCH'!$K:$K,STATYSTYKI!V$550)</f>
        <v>0</v>
      </c>
      <c r="W962" s="9">
        <f>SUMIFS('BAZA DANYCH'!$P:$P,'BAZA DANYCH'!$B:$B,STATYSTYKI!$B962,'BAZA DANYCH'!$C:$C,STATYSTYKI!$C962,'BAZA DANYCH'!$G:$G,STATYSTYKI!$D962,'BAZA DANYCH'!$K:$K,STATYSTYKI!W$550)</f>
        <v>0</v>
      </c>
      <c r="X962" s="9">
        <f>SUMIFS('BAZA DANYCH'!$P:$P,'BAZA DANYCH'!$B:$B,STATYSTYKI!$B962,'BAZA DANYCH'!$C:$C,STATYSTYKI!$C962,'BAZA DANYCH'!$G:$G,STATYSTYKI!$D962,'BAZA DANYCH'!$K:$K,STATYSTYKI!X$550)</f>
        <v>0</v>
      </c>
      <c r="Y962" s="9">
        <f>SUMIFS('BAZA DANYCH'!$P:$P,'BAZA DANYCH'!$B:$B,STATYSTYKI!$B962,'BAZA DANYCH'!$C:$C,STATYSTYKI!$C962,'BAZA DANYCH'!$G:$G,STATYSTYKI!$D962,'BAZA DANYCH'!$K:$K,STATYSTYKI!Y$550)</f>
        <v>1</v>
      </c>
      <c r="Z962" s="9">
        <f>SUMIFS('BAZA DANYCH'!$P:$P,'BAZA DANYCH'!$B:$B,STATYSTYKI!$B962,'BAZA DANYCH'!$C:$C,STATYSTYKI!$C962,'BAZA DANYCH'!$G:$G,STATYSTYKI!$D962,'BAZA DANYCH'!$K:$K,STATYSTYKI!Z$550)</f>
        <v>0</v>
      </c>
      <c r="AA962" s="9">
        <f>SUMIFS('BAZA DANYCH'!$P:$P,'BAZA DANYCH'!$B:$B,STATYSTYKI!$B962,'BAZA DANYCH'!$C:$C,STATYSTYKI!$C962,'BAZA DANYCH'!$G:$G,STATYSTYKI!$D962,'BAZA DANYCH'!$K:$K,STATYSTYKI!AA$550)</f>
        <v>0</v>
      </c>
      <c r="AB962" s="9">
        <f>SUMIFS('BAZA DANYCH'!$P:$P,'BAZA DANYCH'!$B:$B,STATYSTYKI!$B962,'BAZA DANYCH'!$C:$C,STATYSTYKI!$C962,'BAZA DANYCH'!$G:$G,STATYSTYKI!$D962,'BAZA DANYCH'!$K:$K,STATYSTYKI!AB$550)</f>
        <v>1</v>
      </c>
      <c r="AC962" s="9">
        <f>SUMIFS('BAZA DANYCH'!$P:$P,'BAZA DANYCH'!$B:$B,STATYSTYKI!$B962,'BAZA DANYCH'!$C:$C,STATYSTYKI!$C962,'BAZA DANYCH'!$G:$G,STATYSTYKI!$D962,'BAZA DANYCH'!$K:$K,STATYSTYKI!AC$550)</f>
        <v>0</v>
      </c>
      <c r="AD962" s="9">
        <f>SUMIFS('BAZA DANYCH'!$P:$P,'BAZA DANYCH'!$B:$B,STATYSTYKI!$B962,'BAZA DANYCH'!$C:$C,STATYSTYKI!$C962,'BAZA DANYCH'!$G:$G,STATYSTYKI!$D962,'BAZA DANYCH'!$K:$K,STATYSTYKI!AD$550)</f>
        <v>2</v>
      </c>
      <c r="AE962" s="9">
        <f>SUMIFS('BAZA DANYCH'!$P:$P,'BAZA DANYCH'!$B:$B,STATYSTYKI!$B962,'BAZA DANYCH'!$C:$C,STATYSTYKI!$C962,'BAZA DANYCH'!$G:$G,STATYSTYKI!$D962,'BAZA DANYCH'!$K:$K,STATYSTYKI!AE$550)</f>
        <v>1</v>
      </c>
      <c r="AF962" s="9">
        <f>SUMIFS('BAZA DANYCH'!$P:$P,'BAZA DANYCH'!$B:$B,STATYSTYKI!$B962,'BAZA DANYCH'!$C:$C,STATYSTYKI!$C962,'BAZA DANYCH'!$G:$G,STATYSTYKI!$D962,'BAZA DANYCH'!$K:$K,STATYSTYKI!AF$550)</f>
        <v>0</v>
      </c>
      <c r="AG962" s="9">
        <f>SUMIFS('BAZA DANYCH'!$P:$P,'BAZA DANYCH'!$B:$B,STATYSTYKI!$B962,'BAZA DANYCH'!$C:$C,STATYSTYKI!$C962,'BAZA DANYCH'!$G:$G,STATYSTYKI!$D962,'BAZA DANYCH'!$K:$K,STATYSTYKI!AG$550)</f>
        <v>1</v>
      </c>
      <c r="AH962" s="9">
        <f>SUMIFS('BAZA DANYCH'!$P:$P,'BAZA DANYCH'!$B:$B,STATYSTYKI!$B962,'BAZA DANYCH'!$C:$C,STATYSTYKI!$C962,'BAZA DANYCH'!$G:$G,STATYSTYKI!$D962,'BAZA DANYCH'!$K:$K,STATYSTYKI!AH$550)</f>
        <v>1</v>
      </c>
      <c r="AI962" s="9">
        <f>SUMIFS('BAZA DANYCH'!$P:$P,'BAZA DANYCH'!$B:$B,STATYSTYKI!$B962,'BAZA DANYCH'!$C:$C,STATYSTYKI!$C962,'BAZA DANYCH'!$G:$G,STATYSTYKI!$D962,'BAZA DANYCH'!$K:$K,STATYSTYKI!AI$550)</f>
        <v>2</v>
      </c>
      <c r="AJ962" s="9">
        <f>SUMIFS('BAZA DANYCH'!$P:$P,'BAZA DANYCH'!$B:$B,STATYSTYKI!$B962,'BAZA DANYCH'!$C:$C,STATYSTYKI!$C962,'BAZA DANYCH'!$G:$G,STATYSTYKI!$D962,'BAZA DANYCH'!$K:$K,STATYSTYKI!AJ$550)</f>
        <v>0</v>
      </c>
      <c r="AK962" s="9">
        <f>SUMIFS('BAZA DANYCH'!$P:$P,'BAZA DANYCH'!$B:$B,STATYSTYKI!$B962,'BAZA DANYCH'!$C:$C,STATYSTYKI!$C962,'BAZA DANYCH'!$G:$G,STATYSTYKI!$D962,'BAZA DANYCH'!$K:$K,STATYSTYKI!AK$550)</f>
        <v>1</v>
      </c>
      <c r="AL962" s="9">
        <f>SUMIFS('BAZA DANYCH'!$P:$P,'BAZA DANYCH'!$B:$B,STATYSTYKI!$B962,'BAZA DANYCH'!$C:$C,STATYSTYKI!$C962,'BAZA DANYCH'!$G:$G,STATYSTYKI!$D962,'BAZA DANYCH'!$K:$K,STATYSTYKI!AL$550)</f>
        <v>2</v>
      </c>
      <c r="AM962" s="9">
        <f>SUMIFS('BAZA DANYCH'!$P:$P,'BAZA DANYCH'!$B:$B,STATYSTYKI!$B962,'BAZA DANYCH'!$C:$C,STATYSTYKI!$C962,'BAZA DANYCH'!$G:$G,STATYSTYKI!$D962,'BAZA DANYCH'!$K:$K,STATYSTYKI!AM$550)</f>
        <v>0</v>
      </c>
      <c r="AN962" s="9">
        <f>SUMIFS('BAZA DANYCH'!$P:$P,'BAZA DANYCH'!$B:$B,STATYSTYKI!$B962,'BAZA DANYCH'!$C:$C,STATYSTYKI!$C962,'BAZA DANYCH'!$G:$G,STATYSTYKI!$D962,'BAZA DANYCH'!$K:$K,STATYSTYKI!AN$550)</f>
        <v>1</v>
      </c>
      <c r="AO962" s="9">
        <f>SUMIFS('BAZA DANYCH'!$P:$P,'BAZA DANYCH'!$B:$B,STATYSTYKI!$B962,'BAZA DANYCH'!$C:$C,STATYSTYKI!$C962,'BAZA DANYCH'!$G:$G,STATYSTYKI!$D962,'BAZA DANYCH'!$K:$K,STATYSTYKI!AO$550)</f>
        <v>1</v>
      </c>
      <c r="AP962" s="9">
        <f>SUMIFS('BAZA DANYCH'!$P:$P,'BAZA DANYCH'!$B:$B,STATYSTYKI!$B962,'BAZA DANYCH'!$C:$C,STATYSTYKI!$C962,'BAZA DANYCH'!$G:$G,STATYSTYKI!$D962,'BAZA DANYCH'!$K:$K,STATYSTYKI!AP$550)</f>
        <v>2</v>
      </c>
      <c r="AQ962" s="9">
        <f>SUMIFS('BAZA DANYCH'!$P:$P,'BAZA DANYCH'!$B:$B,STATYSTYKI!$B962,'BAZA DANYCH'!$C:$C,STATYSTYKI!$C962,'BAZA DANYCH'!$G:$G,STATYSTYKI!$D962,'BAZA DANYCH'!$K:$K,STATYSTYKI!AQ$550)</f>
        <v>1</v>
      </c>
      <c r="AR962" s="9">
        <f>SUMIFS('BAZA DANYCH'!$P:$P,'BAZA DANYCH'!$B:$B,STATYSTYKI!$B962,'BAZA DANYCH'!$C:$C,STATYSTYKI!$C962,'BAZA DANYCH'!$G:$G,STATYSTYKI!$D962,'BAZA DANYCH'!$K:$K,STATYSTYKI!AR$550)</f>
        <v>0</v>
      </c>
      <c r="AS962" s="9">
        <f>SUMIFS('BAZA DANYCH'!$P:$P,'BAZA DANYCH'!$B:$B,STATYSTYKI!$B962,'BAZA DANYCH'!$C:$C,STATYSTYKI!$C962,'BAZA DANYCH'!$G:$G,STATYSTYKI!$D962,'BAZA DANYCH'!$K:$K,STATYSTYKI!AS$550)</f>
        <v>2</v>
      </c>
      <c r="AT962" s="9">
        <f>SUMIFS('BAZA DANYCH'!$P:$P,'BAZA DANYCH'!$B:$B,STATYSTYKI!$B962,'BAZA DANYCH'!$C:$C,STATYSTYKI!$C962,'BAZA DANYCH'!$G:$G,STATYSTYKI!$D962,'BAZA DANYCH'!$K:$K,STATYSTYKI!AT$550)</f>
        <v>1</v>
      </c>
      <c r="AU962" s="9">
        <f>SUMIFS('BAZA DANYCH'!$P:$P,'BAZA DANYCH'!$B:$B,STATYSTYKI!$B962,'BAZA DANYCH'!$C:$C,STATYSTYKI!$C962,'BAZA DANYCH'!$G:$G,STATYSTYKI!$D962,'BAZA DANYCH'!$K:$K,STATYSTYKI!AU$550)</f>
        <v>2</v>
      </c>
      <c r="AV962" s="9">
        <f>SUMIFS('BAZA DANYCH'!$P:$P,'BAZA DANYCH'!$B:$B,STATYSTYKI!$B962,'BAZA DANYCH'!$C:$C,STATYSTYKI!$C962,'BAZA DANYCH'!$G:$G,STATYSTYKI!$D962,'BAZA DANYCH'!$K:$K,STATYSTYKI!AV$550)</f>
        <v>0</v>
      </c>
      <c r="AW962" s="9">
        <f>SUMIFS('BAZA DANYCH'!$P:$P,'BAZA DANYCH'!$B:$B,STATYSTYKI!$B962,'BAZA DANYCH'!$C:$C,STATYSTYKI!$C962,'BAZA DANYCH'!$G:$G,STATYSTYKI!$D962,'BAZA DANYCH'!$K:$K,STATYSTYKI!AW$550)</f>
        <v>0</v>
      </c>
      <c r="AX962" s="9">
        <f>SUMIFS('BAZA DANYCH'!$P:$P,'BAZA DANYCH'!$B:$B,STATYSTYKI!$B962,'BAZA DANYCH'!$C:$C,STATYSTYKI!$C962,'BAZA DANYCH'!$G:$G,STATYSTYKI!$D962,'BAZA DANYCH'!$K:$K,STATYSTYKI!AX$550)</f>
        <v>0</v>
      </c>
      <c r="AY962" s="9">
        <f>SUMIFS('BAZA DANYCH'!$P:$P,'BAZA DANYCH'!$B:$B,STATYSTYKI!$B962,'BAZA DANYCH'!$C:$C,STATYSTYKI!$C962,'BAZA DANYCH'!$G:$G,STATYSTYKI!$D962,'BAZA DANYCH'!$K:$K,STATYSTYKI!AY$550)</f>
        <v>1</v>
      </c>
      <c r="AZ962" s="9">
        <f>SUMIFS('BAZA DANYCH'!$P:$P,'BAZA DANYCH'!$B:$B,STATYSTYKI!$B962,'BAZA DANYCH'!$C:$C,STATYSTYKI!$C962,'BAZA DANYCH'!$G:$G,STATYSTYKI!$D962,'BAZA DANYCH'!$K:$K,STATYSTYKI!AZ$550)</f>
        <v>2</v>
      </c>
      <c r="BA962" s="9">
        <f>SUMIFS('BAZA DANYCH'!$P:$P,'BAZA DANYCH'!$B:$B,STATYSTYKI!$B962,'BAZA DANYCH'!$C:$C,STATYSTYKI!$C962,'BAZA DANYCH'!$G:$G,STATYSTYKI!$D962,'BAZA DANYCH'!$K:$K,STATYSTYKI!BA$550)</f>
        <v>2</v>
      </c>
      <c r="BB962" s="9">
        <f>SUMIFS('BAZA DANYCH'!$P:$P,'BAZA DANYCH'!$B:$B,STATYSTYKI!$B962,'BAZA DANYCH'!$C:$C,STATYSTYKI!$C962,'BAZA DANYCH'!$G:$G,STATYSTYKI!$D962,'BAZA DANYCH'!$K:$K,STATYSTYKI!BB$550)</f>
        <v>1</v>
      </c>
      <c r="BC962" s="9">
        <f>SUMIFS('BAZA DANYCH'!$P:$P,'BAZA DANYCH'!$B:$B,STATYSTYKI!$B962,'BAZA DANYCH'!$C:$C,STATYSTYKI!$C962,'BAZA DANYCH'!$G:$G,STATYSTYKI!$D962,'BAZA DANYCH'!$K:$K,STATYSTYKI!BC$550)</f>
        <v>0</v>
      </c>
      <c r="BD962" s="9">
        <f>SUMIFS('BAZA DANYCH'!$P:$P,'BAZA DANYCH'!$B:$B,STATYSTYKI!$B962,'BAZA DANYCH'!$C:$C,STATYSTYKI!$C962,'BAZA DANYCH'!$G:$G,STATYSTYKI!$D962,'BAZA DANYCH'!$K:$K,STATYSTYKI!BD$550)</f>
        <v>3</v>
      </c>
      <c r="BE962" s="9">
        <f>SUMIFS('BAZA DANYCH'!$P:$P,'BAZA DANYCH'!$B:$B,STATYSTYKI!$B962,'BAZA DANYCH'!$C:$C,STATYSTYKI!$C962,'BAZA DANYCH'!$G:$G,STATYSTYKI!$D962,'BAZA DANYCH'!$K:$K,STATYSTYKI!BE$550)</f>
        <v>0</v>
      </c>
      <c r="BF962" s="9">
        <f>SUMIFS('BAZA DANYCH'!$P:$P,'BAZA DANYCH'!$B:$B,STATYSTYKI!$B962,'BAZA DANYCH'!$C:$C,STATYSTYKI!$C962,'BAZA DANYCH'!$G:$G,STATYSTYKI!$D962,'BAZA DANYCH'!$K:$K,STATYSTYKI!BF$550)</f>
        <v>0</v>
      </c>
      <c r="BG962" s="9">
        <f>SUMIFS('BAZA DANYCH'!$P:$P,'BAZA DANYCH'!$B:$B,STATYSTYKI!$B962,'BAZA DANYCH'!$C:$C,STATYSTYKI!$C962,'BAZA DANYCH'!$G:$G,STATYSTYKI!$D962,'BAZA DANYCH'!$K:$K,STATYSTYKI!BG$550)</f>
        <v>1</v>
      </c>
      <c r="BH962" s="9">
        <f>SUMIFS('BAZA DANYCH'!$P:$P,'BAZA DANYCH'!$B:$B,STATYSTYKI!$B962,'BAZA DANYCH'!$C:$C,STATYSTYKI!$C962,'BAZA DANYCH'!$G:$G,STATYSTYKI!$D962,'BAZA DANYCH'!$K:$K,STATYSTYKI!BH$550)</f>
        <v>4</v>
      </c>
      <c r="BI962" s="9">
        <f>SUMIFS('BAZA DANYCH'!$P:$P,'BAZA DANYCH'!$B:$B,STATYSTYKI!$B962,'BAZA DANYCH'!$C:$C,STATYSTYKI!$C962,'BAZA DANYCH'!$G:$G,STATYSTYKI!$D962,'BAZA DANYCH'!$K:$K,STATYSTYKI!BI$550)</f>
        <v>3</v>
      </c>
      <c r="BJ962" s="9">
        <f>SUMIFS('BAZA DANYCH'!$P:$P,'BAZA DANYCH'!$B:$B,STATYSTYKI!$B962,'BAZA DANYCH'!$C:$C,STATYSTYKI!$C962,'BAZA DANYCH'!$G:$G,STATYSTYKI!$D962,'BAZA DANYCH'!$K:$K,STATYSTYKI!BJ$550)</f>
        <v>3</v>
      </c>
      <c r="BK962" s="9">
        <f>SUMIFS('BAZA DANYCH'!$P:$P,'BAZA DANYCH'!$B:$B,STATYSTYKI!$B962,'BAZA DANYCH'!$C:$C,STATYSTYKI!$C962,'BAZA DANYCH'!$G:$G,STATYSTYKI!$D962,'BAZA DANYCH'!$K:$K,STATYSTYKI!BK$550)</f>
        <v>1</v>
      </c>
      <c r="BL962" s="9">
        <f>SUMIFS('BAZA DANYCH'!$P:$P,'BAZA DANYCH'!$B:$B,STATYSTYKI!$B962,'BAZA DANYCH'!$C:$C,STATYSTYKI!$C962,'BAZA DANYCH'!$G:$G,STATYSTYKI!$D962,'BAZA DANYCH'!$K:$K,STATYSTYKI!BL$550)</f>
        <v>3</v>
      </c>
      <c r="BM962" s="9">
        <f>SUMIFS('BAZA DANYCH'!$P:$P,'BAZA DANYCH'!$B:$B,STATYSTYKI!$B962,'BAZA DANYCH'!$C:$C,STATYSTYKI!$C962,'BAZA DANYCH'!$G:$G,STATYSTYKI!$D962,'BAZA DANYCH'!$K:$K,STATYSTYKI!BM$550)</f>
        <v>0</v>
      </c>
      <c r="BN962" s="9">
        <f>SUMIFS('BAZA DANYCH'!$P:$P,'BAZA DANYCH'!$B:$B,STATYSTYKI!$B962,'BAZA DANYCH'!$C:$C,STATYSTYKI!$C962,'BAZA DANYCH'!$G:$G,STATYSTYKI!$D962,'BAZA DANYCH'!$K:$K,STATYSTYKI!BN$550)</f>
        <v>0</v>
      </c>
      <c r="BO962" s="9">
        <f>SUMIFS('BAZA DANYCH'!$P:$P,'BAZA DANYCH'!$B:$B,STATYSTYKI!$B962,'BAZA DANYCH'!$C:$C,STATYSTYKI!$C962,'BAZA DANYCH'!$G:$G,STATYSTYKI!$D962,'BAZA DANYCH'!$K:$K,STATYSTYKI!BO$550)</f>
        <v>1</v>
      </c>
      <c r="BP962" s="9">
        <f>SUMIFS('BAZA DANYCH'!$P:$P,'BAZA DANYCH'!$B:$B,STATYSTYKI!$B962,'BAZA DANYCH'!$C:$C,STATYSTYKI!$C962,'BAZA DANYCH'!$G:$G,STATYSTYKI!$D962,'BAZA DANYCH'!$K:$K,STATYSTYKI!BP$550)</f>
        <v>1</v>
      </c>
      <c r="BQ962" s="9">
        <f>SUMIFS('BAZA DANYCH'!$P:$P,'BAZA DANYCH'!$B:$B,STATYSTYKI!$B962,'BAZA DANYCH'!$C:$C,STATYSTYKI!$C962,'BAZA DANYCH'!$G:$G,STATYSTYKI!$D962,'BAZA DANYCH'!$K:$K,STATYSTYKI!BQ$550)</f>
        <v>0</v>
      </c>
      <c r="BR962" s="9">
        <f>SUMIFS('BAZA DANYCH'!$P:$P,'BAZA DANYCH'!$B:$B,STATYSTYKI!$B962,'BAZA DANYCH'!$C:$C,STATYSTYKI!$C962,'BAZA DANYCH'!$G:$G,STATYSTYKI!$D962,'BAZA DANYCH'!$K:$K,STATYSTYKI!BR$550)</f>
        <v>1</v>
      </c>
      <c r="BS962" s="9">
        <f>SUMIFS('BAZA DANYCH'!$P:$P,'BAZA DANYCH'!$B:$B,STATYSTYKI!$B962,'BAZA DANYCH'!$C:$C,STATYSTYKI!$C962,'BAZA DANYCH'!$G:$G,STATYSTYKI!$D962,'BAZA DANYCH'!$K:$K,STATYSTYKI!BS$550)</f>
        <v>0</v>
      </c>
      <c r="BT962" s="9">
        <f>SUMIFS('BAZA DANYCH'!$P:$P,'BAZA DANYCH'!$B:$B,STATYSTYKI!$B962,'BAZA DANYCH'!$C:$C,STATYSTYKI!$C962,'BAZA DANYCH'!$G:$G,STATYSTYKI!$D962,'BAZA DANYCH'!$K:$K,STATYSTYKI!BT$550)</f>
        <v>0</v>
      </c>
      <c r="BU962" s="9">
        <f>SUMIFS('BAZA DANYCH'!$P:$P,'BAZA DANYCH'!$B:$B,STATYSTYKI!$B962,'BAZA DANYCH'!$C:$C,STATYSTYKI!$C962,'BAZA DANYCH'!$G:$G,STATYSTYKI!$D962,'BAZA DANYCH'!$K:$K,STATYSTYKI!BU$550)</f>
        <v>0</v>
      </c>
      <c r="BV962" s="9">
        <f>SUMIFS('BAZA DANYCH'!$P:$P,'BAZA DANYCH'!$B:$B,STATYSTYKI!$B962,'BAZA DANYCH'!$C:$C,STATYSTYKI!$C962,'BAZA DANYCH'!$G:$G,STATYSTYKI!$D962,'BAZA DANYCH'!$K:$K,STATYSTYKI!BV$550)</f>
        <v>1</v>
      </c>
      <c r="BW962" s="9">
        <f>SUMIFS('BAZA DANYCH'!$P:$P,'BAZA DANYCH'!$B:$B,STATYSTYKI!$B962,'BAZA DANYCH'!$C:$C,STATYSTYKI!$C962,'BAZA DANYCH'!$G:$G,STATYSTYKI!$D962,'BAZA DANYCH'!$K:$K,STATYSTYKI!BW$550)</f>
        <v>0</v>
      </c>
      <c r="BX962" s="9">
        <f>SUMIFS('BAZA DANYCH'!$P:$P,'BAZA DANYCH'!$B:$B,STATYSTYKI!$B962,'BAZA DANYCH'!$C:$C,STATYSTYKI!$C962,'BAZA DANYCH'!$G:$G,STATYSTYKI!$D962,'BAZA DANYCH'!$K:$K,STATYSTYKI!BX$550)</f>
        <v>0</v>
      </c>
      <c r="BY962" s="9">
        <f>SUMIFS('BAZA DANYCH'!$P:$P,'BAZA DANYCH'!$B:$B,STATYSTYKI!$B962,'BAZA DANYCH'!$C:$C,STATYSTYKI!$C962,'BAZA DANYCH'!$G:$G,STATYSTYKI!$D962,'BAZA DANYCH'!$K:$K,STATYSTYKI!BY$550)</f>
        <v>0</v>
      </c>
      <c r="BZ962" s="9">
        <f>SUMIFS('BAZA DANYCH'!$P:$P,'BAZA DANYCH'!$B:$B,STATYSTYKI!$B962,'BAZA DANYCH'!$C:$C,STATYSTYKI!$C962,'BAZA DANYCH'!$G:$G,STATYSTYKI!$D962,'BAZA DANYCH'!$K:$K,STATYSTYKI!BZ$550)</f>
        <v>2</v>
      </c>
      <c r="CA962" s="9">
        <f>SUMIFS('BAZA DANYCH'!$P:$P,'BAZA DANYCH'!$B:$B,STATYSTYKI!$B962,'BAZA DANYCH'!$C:$C,STATYSTYKI!$C962,'BAZA DANYCH'!$G:$G,STATYSTYKI!$D962,'BAZA DANYCH'!$K:$K,STATYSTYKI!CA$550)</f>
        <v>0</v>
      </c>
      <c r="CB962" s="9">
        <f>SUMIFS('BAZA DANYCH'!$P:$P,'BAZA DANYCH'!$B:$B,STATYSTYKI!$B962,'BAZA DANYCH'!$C:$C,STATYSTYKI!$C962,'BAZA DANYCH'!$G:$G,STATYSTYKI!$D962,'BAZA DANYCH'!$K:$K,STATYSTYKI!CB$550)</f>
        <v>0</v>
      </c>
      <c r="CC962" s="9">
        <f>SUMIFS('BAZA DANYCH'!$P:$P,'BAZA DANYCH'!$B:$B,STATYSTYKI!$B962,'BAZA DANYCH'!$C:$C,STATYSTYKI!$C962,'BAZA DANYCH'!$G:$G,STATYSTYKI!$D962,'BAZA DANYCH'!$K:$K,STATYSTYKI!CC$550)</f>
        <v>0</v>
      </c>
      <c r="CD962" s="9">
        <f>SUMIFS('BAZA DANYCH'!$P:$P,'BAZA DANYCH'!$B:$B,STATYSTYKI!$B962,'BAZA DANYCH'!$C:$C,STATYSTYKI!$C962,'BAZA DANYCH'!$G:$G,STATYSTYKI!$D962,'BAZA DANYCH'!$K:$K,STATYSTYKI!CD$550)</f>
        <v>1</v>
      </c>
      <c r="CE962" s="9">
        <f>SUMIFS('BAZA DANYCH'!$P:$P,'BAZA DANYCH'!$B:$B,STATYSTYKI!$B962,'BAZA DANYCH'!$C:$C,STATYSTYKI!$C962,'BAZA DANYCH'!$G:$G,STATYSTYKI!$D962,'BAZA DANYCH'!$K:$K,STATYSTYKI!CE$550)</f>
        <v>0</v>
      </c>
      <c r="CF962" s="9">
        <f>SUMIFS('BAZA DANYCH'!$P:$P,'BAZA DANYCH'!$B:$B,STATYSTYKI!$B962,'BAZA DANYCH'!$C:$C,STATYSTYKI!$C962,'BAZA DANYCH'!$G:$G,STATYSTYKI!$D962,'BAZA DANYCH'!$K:$K,STATYSTYKI!CF$550)</f>
        <v>0</v>
      </c>
      <c r="CG962" s="9">
        <f>SUMIFS('BAZA DANYCH'!$P:$P,'BAZA DANYCH'!$B:$B,STATYSTYKI!$B962,'BAZA DANYCH'!$C:$C,STATYSTYKI!$C962,'BAZA DANYCH'!$G:$G,STATYSTYKI!$D962,'BAZA DANYCH'!$K:$K,STATYSTYKI!CG$550)</f>
        <v>0</v>
      </c>
      <c r="CH962" s="9">
        <f>SUMIFS('BAZA DANYCH'!$P:$P,'BAZA DANYCH'!$B:$B,STATYSTYKI!$B962,'BAZA DANYCH'!$C:$C,STATYSTYKI!$C962,'BAZA DANYCH'!$G:$G,STATYSTYKI!$D962,'BAZA DANYCH'!$K:$K,STATYSTYKI!CH$550)</f>
        <v>0</v>
      </c>
      <c r="CI962" s="9">
        <f>SUMIFS('BAZA DANYCH'!$P:$P,'BAZA DANYCH'!$B:$B,STATYSTYKI!$B962,'BAZA DANYCH'!$C:$C,STATYSTYKI!$C962,'BAZA DANYCH'!$G:$G,STATYSTYKI!$D962,'BAZA DANYCH'!$K:$K,STATYSTYKI!CI$550)</f>
        <v>1</v>
      </c>
      <c r="CJ962" s="9">
        <f>SUMIFS('BAZA DANYCH'!$P:$P,'BAZA DANYCH'!$B:$B,STATYSTYKI!$B962,'BAZA DANYCH'!$C:$C,STATYSTYKI!$C962,'BAZA DANYCH'!$G:$G,STATYSTYKI!$D962,'BAZA DANYCH'!$K:$K,STATYSTYKI!CJ$550)</f>
        <v>0</v>
      </c>
      <c r="CK962" s="9">
        <f>SUMIFS('BAZA DANYCH'!$P:$P,'BAZA DANYCH'!$B:$B,STATYSTYKI!$B962,'BAZA DANYCH'!$C:$C,STATYSTYKI!$C962,'BAZA DANYCH'!$G:$G,STATYSTYKI!$D962,'BAZA DANYCH'!$K:$K,STATYSTYKI!CK$550)</f>
        <v>0</v>
      </c>
      <c r="CL962" s="9">
        <f>SUMIFS('BAZA DANYCH'!$P:$P,'BAZA DANYCH'!$B:$B,STATYSTYKI!$B962,'BAZA DANYCH'!$C:$C,STATYSTYKI!$C962,'BAZA DANYCH'!$G:$G,STATYSTYKI!$D962,'BAZA DANYCH'!$K:$K,STATYSTYKI!CL$550)</f>
        <v>0</v>
      </c>
      <c r="CM962" s="9">
        <f>SUMIFS('BAZA DANYCH'!$P:$P,'BAZA DANYCH'!$B:$B,STATYSTYKI!$B962,'BAZA DANYCH'!$C:$C,STATYSTYKI!$C962,'BAZA DANYCH'!$G:$G,STATYSTYKI!$D962,'BAZA DANYCH'!$K:$K,STATYSTYKI!CM$550)</f>
        <v>0</v>
      </c>
      <c r="CN962" s="9">
        <f>SUMIFS('BAZA DANYCH'!$P:$P,'BAZA DANYCH'!$B:$B,STATYSTYKI!$B962,'BAZA DANYCH'!$C:$C,STATYSTYKI!$C962,'BAZA DANYCH'!$G:$G,STATYSTYKI!$D962,'BAZA DANYCH'!$K:$K,STATYSTYKI!CN$550)</f>
        <v>1</v>
      </c>
      <c r="CO962" s="9">
        <f>SUMIFS('BAZA DANYCH'!$P:$P,'BAZA DANYCH'!$B:$B,STATYSTYKI!$B962,'BAZA DANYCH'!$C:$C,STATYSTYKI!$C962,'BAZA DANYCH'!$G:$G,STATYSTYKI!$D962,'BAZA DANYCH'!$K:$K,STATYSTYKI!CO$550)</f>
        <v>0</v>
      </c>
      <c r="CP962" s="9">
        <f>SUMIFS('BAZA DANYCH'!$P:$P,'BAZA DANYCH'!$B:$B,STATYSTYKI!$B962,'BAZA DANYCH'!$C:$C,STATYSTYKI!$C962,'BAZA DANYCH'!$G:$G,STATYSTYKI!$D962,'BAZA DANYCH'!$K:$K,STATYSTYKI!CP$550)</f>
        <v>1</v>
      </c>
      <c r="CQ962" s="9">
        <f>SUMIFS('BAZA DANYCH'!$P:$P,'BAZA DANYCH'!$B:$B,STATYSTYKI!$B962,'BAZA DANYCH'!$C:$C,STATYSTYKI!$C962,'BAZA DANYCH'!$G:$G,STATYSTYKI!$D962,'BAZA DANYCH'!$K:$K,STATYSTYKI!CQ$550)</f>
        <v>0</v>
      </c>
      <c r="CR962" s="9">
        <f>SUMIFS('BAZA DANYCH'!$P:$P,'BAZA DANYCH'!$B:$B,STATYSTYKI!$B962,'BAZA DANYCH'!$C:$C,STATYSTYKI!$C962,'BAZA DANYCH'!$G:$G,STATYSTYKI!$D962,'BAZA DANYCH'!$K:$K,STATYSTYKI!CR$550)</f>
        <v>2</v>
      </c>
      <c r="CS962" s="9">
        <f>SUMIFS('BAZA DANYCH'!$P:$P,'BAZA DANYCH'!$B:$B,STATYSTYKI!$B962,'BAZA DANYCH'!$C:$C,STATYSTYKI!$C962,'BAZA DANYCH'!$G:$G,STATYSTYKI!$D962,'BAZA DANYCH'!$K:$K,STATYSTYKI!CS$550)</f>
        <v>0</v>
      </c>
      <c r="CT962" s="9">
        <f>SUMIFS('BAZA DANYCH'!$P:$P,'BAZA DANYCH'!$B:$B,STATYSTYKI!$B962,'BAZA DANYCH'!$C:$C,STATYSTYKI!$C962,'BAZA DANYCH'!$G:$G,STATYSTYKI!$D962,'BAZA DANYCH'!$K:$K,STATYSTYKI!CT$550)</f>
        <v>0</v>
      </c>
      <c r="CU962" s="9">
        <f>SUMIFS('BAZA DANYCH'!$P:$P,'BAZA DANYCH'!$B:$B,STATYSTYKI!$B962,'BAZA DANYCH'!$C:$C,STATYSTYKI!$C962,'BAZA DANYCH'!$G:$G,STATYSTYKI!$D962,'BAZA DANYCH'!$K:$K,STATYSTYKI!CU$550)</f>
        <v>0</v>
      </c>
      <c r="CV962" s="9">
        <f>SUMIFS('BAZA DANYCH'!$P:$P,'BAZA DANYCH'!$B:$B,STATYSTYKI!$B962,'BAZA DANYCH'!$C:$C,STATYSTYKI!$C962,'BAZA DANYCH'!$G:$G,STATYSTYKI!$D962,'BAZA DANYCH'!$K:$K,STATYSTYKI!CV$550)</f>
        <v>0</v>
      </c>
      <c r="CW962" s="9">
        <f>SUMIFS('BAZA DANYCH'!$P:$P,'BAZA DANYCH'!$B:$B,STATYSTYKI!$B962,'BAZA DANYCH'!$C:$C,STATYSTYKI!$C962,'BAZA DANYCH'!$G:$G,STATYSTYKI!$D962,'BAZA DANYCH'!$K:$K,STATYSTYKI!CW$550)</f>
        <v>0</v>
      </c>
      <c r="CX962" s="9">
        <f>SUMIFS('BAZA DANYCH'!$P:$P,'BAZA DANYCH'!$B:$B,STATYSTYKI!$B962,'BAZA DANYCH'!$C:$C,STATYSTYKI!$C962,'BAZA DANYCH'!$G:$G,STATYSTYKI!$D962,'BAZA DANYCH'!$K:$K,STATYSTYKI!CX$550)</f>
        <v>0</v>
      </c>
    </row>
    <row r="963" spans="1:102" hidden="1">
      <c r="A963" s="8"/>
      <c r="B963" s="60" t="s">
        <v>203</v>
      </c>
      <c r="C963" s="61" t="s">
        <v>204</v>
      </c>
      <c r="D963" s="61" t="s">
        <v>206</v>
      </c>
      <c r="E963" s="82" t="s">
        <v>7</v>
      </c>
      <c r="F963" s="64">
        <f t="shared" si="281"/>
        <v>2</v>
      </c>
      <c r="G963" s="9">
        <f>SUMIFS('BAZA DANYCH'!$Q:$Q,'BAZA DANYCH'!$B:$B,STATYSTYKI!$B963,'BAZA DANYCH'!$C:$C,STATYSTYKI!$C963,'BAZA DANYCH'!$G:$G,STATYSTYKI!$D963,'BAZA DANYCH'!$K:$K,STATYSTYKI!G$550)</f>
        <v>0</v>
      </c>
      <c r="H963" s="9">
        <f>SUMIFS('BAZA DANYCH'!$Q:$Q,'BAZA DANYCH'!$B:$B,STATYSTYKI!$B963,'BAZA DANYCH'!$C:$C,STATYSTYKI!$C963,'BAZA DANYCH'!$G:$G,STATYSTYKI!$D963,'BAZA DANYCH'!$K:$K,STATYSTYKI!H$550)</f>
        <v>0</v>
      </c>
      <c r="I963" s="9">
        <f>SUMIFS('BAZA DANYCH'!$Q:$Q,'BAZA DANYCH'!$B:$B,STATYSTYKI!$B963,'BAZA DANYCH'!$C:$C,STATYSTYKI!$C963,'BAZA DANYCH'!$G:$G,STATYSTYKI!$D963,'BAZA DANYCH'!$K:$K,STATYSTYKI!I$550)</f>
        <v>0</v>
      </c>
      <c r="J963" s="9">
        <f>SUMIFS('BAZA DANYCH'!$Q:$Q,'BAZA DANYCH'!$B:$B,STATYSTYKI!$B963,'BAZA DANYCH'!$C:$C,STATYSTYKI!$C963,'BAZA DANYCH'!$G:$G,STATYSTYKI!$D963,'BAZA DANYCH'!$K:$K,STATYSTYKI!J$550)</f>
        <v>0</v>
      </c>
      <c r="K963" s="9">
        <f>SUMIFS('BAZA DANYCH'!$Q:$Q,'BAZA DANYCH'!$B:$B,STATYSTYKI!$B963,'BAZA DANYCH'!$C:$C,STATYSTYKI!$C963,'BAZA DANYCH'!$G:$G,STATYSTYKI!$D963,'BAZA DANYCH'!$K:$K,STATYSTYKI!K$550)</f>
        <v>0</v>
      </c>
      <c r="L963" s="9">
        <f>SUMIFS('BAZA DANYCH'!$Q:$Q,'BAZA DANYCH'!$B:$B,STATYSTYKI!$B963,'BAZA DANYCH'!$C:$C,STATYSTYKI!$C963,'BAZA DANYCH'!$G:$G,STATYSTYKI!$D963,'BAZA DANYCH'!$K:$K,STATYSTYKI!L$550)</f>
        <v>0</v>
      </c>
      <c r="M963" s="9">
        <f>SUMIFS('BAZA DANYCH'!$Q:$Q,'BAZA DANYCH'!$B:$B,STATYSTYKI!$B963,'BAZA DANYCH'!$C:$C,STATYSTYKI!$C963,'BAZA DANYCH'!$G:$G,STATYSTYKI!$D963,'BAZA DANYCH'!$K:$K,STATYSTYKI!M$550)</f>
        <v>0</v>
      </c>
      <c r="N963" s="9">
        <f>SUMIFS('BAZA DANYCH'!$Q:$Q,'BAZA DANYCH'!$B:$B,STATYSTYKI!$B963,'BAZA DANYCH'!$C:$C,STATYSTYKI!$C963,'BAZA DANYCH'!$G:$G,STATYSTYKI!$D963,'BAZA DANYCH'!$K:$K,STATYSTYKI!N$550)</f>
        <v>0</v>
      </c>
      <c r="O963" s="9">
        <f>SUMIFS('BAZA DANYCH'!$Q:$Q,'BAZA DANYCH'!$B:$B,STATYSTYKI!$B963,'BAZA DANYCH'!$C:$C,STATYSTYKI!$C963,'BAZA DANYCH'!$G:$G,STATYSTYKI!$D963,'BAZA DANYCH'!$K:$K,STATYSTYKI!O$550)</f>
        <v>0</v>
      </c>
      <c r="P963" s="9">
        <f>SUMIFS('BAZA DANYCH'!$Q:$Q,'BAZA DANYCH'!$B:$B,STATYSTYKI!$B963,'BAZA DANYCH'!$C:$C,STATYSTYKI!$C963,'BAZA DANYCH'!$G:$G,STATYSTYKI!$D963,'BAZA DANYCH'!$K:$K,STATYSTYKI!P$550)</f>
        <v>0</v>
      </c>
      <c r="Q963" s="9">
        <f>SUMIFS('BAZA DANYCH'!$Q:$Q,'BAZA DANYCH'!$B:$B,STATYSTYKI!$B963,'BAZA DANYCH'!$C:$C,STATYSTYKI!$C963,'BAZA DANYCH'!$G:$G,STATYSTYKI!$D963,'BAZA DANYCH'!$K:$K,STATYSTYKI!Q$550)</f>
        <v>1</v>
      </c>
      <c r="R963" s="9">
        <f>SUMIFS('BAZA DANYCH'!$Q:$Q,'BAZA DANYCH'!$B:$B,STATYSTYKI!$B963,'BAZA DANYCH'!$C:$C,STATYSTYKI!$C963,'BAZA DANYCH'!$G:$G,STATYSTYKI!$D963,'BAZA DANYCH'!$K:$K,STATYSTYKI!R$550)</f>
        <v>0</v>
      </c>
      <c r="S963" s="9">
        <f>SUMIFS('BAZA DANYCH'!$Q:$Q,'BAZA DANYCH'!$B:$B,STATYSTYKI!$B963,'BAZA DANYCH'!$C:$C,STATYSTYKI!$C963,'BAZA DANYCH'!$G:$G,STATYSTYKI!$D963,'BAZA DANYCH'!$K:$K,STATYSTYKI!S$550)</f>
        <v>0</v>
      </c>
      <c r="T963" s="9">
        <f>SUMIFS('BAZA DANYCH'!$Q:$Q,'BAZA DANYCH'!$B:$B,STATYSTYKI!$B963,'BAZA DANYCH'!$C:$C,STATYSTYKI!$C963,'BAZA DANYCH'!$G:$G,STATYSTYKI!$D963,'BAZA DANYCH'!$K:$K,STATYSTYKI!T$550)</f>
        <v>0</v>
      </c>
      <c r="U963" s="9">
        <f>SUMIFS('BAZA DANYCH'!$Q:$Q,'BAZA DANYCH'!$B:$B,STATYSTYKI!$B963,'BAZA DANYCH'!$C:$C,STATYSTYKI!$C963,'BAZA DANYCH'!$G:$G,STATYSTYKI!$D963,'BAZA DANYCH'!$K:$K,STATYSTYKI!U$550)</f>
        <v>0</v>
      </c>
      <c r="V963" s="9">
        <f>SUMIFS('BAZA DANYCH'!$Q:$Q,'BAZA DANYCH'!$B:$B,STATYSTYKI!$B963,'BAZA DANYCH'!$C:$C,STATYSTYKI!$C963,'BAZA DANYCH'!$G:$G,STATYSTYKI!$D963,'BAZA DANYCH'!$K:$K,STATYSTYKI!V$550)</f>
        <v>0</v>
      </c>
      <c r="W963" s="9">
        <f>SUMIFS('BAZA DANYCH'!$Q:$Q,'BAZA DANYCH'!$B:$B,STATYSTYKI!$B963,'BAZA DANYCH'!$C:$C,STATYSTYKI!$C963,'BAZA DANYCH'!$G:$G,STATYSTYKI!$D963,'BAZA DANYCH'!$K:$K,STATYSTYKI!W$550)</f>
        <v>0</v>
      </c>
      <c r="X963" s="9">
        <f>SUMIFS('BAZA DANYCH'!$Q:$Q,'BAZA DANYCH'!$B:$B,STATYSTYKI!$B963,'BAZA DANYCH'!$C:$C,STATYSTYKI!$C963,'BAZA DANYCH'!$G:$G,STATYSTYKI!$D963,'BAZA DANYCH'!$K:$K,STATYSTYKI!X$550)</f>
        <v>0</v>
      </c>
      <c r="Y963" s="9">
        <f>SUMIFS('BAZA DANYCH'!$Q:$Q,'BAZA DANYCH'!$B:$B,STATYSTYKI!$B963,'BAZA DANYCH'!$C:$C,STATYSTYKI!$C963,'BAZA DANYCH'!$G:$G,STATYSTYKI!$D963,'BAZA DANYCH'!$K:$K,STATYSTYKI!Y$550)</f>
        <v>0</v>
      </c>
      <c r="Z963" s="9">
        <f>SUMIFS('BAZA DANYCH'!$Q:$Q,'BAZA DANYCH'!$B:$B,STATYSTYKI!$B963,'BAZA DANYCH'!$C:$C,STATYSTYKI!$C963,'BAZA DANYCH'!$G:$G,STATYSTYKI!$D963,'BAZA DANYCH'!$K:$K,STATYSTYKI!Z$550)</f>
        <v>0</v>
      </c>
      <c r="AA963" s="9">
        <f>SUMIFS('BAZA DANYCH'!$Q:$Q,'BAZA DANYCH'!$B:$B,STATYSTYKI!$B963,'BAZA DANYCH'!$C:$C,STATYSTYKI!$C963,'BAZA DANYCH'!$G:$G,STATYSTYKI!$D963,'BAZA DANYCH'!$K:$K,STATYSTYKI!AA$550)</f>
        <v>0</v>
      </c>
      <c r="AB963" s="9">
        <f>SUMIFS('BAZA DANYCH'!$Q:$Q,'BAZA DANYCH'!$B:$B,STATYSTYKI!$B963,'BAZA DANYCH'!$C:$C,STATYSTYKI!$C963,'BAZA DANYCH'!$G:$G,STATYSTYKI!$D963,'BAZA DANYCH'!$K:$K,STATYSTYKI!AB$550)</f>
        <v>0</v>
      </c>
      <c r="AC963" s="9">
        <f>SUMIFS('BAZA DANYCH'!$Q:$Q,'BAZA DANYCH'!$B:$B,STATYSTYKI!$B963,'BAZA DANYCH'!$C:$C,STATYSTYKI!$C963,'BAZA DANYCH'!$G:$G,STATYSTYKI!$D963,'BAZA DANYCH'!$K:$K,STATYSTYKI!AC$550)</f>
        <v>0</v>
      </c>
      <c r="AD963" s="9">
        <f>SUMIFS('BAZA DANYCH'!$Q:$Q,'BAZA DANYCH'!$B:$B,STATYSTYKI!$B963,'BAZA DANYCH'!$C:$C,STATYSTYKI!$C963,'BAZA DANYCH'!$G:$G,STATYSTYKI!$D963,'BAZA DANYCH'!$K:$K,STATYSTYKI!AD$550)</f>
        <v>0</v>
      </c>
      <c r="AE963" s="9">
        <f>SUMIFS('BAZA DANYCH'!$Q:$Q,'BAZA DANYCH'!$B:$B,STATYSTYKI!$B963,'BAZA DANYCH'!$C:$C,STATYSTYKI!$C963,'BAZA DANYCH'!$G:$G,STATYSTYKI!$D963,'BAZA DANYCH'!$K:$K,STATYSTYKI!AE$550)</f>
        <v>0</v>
      </c>
      <c r="AF963" s="9">
        <f>SUMIFS('BAZA DANYCH'!$Q:$Q,'BAZA DANYCH'!$B:$B,STATYSTYKI!$B963,'BAZA DANYCH'!$C:$C,STATYSTYKI!$C963,'BAZA DANYCH'!$G:$G,STATYSTYKI!$D963,'BAZA DANYCH'!$K:$K,STATYSTYKI!AF$550)</f>
        <v>0</v>
      </c>
      <c r="AG963" s="9">
        <f>SUMIFS('BAZA DANYCH'!$Q:$Q,'BAZA DANYCH'!$B:$B,STATYSTYKI!$B963,'BAZA DANYCH'!$C:$C,STATYSTYKI!$C963,'BAZA DANYCH'!$G:$G,STATYSTYKI!$D963,'BAZA DANYCH'!$K:$K,STATYSTYKI!AG$550)</f>
        <v>1</v>
      </c>
      <c r="AH963" s="9">
        <f>SUMIFS('BAZA DANYCH'!$Q:$Q,'BAZA DANYCH'!$B:$B,STATYSTYKI!$B963,'BAZA DANYCH'!$C:$C,STATYSTYKI!$C963,'BAZA DANYCH'!$G:$G,STATYSTYKI!$D963,'BAZA DANYCH'!$K:$K,STATYSTYKI!AH$550)</f>
        <v>0</v>
      </c>
      <c r="AI963" s="9">
        <f>SUMIFS('BAZA DANYCH'!$Q:$Q,'BAZA DANYCH'!$B:$B,STATYSTYKI!$B963,'BAZA DANYCH'!$C:$C,STATYSTYKI!$C963,'BAZA DANYCH'!$G:$G,STATYSTYKI!$D963,'BAZA DANYCH'!$K:$K,STATYSTYKI!AI$550)</f>
        <v>0</v>
      </c>
      <c r="AJ963" s="9">
        <f>SUMIFS('BAZA DANYCH'!$Q:$Q,'BAZA DANYCH'!$B:$B,STATYSTYKI!$B963,'BAZA DANYCH'!$C:$C,STATYSTYKI!$C963,'BAZA DANYCH'!$G:$G,STATYSTYKI!$D963,'BAZA DANYCH'!$K:$K,STATYSTYKI!AJ$550)</f>
        <v>0</v>
      </c>
      <c r="AK963" s="9">
        <f>SUMIFS('BAZA DANYCH'!$Q:$Q,'BAZA DANYCH'!$B:$B,STATYSTYKI!$B963,'BAZA DANYCH'!$C:$C,STATYSTYKI!$C963,'BAZA DANYCH'!$G:$G,STATYSTYKI!$D963,'BAZA DANYCH'!$K:$K,STATYSTYKI!AK$550)</f>
        <v>0</v>
      </c>
      <c r="AL963" s="9">
        <f>SUMIFS('BAZA DANYCH'!$Q:$Q,'BAZA DANYCH'!$B:$B,STATYSTYKI!$B963,'BAZA DANYCH'!$C:$C,STATYSTYKI!$C963,'BAZA DANYCH'!$G:$G,STATYSTYKI!$D963,'BAZA DANYCH'!$K:$K,STATYSTYKI!AL$550)</f>
        <v>0</v>
      </c>
      <c r="AM963" s="9">
        <f>SUMIFS('BAZA DANYCH'!$Q:$Q,'BAZA DANYCH'!$B:$B,STATYSTYKI!$B963,'BAZA DANYCH'!$C:$C,STATYSTYKI!$C963,'BAZA DANYCH'!$G:$G,STATYSTYKI!$D963,'BAZA DANYCH'!$K:$K,STATYSTYKI!AM$550)</f>
        <v>0</v>
      </c>
      <c r="AN963" s="9">
        <f>SUMIFS('BAZA DANYCH'!$Q:$Q,'BAZA DANYCH'!$B:$B,STATYSTYKI!$B963,'BAZA DANYCH'!$C:$C,STATYSTYKI!$C963,'BAZA DANYCH'!$G:$G,STATYSTYKI!$D963,'BAZA DANYCH'!$K:$K,STATYSTYKI!AN$550)</f>
        <v>0</v>
      </c>
      <c r="AO963" s="9">
        <f>SUMIFS('BAZA DANYCH'!$Q:$Q,'BAZA DANYCH'!$B:$B,STATYSTYKI!$B963,'BAZA DANYCH'!$C:$C,STATYSTYKI!$C963,'BAZA DANYCH'!$G:$G,STATYSTYKI!$D963,'BAZA DANYCH'!$K:$K,STATYSTYKI!AO$550)</f>
        <v>0</v>
      </c>
      <c r="AP963" s="9">
        <f>SUMIFS('BAZA DANYCH'!$Q:$Q,'BAZA DANYCH'!$B:$B,STATYSTYKI!$B963,'BAZA DANYCH'!$C:$C,STATYSTYKI!$C963,'BAZA DANYCH'!$G:$G,STATYSTYKI!$D963,'BAZA DANYCH'!$K:$K,STATYSTYKI!AP$550)</f>
        <v>0</v>
      </c>
      <c r="AQ963" s="9">
        <f>SUMIFS('BAZA DANYCH'!$Q:$Q,'BAZA DANYCH'!$B:$B,STATYSTYKI!$B963,'BAZA DANYCH'!$C:$C,STATYSTYKI!$C963,'BAZA DANYCH'!$G:$G,STATYSTYKI!$D963,'BAZA DANYCH'!$K:$K,STATYSTYKI!AQ$550)</f>
        <v>0</v>
      </c>
      <c r="AR963" s="9">
        <f>SUMIFS('BAZA DANYCH'!$Q:$Q,'BAZA DANYCH'!$B:$B,STATYSTYKI!$B963,'BAZA DANYCH'!$C:$C,STATYSTYKI!$C963,'BAZA DANYCH'!$G:$G,STATYSTYKI!$D963,'BAZA DANYCH'!$K:$K,STATYSTYKI!AR$550)</f>
        <v>0</v>
      </c>
      <c r="AS963" s="9">
        <f>SUMIFS('BAZA DANYCH'!$Q:$Q,'BAZA DANYCH'!$B:$B,STATYSTYKI!$B963,'BAZA DANYCH'!$C:$C,STATYSTYKI!$C963,'BAZA DANYCH'!$G:$G,STATYSTYKI!$D963,'BAZA DANYCH'!$K:$K,STATYSTYKI!AS$550)</f>
        <v>0</v>
      </c>
      <c r="AT963" s="9">
        <f>SUMIFS('BAZA DANYCH'!$Q:$Q,'BAZA DANYCH'!$B:$B,STATYSTYKI!$B963,'BAZA DANYCH'!$C:$C,STATYSTYKI!$C963,'BAZA DANYCH'!$G:$G,STATYSTYKI!$D963,'BAZA DANYCH'!$K:$K,STATYSTYKI!AT$550)</f>
        <v>0</v>
      </c>
      <c r="AU963" s="9">
        <f>SUMIFS('BAZA DANYCH'!$Q:$Q,'BAZA DANYCH'!$B:$B,STATYSTYKI!$B963,'BAZA DANYCH'!$C:$C,STATYSTYKI!$C963,'BAZA DANYCH'!$G:$G,STATYSTYKI!$D963,'BAZA DANYCH'!$K:$K,STATYSTYKI!AU$550)</f>
        <v>0</v>
      </c>
      <c r="AV963" s="9">
        <f>SUMIFS('BAZA DANYCH'!$Q:$Q,'BAZA DANYCH'!$B:$B,STATYSTYKI!$B963,'BAZA DANYCH'!$C:$C,STATYSTYKI!$C963,'BAZA DANYCH'!$G:$G,STATYSTYKI!$D963,'BAZA DANYCH'!$K:$K,STATYSTYKI!AV$550)</f>
        <v>0</v>
      </c>
      <c r="AW963" s="9">
        <f>SUMIFS('BAZA DANYCH'!$Q:$Q,'BAZA DANYCH'!$B:$B,STATYSTYKI!$B963,'BAZA DANYCH'!$C:$C,STATYSTYKI!$C963,'BAZA DANYCH'!$G:$G,STATYSTYKI!$D963,'BAZA DANYCH'!$K:$K,STATYSTYKI!AW$550)</f>
        <v>0</v>
      </c>
      <c r="AX963" s="9">
        <f>SUMIFS('BAZA DANYCH'!$Q:$Q,'BAZA DANYCH'!$B:$B,STATYSTYKI!$B963,'BAZA DANYCH'!$C:$C,STATYSTYKI!$C963,'BAZA DANYCH'!$G:$G,STATYSTYKI!$D963,'BAZA DANYCH'!$K:$K,STATYSTYKI!AX$550)</f>
        <v>0</v>
      </c>
      <c r="AY963" s="9">
        <f>SUMIFS('BAZA DANYCH'!$Q:$Q,'BAZA DANYCH'!$B:$B,STATYSTYKI!$B963,'BAZA DANYCH'!$C:$C,STATYSTYKI!$C963,'BAZA DANYCH'!$G:$G,STATYSTYKI!$D963,'BAZA DANYCH'!$K:$K,STATYSTYKI!AY$550)</f>
        <v>0</v>
      </c>
      <c r="AZ963" s="9">
        <f>SUMIFS('BAZA DANYCH'!$Q:$Q,'BAZA DANYCH'!$B:$B,STATYSTYKI!$B963,'BAZA DANYCH'!$C:$C,STATYSTYKI!$C963,'BAZA DANYCH'!$G:$G,STATYSTYKI!$D963,'BAZA DANYCH'!$K:$K,STATYSTYKI!AZ$550)</f>
        <v>0</v>
      </c>
      <c r="BA963" s="9">
        <f>SUMIFS('BAZA DANYCH'!$Q:$Q,'BAZA DANYCH'!$B:$B,STATYSTYKI!$B963,'BAZA DANYCH'!$C:$C,STATYSTYKI!$C963,'BAZA DANYCH'!$G:$G,STATYSTYKI!$D963,'BAZA DANYCH'!$K:$K,STATYSTYKI!BA$550)</f>
        <v>0</v>
      </c>
      <c r="BB963" s="9">
        <f>SUMIFS('BAZA DANYCH'!$Q:$Q,'BAZA DANYCH'!$B:$B,STATYSTYKI!$B963,'BAZA DANYCH'!$C:$C,STATYSTYKI!$C963,'BAZA DANYCH'!$G:$G,STATYSTYKI!$D963,'BAZA DANYCH'!$K:$K,STATYSTYKI!BB$550)</f>
        <v>0</v>
      </c>
      <c r="BC963" s="9">
        <f>SUMIFS('BAZA DANYCH'!$Q:$Q,'BAZA DANYCH'!$B:$B,STATYSTYKI!$B963,'BAZA DANYCH'!$C:$C,STATYSTYKI!$C963,'BAZA DANYCH'!$G:$G,STATYSTYKI!$D963,'BAZA DANYCH'!$K:$K,STATYSTYKI!BC$550)</f>
        <v>0</v>
      </c>
      <c r="BD963" s="9">
        <f>SUMIFS('BAZA DANYCH'!$Q:$Q,'BAZA DANYCH'!$B:$B,STATYSTYKI!$B963,'BAZA DANYCH'!$C:$C,STATYSTYKI!$C963,'BAZA DANYCH'!$G:$G,STATYSTYKI!$D963,'BAZA DANYCH'!$K:$K,STATYSTYKI!BD$550)</f>
        <v>0</v>
      </c>
      <c r="BE963" s="9">
        <f>SUMIFS('BAZA DANYCH'!$Q:$Q,'BAZA DANYCH'!$B:$B,STATYSTYKI!$B963,'BAZA DANYCH'!$C:$C,STATYSTYKI!$C963,'BAZA DANYCH'!$G:$G,STATYSTYKI!$D963,'BAZA DANYCH'!$K:$K,STATYSTYKI!BE$550)</f>
        <v>0</v>
      </c>
      <c r="BF963" s="9">
        <f>SUMIFS('BAZA DANYCH'!$Q:$Q,'BAZA DANYCH'!$B:$B,STATYSTYKI!$B963,'BAZA DANYCH'!$C:$C,STATYSTYKI!$C963,'BAZA DANYCH'!$G:$G,STATYSTYKI!$D963,'BAZA DANYCH'!$K:$K,STATYSTYKI!BF$550)</f>
        <v>0</v>
      </c>
      <c r="BG963" s="9">
        <f>SUMIFS('BAZA DANYCH'!$Q:$Q,'BAZA DANYCH'!$B:$B,STATYSTYKI!$B963,'BAZA DANYCH'!$C:$C,STATYSTYKI!$C963,'BAZA DANYCH'!$G:$G,STATYSTYKI!$D963,'BAZA DANYCH'!$K:$K,STATYSTYKI!BG$550)</f>
        <v>0</v>
      </c>
      <c r="BH963" s="9">
        <f>SUMIFS('BAZA DANYCH'!$Q:$Q,'BAZA DANYCH'!$B:$B,STATYSTYKI!$B963,'BAZA DANYCH'!$C:$C,STATYSTYKI!$C963,'BAZA DANYCH'!$G:$G,STATYSTYKI!$D963,'BAZA DANYCH'!$K:$K,STATYSTYKI!BH$550)</f>
        <v>0</v>
      </c>
      <c r="BI963" s="9">
        <f>SUMIFS('BAZA DANYCH'!$Q:$Q,'BAZA DANYCH'!$B:$B,STATYSTYKI!$B963,'BAZA DANYCH'!$C:$C,STATYSTYKI!$C963,'BAZA DANYCH'!$G:$G,STATYSTYKI!$D963,'BAZA DANYCH'!$K:$K,STATYSTYKI!BI$550)</f>
        <v>0</v>
      </c>
      <c r="BJ963" s="9">
        <f>SUMIFS('BAZA DANYCH'!$Q:$Q,'BAZA DANYCH'!$B:$B,STATYSTYKI!$B963,'BAZA DANYCH'!$C:$C,STATYSTYKI!$C963,'BAZA DANYCH'!$G:$G,STATYSTYKI!$D963,'BAZA DANYCH'!$K:$K,STATYSTYKI!BJ$550)</f>
        <v>0</v>
      </c>
      <c r="BK963" s="9">
        <f>SUMIFS('BAZA DANYCH'!$Q:$Q,'BAZA DANYCH'!$B:$B,STATYSTYKI!$B963,'BAZA DANYCH'!$C:$C,STATYSTYKI!$C963,'BAZA DANYCH'!$G:$G,STATYSTYKI!$D963,'BAZA DANYCH'!$K:$K,STATYSTYKI!BK$550)</f>
        <v>0</v>
      </c>
      <c r="BL963" s="9">
        <f>SUMIFS('BAZA DANYCH'!$Q:$Q,'BAZA DANYCH'!$B:$B,STATYSTYKI!$B963,'BAZA DANYCH'!$C:$C,STATYSTYKI!$C963,'BAZA DANYCH'!$G:$G,STATYSTYKI!$D963,'BAZA DANYCH'!$K:$K,STATYSTYKI!BL$550)</f>
        <v>0</v>
      </c>
      <c r="BM963" s="9">
        <f>SUMIFS('BAZA DANYCH'!$Q:$Q,'BAZA DANYCH'!$B:$B,STATYSTYKI!$B963,'BAZA DANYCH'!$C:$C,STATYSTYKI!$C963,'BAZA DANYCH'!$G:$G,STATYSTYKI!$D963,'BAZA DANYCH'!$K:$K,STATYSTYKI!BM$550)</f>
        <v>0</v>
      </c>
      <c r="BN963" s="9">
        <f>SUMIFS('BAZA DANYCH'!$Q:$Q,'BAZA DANYCH'!$B:$B,STATYSTYKI!$B963,'BAZA DANYCH'!$C:$C,STATYSTYKI!$C963,'BAZA DANYCH'!$G:$G,STATYSTYKI!$D963,'BAZA DANYCH'!$K:$K,STATYSTYKI!BN$550)</f>
        <v>0</v>
      </c>
      <c r="BO963" s="9">
        <f>SUMIFS('BAZA DANYCH'!$Q:$Q,'BAZA DANYCH'!$B:$B,STATYSTYKI!$B963,'BAZA DANYCH'!$C:$C,STATYSTYKI!$C963,'BAZA DANYCH'!$G:$G,STATYSTYKI!$D963,'BAZA DANYCH'!$K:$K,STATYSTYKI!BO$550)</f>
        <v>0</v>
      </c>
      <c r="BP963" s="9">
        <f>SUMIFS('BAZA DANYCH'!$Q:$Q,'BAZA DANYCH'!$B:$B,STATYSTYKI!$B963,'BAZA DANYCH'!$C:$C,STATYSTYKI!$C963,'BAZA DANYCH'!$G:$G,STATYSTYKI!$D963,'BAZA DANYCH'!$K:$K,STATYSTYKI!BP$550)</f>
        <v>0</v>
      </c>
      <c r="BQ963" s="9">
        <f>SUMIFS('BAZA DANYCH'!$Q:$Q,'BAZA DANYCH'!$B:$B,STATYSTYKI!$B963,'BAZA DANYCH'!$C:$C,STATYSTYKI!$C963,'BAZA DANYCH'!$G:$G,STATYSTYKI!$D963,'BAZA DANYCH'!$K:$K,STATYSTYKI!BQ$550)</f>
        <v>0</v>
      </c>
      <c r="BR963" s="9">
        <f>SUMIFS('BAZA DANYCH'!$Q:$Q,'BAZA DANYCH'!$B:$B,STATYSTYKI!$B963,'BAZA DANYCH'!$C:$C,STATYSTYKI!$C963,'BAZA DANYCH'!$G:$G,STATYSTYKI!$D963,'BAZA DANYCH'!$K:$K,STATYSTYKI!BR$550)</f>
        <v>0</v>
      </c>
      <c r="BS963" s="9">
        <f>SUMIFS('BAZA DANYCH'!$Q:$Q,'BAZA DANYCH'!$B:$B,STATYSTYKI!$B963,'BAZA DANYCH'!$C:$C,STATYSTYKI!$C963,'BAZA DANYCH'!$G:$G,STATYSTYKI!$D963,'BAZA DANYCH'!$K:$K,STATYSTYKI!BS$550)</f>
        <v>0</v>
      </c>
      <c r="BT963" s="9">
        <f>SUMIFS('BAZA DANYCH'!$Q:$Q,'BAZA DANYCH'!$B:$B,STATYSTYKI!$B963,'BAZA DANYCH'!$C:$C,STATYSTYKI!$C963,'BAZA DANYCH'!$G:$G,STATYSTYKI!$D963,'BAZA DANYCH'!$K:$K,STATYSTYKI!BT$550)</f>
        <v>0</v>
      </c>
      <c r="BU963" s="9">
        <f>SUMIFS('BAZA DANYCH'!$Q:$Q,'BAZA DANYCH'!$B:$B,STATYSTYKI!$B963,'BAZA DANYCH'!$C:$C,STATYSTYKI!$C963,'BAZA DANYCH'!$G:$G,STATYSTYKI!$D963,'BAZA DANYCH'!$K:$K,STATYSTYKI!BU$550)</f>
        <v>0</v>
      </c>
      <c r="BV963" s="9">
        <f>SUMIFS('BAZA DANYCH'!$Q:$Q,'BAZA DANYCH'!$B:$B,STATYSTYKI!$B963,'BAZA DANYCH'!$C:$C,STATYSTYKI!$C963,'BAZA DANYCH'!$G:$G,STATYSTYKI!$D963,'BAZA DANYCH'!$K:$K,STATYSTYKI!BV$550)</f>
        <v>0</v>
      </c>
      <c r="BW963" s="9">
        <f>SUMIFS('BAZA DANYCH'!$Q:$Q,'BAZA DANYCH'!$B:$B,STATYSTYKI!$B963,'BAZA DANYCH'!$C:$C,STATYSTYKI!$C963,'BAZA DANYCH'!$G:$G,STATYSTYKI!$D963,'BAZA DANYCH'!$K:$K,STATYSTYKI!BW$550)</f>
        <v>0</v>
      </c>
      <c r="BX963" s="9">
        <f>SUMIFS('BAZA DANYCH'!$Q:$Q,'BAZA DANYCH'!$B:$B,STATYSTYKI!$B963,'BAZA DANYCH'!$C:$C,STATYSTYKI!$C963,'BAZA DANYCH'!$G:$G,STATYSTYKI!$D963,'BAZA DANYCH'!$K:$K,STATYSTYKI!BX$550)</f>
        <v>0</v>
      </c>
      <c r="BY963" s="9">
        <f>SUMIFS('BAZA DANYCH'!$Q:$Q,'BAZA DANYCH'!$B:$B,STATYSTYKI!$B963,'BAZA DANYCH'!$C:$C,STATYSTYKI!$C963,'BAZA DANYCH'!$G:$G,STATYSTYKI!$D963,'BAZA DANYCH'!$K:$K,STATYSTYKI!BY$550)</f>
        <v>0</v>
      </c>
      <c r="BZ963" s="9">
        <f>SUMIFS('BAZA DANYCH'!$Q:$Q,'BAZA DANYCH'!$B:$B,STATYSTYKI!$B963,'BAZA DANYCH'!$C:$C,STATYSTYKI!$C963,'BAZA DANYCH'!$G:$G,STATYSTYKI!$D963,'BAZA DANYCH'!$K:$K,STATYSTYKI!BZ$550)</f>
        <v>0</v>
      </c>
      <c r="CA963" s="9">
        <f>SUMIFS('BAZA DANYCH'!$Q:$Q,'BAZA DANYCH'!$B:$B,STATYSTYKI!$B963,'BAZA DANYCH'!$C:$C,STATYSTYKI!$C963,'BAZA DANYCH'!$G:$G,STATYSTYKI!$D963,'BAZA DANYCH'!$K:$K,STATYSTYKI!CA$550)</f>
        <v>0</v>
      </c>
      <c r="CB963" s="9">
        <f>SUMIFS('BAZA DANYCH'!$Q:$Q,'BAZA DANYCH'!$B:$B,STATYSTYKI!$B963,'BAZA DANYCH'!$C:$C,STATYSTYKI!$C963,'BAZA DANYCH'!$G:$G,STATYSTYKI!$D963,'BAZA DANYCH'!$K:$K,STATYSTYKI!CB$550)</f>
        <v>0</v>
      </c>
      <c r="CC963" s="9">
        <f>SUMIFS('BAZA DANYCH'!$Q:$Q,'BAZA DANYCH'!$B:$B,STATYSTYKI!$B963,'BAZA DANYCH'!$C:$C,STATYSTYKI!$C963,'BAZA DANYCH'!$G:$G,STATYSTYKI!$D963,'BAZA DANYCH'!$K:$K,STATYSTYKI!CC$550)</f>
        <v>0</v>
      </c>
      <c r="CD963" s="9">
        <f>SUMIFS('BAZA DANYCH'!$Q:$Q,'BAZA DANYCH'!$B:$B,STATYSTYKI!$B963,'BAZA DANYCH'!$C:$C,STATYSTYKI!$C963,'BAZA DANYCH'!$G:$G,STATYSTYKI!$D963,'BAZA DANYCH'!$K:$K,STATYSTYKI!CD$550)</f>
        <v>0</v>
      </c>
      <c r="CE963" s="9">
        <f>SUMIFS('BAZA DANYCH'!$Q:$Q,'BAZA DANYCH'!$B:$B,STATYSTYKI!$B963,'BAZA DANYCH'!$C:$C,STATYSTYKI!$C963,'BAZA DANYCH'!$G:$G,STATYSTYKI!$D963,'BAZA DANYCH'!$K:$K,STATYSTYKI!CE$550)</f>
        <v>0</v>
      </c>
      <c r="CF963" s="9">
        <f>SUMIFS('BAZA DANYCH'!$Q:$Q,'BAZA DANYCH'!$B:$B,STATYSTYKI!$B963,'BAZA DANYCH'!$C:$C,STATYSTYKI!$C963,'BAZA DANYCH'!$G:$G,STATYSTYKI!$D963,'BAZA DANYCH'!$K:$K,STATYSTYKI!CF$550)</f>
        <v>0</v>
      </c>
      <c r="CG963" s="9">
        <f>SUMIFS('BAZA DANYCH'!$Q:$Q,'BAZA DANYCH'!$B:$B,STATYSTYKI!$B963,'BAZA DANYCH'!$C:$C,STATYSTYKI!$C963,'BAZA DANYCH'!$G:$G,STATYSTYKI!$D963,'BAZA DANYCH'!$K:$K,STATYSTYKI!CG$550)</f>
        <v>0</v>
      </c>
      <c r="CH963" s="9">
        <f>SUMIFS('BAZA DANYCH'!$Q:$Q,'BAZA DANYCH'!$B:$B,STATYSTYKI!$B963,'BAZA DANYCH'!$C:$C,STATYSTYKI!$C963,'BAZA DANYCH'!$G:$G,STATYSTYKI!$D963,'BAZA DANYCH'!$K:$K,STATYSTYKI!CH$550)</f>
        <v>0</v>
      </c>
      <c r="CI963" s="9">
        <f>SUMIFS('BAZA DANYCH'!$Q:$Q,'BAZA DANYCH'!$B:$B,STATYSTYKI!$B963,'BAZA DANYCH'!$C:$C,STATYSTYKI!$C963,'BAZA DANYCH'!$G:$G,STATYSTYKI!$D963,'BAZA DANYCH'!$K:$K,STATYSTYKI!CI$550)</f>
        <v>0</v>
      </c>
      <c r="CJ963" s="9">
        <f>SUMIFS('BAZA DANYCH'!$Q:$Q,'BAZA DANYCH'!$B:$B,STATYSTYKI!$B963,'BAZA DANYCH'!$C:$C,STATYSTYKI!$C963,'BAZA DANYCH'!$G:$G,STATYSTYKI!$D963,'BAZA DANYCH'!$K:$K,STATYSTYKI!CJ$550)</f>
        <v>0</v>
      </c>
      <c r="CK963" s="9">
        <f>SUMIFS('BAZA DANYCH'!$Q:$Q,'BAZA DANYCH'!$B:$B,STATYSTYKI!$B963,'BAZA DANYCH'!$C:$C,STATYSTYKI!$C963,'BAZA DANYCH'!$G:$G,STATYSTYKI!$D963,'BAZA DANYCH'!$K:$K,STATYSTYKI!CK$550)</f>
        <v>0</v>
      </c>
      <c r="CL963" s="9">
        <f>SUMIFS('BAZA DANYCH'!$Q:$Q,'BAZA DANYCH'!$B:$B,STATYSTYKI!$B963,'BAZA DANYCH'!$C:$C,STATYSTYKI!$C963,'BAZA DANYCH'!$G:$G,STATYSTYKI!$D963,'BAZA DANYCH'!$K:$K,STATYSTYKI!CL$550)</f>
        <v>0</v>
      </c>
      <c r="CM963" s="9">
        <f>SUMIFS('BAZA DANYCH'!$Q:$Q,'BAZA DANYCH'!$B:$B,STATYSTYKI!$B963,'BAZA DANYCH'!$C:$C,STATYSTYKI!$C963,'BAZA DANYCH'!$G:$G,STATYSTYKI!$D963,'BAZA DANYCH'!$K:$K,STATYSTYKI!CM$550)</f>
        <v>0</v>
      </c>
      <c r="CN963" s="9">
        <f>SUMIFS('BAZA DANYCH'!$Q:$Q,'BAZA DANYCH'!$B:$B,STATYSTYKI!$B963,'BAZA DANYCH'!$C:$C,STATYSTYKI!$C963,'BAZA DANYCH'!$G:$G,STATYSTYKI!$D963,'BAZA DANYCH'!$K:$K,STATYSTYKI!CN$550)</f>
        <v>0</v>
      </c>
      <c r="CO963" s="9">
        <f>SUMIFS('BAZA DANYCH'!$Q:$Q,'BAZA DANYCH'!$B:$B,STATYSTYKI!$B963,'BAZA DANYCH'!$C:$C,STATYSTYKI!$C963,'BAZA DANYCH'!$G:$G,STATYSTYKI!$D963,'BAZA DANYCH'!$K:$K,STATYSTYKI!CO$550)</f>
        <v>0</v>
      </c>
      <c r="CP963" s="9">
        <f>SUMIFS('BAZA DANYCH'!$Q:$Q,'BAZA DANYCH'!$B:$B,STATYSTYKI!$B963,'BAZA DANYCH'!$C:$C,STATYSTYKI!$C963,'BAZA DANYCH'!$G:$G,STATYSTYKI!$D963,'BAZA DANYCH'!$K:$K,STATYSTYKI!CP$550)</f>
        <v>0</v>
      </c>
      <c r="CQ963" s="9">
        <f>SUMIFS('BAZA DANYCH'!$Q:$Q,'BAZA DANYCH'!$B:$B,STATYSTYKI!$B963,'BAZA DANYCH'!$C:$C,STATYSTYKI!$C963,'BAZA DANYCH'!$G:$G,STATYSTYKI!$D963,'BAZA DANYCH'!$K:$K,STATYSTYKI!CQ$550)</f>
        <v>0</v>
      </c>
      <c r="CR963" s="9">
        <f>SUMIFS('BAZA DANYCH'!$Q:$Q,'BAZA DANYCH'!$B:$B,STATYSTYKI!$B963,'BAZA DANYCH'!$C:$C,STATYSTYKI!$C963,'BAZA DANYCH'!$G:$G,STATYSTYKI!$D963,'BAZA DANYCH'!$K:$K,STATYSTYKI!CR$550)</f>
        <v>0</v>
      </c>
      <c r="CS963" s="9">
        <f>SUMIFS('BAZA DANYCH'!$Q:$Q,'BAZA DANYCH'!$B:$B,STATYSTYKI!$B963,'BAZA DANYCH'!$C:$C,STATYSTYKI!$C963,'BAZA DANYCH'!$G:$G,STATYSTYKI!$D963,'BAZA DANYCH'!$K:$K,STATYSTYKI!CS$550)</f>
        <v>0</v>
      </c>
      <c r="CT963" s="9">
        <f>SUMIFS('BAZA DANYCH'!$Q:$Q,'BAZA DANYCH'!$B:$B,STATYSTYKI!$B963,'BAZA DANYCH'!$C:$C,STATYSTYKI!$C963,'BAZA DANYCH'!$G:$G,STATYSTYKI!$D963,'BAZA DANYCH'!$K:$K,STATYSTYKI!CT$550)</f>
        <v>0</v>
      </c>
      <c r="CU963" s="9">
        <f>SUMIFS('BAZA DANYCH'!$Q:$Q,'BAZA DANYCH'!$B:$B,STATYSTYKI!$B963,'BAZA DANYCH'!$C:$C,STATYSTYKI!$C963,'BAZA DANYCH'!$G:$G,STATYSTYKI!$D963,'BAZA DANYCH'!$K:$K,STATYSTYKI!CU$550)</f>
        <v>0</v>
      </c>
      <c r="CV963" s="9">
        <f>SUMIFS('BAZA DANYCH'!$Q:$Q,'BAZA DANYCH'!$B:$B,STATYSTYKI!$B963,'BAZA DANYCH'!$C:$C,STATYSTYKI!$C963,'BAZA DANYCH'!$G:$G,STATYSTYKI!$D963,'BAZA DANYCH'!$K:$K,STATYSTYKI!CV$550)</f>
        <v>0</v>
      </c>
      <c r="CW963" s="9">
        <f>SUMIFS('BAZA DANYCH'!$Q:$Q,'BAZA DANYCH'!$B:$B,STATYSTYKI!$B963,'BAZA DANYCH'!$C:$C,STATYSTYKI!$C963,'BAZA DANYCH'!$G:$G,STATYSTYKI!$D963,'BAZA DANYCH'!$K:$K,STATYSTYKI!CW$550)</f>
        <v>0</v>
      </c>
      <c r="CX963" s="9">
        <f>SUMIFS('BAZA DANYCH'!$Q:$Q,'BAZA DANYCH'!$B:$B,STATYSTYKI!$B963,'BAZA DANYCH'!$C:$C,STATYSTYKI!$C963,'BAZA DANYCH'!$G:$G,STATYSTYKI!$D963,'BAZA DANYCH'!$K:$K,STATYSTYKI!CX$550)</f>
        <v>0</v>
      </c>
    </row>
    <row r="964" spans="1:102" hidden="1">
      <c r="A964" s="8"/>
      <c r="B964" s="60" t="s">
        <v>203</v>
      </c>
      <c r="C964" s="61" t="s">
        <v>204</v>
      </c>
      <c r="D964" s="61" t="s">
        <v>206</v>
      </c>
      <c r="E964" s="82" t="s">
        <v>9</v>
      </c>
      <c r="F964" s="64">
        <f t="shared" si="281"/>
        <v>2</v>
      </c>
      <c r="G964" s="9">
        <f>SUMIFS('BAZA DANYCH'!$S:$S,'BAZA DANYCH'!$B:$B,STATYSTYKI!$B964,'BAZA DANYCH'!$C:$C,STATYSTYKI!$C964,'BAZA DANYCH'!$G:$G,STATYSTYKI!$D964,'BAZA DANYCH'!$K:$K,STATYSTYKI!G$550)</f>
        <v>0</v>
      </c>
      <c r="H964" s="9">
        <f>SUMIFS('BAZA DANYCH'!$S:$S,'BAZA DANYCH'!$B:$B,STATYSTYKI!$B964,'BAZA DANYCH'!$C:$C,STATYSTYKI!$C964,'BAZA DANYCH'!$G:$G,STATYSTYKI!$D964,'BAZA DANYCH'!$K:$K,STATYSTYKI!H$550)</f>
        <v>0</v>
      </c>
      <c r="I964" s="9">
        <f>SUMIFS('BAZA DANYCH'!$S:$S,'BAZA DANYCH'!$B:$B,STATYSTYKI!$B964,'BAZA DANYCH'!$C:$C,STATYSTYKI!$C964,'BAZA DANYCH'!$G:$G,STATYSTYKI!$D964,'BAZA DANYCH'!$K:$K,STATYSTYKI!I$550)</f>
        <v>0</v>
      </c>
      <c r="J964" s="9">
        <f>SUMIFS('BAZA DANYCH'!$S:$S,'BAZA DANYCH'!$B:$B,STATYSTYKI!$B964,'BAZA DANYCH'!$C:$C,STATYSTYKI!$C964,'BAZA DANYCH'!$G:$G,STATYSTYKI!$D964,'BAZA DANYCH'!$K:$K,STATYSTYKI!J$550)</f>
        <v>0</v>
      </c>
      <c r="K964" s="9">
        <f>SUMIFS('BAZA DANYCH'!$S:$S,'BAZA DANYCH'!$B:$B,STATYSTYKI!$B964,'BAZA DANYCH'!$C:$C,STATYSTYKI!$C964,'BAZA DANYCH'!$G:$G,STATYSTYKI!$D964,'BAZA DANYCH'!$K:$K,STATYSTYKI!K$550)</f>
        <v>0</v>
      </c>
      <c r="L964" s="9">
        <f>SUMIFS('BAZA DANYCH'!$S:$S,'BAZA DANYCH'!$B:$B,STATYSTYKI!$B964,'BAZA DANYCH'!$C:$C,STATYSTYKI!$C964,'BAZA DANYCH'!$G:$G,STATYSTYKI!$D964,'BAZA DANYCH'!$K:$K,STATYSTYKI!L$550)</f>
        <v>0</v>
      </c>
      <c r="M964" s="9">
        <f>SUMIFS('BAZA DANYCH'!$S:$S,'BAZA DANYCH'!$B:$B,STATYSTYKI!$B964,'BAZA DANYCH'!$C:$C,STATYSTYKI!$C964,'BAZA DANYCH'!$G:$G,STATYSTYKI!$D964,'BAZA DANYCH'!$K:$K,STATYSTYKI!M$550)</f>
        <v>0</v>
      </c>
      <c r="N964" s="9">
        <f>SUMIFS('BAZA DANYCH'!$S:$S,'BAZA DANYCH'!$B:$B,STATYSTYKI!$B964,'BAZA DANYCH'!$C:$C,STATYSTYKI!$C964,'BAZA DANYCH'!$G:$G,STATYSTYKI!$D964,'BAZA DANYCH'!$K:$K,STATYSTYKI!N$550)</f>
        <v>0</v>
      </c>
      <c r="O964" s="9">
        <f>SUMIFS('BAZA DANYCH'!$S:$S,'BAZA DANYCH'!$B:$B,STATYSTYKI!$B964,'BAZA DANYCH'!$C:$C,STATYSTYKI!$C964,'BAZA DANYCH'!$G:$G,STATYSTYKI!$D964,'BAZA DANYCH'!$K:$K,STATYSTYKI!O$550)</f>
        <v>0</v>
      </c>
      <c r="P964" s="9">
        <f>SUMIFS('BAZA DANYCH'!$S:$S,'BAZA DANYCH'!$B:$B,STATYSTYKI!$B964,'BAZA DANYCH'!$C:$C,STATYSTYKI!$C964,'BAZA DANYCH'!$G:$G,STATYSTYKI!$D964,'BAZA DANYCH'!$K:$K,STATYSTYKI!P$550)</f>
        <v>0</v>
      </c>
      <c r="Q964" s="9">
        <f>SUMIFS('BAZA DANYCH'!$S:$S,'BAZA DANYCH'!$B:$B,STATYSTYKI!$B964,'BAZA DANYCH'!$C:$C,STATYSTYKI!$C964,'BAZA DANYCH'!$G:$G,STATYSTYKI!$D964,'BAZA DANYCH'!$K:$K,STATYSTYKI!Q$550)</f>
        <v>0</v>
      </c>
      <c r="R964" s="9">
        <f>SUMIFS('BAZA DANYCH'!$S:$S,'BAZA DANYCH'!$B:$B,STATYSTYKI!$B964,'BAZA DANYCH'!$C:$C,STATYSTYKI!$C964,'BAZA DANYCH'!$G:$G,STATYSTYKI!$D964,'BAZA DANYCH'!$K:$K,STATYSTYKI!R$550)</f>
        <v>0</v>
      </c>
      <c r="S964" s="9">
        <f>SUMIFS('BAZA DANYCH'!$S:$S,'BAZA DANYCH'!$B:$B,STATYSTYKI!$B964,'BAZA DANYCH'!$C:$C,STATYSTYKI!$C964,'BAZA DANYCH'!$G:$G,STATYSTYKI!$D964,'BAZA DANYCH'!$K:$K,STATYSTYKI!S$550)</f>
        <v>0</v>
      </c>
      <c r="T964" s="9">
        <f>SUMIFS('BAZA DANYCH'!$S:$S,'BAZA DANYCH'!$B:$B,STATYSTYKI!$B964,'BAZA DANYCH'!$C:$C,STATYSTYKI!$C964,'BAZA DANYCH'!$G:$G,STATYSTYKI!$D964,'BAZA DANYCH'!$K:$K,STATYSTYKI!T$550)</f>
        <v>0</v>
      </c>
      <c r="U964" s="9">
        <f>SUMIFS('BAZA DANYCH'!$S:$S,'BAZA DANYCH'!$B:$B,STATYSTYKI!$B964,'BAZA DANYCH'!$C:$C,STATYSTYKI!$C964,'BAZA DANYCH'!$G:$G,STATYSTYKI!$D964,'BAZA DANYCH'!$K:$K,STATYSTYKI!U$550)</f>
        <v>0</v>
      </c>
      <c r="V964" s="9">
        <f>SUMIFS('BAZA DANYCH'!$S:$S,'BAZA DANYCH'!$B:$B,STATYSTYKI!$B964,'BAZA DANYCH'!$C:$C,STATYSTYKI!$C964,'BAZA DANYCH'!$G:$G,STATYSTYKI!$D964,'BAZA DANYCH'!$K:$K,STATYSTYKI!V$550)</f>
        <v>0</v>
      </c>
      <c r="W964" s="9">
        <f>SUMIFS('BAZA DANYCH'!$S:$S,'BAZA DANYCH'!$B:$B,STATYSTYKI!$B964,'BAZA DANYCH'!$C:$C,STATYSTYKI!$C964,'BAZA DANYCH'!$G:$G,STATYSTYKI!$D964,'BAZA DANYCH'!$K:$K,STATYSTYKI!W$550)</f>
        <v>0</v>
      </c>
      <c r="X964" s="9">
        <f>SUMIFS('BAZA DANYCH'!$S:$S,'BAZA DANYCH'!$B:$B,STATYSTYKI!$B964,'BAZA DANYCH'!$C:$C,STATYSTYKI!$C964,'BAZA DANYCH'!$G:$G,STATYSTYKI!$D964,'BAZA DANYCH'!$K:$K,STATYSTYKI!X$550)</f>
        <v>0</v>
      </c>
      <c r="Y964" s="9">
        <f>SUMIFS('BAZA DANYCH'!$S:$S,'BAZA DANYCH'!$B:$B,STATYSTYKI!$B964,'BAZA DANYCH'!$C:$C,STATYSTYKI!$C964,'BAZA DANYCH'!$G:$G,STATYSTYKI!$D964,'BAZA DANYCH'!$K:$K,STATYSTYKI!Y$550)</f>
        <v>0</v>
      </c>
      <c r="Z964" s="9">
        <f>SUMIFS('BAZA DANYCH'!$S:$S,'BAZA DANYCH'!$B:$B,STATYSTYKI!$B964,'BAZA DANYCH'!$C:$C,STATYSTYKI!$C964,'BAZA DANYCH'!$G:$G,STATYSTYKI!$D964,'BAZA DANYCH'!$K:$K,STATYSTYKI!Z$550)</f>
        <v>0</v>
      </c>
      <c r="AA964" s="9">
        <f>SUMIFS('BAZA DANYCH'!$S:$S,'BAZA DANYCH'!$B:$B,STATYSTYKI!$B964,'BAZA DANYCH'!$C:$C,STATYSTYKI!$C964,'BAZA DANYCH'!$G:$G,STATYSTYKI!$D964,'BAZA DANYCH'!$K:$K,STATYSTYKI!AA$550)</f>
        <v>0</v>
      </c>
      <c r="AB964" s="9">
        <f>SUMIFS('BAZA DANYCH'!$S:$S,'BAZA DANYCH'!$B:$B,STATYSTYKI!$B964,'BAZA DANYCH'!$C:$C,STATYSTYKI!$C964,'BAZA DANYCH'!$G:$G,STATYSTYKI!$D964,'BAZA DANYCH'!$K:$K,STATYSTYKI!AB$550)</f>
        <v>0</v>
      </c>
      <c r="AC964" s="9">
        <f>SUMIFS('BAZA DANYCH'!$S:$S,'BAZA DANYCH'!$B:$B,STATYSTYKI!$B964,'BAZA DANYCH'!$C:$C,STATYSTYKI!$C964,'BAZA DANYCH'!$G:$G,STATYSTYKI!$D964,'BAZA DANYCH'!$K:$K,STATYSTYKI!AC$550)</f>
        <v>0</v>
      </c>
      <c r="AD964" s="9">
        <f>SUMIFS('BAZA DANYCH'!$S:$S,'BAZA DANYCH'!$B:$B,STATYSTYKI!$B964,'BAZA DANYCH'!$C:$C,STATYSTYKI!$C964,'BAZA DANYCH'!$G:$G,STATYSTYKI!$D964,'BAZA DANYCH'!$K:$K,STATYSTYKI!AD$550)</f>
        <v>0</v>
      </c>
      <c r="AE964" s="9">
        <f>SUMIFS('BAZA DANYCH'!$S:$S,'BAZA DANYCH'!$B:$B,STATYSTYKI!$B964,'BAZA DANYCH'!$C:$C,STATYSTYKI!$C964,'BAZA DANYCH'!$G:$G,STATYSTYKI!$D964,'BAZA DANYCH'!$K:$K,STATYSTYKI!AE$550)</f>
        <v>0</v>
      </c>
      <c r="AF964" s="9">
        <f>SUMIFS('BAZA DANYCH'!$S:$S,'BAZA DANYCH'!$B:$B,STATYSTYKI!$B964,'BAZA DANYCH'!$C:$C,STATYSTYKI!$C964,'BAZA DANYCH'!$G:$G,STATYSTYKI!$D964,'BAZA DANYCH'!$K:$K,STATYSTYKI!AF$550)</f>
        <v>0</v>
      </c>
      <c r="AG964" s="9">
        <f>SUMIFS('BAZA DANYCH'!$S:$S,'BAZA DANYCH'!$B:$B,STATYSTYKI!$B964,'BAZA DANYCH'!$C:$C,STATYSTYKI!$C964,'BAZA DANYCH'!$G:$G,STATYSTYKI!$D964,'BAZA DANYCH'!$K:$K,STATYSTYKI!AG$550)</f>
        <v>0</v>
      </c>
      <c r="AH964" s="9">
        <f>SUMIFS('BAZA DANYCH'!$S:$S,'BAZA DANYCH'!$B:$B,STATYSTYKI!$B964,'BAZA DANYCH'!$C:$C,STATYSTYKI!$C964,'BAZA DANYCH'!$G:$G,STATYSTYKI!$D964,'BAZA DANYCH'!$K:$K,STATYSTYKI!AH$550)</f>
        <v>0</v>
      </c>
      <c r="AI964" s="9">
        <f>SUMIFS('BAZA DANYCH'!$S:$S,'BAZA DANYCH'!$B:$B,STATYSTYKI!$B964,'BAZA DANYCH'!$C:$C,STATYSTYKI!$C964,'BAZA DANYCH'!$G:$G,STATYSTYKI!$D964,'BAZA DANYCH'!$K:$K,STATYSTYKI!AI$550)</f>
        <v>0</v>
      </c>
      <c r="AJ964" s="9">
        <f>SUMIFS('BAZA DANYCH'!$S:$S,'BAZA DANYCH'!$B:$B,STATYSTYKI!$B964,'BAZA DANYCH'!$C:$C,STATYSTYKI!$C964,'BAZA DANYCH'!$G:$G,STATYSTYKI!$D964,'BAZA DANYCH'!$K:$K,STATYSTYKI!AJ$550)</f>
        <v>0</v>
      </c>
      <c r="AK964" s="9">
        <f>SUMIFS('BAZA DANYCH'!$S:$S,'BAZA DANYCH'!$B:$B,STATYSTYKI!$B964,'BAZA DANYCH'!$C:$C,STATYSTYKI!$C964,'BAZA DANYCH'!$G:$G,STATYSTYKI!$D964,'BAZA DANYCH'!$K:$K,STATYSTYKI!AK$550)</f>
        <v>0</v>
      </c>
      <c r="AL964" s="9">
        <f>SUMIFS('BAZA DANYCH'!$S:$S,'BAZA DANYCH'!$B:$B,STATYSTYKI!$B964,'BAZA DANYCH'!$C:$C,STATYSTYKI!$C964,'BAZA DANYCH'!$G:$G,STATYSTYKI!$D964,'BAZA DANYCH'!$K:$K,STATYSTYKI!AL$550)</f>
        <v>0</v>
      </c>
      <c r="AM964" s="9">
        <f>SUMIFS('BAZA DANYCH'!$S:$S,'BAZA DANYCH'!$B:$B,STATYSTYKI!$B964,'BAZA DANYCH'!$C:$C,STATYSTYKI!$C964,'BAZA DANYCH'!$G:$G,STATYSTYKI!$D964,'BAZA DANYCH'!$K:$K,STATYSTYKI!AM$550)</f>
        <v>0</v>
      </c>
      <c r="AN964" s="9">
        <f>SUMIFS('BAZA DANYCH'!$S:$S,'BAZA DANYCH'!$B:$B,STATYSTYKI!$B964,'BAZA DANYCH'!$C:$C,STATYSTYKI!$C964,'BAZA DANYCH'!$G:$G,STATYSTYKI!$D964,'BAZA DANYCH'!$K:$K,STATYSTYKI!AN$550)</f>
        <v>0</v>
      </c>
      <c r="AO964" s="9">
        <f>SUMIFS('BAZA DANYCH'!$S:$S,'BAZA DANYCH'!$B:$B,STATYSTYKI!$B964,'BAZA DANYCH'!$C:$C,STATYSTYKI!$C964,'BAZA DANYCH'!$G:$G,STATYSTYKI!$D964,'BAZA DANYCH'!$K:$K,STATYSTYKI!AO$550)</f>
        <v>0</v>
      </c>
      <c r="AP964" s="9">
        <f>SUMIFS('BAZA DANYCH'!$S:$S,'BAZA DANYCH'!$B:$B,STATYSTYKI!$B964,'BAZA DANYCH'!$C:$C,STATYSTYKI!$C964,'BAZA DANYCH'!$G:$G,STATYSTYKI!$D964,'BAZA DANYCH'!$K:$K,STATYSTYKI!AP$550)</f>
        <v>0</v>
      </c>
      <c r="AQ964" s="9">
        <f>SUMIFS('BAZA DANYCH'!$S:$S,'BAZA DANYCH'!$B:$B,STATYSTYKI!$B964,'BAZA DANYCH'!$C:$C,STATYSTYKI!$C964,'BAZA DANYCH'!$G:$G,STATYSTYKI!$D964,'BAZA DANYCH'!$K:$K,STATYSTYKI!AQ$550)</f>
        <v>0</v>
      </c>
      <c r="AR964" s="9">
        <f>SUMIFS('BAZA DANYCH'!$S:$S,'BAZA DANYCH'!$B:$B,STATYSTYKI!$B964,'BAZA DANYCH'!$C:$C,STATYSTYKI!$C964,'BAZA DANYCH'!$G:$G,STATYSTYKI!$D964,'BAZA DANYCH'!$K:$K,STATYSTYKI!AR$550)</f>
        <v>0</v>
      </c>
      <c r="AS964" s="9">
        <f>SUMIFS('BAZA DANYCH'!$S:$S,'BAZA DANYCH'!$B:$B,STATYSTYKI!$B964,'BAZA DANYCH'!$C:$C,STATYSTYKI!$C964,'BAZA DANYCH'!$G:$G,STATYSTYKI!$D964,'BAZA DANYCH'!$K:$K,STATYSTYKI!AS$550)</f>
        <v>0</v>
      </c>
      <c r="AT964" s="9">
        <f>SUMIFS('BAZA DANYCH'!$S:$S,'BAZA DANYCH'!$B:$B,STATYSTYKI!$B964,'BAZA DANYCH'!$C:$C,STATYSTYKI!$C964,'BAZA DANYCH'!$G:$G,STATYSTYKI!$D964,'BAZA DANYCH'!$K:$K,STATYSTYKI!AT$550)</f>
        <v>0</v>
      </c>
      <c r="AU964" s="9">
        <f>SUMIFS('BAZA DANYCH'!$S:$S,'BAZA DANYCH'!$B:$B,STATYSTYKI!$B964,'BAZA DANYCH'!$C:$C,STATYSTYKI!$C964,'BAZA DANYCH'!$G:$G,STATYSTYKI!$D964,'BAZA DANYCH'!$K:$K,STATYSTYKI!AU$550)</f>
        <v>0</v>
      </c>
      <c r="AV964" s="9">
        <f>SUMIFS('BAZA DANYCH'!$S:$S,'BAZA DANYCH'!$B:$B,STATYSTYKI!$B964,'BAZA DANYCH'!$C:$C,STATYSTYKI!$C964,'BAZA DANYCH'!$G:$G,STATYSTYKI!$D964,'BAZA DANYCH'!$K:$K,STATYSTYKI!AV$550)</f>
        <v>0</v>
      </c>
      <c r="AW964" s="9">
        <f>SUMIFS('BAZA DANYCH'!$S:$S,'BAZA DANYCH'!$B:$B,STATYSTYKI!$B964,'BAZA DANYCH'!$C:$C,STATYSTYKI!$C964,'BAZA DANYCH'!$G:$G,STATYSTYKI!$D964,'BAZA DANYCH'!$K:$K,STATYSTYKI!AW$550)</f>
        <v>0</v>
      </c>
      <c r="AX964" s="9">
        <f>SUMIFS('BAZA DANYCH'!$S:$S,'BAZA DANYCH'!$B:$B,STATYSTYKI!$B964,'BAZA DANYCH'!$C:$C,STATYSTYKI!$C964,'BAZA DANYCH'!$G:$G,STATYSTYKI!$D964,'BAZA DANYCH'!$K:$K,STATYSTYKI!AX$550)</f>
        <v>1</v>
      </c>
      <c r="AY964" s="9">
        <f>SUMIFS('BAZA DANYCH'!$S:$S,'BAZA DANYCH'!$B:$B,STATYSTYKI!$B964,'BAZA DANYCH'!$C:$C,STATYSTYKI!$C964,'BAZA DANYCH'!$G:$G,STATYSTYKI!$D964,'BAZA DANYCH'!$K:$K,STATYSTYKI!AY$550)</f>
        <v>0</v>
      </c>
      <c r="AZ964" s="9">
        <f>SUMIFS('BAZA DANYCH'!$S:$S,'BAZA DANYCH'!$B:$B,STATYSTYKI!$B964,'BAZA DANYCH'!$C:$C,STATYSTYKI!$C964,'BAZA DANYCH'!$G:$G,STATYSTYKI!$D964,'BAZA DANYCH'!$K:$K,STATYSTYKI!AZ$550)</f>
        <v>0</v>
      </c>
      <c r="BA964" s="9">
        <f>SUMIFS('BAZA DANYCH'!$S:$S,'BAZA DANYCH'!$B:$B,STATYSTYKI!$B964,'BAZA DANYCH'!$C:$C,STATYSTYKI!$C964,'BAZA DANYCH'!$G:$G,STATYSTYKI!$D964,'BAZA DANYCH'!$K:$K,STATYSTYKI!BA$550)</f>
        <v>0</v>
      </c>
      <c r="BB964" s="9">
        <f>SUMIFS('BAZA DANYCH'!$S:$S,'BAZA DANYCH'!$B:$B,STATYSTYKI!$B964,'BAZA DANYCH'!$C:$C,STATYSTYKI!$C964,'BAZA DANYCH'!$G:$G,STATYSTYKI!$D964,'BAZA DANYCH'!$K:$K,STATYSTYKI!BB$550)</f>
        <v>0</v>
      </c>
      <c r="BC964" s="9">
        <f>SUMIFS('BAZA DANYCH'!$S:$S,'BAZA DANYCH'!$B:$B,STATYSTYKI!$B964,'BAZA DANYCH'!$C:$C,STATYSTYKI!$C964,'BAZA DANYCH'!$G:$G,STATYSTYKI!$D964,'BAZA DANYCH'!$K:$K,STATYSTYKI!BC$550)</f>
        <v>0</v>
      </c>
      <c r="BD964" s="9">
        <f>SUMIFS('BAZA DANYCH'!$S:$S,'BAZA DANYCH'!$B:$B,STATYSTYKI!$B964,'BAZA DANYCH'!$C:$C,STATYSTYKI!$C964,'BAZA DANYCH'!$G:$G,STATYSTYKI!$D964,'BAZA DANYCH'!$K:$K,STATYSTYKI!BD$550)</f>
        <v>0</v>
      </c>
      <c r="BE964" s="9">
        <f>SUMIFS('BAZA DANYCH'!$S:$S,'BAZA DANYCH'!$B:$B,STATYSTYKI!$B964,'BAZA DANYCH'!$C:$C,STATYSTYKI!$C964,'BAZA DANYCH'!$G:$G,STATYSTYKI!$D964,'BAZA DANYCH'!$K:$K,STATYSTYKI!BE$550)</f>
        <v>0</v>
      </c>
      <c r="BF964" s="9">
        <f>SUMIFS('BAZA DANYCH'!$S:$S,'BAZA DANYCH'!$B:$B,STATYSTYKI!$B964,'BAZA DANYCH'!$C:$C,STATYSTYKI!$C964,'BAZA DANYCH'!$G:$G,STATYSTYKI!$D964,'BAZA DANYCH'!$K:$K,STATYSTYKI!BF$550)</f>
        <v>0</v>
      </c>
      <c r="BG964" s="9">
        <f>SUMIFS('BAZA DANYCH'!$S:$S,'BAZA DANYCH'!$B:$B,STATYSTYKI!$B964,'BAZA DANYCH'!$C:$C,STATYSTYKI!$C964,'BAZA DANYCH'!$G:$G,STATYSTYKI!$D964,'BAZA DANYCH'!$K:$K,STATYSTYKI!BG$550)</f>
        <v>0</v>
      </c>
      <c r="BH964" s="9">
        <f>SUMIFS('BAZA DANYCH'!$S:$S,'BAZA DANYCH'!$B:$B,STATYSTYKI!$B964,'BAZA DANYCH'!$C:$C,STATYSTYKI!$C964,'BAZA DANYCH'!$G:$G,STATYSTYKI!$D964,'BAZA DANYCH'!$K:$K,STATYSTYKI!BH$550)</f>
        <v>0</v>
      </c>
      <c r="BI964" s="9">
        <f>SUMIFS('BAZA DANYCH'!$S:$S,'BAZA DANYCH'!$B:$B,STATYSTYKI!$B964,'BAZA DANYCH'!$C:$C,STATYSTYKI!$C964,'BAZA DANYCH'!$G:$G,STATYSTYKI!$D964,'BAZA DANYCH'!$K:$K,STATYSTYKI!BI$550)</f>
        <v>0</v>
      </c>
      <c r="BJ964" s="9">
        <f>SUMIFS('BAZA DANYCH'!$S:$S,'BAZA DANYCH'!$B:$B,STATYSTYKI!$B964,'BAZA DANYCH'!$C:$C,STATYSTYKI!$C964,'BAZA DANYCH'!$G:$G,STATYSTYKI!$D964,'BAZA DANYCH'!$K:$K,STATYSTYKI!BJ$550)</f>
        <v>0</v>
      </c>
      <c r="BK964" s="9">
        <f>SUMIFS('BAZA DANYCH'!$S:$S,'BAZA DANYCH'!$B:$B,STATYSTYKI!$B964,'BAZA DANYCH'!$C:$C,STATYSTYKI!$C964,'BAZA DANYCH'!$G:$G,STATYSTYKI!$D964,'BAZA DANYCH'!$K:$K,STATYSTYKI!BK$550)</f>
        <v>0</v>
      </c>
      <c r="BL964" s="9">
        <f>SUMIFS('BAZA DANYCH'!$S:$S,'BAZA DANYCH'!$B:$B,STATYSTYKI!$B964,'BAZA DANYCH'!$C:$C,STATYSTYKI!$C964,'BAZA DANYCH'!$G:$G,STATYSTYKI!$D964,'BAZA DANYCH'!$K:$K,STATYSTYKI!BL$550)</f>
        <v>0</v>
      </c>
      <c r="BM964" s="9">
        <f>SUMIFS('BAZA DANYCH'!$S:$S,'BAZA DANYCH'!$B:$B,STATYSTYKI!$B964,'BAZA DANYCH'!$C:$C,STATYSTYKI!$C964,'BAZA DANYCH'!$G:$G,STATYSTYKI!$D964,'BAZA DANYCH'!$K:$K,STATYSTYKI!BM$550)</f>
        <v>0</v>
      </c>
      <c r="BN964" s="9">
        <f>SUMIFS('BAZA DANYCH'!$S:$S,'BAZA DANYCH'!$B:$B,STATYSTYKI!$B964,'BAZA DANYCH'!$C:$C,STATYSTYKI!$C964,'BAZA DANYCH'!$G:$G,STATYSTYKI!$D964,'BAZA DANYCH'!$K:$K,STATYSTYKI!BN$550)</f>
        <v>0</v>
      </c>
      <c r="BO964" s="9">
        <f>SUMIFS('BAZA DANYCH'!$S:$S,'BAZA DANYCH'!$B:$B,STATYSTYKI!$B964,'BAZA DANYCH'!$C:$C,STATYSTYKI!$C964,'BAZA DANYCH'!$G:$G,STATYSTYKI!$D964,'BAZA DANYCH'!$K:$K,STATYSTYKI!BO$550)</f>
        <v>0</v>
      </c>
      <c r="BP964" s="9">
        <f>SUMIFS('BAZA DANYCH'!$S:$S,'BAZA DANYCH'!$B:$B,STATYSTYKI!$B964,'BAZA DANYCH'!$C:$C,STATYSTYKI!$C964,'BAZA DANYCH'!$G:$G,STATYSTYKI!$D964,'BAZA DANYCH'!$K:$K,STATYSTYKI!BP$550)</f>
        <v>0</v>
      </c>
      <c r="BQ964" s="9">
        <f>SUMIFS('BAZA DANYCH'!$S:$S,'BAZA DANYCH'!$B:$B,STATYSTYKI!$B964,'BAZA DANYCH'!$C:$C,STATYSTYKI!$C964,'BAZA DANYCH'!$G:$G,STATYSTYKI!$D964,'BAZA DANYCH'!$K:$K,STATYSTYKI!BQ$550)</f>
        <v>1</v>
      </c>
      <c r="BR964" s="9">
        <f>SUMIFS('BAZA DANYCH'!$S:$S,'BAZA DANYCH'!$B:$B,STATYSTYKI!$B964,'BAZA DANYCH'!$C:$C,STATYSTYKI!$C964,'BAZA DANYCH'!$G:$G,STATYSTYKI!$D964,'BAZA DANYCH'!$K:$K,STATYSTYKI!BR$550)</f>
        <v>0</v>
      </c>
      <c r="BS964" s="9">
        <f>SUMIFS('BAZA DANYCH'!$S:$S,'BAZA DANYCH'!$B:$B,STATYSTYKI!$B964,'BAZA DANYCH'!$C:$C,STATYSTYKI!$C964,'BAZA DANYCH'!$G:$G,STATYSTYKI!$D964,'BAZA DANYCH'!$K:$K,STATYSTYKI!BS$550)</f>
        <v>0</v>
      </c>
      <c r="BT964" s="9">
        <f>SUMIFS('BAZA DANYCH'!$S:$S,'BAZA DANYCH'!$B:$B,STATYSTYKI!$B964,'BAZA DANYCH'!$C:$C,STATYSTYKI!$C964,'BAZA DANYCH'!$G:$G,STATYSTYKI!$D964,'BAZA DANYCH'!$K:$K,STATYSTYKI!BT$550)</f>
        <v>0</v>
      </c>
      <c r="BU964" s="9">
        <f>SUMIFS('BAZA DANYCH'!$S:$S,'BAZA DANYCH'!$B:$B,STATYSTYKI!$B964,'BAZA DANYCH'!$C:$C,STATYSTYKI!$C964,'BAZA DANYCH'!$G:$G,STATYSTYKI!$D964,'BAZA DANYCH'!$K:$K,STATYSTYKI!BU$550)</f>
        <v>0</v>
      </c>
      <c r="BV964" s="9">
        <f>SUMIFS('BAZA DANYCH'!$S:$S,'BAZA DANYCH'!$B:$B,STATYSTYKI!$B964,'BAZA DANYCH'!$C:$C,STATYSTYKI!$C964,'BAZA DANYCH'!$G:$G,STATYSTYKI!$D964,'BAZA DANYCH'!$K:$K,STATYSTYKI!BV$550)</f>
        <v>0</v>
      </c>
      <c r="BW964" s="9">
        <f>SUMIFS('BAZA DANYCH'!$S:$S,'BAZA DANYCH'!$B:$B,STATYSTYKI!$B964,'BAZA DANYCH'!$C:$C,STATYSTYKI!$C964,'BAZA DANYCH'!$G:$G,STATYSTYKI!$D964,'BAZA DANYCH'!$K:$K,STATYSTYKI!BW$550)</f>
        <v>0</v>
      </c>
      <c r="BX964" s="9">
        <f>SUMIFS('BAZA DANYCH'!$S:$S,'BAZA DANYCH'!$B:$B,STATYSTYKI!$B964,'BAZA DANYCH'!$C:$C,STATYSTYKI!$C964,'BAZA DANYCH'!$G:$G,STATYSTYKI!$D964,'BAZA DANYCH'!$K:$K,STATYSTYKI!BX$550)</f>
        <v>0</v>
      </c>
      <c r="BY964" s="9">
        <f>SUMIFS('BAZA DANYCH'!$S:$S,'BAZA DANYCH'!$B:$B,STATYSTYKI!$B964,'BAZA DANYCH'!$C:$C,STATYSTYKI!$C964,'BAZA DANYCH'!$G:$G,STATYSTYKI!$D964,'BAZA DANYCH'!$K:$K,STATYSTYKI!BY$550)</f>
        <v>0</v>
      </c>
      <c r="BZ964" s="9">
        <f>SUMIFS('BAZA DANYCH'!$S:$S,'BAZA DANYCH'!$B:$B,STATYSTYKI!$B964,'BAZA DANYCH'!$C:$C,STATYSTYKI!$C964,'BAZA DANYCH'!$G:$G,STATYSTYKI!$D964,'BAZA DANYCH'!$K:$K,STATYSTYKI!BZ$550)</f>
        <v>0</v>
      </c>
      <c r="CA964" s="9">
        <f>SUMIFS('BAZA DANYCH'!$S:$S,'BAZA DANYCH'!$B:$B,STATYSTYKI!$B964,'BAZA DANYCH'!$C:$C,STATYSTYKI!$C964,'BAZA DANYCH'!$G:$G,STATYSTYKI!$D964,'BAZA DANYCH'!$K:$K,STATYSTYKI!CA$550)</f>
        <v>0</v>
      </c>
      <c r="CB964" s="9">
        <f>SUMIFS('BAZA DANYCH'!$S:$S,'BAZA DANYCH'!$B:$B,STATYSTYKI!$B964,'BAZA DANYCH'!$C:$C,STATYSTYKI!$C964,'BAZA DANYCH'!$G:$G,STATYSTYKI!$D964,'BAZA DANYCH'!$K:$K,STATYSTYKI!CB$550)</f>
        <v>0</v>
      </c>
      <c r="CC964" s="9">
        <f>SUMIFS('BAZA DANYCH'!$S:$S,'BAZA DANYCH'!$B:$B,STATYSTYKI!$B964,'BAZA DANYCH'!$C:$C,STATYSTYKI!$C964,'BAZA DANYCH'!$G:$G,STATYSTYKI!$D964,'BAZA DANYCH'!$K:$K,STATYSTYKI!CC$550)</f>
        <v>0</v>
      </c>
      <c r="CD964" s="9">
        <f>SUMIFS('BAZA DANYCH'!$S:$S,'BAZA DANYCH'!$B:$B,STATYSTYKI!$B964,'BAZA DANYCH'!$C:$C,STATYSTYKI!$C964,'BAZA DANYCH'!$G:$G,STATYSTYKI!$D964,'BAZA DANYCH'!$K:$K,STATYSTYKI!CD$550)</f>
        <v>0</v>
      </c>
      <c r="CE964" s="9">
        <f>SUMIFS('BAZA DANYCH'!$S:$S,'BAZA DANYCH'!$B:$B,STATYSTYKI!$B964,'BAZA DANYCH'!$C:$C,STATYSTYKI!$C964,'BAZA DANYCH'!$G:$G,STATYSTYKI!$D964,'BAZA DANYCH'!$K:$K,STATYSTYKI!CE$550)</f>
        <v>0</v>
      </c>
      <c r="CF964" s="9">
        <f>SUMIFS('BAZA DANYCH'!$S:$S,'BAZA DANYCH'!$B:$B,STATYSTYKI!$B964,'BAZA DANYCH'!$C:$C,STATYSTYKI!$C964,'BAZA DANYCH'!$G:$G,STATYSTYKI!$D964,'BAZA DANYCH'!$K:$K,STATYSTYKI!CF$550)</f>
        <v>0</v>
      </c>
      <c r="CG964" s="9">
        <f>SUMIFS('BAZA DANYCH'!$S:$S,'BAZA DANYCH'!$B:$B,STATYSTYKI!$B964,'BAZA DANYCH'!$C:$C,STATYSTYKI!$C964,'BAZA DANYCH'!$G:$G,STATYSTYKI!$D964,'BAZA DANYCH'!$K:$K,STATYSTYKI!CG$550)</f>
        <v>0</v>
      </c>
      <c r="CH964" s="9">
        <f>SUMIFS('BAZA DANYCH'!$S:$S,'BAZA DANYCH'!$B:$B,STATYSTYKI!$B964,'BAZA DANYCH'!$C:$C,STATYSTYKI!$C964,'BAZA DANYCH'!$G:$G,STATYSTYKI!$D964,'BAZA DANYCH'!$K:$K,STATYSTYKI!CH$550)</f>
        <v>0</v>
      </c>
      <c r="CI964" s="9">
        <f>SUMIFS('BAZA DANYCH'!$S:$S,'BAZA DANYCH'!$B:$B,STATYSTYKI!$B964,'BAZA DANYCH'!$C:$C,STATYSTYKI!$C964,'BAZA DANYCH'!$G:$G,STATYSTYKI!$D964,'BAZA DANYCH'!$K:$K,STATYSTYKI!CI$550)</f>
        <v>0</v>
      </c>
      <c r="CJ964" s="9">
        <f>SUMIFS('BAZA DANYCH'!$S:$S,'BAZA DANYCH'!$B:$B,STATYSTYKI!$B964,'BAZA DANYCH'!$C:$C,STATYSTYKI!$C964,'BAZA DANYCH'!$G:$G,STATYSTYKI!$D964,'BAZA DANYCH'!$K:$K,STATYSTYKI!CJ$550)</f>
        <v>0</v>
      </c>
      <c r="CK964" s="9">
        <f>SUMIFS('BAZA DANYCH'!$S:$S,'BAZA DANYCH'!$B:$B,STATYSTYKI!$B964,'BAZA DANYCH'!$C:$C,STATYSTYKI!$C964,'BAZA DANYCH'!$G:$G,STATYSTYKI!$D964,'BAZA DANYCH'!$K:$K,STATYSTYKI!CK$550)</f>
        <v>0</v>
      </c>
      <c r="CL964" s="9">
        <f>SUMIFS('BAZA DANYCH'!$S:$S,'BAZA DANYCH'!$B:$B,STATYSTYKI!$B964,'BAZA DANYCH'!$C:$C,STATYSTYKI!$C964,'BAZA DANYCH'!$G:$G,STATYSTYKI!$D964,'BAZA DANYCH'!$K:$K,STATYSTYKI!CL$550)</f>
        <v>0</v>
      </c>
      <c r="CM964" s="9">
        <f>SUMIFS('BAZA DANYCH'!$S:$S,'BAZA DANYCH'!$B:$B,STATYSTYKI!$B964,'BAZA DANYCH'!$C:$C,STATYSTYKI!$C964,'BAZA DANYCH'!$G:$G,STATYSTYKI!$D964,'BAZA DANYCH'!$K:$K,STATYSTYKI!CM$550)</f>
        <v>0</v>
      </c>
      <c r="CN964" s="9">
        <f>SUMIFS('BAZA DANYCH'!$S:$S,'BAZA DANYCH'!$B:$B,STATYSTYKI!$B964,'BAZA DANYCH'!$C:$C,STATYSTYKI!$C964,'BAZA DANYCH'!$G:$G,STATYSTYKI!$D964,'BAZA DANYCH'!$K:$K,STATYSTYKI!CN$550)</f>
        <v>0</v>
      </c>
      <c r="CO964" s="9">
        <f>SUMIFS('BAZA DANYCH'!$S:$S,'BAZA DANYCH'!$B:$B,STATYSTYKI!$B964,'BAZA DANYCH'!$C:$C,STATYSTYKI!$C964,'BAZA DANYCH'!$G:$G,STATYSTYKI!$D964,'BAZA DANYCH'!$K:$K,STATYSTYKI!CO$550)</f>
        <v>0</v>
      </c>
      <c r="CP964" s="9">
        <f>SUMIFS('BAZA DANYCH'!$S:$S,'BAZA DANYCH'!$B:$B,STATYSTYKI!$B964,'BAZA DANYCH'!$C:$C,STATYSTYKI!$C964,'BAZA DANYCH'!$G:$G,STATYSTYKI!$D964,'BAZA DANYCH'!$K:$K,STATYSTYKI!CP$550)</f>
        <v>0</v>
      </c>
      <c r="CQ964" s="9">
        <f>SUMIFS('BAZA DANYCH'!$S:$S,'BAZA DANYCH'!$B:$B,STATYSTYKI!$B964,'BAZA DANYCH'!$C:$C,STATYSTYKI!$C964,'BAZA DANYCH'!$G:$G,STATYSTYKI!$D964,'BAZA DANYCH'!$K:$K,STATYSTYKI!CQ$550)</f>
        <v>0</v>
      </c>
      <c r="CR964" s="9">
        <f>SUMIFS('BAZA DANYCH'!$S:$S,'BAZA DANYCH'!$B:$B,STATYSTYKI!$B964,'BAZA DANYCH'!$C:$C,STATYSTYKI!$C964,'BAZA DANYCH'!$G:$G,STATYSTYKI!$D964,'BAZA DANYCH'!$K:$K,STATYSTYKI!CR$550)</f>
        <v>0</v>
      </c>
      <c r="CS964" s="9">
        <f>SUMIFS('BAZA DANYCH'!$S:$S,'BAZA DANYCH'!$B:$B,STATYSTYKI!$B964,'BAZA DANYCH'!$C:$C,STATYSTYKI!$C964,'BAZA DANYCH'!$G:$G,STATYSTYKI!$D964,'BAZA DANYCH'!$K:$K,STATYSTYKI!CS$550)</f>
        <v>0</v>
      </c>
      <c r="CT964" s="9">
        <f>SUMIFS('BAZA DANYCH'!$S:$S,'BAZA DANYCH'!$B:$B,STATYSTYKI!$B964,'BAZA DANYCH'!$C:$C,STATYSTYKI!$C964,'BAZA DANYCH'!$G:$G,STATYSTYKI!$D964,'BAZA DANYCH'!$K:$K,STATYSTYKI!CT$550)</f>
        <v>0</v>
      </c>
      <c r="CU964" s="9">
        <f>SUMIFS('BAZA DANYCH'!$S:$S,'BAZA DANYCH'!$B:$B,STATYSTYKI!$B964,'BAZA DANYCH'!$C:$C,STATYSTYKI!$C964,'BAZA DANYCH'!$G:$G,STATYSTYKI!$D964,'BAZA DANYCH'!$K:$K,STATYSTYKI!CU$550)</f>
        <v>0</v>
      </c>
      <c r="CV964" s="9">
        <f>SUMIFS('BAZA DANYCH'!$S:$S,'BAZA DANYCH'!$B:$B,STATYSTYKI!$B964,'BAZA DANYCH'!$C:$C,STATYSTYKI!$C964,'BAZA DANYCH'!$G:$G,STATYSTYKI!$D964,'BAZA DANYCH'!$K:$K,STATYSTYKI!CV$550)</f>
        <v>0</v>
      </c>
      <c r="CW964" s="9">
        <f>SUMIFS('BAZA DANYCH'!$S:$S,'BAZA DANYCH'!$B:$B,STATYSTYKI!$B964,'BAZA DANYCH'!$C:$C,STATYSTYKI!$C964,'BAZA DANYCH'!$G:$G,STATYSTYKI!$D964,'BAZA DANYCH'!$K:$K,STATYSTYKI!CW$550)</f>
        <v>0</v>
      </c>
      <c r="CX964" s="9">
        <f>SUMIFS('BAZA DANYCH'!$S:$S,'BAZA DANYCH'!$B:$B,STATYSTYKI!$B964,'BAZA DANYCH'!$C:$C,STATYSTYKI!$C964,'BAZA DANYCH'!$G:$G,STATYSTYKI!$D964,'BAZA DANYCH'!$K:$K,STATYSTYKI!CX$550)</f>
        <v>0</v>
      </c>
    </row>
    <row r="965" spans="1:102" hidden="1">
      <c r="A965" s="8"/>
      <c r="B965" s="56"/>
      <c r="C965" s="57"/>
      <c r="D965" s="57"/>
      <c r="E965" s="59"/>
      <c r="F965" s="35" t="b">
        <f>SUM(F551:F964)=SUM(D41:D63)</f>
        <v>1</v>
      </c>
      <c r="G965" s="35"/>
      <c r="H965" s="35"/>
      <c r="I965" s="35"/>
      <c r="J965" s="35"/>
      <c r="K965" s="35"/>
      <c r="L965" s="35"/>
      <c r="M965" s="35"/>
      <c r="N965" s="35"/>
      <c r="P965" s="3"/>
      <c r="Q965" s="4"/>
      <c r="R965" s="5"/>
      <c r="S965" s="8"/>
      <c r="T965" s="8"/>
      <c r="U965" s="8"/>
      <c r="V965" s="8"/>
    </row>
    <row r="966" spans="1:102" hidden="1">
      <c r="A966" s="8"/>
      <c r="B966" s="56"/>
      <c r="C966" s="57"/>
      <c r="D966" s="57"/>
      <c r="E966" s="59"/>
      <c r="F966" s="35"/>
      <c r="G966" s="35"/>
      <c r="H966" s="35"/>
      <c r="I966" s="35"/>
      <c r="J966" s="35"/>
      <c r="K966" s="35"/>
      <c r="L966" s="35"/>
      <c r="M966" s="35"/>
      <c r="N966" s="35"/>
      <c r="P966" s="3"/>
      <c r="Q966" s="4"/>
      <c r="R966" s="5"/>
      <c r="S966" s="8"/>
      <c r="T966" s="8"/>
      <c r="U966" s="8"/>
      <c r="V966" s="8"/>
    </row>
    <row r="967" spans="1:102" hidden="1">
      <c r="A967" s="8"/>
      <c r="B967" s="56"/>
      <c r="C967" s="57"/>
      <c r="D967" s="57"/>
      <c r="E967" s="59"/>
      <c r="F967" s="35"/>
      <c r="G967" s="35"/>
      <c r="H967" s="35"/>
      <c r="I967" s="35"/>
      <c r="J967" s="35"/>
      <c r="K967" s="35"/>
      <c r="L967" s="35"/>
      <c r="M967" s="35"/>
      <c r="N967" s="35"/>
      <c r="P967" s="3"/>
      <c r="Q967" s="4"/>
      <c r="R967" s="5"/>
      <c r="S967" s="8"/>
      <c r="T967" s="8"/>
      <c r="U967" s="8"/>
      <c r="V967" s="8"/>
    </row>
    <row r="968" spans="1:102" ht="19.899999999999999" hidden="1" customHeight="1">
      <c r="A968" s="8"/>
      <c r="B968" s="101" t="s">
        <v>0</v>
      </c>
      <c r="C968" s="102" t="s">
        <v>276</v>
      </c>
      <c r="D968" s="102" t="s">
        <v>277</v>
      </c>
      <c r="E968" s="75">
        <v>4.1666666666666664E-2</v>
      </c>
      <c r="F968" s="75">
        <v>8.3333333333333329E-2</v>
      </c>
      <c r="G968" s="75">
        <v>0.125</v>
      </c>
      <c r="H968" s="75">
        <v>0.16666666666666699</v>
      </c>
      <c r="I968" s="75">
        <v>0.20833333333333401</v>
      </c>
      <c r="J968" s="75">
        <v>0.25</v>
      </c>
      <c r="K968" s="75">
        <v>0.29166666666666702</v>
      </c>
      <c r="L968" s="75">
        <v>0.33333333333333398</v>
      </c>
      <c r="M968" s="75">
        <v>0.375</v>
      </c>
      <c r="N968" s="75">
        <v>0.41666666666666702</v>
      </c>
      <c r="O968" s="75">
        <v>0.45833333333333398</v>
      </c>
      <c r="P968" s="75">
        <v>0.5</v>
      </c>
      <c r="Q968" s="75">
        <v>0.54166666666666696</v>
      </c>
      <c r="R968" s="75">
        <v>0.58333333333333404</v>
      </c>
      <c r="S968" s="75">
        <v>0.625</v>
      </c>
      <c r="T968" s="75">
        <v>0.66666666666666696</v>
      </c>
      <c r="U968" s="75">
        <v>0.70833333333333404</v>
      </c>
      <c r="V968" s="75">
        <v>0.75</v>
      </c>
      <c r="W968" s="75">
        <v>0.79166666666666696</v>
      </c>
      <c r="X968" s="75">
        <v>0.83333333333333404</v>
      </c>
      <c r="Y968" s="75">
        <v>0.875</v>
      </c>
      <c r="Z968" s="75">
        <v>0.91666666666666696</v>
      </c>
      <c r="AA968" s="75">
        <v>0.95833333333333404</v>
      </c>
      <c r="AB968" s="75">
        <v>1</v>
      </c>
    </row>
    <row r="969" spans="1:102" hidden="1">
      <c r="A969" s="8"/>
      <c r="B969" s="103" t="s">
        <v>230</v>
      </c>
      <c r="C969" s="104" t="s">
        <v>117</v>
      </c>
      <c r="D969" s="105" t="s">
        <v>272</v>
      </c>
      <c r="E969" s="88">
        <f>SUMIFS(E$973:E$1018,$C$973:$C$1018,$C969)</f>
        <v>1147</v>
      </c>
      <c r="F969" s="88">
        <f t="shared" ref="F969:AB972" si="282">SUMIFS(F$973:F$1018,$C$973:$C$1018,$C969)</f>
        <v>725</v>
      </c>
      <c r="G969" s="88">
        <f t="shared" si="282"/>
        <v>622</v>
      </c>
      <c r="H969" s="88">
        <f t="shared" si="282"/>
        <v>582</v>
      </c>
      <c r="I969" s="88">
        <f t="shared" si="282"/>
        <v>1142</v>
      </c>
      <c r="J969" s="88">
        <f t="shared" si="282"/>
        <v>4121</v>
      </c>
      <c r="K969" s="88">
        <f t="shared" si="282"/>
        <v>11700</v>
      </c>
      <c r="L969" s="88">
        <f t="shared" si="282"/>
        <v>18234</v>
      </c>
      <c r="M969" s="88">
        <f t="shared" si="282"/>
        <v>17191</v>
      </c>
      <c r="N969" s="88">
        <f t="shared" si="282"/>
        <v>15093</v>
      </c>
      <c r="O969" s="88">
        <f t="shared" si="282"/>
        <v>13290</v>
      </c>
      <c r="P969" s="88">
        <f t="shared" si="282"/>
        <v>13490</v>
      </c>
      <c r="Q969" s="88">
        <f t="shared" si="282"/>
        <v>13006</v>
      </c>
      <c r="R969" s="88">
        <f t="shared" si="282"/>
        <v>13753</v>
      </c>
      <c r="S969" s="88">
        <f t="shared" si="282"/>
        <v>14649</v>
      </c>
      <c r="T969" s="88">
        <f t="shared" si="282"/>
        <v>15930</v>
      </c>
      <c r="U969" s="88">
        <f t="shared" si="282"/>
        <v>15728</v>
      </c>
      <c r="V969" s="88">
        <f t="shared" si="282"/>
        <v>14905</v>
      </c>
      <c r="W969" s="88">
        <f t="shared" si="282"/>
        <v>13477</v>
      </c>
      <c r="X969" s="88">
        <f t="shared" si="282"/>
        <v>11218</v>
      </c>
      <c r="Y969" s="88">
        <f t="shared" si="282"/>
        <v>9042</v>
      </c>
      <c r="Z969" s="88">
        <f t="shared" si="282"/>
        <v>6790</v>
      </c>
      <c r="AA969" s="88">
        <f t="shared" si="282"/>
        <v>4548</v>
      </c>
      <c r="AB969" s="88">
        <f t="shared" si="282"/>
        <v>0</v>
      </c>
    </row>
    <row r="970" spans="1:102" hidden="1">
      <c r="A970" s="8"/>
      <c r="B970" s="103" t="s">
        <v>230</v>
      </c>
      <c r="C970" s="104" t="s">
        <v>18</v>
      </c>
      <c r="D970" s="105" t="s">
        <v>273</v>
      </c>
      <c r="E970" s="88">
        <f>SUMIFS(E$973:E$1018,$C$973:$C$1018,$C970)</f>
        <v>1297</v>
      </c>
      <c r="F970" s="88">
        <f t="shared" ref="F970:T970" si="283">SUMIFS(F$973:F$1018,$C$973:$C$1018,$C970)</f>
        <v>839</v>
      </c>
      <c r="G970" s="88">
        <f t="shared" si="283"/>
        <v>654</v>
      </c>
      <c r="H970" s="88">
        <f t="shared" si="283"/>
        <v>598</v>
      </c>
      <c r="I970" s="88">
        <f t="shared" si="283"/>
        <v>1170</v>
      </c>
      <c r="J970" s="88">
        <f t="shared" si="283"/>
        <v>4232</v>
      </c>
      <c r="K970" s="88">
        <f t="shared" si="283"/>
        <v>10313</v>
      </c>
      <c r="L970" s="88">
        <f t="shared" si="283"/>
        <v>15416</v>
      </c>
      <c r="M970" s="88">
        <f t="shared" si="283"/>
        <v>15134</v>
      </c>
      <c r="N970" s="88">
        <f t="shared" si="283"/>
        <v>13947</v>
      </c>
      <c r="O970" s="88">
        <f t="shared" si="283"/>
        <v>12874</v>
      </c>
      <c r="P970" s="88">
        <f t="shared" si="283"/>
        <v>13361</v>
      </c>
      <c r="Q970" s="88">
        <f t="shared" si="283"/>
        <v>13330</v>
      </c>
      <c r="R970" s="88">
        <f t="shared" si="283"/>
        <v>14519</v>
      </c>
      <c r="S970" s="88">
        <f t="shared" si="283"/>
        <v>15469</v>
      </c>
      <c r="T970" s="88">
        <f t="shared" si="283"/>
        <v>17745</v>
      </c>
      <c r="U970" s="88">
        <f t="shared" si="282"/>
        <v>17879</v>
      </c>
      <c r="V970" s="88">
        <f t="shared" si="282"/>
        <v>16353</v>
      </c>
      <c r="W970" s="88">
        <f t="shared" si="282"/>
        <v>14669</v>
      </c>
      <c r="X970" s="88">
        <f t="shared" si="282"/>
        <v>12366</v>
      </c>
      <c r="Y970" s="88">
        <f t="shared" si="282"/>
        <v>10266</v>
      </c>
      <c r="Z970" s="88">
        <f t="shared" si="282"/>
        <v>7340</v>
      </c>
      <c r="AA970" s="88">
        <f t="shared" si="282"/>
        <v>5231</v>
      </c>
      <c r="AB970" s="88">
        <f t="shared" si="282"/>
        <v>0</v>
      </c>
    </row>
    <row r="971" spans="1:102" hidden="1">
      <c r="A971" s="8"/>
      <c r="B971" s="103" t="s">
        <v>230</v>
      </c>
      <c r="C971" s="104" t="s">
        <v>136</v>
      </c>
      <c r="D971" s="105" t="s">
        <v>274</v>
      </c>
      <c r="E971" s="88">
        <f>SUMIFS(E$973:E$1018,$C$973:$C$1018,$C971)</f>
        <v>513</v>
      </c>
      <c r="F971" s="88">
        <f t="shared" si="282"/>
        <v>325</v>
      </c>
      <c r="G971" s="88">
        <f t="shared" si="282"/>
        <v>265</v>
      </c>
      <c r="H971" s="88">
        <f t="shared" si="282"/>
        <v>299</v>
      </c>
      <c r="I971" s="88">
        <f t="shared" si="282"/>
        <v>549</v>
      </c>
      <c r="J971" s="88">
        <f t="shared" si="282"/>
        <v>2183</v>
      </c>
      <c r="K971" s="88">
        <f t="shared" si="282"/>
        <v>5120</v>
      </c>
      <c r="L971" s="88">
        <f t="shared" si="282"/>
        <v>6570</v>
      </c>
      <c r="M971" s="88">
        <f t="shared" si="282"/>
        <v>6241</v>
      </c>
      <c r="N971" s="88">
        <f t="shared" si="282"/>
        <v>6001</v>
      </c>
      <c r="O971" s="88">
        <f t="shared" si="282"/>
        <v>5534</v>
      </c>
      <c r="P971" s="88">
        <f t="shared" si="282"/>
        <v>5654</v>
      </c>
      <c r="Q971" s="88">
        <f t="shared" si="282"/>
        <v>5652</v>
      </c>
      <c r="R971" s="88">
        <f t="shared" si="282"/>
        <v>5663</v>
      </c>
      <c r="S971" s="88">
        <f t="shared" si="282"/>
        <v>6259</v>
      </c>
      <c r="T971" s="88">
        <f t="shared" si="282"/>
        <v>6590</v>
      </c>
      <c r="U971" s="88">
        <f t="shared" si="282"/>
        <v>6213</v>
      </c>
      <c r="V971" s="88">
        <f t="shared" si="282"/>
        <v>5778</v>
      </c>
      <c r="W971" s="88">
        <f t="shared" si="282"/>
        <v>5644</v>
      </c>
      <c r="X971" s="88">
        <f t="shared" si="282"/>
        <v>4986</v>
      </c>
      <c r="Y971" s="88">
        <f t="shared" si="282"/>
        <v>4005</v>
      </c>
      <c r="Z971" s="88">
        <f t="shared" si="282"/>
        <v>3044</v>
      </c>
      <c r="AA971" s="88">
        <f t="shared" si="282"/>
        <v>2081</v>
      </c>
      <c r="AB971" s="88">
        <f t="shared" si="282"/>
        <v>0</v>
      </c>
    </row>
    <row r="972" spans="1:102" hidden="1">
      <c r="A972" s="8"/>
      <c r="B972" s="96" t="s">
        <v>230</v>
      </c>
      <c r="C972" s="97" t="s">
        <v>138</v>
      </c>
      <c r="D972" s="98" t="s">
        <v>275</v>
      </c>
      <c r="E972" s="88">
        <f>SUMIFS(E$973:E$1018,$C$973:$C$1018,$C972)</f>
        <v>568</v>
      </c>
      <c r="F972" s="88">
        <f t="shared" si="282"/>
        <v>392</v>
      </c>
      <c r="G972" s="88">
        <f t="shared" si="282"/>
        <v>327</v>
      </c>
      <c r="H972" s="88">
        <f t="shared" si="282"/>
        <v>269</v>
      </c>
      <c r="I972" s="88">
        <f t="shared" si="282"/>
        <v>461</v>
      </c>
      <c r="J972" s="88">
        <f t="shared" si="282"/>
        <v>1727</v>
      </c>
      <c r="K972" s="88">
        <f t="shared" si="282"/>
        <v>4658</v>
      </c>
      <c r="L972" s="88">
        <f t="shared" si="282"/>
        <v>6803</v>
      </c>
      <c r="M972" s="88">
        <f t="shared" si="282"/>
        <v>6605</v>
      </c>
      <c r="N972" s="88">
        <f t="shared" si="282"/>
        <v>6221</v>
      </c>
      <c r="O972" s="88">
        <f t="shared" si="282"/>
        <v>5807</v>
      </c>
      <c r="P972" s="88">
        <f t="shared" si="282"/>
        <v>6136</v>
      </c>
      <c r="Q972" s="88">
        <f t="shared" si="282"/>
        <v>6140</v>
      </c>
      <c r="R972" s="88">
        <f t="shared" si="282"/>
        <v>6392</v>
      </c>
      <c r="S972" s="88">
        <f t="shared" si="282"/>
        <v>6759</v>
      </c>
      <c r="T972" s="88">
        <f t="shared" si="282"/>
        <v>7406</v>
      </c>
      <c r="U972" s="88">
        <f t="shared" si="282"/>
        <v>7370</v>
      </c>
      <c r="V972" s="88">
        <f t="shared" si="282"/>
        <v>7076</v>
      </c>
      <c r="W972" s="88">
        <f t="shared" si="282"/>
        <v>6450</v>
      </c>
      <c r="X972" s="88">
        <f t="shared" si="282"/>
        <v>5443</v>
      </c>
      <c r="Y972" s="88">
        <f t="shared" si="282"/>
        <v>4522</v>
      </c>
      <c r="Z972" s="88">
        <f t="shared" si="282"/>
        <v>3566</v>
      </c>
      <c r="AA972" s="88">
        <f t="shared" si="282"/>
        <v>2421</v>
      </c>
      <c r="AB972" s="88">
        <f t="shared" si="282"/>
        <v>0</v>
      </c>
    </row>
    <row r="973" spans="1:102" hidden="1">
      <c r="A973" s="8"/>
      <c r="B973" s="99" t="s">
        <v>15</v>
      </c>
      <c r="C973" s="97" t="s">
        <v>18</v>
      </c>
      <c r="D973" s="98" t="s">
        <v>273</v>
      </c>
      <c r="E973" s="100">
        <f>SUMIFS('BAZA DANYCH'!$V:$V,'BAZA DANYCH'!$B:$B,$B973,'BAZA DANYCH'!$I:$I,$C973,'BAZA DANYCH'!$L:$L,E$968)</f>
        <v>154</v>
      </c>
      <c r="F973" s="100">
        <f>SUMIFS('BAZA DANYCH'!$V:$V,'BAZA DANYCH'!$B:$B,$B973,'BAZA DANYCH'!$I:$I,$C973,'BAZA DANYCH'!$L:$L,F$968)</f>
        <v>102</v>
      </c>
      <c r="G973" s="100">
        <f>SUMIFS('BAZA DANYCH'!$V:$V,'BAZA DANYCH'!$B:$B,$B973,'BAZA DANYCH'!$I:$I,$C973,'BAZA DANYCH'!$L:$L,G$968)</f>
        <v>80</v>
      </c>
      <c r="H973" s="100">
        <f>SUMIFS('BAZA DANYCH'!$V:$V,'BAZA DANYCH'!$B:$B,$B973,'BAZA DANYCH'!$I:$I,$C973,'BAZA DANYCH'!$L:$L,H$968)</f>
        <v>71</v>
      </c>
      <c r="I973" s="100">
        <f>SUMIFS('BAZA DANYCH'!$V:$V,'BAZA DANYCH'!$B:$B,$B973,'BAZA DANYCH'!$I:$I,$C973,'BAZA DANYCH'!$L:$L,I$968)</f>
        <v>133</v>
      </c>
      <c r="J973" s="100">
        <f>SUMIFS('BAZA DANYCH'!$V:$V,'BAZA DANYCH'!$B:$B,$B973,'BAZA DANYCH'!$I:$I,$C973,'BAZA DANYCH'!$L:$L,J$968)</f>
        <v>464</v>
      </c>
      <c r="K973" s="100">
        <f>SUMIFS('BAZA DANYCH'!$V:$V,'BAZA DANYCH'!$B:$B,$B973,'BAZA DANYCH'!$I:$I,$C973,'BAZA DANYCH'!$L:$L,K$968)</f>
        <v>972</v>
      </c>
      <c r="L973" s="100">
        <f>SUMIFS('BAZA DANYCH'!$V:$V,'BAZA DANYCH'!$B:$B,$B973,'BAZA DANYCH'!$I:$I,$C973,'BAZA DANYCH'!$L:$L,L$968)</f>
        <v>1463</v>
      </c>
      <c r="M973" s="100">
        <f>SUMIFS('BAZA DANYCH'!$V:$V,'BAZA DANYCH'!$B:$B,$B973,'BAZA DANYCH'!$I:$I,$C973,'BAZA DANYCH'!$L:$L,M$968)</f>
        <v>1520</v>
      </c>
      <c r="N973" s="100">
        <f>SUMIFS('BAZA DANYCH'!$V:$V,'BAZA DANYCH'!$B:$B,$B973,'BAZA DANYCH'!$I:$I,$C973,'BAZA DANYCH'!$L:$L,N$968)</f>
        <v>1315</v>
      </c>
      <c r="O973" s="100">
        <f>SUMIFS('BAZA DANYCH'!$V:$V,'BAZA DANYCH'!$B:$B,$B973,'BAZA DANYCH'!$I:$I,$C973,'BAZA DANYCH'!$L:$L,O$968)</f>
        <v>1232</v>
      </c>
      <c r="P973" s="100">
        <f>SUMIFS('BAZA DANYCH'!$V:$V,'BAZA DANYCH'!$B:$B,$B973,'BAZA DANYCH'!$I:$I,$C973,'BAZA DANYCH'!$L:$L,P$968)</f>
        <v>1343</v>
      </c>
      <c r="Q973" s="100">
        <f>SUMIFS('BAZA DANYCH'!$V:$V,'BAZA DANYCH'!$B:$B,$B973,'BAZA DANYCH'!$I:$I,$C973,'BAZA DANYCH'!$L:$L,Q$968)</f>
        <v>1222</v>
      </c>
      <c r="R973" s="100">
        <f>SUMIFS('BAZA DANYCH'!$V:$V,'BAZA DANYCH'!$B:$B,$B973,'BAZA DANYCH'!$I:$I,$C973,'BAZA DANYCH'!$L:$L,R$968)</f>
        <v>1456</v>
      </c>
      <c r="S973" s="100">
        <f>SUMIFS('BAZA DANYCH'!$V:$V,'BAZA DANYCH'!$B:$B,$B973,'BAZA DANYCH'!$I:$I,$C973,'BAZA DANYCH'!$L:$L,S$968)</f>
        <v>1436</v>
      </c>
      <c r="T973" s="100">
        <f>SUMIFS('BAZA DANYCH'!$V:$V,'BAZA DANYCH'!$B:$B,$B973,'BAZA DANYCH'!$I:$I,$C973,'BAZA DANYCH'!$L:$L,T$968)</f>
        <v>1525</v>
      </c>
      <c r="U973" s="100">
        <f>SUMIFS('BAZA DANYCH'!$V:$V,'BAZA DANYCH'!$B:$B,$B973,'BAZA DANYCH'!$I:$I,$C973,'BAZA DANYCH'!$L:$L,U$968)</f>
        <v>1459</v>
      </c>
      <c r="V973" s="100">
        <f>SUMIFS('BAZA DANYCH'!$V:$V,'BAZA DANYCH'!$B:$B,$B973,'BAZA DANYCH'!$I:$I,$C973,'BAZA DANYCH'!$L:$L,V$968)</f>
        <v>1467</v>
      </c>
      <c r="W973" s="100">
        <f>SUMIFS('BAZA DANYCH'!$V:$V,'BAZA DANYCH'!$B:$B,$B973,'BAZA DANYCH'!$I:$I,$C973,'BAZA DANYCH'!$L:$L,W$968)</f>
        <v>1431</v>
      </c>
      <c r="X973" s="100">
        <f>SUMIFS('BAZA DANYCH'!$V:$V,'BAZA DANYCH'!$B:$B,$B973,'BAZA DANYCH'!$I:$I,$C973,'BAZA DANYCH'!$L:$L,X$968)</f>
        <v>1207</v>
      </c>
      <c r="Y973" s="100">
        <f>SUMIFS('BAZA DANYCH'!$V:$V,'BAZA DANYCH'!$B:$B,$B973,'BAZA DANYCH'!$I:$I,$C973,'BAZA DANYCH'!$L:$L,Y$968)</f>
        <v>1252</v>
      </c>
      <c r="Z973" s="100">
        <f>SUMIFS('BAZA DANYCH'!$V:$V,'BAZA DANYCH'!$B:$B,$B973,'BAZA DANYCH'!$I:$I,$C973,'BAZA DANYCH'!$L:$L,Z$968)</f>
        <v>587</v>
      </c>
      <c r="AA973" s="100">
        <f>SUMIFS('BAZA DANYCH'!$V:$V,'BAZA DANYCH'!$B:$B,$B973,'BAZA DANYCH'!$I:$I,$C973,'BAZA DANYCH'!$L:$L,AA$968)</f>
        <v>558</v>
      </c>
      <c r="AB973" s="100">
        <f>SUMIFS('BAZA DANYCH'!$V:$V,'BAZA DANYCH'!$B:$B,$B973,'BAZA DANYCH'!$I:$I,$C973,'BAZA DANYCH'!$L:$L,AB$968)</f>
        <v>0</v>
      </c>
    </row>
    <row r="974" spans="1:102" hidden="1">
      <c r="A974" s="8"/>
      <c r="B974" s="99" t="s">
        <v>15</v>
      </c>
      <c r="C974" s="97" t="s">
        <v>117</v>
      </c>
      <c r="D974" s="98" t="s">
        <v>272</v>
      </c>
      <c r="E974" s="100">
        <f>SUMIFS('BAZA DANYCH'!$V:$V,'BAZA DANYCH'!$B:$B,$B974,'BAZA DANYCH'!$I:$I,$C974,'BAZA DANYCH'!$L:$L,E$968)</f>
        <v>154</v>
      </c>
      <c r="F974" s="100">
        <f>SUMIFS('BAZA DANYCH'!$V:$V,'BAZA DANYCH'!$B:$B,$B974,'BAZA DANYCH'!$I:$I,$C974,'BAZA DANYCH'!$L:$L,F$968)</f>
        <v>102</v>
      </c>
      <c r="G974" s="100">
        <f>SUMIFS('BAZA DANYCH'!$V:$V,'BAZA DANYCH'!$B:$B,$B974,'BAZA DANYCH'!$I:$I,$C974,'BAZA DANYCH'!$L:$L,G$968)</f>
        <v>102</v>
      </c>
      <c r="H974" s="100">
        <f>SUMIFS('BAZA DANYCH'!$V:$V,'BAZA DANYCH'!$B:$B,$B974,'BAZA DANYCH'!$I:$I,$C974,'BAZA DANYCH'!$L:$L,H$968)</f>
        <v>77</v>
      </c>
      <c r="I974" s="100">
        <f>SUMIFS('BAZA DANYCH'!$V:$V,'BAZA DANYCH'!$B:$B,$B974,'BAZA DANYCH'!$I:$I,$C974,'BAZA DANYCH'!$L:$L,I$968)</f>
        <v>131</v>
      </c>
      <c r="J974" s="100">
        <f>SUMIFS('BAZA DANYCH'!$V:$V,'BAZA DANYCH'!$B:$B,$B974,'BAZA DANYCH'!$I:$I,$C974,'BAZA DANYCH'!$L:$L,J$968)</f>
        <v>482</v>
      </c>
      <c r="K974" s="100">
        <f>SUMIFS('BAZA DANYCH'!$V:$V,'BAZA DANYCH'!$B:$B,$B974,'BAZA DANYCH'!$I:$I,$C974,'BAZA DANYCH'!$L:$L,K$968)</f>
        <v>1220</v>
      </c>
      <c r="L974" s="100">
        <f>SUMIFS('BAZA DANYCH'!$V:$V,'BAZA DANYCH'!$B:$B,$B974,'BAZA DANYCH'!$I:$I,$C974,'BAZA DANYCH'!$L:$L,L$968)</f>
        <v>1650</v>
      </c>
      <c r="M974" s="100">
        <f>SUMIFS('BAZA DANYCH'!$V:$V,'BAZA DANYCH'!$B:$B,$B974,'BAZA DANYCH'!$I:$I,$C974,'BAZA DANYCH'!$L:$L,M$968)</f>
        <v>1575</v>
      </c>
      <c r="N974" s="100">
        <f>SUMIFS('BAZA DANYCH'!$V:$V,'BAZA DANYCH'!$B:$B,$B974,'BAZA DANYCH'!$I:$I,$C974,'BAZA DANYCH'!$L:$L,N$968)</f>
        <v>1452</v>
      </c>
      <c r="O974" s="100">
        <f>SUMIFS('BAZA DANYCH'!$V:$V,'BAZA DANYCH'!$B:$B,$B974,'BAZA DANYCH'!$I:$I,$C974,'BAZA DANYCH'!$L:$L,O$968)</f>
        <v>1391</v>
      </c>
      <c r="P974" s="100">
        <f>SUMIFS('BAZA DANYCH'!$V:$V,'BAZA DANYCH'!$B:$B,$B974,'BAZA DANYCH'!$I:$I,$C974,'BAZA DANYCH'!$L:$L,P$968)</f>
        <v>1458</v>
      </c>
      <c r="Q974" s="100">
        <f>SUMIFS('BAZA DANYCH'!$V:$V,'BAZA DANYCH'!$B:$B,$B974,'BAZA DANYCH'!$I:$I,$C974,'BAZA DANYCH'!$L:$L,Q$968)</f>
        <v>1412</v>
      </c>
      <c r="R974" s="100">
        <f>SUMIFS('BAZA DANYCH'!$V:$V,'BAZA DANYCH'!$B:$B,$B974,'BAZA DANYCH'!$I:$I,$C974,'BAZA DANYCH'!$L:$L,R$968)</f>
        <v>1378</v>
      </c>
      <c r="S974" s="100">
        <f>SUMIFS('BAZA DANYCH'!$V:$V,'BAZA DANYCH'!$B:$B,$B974,'BAZA DANYCH'!$I:$I,$C974,'BAZA DANYCH'!$L:$L,S$968)</f>
        <v>1377</v>
      </c>
      <c r="T974" s="100">
        <f>SUMIFS('BAZA DANYCH'!$V:$V,'BAZA DANYCH'!$B:$B,$B974,'BAZA DANYCH'!$I:$I,$C974,'BAZA DANYCH'!$L:$L,T$968)</f>
        <v>1574</v>
      </c>
      <c r="U974" s="100">
        <f>SUMIFS('BAZA DANYCH'!$V:$V,'BAZA DANYCH'!$B:$B,$B974,'BAZA DANYCH'!$I:$I,$C974,'BAZA DANYCH'!$L:$L,U$968)</f>
        <v>1521</v>
      </c>
      <c r="V974" s="100">
        <f>SUMIFS('BAZA DANYCH'!$V:$V,'BAZA DANYCH'!$B:$B,$B974,'BAZA DANYCH'!$I:$I,$C974,'BAZA DANYCH'!$L:$L,V$968)</f>
        <v>1487</v>
      </c>
      <c r="W974" s="100">
        <f>SUMIFS('BAZA DANYCH'!$V:$V,'BAZA DANYCH'!$B:$B,$B974,'BAZA DANYCH'!$I:$I,$C974,'BAZA DANYCH'!$L:$L,W$968)</f>
        <v>1476</v>
      </c>
      <c r="X974" s="100">
        <f>SUMIFS('BAZA DANYCH'!$V:$V,'BAZA DANYCH'!$B:$B,$B974,'BAZA DANYCH'!$I:$I,$C974,'BAZA DANYCH'!$L:$L,X$968)</f>
        <v>1293</v>
      </c>
      <c r="Y974" s="100">
        <f>SUMIFS('BAZA DANYCH'!$V:$V,'BAZA DANYCH'!$B:$B,$B974,'BAZA DANYCH'!$I:$I,$C974,'BAZA DANYCH'!$L:$L,Y$968)</f>
        <v>1033</v>
      </c>
      <c r="Z974" s="100">
        <f>SUMIFS('BAZA DANYCH'!$V:$V,'BAZA DANYCH'!$B:$B,$B974,'BAZA DANYCH'!$I:$I,$C974,'BAZA DANYCH'!$L:$L,Z$968)</f>
        <v>928</v>
      </c>
      <c r="AA974" s="100">
        <f>SUMIFS('BAZA DANYCH'!$V:$V,'BAZA DANYCH'!$B:$B,$B974,'BAZA DANYCH'!$I:$I,$C974,'BAZA DANYCH'!$L:$L,AA$968)</f>
        <v>592</v>
      </c>
      <c r="AB974" s="100">
        <f>SUMIFS('BAZA DANYCH'!$V:$V,'BAZA DANYCH'!$B:$B,$B974,'BAZA DANYCH'!$I:$I,$C974,'BAZA DANYCH'!$L:$L,AB$968)</f>
        <v>0</v>
      </c>
    </row>
    <row r="975" spans="1:102" hidden="1">
      <c r="A975" s="8"/>
      <c r="B975" s="99" t="s">
        <v>118</v>
      </c>
      <c r="C975" s="97" t="s">
        <v>18</v>
      </c>
      <c r="D975" s="98" t="s">
        <v>273</v>
      </c>
      <c r="E975" s="100">
        <f>SUMIFS('BAZA DANYCH'!$V:$V,'BAZA DANYCH'!$B:$B,$B975,'BAZA DANYCH'!$I:$I,$C975,'BAZA DANYCH'!$L:$L,E$968)</f>
        <v>71</v>
      </c>
      <c r="F975" s="100">
        <f>SUMIFS('BAZA DANYCH'!$V:$V,'BAZA DANYCH'!$B:$B,$B975,'BAZA DANYCH'!$I:$I,$C975,'BAZA DANYCH'!$L:$L,F$968)</f>
        <v>29</v>
      </c>
      <c r="G975" s="100">
        <f>SUMIFS('BAZA DANYCH'!$V:$V,'BAZA DANYCH'!$B:$B,$B975,'BAZA DANYCH'!$I:$I,$C975,'BAZA DANYCH'!$L:$L,G$968)</f>
        <v>30</v>
      </c>
      <c r="H975" s="100">
        <f>SUMIFS('BAZA DANYCH'!$V:$V,'BAZA DANYCH'!$B:$B,$B975,'BAZA DANYCH'!$I:$I,$C975,'BAZA DANYCH'!$L:$L,H$968)</f>
        <v>27</v>
      </c>
      <c r="I975" s="100">
        <f>SUMIFS('BAZA DANYCH'!$V:$V,'BAZA DANYCH'!$B:$B,$B975,'BAZA DANYCH'!$I:$I,$C975,'BAZA DANYCH'!$L:$L,I$968)</f>
        <v>84</v>
      </c>
      <c r="J975" s="100">
        <f>SUMIFS('BAZA DANYCH'!$V:$V,'BAZA DANYCH'!$B:$B,$B975,'BAZA DANYCH'!$I:$I,$C975,'BAZA DANYCH'!$L:$L,J$968)</f>
        <v>323</v>
      </c>
      <c r="K975" s="100">
        <f>SUMIFS('BAZA DANYCH'!$V:$V,'BAZA DANYCH'!$B:$B,$B975,'BAZA DANYCH'!$I:$I,$C975,'BAZA DANYCH'!$L:$L,K$968)</f>
        <v>738</v>
      </c>
      <c r="L975" s="100">
        <f>SUMIFS('BAZA DANYCH'!$V:$V,'BAZA DANYCH'!$B:$B,$B975,'BAZA DANYCH'!$I:$I,$C975,'BAZA DANYCH'!$L:$L,L$968)</f>
        <v>1021</v>
      </c>
      <c r="M975" s="100">
        <f>SUMIFS('BAZA DANYCH'!$V:$V,'BAZA DANYCH'!$B:$B,$B975,'BAZA DANYCH'!$I:$I,$C975,'BAZA DANYCH'!$L:$L,M$968)</f>
        <v>1086</v>
      </c>
      <c r="N975" s="100">
        <f>SUMIFS('BAZA DANYCH'!$V:$V,'BAZA DANYCH'!$B:$B,$B975,'BAZA DANYCH'!$I:$I,$C975,'BAZA DANYCH'!$L:$L,N$968)</f>
        <v>944</v>
      </c>
      <c r="O975" s="100">
        <f>SUMIFS('BAZA DANYCH'!$V:$V,'BAZA DANYCH'!$B:$B,$B975,'BAZA DANYCH'!$I:$I,$C975,'BAZA DANYCH'!$L:$L,O$968)</f>
        <v>775</v>
      </c>
      <c r="P975" s="100">
        <f>SUMIFS('BAZA DANYCH'!$V:$V,'BAZA DANYCH'!$B:$B,$B975,'BAZA DANYCH'!$I:$I,$C975,'BAZA DANYCH'!$L:$L,P$968)</f>
        <v>797</v>
      </c>
      <c r="Q975" s="100">
        <f>SUMIFS('BAZA DANYCH'!$V:$V,'BAZA DANYCH'!$B:$B,$B975,'BAZA DANYCH'!$I:$I,$C975,'BAZA DANYCH'!$L:$L,Q$968)</f>
        <v>745</v>
      </c>
      <c r="R975" s="100">
        <f>SUMIFS('BAZA DANYCH'!$V:$V,'BAZA DANYCH'!$B:$B,$B975,'BAZA DANYCH'!$I:$I,$C975,'BAZA DANYCH'!$L:$L,R$968)</f>
        <v>899</v>
      </c>
      <c r="S975" s="100">
        <f>SUMIFS('BAZA DANYCH'!$V:$V,'BAZA DANYCH'!$B:$B,$B975,'BAZA DANYCH'!$I:$I,$C975,'BAZA DANYCH'!$L:$L,S$968)</f>
        <v>855</v>
      </c>
      <c r="T975" s="100">
        <f>SUMIFS('BAZA DANYCH'!$V:$V,'BAZA DANYCH'!$B:$B,$B975,'BAZA DANYCH'!$I:$I,$C975,'BAZA DANYCH'!$L:$L,T$968)</f>
        <v>953</v>
      </c>
      <c r="U975" s="100">
        <f>SUMIFS('BAZA DANYCH'!$V:$V,'BAZA DANYCH'!$B:$B,$B975,'BAZA DANYCH'!$I:$I,$C975,'BAZA DANYCH'!$L:$L,U$968)</f>
        <v>893</v>
      </c>
      <c r="V975" s="100">
        <f>SUMIFS('BAZA DANYCH'!$V:$V,'BAZA DANYCH'!$B:$B,$B975,'BAZA DANYCH'!$I:$I,$C975,'BAZA DANYCH'!$L:$L,V$968)</f>
        <v>822</v>
      </c>
      <c r="W975" s="100">
        <f>SUMIFS('BAZA DANYCH'!$V:$V,'BAZA DANYCH'!$B:$B,$B975,'BAZA DANYCH'!$I:$I,$C975,'BAZA DANYCH'!$L:$L,W$968)</f>
        <v>745</v>
      </c>
      <c r="X975" s="100">
        <f>SUMIFS('BAZA DANYCH'!$V:$V,'BAZA DANYCH'!$B:$B,$B975,'BAZA DANYCH'!$I:$I,$C975,'BAZA DANYCH'!$L:$L,X$968)</f>
        <v>606</v>
      </c>
      <c r="Y975" s="100">
        <f>SUMIFS('BAZA DANYCH'!$V:$V,'BAZA DANYCH'!$B:$B,$B975,'BAZA DANYCH'!$I:$I,$C975,'BAZA DANYCH'!$L:$L,Y$968)</f>
        <v>463</v>
      </c>
      <c r="Z975" s="100">
        <f>SUMIFS('BAZA DANYCH'!$V:$V,'BAZA DANYCH'!$B:$B,$B975,'BAZA DANYCH'!$I:$I,$C975,'BAZA DANYCH'!$L:$L,Z$968)</f>
        <v>387</v>
      </c>
      <c r="AA975" s="100">
        <f>SUMIFS('BAZA DANYCH'!$V:$V,'BAZA DANYCH'!$B:$B,$B975,'BAZA DANYCH'!$I:$I,$C975,'BAZA DANYCH'!$L:$L,AA$968)</f>
        <v>240</v>
      </c>
      <c r="AB975" s="100">
        <f>SUMIFS('BAZA DANYCH'!$V:$V,'BAZA DANYCH'!$B:$B,$B975,'BAZA DANYCH'!$I:$I,$C975,'BAZA DANYCH'!$L:$L,AB$968)</f>
        <v>0</v>
      </c>
    </row>
    <row r="976" spans="1:102" hidden="1">
      <c r="A976" s="8"/>
      <c r="B976" s="99" t="s">
        <v>118</v>
      </c>
      <c r="C976" s="97" t="s">
        <v>117</v>
      </c>
      <c r="D976" s="98" t="s">
        <v>272</v>
      </c>
      <c r="E976" s="100">
        <f>SUMIFS('BAZA DANYCH'!$V:$V,'BAZA DANYCH'!$B:$B,$B976,'BAZA DANYCH'!$I:$I,$C976,'BAZA DANYCH'!$L:$L,E$968)</f>
        <v>76</v>
      </c>
      <c r="F976" s="100">
        <f>SUMIFS('BAZA DANYCH'!$V:$V,'BAZA DANYCH'!$B:$B,$B976,'BAZA DANYCH'!$I:$I,$C976,'BAZA DANYCH'!$L:$L,F$968)</f>
        <v>53</v>
      </c>
      <c r="G976" s="100">
        <f>SUMIFS('BAZA DANYCH'!$V:$V,'BAZA DANYCH'!$B:$B,$B976,'BAZA DANYCH'!$I:$I,$C976,'BAZA DANYCH'!$L:$L,G$968)</f>
        <v>43</v>
      </c>
      <c r="H976" s="100">
        <f>SUMIFS('BAZA DANYCH'!$V:$V,'BAZA DANYCH'!$B:$B,$B976,'BAZA DANYCH'!$I:$I,$C976,'BAZA DANYCH'!$L:$L,H$968)</f>
        <v>28</v>
      </c>
      <c r="I976" s="100">
        <f>SUMIFS('BAZA DANYCH'!$V:$V,'BAZA DANYCH'!$B:$B,$B976,'BAZA DANYCH'!$I:$I,$C976,'BAZA DANYCH'!$L:$L,I$968)</f>
        <v>38</v>
      </c>
      <c r="J976" s="100">
        <f>SUMIFS('BAZA DANYCH'!$V:$V,'BAZA DANYCH'!$B:$B,$B976,'BAZA DANYCH'!$I:$I,$C976,'BAZA DANYCH'!$L:$L,J$968)</f>
        <v>172</v>
      </c>
      <c r="K976" s="100">
        <f>SUMIFS('BAZA DANYCH'!$V:$V,'BAZA DANYCH'!$B:$B,$B976,'BAZA DANYCH'!$I:$I,$C976,'BAZA DANYCH'!$L:$L,K$968)</f>
        <v>594</v>
      </c>
      <c r="L976" s="100">
        <f>SUMIFS('BAZA DANYCH'!$V:$V,'BAZA DANYCH'!$B:$B,$B976,'BAZA DANYCH'!$I:$I,$C976,'BAZA DANYCH'!$L:$L,L$968)</f>
        <v>1034</v>
      </c>
      <c r="M976" s="100">
        <f>SUMIFS('BAZA DANYCH'!$V:$V,'BAZA DANYCH'!$B:$B,$B976,'BAZA DANYCH'!$I:$I,$C976,'BAZA DANYCH'!$L:$L,M$968)</f>
        <v>1005</v>
      </c>
      <c r="N976" s="100">
        <f>SUMIFS('BAZA DANYCH'!$V:$V,'BAZA DANYCH'!$B:$B,$B976,'BAZA DANYCH'!$I:$I,$C976,'BAZA DANYCH'!$L:$L,N$968)</f>
        <v>949</v>
      </c>
      <c r="O976" s="100">
        <f>SUMIFS('BAZA DANYCH'!$V:$V,'BAZA DANYCH'!$B:$B,$B976,'BAZA DANYCH'!$I:$I,$C976,'BAZA DANYCH'!$L:$L,O$968)</f>
        <v>854</v>
      </c>
      <c r="P976" s="100">
        <f>SUMIFS('BAZA DANYCH'!$V:$V,'BAZA DANYCH'!$B:$B,$B976,'BAZA DANYCH'!$I:$I,$C976,'BAZA DANYCH'!$L:$L,P$968)</f>
        <v>805</v>
      </c>
      <c r="Q976" s="100">
        <f>SUMIFS('BAZA DANYCH'!$V:$V,'BAZA DANYCH'!$B:$B,$B976,'BAZA DANYCH'!$I:$I,$C976,'BAZA DANYCH'!$L:$L,Q$968)</f>
        <v>838</v>
      </c>
      <c r="R976" s="100">
        <f>SUMIFS('BAZA DANYCH'!$V:$V,'BAZA DANYCH'!$B:$B,$B976,'BAZA DANYCH'!$I:$I,$C976,'BAZA DANYCH'!$L:$L,R$968)</f>
        <v>848</v>
      </c>
      <c r="S976" s="100">
        <f>SUMIFS('BAZA DANYCH'!$V:$V,'BAZA DANYCH'!$B:$B,$B976,'BAZA DANYCH'!$I:$I,$C976,'BAZA DANYCH'!$L:$L,S$968)</f>
        <v>1090</v>
      </c>
      <c r="T976" s="100">
        <f>SUMIFS('BAZA DANYCH'!$V:$V,'BAZA DANYCH'!$B:$B,$B976,'BAZA DANYCH'!$I:$I,$C976,'BAZA DANYCH'!$L:$L,T$968)</f>
        <v>1212</v>
      </c>
      <c r="U976" s="100">
        <f>SUMIFS('BAZA DANYCH'!$V:$V,'BAZA DANYCH'!$B:$B,$B976,'BAZA DANYCH'!$I:$I,$C976,'BAZA DANYCH'!$L:$L,U$968)</f>
        <v>1178</v>
      </c>
      <c r="V976" s="100">
        <f>SUMIFS('BAZA DANYCH'!$V:$V,'BAZA DANYCH'!$B:$B,$B976,'BAZA DANYCH'!$I:$I,$C976,'BAZA DANYCH'!$L:$L,V$968)</f>
        <v>1091</v>
      </c>
      <c r="W976" s="100">
        <f>SUMIFS('BAZA DANYCH'!$V:$V,'BAZA DANYCH'!$B:$B,$B976,'BAZA DANYCH'!$I:$I,$C976,'BAZA DANYCH'!$L:$L,W$968)</f>
        <v>858</v>
      </c>
      <c r="X976" s="100">
        <f>SUMIFS('BAZA DANYCH'!$V:$V,'BAZA DANYCH'!$B:$B,$B976,'BAZA DANYCH'!$I:$I,$C976,'BAZA DANYCH'!$L:$L,X$968)</f>
        <v>704</v>
      </c>
      <c r="Y976" s="100">
        <f>SUMIFS('BAZA DANYCH'!$V:$V,'BAZA DANYCH'!$B:$B,$B976,'BAZA DANYCH'!$I:$I,$C976,'BAZA DANYCH'!$L:$L,Y$968)</f>
        <v>507</v>
      </c>
      <c r="Z976" s="100">
        <f>SUMIFS('BAZA DANYCH'!$V:$V,'BAZA DANYCH'!$B:$B,$B976,'BAZA DANYCH'!$I:$I,$C976,'BAZA DANYCH'!$L:$L,Z$968)</f>
        <v>368</v>
      </c>
      <c r="AA976" s="100">
        <f>SUMIFS('BAZA DANYCH'!$V:$V,'BAZA DANYCH'!$B:$B,$B976,'BAZA DANYCH'!$I:$I,$C976,'BAZA DANYCH'!$L:$L,AA$968)</f>
        <v>319</v>
      </c>
      <c r="AB976" s="100">
        <f>SUMIFS('BAZA DANYCH'!$V:$V,'BAZA DANYCH'!$B:$B,$B976,'BAZA DANYCH'!$I:$I,$C976,'BAZA DANYCH'!$L:$L,AB$968)</f>
        <v>0</v>
      </c>
    </row>
    <row r="977" spans="1:28" hidden="1">
      <c r="A977" s="8"/>
      <c r="B977" s="99" t="s">
        <v>121</v>
      </c>
      <c r="C977" s="97" t="s">
        <v>18</v>
      </c>
      <c r="D977" s="98" t="s">
        <v>273</v>
      </c>
      <c r="E977" s="100">
        <f>SUMIFS('BAZA DANYCH'!$V:$V,'BAZA DANYCH'!$B:$B,$B977,'BAZA DANYCH'!$I:$I,$C977,'BAZA DANYCH'!$L:$L,E$968)</f>
        <v>104</v>
      </c>
      <c r="F977" s="100">
        <f>SUMIFS('BAZA DANYCH'!$V:$V,'BAZA DANYCH'!$B:$B,$B977,'BAZA DANYCH'!$I:$I,$C977,'BAZA DANYCH'!$L:$L,F$968)</f>
        <v>95</v>
      </c>
      <c r="G977" s="100">
        <f>SUMIFS('BAZA DANYCH'!$V:$V,'BAZA DANYCH'!$B:$B,$B977,'BAZA DANYCH'!$I:$I,$C977,'BAZA DANYCH'!$L:$L,G$968)</f>
        <v>41</v>
      </c>
      <c r="H977" s="100">
        <f>SUMIFS('BAZA DANYCH'!$V:$V,'BAZA DANYCH'!$B:$B,$B977,'BAZA DANYCH'!$I:$I,$C977,'BAZA DANYCH'!$L:$L,H$968)</f>
        <v>51</v>
      </c>
      <c r="I977" s="100">
        <f>SUMIFS('BAZA DANYCH'!$V:$V,'BAZA DANYCH'!$B:$B,$B977,'BAZA DANYCH'!$I:$I,$C977,'BAZA DANYCH'!$L:$L,I$968)</f>
        <v>97</v>
      </c>
      <c r="J977" s="100">
        <f>SUMIFS('BAZA DANYCH'!$V:$V,'BAZA DANYCH'!$B:$B,$B977,'BAZA DANYCH'!$I:$I,$C977,'BAZA DANYCH'!$L:$L,J$968)</f>
        <v>336</v>
      </c>
      <c r="K977" s="100">
        <f>SUMIFS('BAZA DANYCH'!$V:$V,'BAZA DANYCH'!$B:$B,$B977,'BAZA DANYCH'!$I:$I,$C977,'BAZA DANYCH'!$L:$L,K$968)</f>
        <v>686</v>
      </c>
      <c r="L977" s="100">
        <f>SUMIFS('BAZA DANYCH'!$V:$V,'BAZA DANYCH'!$B:$B,$B977,'BAZA DANYCH'!$I:$I,$C977,'BAZA DANYCH'!$L:$L,L$968)</f>
        <v>979</v>
      </c>
      <c r="M977" s="100">
        <f>SUMIFS('BAZA DANYCH'!$V:$V,'BAZA DANYCH'!$B:$B,$B977,'BAZA DANYCH'!$I:$I,$C977,'BAZA DANYCH'!$L:$L,M$968)</f>
        <v>815</v>
      </c>
      <c r="N977" s="100">
        <f>SUMIFS('BAZA DANYCH'!$V:$V,'BAZA DANYCH'!$B:$B,$B977,'BAZA DANYCH'!$I:$I,$C977,'BAZA DANYCH'!$L:$L,N$968)</f>
        <v>816</v>
      </c>
      <c r="O977" s="100">
        <f>SUMIFS('BAZA DANYCH'!$V:$V,'BAZA DANYCH'!$B:$B,$B977,'BAZA DANYCH'!$I:$I,$C977,'BAZA DANYCH'!$L:$L,O$968)</f>
        <v>776</v>
      </c>
      <c r="P977" s="100">
        <f>SUMIFS('BAZA DANYCH'!$V:$V,'BAZA DANYCH'!$B:$B,$B977,'BAZA DANYCH'!$I:$I,$C977,'BAZA DANYCH'!$L:$L,P$968)</f>
        <v>848</v>
      </c>
      <c r="Q977" s="100">
        <f>SUMIFS('BAZA DANYCH'!$V:$V,'BAZA DANYCH'!$B:$B,$B977,'BAZA DANYCH'!$I:$I,$C977,'BAZA DANYCH'!$L:$L,Q$968)</f>
        <v>914</v>
      </c>
      <c r="R977" s="100">
        <f>SUMIFS('BAZA DANYCH'!$V:$V,'BAZA DANYCH'!$B:$B,$B977,'BAZA DANYCH'!$I:$I,$C977,'BAZA DANYCH'!$L:$L,R$968)</f>
        <v>900</v>
      </c>
      <c r="S977" s="100">
        <f>SUMIFS('BAZA DANYCH'!$V:$V,'BAZA DANYCH'!$B:$B,$B977,'BAZA DANYCH'!$I:$I,$C977,'BAZA DANYCH'!$L:$L,S$968)</f>
        <v>929</v>
      </c>
      <c r="T977" s="100">
        <f>SUMIFS('BAZA DANYCH'!$V:$V,'BAZA DANYCH'!$B:$B,$B977,'BAZA DANYCH'!$I:$I,$C977,'BAZA DANYCH'!$L:$L,T$968)</f>
        <v>1091</v>
      </c>
      <c r="U977" s="100">
        <f>SUMIFS('BAZA DANYCH'!$V:$V,'BAZA DANYCH'!$B:$B,$B977,'BAZA DANYCH'!$I:$I,$C977,'BAZA DANYCH'!$L:$L,U$968)</f>
        <v>1078</v>
      </c>
      <c r="V977" s="100">
        <f>SUMIFS('BAZA DANYCH'!$V:$V,'BAZA DANYCH'!$B:$B,$B977,'BAZA DANYCH'!$I:$I,$C977,'BAZA DANYCH'!$L:$L,V$968)</f>
        <v>1001</v>
      </c>
      <c r="W977" s="100">
        <f>SUMIFS('BAZA DANYCH'!$V:$V,'BAZA DANYCH'!$B:$B,$B977,'BAZA DANYCH'!$I:$I,$C977,'BAZA DANYCH'!$L:$L,W$968)</f>
        <v>899</v>
      </c>
      <c r="X977" s="100">
        <f>SUMIFS('BAZA DANYCH'!$V:$V,'BAZA DANYCH'!$B:$B,$B977,'BAZA DANYCH'!$I:$I,$C977,'BAZA DANYCH'!$L:$L,X$968)</f>
        <v>881</v>
      </c>
      <c r="Y977" s="100">
        <f>SUMIFS('BAZA DANYCH'!$V:$V,'BAZA DANYCH'!$B:$B,$B977,'BAZA DANYCH'!$I:$I,$C977,'BAZA DANYCH'!$L:$L,Y$968)</f>
        <v>735</v>
      </c>
      <c r="Z977" s="100">
        <f>SUMIFS('BAZA DANYCH'!$V:$V,'BAZA DANYCH'!$B:$B,$B977,'BAZA DANYCH'!$I:$I,$C977,'BAZA DANYCH'!$L:$L,Z$968)</f>
        <v>610</v>
      </c>
      <c r="AA977" s="100">
        <f>SUMIFS('BAZA DANYCH'!$V:$V,'BAZA DANYCH'!$B:$B,$B977,'BAZA DANYCH'!$I:$I,$C977,'BAZA DANYCH'!$L:$L,AA$968)</f>
        <v>408</v>
      </c>
      <c r="AB977" s="100">
        <f>SUMIFS('BAZA DANYCH'!$V:$V,'BAZA DANYCH'!$B:$B,$B977,'BAZA DANYCH'!$I:$I,$C977,'BAZA DANYCH'!$L:$L,AB$968)</f>
        <v>0</v>
      </c>
    </row>
    <row r="978" spans="1:28" hidden="1">
      <c r="A978" s="8"/>
      <c r="B978" s="99" t="s">
        <v>121</v>
      </c>
      <c r="C978" s="97" t="s">
        <v>117</v>
      </c>
      <c r="D978" s="98" t="s">
        <v>272</v>
      </c>
      <c r="E978" s="100">
        <f>SUMIFS('BAZA DANYCH'!$V:$V,'BAZA DANYCH'!$B:$B,$B978,'BAZA DANYCH'!$I:$I,$C978,'BAZA DANYCH'!$L:$L,E$968)</f>
        <v>86</v>
      </c>
      <c r="F978" s="100">
        <f>SUMIFS('BAZA DANYCH'!$V:$V,'BAZA DANYCH'!$B:$B,$B978,'BAZA DANYCH'!$I:$I,$C978,'BAZA DANYCH'!$L:$L,F$968)</f>
        <v>58</v>
      </c>
      <c r="G978" s="100">
        <f>SUMIFS('BAZA DANYCH'!$V:$V,'BAZA DANYCH'!$B:$B,$B978,'BAZA DANYCH'!$I:$I,$C978,'BAZA DANYCH'!$L:$L,G$968)</f>
        <v>59</v>
      </c>
      <c r="H978" s="100">
        <f>SUMIFS('BAZA DANYCH'!$V:$V,'BAZA DANYCH'!$B:$B,$B978,'BAZA DANYCH'!$I:$I,$C978,'BAZA DANYCH'!$L:$L,H$968)</f>
        <v>31</v>
      </c>
      <c r="I978" s="100">
        <f>SUMIFS('BAZA DANYCH'!$V:$V,'BAZA DANYCH'!$B:$B,$B978,'BAZA DANYCH'!$I:$I,$C978,'BAZA DANYCH'!$L:$L,I$968)</f>
        <v>78</v>
      </c>
      <c r="J978" s="100">
        <f>SUMIFS('BAZA DANYCH'!$V:$V,'BAZA DANYCH'!$B:$B,$B978,'BAZA DANYCH'!$I:$I,$C978,'BAZA DANYCH'!$L:$L,J$968)</f>
        <v>318</v>
      </c>
      <c r="K978" s="100">
        <f>SUMIFS('BAZA DANYCH'!$V:$V,'BAZA DANYCH'!$B:$B,$B978,'BAZA DANYCH'!$I:$I,$C978,'BAZA DANYCH'!$L:$L,K$968)</f>
        <v>846</v>
      </c>
      <c r="L978" s="100">
        <f>SUMIFS('BAZA DANYCH'!$V:$V,'BAZA DANYCH'!$B:$B,$B978,'BAZA DANYCH'!$I:$I,$C978,'BAZA DANYCH'!$L:$L,L$968)</f>
        <v>1115</v>
      </c>
      <c r="M978" s="100">
        <f>SUMIFS('BAZA DANYCH'!$V:$V,'BAZA DANYCH'!$B:$B,$B978,'BAZA DANYCH'!$I:$I,$C978,'BAZA DANYCH'!$L:$L,M$968)</f>
        <v>1038</v>
      </c>
      <c r="N978" s="100">
        <f>SUMIFS('BAZA DANYCH'!$V:$V,'BAZA DANYCH'!$B:$B,$B978,'BAZA DANYCH'!$I:$I,$C978,'BAZA DANYCH'!$L:$L,N$968)</f>
        <v>963</v>
      </c>
      <c r="O978" s="100">
        <f>SUMIFS('BAZA DANYCH'!$V:$V,'BAZA DANYCH'!$B:$B,$B978,'BAZA DANYCH'!$I:$I,$C978,'BAZA DANYCH'!$L:$L,O$968)</f>
        <v>952</v>
      </c>
      <c r="P978" s="100">
        <f>SUMIFS('BAZA DANYCH'!$V:$V,'BAZA DANYCH'!$B:$B,$B978,'BAZA DANYCH'!$I:$I,$C978,'BAZA DANYCH'!$L:$L,P$968)</f>
        <v>969</v>
      </c>
      <c r="Q978" s="100">
        <f>SUMIFS('BAZA DANYCH'!$V:$V,'BAZA DANYCH'!$B:$B,$B978,'BAZA DANYCH'!$I:$I,$C978,'BAZA DANYCH'!$L:$L,Q$968)</f>
        <v>847</v>
      </c>
      <c r="R978" s="100">
        <f>SUMIFS('BAZA DANYCH'!$V:$V,'BAZA DANYCH'!$B:$B,$B978,'BAZA DANYCH'!$I:$I,$C978,'BAZA DANYCH'!$L:$L,R$968)</f>
        <v>886</v>
      </c>
      <c r="S978" s="100">
        <f>SUMIFS('BAZA DANYCH'!$V:$V,'BAZA DANYCH'!$B:$B,$B978,'BAZA DANYCH'!$I:$I,$C978,'BAZA DANYCH'!$L:$L,S$968)</f>
        <v>973</v>
      </c>
      <c r="T978" s="100">
        <f>SUMIFS('BAZA DANYCH'!$V:$V,'BAZA DANYCH'!$B:$B,$B978,'BAZA DANYCH'!$I:$I,$C978,'BAZA DANYCH'!$L:$L,T$968)</f>
        <v>952</v>
      </c>
      <c r="U978" s="100">
        <f>SUMIFS('BAZA DANYCH'!$V:$V,'BAZA DANYCH'!$B:$B,$B978,'BAZA DANYCH'!$I:$I,$C978,'BAZA DANYCH'!$L:$L,U$968)</f>
        <v>986</v>
      </c>
      <c r="V978" s="100">
        <f>SUMIFS('BAZA DANYCH'!$V:$V,'BAZA DANYCH'!$B:$B,$B978,'BAZA DANYCH'!$I:$I,$C978,'BAZA DANYCH'!$L:$L,V$968)</f>
        <v>963</v>
      </c>
      <c r="W978" s="100">
        <f>SUMIFS('BAZA DANYCH'!$V:$V,'BAZA DANYCH'!$B:$B,$B978,'BAZA DANYCH'!$I:$I,$C978,'BAZA DANYCH'!$L:$L,W$968)</f>
        <v>934</v>
      </c>
      <c r="X978" s="100">
        <f>SUMIFS('BAZA DANYCH'!$V:$V,'BAZA DANYCH'!$B:$B,$B978,'BAZA DANYCH'!$I:$I,$C978,'BAZA DANYCH'!$L:$L,X$968)</f>
        <v>777</v>
      </c>
      <c r="Y978" s="100">
        <f>SUMIFS('BAZA DANYCH'!$V:$V,'BAZA DANYCH'!$B:$B,$B978,'BAZA DANYCH'!$I:$I,$C978,'BAZA DANYCH'!$L:$L,Y$968)</f>
        <v>600</v>
      </c>
      <c r="Z978" s="100">
        <f>SUMIFS('BAZA DANYCH'!$V:$V,'BAZA DANYCH'!$B:$B,$B978,'BAZA DANYCH'!$I:$I,$C978,'BAZA DANYCH'!$L:$L,Z$968)</f>
        <v>466</v>
      </c>
      <c r="AA978" s="100">
        <f>SUMIFS('BAZA DANYCH'!$V:$V,'BAZA DANYCH'!$B:$B,$B978,'BAZA DANYCH'!$I:$I,$C978,'BAZA DANYCH'!$L:$L,AA$968)</f>
        <v>325</v>
      </c>
      <c r="AB978" s="100">
        <f>SUMIFS('BAZA DANYCH'!$V:$V,'BAZA DANYCH'!$B:$B,$B978,'BAZA DANYCH'!$I:$I,$C978,'BAZA DANYCH'!$L:$L,AB$968)</f>
        <v>0</v>
      </c>
    </row>
    <row r="979" spans="1:28" hidden="1">
      <c r="A979" s="8"/>
      <c r="B979" s="99" t="s">
        <v>127</v>
      </c>
      <c r="C979" s="97" t="s">
        <v>18</v>
      </c>
      <c r="D979" s="98" t="s">
        <v>273</v>
      </c>
      <c r="E979" s="100">
        <f>SUMIFS('BAZA DANYCH'!$V:$V,'BAZA DANYCH'!$B:$B,$B979,'BAZA DANYCH'!$I:$I,$C979,'BAZA DANYCH'!$L:$L,E$968)</f>
        <v>55</v>
      </c>
      <c r="F979" s="100">
        <f>SUMIFS('BAZA DANYCH'!$V:$V,'BAZA DANYCH'!$B:$B,$B979,'BAZA DANYCH'!$I:$I,$C979,'BAZA DANYCH'!$L:$L,F$968)</f>
        <v>46</v>
      </c>
      <c r="G979" s="100">
        <f>SUMIFS('BAZA DANYCH'!$V:$V,'BAZA DANYCH'!$B:$B,$B979,'BAZA DANYCH'!$I:$I,$C979,'BAZA DANYCH'!$L:$L,G$968)</f>
        <v>35</v>
      </c>
      <c r="H979" s="100">
        <f>SUMIFS('BAZA DANYCH'!$V:$V,'BAZA DANYCH'!$B:$B,$B979,'BAZA DANYCH'!$I:$I,$C979,'BAZA DANYCH'!$L:$L,H$968)</f>
        <v>17</v>
      </c>
      <c r="I979" s="100">
        <f>SUMIFS('BAZA DANYCH'!$V:$V,'BAZA DANYCH'!$B:$B,$B979,'BAZA DANYCH'!$I:$I,$C979,'BAZA DANYCH'!$L:$L,I$968)</f>
        <v>38</v>
      </c>
      <c r="J979" s="100">
        <f>SUMIFS('BAZA DANYCH'!$V:$V,'BAZA DANYCH'!$B:$B,$B979,'BAZA DANYCH'!$I:$I,$C979,'BAZA DANYCH'!$L:$L,J$968)</f>
        <v>126</v>
      </c>
      <c r="K979" s="100">
        <f>SUMIFS('BAZA DANYCH'!$V:$V,'BAZA DANYCH'!$B:$B,$B979,'BAZA DANYCH'!$I:$I,$C979,'BAZA DANYCH'!$L:$L,K$968)</f>
        <v>368</v>
      </c>
      <c r="L979" s="100">
        <f>SUMIFS('BAZA DANYCH'!$V:$V,'BAZA DANYCH'!$B:$B,$B979,'BAZA DANYCH'!$I:$I,$C979,'BAZA DANYCH'!$L:$L,L$968)</f>
        <v>693</v>
      </c>
      <c r="M979" s="100">
        <f>SUMIFS('BAZA DANYCH'!$V:$V,'BAZA DANYCH'!$B:$B,$B979,'BAZA DANYCH'!$I:$I,$C979,'BAZA DANYCH'!$L:$L,M$968)</f>
        <v>690</v>
      </c>
      <c r="N979" s="100">
        <f>SUMIFS('BAZA DANYCH'!$V:$V,'BAZA DANYCH'!$B:$B,$B979,'BAZA DANYCH'!$I:$I,$C979,'BAZA DANYCH'!$L:$L,N$968)</f>
        <v>661</v>
      </c>
      <c r="O979" s="100">
        <f>SUMIFS('BAZA DANYCH'!$V:$V,'BAZA DANYCH'!$B:$B,$B979,'BAZA DANYCH'!$I:$I,$C979,'BAZA DANYCH'!$L:$L,O$968)</f>
        <v>643</v>
      </c>
      <c r="P979" s="100">
        <f>SUMIFS('BAZA DANYCH'!$V:$V,'BAZA DANYCH'!$B:$B,$B979,'BAZA DANYCH'!$I:$I,$C979,'BAZA DANYCH'!$L:$L,P$968)</f>
        <v>610</v>
      </c>
      <c r="Q979" s="100">
        <f>SUMIFS('BAZA DANYCH'!$V:$V,'BAZA DANYCH'!$B:$B,$B979,'BAZA DANYCH'!$I:$I,$C979,'BAZA DANYCH'!$L:$L,Q$968)</f>
        <v>626</v>
      </c>
      <c r="R979" s="100">
        <f>SUMIFS('BAZA DANYCH'!$V:$V,'BAZA DANYCH'!$B:$B,$B979,'BAZA DANYCH'!$I:$I,$C979,'BAZA DANYCH'!$L:$L,R$968)</f>
        <v>656</v>
      </c>
      <c r="S979" s="100">
        <f>SUMIFS('BAZA DANYCH'!$V:$V,'BAZA DANYCH'!$B:$B,$B979,'BAZA DANYCH'!$I:$I,$C979,'BAZA DANYCH'!$L:$L,S$968)</f>
        <v>724</v>
      </c>
      <c r="T979" s="100">
        <f>SUMIFS('BAZA DANYCH'!$V:$V,'BAZA DANYCH'!$B:$B,$B979,'BAZA DANYCH'!$I:$I,$C979,'BAZA DANYCH'!$L:$L,T$968)</f>
        <v>844</v>
      </c>
      <c r="U979" s="100">
        <f>SUMIFS('BAZA DANYCH'!$V:$V,'BAZA DANYCH'!$B:$B,$B979,'BAZA DANYCH'!$I:$I,$C979,'BAZA DANYCH'!$L:$L,U$968)</f>
        <v>833</v>
      </c>
      <c r="V979" s="100">
        <f>SUMIFS('BAZA DANYCH'!$V:$V,'BAZA DANYCH'!$B:$B,$B979,'BAZA DANYCH'!$I:$I,$C979,'BAZA DANYCH'!$L:$L,V$968)</f>
        <v>757</v>
      </c>
      <c r="W979" s="100">
        <f>SUMIFS('BAZA DANYCH'!$V:$V,'BAZA DANYCH'!$B:$B,$B979,'BAZA DANYCH'!$I:$I,$C979,'BAZA DANYCH'!$L:$L,W$968)</f>
        <v>610</v>
      </c>
      <c r="X979" s="100">
        <f>SUMIFS('BAZA DANYCH'!$V:$V,'BAZA DANYCH'!$B:$B,$B979,'BAZA DANYCH'!$I:$I,$C979,'BAZA DANYCH'!$L:$L,X$968)</f>
        <v>515</v>
      </c>
      <c r="Y979" s="100">
        <f>SUMIFS('BAZA DANYCH'!$V:$V,'BAZA DANYCH'!$B:$B,$B979,'BAZA DANYCH'!$I:$I,$C979,'BAZA DANYCH'!$L:$L,Y$968)</f>
        <v>422</v>
      </c>
      <c r="Z979" s="100">
        <f>SUMIFS('BAZA DANYCH'!$V:$V,'BAZA DANYCH'!$B:$B,$B979,'BAZA DANYCH'!$I:$I,$C979,'BAZA DANYCH'!$L:$L,Z$968)</f>
        <v>325</v>
      </c>
      <c r="AA979" s="100">
        <f>SUMIFS('BAZA DANYCH'!$V:$V,'BAZA DANYCH'!$B:$B,$B979,'BAZA DANYCH'!$I:$I,$C979,'BAZA DANYCH'!$L:$L,AA$968)</f>
        <v>246</v>
      </c>
      <c r="AB979" s="100">
        <f>SUMIFS('BAZA DANYCH'!$V:$V,'BAZA DANYCH'!$B:$B,$B979,'BAZA DANYCH'!$I:$I,$C979,'BAZA DANYCH'!$L:$L,AB$968)</f>
        <v>0</v>
      </c>
    </row>
    <row r="980" spans="1:28" hidden="1">
      <c r="A980" s="8"/>
      <c r="B980" s="99" t="s">
        <v>127</v>
      </c>
      <c r="C980" s="97" t="s">
        <v>117</v>
      </c>
      <c r="D980" s="98" t="s">
        <v>272</v>
      </c>
      <c r="E980" s="100">
        <f>SUMIFS('BAZA DANYCH'!$V:$V,'BAZA DANYCH'!$B:$B,$B980,'BAZA DANYCH'!$I:$I,$C980,'BAZA DANYCH'!$L:$L,E$968)</f>
        <v>80</v>
      </c>
      <c r="F980" s="100">
        <f>SUMIFS('BAZA DANYCH'!$V:$V,'BAZA DANYCH'!$B:$B,$B980,'BAZA DANYCH'!$I:$I,$C980,'BAZA DANYCH'!$L:$L,F$968)</f>
        <v>41</v>
      </c>
      <c r="G980" s="100">
        <f>SUMIFS('BAZA DANYCH'!$V:$V,'BAZA DANYCH'!$B:$B,$B980,'BAZA DANYCH'!$I:$I,$C980,'BAZA DANYCH'!$L:$L,G$968)</f>
        <v>38</v>
      </c>
      <c r="H980" s="100">
        <f>SUMIFS('BAZA DANYCH'!$V:$V,'BAZA DANYCH'!$B:$B,$B980,'BAZA DANYCH'!$I:$I,$C980,'BAZA DANYCH'!$L:$L,H$968)</f>
        <v>26</v>
      </c>
      <c r="I980" s="100">
        <f>SUMIFS('BAZA DANYCH'!$V:$V,'BAZA DANYCH'!$B:$B,$B980,'BAZA DANYCH'!$I:$I,$C980,'BAZA DANYCH'!$L:$L,I$968)</f>
        <v>56</v>
      </c>
      <c r="J980" s="100">
        <f>SUMIFS('BAZA DANYCH'!$V:$V,'BAZA DANYCH'!$B:$B,$B980,'BAZA DANYCH'!$I:$I,$C980,'BAZA DANYCH'!$L:$L,J$968)</f>
        <v>239</v>
      </c>
      <c r="K980" s="100">
        <f>SUMIFS('BAZA DANYCH'!$V:$V,'BAZA DANYCH'!$B:$B,$B980,'BAZA DANYCH'!$I:$I,$C980,'BAZA DANYCH'!$L:$L,K$968)</f>
        <v>693</v>
      </c>
      <c r="L980" s="100">
        <f>SUMIFS('BAZA DANYCH'!$V:$V,'BAZA DANYCH'!$B:$B,$B980,'BAZA DANYCH'!$I:$I,$C980,'BAZA DANYCH'!$L:$L,L$968)</f>
        <v>1138</v>
      </c>
      <c r="M980" s="100">
        <f>SUMIFS('BAZA DANYCH'!$V:$V,'BAZA DANYCH'!$B:$B,$B980,'BAZA DANYCH'!$I:$I,$C980,'BAZA DANYCH'!$L:$L,M$968)</f>
        <v>1092</v>
      </c>
      <c r="N980" s="100">
        <f>SUMIFS('BAZA DANYCH'!$V:$V,'BAZA DANYCH'!$B:$B,$B980,'BAZA DANYCH'!$I:$I,$C980,'BAZA DANYCH'!$L:$L,N$968)</f>
        <v>982</v>
      </c>
      <c r="O980" s="100">
        <f>SUMIFS('BAZA DANYCH'!$V:$V,'BAZA DANYCH'!$B:$B,$B980,'BAZA DANYCH'!$I:$I,$C980,'BAZA DANYCH'!$L:$L,O$968)</f>
        <v>868</v>
      </c>
      <c r="P980" s="100">
        <f>SUMIFS('BAZA DANYCH'!$V:$V,'BAZA DANYCH'!$B:$B,$B980,'BAZA DANYCH'!$I:$I,$C980,'BAZA DANYCH'!$L:$L,P$968)</f>
        <v>902</v>
      </c>
      <c r="Q980" s="100">
        <f>SUMIFS('BAZA DANYCH'!$V:$V,'BAZA DANYCH'!$B:$B,$B980,'BAZA DANYCH'!$I:$I,$C980,'BAZA DANYCH'!$L:$L,Q$968)</f>
        <v>902</v>
      </c>
      <c r="R980" s="100">
        <f>SUMIFS('BAZA DANYCH'!$V:$V,'BAZA DANYCH'!$B:$B,$B980,'BAZA DANYCH'!$I:$I,$C980,'BAZA DANYCH'!$L:$L,R$968)</f>
        <v>929</v>
      </c>
      <c r="S980" s="100">
        <f>SUMIFS('BAZA DANYCH'!$V:$V,'BAZA DANYCH'!$B:$B,$B980,'BAZA DANYCH'!$I:$I,$C980,'BAZA DANYCH'!$L:$L,S$968)</f>
        <v>930</v>
      </c>
      <c r="T980" s="100">
        <f>SUMIFS('BAZA DANYCH'!$V:$V,'BAZA DANYCH'!$B:$B,$B980,'BAZA DANYCH'!$I:$I,$C980,'BAZA DANYCH'!$L:$L,T$968)</f>
        <v>935</v>
      </c>
      <c r="U980" s="100">
        <f>SUMIFS('BAZA DANYCH'!$V:$V,'BAZA DANYCH'!$B:$B,$B980,'BAZA DANYCH'!$I:$I,$C980,'BAZA DANYCH'!$L:$L,U$968)</f>
        <v>929</v>
      </c>
      <c r="V980" s="100">
        <f>SUMIFS('BAZA DANYCH'!$V:$V,'BAZA DANYCH'!$B:$B,$B980,'BAZA DANYCH'!$I:$I,$C980,'BAZA DANYCH'!$L:$L,V$968)</f>
        <v>880</v>
      </c>
      <c r="W980" s="100">
        <f>SUMIFS('BAZA DANYCH'!$V:$V,'BAZA DANYCH'!$B:$B,$B980,'BAZA DANYCH'!$I:$I,$C980,'BAZA DANYCH'!$L:$L,W$968)</f>
        <v>777</v>
      </c>
      <c r="X980" s="100">
        <f>SUMIFS('BAZA DANYCH'!$V:$V,'BAZA DANYCH'!$B:$B,$B980,'BAZA DANYCH'!$I:$I,$C980,'BAZA DANYCH'!$L:$L,X$968)</f>
        <v>629</v>
      </c>
      <c r="Y980" s="100">
        <f>SUMIFS('BAZA DANYCH'!$V:$V,'BAZA DANYCH'!$B:$B,$B980,'BAZA DANYCH'!$I:$I,$C980,'BAZA DANYCH'!$L:$L,Y$968)</f>
        <v>503</v>
      </c>
      <c r="Z980" s="100">
        <f>SUMIFS('BAZA DANYCH'!$V:$V,'BAZA DANYCH'!$B:$B,$B980,'BAZA DANYCH'!$I:$I,$C980,'BAZA DANYCH'!$L:$L,Z$968)</f>
        <v>424</v>
      </c>
      <c r="AA980" s="100">
        <f>SUMIFS('BAZA DANYCH'!$V:$V,'BAZA DANYCH'!$B:$B,$B980,'BAZA DANYCH'!$I:$I,$C980,'BAZA DANYCH'!$L:$L,AA$968)</f>
        <v>269</v>
      </c>
      <c r="AB980" s="100">
        <f>SUMIFS('BAZA DANYCH'!$V:$V,'BAZA DANYCH'!$B:$B,$B980,'BAZA DANYCH'!$I:$I,$C980,'BAZA DANYCH'!$L:$L,AB$968)</f>
        <v>0</v>
      </c>
    </row>
    <row r="981" spans="1:28" hidden="1">
      <c r="A981" s="8"/>
      <c r="B981" s="99" t="s">
        <v>131</v>
      </c>
      <c r="C981" s="97" t="s">
        <v>18</v>
      </c>
      <c r="D981" s="98" t="s">
        <v>273</v>
      </c>
      <c r="E981" s="100">
        <f>SUMIFS('BAZA DANYCH'!$V:$V,'BAZA DANYCH'!$B:$B,$B981,'BAZA DANYCH'!$I:$I,$C981,'BAZA DANYCH'!$L:$L,E$968)</f>
        <v>76</v>
      </c>
      <c r="F981" s="100">
        <f>SUMIFS('BAZA DANYCH'!$V:$V,'BAZA DANYCH'!$B:$B,$B981,'BAZA DANYCH'!$I:$I,$C981,'BAZA DANYCH'!$L:$L,F$968)</f>
        <v>59</v>
      </c>
      <c r="G981" s="100">
        <f>SUMIFS('BAZA DANYCH'!$V:$V,'BAZA DANYCH'!$B:$B,$B981,'BAZA DANYCH'!$I:$I,$C981,'BAZA DANYCH'!$L:$L,G$968)</f>
        <v>33</v>
      </c>
      <c r="H981" s="100">
        <f>SUMIFS('BAZA DANYCH'!$V:$V,'BAZA DANYCH'!$B:$B,$B981,'BAZA DANYCH'!$I:$I,$C981,'BAZA DANYCH'!$L:$L,H$968)</f>
        <v>33</v>
      </c>
      <c r="I981" s="100">
        <f>SUMIFS('BAZA DANYCH'!$V:$V,'BAZA DANYCH'!$B:$B,$B981,'BAZA DANYCH'!$I:$I,$C981,'BAZA DANYCH'!$L:$L,I$968)</f>
        <v>48</v>
      </c>
      <c r="J981" s="100">
        <f>SUMIFS('BAZA DANYCH'!$V:$V,'BAZA DANYCH'!$B:$B,$B981,'BAZA DANYCH'!$I:$I,$C981,'BAZA DANYCH'!$L:$L,J$968)</f>
        <v>164</v>
      </c>
      <c r="K981" s="100">
        <f>SUMIFS('BAZA DANYCH'!$V:$V,'BAZA DANYCH'!$B:$B,$B981,'BAZA DANYCH'!$I:$I,$C981,'BAZA DANYCH'!$L:$L,K$968)</f>
        <v>530</v>
      </c>
      <c r="L981" s="100">
        <f>SUMIFS('BAZA DANYCH'!$V:$V,'BAZA DANYCH'!$B:$B,$B981,'BAZA DANYCH'!$I:$I,$C981,'BAZA DANYCH'!$L:$L,L$968)</f>
        <v>975</v>
      </c>
      <c r="M981" s="100">
        <f>SUMIFS('BAZA DANYCH'!$V:$V,'BAZA DANYCH'!$B:$B,$B981,'BAZA DANYCH'!$I:$I,$C981,'BAZA DANYCH'!$L:$L,M$968)</f>
        <v>973</v>
      </c>
      <c r="N981" s="100">
        <f>SUMIFS('BAZA DANYCH'!$V:$V,'BAZA DANYCH'!$B:$B,$B981,'BAZA DANYCH'!$I:$I,$C981,'BAZA DANYCH'!$L:$L,N$968)</f>
        <v>862</v>
      </c>
      <c r="O981" s="100">
        <f>SUMIFS('BAZA DANYCH'!$V:$V,'BAZA DANYCH'!$B:$B,$B981,'BAZA DANYCH'!$I:$I,$C981,'BAZA DANYCH'!$L:$L,O$968)</f>
        <v>821</v>
      </c>
      <c r="P981" s="100">
        <f>SUMIFS('BAZA DANYCH'!$V:$V,'BAZA DANYCH'!$B:$B,$B981,'BAZA DANYCH'!$I:$I,$C981,'BAZA DANYCH'!$L:$L,P$968)</f>
        <v>839</v>
      </c>
      <c r="Q981" s="100">
        <f>SUMIFS('BAZA DANYCH'!$V:$V,'BAZA DANYCH'!$B:$B,$B981,'BAZA DANYCH'!$I:$I,$C981,'BAZA DANYCH'!$L:$L,Q$968)</f>
        <v>829</v>
      </c>
      <c r="R981" s="100">
        <f>SUMIFS('BAZA DANYCH'!$V:$V,'BAZA DANYCH'!$B:$B,$B981,'BAZA DANYCH'!$I:$I,$C981,'BAZA DANYCH'!$L:$L,R$968)</f>
        <v>948</v>
      </c>
      <c r="S981" s="100">
        <f>SUMIFS('BAZA DANYCH'!$V:$V,'BAZA DANYCH'!$B:$B,$B981,'BAZA DANYCH'!$I:$I,$C981,'BAZA DANYCH'!$L:$L,S$968)</f>
        <v>1054</v>
      </c>
      <c r="T981" s="100">
        <f>SUMIFS('BAZA DANYCH'!$V:$V,'BAZA DANYCH'!$B:$B,$B981,'BAZA DANYCH'!$I:$I,$C981,'BAZA DANYCH'!$L:$L,T$968)</f>
        <v>1209</v>
      </c>
      <c r="U981" s="100">
        <f>SUMIFS('BAZA DANYCH'!$V:$V,'BAZA DANYCH'!$B:$B,$B981,'BAZA DANYCH'!$I:$I,$C981,'BAZA DANYCH'!$L:$L,U$968)</f>
        <v>1358</v>
      </c>
      <c r="V981" s="100">
        <f>SUMIFS('BAZA DANYCH'!$V:$V,'BAZA DANYCH'!$B:$B,$B981,'BAZA DANYCH'!$I:$I,$C981,'BAZA DANYCH'!$L:$L,V$968)</f>
        <v>1196</v>
      </c>
      <c r="W981" s="100">
        <f>SUMIFS('BAZA DANYCH'!$V:$V,'BAZA DANYCH'!$B:$B,$B981,'BAZA DANYCH'!$I:$I,$C981,'BAZA DANYCH'!$L:$L,W$968)</f>
        <v>978</v>
      </c>
      <c r="X981" s="100">
        <f>SUMIFS('BAZA DANYCH'!$V:$V,'BAZA DANYCH'!$B:$B,$B981,'BAZA DANYCH'!$I:$I,$C981,'BAZA DANYCH'!$L:$L,X$968)</f>
        <v>792</v>
      </c>
      <c r="Y981" s="100">
        <f>SUMIFS('BAZA DANYCH'!$V:$V,'BAZA DANYCH'!$B:$B,$B981,'BAZA DANYCH'!$I:$I,$C981,'BAZA DANYCH'!$L:$L,Y$968)</f>
        <v>680</v>
      </c>
      <c r="Z981" s="100">
        <f>SUMIFS('BAZA DANYCH'!$V:$V,'BAZA DANYCH'!$B:$B,$B981,'BAZA DANYCH'!$I:$I,$C981,'BAZA DANYCH'!$L:$L,Z$968)</f>
        <v>555</v>
      </c>
      <c r="AA981" s="100">
        <f>SUMIFS('BAZA DANYCH'!$V:$V,'BAZA DANYCH'!$B:$B,$B981,'BAZA DANYCH'!$I:$I,$C981,'BAZA DANYCH'!$L:$L,AA$968)</f>
        <v>336</v>
      </c>
      <c r="AB981" s="100">
        <f>SUMIFS('BAZA DANYCH'!$V:$V,'BAZA DANYCH'!$B:$B,$B981,'BAZA DANYCH'!$I:$I,$C981,'BAZA DANYCH'!$L:$L,AB$968)</f>
        <v>0</v>
      </c>
    </row>
    <row r="982" spans="1:28" hidden="1">
      <c r="A982" s="8"/>
      <c r="B982" s="99" t="s">
        <v>131</v>
      </c>
      <c r="C982" s="97" t="s">
        <v>117</v>
      </c>
      <c r="D982" s="98" t="s">
        <v>272</v>
      </c>
      <c r="E982" s="100">
        <f>SUMIFS('BAZA DANYCH'!$V:$V,'BAZA DANYCH'!$B:$B,$B982,'BAZA DANYCH'!$I:$I,$C982,'BAZA DANYCH'!$L:$L,E$968)</f>
        <v>71</v>
      </c>
      <c r="F982" s="100">
        <f>SUMIFS('BAZA DANYCH'!$V:$V,'BAZA DANYCH'!$B:$B,$B982,'BAZA DANYCH'!$I:$I,$C982,'BAZA DANYCH'!$L:$L,F$968)</f>
        <v>46</v>
      </c>
      <c r="G982" s="100">
        <f>SUMIFS('BAZA DANYCH'!$V:$V,'BAZA DANYCH'!$B:$B,$B982,'BAZA DANYCH'!$I:$I,$C982,'BAZA DANYCH'!$L:$L,G$968)</f>
        <v>34</v>
      </c>
      <c r="H982" s="100">
        <f>SUMIFS('BAZA DANYCH'!$V:$V,'BAZA DANYCH'!$B:$B,$B982,'BAZA DANYCH'!$I:$I,$C982,'BAZA DANYCH'!$L:$L,H$968)</f>
        <v>27</v>
      </c>
      <c r="I982" s="100">
        <f>SUMIFS('BAZA DANYCH'!$V:$V,'BAZA DANYCH'!$B:$B,$B982,'BAZA DANYCH'!$I:$I,$C982,'BAZA DANYCH'!$L:$L,I$968)</f>
        <v>42</v>
      </c>
      <c r="J982" s="100">
        <f>SUMIFS('BAZA DANYCH'!$V:$V,'BAZA DANYCH'!$B:$B,$B982,'BAZA DANYCH'!$I:$I,$C982,'BAZA DANYCH'!$L:$L,J$968)</f>
        <v>144</v>
      </c>
      <c r="K982" s="100">
        <f>SUMIFS('BAZA DANYCH'!$V:$V,'BAZA DANYCH'!$B:$B,$B982,'BAZA DANYCH'!$I:$I,$C982,'BAZA DANYCH'!$L:$L,K$968)</f>
        <v>594</v>
      </c>
      <c r="L982" s="100">
        <f>SUMIFS('BAZA DANYCH'!$V:$V,'BAZA DANYCH'!$B:$B,$B982,'BAZA DANYCH'!$I:$I,$C982,'BAZA DANYCH'!$L:$L,L$968)</f>
        <v>1176</v>
      </c>
      <c r="M982" s="100">
        <f>SUMIFS('BAZA DANYCH'!$V:$V,'BAZA DANYCH'!$B:$B,$B982,'BAZA DANYCH'!$I:$I,$C982,'BAZA DANYCH'!$L:$L,M$968)</f>
        <v>1129</v>
      </c>
      <c r="N982" s="100">
        <f>SUMIFS('BAZA DANYCH'!$V:$V,'BAZA DANYCH'!$B:$B,$B982,'BAZA DANYCH'!$I:$I,$C982,'BAZA DANYCH'!$L:$L,N$968)</f>
        <v>1081</v>
      </c>
      <c r="O982" s="100">
        <f>SUMIFS('BAZA DANYCH'!$V:$V,'BAZA DANYCH'!$B:$B,$B982,'BAZA DANYCH'!$I:$I,$C982,'BAZA DANYCH'!$L:$L,O$968)</f>
        <v>925</v>
      </c>
      <c r="P982" s="100">
        <f>SUMIFS('BAZA DANYCH'!$V:$V,'BAZA DANYCH'!$B:$B,$B982,'BAZA DANYCH'!$I:$I,$C982,'BAZA DANYCH'!$L:$L,P$968)</f>
        <v>836</v>
      </c>
      <c r="Q982" s="100">
        <f>SUMIFS('BAZA DANYCH'!$V:$V,'BAZA DANYCH'!$B:$B,$B982,'BAZA DANYCH'!$I:$I,$C982,'BAZA DANYCH'!$L:$L,Q$968)</f>
        <v>851</v>
      </c>
      <c r="R982" s="100">
        <f>SUMIFS('BAZA DANYCH'!$V:$V,'BAZA DANYCH'!$B:$B,$B982,'BAZA DANYCH'!$I:$I,$C982,'BAZA DANYCH'!$L:$L,R$968)</f>
        <v>852</v>
      </c>
      <c r="S982" s="100">
        <f>SUMIFS('BAZA DANYCH'!$V:$V,'BAZA DANYCH'!$B:$B,$B982,'BAZA DANYCH'!$I:$I,$C982,'BAZA DANYCH'!$L:$L,S$968)</f>
        <v>877</v>
      </c>
      <c r="T982" s="100">
        <f>SUMIFS('BAZA DANYCH'!$V:$V,'BAZA DANYCH'!$B:$B,$B982,'BAZA DANYCH'!$I:$I,$C982,'BAZA DANYCH'!$L:$L,T$968)</f>
        <v>925</v>
      </c>
      <c r="U982" s="100">
        <f>SUMIFS('BAZA DANYCH'!$V:$V,'BAZA DANYCH'!$B:$B,$B982,'BAZA DANYCH'!$I:$I,$C982,'BAZA DANYCH'!$L:$L,U$968)</f>
        <v>1024</v>
      </c>
      <c r="V982" s="100">
        <f>SUMIFS('BAZA DANYCH'!$V:$V,'BAZA DANYCH'!$B:$B,$B982,'BAZA DANYCH'!$I:$I,$C982,'BAZA DANYCH'!$L:$L,V$968)</f>
        <v>939</v>
      </c>
      <c r="W982" s="100">
        <f>SUMIFS('BAZA DANYCH'!$V:$V,'BAZA DANYCH'!$B:$B,$B982,'BAZA DANYCH'!$I:$I,$C982,'BAZA DANYCH'!$L:$L,W$968)</f>
        <v>921</v>
      </c>
      <c r="X982" s="100">
        <f>SUMIFS('BAZA DANYCH'!$V:$V,'BAZA DANYCH'!$B:$B,$B982,'BAZA DANYCH'!$I:$I,$C982,'BAZA DANYCH'!$L:$L,X$968)</f>
        <v>748</v>
      </c>
      <c r="Y982" s="100">
        <f>SUMIFS('BAZA DANYCH'!$V:$V,'BAZA DANYCH'!$B:$B,$B982,'BAZA DANYCH'!$I:$I,$C982,'BAZA DANYCH'!$L:$L,Y$968)</f>
        <v>693</v>
      </c>
      <c r="Z982" s="100">
        <f>SUMIFS('BAZA DANYCH'!$V:$V,'BAZA DANYCH'!$B:$B,$B982,'BAZA DANYCH'!$I:$I,$C982,'BAZA DANYCH'!$L:$L,Z$968)</f>
        <v>457</v>
      </c>
      <c r="AA982" s="100">
        <f>SUMIFS('BAZA DANYCH'!$V:$V,'BAZA DANYCH'!$B:$B,$B982,'BAZA DANYCH'!$I:$I,$C982,'BAZA DANYCH'!$L:$L,AA$968)</f>
        <v>265</v>
      </c>
      <c r="AB982" s="100">
        <f>SUMIFS('BAZA DANYCH'!$V:$V,'BAZA DANYCH'!$B:$B,$B982,'BAZA DANYCH'!$I:$I,$C982,'BAZA DANYCH'!$L:$L,AB$968)</f>
        <v>0</v>
      </c>
    </row>
    <row r="983" spans="1:28" hidden="1">
      <c r="A983" s="8"/>
      <c r="B983" s="99" t="s">
        <v>134</v>
      </c>
      <c r="C983" s="97" t="s">
        <v>138</v>
      </c>
      <c r="D983" s="98" t="s">
        <v>275</v>
      </c>
      <c r="E983" s="100">
        <f>SUMIFS('BAZA DANYCH'!$V:$V,'BAZA DANYCH'!$B:$B,$B983,'BAZA DANYCH'!$I:$I,$C983,'BAZA DANYCH'!$L:$L,E$968)</f>
        <v>50</v>
      </c>
      <c r="F983" s="100">
        <f>SUMIFS('BAZA DANYCH'!$V:$V,'BAZA DANYCH'!$B:$B,$B983,'BAZA DANYCH'!$I:$I,$C983,'BAZA DANYCH'!$L:$L,F$968)</f>
        <v>31</v>
      </c>
      <c r="G983" s="100">
        <f>SUMIFS('BAZA DANYCH'!$V:$V,'BAZA DANYCH'!$B:$B,$B983,'BAZA DANYCH'!$I:$I,$C983,'BAZA DANYCH'!$L:$L,G$968)</f>
        <v>21</v>
      </c>
      <c r="H983" s="100">
        <f>SUMIFS('BAZA DANYCH'!$V:$V,'BAZA DANYCH'!$B:$B,$B983,'BAZA DANYCH'!$I:$I,$C983,'BAZA DANYCH'!$L:$L,H$968)</f>
        <v>26</v>
      </c>
      <c r="I983" s="100">
        <f>SUMIFS('BAZA DANYCH'!$V:$V,'BAZA DANYCH'!$B:$B,$B983,'BAZA DANYCH'!$I:$I,$C983,'BAZA DANYCH'!$L:$L,I$968)</f>
        <v>44</v>
      </c>
      <c r="J983" s="100">
        <f>SUMIFS('BAZA DANYCH'!$V:$V,'BAZA DANYCH'!$B:$B,$B983,'BAZA DANYCH'!$I:$I,$C983,'BAZA DANYCH'!$L:$L,J$968)</f>
        <v>117</v>
      </c>
      <c r="K983" s="100">
        <f>SUMIFS('BAZA DANYCH'!$V:$V,'BAZA DANYCH'!$B:$B,$B983,'BAZA DANYCH'!$I:$I,$C983,'BAZA DANYCH'!$L:$L,K$968)</f>
        <v>270</v>
      </c>
      <c r="L983" s="100">
        <f>SUMIFS('BAZA DANYCH'!$V:$V,'BAZA DANYCH'!$B:$B,$B983,'BAZA DANYCH'!$I:$I,$C983,'BAZA DANYCH'!$L:$L,L$968)</f>
        <v>443</v>
      </c>
      <c r="M983" s="100">
        <f>SUMIFS('BAZA DANYCH'!$V:$V,'BAZA DANYCH'!$B:$B,$B983,'BAZA DANYCH'!$I:$I,$C983,'BAZA DANYCH'!$L:$L,M$968)</f>
        <v>443</v>
      </c>
      <c r="N983" s="100">
        <f>SUMIFS('BAZA DANYCH'!$V:$V,'BAZA DANYCH'!$B:$B,$B983,'BAZA DANYCH'!$I:$I,$C983,'BAZA DANYCH'!$L:$L,N$968)</f>
        <v>431</v>
      </c>
      <c r="O983" s="100">
        <f>SUMIFS('BAZA DANYCH'!$V:$V,'BAZA DANYCH'!$B:$B,$B983,'BAZA DANYCH'!$I:$I,$C983,'BAZA DANYCH'!$L:$L,O$968)</f>
        <v>365</v>
      </c>
      <c r="P983" s="100">
        <f>SUMIFS('BAZA DANYCH'!$V:$V,'BAZA DANYCH'!$B:$B,$B983,'BAZA DANYCH'!$I:$I,$C983,'BAZA DANYCH'!$L:$L,P$968)</f>
        <v>429</v>
      </c>
      <c r="Q983" s="100">
        <f>SUMIFS('BAZA DANYCH'!$V:$V,'BAZA DANYCH'!$B:$B,$B983,'BAZA DANYCH'!$I:$I,$C983,'BAZA DANYCH'!$L:$L,Q$968)</f>
        <v>404</v>
      </c>
      <c r="R983" s="100">
        <f>SUMIFS('BAZA DANYCH'!$V:$V,'BAZA DANYCH'!$B:$B,$B983,'BAZA DANYCH'!$I:$I,$C983,'BAZA DANYCH'!$L:$L,R$968)</f>
        <v>436</v>
      </c>
      <c r="S983" s="100">
        <f>SUMIFS('BAZA DANYCH'!$V:$V,'BAZA DANYCH'!$B:$B,$B983,'BAZA DANYCH'!$I:$I,$C983,'BAZA DANYCH'!$L:$L,S$968)</f>
        <v>415</v>
      </c>
      <c r="T983" s="100">
        <f>SUMIFS('BAZA DANYCH'!$V:$V,'BAZA DANYCH'!$B:$B,$B983,'BAZA DANYCH'!$I:$I,$C983,'BAZA DANYCH'!$L:$L,T$968)</f>
        <v>473</v>
      </c>
      <c r="U983" s="100">
        <f>SUMIFS('BAZA DANYCH'!$V:$V,'BAZA DANYCH'!$B:$B,$B983,'BAZA DANYCH'!$I:$I,$C983,'BAZA DANYCH'!$L:$L,U$968)</f>
        <v>390</v>
      </c>
      <c r="V983" s="100">
        <f>SUMIFS('BAZA DANYCH'!$V:$V,'BAZA DANYCH'!$B:$B,$B983,'BAZA DANYCH'!$I:$I,$C983,'BAZA DANYCH'!$L:$L,V$968)</f>
        <v>384</v>
      </c>
      <c r="W983" s="100">
        <f>SUMIFS('BAZA DANYCH'!$V:$V,'BAZA DANYCH'!$B:$B,$B983,'BAZA DANYCH'!$I:$I,$C983,'BAZA DANYCH'!$L:$L,W$968)</f>
        <v>366</v>
      </c>
      <c r="X983" s="100">
        <f>SUMIFS('BAZA DANYCH'!$V:$V,'BAZA DANYCH'!$B:$B,$B983,'BAZA DANYCH'!$I:$I,$C983,'BAZA DANYCH'!$L:$L,X$968)</f>
        <v>325</v>
      </c>
      <c r="Y983" s="100">
        <f>SUMIFS('BAZA DANYCH'!$V:$V,'BAZA DANYCH'!$B:$B,$B983,'BAZA DANYCH'!$I:$I,$C983,'BAZA DANYCH'!$L:$L,Y$968)</f>
        <v>243</v>
      </c>
      <c r="Z983" s="100">
        <f>SUMIFS('BAZA DANYCH'!$V:$V,'BAZA DANYCH'!$B:$B,$B983,'BAZA DANYCH'!$I:$I,$C983,'BAZA DANYCH'!$L:$L,Z$968)</f>
        <v>199</v>
      </c>
      <c r="AA983" s="100">
        <f>SUMIFS('BAZA DANYCH'!$V:$V,'BAZA DANYCH'!$B:$B,$B983,'BAZA DANYCH'!$I:$I,$C983,'BAZA DANYCH'!$L:$L,AA$968)</f>
        <v>133</v>
      </c>
      <c r="AB983" s="100">
        <f>SUMIFS('BAZA DANYCH'!$V:$V,'BAZA DANYCH'!$B:$B,$B983,'BAZA DANYCH'!$I:$I,$C983,'BAZA DANYCH'!$L:$L,AB$968)</f>
        <v>0</v>
      </c>
    </row>
    <row r="984" spans="1:28" hidden="1">
      <c r="A984" s="8"/>
      <c r="B984" s="99" t="s">
        <v>134</v>
      </c>
      <c r="C984" s="97" t="s">
        <v>136</v>
      </c>
      <c r="D984" s="98" t="s">
        <v>274</v>
      </c>
      <c r="E984" s="100">
        <f>SUMIFS('BAZA DANYCH'!$V:$V,'BAZA DANYCH'!$B:$B,$B984,'BAZA DANYCH'!$I:$I,$C984,'BAZA DANYCH'!$L:$L,E$968)</f>
        <v>35</v>
      </c>
      <c r="F984" s="100">
        <f>SUMIFS('BAZA DANYCH'!$V:$V,'BAZA DANYCH'!$B:$B,$B984,'BAZA DANYCH'!$I:$I,$C984,'BAZA DANYCH'!$L:$L,F$968)</f>
        <v>36</v>
      </c>
      <c r="G984" s="100">
        <f>SUMIFS('BAZA DANYCH'!$V:$V,'BAZA DANYCH'!$B:$B,$B984,'BAZA DANYCH'!$I:$I,$C984,'BAZA DANYCH'!$L:$L,G$968)</f>
        <v>16</v>
      </c>
      <c r="H984" s="100">
        <f>SUMIFS('BAZA DANYCH'!$V:$V,'BAZA DANYCH'!$B:$B,$B984,'BAZA DANYCH'!$I:$I,$C984,'BAZA DANYCH'!$L:$L,H$968)</f>
        <v>18</v>
      </c>
      <c r="I984" s="100">
        <f>SUMIFS('BAZA DANYCH'!$V:$V,'BAZA DANYCH'!$B:$B,$B984,'BAZA DANYCH'!$I:$I,$C984,'BAZA DANYCH'!$L:$L,I$968)</f>
        <v>31</v>
      </c>
      <c r="J984" s="100">
        <f>SUMIFS('BAZA DANYCH'!$V:$V,'BAZA DANYCH'!$B:$B,$B984,'BAZA DANYCH'!$I:$I,$C984,'BAZA DANYCH'!$L:$L,J$968)</f>
        <v>106</v>
      </c>
      <c r="K984" s="100">
        <f>SUMIFS('BAZA DANYCH'!$V:$V,'BAZA DANYCH'!$B:$B,$B984,'BAZA DANYCH'!$I:$I,$C984,'BAZA DANYCH'!$L:$L,K$968)</f>
        <v>265</v>
      </c>
      <c r="L984" s="100">
        <f>SUMIFS('BAZA DANYCH'!$V:$V,'BAZA DANYCH'!$B:$B,$B984,'BAZA DANYCH'!$I:$I,$C984,'BAZA DANYCH'!$L:$L,L$968)</f>
        <v>349</v>
      </c>
      <c r="M984" s="100">
        <f>SUMIFS('BAZA DANYCH'!$V:$V,'BAZA DANYCH'!$B:$B,$B984,'BAZA DANYCH'!$I:$I,$C984,'BAZA DANYCH'!$L:$L,M$968)</f>
        <v>355</v>
      </c>
      <c r="N984" s="100">
        <f>SUMIFS('BAZA DANYCH'!$V:$V,'BAZA DANYCH'!$B:$B,$B984,'BAZA DANYCH'!$I:$I,$C984,'BAZA DANYCH'!$L:$L,N$968)</f>
        <v>384</v>
      </c>
      <c r="O984" s="100">
        <f>SUMIFS('BAZA DANYCH'!$V:$V,'BAZA DANYCH'!$B:$B,$B984,'BAZA DANYCH'!$I:$I,$C984,'BAZA DANYCH'!$L:$L,O$968)</f>
        <v>389</v>
      </c>
      <c r="P984" s="100">
        <f>SUMIFS('BAZA DANYCH'!$V:$V,'BAZA DANYCH'!$B:$B,$B984,'BAZA DANYCH'!$I:$I,$C984,'BAZA DANYCH'!$L:$L,P$968)</f>
        <v>376</v>
      </c>
      <c r="Q984" s="100">
        <f>SUMIFS('BAZA DANYCH'!$V:$V,'BAZA DANYCH'!$B:$B,$B984,'BAZA DANYCH'!$I:$I,$C984,'BAZA DANYCH'!$L:$L,Q$968)</f>
        <v>427</v>
      </c>
      <c r="R984" s="100">
        <f>SUMIFS('BAZA DANYCH'!$V:$V,'BAZA DANYCH'!$B:$B,$B984,'BAZA DANYCH'!$I:$I,$C984,'BAZA DANYCH'!$L:$L,R$968)</f>
        <v>374</v>
      </c>
      <c r="S984" s="100">
        <f>SUMIFS('BAZA DANYCH'!$V:$V,'BAZA DANYCH'!$B:$B,$B984,'BAZA DANYCH'!$I:$I,$C984,'BAZA DANYCH'!$L:$L,S$968)</f>
        <v>400</v>
      </c>
      <c r="T984" s="100">
        <f>SUMIFS('BAZA DANYCH'!$V:$V,'BAZA DANYCH'!$B:$B,$B984,'BAZA DANYCH'!$I:$I,$C984,'BAZA DANYCH'!$L:$L,T$968)</f>
        <v>385</v>
      </c>
      <c r="U984" s="100">
        <f>SUMIFS('BAZA DANYCH'!$V:$V,'BAZA DANYCH'!$B:$B,$B984,'BAZA DANYCH'!$I:$I,$C984,'BAZA DANYCH'!$L:$L,U$968)</f>
        <v>419</v>
      </c>
      <c r="V984" s="100">
        <f>SUMIFS('BAZA DANYCH'!$V:$V,'BAZA DANYCH'!$B:$B,$B984,'BAZA DANYCH'!$I:$I,$C984,'BAZA DANYCH'!$L:$L,V$968)</f>
        <v>382</v>
      </c>
      <c r="W984" s="100">
        <f>SUMIFS('BAZA DANYCH'!$V:$V,'BAZA DANYCH'!$B:$B,$B984,'BAZA DANYCH'!$I:$I,$C984,'BAZA DANYCH'!$L:$L,W$968)</f>
        <v>378</v>
      </c>
      <c r="X984" s="100">
        <f>SUMIFS('BAZA DANYCH'!$V:$V,'BAZA DANYCH'!$B:$B,$B984,'BAZA DANYCH'!$I:$I,$C984,'BAZA DANYCH'!$L:$L,X$968)</f>
        <v>309</v>
      </c>
      <c r="Y984" s="100">
        <f>SUMIFS('BAZA DANYCH'!$V:$V,'BAZA DANYCH'!$B:$B,$B984,'BAZA DANYCH'!$I:$I,$C984,'BAZA DANYCH'!$L:$L,Y$968)</f>
        <v>261</v>
      </c>
      <c r="Z984" s="100">
        <f>SUMIFS('BAZA DANYCH'!$V:$V,'BAZA DANYCH'!$B:$B,$B984,'BAZA DANYCH'!$I:$I,$C984,'BAZA DANYCH'!$L:$L,Z$968)</f>
        <v>202</v>
      </c>
      <c r="AA984" s="100">
        <f>SUMIFS('BAZA DANYCH'!$V:$V,'BAZA DANYCH'!$B:$B,$B984,'BAZA DANYCH'!$I:$I,$C984,'BAZA DANYCH'!$L:$L,AA$968)</f>
        <v>137</v>
      </c>
      <c r="AB984" s="100">
        <f>SUMIFS('BAZA DANYCH'!$V:$V,'BAZA DANYCH'!$B:$B,$B984,'BAZA DANYCH'!$I:$I,$C984,'BAZA DANYCH'!$L:$L,AB$968)</f>
        <v>0</v>
      </c>
    </row>
    <row r="985" spans="1:28" hidden="1">
      <c r="A985" s="8"/>
      <c r="B985" s="99" t="s">
        <v>139</v>
      </c>
      <c r="C985" s="97" t="s">
        <v>18</v>
      </c>
      <c r="D985" s="98" t="s">
        <v>273</v>
      </c>
      <c r="E985" s="100">
        <f>SUMIFS('BAZA DANYCH'!$V:$V,'BAZA DANYCH'!$B:$B,$B985,'BAZA DANYCH'!$I:$I,$C985,'BAZA DANYCH'!$L:$L,E$968)</f>
        <v>80</v>
      </c>
      <c r="F985" s="100">
        <f>SUMIFS('BAZA DANYCH'!$V:$V,'BAZA DANYCH'!$B:$B,$B985,'BAZA DANYCH'!$I:$I,$C985,'BAZA DANYCH'!$L:$L,F$968)</f>
        <v>62</v>
      </c>
      <c r="G985" s="100">
        <f>SUMIFS('BAZA DANYCH'!$V:$V,'BAZA DANYCH'!$B:$B,$B985,'BAZA DANYCH'!$I:$I,$C985,'BAZA DANYCH'!$L:$L,G$968)</f>
        <v>40</v>
      </c>
      <c r="H985" s="100">
        <f>SUMIFS('BAZA DANYCH'!$V:$V,'BAZA DANYCH'!$B:$B,$B985,'BAZA DANYCH'!$I:$I,$C985,'BAZA DANYCH'!$L:$L,H$968)</f>
        <v>32</v>
      </c>
      <c r="I985" s="100">
        <f>SUMIFS('BAZA DANYCH'!$V:$V,'BAZA DANYCH'!$B:$B,$B985,'BAZA DANYCH'!$I:$I,$C985,'BAZA DANYCH'!$L:$L,I$968)</f>
        <v>67</v>
      </c>
      <c r="J985" s="100">
        <f>SUMIFS('BAZA DANYCH'!$V:$V,'BAZA DANYCH'!$B:$B,$B985,'BAZA DANYCH'!$I:$I,$C985,'BAZA DANYCH'!$L:$L,J$968)</f>
        <v>172</v>
      </c>
      <c r="K985" s="100">
        <f>SUMIFS('BAZA DANYCH'!$V:$V,'BAZA DANYCH'!$B:$B,$B985,'BAZA DANYCH'!$I:$I,$C985,'BAZA DANYCH'!$L:$L,K$968)</f>
        <v>528</v>
      </c>
      <c r="L985" s="100">
        <f>SUMIFS('BAZA DANYCH'!$V:$V,'BAZA DANYCH'!$B:$B,$B985,'BAZA DANYCH'!$I:$I,$C985,'BAZA DANYCH'!$L:$L,L$968)</f>
        <v>981</v>
      </c>
      <c r="M985" s="100">
        <f>SUMIFS('BAZA DANYCH'!$V:$V,'BAZA DANYCH'!$B:$B,$B985,'BAZA DANYCH'!$I:$I,$C985,'BAZA DANYCH'!$L:$L,M$968)</f>
        <v>1015</v>
      </c>
      <c r="N985" s="100">
        <f>SUMIFS('BAZA DANYCH'!$V:$V,'BAZA DANYCH'!$B:$B,$B985,'BAZA DANYCH'!$I:$I,$C985,'BAZA DANYCH'!$L:$L,N$968)</f>
        <v>918</v>
      </c>
      <c r="O985" s="100">
        <f>SUMIFS('BAZA DANYCH'!$V:$V,'BAZA DANYCH'!$B:$B,$B985,'BAZA DANYCH'!$I:$I,$C985,'BAZA DANYCH'!$L:$L,O$968)</f>
        <v>875</v>
      </c>
      <c r="P985" s="100">
        <f>SUMIFS('BAZA DANYCH'!$V:$V,'BAZA DANYCH'!$B:$B,$B985,'BAZA DANYCH'!$I:$I,$C985,'BAZA DANYCH'!$L:$L,P$968)</f>
        <v>801</v>
      </c>
      <c r="Q985" s="100">
        <f>SUMIFS('BAZA DANYCH'!$V:$V,'BAZA DANYCH'!$B:$B,$B985,'BAZA DANYCH'!$I:$I,$C985,'BAZA DANYCH'!$L:$L,Q$968)</f>
        <v>867</v>
      </c>
      <c r="R985" s="100">
        <f>SUMIFS('BAZA DANYCH'!$V:$V,'BAZA DANYCH'!$B:$B,$B985,'BAZA DANYCH'!$I:$I,$C985,'BAZA DANYCH'!$L:$L,R$968)</f>
        <v>924</v>
      </c>
      <c r="S985" s="100">
        <f>SUMIFS('BAZA DANYCH'!$V:$V,'BAZA DANYCH'!$B:$B,$B985,'BAZA DANYCH'!$I:$I,$C985,'BAZA DANYCH'!$L:$L,S$968)</f>
        <v>957</v>
      </c>
      <c r="T985" s="100">
        <f>SUMIFS('BAZA DANYCH'!$V:$V,'BAZA DANYCH'!$B:$B,$B985,'BAZA DANYCH'!$I:$I,$C985,'BAZA DANYCH'!$L:$L,T$968)</f>
        <v>1122</v>
      </c>
      <c r="U985" s="100">
        <f>SUMIFS('BAZA DANYCH'!$V:$V,'BAZA DANYCH'!$B:$B,$B985,'BAZA DANYCH'!$I:$I,$C985,'BAZA DANYCH'!$L:$L,U$968)</f>
        <v>1120</v>
      </c>
      <c r="V985" s="100">
        <f>SUMIFS('BAZA DANYCH'!$V:$V,'BAZA DANYCH'!$B:$B,$B985,'BAZA DANYCH'!$I:$I,$C985,'BAZA DANYCH'!$L:$L,V$968)</f>
        <v>1017</v>
      </c>
      <c r="W985" s="100">
        <f>SUMIFS('BAZA DANYCH'!$V:$V,'BAZA DANYCH'!$B:$B,$B985,'BAZA DANYCH'!$I:$I,$C985,'BAZA DANYCH'!$L:$L,W$968)</f>
        <v>952</v>
      </c>
      <c r="X985" s="100">
        <f>SUMIFS('BAZA DANYCH'!$V:$V,'BAZA DANYCH'!$B:$B,$B985,'BAZA DANYCH'!$I:$I,$C985,'BAZA DANYCH'!$L:$L,X$968)</f>
        <v>774</v>
      </c>
      <c r="Y985" s="100">
        <f>SUMIFS('BAZA DANYCH'!$V:$V,'BAZA DANYCH'!$B:$B,$B985,'BAZA DANYCH'!$I:$I,$C985,'BAZA DANYCH'!$L:$L,Y$968)</f>
        <v>637</v>
      </c>
      <c r="Z985" s="100">
        <f>SUMIFS('BAZA DANYCH'!$V:$V,'BAZA DANYCH'!$B:$B,$B985,'BAZA DANYCH'!$I:$I,$C985,'BAZA DANYCH'!$L:$L,Z$968)</f>
        <v>419</v>
      </c>
      <c r="AA985" s="100">
        <f>SUMIFS('BAZA DANYCH'!$V:$V,'BAZA DANYCH'!$B:$B,$B985,'BAZA DANYCH'!$I:$I,$C985,'BAZA DANYCH'!$L:$L,AA$968)</f>
        <v>301</v>
      </c>
      <c r="AB985" s="100">
        <f>SUMIFS('BAZA DANYCH'!$V:$V,'BAZA DANYCH'!$B:$B,$B985,'BAZA DANYCH'!$I:$I,$C985,'BAZA DANYCH'!$L:$L,AB$968)</f>
        <v>0</v>
      </c>
    </row>
    <row r="986" spans="1:28" hidden="1">
      <c r="A986" s="8"/>
      <c r="B986" s="99" t="s">
        <v>139</v>
      </c>
      <c r="C986" s="97" t="s">
        <v>117</v>
      </c>
      <c r="D986" s="98" t="s">
        <v>272</v>
      </c>
      <c r="E986" s="100">
        <f>SUMIFS('BAZA DANYCH'!$V:$V,'BAZA DANYCH'!$B:$B,$B986,'BAZA DANYCH'!$I:$I,$C986,'BAZA DANYCH'!$L:$L,E$968)</f>
        <v>90</v>
      </c>
      <c r="F986" s="100">
        <f>SUMIFS('BAZA DANYCH'!$V:$V,'BAZA DANYCH'!$B:$B,$B986,'BAZA DANYCH'!$I:$I,$C986,'BAZA DANYCH'!$L:$L,F$968)</f>
        <v>59</v>
      </c>
      <c r="G986" s="100">
        <f>SUMIFS('BAZA DANYCH'!$V:$V,'BAZA DANYCH'!$B:$B,$B986,'BAZA DANYCH'!$I:$I,$C986,'BAZA DANYCH'!$L:$L,G$968)</f>
        <v>47</v>
      </c>
      <c r="H986" s="100">
        <f>SUMIFS('BAZA DANYCH'!$V:$V,'BAZA DANYCH'!$B:$B,$B986,'BAZA DANYCH'!$I:$I,$C986,'BAZA DANYCH'!$L:$L,H$968)</f>
        <v>50</v>
      </c>
      <c r="I986" s="100">
        <f>SUMIFS('BAZA DANYCH'!$V:$V,'BAZA DANYCH'!$B:$B,$B986,'BAZA DANYCH'!$I:$I,$C986,'BAZA DANYCH'!$L:$L,I$968)</f>
        <v>87</v>
      </c>
      <c r="J986" s="100">
        <f>SUMIFS('BAZA DANYCH'!$V:$V,'BAZA DANYCH'!$B:$B,$B986,'BAZA DANYCH'!$I:$I,$C986,'BAZA DANYCH'!$L:$L,J$968)</f>
        <v>213</v>
      </c>
      <c r="K986" s="100">
        <f>SUMIFS('BAZA DANYCH'!$V:$V,'BAZA DANYCH'!$B:$B,$B986,'BAZA DANYCH'!$I:$I,$C986,'BAZA DANYCH'!$L:$L,K$968)</f>
        <v>569</v>
      </c>
      <c r="L986" s="100">
        <f>SUMIFS('BAZA DANYCH'!$V:$V,'BAZA DANYCH'!$B:$B,$B986,'BAZA DANYCH'!$I:$I,$C986,'BAZA DANYCH'!$L:$L,L$968)</f>
        <v>823</v>
      </c>
      <c r="M986" s="100">
        <f>SUMIFS('BAZA DANYCH'!$V:$V,'BAZA DANYCH'!$B:$B,$B986,'BAZA DANYCH'!$I:$I,$C986,'BAZA DANYCH'!$L:$L,M$968)</f>
        <v>799</v>
      </c>
      <c r="N986" s="100">
        <f>SUMIFS('BAZA DANYCH'!$V:$V,'BAZA DANYCH'!$B:$B,$B986,'BAZA DANYCH'!$I:$I,$C986,'BAZA DANYCH'!$L:$L,N$968)</f>
        <v>798</v>
      </c>
      <c r="O986" s="100">
        <f>SUMIFS('BAZA DANYCH'!$V:$V,'BAZA DANYCH'!$B:$B,$B986,'BAZA DANYCH'!$I:$I,$C986,'BAZA DANYCH'!$L:$L,O$968)</f>
        <v>746</v>
      </c>
      <c r="P986" s="100">
        <f>SUMIFS('BAZA DANYCH'!$V:$V,'BAZA DANYCH'!$B:$B,$B986,'BAZA DANYCH'!$I:$I,$C986,'BAZA DANYCH'!$L:$L,P$968)</f>
        <v>750</v>
      </c>
      <c r="Q986" s="100">
        <f>SUMIFS('BAZA DANYCH'!$V:$V,'BAZA DANYCH'!$B:$B,$B986,'BAZA DANYCH'!$I:$I,$C986,'BAZA DANYCH'!$L:$L,Q$968)</f>
        <v>747</v>
      </c>
      <c r="R986" s="100">
        <f>SUMIFS('BAZA DANYCH'!$V:$V,'BAZA DANYCH'!$B:$B,$B986,'BAZA DANYCH'!$I:$I,$C986,'BAZA DANYCH'!$L:$L,R$968)</f>
        <v>791</v>
      </c>
      <c r="S986" s="100">
        <f>SUMIFS('BAZA DANYCH'!$V:$V,'BAZA DANYCH'!$B:$B,$B986,'BAZA DANYCH'!$I:$I,$C986,'BAZA DANYCH'!$L:$L,S$968)</f>
        <v>785</v>
      </c>
      <c r="T986" s="100">
        <f>SUMIFS('BAZA DANYCH'!$V:$V,'BAZA DANYCH'!$B:$B,$B986,'BAZA DANYCH'!$I:$I,$C986,'BAZA DANYCH'!$L:$L,T$968)</f>
        <v>879</v>
      </c>
      <c r="U986" s="100">
        <f>SUMIFS('BAZA DANYCH'!$V:$V,'BAZA DANYCH'!$B:$B,$B986,'BAZA DANYCH'!$I:$I,$C986,'BAZA DANYCH'!$L:$L,U$968)</f>
        <v>899</v>
      </c>
      <c r="V986" s="100">
        <f>SUMIFS('BAZA DANYCH'!$V:$V,'BAZA DANYCH'!$B:$B,$B986,'BAZA DANYCH'!$I:$I,$C986,'BAZA DANYCH'!$L:$L,V$968)</f>
        <v>871</v>
      </c>
      <c r="W986" s="100">
        <f>SUMIFS('BAZA DANYCH'!$V:$V,'BAZA DANYCH'!$B:$B,$B986,'BAZA DANYCH'!$I:$I,$C986,'BAZA DANYCH'!$L:$L,W$968)</f>
        <v>827</v>
      </c>
      <c r="X986" s="100">
        <f>SUMIFS('BAZA DANYCH'!$V:$V,'BAZA DANYCH'!$B:$B,$B986,'BAZA DANYCH'!$I:$I,$C986,'BAZA DANYCH'!$L:$L,X$968)</f>
        <v>716</v>
      </c>
      <c r="Y986" s="100">
        <f>SUMIFS('BAZA DANYCH'!$V:$V,'BAZA DANYCH'!$B:$B,$B986,'BAZA DANYCH'!$I:$I,$C986,'BAZA DANYCH'!$L:$L,Y$968)</f>
        <v>558</v>
      </c>
      <c r="Z986" s="100">
        <f>SUMIFS('BAZA DANYCH'!$V:$V,'BAZA DANYCH'!$B:$B,$B986,'BAZA DANYCH'!$I:$I,$C986,'BAZA DANYCH'!$L:$L,Z$968)</f>
        <v>423</v>
      </c>
      <c r="AA986" s="100">
        <f>SUMIFS('BAZA DANYCH'!$V:$V,'BAZA DANYCH'!$B:$B,$B986,'BAZA DANYCH'!$I:$I,$C986,'BAZA DANYCH'!$L:$L,AA$968)</f>
        <v>330</v>
      </c>
      <c r="AB986" s="100">
        <f>SUMIFS('BAZA DANYCH'!$V:$V,'BAZA DANYCH'!$B:$B,$B986,'BAZA DANYCH'!$I:$I,$C986,'BAZA DANYCH'!$L:$L,AB$968)</f>
        <v>0</v>
      </c>
    </row>
    <row r="987" spans="1:28" hidden="1">
      <c r="A987" s="8"/>
      <c r="B987" s="99" t="s">
        <v>145</v>
      </c>
      <c r="C987" s="97" t="s">
        <v>138</v>
      </c>
      <c r="D987" s="98" t="s">
        <v>275</v>
      </c>
      <c r="E987" s="100">
        <f>SUMIFS('BAZA DANYCH'!$V:$V,'BAZA DANYCH'!$B:$B,$B987,'BAZA DANYCH'!$I:$I,$C987,'BAZA DANYCH'!$L:$L,E$968)</f>
        <v>109</v>
      </c>
      <c r="F987" s="100">
        <f>SUMIFS('BAZA DANYCH'!$V:$V,'BAZA DANYCH'!$B:$B,$B987,'BAZA DANYCH'!$I:$I,$C987,'BAZA DANYCH'!$L:$L,F$968)</f>
        <v>71</v>
      </c>
      <c r="G987" s="100">
        <f>SUMIFS('BAZA DANYCH'!$V:$V,'BAZA DANYCH'!$B:$B,$B987,'BAZA DANYCH'!$I:$I,$C987,'BAZA DANYCH'!$L:$L,G$968)</f>
        <v>50</v>
      </c>
      <c r="H987" s="100">
        <f>SUMIFS('BAZA DANYCH'!$V:$V,'BAZA DANYCH'!$B:$B,$B987,'BAZA DANYCH'!$I:$I,$C987,'BAZA DANYCH'!$L:$L,H$968)</f>
        <v>59</v>
      </c>
      <c r="I987" s="100">
        <f>SUMIFS('BAZA DANYCH'!$V:$V,'BAZA DANYCH'!$B:$B,$B987,'BAZA DANYCH'!$I:$I,$C987,'BAZA DANYCH'!$L:$L,I$968)</f>
        <v>100</v>
      </c>
      <c r="J987" s="100">
        <f>SUMIFS('BAZA DANYCH'!$V:$V,'BAZA DANYCH'!$B:$B,$B987,'BAZA DANYCH'!$I:$I,$C987,'BAZA DANYCH'!$L:$L,J$968)</f>
        <v>354</v>
      </c>
      <c r="K987" s="100">
        <f>SUMIFS('BAZA DANYCH'!$V:$V,'BAZA DANYCH'!$B:$B,$B987,'BAZA DANYCH'!$I:$I,$C987,'BAZA DANYCH'!$L:$L,K$968)</f>
        <v>805</v>
      </c>
      <c r="L987" s="100">
        <f>SUMIFS('BAZA DANYCH'!$V:$V,'BAZA DANYCH'!$B:$B,$B987,'BAZA DANYCH'!$I:$I,$C987,'BAZA DANYCH'!$L:$L,L$968)</f>
        <v>1119</v>
      </c>
      <c r="M987" s="100">
        <f>SUMIFS('BAZA DANYCH'!$V:$V,'BAZA DANYCH'!$B:$B,$B987,'BAZA DANYCH'!$I:$I,$C987,'BAZA DANYCH'!$L:$L,M$968)</f>
        <v>1106</v>
      </c>
      <c r="N987" s="100">
        <f>SUMIFS('BAZA DANYCH'!$V:$V,'BAZA DANYCH'!$B:$B,$B987,'BAZA DANYCH'!$I:$I,$C987,'BAZA DANYCH'!$L:$L,N$968)</f>
        <v>1079</v>
      </c>
      <c r="O987" s="100">
        <f>SUMIFS('BAZA DANYCH'!$V:$V,'BAZA DANYCH'!$B:$B,$B987,'BAZA DANYCH'!$I:$I,$C987,'BAZA DANYCH'!$L:$L,O$968)</f>
        <v>997</v>
      </c>
      <c r="P987" s="100">
        <f>SUMIFS('BAZA DANYCH'!$V:$V,'BAZA DANYCH'!$B:$B,$B987,'BAZA DANYCH'!$I:$I,$C987,'BAZA DANYCH'!$L:$L,P$968)</f>
        <v>1137</v>
      </c>
      <c r="Q987" s="100">
        <f>SUMIFS('BAZA DANYCH'!$V:$V,'BAZA DANYCH'!$B:$B,$B987,'BAZA DANYCH'!$I:$I,$C987,'BAZA DANYCH'!$L:$L,Q$968)</f>
        <v>1114</v>
      </c>
      <c r="R987" s="100">
        <f>SUMIFS('BAZA DANYCH'!$V:$V,'BAZA DANYCH'!$B:$B,$B987,'BAZA DANYCH'!$I:$I,$C987,'BAZA DANYCH'!$L:$L,R$968)</f>
        <v>1142</v>
      </c>
      <c r="S987" s="100">
        <f>SUMIFS('BAZA DANYCH'!$V:$V,'BAZA DANYCH'!$B:$B,$B987,'BAZA DANYCH'!$I:$I,$C987,'BAZA DANYCH'!$L:$L,S$968)</f>
        <v>1201</v>
      </c>
      <c r="T987" s="100">
        <f>SUMIFS('BAZA DANYCH'!$V:$V,'BAZA DANYCH'!$B:$B,$B987,'BAZA DANYCH'!$I:$I,$C987,'BAZA DANYCH'!$L:$L,T$968)</f>
        <v>1253</v>
      </c>
      <c r="U987" s="100">
        <f>SUMIFS('BAZA DANYCH'!$V:$V,'BAZA DANYCH'!$B:$B,$B987,'BAZA DANYCH'!$I:$I,$C987,'BAZA DANYCH'!$L:$L,U$968)</f>
        <v>1243</v>
      </c>
      <c r="V987" s="100">
        <f>SUMIFS('BAZA DANYCH'!$V:$V,'BAZA DANYCH'!$B:$B,$B987,'BAZA DANYCH'!$I:$I,$C987,'BAZA DANYCH'!$L:$L,V$968)</f>
        <v>1334</v>
      </c>
      <c r="W987" s="100">
        <f>SUMIFS('BAZA DANYCH'!$V:$V,'BAZA DANYCH'!$B:$B,$B987,'BAZA DANYCH'!$I:$I,$C987,'BAZA DANYCH'!$L:$L,W$968)</f>
        <v>1247</v>
      </c>
      <c r="X987" s="100">
        <f>SUMIFS('BAZA DANYCH'!$V:$V,'BAZA DANYCH'!$B:$B,$B987,'BAZA DANYCH'!$I:$I,$C987,'BAZA DANYCH'!$L:$L,X$968)</f>
        <v>967</v>
      </c>
      <c r="Y987" s="100">
        <f>SUMIFS('BAZA DANYCH'!$V:$V,'BAZA DANYCH'!$B:$B,$B987,'BAZA DANYCH'!$I:$I,$C987,'BAZA DANYCH'!$L:$L,Y$968)</f>
        <v>836</v>
      </c>
      <c r="Z987" s="100">
        <f>SUMIFS('BAZA DANYCH'!$V:$V,'BAZA DANYCH'!$B:$B,$B987,'BAZA DANYCH'!$I:$I,$C987,'BAZA DANYCH'!$L:$L,Z$968)</f>
        <v>614</v>
      </c>
      <c r="AA987" s="100">
        <f>SUMIFS('BAZA DANYCH'!$V:$V,'BAZA DANYCH'!$B:$B,$B987,'BAZA DANYCH'!$I:$I,$C987,'BAZA DANYCH'!$L:$L,AA$968)</f>
        <v>402</v>
      </c>
      <c r="AB987" s="100">
        <f>SUMIFS('BAZA DANYCH'!$V:$V,'BAZA DANYCH'!$B:$B,$B987,'BAZA DANYCH'!$I:$I,$C987,'BAZA DANYCH'!$L:$L,AB$968)</f>
        <v>0</v>
      </c>
    </row>
    <row r="988" spans="1:28" hidden="1">
      <c r="A988" s="8"/>
      <c r="B988" s="99" t="s">
        <v>145</v>
      </c>
      <c r="C988" s="97" t="s">
        <v>136</v>
      </c>
      <c r="D988" s="98" t="s">
        <v>274</v>
      </c>
      <c r="E988" s="100">
        <f>SUMIFS('BAZA DANYCH'!$V:$V,'BAZA DANYCH'!$B:$B,$B988,'BAZA DANYCH'!$I:$I,$C988,'BAZA DANYCH'!$L:$L,E$968)</f>
        <v>115</v>
      </c>
      <c r="F988" s="100">
        <f>SUMIFS('BAZA DANYCH'!$V:$V,'BAZA DANYCH'!$B:$B,$B988,'BAZA DANYCH'!$I:$I,$C988,'BAZA DANYCH'!$L:$L,F$968)</f>
        <v>49</v>
      </c>
      <c r="G988" s="100">
        <f>SUMIFS('BAZA DANYCH'!$V:$V,'BAZA DANYCH'!$B:$B,$B988,'BAZA DANYCH'!$I:$I,$C988,'BAZA DANYCH'!$L:$L,G$968)</f>
        <v>34</v>
      </c>
      <c r="H988" s="100">
        <f>SUMIFS('BAZA DANYCH'!$V:$V,'BAZA DANYCH'!$B:$B,$B988,'BAZA DANYCH'!$I:$I,$C988,'BAZA DANYCH'!$L:$L,H$968)</f>
        <v>42</v>
      </c>
      <c r="I988" s="100">
        <f>SUMIFS('BAZA DANYCH'!$V:$V,'BAZA DANYCH'!$B:$B,$B988,'BAZA DANYCH'!$I:$I,$C988,'BAZA DANYCH'!$L:$L,I$968)</f>
        <v>104</v>
      </c>
      <c r="J988" s="100">
        <f>SUMIFS('BAZA DANYCH'!$V:$V,'BAZA DANYCH'!$B:$B,$B988,'BAZA DANYCH'!$I:$I,$C988,'BAZA DANYCH'!$L:$L,J$968)</f>
        <v>385</v>
      </c>
      <c r="K988" s="100">
        <f>SUMIFS('BAZA DANYCH'!$V:$V,'BAZA DANYCH'!$B:$B,$B988,'BAZA DANYCH'!$I:$I,$C988,'BAZA DANYCH'!$L:$L,K$968)</f>
        <v>1125</v>
      </c>
      <c r="L988" s="100">
        <f>SUMIFS('BAZA DANYCH'!$V:$V,'BAZA DANYCH'!$B:$B,$B988,'BAZA DANYCH'!$I:$I,$C988,'BAZA DANYCH'!$L:$L,L$968)</f>
        <v>1760</v>
      </c>
      <c r="M988" s="100">
        <f>SUMIFS('BAZA DANYCH'!$V:$V,'BAZA DANYCH'!$B:$B,$B988,'BAZA DANYCH'!$I:$I,$C988,'BAZA DANYCH'!$L:$L,M$968)</f>
        <v>1580</v>
      </c>
      <c r="N988" s="100">
        <f>SUMIFS('BAZA DANYCH'!$V:$V,'BAZA DANYCH'!$B:$B,$B988,'BAZA DANYCH'!$I:$I,$C988,'BAZA DANYCH'!$L:$L,N$968)</f>
        <v>1275</v>
      </c>
      <c r="O988" s="100">
        <f>SUMIFS('BAZA DANYCH'!$V:$V,'BAZA DANYCH'!$B:$B,$B988,'BAZA DANYCH'!$I:$I,$C988,'BAZA DANYCH'!$L:$L,O$968)</f>
        <v>1201</v>
      </c>
      <c r="P988" s="100">
        <f>SUMIFS('BAZA DANYCH'!$V:$V,'BAZA DANYCH'!$B:$B,$B988,'BAZA DANYCH'!$I:$I,$C988,'BAZA DANYCH'!$L:$L,P$968)</f>
        <v>1132</v>
      </c>
      <c r="Q988" s="100">
        <f>SUMIFS('BAZA DANYCH'!$V:$V,'BAZA DANYCH'!$B:$B,$B988,'BAZA DANYCH'!$I:$I,$C988,'BAZA DANYCH'!$L:$L,Q$968)</f>
        <v>1111</v>
      </c>
      <c r="R988" s="100">
        <f>SUMIFS('BAZA DANYCH'!$V:$V,'BAZA DANYCH'!$B:$B,$B988,'BAZA DANYCH'!$I:$I,$C988,'BAZA DANYCH'!$L:$L,R$968)</f>
        <v>1172</v>
      </c>
      <c r="S988" s="100">
        <f>SUMIFS('BAZA DANYCH'!$V:$V,'BAZA DANYCH'!$B:$B,$B988,'BAZA DANYCH'!$I:$I,$C988,'BAZA DANYCH'!$L:$L,S$968)</f>
        <v>1293</v>
      </c>
      <c r="T988" s="100">
        <f>SUMIFS('BAZA DANYCH'!$V:$V,'BAZA DANYCH'!$B:$B,$B988,'BAZA DANYCH'!$I:$I,$C988,'BAZA DANYCH'!$L:$L,T$968)</f>
        <v>1335</v>
      </c>
      <c r="U988" s="100">
        <f>SUMIFS('BAZA DANYCH'!$V:$V,'BAZA DANYCH'!$B:$B,$B988,'BAZA DANYCH'!$I:$I,$C988,'BAZA DANYCH'!$L:$L,U$968)</f>
        <v>1360</v>
      </c>
      <c r="V988" s="100">
        <f>SUMIFS('BAZA DANYCH'!$V:$V,'BAZA DANYCH'!$B:$B,$B988,'BAZA DANYCH'!$I:$I,$C988,'BAZA DANYCH'!$L:$L,V$968)</f>
        <v>1174</v>
      </c>
      <c r="W988" s="100">
        <f>SUMIFS('BAZA DANYCH'!$V:$V,'BAZA DANYCH'!$B:$B,$B988,'BAZA DANYCH'!$I:$I,$C988,'BAZA DANYCH'!$L:$L,W$968)</f>
        <v>1165</v>
      </c>
      <c r="X988" s="100">
        <f>SUMIFS('BAZA DANYCH'!$V:$V,'BAZA DANYCH'!$B:$B,$B988,'BAZA DANYCH'!$I:$I,$C988,'BAZA DANYCH'!$L:$L,X$968)</f>
        <v>1003</v>
      </c>
      <c r="Y988" s="100">
        <f>SUMIFS('BAZA DANYCH'!$V:$V,'BAZA DANYCH'!$B:$B,$B988,'BAZA DANYCH'!$I:$I,$C988,'BAZA DANYCH'!$L:$L,Y$968)</f>
        <v>787</v>
      </c>
      <c r="Z988" s="100">
        <f>SUMIFS('BAZA DANYCH'!$V:$V,'BAZA DANYCH'!$B:$B,$B988,'BAZA DANYCH'!$I:$I,$C988,'BAZA DANYCH'!$L:$L,Z$968)</f>
        <v>575</v>
      </c>
      <c r="AA988" s="100">
        <f>SUMIFS('BAZA DANYCH'!$V:$V,'BAZA DANYCH'!$B:$B,$B988,'BAZA DANYCH'!$I:$I,$C988,'BAZA DANYCH'!$L:$L,AA$968)</f>
        <v>404</v>
      </c>
      <c r="AB988" s="100">
        <f>SUMIFS('BAZA DANYCH'!$V:$V,'BAZA DANYCH'!$B:$B,$B988,'BAZA DANYCH'!$I:$I,$C988,'BAZA DANYCH'!$L:$L,AB$968)</f>
        <v>0</v>
      </c>
    </row>
    <row r="989" spans="1:28" hidden="1">
      <c r="A989" s="8"/>
      <c r="B989" s="99" t="s">
        <v>148</v>
      </c>
      <c r="C989" s="97" t="s">
        <v>117</v>
      </c>
      <c r="D989" s="98" t="s">
        <v>272</v>
      </c>
      <c r="E989" s="100">
        <f>SUMIFS('BAZA DANYCH'!$V:$V,'BAZA DANYCH'!$B:$B,$B989,'BAZA DANYCH'!$I:$I,$C989,'BAZA DANYCH'!$L:$L,E$968)</f>
        <v>18</v>
      </c>
      <c r="F989" s="100">
        <f>SUMIFS('BAZA DANYCH'!$V:$V,'BAZA DANYCH'!$B:$B,$B989,'BAZA DANYCH'!$I:$I,$C989,'BAZA DANYCH'!$L:$L,F$968)</f>
        <v>16</v>
      </c>
      <c r="G989" s="100">
        <f>SUMIFS('BAZA DANYCH'!$V:$V,'BAZA DANYCH'!$B:$B,$B989,'BAZA DANYCH'!$I:$I,$C989,'BAZA DANYCH'!$L:$L,G$968)</f>
        <v>7</v>
      </c>
      <c r="H989" s="100">
        <f>SUMIFS('BAZA DANYCH'!$V:$V,'BAZA DANYCH'!$B:$B,$B989,'BAZA DANYCH'!$I:$I,$C989,'BAZA DANYCH'!$L:$L,H$968)</f>
        <v>20</v>
      </c>
      <c r="I989" s="100">
        <f>SUMIFS('BAZA DANYCH'!$V:$V,'BAZA DANYCH'!$B:$B,$B989,'BAZA DANYCH'!$I:$I,$C989,'BAZA DANYCH'!$L:$L,I$968)</f>
        <v>21</v>
      </c>
      <c r="J989" s="100">
        <f>SUMIFS('BAZA DANYCH'!$V:$V,'BAZA DANYCH'!$B:$B,$B989,'BAZA DANYCH'!$I:$I,$C989,'BAZA DANYCH'!$L:$L,J$968)</f>
        <v>116</v>
      </c>
      <c r="K989" s="100">
        <f>SUMIFS('BAZA DANYCH'!$V:$V,'BAZA DANYCH'!$B:$B,$B989,'BAZA DANYCH'!$I:$I,$C989,'BAZA DANYCH'!$L:$L,K$968)</f>
        <v>282</v>
      </c>
      <c r="L989" s="100">
        <f>SUMIFS('BAZA DANYCH'!$V:$V,'BAZA DANYCH'!$B:$B,$B989,'BAZA DANYCH'!$I:$I,$C989,'BAZA DANYCH'!$L:$L,L$968)</f>
        <v>581</v>
      </c>
      <c r="M989" s="100">
        <f>SUMIFS('BAZA DANYCH'!$V:$V,'BAZA DANYCH'!$B:$B,$B989,'BAZA DANYCH'!$I:$I,$C989,'BAZA DANYCH'!$L:$L,M$968)</f>
        <v>452</v>
      </c>
      <c r="N989" s="100">
        <f>SUMIFS('BAZA DANYCH'!$V:$V,'BAZA DANYCH'!$B:$B,$B989,'BAZA DANYCH'!$I:$I,$C989,'BAZA DANYCH'!$L:$L,N$968)</f>
        <v>360</v>
      </c>
      <c r="O989" s="100">
        <f>SUMIFS('BAZA DANYCH'!$V:$V,'BAZA DANYCH'!$B:$B,$B989,'BAZA DANYCH'!$I:$I,$C989,'BAZA DANYCH'!$L:$L,O$968)</f>
        <v>325</v>
      </c>
      <c r="P989" s="100">
        <f>SUMIFS('BAZA DANYCH'!$V:$V,'BAZA DANYCH'!$B:$B,$B989,'BAZA DANYCH'!$I:$I,$C989,'BAZA DANYCH'!$L:$L,P$968)</f>
        <v>371</v>
      </c>
      <c r="Q989" s="100">
        <f>SUMIFS('BAZA DANYCH'!$V:$V,'BAZA DANYCH'!$B:$B,$B989,'BAZA DANYCH'!$I:$I,$C989,'BAZA DANYCH'!$L:$L,Q$968)</f>
        <v>358</v>
      </c>
      <c r="R989" s="100">
        <f>SUMIFS('BAZA DANYCH'!$V:$V,'BAZA DANYCH'!$B:$B,$B989,'BAZA DANYCH'!$I:$I,$C989,'BAZA DANYCH'!$L:$L,R$968)</f>
        <v>351</v>
      </c>
      <c r="S989" s="100">
        <f>SUMIFS('BAZA DANYCH'!$V:$V,'BAZA DANYCH'!$B:$B,$B989,'BAZA DANYCH'!$I:$I,$C989,'BAZA DANYCH'!$L:$L,S$968)</f>
        <v>314</v>
      </c>
      <c r="T989" s="100">
        <f>SUMIFS('BAZA DANYCH'!$V:$V,'BAZA DANYCH'!$B:$B,$B989,'BAZA DANYCH'!$I:$I,$C989,'BAZA DANYCH'!$L:$L,T$968)</f>
        <v>348</v>
      </c>
      <c r="U989" s="100">
        <f>SUMIFS('BAZA DANYCH'!$V:$V,'BAZA DANYCH'!$B:$B,$B989,'BAZA DANYCH'!$I:$I,$C989,'BAZA DANYCH'!$L:$L,U$968)</f>
        <v>292</v>
      </c>
      <c r="V989" s="100">
        <f>SUMIFS('BAZA DANYCH'!$V:$V,'BAZA DANYCH'!$B:$B,$B989,'BAZA DANYCH'!$I:$I,$C989,'BAZA DANYCH'!$L:$L,V$968)</f>
        <v>327</v>
      </c>
      <c r="W989" s="100">
        <f>SUMIFS('BAZA DANYCH'!$V:$V,'BAZA DANYCH'!$B:$B,$B989,'BAZA DANYCH'!$I:$I,$C989,'BAZA DANYCH'!$L:$L,W$968)</f>
        <v>301</v>
      </c>
      <c r="X989" s="100">
        <f>SUMIFS('BAZA DANYCH'!$V:$V,'BAZA DANYCH'!$B:$B,$B989,'BAZA DANYCH'!$I:$I,$C989,'BAZA DANYCH'!$L:$L,X$968)</f>
        <v>251</v>
      </c>
      <c r="Y989" s="100">
        <f>SUMIFS('BAZA DANYCH'!$V:$V,'BAZA DANYCH'!$B:$B,$B989,'BAZA DANYCH'!$I:$I,$C989,'BAZA DANYCH'!$L:$L,Y$968)</f>
        <v>188</v>
      </c>
      <c r="Z989" s="100">
        <f>SUMIFS('BAZA DANYCH'!$V:$V,'BAZA DANYCH'!$B:$B,$B989,'BAZA DANYCH'!$I:$I,$C989,'BAZA DANYCH'!$L:$L,Z$968)</f>
        <v>153</v>
      </c>
      <c r="AA989" s="100">
        <f>SUMIFS('BAZA DANYCH'!$V:$V,'BAZA DANYCH'!$B:$B,$B989,'BAZA DANYCH'!$I:$I,$C989,'BAZA DANYCH'!$L:$L,AA$968)</f>
        <v>95</v>
      </c>
      <c r="AB989" s="100">
        <f>SUMIFS('BAZA DANYCH'!$V:$V,'BAZA DANYCH'!$B:$B,$B989,'BAZA DANYCH'!$I:$I,$C989,'BAZA DANYCH'!$L:$L,AB$968)</f>
        <v>0</v>
      </c>
    </row>
    <row r="990" spans="1:28" hidden="1">
      <c r="A990" s="8"/>
      <c r="B990" s="99" t="s">
        <v>148</v>
      </c>
      <c r="C990" s="97" t="s">
        <v>18</v>
      </c>
      <c r="D990" s="98" t="s">
        <v>273</v>
      </c>
      <c r="E990" s="100">
        <f>SUMIFS('BAZA DANYCH'!$V:$V,'BAZA DANYCH'!$B:$B,$B990,'BAZA DANYCH'!$I:$I,$C990,'BAZA DANYCH'!$L:$L,E$968)</f>
        <v>38</v>
      </c>
      <c r="F990" s="100">
        <f>SUMIFS('BAZA DANYCH'!$V:$V,'BAZA DANYCH'!$B:$B,$B990,'BAZA DANYCH'!$I:$I,$C990,'BAZA DANYCH'!$L:$L,F$968)</f>
        <v>24</v>
      </c>
      <c r="G990" s="100">
        <f>SUMIFS('BAZA DANYCH'!$V:$V,'BAZA DANYCH'!$B:$B,$B990,'BAZA DANYCH'!$I:$I,$C990,'BAZA DANYCH'!$L:$L,G$968)</f>
        <v>25</v>
      </c>
      <c r="H990" s="100">
        <f>SUMIFS('BAZA DANYCH'!$V:$V,'BAZA DANYCH'!$B:$B,$B990,'BAZA DANYCH'!$I:$I,$C990,'BAZA DANYCH'!$L:$L,H$968)</f>
        <v>12</v>
      </c>
      <c r="I990" s="100">
        <f>SUMIFS('BAZA DANYCH'!$V:$V,'BAZA DANYCH'!$B:$B,$B990,'BAZA DANYCH'!$I:$I,$C990,'BAZA DANYCH'!$L:$L,I$968)</f>
        <v>35</v>
      </c>
      <c r="J990" s="100">
        <f>SUMIFS('BAZA DANYCH'!$V:$V,'BAZA DANYCH'!$B:$B,$B990,'BAZA DANYCH'!$I:$I,$C990,'BAZA DANYCH'!$L:$L,J$968)</f>
        <v>113</v>
      </c>
      <c r="K990" s="100">
        <f>SUMIFS('BAZA DANYCH'!$V:$V,'BAZA DANYCH'!$B:$B,$B990,'BAZA DANYCH'!$I:$I,$C990,'BAZA DANYCH'!$L:$L,K$968)</f>
        <v>294</v>
      </c>
      <c r="L990" s="100">
        <f>SUMIFS('BAZA DANYCH'!$V:$V,'BAZA DANYCH'!$B:$B,$B990,'BAZA DANYCH'!$I:$I,$C990,'BAZA DANYCH'!$L:$L,L$968)</f>
        <v>533</v>
      </c>
      <c r="M990" s="100">
        <f>SUMIFS('BAZA DANYCH'!$V:$V,'BAZA DANYCH'!$B:$B,$B990,'BAZA DANYCH'!$I:$I,$C990,'BAZA DANYCH'!$L:$L,M$968)</f>
        <v>496</v>
      </c>
      <c r="N990" s="100">
        <f>SUMIFS('BAZA DANYCH'!$V:$V,'BAZA DANYCH'!$B:$B,$B990,'BAZA DANYCH'!$I:$I,$C990,'BAZA DANYCH'!$L:$L,N$968)</f>
        <v>492</v>
      </c>
      <c r="O990" s="100">
        <f>SUMIFS('BAZA DANYCH'!$V:$V,'BAZA DANYCH'!$B:$B,$B990,'BAZA DANYCH'!$I:$I,$C990,'BAZA DANYCH'!$L:$L,O$968)</f>
        <v>472</v>
      </c>
      <c r="P990" s="100">
        <f>SUMIFS('BAZA DANYCH'!$V:$V,'BAZA DANYCH'!$B:$B,$B990,'BAZA DANYCH'!$I:$I,$C990,'BAZA DANYCH'!$L:$L,P$968)</f>
        <v>498</v>
      </c>
      <c r="Q990" s="100">
        <f>SUMIFS('BAZA DANYCH'!$V:$V,'BAZA DANYCH'!$B:$B,$B990,'BAZA DANYCH'!$I:$I,$C990,'BAZA DANYCH'!$L:$L,Q$968)</f>
        <v>557</v>
      </c>
      <c r="R990" s="100">
        <f>SUMIFS('BAZA DANYCH'!$V:$V,'BAZA DANYCH'!$B:$B,$B990,'BAZA DANYCH'!$I:$I,$C990,'BAZA DANYCH'!$L:$L,R$968)</f>
        <v>550</v>
      </c>
      <c r="S990" s="100">
        <f>SUMIFS('BAZA DANYCH'!$V:$V,'BAZA DANYCH'!$B:$B,$B990,'BAZA DANYCH'!$I:$I,$C990,'BAZA DANYCH'!$L:$L,S$968)</f>
        <v>651</v>
      </c>
      <c r="T990" s="100">
        <f>SUMIFS('BAZA DANYCH'!$V:$V,'BAZA DANYCH'!$B:$B,$B990,'BAZA DANYCH'!$I:$I,$C990,'BAZA DANYCH'!$L:$L,T$968)</f>
        <v>985</v>
      </c>
      <c r="U990" s="100">
        <f>SUMIFS('BAZA DANYCH'!$V:$V,'BAZA DANYCH'!$B:$B,$B990,'BAZA DANYCH'!$I:$I,$C990,'BAZA DANYCH'!$L:$L,U$968)</f>
        <v>785</v>
      </c>
      <c r="V990" s="100">
        <f>SUMIFS('BAZA DANYCH'!$V:$V,'BAZA DANYCH'!$B:$B,$B990,'BAZA DANYCH'!$I:$I,$C990,'BAZA DANYCH'!$L:$L,V$968)</f>
        <v>701</v>
      </c>
      <c r="W990" s="100">
        <f>SUMIFS('BAZA DANYCH'!$V:$V,'BAZA DANYCH'!$B:$B,$B990,'BAZA DANYCH'!$I:$I,$C990,'BAZA DANYCH'!$L:$L,W$968)</f>
        <v>603</v>
      </c>
      <c r="X990" s="100">
        <f>SUMIFS('BAZA DANYCH'!$V:$V,'BAZA DANYCH'!$B:$B,$B990,'BAZA DANYCH'!$I:$I,$C990,'BAZA DANYCH'!$L:$L,X$968)</f>
        <v>503</v>
      </c>
      <c r="Y990" s="100">
        <f>SUMIFS('BAZA DANYCH'!$V:$V,'BAZA DANYCH'!$B:$B,$B990,'BAZA DANYCH'!$I:$I,$C990,'BAZA DANYCH'!$L:$L,Y$968)</f>
        <v>398</v>
      </c>
      <c r="Z990" s="100">
        <f>SUMIFS('BAZA DANYCH'!$V:$V,'BAZA DANYCH'!$B:$B,$B990,'BAZA DANYCH'!$I:$I,$C990,'BAZA DANYCH'!$L:$L,Z$968)</f>
        <v>232</v>
      </c>
      <c r="AA990" s="100">
        <f>SUMIFS('BAZA DANYCH'!$V:$V,'BAZA DANYCH'!$B:$B,$B990,'BAZA DANYCH'!$I:$I,$C990,'BAZA DANYCH'!$L:$L,AA$968)</f>
        <v>152</v>
      </c>
      <c r="AB990" s="100">
        <f>SUMIFS('BAZA DANYCH'!$V:$V,'BAZA DANYCH'!$B:$B,$B990,'BAZA DANYCH'!$I:$I,$C990,'BAZA DANYCH'!$L:$L,AB$968)</f>
        <v>0</v>
      </c>
    </row>
    <row r="991" spans="1:28" hidden="1">
      <c r="A991" s="8"/>
      <c r="B991" s="99" t="s">
        <v>152</v>
      </c>
      <c r="C991" s="97" t="s">
        <v>18</v>
      </c>
      <c r="D991" s="98" t="s">
        <v>273</v>
      </c>
      <c r="E991" s="100">
        <f>SUMIFS('BAZA DANYCH'!$V:$V,'BAZA DANYCH'!$B:$B,$B991,'BAZA DANYCH'!$I:$I,$C991,'BAZA DANYCH'!$L:$L,E$968)</f>
        <v>98</v>
      </c>
      <c r="F991" s="100">
        <f>SUMIFS('BAZA DANYCH'!$V:$V,'BAZA DANYCH'!$B:$B,$B991,'BAZA DANYCH'!$I:$I,$C991,'BAZA DANYCH'!$L:$L,F$968)</f>
        <v>59</v>
      </c>
      <c r="G991" s="100">
        <f>SUMIFS('BAZA DANYCH'!$V:$V,'BAZA DANYCH'!$B:$B,$B991,'BAZA DANYCH'!$I:$I,$C991,'BAZA DANYCH'!$L:$L,G$968)</f>
        <v>51</v>
      </c>
      <c r="H991" s="100">
        <f>SUMIFS('BAZA DANYCH'!$V:$V,'BAZA DANYCH'!$B:$B,$B991,'BAZA DANYCH'!$I:$I,$C991,'BAZA DANYCH'!$L:$L,H$968)</f>
        <v>56</v>
      </c>
      <c r="I991" s="100">
        <f>SUMIFS('BAZA DANYCH'!$V:$V,'BAZA DANYCH'!$B:$B,$B991,'BAZA DANYCH'!$I:$I,$C991,'BAZA DANYCH'!$L:$L,I$968)</f>
        <v>124</v>
      </c>
      <c r="J991" s="100">
        <f>SUMIFS('BAZA DANYCH'!$V:$V,'BAZA DANYCH'!$B:$B,$B991,'BAZA DANYCH'!$I:$I,$C991,'BAZA DANYCH'!$L:$L,J$968)</f>
        <v>404</v>
      </c>
      <c r="K991" s="100">
        <f>SUMIFS('BAZA DANYCH'!$V:$V,'BAZA DANYCH'!$B:$B,$B991,'BAZA DANYCH'!$I:$I,$C991,'BAZA DANYCH'!$L:$L,K$968)</f>
        <v>890</v>
      </c>
      <c r="L991" s="100">
        <f>SUMIFS('BAZA DANYCH'!$V:$V,'BAZA DANYCH'!$B:$B,$B991,'BAZA DANYCH'!$I:$I,$C991,'BAZA DANYCH'!$L:$L,L$968)</f>
        <v>1027</v>
      </c>
      <c r="M991" s="100">
        <f>SUMIFS('BAZA DANYCH'!$V:$V,'BAZA DANYCH'!$B:$B,$B991,'BAZA DANYCH'!$I:$I,$C991,'BAZA DANYCH'!$L:$L,M$968)</f>
        <v>1099</v>
      </c>
      <c r="N991" s="100">
        <f>SUMIFS('BAZA DANYCH'!$V:$V,'BAZA DANYCH'!$B:$B,$B991,'BAZA DANYCH'!$I:$I,$C991,'BAZA DANYCH'!$L:$L,N$968)</f>
        <v>1043</v>
      </c>
      <c r="O991" s="100">
        <f>SUMIFS('BAZA DANYCH'!$V:$V,'BAZA DANYCH'!$B:$B,$B991,'BAZA DANYCH'!$I:$I,$C991,'BAZA DANYCH'!$L:$L,O$968)</f>
        <v>967</v>
      </c>
      <c r="P991" s="100">
        <f>SUMIFS('BAZA DANYCH'!$V:$V,'BAZA DANYCH'!$B:$B,$B991,'BAZA DANYCH'!$I:$I,$C991,'BAZA DANYCH'!$L:$L,P$968)</f>
        <v>963</v>
      </c>
      <c r="Q991" s="100">
        <f>SUMIFS('BAZA DANYCH'!$V:$V,'BAZA DANYCH'!$B:$B,$B991,'BAZA DANYCH'!$I:$I,$C991,'BAZA DANYCH'!$L:$L,Q$968)</f>
        <v>992</v>
      </c>
      <c r="R991" s="100">
        <f>SUMIFS('BAZA DANYCH'!$V:$V,'BAZA DANYCH'!$B:$B,$B991,'BAZA DANYCH'!$I:$I,$C991,'BAZA DANYCH'!$L:$L,R$968)</f>
        <v>1071</v>
      </c>
      <c r="S991" s="100">
        <f>SUMIFS('BAZA DANYCH'!$V:$V,'BAZA DANYCH'!$B:$B,$B991,'BAZA DANYCH'!$I:$I,$C991,'BAZA DANYCH'!$L:$L,S$968)</f>
        <v>1061</v>
      </c>
      <c r="T991" s="100">
        <f>SUMIFS('BAZA DANYCH'!$V:$V,'BAZA DANYCH'!$B:$B,$B991,'BAZA DANYCH'!$I:$I,$C991,'BAZA DANYCH'!$L:$L,T$968)</f>
        <v>1051</v>
      </c>
      <c r="U991" s="100">
        <f>SUMIFS('BAZA DANYCH'!$V:$V,'BAZA DANYCH'!$B:$B,$B991,'BAZA DANYCH'!$I:$I,$C991,'BAZA DANYCH'!$L:$L,U$968)</f>
        <v>1101</v>
      </c>
      <c r="V991" s="100">
        <f>SUMIFS('BAZA DANYCH'!$V:$V,'BAZA DANYCH'!$B:$B,$B991,'BAZA DANYCH'!$I:$I,$C991,'BAZA DANYCH'!$L:$L,V$968)</f>
        <v>1104</v>
      </c>
      <c r="W991" s="100">
        <f>SUMIFS('BAZA DANYCH'!$V:$V,'BAZA DANYCH'!$B:$B,$B991,'BAZA DANYCH'!$I:$I,$C991,'BAZA DANYCH'!$L:$L,W$968)</f>
        <v>1028</v>
      </c>
      <c r="X991" s="100">
        <f>SUMIFS('BAZA DANYCH'!$V:$V,'BAZA DANYCH'!$B:$B,$B991,'BAZA DANYCH'!$I:$I,$C991,'BAZA DANYCH'!$L:$L,X$968)</f>
        <v>947</v>
      </c>
      <c r="Y991" s="100">
        <f>SUMIFS('BAZA DANYCH'!$V:$V,'BAZA DANYCH'!$B:$B,$B991,'BAZA DANYCH'!$I:$I,$C991,'BAZA DANYCH'!$L:$L,Y$968)</f>
        <v>846</v>
      </c>
      <c r="Z991" s="100">
        <f>SUMIFS('BAZA DANYCH'!$V:$V,'BAZA DANYCH'!$B:$B,$B991,'BAZA DANYCH'!$I:$I,$C991,'BAZA DANYCH'!$L:$L,Z$968)</f>
        <v>640</v>
      </c>
      <c r="AA991" s="100">
        <f>SUMIFS('BAZA DANYCH'!$V:$V,'BAZA DANYCH'!$B:$B,$B991,'BAZA DANYCH'!$I:$I,$C991,'BAZA DANYCH'!$L:$L,AA$968)</f>
        <v>455</v>
      </c>
      <c r="AB991" s="100">
        <f>SUMIFS('BAZA DANYCH'!$V:$V,'BAZA DANYCH'!$B:$B,$B991,'BAZA DANYCH'!$I:$I,$C991,'BAZA DANYCH'!$L:$L,AB$968)</f>
        <v>0</v>
      </c>
    </row>
    <row r="992" spans="1:28" hidden="1">
      <c r="A992" s="8"/>
      <c r="B992" s="99" t="s">
        <v>152</v>
      </c>
      <c r="C992" s="97" t="s">
        <v>117</v>
      </c>
      <c r="D992" s="98" t="s">
        <v>272</v>
      </c>
      <c r="E992" s="100">
        <f>SUMIFS('BAZA DANYCH'!$V:$V,'BAZA DANYCH'!$B:$B,$B992,'BAZA DANYCH'!$I:$I,$C992,'BAZA DANYCH'!$L:$L,E$968)</f>
        <v>67</v>
      </c>
      <c r="F992" s="100">
        <f>SUMIFS('BAZA DANYCH'!$V:$V,'BAZA DANYCH'!$B:$B,$B992,'BAZA DANYCH'!$I:$I,$C992,'BAZA DANYCH'!$L:$L,F$968)</f>
        <v>47</v>
      </c>
      <c r="G992" s="100">
        <f>SUMIFS('BAZA DANYCH'!$V:$V,'BAZA DANYCH'!$B:$B,$B992,'BAZA DANYCH'!$I:$I,$C992,'BAZA DANYCH'!$L:$L,G$968)</f>
        <v>48</v>
      </c>
      <c r="H992" s="100">
        <f>SUMIFS('BAZA DANYCH'!$V:$V,'BAZA DANYCH'!$B:$B,$B992,'BAZA DANYCH'!$I:$I,$C992,'BAZA DANYCH'!$L:$L,H$968)</f>
        <v>48</v>
      </c>
      <c r="I992" s="100">
        <f>SUMIFS('BAZA DANYCH'!$V:$V,'BAZA DANYCH'!$B:$B,$B992,'BAZA DANYCH'!$I:$I,$C992,'BAZA DANYCH'!$L:$L,I$968)</f>
        <v>118</v>
      </c>
      <c r="J992" s="100">
        <f>SUMIFS('BAZA DANYCH'!$V:$V,'BAZA DANYCH'!$B:$B,$B992,'BAZA DANYCH'!$I:$I,$C992,'BAZA DANYCH'!$L:$L,J$968)</f>
        <v>398</v>
      </c>
      <c r="K992" s="100">
        <f>SUMIFS('BAZA DANYCH'!$V:$V,'BAZA DANYCH'!$B:$B,$B992,'BAZA DANYCH'!$I:$I,$C992,'BAZA DANYCH'!$L:$L,K$968)</f>
        <v>910</v>
      </c>
      <c r="L992" s="100">
        <f>SUMIFS('BAZA DANYCH'!$V:$V,'BAZA DANYCH'!$B:$B,$B992,'BAZA DANYCH'!$I:$I,$C992,'BAZA DANYCH'!$L:$L,L$968)</f>
        <v>1083</v>
      </c>
      <c r="M992" s="100">
        <f>SUMIFS('BAZA DANYCH'!$V:$V,'BAZA DANYCH'!$B:$B,$B992,'BAZA DANYCH'!$I:$I,$C992,'BAZA DANYCH'!$L:$L,M$968)</f>
        <v>1069</v>
      </c>
      <c r="N992" s="100">
        <f>SUMIFS('BAZA DANYCH'!$V:$V,'BAZA DANYCH'!$B:$B,$B992,'BAZA DANYCH'!$I:$I,$C992,'BAZA DANYCH'!$L:$L,N$968)</f>
        <v>957</v>
      </c>
      <c r="O992" s="100">
        <f>SUMIFS('BAZA DANYCH'!$V:$V,'BAZA DANYCH'!$B:$B,$B992,'BAZA DANYCH'!$I:$I,$C992,'BAZA DANYCH'!$L:$L,O$968)</f>
        <v>921</v>
      </c>
      <c r="P992" s="100">
        <f>SUMIFS('BAZA DANYCH'!$V:$V,'BAZA DANYCH'!$B:$B,$B992,'BAZA DANYCH'!$I:$I,$C992,'BAZA DANYCH'!$L:$L,P$968)</f>
        <v>833</v>
      </c>
      <c r="Q992" s="100">
        <f>SUMIFS('BAZA DANYCH'!$V:$V,'BAZA DANYCH'!$B:$B,$B992,'BAZA DANYCH'!$I:$I,$C992,'BAZA DANYCH'!$L:$L,Q$968)</f>
        <v>844</v>
      </c>
      <c r="R992" s="100">
        <f>SUMIFS('BAZA DANYCH'!$V:$V,'BAZA DANYCH'!$B:$B,$B992,'BAZA DANYCH'!$I:$I,$C992,'BAZA DANYCH'!$L:$L,R$968)</f>
        <v>873</v>
      </c>
      <c r="S992" s="100">
        <f>SUMIFS('BAZA DANYCH'!$V:$V,'BAZA DANYCH'!$B:$B,$B992,'BAZA DANYCH'!$I:$I,$C992,'BAZA DANYCH'!$L:$L,S$968)</f>
        <v>935</v>
      </c>
      <c r="T992" s="100">
        <f>SUMIFS('BAZA DANYCH'!$V:$V,'BAZA DANYCH'!$B:$B,$B992,'BAZA DANYCH'!$I:$I,$C992,'BAZA DANYCH'!$L:$L,T$968)</f>
        <v>905</v>
      </c>
      <c r="U992" s="100">
        <f>SUMIFS('BAZA DANYCH'!$V:$V,'BAZA DANYCH'!$B:$B,$B992,'BAZA DANYCH'!$I:$I,$C992,'BAZA DANYCH'!$L:$L,U$968)</f>
        <v>1028</v>
      </c>
      <c r="V992" s="100">
        <f>SUMIFS('BAZA DANYCH'!$V:$V,'BAZA DANYCH'!$B:$B,$B992,'BAZA DANYCH'!$I:$I,$C992,'BAZA DANYCH'!$L:$L,V$968)</f>
        <v>944</v>
      </c>
      <c r="W992" s="100">
        <f>SUMIFS('BAZA DANYCH'!$V:$V,'BAZA DANYCH'!$B:$B,$B992,'BAZA DANYCH'!$I:$I,$C992,'BAZA DANYCH'!$L:$L,W$968)</f>
        <v>816</v>
      </c>
      <c r="X992" s="100">
        <f>SUMIFS('BAZA DANYCH'!$V:$V,'BAZA DANYCH'!$B:$B,$B992,'BAZA DANYCH'!$I:$I,$C992,'BAZA DANYCH'!$L:$L,X$968)</f>
        <v>667</v>
      </c>
      <c r="Y992" s="100">
        <f>SUMIFS('BAZA DANYCH'!$V:$V,'BAZA DANYCH'!$B:$B,$B992,'BAZA DANYCH'!$I:$I,$C992,'BAZA DANYCH'!$L:$L,Y$968)</f>
        <v>573</v>
      </c>
      <c r="Z992" s="100">
        <f>SUMIFS('BAZA DANYCH'!$V:$V,'BAZA DANYCH'!$B:$B,$B992,'BAZA DANYCH'!$I:$I,$C992,'BAZA DANYCH'!$L:$L,Z$968)</f>
        <v>395</v>
      </c>
      <c r="AA992" s="100">
        <f>SUMIFS('BAZA DANYCH'!$V:$V,'BAZA DANYCH'!$B:$B,$B992,'BAZA DANYCH'!$I:$I,$C992,'BAZA DANYCH'!$L:$L,AA$968)</f>
        <v>302</v>
      </c>
      <c r="AB992" s="100">
        <f>SUMIFS('BAZA DANYCH'!$V:$V,'BAZA DANYCH'!$B:$B,$B992,'BAZA DANYCH'!$I:$I,$C992,'BAZA DANYCH'!$L:$L,AB$968)</f>
        <v>0</v>
      </c>
    </row>
    <row r="993" spans="1:28" hidden="1">
      <c r="A993" s="8"/>
      <c r="B993" s="99" t="s">
        <v>156</v>
      </c>
      <c r="C993" s="97" t="s">
        <v>117</v>
      </c>
      <c r="D993" s="98" t="s">
        <v>272</v>
      </c>
      <c r="E993" s="100">
        <f>SUMIFS('BAZA DANYCH'!$V:$V,'BAZA DANYCH'!$B:$B,$B993,'BAZA DANYCH'!$I:$I,$C993,'BAZA DANYCH'!$L:$L,E$968)</f>
        <v>8</v>
      </c>
      <c r="F993" s="100">
        <f>SUMIFS('BAZA DANYCH'!$V:$V,'BAZA DANYCH'!$B:$B,$B993,'BAZA DANYCH'!$I:$I,$C993,'BAZA DANYCH'!$L:$L,F$968)</f>
        <v>1</v>
      </c>
      <c r="G993" s="100">
        <f>SUMIFS('BAZA DANYCH'!$V:$V,'BAZA DANYCH'!$B:$B,$B993,'BAZA DANYCH'!$I:$I,$C993,'BAZA DANYCH'!$L:$L,G$968)</f>
        <v>1</v>
      </c>
      <c r="H993" s="100">
        <f>SUMIFS('BAZA DANYCH'!$V:$V,'BAZA DANYCH'!$B:$B,$B993,'BAZA DANYCH'!$I:$I,$C993,'BAZA DANYCH'!$L:$L,H$968)</f>
        <v>2</v>
      </c>
      <c r="I993" s="100">
        <f>SUMIFS('BAZA DANYCH'!$V:$V,'BAZA DANYCH'!$B:$B,$B993,'BAZA DANYCH'!$I:$I,$C993,'BAZA DANYCH'!$L:$L,I$968)</f>
        <v>7</v>
      </c>
      <c r="J993" s="100">
        <f>SUMIFS('BAZA DANYCH'!$V:$V,'BAZA DANYCH'!$B:$B,$B993,'BAZA DANYCH'!$I:$I,$C993,'BAZA DANYCH'!$L:$L,J$968)</f>
        <v>24</v>
      </c>
      <c r="K993" s="100">
        <f>SUMIFS('BAZA DANYCH'!$V:$V,'BAZA DANYCH'!$B:$B,$B993,'BAZA DANYCH'!$I:$I,$C993,'BAZA DANYCH'!$L:$L,K$968)</f>
        <v>289</v>
      </c>
      <c r="L993" s="100">
        <f>SUMIFS('BAZA DANYCH'!$V:$V,'BAZA DANYCH'!$B:$B,$B993,'BAZA DANYCH'!$I:$I,$C993,'BAZA DANYCH'!$L:$L,L$968)</f>
        <v>639</v>
      </c>
      <c r="M993" s="100">
        <f>SUMIFS('BAZA DANYCH'!$V:$V,'BAZA DANYCH'!$B:$B,$B993,'BAZA DANYCH'!$I:$I,$C993,'BAZA DANYCH'!$L:$L,M$968)</f>
        <v>524</v>
      </c>
      <c r="N993" s="100">
        <f>SUMIFS('BAZA DANYCH'!$V:$V,'BAZA DANYCH'!$B:$B,$B993,'BAZA DANYCH'!$I:$I,$C993,'BAZA DANYCH'!$L:$L,N$968)</f>
        <v>243</v>
      </c>
      <c r="O993" s="100">
        <f>SUMIFS('BAZA DANYCH'!$V:$V,'BAZA DANYCH'!$B:$B,$B993,'BAZA DANYCH'!$I:$I,$C993,'BAZA DANYCH'!$L:$L,O$968)</f>
        <v>195</v>
      </c>
      <c r="P993" s="100">
        <f>SUMIFS('BAZA DANYCH'!$V:$V,'BAZA DANYCH'!$B:$B,$B993,'BAZA DANYCH'!$I:$I,$C993,'BAZA DANYCH'!$L:$L,P$968)</f>
        <v>208</v>
      </c>
      <c r="Q993" s="100">
        <f>SUMIFS('BAZA DANYCH'!$V:$V,'BAZA DANYCH'!$B:$B,$B993,'BAZA DANYCH'!$I:$I,$C993,'BAZA DANYCH'!$L:$L,Q$968)</f>
        <v>166</v>
      </c>
      <c r="R993" s="100">
        <f>SUMIFS('BAZA DANYCH'!$V:$V,'BAZA DANYCH'!$B:$B,$B993,'BAZA DANYCH'!$I:$I,$C993,'BAZA DANYCH'!$L:$L,R$968)</f>
        <v>227</v>
      </c>
      <c r="S993" s="100">
        <f>SUMIFS('BAZA DANYCH'!$V:$V,'BAZA DANYCH'!$B:$B,$B993,'BAZA DANYCH'!$I:$I,$C993,'BAZA DANYCH'!$L:$L,S$968)</f>
        <v>369</v>
      </c>
      <c r="T993" s="100">
        <f>SUMIFS('BAZA DANYCH'!$V:$V,'BAZA DANYCH'!$B:$B,$B993,'BAZA DANYCH'!$I:$I,$C993,'BAZA DANYCH'!$L:$L,T$968)</f>
        <v>412</v>
      </c>
      <c r="U993" s="100">
        <f>SUMIFS('BAZA DANYCH'!$V:$V,'BAZA DANYCH'!$B:$B,$B993,'BAZA DANYCH'!$I:$I,$C993,'BAZA DANYCH'!$L:$L,U$968)</f>
        <v>304</v>
      </c>
      <c r="V993" s="100">
        <f>SUMIFS('BAZA DANYCH'!$V:$V,'BAZA DANYCH'!$B:$B,$B993,'BAZA DANYCH'!$I:$I,$C993,'BAZA DANYCH'!$L:$L,V$968)</f>
        <v>207</v>
      </c>
      <c r="W993" s="100">
        <f>SUMIFS('BAZA DANYCH'!$V:$V,'BAZA DANYCH'!$B:$B,$B993,'BAZA DANYCH'!$I:$I,$C993,'BAZA DANYCH'!$L:$L,W$968)</f>
        <v>169</v>
      </c>
      <c r="X993" s="100">
        <f>SUMIFS('BAZA DANYCH'!$V:$V,'BAZA DANYCH'!$B:$B,$B993,'BAZA DANYCH'!$I:$I,$C993,'BAZA DANYCH'!$L:$L,X$968)</f>
        <v>151</v>
      </c>
      <c r="Y993" s="100">
        <f>SUMIFS('BAZA DANYCH'!$V:$V,'BAZA DANYCH'!$B:$B,$B993,'BAZA DANYCH'!$I:$I,$C993,'BAZA DANYCH'!$L:$L,Y$968)</f>
        <v>107</v>
      </c>
      <c r="Z993" s="100">
        <f>SUMIFS('BAZA DANYCH'!$V:$V,'BAZA DANYCH'!$B:$B,$B993,'BAZA DANYCH'!$I:$I,$C993,'BAZA DANYCH'!$L:$L,Z$968)</f>
        <v>59</v>
      </c>
      <c r="AA993" s="100">
        <f>SUMIFS('BAZA DANYCH'!$V:$V,'BAZA DANYCH'!$B:$B,$B993,'BAZA DANYCH'!$I:$I,$C993,'BAZA DANYCH'!$L:$L,AA$968)</f>
        <v>62</v>
      </c>
      <c r="AB993" s="100">
        <f>SUMIFS('BAZA DANYCH'!$V:$V,'BAZA DANYCH'!$B:$B,$B993,'BAZA DANYCH'!$I:$I,$C993,'BAZA DANYCH'!$L:$L,AB$968)</f>
        <v>0</v>
      </c>
    </row>
    <row r="994" spans="1:28" hidden="1">
      <c r="A994" s="8"/>
      <c r="B994" s="99" t="s">
        <v>156</v>
      </c>
      <c r="C994" s="97" t="s">
        <v>18</v>
      </c>
      <c r="D994" s="98" t="s">
        <v>273</v>
      </c>
      <c r="E994" s="100">
        <f>SUMIFS('BAZA DANYCH'!$V:$V,'BAZA DANYCH'!$B:$B,$B994,'BAZA DANYCH'!$I:$I,$C994,'BAZA DANYCH'!$L:$L,E$968)</f>
        <v>7</v>
      </c>
      <c r="F994" s="100">
        <f>SUMIFS('BAZA DANYCH'!$V:$V,'BAZA DANYCH'!$B:$B,$B994,'BAZA DANYCH'!$I:$I,$C994,'BAZA DANYCH'!$L:$L,F$968)</f>
        <v>0</v>
      </c>
      <c r="G994" s="100">
        <f>SUMIFS('BAZA DANYCH'!$V:$V,'BAZA DANYCH'!$B:$B,$B994,'BAZA DANYCH'!$I:$I,$C994,'BAZA DANYCH'!$L:$L,G$968)</f>
        <v>1</v>
      </c>
      <c r="H994" s="100">
        <f>SUMIFS('BAZA DANYCH'!$V:$V,'BAZA DANYCH'!$B:$B,$B994,'BAZA DANYCH'!$I:$I,$C994,'BAZA DANYCH'!$L:$L,H$968)</f>
        <v>2</v>
      </c>
      <c r="I994" s="100">
        <f>SUMIFS('BAZA DANYCH'!$V:$V,'BAZA DANYCH'!$B:$B,$B994,'BAZA DANYCH'!$I:$I,$C994,'BAZA DANYCH'!$L:$L,I$968)</f>
        <v>15</v>
      </c>
      <c r="J994" s="100">
        <f>SUMIFS('BAZA DANYCH'!$V:$V,'BAZA DANYCH'!$B:$B,$B994,'BAZA DANYCH'!$I:$I,$C994,'BAZA DANYCH'!$L:$L,J$968)</f>
        <v>110</v>
      </c>
      <c r="K994" s="100">
        <f>SUMIFS('BAZA DANYCH'!$V:$V,'BAZA DANYCH'!$B:$B,$B994,'BAZA DANYCH'!$I:$I,$C994,'BAZA DANYCH'!$L:$L,K$968)</f>
        <v>200</v>
      </c>
      <c r="L994" s="100">
        <f>SUMIFS('BAZA DANYCH'!$V:$V,'BAZA DANYCH'!$B:$B,$B994,'BAZA DANYCH'!$I:$I,$C994,'BAZA DANYCH'!$L:$L,L$968)</f>
        <v>277</v>
      </c>
      <c r="M994" s="100">
        <f>SUMIFS('BAZA DANYCH'!$V:$V,'BAZA DANYCH'!$B:$B,$B994,'BAZA DANYCH'!$I:$I,$C994,'BAZA DANYCH'!$L:$L,M$968)</f>
        <v>246</v>
      </c>
      <c r="N994" s="100">
        <f>SUMIFS('BAZA DANYCH'!$V:$V,'BAZA DANYCH'!$B:$B,$B994,'BAZA DANYCH'!$I:$I,$C994,'BAZA DANYCH'!$L:$L,N$968)</f>
        <v>271</v>
      </c>
      <c r="O994" s="100">
        <f>SUMIFS('BAZA DANYCH'!$V:$V,'BAZA DANYCH'!$B:$B,$B994,'BAZA DANYCH'!$I:$I,$C994,'BAZA DANYCH'!$L:$L,O$968)</f>
        <v>217</v>
      </c>
      <c r="P994" s="100">
        <f>SUMIFS('BAZA DANYCH'!$V:$V,'BAZA DANYCH'!$B:$B,$B994,'BAZA DANYCH'!$I:$I,$C994,'BAZA DANYCH'!$L:$L,P$968)</f>
        <v>218</v>
      </c>
      <c r="Q994" s="100">
        <f>SUMIFS('BAZA DANYCH'!$V:$V,'BAZA DANYCH'!$B:$B,$B994,'BAZA DANYCH'!$I:$I,$C994,'BAZA DANYCH'!$L:$L,Q$968)</f>
        <v>172</v>
      </c>
      <c r="R994" s="100">
        <f>SUMIFS('BAZA DANYCH'!$V:$V,'BAZA DANYCH'!$B:$B,$B994,'BAZA DANYCH'!$I:$I,$C994,'BAZA DANYCH'!$L:$L,R$968)</f>
        <v>280</v>
      </c>
      <c r="S994" s="100">
        <f>SUMIFS('BAZA DANYCH'!$V:$V,'BAZA DANYCH'!$B:$B,$B994,'BAZA DANYCH'!$I:$I,$C994,'BAZA DANYCH'!$L:$L,S$968)</f>
        <v>286</v>
      </c>
      <c r="T994" s="100">
        <f>SUMIFS('BAZA DANYCH'!$V:$V,'BAZA DANYCH'!$B:$B,$B994,'BAZA DANYCH'!$I:$I,$C994,'BAZA DANYCH'!$L:$L,T$968)</f>
        <v>415</v>
      </c>
      <c r="U994" s="100">
        <f>SUMIFS('BAZA DANYCH'!$V:$V,'BAZA DANYCH'!$B:$B,$B994,'BAZA DANYCH'!$I:$I,$C994,'BAZA DANYCH'!$L:$L,U$968)</f>
        <v>437</v>
      </c>
      <c r="V994" s="100">
        <f>SUMIFS('BAZA DANYCH'!$V:$V,'BAZA DANYCH'!$B:$B,$B994,'BAZA DANYCH'!$I:$I,$C994,'BAZA DANYCH'!$L:$L,V$968)</f>
        <v>389</v>
      </c>
      <c r="W994" s="100">
        <f>SUMIFS('BAZA DANYCH'!$V:$V,'BAZA DANYCH'!$B:$B,$B994,'BAZA DANYCH'!$I:$I,$C994,'BAZA DANYCH'!$L:$L,W$968)</f>
        <v>246</v>
      </c>
      <c r="X994" s="100">
        <f>SUMIFS('BAZA DANYCH'!$V:$V,'BAZA DANYCH'!$B:$B,$B994,'BAZA DANYCH'!$I:$I,$C994,'BAZA DANYCH'!$L:$L,X$968)</f>
        <v>135</v>
      </c>
      <c r="Y994" s="100">
        <f>SUMIFS('BAZA DANYCH'!$V:$V,'BAZA DANYCH'!$B:$B,$B994,'BAZA DANYCH'!$I:$I,$C994,'BAZA DANYCH'!$L:$L,Y$968)</f>
        <v>101</v>
      </c>
      <c r="Z994" s="100">
        <f>SUMIFS('BAZA DANYCH'!$V:$V,'BAZA DANYCH'!$B:$B,$B994,'BAZA DANYCH'!$I:$I,$C994,'BAZA DANYCH'!$L:$L,Z$968)</f>
        <v>64</v>
      </c>
      <c r="AA994" s="100">
        <f>SUMIFS('BAZA DANYCH'!$V:$V,'BAZA DANYCH'!$B:$B,$B994,'BAZA DANYCH'!$I:$I,$C994,'BAZA DANYCH'!$L:$L,AA$968)</f>
        <v>30</v>
      </c>
      <c r="AB994" s="100">
        <f>SUMIFS('BAZA DANYCH'!$V:$V,'BAZA DANYCH'!$B:$B,$B994,'BAZA DANYCH'!$I:$I,$C994,'BAZA DANYCH'!$L:$L,AB$968)</f>
        <v>0</v>
      </c>
    </row>
    <row r="995" spans="1:28" hidden="1">
      <c r="A995" s="8"/>
      <c r="B995" s="99" t="s">
        <v>159</v>
      </c>
      <c r="C995" s="97" t="s">
        <v>117</v>
      </c>
      <c r="D995" s="98" t="s">
        <v>272</v>
      </c>
      <c r="E995" s="100">
        <f>SUMIFS('BAZA DANYCH'!$V:$V,'BAZA DANYCH'!$B:$B,$B995,'BAZA DANYCH'!$I:$I,$C995,'BAZA DANYCH'!$L:$L,E$968)</f>
        <v>136</v>
      </c>
      <c r="F995" s="100">
        <f>SUMIFS('BAZA DANYCH'!$V:$V,'BAZA DANYCH'!$B:$B,$B995,'BAZA DANYCH'!$I:$I,$C995,'BAZA DANYCH'!$L:$L,F$968)</f>
        <v>89</v>
      </c>
      <c r="G995" s="100">
        <f>SUMIFS('BAZA DANYCH'!$V:$V,'BAZA DANYCH'!$B:$B,$B995,'BAZA DANYCH'!$I:$I,$C995,'BAZA DANYCH'!$L:$L,G$968)</f>
        <v>64</v>
      </c>
      <c r="H995" s="100">
        <f>SUMIFS('BAZA DANYCH'!$V:$V,'BAZA DANYCH'!$B:$B,$B995,'BAZA DANYCH'!$I:$I,$C995,'BAZA DANYCH'!$L:$L,H$968)</f>
        <v>83</v>
      </c>
      <c r="I995" s="100">
        <f>SUMIFS('BAZA DANYCH'!$V:$V,'BAZA DANYCH'!$B:$B,$B995,'BAZA DANYCH'!$I:$I,$C995,'BAZA DANYCH'!$L:$L,I$968)</f>
        <v>182</v>
      </c>
      <c r="J995" s="100">
        <f>SUMIFS('BAZA DANYCH'!$V:$V,'BAZA DANYCH'!$B:$B,$B995,'BAZA DANYCH'!$I:$I,$C995,'BAZA DANYCH'!$L:$L,J$968)</f>
        <v>624</v>
      </c>
      <c r="K995" s="100">
        <f>SUMIFS('BAZA DANYCH'!$V:$V,'BAZA DANYCH'!$B:$B,$B995,'BAZA DANYCH'!$I:$I,$C995,'BAZA DANYCH'!$L:$L,K$968)</f>
        <v>1842</v>
      </c>
      <c r="L995" s="100">
        <f>SUMIFS('BAZA DANYCH'!$V:$V,'BAZA DANYCH'!$B:$B,$B995,'BAZA DANYCH'!$I:$I,$C995,'BAZA DANYCH'!$L:$L,L$968)</f>
        <v>2738</v>
      </c>
      <c r="M995" s="100">
        <f>SUMIFS('BAZA DANYCH'!$V:$V,'BAZA DANYCH'!$B:$B,$B995,'BAZA DANYCH'!$I:$I,$C995,'BAZA DANYCH'!$L:$L,M$968)</f>
        <v>2474</v>
      </c>
      <c r="N995" s="100">
        <f>SUMIFS('BAZA DANYCH'!$V:$V,'BAZA DANYCH'!$B:$B,$B995,'BAZA DANYCH'!$I:$I,$C995,'BAZA DANYCH'!$L:$L,N$968)</f>
        <v>2320</v>
      </c>
      <c r="O995" s="100">
        <f>SUMIFS('BAZA DANYCH'!$V:$V,'BAZA DANYCH'!$B:$B,$B995,'BAZA DANYCH'!$I:$I,$C995,'BAZA DANYCH'!$L:$L,O$968)</f>
        <v>2040</v>
      </c>
      <c r="P995" s="100">
        <f>SUMIFS('BAZA DANYCH'!$V:$V,'BAZA DANYCH'!$B:$B,$B995,'BAZA DANYCH'!$I:$I,$C995,'BAZA DANYCH'!$L:$L,P$968)</f>
        <v>2072</v>
      </c>
      <c r="Q995" s="100">
        <f>SUMIFS('BAZA DANYCH'!$V:$V,'BAZA DANYCH'!$B:$B,$B995,'BAZA DANYCH'!$I:$I,$C995,'BAZA DANYCH'!$L:$L,Q$968)</f>
        <v>1922</v>
      </c>
      <c r="R995" s="100">
        <f>SUMIFS('BAZA DANYCH'!$V:$V,'BAZA DANYCH'!$B:$B,$B995,'BAZA DANYCH'!$I:$I,$C995,'BAZA DANYCH'!$L:$L,R$968)</f>
        <v>2030</v>
      </c>
      <c r="S995" s="100">
        <f>SUMIFS('BAZA DANYCH'!$V:$V,'BAZA DANYCH'!$B:$B,$B995,'BAZA DANYCH'!$I:$I,$C995,'BAZA DANYCH'!$L:$L,S$968)</f>
        <v>2335</v>
      </c>
      <c r="T995" s="100">
        <f>SUMIFS('BAZA DANYCH'!$V:$V,'BAZA DANYCH'!$B:$B,$B995,'BAZA DANYCH'!$I:$I,$C995,'BAZA DANYCH'!$L:$L,T$968)</f>
        <v>2312</v>
      </c>
      <c r="U995" s="100">
        <f>SUMIFS('BAZA DANYCH'!$V:$V,'BAZA DANYCH'!$B:$B,$B995,'BAZA DANYCH'!$I:$I,$C995,'BAZA DANYCH'!$L:$L,U$968)</f>
        <v>2260</v>
      </c>
      <c r="V995" s="100">
        <f>SUMIFS('BAZA DANYCH'!$V:$V,'BAZA DANYCH'!$B:$B,$B995,'BAZA DANYCH'!$I:$I,$C995,'BAZA DANYCH'!$L:$L,V$968)</f>
        <v>2114</v>
      </c>
      <c r="W995" s="100">
        <f>SUMIFS('BAZA DANYCH'!$V:$V,'BAZA DANYCH'!$B:$B,$B995,'BAZA DANYCH'!$I:$I,$C995,'BAZA DANYCH'!$L:$L,W$968)</f>
        <v>2003</v>
      </c>
      <c r="X995" s="100">
        <f>SUMIFS('BAZA DANYCH'!$V:$V,'BAZA DANYCH'!$B:$B,$B995,'BAZA DANYCH'!$I:$I,$C995,'BAZA DANYCH'!$L:$L,X$968)</f>
        <v>1642</v>
      </c>
      <c r="Y995" s="100">
        <f>SUMIFS('BAZA DANYCH'!$V:$V,'BAZA DANYCH'!$B:$B,$B995,'BAZA DANYCH'!$I:$I,$C995,'BAZA DANYCH'!$L:$L,Y$968)</f>
        <v>1337</v>
      </c>
      <c r="Z995" s="100">
        <f>SUMIFS('BAZA DANYCH'!$V:$V,'BAZA DANYCH'!$B:$B,$B995,'BAZA DANYCH'!$I:$I,$C995,'BAZA DANYCH'!$L:$L,Z$968)</f>
        <v>895</v>
      </c>
      <c r="AA995" s="100">
        <f>SUMIFS('BAZA DANYCH'!$V:$V,'BAZA DANYCH'!$B:$B,$B995,'BAZA DANYCH'!$I:$I,$C995,'BAZA DANYCH'!$L:$L,AA$968)</f>
        <v>627</v>
      </c>
      <c r="AB995" s="100">
        <f>SUMIFS('BAZA DANYCH'!$V:$V,'BAZA DANYCH'!$B:$B,$B995,'BAZA DANYCH'!$I:$I,$C995,'BAZA DANYCH'!$L:$L,AB$968)</f>
        <v>0</v>
      </c>
    </row>
    <row r="996" spans="1:28" hidden="1">
      <c r="A996" s="8"/>
      <c r="B996" s="99" t="s">
        <v>159</v>
      </c>
      <c r="C996" s="97" t="s">
        <v>18</v>
      </c>
      <c r="D996" s="98" t="s">
        <v>273</v>
      </c>
      <c r="E996" s="100">
        <f>SUMIFS('BAZA DANYCH'!$V:$V,'BAZA DANYCH'!$B:$B,$B996,'BAZA DANYCH'!$I:$I,$C996,'BAZA DANYCH'!$L:$L,E$968)</f>
        <v>166</v>
      </c>
      <c r="F996" s="100">
        <f>SUMIFS('BAZA DANYCH'!$V:$V,'BAZA DANYCH'!$B:$B,$B996,'BAZA DANYCH'!$I:$I,$C996,'BAZA DANYCH'!$L:$L,F$968)</f>
        <v>109</v>
      </c>
      <c r="G996" s="100">
        <f>SUMIFS('BAZA DANYCH'!$V:$V,'BAZA DANYCH'!$B:$B,$B996,'BAZA DANYCH'!$I:$I,$C996,'BAZA DANYCH'!$L:$L,G$968)</f>
        <v>95</v>
      </c>
      <c r="H996" s="100">
        <f>SUMIFS('BAZA DANYCH'!$V:$V,'BAZA DANYCH'!$B:$B,$B996,'BAZA DANYCH'!$I:$I,$C996,'BAZA DANYCH'!$L:$L,H$968)</f>
        <v>68</v>
      </c>
      <c r="I996" s="100">
        <f>SUMIFS('BAZA DANYCH'!$V:$V,'BAZA DANYCH'!$B:$B,$B996,'BAZA DANYCH'!$I:$I,$C996,'BAZA DANYCH'!$L:$L,I$968)</f>
        <v>152</v>
      </c>
      <c r="J996" s="100">
        <f>SUMIFS('BAZA DANYCH'!$V:$V,'BAZA DANYCH'!$B:$B,$B996,'BAZA DANYCH'!$I:$I,$C996,'BAZA DANYCH'!$L:$L,J$968)</f>
        <v>810</v>
      </c>
      <c r="K996" s="100">
        <f>SUMIFS('BAZA DANYCH'!$V:$V,'BAZA DANYCH'!$B:$B,$B996,'BAZA DANYCH'!$I:$I,$C996,'BAZA DANYCH'!$L:$L,K$968)</f>
        <v>1828</v>
      </c>
      <c r="L996" s="100">
        <f>SUMIFS('BAZA DANYCH'!$V:$V,'BAZA DANYCH'!$B:$B,$B996,'BAZA DANYCH'!$I:$I,$C996,'BAZA DANYCH'!$L:$L,L$968)</f>
        <v>2733</v>
      </c>
      <c r="M996" s="100">
        <f>SUMIFS('BAZA DANYCH'!$V:$V,'BAZA DANYCH'!$B:$B,$B996,'BAZA DANYCH'!$I:$I,$C996,'BAZA DANYCH'!$L:$L,M$968)</f>
        <v>2440</v>
      </c>
      <c r="N996" s="100">
        <f>SUMIFS('BAZA DANYCH'!$V:$V,'BAZA DANYCH'!$B:$B,$B996,'BAZA DANYCH'!$I:$I,$C996,'BAZA DANYCH'!$L:$L,N$968)</f>
        <v>2125</v>
      </c>
      <c r="O996" s="100">
        <f>SUMIFS('BAZA DANYCH'!$V:$V,'BAZA DANYCH'!$B:$B,$B996,'BAZA DANYCH'!$I:$I,$C996,'BAZA DANYCH'!$L:$L,O$968)</f>
        <v>1885</v>
      </c>
      <c r="P996" s="100">
        <f>SUMIFS('BAZA DANYCH'!$V:$V,'BAZA DANYCH'!$B:$B,$B996,'BAZA DANYCH'!$I:$I,$C996,'BAZA DANYCH'!$L:$L,P$968)</f>
        <v>1877</v>
      </c>
      <c r="Q996" s="100">
        <f>SUMIFS('BAZA DANYCH'!$V:$V,'BAZA DANYCH'!$B:$B,$B996,'BAZA DANYCH'!$I:$I,$C996,'BAZA DANYCH'!$L:$L,Q$968)</f>
        <v>1882</v>
      </c>
      <c r="R996" s="100">
        <f>SUMIFS('BAZA DANYCH'!$V:$V,'BAZA DANYCH'!$B:$B,$B996,'BAZA DANYCH'!$I:$I,$C996,'BAZA DANYCH'!$L:$L,R$968)</f>
        <v>2050</v>
      </c>
      <c r="S996" s="100">
        <f>SUMIFS('BAZA DANYCH'!$V:$V,'BAZA DANYCH'!$B:$B,$B996,'BAZA DANYCH'!$I:$I,$C996,'BAZA DANYCH'!$L:$L,S$968)</f>
        <v>2192</v>
      </c>
      <c r="T996" s="100">
        <f>SUMIFS('BAZA DANYCH'!$V:$V,'BAZA DANYCH'!$B:$B,$B996,'BAZA DANYCH'!$I:$I,$C996,'BAZA DANYCH'!$L:$L,T$968)</f>
        <v>2337</v>
      </c>
      <c r="U996" s="100">
        <f>SUMIFS('BAZA DANYCH'!$V:$V,'BAZA DANYCH'!$B:$B,$B996,'BAZA DANYCH'!$I:$I,$C996,'BAZA DANYCH'!$L:$L,U$968)</f>
        <v>2361</v>
      </c>
      <c r="V996" s="100">
        <f>SUMIFS('BAZA DANYCH'!$V:$V,'BAZA DANYCH'!$B:$B,$B996,'BAZA DANYCH'!$I:$I,$C996,'BAZA DANYCH'!$L:$L,V$968)</f>
        <v>2263</v>
      </c>
      <c r="W996" s="100">
        <f>SUMIFS('BAZA DANYCH'!$V:$V,'BAZA DANYCH'!$B:$B,$B996,'BAZA DANYCH'!$I:$I,$C996,'BAZA DANYCH'!$L:$L,W$968)</f>
        <v>2254</v>
      </c>
      <c r="X996" s="100">
        <f>SUMIFS('BAZA DANYCH'!$V:$V,'BAZA DANYCH'!$B:$B,$B996,'BAZA DANYCH'!$I:$I,$C996,'BAZA DANYCH'!$L:$L,X$968)</f>
        <v>1852</v>
      </c>
      <c r="Y996" s="100">
        <f>SUMIFS('BAZA DANYCH'!$V:$V,'BAZA DANYCH'!$B:$B,$B996,'BAZA DANYCH'!$I:$I,$C996,'BAZA DANYCH'!$L:$L,Y$968)</f>
        <v>1476</v>
      </c>
      <c r="Z996" s="100">
        <f>SUMIFS('BAZA DANYCH'!$V:$V,'BAZA DANYCH'!$B:$B,$B996,'BAZA DANYCH'!$I:$I,$C996,'BAZA DANYCH'!$L:$L,Z$968)</f>
        <v>1121</v>
      </c>
      <c r="AA996" s="100">
        <f>SUMIFS('BAZA DANYCH'!$V:$V,'BAZA DANYCH'!$B:$B,$B996,'BAZA DANYCH'!$I:$I,$C996,'BAZA DANYCH'!$L:$L,AA$968)</f>
        <v>747</v>
      </c>
      <c r="AB996" s="100">
        <f>SUMIFS('BAZA DANYCH'!$V:$V,'BAZA DANYCH'!$B:$B,$B996,'BAZA DANYCH'!$I:$I,$C996,'BAZA DANYCH'!$L:$L,AB$968)</f>
        <v>0</v>
      </c>
    </row>
    <row r="997" spans="1:28" hidden="1">
      <c r="A997" s="8"/>
      <c r="B997" s="99" t="s">
        <v>163</v>
      </c>
      <c r="C997" s="97" t="s">
        <v>117</v>
      </c>
      <c r="D997" s="98" t="s">
        <v>272</v>
      </c>
      <c r="E997" s="100">
        <f>SUMIFS('BAZA DANYCH'!$V:$V,'BAZA DANYCH'!$B:$B,$B997,'BAZA DANYCH'!$I:$I,$C997,'BAZA DANYCH'!$L:$L,E$968)</f>
        <v>90</v>
      </c>
      <c r="F997" s="100">
        <f>SUMIFS('BAZA DANYCH'!$V:$V,'BAZA DANYCH'!$B:$B,$B997,'BAZA DANYCH'!$I:$I,$C997,'BAZA DANYCH'!$L:$L,F$968)</f>
        <v>56</v>
      </c>
      <c r="G997" s="100">
        <f>SUMIFS('BAZA DANYCH'!$V:$V,'BAZA DANYCH'!$B:$B,$B997,'BAZA DANYCH'!$I:$I,$C997,'BAZA DANYCH'!$L:$L,G$968)</f>
        <v>45</v>
      </c>
      <c r="H997" s="100">
        <f>SUMIFS('BAZA DANYCH'!$V:$V,'BAZA DANYCH'!$B:$B,$B997,'BAZA DANYCH'!$I:$I,$C997,'BAZA DANYCH'!$L:$L,H$968)</f>
        <v>55</v>
      </c>
      <c r="I997" s="100">
        <f>SUMIFS('BAZA DANYCH'!$V:$V,'BAZA DANYCH'!$B:$B,$B997,'BAZA DANYCH'!$I:$I,$C997,'BAZA DANYCH'!$L:$L,I$968)</f>
        <v>106</v>
      </c>
      <c r="J997" s="100">
        <f>SUMIFS('BAZA DANYCH'!$V:$V,'BAZA DANYCH'!$B:$B,$B997,'BAZA DANYCH'!$I:$I,$C997,'BAZA DANYCH'!$L:$L,J$968)</f>
        <v>411</v>
      </c>
      <c r="K997" s="100">
        <f>SUMIFS('BAZA DANYCH'!$V:$V,'BAZA DANYCH'!$B:$B,$B997,'BAZA DANYCH'!$I:$I,$C997,'BAZA DANYCH'!$L:$L,K$968)</f>
        <v>1118</v>
      </c>
      <c r="L997" s="100">
        <f>SUMIFS('BAZA DANYCH'!$V:$V,'BAZA DANYCH'!$B:$B,$B997,'BAZA DANYCH'!$I:$I,$C997,'BAZA DANYCH'!$L:$L,L$968)</f>
        <v>1782</v>
      </c>
      <c r="M997" s="100">
        <f>SUMIFS('BAZA DANYCH'!$V:$V,'BAZA DANYCH'!$B:$B,$B997,'BAZA DANYCH'!$I:$I,$C997,'BAZA DANYCH'!$L:$L,M$968)</f>
        <v>1699</v>
      </c>
      <c r="N997" s="100">
        <f>SUMIFS('BAZA DANYCH'!$V:$V,'BAZA DANYCH'!$B:$B,$B997,'BAZA DANYCH'!$I:$I,$C997,'BAZA DANYCH'!$L:$L,N$968)</f>
        <v>1463</v>
      </c>
      <c r="O997" s="100">
        <f>SUMIFS('BAZA DANYCH'!$V:$V,'BAZA DANYCH'!$B:$B,$B997,'BAZA DANYCH'!$I:$I,$C997,'BAZA DANYCH'!$L:$L,O$968)</f>
        <v>1157</v>
      </c>
      <c r="P997" s="100">
        <f>SUMIFS('BAZA DANYCH'!$V:$V,'BAZA DANYCH'!$B:$B,$B997,'BAZA DANYCH'!$I:$I,$C997,'BAZA DANYCH'!$L:$L,P$968)</f>
        <v>1260</v>
      </c>
      <c r="Q997" s="100">
        <f>SUMIFS('BAZA DANYCH'!$V:$V,'BAZA DANYCH'!$B:$B,$B997,'BAZA DANYCH'!$I:$I,$C997,'BAZA DANYCH'!$L:$L,Q$968)</f>
        <v>1143</v>
      </c>
      <c r="R997" s="100">
        <f>SUMIFS('BAZA DANYCH'!$V:$V,'BAZA DANYCH'!$B:$B,$B997,'BAZA DANYCH'!$I:$I,$C997,'BAZA DANYCH'!$L:$L,R$968)</f>
        <v>1301</v>
      </c>
      <c r="S997" s="100">
        <f>SUMIFS('BAZA DANYCH'!$V:$V,'BAZA DANYCH'!$B:$B,$B997,'BAZA DANYCH'!$I:$I,$C997,'BAZA DANYCH'!$L:$L,S$968)</f>
        <v>1312</v>
      </c>
      <c r="T997" s="100">
        <f>SUMIFS('BAZA DANYCH'!$V:$V,'BAZA DANYCH'!$B:$B,$B997,'BAZA DANYCH'!$I:$I,$C997,'BAZA DANYCH'!$L:$L,T$968)</f>
        <v>1563</v>
      </c>
      <c r="U997" s="100">
        <f>SUMIFS('BAZA DANYCH'!$V:$V,'BAZA DANYCH'!$B:$B,$B997,'BAZA DANYCH'!$I:$I,$C997,'BAZA DANYCH'!$L:$L,U$968)</f>
        <v>1467</v>
      </c>
      <c r="V997" s="100">
        <f>SUMIFS('BAZA DANYCH'!$V:$V,'BAZA DANYCH'!$B:$B,$B997,'BAZA DANYCH'!$I:$I,$C997,'BAZA DANYCH'!$L:$L,V$968)</f>
        <v>1436</v>
      </c>
      <c r="W997" s="100">
        <f>SUMIFS('BAZA DANYCH'!$V:$V,'BAZA DANYCH'!$B:$B,$B997,'BAZA DANYCH'!$I:$I,$C997,'BAZA DANYCH'!$L:$L,W$968)</f>
        <v>1275</v>
      </c>
      <c r="X997" s="100">
        <f>SUMIFS('BAZA DANYCH'!$V:$V,'BAZA DANYCH'!$B:$B,$B997,'BAZA DANYCH'!$I:$I,$C997,'BAZA DANYCH'!$L:$L,X$968)</f>
        <v>1055</v>
      </c>
      <c r="Y997" s="100">
        <f>SUMIFS('BAZA DANYCH'!$V:$V,'BAZA DANYCH'!$B:$B,$B997,'BAZA DANYCH'!$I:$I,$C997,'BAZA DANYCH'!$L:$L,Y$968)</f>
        <v>847</v>
      </c>
      <c r="Z997" s="100">
        <f>SUMIFS('BAZA DANYCH'!$V:$V,'BAZA DANYCH'!$B:$B,$B997,'BAZA DANYCH'!$I:$I,$C997,'BAZA DANYCH'!$L:$L,Z$968)</f>
        <v>594</v>
      </c>
      <c r="AA997" s="100">
        <f>SUMIFS('BAZA DANYCH'!$V:$V,'BAZA DANYCH'!$B:$B,$B997,'BAZA DANYCH'!$I:$I,$C997,'BAZA DANYCH'!$L:$L,AA$968)</f>
        <v>349</v>
      </c>
      <c r="AB997" s="100">
        <f>SUMIFS('BAZA DANYCH'!$V:$V,'BAZA DANYCH'!$B:$B,$B997,'BAZA DANYCH'!$I:$I,$C997,'BAZA DANYCH'!$L:$L,AB$968)</f>
        <v>0</v>
      </c>
    </row>
    <row r="998" spans="1:28" ht="12" hidden="1" customHeight="1">
      <c r="A998" s="8"/>
      <c r="B998" s="99" t="s">
        <v>163</v>
      </c>
      <c r="C998" s="97" t="s">
        <v>18</v>
      </c>
      <c r="D998" s="98" t="s">
        <v>273</v>
      </c>
      <c r="E998" s="100">
        <f>SUMIFS('BAZA DANYCH'!$V:$V,'BAZA DANYCH'!$B:$B,$B998,'BAZA DANYCH'!$I:$I,$C998,'BAZA DANYCH'!$L:$L,E$968)</f>
        <v>116</v>
      </c>
      <c r="F998" s="100">
        <f>SUMIFS('BAZA DANYCH'!$V:$V,'BAZA DANYCH'!$B:$B,$B998,'BAZA DANYCH'!$I:$I,$C998,'BAZA DANYCH'!$L:$L,F$968)</f>
        <v>71</v>
      </c>
      <c r="G998" s="100">
        <f>SUMIFS('BAZA DANYCH'!$V:$V,'BAZA DANYCH'!$B:$B,$B998,'BAZA DANYCH'!$I:$I,$C998,'BAZA DANYCH'!$L:$L,G$968)</f>
        <v>60</v>
      </c>
      <c r="H998" s="100">
        <f>SUMIFS('BAZA DANYCH'!$V:$V,'BAZA DANYCH'!$B:$B,$B998,'BAZA DANYCH'!$I:$I,$C998,'BAZA DANYCH'!$L:$L,H$968)</f>
        <v>58</v>
      </c>
      <c r="I998" s="100">
        <f>SUMIFS('BAZA DANYCH'!$V:$V,'BAZA DANYCH'!$B:$B,$B998,'BAZA DANYCH'!$I:$I,$C998,'BAZA DANYCH'!$L:$L,I$968)</f>
        <v>110</v>
      </c>
      <c r="J998" s="100">
        <f>SUMIFS('BAZA DANYCH'!$V:$V,'BAZA DANYCH'!$B:$B,$B998,'BAZA DANYCH'!$I:$I,$C998,'BAZA DANYCH'!$L:$L,J$968)</f>
        <v>312</v>
      </c>
      <c r="K998" s="100">
        <f>SUMIFS('BAZA DANYCH'!$V:$V,'BAZA DANYCH'!$B:$B,$B998,'BAZA DANYCH'!$I:$I,$C998,'BAZA DANYCH'!$L:$L,K$968)</f>
        <v>974</v>
      </c>
      <c r="L998" s="100">
        <f>SUMIFS('BAZA DANYCH'!$V:$V,'BAZA DANYCH'!$B:$B,$B998,'BAZA DANYCH'!$I:$I,$C998,'BAZA DANYCH'!$L:$L,L$968)</f>
        <v>1523</v>
      </c>
      <c r="M998" s="100">
        <f>SUMIFS('BAZA DANYCH'!$V:$V,'BAZA DANYCH'!$B:$B,$B998,'BAZA DANYCH'!$I:$I,$C998,'BAZA DANYCH'!$L:$L,M$968)</f>
        <v>1587</v>
      </c>
      <c r="N998" s="100">
        <f>SUMIFS('BAZA DANYCH'!$V:$V,'BAZA DANYCH'!$B:$B,$B998,'BAZA DANYCH'!$I:$I,$C998,'BAZA DANYCH'!$L:$L,N$968)</f>
        <v>1381</v>
      </c>
      <c r="O998" s="100">
        <f>SUMIFS('BAZA DANYCH'!$V:$V,'BAZA DANYCH'!$B:$B,$B998,'BAZA DANYCH'!$I:$I,$C998,'BAZA DANYCH'!$L:$L,O$968)</f>
        <v>1261</v>
      </c>
      <c r="P998" s="100">
        <f>SUMIFS('BAZA DANYCH'!$V:$V,'BAZA DANYCH'!$B:$B,$B998,'BAZA DANYCH'!$I:$I,$C998,'BAZA DANYCH'!$L:$L,P$968)</f>
        <v>1424</v>
      </c>
      <c r="Q998" s="100">
        <f>SUMIFS('BAZA DANYCH'!$V:$V,'BAZA DANYCH'!$B:$B,$B998,'BAZA DANYCH'!$I:$I,$C998,'BAZA DANYCH'!$L:$L,Q$968)</f>
        <v>1359</v>
      </c>
      <c r="R998" s="100">
        <f>SUMIFS('BAZA DANYCH'!$V:$V,'BAZA DANYCH'!$B:$B,$B998,'BAZA DANYCH'!$I:$I,$C998,'BAZA DANYCH'!$L:$L,R$968)</f>
        <v>1391</v>
      </c>
      <c r="S998" s="100">
        <f>SUMIFS('BAZA DANYCH'!$V:$V,'BAZA DANYCH'!$B:$B,$B998,'BAZA DANYCH'!$I:$I,$C998,'BAZA DANYCH'!$L:$L,S$968)</f>
        <v>1632</v>
      </c>
      <c r="T998" s="100">
        <f>SUMIFS('BAZA DANYCH'!$V:$V,'BAZA DANYCH'!$B:$B,$B998,'BAZA DANYCH'!$I:$I,$C998,'BAZA DANYCH'!$L:$L,T$968)</f>
        <v>1750</v>
      </c>
      <c r="U998" s="100">
        <f>SUMIFS('BAZA DANYCH'!$V:$V,'BAZA DANYCH'!$B:$B,$B998,'BAZA DANYCH'!$I:$I,$C998,'BAZA DANYCH'!$L:$L,U$968)</f>
        <v>1838</v>
      </c>
      <c r="V998" s="100">
        <f>SUMIFS('BAZA DANYCH'!$V:$V,'BAZA DANYCH'!$B:$B,$B998,'BAZA DANYCH'!$I:$I,$C998,'BAZA DANYCH'!$L:$L,V$968)</f>
        <v>1675</v>
      </c>
      <c r="W998" s="100">
        <f>SUMIFS('BAZA DANYCH'!$V:$V,'BAZA DANYCH'!$B:$B,$B998,'BAZA DANYCH'!$I:$I,$C998,'BAZA DANYCH'!$L:$L,W$968)</f>
        <v>1445</v>
      </c>
      <c r="X998" s="100">
        <f>SUMIFS('BAZA DANYCH'!$V:$V,'BAZA DANYCH'!$B:$B,$B998,'BAZA DANYCH'!$I:$I,$C998,'BAZA DANYCH'!$L:$L,X$968)</f>
        <v>1210</v>
      </c>
      <c r="Y998" s="100">
        <f>SUMIFS('BAZA DANYCH'!$V:$V,'BAZA DANYCH'!$B:$B,$B998,'BAZA DANYCH'!$I:$I,$C998,'BAZA DANYCH'!$L:$L,Y$968)</f>
        <v>1059</v>
      </c>
      <c r="Z998" s="100">
        <f>SUMIFS('BAZA DANYCH'!$V:$V,'BAZA DANYCH'!$B:$B,$B998,'BAZA DANYCH'!$I:$I,$C998,'BAZA DANYCH'!$L:$L,Z$968)</f>
        <v>818</v>
      </c>
      <c r="AA998" s="100">
        <f>SUMIFS('BAZA DANYCH'!$V:$V,'BAZA DANYCH'!$B:$B,$B998,'BAZA DANYCH'!$I:$I,$C998,'BAZA DANYCH'!$L:$L,AA$968)</f>
        <v>582</v>
      </c>
      <c r="AB998" s="100">
        <f>SUMIFS('BAZA DANYCH'!$V:$V,'BAZA DANYCH'!$B:$B,$B998,'BAZA DANYCH'!$I:$I,$C998,'BAZA DANYCH'!$L:$L,AB$968)</f>
        <v>0</v>
      </c>
    </row>
    <row r="999" spans="1:28" hidden="1">
      <c r="A999" s="8"/>
      <c r="B999" s="99" t="s">
        <v>167</v>
      </c>
      <c r="C999" s="97" t="s">
        <v>136</v>
      </c>
      <c r="D999" s="98" t="s">
        <v>274</v>
      </c>
      <c r="E999" s="100">
        <f>SUMIFS('BAZA DANYCH'!$V:$V,'BAZA DANYCH'!$B:$B,$B999,'BAZA DANYCH'!$I:$I,$C999,'BAZA DANYCH'!$L:$L,E$968)</f>
        <v>40</v>
      </c>
      <c r="F999" s="100">
        <f>SUMIFS('BAZA DANYCH'!$V:$V,'BAZA DANYCH'!$B:$B,$B999,'BAZA DANYCH'!$I:$I,$C999,'BAZA DANYCH'!$L:$L,F$968)</f>
        <v>35</v>
      </c>
      <c r="G999" s="100">
        <f>SUMIFS('BAZA DANYCH'!$V:$V,'BAZA DANYCH'!$B:$B,$B999,'BAZA DANYCH'!$I:$I,$C999,'BAZA DANYCH'!$L:$L,G$968)</f>
        <v>27</v>
      </c>
      <c r="H999" s="100">
        <f>SUMIFS('BAZA DANYCH'!$V:$V,'BAZA DANYCH'!$B:$B,$B999,'BAZA DANYCH'!$I:$I,$C999,'BAZA DANYCH'!$L:$L,H$968)</f>
        <v>22</v>
      </c>
      <c r="I999" s="100">
        <f>SUMIFS('BAZA DANYCH'!$V:$V,'BAZA DANYCH'!$B:$B,$B999,'BAZA DANYCH'!$I:$I,$C999,'BAZA DANYCH'!$L:$L,I$968)</f>
        <v>36</v>
      </c>
      <c r="J999" s="100">
        <f>SUMIFS('BAZA DANYCH'!$V:$V,'BAZA DANYCH'!$B:$B,$B999,'BAZA DANYCH'!$I:$I,$C999,'BAZA DANYCH'!$L:$L,J$968)</f>
        <v>141</v>
      </c>
      <c r="K999" s="100">
        <f>SUMIFS('BAZA DANYCH'!$V:$V,'BAZA DANYCH'!$B:$B,$B999,'BAZA DANYCH'!$I:$I,$C999,'BAZA DANYCH'!$L:$L,K$968)</f>
        <v>413</v>
      </c>
      <c r="L999" s="100">
        <f>SUMIFS('BAZA DANYCH'!$V:$V,'BAZA DANYCH'!$B:$B,$B999,'BAZA DANYCH'!$I:$I,$C999,'BAZA DANYCH'!$L:$L,L$968)</f>
        <v>760</v>
      </c>
      <c r="M999" s="100">
        <f>SUMIFS('BAZA DANYCH'!$V:$V,'BAZA DANYCH'!$B:$B,$B999,'BAZA DANYCH'!$I:$I,$C999,'BAZA DANYCH'!$L:$L,M$968)</f>
        <v>676</v>
      </c>
      <c r="N999" s="100">
        <f>SUMIFS('BAZA DANYCH'!$V:$V,'BAZA DANYCH'!$B:$B,$B999,'BAZA DANYCH'!$I:$I,$C999,'BAZA DANYCH'!$L:$L,N$968)</f>
        <v>552</v>
      </c>
      <c r="O999" s="100">
        <f>SUMIFS('BAZA DANYCH'!$V:$V,'BAZA DANYCH'!$B:$B,$B999,'BAZA DANYCH'!$I:$I,$C999,'BAZA DANYCH'!$L:$L,O$968)</f>
        <v>518</v>
      </c>
      <c r="P999" s="100">
        <f>SUMIFS('BAZA DANYCH'!$V:$V,'BAZA DANYCH'!$B:$B,$B999,'BAZA DANYCH'!$I:$I,$C999,'BAZA DANYCH'!$L:$L,P$968)</f>
        <v>504</v>
      </c>
      <c r="Q999" s="100">
        <f>SUMIFS('BAZA DANYCH'!$V:$V,'BAZA DANYCH'!$B:$B,$B999,'BAZA DANYCH'!$I:$I,$C999,'BAZA DANYCH'!$L:$L,Q$968)</f>
        <v>491</v>
      </c>
      <c r="R999" s="100">
        <f>SUMIFS('BAZA DANYCH'!$V:$V,'BAZA DANYCH'!$B:$B,$B999,'BAZA DANYCH'!$I:$I,$C999,'BAZA DANYCH'!$L:$L,R$968)</f>
        <v>522</v>
      </c>
      <c r="S999" s="100">
        <f>SUMIFS('BAZA DANYCH'!$V:$V,'BAZA DANYCH'!$B:$B,$B999,'BAZA DANYCH'!$I:$I,$C999,'BAZA DANYCH'!$L:$L,S$968)</f>
        <v>658</v>
      </c>
      <c r="T999" s="100">
        <f>SUMIFS('BAZA DANYCH'!$V:$V,'BAZA DANYCH'!$B:$B,$B999,'BAZA DANYCH'!$I:$I,$C999,'BAZA DANYCH'!$L:$L,T$968)</f>
        <v>715</v>
      </c>
      <c r="U999" s="100">
        <f>SUMIFS('BAZA DANYCH'!$V:$V,'BAZA DANYCH'!$B:$B,$B999,'BAZA DANYCH'!$I:$I,$C999,'BAZA DANYCH'!$L:$L,U$968)</f>
        <v>754</v>
      </c>
      <c r="V999" s="100">
        <f>SUMIFS('BAZA DANYCH'!$V:$V,'BAZA DANYCH'!$B:$B,$B999,'BAZA DANYCH'!$I:$I,$C999,'BAZA DANYCH'!$L:$L,V$968)</f>
        <v>641</v>
      </c>
      <c r="W999" s="100">
        <f>SUMIFS('BAZA DANYCH'!$V:$V,'BAZA DANYCH'!$B:$B,$B999,'BAZA DANYCH'!$I:$I,$C999,'BAZA DANYCH'!$L:$L,W$968)</f>
        <v>561</v>
      </c>
      <c r="X999" s="100">
        <f>SUMIFS('BAZA DANYCH'!$V:$V,'BAZA DANYCH'!$B:$B,$B999,'BAZA DANYCH'!$I:$I,$C999,'BAZA DANYCH'!$L:$L,X$968)</f>
        <v>409</v>
      </c>
      <c r="Y999" s="100">
        <f>SUMIFS('BAZA DANYCH'!$V:$V,'BAZA DANYCH'!$B:$B,$B999,'BAZA DANYCH'!$I:$I,$C999,'BAZA DANYCH'!$L:$L,Y$968)</f>
        <v>361</v>
      </c>
      <c r="Z999" s="100">
        <f>SUMIFS('BAZA DANYCH'!$V:$V,'BAZA DANYCH'!$B:$B,$B999,'BAZA DANYCH'!$I:$I,$C999,'BAZA DANYCH'!$L:$L,Z$968)</f>
        <v>244</v>
      </c>
      <c r="AA999" s="100">
        <f>SUMIFS('BAZA DANYCH'!$V:$V,'BAZA DANYCH'!$B:$B,$B999,'BAZA DANYCH'!$I:$I,$C999,'BAZA DANYCH'!$L:$L,AA$968)</f>
        <v>185</v>
      </c>
      <c r="AB999" s="100">
        <f>SUMIFS('BAZA DANYCH'!$V:$V,'BAZA DANYCH'!$B:$B,$B999,'BAZA DANYCH'!$I:$I,$C999,'BAZA DANYCH'!$L:$L,AB$968)</f>
        <v>0</v>
      </c>
    </row>
    <row r="1000" spans="1:28" hidden="1">
      <c r="A1000" s="8"/>
      <c r="B1000" s="99" t="s">
        <v>167</v>
      </c>
      <c r="C1000" s="97" t="s">
        <v>138</v>
      </c>
      <c r="D1000" s="98" t="s">
        <v>275</v>
      </c>
      <c r="E1000" s="100">
        <f>SUMIFS('BAZA DANYCH'!$V:$V,'BAZA DANYCH'!$B:$B,$B1000,'BAZA DANYCH'!$I:$I,$C1000,'BAZA DANYCH'!$L:$L,E$968)</f>
        <v>36</v>
      </c>
      <c r="F1000" s="100">
        <f>SUMIFS('BAZA DANYCH'!$V:$V,'BAZA DANYCH'!$B:$B,$B1000,'BAZA DANYCH'!$I:$I,$C1000,'BAZA DANYCH'!$L:$L,F$968)</f>
        <v>36</v>
      </c>
      <c r="G1000" s="100">
        <f>SUMIFS('BAZA DANYCH'!$V:$V,'BAZA DANYCH'!$B:$B,$B1000,'BAZA DANYCH'!$I:$I,$C1000,'BAZA DANYCH'!$L:$L,G$968)</f>
        <v>25</v>
      </c>
      <c r="H1000" s="100">
        <f>SUMIFS('BAZA DANYCH'!$V:$V,'BAZA DANYCH'!$B:$B,$B1000,'BAZA DANYCH'!$I:$I,$C1000,'BAZA DANYCH'!$L:$L,H$968)</f>
        <v>20</v>
      </c>
      <c r="I1000" s="100">
        <f>SUMIFS('BAZA DANYCH'!$V:$V,'BAZA DANYCH'!$B:$B,$B1000,'BAZA DANYCH'!$I:$I,$C1000,'BAZA DANYCH'!$L:$L,I$968)</f>
        <v>29</v>
      </c>
      <c r="J1000" s="100">
        <f>SUMIFS('BAZA DANYCH'!$V:$V,'BAZA DANYCH'!$B:$B,$B1000,'BAZA DANYCH'!$I:$I,$C1000,'BAZA DANYCH'!$L:$L,J$968)</f>
        <v>93</v>
      </c>
      <c r="K1000" s="100">
        <f>SUMIFS('BAZA DANYCH'!$V:$V,'BAZA DANYCH'!$B:$B,$B1000,'BAZA DANYCH'!$I:$I,$C1000,'BAZA DANYCH'!$L:$L,K$968)</f>
        <v>265</v>
      </c>
      <c r="L1000" s="100">
        <f>SUMIFS('BAZA DANYCH'!$V:$V,'BAZA DANYCH'!$B:$B,$B1000,'BAZA DANYCH'!$I:$I,$C1000,'BAZA DANYCH'!$L:$L,L$968)</f>
        <v>491</v>
      </c>
      <c r="M1000" s="100">
        <f>SUMIFS('BAZA DANYCH'!$V:$V,'BAZA DANYCH'!$B:$B,$B1000,'BAZA DANYCH'!$I:$I,$C1000,'BAZA DANYCH'!$L:$L,M$968)</f>
        <v>455</v>
      </c>
      <c r="N1000" s="100">
        <f>SUMIFS('BAZA DANYCH'!$V:$V,'BAZA DANYCH'!$B:$B,$B1000,'BAZA DANYCH'!$I:$I,$C1000,'BAZA DANYCH'!$L:$L,N$968)</f>
        <v>411</v>
      </c>
      <c r="O1000" s="100">
        <f>SUMIFS('BAZA DANYCH'!$V:$V,'BAZA DANYCH'!$B:$B,$B1000,'BAZA DANYCH'!$I:$I,$C1000,'BAZA DANYCH'!$L:$L,O$968)</f>
        <v>388</v>
      </c>
      <c r="P1000" s="100">
        <f>SUMIFS('BAZA DANYCH'!$V:$V,'BAZA DANYCH'!$B:$B,$B1000,'BAZA DANYCH'!$I:$I,$C1000,'BAZA DANYCH'!$L:$L,P$968)</f>
        <v>440</v>
      </c>
      <c r="Q1000" s="100">
        <f>SUMIFS('BAZA DANYCH'!$V:$V,'BAZA DANYCH'!$B:$B,$B1000,'BAZA DANYCH'!$I:$I,$C1000,'BAZA DANYCH'!$L:$L,Q$968)</f>
        <v>459</v>
      </c>
      <c r="R1000" s="100">
        <f>SUMIFS('BAZA DANYCH'!$V:$V,'BAZA DANYCH'!$B:$B,$B1000,'BAZA DANYCH'!$I:$I,$C1000,'BAZA DANYCH'!$L:$L,R$968)</f>
        <v>440</v>
      </c>
      <c r="S1000" s="100">
        <f>SUMIFS('BAZA DANYCH'!$V:$V,'BAZA DANYCH'!$B:$B,$B1000,'BAZA DANYCH'!$I:$I,$C1000,'BAZA DANYCH'!$L:$L,S$968)</f>
        <v>459</v>
      </c>
      <c r="T1000" s="100">
        <f>SUMIFS('BAZA DANYCH'!$V:$V,'BAZA DANYCH'!$B:$B,$B1000,'BAZA DANYCH'!$I:$I,$C1000,'BAZA DANYCH'!$L:$L,T$968)</f>
        <v>543</v>
      </c>
      <c r="U1000" s="100">
        <f>SUMIFS('BAZA DANYCH'!$V:$V,'BAZA DANYCH'!$B:$B,$B1000,'BAZA DANYCH'!$I:$I,$C1000,'BAZA DANYCH'!$L:$L,U$968)</f>
        <v>523</v>
      </c>
      <c r="V1000" s="100">
        <f>SUMIFS('BAZA DANYCH'!$V:$V,'BAZA DANYCH'!$B:$B,$B1000,'BAZA DANYCH'!$I:$I,$C1000,'BAZA DANYCH'!$L:$L,V$968)</f>
        <v>508</v>
      </c>
      <c r="W1000" s="100">
        <f>SUMIFS('BAZA DANYCH'!$V:$V,'BAZA DANYCH'!$B:$B,$B1000,'BAZA DANYCH'!$I:$I,$C1000,'BAZA DANYCH'!$L:$L,W$968)</f>
        <v>441</v>
      </c>
      <c r="X1000" s="100">
        <f>SUMIFS('BAZA DANYCH'!$V:$V,'BAZA DANYCH'!$B:$B,$B1000,'BAZA DANYCH'!$I:$I,$C1000,'BAZA DANYCH'!$L:$L,X$968)</f>
        <v>349</v>
      </c>
      <c r="Y1000" s="100">
        <f>SUMIFS('BAZA DANYCH'!$V:$V,'BAZA DANYCH'!$B:$B,$B1000,'BAZA DANYCH'!$I:$I,$C1000,'BAZA DANYCH'!$L:$L,Y$968)</f>
        <v>317</v>
      </c>
      <c r="Z1000" s="100">
        <f>SUMIFS('BAZA DANYCH'!$V:$V,'BAZA DANYCH'!$B:$B,$B1000,'BAZA DANYCH'!$I:$I,$C1000,'BAZA DANYCH'!$L:$L,Z$968)</f>
        <v>238</v>
      </c>
      <c r="AA1000" s="100">
        <f>SUMIFS('BAZA DANYCH'!$V:$V,'BAZA DANYCH'!$B:$B,$B1000,'BAZA DANYCH'!$I:$I,$C1000,'BAZA DANYCH'!$L:$L,AA$968)</f>
        <v>153</v>
      </c>
      <c r="AB1000" s="100">
        <f>SUMIFS('BAZA DANYCH'!$V:$V,'BAZA DANYCH'!$B:$B,$B1000,'BAZA DANYCH'!$I:$I,$C1000,'BAZA DANYCH'!$L:$L,AB$968)</f>
        <v>0</v>
      </c>
    </row>
    <row r="1001" spans="1:28" hidden="1">
      <c r="A1001" s="8"/>
      <c r="B1001" s="99" t="s">
        <v>171</v>
      </c>
      <c r="C1001" s="97" t="s">
        <v>117</v>
      </c>
      <c r="D1001" s="98" t="s">
        <v>272</v>
      </c>
      <c r="E1001" s="100">
        <f>SUMIFS('BAZA DANYCH'!$V:$V,'BAZA DANYCH'!$B:$B,$B1001,'BAZA DANYCH'!$I:$I,$C1001,'BAZA DANYCH'!$L:$L,E$968)</f>
        <v>70</v>
      </c>
      <c r="F1001" s="100">
        <f>SUMIFS('BAZA DANYCH'!$V:$V,'BAZA DANYCH'!$B:$B,$B1001,'BAZA DANYCH'!$I:$I,$C1001,'BAZA DANYCH'!$L:$L,F$968)</f>
        <v>32</v>
      </c>
      <c r="G1001" s="100">
        <f>SUMIFS('BAZA DANYCH'!$V:$V,'BAZA DANYCH'!$B:$B,$B1001,'BAZA DANYCH'!$I:$I,$C1001,'BAZA DANYCH'!$L:$L,G$968)</f>
        <v>30</v>
      </c>
      <c r="H1001" s="100">
        <f>SUMIFS('BAZA DANYCH'!$V:$V,'BAZA DANYCH'!$B:$B,$B1001,'BAZA DANYCH'!$I:$I,$C1001,'BAZA DANYCH'!$L:$L,H$968)</f>
        <v>38</v>
      </c>
      <c r="I1001" s="100">
        <f>SUMIFS('BAZA DANYCH'!$V:$V,'BAZA DANYCH'!$B:$B,$B1001,'BAZA DANYCH'!$I:$I,$C1001,'BAZA DANYCH'!$L:$L,I$968)</f>
        <v>81</v>
      </c>
      <c r="J1001" s="100">
        <f>SUMIFS('BAZA DANYCH'!$V:$V,'BAZA DANYCH'!$B:$B,$B1001,'BAZA DANYCH'!$I:$I,$C1001,'BAZA DANYCH'!$L:$L,J$968)</f>
        <v>326</v>
      </c>
      <c r="K1001" s="100">
        <f>SUMIFS('BAZA DANYCH'!$V:$V,'BAZA DANYCH'!$B:$B,$B1001,'BAZA DANYCH'!$I:$I,$C1001,'BAZA DANYCH'!$L:$L,K$968)</f>
        <v>878</v>
      </c>
      <c r="L1001" s="100">
        <f>SUMIFS('BAZA DANYCH'!$V:$V,'BAZA DANYCH'!$B:$B,$B1001,'BAZA DANYCH'!$I:$I,$C1001,'BAZA DANYCH'!$L:$L,L$968)</f>
        <v>1143</v>
      </c>
      <c r="M1001" s="100">
        <f>SUMIFS('BAZA DANYCH'!$V:$V,'BAZA DANYCH'!$B:$B,$B1001,'BAZA DANYCH'!$I:$I,$C1001,'BAZA DANYCH'!$L:$L,M$968)</f>
        <v>1017</v>
      </c>
      <c r="N1001" s="100">
        <f>SUMIFS('BAZA DANYCH'!$V:$V,'BAZA DANYCH'!$B:$B,$B1001,'BAZA DANYCH'!$I:$I,$C1001,'BAZA DANYCH'!$L:$L,N$968)</f>
        <v>1015</v>
      </c>
      <c r="O1001" s="100">
        <f>SUMIFS('BAZA DANYCH'!$V:$V,'BAZA DANYCH'!$B:$B,$B1001,'BAZA DANYCH'!$I:$I,$C1001,'BAZA DANYCH'!$L:$L,O$968)</f>
        <v>813</v>
      </c>
      <c r="P1001" s="100">
        <f>SUMIFS('BAZA DANYCH'!$V:$V,'BAZA DANYCH'!$B:$B,$B1001,'BAZA DANYCH'!$I:$I,$C1001,'BAZA DANYCH'!$L:$L,P$968)</f>
        <v>862</v>
      </c>
      <c r="Q1001" s="100">
        <f>SUMIFS('BAZA DANYCH'!$V:$V,'BAZA DANYCH'!$B:$B,$B1001,'BAZA DANYCH'!$I:$I,$C1001,'BAZA DANYCH'!$L:$L,Q$968)</f>
        <v>782</v>
      </c>
      <c r="R1001" s="100">
        <f>SUMIFS('BAZA DANYCH'!$V:$V,'BAZA DANYCH'!$B:$B,$B1001,'BAZA DANYCH'!$I:$I,$C1001,'BAZA DANYCH'!$L:$L,R$968)</f>
        <v>890</v>
      </c>
      <c r="S1001" s="100">
        <f>SUMIFS('BAZA DANYCH'!$V:$V,'BAZA DANYCH'!$B:$B,$B1001,'BAZA DANYCH'!$I:$I,$C1001,'BAZA DANYCH'!$L:$L,S$968)</f>
        <v>883</v>
      </c>
      <c r="T1001" s="100">
        <f>SUMIFS('BAZA DANYCH'!$V:$V,'BAZA DANYCH'!$B:$B,$B1001,'BAZA DANYCH'!$I:$I,$C1001,'BAZA DANYCH'!$L:$L,T$968)</f>
        <v>997</v>
      </c>
      <c r="U1001" s="100">
        <f>SUMIFS('BAZA DANYCH'!$V:$V,'BAZA DANYCH'!$B:$B,$B1001,'BAZA DANYCH'!$I:$I,$C1001,'BAZA DANYCH'!$L:$L,U$968)</f>
        <v>992</v>
      </c>
      <c r="V1001" s="100">
        <f>SUMIFS('BAZA DANYCH'!$V:$V,'BAZA DANYCH'!$B:$B,$B1001,'BAZA DANYCH'!$I:$I,$C1001,'BAZA DANYCH'!$L:$L,V$968)</f>
        <v>954</v>
      </c>
      <c r="W1001" s="100">
        <f>SUMIFS('BAZA DANYCH'!$V:$V,'BAZA DANYCH'!$B:$B,$B1001,'BAZA DANYCH'!$I:$I,$C1001,'BAZA DANYCH'!$L:$L,W$968)</f>
        <v>867</v>
      </c>
      <c r="X1001" s="100">
        <f>SUMIFS('BAZA DANYCH'!$V:$V,'BAZA DANYCH'!$B:$B,$B1001,'BAZA DANYCH'!$I:$I,$C1001,'BAZA DANYCH'!$L:$L,X$968)</f>
        <v>743</v>
      </c>
      <c r="Y1001" s="100">
        <f>SUMIFS('BAZA DANYCH'!$V:$V,'BAZA DANYCH'!$B:$B,$B1001,'BAZA DANYCH'!$I:$I,$C1001,'BAZA DANYCH'!$L:$L,Y$968)</f>
        <v>569</v>
      </c>
      <c r="Z1001" s="100">
        <f>SUMIFS('BAZA DANYCH'!$V:$V,'BAZA DANYCH'!$B:$B,$B1001,'BAZA DANYCH'!$I:$I,$C1001,'BAZA DANYCH'!$L:$L,Z$968)</f>
        <v>432</v>
      </c>
      <c r="AA1001" s="100">
        <f>SUMIFS('BAZA DANYCH'!$V:$V,'BAZA DANYCH'!$B:$B,$B1001,'BAZA DANYCH'!$I:$I,$C1001,'BAZA DANYCH'!$L:$L,AA$968)</f>
        <v>241</v>
      </c>
      <c r="AB1001" s="100">
        <f>SUMIFS('BAZA DANYCH'!$V:$V,'BAZA DANYCH'!$B:$B,$B1001,'BAZA DANYCH'!$I:$I,$C1001,'BAZA DANYCH'!$L:$L,AB$968)</f>
        <v>0</v>
      </c>
    </row>
    <row r="1002" spans="1:28" hidden="1">
      <c r="A1002" s="8"/>
      <c r="B1002" s="99" t="s">
        <v>171</v>
      </c>
      <c r="C1002" s="97" t="s">
        <v>18</v>
      </c>
      <c r="D1002" s="98" t="s">
        <v>273</v>
      </c>
      <c r="E1002" s="100">
        <f>SUMIFS('BAZA DANYCH'!$V:$V,'BAZA DANYCH'!$B:$B,$B1002,'BAZA DANYCH'!$I:$I,$C1002,'BAZA DANYCH'!$L:$L,E$968)</f>
        <v>89</v>
      </c>
      <c r="F1002" s="100">
        <f>SUMIFS('BAZA DANYCH'!$V:$V,'BAZA DANYCH'!$B:$B,$B1002,'BAZA DANYCH'!$I:$I,$C1002,'BAZA DANYCH'!$L:$L,F$968)</f>
        <v>47</v>
      </c>
      <c r="G1002" s="100">
        <f>SUMIFS('BAZA DANYCH'!$V:$V,'BAZA DANYCH'!$B:$B,$B1002,'BAZA DANYCH'!$I:$I,$C1002,'BAZA DANYCH'!$L:$L,G$968)</f>
        <v>30</v>
      </c>
      <c r="H1002" s="100">
        <f>SUMIFS('BAZA DANYCH'!$V:$V,'BAZA DANYCH'!$B:$B,$B1002,'BAZA DANYCH'!$I:$I,$C1002,'BAZA DANYCH'!$L:$L,H$968)</f>
        <v>37</v>
      </c>
      <c r="I1002" s="100">
        <f>SUMIFS('BAZA DANYCH'!$V:$V,'BAZA DANYCH'!$B:$B,$B1002,'BAZA DANYCH'!$I:$I,$C1002,'BAZA DANYCH'!$L:$L,I$968)</f>
        <v>63</v>
      </c>
      <c r="J1002" s="100">
        <f>SUMIFS('BAZA DANYCH'!$V:$V,'BAZA DANYCH'!$B:$B,$B1002,'BAZA DANYCH'!$I:$I,$C1002,'BAZA DANYCH'!$L:$L,J$968)</f>
        <v>188</v>
      </c>
      <c r="K1002" s="100">
        <f>SUMIFS('BAZA DANYCH'!$V:$V,'BAZA DANYCH'!$B:$B,$B1002,'BAZA DANYCH'!$I:$I,$C1002,'BAZA DANYCH'!$L:$L,K$968)</f>
        <v>543</v>
      </c>
      <c r="L1002" s="100">
        <f>SUMIFS('BAZA DANYCH'!$V:$V,'BAZA DANYCH'!$B:$B,$B1002,'BAZA DANYCH'!$I:$I,$C1002,'BAZA DANYCH'!$L:$L,L$968)</f>
        <v>847</v>
      </c>
      <c r="M1002" s="100">
        <f>SUMIFS('BAZA DANYCH'!$V:$V,'BAZA DANYCH'!$B:$B,$B1002,'BAZA DANYCH'!$I:$I,$C1002,'BAZA DANYCH'!$L:$L,M$968)</f>
        <v>888</v>
      </c>
      <c r="N1002" s="100">
        <f>SUMIFS('BAZA DANYCH'!$V:$V,'BAZA DANYCH'!$B:$B,$B1002,'BAZA DANYCH'!$I:$I,$C1002,'BAZA DANYCH'!$L:$L,N$968)</f>
        <v>745</v>
      </c>
      <c r="O1002" s="100">
        <f>SUMIFS('BAZA DANYCH'!$V:$V,'BAZA DANYCH'!$B:$B,$B1002,'BAZA DANYCH'!$I:$I,$C1002,'BAZA DANYCH'!$L:$L,O$968)</f>
        <v>737</v>
      </c>
      <c r="P1002" s="100">
        <f>SUMIFS('BAZA DANYCH'!$V:$V,'BAZA DANYCH'!$B:$B,$B1002,'BAZA DANYCH'!$I:$I,$C1002,'BAZA DANYCH'!$L:$L,P$968)</f>
        <v>826</v>
      </c>
      <c r="Q1002" s="100">
        <f>SUMIFS('BAZA DANYCH'!$V:$V,'BAZA DANYCH'!$B:$B,$B1002,'BAZA DANYCH'!$I:$I,$C1002,'BAZA DANYCH'!$L:$L,Q$968)</f>
        <v>781</v>
      </c>
      <c r="R1002" s="100">
        <f>SUMIFS('BAZA DANYCH'!$V:$V,'BAZA DANYCH'!$B:$B,$B1002,'BAZA DANYCH'!$I:$I,$C1002,'BAZA DANYCH'!$L:$L,R$968)</f>
        <v>849</v>
      </c>
      <c r="S1002" s="100">
        <f>SUMIFS('BAZA DANYCH'!$V:$V,'BAZA DANYCH'!$B:$B,$B1002,'BAZA DANYCH'!$I:$I,$C1002,'BAZA DANYCH'!$L:$L,S$968)</f>
        <v>1003</v>
      </c>
      <c r="T1002" s="100">
        <f>SUMIFS('BAZA DANYCH'!$V:$V,'BAZA DANYCH'!$B:$B,$B1002,'BAZA DANYCH'!$I:$I,$C1002,'BAZA DANYCH'!$L:$L,T$968)</f>
        <v>1173</v>
      </c>
      <c r="U1002" s="100">
        <f>SUMIFS('BAZA DANYCH'!$V:$V,'BAZA DANYCH'!$B:$B,$B1002,'BAZA DANYCH'!$I:$I,$C1002,'BAZA DANYCH'!$L:$L,U$968)</f>
        <v>1202</v>
      </c>
      <c r="V1002" s="100">
        <f>SUMIFS('BAZA DANYCH'!$V:$V,'BAZA DANYCH'!$B:$B,$B1002,'BAZA DANYCH'!$I:$I,$C1002,'BAZA DANYCH'!$L:$L,V$968)</f>
        <v>1106</v>
      </c>
      <c r="W1002" s="100">
        <f>SUMIFS('BAZA DANYCH'!$V:$V,'BAZA DANYCH'!$B:$B,$B1002,'BAZA DANYCH'!$I:$I,$C1002,'BAZA DANYCH'!$L:$L,W$968)</f>
        <v>937</v>
      </c>
      <c r="X1002" s="100">
        <f>SUMIFS('BAZA DANYCH'!$V:$V,'BAZA DANYCH'!$B:$B,$B1002,'BAZA DANYCH'!$I:$I,$C1002,'BAZA DANYCH'!$L:$L,X$968)</f>
        <v>843</v>
      </c>
      <c r="Y1002" s="100">
        <f>SUMIFS('BAZA DANYCH'!$V:$V,'BAZA DANYCH'!$B:$B,$B1002,'BAZA DANYCH'!$I:$I,$C1002,'BAZA DANYCH'!$L:$L,Y$968)</f>
        <v>698</v>
      </c>
      <c r="Z1002" s="100">
        <f>SUMIFS('BAZA DANYCH'!$V:$V,'BAZA DANYCH'!$B:$B,$B1002,'BAZA DANYCH'!$I:$I,$C1002,'BAZA DANYCH'!$L:$L,Z$968)</f>
        <v>560</v>
      </c>
      <c r="AA1002" s="100">
        <f>SUMIFS('BAZA DANYCH'!$V:$V,'BAZA DANYCH'!$B:$B,$B1002,'BAZA DANYCH'!$I:$I,$C1002,'BAZA DANYCH'!$L:$L,AA$968)</f>
        <v>384</v>
      </c>
      <c r="AB1002" s="100">
        <f>SUMIFS('BAZA DANYCH'!$V:$V,'BAZA DANYCH'!$B:$B,$B1002,'BAZA DANYCH'!$I:$I,$C1002,'BAZA DANYCH'!$L:$L,AB$968)</f>
        <v>0</v>
      </c>
    </row>
    <row r="1003" spans="1:28" hidden="1">
      <c r="A1003" s="8"/>
      <c r="B1003" s="99" t="s">
        <v>177</v>
      </c>
      <c r="C1003" s="97" t="s">
        <v>117</v>
      </c>
      <c r="D1003" s="98" t="s">
        <v>272</v>
      </c>
      <c r="E1003" s="100">
        <f>SUMIFS('BAZA DANYCH'!$V:$V,'BAZA DANYCH'!$B:$B,$B1003,'BAZA DANYCH'!$I:$I,$C1003,'BAZA DANYCH'!$L:$L,E$968)</f>
        <v>63</v>
      </c>
      <c r="F1003" s="100">
        <f>SUMIFS('BAZA DANYCH'!$V:$V,'BAZA DANYCH'!$B:$B,$B1003,'BAZA DANYCH'!$I:$I,$C1003,'BAZA DANYCH'!$L:$L,F$968)</f>
        <v>31</v>
      </c>
      <c r="G1003" s="100">
        <f>SUMIFS('BAZA DANYCH'!$V:$V,'BAZA DANYCH'!$B:$B,$B1003,'BAZA DANYCH'!$I:$I,$C1003,'BAZA DANYCH'!$L:$L,G$968)</f>
        <v>29</v>
      </c>
      <c r="H1003" s="100">
        <f>SUMIFS('BAZA DANYCH'!$V:$V,'BAZA DANYCH'!$B:$B,$B1003,'BAZA DANYCH'!$I:$I,$C1003,'BAZA DANYCH'!$L:$L,H$968)</f>
        <v>32</v>
      </c>
      <c r="I1003" s="100">
        <f>SUMIFS('BAZA DANYCH'!$V:$V,'BAZA DANYCH'!$B:$B,$B1003,'BAZA DANYCH'!$I:$I,$C1003,'BAZA DANYCH'!$L:$L,I$968)</f>
        <v>45</v>
      </c>
      <c r="J1003" s="100">
        <f>SUMIFS('BAZA DANYCH'!$V:$V,'BAZA DANYCH'!$B:$B,$B1003,'BAZA DANYCH'!$I:$I,$C1003,'BAZA DANYCH'!$L:$L,J$968)</f>
        <v>124</v>
      </c>
      <c r="K1003" s="100">
        <f>SUMIFS('BAZA DANYCH'!$V:$V,'BAZA DANYCH'!$B:$B,$B1003,'BAZA DANYCH'!$I:$I,$C1003,'BAZA DANYCH'!$L:$L,K$968)</f>
        <v>247</v>
      </c>
      <c r="L1003" s="100">
        <f>SUMIFS('BAZA DANYCH'!$V:$V,'BAZA DANYCH'!$B:$B,$B1003,'BAZA DANYCH'!$I:$I,$C1003,'BAZA DANYCH'!$L:$L,L$968)</f>
        <v>405</v>
      </c>
      <c r="M1003" s="100">
        <f>SUMIFS('BAZA DANYCH'!$V:$V,'BAZA DANYCH'!$B:$B,$B1003,'BAZA DANYCH'!$I:$I,$C1003,'BAZA DANYCH'!$L:$L,M$968)</f>
        <v>417</v>
      </c>
      <c r="N1003" s="100">
        <f>SUMIFS('BAZA DANYCH'!$V:$V,'BAZA DANYCH'!$B:$B,$B1003,'BAZA DANYCH'!$I:$I,$C1003,'BAZA DANYCH'!$L:$L,N$968)</f>
        <v>368</v>
      </c>
      <c r="O1003" s="100">
        <f>SUMIFS('BAZA DANYCH'!$V:$V,'BAZA DANYCH'!$B:$B,$B1003,'BAZA DANYCH'!$I:$I,$C1003,'BAZA DANYCH'!$L:$L,O$968)</f>
        <v>354</v>
      </c>
      <c r="P1003" s="100">
        <f>SUMIFS('BAZA DANYCH'!$V:$V,'BAZA DANYCH'!$B:$B,$B1003,'BAZA DANYCH'!$I:$I,$C1003,'BAZA DANYCH'!$L:$L,P$968)</f>
        <v>370</v>
      </c>
      <c r="Q1003" s="100">
        <f>SUMIFS('BAZA DANYCH'!$V:$V,'BAZA DANYCH'!$B:$B,$B1003,'BAZA DANYCH'!$I:$I,$C1003,'BAZA DANYCH'!$L:$L,Q$968)</f>
        <v>393</v>
      </c>
      <c r="R1003" s="100">
        <f>SUMIFS('BAZA DANYCH'!$V:$V,'BAZA DANYCH'!$B:$B,$B1003,'BAZA DANYCH'!$I:$I,$C1003,'BAZA DANYCH'!$L:$L,R$968)</f>
        <v>448</v>
      </c>
      <c r="S1003" s="100">
        <f>SUMIFS('BAZA DANYCH'!$V:$V,'BAZA DANYCH'!$B:$B,$B1003,'BAZA DANYCH'!$I:$I,$C1003,'BAZA DANYCH'!$L:$L,S$968)</f>
        <v>467</v>
      </c>
      <c r="T1003" s="100">
        <f>SUMIFS('BAZA DANYCH'!$V:$V,'BAZA DANYCH'!$B:$B,$B1003,'BAZA DANYCH'!$I:$I,$C1003,'BAZA DANYCH'!$L:$L,T$968)</f>
        <v>497</v>
      </c>
      <c r="U1003" s="100">
        <f>SUMIFS('BAZA DANYCH'!$V:$V,'BAZA DANYCH'!$B:$B,$B1003,'BAZA DANYCH'!$I:$I,$C1003,'BAZA DANYCH'!$L:$L,U$968)</f>
        <v>488</v>
      </c>
      <c r="V1003" s="100">
        <f>SUMIFS('BAZA DANYCH'!$V:$V,'BAZA DANYCH'!$B:$B,$B1003,'BAZA DANYCH'!$I:$I,$C1003,'BAZA DANYCH'!$L:$L,V$968)</f>
        <v>493</v>
      </c>
      <c r="W1003" s="100">
        <f>SUMIFS('BAZA DANYCH'!$V:$V,'BAZA DANYCH'!$B:$B,$B1003,'BAZA DANYCH'!$I:$I,$C1003,'BAZA DANYCH'!$L:$L,W$968)</f>
        <v>486</v>
      </c>
      <c r="X1003" s="100">
        <f>SUMIFS('BAZA DANYCH'!$V:$V,'BAZA DANYCH'!$B:$B,$B1003,'BAZA DANYCH'!$I:$I,$C1003,'BAZA DANYCH'!$L:$L,X$968)</f>
        <v>405</v>
      </c>
      <c r="Y1003" s="100">
        <f>SUMIFS('BAZA DANYCH'!$V:$V,'BAZA DANYCH'!$B:$B,$B1003,'BAZA DANYCH'!$I:$I,$C1003,'BAZA DANYCH'!$L:$L,Y$968)</f>
        <v>394</v>
      </c>
      <c r="Z1003" s="100">
        <f>SUMIFS('BAZA DANYCH'!$V:$V,'BAZA DANYCH'!$B:$B,$B1003,'BAZA DANYCH'!$I:$I,$C1003,'BAZA DANYCH'!$L:$L,Z$968)</f>
        <v>328</v>
      </c>
      <c r="AA1003" s="100">
        <f>SUMIFS('BAZA DANYCH'!$V:$V,'BAZA DANYCH'!$B:$B,$B1003,'BAZA DANYCH'!$I:$I,$C1003,'BAZA DANYCH'!$L:$L,AA$968)</f>
        <v>238</v>
      </c>
      <c r="AB1003" s="100">
        <f>SUMIFS('BAZA DANYCH'!$V:$V,'BAZA DANYCH'!$B:$B,$B1003,'BAZA DANYCH'!$I:$I,$C1003,'BAZA DANYCH'!$L:$L,AB$968)</f>
        <v>0</v>
      </c>
    </row>
    <row r="1004" spans="1:28" hidden="1">
      <c r="A1004" s="8"/>
      <c r="B1004" s="99" t="s">
        <v>177</v>
      </c>
      <c r="C1004" s="97" t="s">
        <v>18</v>
      </c>
      <c r="D1004" s="98" t="s">
        <v>273</v>
      </c>
      <c r="E1004" s="100">
        <f>SUMIFS('BAZA DANYCH'!$V:$V,'BAZA DANYCH'!$B:$B,$B1004,'BAZA DANYCH'!$I:$I,$C1004,'BAZA DANYCH'!$L:$L,E$968)</f>
        <v>80</v>
      </c>
      <c r="F1004" s="100">
        <f>SUMIFS('BAZA DANYCH'!$V:$V,'BAZA DANYCH'!$B:$B,$B1004,'BAZA DANYCH'!$I:$I,$C1004,'BAZA DANYCH'!$L:$L,F$968)</f>
        <v>50</v>
      </c>
      <c r="G1004" s="100">
        <f>SUMIFS('BAZA DANYCH'!$V:$V,'BAZA DANYCH'!$B:$B,$B1004,'BAZA DANYCH'!$I:$I,$C1004,'BAZA DANYCH'!$L:$L,G$968)</f>
        <v>37</v>
      </c>
      <c r="H1004" s="100">
        <f>SUMIFS('BAZA DANYCH'!$V:$V,'BAZA DANYCH'!$B:$B,$B1004,'BAZA DANYCH'!$I:$I,$C1004,'BAZA DANYCH'!$L:$L,H$968)</f>
        <v>56</v>
      </c>
      <c r="I1004" s="100">
        <f>SUMIFS('BAZA DANYCH'!$V:$V,'BAZA DANYCH'!$B:$B,$B1004,'BAZA DANYCH'!$I:$I,$C1004,'BAZA DANYCH'!$L:$L,I$968)</f>
        <v>69</v>
      </c>
      <c r="J1004" s="100">
        <f>SUMIFS('BAZA DANYCH'!$V:$V,'BAZA DANYCH'!$B:$B,$B1004,'BAZA DANYCH'!$I:$I,$C1004,'BAZA DANYCH'!$L:$L,J$968)</f>
        <v>247</v>
      </c>
      <c r="K1004" s="100">
        <f>SUMIFS('BAZA DANYCH'!$V:$V,'BAZA DANYCH'!$B:$B,$B1004,'BAZA DANYCH'!$I:$I,$C1004,'BAZA DANYCH'!$L:$L,K$968)</f>
        <v>541</v>
      </c>
      <c r="L1004" s="100">
        <f>SUMIFS('BAZA DANYCH'!$V:$V,'BAZA DANYCH'!$B:$B,$B1004,'BAZA DANYCH'!$I:$I,$C1004,'BAZA DANYCH'!$L:$L,L$968)</f>
        <v>575</v>
      </c>
      <c r="M1004" s="100">
        <f>SUMIFS('BAZA DANYCH'!$V:$V,'BAZA DANYCH'!$B:$B,$B1004,'BAZA DANYCH'!$I:$I,$C1004,'BAZA DANYCH'!$L:$L,M$968)</f>
        <v>431</v>
      </c>
      <c r="N1004" s="100">
        <f>SUMIFS('BAZA DANYCH'!$V:$V,'BAZA DANYCH'!$B:$B,$B1004,'BAZA DANYCH'!$I:$I,$C1004,'BAZA DANYCH'!$L:$L,N$968)</f>
        <v>576</v>
      </c>
      <c r="O1004" s="100">
        <f>SUMIFS('BAZA DANYCH'!$V:$V,'BAZA DANYCH'!$B:$B,$B1004,'BAZA DANYCH'!$I:$I,$C1004,'BAZA DANYCH'!$L:$L,O$968)</f>
        <v>562</v>
      </c>
      <c r="P1004" s="100">
        <f>SUMIFS('BAZA DANYCH'!$V:$V,'BAZA DANYCH'!$B:$B,$B1004,'BAZA DANYCH'!$I:$I,$C1004,'BAZA DANYCH'!$L:$L,P$968)</f>
        <v>620</v>
      </c>
      <c r="Q1004" s="100">
        <f>SUMIFS('BAZA DANYCH'!$V:$V,'BAZA DANYCH'!$B:$B,$B1004,'BAZA DANYCH'!$I:$I,$C1004,'BAZA DANYCH'!$L:$L,Q$968)</f>
        <v>579</v>
      </c>
      <c r="R1004" s="100">
        <f>SUMIFS('BAZA DANYCH'!$V:$V,'BAZA DANYCH'!$B:$B,$B1004,'BAZA DANYCH'!$I:$I,$C1004,'BAZA DANYCH'!$L:$L,R$968)</f>
        <v>572</v>
      </c>
      <c r="S1004" s="100">
        <f>SUMIFS('BAZA DANYCH'!$V:$V,'BAZA DANYCH'!$B:$B,$B1004,'BAZA DANYCH'!$I:$I,$C1004,'BAZA DANYCH'!$L:$L,S$968)</f>
        <v>546</v>
      </c>
      <c r="T1004" s="100">
        <f>SUMIFS('BAZA DANYCH'!$V:$V,'BAZA DANYCH'!$B:$B,$B1004,'BAZA DANYCH'!$I:$I,$C1004,'BAZA DANYCH'!$L:$L,T$968)</f>
        <v>607</v>
      </c>
      <c r="U1004" s="100">
        <f>SUMIFS('BAZA DANYCH'!$V:$V,'BAZA DANYCH'!$B:$B,$B1004,'BAZA DANYCH'!$I:$I,$C1004,'BAZA DANYCH'!$L:$L,U$968)</f>
        <v>595</v>
      </c>
      <c r="V1004" s="100">
        <f>SUMIFS('BAZA DANYCH'!$V:$V,'BAZA DANYCH'!$B:$B,$B1004,'BAZA DANYCH'!$I:$I,$C1004,'BAZA DANYCH'!$L:$L,V$968)</f>
        <v>541</v>
      </c>
      <c r="W1004" s="100">
        <f>SUMIFS('BAZA DANYCH'!$V:$V,'BAZA DANYCH'!$B:$B,$B1004,'BAZA DANYCH'!$I:$I,$C1004,'BAZA DANYCH'!$L:$L,W$968)</f>
        <v>590</v>
      </c>
      <c r="X1004" s="100">
        <f>SUMIFS('BAZA DANYCH'!$V:$V,'BAZA DANYCH'!$B:$B,$B1004,'BAZA DANYCH'!$I:$I,$C1004,'BAZA DANYCH'!$L:$L,X$968)</f>
        <v>501</v>
      </c>
      <c r="Y1004" s="100">
        <f>SUMIFS('BAZA DANYCH'!$V:$V,'BAZA DANYCH'!$B:$B,$B1004,'BAZA DANYCH'!$I:$I,$C1004,'BAZA DANYCH'!$L:$L,Y$968)</f>
        <v>436</v>
      </c>
      <c r="Z1004" s="100">
        <f>SUMIFS('BAZA DANYCH'!$V:$V,'BAZA DANYCH'!$B:$B,$B1004,'BAZA DANYCH'!$I:$I,$C1004,'BAZA DANYCH'!$L:$L,Z$968)</f>
        <v>330</v>
      </c>
      <c r="AA1004" s="100">
        <f>SUMIFS('BAZA DANYCH'!$V:$V,'BAZA DANYCH'!$B:$B,$B1004,'BAZA DANYCH'!$I:$I,$C1004,'BAZA DANYCH'!$L:$L,AA$968)</f>
        <v>251</v>
      </c>
      <c r="AB1004" s="100">
        <f>SUMIFS('BAZA DANYCH'!$V:$V,'BAZA DANYCH'!$B:$B,$B1004,'BAZA DANYCH'!$I:$I,$C1004,'BAZA DANYCH'!$L:$L,AB$968)</f>
        <v>0</v>
      </c>
    </row>
    <row r="1005" spans="1:28" hidden="1">
      <c r="A1005" s="8"/>
      <c r="B1005" s="99" t="s">
        <v>180</v>
      </c>
      <c r="C1005" s="97" t="s">
        <v>136</v>
      </c>
      <c r="D1005" s="98" t="s">
        <v>274</v>
      </c>
      <c r="E1005" s="100">
        <f>SUMIFS('BAZA DANYCH'!$V:$V,'BAZA DANYCH'!$B:$B,$B1005,'BAZA DANYCH'!$I:$I,$C1005,'BAZA DANYCH'!$L:$L,E$968)</f>
        <v>86</v>
      </c>
      <c r="F1005" s="100">
        <f>SUMIFS('BAZA DANYCH'!$V:$V,'BAZA DANYCH'!$B:$B,$B1005,'BAZA DANYCH'!$I:$I,$C1005,'BAZA DANYCH'!$L:$L,F$968)</f>
        <v>55</v>
      </c>
      <c r="G1005" s="100">
        <f>SUMIFS('BAZA DANYCH'!$V:$V,'BAZA DANYCH'!$B:$B,$B1005,'BAZA DANYCH'!$I:$I,$C1005,'BAZA DANYCH'!$L:$L,G$968)</f>
        <v>51</v>
      </c>
      <c r="H1005" s="100">
        <f>SUMIFS('BAZA DANYCH'!$V:$V,'BAZA DANYCH'!$B:$B,$B1005,'BAZA DANYCH'!$I:$I,$C1005,'BAZA DANYCH'!$L:$L,H$968)</f>
        <v>55</v>
      </c>
      <c r="I1005" s="100">
        <f>SUMIFS('BAZA DANYCH'!$V:$V,'BAZA DANYCH'!$B:$B,$B1005,'BAZA DANYCH'!$I:$I,$C1005,'BAZA DANYCH'!$L:$L,I$968)</f>
        <v>71</v>
      </c>
      <c r="J1005" s="100">
        <f>SUMIFS('BAZA DANYCH'!$V:$V,'BAZA DANYCH'!$B:$B,$B1005,'BAZA DANYCH'!$I:$I,$C1005,'BAZA DANYCH'!$L:$L,J$968)</f>
        <v>356</v>
      </c>
      <c r="K1005" s="100">
        <f>SUMIFS('BAZA DANYCH'!$V:$V,'BAZA DANYCH'!$B:$B,$B1005,'BAZA DANYCH'!$I:$I,$C1005,'BAZA DANYCH'!$L:$L,K$968)</f>
        <v>854</v>
      </c>
      <c r="L1005" s="100">
        <f>SUMIFS('BAZA DANYCH'!$V:$V,'BAZA DANYCH'!$B:$B,$B1005,'BAZA DANYCH'!$I:$I,$C1005,'BAZA DANYCH'!$L:$L,L$968)</f>
        <v>753</v>
      </c>
      <c r="M1005" s="100">
        <f>SUMIFS('BAZA DANYCH'!$V:$V,'BAZA DANYCH'!$B:$B,$B1005,'BAZA DANYCH'!$I:$I,$C1005,'BAZA DANYCH'!$L:$L,M$968)</f>
        <v>575</v>
      </c>
      <c r="N1005" s="100">
        <f>SUMIFS('BAZA DANYCH'!$V:$V,'BAZA DANYCH'!$B:$B,$B1005,'BAZA DANYCH'!$I:$I,$C1005,'BAZA DANYCH'!$L:$L,N$968)</f>
        <v>940</v>
      </c>
      <c r="O1005" s="100">
        <f>SUMIFS('BAZA DANYCH'!$V:$V,'BAZA DANYCH'!$B:$B,$B1005,'BAZA DANYCH'!$I:$I,$C1005,'BAZA DANYCH'!$L:$L,O$968)</f>
        <v>900</v>
      </c>
      <c r="P1005" s="100">
        <f>SUMIFS('BAZA DANYCH'!$V:$V,'BAZA DANYCH'!$B:$B,$B1005,'BAZA DANYCH'!$I:$I,$C1005,'BAZA DANYCH'!$L:$L,P$968)</f>
        <v>953</v>
      </c>
      <c r="Q1005" s="100">
        <f>SUMIFS('BAZA DANYCH'!$V:$V,'BAZA DANYCH'!$B:$B,$B1005,'BAZA DANYCH'!$I:$I,$C1005,'BAZA DANYCH'!$L:$L,Q$968)</f>
        <v>964</v>
      </c>
      <c r="R1005" s="100">
        <f>SUMIFS('BAZA DANYCH'!$V:$V,'BAZA DANYCH'!$B:$B,$B1005,'BAZA DANYCH'!$I:$I,$C1005,'BAZA DANYCH'!$L:$L,R$968)</f>
        <v>909</v>
      </c>
      <c r="S1005" s="100">
        <f>SUMIFS('BAZA DANYCH'!$V:$V,'BAZA DANYCH'!$B:$B,$B1005,'BAZA DANYCH'!$I:$I,$C1005,'BAZA DANYCH'!$L:$L,S$968)</f>
        <v>985</v>
      </c>
      <c r="T1005" s="100">
        <f>SUMIFS('BAZA DANYCH'!$V:$V,'BAZA DANYCH'!$B:$B,$B1005,'BAZA DANYCH'!$I:$I,$C1005,'BAZA DANYCH'!$L:$L,T$968)</f>
        <v>1116</v>
      </c>
      <c r="U1005" s="100">
        <f>SUMIFS('BAZA DANYCH'!$V:$V,'BAZA DANYCH'!$B:$B,$B1005,'BAZA DANYCH'!$I:$I,$C1005,'BAZA DANYCH'!$L:$L,U$968)</f>
        <v>1098</v>
      </c>
      <c r="V1005" s="100">
        <f>SUMIFS('BAZA DANYCH'!$V:$V,'BAZA DANYCH'!$B:$B,$B1005,'BAZA DANYCH'!$I:$I,$C1005,'BAZA DANYCH'!$L:$L,V$968)</f>
        <v>981</v>
      </c>
      <c r="W1005" s="100">
        <f>SUMIFS('BAZA DANYCH'!$V:$V,'BAZA DANYCH'!$B:$B,$B1005,'BAZA DANYCH'!$I:$I,$C1005,'BAZA DANYCH'!$L:$L,W$968)</f>
        <v>956</v>
      </c>
      <c r="X1005" s="100">
        <f>SUMIFS('BAZA DANYCH'!$V:$V,'BAZA DANYCH'!$B:$B,$B1005,'BAZA DANYCH'!$I:$I,$C1005,'BAZA DANYCH'!$L:$L,X$968)</f>
        <v>870</v>
      </c>
      <c r="Y1005" s="100">
        <f>SUMIFS('BAZA DANYCH'!$V:$V,'BAZA DANYCH'!$B:$B,$B1005,'BAZA DANYCH'!$I:$I,$C1005,'BAZA DANYCH'!$L:$L,Y$968)</f>
        <v>687</v>
      </c>
      <c r="Z1005" s="100">
        <f>SUMIFS('BAZA DANYCH'!$V:$V,'BAZA DANYCH'!$B:$B,$B1005,'BAZA DANYCH'!$I:$I,$C1005,'BAZA DANYCH'!$L:$L,Z$968)</f>
        <v>562</v>
      </c>
      <c r="AA1005" s="100">
        <f>SUMIFS('BAZA DANYCH'!$V:$V,'BAZA DANYCH'!$B:$B,$B1005,'BAZA DANYCH'!$I:$I,$C1005,'BAZA DANYCH'!$L:$L,AA$968)</f>
        <v>384</v>
      </c>
      <c r="AB1005" s="100">
        <f>SUMIFS('BAZA DANYCH'!$V:$V,'BAZA DANYCH'!$B:$B,$B1005,'BAZA DANYCH'!$I:$I,$C1005,'BAZA DANYCH'!$L:$L,AB$968)</f>
        <v>0</v>
      </c>
    </row>
    <row r="1006" spans="1:28" hidden="1">
      <c r="A1006" s="8"/>
      <c r="B1006" s="99" t="s">
        <v>180</v>
      </c>
      <c r="C1006" s="97" t="s">
        <v>138</v>
      </c>
      <c r="D1006" s="98" t="s">
        <v>275</v>
      </c>
      <c r="E1006" s="100">
        <f>SUMIFS('BAZA DANYCH'!$V:$V,'BAZA DANYCH'!$B:$B,$B1006,'BAZA DANYCH'!$I:$I,$C1006,'BAZA DANYCH'!$L:$L,E$968)</f>
        <v>84</v>
      </c>
      <c r="F1006" s="100">
        <f>SUMIFS('BAZA DANYCH'!$V:$V,'BAZA DANYCH'!$B:$B,$B1006,'BAZA DANYCH'!$I:$I,$C1006,'BAZA DANYCH'!$L:$L,F$968)</f>
        <v>51</v>
      </c>
      <c r="G1006" s="100">
        <f>SUMIFS('BAZA DANYCH'!$V:$V,'BAZA DANYCH'!$B:$B,$B1006,'BAZA DANYCH'!$I:$I,$C1006,'BAZA DANYCH'!$L:$L,G$968)</f>
        <v>44</v>
      </c>
      <c r="H1006" s="100">
        <f>SUMIFS('BAZA DANYCH'!$V:$V,'BAZA DANYCH'!$B:$B,$B1006,'BAZA DANYCH'!$I:$I,$C1006,'BAZA DANYCH'!$L:$L,H$968)</f>
        <v>29</v>
      </c>
      <c r="I1006" s="100">
        <f>SUMIFS('BAZA DANYCH'!$V:$V,'BAZA DANYCH'!$B:$B,$B1006,'BAZA DANYCH'!$I:$I,$C1006,'BAZA DANYCH'!$L:$L,I$968)</f>
        <v>49</v>
      </c>
      <c r="J1006" s="100">
        <f>SUMIFS('BAZA DANYCH'!$V:$V,'BAZA DANYCH'!$B:$B,$B1006,'BAZA DANYCH'!$I:$I,$C1006,'BAZA DANYCH'!$L:$L,J$968)</f>
        <v>221</v>
      </c>
      <c r="K1006" s="100">
        <f>SUMIFS('BAZA DANYCH'!$V:$V,'BAZA DANYCH'!$B:$B,$B1006,'BAZA DANYCH'!$I:$I,$C1006,'BAZA DANYCH'!$L:$L,K$968)</f>
        <v>574</v>
      </c>
      <c r="L1006" s="100">
        <f>SUMIFS('BAZA DANYCH'!$V:$V,'BAZA DANYCH'!$B:$B,$B1006,'BAZA DANYCH'!$I:$I,$C1006,'BAZA DANYCH'!$L:$L,L$968)</f>
        <v>920</v>
      </c>
      <c r="M1006" s="100">
        <f>SUMIFS('BAZA DANYCH'!$V:$V,'BAZA DANYCH'!$B:$B,$B1006,'BAZA DANYCH'!$I:$I,$C1006,'BAZA DANYCH'!$L:$L,M$968)</f>
        <v>920</v>
      </c>
      <c r="N1006" s="100">
        <f>SUMIFS('BAZA DANYCH'!$V:$V,'BAZA DANYCH'!$B:$B,$B1006,'BAZA DANYCH'!$I:$I,$C1006,'BAZA DANYCH'!$L:$L,N$968)</f>
        <v>802</v>
      </c>
      <c r="O1006" s="100">
        <f>SUMIFS('BAZA DANYCH'!$V:$V,'BAZA DANYCH'!$B:$B,$B1006,'BAZA DANYCH'!$I:$I,$C1006,'BAZA DANYCH'!$L:$L,O$968)</f>
        <v>781</v>
      </c>
      <c r="P1006" s="100">
        <f>SUMIFS('BAZA DANYCH'!$V:$V,'BAZA DANYCH'!$B:$B,$B1006,'BAZA DANYCH'!$I:$I,$C1006,'BAZA DANYCH'!$L:$L,P$968)</f>
        <v>767</v>
      </c>
      <c r="Q1006" s="100">
        <f>SUMIFS('BAZA DANYCH'!$V:$V,'BAZA DANYCH'!$B:$B,$B1006,'BAZA DANYCH'!$I:$I,$C1006,'BAZA DANYCH'!$L:$L,Q$968)</f>
        <v>759</v>
      </c>
      <c r="R1006" s="100">
        <f>SUMIFS('BAZA DANYCH'!$V:$V,'BAZA DANYCH'!$B:$B,$B1006,'BAZA DANYCH'!$I:$I,$C1006,'BAZA DANYCH'!$L:$L,R$968)</f>
        <v>865</v>
      </c>
      <c r="S1006" s="100">
        <f>SUMIFS('BAZA DANYCH'!$V:$V,'BAZA DANYCH'!$B:$B,$B1006,'BAZA DANYCH'!$I:$I,$C1006,'BAZA DANYCH'!$L:$L,S$968)</f>
        <v>899</v>
      </c>
      <c r="T1006" s="100">
        <f>SUMIFS('BAZA DANYCH'!$V:$V,'BAZA DANYCH'!$B:$B,$B1006,'BAZA DANYCH'!$I:$I,$C1006,'BAZA DANYCH'!$L:$L,T$968)</f>
        <v>1042</v>
      </c>
      <c r="U1006" s="100">
        <f>SUMIFS('BAZA DANYCH'!$V:$V,'BAZA DANYCH'!$B:$B,$B1006,'BAZA DANYCH'!$I:$I,$C1006,'BAZA DANYCH'!$L:$L,U$968)</f>
        <v>1089</v>
      </c>
      <c r="V1006" s="100">
        <f>SUMIFS('BAZA DANYCH'!$V:$V,'BAZA DANYCH'!$B:$B,$B1006,'BAZA DANYCH'!$I:$I,$C1006,'BAZA DANYCH'!$L:$L,V$968)</f>
        <v>1026</v>
      </c>
      <c r="W1006" s="100">
        <f>SUMIFS('BAZA DANYCH'!$V:$V,'BAZA DANYCH'!$B:$B,$B1006,'BAZA DANYCH'!$I:$I,$C1006,'BAZA DANYCH'!$L:$L,W$968)</f>
        <v>896</v>
      </c>
      <c r="X1006" s="100">
        <f>SUMIFS('BAZA DANYCH'!$V:$V,'BAZA DANYCH'!$B:$B,$B1006,'BAZA DANYCH'!$I:$I,$C1006,'BAZA DANYCH'!$L:$L,X$968)</f>
        <v>759</v>
      </c>
      <c r="Y1006" s="100">
        <f>SUMIFS('BAZA DANYCH'!$V:$V,'BAZA DANYCH'!$B:$B,$B1006,'BAZA DANYCH'!$I:$I,$C1006,'BAZA DANYCH'!$L:$L,Y$968)</f>
        <v>697</v>
      </c>
      <c r="Z1006" s="100">
        <f>SUMIFS('BAZA DANYCH'!$V:$V,'BAZA DANYCH'!$B:$B,$B1006,'BAZA DANYCH'!$I:$I,$C1006,'BAZA DANYCH'!$L:$L,Z$968)</f>
        <v>541</v>
      </c>
      <c r="AA1006" s="100">
        <f>SUMIFS('BAZA DANYCH'!$V:$V,'BAZA DANYCH'!$B:$B,$B1006,'BAZA DANYCH'!$I:$I,$C1006,'BAZA DANYCH'!$L:$L,AA$968)</f>
        <v>342</v>
      </c>
      <c r="AB1006" s="100">
        <f>SUMIFS('BAZA DANYCH'!$V:$V,'BAZA DANYCH'!$B:$B,$B1006,'BAZA DANYCH'!$I:$I,$C1006,'BAZA DANYCH'!$L:$L,AB$968)</f>
        <v>0</v>
      </c>
    </row>
    <row r="1007" spans="1:28" hidden="1">
      <c r="A1007" s="8"/>
      <c r="B1007" s="99" t="s">
        <v>183</v>
      </c>
      <c r="C1007" s="97" t="s">
        <v>117</v>
      </c>
      <c r="D1007" s="98" t="s">
        <v>272</v>
      </c>
      <c r="E1007" s="100">
        <f>SUMIFS('BAZA DANYCH'!$V:$V,'BAZA DANYCH'!$B:$B,$B1007,'BAZA DANYCH'!$I:$I,$C1007,'BAZA DANYCH'!$L:$L,E$968)</f>
        <v>30</v>
      </c>
      <c r="F1007" s="100">
        <f>SUMIFS('BAZA DANYCH'!$V:$V,'BAZA DANYCH'!$B:$B,$B1007,'BAZA DANYCH'!$I:$I,$C1007,'BAZA DANYCH'!$L:$L,F$968)</f>
        <v>23</v>
      </c>
      <c r="G1007" s="100">
        <f>SUMIFS('BAZA DANYCH'!$V:$V,'BAZA DANYCH'!$B:$B,$B1007,'BAZA DANYCH'!$I:$I,$C1007,'BAZA DANYCH'!$L:$L,G$968)</f>
        <v>14</v>
      </c>
      <c r="H1007" s="100">
        <f>SUMIFS('BAZA DANYCH'!$V:$V,'BAZA DANYCH'!$B:$B,$B1007,'BAZA DANYCH'!$I:$I,$C1007,'BAZA DANYCH'!$L:$L,H$968)</f>
        <v>16</v>
      </c>
      <c r="I1007" s="100">
        <f>SUMIFS('BAZA DANYCH'!$V:$V,'BAZA DANYCH'!$B:$B,$B1007,'BAZA DANYCH'!$I:$I,$C1007,'BAZA DANYCH'!$L:$L,I$968)</f>
        <v>32</v>
      </c>
      <c r="J1007" s="100">
        <f>SUMIFS('BAZA DANYCH'!$V:$V,'BAZA DANYCH'!$B:$B,$B1007,'BAZA DANYCH'!$I:$I,$C1007,'BAZA DANYCH'!$L:$L,J$968)</f>
        <v>100</v>
      </c>
      <c r="K1007" s="100">
        <f>SUMIFS('BAZA DANYCH'!$V:$V,'BAZA DANYCH'!$B:$B,$B1007,'BAZA DANYCH'!$I:$I,$C1007,'BAZA DANYCH'!$L:$L,K$968)</f>
        <v>299</v>
      </c>
      <c r="L1007" s="100">
        <f>SUMIFS('BAZA DANYCH'!$V:$V,'BAZA DANYCH'!$B:$B,$B1007,'BAZA DANYCH'!$I:$I,$C1007,'BAZA DANYCH'!$L:$L,L$968)</f>
        <v>626</v>
      </c>
      <c r="M1007" s="100">
        <f>SUMIFS('BAZA DANYCH'!$V:$V,'BAZA DANYCH'!$B:$B,$B1007,'BAZA DANYCH'!$I:$I,$C1007,'BAZA DANYCH'!$L:$L,M$968)</f>
        <v>649</v>
      </c>
      <c r="N1007" s="100">
        <f>SUMIFS('BAZA DANYCH'!$V:$V,'BAZA DANYCH'!$B:$B,$B1007,'BAZA DANYCH'!$I:$I,$C1007,'BAZA DANYCH'!$L:$L,N$968)</f>
        <v>446</v>
      </c>
      <c r="O1007" s="100">
        <f>SUMIFS('BAZA DANYCH'!$V:$V,'BAZA DANYCH'!$B:$B,$B1007,'BAZA DANYCH'!$I:$I,$C1007,'BAZA DANYCH'!$L:$L,O$968)</f>
        <v>354</v>
      </c>
      <c r="P1007" s="100">
        <f>SUMIFS('BAZA DANYCH'!$V:$V,'BAZA DANYCH'!$B:$B,$B1007,'BAZA DANYCH'!$I:$I,$C1007,'BAZA DANYCH'!$L:$L,P$968)</f>
        <v>380</v>
      </c>
      <c r="Q1007" s="100">
        <f>SUMIFS('BAZA DANYCH'!$V:$V,'BAZA DANYCH'!$B:$B,$B1007,'BAZA DANYCH'!$I:$I,$C1007,'BAZA DANYCH'!$L:$L,Q$968)</f>
        <v>367</v>
      </c>
      <c r="R1007" s="100">
        <f>SUMIFS('BAZA DANYCH'!$V:$V,'BAZA DANYCH'!$B:$B,$B1007,'BAZA DANYCH'!$I:$I,$C1007,'BAZA DANYCH'!$L:$L,R$968)</f>
        <v>408</v>
      </c>
      <c r="S1007" s="100">
        <f>SUMIFS('BAZA DANYCH'!$V:$V,'BAZA DANYCH'!$B:$B,$B1007,'BAZA DANYCH'!$I:$I,$C1007,'BAZA DANYCH'!$L:$L,S$968)</f>
        <v>394</v>
      </c>
      <c r="T1007" s="100">
        <f>SUMIFS('BAZA DANYCH'!$V:$V,'BAZA DANYCH'!$B:$B,$B1007,'BAZA DANYCH'!$I:$I,$C1007,'BAZA DANYCH'!$L:$L,T$968)</f>
        <v>432</v>
      </c>
      <c r="U1007" s="100">
        <f>SUMIFS('BAZA DANYCH'!$V:$V,'BAZA DANYCH'!$B:$B,$B1007,'BAZA DANYCH'!$I:$I,$C1007,'BAZA DANYCH'!$L:$L,U$968)</f>
        <v>345</v>
      </c>
      <c r="V1007" s="100">
        <f>SUMIFS('BAZA DANYCH'!$V:$V,'BAZA DANYCH'!$B:$B,$B1007,'BAZA DANYCH'!$I:$I,$C1007,'BAZA DANYCH'!$L:$L,V$968)</f>
        <v>384</v>
      </c>
      <c r="W1007" s="100">
        <f>SUMIFS('BAZA DANYCH'!$V:$V,'BAZA DANYCH'!$B:$B,$B1007,'BAZA DANYCH'!$I:$I,$C1007,'BAZA DANYCH'!$L:$L,W$968)</f>
        <v>351</v>
      </c>
      <c r="X1007" s="100">
        <f>SUMIFS('BAZA DANYCH'!$V:$V,'BAZA DANYCH'!$B:$B,$B1007,'BAZA DANYCH'!$I:$I,$C1007,'BAZA DANYCH'!$L:$L,X$968)</f>
        <v>304</v>
      </c>
      <c r="Y1007" s="100">
        <f>SUMIFS('BAZA DANYCH'!$V:$V,'BAZA DANYCH'!$B:$B,$B1007,'BAZA DANYCH'!$I:$I,$C1007,'BAZA DANYCH'!$L:$L,Y$968)</f>
        <v>186</v>
      </c>
      <c r="Z1007" s="100">
        <f>SUMIFS('BAZA DANYCH'!$V:$V,'BAZA DANYCH'!$B:$B,$B1007,'BAZA DANYCH'!$I:$I,$C1007,'BAZA DANYCH'!$L:$L,Z$968)</f>
        <v>173</v>
      </c>
      <c r="AA1007" s="100">
        <f>SUMIFS('BAZA DANYCH'!$V:$V,'BAZA DANYCH'!$B:$B,$B1007,'BAZA DANYCH'!$I:$I,$C1007,'BAZA DANYCH'!$L:$L,AA$968)</f>
        <v>99</v>
      </c>
      <c r="AB1007" s="100">
        <f>SUMIFS('BAZA DANYCH'!$V:$V,'BAZA DANYCH'!$B:$B,$B1007,'BAZA DANYCH'!$I:$I,$C1007,'BAZA DANYCH'!$L:$L,AB$968)</f>
        <v>0</v>
      </c>
    </row>
    <row r="1008" spans="1:28" hidden="1">
      <c r="A1008" s="8"/>
      <c r="B1008" s="99" t="s">
        <v>183</v>
      </c>
      <c r="C1008" s="97" t="s">
        <v>18</v>
      </c>
      <c r="D1008" s="98" t="s">
        <v>273</v>
      </c>
      <c r="E1008" s="100">
        <f>SUMIFS('BAZA DANYCH'!$V:$V,'BAZA DANYCH'!$B:$B,$B1008,'BAZA DANYCH'!$I:$I,$C1008,'BAZA DANYCH'!$L:$L,E$968)</f>
        <v>45</v>
      </c>
      <c r="F1008" s="100">
        <f>SUMIFS('BAZA DANYCH'!$V:$V,'BAZA DANYCH'!$B:$B,$B1008,'BAZA DANYCH'!$I:$I,$C1008,'BAZA DANYCH'!$L:$L,F$968)</f>
        <v>27</v>
      </c>
      <c r="G1008" s="100">
        <f>SUMIFS('BAZA DANYCH'!$V:$V,'BAZA DANYCH'!$B:$B,$B1008,'BAZA DANYCH'!$I:$I,$C1008,'BAZA DANYCH'!$L:$L,G$968)</f>
        <v>29</v>
      </c>
      <c r="H1008" s="100">
        <f>SUMIFS('BAZA DANYCH'!$V:$V,'BAZA DANYCH'!$B:$B,$B1008,'BAZA DANYCH'!$I:$I,$C1008,'BAZA DANYCH'!$L:$L,H$968)</f>
        <v>20</v>
      </c>
      <c r="I1008" s="100">
        <f>SUMIFS('BAZA DANYCH'!$V:$V,'BAZA DANYCH'!$B:$B,$B1008,'BAZA DANYCH'!$I:$I,$C1008,'BAZA DANYCH'!$L:$L,I$968)</f>
        <v>34</v>
      </c>
      <c r="J1008" s="100">
        <f>SUMIFS('BAZA DANYCH'!$V:$V,'BAZA DANYCH'!$B:$B,$B1008,'BAZA DANYCH'!$I:$I,$C1008,'BAZA DANYCH'!$L:$L,J$968)</f>
        <v>78</v>
      </c>
      <c r="K1008" s="100">
        <f>SUMIFS('BAZA DANYCH'!$V:$V,'BAZA DANYCH'!$B:$B,$B1008,'BAZA DANYCH'!$I:$I,$C1008,'BAZA DANYCH'!$L:$L,K$968)</f>
        <v>210</v>
      </c>
      <c r="L1008" s="100">
        <f>SUMIFS('BAZA DANYCH'!$V:$V,'BAZA DANYCH'!$B:$B,$B1008,'BAZA DANYCH'!$I:$I,$C1008,'BAZA DANYCH'!$L:$L,L$968)</f>
        <v>245</v>
      </c>
      <c r="M1008" s="100">
        <f>SUMIFS('BAZA DANYCH'!$V:$V,'BAZA DANYCH'!$B:$B,$B1008,'BAZA DANYCH'!$I:$I,$C1008,'BAZA DANYCH'!$L:$L,M$968)</f>
        <v>261</v>
      </c>
      <c r="N1008" s="100">
        <f>SUMIFS('BAZA DANYCH'!$V:$V,'BAZA DANYCH'!$B:$B,$B1008,'BAZA DANYCH'!$I:$I,$C1008,'BAZA DANYCH'!$L:$L,N$968)</f>
        <v>317</v>
      </c>
      <c r="O1008" s="100">
        <f>SUMIFS('BAZA DANYCH'!$V:$V,'BAZA DANYCH'!$B:$B,$B1008,'BAZA DANYCH'!$I:$I,$C1008,'BAZA DANYCH'!$L:$L,O$968)</f>
        <v>327</v>
      </c>
      <c r="P1008" s="100">
        <f>SUMIFS('BAZA DANYCH'!$V:$V,'BAZA DANYCH'!$B:$B,$B1008,'BAZA DANYCH'!$I:$I,$C1008,'BAZA DANYCH'!$L:$L,P$968)</f>
        <v>348</v>
      </c>
      <c r="Q1008" s="100">
        <f>SUMIFS('BAZA DANYCH'!$V:$V,'BAZA DANYCH'!$B:$B,$B1008,'BAZA DANYCH'!$I:$I,$C1008,'BAZA DANYCH'!$L:$L,Q$968)</f>
        <v>401</v>
      </c>
      <c r="R1008" s="100">
        <f>SUMIFS('BAZA DANYCH'!$V:$V,'BAZA DANYCH'!$B:$B,$B1008,'BAZA DANYCH'!$I:$I,$C1008,'BAZA DANYCH'!$L:$L,R$968)</f>
        <v>409</v>
      </c>
      <c r="S1008" s="100">
        <f>SUMIFS('BAZA DANYCH'!$V:$V,'BAZA DANYCH'!$B:$B,$B1008,'BAZA DANYCH'!$I:$I,$C1008,'BAZA DANYCH'!$L:$L,S$968)</f>
        <v>409</v>
      </c>
      <c r="T1008" s="100">
        <f>SUMIFS('BAZA DANYCH'!$V:$V,'BAZA DANYCH'!$B:$B,$B1008,'BAZA DANYCH'!$I:$I,$C1008,'BAZA DANYCH'!$L:$L,T$968)</f>
        <v>455</v>
      </c>
      <c r="U1008" s="100">
        <f>SUMIFS('BAZA DANYCH'!$V:$V,'BAZA DANYCH'!$B:$B,$B1008,'BAZA DANYCH'!$I:$I,$C1008,'BAZA DANYCH'!$L:$L,U$968)</f>
        <v>477</v>
      </c>
      <c r="V1008" s="100">
        <f>SUMIFS('BAZA DANYCH'!$V:$V,'BAZA DANYCH'!$B:$B,$B1008,'BAZA DANYCH'!$I:$I,$C1008,'BAZA DANYCH'!$L:$L,V$968)</f>
        <v>400</v>
      </c>
      <c r="W1008" s="100">
        <f>SUMIFS('BAZA DANYCH'!$V:$V,'BAZA DANYCH'!$B:$B,$B1008,'BAZA DANYCH'!$I:$I,$C1008,'BAZA DANYCH'!$L:$L,W$968)</f>
        <v>421</v>
      </c>
      <c r="X1008" s="100">
        <f>SUMIFS('BAZA DANYCH'!$V:$V,'BAZA DANYCH'!$B:$B,$B1008,'BAZA DANYCH'!$I:$I,$C1008,'BAZA DANYCH'!$L:$L,X$968)</f>
        <v>337</v>
      </c>
      <c r="Y1008" s="100">
        <f>SUMIFS('BAZA DANYCH'!$V:$V,'BAZA DANYCH'!$B:$B,$B1008,'BAZA DANYCH'!$I:$I,$C1008,'BAZA DANYCH'!$L:$L,Y$968)</f>
        <v>324</v>
      </c>
      <c r="Z1008" s="100">
        <f>SUMIFS('BAZA DANYCH'!$V:$V,'BAZA DANYCH'!$B:$B,$B1008,'BAZA DANYCH'!$I:$I,$C1008,'BAZA DANYCH'!$L:$L,Z$968)</f>
        <v>211</v>
      </c>
      <c r="AA1008" s="100">
        <f>SUMIFS('BAZA DANYCH'!$V:$V,'BAZA DANYCH'!$B:$B,$B1008,'BAZA DANYCH'!$I:$I,$C1008,'BAZA DANYCH'!$L:$L,AA$968)</f>
        <v>199</v>
      </c>
      <c r="AB1008" s="100">
        <f>SUMIFS('BAZA DANYCH'!$V:$V,'BAZA DANYCH'!$B:$B,$B1008,'BAZA DANYCH'!$I:$I,$C1008,'BAZA DANYCH'!$L:$L,AB$968)</f>
        <v>0</v>
      </c>
    </row>
    <row r="1009" spans="1:100" hidden="1">
      <c r="A1009" s="8"/>
      <c r="B1009" s="99" t="s">
        <v>187</v>
      </c>
      <c r="C1009" s="97" t="s">
        <v>117</v>
      </c>
      <c r="D1009" s="98" t="s">
        <v>272</v>
      </c>
      <c r="E1009" s="100">
        <f>SUMIFS('BAZA DANYCH'!$V:$V,'BAZA DANYCH'!$B:$B,$B1009,'BAZA DANYCH'!$I:$I,$C1009,'BAZA DANYCH'!$L:$L,E$968)</f>
        <v>43</v>
      </c>
      <c r="F1009" s="100">
        <f>SUMIFS('BAZA DANYCH'!$V:$V,'BAZA DANYCH'!$B:$B,$B1009,'BAZA DANYCH'!$I:$I,$C1009,'BAZA DANYCH'!$L:$L,F$968)</f>
        <v>30</v>
      </c>
      <c r="G1009" s="100">
        <f>SUMIFS('BAZA DANYCH'!$V:$V,'BAZA DANYCH'!$B:$B,$B1009,'BAZA DANYCH'!$I:$I,$C1009,'BAZA DANYCH'!$L:$L,G$968)</f>
        <v>31</v>
      </c>
      <c r="H1009" s="100">
        <f>SUMIFS('BAZA DANYCH'!$V:$V,'BAZA DANYCH'!$B:$B,$B1009,'BAZA DANYCH'!$I:$I,$C1009,'BAZA DANYCH'!$L:$L,H$968)</f>
        <v>26</v>
      </c>
      <c r="I1009" s="100">
        <f>SUMIFS('BAZA DANYCH'!$V:$V,'BAZA DANYCH'!$B:$B,$B1009,'BAZA DANYCH'!$I:$I,$C1009,'BAZA DANYCH'!$L:$L,I$968)</f>
        <v>80</v>
      </c>
      <c r="J1009" s="100">
        <f>SUMIFS('BAZA DANYCH'!$V:$V,'BAZA DANYCH'!$B:$B,$B1009,'BAZA DANYCH'!$I:$I,$C1009,'BAZA DANYCH'!$L:$L,J$968)</f>
        <v>222</v>
      </c>
      <c r="K1009" s="100">
        <f>SUMIFS('BAZA DANYCH'!$V:$V,'BAZA DANYCH'!$B:$B,$B1009,'BAZA DANYCH'!$I:$I,$C1009,'BAZA DANYCH'!$L:$L,K$968)</f>
        <v>613</v>
      </c>
      <c r="L1009" s="100">
        <f>SUMIFS('BAZA DANYCH'!$V:$V,'BAZA DANYCH'!$B:$B,$B1009,'BAZA DANYCH'!$I:$I,$C1009,'BAZA DANYCH'!$L:$L,L$968)</f>
        <v>1052</v>
      </c>
      <c r="M1009" s="100">
        <f>SUMIFS('BAZA DANYCH'!$V:$V,'BAZA DANYCH'!$B:$B,$B1009,'BAZA DANYCH'!$I:$I,$C1009,'BAZA DANYCH'!$L:$L,M$968)</f>
        <v>1061</v>
      </c>
      <c r="N1009" s="100">
        <f>SUMIFS('BAZA DANYCH'!$V:$V,'BAZA DANYCH'!$B:$B,$B1009,'BAZA DANYCH'!$I:$I,$C1009,'BAZA DANYCH'!$L:$L,N$968)</f>
        <v>796</v>
      </c>
      <c r="O1009" s="100">
        <f>SUMIFS('BAZA DANYCH'!$V:$V,'BAZA DANYCH'!$B:$B,$B1009,'BAZA DANYCH'!$I:$I,$C1009,'BAZA DANYCH'!$L:$L,O$968)</f>
        <v>615</v>
      </c>
      <c r="P1009" s="100">
        <f>SUMIFS('BAZA DANYCH'!$V:$V,'BAZA DANYCH'!$B:$B,$B1009,'BAZA DANYCH'!$I:$I,$C1009,'BAZA DANYCH'!$L:$L,P$968)</f>
        <v>676</v>
      </c>
      <c r="Q1009" s="100">
        <f>SUMIFS('BAZA DANYCH'!$V:$V,'BAZA DANYCH'!$B:$B,$B1009,'BAZA DANYCH'!$I:$I,$C1009,'BAZA DANYCH'!$L:$L,Q$968)</f>
        <v>633</v>
      </c>
      <c r="R1009" s="100">
        <f>SUMIFS('BAZA DANYCH'!$V:$V,'BAZA DANYCH'!$B:$B,$B1009,'BAZA DANYCH'!$I:$I,$C1009,'BAZA DANYCH'!$L:$L,R$968)</f>
        <v>662</v>
      </c>
      <c r="S1009" s="100">
        <f>SUMIFS('BAZA DANYCH'!$V:$V,'BAZA DANYCH'!$B:$B,$B1009,'BAZA DANYCH'!$I:$I,$C1009,'BAZA DANYCH'!$L:$L,S$968)</f>
        <v>716</v>
      </c>
      <c r="T1009" s="100">
        <f>SUMIFS('BAZA DANYCH'!$V:$V,'BAZA DANYCH'!$B:$B,$B1009,'BAZA DANYCH'!$I:$I,$C1009,'BAZA DANYCH'!$L:$L,T$968)</f>
        <v>862</v>
      </c>
      <c r="U1009" s="100">
        <f>SUMIFS('BAZA DANYCH'!$V:$V,'BAZA DANYCH'!$B:$B,$B1009,'BAZA DANYCH'!$I:$I,$C1009,'BAZA DANYCH'!$L:$L,U$968)</f>
        <v>869</v>
      </c>
      <c r="V1009" s="100">
        <f>SUMIFS('BAZA DANYCH'!$V:$V,'BAZA DANYCH'!$B:$B,$B1009,'BAZA DANYCH'!$I:$I,$C1009,'BAZA DANYCH'!$L:$L,V$968)</f>
        <v>784</v>
      </c>
      <c r="W1009" s="100">
        <f>SUMIFS('BAZA DANYCH'!$V:$V,'BAZA DANYCH'!$B:$B,$B1009,'BAZA DANYCH'!$I:$I,$C1009,'BAZA DANYCH'!$L:$L,W$968)</f>
        <v>574</v>
      </c>
      <c r="X1009" s="100">
        <f>SUMIFS('BAZA DANYCH'!$V:$V,'BAZA DANYCH'!$B:$B,$B1009,'BAZA DANYCH'!$I:$I,$C1009,'BAZA DANYCH'!$L:$L,X$968)</f>
        <v>481</v>
      </c>
      <c r="Y1009" s="100">
        <f>SUMIFS('BAZA DANYCH'!$V:$V,'BAZA DANYCH'!$B:$B,$B1009,'BAZA DANYCH'!$I:$I,$C1009,'BAZA DANYCH'!$L:$L,Y$968)</f>
        <v>383</v>
      </c>
      <c r="Z1009" s="100">
        <f>SUMIFS('BAZA DANYCH'!$V:$V,'BAZA DANYCH'!$B:$B,$B1009,'BAZA DANYCH'!$I:$I,$C1009,'BAZA DANYCH'!$L:$L,Z$968)</f>
        <v>262</v>
      </c>
      <c r="AA1009" s="100">
        <f>SUMIFS('BAZA DANYCH'!$V:$V,'BAZA DANYCH'!$B:$B,$B1009,'BAZA DANYCH'!$I:$I,$C1009,'BAZA DANYCH'!$L:$L,AA$968)</f>
        <v>179</v>
      </c>
      <c r="AB1009" s="100">
        <f>SUMIFS('BAZA DANYCH'!$V:$V,'BAZA DANYCH'!$B:$B,$B1009,'BAZA DANYCH'!$I:$I,$C1009,'BAZA DANYCH'!$L:$L,AB$968)</f>
        <v>0</v>
      </c>
    </row>
    <row r="1010" spans="1:100" hidden="1">
      <c r="A1010" s="8"/>
      <c r="B1010" s="99" t="s">
        <v>187</v>
      </c>
      <c r="C1010" s="97" t="s">
        <v>18</v>
      </c>
      <c r="D1010" s="98" t="s">
        <v>273</v>
      </c>
      <c r="E1010" s="100">
        <f>SUMIFS('BAZA DANYCH'!$V:$V,'BAZA DANYCH'!$B:$B,$B1010,'BAZA DANYCH'!$I:$I,$C1010,'BAZA DANYCH'!$L:$L,E$968)</f>
        <v>51</v>
      </c>
      <c r="F1010" s="100">
        <f>SUMIFS('BAZA DANYCH'!$V:$V,'BAZA DANYCH'!$B:$B,$B1010,'BAZA DANYCH'!$I:$I,$C1010,'BAZA DANYCH'!$L:$L,F$968)</f>
        <v>26</v>
      </c>
      <c r="G1010" s="100">
        <f>SUMIFS('BAZA DANYCH'!$V:$V,'BAZA DANYCH'!$B:$B,$B1010,'BAZA DANYCH'!$I:$I,$C1010,'BAZA DANYCH'!$L:$L,G$968)</f>
        <v>30</v>
      </c>
      <c r="H1010" s="100">
        <f>SUMIFS('BAZA DANYCH'!$V:$V,'BAZA DANYCH'!$B:$B,$B1010,'BAZA DANYCH'!$I:$I,$C1010,'BAZA DANYCH'!$L:$L,H$968)</f>
        <v>26</v>
      </c>
      <c r="I1010" s="100">
        <f>SUMIFS('BAZA DANYCH'!$V:$V,'BAZA DANYCH'!$B:$B,$B1010,'BAZA DANYCH'!$I:$I,$C1010,'BAZA DANYCH'!$L:$L,I$968)</f>
        <v>43</v>
      </c>
      <c r="J1010" s="100">
        <f>SUMIFS('BAZA DANYCH'!$V:$V,'BAZA DANYCH'!$B:$B,$B1010,'BAZA DANYCH'!$I:$I,$C1010,'BAZA DANYCH'!$L:$L,J$968)</f>
        <v>107</v>
      </c>
      <c r="K1010" s="100">
        <f>SUMIFS('BAZA DANYCH'!$V:$V,'BAZA DANYCH'!$B:$B,$B1010,'BAZA DANYCH'!$I:$I,$C1010,'BAZA DANYCH'!$L:$L,K$968)</f>
        <v>325</v>
      </c>
      <c r="L1010" s="100">
        <f>SUMIFS('BAZA DANYCH'!$V:$V,'BAZA DANYCH'!$B:$B,$B1010,'BAZA DANYCH'!$I:$I,$C1010,'BAZA DANYCH'!$L:$L,L$968)</f>
        <v>480</v>
      </c>
      <c r="M1010" s="100">
        <f>SUMIFS('BAZA DANYCH'!$V:$V,'BAZA DANYCH'!$B:$B,$B1010,'BAZA DANYCH'!$I:$I,$C1010,'BAZA DANYCH'!$L:$L,M$968)</f>
        <v>514</v>
      </c>
      <c r="N1010" s="100">
        <f>SUMIFS('BAZA DANYCH'!$V:$V,'BAZA DANYCH'!$B:$B,$B1010,'BAZA DANYCH'!$I:$I,$C1010,'BAZA DANYCH'!$L:$L,N$968)</f>
        <v>471</v>
      </c>
      <c r="O1010" s="100">
        <f>SUMIFS('BAZA DANYCH'!$V:$V,'BAZA DANYCH'!$B:$B,$B1010,'BAZA DANYCH'!$I:$I,$C1010,'BAZA DANYCH'!$L:$L,O$968)</f>
        <v>437</v>
      </c>
      <c r="P1010" s="100">
        <f>SUMIFS('BAZA DANYCH'!$V:$V,'BAZA DANYCH'!$B:$B,$B1010,'BAZA DANYCH'!$I:$I,$C1010,'BAZA DANYCH'!$L:$L,P$968)</f>
        <v>479</v>
      </c>
      <c r="Q1010" s="100">
        <f>SUMIFS('BAZA DANYCH'!$V:$V,'BAZA DANYCH'!$B:$B,$B1010,'BAZA DANYCH'!$I:$I,$C1010,'BAZA DANYCH'!$L:$L,Q$968)</f>
        <v>468</v>
      </c>
      <c r="R1010" s="100">
        <f>SUMIFS('BAZA DANYCH'!$V:$V,'BAZA DANYCH'!$B:$B,$B1010,'BAZA DANYCH'!$I:$I,$C1010,'BAZA DANYCH'!$L:$L,R$968)</f>
        <v>567</v>
      </c>
      <c r="S1010" s="100">
        <f>SUMIFS('BAZA DANYCH'!$V:$V,'BAZA DANYCH'!$B:$B,$B1010,'BAZA DANYCH'!$I:$I,$C1010,'BAZA DANYCH'!$L:$L,S$968)</f>
        <v>590</v>
      </c>
      <c r="T1010" s="100">
        <f>SUMIFS('BAZA DANYCH'!$V:$V,'BAZA DANYCH'!$B:$B,$B1010,'BAZA DANYCH'!$I:$I,$C1010,'BAZA DANYCH'!$L:$L,T$968)</f>
        <v>740</v>
      </c>
      <c r="U1010" s="100">
        <f>SUMIFS('BAZA DANYCH'!$V:$V,'BAZA DANYCH'!$B:$B,$B1010,'BAZA DANYCH'!$I:$I,$C1010,'BAZA DANYCH'!$L:$L,U$968)</f>
        <v>766</v>
      </c>
      <c r="V1010" s="100">
        <f>SUMIFS('BAZA DANYCH'!$V:$V,'BAZA DANYCH'!$B:$B,$B1010,'BAZA DANYCH'!$I:$I,$C1010,'BAZA DANYCH'!$L:$L,V$968)</f>
        <v>645</v>
      </c>
      <c r="W1010" s="100">
        <f>SUMIFS('BAZA DANYCH'!$V:$V,'BAZA DANYCH'!$B:$B,$B1010,'BAZA DANYCH'!$I:$I,$C1010,'BAZA DANYCH'!$L:$L,W$968)</f>
        <v>571</v>
      </c>
      <c r="X1010" s="100">
        <f>SUMIFS('BAZA DANYCH'!$V:$V,'BAZA DANYCH'!$B:$B,$B1010,'BAZA DANYCH'!$I:$I,$C1010,'BAZA DANYCH'!$L:$L,X$968)</f>
        <v>439</v>
      </c>
      <c r="Y1010" s="100">
        <f>SUMIFS('BAZA DANYCH'!$V:$V,'BAZA DANYCH'!$B:$B,$B1010,'BAZA DANYCH'!$I:$I,$C1010,'BAZA DANYCH'!$L:$L,Y$968)</f>
        <v>110</v>
      </c>
      <c r="Z1010" s="100">
        <f>SUMIFS('BAZA DANYCH'!$V:$V,'BAZA DANYCH'!$B:$B,$B1010,'BAZA DANYCH'!$I:$I,$C1010,'BAZA DANYCH'!$L:$L,Z$968)</f>
        <v>72</v>
      </c>
      <c r="AA1010" s="100">
        <f>SUMIFS('BAZA DANYCH'!$V:$V,'BAZA DANYCH'!$B:$B,$B1010,'BAZA DANYCH'!$I:$I,$C1010,'BAZA DANYCH'!$L:$L,AA$968)</f>
        <v>73</v>
      </c>
      <c r="AB1010" s="100">
        <f>SUMIFS('BAZA DANYCH'!$V:$V,'BAZA DANYCH'!$B:$B,$B1010,'BAZA DANYCH'!$I:$I,$C1010,'BAZA DANYCH'!$L:$L,AB$968)</f>
        <v>0</v>
      </c>
    </row>
    <row r="1011" spans="1:100" hidden="1">
      <c r="A1011" s="8"/>
      <c r="B1011" s="99" t="s">
        <v>191</v>
      </c>
      <c r="C1011" s="97" t="s">
        <v>136</v>
      </c>
      <c r="D1011" s="98" t="s">
        <v>274</v>
      </c>
      <c r="E1011" s="100">
        <f>SUMIFS('BAZA DANYCH'!$V:$V,'BAZA DANYCH'!$B:$B,$B1011,'BAZA DANYCH'!$I:$I,$C1011,'BAZA DANYCH'!$L:$L,E$968)</f>
        <v>93</v>
      </c>
      <c r="F1011" s="100">
        <f>SUMIFS('BAZA DANYCH'!$V:$V,'BAZA DANYCH'!$B:$B,$B1011,'BAZA DANYCH'!$I:$I,$C1011,'BAZA DANYCH'!$L:$L,F$968)</f>
        <v>50</v>
      </c>
      <c r="G1011" s="100">
        <f>SUMIFS('BAZA DANYCH'!$V:$V,'BAZA DANYCH'!$B:$B,$B1011,'BAZA DANYCH'!$I:$I,$C1011,'BAZA DANYCH'!$L:$L,G$968)</f>
        <v>62</v>
      </c>
      <c r="H1011" s="100">
        <f>SUMIFS('BAZA DANYCH'!$V:$V,'BAZA DANYCH'!$B:$B,$B1011,'BAZA DANYCH'!$I:$I,$C1011,'BAZA DANYCH'!$L:$L,H$968)</f>
        <v>66</v>
      </c>
      <c r="I1011" s="100">
        <f>SUMIFS('BAZA DANYCH'!$V:$V,'BAZA DANYCH'!$B:$B,$B1011,'BAZA DANYCH'!$I:$I,$C1011,'BAZA DANYCH'!$L:$L,I$968)</f>
        <v>129</v>
      </c>
      <c r="J1011" s="100">
        <f>SUMIFS('BAZA DANYCH'!$V:$V,'BAZA DANYCH'!$B:$B,$B1011,'BAZA DANYCH'!$I:$I,$C1011,'BAZA DANYCH'!$L:$L,J$968)</f>
        <v>610</v>
      </c>
      <c r="K1011" s="100">
        <f>SUMIFS('BAZA DANYCH'!$V:$V,'BAZA DANYCH'!$B:$B,$B1011,'BAZA DANYCH'!$I:$I,$C1011,'BAZA DANYCH'!$L:$L,K$968)</f>
        <v>1256</v>
      </c>
      <c r="L1011" s="100">
        <f>SUMIFS('BAZA DANYCH'!$V:$V,'BAZA DANYCH'!$B:$B,$B1011,'BAZA DANYCH'!$I:$I,$C1011,'BAZA DANYCH'!$L:$L,L$968)</f>
        <v>1569</v>
      </c>
      <c r="M1011" s="100">
        <f>SUMIFS('BAZA DANYCH'!$V:$V,'BAZA DANYCH'!$B:$B,$B1011,'BAZA DANYCH'!$I:$I,$C1011,'BAZA DANYCH'!$L:$L,M$968)</f>
        <v>1571</v>
      </c>
      <c r="N1011" s="100">
        <f>SUMIFS('BAZA DANYCH'!$V:$V,'BAZA DANYCH'!$B:$B,$B1011,'BAZA DANYCH'!$I:$I,$C1011,'BAZA DANYCH'!$L:$L,N$968)</f>
        <v>1498</v>
      </c>
      <c r="O1011" s="100">
        <f>SUMIFS('BAZA DANYCH'!$V:$V,'BAZA DANYCH'!$B:$B,$B1011,'BAZA DANYCH'!$I:$I,$C1011,'BAZA DANYCH'!$L:$L,O$968)</f>
        <v>1230</v>
      </c>
      <c r="P1011" s="100">
        <f>SUMIFS('BAZA DANYCH'!$V:$V,'BAZA DANYCH'!$B:$B,$B1011,'BAZA DANYCH'!$I:$I,$C1011,'BAZA DANYCH'!$L:$L,P$968)</f>
        <v>1332</v>
      </c>
      <c r="Q1011" s="100">
        <f>SUMIFS('BAZA DANYCH'!$V:$V,'BAZA DANYCH'!$B:$B,$B1011,'BAZA DANYCH'!$I:$I,$C1011,'BAZA DANYCH'!$L:$L,Q$968)</f>
        <v>1345</v>
      </c>
      <c r="R1011" s="100">
        <f>SUMIFS('BAZA DANYCH'!$V:$V,'BAZA DANYCH'!$B:$B,$B1011,'BAZA DANYCH'!$I:$I,$C1011,'BAZA DANYCH'!$L:$L,R$968)</f>
        <v>1371</v>
      </c>
      <c r="S1011" s="100">
        <f>SUMIFS('BAZA DANYCH'!$V:$V,'BAZA DANYCH'!$B:$B,$B1011,'BAZA DANYCH'!$I:$I,$C1011,'BAZA DANYCH'!$L:$L,S$968)</f>
        <v>1556</v>
      </c>
      <c r="T1011" s="100">
        <f>SUMIFS('BAZA DANYCH'!$V:$V,'BAZA DANYCH'!$B:$B,$B1011,'BAZA DANYCH'!$I:$I,$C1011,'BAZA DANYCH'!$L:$L,T$968)</f>
        <v>1823</v>
      </c>
      <c r="U1011" s="100">
        <f>SUMIFS('BAZA DANYCH'!$V:$V,'BAZA DANYCH'!$B:$B,$B1011,'BAZA DANYCH'!$I:$I,$C1011,'BAZA DANYCH'!$L:$L,U$968)</f>
        <v>1632</v>
      </c>
      <c r="V1011" s="100">
        <f>SUMIFS('BAZA DANYCH'!$V:$V,'BAZA DANYCH'!$B:$B,$B1011,'BAZA DANYCH'!$I:$I,$C1011,'BAZA DANYCH'!$L:$L,V$968)</f>
        <v>1496</v>
      </c>
      <c r="W1011" s="100">
        <f>SUMIFS('BAZA DANYCH'!$V:$V,'BAZA DANYCH'!$B:$B,$B1011,'BAZA DANYCH'!$I:$I,$C1011,'BAZA DANYCH'!$L:$L,W$968)</f>
        <v>1291</v>
      </c>
      <c r="X1011" s="100">
        <f>SUMIFS('BAZA DANYCH'!$V:$V,'BAZA DANYCH'!$B:$B,$B1011,'BAZA DANYCH'!$I:$I,$C1011,'BAZA DANYCH'!$L:$L,X$968)</f>
        <v>1177</v>
      </c>
      <c r="Y1011" s="100">
        <f>SUMIFS('BAZA DANYCH'!$V:$V,'BAZA DANYCH'!$B:$B,$B1011,'BAZA DANYCH'!$I:$I,$C1011,'BAZA DANYCH'!$L:$L,Y$968)</f>
        <v>923</v>
      </c>
      <c r="Z1011" s="100">
        <f>SUMIFS('BAZA DANYCH'!$V:$V,'BAZA DANYCH'!$B:$B,$B1011,'BAZA DANYCH'!$I:$I,$C1011,'BAZA DANYCH'!$L:$L,Z$968)</f>
        <v>644</v>
      </c>
      <c r="AA1011" s="100">
        <f>SUMIFS('BAZA DANYCH'!$V:$V,'BAZA DANYCH'!$B:$B,$B1011,'BAZA DANYCH'!$I:$I,$C1011,'BAZA DANYCH'!$L:$L,AA$968)</f>
        <v>402</v>
      </c>
      <c r="AB1011" s="100">
        <f>SUMIFS('BAZA DANYCH'!$V:$V,'BAZA DANYCH'!$B:$B,$B1011,'BAZA DANYCH'!$I:$I,$C1011,'BAZA DANYCH'!$L:$L,AB$968)</f>
        <v>0</v>
      </c>
    </row>
    <row r="1012" spans="1:100" hidden="1">
      <c r="A1012" s="8"/>
      <c r="B1012" s="99" t="s">
        <v>191</v>
      </c>
      <c r="C1012" s="97" t="s">
        <v>138</v>
      </c>
      <c r="D1012" s="98" t="s">
        <v>275</v>
      </c>
      <c r="E1012" s="100">
        <f>SUMIFS('BAZA DANYCH'!$V:$V,'BAZA DANYCH'!$B:$B,$B1012,'BAZA DANYCH'!$I:$I,$C1012,'BAZA DANYCH'!$L:$L,E$968)</f>
        <v>107</v>
      </c>
      <c r="F1012" s="100">
        <f>SUMIFS('BAZA DANYCH'!$V:$V,'BAZA DANYCH'!$B:$B,$B1012,'BAZA DANYCH'!$I:$I,$C1012,'BAZA DANYCH'!$L:$L,F$968)</f>
        <v>73</v>
      </c>
      <c r="G1012" s="100">
        <f>SUMIFS('BAZA DANYCH'!$V:$V,'BAZA DANYCH'!$B:$B,$B1012,'BAZA DANYCH'!$I:$I,$C1012,'BAZA DANYCH'!$L:$L,G$968)</f>
        <v>76</v>
      </c>
      <c r="H1012" s="100">
        <f>SUMIFS('BAZA DANYCH'!$V:$V,'BAZA DANYCH'!$B:$B,$B1012,'BAZA DANYCH'!$I:$I,$C1012,'BAZA DANYCH'!$L:$L,H$968)</f>
        <v>51</v>
      </c>
      <c r="I1012" s="100">
        <f>SUMIFS('BAZA DANYCH'!$V:$V,'BAZA DANYCH'!$B:$B,$B1012,'BAZA DANYCH'!$I:$I,$C1012,'BAZA DANYCH'!$L:$L,I$968)</f>
        <v>96</v>
      </c>
      <c r="J1012" s="100">
        <f>SUMIFS('BAZA DANYCH'!$V:$V,'BAZA DANYCH'!$B:$B,$B1012,'BAZA DANYCH'!$I:$I,$C1012,'BAZA DANYCH'!$L:$L,J$968)</f>
        <v>407</v>
      </c>
      <c r="K1012" s="100">
        <f>SUMIFS('BAZA DANYCH'!$V:$V,'BAZA DANYCH'!$B:$B,$B1012,'BAZA DANYCH'!$I:$I,$C1012,'BAZA DANYCH'!$L:$L,K$968)</f>
        <v>1200</v>
      </c>
      <c r="L1012" s="100">
        <f>SUMIFS('BAZA DANYCH'!$V:$V,'BAZA DANYCH'!$B:$B,$B1012,'BAZA DANYCH'!$I:$I,$C1012,'BAZA DANYCH'!$L:$L,L$968)</f>
        <v>1847</v>
      </c>
      <c r="M1012" s="100">
        <f>SUMIFS('BAZA DANYCH'!$V:$V,'BAZA DANYCH'!$B:$B,$B1012,'BAZA DANYCH'!$I:$I,$C1012,'BAZA DANYCH'!$L:$L,M$968)</f>
        <v>1781</v>
      </c>
      <c r="N1012" s="100">
        <f>SUMIFS('BAZA DANYCH'!$V:$V,'BAZA DANYCH'!$B:$B,$B1012,'BAZA DANYCH'!$I:$I,$C1012,'BAZA DANYCH'!$L:$L,N$968)</f>
        <v>1582</v>
      </c>
      <c r="O1012" s="100">
        <f>SUMIFS('BAZA DANYCH'!$V:$V,'BAZA DANYCH'!$B:$B,$B1012,'BAZA DANYCH'!$I:$I,$C1012,'BAZA DANYCH'!$L:$L,O$968)</f>
        <v>1457</v>
      </c>
      <c r="P1012" s="100">
        <f>SUMIFS('BAZA DANYCH'!$V:$V,'BAZA DANYCH'!$B:$B,$B1012,'BAZA DANYCH'!$I:$I,$C1012,'BAZA DANYCH'!$L:$L,P$968)</f>
        <v>1460</v>
      </c>
      <c r="Q1012" s="100">
        <f>SUMIFS('BAZA DANYCH'!$V:$V,'BAZA DANYCH'!$B:$B,$B1012,'BAZA DANYCH'!$I:$I,$C1012,'BAZA DANYCH'!$L:$L,Q$968)</f>
        <v>1523</v>
      </c>
      <c r="R1012" s="100">
        <f>SUMIFS('BAZA DANYCH'!$V:$V,'BAZA DANYCH'!$B:$B,$B1012,'BAZA DANYCH'!$I:$I,$C1012,'BAZA DANYCH'!$L:$L,R$968)</f>
        <v>1519</v>
      </c>
      <c r="S1012" s="100">
        <f>SUMIFS('BAZA DANYCH'!$V:$V,'BAZA DANYCH'!$B:$B,$B1012,'BAZA DANYCH'!$I:$I,$C1012,'BAZA DANYCH'!$L:$L,S$968)</f>
        <v>1733</v>
      </c>
      <c r="T1012" s="100">
        <f>SUMIFS('BAZA DANYCH'!$V:$V,'BAZA DANYCH'!$B:$B,$B1012,'BAZA DANYCH'!$I:$I,$C1012,'BAZA DANYCH'!$L:$L,T$968)</f>
        <v>1936</v>
      </c>
      <c r="U1012" s="100">
        <f>SUMIFS('BAZA DANYCH'!$V:$V,'BAZA DANYCH'!$B:$B,$B1012,'BAZA DANYCH'!$I:$I,$C1012,'BAZA DANYCH'!$L:$L,U$968)</f>
        <v>2009</v>
      </c>
      <c r="V1012" s="100">
        <f>SUMIFS('BAZA DANYCH'!$V:$V,'BAZA DANYCH'!$B:$B,$B1012,'BAZA DANYCH'!$I:$I,$C1012,'BAZA DANYCH'!$L:$L,V$968)</f>
        <v>1805</v>
      </c>
      <c r="W1012" s="100">
        <f>SUMIFS('BAZA DANYCH'!$V:$V,'BAZA DANYCH'!$B:$B,$B1012,'BAZA DANYCH'!$I:$I,$C1012,'BAZA DANYCH'!$L:$L,W$968)</f>
        <v>1594</v>
      </c>
      <c r="X1012" s="100">
        <f>SUMIFS('BAZA DANYCH'!$V:$V,'BAZA DANYCH'!$B:$B,$B1012,'BAZA DANYCH'!$I:$I,$C1012,'BAZA DANYCH'!$L:$L,X$968)</f>
        <v>1305</v>
      </c>
      <c r="Y1012" s="100">
        <f>SUMIFS('BAZA DANYCH'!$V:$V,'BAZA DANYCH'!$B:$B,$B1012,'BAZA DANYCH'!$I:$I,$C1012,'BAZA DANYCH'!$L:$L,Y$968)</f>
        <v>1117</v>
      </c>
      <c r="Z1012" s="100">
        <f>SUMIFS('BAZA DANYCH'!$V:$V,'BAZA DANYCH'!$B:$B,$B1012,'BAZA DANYCH'!$I:$I,$C1012,'BAZA DANYCH'!$L:$L,Z$968)</f>
        <v>840</v>
      </c>
      <c r="AA1012" s="100">
        <f>SUMIFS('BAZA DANYCH'!$V:$V,'BAZA DANYCH'!$B:$B,$B1012,'BAZA DANYCH'!$I:$I,$C1012,'BAZA DANYCH'!$L:$L,AA$968)</f>
        <v>589</v>
      </c>
      <c r="AB1012" s="100">
        <f>SUMIFS('BAZA DANYCH'!$V:$V,'BAZA DANYCH'!$B:$B,$B1012,'BAZA DANYCH'!$I:$I,$C1012,'BAZA DANYCH'!$L:$L,AB$968)</f>
        <v>0</v>
      </c>
    </row>
    <row r="1013" spans="1:100" hidden="1">
      <c r="A1013" s="8"/>
      <c r="B1013" s="99" t="s">
        <v>195</v>
      </c>
      <c r="C1013" s="97" t="s">
        <v>136</v>
      </c>
      <c r="D1013" s="98" t="s">
        <v>274</v>
      </c>
      <c r="E1013" s="100">
        <f>SUMIFS('BAZA DANYCH'!$V:$V,'BAZA DANYCH'!$B:$B,$B1013,'BAZA DANYCH'!$I:$I,$C1013,'BAZA DANYCH'!$L:$L,E$968)</f>
        <v>68</v>
      </c>
      <c r="F1013" s="100">
        <f>SUMIFS('BAZA DANYCH'!$V:$V,'BAZA DANYCH'!$B:$B,$B1013,'BAZA DANYCH'!$I:$I,$C1013,'BAZA DANYCH'!$L:$L,F$968)</f>
        <v>41</v>
      </c>
      <c r="G1013" s="100">
        <f>SUMIFS('BAZA DANYCH'!$V:$V,'BAZA DANYCH'!$B:$B,$B1013,'BAZA DANYCH'!$I:$I,$C1013,'BAZA DANYCH'!$L:$L,G$968)</f>
        <v>35</v>
      </c>
      <c r="H1013" s="100">
        <f>SUMIFS('BAZA DANYCH'!$V:$V,'BAZA DANYCH'!$B:$B,$B1013,'BAZA DANYCH'!$I:$I,$C1013,'BAZA DANYCH'!$L:$L,H$968)</f>
        <v>43</v>
      </c>
      <c r="I1013" s="100">
        <f>SUMIFS('BAZA DANYCH'!$V:$V,'BAZA DANYCH'!$B:$B,$B1013,'BAZA DANYCH'!$I:$I,$C1013,'BAZA DANYCH'!$L:$L,I$968)</f>
        <v>93</v>
      </c>
      <c r="J1013" s="100">
        <f>SUMIFS('BAZA DANYCH'!$V:$V,'BAZA DANYCH'!$B:$B,$B1013,'BAZA DANYCH'!$I:$I,$C1013,'BAZA DANYCH'!$L:$L,J$968)</f>
        <v>309</v>
      </c>
      <c r="K1013" s="100">
        <f>SUMIFS('BAZA DANYCH'!$V:$V,'BAZA DANYCH'!$B:$B,$B1013,'BAZA DANYCH'!$I:$I,$C1013,'BAZA DANYCH'!$L:$L,K$968)</f>
        <v>605</v>
      </c>
      <c r="L1013" s="100">
        <f>SUMIFS('BAZA DANYCH'!$V:$V,'BAZA DANYCH'!$B:$B,$B1013,'BAZA DANYCH'!$I:$I,$C1013,'BAZA DANYCH'!$L:$L,L$968)</f>
        <v>664</v>
      </c>
      <c r="M1013" s="100">
        <f>SUMIFS('BAZA DANYCH'!$V:$V,'BAZA DANYCH'!$B:$B,$B1013,'BAZA DANYCH'!$I:$I,$C1013,'BAZA DANYCH'!$L:$L,M$968)</f>
        <v>711</v>
      </c>
      <c r="N1013" s="100">
        <f>SUMIFS('BAZA DANYCH'!$V:$V,'BAZA DANYCH'!$B:$B,$B1013,'BAZA DANYCH'!$I:$I,$C1013,'BAZA DANYCH'!$L:$L,N$968)</f>
        <v>665</v>
      </c>
      <c r="O1013" s="100">
        <f>SUMIFS('BAZA DANYCH'!$V:$V,'BAZA DANYCH'!$B:$B,$B1013,'BAZA DANYCH'!$I:$I,$C1013,'BAZA DANYCH'!$L:$L,O$968)</f>
        <v>601</v>
      </c>
      <c r="P1013" s="100">
        <f>SUMIFS('BAZA DANYCH'!$V:$V,'BAZA DANYCH'!$B:$B,$B1013,'BAZA DANYCH'!$I:$I,$C1013,'BAZA DANYCH'!$L:$L,P$968)</f>
        <v>668</v>
      </c>
      <c r="Q1013" s="100">
        <f>SUMIFS('BAZA DANYCH'!$V:$V,'BAZA DANYCH'!$B:$B,$B1013,'BAZA DANYCH'!$I:$I,$C1013,'BAZA DANYCH'!$L:$L,Q$968)</f>
        <v>613</v>
      </c>
      <c r="R1013" s="100">
        <f>SUMIFS('BAZA DANYCH'!$V:$V,'BAZA DANYCH'!$B:$B,$B1013,'BAZA DANYCH'!$I:$I,$C1013,'BAZA DANYCH'!$L:$L,R$968)</f>
        <v>634</v>
      </c>
      <c r="S1013" s="100">
        <f>SUMIFS('BAZA DANYCH'!$V:$V,'BAZA DANYCH'!$B:$B,$B1013,'BAZA DANYCH'!$I:$I,$C1013,'BAZA DANYCH'!$L:$L,S$968)</f>
        <v>669</v>
      </c>
      <c r="T1013" s="100">
        <f>SUMIFS('BAZA DANYCH'!$V:$V,'BAZA DANYCH'!$B:$B,$B1013,'BAZA DANYCH'!$I:$I,$C1013,'BAZA DANYCH'!$L:$L,T$968)</f>
        <v>558</v>
      </c>
      <c r="U1013" s="100">
        <f>SUMIFS('BAZA DANYCH'!$V:$V,'BAZA DANYCH'!$B:$B,$B1013,'BAZA DANYCH'!$I:$I,$C1013,'BAZA DANYCH'!$L:$L,U$968)</f>
        <v>324</v>
      </c>
      <c r="V1013" s="100">
        <f>SUMIFS('BAZA DANYCH'!$V:$V,'BAZA DANYCH'!$B:$B,$B1013,'BAZA DANYCH'!$I:$I,$C1013,'BAZA DANYCH'!$L:$L,V$968)</f>
        <v>457</v>
      </c>
      <c r="W1013" s="100">
        <f>SUMIFS('BAZA DANYCH'!$V:$V,'BAZA DANYCH'!$B:$B,$B1013,'BAZA DANYCH'!$I:$I,$C1013,'BAZA DANYCH'!$L:$L,W$968)</f>
        <v>583</v>
      </c>
      <c r="X1013" s="100">
        <f>SUMIFS('BAZA DANYCH'!$V:$V,'BAZA DANYCH'!$B:$B,$B1013,'BAZA DANYCH'!$I:$I,$C1013,'BAZA DANYCH'!$L:$L,X$968)</f>
        <v>552</v>
      </c>
      <c r="Y1013" s="100">
        <f>SUMIFS('BAZA DANYCH'!$V:$V,'BAZA DANYCH'!$B:$B,$B1013,'BAZA DANYCH'!$I:$I,$C1013,'BAZA DANYCH'!$L:$L,Y$968)</f>
        <v>447</v>
      </c>
      <c r="Z1013" s="100">
        <f>SUMIFS('BAZA DANYCH'!$V:$V,'BAZA DANYCH'!$B:$B,$B1013,'BAZA DANYCH'!$I:$I,$C1013,'BAZA DANYCH'!$L:$L,Z$968)</f>
        <v>365</v>
      </c>
      <c r="AA1013" s="100">
        <f>SUMIFS('BAZA DANYCH'!$V:$V,'BAZA DANYCH'!$B:$B,$B1013,'BAZA DANYCH'!$I:$I,$C1013,'BAZA DANYCH'!$L:$L,AA$968)</f>
        <v>253</v>
      </c>
      <c r="AB1013" s="100">
        <f>SUMIFS('BAZA DANYCH'!$V:$V,'BAZA DANYCH'!$B:$B,$B1013,'BAZA DANYCH'!$I:$I,$C1013,'BAZA DANYCH'!$L:$L,AB$968)</f>
        <v>0</v>
      </c>
    </row>
    <row r="1014" spans="1:100" hidden="1">
      <c r="A1014" s="8"/>
      <c r="B1014" s="99" t="s">
        <v>195</v>
      </c>
      <c r="C1014" s="97" t="s">
        <v>138</v>
      </c>
      <c r="D1014" s="98" t="s">
        <v>275</v>
      </c>
      <c r="E1014" s="100">
        <f>SUMIFS('BAZA DANYCH'!$V:$V,'BAZA DANYCH'!$B:$B,$B1014,'BAZA DANYCH'!$I:$I,$C1014,'BAZA DANYCH'!$L:$L,E$968)</f>
        <v>80</v>
      </c>
      <c r="F1014" s="100">
        <f>SUMIFS('BAZA DANYCH'!$V:$V,'BAZA DANYCH'!$B:$B,$B1014,'BAZA DANYCH'!$I:$I,$C1014,'BAZA DANYCH'!$L:$L,F$968)</f>
        <v>64</v>
      </c>
      <c r="G1014" s="100">
        <f>SUMIFS('BAZA DANYCH'!$V:$V,'BAZA DANYCH'!$B:$B,$B1014,'BAZA DANYCH'!$I:$I,$C1014,'BAZA DANYCH'!$L:$L,G$968)</f>
        <v>61</v>
      </c>
      <c r="H1014" s="100">
        <f>SUMIFS('BAZA DANYCH'!$V:$V,'BAZA DANYCH'!$B:$B,$B1014,'BAZA DANYCH'!$I:$I,$C1014,'BAZA DANYCH'!$L:$L,H$968)</f>
        <v>46</v>
      </c>
      <c r="I1014" s="100">
        <f>SUMIFS('BAZA DANYCH'!$V:$V,'BAZA DANYCH'!$B:$B,$B1014,'BAZA DANYCH'!$I:$I,$C1014,'BAZA DANYCH'!$L:$L,I$968)</f>
        <v>74</v>
      </c>
      <c r="J1014" s="100">
        <f>SUMIFS('BAZA DANYCH'!$V:$V,'BAZA DANYCH'!$B:$B,$B1014,'BAZA DANYCH'!$I:$I,$C1014,'BAZA DANYCH'!$L:$L,J$968)</f>
        <v>286</v>
      </c>
      <c r="K1014" s="100">
        <f>SUMIFS('BAZA DANYCH'!$V:$V,'BAZA DANYCH'!$B:$B,$B1014,'BAZA DANYCH'!$I:$I,$C1014,'BAZA DANYCH'!$L:$L,K$968)</f>
        <v>789</v>
      </c>
      <c r="L1014" s="100">
        <f>SUMIFS('BAZA DANYCH'!$V:$V,'BAZA DANYCH'!$B:$B,$B1014,'BAZA DANYCH'!$I:$I,$C1014,'BAZA DANYCH'!$L:$L,L$968)</f>
        <v>986</v>
      </c>
      <c r="M1014" s="100">
        <f>SUMIFS('BAZA DANYCH'!$V:$V,'BAZA DANYCH'!$B:$B,$B1014,'BAZA DANYCH'!$I:$I,$C1014,'BAZA DANYCH'!$L:$L,M$968)</f>
        <v>935</v>
      </c>
      <c r="N1014" s="100">
        <f>SUMIFS('BAZA DANYCH'!$V:$V,'BAZA DANYCH'!$B:$B,$B1014,'BAZA DANYCH'!$I:$I,$C1014,'BAZA DANYCH'!$L:$L,N$968)</f>
        <v>979</v>
      </c>
      <c r="O1014" s="100">
        <f>SUMIFS('BAZA DANYCH'!$V:$V,'BAZA DANYCH'!$B:$B,$B1014,'BAZA DANYCH'!$I:$I,$C1014,'BAZA DANYCH'!$L:$L,O$968)</f>
        <v>947</v>
      </c>
      <c r="P1014" s="100">
        <f>SUMIFS('BAZA DANYCH'!$V:$V,'BAZA DANYCH'!$B:$B,$B1014,'BAZA DANYCH'!$I:$I,$C1014,'BAZA DANYCH'!$L:$L,P$968)</f>
        <v>960</v>
      </c>
      <c r="Q1014" s="100">
        <f>SUMIFS('BAZA DANYCH'!$V:$V,'BAZA DANYCH'!$B:$B,$B1014,'BAZA DANYCH'!$I:$I,$C1014,'BAZA DANYCH'!$L:$L,Q$968)</f>
        <v>996</v>
      </c>
      <c r="R1014" s="100">
        <f>SUMIFS('BAZA DANYCH'!$V:$V,'BAZA DANYCH'!$B:$B,$B1014,'BAZA DANYCH'!$I:$I,$C1014,'BAZA DANYCH'!$L:$L,R$968)</f>
        <v>1031</v>
      </c>
      <c r="S1014" s="100">
        <f>SUMIFS('BAZA DANYCH'!$V:$V,'BAZA DANYCH'!$B:$B,$B1014,'BAZA DANYCH'!$I:$I,$C1014,'BAZA DANYCH'!$L:$L,S$968)</f>
        <v>1087</v>
      </c>
      <c r="T1014" s="100">
        <f>SUMIFS('BAZA DANYCH'!$V:$V,'BAZA DANYCH'!$B:$B,$B1014,'BAZA DANYCH'!$I:$I,$C1014,'BAZA DANYCH'!$L:$L,T$968)</f>
        <v>1183</v>
      </c>
      <c r="U1014" s="100">
        <f>SUMIFS('BAZA DANYCH'!$V:$V,'BAZA DANYCH'!$B:$B,$B1014,'BAZA DANYCH'!$I:$I,$C1014,'BAZA DANYCH'!$L:$L,U$968)</f>
        <v>1177</v>
      </c>
      <c r="V1014" s="100">
        <f>SUMIFS('BAZA DANYCH'!$V:$V,'BAZA DANYCH'!$B:$B,$B1014,'BAZA DANYCH'!$I:$I,$C1014,'BAZA DANYCH'!$L:$L,V$968)</f>
        <v>1064</v>
      </c>
      <c r="W1014" s="100">
        <f>SUMIFS('BAZA DANYCH'!$V:$V,'BAZA DANYCH'!$B:$B,$B1014,'BAZA DANYCH'!$I:$I,$C1014,'BAZA DANYCH'!$L:$L,W$968)</f>
        <v>1011</v>
      </c>
      <c r="X1014" s="100">
        <f>SUMIFS('BAZA DANYCH'!$V:$V,'BAZA DANYCH'!$B:$B,$B1014,'BAZA DANYCH'!$I:$I,$C1014,'BAZA DANYCH'!$L:$L,X$968)</f>
        <v>893</v>
      </c>
      <c r="Y1014" s="100">
        <f>SUMIFS('BAZA DANYCH'!$V:$V,'BAZA DANYCH'!$B:$B,$B1014,'BAZA DANYCH'!$I:$I,$C1014,'BAZA DANYCH'!$L:$L,Y$968)</f>
        <v>712</v>
      </c>
      <c r="Z1014" s="100">
        <f>SUMIFS('BAZA DANYCH'!$V:$V,'BAZA DANYCH'!$B:$B,$B1014,'BAZA DANYCH'!$I:$I,$C1014,'BAZA DANYCH'!$L:$L,Z$968)</f>
        <v>592</v>
      </c>
      <c r="AA1014" s="100">
        <f>SUMIFS('BAZA DANYCH'!$V:$V,'BAZA DANYCH'!$B:$B,$B1014,'BAZA DANYCH'!$I:$I,$C1014,'BAZA DANYCH'!$L:$L,AA$968)</f>
        <v>411</v>
      </c>
      <c r="AB1014" s="100">
        <f>SUMIFS('BAZA DANYCH'!$V:$V,'BAZA DANYCH'!$B:$B,$B1014,'BAZA DANYCH'!$I:$I,$C1014,'BAZA DANYCH'!$L:$L,AB$968)</f>
        <v>0</v>
      </c>
    </row>
    <row r="1015" spans="1:100" hidden="1">
      <c r="A1015" s="8"/>
      <c r="B1015" s="99" t="s">
        <v>198</v>
      </c>
      <c r="C1015" s="97" t="s">
        <v>18</v>
      </c>
      <c r="D1015" s="98" t="s">
        <v>273</v>
      </c>
      <c r="E1015" s="100">
        <f>SUMIFS('BAZA DANYCH'!$V:$V,'BAZA DANYCH'!$B:$B,$B1015,'BAZA DANYCH'!$I:$I,$C1015,'BAZA DANYCH'!$L:$L,E$968)</f>
        <v>67</v>
      </c>
      <c r="F1015" s="100">
        <f>SUMIFS('BAZA DANYCH'!$V:$V,'BAZA DANYCH'!$B:$B,$B1015,'BAZA DANYCH'!$I:$I,$C1015,'BAZA DANYCH'!$L:$L,F$968)</f>
        <v>33</v>
      </c>
      <c r="G1015" s="100">
        <f>SUMIFS('BAZA DANYCH'!$V:$V,'BAZA DANYCH'!$B:$B,$B1015,'BAZA DANYCH'!$I:$I,$C1015,'BAZA DANYCH'!$L:$L,G$968)</f>
        <v>37</v>
      </c>
      <c r="H1015" s="100">
        <f>SUMIFS('BAZA DANYCH'!$V:$V,'BAZA DANYCH'!$B:$B,$B1015,'BAZA DANYCH'!$I:$I,$C1015,'BAZA DANYCH'!$L:$L,H$968)</f>
        <v>32</v>
      </c>
      <c r="I1015" s="100">
        <f>SUMIFS('BAZA DANYCH'!$V:$V,'BAZA DANYCH'!$B:$B,$B1015,'BAZA DANYCH'!$I:$I,$C1015,'BAZA DANYCH'!$L:$L,I$968)</f>
        <v>58</v>
      </c>
      <c r="J1015" s="100">
        <f>SUMIFS('BAZA DANYCH'!$V:$V,'BAZA DANYCH'!$B:$B,$B1015,'BAZA DANYCH'!$I:$I,$C1015,'BAZA DANYCH'!$L:$L,J$968)</f>
        <v>278</v>
      </c>
      <c r="K1015" s="100">
        <f>SUMIFS('BAZA DANYCH'!$V:$V,'BAZA DANYCH'!$B:$B,$B1015,'BAZA DANYCH'!$I:$I,$C1015,'BAZA DANYCH'!$L:$L,K$968)</f>
        <v>686</v>
      </c>
      <c r="L1015" s="100">
        <f>SUMIFS('BAZA DANYCH'!$V:$V,'BAZA DANYCH'!$B:$B,$B1015,'BAZA DANYCH'!$I:$I,$C1015,'BAZA DANYCH'!$L:$L,L$968)</f>
        <v>1064</v>
      </c>
      <c r="M1015" s="100">
        <f>SUMIFS('BAZA DANYCH'!$V:$V,'BAZA DANYCH'!$B:$B,$B1015,'BAZA DANYCH'!$I:$I,$C1015,'BAZA DANYCH'!$L:$L,M$968)</f>
        <v>1073</v>
      </c>
      <c r="N1015" s="100">
        <f>SUMIFS('BAZA DANYCH'!$V:$V,'BAZA DANYCH'!$B:$B,$B1015,'BAZA DANYCH'!$I:$I,$C1015,'BAZA DANYCH'!$L:$L,N$968)</f>
        <v>1010</v>
      </c>
      <c r="O1015" s="100">
        <f>SUMIFS('BAZA DANYCH'!$V:$V,'BAZA DANYCH'!$B:$B,$B1015,'BAZA DANYCH'!$I:$I,$C1015,'BAZA DANYCH'!$L:$L,O$968)</f>
        <v>887</v>
      </c>
      <c r="P1015" s="100">
        <f>SUMIFS('BAZA DANYCH'!$V:$V,'BAZA DANYCH'!$B:$B,$B1015,'BAZA DANYCH'!$I:$I,$C1015,'BAZA DANYCH'!$L:$L,P$968)</f>
        <v>870</v>
      </c>
      <c r="Q1015" s="100">
        <f>SUMIFS('BAZA DANYCH'!$V:$V,'BAZA DANYCH'!$B:$B,$B1015,'BAZA DANYCH'!$I:$I,$C1015,'BAZA DANYCH'!$L:$L,Q$968)</f>
        <v>936</v>
      </c>
      <c r="R1015" s="100">
        <f>SUMIFS('BAZA DANYCH'!$V:$V,'BAZA DANYCH'!$B:$B,$B1015,'BAZA DANYCH'!$I:$I,$C1015,'BAZA DANYCH'!$L:$L,R$968)</f>
        <v>997</v>
      </c>
      <c r="S1015" s="100">
        <f>SUMIFS('BAZA DANYCH'!$V:$V,'BAZA DANYCH'!$B:$B,$B1015,'BAZA DANYCH'!$I:$I,$C1015,'BAZA DANYCH'!$L:$L,S$968)</f>
        <v>1144</v>
      </c>
      <c r="T1015" s="100">
        <f>SUMIFS('BAZA DANYCH'!$V:$V,'BAZA DANYCH'!$B:$B,$B1015,'BAZA DANYCH'!$I:$I,$C1015,'BAZA DANYCH'!$L:$L,T$968)</f>
        <v>1488</v>
      </c>
      <c r="U1015" s="100">
        <f>SUMIFS('BAZA DANYCH'!$V:$V,'BAZA DANYCH'!$B:$B,$B1015,'BAZA DANYCH'!$I:$I,$C1015,'BAZA DANYCH'!$L:$L,U$968)</f>
        <v>1576</v>
      </c>
      <c r="V1015" s="100">
        <f>SUMIFS('BAZA DANYCH'!$V:$V,'BAZA DANYCH'!$B:$B,$B1015,'BAZA DANYCH'!$I:$I,$C1015,'BAZA DANYCH'!$L:$L,V$968)</f>
        <v>1269</v>
      </c>
      <c r="W1015" s="100">
        <f>SUMIFS('BAZA DANYCH'!$V:$V,'BAZA DANYCH'!$B:$B,$B1015,'BAZA DANYCH'!$I:$I,$C1015,'BAZA DANYCH'!$L:$L,W$968)</f>
        <v>959</v>
      </c>
      <c r="X1015" s="100">
        <f>SUMIFS('BAZA DANYCH'!$V:$V,'BAZA DANYCH'!$B:$B,$B1015,'BAZA DANYCH'!$I:$I,$C1015,'BAZA DANYCH'!$L:$L,X$968)</f>
        <v>824</v>
      </c>
      <c r="Y1015" s="100">
        <f>SUMIFS('BAZA DANYCH'!$V:$V,'BAZA DANYCH'!$B:$B,$B1015,'BAZA DANYCH'!$I:$I,$C1015,'BAZA DANYCH'!$L:$L,Y$968)</f>
        <v>629</v>
      </c>
      <c r="Z1015" s="100">
        <f>SUMIFS('BAZA DANYCH'!$V:$V,'BAZA DANYCH'!$B:$B,$B1015,'BAZA DANYCH'!$I:$I,$C1015,'BAZA DANYCH'!$L:$L,Z$968)</f>
        <v>409</v>
      </c>
      <c r="AA1015" s="100">
        <f>SUMIFS('BAZA DANYCH'!$V:$V,'BAZA DANYCH'!$B:$B,$B1015,'BAZA DANYCH'!$I:$I,$C1015,'BAZA DANYCH'!$L:$L,AA$968)</f>
        <v>269</v>
      </c>
      <c r="AB1015" s="100">
        <f>SUMIFS('BAZA DANYCH'!$V:$V,'BAZA DANYCH'!$B:$B,$B1015,'BAZA DANYCH'!$I:$I,$C1015,'BAZA DANYCH'!$L:$L,AB$968)</f>
        <v>0</v>
      </c>
    </row>
    <row r="1016" spans="1:100" hidden="1">
      <c r="A1016" s="8"/>
      <c r="B1016" s="99" t="s">
        <v>198</v>
      </c>
      <c r="C1016" s="97" t="s">
        <v>117</v>
      </c>
      <c r="D1016" s="98" t="s">
        <v>272</v>
      </c>
      <c r="E1016" s="100">
        <f>SUMIFS('BAZA DANYCH'!$V:$V,'BAZA DANYCH'!$B:$B,$B1016,'BAZA DANYCH'!$I:$I,$C1016,'BAZA DANYCH'!$L:$L,E$968)</f>
        <v>65</v>
      </c>
      <c r="F1016" s="100">
        <f>SUMIFS('BAZA DANYCH'!$V:$V,'BAZA DANYCH'!$B:$B,$B1016,'BAZA DANYCH'!$I:$I,$C1016,'BAZA DANYCH'!$L:$L,F$968)</f>
        <v>41</v>
      </c>
      <c r="G1016" s="100">
        <f>SUMIFS('BAZA DANYCH'!$V:$V,'BAZA DANYCH'!$B:$B,$B1016,'BAZA DANYCH'!$I:$I,$C1016,'BAZA DANYCH'!$L:$L,G$968)</f>
        <v>30</v>
      </c>
      <c r="H1016" s="100">
        <f>SUMIFS('BAZA DANYCH'!$V:$V,'BAZA DANYCH'!$B:$B,$B1016,'BAZA DANYCH'!$I:$I,$C1016,'BAZA DANYCH'!$L:$L,H$968)</f>
        <v>23</v>
      </c>
      <c r="I1016" s="100">
        <f>SUMIFS('BAZA DANYCH'!$V:$V,'BAZA DANYCH'!$B:$B,$B1016,'BAZA DANYCH'!$I:$I,$C1016,'BAZA DANYCH'!$L:$L,I$968)</f>
        <v>38</v>
      </c>
      <c r="J1016" s="100">
        <f>SUMIFS('BAZA DANYCH'!$V:$V,'BAZA DANYCH'!$B:$B,$B1016,'BAZA DANYCH'!$I:$I,$C1016,'BAZA DANYCH'!$L:$L,J$968)</f>
        <v>208</v>
      </c>
      <c r="K1016" s="100">
        <f>SUMIFS('BAZA DANYCH'!$V:$V,'BAZA DANYCH'!$B:$B,$B1016,'BAZA DANYCH'!$I:$I,$C1016,'BAZA DANYCH'!$L:$L,K$968)</f>
        <v>706</v>
      </c>
      <c r="L1016" s="100">
        <f>SUMIFS('BAZA DANYCH'!$V:$V,'BAZA DANYCH'!$B:$B,$B1016,'BAZA DANYCH'!$I:$I,$C1016,'BAZA DANYCH'!$L:$L,L$968)</f>
        <v>1249</v>
      </c>
      <c r="M1016" s="100">
        <f>SUMIFS('BAZA DANYCH'!$V:$V,'BAZA DANYCH'!$B:$B,$B1016,'BAZA DANYCH'!$I:$I,$C1016,'BAZA DANYCH'!$L:$L,M$968)</f>
        <v>1191</v>
      </c>
      <c r="N1016" s="100">
        <f>SUMIFS('BAZA DANYCH'!$V:$V,'BAZA DANYCH'!$B:$B,$B1016,'BAZA DANYCH'!$I:$I,$C1016,'BAZA DANYCH'!$L:$L,N$968)</f>
        <v>900</v>
      </c>
      <c r="O1016" s="100">
        <f>SUMIFS('BAZA DANYCH'!$V:$V,'BAZA DANYCH'!$B:$B,$B1016,'BAZA DANYCH'!$I:$I,$C1016,'BAZA DANYCH'!$L:$L,O$968)</f>
        <v>780</v>
      </c>
      <c r="P1016" s="100">
        <f>SUMIFS('BAZA DANYCH'!$V:$V,'BAZA DANYCH'!$B:$B,$B1016,'BAZA DANYCH'!$I:$I,$C1016,'BAZA DANYCH'!$L:$L,P$968)</f>
        <v>738</v>
      </c>
      <c r="Q1016" s="100">
        <f>SUMIFS('BAZA DANYCH'!$V:$V,'BAZA DANYCH'!$B:$B,$B1016,'BAZA DANYCH'!$I:$I,$C1016,'BAZA DANYCH'!$L:$L,Q$968)</f>
        <v>801</v>
      </c>
      <c r="R1016" s="100">
        <f>SUMIFS('BAZA DANYCH'!$V:$V,'BAZA DANYCH'!$B:$B,$B1016,'BAZA DANYCH'!$I:$I,$C1016,'BAZA DANYCH'!$L:$L,R$968)</f>
        <v>879</v>
      </c>
      <c r="S1016" s="100">
        <f>SUMIFS('BAZA DANYCH'!$V:$V,'BAZA DANYCH'!$B:$B,$B1016,'BAZA DANYCH'!$I:$I,$C1016,'BAZA DANYCH'!$L:$L,S$968)</f>
        <v>892</v>
      </c>
      <c r="T1016" s="100">
        <f>SUMIFS('BAZA DANYCH'!$V:$V,'BAZA DANYCH'!$B:$B,$B1016,'BAZA DANYCH'!$I:$I,$C1016,'BAZA DANYCH'!$L:$L,T$968)</f>
        <v>1125</v>
      </c>
      <c r="U1016" s="100">
        <f>SUMIFS('BAZA DANYCH'!$V:$V,'BAZA DANYCH'!$B:$B,$B1016,'BAZA DANYCH'!$I:$I,$C1016,'BAZA DANYCH'!$L:$L,U$968)</f>
        <v>1146</v>
      </c>
      <c r="V1016" s="100">
        <f>SUMIFS('BAZA DANYCH'!$V:$V,'BAZA DANYCH'!$B:$B,$B1016,'BAZA DANYCH'!$I:$I,$C1016,'BAZA DANYCH'!$L:$L,V$968)</f>
        <v>1031</v>
      </c>
      <c r="W1016" s="100">
        <f>SUMIFS('BAZA DANYCH'!$V:$V,'BAZA DANYCH'!$B:$B,$B1016,'BAZA DANYCH'!$I:$I,$C1016,'BAZA DANYCH'!$L:$L,W$968)</f>
        <v>842</v>
      </c>
      <c r="X1016" s="100">
        <f>SUMIFS('BAZA DANYCH'!$V:$V,'BAZA DANYCH'!$B:$B,$B1016,'BAZA DANYCH'!$I:$I,$C1016,'BAZA DANYCH'!$L:$L,X$968)</f>
        <v>652</v>
      </c>
      <c r="Y1016" s="100">
        <f>SUMIFS('BAZA DANYCH'!$V:$V,'BAZA DANYCH'!$B:$B,$B1016,'BAZA DANYCH'!$I:$I,$C1016,'BAZA DANYCH'!$L:$L,Y$968)</f>
        <v>564</v>
      </c>
      <c r="Z1016" s="100">
        <f>SUMIFS('BAZA DANYCH'!$V:$V,'BAZA DANYCH'!$B:$B,$B1016,'BAZA DANYCH'!$I:$I,$C1016,'BAZA DANYCH'!$L:$L,Z$968)</f>
        <v>433</v>
      </c>
      <c r="AA1016" s="100">
        <f>SUMIFS('BAZA DANYCH'!$V:$V,'BAZA DANYCH'!$B:$B,$B1016,'BAZA DANYCH'!$I:$I,$C1016,'BAZA DANYCH'!$L:$L,AA$968)</f>
        <v>256</v>
      </c>
      <c r="AB1016" s="100">
        <f>SUMIFS('BAZA DANYCH'!$V:$V,'BAZA DANYCH'!$B:$B,$B1016,'BAZA DANYCH'!$I:$I,$C1016,'BAZA DANYCH'!$L:$L,AB$968)</f>
        <v>0</v>
      </c>
    </row>
    <row r="1017" spans="1:100" hidden="1">
      <c r="A1017" s="8"/>
      <c r="B1017" s="99" t="s">
        <v>203</v>
      </c>
      <c r="C1017" s="97" t="s">
        <v>136</v>
      </c>
      <c r="D1017" s="98" t="s">
        <v>274</v>
      </c>
      <c r="E1017" s="100">
        <f>SUMIFS('BAZA DANYCH'!$V:$V,'BAZA DANYCH'!$B:$B,$B1017,'BAZA DANYCH'!$I:$I,$C1017,'BAZA DANYCH'!$L:$L,E$968)</f>
        <v>76</v>
      </c>
      <c r="F1017" s="100">
        <f>SUMIFS('BAZA DANYCH'!$V:$V,'BAZA DANYCH'!$B:$B,$B1017,'BAZA DANYCH'!$I:$I,$C1017,'BAZA DANYCH'!$L:$L,F$968)</f>
        <v>59</v>
      </c>
      <c r="G1017" s="100">
        <f>SUMIFS('BAZA DANYCH'!$V:$V,'BAZA DANYCH'!$B:$B,$B1017,'BAZA DANYCH'!$I:$I,$C1017,'BAZA DANYCH'!$L:$L,G$968)</f>
        <v>40</v>
      </c>
      <c r="H1017" s="100">
        <f>SUMIFS('BAZA DANYCH'!$V:$V,'BAZA DANYCH'!$B:$B,$B1017,'BAZA DANYCH'!$I:$I,$C1017,'BAZA DANYCH'!$L:$L,H$968)</f>
        <v>53</v>
      </c>
      <c r="I1017" s="100">
        <f>SUMIFS('BAZA DANYCH'!$V:$V,'BAZA DANYCH'!$B:$B,$B1017,'BAZA DANYCH'!$I:$I,$C1017,'BAZA DANYCH'!$L:$L,I$968)</f>
        <v>85</v>
      </c>
      <c r="J1017" s="100">
        <f>SUMIFS('BAZA DANYCH'!$V:$V,'BAZA DANYCH'!$B:$B,$B1017,'BAZA DANYCH'!$I:$I,$C1017,'BAZA DANYCH'!$L:$L,J$968)</f>
        <v>276</v>
      </c>
      <c r="K1017" s="100">
        <f>SUMIFS('BAZA DANYCH'!$V:$V,'BAZA DANYCH'!$B:$B,$B1017,'BAZA DANYCH'!$I:$I,$C1017,'BAZA DANYCH'!$L:$L,K$968)</f>
        <v>602</v>
      </c>
      <c r="L1017" s="100">
        <f>SUMIFS('BAZA DANYCH'!$V:$V,'BAZA DANYCH'!$B:$B,$B1017,'BAZA DANYCH'!$I:$I,$C1017,'BAZA DANYCH'!$L:$L,L$968)</f>
        <v>715</v>
      </c>
      <c r="M1017" s="100">
        <f>SUMIFS('BAZA DANYCH'!$V:$V,'BAZA DANYCH'!$B:$B,$B1017,'BAZA DANYCH'!$I:$I,$C1017,'BAZA DANYCH'!$L:$L,M$968)</f>
        <v>773</v>
      </c>
      <c r="N1017" s="100">
        <f>SUMIFS('BAZA DANYCH'!$V:$V,'BAZA DANYCH'!$B:$B,$B1017,'BAZA DANYCH'!$I:$I,$C1017,'BAZA DANYCH'!$L:$L,N$968)</f>
        <v>687</v>
      </c>
      <c r="O1017" s="100">
        <f>SUMIFS('BAZA DANYCH'!$V:$V,'BAZA DANYCH'!$B:$B,$B1017,'BAZA DANYCH'!$I:$I,$C1017,'BAZA DANYCH'!$L:$L,O$968)</f>
        <v>695</v>
      </c>
      <c r="P1017" s="100">
        <f>SUMIFS('BAZA DANYCH'!$V:$V,'BAZA DANYCH'!$B:$B,$B1017,'BAZA DANYCH'!$I:$I,$C1017,'BAZA DANYCH'!$L:$L,P$968)</f>
        <v>689</v>
      </c>
      <c r="Q1017" s="100">
        <f>SUMIFS('BAZA DANYCH'!$V:$V,'BAZA DANYCH'!$B:$B,$B1017,'BAZA DANYCH'!$I:$I,$C1017,'BAZA DANYCH'!$L:$L,Q$968)</f>
        <v>701</v>
      </c>
      <c r="R1017" s="100">
        <f>SUMIFS('BAZA DANYCH'!$V:$V,'BAZA DANYCH'!$B:$B,$B1017,'BAZA DANYCH'!$I:$I,$C1017,'BAZA DANYCH'!$L:$L,R$968)</f>
        <v>681</v>
      </c>
      <c r="S1017" s="100">
        <f>SUMIFS('BAZA DANYCH'!$V:$V,'BAZA DANYCH'!$B:$B,$B1017,'BAZA DANYCH'!$I:$I,$C1017,'BAZA DANYCH'!$L:$L,S$968)</f>
        <v>698</v>
      </c>
      <c r="T1017" s="100">
        <f>SUMIFS('BAZA DANYCH'!$V:$V,'BAZA DANYCH'!$B:$B,$B1017,'BAZA DANYCH'!$I:$I,$C1017,'BAZA DANYCH'!$L:$L,T$968)</f>
        <v>658</v>
      </c>
      <c r="U1017" s="100">
        <f>SUMIFS('BAZA DANYCH'!$V:$V,'BAZA DANYCH'!$B:$B,$B1017,'BAZA DANYCH'!$I:$I,$C1017,'BAZA DANYCH'!$L:$L,U$968)</f>
        <v>626</v>
      </c>
      <c r="V1017" s="100">
        <f>SUMIFS('BAZA DANYCH'!$V:$V,'BAZA DANYCH'!$B:$B,$B1017,'BAZA DANYCH'!$I:$I,$C1017,'BAZA DANYCH'!$L:$L,V$968)</f>
        <v>647</v>
      </c>
      <c r="W1017" s="100">
        <f>SUMIFS('BAZA DANYCH'!$V:$V,'BAZA DANYCH'!$B:$B,$B1017,'BAZA DANYCH'!$I:$I,$C1017,'BAZA DANYCH'!$L:$L,W$968)</f>
        <v>710</v>
      </c>
      <c r="X1017" s="100">
        <f>SUMIFS('BAZA DANYCH'!$V:$V,'BAZA DANYCH'!$B:$B,$B1017,'BAZA DANYCH'!$I:$I,$C1017,'BAZA DANYCH'!$L:$L,X$968)</f>
        <v>666</v>
      </c>
      <c r="Y1017" s="100">
        <f>SUMIFS('BAZA DANYCH'!$V:$V,'BAZA DANYCH'!$B:$B,$B1017,'BAZA DANYCH'!$I:$I,$C1017,'BAZA DANYCH'!$L:$L,Y$968)</f>
        <v>539</v>
      </c>
      <c r="Z1017" s="100">
        <f>SUMIFS('BAZA DANYCH'!$V:$V,'BAZA DANYCH'!$B:$B,$B1017,'BAZA DANYCH'!$I:$I,$C1017,'BAZA DANYCH'!$L:$L,Z$968)</f>
        <v>452</v>
      </c>
      <c r="AA1017" s="100">
        <f>SUMIFS('BAZA DANYCH'!$V:$V,'BAZA DANYCH'!$B:$B,$B1017,'BAZA DANYCH'!$I:$I,$C1017,'BAZA DANYCH'!$L:$L,AA$968)</f>
        <v>316</v>
      </c>
      <c r="AB1017" s="100">
        <f>SUMIFS('BAZA DANYCH'!$V:$V,'BAZA DANYCH'!$B:$B,$B1017,'BAZA DANYCH'!$I:$I,$C1017,'BAZA DANYCH'!$L:$L,AB$968)</f>
        <v>0</v>
      </c>
    </row>
    <row r="1018" spans="1:100" ht="12" hidden="1" customHeight="1">
      <c r="A1018" s="8"/>
      <c r="B1018" s="99" t="s">
        <v>203</v>
      </c>
      <c r="C1018" s="97" t="s">
        <v>138</v>
      </c>
      <c r="D1018" s="98" t="s">
        <v>275</v>
      </c>
      <c r="E1018" s="100">
        <f>SUMIFS('BAZA DANYCH'!$V:$V,'BAZA DANYCH'!$B:$B,$B1018,'BAZA DANYCH'!$I:$I,$C1018,'BAZA DANYCH'!$L:$L,E$968)</f>
        <v>102</v>
      </c>
      <c r="F1018" s="100">
        <f>SUMIFS('BAZA DANYCH'!$V:$V,'BAZA DANYCH'!$B:$B,$B1018,'BAZA DANYCH'!$I:$I,$C1018,'BAZA DANYCH'!$L:$L,F$968)</f>
        <v>66</v>
      </c>
      <c r="G1018" s="100">
        <f>SUMIFS('BAZA DANYCH'!$V:$V,'BAZA DANYCH'!$B:$B,$B1018,'BAZA DANYCH'!$I:$I,$C1018,'BAZA DANYCH'!$L:$L,G$968)</f>
        <v>50</v>
      </c>
      <c r="H1018" s="100">
        <f>SUMIFS('BAZA DANYCH'!$V:$V,'BAZA DANYCH'!$B:$B,$B1018,'BAZA DANYCH'!$I:$I,$C1018,'BAZA DANYCH'!$L:$L,H$968)</f>
        <v>38</v>
      </c>
      <c r="I1018" s="100">
        <f>SUMIFS('BAZA DANYCH'!$V:$V,'BAZA DANYCH'!$B:$B,$B1018,'BAZA DANYCH'!$I:$I,$C1018,'BAZA DANYCH'!$L:$L,I$968)</f>
        <v>69</v>
      </c>
      <c r="J1018" s="100">
        <f>SUMIFS('BAZA DANYCH'!$V:$V,'BAZA DANYCH'!$B:$B,$B1018,'BAZA DANYCH'!$I:$I,$C1018,'BAZA DANYCH'!$L:$L,J$968)</f>
        <v>249</v>
      </c>
      <c r="K1018" s="100">
        <f>SUMIFS('BAZA DANYCH'!$V:$V,'BAZA DANYCH'!$B:$B,$B1018,'BAZA DANYCH'!$I:$I,$C1018,'BAZA DANYCH'!$L:$L,K$968)</f>
        <v>755</v>
      </c>
      <c r="L1018" s="100">
        <f>SUMIFS('BAZA DANYCH'!$V:$V,'BAZA DANYCH'!$B:$B,$B1018,'BAZA DANYCH'!$I:$I,$C1018,'BAZA DANYCH'!$L:$L,L$968)</f>
        <v>997</v>
      </c>
      <c r="M1018" s="100">
        <f>SUMIFS('BAZA DANYCH'!$V:$V,'BAZA DANYCH'!$B:$B,$B1018,'BAZA DANYCH'!$I:$I,$C1018,'BAZA DANYCH'!$L:$L,M$968)</f>
        <v>965</v>
      </c>
      <c r="N1018" s="100">
        <f>SUMIFS('BAZA DANYCH'!$V:$V,'BAZA DANYCH'!$B:$B,$B1018,'BAZA DANYCH'!$I:$I,$C1018,'BAZA DANYCH'!$L:$L,N$968)</f>
        <v>937</v>
      </c>
      <c r="O1018" s="100">
        <f>SUMIFS('BAZA DANYCH'!$V:$V,'BAZA DANYCH'!$B:$B,$B1018,'BAZA DANYCH'!$I:$I,$C1018,'BAZA DANYCH'!$L:$L,O$968)</f>
        <v>872</v>
      </c>
      <c r="P1018" s="100">
        <f>SUMIFS('BAZA DANYCH'!$V:$V,'BAZA DANYCH'!$B:$B,$B1018,'BAZA DANYCH'!$I:$I,$C1018,'BAZA DANYCH'!$L:$L,P$968)</f>
        <v>943</v>
      </c>
      <c r="Q1018" s="100">
        <f>SUMIFS('BAZA DANYCH'!$V:$V,'BAZA DANYCH'!$B:$B,$B1018,'BAZA DANYCH'!$I:$I,$C1018,'BAZA DANYCH'!$L:$L,Q$968)</f>
        <v>885</v>
      </c>
      <c r="R1018" s="100">
        <f>SUMIFS('BAZA DANYCH'!$V:$V,'BAZA DANYCH'!$B:$B,$B1018,'BAZA DANYCH'!$I:$I,$C1018,'BAZA DANYCH'!$L:$L,R$968)</f>
        <v>959</v>
      </c>
      <c r="S1018" s="100">
        <f>SUMIFS('BAZA DANYCH'!$V:$V,'BAZA DANYCH'!$B:$B,$B1018,'BAZA DANYCH'!$I:$I,$C1018,'BAZA DANYCH'!$L:$L,S$968)</f>
        <v>965</v>
      </c>
      <c r="T1018" s="100">
        <f>SUMIFS('BAZA DANYCH'!$V:$V,'BAZA DANYCH'!$B:$B,$B1018,'BAZA DANYCH'!$I:$I,$C1018,'BAZA DANYCH'!$L:$L,T$968)</f>
        <v>976</v>
      </c>
      <c r="U1018" s="100">
        <f>SUMIFS('BAZA DANYCH'!$V:$V,'BAZA DANYCH'!$B:$B,$B1018,'BAZA DANYCH'!$I:$I,$C1018,'BAZA DANYCH'!$L:$L,U$968)</f>
        <v>939</v>
      </c>
      <c r="V1018" s="100">
        <f>SUMIFS('BAZA DANYCH'!$V:$V,'BAZA DANYCH'!$B:$B,$B1018,'BAZA DANYCH'!$I:$I,$C1018,'BAZA DANYCH'!$L:$L,V$968)</f>
        <v>955</v>
      </c>
      <c r="W1018" s="100">
        <f>SUMIFS('BAZA DANYCH'!$V:$V,'BAZA DANYCH'!$B:$B,$B1018,'BAZA DANYCH'!$I:$I,$C1018,'BAZA DANYCH'!$L:$L,W$968)</f>
        <v>895</v>
      </c>
      <c r="X1018" s="100">
        <f>SUMIFS('BAZA DANYCH'!$V:$V,'BAZA DANYCH'!$B:$B,$B1018,'BAZA DANYCH'!$I:$I,$C1018,'BAZA DANYCH'!$L:$L,X$968)</f>
        <v>845</v>
      </c>
      <c r="Y1018" s="100">
        <f>SUMIFS('BAZA DANYCH'!$V:$V,'BAZA DANYCH'!$B:$B,$B1018,'BAZA DANYCH'!$I:$I,$C1018,'BAZA DANYCH'!$L:$L,Y$968)</f>
        <v>600</v>
      </c>
      <c r="Z1018" s="100">
        <f>SUMIFS('BAZA DANYCH'!$V:$V,'BAZA DANYCH'!$B:$B,$B1018,'BAZA DANYCH'!$I:$I,$C1018,'BAZA DANYCH'!$L:$L,Z$968)</f>
        <v>542</v>
      </c>
      <c r="AA1018" s="100">
        <f>SUMIFS('BAZA DANYCH'!$V:$V,'BAZA DANYCH'!$B:$B,$B1018,'BAZA DANYCH'!$I:$I,$C1018,'BAZA DANYCH'!$L:$L,AA$968)</f>
        <v>391</v>
      </c>
      <c r="AB1018" s="100">
        <f>SUMIFS('BAZA DANYCH'!$V:$V,'BAZA DANYCH'!$B:$B,$B1018,'BAZA DANYCH'!$I:$I,$C1018,'BAZA DANYCH'!$L:$L,AB$968)</f>
        <v>0</v>
      </c>
    </row>
    <row r="1019" spans="1:100" hidden="1">
      <c r="A1019" s="8"/>
      <c r="B1019" s="8"/>
      <c r="C1019" s="8"/>
      <c r="D1019" s="8"/>
      <c r="E1019" s="8"/>
      <c r="F1019" s="8"/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X1019" s="5"/>
    </row>
    <row r="1020" spans="1:100" s="67" customFormat="1" ht="13.15" hidden="1" customHeight="1">
      <c r="A1020" s="8"/>
      <c r="B1020" s="185" t="s">
        <v>0</v>
      </c>
      <c r="C1020" s="185" t="s">
        <v>13</v>
      </c>
      <c r="D1020" s="189" t="s">
        <v>211</v>
      </c>
      <c r="E1020" s="187" t="s">
        <v>256</v>
      </c>
      <c r="F1020" s="187"/>
      <c r="G1020" s="187"/>
      <c r="H1020" s="187"/>
      <c r="I1020" s="187"/>
      <c r="J1020" s="187"/>
      <c r="K1020" s="187"/>
      <c r="L1020" s="187"/>
      <c r="M1020" s="187"/>
      <c r="N1020" s="187"/>
      <c r="O1020" s="187"/>
      <c r="P1020" s="187"/>
      <c r="Q1020" s="187"/>
      <c r="R1020" s="187"/>
      <c r="S1020" s="187"/>
      <c r="T1020" s="187"/>
      <c r="U1020" s="187"/>
      <c r="V1020" s="187"/>
      <c r="W1020" s="187"/>
      <c r="X1020" s="187"/>
      <c r="Y1020" s="187"/>
      <c r="Z1020" s="187"/>
      <c r="AA1020" s="187"/>
      <c r="AB1020" s="187"/>
      <c r="AC1020" s="187"/>
      <c r="AD1020" s="187"/>
      <c r="AE1020" s="187"/>
      <c r="AF1020" s="187"/>
      <c r="AG1020" s="187"/>
      <c r="AH1020" s="187"/>
      <c r="AI1020" s="187"/>
      <c r="AJ1020" s="187"/>
      <c r="AK1020" s="187"/>
      <c r="AL1020" s="187"/>
      <c r="AM1020" s="187"/>
      <c r="AN1020" s="187"/>
      <c r="AO1020" s="187"/>
      <c r="AP1020" s="187"/>
      <c r="AQ1020" s="187"/>
      <c r="AR1020" s="187"/>
      <c r="AS1020" s="187"/>
      <c r="AT1020" s="187"/>
      <c r="AU1020" s="187"/>
      <c r="AV1020" s="187"/>
      <c r="AW1020" s="187"/>
      <c r="AX1020" s="187"/>
      <c r="AY1020" s="187"/>
      <c r="AZ1020" s="187"/>
      <c r="BA1020" s="187"/>
      <c r="BB1020" s="187"/>
      <c r="BC1020" s="187"/>
      <c r="BD1020" s="187"/>
      <c r="BE1020" s="187"/>
      <c r="BF1020" s="187"/>
      <c r="BG1020" s="187"/>
      <c r="BH1020" s="187"/>
      <c r="BI1020" s="187"/>
      <c r="BJ1020" s="187"/>
      <c r="BK1020" s="187"/>
      <c r="BL1020" s="187"/>
      <c r="BM1020" s="187"/>
      <c r="BN1020" s="187"/>
      <c r="BO1020" s="187"/>
      <c r="BP1020" s="187"/>
      <c r="BQ1020" s="187"/>
      <c r="BR1020" s="187"/>
      <c r="BS1020" s="187"/>
      <c r="BT1020" s="187"/>
      <c r="BU1020" s="187"/>
      <c r="BV1020" s="187"/>
      <c r="BW1020" s="187"/>
      <c r="BX1020" s="187"/>
      <c r="BY1020" s="187"/>
      <c r="BZ1020" s="187"/>
      <c r="CA1020" s="187"/>
      <c r="CB1020" s="187"/>
      <c r="CC1020" s="187"/>
      <c r="CD1020" s="187"/>
      <c r="CE1020" s="187"/>
      <c r="CF1020" s="187"/>
      <c r="CG1020" s="187"/>
      <c r="CH1020" s="187"/>
      <c r="CI1020" s="187"/>
      <c r="CJ1020" s="187"/>
      <c r="CK1020" s="187"/>
      <c r="CL1020" s="187"/>
      <c r="CM1020" s="187"/>
      <c r="CN1020" s="187"/>
      <c r="CO1020" s="187"/>
      <c r="CP1020" s="187"/>
      <c r="CQ1020" s="187"/>
      <c r="CR1020" s="187"/>
      <c r="CS1020" s="187"/>
      <c r="CT1020" s="187"/>
      <c r="CU1020" s="187"/>
      <c r="CV1020" s="187"/>
    </row>
    <row r="1021" spans="1:100" s="67" customFormat="1" ht="13.5" hidden="1" thickBot="1">
      <c r="A1021" s="8"/>
      <c r="B1021" s="186"/>
      <c r="C1021" s="186"/>
      <c r="D1021" s="190"/>
      <c r="E1021" s="54" t="s">
        <v>19</v>
      </c>
      <c r="F1021" s="54" t="s">
        <v>20</v>
      </c>
      <c r="G1021" s="54" t="s">
        <v>21</v>
      </c>
      <c r="H1021" s="54" t="s">
        <v>22</v>
      </c>
      <c r="I1021" s="54" t="s">
        <v>23</v>
      </c>
      <c r="J1021" s="54" t="s">
        <v>24</v>
      </c>
      <c r="K1021" s="54" t="s">
        <v>25</v>
      </c>
      <c r="L1021" s="54" t="s">
        <v>26</v>
      </c>
      <c r="M1021" s="54" t="s">
        <v>27</v>
      </c>
      <c r="N1021" s="54" t="s">
        <v>28</v>
      </c>
      <c r="O1021" s="54" t="s">
        <v>29</v>
      </c>
      <c r="P1021" s="54" t="s">
        <v>30</v>
      </c>
      <c r="Q1021" s="54" t="s">
        <v>31</v>
      </c>
      <c r="R1021" s="54" t="s">
        <v>32</v>
      </c>
      <c r="S1021" s="54" t="s">
        <v>33</v>
      </c>
      <c r="T1021" s="54" t="s">
        <v>34</v>
      </c>
      <c r="U1021" s="54" t="s">
        <v>35</v>
      </c>
      <c r="V1021" s="54" t="s">
        <v>36</v>
      </c>
      <c r="W1021" s="54" t="s">
        <v>37</v>
      </c>
      <c r="X1021" s="54" t="s">
        <v>38</v>
      </c>
      <c r="Y1021" s="54" t="s">
        <v>39</v>
      </c>
      <c r="Z1021" s="54" t="s">
        <v>40</v>
      </c>
      <c r="AA1021" s="54" t="s">
        <v>41</v>
      </c>
      <c r="AB1021" s="54" t="s">
        <v>42</v>
      </c>
      <c r="AC1021" s="54" t="s">
        <v>43</v>
      </c>
      <c r="AD1021" s="54" t="s">
        <v>44</v>
      </c>
      <c r="AE1021" s="54" t="s">
        <v>45</v>
      </c>
      <c r="AF1021" s="54" t="s">
        <v>46</v>
      </c>
      <c r="AG1021" s="54" t="s">
        <v>47</v>
      </c>
      <c r="AH1021" s="54" t="s">
        <v>48</v>
      </c>
      <c r="AI1021" s="54" t="s">
        <v>49</v>
      </c>
      <c r="AJ1021" s="54" t="s">
        <v>50</v>
      </c>
      <c r="AK1021" s="54" t="s">
        <v>51</v>
      </c>
      <c r="AL1021" s="54" t="s">
        <v>52</v>
      </c>
      <c r="AM1021" s="54" t="s">
        <v>53</v>
      </c>
      <c r="AN1021" s="54" t="s">
        <v>54</v>
      </c>
      <c r="AO1021" s="54" t="s">
        <v>55</v>
      </c>
      <c r="AP1021" s="54" t="s">
        <v>56</v>
      </c>
      <c r="AQ1021" s="54" t="s">
        <v>57</v>
      </c>
      <c r="AR1021" s="54" t="s">
        <v>58</v>
      </c>
      <c r="AS1021" s="54" t="s">
        <v>59</v>
      </c>
      <c r="AT1021" s="54" t="s">
        <v>60</v>
      </c>
      <c r="AU1021" s="54" t="s">
        <v>61</v>
      </c>
      <c r="AV1021" s="54" t="s">
        <v>62</v>
      </c>
      <c r="AW1021" s="54" t="s">
        <v>63</v>
      </c>
      <c r="AX1021" s="54" t="s">
        <v>64</v>
      </c>
      <c r="AY1021" s="54" t="s">
        <v>65</v>
      </c>
      <c r="AZ1021" s="54" t="s">
        <v>66</v>
      </c>
      <c r="BA1021" s="54" t="s">
        <v>67</v>
      </c>
      <c r="BB1021" s="54" t="s">
        <v>68</v>
      </c>
      <c r="BC1021" s="54" t="s">
        <v>69</v>
      </c>
      <c r="BD1021" s="54" t="s">
        <v>70</v>
      </c>
      <c r="BE1021" s="54" t="s">
        <v>71</v>
      </c>
      <c r="BF1021" s="54" t="s">
        <v>72</v>
      </c>
      <c r="BG1021" s="54" t="s">
        <v>73</v>
      </c>
      <c r="BH1021" s="54" t="s">
        <v>74</v>
      </c>
      <c r="BI1021" s="54" t="s">
        <v>75</v>
      </c>
      <c r="BJ1021" s="54" t="s">
        <v>76</v>
      </c>
      <c r="BK1021" s="54" t="s">
        <v>77</v>
      </c>
      <c r="BL1021" s="54" t="s">
        <v>78</v>
      </c>
      <c r="BM1021" s="54" t="s">
        <v>79</v>
      </c>
      <c r="BN1021" s="54" t="s">
        <v>80</v>
      </c>
      <c r="BO1021" s="54" t="s">
        <v>81</v>
      </c>
      <c r="BP1021" s="54" t="s">
        <v>82</v>
      </c>
      <c r="BQ1021" s="54" t="s">
        <v>83</v>
      </c>
      <c r="BR1021" s="54" t="s">
        <v>84</v>
      </c>
      <c r="BS1021" s="54" t="s">
        <v>85</v>
      </c>
      <c r="BT1021" s="54" t="s">
        <v>86</v>
      </c>
      <c r="BU1021" s="54" t="s">
        <v>87</v>
      </c>
      <c r="BV1021" s="54" t="s">
        <v>88</v>
      </c>
      <c r="BW1021" s="54" t="s">
        <v>89</v>
      </c>
      <c r="BX1021" s="54" t="s">
        <v>90</v>
      </c>
      <c r="BY1021" s="54" t="s">
        <v>91</v>
      </c>
      <c r="BZ1021" s="54" t="s">
        <v>92</v>
      </c>
      <c r="CA1021" s="54" t="s">
        <v>93</v>
      </c>
      <c r="CB1021" s="54" t="s">
        <v>94</v>
      </c>
      <c r="CC1021" s="54" t="s">
        <v>95</v>
      </c>
      <c r="CD1021" s="54" t="s">
        <v>96</v>
      </c>
      <c r="CE1021" s="54" t="s">
        <v>97</v>
      </c>
      <c r="CF1021" s="54" t="s">
        <v>98</v>
      </c>
      <c r="CG1021" s="54" t="s">
        <v>99</v>
      </c>
      <c r="CH1021" s="54" t="s">
        <v>100</v>
      </c>
      <c r="CI1021" s="54" t="s">
        <v>101</v>
      </c>
      <c r="CJ1021" s="54" t="s">
        <v>102</v>
      </c>
      <c r="CK1021" s="54" t="s">
        <v>103</v>
      </c>
      <c r="CL1021" s="54" t="s">
        <v>104</v>
      </c>
      <c r="CM1021" s="54" t="s">
        <v>105</v>
      </c>
      <c r="CN1021" s="54" t="s">
        <v>106</v>
      </c>
      <c r="CO1021" s="54" t="s">
        <v>107</v>
      </c>
      <c r="CP1021" s="54" t="s">
        <v>108</v>
      </c>
      <c r="CQ1021" s="54" t="s">
        <v>109</v>
      </c>
      <c r="CR1021" s="54" t="s">
        <v>110</v>
      </c>
      <c r="CS1021" s="54" t="s">
        <v>111</v>
      </c>
      <c r="CT1021" s="54" t="s">
        <v>112</v>
      </c>
      <c r="CU1021" s="54" t="s">
        <v>113</v>
      </c>
      <c r="CV1021" s="54" t="s">
        <v>114</v>
      </c>
    </row>
    <row r="1022" spans="1:100" ht="13.5" hidden="1" thickTop="1">
      <c r="A1022" s="8"/>
      <c r="B1022" s="60" t="s">
        <v>15</v>
      </c>
      <c r="C1022" s="61" t="s">
        <v>16</v>
      </c>
      <c r="D1022" s="62">
        <f t="shared" ref="D1022:D1044" si="284">SUM(E1022:CV1022)</f>
        <v>46933</v>
      </c>
      <c r="E1022" s="33">
        <f>SUMIFS('BAZA DANYCH'!$V:$V,'BAZA DANYCH'!$B:$B,STATYSTYKI!$B1022,'BAZA DANYCH'!$K:$K,E$1021,'BAZA DANYCH'!$C:$C,STATYSTYKI!$C1022)</f>
        <v>86</v>
      </c>
      <c r="F1022" s="33">
        <f>SUMIFS('BAZA DANYCH'!$V:$V,'BAZA DANYCH'!$B:$B,STATYSTYKI!$B1022,'BAZA DANYCH'!$K:$K,F$1021,'BAZA DANYCH'!$C:$C,STATYSTYKI!$C1022)</f>
        <v>71</v>
      </c>
      <c r="G1022" s="33">
        <f>SUMIFS('BAZA DANYCH'!$V:$V,'BAZA DANYCH'!$B:$B,STATYSTYKI!$B1022,'BAZA DANYCH'!$K:$K,G$1021,'BAZA DANYCH'!$C:$C,STATYSTYKI!$C1022)</f>
        <v>92</v>
      </c>
      <c r="H1022" s="33">
        <f>SUMIFS('BAZA DANYCH'!$V:$V,'BAZA DANYCH'!$B:$B,STATYSTYKI!$B1022,'BAZA DANYCH'!$K:$K,H$1021,'BAZA DANYCH'!$C:$C,STATYSTYKI!$C1022)</f>
        <v>59</v>
      </c>
      <c r="I1022" s="33">
        <f>SUMIFS('BAZA DANYCH'!$V:$V,'BAZA DANYCH'!$B:$B,STATYSTYKI!$B1022,'BAZA DANYCH'!$K:$K,I$1021,'BAZA DANYCH'!$C:$C,STATYSTYKI!$C1022)</f>
        <v>58</v>
      </c>
      <c r="J1022" s="33">
        <f>SUMIFS('BAZA DANYCH'!$V:$V,'BAZA DANYCH'!$B:$B,STATYSTYKI!$B1022,'BAZA DANYCH'!$K:$K,J$1021,'BAZA DANYCH'!$C:$C,STATYSTYKI!$C1022)</f>
        <v>57</v>
      </c>
      <c r="K1022" s="33">
        <f>SUMIFS('BAZA DANYCH'!$V:$V,'BAZA DANYCH'!$B:$B,STATYSTYKI!$B1022,'BAZA DANYCH'!$K:$K,K$1021,'BAZA DANYCH'!$C:$C,STATYSTYKI!$C1022)</f>
        <v>49</v>
      </c>
      <c r="L1022" s="33">
        <f>SUMIFS('BAZA DANYCH'!$V:$V,'BAZA DANYCH'!$B:$B,STATYSTYKI!$B1022,'BAZA DANYCH'!$K:$K,L$1021,'BAZA DANYCH'!$C:$C,STATYSTYKI!$C1022)</f>
        <v>40</v>
      </c>
      <c r="M1022" s="33">
        <f>SUMIFS('BAZA DANYCH'!$V:$V,'BAZA DANYCH'!$B:$B,STATYSTYKI!$B1022,'BAZA DANYCH'!$K:$K,M$1021,'BAZA DANYCH'!$C:$C,STATYSTYKI!$C1022)</f>
        <v>65</v>
      </c>
      <c r="N1022" s="33">
        <f>SUMIFS('BAZA DANYCH'!$V:$V,'BAZA DANYCH'!$B:$B,STATYSTYKI!$B1022,'BAZA DANYCH'!$K:$K,N$1021,'BAZA DANYCH'!$C:$C,STATYSTYKI!$C1022)</f>
        <v>52</v>
      </c>
      <c r="O1022" s="33">
        <f>SUMIFS('BAZA DANYCH'!$V:$V,'BAZA DANYCH'!$B:$B,STATYSTYKI!$B1022,'BAZA DANYCH'!$K:$K,O$1021,'BAZA DANYCH'!$C:$C,STATYSTYKI!$C1022)</f>
        <v>35</v>
      </c>
      <c r="P1022" s="33">
        <f>SUMIFS('BAZA DANYCH'!$V:$V,'BAZA DANYCH'!$B:$B,STATYSTYKI!$B1022,'BAZA DANYCH'!$K:$K,P$1021,'BAZA DANYCH'!$C:$C,STATYSTYKI!$C1022)</f>
        <v>30</v>
      </c>
      <c r="Q1022" s="33">
        <f>SUMIFS('BAZA DANYCH'!$V:$V,'BAZA DANYCH'!$B:$B,STATYSTYKI!$B1022,'BAZA DANYCH'!$K:$K,Q$1021,'BAZA DANYCH'!$C:$C,STATYSTYKI!$C1022)</f>
        <v>33</v>
      </c>
      <c r="R1022" s="33">
        <f>SUMIFS('BAZA DANYCH'!$V:$V,'BAZA DANYCH'!$B:$B,STATYSTYKI!$B1022,'BAZA DANYCH'!$K:$K,R$1021,'BAZA DANYCH'!$C:$C,STATYSTYKI!$C1022)</f>
        <v>32</v>
      </c>
      <c r="S1022" s="33">
        <f>SUMIFS('BAZA DANYCH'!$V:$V,'BAZA DANYCH'!$B:$B,STATYSTYKI!$B1022,'BAZA DANYCH'!$K:$K,S$1021,'BAZA DANYCH'!$C:$C,STATYSTYKI!$C1022)</f>
        <v>30</v>
      </c>
      <c r="T1022" s="33">
        <f>SUMIFS('BAZA DANYCH'!$V:$V,'BAZA DANYCH'!$B:$B,STATYSTYKI!$B1022,'BAZA DANYCH'!$K:$K,T$1021,'BAZA DANYCH'!$C:$C,STATYSTYKI!$C1022)</f>
        <v>53</v>
      </c>
      <c r="U1022" s="33">
        <f>SUMIFS('BAZA DANYCH'!$V:$V,'BAZA DANYCH'!$B:$B,STATYSTYKI!$B1022,'BAZA DANYCH'!$K:$K,U$1021,'BAZA DANYCH'!$C:$C,STATYSTYKI!$C1022)</f>
        <v>39</v>
      </c>
      <c r="V1022" s="33">
        <f>SUMIFS('BAZA DANYCH'!$V:$V,'BAZA DANYCH'!$B:$B,STATYSTYKI!$B1022,'BAZA DANYCH'!$K:$K,V$1021,'BAZA DANYCH'!$C:$C,STATYSTYKI!$C1022)</f>
        <v>55</v>
      </c>
      <c r="W1022" s="33">
        <f>SUMIFS('BAZA DANYCH'!$V:$V,'BAZA DANYCH'!$B:$B,STATYSTYKI!$B1022,'BAZA DANYCH'!$K:$K,W$1021,'BAZA DANYCH'!$C:$C,STATYSTYKI!$C1022)</f>
        <v>83</v>
      </c>
      <c r="X1022" s="33">
        <f>SUMIFS('BAZA DANYCH'!$V:$V,'BAZA DANYCH'!$B:$B,STATYSTYKI!$B1022,'BAZA DANYCH'!$K:$K,X$1021,'BAZA DANYCH'!$C:$C,STATYSTYKI!$C1022)</f>
        <v>87</v>
      </c>
      <c r="Y1022" s="33">
        <f>SUMIFS('BAZA DANYCH'!$V:$V,'BAZA DANYCH'!$B:$B,STATYSTYKI!$B1022,'BAZA DANYCH'!$K:$K,Y$1021,'BAZA DANYCH'!$C:$C,STATYSTYKI!$C1022)</f>
        <v>136</v>
      </c>
      <c r="Z1022" s="33">
        <f>SUMIFS('BAZA DANYCH'!$V:$V,'BAZA DANYCH'!$B:$B,STATYSTYKI!$B1022,'BAZA DANYCH'!$K:$K,Z$1021,'BAZA DANYCH'!$C:$C,STATYSTYKI!$C1022)</f>
        <v>220</v>
      </c>
      <c r="AA1022" s="33">
        <f>SUMIFS('BAZA DANYCH'!$V:$V,'BAZA DANYCH'!$B:$B,STATYSTYKI!$B1022,'BAZA DANYCH'!$K:$K,AA$1021,'BAZA DANYCH'!$C:$C,STATYSTYKI!$C1022)</f>
        <v>303</v>
      </c>
      <c r="AB1022" s="33">
        <f>SUMIFS('BAZA DANYCH'!$V:$V,'BAZA DANYCH'!$B:$B,STATYSTYKI!$B1022,'BAZA DANYCH'!$K:$K,AB$1021,'BAZA DANYCH'!$C:$C,STATYSTYKI!$C1022)</f>
        <v>287</v>
      </c>
      <c r="AC1022" s="33">
        <f>SUMIFS('BAZA DANYCH'!$V:$V,'BAZA DANYCH'!$B:$B,STATYSTYKI!$B1022,'BAZA DANYCH'!$K:$K,AC$1021,'BAZA DANYCH'!$C:$C,STATYSTYKI!$C1022)</f>
        <v>370</v>
      </c>
      <c r="AD1022" s="33">
        <f>SUMIFS('BAZA DANYCH'!$V:$V,'BAZA DANYCH'!$B:$B,STATYSTYKI!$B1022,'BAZA DANYCH'!$K:$K,AD$1021,'BAZA DANYCH'!$C:$C,STATYSTYKI!$C1022)</f>
        <v>497</v>
      </c>
      <c r="AE1022" s="33">
        <f>SUMIFS('BAZA DANYCH'!$V:$V,'BAZA DANYCH'!$B:$B,STATYSTYKI!$B1022,'BAZA DANYCH'!$K:$K,AE$1021,'BAZA DANYCH'!$C:$C,STATYSTYKI!$C1022)</f>
        <v>611</v>
      </c>
      <c r="AF1022" s="33">
        <f>SUMIFS('BAZA DANYCH'!$V:$V,'BAZA DANYCH'!$B:$B,STATYSTYKI!$B1022,'BAZA DANYCH'!$K:$K,AF$1021,'BAZA DANYCH'!$C:$C,STATYSTYKI!$C1022)</f>
        <v>714</v>
      </c>
      <c r="AG1022" s="33">
        <f>SUMIFS('BAZA DANYCH'!$V:$V,'BAZA DANYCH'!$B:$B,STATYSTYKI!$B1022,'BAZA DANYCH'!$K:$K,AG$1021,'BAZA DANYCH'!$C:$C,STATYSTYKI!$C1022)</f>
        <v>725</v>
      </c>
      <c r="AH1022" s="33">
        <f>SUMIFS('BAZA DANYCH'!$V:$V,'BAZA DANYCH'!$B:$B,STATYSTYKI!$B1022,'BAZA DANYCH'!$K:$K,AH$1021,'BAZA DANYCH'!$C:$C,STATYSTYKI!$C1022)</f>
        <v>775</v>
      </c>
      <c r="AI1022" s="33">
        <f>SUMIFS('BAZA DANYCH'!$V:$V,'BAZA DANYCH'!$B:$B,STATYSTYKI!$B1022,'BAZA DANYCH'!$K:$K,AI$1021,'BAZA DANYCH'!$C:$C,STATYSTYKI!$C1022)</f>
        <v>801</v>
      </c>
      <c r="AJ1022" s="33">
        <f>SUMIFS('BAZA DANYCH'!$V:$V,'BAZA DANYCH'!$B:$B,STATYSTYKI!$B1022,'BAZA DANYCH'!$K:$K,AJ$1021,'BAZA DANYCH'!$C:$C,STATYSTYKI!$C1022)</f>
        <v>812</v>
      </c>
      <c r="AK1022" s="33">
        <f>SUMIFS('BAZA DANYCH'!$V:$V,'BAZA DANYCH'!$B:$B,STATYSTYKI!$B1022,'BAZA DANYCH'!$K:$K,AK$1021,'BAZA DANYCH'!$C:$C,STATYSTYKI!$C1022)</f>
        <v>763</v>
      </c>
      <c r="AL1022" s="33">
        <f>SUMIFS('BAZA DANYCH'!$V:$V,'BAZA DANYCH'!$B:$B,STATYSTYKI!$B1022,'BAZA DANYCH'!$K:$K,AL$1021,'BAZA DANYCH'!$C:$C,STATYSTYKI!$C1022)</f>
        <v>792</v>
      </c>
      <c r="AM1022" s="33">
        <f>SUMIFS('BAZA DANYCH'!$V:$V,'BAZA DANYCH'!$B:$B,STATYSTYKI!$B1022,'BAZA DANYCH'!$K:$K,AM$1021,'BAZA DANYCH'!$C:$C,STATYSTYKI!$C1022)</f>
        <v>769</v>
      </c>
      <c r="AN1022" s="33">
        <f>SUMIFS('BAZA DANYCH'!$V:$V,'BAZA DANYCH'!$B:$B,STATYSTYKI!$B1022,'BAZA DANYCH'!$K:$K,AN$1021,'BAZA DANYCH'!$C:$C,STATYSTYKI!$C1022)</f>
        <v>771</v>
      </c>
      <c r="AO1022" s="33">
        <f>SUMIFS('BAZA DANYCH'!$V:$V,'BAZA DANYCH'!$B:$B,STATYSTYKI!$B1022,'BAZA DANYCH'!$K:$K,AO$1021,'BAZA DANYCH'!$C:$C,STATYSTYKI!$C1022)</f>
        <v>681</v>
      </c>
      <c r="AP1022" s="33">
        <f>SUMIFS('BAZA DANYCH'!$V:$V,'BAZA DANYCH'!$B:$B,STATYSTYKI!$B1022,'BAZA DANYCH'!$K:$K,AP$1021,'BAZA DANYCH'!$C:$C,STATYSTYKI!$C1022)</f>
        <v>685</v>
      </c>
      <c r="AQ1022" s="33">
        <f>SUMIFS('BAZA DANYCH'!$V:$V,'BAZA DANYCH'!$B:$B,STATYSTYKI!$B1022,'BAZA DANYCH'!$K:$K,AQ$1021,'BAZA DANYCH'!$C:$C,STATYSTYKI!$C1022)</f>
        <v>686</v>
      </c>
      <c r="AR1022" s="33">
        <f>SUMIFS('BAZA DANYCH'!$V:$V,'BAZA DANYCH'!$B:$B,STATYSTYKI!$B1022,'BAZA DANYCH'!$K:$K,AR$1021,'BAZA DANYCH'!$C:$C,STATYSTYKI!$C1022)</f>
        <v>715</v>
      </c>
      <c r="AS1022" s="33">
        <f>SUMIFS('BAZA DANYCH'!$V:$V,'BAZA DANYCH'!$B:$B,STATYSTYKI!$B1022,'BAZA DANYCH'!$K:$K,AS$1021,'BAZA DANYCH'!$C:$C,STATYSTYKI!$C1022)</f>
        <v>618</v>
      </c>
      <c r="AT1022" s="33">
        <f>SUMIFS('BAZA DANYCH'!$V:$V,'BAZA DANYCH'!$B:$B,STATYSTYKI!$B1022,'BAZA DANYCH'!$K:$K,AT$1021,'BAZA DANYCH'!$C:$C,STATYSTYKI!$C1022)</f>
        <v>702</v>
      </c>
      <c r="AU1022" s="33">
        <f>SUMIFS('BAZA DANYCH'!$V:$V,'BAZA DANYCH'!$B:$B,STATYSTYKI!$B1022,'BAZA DANYCH'!$K:$K,AU$1021,'BAZA DANYCH'!$C:$C,STATYSTYKI!$C1022)</f>
        <v>649</v>
      </c>
      <c r="AV1022" s="33">
        <f>SUMIFS('BAZA DANYCH'!$V:$V,'BAZA DANYCH'!$B:$B,STATYSTYKI!$B1022,'BAZA DANYCH'!$K:$K,AV$1021,'BAZA DANYCH'!$C:$C,STATYSTYKI!$C1022)</f>
        <v>654</v>
      </c>
      <c r="AW1022" s="33">
        <f>SUMIFS('BAZA DANYCH'!$V:$V,'BAZA DANYCH'!$B:$B,STATYSTYKI!$B1022,'BAZA DANYCH'!$K:$K,AW$1021,'BAZA DANYCH'!$C:$C,STATYSTYKI!$C1022)</f>
        <v>709</v>
      </c>
      <c r="AX1022" s="33">
        <f>SUMIFS('BAZA DANYCH'!$V:$V,'BAZA DANYCH'!$B:$B,STATYSTYKI!$B1022,'BAZA DANYCH'!$K:$K,AX$1021,'BAZA DANYCH'!$C:$C,STATYSTYKI!$C1022)</f>
        <v>681</v>
      </c>
      <c r="AY1022" s="33">
        <f>SUMIFS('BAZA DANYCH'!$V:$V,'BAZA DANYCH'!$B:$B,STATYSTYKI!$B1022,'BAZA DANYCH'!$K:$K,AY$1021,'BAZA DANYCH'!$C:$C,STATYSTYKI!$C1022)</f>
        <v>724</v>
      </c>
      <c r="AZ1022" s="33">
        <f>SUMIFS('BAZA DANYCH'!$V:$V,'BAZA DANYCH'!$B:$B,STATYSTYKI!$B1022,'BAZA DANYCH'!$K:$K,AZ$1021,'BAZA DANYCH'!$C:$C,STATYSTYKI!$C1022)</f>
        <v>687</v>
      </c>
      <c r="BA1022" s="33">
        <f>SUMIFS('BAZA DANYCH'!$V:$V,'BAZA DANYCH'!$B:$B,STATYSTYKI!$B1022,'BAZA DANYCH'!$K:$K,BA$1021,'BAZA DANYCH'!$C:$C,STATYSTYKI!$C1022)</f>
        <v>572</v>
      </c>
      <c r="BB1022" s="33">
        <f>SUMIFS('BAZA DANYCH'!$V:$V,'BAZA DANYCH'!$B:$B,STATYSTYKI!$B1022,'BAZA DANYCH'!$K:$K,BB$1021,'BAZA DANYCH'!$C:$C,STATYSTYKI!$C1022)</f>
        <v>655</v>
      </c>
      <c r="BC1022" s="33">
        <f>SUMIFS('BAZA DANYCH'!$V:$V,'BAZA DANYCH'!$B:$B,STATYSTYKI!$B1022,'BAZA DANYCH'!$K:$K,BC$1021,'BAZA DANYCH'!$C:$C,STATYSTYKI!$C1022)</f>
        <v>732</v>
      </c>
      <c r="BD1022" s="33">
        <f>SUMIFS('BAZA DANYCH'!$V:$V,'BAZA DANYCH'!$B:$B,STATYSTYKI!$B1022,'BAZA DANYCH'!$K:$K,BD$1021,'BAZA DANYCH'!$C:$C,STATYSTYKI!$C1022)</f>
        <v>675</v>
      </c>
      <c r="BE1022" s="33">
        <f>SUMIFS('BAZA DANYCH'!$V:$V,'BAZA DANYCH'!$B:$B,STATYSTYKI!$B1022,'BAZA DANYCH'!$K:$K,BE$1021,'BAZA DANYCH'!$C:$C,STATYSTYKI!$C1022)</f>
        <v>701</v>
      </c>
      <c r="BF1022" s="33">
        <f>SUMIFS('BAZA DANYCH'!$V:$V,'BAZA DANYCH'!$B:$B,STATYSTYKI!$B1022,'BAZA DANYCH'!$K:$K,BF$1021,'BAZA DANYCH'!$C:$C,STATYSTYKI!$C1022)</f>
        <v>733</v>
      </c>
      <c r="BG1022" s="33">
        <f>SUMIFS('BAZA DANYCH'!$V:$V,'BAZA DANYCH'!$B:$B,STATYSTYKI!$B1022,'BAZA DANYCH'!$K:$K,BG$1021,'BAZA DANYCH'!$C:$C,STATYSTYKI!$C1022)</f>
        <v>705</v>
      </c>
      <c r="BH1022" s="33">
        <f>SUMIFS('BAZA DANYCH'!$V:$V,'BAZA DANYCH'!$B:$B,STATYSTYKI!$B1022,'BAZA DANYCH'!$K:$K,BH$1021,'BAZA DANYCH'!$C:$C,STATYSTYKI!$C1022)</f>
        <v>695</v>
      </c>
      <c r="BI1022" s="33">
        <f>SUMIFS('BAZA DANYCH'!$V:$V,'BAZA DANYCH'!$B:$B,STATYSTYKI!$B1022,'BAZA DANYCH'!$K:$K,BI$1021,'BAZA DANYCH'!$C:$C,STATYSTYKI!$C1022)</f>
        <v>665</v>
      </c>
      <c r="BJ1022" s="33">
        <f>SUMIFS('BAZA DANYCH'!$V:$V,'BAZA DANYCH'!$B:$B,STATYSTYKI!$B1022,'BAZA DANYCH'!$K:$K,BJ$1021,'BAZA DANYCH'!$C:$C,STATYSTYKI!$C1022)</f>
        <v>718</v>
      </c>
      <c r="BK1022" s="33">
        <f>SUMIFS('BAZA DANYCH'!$V:$V,'BAZA DANYCH'!$B:$B,STATYSTYKI!$B1022,'BAZA DANYCH'!$K:$K,BK$1021,'BAZA DANYCH'!$C:$C,STATYSTYKI!$C1022)</f>
        <v>759</v>
      </c>
      <c r="BL1022" s="33">
        <f>SUMIFS('BAZA DANYCH'!$V:$V,'BAZA DANYCH'!$B:$B,STATYSTYKI!$B1022,'BAZA DANYCH'!$K:$K,BL$1021,'BAZA DANYCH'!$C:$C,STATYSTYKI!$C1022)</f>
        <v>671</v>
      </c>
      <c r="BM1022" s="33">
        <f>SUMIFS('BAZA DANYCH'!$V:$V,'BAZA DANYCH'!$B:$B,STATYSTYKI!$B1022,'BAZA DANYCH'!$K:$K,BM$1021,'BAZA DANYCH'!$C:$C,STATYSTYKI!$C1022)</f>
        <v>778</v>
      </c>
      <c r="BN1022" s="33">
        <f>SUMIFS('BAZA DANYCH'!$V:$V,'BAZA DANYCH'!$B:$B,STATYSTYKI!$B1022,'BAZA DANYCH'!$K:$K,BN$1021,'BAZA DANYCH'!$C:$C,STATYSTYKI!$C1022)</f>
        <v>756</v>
      </c>
      <c r="BO1022" s="33">
        <f>SUMIFS('BAZA DANYCH'!$V:$V,'BAZA DANYCH'!$B:$B,STATYSTYKI!$B1022,'BAZA DANYCH'!$K:$K,BO$1021,'BAZA DANYCH'!$C:$C,STATYSTYKI!$C1022)</f>
        <v>765</v>
      </c>
      <c r="BP1022" s="33">
        <f>SUMIFS('BAZA DANYCH'!$V:$V,'BAZA DANYCH'!$B:$B,STATYSTYKI!$B1022,'BAZA DANYCH'!$K:$K,BP$1021,'BAZA DANYCH'!$C:$C,STATYSTYKI!$C1022)</f>
        <v>800</v>
      </c>
      <c r="BQ1022" s="33">
        <f>SUMIFS('BAZA DANYCH'!$V:$V,'BAZA DANYCH'!$B:$B,STATYSTYKI!$B1022,'BAZA DANYCH'!$K:$K,BQ$1021,'BAZA DANYCH'!$C:$C,STATYSTYKI!$C1022)</f>
        <v>768</v>
      </c>
      <c r="BR1022" s="33">
        <f>SUMIFS('BAZA DANYCH'!$V:$V,'BAZA DANYCH'!$B:$B,STATYSTYKI!$B1022,'BAZA DANYCH'!$K:$K,BR$1021,'BAZA DANYCH'!$C:$C,STATYSTYKI!$C1022)</f>
        <v>738</v>
      </c>
      <c r="BS1022" s="33">
        <f>SUMIFS('BAZA DANYCH'!$V:$V,'BAZA DANYCH'!$B:$B,STATYSTYKI!$B1022,'BAZA DANYCH'!$K:$K,BS$1021,'BAZA DANYCH'!$C:$C,STATYSTYKI!$C1022)</f>
        <v>702</v>
      </c>
      <c r="BT1022" s="33">
        <f>SUMIFS('BAZA DANYCH'!$V:$V,'BAZA DANYCH'!$B:$B,STATYSTYKI!$B1022,'BAZA DANYCH'!$K:$K,BT$1021,'BAZA DANYCH'!$C:$C,STATYSTYKI!$C1022)</f>
        <v>772</v>
      </c>
      <c r="BU1022" s="33">
        <f>SUMIFS('BAZA DANYCH'!$V:$V,'BAZA DANYCH'!$B:$B,STATYSTYKI!$B1022,'BAZA DANYCH'!$K:$K,BU$1021,'BAZA DANYCH'!$C:$C,STATYSTYKI!$C1022)</f>
        <v>700</v>
      </c>
      <c r="BV1022" s="33">
        <f>SUMIFS('BAZA DANYCH'!$V:$V,'BAZA DANYCH'!$B:$B,STATYSTYKI!$B1022,'BAZA DANYCH'!$K:$K,BV$1021,'BAZA DANYCH'!$C:$C,STATYSTYKI!$C1022)</f>
        <v>796</v>
      </c>
      <c r="BW1022" s="33">
        <f>SUMIFS('BAZA DANYCH'!$V:$V,'BAZA DANYCH'!$B:$B,STATYSTYKI!$B1022,'BAZA DANYCH'!$K:$K,BW$1021,'BAZA DANYCH'!$C:$C,STATYSTYKI!$C1022)</f>
        <v>738</v>
      </c>
      <c r="BX1022" s="33">
        <f>SUMIFS('BAZA DANYCH'!$V:$V,'BAZA DANYCH'!$B:$B,STATYSTYKI!$B1022,'BAZA DANYCH'!$K:$K,BX$1021,'BAZA DANYCH'!$C:$C,STATYSTYKI!$C1022)</f>
        <v>720</v>
      </c>
      <c r="BY1022" s="33">
        <f>SUMIFS('BAZA DANYCH'!$V:$V,'BAZA DANYCH'!$B:$B,STATYSTYKI!$B1022,'BAZA DANYCH'!$K:$K,BY$1021,'BAZA DANYCH'!$C:$C,STATYSTYKI!$C1022)</f>
        <v>702</v>
      </c>
      <c r="BZ1022" s="33">
        <f>SUMIFS('BAZA DANYCH'!$V:$V,'BAZA DANYCH'!$B:$B,STATYSTYKI!$B1022,'BAZA DANYCH'!$K:$K,BZ$1021,'BAZA DANYCH'!$C:$C,STATYSTYKI!$C1022)</f>
        <v>791</v>
      </c>
      <c r="CA1022" s="33">
        <f>SUMIFS('BAZA DANYCH'!$V:$V,'BAZA DANYCH'!$B:$B,STATYSTYKI!$B1022,'BAZA DANYCH'!$K:$K,CA$1021,'BAZA DANYCH'!$C:$C,STATYSTYKI!$C1022)</f>
        <v>747</v>
      </c>
      <c r="CB1022" s="33">
        <f>SUMIFS('BAZA DANYCH'!$V:$V,'BAZA DANYCH'!$B:$B,STATYSTYKI!$B1022,'BAZA DANYCH'!$K:$K,CB$1021,'BAZA DANYCH'!$C:$C,STATYSTYKI!$C1022)</f>
        <v>667</v>
      </c>
      <c r="CC1022" s="33">
        <f>SUMIFS('BAZA DANYCH'!$V:$V,'BAZA DANYCH'!$B:$B,STATYSTYKI!$B1022,'BAZA DANYCH'!$K:$K,CC$1021,'BAZA DANYCH'!$C:$C,STATYSTYKI!$C1022)</f>
        <v>618</v>
      </c>
      <c r="CD1022" s="33">
        <f>SUMIFS('BAZA DANYCH'!$V:$V,'BAZA DANYCH'!$B:$B,STATYSTYKI!$B1022,'BAZA DANYCH'!$K:$K,CD$1021,'BAZA DANYCH'!$C:$C,STATYSTYKI!$C1022)</f>
        <v>658</v>
      </c>
      <c r="CE1022" s="33">
        <f>SUMIFS('BAZA DANYCH'!$V:$V,'BAZA DANYCH'!$B:$B,STATYSTYKI!$B1022,'BAZA DANYCH'!$K:$K,CE$1021,'BAZA DANYCH'!$C:$C,STATYSTYKI!$C1022)</f>
        <v>608</v>
      </c>
      <c r="CF1022" s="33">
        <f>SUMIFS('BAZA DANYCH'!$V:$V,'BAZA DANYCH'!$B:$B,STATYSTYKI!$B1022,'BAZA DANYCH'!$K:$K,CF$1021,'BAZA DANYCH'!$C:$C,STATYSTYKI!$C1022)</f>
        <v>616</v>
      </c>
      <c r="CG1022" s="33">
        <f>SUMIFS('BAZA DANYCH'!$V:$V,'BAZA DANYCH'!$B:$B,STATYSTYKI!$B1022,'BAZA DANYCH'!$K:$K,CG$1021,'BAZA DANYCH'!$C:$C,STATYSTYKI!$C1022)</f>
        <v>519</v>
      </c>
      <c r="CH1022" s="33">
        <f>SUMIFS('BAZA DANYCH'!$V:$V,'BAZA DANYCH'!$B:$B,STATYSTYKI!$B1022,'BAZA DANYCH'!$K:$K,CH$1021,'BAZA DANYCH'!$C:$C,STATYSTYKI!$C1022)</f>
        <v>545</v>
      </c>
      <c r="CI1022" s="33">
        <f>SUMIFS('BAZA DANYCH'!$V:$V,'BAZA DANYCH'!$B:$B,STATYSTYKI!$B1022,'BAZA DANYCH'!$K:$K,CI$1021,'BAZA DANYCH'!$C:$C,STATYSTYKI!$C1022)</f>
        <v>495</v>
      </c>
      <c r="CJ1022" s="33">
        <f>SUMIFS('BAZA DANYCH'!$V:$V,'BAZA DANYCH'!$B:$B,STATYSTYKI!$B1022,'BAZA DANYCH'!$K:$K,CJ$1021,'BAZA DANYCH'!$C:$C,STATYSTYKI!$C1022)</f>
        <v>503</v>
      </c>
      <c r="CK1022" s="33">
        <f>SUMIFS('BAZA DANYCH'!$V:$V,'BAZA DANYCH'!$B:$B,STATYSTYKI!$B1022,'BAZA DANYCH'!$K:$K,CK$1021,'BAZA DANYCH'!$C:$C,STATYSTYKI!$C1022)</f>
        <v>527</v>
      </c>
      <c r="CL1022" s="33">
        <f>SUMIFS('BAZA DANYCH'!$V:$V,'BAZA DANYCH'!$B:$B,STATYSTYKI!$B1022,'BAZA DANYCH'!$K:$K,CL$1021,'BAZA DANYCH'!$C:$C,STATYSTYKI!$C1022)</f>
        <v>495</v>
      </c>
      <c r="CM1022" s="33">
        <f>SUMIFS('BAZA DANYCH'!$V:$V,'BAZA DANYCH'!$B:$B,STATYSTYKI!$B1022,'BAZA DANYCH'!$K:$K,CM$1021,'BAZA DANYCH'!$C:$C,STATYSTYKI!$C1022)</f>
        <v>346</v>
      </c>
      <c r="CN1022" s="33">
        <f>SUMIFS('BAZA DANYCH'!$V:$V,'BAZA DANYCH'!$B:$B,STATYSTYKI!$B1022,'BAZA DANYCH'!$K:$K,CN$1021,'BAZA DANYCH'!$C:$C,STATYSTYKI!$C1022)</f>
        <v>370</v>
      </c>
      <c r="CO1022" s="33">
        <f>SUMIFS('BAZA DANYCH'!$V:$V,'BAZA DANYCH'!$B:$B,STATYSTYKI!$B1022,'BAZA DANYCH'!$K:$K,CO$1021,'BAZA DANYCH'!$C:$C,STATYSTYKI!$C1022)</f>
        <v>351</v>
      </c>
      <c r="CP1022" s="33">
        <f>SUMIFS('BAZA DANYCH'!$V:$V,'BAZA DANYCH'!$B:$B,STATYSTYKI!$B1022,'BAZA DANYCH'!$K:$K,CP$1021,'BAZA DANYCH'!$C:$C,STATYSTYKI!$C1022)</f>
        <v>345</v>
      </c>
      <c r="CQ1022" s="33">
        <f>SUMIFS('BAZA DANYCH'!$V:$V,'BAZA DANYCH'!$B:$B,STATYSTYKI!$B1022,'BAZA DANYCH'!$K:$K,CQ$1021,'BAZA DANYCH'!$C:$C,STATYSTYKI!$C1022)</f>
        <v>234</v>
      </c>
      <c r="CR1022" s="33">
        <f>SUMIFS('BAZA DANYCH'!$V:$V,'BAZA DANYCH'!$B:$B,STATYSTYKI!$B1022,'BAZA DANYCH'!$K:$K,CR$1021,'BAZA DANYCH'!$C:$C,STATYSTYKI!$C1022)</f>
        <v>220</v>
      </c>
      <c r="CS1022" s="33">
        <f>SUMIFS('BAZA DANYCH'!$V:$V,'BAZA DANYCH'!$B:$B,STATYSTYKI!$B1022,'BAZA DANYCH'!$K:$K,CS$1021,'BAZA DANYCH'!$C:$C,STATYSTYKI!$C1022)</f>
        <v>180</v>
      </c>
      <c r="CT1022" s="33">
        <f>SUMIFS('BAZA DANYCH'!$V:$V,'BAZA DANYCH'!$B:$B,STATYSTYKI!$B1022,'BAZA DANYCH'!$K:$K,CT$1021,'BAZA DANYCH'!$C:$C,STATYSTYKI!$C1022)</f>
        <v>167</v>
      </c>
      <c r="CU1022" s="33">
        <f>SUMIFS('BAZA DANYCH'!$V:$V,'BAZA DANYCH'!$B:$B,STATYSTYKI!$B1022,'BAZA DANYCH'!$K:$K,CU$1021,'BAZA DANYCH'!$C:$C,STATYSTYKI!$C1022)</f>
        <v>135</v>
      </c>
      <c r="CV1022" s="33">
        <f>SUMIFS('BAZA DANYCH'!$V:$V,'BAZA DANYCH'!$B:$B,STATYSTYKI!$B1022,'BAZA DANYCH'!$K:$K,CV$1021,'BAZA DANYCH'!$C:$C,STATYSTYKI!$C1022)</f>
        <v>137</v>
      </c>
    </row>
    <row r="1023" spans="1:100" hidden="1">
      <c r="A1023" s="8"/>
      <c r="B1023" s="60" t="s">
        <v>118</v>
      </c>
      <c r="C1023" s="61" t="s">
        <v>119</v>
      </c>
      <c r="D1023" s="62">
        <f t="shared" si="284"/>
        <v>28467</v>
      </c>
      <c r="E1023" s="9">
        <f>SUMIFS('BAZA DANYCH'!$V:$V,'BAZA DANYCH'!$B:$B,STATYSTYKI!$B1023,'BAZA DANYCH'!$K:$K,E$1021,'BAZA DANYCH'!$C:$C,STATYSTYKI!$C1023)</f>
        <v>40</v>
      </c>
      <c r="F1023" s="9">
        <f>SUMIFS('BAZA DANYCH'!$V:$V,'BAZA DANYCH'!$B:$B,STATYSTYKI!$B1023,'BAZA DANYCH'!$K:$K,F$1021,'BAZA DANYCH'!$C:$C,STATYSTYKI!$C1023)</f>
        <v>39</v>
      </c>
      <c r="G1023" s="9">
        <f>SUMIFS('BAZA DANYCH'!$V:$V,'BAZA DANYCH'!$B:$B,STATYSTYKI!$B1023,'BAZA DANYCH'!$K:$K,G$1021,'BAZA DANYCH'!$C:$C,STATYSTYKI!$C1023)</f>
        <v>41</v>
      </c>
      <c r="H1023" s="9">
        <f>SUMIFS('BAZA DANYCH'!$V:$V,'BAZA DANYCH'!$B:$B,STATYSTYKI!$B1023,'BAZA DANYCH'!$K:$K,H$1021,'BAZA DANYCH'!$C:$C,STATYSTYKI!$C1023)</f>
        <v>27</v>
      </c>
      <c r="I1023" s="9">
        <f>SUMIFS('BAZA DANYCH'!$V:$V,'BAZA DANYCH'!$B:$B,STATYSTYKI!$B1023,'BAZA DANYCH'!$K:$K,I$1021,'BAZA DANYCH'!$C:$C,STATYSTYKI!$C1023)</f>
        <v>19</v>
      </c>
      <c r="J1023" s="9">
        <f>SUMIFS('BAZA DANYCH'!$V:$V,'BAZA DANYCH'!$B:$B,STATYSTYKI!$B1023,'BAZA DANYCH'!$K:$K,J$1021,'BAZA DANYCH'!$C:$C,STATYSTYKI!$C1023)</f>
        <v>25</v>
      </c>
      <c r="K1023" s="9">
        <f>SUMIFS('BAZA DANYCH'!$V:$V,'BAZA DANYCH'!$B:$B,STATYSTYKI!$B1023,'BAZA DANYCH'!$K:$K,K$1021,'BAZA DANYCH'!$C:$C,STATYSTYKI!$C1023)</f>
        <v>27</v>
      </c>
      <c r="L1023" s="9">
        <f>SUMIFS('BAZA DANYCH'!$V:$V,'BAZA DANYCH'!$B:$B,STATYSTYKI!$B1023,'BAZA DANYCH'!$K:$K,L$1021,'BAZA DANYCH'!$C:$C,STATYSTYKI!$C1023)</f>
        <v>11</v>
      </c>
      <c r="M1023" s="9">
        <f>SUMIFS('BAZA DANYCH'!$V:$V,'BAZA DANYCH'!$B:$B,STATYSTYKI!$B1023,'BAZA DANYCH'!$K:$K,M$1021,'BAZA DANYCH'!$C:$C,STATYSTYKI!$C1023)</f>
        <v>22</v>
      </c>
      <c r="N1023" s="9">
        <f>SUMIFS('BAZA DANYCH'!$V:$V,'BAZA DANYCH'!$B:$B,STATYSTYKI!$B1023,'BAZA DANYCH'!$K:$K,N$1021,'BAZA DANYCH'!$C:$C,STATYSTYKI!$C1023)</f>
        <v>18</v>
      </c>
      <c r="O1023" s="9">
        <f>SUMIFS('BAZA DANYCH'!$V:$V,'BAZA DANYCH'!$B:$B,STATYSTYKI!$B1023,'BAZA DANYCH'!$K:$K,O$1021,'BAZA DANYCH'!$C:$C,STATYSTYKI!$C1023)</f>
        <v>18</v>
      </c>
      <c r="P1023" s="9">
        <f>SUMIFS('BAZA DANYCH'!$V:$V,'BAZA DANYCH'!$B:$B,STATYSTYKI!$B1023,'BAZA DANYCH'!$K:$K,P$1021,'BAZA DANYCH'!$C:$C,STATYSTYKI!$C1023)</f>
        <v>15</v>
      </c>
      <c r="Q1023" s="9">
        <f>SUMIFS('BAZA DANYCH'!$V:$V,'BAZA DANYCH'!$B:$B,STATYSTYKI!$B1023,'BAZA DANYCH'!$K:$K,Q$1021,'BAZA DANYCH'!$C:$C,STATYSTYKI!$C1023)</f>
        <v>13</v>
      </c>
      <c r="R1023" s="9">
        <f>SUMIFS('BAZA DANYCH'!$V:$V,'BAZA DANYCH'!$B:$B,STATYSTYKI!$B1023,'BAZA DANYCH'!$K:$K,R$1021,'BAZA DANYCH'!$C:$C,STATYSTYKI!$C1023)</f>
        <v>16</v>
      </c>
      <c r="S1023" s="9">
        <f>SUMIFS('BAZA DANYCH'!$V:$V,'BAZA DANYCH'!$B:$B,STATYSTYKI!$B1023,'BAZA DANYCH'!$K:$K,S$1021,'BAZA DANYCH'!$C:$C,STATYSTYKI!$C1023)</f>
        <v>13</v>
      </c>
      <c r="T1023" s="9">
        <f>SUMIFS('BAZA DANYCH'!$V:$V,'BAZA DANYCH'!$B:$B,STATYSTYKI!$B1023,'BAZA DANYCH'!$K:$K,T$1021,'BAZA DANYCH'!$C:$C,STATYSTYKI!$C1023)</f>
        <v>13</v>
      </c>
      <c r="U1023" s="9">
        <f>SUMIFS('BAZA DANYCH'!$V:$V,'BAZA DANYCH'!$B:$B,STATYSTYKI!$B1023,'BAZA DANYCH'!$K:$K,U$1021,'BAZA DANYCH'!$C:$C,STATYSTYKI!$C1023)</f>
        <v>23</v>
      </c>
      <c r="V1023" s="9">
        <f>SUMIFS('BAZA DANYCH'!$V:$V,'BAZA DANYCH'!$B:$B,STATYSTYKI!$B1023,'BAZA DANYCH'!$K:$K,V$1021,'BAZA DANYCH'!$C:$C,STATYSTYKI!$C1023)</f>
        <v>27</v>
      </c>
      <c r="W1023" s="9">
        <f>SUMIFS('BAZA DANYCH'!$V:$V,'BAZA DANYCH'!$B:$B,STATYSTYKI!$B1023,'BAZA DANYCH'!$K:$K,W$1021,'BAZA DANYCH'!$C:$C,STATYSTYKI!$C1023)</f>
        <v>29</v>
      </c>
      <c r="X1023" s="9">
        <f>SUMIFS('BAZA DANYCH'!$V:$V,'BAZA DANYCH'!$B:$B,STATYSTYKI!$B1023,'BAZA DANYCH'!$K:$K,X$1021,'BAZA DANYCH'!$C:$C,STATYSTYKI!$C1023)</f>
        <v>43</v>
      </c>
      <c r="Y1023" s="9">
        <f>SUMIFS('BAZA DANYCH'!$V:$V,'BAZA DANYCH'!$B:$B,STATYSTYKI!$B1023,'BAZA DANYCH'!$K:$K,Y$1021,'BAZA DANYCH'!$C:$C,STATYSTYKI!$C1023)</f>
        <v>47</v>
      </c>
      <c r="Z1023" s="9">
        <f>SUMIFS('BAZA DANYCH'!$V:$V,'BAZA DANYCH'!$B:$B,STATYSTYKI!$B1023,'BAZA DANYCH'!$K:$K,Z$1021,'BAZA DANYCH'!$C:$C,STATYSTYKI!$C1023)</f>
        <v>122</v>
      </c>
      <c r="AA1023" s="9">
        <f>SUMIFS('BAZA DANYCH'!$V:$V,'BAZA DANYCH'!$B:$B,STATYSTYKI!$B1023,'BAZA DANYCH'!$K:$K,AA$1021,'BAZA DANYCH'!$C:$C,STATYSTYKI!$C1023)</f>
        <v>167</v>
      </c>
      <c r="AB1023" s="9">
        <f>SUMIFS('BAZA DANYCH'!$V:$V,'BAZA DANYCH'!$B:$B,STATYSTYKI!$B1023,'BAZA DANYCH'!$K:$K,AB$1021,'BAZA DANYCH'!$C:$C,STATYSTYKI!$C1023)</f>
        <v>159</v>
      </c>
      <c r="AC1023" s="9">
        <f>SUMIFS('BAZA DANYCH'!$V:$V,'BAZA DANYCH'!$B:$B,STATYSTYKI!$B1023,'BAZA DANYCH'!$K:$K,AC$1021,'BAZA DANYCH'!$C:$C,STATYSTYKI!$C1023)</f>
        <v>177</v>
      </c>
      <c r="AD1023" s="9">
        <f>SUMIFS('BAZA DANYCH'!$V:$V,'BAZA DANYCH'!$B:$B,STATYSTYKI!$B1023,'BAZA DANYCH'!$K:$K,AD$1021,'BAZA DANYCH'!$C:$C,STATYSTYKI!$C1023)</f>
        <v>320</v>
      </c>
      <c r="AE1023" s="9">
        <f>SUMIFS('BAZA DANYCH'!$V:$V,'BAZA DANYCH'!$B:$B,STATYSTYKI!$B1023,'BAZA DANYCH'!$K:$K,AE$1021,'BAZA DANYCH'!$C:$C,STATYSTYKI!$C1023)</f>
        <v>359</v>
      </c>
      <c r="AF1023" s="9">
        <f>SUMIFS('BAZA DANYCH'!$V:$V,'BAZA DANYCH'!$B:$B,STATYSTYKI!$B1023,'BAZA DANYCH'!$K:$K,AF$1021,'BAZA DANYCH'!$C:$C,STATYSTYKI!$C1023)</f>
        <v>476</v>
      </c>
      <c r="AG1023" s="9">
        <f>SUMIFS('BAZA DANYCH'!$V:$V,'BAZA DANYCH'!$B:$B,STATYSTYKI!$B1023,'BAZA DANYCH'!$K:$K,AG$1021,'BAZA DANYCH'!$C:$C,STATYSTYKI!$C1023)</f>
        <v>502</v>
      </c>
      <c r="AH1023" s="9">
        <f>SUMIFS('BAZA DANYCH'!$V:$V,'BAZA DANYCH'!$B:$B,STATYSTYKI!$B1023,'BAZA DANYCH'!$K:$K,AH$1021,'BAZA DANYCH'!$C:$C,STATYSTYKI!$C1023)</f>
        <v>515</v>
      </c>
      <c r="AI1023" s="9">
        <f>SUMIFS('BAZA DANYCH'!$V:$V,'BAZA DANYCH'!$B:$B,STATYSTYKI!$B1023,'BAZA DANYCH'!$K:$K,AI$1021,'BAZA DANYCH'!$C:$C,STATYSTYKI!$C1023)</f>
        <v>500</v>
      </c>
      <c r="AJ1023" s="9">
        <f>SUMIFS('BAZA DANYCH'!$V:$V,'BAZA DANYCH'!$B:$B,STATYSTYKI!$B1023,'BAZA DANYCH'!$K:$K,AJ$1021,'BAZA DANYCH'!$C:$C,STATYSTYKI!$C1023)</f>
        <v>538</v>
      </c>
      <c r="AK1023" s="9">
        <f>SUMIFS('BAZA DANYCH'!$V:$V,'BAZA DANYCH'!$B:$B,STATYSTYKI!$B1023,'BAZA DANYCH'!$K:$K,AK$1021,'BAZA DANYCH'!$C:$C,STATYSTYKI!$C1023)</f>
        <v>514</v>
      </c>
      <c r="AL1023" s="9">
        <f>SUMIFS('BAZA DANYCH'!$V:$V,'BAZA DANYCH'!$B:$B,STATYSTYKI!$B1023,'BAZA DANYCH'!$K:$K,AL$1021,'BAZA DANYCH'!$C:$C,STATYSTYKI!$C1023)</f>
        <v>565</v>
      </c>
      <c r="AM1023" s="9">
        <f>SUMIFS('BAZA DANYCH'!$V:$V,'BAZA DANYCH'!$B:$B,STATYSTYKI!$B1023,'BAZA DANYCH'!$K:$K,AM$1021,'BAZA DANYCH'!$C:$C,STATYSTYKI!$C1023)</f>
        <v>541</v>
      </c>
      <c r="AN1023" s="9">
        <f>SUMIFS('BAZA DANYCH'!$V:$V,'BAZA DANYCH'!$B:$B,STATYSTYKI!$B1023,'BAZA DANYCH'!$K:$K,AN$1021,'BAZA DANYCH'!$C:$C,STATYSTYKI!$C1023)</f>
        <v>471</v>
      </c>
      <c r="AO1023" s="9">
        <f>SUMIFS('BAZA DANYCH'!$V:$V,'BAZA DANYCH'!$B:$B,STATYSTYKI!$B1023,'BAZA DANYCH'!$K:$K,AO$1021,'BAZA DANYCH'!$C:$C,STATYSTYKI!$C1023)</f>
        <v>485</v>
      </c>
      <c r="AP1023" s="9">
        <f>SUMIFS('BAZA DANYCH'!$V:$V,'BAZA DANYCH'!$B:$B,STATYSTYKI!$B1023,'BAZA DANYCH'!$K:$K,AP$1021,'BAZA DANYCH'!$C:$C,STATYSTYKI!$C1023)</f>
        <v>486</v>
      </c>
      <c r="AQ1023" s="9">
        <f>SUMIFS('BAZA DANYCH'!$V:$V,'BAZA DANYCH'!$B:$B,STATYSTYKI!$B1023,'BAZA DANYCH'!$K:$K,AQ$1021,'BAZA DANYCH'!$C:$C,STATYSTYKI!$C1023)</f>
        <v>511</v>
      </c>
      <c r="AR1023" s="9">
        <f>SUMIFS('BAZA DANYCH'!$V:$V,'BAZA DANYCH'!$B:$B,STATYSTYKI!$B1023,'BAZA DANYCH'!$K:$K,AR$1021,'BAZA DANYCH'!$C:$C,STATYSTYKI!$C1023)</f>
        <v>411</v>
      </c>
      <c r="AS1023" s="9">
        <f>SUMIFS('BAZA DANYCH'!$V:$V,'BAZA DANYCH'!$B:$B,STATYSTYKI!$B1023,'BAZA DANYCH'!$K:$K,AS$1021,'BAZA DANYCH'!$C:$C,STATYSTYKI!$C1023)</f>
        <v>396</v>
      </c>
      <c r="AT1023" s="9">
        <f>SUMIFS('BAZA DANYCH'!$V:$V,'BAZA DANYCH'!$B:$B,STATYSTYKI!$B1023,'BAZA DANYCH'!$K:$K,AT$1021,'BAZA DANYCH'!$C:$C,STATYSTYKI!$C1023)</f>
        <v>417</v>
      </c>
      <c r="AU1023" s="9">
        <f>SUMIFS('BAZA DANYCH'!$V:$V,'BAZA DANYCH'!$B:$B,STATYSTYKI!$B1023,'BAZA DANYCH'!$K:$K,AU$1021,'BAZA DANYCH'!$C:$C,STATYSTYKI!$C1023)</f>
        <v>399</v>
      </c>
      <c r="AV1023" s="9">
        <f>SUMIFS('BAZA DANYCH'!$V:$V,'BAZA DANYCH'!$B:$B,STATYSTYKI!$B1023,'BAZA DANYCH'!$K:$K,AV$1021,'BAZA DANYCH'!$C:$C,STATYSTYKI!$C1023)</f>
        <v>417</v>
      </c>
      <c r="AW1023" s="9">
        <f>SUMIFS('BAZA DANYCH'!$V:$V,'BAZA DANYCH'!$B:$B,STATYSTYKI!$B1023,'BAZA DANYCH'!$K:$K,AW$1021,'BAZA DANYCH'!$C:$C,STATYSTYKI!$C1023)</f>
        <v>417</v>
      </c>
      <c r="AX1023" s="9">
        <f>SUMIFS('BAZA DANYCH'!$V:$V,'BAZA DANYCH'!$B:$B,STATYSTYKI!$B1023,'BAZA DANYCH'!$K:$K,AX$1021,'BAZA DANYCH'!$C:$C,STATYSTYKI!$C1023)</f>
        <v>377</v>
      </c>
      <c r="AY1023" s="9">
        <f>SUMIFS('BAZA DANYCH'!$V:$V,'BAZA DANYCH'!$B:$B,STATYSTYKI!$B1023,'BAZA DANYCH'!$K:$K,AY$1021,'BAZA DANYCH'!$C:$C,STATYSTYKI!$C1023)</f>
        <v>416</v>
      </c>
      <c r="AZ1023" s="9">
        <f>SUMIFS('BAZA DANYCH'!$V:$V,'BAZA DANYCH'!$B:$B,STATYSTYKI!$B1023,'BAZA DANYCH'!$K:$K,AZ$1021,'BAZA DANYCH'!$C:$C,STATYSTYKI!$C1023)</f>
        <v>392</v>
      </c>
      <c r="BA1023" s="9">
        <f>SUMIFS('BAZA DANYCH'!$V:$V,'BAZA DANYCH'!$B:$B,STATYSTYKI!$B1023,'BAZA DANYCH'!$K:$K,BA$1021,'BAZA DANYCH'!$C:$C,STATYSTYKI!$C1023)</f>
        <v>398</v>
      </c>
      <c r="BB1023" s="9">
        <f>SUMIFS('BAZA DANYCH'!$V:$V,'BAZA DANYCH'!$B:$B,STATYSTYKI!$B1023,'BAZA DANYCH'!$K:$K,BB$1021,'BAZA DANYCH'!$C:$C,STATYSTYKI!$C1023)</f>
        <v>389</v>
      </c>
      <c r="BC1023" s="9">
        <f>SUMIFS('BAZA DANYCH'!$V:$V,'BAZA DANYCH'!$B:$B,STATYSTYKI!$B1023,'BAZA DANYCH'!$K:$K,BC$1021,'BAZA DANYCH'!$C:$C,STATYSTYKI!$C1023)</f>
        <v>406</v>
      </c>
      <c r="BD1023" s="9">
        <f>SUMIFS('BAZA DANYCH'!$V:$V,'BAZA DANYCH'!$B:$B,STATYSTYKI!$B1023,'BAZA DANYCH'!$K:$K,BD$1021,'BAZA DANYCH'!$C:$C,STATYSTYKI!$C1023)</f>
        <v>390</v>
      </c>
      <c r="BE1023" s="9">
        <f>SUMIFS('BAZA DANYCH'!$V:$V,'BAZA DANYCH'!$B:$B,STATYSTYKI!$B1023,'BAZA DANYCH'!$K:$K,BE$1021,'BAZA DANYCH'!$C:$C,STATYSTYKI!$C1023)</f>
        <v>435</v>
      </c>
      <c r="BF1023" s="9">
        <f>SUMIFS('BAZA DANYCH'!$V:$V,'BAZA DANYCH'!$B:$B,STATYSTYKI!$B1023,'BAZA DANYCH'!$K:$K,BF$1021,'BAZA DANYCH'!$C:$C,STATYSTYKI!$C1023)</f>
        <v>454</v>
      </c>
      <c r="BG1023" s="9">
        <f>SUMIFS('BAZA DANYCH'!$V:$V,'BAZA DANYCH'!$B:$B,STATYSTYKI!$B1023,'BAZA DANYCH'!$K:$K,BG$1021,'BAZA DANYCH'!$C:$C,STATYSTYKI!$C1023)</f>
        <v>452</v>
      </c>
      <c r="BH1023" s="9">
        <f>SUMIFS('BAZA DANYCH'!$V:$V,'BAZA DANYCH'!$B:$B,STATYSTYKI!$B1023,'BAZA DANYCH'!$K:$K,BH$1021,'BAZA DANYCH'!$C:$C,STATYSTYKI!$C1023)</f>
        <v>406</v>
      </c>
      <c r="BI1023" s="9">
        <f>SUMIFS('BAZA DANYCH'!$V:$V,'BAZA DANYCH'!$B:$B,STATYSTYKI!$B1023,'BAZA DANYCH'!$K:$K,BI$1021,'BAZA DANYCH'!$C:$C,STATYSTYKI!$C1023)</f>
        <v>443</v>
      </c>
      <c r="BJ1023" s="9">
        <f>SUMIFS('BAZA DANYCH'!$V:$V,'BAZA DANYCH'!$B:$B,STATYSTYKI!$B1023,'BAZA DANYCH'!$K:$K,BJ$1021,'BAZA DANYCH'!$C:$C,STATYSTYKI!$C1023)</f>
        <v>501</v>
      </c>
      <c r="BK1023" s="9">
        <f>SUMIFS('BAZA DANYCH'!$V:$V,'BAZA DANYCH'!$B:$B,STATYSTYKI!$B1023,'BAZA DANYCH'!$K:$K,BK$1021,'BAZA DANYCH'!$C:$C,STATYSTYKI!$C1023)</f>
        <v>512</v>
      </c>
      <c r="BL1023" s="9">
        <f>SUMIFS('BAZA DANYCH'!$V:$V,'BAZA DANYCH'!$B:$B,STATYSTYKI!$B1023,'BAZA DANYCH'!$K:$K,BL$1021,'BAZA DANYCH'!$C:$C,STATYSTYKI!$C1023)</f>
        <v>489</v>
      </c>
      <c r="BM1023" s="9">
        <f>SUMIFS('BAZA DANYCH'!$V:$V,'BAZA DANYCH'!$B:$B,STATYSTYKI!$B1023,'BAZA DANYCH'!$K:$K,BM$1021,'BAZA DANYCH'!$C:$C,STATYSTYKI!$C1023)</f>
        <v>496</v>
      </c>
      <c r="BN1023" s="9">
        <f>SUMIFS('BAZA DANYCH'!$V:$V,'BAZA DANYCH'!$B:$B,STATYSTYKI!$B1023,'BAZA DANYCH'!$K:$K,BN$1021,'BAZA DANYCH'!$C:$C,STATYSTYKI!$C1023)</f>
        <v>572</v>
      </c>
      <c r="BO1023" s="9">
        <f>SUMIFS('BAZA DANYCH'!$V:$V,'BAZA DANYCH'!$B:$B,STATYSTYKI!$B1023,'BAZA DANYCH'!$K:$K,BO$1021,'BAZA DANYCH'!$C:$C,STATYSTYKI!$C1023)</f>
        <v>568</v>
      </c>
      <c r="BP1023" s="9">
        <f>SUMIFS('BAZA DANYCH'!$V:$V,'BAZA DANYCH'!$B:$B,STATYSTYKI!$B1023,'BAZA DANYCH'!$K:$K,BP$1021,'BAZA DANYCH'!$C:$C,STATYSTYKI!$C1023)</f>
        <v>529</v>
      </c>
      <c r="BQ1023" s="9">
        <f>SUMIFS('BAZA DANYCH'!$V:$V,'BAZA DANYCH'!$B:$B,STATYSTYKI!$B1023,'BAZA DANYCH'!$K:$K,BQ$1021,'BAZA DANYCH'!$C:$C,STATYSTYKI!$C1023)</f>
        <v>532</v>
      </c>
      <c r="BR1023" s="9">
        <f>SUMIFS('BAZA DANYCH'!$V:$V,'BAZA DANYCH'!$B:$B,STATYSTYKI!$B1023,'BAZA DANYCH'!$K:$K,BR$1021,'BAZA DANYCH'!$C:$C,STATYSTYKI!$C1023)</f>
        <v>535</v>
      </c>
      <c r="BS1023" s="9">
        <f>SUMIFS('BAZA DANYCH'!$V:$V,'BAZA DANYCH'!$B:$B,STATYSTYKI!$B1023,'BAZA DANYCH'!$K:$K,BS$1021,'BAZA DANYCH'!$C:$C,STATYSTYKI!$C1023)</f>
        <v>514</v>
      </c>
      <c r="BT1023" s="9">
        <f>SUMIFS('BAZA DANYCH'!$V:$V,'BAZA DANYCH'!$B:$B,STATYSTYKI!$B1023,'BAZA DANYCH'!$K:$K,BT$1021,'BAZA DANYCH'!$C:$C,STATYSTYKI!$C1023)</f>
        <v>490</v>
      </c>
      <c r="BU1023" s="9">
        <f>SUMIFS('BAZA DANYCH'!$V:$V,'BAZA DANYCH'!$B:$B,STATYSTYKI!$B1023,'BAZA DANYCH'!$K:$K,BU$1021,'BAZA DANYCH'!$C:$C,STATYSTYKI!$C1023)</f>
        <v>483</v>
      </c>
      <c r="BV1023" s="9">
        <f>SUMIFS('BAZA DANYCH'!$V:$V,'BAZA DANYCH'!$B:$B,STATYSTYKI!$B1023,'BAZA DANYCH'!$K:$K,BV$1021,'BAZA DANYCH'!$C:$C,STATYSTYKI!$C1023)</f>
        <v>507</v>
      </c>
      <c r="BW1023" s="9">
        <f>SUMIFS('BAZA DANYCH'!$V:$V,'BAZA DANYCH'!$B:$B,STATYSTYKI!$B1023,'BAZA DANYCH'!$K:$K,BW$1021,'BAZA DANYCH'!$C:$C,STATYSTYKI!$C1023)</f>
        <v>480</v>
      </c>
      <c r="BX1023" s="9">
        <f>SUMIFS('BAZA DANYCH'!$V:$V,'BAZA DANYCH'!$B:$B,STATYSTYKI!$B1023,'BAZA DANYCH'!$K:$K,BX$1021,'BAZA DANYCH'!$C:$C,STATYSTYKI!$C1023)</f>
        <v>443</v>
      </c>
      <c r="BY1023" s="9">
        <f>SUMIFS('BAZA DANYCH'!$V:$V,'BAZA DANYCH'!$B:$B,STATYSTYKI!$B1023,'BAZA DANYCH'!$K:$K,BY$1021,'BAZA DANYCH'!$C:$C,STATYSTYKI!$C1023)</f>
        <v>436</v>
      </c>
      <c r="BZ1023" s="9">
        <f>SUMIFS('BAZA DANYCH'!$V:$V,'BAZA DANYCH'!$B:$B,STATYSTYKI!$B1023,'BAZA DANYCH'!$K:$K,BZ$1021,'BAZA DANYCH'!$C:$C,STATYSTYKI!$C1023)</f>
        <v>416</v>
      </c>
      <c r="CA1023" s="9">
        <f>SUMIFS('BAZA DANYCH'!$V:$V,'BAZA DANYCH'!$B:$B,STATYSTYKI!$B1023,'BAZA DANYCH'!$K:$K,CA$1021,'BAZA DANYCH'!$C:$C,STATYSTYKI!$C1023)</f>
        <v>381</v>
      </c>
      <c r="CB1023" s="9">
        <f>SUMIFS('BAZA DANYCH'!$V:$V,'BAZA DANYCH'!$B:$B,STATYSTYKI!$B1023,'BAZA DANYCH'!$K:$K,CB$1021,'BAZA DANYCH'!$C:$C,STATYSTYKI!$C1023)</f>
        <v>370</v>
      </c>
      <c r="CC1023" s="9">
        <f>SUMIFS('BAZA DANYCH'!$V:$V,'BAZA DANYCH'!$B:$B,STATYSTYKI!$B1023,'BAZA DANYCH'!$K:$K,CC$1021,'BAZA DANYCH'!$C:$C,STATYSTYKI!$C1023)</f>
        <v>342</v>
      </c>
      <c r="CD1023" s="9">
        <f>SUMIFS('BAZA DANYCH'!$V:$V,'BAZA DANYCH'!$B:$B,STATYSTYKI!$B1023,'BAZA DANYCH'!$K:$K,CD$1021,'BAZA DANYCH'!$C:$C,STATYSTYKI!$C1023)</f>
        <v>336</v>
      </c>
      <c r="CE1023" s="9">
        <f>SUMIFS('BAZA DANYCH'!$V:$V,'BAZA DANYCH'!$B:$B,STATYSTYKI!$B1023,'BAZA DANYCH'!$K:$K,CE$1021,'BAZA DANYCH'!$C:$C,STATYSTYKI!$C1023)</f>
        <v>299</v>
      </c>
      <c r="CF1023" s="9">
        <f>SUMIFS('BAZA DANYCH'!$V:$V,'BAZA DANYCH'!$B:$B,STATYSTYKI!$B1023,'BAZA DANYCH'!$K:$K,CF$1021,'BAZA DANYCH'!$C:$C,STATYSTYKI!$C1023)</f>
        <v>333</v>
      </c>
      <c r="CG1023" s="9">
        <f>SUMIFS('BAZA DANYCH'!$V:$V,'BAZA DANYCH'!$B:$B,STATYSTYKI!$B1023,'BAZA DANYCH'!$K:$K,CG$1021,'BAZA DANYCH'!$C:$C,STATYSTYKI!$C1023)</f>
        <v>292</v>
      </c>
      <c r="CH1023" s="9">
        <f>SUMIFS('BAZA DANYCH'!$V:$V,'BAZA DANYCH'!$B:$B,STATYSTYKI!$B1023,'BAZA DANYCH'!$K:$K,CH$1021,'BAZA DANYCH'!$C:$C,STATYSTYKI!$C1023)</f>
        <v>239</v>
      </c>
      <c r="CI1023" s="9">
        <f>SUMIFS('BAZA DANYCH'!$V:$V,'BAZA DANYCH'!$B:$B,STATYSTYKI!$B1023,'BAZA DANYCH'!$K:$K,CI$1021,'BAZA DANYCH'!$C:$C,STATYSTYKI!$C1023)</f>
        <v>219</v>
      </c>
      <c r="CJ1023" s="9">
        <f>SUMIFS('BAZA DANYCH'!$V:$V,'BAZA DANYCH'!$B:$B,STATYSTYKI!$B1023,'BAZA DANYCH'!$K:$K,CJ$1021,'BAZA DANYCH'!$C:$C,STATYSTYKI!$C1023)</f>
        <v>220</v>
      </c>
      <c r="CK1023" s="9">
        <f>SUMIFS('BAZA DANYCH'!$V:$V,'BAZA DANYCH'!$B:$B,STATYSTYKI!$B1023,'BAZA DANYCH'!$K:$K,CK$1021,'BAZA DANYCH'!$C:$C,STATYSTYKI!$C1023)</f>
        <v>240</v>
      </c>
      <c r="CL1023" s="9">
        <f>SUMIFS('BAZA DANYCH'!$V:$V,'BAZA DANYCH'!$B:$B,STATYSTYKI!$B1023,'BAZA DANYCH'!$K:$K,CL$1021,'BAZA DANYCH'!$C:$C,STATYSTYKI!$C1023)</f>
        <v>200</v>
      </c>
      <c r="CM1023" s="9">
        <f>SUMIFS('BAZA DANYCH'!$V:$V,'BAZA DANYCH'!$B:$B,STATYSTYKI!$B1023,'BAZA DANYCH'!$K:$K,CM$1021,'BAZA DANYCH'!$C:$C,STATYSTYKI!$C1023)</f>
        <v>152</v>
      </c>
      <c r="CN1023" s="9">
        <f>SUMIFS('BAZA DANYCH'!$V:$V,'BAZA DANYCH'!$B:$B,STATYSTYKI!$B1023,'BAZA DANYCH'!$K:$K,CN$1021,'BAZA DANYCH'!$C:$C,STATYSTYKI!$C1023)</f>
        <v>163</v>
      </c>
      <c r="CO1023" s="9">
        <f>SUMIFS('BAZA DANYCH'!$V:$V,'BAZA DANYCH'!$B:$B,STATYSTYKI!$B1023,'BAZA DANYCH'!$K:$K,CO$1021,'BAZA DANYCH'!$C:$C,STATYSTYKI!$C1023)</f>
        <v>197</v>
      </c>
      <c r="CP1023" s="9">
        <f>SUMIFS('BAZA DANYCH'!$V:$V,'BAZA DANYCH'!$B:$B,STATYSTYKI!$B1023,'BAZA DANYCH'!$K:$K,CP$1021,'BAZA DANYCH'!$C:$C,STATYSTYKI!$C1023)</f>
        <v>151</v>
      </c>
      <c r="CQ1023" s="9">
        <f>SUMIFS('BAZA DANYCH'!$V:$V,'BAZA DANYCH'!$B:$B,STATYSTYKI!$B1023,'BAZA DANYCH'!$K:$K,CQ$1021,'BAZA DANYCH'!$C:$C,STATYSTYKI!$C1023)</f>
        <v>119</v>
      </c>
      <c r="CR1023" s="9">
        <f>SUMIFS('BAZA DANYCH'!$V:$V,'BAZA DANYCH'!$B:$B,STATYSTYKI!$B1023,'BAZA DANYCH'!$K:$K,CR$1021,'BAZA DANYCH'!$C:$C,STATYSTYKI!$C1023)</f>
        <v>92</v>
      </c>
      <c r="CS1023" s="9">
        <f>SUMIFS('BAZA DANYCH'!$V:$V,'BAZA DANYCH'!$B:$B,STATYSTYKI!$B1023,'BAZA DANYCH'!$K:$K,CS$1021,'BAZA DANYCH'!$C:$C,STATYSTYKI!$C1023)</f>
        <v>88</v>
      </c>
      <c r="CT1023" s="9">
        <f>SUMIFS('BAZA DANYCH'!$V:$V,'BAZA DANYCH'!$B:$B,STATYSTYKI!$B1023,'BAZA DANYCH'!$K:$K,CT$1021,'BAZA DANYCH'!$C:$C,STATYSTYKI!$C1023)</f>
        <v>72</v>
      </c>
      <c r="CU1023" s="9">
        <f>SUMIFS('BAZA DANYCH'!$V:$V,'BAZA DANYCH'!$B:$B,STATYSTYKI!$B1023,'BAZA DANYCH'!$K:$K,CU$1021,'BAZA DANYCH'!$C:$C,STATYSTYKI!$C1023)</f>
        <v>66</v>
      </c>
      <c r="CV1023" s="9">
        <f>SUMIFS('BAZA DANYCH'!$V:$V,'BAZA DANYCH'!$B:$B,STATYSTYKI!$B1023,'BAZA DANYCH'!$K:$K,CV$1021,'BAZA DANYCH'!$C:$C,STATYSTYKI!$C1023)</f>
        <v>44</v>
      </c>
    </row>
    <row r="1024" spans="1:100" hidden="1">
      <c r="A1024" s="8"/>
      <c r="B1024" s="60" t="s">
        <v>121</v>
      </c>
      <c r="C1024" s="61" t="s">
        <v>122</v>
      </c>
      <c r="D1024" s="62">
        <f t="shared" si="284"/>
        <v>30704</v>
      </c>
      <c r="E1024" s="9">
        <f>SUMIFS('BAZA DANYCH'!$V:$V,'BAZA DANYCH'!$B:$B,STATYSTYKI!$B1024,'BAZA DANYCH'!$K:$K,E$1021,'BAZA DANYCH'!$C:$C,STATYSTYKI!$C1024)</f>
        <v>68</v>
      </c>
      <c r="F1024" s="9">
        <f>SUMIFS('BAZA DANYCH'!$V:$V,'BAZA DANYCH'!$B:$B,STATYSTYKI!$B1024,'BAZA DANYCH'!$K:$K,F$1021,'BAZA DANYCH'!$C:$C,STATYSTYKI!$C1024)</f>
        <v>47</v>
      </c>
      <c r="G1024" s="9">
        <f>SUMIFS('BAZA DANYCH'!$V:$V,'BAZA DANYCH'!$B:$B,STATYSTYKI!$B1024,'BAZA DANYCH'!$K:$K,G$1021,'BAZA DANYCH'!$C:$C,STATYSTYKI!$C1024)</f>
        <v>49</v>
      </c>
      <c r="H1024" s="9">
        <f>SUMIFS('BAZA DANYCH'!$V:$V,'BAZA DANYCH'!$B:$B,STATYSTYKI!$B1024,'BAZA DANYCH'!$K:$K,H$1021,'BAZA DANYCH'!$C:$C,STATYSTYKI!$C1024)</f>
        <v>26</v>
      </c>
      <c r="I1024" s="9">
        <f>SUMIFS('BAZA DANYCH'!$V:$V,'BAZA DANYCH'!$B:$B,STATYSTYKI!$B1024,'BAZA DANYCH'!$K:$K,I$1021,'BAZA DANYCH'!$C:$C,STATYSTYKI!$C1024)</f>
        <v>49</v>
      </c>
      <c r="J1024" s="9">
        <f>SUMIFS('BAZA DANYCH'!$V:$V,'BAZA DANYCH'!$B:$B,STATYSTYKI!$B1024,'BAZA DANYCH'!$K:$K,J$1021,'BAZA DANYCH'!$C:$C,STATYSTYKI!$C1024)</f>
        <v>32</v>
      </c>
      <c r="K1024" s="9">
        <f>SUMIFS('BAZA DANYCH'!$V:$V,'BAZA DANYCH'!$B:$B,STATYSTYKI!$B1024,'BAZA DANYCH'!$K:$K,K$1021,'BAZA DANYCH'!$C:$C,STATYSTYKI!$C1024)</f>
        <v>44</v>
      </c>
      <c r="L1024" s="9">
        <f>SUMIFS('BAZA DANYCH'!$V:$V,'BAZA DANYCH'!$B:$B,STATYSTYKI!$B1024,'BAZA DANYCH'!$K:$K,L$1021,'BAZA DANYCH'!$C:$C,STATYSTYKI!$C1024)</f>
        <v>28</v>
      </c>
      <c r="M1024" s="9">
        <f>SUMIFS('BAZA DANYCH'!$V:$V,'BAZA DANYCH'!$B:$B,STATYSTYKI!$B1024,'BAZA DANYCH'!$K:$K,M$1021,'BAZA DANYCH'!$C:$C,STATYSTYKI!$C1024)</f>
        <v>25</v>
      </c>
      <c r="N1024" s="9">
        <f>SUMIFS('BAZA DANYCH'!$V:$V,'BAZA DANYCH'!$B:$B,STATYSTYKI!$B1024,'BAZA DANYCH'!$K:$K,N$1021,'BAZA DANYCH'!$C:$C,STATYSTYKI!$C1024)</f>
        <v>35</v>
      </c>
      <c r="O1024" s="9">
        <f>SUMIFS('BAZA DANYCH'!$V:$V,'BAZA DANYCH'!$B:$B,STATYSTYKI!$B1024,'BAZA DANYCH'!$K:$K,O$1021,'BAZA DANYCH'!$C:$C,STATYSTYKI!$C1024)</f>
        <v>18</v>
      </c>
      <c r="P1024" s="9">
        <f>SUMIFS('BAZA DANYCH'!$V:$V,'BAZA DANYCH'!$B:$B,STATYSTYKI!$B1024,'BAZA DANYCH'!$K:$K,P$1021,'BAZA DANYCH'!$C:$C,STATYSTYKI!$C1024)</f>
        <v>22</v>
      </c>
      <c r="Q1024" s="9">
        <f>SUMIFS('BAZA DANYCH'!$V:$V,'BAZA DANYCH'!$B:$B,STATYSTYKI!$B1024,'BAZA DANYCH'!$K:$K,Q$1021,'BAZA DANYCH'!$C:$C,STATYSTYKI!$C1024)</f>
        <v>24</v>
      </c>
      <c r="R1024" s="9">
        <f>SUMIFS('BAZA DANYCH'!$V:$V,'BAZA DANYCH'!$B:$B,STATYSTYKI!$B1024,'BAZA DANYCH'!$K:$K,R$1021,'BAZA DANYCH'!$C:$C,STATYSTYKI!$C1024)</f>
        <v>16</v>
      </c>
      <c r="S1024" s="9">
        <f>SUMIFS('BAZA DANYCH'!$V:$V,'BAZA DANYCH'!$B:$B,STATYSTYKI!$B1024,'BAZA DANYCH'!$K:$K,S$1021,'BAZA DANYCH'!$C:$C,STATYSTYKI!$C1024)</f>
        <v>18</v>
      </c>
      <c r="T1024" s="9">
        <f>SUMIFS('BAZA DANYCH'!$V:$V,'BAZA DANYCH'!$B:$B,STATYSTYKI!$B1024,'BAZA DANYCH'!$K:$K,T$1021,'BAZA DANYCH'!$C:$C,STATYSTYKI!$C1024)</f>
        <v>24</v>
      </c>
      <c r="U1024" s="9">
        <f>SUMIFS('BAZA DANYCH'!$V:$V,'BAZA DANYCH'!$B:$B,STATYSTYKI!$B1024,'BAZA DANYCH'!$K:$K,U$1021,'BAZA DANYCH'!$C:$C,STATYSTYKI!$C1024)</f>
        <v>30</v>
      </c>
      <c r="V1024" s="9">
        <f>SUMIFS('BAZA DANYCH'!$V:$V,'BAZA DANYCH'!$B:$B,STATYSTYKI!$B1024,'BAZA DANYCH'!$K:$K,V$1021,'BAZA DANYCH'!$C:$C,STATYSTYKI!$C1024)</f>
        <v>41</v>
      </c>
      <c r="W1024" s="9">
        <f>SUMIFS('BAZA DANYCH'!$V:$V,'BAZA DANYCH'!$B:$B,STATYSTYKI!$B1024,'BAZA DANYCH'!$K:$K,W$1021,'BAZA DANYCH'!$C:$C,STATYSTYKI!$C1024)</f>
        <v>43</v>
      </c>
      <c r="X1024" s="9">
        <f>SUMIFS('BAZA DANYCH'!$V:$V,'BAZA DANYCH'!$B:$B,STATYSTYKI!$B1024,'BAZA DANYCH'!$K:$K,X$1021,'BAZA DANYCH'!$C:$C,STATYSTYKI!$C1024)</f>
        <v>61</v>
      </c>
      <c r="Y1024" s="9">
        <f>SUMIFS('BAZA DANYCH'!$V:$V,'BAZA DANYCH'!$B:$B,STATYSTYKI!$B1024,'BAZA DANYCH'!$K:$K,Y$1021,'BAZA DANYCH'!$C:$C,STATYSTYKI!$C1024)</f>
        <v>85</v>
      </c>
      <c r="Z1024" s="9">
        <f>SUMIFS('BAZA DANYCH'!$V:$V,'BAZA DANYCH'!$B:$B,STATYSTYKI!$B1024,'BAZA DANYCH'!$K:$K,Z$1021,'BAZA DANYCH'!$C:$C,STATYSTYKI!$C1024)</f>
        <v>156</v>
      </c>
      <c r="AA1024" s="9">
        <f>SUMIFS('BAZA DANYCH'!$V:$V,'BAZA DANYCH'!$B:$B,STATYSTYKI!$B1024,'BAZA DANYCH'!$K:$K,AA$1021,'BAZA DANYCH'!$C:$C,STATYSTYKI!$C1024)</f>
        <v>207</v>
      </c>
      <c r="AB1024" s="9">
        <f>SUMIFS('BAZA DANYCH'!$V:$V,'BAZA DANYCH'!$B:$B,STATYSTYKI!$B1024,'BAZA DANYCH'!$K:$K,AB$1021,'BAZA DANYCH'!$C:$C,STATYSTYKI!$C1024)</f>
        <v>206</v>
      </c>
      <c r="AC1024" s="9">
        <f>SUMIFS('BAZA DANYCH'!$V:$V,'BAZA DANYCH'!$B:$B,STATYSTYKI!$B1024,'BAZA DANYCH'!$K:$K,AC$1021,'BAZA DANYCH'!$C:$C,STATYSTYKI!$C1024)</f>
        <v>211</v>
      </c>
      <c r="AD1024" s="9">
        <f>SUMIFS('BAZA DANYCH'!$V:$V,'BAZA DANYCH'!$B:$B,STATYSTYKI!$B1024,'BAZA DANYCH'!$K:$K,AD$1021,'BAZA DANYCH'!$C:$C,STATYSTYKI!$C1024)</f>
        <v>355</v>
      </c>
      <c r="AE1024" s="9">
        <f>SUMIFS('BAZA DANYCH'!$V:$V,'BAZA DANYCH'!$B:$B,STATYSTYKI!$B1024,'BAZA DANYCH'!$K:$K,AE$1021,'BAZA DANYCH'!$C:$C,STATYSTYKI!$C1024)</f>
        <v>464</v>
      </c>
      <c r="AF1024" s="9">
        <f>SUMIFS('BAZA DANYCH'!$V:$V,'BAZA DANYCH'!$B:$B,STATYSTYKI!$B1024,'BAZA DANYCH'!$K:$K,AF$1021,'BAZA DANYCH'!$C:$C,STATYSTYKI!$C1024)</f>
        <v>502</v>
      </c>
      <c r="AG1024" s="9">
        <f>SUMIFS('BAZA DANYCH'!$V:$V,'BAZA DANYCH'!$B:$B,STATYSTYKI!$B1024,'BAZA DANYCH'!$K:$K,AG$1021,'BAZA DANYCH'!$C:$C,STATYSTYKI!$C1024)</f>
        <v>527</v>
      </c>
      <c r="AH1024" s="9">
        <f>SUMIFS('BAZA DANYCH'!$V:$V,'BAZA DANYCH'!$B:$B,STATYSTYKI!$B1024,'BAZA DANYCH'!$K:$K,AH$1021,'BAZA DANYCH'!$C:$C,STATYSTYKI!$C1024)</f>
        <v>550</v>
      </c>
      <c r="AI1024" s="9">
        <f>SUMIFS('BAZA DANYCH'!$V:$V,'BAZA DANYCH'!$B:$B,STATYSTYKI!$B1024,'BAZA DANYCH'!$K:$K,AI$1021,'BAZA DANYCH'!$C:$C,STATYSTYKI!$C1024)</f>
        <v>507</v>
      </c>
      <c r="AJ1024" s="9">
        <f>SUMIFS('BAZA DANYCH'!$V:$V,'BAZA DANYCH'!$B:$B,STATYSTYKI!$B1024,'BAZA DANYCH'!$K:$K,AJ$1021,'BAZA DANYCH'!$C:$C,STATYSTYKI!$C1024)</f>
        <v>510</v>
      </c>
      <c r="AK1024" s="9">
        <f>SUMIFS('BAZA DANYCH'!$V:$V,'BAZA DANYCH'!$B:$B,STATYSTYKI!$B1024,'BAZA DANYCH'!$K:$K,AK$1021,'BAZA DANYCH'!$C:$C,STATYSTYKI!$C1024)</f>
        <v>531</v>
      </c>
      <c r="AL1024" s="9">
        <f>SUMIFS('BAZA DANYCH'!$V:$V,'BAZA DANYCH'!$B:$B,STATYSTYKI!$B1024,'BAZA DANYCH'!$K:$K,AL$1021,'BAZA DANYCH'!$C:$C,STATYSTYKI!$C1024)</f>
        <v>345</v>
      </c>
      <c r="AM1024" s="9">
        <f>SUMIFS('BAZA DANYCH'!$V:$V,'BAZA DANYCH'!$B:$B,STATYSTYKI!$B1024,'BAZA DANYCH'!$K:$K,AM$1021,'BAZA DANYCH'!$C:$C,STATYSTYKI!$C1024)</f>
        <v>486</v>
      </c>
      <c r="AN1024" s="9">
        <f>SUMIFS('BAZA DANYCH'!$V:$V,'BAZA DANYCH'!$B:$B,STATYSTYKI!$B1024,'BAZA DANYCH'!$K:$K,AN$1021,'BAZA DANYCH'!$C:$C,STATYSTYKI!$C1024)</f>
        <v>491</v>
      </c>
      <c r="AO1024" s="9">
        <f>SUMIFS('BAZA DANYCH'!$V:$V,'BAZA DANYCH'!$B:$B,STATYSTYKI!$B1024,'BAZA DANYCH'!$K:$K,AO$1021,'BAZA DANYCH'!$C:$C,STATYSTYKI!$C1024)</f>
        <v>442</v>
      </c>
      <c r="AP1024" s="9">
        <f>SUMIFS('BAZA DANYCH'!$V:$V,'BAZA DANYCH'!$B:$B,STATYSTYKI!$B1024,'BAZA DANYCH'!$K:$K,AP$1021,'BAZA DANYCH'!$C:$C,STATYSTYKI!$C1024)</f>
        <v>445</v>
      </c>
      <c r="AQ1024" s="9">
        <f>SUMIFS('BAZA DANYCH'!$V:$V,'BAZA DANYCH'!$B:$B,STATYSTYKI!$B1024,'BAZA DANYCH'!$K:$K,AQ$1021,'BAZA DANYCH'!$C:$C,STATYSTYKI!$C1024)</f>
        <v>447</v>
      </c>
      <c r="AR1024" s="9">
        <f>SUMIFS('BAZA DANYCH'!$V:$V,'BAZA DANYCH'!$B:$B,STATYSTYKI!$B1024,'BAZA DANYCH'!$K:$K,AR$1021,'BAZA DANYCH'!$C:$C,STATYSTYKI!$C1024)</f>
        <v>445</v>
      </c>
      <c r="AS1024" s="9">
        <f>SUMIFS('BAZA DANYCH'!$V:$V,'BAZA DANYCH'!$B:$B,STATYSTYKI!$B1024,'BAZA DANYCH'!$K:$K,AS$1021,'BAZA DANYCH'!$C:$C,STATYSTYKI!$C1024)</f>
        <v>415</v>
      </c>
      <c r="AT1024" s="9">
        <f>SUMIFS('BAZA DANYCH'!$V:$V,'BAZA DANYCH'!$B:$B,STATYSTYKI!$B1024,'BAZA DANYCH'!$K:$K,AT$1021,'BAZA DANYCH'!$C:$C,STATYSTYKI!$C1024)</f>
        <v>421</v>
      </c>
      <c r="AU1024" s="9">
        <f>SUMIFS('BAZA DANYCH'!$V:$V,'BAZA DANYCH'!$B:$B,STATYSTYKI!$B1024,'BAZA DANYCH'!$K:$K,AU$1021,'BAZA DANYCH'!$C:$C,STATYSTYKI!$C1024)</f>
        <v>465</v>
      </c>
      <c r="AV1024" s="9">
        <f>SUMIFS('BAZA DANYCH'!$V:$V,'BAZA DANYCH'!$B:$B,STATYSTYKI!$B1024,'BAZA DANYCH'!$K:$K,AV$1021,'BAZA DANYCH'!$C:$C,STATYSTYKI!$C1024)</f>
        <v>427</v>
      </c>
      <c r="AW1024" s="9">
        <f>SUMIFS('BAZA DANYCH'!$V:$V,'BAZA DANYCH'!$B:$B,STATYSTYKI!$B1024,'BAZA DANYCH'!$K:$K,AW$1021,'BAZA DANYCH'!$C:$C,STATYSTYKI!$C1024)</f>
        <v>430</v>
      </c>
      <c r="AX1024" s="9">
        <f>SUMIFS('BAZA DANYCH'!$V:$V,'BAZA DANYCH'!$B:$B,STATYSTYKI!$B1024,'BAZA DANYCH'!$K:$K,AX$1021,'BAZA DANYCH'!$C:$C,STATYSTYKI!$C1024)</f>
        <v>462</v>
      </c>
      <c r="AY1024" s="9">
        <f>SUMIFS('BAZA DANYCH'!$V:$V,'BAZA DANYCH'!$B:$B,STATYSTYKI!$B1024,'BAZA DANYCH'!$K:$K,AY$1021,'BAZA DANYCH'!$C:$C,STATYSTYKI!$C1024)</f>
        <v>456</v>
      </c>
      <c r="AZ1024" s="9">
        <f>SUMIFS('BAZA DANYCH'!$V:$V,'BAZA DANYCH'!$B:$B,STATYSTYKI!$B1024,'BAZA DANYCH'!$K:$K,AZ$1021,'BAZA DANYCH'!$C:$C,STATYSTYKI!$C1024)</f>
        <v>469</v>
      </c>
      <c r="BA1024" s="9">
        <f>SUMIFS('BAZA DANYCH'!$V:$V,'BAZA DANYCH'!$B:$B,STATYSTYKI!$B1024,'BAZA DANYCH'!$K:$K,BA$1021,'BAZA DANYCH'!$C:$C,STATYSTYKI!$C1024)</f>
        <v>431</v>
      </c>
      <c r="BB1024" s="9">
        <f>SUMIFS('BAZA DANYCH'!$V:$V,'BAZA DANYCH'!$B:$B,STATYSTYKI!$B1024,'BAZA DANYCH'!$K:$K,BB$1021,'BAZA DANYCH'!$C:$C,STATYSTYKI!$C1024)</f>
        <v>426</v>
      </c>
      <c r="BC1024" s="9">
        <f>SUMIFS('BAZA DANYCH'!$V:$V,'BAZA DANYCH'!$B:$B,STATYSTYKI!$B1024,'BAZA DANYCH'!$K:$K,BC$1021,'BAZA DANYCH'!$C:$C,STATYSTYKI!$C1024)</f>
        <v>435</v>
      </c>
      <c r="BD1024" s="9">
        <f>SUMIFS('BAZA DANYCH'!$V:$V,'BAZA DANYCH'!$B:$B,STATYSTYKI!$B1024,'BAZA DANYCH'!$K:$K,BD$1021,'BAZA DANYCH'!$C:$C,STATYSTYKI!$C1024)</f>
        <v>469</v>
      </c>
      <c r="BE1024" s="9">
        <f>SUMIFS('BAZA DANYCH'!$V:$V,'BAZA DANYCH'!$B:$B,STATYSTYKI!$B1024,'BAZA DANYCH'!$K:$K,BE$1021,'BAZA DANYCH'!$C:$C,STATYSTYKI!$C1024)</f>
        <v>470</v>
      </c>
      <c r="BF1024" s="9">
        <f>SUMIFS('BAZA DANYCH'!$V:$V,'BAZA DANYCH'!$B:$B,STATYSTYKI!$B1024,'BAZA DANYCH'!$K:$K,BF$1021,'BAZA DANYCH'!$C:$C,STATYSTYKI!$C1024)</f>
        <v>446</v>
      </c>
      <c r="BG1024" s="9">
        <f>SUMIFS('BAZA DANYCH'!$V:$V,'BAZA DANYCH'!$B:$B,STATYSTYKI!$B1024,'BAZA DANYCH'!$K:$K,BG$1021,'BAZA DANYCH'!$C:$C,STATYSTYKI!$C1024)</f>
        <v>438</v>
      </c>
      <c r="BH1024" s="9">
        <f>SUMIFS('BAZA DANYCH'!$V:$V,'BAZA DANYCH'!$B:$B,STATYSTYKI!$B1024,'BAZA DANYCH'!$K:$K,BH$1021,'BAZA DANYCH'!$C:$C,STATYSTYKI!$C1024)</f>
        <v>432</v>
      </c>
      <c r="BI1024" s="9">
        <f>SUMIFS('BAZA DANYCH'!$V:$V,'BAZA DANYCH'!$B:$B,STATYSTYKI!$B1024,'BAZA DANYCH'!$K:$K,BI$1021,'BAZA DANYCH'!$C:$C,STATYSTYKI!$C1024)</f>
        <v>416</v>
      </c>
      <c r="BJ1024" s="9">
        <f>SUMIFS('BAZA DANYCH'!$V:$V,'BAZA DANYCH'!$B:$B,STATYSTYKI!$B1024,'BAZA DANYCH'!$K:$K,BJ$1021,'BAZA DANYCH'!$C:$C,STATYSTYKI!$C1024)</f>
        <v>484</v>
      </c>
      <c r="BK1024" s="9">
        <f>SUMIFS('BAZA DANYCH'!$V:$V,'BAZA DANYCH'!$B:$B,STATYSTYKI!$B1024,'BAZA DANYCH'!$K:$K,BK$1021,'BAZA DANYCH'!$C:$C,STATYSTYKI!$C1024)</f>
        <v>511</v>
      </c>
      <c r="BL1024" s="9">
        <f>SUMIFS('BAZA DANYCH'!$V:$V,'BAZA DANYCH'!$B:$B,STATYSTYKI!$B1024,'BAZA DANYCH'!$K:$K,BL$1021,'BAZA DANYCH'!$C:$C,STATYSTYKI!$C1024)</f>
        <v>491</v>
      </c>
      <c r="BM1024" s="9">
        <f>SUMIFS('BAZA DANYCH'!$V:$V,'BAZA DANYCH'!$B:$B,STATYSTYKI!$B1024,'BAZA DANYCH'!$K:$K,BM$1021,'BAZA DANYCH'!$C:$C,STATYSTYKI!$C1024)</f>
        <v>489</v>
      </c>
      <c r="BN1024" s="9">
        <f>SUMIFS('BAZA DANYCH'!$V:$V,'BAZA DANYCH'!$B:$B,STATYSTYKI!$B1024,'BAZA DANYCH'!$K:$K,BN$1021,'BAZA DANYCH'!$C:$C,STATYSTYKI!$C1024)</f>
        <v>517</v>
      </c>
      <c r="BO1024" s="9">
        <f>SUMIFS('BAZA DANYCH'!$V:$V,'BAZA DANYCH'!$B:$B,STATYSTYKI!$B1024,'BAZA DANYCH'!$K:$K,BO$1021,'BAZA DANYCH'!$C:$C,STATYSTYKI!$C1024)</f>
        <v>511</v>
      </c>
      <c r="BP1024" s="9">
        <f>SUMIFS('BAZA DANYCH'!$V:$V,'BAZA DANYCH'!$B:$B,STATYSTYKI!$B1024,'BAZA DANYCH'!$K:$K,BP$1021,'BAZA DANYCH'!$C:$C,STATYSTYKI!$C1024)</f>
        <v>526</v>
      </c>
      <c r="BQ1024" s="9">
        <f>SUMIFS('BAZA DANYCH'!$V:$V,'BAZA DANYCH'!$B:$B,STATYSTYKI!$B1024,'BAZA DANYCH'!$K:$K,BQ$1021,'BAZA DANYCH'!$C:$C,STATYSTYKI!$C1024)</f>
        <v>531</v>
      </c>
      <c r="BR1024" s="9">
        <f>SUMIFS('BAZA DANYCH'!$V:$V,'BAZA DANYCH'!$B:$B,STATYSTYKI!$B1024,'BAZA DANYCH'!$K:$K,BR$1021,'BAZA DANYCH'!$C:$C,STATYSTYKI!$C1024)</f>
        <v>521</v>
      </c>
      <c r="BS1024" s="9">
        <f>SUMIFS('BAZA DANYCH'!$V:$V,'BAZA DANYCH'!$B:$B,STATYSTYKI!$B1024,'BAZA DANYCH'!$K:$K,BS$1021,'BAZA DANYCH'!$C:$C,STATYSTYKI!$C1024)</f>
        <v>514</v>
      </c>
      <c r="BT1024" s="9">
        <f>SUMIFS('BAZA DANYCH'!$V:$V,'BAZA DANYCH'!$B:$B,STATYSTYKI!$B1024,'BAZA DANYCH'!$K:$K,BT$1021,'BAZA DANYCH'!$C:$C,STATYSTYKI!$C1024)</f>
        <v>498</v>
      </c>
      <c r="BU1024" s="9">
        <f>SUMIFS('BAZA DANYCH'!$V:$V,'BAZA DANYCH'!$B:$B,STATYSTYKI!$B1024,'BAZA DANYCH'!$K:$K,BU$1021,'BAZA DANYCH'!$C:$C,STATYSTYKI!$C1024)</f>
        <v>496</v>
      </c>
      <c r="BV1024" s="9">
        <f>SUMIFS('BAZA DANYCH'!$V:$V,'BAZA DANYCH'!$B:$B,STATYSTYKI!$B1024,'BAZA DANYCH'!$K:$K,BV$1021,'BAZA DANYCH'!$C:$C,STATYSTYKI!$C1024)</f>
        <v>528</v>
      </c>
      <c r="BW1024" s="9">
        <f>SUMIFS('BAZA DANYCH'!$V:$V,'BAZA DANYCH'!$B:$B,STATYSTYKI!$B1024,'BAZA DANYCH'!$K:$K,BW$1021,'BAZA DANYCH'!$C:$C,STATYSTYKI!$C1024)</f>
        <v>510</v>
      </c>
      <c r="BX1024" s="9">
        <f>SUMIFS('BAZA DANYCH'!$V:$V,'BAZA DANYCH'!$B:$B,STATYSTYKI!$B1024,'BAZA DANYCH'!$K:$K,BX$1021,'BAZA DANYCH'!$C:$C,STATYSTYKI!$C1024)</f>
        <v>430</v>
      </c>
      <c r="BY1024" s="9">
        <f>SUMIFS('BAZA DANYCH'!$V:$V,'BAZA DANYCH'!$B:$B,STATYSTYKI!$B1024,'BAZA DANYCH'!$K:$K,BY$1021,'BAZA DANYCH'!$C:$C,STATYSTYKI!$C1024)</f>
        <v>470</v>
      </c>
      <c r="BZ1024" s="9">
        <f>SUMIFS('BAZA DANYCH'!$V:$V,'BAZA DANYCH'!$B:$B,STATYSTYKI!$B1024,'BAZA DANYCH'!$K:$K,BZ$1021,'BAZA DANYCH'!$C:$C,STATYSTYKI!$C1024)</f>
        <v>487</v>
      </c>
      <c r="CA1024" s="9">
        <f>SUMIFS('BAZA DANYCH'!$V:$V,'BAZA DANYCH'!$B:$B,STATYSTYKI!$B1024,'BAZA DANYCH'!$K:$K,CA$1021,'BAZA DANYCH'!$C:$C,STATYSTYKI!$C1024)</f>
        <v>450</v>
      </c>
      <c r="CB1024" s="9">
        <f>SUMIFS('BAZA DANYCH'!$V:$V,'BAZA DANYCH'!$B:$B,STATYSTYKI!$B1024,'BAZA DANYCH'!$K:$K,CB$1021,'BAZA DANYCH'!$C:$C,STATYSTYKI!$C1024)</f>
        <v>426</v>
      </c>
      <c r="CC1024" s="9">
        <f>SUMIFS('BAZA DANYCH'!$V:$V,'BAZA DANYCH'!$B:$B,STATYSTYKI!$B1024,'BAZA DANYCH'!$K:$K,CC$1021,'BAZA DANYCH'!$C:$C,STATYSTYKI!$C1024)</f>
        <v>429</v>
      </c>
      <c r="CD1024" s="9">
        <f>SUMIFS('BAZA DANYCH'!$V:$V,'BAZA DANYCH'!$B:$B,STATYSTYKI!$B1024,'BAZA DANYCH'!$K:$K,CD$1021,'BAZA DANYCH'!$C:$C,STATYSTYKI!$C1024)</f>
        <v>447</v>
      </c>
      <c r="CE1024" s="9">
        <f>SUMIFS('BAZA DANYCH'!$V:$V,'BAZA DANYCH'!$B:$B,STATYSTYKI!$B1024,'BAZA DANYCH'!$K:$K,CE$1021,'BAZA DANYCH'!$C:$C,STATYSTYKI!$C1024)</f>
        <v>409</v>
      </c>
      <c r="CF1024" s="9">
        <f>SUMIFS('BAZA DANYCH'!$V:$V,'BAZA DANYCH'!$B:$B,STATYSTYKI!$B1024,'BAZA DANYCH'!$K:$K,CF$1021,'BAZA DANYCH'!$C:$C,STATYSTYKI!$C1024)</f>
        <v>373</v>
      </c>
      <c r="CG1024" s="9">
        <f>SUMIFS('BAZA DANYCH'!$V:$V,'BAZA DANYCH'!$B:$B,STATYSTYKI!$B1024,'BAZA DANYCH'!$K:$K,CG$1021,'BAZA DANYCH'!$C:$C,STATYSTYKI!$C1024)</f>
        <v>365</v>
      </c>
      <c r="CH1024" s="9">
        <f>SUMIFS('BAZA DANYCH'!$V:$V,'BAZA DANYCH'!$B:$B,STATYSTYKI!$B1024,'BAZA DANYCH'!$K:$K,CH$1021,'BAZA DANYCH'!$C:$C,STATYSTYKI!$C1024)</f>
        <v>353</v>
      </c>
      <c r="CI1024" s="9">
        <f>SUMIFS('BAZA DANYCH'!$V:$V,'BAZA DANYCH'!$B:$B,STATYSTYKI!$B1024,'BAZA DANYCH'!$K:$K,CI$1021,'BAZA DANYCH'!$C:$C,STATYSTYKI!$C1024)</f>
        <v>340</v>
      </c>
      <c r="CJ1024" s="9">
        <f>SUMIFS('BAZA DANYCH'!$V:$V,'BAZA DANYCH'!$B:$B,STATYSTYKI!$B1024,'BAZA DANYCH'!$K:$K,CJ$1021,'BAZA DANYCH'!$C:$C,STATYSTYKI!$C1024)</f>
        <v>277</v>
      </c>
      <c r="CK1024" s="9">
        <f>SUMIFS('BAZA DANYCH'!$V:$V,'BAZA DANYCH'!$B:$B,STATYSTYKI!$B1024,'BAZA DANYCH'!$K:$K,CK$1021,'BAZA DANYCH'!$C:$C,STATYSTYKI!$C1024)</f>
        <v>305</v>
      </c>
      <c r="CL1024" s="9">
        <f>SUMIFS('BAZA DANYCH'!$V:$V,'BAZA DANYCH'!$B:$B,STATYSTYKI!$B1024,'BAZA DANYCH'!$K:$K,CL$1021,'BAZA DANYCH'!$C:$C,STATYSTYKI!$C1024)</f>
        <v>312</v>
      </c>
      <c r="CM1024" s="9">
        <f>SUMIFS('BAZA DANYCH'!$V:$V,'BAZA DANYCH'!$B:$B,STATYSTYKI!$B1024,'BAZA DANYCH'!$K:$K,CM$1021,'BAZA DANYCH'!$C:$C,STATYSTYKI!$C1024)</f>
        <v>243</v>
      </c>
      <c r="CN1024" s="9">
        <f>SUMIFS('BAZA DANYCH'!$V:$V,'BAZA DANYCH'!$B:$B,STATYSTYKI!$B1024,'BAZA DANYCH'!$K:$K,CN$1021,'BAZA DANYCH'!$C:$C,STATYSTYKI!$C1024)</f>
        <v>216</v>
      </c>
      <c r="CO1024" s="9">
        <f>SUMIFS('BAZA DANYCH'!$V:$V,'BAZA DANYCH'!$B:$B,STATYSTYKI!$B1024,'BAZA DANYCH'!$K:$K,CO$1021,'BAZA DANYCH'!$C:$C,STATYSTYKI!$C1024)</f>
        <v>223</v>
      </c>
      <c r="CP1024" s="9">
        <f>SUMIFS('BAZA DANYCH'!$V:$V,'BAZA DANYCH'!$B:$B,STATYSTYKI!$B1024,'BAZA DANYCH'!$K:$K,CP$1021,'BAZA DANYCH'!$C:$C,STATYSTYKI!$C1024)</f>
        <v>219</v>
      </c>
      <c r="CQ1024" s="9">
        <f>SUMIFS('BAZA DANYCH'!$V:$V,'BAZA DANYCH'!$B:$B,STATYSTYKI!$B1024,'BAZA DANYCH'!$K:$K,CQ$1021,'BAZA DANYCH'!$C:$C,STATYSTYKI!$C1024)</f>
        <v>140</v>
      </c>
      <c r="CR1024" s="9">
        <f>SUMIFS('BAZA DANYCH'!$V:$V,'BAZA DANYCH'!$B:$B,STATYSTYKI!$B1024,'BAZA DANYCH'!$K:$K,CR$1021,'BAZA DANYCH'!$C:$C,STATYSTYKI!$C1024)</f>
        <v>151</v>
      </c>
      <c r="CS1024" s="9">
        <f>SUMIFS('BAZA DANYCH'!$V:$V,'BAZA DANYCH'!$B:$B,STATYSTYKI!$B1024,'BAZA DANYCH'!$K:$K,CS$1021,'BAZA DANYCH'!$C:$C,STATYSTYKI!$C1024)</f>
        <v>128</v>
      </c>
      <c r="CT1024" s="9">
        <f>SUMIFS('BAZA DANYCH'!$V:$V,'BAZA DANYCH'!$B:$B,STATYSTYKI!$B1024,'BAZA DANYCH'!$K:$K,CT$1021,'BAZA DANYCH'!$C:$C,STATYSTYKI!$C1024)</f>
        <v>96</v>
      </c>
      <c r="CU1024" s="9">
        <f>SUMIFS('BAZA DANYCH'!$V:$V,'BAZA DANYCH'!$B:$B,STATYSTYKI!$B1024,'BAZA DANYCH'!$K:$K,CU$1021,'BAZA DANYCH'!$C:$C,STATYSTYKI!$C1024)</f>
        <v>86</v>
      </c>
      <c r="CV1024" s="9">
        <f>SUMIFS('BAZA DANYCH'!$V:$V,'BAZA DANYCH'!$B:$B,STATYSTYKI!$B1024,'BAZA DANYCH'!$K:$K,CV$1021,'BAZA DANYCH'!$C:$C,STATYSTYKI!$C1024)</f>
        <v>82</v>
      </c>
    </row>
    <row r="1025" spans="1:100" hidden="1">
      <c r="A1025" s="8"/>
      <c r="B1025" s="60" t="s">
        <v>127</v>
      </c>
      <c r="C1025" s="61" t="s">
        <v>128</v>
      </c>
      <c r="D1025" s="62">
        <f t="shared" si="284"/>
        <v>25077</v>
      </c>
      <c r="E1025" s="9">
        <f>SUMIFS('BAZA DANYCH'!$V:$V,'BAZA DANYCH'!$B:$B,STATYSTYKI!$B1025,'BAZA DANYCH'!$K:$K,E$1021,'BAZA DANYCH'!$C:$C,STATYSTYKI!$C1025)</f>
        <v>43</v>
      </c>
      <c r="F1025" s="9">
        <f>SUMIFS('BAZA DANYCH'!$V:$V,'BAZA DANYCH'!$B:$B,STATYSTYKI!$B1025,'BAZA DANYCH'!$K:$K,F$1021,'BAZA DANYCH'!$C:$C,STATYSTYKI!$C1025)</f>
        <v>28</v>
      </c>
      <c r="G1025" s="9">
        <f>SUMIFS('BAZA DANYCH'!$V:$V,'BAZA DANYCH'!$B:$B,STATYSTYKI!$B1025,'BAZA DANYCH'!$K:$K,G$1021,'BAZA DANYCH'!$C:$C,STATYSTYKI!$C1025)</f>
        <v>35</v>
      </c>
      <c r="H1025" s="9">
        <f>SUMIFS('BAZA DANYCH'!$V:$V,'BAZA DANYCH'!$B:$B,STATYSTYKI!$B1025,'BAZA DANYCH'!$K:$K,H$1021,'BAZA DANYCH'!$C:$C,STATYSTYKI!$C1025)</f>
        <v>29</v>
      </c>
      <c r="I1025" s="9">
        <f>SUMIFS('BAZA DANYCH'!$V:$V,'BAZA DANYCH'!$B:$B,STATYSTYKI!$B1025,'BAZA DANYCH'!$K:$K,I$1021,'BAZA DANYCH'!$C:$C,STATYSTYKI!$C1025)</f>
        <v>23</v>
      </c>
      <c r="J1025" s="9">
        <f>SUMIFS('BAZA DANYCH'!$V:$V,'BAZA DANYCH'!$B:$B,STATYSTYKI!$B1025,'BAZA DANYCH'!$K:$K,J$1021,'BAZA DANYCH'!$C:$C,STATYSTYKI!$C1025)</f>
        <v>24</v>
      </c>
      <c r="K1025" s="9">
        <f>SUMIFS('BAZA DANYCH'!$V:$V,'BAZA DANYCH'!$B:$B,STATYSTYKI!$B1025,'BAZA DANYCH'!$K:$K,K$1021,'BAZA DANYCH'!$C:$C,STATYSTYKI!$C1025)</f>
        <v>19</v>
      </c>
      <c r="L1025" s="9">
        <f>SUMIFS('BAZA DANYCH'!$V:$V,'BAZA DANYCH'!$B:$B,STATYSTYKI!$B1025,'BAZA DANYCH'!$K:$K,L$1021,'BAZA DANYCH'!$C:$C,STATYSTYKI!$C1025)</f>
        <v>21</v>
      </c>
      <c r="M1025" s="9">
        <f>SUMIFS('BAZA DANYCH'!$V:$V,'BAZA DANYCH'!$B:$B,STATYSTYKI!$B1025,'BAZA DANYCH'!$K:$K,M$1021,'BAZA DANYCH'!$C:$C,STATYSTYKI!$C1025)</f>
        <v>25</v>
      </c>
      <c r="N1025" s="9">
        <f>SUMIFS('BAZA DANYCH'!$V:$V,'BAZA DANYCH'!$B:$B,STATYSTYKI!$B1025,'BAZA DANYCH'!$K:$K,N$1021,'BAZA DANYCH'!$C:$C,STATYSTYKI!$C1025)</f>
        <v>21</v>
      </c>
      <c r="O1025" s="9">
        <f>SUMIFS('BAZA DANYCH'!$V:$V,'BAZA DANYCH'!$B:$B,STATYSTYKI!$B1025,'BAZA DANYCH'!$K:$K,O$1021,'BAZA DANYCH'!$C:$C,STATYSTYKI!$C1025)</f>
        <v>10</v>
      </c>
      <c r="P1025" s="9">
        <f>SUMIFS('BAZA DANYCH'!$V:$V,'BAZA DANYCH'!$B:$B,STATYSTYKI!$B1025,'BAZA DANYCH'!$K:$K,P$1021,'BAZA DANYCH'!$C:$C,STATYSTYKI!$C1025)</f>
        <v>17</v>
      </c>
      <c r="Q1025" s="9">
        <f>SUMIFS('BAZA DANYCH'!$V:$V,'BAZA DANYCH'!$B:$B,STATYSTYKI!$B1025,'BAZA DANYCH'!$K:$K,Q$1021,'BAZA DANYCH'!$C:$C,STATYSTYKI!$C1025)</f>
        <v>13</v>
      </c>
      <c r="R1025" s="9">
        <f>SUMIFS('BAZA DANYCH'!$V:$V,'BAZA DANYCH'!$B:$B,STATYSTYKI!$B1025,'BAZA DANYCH'!$K:$K,R$1021,'BAZA DANYCH'!$C:$C,STATYSTYKI!$C1025)</f>
        <v>13</v>
      </c>
      <c r="S1025" s="9">
        <f>SUMIFS('BAZA DANYCH'!$V:$V,'BAZA DANYCH'!$B:$B,STATYSTYKI!$B1025,'BAZA DANYCH'!$K:$K,S$1021,'BAZA DANYCH'!$C:$C,STATYSTYKI!$C1025)</f>
        <v>5</v>
      </c>
      <c r="T1025" s="9">
        <f>SUMIFS('BAZA DANYCH'!$V:$V,'BAZA DANYCH'!$B:$B,STATYSTYKI!$B1025,'BAZA DANYCH'!$K:$K,T$1021,'BAZA DANYCH'!$C:$C,STATYSTYKI!$C1025)</f>
        <v>12</v>
      </c>
      <c r="U1025" s="9">
        <f>SUMIFS('BAZA DANYCH'!$V:$V,'BAZA DANYCH'!$B:$B,STATYSTYKI!$B1025,'BAZA DANYCH'!$K:$K,U$1021,'BAZA DANYCH'!$C:$C,STATYSTYKI!$C1025)</f>
        <v>20</v>
      </c>
      <c r="V1025" s="9">
        <f>SUMIFS('BAZA DANYCH'!$V:$V,'BAZA DANYCH'!$B:$B,STATYSTYKI!$B1025,'BAZA DANYCH'!$K:$K,V$1021,'BAZA DANYCH'!$C:$C,STATYSTYKI!$C1025)</f>
        <v>16</v>
      </c>
      <c r="W1025" s="9">
        <f>SUMIFS('BAZA DANYCH'!$V:$V,'BAZA DANYCH'!$B:$B,STATYSTYKI!$B1025,'BAZA DANYCH'!$K:$K,W$1021,'BAZA DANYCH'!$C:$C,STATYSTYKI!$C1025)</f>
        <v>28</v>
      </c>
      <c r="X1025" s="9">
        <f>SUMIFS('BAZA DANYCH'!$V:$V,'BAZA DANYCH'!$B:$B,STATYSTYKI!$B1025,'BAZA DANYCH'!$K:$K,X$1021,'BAZA DANYCH'!$C:$C,STATYSTYKI!$C1025)</f>
        <v>30</v>
      </c>
      <c r="Y1025" s="9">
        <f>SUMIFS('BAZA DANYCH'!$V:$V,'BAZA DANYCH'!$B:$B,STATYSTYKI!$B1025,'BAZA DANYCH'!$K:$K,Y$1021,'BAZA DANYCH'!$C:$C,STATYSTYKI!$C1025)</f>
        <v>47</v>
      </c>
      <c r="Z1025" s="9">
        <f>SUMIFS('BAZA DANYCH'!$V:$V,'BAZA DANYCH'!$B:$B,STATYSTYKI!$B1025,'BAZA DANYCH'!$K:$K,Z$1021,'BAZA DANYCH'!$C:$C,STATYSTYKI!$C1025)</f>
        <v>72</v>
      </c>
      <c r="AA1025" s="9">
        <f>SUMIFS('BAZA DANYCH'!$V:$V,'BAZA DANYCH'!$B:$B,STATYSTYKI!$B1025,'BAZA DANYCH'!$K:$K,AA$1021,'BAZA DANYCH'!$C:$C,STATYSTYKI!$C1025)</f>
        <v>119</v>
      </c>
      <c r="AB1025" s="9">
        <f>SUMIFS('BAZA DANYCH'!$V:$V,'BAZA DANYCH'!$B:$B,STATYSTYKI!$B1025,'BAZA DANYCH'!$K:$K,AB$1021,'BAZA DANYCH'!$C:$C,STATYSTYKI!$C1025)</f>
        <v>127</v>
      </c>
      <c r="AC1025" s="9">
        <f>SUMIFS('BAZA DANYCH'!$V:$V,'BAZA DANYCH'!$B:$B,STATYSTYKI!$B1025,'BAZA DANYCH'!$K:$K,AC$1021,'BAZA DANYCH'!$C:$C,STATYSTYKI!$C1025)</f>
        <v>135</v>
      </c>
      <c r="AD1025" s="9">
        <f>SUMIFS('BAZA DANYCH'!$V:$V,'BAZA DANYCH'!$B:$B,STATYSTYKI!$B1025,'BAZA DANYCH'!$K:$K,AD$1021,'BAZA DANYCH'!$C:$C,STATYSTYKI!$C1025)</f>
        <v>214</v>
      </c>
      <c r="AE1025" s="9">
        <f>SUMIFS('BAZA DANYCH'!$V:$V,'BAZA DANYCH'!$B:$B,STATYSTYKI!$B1025,'BAZA DANYCH'!$K:$K,AE$1021,'BAZA DANYCH'!$C:$C,STATYSTYKI!$C1025)</f>
        <v>322</v>
      </c>
      <c r="AF1025" s="9">
        <f>SUMIFS('BAZA DANYCH'!$V:$V,'BAZA DANYCH'!$B:$B,STATYSTYKI!$B1025,'BAZA DANYCH'!$K:$K,AF$1021,'BAZA DANYCH'!$C:$C,STATYSTYKI!$C1025)</f>
        <v>390</v>
      </c>
      <c r="AG1025" s="9">
        <f>SUMIFS('BAZA DANYCH'!$V:$V,'BAZA DANYCH'!$B:$B,STATYSTYKI!$B1025,'BAZA DANYCH'!$K:$K,AG$1021,'BAZA DANYCH'!$C:$C,STATYSTYKI!$C1025)</f>
        <v>402</v>
      </c>
      <c r="AH1025" s="9">
        <f>SUMIFS('BAZA DANYCH'!$V:$V,'BAZA DANYCH'!$B:$B,STATYSTYKI!$B1025,'BAZA DANYCH'!$K:$K,AH$1021,'BAZA DANYCH'!$C:$C,STATYSTYKI!$C1025)</f>
        <v>446</v>
      </c>
      <c r="AI1025" s="9">
        <f>SUMIFS('BAZA DANYCH'!$V:$V,'BAZA DANYCH'!$B:$B,STATYSTYKI!$B1025,'BAZA DANYCH'!$K:$K,AI$1021,'BAZA DANYCH'!$C:$C,STATYSTYKI!$C1025)</f>
        <v>475</v>
      </c>
      <c r="AJ1025" s="9">
        <f>SUMIFS('BAZA DANYCH'!$V:$V,'BAZA DANYCH'!$B:$B,STATYSTYKI!$B1025,'BAZA DANYCH'!$K:$K,AJ$1021,'BAZA DANYCH'!$C:$C,STATYSTYKI!$C1025)</f>
        <v>508</v>
      </c>
      <c r="AK1025" s="9">
        <f>SUMIFS('BAZA DANYCH'!$V:$V,'BAZA DANYCH'!$B:$B,STATYSTYKI!$B1025,'BAZA DANYCH'!$K:$K,AK$1021,'BAZA DANYCH'!$C:$C,STATYSTYKI!$C1025)</f>
        <v>461</v>
      </c>
      <c r="AL1025" s="9">
        <f>SUMIFS('BAZA DANYCH'!$V:$V,'BAZA DANYCH'!$B:$B,STATYSTYKI!$B1025,'BAZA DANYCH'!$K:$K,AL$1021,'BAZA DANYCH'!$C:$C,STATYSTYKI!$C1025)</f>
        <v>446</v>
      </c>
      <c r="AM1025" s="9">
        <f>SUMIFS('BAZA DANYCH'!$V:$V,'BAZA DANYCH'!$B:$B,STATYSTYKI!$B1025,'BAZA DANYCH'!$K:$K,AM$1021,'BAZA DANYCH'!$C:$C,STATYSTYKI!$C1025)</f>
        <v>438</v>
      </c>
      <c r="AN1025" s="9">
        <f>SUMIFS('BAZA DANYCH'!$V:$V,'BAZA DANYCH'!$B:$B,STATYSTYKI!$B1025,'BAZA DANYCH'!$K:$K,AN$1021,'BAZA DANYCH'!$C:$C,STATYSTYKI!$C1025)</f>
        <v>437</v>
      </c>
      <c r="AO1025" s="9">
        <f>SUMIFS('BAZA DANYCH'!$V:$V,'BAZA DANYCH'!$B:$B,STATYSTYKI!$B1025,'BAZA DANYCH'!$K:$K,AO$1021,'BAZA DANYCH'!$C:$C,STATYSTYKI!$C1025)</f>
        <v>470</v>
      </c>
      <c r="AP1025" s="9">
        <f>SUMIFS('BAZA DANYCH'!$V:$V,'BAZA DANYCH'!$B:$B,STATYSTYKI!$B1025,'BAZA DANYCH'!$K:$K,AP$1021,'BAZA DANYCH'!$C:$C,STATYSTYKI!$C1025)</f>
        <v>396</v>
      </c>
      <c r="AQ1025" s="9">
        <f>SUMIFS('BAZA DANYCH'!$V:$V,'BAZA DANYCH'!$B:$B,STATYSTYKI!$B1025,'BAZA DANYCH'!$K:$K,AQ$1021,'BAZA DANYCH'!$C:$C,STATYSTYKI!$C1025)</f>
        <v>392</v>
      </c>
      <c r="AR1025" s="9">
        <f>SUMIFS('BAZA DANYCH'!$V:$V,'BAZA DANYCH'!$B:$B,STATYSTYKI!$B1025,'BAZA DANYCH'!$K:$K,AR$1021,'BAZA DANYCH'!$C:$C,STATYSTYKI!$C1025)</f>
        <v>385</v>
      </c>
      <c r="AS1025" s="9">
        <f>SUMIFS('BAZA DANYCH'!$V:$V,'BAZA DANYCH'!$B:$B,STATYSTYKI!$B1025,'BAZA DANYCH'!$K:$K,AS$1021,'BAZA DANYCH'!$C:$C,STATYSTYKI!$C1025)</f>
        <v>381</v>
      </c>
      <c r="AT1025" s="9">
        <f>SUMIFS('BAZA DANYCH'!$V:$V,'BAZA DANYCH'!$B:$B,STATYSTYKI!$B1025,'BAZA DANYCH'!$K:$K,AT$1021,'BAZA DANYCH'!$C:$C,STATYSTYKI!$C1025)</f>
        <v>365</v>
      </c>
      <c r="AU1025" s="9">
        <f>SUMIFS('BAZA DANYCH'!$V:$V,'BAZA DANYCH'!$B:$B,STATYSTYKI!$B1025,'BAZA DANYCH'!$K:$K,AU$1021,'BAZA DANYCH'!$C:$C,STATYSTYKI!$C1025)</f>
        <v>379</v>
      </c>
      <c r="AV1025" s="9">
        <f>SUMIFS('BAZA DANYCH'!$V:$V,'BAZA DANYCH'!$B:$B,STATYSTYKI!$B1025,'BAZA DANYCH'!$K:$K,AV$1021,'BAZA DANYCH'!$C:$C,STATYSTYKI!$C1025)</f>
        <v>386</v>
      </c>
      <c r="AW1025" s="9">
        <f>SUMIFS('BAZA DANYCH'!$V:$V,'BAZA DANYCH'!$B:$B,STATYSTYKI!$B1025,'BAZA DANYCH'!$K:$K,AW$1021,'BAZA DANYCH'!$C:$C,STATYSTYKI!$C1025)</f>
        <v>400</v>
      </c>
      <c r="AX1025" s="9">
        <f>SUMIFS('BAZA DANYCH'!$V:$V,'BAZA DANYCH'!$B:$B,STATYSTYKI!$B1025,'BAZA DANYCH'!$K:$K,AX$1021,'BAZA DANYCH'!$C:$C,STATYSTYKI!$C1025)</f>
        <v>357</v>
      </c>
      <c r="AY1025" s="9">
        <f>SUMIFS('BAZA DANYCH'!$V:$V,'BAZA DANYCH'!$B:$B,STATYSTYKI!$B1025,'BAZA DANYCH'!$K:$K,AY$1021,'BAZA DANYCH'!$C:$C,STATYSTYKI!$C1025)</f>
        <v>414</v>
      </c>
      <c r="AZ1025" s="9">
        <f>SUMIFS('BAZA DANYCH'!$V:$V,'BAZA DANYCH'!$B:$B,STATYSTYKI!$B1025,'BAZA DANYCH'!$K:$K,AZ$1021,'BAZA DANYCH'!$C:$C,STATYSTYKI!$C1025)</f>
        <v>341</v>
      </c>
      <c r="BA1025" s="9">
        <f>SUMIFS('BAZA DANYCH'!$V:$V,'BAZA DANYCH'!$B:$B,STATYSTYKI!$B1025,'BAZA DANYCH'!$K:$K,BA$1021,'BAZA DANYCH'!$C:$C,STATYSTYKI!$C1025)</f>
        <v>367</v>
      </c>
      <c r="BB1025" s="9">
        <f>SUMIFS('BAZA DANYCH'!$V:$V,'BAZA DANYCH'!$B:$B,STATYSTYKI!$B1025,'BAZA DANYCH'!$K:$K,BB$1021,'BAZA DANYCH'!$C:$C,STATYSTYKI!$C1025)</f>
        <v>401</v>
      </c>
      <c r="BC1025" s="9">
        <f>SUMIFS('BAZA DANYCH'!$V:$V,'BAZA DANYCH'!$B:$B,STATYSTYKI!$B1025,'BAZA DANYCH'!$K:$K,BC$1021,'BAZA DANYCH'!$C:$C,STATYSTYKI!$C1025)</f>
        <v>412</v>
      </c>
      <c r="BD1025" s="9">
        <f>SUMIFS('BAZA DANYCH'!$V:$V,'BAZA DANYCH'!$B:$B,STATYSTYKI!$B1025,'BAZA DANYCH'!$K:$K,BD$1021,'BAZA DANYCH'!$C:$C,STATYSTYKI!$C1025)</f>
        <v>348</v>
      </c>
      <c r="BE1025" s="9">
        <f>SUMIFS('BAZA DANYCH'!$V:$V,'BAZA DANYCH'!$B:$B,STATYSTYKI!$B1025,'BAZA DANYCH'!$K:$K,BE$1021,'BAZA DANYCH'!$C:$C,STATYSTYKI!$C1025)</f>
        <v>397</v>
      </c>
      <c r="BF1025" s="9">
        <f>SUMIFS('BAZA DANYCH'!$V:$V,'BAZA DANYCH'!$B:$B,STATYSTYKI!$B1025,'BAZA DANYCH'!$K:$K,BF$1021,'BAZA DANYCH'!$C:$C,STATYSTYKI!$C1025)</f>
        <v>388</v>
      </c>
      <c r="BG1025" s="9">
        <f>SUMIFS('BAZA DANYCH'!$V:$V,'BAZA DANYCH'!$B:$B,STATYSTYKI!$B1025,'BAZA DANYCH'!$K:$K,BG$1021,'BAZA DANYCH'!$C:$C,STATYSTYKI!$C1025)</f>
        <v>381</v>
      </c>
      <c r="BH1025" s="9">
        <f>SUMIFS('BAZA DANYCH'!$V:$V,'BAZA DANYCH'!$B:$B,STATYSTYKI!$B1025,'BAZA DANYCH'!$K:$K,BH$1021,'BAZA DANYCH'!$C:$C,STATYSTYKI!$C1025)</f>
        <v>419</v>
      </c>
      <c r="BI1025" s="9">
        <f>SUMIFS('BAZA DANYCH'!$V:$V,'BAZA DANYCH'!$B:$B,STATYSTYKI!$B1025,'BAZA DANYCH'!$K:$K,BI$1021,'BAZA DANYCH'!$C:$C,STATYSTYKI!$C1025)</f>
        <v>387</v>
      </c>
      <c r="BJ1025" s="9">
        <f>SUMIFS('BAZA DANYCH'!$V:$V,'BAZA DANYCH'!$B:$B,STATYSTYKI!$B1025,'BAZA DANYCH'!$K:$K,BJ$1021,'BAZA DANYCH'!$C:$C,STATYSTYKI!$C1025)</f>
        <v>379</v>
      </c>
      <c r="BK1025" s="9">
        <f>SUMIFS('BAZA DANYCH'!$V:$V,'BAZA DANYCH'!$B:$B,STATYSTYKI!$B1025,'BAZA DANYCH'!$K:$K,BK$1021,'BAZA DANYCH'!$C:$C,STATYSTYKI!$C1025)</f>
        <v>448</v>
      </c>
      <c r="BL1025" s="9">
        <f>SUMIFS('BAZA DANYCH'!$V:$V,'BAZA DANYCH'!$B:$B,STATYSTYKI!$B1025,'BAZA DANYCH'!$K:$K,BL$1021,'BAZA DANYCH'!$C:$C,STATYSTYKI!$C1025)</f>
        <v>440</v>
      </c>
      <c r="BM1025" s="9">
        <f>SUMIFS('BAZA DANYCH'!$V:$V,'BAZA DANYCH'!$B:$B,STATYSTYKI!$B1025,'BAZA DANYCH'!$K:$K,BM$1021,'BAZA DANYCH'!$C:$C,STATYSTYKI!$C1025)</f>
        <v>426</v>
      </c>
      <c r="BN1025" s="9">
        <f>SUMIFS('BAZA DANYCH'!$V:$V,'BAZA DANYCH'!$B:$B,STATYSTYKI!$B1025,'BAZA DANYCH'!$K:$K,BN$1021,'BAZA DANYCH'!$C:$C,STATYSTYKI!$C1025)</f>
        <v>463</v>
      </c>
      <c r="BO1025" s="9">
        <f>SUMIFS('BAZA DANYCH'!$V:$V,'BAZA DANYCH'!$B:$B,STATYSTYKI!$B1025,'BAZA DANYCH'!$K:$K,BO$1021,'BAZA DANYCH'!$C:$C,STATYSTYKI!$C1025)</f>
        <v>433</v>
      </c>
      <c r="BP1025" s="9">
        <f>SUMIFS('BAZA DANYCH'!$V:$V,'BAZA DANYCH'!$B:$B,STATYSTYKI!$B1025,'BAZA DANYCH'!$K:$K,BP$1021,'BAZA DANYCH'!$C:$C,STATYSTYKI!$C1025)</f>
        <v>457</v>
      </c>
      <c r="BQ1025" s="9">
        <f>SUMIFS('BAZA DANYCH'!$V:$V,'BAZA DANYCH'!$B:$B,STATYSTYKI!$B1025,'BAZA DANYCH'!$K:$K,BQ$1021,'BAZA DANYCH'!$C:$C,STATYSTYKI!$C1025)</f>
        <v>486</v>
      </c>
      <c r="BR1025" s="9">
        <f>SUMIFS('BAZA DANYCH'!$V:$V,'BAZA DANYCH'!$B:$B,STATYSTYKI!$B1025,'BAZA DANYCH'!$K:$K,BR$1021,'BAZA DANYCH'!$C:$C,STATYSTYKI!$C1025)</f>
        <v>425</v>
      </c>
      <c r="BS1025" s="9">
        <f>SUMIFS('BAZA DANYCH'!$V:$V,'BAZA DANYCH'!$B:$B,STATYSTYKI!$B1025,'BAZA DANYCH'!$K:$K,BS$1021,'BAZA DANYCH'!$C:$C,STATYSTYKI!$C1025)</f>
        <v>414</v>
      </c>
      <c r="BT1025" s="9">
        <f>SUMIFS('BAZA DANYCH'!$V:$V,'BAZA DANYCH'!$B:$B,STATYSTYKI!$B1025,'BAZA DANYCH'!$K:$K,BT$1021,'BAZA DANYCH'!$C:$C,STATYSTYKI!$C1025)</f>
        <v>437</v>
      </c>
      <c r="BU1025" s="9">
        <f>SUMIFS('BAZA DANYCH'!$V:$V,'BAZA DANYCH'!$B:$B,STATYSTYKI!$B1025,'BAZA DANYCH'!$K:$K,BU$1021,'BAZA DANYCH'!$C:$C,STATYSTYKI!$C1025)</f>
        <v>417</v>
      </c>
      <c r="BV1025" s="9">
        <f>SUMIFS('BAZA DANYCH'!$V:$V,'BAZA DANYCH'!$B:$B,STATYSTYKI!$B1025,'BAZA DANYCH'!$K:$K,BV$1021,'BAZA DANYCH'!$C:$C,STATYSTYKI!$C1025)</f>
        <v>420</v>
      </c>
      <c r="BW1025" s="9">
        <f>SUMIFS('BAZA DANYCH'!$V:$V,'BAZA DANYCH'!$B:$B,STATYSTYKI!$B1025,'BAZA DANYCH'!$K:$K,BW$1021,'BAZA DANYCH'!$C:$C,STATYSTYKI!$C1025)</f>
        <v>426</v>
      </c>
      <c r="BX1025" s="9">
        <f>SUMIFS('BAZA DANYCH'!$V:$V,'BAZA DANYCH'!$B:$B,STATYSTYKI!$B1025,'BAZA DANYCH'!$K:$K,BX$1021,'BAZA DANYCH'!$C:$C,STATYSTYKI!$C1025)</f>
        <v>374</v>
      </c>
      <c r="BY1025" s="9">
        <f>SUMIFS('BAZA DANYCH'!$V:$V,'BAZA DANYCH'!$B:$B,STATYSTYKI!$B1025,'BAZA DANYCH'!$K:$K,BY$1021,'BAZA DANYCH'!$C:$C,STATYSTYKI!$C1025)</f>
        <v>359</v>
      </c>
      <c r="BZ1025" s="9">
        <f>SUMIFS('BAZA DANYCH'!$V:$V,'BAZA DANYCH'!$B:$B,STATYSTYKI!$B1025,'BAZA DANYCH'!$K:$K,BZ$1021,'BAZA DANYCH'!$C:$C,STATYSTYKI!$C1025)</f>
        <v>367</v>
      </c>
      <c r="CA1025" s="9">
        <f>SUMIFS('BAZA DANYCH'!$V:$V,'BAZA DANYCH'!$B:$B,STATYSTYKI!$B1025,'BAZA DANYCH'!$K:$K,CA$1021,'BAZA DANYCH'!$C:$C,STATYSTYKI!$C1025)</f>
        <v>345</v>
      </c>
      <c r="CB1025" s="9">
        <f>SUMIFS('BAZA DANYCH'!$V:$V,'BAZA DANYCH'!$B:$B,STATYSTYKI!$B1025,'BAZA DANYCH'!$K:$K,CB$1021,'BAZA DANYCH'!$C:$C,STATYSTYKI!$C1025)</f>
        <v>316</v>
      </c>
      <c r="CC1025" s="9">
        <f>SUMIFS('BAZA DANYCH'!$V:$V,'BAZA DANYCH'!$B:$B,STATYSTYKI!$B1025,'BAZA DANYCH'!$K:$K,CC$1021,'BAZA DANYCH'!$C:$C,STATYSTYKI!$C1025)</f>
        <v>300</v>
      </c>
      <c r="CD1025" s="9">
        <f>SUMIFS('BAZA DANYCH'!$V:$V,'BAZA DANYCH'!$B:$B,STATYSTYKI!$B1025,'BAZA DANYCH'!$K:$K,CD$1021,'BAZA DANYCH'!$C:$C,STATYSTYKI!$C1025)</f>
        <v>313</v>
      </c>
      <c r="CE1025" s="9">
        <f>SUMIFS('BAZA DANYCH'!$V:$V,'BAZA DANYCH'!$B:$B,STATYSTYKI!$B1025,'BAZA DANYCH'!$K:$K,CE$1021,'BAZA DANYCH'!$C:$C,STATYSTYKI!$C1025)</f>
        <v>248</v>
      </c>
      <c r="CF1025" s="9">
        <f>SUMIFS('BAZA DANYCH'!$V:$V,'BAZA DANYCH'!$B:$B,STATYSTYKI!$B1025,'BAZA DANYCH'!$K:$K,CF$1021,'BAZA DANYCH'!$C:$C,STATYSTYKI!$C1025)</f>
        <v>283</v>
      </c>
      <c r="CG1025" s="9">
        <f>SUMIFS('BAZA DANYCH'!$V:$V,'BAZA DANYCH'!$B:$B,STATYSTYKI!$B1025,'BAZA DANYCH'!$K:$K,CG$1021,'BAZA DANYCH'!$C:$C,STATYSTYKI!$C1025)</f>
        <v>272</v>
      </c>
      <c r="CH1025" s="9">
        <f>SUMIFS('BAZA DANYCH'!$V:$V,'BAZA DANYCH'!$B:$B,STATYSTYKI!$B1025,'BAZA DANYCH'!$K:$K,CH$1021,'BAZA DANYCH'!$C:$C,STATYSTYKI!$C1025)</f>
        <v>236</v>
      </c>
      <c r="CI1025" s="9">
        <f>SUMIFS('BAZA DANYCH'!$V:$V,'BAZA DANYCH'!$B:$B,STATYSTYKI!$B1025,'BAZA DANYCH'!$K:$K,CI$1021,'BAZA DANYCH'!$C:$C,STATYSTYKI!$C1025)</f>
        <v>204</v>
      </c>
      <c r="CJ1025" s="9">
        <f>SUMIFS('BAZA DANYCH'!$V:$V,'BAZA DANYCH'!$B:$B,STATYSTYKI!$B1025,'BAZA DANYCH'!$K:$K,CJ$1021,'BAZA DANYCH'!$C:$C,STATYSTYKI!$C1025)</f>
        <v>213</v>
      </c>
      <c r="CK1025" s="9">
        <f>SUMIFS('BAZA DANYCH'!$V:$V,'BAZA DANYCH'!$B:$B,STATYSTYKI!$B1025,'BAZA DANYCH'!$K:$K,CK$1021,'BAZA DANYCH'!$C:$C,STATYSTYKI!$C1025)</f>
        <v>219</v>
      </c>
      <c r="CL1025" s="9">
        <f>SUMIFS('BAZA DANYCH'!$V:$V,'BAZA DANYCH'!$B:$B,STATYSTYKI!$B1025,'BAZA DANYCH'!$K:$K,CL$1021,'BAZA DANYCH'!$C:$C,STATYSTYKI!$C1025)</f>
        <v>210</v>
      </c>
      <c r="CM1025" s="9">
        <f>SUMIFS('BAZA DANYCH'!$V:$V,'BAZA DANYCH'!$B:$B,STATYSTYKI!$B1025,'BAZA DANYCH'!$K:$K,CM$1021,'BAZA DANYCH'!$C:$C,STATYSTYKI!$C1025)</f>
        <v>156</v>
      </c>
      <c r="CN1025" s="9">
        <f>SUMIFS('BAZA DANYCH'!$V:$V,'BAZA DANYCH'!$B:$B,STATYSTYKI!$B1025,'BAZA DANYCH'!$K:$K,CN$1021,'BAZA DANYCH'!$C:$C,STATYSTYKI!$C1025)</f>
        <v>164</v>
      </c>
      <c r="CO1025" s="9">
        <f>SUMIFS('BAZA DANYCH'!$V:$V,'BAZA DANYCH'!$B:$B,STATYSTYKI!$B1025,'BAZA DANYCH'!$K:$K,CO$1021,'BAZA DANYCH'!$C:$C,STATYSTYKI!$C1025)</f>
        <v>155</v>
      </c>
      <c r="CP1025" s="9">
        <f>SUMIFS('BAZA DANYCH'!$V:$V,'BAZA DANYCH'!$B:$B,STATYSTYKI!$B1025,'BAZA DANYCH'!$K:$K,CP$1021,'BAZA DANYCH'!$C:$C,STATYSTYKI!$C1025)</f>
        <v>145</v>
      </c>
      <c r="CQ1025" s="9">
        <f>SUMIFS('BAZA DANYCH'!$V:$V,'BAZA DANYCH'!$B:$B,STATYSTYKI!$B1025,'BAZA DANYCH'!$K:$K,CQ$1021,'BAZA DANYCH'!$C:$C,STATYSTYKI!$C1025)</f>
        <v>112</v>
      </c>
      <c r="CR1025" s="9">
        <f>SUMIFS('BAZA DANYCH'!$V:$V,'BAZA DANYCH'!$B:$B,STATYSTYKI!$B1025,'BAZA DANYCH'!$K:$K,CR$1021,'BAZA DANYCH'!$C:$C,STATYSTYKI!$C1025)</f>
        <v>103</v>
      </c>
      <c r="CS1025" s="9">
        <f>SUMIFS('BAZA DANYCH'!$V:$V,'BAZA DANYCH'!$B:$B,STATYSTYKI!$B1025,'BAZA DANYCH'!$K:$K,CS$1021,'BAZA DANYCH'!$C:$C,STATYSTYKI!$C1025)</f>
        <v>86</v>
      </c>
      <c r="CT1025" s="9">
        <f>SUMIFS('BAZA DANYCH'!$V:$V,'BAZA DANYCH'!$B:$B,STATYSTYKI!$B1025,'BAZA DANYCH'!$K:$K,CT$1021,'BAZA DANYCH'!$C:$C,STATYSTYKI!$C1025)</f>
        <v>72</v>
      </c>
      <c r="CU1025" s="9">
        <f>SUMIFS('BAZA DANYCH'!$V:$V,'BAZA DANYCH'!$B:$B,STATYSTYKI!$B1025,'BAZA DANYCH'!$K:$K,CU$1021,'BAZA DANYCH'!$C:$C,STATYSTYKI!$C1025)</f>
        <v>61</v>
      </c>
      <c r="CV1025" s="9">
        <f>SUMIFS('BAZA DANYCH'!$V:$V,'BAZA DANYCH'!$B:$B,STATYSTYKI!$B1025,'BAZA DANYCH'!$K:$K,CV$1021,'BAZA DANYCH'!$C:$C,STATYSTYKI!$C1025)</f>
        <v>56</v>
      </c>
    </row>
    <row r="1026" spans="1:100" hidden="1">
      <c r="A1026" s="8"/>
      <c r="B1026" s="60" t="s">
        <v>131</v>
      </c>
      <c r="C1026" s="61" t="s">
        <v>132</v>
      </c>
      <c r="D1026" s="62">
        <f t="shared" si="284"/>
        <v>30338</v>
      </c>
      <c r="E1026" s="9">
        <f>SUMIFS('BAZA DANYCH'!$V:$V,'BAZA DANYCH'!$B:$B,STATYSTYKI!$B1026,'BAZA DANYCH'!$K:$K,E$1021,'BAZA DANYCH'!$C:$C,STATYSTYKI!$C1026)</f>
        <v>52</v>
      </c>
      <c r="F1026" s="9">
        <f>SUMIFS('BAZA DANYCH'!$V:$V,'BAZA DANYCH'!$B:$B,STATYSTYKI!$B1026,'BAZA DANYCH'!$K:$K,F$1021,'BAZA DANYCH'!$C:$C,STATYSTYKI!$C1026)</f>
        <v>42</v>
      </c>
      <c r="G1026" s="9">
        <f>SUMIFS('BAZA DANYCH'!$V:$V,'BAZA DANYCH'!$B:$B,STATYSTYKI!$B1026,'BAZA DANYCH'!$K:$K,G$1021,'BAZA DANYCH'!$C:$C,STATYSTYKI!$C1026)</f>
        <v>32</v>
      </c>
      <c r="H1026" s="9">
        <f>SUMIFS('BAZA DANYCH'!$V:$V,'BAZA DANYCH'!$B:$B,STATYSTYKI!$B1026,'BAZA DANYCH'!$K:$K,H$1021,'BAZA DANYCH'!$C:$C,STATYSTYKI!$C1026)</f>
        <v>21</v>
      </c>
      <c r="I1026" s="9">
        <f>SUMIFS('BAZA DANYCH'!$V:$V,'BAZA DANYCH'!$B:$B,STATYSTYKI!$B1026,'BAZA DANYCH'!$K:$K,I$1021,'BAZA DANYCH'!$C:$C,STATYSTYKI!$C1026)</f>
        <v>24</v>
      </c>
      <c r="J1026" s="9">
        <f>SUMIFS('BAZA DANYCH'!$V:$V,'BAZA DANYCH'!$B:$B,STATYSTYKI!$B1026,'BAZA DANYCH'!$K:$K,J$1021,'BAZA DANYCH'!$C:$C,STATYSTYKI!$C1026)</f>
        <v>28</v>
      </c>
      <c r="K1026" s="9">
        <f>SUMIFS('BAZA DANYCH'!$V:$V,'BAZA DANYCH'!$B:$B,STATYSTYKI!$B1026,'BAZA DANYCH'!$K:$K,K$1021,'BAZA DANYCH'!$C:$C,STATYSTYKI!$C1026)</f>
        <v>27</v>
      </c>
      <c r="L1026" s="9">
        <f>SUMIFS('BAZA DANYCH'!$V:$V,'BAZA DANYCH'!$B:$B,STATYSTYKI!$B1026,'BAZA DANYCH'!$K:$K,L$1021,'BAZA DANYCH'!$C:$C,STATYSTYKI!$C1026)</f>
        <v>26</v>
      </c>
      <c r="M1026" s="9">
        <f>SUMIFS('BAZA DANYCH'!$V:$V,'BAZA DANYCH'!$B:$B,STATYSTYKI!$B1026,'BAZA DANYCH'!$K:$K,M$1021,'BAZA DANYCH'!$C:$C,STATYSTYKI!$C1026)</f>
        <v>20</v>
      </c>
      <c r="N1026" s="9">
        <f>SUMIFS('BAZA DANYCH'!$V:$V,'BAZA DANYCH'!$B:$B,STATYSTYKI!$B1026,'BAZA DANYCH'!$K:$K,N$1021,'BAZA DANYCH'!$C:$C,STATYSTYKI!$C1026)</f>
        <v>15</v>
      </c>
      <c r="O1026" s="9">
        <f>SUMIFS('BAZA DANYCH'!$V:$V,'BAZA DANYCH'!$B:$B,STATYSTYKI!$B1026,'BAZA DANYCH'!$K:$K,O$1021,'BAZA DANYCH'!$C:$C,STATYSTYKI!$C1026)</f>
        <v>14</v>
      </c>
      <c r="P1026" s="9">
        <f>SUMIFS('BAZA DANYCH'!$V:$V,'BAZA DANYCH'!$B:$B,STATYSTYKI!$B1026,'BAZA DANYCH'!$K:$K,P$1021,'BAZA DANYCH'!$C:$C,STATYSTYKI!$C1026)</f>
        <v>18</v>
      </c>
      <c r="Q1026" s="9">
        <f>SUMIFS('BAZA DANYCH'!$V:$V,'BAZA DANYCH'!$B:$B,STATYSTYKI!$B1026,'BAZA DANYCH'!$K:$K,Q$1021,'BAZA DANYCH'!$C:$C,STATYSTYKI!$C1026)</f>
        <v>14</v>
      </c>
      <c r="R1026" s="9">
        <f>SUMIFS('BAZA DANYCH'!$V:$V,'BAZA DANYCH'!$B:$B,STATYSTYKI!$B1026,'BAZA DANYCH'!$K:$K,R$1021,'BAZA DANYCH'!$C:$C,STATYSTYKI!$C1026)</f>
        <v>11</v>
      </c>
      <c r="S1026" s="9">
        <f>SUMIFS('BAZA DANYCH'!$V:$V,'BAZA DANYCH'!$B:$B,STATYSTYKI!$B1026,'BAZA DANYCH'!$K:$K,S$1021,'BAZA DANYCH'!$C:$C,STATYSTYKI!$C1026)</f>
        <v>18</v>
      </c>
      <c r="T1026" s="9">
        <f>SUMIFS('BAZA DANYCH'!$V:$V,'BAZA DANYCH'!$B:$B,STATYSTYKI!$B1026,'BAZA DANYCH'!$K:$K,T$1021,'BAZA DANYCH'!$C:$C,STATYSTYKI!$C1026)</f>
        <v>17</v>
      </c>
      <c r="U1026" s="9">
        <f>SUMIFS('BAZA DANYCH'!$V:$V,'BAZA DANYCH'!$B:$B,STATYSTYKI!$B1026,'BAZA DANYCH'!$K:$K,U$1021,'BAZA DANYCH'!$C:$C,STATYSTYKI!$C1026)</f>
        <v>11</v>
      </c>
      <c r="V1026" s="9">
        <f>SUMIFS('BAZA DANYCH'!$V:$V,'BAZA DANYCH'!$B:$B,STATYSTYKI!$B1026,'BAZA DANYCH'!$K:$K,V$1021,'BAZA DANYCH'!$C:$C,STATYSTYKI!$C1026)</f>
        <v>33</v>
      </c>
      <c r="W1026" s="9">
        <f>SUMIFS('BAZA DANYCH'!$V:$V,'BAZA DANYCH'!$B:$B,STATYSTYKI!$B1026,'BAZA DANYCH'!$K:$K,W$1021,'BAZA DANYCH'!$C:$C,STATYSTYKI!$C1026)</f>
        <v>15</v>
      </c>
      <c r="X1026" s="9">
        <f>SUMIFS('BAZA DANYCH'!$V:$V,'BAZA DANYCH'!$B:$B,STATYSTYKI!$B1026,'BAZA DANYCH'!$K:$K,X$1021,'BAZA DANYCH'!$C:$C,STATYSTYKI!$C1026)</f>
        <v>31</v>
      </c>
      <c r="Y1026" s="9">
        <f>SUMIFS('BAZA DANYCH'!$V:$V,'BAZA DANYCH'!$B:$B,STATYSTYKI!$B1026,'BAZA DANYCH'!$K:$K,Y$1021,'BAZA DANYCH'!$C:$C,STATYSTYKI!$C1026)</f>
        <v>34</v>
      </c>
      <c r="Z1026" s="9">
        <f>SUMIFS('BAZA DANYCH'!$V:$V,'BAZA DANYCH'!$B:$B,STATYSTYKI!$B1026,'BAZA DANYCH'!$K:$K,Z$1021,'BAZA DANYCH'!$C:$C,STATYSTYKI!$C1026)</f>
        <v>71</v>
      </c>
      <c r="AA1026" s="9">
        <f>SUMIFS('BAZA DANYCH'!$V:$V,'BAZA DANYCH'!$B:$B,STATYSTYKI!$B1026,'BAZA DANYCH'!$K:$K,AA$1021,'BAZA DANYCH'!$C:$C,STATYSTYKI!$C1026)</f>
        <v>95</v>
      </c>
      <c r="AB1026" s="9">
        <f>SUMIFS('BAZA DANYCH'!$V:$V,'BAZA DANYCH'!$B:$B,STATYSTYKI!$B1026,'BAZA DANYCH'!$K:$K,AB$1021,'BAZA DANYCH'!$C:$C,STATYSTYKI!$C1026)</f>
        <v>108</v>
      </c>
      <c r="AC1026" s="9">
        <f>SUMIFS('BAZA DANYCH'!$V:$V,'BAZA DANYCH'!$B:$B,STATYSTYKI!$B1026,'BAZA DANYCH'!$K:$K,AC$1021,'BAZA DANYCH'!$C:$C,STATYSTYKI!$C1026)</f>
        <v>148</v>
      </c>
      <c r="AD1026" s="9">
        <f>SUMIFS('BAZA DANYCH'!$V:$V,'BAZA DANYCH'!$B:$B,STATYSTYKI!$B1026,'BAZA DANYCH'!$K:$K,AD$1021,'BAZA DANYCH'!$C:$C,STATYSTYKI!$C1026)</f>
        <v>238</v>
      </c>
      <c r="AE1026" s="9">
        <f>SUMIFS('BAZA DANYCH'!$V:$V,'BAZA DANYCH'!$B:$B,STATYSTYKI!$B1026,'BAZA DANYCH'!$K:$K,AE$1021,'BAZA DANYCH'!$C:$C,STATYSTYKI!$C1026)</f>
        <v>327</v>
      </c>
      <c r="AF1026" s="9">
        <f>SUMIFS('BAZA DANYCH'!$V:$V,'BAZA DANYCH'!$B:$B,STATYSTYKI!$B1026,'BAZA DANYCH'!$K:$K,AF$1021,'BAZA DANYCH'!$C:$C,STATYSTYKI!$C1026)</f>
        <v>411</v>
      </c>
      <c r="AG1026" s="9">
        <f>SUMIFS('BAZA DANYCH'!$V:$V,'BAZA DANYCH'!$B:$B,STATYSTYKI!$B1026,'BAZA DANYCH'!$K:$K,AG$1021,'BAZA DANYCH'!$C:$C,STATYSTYKI!$C1026)</f>
        <v>486</v>
      </c>
      <c r="AH1026" s="9">
        <f>SUMIFS('BAZA DANYCH'!$V:$V,'BAZA DANYCH'!$B:$B,STATYSTYKI!$B1026,'BAZA DANYCH'!$K:$K,AH$1021,'BAZA DANYCH'!$C:$C,STATYSTYKI!$C1026)</f>
        <v>528</v>
      </c>
      <c r="AI1026" s="9">
        <f>SUMIFS('BAZA DANYCH'!$V:$V,'BAZA DANYCH'!$B:$B,STATYSTYKI!$B1026,'BAZA DANYCH'!$K:$K,AI$1021,'BAZA DANYCH'!$C:$C,STATYSTYKI!$C1026)</f>
        <v>551</v>
      </c>
      <c r="AJ1026" s="9">
        <f>SUMIFS('BAZA DANYCH'!$V:$V,'BAZA DANYCH'!$B:$B,STATYSTYKI!$B1026,'BAZA DANYCH'!$K:$K,AJ$1021,'BAZA DANYCH'!$C:$C,STATYSTYKI!$C1026)</f>
        <v>586</v>
      </c>
      <c r="AK1026" s="9">
        <f>SUMIFS('BAZA DANYCH'!$V:$V,'BAZA DANYCH'!$B:$B,STATYSTYKI!$B1026,'BAZA DANYCH'!$K:$K,AK$1021,'BAZA DANYCH'!$C:$C,STATYSTYKI!$C1026)</f>
        <v>569</v>
      </c>
      <c r="AL1026" s="9">
        <f>SUMIFS('BAZA DANYCH'!$V:$V,'BAZA DANYCH'!$B:$B,STATYSTYKI!$B1026,'BAZA DANYCH'!$K:$K,AL$1021,'BAZA DANYCH'!$C:$C,STATYSTYKI!$C1026)</f>
        <v>517</v>
      </c>
      <c r="AM1026" s="9">
        <f>SUMIFS('BAZA DANYCH'!$V:$V,'BAZA DANYCH'!$B:$B,STATYSTYKI!$B1026,'BAZA DANYCH'!$K:$K,AM$1021,'BAZA DANYCH'!$C:$C,STATYSTYKI!$C1026)</f>
        <v>504</v>
      </c>
      <c r="AN1026" s="9">
        <f>SUMIFS('BAZA DANYCH'!$V:$V,'BAZA DANYCH'!$B:$B,STATYSTYKI!$B1026,'BAZA DANYCH'!$K:$K,AN$1021,'BAZA DANYCH'!$C:$C,STATYSTYKI!$C1026)</f>
        <v>512</v>
      </c>
      <c r="AO1026" s="9">
        <f>SUMIFS('BAZA DANYCH'!$V:$V,'BAZA DANYCH'!$B:$B,STATYSTYKI!$B1026,'BAZA DANYCH'!$K:$K,AO$1021,'BAZA DANYCH'!$C:$C,STATYSTYKI!$C1026)</f>
        <v>511</v>
      </c>
      <c r="AP1026" s="9">
        <f>SUMIFS('BAZA DANYCH'!$V:$V,'BAZA DANYCH'!$B:$B,STATYSTYKI!$B1026,'BAZA DANYCH'!$K:$K,AP$1021,'BAZA DANYCH'!$C:$C,STATYSTYKI!$C1026)</f>
        <v>489</v>
      </c>
      <c r="AQ1026" s="9">
        <f>SUMIFS('BAZA DANYCH'!$V:$V,'BAZA DANYCH'!$B:$B,STATYSTYKI!$B1026,'BAZA DANYCH'!$K:$K,AQ$1021,'BAZA DANYCH'!$C:$C,STATYSTYKI!$C1026)</f>
        <v>498</v>
      </c>
      <c r="AR1026" s="9">
        <f>SUMIFS('BAZA DANYCH'!$V:$V,'BAZA DANYCH'!$B:$B,STATYSTYKI!$B1026,'BAZA DANYCH'!$K:$K,AR$1021,'BAZA DANYCH'!$C:$C,STATYSTYKI!$C1026)</f>
        <v>445</v>
      </c>
      <c r="AS1026" s="9">
        <f>SUMIFS('BAZA DANYCH'!$V:$V,'BAZA DANYCH'!$B:$B,STATYSTYKI!$B1026,'BAZA DANYCH'!$K:$K,AS$1021,'BAZA DANYCH'!$C:$C,STATYSTYKI!$C1026)</f>
        <v>435</v>
      </c>
      <c r="AT1026" s="9">
        <f>SUMIFS('BAZA DANYCH'!$V:$V,'BAZA DANYCH'!$B:$B,STATYSTYKI!$B1026,'BAZA DANYCH'!$K:$K,AT$1021,'BAZA DANYCH'!$C:$C,STATYSTYKI!$C1026)</f>
        <v>435</v>
      </c>
      <c r="AU1026" s="9">
        <f>SUMIFS('BAZA DANYCH'!$V:$V,'BAZA DANYCH'!$B:$B,STATYSTYKI!$B1026,'BAZA DANYCH'!$K:$K,AU$1021,'BAZA DANYCH'!$C:$C,STATYSTYKI!$C1026)</f>
        <v>413</v>
      </c>
      <c r="AV1026" s="9">
        <f>SUMIFS('BAZA DANYCH'!$V:$V,'BAZA DANYCH'!$B:$B,STATYSTYKI!$B1026,'BAZA DANYCH'!$K:$K,AV$1021,'BAZA DANYCH'!$C:$C,STATYSTYKI!$C1026)</f>
        <v>463</v>
      </c>
      <c r="AW1026" s="9">
        <f>SUMIFS('BAZA DANYCH'!$V:$V,'BAZA DANYCH'!$B:$B,STATYSTYKI!$B1026,'BAZA DANYCH'!$K:$K,AW$1021,'BAZA DANYCH'!$C:$C,STATYSTYKI!$C1026)</f>
        <v>403</v>
      </c>
      <c r="AX1026" s="9">
        <f>SUMIFS('BAZA DANYCH'!$V:$V,'BAZA DANYCH'!$B:$B,STATYSTYKI!$B1026,'BAZA DANYCH'!$K:$K,AX$1021,'BAZA DANYCH'!$C:$C,STATYSTYKI!$C1026)</f>
        <v>394</v>
      </c>
      <c r="AY1026" s="9">
        <f>SUMIFS('BAZA DANYCH'!$V:$V,'BAZA DANYCH'!$B:$B,STATYSTYKI!$B1026,'BAZA DANYCH'!$K:$K,AY$1021,'BAZA DANYCH'!$C:$C,STATYSTYKI!$C1026)</f>
        <v>424</v>
      </c>
      <c r="AZ1026" s="9">
        <f>SUMIFS('BAZA DANYCH'!$V:$V,'BAZA DANYCH'!$B:$B,STATYSTYKI!$B1026,'BAZA DANYCH'!$K:$K,AZ$1021,'BAZA DANYCH'!$C:$C,STATYSTYKI!$C1026)</f>
        <v>454</v>
      </c>
      <c r="BA1026" s="9">
        <f>SUMIFS('BAZA DANYCH'!$V:$V,'BAZA DANYCH'!$B:$B,STATYSTYKI!$B1026,'BAZA DANYCH'!$K:$K,BA$1021,'BAZA DANYCH'!$C:$C,STATYSTYKI!$C1026)</f>
        <v>415</v>
      </c>
      <c r="BB1026" s="9">
        <f>SUMIFS('BAZA DANYCH'!$V:$V,'BAZA DANYCH'!$B:$B,STATYSTYKI!$B1026,'BAZA DANYCH'!$K:$K,BB$1021,'BAZA DANYCH'!$C:$C,STATYSTYKI!$C1026)</f>
        <v>418</v>
      </c>
      <c r="BC1026" s="9">
        <f>SUMIFS('BAZA DANYCH'!$V:$V,'BAZA DANYCH'!$B:$B,STATYSTYKI!$B1026,'BAZA DANYCH'!$K:$K,BC$1021,'BAZA DANYCH'!$C:$C,STATYSTYKI!$C1026)</f>
        <v>415</v>
      </c>
      <c r="BD1026" s="9">
        <f>SUMIFS('BAZA DANYCH'!$V:$V,'BAZA DANYCH'!$B:$B,STATYSTYKI!$B1026,'BAZA DANYCH'!$K:$K,BD$1021,'BAZA DANYCH'!$C:$C,STATYSTYKI!$C1026)</f>
        <v>432</v>
      </c>
      <c r="BE1026" s="9">
        <f>SUMIFS('BAZA DANYCH'!$V:$V,'BAZA DANYCH'!$B:$B,STATYSTYKI!$B1026,'BAZA DANYCH'!$K:$K,BE$1021,'BAZA DANYCH'!$C:$C,STATYSTYKI!$C1026)</f>
        <v>454</v>
      </c>
      <c r="BF1026" s="9">
        <f>SUMIFS('BAZA DANYCH'!$V:$V,'BAZA DANYCH'!$B:$B,STATYSTYKI!$B1026,'BAZA DANYCH'!$K:$K,BF$1021,'BAZA DANYCH'!$C:$C,STATYSTYKI!$C1026)</f>
        <v>443</v>
      </c>
      <c r="BG1026" s="9">
        <f>SUMIFS('BAZA DANYCH'!$V:$V,'BAZA DANYCH'!$B:$B,STATYSTYKI!$B1026,'BAZA DANYCH'!$K:$K,BG$1021,'BAZA DANYCH'!$C:$C,STATYSTYKI!$C1026)</f>
        <v>473</v>
      </c>
      <c r="BH1026" s="9">
        <f>SUMIFS('BAZA DANYCH'!$V:$V,'BAZA DANYCH'!$B:$B,STATYSTYKI!$B1026,'BAZA DANYCH'!$K:$K,BH$1021,'BAZA DANYCH'!$C:$C,STATYSTYKI!$C1026)</f>
        <v>430</v>
      </c>
      <c r="BI1026" s="9">
        <f>SUMIFS('BAZA DANYCH'!$V:$V,'BAZA DANYCH'!$B:$B,STATYSTYKI!$B1026,'BAZA DANYCH'!$K:$K,BI$1021,'BAZA DANYCH'!$C:$C,STATYSTYKI!$C1026)</f>
        <v>397</v>
      </c>
      <c r="BJ1026" s="9">
        <f>SUMIFS('BAZA DANYCH'!$V:$V,'BAZA DANYCH'!$B:$B,STATYSTYKI!$B1026,'BAZA DANYCH'!$K:$K,BJ$1021,'BAZA DANYCH'!$C:$C,STATYSTYKI!$C1026)</f>
        <v>495</v>
      </c>
      <c r="BK1026" s="9">
        <f>SUMIFS('BAZA DANYCH'!$V:$V,'BAZA DANYCH'!$B:$B,STATYSTYKI!$B1026,'BAZA DANYCH'!$K:$K,BK$1021,'BAZA DANYCH'!$C:$C,STATYSTYKI!$C1026)</f>
        <v>522</v>
      </c>
      <c r="BL1026" s="9">
        <f>SUMIFS('BAZA DANYCH'!$V:$V,'BAZA DANYCH'!$B:$B,STATYSTYKI!$B1026,'BAZA DANYCH'!$K:$K,BL$1021,'BAZA DANYCH'!$C:$C,STATYSTYKI!$C1026)</f>
        <v>517</v>
      </c>
      <c r="BM1026" s="9">
        <f>SUMIFS('BAZA DANYCH'!$V:$V,'BAZA DANYCH'!$B:$B,STATYSTYKI!$B1026,'BAZA DANYCH'!$K:$K,BM$1021,'BAZA DANYCH'!$C:$C,STATYSTYKI!$C1026)</f>
        <v>495</v>
      </c>
      <c r="BN1026" s="9">
        <f>SUMIFS('BAZA DANYCH'!$V:$V,'BAZA DANYCH'!$B:$B,STATYSTYKI!$B1026,'BAZA DANYCH'!$K:$K,BN$1021,'BAZA DANYCH'!$C:$C,STATYSTYKI!$C1026)</f>
        <v>582</v>
      </c>
      <c r="BO1026" s="9">
        <f>SUMIFS('BAZA DANYCH'!$V:$V,'BAZA DANYCH'!$B:$B,STATYSTYKI!$B1026,'BAZA DANYCH'!$K:$K,BO$1021,'BAZA DANYCH'!$C:$C,STATYSTYKI!$C1026)</f>
        <v>571</v>
      </c>
      <c r="BP1026" s="9">
        <f>SUMIFS('BAZA DANYCH'!$V:$V,'BAZA DANYCH'!$B:$B,STATYSTYKI!$B1026,'BAZA DANYCH'!$K:$K,BP$1021,'BAZA DANYCH'!$C:$C,STATYSTYKI!$C1026)</f>
        <v>486</v>
      </c>
      <c r="BQ1026" s="9">
        <f>SUMIFS('BAZA DANYCH'!$V:$V,'BAZA DANYCH'!$B:$B,STATYSTYKI!$B1026,'BAZA DANYCH'!$K:$K,BQ$1021,'BAZA DANYCH'!$C:$C,STATYSTYKI!$C1026)</f>
        <v>601</v>
      </c>
      <c r="BR1026" s="9">
        <f>SUMIFS('BAZA DANYCH'!$V:$V,'BAZA DANYCH'!$B:$B,STATYSTYKI!$B1026,'BAZA DANYCH'!$K:$K,BR$1021,'BAZA DANYCH'!$C:$C,STATYSTYKI!$C1026)</f>
        <v>605</v>
      </c>
      <c r="BS1026" s="9">
        <f>SUMIFS('BAZA DANYCH'!$V:$V,'BAZA DANYCH'!$B:$B,STATYSTYKI!$B1026,'BAZA DANYCH'!$K:$K,BS$1021,'BAZA DANYCH'!$C:$C,STATYSTYKI!$C1026)</f>
        <v>594</v>
      </c>
      <c r="BT1026" s="9">
        <f>SUMIFS('BAZA DANYCH'!$V:$V,'BAZA DANYCH'!$B:$B,STATYSTYKI!$B1026,'BAZA DANYCH'!$K:$K,BT$1021,'BAZA DANYCH'!$C:$C,STATYSTYKI!$C1026)</f>
        <v>582</v>
      </c>
      <c r="BU1026" s="9">
        <f>SUMIFS('BAZA DANYCH'!$V:$V,'BAZA DANYCH'!$B:$B,STATYSTYKI!$B1026,'BAZA DANYCH'!$K:$K,BU$1021,'BAZA DANYCH'!$C:$C,STATYSTYKI!$C1026)</f>
        <v>536</v>
      </c>
      <c r="BV1026" s="9">
        <f>SUMIFS('BAZA DANYCH'!$V:$V,'BAZA DANYCH'!$B:$B,STATYSTYKI!$B1026,'BAZA DANYCH'!$K:$K,BV$1021,'BAZA DANYCH'!$C:$C,STATYSTYKI!$C1026)</f>
        <v>544</v>
      </c>
      <c r="BW1026" s="9">
        <f>SUMIFS('BAZA DANYCH'!$V:$V,'BAZA DANYCH'!$B:$B,STATYSTYKI!$B1026,'BAZA DANYCH'!$K:$K,BW$1021,'BAZA DANYCH'!$C:$C,STATYSTYKI!$C1026)</f>
        <v>547</v>
      </c>
      <c r="BX1026" s="9">
        <f>SUMIFS('BAZA DANYCH'!$V:$V,'BAZA DANYCH'!$B:$B,STATYSTYKI!$B1026,'BAZA DANYCH'!$K:$K,BX$1021,'BAZA DANYCH'!$C:$C,STATYSTYKI!$C1026)</f>
        <v>508</v>
      </c>
      <c r="BY1026" s="9">
        <f>SUMIFS('BAZA DANYCH'!$V:$V,'BAZA DANYCH'!$B:$B,STATYSTYKI!$B1026,'BAZA DANYCH'!$K:$K,BY$1021,'BAZA DANYCH'!$C:$C,STATYSTYKI!$C1026)</f>
        <v>483</v>
      </c>
      <c r="BZ1026" s="9">
        <f>SUMIFS('BAZA DANYCH'!$V:$V,'BAZA DANYCH'!$B:$B,STATYSTYKI!$B1026,'BAZA DANYCH'!$K:$K,BZ$1021,'BAZA DANYCH'!$C:$C,STATYSTYKI!$C1026)</f>
        <v>546</v>
      </c>
      <c r="CA1026" s="9">
        <f>SUMIFS('BAZA DANYCH'!$V:$V,'BAZA DANYCH'!$B:$B,STATYSTYKI!$B1026,'BAZA DANYCH'!$K:$K,CA$1021,'BAZA DANYCH'!$C:$C,STATYSTYKI!$C1026)</f>
        <v>453</v>
      </c>
      <c r="CB1026" s="9">
        <f>SUMIFS('BAZA DANYCH'!$V:$V,'BAZA DANYCH'!$B:$B,STATYSTYKI!$B1026,'BAZA DANYCH'!$K:$K,CB$1021,'BAZA DANYCH'!$C:$C,STATYSTYKI!$C1026)</f>
        <v>417</v>
      </c>
      <c r="CC1026" s="9">
        <f>SUMIFS('BAZA DANYCH'!$V:$V,'BAZA DANYCH'!$B:$B,STATYSTYKI!$B1026,'BAZA DANYCH'!$K:$K,CC$1021,'BAZA DANYCH'!$C:$C,STATYSTYKI!$C1026)</f>
        <v>394</v>
      </c>
      <c r="CD1026" s="9">
        <f>SUMIFS('BAZA DANYCH'!$V:$V,'BAZA DANYCH'!$B:$B,STATYSTYKI!$B1026,'BAZA DANYCH'!$K:$K,CD$1021,'BAZA DANYCH'!$C:$C,STATYSTYKI!$C1026)</f>
        <v>398</v>
      </c>
      <c r="CE1026" s="9">
        <f>SUMIFS('BAZA DANYCH'!$V:$V,'BAZA DANYCH'!$B:$B,STATYSTYKI!$B1026,'BAZA DANYCH'!$K:$K,CE$1021,'BAZA DANYCH'!$C:$C,STATYSTYKI!$C1026)</f>
        <v>374</v>
      </c>
      <c r="CF1026" s="9">
        <f>SUMIFS('BAZA DANYCH'!$V:$V,'BAZA DANYCH'!$B:$B,STATYSTYKI!$B1026,'BAZA DANYCH'!$K:$K,CF$1021,'BAZA DANYCH'!$C:$C,STATYSTYKI!$C1026)</f>
        <v>374</v>
      </c>
      <c r="CG1026" s="9">
        <f>SUMIFS('BAZA DANYCH'!$V:$V,'BAZA DANYCH'!$B:$B,STATYSTYKI!$B1026,'BAZA DANYCH'!$K:$K,CG$1021,'BAZA DANYCH'!$C:$C,STATYSTYKI!$C1026)</f>
        <v>347</v>
      </c>
      <c r="CH1026" s="9">
        <f>SUMIFS('BAZA DANYCH'!$V:$V,'BAZA DANYCH'!$B:$B,STATYSTYKI!$B1026,'BAZA DANYCH'!$K:$K,CH$1021,'BAZA DANYCH'!$C:$C,STATYSTYKI!$C1026)</f>
        <v>372</v>
      </c>
      <c r="CI1026" s="9">
        <f>SUMIFS('BAZA DANYCH'!$V:$V,'BAZA DANYCH'!$B:$B,STATYSTYKI!$B1026,'BAZA DANYCH'!$K:$K,CI$1021,'BAZA DANYCH'!$C:$C,STATYSTYKI!$C1026)</f>
        <v>356</v>
      </c>
      <c r="CJ1026" s="9">
        <f>SUMIFS('BAZA DANYCH'!$V:$V,'BAZA DANYCH'!$B:$B,STATYSTYKI!$B1026,'BAZA DANYCH'!$K:$K,CJ$1021,'BAZA DANYCH'!$C:$C,STATYSTYKI!$C1026)</f>
        <v>298</v>
      </c>
      <c r="CK1026" s="9">
        <f>SUMIFS('BAZA DANYCH'!$V:$V,'BAZA DANYCH'!$B:$B,STATYSTYKI!$B1026,'BAZA DANYCH'!$K:$K,CK$1021,'BAZA DANYCH'!$C:$C,STATYSTYKI!$C1026)</f>
        <v>300</v>
      </c>
      <c r="CL1026" s="9">
        <f>SUMIFS('BAZA DANYCH'!$V:$V,'BAZA DANYCH'!$B:$B,STATYSTYKI!$B1026,'BAZA DANYCH'!$K:$K,CL$1021,'BAZA DANYCH'!$C:$C,STATYSTYKI!$C1026)</f>
        <v>266</v>
      </c>
      <c r="CM1026" s="9">
        <f>SUMIFS('BAZA DANYCH'!$V:$V,'BAZA DANYCH'!$B:$B,STATYSTYKI!$B1026,'BAZA DANYCH'!$K:$K,CM$1021,'BAZA DANYCH'!$C:$C,STATYSTYKI!$C1026)</f>
        <v>236</v>
      </c>
      <c r="CN1026" s="9">
        <f>SUMIFS('BAZA DANYCH'!$V:$V,'BAZA DANYCH'!$B:$B,STATYSTYKI!$B1026,'BAZA DANYCH'!$K:$K,CN$1021,'BAZA DANYCH'!$C:$C,STATYSTYKI!$C1026)</f>
        <v>210</v>
      </c>
      <c r="CO1026" s="9">
        <f>SUMIFS('BAZA DANYCH'!$V:$V,'BAZA DANYCH'!$B:$B,STATYSTYKI!$B1026,'BAZA DANYCH'!$K:$K,CO$1021,'BAZA DANYCH'!$C:$C,STATYSTYKI!$C1026)</f>
        <v>175</v>
      </c>
      <c r="CP1026" s="9">
        <f>SUMIFS('BAZA DANYCH'!$V:$V,'BAZA DANYCH'!$B:$B,STATYSTYKI!$B1026,'BAZA DANYCH'!$K:$K,CP$1021,'BAZA DANYCH'!$C:$C,STATYSTYKI!$C1026)</f>
        <v>183</v>
      </c>
      <c r="CQ1026" s="9">
        <f>SUMIFS('BAZA DANYCH'!$V:$V,'BAZA DANYCH'!$B:$B,STATYSTYKI!$B1026,'BAZA DANYCH'!$K:$K,CQ$1021,'BAZA DANYCH'!$C:$C,STATYSTYKI!$C1026)</f>
        <v>145</v>
      </c>
      <c r="CR1026" s="9">
        <f>SUMIFS('BAZA DANYCH'!$V:$V,'BAZA DANYCH'!$B:$B,STATYSTYKI!$B1026,'BAZA DANYCH'!$K:$K,CR$1021,'BAZA DANYCH'!$C:$C,STATYSTYKI!$C1026)</f>
        <v>98</v>
      </c>
      <c r="CS1026" s="9">
        <f>SUMIFS('BAZA DANYCH'!$V:$V,'BAZA DANYCH'!$B:$B,STATYSTYKI!$B1026,'BAZA DANYCH'!$K:$K,CS$1021,'BAZA DANYCH'!$C:$C,STATYSTYKI!$C1026)</f>
        <v>99</v>
      </c>
      <c r="CT1026" s="9">
        <f>SUMIFS('BAZA DANYCH'!$V:$V,'BAZA DANYCH'!$B:$B,STATYSTYKI!$B1026,'BAZA DANYCH'!$K:$K,CT$1021,'BAZA DANYCH'!$C:$C,STATYSTYKI!$C1026)</f>
        <v>81</v>
      </c>
      <c r="CU1026" s="9">
        <f>SUMIFS('BAZA DANYCH'!$V:$V,'BAZA DANYCH'!$B:$B,STATYSTYKI!$B1026,'BAZA DANYCH'!$K:$K,CU$1021,'BAZA DANYCH'!$C:$C,STATYSTYKI!$C1026)</f>
        <v>94</v>
      </c>
      <c r="CV1026" s="9">
        <f>SUMIFS('BAZA DANYCH'!$V:$V,'BAZA DANYCH'!$B:$B,STATYSTYKI!$B1026,'BAZA DANYCH'!$K:$K,CV$1021,'BAZA DANYCH'!$C:$C,STATYSTYKI!$C1026)</f>
        <v>59</v>
      </c>
    </row>
    <row r="1027" spans="1:100" hidden="1">
      <c r="A1027" s="8"/>
      <c r="B1027" s="60" t="s">
        <v>134</v>
      </c>
      <c r="C1027" s="61" t="s">
        <v>135</v>
      </c>
      <c r="D1027" s="62">
        <f t="shared" si="284"/>
        <v>12625</v>
      </c>
      <c r="E1027" s="9">
        <f>SUMIFS('BAZA DANYCH'!$V:$V,'BAZA DANYCH'!$B:$B,STATYSTYKI!$B1027,'BAZA DANYCH'!$K:$K,E$1021,'BAZA DANYCH'!$C:$C,STATYSTYKI!$C1027)</f>
        <v>24</v>
      </c>
      <c r="F1027" s="9">
        <f>SUMIFS('BAZA DANYCH'!$V:$V,'BAZA DANYCH'!$B:$B,STATYSTYKI!$B1027,'BAZA DANYCH'!$K:$K,F$1021,'BAZA DANYCH'!$C:$C,STATYSTYKI!$C1027)</f>
        <v>16</v>
      </c>
      <c r="G1027" s="9">
        <f>SUMIFS('BAZA DANYCH'!$V:$V,'BAZA DANYCH'!$B:$B,STATYSTYKI!$B1027,'BAZA DANYCH'!$K:$K,G$1021,'BAZA DANYCH'!$C:$C,STATYSTYKI!$C1027)</f>
        <v>32</v>
      </c>
      <c r="H1027" s="9">
        <f>SUMIFS('BAZA DANYCH'!$V:$V,'BAZA DANYCH'!$B:$B,STATYSTYKI!$B1027,'BAZA DANYCH'!$K:$K,H$1021,'BAZA DANYCH'!$C:$C,STATYSTYKI!$C1027)</f>
        <v>13</v>
      </c>
      <c r="I1027" s="9">
        <f>SUMIFS('BAZA DANYCH'!$V:$V,'BAZA DANYCH'!$B:$B,STATYSTYKI!$B1027,'BAZA DANYCH'!$K:$K,I$1021,'BAZA DANYCH'!$C:$C,STATYSTYKI!$C1027)</f>
        <v>25</v>
      </c>
      <c r="J1027" s="9">
        <f>SUMIFS('BAZA DANYCH'!$V:$V,'BAZA DANYCH'!$B:$B,STATYSTYKI!$B1027,'BAZA DANYCH'!$K:$K,J$1021,'BAZA DANYCH'!$C:$C,STATYSTYKI!$C1027)</f>
        <v>16</v>
      </c>
      <c r="K1027" s="9">
        <f>SUMIFS('BAZA DANYCH'!$V:$V,'BAZA DANYCH'!$B:$B,STATYSTYKI!$B1027,'BAZA DANYCH'!$K:$K,K$1021,'BAZA DANYCH'!$C:$C,STATYSTYKI!$C1027)</f>
        <v>11</v>
      </c>
      <c r="L1027" s="9">
        <f>SUMIFS('BAZA DANYCH'!$V:$V,'BAZA DANYCH'!$B:$B,STATYSTYKI!$B1027,'BAZA DANYCH'!$K:$K,L$1021,'BAZA DANYCH'!$C:$C,STATYSTYKI!$C1027)</f>
        <v>15</v>
      </c>
      <c r="M1027" s="9">
        <f>SUMIFS('BAZA DANYCH'!$V:$V,'BAZA DANYCH'!$B:$B,STATYSTYKI!$B1027,'BAZA DANYCH'!$K:$K,M$1021,'BAZA DANYCH'!$C:$C,STATYSTYKI!$C1027)</f>
        <v>12</v>
      </c>
      <c r="N1027" s="9">
        <f>SUMIFS('BAZA DANYCH'!$V:$V,'BAZA DANYCH'!$B:$B,STATYSTYKI!$B1027,'BAZA DANYCH'!$K:$K,N$1021,'BAZA DANYCH'!$C:$C,STATYSTYKI!$C1027)</f>
        <v>7</v>
      </c>
      <c r="O1027" s="9">
        <f>SUMIFS('BAZA DANYCH'!$V:$V,'BAZA DANYCH'!$B:$B,STATYSTYKI!$B1027,'BAZA DANYCH'!$K:$K,O$1021,'BAZA DANYCH'!$C:$C,STATYSTYKI!$C1027)</f>
        <v>11</v>
      </c>
      <c r="P1027" s="9">
        <f>SUMIFS('BAZA DANYCH'!$V:$V,'BAZA DANYCH'!$B:$B,STATYSTYKI!$B1027,'BAZA DANYCH'!$K:$K,P$1021,'BAZA DANYCH'!$C:$C,STATYSTYKI!$C1027)</f>
        <v>7</v>
      </c>
      <c r="Q1027" s="9">
        <f>SUMIFS('BAZA DANYCH'!$V:$V,'BAZA DANYCH'!$B:$B,STATYSTYKI!$B1027,'BAZA DANYCH'!$K:$K,Q$1021,'BAZA DANYCH'!$C:$C,STATYSTYKI!$C1027)</f>
        <v>10</v>
      </c>
      <c r="R1027" s="9">
        <f>SUMIFS('BAZA DANYCH'!$V:$V,'BAZA DANYCH'!$B:$B,STATYSTYKI!$B1027,'BAZA DANYCH'!$K:$K,R$1021,'BAZA DANYCH'!$C:$C,STATYSTYKI!$C1027)</f>
        <v>14</v>
      </c>
      <c r="S1027" s="9">
        <f>SUMIFS('BAZA DANYCH'!$V:$V,'BAZA DANYCH'!$B:$B,STATYSTYKI!$B1027,'BAZA DANYCH'!$K:$K,S$1021,'BAZA DANYCH'!$C:$C,STATYSTYKI!$C1027)</f>
        <v>10</v>
      </c>
      <c r="T1027" s="9">
        <f>SUMIFS('BAZA DANYCH'!$V:$V,'BAZA DANYCH'!$B:$B,STATYSTYKI!$B1027,'BAZA DANYCH'!$K:$K,T$1021,'BAZA DANYCH'!$C:$C,STATYSTYKI!$C1027)</f>
        <v>10</v>
      </c>
      <c r="U1027" s="9">
        <f>SUMIFS('BAZA DANYCH'!$V:$V,'BAZA DANYCH'!$B:$B,STATYSTYKI!$B1027,'BAZA DANYCH'!$K:$K,U$1021,'BAZA DANYCH'!$C:$C,STATYSTYKI!$C1027)</f>
        <v>14</v>
      </c>
      <c r="V1027" s="9">
        <f>SUMIFS('BAZA DANYCH'!$V:$V,'BAZA DANYCH'!$B:$B,STATYSTYKI!$B1027,'BAZA DANYCH'!$K:$K,V$1021,'BAZA DANYCH'!$C:$C,STATYSTYKI!$C1027)</f>
        <v>20</v>
      </c>
      <c r="W1027" s="9">
        <f>SUMIFS('BAZA DANYCH'!$V:$V,'BAZA DANYCH'!$B:$B,STATYSTYKI!$B1027,'BAZA DANYCH'!$K:$K,W$1021,'BAZA DANYCH'!$C:$C,STATYSTYKI!$C1027)</f>
        <v>17</v>
      </c>
      <c r="X1027" s="9">
        <f>SUMIFS('BAZA DANYCH'!$V:$V,'BAZA DANYCH'!$B:$B,STATYSTYKI!$B1027,'BAZA DANYCH'!$K:$K,X$1021,'BAZA DANYCH'!$C:$C,STATYSTYKI!$C1027)</f>
        <v>24</v>
      </c>
      <c r="Y1027" s="9">
        <f>SUMIFS('BAZA DANYCH'!$V:$V,'BAZA DANYCH'!$B:$B,STATYSTYKI!$B1027,'BAZA DANYCH'!$K:$K,Y$1021,'BAZA DANYCH'!$C:$C,STATYSTYKI!$C1027)</f>
        <v>37</v>
      </c>
      <c r="Z1027" s="9">
        <f>SUMIFS('BAZA DANYCH'!$V:$V,'BAZA DANYCH'!$B:$B,STATYSTYKI!$B1027,'BAZA DANYCH'!$K:$K,Z$1021,'BAZA DANYCH'!$C:$C,STATYSTYKI!$C1027)</f>
        <v>47</v>
      </c>
      <c r="AA1027" s="9">
        <f>SUMIFS('BAZA DANYCH'!$V:$V,'BAZA DANYCH'!$B:$B,STATYSTYKI!$B1027,'BAZA DANYCH'!$K:$K,AA$1021,'BAZA DANYCH'!$C:$C,STATYSTYKI!$C1027)</f>
        <v>85</v>
      </c>
      <c r="AB1027" s="9">
        <f>SUMIFS('BAZA DANYCH'!$V:$V,'BAZA DANYCH'!$B:$B,STATYSTYKI!$B1027,'BAZA DANYCH'!$K:$K,AB$1021,'BAZA DANYCH'!$C:$C,STATYSTYKI!$C1027)</f>
        <v>54</v>
      </c>
      <c r="AC1027" s="9">
        <f>SUMIFS('BAZA DANYCH'!$V:$V,'BAZA DANYCH'!$B:$B,STATYSTYKI!$B1027,'BAZA DANYCH'!$K:$K,AC$1021,'BAZA DANYCH'!$C:$C,STATYSTYKI!$C1027)</f>
        <v>81</v>
      </c>
      <c r="AD1027" s="9">
        <f>SUMIFS('BAZA DANYCH'!$V:$V,'BAZA DANYCH'!$B:$B,STATYSTYKI!$B1027,'BAZA DANYCH'!$K:$K,AD$1021,'BAZA DANYCH'!$C:$C,STATYSTYKI!$C1027)</f>
        <v>134</v>
      </c>
      <c r="AE1027" s="9">
        <f>SUMIFS('BAZA DANYCH'!$V:$V,'BAZA DANYCH'!$B:$B,STATYSTYKI!$B1027,'BAZA DANYCH'!$K:$K,AE$1021,'BAZA DANYCH'!$C:$C,STATYSTYKI!$C1027)</f>
        <v>159</v>
      </c>
      <c r="AF1027" s="9">
        <f>SUMIFS('BAZA DANYCH'!$V:$V,'BAZA DANYCH'!$B:$B,STATYSTYKI!$B1027,'BAZA DANYCH'!$K:$K,AF$1021,'BAZA DANYCH'!$C:$C,STATYSTYKI!$C1027)</f>
        <v>161</v>
      </c>
      <c r="AG1027" s="9">
        <f>SUMIFS('BAZA DANYCH'!$V:$V,'BAZA DANYCH'!$B:$B,STATYSTYKI!$B1027,'BAZA DANYCH'!$K:$K,AG$1021,'BAZA DANYCH'!$C:$C,STATYSTYKI!$C1027)</f>
        <v>168</v>
      </c>
      <c r="AH1027" s="9">
        <f>SUMIFS('BAZA DANYCH'!$V:$V,'BAZA DANYCH'!$B:$B,STATYSTYKI!$B1027,'BAZA DANYCH'!$K:$K,AH$1021,'BAZA DANYCH'!$C:$C,STATYSTYKI!$C1027)</f>
        <v>210</v>
      </c>
      <c r="AI1027" s="9">
        <f>SUMIFS('BAZA DANYCH'!$V:$V,'BAZA DANYCH'!$B:$B,STATYSTYKI!$B1027,'BAZA DANYCH'!$K:$K,AI$1021,'BAZA DANYCH'!$C:$C,STATYSTYKI!$C1027)</f>
        <v>197</v>
      </c>
      <c r="AJ1027" s="9">
        <f>SUMIFS('BAZA DANYCH'!$V:$V,'BAZA DANYCH'!$B:$B,STATYSTYKI!$B1027,'BAZA DANYCH'!$K:$K,AJ$1021,'BAZA DANYCH'!$C:$C,STATYSTYKI!$C1027)</f>
        <v>217</v>
      </c>
      <c r="AK1027" s="9">
        <f>SUMIFS('BAZA DANYCH'!$V:$V,'BAZA DANYCH'!$B:$B,STATYSTYKI!$B1027,'BAZA DANYCH'!$K:$K,AK$1021,'BAZA DANYCH'!$C:$C,STATYSTYKI!$C1027)</f>
        <v>221</v>
      </c>
      <c r="AL1027" s="9">
        <f>SUMIFS('BAZA DANYCH'!$V:$V,'BAZA DANYCH'!$B:$B,STATYSTYKI!$B1027,'BAZA DANYCH'!$K:$K,AL$1021,'BAZA DANYCH'!$C:$C,STATYSTYKI!$C1027)</f>
        <v>177</v>
      </c>
      <c r="AM1027" s="9">
        <f>SUMIFS('BAZA DANYCH'!$V:$V,'BAZA DANYCH'!$B:$B,STATYSTYKI!$B1027,'BAZA DANYCH'!$K:$K,AM$1021,'BAZA DANYCH'!$C:$C,STATYSTYKI!$C1027)</f>
        <v>204</v>
      </c>
      <c r="AN1027" s="9">
        <f>SUMIFS('BAZA DANYCH'!$V:$V,'BAZA DANYCH'!$B:$B,STATYSTYKI!$B1027,'BAZA DANYCH'!$K:$K,AN$1021,'BAZA DANYCH'!$C:$C,STATYSTYKI!$C1027)</f>
        <v>196</v>
      </c>
      <c r="AO1027" s="9">
        <f>SUMIFS('BAZA DANYCH'!$V:$V,'BAZA DANYCH'!$B:$B,STATYSTYKI!$B1027,'BAZA DANYCH'!$K:$K,AO$1021,'BAZA DANYCH'!$C:$C,STATYSTYKI!$C1027)</f>
        <v>199</v>
      </c>
      <c r="AP1027" s="9">
        <f>SUMIFS('BAZA DANYCH'!$V:$V,'BAZA DANYCH'!$B:$B,STATYSTYKI!$B1027,'BAZA DANYCH'!$K:$K,AP$1021,'BAZA DANYCH'!$C:$C,STATYSTYKI!$C1027)</f>
        <v>207</v>
      </c>
      <c r="AQ1027" s="9">
        <f>SUMIFS('BAZA DANYCH'!$V:$V,'BAZA DANYCH'!$B:$B,STATYSTYKI!$B1027,'BAZA DANYCH'!$K:$K,AQ$1021,'BAZA DANYCH'!$C:$C,STATYSTYKI!$C1027)</f>
        <v>204</v>
      </c>
      <c r="AR1027" s="9">
        <f>SUMIFS('BAZA DANYCH'!$V:$V,'BAZA DANYCH'!$B:$B,STATYSTYKI!$B1027,'BAZA DANYCH'!$K:$K,AR$1021,'BAZA DANYCH'!$C:$C,STATYSTYKI!$C1027)</f>
        <v>205</v>
      </c>
      <c r="AS1027" s="9">
        <f>SUMIFS('BAZA DANYCH'!$V:$V,'BAZA DANYCH'!$B:$B,STATYSTYKI!$B1027,'BAZA DANYCH'!$K:$K,AS$1021,'BAZA DANYCH'!$C:$C,STATYSTYKI!$C1027)</f>
        <v>191</v>
      </c>
      <c r="AT1027" s="9">
        <f>SUMIFS('BAZA DANYCH'!$V:$V,'BAZA DANYCH'!$B:$B,STATYSTYKI!$B1027,'BAZA DANYCH'!$K:$K,AT$1021,'BAZA DANYCH'!$C:$C,STATYSTYKI!$C1027)</f>
        <v>194</v>
      </c>
      <c r="AU1027" s="9">
        <f>SUMIFS('BAZA DANYCH'!$V:$V,'BAZA DANYCH'!$B:$B,STATYSTYKI!$B1027,'BAZA DANYCH'!$K:$K,AU$1021,'BAZA DANYCH'!$C:$C,STATYSTYKI!$C1027)</f>
        <v>186</v>
      </c>
      <c r="AV1027" s="9">
        <f>SUMIFS('BAZA DANYCH'!$V:$V,'BAZA DANYCH'!$B:$B,STATYSTYKI!$B1027,'BAZA DANYCH'!$K:$K,AV$1021,'BAZA DANYCH'!$C:$C,STATYSTYKI!$C1027)</f>
        <v>183</v>
      </c>
      <c r="AW1027" s="9">
        <f>SUMIFS('BAZA DANYCH'!$V:$V,'BAZA DANYCH'!$B:$B,STATYSTYKI!$B1027,'BAZA DANYCH'!$K:$K,AW$1021,'BAZA DANYCH'!$C:$C,STATYSTYKI!$C1027)</f>
        <v>200</v>
      </c>
      <c r="AX1027" s="9">
        <f>SUMIFS('BAZA DANYCH'!$V:$V,'BAZA DANYCH'!$B:$B,STATYSTYKI!$B1027,'BAZA DANYCH'!$K:$K,AX$1021,'BAZA DANYCH'!$C:$C,STATYSTYKI!$C1027)</f>
        <v>201</v>
      </c>
      <c r="AY1027" s="9">
        <f>SUMIFS('BAZA DANYCH'!$V:$V,'BAZA DANYCH'!$B:$B,STATYSTYKI!$B1027,'BAZA DANYCH'!$K:$K,AY$1021,'BAZA DANYCH'!$C:$C,STATYSTYKI!$C1027)</f>
        <v>196</v>
      </c>
      <c r="AZ1027" s="9">
        <f>SUMIFS('BAZA DANYCH'!$V:$V,'BAZA DANYCH'!$B:$B,STATYSTYKI!$B1027,'BAZA DANYCH'!$K:$K,AZ$1021,'BAZA DANYCH'!$C:$C,STATYSTYKI!$C1027)</f>
        <v>208</v>
      </c>
      <c r="BA1027" s="9">
        <f>SUMIFS('BAZA DANYCH'!$V:$V,'BAZA DANYCH'!$B:$B,STATYSTYKI!$B1027,'BAZA DANYCH'!$K:$K,BA$1021,'BAZA DANYCH'!$C:$C,STATYSTYKI!$C1027)</f>
        <v>199</v>
      </c>
      <c r="BB1027" s="9">
        <f>SUMIFS('BAZA DANYCH'!$V:$V,'BAZA DANYCH'!$B:$B,STATYSTYKI!$B1027,'BAZA DANYCH'!$K:$K,BB$1021,'BAZA DANYCH'!$C:$C,STATYSTYKI!$C1027)</f>
        <v>202</v>
      </c>
      <c r="BC1027" s="9">
        <f>SUMIFS('BAZA DANYCH'!$V:$V,'BAZA DANYCH'!$B:$B,STATYSTYKI!$B1027,'BAZA DANYCH'!$K:$K,BC$1021,'BAZA DANYCH'!$C:$C,STATYSTYKI!$C1027)</f>
        <v>237</v>
      </c>
      <c r="BD1027" s="9">
        <f>SUMIFS('BAZA DANYCH'!$V:$V,'BAZA DANYCH'!$B:$B,STATYSTYKI!$B1027,'BAZA DANYCH'!$K:$K,BD$1021,'BAZA DANYCH'!$C:$C,STATYSTYKI!$C1027)</f>
        <v>193</v>
      </c>
      <c r="BE1027" s="9">
        <f>SUMIFS('BAZA DANYCH'!$V:$V,'BAZA DANYCH'!$B:$B,STATYSTYKI!$B1027,'BAZA DANYCH'!$K:$K,BE$1021,'BAZA DANYCH'!$C:$C,STATYSTYKI!$C1027)</f>
        <v>199</v>
      </c>
      <c r="BF1027" s="9">
        <f>SUMIFS('BAZA DANYCH'!$V:$V,'BAZA DANYCH'!$B:$B,STATYSTYKI!$B1027,'BAZA DANYCH'!$K:$K,BF$1021,'BAZA DANYCH'!$C:$C,STATYSTYKI!$C1027)</f>
        <v>192</v>
      </c>
      <c r="BG1027" s="9">
        <f>SUMIFS('BAZA DANYCH'!$V:$V,'BAZA DANYCH'!$B:$B,STATYSTYKI!$B1027,'BAZA DANYCH'!$K:$K,BG$1021,'BAZA DANYCH'!$C:$C,STATYSTYKI!$C1027)</f>
        <v>193</v>
      </c>
      <c r="BH1027" s="9">
        <f>SUMIFS('BAZA DANYCH'!$V:$V,'BAZA DANYCH'!$B:$B,STATYSTYKI!$B1027,'BAZA DANYCH'!$K:$K,BH$1021,'BAZA DANYCH'!$C:$C,STATYSTYKI!$C1027)</f>
        <v>226</v>
      </c>
      <c r="BI1027" s="9">
        <f>SUMIFS('BAZA DANYCH'!$V:$V,'BAZA DANYCH'!$B:$B,STATYSTYKI!$B1027,'BAZA DANYCH'!$K:$K,BI$1021,'BAZA DANYCH'!$C:$C,STATYSTYKI!$C1027)</f>
        <v>224</v>
      </c>
      <c r="BJ1027" s="9">
        <f>SUMIFS('BAZA DANYCH'!$V:$V,'BAZA DANYCH'!$B:$B,STATYSTYKI!$B1027,'BAZA DANYCH'!$K:$K,BJ$1021,'BAZA DANYCH'!$C:$C,STATYSTYKI!$C1027)</f>
        <v>210</v>
      </c>
      <c r="BK1027" s="9">
        <f>SUMIFS('BAZA DANYCH'!$V:$V,'BAZA DANYCH'!$B:$B,STATYSTYKI!$B1027,'BAZA DANYCH'!$K:$K,BK$1021,'BAZA DANYCH'!$C:$C,STATYSTYKI!$C1027)</f>
        <v>196</v>
      </c>
      <c r="BL1027" s="9">
        <f>SUMIFS('BAZA DANYCH'!$V:$V,'BAZA DANYCH'!$B:$B,STATYSTYKI!$B1027,'BAZA DANYCH'!$K:$K,BL$1021,'BAZA DANYCH'!$C:$C,STATYSTYKI!$C1027)</f>
        <v>185</v>
      </c>
      <c r="BM1027" s="9">
        <f>SUMIFS('BAZA DANYCH'!$V:$V,'BAZA DANYCH'!$B:$B,STATYSTYKI!$B1027,'BAZA DANYCH'!$K:$K,BM$1021,'BAZA DANYCH'!$C:$C,STATYSTYKI!$C1027)</f>
        <v>209</v>
      </c>
      <c r="BN1027" s="9">
        <f>SUMIFS('BAZA DANYCH'!$V:$V,'BAZA DANYCH'!$B:$B,STATYSTYKI!$B1027,'BAZA DANYCH'!$K:$K,BN$1021,'BAZA DANYCH'!$C:$C,STATYSTYKI!$C1027)</f>
        <v>214</v>
      </c>
      <c r="BO1027" s="9">
        <f>SUMIFS('BAZA DANYCH'!$V:$V,'BAZA DANYCH'!$B:$B,STATYSTYKI!$B1027,'BAZA DANYCH'!$K:$K,BO$1021,'BAZA DANYCH'!$C:$C,STATYSTYKI!$C1027)</f>
        <v>209</v>
      </c>
      <c r="BP1027" s="9">
        <f>SUMIFS('BAZA DANYCH'!$V:$V,'BAZA DANYCH'!$B:$B,STATYSTYKI!$B1027,'BAZA DANYCH'!$K:$K,BP$1021,'BAZA DANYCH'!$C:$C,STATYSTYKI!$C1027)</f>
        <v>226</v>
      </c>
      <c r="BQ1027" s="9">
        <f>SUMIFS('BAZA DANYCH'!$V:$V,'BAZA DANYCH'!$B:$B,STATYSTYKI!$B1027,'BAZA DANYCH'!$K:$K,BQ$1021,'BAZA DANYCH'!$C:$C,STATYSTYKI!$C1027)</f>
        <v>201</v>
      </c>
      <c r="BR1027" s="9">
        <f>SUMIFS('BAZA DANYCH'!$V:$V,'BAZA DANYCH'!$B:$B,STATYSTYKI!$B1027,'BAZA DANYCH'!$K:$K,BR$1021,'BAZA DANYCH'!$C:$C,STATYSTYKI!$C1027)</f>
        <v>199</v>
      </c>
      <c r="BS1027" s="9">
        <f>SUMIFS('BAZA DANYCH'!$V:$V,'BAZA DANYCH'!$B:$B,STATYSTYKI!$B1027,'BAZA DANYCH'!$K:$K,BS$1021,'BAZA DANYCH'!$C:$C,STATYSTYKI!$C1027)</f>
        <v>216</v>
      </c>
      <c r="BT1027" s="9">
        <f>SUMIFS('BAZA DANYCH'!$V:$V,'BAZA DANYCH'!$B:$B,STATYSTYKI!$B1027,'BAZA DANYCH'!$K:$K,BT$1021,'BAZA DANYCH'!$C:$C,STATYSTYKI!$C1027)</f>
        <v>193</v>
      </c>
      <c r="BU1027" s="9">
        <f>SUMIFS('BAZA DANYCH'!$V:$V,'BAZA DANYCH'!$B:$B,STATYSTYKI!$B1027,'BAZA DANYCH'!$K:$K,BU$1021,'BAZA DANYCH'!$C:$C,STATYSTYKI!$C1027)</f>
        <v>189</v>
      </c>
      <c r="BV1027" s="9">
        <f>SUMIFS('BAZA DANYCH'!$V:$V,'BAZA DANYCH'!$B:$B,STATYSTYKI!$B1027,'BAZA DANYCH'!$K:$K,BV$1021,'BAZA DANYCH'!$C:$C,STATYSTYKI!$C1027)</f>
        <v>193</v>
      </c>
      <c r="BW1027" s="9">
        <f>SUMIFS('BAZA DANYCH'!$V:$V,'BAZA DANYCH'!$B:$B,STATYSTYKI!$B1027,'BAZA DANYCH'!$K:$K,BW$1021,'BAZA DANYCH'!$C:$C,STATYSTYKI!$C1027)</f>
        <v>188</v>
      </c>
      <c r="BX1027" s="9">
        <f>SUMIFS('BAZA DANYCH'!$V:$V,'BAZA DANYCH'!$B:$B,STATYSTYKI!$B1027,'BAZA DANYCH'!$K:$K,BX$1021,'BAZA DANYCH'!$C:$C,STATYSTYKI!$C1027)</f>
        <v>196</v>
      </c>
      <c r="BY1027" s="9">
        <f>SUMIFS('BAZA DANYCH'!$V:$V,'BAZA DANYCH'!$B:$B,STATYSTYKI!$B1027,'BAZA DANYCH'!$K:$K,BY$1021,'BAZA DANYCH'!$C:$C,STATYSTYKI!$C1027)</f>
        <v>190</v>
      </c>
      <c r="BZ1027" s="9">
        <f>SUMIFS('BAZA DANYCH'!$V:$V,'BAZA DANYCH'!$B:$B,STATYSTYKI!$B1027,'BAZA DANYCH'!$K:$K,BZ$1021,'BAZA DANYCH'!$C:$C,STATYSTYKI!$C1027)</f>
        <v>197</v>
      </c>
      <c r="CA1027" s="9">
        <f>SUMIFS('BAZA DANYCH'!$V:$V,'BAZA DANYCH'!$B:$B,STATYSTYKI!$B1027,'BAZA DANYCH'!$K:$K,CA$1021,'BAZA DANYCH'!$C:$C,STATYSTYKI!$C1027)</f>
        <v>177</v>
      </c>
      <c r="CB1027" s="9">
        <f>SUMIFS('BAZA DANYCH'!$V:$V,'BAZA DANYCH'!$B:$B,STATYSTYKI!$B1027,'BAZA DANYCH'!$K:$K,CB$1021,'BAZA DANYCH'!$C:$C,STATYSTYKI!$C1027)</f>
        <v>180</v>
      </c>
      <c r="CC1027" s="9">
        <f>SUMIFS('BAZA DANYCH'!$V:$V,'BAZA DANYCH'!$B:$B,STATYSTYKI!$B1027,'BAZA DANYCH'!$K:$K,CC$1021,'BAZA DANYCH'!$C:$C,STATYSTYKI!$C1027)</f>
        <v>173</v>
      </c>
      <c r="CD1027" s="9">
        <f>SUMIFS('BAZA DANYCH'!$V:$V,'BAZA DANYCH'!$B:$B,STATYSTYKI!$B1027,'BAZA DANYCH'!$K:$K,CD$1021,'BAZA DANYCH'!$C:$C,STATYSTYKI!$C1027)</f>
        <v>170</v>
      </c>
      <c r="CE1027" s="9">
        <f>SUMIFS('BAZA DANYCH'!$V:$V,'BAZA DANYCH'!$B:$B,STATYSTYKI!$B1027,'BAZA DANYCH'!$K:$K,CE$1021,'BAZA DANYCH'!$C:$C,STATYSTYKI!$C1027)</f>
        <v>135</v>
      </c>
      <c r="CF1027" s="9">
        <f>SUMIFS('BAZA DANYCH'!$V:$V,'BAZA DANYCH'!$B:$B,STATYSTYKI!$B1027,'BAZA DANYCH'!$K:$K,CF$1021,'BAZA DANYCH'!$C:$C,STATYSTYKI!$C1027)</f>
        <v>156</v>
      </c>
      <c r="CG1027" s="9">
        <f>SUMIFS('BAZA DANYCH'!$V:$V,'BAZA DANYCH'!$B:$B,STATYSTYKI!$B1027,'BAZA DANYCH'!$K:$K,CG$1021,'BAZA DANYCH'!$C:$C,STATYSTYKI!$C1027)</f>
        <v>146</v>
      </c>
      <c r="CH1027" s="9">
        <f>SUMIFS('BAZA DANYCH'!$V:$V,'BAZA DANYCH'!$B:$B,STATYSTYKI!$B1027,'BAZA DANYCH'!$K:$K,CH$1021,'BAZA DANYCH'!$C:$C,STATYSTYKI!$C1027)</f>
        <v>147</v>
      </c>
      <c r="CI1027" s="9">
        <f>SUMIFS('BAZA DANYCH'!$V:$V,'BAZA DANYCH'!$B:$B,STATYSTYKI!$B1027,'BAZA DANYCH'!$K:$K,CI$1021,'BAZA DANYCH'!$C:$C,STATYSTYKI!$C1027)</f>
        <v>113</v>
      </c>
      <c r="CJ1027" s="9">
        <f>SUMIFS('BAZA DANYCH'!$V:$V,'BAZA DANYCH'!$B:$B,STATYSTYKI!$B1027,'BAZA DANYCH'!$K:$K,CJ$1021,'BAZA DANYCH'!$C:$C,STATYSTYKI!$C1027)</f>
        <v>98</v>
      </c>
      <c r="CK1027" s="9">
        <f>SUMIFS('BAZA DANYCH'!$V:$V,'BAZA DANYCH'!$B:$B,STATYSTYKI!$B1027,'BAZA DANYCH'!$K:$K,CK$1021,'BAZA DANYCH'!$C:$C,STATYSTYKI!$C1027)</f>
        <v>117</v>
      </c>
      <c r="CL1027" s="9">
        <f>SUMIFS('BAZA DANYCH'!$V:$V,'BAZA DANYCH'!$B:$B,STATYSTYKI!$B1027,'BAZA DANYCH'!$K:$K,CL$1021,'BAZA DANYCH'!$C:$C,STATYSTYKI!$C1027)</f>
        <v>85</v>
      </c>
      <c r="CM1027" s="9">
        <f>SUMIFS('BAZA DANYCH'!$V:$V,'BAZA DANYCH'!$B:$B,STATYSTYKI!$B1027,'BAZA DANYCH'!$K:$K,CM$1021,'BAZA DANYCH'!$C:$C,STATYSTYKI!$C1027)</f>
        <v>92</v>
      </c>
      <c r="CN1027" s="9">
        <f>SUMIFS('BAZA DANYCH'!$V:$V,'BAZA DANYCH'!$B:$B,STATYSTYKI!$B1027,'BAZA DANYCH'!$K:$K,CN$1021,'BAZA DANYCH'!$C:$C,STATYSTYKI!$C1027)</f>
        <v>107</v>
      </c>
      <c r="CO1027" s="9">
        <f>SUMIFS('BAZA DANYCH'!$V:$V,'BAZA DANYCH'!$B:$B,STATYSTYKI!$B1027,'BAZA DANYCH'!$K:$K,CO$1021,'BAZA DANYCH'!$C:$C,STATYSTYKI!$C1027)</f>
        <v>74</v>
      </c>
      <c r="CP1027" s="9">
        <f>SUMIFS('BAZA DANYCH'!$V:$V,'BAZA DANYCH'!$B:$B,STATYSTYKI!$B1027,'BAZA DANYCH'!$K:$K,CP$1021,'BAZA DANYCH'!$C:$C,STATYSTYKI!$C1027)</f>
        <v>85</v>
      </c>
      <c r="CQ1027" s="9">
        <f>SUMIFS('BAZA DANYCH'!$V:$V,'BAZA DANYCH'!$B:$B,STATYSTYKI!$B1027,'BAZA DANYCH'!$K:$K,CQ$1021,'BAZA DANYCH'!$C:$C,STATYSTYKI!$C1027)</f>
        <v>66</v>
      </c>
      <c r="CR1027" s="9">
        <f>SUMIFS('BAZA DANYCH'!$V:$V,'BAZA DANYCH'!$B:$B,STATYSTYKI!$B1027,'BAZA DANYCH'!$K:$K,CR$1021,'BAZA DANYCH'!$C:$C,STATYSTYKI!$C1027)</f>
        <v>45</v>
      </c>
      <c r="CS1027" s="9">
        <f>SUMIFS('BAZA DANYCH'!$V:$V,'BAZA DANYCH'!$B:$B,STATYSTYKI!$B1027,'BAZA DANYCH'!$K:$K,CS$1021,'BAZA DANYCH'!$C:$C,STATYSTYKI!$C1027)</f>
        <v>37</v>
      </c>
      <c r="CT1027" s="9">
        <f>SUMIFS('BAZA DANYCH'!$V:$V,'BAZA DANYCH'!$B:$B,STATYSTYKI!$B1027,'BAZA DANYCH'!$K:$K,CT$1021,'BAZA DANYCH'!$C:$C,STATYSTYKI!$C1027)</f>
        <v>41</v>
      </c>
      <c r="CU1027" s="9">
        <f>SUMIFS('BAZA DANYCH'!$V:$V,'BAZA DANYCH'!$B:$B,STATYSTYKI!$B1027,'BAZA DANYCH'!$K:$K,CU$1021,'BAZA DANYCH'!$C:$C,STATYSTYKI!$C1027)</f>
        <v>44</v>
      </c>
      <c r="CV1027" s="9">
        <f>SUMIFS('BAZA DANYCH'!$V:$V,'BAZA DANYCH'!$B:$B,STATYSTYKI!$B1027,'BAZA DANYCH'!$K:$K,CV$1021,'BAZA DANYCH'!$C:$C,STATYSTYKI!$C1027)</f>
        <v>31</v>
      </c>
    </row>
    <row r="1028" spans="1:100" hidden="1">
      <c r="A1028" s="8"/>
      <c r="B1028" s="60" t="s">
        <v>139</v>
      </c>
      <c r="C1028" s="61" t="s">
        <v>140</v>
      </c>
      <c r="D1028" s="62">
        <f t="shared" si="284"/>
        <v>27864</v>
      </c>
      <c r="E1028" s="9">
        <f>SUMIFS('BAZA DANYCH'!$V:$V,'BAZA DANYCH'!$B:$B,STATYSTYKI!$B1028,'BAZA DANYCH'!$K:$K,E$1021,'BAZA DANYCH'!$C:$C,STATYSTYKI!$C1028)</f>
        <v>51</v>
      </c>
      <c r="F1028" s="9">
        <f>SUMIFS('BAZA DANYCH'!$V:$V,'BAZA DANYCH'!$B:$B,STATYSTYKI!$B1028,'BAZA DANYCH'!$K:$K,F$1021,'BAZA DANYCH'!$C:$C,STATYSTYKI!$C1028)</f>
        <v>40</v>
      </c>
      <c r="G1028" s="9">
        <f>SUMIFS('BAZA DANYCH'!$V:$V,'BAZA DANYCH'!$B:$B,STATYSTYKI!$B1028,'BAZA DANYCH'!$K:$K,G$1021,'BAZA DANYCH'!$C:$C,STATYSTYKI!$C1028)</f>
        <v>51</v>
      </c>
      <c r="H1028" s="9">
        <f>SUMIFS('BAZA DANYCH'!$V:$V,'BAZA DANYCH'!$B:$B,STATYSTYKI!$B1028,'BAZA DANYCH'!$K:$K,H$1021,'BAZA DANYCH'!$C:$C,STATYSTYKI!$C1028)</f>
        <v>28</v>
      </c>
      <c r="I1028" s="9">
        <f>SUMIFS('BAZA DANYCH'!$V:$V,'BAZA DANYCH'!$B:$B,STATYSTYKI!$B1028,'BAZA DANYCH'!$K:$K,I$1021,'BAZA DANYCH'!$C:$C,STATYSTYKI!$C1028)</f>
        <v>34</v>
      </c>
      <c r="J1028" s="9">
        <f>SUMIFS('BAZA DANYCH'!$V:$V,'BAZA DANYCH'!$B:$B,STATYSTYKI!$B1028,'BAZA DANYCH'!$K:$K,J$1021,'BAZA DANYCH'!$C:$C,STATYSTYKI!$C1028)</f>
        <v>33</v>
      </c>
      <c r="K1028" s="9">
        <f>SUMIFS('BAZA DANYCH'!$V:$V,'BAZA DANYCH'!$B:$B,STATYSTYKI!$B1028,'BAZA DANYCH'!$K:$K,K$1021,'BAZA DANYCH'!$C:$C,STATYSTYKI!$C1028)</f>
        <v>27</v>
      </c>
      <c r="L1028" s="9">
        <f>SUMIFS('BAZA DANYCH'!$V:$V,'BAZA DANYCH'!$B:$B,STATYSTYKI!$B1028,'BAZA DANYCH'!$K:$K,L$1021,'BAZA DANYCH'!$C:$C,STATYSTYKI!$C1028)</f>
        <v>27</v>
      </c>
      <c r="M1028" s="9">
        <f>SUMIFS('BAZA DANYCH'!$V:$V,'BAZA DANYCH'!$B:$B,STATYSTYKI!$B1028,'BAZA DANYCH'!$K:$K,M$1021,'BAZA DANYCH'!$C:$C,STATYSTYKI!$C1028)</f>
        <v>25</v>
      </c>
      <c r="N1028" s="9">
        <f>SUMIFS('BAZA DANYCH'!$V:$V,'BAZA DANYCH'!$B:$B,STATYSTYKI!$B1028,'BAZA DANYCH'!$K:$K,N$1021,'BAZA DANYCH'!$C:$C,STATYSTYKI!$C1028)</f>
        <v>24</v>
      </c>
      <c r="O1028" s="9">
        <f>SUMIFS('BAZA DANYCH'!$V:$V,'BAZA DANYCH'!$B:$B,STATYSTYKI!$B1028,'BAZA DANYCH'!$K:$K,O$1021,'BAZA DANYCH'!$C:$C,STATYSTYKI!$C1028)</f>
        <v>20</v>
      </c>
      <c r="P1028" s="9">
        <f>SUMIFS('BAZA DANYCH'!$V:$V,'BAZA DANYCH'!$B:$B,STATYSTYKI!$B1028,'BAZA DANYCH'!$K:$K,P$1021,'BAZA DANYCH'!$C:$C,STATYSTYKI!$C1028)</f>
        <v>18</v>
      </c>
      <c r="Q1028" s="9">
        <f>SUMIFS('BAZA DANYCH'!$V:$V,'BAZA DANYCH'!$B:$B,STATYSTYKI!$B1028,'BAZA DANYCH'!$K:$K,Q$1021,'BAZA DANYCH'!$C:$C,STATYSTYKI!$C1028)</f>
        <v>15</v>
      </c>
      <c r="R1028" s="9">
        <f>SUMIFS('BAZA DANYCH'!$V:$V,'BAZA DANYCH'!$B:$B,STATYSTYKI!$B1028,'BAZA DANYCH'!$K:$K,R$1021,'BAZA DANYCH'!$C:$C,STATYSTYKI!$C1028)</f>
        <v>19</v>
      </c>
      <c r="S1028" s="9">
        <f>SUMIFS('BAZA DANYCH'!$V:$V,'BAZA DANYCH'!$B:$B,STATYSTYKI!$B1028,'BAZA DANYCH'!$K:$K,S$1021,'BAZA DANYCH'!$C:$C,STATYSTYKI!$C1028)</f>
        <v>25</v>
      </c>
      <c r="T1028" s="9">
        <f>SUMIFS('BAZA DANYCH'!$V:$V,'BAZA DANYCH'!$B:$B,STATYSTYKI!$B1028,'BAZA DANYCH'!$K:$K,T$1021,'BAZA DANYCH'!$C:$C,STATYSTYKI!$C1028)</f>
        <v>23</v>
      </c>
      <c r="U1028" s="9">
        <f>SUMIFS('BAZA DANYCH'!$V:$V,'BAZA DANYCH'!$B:$B,STATYSTYKI!$B1028,'BAZA DANYCH'!$K:$K,U$1021,'BAZA DANYCH'!$C:$C,STATYSTYKI!$C1028)</f>
        <v>34</v>
      </c>
      <c r="V1028" s="9">
        <f>SUMIFS('BAZA DANYCH'!$V:$V,'BAZA DANYCH'!$B:$B,STATYSTYKI!$B1028,'BAZA DANYCH'!$K:$K,V$1021,'BAZA DANYCH'!$C:$C,STATYSTYKI!$C1028)</f>
        <v>32</v>
      </c>
      <c r="W1028" s="9">
        <f>SUMIFS('BAZA DANYCH'!$V:$V,'BAZA DANYCH'!$B:$B,STATYSTYKI!$B1028,'BAZA DANYCH'!$K:$K,W$1021,'BAZA DANYCH'!$C:$C,STATYSTYKI!$C1028)</f>
        <v>46</v>
      </c>
      <c r="X1028" s="9">
        <f>SUMIFS('BAZA DANYCH'!$V:$V,'BAZA DANYCH'!$B:$B,STATYSTYKI!$B1028,'BAZA DANYCH'!$K:$K,X$1021,'BAZA DANYCH'!$C:$C,STATYSTYKI!$C1028)</f>
        <v>42</v>
      </c>
      <c r="Y1028" s="9">
        <f>SUMIFS('BAZA DANYCH'!$V:$V,'BAZA DANYCH'!$B:$B,STATYSTYKI!$B1028,'BAZA DANYCH'!$K:$K,Y$1021,'BAZA DANYCH'!$C:$C,STATYSTYKI!$C1028)</f>
        <v>63</v>
      </c>
      <c r="Z1028" s="9">
        <f>SUMIFS('BAZA DANYCH'!$V:$V,'BAZA DANYCH'!$B:$B,STATYSTYKI!$B1028,'BAZA DANYCH'!$K:$K,Z$1021,'BAZA DANYCH'!$C:$C,STATYSTYKI!$C1028)</f>
        <v>92</v>
      </c>
      <c r="AA1028" s="9">
        <f>SUMIFS('BAZA DANYCH'!$V:$V,'BAZA DANYCH'!$B:$B,STATYSTYKI!$B1028,'BAZA DANYCH'!$K:$K,AA$1021,'BAZA DANYCH'!$C:$C,STATYSTYKI!$C1028)</f>
        <v>112</v>
      </c>
      <c r="AB1028" s="9">
        <f>SUMIFS('BAZA DANYCH'!$V:$V,'BAZA DANYCH'!$B:$B,STATYSTYKI!$B1028,'BAZA DANYCH'!$K:$K,AB$1021,'BAZA DANYCH'!$C:$C,STATYSTYKI!$C1028)</f>
        <v>118</v>
      </c>
      <c r="AC1028" s="9">
        <f>SUMIFS('BAZA DANYCH'!$V:$V,'BAZA DANYCH'!$B:$B,STATYSTYKI!$B1028,'BAZA DANYCH'!$K:$K,AC$1021,'BAZA DANYCH'!$C:$C,STATYSTYKI!$C1028)</f>
        <v>126</v>
      </c>
      <c r="AD1028" s="9">
        <f>SUMIFS('BAZA DANYCH'!$V:$V,'BAZA DANYCH'!$B:$B,STATYSTYKI!$B1028,'BAZA DANYCH'!$K:$K,AD$1021,'BAZA DANYCH'!$C:$C,STATYSTYKI!$C1028)</f>
        <v>234</v>
      </c>
      <c r="AE1028" s="9">
        <f>SUMIFS('BAZA DANYCH'!$V:$V,'BAZA DANYCH'!$B:$B,STATYSTYKI!$B1028,'BAZA DANYCH'!$K:$K,AE$1021,'BAZA DANYCH'!$C:$C,STATYSTYKI!$C1028)</f>
        <v>352</v>
      </c>
      <c r="AF1028" s="9">
        <f>SUMIFS('BAZA DANYCH'!$V:$V,'BAZA DANYCH'!$B:$B,STATYSTYKI!$B1028,'BAZA DANYCH'!$K:$K,AF$1021,'BAZA DANYCH'!$C:$C,STATYSTYKI!$C1028)</f>
        <v>385</v>
      </c>
      <c r="AG1028" s="9">
        <f>SUMIFS('BAZA DANYCH'!$V:$V,'BAZA DANYCH'!$B:$B,STATYSTYKI!$B1028,'BAZA DANYCH'!$K:$K,AG$1021,'BAZA DANYCH'!$C:$C,STATYSTYKI!$C1028)</f>
        <v>409</v>
      </c>
      <c r="AH1028" s="9">
        <f>SUMIFS('BAZA DANYCH'!$V:$V,'BAZA DANYCH'!$B:$B,STATYSTYKI!$B1028,'BAZA DANYCH'!$K:$K,AH$1021,'BAZA DANYCH'!$C:$C,STATYSTYKI!$C1028)</f>
        <v>445</v>
      </c>
      <c r="AI1028" s="9">
        <f>SUMIFS('BAZA DANYCH'!$V:$V,'BAZA DANYCH'!$B:$B,STATYSTYKI!$B1028,'BAZA DANYCH'!$K:$K,AI$1021,'BAZA DANYCH'!$C:$C,STATYSTYKI!$C1028)</f>
        <v>445</v>
      </c>
      <c r="AJ1028" s="9">
        <f>SUMIFS('BAZA DANYCH'!$V:$V,'BAZA DANYCH'!$B:$B,STATYSTYKI!$B1028,'BAZA DANYCH'!$K:$K,AJ$1021,'BAZA DANYCH'!$C:$C,STATYSTYKI!$C1028)</f>
        <v>505</v>
      </c>
      <c r="AK1028" s="9">
        <f>SUMIFS('BAZA DANYCH'!$V:$V,'BAZA DANYCH'!$B:$B,STATYSTYKI!$B1028,'BAZA DANYCH'!$K:$K,AK$1021,'BAZA DANYCH'!$C:$C,STATYSTYKI!$C1028)</f>
        <v>436</v>
      </c>
      <c r="AL1028" s="9">
        <f>SUMIFS('BAZA DANYCH'!$V:$V,'BAZA DANYCH'!$B:$B,STATYSTYKI!$B1028,'BAZA DANYCH'!$K:$K,AL$1021,'BAZA DANYCH'!$C:$C,STATYSTYKI!$C1028)</f>
        <v>460</v>
      </c>
      <c r="AM1028" s="9">
        <f>SUMIFS('BAZA DANYCH'!$V:$V,'BAZA DANYCH'!$B:$B,STATYSTYKI!$B1028,'BAZA DANYCH'!$K:$K,AM$1021,'BAZA DANYCH'!$C:$C,STATYSTYKI!$C1028)</f>
        <v>432</v>
      </c>
      <c r="AN1028" s="9">
        <f>SUMIFS('BAZA DANYCH'!$V:$V,'BAZA DANYCH'!$B:$B,STATYSTYKI!$B1028,'BAZA DANYCH'!$K:$K,AN$1021,'BAZA DANYCH'!$C:$C,STATYSTYKI!$C1028)</f>
        <v>486</v>
      </c>
      <c r="AO1028" s="9">
        <f>SUMIFS('BAZA DANYCH'!$V:$V,'BAZA DANYCH'!$B:$B,STATYSTYKI!$B1028,'BAZA DANYCH'!$K:$K,AO$1021,'BAZA DANYCH'!$C:$C,STATYSTYKI!$C1028)</f>
        <v>460</v>
      </c>
      <c r="AP1028" s="9">
        <f>SUMIFS('BAZA DANYCH'!$V:$V,'BAZA DANYCH'!$B:$B,STATYSTYKI!$B1028,'BAZA DANYCH'!$K:$K,AP$1021,'BAZA DANYCH'!$C:$C,STATYSTYKI!$C1028)</f>
        <v>414</v>
      </c>
      <c r="AQ1028" s="9">
        <f>SUMIFS('BAZA DANYCH'!$V:$V,'BAZA DANYCH'!$B:$B,STATYSTYKI!$B1028,'BAZA DANYCH'!$K:$K,AQ$1021,'BAZA DANYCH'!$C:$C,STATYSTYKI!$C1028)</f>
        <v>442</v>
      </c>
      <c r="AR1028" s="9">
        <f>SUMIFS('BAZA DANYCH'!$V:$V,'BAZA DANYCH'!$B:$B,STATYSTYKI!$B1028,'BAZA DANYCH'!$K:$K,AR$1021,'BAZA DANYCH'!$C:$C,STATYSTYKI!$C1028)</f>
        <v>400</v>
      </c>
      <c r="AS1028" s="9">
        <f>SUMIFS('BAZA DANYCH'!$V:$V,'BAZA DANYCH'!$B:$B,STATYSTYKI!$B1028,'BAZA DANYCH'!$K:$K,AS$1021,'BAZA DANYCH'!$C:$C,STATYSTYKI!$C1028)</f>
        <v>410</v>
      </c>
      <c r="AT1028" s="9">
        <f>SUMIFS('BAZA DANYCH'!$V:$V,'BAZA DANYCH'!$B:$B,STATYSTYKI!$B1028,'BAZA DANYCH'!$K:$K,AT$1021,'BAZA DANYCH'!$C:$C,STATYSTYKI!$C1028)</f>
        <v>369</v>
      </c>
      <c r="AU1028" s="9">
        <f>SUMIFS('BAZA DANYCH'!$V:$V,'BAZA DANYCH'!$B:$B,STATYSTYKI!$B1028,'BAZA DANYCH'!$K:$K,AU$1021,'BAZA DANYCH'!$C:$C,STATYSTYKI!$C1028)</f>
        <v>427</v>
      </c>
      <c r="AV1028" s="9">
        <f>SUMIFS('BAZA DANYCH'!$V:$V,'BAZA DANYCH'!$B:$B,STATYSTYKI!$B1028,'BAZA DANYCH'!$K:$K,AV$1021,'BAZA DANYCH'!$C:$C,STATYSTYKI!$C1028)</f>
        <v>415</v>
      </c>
      <c r="AW1028" s="9">
        <f>SUMIFS('BAZA DANYCH'!$V:$V,'BAZA DANYCH'!$B:$B,STATYSTYKI!$B1028,'BAZA DANYCH'!$K:$K,AW$1021,'BAZA DANYCH'!$C:$C,STATYSTYKI!$C1028)</f>
        <v>361</v>
      </c>
      <c r="AX1028" s="9">
        <f>SUMIFS('BAZA DANYCH'!$V:$V,'BAZA DANYCH'!$B:$B,STATYSTYKI!$B1028,'BAZA DANYCH'!$K:$K,AX$1021,'BAZA DANYCH'!$C:$C,STATYSTYKI!$C1028)</f>
        <v>387</v>
      </c>
      <c r="AY1028" s="9">
        <f>SUMIFS('BAZA DANYCH'!$V:$V,'BAZA DANYCH'!$B:$B,STATYSTYKI!$B1028,'BAZA DANYCH'!$K:$K,AY$1021,'BAZA DANYCH'!$C:$C,STATYSTYKI!$C1028)</f>
        <v>411</v>
      </c>
      <c r="AZ1028" s="9">
        <f>SUMIFS('BAZA DANYCH'!$V:$V,'BAZA DANYCH'!$B:$B,STATYSTYKI!$B1028,'BAZA DANYCH'!$K:$K,AZ$1021,'BAZA DANYCH'!$C:$C,STATYSTYKI!$C1028)</f>
        <v>392</v>
      </c>
      <c r="BA1028" s="9">
        <f>SUMIFS('BAZA DANYCH'!$V:$V,'BAZA DANYCH'!$B:$B,STATYSTYKI!$B1028,'BAZA DANYCH'!$K:$K,BA$1021,'BAZA DANYCH'!$C:$C,STATYSTYKI!$C1028)</f>
        <v>380</v>
      </c>
      <c r="BB1028" s="9">
        <f>SUMIFS('BAZA DANYCH'!$V:$V,'BAZA DANYCH'!$B:$B,STATYSTYKI!$B1028,'BAZA DANYCH'!$K:$K,BB$1021,'BAZA DANYCH'!$C:$C,STATYSTYKI!$C1028)</f>
        <v>414</v>
      </c>
      <c r="BC1028" s="9">
        <f>SUMIFS('BAZA DANYCH'!$V:$V,'BAZA DANYCH'!$B:$B,STATYSTYKI!$B1028,'BAZA DANYCH'!$K:$K,BC$1021,'BAZA DANYCH'!$C:$C,STATYSTYKI!$C1028)</f>
        <v>412</v>
      </c>
      <c r="BD1028" s="9">
        <f>SUMIFS('BAZA DANYCH'!$V:$V,'BAZA DANYCH'!$B:$B,STATYSTYKI!$B1028,'BAZA DANYCH'!$K:$K,BD$1021,'BAZA DANYCH'!$C:$C,STATYSTYKI!$C1028)</f>
        <v>408</v>
      </c>
      <c r="BE1028" s="9">
        <f>SUMIFS('BAZA DANYCH'!$V:$V,'BAZA DANYCH'!$B:$B,STATYSTYKI!$B1028,'BAZA DANYCH'!$K:$K,BE$1021,'BAZA DANYCH'!$C:$C,STATYSTYKI!$C1028)</f>
        <v>417</v>
      </c>
      <c r="BF1028" s="9">
        <f>SUMIFS('BAZA DANYCH'!$V:$V,'BAZA DANYCH'!$B:$B,STATYSTYKI!$B1028,'BAZA DANYCH'!$K:$K,BF$1021,'BAZA DANYCH'!$C:$C,STATYSTYKI!$C1028)</f>
        <v>428</v>
      </c>
      <c r="BG1028" s="9">
        <f>SUMIFS('BAZA DANYCH'!$V:$V,'BAZA DANYCH'!$B:$B,STATYSTYKI!$B1028,'BAZA DANYCH'!$K:$K,BG$1021,'BAZA DANYCH'!$C:$C,STATYSTYKI!$C1028)</f>
        <v>424</v>
      </c>
      <c r="BH1028" s="9">
        <f>SUMIFS('BAZA DANYCH'!$V:$V,'BAZA DANYCH'!$B:$B,STATYSTYKI!$B1028,'BAZA DANYCH'!$K:$K,BH$1021,'BAZA DANYCH'!$C:$C,STATYSTYKI!$C1028)</f>
        <v>446</v>
      </c>
      <c r="BI1028" s="9">
        <f>SUMIFS('BAZA DANYCH'!$V:$V,'BAZA DANYCH'!$B:$B,STATYSTYKI!$B1028,'BAZA DANYCH'!$K:$K,BI$1021,'BAZA DANYCH'!$C:$C,STATYSTYKI!$C1028)</f>
        <v>427</v>
      </c>
      <c r="BJ1028" s="9">
        <f>SUMIFS('BAZA DANYCH'!$V:$V,'BAZA DANYCH'!$B:$B,STATYSTYKI!$B1028,'BAZA DANYCH'!$K:$K,BJ$1021,'BAZA DANYCH'!$C:$C,STATYSTYKI!$C1028)</f>
        <v>414</v>
      </c>
      <c r="BK1028" s="9">
        <f>SUMIFS('BAZA DANYCH'!$V:$V,'BAZA DANYCH'!$B:$B,STATYSTYKI!$B1028,'BAZA DANYCH'!$K:$K,BK$1021,'BAZA DANYCH'!$C:$C,STATYSTYKI!$C1028)</f>
        <v>460</v>
      </c>
      <c r="BL1028" s="9">
        <f>SUMIFS('BAZA DANYCH'!$V:$V,'BAZA DANYCH'!$B:$B,STATYSTYKI!$B1028,'BAZA DANYCH'!$K:$K,BL$1021,'BAZA DANYCH'!$C:$C,STATYSTYKI!$C1028)</f>
        <v>441</v>
      </c>
      <c r="BM1028" s="9">
        <f>SUMIFS('BAZA DANYCH'!$V:$V,'BAZA DANYCH'!$B:$B,STATYSTYKI!$B1028,'BAZA DANYCH'!$K:$K,BM$1021,'BAZA DANYCH'!$C:$C,STATYSTYKI!$C1028)</f>
        <v>462</v>
      </c>
      <c r="BN1028" s="9">
        <f>SUMIFS('BAZA DANYCH'!$V:$V,'BAZA DANYCH'!$B:$B,STATYSTYKI!$B1028,'BAZA DANYCH'!$K:$K,BN$1021,'BAZA DANYCH'!$C:$C,STATYSTYKI!$C1028)</f>
        <v>531</v>
      </c>
      <c r="BO1028" s="9">
        <f>SUMIFS('BAZA DANYCH'!$V:$V,'BAZA DANYCH'!$B:$B,STATYSTYKI!$B1028,'BAZA DANYCH'!$K:$K,BO$1021,'BAZA DANYCH'!$C:$C,STATYSTYKI!$C1028)</f>
        <v>525</v>
      </c>
      <c r="BP1028" s="9">
        <f>SUMIFS('BAZA DANYCH'!$V:$V,'BAZA DANYCH'!$B:$B,STATYSTYKI!$B1028,'BAZA DANYCH'!$K:$K,BP$1021,'BAZA DANYCH'!$C:$C,STATYSTYKI!$C1028)</f>
        <v>483</v>
      </c>
      <c r="BQ1028" s="9">
        <f>SUMIFS('BAZA DANYCH'!$V:$V,'BAZA DANYCH'!$B:$B,STATYSTYKI!$B1028,'BAZA DANYCH'!$K:$K,BQ$1021,'BAZA DANYCH'!$C:$C,STATYSTYKI!$C1028)</f>
        <v>505</v>
      </c>
      <c r="BR1028" s="9">
        <f>SUMIFS('BAZA DANYCH'!$V:$V,'BAZA DANYCH'!$B:$B,STATYSTYKI!$B1028,'BAZA DANYCH'!$K:$K,BR$1021,'BAZA DANYCH'!$C:$C,STATYSTYKI!$C1028)</f>
        <v>485</v>
      </c>
      <c r="BS1028" s="9">
        <f>SUMIFS('BAZA DANYCH'!$V:$V,'BAZA DANYCH'!$B:$B,STATYSTYKI!$B1028,'BAZA DANYCH'!$K:$K,BS$1021,'BAZA DANYCH'!$C:$C,STATYSTYKI!$C1028)</f>
        <v>513</v>
      </c>
      <c r="BT1028" s="9">
        <f>SUMIFS('BAZA DANYCH'!$V:$V,'BAZA DANYCH'!$B:$B,STATYSTYKI!$B1028,'BAZA DANYCH'!$K:$K,BT$1021,'BAZA DANYCH'!$C:$C,STATYSTYKI!$C1028)</f>
        <v>516</v>
      </c>
      <c r="BU1028" s="9">
        <f>SUMIFS('BAZA DANYCH'!$V:$V,'BAZA DANYCH'!$B:$B,STATYSTYKI!$B1028,'BAZA DANYCH'!$K:$K,BU$1021,'BAZA DANYCH'!$C:$C,STATYSTYKI!$C1028)</f>
        <v>420</v>
      </c>
      <c r="BV1028" s="9">
        <f>SUMIFS('BAZA DANYCH'!$V:$V,'BAZA DANYCH'!$B:$B,STATYSTYKI!$B1028,'BAZA DANYCH'!$K:$K,BV$1021,'BAZA DANYCH'!$C:$C,STATYSTYKI!$C1028)</f>
        <v>535</v>
      </c>
      <c r="BW1028" s="9">
        <f>SUMIFS('BAZA DANYCH'!$V:$V,'BAZA DANYCH'!$B:$B,STATYSTYKI!$B1028,'BAZA DANYCH'!$K:$K,BW$1021,'BAZA DANYCH'!$C:$C,STATYSTYKI!$C1028)</f>
        <v>464</v>
      </c>
      <c r="BX1028" s="9">
        <f>SUMIFS('BAZA DANYCH'!$V:$V,'BAZA DANYCH'!$B:$B,STATYSTYKI!$B1028,'BAZA DANYCH'!$K:$K,BX$1021,'BAZA DANYCH'!$C:$C,STATYSTYKI!$C1028)</f>
        <v>469</v>
      </c>
      <c r="BY1028" s="9">
        <f>SUMIFS('BAZA DANYCH'!$V:$V,'BAZA DANYCH'!$B:$B,STATYSTYKI!$B1028,'BAZA DANYCH'!$K:$K,BY$1021,'BAZA DANYCH'!$C:$C,STATYSTYKI!$C1028)</f>
        <v>450</v>
      </c>
      <c r="BZ1028" s="9">
        <f>SUMIFS('BAZA DANYCH'!$V:$V,'BAZA DANYCH'!$B:$B,STATYSTYKI!$B1028,'BAZA DANYCH'!$K:$K,BZ$1021,'BAZA DANYCH'!$C:$C,STATYSTYKI!$C1028)</f>
        <v>483</v>
      </c>
      <c r="CA1028" s="9">
        <f>SUMIFS('BAZA DANYCH'!$V:$V,'BAZA DANYCH'!$B:$B,STATYSTYKI!$B1028,'BAZA DANYCH'!$K:$K,CA$1021,'BAZA DANYCH'!$C:$C,STATYSTYKI!$C1028)</f>
        <v>425</v>
      </c>
      <c r="CB1028" s="9">
        <f>SUMIFS('BAZA DANYCH'!$V:$V,'BAZA DANYCH'!$B:$B,STATYSTYKI!$B1028,'BAZA DANYCH'!$K:$K,CB$1021,'BAZA DANYCH'!$C:$C,STATYSTYKI!$C1028)</f>
        <v>421</v>
      </c>
      <c r="CC1028" s="9">
        <f>SUMIFS('BAZA DANYCH'!$V:$V,'BAZA DANYCH'!$B:$B,STATYSTYKI!$B1028,'BAZA DANYCH'!$K:$K,CC$1021,'BAZA DANYCH'!$C:$C,STATYSTYKI!$C1028)</f>
        <v>389</v>
      </c>
      <c r="CD1028" s="9">
        <f>SUMIFS('BAZA DANYCH'!$V:$V,'BAZA DANYCH'!$B:$B,STATYSTYKI!$B1028,'BAZA DANYCH'!$K:$K,CD$1021,'BAZA DANYCH'!$C:$C,STATYSTYKI!$C1028)</f>
        <v>388</v>
      </c>
      <c r="CE1028" s="9">
        <f>SUMIFS('BAZA DANYCH'!$V:$V,'BAZA DANYCH'!$B:$B,STATYSTYKI!$B1028,'BAZA DANYCH'!$K:$K,CE$1021,'BAZA DANYCH'!$C:$C,STATYSTYKI!$C1028)</f>
        <v>381</v>
      </c>
      <c r="CF1028" s="9">
        <f>SUMIFS('BAZA DANYCH'!$V:$V,'BAZA DANYCH'!$B:$B,STATYSTYKI!$B1028,'BAZA DANYCH'!$K:$K,CF$1021,'BAZA DANYCH'!$C:$C,STATYSTYKI!$C1028)</f>
        <v>332</v>
      </c>
      <c r="CG1028" s="9">
        <f>SUMIFS('BAZA DANYCH'!$V:$V,'BAZA DANYCH'!$B:$B,STATYSTYKI!$B1028,'BAZA DANYCH'!$K:$K,CG$1021,'BAZA DANYCH'!$C:$C,STATYSTYKI!$C1028)</f>
        <v>373</v>
      </c>
      <c r="CH1028" s="9">
        <f>SUMIFS('BAZA DANYCH'!$V:$V,'BAZA DANYCH'!$B:$B,STATYSTYKI!$B1028,'BAZA DANYCH'!$K:$K,CH$1021,'BAZA DANYCH'!$C:$C,STATYSTYKI!$C1028)</f>
        <v>310</v>
      </c>
      <c r="CI1028" s="9">
        <f>SUMIFS('BAZA DANYCH'!$V:$V,'BAZA DANYCH'!$B:$B,STATYSTYKI!$B1028,'BAZA DANYCH'!$K:$K,CI$1021,'BAZA DANYCH'!$C:$C,STATYSTYKI!$C1028)</f>
        <v>274</v>
      </c>
      <c r="CJ1028" s="9">
        <f>SUMIFS('BAZA DANYCH'!$V:$V,'BAZA DANYCH'!$B:$B,STATYSTYKI!$B1028,'BAZA DANYCH'!$K:$K,CJ$1021,'BAZA DANYCH'!$C:$C,STATYSTYKI!$C1028)</f>
        <v>238</v>
      </c>
      <c r="CK1028" s="9">
        <f>SUMIFS('BAZA DANYCH'!$V:$V,'BAZA DANYCH'!$B:$B,STATYSTYKI!$B1028,'BAZA DANYCH'!$K:$K,CK$1021,'BAZA DANYCH'!$C:$C,STATYSTYKI!$C1028)</f>
        <v>271</v>
      </c>
      <c r="CL1028" s="9">
        <f>SUMIFS('BAZA DANYCH'!$V:$V,'BAZA DANYCH'!$B:$B,STATYSTYKI!$B1028,'BAZA DANYCH'!$K:$K,CL$1021,'BAZA DANYCH'!$C:$C,STATYSTYKI!$C1028)</f>
        <v>228</v>
      </c>
      <c r="CM1028" s="9">
        <f>SUMIFS('BAZA DANYCH'!$V:$V,'BAZA DANYCH'!$B:$B,STATYSTYKI!$B1028,'BAZA DANYCH'!$K:$K,CM$1021,'BAZA DANYCH'!$C:$C,STATYSTYKI!$C1028)</f>
        <v>184</v>
      </c>
      <c r="CN1028" s="9">
        <f>SUMIFS('BAZA DANYCH'!$V:$V,'BAZA DANYCH'!$B:$B,STATYSTYKI!$B1028,'BAZA DANYCH'!$K:$K,CN$1021,'BAZA DANYCH'!$C:$C,STATYSTYKI!$C1028)</f>
        <v>159</v>
      </c>
      <c r="CO1028" s="9">
        <f>SUMIFS('BAZA DANYCH'!$V:$V,'BAZA DANYCH'!$B:$B,STATYSTYKI!$B1028,'BAZA DANYCH'!$K:$K,CO$1021,'BAZA DANYCH'!$C:$C,STATYSTYKI!$C1028)</f>
        <v>174</v>
      </c>
      <c r="CP1028" s="9">
        <f>SUMIFS('BAZA DANYCH'!$V:$V,'BAZA DANYCH'!$B:$B,STATYSTYKI!$B1028,'BAZA DANYCH'!$K:$K,CP$1021,'BAZA DANYCH'!$C:$C,STATYSTYKI!$C1028)</f>
        <v>156</v>
      </c>
      <c r="CQ1028" s="9">
        <f>SUMIFS('BAZA DANYCH'!$V:$V,'BAZA DANYCH'!$B:$B,STATYSTYKI!$B1028,'BAZA DANYCH'!$K:$K,CQ$1021,'BAZA DANYCH'!$C:$C,STATYSTYKI!$C1028)</f>
        <v>183</v>
      </c>
      <c r="CR1028" s="9">
        <f>SUMIFS('BAZA DANYCH'!$V:$V,'BAZA DANYCH'!$B:$B,STATYSTYKI!$B1028,'BAZA DANYCH'!$K:$K,CR$1021,'BAZA DANYCH'!$C:$C,STATYSTYKI!$C1028)</f>
        <v>118</v>
      </c>
      <c r="CS1028" s="9">
        <f>SUMIFS('BAZA DANYCH'!$V:$V,'BAZA DANYCH'!$B:$B,STATYSTYKI!$B1028,'BAZA DANYCH'!$K:$K,CS$1021,'BAZA DANYCH'!$C:$C,STATYSTYKI!$C1028)</f>
        <v>105</v>
      </c>
      <c r="CT1028" s="9">
        <f>SUMIFS('BAZA DANYCH'!$V:$V,'BAZA DANYCH'!$B:$B,STATYSTYKI!$B1028,'BAZA DANYCH'!$K:$K,CT$1021,'BAZA DANYCH'!$C:$C,STATYSTYKI!$C1028)</f>
        <v>82</v>
      </c>
      <c r="CU1028" s="9">
        <f>SUMIFS('BAZA DANYCH'!$V:$V,'BAZA DANYCH'!$B:$B,STATYSTYKI!$B1028,'BAZA DANYCH'!$K:$K,CU$1021,'BAZA DANYCH'!$C:$C,STATYSTYKI!$C1028)</f>
        <v>92</v>
      </c>
      <c r="CV1028" s="9">
        <f>SUMIFS('BAZA DANYCH'!$V:$V,'BAZA DANYCH'!$B:$B,STATYSTYKI!$B1028,'BAZA DANYCH'!$K:$K,CV$1021,'BAZA DANYCH'!$C:$C,STATYSTYKI!$C1028)</f>
        <v>67</v>
      </c>
    </row>
    <row r="1029" spans="1:100" hidden="1">
      <c r="A1029" s="8"/>
      <c r="B1029" s="60" t="s">
        <v>145</v>
      </c>
      <c r="C1029" s="61" t="s">
        <v>146</v>
      </c>
      <c r="D1029" s="62">
        <f t="shared" si="284"/>
        <v>38937</v>
      </c>
      <c r="E1029" s="9">
        <f>SUMIFS('BAZA DANYCH'!$V:$V,'BAZA DANYCH'!$B:$B,STATYSTYKI!$B1029,'BAZA DANYCH'!$K:$K,E$1021,'BAZA DANYCH'!$C:$C,STATYSTYKI!$C1029)</f>
        <v>76</v>
      </c>
      <c r="F1029" s="9">
        <f>SUMIFS('BAZA DANYCH'!$V:$V,'BAZA DANYCH'!$B:$B,STATYSTYKI!$B1029,'BAZA DANYCH'!$K:$K,F$1021,'BAZA DANYCH'!$C:$C,STATYSTYKI!$C1029)</f>
        <v>66</v>
      </c>
      <c r="G1029" s="9">
        <f>SUMIFS('BAZA DANYCH'!$V:$V,'BAZA DANYCH'!$B:$B,STATYSTYKI!$B1029,'BAZA DANYCH'!$K:$K,G$1021,'BAZA DANYCH'!$C:$C,STATYSTYKI!$C1029)</f>
        <v>40</v>
      </c>
      <c r="H1029" s="9">
        <f>SUMIFS('BAZA DANYCH'!$V:$V,'BAZA DANYCH'!$B:$B,STATYSTYKI!$B1029,'BAZA DANYCH'!$K:$K,H$1021,'BAZA DANYCH'!$C:$C,STATYSTYKI!$C1029)</f>
        <v>42</v>
      </c>
      <c r="I1029" s="9">
        <f>SUMIFS('BAZA DANYCH'!$V:$V,'BAZA DANYCH'!$B:$B,STATYSTYKI!$B1029,'BAZA DANYCH'!$K:$K,I$1021,'BAZA DANYCH'!$C:$C,STATYSTYKI!$C1029)</f>
        <v>41</v>
      </c>
      <c r="J1029" s="9">
        <f>SUMIFS('BAZA DANYCH'!$V:$V,'BAZA DANYCH'!$B:$B,STATYSTYKI!$B1029,'BAZA DANYCH'!$K:$K,J$1021,'BAZA DANYCH'!$C:$C,STATYSTYKI!$C1029)</f>
        <v>40</v>
      </c>
      <c r="K1029" s="9">
        <f>SUMIFS('BAZA DANYCH'!$V:$V,'BAZA DANYCH'!$B:$B,STATYSTYKI!$B1029,'BAZA DANYCH'!$K:$K,K$1021,'BAZA DANYCH'!$C:$C,STATYSTYKI!$C1029)</f>
        <v>21</v>
      </c>
      <c r="L1029" s="9">
        <f>SUMIFS('BAZA DANYCH'!$V:$V,'BAZA DANYCH'!$B:$B,STATYSTYKI!$B1029,'BAZA DANYCH'!$K:$K,L$1021,'BAZA DANYCH'!$C:$C,STATYSTYKI!$C1029)</f>
        <v>18</v>
      </c>
      <c r="M1029" s="9">
        <f>SUMIFS('BAZA DANYCH'!$V:$V,'BAZA DANYCH'!$B:$B,STATYSTYKI!$B1029,'BAZA DANYCH'!$K:$K,M$1021,'BAZA DANYCH'!$C:$C,STATYSTYKI!$C1029)</f>
        <v>24</v>
      </c>
      <c r="N1029" s="9">
        <f>SUMIFS('BAZA DANYCH'!$V:$V,'BAZA DANYCH'!$B:$B,STATYSTYKI!$B1029,'BAZA DANYCH'!$K:$K,N$1021,'BAZA DANYCH'!$C:$C,STATYSTYKI!$C1029)</f>
        <v>27</v>
      </c>
      <c r="O1029" s="9">
        <f>SUMIFS('BAZA DANYCH'!$V:$V,'BAZA DANYCH'!$B:$B,STATYSTYKI!$B1029,'BAZA DANYCH'!$K:$K,O$1021,'BAZA DANYCH'!$C:$C,STATYSTYKI!$C1029)</f>
        <v>19</v>
      </c>
      <c r="P1029" s="9">
        <f>SUMIFS('BAZA DANYCH'!$V:$V,'BAZA DANYCH'!$B:$B,STATYSTYKI!$B1029,'BAZA DANYCH'!$K:$K,P$1021,'BAZA DANYCH'!$C:$C,STATYSTYKI!$C1029)</f>
        <v>14</v>
      </c>
      <c r="Q1029" s="9">
        <f>SUMIFS('BAZA DANYCH'!$V:$V,'BAZA DANYCH'!$B:$B,STATYSTYKI!$B1029,'BAZA DANYCH'!$K:$K,Q$1021,'BAZA DANYCH'!$C:$C,STATYSTYKI!$C1029)</f>
        <v>19</v>
      </c>
      <c r="R1029" s="9">
        <f>SUMIFS('BAZA DANYCH'!$V:$V,'BAZA DANYCH'!$B:$B,STATYSTYKI!$B1029,'BAZA DANYCH'!$K:$K,R$1021,'BAZA DANYCH'!$C:$C,STATYSTYKI!$C1029)</f>
        <v>21</v>
      </c>
      <c r="S1029" s="9">
        <f>SUMIFS('BAZA DANYCH'!$V:$V,'BAZA DANYCH'!$B:$B,STATYSTYKI!$B1029,'BAZA DANYCH'!$K:$K,S$1021,'BAZA DANYCH'!$C:$C,STATYSTYKI!$C1029)</f>
        <v>31</v>
      </c>
      <c r="T1029" s="9">
        <f>SUMIFS('BAZA DANYCH'!$V:$V,'BAZA DANYCH'!$B:$B,STATYSTYKI!$B1029,'BAZA DANYCH'!$K:$K,T$1021,'BAZA DANYCH'!$C:$C,STATYSTYKI!$C1029)</f>
        <v>30</v>
      </c>
      <c r="U1029" s="9">
        <f>SUMIFS('BAZA DANYCH'!$V:$V,'BAZA DANYCH'!$B:$B,STATYSTYKI!$B1029,'BAZA DANYCH'!$K:$K,U$1021,'BAZA DANYCH'!$C:$C,STATYSTYKI!$C1029)</f>
        <v>34</v>
      </c>
      <c r="V1029" s="9">
        <f>SUMIFS('BAZA DANYCH'!$V:$V,'BAZA DANYCH'!$B:$B,STATYSTYKI!$B1029,'BAZA DANYCH'!$K:$K,V$1021,'BAZA DANYCH'!$C:$C,STATYSTYKI!$C1029)</f>
        <v>64</v>
      </c>
      <c r="W1029" s="9">
        <f>SUMIFS('BAZA DANYCH'!$V:$V,'BAZA DANYCH'!$B:$B,STATYSTYKI!$B1029,'BAZA DANYCH'!$K:$K,W$1021,'BAZA DANYCH'!$C:$C,STATYSTYKI!$C1029)</f>
        <v>47</v>
      </c>
      <c r="X1029" s="9">
        <f>SUMIFS('BAZA DANYCH'!$V:$V,'BAZA DANYCH'!$B:$B,STATYSTYKI!$B1029,'BAZA DANYCH'!$K:$K,X$1021,'BAZA DANYCH'!$C:$C,STATYSTYKI!$C1029)</f>
        <v>59</v>
      </c>
      <c r="Y1029" s="9">
        <f>SUMIFS('BAZA DANYCH'!$V:$V,'BAZA DANYCH'!$B:$B,STATYSTYKI!$B1029,'BAZA DANYCH'!$K:$K,Y$1021,'BAZA DANYCH'!$C:$C,STATYSTYKI!$C1029)</f>
        <v>88</v>
      </c>
      <c r="Z1029" s="9">
        <f>SUMIFS('BAZA DANYCH'!$V:$V,'BAZA DANYCH'!$B:$B,STATYSTYKI!$B1029,'BAZA DANYCH'!$K:$K,Z$1021,'BAZA DANYCH'!$C:$C,STATYSTYKI!$C1029)</f>
        <v>165</v>
      </c>
      <c r="AA1029" s="9">
        <f>SUMIFS('BAZA DANYCH'!$V:$V,'BAZA DANYCH'!$B:$B,STATYSTYKI!$B1029,'BAZA DANYCH'!$K:$K,AA$1021,'BAZA DANYCH'!$C:$C,STATYSTYKI!$C1029)</f>
        <v>270</v>
      </c>
      <c r="AB1029" s="9">
        <f>SUMIFS('BAZA DANYCH'!$V:$V,'BAZA DANYCH'!$B:$B,STATYSTYKI!$B1029,'BAZA DANYCH'!$K:$K,AB$1021,'BAZA DANYCH'!$C:$C,STATYSTYKI!$C1029)</f>
        <v>216</v>
      </c>
      <c r="AC1029" s="9">
        <f>SUMIFS('BAZA DANYCH'!$V:$V,'BAZA DANYCH'!$B:$B,STATYSTYKI!$B1029,'BAZA DANYCH'!$K:$K,AC$1021,'BAZA DANYCH'!$C:$C,STATYSTYKI!$C1029)</f>
        <v>291</v>
      </c>
      <c r="AD1029" s="9">
        <f>SUMIFS('BAZA DANYCH'!$V:$V,'BAZA DANYCH'!$B:$B,STATYSTYKI!$B1029,'BAZA DANYCH'!$K:$K,AD$1021,'BAZA DANYCH'!$C:$C,STATYSTYKI!$C1029)</f>
        <v>406</v>
      </c>
      <c r="AE1029" s="9">
        <f>SUMIFS('BAZA DANYCH'!$V:$V,'BAZA DANYCH'!$B:$B,STATYSTYKI!$B1029,'BAZA DANYCH'!$K:$K,AE$1021,'BAZA DANYCH'!$C:$C,STATYSTYKI!$C1029)</f>
        <v>596</v>
      </c>
      <c r="AF1029" s="9">
        <f>SUMIFS('BAZA DANYCH'!$V:$V,'BAZA DANYCH'!$B:$B,STATYSTYKI!$B1029,'BAZA DANYCH'!$K:$K,AF$1021,'BAZA DANYCH'!$C:$C,STATYSTYKI!$C1029)</f>
        <v>637</v>
      </c>
      <c r="AG1029" s="9">
        <f>SUMIFS('BAZA DANYCH'!$V:$V,'BAZA DANYCH'!$B:$B,STATYSTYKI!$B1029,'BAZA DANYCH'!$K:$K,AG$1021,'BAZA DANYCH'!$C:$C,STATYSTYKI!$C1029)</f>
        <v>682</v>
      </c>
      <c r="AH1029" s="9">
        <f>SUMIFS('BAZA DANYCH'!$V:$V,'BAZA DANYCH'!$B:$B,STATYSTYKI!$B1029,'BAZA DANYCH'!$K:$K,AH$1021,'BAZA DANYCH'!$C:$C,STATYSTYKI!$C1029)</f>
        <v>734</v>
      </c>
      <c r="AI1029" s="9">
        <f>SUMIFS('BAZA DANYCH'!$V:$V,'BAZA DANYCH'!$B:$B,STATYSTYKI!$B1029,'BAZA DANYCH'!$K:$K,AI$1021,'BAZA DANYCH'!$C:$C,STATYSTYKI!$C1029)</f>
        <v>748</v>
      </c>
      <c r="AJ1029" s="9">
        <f>SUMIFS('BAZA DANYCH'!$V:$V,'BAZA DANYCH'!$B:$B,STATYSTYKI!$B1029,'BAZA DANYCH'!$K:$K,AJ$1021,'BAZA DANYCH'!$C:$C,STATYSTYKI!$C1029)</f>
        <v>715</v>
      </c>
      <c r="AK1029" s="9">
        <f>SUMIFS('BAZA DANYCH'!$V:$V,'BAZA DANYCH'!$B:$B,STATYSTYKI!$B1029,'BAZA DANYCH'!$K:$K,AK$1021,'BAZA DANYCH'!$C:$C,STATYSTYKI!$C1029)</f>
        <v>681</v>
      </c>
      <c r="AL1029" s="9">
        <f>SUMIFS('BAZA DANYCH'!$V:$V,'BAZA DANYCH'!$B:$B,STATYSTYKI!$B1029,'BAZA DANYCH'!$K:$K,AL$1021,'BAZA DANYCH'!$C:$C,STATYSTYKI!$C1029)</f>
        <v>666</v>
      </c>
      <c r="AM1029" s="9">
        <f>SUMIFS('BAZA DANYCH'!$V:$V,'BAZA DANYCH'!$B:$B,STATYSTYKI!$B1029,'BAZA DANYCH'!$K:$K,AM$1021,'BAZA DANYCH'!$C:$C,STATYSTYKI!$C1029)</f>
        <v>684</v>
      </c>
      <c r="AN1029" s="9">
        <f>SUMIFS('BAZA DANYCH'!$V:$V,'BAZA DANYCH'!$B:$B,STATYSTYKI!$B1029,'BAZA DANYCH'!$K:$K,AN$1021,'BAZA DANYCH'!$C:$C,STATYSTYKI!$C1029)</f>
        <v>655</v>
      </c>
      <c r="AO1029" s="9">
        <f>SUMIFS('BAZA DANYCH'!$V:$V,'BAZA DANYCH'!$B:$B,STATYSTYKI!$B1029,'BAZA DANYCH'!$K:$K,AO$1021,'BAZA DANYCH'!$C:$C,STATYSTYKI!$C1029)</f>
        <v>579</v>
      </c>
      <c r="AP1029" s="9">
        <f>SUMIFS('BAZA DANYCH'!$V:$V,'BAZA DANYCH'!$B:$B,STATYSTYKI!$B1029,'BAZA DANYCH'!$K:$K,AP$1021,'BAZA DANYCH'!$C:$C,STATYSTYKI!$C1029)</f>
        <v>619</v>
      </c>
      <c r="AQ1029" s="9">
        <f>SUMIFS('BAZA DANYCH'!$V:$V,'BAZA DANYCH'!$B:$B,STATYSTYKI!$B1029,'BAZA DANYCH'!$K:$K,AQ$1021,'BAZA DANYCH'!$C:$C,STATYSTYKI!$C1029)</f>
        <v>591</v>
      </c>
      <c r="AR1029" s="9">
        <f>SUMIFS('BAZA DANYCH'!$V:$V,'BAZA DANYCH'!$B:$B,STATYSTYKI!$B1029,'BAZA DANYCH'!$K:$K,AR$1021,'BAZA DANYCH'!$C:$C,STATYSTYKI!$C1029)</f>
        <v>565</v>
      </c>
      <c r="AS1029" s="9">
        <f>SUMIFS('BAZA DANYCH'!$V:$V,'BAZA DANYCH'!$B:$B,STATYSTYKI!$B1029,'BAZA DANYCH'!$K:$K,AS$1021,'BAZA DANYCH'!$C:$C,STATYSTYKI!$C1029)</f>
        <v>531</v>
      </c>
      <c r="AT1029" s="9">
        <f>SUMIFS('BAZA DANYCH'!$V:$V,'BAZA DANYCH'!$B:$B,STATYSTYKI!$B1029,'BAZA DANYCH'!$K:$K,AT$1021,'BAZA DANYCH'!$C:$C,STATYSTYKI!$C1029)</f>
        <v>550</v>
      </c>
      <c r="AU1029" s="9">
        <f>SUMIFS('BAZA DANYCH'!$V:$V,'BAZA DANYCH'!$B:$B,STATYSTYKI!$B1029,'BAZA DANYCH'!$K:$K,AU$1021,'BAZA DANYCH'!$C:$C,STATYSTYKI!$C1029)</f>
        <v>526</v>
      </c>
      <c r="AV1029" s="9">
        <f>SUMIFS('BAZA DANYCH'!$V:$V,'BAZA DANYCH'!$B:$B,STATYSTYKI!$B1029,'BAZA DANYCH'!$K:$K,AV$1021,'BAZA DANYCH'!$C:$C,STATYSTYKI!$C1029)</f>
        <v>591</v>
      </c>
      <c r="AW1029" s="9">
        <f>SUMIFS('BAZA DANYCH'!$V:$V,'BAZA DANYCH'!$B:$B,STATYSTYKI!$B1029,'BAZA DANYCH'!$K:$K,AW$1021,'BAZA DANYCH'!$C:$C,STATYSTYKI!$C1029)</f>
        <v>587</v>
      </c>
      <c r="AX1029" s="9">
        <f>SUMIFS('BAZA DANYCH'!$V:$V,'BAZA DANYCH'!$B:$B,STATYSTYKI!$B1029,'BAZA DANYCH'!$K:$K,AX$1021,'BAZA DANYCH'!$C:$C,STATYSTYKI!$C1029)</f>
        <v>596</v>
      </c>
      <c r="AY1029" s="9">
        <f>SUMIFS('BAZA DANYCH'!$V:$V,'BAZA DANYCH'!$B:$B,STATYSTYKI!$B1029,'BAZA DANYCH'!$K:$K,AY$1021,'BAZA DANYCH'!$C:$C,STATYSTYKI!$C1029)</f>
        <v>540</v>
      </c>
      <c r="AZ1029" s="9">
        <f>SUMIFS('BAZA DANYCH'!$V:$V,'BAZA DANYCH'!$B:$B,STATYSTYKI!$B1029,'BAZA DANYCH'!$K:$K,AZ$1021,'BAZA DANYCH'!$C:$C,STATYSTYKI!$C1029)</f>
        <v>546</v>
      </c>
      <c r="BA1029" s="9">
        <f>SUMIFS('BAZA DANYCH'!$V:$V,'BAZA DANYCH'!$B:$B,STATYSTYKI!$B1029,'BAZA DANYCH'!$K:$K,BA$1021,'BAZA DANYCH'!$C:$C,STATYSTYKI!$C1029)</f>
        <v>535</v>
      </c>
      <c r="BB1029" s="9">
        <f>SUMIFS('BAZA DANYCH'!$V:$V,'BAZA DANYCH'!$B:$B,STATYSTYKI!$B1029,'BAZA DANYCH'!$K:$K,BB$1021,'BAZA DANYCH'!$C:$C,STATYSTYKI!$C1029)</f>
        <v>555</v>
      </c>
      <c r="BC1029" s="9">
        <f>SUMIFS('BAZA DANYCH'!$V:$V,'BAZA DANYCH'!$B:$B,STATYSTYKI!$B1029,'BAZA DANYCH'!$K:$K,BC$1021,'BAZA DANYCH'!$C:$C,STATYSTYKI!$C1029)</f>
        <v>537</v>
      </c>
      <c r="BD1029" s="9">
        <f>SUMIFS('BAZA DANYCH'!$V:$V,'BAZA DANYCH'!$B:$B,STATYSTYKI!$B1029,'BAZA DANYCH'!$K:$K,BD$1021,'BAZA DANYCH'!$C:$C,STATYSTYKI!$C1029)</f>
        <v>598</v>
      </c>
      <c r="BE1029" s="9">
        <f>SUMIFS('BAZA DANYCH'!$V:$V,'BAZA DANYCH'!$B:$B,STATYSTYKI!$B1029,'BAZA DANYCH'!$K:$K,BE$1021,'BAZA DANYCH'!$C:$C,STATYSTYKI!$C1029)</f>
        <v>552</v>
      </c>
      <c r="BF1029" s="9">
        <f>SUMIFS('BAZA DANYCH'!$V:$V,'BAZA DANYCH'!$B:$B,STATYSTYKI!$B1029,'BAZA DANYCH'!$K:$K,BF$1021,'BAZA DANYCH'!$C:$C,STATYSTYKI!$C1029)</f>
        <v>614</v>
      </c>
      <c r="BG1029" s="9">
        <f>SUMIFS('BAZA DANYCH'!$V:$V,'BAZA DANYCH'!$B:$B,STATYSTYKI!$B1029,'BAZA DANYCH'!$K:$K,BG$1021,'BAZA DANYCH'!$C:$C,STATYSTYKI!$C1029)</f>
        <v>577</v>
      </c>
      <c r="BH1029" s="9">
        <f>SUMIFS('BAZA DANYCH'!$V:$V,'BAZA DANYCH'!$B:$B,STATYSTYKI!$B1029,'BAZA DANYCH'!$K:$K,BH$1021,'BAZA DANYCH'!$C:$C,STATYSTYKI!$C1029)</f>
        <v>571</v>
      </c>
      <c r="BI1029" s="9">
        <f>SUMIFS('BAZA DANYCH'!$V:$V,'BAZA DANYCH'!$B:$B,STATYSTYKI!$B1029,'BAZA DANYCH'!$K:$K,BI$1021,'BAZA DANYCH'!$C:$C,STATYSTYKI!$C1029)</f>
        <v>625</v>
      </c>
      <c r="BJ1029" s="9">
        <f>SUMIFS('BAZA DANYCH'!$V:$V,'BAZA DANYCH'!$B:$B,STATYSTYKI!$B1029,'BAZA DANYCH'!$K:$K,BJ$1021,'BAZA DANYCH'!$C:$C,STATYSTYKI!$C1029)</f>
        <v>618</v>
      </c>
      <c r="BK1029" s="9">
        <f>SUMIFS('BAZA DANYCH'!$V:$V,'BAZA DANYCH'!$B:$B,STATYSTYKI!$B1029,'BAZA DANYCH'!$K:$K,BK$1021,'BAZA DANYCH'!$C:$C,STATYSTYKI!$C1029)</f>
        <v>610</v>
      </c>
      <c r="BL1029" s="9">
        <f>SUMIFS('BAZA DANYCH'!$V:$V,'BAZA DANYCH'!$B:$B,STATYSTYKI!$B1029,'BAZA DANYCH'!$K:$K,BL$1021,'BAZA DANYCH'!$C:$C,STATYSTYKI!$C1029)</f>
        <v>641</v>
      </c>
      <c r="BM1029" s="9">
        <f>SUMIFS('BAZA DANYCH'!$V:$V,'BAZA DANYCH'!$B:$B,STATYSTYKI!$B1029,'BAZA DANYCH'!$K:$K,BM$1021,'BAZA DANYCH'!$C:$C,STATYSTYKI!$C1029)</f>
        <v>661</v>
      </c>
      <c r="BN1029" s="9">
        <f>SUMIFS('BAZA DANYCH'!$V:$V,'BAZA DANYCH'!$B:$B,STATYSTYKI!$B1029,'BAZA DANYCH'!$K:$K,BN$1021,'BAZA DANYCH'!$C:$C,STATYSTYKI!$C1029)</f>
        <v>676</v>
      </c>
      <c r="BO1029" s="9">
        <f>SUMIFS('BAZA DANYCH'!$V:$V,'BAZA DANYCH'!$B:$B,STATYSTYKI!$B1029,'BAZA DANYCH'!$K:$K,BO$1021,'BAZA DANYCH'!$C:$C,STATYSTYKI!$C1029)</f>
        <v>656</v>
      </c>
      <c r="BP1029" s="9">
        <f>SUMIFS('BAZA DANYCH'!$V:$V,'BAZA DANYCH'!$B:$B,STATYSTYKI!$B1029,'BAZA DANYCH'!$K:$K,BP$1021,'BAZA DANYCH'!$C:$C,STATYSTYKI!$C1029)</f>
        <v>595</v>
      </c>
      <c r="BQ1029" s="9">
        <f>SUMIFS('BAZA DANYCH'!$V:$V,'BAZA DANYCH'!$B:$B,STATYSTYKI!$B1029,'BAZA DANYCH'!$K:$K,BQ$1021,'BAZA DANYCH'!$C:$C,STATYSTYKI!$C1029)</f>
        <v>642</v>
      </c>
      <c r="BR1029" s="9">
        <f>SUMIFS('BAZA DANYCH'!$V:$V,'BAZA DANYCH'!$B:$B,STATYSTYKI!$B1029,'BAZA DANYCH'!$K:$K,BR$1021,'BAZA DANYCH'!$C:$C,STATYSTYKI!$C1029)</f>
        <v>630</v>
      </c>
      <c r="BS1029" s="9">
        <f>SUMIFS('BAZA DANYCH'!$V:$V,'BAZA DANYCH'!$B:$B,STATYSTYKI!$B1029,'BAZA DANYCH'!$K:$K,BS$1021,'BAZA DANYCH'!$C:$C,STATYSTYKI!$C1029)</f>
        <v>656</v>
      </c>
      <c r="BT1029" s="9">
        <f>SUMIFS('BAZA DANYCH'!$V:$V,'BAZA DANYCH'!$B:$B,STATYSTYKI!$B1029,'BAZA DANYCH'!$K:$K,BT$1021,'BAZA DANYCH'!$C:$C,STATYSTYKI!$C1029)</f>
        <v>675</v>
      </c>
      <c r="BU1029" s="9">
        <f>SUMIFS('BAZA DANYCH'!$V:$V,'BAZA DANYCH'!$B:$B,STATYSTYKI!$B1029,'BAZA DANYCH'!$K:$K,BU$1021,'BAZA DANYCH'!$C:$C,STATYSTYKI!$C1029)</f>
        <v>646</v>
      </c>
      <c r="BV1029" s="9">
        <f>SUMIFS('BAZA DANYCH'!$V:$V,'BAZA DANYCH'!$B:$B,STATYSTYKI!$B1029,'BAZA DANYCH'!$K:$K,BV$1021,'BAZA DANYCH'!$C:$C,STATYSTYKI!$C1029)</f>
        <v>635</v>
      </c>
      <c r="BW1029" s="9">
        <f>SUMIFS('BAZA DANYCH'!$V:$V,'BAZA DANYCH'!$B:$B,STATYSTYKI!$B1029,'BAZA DANYCH'!$K:$K,BW$1021,'BAZA DANYCH'!$C:$C,STATYSTYKI!$C1029)</f>
        <v>623</v>
      </c>
      <c r="BX1029" s="9">
        <f>SUMIFS('BAZA DANYCH'!$V:$V,'BAZA DANYCH'!$B:$B,STATYSTYKI!$B1029,'BAZA DANYCH'!$K:$K,BX$1021,'BAZA DANYCH'!$C:$C,STATYSTYKI!$C1029)</f>
        <v>604</v>
      </c>
      <c r="BY1029" s="9">
        <f>SUMIFS('BAZA DANYCH'!$V:$V,'BAZA DANYCH'!$B:$B,STATYSTYKI!$B1029,'BAZA DANYCH'!$K:$K,BY$1021,'BAZA DANYCH'!$C:$C,STATYSTYKI!$C1029)</f>
        <v>638</v>
      </c>
      <c r="BZ1029" s="9">
        <f>SUMIFS('BAZA DANYCH'!$V:$V,'BAZA DANYCH'!$B:$B,STATYSTYKI!$B1029,'BAZA DANYCH'!$K:$K,BZ$1021,'BAZA DANYCH'!$C:$C,STATYSTYKI!$C1029)</f>
        <v>642</v>
      </c>
      <c r="CA1029" s="9">
        <f>SUMIFS('BAZA DANYCH'!$V:$V,'BAZA DANYCH'!$B:$B,STATYSTYKI!$B1029,'BAZA DANYCH'!$K:$K,CA$1021,'BAZA DANYCH'!$C:$C,STATYSTYKI!$C1029)</f>
        <v>597</v>
      </c>
      <c r="CB1029" s="9">
        <f>SUMIFS('BAZA DANYCH'!$V:$V,'BAZA DANYCH'!$B:$B,STATYSTYKI!$B1029,'BAZA DANYCH'!$K:$K,CB$1021,'BAZA DANYCH'!$C:$C,STATYSTYKI!$C1029)</f>
        <v>535</v>
      </c>
      <c r="CC1029" s="9">
        <f>SUMIFS('BAZA DANYCH'!$V:$V,'BAZA DANYCH'!$B:$B,STATYSTYKI!$B1029,'BAZA DANYCH'!$K:$K,CC$1021,'BAZA DANYCH'!$C:$C,STATYSTYKI!$C1029)</f>
        <v>506</v>
      </c>
      <c r="CD1029" s="9">
        <f>SUMIFS('BAZA DANYCH'!$V:$V,'BAZA DANYCH'!$B:$B,STATYSTYKI!$B1029,'BAZA DANYCH'!$K:$K,CD$1021,'BAZA DANYCH'!$C:$C,STATYSTYKI!$C1029)</f>
        <v>469</v>
      </c>
      <c r="CE1029" s="9">
        <f>SUMIFS('BAZA DANYCH'!$V:$V,'BAZA DANYCH'!$B:$B,STATYSTYKI!$B1029,'BAZA DANYCH'!$K:$K,CE$1021,'BAZA DANYCH'!$C:$C,STATYSTYKI!$C1029)</f>
        <v>563</v>
      </c>
      <c r="CF1029" s="9">
        <f>SUMIFS('BAZA DANYCH'!$V:$V,'BAZA DANYCH'!$B:$B,STATYSTYKI!$B1029,'BAZA DANYCH'!$K:$K,CF$1021,'BAZA DANYCH'!$C:$C,STATYSTYKI!$C1029)</f>
        <v>432</v>
      </c>
      <c r="CG1029" s="9">
        <f>SUMIFS('BAZA DANYCH'!$V:$V,'BAZA DANYCH'!$B:$B,STATYSTYKI!$B1029,'BAZA DANYCH'!$K:$K,CG$1021,'BAZA DANYCH'!$C:$C,STATYSTYKI!$C1029)</f>
        <v>439</v>
      </c>
      <c r="CH1029" s="9">
        <f>SUMIFS('BAZA DANYCH'!$V:$V,'BAZA DANYCH'!$B:$B,STATYSTYKI!$B1029,'BAZA DANYCH'!$K:$K,CH$1021,'BAZA DANYCH'!$C:$C,STATYSTYKI!$C1029)</f>
        <v>447</v>
      </c>
      <c r="CI1029" s="9">
        <f>SUMIFS('BAZA DANYCH'!$V:$V,'BAZA DANYCH'!$B:$B,STATYSTYKI!$B1029,'BAZA DANYCH'!$K:$K,CI$1021,'BAZA DANYCH'!$C:$C,STATYSTYKI!$C1029)</f>
        <v>372</v>
      </c>
      <c r="CJ1029" s="9">
        <f>SUMIFS('BAZA DANYCH'!$V:$V,'BAZA DANYCH'!$B:$B,STATYSTYKI!$B1029,'BAZA DANYCH'!$K:$K,CJ$1021,'BAZA DANYCH'!$C:$C,STATYSTYKI!$C1029)</f>
        <v>365</v>
      </c>
      <c r="CK1029" s="9">
        <f>SUMIFS('BAZA DANYCH'!$V:$V,'BAZA DANYCH'!$B:$B,STATYSTYKI!$B1029,'BAZA DANYCH'!$K:$K,CK$1021,'BAZA DANYCH'!$C:$C,STATYSTYKI!$C1029)</f>
        <v>337</v>
      </c>
      <c r="CL1029" s="9">
        <f>SUMIFS('BAZA DANYCH'!$V:$V,'BAZA DANYCH'!$B:$B,STATYSTYKI!$B1029,'BAZA DANYCH'!$K:$K,CL$1021,'BAZA DANYCH'!$C:$C,STATYSTYKI!$C1029)</f>
        <v>328</v>
      </c>
      <c r="CM1029" s="9">
        <f>SUMIFS('BAZA DANYCH'!$V:$V,'BAZA DANYCH'!$B:$B,STATYSTYKI!$B1029,'BAZA DANYCH'!$K:$K,CM$1021,'BAZA DANYCH'!$C:$C,STATYSTYKI!$C1029)</f>
        <v>272</v>
      </c>
      <c r="CN1029" s="9">
        <f>SUMIFS('BAZA DANYCH'!$V:$V,'BAZA DANYCH'!$B:$B,STATYSTYKI!$B1029,'BAZA DANYCH'!$K:$K,CN$1021,'BAZA DANYCH'!$C:$C,STATYSTYKI!$C1029)</f>
        <v>252</v>
      </c>
      <c r="CO1029" s="9">
        <f>SUMIFS('BAZA DANYCH'!$V:$V,'BAZA DANYCH'!$B:$B,STATYSTYKI!$B1029,'BAZA DANYCH'!$K:$K,CO$1021,'BAZA DANYCH'!$C:$C,STATYSTYKI!$C1029)</f>
        <v>267</v>
      </c>
      <c r="CP1029" s="9">
        <f>SUMIFS('BAZA DANYCH'!$V:$V,'BAZA DANYCH'!$B:$B,STATYSTYKI!$B1029,'BAZA DANYCH'!$K:$K,CP$1021,'BAZA DANYCH'!$C:$C,STATYSTYKI!$C1029)</f>
        <v>216</v>
      </c>
      <c r="CQ1029" s="9">
        <f>SUMIFS('BAZA DANYCH'!$V:$V,'BAZA DANYCH'!$B:$B,STATYSTYKI!$B1029,'BAZA DANYCH'!$K:$K,CQ$1021,'BAZA DANYCH'!$C:$C,STATYSTYKI!$C1029)</f>
        <v>192</v>
      </c>
      <c r="CR1029" s="9">
        <f>SUMIFS('BAZA DANYCH'!$V:$V,'BAZA DANYCH'!$B:$B,STATYSTYKI!$B1029,'BAZA DANYCH'!$K:$K,CR$1021,'BAZA DANYCH'!$C:$C,STATYSTYKI!$C1029)</f>
        <v>131</v>
      </c>
      <c r="CS1029" s="9">
        <f>SUMIFS('BAZA DANYCH'!$V:$V,'BAZA DANYCH'!$B:$B,STATYSTYKI!$B1029,'BAZA DANYCH'!$K:$K,CS$1021,'BAZA DANYCH'!$C:$C,STATYSTYKI!$C1029)</f>
        <v>155</v>
      </c>
      <c r="CT1029" s="9">
        <f>SUMIFS('BAZA DANYCH'!$V:$V,'BAZA DANYCH'!$B:$B,STATYSTYKI!$B1029,'BAZA DANYCH'!$K:$K,CT$1021,'BAZA DANYCH'!$C:$C,STATYSTYKI!$C1029)</f>
        <v>100</v>
      </c>
      <c r="CU1029" s="9">
        <f>SUMIFS('BAZA DANYCH'!$V:$V,'BAZA DANYCH'!$B:$B,STATYSTYKI!$B1029,'BAZA DANYCH'!$K:$K,CU$1021,'BAZA DANYCH'!$C:$C,STATYSTYKI!$C1029)</f>
        <v>79</v>
      </c>
      <c r="CV1029" s="9">
        <f>SUMIFS('BAZA DANYCH'!$V:$V,'BAZA DANYCH'!$B:$B,STATYSTYKI!$B1029,'BAZA DANYCH'!$K:$K,CV$1021,'BAZA DANYCH'!$C:$C,STATYSTYKI!$C1029)</f>
        <v>83</v>
      </c>
    </row>
    <row r="1030" spans="1:100" hidden="1">
      <c r="A1030" s="8"/>
      <c r="B1030" s="60" t="s">
        <v>148</v>
      </c>
      <c r="C1030" s="61" t="s">
        <v>149</v>
      </c>
      <c r="D1030" s="62">
        <f t="shared" si="284"/>
        <v>14850</v>
      </c>
      <c r="E1030" s="9">
        <f>SUMIFS('BAZA DANYCH'!$V:$V,'BAZA DANYCH'!$B:$B,STATYSTYKI!$B1030,'BAZA DANYCH'!$K:$K,E$1021,'BAZA DANYCH'!$C:$C,STATYSTYKI!$C1030)</f>
        <v>15</v>
      </c>
      <c r="F1030" s="9">
        <f>SUMIFS('BAZA DANYCH'!$V:$V,'BAZA DANYCH'!$B:$B,STATYSTYKI!$B1030,'BAZA DANYCH'!$K:$K,F$1021,'BAZA DANYCH'!$C:$C,STATYSTYKI!$C1030)</f>
        <v>16</v>
      </c>
      <c r="G1030" s="9">
        <f>SUMIFS('BAZA DANYCH'!$V:$V,'BAZA DANYCH'!$B:$B,STATYSTYKI!$B1030,'BAZA DANYCH'!$K:$K,G$1021,'BAZA DANYCH'!$C:$C,STATYSTYKI!$C1030)</f>
        <v>12</v>
      </c>
      <c r="H1030" s="9">
        <f>SUMIFS('BAZA DANYCH'!$V:$V,'BAZA DANYCH'!$B:$B,STATYSTYKI!$B1030,'BAZA DANYCH'!$K:$K,H$1021,'BAZA DANYCH'!$C:$C,STATYSTYKI!$C1030)</f>
        <v>13</v>
      </c>
      <c r="I1030" s="9">
        <f>SUMIFS('BAZA DANYCH'!$V:$V,'BAZA DANYCH'!$B:$B,STATYSTYKI!$B1030,'BAZA DANYCH'!$K:$K,I$1021,'BAZA DANYCH'!$C:$C,STATYSTYKI!$C1030)</f>
        <v>10</v>
      </c>
      <c r="J1030" s="9">
        <f>SUMIFS('BAZA DANYCH'!$V:$V,'BAZA DANYCH'!$B:$B,STATYSTYKI!$B1030,'BAZA DANYCH'!$K:$K,J$1021,'BAZA DANYCH'!$C:$C,STATYSTYKI!$C1030)</f>
        <v>13</v>
      </c>
      <c r="K1030" s="9">
        <f>SUMIFS('BAZA DANYCH'!$V:$V,'BAZA DANYCH'!$B:$B,STATYSTYKI!$B1030,'BAZA DANYCH'!$K:$K,K$1021,'BAZA DANYCH'!$C:$C,STATYSTYKI!$C1030)</f>
        <v>11</v>
      </c>
      <c r="L1030" s="9">
        <f>SUMIFS('BAZA DANYCH'!$V:$V,'BAZA DANYCH'!$B:$B,STATYSTYKI!$B1030,'BAZA DANYCH'!$K:$K,L$1021,'BAZA DANYCH'!$C:$C,STATYSTYKI!$C1030)</f>
        <v>6</v>
      </c>
      <c r="M1030" s="9">
        <f>SUMIFS('BAZA DANYCH'!$V:$V,'BAZA DANYCH'!$B:$B,STATYSTYKI!$B1030,'BAZA DANYCH'!$K:$K,M$1021,'BAZA DANYCH'!$C:$C,STATYSTYKI!$C1030)</f>
        <v>8</v>
      </c>
      <c r="N1030" s="9">
        <f>SUMIFS('BAZA DANYCH'!$V:$V,'BAZA DANYCH'!$B:$B,STATYSTYKI!$B1030,'BAZA DANYCH'!$K:$K,N$1021,'BAZA DANYCH'!$C:$C,STATYSTYKI!$C1030)</f>
        <v>13</v>
      </c>
      <c r="O1030" s="9">
        <f>SUMIFS('BAZA DANYCH'!$V:$V,'BAZA DANYCH'!$B:$B,STATYSTYKI!$B1030,'BAZA DANYCH'!$K:$K,O$1021,'BAZA DANYCH'!$C:$C,STATYSTYKI!$C1030)</f>
        <v>8</v>
      </c>
      <c r="P1030" s="9">
        <f>SUMIFS('BAZA DANYCH'!$V:$V,'BAZA DANYCH'!$B:$B,STATYSTYKI!$B1030,'BAZA DANYCH'!$K:$K,P$1021,'BAZA DANYCH'!$C:$C,STATYSTYKI!$C1030)</f>
        <v>3</v>
      </c>
      <c r="Q1030" s="9">
        <f>SUMIFS('BAZA DANYCH'!$V:$V,'BAZA DANYCH'!$B:$B,STATYSTYKI!$B1030,'BAZA DANYCH'!$K:$K,Q$1021,'BAZA DANYCH'!$C:$C,STATYSTYKI!$C1030)</f>
        <v>6</v>
      </c>
      <c r="R1030" s="9">
        <f>SUMIFS('BAZA DANYCH'!$V:$V,'BAZA DANYCH'!$B:$B,STATYSTYKI!$B1030,'BAZA DANYCH'!$K:$K,R$1021,'BAZA DANYCH'!$C:$C,STATYSTYKI!$C1030)</f>
        <v>9</v>
      </c>
      <c r="S1030" s="9">
        <f>SUMIFS('BAZA DANYCH'!$V:$V,'BAZA DANYCH'!$B:$B,STATYSTYKI!$B1030,'BAZA DANYCH'!$K:$K,S$1021,'BAZA DANYCH'!$C:$C,STATYSTYKI!$C1030)</f>
        <v>5</v>
      </c>
      <c r="T1030" s="9">
        <f>SUMIFS('BAZA DANYCH'!$V:$V,'BAZA DANYCH'!$B:$B,STATYSTYKI!$B1030,'BAZA DANYCH'!$K:$K,T$1021,'BAZA DANYCH'!$C:$C,STATYSTYKI!$C1030)</f>
        <v>12</v>
      </c>
      <c r="U1030" s="9">
        <f>SUMIFS('BAZA DANYCH'!$V:$V,'BAZA DANYCH'!$B:$B,STATYSTYKI!$B1030,'BAZA DANYCH'!$K:$K,U$1021,'BAZA DANYCH'!$C:$C,STATYSTYKI!$C1030)</f>
        <v>6</v>
      </c>
      <c r="V1030" s="9">
        <f>SUMIFS('BAZA DANYCH'!$V:$V,'BAZA DANYCH'!$B:$B,STATYSTYKI!$B1030,'BAZA DANYCH'!$K:$K,V$1021,'BAZA DANYCH'!$C:$C,STATYSTYKI!$C1030)</f>
        <v>14</v>
      </c>
      <c r="W1030" s="9">
        <f>SUMIFS('BAZA DANYCH'!$V:$V,'BAZA DANYCH'!$B:$B,STATYSTYKI!$B1030,'BAZA DANYCH'!$K:$K,W$1021,'BAZA DANYCH'!$C:$C,STATYSTYKI!$C1030)</f>
        <v>16</v>
      </c>
      <c r="X1030" s="9">
        <f>SUMIFS('BAZA DANYCH'!$V:$V,'BAZA DANYCH'!$B:$B,STATYSTYKI!$B1030,'BAZA DANYCH'!$K:$K,X$1021,'BAZA DANYCH'!$C:$C,STATYSTYKI!$C1030)</f>
        <v>20</v>
      </c>
      <c r="Y1030" s="9">
        <f>SUMIFS('BAZA DANYCH'!$V:$V,'BAZA DANYCH'!$B:$B,STATYSTYKI!$B1030,'BAZA DANYCH'!$K:$K,Y$1021,'BAZA DANYCH'!$C:$C,STATYSTYKI!$C1030)</f>
        <v>31</v>
      </c>
      <c r="Z1030" s="9">
        <f>SUMIFS('BAZA DANYCH'!$V:$V,'BAZA DANYCH'!$B:$B,STATYSTYKI!$B1030,'BAZA DANYCH'!$K:$K,Z$1021,'BAZA DANYCH'!$C:$C,STATYSTYKI!$C1030)</f>
        <v>57</v>
      </c>
      <c r="AA1030" s="9">
        <f>SUMIFS('BAZA DANYCH'!$V:$V,'BAZA DANYCH'!$B:$B,STATYSTYKI!$B1030,'BAZA DANYCH'!$K:$K,AA$1021,'BAZA DANYCH'!$C:$C,STATYSTYKI!$C1030)</f>
        <v>77</v>
      </c>
      <c r="AB1030" s="9">
        <f>SUMIFS('BAZA DANYCH'!$V:$V,'BAZA DANYCH'!$B:$B,STATYSTYKI!$B1030,'BAZA DANYCH'!$K:$K,AB$1021,'BAZA DANYCH'!$C:$C,STATYSTYKI!$C1030)</f>
        <v>64</v>
      </c>
      <c r="AC1030" s="9">
        <f>SUMIFS('BAZA DANYCH'!$V:$V,'BAZA DANYCH'!$B:$B,STATYSTYKI!$B1030,'BAZA DANYCH'!$K:$K,AC$1021,'BAZA DANYCH'!$C:$C,STATYSTYKI!$C1030)</f>
        <v>76</v>
      </c>
      <c r="AD1030" s="9">
        <f>SUMIFS('BAZA DANYCH'!$V:$V,'BAZA DANYCH'!$B:$B,STATYSTYKI!$B1030,'BAZA DANYCH'!$K:$K,AD$1021,'BAZA DANYCH'!$C:$C,STATYSTYKI!$C1030)</f>
        <v>106</v>
      </c>
      <c r="AE1030" s="9">
        <f>SUMIFS('BAZA DANYCH'!$V:$V,'BAZA DANYCH'!$B:$B,STATYSTYKI!$B1030,'BAZA DANYCH'!$K:$K,AE$1021,'BAZA DANYCH'!$C:$C,STATYSTYKI!$C1030)</f>
        <v>203</v>
      </c>
      <c r="AF1030" s="9">
        <f>SUMIFS('BAZA DANYCH'!$V:$V,'BAZA DANYCH'!$B:$B,STATYSTYKI!$B1030,'BAZA DANYCH'!$K:$K,AF$1021,'BAZA DANYCH'!$C:$C,STATYSTYKI!$C1030)</f>
        <v>191</v>
      </c>
      <c r="AG1030" s="9">
        <f>SUMIFS('BAZA DANYCH'!$V:$V,'BAZA DANYCH'!$B:$B,STATYSTYKI!$B1030,'BAZA DANYCH'!$K:$K,AG$1021,'BAZA DANYCH'!$C:$C,STATYSTYKI!$C1030)</f>
        <v>214</v>
      </c>
      <c r="AH1030" s="9">
        <f>SUMIFS('BAZA DANYCH'!$V:$V,'BAZA DANYCH'!$B:$B,STATYSTYKI!$B1030,'BAZA DANYCH'!$K:$K,AH$1021,'BAZA DANYCH'!$C:$C,STATYSTYKI!$C1030)</f>
        <v>289</v>
      </c>
      <c r="AI1030" s="9">
        <f>SUMIFS('BAZA DANYCH'!$V:$V,'BAZA DANYCH'!$B:$B,STATYSTYKI!$B1030,'BAZA DANYCH'!$K:$K,AI$1021,'BAZA DANYCH'!$C:$C,STATYSTYKI!$C1030)</f>
        <v>304</v>
      </c>
      <c r="AJ1030" s="9">
        <f>SUMIFS('BAZA DANYCH'!$V:$V,'BAZA DANYCH'!$B:$B,STATYSTYKI!$B1030,'BAZA DANYCH'!$K:$K,AJ$1021,'BAZA DANYCH'!$C:$C,STATYSTYKI!$C1030)</f>
        <v>307</v>
      </c>
      <c r="AK1030" s="9">
        <f>SUMIFS('BAZA DANYCH'!$V:$V,'BAZA DANYCH'!$B:$B,STATYSTYKI!$B1030,'BAZA DANYCH'!$K:$K,AK$1021,'BAZA DANYCH'!$C:$C,STATYSTYKI!$C1030)</f>
        <v>264</v>
      </c>
      <c r="AL1030" s="9">
        <f>SUMIFS('BAZA DANYCH'!$V:$V,'BAZA DANYCH'!$B:$B,STATYSTYKI!$B1030,'BAZA DANYCH'!$K:$K,AL$1021,'BAZA DANYCH'!$C:$C,STATYSTYKI!$C1030)</f>
        <v>258</v>
      </c>
      <c r="AM1030" s="9">
        <f>SUMIFS('BAZA DANYCH'!$V:$V,'BAZA DANYCH'!$B:$B,STATYSTYKI!$B1030,'BAZA DANYCH'!$K:$K,AM$1021,'BAZA DANYCH'!$C:$C,STATYSTYKI!$C1030)</f>
        <v>220</v>
      </c>
      <c r="AN1030" s="9">
        <f>SUMIFS('BAZA DANYCH'!$V:$V,'BAZA DANYCH'!$B:$B,STATYSTYKI!$B1030,'BAZA DANYCH'!$K:$K,AN$1021,'BAZA DANYCH'!$C:$C,STATYSTYKI!$C1030)</f>
        <v>206</v>
      </c>
      <c r="AO1030" s="9">
        <f>SUMIFS('BAZA DANYCH'!$V:$V,'BAZA DANYCH'!$B:$B,STATYSTYKI!$B1030,'BAZA DANYCH'!$K:$K,AO$1021,'BAZA DANYCH'!$C:$C,STATYSTYKI!$C1030)</f>
        <v>207</v>
      </c>
      <c r="AP1030" s="9">
        <f>SUMIFS('BAZA DANYCH'!$V:$V,'BAZA DANYCH'!$B:$B,STATYSTYKI!$B1030,'BAZA DANYCH'!$K:$K,AP$1021,'BAZA DANYCH'!$C:$C,STATYSTYKI!$C1030)</f>
        <v>203</v>
      </c>
      <c r="AQ1030" s="9">
        <f>SUMIFS('BAZA DANYCH'!$V:$V,'BAZA DANYCH'!$B:$B,STATYSTYKI!$B1030,'BAZA DANYCH'!$K:$K,AQ$1021,'BAZA DANYCH'!$C:$C,STATYSTYKI!$C1030)</f>
        <v>220</v>
      </c>
      <c r="AR1030" s="9">
        <f>SUMIFS('BAZA DANYCH'!$V:$V,'BAZA DANYCH'!$B:$B,STATYSTYKI!$B1030,'BAZA DANYCH'!$K:$K,AR$1021,'BAZA DANYCH'!$C:$C,STATYSTYKI!$C1030)</f>
        <v>222</v>
      </c>
      <c r="AS1030" s="9">
        <f>SUMIFS('BAZA DANYCH'!$V:$V,'BAZA DANYCH'!$B:$B,STATYSTYKI!$B1030,'BAZA DANYCH'!$K:$K,AS$1021,'BAZA DANYCH'!$C:$C,STATYSTYKI!$C1030)</f>
        <v>208</v>
      </c>
      <c r="AT1030" s="9">
        <f>SUMIFS('BAZA DANYCH'!$V:$V,'BAZA DANYCH'!$B:$B,STATYSTYKI!$B1030,'BAZA DANYCH'!$K:$K,AT$1021,'BAZA DANYCH'!$C:$C,STATYSTYKI!$C1030)</f>
        <v>183</v>
      </c>
      <c r="AU1030" s="9">
        <f>SUMIFS('BAZA DANYCH'!$V:$V,'BAZA DANYCH'!$B:$B,STATYSTYKI!$B1030,'BAZA DANYCH'!$K:$K,AU$1021,'BAZA DANYCH'!$C:$C,STATYSTYKI!$C1030)</f>
        <v>182</v>
      </c>
      <c r="AV1030" s="9">
        <f>SUMIFS('BAZA DANYCH'!$V:$V,'BAZA DANYCH'!$B:$B,STATYSTYKI!$B1030,'BAZA DANYCH'!$K:$K,AV$1021,'BAZA DANYCH'!$C:$C,STATYSTYKI!$C1030)</f>
        <v>224</v>
      </c>
      <c r="AW1030" s="9">
        <f>SUMIFS('BAZA DANYCH'!$V:$V,'BAZA DANYCH'!$B:$B,STATYSTYKI!$B1030,'BAZA DANYCH'!$K:$K,AW$1021,'BAZA DANYCH'!$C:$C,STATYSTYKI!$C1030)</f>
        <v>217</v>
      </c>
      <c r="AX1030" s="9">
        <f>SUMIFS('BAZA DANYCH'!$V:$V,'BAZA DANYCH'!$B:$B,STATYSTYKI!$B1030,'BAZA DANYCH'!$K:$K,AX$1021,'BAZA DANYCH'!$C:$C,STATYSTYKI!$C1030)</f>
        <v>211</v>
      </c>
      <c r="AY1030" s="9">
        <f>SUMIFS('BAZA DANYCH'!$V:$V,'BAZA DANYCH'!$B:$B,STATYSTYKI!$B1030,'BAZA DANYCH'!$K:$K,AY$1021,'BAZA DANYCH'!$C:$C,STATYSTYKI!$C1030)</f>
        <v>224</v>
      </c>
      <c r="AZ1030" s="9">
        <f>SUMIFS('BAZA DANYCH'!$V:$V,'BAZA DANYCH'!$B:$B,STATYSTYKI!$B1030,'BAZA DANYCH'!$K:$K,AZ$1021,'BAZA DANYCH'!$C:$C,STATYSTYKI!$C1030)</f>
        <v>217</v>
      </c>
      <c r="BA1030" s="9">
        <f>SUMIFS('BAZA DANYCH'!$V:$V,'BAZA DANYCH'!$B:$B,STATYSTYKI!$B1030,'BAZA DANYCH'!$K:$K,BA$1021,'BAZA DANYCH'!$C:$C,STATYSTYKI!$C1030)</f>
        <v>256</v>
      </c>
      <c r="BB1030" s="9">
        <f>SUMIFS('BAZA DANYCH'!$V:$V,'BAZA DANYCH'!$B:$B,STATYSTYKI!$B1030,'BAZA DANYCH'!$K:$K,BB$1021,'BAZA DANYCH'!$C:$C,STATYSTYKI!$C1030)</f>
        <v>212</v>
      </c>
      <c r="BC1030" s="9">
        <f>SUMIFS('BAZA DANYCH'!$V:$V,'BAZA DANYCH'!$B:$B,STATYSTYKI!$B1030,'BAZA DANYCH'!$K:$K,BC$1021,'BAZA DANYCH'!$C:$C,STATYSTYKI!$C1030)</f>
        <v>216</v>
      </c>
      <c r="BD1030" s="9">
        <f>SUMIFS('BAZA DANYCH'!$V:$V,'BAZA DANYCH'!$B:$B,STATYSTYKI!$B1030,'BAZA DANYCH'!$K:$K,BD$1021,'BAZA DANYCH'!$C:$C,STATYSTYKI!$C1030)</f>
        <v>231</v>
      </c>
      <c r="BE1030" s="9">
        <f>SUMIFS('BAZA DANYCH'!$V:$V,'BAZA DANYCH'!$B:$B,STATYSTYKI!$B1030,'BAZA DANYCH'!$K:$K,BE$1021,'BAZA DANYCH'!$C:$C,STATYSTYKI!$C1030)</f>
        <v>221</v>
      </c>
      <c r="BF1030" s="9">
        <f>SUMIFS('BAZA DANYCH'!$V:$V,'BAZA DANYCH'!$B:$B,STATYSTYKI!$B1030,'BAZA DANYCH'!$K:$K,BF$1021,'BAZA DANYCH'!$C:$C,STATYSTYKI!$C1030)</f>
        <v>217</v>
      </c>
      <c r="BG1030" s="9">
        <f>SUMIFS('BAZA DANYCH'!$V:$V,'BAZA DANYCH'!$B:$B,STATYSTYKI!$B1030,'BAZA DANYCH'!$K:$K,BG$1021,'BAZA DANYCH'!$C:$C,STATYSTYKI!$C1030)</f>
        <v>224</v>
      </c>
      <c r="BH1030" s="9">
        <f>SUMIFS('BAZA DANYCH'!$V:$V,'BAZA DANYCH'!$B:$B,STATYSTYKI!$B1030,'BAZA DANYCH'!$K:$K,BH$1021,'BAZA DANYCH'!$C:$C,STATYSTYKI!$C1030)</f>
        <v>239</v>
      </c>
      <c r="BI1030" s="9">
        <f>SUMIFS('BAZA DANYCH'!$V:$V,'BAZA DANYCH'!$B:$B,STATYSTYKI!$B1030,'BAZA DANYCH'!$K:$K,BI$1021,'BAZA DANYCH'!$C:$C,STATYSTYKI!$C1030)</f>
        <v>224</v>
      </c>
      <c r="BJ1030" s="9">
        <f>SUMIFS('BAZA DANYCH'!$V:$V,'BAZA DANYCH'!$B:$B,STATYSTYKI!$B1030,'BAZA DANYCH'!$K:$K,BJ$1021,'BAZA DANYCH'!$C:$C,STATYSTYKI!$C1030)</f>
        <v>233</v>
      </c>
      <c r="BK1030" s="9">
        <f>SUMIFS('BAZA DANYCH'!$V:$V,'BAZA DANYCH'!$B:$B,STATYSTYKI!$B1030,'BAZA DANYCH'!$K:$K,BK$1021,'BAZA DANYCH'!$C:$C,STATYSTYKI!$C1030)</f>
        <v>262</v>
      </c>
      <c r="BL1030" s="9">
        <f>SUMIFS('BAZA DANYCH'!$V:$V,'BAZA DANYCH'!$B:$B,STATYSTYKI!$B1030,'BAZA DANYCH'!$K:$K,BL$1021,'BAZA DANYCH'!$C:$C,STATYSTYKI!$C1030)</f>
        <v>246</v>
      </c>
      <c r="BM1030" s="9">
        <f>SUMIFS('BAZA DANYCH'!$V:$V,'BAZA DANYCH'!$B:$B,STATYSTYKI!$B1030,'BAZA DANYCH'!$K:$K,BM$1021,'BAZA DANYCH'!$C:$C,STATYSTYKI!$C1030)</f>
        <v>264</v>
      </c>
      <c r="BN1030" s="9">
        <f>SUMIFS('BAZA DANYCH'!$V:$V,'BAZA DANYCH'!$B:$B,STATYSTYKI!$B1030,'BAZA DANYCH'!$K:$K,BN$1021,'BAZA DANYCH'!$C:$C,STATYSTYKI!$C1030)</f>
        <v>295</v>
      </c>
      <c r="BO1030" s="9">
        <f>SUMIFS('BAZA DANYCH'!$V:$V,'BAZA DANYCH'!$B:$B,STATYSTYKI!$B1030,'BAZA DANYCH'!$K:$K,BO$1021,'BAZA DANYCH'!$C:$C,STATYSTYKI!$C1030)</f>
        <v>296</v>
      </c>
      <c r="BP1030" s="9">
        <f>SUMIFS('BAZA DANYCH'!$V:$V,'BAZA DANYCH'!$B:$B,STATYSTYKI!$B1030,'BAZA DANYCH'!$K:$K,BP$1021,'BAZA DANYCH'!$C:$C,STATYSTYKI!$C1030)</f>
        <v>478</v>
      </c>
      <c r="BQ1030" s="9">
        <f>SUMIFS('BAZA DANYCH'!$V:$V,'BAZA DANYCH'!$B:$B,STATYSTYKI!$B1030,'BAZA DANYCH'!$K:$K,BQ$1021,'BAZA DANYCH'!$C:$C,STATYSTYKI!$C1030)</f>
        <v>283</v>
      </c>
      <c r="BR1030" s="9">
        <f>SUMIFS('BAZA DANYCH'!$V:$V,'BAZA DANYCH'!$B:$B,STATYSTYKI!$B1030,'BAZA DANYCH'!$K:$K,BR$1021,'BAZA DANYCH'!$C:$C,STATYSTYKI!$C1030)</f>
        <v>275</v>
      </c>
      <c r="BS1030" s="9">
        <f>SUMIFS('BAZA DANYCH'!$V:$V,'BAZA DANYCH'!$B:$B,STATYSTYKI!$B1030,'BAZA DANYCH'!$K:$K,BS$1021,'BAZA DANYCH'!$C:$C,STATYSTYKI!$C1030)</f>
        <v>245</v>
      </c>
      <c r="BT1030" s="9">
        <f>SUMIFS('BAZA DANYCH'!$V:$V,'BAZA DANYCH'!$B:$B,STATYSTYKI!$B1030,'BAZA DANYCH'!$K:$K,BT$1021,'BAZA DANYCH'!$C:$C,STATYSTYKI!$C1030)</f>
        <v>274</v>
      </c>
      <c r="BU1030" s="9">
        <f>SUMIFS('BAZA DANYCH'!$V:$V,'BAZA DANYCH'!$B:$B,STATYSTYKI!$B1030,'BAZA DANYCH'!$K:$K,BU$1021,'BAZA DANYCH'!$C:$C,STATYSTYKI!$C1030)</f>
        <v>284</v>
      </c>
      <c r="BV1030" s="9">
        <f>SUMIFS('BAZA DANYCH'!$V:$V,'BAZA DANYCH'!$B:$B,STATYSTYKI!$B1030,'BAZA DANYCH'!$K:$K,BV$1021,'BAZA DANYCH'!$C:$C,STATYSTYKI!$C1030)</f>
        <v>263</v>
      </c>
      <c r="BW1030" s="9">
        <f>SUMIFS('BAZA DANYCH'!$V:$V,'BAZA DANYCH'!$B:$B,STATYSTYKI!$B1030,'BAZA DANYCH'!$K:$K,BW$1021,'BAZA DANYCH'!$C:$C,STATYSTYKI!$C1030)</f>
        <v>261</v>
      </c>
      <c r="BX1030" s="9">
        <f>SUMIFS('BAZA DANYCH'!$V:$V,'BAZA DANYCH'!$B:$B,STATYSTYKI!$B1030,'BAZA DANYCH'!$K:$K,BX$1021,'BAZA DANYCH'!$C:$C,STATYSTYKI!$C1030)</f>
        <v>220</v>
      </c>
      <c r="BY1030" s="9">
        <f>SUMIFS('BAZA DANYCH'!$V:$V,'BAZA DANYCH'!$B:$B,STATYSTYKI!$B1030,'BAZA DANYCH'!$K:$K,BY$1021,'BAZA DANYCH'!$C:$C,STATYSTYKI!$C1030)</f>
        <v>246</v>
      </c>
      <c r="BZ1030" s="9">
        <f>SUMIFS('BAZA DANYCH'!$V:$V,'BAZA DANYCH'!$B:$B,STATYSTYKI!$B1030,'BAZA DANYCH'!$K:$K,BZ$1021,'BAZA DANYCH'!$C:$C,STATYSTYKI!$C1030)</f>
        <v>236</v>
      </c>
      <c r="CA1030" s="9">
        <f>SUMIFS('BAZA DANYCH'!$V:$V,'BAZA DANYCH'!$B:$B,STATYSTYKI!$B1030,'BAZA DANYCH'!$K:$K,CA$1021,'BAZA DANYCH'!$C:$C,STATYSTYKI!$C1030)</f>
        <v>205</v>
      </c>
      <c r="CB1030" s="9">
        <f>SUMIFS('BAZA DANYCH'!$V:$V,'BAZA DANYCH'!$B:$B,STATYSTYKI!$B1030,'BAZA DANYCH'!$K:$K,CB$1021,'BAZA DANYCH'!$C:$C,STATYSTYKI!$C1030)</f>
        <v>217</v>
      </c>
      <c r="CC1030" s="9">
        <f>SUMIFS('BAZA DANYCH'!$V:$V,'BAZA DANYCH'!$B:$B,STATYSTYKI!$B1030,'BAZA DANYCH'!$K:$K,CC$1021,'BAZA DANYCH'!$C:$C,STATYSTYKI!$C1030)</f>
        <v>204</v>
      </c>
      <c r="CD1030" s="9">
        <f>SUMIFS('BAZA DANYCH'!$V:$V,'BAZA DANYCH'!$B:$B,STATYSTYKI!$B1030,'BAZA DANYCH'!$K:$K,CD$1021,'BAZA DANYCH'!$C:$C,STATYSTYKI!$C1030)</f>
        <v>192</v>
      </c>
      <c r="CE1030" s="9">
        <f>SUMIFS('BAZA DANYCH'!$V:$V,'BAZA DANYCH'!$B:$B,STATYSTYKI!$B1030,'BAZA DANYCH'!$K:$K,CE$1021,'BAZA DANYCH'!$C:$C,STATYSTYKI!$C1030)</f>
        <v>195</v>
      </c>
      <c r="CF1030" s="9">
        <f>SUMIFS('BAZA DANYCH'!$V:$V,'BAZA DANYCH'!$B:$B,STATYSTYKI!$B1030,'BAZA DANYCH'!$K:$K,CF$1021,'BAZA DANYCH'!$C:$C,STATYSTYKI!$C1030)</f>
        <v>163</v>
      </c>
      <c r="CG1030" s="9">
        <f>SUMIFS('BAZA DANYCH'!$V:$V,'BAZA DANYCH'!$B:$B,STATYSTYKI!$B1030,'BAZA DANYCH'!$K:$K,CG$1021,'BAZA DANYCH'!$C:$C,STATYSTYKI!$C1030)</f>
        <v>157</v>
      </c>
      <c r="CH1030" s="9">
        <f>SUMIFS('BAZA DANYCH'!$V:$V,'BAZA DANYCH'!$B:$B,STATYSTYKI!$B1030,'BAZA DANYCH'!$K:$K,CH$1021,'BAZA DANYCH'!$C:$C,STATYSTYKI!$C1030)</f>
        <v>165</v>
      </c>
      <c r="CI1030" s="9">
        <f>SUMIFS('BAZA DANYCH'!$V:$V,'BAZA DANYCH'!$B:$B,STATYSTYKI!$B1030,'BAZA DANYCH'!$K:$K,CI$1021,'BAZA DANYCH'!$C:$C,STATYSTYKI!$C1030)</f>
        <v>142</v>
      </c>
      <c r="CJ1030" s="9">
        <f>SUMIFS('BAZA DANYCH'!$V:$V,'BAZA DANYCH'!$B:$B,STATYSTYKI!$B1030,'BAZA DANYCH'!$K:$K,CJ$1021,'BAZA DANYCH'!$C:$C,STATYSTYKI!$C1030)</f>
        <v>122</v>
      </c>
      <c r="CK1030" s="9">
        <f>SUMIFS('BAZA DANYCH'!$V:$V,'BAZA DANYCH'!$B:$B,STATYSTYKI!$B1030,'BAZA DANYCH'!$K:$K,CK$1021,'BAZA DANYCH'!$C:$C,STATYSTYKI!$C1030)</f>
        <v>124</v>
      </c>
      <c r="CL1030" s="9">
        <f>SUMIFS('BAZA DANYCH'!$V:$V,'BAZA DANYCH'!$B:$B,STATYSTYKI!$B1030,'BAZA DANYCH'!$K:$K,CL$1021,'BAZA DANYCH'!$C:$C,STATYSTYKI!$C1030)</f>
        <v>99</v>
      </c>
      <c r="CM1030" s="9">
        <f>SUMIFS('BAZA DANYCH'!$V:$V,'BAZA DANYCH'!$B:$B,STATYSTYKI!$B1030,'BAZA DANYCH'!$K:$K,CM$1021,'BAZA DANYCH'!$C:$C,STATYSTYKI!$C1030)</f>
        <v>84</v>
      </c>
      <c r="CN1030" s="9">
        <f>SUMIFS('BAZA DANYCH'!$V:$V,'BAZA DANYCH'!$B:$B,STATYSTYKI!$B1030,'BAZA DANYCH'!$K:$K,CN$1021,'BAZA DANYCH'!$C:$C,STATYSTYKI!$C1030)</f>
        <v>78</v>
      </c>
      <c r="CO1030" s="9">
        <f>SUMIFS('BAZA DANYCH'!$V:$V,'BAZA DANYCH'!$B:$B,STATYSTYKI!$B1030,'BAZA DANYCH'!$K:$K,CO$1021,'BAZA DANYCH'!$C:$C,STATYSTYKI!$C1030)</f>
        <v>69</v>
      </c>
      <c r="CP1030" s="9">
        <f>SUMIFS('BAZA DANYCH'!$V:$V,'BAZA DANYCH'!$B:$B,STATYSTYKI!$B1030,'BAZA DANYCH'!$K:$K,CP$1021,'BAZA DANYCH'!$C:$C,STATYSTYKI!$C1030)</f>
        <v>76</v>
      </c>
      <c r="CQ1030" s="9">
        <f>SUMIFS('BAZA DANYCH'!$V:$V,'BAZA DANYCH'!$B:$B,STATYSTYKI!$B1030,'BAZA DANYCH'!$K:$K,CQ$1021,'BAZA DANYCH'!$C:$C,STATYSTYKI!$C1030)</f>
        <v>68</v>
      </c>
      <c r="CR1030" s="9">
        <f>SUMIFS('BAZA DANYCH'!$V:$V,'BAZA DANYCH'!$B:$B,STATYSTYKI!$B1030,'BAZA DANYCH'!$K:$K,CR$1021,'BAZA DANYCH'!$C:$C,STATYSTYKI!$C1030)</f>
        <v>34</v>
      </c>
      <c r="CS1030" s="9">
        <f>SUMIFS('BAZA DANYCH'!$V:$V,'BAZA DANYCH'!$B:$B,STATYSTYKI!$B1030,'BAZA DANYCH'!$K:$K,CS$1021,'BAZA DANYCH'!$C:$C,STATYSTYKI!$C1030)</f>
        <v>45</v>
      </c>
      <c r="CT1030" s="9">
        <f>SUMIFS('BAZA DANYCH'!$V:$V,'BAZA DANYCH'!$B:$B,STATYSTYKI!$B1030,'BAZA DANYCH'!$K:$K,CT$1021,'BAZA DANYCH'!$C:$C,STATYSTYKI!$C1030)</f>
        <v>40</v>
      </c>
      <c r="CU1030" s="9">
        <f>SUMIFS('BAZA DANYCH'!$V:$V,'BAZA DANYCH'!$B:$B,STATYSTYKI!$B1030,'BAZA DANYCH'!$K:$K,CU$1021,'BAZA DANYCH'!$C:$C,STATYSTYKI!$C1030)</f>
        <v>41</v>
      </c>
      <c r="CV1030" s="9">
        <f>SUMIFS('BAZA DANYCH'!$V:$V,'BAZA DANYCH'!$B:$B,STATYSTYKI!$B1030,'BAZA DANYCH'!$K:$K,CV$1021,'BAZA DANYCH'!$C:$C,STATYSTYKI!$C1030)</f>
        <v>28</v>
      </c>
    </row>
    <row r="1031" spans="1:100" hidden="1">
      <c r="A1031" s="8"/>
      <c r="B1031" s="60" t="s">
        <v>152</v>
      </c>
      <c r="C1031" s="61" t="s">
        <v>153</v>
      </c>
      <c r="D1031" s="62">
        <f t="shared" si="284"/>
        <v>32217</v>
      </c>
      <c r="E1031" s="9">
        <f>SUMIFS('BAZA DANYCH'!$V:$V,'BAZA DANYCH'!$B:$B,STATYSTYKI!$B1031,'BAZA DANYCH'!$K:$K,E$1021,'BAZA DANYCH'!$C:$C,STATYSTYKI!$C1031)</f>
        <v>50</v>
      </c>
      <c r="F1031" s="9">
        <f>SUMIFS('BAZA DANYCH'!$V:$V,'BAZA DANYCH'!$B:$B,STATYSTYKI!$B1031,'BAZA DANYCH'!$K:$K,F$1021,'BAZA DANYCH'!$C:$C,STATYSTYKI!$C1031)</f>
        <v>42</v>
      </c>
      <c r="G1031" s="9">
        <f>SUMIFS('BAZA DANYCH'!$V:$V,'BAZA DANYCH'!$B:$B,STATYSTYKI!$B1031,'BAZA DANYCH'!$K:$K,G$1021,'BAZA DANYCH'!$C:$C,STATYSTYKI!$C1031)</f>
        <v>39</v>
      </c>
      <c r="H1031" s="9">
        <f>SUMIFS('BAZA DANYCH'!$V:$V,'BAZA DANYCH'!$B:$B,STATYSTYKI!$B1031,'BAZA DANYCH'!$K:$K,H$1021,'BAZA DANYCH'!$C:$C,STATYSTYKI!$C1031)</f>
        <v>34</v>
      </c>
      <c r="I1031" s="9">
        <f>SUMIFS('BAZA DANYCH'!$V:$V,'BAZA DANYCH'!$B:$B,STATYSTYKI!$B1031,'BAZA DANYCH'!$K:$K,I$1021,'BAZA DANYCH'!$C:$C,STATYSTYKI!$C1031)</f>
        <v>33</v>
      </c>
      <c r="J1031" s="9">
        <f>SUMIFS('BAZA DANYCH'!$V:$V,'BAZA DANYCH'!$B:$B,STATYSTYKI!$B1031,'BAZA DANYCH'!$K:$K,J$1021,'BAZA DANYCH'!$C:$C,STATYSTYKI!$C1031)</f>
        <v>33</v>
      </c>
      <c r="K1031" s="9">
        <f>SUMIFS('BAZA DANYCH'!$V:$V,'BAZA DANYCH'!$B:$B,STATYSTYKI!$B1031,'BAZA DANYCH'!$K:$K,K$1021,'BAZA DANYCH'!$C:$C,STATYSTYKI!$C1031)</f>
        <v>24</v>
      </c>
      <c r="L1031" s="9">
        <f>SUMIFS('BAZA DANYCH'!$V:$V,'BAZA DANYCH'!$B:$B,STATYSTYKI!$B1031,'BAZA DANYCH'!$K:$K,L$1021,'BAZA DANYCH'!$C:$C,STATYSTYKI!$C1031)</f>
        <v>16</v>
      </c>
      <c r="M1031" s="9">
        <f>SUMIFS('BAZA DANYCH'!$V:$V,'BAZA DANYCH'!$B:$B,STATYSTYKI!$B1031,'BAZA DANYCH'!$K:$K,M$1021,'BAZA DANYCH'!$C:$C,STATYSTYKI!$C1031)</f>
        <v>21</v>
      </c>
      <c r="N1031" s="9">
        <f>SUMIFS('BAZA DANYCH'!$V:$V,'BAZA DANYCH'!$B:$B,STATYSTYKI!$B1031,'BAZA DANYCH'!$K:$K,N$1021,'BAZA DANYCH'!$C:$C,STATYSTYKI!$C1031)</f>
        <v>27</v>
      </c>
      <c r="O1031" s="9">
        <f>SUMIFS('BAZA DANYCH'!$V:$V,'BAZA DANYCH'!$B:$B,STATYSTYKI!$B1031,'BAZA DANYCH'!$K:$K,O$1021,'BAZA DANYCH'!$C:$C,STATYSTYKI!$C1031)</f>
        <v>31</v>
      </c>
      <c r="P1031" s="9">
        <f>SUMIFS('BAZA DANYCH'!$V:$V,'BAZA DANYCH'!$B:$B,STATYSTYKI!$B1031,'BAZA DANYCH'!$K:$K,P$1021,'BAZA DANYCH'!$C:$C,STATYSTYKI!$C1031)</f>
        <v>20</v>
      </c>
      <c r="Q1031" s="9">
        <f>SUMIFS('BAZA DANYCH'!$V:$V,'BAZA DANYCH'!$B:$B,STATYSTYKI!$B1031,'BAZA DANYCH'!$K:$K,Q$1021,'BAZA DANYCH'!$C:$C,STATYSTYKI!$C1031)</f>
        <v>23</v>
      </c>
      <c r="R1031" s="9">
        <f>SUMIFS('BAZA DANYCH'!$V:$V,'BAZA DANYCH'!$B:$B,STATYSTYKI!$B1031,'BAZA DANYCH'!$K:$K,R$1021,'BAZA DANYCH'!$C:$C,STATYSTYKI!$C1031)</f>
        <v>24</v>
      </c>
      <c r="S1031" s="9">
        <f>SUMIFS('BAZA DANYCH'!$V:$V,'BAZA DANYCH'!$B:$B,STATYSTYKI!$B1031,'BAZA DANYCH'!$K:$K,S$1021,'BAZA DANYCH'!$C:$C,STATYSTYKI!$C1031)</f>
        <v>26</v>
      </c>
      <c r="T1031" s="9">
        <f>SUMIFS('BAZA DANYCH'!$V:$V,'BAZA DANYCH'!$B:$B,STATYSTYKI!$B1031,'BAZA DANYCH'!$K:$K,T$1021,'BAZA DANYCH'!$C:$C,STATYSTYKI!$C1031)</f>
        <v>31</v>
      </c>
      <c r="U1031" s="9">
        <f>SUMIFS('BAZA DANYCH'!$V:$V,'BAZA DANYCH'!$B:$B,STATYSTYKI!$B1031,'BAZA DANYCH'!$K:$K,U$1021,'BAZA DANYCH'!$C:$C,STATYSTYKI!$C1031)</f>
        <v>38</v>
      </c>
      <c r="V1031" s="9">
        <f>SUMIFS('BAZA DANYCH'!$V:$V,'BAZA DANYCH'!$B:$B,STATYSTYKI!$B1031,'BAZA DANYCH'!$K:$K,V$1021,'BAZA DANYCH'!$C:$C,STATYSTYKI!$C1031)</f>
        <v>45</v>
      </c>
      <c r="W1031" s="9">
        <f>SUMIFS('BAZA DANYCH'!$V:$V,'BAZA DANYCH'!$B:$B,STATYSTYKI!$B1031,'BAZA DANYCH'!$K:$K,W$1021,'BAZA DANYCH'!$C:$C,STATYSTYKI!$C1031)</f>
        <v>75</v>
      </c>
      <c r="X1031" s="9">
        <f>SUMIFS('BAZA DANYCH'!$V:$V,'BAZA DANYCH'!$B:$B,STATYSTYKI!$B1031,'BAZA DANYCH'!$K:$K,X$1021,'BAZA DANYCH'!$C:$C,STATYSTYKI!$C1031)</f>
        <v>84</v>
      </c>
      <c r="Y1031" s="9">
        <f>SUMIFS('BAZA DANYCH'!$V:$V,'BAZA DANYCH'!$B:$B,STATYSTYKI!$B1031,'BAZA DANYCH'!$K:$K,Y$1021,'BAZA DANYCH'!$C:$C,STATYSTYKI!$C1031)</f>
        <v>103</v>
      </c>
      <c r="Z1031" s="9">
        <f>SUMIFS('BAZA DANYCH'!$V:$V,'BAZA DANYCH'!$B:$B,STATYSTYKI!$B1031,'BAZA DANYCH'!$K:$K,Z$1021,'BAZA DANYCH'!$C:$C,STATYSTYKI!$C1031)</f>
        <v>172</v>
      </c>
      <c r="AA1031" s="9">
        <f>SUMIFS('BAZA DANYCH'!$V:$V,'BAZA DANYCH'!$B:$B,STATYSTYKI!$B1031,'BAZA DANYCH'!$K:$K,AA$1021,'BAZA DANYCH'!$C:$C,STATYSTYKI!$C1031)</f>
        <v>258</v>
      </c>
      <c r="AB1031" s="9">
        <f>SUMIFS('BAZA DANYCH'!$V:$V,'BAZA DANYCH'!$B:$B,STATYSTYKI!$B1031,'BAZA DANYCH'!$K:$K,AB$1021,'BAZA DANYCH'!$C:$C,STATYSTYKI!$C1031)</f>
        <v>269</v>
      </c>
      <c r="AC1031" s="9">
        <f>SUMIFS('BAZA DANYCH'!$V:$V,'BAZA DANYCH'!$B:$B,STATYSTYKI!$B1031,'BAZA DANYCH'!$K:$K,AC$1021,'BAZA DANYCH'!$C:$C,STATYSTYKI!$C1031)</f>
        <v>320</v>
      </c>
      <c r="AD1031" s="9">
        <f>SUMIFS('BAZA DANYCH'!$V:$V,'BAZA DANYCH'!$B:$B,STATYSTYKI!$B1031,'BAZA DANYCH'!$K:$K,AD$1021,'BAZA DANYCH'!$C:$C,STATYSTYKI!$C1031)</f>
        <v>397</v>
      </c>
      <c r="AE1031" s="9">
        <f>SUMIFS('BAZA DANYCH'!$V:$V,'BAZA DANYCH'!$B:$B,STATYSTYKI!$B1031,'BAZA DANYCH'!$K:$K,AE$1021,'BAZA DANYCH'!$C:$C,STATYSTYKI!$C1031)</f>
        <v>549</v>
      </c>
      <c r="AF1031" s="9">
        <f>SUMIFS('BAZA DANYCH'!$V:$V,'BAZA DANYCH'!$B:$B,STATYSTYKI!$B1031,'BAZA DANYCH'!$K:$K,AF$1021,'BAZA DANYCH'!$C:$C,STATYSTYKI!$C1031)</f>
        <v>534</v>
      </c>
      <c r="AG1031" s="9">
        <f>SUMIFS('BAZA DANYCH'!$V:$V,'BAZA DANYCH'!$B:$B,STATYSTYKI!$B1031,'BAZA DANYCH'!$K:$K,AG$1021,'BAZA DANYCH'!$C:$C,STATYSTYKI!$C1031)</f>
        <v>530</v>
      </c>
      <c r="AH1031" s="9">
        <f>SUMIFS('BAZA DANYCH'!$V:$V,'BAZA DANYCH'!$B:$B,STATYSTYKI!$B1031,'BAZA DANYCH'!$K:$K,AH$1021,'BAZA DANYCH'!$C:$C,STATYSTYKI!$C1031)</f>
        <v>489</v>
      </c>
      <c r="AI1031" s="9">
        <f>SUMIFS('BAZA DANYCH'!$V:$V,'BAZA DANYCH'!$B:$B,STATYSTYKI!$B1031,'BAZA DANYCH'!$K:$K,AI$1021,'BAZA DANYCH'!$C:$C,STATYSTYKI!$C1031)</f>
        <v>541</v>
      </c>
      <c r="AJ1031" s="9">
        <f>SUMIFS('BAZA DANYCH'!$V:$V,'BAZA DANYCH'!$B:$B,STATYSTYKI!$B1031,'BAZA DANYCH'!$K:$K,AJ$1021,'BAZA DANYCH'!$C:$C,STATYSTYKI!$C1031)</f>
        <v>550</v>
      </c>
      <c r="AK1031" s="9">
        <f>SUMIFS('BAZA DANYCH'!$V:$V,'BAZA DANYCH'!$B:$B,STATYSTYKI!$B1031,'BAZA DANYCH'!$K:$K,AK$1021,'BAZA DANYCH'!$C:$C,STATYSTYKI!$C1031)</f>
        <v>573</v>
      </c>
      <c r="AL1031" s="9">
        <f>SUMIFS('BAZA DANYCH'!$V:$V,'BAZA DANYCH'!$B:$B,STATYSTYKI!$B1031,'BAZA DANYCH'!$K:$K,AL$1021,'BAZA DANYCH'!$C:$C,STATYSTYKI!$C1031)</f>
        <v>532</v>
      </c>
      <c r="AM1031" s="9">
        <f>SUMIFS('BAZA DANYCH'!$V:$V,'BAZA DANYCH'!$B:$B,STATYSTYKI!$B1031,'BAZA DANYCH'!$K:$K,AM$1021,'BAZA DANYCH'!$C:$C,STATYSTYKI!$C1031)</f>
        <v>550</v>
      </c>
      <c r="AN1031" s="9">
        <f>SUMIFS('BAZA DANYCH'!$V:$V,'BAZA DANYCH'!$B:$B,STATYSTYKI!$B1031,'BAZA DANYCH'!$K:$K,AN$1021,'BAZA DANYCH'!$C:$C,STATYSTYKI!$C1031)</f>
        <v>513</v>
      </c>
      <c r="AO1031" s="9">
        <f>SUMIFS('BAZA DANYCH'!$V:$V,'BAZA DANYCH'!$B:$B,STATYSTYKI!$B1031,'BAZA DANYCH'!$K:$K,AO$1021,'BAZA DANYCH'!$C:$C,STATYSTYKI!$C1031)</f>
        <v>542</v>
      </c>
      <c r="AP1031" s="9">
        <f>SUMIFS('BAZA DANYCH'!$V:$V,'BAZA DANYCH'!$B:$B,STATYSTYKI!$B1031,'BAZA DANYCH'!$K:$K,AP$1021,'BAZA DANYCH'!$C:$C,STATYSTYKI!$C1031)</f>
        <v>484</v>
      </c>
      <c r="AQ1031" s="9">
        <f>SUMIFS('BAZA DANYCH'!$V:$V,'BAZA DANYCH'!$B:$B,STATYSTYKI!$B1031,'BAZA DANYCH'!$K:$K,AQ$1021,'BAZA DANYCH'!$C:$C,STATYSTYKI!$C1031)</f>
        <v>508</v>
      </c>
      <c r="AR1031" s="9">
        <f>SUMIFS('BAZA DANYCH'!$V:$V,'BAZA DANYCH'!$B:$B,STATYSTYKI!$B1031,'BAZA DANYCH'!$K:$K,AR$1021,'BAZA DANYCH'!$C:$C,STATYSTYKI!$C1031)</f>
        <v>466</v>
      </c>
      <c r="AS1031" s="9">
        <f>SUMIFS('BAZA DANYCH'!$V:$V,'BAZA DANYCH'!$B:$B,STATYSTYKI!$B1031,'BAZA DANYCH'!$K:$K,AS$1021,'BAZA DANYCH'!$C:$C,STATYSTYKI!$C1031)</f>
        <v>500</v>
      </c>
      <c r="AT1031" s="9">
        <f>SUMIFS('BAZA DANYCH'!$V:$V,'BAZA DANYCH'!$B:$B,STATYSTYKI!$B1031,'BAZA DANYCH'!$K:$K,AT$1021,'BAZA DANYCH'!$C:$C,STATYSTYKI!$C1031)</f>
        <v>424</v>
      </c>
      <c r="AU1031" s="9">
        <f>SUMIFS('BAZA DANYCH'!$V:$V,'BAZA DANYCH'!$B:$B,STATYSTYKI!$B1031,'BAZA DANYCH'!$K:$K,AU$1021,'BAZA DANYCH'!$C:$C,STATYSTYKI!$C1031)</f>
        <v>497</v>
      </c>
      <c r="AV1031" s="9">
        <f>SUMIFS('BAZA DANYCH'!$V:$V,'BAZA DANYCH'!$B:$B,STATYSTYKI!$B1031,'BAZA DANYCH'!$K:$K,AV$1021,'BAZA DANYCH'!$C:$C,STATYSTYKI!$C1031)</f>
        <v>467</v>
      </c>
      <c r="AW1031" s="9">
        <f>SUMIFS('BAZA DANYCH'!$V:$V,'BAZA DANYCH'!$B:$B,STATYSTYKI!$B1031,'BAZA DANYCH'!$K:$K,AW$1021,'BAZA DANYCH'!$C:$C,STATYSTYKI!$C1031)</f>
        <v>427</v>
      </c>
      <c r="AX1031" s="9">
        <f>SUMIFS('BAZA DANYCH'!$V:$V,'BAZA DANYCH'!$B:$B,STATYSTYKI!$B1031,'BAZA DANYCH'!$K:$K,AX$1021,'BAZA DANYCH'!$C:$C,STATYSTYKI!$C1031)</f>
        <v>437</v>
      </c>
      <c r="AY1031" s="9">
        <f>SUMIFS('BAZA DANYCH'!$V:$V,'BAZA DANYCH'!$B:$B,STATYSTYKI!$B1031,'BAZA DANYCH'!$K:$K,AY$1021,'BAZA DANYCH'!$C:$C,STATYSTYKI!$C1031)</f>
        <v>464</v>
      </c>
      <c r="AZ1031" s="9">
        <f>SUMIFS('BAZA DANYCH'!$V:$V,'BAZA DANYCH'!$B:$B,STATYSTYKI!$B1031,'BAZA DANYCH'!$K:$K,AZ$1021,'BAZA DANYCH'!$C:$C,STATYSTYKI!$C1031)</f>
        <v>468</v>
      </c>
      <c r="BA1031" s="9">
        <f>SUMIFS('BAZA DANYCH'!$V:$V,'BAZA DANYCH'!$B:$B,STATYSTYKI!$B1031,'BAZA DANYCH'!$K:$K,BA$1021,'BAZA DANYCH'!$C:$C,STATYSTYKI!$C1031)</f>
        <v>484</v>
      </c>
      <c r="BB1031" s="9">
        <f>SUMIFS('BAZA DANYCH'!$V:$V,'BAZA DANYCH'!$B:$B,STATYSTYKI!$B1031,'BAZA DANYCH'!$K:$K,BB$1021,'BAZA DANYCH'!$C:$C,STATYSTYKI!$C1031)</f>
        <v>435</v>
      </c>
      <c r="BC1031" s="9">
        <f>SUMIFS('BAZA DANYCH'!$V:$V,'BAZA DANYCH'!$B:$B,STATYSTYKI!$B1031,'BAZA DANYCH'!$K:$K,BC$1021,'BAZA DANYCH'!$C:$C,STATYSTYKI!$C1031)</f>
        <v>461</v>
      </c>
      <c r="BD1031" s="9">
        <f>SUMIFS('BAZA DANYCH'!$V:$V,'BAZA DANYCH'!$B:$B,STATYSTYKI!$B1031,'BAZA DANYCH'!$K:$K,BD$1021,'BAZA DANYCH'!$C:$C,STATYSTYKI!$C1031)</f>
        <v>456</v>
      </c>
      <c r="BE1031" s="9">
        <f>SUMIFS('BAZA DANYCH'!$V:$V,'BAZA DANYCH'!$B:$B,STATYSTYKI!$B1031,'BAZA DANYCH'!$K:$K,BE$1021,'BAZA DANYCH'!$C:$C,STATYSTYKI!$C1031)</f>
        <v>489</v>
      </c>
      <c r="BF1031" s="9">
        <f>SUMIFS('BAZA DANYCH'!$V:$V,'BAZA DANYCH'!$B:$B,STATYSTYKI!$B1031,'BAZA DANYCH'!$K:$K,BF$1021,'BAZA DANYCH'!$C:$C,STATYSTYKI!$C1031)</f>
        <v>487</v>
      </c>
      <c r="BG1031" s="9">
        <f>SUMIFS('BAZA DANYCH'!$V:$V,'BAZA DANYCH'!$B:$B,STATYSTYKI!$B1031,'BAZA DANYCH'!$K:$K,BG$1021,'BAZA DANYCH'!$C:$C,STATYSTYKI!$C1031)</f>
        <v>481</v>
      </c>
      <c r="BH1031" s="9">
        <f>SUMIFS('BAZA DANYCH'!$V:$V,'BAZA DANYCH'!$B:$B,STATYSTYKI!$B1031,'BAZA DANYCH'!$K:$K,BH$1021,'BAZA DANYCH'!$C:$C,STATYSTYKI!$C1031)</f>
        <v>487</v>
      </c>
      <c r="BI1031" s="9">
        <f>SUMIFS('BAZA DANYCH'!$V:$V,'BAZA DANYCH'!$B:$B,STATYSTYKI!$B1031,'BAZA DANYCH'!$K:$K,BI$1021,'BAZA DANYCH'!$C:$C,STATYSTYKI!$C1031)</f>
        <v>503</v>
      </c>
      <c r="BJ1031" s="9">
        <f>SUMIFS('BAZA DANYCH'!$V:$V,'BAZA DANYCH'!$B:$B,STATYSTYKI!$B1031,'BAZA DANYCH'!$K:$K,BJ$1021,'BAZA DANYCH'!$C:$C,STATYSTYKI!$C1031)</f>
        <v>484</v>
      </c>
      <c r="BK1031" s="9">
        <f>SUMIFS('BAZA DANYCH'!$V:$V,'BAZA DANYCH'!$B:$B,STATYSTYKI!$B1031,'BAZA DANYCH'!$K:$K,BK$1021,'BAZA DANYCH'!$C:$C,STATYSTYKI!$C1031)</f>
        <v>515</v>
      </c>
      <c r="BL1031" s="9">
        <f>SUMIFS('BAZA DANYCH'!$V:$V,'BAZA DANYCH'!$B:$B,STATYSTYKI!$B1031,'BAZA DANYCH'!$K:$K,BL$1021,'BAZA DANYCH'!$C:$C,STATYSTYKI!$C1031)</f>
        <v>494</v>
      </c>
      <c r="BM1031" s="9">
        <f>SUMIFS('BAZA DANYCH'!$V:$V,'BAZA DANYCH'!$B:$B,STATYSTYKI!$B1031,'BAZA DANYCH'!$K:$K,BM$1021,'BAZA DANYCH'!$C:$C,STATYSTYKI!$C1031)</f>
        <v>512</v>
      </c>
      <c r="BN1031" s="9">
        <f>SUMIFS('BAZA DANYCH'!$V:$V,'BAZA DANYCH'!$B:$B,STATYSTYKI!$B1031,'BAZA DANYCH'!$K:$K,BN$1021,'BAZA DANYCH'!$C:$C,STATYSTYKI!$C1031)</f>
        <v>493</v>
      </c>
      <c r="BO1031" s="9">
        <f>SUMIFS('BAZA DANYCH'!$V:$V,'BAZA DANYCH'!$B:$B,STATYSTYKI!$B1031,'BAZA DANYCH'!$K:$K,BO$1021,'BAZA DANYCH'!$C:$C,STATYSTYKI!$C1031)</f>
        <v>488</v>
      </c>
      <c r="BP1031" s="9">
        <f>SUMIFS('BAZA DANYCH'!$V:$V,'BAZA DANYCH'!$B:$B,STATYSTYKI!$B1031,'BAZA DANYCH'!$K:$K,BP$1021,'BAZA DANYCH'!$C:$C,STATYSTYKI!$C1031)</f>
        <v>463</v>
      </c>
      <c r="BQ1031" s="9">
        <f>SUMIFS('BAZA DANYCH'!$V:$V,'BAZA DANYCH'!$B:$B,STATYSTYKI!$B1031,'BAZA DANYCH'!$K:$K,BQ$1021,'BAZA DANYCH'!$C:$C,STATYSTYKI!$C1031)</f>
        <v>537</v>
      </c>
      <c r="BR1031" s="9">
        <f>SUMIFS('BAZA DANYCH'!$V:$V,'BAZA DANYCH'!$B:$B,STATYSTYKI!$B1031,'BAZA DANYCH'!$K:$K,BR$1021,'BAZA DANYCH'!$C:$C,STATYSTYKI!$C1031)</f>
        <v>535</v>
      </c>
      <c r="BS1031" s="9">
        <f>SUMIFS('BAZA DANYCH'!$V:$V,'BAZA DANYCH'!$B:$B,STATYSTYKI!$B1031,'BAZA DANYCH'!$K:$K,BS$1021,'BAZA DANYCH'!$C:$C,STATYSTYKI!$C1031)</f>
        <v>533</v>
      </c>
      <c r="BT1031" s="9">
        <f>SUMIFS('BAZA DANYCH'!$V:$V,'BAZA DANYCH'!$B:$B,STATYSTYKI!$B1031,'BAZA DANYCH'!$K:$K,BT$1021,'BAZA DANYCH'!$C:$C,STATYSTYKI!$C1031)</f>
        <v>524</v>
      </c>
      <c r="BU1031" s="9">
        <f>SUMIFS('BAZA DANYCH'!$V:$V,'BAZA DANYCH'!$B:$B,STATYSTYKI!$B1031,'BAZA DANYCH'!$K:$K,BU$1021,'BAZA DANYCH'!$C:$C,STATYSTYKI!$C1031)</f>
        <v>485</v>
      </c>
      <c r="BV1031" s="9">
        <f>SUMIFS('BAZA DANYCH'!$V:$V,'BAZA DANYCH'!$B:$B,STATYSTYKI!$B1031,'BAZA DANYCH'!$K:$K,BV$1021,'BAZA DANYCH'!$C:$C,STATYSTYKI!$C1031)</f>
        <v>521</v>
      </c>
      <c r="BW1031" s="9">
        <f>SUMIFS('BAZA DANYCH'!$V:$V,'BAZA DANYCH'!$B:$B,STATYSTYKI!$B1031,'BAZA DANYCH'!$K:$K,BW$1021,'BAZA DANYCH'!$C:$C,STATYSTYKI!$C1031)</f>
        <v>551</v>
      </c>
      <c r="BX1031" s="9">
        <f>SUMIFS('BAZA DANYCH'!$V:$V,'BAZA DANYCH'!$B:$B,STATYSTYKI!$B1031,'BAZA DANYCH'!$K:$K,BX$1021,'BAZA DANYCH'!$C:$C,STATYSTYKI!$C1031)</f>
        <v>491</v>
      </c>
      <c r="BY1031" s="9">
        <f>SUMIFS('BAZA DANYCH'!$V:$V,'BAZA DANYCH'!$B:$B,STATYSTYKI!$B1031,'BAZA DANYCH'!$K:$K,BY$1021,'BAZA DANYCH'!$C:$C,STATYSTYKI!$C1031)</f>
        <v>502</v>
      </c>
      <c r="BZ1031" s="9">
        <f>SUMIFS('BAZA DANYCH'!$V:$V,'BAZA DANYCH'!$B:$B,STATYSTYKI!$B1031,'BAZA DANYCH'!$K:$K,BZ$1021,'BAZA DANYCH'!$C:$C,STATYSTYKI!$C1031)</f>
        <v>479</v>
      </c>
      <c r="CA1031" s="9">
        <f>SUMIFS('BAZA DANYCH'!$V:$V,'BAZA DANYCH'!$B:$B,STATYSTYKI!$B1031,'BAZA DANYCH'!$K:$K,CA$1021,'BAZA DANYCH'!$C:$C,STATYSTYKI!$C1031)</f>
        <v>458</v>
      </c>
      <c r="CB1031" s="9">
        <f>SUMIFS('BAZA DANYCH'!$V:$V,'BAZA DANYCH'!$B:$B,STATYSTYKI!$B1031,'BAZA DANYCH'!$K:$K,CB$1021,'BAZA DANYCH'!$C:$C,STATYSTYKI!$C1031)</f>
        <v>405</v>
      </c>
      <c r="CC1031" s="9">
        <f>SUMIFS('BAZA DANYCH'!$V:$V,'BAZA DANYCH'!$B:$B,STATYSTYKI!$B1031,'BAZA DANYCH'!$K:$K,CC$1021,'BAZA DANYCH'!$C:$C,STATYSTYKI!$C1031)</f>
        <v>433</v>
      </c>
      <c r="CD1031" s="9">
        <f>SUMIFS('BAZA DANYCH'!$V:$V,'BAZA DANYCH'!$B:$B,STATYSTYKI!$B1031,'BAZA DANYCH'!$K:$K,CD$1021,'BAZA DANYCH'!$C:$C,STATYSTYKI!$C1031)</f>
        <v>440</v>
      </c>
      <c r="CE1031" s="9">
        <f>SUMIFS('BAZA DANYCH'!$V:$V,'BAZA DANYCH'!$B:$B,STATYSTYKI!$B1031,'BAZA DANYCH'!$K:$K,CE$1021,'BAZA DANYCH'!$C:$C,STATYSTYKI!$C1031)</f>
        <v>393</v>
      </c>
      <c r="CF1031" s="9">
        <f>SUMIFS('BAZA DANYCH'!$V:$V,'BAZA DANYCH'!$B:$B,STATYSTYKI!$B1031,'BAZA DANYCH'!$K:$K,CF$1021,'BAZA DANYCH'!$C:$C,STATYSTYKI!$C1031)</f>
        <v>348</v>
      </c>
      <c r="CG1031" s="9">
        <f>SUMIFS('BAZA DANYCH'!$V:$V,'BAZA DANYCH'!$B:$B,STATYSTYKI!$B1031,'BAZA DANYCH'!$K:$K,CG$1021,'BAZA DANYCH'!$C:$C,STATYSTYKI!$C1031)</f>
        <v>393</v>
      </c>
      <c r="CH1031" s="9">
        <f>SUMIFS('BAZA DANYCH'!$V:$V,'BAZA DANYCH'!$B:$B,STATYSTYKI!$B1031,'BAZA DANYCH'!$K:$K,CH$1021,'BAZA DANYCH'!$C:$C,STATYSTYKI!$C1031)</f>
        <v>374</v>
      </c>
      <c r="CI1031" s="9">
        <f>SUMIFS('BAZA DANYCH'!$V:$V,'BAZA DANYCH'!$B:$B,STATYSTYKI!$B1031,'BAZA DANYCH'!$K:$K,CI$1021,'BAZA DANYCH'!$C:$C,STATYSTYKI!$C1031)</f>
        <v>328</v>
      </c>
      <c r="CJ1031" s="9">
        <f>SUMIFS('BAZA DANYCH'!$V:$V,'BAZA DANYCH'!$B:$B,STATYSTYKI!$B1031,'BAZA DANYCH'!$K:$K,CJ$1021,'BAZA DANYCH'!$C:$C,STATYSTYKI!$C1031)</f>
        <v>324</v>
      </c>
      <c r="CK1031" s="9">
        <f>SUMIFS('BAZA DANYCH'!$V:$V,'BAZA DANYCH'!$B:$B,STATYSTYKI!$B1031,'BAZA DANYCH'!$K:$K,CK$1021,'BAZA DANYCH'!$C:$C,STATYSTYKI!$C1031)</f>
        <v>320</v>
      </c>
      <c r="CL1031" s="9">
        <f>SUMIFS('BAZA DANYCH'!$V:$V,'BAZA DANYCH'!$B:$B,STATYSTYKI!$B1031,'BAZA DANYCH'!$K:$K,CL$1021,'BAZA DANYCH'!$C:$C,STATYSTYKI!$C1031)</f>
        <v>289</v>
      </c>
      <c r="CM1031" s="9">
        <f>SUMIFS('BAZA DANYCH'!$V:$V,'BAZA DANYCH'!$B:$B,STATYSTYKI!$B1031,'BAZA DANYCH'!$K:$K,CM$1021,'BAZA DANYCH'!$C:$C,STATYSTYKI!$C1031)</f>
        <v>224</v>
      </c>
      <c r="CN1031" s="9">
        <f>SUMIFS('BAZA DANYCH'!$V:$V,'BAZA DANYCH'!$B:$B,STATYSTYKI!$B1031,'BAZA DANYCH'!$K:$K,CN$1021,'BAZA DANYCH'!$C:$C,STATYSTYKI!$C1031)</f>
        <v>202</v>
      </c>
      <c r="CO1031" s="9">
        <f>SUMIFS('BAZA DANYCH'!$V:$V,'BAZA DANYCH'!$B:$B,STATYSTYKI!$B1031,'BAZA DANYCH'!$K:$K,CO$1021,'BAZA DANYCH'!$C:$C,STATYSTYKI!$C1031)</f>
        <v>232</v>
      </c>
      <c r="CP1031" s="9">
        <f>SUMIFS('BAZA DANYCH'!$V:$V,'BAZA DANYCH'!$B:$B,STATYSTYKI!$B1031,'BAZA DANYCH'!$K:$K,CP$1021,'BAZA DANYCH'!$C:$C,STATYSTYKI!$C1031)</f>
        <v>225</v>
      </c>
      <c r="CQ1031" s="9">
        <f>SUMIFS('BAZA DANYCH'!$V:$V,'BAZA DANYCH'!$B:$B,STATYSTYKI!$B1031,'BAZA DANYCH'!$K:$K,CQ$1021,'BAZA DANYCH'!$C:$C,STATYSTYKI!$C1031)</f>
        <v>163</v>
      </c>
      <c r="CR1031" s="9">
        <f>SUMIFS('BAZA DANYCH'!$V:$V,'BAZA DANYCH'!$B:$B,STATYSTYKI!$B1031,'BAZA DANYCH'!$K:$K,CR$1021,'BAZA DANYCH'!$C:$C,STATYSTYKI!$C1031)</f>
        <v>137</v>
      </c>
      <c r="CS1031" s="9">
        <f>SUMIFS('BAZA DANYCH'!$V:$V,'BAZA DANYCH'!$B:$B,STATYSTYKI!$B1031,'BAZA DANYCH'!$K:$K,CS$1021,'BAZA DANYCH'!$C:$C,STATYSTYKI!$C1031)</f>
        <v>103</v>
      </c>
      <c r="CT1031" s="9">
        <f>SUMIFS('BAZA DANYCH'!$V:$V,'BAZA DANYCH'!$B:$B,STATYSTYKI!$B1031,'BAZA DANYCH'!$K:$K,CT$1021,'BAZA DANYCH'!$C:$C,STATYSTYKI!$C1031)</f>
        <v>113</v>
      </c>
      <c r="CU1031" s="9">
        <f>SUMIFS('BAZA DANYCH'!$V:$V,'BAZA DANYCH'!$B:$B,STATYSTYKI!$B1031,'BAZA DANYCH'!$K:$K,CU$1021,'BAZA DANYCH'!$C:$C,STATYSTYKI!$C1031)</f>
        <v>84</v>
      </c>
      <c r="CV1031" s="9">
        <f>SUMIFS('BAZA DANYCH'!$V:$V,'BAZA DANYCH'!$B:$B,STATYSTYKI!$B1031,'BAZA DANYCH'!$K:$K,CV$1021,'BAZA DANYCH'!$C:$C,STATYSTYKI!$C1031)</f>
        <v>59</v>
      </c>
    </row>
    <row r="1032" spans="1:100" hidden="1">
      <c r="A1032" s="8"/>
      <c r="B1032" s="60" t="s">
        <v>156</v>
      </c>
      <c r="C1032" s="61" t="s">
        <v>157</v>
      </c>
      <c r="D1032" s="62">
        <f t="shared" si="284"/>
        <v>8519</v>
      </c>
      <c r="E1032" s="9">
        <f>SUMIFS('BAZA DANYCH'!$V:$V,'BAZA DANYCH'!$B:$B,STATYSTYKI!$B1032,'BAZA DANYCH'!$K:$K,E$1021,'BAZA DANYCH'!$C:$C,STATYSTYKI!$C1032)</f>
        <v>5</v>
      </c>
      <c r="F1032" s="9">
        <f>SUMIFS('BAZA DANYCH'!$V:$V,'BAZA DANYCH'!$B:$B,STATYSTYKI!$B1032,'BAZA DANYCH'!$K:$K,F$1021,'BAZA DANYCH'!$C:$C,STATYSTYKI!$C1032)</f>
        <v>3</v>
      </c>
      <c r="G1032" s="9">
        <f>SUMIFS('BAZA DANYCH'!$V:$V,'BAZA DANYCH'!$B:$B,STATYSTYKI!$B1032,'BAZA DANYCH'!$K:$K,G$1021,'BAZA DANYCH'!$C:$C,STATYSTYKI!$C1032)</f>
        <v>4</v>
      </c>
      <c r="H1032" s="9">
        <f>SUMIFS('BAZA DANYCH'!$V:$V,'BAZA DANYCH'!$B:$B,STATYSTYKI!$B1032,'BAZA DANYCH'!$K:$K,H$1021,'BAZA DANYCH'!$C:$C,STATYSTYKI!$C1032)</f>
        <v>3</v>
      </c>
      <c r="I1032" s="9">
        <f>SUMIFS('BAZA DANYCH'!$V:$V,'BAZA DANYCH'!$B:$B,STATYSTYKI!$B1032,'BAZA DANYCH'!$K:$K,I$1021,'BAZA DANYCH'!$C:$C,STATYSTYKI!$C1032)</f>
        <v>0</v>
      </c>
      <c r="J1032" s="9">
        <f>SUMIFS('BAZA DANYCH'!$V:$V,'BAZA DANYCH'!$B:$B,STATYSTYKI!$B1032,'BAZA DANYCH'!$K:$K,J$1021,'BAZA DANYCH'!$C:$C,STATYSTYKI!$C1032)</f>
        <v>1</v>
      </c>
      <c r="K1032" s="9">
        <f>SUMIFS('BAZA DANYCH'!$V:$V,'BAZA DANYCH'!$B:$B,STATYSTYKI!$B1032,'BAZA DANYCH'!$K:$K,K$1021,'BAZA DANYCH'!$C:$C,STATYSTYKI!$C1032)</f>
        <v>0</v>
      </c>
      <c r="L1032" s="9">
        <f>SUMIFS('BAZA DANYCH'!$V:$V,'BAZA DANYCH'!$B:$B,STATYSTYKI!$B1032,'BAZA DANYCH'!$K:$K,L$1021,'BAZA DANYCH'!$C:$C,STATYSTYKI!$C1032)</f>
        <v>0</v>
      </c>
      <c r="M1032" s="9">
        <f>SUMIFS('BAZA DANYCH'!$V:$V,'BAZA DANYCH'!$B:$B,STATYSTYKI!$B1032,'BAZA DANYCH'!$K:$K,M$1021,'BAZA DANYCH'!$C:$C,STATYSTYKI!$C1032)</f>
        <v>0</v>
      </c>
      <c r="N1032" s="9">
        <f>SUMIFS('BAZA DANYCH'!$V:$V,'BAZA DANYCH'!$B:$B,STATYSTYKI!$B1032,'BAZA DANYCH'!$K:$K,N$1021,'BAZA DANYCH'!$C:$C,STATYSTYKI!$C1032)</f>
        <v>2</v>
      </c>
      <c r="O1032" s="9">
        <f>SUMIFS('BAZA DANYCH'!$V:$V,'BAZA DANYCH'!$B:$B,STATYSTYKI!$B1032,'BAZA DANYCH'!$K:$K,O$1021,'BAZA DANYCH'!$C:$C,STATYSTYKI!$C1032)</f>
        <v>0</v>
      </c>
      <c r="P1032" s="9">
        <f>SUMIFS('BAZA DANYCH'!$V:$V,'BAZA DANYCH'!$B:$B,STATYSTYKI!$B1032,'BAZA DANYCH'!$K:$K,P$1021,'BAZA DANYCH'!$C:$C,STATYSTYKI!$C1032)</f>
        <v>0</v>
      </c>
      <c r="Q1032" s="9">
        <f>SUMIFS('BAZA DANYCH'!$V:$V,'BAZA DANYCH'!$B:$B,STATYSTYKI!$B1032,'BAZA DANYCH'!$K:$K,Q$1021,'BAZA DANYCH'!$C:$C,STATYSTYKI!$C1032)</f>
        <v>0</v>
      </c>
      <c r="R1032" s="9">
        <f>SUMIFS('BAZA DANYCH'!$V:$V,'BAZA DANYCH'!$B:$B,STATYSTYKI!$B1032,'BAZA DANYCH'!$K:$K,R$1021,'BAZA DANYCH'!$C:$C,STATYSTYKI!$C1032)</f>
        <v>2</v>
      </c>
      <c r="S1032" s="9">
        <f>SUMIFS('BAZA DANYCH'!$V:$V,'BAZA DANYCH'!$B:$B,STATYSTYKI!$B1032,'BAZA DANYCH'!$K:$K,S$1021,'BAZA DANYCH'!$C:$C,STATYSTYKI!$C1032)</f>
        <v>1</v>
      </c>
      <c r="T1032" s="9">
        <f>SUMIFS('BAZA DANYCH'!$V:$V,'BAZA DANYCH'!$B:$B,STATYSTYKI!$B1032,'BAZA DANYCH'!$K:$K,T$1021,'BAZA DANYCH'!$C:$C,STATYSTYKI!$C1032)</f>
        <v>1</v>
      </c>
      <c r="U1032" s="9">
        <f>SUMIFS('BAZA DANYCH'!$V:$V,'BAZA DANYCH'!$B:$B,STATYSTYKI!$B1032,'BAZA DANYCH'!$K:$K,U$1021,'BAZA DANYCH'!$C:$C,STATYSTYKI!$C1032)</f>
        <v>2</v>
      </c>
      <c r="V1032" s="9">
        <f>SUMIFS('BAZA DANYCH'!$V:$V,'BAZA DANYCH'!$B:$B,STATYSTYKI!$B1032,'BAZA DANYCH'!$K:$K,V$1021,'BAZA DANYCH'!$C:$C,STATYSTYKI!$C1032)</f>
        <v>4</v>
      </c>
      <c r="W1032" s="9">
        <f>SUMIFS('BAZA DANYCH'!$V:$V,'BAZA DANYCH'!$B:$B,STATYSTYKI!$B1032,'BAZA DANYCH'!$K:$K,W$1021,'BAZA DANYCH'!$C:$C,STATYSTYKI!$C1032)</f>
        <v>6</v>
      </c>
      <c r="X1032" s="9">
        <f>SUMIFS('BAZA DANYCH'!$V:$V,'BAZA DANYCH'!$B:$B,STATYSTYKI!$B1032,'BAZA DANYCH'!$K:$K,X$1021,'BAZA DANYCH'!$C:$C,STATYSTYKI!$C1032)</f>
        <v>10</v>
      </c>
      <c r="Y1032" s="9">
        <f>SUMIFS('BAZA DANYCH'!$V:$V,'BAZA DANYCH'!$B:$B,STATYSTYKI!$B1032,'BAZA DANYCH'!$K:$K,Y$1021,'BAZA DANYCH'!$C:$C,STATYSTYKI!$C1032)</f>
        <v>11</v>
      </c>
      <c r="Z1032" s="9">
        <f>SUMIFS('BAZA DANYCH'!$V:$V,'BAZA DANYCH'!$B:$B,STATYSTYKI!$B1032,'BAZA DANYCH'!$K:$K,Z$1021,'BAZA DANYCH'!$C:$C,STATYSTYKI!$C1032)</f>
        <v>17</v>
      </c>
      <c r="AA1032" s="9">
        <f>SUMIFS('BAZA DANYCH'!$V:$V,'BAZA DANYCH'!$B:$B,STATYSTYKI!$B1032,'BAZA DANYCH'!$K:$K,AA$1021,'BAZA DANYCH'!$C:$C,STATYSTYKI!$C1032)</f>
        <v>44</v>
      </c>
      <c r="AB1032" s="9">
        <f>SUMIFS('BAZA DANYCH'!$V:$V,'BAZA DANYCH'!$B:$B,STATYSTYKI!$B1032,'BAZA DANYCH'!$K:$K,AB$1021,'BAZA DANYCH'!$C:$C,STATYSTYKI!$C1032)</f>
        <v>62</v>
      </c>
      <c r="AC1032" s="9">
        <f>SUMIFS('BAZA DANYCH'!$V:$V,'BAZA DANYCH'!$B:$B,STATYSTYKI!$B1032,'BAZA DANYCH'!$K:$K,AC$1021,'BAZA DANYCH'!$C:$C,STATYSTYKI!$C1032)</f>
        <v>52</v>
      </c>
      <c r="AD1032" s="9">
        <f>SUMIFS('BAZA DANYCH'!$V:$V,'BAZA DANYCH'!$B:$B,STATYSTYKI!$B1032,'BAZA DANYCH'!$K:$K,AD$1021,'BAZA DANYCH'!$C:$C,STATYSTYKI!$C1032)</f>
        <v>109</v>
      </c>
      <c r="AE1032" s="9">
        <f>SUMIFS('BAZA DANYCH'!$V:$V,'BAZA DANYCH'!$B:$B,STATYSTYKI!$B1032,'BAZA DANYCH'!$K:$K,AE$1021,'BAZA DANYCH'!$C:$C,STATYSTYKI!$C1032)</f>
        <v>132</v>
      </c>
      <c r="AF1032" s="9">
        <f>SUMIFS('BAZA DANYCH'!$V:$V,'BAZA DANYCH'!$B:$B,STATYSTYKI!$B1032,'BAZA DANYCH'!$K:$K,AF$1021,'BAZA DANYCH'!$C:$C,STATYSTYKI!$C1032)</f>
        <v>196</v>
      </c>
      <c r="AG1032" s="9">
        <f>SUMIFS('BAZA DANYCH'!$V:$V,'BAZA DANYCH'!$B:$B,STATYSTYKI!$B1032,'BAZA DANYCH'!$K:$K,AG$1021,'BAZA DANYCH'!$C:$C,STATYSTYKI!$C1032)</f>
        <v>225</v>
      </c>
      <c r="AH1032" s="9">
        <f>SUMIFS('BAZA DANYCH'!$V:$V,'BAZA DANYCH'!$B:$B,STATYSTYKI!$B1032,'BAZA DANYCH'!$K:$K,AH$1021,'BAZA DANYCH'!$C:$C,STATYSTYKI!$C1032)</f>
        <v>238</v>
      </c>
      <c r="AI1032" s="9">
        <f>SUMIFS('BAZA DANYCH'!$V:$V,'BAZA DANYCH'!$B:$B,STATYSTYKI!$B1032,'BAZA DANYCH'!$K:$K,AI$1021,'BAZA DANYCH'!$C:$C,STATYSTYKI!$C1032)</f>
        <v>250</v>
      </c>
      <c r="AJ1032" s="9">
        <f>SUMIFS('BAZA DANYCH'!$V:$V,'BAZA DANYCH'!$B:$B,STATYSTYKI!$B1032,'BAZA DANYCH'!$K:$K,AJ$1021,'BAZA DANYCH'!$C:$C,STATYSTYKI!$C1032)</f>
        <v>203</v>
      </c>
      <c r="AK1032" s="9">
        <f>SUMIFS('BAZA DANYCH'!$V:$V,'BAZA DANYCH'!$B:$B,STATYSTYKI!$B1032,'BAZA DANYCH'!$K:$K,AK$1021,'BAZA DANYCH'!$C:$C,STATYSTYKI!$C1032)</f>
        <v>198</v>
      </c>
      <c r="AL1032" s="9">
        <f>SUMIFS('BAZA DANYCH'!$V:$V,'BAZA DANYCH'!$B:$B,STATYSTYKI!$B1032,'BAZA DANYCH'!$K:$K,AL$1021,'BAZA DANYCH'!$C:$C,STATYSTYKI!$C1032)</f>
        <v>209</v>
      </c>
      <c r="AM1032" s="9">
        <f>SUMIFS('BAZA DANYCH'!$V:$V,'BAZA DANYCH'!$B:$B,STATYSTYKI!$B1032,'BAZA DANYCH'!$K:$K,AM$1021,'BAZA DANYCH'!$C:$C,STATYSTYKI!$C1032)</f>
        <v>195</v>
      </c>
      <c r="AN1032" s="9">
        <f>SUMIFS('BAZA DANYCH'!$V:$V,'BAZA DANYCH'!$B:$B,STATYSTYKI!$B1032,'BAZA DANYCH'!$K:$K,AN$1021,'BAZA DANYCH'!$C:$C,STATYSTYKI!$C1032)</f>
        <v>168</v>
      </c>
      <c r="AO1032" s="9">
        <f>SUMIFS('BAZA DANYCH'!$V:$V,'BAZA DANYCH'!$B:$B,STATYSTYKI!$B1032,'BAZA DANYCH'!$K:$K,AO$1021,'BAZA DANYCH'!$C:$C,STATYSTYKI!$C1032)</f>
        <v>156</v>
      </c>
      <c r="AP1032" s="9">
        <f>SUMIFS('BAZA DANYCH'!$V:$V,'BAZA DANYCH'!$B:$B,STATYSTYKI!$B1032,'BAZA DANYCH'!$K:$K,AP$1021,'BAZA DANYCH'!$C:$C,STATYSTYKI!$C1032)</f>
        <v>126</v>
      </c>
      <c r="AQ1032" s="9">
        <f>SUMIFS('BAZA DANYCH'!$V:$V,'BAZA DANYCH'!$B:$B,STATYSTYKI!$B1032,'BAZA DANYCH'!$K:$K,AQ$1021,'BAZA DANYCH'!$C:$C,STATYSTYKI!$C1032)</f>
        <v>118</v>
      </c>
      <c r="AR1032" s="9">
        <f>SUMIFS('BAZA DANYCH'!$V:$V,'BAZA DANYCH'!$B:$B,STATYSTYKI!$B1032,'BAZA DANYCH'!$K:$K,AR$1021,'BAZA DANYCH'!$C:$C,STATYSTYKI!$C1032)</f>
        <v>114</v>
      </c>
      <c r="AS1032" s="9">
        <f>SUMIFS('BAZA DANYCH'!$V:$V,'BAZA DANYCH'!$B:$B,STATYSTYKI!$B1032,'BAZA DANYCH'!$K:$K,AS$1021,'BAZA DANYCH'!$C:$C,STATYSTYKI!$C1032)</f>
        <v>107</v>
      </c>
      <c r="AT1032" s="9">
        <f>SUMIFS('BAZA DANYCH'!$V:$V,'BAZA DANYCH'!$B:$B,STATYSTYKI!$B1032,'BAZA DANYCH'!$K:$K,AT$1021,'BAZA DANYCH'!$C:$C,STATYSTYKI!$C1032)</f>
        <v>107</v>
      </c>
      <c r="AU1032" s="9">
        <f>SUMIFS('BAZA DANYCH'!$V:$V,'BAZA DANYCH'!$B:$B,STATYSTYKI!$B1032,'BAZA DANYCH'!$K:$K,AU$1021,'BAZA DANYCH'!$C:$C,STATYSTYKI!$C1032)</f>
        <v>85</v>
      </c>
      <c r="AV1032" s="9">
        <f>SUMIFS('BAZA DANYCH'!$V:$V,'BAZA DANYCH'!$B:$B,STATYSTYKI!$B1032,'BAZA DANYCH'!$K:$K,AV$1021,'BAZA DANYCH'!$C:$C,STATYSTYKI!$C1032)</f>
        <v>113</v>
      </c>
      <c r="AW1032" s="9">
        <f>SUMIFS('BAZA DANYCH'!$V:$V,'BAZA DANYCH'!$B:$B,STATYSTYKI!$B1032,'BAZA DANYCH'!$K:$K,AW$1021,'BAZA DANYCH'!$C:$C,STATYSTYKI!$C1032)</f>
        <v>108</v>
      </c>
      <c r="AX1032" s="9">
        <f>SUMIFS('BAZA DANYCH'!$V:$V,'BAZA DANYCH'!$B:$B,STATYSTYKI!$B1032,'BAZA DANYCH'!$K:$K,AX$1021,'BAZA DANYCH'!$C:$C,STATYSTYKI!$C1032)</f>
        <v>100</v>
      </c>
      <c r="AY1032" s="9">
        <f>SUMIFS('BAZA DANYCH'!$V:$V,'BAZA DANYCH'!$B:$B,STATYSTYKI!$B1032,'BAZA DANYCH'!$K:$K,AY$1021,'BAZA DANYCH'!$C:$C,STATYSTYKI!$C1032)</f>
        <v>107</v>
      </c>
      <c r="AZ1032" s="9">
        <f>SUMIFS('BAZA DANYCH'!$V:$V,'BAZA DANYCH'!$B:$B,STATYSTYKI!$B1032,'BAZA DANYCH'!$K:$K,AZ$1021,'BAZA DANYCH'!$C:$C,STATYSTYKI!$C1032)</f>
        <v>111</v>
      </c>
      <c r="BA1032" s="9">
        <f>SUMIFS('BAZA DANYCH'!$V:$V,'BAZA DANYCH'!$B:$B,STATYSTYKI!$B1032,'BAZA DANYCH'!$K:$K,BA$1021,'BAZA DANYCH'!$C:$C,STATYSTYKI!$C1032)</f>
        <v>81</v>
      </c>
      <c r="BB1032" s="9">
        <f>SUMIFS('BAZA DANYCH'!$V:$V,'BAZA DANYCH'!$B:$B,STATYSTYKI!$B1032,'BAZA DANYCH'!$K:$K,BB$1021,'BAZA DANYCH'!$C:$C,STATYSTYKI!$C1032)</f>
        <v>82</v>
      </c>
      <c r="BC1032" s="9">
        <f>SUMIFS('BAZA DANYCH'!$V:$V,'BAZA DANYCH'!$B:$B,STATYSTYKI!$B1032,'BAZA DANYCH'!$K:$K,BC$1021,'BAZA DANYCH'!$C:$C,STATYSTYKI!$C1032)</f>
        <v>75</v>
      </c>
      <c r="BD1032" s="9">
        <f>SUMIFS('BAZA DANYCH'!$V:$V,'BAZA DANYCH'!$B:$B,STATYSTYKI!$B1032,'BAZA DANYCH'!$K:$K,BD$1021,'BAZA DANYCH'!$C:$C,STATYSTYKI!$C1032)</f>
        <v>100</v>
      </c>
      <c r="BE1032" s="9">
        <f>SUMIFS('BAZA DANYCH'!$V:$V,'BAZA DANYCH'!$B:$B,STATYSTYKI!$B1032,'BAZA DANYCH'!$K:$K,BE$1021,'BAZA DANYCH'!$C:$C,STATYSTYKI!$C1032)</f>
        <v>122</v>
      </c>
      <c r="BF1032" s="9">
        <f>SUMIFS('BAZA DANYCH'!$V:$V,'BAZA DANYCH'!$B:$B,STATYSTYKI!$B1032,'BAZA DANYCH'!$K:$K,BF$1021,'BAZA DANYCH'!$C:$C,STATYSTYKI!$C1032)</f>
        <v>126</v>
      </c>
      <c r="BG1032" s="9">
        <f>SUMIFS('BAZA DANYCH'!$V:$V,'BAZA DANYCH'!$B:$B,STATYSTYKI!$B1032,'BAZA DANYCH'!$K:$K,BG$1021,'BAZA DANYCH'!$C:$C,STATYSTYKI!$C1032)</f>
        <v>128</v>
      </c>
      <c r="BH1032" s="9">
        <f>SUMIFS('BAZA DANYCH'!$V:$V,'BAZA DANYCH'!$B:$B,STATYSTYKI!$B1032,'BAZA DANYCH'!$K:$K,BH$1021,'BAZA DANYCH'!$C:$C,STATYSTYKI!$C1032)</f>
        <v>131</v>
      </c>
      <c r="BI1032" s="9">
        <f>SUMIFS('BAZA DANYCH'!$V:$V,'BAZA DANYCH'!$B:$B,STATYSTYKI!$B1032,'BAZA DANYCH'!$K:$K,BI$1021,'BAZA DANYCH'!$C:$C,STATYSTYKI!$C1032)</f>
        <v>151</v>
      </c>
      <c r="BJ1032" s="9">
        <f>SUMIFS('BAZA DANYCH'!$V:$V,'BAZA DANYCH'!$B:$B,STATYSTYKI!$B1032,'BAZA DANYCH'!$K:$K,BJ$1021,'BAZA DANYCH'!$C:$C,STATYSTYKI!$C1032)</f>
        <v>128</v>
      </c>
      <c r="BK1032" s="9">
        <f>SUMIFS('BAZA DANYCH'!$V:$V,'BAZA DANYCH'!$B:$B,STATYSTYKI!$B1032,'BAZA DANYCH'!$K:$K,BK$1021,'BAZA DANYCH'!$C:$C,STATYSTYKI!$C1032)</f>
        <v>219</v>
      </c>
      <c r="BL1032" s="9">
        <f>SUMIFS('BAZA DANYCH'!$V:$V,'BAZA DANYCH'!$B:$B,STATYSTYKI!$B1032,'BAZA DANYCH'!$K:$K,BL$1021,'BAZA DANYCH'!$C:$C,STATYSTYKI!$C1032)</f>
        <v>157</v>
      </c>
      <c r="BM1032" s="9">
        <f>SUMIFS('BAZA DANYCH'!$V:$V,'BAZA DANYCH'!$B:$B,STATYSTYKI!$B1032,'BAZA DANYCH'!$K:$K,BM$1021,'BAZA DANYCH'!$C:$C,STATYSTYKI!$C1032)</f>
        <v>190</v>
      </c>
      <c r="BN1032" s="9">
        <f>SUMIFS('BAZA DANYCH'!$V:$V,'BAZA DANYCH'!$B:$B,STATYSTYKI!$B1032,'BAZA DANYCH'!$K:$K,BN$1021,'BAZA DANYCH'!$C:$C,STATYSTYKI!$C1032)</f>
        <v>205</v>
      </c>
      <c r="BO1032" s="9">
        <f>SUMIFS('BAZA DANYCH'!$V:$V,'BAZA DANYCH'!$B:$B,STATYSTYKI!$B1032,'BAZA DANYCH'!$K:$K,BO$1021,'BAZA DANYCH'!$C:$C,STATYSTYKI!$C1032)</f>
        <v>235</v>
      </c>
      <c r="BP1032" s="9">
        <f>SUMIFS('BAZA DANYCH'!$V:$V,'BAZA DANYCH'!$B:$B,STATYSTYKI!$B1032,'BAZA DANYCH'!$K:$K,BP$1021,'BAZA DANYCH'!$C:$C,STATYSTYKI!$C1032)</f>
        <v>197</v>
      </c>
      <c r="BQ1032" s="9">
        <f>SUMIFS('BAZA DANYCH'!$V:$V,'BAZA DANYCH'!$B:$B,STATYSTYKI!$B1032,'BAZA DANYCH'!$K:$K,BQ$1021,'BAZA DANYCH'!$C:$C,STATYSTYKI!$C1032)</f>
        <v>201</v>
      </c>
      <c r="BR1032" s="9">
        <f>SUMIFS('BAZA DANYCH'!$V:$V,'BAZA DANYCH'!$B:$B,STATYSTYKI!$B1032,'BAZA DANYCH'!$K:$K,BR$1021,'BAZA DANYCH'!$C:$C,STATYSTYKI!$C1032)</f>
        <v>201</v>
      </c>
      <c r="BS1032" s="9">
        <f>SUMIFS('BAZA DANYCH'!$V:$V,'BAZA DANYCH'!$B:$B,STATYSTYKI!$B1032,'BAZA DANYCH'!$K:$K,BS$1021,'BAZA DANYCH'!$C:$C,STATYSTYKI!$C1032)</f>
        <v>187</v>
      </c>
      <c r="BT1032" s="9">
        <f>SUMIFS('BAZA DANYCH'!$V:$V,'BAZA DANYCH'!$B:$B,STATYSTYKI!$B1032,'BAZA DANYCH'!$K:$K,BT$1021,'BAZA DANYCH'!$C:$C,STATYSTYKI!$C1032)</f>
        <v>152</v>
      </c>
      <c r="BU1032" s="9">
        <f>SUMIFS('BAZA DANYCH'!$V:$V,'BAZA DANYCH'!$B:$B,STATYSTYKI!$B1032,'BAZA DANYCH'!$K:$K,BU$1021,'BAZA DANYCH'!$C:$C,STATYSTYKI!$C1032)</f>
        <v>159</v>
      </c>
      <c r="BV1032" s="9">
        <f>SUMIFS('BAZA DANYCH'!$V:$V,'BAZA DANYCH'!$B:$B,STATYSTYKI!$B1032,'BAZA DANYCH'!$K:$K,BV$1021,'BAZA DANYCH'!$C:$C,STATYSTYKI!$C1032)</f>
        <v>142</v>
      </c>
      <c r="BW1032" s="9">
        <f>SUMIFS('BAZA DANYCH'!$V:$V,'BAZA DANYCH'!$B:$B,STATYSTYKI!$B1032,'BAZA DANYCH'!$K:$K,BW$1021,'BAZA DANYCH'!$C:$C,STATYSTYKI!$C1032)</f>
        <v>145</v>
      </c>
      <c r="BX1032" s="9">
        <f>SUMIFS('BAZA DANYCH'!$V:$V,'BAZA DANYCH'!$B:$B,STATYSTYKI!$B1032,'BAZA DANYCH'!$K:$K,BX$1021,'BAZA DANYCH'!$C:$C,STATYSTYKI!$C1032)</f>
        <v>150</v>
      </c>
      <c r="BY1032" s="9">
        <f>SUMIFS('BAZA DANYCH'!$V:$V,'BAZA DANYCH'!$B:$B,STATYSTYKI!$B1032,'BAZA DANYCH'!$K:$K,BY$1021,'BAZA DANYCH'!$C:$C,STATYSTYKI!$C1032)</f>
        <v>130</v>
      </c>
      <c r="BZ1032" s="9">
        <f>SUMIFS('BAZA DANYCH'!$V:$V,'BAZA DANYCH'!$B:$B,STATYSTYKI!$B1032,'BAZA DANYCH'!$K:$K,BZ$1021,'BAZA DANYCH'!$C:$C,STATYSTYKI!$C1032)</f>
        <v>102</v>
      </c>
      <c r="CA1032" s="9">
        <f>SUMIFS('BAZA DANYCH'!$V:$V,'BAZA DANYCH'!$B:$B,STATYSTYKI!$B1032,'BAZA DANYCH'!$K:$K,CA$1021,'BAZA DANYCH'!$C:$C,STATYSTYKI!$C1032)</f>
        <v>82</v>
      </c>
      <c r="CB1032" s="9">
        <f>SUMIFS('BAZA DANYCH'!$V:$V,'BAZA DANYCH'!$B:$B,STATYSTYKI!$B1032,'BAZA DANYCH'!$K:$K,CB$1021,'BAZA DANYCH'!$C:$C,STATYSTYKI!$C1032)</f>
        <v>101</v>
      </c>
      <c r="CC1032" s="9">
        <f>SUMIFS('BAZA DANYCH'!$V:$V,'BAZA DANYCH'!$B:$B,STATYSTYKI!$B1032,'BAZA DANYCH'!$K:$K,CC$1021,'BAZA DANYCH'!$C:$C,STATYSTYKI!$C1032)</f>
        <v>78</v>
      </c>
      <c r="CD1032" s="9">
        <f>SUMIFS('BAZA DANYCH'!$V:$V,'BAZA DANYCH'!$B:$B,STATYSTYKI!$B1032,'BAZA DANYCH'!$K:$K,CD$1021,'BAZA DANYCH'!$C:$C,STATYSTYKI!$C1032)</f>
        <v>84</v>
      </c>
      <c r="CE1032" s="9">
        <f>SUMIFS('BAZA DANYCH'!$V:$V,'BAZA DANYCH'!$B:$B,STATYSTYKI!$B1032,'BAZA DANYCH'!$K:$K,CE$1021,'BAZA DANYCH'!$C:$C,STATYSTYKI!$C1032)</f>
        <v>69</v>
      </c>
      <c r="CF1032" s="9">
        <f>SUMIFS('BAZA DANYCH'!$V:$V,'BAZA DANYCH'!$B:$B,STATYSTYKI!$B1032,'BAZA DANYCH'!$K:$K,CF$1021,'BAZA DANYCH'!$C:$C,STATYSTYKI!$C1032)</f>
        <v>55</v>
      </c>
      <c r="CG1032" s="9">
        <f>SUMIFS('BAZA DANYCH'!$V:$V,'BAZA DANYCH'!$B:$B,STATYSTYKI!$B1032,'BAZA DANYCH'!$K:$K,CG$1021,'BAZA DANYCH'!$C:$C,STATYSTYKI!$C1032)</f>
        <v>54</v>
      </c>
      <c r="CH1032" s="9">
        <f>SUMIFS('BAZA DANYCH'!$V:$V,'BAZA DANYCH'!$B:$B,STATYSTYKI!$B1032,'BAZA DANYCH'!$K:$K,CH$1021,'BAZA DANYCH'!$C:$C,STATYSTYKI!$C1032)</f>
        <v>58</v>
      </c>
      <c r="CI1032" s="9">
        <f>SUMIFS('BAZA DANYCH'!$V:$V,'BAZA DANYCH'!$B:$B,STATYSTYKI!$B1032,'BAZA DANYCH'!$K:$K,CI$1021,'BAZA DANYCH'!$C:$C,STATYSTYKI!$C1032)</f>
        <v>53</v>
      </c>
      <c r="CJ1032" s="9">
        <f>SUMIFS('BAZA DANYCH'!$V:$V,'BAZA DANYCH'!$B:$B,STATYSTYKI!$B1032,'BAZA DANYCH'!$K:$K,CJ$1021,'BAZA DANYCH'!$C:$C,STATYSTYKI!$C1032)</f>
        <v>43</v>
      </c>
      <c r="CK1032" s="9">
        <f>SUMIFS('BAZA DANYCH'!$V:$V,'BAZA DANYCH'!$B:$B,STATYSTYKI!$B1032,'BAZA DANYCH'!$K:$K,CK$1021,'BAZA DANYCH'!$C:$C,STATYSTYKI!$C1032)</f>
        <v>42</v>
      </c>
      <c r="CL1032" s="9">
        <f>SUMIFS('BAZA DANYCH'!$V:$V,'BAZA DANYCH'!$B:$B,STATYSTYKI!$B1032,'BAZA DANYCH'!$K:$K,CL$1021,'BAZA DANYCH'!$C:$C,STATYSTYKI!$C1032)</f>
        <v>29</v>
      </c>
      <c r="CM1032" s="9">
        <f>SUMIFS('BAZA DANYCH'!$V:$V,'BAZA DANYCH'!$B:$B,STATYSTYKI!$B1032,'BAZA DANYCH'!$K:$K,CM$1021,'BAZA DANYCH'!$C:$C,STATYSTYKI!$C1032)</f>
        <v>26</v>
      </c>
      <c r="CN1032" s="9">
        <f>SUMIFS('BAZA DANYCH'!$V:$V,'BAZA DANYCH'!$B:$B,STATYSTYKI!$B1032,'BAZA DANYCH'!$K:$K,CN$1021,'BAZA DANYCH'!$C:$C,STATYSTYKI!$C1032)</f>
        <v>26</v>
      </c>
      <c r="CO1032" s="9">
        <f>SUMIFS('BAZA DANYCH'!$V:$V,'BAZA DANYCH'!$B:$B,STATYSTYKI!$B1032,'BAZA DANYCH'!$K:$K,CO$1021,'BAZA DANYCH'!$C:$C,STATYSTYKI!$C1032)</f>
        <v>45</v>
      </c>
      <c r="CP1032" s="9">
        <f>SUMIFS('BAZA DANYCH'!$V:$V,'BAZA DANYCH'!$B:$B,STATYSTYKI!$B1032,'BAZA DANYCH'!$K:$K,CP$1021,'BAZA DANYCH'!$C:$C,STATYSTYKI!$C1032)</f>
        <v>16</v>
      </c>
      <c r="CQ1032" s="9">
        <f>SUMIFS('BAZA DANYCH'!$V:$V,'BAZA DANYCH'!$B:$B,STATYSTYKI!$B1032,'BAZA DANYCH'!$K:$K,CQ$1021,'BAZA DANYCH'!$C:$C,STATYSTYKI!$C1032)</f>
        <v>18</v>
      </c>
      <c r="CR1032" s="9">
        <f>SUMIFS('BAZA DANYCH'!$V:$V,'BAZA DANYCH'!$B:$B,STATYSTYKI!$B1032,'BAZA DANYCH'!$K:$K,CR$1021,'BAZA DANYCH'!$C:$C,STATYSTYKI!$C1032)</f>
        <v>13</v>
      </c>
      <c r="CS1032" s="9">
        <f>SUMIFS('BAZA DANYCH'!$V:$V,'BAZA DANYCH'!$B:$B,STATYSTYKI!$B1032,'BAZA DANYCH'!$K:$K,CS$1021,'BAZA DANYCH'!$C:$C,STATYSTYKI!$C1032)</f>
        <v>8</v>
      </c>
      <c r="CT1032" s="9">
        <f>SUMIFS('BAZA DANYCH'!$V:$V,'BAZA DANYCH'!$B:$B,STATYSTYKI!$B1032,'BAZA DANYCH'!$K:$K,CT$1021,'BAZA DANYCH'!$C:$C,STATYSTYKI!$C1032)</f>
        <v>8</v>
      </c>
      <c r="CU1032" s="9">
        <f>SUMIFS('BAZA DANYCH'!$V:$V,'BAZA DANYCH'!$B:$B,STATYSTYKI!$B1032,'BAZA DANYCH'!$K:$K,CU$1021,'BAZA DANYCH'!$C:$C,STATYSTYKI!$C1032)</f>
        <v>7</v>
      </c>
      <c r="CV1032" s="9">
        <f>SUMIFS('BAZA DANYCH'!$V:$V,'BAZA DANYCH'!$B:$B,STATYSTYKI!$B1032,'BAZA DANYCH'!$K:$K,CV$1021,'BAZA DANYCH'!$C:$C,STATYSTYKI!$C1032)</f>
        <v>3</v>
      </c>
    </row>
    <row r="1033" spans="1:100" hidden="1">
      <c r="A1033" s="8"/>
      <c r="B1033" s="60" t="s">
        <v>159</v>
      </c>
      <c r="C1033" s="61" t="s">
        <v>160</v>
      </c>
      <c r="D1033" s="62">
        <f t="shared" si="284"/>
        <v>69601</v>
      </c>
      <c r="E1033" s="9">
        <f>SUMIFS('BAZA DANYCH'!$V:$V,'BAZA DANYCH'!$B:$B,STATYSTYKI!$B1033,'BAZA DANYCH'!$K:$K,E$1021,'BAZA DANYCH'!$C:$C,STATYSTYKI!$C1033)</f>
        <v>85</v>
      </c>
      <c r="F1033" s="9">
        <f>SUMIFS('BAZA DANYCH'!$V:$V,'BAZA DANYCH'!$B:$B,STATYSTYKI!$B1033,'BAZA DANYCH'!$K:$K,F$1021,'BAZA DANYCH'!$C:$C,STATYSTYKI!$C1033)</f>
        <v>89</v>
      </c>
      <c r="G1033" s="9">
        <f>SUMIFS('BAZA DANYCH'!$V:$V,'BAZA DANYCH'!$B:$B,STATYSTYKI!$B1033,'BAZA DANYCH'!$K:$K,G$1021,'BAZA DANYCH'!$C:$C,STATYSTYKI!$C1033)</f>
        <v>81</v>
      </c>
      <c r="H1033" s="9">
        <f>SUMIFS('BAZA DANYCH'!$V:$V,'BAZA DANYCH'!$B:$B,STATYSTYKI!$B1033,'BAZA DANYCH'!$K:$K,H$1021,'BAZA DANYCH'!$C:$C,STATYSTYKI!$C1033)</f>
        <v>47</v>
      </c>
      <c r="I1033" s="9">
        <f>SUMIFS('BAZA DANYCH'!$V:$V,'BAZA DANYCH'!$B:$B,STATYSTYKI!$B1033,'BAZA DANYCH'!$K:$K,I$1021,'BAZA DANYCH'!$C:$C,STATYSTYKI!$C1033)</f>
        <v>63</v>
      </c>
      <c r="J1033" s="9">
        <f>SUMIFS('BAZA DANYCH'!$V:$V,'BAZA DANYCH'!$B:$B,STATYSTYKI!$B1033,'BAZA DANYCH'!$K:$K,J$1021,'BAZA DANYCH'!$C:$C,STATYSTYKI!$C1033)</f>
        <v>45</v>
      </c>
      <c r="K1033" s="9">
        <f>SUMIFS('BAZA DANYCH'!$V:$V,'BAZA DANYCH'!$B:$B,STATYSTYKI!$B1033,'BAZA DANYCH'!$K:$K,K$1021,'BAZA DANYCH'!$C:$C,STATYSTYKI!$C1033)</f>
        <v>45</v>
      </c>
      <c r="L1033" s="9">
        <f>SUMIFS('BAZA DANYCH'!$V:$V,'BAZA DANYCH'!$B:$B,STATYSTYKI!$B1033,'BAZA DANYCH'!$K:$K,L$1021,'BAZA DANYCH'!$C:$C,STATYSTYKI!$C1033)</f>
        <v>45</v>
      </c>
      <c r="M1033" s="9">
        <f>SUMIFS('BAZA DANYCH'!$V:$V,'BAZA DANYCH'!$B:$B,STATYSTYKI!$B1033,'BAZA DANYCH'!$K:$K,M$1021,'BAZA DANYCH'!$C:$C,STATYSTYKI!$C1033)</f>
        <v>35</v>
      </c>
      <c r="N1033" s="9">
        <f>SUMIFS('BAZA DANYCH'!$V:$V,'BAZA DANYCH'!$B:$B,STATYSTYKI!$B1033,'BAZA DANYCH'!$K:$K,N$1021,'BAZA DANYCH'!$C:$C,STATYSTYKI!$C1033)</f>
        <v>37</v>
      </c>
      <c r="O1033" s="9">
        <f>SUMIFS('BAZA DANYCH'!$V:$V,'BAZA DANYCH'!$B:$B,STATYSTYKI!$B1033,'BAZA DANYCH'!$K:$K,O$1021,'BAZA DANYCH'!$C:$C,STATYSTYKI!$C1033)</f>
        <v>38</v>
      </c>
      <c r="P1033" s="9">
        <f>SUMIFS('BAZA DANYCH'!$V:$V,'BAZA DANYCH'!$B:$B,STATYSTYKI!$B1033,'BAZA DANYCH'!$K:$K,P$1021,'BAZA DANYCH'!$C:$C,STATYSTYKI!$C1033)</f>
        <v>49</v>
      </c>
      <c r="Q1033" s="9">
        <f>SUMIFS('BAZA DANYCH'!$V:$V,'BAZA DANYCH'!$B:$B,STATYSTYKI!$B1033,'BAZA DANYCH'!$K:$K,Q$1021,'BAZA DANYCH'!$C:$C,STATYSTYKI!$C1033)</f>
        <v>21</v>
      </c>
      <c r="R1033" s="9">
        <f>SUMIFS('BAZA DANYCH'!$V:$V,'BAZA DANYCH'!$B:$B,STATYSTYKI!$B1033,'BAZA DANYCH'!$K:$K,R$1021,'BAZA DANYCH'!$C:$C,STATYSTYKI!$C1033)</f>
        <v>35</v>
      </c>
      <c r="S1033" s="9">
        <f>SUMIFS('BAZA DANYCH'!$V:$V,'BAZA DANYCH'!$B:$B,STATYSTYKI!$B1033,'BAZA DANYCH'!$K:$K,S$1021,'BAZA DANYCH'!$C:$C,STATYSTYKI!$C1033)</f>
        <v>45</v>
      </c>
      <c r="T1033" s="9">
        <f>SUMIFS('BAZA DANYCH'!$V:$V,'BAZA DANYCH'!$B:$B,STATYSTYKI!$B1033,'BAZA DANYCH'!$K:$K,T$1021,'BAZA DANYCH'!$C:$C,STATYSTYKI!$C1033)</f>
        <v>50</v>
      </c>
      <c r="U1033" s="9">
        <f>SUMIFS('BAZA DANYCH'!$V:$V,'BAZA DANYCH'!$B:$B,STATYSTYKI!$B1033,'BAZA DANYCH'!$K:$K,U$1021,'BAZA DANYCH'!$C:$C,STATYSTYKI!$C1033)</f>
        <v>54</v>
      </c>
      <c r="V1033" s="9">
        <f>SUMIFS('BAZA DANYCH'!$V:$V,'BAZA DANYCH'!$B:$B,STATYSTYKI!$B1033,'BAZA DANYCH'!$K:$K,V$1021,'BAZA DANYCH'!$C:$C,STATYSTYKI!$C1033)</f>
        <v>77</v>
      </c>
      <c r="W1033" s="9">
        <f>SUMIFS('BAZA DANYCH'!$V:$V,'BAZA DANYCH'!$B:$B,STATYSTYKI!$B1033,'BAZA DANYCH'!$K:$K,W$1021,'BAZA DANYCH'!$C:$C,STATYSTYKI!$C1033)</f>
        <v>106</v>
      </c>
      <c r="X1033" s="9">
        <f>SUMIFS('BAZA DANYCH'!$V:$V,'BAZA DANYCH'!$B:$B,STATYSTYKI!$B1033,'BAZA DANYCH'!$K:$K,X$1021,'BAZA DANYCH'!$C:$C,STATYSTYKI!$C1033)</f>
        <v>97</v>
      </c>
      <c r="Y1033" s="9">
        <f>SUMIFS('BAZA DANYCH'!$V:$V,'BAZA DANYCH'!$B:$B,STATYSTYKI!$B1033,'BAZA DANYCH'!$K:$K,Y$1021,'BAZA DANYCH'!$C:$C,STATYSTYKI!$C1033)</f>
        <v>192</v>
      </c>
      <c r="Z1033" s="9">
        <f>SUMIFS('BAZA DANYCH'!$V:$V,'BAZA DANYCH'!$B:$B,STATYSTYKI!$B1033,'BAZA DANYCH'!$K:$K,Z$1021,'BAZA DANYCH'!$C:$C,STATYSTYKI!$C1033)</f>
        <v>322</v>
      </c>
      <c r="AA1033" s="9">
        <f>SUMIFS('BAZA DANYCH'!$V:$V,'BAZA DANYCH'!$B:$B,STATYSTYKI!$B1033,'BAZA DANYCH'!$K:$K,AA$1021,'BAZA DANYCH'!$C:$C,STATYSTYKI!$C1033)</f>
        <v>499</v>
      </c>
      <c r="AB1033" s="9">
        <f>SUMIFS('BAZA DANYCH'!$V:$V,'BAZA DANYCH'!$B:$B,STATYSTYKI!$B1033,'BAZA DANYCH'!$K:$K,AB$1021,'BAZA DANYCH'!$C:$C,STATYSTYKI!$C1033)</f>
        <v>421</v>
      </c>
      <c r="AC1033" s="9">
        <f>SUMIFS('BAZA DANYCH'!$V:$V,'BAZA DANYCH'!$B:$B,STATYSTYKI!$B1033,'BAZA DANYCH'!$K:$K,AC$1021,'BAZA DANYCH'!$C:$C,STATYSTYKI!$C1033)</f>
        <v>527</v>
      </c>
      <c r="AD1033" s="9">
        <f>SUMIFS('BAZA DANYCH'!$V:$V,'BAZA DANYCH'!$B:$B,STATYSTYKI!$B1033,'BAZA DANYCH'!$K:$K,AD$1021,'BAZA DANYCH'!$C:$C,STATYSTYKI!$C1033)</f>
        <v>785</v>
      </c>
      <c r="AE1033" s="9">
        <f>SUMIFS('BAZA DANYCH'!$V:$V,'BAZA DANYCH'!$B:$B,STATYSTYKI!$B1033,'BAZA DANYCH'!$K:$K,AE$1021,'BAZA DANYCH'!$C:$C,STATYSTYKI!$C1033)</f>
        <v>1118</v>
      </c>
      <c r="AF1033" s="9">
        <f>SUMIFS('BAZA DANYCH'!$V:$V,'BAZA DANYCH'!$B:$B,STATYSTYKI!$B1033,'BAZA DANYCH'!$K:$K,AF$1021,'BAZA DANYCH'!$C:$C,STATYSTYKI!$C1033)</f>
        <v>1240</v>
      </c>
      <c r="AG1033" s="9">
        <f>SUMIFS('BAZA DANYCH'!$V:$V,'BAZA DANYCH'!$B:$B,STATYSTYKI!$B1033,'BAZA DANYCH'!$K:$K,AG$1021,'BAZA DANYCH'!$C:$C,STATYSTYKI!$C1033)</f>
        <v>1297</v>
      </c>
      <c r="AH1033" s="9">
        <f>SUMIFS('BAZA DANYCH'!$V:$V,'BAZA DANYCH'!$B:$B,STATYSTYKI!$B1033,'BAZA DANYCH'!$K:$K,AH$1021,'BAZA DANYCH'!$C:$C,STATYSTYKI!$C1033)</f>
        <v>1355</v>
      </c>
      <c r="AI1033" s="9">
        <f>SUMIFS('BAZA DANYCH'!$V:$V,'BAZA DANYCH'!$B:$B,STATYSTYKI!$B1033,'BAZA DANYCH'!$K:$K,AI$1021,'BAZA DANYCH'!$C:$C,STATYSTYKI!$C1033)</f>
        <v>1382</v>
      </c>
      <c r="AJ1033" s="9">
        <f>SUMIFS('BAZA DANYCH'!$V:$V,'BAZA DANYCH'!$B:$B,STATYSTYKI!$B1033,'BAZA DANYCH'!$K:$K,AJ$1021,'BAZA DANYCH'!$C:$C,STATYSTYKI!$C1033)</f>
        <v>1437</v>
      </c>
      <c r="AK1033" s="9">
        <f>SUMIFS('BAZA DANYCH'!$V:$V,'BAZA DANYCH'!$B:$B,STATYSTYKI!$B1033,'BAZA DANYCH'!$K:$K,AK$1021,'BAZA DANYCH'!$C:$C,STATYSTYKI!$C1033)</f>
        <v>1314</v>
      </c>
      <c r="AL1033" s="9">
        <f>SUMIFS('BAZA DANYCH'!$V:$V,'BAZA DANYCH'!$B:$B,STATYSTYKI!$B1033,'BAZA DANYCH'!$K:$K,AL$1021,'BAZA DANYCH'!$C:$C,STATYSTYKI!$C1033)</f>
        <v>1285</v>
      </c>
      <c r="AM1033" s="9">
        <f>SUMIFS('BAZA DANYCH'!$V:$V,'BAZA DANYCH'!$B:$B,STATYSTYKI!$B1033,'BAZA DANYCH'!$K:$K,AM$1021,'BAZA DANYCH'!$C:$C,STATYSTYKI!$C1033)</f>
        <v>1155</v>
      </c>
      <c r="AN1033" s="9">
        <f>SUMIFS('BAZA DANYCH'!$V:$V,'BAZA DANYCH'!$B:$B,STATYSTYKI!$B1033,'BAZA DANYCH'!$K:$K,AN$1021,'BAZA DANYCH'!$C:$C,STATYSTYKI!$C1033)</f>
        <v>1160</v>
      </c>
      <c r="AO1033" s="9">
        <f>SUMIFS('BAZA DANYCH'!$V:$V,'BAZA DANYCH'!$B:$B,STATYSTYKI!$B1033,'BAZA DANYCH'!$K:$K,AO$1021,'BAZA DANYCH'!$C:$C,STATYSTYKI!$C1033)</f>
        <v>1203</v>
      </c>
      <c r="AP1033" s="9">
        <f>SUMIFS('BAZA DANYCH'!$V:$V,'BAZA DANYCH'!$B:$B,STATYSTYKI!$B1033,'BAZA DANYCH'!$K:$K,AP$1021,'BAZA DANYCH'!$C:$C,STATYSTYKI!$C1033)</f>
        <v>1136</v>
      </c>
      <c r="AQ1033" s="9">
        <f>SUMIFS('BAZA DANYCH'!$V:$V,'BAZA DANYCH'!$B:$B,STATYSTYKI!$B1033,'BAZA DANYCH'!$K:$K,AQ$1021,'BAZA DANYCH'!$C:$C,STATYSTYKI!$C1033)</f>
        <v>1080</v>
      </c>
      <c r="AR1033" s="9">
        <f>SUMIFS('BAZA DANYCH'!$V:$V,'BAZA DANYCH'!$B:$B,STATYSTYKI!$B1033,'BAZA DANYCH'!$K:$K,AR$1021,'BAZA DANYCH'!$C:$C,STATYSTYKI!$C1033)</f>
        <v>1026</v>
      </c>
      <c r="AS1033" s="9">
        <f>SUMIFS('BAZA DANYCH'!$V:$V,'BAZA DANYCH'!$B:$B,STATYSTYKI!$B1033,'BAZA DANYCH'!$K:$K,AS$1021,'BAZA DANYCH'!$C:$C,STATYSTYKI!$C1033)</f>
        <v>1016</v>
      </c>
      <c r="AT1033" s="9">
        <f>SUMIFS('BAZA DANYCH'!$V:$V,'BAZA DANYCH'!$B:$B,STATYSTYKI!$B1033,'BAZA DANYCH'!$K:$K,AT$1021,'BAZA DANYCH'!$C:$C,STATYSTYKI!$C1033)</f>
        <v>957</v>
      </c>
      <c r="AU1033" s="9">
        <f>SUMIFS('BAZA DANYCH'!$V:$V,'BAZA DANYCH'!$B:$B,STATYSTYKI!$B1033,'BAZA DANYCH'!$K:$K,AU$1021,'BAZA DANYCH'!$C:$C,STATYSTYKI!$C1033)</f>
        <v>1005</v>
      </c>
      <c r="AV1033" s="9">
        <f>SUMIFS('BAZA DANYCH'!$V:$V,'BAZA DANYCH'!$B:$B,STATYSTYKI!$B1033,'BAZA DANYCH'!$K:$K,AV$1021,'BAZA DANYCH'!$C:$C,STATYSTYKI!$C1033)</f>
        <v>947</v>
      </c>
      <c r="AW1033" s="9">
        <f>SUMIFS('BAZA DANYCH'!$V:$V,'BAZA DANYCH'!$B:$B,STATYSTYKI!$B1033,'BAZA DANYCH'!$K:$K,AW$1021,'BAZA DANYCH'!$C:$C,STATYSTYKI!$C1033)</f>
        <v>1013</v>
      </c>
      <c r="AX1033" s="9">
        <f>SUMIFS('BAZA DANYCH'!$V:$V,'BAZA DANYCH'!$B:$B,STATYSTYKI!$B1033,'BAZA DANYCH'!$K:$K,AX$1021,'BAZA DANYCH'!$C:$C,STATYSTYKI!$C1033)</f>
        <v>1008</v>
      </c>
      <c r="AY1033" s="9">
        <f>SUMIFS('BAZA DANYCH'!$V:$V,'BAZA DANYCH'!$B:$B,STATYSTYKI!$B1033,'BAZA DANYCH'!$K:$K,AY$1021,'BAZA DANYCH'!$C:$C,STATYSTYKI!$C1033)</f>
        <v>1003</v>
      </c>
      <c r="AZ1033" s="9">
        <f>SUMIFS('BAZA DANYCH'!$V:$V,'BAZA DANYCH'!$B:$B,STATYSTYKI!$B1033,'BAZA DANYCH'!$K:$K,AZ$1021,'BAZA DANYCH'!$C:$C,STATYSTYKI!$C1033)</f>
        <v>925</v>
      </c>
      <c r="BA1033" s="9">
        <f>SUMIFS('BAZA DANYCH'!$V:$V,'BAZA DANYCH'!$B:$B,STATYSTYKI!$B1033,'BAZA DANYCH'!$K:$K,BA$1021,'BAZA DANYCH'!$C:$C,STATYSTYKI!$C1033)</f>
        <v>919</v>
      </c>
      <c r="BB1033" s="9">
        <f>SUMIFS('BAZA DANYCH'!$V:$V,'BAZA DANYCH'!$B:$B,STATYSTYKI!$B1033,'BAZA DANYCH'!$K:$K,BB$1021,'BAZA DANYCH'!$C:$C,STATYSTYKI!$C1033)</f>
        <v>916</v>
      </c>
      <c r="BC1033" s="9">
        <f>SUMIFS('BAZA DANYCH'!$V:$V,'BAZA DANYCH'!$B:$B,STATYSTYKI!$B1033,'BAZA DANYCH'!$K:$K,BC$1021,'BAZA DANYCH'!$C:$C,STATYSTYKI!$C1033)</f>
        <v>984</v>
      </c>
      <c r="BD1033" s="9">
        <f>SUMIFS('BAZA DANYCH'!$V:$V,'BAZA DANYCH'!$B:$B,STATYSTYKI!$B1033,'BAZA DANYCH'!$K:$K,BD$1021,'BAZA DANYCH'!$C:$C,STATYSTYKI!$C1033)</f>
        <v>985</v>
      </c>
      <c r="BE1033" s="9">
        <f>SUMIFS('BAZA DANYCH'!$V:$V,'BAZA DANYCH'!$B:$B,STATYSTYKI!$B1033,'BAZA DANYCH'!$K:$K,BE$1021,'BAZA DANYCH'!$C:$C,STATYSTYKI!$C1033)</f>
        <v>1085</v>
      </c>
      <c r="BF1033" s="9">
        <f>SUMIFS('BAZA DANYCH'!$V:$V,'BAZA DANYCH'!$B:$B,STATYSTYKI!$B1033,'BAZA DANYCH'!$K:$K,BF$1021,'BAZA DANYCH'!$C:$C,STATYSTYKI!$C1033)</f>
        <v>995</v>
      </c>
      <c r="BG1033" s="9">
        <f>SUMIFS('BAZA DANYCH'!$V:$V,'BAZA DANYCH'!$B:$B,STATYSTYKI!$B1033,'BAZA DANYCH'!$K:$K,BG$1021,'BAZA DANYCH'!$C:$C,STATYSTYKI!$C1033)</f>
        <v>1050</v>
      </c>
      <c r="BH1033" s="9">
        <f>SUMIFS('BAZA DANYCH'!$V:$V,'BAZA DANYCH'!$B:$B,STATYSTYKI!$B1033,'BAZA DANYCH'!$K:$K,BH$1021,'BAZA DANYCH'!$C:$C,STATYSTYKI!$C1033)</f>
        <v>950</v>
      </c>
      <c r="BI1033" s="9">
        <f>SUMIFS('BAZA DANYCH'!$V:$V,'BAZA DANYCH'!$B:$B,STATYSTYKI!$B1033,'BAZA DANYCH'!$K:$K,BI$1021,'BAZA DANYCH'!$C:$C,STATYSTYKI!$C1033)</f>
        <v>1037</v>
      </c>
      <c r="BJ1033" s="9">
        <f>SUMIFS('BAZA DANYCH'!$V:$V,'BAZA DANYCH'!$B:$B,STATYSTYKI!$B1033,'BAZA DANYCH'!$K:$K,BJ$1021,'BAZA DANYCH'!$C:$C,STATYSTYKI!$C1033)</f>
        <v>1170</v>
      </c>
      <c r="BK1033" s="9">
        <f>SUMIFS('BAZA DANYCH'!$V:$V,'BAZA DANYCH'!$B:$B,STATYSTYKI!$B1033,'BAZA DANYCH'!$K:$K,BK$1021,'BAZA DANYCH'!$C:$C,STATYSTYKI!$C1033)</f>
        <v>1146</v>
      </c>
      <c r="BL1033" s="9">
        <f>SUMIFS('BAZA DANYCH'!$V:$V,'BAZA DANYCH'!$B:$B,STATYSTYKI!$B1033,'BAZA DANYCH'!$K:$K,BL$1021,'BAZA DANYCH'!$C:$C,STATYSTYKI!$C1033)</f>
        <v>1174</v>
      </c>
      <c r="BM1033" s="9">
        <f>SUMIFS('BAZA DANYCH'!$V:$V,'BAZA DANYCH'!$B:$B,STATYSTYKI!$B1033,'BAZA DANYCH'!$K:$K,BM$1021,'BAZA DANYCH'!$C:$C,STATYSTYKI!$C1033)</f>
        <v>1212</v>
      </c>
      <c r="BN1033" s="9">
        <f>SUMIFS('BAZA DANYCH'!$V:$V,'BAZA DANYCH'!$B:$B,STATYSTYKI!$B1033,'BAZA DANYCH'!$K:$K,BN$1021,'BAZA DANYCH'!$C:$C,STATYSTYKI!$C1033)</f>
        <v>1244</v>
      </c>
      <c r="BO1033" s="9">
        <f>SUMIFS('BAZA DANYCH'!$V:$V,'BAZA DANYCH'!$B:$B,STATYSTYKI!$B1033,'BAZA DANYCH'!$K:$K,BO$1021,'BAZA DANYCH'!$C:$C,STATYSTYKI!$C1033)</f>
        <v>1098</v>
      </c>
      <c r="BP1033" s="9">
        <f>SUMIFS('BAZA DANYCH'!$V:$V,'BAZA DANYCH'!$B:$B,STATYSTYKI!$B1033,'BAZA DANYCH'!$K:$K,BP$1021,'BAZA DANYCH'!$C:$C,STATYSTYKI!$C1033)</f>
        <v>1095</v>
      </c>
      <c r="BQ1033" s="9">
        <f>SUMIFS('BAZA DANYCH'!$V:$V,'BAZA DANYCH'!$B:$B,STATYSTYKI!$B1033,'BAZA DANYCH'!$K:$K,BQ$1021,'BAZA DANYCH'!$C:$C,STATYSTYKI!$C1033)</f>
        <v>1108</v>
      </c>
      <c r="BR1033" s="9">
        <f>SUMIFS('BAZA DANYCH'!$V:$V,'BAZA DANYCH'!$B:$B,STATYSTYKI!$B1033,'BAZA DANYCH'!$K:$K,BR$1021,'BAZA DANYCH'!$C:$C,STATYSTYKI!$C1033)</f>
        <v>1255</v>
      </c>
      <c r="BS1033" s="9">
        <f>SUMIFS('BAZA DANYCH'!$V:$V,'BAZA DANYCH'!$B:$B,STATYSTYKI!$B1033,'BAZA DANYCH'!$K:$K,BS$1021,'BAZA DANYCH'!$C:$C,STATYSTYKI!$C1033)</f>
        <v>1155</v>
      </c>
      <c r="BT1033" s="9">
        <f>SUMIFS('BAZA DANYCH'!$V:$V,'BAZA DANYCH'!$B:$B,STATYSTYKI!$B1033,'BAZA DANYCH'!$K:$K,BT$1021,'BAZA DANYCH'!$C:$C,STATYSTYKI!$C1033)</f>
        <v>1103</v>
      </c>
      <c r="BU1033" s="9">
        <f>SUMIFS('BAZA DANYCH'!$V:$V,'BAZA DANYCH'!$B:$B,STATYSTYKI!$B1033,'BAZA DANYCH'!$K:$K,BU$1021,'BAZA DANYCH'!$C:$C,STATYSTYKI!$C1033)</f>
        <v>1208</v>
      </c>
      <c r="BV1033" s="9">
        <f>SUMIFS('BAZA DANYCH'!$V:$V,'BAZA DANYCH'!$B:$B,STATYSTYKI!$B1033,'BAZA DANYCH'!$K:$K,BV$1021,'BAZA DANYCH'!$C:$C,STATYSTYKI!$C1033)</f>
        <v>1081</v>
      </c>
      <c r="BW1033" s="9">
        <f>SUMIFS('BAZA DANYCH'!$V:$V,'BAZA DANYCH'!$B:$B,STATYSTYKI!$B1033,'BAZA DANYCH'!$K:$K,BW$1021,'BAZA DANYCH'!$C:$C,STATYSTYKI!$C1033)</f>
        <v>1108</v>
      </c>
      <c r="BX1033" s="9">
        <f>SUMIFS('BAZA DANYCH'!$V:$V,'BAZA DANYCH'!$B:$B,STATYSTYKI!$B1033,'BAZA DANYCH'!$K:$K,BX$1021,'BAZA DANYCH'!$C:$C,STATYSTYKI!$C1033)</f>
        <v>980</v>
      </c>
      <c r="BY1033" s="9">
        <f>SUMIFS('BAZA DANYCH'!$V:$V,'BAZA DANYCH'!$B:$B,STATYSTYKI!$B1033,'BAZA DANYCH'!$K:$K,BY$1021,'BAZA DANYCH'!$C:$C,STATYSTYKI!$C1033)</f>
        <v>1089</v>
      </c>
      <c r="BZ1033" s="9">
        <f>SUMIFS('BAZA DANYCH'!$V:$V,'BAZA DANYCH'!$B:$B,STATYSTYKI!$B1033,'BAZA DANYCH'!$K:$K,BZ$1021,'BAZA DANYCH'!$C:$C,STATYSTYKI!$C1033)</f>
        <v>1044</v>
      </c>
      <c r="CA1033" s="9">
        <f>SUMIFS('BAZA DANYCH'!$V:$V,'BAZA DANYCH'!$B:$B,STATYSTYKI!$B1033,'BAZA DANYCH'!$K:$K,CA$1021,'BAZA DANYCH'!$C:$C,STATYSTYKI!$C1033)</f>
        <v>1090</v>
      </c>
      <c r="CB1033" s="9">
        <f>SUMIFS('BAZA DANYCH'!$V:$V,'BAZA DANYCH'!$B:$B,STATYSTYKI!$B1033,'BAZA DANYCH'!$K:$K,CB$1021,'BAZA DANYCH'!$C:$C,STATYSTYKI!$C1033)</f>
        <v>1034</v>
      </c>
      <c r="CC1033" s="9">
        <f>SUMIFS('BAZA DANYCH'!$V:$V,'BAZA DANYCH'!$B:$B,STATYSTYKI!$B1033,'BAZA DANYCH'!$K:$K,CC$1021,'BAZA DANYCH'!$C:$C,STATYSTYKI!$C1033)</f>
        <v>910</v>
      </c>
      <c r="CD1033" s="9">
        <f>SUMIFS('BAZA DANYCH'!$V:$V,'BAZA DANYCH'!$B:$B,STATYSTYKI!$B1033,'BAZA DANYCH'!$K:$K,CD$1021,'BAZA DANYCH'!$C:$C,STATYSTYKI!$C1033)</f>
        <v>910</v>
      </c>
      <c r="CE1033" s="9">
        <f>SUMIFS('BAZA DANYCH'!$V:$V,'BAZA DANYCH'!$B:$B,STATYSTYKI!$B1033,'BAZA DANYCH'!$K:$K,CE$1021,'BAZA DANYCH'!$C:$C,STATYSTYKI!$C1033)</f>
        <v>883</v>
      </c>
      <c r="CF1033" s="9">
        <f>SUMIFS('BAZA DANYCH'!$V:$V,'BAZA DANYCH'!$B:$B,STATYSTYKI!$B1033,'BAZA DANYCH'!$K:$K,CF$1021,'BAZA DANYCH'!$C:$C,STATYSTYKI!$C1033)</f>
        <v>791</v>
      </c>
      <c r="CG1033" s="9">
        <f>SUMIFS('BAZA DANYCH'!$V:$V,'BAZA DANYCH'!$B:$B,STATYSTYKI!$B1033,'BAZA DANYCH'!$K:$K,CG$1021,'BAZA DANYCH'!$C:$C,STATYSTYKI!$C1033)</f>
        <v>736</v>
      </c>
      <c r="CH1033" s="9">
        <f>SUMIFS('BAZA DANYCH'!$V:$V,'BAZA DANYCH'!$B:$B,STATYSTYKI!$B1033,'BAZA DANYCH'!$K:$K,CH$1021,'BAZA DANYCH'!$C:$C,STATYSTYKI!$C1033)</f>
        <v>814</v>
      </c>
      <c r="CI1033" s="9">
        <f>SUMIFS('BAZA DANYCH'!$V:$V,'BAZA DANYCH'!$B:$B,STATYSTYKI!$B1033,'BAZA DANYCH'!$K:$K,CI$1021,'BAZA DANYCH'!$C:$C,STATYSTYKI!$C1033)</f>
        <v>674</v>
      </c>
      <c r="CJ1033" s="9">
        <f>SUMIFS('BAZA DANYCH'!$V:$V,'BAZA DANYCH'!$B:$B,STATYSTYKI!$B1033,'BAZA DANYCH'!$K:$K,CJ$1021,'BAZA DANYCH'!$C:$C,STATYSTYKI!$C1033)</f>
        <v>589</v>
      </c>
      <c r="CK1033" s="9">
        <f>SUMIFS('BAZA DANYCH'!$V:$V,'BAZA DANYCH'!$B:$B,STATYSTYKI!$B1033,'BAZA DANYCH'!$K:$K,CK$1021,'BAZA DANYCH'!$C:$C,STATYSTYKI!$C1033)</f>
        <v>611</v>
      </c>
      <c r="CL1033" s="9">
        <f>SUMIFS('BAZA DANYCH'!$V:$V,'BAZA DANYCH'!$B:$B,STATYSTYKI!$B1033,'BAZA DANYCH'!$K:$K,CL$1021,'BAZA DANYCH'!$C:$C,STATYSTYKI!$C1033)</f>
        <v>533</v>
      </c>
      <c r="CM1033" s="9">
        <f>SUMIFS('BAZA DANYCH'!$V:$V,'BAZA DANYCH'!$B:$B,STATYSTYKI!$B1033,'BAZA DANYCH'!$K:$K,CM$1021,'BAZA DANYCH'!$C:$C,STATYSTYKI!$C1033)</f>
        <v>457</v>
      </c>
      <c r="CN1033" s="9">
        <f>SUMIFS('BAZA DANYCH'!$V:$V,'BAZA DANYCH'!$B:$B,STATYSTYKI!$B1033,'BAZA DANYCH'!$K:$K,CN$1021,'BAZA DANYCH'!$C:$C,STATYSTYKI!$C1033)</f>
        <v>415</v>
      </c>
      <c r="CO1033" s="9">
        <f>SUMIFS('BAZA DANYCH'!$V:$V,'BAZA DANYCH'!$B:$B,STATYSTYKI!$B1033,'BAZA DANYCH'!$K:$K,CO$1021,'BAZA DANYCH'!$C:$C,STATYSTYKI!$C1033)</f>
        <v>382</v>
      </c>
      <c r="CP1033" s="9">
        <f>SUMIFS('BAZA DANYCH'!$V:$V,'BAZA DANYCH'!$B:$B,STATYSTYKI!$B1033,'BAZA DANYCH'!$K:$K,CP$1021,'BAZA DANYCH'!$C:$C,STATYSTYKI!$C1033)</f>
        <v>440</v>
      </c>
      <c r="CQ1033" s="9">
        <f>SUMIFS('BAZA DANYCH'!$V:$V,'BAZA DANYCH'!$B:$B,STATYSTYKI!$B1033,'BAZA DANYCH'!$K:$K,CQ$1021,'BAZA DANYCH'!$C:$C,STATYSTYKI!$C1033)</f>
        <v>307</v>
      </c>
      <c r="CR1033" s="9">
        <f>SUMIFS('BAZA DANYCH'!$V:$V,'BAZA DANYCH'!$B:$B,STATYSTYKI!$B1033,'BAZA DANYCH'!$K:$K,CR$1021,'BAZA DANYCH'!$C:$C,STATYSTYKI!$C1033)</f>
        <v>245</v>
      </c>
      <c r="CS1033" s="9">
        <f>SUMIFS('BAZA DANYCH'!$V:$V,'BAZA DANYCH'!$B:$B,STATYSTYKI!$B1033,'BAZA DANYCH'!$K:$K,CS$1021,'BAZA DANYCH'!$C:$C,STATYSTYKI!$C1033)</f>
        <v>219</v>
      </c>
      <c r="CT1033" s="9">
        <f>SUMIFS('BAZA DANYCH'!$V:$V,'BAZA DANYCH'!$B:$B,STATYSTYKI!$B1033,'BAZA DANYCH'!$K:$K,CT$1021,'BAZA DANYCH'!$C:$C,STATYSTYKI!$C1033)</f>
        <v>178</v>
      </c>
      <c r="CU1033" s="9">
        <f>SUMIFS('BAZA DANYCH'!$V:$V,'BAZA DANYCH'!$B:$B,STATYSTYKI!$B1033,'BAZA DANYCH'!$K:$K,CU$1021,'BAZA DANYCH'!$C:$C,STATYSTYKI!$C1033)</f>
        <v>127</v>
      </c>
      <c r="CV1033" s="9">
        <f>SUMIFS('BAZA DANYCH'!$V:$V,'BAZA DANYCH'!$B:$B,STATYSTYKI!$B1033,'BAZA DANYCH'!$K:$K,CV$1021,'BAZA DANYCH'!$C:$C,STATYSTYKI!$C1033)</f>
        <v>113</v>
      </c>
    </row>
    <row r="1034" spans="1:100" hidden="1">
      <c r="A1034" s="8"/>
      <c r="B1034" s="60" t="s">
        <v>163</v>
      </c>
      <c r="C1034" s="61" t="s">
        <v>164</v>
      </c>
      <c r="D1034" s="62">
        <f t="shared" si="284"/>
        <v>45651</v>
      </c>
      <c r="E1034" s="9">
        <f>SUMIFS('BAZA DANYCH'!$V:$V,'BAZA DANYCH'!$B:$B,STATYSTYKI!$B1034,'BAZA DANYCH'!$K:$K,E$1021,'BAZA DANYCH'!$C:$C,STATYSTYKI!$C1034)</f>
        <v>61</v>
      </c>
      <c r="F1034" s="9">
        <f>SUMIFS('BAZA DANYCH'!$V:$V,'BAZA DANYCH'!$B:$B,STATYSTYKI!$B1034,'BAZA DANYCH'!$K:$K,F$1021,'BAZA DANYCH'!$C:$C,STATYSTYKI!$C1034)</f>
        <v>60</v>
      </c>
      <c r="G1034" s="9">
        <f>SUMIFS('BAZA DANYCH'!$V:$V,'BAZA DANYCH'!$B:$B,STATYSTYKI!$B1034,'BAZA DANYCH'!$K:$K,G$1021,'BAZA DANYCH'!$C:$C,STATYSTYKI!$C1034)</f>
        <v>41</v>
      </c>
      <c r="H1034" s="9">
        <f>SUMIFS('BAZA DANYCH'!$V:$V,'BAZA DANYCH'!$B:$B,STATYSTYKI!$B1034,'BAZA DANYCH'!$K:$K,H$1021,'BAZA DANYCH'!$C:$C,STATYSTYKI!$C1034)</f>
        <v>44</v>
      </c>
      <c r="I1034" s="9">
        <f>SUMIFS('BAZA DANYCH'!$V:$V,'BAZA DANYCH'!$B:$B,STATYSTYKI!$B1034,'BAZA DANYCH'!$K:$K,I$1021,'BAZA DANYCH'!$C:$C,STATYSTYKI!$C1034)</f>
        <v>31</v>
      </c>
      <c r="J1034" s="9">
        <f>SUMIFS('BAZA DANYCH'!$V:$V,'BAZA DANYCH'!$B:$B,STATYSTYKI!$B1034,'BAZA DANYCH'!$K:$K,J$1021,'BAZA DANYCH'!$C:$C,STATYSTYKI!$C1034)</f>
        <v>40</v>
      </c>
      <c r="K1034" s="9">
        <f>SUMIFS('BAZA DANYCH'!$V:$V,'BAZA DANYCH'!$B:$B,STATYSTYKI!$B1034,'BAZA DANYCH'!$K:$K,K$1021,'BAZA DANYCH'!$C:$C,STATYSTYKI!$C1034)</f>
        <v>25</v>
      </c>
      <c r="L1034" s="9">
        <f>SUMIFS('BAZA DANYCH'!$V:$V,'BAZA DANYCH'!$B:$B,STATYSTYKI!$B1034,'BAZA DANYCH'!$K:$K,L$1021,'BAZA DANYCH'!$C:$C,STATYSTYKI!$C1034)</f>
        <v>31</v>
      </c>
      <c r="M1034" s="9">
        <f>SUMIFS('BAZA DANYCH'!$V:$V,'BAZA DANYCH'!$B:$B,STATYSTYKI!$B1034,'BAZA DANYCH'!$K:$K,M$1021,'BAZA DANYCH'!$C:$C,STATYSTYKI!$C1034)</f>
        <v>16</v>
      </c>
      <c r="N1034" s="9">
        <f>SUMIFS('BAZA DANYCH'!$V:$V,'BAZA DANYCH'!$B:$B,STATYSTYKI!$B1034,'BAZA DANYCH'!$K:$K,N$1021,'BAZA DANYCH'!$C:$C,STATYSTYKI!$C1034)</f>
        <v>35</v>
      </c>
      <c r="O1034" s="9">
        <f>SUMIFS('BAZA DANYCH'!$V:$V,'BAZA DANYCH'!$B:$B,STATYSTYKI!$B1034,'BAZA DANYCH'!$K:$K,O$1021,'BAZA DANYCH'!$C:$C,STATYSTYKI!$C1034)</f>
        <v>30</v>
      </c>
      <c r="P1034" s="9">
        <f>SUMIFS('BAZA DANYCH'!$V:$V,'BAZA DANYCH'!$B:$B,STATYSTYKI!$B1034,'BAZA DANYCH'!$K:$K,P$1021,'BAZA DANYCH'!$C:$C,STATYSTYKI!$C1034)</f>
        <v>24</v>
      </c>
      <c r="Q1034" s="9">
        <f>SUMIFS('BAZA DANYCH'!$V:$V,'BAZA DANYCH'!$B:$B,STATYSTYKI!$B1034,'BAZA DANYCH'!$K:$K,Q$1021,'BAZA DANYCH'!$C:$C,STATYSTYKI!$C1034)</f>
        <v>32</v>
      </c>
      <c r="R1034" s="9">
        <f>SUMIFS('BAZA DANYCH'!$V:$V,'BAZA DANYCH'!$B:$B,STATYSTYKI!$B1034,'BAZA DANYCH'!$K:$K,R$1021,'BAZA DANYCH'!$C:$C,STATYSTYKI!$C1034)</f>
        <v>20</v>
      </c>
      <c r="S1034" s="9">
        <f>SUMIFS('BAZA DANYCH'!$V:$V,'BAZA DANYCH'!$B:$B,STATYSTYKI!$B1034,'BAZA DANYCH'!$K:$K,S$1021,'BAZA DANYCH'!$C:$C,STATYSTYKI!$C1034)</f>
        <v>34</v>
      </c>
      <c r="T1034" s="9">
        <f>SUMIFS('BAZA DANYCH'!$V:$V,'BAZA DANYCH'!$B:$B,STATYSTYKI!$B1034,'BAZA DANYCH'!$K:$K,T$1021,'BAZA DANYCH'!$C:$C,STATYSTYKI!$C1034)</f>
        <v>27</v>
      </c>
      <c r="U1034" s="9">
        <f>SUMIFS('BAZA DANYCH'!$V:$V,'BAZA DANYCH'!$B:$B,STATYSTYKI!$B1034,'BAZA DANYCH'!$K:$K,U$1021,'BAZA DANYCH'!$C:$C,STATYSTYKI!$C1034)</f>
        <v>47</v>
      </c>
      <c r="V1034" s="9">
        <f>SUMIFS('BAZA DANYCH'!$V:$V,'BAZA DANYCH'!$B:$B,STATYSTYKI!$B1034,'BAZA DANYCH'!$K:$K,V$1021,'BAZA DANYCH'!$C:$C,STATYSTYKI!$C1034)</f>
        <v>41</v>
      </c>
      <c r="W1034" s="9">
        <f>SUMIFS('BAZA DANYCH'!$V:$V,'BAZA DANYCH'!$B:$B,STATYSTYKI!$B1034,'BAZA DANYCH'!$K:$K,W$1021,'BAZA DANYCH'!$C:$C,STATYSTYKI!$C1034)</f>
        <v>52</v>
      </c>
      <c r="X1034" s="9">
        <f>SUMIFS('BAZA DANYCH'!$V:$V,'BAZA DANYCH'!$B:$B,STATYSTYKI!$B1034,'BAZA DANYCH'!$K:$K,X$1021,'BAZA DANYCH'!$C:$C,STATYSTYKI!$C1034)</f>
        <v>76</v>
      </c>
      <c r="Y1034" s="9">
        <f>SUMIFS('BAZA DANYCH'!$V:$V,'BAZA DANYCH'!$B:$B,STATYSTYKI!$B1034,'BAZA DANYCH'!$K:$K,Y$1021,'BAZA DANYCH'!$C:$C,STATYSTYKI!$C1034)</f>
        <v>86</v>
      </c>
      <c r="Z1034" s="9">
        <f>SUMIFS('BAZA DANYCH'!$V:$V,'BAZA DANYCH'!$B:$B,STATYSTYKI!$B1034,'BAZA DANYCH'!$K:$K,Z$1021,'BAZA DANYCH'!$C:$C,STATYSTYKI!$C1034)</f>
        <v>187</v>
      </c>
      <c r="AA1034" s="9">
        <f>SUMIFS('BAZA DANYCH'!$V:$V,'BAZA DANYCH'!$B:$B,STATYSTYKI!$B1034,'BAZA DANYCH'!$K:$K,AA$1021,'BAZA DANYCH'!$C:$C,STATYSTYKI!$C1034)</f>
        <v>228</v>
      </c>
      <c r="AB1034" s="9">
        <f>SUMIFS('BAZA DANYCH'!$V:$V,'BAZA DANYCH'!$B:$B,STATYSTYKI!$B1034,'BAZA DANYCH'!$K:$K,AB$1021,'BAZA DANYCH'!$C:$C,STATYSTYKI!$C1034)</f>
        <v>222</v>
      </c>
      <c r="AC1034" s="9">
        <f>SUMIFS('BAZA DANYCH'!$V:$V,'BAZA DANYCH'!$B:$B,STATYSTYKI!$B1034,'BAZA DANYCH'!$K:$K,AC$1021,'BAZA DANYCH'!$C:$C,STATYSTYKI!$C1034)</f>
        <v>313</v>
      </c>
      <c r="AD1034" s="9">
        <f>SUMIFS('BAZA DANYCH'!$V:$V,'BAZA DANYCH'!$B:$B,STATYSTYKI!$B1034,'BAZA DANYCH'!$K:$K,AD$1021,'BAZA DANYCH'!$C:$C,STATYSTYKI!$C1034)</f>
        <v>433</v>
      </c>
      <c r="AE1034" s="9">
        <f>SUMIFS('BAZA DANYCH'!$V:$V,'BAZA DANYCH'!$B:$B,STATYSTYKI!$B1034,'BAZA DANYCH'!$K:$K,AE$1021,'BAZA DANYCH'!$C:$C,STATYSTYKI!$C1034)</f>
        <v>625</v>
      </c>
      <c r="AF1034" s="9">
        <f>SUMIFS('BAZA DANYCH'!$V:$V,'BAZA DANYCH'!$B:$B,STATYSTYKI!$B1034,'BAZA DANYCH'!$K:$K,AF$1021,'BAZA DANYCH'!$C:$C,STATYSTYKI!$C1034)</f>
        <v>721</v>
      </c>
      <c r="AG1034" s="9">
        <f>SUMIFS('BAZA DANYCH'!$V:$V,'BAZA DANYCH'!$B:$B,STATYSTYKI!$B1034,'BAZA DANYCH'!$K:$K,AG$1021,'BAZA DANYCH'!$C:$C,STATYSTYKI!$C1034)</f>
        <v>736</v>
      </c>
      <c r="AH1034" s="9">
        <f>SUMIFS('BAZA DANYCH'!$V:$V,'BAZA DANYCH'!$B:$B,STATYSTYKI!$B1034,'BAZA DANYCH'!$K:$K,AH$1021,'BAZA DANYCH'!$C:$C,STATYSTYKI!$C1034)</f>
        <v>798</v>
      </c>
      <c r="AI1034" s="9">
        <f>SUMIFS('BAZA DANYCH'!$V:$V,'BAZA DANYCH'!$B:$B,STATYSTYKI!$B1034,'BAZA DANYCH'!$K:$K,AI$1021,'BAZA DANYCH'!$C:$C,STATYSTYKI!$C1034)</f>
        <v>898</v>
      </c>
      <c r="AJ1034" s="9">
        <f>SUMIFS('BAZA DANYCH'!$V:$V,'BAZA DANYCH'!$B:$B,STATYSTYKI!$B1034,'BAZA DANYCH'!$K:$K,AJ$1021,'BAZA DANYCH'!$C:$C,STATYSTYKI!$C1034)</f>
        <v>873</v>
      </c>
      <c r="AK1034" s="9">
        <f>SUMIFS('BAZA DANYCH'!$V:$V,'BAZA DANYCH'!$B:$B,STATYSTYKI!$B1034,'BAZA DANYCH'!$K:$K,AK$1021,'BAZA DANYCH'!$C:$C,STATYSTYKI!$C1034)</f>
        <v>825</v>
      </c>
      <c r="AL1034" s="9">
        <f>SUMIFS('BAZA DANYCH'!$V:$V,'BAZA DANYCH'!$B:$B,STATYSTYKI!$B1034,'BAZA DANYCH'!$K:$K,AL$1021,'BAZA DANYCH'!$C:$C,STATYSTYKI!$C1034)</f>
        <v>837</v>
      </c>
      <c r="AM1034" s="9">
        <f>SUMIFS('BAZA DANYCH'!$V:$V,'BAZA DANYCH'!$B:$B,STATYSTYKI!$B1034,'BAZA DANYCH'!$K:$K,AM$1021,'BAZA DANYCH'!$C:$C,STATYSTYKI!$C1034)</f>
        <v>814</v>
      </c>
      <c r="AN1034" s="9">
        <f>SUMIFS('BAZA DANYCH'!$V:$V,'BAZA DANYCH'!$B:$B,STATYSTYKI!$B1034,'BAZA DANYCH'!$K:$K,AN$1021,'BAZA DANYCH'!$C:$C,STATYSTYKI!$C1034)</f>
        <v>810</v>
      </c>
      <c r="AO1034" s="9">
        <f>SUMIFS('BAZA DANYCH'!$V:$V,'BAZA DANYCH'!$B:$B,STATYSTYKI!$B1034,'BAZA DANYCH'!$K:$K,AO$1021,'BAZA DANYCH'!$C:$C,STATYSTYKI!$C1034)</f>
        <v>758</v>
      </c>
      <c r="AP1034" s="9">
        <f>SUMIFS('BAZA DANYCH'!$V:$V,'BAZA DANYCH'!$B:$B,STATYSTYKI!$B1034,'BAZA DANYCH'!$K:$K,AP$1021,'BAZA DANYCH'!$C:$C,STATYSTYKI!$C1034)</f>
        <v>787</v>
      </c>
      <c r="AQ1034" s="9">
        <f>SUMIFS('BAZA DANYCH'!$V:$V,'BAZA DANYCH'!$B:$B,STATYSTYKI!$B1034,'BAZA DANYCH'!$K:$K,AQ$1021,'BAZA DANYCH'!$C:$C,STATYSTYKI!$C1034)</f>
        <v>677</v>
      </c>
      <c r="AR1034" s="9">
        <f>SUMIFS('BAZA DANYCH'!$V:$V,'BAZA DANYCH'!$B:$B,STATYSTYKI!$B1034,'BAZA DANYCH'!$K:$K,AR$1021,'BAZA DANYCH'!$C:$C,STATYSTYKI!$C1034)</f>
        <v>622</v>
      </c>
      <c r="AS1034" s="9">
        <f>SUMIFS('BAZA DANYCH'!$V:$V,'BAZA DANYCH'!$B:$B,STATYSTYKI!$B1034,'BAZA DANYCH'!$K:$K,AS$1021,'BAZA DANYCH'!$C:$C,STATYSTYKI!$C1034)</f>
        <v>648</v>
      </c>
      <c r="AT1034" s="9">
        <f>SUMIFS('BAZA DANYCH'!$V:$V,'BAZA DANYCH'!$B:$B,STATYSTYKI!$B1034,'BAZA DANYCH'!$K:$K,AT$1021,'BAZA DANYCH'!$C:$C,STATYSTYKI!$C1034)</f>
        <v>593</v>
      </c>
      <c r="AU1034" s="9">
        <f>SUMIFS('BAZA DANYCH'!$V:$V,'BAZA DANYCH'!$B:$B,STATYSTYKI!$B1034,'BAZA DANYCH'!$K:$K,AU$1021,'BAZA DANYCH'!$C:$C,STATYSTYKI!$C1034)</f>
        <v>589</v>
      </c>
      <c r="AV1034" s="9">
        <f>SUMIFS('BAZA DANYCH'!$V:$V,'BAZA DANYCH'!$B:$B,STATYSTYKI!$B1034,'BAZA DANYCH'!$K:$K,AV$1021,'BAZA DANYCH'!$C:$C,STATYSTYKI!$C1034)</f>
        <v>588</v>
      </c>
      <c r="AW1034" s="9">
        <f>SUMIFS('BAZA DANYCH'!$V:$V,'BAZA DANYCH'!$B:$B,STATYSTYKI!$B1034,'BAZA DANYCH'!$K:$K,AW$1021,'BAZA DANYCH'!$C:$C,STATYSTYKI!$C1034)</f>
        <v>681</v>
      </c>
      <c r="AX1034" s="9">
        <f>SUMIFS('BAZA DANYCH'!$V:$V,'BAZA DANYCH'!$B:$B,STATYSTYKI!$B1034,'BAZA DANYCH'!$K:$K,AX$1021,'BAZA DANYCH'!$C:$C,STATYSTYKI!$C1034)</f>
        <v>645</v>
      </c>
      <c r="AY1034" s="9">
        <f>SUMIFS('BAZA DANYCH'!$V:$V,'BAZA DANYCH'!$B:$B,STATYSTYKI!$B1034,'BAZA DANYCH'!$K:$K,AY$1021,'BAZA DANYCH'!$C:$C,STATYSTYKI!$C1034)</f>
        <v>643</v>
      </c>
      <c r="AZ1034" s="9">
        <f>SUMIFS('BAZA DANYCH'!$V:$V,'BAZA DANYCH'!$B:$B,STATYSTYKI!$B1034,'BAZA DANYCH'!$K:$K,AZ$1021,'BAZA DANYCH'!$C:$C,STATYSTYKI!$C1034)</f>
        <v>715</v>
      </c>
      <c r="BA1034" s="9">
        <f>SUMIFS('BAZA DANYCH'!$V:$V,'BAZA DANYCH'!$B:$B,STATYSTYKI!$B1034,'BAZA DANYCH'!$K:$K,BA$1021,'BAZA DANYCH'!$C:$C,STATYSTYKI!$C1034)</f>
        <v>626</v>
      </c>
      <c r="BB1034" s="9">
        <f>SUMIFS('BAZA DANYCH'!$V:$V,'BAZA DANYCH'!$B:$B,STATYSTYKI!$B1034,'BAZA DANYCH'!$K:$K,BB$1021,'BAZA DANYCH'!$C:$C,STATYSTYKI!$C1034)</f>
        <v>596</v>
      </c>
      <c r="BC1034" s="9">
        <f>SUMIFS('BAZA DANYCH'!$V:$V,'BAZA DANYCH'!$B:$B,STATYSTYKI!$B1034,'BAZA DANYCH'!$K:$K,BC$1021,'BAZA DANYCH'!$C:$C,STATYSTYKI!$C1034)</f>
        <v>616</v>
      </c>
      <c r="BD1034" s="9">
        <f>SUMIFS('BAZA DANYCH'!$V:$V,'BAZA DANYCH'!$B:$B,STATYSTYKI!$B1034,'BAZA DANYCH'!$K:$K,BD$1021,'BAZA DANYCH'!$C:$C,STATYSTYKI!$C1034)</f>
        <v>664</v>
      </c>
      <c r="BE1034" s="9">
        <f>SUMIFS('BAZA DANYCH'!$V:$V,'BAZA DANYCH'!$B:$B,STATYSTYKI!$B1034,'BAZA DANYCH'!$K:$K,BE$1021,'BAZA DANYCH'!$C:$C,STATYSTYKI!$C1034)</f>
        <v>640</v>
      </c>
      <c r="BF1034" s="9">
        <f>SUMIFS('BAZA DANYCH'!$V:$V,'BAZA DANYCH'!$B:$B,STATYSTYKI!$B1034,'BAZA DANYCH'!$K:$K,BF$1021,'BAZA DANYCH'!$C:$C,STATYSTYKI!$C1034)</f>
        <v>673</v>
      </c>
      <c r="BG1034" s="9">
        <f>SUMIFS('BAZA DANYCH'!$V:$V,'BAZA DANYCH'!$B:$B,STATYSTYKI!$B1034,'BAZA DANYCH'!$K:$K,BG$1021,'BAZA DANYCH'!$C:$C,STATYSTYKI!$C1034)</f>
        <v>711</v>
      </c>
      <c r="BH1034" s="9">
        <f>SUMIFS('BAZA DANYCH'!$V:$V,'BAZA DANYCH'!$B:$B,STATYSTYKI!$B1034,'BAZA DANYCH'!$K:$K,BH$1021,'BAZA DANYCH'!$C:$C,STATYSTYKI!$C1034)</f>
        <v>668</v>
      </c>
      <c r="BI1034" s="9">
        <f>SUMIFS('BAZA DANYCH'!$V:$V,'BAZA DANYCH'!$B:$B,STATYSTYKI!$B1034,'BAZA DANYCH'!$K:$K,BI$1021,'BAZA DANYCH'!$C:$C,STATYSTYKI!$C1034)</f>
        <v>677</v>
      </c>
      <c r="BJ1034" s="9">
        <f>SUMIFS('BAZA DANYCH'!$V:$V,'BAZA DANYCH'!$B:$B,STATYSTYKI!$B1034,'BAZA DANYCH'!$K:$K,BJ$1021,'BAZA DANYCH'!$C:$C,STATYSTYKI!$C1034)</f>
        <v>699</v>
      </c>
      <c r="BK1034" s="9">
        <f>SUMIFS('BAZA DANYCH'!$V:$V,'BAZA DANYCH'!$B:$B,STATYSTYKI!$B1034,'BAZA DANYCH'!$K:$K,BK$1021,'BAZA DANYCH'!$C:$C,STATYSTYKI!$C1034)</f>
        <v>726</v>
      </c>
      <c r="BL1034" s="9">
        <f>SUMIFS('BAZA DANYCH'!$V:$V,'BAZA DANYCH'!$B:$B,STATYSTYKI!$B1034,'BAZA DANYCH'!$K:$K,BL$1021,'BAZA DANYCH'!$C:$C,STATYSTYKI!$C1034)</f>
        <v>842</v>
      </c>
      <c r="BM1034" s="9">
        <f>SUMIFS('BAZA DANYCH'!$V:$V,'BAZA DANYCH'!$B:$B,STATYSTYKI!$B1034,'BAZA DANYCH'!$K:$K,BM$1021,'BAZA DANYCH'!$C:$C,STATYSTYKI!$C1034)</f>
        <v>842</v>
      </c>
      <c r="BN1034" s="9">
        <f>SUMIFS('BAZA DANYCH'!$V:$V,'BAZA DANYCH'!$B:$B,STATYSTYKI!$B1034,'BAZA DANYCH'!$K:$K,BN$1021,'BAZA DANYCH'!$C:$C,STATYSTYKI!$C1034)</f>
        <v>834</v>
      </c>
      <c r="BO1034" s="9">
        <f>SUMIFS('BAZA DANYCH'!$V:$V,'BAZA DANYCH'!$B:$B,STATYSTYKI!$B1034,'BAZA DANYCH'!$K:$K,BO$1021,'BAZA DANYCH'!$C:$C,STATYSTYKI!$C1034)</f>
        <v>830</v>
      </c>
      <c r="BP1034" s="9">
        <f>SUMIFS('BAZA DANYCH'!$V:$V,'BAZA DANYCH'!$B:$B,STATYSTYKI!$B1034,'BAZA DANYCH'!$K:$K,BP$1021,'BAZA DANYCH'!$C:$C,STATYSTYKI!$C1034)</f>
        <v>807</v>
      </c>
      <c r="BQ1034" s="9">
        <f>SUMIFS('BAZA DANYCH'!$V:$V,'BAZA DANYCH'!$B:$B,STATYSTYKI!$B1034,'BAZA DANYCH'!$K:$K,BQ$1021,'BAZA DANYCH'!$C:$C,STATYSTYKI!$C1034)</f>
        <v>878</v>
      </c>
      <c r="BR1034" s="9">
        <f>SUMIFS('BAZA DANYCH'!$V:$V,'BAZA DANYCH'!$B:$B,STATYSTYKI!$B1034,'BAZA DANYCH'!$K:$K,BR$1021,'BAZA DANYCH'!$C:$C,STATYSTYKI!$C1034)</f>
        <v>843</v>
      </c>
      <c r="BS1034" s="9">
        <f>SUMIFS('BAZA DANYCH'!$V:$V,'BAZA DANYCH'!$B:$B,STATYSTYKI!$B1034,'BAZA DANYCH'!$K:$K,BS$1021,'BAZA DANYCH'!$C:$C,STATYSTYKI!$C1034)</f>
        <v>804</v>
      </c>
      <c r="BT1034" s="9">
        <f>SUMIFS('BAZA DANYCH'!$V:$V,'BAZA DANYCH'!$B:$B,STATYSTYKI!$B1034,'BAZA DANYCH'!$K:$K,BT$1021,'BAZA DANYCH'!$C:$C,STATYSTYKI!$C1034)</f>
        <v>780</v>
      </c>
      <c r="BU1034" s="9">
        <f>SUMIFS('BAZA DANYCH'!$V:$V,'BAZA DANYCH'!$B:$B,STATYSTYKI!$B1034,'BAZA DANYCH'!$K:$K,BU$1021,'BAZA DANYCH'!$C:$C,STATYSTYKI!$C1034)</f>
        <v>794</v>
      </c>
      <c r="BV1034" s="9">
        <f>SUMIFS('BAZA DANYCH'!$V:$V,'BAZA DANYCH'!$B:$B,STATYSTYKI!$B1034,'BAZA DANYCH'!$K:$K,BV$1021,'BAZA DANYCH'!$C:$C,STATYSTYKI!$C1034)</f>
        <v>813</v>
      </c>
      <c r="BW1034" s="9">
        <f>SUMIFS('BAZA DANYCH'!$V:$V,'BAZA DANYCH'!$B:$B,STATYSTYKI!$B1034,'BAZA DANYCH'!$K:$K,BW$1021,'BAZA DANYCH'!$C:$C,STATYSTYKI!$C1034)</f>
        <v>776</v>
      </c>
      <c r="BX1034" s="9">
        <f>SUMIFS('BAZA DANYCH'!$V:$V,'BAZA DANYCH'!$B:$B,STATYSTYKI!$B1034,'BAZA DANYCH'!$K:$K,BX$1021,'BAZA DANYCH'!$C:$C,STATYSTYKI!$C1034)</f>
        <v>728</v>
      </c>
      <c r="BY1034" s="9">
        <f>SUMIFS('BAZA DANYCH'!$V:$V,'BAZA DANYCH'!$B:$B,STATYSTYKI!$B1034,'BAZA DANYCH'!$K:$K,BY$1021,'BAZA DANYCH'!$C:$C,STATYSTYKI!$C1034)</f>
        <v>683</v>
      </c>
      <c r="BZ1034" s="9">
        <f>SUMIFS('BAZA DANYCH'!$V:$V,'BAZA DANYCH'!$B:$B,STATYSTYKI!$B1034,'BAZA DANYCH'!$K:$K,BZ$1021,'BAZA DANYCH'!$C:$C,STATYSTYKI!$C1034)</f>
        <v>728</v>
      </c>
      <c r="CA1034" s="9">
        <f>SUMIFS('BAZA DANYCH'!$V:$V,'BAZA DANYCH'!$B:$B,STATYSTYKI!$B1034,'BAZA DANYCH'!$K:$K,CA$1021,'BAZA DANYCH'!$C:$C,STATYSTYKI!$C1034)</f>
        <v>672</v>
      </c>
      <c r="CB1034" s="9">
        <f>SUMIFS('BAZA DANYCH'!$V:$V,'BAZA DANYCH'!$B:$B,STATYSTYKI!$B1034,'BAZA DANYCH'!$K:$K,CB$1021,'BAZA DANYCH'!$C:$C,STATYSTYKI!$C1034)</f>
        <v>637</v>
      </c>
      <c r="CC1034" s="9">
        <f>SUMIFS('BAZA DANYCH'!$V:$V,'BAZA DANYCH'!$B:$B,STATYSTYKI!$B1034,'BAZA DANYCH'!$K:$K,CC$1021,'BAZA DANYCH'!$C:$C,STATYSTYKI!$C1034)</f>
        <v>625</v>
      </c>
      <c r="CD1034" s="9">
        <f>SUMIFS('BAZA DANYCH'!$V:$V,'BAZA DANYCH'!$B:$B,STATYSTYKI!$B1034,'BAZA DANYCH'!$K:$K,CD$1021,'BAZA DANYCH'!$C:$C,STATYSTYKI!$C1034)</f>
        <v>582</v>
      </c>
      <c r="CE1034" s="9">
        <f>SUMIFS('BAZA DANYCH'!$V:$V,'BAZA DANYCH'!$B:$B,STATYSTYKI!$B1034,'BAZA DANYCH'!$K:$K,CE$1021,'BAZA DANYCH'!$C:$C,STATYSTYKI!$C1034)</f>
        <v>558</v>
      </c>
      <c r="CF1034" s="9">
        <f>SUMIFS('BAZA DANYCH'!$V:$V,'BAZA DANYCH'!$B:$B,STATYSTYKI!$B1034,'BAZA DANYCH'!$K:$K,CF$1021,'BAZA DANYCH'!$C:$C,STATYSTYKI!$C1034)</f>
        <v>500</v>
      </c>
      <c r="CG1034" s="9">
        <f>SUMIFS('BAZA DANYCH'!$V:$V,'BAZA DANYCH'!$B:$B,STATYSTYKI!$B1034,'BAZA DANYCH'!$K:$K,CG$1021,'BAZA DANYCH'!$C:$C,STATYSTYKI!$C1034)</f>
        <v>551</v>
      </c>
      <c r="CH1034" s="9">
        <f>SUMIFS('BAZA DANYCH'!$V:$V,'BAZA DANYCH'!$B:$B,STATYSTYKI!$B1034,'BAZA DANYCH'!$K:$K,CH$1021,'BAZA DANYCH'!$C:$C,STATYSTYKI!$C1034)</f>
        <v>497</v>
      </c>
      <c r="CI1034" s="9">
        <f>SUMIFS('BAZA DANYCH'!$V:$V,'BAZA DANYCH'!$B:$B,STATYSTYKI!$B1034,'BAZA DANYCH'!$K:$K,CI$1021,'BAZA DANYCH'!$C:$C,STATYSTYKI!$C1034)</f>
        <v>451</v>
      </c>
      <c r="CJ1034" s="9">
        <f>SUMIFS('BAZA DANYCH'!$V:$V,'BAZA DANYCH'!$B:$B,STATYSTYKI!$B1034,'BAZA DANYCH'!$K:$K,CJ$1021,'BAZA DANYCH'!$C:$C,STATYSTYKI!$C1034)</f>
        <v>407</v>
      </c>
      <c r="CK1034" s="9">
        <f>SUMIFS('BAZA DANYCH'!$V:$V,'BAZA DANYCH'!$B:$B,STATYSTYKI!$B1034,'BAZA DANYCH'!$K:$K,CK$1021,'BAZA DANYCH'!$C:$C,STATYSTYKI!$C1034)</f>
        <v>441</v>
      </c>
      <c r="CL1034" s="9">
        <f>SUMIFS('BAZA DANYCH'!$V:$V,'BAZA DANYCH'!$B:$B,STATYSTYKI!$B1034,'BAZA DANYCH'!$K:$K,CL$1021,'BAZA DANYCH'!$C:$C,STATYSTYKI!$C1034)</f>
        <v>370</v>
      </c>
      <c r="CM1034" s="9">
        <f>SUMIFS('BAZA DANYCH'!$V:$V,'BAZA DANYCH'!$B:$B,STATYSTYKI!$B1034,'BAZA DANYCH'!$K:$K,CM$1021,'BAZA DANYCH'!$C:$C,STATYSTYKI!$C1034)</f>
        <v>305</v>
      </c>
      <c r="CN1034" s="9">
        <f>SUMIFS('BAZA DANYCH'!$V:$V,'BAZA DANYCH'!$B:$B,STATYSTYKI!$B1034,'BAZA DANYCH'!$K:$K,CN$1021,'BAZA DANYCH'!$C:$C,STATYSTYKI!$C1034)</f>
        <v>296</v>
      </c>
      <c r="CO1034" s="9">
        <f>SUMIFS('BAZA DANYCH'!$V:$V,'BAZA DANYCH'!$B:$B,STATYSTYKI!$B1034,'BAZA DANYCH'!$K:$K,CO$1021,'BAZA DANYCH'!$C:$C,STATYSTYKI!$C1034)</f>
        <v>278</v>
      </c>
      <c r="CP1034" s="9">
        <f>SUMIFS('BAZA DANYCH'!$V:$V,'BAZA DANYCH'!$B:$B,STATYSTYKI!$B1034,'BAZA DANYCH'!$K:$K,CP$1021,'BAZA DANYCH'!$C:$C,STATYSTYKI!$C1034)</f>
        <v>261</v>
      </c>
      <c r="CQ1034" s="9">
        <f>SUMIFS('BAZA DANYCH'!$V:$V,'BAZA DANYCH'!$B:$B,STATYSTYKI!$B1034,'BAZA DANYCH'!$K:$K,CQ$1021,'BAZA DANYCH'!$C:$C,STATYSTYKI!$C1034)</f>
        <v>216</v>
      </c>
      <c r="CR1034" s="9">
        <f>SUMIFS('BAZA DANYCH'!$V:$V,'BAZA DANYCH'!$B:$B,STATYSTYKI!$B1034,'BAZA DANYCH'!$K:$K,CR$1021,'BAZA DANYCH'!$C:$C,STATYSTYKI!$C1034)</f>
        <v>176</v>
      </c>
      <c r="CS1034" s="9">
        <f>SUMIFS('BAZA DANYCH'!$V:$V,'BAZA DANYCH'!$B:$B,STATYSTYKI!$B1034,'BAZA DANYCH'!$K:$K,CS$1021,'BAZA DANYCH'!$C:$C,STATYSTYKI!$C1034)</f>
        <v>129</v>
      </c>
      <c r="CT1034" s="9">
        <f>SUMIFS('BAZA DANYCH'!$V:$V,'BAZA DANYCH'!$B:$B,STATYSTYKI!$B1034,'BAZA DANYCH'!$K:$K,CT$1021,'BAZA DANYCH'!$C:$C,STATYSTYKI!$C1034)</f>
        <v>118</v>
      </c>
      <c r="CU1034" s="9">
        <f>SUMIFS('BAZA DANYCH'!$V:$V,'BAZA DANYCH'!$B:$B,STATYSTYKI!$B1034,'BAZA DANYCH'!$K:$K,CU$1021,'BAZA DANYCH'!$C:$C,STATYSTYKI!$C1034)</f>
        <v>107</v>
      </c>
      <c r="CV1034" s="9">
        <f>SUMIFS('BAZA DANYCH'!$V:$V,'BAZA DANYCH'!$B:$B,STATYSTYKI!$B1034,'BAZA DANYCH'!$K:$K,CV$1021,'BAZA DANYCH'!$C:$C,STATYSTYKI!$C1034)</f>
        <v>77</v>
      </c>
    </row>
    <row r="1035" spans="1:100" hidden="1">
      <c r="A1035" s="8"/>
      <c r="B1035" s="60" t="s">
        <v>167</v>
      </c>
      <c r="C1035" s="61" t="s">
        <v>168</v>
      </c>
      <c r="D1035" s="62">
        <f t="shared" si="284"/>
        <v>16556</v>
      </c>
      <c r="E1035" s="9">
        <f>SUMIFS('BAZA DANYCH'!$V:$V,'BAZA DANYCH'!$B:$B,STATYSTYKI!$B1035,'BAZA DANYCH'!$K:$K,E$1021,'BAZA DANYCH'!$C:$C,STATYSTYKI!$C1035)</f>
        <v>25</v>
      </c>
      <c r="F1035" s="9">
        <f>SUMIFS('BAZA DANYCH'!$V:$V,'BAZA DANYCH'!$B:$B,STATYSTYKI!$B1035,'BAZA DANYCH'!$K:$K,F$1021,'BAZA DANYCH'!$C:$C,STATYSTYKI!$C1035)</f>
        <v>19</v>
      </c>
      <c r="G1035" s="9">
        <f>SUMIFS('BAZA DANYCH'!$V:$V,'BAZA DANYCH'!$B:$B,STATYSTYKI!$B1035,'BAZA DANYCH'!$K:$K,G$1021,'BAZA DANYCH'!$C:$C,STATYSTYKI!$C1035)</f>
        <v>14</v>
      </c>
      <c r="H1035" s="9">
        <f>SUMIFS('BAZA DANYCH'!$V:$V,'BAZA DANYCH'!$B:$B,STATYSTYKI!$B1035,'BAZA DANYCH'!$K:$K,H$1021,'BAZA DANYCH'!$C:$C,STATYSTYKI!$C1035)</f>
        <v>18</v>
      </c>
      <c r="I1035" s="9">
        <f>SUMIFS('BAZA DANYCH'!$V:$V,'BAZA DANYCH'!$B:$B,STATYSTYKI!$B1035,'BAZA DANYCH'!$K:$K,I$1021,'BAZA DANYCH'!$C:$C,STATYSTYKI!$C1035)</f>
        <v>16</v>
      </c>
      <c r="J1035" s="9">
        <f>SUMIFS('BAZA DANYCH'!$V:$V,'BAZA DANYCH'!$B:$B,STATYSTYKI!$B1035,'BAZA DANYCH'!$K:$K,J$1021,'BAZA DANYCH'!$C:$C,STATYSTYKI!$C1035)</f>
        <v>22</v>
      </c>
      <c r="K1035" s="9">
        <f>SUMIFS('BAZA DANYCH'!$V:$V,'BAZA DANYCH'!$B:$B,STATYSTYKI!$B1035,'BAZA DANYCH'!$K:$K,K$1021,'BAZA DANYCH'!$C:$C,STATYSTYKI!$C1035)</f>
        <v>21</v>
      </c>
      <c r="L1035" s="9">
        <f>SUMIFS('BAZA DANYCH'!$V:$V,'BAZA DANYCH'!$B:$B,STATYSTYKI!$B1035,'BAZA DANYCH'!$K:$K,L$1021,'BAZA DANYCH'!$C:$C,STATYSTYKI!$C1035)</f>
        <v>12</v>
      </c>
      <c r="M1035" s="9">
        <f>SUMIFS('BAZA DANYCH'!$V:$V,'BAZA DANYCH'!$B:$B,STATYSTYKI!$B1035,'BAZA DANYCH'!$K:$K,M$1021,'BAZA DANYCH'!$C:$C,STATYSTYKI!$C1035)</f>
        <v>20</v>
      </c>
      <c r="N1035" s="9">
        <f>SUMIFS('BAZA DANYCH'!$V:$V,'BAZA DANYCH'!$B:$B,STATYSTYKI!$B1035,'BAZA DANYCH'!$K:$K,N$1021,'BAZA DANYCH'!$C:$C,STATYSTYKI!$C1035)</f>
        <v>9</v>
      </c>
      <c r="O1035" s="9">
        <f>SUMIFS('BAZA DANYCH'!$V:$V,'BAZA DANYCH'!$B:$B,STATYSTYKI!$B1035,'BAZA DANYCH'!$K:$K,O$1021,'BAZA DANYCH'!$C:$C,STATYSTYKI!$C1035)</f>
        <v>17</v>
      </c>
      <c r="P1035" s="9">
        <f>SUMIFS('BAZA DANYCH'!$V:$V,'BAZA DANYCH'!$B:$B,STATYSTYKI!$B1035,'BAZA DANYCH'!$K:$K,P$1021,'BAZA DANYCH'!$C:$C,STATYSTYKI!$C1035)</f>
        <v>6</v>
      </c>
      <c r="Q1035" s="9">
        <f>SUMIFS('BAZA DANYCH'!$V:$V,'BAZA DANYCH'!$B:$B,STATYSTYKI!$B1035,'BAZA DANYCH'!$K:$K,Q$1021,'BAZA DANYCH'!$C:$C,STATYSTYKI!$C1035)</f>
        <v>12</v>
      </c>
      <c r="R1035" s="9">
        <f>SUMIFS('BAZA DANYCH'!$V:$V,'BAZA DANYCH'!$B:$B,STATYSTYKI!$B1035,'BAZA DANYCH'!$K:$K,R$1021,'BAZA DANYCH'!$C:$C,STATYSTYKI!$C1035)</f>
        <v>13</v>
      </c>
      <c r="S1035" s="9">
        <f>SUMIFS('BAZA DANYCH'!$V:$V,'BAZA DANYCH'!$B:$B,STATYSTYKI!$B1035,'BAZA DANYCH'!$K:$K,S$1021,'BAZA DANYCH'!$C:$C,STATYSTYKI!$C1035)</f>
        <v>10</v>
      </c>
      <c r="T1035" s="9">
        <f>SUMIFS('BAZA DANYCH'!$V:$V,'BAZA DANYCH'!$B:$B,STATYSTYKI!$B1035,'BAZA DANYCH'!$K:$K,T$1021,'BAZA DANYCH'!$C:$C,STATYSTYKI!$C1035)</f>
        <v>7</v>
      </c>
      <c r="U1035" s="9">
        <f>SUMIFS('BAZA DANYCH'!$V:$V,'BAZA DANYCH'!$B:$B,STATYSTYKI!$B1035,'BAZA DANYCH'!$K:$K,U$1021,'BAZA DANYCH'!$C:$C,STATYSTYKI!$C1035)</f>
        <v>14</v>
      </c>
      <c r="V1035" s="9">
        <f>SUMIFS('BAZA DANYCH'!$V:$V,'BAZA DANYCH'!$B:$B,STATYSTYKI!$B1035,'BAZA DANYCH'!$K:$K,V$1021,'BAZA DANYCH'!$C:$C,STATYSTYKI!$C1035)</f>
        <v>9</v>
      </c>
      <c r="W1035" s="9">
        <f>SUMIFS('BAZA DANYCH'!$V:$V,'BAZA DANYCH'!$B:$B,STATYSTYKI!$B1035,'BAZA DANYCH'!$K:$K,W$1021,'BAZA DANYCH'!$C:$C,STATYSTYKI!$C1035)</f>
        <v>17</v>
      </c>
      <c r="X1035" s="9">
        <f>SUMIFS('BAZA DANYCH'!$V:$V,'BAZA DANYCH'!$B:$B,STATYSTYKI!$B1035,'BAZA DANYCH'!$K:$K,X$1021,'BAZA DANYCH'!$C:$C,STATYSTYKI!$C1035)</f>
        <v>25</v>
      </c>
      <c r="Y1035" s="9">
        <f>SUMIFS('BAZA DANYCH'!$V:$V,'BAZA DANYCH'!$B:$B,STATYSTYKI!$B1035,'BAZA DANYCH'!$K:$K,Y$1021,'BAZA DANYCH'!$C:$C,STATYSTYKI!$C1035)</f>
        <v>32</v>
      </c>
      <c r="Z1035" s="9">
        <f>SUMIFS('BAZA DANYCH'!$V:$V,'BAZA DANYCH'!$B:$B,STATYSTYKI!$B1035,'BAZA DANYCH'!$K:$K,Z$1021,'BAZA DANYCH'!$C:$C,STATYSTYKI!$C1035)</f>
        <v>58</v>
      </c>
      <c r="AA1035" s="9">
        <f>SUMIFS('BAZA DANYCH'!$V:$V,'BAZA DANYCH'!$B:$B,STATYSTYKI!$B1035,'BAZA DANYCH'!$K:$K,AA$1021,'BAZA DANYCH'!$C:$C,STATYSTYKI!$C1035)</f>
        <v>63</v>
      </c>
      <c r="AB1035" s="9">
        <f>SUMIFS('BAZA DANYCH'!$V:$V,'BAZA DANYCH'!$B:$B,STATYSTYKI!$B1035,'BAZA DANYCH'!$K:$K,AB$1021,'BAZA DANYCH'!$C:$C,STATYSTYKI!$C1035)</f>
        <v>81</v>
      </c>
      <c r="AC1035" s="9">
        <f>SUMIFS('BAZA DANYCH'!$V:$V,'BAZA DANYCH'!$B:$B,STATYSTYKI!$B1035,'BAZA DANYCH'!$K:$K,AC$1021,'BAZA DANYCH'!$C:$C,STATYSTYKI!$C1035)</f>
        <v>98</v>
      </c>
      <c r="AD1035" s="9">
        <f>SUMIFS('BAZA DANYCH'!$V:$V,'BAZA DANYCH'!$B:$B,STATYSTYKI!$B1035,'BAZA DANYCH'!$K:$K,AD$1021,'BAZA DANYCH'!$C:$C,STATYSTYKI!$C1035)</f>
        <v>137</v>
      </c>
      <c r="AE1035" s="9">
        <f>SUMIFS('BAZA DANYCH'!$V:$V,'BAZA DANYCH'!$B:$B,STATYSTYKI!$B1035,'BAZA DANYCH'!$K:$K,AE$1021,'BAZA DANYCH'!$C:$C,STATYSTYKI!$C1035)</f>
        <v>210</v>
      </c>
      <c r="AF1035" s="9">
        <f>SUMIFS('BAZA DANYCH'!$V:$V,'BAZA DANYCH'!$B:$B,STATYSTYKI!$B1035,'BAZA DANYCH'!$K:$K,AF$1021,'BAZA DANYCH'!$C:$C,STATYSTYKI!$C1035)</f>
        <v>233</v>
      </c>
      <c r="AG1035" s="9">
        <f>SUMIFS('BAZA DANYCH'!$V:$V,'BAZA DANYCH'!$B:$B,STATYSTYKI!$B1035,'BAZA DANYCH'!$K:$K,AG$1021,'BAZA DANYCH'!$C:$C,STATYSTYKI!$C1035)</f>
        <v>263</v>
      </c>
      <c r="AH1035" s="9">
        <f>SUMIFS('BAZA DANYCH'!$V:$V,'BAZA DANYCH'!$B:$B,STATYSTYKI!$B1035,'BAZA DANYCH'!$K:$K,AH$1021,'BAZA DANYCH'!$C:$C,STATYSTYKI!$C1035)</f>
        <v>293</v>
      </c>
      <c r="AI1035" s="9">
        <f>SUMIFS('BAZA DANYCH'!$V:$V,'BAZA DANYCH'!$B:$B,STATYSTYKI!$B1035,'BAZA DANYCH'!$K:$K,AI$1021,'BAZA DANYCH'!$C:$C,STATYSTYKI!$C1035)</f>
        <v>350</v>
      </c>
      <c r="AJ1035" s="9">
        <f>SUMIFS('BAZA DANYCH'!$V:$V,'BAZA DANYCH'!$B:$B,STATYSTYKI!$B1035,'BAZA DANYCH'!$K:$K,AJ$1021,'BAZA DANYCH'!$C:$C,STATYSTYKI!$C1035)</f>
        <v>345</v>
      </c>
      <c r="AK1035" s="9">
        <f>SUMIFS('BAZA DANYCH'!$V:$V,'BAZA DANYCH'!$B:$B,STATYSTYKI!$B1035,'BAZA DANYCH'!$K:$K,AK$1021,'BAZA DANYCH'!$C:$C,STATYSTYKI!$C1035)</f>
        <v>304</v>
      </c>
      <c r="AL1035" s="9">
        <f>SUMIFS('BAZA DANYCH'!$V:$V,'BAZA DANYCH'!$B:$B,STATYSTYKI!$B1035,'BAZA DANYCH'!$K:$K,AL$1021,'BAZA DANYCH'!$C:$C,STATYSTYKI!$C1035)</f>
        <v>274</v>
      </c>
      <c r="AM1035" s="9">
        <f>SUMIFS('BAZA DANYCH'!$V:$V,'BAZA DANYCH'!$B:$B,STATYSTYKI!$B1035,'BAZA DANYCH'!$K:$K,AM$1021,'BAZA DANYCH'!$C:$C,STATYSTYKI!$C1035)</f>
        <v>263</v>
      </c>
      <c r="AN1035" s="9">
        <f>SUMIFS('BAZA DANYCH'!$V:$V,'BAZA DANYCH'!$B:$B,STATYSTYKI!$B1035,'BAZA DANYCH'!$K:$K,AN$1021,'BAZA DANYCH'!$C:$C,STATYSTYKI!$C1035)</f>
        <v>290</v>
      </c>
      <c r="AO1035" s="9">
        <f>SUMIFS('BAZA DANYCH'!$V:$V,'BAZA DANYCH'!$B:$B,STATYSTYKI!$B1035,'BAZA DANYCH'!$K:$K,AO$1021,'BAZA DANYCH'!$C:$C,STATYSTYKI!$C1035)</f>
        <v>242</v>
      </c>
      <c r="AP1035" s="9">
        <f>SUMIFS('BAZA DANYCH'!$V:$V,'BAZA DANYCH'!$B:$B,STATYSTYKI!$B1035,'BAZA DANYCH'!$K:$K,AP$1021,'BAZA DANYCH'!$C:$C,STATYSTYKI!$C1035)</f>
        <v>259</v>
      </c>
      <c r="AQ1035" s="9">
        <f>SUMIFS('BAZA DANYCH'!$V:$V,'BAZA DANYCH'!$B:$B,STATYSTYKI!$B1035,'BAZA DANYCH'!$K:$K,AQ$1021,'BAZA DANYCH'!$C:$C,STATYSTYKI!$C1035)</f>
        <v>223</v>
      </c>
      <c r="AR1035" s="9">
        <f>SUMIFS('BAZA DANYCH'!$V:$V,'BAZA DANYCH'!$B:$B,STATYSTYKI!$B1035,'BAZA DANYCH'!$K:$K,AR$1021,'BAZA DANYCH'!$C:$C,STATYSTYKI!$C1035)</f>
        <v>239</v>
      </c>
      <c r="AS1035" s="9">
        <f>SUMIFS('BAZA DANYCH'!$V:$V,'BAZA DANYCH'!$B:$B,STATYSTYKI!$B1035,'BAZA DANYCH'!$K:$K,AS$1021,'BAZA DANYCH'!$C:$C,STATYSTYKI!$C1035)</f>
        <v>247</v>
      </c>
      <c r="AT1035" s="9">
        <f>SUMIFS('BAZA DANYCH'!$V:$V,'BAZA DANYCH'!$B:$B,STATYSTYKI!$B1035,'BAZA DANYCH'!$K:$K,AT$1021,'BAZA DANYCH'!$C:$C,STATYSTYKI!$C1035)</f>
        <v>216</v>
      </c>
      <c r="AU1035" s="9">
        <f>SUMIFS('BAZA DANYCH'!$V:$V,'BAZA DANYCH'!$B:$B,STATYSTYKI!$B1035,'BAZA DANYCH'!$K:$K,AU$1021,'BAZA DANYCH'!$C:$C,STATYSTYKI!$C1035)</f>
        <v>214</v>
      </c>
      <c r="AV1035" s="9">
        <f>SUMIFS('BAZA DANYCH'!$V:$V,'BAZA DANYCH'!$B:$B,STATYSTYKI!$B1035,'BAZA DANYCH'!$K:$K,AV$1021,'BAZA DANYCH'!$C:$C,STATYSTYKI!$C1035)</f>
        <v>229</v>
      </c>
      <c r="AW1035" s="9">
        <f>SUMIFS('BAZA DANYCH'!$V:$V,'BAZA DANYCH'!$B:$B,STATYSTYKI!$B1035,'BAZA DANYCH'!$K:$K,AW$1021,'BAZA DANYCH'!$C:$C,STATYSTYKI!$C1035)</f>
        <v>245</v>
      </c>
      <c r="AX1035" s="9">
        <f>SUMIFS('BAZA DANYCH'!$V:$V,'BAZA DANYCH'!$B:$B,STATYSTYKI!$B1035,'BAZA DANYCH'!$K:$K,AX$1021,'BAZA DANYCH'!$C:$C,STATYSTYKI!$C1035)</f>
        <v>233</v>
      </c>
      <c r="AY1035" s="9">
        <f>SUMIFS('BAZA DANYCH'!$V:$V,'BAZA DANYCH'!$B:$B,STATYSTYKI!$B1035,'BAZA DANYCH'!$K:$K,AY$1021,'BAZA DANYCH'!$C:$C,STATYSTYKI!$C1035)</f>
        <v>248</v>
      </c>
      <c r="AZ1035" s="9">
        <f>SUMIFS('BAZA DANYCH'!$V:$V,'BAZA DANYCH'!$B:$B,STATYSTYKI!$B1035,'BAZA DANYCH'!$K:$K,AZ$1021,'BAZA DANYCH'!$C:$C,STATYSTYKI!$C1035)</f>
        <v>218</v>
      </c>
      <c r="BA1035" s="9">
        <f>SUMIFS('BAZA DANYCH'!$V:$V,'BAZA DANYCH'!$B:$B,STATYSTYKI!$B1035,'BAZA DANYCH'!$K:$K,BA$1021,'BAZA DANYCH'!$C:$C,STATYSTYKI!$C1035)</f>
        <v>257</v>
      </c>
      <c r="BB1035" s="9">
        <f>SUMIFS('BAZA DANYCH'!$V:$V,'BAZA DANYCH'!$B:$B,STATYSTYKI!$B1035,'BAZA DANYCH'!$K:$K,BB$1021,'BAZA DANYCH'!$C:$C,STATYSTYKI!$C1035)</f>
        <v>220</v>
      </c>
      <c r="BC1035" s="9">
        <f>SUMIFS('BAZA DANYCH'!$V:$V,'BAZA DANYCH'!$B:$B,STATYSTYKI!$B1035,'BAZA DANYCH'!$K:$K,BC$1021,'BAZA DANYCH'!$C:$C,STATYSTYKI!$C1035)</f>
        <v>253</v>
      </c>
      <c r="BD1035" s="9">
        <f>SUMIFS('BAZA DANYCH'!$V:$V,'BAZA DANYCH'!$B:$B,STATYSTYKI!$B1035,'BAZA DANYCH'!$K:$K,BD$1021,'BAZA DANYCH'!$C:$C,STATYSTYKI!$C1035)</f>
        <v>220</v>
      </c>
      <c r="BE1035" s="9">
        <f>SUMIFS('BAZA DANYCH'!$V:$V,'BAZA DANYCH'!$B:$B,STATYSTYKI!$B1035,'BAZA DANYCH'!$K:$K,BE$1021,'BAZA DANYCH'!$C:$C,STATYSTYKI!$C1035)</f>
        <v>241</v>
      </c>
      <c r="BF1035" s="9">
        <f>SUMIFS('BAZA DANYCH'!$V:$V,'BAZA DANYCH'!$B:$B,STATYSTYKI!$B1035,'BAZA DANYCH'!$K:$K,BF$1021,'BAZA DANYCH'!$C:$C,STATYSTYKI!$C1035)</f>
        <v>244</v>
      </c>
      <c r="BG1035" s="9">
        <f>SUMIFS('BAZA DANYCH'!$V:$V,'BAZA DANYCH'!$B:$B,STATYSTYKI!$B1035,'BAZA DANYCH'!$K:$K,BG$1021,'BAZA DANYCH'!$C:$C,STATYSTYKI!$C1035)</f>
        <v>244</v>
      </c>
      <c r="BH1035" s="9">
        <f>SUMIFS('BAZA DANYCH'!$V:$V,'BAZA DANYCH'!$B:$B,STATYSTYKI!$B1035,'BAZA DANYCH'!$K:$K,BH$1021,'BAZA DANYCH'!$C:$C,STATYSTYKI!$C1035)</f>
        <v>233</v>
      </c>
      <c r="BI1035" s="9">
        <f>SUMIFS('BAZA DANYCH'!$V:$V,'BAZA DANYCH'!$B:$B,STATYSTYKI!$B1035,'BAZA DANYCH'!$K:$K,BI$1021,'BAZA DANYCH'!$C:$C,STATYSTYKI!$C1035)</f>
        <v>260</v>
      </c>
      <c r="BJ1035" s="9">
        <f>SUMIFS('BAZA DANYCH'!$V:$V,'BAZA DANYCH'!$B:$B,STATYSTYKI!$B1035,'BAZA DANYCH'!$K:$K,BJ$1021,'BAZA DANYCH'!$C:$C,STATYSTYKI!$C1035)</f>
        <v>256</v>
      </c>
      <c r="BK1035" s="9">
        <f>SUMIFS('BAZA DANYCH'!$V:$V,'BAZA DANYCH'!$B:$B,STATYSTYKI!$B1035,'BAZA DANYCH'!$K:$K,BK$1021,'BAZA DANYCH'!$C:$C,STATYSTYKI!$C1035)</f>
        <v>307</v>
      </c>
      <c r="BL1035" s="9">
        <f>SUMIFS('BAZA DANYCH'!$V:$V,'BAZA DANYCH'!$B:$B,STATYSTYKI!$B1035,'BAZA DANYCH'!$K:$K,BL$1021,'BAZA DANYCH'!$C:$C,STATYSTYKI!$C1035)</f>
        <v>294</v>
      </c>
      <c r="BM1035" s="9">
        <f>SUMIFS('BAZA DANYCH'!$V:$V,'BAZA DANYCH'!$B:$B,STATYSTYKI!$B1035,'BAZA DANYCH'!$K:$K,BM$1021,'BAZA DANYCH'!$C:$C,STATYSTYKI!$C1035)</f>
        <v>322</v>
      </c>
      <c r="BN1035" s="9">
        <f>SUMIFS('BAZA DANYCH'!$V:$V,'BAZA DANYCH'!$B:$B,STATYSTYKI!$B1035,'BAZA DANYCH'!$K:$K,BN$1021,'BAZA DANYCH'!$C:$C,STATYSTYKI!$C1035)</f>
        <v>308</v>
      </c>
      <c r="BO1035" s="9">
        <f>SUMIFS('BAZA DANYCH'!$V:$V,'BAZA DANYCH'!$B:$B,STATYSTYKI!$B1035,'BAZA DANYCH'!$K:$K,BO$1021,'BAZA DANYCH'!$C:$C,STATYSTYKI!$C1035)</f>
        <v>320</v>
      </c>
      <c r="BP1035" s="9">
        <f>SUMIFS('BAZA DANYCH'!$V:$V,'BAZA DANYCH'!$B:$B,STATYSTYKI!$B1035,'BAZA DANYCH'!$K:$K,BP$1021,'BAZA DANYCH'!$C:$C,STATYSTYKI!$C1035)</f>
        <v>308</v>
      </c>
      <c r="BQ1035" s="9">
        <f>SUMIFS('BAZA DANYCH'!$V:$V,'BAZA DANYCH'!$B:$B,STATYSTYKI!$B1035,'BAZA DANYCH'!$K:$K,BQ$1021,'BAZA DANYCH'!$C:$C,STATYSTYKI!$C1035)</f>
        <v>343</v>
      </c>
      <c r="BR1035" s="9">
        <f>SUMIFS('BAZA DANYCH'!$V:$V,'BAZA DANYCH'!$B:$B,STATYSTYKI!$B1035,'BAZA DANYCH'!$K:$K,BR$1021,'BAZA DANYCH'!$C:$C,STATYSTYKI!$C1035)</f>
        <v>327</v>
      </c>
      <c r="BS1035" s="9">
        <f>SUMIFS('BAZA DANYCH'!$V:$V,'BAZA DANYCH'!$B:$B,STATYSTYKI!$B1035,'BAZA DANYCH'!$K:$K,BS$1021,'BAZA DANYCH'!$C:$C,STATYSTYKI!$C1035)</f>
        <v>306</v>
      </c>
      <c r="BT1035" s="9">
        <f>SUMIFS('BAZA DANYCH'!$V:$V,'BAZA DANYCH'!$B:$B,STATYSTYKI!$B1035,'BAZA DANYCH'!$K:$K,BT$1021,'BAZA DANYCH'!$C:$C,STATYSTYKI!$C1035)</f>
        <v>301</v>
      </c>
      <c r="BU1035" s="9">
        <f>SUMIFS('BAZA DANYCH'!$V:$V,'BAZA DANYCH'!$B:$B,STATYSTYKI!$B1035,'BAZA DANYCH'!$K:$K,BU$1021,'BAZA DANYCH'!$C:$C,STATYSTYKI!$C1035)</f>
        <v>303</v>
      </c>
      <c r="BV1035" s="9">
        <f>SUMIFS('BAZA DANYCH'!$V:$V,'BAZA DANYCH'!$B:$B,STATYSTYKI!$B1035,'BAZA DANYCH'!$K:$K,BV$1021,'BAZA DANYCH'!$C:$C,STATYSTYKI!$C1035)</f>
        <v>293</v>
      </c>
      <c r="BW1035" s="9">
        <f>SUMIFS('BAZA DANYCH'!$V:$V,'BAZA DANYCH'!$B:$B,STATYSTYKI!$B1035,'BAZA DANYCH'!$K:$K,BW$1021,'BAZA DANYCH'!$C:$C,STATYSTYKI!$C1035)</f>
        <v>296</v>
      </c>
      <c r="BX1035" s="9">
        <f>SUMIFS('BAZA DANYCH'!$V:$V,'BAZA DANYCH'!$B:$B,STATYSTYKI!$B1035,'BAZA DANYCH'!$K:$K,BX$1021,'BAZA DANYCH'!$C:$C,STATYSTYKI!$C1035)</f>
        <v>257</v>
      </c>
      <c r="BY1035" s="9">
        <f>SUMIFS('BAZA DANYCH'!$V:$V,'BAZA DANYCH'!$B:$B,STATYSTYKI!$B1035,'BAZA DANYCH'!$K:$K,BY$1021,'BAZA DANYCH'!$C:$C,STATYSTYKI!$C1035)</f>
        <v>254</v>
      </c>
      <c r="BZ1035" s="9">
        <f>SUMIFS('BAZA DANYCH'!$V:$V,'BAZA DANYCH'!$B:$B,STATYSTYKI!$B1035,'BAZA DANYCH'!$K:$K,BZ$1021,'BAZA DANYCH'!$C:$C,STATYSTYKI!$C1035)</f>
        <v>265</v>
      </c>
      <c r="CA1035" s="9">
        <f>SUMIFS('BAZA DANYCH'!$V:$V,'BAZA DANYCH'!$B:$B,STATYSTYKI!$B1035,'BAZA DANYCH'!$K:$K,CA$1021,'BAZA DANYCH'!$C:$C,STATYSTYKI!$C1035)</f>
        <v>219</v>
      </c>
      <c r="CB1035" s="9">
        <f>SUMIFS('BAZA DANYCH'!$V:$V,'BAZA DANYCH'!$B:$B,STATYSTYKI!$B1035,'BAZA DANYCH'!$K:$K,CB$1021,'BAZA DANYCH'!$C:$C,STATYSTYKI!$C1035)</f>
        <v>264</v>
      </c>
      <c r="CC1035" s="9">
        <f>SUMIFS('BAZA DANYCH'!$V:$V,'BAZA DANYCH'!$B:$B,STATYSTYKI!$B1035,'BAZA DANYCH'!$K:$K,CC$1021,'BAZA DANYCH'!$C:$C,STATYSTYKI!$C1035)</f>
        <v>206</v>
      </c>
      <c r="CD1035" s="9">
        <f>SUMIFS('BAZA DANYCH'!$V:$V,'BAZA DANYCH'!$B:$B,STATYSTYKI!$B1035,'BAZA DANYCH'!$K:$K,CD$1021,'BAZA DANYCH'!$C:$C,STATYSTYKI!$C1035)</f>
        <v>185</v>
      </c>
      <c r="CE1035" s="9">
        <f>SUMIFS('BAZA DANYCH'!$V:$V,'BAZA DANYCH'!$B:$B,STATYSTYKI!$B1035,'BAZA DANYCH'!$K:$K,CE$1021,'BAZA DANYCH'!$C:$C,STATYSTYKI!$C1035)</f>
        <v>185</v>
      </c>
      <c r="CF1035" s="9">
        <f>SUMIFS('BAZA DANYCH'!$V:$V,'BAZA DANYCH'!$B:$B,STATYSTYKI!$B1035,'BAZA DANYCH'!$K:$K,CF$1021,'BAZA DANYCH'!$C:$C,STATYSTYKI!$C1035)</f>
        <v>182</v>
      </c>
      <c r="CG1035" s="9">
        <f>SUMIFS('BAZA DANYCH'!$V:$V,'BAZA DANYCH'!$B:$B,STATYSTYKI!$B1035,'BAZA DANYCH'!$K:$K,CG$1021,'BAZA DANYCH'!$C:$C,STATYSTYKI!$C1035)</f>
        <v>179</v>
      </c>
      <c r="CH1035" s="9">
        <f>SUMIFS('BAZA DANYCH'!$V:$V,'BAZA DANYCH'!$B:$B,STATYSTYKI!$B1035,'BAZA DANYCH'!$K:$K,CH$1021,'BAZA DANYCH'!$C:$C,STATYSTYKI!$C1035)</f>
        <v>180</v>
      </c>
      <c r="CI1035" s="9">
        <f>SUMIFS('BAZA DANYCH'!$V:$V,'BAZA DANYCH'!$B:$B,STATYSTYKI!$B1035,'BAZA DANYCH'!$K:$K,CI$1021,'BAZA DANYCH'!$C:$C,STATYSTYKI!$C1035)</f>
        <v>165</v>
      </c>
      <c r="CJ1035" s="9">
        <f>SUMIFS('BAZA DANYCH'!$V:$V,'BAZA DANYCH'!$B:$B,STATYSTYKI!$B1035,'BAZA DANYCH'!$K:$K,CJ$1021,'BAZA DANYCH'!$C:$C,STATYSTYKI!$C1035)</f>
        <v>154</v>
      </c>
      <c r="CK1035" s="9">
        <f>SUMIFS('BAZA DANYCH'!$V:$V,'BAZA DANYCH'!$B:$B,STATYSTYKI!$B1035,'BAZA DANYCH'!$K:$K,CK$1021,'BAZA DANYCH'!$C:$C,STATYSTYKI!$C1035)</f>
        <v>149</v>
      </c>
      <c r="CL1035" s="9">
        <f>SUMIFS('BAZA DANYCH'!$V:$V,'BAZA DANYCH'!$B:$B,STATYSTYKI!$B1035,'BAZA DANYCH'!$K:$K,CL$1021,'BAZA DANYCH'!$C:$C,STATYSTYKI!$C1035)</f>
        <v>132</v>
      </c>
      <c r="CM1035" s="9">
        <f>SUMIFS('BAZA DANYCH'!$V:$V,'BAZA DANYCH'!$B:$B,STATYSTYKI!$B1035,'BAZA DANYCH'!$K:$K,CM$1021,'BAZA DANYCH'!$C:$C,STATYSTYKI!$C1035)</f>
        <v>99</v>
      </c>
      <c r="CN1035" s="9">
        <f>SUMIFS('BAZA DANYCH'!$V:$V,'BAZA DANYCH'!$B:$B,STATYSTYKI!$B1035,'BAZA DANYCH'!$K:$K,CN$1021,'BAZA DANYCH'!$C:$C,STATYSTYKI!$C1035)</f>
        <v>102</v>
      </c>
      <c r="CO1035" s="9">
        <f>SUMIFS('BAZA DANYCH'!$V:$V,'BAZA DANYCH'!$B:$B,STATYSTYKI!$B1035,'BAZA DANYCH'!$K:$K,CO$1021,'BAZA DANYCH'!$C:$C,STATYSTYKI!$C1035)</f>
        <v>102</v>
      </c>
      <c r="CP1035" s="9">
        <f>SUMIFS('BAZA DANYCH'!$V:$V,'BAZA DANYCH'!$B:$B,STATYSTYKI!$B1035,'BAZA DANYCH'!$K:$K,CP$1021,'BAZA DANYCH'!$C:$C,STATYSTYKI!$C1035)</f>
        <v>120</v>
      </c>
      <c r="CQ1035" s="9">
        <f>SUMIFS('BAZA DANYCH'!$V:$V,'BAZA DANYCH'!$B:$B,STATYSTYKI!$B1035,'BAZA DANYCH'!$K:$K,CQ$1021,'BAZA DANYCH'!$C:$C,STATYSTYKI!$C1035)</f>
        <v>47</v>
      </c>
      <c r="CR1035" s="9">
        <f>SUMIFS('BAZA DANYCH'!$V:$V,'BAZA DANYCH'!$B:$B,STATYSTYKI!$B1035,'BAZA DANYCH'!$K:$K,CR$1021,'BAZA DANYCH'!$C:$C,STATYSTYKI!$C1035)</f>
        <v>69</v>
      </c>
      <c r="CS1035" s="9">
        <f>SUMIFS('BAZA DANYCH'!$V:$V,'BAZA DANYCH'!$B:$B,STATYSTYKI!$B1035,'BAZA DANYCH'!$K:$K,CS$1021,'BAZA DANYCH'!$C:$C,STATYSTYKI!$C1035)</f>
        <v>53</v>
      </c>
      <c r="CT1035" s="9">
        <f>SUMIFS('BAZA DANYCH'!$V:$V,'BAZA DANYCH'!$B:$B,STATYSTYKI!$B1035,'BAZA DANYCH'!$K:$K,CT$1021,'BAZA DANYCH'!$C:$C,STATYSTYKI!$C1035)</f>
        <v>49</v>
      </c>
      <c r="CU1035" s="9">
        <f>SUMIFS('BAZA DANYCH'!$V:$V,'BAZA DANYCH'!$B:$B,STATYSTYKI!$B1035,'BAZA DANYCH'!$K:$K,CU$1021,'BAZA DANYCH'!$C:$C,STATYSTYKI!$C1035)</f>
        <v>36</v>
      </c>
      <c r="CV1035" s="9">
        <f>SUMIFS('BAZA DANYCH'!$V:$V,'BAZA DANYCH'!$B:$B,STATYSTYKI!$B1035,'BAZA DANYCH'!$K:$K,CV$1021,'BAZA DANYCH'!$C:$C,STATYSTYKI!$C1035)</f>
        <v>34</v>
      </c>
    </row>
    <row r="1036" spans="1:100" hidden="1">
      <c r="A1036" s="8"/>
      <c r="B1036" s="60" t="s">
        <v>171</v>
      </c>
      <c r="C1036" s="61" t="s">
        <v>172</v>
      </c>
      <c r="D1036" s="62">
        <f t="shared" si="284"/>
        <v>29530</v>
      </c>
      <c r="E1036" s="9">
        <f>SUMIFS('BAZA DANYCH'!$V:$V,'BAZA DANYCH'!$B:$B,STATYSTYKI!$B1036,'BAZA DANYCH'!$K:$K,E$1021,'BAZA DANYCH'!$C:$C,STATYSTYKI!$C1036)</f>
        <v>43</v>
      </c>
      <c r="F1036" s="9">
        <f>SUMIFS('BAZA DANYCH'!$V:$V,'BAZA DANYCH'!$B:$B,STATYSTYKI!$B1036,'BAZA DANYCH'!$K:$K,F$1021,'BAZA DANYCH'!$C:$C,STATYSTYKI!$C1036)</f>
        <v>50</v>
      </c>
      <c r="G1036" s="9">
        <f>SUMIFS('BAZA DANYCH'!$V:$V,'BAZA DANYCH'!$B:$B,STATYSTYKI!$B1036,'BAZA DANYCH'!$K:$K,G$1021,'BAZA DANYCH'!$C:$C,STATYSTYKI!$C1036)</f>
        <v>36</v>
      </c>
      <c r="H1036" s="9">
        <f>SUMIFS('BAZA DANYCH'!$V:$V,'BAZA DANYCH'!$B:$B,STATYSTYKI!$B1036,'BAZA DANYCH'!$K:$K,H$1021,'BAZA DANYCH'!$C:$C,STATYSTYKI!$C1036)</f>
        <v>30</v>
      </c>
      <c r="I1036" s="9">
        <f>SUMIFS('BAZA DANYCH'!$V:$V,'BAZA DANYCH'!$B:$B,STATYSTYKI!$B1036,'BAZA DANYCH'!$K:$K,I$1021,'BAZA DANYCH'!$C:$C,STATYSTYKI!$C1036)</f>
        <v>20</v>
      </c>
      <c r="J1036" s="9">
        <f>SUMIFS('BAZA DANYCH'!$V:$V,'BAZA DANYCH'!$B:$B,STATYSTYKI!$B1036,'BAZA DANYCH'!$K:$K,J$1021,'BAZA DANYCH'!$C:$C,STATYSTYKI!$C1036)</f>
        <v>18</v>
      </c>
      <c r="K1036" s="9">
        <f>SUMIFS('BAZA DANYCH'!$V:$V,'BAZA DANYCH'!$B:$B,STATYSTYKI!$B1036,'BAZA DANYCH'!$K:$K,K$1021,'BAZA DANYCH'!$C:$C,STATYSTYKI!$C1036)</f>
        <v>20</v>
      </c>
      <c r="L1036" s="9">
        <f>SUMIFS('BAZA DANYCH'!$V:$V,'BAZA DANYCH'!$B:$B,STATYSTYKI!$B1036,'BAZA DANYCH'!$K:$K,L$1021,'BAZA DANYCH'!$C:$C,STATYSTYKI!$C1036)</f>
        <v>21</v>
      </c>
      <c r="M1036" s="9">
        <f>SUMIFS('BAZA DANYCH'!$V:$V,'BAZA DANYCH'!$B:$B,STATYSTYKI!$B1036,'BAZA DANYCH'!$K:$K,M$1021,'BAZA DANYCH'!$C:$C,STATYSTYKI!$C1036)</f>
        <v>14</v>
      </c>
      <c r="N1036" s="9">
        <f>SUMIFS('BAZA DANYCH'!$V:$V,'BAZA DANYCH'!$B:$B,STATYSTYKI!$B1036,'BAZA DANYCH'!$K:$K,N$1021,'BAZA DANYCH'!$C:$C,STATYSTYKI!$C1036)</f>
        <v>15</v>
      </c>
      <c r="O1036" s="9">
        <f>SUMIFS('BAZA DANYCH'!$V:$V,'BAZA DANYCH'!$B:$B,STATYSTYKI!$B1036,'BAZA DANYCH'!$K:$K,O$1021,'BAZA DANYCH'!$C:$C,STATYSTYKI!$C1036)</f>
        <v>18</v>
      </c>
      <c r="P1036" s="9">
        <f>SUMIFS('BAZA DANYCH'!$V:$V,'BAZA DANYCH'!$B:$B,STATYSTYKI!$B1036,'BAZA DANYCH'!$K:$K,P$1021,'BAZA DANYCH'!$C:$C,STATYSTYKI!$C1036)</f>
        <v>13</v>
      </c>
      <c r="Q1036" s="9">
        <f>SUMIFS('BAZA DANYCH'!$V:$V,'BAZA DANYCH'!$B:$B,STATYSTYKI!$B1036,'BAZA DANYCH'!$K:$K,Q$1021,'BAZA DANYCH'!$C:$C,STATYSTYKI!$C1036)</f>
        <v>21</v>
      </c>
      <c r="R1036" s="9">
        <f>SUMIFS('BAZA DANYCH'!$V:$V,'BAZA DANYCH'!$B:$B,STATYSTYKI!$B1036,'BAZA DANYCH'!$K:$K,R$1021,'BAZA DANYCH'!$C:$C,STATYSTYKI!$C1036)</f>
        <v>13</v>
      </c>
      <c r="S1036" s="9">
        <f>SUMIFS('BAZA DANYCH'!$V:$V,'BAZA DANYCH'!$B:$B,STATYSTYKI!$B1036,'BAZA DANYCH'!$K:$K,S$1021,'BAZA DANYCH'!$C:$C,STATYSTYKI!$C1036)</f>
        <v>22</v>
      </c>
      <c r="T1036" s="9">
        <f>SUMIFS('BAZA DANYCH'!$V:$V,'BAZA DANYCH'!$B:$B,STATYSTYKI!$B1036,'BAZA DANYCH'!$K:$K,T$1021,'BAZA DANYCH'!$C:$C,STATYSTYKI!$C1036)</f>
        <v>19</v>
      </c>
      <c r="U1036" s="9">
        <f>SUMIFS('BAZA DANYCH'!$V:$V,'BAZA DANYCH'!$B:$B,STATYSTYKI!$B1036,'BAZA DANYCH'!$K:$K,U$1021,'BAZA DANYCH'!$C:$C,STATYSTYKI!$C1036)</f>
        <v>24</v>
      </c>
      <c r="V1036" s="9">
        <f>SUMIFS('BAZA DANYCH'!$V:$V,'BAZA DANYCH'!$B:$B,STATYSTYKI!$B1036,'BAZA DANYCH'!$K:$K,V$1021,'BAZA DANYCH'!$C:$C,STATYSTYKI!$C1036)</f>
        <v>29</v>
      </c>
      <c r="W1036" s="9">
        <f>SUMIFS('BAZA DANYCH'!$V:$V,'BAZA DANYCH'!$B:$B,STATYSTYKI!$B1036,'BAZA DANYCH'!$K:$K,W$1021,'BAZA DANYCH'!$C:$C,STATYSTYKI!$C1036)</f>
        <v>34</v>
      </c>
      <c r="X1036" s="9">
        <f>SUMIFS('BAZA DANYCH'!$V:$V,'BAZA DANYCH'!$B:$B,STATYSTYKI!$B1036,'BAZA DANYCH'!$K:$K,X$1021,'BAZA DANYCH'!$C:$C,STATYSTYKI!$C1036)</f>
        <v>57</v>
      </c>
      <c r="Y1036" s="9">
        <f>SUMIFS('BAZA DANYCH'!$V:$V,'BAZA DANYCH'!$B:$B,STATYSTYKI!$B1036,'BAZA DANYCH'!$K:$K,Y$1021,'BAZA DANYCH'!$C:$C,STATYSTYKI!$C1036)</f>
        <v>73</v>
      </c>
      <c r="Z1036" s="9">
        <f>SUMIFS('BAZA DANYCH'!$V:$V,'BAZA DANYCH'!$B:$B,STATYSTYKI!$B1036,'BAZA DANYCH'!$K:$K,Z$1021,'BAZA DANYCH'!$C:$C,STATYSTYKI!$C1036)</f>
        <v>127</v>
      </c>
      <c r="AA1036" s="9">
        <f>SUMIFS('BAZA DANYCH'!$V:$V,'BAZA DANYCH'!$B:$B,STATYSTYKI!$B1036,'BAZA DANYCH'!$K:$K,AA$1021,'BAZA DANYCH'!$C:$C,STATYSTYKI!$C1036)</f>
        <v>165</v>
      </c>
      <c r="AB1036" s="9">
        <f>SUMIFS('BAZA DANYCH'!$V:$V,'BAZA DANYCH'!$B:$B,STATYSTYKI!$B1036,'BAZA DANYCH'!$K:$K,AB$1021,'BAZA DANYCH'!$C:$C,STATYSTYKI!$C1036)</f>
        <v>149</v>
      </c>
      <c r="AC1036" s="9">
        <f>SUMIFS('BAZA DANYCH'!$V:$V,'BAZA DANYCH'!$B:$B,STATYSTYKI!$B1036,'BAZA DANYCH'!$K:$K,AC$1021,'BAZA DANYCH'!$C:$C,STATYSTYKI!$C1036)</f>
        <v>221</v>
      </c>
      <c r="AD1036" s="9">
        <f>SUMIFS('BAZA DANYCH'!$V:$V,'BAZA DANYCH'!$B:$B,STATYSTYKI!$B1036,'BAZA DANYCH'!$K:$K,AD$1021,'BAZA DANYCH'!$C:$C,STATYSTYKI!$C1036)</f>
        <v>300</v>
      </c>
      <c r="AE1036" s="9">
        <f>SUMIFS('BAZA DANYCH'!$V:$V,'BAZA DANYCH'!$B:$B,STATYSTYKI!$B1036,'BAZA DANYCH'!$K:$K,AE$1021,'BAZA DANYCH'!$C:$C,STATYSTYKI!$C1036)</f>
        <v>443</v>
      </c>
      <c r="AF1036" s="9">
        <f>SUMIFS('BAZA DANYCH'!$V:$V,'BAZA DANYCH'!$B:$B,STATYSTYKI!$B1036,'BAZA DANYCH'!$K:$K,AF$1021,'BAZA DANYCH'!$C:$C,STATYSTYKI!$C1036)</f>
        <v>457</v>
      </c>
      <c r="AG1036" s="9">
        <f>SUMIFS('BAZA DANYCH'!$V:$V,'BAZA DANYCH'!$B:$B,STATYSTYKI!$B1036,'BAZA DANYCH'!$K:$K,AG$1021,'BAZA DANYCH'!$C:$C,STATYSTYKI!$C1036)</f>
        <v>488</v>
      </c>
      <c r="AH1036" s="9">
        <f>SUMIFS('BAZA DANYCH'!$V:$V,'BAZA DANYCH'!$B:$B,STATYSTYKI!$B1036,'BAZA DANYCH'!$K:$K,AH$1021,'BAZA DANYCH'!$C:$C,STATYSTYKI!$C1036)</f>
        <v>475</v>
      </c>
      <c r="AI1036" s="9">
        <f>SUMIFS('BAZA DANYCH'!$V:$V,'BAZA DANYCH'!$B:$B,STATYSTYKI!$B1036,'BAZA DANYCH'!$K:$K,AI$1021,'BAZA DANYCH'!$C:$C,STATYSTYKI!$C1036)</f>
        <v>513</v>
      </c>
      <c r="AJ1036" s="9">
        <f>SUMIFS('BAZA DANYCH'!$V:$V,'BAZA DANYCH'!$B:$B,STATYSTYKI!$B1036,'BAZA DANYCH'!$K:$K,AJ$1021,'BAZA DANYCH'!$C:$C,STATYSTYKI!$C1036)</f>
        <v>514</v>
      </c>
      <c r="AK1036" s="9">
        <f>SUMIFS('BAZA DANYCH'!$V:$V,'BAZA DANYCH'!$B:$B,STATYSTYKI!$B1036,'BAZA DANYCH'!$K:$K,AK$1021,'BAZA DANYCH'!$C:$C,STATYSTYKI!$C1036)</f>
        <v>487</v>
      </c>
      <c r="AL1036" s="9">
        <f>SUMIFS('BAZA DANYCH'!$V:$V,'BAZA DANYCH'!$B:$B,STATYSTYKI!$B1036,'BAZA DANYCH'!$K:$K,AL$1021,'BAZA DANYCH'!$C:$C,STATYSTYKI!$C1036)</f>
        <v>499</v>
      </c>
      <c r="AM1036" s="9">
        <f>SUMIFS('BAZA DANYCH'!$V:$V,'BAZA DANYCH'!$B:$B,STATYSTYKI!$B1036,'BAZA DANYCH'!$K:$K,AM$1021,'BAZA DANYCH'!$C:$C,STATYSTYKI!$C1036)</f>
        <v>439</v>
      </c>
      <c r="AN1036" s="9">
        <f>SUMIFS('BAZA DANYCH'!$V:$V,'BAZA DANYCH'!$B:$B,STATYSTYKI!$B1036,'BAZA DANYCH'!$K:$K,AN$1021,'BAZA DANYCH'!$C:$C,STATYSTYKI!$C1036)</f>
        <v>480</v>
      </c>
      <c r="AO1036" s="9">
        <f>SUMIFS('BAZA DANYCH'!$V:$V,'BAZA DANYCH'!$B:$B,STATYSTYKI!$B1036,'BAZA DANYCH'!$K:$K,AO$1021,'BAZA DANYCH'!$C:$C,STATYSTYKI!$C1036)</f>
        <v>405</v>
      </c>
      <c r="AP1036" s="9">
        <f>SUMIFS('BAZA DANYCH'!$V:$V,'BAZA DANYCH'!$B:$B,STATYSTYKI!$B1036,'BAZA DANYCH'!$K:$K,AP$1021,'BAZA DANYCH'!$C:$C,STATYSTYKI!$C1036)</f>
        <v>491</v>
      </c>
      <c r="AQ1036" s="9">
        <f>SUMIFS('BAZA DANYCH'!$V:$V,'BAZA DANYCH'!$B:$B,STATYSTYKI!$B1036,'BAZA DANYCH'!$K:$K,AQ$1021,'BAZA DANYCH'!$C:$C,STATYSTYKI!$C1036)</f>
        <v>436</v>
      </c>
      <c r="AR1036" s="9">
        <f>SUMIFS('BAZA DANYCH'!$V:$V,'BAZA DANYCH'!$B:$B,STATYSTYKI!$B1036,'BAZA DANYCH'!$K:$K,AR$1021,'BAZA DANYCH'!$C:$C,STATYSTYKI!$C1036)</f>
        <v>428</v>
      </c>
      <c r="AS1036" s="9">
        <f>SUMIFS('BAZA DANYCH'!$V:$V,'BAZA DANYCH'!$B:$B,STATYSTYKI!$B1036,'BAZA DANYCH'!$K:$K,AS$1021,'BAZA DANYCH'!$C:$C,STATYSTYKI!$C1036)</f>
        <v>408</v>
      </c>
      <c r="AT1036" s="9">
        <f>SUMIFS('BAZA DANYCH'!$V:$V,'BAZA DANYCH'!$B:$B,STATYSTYKI!$B1036,'BAZA DANYCH'!$K:$K,AT$1021,'BAZA DANYCH'!$C:$C,STATYSTYKI!$C1036)</f>
        <v>388</v>
      </c>
      <c r="AU1036" s="9">
        <f>SUMIFS('BAZA DANYCH'!$V:$V,'BAZA DANYCH'!$B:$B,STATYSTYKI!$B1036,'BAZA DANYCH'!$K:$K,AU$1021,'BAZA DANYCH'!$C:$C,STATYSTYKI!$C1036)</f>
        <v>385</v>
      </c>
      <c r="AV1036" s="9">
        <f>SUMIFS('BAZA DANYCH'!$V:$V,'BAZA DANYCH'!$B:$B,STATYSTYKI!$B1036,'BAZA DANYCH'!$K:$K,AV$1021,'BAZA DANYCH'!$C:$C,STATYSTYKI!$C1036)</f>
        <v>369</v>
      </c>
      <c r="AW1036" s="9">
        <f>SUMIFS('BAZA DANYCH'!$V:$V,'BAZA DANYCH'!$B:$B,STATYSTYKI!$B1036,'BAZA DANYCH'!$K:$K,AW$1021,'BAZA DANYCH'!$C:$C,STATYSTYKI!$C1036)</f>
        <v>421</v>
      </c>
      <c r="AX1036" s="9">
        <f>SUMIFS('BAZA DANYCH'!$V:$V,'BAZA DANYCH'!$B:$B,STATYSTYKI!$B1036,'BAZA DANYCH'!$K:$K,AX$1021,'BAZA DANYCH'!$C:$C,STATYSTYKI!$C1036)</f>
        <v>400</v>
      </c>
      <c r="AY1036" s="9">
        <f>SUMIFS('BAZA DANYCH'!$V:$V,'BAZA DANYCH'!$B:$B,STATYSTYKI!$B1036,'BAZA DANYCH'!$K:$K,AY$1021,'BAZA DANYCH'!$C:$C,STATYSTYKI!$C1036)</f>
        <v>416</v>
      </c>
      <c r="AZ1036" s="9">
        <f>SUMIFS('BAZA DANYCH'!$V:$V,'BAZA DANYCH'!$B:$B,STATYSTYKI!$B1036,'BAZA DANYCH'!$K:$K,AZ$1021,'BAZA DANYCH'!$C:$C,STATYSTYKI!$C1036)</f>
        <v>451</v>
      </c>
      <c r="BA1036" s="9">
        <f>SUMIFS('BAZA DANYCH'!$V:$V,'BAZA DANYCH'!$B:$B,STATYSTYKI!$B1036,'BAZA DANYCH'!$K:$K,BA$1021,'BAZA DANYCH'!$C:$C,STATYSTYKI!$C1036)</f>
        <v>380</v>
      </c>
      <c r="BB1036" s="9">
        <f>SUMIFS('BAZA DANYCH'!$V:$V,'BAZA DANYCH'!$B:$B,STATYSTYKI!$B1036,'BAZA DANYCH'!$K:$K,BB$1021,'BAZA DANYCH'!$C:$C,STATYSTYKI!$C1036)</f>
        <v>384</v>
      </c>
      <c r="BC1036" s="9">
        <f>SUMIFS('BAZA DANYCH'!$V:$V,'BAZA DANYCH'!$B:$B,STATYSTYKI!$B1036,'BAZA DANYCH'!$K:$K,BC$1021,'BAZA DANYCH'!$C:$C,STATYSTYKI!$C1036)</f>
        <v>415</v>
      </c>
      <c r="BD1036" s="9">
        <f>SUMIFS('BAZA DANYCH'!$V:$V,'BAZA DANYCH'!$B:$B,STATYSTYKI!$B1036,'BAZA DANYCH'!$K:$K,BD$1021,'BAZA DANYCH'!$C:$C,STATYSTYKI!$C1036)</f>
        <v>384</v>
      </c>
      <c r="BE1036" s="9">
        <f>SUMIFS('BAZA DANYCH'!$V:$V,'BAZA DANYCH'!$B:$B,STATYSTYKI!$B1036,'BAZA DANYCH'!$K:$K,BE$1021,'BAZA DANYCH'!$C:$C,STATYSTYKI!$C1036)</f>
        <v>424</v>
      </c>
      <c r="BF1036" s="9">
        <f>SUMIFS('BAZA DANYCH'!$V:$V,'BAZA DANYCH'!$B:$B,STATYSTYKI!$B1036,'BAZA DANYCH'!$K:$K,BF$1021,'BAZA DANYCH'!$C:$C,STATYSTYKI!$C1036)</f>
        <v>431</v>
      </c>
      <c r="BG1036" s="9">
        <f>SUMIFS('BAZA DANYCH'!$V:$V,'BAZA DANYCH'!$B:$B,STATYSTYKI!$B1036,'BAZA DANYCH'!$K:$K,BG$1021,'BAZA DANYCH'!$C:$C,STATYSTYKI!$C1036)</f>
        <v>451</v>
      </c>
      <c r="BH1036" s="9">
        <f>SUMIFS('BAZA DANYCH'!$V:$V,'BAZA DANYCH'!$B:$B,STATYSTYKI!$B1036,'BAZA DANYCH'!$K:$K,BH$1021,'BAZA DANYCH'!$C:$C,STATYSTYKI!$C1036)</f>
        <v>433</v>
      </c>
      <c r="BI1036" s="9">
        <f>SUMIFS('BAZA DANYCH'!$V:$V,'BAZA DANYCH'!$B:$B,STATYSTYKI!$B1036,'BAZA DANYCH'!$K:$K,BI$1021,'BAZA DANYCH'!$C:$C,STATYSTYKI!$C1036)</f>
        <v>432</v>
      </c>
      <c r="BJ1036" s="9">
        <f>SUMIFS('BAZA DANYCH'!$V:$V,'BAZA DANYCH'!$B:$B,STATYSTYKI!$B1036,'BAZA DANYCH'!$K:$K,BJ$1021,'BAZA DANYCH'!$C:$C,STATYSTYKI!$C1036)</f>
        <v>456</v>
      </c>
      <c r="BK1036" s="9">
        <f>SUMIFS('BAZA DANYCH'!$V:$V,'BAZA DANYCH'!$B:$B,STATYSTYKI!$B1036,'BAZA DANYCH'!$K:$K,BK$1021,'BAZA DANYCH'!$C:$C,STATYSTYKI!$C1036)</f>
        <v>491</v>
      </c>
      <c r="BL1036" s="9">
        <f>SUMIFS('BAZA DANYCH'!$V:$V,'BAZA DANYCH'!$B:$B,STATYSTYKI!$B1036,'BAZA DANYCH'!$K:$K,BL$1021,'BAZA DANYCH'!$C:$C,STATYSTYKI!$C1036)</f>
        <v>507</v>
      </c>
      <c r="BM1036" s="9">
        <f>SUMIFS('BAZA DANYCH'!$V:$V,'BAZA DANYCH'!$B:$B,STATYSTYKI!$B1036,'BAZA DANYCH'!$K:$K,BM$1021,'BAZA DANYCH'!$C:$C,STATYSTYKI!$C1036)</f>
        <v>551</v>
      </c>
      <c r="BN1036" s="9">
        <f>SUMIFS('BAZA DANYCH'!$V:$V,'BAZA DANYCH'!$B:$B,STATYSTYKI!$B1036,'BAZA DANYCH'!$K:$K,BN$1021,'BAZA DANYCH'!$C:$C,STATYSTYKI!$C1036)</f>
        <v>531</v>
      </c>
      <c r="BO1036" s="9">
        <f>SUMIFS('BAZA DANYCH'!$V:$V,'BAZA DANYCH'!$B:$B,STATYSTYKI!$B1036,'BAZA DANYCH'!$K:$K,BO$1021,'BAZA DANYCH'!$C:$C,STATYSTYKI!$C1036)</f>
        <v>531</v>
      </c>
      <c r="BP1036" s="9">
        <f>SUMIFS('BAZA DANYCH'!$V:$V,'BAZA DANYCH'!$B:$B,STATYSTYKI!$B1036,'BAZA DANYCH'!$K:$K,BP$1021,'BAZA DANYCH'!$C:$C,STATYSTYKI!$C1036)</f>
        <v>557</v>
      </c>
      <c r="BQ1036" s="9">
        <f>SUMIFS('BAZA DANYCH'!$V:$V,'BAZA DANYCH'!$B:$B,STATYSTYKI!$B1036,'BAZA DANYCH'!$K:$K,BQ$1021,'BAZA DANYCH'!$C:$C,STATYSTYKI!$C1036)</f>
        <v>574</v>
      </c>
      <c r="BR1036" s="9">
        <f>SUMIFS('BAZA DANYCH'!$V:$V,'BAZA DANYCH'!$B:$B,STATYSTYKI!$B1036,'BAZA DANYCH'!$K:$K,BR$1021,'BAZA DANYCH'!$C:$C,STATYSTYKI!$C1036)</f>
        <v>571</v>
      </c>
      <c r="BS1036" s="9">
        <f>SUMIFS('BAZA DANYCH'!$V:$V,'BAZA DANYCH'!$B:$B,STATYSTYKI!$B1036,'BAZA DANYCH'!$K:$K,BS$1021,'BAZA DANYCH'!$C:$C,STATYSTYKI!$C1036)</f>
        <v>539</v>
      </c>
      <c r="BT1036" s="9">
        <f>SUMIFS('BAZA DANYCH'!$V:$V,'BAZA DANYCH'!$B:$B,STATYSTYKI!$B1036,'BAZA DANYCH'!$K:$K,BT$1021,'BAZA DANYCH'!$C:$C,STATYSTYKI!$C1036)</f>
        <v>510</v>
      </c>
      <c r="BU1036" s="9">
        <f>SUMIFS('BAZA DANYCH'!$V:$V,'BAZA DANYCH'!$B:$B,STATYSTYKI!$B1036,'BAZA DANYCH'!$K:$K,BU$1021,'BAZA DANYCH'!$C:$C,STATYSTYKI!$C1036)</f>
        <v>526</v>
      </c>
      <c r="BV1036" s="9">
        <f>SUMIFS('BAZA DANYCH'!$V:$V,'BAZA DANYCH'!$B:$B,STATYSTYKI!$B1036,'BAZA DANYCH'!$K:$K,BV$1021,'BAZA DANYCH'!$C:$C,STATYSTYKI!$C1036)</f>
        <v>568</v>
      </c>
      <c r="BW1036" s="9">
        <f>SUMIFS('BAZA DANYCH'!$V:$V,'BAZA DANYCH'!$B:$B,STATYSTYKI!$B1036,'BAZA DANYCH'!$K:$K,BW$1021,'BAZA DANYCH'!$C:$C,STATYSTYKI!$C1036)</f>
        <v>518</v>
      </c>
      <c r="BX1036" s="9">
        <f>SUMIFS('BAZA DANYCH'!$V:$V,'BAZA DANYCH'!$B:$B,STATYSTYKI!$B1036,'BAZA DANYCH'!$K:$K,BX$1021,'BAZA DANYCH'!$C:$C,STATYSTYKI!$C1036)</f>
        <v>448</v>
      </c>
      <c r="BY1036" s="9">
        <f>SUMIFS('BAZA DANYCH'!$V:$V,'BAZA DANYCH'!$B:$B,STATYSTYKI!$B1036,'BAZA DANYCH'!$K:$K,BY$1021,'BAZA DANYCH'!$C:$C,STATYSTYKI!$C1036)</f>
        <v>462</v>
      </c>
      <c r="BZ1036" s="9">
        <f>SUMIFS('BAZA DANYCH'!$V:$V,'BAZA DANYCH'!$B:$B,STATYSTYKI!$B1036,'BAZA DANYCH'!$K:$K,BZ$1021,'BAZA DANYCH'!$C:$C,STATYSTYKI!$C1036)</f>
        <v>484</v>
      </c>
      <c r="CA1036" s="9">
        <f>SUMIFS('BAZA DANYCH'!$V:$V,'BAZA DANYCH'!$B:$B,STATYSTYKI!$B1036,'BAZA DANYCH'!$K:$K,CA$1021,'BAZA DANYCH'!$C:$C,STATYSTYKI!$C1036)</f>
        <v>440</v>
      </c>
      <c r="CB1036" s="9">
        <f>SUMIFS('BAZA DANYCH'!$V:$V,'BAZA DANYCH'!$B:$B,STATYSTYKI!$B1036,'BAZA DANYCH'!$K:$K,CB$1021,'BAZA DANYCH'!$C:$C,STATYSTYKI!$C1036)</f>
        <v>418</v>
      </c>
      <c r="CC1036" s="9">
        <f>SUMIFS('BAZA DANYCH'!$V:$V,'BAZA DANYCH'!$B:$B,STATYSTYKI!$B1036,'BAZA DANYCH'!$K:$K,CC$1021,'BAZA DANYCH'!$C:$C,STATYSTYKI!$C1036)</f>
        <v>404</v>
      </c>
      <c r="CD1036" s="9">
        <f>SUMIFS('BAZA DANYCH'!$V:$V,'BAZA DANYCH'!$B:$B,STATYSTYKI!$B1036,'BAZA DANYCH'!$K:$K,CD$1021,'BAZA DANYCH'!$C:$C,STATYSTYKI!$C1036)</f>
        <v>417</v>
      </c>
      <c r="CE1036" s="9">
        <f>SUMIFS('BAZA DANYCH'!$V:$V,'BAZA DANYCH'!$B:$B,STATYSTYKI!$B1036,'BAZA DANYCH'!$K:$K,CE$1021,'BAZA DANYCH'!$C:$C,STATYSTYKI!$C1036)</f>
        <v>401</v>
      </c>
      <c r="CF1036" s="9">
        <f>SUMIFS('BAZA DANYCH'!$V:$V,'BAZA DANYCH'!$B:$B,STATYSTYKI!$B1036,'BAZA DANYCH'!$K:$K,CF$1021,'BAZA DANYCH'!$C:$C,STATYSTYKI!$C1036)</f>
        <v>364</v>
      </c>
      <c r="CG1036" s="9">
        <f>SUMIFS('BAZA DANYCH'!$V:$V,'BAZA DANYCH'!$B:$B,STATYSTYKI!$B1036,'BAZA DANYCH'!$K:$K,CG$1021,'BAZA DANYCH'!$C:$C,STATYSTYKI!$C1036)</f>
        <v>341</v>
      </c>
      <c r="CH1036" s="9">
        <f>SUMIFS('BAZA DANYCH'!$V:$V,'BAZA DANYCH'!$B:$B,STATYSTYKI!$B1036,'BAZA DANYCH'!$K:$K,CH$1021,'BAZA DANYCH'!$C:$C,STATYSTYKI!$C1036)</f>
        <v>358</v>
      </c>
      <c r="CI1036" s="9">
        <f>SUMIFS('BAZA DANYCH'!$V:$V,'BAZA DANYCH'!$B:$B,STATYSTYKI!$B1036,'BAZA DANYCH'!$K:$K,CI$1021,'BAZA DANYCH'!$C:$C,STATYSTYKI!$C1036)</f>
        <v>312</v>
      </c>
      <c r="CJ1036" s="9">
        <f>SUMIFS('BAZA DANYCH'!$V:$V,'BAZA DANYCH'!$B:$B,STATYSTYKI!$B1036,'BAZA DANYCH'!$K:$K,CJ$1021,'BAZA DANYCH'!$C:$C,STATYSTYKI!$C1036)</f>
        <v>256</v>
      </c>
      <c r="CK1036" s="9">
        <f>SUMIFS('BAZA DANYCH'!$V:$V,'BAZA DANYCH'!$B:$B,STATYSTYKI!$B1036,'BAZA DANYCH'!$K:$K,CK$1021,'BAZA DANYCH'!$C:$C,STATYSTYKI!$C1036)</f>
        <v>298</v>
      </c>
      <c r="CL1036" s="9">
        <f>SUMIFS('BAZA DANYCH'!$V:$V,'BAZA DANYCH'!$B:$B,STATYSTYKI!$B1036,'BAZA DANYCH'!$K:$K,CL$1021,'BAZA DANYCH'!$C:$C,STATYSTYKI!$C1036)</f>
        <v>254</v>
      </c>
      <c r="CM1036" s="9">
        <f>SUMIFS('BAZA DANYCH'!$V:$V,'BAZA DANYCH'!$B:$B,STATYSTYKI!$B1036,'BAZA DANYCH'!$K:$K,CM$1021,'BAZA DANYCH'!$C:$C,STATYSTYKI!$C1036)</f>
        <v>221</v>
      </c>
      <c r="CN1036" s="9">
        <f>SUMIFS('BAZA DANYCH'!$V:$V,'BAZA DANYCH'!$B:$B,STATYSTYKI!$B1036,'BAZA DANYCH'!$K:$K,CN$1021,'BAZA DANYCH'!$C:$C,STATYSTYKI!$C1036)</f>
        <v>219</v>
      </c>
      <c r="CO1036" s="9">
        <f>SUMIFS('BAZA DANYCH'!$V:$V,'BAZA DANYCH'!$B:$B,STATYSTYKI!$B1036,'BAZA DANYCH'!$K:$K,CO$1021,'BAZA DANYCH'!$C:$C,STATYSTYKI!$C1036)</f>
        <v>176</v>
      </c>
      <c r="CP1036" s="9">
        <f>SUMIFS('BAZA DANYCH'!$V:$V,'BAZA DANYCH'!$B:$B,STATYSTYKI!$B1036,'BAZA DANYCH'!$K:$K,CP$1021,'BAZA DANYCH'!$C:$C,STATYSTYKI!$C1036)</f>
        <v>192</v>
      </c>
      <c r="CQ1036" s="9">
        <f>SUMIFS('BAZA DANYCH'!$V:$V,'BAZA DANYCH'!$B:$B,STATYSTYKI!$B1036,'BAZA DANYCH'!$K:$K,CQ$1021,'BAZA DANYCH'!$C:$C,STATYSTYKI!$C1036)</f>
        <v>149</v>
      </c>
      <c r="CR1036" s="9">
        <f>SUMIFS('BAZA DANYCH'!$V:$V,'BAZA DANYCH'!$B:$B,STATYSTYKI!$B1036,'BAZA DANYCH'!$K:$K,CR$1021,'BAZA DANYCH'!$C:$C,STATYSTYKI!$C1036)</f>
        <v>108</v>
      </c>
      <c r="CS1036" s="9">
        <f>SUMIFS('BAZA DANYCH'!$V:$V,'BAZA DANYCH'!$B:$B,STATYSTYKI!$B1036,'BAZA DANYCH'!$K:$K,CS$1021,'BAZA DANYCH'!$C:$C,STATYSTYKI!$C1036)</f>
        <v>104</v>
      </c>
      <c r="CT1036" s="9">
        <f>SUMIFS('BAZA DANYCH'!$V:$V,'BAZA DANYCH'!$B:$B,STATYSTYKI!$B1036,'BAZA DANYCH'!$K:$K,CT$1021,'BAZA DANYCH'!$C:$C,STATYSTYKI!$C1036)</f>
        <v>75</v>
      </c>
      <c r="CU1036" s="9">
        <f>SUMIFS('BAZA DANYCH'!$V:$V,'BAZA DANYCH'!$B:$B,STATYSTYKI!$B1036,'BAZA DANYCH'!$K:$K,CU$1021,'BAZA DANYCH'!$C:$C,STATYSTYKI!$C1036)</f>
        <v>61</v>
      </c>
      <c r="CV1036" s="9">
        <f>SUMIFS('BAZA DANYCH'!$V:$V,'BAZA DANYCH'!$B:$B,STATYSTYKI!$B1036,'BAZA DANYCH'!$K:$K,CV$1021,'BAZA DANYCH'!$C:$C,STATYSTYKI!$C1036)</f>
        <v>59</v>
      </c>
    </row>
    <row r="1037" spans="1:100" hidden="1">
      <c r="A1037" s="8"/>
      <c r="B1037" s="60" t="s">
        <v>177</v>
      </c>
      <c r="C1037" s="61" t="s">
        <v>178</v>
      </c>
      <c r="D1037" s="62">
        <f t="shared" si="284"/>
        <v>16795</v>
      </c>
      <c r="E1037" s="9">
        <f>SUMIFS('BAZA DANYCH'!$V:$V,'BAZA DANYCH'!$B:$B,STATYSTYKI!$B1037,'BAZA DANYCH'!$K:$K,E$1021,'BAZA DANYCH'!$C:$C,STATYSTYKI!$C1037)</f>
        <v>44</v>
      </c>
      <c r="F1037" s="9">
        <f>SUMIFS('BAZA DANYCH'!$V:$V,'BAZA DANYCH'!$B:$B,STATYSTYKI!$B1037,'BAZA DANYCH'!$K:$K,F$1021,'BAZA DANYCH'!$C:$C,STATYSTYKI!$C1037)</f>
        <v>30</v>
      </c>
      <c r="G1037" s="9">
        <f>SUMIFS('BAZA DANYCH'!$V:$V,'BAZA DANYCH'!$B:$B,STATYSTYKI!$B1037,'BAZA DANYCH'!$K:$K,G$1021,'BAZA DANYCH'!$C:$C,STATYSTYKI!$C1037)</f>
        <v>29</v>
      </c>
      <c r="H1037" s="9">
        <f>SUMIFS('BAZA DANYCH'!$V:$V,'BAZA DANYCH'!$B:$B,STATYSTYKI!$B1037,'BAZA DANYCH'!$K:$K,H$1021,'BAZA DANYCH'!$C:$C,STATYSTYKI!$C1037)</f>
        <v>40</v>
      </c>
      <c r="I1037" s="9">
        <f>SUMIFS('BAZA DANYCH'!$V:$V,'BAZA DANYCH'!$B:$B,STATYSTYKI!$B1037,'BAZA DANYCH'!$K:$K,I$1021,'BAZA DANYCH'!$C:$C,STATYSTYKI!$C1037)</f>
        <v>20</v>
      </c>
      <c r="J1037" s="9">
        <f>SUMIFS('BAZA DANYCH'!$V:$V,'BAZA DANYCH'!$B:$B,STATYSTYKI!$B1037,'BAZA DANYCH'!$K:$K,J$1021,'BAZA DANYCH'!$C:$C,STATYSTYKI!$C1037)</f>
        <v>30</v>
      </c>
      <c r="K1037" s="9">
        <f>SUMIFS('BAZA DANYCH'!$V:$V,'BAZA DANYCH'!$B:$B,STATYSTYKI!$B1037,'BAZA DANYCH'!$K:$K,K$1021,'BAZA DANYCH'!$C:$C,STATYSTYKI!$C1037)</f>
        <v>16</v>
      </c>
      <c r="L1037" s="9">
        <f>SUMIFS('BAZA DANYCH'!$V:$V,'BAZA DANYCH'!$B:$B,STATYSTYKI!$B1037,'BAZA DANYCH'!$K:$K,L$1021,'BAZA DANYCH'!$C:$C,STATYSTYKI!$C1037)</f>
        <v>15</v>
      </c>
      <c r="M1037" s="9">
        <f>SUMIFS('BAZA DANYCH'!$V:$V,'BAZA DANYCH'!$B:$B,STATYSTYKI!$B1037,'BAZA DANYCH'!$K:$K,M$1021,'BAZA DANYCH'!$C:$C,STATYSTYKI!$C1037)</f>
        <v>14</v>
      </c>
      <c r="N1037" s="9">
        <f>SUMIFS('BAZA DANYCH'!$V:$V,'BAZA DANYCH'!$B:$B,STATYSTYKI!$B1037,'BAZA DANYCH'!$K:$K,N$1021,'BAZA DANYCH'!$C:$C,STATYSTYKI!$C1037)</f>
        <v>25</v>
      </c>
      <c r="O1037" s="9">
        <f>SUMIFS('BAZA DANYCH'!$V:$V,'BAZA DANYCH'!$B:$B,STATYSTYKI!$B1037,'BAZA DANYCH'!$K:$K,O$1021,'BAZA DANYCH'!$C:$C,STATYSTYKI!$C1037)</f>
        <v>18</v>
      </c>
      <c r="P1037" s="9">
        <f>SUMIFS('BAZA DANYCH'!$V:$V,'BAZA DANYCH'!$B:$B,STATYSTYKI!$B1037,'BAZA DANYCH'!$K:$K,P$1021,'BAZA DANYCH'!$C:$C,STATYSTYKI!$C1037)</f>
        <v>9</v>
      </c>
      <c r="Q1037" s="9">
        <f>SUMIFS('BAZA DANYCH'!$V:$V,'BAZA DANYCH'!$B:$B,STATYSTYKI!$B1037,'BAZA DANYCH'!$K:$K,Q$1021,'BAZA DANYCH'!$C:$C,STATYSTYKI!$C1037)</f>
        <v>15</v>
      </c>
      <c r="R1037" s="9">
        <f>SUMIFS('BAZA DANYCH'!$V:$V,'BAZA DANYCH'!$B:$B,STATYSTYKI!$B1037,'BAZA DANYCH'!$K:$K,R$1021,'BAZA DANYCH'!$C:$C,STATYSTYKI!$C1037)</f>
        <v>21</v>
      </c>
      <c r="S1037" s="9">
        <f>SUMIFS('BAZA DANYCH'!$V:$V,'BAZA DANYCH'!$B:$B,STATYSTYKI!$B1037,'BAZA DANYCH'!$K:$K,S$1021,'BAZA DANYCH'!$C:$C,STATYSTYKI!$C1037)</f>
        <v>26</v>
      </c>
      <c r="T1037" s="9">
        <f>SUMIFS('BAZA DANYCH'!$V:$V,'BAZA DANYCH'!$B:$B,STATYSTYKI!$B1037,'BAZA DANYCH'!$K:$K,T$1021,'BAZA DANYCH'!$C:$C,STATYSTYKI!$C1037)</f>
        <v>26</v>
      </c>
      <c r="U1037" s="9">
        <f>SUMIFS('BAZA DANYCH'!$V:$V,'BAZA DANYCH'!$B:$B,STATYSTYKI!$B1037,'BAZA DANYCH'!$K:$K,U$1021,'BAZA DANYCH'!$C:$C,STATYSTYKI!$C1037)</f>
        <v>27</v>
      </c>
      <c r="V1037" s="9">
        <f>SUMIFS('BAZA DANYCH'!$V:$V,'BAZA DANYCH'!$B:$B,STATYSTYKI!$B1037,'BAZA DANYCH'!$K:$K,V$1021,'BAZA DANYCH'!$C:$C,STATYSTYKI!$C1037)</f>
        <v>25</v>
      </c>
      <c r="W1037" s="9">
        <f>SUMIFS('BAZA DANYCH'!$V:$V,'BAZA DANYCH'!$B:$B,STATYSTYKI!$B1037,'BAZA DANYCH'!$K:$K,W$1021,'BAZA DANYCH'!$C:$C,STATYSTYKI!$C1037)</f>
        <v>28</v>
      </c>
      <c r="X1037" s="9">
        <f>SUMIFS('BAZA DANYCH'!$V:$V,'BAZA DANYCH'!$B:$B,STATYSTYKI!$B1037,'BAZA DANYCH'!$K:$K,X$1021,'BAZA DANYCH'!$C:$C,STATYSTYKI!$C1037)</f>
        <v>34</v>
      </c>
      <c r="Y1037" s="9">
        <f>SUMIFS('BAZA DANYCH'!$V:$V,'BAZA DANYCH'!$B:$B,STATYSTYKI!$B1037,'BAZA DANYCH'!$K:$K,Y$1021,'BAZA DANYCH'!$C:$C,STATYSTYKI!$C1037)</f>
        <v>57</v>
      </c>
      <c r="Z1037" s="9">
        <f>SUMIFS('BAZA DANYCH'!$V:$V,'BAZA DANYCH'!$B:$B,STATYSTYKI!$B1037,'BAZA DANYCH'!$K:$K,Z$1021,'BAZA DANYCH'!$C:$C,STATYSTYKI!$C1037)</f>
        <v>85</v>
      </c>
      <c r="AA1037" s="9">
        <f>SUMIFS('BAZA DANYCH'!$V:$V,'BAZA DANYCH'!$B:$B,STATYSTYKI!$B1037,'BAZA DANYCH'!$K:$K,AA$1021,'BAZA DANYCH'!$C:$C,STATYSTYKI!$C1037)</f>
        <v>121</v>
      </c>
      <c r="AB1037" s="9">
        <f>SUMIFS('BAZA DANYCH'!$V:$V,'BAZA DANYCH'!$B:$B,STATYSTYKI!$B1037,'BAZA DANYCH'!$K:$K,AB$1021,'BAZA DANYCH'!$C:$C,STATYSTYKI!$C1037)</f>
        <v>108</v>
      </c>
      <c r="AC1037" s="9">
        <f>SUMIFS('BAZA DANYCH'!$V:$V,'BAZA DANYCH'!$B:$B,STATYSTYKI!$B1037,'BAZA DANYCH'!$K:$K,AC$1021,'BAZA DANYCH'!$C:$C,STATYSTYKI!$C1037)</f>
        <v>139</v>
      </c>
      <c r="AD1037" s="9">
        <f>SUMIFS('BAZA DANYCH'!$V:$V,'BAZA DANYCH'!$B:$B,STATYSTYKI!$B1037,'BAZA DANYCH'!$K:$K,AD$1021,'BAZA DANYCH'!$C:$C,STATYSTYKI!$C1037)</f>
        <v>196</v>
      </c>
      <c r="AE1037" s="9">
        <f>SUMIFS('BAZA DANYCH'!$V:$V,'BAZA DANYCH'!$B:$B,STATYSTYKI!$B1037,'BAZA DANYCH'!$K:$K,AE$1021,'BAZA DANYCH'!$C:$C,STATYSTYKI!$C1037)</f>
        <v>235</v>
      </c>
      <c r="AF1037" s="9">
        <f>SUMIFS('BAZA DANYCH'!$V:$V,'BAZA DANYCH'!$B:$B,STATYSTYKI!$B1037,'BAZA DANYCH'!$K:$K,AF$1021,'BAZA DANYCH'!$C:$C,STATYSTYKI!$C1037)</f>
        <v>218</v>
      </c>
      <c r="AG1037" s="9">
        <f>SUMIFS('BAZA DANYCH'!$V:$V,'BAZA DANYCH'!$B:$B,STATYSTYKI!$B1037,'BAZA DANYCH'!$K:$K,AG$1021,'BAZA DANYCH'!$C:$C,STATYSTYKI!$C1037)</f>
        <v>229</v>
      </c>
      <c r="AH1037" s="9">
        <f>SUMIFS('BAZA DANYCH'!$V:$V,'BAZA DANYCH'!$B:$B,STATYSTYKI!$B1037,'BAZA DANYCH'!$K:$K,AH$1021,'BAZA DANYCH'!$C:$C,STATYSTYKI!$C1037)</f>
        <v>291</v>
      </c>
      <c r="AI1037" s="9">
        <f>SUMIFS('BAZA DANYCH'!$V:$V,'BAZA DANYCH'!$B:$B,STATYSTYKI!$B1037,'BAZA DANYCH'!$K:$K,AI$1021,'BAZA DANYCH'!$C:$C,STATYSTYKI!$C1037)</f>
        <v>248</v>
      </c>
      <c r="AJ1037" s="9">
        <f>SUMIFS('BAZA DANYCH'!$V:$V,'BAZA DANYCH'!$B:$B,STATYSTYKI!$B1037,'BAZA DANYCH'!$K:$K,AJ$1021,'BAZA DANYCH'!$C:$C,STATYSTYKI!$C1037)</f>
        <v>212</v>
      </c>
      <c r="AK1037" s="9">
        <f>SUMIFS('BAZA DANYCH'!$V:$V,'BAZA DANYCH'!$B:$B,STATYSTYKI!$B1037,'BAZA DANYCH'!$K:$K,AK$1021,'BAZA DANYCH'!$C:$C,STATYSTYKI!$C1037)</f>
        <v>210</v>
      </c>
      <c r="AL1037" s="9">
        <f>SUMIFS('BAZA DANYCH'!$V:$V,'BAZA DANYCH'!$B:$B,STATYSTYKI!$B1037,'BAZA DANYCH'!$K:$K,AL$1021,'BAZA DANYCH'!$C:$C,STATYSTYKI!$C1037)</f>
        <v>211</v>
      </c>
      <c r="AM1037" s="9">
        <f>SUMIFS('BAZA DANYCH'!$V:$V,'BAZA DANYCH'!$B:$B,STATYSTYKI!$B1037,'BAZA DANYCH'!$K:$K,AM$1021,'BAZA DANYCH'!$C:$C,STATYSTYKI!$C1037)</f>
        <v>203</v>
      </c>
      <c r="AN1037" s="9">
        <f>SUMIFS('BAZA DANYCH'!$V:$V,'BAZA DANYCH'!$B:$B,STATYSTYKI!$B1037,'BAZA DANYCH'!$K:$K,AN$1021,'BAZA DANYCH'!$C:$C,STATYSTYKI!$C1037)</f>
        <v>224</v>
      </c>
      <c r="AO1037" s="9">
        <f>SUMIFS('BAZA DANYCH'!$V:$V,'BAZA DANYCH'!$B:$B,STATYSTYKI!$B1037,'BAZA DANYCH'!$K:$K,AO$1021,'BAZA DANYCH'!$C:$C,STATYSTYKI!$C1037)</f>
        <v>241</v>
      </c>
      <c r="AP1037" s="9">
        <f>SUMIFS('BAZA DANYCH'!$V:$V,'BAZA DANYCH'!$B:$B,STATYSTYKI!$B1037,'BAZA DANYCH'!$K:$K,AP$1021,'BAZA DANYCH'!$C:$C,STATYSTYKI!$C1037)</f>
        <v>228</v>
      </c>
      <c r="AQ1037" s="9">
        <f>SUMIFS('BAZA DANYCH'!$V:$V,'BAZA DANYCH'!$B:$B,STATYSTYKI!$B1037,'BAZA DANYCH'!$K:$K,AQ$1021,'BAZA DANYCH'!$C:$C,STATYSTYKI!$C1037)</f>
        <v>229</v>
      </c>
      <c r="AR1037" s="9">
        <f>SUMIFS('BAZA DANYCH'!$V:$V,'BAZA DANYCH'!$B:$B,STATYSTYKI!$B1037,'BAZA DANYCH'!$K:$K,AR$1021,'BAZA DANYCH'!$C:$C,STATYSTYKI!$C1037)</f>
        <v>246</v>
      </c>
      <c r="AS1037" s="9">
        <f>SUMIFS('BAZA DANYCH'!$V:$V,'BAZA DANYCH'!$B:$B,STATYSTYKI!$B1037,'BAZA DANYCH'!$K:$K,AS$1021,'BAZA DANYCH'!$C:$C,STATYSTYKI!$C1037)</f>
        <v>232</v>
      </c>
      <c r="AT1037" s="9">
        <f>SUMIFS('BAZA DANYCH'!$V:$V,'BAZA DANYCH'!$B:$B,STATYSTYKI!$B1037,'BAZA DANYCH'!$K:$K,AT$1021,'BAZA DANYCH'!$C:$C,STATYSTYKI!$C1037)</f>
        <v>212</v>
      </c>
      <c r="AU1037" s="9">
        <f>SUMIFS('BAZA DANYCH'!$V:$V,'BAZA DANYCH'!$B:$B,STATYSTYKI!$B1037,'BAZA DANYCH'!$K:$K,AU$1021,'BAZA DANYCH'!$C:$C,STATYSTYKI!$C1037)</f>
        <v>234</v>
      </c>
      <c r="AV1037" s="9">
        <f>SUMIFS('BAZA DANYCH'!$V:$V,'BAZA DANYCH'!$B:$B,STATYSTYKI!$B1037,'BAZA DANYCH'!$K:$K,AV$1021,'BAZA DANYCH'!$C:$C,STATYSTYKI!$C1037)</f>
        <v>238</v>
      </c>
      <c r="AW1037" s="9">
        <f>SUMIFS('BAZA DANYCH'!$V:$V,'BAZA DANYCH'!$B:$B,STATYSTYKI!$B1037,'BAZA DANYCH'!$K:$K,AW$1021,'BAZA DANYCH'!$C:$C,STATYSTYKI!$C1037)</f>
        <v>239</v>
      </c>
      <c r="AX1037" s="9">
        <f>SUMIFS('BAZA DANYCH'!$V:$V,'BAZA DANYCH'!$B:$B,STATYSTYKI!$B1037,'BAZA DANYCH'!$K:$K,AX$1021,'BAZA DANYCH'!$C:$C,STATYSTYKI!$C1037)</f>
        <v>256</v>
      </c>
      <c r="AY1037" s="9">
        <f>SUMIFS('BAZA DANYCH'!$V:$V,'BAZA DANYCH'!$B:$B,STATYSTYKI!$B1037,'BAZA DANYCH'!$K:$K,AY$1021,'BAZA DANYCH'!$C:$C,STATYSTYKI!$C1037)</f>
        <v>236</v>
      </c>
      <c r="AZ1037" s="9">
        <f>SUMIFS('BAZA DANYCH'!$V:$V,'BAZA DANYCH'!$B:$B,STATYSTYKI!$B1037,'BAZA DANYCH'!$K:$K,AZ$1021,'BAZA DANYCH'!$C:$C,STATYSTYKI!$C1037)</f>
        <v>259</v>
      </c>
      <c r="BA1037" s="9">
        <f>SUMIFS('BAZA DANYCH'!$V:$V,'BAZA DANYCH'!$B:$B,STATYSTYKI!$B1037,'BAZA DANYCH'!$K:$K,BA$1021,'BAZA DANYCH'!$C:$C,STATYSTYKI!$C1037)</f>
        <v>228</v>
      </c>
      <c r="BB1037" s="9">
        <f>SUMIFS('BAZA DANYCH'!$V:$V,'BAZA DANYCH'!$B:$B,STATYSTYKI!$B1037,'BAZA DANYCH'!$K:$K,BB$1021,'BAZA DANYCH'!$C:$C,STATYSTYKI!$C1037)</f>
        <v>225</v>
      </c>
      <c r="BC1037" s="9">
        <f>SUMIFS('BAZA DANYCH'!$V:$V,'BAZA DANYCH'!$B:$B,STATYSTYKI!$B1037,'BAZA DANYCH'!$K:$K,BC$1021,'BAZA DANYCH'!$C:$C,STATYSTYKI!$C1037)</f>
        <v>276</v>
      </c>
      <c r="BD1037" s="9">
        <f>SUMIFS('BAZA DANYCH'!$V:$V,'BAZA DANYCH'!$B:$B,STATYSTYKI!$B1037,'BAZA DANYCH'!$K:$K,BD$1021,'BAZA DANYCH'!$C:$C,STATYSTYKI!$C1037)</f>
        <v>243</v>
      </c>
      <c r="BE1037" s="9">
        <f>SUMIFS('BAZA DANYCH'!$V:$V,'BAZA DANYCH'!$B:$B,STATYSTYKI!$B1037,'BAZA DANYCH'!$K:$K,BE$1021,'BAZA DANYCH'!$C:$C,STATYSTYKI!$C1037)</f>
        <v>254</v>
      </c>
      <c r="BF1037" s="9">
        <f>SUMIFS('BAZA DANYCH'!$V:$V,'BAZA DANYCH'!$B:$B,STATYSTYKI!$B1037,'BAZA DANYCH'!$K:$K,BF$1021,'BAZA DANYCH'!$C:$C,STATYSTYKI!$C1037)</f>
        <v>273</v>
      </c>
      <c r="BG1037" s="9">
        <f>SUMIFS('BAZA DANYCH'!$V:$V,'BAZA DANYCH'!$B:$B,STATYSTYKI!$B1037,'BAZA DANYCH'!$K:$K,BG$1021,'BAZA DANYCH'!$C:$C,STATYSTYKI!$C1037)</f>
        <v>256</v>
      </c>
      <c r="BH1037" s="9">
        <f>SUMIFS('BAZA DANYCH'!$V:$V,'BAZA DANYCH'!$B:$B,STATYSTYKI!$B1037,'BAZA DANYCH'!$K:$K,BH$1021,'BAZA DANYCH'!$C:$C,STATYSTYKI!$C1037)</f>
        <v>237</v>
      </c>
      <c r="BI1037" s="9">
        <f>SUMIFS('BAZA DANYCH'!$V:$V,'BAZA DANYCH'!$B:$B,STATYSTYKI!$B1037,'BAZA DANYCH'!$K:$K,BI$1021,'BAZA DANYCH'!$C:$C,STATYSTYKI!$C1037)</f>
        <v>241</v>
      </c>
      <c r="BJ1037" s="9">
        <f>SUMIFS('BAZA DANYCH'!$V:$V,'BAZA DANYCH'!$B:$B,STATYSTYKI!$B1037,'BAZA DANYCH'!$K:$K,BJ$1021,'BAZA DANYCH'!$C:$C,STATYSTYKI!$C1037)</f>
        <v>241</v>
      </c>
      <c r="BK1037" s="9">
        <f>SUMIFS('BAZA DANYCH'!$V:$V,'BAZA DANYCH'!$B:$B,STATYSTYKI!$B1037,'BAZA DANYCH'!$K:$K,BK$1021,'BAZA DANYCH'!$C:$C,STATYSTYKI!$C1037)</f>
        <v>275</v>
      </c>
      <c r="BL1037" s="9">
        <f>SUMIFS('BAZA DANYCH'!$V:$V,'BAZA DANYCH'!$B:$B,STATYSTYKI!$B1037,'BAZA DANYCH'!$K:$K,BL$1021,'BAZA DANYCH'!$C:$C,STATYSTYKI!$C1037)</f>
        <v>256</v>
      </c>
      <c r="BM1037" s="9">
        <f>SUMIFS('BAZA DANYCH'!$V:$V,'BAZA DANYCH'!$B:$B,STATYSTYKI!$B1037,'BAZA DANYCH'!$K:$K,BM$1021,'BAZA DANYCH'!$C:$C,STATYSTYKI!$C1037)</f>
        <v>295</v>
      </c>
      <c r="BN1037" s="9">
        <f>SUMIFS('BAZA DANYCH'!$V:$V,'BAZA DANYCH'!$B:$B,STATYSTYKI!$B1037,'BAZA DANYCH'!$K:$K,BN$1021,'BAZA DANYCH'!$C:$C,STATYSTYKI!$C1037)</f>
        <v>277</v>
      </c>
      <c r="BO1037" s="9">
        <f>SUMIFS('BAZA DANYCH'!$V:$V,'BAZA DANYCH'!$B:$B,STATYSTYKI!$B1037,'BAZA DANYCH'!$K:$K,BO$1021,'BAZA DANYCH'!$C:$C,STATYSTYKI!$C1037)</f>
        <v>272</v>
      </c>
      <c r="BP1037" s="9">
        <f>SUMIFS('BAZA DANYCH'!$V:$V,'BAZA DANYCH'!$B:$B,STATYSTYKI!$B1037,'BAZA DANYCH'!$K:$K,BP$1021,'BAZA DANYCH'!$C:$C,STATYSTYKI!$C1037)</f>
        <v>260</v>
      </c>
      <c r="BQ1037" s="9">
        <f>SUMIFS('BAZA DANYCH'!$V:$V,'BAZA DANYCH'!$B:$B,STATYSTYKI!$B1037,'BAZA DANYCH'!$K:$K,BQ$1021,'BAZA DANYCH'!$C:$C,STATYSTYKI!$C1037)</f>
        <v>284</v>
      </c>
      <c r="BR1037" s="9">
        <f>SUMIFS('BAZA DANYCH'!$V:$V,'BAZA DANYCH'!$B:$B,STATYSTYKI!$B1037,'BAZA DANYCH'!$K:$K,BR$1021,'BAZA DANYCH'!$C:$C,STATYSTYKI!$C1037)</f>
        <v>297</v>
      </c>
      <c r="BS1037" s="9">
        <f>SUMIFS('BAZA DANYCH'!$V:$V,'BAZA DANYCH'!$B:$B,STATYSTYKI!$B1037,'BAZA DANYCH'!$K:$K,BS$1021,'BAZA DANYCH'!$C:$C,STATYSTYKI!$C1037)</f>
        <v>242</v>
      </c>
      <c r="BT1037" s="9">
        <f>SUMIFS('BAZA DANYCH'!$V:$V,'BAZA DANYCH'!$B:$B,STATYSTYKI!$B1037,'BAZA DANYCH'!$K:$K,BT$1021,'BAZA DANYCH'!$C:$C,STATYSTYKI!$C1037)</f>
        <v>260</v>
      </c>
      <c r="BU1037" s="9">
        <f>SUMIFS('BAZA DANYCH'!$V:$V,'BAZA DANYCH'!$B:$B,STATYSTYKI!$B1037,'BAZA DANYCH'!$K:$K,BU$1021,'BAZA DANYCH'!$C:$C,STATYSTYKI!$C1037)</f>
        <v>261</v>
      </c>
      <c r="BV1037" s="9">
        <f>SUMIFS('BAZA DANYCH'!$V:$V,'BAZA DANYCH'!$B:$B,STATYSTYKI!$B1037,'BAZA DANYCH'!$K:$K,BV$1021,'BAZA DANYCH'!$C:$C,STATYSTYKI!$C1037)</f>
        <v>262</v>
      </c>
      <c r="BW1037" s="9">
        <f>SUMIFS('BAZA DANYCH'!$V:$V,'BAZA DANYCH'!$B:$B,STATYSTYKI!$B1037,'BAZA DANYCH'!$K:$K,BW$1021,'BAZA DANYCH'!$C:$C,STATYSTYKI!$C1037)</f>
        <v>256</v>
      </c>
      <c r="BX1037" s="9">
        <f>SUMIFS('BAZA DANYCH'!$V:$V,'BAZA DANYCH'!$B:$B,STATYSTYKI!$B1037,'BAZA DANYCH'!$K:$K,BX$1021,'BAZA DANYCH'!$C:$C,STATYSTYKI!$C1037)</f>
        <v>255</v>
      </c>
      <c r="BY1037" s="9">
        <f>SUMIFS('BAZA DANYCH'!$V:$V,'BAZA DANYCH'!$B:$B,STATYSTYKI!$B1037,'BAZA DANYCH'!$K:$K,BY$1021,'BAZA DANYCH'!$C:$C,STATYSTYKI!$C1037)</f>
        <v>271</v>
      </c>
      <c r="BZ1037" s="9">
        <f>SUMIFS('BAZA DANYCH'!$V:$V,'BAZA DANYCH'!$B:$B,STATYSTYKI!$B1037,'BAZA DANYCH'!$K:$K,BZ$1021,'BAZA DANYCH'!$C:$C,STATYSTYKI!$C1037)</f>
        <v>273</v>
      </c>
      <c r="CA1037" s="9">
        <f>SUMIFS('BAZA DANYCH'!$V:$V,'BAZA DANYCH'!$B:$B,STATYSTYKI!$B1037,'BAZA DANYCH'!$K:$K,CA$1021,'BAZA DANYCH'!$C:$C,STATYSTYKI!$C1037)</f>
        <v>292</v>
      </c>
      <c r="CB1037" s="9">
        <f>SUMIFS('BAZA DANYCH'!$V:$V,'BAZA DANYCH'!$B:$B,STATYSTYKI!$B1037,'BAZA DANYCH'!$K:$K,CB$1021,'BAZA DANYCH'!$C:$C,STATYSTYKI!$C1037)</f>
        <v>240</v>
      </c>
      <c r="CC1037" s="9">
        <f>SUMIFS('BAZA DANYCH'!$V:$V,'BAZA DANYCH'!$B:$B,STATYSTYKI!$B1037,'BAZA DANYCH'!$K:$K,CC$1021,'BAZA DANYCH'!$C:$C,STATYSTYKI!$C1037)</f>
        <v>218</v>
      </c>
      <c r="CD1037" s="9">
        <f>SUMIFS('BAZA DANYCH'!$V:$V,'BAZA DANYCH'!$B:$B,STATYSTYKI!$B1037,'BAZA DANYCH'!$K:$K,CD$1021,'BAZA DANYCH'!$C:$C,STATYSTYKI!$C1037)</f>
        <v>249</v>
      </c>
      <c r="CE1037" s="9">
        <f>SUMIFS('BAZA DANYCH'!$V:$V,'BAZA DANYCH'!$B:$B,STATYSTYKI!$B1037,'BAZA DANYCH'!$K:$K,CE$1021,'BAZA DANYCH'!$C:$C,STATYSTYKI!$C1037)</f>
        <v>224</v>
      </c>
      <c r="CF1037" s="9">
        <f>SUMIFS('BAZA DANYCH'!$V:$V,'BAZA DANYCH'!$B:$B,STATYSTYKI!$B1037,'BAZA DANYCH'!$K:$K,CF$1021,'BAZA DANYCH'!$C:$C,STATYSTYKI!$C1037)</f>
        <v>215</v>
      </c>
      <c r="CG1037" s="9">
        <f>SUMIFS('BAZA DANYCH'!$V:$V,'BAZA DANYCH'!$B:$B,STATYSTYKI!$B1037,'BAZA DANYCH'!$K:$K,CG$1021,'BAZA DANYCH'!$C:$C,STATYSTYKI!$C1037)</f>
        <v>231</v>
      </c>
      <c r="CH1037" s="9">
        <f>SUMIFS('BAZA DANYCH'!$V:$V,'BAZA DANYCH'!$B:$B,STATYSTYKI!$B1037,'BAZA DANYCH'!$K:$K,CH$1021,'BAZA DANYCH'!$C:$C,STATYSTYKI!$C1037)</f>
        <v>212</v>
      </c>
      <c r="CI1037" s="9">
        <f>SUMIFS('BAZA DANYCH'!$V:$V,'BAZA DANYCH'!$B:$B,STATYSTYKI!$B1037,'BAZA DANYCH'!$K:$K,CI$1021,'BAZA DANYCH'!$C:$C,STATYSTYKI!$C1037)</f>
        <v>203</v>
      </c>
      <c r="CJ1037" s="9">
        <f>SUMIFS('BAZA DANYCH'!$V:$V,'BAZA DANYCH'!$B:$B,STATYSTYKI!$B1037,'BAZA DANYCH'!$K:$K,CJ$1021,'BAZA DANYCH'!$C:$C,STATYSTYKI!$C1037)</f>
        <v>184</v>
      </c>
      <c r="CK1037" s="9">
        <f>SUMIFS('BAZA DANYCH'!$V:$V,'BAZA DANYCH'!$B:$B,STATYSTYKI!$B1037,'BAZA DANYCH'!$K:$K,CK$1021,'BAZA DANYCH'!$C:$C,STATYSTYKI!$C1037)</f>
        <v>178</v>
      </c>
      <c r="CL1037" s="9">
        <f>SUMIFS('BAZA DANYCH'!$V:$V,'BAZA DANYCH'!$B:$B,STATYSTYKI!$B1037,'BAZA DANYCH'!$K:$K,CL$1021,'BAZA DANYCH'!$C:$C,STATYSTYKI!$C1037)</f>
        <v>197</v>
      </c>
      <c r="CM1037" s="9">
        <f>SUMIFS('BAZA DANYCH'!$V:$V,'BAZA DANYCH'!$B:$B,STATYSTYKI!$B1037,'BAZA DANYCH'!$K:$K,CM$1021,'BAZA DANYCH'!$C:$C,STATYSTYKI!$C1037)</f>
        <v>154</v>
      </c>
      <c r="CN1037" s="9">
        <f>SUMIFS('BAZA DANYCH'!$V:$V,'BAZA DANYCH'!$B:$B,STATYSTYKI!$B1037,'BAZA DANYCH'!$K:$K,CN$1021,'BAZA DANYCH'!$C:$C,STATYSTYKI!$C1037)</f>
        <v>129</v>
      </c>
      <c r="CO1037" s="9">
        <f>SUMIFS('BAZA DANYCH'!$V:$V,'BAZA DANYCH'!$B:$B,STATYSTYKI!$B1037,'BAZA DANYCH'!$K:$K,CO$1021,'BAZA DANYCH'!$C:$C,STATYSTYKI!$C1037)</f>
        <v>124</v>
      </c>
      <c r="CP1037" s="9">
        <f>SUMIFS('BAZA DANYCH'!$V:$V,'BAZA DANYCH'!$B:$B,STATYSTYKI!$B1037,'BAZA DANYCH'!$K:$K,CP$1021,'BAZA DANYCH'!$C:$C,STATYSTYKI!$C1037)</f>
        <v>141</v>
      </c>
      <c r="CQ1037" s="9">
        <f>SUMIFS('BAZA DANYCH'!$V:$V,'BAZA DANYCH'!$B:$B,STATYSTYKI!$B1037,'BAZA DANYCH'!$K:$K,CQ$1021,'BAZA DANYCH'!$C:$C,STATYSTYKI!$C1037)</f>
        <v>117</v>
      </c>
      <c r="CR1037" s="9">
        <f>SUMIFS('BAZA DANYCH'!$V:$V,'BAZA DANYCH'!$B:$B,STATYSTYKI!$B1037,'BAZA DANYCH'!$K:$K,CR$1021,'BAZA DANYCH'!$C:$C,STATYSTYKI!$C1037)</f>
        <v>107</v>
      </c>
      <c r="CS1037" s="9">
        <f>SUMIFS('BAZA DANYCH'!$V:$V,'BAZA DANYCH'!$B:$B,STATYSTYKI!$B1037,'BAZA DANYCH'!$K:$K,CS$1021,'BAZA DANYCH'!$C:$C,STATYSTYKI!$C1037)</f>
        <v>82</v>
      </c>
      <c r="CT1037" s="9">
        <f>SUMIFS('BAZA DANYCH'!$V:$V,'BAZA DANYCH'!$B:$B,STATYSTYKI!$B1037,'BAZA DANYCH'!$K:$K,CT$1021,'BAZA DANYCH'!$C:$C,STATYSTYKI!$C1037)</f>
        <v>65</v>
      </c>
      <c r="CU1037" s="9">
        <f>SUMIFS('BAZA DANYCH'!$V:$V,'BAZA DANYCH'!$B:$B,STATYSTYKI!$B1037,'BAZA DANYCH'!$K:$K,CU$1021,'BAZA DANYCH'!$C:$C,STATYSTYKI!$C1037)</f>
        <v>70</v>
      </c>
      <c r="CV1037" s="9">
        <f>SUMIFS('BAZA DANYCH'!$V:$V,'BAZA DANYCH'!$B:$B,STATYSTYKI!$B1037,'BAZA DANYCH'!$K:$K,CV$1021,'BAZA DANYCH'!$C:$C,STATYSTYKI!$C1037)</f>
        <v>64</v>
      </c>
    </row>
    <row r="1038" spans="1:100" hidden="1">
      <c r="A1038" s="8"/>
      <c r="B1038" s="60" t="s">
        <v>180</v>
      </c>
      <c r="C1038" s="61" t="s">
        <v>181</v>
      </c>
      <c r="D1038" s="62">
        <f t="shared" si="284"/>
        <v>29716</v>
      </c>
      <c r="E1038" s="9">
        <f>SUMIFS('BAZA DANYCH'!$V:$V,'BAZA DANYCH'!$B:$B,STATYSTYKI!$B1038,'BAZA DANYCH'!$K:$K,E$1021,'BAZA DANYCH'!$C:$C,STATYSTYKI!$C1038)</f>
        <v>47</v>
      </c>
      <c r="F1038" s="9">
        <f>SUMIFS('BAZA DANYCH'!$V:$V,'BAZA DANYCH'!$B:$B,STATYSTYKI!$B1038,'BAZA DANYCH'!$K:$K,F$1021,'BAZA DANYCH'!$C:$C,STATYSTYKI!$C1038)</f>
        <v>42</v>
      </c>
      <c r="G1038" s="9">
        <f>SUMIFS('BAZA DANYCH'!$V:$V,'BAZA DANYCH'!$B:$B,STATYSTYKI!$B1038,'BAZA DANYCH'!$K:$K,G$1021,'BAZA DANYCH'!$C:$C,STATYSTYKI!$C1038)</f>
        <v>37</v>
      </c>
      <c r="H1038" s="9">
        <f>SUMIFS('BAZA DANYCH'!$V:$V,'BAZA DANYCH'!$B:$B,STATYSTYKI!$B1038,'BAZA DANYCH'!$K:$K,H$1021,'BAZA DANYCH'!$C:$C,STATYSTYKI!$C1038)</f>
        <v>44</v>
      </c>
      <c r="I1038" s="9">
        <f>SUMIFS('BAZA DANYCH'!$V:$V,'BAZA DANYCH'!$B:$B,STATYSTYKI!$B1038,'BAZA DANYCH'!$K:$K,I$1021,'BAZA DANYCH'!$C:$C,STATYSTYKI!$C1038)</f>
        <v>28</v>
      </c>
      <c r="J1038" s="9">
        <f>SUMIFS('BAZA DANYCH'!$V:$V,'BAZA DANYCH'!$B:$B,STATYSTYKI!$B1038,'BAZA DANYCH'!$K:$K,J$1021,'BAZA DANYCH'!$C:$C,STATYSTYKI!$C1038)</f>
        <v>33</v>
      </c>
      <c r="K1038" s="9">
        <f>SUMIFS('BAZA DANYCH'!$V:$V,'BAZA DANYCH'!$B:$B,STATYSTYKI!$B1038,'BAZA DANYCH'!$K:$K,K$1021,'BAZA DANYCH'!$C:$C,STATYSTYKI!$C1038)</f>
        <v>26</v>
      </c>
      <c r="L1038" s="9">
        <f>SUMIFS('BAZA DANYCH'!$V:$V,'BAZA DANYCH'!$B:$B,STATYSTYKI!$B1038,'BAZA DANYCH'!$K:$K,L$1021,'BAZA DANYCH'!$C:$C,STATYSTYKI!$C1038)</f>
        <v>19</v>
      </c>
      <c r="M1038" s="9">
        <f>SUMIFS('BAZA DANYCH'!$V:$V,'BAZA DANYCH'!$B:$B,STATYSTYKI!$B1038,'BAZA DANYCH'!$K:$K,M$1021,'BAZA DANYCH'!$C:$C,STATYSTYKI!$C1038)</f>
        <v>27</v>
      </c>
      <c r="N1038" s="9">
        <f>SUMIFS('BAZA DANYCH'!$V:$V,'BAZA DANYCH'!$B:$B,STATYSTYKI!$B1038,'BAZA DANYCH'!$K:$K,N$1021,'BAZA DANYCH'!$C:$C,STATYSTYKI!$C1038)</f>
        <v>35</v>
      </c>
      <c r="O1038" s="9">
        <f>SUMIFS('BAZA DANYCH'!$V:$V,'BAZA DANYCH'!$B:$B,STATYSTYKI!$B1038,'BAZA DANYCH'!$K:$K,O$1021,'BAZA DANYCH'!$C:$C,STATYSTYKI!$C1038)</f>
        <v>22</v>
      </c>
      <c r="P1038" s="9">
        <f>SUMIFS('BAZA DANYCH'!$V:$V,'BAZA DANYCH'!$B:$B,STATYSTYKI!$B1038,'BAZA DANYCH'!$K:$K,P$1021,'BAZA DANYCH'!$C:$C,STATYSTYKI!$C1038)</f>
        <v>11</v>
      </c>
      <c r="Q1038" s="9">
        <f>SUMIFS('BAZA DANYCH'!$V:$V,'BAZA DANYCH'!$B:$B,STATYSTYKI!$B1038,'BAZA DANYCH'!$K:$K,Q$1021,'BAZA DANYCH'!$C:$C,STATYSTYKI!$C1038)</f>
        <v>15</v>
      </c>
      <c r="R1038" s="9">
        <f>SUMIFS('BAZA DANYCH'!$V:$V,'BAZA DANYCH'!$B:$B,STATYSTYKI!$B1038,'BAZA DANYCH'!$K:$K,R$1021,'BAZA DANYCH'!$C:$C,STATYSTYKI!$C1038)</f>
        <v>32</v>
      </c>
      <c r="S1038" s="9">
        <f>SUMIFS('BAZA DANYCH'!$V:$V,'BAZA DANYCH'!$B:$B,STATYSTYKI!$B1038,'BAZA DANYCH'!$K:$K,S$1021,'BAZA DANYCH'!$C:$C,STATYSTYKI!$C1038)</f>
        <v>23</v>
      </c>
      <c r="T1038" s="9">
        <f>SUMIFS('BAZA DANYCH'!$V:$V,'BAZA DANYCH'!$B:$B,STATYSTYKI!$B1038,'BAZA DANYCH'!$K:$K,T$1021,'BAZA DANYCH'!$C:$C,STATYSTYKI!$C1038)</f>
        <v>14</v>
      </c>
      <c r="U1038" s="9">
        <f>SUMIFS('BAZA DANYCH'!$V:$V,'BAZA DANYCH'!$B:$B,STATYSTYKI!$B1038,'BAZA DANYCH'!$K:$K,U$1021,'BAZA DANYCH'!$C:$C,STATYSTYKI!$C1038)</f>
        <v>29</v>
      </c>
      <c r="V1038" s="9">
        <f>SUMIFS('BAZA DANYCH'!$V:$V,'BAZA DANYCH'!$B:$B,STATYSTYKI!$B1038,'BAZA DANYCH'!$K:$K,V$1021,'BAZA DANYCH'!$C:$C,STATYSTYKI!$C1038)</f>
        <v>26</v>
      </c>
      <c r="W1038" s="9">
        <f>SUMIFS('BAZA DANYCH'!$V:$V,'BAZA DANYCH'!$B:$B,STATYSTYKI!$B1038,'BAZA DANYCH'!$K:$K,W$1021,'BAZA DANYCH'!$C:$C,STATYSTYKI!$C1038)</f>
        <v>24</v>
      </c>
      <c r="X1038" s="9">
        <f>SUMIFS('BAZA DANYCH'!$V:$V,'BAZA DANYCH'!$B:$B,STATYSTYKI!$B1038,'BAZA DANYCH'!$K:$K,X$1021,'BAZA DANYCH'!$C:$C,STATYSTYKI!$C1038)</f>
        <v>41</v>
      </c>
      <c r="Y1038" s="9">
        <f>SUMIFS('BAZA DANYCH'!$V:$V,'BAZA DANYCH'!$B:$B,STATYSTYKI!$B1038,'BAZA DANYCH'!$K:$K,Y$1021,'BAZA DANYCH'!$C:$C,STATYSTYKI!$C1038)</f>
        <v>91</v>
      </c>
      <c r="Z1038" s="9">
        <f>SUMIFS('BAZA DANYCH'!$V:$V,'BAZA DANYCH'!$B:$B,STATYSTYKI!$B1038,'BAZA DANYCH'!$K:$K,Z$1021,'BAZA DANYCH'!$C:$C,STATYSTYKI!$C1038)</f>
        <v>129</v>
      </c>
      <c r="AA1038" s="9">
        <f>SUMIFS('BAZA DANYCH'!$V:$V,'BAZA DANYCH'!$B:$B,STATYSTYKI!$B1038,'BAZA DANYCH'!$K:$K,AA$1021,'BAZA DANYCH'!$C:$C,STATYSTYKI!$C1038)</f>
        <v>173</v>
      </c>
      <c r="AB1038" s="9">
        <f>SUMIFS('BAZA DANYCH'!$V:$V,'BAZA DANYCH'!$B:$B,STATYSTYKI!$B1038,'BAZA DANYCH'!$K:$K,AB$1021,'BAZA DANYCH'!$C:$C,STATYSTYKI!$C1038)</f>
        <v>184</v>
      </c>
      <c r="AC1038" s="9">
        <f>SUMIFS('BAZA DANYCH'!$V:$V,'BAZA DANYCH'!$B:$B,STATYSTYKI!$B1038,'BAZA DANYCH'!$K:$K,AC$1021,'BAZA DANYCH'!$C:$C,STATYSTYKI!$C1038)</f>
        <v>222</v>
      </c>
      <c r="AD1038" s="9">
        <f>SUMIFS('BAZA DANYCH'!$V:$V,'BAZA DANYCH'!$B:$B,STATYSTYKI!$B1038,'BAZA DANYCH'!$K:$K,AD$1021,'BAZA DANYCH'!$C:$C,STATYSTYKI!$C1038)</f>
        <v>326</v>
      </c>
      <c r="AE1038" s="9">
        <f>SUMIFS('BAZA DANYCH'!$V:$V,'BAZA DANYCH'!$B:$B,STATYSTYKI!$B1038,'BAZA DANYCH'!$K:$K,AE$1021,'BAZA DANYCH'!$C:$C,STATYSTYKI!$C1038)</f>
        <v>434</v>
      </c>
      <c r="AF1038" s="9">
        <f>SUMIFS('BAZA DANYCH'!$V:$V,'BAZA DANYCH'!$B:$B,STATYSTYKI!$B1038,'BAZA DANYCH'!$K:$K,AF$1021,'BAZA DANYCH'!$C:$C,STATYSTYKI!$C1038)</f>
        <v>446</v>
      </c>
      <c r="AG1038" s="9">
        <f>SUMIFS('BAZA DANYCH'!$V:$V,'BAZA DANYCH'!$B:$B,STATYSTYKI!$B1038,'BAZA DANYCH'!$K:$K,AG$1021,'BAZA DANYCH'!$C:$C,STATYSTYKI!$C1038)</f>
        <v>454</v>
      </c>
      <c r="AH1038" s="9">
        <f>SUMIFS('BAZA DANYCH'!$V:$V,'BAZA DANYCH'!$B:$B,STATYSTYKI!$B1038,'BAZA DANYCH'!$K:$K,AH$1021,'BAZA DANYCH'!$C:$C,STATYSTYKI!$C1038)</f>
        <v>472</v>
      </c>
      <c r="AI1038" s="9">
        <f>SUMIFS('BAZA DANYCH'!$V:$V,'BAZA DANYCH'!$B:$B,STATYSTYKI!$B1038,'BAZA DANYCH'!$K:$K,AI$1021,'BAZA DANYCH'!$C:$C,STATYSTYKI!$C1038)</f>
        <v>362</v>
      </c>
      <c r="AJ1038" s="9">
        <f>SUMIFS('BAZA DANYCH'!$V:$V,'BAZA DANYCH'!$B:$B,STATYSTYKI!$B1038,'BAZA DANYCH'!$K:$K,AJ$1021,'BAZA DANYCH'!$C:$C,STATYSTYKI!$C1038)</f>
        <v>385</v>
      </c>
      <c r="AK1038" s="9">
        <f>SUMIFS('BAZA DANYCH'!$V:$V,'BAZA DANYCH'!$B:$B,STATYSTYKI!$B1038,'BAZA DANYCH'!$K:$K,AK$1021,'BAZA DANYCH'!$C:$C,STATYSTYKI!$C1038)</f>
        <v>370</v>
      </c>
      <c r="AL1038" s="9">
        <f>SUMIFS('BAZA DANYCH'!$V:$V,'BAZA DANYCH'!$B:$B,STATYSTYKI!$B1038,'BAZA DANYCH'!$K:$K,AL$1021,'BAZA DANYCH'!$C:$C,STATYSTYKI!$C1038)</f>
        <v>370</v>
      </c>
      <c r="AM1038" s="9">
        <f>SUMIFS('BAZA DANYCH'!$V:$V,'BAZA DANYCH'!$B:$B,STATYSTYKI!$B1038,'BAZA DANYCH'!$K:$K,AM$1021,'BAZA DANYCH'!$C:$C,STATYSTYKI!$C1038)</f>
        <v>336</v>
      </c>
      <c r="AN1038" s="9">
        <f>SUMIFS('BAZA DANYCH'!$V:$V,'BAZA DANYCH'!$B:$B,STATYSTYKI!$B1038,'BAZA DANYCH'!$K:$K,AN$1021,'BAZA DANYCH'!$C:$C,STATYSTYKI!$C1038)</f>
        <v>419</v>
      </c>
      <c r="AO1038" s="9">
        <f>SUMIFS('BAZA DANYCH'!$V:$V,'BAZA DANYCH'!$B:$B,STATYSTYKI!$B1038,'BAZA DANYCH'!$K:$K,AO$1021,'BAZA DANYCH'!$C:$C,STATYSTYKI!$C1038)</f>
        <v>456</v>
      </c>
      <c r="AP1038" s="9">
        <f>SUMIFS('BAZA DANYCH'!$V:$V,'BAZA DANYCH'!$B:$B,STATYSTYKI!$B1038,'BAZA DANYCH'!$K:$K,AP$1021,'BAZA DANYCH'!$C:$C,STATYSTYKI!$C1038)</f>
        <v>402</v>
      </c>
      <c r="AQ1038" s="9">
        <f>SUMIFS('BAZA DANYCH'!$V:$V,'BAZA DANYCH'!$B:$B,STATYSTYKI!$B1038,'BAZA DANYCH'!$K:$K,AQ$1021,'BAZA DANYCH'!$C:$C,STATYSTYKI!$C1038)</f>
        <v>476</v>
      </c>
      <c r="AR1038" s="9">
        <f>SUMIFS('BAZA DANYCH'!$V:$V,'BAZA DANYCH'!$B:$B,STATYSTYKI!$B1038,'BAZA DANYCH'!$K:$K,AR$1021,'BAZA DANYCH'!$C:$C,STATYSTYKI!$C1038)</f>
        <v>408</v>
      </c>
      <c r="AS1038" s="9">
        <f>SUMIFS('BAZA DANYCH'!$V:$V,'BAZA DANYCH'!$B:$B,STATYSTYKI!$B1038,'BAZA DANYCH'!$K:$K,AS$1021,'BAZA DANYCH'!$C:$C,STATYSTYKI!$C1038)</f>
        <v>422</v>
      </c>
      <c r="AT1038" s="9">
        <f>SUMIFS('BAZA DANYCH'!$V:$V,'BAZA DANYCH'!$B:$B,STATYSTYKI!$B1038,'BAZA DANYCH'!$K:$K,AT$1021,'BAZA DANYCH'!$C:$C,STATYSTYKI!$C1038)</f>
        <v>414</v>
      </c>
      <c r="AU1038" s="9">
        <f>SUMIFS('BAZA DANYCH'!$V:$V,'BAZA DANYCH'!$B:$B,STATYSTYKI!$B1038,'BAZA DANYCH'!$K:$K,AU$1021,'BAZA DANYCH'!$C:$C,STATYSTYKI!$C1038)</f>
        <v>417</v>
      </c>
      <c r="AV1038" s="9">
        <f>SUMIFS('BAZA DANYCH'!$V:$V,'BAZA DANYCH'!$B:$B,STATYSTYKI!$B1038,'BAZA DANYCH'!$K:$K,AV$1021,'BAZA DANYCH'!$C:$C,STATYSTYKI!$C1038)</f>
        <v>428</v>
      </c>
      <c r="AW1038" s="9">
        <f>SUMIFS('BAZA DANYCH'!$V:$V,'BAZA DANYCH'!$B:$B,STATYSTYKI!$B1038,'BAZA DANYCH'!$K:$K,AW$1021,'BAZA DANYCH'!$C:$C,STATYSTYKI!$C1038)</f>
        <v>419</v>
      </c>
      <c r="AX1038" s="9">
        <f>SUMIFS('BAZA DANYCH'!$V:$V,'BAZA DANYCH'!$B:$B,STATYSTYKI!$B1038,'BAZA DANYCH'!$K:$K,AX$1021,'BAZA DANYCH'!$C:$C,STATYSTYKI!$C1038)</f>
        <v>435</v>
      </c>
      <c r="AY1038" s="9">
        <f>SUMIFS('BAZA DANYCH'!$V:$V,'BAZA DANYCH'!$B:$B,STATYSTYKI!$B1038,'BAZA DANYCH'!$K:$K,AY$1021,'BAZA DANYCH'!$C:$C,STATYSTYKI!$C1038)</f>
        <v>416</v>
      </c>
      <c r="AZ1038" s="9">
        <f>SUMIFS('BAZA DANYCH'!$V:$V,'BAZA DANYCH'!$B:$B,STATYSTYKI!$B1038,'BAZA DANYCH'!$K:$K,AZ$1021,'BAZA DANYCH'!$C:$C,STATYSTYKI!$C1038)</f>
        <v>450</v>
      </c>
      <c r="BA1038" s="9">
        <f>SUMIFS('BAZA DANYCH'!$V:$V,'BAZA DANYCH'!$B:$B,STATYSTYKI!$B1038,'BAZA DANYCH'!$K:$K,BA$1021,'BAZA DANYCH'!$C:$C,STATYSTYKI!$C1038)</f>
        <v>428</v>
      </c>
      <c r="BB1038" s="9">
        <f>SUMIFS('BAZA DANYCH'!$V:$V,'BAZA DANYCH'!$B:$B,STATYSTYKI!$B1038,'BAZA DANYCH'!$K:$K,BB$1021,'BAZA DANYCH'!$C:$C,STATYSTYKI!$C1038)</f>
        <v>442</v>
      </c>
      <c r="BC1038" s="9">
        <f>SUMIFS('BAZA DANYCH'!$V:$V,'BAZA DANYCH'!$B:$B,STATYSTYKI!$B1038,'BAZA DANYCH'!$K:$K,BC$1021,'BAZA DANYCH'!$C:$C,STATYSTYKI!$C1038)</f>
        <v>471</v>
      </c>
      <c r="BD1038" s="9">
        <f>SUMIFS('BAZA DANYCH'!$V:$V,'BAZA DANYCH'!$B:$B,STATYSTYKI!$B1038,'BAZA DANYCH'!$K:$K,BD$1021,'BAZA DANYCH'!$C:$C,STATYSTYKI!$C1038)</f>
        <v>382</v>
      </c>
      <c r="BE1038" s="9">
        <f>SUMIFS('BAZA DANYCH'!$V:$V,'BAZA DANYCH'!$B:$B,STATYSTYKI!$B1038,'BAZA DANYCH'!$K:$K,BE$1021,'BAZA DANYCH'!$C:$C,STATYSTYKI!$C1038)</f>
        <v>441</v>
      </c>
      <c r="BF1038" s="9">
        <f>SUMIFS('BAZA DANYCH'!$V:$V,'BAZA DANYCH'!$B:$B,STATYSTYKI!$B1038,'BAZA DANYCH'!$K:$K,BF$1021,'BAZA DANYCH'!$C:$C,STATYSTYKI!$C1038)</f>
        <v>450</v>
      </c>
      <c r="BG1038" s="9">
        <f>SUMIFS('BAZA DANYCH'!$V:$V,'BAZA DANYCH'!$B:$B,STATYSTYKI!$B1038,'BAZA DANYCH'!$K:$K,BG$1021,'BAZA DANYCH'!$C:$C,STATYSTYKI!$C1038)</f>
        <v>449</v>
      </c>
      <c r="BH1038" s="9">
        <f>SUMIFS('BAZA DANYCH'!$V:$V,'BAZA DANYCH'!$B:$B,STATYSTYKI!$B1038,'BAZA DANYCH'!$K:$K,BH$1021,'BAZA DANYCH'!$C:$C,STATYSTYKI!$C1038)</f>
        <v>434</v>
      </c>
      <c r="BI1038" s="9">
        <f>SUMIFS('BAZA DANYCH'!$V:$V,'BAZA DANYCH'!$B:$B,STATYSTYKI!$B1038,'BAZA DANYCH'!$K:$K,BI$1021,'BAZA DANYCH'!$C:$C,STATYSTYKI!$C1038)</f>
        <v>432</v>
      </c>
      <c r="BJ1038" s="9">
        <f>SUMIFS('BAZA DANYCH'!$V:$V,'BAZA DANYCH'!$B:$B,STATYSTYKI!$B1038,'BAZA DANYCH'!$K:$K,BJ$1021,'BAZA DANYCH'!$C:$C,STATYSTYKI!$C1038)</f>
        <v>442</v>
      </c>
      <c r="BK1038" s="9">
        <f>SUMIFS('BAZA DANYCH'!$V:$V,'BAZA DANYCH'!$B:$B,STATYSTYKI!$B1038,'BAZA DANYCH'!$K:$K,BK$1021,'BAZA DANYCH'!$C:$C,STATYSTYKI!$C1038)</f>
        <v>508</v>
      </c>
      <c r="BL1038" s="9">
        <f>SUMIFS('BAZA DANYCH'!$V:$V,'BAZA DANYCH'!$B:$B,STATYSTYKI!$B1038,'BAZA DANYCH'!$K:$K,BL$1021,'BAZA DANYCH'!$C:$C,STATYSTYKI!$C1038)</f>
        <v>502</v>
      </c>
      <c r="BM1038" s="9">
        <f>SUMIFS('BAZA DANYCH'!$V:$V,'BAZA DANYCH'!$B:$B,STATYSTYKI!$B1038,'BAZA DANYCH'!$K:$K,BM$1021,'BAZA DANYCH'!$C:$C,STATYSTYKI!$C1038)</f>
        <v>532</v>
      </c>
      <c r="BN1038" s="9">
        <f>SUMIFS('BAZA DANYCH'!$V:$V,'BAZA DANYCH'!$B:$B,STATYSTYKI!$B1038,'BAZA DANYCH'!$K:$K,BN$1021,'BAZA DANYCH'!$C:$C,STATYSTYKI!$C1038)</f>
        <v>519</v>
      </c>
      <c r="BO1038" s="9">
        <f>SUMIFS('BAZA DANYCH'!$V:$V,'BAZA DANYCH'!$B:$B,STATYSTYKI!$B1038,'BAZA DANYCH'!$K:$K,BO$1021,'BAZA DANYCH'!$C:$C,STATYSTYKI!$C1038)</f>
        <v>558</v>
      </c>
      <c r="BP1038" s="9">
        <f>SUMIFS('BAZA DANYCH'!$V:$V,'BAZA DANYCH'!$B:$B,STATYSTYKI!$B1038,'BAZA DANYCH'!$K:$K,BP$1021,'BAZA DANYCH'!$C:$C,STATYSTYKI!$C1038)</f>
        <v>549</v>
      </c>
      <c r="BQ1038" s="9">
        <f>SUMIFS('BAZA DANYCH'!$V:$V,'BAZA DANYCH'!$B:$B,STATYSTYKI!$B1038,'BAZA DANYCH'!$K:$K,BQ$1021,'BAZA DANYCH'!$C:$C,STATYSTYKI!$C1038)</f>
        <v>569</v>
      </c>
      <c r="BR1038" s="9">
        <f>SUMIFS('BAZA DANYCH'!$V:$V,'BAZA DANYCH'!$B:$B,STATYSTYKI!$B1038,'BAZA DANYCH'!$K:$K,BR$1021,'BAZA DANYCH'!$C:$C,STATYSTYKI!$C1038)</f>
        <v>549</v>
      </c>
      <c r="BS1038" s="9">
        <f>SUMIFS('BAZA DANYCH'!$V:$V,'BAZA DANYCH'!$B:$B,STATYSTYKI!$B1038,'BAZA DANYCH'!$K:$K,BS$1021,'BAZA DANYCH'!$C:$C,STATYSTYKI!$C1038)</f>
        <v>517</v>
      </c>
      <c r="BT1038" s="9">
        <f>SUMIFS('BAZA DANYCH'!$V:$V,'BAZA DANYCH'!$B:$B,STATYSTYKI!$B1038,'BAZA DANYCH'!$K:$K,BT$1021,'BAZA DANYCH'!$C:$C,STATYSTYKI!$C1038)</f>
        <v>552</v>
      </c>
      <c r="BU1038" s="9">
        <f>SUMIFS('BAZA DANYCH'!$V:$V,'BAZA DANYCH'!$B:$B,STATYSTYKI!$B1038,'BAZA DANYCH'!$K:$K,BU$1021,'BAZA DANYCH'!$C:$C,STATYSTYKI!$C1038)</f>
        <v>525</v>
      </c>
      <c r="BV1038" s="9">
        <f>SUMIFS('BAZA DANYCH'!$V:$V,'BAZA DANYCH'!$B:$B,STATYSTYKI!$B1038,'BAZA DANYCH'!$K:$K,BV$1021,'BAZA DANYCH'!$C:$C,STATYSTYKI!$C1038)</f>
        <v>495</v>
      </c>
      <c r="BW1038" s="9">
        <f>SUMIFS('BAZA DANYCH'!$V:$V,'BAZA DANYCH'!$B:$B,STATYSTYKI!$B1038,'BAZA DANYCH'!$K:$K,BW$1021,'BAZA DANYCH'!$C:$C,STATYSTYKI!$C1038)</f>
        <v>499</v>
      </c>
      <c r="BX1038" s="9">
        <f>SUMIFS('BAZA DANYCH'!$V:$V,'BAZA DANYCH'!$B:$B,STATYSTYKI!$B1038,'BAZA DANYCH'!$K:$K,BX$1021,'BAZA DANYCH'!$C:$C,STATYSTYKI!$C1038)</f>
        <v>488</v>
      </c>
      <c r="BY1038" s="9">
        <f>SUMIFS('BAZA DANYCH'!$V:$V,'BAZA DANYCH'!$B:$B,STATYSTYKI!$B1038,'BAZA DANYCH'!$K:$K,BY$1021,'BAZA DANYCH'!$C:$C,STATYSTYKI!$C1038)</f>
        <v>469</v>
      </c>
      <c r="BZ1038" s="9">
        <f>SUMIFS('BAZA DANYCH'!$V:$V,'BAZA DANYCH'!$B:$B,STATYSTYKI!$B1038,'BAZA DANYCH'!$K:$K,BZ$1021,'BAZA DANYCH'!$C:$C,STATYSTYKI!$C1038)</f>
        <v>507</v>
      </c>
      <c r="CA1038" s="9">
        <f>SUMIFS('BAZA DANYCH'!$V:$V,'BAZA DANYCH'!$B:$B,STATYSTYKI!$B1038,'BAZA DANYCH'!$K:$K,CA$1021,'BAZA DANYCH'!$C:$C,STATYSTYKI!$C1038)</f>
        <v>458</v>
      </c>
      <c r="CB1038" s="9">
        <f>SUMIFS('BAZA DANYCH'!$V:$V,'BAZA DANYCH'!$B:$B,STATYSTYKI!$B1038,'BAZA DANYCH'!$K:$K,CB$1021,'BAZA DANYCH'!$C:$C,STATYSTYKI!$C1038)</f>
        <v>418</v>
      </c>
      <c r="CC1038" s="9">
        <f>SUMIFS('BAZA DANYCH'!$V:$V,'BAZA DANYCH'!$B:$B,STATYSTYKI!$B1038,'BAZA DANYCH'!$K:$K,CC$1021,'BAZA DANYCH'!$C:$C,STATYSTYKI!$C1038)</f>
        <v>397</v>
      </c>
      <c r="CD1038" s="9">
        <f>SUMIFS('BAZA DANYCH'!$V:$V,'BAZA DANYCH'!$B:$B,STATYSTYKI!$B1038,'BAZA DANYCH'!$K:$K,CD$1021,'BAZA DANYCH'!$C:$C,STATYSTYKI!$C1038)</f>
        <v>418</v>
      </c>
      <c r="CE1038" s="9">
        <f>SUMIFS('BAZA DANYCH'!$V:$V,'BAZA DANYCH'!$B:$B,STATYSTYKI!$B1038,'BAZA DANYCH'!$K:$K,CE$1021,'BAZA DANYCH'!$C:$C,STATYSTYKI!$C1038)</f>
        <v>398</v>
      </c>
      <c r="CF1038" s="9">
        <f>SUMIFS('BAZA DANYCH'!$V:$V,'BAZA DANYCH'!$B:$B,STATYSTYKI!$B1038,'BAZA DANYCH'!$K:$K,CF$1021,'BAZA DANYCH'!$C:$C,STATYSTYKI!$C1038)</f>
        <v>416</v>
      </c>
      <c r="CG1038" s="9">
        <f>SUMIFS('BAZA DANYCH'!$V:$V,'BAZA DANYCH'!$B:$B,STATYSTYKI!$B1038,'BAZA DANYCH'!$K:$K,CG$1021,'BAZA DANYCH'!$C:$C,STATYSTYKI!$C1038)</f>
        <v>359</v>
      </c>
      <c r="CH1038" s="9">
        <f>SUMIFS('BAZA DANYCH'!$V:$V,'BAZA DANYCH'!$B:$B,STATYSTYKI!$B1038,'BAZA DANYCH'!$K:$K,CH$1021,'BAZA DANYCH'!$C:$C,STATYSTYKI!$C1038)</f>
        <v>383</v>
      </c>
      <c r="CI1038" s="9">
        <f>SUMIFS('BAZA DANYCH'!$V:$V,'BAZA DANYCH'!$B:$B,STATYSTYKI!$B1038,'BAZA DANYCH'!$K:$K,CI$1021,'BAZA DANYCH'!$C:$C,STATYSTYKI!$C1038)</f>
        <v>362</v>
      </c>
      <c r="CJ1038" s="9">
        <f>SUMIFS('BAZA DANYCH'!$V:$V,'BAZA DANYCH'!$B:$B,STATYSTYKI!$B1038,'BAZA DANYCH'!$K:$K,CJ$1021,'BAZA DANYCH'!$C:$C,STATYSTYKI!$C1038)</f>
        <v>280</v>
      </c>
      <c r="CK1038" s="9">
        <f>SUMIFS('BAZA DANYCH'!$V:$V,'BAZA DANYCH'!$B:$B,STATYSTYKI!$B1038,'BAZA DANYCH'!$K:$K,CK$1021,'BAZA DANYCH'!$C:$C,STATYSTYKI!$C1038)</f>
        <v>315</v>
      </c>
      <c r="CL1038" s="9">
        <f>SUMIFS('BAZA DANYCH'!$V:$V,'BAZA DANYCH'!$B:$B,STATYSTYKI!$B1038,'BAZA DANYCH'!$K:$K,CL$1021,'BAZA DANYCH'!$C:$C,STATYSTYKI!$C1038)</f>
        <v>319</v>
      </c>
      <c r="CM1038" s="9">
        <f>SUMIFS('BAZA DANYCH'!$V:$V,'BAZA DANYCH'!$B:$B,STATYSTYKI!$B1038,'BAZA DANYCH'!$K:$K,CM$1021,'BAZA DANYCH'!$C:$C,STATYSTYKI!$C1038)</f>
        <v>257</v>
      </c>
      <c r="CN1038" s="9">
        <f>SUMIFS('BAZA DANYCH'!$V:$V,'BAZA DANYCH'!$B:$B,STATYSTYKI!$B1038,'BAZA DANYCH'!$K:$K,CN$1021,'BAZA DANYCH'!$C:$C,STATYSTYKI!$C1038)</f>
        <v>212</v>
      </c>
      <c r="CO1038" s="9">
        <f>SUMIFS('BAZA DANYCH'!$V:$V,'BAZA DANYCH'!$B:$B,STATYSTYKI!$B1038,'BAZA DANYCH'!$K:$K,CO$1021,'BAZA DANYCH'!$C:$C,STATYSTYKI!$C1038)</f>
        <v>190</v>
      </c>
      <c r="CP1038" s="9">
        <f>SUMIFS('BAZA DANYCH'!$V:$V,'BAZA DANYCH'!$B:$B,STATYSTYKI!$B1038,'BAZA DANYCH'!$K:$K,CP$1021,'BAZA DANYCH'!$C:$C,STATYSTYKI!$C1038)</f>
        <v>224</v>
      </c>
      <c r="CQ1038" s="9">
        <f>SUMIFS('BAZA DANYCH'!$V:$V,'BAZA DANYCH'!$B:$B,STATYSTYKI!$B1038,'BAZA DANYCH'!$K:$K,CQ$1021,'BAZA DANYCH'!$C:$C,STATYSTYKI!$C1038)</f>
        <v>166</v>
      </c>
      <c r="CR1038" s="9">
        <f>SUMIFS('BAZA DANYCH'!$V:$V,'BAZA DANYCH'!$B:$B,STATYSTYKI!$B1038,'BAZA DANYCH'!$K:$K,CR$1021,'BAZA DANYCH'!$C:$C,STATYSTYKI!$C1038)</f>
        <v>146</v>
      </c>
      <c r="CS1038" s="9">
        <f>SUMIFS('BAZA DANYCH'!$V:$V,'BAZA DANYCH'!$B:$B,STATYSTYKI!$B1038,'BAZA DANYCH'!$K:$K,CS$1021,'BAZA DANYCH'!$C:$C,STATYSTYKI!$C1038)</f>
        <v>119</v>
      </c>
      <c r="CT1038" s="9">
        <f>SUMIFS('BAZA DANYCH'!$V:$V,'BAZA DANYCH'!$B:$B,STATYSTYKI!$B1038,'BAZA DANYCH'!$K:$K,CT$1021,'BAZA DANYCH'!$C:$C,STATYSTYKI!$C1038)</f>
        <v>103</v>
      </c>
      <c r="CU1038" s="9">
        <f>SUMIFS('BAZA DANYCH'!$V:$V,'BAZA DANYCH'!$B:$B,STATYSTYKI!$B1038,'BAZA DANYCH'!$K:$K,CU$1021,'BAZA DANYCH'!$C:$C,STATYSTYKI!$C1038)</f>
        <v>91</v>
      </c>
      <c r="CV1038" s="9">
        <f>SUMIFS('BAZA DANYCH'!$V:$V,'BAZA DANYCH'!$B:$B,STATYSTYKI!$B1038,'BAZA DANYCH'!$K:$K,CV$1021,'BAZA DANYCH'!$C:$C,STATYSTYKI!$C1038)</f>
        <v>85</v>
      </c>
    </row>
    <row r="1039" spans="1:100" hidden="1">
      <c r="A1039" s="8"/>
      <c r="B1039" s="60" t="s">
        <v>183</v>
      </c>
      <c r="C1039" s="61" t="s">
        <v>184</v>
      </c>
      <c r="D1039" s="62">
        <f t="shared" si="284"/>
        <v>12558</v>
      </c>
      <c r="E1039" s="9">
        <f>SUMIFS('BAZA DANYCH'!$V:$V,'BAZA DANYCH'!$B:$B,STATYSTYKI!$B1039,'BAZA DANYCH'!$K:$K,E$1021,'BAZA DANYCH'!$C:$C,STATYSTYKI!$C1039)</f>
        <v>24</v>
      </c>
      <c r="F1039" s="9">
        <f>SUMIFS('BAZA DANYCH'!$V:$V,'BAZA DANYCH'!$B:$B,STATYSTYKI!$B1039,'BAZA DANYCH'!$K:$K,F$1021,'BAZA DANYCH'!$C:$C,STATYSTYKI!$C1039)</f>
        <v>15</v>
      </c>
      <c r="G1039" s="9">
        <f>SUMIFS('BAZA DANYCH'!$V:$V,'BAZA DANYCH'!$B:$B,STATYSTYKI!$B1039,'BAZA DANYCH'!$K:$K,G$1021,'BAZA DANYCH'!$C:$C,STATYSTYKI!$C1039)</f>
        <v>21</v>
      </c>
      <c r="H1039" s="9">
        <f>SUMIFS('BAZA DANYCH'!$V:$V,'BAZA DANYCH'!$B:$B,STATYSTYKI!$B1039,'BAZA DANYCH'!$K:$K,H$1021,'BAZA DANYCH'!$C:$C,STATYSTYKI!$C1039)</f>
        <v>15</v>
      </c>
      <c r="I1039" s="9">
        <f>SUMIFS('BAZA DANYCH'!$V:$V,'BAZA DANYCH'!$B:$B,STATYSTYKI!$B1039,'BAZA DANYCH'!$K:$K,I$1021,'BAZA DANYCH'!$C:$C,STATYSTYKI!$C1039)</f>
        <v>15</v>
      </c>
      <c r="J1039" s="9">
        <f>SUMIFS('BAZA DANYCH'!$V:$V,'BAZA DANYCH'!$B:$B,STATYSTYKI!$B1039,'BAZA DANYCH'!$K:$K,J$1021,'BAZA DANYCH'!$C:$C,STATYSTYKI!$C1039)</f>
        <v>13</v>
      </c>
      <c r="K1039" s="9">
        <f>SUMIFS('BAZA DANYCH'!$V:$V,'BAZA DANYCH'!$B:$B,STATYSTYKI!$B1039,'BAZA DANYCH'!$K:$K,K$1021,'BAZA DANYCH'!$C:$C,STATYSTYKI!$C1039)</f>
        <v>11</v>
      </c>
      <c r="L1039" s="9">
        <f>SUMIFS('BAZA DANYCH'!$V:$V,'BAZA DANYCH'!$B:$B,STATYSTYKI!$B1039,'BAZA DANYCH'!$K:$K,L$1021,'BAZA DANYCH'!$C:$C,STATYSTYKI!$C1039)</f>
        <v>11</v>
      </c>
      <c r="M1039" s="9">
        <f>SUMIFS('BAZA DANYCH'!$V:$V,'BAZA DANYCH'!$B:$B,STATYSTYKI!$B1039,'BAZA DANYCH'!$K:$K,M$1021,'BAZA DANYCH'!$C:$C,STATYSTYKI!$C1039)</f>
        <v>14</v>
      </c>
      <c r="N1039" s="9">
        <f>SUMIFS('BAZA DANYCH'!$V:$V,'BAZA DANYCH'!$B:$B,STATYSTYKI!$B1039,'BAZA DANYCH'!$K:$K,N$1021,'BAZA DANYCH'!$C:$C,STATYSTYKI!$C1039)</f>
        <v>8</v>
      </c>
      <c r="O1039" s="9">
        <f>SUMIFS('BAZA DANYCH'!$V:$V,'BAZA DANYCH'!$B:$B,STATYSTYKI!$B1039,'BAZA DANYCH'!$K:$K,O$1021,'BAZA DANYCH'!$C:$C,STATYSTYKI!$C1039)</f>
        <v>13</v>
      </c>
      <c r="P1039" s="9">
        <f>SUMIFS('BAZA DANYCH'!$V:$V,'BAZA DANYCH'!$B:$B,STATYSTYKI!$B1039,'BAZA DANYCH'!$K:$K,P$1021,'BAZA DANYCH'!$C:$C,STATYSTYKI!$C1039)</f>
        <v>8</v>
      </c>
      <c r="Q1039" s="9">
        <f>SUMIFS('BAZA DANYCH'!$V:$V,'BAZA DANYCH'!$B:$B,STATYSTYKI!$B1039,'BAZA DANYCH'!$K:$K,Q$1021,'BAZA DANYCH'!$C:$C,STATYSTYKI!$C1039)</f>
        <v>11</v>
      </c>
      <c r="R1039" s="9">
        <f>SUMIFS('BAZA DANYCH'!$V:$V,'BAZA DANYCH'!$B:$B,STATYSTYKI!$B1039,'BAZA DANYCH'!$K:$K,R$1021,'BAZA DANYCH'!$C:$C,STATYSTYKI!$C1039)</f>
        <v>8</v>
      </c>
      <c r="S1039" s="9">
        <f>SUMIFS('BAZA DANYCH'!$V:$V,'BAZA DANYCH'!$B:$B,STATYSTYKI!$B1039,'BAZA DANYCH'!$K:$K,S$1021,'BAZA DANYCH'!$C:$C,STATYSTYKI!$C1039)</f>
        <v>11</v>
      </c>
      <c r="T1039" s="9">
        <f>SUMIFS('BAZA DANYCH'!$V:$V,'BAZA DANYCH'!$B:$B,STATYSTYKI!$B1039,'BAZA DANYCH'!$K:$K,T$1021,'BAZA DANYCH'!$C:$C,STATYSTYKI!$C1039)</f>
        <v>6</v>
      </c>
      <c r="U1039" s="9">
        <f>SUMIFS('BAZA DANYCH'!$V:$V,'BAZA DANYCH'!$B:$B,STATYSTYKI!$B1039,'BAZA DANYCH'!$K:$K,U$1021,'BAZA DANYCH'!$C:$C,STATYSTYKI!$C1039)</f>
        <v>12</v>
      </c>
      <c r="V1039" s="9">
        <f>SUMIFS('BAZA DANYCH'!$V:$V,'BAZA DANYCH'!$B:$B,STATYSTYKI!$B1039,'BAZA DANYCH'!$K:$K,V$1021,'BAZA DANYCH'!$C:$C,STATYSTYKI!$C1039)</f>
        <v>18</v>
      </c>
      <c r="W1039" s="9">
        <f>SUMIFS('BAZA DANYCH'!$V:$V,'BAZA DANYCH'!$B:$B,STATYSTYKI!$B1039,'BAZA DANYCH'!$K:$K,W$1021,'BAZA DANYCH'!$C:$C,STATYSTYKI!$C1039)</f>
        <v>19</v>
      </c>
      <c r="X1039" s="9">
        <f>SUMIFS('BAZA DANYCH'!$V:$V,'BAZA DANYCH'!$B:$B,STATYSTYKI!$B1039,'BAZA DANYCH'!$K:$K,X$1021,'BAZA DANYCH'!$C:$C,STATYSTYKI!$C1039)</f>
        <v>17</v>
      </c>
      <c r="Y1039" s="9">
        <f>SUMIFS('BAZA DANYCH'!$V:$V,'BAZA DANYCH'!$B:$B,STATYSTYKI!$B1039,'BAZA DANYCH'!$K:$K,Y$1021,'BAZA DANYCH'!$C:$C,STATYSTYKI!$C1039)</f>
        <v>23</v>
      </c>
      <c r="Z1039" s="9">
        <f>SUMIFS('BAZA DANYCH'!$V:$V,'BAZA DANYCH'!$B:$B,STATYSTYKI!$B1039,'BAZA DANYCH'!$K:$K,Z$1021,'BAZA DANYCH'!$C:$C,STATYSTYKI!$C1039)</f>
        <v>28</v>
      </c>
      <c r="AA1039" s="9">
        <f>SUMIFS('BAZA DANYCH'!$V:$V,'BAZA DANYCH'!$B:$B,STATYSTYKI!$B1039,'BAZA DANYCH'!$K:$K,AA$1021,'BAZA DANYCH'!$C:$C,STATYSTYKI!$C1039)</f>
        <v>66</v>
      </c>
      <c r="AB1039" s="9">
        <f>SUMIFS('BAZA DANYCH'!$V:$V,'BAZA DANYCH'!$B:$B,STATYSTYKI!$B1039,'BAZA DANYCH'!$K:$K,AB$1021,'BAZA DANYCH'!$C:$C,STATYSTYKI!$C1039)</f>
        <v>61</v>
      </c>
      <c r="AC1039" s="9">
        <f>SUMIFS('BAZA DANYCH'!$V:$V,'BAZA DANYCH'!$B:$B,STATYSTYKI!$B1039,'BAZA DANYCH'!$K:$K,AC$1021,'BAZA DANYCH'!$C:$C,STATYSTYKI!$C1039)</f>
        <v>87</v>
      </c>
      <c r="AD1039" s="9">
        <f>SUMIFS('BAZA DANYCH'!$V:$V,'BAZA DANYCH'!$B:$B,STATYSTYKI!$B1039,'BAZA DANYCH'!$K:$K,AD$1021,'BAZA DANYCH'!$C:$C,STATYSTYKI!$C1039)</f>
        <v>110</v>
      </c>
      <c r="AE1039" s="9">
        <f>SUMIFS('BAZA DANYCH'!$V:$V,'BAZA DANYCH'!$B:$B,STATYSTYKI!$B1039,'BAZA DANYCH'!$K:$K,AE$1021,'BAZA DANYCH'!$C:$C,STATYSTYKI!$C1039)</f>
        <v>152</v>
      </c>
      <c r="AF1039" s="9">
        <f>SUMIFS('BAZA DANYCH'!$V:$V,'BAZA DANYCH'!$B:$B,STATYSTYKI!$B1039,'BAZA DANYCH'!$K:$K,AF$1021,'BAZA DANYCH'!$C:$C,STATYSTYKI!$C1039)</f>
        <v>160</v>
      </c>
      <c r="AG1039" s="9">
        <f>SUMIFS('BAZA DANYCH'!$V:$V,'BAZA DANYCH'!$B:$B,STATYSTYKI!$B1039,'BAZA DANYCH'!$K:$K,AG$1021,'BAZA DANYCH'!$C:$C,STATYSTYKI!$C1039)</f>
        <v>207</v>
      </c>
      <c r="AH1039" s="9">
        <f>SUMIFS('BAZA DANYCH'!$V:$V,'BAZA DANYCH'!$B:$B,STATYSTYKI!$B1039,'BAZA DANYCH'!$K:$K,AH$1021,'BAZA DANYCH'!$C:$C,STATYSTYKI!$C1039)</f>
        <v>198</v>
      </c>
      <c r="AI1039" s="9">
        <f>SUMIFS('BAZA DANYCH'!$V:$V,'BAZA DANYCH'!$B:$B,STATYSTYKI!$B1039,'BAZA DANYCH'!$K:$K,AI$1021,'BAZA DANYCH'!$C:$C,STATYSTYKI!$C1039)</f>
        <v>230</v>
      </c>
      <c r="AJ1039" s="9">
        <f>SUMIFS('BAZA DANYCH'!$V:$V,'BAZA DANYCH'!$B:$B,STATYSTYKI!$B1039,'BAZA DANYCH'!$K:$K,AJ$1021,'BAZA DANYCH'!$C:$C,STATYSTYKI!$C1039)</f>
        <v>236</v>
      </c>
      <c r="AK1039" s="9">
        <f>SUMIFS('BAZA DANYCH'!$V:$V,'BAZA DANYCH'!$B:$B,STATYSTYKI!$B1039,'BAZA DANYCH'!$K:$K,AK$1021,'BAZA DANYCH'!$C:$C,STATYSTYKI!$C1039)</f>
        <v>240</v>
      </c>
      <c r="AL1039" s="9">
        <f>SUMIFS('BAZA DANYCH'!$V:$V,'BAZA DANYCH'!$B:$B,STATYSTYKI!$B1039,'BAZA DANYCH'!$K:$K,AL$1021,'BAZA DANYCH'!$C:$C,STATYSTYKI!$C1039)</f>
        <v>238</v>
      </c>
      <c r="AM1039" s="9">
        <f>SUMIFS('BAZA DANYCH'!$V:$V,'BAZA DANYCH'!$B:$B,STATYSTYKI!$B1039,'BAZA DANYCH'!$K:$K,AM$1021,'BAZA DANYCH'!$C:$C,STATYSTYKI!$C1039)</f>
        <v>228</v>
      </c>
      <c r="AN1039" s="9">
        <f>SUMIFS('BAZA DANYCH'!$V:$V,'BAZA DANYCH'!$B:$B,STATYSTYKI!$B1039,'BAZA DANYCH'!$K:$K,AN$1021,'BAZA DANYCH'!$C:$C,STATYSTYKI!$C1039)</f>
        <v>204</v>
      </c>
      <c r="AO1039" s="9">
        <f>SUMIFS('BAZA DANYCH'!$V:$V,'BAZA DANYCH'!$B:$B,STATYSTYKI!$B1039,'BAZA DANYCH'!$K:$K,AO$1021,'BAZA DANYCH'!$C:$C,STATYSTYKI!$C1039)</f>
        <v>196</v>
      </c>
      <c r="AP1039" s="9">
        <f>SUMIFS('BAZA DANYCH'!$V:$V,'BAZA DANYCH'!$B:$B,STATYSTYKI!$B1039,'BAZA DANYCH'!$K:$K,AP$1021,'BAZA DANYCH'!$C:$C,STATYSTYKI!$C1039)</f>
        <v>180</v>
      </c>
      <c r="AQ1039" s="9">
        <f>SUMIFS('BAZA DANYCH'!$V:$V,'BAZA DANYCH'!$B:$B,STATYSTYKI!$B1039,'BAZA DANYCH'!$K:$K,AQ$1021,'BAZA DANYCH'!$C:$C,STATYSTYKI!$C1039)</f>
        <v>187</v>
      </c>
      <c r="AR1039" s="9">
        <f>SUMIFS('BAZA DANYCH'!$V:$V,'BAZA DANYCH'!$B:$B,STATYSTYKI!$B1039,'BAZA DANYCH'!$K:$K,AR$1021,'BAZA DANYCH'!$C:$C,STATYSTYKI!$C1039)</f>
        <v>200</v>
      </c>
      <c r="AS1039" s="9">
        <f>SUMIFS('BAZA DANYCH'!$V:$V,'BAZA DANYCH'!$B:$B,STATYSTYKI!$B1039,'BAZA DANYCH'!$K:$K,AS$1021,'BAZA DANYCH'!$C:$C,STATYSTYKI!$C1039)</f>
        <v>169</v>
      </c>
      <c r="AT1039" s="9">
        <f>SUMIFS('BAZA DANYCH'!$V:$V,'BAZA DANYCH'!$B:$B,STATYSTYKI!$B1039,'BAZA DANYCH'!$K:$K,AT$1021,'BAZA DANYCH'!$C:$C,STATYSTYKI!$C1039)</f>
        <v>171</v>
      </c>
      <c r="AU1039" s="9">
        <f>SUMIFS('BAZA DANYCH'!$V:$V,'BAZA DANYCH'!$B:$B,STATYSTYKI!$B1039,'BAZA DANYCH'!$K:$K,AU$1021,'BAZA DANYCH'!$C:$C,STATYSTYKI!$C1039)</f>
        <v>168</v>
      </c>
      <c r="AV1039" s="9">
        <f>SUMIFS('BAZA DANYCH'!$V:$V,'BAZA DANYCH'!$B:$B,STATYSTYKI!$B1039,'BAZA DANYCH'!$K:$K,AV$1021,'BAZA DANYCH'!$C:$C,STATYSTYKI!$C1039)</f>
        <v>173</v>
      </c>
      <c r="AW1039" s="9">
        <f>SUMIFS('BAZA DANYCH'!$V:$V,'BAZA DANYCH'!$B:$B,STATYSTYKI!$B1039,'BAZA DANYCH'!$K:$K,AW$1021,'BAZA DANYCH'!$C:$C,STATYSTYKI!$C1039)</f>
        <v>156</v>
      </c>
      <c r="AX1039" s="9">
        <f>SUMIFS('BAZA DANYCH'!$V:$V,'BAZA DANYCH'!$B:$B,STATYSTYKI!$B1039,'BAZA DANYCH'!$K:$K,AX$1021,'BAZA DANYCH'!$C:$C,STATYSTYKI!$C1039)</f>
        <v>190</v>
      </c>
      <c r="AY1039" s="9">
        <f>SUMIFS('BAZA DANYCH'!$V:$V,'BAZA DANYCH'!$B:$B,STATYSTYKI!$B1039,'BAZA DANYCH'!$K:$K,AY$1021,'BAZA DANYCH'!$C:$C,STATYSTYKI!$C1039)</f>
        <v>190</v>
      </c>
      <c r="AZ1039" s="9">
        <f>SUMIFS('BAZA DANYCH'!$V:$V,'BAZA DANYCH'!$B:$B,STATYSTYKI!$B1039,'BAZA DANYCH'!$K:$K,AZ$1021,'BAZA DANYCH'!$C:$C,STATYSTYKI!$C1039)</f>
        <v>192</v>
      </c>
      <c r="BA1039" s="9">
        <f>SUMIFS('BAZA DANYCH'!$V:$V,'BAZA DANYCH'!$B:$B,STATYSTYKI!$B1039,'BAZA DANYCH'!$K:$K,BA$1021,'BAZA DANYCH'!$C:$C,STATYSTYKI!$C1039)</f>
        <v>181</v>
      </c>
      <c r="BB1039" s="9">
        <f>SUMIFS('BAZA DANYCH'!$V:$V,'BAZA DANYCH'!$B:$B,STATYSTYKI!$B1039,'BAZA DANYCH'!$K:$K,BB$1021,'BAZA DANYCH'!$C:$C,STATYSTYKI!$C1039)</f>
        <v>201</v>
      </c>
      <c r="BC1039" s="9">
        <f>SUMIFS('BAZA DANYCH'!$V:$V,'BAZA DANYCH'!$B:$B,STATYSTYKI!$B1039,'BAZA DANYCH'!$K:$K,BC$1021,'BAZA DANYCH'!$C:$C,STATYSTYKI!$C1039)</f>
        <v>177</v>
      </c>
      <c r="BD1039" s="9">
        <f>SUMIFS('BAZA DANYCH'!$V:$V,'BAZA DANYCH'!$B:$B,STATYSTYKI!$B1039,'BAZA DANYCH'!$K:$K,BD$1021,'BAZA DANYCH'!$C:$C,STATYSTYKI!$C1039)</f>
        <v>209</v>
      </c>
      <c r="BE1039" s="9">
        <f>SUMIFS('BAZA DANYCH'!$V:$V,'BAZA DANYCH'!$B:$B,STATYSTYKI!$B1039,'BAZA DANYCH'!$K:$K,BE$1021,'BAZA DANYCH'!$C:$C,STATYSTYKI!$C1039)</f>
        <v>195</v>
      </c>
      <c r="BF1039" s="9">
        <f>SUMIFS('BAZA DANYCH'!$V:$V,'BAZA DANYCH'!$B:$B,STATYSTYKI!$B1039,'BAZA DANYCH'!$K:$K,BF$1021,'BAZA DANYCH'!$C:$C,STATYSTYKI!$C1039)</f>
        <v>224</v>
      </c>
      <c r="BG1039" s="9">
        <f>SUMIFS('BAZA DANYCH'!$V:$V,'BAZA DANYCH'!$B:$B,STATYSTYKI!$B1039,'BAZA DANYCH'!$K:$K,BG$1021,'BAZA DANYCH'!$C:$C,STATYSTYKI!$C1039)</f>
        <v>191</v>
      </c>
      <c r="BH1039" s="9">
        <f>SUMIFS('BAZA DANYCH'!$V:$V,'BAZA DANYCH'!$B:$B,STATYSTYKI!$B1039,'BAZA DANYCH'!$K:$K,BH$1021,'BAZA DANYCH'!$C:$C,STATYSTYKI!$C1039)</f>
        <v>207</v>
      </c>
      <c r="BI1039" s="9">
        <f>SUMIFS('BAZA DANYCH'!$V:$V,'BAZA DANYCH'!$B:$B,STATYSTYKI!$B1039,'BAZA DANYCH'!$K:$K,BI$1021,'BAZA DANYCH'!$C:$C,STATYSTYKI!$C1039)</f>
        <v>205</v>
      </c>
      <c r="BJ1039" s="9">
        <f>SUMIFS('BAZA DANYCH'!$V:$V,'BAZA DANYCH'!$B:$B,STATYSTYKI!$B1039,'BAZA DANYCH'!$K:$K,BJ$1021,'BAZA DANYCH'!$C:$C,STATYSTYKI!$C1039)</f>
        <v>175</v>
      </c>
      <c r="BK1039" s="9">
        <f>SUMIFS('BAZA DANYCH'!$V:$V,'BAZA DANYCH'!$B:$B,STATYSTYKI!$B1039,'BAZA DANYCH'!$K:$K,BK$1021,'BAZA DANYCH'!$C:$C,STATYSTYKI!$C1039)</f>
        <v>210</v>
      </c>
      <c r="BL1039" s="9">
        <f>SUMIFS('BAZA DANYCH'!$V:$V,'BAZA DANYCH'!$B:$B,STATYSTYKI!$B1039,'BAZA DANYCH'!$K:$K,BL$1021,'BAZA DANYCH'!$C:$C,STATYSTYKI!$C1039)</f>
        <v>213</v>
      </c>
      <c r="BM1039" s="9">
        <f>SUMIFS('BAZA DANYCH'!$V:$V,'BAZA DANYCH'!$B:$B,STATYSTYKI!$B1039,'BAZA DANYCH'!$K:$K,BM$1021,'BAZA DANYCH'!$C:$C,STATYSTYKI!$C1039)</f>
        <v>231</v>
      </c>
      <c r="BN1039" s="9">
        <f>SUMIFS('BAZA DANYCH'!$V:$V,'BAZA DANYCH'!$B:$B,STATYSTYKI!$B1039,'BAZA DANYCH'!$K:$K,BN$1021,'BAZA DANYCH'!$C:$C,STATYSTYKI!$C1039)</f>
        <v>210</v>
      </c>
      <c r="BO1039" s="9">
        <f>SUMIFS('BAZA DANYCH'!$V:$V,'BAZA DANYCH'!$B:$B,STATYSTYKI!$B1039,'BAZA DANYCH'!$K:$K,BO$1021,'BAZA DANYCH'!$C:$C,STATYSTYKI!$C1039)</f>
        <v>220</v>
      </c>
      <c r="BP1039" s="9">
        <f>SUMIFS('BAZA DANYCH'!$V:$V,'BAZA DANYCH'!$B:$B,STATYSTYKI!$B1039,'BAZA DANYCH'!$K:$K,BP$1021,'BAZA DANYCH'!$C:$C,STATYSTYKI!$C1039)</f>
        <v>226</v>
      </c>
      <c r="BQ1039" s="9">
        <f>SUMIFS('BAZA DANYCH'!$V:$V,'BAZA DANYCH'!$B:$B,STATYSTYKI!$B1039,'BAZA DANYCH'!$K:$K,BQ$1021,'BAZA DANYCH'!$C:$C,STATYSTYKI!$C1039)</f>
        <v>220</v>
      </c>
      <c r="BR1039" s="9">
        <f>SUMIFS('BAZA DANYCH'!$V:$V,'BAZA DANYCH'!$B:$B,STATYSTYKI!$B1039,'BAZA DANYCH'!$K:$K,BR$1021,'BAZA DANYCH'!$C:$C,STATYSTYKI!$C1039)</f>
        <v>215</v>
      </c>
      <c r="BS1039" s="9">
        <f>SUMIFS('BAZA DANYCH'!$V:$V,'BAZA DANYCH'!$B:$B,STATYSTYKI!$B1039,'BAZA DANYCH'!$K:$K,BS$1021,'BAZA DANYCH'!$C:$C,STATYSTYKI!$C1039)</f>
        <v>178</v>
      </c>
      <c r="BT1039" s="9">
        <f>SUMIFS('BAZA DANYCH'!$V:$V,'BAZA DANYCH'!$B:$B,STATYSTYKI!$B1039,'BAZA DANYCH'!$K:$K,BT$1021,'BAZA DANYCH'!$C:$C,STATYSTYKI!$C1039)</f>
        <v>209</v>
      </c>
      <c r="BU1039" s="9">
        <f>SUMIFS('BAZA DANYCH'!$V:$V,'BAZA DANYCH'!$B:$B,STATYSTYKI!$B1039,'BAZA DANYCH'!$K:$K,BU$1021,'BAZA DANYCH'!$C:$C,STATYSTYKI!$C1039)</f>
        <v>166</v>
      </c>
      <c r="BV1039" s="9">
        <f>SUMIFS('BAZA DANYCH'!$V:$V,'BAZA DANYCH'!$B:$B,STATYSTYKI!$B1039,'BAZA DANYCH'!$K:$K,BV$1021,'BAZA DANYCH'!$C:$C,STATYSTYKI!$C1039)</f>
        <v>210</v>
      </c>
      <c r="BW1039" s="9">
        <f>SUMIFS('BAZA DANYCH'!$V:$V,'BAZA DANYCH'!$B:$B,STATYSTYKI!$B1039,'BAZA DANYCH'!$K:$K,BW$1021,'BAZA DANYCH'!$C:$C,STATYSTYKI!$C1039)</f>
        <v>191</v>
      </c>
      <c r="BX1039" s="9">
        <f>SUMIFS('BAZA DANYCH'!$V:$V,'BAZA DANYCH'!$B:$B,STATYSTYKI!$B1039,'BAZA DANYCH'!$K:$K,BX$1021,'BAZA DANYCH'!$C:$C,STATYSTYKI!$C1039)</f>
        <v>217</v>
      </c>
      <c r="BY1039" s="9">
        <f>SUMIFS('BAZA DANYCH'!$V:$V,'BAZA DANYCH'!$B:$B,STATYSTYKI!$B1039,'BAZA DANYCH'!$K:$K,BY$1021,'BAZA DANYCH'!$C:$C,STATYSTYKI!$C1039)</f>
        <v>217</v>
      </c>
      <c r="BZ1039" s="9">
        <f>SUMIFS('BAZA DANYCH'!$V:$V,'BAZA DANYCH'!$B:$B,STATYSTYKI!$B1039,'BAZA DANYCH'!$K:$K,BZ$1021,'BAZA DANYCH'!$C:$C,STATYSTYKI!$C1039)</f>
        <v>185</v>
      </c>
      <c r="CA1039" s="9">
        <f>SUMIFS('BAZA DANYCH'!$V:$V,'BAZA DANYCH'!$B:$B,STATYSTYKI!$B1039,'BAZA DANYCH'!$K:$K,CA$1021,'BAZA DANYCH'!$C:$C,STATYSTYKI!$C1039)</f>
        <v>190</v>
      </c>
      <c r="CB1039" s="9">
        <f>SUMIFS('BAZA DANYCH'!$V:$V,'BAZA DANYCH'!$B:$B,STATYSTYKI!$B1039,'BAZA DANYCH'!$K:$K,CB$1021,'BAZA DANYCH'!$C:$C,STATYSTYKI!$C1039)</f>
        <v>180</v>
      </c>
      <c r="CC1039" s="9">
        <f>SUMIFS('BAZA DANYCH'!$V:$V,'BAZA DANYCH'!$B:$B,STATYSTYKI!$B1039,'BAZA DANYCH'!$K:$K,CC$1021,'BAZA DANYCH'!$C:$C,STATYSTYKI!$C1039)</f>
        <v>161</v>
      </c>
      <c r="CD1039" s="9">
        <f>SUMIFS('BAZA DANYCH'!$V:$V,'BAZA DANYCH'!$B:$B,STATYSTYKI!$B1039,'BAZA DANYCH'!$K:$K,CD$1021,'BAZA DANYCH'!$C:$C,STATYSTYKI!$C1039)</f>
        <v>171</v>
      </c>
      <c r="CE1039" s="9">
        <f>SUMIFS('BAZA DANYCH'!$V:$V,'BAZA DANYCH'!$B:$B,STATYSTYKI!$B1039,'BAZA DANYCH'!$K:$K,CE$1021,'BAZA DANYCH'!$C:$C,STATYSTYKI!$C1039)</f>
        <v>162</v>
      </c>
      <c r="CF1039" s="9">
        <f>SUMIFS('BAZA DANYCH'!$V:$V,'BAZA DANYCH'!$B:$B,STATYSTYKI!$B1039,'BAZA DANYCH'!$K:$K,CF$1021,'BAZA DANYCH'!$C:$C,STATYSTYKI!$C1039)</f>
        <v>147</v>
      </c>
      <c r="CG1039" s="9">
        <f>SUMIFS('BAZA DANYCH'!$V:$V,'BAZA DANYCH'!$B:$B,STATYSTYKI!$B1039,'BAZA DANYCH'!$K:$K,CG$1021,'BAZA DANYCH'!$C:$C,STATYSTYKI!$C1039)</f>
        <v>124</v>
      </c>
      <c r="CH1039" s="9">
        <f>SUMIFS('BAZA DANYCH'!$V:$V,'BAZA DANYCH'!$B:$B,STATYSTYKI!$B1039,'BAZA DANYCH'!$K:$K,CH$1021,'BAZA DANYCH'!$C:$C,STATYSTYKI!$C1039)</f>
        <v>135</v>
      </c>
      <c r="CI1039" s="9">
        <f>SUMIFS('BAZA DANYCH'!$V:$V,'BAZA DANYCH'!$B:$B,STATYSTYKI!$B1039,'BAZA DANYCH'!$K:$K,CI$1021,'BAZA DANYCH'!$C:$C,STATYSTYKI!$C1039)</f>
        <v>128</v>
      </c>
      <c r="CJ1039" s="9">
        <f>SUMIFS('BAZA DANYCH'!$V:$V,'BAZA DANYCH'!$B:$B,STATYSTYKI!$B1039,'BAZA DANYCH'!$K:$K,CJ$1021,'BAZA DANYCH'!$C:$C,STATYSTYKI!$C1039)</f>
        <v>123</v>
      </c>
      <c r="CK1039" s="9">
        <f>SUMIFS('BAZA DANYCH'!$V:$V,'BAZA DANYCH'!$B:$B,STATYSTYKI!$B1039,'BAZA DANYCH'!$K:$K,CK$1021,'BAZA DANYCH'!$C:$C,STATYSTYKI!$C1039)</f>
        <v>106</v>
      </c>
      <c r="CL1039" s="9">
        <f>SUMIFS('BAZA DANYCH'!$V:$V,'BAZA DANYCH'!$B:$B,STATYSTYKI!$B1039,'BAZA DANYCH'!$K:$K,CL$1021,'BAZA DANYCH'!$C:$C,STATYSTYKI!$C1039)</f>
        <v>113</v>
      </c>
      <c r="CM1039" s="9">
        <f>SUMIFS('BAZA DANYCH'!$V:$V,'BAZA DANYCH'!$B:$B,STATYSTYKI!$B1039,'BAZA DANYCH'!$K:$K,CM$1021,'BAZA DANYCH'!$C:$C,STATYSTYKI!$C1039)</f>
        <v>81</v>
      </c>
      <c r="CN1039" s="9">
        <f>SUMIFS('BAZA DANYCH'!$V:$V,'BAZA DANYCH'!$B:$B,STATYSTYKI!$B1039,'BAZA DANYCH'!$K:$K,CN$1021,'BAZA DANYCH'!$C:$C,STATYSTYKI!$C1039)</f>
        <v>84</v>
      </c>
      <c r="CO1039" s="9">
        <f>SUMIFS('BAZA DANYCH'!$V:$V,'BAZA DANYCH'!$B:$B,STATYSTYKI!$B1039,'BAZA DANYCH'!$K:$K,CO$1021,'BAZA DANYCH'!$C:$C,STATYSTYKI!$C1039)</f>
        <v>95</v>
      </c>
      <c r="CP1039" s="9">
        <f>SUMIFS('BAZA DANYCH'!$V:$V,'BAZA DANYCH'!$B:$B,STATYSTYKI!$B1039,'BAZA DANYCH'!$K:$K,CP$1021,'BAZA DANYCH'!$C:$C,STATYSTYKI!$C1039)</f>
        <v>95</v>
      </c>
      <c r="CQ1039" s="9">
        <f>SUMIFS('BAZA DANYCH'!$V:$V,'BAZA DANYCH'!$B:$B,STATYSTYKI!$B1039,'BAZA DANYCH'!$K:$K,CQ$1021,'BAZA DANYCH'!$C:$C,STATYSTYKI!$C1039)</f>
        <v>56</v>
      </c>
      <c r="CR1039" s="9">
        <f>SUMIFS('BAZA DANYCH'!$V:$V,'BAZA DANYCH'!$B:$B,STATYSTYKI!$B1039,'BAZA DANYCH'!$K:$K,CR$1021,'BAZA DANYCH'!$C:$C,STATYSTYKI!$C1039)</f>
        <v>52</v>
      </c>
      <c r="CS1039" s="9">
        <f>SUMIFS('BAZA DANYCH'!$V:$V,'BAZA DANYCH'!$B:$B,STATYSTYKI!$B1039,'BAZA DANYCH'!$K:$K,CS$1021,'BAZA DANYCH'!$C:$C,STATYSTYKI!$C1039)</f>
        <v>45</v>
      </c>
      <c r="CT1039" s="9">
        <f>SUMIFS('BAZA DANYCH'!$V:$V,'BAZA DANYCH'!$B:$B,STATYSTYKI!$B1039,'BAZA DANYCH'!$K:$K,CT$1021,'BAZA DANYCH'!$C:$C,STATYSTYKI!$C1039)</f>
        <v>40</v>
      </c>
      <c r="CU1039" s="9">
        <f>SUMIFS('BAZA DANYCH'!$V:$V,'BAZA DANYCH'!$B:$B,STATYSTYKI!$B1039,'BAZA DANYCH'!$K:$K,CU$1021,'BAZA DANYCH'!$C:$C,STATYSTYKI!$C1039)</f>
        <v>42</v>
      </c>
      <c r="CV1039" s="9">
        <f>SUMIFS('BAZA DANYCH'!$V:$V,'BAZA DANYCH'!$B:$B,STATYSTYKI!$B1039,'BAZA DANYCH'!$K:$K,CV$1021,'BAZA DANYCH'!$C:$C,STATYSTYKI!$C1039)</f>
        <v>35</v>
      </c>
    </row>
    <row r="1040" spans="1:100" hidden="1">
      <c r="A1040" s="8"/>
      <c r="B1040" s="60" t="s">
        <v>187</v>
      </c>
      <c r="C1040" s="61" t="s">
        <v>188</v>
      </c>
      <c r="D1040" s="62">
        <f t="shared" si="284"/>
        <v>19868</v>
      </c>
      <c r="E1040" s="9">
        <f>SUMIFS('BAZA DANYCH'!$V:$V,'BAZA DANYCH'!$B:$B,STATYSTYKI!$B1040,'BAZA DANYCH'!$K:$K,E$1021,'BAZA DANYCH'!$C:$C,STATYSTYKI!$C1040)</f>
        <v>28</v>
      </c>
      <c r="F1040" s="9">
        <f>SUMIFS('BAZA DANYCH'!$V:$V,'BAZA DANYCH'!$B:$B,STATYSTYKI!$B1040,'BAZA DANYCH'!$K:$K,F$1021,'BAZA DANYCH'!$C:$C,STATYSTYKI!$C1040)</f>
        <v>24</v>
      </c>
      <c r="G1040" s="9">
        <f>SUMIFS('BAZA DANYCH'!$V:$V,'BAZA DANYCH'!$B:$B,STATYSTYKI!$B1040,'BAZA DANYCH'!$K:$K,G$1021,'BAZA DANYCH'!$C:$C,STATYSTYKI!$C1040)</f>
        <v>18</v>
      </c>
      <c r="H1040" s="9">
        <f>SUMIFS('BAZA DANYCH'!$V:$V,'BAZA DANYCH'!$B:$B,STATYSTYKI!$B1040,'BAZA DANYCH'!$K:$K,H$1021,'BAZA DANYCH'!$C:$C,STATYSTYKI!$C1040)</f>
        <v>24</v>
      </c>
      <c r="I1040" s="9">
        <f>SUMIFS('BAZA DANYCH'!$V:$V,'BAZA DANYCH'!$B:$B,STATYSTYKI!$B1040,'BAZA DANYCH'!$K:$K,I$1021,'BAZA DANYCH'!$C:$C,STATYSTYKI!$C1040)</f>
        <v>16</v>
      </c>
      <c r="J1040" s="9">
        <f>SUMIFS('BAZA DANYCH'!$V:$V,'BAZA DANYCH'!$B:$B,STATYSTYKI!$B1040,'BAZA DANYCH'!$K:$K,J$1021,'BAZA DANYCH'!$C:$C,STATYSTYKI!$C1040)</f>
        <v>19</v>
      </c>
      <c r="K1040" s="9">
        <f>SUMIFS('BAZA DANYCH'!$V:$V,'BAZA DANYCH'!$B:$B,STATYSTYKI!$B1040,'BAZA DANYCH'!$K:$K,K$1021,'BAZA DANYCH'!$C:$C,STATYSTYKI!$C1040)</f>
        <v>12</v>
      </c>
      <c r="L1040" s="9">
        <f>SUMIFS('BAZA DANYCH'!$V:$V,'BAZA DANYCH'!$B:$B,STATYSTYKI!$B1040,'BAZA DANYCH'!$K:$K,L$1021,'BAZA DANYCH'!$C:$C,STATYSTYKI!$C1040)</f>
        <v>9</v>
      </c>
      <c r="M1040" s="9">
        <f>SUMIFS('BAZA DANYCH'!$V:$V,'BAZA DANYCH'!$B:$B,STATYSTYKI!$B1040,'BAZA DANYCH'!$K:$K,M$1021,'BAZA DANYCH'!$C:$C,STATYSTYKI!$C1040)</f>
        <v>13</v>
      </c>
      <c r="N1040" s="9">
        <f>SUMIFS('BAZA DANYCH'!$V:$V,'BAZA DANYCH'!$B:$B,STATYSTYKI!$B1040,'BAZA DANYCH'!$K:$K,N$1021,'BAZA DANYCH'!$C:$C,STATYSTYKI!$C1040)</f>
        <v>15</v>
      </c>
      <c r="O1040" s="9">
        <f>SUMIFS('BAZA DANYCH'!$V:$V,'BAZA DANYCH'!$B:$B,STATYSTYKI!$B1040,'BAZA DANYCH'!$K:$K,O$1021,'BAZA DANYCH'!$C:$C,STATYSTYKI!$C1040)</f>
        <v>15</v>
      </c>
      <c r="P1040" s="9">
        <f>SUMIFS('BAZA DANYCH'!$V:$V,'BAZA DANYCH'!$B:$B,STATYSTYKI!$B1040,'BAZA DANYCH'!$K:$K,P$1021,'BAZA DANYCH'!$C:$C,STATYSTYKI!$C1040)</f>
        <v>18</v>
      </c>
      <c r="Q1040" s="9">
        <f>SUMIFS('BAZA DANYCH'!$V:$V,'BAZA DANYCH'!$B:$B,STATYSTYKI!$B1040,'BAZA DANYCH'!$K:$K,Q$1021,'BAZA DANYCH'!$C:$C,STATYSTYKI!$C1040)</f>
        <v>14</v>
      </c>
      <c r="R1040" s="9">
        <f>SUMIFS('BAZA DANYCH'!$V:$V,'BAZA DANYCH'!$B:$B,STATYSTYKI!$B1040,'BAZA DANYCH'!$K:$K,R$1021,'BAZA DANYCH'!$C:$C,STATYSTYKI!$C1040)</f>
        <v>9</v>
      </c>
      <c r="S1040" s="9">
        <f>SUMIFS('BAZA DANYCH'!$V:$V,'BAZA DANYCH'!$B:$B,STATYSTYKI!$B1040,'BAZA DANYCH'!$K:$K,S$1021,'BAZA DANYCH'!$C:$C,STATYSTYKI!$C1040)</f>
        <v>16</v>
      </c>
      <c r="T1040" s="9">
        <f>SUMIFS('BAZA DANYCH'!$V:$V,'BAZA DANYCH'!$B:$B,STATYSTYKI!$B1040,'BAZA DANYCH'!$K:$K,T$1021,'BAZA DANYCH'!$C:$C,STATYSTYKI!$C1040)</f>
        <v>13</v>
      </c>
      <c r="U1040" s="9">
        <f>SUMIFS('BAZA DANYCH'!$V:$V,'BAZA DANYCH'!$B:$B,STATYSTYKI!$B1040,'BAZA DANYCH'!$K:$K,U$1021,'BAZA DANYCH'!$C:$C,STATYSTYKI!$C1040)</f>
        <v>19</v>
      </c>
      <c r="V1040" s="9">
        <f>SUMIFS('BAZA DANYCH'!$V:$V,'BAZA DANYCH'!$B:$B,STATYSTYKI!$B1040,'BAZA DANYCH'!$K:$K,V$1021,'BAZA DANYCH'!$C:$C,STATYSTYKI!$C1040)</f>
        <v>32</v>
      </c>
      <c r="W1040" s="9">
        <f>SUMIFS('BAZA DANYCH'!$V:$V,'BAZA DANYCH'!$B:$B,STATYSTYKI!$B1040,'BAZA DANYCH'!$K:$K,W$1021,'BAZA DANYCH'!$C:$C,STATYSTYKI!$C1040)</f>
        <v>28</v>
      </c>
      <c r="X1040" s="9">
        <f>SUMIFS('BAZA DANYCH'!$V:$V,'BAZA DANYCH'!$B:$B,STATYSTYKI!$B1040,'BAZA DANYCH'!$K:$K,X$1021,'BAZA DANYCH'!$C:$C,STATYSTYKI!$C1040)</f>
        <v>44</v>
      </c>
      <c r="Y1040" s="9">
        <f>SUMIFS('BAZA DANYCH'!$V:$V,'BAZA DANYCH'!$B:$B,STATYSTYKI!$B1040,'BAZA DANYCH'!$K:$K,Y$1021,'BAZA DANYCH'!$C:$C,STATYSTYKI!$C1040)</f>
        <v>46</v>
      </c>
      <c r="Z1040" s="9">
        <f>SUMIFS('BAZA DANYCH'!$V:$V,'BAZA DANYCH'!$B:$B,STATYSTYKI!$B1040,'BAZA DANYCH'!$K:$K,Z$1021,'BAZA DANYCH'!$C:$C,STATYSTYKI!$C1040)</f>
        <v>78</v>
      </c>
      <c r="AA1040" s="9">
        <f>SUMIFS('BAZA DANYCH'!$V:$V,'BAZA DANYCH'!$B:$B,STATYSTYKI!$B1040,'BAZA DANYCH'!$K:$K,AA$1021,'BAZA DANYCH'!$C:$C,STATYSTYKI!$C1040)</f>
        <v>103</v>
      </c>
      <c r="AB1040" s="9">
        <f>SUMIFS('BAZA DANYCH'!$V:$V,'BAZA DANYCH'!$B:$B,STATYSTYKI!$B1040,'BAZA DANYCH'!$K:$K,AB$1021,'BAZA DANYCH'!$C:$C,STATYSTYKI!$C1040)</f>
        <v>102</v>
      </c>
      <c r="AC1040" s="9">
        <f>SUMIFS('BAZA DANYCH'!$V:$V,'BAZA DANYCH'!$B:$B,STATYSTYKI!$B1040,'BAZA DANYCH'!$K:$K,AC$1021,'BAZA DANYCH'!$C:$C,STATYSTYKI!$C1040)</f>
        <v>147</v>
      </c>
      <c r="AD1040" s="9">
        <f>SUMIFS('BAZA DANYCH'!$V:$V,'BAZA DANYCH'!$B:$B,STATYSTYKI!$B1040,'BAZA DANYCH'!$K:$K,AD$1021,'BAZA DANYCH'!$C:$C,STATYSTYKI!$C1040)</f>
        <v>194</v>
      </c>
      <c r="AE1040" s="9">
        <f>SUMIFS('BAZA DANYCH'!$V:$V,'BAZA DANYCH'!$B:$B,STATYSTYKI!$B1040,'BAZA DANYCH'!$K:$K,AE$1021,'BAZA DANYCH'!$C:$C,STATYSTYKI!$C1040)</f>
        <v>277</v>
      </c>
      <c r="AF1040" s="9">
        <f>SUMIFS('BAZA DANYCH'!$V:$V,'BAZA DANYCH'!$B:$B,STATYSTYKI!$B1040,'BAZA DANYCH'!$K:$K,AF$1021,'BAZA DANYCH'!$C:$C,STATYSTYKI!$C1040)</f>
        <v>320</v>
      </c>
      <c r="AG1040" s="9">
        <f>SUMIFS('BAZA DANYCH'!$V:$V,'BAZA DANYCH'!$B:$B,STATYSTYKI!$B1040,'BAZA DANYCH'!$K:$K,AG$1021,'BAZA DANYCH'!$C:$C,STATYSTYKI!$C1040)</f>
        <v>303</v>
      </c>
      <c r="AH1040" s="9">
        <f>SUMIFS('BAZA DANYCH'!$V:$V,'BAZA DANYCH'!$B:$B,STATYSTYKI!$B1040,'BAZA DANYCH'!$K:$K,AH$1021,'BAZA DANYCH'!$C:$C,STATYSTYKI!$C1040)</f>
        <v>391</v>
      </c>
      <c r="AI1040" s="9">
        <f>SUMIFS('BAZA DANYCH'!$V:$V,'BAZA DANYCH'!$B:$B,STATYSTYKI!$B1040,'BAZA DANYCH'!$K:$K,AI$1021,'BAZA DANYCH'!$C:$C,STATYSTYKI!$C1040)</f>
        <v>406</v>
      </c>
      <c r="AJ1040" s="9">
        <f>SUMIFS('BAZA DANYCH'!$V:$V,'BAZA DANYCH'!$B:$B,STATYSTYKI!$B1040,'BAZA DANYCH'!$K:$K,AJ$1021,'BAZA DANYCH'!$C:$C,STATYSTYKI!$C1040)</f>
        <v>432</v>
      </c>
      <c r="AK1040" s="9">
        <f>SUMIFS('BAZA DANYCH'!$V:$V,'BAZA DANYCH'!$B:$B,STATYSTYKI!$B1040,'BAZA DANYCH'!$K:$K,AK$1021,'BAZA DANYCH'!$C:$C,STATYSTYKI!$C1040)</f>
        <v>430</v>
      </c>
      <c r="AL1040" s="9">
        <f>SUMIFS('BAZA DANYCH'!$V:$V,'BAZA DANYCH'!$B:$B,STATYSTYKI!$B1040,'BAZA DANYCH'!$K:$K,AL$1021,'BAZA DANYCH'!$C:$C,STATYSTYKI!$C1040)</f>
        <v>401</v>
      </c>
      <c r="AM1040" s="9">
        <f>SUMIFS('BAZA DANYCH'!$V:$V,'BAZA DANYCH'!$B:$B,STATYSTYKI!$B1040,'BAZA DANYCH'!$K:$K,AM$1021,'BAZA DANYCH'!$C:$C,STATYSTYKI!$C1040)</f>
        <v>365</v>
      </c>
      <c r="AN1040" s="9">
        <f>SUMIFS('BAZA DANYCH'!$V:$V,'BAZA DANYCH'!$B:$B,STATYSTYKI!$B1040,'BAZA DANYCH'!$K:$K,AN$1021,'BAZA DANYCH'!$C:$C,STATYSTYKI!$C1040)</f>
        <v>379</v>
      </c>
      <c r="AO1040" s="9">
        <f>SUMIFS('BAZA DANYCH'!$V:$V,'BAZA DANYCH'!$B:$B,STATYSTYKI!$B1040,'BAZA DANYCH'!$K:$K,AO$1021,'BAZA DANYCH'!$C:$C,STATYSTYKI!$C1040)</f>
        <v>359</v>
      </c>
      <c r="AP1040" s="9">
        <f>SUMIFS('BAZA DANYCH'!$V:$V,'BAZA DANYCH'!$B:$B,STATYSTYKI!$B1040,'BAZA DANYCH'!$K:$K,AP$1021,'BAZA DANYCH'!$C:$C,STATYSTYKI!$C1040)</f>
        <v>298</v>
      </c>
      <c r="AQ1040" s="9">
        <f>SUMIFS('BAZA DANYCH'!$V:$V,'BAZA DANYCH'!$B:$B,STATYSTYKI!$B1040,'BAZA DANYCH'!$K:$K,AQ$1021,'BAZA DANYCH'!$C:$C,STATYSTYKI!$C1040)</f>
        <v>323</v>
      </c>
      <c r="AR1040" s="9">
        <f>SUMIFS('BAZA DANYCH'!$V:$V,'BAZA DANYCH'!$B:$B,STATYSTYKI!$B1040,'BAZA DANYCH'!$K:$K,AR$1021,'BAZA DANYCH'!$C:$C,STATYSTYKI!$C1040)</f>
        <v>287</v>
      </c>
      <c r="AS1040" s="9">
        <f>SUMIFS('BAZA DANYCH'!$V:$V,'BAZA DANYCH'!$B:$B,STATYSTYKI!$B1040,'BAZA DANYCH'!$K:$K,AS$1021,'BAZA DANYCH'!$C:$C,STATYSTYKI!$C1040)</f>
        <v>269</v>
      </c>
      <c r="AT1040" s="9">
        <f>SUMIFS('BAZA DANYCH'!$V:$V,'BAZA DANYCH'!$B:$B,STATYSTYKI!$B1040,'BAZA DANYCH'!$K:$K,AT$1021,'BAZA DANYCH'!$C:$C,STATYSTYKI!$C1040)</f>
        <v>254</v>
      </c>
      <c r="AU1040" s="9">
        <f>SUMIFS('BAZA DANYCH'!$V:$V,'BAZA DANYCH'!$B:$B,STATYSTYKI!$B1040,'BAZA DANYCH'!$K:$K,AU$1021,'BAZA DANYCH'!$C:$C,STATYSTYKI!$C1040)</f>
        <v>250</v>
      </c>
      <c r="AV1040" s="9">
        <f>SUMIFS('BAZA DANYCH'!$V:$V,'BAZA DANYCH'!$B:$B,STATYSTYKI!$B1040,'BAZA DANYCH'!$K:$K,AV$1021,'BAZA DANYCH'!$C:$C,STATYSTYKI!$C1040)</f>
        <v>279</v>
      </c>
      <c r="AW1040" s="9">
        <f>SUMIFS('BAZA DANYCH'!$V:$V,'BAZA DANYCH'!$B:$B,STATYSTYKI!$B1040,'BAZA DANYCH'!$K:$K,AW$1021,'BAZA DANYCH'!$C:$C,STATYSTYKI!$C1040)</f>
        <v>298</v>
      </c>
      <c r="AX1040" s="9">
        <f>SUMIFS('BAZA DANYCH'!$V:$V,'BAZA DANYCH'!$B:$B,STATYSTYKI!$B1040,'BAZA DANYCH'!$K:$K,AX$1021,'BAZA DANYCH'!$C:$C,STATYSTYKI!$C1040)</f>
        <v>276</v>
      </c>
      <c r="AY1040" s="9">
        <f>SUMIFS('BAZA DANYCH'!$V:$V,'BAZA DANYCH'!$B:$B,STATYSTYKI!$B1040,'BAZA DANYCH'!$K:$K,AY$1021,'BAZA DANYCH'!$C:$C,STATYSTYKI!$C1040)</f>
        <v>296</v>
      </c>
      <c r="AZ1040" s="9">
        <f>SUMIFS('BAZA DANYCH'!$V:$V,'BAZA DANYCH'!$B:$B,STATYSTYKI!$B1040,'BAZA DANYCH'!$K:$K,AZ$1021,'BAZA DANYCH'!$C:$C,STATYSTYKI!$C1040)</f>
        <v>285</v>
      </c>
      <c r="BA1040" s="9">
        <f>SUMIFS('BAZA DANYCH'!$V:$V,'BAZA DANYCH'!$B:$B,STATYSTYKI!$B1040,'BAZA DANYCH'!$K:$K,BA$1021,'BAZA DANYCH'!$C:$C,STATYSTYKI!$C1040)</f>
        <v>247</v>
      </c>
      <c r="BB1040" s="9">
        <f>SUMIFS('BAZA DANYCH'!$V:$V,'BAZA DANYCH'!$B:$B,STATYSTYKI!$B1040,'BAZA DANYCH'!$K:$K,BB$1021,'BAZA DANYCH'!$C:$C,STATYSTYKI!$C1040)</f>
        <v>261</v>
      </c>
      <c r="BC1040" s="9">
        <f>SUMIFS('BAZA DANYCH'!$V:$V,'BAZA DANYCH'!$B:$B,STATYSTYKI!$B1040,'BAZA DANYCH'!$K:$K,BC$1021,'BAZA DANYCH'!$C:$C,STATYSTYKI!$C1040)</f>
        <v>297</v>
      </c>
      <c r="BD1040" s="9">
        <f>SUMIFS('BAZA DANYCH'!$V:$V,'BAZA DANYCH'!$B:$B,STATYSTYKI!$B1040,'BAZA DANYCH'!$K:$K,BD$1021,'BAZA DANYCH'!$C:$C,STATYSTYKI!$C1040)</f>
        <v>296</v>
      </c>
      <c r="BE1040" s="9">
        <f>SUMIFS('BAZA DANYCH'!$V:$V,'BAZA DANYCH'!$B:$B,STATYSTYKI!$B1040,'BAZA DANYCH'!$K:$K,BE$1021,'BAZA DANYCH'!$C:$C,STATYSTYKI!$C1040)</f>
        <v>317</v>
      </c>
      <c r="BF1040" s="9">
        <f>SUMIFS('BAZA DANYCH'!$V:$V,'BAZA DANYCH'!$B:$B,STATYSTYKI!$B1040,'BAZA DANYCH'!$K:$K,BF$1021,'BAZA DANYCH'!$C:$C,STATYSTYKI!$C1040)</f>
        <v>289</v>
      </c>
      <c r="BG1040" s="9">
        <f>SUMIFS('BAZA DANYCH'!$V:$V,'BAZA DANYCH'!$B:$B,STATYSTYKI!$B1040,'BAZA DANYCH'!$K:$K,BG$1021,'BAZA DANYCH'!$C:$C,STATYSTYKI!$C1040)</f>
        <v>311</v>
      </c>
      <c r="BH1040" s="9">
        <f>SUMIFS('BAZA DANYCH'!$V:$V,'BAZA DANYCH'!$B:$B,STATYSTYKI!$B1040,'BAZA DANYCH'!$K:$K,BH$1021,'BAZA DANYCH'!$C:$C,STATYSTYKI!$C1040)</f>
        <v>312</v>
      </c>
      <c r="BI1040" s="9">
        <f>SUMIFS('BAZA DANYCH'!$V:$V,'BAZA DANYCH'!$B:$B,STATYSTYKI!$B1040,'BAZA DANYCH'!$K:$K,BI$1021,'BAZA DANYCH'!$C:$C,STATYSTYKI!$C1040)</f>
        <v>310</v>
      </c>
      <c r="BJ1040" s="9">
        <f>SUMIFS('BAZA DANYCH'!$V:$V,'BAZA DANYCH'!$B:$B,STATYSTYKI!$B1040,'BAZA DANYCH'!$K:$K,BJ$1021,'BAZA DANYCH'!$C:$C,STATYSTYKI!$C1040)</f>
        <v>288</v>
      </c>
      <c r="BK1040" s="9">
        <f>SUMIFS('BAZA DANYCH'!$V:$V,'BAZA DANYCH'!$B:$B,STATYSTYKI!$B1040,'BAZA DANYCH'!$K:$K,BK$1021,'BAZA DANYCH'!$C:$C,STATYSTYKI!$C1040)</f>
        <v>354</v>
      </c>
      <c r="BL1040" s="9">
        <f>SUMIFS('BAZA DANYCH'!$V:$V,'BAZA DANYCH'!$B:$B,STATYSTYKI!$B1040,'BAZA DANYCH'!$K:$K,BL$1021,'BAZA DANYCH'!$C:$C,STATYSTYKI!$C1040)</f>
        <v>354</v>
      </c>
      <c r="BM1040" s="9">
        <f>SUMIFS('BAZA DANYCH'!$V:$V,'BAZA DANYCH'!$B:$B,STATYSTYKI!$B1040,'BAZA DANYCH'!$K:$K,BM$1021,'BAZA DANYCH'!$C:$C,STATYSTYKI!$C1040)</f>
        <v>397</v>
      </c>
      <c r="BN1040" s="9">
        <f>SUMIFS('BAZA DANYCH'!$V:$V,'BAZA DANYCH'!$B:$B,STATYSTYKI!$B1040,'BAZA DANYCH'!$K:$K,BN$1021,'BAZA DANYCH'!$C:$C,STATYSTYKI!$C1040)</f>
        <v>397</v>
      </c>
      <c r="BO1040" s="9">
        <f>SUMIFS('BAZA DANYCH'!$V:$V,'BAZA DANYCH'!$B:$B,STATYSTYKI!$B1040,'BAZA DANYCH'!$K:$K,BO$1021,'BAZA DANYCH'!$C:$C,STATYSTYKI!$C1040)</f>
        <v>421</v>
      </c>
      <c r="BP1040" s="9">
        <f>SUMIFS('BAZA DANYCH'!$V:$V,'BAZA DANYCH'!$B:$B,STATYSTYKI!$B1040,'BAZA DANYCH'!$K:$K,BP$1021,'BAZA DANYCH'!$C:$C,STATYSTYKI!$C1040)</f>
        <v>387</v>
      </c>
      <c r="BQ1040" s="9">
        <f>SUMIFS('BAZA DANYCH'!$V:$V,'BAZA DANYCH'!$B:$B,STATYSTYKI!$B1040,'BAZA DANYCH'!$K:$K,BQ$1021,'BAZA DANYCH'!$C:$C,STATYSTYKI!$C1040)</f>
        <v>393</v>
      </c>
      <c r="BR1040" s="9">
        <f>SUMIFS('BAZA DANYCH'!$V:$V,'BAZA DANYCH'!$B:$B,STATYSTYKI!$B1040,'BAZA DANYCH'!$K:$K,BR$1021,'BAZA DANYCH'!$C:$C,STATYSTYKI!$C1040)</f>
        <v>428</v>
      </c>
      <c r="BS1040" s="9">
        <f>SUMIFS('BAZA DANYCH'!$V:$V,'BAZA DANYCH'!$B:$B,STATYSTYKI!$B1040,'BAZA DANYCH'!$K:$K,BS$1021,'BAZA DANYCH'!$C:$C,STATYSTYKI!$C1040)</f>
        <v>422</v>
      </c>
      <c r="BT1040" s="9">
        <f>SUMIFS('BAZA DANYCH'!$V:$V,'BAZA DANYCH'!$B:$B,STATYSTYKI!$B1040,'BAZA DANYCH'!$K:$K,BT$1021,'BAZA DANYCH'!$C:$C,STATYSTYKI!$C1040)</f>
        <v>392</v>
      </c>
      <c r="BU1040" s="9">
        <f>SUMIFS('BAZA DANYCH'!$V:$V,'BAZA DANYCH'!$B:$B,STATYSTYKI!$B1040,'BAZA DANYCH'!$K:$K,BU$1021,'BAZA DANYCH'!$C:$C,STATYSTYKI!$C1040)</f>
        <v>397</v>
      </c>
      <c r="BV1040" s="9">
        <f>SUMIFS('BAZA DANYCH'!$V:$V,'BAZA DANYCH'!$B:$B,STATYSTYKI!$B1040,'BAZA DANYCH'!$K:$K,BV$1021,'BAZA DANYCH'!$C:$C,STATYSTYKI!$C1040)</f>
        <v>348</v>
      </c>
      <c r="BW1040" s="9">
        <f>SUMIFS('BAZA DANYCH'!$V:$V,'BAZA DANYCH'!$B:$B,STATYSTYKI!$B1040,'BAZA DANYCH'!$K:$K,BW$1021,'BAZA DANYCH'!$C:$C,STATYSTYKI!$C1040)</f>
        <v>344</v>
      </c>
      <c r="BX1040" s="9">
        <f>SUMIFS('BAZA DANYCH'!$V:$V,'BAZA DANYCH'!$B:$B,STATYSTYKI!$B1040,'BAZA DANYCH'!$K:$K,BX$1021,'BAZA DANYCH'!$C:$C,STATYSTYKI!$C1040)</f>
        <v>340</v>
      </c>
      <c r="BY1040" s="9">
        <f>SUMIFS('BAZA DANYCH'!$V:$V,'BAZA DANYCH'!$B:$B,STATYSTYKI!$B1040,'BAZA DANYCH'!$K:$K,BY$1021,'BAZA DANYCH'!$C:$C,STATYSTYKI!$C1040)</f>
        <v>321</v>
      </c>
      <c r="BZ1040" s="9">
        <f>SUMIFS('BAZA DANYCH'!$V:$V,'BAZA DANYCH'!$B:$B,STATYSTYKI!$B1040,'BAZA DANYCH'!$K:$K,BZ$1021,'BAZA DANYCH'!$C:$C,STATYSTYKI!$C1040)</f>
        <v>315</v>
      </c>
      <c r="CA1040" s="9">
        <f>SUMIFS('BAZA DANYCH'!$V:$V,'BAZA DANYCH'!$B:$B,STATYSTYKI!$B1040,'BAZA DANYCH'!$K:$K,CA$1021,'BAZA DANYCH'!$C:$C,STATYSTYKI!$C1040)</f>
        <v>241</v>
      </c>
      <c r="CB1040" s="9">
        <f>SUMIFS('BAZA DANYCH'!$V:$V,'BAZA DANYCH'!$B:$B,STATYSTYKI!$B1040,'BAZA DANYCH'!$K:$K,CB$1021,'BAZA DANYCH'!$C:$C,STATYSTYKI!$C1040)</f>
        <v>268</v>
      </c>
      <c r="CC1040" s="9">
        <f>SUMIFS('BAZA DANYCH'!$V:$V,'BAZA DANYCH'!$B:$B,STATYSTYKI!$B1040,'BAZA DANYCH'!$K:$K,CC$1021,'BAZA DANYCH'!$C:$C,STATYSTYKI!$C1040)</f>
        <v>241</v>
      </c>
      <c r="CD1040" s="9">
        <f>SUMIFS('BAZA DANYCH'!$V:$V,'BAZA DANYCH'!$B:$B,STATYSTYKI!$B1040,'BAZA DANYCH'!$K:$K,CD$1021,'BAZA DANYCH'!$C:$C,STATYSTYKI!$C1040)</f>
        <v>255</v>
      </c>
      <c r="CE1040" s="9">
        <f>SUMIFS('BAZA DANYCH'!$V:$V,'BAZA DANYCH'!$B:$B,STATYSTYKI!$B1040,'BAZA DANYCH'!$K:$K,CE$1021,'BAZA DANYCH'!$C:$C,STATYSTYKI!$C1040)</f>
        <v>230</v>
      </c>
      <c r="CF1040" s="9">
        <f>SUMIFS('BAZA DANYCH'!$V:$V,'BAZA DANYCH'!$B:$B,STATYSTYKI!$B1040,'BAZA DANYCH'!$K:$K,CF$1021,'BAZA DANYCH'!$C:$C,STATYSTYKI!$C1040)</f>
        <v>194</v>
      </c>
      <c r="CG1040" s="9">
        <f>SUMIFS('BAZA DANYCH'!$V:$V,'BAZA DANYCH'!$B:$B,STATYSTYKI!$B1040,'BAZA DANYCH'!$K:$K,CG$1021,'BAZA DANYCH'!$C:$C,STATYSTYKI!$C1040)</f>
        <v>142</v>
      </c>
      <c r="CH1040" s="9">
        <f>SUMIFS('BAZA DANYCH'!$V:$V,'BAZA DANYCH'!$B:$B,STATYSTYKI!$B1040,'BAZA DANYCH'!$K:$K,CH$1021,'BAZA DANYCH'!$C:$C,STATYSTYKI!$C1040)</f>
        <v>152</v>
      </c>
      <c r="CI1040" s="9">
        <f>SUMIFS('BAZA DANYCH'!$V:$V,'BAZA DANYCH'!$B:$B,STATYSTYKI!$B1040,'BAZA DANYCH'!$K:$K,CI$1021,'BAZA DANYCH'!$C:$C,STATYSTYKI!$C1040)</f>
        <v>113</v>
      </c>
      <c r="CJ1040" s="9">
        <f>SUMIFS('BAZA DANYCH'!$V:$V,'BAZA DANYCH'!$B:$B,STATYSTYKI!$B1040,'BAZA DANYCH'!$K:$K,CJ$1021,'BAZA DANYCH'!$C:$C,STATYSTYKI!$C1040)</f>
        <v>86</v>
      </c>
      <c r="CK1040" s="9">
        <f>SUMIFS('BAZA DANYCH'!$V:$V,'BAZA DANYCH'!$B:$B,STATYSTYKI!$B1040,'BAZA DANYCH'!$K:$K,CK$1021,'BAZA DANYCH'!$C:$C,STATYSTYKI!$C1040)</f>
        <v>88</v>
      </c>
      <c r="CL1040" s="9">
        <f>SUMIFS('BAZA DANYCH'!$V:$V,'BAZA DANYCH'!$B:$B,STATYSTYKI!$B1040,'BAZA DANYCH'!$K:$K,CL$1021,'BAZA DANYCH'!$C:$C,STATYSTYKI!$C1040)</f>
        <v>98</v>
      </c>
      <c r="CM1040" s="9">
        <f>SUMIFS('BAZA DANYCH'!$V:$V,'BAZA DANYCH'!$B:$B,STATYSTYKI!$B1040,'BAZA DANYCH'!$K:$K,CM$1021,'BAZA DANYCH'!$C:$C,STATYSTYKI!$C1040)</f>
        <v>78</v>
      </c>
      <c r="CN1040" s="9">
        <f>SUMIFS('BAZA DANYCH'!$V:$V,'BAZA DANYCH'!$B:$B,STATYSTYKI!$B1040,'BAZA DANYCH'!$K:$K,CN$1021,'BAZA DANYCH'!$C:$C,STATYSTYKI!$C1040)</f>
        <v>70</v>
      </c>
      <c r="CO1040" s="9">
        <f>SUMIFS('BAZA DANYCH'!$V:$V,'BAZA DANYCH'!$B:$B,STATYSTYKI!$B1040,'BAZA DANYCH'!$K:$K,CO$1021,'BAZA DANYCH'!$C:$C,STATYSTYKI!$C1040)</f>
        <v>75</v>
      </c>
      <c r="CP1040" s="9">
        <f>SUMIFS('BAZA DANYCH'!$V:$V,'BAZA DANYCH'!$B:$B,STATYSTYKI!$B1040,'BAZA DANYCH'!$K:$K,CP$1021,'BAZA DANYCH'!$C:$C,STATYSTYKI!$C1040)</f>
        <v>69</v>
      </c>
      <c r="CQ1040" s="9">
        <f>SUMIFS('BAZA DANYCH'!$V:$V,'BAZA DANYCH'!$B:$B,STATYSTYKI!$B1040,'BAZA DANYCH'!$K:$K,CQ$1021,'BAZA DANYCH'!$C:$C,STATYSTYKI!$C1040)</f>
        <v>54</v>
      </c>
      <c r="CR1040" s="9">
        <f>SUMIFS('BAZA DANYCH'!$V:$V,'BAZA DANYCH'!$B:$B,STATYSTYKI!$B1040,'BAZA DANYCH'!$K:$K,CR$1021,'BAZA DANYCH'!$C:$C,STATYSTYKI!$C1040)</f>
        <v>54</v>
      </c>
      <c r="CS1040" s="9">
        <f>SUMIFS('BAZA DANYCH'!$V:$V,'BAZA DANYCH'!$B:$B,STATYSTYKI!$B1040,'BAZA DANYCH'!$K:$K,CS$1021,'BAZA DANYCH'!$C:$C,STATYSTYKI!$C1040)</f>
        <v>57</v>
      </c>
      <c r="CT1040" s="9">
        <f>SUMIFS('BAZA DANYCH'!$V:$V,'BAZA DANYCH'!$B:$B,STATYSTYKI!$B1040,'BAZA DANYCH'!$K:$K,CT$1021,'BAZA DANYCH'!$C:$C,STATYSTYKI!$C1040)</f>
        <v>43</v>
      </c>
      <c r="CU1040" s="9">
        <f>SUMIFS('BAZA DANYCH'!$V:$V,'BAZA DANYCH'!$B:$B,STATYSTYKI!$B1040,'BAZA DANYCH'!$K:$K,CU$1021,'BAZA DANYCH'!$C:$C,STATYSTYKI!$C1040)</f>
        <v>44</v>
      </c>
      <c r="CV1040" s="9">
        <f>SUMIFS('BAZA DANYCH'!$V:$V,'BAZA DANYCH'!$B:$B,STATYSTYKI!$B1040,'BAZA DANYCH'!$K:$K,CV$1021,'BAZA DANYCH'!$C:$C,STATYSTYKI!$C1040)</f>
        <v>44</v>
      </c>
    </row>
    <row r="1041" spans="1:102" hidden="1">
      <c r="A1041" s="8"/>
      <c r="B1041" s="60" t="s">
        <v>191</v>
      </c>
      <c r="C1041" s="61" t="s">
        <v>192</v>
      </c>
      <c r="D1041" s="62">
        <f t="shared" si="284"/>
        <v>49695</v>
      </c>
      <c r="E1041" s="9">
        <f>SUMIFS('BAZA DANYCH'!$V:$V,'BAZA DANYCH'!$B:$B,STATYSTYKI!$B1041,'BAZA DANYCH'!$K:$K,E$1021,'BAZA DANYCH'!$C:$C,STATYSTYKI!$C1041)</f>
        <v>58</v>
      </c>
      <c r="F1041" s="9">
        <f>SUMIFS('BAZA DANYCH'!$V:$V,'BAZA DANYCH'!$B:$B,STATYSTYKI!$B1041,'BAZA DANYCH'!$K:$K,F$1021,'BAZA DANYCH'!$C:$C,STATYSTYKI!$C1041)</f>
        <v>55</v>
      </c>
      <c r="G1041" s="9">
        <f>SUMIFS('BAZA DANYCH'!$V:$V,'BAZA DANYCH'!$B:$B,STATYSTYKI!$B1041,'BAZA DANYCH'!$K:$K,G$1021,'BAZA DANYCH'!$C:$C,STATYSTYKI!$C1041)</f>
        <v>37</v>
      </c>
      <c r="H1041" s="9">
        <f>SUMIFS('BAZA DANYCH'!$V:$V,'BAZA DANYCH'!$B:$B,STATYSTYKI!$B1041,'BAZA DANYCH'!$K:$K,H$1021,'BAZA DANYCH'!$C:$C,STATYSTYKI!$C1041)</f>
        <v>50</v>
      </c>
      <c r="I1041" s="9">
        <f>SUMIFS('BAZA DANYCH'!$V:$V,'BAZA DANYCH'!$B:$B,STATYSTYKI!$B1041,'BAZA DANYCH'!$K:$K,I$1021,'BAZA DANYCH'!$C:$C,STATYSTYKI!$C1041)</f>
        <v>43</v>
      </c>
      <c r="J1041" s="9">
        <f>SUMIFS('BAZA DANYCH'!$V:$V,'BAZA DANYCH'!$B:$B,STATYSTYKI!$B1041,'BAZA DANYCH'!$K:$K,J$1021,'BAZA DANYCH'!$C:$C,STATYSTYKI!$C1041)</f>
        <v>25</v>
      </c>
      <c r="K1041" s="9">
        <f>SUMIFS('BAZA DANYCH'!$V:$V,'BAZA DANYCH'!$B:$B,STATYSTYKI!$B1041,'BAZA DANYCH'!$K:$K,K$1021,'BAZA DANYCH'!$C:$C,STATYSTYKI!$C1041)</f>
        <v>29</v>
      </c>
      <c r="L1041" s="9">
        <f>SUMIFS('BAZA DANYCH'!$V:$V,'BAZA DANYCH'!$B:$B,STATYSTYKI!$B1041,'BAZA DANYCH'!$K:$K,L$1021,'BAZA DANYCH'!$C:$C,STATYSTYKI!$C1041)</f>
        <v>26</v>
      </c>
      <c r="M1041" s="9">
        <f>SUMIFS('BAZA DANYCH'!$V:$V,'BAZA DANYCH'!$B:$B,STATYSTYKI!$B1041,'BAZA DANYCH'!$K:$K,M$1021,'BAZA DANYCH'!$C:$C,STATYSTYKI!$C1041)</f>
        <v>42</v>
      </c>
      <c r="N1041" s="9">
        <f>SUMIFS('BAZA DANYCH'!$V:$V,'BAZA DANYCH'!$B:$B,STATYSTYKI!$B1041,'BAZA DANYCH'!$K:$K,N$1021,'BAZA DANYCH'!$C:$C,STATYSTYKI!$C1041)</f>
        <v>36</v>
      </c>
      <c r="O1041" s="9">
        <f>SUMIFS('BAZA DANYCH'!$V:$V,'BAZA DANYCH'!$B:$B,STATYSTYKI!$B1041,'BAZA DANYCH'!$K:$K,O$1021,'BAZA DANYCH'!$C:$C,STATYSTYKI!$C1041)</f>
        <v>31</v>
      </c>
      <c r="P1041" s="9">
        <f>SUMIFS('BAZA DANYCH'!$V:$V,'BAZA DANYCH'!$B:$B,STATYSTYKI!$B1041,'BAZA DANYCH'!$K:$K,P$1021,'BAZA DANYCH'!$C:$C,STATYSTYKI!$C1041)</f>
        <v>29</v>
      </c>
      <c r="Q1041" s="9">
        <f>SUMIFS('BAZA DANYCH'!$V:$V,'BAZA DANYCH'!$B:$B,STATYSTYKI!$B1041,'BAZA DANYCH'!$K:$K,Q$1021,'BAZA DANYCH'!$C:$C,STATYSTYKI!$C1041)</f>
        <v>34</v>
      </c>
      <c r="R1041" s="9">
        <f>SUMIFS('BAZA DANYCH'!$V:$V,'BAZA DANYCH'!$B:$B,STATYSTYKI!$B1041,'BAZA DANYCH'!$K:$K,R$1021,'BAZA DANYCH'!$C:$C,STATYSTYKI!$C1041)</f>
        <v>21</v>
      </c>
      <c r="S1041" s="9">
        <f>SUMIFS('BAZA DANYCH'!$V:$V,'BAZA DANYCH'!$B:$B,STATYSTYKI!$B1041,'BAZA DANYCH'!$K:$K,S$1021,'BAZA DANYCH'!$C:$C,STATYSTYKI!$C1041)</f>
        <v>29</v>
      </c>
      <c r="T1041" s="9">
        <f>SUMIFS('BAZA DANYCH'!$V:$V,'BAZA DANYCH'!$B:$B,STATYSTYKI!$B1041,'BAZA DANYCH'!$K:$K,T$1021,'BAZA DANYCH'!$C:$C,STATYSTYKI!$C1041)</f>
        <v>33</v>
      </c>
      <c r="U1041" s="9">
        <f>SUMIFS('BAZA DANYCH'!$V:$V,'BAZA DANYCH'!$B:$B,STATYSTYKI!$B1041,'BAZA DANYCH'!$K:$K,U$1021,'BAZA DANYCH'!$C:$C,STATYSTYKI!$C1041)</f>
        <v>33</v>
      </c>
      <c r="V1041" s="9">
        <f>SUMIFS('BAZA DANYCH'!$V:$V,'BAZA DANYCH'!$B:$B,STATYSTYKI!$B1041,'BAZA DANYCH'!$K:$K,V$1021,'BAZA DANYCH'!$C:$C,STATYSTYKI!$C1041)</f>
        <v>46</v>
      </c>
      <c r="W1041" s="9">
        <f>SUMIFS('BAZA DANYCH'!$V:$V,'BAZA DANYCH'!$B:$B,STATYSTYKI!$B1041,'BAZA DANYCH'!$K:$K,W$1021,'BAZA DANYCH'!$C:$C,STATYSTYKI!$C1041)</f>
        <v>73</v>
      </c>
      <c r="X1041" s="9">
        <f>SUMIFS('BAZA DANYCH'!$V:$V,'BAZA DANYCH'!$B:$B,STATYSTYKI!$B1041,'BAZA DANYCH'!$K:$K,X$1021,'BAZA DANYCH'!$C:$C,STATYSTYKI!$C1041)</f>
        <v>73</v>
      </c>
      <c r="Y1041" s="9">
        <f>SUMIFS('BAZA DANYCH'!$V:$V,'BAZA DANYCH'!$B:$B,STATYSTYKI!$B1041,'BAZA DANYCH'!$K:$K,Y$1021,'BAZA DANYCH'!$C:$C,STATYSTYKI!$C1041)</f>
        <v>129</v>
      </c>
      <c r="Z1041" s="9">
        <f>SUMIFS('BAZA DANYCH'!$V:$V,'BAZA DANYCH'!$B:$B,STATYSTYKI!$B1041,'BAZA DANYCH'!$K:$K,Z$1021,'BAZA DANYCH'!$C:$C,STATYSTYKI!$C1041)</f>
        <v>247</v>
      </c>
      <c r="AA1041" s="9">
        <f>SUMIFS('BAZA DANYCH'!$V:$V,'BAZA DANYCH'!$B:$B,STATYSTYKI!$B1041,'BAZA DANYCH'!$K:$K,AA$1021,'BAZA DANYCH'!$C:$C,STATYSTYKI!$C1041)</f>
        <v>337</v>
      </c>
      <c r="AB1041" s="9">
        <f>SUMIFS('BAZA DANYCH'!$V:$V,'BAZA DANYCH'!$B:$B,STATYSTYKI!$B1041,'BAZA DANYCH'!$K:$K,AB$1021,'BAZA DANYCH'!$C:$C,STATYSTYKI!$C1041)</f>
        <v>304</v>
      </c>
      <c r="AC1041" s="9">
        <f>SUMIFS('BAZA DANYCH'!$V:$V,'BAZA DANYCH'!$B:$B,STATYSTYKI!$B1041,'BAZA DANYCH'!$K:$K,AC$1021,'BAZA DANYCH'!$C:$C,STATYSTYKI!$C1041)</f>
        <v>371</v>
      </c>
      <c r="AD1041" s="9">
        <f>SUMIFS('BAZA DANYCH'!$V:$V,'BAZA DANYCH'!$B:$B,STATYSTYKI!$B1041,'BAZA DANYCH'!$K:$K,AD$1021,'BAZA DANYCH'!$C:$C,STATYSTYKI!$C1041)</f>
        <v>534</v>
      </c>
      <c r="AE1041" s="9">
        <f>SUMIFS('BAZA DANYCH'!$V:$V,'BAZA DANYCH'!$B:$B,STATYSTYKI!$B1041,'BAZA DANYCH'!$K:$K,AE$1021,'BAZA DANYCH'!$C:$C,STATYSTYKI!$C1041)</f>
        <v>751</v>
      </c>
      <c r="AF1041" s="9">
        <f>SUMIFS('BAZA DANYCH'!$V:$V,'BAZA DANYCH'!$B:$B,STATYSTYKI!$B1041,'BAZA DANYCH'!$K:$K,AF$1021,'BAZA DANYCH'!$C:$C,STATYSTYKI!$C1041)</f>
        <v>800</v>
      </c>
      <c r="AG1041" s="9">
        <f>SUMIFS('BAZA DANYCH'!$V:$V,'BAZA DANYCH'!$B:$B,STATYSTYKI!$B1041,'BAZA DANYCH'!$K:$K,AG$1021,'BAZA DANYCH'!$C:$C,STATYSTYKI!$C1041)</f>
        <v>794</v>
      </c>
      <c r="AH1041" s="9">
        <f>SUMIFS('BAZA DANYCH'!$V:$V,'BAZA DANYCH'!$B:$B,STATYSTYKI!$B1041,'BAZA DANYCH'!$K:$K,AH$1021,'BAZA DANYCH'!$C:$C,STATYSTYKI!$C1041)</f>
        <v>817</v>
      </c>
      <c r="AI1041" s="9">
        <f>SUMIFS('BAZA DANYCH'!$V:$V,'BAZA DANYCH'!$B:$B,STATYSTYKI!$B1041,'BAZA DANYCH'!$K:$K,AI$1021,'BAZA DANYCH'!$C:$C,STATYSTYKI!$C1041)</f>
        <v>890</v>
      </c>
      <c r="AJ1041" s="9">
        <f>SUMIFS('BAZA DANYCH'!$V:$V,'BAZA DANYCH'!$B:$B,STATYSTYKI!$B1041,'BAZA DANYCH'!$K:$K,AJ$1021,'BAZA DANYCH'!$C:$C,STATYSTYKI!$C1041)</f>
        <v>915</v>
      </c>
      <c r="AK1041" s="9">
        <f>SUMIFS('BAZA DANYCH'!$V:$V,'BAZA DANYCH'!$B:$B,STATYSTYKI!$B1041,'BAZA DANYCH'!$K:$K,AK$1021,'BAZA DANYCH'!$C:$C,STATYSTYKI!$C1041)</f>
        <v>800</v>
      </c>
      <c r="AL1041" s="9">
        <f>SUMIFS('BAZA DANYCH'!$V:$V,'BAZA DANYCH'!$B:$B,STATYSTYKI!$B1041,'BAZA DANYCH'!$K:$K,AL$1021,'BAZA DANYCH'!$C:$C,STATYSTYKI!$C1041)</f>
        <v>827</v>
      </c>
      <c r="AM1041" s="9">
        <f>SUMIFS('BAZA DANYCH'!$V:$V,'BAZA DANYCH'!$B:$B,STATYSTYKI!$B1041,'BAZA DANYCH'!$K:$K,AM$1021,'BAZA DANYCH'!$C:$C,STATYSTYKI!$C1041)</f>
        <v>825</v>
      </c>
      <c r="AN1041" s="9">
        <f>SUMIFS('BAZA DANYCH'!$V:$V,'BAZA DANYCH'!$B:$B,STATYSTYKI!$B1041,'BAZA DANYCH'!$K:$K,AN$1021,'BAZA DANYCH'!$C:$C,STATYSTYKI!$C1041)</f>
        <v>900</v>
      </c>
      <c r="AO1041" s="9">
        <f>SUMIFS('BAZA DANYCH'!$V:$V,'BAZA DANYCH'!$B:$B,STATYSTYKI!$B1041,'BAZA DANYCH'!$K:$K,AO$1021,'BAZA DANYCH'!$C:$C,STATYSTYKI!$C1041)</f>
        <v>784</v>
      </c>
      <c r="AP1041" s="9">
        <f>SUMIFS('BAZA DANYCH'!$V:$V,'BAZA DANYCH'!$B:$B,STATYSTYKI!$B1041,'BAZA DANYCH'!$K:$K,AP$1021,'BAZA DANYCH'!$C:$C,STATYSTYKI!$C1041)</f>
        <v>748</v>
      </c>
      <c r="AQ1041" s="9">
        <f>SUMIFS('BAZA DANYCH'!$V:$V,'BAZA DANYCH'!$B:$B,STATYSTYKI!$B1041,'BAZA DANYCH'!$K:$K,AQ$1021,'BAZA DANYCH'!$C:$C,STATYSTYKI!$C1041)</f>
        <v>750</v>
      </c>
      <c r="AR1041" s="9">
        <f>SUMIFS('BAZA DANYCH'!$V:$V,'BAZA DANYCH'!$B:$B,STATYSTYKI!$B1041,'BAZA DANYCH'!$K:$K,AR$1021,'BAZA DANYCH'!$C:$C,STATYSTYKI!$C1041)</f>
        <v>798</v>
      </c>
      <c r="AS1041" s="9">
        <f>SUMIFS('BAZA DANYCH'!$V:$V,'BAZA DANYCH'!$B:$B,STATYSTYKI!$B1041,'BAZA DANYCH'!$K:$K,AS$1021,'BAZA DANYCH'!$C:$C,STATYSTYKI!$C1041)</f>
        <v>653</v>
      </c>
      <c r="AT1041" s="9">
        <f>SUMIFS('BAZA DANYCH'!$V:$V,'BAZA DANYCH'!$B:$B,STATYSTYKI!$B1041,'BAZA DANYCH'!$K:$K,AT$1021,'BAZA DANYCH'!$C:$C,STATYSTYKI!$C1041)</f>
        <v>674</v>
      </c>
      <c r="AU1041" s="9">
        <f>SUMIFS('BAZA DANYCH'!$V:$V,'BAZA DANYCH'!$B:$B,STATYSTYKI!$B1041,'BAZA DANYCH'!$K:$K,AU$1021,'BAZA DANYCH'!$C:$C,STATYSTYKI!$C1041)</f>
        <v>689</v>
      </c>
      <c r="AV1041" s="9">
        <f>SUMIFS('BAZA DANYCH'!$V:$V,'BAZA DANYCH'!$B:$B,STATYSTYKI!$B1041,'BAZA DANYCH'!$K:$K,AV$1021,'BAZA DANYCH'!$C:$C,STATYSTYKI!$C1041)</f>
        <v>671</v>
      </c>
      <c r="AW1041" s="9">
        <f>SUMIFS('BAZA DANYCH'!$V:$V,'BAZA DANYCH'!$B:$B,STATYSTYKI!$B1041,'BAZA DANYCH'!$K:$K,AW$1021,'BAZA DANYCH'!$C:$C,STATYSTYKI!$C1041)</f>
        <v>669</v>
      </c>
      <c r="AX1041" s="9">
        <f>SUMIFS('BAZA DANYCH'!$V:$V,'BAZA DANYCH'!$B:$B,STATYSTYKI!$B1041,'BAZA DANYCH'!$K:$K,AX$1021,'BAZA DANYCH'!$C:$C,STATYSTYKI!$C1041)</f>
        <v>691</v>
      </c>
      <c r="AY1041" s="9">
        <f>SUMIFS('BAZA DANYCH'!$V:$V,'BAZA DANYCH'!$B:$B,STATYSTYKI!$B1041,'BAZA DANYCH'!$K:$K,AY$1021,'BAZA DANYCH'!$C:$C,STATYSTYKI!$C1041)</f>
        <v>707</v>
      </c>
      <c r="AZ1041" s="9">
        <f>SUMIFS('BAZA DANYCH'!$V:$V,'BAZA DANYCH'!$B:$B,STATYSTYKI!$B1041,'BAZA DANYCH'!$K:$K,AZ$1021,'BAZA DANYCH'!$C:$C,STATYSTYKI!$C1041)</f>
        <v>725</v>
      </c>
      <c r="BA1041" s="9">
        <f>SUMIFS('BAZA DANYCH'!$V:$V,'BAZA DANYCH'!$B:$B,STATYSTYKI!$B1041,'BAZA DANYCH'!$K:$K,BA$1021,'BAZA DANYCH'!$C:$C,STATYSTYKI!$C1041)</f>
        <v>645</v>
      </c>
      <c r="BB1041" s="9">
        <f>SUMIFS('BAZA DANYCH'!$V:$V,'BAZA DANYCH'!$B:$B,STATYSTYKI!$B1041,'BAZA DANYCH'!$K:$K,BB$1021,'BAZA DANYCH'!$C:$C,STATYSTYKI!$C1041)</f>
        <v>764</v>
      </c>
      <c r="BC1041" s="9">
        <f>SUMIFS('BAZA DANYCH'!$V:$V,'BAZA DANYCH'!$B:$B,STATYSTYKI!$B1041,'BAZA DANYCH'!$K:$K,BC$1021,'BAZA DANYCH'!$C:$C,STATYSTYKI!$C1041)</f>
        <v>704</v>
      </c>
      <c r="BD1041" s="9">
        <f>SUMIFS('BAZA DANYCH'!$V:$V,'BAZA DANYCH'!$B:$B,STATYSTYKI!$B1041,'BAZA DANYCH'!$K:$K,BD$1021,'BAZA DANYCH'!$C:$C,STATYSTYKI!$C1041)</f>
        <v>755</v>
      </c>
      <c r="BE1041" s="9">
        <f>SUMIFS('BAZA DANYCH'!$V:$V,'BAZA DANYCH'!$B:$B,STATYSTYKI!$B1041,'BAZA DANYCH'!$K:$K,BE$1021,'BAZA DANYCH'!$C:$C,STATYSTYKI!$C1041)</f>
        <v>698</v>
      </c>
      <c r="BF1041" s="9">
        <f>SUMIFS('BAZA DANYCH'!$V:$V,'BAZA DANYCH'!$B:$B,STATYSTYKI!$B1041,'BAZA DANYCH'!$K:$K,BF$1021,'BAZA DANYCH'!$C:$C,STATYSTYKI!$C1041)</f>
        <v>711</v>
      </c>
      <c r="BG1041" s="9">
        <f>SUMIFS('BAZA DANYCH'!$V:$V,'BAZA DANYCH'!$B:$B,STATYSTYKI!$B1041,'BAZA DANYCH'!$K:$K,BG$1021,'BAZA DANYCH'!$C:$C,STATYSTYKI!$C1041)</f>
        <v>755</v>
      </c>
      <c r="BH1041" s="9">
        <f>SUMIFS('BAZA DANYCH'!$V:$V,'BAZA DANYCH'!$B:$B,STATYSTYKI!$B1041,'BAZA DANYCH'!$K:$K,BH$1021,'BAZA DANYCH'!$C:$C,STATYSTYKI!$C1041)</f>
        <v>726</v>
      </c>
      <c r="BI1041" s="9">
        <f>SUMIFS('BAZA DANYCH'!$V:$V,'BAZA DANYCH'!$B:$B,STATYSTYKI!$B1041,'BAZA DANYCH'!$K:$K,BI$1021,'BAZA DANYCH'!$C:$C,STATYSTYKI!$C1041)</f>
        <v>786</v>
      </c>
      <c r="BJ1041" s="9">
        <f>SUMIFS('BAZA DANYCH'!$V:$V,'BAZA DANYCH'!$B:$B,STATYSTYKI!$B1041,'BAZA DANYCH'!$K:$K,BJ$1021,'BAZA DANYCH'!$C:$C,STATYSTYKI!$C1041)</f>
        <v>790</v>
      </c>
      <c r="BK1041" s="9">
        <f>SUMIFS('BAZA DANYCH'!$V:$V,'BAZA DANYCH'!$B:$B,STATYSTYKI!$B1041,'BAZA DANYCH'!$K:$K,BK$1021,'BAZA DANYCH'!$C:$C,STATYSTYKI!$C1041)</f>
        <v>885</v>
      </c>
      <c r="BL1041" s="9">
        <f>SUMIFS('BAZA DANYCH'!$V:$V,'BAZA DANYCH'!$B:$B,STATYSTYKI!$B1041,'BAZA DANYCH'!$K:$K,BL$1021,'BAZA DANYCH'!$C:$C,STATYSTYKI!$C1041)</f>
        <v>828</v>
      </c>
      <c r="BM1041" s="9">
        <f>SUMIFS('BAZA DANYCH'!$V:$V,'BAZA DANYCH'!$B:$B,STATYSTYKI!$B1041,'BAZA DANYCH'!$K:$K,BM$1021,'BAZA DANYCH'!$C:$C,STATYSTYKI!$C1041)</f>
        <v>911</v>
      </c>
      <c r="BN1041" s="9">
        <f>SUMIFS('BAZA DANYCH'!$V:$V,'BAZA DANYCH'!$B:$B,STATYSTYKI!$B1041,'BAZA DANYCH'!$K:$K,BN$1021,'BAZA DANYCH'!$C:$C,STATYSTYKI!$C1041)</f>
        <v>959</v>
      </c>
      <c r="BO1041" s="9">
        <f>SUMIFS('BAZA DANYCH'!$V:$V,'BAZA DANYCH'!$B:$B,STATYSTYKI!$B1041,'BAZA DANYCH'!$K:$K,BO$1021,'BAZA DANYCH'!$C:$C,STATYSTYKI!$C1041)</f>
        <v>954</v>
      </c>
      <c r="BP1041" s="9">
        <f>SUMIFS('BAZA DANYCH'!$V:$V,'BAZA DANYCH'!$B:$B,STATYSTYKI!$B1041,'BAZA DANYCH'!$K:$K,BP$1021,'BAZA DANYCH'!$C:$C,STATYSTYKI!$C1041)</f>
        <v>935</v>
      </c>
      <c r="BQ1041" s="9">
        <f>SUMIFS('BAZA DANYCH'!$V:$V,'BAZA DANYCH'!$B:$B,STATYSTYKI!$B1041,'BAZA DANYCH'!$K:$K,BQ$1021,'BAZA DANYCH'!$C:$C,STATYSTYKI!$C1041)</f>
        <v>935</v>
      </c>
      <c r="BR1041" s="9">
        <f>SUMIFS('BAZA DANYCH'!$V:$V,'BAZA DANYCH'!$B:$B,STATYSTYKI!$B1041,'BAZA DANYCH'!$K:$K,BR$1021,'BAZA DANYCH'!$C:$C,STATYSTYKI!$C1041)</f>
        <v>939</v>
      </c>
      <c r="BS1041" s="9">
        <f>SUMIFS('BAZA DANYCH'!$V:$V,'BAZA DANYCH'!$B:$B,STATYSTYKI!$B1041,'BAZA DANYCH'!$K:$K,BS$1021,'BAZA DANYCH'!$C:$C,STATYSTYKI!$C1041)</f>
        <v>897</v>
      </c>
      <c r="BT1041" s="9">
        <f>SUMIFS('BAZA DANYCH'!$V:$V,'BAZA DANYCH'!$B:$B,STATYSTYKI!$B1041,'BAZA DANYCH'!$K:$K,BT$1021,'BAZA DANYCH'!$C:$C,STATYSTYKI!$C1041)</f>
        <v>870</v>
      </c>
      <c r="BU1041" s="9">
        <f>SUMIFS('BAZA DANYCH'!$V:$V,'BAZA DANYCH'!$B:$B,STATYSTYKI!$B1041,'BAZA DANYCH'!$K:$K,BU$1021,'BAZA DANYCH'!$C:$C,STATYSTYKI!$C1041)</f>
        <v>887</v>
      </c>
      <c r="BV1041" s="9">
        <f>SUMIFS('BAZA DANYCH'!$V:$V,'BAZA DANYCH'!$B:$B,STATYSTYKI!$B1041,'BAZA DANYCH'!$K:$K,BV$1021,'BAZA DANYCH'!$C:$C,STATYSTYKI!$C1041)</f>
        <v>888</v>
      </c>
      <c r="BW1041" s="9">
        <f>SUMIFS('BAZA DANYCH'!$V:$V,'BAZA DANYCH'!$B:$B,STATYSTYKI!$B1041,'BAZA DANYCH'!$K:$K,BW$1021,'BAZA DANYCH'!$C:$C,STATYSTYKI!$C1041)</f>
        <v>782</v>
      </c>
      <c r="BX1041" s="9">
        <f>SUMIFS('BAZA DANYCH'!$V:$V,'BAZA DANYCH'!$B:$B,STATYSTYKI!$B1041,'BAZA DANYCH'!$K:$K,BX$1021,'BAZA DANYCH'!$C:$C,STATYSTYKI!$C1041)</f>
        <v>744</v>
      </c>
      <c r="BY1041" s="9">
        <f>SUMIFS('BAZA DANYCH'!$V:$V,'BAZA DANYCH'!$B:$B,STATYSTYKI!$B1041,'BAZA DANYCH'!$K:$K,BY$1021,'BAZA DANYCH'!$C:$C,STATYSTYKI!$C1041)</f>
        <v>762</v>
      </c>
      <c r="BZ1041" s="9">
        <f>SUMIFS('BAZA DANYCH'!$V:$V,'BAZA DANYCH'!$B:$B,STATYSTYKI!$B1041,'BAZA DANYCH'!$K:$K,BZ$1021,'BAZA DANYCH'!$C:$C,STATYSTYKI!$C1041)</f>
        <v>772</v>
      </c>
      <c r="CA1041" s="9">
        <f>SUMIFS('BAZA DANYCH'!$V:$V,'BAZA DANYCH'!$B:$B,STATYSTYKI!$B1041,'BAZA DANYCH'!$K:$K,CA$1021,'BAZA DANYCH'!$C:$C,STATYSTYKI!$C1041)</f>
        <v>676</v>
      </c>
      <c r="CB1041" s="9">
        <f>SUMIFS('BAZA DANYCH'!$V:$V,'BAZA DANYCH'!$B:$B,STATYSTYKI!$B1041,'BAZA DANYCH'!$K:$K,CB$1021,'BAZA DANYCH'!$C:$C,STATYSTYKI!$C1041)</f>
        <v>675</v>
      </c>
      <c r="CC1041" s="9">
        <f>SUMIFS('BAZA DANYCH'!$V:$V,'BAZA DANYCH'!$B:$B,STATYSTYKI!$B1041,'BAZA DANYCH'!$K:$K,CC$1021,'BAZA DANYCH'!$C:$C,STATYSTYKI!$C1041)</f>
        <v>661</v>
      </c>
      <c r="CD1041" s="9">
        <f>SUMIFS('BAZA DANYCH'!$V:$V,'BAZA DANYCH'!$B:$B,STATYSTYKI!$B1041,'BAZA DANYCH'!$K:$K,CD$1021,'BAZA DANYCH'!$C:$C,STATYSTYKI!$C1041)</f>
        <v>618</v>
      </c>
      <c r="CE1041" s="9">
        <f>SUMIFS('BAZA DANYCH'!$V:$V,'BAZA DANYCH'!$B:$B,STATYSTYKI!$B1041,'BAZA DANYCH'!$K:$K,CE$1021,'BAZA DANYCH'!$C:$C,STATYSTYKI!$C1041)</f>
        <v>637</v>
      </c>
      <c r="CF1041" s="9">
        <f>SUMIFS('BAZA DANYCH'!$V:$V,'BAZA DANYCH'!$B:$B,STATYSTYKI!$B1041,'BAZA DANYCH'!$K:$K,CF$1021,'BAZA DANYCH'!$C:$C,STATYSTYKI!$C1041)</f>
        <v>566</v>
      </c>
      <c r="CG1041" s="9">
        <f>SUMIFS('BAZA DANYCH'!$V:$V,'BAZA DANYCH'!$B:$B,STATYSTYKI!$B1041,'BAZA DANYCH'!$K:$K,CG$1021,'BAZA DANYCH'!$C:$C,STATYSTYKI!$C1041)</f>
        <v>554</v>
      </c>
      <c r="CH1041" s="9">
        <f>SUMIFS('BAZA DANYCH'!$V:$V,'BAZA DANYCH'!$B:$B,STATYSTYKI!$B1041,'BAZA DANYCH'!$K:$K,CH$1021,'BAZA DANYCH'!$C:$C,STATYSTYKI!$C1041)</f>
        <v>543</v>
      </c>
      <c r="CI1041" s="9">
        <f>SUMIFS('BAZA DANYCH'!$V:$V,'BAZA DANYCH'!$B:$B,STATYSTYKI!$B1041,'BAZA DANYCH'!$K:$K,CI$1021,'BAZA DANYCH'!$C:$C,STATYSTYKI!$C1041)</f>
        <v>503</v>
      </c>
      <c r="CJ1041" s="9">
        <f>SUMIFS('BAZA DANYCH'!$V:$V,'BAZA DANYCH'!$B:$B,STATYSTYKI!$B1041,'BAZA DANYCH'!$K:$K,CJ$1021,'BAZA DANYCH'!$C:$C,STATYSTYKI!$C1041)</f>
        <v>440</v>
      </c>
      <c r="CK1041" s="9">
        <f>SUMIFS('BAZA DANYCH'!$V:$V,'BAZA DANYCH'!$B:$B,STATYSTYKI!$B1041,'BAZA DANYCH'!$K:$K,CK$1021,'BAZA DANYCH'!$C:$C,STATYSTYKI!$C1041)</f>
        <v>391</v>
      </c>
      <c r="CL1041" s="9">
        <f>SUMIFS('BAZA DANYCH'!$V:$V,'BAZA DANYCH'!$B:$B,STATYSTYKI!$B1041,'BAZA DANYCH'!$K:$K,CL$1021,'BAZA DANYCH'!$C:$C,STATYSTYKI!$C1041)</f>
        <v>456</v>
      </c>
      <c r="CM1041" s="9">
        <f>SUMIFS('BAZA DANYCH'!$V:$V,'BAZA DANYCH'!$B:$B,STATYSTYKI!$B1041,'BAZA DANYCH'!$K:$K,CM$1021,'BAZA DANYCH'!$C:$C,STATYSTYKI!$C1041)</f>
        <v>325</v>
      </c>
      <c r="CN1041" s="9">
        <f>SUMIFS('BAZA DANYCH'!$V:$V,'BAZA DANYCH'!$B:$B,STATYSTYKI!$B1041,'BAZA DANYCH'!$K:$K,CN$1021,'BAZA DANYCH'!$C:$C,STATYSTYKI!$C1041)</f>
        <v>312</v>
      </c>
      <c r="CO1041" s="9">
        <f>SUMIFS('BAZA DANYCH'!$V:$V,'BAZA DANYCH'!$B:$B,STATYSTYKI!$B1041,'BAZA DANYCH'!$K:$K,CO$1021,'BAZA DANYCH'!$C:$C,STATYSTYKI!$C1041)</f>
        <v>315</v>
      </c>
      <c r="CP1041" s="9">
        <f>SUMIFS('BAZA DANYCH'!$V:$V,'BAZA DANYCH'!$B:$B,STATYSTYKI!$B1041,'BAZA DANYCH'!$K:$K,CP$1021,'BAZA DANYCH'!$C:$C,STATYSTYKI!$C1041)</f>
        <v>289</v>
      </c>
      <c r="CQ1041" s="9">
        <f>SUMIFS('BAZA DANYCH'!$V:$V,'BAZA DANYCH'!$B:$B,STATYSTYKI!$B1041,'BAZA DANYCH'!$K:$K,CQ$1021,'BAZA DANYCH'!$C:$C,STATYSTYKI!$C1041)</f>
        <v>196</v>
      </c>
      <c r="CR1041" s="9">
        <f>SUMIFS('BAZA DANYCH'!$V:$V,'BAZA DANYCH'!$B:$B,STATYSTYKI!$B1041,'BAZA DANYCH'!$K:$K,CR$1021,'BAZA DANYCH'!$C:$C,STATYSTYKI!$C1041)</f>
        <v>191</v>
      </c>
      <c r="CS1041" s="9">
        <f>SUMIFS('BAZA DANYCH'!$V:$V,'BAZA DANYCH'!$B:$B,STATYSTYKI!$B1041,'BAZA DANYCH'!$K:$K,CS$1021,'BAZA DANYCH'!$C:$C,STATYSTYKI!$C1041)</f>
        <v>149</v>
      </c>
      <c r="CT1041" s="9">
        <f>SUMIFS('BAZA DANYCH'!$V:$V,'BAZA DANYCH'!$B:$B,STATYSTYKI!$B1041,'BAZA DANYCH'!$K:$K,CT$1021,'BAZA DANYCH'!$C:$C,STATYSTYKI!$C1041)</f>
        <v>117</v>
      </c>
      <c r="CU1041" s="9">
        <f>SUMIFS('BAZA DANYCH'!$V:$V,'BAZA DANYCH'!$B:$B,STATYSTYKI!$B1041,'BAZA DANYCH'!$K:$K,CU$1021,'BAZA DANYCH'!$C:$C,STATYSTYKI!$C1041)</f>
        <v>96</v>
      </c>
      <c r="CV1041" s="9">
        <f>SUMIFS('BAZA DANYCH'!$V:$V,'BAZA DANYCH'!$B:$B,STATYSTYKI!$B1041,'BAZA DANYCH'!$K:$K,CV$1021,'BAZA DANYCH'!$C:$C,STATYSTYKI!$C1041)</f>
        <v>100</v>
      </c>
    </row>
    <row r="1042" spans="1:102" hidden="1">
      <c r="A1042" s="8"/>
      <c r="B1042" s="60" t="s">
        <v>195</v>
      </c>
      <c r="C1042" s="61" t="s">
        <v>196</v>
      </c>
      <c r="D1042" s="62">
        <f t="shared" si="284"/>
        <v>26640</v>
      </c>
      <c r="E1042" s="9">
        <f>SUMIFS('BAZA DANYCH'!$V:$V,'BAZA DANYCH'!$B:$B,STATYSTYKI!$B1042,'BAZA DANYCH'!$K:$K,E$1021,'BAZA DANYCH'!$C:$C,STATYSTYKI!$C1042)</f>
        <v>46</v>
      </c>
      <c r="F1042" s="9">
        <f>SUMIFS('BAZA DANYCH'!$V:$V,'BAZA DANYCH'!$B:$B,STATYSTYKI!$B1042,'BAZA DANYCH'!$K:$K,F$1021,'BAZA DANYCH'!$C:$C,STATYSTYKI!$C1042)</f>
        <v>38</v>
      </c>
      <c r="G1042" s="9">
        <f>SUMIFS('BAZA DANYCH'!$V:$V,'BAZA DANYCH'!$B:$B,STATYSTYKI!$B1042,'BAZA DANYCH'!$K:$K,G$1021,'BAZA DANYCH'!$C:$C,STATYSTYKI!$C1042)</f>
        <v>21</v>
      </c>
      <c r="H1042" s="9">
        <f>SUMIFS('BAZA DANYCH'!$V:$V,'BAZA DANYCH'!$B:$B,STATYSTYKI!$B1042,'BAZA DANYCH'!$K:$K,H$1021,'BAZA DANYCH'!$C:$C,STATYSTYKI!$C1042)</f>
        <v>43</v>
      </c>
      <c r="I1042" s="9">
        <f>SUMIFS('BAZA DANYCH'!$V:$V,'BAZA DANYCH'!$B:$B,STATYSTYKI!$B1042,'BAZA DANYCH'!$K:$K,I$1021,'BAZA DANYCH'!$C:$C,STATYSTYKI!$C1042)</f>
        <v>40</v>
      </c>
      <c r="J1042" s="9">
        <f>SUMIFS('BAZA DANYCH'!$V:$V,'BAZA DANYCH'!$B:$B,STATYSTYKI!$B1042,'BAZA DANYCH'!$K:$K,J$1021,'BAZA DANYCH'!$C:$C,STATYSTYKI!$C1042)</f>
        <v>17</v>
      </c>
      <c r="K1042" s="9">
        <f>SUMIFS('BAZA DANYCH'!$V:$V,'BAZA DANYCH'!$B:$B,STATYSTYKI!$B1042,'BAZA DANYCH'!$K:$K,K$1021,'BAZA DANYCH'!$C:$C,STATYSTYKI!$C1042)</f>
        <v>26</v>
      </c>
      <c r="L1042" s="9">
        <f>SUMIFS('BAZA DANYCH'!$V:$V,'BAZA DANYCH'!$B:$B,STATYSTYKI!$B1042,'BAZA DANYCH'!$K:$K,L$1021,'BAZA DANYCH'!$C:$C,STATYSTYKI!$C1042)</f>
        <v>22</v>
      </c>
      <c r="M1042" s="9">
        <f>SUMIFS('BAZA DANYCH'!$V:$V,'BAZA DANYCH'!$B:$B,STATYSTYKI!$B1042,'BAZA DANYCH'!$K:$K,M$1021,'BAZA DANYCH'!$C:$C,STATYSTYKI!$C1042)</f>
        <v>29</v>
      </c>
      <c r="N1042" s="9">
        <f>SUMIFS('BAZA DANYCH'!$V:$V,'BAZA DANYCH'!$B:$B,STATYSTYKI!$B1042,'BAZA DANYCH'!$K:$K,N$1021,'BAZA DANYCH'!$C:$C,STATYSTYKI!$C1042)</f>
        <v>28</v>
      </c>
      <c r="O1042" s="9">
        <f>SUMIFS('BAZA DANYCH'!$V:$V,'BAZA DANYCH'!$B:$B,STATYSTYKI!$B1042,'BAZA DANYCH'!$K:$K,O$1021,'BAZA DANYCH'!$C:$C,STATYSTYKI!$C1042)</f>
        <v>18</v>
      </c>
      <c r="P1042" s="9">
        <f>SUMIFS('BAZA DANYCH'!$V:$V,'BAZA DANYCH'!$B:$B,STATYSTYKI!$B1042,'BAZA DANYCH'!$K:$K,P$1021,'BAZA DANYCH'!$C:$C,STATYSTYKI!$C1042)</f>
        <v>21</v>
      </c>
      <c r="Q1042" s="9">
        <f>SUMIFS('BAZA DANYCH'!$V:$V,'BAZA DANYCH'!$B:$B,STATYSTYKI!$B1042,'BAZA DANYCH'!$K:$K,Q$1021,'BAZA DANYCH'!$C:$C,STATYSTYKI!$C1042)</f>
        <v>29</v>
      </c>
      <c r="R1042" s="9">
        <f>SUMIFS('BAZA DANYCH'!$V:$V,'BAZA DANYCH'!$B:$B,STATYSTYKI!$B1042,'BAZA DANYCH'!$K:$K,R$1021,'BAZA DANYCH'!$C:$C,STATYSTYKI!$C1042)</f>
        <v>16</v>
      </c>
      <c r="S1042" s="9">
        <f>SUMIFS('BAZA DANYCH'!$V:$V,'BAZA DANYCH'!$B:$B,STATYSTYKI!$B1042,'BAZA DANYCH'!$K:$K,S$1021,'BAZA DANYCH'!$C:$C,STATYSTYKI!$C1042)</f>
        <v>18</v>
      </c>
      <c r="T1042" s="9">
        <f>SUMIFS('BAZA DANYCH'!$V:$V,'BAZA DANYCH'!$B:$B,STATYSTYKI!$B1042,'BAZA DANYCH'!$K:$K,T$1021,'BAZA DANYCH'!$C:$C,STATYSTYKI!$C1042)</f>
        <v>26</v>
      </c>
      <c r="U1042" s="9">
        <f>SUMIFS('BAZA DANYCH'!$V:$V,'BAZA DANYCH'!$B:$B,STATYSTYKI!$B1042,'BAZA DANYCH'!$K:$K,U$1021,'BAZA DANYCH'!$C:$C,STATYSTYKI!$C1042)</f>
        <v>25</v>
      </c>
      <c r="V1042" s="9">
        <f>SUMIFS('BAZA DANYCH'!$V:$V,'BAZA DANYCH'!$B:$B,STATYSTYKI!$B1042,'BAZA DANYCH'!$K:$K,V$1021,'BAZA DANYCH'!$C:$C,STATYSTYKI!$C1042)</f>
        <v>31</v>
      </c>
      <c r="W1042" s="9">
        <f>SUMIFS('BAZA DANYCH'!$V:$V,'BAZA DANYCH'!$B:$B,STATYSTYKI!$B1042,'BAZA DANYCH'!$K:$K,W$1021,'BAZA DANYCH'!$C:$C,STATYSTYKI!$C1042)</f>
        <v>56</v>
      </c>
      <c r="X1042" s="9">
        <f>SUMIFS('BAZA DANYCH'!$V:$V,'BAZA DANYCH'!$B:$B,STATYSTYKI!$B1042,'BAZA DANYCH'!$K:$K,X$1021,'BAZA DANYCH'!$C:$C,STATYSTYKI!$C1042)</f>
        <v>55</v>
      </c>
      <c r="Y1042" s="9">
        <f>SUMIFS('BAZA DANYCH'!$V:$V,'BAZA DANYCH'!$B:$B,STATYSTYKI!$B1042,'BAZA DANYCH'!$K:$K,Y$1021,'BAZA DANYCH'!$C:$C,STATYSTYKI!$C1042)</f>
        <v>87</v>
      </c>
      <c r="Z1042" s="9">
        <f>SUMIFS('BAZA DANYCH'!$V:$V,'BAZA DANYCH'!$B:$B,STATYSTYKI!$B1042,'BAZA DANYCH'!$K:$K,Z$1021,'BAZA DANYCH'!$C:$C,STATYSTYKI!$C1042)</f>
        <v>142</v>
      </c>
      <c r="AA1042" s="9">
        <f>SUMIFS('BAZA DANYCH'!$V:$V,'BAZA DANYCH'!$B:$B,STATYSTYKI!$B1042,'BAZA DANYCH'!$K:$K,AA$1021,'BAZA DANYCH'!$C:$C,STATYSTYKI!$C1042)</f>
        <v>176</v>
      </c>
      <c r="AB1042" s="9">
        <f>SUMIFS('BAZA DANYCH'!$V:$V,'BAZA DANYCH'!$B:$B,STATYSTYKI!$B1042,'BAZA DANYCH'!$K:$K,AB$1021,'BAZA DANYCH'!$C:$C,STATYSTYKI!$C1042)</f>
        <v>190</v>
      </c>
      <c r="AC1042" s="9">
        <f>SUMIFS('BAZA DANYCH'!$V:$V,'BAZA DANYCH'!$B:$B,STATYSTYKI!$B1042,'BAZA DANYCH'!$K:$K,AC$1021,'BAZA DANYCH'!$C:$C,STATYSTYKI!$C1042)</f>
        <v>217</v>
      </c>
      <c r="AD1042" s="9">
        <f>SUMIFS('BAZA DANYCH'!$V:$V,'BAZA DANYCH'!$B:$B,STATYSTYKI!$B1042,'BAZA DANYCH'!$K:$K,AD$1021,'BAZA DANYCH'!$C:$C,STATYSTYKI!$C1042)</f>
        <v>310</v>
      </c>
      <c r="AE1042" s="9">
        <f>SUMIFS('BAZA DANYCH'!$V:$V,'BAZA DANYCH'!$B:$B,STATYSTYKI!$B1042,'BAZA DANYCH'!$K:$K,AE$1021,'BAZA DANYCH'!$C:$C,STATYSTYKI!$C1042)</f>
        <v>414</v>
      </c>
      <c r="AF1042" s="9">
        <f>SUMIFS('BAZA DANYCH'!$V:$V,'BAZA DANYCH'!$B:$B,STATYSTYKI!$B1042,'BAZA DANYCH'!$K:$K,AF$1021,'BAZA DANYCH'!$C:$C,STATYSTYKI!$C1042)</f>
        <v>453</v>
      </c>
      <c r="AG1042" s="9">
        <f>SUMIFS('BAZA DANYCH'!$V:$V,'BAZA DANYCH'!$B:$B,STATYSTYKI!$B1042,'BAZA DANYCH'!$K:$K,AG$1021,'BAZA DANYCH'!$C:$C,STATYSTYKI!$C1042)</f>
        <v>405</v>
      </c>
      <c r="AH1042" s="9">
        <f>SUMIFS('BAZA DANYCH'!$V:$V,'BAZA DANYCH'!$B:$B,STATYSTYKI!$B1042,'BAZA DANYCH'!$K:$K,AH$1021,'BAZA DANYCH'!$C:$C,STATYSTYKI!$C1042)</f>
        <v>440</v>
      </c>
      <c r="AI1042" s="9">
        <f>SUMIFS('BAZA DANYCH'!$V:$V,'BAZA DANYCH'!$B:$B,STATYSTYKI!$B1042,'BAZA DANYCH'!$K:$K,AI$1021,'BAZA DANYCH'!$C:$C,STATYSTYKI!$C1042)</f>
        <v>425</v>
      </c>
      <c r="AJ1042" s="9">
        <f>SUMIFS('BAZA DANYCH'!$V:$V,'BAZA DANYCH'!$B:$B,STATYSTYKI!$B1042,'BAZA DANYCH'!$K:$K,AJ$1021,'BAZA DANYCH'!$C:$C,STATYSTYKI!$C1042)</f>
        <v>380</v>
      </c>
      <c r="AK1042" s="9">
        <f>SUMIFS('BAZA DANYCH'!$V:$V,'BAZA DANYCH'!$B:$B,STATYSTYKI!$B1042,'BAZA DANYCH'!$K:$K,AK$1021,'BAZA DANYCH'!$C:$C,STATYSTYKI!$C1042)</f>
        <v>364</v>
      </c>
      <c r="AL1042" s="9">
        <f>SUMIFS('BAZA DANYCH'!$V:$V,'BAZA DANYCH'!$B:$B,STATYSTYKI!$B1042,'BAZA DANYCH'!$K:$K,AL$1021,'BAZA DANYCH'!$C:$C,STATYSTYKI!$C1042)</f>
        <v>424</v>
      </c>
      <c r="AM1042" s="9">
        <f>SUMIFS('BAZA DANYCH'!$V:$V,'BAZA DANYCH'!$B:$B,STATYSTYKI!$B1042,'BAZA DANYCH'!$K:$K,AM$1021,'BAZA DANYCH'!$C:$C,STATYSTYKI!$C1042)</f>
        <v>436</v>
      </c>
      <c r="AN1042" s="9">
        <f>SUMIFS('BAZA DANYCH'!$V:$V,'BAZA DANYCH'!$B:$B,STATYSTYKI!$B1042,'BAZA DANYCH'!$K:$K,AN$1021,'BAZA DANYCH'!$C:$C,STATYSTYKI!$C1042)</f>
        <v>422</v>
      </c>
      <c r="AO1042" s="9">
        <f>SUMIFS('BAZA DANYCH'!$V:$V,'BAZA DANYCH'!$B:$B,STATYSTYKI!$B1042,'BAZA DANYCH'!$K:$K,AO$1021,'BAZA DANYCH'!$C:$C,STATYSTYKI!$C1042)</f>
        <v>404</v>
      </c>
      <c r="AP1042" s="9">
        <f>SUMIFS('BAZA DANYCH'!$V:$V,'BAZA DANYCH'!$B:$B,STATYSTYKI!$B1042,'BAZA DANYCH'!$K:$K,AP$1021,'BAZA DANYCH'!$C:$C,STATYSTYKI!$C1042)</f>
        <v>404</v>
      </c>
      <c r="AQ1042" s="9">
        <f>SUMIFS('BAZA DANYCH'!$V:$V,'BAZA DANYCH'!$B:$B,STATYSTYKI!$B1042,'BAZA DANYCH'!$K:$K,AQ$1021,'BAZA DANYCH'!$C:$C,STATYSTYKI!$C1042)</f>
        <v>401</v>
      </c>
      <c r="AR1042" s="9">
        <f>SUMIFS('BAZA DANYCH'!$V:$V,'BAZA DANYCH'!$B:$B,STATYSTYKI!$B1042,'BAZA DANYCH'!$K:$K,AR$1021,'BAZA DANYCH'!$C:$C,STATYSTYKI!$C1042)</f>
        <v>435</v>
      </c>
      <c r="AS1042" s="9">
        <f>SUMIFS('BAZA DANYCH'!$V:$V,'BAZA DANYCH'!$B:$B,STATYSTYKI!$B1042,'BAZA DANYCH'!$K:$K,AS$1021,'BAZA DANYCH'!$C:$C,STATYSTYKI!$C1042)</f>
        <v>407</v>
      </c>
      <c r="AT1042" s="9">
        <f>SUMIFS('BAZA DANYCH'!$V:$V,'BAZA DANYCH'!$B:$B,STATYSTYKI!$B1042,'BAZA DANYCH'!$K:$K,AT$1021,'BAZA DANYCH'!$C:$C,STATYSTYKI!$C1042)</f>
        <v>385</v>
      </c>
      <c r="AU1042" s="9">
        <f>SUMIFS('BAZA DANYCH'!$V:$V,'BAZA DANYCH'!$B:$B,STATYSTYKI!$B1042,'BAZA DANYCH'!$K:$K,AU$1021,'BAZA DANYCH'!$C:$C,STATYSTYKI!$C1042)</f>
        <v>380</v>
      </c>
      <c r="AV1042" s="9">
        <f>SUMIFS('BAZA DANYCH'!$V:$V,'BAZA DANYCH'!$B:$B,STATYSTYKI!$B1042,'BAZA DANYCH'!$K:$K,AV$1021,'BAZA DANYCH'!$C:$C,STATYSTYKI!$C1042)</f>
        <v>376</v>
      </c>
      <c r="AW1042" s="9">
        <f>SUMIFS('BAZA DANYCH'!$V:$V,'BAZA DANYCH'!$B:$B,STATYSTYKI!$B1042,'BAZA DANYCH'!$K:$K,AW$1021,'BAZA DANYCH'!$C:$C,STATYSTYKI!$C1042)</f>
        <v>400</v>
      </c>
      <c r="AX1042" s="9">
        <f>SUMIFS('BAZA DANYCH'!$V:$V,'BAZA DANYCH'!$B:$B,STATYSTYKI!$B1042,'BAZA DANYCH'!$K:$K,AX$1021,'BAZA DANYCH'!$C:$C,STATYSTYKI!$C1042)</f>
        <v>379</v>
      </c>
      <c r="AY1042" s="9">
        <f>SUMIFS('BAZA DANYCH'!$V:$V,'BAZA DANYCH'!$B:$B,STATYSTYKI!$B1042,'BAZA DANYCH'!$K:$K,AY$1021,'BAZA DANYCH'!$C:$C,STATYSTYKI!$C1042)</f>
        <v>434</v>
      </c>
      <c r="AZ1042" s="9">
        <f>SUMIFS('BAZA DANYCH'!$V:$V,'BAZA DANYCH'!$B:$B,STATYSTYKI!$B1042,'BAZA DANYCH'!$K:$K,AZ$1021,'BAZA DANYCH'!$C:$C,STATYSTYKI!$C1042)</f>
        <v>415</v>
      </c>
      <c r="BA1042" s="9">
        <f>SUMIFS('BAZA DANYCH'!$V:$V,'BAZA DANYCH'!$B:$B,STATYSTYKI!$B1042,'BAZA DANYCH'!$K:$K,BA$1021,'BAZA DANYCH'!$C:$C,STATYSTYKI!$C1042)</f>
        <v>387</v>
      </c>
      <c r="BB1042" s="9">
        <f>SUMIFS('BAZA DANYCH'!$V:$V,'BAZA DANYCH'!$B:$B,STATYSTYKI!$B1042,'BAZA DANYCH'!$K:$K,BB$1021,'BAZA DANYCH'!$C:$C,STATYSTYKI!$C1042)</f>
        <v>420</v>
      </c>
      <c r="BC1042" s="9">
        <f>SUMIFS('BAZA DANYCH'!$V:$V,'BAZA DANYCH'!$B:$B,STATYSTYKI!$B1042,'BAZA DANYCH'!$K:$K,BC$1021,'BAZA DANYCH'!$C:$C,STATYSTYKI!$C1042)</f>
        <v>404</v>
      </c>
      <c r="BD1042" s="9">
        <f>SUMIFS('BAZA DANYCH'!$V:$V,'BAZA DANYCH'!$B:$B,STATYSTYKI!$B1042,'BAZA DANYCH'!$K:$K,BD$1021,'BAZA DANYCH'!$C:$C,STATYSTYKI!$C1042)</f>
        <v>398</v>
      </c>
      <c r="BE1042" s="9">
        <f>SUMIFS('BAZA DANYCH'!$V:$V,'BAZA DANYCH'!$B:$B,STATYSTYKI!$B1042,'BAZA DANYCH'!$K:$K,BE$1021,'BAZA DANYCH'!$C:$C,STATYSTYKI!$C1042)</f>
        <v>402</v>
      </c>
      <c r="BF1042" s="9">
        <f>SUMIFS('BAZA DANYCH'!$V:$V,'BAZA DANYCH'!$B:$B,STATYSTYKI!$B1042,'BAZA DANYCH'!$K:$K,BF$1021,'BAZA DANYCH'!$C:$C,STATYSTYKI!$C1042)</f>
        <v>408</v>
      </c>
      <c r="BG1042" s="9">
        <f>SUMIFS('BAZA DANYCH'!$V:$V,'BAZA DANYCH'!$B:$B,STATYSTYKI!$B1042,'BAZA DANYCH'!$K:$K,BG$1021,'BAZA DANYCH'!$C:$C,STATYSTYKI!$C1042)</f>
        <v>451</v>
      </c>
      <c r="BH1042" s="9">
        <f>SUMIFS('BAZA DANYCH'!$V:$V,'BAZA DANYCH'!$B:$B,STATYSTYKI!$B1042,'BAZA DANYCH'!$K:$K,BH$1021,'BAZA DANYCH'!$C:$C,STATYSTYKI!$C1042)</f>
        <v>404</v>
      </c>
      <c r="BI1042" s="9">
        <f>SUMIFS('BAZA DANYCH'!$V:$V,'BAZA DANYCH'!$B:$B,STATYSTYKI!$B1042,'BAZA DANYCH'!$K:$K,BI$1021,'BAZA DANYCH'!$C:$C,STATYSTYKI!$C1042)</f>
        <v>441</v>
      </c>
      <c r="BJ1042" s="9">
        <f>SUMIFS('BAZA DANYCH'!$V:$V,'BAZA DANYCH'!$B:$B,STATYSTYKI!$B1042,'BAZA DANYCH'!$K:$K,BJ$1021,'BAZA DANYCH'!$C:$C,STATYSTYKI!$C1042)</f>
        <v>439</v>
      </c>
      <c r="BK1042" s="9">
        <f>SUMIFS('BAZA DANYCH'!$V:$V,'BAZA DANYCH'!$B:$B,STATYSTYKI!$B1042,'BAZA DANYCH'!$K:$K,BK$1021,'BAZA DANYCH'!$C:$C,STATYSTYKI!$C1042)</f>
        <v>441</v>
      </c>
      <c r="BL1042" s="9">
        <f>SUMIFS('BAZA DANYCH'!$V:$V,'BAZA DANYCH'!$B:$B,STATYSTYKI!$B1042,'BAZA DANYCH'!$K:$K,BL$1021,'BAZA DANYCH'!$C:$C,STATYSTYKI!$C1042)</f>
        <v>435</v>
      </c>
      <c r="BM1042" s="9">
        <f>SUMIFS('BAZA DANYCH'!$V:$V,'BAZA DANYCH'!$B:$B,STATYSTYKI!$B1042,'BAZA DANYCH'!$K:$K,BM$1021,'BAZA DANYCH'!$C:$C,STATYSTYKI!$C1042)</f>
        <v>451</v>
      </c>
      <c r="BN1042" s="9">
        <f>SUMIFS('BAZA DANYCH'!$V:$V,'BAZA DANYCH'!$B:$B,STATYSTYKI!$B1042,'BAZA DANYCH'!$K:$K,BN$1021,'BAZA DANYCH'!$C:$C,STATYSTYKI!$C1042)</f>
        <v>456</v>
      </c>
      <c r="BO1042" s="9">
        <f>SUMIFS('BAZA DANYCH'!$V:$V,'BAZA DANYCH'!$B:$B,STATYSTYKI!$B1042,'BAZA DANYCH'!$K:$K,BO$1021,'BAZA DANYCH'!$C:$C,STATYSTYKI!$C1042)</f>
        <v>429</v>
      </c>
      <c r="BP1042" s="9">
        <f>SUMIFS('BAZA DANYCH'!$V:$V,'BAZA DANYCH'!$B:$B,STATYSTYKI!$B1042,'BAZA DANYCH'!$K:$K,BP$1021,'BAZA DANYCH'!$C:$C,STATYSTYKI!$C1042)</f>
        <v>405</v>
      </c>
      <c r="BQ1042" s="9">
        <f>SUMIFS('BAZA DANYCH'!$V:$V,'BAZA DANYCH'!$B:$B,STATYSTYKI!$B1042,'BAZA DANYCH'!$K:$K,BQ$1021,'BAZA DANYCH'!$C:$C,STATYSTYKI!$C1042)</f>
        <v>381</v>
      </c>
      <c r="BR1042" s="9">
        <f>SUMIFS('BAZA DANYCH'!$V:$V,'BAZA DANYCH'!$B:$B,STATYSTYKI!$B1042,'BAZA DANYCH'!$K:$K,BR$1021,'BAZA DANYCH'!$C:$C,STATYSTYKI!$C1042)</f>
        <v>374</v>
      </c>
      <c r="BS1042" s="9">
        <f>SUMIFS('BAZA DANYCH'!$V:$V,'BAZA DANYCH'!$B:$B,STATYSTYKI!$B1042,'BAZA DANYCH'!$K:$K,BS$1021,'BAZA DANYCH'!$C:$C,STATYSTYKI!$C1042)</f>
        <v>329</v>
      </c>
      <c r="BT1042" s="9">
        <f>SUMIFS('BAZA DANYCH'!$V:$V,'BAZA DANYCH'!$B:$B,STATYSTYKI!$B1042,'BAZA DANYCH'!$K:$K,BT$1021,'BAZA DANYCH'!$C:$C,STATYSTYKI!$C1042)</f>
        <v>417</v>
      </c>
      <c r="BU1042" s="9">
        <f>SUMIFS('BAZA DANYCH'!$V:$V,'BAZA DANYCH'!$B:$B,STATYSTYKI!$B1042,'BAZA DANYCH'!$K:$K,BU$1021,'BAZA DANYCH'!$C:$C,STATYSTYKI!$C1042)</f>
        <v>371</v>
      </c>
      <c r="BV1042" s="9">
        <f>SUMIFS('BAZA DANYCH'!$V:$V,'BAZA DANYCH'!$B:$B,STATYSTYKI!$B1042,'BAZA DANYCH'!$K:$K,BV$1021,'BAZA DANYCH'!$C:$C,STATYSTYKI!$C1042)</f>
        <v>378</v>
      </c>
      <c r="BW1042" s="9">
        <f>SUMIFS('BAZA DANYCH'!$V:$V,'BAZA DANYCH'!$B:$B,STATYSTYKI!$B1042,'BAZA DANYCH'!$K:$K,BW$1021,'BAZA DANYCH'!$C:$C,STATYSTYKI!$C1042)</f>
        <v>402</v>
      </c>
      <c r="BX1042" s="9">
        <f>SUMIFS('BAZA DANYCH'!$V:$V,'BAZA DANYCH'!$B:$B,STATYSTYKI!$B1042,'BAZA DANYCH'!$K:$K,BX$1021,'BAZA DANYCH'!$C:$C,STATYSTYKI!$C1042)</f>
        <v>370</v>
      </c>
      <c r="BY1042" s="9">
        <f>SUMIFS('BAZA DANYCH'!$V:$V,'BAZA DANYCH'!$B:$B,STATYSTYKI!$B1042,'BAZA DANYCH'!$K:$K,BY$1021,'BAZA DANYCH'!$C:$C,STATYSTYKI!$C1042)</f>
        <v>415</v>
      </c>
      <c r="BZ1042" s="9">
        <f>SUMIFS('BAZA DANYCH'!$V:$V,'BAZA DANYCH'!$B:$B,STATYSTYKI!$B1042,'BAZA DANYCH'!$K:$K,BZ$1021,'BAZA DANYCH'!$C:$C,STATYSTYKI!$C1042)</f>
        <v>409</v>
      </c>
      <c r="CA1042" s="9">
        <f>SUMIFS('BAZA DANYCH'!$V:$V,'BAZA DANYCH'!$B:$B,STATYSTYKI!$B1042,'BAZA DANYCH'!$K:$K,CA$1021,'BAZA DANYCH'!$C:$C,STATYSTYKI!$C1042)</f>
        <v>391</v>
      </c>
      <c r="CB1042" s="9">
        <f>SUMIFS('BAZA DANYCH'!$V:$V,'BAZA DANYCH'!$B:$B,STATYSTYKI!$B1042,'BAZA DANYCH'!$K:$K,CB$1021,'BAZA DANYCH'!$C:$C,STATYSTYKI!$C1042)</f>
        <v>379</v>
      </c>
      <c r="CC1042" s="9">
        <f>SUMIFS('BAZA DANYCH'!$V:$V,'BAZA DANYCH'!$B:$B,STATYSTYKI!$B1042,'BAZA DANYCH'!$K:$K,CC$1021,'BAZA DANYCH'!$C:$C,STATYSTYKI!$C1042)</f>
        <v>375</v>
      </c>
      <c r="CD1042" s="9">
        <f>SUMIFS('BAZA DANYCH'!$V:$V,'BAZA DANYCH'!$B:$B,STATYSTYKI!$B1042,'BAZA DANYCH'!$K:$K,CD$1021,'BAZA DANYCH'!$C:$C,STATYSTYKI!$C1042)</f>
        <v>347</v>
      </c>
      <c r="CE1042" s="9">
        <f>SUMIFS('BAZA DANYCH'!$V:$V,'BAZA DANYCH'!$B:$B,STATYSTYKI!$B1042,'BAZA DANYCH'!$K:$K,CE$1021,'BAZA DANYCH'!$C:$C,STATYSTYKI!$C1042)</f>
        <v>373</v>
      </c>
      <c r="CF1042" s="9">
        <f>SUMIFS('BAZA DANYCH'!$V:$V,'BAZA DANYCH'!$B:$B,STATYSTYKI!$B1042,'BAZA DANYCH'!$K:$K,CF$1021,'BAZA DANYCH'!$C:$C,STATYSTYKI!$C1042)</f>
        <v>350</v>
      </c>
      <c r="CG1042" s="9">
        <f>SUMIFS('BAZA DANYCH'!$V:$V,'BAZA DANYCH'!$B:$B,STATYSTYKI!$B1042,'BAZA DANYCH'!$K:$K,CG$1021,'BAZA DANYCH'!$C:$C,STATYSTYKI!$C1042)</f>
        <v>318</v>
      </c>
      <c r="CH1042" s="9">
        <f>SUMIFS('BAZA DANYCH'!$V:$V,'BAZA DANYCH'!$B:$B,STATYSTYKI!$B1042,'BAZA DANYCH'!$K:$K,CH$1021,'BAZA DANYCH'!$C:$C,STATYSTYKI!$C1042)</f>
        <v>309</v>
      </c>
      <c r="CI1042" s="9">
        <f>SUMIFS('BAZA DANYCH'!$V:$V,'BAZA DANYCH'!$B:$B,STATYSTYKI!$B1042,'BAZA DANYCH'!$K:$K,CI$1021,'BAZA DANYCH'!$C:$C,STATYSTYKI!$C1042)</f>
        <v>262</v>
      </c>
      <c r="CJ1042" s="9">
        <f>SUMIFS('BAZA DANYCH'!$V:$V,'BAZA DANYCH'!$B:$B,STATYSTYKI!$B1042,'BAZA DANYCH'!$K:$K,CJ$1021,'BAZA DANYCH'!$C:$C,STATYSTYKI!$C1042)</f>
        <v>270</v>
      </c>
      <c r="CK1042" s="9">
        <f>SUMIFS('BAZA DANYCH'!$V:$V,'BAZA DANYCH'!$B:$B,STATYSTYKI!$B1042,'BAZA DANYCH'!$K:$K,CK$1021,'BAZA DANYCH'!$C:$C,STATYSTYKI!$C1042)</f>
        <v>256</v>
      </c>
      <c r="CL1042" s="9">
        <f>SUMIFS('BAZA DANYCH'!$V:$V,'BAZA DANYCH'!$B:$B,STATYSTYKI!$B1042,'BAZA DANYCH'!$K:$K,CL$1021,'BAZA DANYCH'!$C:$C,STATYSTYKI!$C1042)</f>
        <v>274</v>
      </c>
      <c r="CM1042" s="9">
        <f>SUMIFS('BAZA DANYCH'!$V:$V,'BAZA DANYCH'!$B:$B,STATYSTYKI!$B1042,'BAZA DANYCH'!$K:$K,CM$1021,'BAZA DANYCH'!$C:$C,STATYSTYKI!$C1042)</f>
        <v>204</v>
      </c>
      <c r="CN1042" s="9">
        <f>SUMIFS('BAZA DANYCH'!$V:$V,'BAZA DANYCH'!$B:$B,STATYSTYKI!$B1042,'BAZA DANYCH'!$K:$K,CN$1021,'BAZA DANYCH'!$C:$C,STATYSTYKI!$C1042)</f>
        <v>223</v>
      </c>
      <c r="CO1042" s="9">
        <f>SUMIFS('BAZA DANYCH'!$V:$V,'BAZA DANYCH'!$B:$B,STATYSTYKI!$B1042,'BAZA DANYCH'!$K:$K,CO$1021,'BAZA DANYCH'!$C:$C,STATYSTYKI!$C1042)</f>
        <v>210</v>
      </c>
      <c r="CP1042" s="9">
        <f>SUMIFS('BAZA DANYCH'!$V:$V,'BAZA DANYCH'!$B:$B,STATYSTYKI!$B1042,'BAZA DANYCH'!$K:$K,CP$1021,'BAZA DANYCH'!$C:$C,STATYSTYKI!$C1042)</f>
        <v>204</v>
      </c>
      <c r="CQ1042" s="9">
        <f>SUMIFS('BAZA DANYCH'!$V:$V,'BAZA DANYCH'!$B:$B,STATYSTYKI!$B1042,'BAZA DANYCH'!$K:$K,CQ$1021,'BAZA DANYCH'!$C:$C,STATYSTYKI!$C1042)</f>
        <v>137</v>
      </c>
      <c r="CR1042" s="9">
        <f>SUMIFS('BAZA DANYCH'!$V:$V,'BAZA DANYCH'!$B:$B,STATYSTYKI!$B1042,'BAZA DANYCH'!$K:$K,CR$1021,'BAZA DANYCH'!$C:$C,STATYSTYKI!$C1042)</f>
        <v>113</v>
      </c>
      <c r="CS1042" s="9">
        <f>SUMIFS('BAZA DANYCH'!$V:$V,'BAZA DANYCH'!$B:$B,STATYSTYKI!$B1042,'BAZA DANYCH'!$K:$K,CS$1021,'BAZA DANYCH'!$C:$C,STATYSTYKI!$C1042)</f>
        <v>96</v>
      </c>
      <c r="CT1042" s="9">
        <f>SUMIFS('BAZA DANYCH'!$V:$V,'BAZA DANYCH'!$B:$B,STATYSTYKI!$B1042,'BAZA DANYCH'!$K:$K,CT$1021,'BAZA DANYCH'!$C:$C,STATYSTYKI!$C1042)</f>
        <v>85</v>
      </c>
      <c r="CU1042" s="9">
        <f>SUMIFS('BAZA DANYCH'!$V:$V,'BAZA DANYCH'!$B:$B,STATYSTYKI!$B1042,'BAZA DANYCH'!$K:$K,CU$1021,'BAZA DANYCH'!$C:$C,STATYSTYKI!$C1042)</f>
        <v>75</v>
      </c>
      <c r="CV1042" s="9">
        <f>SUMIFS('BAZA DANYCH'!$V:$V,'BAZA DANYCH'!$B:$B,STATYSTYKI!$B1042,'BAZA DANYCH'!$K:$K,CV$1021,'BAZA DANYCH'!$C:$C,STATYSTYKI!$C1042)</f>
        <v>62</v>
      </c>
    </row>
    <row r="1043" spans="1:102" hidden="1">
      <c r="A1043" s="8"/>
      <c r="B1043" s="60" t="s">
        <v>198</v>
      </c>
      <c r="C1043" s="61" t="s">
        <v>199</v>
      </c>
      <c r="D1043" s="62">
        <f t="shared" si="284"/>
        <v>31444</v>
      </c>
      <c r="E1043" s="9">
        <f>SUMIFS('BAZA DANYCH'!$V:$V,'BAZA DANYCH'!$B:$B,STATYSTYKI!$B1043,'BAZA DANYCH'!$K:$K,E$1021,'BAZA DANYCH'!$C:$C,STATYSTYKI!$C1043)</f>
        <v>40</v>
      </c>
      <c r="F1043" s="9">
        <f>SUMIFS('BAZA DANYCH'!$V:$V,'BAZA DANYCH'!$B:$B,STATYSTYKI!$B1043,'BAZA DANYCH'!$K:$K,F$1021,'BAZA DANYCH'!$C:$C,STATYSTYKI!$C1043)</f>
        <v>38</v>
      </c>
      <c r="G1043" s="9">
        <f>SUMIFS('BAZA DANYCH'!$V:$V,'BAZA DANYCH'!$B:$B,STATYSTYKI!$B1043,'BAZA DANYCH'!$K:$K,G$1021,'BAZA DANYCH'!$C:$C,STATYSTYKI!$C1043)</f>
        <v>27</v>
      </c>
      <c r="H1043" s="9">
        <f>SUMIFS('BAZA DANYCH'!$V:$V,'BAZA DANYCH'!$B:$B,STATYSTYKI!$B1043,'BAZA DANYCH'!$K:$K,H$1021,'BAZA DANYCH'!$C:$C,STATYSTYKI!$C1043)</f>
        <v>27</v>
      </c>
      <c r="I1043" s="9">
        <f>SUMIFS('BAZA DANYCH'!$V:$V,'BAZA DANYCH'!$B:$B,STATYSTYKI!$B1043,'BAZA DANYCH'!$K:$K,I$1021,'BAZA DANYCH'!$C:$C,STATYSTYKI!$C1043)</f>
        <v>26</v>
      </c>
      <c r="J1043" s="9">
        <f>SUMIFS('BAZA DANYCH'!$V:$V,'BAZA DANYCH'!$B:$B,STATYSTYKI!$B1043,'BAZA DANYCH'!$K:$K,J$1021,'BAZA DANYCH'!$C:$C,STATYSTYKI!$C1043)</f>
        <v>15</v>
      </c>
      <c r="K1043" s="9">
        <f>SUMIFS('BAZA DANYCH'!$V:$V,'BAZA DANYCH'!$B:$B,STATYSTYKI!$B1043,'BAZA DANYCH'!$K:$K,K$1021,'BAZA DANYCH'!$C:$C,STATYSTYKI!$C1043)</f>
        <v>17</v>
      </c>
      <c r="L1043" s="9">
        <f>SUMIFS('BAZA DANYCH'!$V:$V,'BAZA DANYCH'!$B:$B,STATYSTYKI!$B1043,'BAZA DANYCH'!$K:$K,L$1021,'BAZA DANYCH'!$C:$C,STATYSTYKI!$C1043)</f>
        <v>16</v>
      </c>
      <c r="M1043" s="9">
        <f>SUMIFS('BAZA DANYCH'!$V:$V,'BAZA DANYCH'!$B:$B,STATYSTYKI!$B1043,'BAZA DANYCH'!$K:$K,M$1021,'BAZA DANYCH'!$C:$C,STATYSTYKI!$C1043)</f>
        <v>22</v>
      </c>
      <c r="N1043" s="9">
        <f>SUMIFS('BAZA DANYCH'!$V:$V,'BAZA DANYCH'!$B:$B,STATYSTYKI!$B1043,'BAZA DANYCH'!$K:$K,N$1021,'BAZA DANYCH'!$C:$C,STATYSTYKI!$C1043)</f>
        <v>15</v>
      </c>
      <c r="O1043" s="9">
        <f>SUMIFS('BAZA DANYCH'!$V:$V,'BAZA DANYCH'!$B:$B,STATYSTYKI!$B1043,'BAZA DANYCH'!$K:$K,O$1021,'BAZA DANYCH'!$C:$C,STATYSTYKI!$C1043)</f>
        <v>13</v>
      </c>
      <c r="P1043" s="9">
        <f>SUMIFS('BAZA DANYCH'!$V:$V,'BAZA DANYCH'!$B:$B,STATYSTYKI!$B1043,'BAZA DANYCH'!$K:$K,P$1021,'BAZA DANYCH'!$C:$C,STATYSTYKI!$C1043)</f>
        <v>17</v>
      </c>
      <c r="Q1043" s="9">
        <f>SUMIFS('BAZA DANYCH'!$V:$V,'BAZA DANYCH'!$B:$B,STATYSTYKI!$B1043,'BAZA DANYCH'!$K:$K,Q$1021,'BAZA DANYCH'!$C:$C,STATYSTYKI!$C1043)</f>
        <v>15</v>
      </c>
      <c r="R1043" s="9">
        <f>SUMIFS('BAZA DANYCH'!$V:$V,'BAZA DANYCH'!$B:$B,STATYSTYKI!$B1043,'BAZA DANYCH'!$K:$K,R$1021,'BAZA DANYCH'!$C:$C,STATYSTYKI!$C1043)</f>
        <v>16</v>
      </c>
      <c r="S1043" s="9">
        <f>SUMIFS('BAZA DANYCH'!$V:$V,'BAZA DANYCH'!$B:$B,STATYSTYKI!$B1043,'BAZA DANYCH'!$K:$K,S$1021,'BAZA DANYCH'!$C:$C,STATYSTYKI!$C1043)</f>
        <v>17</v>
      </c>
      <c r="T1043" s="9">
        <f>SUMIFS('BAZA DANYCH'!$V:$V,'BAZA DANYCH'!$B:$B,STATYSTYKI!$B1043,'BAZA DANYCH'!$K:$K,T$1021,'BAZA DANYCH'!$C:$C,STATYSTYKI!$C1043)</f>
        <v>7</v>
      </c>
      <c r="U1043" s="9">
        <f>SUMIFS('BAZA DANYCH'!$V:$V,'BAZA DANYCH'!$B:$B,STATYSTYKI!$B1043,'BAZA DANYCH'!$K:$K,U$1021,'BAZA DANYCH'!$C:$C,STATYSTYKI!$C1043)</f>
        <v>16</v>
      </c>
      <c r="V1043" s="9">
        <f>SUMIFS('BAZA DANYCH'!$V:$V,'BAZA DANYCH'!$B:$B,STATYSTYKI!$B1043,'BAZA DANYCH'!$K:$K,V$1021,'BAZA DANYCH'!$C:$C,STATYSTYKI!$C1043)</f>
        <v>23</v>
      </c>
      <c r="W1043" s="9">
        <f>SUMIFS('BAZA DANYCH'!$V:$V,'BAZA DANYCH'!$B:$B,STATYSTYKI!$B1043,'BAZA DANYCH'!$K:$K,W$1021,'BAZA DANYCH'!$C:$C,STATYSTYKI!$C1043)</f>
        <v>31</v>
      </c>
      <c r="X1043" s="9">
        <f>SUMIFS('BAZA DANYCH'!$V:$V,'BAZA DANYCH'!$B:$B,STATYSTYKI!$B1043,'BAZA DANYCH'!$K:$K,X$1021,'BAZA DANYCH'!$C:$C,STATYSTYKI!$C1043)</f>
        <v>26</v>
      </c>
      <c r="Y1043" s="9">
        <f>SUMIFS('BAZA DANYCH'!$V:$V,'BAZA DANYCH'!$B:$B,STATYSTYKI!$B1043,'BAZA DANYCH'!$K:$K,Y$1021,'BAZA DANYCH'!$C:$C,STATYSTYKI!$C1043)</f>
        <v>51</v>
      </c>
      <c r="Z1043" s="9">
        <f>SUMIFS('BAZA DANYCH'!$V:$V,'BAZA DANYCH'!$B:$B,STATYSTYKI!$B1043,'BAZA DANYCH'!$K:$K,Z$1021,'BAZA DANYCH'!$C:$C,STATYSTYKI!$C1043)</f>
        <v>114</v>
      </c>
      <c r="AA1043" s="9">
        <f>SUMIFS('BAZA DANYCH'!$V:$V,'BAZA DANYCH'!$B:$B,STATYSTYKI!$B1043,'BAZA DANYCH'!$K:$K,AA$1021,'BAZA DANYCH'!$C:$C,STATYSTYKI!$C1043)</f>
        <v>162</v>
      </c>
      <c r="AB1043" s="9">
        <f>SUMIFS('BAZA DANYCH'!$V:$V,'BAZA DANYCH'!$B:$B,STATYSTYKI!$B1043,'BAZA DANYCH'!$K:$K,AB$1021,'BAZA DANYCH'!$C:$C,STATYSTYKI!$C1043)</f>
        <v>159</v>
      </c>
      <c r="AC1043" s="9">
        <f>SUMIFS('BAZA DANYCH'!$V:$V,'BAZA DANYCH'!$B:$B,STATYSTYKI!$B1043,'BAZA DANYCH'!$K:$K,AC$1021,'BAZA DANYCH'!$C:$C,STATYSTYKI!$C1043)</f>
        <v>191</v>
      </c>
      <c r="AD1043" s="9">
        <f>SUMIFS('BAZA DANYCH'!$V:$V,'BAZA DANYCH'!$B:$B,STATYSTYKI!$B1043,'BAZA DANYCH'!$K:$K,AD$1021,'BAZA DANYCH'!$C:$C,STATYSTYKI!$C1043)</f>
        <v>296</v>
      </c>
      <c r="AE1043" s="9">
        <f>SUMIFS('BAZA DANYCH'!$V:$V,'BAZA DANYCH'!$B:$B,STATYSTYKI!$B1043,'BAZA DANYCH'!$K:$K,AE$1021,'BAZA DANYCH'!$C:$C,STATYSTYKI!$C1043)</f>
        <v>417</v>
      </c>
      <c r="AF1043" s="9">
        <f>SUMIFS('BAZA DANYCH'!$V:$V,'BAZA DANYCH'!$B:$B,STATYSTYKI!$B1043,'BAZA DANYCH'!$K:$K,AF$1021,'BAZA DANYCH'!$C:$C,STATYSTYKI!$C1043)</f>
        <v>488</v>
      </c>
      <c r="AG1043" s="9">
        <f>SUMIFS('BAZA DANYCH'!$V:$V,'BAZA DANYCH'!$B:$B,STATYSTYKI!$B1043,'BAZA DANYCH'!$K:$K,AG$1021,'BAZA DANYCH'!$C:$C,STATYSTYKI!$C1043)</f>
        <v>498</v>
      </c>
      <c r="AH1043" s="9">
        <f>SUMIFS('BAZA DANYCH'!$V:$V,'BAZA DANYCH'!$B:$B,STATYSTYKI!$B1043,'BAZA DANYCH'!$K:$K,AH$1021,'BAZA DANYCH'!$C:$C,STATYSTYKI!$C1043)</f>
        <v>551</v>
      </c>
      <c r="AI1043" s="9">
        <f>SUMIFS('BAZA DANYCH'!$V:$V,'BAZA DANYCH'!$B:$B,STATYSTYKI!$B1043,'BAZA DANYCH'!$K:$K,AI$1021,'BAZA DANYCH'!$C:$C,STATYSTYKI!$C1043)</f>
        <v>620</v>
      </c>
      <c r="AJ1043" s="9">
        <f>SUMIFS('BAZA DANYCH'!$V:$V,'BAZA DANYCH'!$B:$B,STATYSTYKI!$B1043,'BAZA DANYCH'!$K:$K,AJ$1021,'BAZA DANYCH'!$C:$C,STATYSTYKI!$C1043)</f>
        <v>644</v>
      </c>
      <c r="AK1043" s="9">
        <f>SUMIFS('BAZA DANYCH'!$V:$V,'BAZA DANYCH'!$B:$B,STATYSTYKI!$B1043,'BAZA DANYCH'!$K:$K,AK$1021,'BAZA DANYCH'!$C:$C,STATYSTYKI!$C1043)</f>
        <v>583</v>
      </c>
      <c r="AL1043" s="9">
        <f>SUMIFS('BAZA DANYCH'!$V:$V,'BAZA DANYCH'!$B:$B,STATYSTYKI!$B1043,'BAZA DANYCH'!$K:$K,AL$1021,'BAZA DANYCH'!$C:$C,STATYSTYKI!$C1043)</f>
        <v>569</v>
      </c>
      <c r="AM1043" s="9">
        <f>SUMIFS('BAZA DANYCH'!$V:$V,'BAZA DANYCH'!$B:$B,STATYSTYKI!$B1043,'BAZA DANYCH'!$K:$K,AM$1021,'BAZA DANYCH'!$C:$C,STATYSTYKI!$C1043)</f>
        <v>537</v>
      </c>
      <c r="AN1043" s="9">
        <f>SUMIFS('BAZA DANYCH'!$V:$V,'BAZA DANYCH'!$B:$B,STATYSTYKI!$B1043,'BAZA DANYCH'!$K:$K,AN$1021,'BAZA DANYCH'!$C:$C,STATYSTYKI!$C1043)</f>
        <v>575</v>
      </c>
      <c r="AO1043" s="9">
        <f>SUMIFS('BAZA DANYCH'!$V:$V,'BAZA DANYCH'!$B:$B,STATYSTYKI!$B1043,'BAZA DANYCH'!$K:$K,AO$1021,'BAZA DANYCH'!$C:$C,STATYSTYKI!$C1043)</f>
        <v>511</v>
      </c>
      <c r="AP1043" s="9">
        <f>SUMIFS('BAZA DANYCH'!$V:$V,'BAZA DANYCH'!$B:$B,STATYSTYKI!$B1043,'BAZA DANYCH'!$K:$K,AP$1021,'BAZA DANYCH'!$C:$C,STATYSTYKI!$C1043)</f>
        <v>457</v>
      </c>
      <c r="AQ1043" s="9">
        <f>SUMIFS('BAZA DANYCH'!$V:$V,'BAZA DANYCH'!$B:$B,STATYSTYKI!$B1043,'BAZA DANYCH'!$K:$K,AQ$1021,'BAZA DANYCH'!$C:$C,STATYSTYKI!$C1043)</f>
        <v>462</v>
      </c>
      <c r="AR1043" s="9">
        <f>SUMIFS('BAZA DANYCH'!$V:$V,'BAZA DANYCH'!$B:$B,STATYSTYKI!$B1043,'BAZA DANYCH'!$K:$K,AR$1021,'BAZA DANYCH'!$C:$C,STATYSTYKI!$C1043)</f>
        <v>480</v>
      </c>
      <c r="AS1043" s="9">
        <f>SUMIFS('BAZA DANYCH'!$V:$V,'BAZA DANYCH'!$B:$B,STATYSTYKI!$B1043,'BAZA DANYCH'!$K:$K,AS$1021,'BAZA DANYCH'!$C:$C,STATYSTYKI!$C1043)</f>
        <v>406</v>
      </c>
      <c r="AT1043" s="9">
        <f>SUMIFS('BAZA DANYCH'!$V:$V,'BAZA DANYCH'!$B:$B,STATYSTYKI!$B1043,'BAZA DANYCH'!$K:$K,AT$1021,'BAZA DANYCH'!$C:$C,STATYSTYKI!$C1043)</f>
        <v>420</v>
      </c>
      <c r="AU1043" s="9">
        <f>SUMIFS('BAZA DANYCH'!$V:$V,'BAZA DANYCH'!$B:$B,STATYSTYKI!$B1043,'BAZA DANYCH'!$K:$K,AU$1021,'BAZA DANYCH'!$C:$C,STATYSTYKI!$C1043)</f>
        <v>434</v>
      </c>
      <c r="AV1043" s="9">
        <f>SUMIFS('BAZA DANYCH'!$V:$V,'BAZA DANYCH'!$B:$B,STATYSTYKI!$B1043,'BAZA DANYCH'!$K:$K,AV$1021,'BAZA DANYCH'!$C:$C,STATYSTYKI!$C1043)</f>
        <v>407</v>
      </c>
      <c r="AW1043" s="9">
        <f>SUMIFS('BAZA DANYCH'!$V:$V,'BAZA DANYCH'!$B:$B,STATYSTYKI!$B1043,'BAZA DANYCH'!$K:$K,AW$1021,'BAZA DANYCH'!$C:$C,STATYSTYKI!$C1043)</f>
        <v>395</v>
      </c>
      <c r="AX1043" s="9">
        <f>SUMIFS('BAZA DANYCH'!$V:$V,'BAZA DANYCH'!$B:$B,STATYSTYKI!$B1043,'BAZA DANYCH'!$K:$K,AX$1021,'BAZA DANYCH'!$C:$C,STATYSTYKI!$C1043)</f>
        <v>398</v>
      </c>
      <c r="AY1043" s="9">
        <f>SUMIFS('BAZA DANYCH'!$V:$V,'BAZA DANYCH'!$B:$B,STATYSTYKI!$B1043,'BAZA DANYCH'!$K:$K,AY$1021,'BAZA DANYCH'!$C:$C,STATYSTYKI!$C1043)</f>
        <v>426</v>
      </c>
      <c r="AZ1043" s="9">
        <f>SUMIFS('BAZA DANYCH'!$V:$V,'BAZA DANYCH'!$B:$B,STATYSTYKI!$B1043,'BAZA DANYCH'!$K:$K,AZ$1021,'BAZA DANYCH'!$C:$C,STATYSTYKI!$C1043)</f>
        <v>389</v>
      </c>
      <c r="BA1043" s="9">
        <f>SUMIFS('BAZA DANYCH'!$V:$V,'BAZA DANYCH'!$B:$B,STATYSTYKI!$B1043,'BAZA DANYCH'!$K:$K,BA$1021,'BAZA DANYCH'!$C:$C,STATYSTYKI!$C1043)</f>
        <v>416</v>
      </c>
      <c r="BB1043" s="9">
        <f>SUMIFS('BAZA DANYCH'!$V:$V,'BAZA DANYCH'!$B:$B,STATYSTYKI!$B1043,'BAZA DANYCH'!$K:$K,BB$1021,'BAZA DANYCH'!$C:$C,STATYSTYKI!$C1043)</f>
        <v>432</v>
      </c>
      <c r="BC1043" s="9">
        <f>SUMIFS('BAZA DANYCH'!$V:$V,'BAZA DANYCH'!$B:$B,STATYSTYKI!$B1043,'BAZA DANYCH'!$K:$K,BC$1021,'BAZA DANYCH'!$C:$C,STATYSTYKI!$C1043)</f>
        <v>448</v>
      </c>
      <c r="BD1043" s="9">
        <f>SUMIFS('BAZA DANYCH'!$V:$V,'BAZA DANYCH'!$B:$B,STATYSTYKI!$B1043,'BAZA DANYCH'!$K:$K,BD$1021,'BAZA DANYCH'!$C:$C,STATYSTYKI!$C1043)</f>
        <v>441</v>
      </c>
      <c r="BE1043" s="9">
        <f>SUMIFS('BAZA DANYCH'!$V:$V,'BAZA DANYCH'!$B:$B,STATYSTYKI!$B1043,'BAZA DANYCH'!$K:$K,BE$1021,'BAZA DANYCH'!$C:$C,STATYSTYKI!$C1043)</f>
        <v>486</v>
      </c>
      <c r="BF1043" s="9">
        <f>SUMIFS('BAZA DANYCH'!$V:$V,'BAZA DANYCH'!$B:$B,STATYSTYKI!$B1043,'BAZA DANYCH'!$K:$K,BF$1021,'BAZA DANYCH'!$C:$C,STATYSTYKI!$C1043)</f>
        <v>451</v>
      </c>
      <c r="BG1043" s="9">
        <f>SUMIFS('BAZA DANYCH'!$V:$V,'BAZA DANYCH'!$B:$B,STATYSTYKI!$B1043,'BAZA DANYCH'!$K:$K,BG$1021,'BAZA DANYCH'!$C:$C,STATYSTYKI!$C1043)</f>
        <v>478</v>
      </c>
      <c r="BH1043" s="9">
        <f>SUMIFS('BAZA DANYCH'!$V:$V,'BAZA DANYCH'!$B:$B,STATYSTYKI!$B1043,'BAZA DANYCH'!$K:$K,BH$1021,'BAZA DANYCH'!$C:$C,STATYSTYKI!$C1043)</f>
        <v>461</v>
      </c>
      <c r="BI1043" s="9">
        <f>SUMIFS('BAZA DANYCH'!$V:$V,'BAZA DANYCH'!$B:$B,STATYSTYKI!$B1043,'BAZA DANYCH'!$K:$K,BI$1021,'BAZA DANYCH'!$C:$C,STATYSTYKI!$C1043)</f>
        <v>451</v>
      </c>
      <c r="BJ1043" s="9">
        <f>SUMIFS('BAZA DANYCH'!$V:$V,'BAZA DANYCH'!$B:$B,STATYSTYKI!$B1043,'BAZA DANYCH'!$K:$K,BJ$1021,'BAZA DANYCH'!$C:$C,STATYSTYKI!$C1043)</f>
        <v>493</v>
      </c>
      <c r="BK1043" s="9">
        <f>SUMIFS('BAZA DANYCH'!$V:$V,'BAZA DANYCH'!$B:$B,STATYSTYKI!$B1043,'BAZA DANYCH'!$K:$K,BK$1021,'BAZA DANYCH'!$C:$C,STATYSTYKI!$C1043)</f>
        <v>528</v>
      </c>
      <c r="BL1043" s="9">
        <f>SUMIFS('BAZA DANYCH'!$V:$V,'BAZA DANYCH'!$B:$B,STATYSTYKI!$B1043,'BAZA DANYCH'!$K:$K,BL$1021,'BAZA DANYCH'!$C:$C,STATYSTYKI!$C1043)</f>
        <v>564</v>
      </c>
      <c r="BM1043" s="9">
        <f>SUMIFS('BAZA DANYCH'!$V:$V,'BAZA DANYCH'!$B:$B,STATYSTYKI!$B1043,'BAZA DANYCH'!$K:$K,BM$1021,'BAZA DANYCH'!$C:$C,STATYSTYKI!$C1043)</f>
        <v>616</v>
      </c>
      <c r="BN1043" s="9">
        <f>SUMIFS('BAZA DANYCH'!$V:$V,'BAZA DANYCH'!$B:$B,STATYSTYKI!$B1043,'BAZA DANYCH'!$K:$K,BN$1021,'BAZA DANYCH'!$C:$C,STATYSTYKI!$C1043)</f>
        <v>665</v>
      </c>
      <c r="BO1043" s="9">
        <f>SUMIFS('BAZA DANYCH'!$V:$V,'BAZA DANYCH'!$B:$B,STATYSTYKI!$B1043,'BAZA DANYCH'!$K:$K,BO$1021,'BAZA DANYCH'!$C:$C,STATYSTYKI!$C1043)</f>
        <v>664</v>
      </c>
      <c r="BP1043" s="9">
        <f>SUMIFS('BAZA DANYCH'!$V:$V,'BAZA DANYCH'!$B:$B,STATYSTYKI!$B1043,'BAZA DANYCH'!$K:$K,BP$1021,'BAZA DANYCH'!$C:$C,STATYSTYKI!$C1043)</f>
        <v>668</v>
      </c>
      <c r="BQ1043" s="9">
        <f>SUMIFS('BAZA DANYCH'!$V:$V,'BAZA DANYCH'!$B:$B,STATYSTYKI!$B1043,'BAZA DANYCH'!$K:$K,BQ$1021,'BAZA DANYCH'!$C:$C,STATYSTYKI!$C1043)</f>
        <v>741</v>
      </c>
      <c r="BR1043" s="9">
        <f>SUMIFS('BAZA DANYCH'!$V:$V,'BAZA DANYCH'!$B:$B,STATYSTYKI!$B1043,'BAZA DANYCH'!$K:$K,BR$1021,'BAZA DANYCH'!$C:$C,STATYSTYKI!$C1043)</f>
        <v>708</v>
      </c>
      <c r="BS1043" s="9">
        <f>SUMIFS('BAZA DANYCH'!$V:$V,'BAZA DANYCH'!$B:$B,STATYSTYKI!$B1043,'BAZA DANYCH'!$K:$K,BS$1021,'BAZA DANYCH'!$C:$C,STATYSTYKI!$C1043)</f>
        <v>681</v>
      </c>
      <c r="BT1043" s="9">
        <f>SUMIFS('BAZA DANYCH'!$V:$V,'BAZA DANYCH'!$B:$B,STATYSTYKI!$B1043,'BAZA DANYCH'!$K:$K,BT$1021,'BAZA DANYCH'!$C:$C,STATYSTYKI!$C1043)</f>
        <v>592</v>
      </c>
      <c r="BU1043" s="9">
        <f>SUMIFS('BAZA DANYCH'!$V:$V,'BAZA DANYCH'!$B:$B,STATYSTYKI!$B1043,'BAZA DANYCH'!$K:$K,BU$1021,'BAZA DANYCH'!$C:$C,STATYSTYKI!$C1043)</f>
        <v>621</v>
      </c>
      <c r="BV1043" s="9">
        <f>SUMIFS('BAZA DANYCH'!$V:$V,'BAZA DANYCH'!$B:$B,STATYSTYKI!$B1043,'BAZA DANYCH'!$K:$K,BV$1021,'BAZA DANYCH'!$C:$C,STATYSTYKI!$C1043)</f>
        <v>649</v>
      </c>
      <c r="BW1043" s="9">
        <f>SUMIFS('BAZA DANYCH'!$V:$V,'BAZA DANYCH'!$B:$B,STATYSTYKI!$B1043,'BAZA DANYCH'!$K:$K,BW$1021,'BAZA DANYCH'!$C:$C,STATYSTYKI!$C1043)</f>
        <v>529</v>
      </c>
      <c r="BX1043" s="9">
        <f>SUMIFS('BAZA DANYCH'!$V:$V,'BAZA DANYCH'!$B:$B,STATYSTYKI!$B1043,'BAZA DANYCH'!$K:$K,BX$1021,'BAZA DANYCH'!$C:$C,STATYSTYKI!$C1043)</f>
        <v>501</v>
      </c>
      <c r="BY1043" s="9">
        <f>SUMIFS('BAZA DANYCH'!$V:$V,'BAZA DANYCH'!$B:$B,STATYSTYKI!$B1043,'BAZA DANYCH'!$K:$K,BY$1021,'BAZA DANYCH'!$C:$C,STATYSTYKI!$C1043)</f>
        <v>488</v>
      </c>
      <c r="BZ1043" s="9">
        <f>SUMIFS('BAZA DANYCH'!$V:$V,'BAZA DANYCH'!$B:$B,STATYSTYKI!$B1043,'BAZA DANYCH'!$K:$K,BZ$1021,'BAZA DANYCH'!$C:$C,STATYSTYKI!$C1043)</f>
        <v>482</v>
      </c>
      <c r="CA1043" s="9">
        <f>SUMIFS('BAZA DANYCH'!$V:$V,'BAZA DANYCH'!$B:$B,STATYSTYKI!$B1043,'BAZA DANYCH'!$K:$K,CA$1021,'BAZA DANYCH'!$C:$C,STATYSTYKI!$C1043)</f>
        <v>420</v>
      </c>
      <c r="CB1043" s="9">
        <f>SUMIFS('BAZA DANYCH'!$V:$V,'BAZA DANYCH'!$B:$B,STATYSTYKI!$B1043,'BAZA DANYCH'!$K:$K,CB$1021,'BAZA DANYCH'!$C:$C,STATYSTYKI!$C1043)</f>
        <v>411</v>
      </c>
      <c r="CC1043" s="9">
        <f>SUMIFS('BAZA DANYCH'!$V:$V,'BAZA DANYCH'!$B:$B,STATYSTYKI!$B1043,'BAZA DANYCH'!$K:$K,CC$1021,'BAZA DANYCH'!$C:$C,STATYSTYKI!$C1043)</f>
        <v>410</v>
      </c>
      <c r="CD1043" s="9">
        <f>SUMIFS('BAZA DANYCH'!$V:$V,'BAZA DANYCH'!$B:$B,STATYSTYKI!$B1043,'BAZA DANYCH'!$K:$K,CD$1021,'BAZA DANYCH'!$C:$C,STATYSTYKI!$C1043)</f>
        <v>342</v>
      </c>
      <c r="CE1043" s="9">
        <f>SUMIFS('BAZA DANYCH'!$V:$V,'BAZA DANYCH'!$B:$B,STATYSTYKI!$B1043,'BAZA DANYCH'!$K:$K,CE$1021,'BAZA DANYCH'!$C:$C,STATYSTYKI!$C1043)</f>
        <v>387</v>
      </c>
      <c r="CF1043" s="9">
        <f>SUMIFS('BAZA DANYCH'!$V:$V,'BAZA DANYCH'!$B:$B,STATYSTYKI!$B1043,'BAZA DANYCH'!$K:$K,CF$1021,'BAZA DANYCH'!$C:$C,STATYSTYKI!$C1043)</f>
        <v>337</v>
      </c>
      <c r="CG1043" s="9">
        <f>SUMIFS('BAZA DANYCH'!$V:$V,'BAZA DANYCH'!$B:$B,STATYSTYKI!$B1043,'BAZA DANYCH'!$K:$K,CG$1021,'BAZA DANYCH'!$C:$C,STATYSTYKI!$C1043)</f>
        <v>314</v>
      </c>
      <c r="CH1043" s="9">
        <f>SUMIFS('BAZA DANYCH'!$V:$V,'BAZA DANYCH'!$B:$B,STATYSTYKI!$B1043,'BAZA DANYCH'!$K:$K,CH$1021,'BAZA DANYCH'!$C:$C,STATYSTYKI!$C1043)</f>
        <v>332</v>
      </c>
      <c r="CI1043" s="9">
        <f>SUMIFS('BAZA DANYCH'!$V:$V,'BAZA DANYCH'!$B:$B,STATYSTYKI!$B1043,'BAZA DANYCH'!$K:$K,CI$1021,'BAZA DANYCH'!$C:$C,STATYSTYKI!$C1043)</f>
        <v>299</v>
      </c>
      <c r="CJ1043" s="9">
        <f>SUMIFS('BAZA DANYCH'!$V:$V,'BAZA DANYCH'!$B:$B,STATYSTYKI!$B1043,'BAZA DANYCH'!$K:$K,CJ$1021,'BAZA DANYCH'!$C:$C,STATYSTYKI!$C1043)</f>
        <v>248</v>
      </c>
      <c r="CK1043" s="9">
        <f>SUMIFS('BAZA DANYCH'!$V:$V,'BAZA DANYCH'!$B:$B,STATYSTYKI!$B1043,'BAZA DANYCH'!$K:$K,CK$1021,'BAZA DANYCH'!$C:$C,STATYSTYKI!$C1043)</f>
        <v>251</v>
      </c>
      <c r="CL1043" s="9">
        <f>SUMIFS('BAZA DANYCH'!$V:$V,'BAZA DANYCH'!$B:$B,STATYSTYKI!$B1043,'BAZA DANYCH'!$K:$K,CL$1021,'BAZA DANYCH'!$C:$C,STATYSTYKI!$C1043)</f>
        <v>252</v>
      </c>
      <c r="CM1043" s="9">
        <f>SUMIFS('BAZA DANYCH'!$V:$V,'BAZA DANYCH'!$B:$B,STATYSTYKI!$B1043,'BAZA DANYCH'!$K:$K,CM$1021,'BAZA DANYCH'!$C:$C,STATYSTYKI!$C1043)</f>
        <v>180</v>
      </c>
      <c r="CN1043" s="9">
        <f>SUMIFS('BAZA DANYCH'!$V:$V,'BAZA DANYCH'!$B:$B,STATYSTYKI!$B1043,'BAZA DANYCH'!$K:$K,CN$1021,'BAZA DANYCH'!$C:$C,STATYSTYKI!$C1043)</f>
        <v>159</v>
      </c>
      <c r="CO1043" s="9">
        <f>SUMIFS('BAZA DANYCH'!$V:$V,'BAZA DANYCH'!$B:$B,STATYSTYKI!$B1043,'BAZA DANYCH'!$K:$K,CO$1021,'BAZA DANYCH'!$C:$C,STATYSTYKI!$C1043)</f>
        <v>156</v>
      </c>
      <c r="CP1043" s="9">
        <f>SUMIFS('BAZA DANYCH'!$V:$V,'BAZA DANYCH'!$B:$B,STATYSTYKI!$B1043,'BAZA DANYCH'!$K:$K,CP$1021,'BAZA DANYCH'!$C:$C,STATYSTYKI!$C1043)</f>
        <v>145</v>
      </c>
      <c r="CQ1043" s="9">
        <f>SUMIFS('BAZA DANYCH'!$V:$V,'BAZA DANYCH'!$B:$B,STATYSTYKI!$B1043,'BAZA DANYCH'!$K:$K,CQ$1021,'BAZA DANYCH'!$C:$C,STATYSTYKI!$C1043)</f>
        <v>122</v>
      </c>
      <c r="CR1043" s="9">
        <f>SUMIFS('BAZA DANYCH'!$V:$V,'BAZA DANYCH'!$B:$B,STATYSTYKI!$B1043,'BAZA DANYCH'!$K:$K,CR$1021,'BAZA DANYCH'!$C:$C,STATYSTYKI!$C1043)</f>
        <v>102</v>
      </c>
      <c r="CS1043" s="9">
        <f>SUMIFS('BAZA DANYCH'!$V:$V,'BAZA DANYCH'!$B:$B,STATYSTYKI!$B1043,'BAZA DANYCH'!$K:$K,CS$1021,'BAZA DANYCH'!$C:$C,STATYSTYKI!$C1043)</f>
        <v>78</v>
      </c>
      <c r="CT1043" s="9">
        <f>SUMIFS('BAZA DANYCH'!$V:$V,'BAZA DANYCH'!$B:$B,STATYSTYKI!$B1043,'BAZA DANYCH'!$K:$K,CT$1021,'BAZA DANYCH'!$C:$C,STATYSTYKI!$C1043)</f>
        <v>71</v>
      </c>
      <c r="CU1043" s="9">
        <f>SUMIFS('BAZA DANYCH'!$V:$V,'BAZA DANYCH'!$B:$B,STATYSTYKI!$B1043,'BAZA DANYCH'!$K:$K,CU$1021,'BAZA DANYCH'!$C:$C,STATYSTYKI!$C1043)</f>
        <v>55</v>
      </c>
      <c r="CV1043" s="9">
        <f>SUMIFS('BAZA DANYCH'!$V:$V,'BAZA DANYCH'!$B:$B,STATYSTYKI!$B1043,'BAZA DANYCH'!$K:$K,CV$1021,'BAZA DANYCH'!$C:$C,STATYSTYKI!$C1043)</f>
        <v>55</v>
      </c>
    </row>
    <row r="1044" spans="1:102" hidden="1">
      <c r="A1044" s="8"/>
      <c r="B1044" s="60" t="s">
        <v>203</v>
      </c>
      <c r="C1044" s="61" t="s">
        <v>204</v>
      </c>
      <c r="D1044" s="62">
        <f t="shared" si="284"/>
        <v>26771</v>
      </c>
      <c r="E1044" s="9">
        <f>SUMIFS('BAZA DANYCH'!$V:$V,'BAZA DANYCH'!$B:$B,STATYSTYKI!$B1044,'BAZA DANYCH'!$K:$K,E$1021,'BAZA DANYCH'!$C:$C,STATYSTYKI!$C1044)</f>
        <v>58</v>
      </c>
      <c r="F1044" s="9">
        <f>SUMIFS('BAZA DANYCH'!$V:$V,'BAZA DANYCH'!$B:$B,STATYSTYKI!$B1044,'BAZA DANYCH'!$K:$K,F$1021,'BAZA DANYCH'!$C:$C,STATYSTYKI!$C1044)</f>
        <v>48</v>
      </c>
      <c r="G1044" s="9">
        <f>SUMIFS('BAZA DANYCH'!$V:$V,'BAZA DANYCH'!$B:$B,STATYSTYKI!$B1044,'BAZA DANYCH'!$K:$K,G$1021,'BAZA DANYCH'!$C:$C,STATYSTYKI!$C1044)</f>
        <v>36</v>
      </c>
      <c r="H1044" s="9">
        <f>SUMIFS('BAZA DANYCH'!$V:$V,'BAZA DANYCH'!$B:$B,STATYSTYKI!$B1044,'BAZA DANYCH'!$K:$K,H$1021,'BAZA DANYCH'!$C:$C,STATYSTYKI!$C1044)</f>
        <v>36</v>
      </c>
      <c r="I1044" s="9">
        <f>SUMIFS('BAZA DANYCH'!$V:$V,'BAZA DANYCH'!$B:$B,STATYSTYKI!$B1044,'BAZA DANYCH'!$K:$K,I$1021,'BAZA DANYCH'!$C:$C,STATYSTYKI!$C1044)</f>
        <v>46</v>
      </c>
      <c r="J1044" s="9">
        <f>SUMIFS('BAZA DANYCH'!$V:$V,'BAZA DANYCH'!$B:$B,STATYSTYKI!$B1044,'BAZA DANYCH'!$K:$K,J$1021,'BAZA DANYCH'!$C:$C,STATYSTYKI!$C1044)</f>
        <v>25</v>
      </c>
      <c r="K1044" s="9">
        <f>SUMIFS('BAZA DANYCH'!$V:$V,'BAZA DANYCH'!$B:$B,STATYSTYKI!$B1044,'BAZA DANYCH'!$K:$K,K$1021,'BAZA DANYCH'!$C:$C,STATYSTYKI!$C1044)</f>
        <v>32</v>
      </c>
      <c r="L1044" s="9">
        <f>SUMIFS('BAZA DANYCH'!$V:$V,'BAZA DANYCH'!$B:$B,STATYSTYKI!$B1044,'BAZA DANYCH'!$K:$K,L$1021,'BAZA DANYCH'!$C:$C,STATYSTYKI!$C1044)</f>
        <v>22</v>
      </c>
      <c r="M1044" s="9">
        <f>SUMIFS('BAZA DANYCH'!$V:$V,'BAZA DANYCH'!$B:$B,STATYSTYKI!$B1044,'BAZA DANYCH'!$K:$K,M$1021,'BAZA DANYCH'!$C:$C,STATYSTYKI!$C1044)</f>
        <v>21</v>
      </c>
      <c r="N1044" s="9">
        <f>SUMIFS('BAZA DANYCH'!$V:$V,'BAZA DANYCH'!$B:$B,STATYSTYKI!$B1044,'BAZA DANYCH'!$K:$K,N$1021,'BAZA DANYCH'!$C:$C,STATYSTYKI!$C1044)</f>
        <v>30</v>
      </c>
      <c r="O1044" s="9">
        <f>SUMIFS('BAZA DANYCH'!$V:$V,'BAZA DANYCH'!$B:$B,STATYSTYKI!$B1044,'BAZA DANYCH'!$K:$K,O$1021,'BAZA DANYCH'!$C:$C,STATYSTYKI!$C1044)</f>
        <v>19</v>
      </c>
      <c r="P1044" s="9">
        <f>SUMIFS('BAZA DANYCH'!$V:$V,'BAZA DANYCH'!$B:$B,STATYSTYKI!$B1044,'BAZA DANYCH'!$K:$K,P$1021,'BAZA DANYCH'!$C:$C,STATYSTYKI!$C1044)</f>
        <v>20</v>
      </c>
      <c r="Q1044" s="9">
        <f>SUMIFS('BAZA DANYCH'!$V:$V,'BAZA DANYCH'!$B:$B,STATYSTYKI!$B1044,'BAZA DANYCH'!$K:$K,Q$1021,'BAZA DANYCH'!$C:$C,STATYSTYKI!$C1044)</f>
        <v>26</v>
      </c>
      <c r="R1044" s="9">
        <f>SUMIFS('BAZA DANYCH'!$V:$V,'BAZA DANYCH'!$B:$B,STATYSTYKI!$B1044,'BAZA DANYCH'!$K:$K,R$1021,'BAZA DANYCH'!$C:$C,STATYSTYKI!$C1044)</f>
        <v>23</v>
      </c>
      <c r="S1044" s="9">
        <f>SUMIFS('BAZA DANYCH'!$V:$V,'BAZA DANYCH'!$B:$B,STATYSTYKI!$B1044,'BAZA DANYCH'!$K:$K,S$1021,'BAZA DANYCH'!$C:$C,STATYSTYKI!$C1044)</f>
        <v>21</v>
      </c>
      <c r="T1044" s="9">
        <f>SUMIFS('BAZA DANYCH'!$V:$V,'BAZA DANYCH'!$B:$B,STATYSTYKI!$B1044,'BAZA DANYCH'!$K:$K,T$1021,'BAZA DANYCH'!$C:$C,STATYSTYKI!$C1044)</f>
        <v>21</v>
      </c>
      <c r="U1044" s="9">
        <f>SUMIFS('BAZA DANYCH'!$V:$V,'BAZA DANYCH'!$B:$B,STATYSTYKI!$B1044,'BAZA DANYCH'!$K:$K,U$1021,'BAZA DANYCH'!$C:$C,STATYSTYKI!$C1044)</f>
        <v>29</v>
      </c>
      <c r="V1044" s="9">
        <f>SUMIFS('BAZA DANYCH'!$V:$V,'BAZA DANYCH'!$B:$B,STATYSTYKI!$B1044,'BAZA DANYCH'!$K:$K,V$1021,'BAZA DANYCH'!$C:$C,STATYSTYKI!$C1044)</f>
        <v>30</v>
      </c>
      <c r="W1044" s="9">
        <f>SUMIFS('BAZA DANYCH'!$V:$V,'BAZA DANYCH'!$B:$B,STATYSTYKI!$B1044,'BAZA DANYCH'!$K:$K,W$1021,'BAZA DANYCH'!$C:$C,STATYSTYKI!$C1044)</f>
        <v>42</v>
      </c>
      <c r="X1044" s="9">
        <f>SUMIFS('BAZA DANYCH'!$V:$V,'BAZA DANYCH'!$B:$B,STATYSTYKI!$B1044,'BAZA DANYCH'!$K:$K,X$1021,'BAZA DANYCH'!$C:$C,STATYSTYKI!$C1044)</f>
        <v>53</v>
      </c>
      <c r="Y1044" s="9">
        <f>SUMIFS('BAZA DANYCH'!$V:$V,'BAZA DANYCH'!$B:$B,STATYSTYKI!$B1044,'BAZA DANYCH'!$K:$K,Y$1021,'BAZA DANYCH'!$C:$C,STATYSTYKI!$C1044)</f>
        <v>75</v>
      </c>
      <c r="Z1044" s="9">
        <f>SUMIFS('BAZA DANYCH'!$V:$V,'BAZA DANYCH'!$B:$B,STATYSTYKI!$B1044,'BAZA DANYCH'!$K:$K,Z$1021,'BAZA DANYCH'!$C:$C,STATYSTYKI!$C1044)</f>
        <v>121</v>
      </c>
      <c r="AA1044" s="9">
        <f>SUMIFS('BAZA DANYCH'!$V:$V,'BAZA DANYCH'!$B:$B,STATYSTYKI!$B1044,'BAZA DANYCH'!$K:$K,AA$1021,'BAZA DANYCH'!$C:$C,STATYSTYKI!$C1044)</f>
        <v>149</v>
      </c>
      <c r="AB1044" s="9">
        <f>SUMIFS('BAZA DANYCH'!$V:$V,'BAZA DANYCH'!$B:$B,STATYSTYKI!$B1044,'BAZA DANYCH'!$K:$K,AB$1021,'BAZA DANYCH'!$C:$C,STATYSTYKI!$C1044)</f>
        <v>180</v>
      </c>
      <c r="AC1044" s="9">
        <f>SUMIFS('BAZA DANYCH'!$V:$V,'BAZA DANYCH'!$B:$B,STATYSTYKI!$B1044,'BAZA DANYCH'!$K:$K,AC$1021,'BAZA DANYCH'!$C:$C,STATYSTYKI!$C1044)</f>
        <v>219</v>
      </c>
      <c r="AD1044" s="9">
        <f>SUMIFS('BAZA DANYCH'!$V:$V,'BAZA DANYCH'!$B:$B,STATYSTYKI!$B1044,'BAZA DANYCH'!$K:$K,AD$1021,'BAZA DANYCH'!$C:$C,STATYSTYKI!$C1044)</f>
        <v>292</v>
      </c>
      <c r="AE1044" s="9">
        <f>SUMIFS('BAZA DANYCH'!$V:$V,'BAZA DANYCH'!$B:$B,STATYSTYKI!$B1044,'BAZA DANYCH'!$K:$K,AE$1021,'BAZA DANYCH'!$C:$C,STATYSTYKI!$C1044)</f>
        <v>379</v>
      </c>
      <c r="AF1044" s="9">
        <f>SUMIFS('BAZA DANYCH'!$V:$V,'BAZA DANYCH'!$B:$B,STATYSTYKI!$B1044,'BAZA DANYCH'!$K:$K,AF$1021,'BAZA DANYCH'!$C:$C,STATYSTYKI!$C1044)</f>
        <v>467</v>
      </c>
      <c r="AG1044" s="9">
        <f>SUMIFS('BAZA DANYCH'!$V:$V,'BAZA DANYCH'!$B:$B,STATYSTYKI!$B1044,'BAZA DANYCH'!$K:$K,AG$1021,'BAZA DANYCH'!$C:$C,STATYSTYKI!$C1044)</f>
        <v>411</v>
      </c>
      <c r="AH1044" s="9">
        <f>SUMIFS('BAZA DANYCH'!$V:$V,'BAZA DANYCH'!$B:$B,STATYSTYKI!$B1044,'BAZA DANYCH'!$K:$K,AH$1021,'BAZA DANYCH'!$C:$C,STATYSTYKI!$C1044)</f>
        <v>430</v>
      </c>
      <c r="AI1044" s="9">
        <f>SUMIFS('BAZA DANYCH'!$V:$V,'BAZA DANYCH'!$B:$B,STATYSTYKI!$B1044,'BAZA DANYCH'!$K:$K,AI$1021,'BAZA DANYCH'!$C:$C,STATYSTYKI!$C1044)</f>
        <v>445</v>
      </c>
      <c r="AJ1044" s="9">
        <f>SUMIFS('BAZA DANYCH'!$V:$V,'BAZA DANYCH'!$B:$B,STATYSTYKI!$B1044,'BAZA DANYCH'!$K:$K,AJ$1021,'BAZA DANYCH'!$C:$C,STATYSTYKI!$C1044)</f>
        <v>426</v>
      </c>
      <c r="AK1044" s="9">
        <f>SUMIFS('BAZA DANYCH'!$V:$V,'BAZA DANYCH'!$B:$B,STATYSTYKI!$B1044,'BAZA DANYCH'!$K:$K,AK$1021,'BAZA DANYCH'!$C:$C,STATYSTYKI!$C1044)</f>
        <v>433</v>
      </c>
      <c r="AL1044" s="9">
        <f>SUMIFS('BAZA DANYCH'!$V:$V,'BAZA DANYCH'!$B:$B,STATYSTYKI!$B1044,'BAZA DANYCH'!$K:$K,AL$1021,'BAZA DANYCH'!$C:$C,STATYSTYKI!$C1044)</f>
        <v>428</v>
      </c>
      <c r="AM1044" s="9">
        <f>SUMIFS('BAZA DANYCH'!$V:$V,'BAZA DANYCH'!$B:$B,STATYSTYKI!$B1044,'BAZA DANYCH'!$K:$K,AM$1021,'BAZA DANYCH'!$C:$C,STATYSTYKI!$C1044)</f>
        <v>437</v>
      </c>
      <c r="AN1044" s="9">
        <f>SUMIFS('BAZA DANYCH'!$V:$V,'BAZA DANYCH'!$B:$B,STATYSTYKI!$B1044,'BAZA DANYCH'!$K:$K,AN$1021,'BAZA DANYCH'!$C:$C,STATYSTYKI!$C1044)</f>
        <v>440</v>
      </c>
      <c r="AO1044" s="9">
        <f>SUMIFS('BAZA DANYCH'!$V:$V,'BAZA DANYCH'!$B:$B,STATYSTYKI!$B1044,'BAZA DANYCH'!$K:$K,AO$1021,'BAZA DANYCH'!$C:$C,STATYSTYKI!$C1044)</f>
        <v>393</v>
      </c>
      <c r="AP1044" s="9">
        <f>SUMIFS('BAZA DANYCH'!$V:$V,'BAZA DANYCH'!$B:$B,STATYSTYKI!$B1044,'BAZA DANYCH'!$K:$K,AP$1021,'BAZA DANYCH'!$C:$C,STATYSTYKI!$C1044)</f>
        <v>404</v>
      </c>
      <c r="AQ1044" s="9">
        <f>SUMIFS('BAZA DANYCH'!$V:$V,'BAZA DANYCH'!$B:$B,STATYSTYKI!$B1044,'BAZA DANYCH'!$K:$K,AQ$1021,'BAZA DANYCH'!$C:$C,STATYSTYKI!$C1044)</f>
        <v>404</v>
      </c>
      <c r="AR1044" s="9">
        <f>SUMIFS('BAZA DANYCH'!$V:$V,'BAZA DANYCH'!$B:$B,STATYSTYKI!$B1044,'BAZA DANYCH'!$K:$K,AR$1021,'BAZA DANYCH'!$C:$C,STATYSTYKI!$C1044)</f>
        <v>423</v>
      </c>
      <c r="AS1044" s="9">
        <f>SUMIFS('BAZA DANYCH'!$V:$V,'BAZA DANYCH'!$B:$B,STATYSTYKI!$B1044,'BAZA DANYCH'!$K:$K,AS$1021,'BAZA DANYCH'!$C:$C,STATYSTYKI!$C1044)</f>
        <v>388</v>
      </c>
      <c r="AT1044" s="9">
        <f>SUMIFS('BAZA DANYCH'!$V:$V,'BAZA DANYCH'!$B:$B,STATYSTYKI!$B1044,'BAZA DANYCH'!$K:$K,AT$1021,'BAZA DANYCH'!$C:$C,STATYSTYKI!$C1044)</f>
        <v>390</v>
      </c>
      <c r="AU1044" s="9">
        <f>SUMIFS('BAZA DANYCH'!$V:$V,'BAZA DANYCH'!$B:$B,STATYSTYKI!$B1044,'BAZA DANYCH'!$K:$K,AU$1021,'BAZA DANYCH'!$C:$C,STATYSTYKI!$C1044)</f>
        <v>398</v>
      </c>
      <c r="AV1044" s="9">
        <f>SUMIFS('BAZA DANYCH'!$V:$V,'BAZA DANYCH'!$B:$B,STATYSTYKI!$B1044,'BAZA DANYCH'!$K:$K,AV$1021,'BAZA DANYCH'!$C:$C,STATYSTYKI!$C1044)</f>
        <v>391</v>
      </c>
      <c r="AW1044" s="9">
        <f>SUMIFS('BAZA DANYCH'!$V:$V,'BAZA DANYCH'!$B:$B,STATYSTYKI!$B1044,'BAZA DANYCH'!$K:$K,AW$1021,'BAZA DANYCH'!$C:$C,STATYSTYKI!$C1044)</f>
        <v>374</v>
      </c>
      <c r="AX1044" s="9">
        <f>SUMIFS('BAZA DANYCH'!$V:$V,'BAZA DANYCH'!$B:$B,STATYSTYKI!$B1044,'BAZA DANYCH'!$K:$K,AX$1021,'BAZA DANYCH'!$C:$C,STATYSTYKI!$C1044)</f>
        <v>399</v>
      </c>
      <c r="AY1044" s="9">
        <f>SUMIFS('BAZA DANYCH'!$V:$V,'BAZA DANYCH'!$B:$B,STATYSTYKI!$B1044,'BAZA DANYCH'!$K:$K,AY$1021,'BAZA DANYCH'!$C:$C,STATYSTYKI!$C1044)</f>
        <v>450</v>
      </c>
      <c r="AZ1044" s="9">
        <f>SUMIFS('BAZA DANYCH'!$V:$V,'BAZA DANYCH'!$B:$B,STATYSTYKI!$B1044,'BAZA DANYCH'!$K:$K,AZ$1021,'BAZA DANYCH'!$C:$C,STATYSTYKI!$C1044)</f>
        <v>409</v>
      </c>
      <c r="BA1044" s="9">
        <f>SUMIFS('BAZA DANYCH'!$V:$V,'BAZA DANYCH'!$B:$B,STATYSTYKI!$B1044,'BAZA DANYCH'!$K:$K,BA$1021,'BAZA DANYCH'!$C:$C,STATYSTYKI!$C1044)</f>
        <v>396</v>
      </c>
      <c r="BB1044" s="9">
        <f>SUMIFS('BAZA DANYCH'!$V:$V,'BAZA DANYCH'!$B:$B,STATYSTYKI!$B1044,'BAZA DANYCH'!$K:$K,BB$1021,'BAZA DANYCH'!$C:$C,STATYSTYKI!$C1044)</f>
        <v>393</v>
      </c>
      <c r="BC1044" s="9">
        <f>SUMIFS('BAZA DANYCH'!$V:$V,'BAZA DANYCH'!$B:$B,STATYSTYKI!$B1044,'BAZA DANYCH'!$K:$K,BC$1021,'BAZA DANYCH'!$C:$C,STATYSTYKI!$C1044)</f>
        <v>406</v>
      </c>
      <c r="BD1044" s="9">
        <f>SUMIFS('BAZA DANYCH'!$V:$V,'BAZA DANYCH'!$B:$B,STATYSTYKI!$B1044,'BAZA DANYCH'!$K:$K,BD$1021,'BAZA DANYCH'!$C:$C,STATYSTYKI!$C1044)</f>
        <v>391</v>
      </c>
      <c r="BE1044" s="9">
        <f>SUMIFS('BAZA DANYCH'!$V:$V,'BAZA DANYCH'!$B:$B,STATYSTYKI!$B1044,'BAZA DANYCH'!$K:$K,BE$1021,'BAZA DANYCH'!$C:$C,STATYSTYKI!$C1044)</f>
        <v>414</v>
      </c>
      <c r="BF1044" s="9">
        <f>SUMIFS('BAZA DANYCH'!$V:$V,'BAZA DANYCH'!$B:$B,STATYSTYKI!$B1044,'BAZA DANYCH'!$K:$K,BF$1021,'BAZA DANYCH'!$C:$C,STATYSTYKI!$C1044)</f>
        <v>394</v>
      </c>
      <c r="BG1044" s="9">
        <f>SUMIFS('BAZA DANYCH'!$V:$V,'BAZA DANYCH'!$B:$B,STATYSTYKI!$B1044,'BAZA DANYCH'!$K:$K,BG$1021,'BAZA DANYCH'!$C:$C,STATYSTYKI!$C1044)</f>
        <v>407</v>
      </c>
      <c r="BH1044" s="9">
        <f>SUMIFS('BAZA DANYCH'!$V:$V,'BAZA DANYCH'!$B:$B,STATYSTYKI!$B1044,'BAZA DANYCH'!$K:$K,BH$1021,'BAZA DANYCH'!$C:$C,STATYSTYKI!$C1044)</f>
        <v>425</v>
      </c>
      <c r="BI1044" s="9">
        <f>SUMIFS('BAZA DANYCH'!$V:$V,'BAZA DANYCH'!$B:$B,STATYSTYKI!$B1044,'BAZA DANYCH'!$K:$K,BI$1021,'BAZA DANYCH'!$C:$C,STATYSTYKI!$C1044)</f>
        <v>413</v>
      </c>
      <c r="BJ1044" s="9">
        <f>SUMIFS('BAZA DANYCH'!$V:$V,'BAZA DANYCH'!$B:$B,STATYSTYKI!$B1044,'BAZA DANYCH'!$K:$K,BJ$1021,'BAZA DANYCH'!$C:$C,STATYSTYKI!$C1044)</f>
        <v>434</v>
      </c>
      <c r="BK1044" s="9">
        <f>SUMIFS('BAZA DANYCH'!$V:$V,'BAZA DANYCH'!$B:$B,STATYSTYKI!$B1044,'BAZA DANYCH'!$K:$K,BK$1021,'BAZA DANYCH'!$C:$C,STATYSTYKI!$C1044)</f>
        <v>408</v>
      </c>
      <c r="BL1044" s="9">
        <f>SUMIFS('BAZA DANYCH'!$V:$V,'BAZA DANYCH'!$B:$B,STATYSTYKI!$B1044,'BAZA DANYCH'!$K:$K,BL$1021,'BAZA DANYCH'!$C:$C,STATYSTYKI!$C1044)</f>
        <v>408</v>
      </c>
      <c r="BM1044" s="9">
        <f>SUMIFS('BAZA DANYCH'!$V:$V,'BAZA DANYCH'!$B:$B,STATYSTYKI!$B1044,'BAZA DANYCH'!$K:$K,BM$1021,'BAZA DANYCH'!$C:$C,STATYSTYKI!$C1044)</f>
        <v>420</v>
      </c>
      <c r="BN1044" s="9">
        <f>SUMIFS('BAZA DANYCH'!$V:$V,'BAZA DANYCH'!$B:$B,STATYSTYKI!$B1044,'BAZA DANYCH'!$K:$K,BN$1021,'BAZA DANYCH'!$C:$C,STATYSTYKI!$C1044)</f>
        <v>414</v>
      </c>
      <c r="BO1044" s="9">
        <f>SUMIFS('BAZA DANYCH'!$V:$V,'BAZA DANYCH'!$B:$B,STATYSTYKI!$B1044,'BAZA DANYCH'!$K:$K,BO$1021,'BAZA DANYCH'!$C:$C,STATYSTYKI!$C1044)</f>
        <v>404</v>
      </c>
      <c r="BP1044" s="9">
        <f>SUMIFS('BAZA DANYCH'!$V:$V,'BAZA DANYCH'!$B:$B,STATYSTYKI!$B1044,'BAZA DANYCH'!$K:$K,BP$1021,'BAZA DANYCH'!$C:$C,STATYSTYKI!$C1044)</f>
        <v>396</v>
      </c>
      <c r="BQ1044" s="9">
        <f>SUMIFS('BAZA DANYCH'!$V:$V,'BAZA DANYCH'!$B:$B,STATYSTYKI!$B1044,'BAZA DANYCH'!$K:$K,BQ$1021,'BAZA DANYCH'!$C:$C,STATYSTYKI!$C1044)</f>
        <v>389</v>
      </c>
      <c r="BR1044" s="9">
        <f>SUMIFS('BAZA DANYCH'!$V:$V,'BAZA DANYCH'!$B:$B,STATYSTYKI!$B1044,'BAZA DANYCH'!$K:$K,BR$1021,'BAZA DANYCH'!$C:$C,STATYSTYKI!$C1044)</f>
        <v>365</v>
      </c>
      <c r="BS1044" s="9">
        <f>SUMIFS('BAZA DANYCH'!$V:$V,'BAZA DANYCH'!$B:$B,STATYSTYKI!$B1044,'BAZA DANYCH'!$K:$K,BS$1021,'BAZA DANYCH'!$C:$C,STATYSTYKI!$C1044)</f>
        <v>403</v>
      </c>
      <c r="BT1044" s="9">
        <f>SUMIFS('BAZA DANYCH'!$V:$V,'BAZA DANYCH'!$B:$B,STATYSTYKI!$B1044,'BAZA DANYCH'!$K:$K,BT$1021,'BAZA DANYCH'!$C:$C,STATYSTYKI!$C1044)</f>
        <v>408</v>
      </c>
      <c r="BU1044" s="9">
        <f>SUMIFS('BAZA DANYCH'!$V:$V,'BAZA DANYCH'!$B:$B,STATYSTYKI!$B1044,'BAZA DANYCH'!$K:$K,BU$1021,'BAZA DANYCH'!$C:$C,STATYSTYKI!$C1044)</f>
        <v>395</v>
      </c>
      <c r="BV1044" s="9">
        <f>SUMIFS('BAZA DANYCH'!$V:$V,'BAZA DANYCH'!$B:$B,STATYSTYKI!$B1044,'BAZA DANYCH'!$K:$K,BV$1021,'BAZA DANYCH'!$C:$C,STATYSTYKI!$C1044)</f>
        <v>410</v>
      </c>
      <c r="BW1044" s="9">
        <f>SUMIFS('BAZA DANYCH'!$V:$V,'BAZA DANYCH'!$B:$B,STATYSTYKI!$B1044,'BAZA DANYCH'!$K:$K,BW$1021,'BAZA DANYCH'!$C:$C,STATYSTYKI!$C1044)</f>
        <v>409</v>
      </c>
      <c r="BX1044" s="9">
        <f>SUMIFS('BAZA DANYCH'!$V:$V,'BAZA DANYCH'!$B:$B,STATYSTYKI!$B1044,'BAZA DANYCH'!$K:$K,BX$1021,'BAZA DANYCH'!$C:$C,STATYSTYKI!$C1044)</f>
        <v>388</v>
      </c>
      <c r="BY1044" s="9">
        <f>SUMIFS('BAZA DANYCH'!$V:$V,'BAZA DANYCH'!$B:$B,STATYSTYKI!$B1044,'BAZA DANYCH'!$K:$K,BY$1021,'BAZA DANYCH'!$C:$C,STATYSTYKI!$C1044)</f>
        <v>420</v>
      </c>
      <c r="BZ1044" s="9">
        <f>SUMIFS('BAZA DANYCH'!$V:$V,'BAZA DANYCH'!$B:$B,STATYSTYKI!$B1044,'BAZA DANYCH'!$K:$K,BZ$1021,'BAZA DANYCH'!$C:$C,STATYSTYKI!$C1044)</f>
        <v>401</v>
      </c>
      <c r="CA1044" s="9">
        <f>SUMIFS('BAZA DANYCH'!$V:$V,'BAZA DANYCH'!$B:$B,STATYSTYKI!$B1044,'BAZA DANYCH'!$K:$K,CA$1021,'BAZA DANYCH'!$C:$C,STATYSTYKI!$C1044)</f>
        <v>372</v>
      </c>
      <c r="CB1044" s="9">
        <f>SUMIFS('BAZA DANYCH'!$V:$V,'BAZA DANYCH'!$B:$B,STATYSTYKI!$B1044,'BAZA DANYCH'!$K:$K,CB$1021,'BAZA DANYCH'!$C:$C,STATYSTYKI!$C1044)</f>
        <v>412</v>
      </c>
      <c r="CC1044" s="9">
        <f>SUMIFS('BAZA DANYCH'!$V:$V,'BAZA DANYCH'!$B:$B,STATYSTYKI!$B1044,'BAZA DANYCH'!$K:$K,CC$1021,'BAZA DANYCH'!$C:$C,STATYSTYKI!$C1044)</f>
        <v>391</v>
      </c>
      <c r="CD1044" s="9">
        <f>SUMIFS('BAZA DANYCH'!$V:$V,'BAZA DANYCH'!$B:$B,STATYSTYKI!$B1044,'BAZA DANYCH'!$K:$K,CD$1021,'BAZA DANYCH'!$C:$C,STATYSTYKI!$C1044)</f>
        <v>369</v>
      </c>
      <c r="CE1044" s="9">
        <f>SUMIFS('BAZA DANYCH'!$V:$V,'BAZA DANYCH'!$B:$B,STATYSTYKI!$B1044,'BAZA DANYCH'!$K:$K,CE$1021,'BAZA DANYCH'!$C:$C,STATYSTYKI!$C1044)</f>
        <v>406</v>
      </c>
      <c r="CF1044" s="9">
        <f>SUMIFS('BAZA DANYCH'!$V:$V,'BAZA DANYCH'!$B:$B,STATYSTYKI!$B1044,'BAZA DANYCH'!$K:$K,CF$1021,'BAZA DANYCH'!$C:$C,STATYSTYKI!$C1044)</f>
        <v>345</v>
      </c>
      <c r="CG1044" s="9">
        <f>SUMIFS('BAZA DANYCH'!$V:$V,'BAZA DANYCH'!$B:$B,STATYSTYKI!$B1044,'BAZA DANYCH'!$K:$K,CG$1021,'BAZA DANYCH'!$C:$C,STATYSTYKI!$C1044)</f>
        <v>332</v>
      </c>
      <c r="CH1044" s="9">
        <f>SUMIFS('BAZA DANYCH'!$V:$V,'BAZA DANYCH'!$B:$B,STATYSTYKI!$B1044,'BAZA DANYCH'!$K:$K,CH$1021,'BAZA DANYCH'!$C:$C,STATYSTYKI!$C1044)</f>
        <v>253</v>
      </c>
      <c r="CI1044" s="9">
        <f>SUMIFS('BAZA DANYCH'!$V:$V,'BAZA DANYCH'!$B:$B,STATYSTYKI!$B1044,'BAZA DANYCH'!$K:$K,CI$1021,'BAZA DANYCH'!$C:$C,STATYSTYKI!$C1044)</f>
        <v>283</v>
      </c>
      <c r="CJ1044" s="9">
        <f>SUMIFS('BAZA DANYCH'!$V:$V,'BAZA DANYCH'!$B:$B,STATYSTYKI!$B1044,'BAZA DANYCH'!$K:$K,CJ$1021,'BAZA DANYCH'!$C:$C,STATYSTYKI!$C1044)</f>
        <v>271</v>
      </c>
      <c r="CK1044" s="9">
        <f>SUMIFS('BAZA DANYCH'!$V:$V,'BAZA DANYCH'!$B:$B,STATYSTYKI!$B1044,'BAZA DANYCH'!$K:$K,CK$1021,'BAZA DANYCH'!$C:$C,STATYSTYKI!$C1044)</f>
        <v>250</v>
      </c>
      <c r="CL1044" s="9">
        <f>SUMIFS('BAZA DANYCH'!$V:$V,'BAZA DANYCH'!$B:$B,STATYSTYKI!$B1044,'BAZA DANYCH'!$K:$K,CL$1021,'BAZA DANYCH'!$C:$C,STATYSTYKI!$C1044)</f>
        <v>302</v>
      </c>
      <c r="CM1044" s="9">
        <f>SUMIFS('BAZA DANYCH'!$V:$V,'BAZA DANYCH'!$B:$B,STATYSTYKI!$B1044,'BAZA DANYCH'!$K:$K,CM$1021,'BAZA DANYCH'!$C:$C,STATYSTYKI!$C1044)</f>
        <v>221</v>
      </c>
      <c r="CN1044" s="9">
        <f>SUMIFS('BAZA DANYCH'!$V:$V,'BAZA DANYCH'!$B:$B,STATYSTYKI!$B1044,'BAZA DANYCH'!$K:$K,CN$1021,'BAZA DANYCH'!$C:$C,STATYSTYKI!$C1044)</f>
        <v>221</v>
      </c>
      <c r="CO1044" s="9">
        <f>SUMIFS('BAZA DANYCH'!$V:$V,'BAZA DANYCH'!$B:$B,STATYSTYKI!$B1044,'BAZA DANYCH'!$K:$K,CO$1021,'BAZA DANYCH'!$C:$C,STATYSTYKI!$C1044)</f>
        <v>207</v>
      </c>
      <c r="CP1044" s="9">
        <f>SUMIFS('BAZA DANYCH'!$V:$V,'BAZA DANYCH'!$B:$B,STATYSTYKI!$B1044,'BAZA DANYCH'!$K:$K,CP$1021,'BAZA DANYCH'!$C:$C,STATYSTYKI!$C1044)</f>
        <v>234</v>
      </c>
      <c r="CQ1044" s="9">
        <f>SUMIFS('BAZA DANYCH'!$V:$V,'BAZA DANYCH'!$B:$B,STATYSTYKI!$B1044,'BAZA DANYCH'!$K:$K,CQ$1021,'BAZA DANYCH'!$C:$C,STATYSTYKI!$C1044)</f>
        <v>136</v>
      </c>
      <c r="CR1044" s="9">
        <f>SUMIFS('BAZA DANYCH'!$V:$V,'BAZA DANYCH'!$B:$B,STATYSTYKI!$B1044,'BAZA DANYCH'!$K:$K,CR$1021,'BAZA DANYCH'!$C:$C,STATYSTYKI!$C1044)</f>
        <v>130</v>
      </c>
      <c r="CS1044" s="9">
        <f>SUMIFS('BAZA DANYCH'!$V:$V,'BAZA DANYCH'!$B:$B,STATYSTYKI!$B1044,'BAZA DANYCH'!$K:$K,CS$1021,'BAZA DANYCH'!$C:$C,STATYSTYKI!$C1044)</f>
        <v>105</v>
      </c>
      <c r="CT1044" s="9">
        <f>SUMIFS('BAZA DANYCH'!$V:$V,'BAZA DANYCH'!$B:$B,STATYSTYKI!$B1044,'BAZA DANYCH'!$K:$K,CT$1021,'BAZA DANYCH'!$C:$C,STATYSTYKI!$C1044)</f>
        <v>89</v>
      </c>
      <c r="CU1044" s="9">
        <f>SUMIFS('BAZA DANYCH'!$V:$V,'BAZA DANYCH'!$B:$B,STATYSTYKI!$B1044,'BAZA DANYCH'!$K:$K,CU$1021,'BAZA DANYCH'!$C:$C,STATYSTYKI!$C1044)</f>
        <v>71</v>
      </c>
      <c r="CV1044" s="9">
        <f>SUMIFS('BAZA DANYCH'!$V:$V,'BAZA DANYCH'!$B:$B,STATYSTYKI!$B1044,'BAZA DANYCH'!$K:$K,CV$1021,'BAZA DANYCH'!$C:$C,STATYSTYKI!$C1044)</f>
        <v>67</v>
      </c>
    </row>
    <row r="1045" spans="1:102" hidden="1">
      <c r="A1045" s="8"/>
      <c r="B1045" s="12"/>
      <c r="C1045" s="12"/>
      <c r="D1045" s="36"/>
      <c r="E1045" s="35"/>
      <c r="F1045" s="35"/>
      <c r="G1045" s="13"/>
      <c r="H1045" s="13"/>
      <c r="I1045" s="13"/>
      <c r="J1045" s="13"/>
      <c r="K1045" s="13"/>
      <c r="L1045" s="13"/>
      <c r="M1045" s="13"/>
      <c r="N1045" s="13"/>
      <c r="O1045" s="8"/>
      <c r="P1045" s="8"/>
      <c r="Q1045" s="8"/>
      <c r="R1045" s="8"/>
      <c r="S1045" s="8"/>
      <c r="T1045" s="8"/>
      <c r="U1045" s="8"/>
      <c r="V1045" s="8"/>
      <c r="X1045" s="5"/>
    </row>
    <row r="1046" spans="1:102" s="44" customFormat="1" ht="15.75" hidden="1" thickBot="1">
      <c r="A1046" s="45" t="s">
        <v>260</v>
      </c>
      <c r="B1046" s="45"/>
      <c r="C1046" s="47"/>
      <c r="D1046" s="47"/>
      <c r="E1046" s="47"/>
      <c r="F1046" s="47"/>
      <c r="G1046" s="47"/>
      <c r="H1046" s="47"/>
      <c r="I1046" s="47"/>
      <c r="J1046" s="47"/>
      <c r="K1046" s="47"/>
      <c r="L1046" s="47"/>
      <c r="M1046" s="47"/>
      <c r="N1046" s="47"/>
      <c r="O1046" s="47"/>
      <c r="P1046" s="47"/>
      <c r="Q1046" s="47"/>
      <c r="R1046" s="47"/>
      <c r="S1046" s="47"/>
      <c r="T1046" s="47"/>
      <c r="U1046" s="47"/>
      <c r="V1046" s="47"/>
      <c r="W1046" s="48"/>
      <c r="X1046" s="50"/>
      <c r="Y1046" s="48"/>
      <c r="Z1046" s="48"/>
      <c r="AA1046" s="48"/>
      <c r="AB1046" s="48"/>
      <c r="AC1046" s="48"/>
      <c r="AD1046" s="48"/>
      <c r="AE1046" s="48"/>
      <c r="AF1046" s="48"/>
      <c r="AG1046" s="48"/>
      <c r="AH1046" s="48"/>
      <c r="AI1046" s="48"/>
      <c r="AJ1046" s="48"/>
      <c r="AK1046" s="48"/>
      <c r="AL1046" s="48"/>
      <c r="AM1046" s="48"/>
      <c r="AN1046" s="48"/>
      <c r="AO1046" s="48"/>
      <c r="AP1046" s="48"/>
      <c r="AQ1046" s="48"/>
      <c r="AR1046" s="48"/>
      <c r="AS1046" s="48"/>
      <c r="AT1046" s="48"/>
      <c r="AU1046" s="48"/>
      <c r="AV1046" s="48"/>
      <c r="AW1046" s="48"/>
      <c r="AX1046" s="48"/>
      <c r="AY1046" s="48"/>
      <c r="AZ1046" s="48"/>
      <c r="BA1046" s="48"/>
      <c r="BB1046" s="48"/>
      <c r="BC1046" s="48"/>
      <c r="BD1046" s="48"/>
      <c r="BE1046" s="48"/>
      <c r="BF1046" s="48"/>
      <c r="BG1046" s="48"/>
      <c r="BH1046" s="48"/>
      <c r="BI1046" s="48"/>
      <c r="BJ1046" s="48"/>
      <c r="BK1046" s="48"/>
      <c r="BL1046" s="48"/>
      <c r="BM1046" s="48"/>
      <c r="BN1046" s="48"/>
      <c r="BO1046" s="48"/>
      <c r="BP1046" s="48"/>
      <c r="BQ1046" s="48"/>
      <c r="BR1046" s="48"/>
      <c r="BS1046" s="48"/>
      <c r="BT1046" s="48"/>
      <c r="BU1046" s="48"/>
      <c r="BV1046" s="48"/>
      <c r="BW1046" s="48"/>
      <c r="BX1046" s="48"/>
      <c r="BY1046" s="48"/>
      <c r="BZ1046" s="48"/>
      <c r="CA1046" s="48"/>
      <c r="CB1046" s="48"/>
      <c r="CC1046" s="48"/>
      <c r="CD1046" s="48"/>
      <c r="CE1046" s="48"/>
      <c r="CF1046" s="48"/>
      <c r="CG1046" s="48"/>
      <c r="CH1046" s="48"/>
      <c r="CI1046" s="48"/>
      <c r="CJ1046" s="48"/>
      <c r="CK1046" s="48"/>
      <c r="CL1046" s="48"/>
      <c r="CM1046" s="48"/>
      <c r="CN1046" s="48"/>
      <c r="CO1046" s="48"/>
      <c r="CP1046" s="48"/>
      <c r="CQ1046" s="48"/>
      <c r="CR1046" s="48"/>
      <c r="CS1046" s="48"/>
      <c r="CT1046" s="48"/>
      <c r="CU1046" s="48"/>
      <c r="CV1046" s="48"/>
      <c r="CW1046" s="48"/>
      <c r="CX1046" s="48"/>
    </row>
    <row r="1047" spans="1:102" ht="13.5" hidden="1" thickTop="1">
      <c r="A1047" s="8"/>
      <c r="B1047" s="8"/>
      <c r="C1047" s="8"/>
      <c r="D1047" s="8"/>
      <c r="E1047" s="8"/>
      <c r="F1047" s="8"/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X1047" s="5"/>
    </row>
    <row r="1048" spans="1:102" ht="13.15" hidden="1" customHeight="1">
      <c r="A1048" s="8"/>
      <c r="B1048" s="185" t="s">
        <v>0</v>
      </c>
      <c r="C1048" s="185" t="s">
        <v>13</v>
      </c>
      <c r="D1048" s="185" t="s">
        <v>1</v>
      </c>
      <c r="E1048" s="189" t="s">
        <v>211</v>
      </c>
      <c r="F1048" s="191" t="s">
        <v>255</v>
      </c>
      <c r="G1048" s="191"/>
      <c r="H1048" s="191"/>
      <c r="I1048" s="191"/>
      <c r="J1048" s="191"/>
      <c r="K1048" s="191"/>
      <c r="L1048" s="191"/>
      <c r="M1048" s="191"/>
      <c r="N1048" s="191"/>
      <c r="O1048" s="191"/>
      <c r="P1048" s="191"/>
      <c r="Q1048" s="191"/>
      <c r="R1048" s="191"/>
      <c r="S1048" s="191"/>
      <c r="T1048" s="191"/>
      <c r="U1048" s="191"/>
      <c r="V1048" s="191"/>
      <c r="W1048" s="191"/>
      <c r="X1048" s="191"/>
      <c r="Y1048" s="191"/>
      <c r="Z1048" s="191"/>
      <c r="AA1048" s="191"/>
      <c r="AB1048" s="191"/>
      <c r="AC1048" s="191"/>
    </row>
    <row r="1049" spans="1:102" ht="13.5" hidden="1" thickBot="1">
      <c r="A1049" s="8"/>
      <c r="B1049" s="186"/>
      <c r="C1049" s="186"/>
      <c r="D1049" s="186"/>
      <c r="E1049" s="190"/>
      <c r="F1049" s="69" t="s">
        <v>257</v>
      </c>
      <c r="G1049" s="65" t="s">
        <v>232</v>
      </c>
      <c r="H1049" s="66" t="s">
        <v>233</v>
      </c>
      <c r="I1049" s="66" t="s">
        <v>234</v>
      </c>
      <c r="J1049" s="66" t="s">
        <v>235</v>
      </c>
      <c r="K1049" s="66" t="s">
        <v>236</v>
      </c>
      <c r="L1049" s="66" t="s">
        <v>237</v>
      </c>
      <c r="M1049" s="66" t="s">
        <v>238</v>
      </c>
      <c r="N1049" s="66" t="s">
        <v>239</v>
      </c>
      <c r="O1049" s="66" t="s">
        <v>240</v>
      </c>
      <c r="P1049" s="66" t="s">
        <v>241</v>
      </c>
      <c r="Q1049" s="66" t="s">
        <v>242</v>
      </c>
      <c r="R1049" s="66" t="s">
        <v>243</v>
      </c>
      <c r="S1049" s="66" t="s">
        <v>244</v>
      </c>
      <c r="T1049" s="66" t="s">
        <v>245</v>
      </c>
      <c r="U1049" s="66" t="s">
        <v>246</v>
      </c>
      <c r="V1049" s="66" t="s">
        <v>247</v>
      </c>
      <c r="W1049" s="66" t="s">
        <v>248</v>
      </c>
      <c r="X1049" s="66" t="s">
        <v>249</v>
      </c>
      <c r="Y1049" s="66" t="s">
        <v>250</v>
      </c>
      <c r="Z1049" s="66" t="s">
        <v>254</v>
      </c>
      <c r="AA1049" s="66" t="s">
        <v>251</v>
      </c>
      <c r="AB1049" s="66" t="s">
        <v>252</v>
      </c>
      <c r="AC1049" s="66" t="s">
        <v>253</v>
      </c>
    </row>
    <row r="1050" spans="1:102" ht="13.5" hidden="1" thickTop="1">
      <c r="A1050" s="8"/>
      <c r="B1050" s="60" t="s">
        <v>15</v>
      </c>
      <c r="C1050" s="61" t="s">
        <v>16</v>
      </c>
      <c r="D1050" s="61" t="s">
        <v>17</v>
      </c>
      <c r="E1050" s="62">
        <f>SUM(F1050:AC1050)</f>
        <v>22770</v>
      </c>
      <c r="F1050" s="9">
        <f>SUM(F1100:I1100)</f>
        <v>154</v>
      </c>
      <c r="G1050" s="9">
        <f>SUM(J1100:M1100)</f>
        <v>102</v>
      </c>
      <c r="H1050" s="9">
        <f>SUM(N1100:Q1100)</f>
        <v>80</v>
      </c>
      <c r="I1050" s="9">
        <f>SUM(R1100:U1100)</f>
        <v>71</v>
      </c>
      <c r="J1050" s="9">
        <f>SUM(V1100:Y1100)</f>
        <v>133</v>
      </c>
      <c r="K1050" s="9">
        <f>SUM(Z1100:AC1100)</f>
        <v>464</v>
      </c>
      <c r="L1050" s="9">
        <f>SUM(AD1100:AG1100)</f>
        <v>972</v>
      </c>
      <c r="M1050" s="9">
        <f>SUM(AH1100:AK1100)</f>
        <v>1463</v>
      </c>
      <c r="N1050" s="9">
        <f>SUM(AL1100:AO1100)</f>
        <v>1520</v>
      </c>
      <c r="O1050" s="9">
        <f>SUM(AP1100:AS1100)</f>
        <v>1315</v>
      </c>
      <c r="P1050" s="9">
        <f>SUM(AT1100:AW1100)</f>
        <v>1232</v>
      </c>
      <c r="Q1050" s="9">
        <f>SUM(AX1100:BA1100)</f>
        <v>1343</v>
      </c>
      <c r="R1050" s="9">
        <f>SUM(BB1100:BE1100)</f>
        <v>1222</v>
      </c>
      <c r="S1050" s="9">
        <f>SUM(BF1100:BI1100)</f>
        <v>1456</v>
      </c>
      <c r="T1050" s="9">
        <f>SUM(BJ1100:BM1100)</f>
        <v>1436</v>
      </c>
      <c r="U1050" s="9">
        <f>SUM(BN1100:BQ1100)</f>
        <v>1525</v>
      </c>
      <c r="V1050" s="9">
        <f>SUM(BR1100:BU1100)</f>
        <v>1459</v>
      </c>
      <c r="W1050" s="9">
        <f>SUM(BV1100:BY1100)</f>
        <v>1467</v>
      </c>
      <c r="X1050" s="9">
        <f>SUM(BZ1100:CC1100)</f>
        <v>1431</v>
      </c>
      <c r="Y1050" s="9">
        <f>SUM(CD1100:CG1100)</f>
        <v>1207</v>
      </c>
      <c r="Z1050" s="9">
        <f>SUM(CH1100:CK1100)</f>
        <v>1029</v>
      </c>
      <c r="AA1050" s="9">
        <f>SUM(CL1100:CO1100)</f>
        <v>810</v>
      </c>
      <c r="AB1050" s="9">
        <f>SUM(CP1100:CS1100)</f>
        <v>558</v>
      </c>
      <c r="AC1050" s="9">
        <f>SUM(CT1100:CW1100)</f>
        <v>321</v>
      </c>
    </row>
    <row r="1051" spans="1:102" hidden="1">
      <c r="A1051" s="8"/>
      <c r="B1051" s="60" t="s">
        <v>15</v>
      </c>
      <c r="C1051" s="61" t="s">
        <v>16</v>
      </c>
      <c r="D1051" s="61" t="s">
        <v>116</v>
      </c>
      <c r="E1051" s="62">
        <f t="shared" ref="E1051:E1095" si="285">SUM(F1051:AC1051)</f>
        <v>24163</v>
      </c>
      <c r="F1051" s="9">
        <f t="shared" ref="F1051:F1095" si="286">SUM(F1101:I1101)</f>
        <v>154</v>
      </c>
      <c r="G1051" s="9">
        <f t="shared" ref="G1051:G1095" si="287">SUM(J1101:M1101)</f>
        <v>102</v>
      </c>
      <c r="H1051" s="9">
        <f t="shared" ref="H1051:H1095" si="288">SUM(N1101:Q1101)</f>
        <v>102</v>
      </c>
      <c r="I1051" s="9">
        <f t="shared" ref="I1051:I1095" si="289">SUM(R1101:U1101)</f>
        <v>77</v>
      </c>
      <c r="J1051" s="9">
        <f t="shared" ref="J1051:J1095" si="290">SUM(V1101:Y1101)</f>
        <v>131</v>
      </c>
      <c r="K1051" s="9">
        <f t="shared" ref="K1051:K1095" si="291">SUM(Z1101:AC1101)</f>
        <v>482</v>
      </c>
      <c r="L1051" s="9">
        <f t="shared" ref="L1051:L1095" si="292">SUM(AD1101:AG1101)</f>
        <v>1220</v>
      </c>
      <c r="M1051" s="9">
        <f t="shared" ref="M1051:M1095" si="293">SUM(AH1101:AK1101)</f>
        <v>1650</v>
      </c>
      <c r="N1051" s="9">
        <f t="shared" ref="N1051:N1095" si="294">SUM(AL1101:AO1101)</f>
        <v>1575</v>
      </c>
      <c r="O1051" s="9">
        <f t="shared" ref="O1051:O1095" si="295">SUM(AP1101:AS1101)</f>
        <v>1452</v>
      </c>
      <c r="P1051" s="9">
        <f t="shared" ref="P1051:P1095" si="296">SUM(AT1101:AW1101)</f>
        <v>1391</v>
      </c>
      <c r="Q1051" s="9">
        <f t="shared" ref="Q1051:Q1095" si="297">SUM(AX1101:BA1101)</f>
        <v>1458</v>
      </c>
      <c r="R1051" s="9">
        <f t="shared" ref="R1051:R1095" si="298">SUM(BB1101:BE1101)</f>
        <v>1412</v>
      </c>
      <c r="S1051" s="9">
        <f t="shared" ref="S1051:S1095" si="299">SUM(BF1101:BI1101)</f>
        <v>1378</v>
      </c>
      <c r="T1051" s="9">
        <f t="shared" ref="T1051:T1095" si="300">SUM(BJ1101:BM1101)</f>
        <v>1377</v>
      </c>
      <c r="U1051" s="9">
        <f t="shared" ref="U1051:U1095" si="301">SUM(BN1101:BQ1101)</f>
        <v>1574</v>
      </c>
      <c r="V1051" s="9">
        <f t="shared" ref="V1051:V1095" si="302">SUM(BR1101:BU1101)</f>
        <v>1521</v>
      </c>
      <c r="W1051" s="9">
        <f t="shared" ref="W1051:W1095" si="303">SUM(BV1101:BY1101)</f>
        <v>1487</v>
      </c>
      <c r="X1051" s="9">
        <f t="shared" ref="X1051:X1095" si="304">SUM(BZ1101:CC1101)</f>
        <v>1476</v>
      </c>
      <c r="Y1051" s="9">
        <f t="shared" ref="Y1051:Y1095" si="305">SUM(CD1101:CG1101)</f>
        <v>1293</v>
      </c>
      <c r="Z1051" s="9">
        <f t="shared" ref="Z1051:Z1095" si="306">SUM(CH1101:CK1101)</f>
        <v>1033</v>
      </c>
      <c r="AA1051" s="9">
        <f t="shared" ref="AA1051:AA1095" si="307">SUM(CL1101:CO1101)</f>
        <v>928</v>
      </c>
      <c r="AB1051" s="9">
        <f t="shared" ref="AB1051:AB1095" si="308">SUM(CP1101:CS1101)</f>
        <v>592</v>
      </c>
      <c r="AC1051" s="9">
        <f t="shared" ref="AC1051:AC1095" si="309">SUM(CT1101:CW1101)</f>
        <v>298</v>
      </c>
    </row>
    <row r="1052" spans="1:102" hidden="1">
      <c r="A1052" s="8"/>
      <c r="B1052" s="60" t="s">
        <v>118</v>
      </c>
      <c r="C1052" s="61" t="s">
        <v>119</v>
      </c>
      <c r="D1052" s="61" t="s">
        <v>17</v>
      </c>
      <c r="E1052" s="62">
        <f t="shared" si="285"/>
        <v>13676</v>
      </c>
      <c r="F1052" s="9">
        <f t="shared" si="286"/>
        <v>71</v>
      </c>
      <c r="G1052" s="9">
        <f t="shared" si="287"/>
        <v>29</v>
      </c>
      <c r="H1052" s="9">
        <f t="shared" si="288"/>
        <v>30</v>
      </c>
      <c r="I1052" s="9">
        <f t="shared" si="289"/>
        <v>27</v>
      </c>
      <c r="J1052" s="9">
        <f t="shared" si="290"/>
        <v>84</v>
      </c>
      <c r="K1052" s="9">
        <f t="shared" si="291"/>
        <v>323</v>
      </c>
      <c r="L1052" s="9">
        <f t="shared" si="292"/>
        <v>738</v>
      </c>
      <c r="M1052" s="9">
        <f t="shared" si="293"/>
        <v>1021</v>
      </c>
      <c r="N1052" s="9">
        <f t="shared" si="294"/>
        <v>1086</v>
      </c>
      <c r="O1052" s="9">
        <f t="shared" si="295"/>
        <v>944</v>
      </c>
      <c r="P1052" s="9">
        <f t="shared" si="296"/>
        <v>775</v>
      </c>
      <c r="Q1052" s="9">
        <f t="shared" si="297"/>
        <v>797</v>
      </c>
      <c r="R1052" s="9">
        <f t="shared" si="298"/>
        <v>745</v>
      </c>
      <c r="S1052" s="9">
        <f t="shared" si="299"/>
        <v>899</v>
      </c>
      <c r="T1052" s="9">
        <f t="shared" si="300"/>
        <v>855</v>
      </c>
      <c r="U1052" s="9">
        <f t="shared" si="301"/>
        <v>953</v>
      </c>
      <c r="V1052" s="9">
        <f t="shared" si="302"/>
        <v>893</v>
      </c>
      <c r="W1052" s="9">
        <f t="shared" si="303"/>
        <v>822</v>
      </c>
      <c r="X1052" s="9">
        <f t="shared" si="304"/>
        <v>745</v>
      </c>
      <c r="Y1052" s="9">
        <f t="shared" si="305"/>
        <v>606</v>
      </c>
      <c r="Z1052" s="9">
        <f t="shared" si="306"/>
        <v>463</v>
      </c>
      <c r="AA1052" s="9">
        <f t="shared" si="307"/>
        <v>387</v>
      </c>
      <c r="AB1052" s="9">
        <f t="shared" si="308"/>
        <v>240</v>
      </c>
      <c r="AC1052" s="9">
        <f t="shared" si="309"/>
        <v>143</v>
      </c>
    </row>
    <row r="1053" spans="1:102" hidden="1">
      <c r="A1053" s="8"/>
      <c r="B1053" s="60" t="s">
        <v>118</v>
      </c>
      <c r="C1053" s="61" t="s">
        <v>119</v>
      </c>
      <c r="D1053" s="61" t="s">
        <v>120</v>
      </c>
      <c r="E1053" s="62">
        <f t="shared" si="285"/>
        <v>14791</v>
      </c>
      <c r="F1053" s="9">
        <f t="shared" si="286"/>
        <v>76</v>
      </c>
      <c r="G1053" s="9">
        <f t="shared" si="287"/>
        <v>53</v>
      </c>
      <c r="H1053" s="9">
        <f t="shared" si="288"/>
        <v>43</v>
      </c>
      <c r="I1053" s="9">
        <f t="shared" si="289"/>
        <v>28</v>
      </c>
      <c r="J1053" s="9">
        <f t="shared" si="290"/>
        <v>38</v>
      </c>
      <c r="K1053" s="9">
        <f t="shared" si="291"/>
        <v>172</v>
      </c>
      <c r="L1053" s="9">
        <f t="shared" si="292"/>
        <v>594</v>
      </c>
      <c r="M1053" s="9">
        <f t="shared" si="293"/>
        <v>1034</v>
      </c>
      <c r="N1053" s="9">
        <f t="shared" si="294"/>
        <v>1005</v>
      </c>
      <c r="O1053" s="9">
        <f t="shared" si="295"/>
        <v>949</v>
      </c>
      <c r="P1053" s="9">
        <f t="shared" si="296"/>
        <v>854</v>
      </c>
      <c r="Q1053" s="9">
        <f t="shared" si="297"/>
        <v>805</v>
      </c>
      <c r="R1053" s="9">
        <f t="shared" si="298"/>
        <v>838</v>
      </c>
      <c r="S1053" s="9">
        <f t="shared" si="299"/>
        <v>848</v>
      </c>
      <c r="T1053" s="9">
        <f t="shared" si="300"/>
        <v>1090</v>
      </c>
      <c r="U1053" s="9">
        <f t="shared" si="301"/>
        <v>1212</v>
      </c>
      <c r="V1053" s="9">
        <f t="shared" si="302"/>
        <v>1178</v>
      </c>
      <c r="W1053" s="9">
        <f t="shared" si="303"/>
        <v>1091</v>
      </c>
      <c r="X1053" s="9">
        <f t="shared" si="304"/>
        <v>858</v>
      </c>
      <c r="Y1053" s="9">
        <f t="shared" si="305"/>
        <v>704</v>
      </c>
      <c r="Z1053" s="9">
        <f t="shared" si="306"/>
        <v>507</v>
      </c>
      <c r="AA1053" s="9">
        <f t="shared" si="307"/>
        <v>368</v>
      </c>
      <c r="AB1053" s="9">
        <f t="shared" si="308"/>
        <v>319</v>
      </c>
      <c r="AC1053" s="9">
        <f t="shared" si="309"/>
        <v>127</v>
      </c>
    </row>
    <row r="1054" spans="1:102" hidden="1">
      <c r="A1054" s="8"/>
      <c r="B1054" s="60" t="s">
        <v>121</v>
      </c>
      <c r="C1054" s="61" t="s">
        <v>122</v>
      </c>
      <c r="D1054" s="61" t="s">
        <v>124</v>
      </c>
      <c r="E1054" s="62">
        <f t="shared" si="285"/>
        <v>15312</v>
      </c>
      <c r="F1054" s="9">
        <f t="shared" si="286"/>
        <v>104</v>
      </c>
      <c r="G1054" s="9">
        <f t="shared" si="287"/>
        <v>95</v>
      </c>
      <c r="H1054" s="9">
        <f t="shared" si="288"/>
        <v>41</v>
      </c>
      <c r="I1054" s="9">
        <f t="shared" si="289"/>
        <v>51</v>
      </c>
      <c r="J1054" s="9">
        <f t="shared" si="290"/>
        <v>97</v>
      </c>
      <c r="K1054" s="9">
        <f t="shared" si="291"/>
        <v>336</v>
      </c>
      <c r="L1054" s="9">
        <f t="shared" si="292"/>
        <v>686</v>
      </c>
      <c r="M1054" s="9">
        <f t="shared" si="293"/>
        <v>979</v>
      </c>
      <c r="N1054" s="9">
        <f t="shared" si="294"/>
        <v>815</v>
      </c>
      <c r="O1054" s="9">
        <f t="shared" si="295"/>
        <v>816</v>
      </c>
      <c r="P1054" s="9">
        <f t="shared" si="296"/>
        <v>776</v>
      </c>
      <c r="Q1054" s="9">
        <f t="shared" si="297"/>
        <v>848</v>
      </c>
      <c r="R1054" s="9">
        <f t="shared" si="298"/>
        <v>914</v>
      </c>
      <c r="S1054" s="9">
        <f t="shared" si="299"/>
        <v>900</v>
      </c>
      <c r="T1054" s="9">
        <f t="shared" si="300"/>
        <v>929</v>
      </c>
      <c r="U1054" s="9">
        <f t="shared" si="301"/>
        <v>1091</v>
      </c>
      <c r="V1054" s="9">
        <f t="shared" si="302"/>
        <v>1078</v>
      </c>
      <c r="W1054" s="9">
        <f t="shared" si="303"/>
        <v>1001</v>
      </c>
      <c r="X1054" s="9">
        <f t="shared" si="304"/>
        <v>899</v>
      </c>
      <c r="Y1054" s="9">
        <f t="shared" si="305"/>
        <v>881</v>
      </c>
      <c r="Z1054" s="9">
        <f t="shared" si="306"/>
        <v>735</v>
      </c>
      <c r="AA1054" s="9">
        <f t="shared" si="307"/>
        <v>610</v>
      </c>
      <c r="AB1054" s="9">
        <f t="shared" si="308"/>
        <v>408</v>
      </c>
      <c r="AC1054" s="9">
        <f t="shared" si="309"/>
        <v>222</v>
      </c>
    </row>
    <row r="1055" spans="1:102" hidden="1">
      <c r="A1055" s="8"/>
      <c r="B1055" s="60" t="s">
        <v>121</v>
      </c>
      <c r="C1055" s="61" t="s">
        <v>122</v>
      </c>
      <c r="D1055" s="61" t="s">
        <v>126</v>
      </c>
      <c r="E1055" s="62">
        <f t="shared" si="285"/>
        <v>15392</v>
      </c>
      <c r="F1055" s="9">
        <f t="shared" si="286"/>
        <v>86</v>
      </c>
      <c r="G1055" s="9">
        <f t="shared" si="287"/>
        <v>58</v>
      </c>
      <c r="H1055" s="9">
        <f t="shared" si="288"/>
        <v>59</v>
      </c>
      <c r="I1055" s="9">
        <f t="shared" si="289"/>
        <v>31</v>
      </c>
      <c r="J1055" s="9">
        <f t="shared" si="290"/>
        <v>78</v>
      </c>
      <c r="K1055" s="9">
        <f t="shared" si="291"/>
        <v>318</v>
      </c>
      <c r="L1055" s="9">
        <f t="shared" si="292"/>
        <v>846</v>
      </c>
      <c r="M1055" s="9">
        <f t="shared" si="293"/>
        <v>1115</v>
      </c>
      <c r="N1055" s="9">
        <f t="shared" si="294"/>
        <v>1038</v>
      </c>
      <c r="O1055" s="9">
        <f t="shared" si="295"/>
        <v>963</v>
      </c>
      <c r="P1055" s="9">
        <f t="shared" si="296"/>
        <v>952</v>
      </c>
      <c r="Q1055" s="9">
        <f t="shared" si="297"/>
        <v>969</v>
      </c>
      <c r="R1055" s="9">
        <f t="shared" si="298"/>
        <v>847</v>
      </c>
      <c r="S1055" s="9">
        <f t="shared" si="299"/>
        <v>886</v>
      </c>
      <c r="T1055" s="9">
        <f t="shared" si="300"/>
        <v>973</v>
      </c>
      <c r="U1055" s="9">
        <f t="shared" si="301"/>
        <v>952</v>
      </c>
      <c r="V1055" s="9">
        <f t="shared" si="302"/>
        <v>986</v>
      </c>
      <c r="W1055" s="9">
        <f t="shared" si="303"/>
        <v>963</v>
      </c>
      <c r="X1055" s="9">
        <f t="shared" si="304"/>
        <v>934</v>
      </c>
      <c r="Y1055" s="9">
        <f t="shared" si="305"/>
        <v>777</v>
      </c>
      <c r="Z1055" s="9">
        <f t="shared" si="306"/>
        <v>600</v>
      </c>
      <c r="AA1055" s="9">
        <f t="shared" si="307"/>
        <v>466</v>
      </c>
      <c r="AB1055" s="9">
        <f t="shared" si="308"/>
        <v>325</v>
      </c>
      <c r="AC1055" s="9">
        <f t="shared" si="309"/>
        <v>170</v>
      </c>
    </row>
    <row r="1056" spans="1:102" hidden="1">
      <c r="A1056" s="8"/>
      <c r="B1056" s="60" t="s">
        <v>127</v>
      </c>
      <c r="C1056" s="61" t="s">
        <v>128</v>
      </c>
      <c r="D1056" s="61" t="s">
        <v>129</v>
      </c>
      <c r="E1056" s="62">
        <f t="shared" si="285"/>
        <v>10682</v>
      </c>
      <c r="F1056" s="9">
        <f t="shared" si="286"/>
        <v>55</v>
      </c>
      <c r="G1056" s="9">
        <f t="shared" si="287"/>
        <v>46</v>
      </c>
      <c r="H1056" s="9">
        <f t="shared" si="288"/>
        <v>35</v>
      </c>
      <c r="I1056" s="9">
        <f t="shared" si="289"/>
        <v>17</v>
      </c>
      <c r="J1056" s="9">
        <f t="shared" si="290"/>
        <v>38</v>
      </c>
      <c r="K1056" s="9">
        <f t="shared" si="291"/>
        <v>126</v>
      </c>
      <c r="L1056" s="9">
        <f t="shared" si="292"/>
        <v>368</v>
      </c>
      <c r="M1056" s="9">
        <f t="shared" si="293"/>
        <v>693</v>
      </c>
      <c r="N1056" s="9">
        <f t="shared" si="294"/>
        <v>690</v>
      </c>
      <c r="O1056" s="9">
        <f t="shared" si="295"/>
        <v>661</v>
      </c>
      <c r="P1056" s="9">
        <f t="shared" si="296"/>
        <v>643</v>
      </c>
      <c r="Q1056" s="9">
        <f t="shared" si="297"/>
        <v>610</v>
      </c>
      <c r="R1056" s="9">
        <f t="shared" si="298"/>
        <v>626</v>
      </c>
      <c r="S1056" s="9">
        <f t="shared" si="299"/>
        <v>656</v>
      </c>
      <c r="T1056" s="9">
        <f t="shared" si="300"/>
        <v>724</v>
      </c>
      <c r="U1056" s="9">
        <f t="shared" si="301"/>
        <v>844</v>
      </c>
      <c r="V1056" s="9">
        <f t="shared" si="302"/>
        <v>833</v>
      </c>
      <c r="W1056" s="9">
        <f t="shared" si="303"/>
        <v>757</v>
      </c>
      <c r="X1056" s="9">
        <f t="shared" si="304"/>
        <v>610</v>
      </c>
      <c r="Y1056" s="9">
        <f t="shared" si="305"/>
        <v>515</v>
      </c>
      <c r="Z1056" s="9">
        <f t="shared" si="306"/>
        <v>422</v>
      </c>
      <c r="AA1056" s="9">
        <f t="shared" si="307"/>
        <v>325</v>
      </c>
      <c r="AB1056" s="9">
        <f t="shared" si="308"/>
        <v>246</v>
      </c>
      <c r="AC1056" s="9">
        <f t="shared" si="309"/>
        <v>142</v>
      </c>
    </row>
    <row r="1057" spans="1:29" hidden="1">
      <c r="A1057" s="8"/>
      <c r="B1057" s="60" t="s">
        <v>127</v>
      </c>
      <c r="C1057" s="61" t="s">
        <v>128</v>
      </c>
      <c r="D1057" s="61" t="s">
        <v>130</v>
      </c>
      <c r="E1057" s="62">
        <f t="shared" si="285"/>
        <v>14395</v>
      </c>
      <c r="F1057" s="9">
        <f t="shared" si="286"/>
        <v>80</v>
      </c>
      <c r="G1057" s="9">
        <f t="shared" si="287"/>
        <v>41</v>
      </c>
      <c r="H1057" s="9">
        <f t="shared" si="288"/>
        <v>38</v>
      </c>
      <c r="I1057" s="9">
        <f t="shared" si="289"/>
        <v>26</v>
      </c>
      <c r="J1057" s="9">
        <f t="shared" si="290"/>
        <v>56</v>
      </c>
      <c r="K1057" s="9">
        <f t="shared" si="291"/>
        <v>239</v>
      </c>
      <c r="L1057" s="9">
        <f t="shared" si="292"/>
        <v>693</v>
      </c>
      <c r="M1057" s="9">
        <f t="shared" si="293"/>
        <v>1138</v>
      </c>
      <c r="N1057" s="9">
        <f t="shared" si="294"/>
        <v>1092</v>
      </c>
      <c r="O1057" s="9">
        <f t="shared" si="295"/>
        <v>982</v>
      </c>
      <c r="P1057" s="9">
        <f t="shared" si="296"/>
        <v>868</v>
      </c>
      <c r="Q1057" s="9">
        <f t="shared" si="297"/>
        <v>902</v>
      </c>
      <c r="R1057" s="9">
        <f t="shared" si="298"/>
        <v>902</v>
      </c>
      <c r="S1057" s="9">
        <f t="shared" si="299"/>
        <v>929</v>
      </c>
      <c r="T1057" s="9">
        <f t="shared" si="300"/>
        <v>930</v>
      </c>
      <c r="U1057" s="9">
        <f t="shared" si="301"/>
        <v>935</v>
      </c>
      <c r="V1057" s="9">
        <f t="shared" si="302"/>
        <v>929</v>
      </c>
      <c r="W1057" s="9">
        <f t="shared" si="303"/>
        <v>880</v>
      </c>
      <c r="X1057" s="9">
        <f t="shared" si="304"/>
        <v>777</v>
      </c>
      <c r="Y1057" s="9">
        <f t="shared" si="305"/>
        <v>629</v>
      </c>
      <c r="Z1057" s="9">
        <f t="shared" si="306"/>
        <v>503</v>
      </c>
      <c r="AA1057" s="9">
        <f t="shared" si="307"/>
        <v>424</v>
      </c>
      <c r="AB1057" s="9">
        <f t="shared" si="308"/>
        <v>269</v>
      </c>
      <c r="AC1057" s="9">
        <f t="shared" si="309"/>
        <v>133</v>
      </c>
    </row>
    <row r="1058" spans="1:29" hidden="1">
      <c r="A1058" s="8"/>
      <c r="B1058" s="60" t="s">
        <v>131</v>
      </c>
      <c r="C1058" s="61" t="s">
        <v>132</v>
      </c>
      <c r="D1058" s="61" t="s">
        <v>129</v>
      </c>
      <c r="E1058" s="62">
        <f t="shared" si="285"/>
        <v>15528</v>
      </c>
      <c r="F1058" s="9">
        <f t="shared" si="286"/>
        <v>76</v>
      </c>
      <c r="G1058" s="9">
        <f t="shared" si="287"/>
        <v>59</v>
      </c>
      <c r="H1058" s="9">
        <f t="shared" si="288"/>
        <v>33</v>
      </c>
      <c r="I1058" s="9">
        <f t="shared" si="289"/>
        <v>33</v>
      </c>
      <c r="J1058" s="9">
        <f t="shared" si="290"/>
        <v>48</v>
      </c>
      <c r="K1058" s="9">
        <f t="shared" si="291"/>
        <v>164</v>
      </c>
      <c r="L1058" s="9">
        <f t="shared" si="292"/>
        <v>530</v>
      </c>
      <c r="M1058" s="9">
        <f t="shared" si="293"/>
        <v>975</v>
      </c>
      <c r="N1058" s="9">
        <f t="shared" si="294"/>
        <v>973</v>
      </c>
      <c r="O1058" s="9">
        <f t="shared" si="295"/>
        <v>862</v>
      </c>
      <c r="P1058" s="9">
        <f t="shared" si="296"/>
        <v>821</v>
      </c>
      <c r="Q1058" s="9">
        <f t="shared" si="297"/>
        <v>839</v>
      </c>
      <c r="R1058" s="9">
        <f t="shared" si="298"/>
        <v>829</v>
      </c>
      <c r="S1058" s="9">
        <f t="shared" si="299"/>
        <v>948</v>
      </c>
      <c r="T1058" s="9">
        <f t="shared" si="300"/>
        <v>1054</v>
      </c>
      <c r="U1058" s="9">
        <f t="shared" si="301"/>
        <v>1209</v>
      </c>
      <c r="V1058" s="9">
        <f t="shared" si="302"/>
        <v>1358</v>
      </c>
      <c r="W1058" s="9">
        <f t="shared" si="303"/>
        <v>1196</v>
      </c>
      <c r="X1058" s="9">
        <f t="shared" si="304"/>
        <v>978</v>
      </c>
      <c r="Y1058" s="9">
        <f t="shared" si="305"/>
        <v>792</v>
      </c>
      <c r="Z1058" s="9">
        <f t="shared" si="306"/>
        <v>680</v>
      </c>
      <c r="AA1058" s="9">
        <f t="shared" si="307"/>
        <v>555</v>
      </c>
      <c r="AB1058" s="9">
        <f t="shared" si="308"/>
        <v>336</v>
      </c>
      <c r="AC1058" s="9">
        <f t="shared" si="309"/>
        <v>180</v>
      </c>
    </row>
    <row r="1059" spans="1:29" hidden="1">
      <c r="A1059" s="8"/>
      <c r="B1059" s="60" t="s">
        <v>131</v>
      </c>
      <c r="C1059" s="61" t="s">
        <v>132</v>
      </c>
      <c r="D1059" s="61" t="s">
        <v>133</v>
      </c>
      <c r="E1059" s="62">
        <f t="shared" si="285"/>
        <v>14810</v>
      </c>
      <c r="F1059" s="9">
        <f t="shared" si="286"/>
        <v>71</v>
      </c>
      <c r="G1059" s="9">
        <f t="shared" si="287"/>
        <v>46</v>
      </c>
      <c r="H1059" s="9">
        <f t="shared" si="288"/>
        <v>34</v>
      </c>
      <c r="I1059" s="9">
        <f t="shared" si="289"/>
        <v>27</v>
      </c>
      <c r="J1059" s="9">
        <f t="shared" si="290"/>
        <v>42</v>
      </c>
      <c r="K1059" s="9">
        <f t="shared" si="291"/>
        <v>144</v>
      </c>
      <c r="L1059" s="9">
        <f t="shared" si="292"/>
        <v>594</v>
      </c>
      <c r="M1059" s="9">
        <f t="shared" si="293"/>
        <v>1176</v>
      </c>
      <c r="N1059" s="9">
        <f t="shared" si="294"/>
        <v>1129</v>
      </c>
      <c r="O1059" s="9">
        <f t="shared" si="295"/>
        <v>1081</v>
      </c>
      <c r="P1059" s="9">
        <f t="shared" si="296"/>
        <v>925</v>
      </c>
      <c r="Q1059" s="9">
        <f t="shared" si="297"/>
        <v>836</v>
      </c>
      <c r="R1059" s="9">
        <f t="shared" si="298"/>
        <v>851</v>
      </c>
      <c r="S1059" s="9">
        <f t="shared" si="299"/>
        <v>852</v>
      </c>
      <c r="T1059" s="9">
        <f t="shared" si="300"/>
        <v>877</v>
      </c>
      <c r="U1059" s="9">
        <f t="shared" si="301"/>
        <v>925</v>
      </c>
      <c r="V1059" s="9">
        <f t="shared" si="302"/>
        <v>1024</v>
      </c>
      <c r="W1059" s="9">
        <f t="shared" si="303"/>
        <v>939</v>
      </c>
      <c r="X1059" s="9">
        <f t="shared" si="304"/>
        <v>921</v>
      </c>
      <c r="Y1059" s="9">
        <f t="shared" si="305"/>
        <v>748</v>
      </c>
      <c r="Z1059" s="9">
        <f t="shared" si="306"/>
        <v>693</v>
      </c>
      <c r="AA1059" s="9">
        <f t="shared" si="307"/>
        <v>457</v>
      </c>
      <c r="AB1059" s="9">
        <f t="shared" si="308"/>
        <v>265</v>
      </c>
      <c r="AC1059" s="9">
        <f t="shared" si="309"/>
        <v>153</v>
      </c>
    </row>
    <row r="1060" spans="1:29" hidden="1">
      <c r="A1060" s="8"/>
      <c r="B1060" s="60" t="s">
        <v>134</v>
      </c>
      <c r="C1060" s="61" t="s">
        <v>135</v>
      </c>
      <c r="D1060" s="61" t="s">
        <v>207</v>
      </c>
      <c r="E1060" s="62">
        <f t="shared" si="285"/>
        <v>6520</v>
      </c>
      <c r="F1060" s="9">
        <f t="shared" si="286"/>
        <v>50</v>
      </c>
      <c r="G1060" s="9">
        <f t="shared" si="287"/>
        <v>31</v>
      </c>
      <c r="H1060" s="9">
        <f t="shared" si="288"/>
        <v>21</v>
      </c>
      <c r="I1060" s="9">
        <f t="shared" si="289"/>
        <v>26</v>
      </c>
      <c r="J1060" s="9">
        <f t="shared" si="290"/>
        <v>44</v>
      </c>
      <c r="K1060" s="9">
        <f t="shared" si="291"/>
        <v>117</v>
      </c>
      <c r="L1060" s="9">
        <f t="shared" si="292"/>
        <v>270</v>
      </c>
      <c r="M1060" s="9">
        <f t="shared" si="293"/>
        <v>443</v>
      </c>
      <c r="N1060" s="9">
        <f t="shared" si="294"/>
        <v>443</v>
      </c>
      <c r="O1060" s="9">
        <f t="shared" si="295"/>
        <v>431</v>
      </c>
      <c r="P1060" s="9">
        <f t="shared" si="296"/>
        <v>365</v>
      </c>
      <c r="Q1060" s="9">
        <f t="shared" si="297"/>
        <v>429</v>
      </c>
      <c r="R1060" s="9">
        <f t="shared" si="298"/>
        <v>404</v>
      </c>
      <c r="S1060" s="9">
        <f t="shared" si="299"/>
        <v>436</v>
      </c>
      <c r="T1060" s="9">
        <f t="shared" si="300"/>
        <v>415</v>
      </c>
      <c r="U1060" s="9">
        <f t="shared" si="301"/>
        <v>473</v>
      </c>
      <c r="V1060" s="9">
        <f t="shared" si="302"/>
        <v>390</v>
      </c>
      <c r="W1060" s="9">
        <f t="shared" si="303"/>
        <v>384</v>
      </c>
      <c r="X1060" s="9">
        <f t="shared" si="304"/>
        <v>366</v>
      </c>
      <c r="Y1060" s="9">
        <f t="shared" si="305"/>
        <v>325</v>
      </c>
      <c r="Z1060" s="9">
        <f t="shared" si="306"/>
        <v>243</v>
      </c>
      <c r="AA1060" s="9">
        <f t="shared" si="307"/>
        <v>199</v>
      </c>
      <c r="AB1060" s="9">
        <f t="shared" si="308"/>
        <v>133</v>
      </c>
      <c r="AC1060" s="9">
        <f t="shared" si="309"/>
        <v>82</v>
      </c>
    </row>
    <row r="1061" spans="1:29" hidden="1">
      <c r="A1061" s="8"/>
      <c r="B1061" s="60" t="s">
        <v>134</v>
      </c>
      <c r="C1061" s="61" t="s">
        <v>135</v>
      </c>
      <c r="D1061" s="61" t="s">
        <v>137</v>
      </c>
      <c r="E1061" s="62">
        <f t="shared" si="285"/>
        <v>6105</v>
      </c>
      <c r="F1061" s="9">
        <f t="shared" si="286"/>
        <v>35</v>
      </c>
      <c r="G1061" s="9">
        <f t="shared" si="287"/>
        <v>36</v>
      </c>
      <c r="H1061" s="9">
        <f t="shared" si="288"/>
        <v>16</v>
      </c>
      <c r="I1061" s="9">
        <f t="shared" si="289"/>
        <v>18</v>
      </c>
      <c r="J1061" s="9">
        <f t="shared" si="290"/>
        <v>31</v>
      </c>
      <c r="K1061" s="9">
        <f t="shared" si="291"/>
        <v>106</v>
      </c>
      <c r="L1061" s="9">
        <f t="shared" si="292"/>
        <v>265</v>
      </c>
      <c r="M1061" s="9">
        <f t="shared" si="293"/>
        <v>349</v>
      </c>
      <c r="N1061" s="9">
        <f t="shared" si="294"/>
        <v>355</v>
      </c>
      <c r="O1061" s="9">
        <f t="shared" si="295"/>
        <v>384</v>
      </c>
      <c r="P1061" s="9">
        <f t="shared" si="296"/>
        <v>389</v>
      </c>
      <c r="Q1061" s="9">
        <f t="shared" si="297"/>
        <v>376</v>
      </c>
      <c r="R1061" s="9">
        <f t="shared" si="298"/>
        <v>427</v>
      </c>
      <c r="S1061" s="9">
        <f t="shared" si="299"/>
        <v>374</v>
      </c>
      <c r="T1061" s="9">
        <f t="shared" si="300"/>
        <v>400</v>
      </c>
      <c r="U1061" s="9">
        <f t="shared" si="301"/>
        <v>385</v>
      </c>
      <c r="V1061" s="9">
        <f t="shared" si="302"/>
        <v>419</v>
      </c>
      <c r="W1061" s="9">
        <f t="shared" si="303"/>
        <v>382</v>
      </c>
      <c r="X1061" s="9">
        <f t="shared" si="304"/>
        <v>378</v>
      </c>
      <c r="Y1061" s="9">
        <f t="shared" si="305"/>
        <v>309</v>
      </c>
      <c r="Z1061" s="9">
        <f t="shared" si="306"/>
        <v>261</v>
      </c>
      <c r="AA1061" s="9">
        <f t="shared" si="307"/>
        <v>202</v>
      </c>
      <c r="AB1061" s="9">
        <f t="shared" si="308"/>
        <v>137</v>
      </c>
      <c r="AC1061" s="9">
        <f t="shared" si="309"/>
        <v>71</v>
      </c>
    </row>
    <row r="1062" spans="1:29" hidden="1">
      <c r="A1062" s="8"/>
      <c r="B1062" s="60" t="s">
        <v>139</v>
      </c>
      <c r="C1062" s="61" t="s">
        <v>140</v>
      </c>
      <c r="D1062" s="61" t="s">
        <v>129</v>
      </c>
      <c r="E1062" s="62">
        <f t="shared" si="285"/>
        <v>14851</v>
      </c>
      <c r="F1062" s="9">
        <f t="shared" si="286"/>
        <v>80</v>
      </c>
      <c r="G1062" s="9">
        <f t="shared" si="287"/>
        <v>62</v>
      </c>
      <c r="H1062" s="9">
        <f t="shared" si="288"/>
        <v>40</v>
      </c>
      <c r="I1062" s="9">
        <f t="shared" si="289"/>
        <v>32</v>
      </c>
      <c r="J1062" s="9">
        <f t="shared" si="290"/>
        <v>67</v>
      </c>
      <c r="K1062" s="9">
        <f t="shared" si="291"/>
        <v>172</v>
      </c>
      <c r="L1062" s="9">
        <f t="shared" si="292"/>
        <v>528</v>
      </c>
      <c r="M1062" s="9">
        <f t="shared" si="293"/>
        <v>981</v>
      </c>
      <c r="N1062" s="9">
        <f t="shared" si="294"/>
        <v>1015</v>
      </c>
      <c r="O1062" s="9">
        <f t="shared" si="295"/>
        <v>918</v>
      </c>
      <c r="P1062" s="9">
        <f t="shared" si="296"/>
        <v>875</v>
      </c>
      <c r="Q1062" s="9">
        <f t="shared" si="297"/>
        <v>801</v>
      </c>
      <c r="R1062" s="9">
        <f t="shared" si="298"/>
        <v>867</v>
      </c>
      <c r="S1062" s="9">
        <f t="shared" si="299"/>
        <v>924</v>
      </c>
      <c r="T1062" s="9">
        <f t="shared" si="300"/>
        <v>957</v>
      </c>
      <c r="U1062" s="9">
        <f t="shared" si="301"/>
        <v>1122</v>
      </c>
      <c r="V1062" s="9">
        <f t="shared" si="302"/>
        <v>1120</v>
      </c>
      <c r="W1062" s="9">
        <f t="shared" si="303"/>
        <v>1017</v>
      </c>
      <c r="X1062" s="9">
        <f t="shared" si="304"/>
        <v>952</v>
      </c>
      <c r="Y1062" s="9">
        <f t="shared" si="305"/>
        <v>774</v>
      </c>
      <c r="Z1062" s="9">
        <f t="shared" si="306"/>
        <v>637</v>
      </c>
      <c r="AA1062" s="9">
        <f t="shared" si="307"/>
        <v>419</v>
      </c>
      <c r="AB1062" s="9">
        <f t="shared" si="308"/>
        <v>301</v>
      </c>
      <c r="AC1062" s="9">
        <f t="shared" si="309"/>
        <v>190</v>
      </c>
    </row>
    <row r="1063" spans="1:29" hidden="1">
      <c r="A1063" s="8"/>
      <c r="B1063" s="60" t="s">
        <v>139</v>
      </c>
      <c r="C1063" s="61" t="s">
        <v>140</v>
      </c>
      <c r="D1063" s="61" t="s">
        <v>144</v>
      </c>
      <c r="E1063" s="62">
        <f t="shared" si="285"/>
        <v>13013</v>
      </c>
      <c r="F1063" s="9">
        <f t="shared" si="286"/>
        <v>90</v>
      </c>
      <c r="G1063" s="9">
        <f t="shared" si="287"/>
        <v>59</v>
      </c>
      <c r="H1063" s="9">
        <f t="shared" si="288"/>
        <v>47</v>
      </c>
      <c r="I1063" s="9">
        <f t="shared" si="289"/>
        <v>50</v>
      </c>
      <c r="J1063" s="9">
        <f t="shared" si="290"/>
        <v>87</v>
      </c>
      <c r="K1063" s="9">
        <f t="shared" si="291"/>
        <v>213</v>
      </c>
      <c r="L1063" s="9">
        <f t="shared" si="292"/>
        <v>569</v>
      </c>
      <c r="M1063" s="9">
        <f t="shared" si="293"/>
        <v>823</v>
      </c>
      <c r="N1063" s="9">
        <f t="shared" si="294"/>
        <v>799</v>
      </c>
      <c r="O1063" s="9">
        <f t="shared" si="295"/>
        <v>798</v>
      </c>
      <c r="P1063" s="9">
        <f t="shared" si="296"/>
        <v>746</v>
      </c>
      <c r="Q1063" s="9">
        <f t="shared" si="297"/>
        <v>750</v>
      </c>
      <c r="R1063" s="9">
        <f t="shared" si="298"/>
        <v>747</v>
      </c>
      <c r="S1063" s="9">
        <f t="shared" si="299"/>
        <v>791</v>
      </c>
      <c r="T1063" s="9">
        <f t="shared" si="300"/>
        <v>785</v>
      </c>
      <c r="U1063" s="9">
        <f t="shared" si="301"/>
        <v>879</v>
      </c>
      <c r="V1063" s="9">
        <f t="shared" si="302"/>
        <v>899</v>
      </c>
      <c r="W1063" s="9">
        <f t="shared" si="303"/>
        <v>871</v>
      </c>
      <c r="X1063" s="9">
        <f t="shared" si="304"/>
        <v>827</v>
      </c>
      <c r="Y1063" s="9">
        <f t="shared" si="305"/>
        <v>716</v>
      </c>
      <c r="Z1063" s="9">
        <f t="shared" si="306"/>
        <v>558</v>
      </c>
      <c r="AA1063" s="9">
        <f t="shared" si="307"/>
        <v>423</v>
      </c>
      <c r="AB1063" s="9">
        <f t="shared" si="308"/>
        <v>330</v>
      </c>
      <c r="AC1063" s="9">
        <f t="shared" si="309"/>
        <v>156</v>
      </c>
    </row>
    <row r="1064" spans="1:29" hidden="1">
      <c r="A1064" s="8"/>
      <c r="B1064" s="60" t="s">
        <v>145</v>
      </c>
      <c r="C1064" s="61" t="s">
        <v>146</v>
      </c>
      <c r="D1064" s="61" t="s">
        <v>142</v>
      </c>
      <c r="E1064" s="62">
        <f t="shared" si="285"/>
        <v>18545</v>
      </c>
      <c r="F1064" s="9">
        <f t="shared" si="286"/>
        <v>109</v>
      </c>
      <c r="G1064" s="9">
        <f t="shared" si="287"/>
        <v>71</v>
      </c>
      <c r="H1064" s="9">
        <f t="shared" si="288"/>
        <v>50</v>
      </c>
      <c r="I1064" s="9">
        <f t="shared" si="289"/>
        <v>59</v>
      </c>
      <c r="J1064" s="9">
        <f t="shared" si="290"/>
        <v>100</v>
      </c>
      <c r="K1064" s="9">
        <f t="shared" si="291"/>
        <v>354</v>
      </c>
      <c r="L1064" s="9">
        <f t="shared" si="292"/>
        <v>805</v>
      </c>
      <c r="M1064" s="9">
        <f t="shared" si="293"/>
        <v>1119</v>
      </c>
      <c r="N1064" s="9">
        <f t="shared" si="294"/>
        <v>1106</v>
      </c>
      <c r="O1064" s="9">
        <f t="shared" si="295"/>
        <v>1079</v>
      </c>
      <c r="P1064" s="9">
        <f t="shared" si="296"/>
        <v>997</v>
      </c>
      <c r="Q1064" s="9">
        <f t="shared" si="297"/>
        <v>1137</v>
      </c>
      <c r="R1064" s="9">
        <f t="shared" si="298"/>
        <v>1114</v>
      </c>
      <c r="S1064" s="9">
        <f t="shared" si="299"/>
        <v>1142</v>
      </c>
      <c r="T1064" s="9">
        <f t="shared" si="300"/>
        <v>1201</v>
      </c>
      <c r="U1064" s="9">
        <f t="shared" si="301"/>
        <v>1253</v>
      </c>
      <c r="V1064" s="9">
        <f t="shared" si="302"/>
        <v>1243</v>
      </c>
      <c r="W1064" s="9">
        <f t="shared" si="303"/>
        <v>1334</v>
      </c>
      <c r="X1064" s="9">
        <f t="shared" si="304"/>
        <v>1247</v>
      </c>
      <c r="Y1064" s="9">
        <f t="shared" si="305"/>
        <v>967</v>
      </c>
      <c r="Z1064" s="9">
        <f t="shared" si="306"/>
        <v>836</v>
      </c>
      <c r="AA1064" s="9">
        <f t="shared" si="307"/>
        <v>614</v>
      </c>
      <c r="AB1064" s="9">
        <f t="shared" si="308"/>
        <v>402</v>
      </c>
      <c r="AC1064" s="9">
        <f t="shared" si="309"/>
        <v>206</v>
      </c>
    </row>
    <row r="1065" spans="1:29" hidden="1">
      <c r="A1065" s="8"/>
      <c r="B1065" s="60" t="s">
        <v>145</v>
      </c>
      <c r="C1065" s="61" t="s">
        <v>146</v>
      </c>
      <c r="D1065" s="61" t="s">
        <v>147</v>
      </c>
      <c r="E1065" s="62">
        <f t="shared" si="285"/>
        <v>20392</v>
      </c>
      <c r="F1065" s="9">
        <f t="shared" si="286"/>
        <v>115</v>
      </c>
      <c r="G1065" s="9">
        <f t="shared" si="287"/>
        <v>49</v>
      </c>
      <c r="H1065" s="9">
        <f t="shared" si="288"/>
        <v>34</v>
      </c>
      <c r="I1065" s="9">
        <f t="shared" si="289"/>
        <v>42</v>
      </c>
      <c r="J1065" s="9">
        <f t="shared" si="290"/>
        <v>104</v>
      </c>
      <c r="K1065" s="9">
        <f t="shared" si="291"/>
        <v>385</v>
      </c>
      <c r="L1065" s="9">
        <f t="shared" si="292"/>
        <v>1125</v>
      </c>
      <c r="M1065" s="9">
        <f t="shared" si="293"/>
        <v>1760</v>
      </c>
      <c r="N1065" s="9">
        <f t="shared" si="294"/>
        <v>1580</v>
      </c>
      <c r="O1065" s="9">
        <f t="shared" si="295"/>
        <v>1275</v>
      </c>
      <c r="P1065" s="9">
        <f t="shared" si="296"/>
        <v>1201</v>
      </c>
      <c r="Q1065" s="9">
        <f t="shared" si="297"/>
        <v>1132</v>
      </c>
      <c r="R1065" s="9">
        <f t="shared" si="298"/>
        <v>1111</v>
      </c>
      <c r="S1065" s="9">
        <f t="shared" si="299"/>
        <v>1172</v>
      </c>
      <c r="T1065" s="9">
        <f t="shared" si="300"/>
        <v>1293</v>
      </c>
      <c r="U1065" s="9">
        <f t="shared" si="301"/>
        <v>1335</v>
      </c>
      <c r="V1065" s="9">
        <f t="shared" si="302"/>
        <v>1360</v>
      </c>
      <c r="W1065" s="9">
        <f t="shared" si="303"/>
        <v>1174</v>
      </c>
      <c r="X1065" s="9">
        <f t="shared" si="304"/>
        <v>1165</v>
      </c>
      <c r="Y1065" s="9">
        <f t="shared" si="305"/>
        <v>1003</v>
      </c>
      <c r="Z1065" s="9">
        <f t="shared" si="306"/>
        <v>787</v>
      </c>
      <c r="AA1065" s="9">
        <f t="shared" si="307"/>
        <v>575</v>
      </c>
      <c r="AB1065" s="9">
        <f t="shared" si="308"/>
        <v>404</v>
      </c>
      <c r="AC1065" s="9">
        <f t="shared" si="309"/>
        <v>211</v>
      </c>
    </row>
    <row r="1066" spans="1:29" hidden="1">
      <c r="A1066" s="8"/>
      <c r="B1066" s="60" t="s">
        <v>148</v>
      </c>
      <c r="C1066" s="61" t="s">
        <v>149</v>
      </c>
      <c r="D1066" s="61" t="s">
        <v>150</v>
      </c>
      <c r="E1066" s="62">
        <f t="shared" si="285"/>
        <v>5595</v>
      </c>
      <c r="F1066" s="9">
        <f t="shared" si="286"/>
        <v>18</v>
      </c>
      <c r="G1066" s="9">
        <f t="shared" si="287"/>
        <v>16</v>
      </c>
      <c r="H1066" s="9">
        <f t="shared" si="288"/>
        <v>7</v>
      </c>
      <c r="I1066" s="9">
        <f t="shared" si="289"/>
        <v>20</v>
      </c>
      <c r="J1066" s="9">
        <f t="shared" si="290"/>
        <v>21</v>
      </c>
      <c r="K1066" s="9">
        <f t="shared" si="291"/>
        <v>116</v>
      </c>
      <c r="L1066" s="9">
        <f t="shared" si="292"/>
        <v>282</v>
      </c>
      <c r="M1066" s="9">
        <f t="shared" si="293"/>
        <v>581</v>
      </c>
      <c r="N1066" s="9">
        <f t="shared" si="294"/>
        <v>452</v>
      </c>
      <c r="O1066" s="9">
        <f t="shared" si="295"/>
        <v>360</v>
      </c>
      <c r="P1066" s="9">
        <f t="shared" si="296"/>
        <v>325</v>
      </c>
      <c r="Q1066" s="9">
        <f t="shared" si="297"/>
        <v>371</v>
      </c>
      <c r="R1066" s="9">
        <f t="shared" si="298"/>
        <v>358</v>
      </c>
      <c r="S1066" s="9">
        <f t="shared" si="299"/>
        <v>351</v>
      </c>
      <c r="T1066" s="9">
        <f t="shared" si="300"/>
        <v>314</v>
      </c>
      <c r="U1066" s="9">
        <f t="shared" si="301"/>
        <v>348</v>
      </c>
      <c r="V1066" s="9">
        <f t="shared" si="302"/>
        <v>292</v>
      </c>
      <c r="W1066" s="9">
        <f t="shared" si="303"/>
        <v>327</v>
      </c>
      <c r="X1066" s="9">
        <f t="shared" si="304"/>
        <v>301</v>
      </c>
      <c r="Y1066" s="9">
        <f t="shared" si="305"/>
        <v>251</v>
      </c>
      <c r="Z1066" s="9">
        <f t="shared" si="306"/>
        <v>188</v>
      </c>
      <c r="AA1066" s="9">
        <f t="shared" si="307"/>
        <v>153</v>
      </c>
      <c r="AB1066" s="9">
        <f t="shared" si="308"/>
        <v>95</v>
      </c>
      <c r="AC1066" s="9">
        <f t="shared" si="309"/>
        <v>48</v>
      </c>
    </row>
    <row r="1067" spans="1:29" hidden="1">
      <c r="A1067" s="8"/>
      <c r="B1067" s="60" t="s">
        <v>148</v>
      </c>
      <c r="C1067" s="61" t="s">
        <v>149</v>
      </c>
      <c r="D1067" s="61" t="s">
        <v>151</v>
      </c>
      <c r="E1067" s="62">
        <f t="shared" si="285"/>
        <v>9255</v>
      </c>
      <c r="F1067" s="9">
        <f t="shared" si="286"/>
        <v>38</v>
      </c>
      <c r="G1067" s="9">
        <f t="shared" si="287"/>
        <v>24</v>
      </c>
      <c r="H1067" s="9">
        <f t="shared" si="288"/>
        <v>25</v>
      </c>
      <c r="I1067" s="9">
        <f t="shared" si="289"/>
        <v>12</v>
      </c>
      <c r="J1067" s="9">
        <f t="shared" si="290"/>
        <v>35</v>
      </c>
      <c r="K1067" s="9">
        <f t="shared" si="291"/>
        <v>113</v>
      </c>
      <c r="L1067" s="9">
        <f t="shared" si="292"/>
        <v>294</v>
      </c>
      <c r="M1067" s="9">
        <f t="shared" si="293"/>
        <v>533</v>
      </c>
      <c r="N1067" s="9">
        <f t="shared" si="294"/>
        <v>496</v>
      </c>
      <c r="O1067" s="9">
        <f t="shared" si="295"/>
        <v>492</v>
      </c>
      <c r="P1067" s="9">
        <f t="shared" si="296"/>
        <v>472</v>
      </c>
      <c r="Q1067" s="9">
        <f t="shared" si="297"/>
        <v>498</v>
      </c>
      <c r="R1067" s="9">
        <f t="shared" si="298"/>
        <v>557</v>
      </c>
      <c r="S1067" s="9">
        <f t="shared" si="299"/>
        <v>550</v>
      </c>
      <c r="T1067" s="9">
        <f t="shared" si="300"/>
        <v>651</v>
      </c>
      <c r="U1067" s="9">
        <f t="shared" si="301"/>
        <v>985</v>
      </c>
      <c r="V1067" s="9">
        <f t="shared" si="302"/>
        <v>785</v>
      </c>
      <c r="W1067" s="9">
        <f t="shared" si="303"/>
        <v>701</v>
      </c>
      <c r="X1067" s="9">
        <f t="shared" si="304"/>
        <v>603</v>
      </c>
      <c r="Y1067" s="9">
        <f t="shared" si="305"/>
        <v>503</v>
      </c>
      <c r="Z1067" s="9">
        <f t="shared" si="306"/>
        <v>398</v>
      </c>
      <c r="AA1067" s="9">
        <f t="shared" si="307"/>
        <v>232</v>
      </c>
      <c r="AB1067" s="9">
        <f t="shared" si="308"/>
        <v>152</v>
      </c>
      <c r="AC1067" s="9">
        <f t="shared" si="309"/>
        <v>106</v>
      </c>
    </row>
    <row r="1068" spans="1:29" hidden="1">
      <c r="A1068" s="8"/>
      <c r="B1068" s="60" t="s">
        <v>152</v>
      </c>
      <c r="C1068" s="61" t="s">
        <v>153</v>
      </c>
      <c r="D1068" s="61" t="s">
        <v>154</v>
      </c>
      <c r="E1068" s="62">
        <f t="shared" si="285"/>
        <v>17279</v>
      </c>
      <c r="F1068" s="9">
        <f t="shared" si="286"/>
        <v>98</v>
      </c>
      <c r="G1068" s="9">
        <f t="shared" si="287"/>
        <v>59</v>
      </c>
      <c r="H1068" s="9">
        <f t="shared" si="288"/>
        <v>51</v>
      </c>
      <c r="I1068" s="9">
        <f t="shared" si="289"/>
        <v>56</v>
      </c>
      <c r="J1068" s="9">
        <f t="shared" si="290"/>
        <v>124</v>
      </c>
      <c r="K1068" s="9">
        <f t="shared" si="291"/>
        <v>404</v>
      </c>
      <c r="L1068" s="9">
        <f t="shared" si="292"/>
        <v>890</v>
      </c>
      <c r="M1068" s="9">
        <f t="shared" si="293"/>
        <v>1027</v>
      </c>
      <c r="N1068" s="9">
        <f t="shared" si="294"/>
        <v>1099</v>
      </c>
      <c r="O1068" s="9">
        <f t="shared" si="295"/>
        <v>1043</v>
      </c>
      <c r="P1068" s="9">
        <f t="shared" si="296"/>
        <v>967</v>
      </c>
      <c r="Q1068" s="9">
        <f t="shared" si="297"/>
        <v>963</v>
      </c>
      <c r="R1068" s="9">
        <f t="shared" si="298"/>
        <v>992</v>
      </c>
      <c r="S1068" s="9">
        <f t="shared" si="299"/>
        <v>1071</v>
      </c>
      <c r="T1068" s="9">
        <f t="shared" si="300"/>
        <v>1061</v>
      </c>
      <c r="U1068" s="9">
        <f t="shared" si="301"/>
        <v>1051</v>
      </c>
      <c r="V1068" s="9">
        <f t="shared" si="302"/>
        <v>1101</v>
      </c>
      <c r="W1068" s="9">
        <f t="shared" si="303"/>
        <v>1104</v>
      </c>
      <c r="X1068" s="9">
        <f t="shared" si="304"/>
        <v>1028</v>
      </c>
      <c r="Y1068" s="9">
        <f t="shared" si="305"/>
        <v>947</v>
      </c>
      <c r="Z1068" s="9">
        <f t="shared" si="306"/>
        <v>846</v>
      </c>
      <c r="AA1068" s="9">
        <f t="shared" si="307"/>
        <v>640</v>
      </c>
      <c r="AB1068" s="9">
        <f t="shared" si="308"/>
        <v>455</v>
      </c>
      <c r="AC1068" s="9">
        <f t="shared" si="309"/>
        <v>202</v>
      </c>
    </row>
    <row r="1069" spans="1:29" hidden="1">
      <c r="A1069" s="8"/>
      <c r="B1069" s="60" t="s">
        <v>152</v>
      </c>
      <c r="C1069" s="61" t="s">
        <v>153</v>
      </c>
      <c r="D1069" s="61" t="s">
        <v>155</v>
      </c>
      <c r="E1069" s="62">
        <f t="shared" si="285"/>
        <v>14938</v>
      </c>
      <c r="F1069" s="9">
        <f t="shared" si="286"/>
        <v>67</v>
      </c>
      <c r="G1069" s="9">
        <f t="shared" si="287"/>
        <v>47</v>
      </c>
      <c r="H1069" s="9">
        <f t="shared" si="288"/>
        <v>48</v>
      </c>
      <c r="I1069" s="9">
        <f t="shared" si="289"/>
        <v>48</v>
      </c>
      <c r="J1069" s="9">
        <f t="shared" si="290"/>
        <v>118</v>
      </c>
      <c r="K1069" s="9">
        <f t="shared" si="291"/>
        <v>398</v>
      </c>
      <c r="L1069" s="9">
        <f t="shared" si="292"/>
        <v>910</v>
      </c>
      <c r="M1069" s="9">
        <f t="shared" si="293"/>
        <v>1083</v>
      </c>
      <c r="N1069" s="9">
        <f t="shared" si="294"/>
        <v>1069</v>
      </c>
      <c r="O1069" s="9">
        <f t="shared" si="295"/>
        <v>957</v>
      </c>
      <c r="P1069" s="9">
        <f t="shared" si="296"/>
        <v>921</v>
      </c>
      <c r="Q1069" s="9">
        <f t="shared" si="297"/>
        <v>833</v>
      </c>
      <c r="R1069" s="9">
        <f t="shared" si="298"/>
        <v>844</v>
      </c>
      <c r="S1069" s="9">
        <f t="shared" si="299"/>
        <v>873</v>
      </c>
      <c r="T1069" s="9">
        <f t="shared" si="300"/>
        <v>935</v>
      </c>
      <c r="U1069" s="9">
        <f t="shared" si="301"/>
        <v>905</v>
      </c>
      <c r="V1069" s="9">
        <f t="shared" si="302"/>
        <v>1028</v>
      </c>
      <c r="W1069" s="9">
        <f t="shared" si="303"/>
        <v>944</v>
      </c>
      <c r="X1069" s="9">
        <f t="shared" si="304"/>
        <v>816</v>
      </c>
      <c r="Y1069" s="9">
        <f t="shared" si="305"/>
        <v>667</v>
      </c>
      <c r="Z1069" s="9">
        <f t="shared" si="306"/>
        <v>573</v>
      </c>
      <c r="AA1069" s="9">
        <f t="shared" si="307"/>
        <v>395</v>
      </c>
      <c r="AB1069" s="9">
        <f t="shared" si="308"/>
        <v>302</v>
      </c>
      <c r="AC1069" s="9">
        <f t="shared" si="309"/>
        <v>157</v>
      </c>
    </row>
    <row r="1070" spans="1:29" hidden="1">
      <c r="A1070" s="8"/>
      <c r="B1070" s="60" t="s">
        <v>156</v>
      </c>
      <c r="C1070" s="61" t="s">
        <v>157</v>
      </c>
      <c r="D1070" s="61" t="s">
        <v>158</v>
      </c>
      <c r="E1070" s="62">
        <f t="shared" si="285"/>
        <v>4384</v>
      </c>
      <c r="F1070" s="9">
        <f t="shared" si="286"/>
        <v>8</v>
      </c>
      <c r="G1070" s="9">
        <f t="shared" si="287"/>
        <v>1</v>
      </c>
      <c r="H1070" s="9">
        <f t="shared" si="288"/>
        <v>1</v>
      </c>
      <c r="I1070" s="9">
        <f t="shared" si="289"/>
        <v>2</v>
      </c>
      <c r="J1070" s="9">
        <f t="shared" si="290"/>
        <v>7</v>
      </c>
      <c r="K1070" s="9">
        <f t="shared" si="291"/>
        <v>24</v>
      </c>
      <c r="L1070" s="9">
        <f t="shared" si="292"/>
        <v>289</v>
      </c>
      <c r="M1070" s="9">
        <f t="shared" si="293"/>
        <v>639</v>
      </c>
      <c r="N1070" s="9">
        <f t="shared" si="294"/>
        <v>524</v>
      </c>
      <c r="O1070" s="9">
        <f t="shared" si="295"/>
        <v>243</v>
      </c>
      <c r="P1070" s="9">
        <f t="shared" si="296"/>
        <v>195</v>
      </c>
      <c r="Q1070" s="9">
        <f t="shared" si="297"/>
        <v>208</v>
      </c>
      <c r="R1070" s="9">
        <f t="shared" si="298"/>
        <v>166</v>
      </c>
      <c r="S1070" s="9">
        <f t="shared" si="299"/>
        <v>227</v>
      </c>
      <c r="T1070" s="9">
        <f t="shared" si="300"/>
        <v>369</v>
      </c>
      <c r="U1070" s="9">
        <f t="shared" si="301"/>
        <v>412</v>
      </c>
      <c r="V1070" s="9">
        <f t="shared" si="302"/>
        <v>304</v>
      </c>
      <c r="W1070" s="9">
        <f t="shared" si="303"/>
        <v>207</v>
      </c>
      <c r="X1070" s="9">
        <f t="shared" si="304"/>
        <v>169</v>
      </c>
      <c r="Y1070" s="9">
        <f t="shared" si="305"/>
        <v>151</v>
      </c>
      <c r="Z1070" s="9">
        <f t="shared" si="306"/>
        <v>107</v>
      </c>
      <c r="AA1070" s="9">
        <f t="shared" si="307"/>
        <v>59</v>
      </c>
      <c r="AB1070" s="9">
        <f t="shared" si="308"/>
        <v>62</v>
      </c>
      <c r="AC1070" s="9">
        <f t="shared" si="309"/>
        <v>10</v>
      </c>
    </row>
    <row r="1071" spans="1:29" hidden="1">
      <c r="A1071" s="8"/>
      <c r="B1071" s="60" t="s">
        <v>156</v>
      </c>
      <c r="C1071" s="61" t="s">
        <v>157</v>
      </c>
      <c r="D1071" s="61" t="s">
        <v>151</v>
      </c>
      <c r="E1071" s="62">
        <f t="shared" si="285"/>
        <v>4135</v>
      </c>
      <c r="F1071" s="9">
        <f t="shared" si="286"/>
        <v>7</v>
      </c>
      <c r="G1071" s="9">
        <f t="shared" si="287"/>
        <v>0</v>
      </c>
      <c r="H1071" s="9">
        <f t="shared" si="288"/>
        <v>1</v>
      </c>
      <c r="I1071" s="9">
        <f t="shared" si="289"/>
        <v>2</v>
      </c>
      <c r="J1071" s="9">
        <f t="shared" si="290"/>
        <v>15</v>
      </c>
      <c r="K1071" s="9">
        <f t="shared" si="291"/>
        <v>110</v>
      </c>
      <c r="L1071" s="9">
        <f t="shared" si="292"/>
        <v>200</v>
      </c>
      <c r="M1071" s="9">
        <f t="shared" si="293"/>
        <v>277</v>
      </c>
      <c r="N1071" s="9">
        <f t="shared" si="294"/>
        <v>246</v>
      </c>
      <c r="O1071" s="9">
        <f t="shared" si="295"/>
        <v>271</v>
      </c>
      <c r="P1071" s="9">
        <f t="shared" si="296"/>
        <v>217</v>
      </c>
      <c r="Q1071" s="9">
        <f t="shared" si="297"/>
        <v>218</v>
      </c>
      <c r="R1071" s="9">
        <f t="shared" si="298"/>
        <v>172</v>
      </c>
      <c r="S1071" s="9">
        <f t="shared" si="299"/>
        <v>280</v>
      </c>
      <c r="T1071" s="9">
        <f t="shared" si="300"/>
        <v>286</v>
      </c>
      <c r="U1071" s="9">
        <f t="shared" si="301"/>
        <v>415</v>
      </c>
      <c r="V1071" s="9">
        <f t="shared" si="302"/>
        <v>437</v>
      </c>
      <c r="W1071" s="9">
        <f t="shared" si="303"/>
        <v>389</v>
      </c>
      <c r="X1071" s="9">
        <f t="shared" si="304"/>
        <v>246</v>
      </c>
      <c r="Y1071" s="9">
        <f t="shared" si="305"/>
        <v>135</v>
      </c>
      <c r="Z1071" s="9">
        <f t="shared" si="306"/>
        <v>101</v>
      </c>
      <c r="AA1071" s="9">
        <f t="shared" si="307"/>
        <v>64</v>
      </c>
      <c r="AB1071" s="9">
        <f t="shared" si="308"/>
        <v>30</v>
      </c>
      <c r="AC1071" s="9">
        <f t="shared" si="309"/>
        <v>16</v>
      </c>
    </row>
    <row r="1072" spans="1:29" hidden="1">
      <c r="A1072" s="8"/>
      <c r="B1072" s="60" t="s">
        <v>159</v>
      </c>
      <c r="C1072" s="61" t="s">
        <v>160</v>
      </c>
      <c r="D1072" s="61" t="s">
        <v>161</v>
      </c>
      <c r="E1072" s="62">
        <f t="shared" si="285"/>
        <v>34439</v>
      </c>
      <c r="F1072" s="9">
        <f t="shared" si="286"/>
        <v>136</v>
      </c>
      <c r="G1072" s="9">
        <f t="shared" si="287"/>
        <v>89</v>
      </c>
      <c r="H1072" s="9">
        <f t="shared" si="288"/>
        <v>64</v>
      </c>
      <c r="I1072" s="9">
        <f t="shared" si="289"/>
        <v>83</v>
      </c>
      <c r="J1072" s="9">
        <f t="shared" si="290"/>
        <v>182</v>
      </c>
      <c r="K1072" s="9">
        <f t="shared" si="291"/>
        <v>624</v>
      </c>
      <c r="L1072" s="9">
        <f t="shared" si="292"/>
        <v>1842</v>
      </c>
      <c r="M1072" s="9">
        <f t="shared" si="293"/>
        <v>2738</v>
      </c>
      <c r="N1072" s="9">
        <f t="shared" si="294"/>
        <v>2474</v>
      </c>
      <c r="O1072" s="9">
        <f t="shared" si="295"/>
        <v>2320</v>
      </c>
      <c r="P1072" s="9">
        <f t="shared" si="296"/>
        <v>2040</v>
      </c>
      <c r="Q1072" s="9">
        <f t="shared" si="297"/>
        <v>2072</v>
      </c>
      <c r="R1072" s="9">
        <f t="shared" si="298"/>
        <v>1922</v>
      </c>
      <c r="S1072" s="9">
        <f t="shared" si="299"/>
        <v>2030</v>
      </c>
      <c r="T1072" s="9">
        <f t="shared" si="300"/>
        <v>2335</v>
      </c>
      <c r="U1072" s="9">
        <f t="shared" si="301"/>
        <v>2312</v>
      </c>
      <c r="V1072" s="9">
        <f t="shared" si="302"/>
        <v>2260</v>
      </c>
      <c r="W1072" s="9">
        <f t="shared" si="303"/>
        <v>2114</v>
      </c>
      <c r="X1072" s="9">
        <f t="shared" si="304"/>
        <v>2003</v>
      </c>
      <c r="Y1072" s="9">
        <f t="shared" si="305"/>
        <v>1642</v>
      </c>
      <c r="Z1072" s="9">
        <f t="shared" si="306"/>
        <v>1337</v>
      </c>
      <c r="AA1072" s="9">
        <f t="shared" si="307"/>
        <v>895</v>
      </c>
      <c r="AB1072" s="9">
        <f t="shared" si="308"/>
        <v>627</v>
      </c>
      <c r="AC1072" s="9">
        <f t="shared" si="309"/>
        <v>298</v>
      </c>
    </row>
    <row r="1073" spans="1:29" hidden="1">
      <c r="A1073" s="8"/>
      <c r="B1073" s="60" t="s">
        <v>159</v>
      </c>
      <c r="C1073" s="61" t="s">
        <v>160</v>
      </c>
      <c r="D1073" s="61" t="s">
        <v>162</v>
      </c>
      <c r="E1073" s="62">
        <f t="shared" si="285"/>
        <v>35162</v>
      </c>
      <c r="F1073" s="9">
        <f t="shared" si="286"/>
        <v>166</v>
      </c>
      <c r="G1073" s="9">
        <f t="shared" si="287"/>
        <v>109</v>
      </c>
      <c r="H1073" s="9">
        <f t="shared" si="288"/>
        <v>95</v>
      </c>
      <c r="I1073" s="9">
        <f t="shared" si="289"/>
        <v>68</v>
      </c>
      <c r="J1073" s="9">
        <f t="shared" si="290"/>
        <v>152</v>
      </c>
      <c r="K1073" s="9">
        <f t="shared" si="291"/>
        <v>810</v>
      </c>
      <c r="L1073" s="9">
        <f t="shared" si="292"/>
        <v>1828</v>
      </c>
      <c r="M1073" s="9">
        <f t="shared" si="293"/>
        <v>2733</v>
      </c>
      <c r="N1073" s="9">
        <f t="shared" si="294"/>
        <v>2440</v>
      </c>
      <c r="O1073" s="9">
        <f t="shared" si="295"/>
        <v>2125</v>
      </c>
      <c r="P1073" s="9">
        <f t="shared" si="296"/>
        <v>1885</v>
      </c>
      <c r="Q1073" s="9">
        <f t="shared" si="297"/>
        <v>1877</v>
      </c>
      <c r="R1073" s="9">
        <f t="shared" si="298"/>
        <v>1882</v>
      </c>
      <c r="S1073" s="9">
        <f t="shared" si="299"/>
        <v>2050</v>
      </c>
      <c r="T1073" s="9">
        <f t="shared" si="300"/>
        <v>2192</v>
      </c>
      <c r="U1073" s="9">
        <f t="shared" si="301"/>
        <v>2337</v>
      </c>
      <c r="V1073" s="9">
        <f t="shared" si="302"/>
        <v>2361</v>
      </c>
      <c r="W1073" s="9">
        <f t="shared" si="303"/>
        <v>2263</v>
      </c>
      <c r="X1073" s="9">
        <f t="shared" si="304"/>
        <v>2254</v>
      </c>
      <c r="Y1073" s="9">
        <f t="shared" si="305"/>
        <v>1852</v>
      </c>
      <c r="Z1073" s="9">
        <f t="shared" si="306"/>
        <v>1476</v>
      </c>
      <c r="AA1073" s="9">
        <f t="shared" si="307"/>
        <v>1121</v>
      </c>
      <c r="AB1073" s="9">
        <f t="shared" si="308"/>
        <v>747</v>
      </c>
      <c r="AC1073" s="9">
        <f t="shared" si="309"/>
        <v>339</v>
      </c>
    </row>
    <row r="1074" spans="1:29" hidden="1">
      <c r="A1074" s="8"/>
      <c r="B1074" s="60" t="s">
        <v>163</v>
      </c>
      <c r="C1074" s="61" t="s">
        <v>164</v>
      </c>
      <c r="D1074" s="61" t="s">
        <v>165</v>
      </c>
      <c r="E1074" s="62">
        <f t="shared" si="285"/>
        <v>21759</v>
      </c>
      <c r="F1074" s="9">
        <f t="shared" si="286"/>
        <v>90</v>
      </c>
      <c r="G1074" s="9">
        <f t="shared" si="287"/>
        <v>56</v>
      </c>
      <c r="H1074" s="9">
        <f t="shared" si="288"/>
        <v>45</v>
      </c>
      <c r="I1074" s="9">
        <f t="shared" si="289"/>
        <v>55</v>
      </c>
      <c r="J1074" s="9">
        <f t="shared" si="290"/>
        <v>106</v>
      </c>
      <c r="K1074" s="9">
        <f t="shared" si="291"/>
        <v>411</v>
      </c>
      <c r="L1074" s="9">
        <f t="shared" si="292"/>
        <v>1118</v>
      </c>
      <c r="M1074" s="9">
        <f t="shared" si="293"/>
        <v>1782</v>
      </c>
      <c r="N1074" s="9">
        <f t="shared" si="294"/>
        <v>1699</v>
      </c>
      <c r="O1074" s="9">
        <f t="shared" si="295"/>
        <v>1463</v>
      </c>
      <c r="P1074" s="9">
        <f t="shared" si="296"/>
        <v>1157</v>
      </c>
      <c r="Q1074" s="9">
        <f t="shared" si="297"/>
        <v>1260</v>
      </c>
      <c r="R1074" s="9">
        <f t="shared" si="298"/>
        <v>1143</v>
      </c>
      <c r="S1074" s="9">
        <f t="shared" si="299"/>
        <v>1301</v>
      </c>
      <c r="T1074" s="9">
        <f t="shared" si="300"/>
        <v>1312</v>
      </c>
      <c r="U1074" s="9">
        <f t="shared" si="301"/>
        <v>1563</v>
      </c>
      <c r="V1074" s="9">
        <f t="shared" si="302"/>
        <v>1467</v>
      </c>
      <c r="W1074" s="9">
        <f t="shared" si="303"/>
        <v>1436</v>
      </c>
      <c r="X1074" s="9">
        <f t="shared" si="304"/>
        <v>1275</v>
      </c>
      <c r="Y1074" s="9">
        <f t="shared" si="305"/>
        <v>1055</v>
      </c>
      <c r="Z1074" s="9">
        <f t="shared" si="306"/>
        <v>847</v>
      </c>
      <c r="AA1074" s="9">
        <f t="shared" si="307"/>
        <v>594</v>
      </c>
      <c r="AB1074" s="9">
        <f t="shared" si="308"/>
        <v>349</v>
      </c>
      <c r="AC1074" s="9">
        <f t="shared" si="309"/>
        <v>175</v>
      </c>
    </row>
    <row r="1075" spans="1:29" hidden="1">
      <c r="A1075" s="8"/>
      <c r="B1075" s="60" t="s">
        <v>163</v>
      </c>
      <c r="C1075" s="61" t="s">
        <v>164</v>
      </c>
      <c r="D1075" s="61" t="s">
        <v>166</v>
      </c>
      <c r="E1075" s="62">
        <f t="shared" si="285"/>
        <v>23892</v>
      </c>
      <c r="F1075" s="9">
        <f t="shared" si="286"/>
        <v>116</v>
      </c>
      <c r="G1075" s="9">
        <f t="shared" si="287"/>
        <v>71</v>
      </c>
      <c r="H1075" s="9">
        <f t="shared" si="288"/>
        <v>60</v>
      </c>
      <c r="I1075" s="9">
        <f t="shared" si="289"/>
        <v>58</v>
      </c>
      <c r="J1075" s="9">
        <f t="shared" si="290"/>
        <v>110</v>
      </c>
      <c r="K1075" s="9">
        <f t="shared" si="291"/>
        <v>312</v>
      </c>
      <c r="L1075" s="9">
        <f t="shared" si="292"/>
        <v>974</v>
      </c>
      <c r="M1075" s="9">
        <f t="shared" si="293"/>
        <v>1523</v>
      </c>
      <c r="N1075" s="9">
        <f t="shared" si="294"/>
        <v>1587</v>
      </c>
      <c r="O1075" s="9">
        <f t="shared" si="295"/>
        <v>1381</v>
      </c>
      <c r="P1075" s="9">
        <f t="shared" si="296"/>
        <v>1261</v>
      </c>
      <c r="Q1075" s="9">
        <f t="shared" si="297"/>
        <v>1424</v>
      </c>
      <c r="R1075" s="9">
        <f t="shared" si="298"/>
        <v>1359</v>
      </c>
      <c r="S1075" s="9">
        <f t="shared" si="299"/>
        <v>1391</v>
      </c>
      <c r="T1075" s="9">
        <f t="shared" si="300"/>
        <v>1632</v>
      </c>
      <c r="U1075" s="9">
        <f t="shared" si="301"/>
        <v>1750</v>
      </c>
      <c r="V1075" s="9">
        <f t="shared" si="302"/>
        <v>1838</v>
      </c>
      <c r="W1075" s="9">
        <f t="shared" si="303"/>
        <v>1675</v>
      </c>
      <c r="X1075" s="9">
        <f t="shared" si="304"/>
        <v>1445</v>
      </c>
      <c r="Y1075" s="9">
        <f t="shared" si="305"/>
        <v>1210</v>
      </c>
      <c r="Z1075" s="9">
        <f t="shared" si="306"/>
        <v>1059</v>
      </c>
      <c r="AA1075" s="9">
        <f t="shared" si="307"/>
        <v>818</v>
      </c>
      <c r="AB1075" s="9">
        <f t="shared" si="308"/>
        <v>582</v>
      </c>
      <c r="AC1075" s="9">
        <f t="shared" si="309"/>
        <v>256</v>
      </c>
    </row>
    <row r="1076" spans="1:29" hidden="1">
      <c r="A1076" s="8"/>
      <c r="B1076" s="60" t="s">
        <v>167</v>
      </c>
      <c r="C1076" s="61" t="s">
        <v>168</v>
      </c>
      <c r="D1076" s="61" t="s">
        <v>169</v>
      </c>
      <c r="E1076" s="62">
        <f t="shared" si="285"/>
        <v>9357</v>
      </c>
      <c r="F1076" s="9">
        <f t="shared" si="286"/>
        <v>40</v>
      </c>
      <c r="G1076" s="9">
        <f t="shared" si="287"/>
        <v>35</v>
      </c>
      <c r="H1076" s="9">
        <f t="shared" si="288"/>
        <v>27</v>
      </c>
      <c r="I1076" s="9">
        <f t="shared" si="289"/>
        <v>22</v>
      </c>
      <c r="J1076" s="9">
        <f t="shared" si="290"/>
        <v>36</v>
      </c>
      <c r="K1076" s="9">
        <f t="shared" si="291"/>
        <v>141</v>
      </c>
      <c r="L1076" s="9">
        <f t="shared" si="292"/>
        <v>413</v>
      </c>
      <c r="M1076" s="9">
        <f t="shared" si="293"/>
        <v>760</v>
      </c>
      <c r="N1076" s="9">
        <f t="shared" si="294"/>
        <v>676</v>
      </c>
      <c r="O1076" s="9">
        <f t="shared" si="295"/>
        <v>552</v>
      </c>
      <c r="P1076" s="9">
        <f t="shared" si="296"/>
        <v>518</v>
      </c>
      <c r="Q1076" s="9">
        <f t="shared" si="297"/>
        <v>504</v>
      </c>
      <c r="R1076" s="9">
        <f t="shared" si="298"/>
        <v>491</v>
      </c>
      <c r="S1076" s="9">
        <f t="shared" si="299"/>
        <v>522</v>
      </c>
      <c r="T1076" s="9">
        <f t="shared" si="300"/>
        <v>658</v>
      </c>
      <c r="U1076" s="9">
        <f t="shared" si="301"/>
        <v>715</v>
      </c>
      <c r="V1076" s="9">
        <f t="shared" si="302"/>
        <v>754</v>
      </c>
      <c r="W1076" s="9">
        <f t="shared" si="303"/>
        <v>641</v>
      </c>
      <c r="X1076" s="9">
        <f t="shared" si="304"/>
        <v>561</v>
      </c>
      <c r="Y1076" s="9">
        <f t="shared" si="305"/>
        <v>409</v>
      </c>
      <c r="Z1076" s="9">
        <f t="shared" si="306"/>
        <v>361</v>
      </c>
      <c r="AA1076" s="9">
        <f t="shared" si="307"/>
        <v>244</v>
      </c>
      <c r="AB1076" s="9">
        <f t="shared" si="308"/>
        <v>185</v>
      </c>
      <c r="AC1076" s="9">
        <f t="shared" si="309"/>
        <v>92</v>
      </c>
    </row>
    <row r="1077" spans="1:29" hidden="1">
      <c r="A1077" s="8"/>
      <c r="B1077" s="60" t="s">
        <v>167</v>
      </c>
      <c r="C1077" s="61" t="s">
        <v>168</v>
      </c>
      <c r="D1077" s="61" t="s">
        <v>170</v>
      </c>
      <c r="E1077" s="62">
        <f t="shared" si="285"/>
        <v>7199</v>
      </c>
      <c r="F1077" s="9">
        <f t="shared" si="286"/>
        <v>36</v>
      </c>
      <c r="G1077" s="9">
        <f t="shared" si="287"/>
        <v>36</v>
      </c>
      <c r="H1077" s="9">
        <f t="shared" si="288"/>
        <v>25</v>
      </c>
      <c r="I1077" s="9">
        <f t="shared" si="289"/>
        <v>20</v>
      </c>
      <c r="J1077" s="9">
        <f t="shared" si="290"/>
        <v>29</v>
      </c>
      <c r="K1077" s="9">
        <f t="shared" si="291"/>
        <v>93</v>
      </c>
      <c r="L1077" s="9">
        <f t="shared" si="292"/>
        <v>265</v>
      </c>
      <c r="M1077" s="9">
        <f t="shared" si="293"/>
        <v>491</v>
      </c>
      <c r="N1077" s="9">
        <f t="shared" si="294"/>
        <v>455</v>
      </c>
      <c r="O1077" s="9">
        <f t="shared" si="295"/>
        <v>411</v>
      </c>
      <c r="P1077" s="9">
        <f t="shared" si="296"/>
        <v>388</v>
      </c>
      <c r="Q1077" s="9">
        <f t="shared" si="297"/>
        <v>440</v>
      </c>
      <c r="R1077" s="9">
        <f t="shared" si="298"/>
        <v>459</v>
      </c>
      <c r="S1077" s="9">
        <f t="shared" si="299"/>
        <v>440</v>
      </c>
      <c r="T1077" s="9">
        <f t="shared" si="300"/>
        <v>459</v>
      </c>
      <c r="U1077" s="9">
        <f t="shared" si="301"/>
        <v>543</v>
      </c>
      <c r="V1077" s="9">
        <f t="shared" si="302"/>
        <v>523</v>
      </c>
      <c r="W1077" s="9">
        <f t="shared" si="303"/>
        <v>508</v>
      </c>
      <c r="X1077" s="9">
        <f t="shared" si="304"/>
        <v>441</v>
      </c>
      <c r="Y1077" s="9">
        <f t="shared" si="305"/>
        <v>349</v>
      </c>
      <c r="Z1077" s="9">
        <f t="shared" si="306"/>
        <v>317</v>
      </c>
      <c r="AA1077" s="9">
        <f t="shared" si="307"/>
        <v>238</v>
      </c>
      <c r="AB1077" s="9">
        <f t="shared" si="308"/>
        <v>153</v>
      </c>
      <c r="AC1077" s="9">
        <f t="shared" si="309"/>
        <v>80</v>
      </c>
    </row>
    <row r="1078" spans="1:29" hidden="1">
      <c r="A1078" s="8"/>
      <c r="B1078" s="60" t="s">
        <v>171</v>
      </c>
      <c r="C1078" s="61" t="s">
        <v>172</v>
      </c>
      <c r="D1078" s="61" t="s">
        <v>174</v>
      </c>
      <c r="E1078" s="62">
        <f t="shared" si="285"/>
        <v>14780</v>
      </c>
      <c r="F1078" s="9">
        <f t="shared" si="286"/>
        <v>70</v>
      </c>
      <c r="G1078" s="9">
        <f t="shared" si="287"/>
        <v>32</v>
      </c>
      <c r="H1078" s="9">
        <f t="shared" si="288"/>
        <v>30</v>
      </c>
      <c r="I1078" s="9">
        <f t="shared" si="289"/>
        <v>38</v>
      </c>
      <c r="J1078" s="9">
        <f t="shared" si="290"/>
        <v>81</v>
      </c>
      <c r="K1078" s="9">
        <f t="shared" si="291"/>
        <v>326</v>
      </c>
      <c r="L1078" s="9">
        <f t="shared" si="292"/>
        <v>878</v>
      </c>
      <c r="M1078" s="9">
        <f t="shared" si="293"/>
        <v>1143</v>
      </c>
      <c r="N1078" s="9">
        <f t="shared" si="294"/>
        <v>1017</v>
      </c>
      <c r="O1078" s="9">
        <f t="shared" si="295"/>
        <v>1015</v>
      </c>
      <c r="P1078" s="9">
        <f t="shared" si="296"/>
        <v>813</v>
      </c>
      <c r="Q1078" s="9">
        <f t="shared" si="297"/>
        <v>862</v>
      </c>
      <c r="R1078" s="9">
        <f t="shared" si="298"/>
        <v>782</v>
      </c>
      <c r="S1078" s="9">
        <f t="shared" si="299"/>
        <v>890</v>
      </c>
      <c r="T1078" s="9">
        <f t="shared" si="300"/>
        <v>883</v>
      </c>
      <c r="U1078" s="9">
        <f t="shared" si="301"/>
        <v>997</v>
      </c>
      <c r="V1078" s="9">
        <f t="shared" si="302"/>
        <v>992</v>
      </c>
      <c r="W1078" s="9">
        <f t="shared" si="303"/>
        <v>954</v>
      </c>
      <c r="X1078" s="9">
        <f t="shared" si="304"/>
        <v>867</v>
      </c>
      <c r="Y1078" s="9">
        <f t="shared" si="305"/>
        <v>743</v>
      </c>
      <c r="Z1078" s="9">
        <f t="shared" si="306"/>
        <v>569</v>
      </c>
      <c r="AA1078" s="9">
        <f t="shared" si="307"/>
        <v>432</v>
      </c>
      <c r="AB1078" s="9">
        <f t="shared" si="308"/>
        <v>241</v>
      </c>
      <c r="AC1078" s="9">
        <f t="shared" si="309"/>
        <v>125</v>
      </c>
    </row>
    <row r="1079" spans="1:29" hidden="1">
      <c r="A1079" s="8"/>
      <c r="B1079" s="60" t="s">
        <v>171</v>
      </c>
      <c r="C1079" s="61" t="s">
        <v>172</v>
      </c>
      <c r="D1079" s="61" t="s">
        <v>176</v>
      </c>
      <c r="E1079" s="62">
        <f t="shared" si="285"/>
        <v>14750</v>
      </c>
      <c r="F1079" s="9">
        <f t="shared" si="286"/>
        <v>89</v>
      </c>
      <c r="G1079" s="9">
        <f t="shared" si="287"/>
        <v>47</v>
      </c>
      <c r="H1079" s="9">
        <f t="shared" si="288"/>
        <v>30</v>
      </c>
      <c r="I1079" s="9">
        <f t="shared" si="289"/>
        <v>37</v>
      </c>
      <c r="J1079" s="9">
        <f t="shared" si="290"/>
        <v>63</v>
      </c>
      <c r="K1079" s="9">
        <f t="shared" si="291"/>
        <v>188</v>
      </c>
      <c r="L1079" s="9">
        <f t="shared" si="292"/>
        <v>543</v>
      </c>
      <c r="M1079" s="9">
        <f t="shared" si="293"/>
        <v>847</v>
      </c>
      <c r="N1079" s="9">
        <f t="shared" si="294"/>
        <v>888</v>
      </c>
      <c r="O1079" s="9">
        <f t="shared" si="295"/>
        <v>745</v>
      </c>
      <c r="P1079" s="9">
        <f t="shared" si="296"/>
        <v>737</v>
      </c>
      <c r="Q1079" s="9">
        <f t="shared" si="297"/>
        <v>826</v>
      </c>
      <c r="R1079" s="9">
        <f t="shared" si="298"/>
        <v>781</v>
      </c>
      <c r="S1079" s="9">
        <f t="shared" si="299"/>
        <v>849</v>
      </c>
      <c r="T1079" s="9">
        <f t="shared" si="300"/>
        <v>1003</v>
      </c>
      <c r="U1079" s="9">
        <f t="shared" si="301"/>
        <v>1173</v>
      </c>
      <c r="V1079" s="9">
        <f t="shared" si="302"/>
        <v>1202</v>
      </c>
      <c r="W1079" s="9">
        <f t="shared" si="303"/>
        <v>1106</v>
      </c>
      <c r="X1079" s="9">
        <f t="shared" si="304"/>
        <v>937</v>
      </c>
      <c r="Y1079" s="9">
        <f t="shared" si="305"/>
        <v>843</v>
      </c>
      <c r="Z1079" s="9">
        <f t="shared" si="306"/>
        <v>698</v>
      </c>
      <c r="AA1079" s="9">
        <f t="shared" si="307"/>
        <v>560</v>
      </c>
      <c r="AB1079" s="9">
        <f t="shared" si="308"/>
        <v>384</v>
      </c>
      <c r="AC1079" s="9">
        <f t="shared" si="309"/>
        <v>174</v>
      </c>
    </row>
    <row r="1080" spans="1:29" hidden="1">
      <c r="A1080" s="8"/>
      <c r="B1080" s="60" t="s">
        <v>177</v>
      </c>
      <c r="C1080" s="61" t="s">
        <v>178</v>
      </c>
      <c r="D1080" s="61" t="s">
        <v>174</v>
      </c>
      <c r="E1080" s="62">
        <f t="shared" si="285"/>
        <v>7259</v>
      </c>
      <c r="F1080" s="9">
        <f t="shared" si="286"/>
        <v>63</v>
      </c>
      <c r="G1080" s="9">
        <f t="shared" si="287"/>
        <v>31</v>
      </c>
      <c r="H1080" s="9">
        <f t="shared" si="288"/>
        <v>29</v>
      </c>
      <c r="I1080" s="9">
        <f t="shared" si="289"/>
        <v>32</v>
      </c>
      <c r="J1080" s="9">
        <f t="shared" si="290"/>
        <v>45</v>
      </c>
      <c r="K1080" s="9">
        <f t="shared" si="291"/>
        <v>124</v>
      </c>
      <c r="L1080" s="9">
        <f t="shared" si="292"/>
        <v>247</v>
      </c>
      <c r="M1080" s="9">
        <f t="shared" si="293"/>
        <v>405</v>
      </c>
      <c r="N1080" s="9">
        <f t="shared" si="294"/>
        <v>417</v>
      </c>
      <c r="O1080" s="9">
        <f t="shared" si="295"/>
        <v>368</v>
      </c>
      <c r="P1080" s="9">
        <f t="shared" si="296"/>
        <v>354</v>
      </c>
      <c r="Q1080" s="9">
        <f t="shared" si="297"/>
        <v>370</v>
      </c>
      <c r="R1080" s="9">
        <f t="shared" si="298"/>
        <v>393</v>
      </c>
      <c r="S1080" s="9">
        <f t="shared" si="299"/>
        <v>448</v>
      </c>
      <c r="T1080" s="9">
        <f t="shared" si="300"/>
        <v>467</v>
      </c>
      <c r="U1080" s="9">
        <f t="shared" si="301"/>
        <v>497</v>
      </c>
      <c r="V1080" s="9">
        <f t="shared" si="302"/>
        <v>488</v>
      </c>
      <c r="W1080" s="9">
        <f t="shared" si="303"/>
        <v>493</v>
      </c>
      <c r="X1080" s="9">
        <f t="shared" si="304"/>
        <v>486</v>
      </c>
      <c r="Y1080" s="9">
        <f t="shared" si="305"/>
        <v>405</v>
      </c>
      <c r="Z1080" s="9">
        <f t="shared" si="306"/>
        <v>394</v>
      </c>
      <c r="AA1080" s="9">
        <f t="shared" si="307"/>
        <v>328</v>
      </c>
      <c r="AB1080" s="9">
        <f t="shared" si="308"/>
        <v>238</v>
      </c>
      <c r="AC1080" s="9">
        <f t="shared" si="309"/>
        <v>137</v>
      </c>
    </row>
    <row r="1081" spans="1:29" hidden="1">
      <c r="A1081" s="8"/>
      <c r="B1081" s="60" t="s">
        <v>177</v>
      </c>
      <c r="C1081" s="61" t="s">
        <v>178</v>
      </c>
      <c r="D1081" s="61" t="s">
        <v>179</v>
      </c>
      <c r="E1081" s="62">
        <f t="shared" si="285"/>
        <v>9536</v>
      </c>
      <c r="F1081" s="9">
        <f t="shared" si="286"/>
        <v>80</v>
      </c>
      <c r="G1081" s="9">
        <f t="shared" si="287"/>
        <v>50</v>
      </c>
      <c r="H1081" s="9">
        <f t="shared" si="288"/>
        <v>37</v>
      </c>
      <c r="I1081" s="9">
        <f t="shared" si="289"/>
        <v>56</v>
      </c>
      <c r="J1081" s="9">
        <f t="shared" si="290"/>
        <v>69</v>
      </c>
      <c r="K1081" s="9">
        <f t="shared" si="291"/>
        <v>247</v>
      </c>
      <c r="L1081" s="9">
        <f t="shared" si="292"/>
        <v>541</v>
      </c>
      <c r="M1081" s="9">
        <f t="shared" si="293"/>
        <v>575</v>
      </c>
      <c r="N1081" s="9">
        <f t="shared" si="294"/>
        <v>431</v>
      </c>
      <c r="O1081" s="9">
        <f t="shared" si="295"/>
        <v>576</v>
      </c>
      <c r="P1081" s="9">
        <f t="shared" si="296"/>
        <v>562</v>
      </c>
      <c r="Q1081" s="9">
        <f t="shared" si="297"/>
        <v>620</v>
      </c>
      <c r="R1081" s="9">
        <f t="shared" si="298"/>
        <v>579</v>
      </c>
      <c r="S1081" s="9">
        <f t="shared" si="299"/>
        <v>572</v>
      </c>
      <c r="T1081" s="9">
        <f t="shared" si="300"/>
        <v>546</v>
      </c>
      <c r="U1081" s="9">
        <f t="shared" si="301"/>
        <v>607</v>
      </c>
      <c r="V1081" s="9">
        <f t="shared" si="302"/>
        <v>595</v>
      </c>
      <c r="W1081" s="9">
        <f t="shared" si="303"/>
        <v>541</v>
      </c>
      <c r="X1081" s="9">
        <f t="shared" si="304"/>
        <v>590</v>
      </c>
      <c r="Y1081" s="9">
        <f t="shared" si="305"/>
        <v>501</v>
      </c>
      <c r="Z1081" s="9">
        <f t="shared" si="306"/>
        <v>436</v>
      </c>
      <c r="AA1081" s="9">
        <f t="shared" si="307"/>
        <v>330</v>
      </c>
      <c r="AB1081" s="9">
        <f t="shared" si="308"/>
        <v>251</v>
      </c>
      <c r="AC1081" s="9">
        <f t="shared" si="309"/>
        <v>144</v>
      </c>
    </row>
    <row r="1082" spans="1:29" hidden="1">
      <c r="A1082" s="8"/>
      <c r="B1082" s="60" t="s">
        <v>180</v>
      </c>
      <c r="C1082" s="61" t="s">
        <v>181</v>
      </c>
      <c r="D1082" s="61" t="s">
        <v>210</v>
      </c>
      <c r="E1082" s="62">
        <f t="shared" si="285"/>
        <v>15367</v>
      </c>
      <c r="F1082" s="9">
        <f t="shared" si="286"/>
        <v>86</v>
      </c>
      <c r="G1082" s="9">
        <f t="shared" si="287"/>
        <v>55</v>
      </c>
      <c r="H1082" s="9">
        <f t="shared" si="288"/>
        <v>51</v>
      </c>
      <c r="I1082" s="9">
        <f t="shared" si="289"/>
        <v>55</v>
      </c>
      <c r="J1082" s="9">
        <f t="shared" si="290"/>
        <v>71</v>
      </c>
      <c r="K1082" s="9">
        <f t="shared" si="291"/>
        <v>356</v>
      </c>
      <c r="L1082" s="9">
        <f t="shared" si="292"/>
        <v>854</v>
      </c>
      <c r="M1082" s="9">
        <f t="shared" si="293"/>
        <v>753</v>
      </c>
      <c r="N1082" s="9">
        <f t="shared" si="294"/>
        <v>575</v>
      </c>
      <c r="O1082" s="9">
        <f t="shared" si="295"/>
        <v>940</v>
      </c>
      <c r="P1082" s="9">
        <f t="shared" si="296"/>
        <v>900</v>
      </c>
      <c r="Q1082" s="9">
        <f t="shared" si="297"/>
        <v>953</v>
      </c>
      <c r="R1082" s="9">
        <f t="shared" si="298"/>
        <v>964</v>
      </c>
      <c r="S1082" s="9">
        <f t="shared" si="299"/>
        <v>909</v>
      </c>
      <c r="T1082" s="9">
        <f t="shared" si="300"/>
        <v>985</v>
      </c>
      <c r="U1082" s="9">
        <f t="shared" si="301"/>
        <v>1116</v>
      </c>
      <c r="V1082" s="9">
        <f t="shared" si="302"/>
        <v>1098</v>
      </c>
      <c r="W1082" s="9">
        <f t="shared" si="303"/>
        <v>981</v>
      </c>
      <c r="X1082" s="9">
        <f t="shared" si="304"/>
        <v>956</v>
      </c>
      <c r="Y1082" s="9">
        <f t="shared" si="305"/>
        <v>870</v>
      </c>
      <c r="Z1082" s="9">
        <f t="shared" si="306"/>
        <v>687</v>
      </c>
      <c r="AA1082" s="9">
        <f t="shared" si="307"/>
        <v>562</v>
      </c>
      <c r="AB1082" s="9">
        <f t="shared" si="308"/>
        <v>384</v>
      </c>
      <c r="AC1082" s="9">
        <f t="shared" si="309"/>
        <v>206</v>
      </c>
    </row>
    <row r="1083" spans="1:29" hidden="1">
      <c r="A1083" s="8"/>
      <c r="B1083" s="60" t="s">
        <v>180</v>
      </c>
      <c r="C1083" s="61" t="s">
        <v>181</v>
      </c>
      <c r="D1083" s="61" t="s">
        <v>182</v>
      </c>
      <c r="E1083" s="62">
        <f t="shared" si="285"/>
        <v>14349</v>
      </c>
      <c r="F1083" s="9">
        <f t="shared" si="286"/>
        <v>84</v>
      </c>
      <c r="G1083" s="9">
        <f t="shared" si="287"/>
        <v>51</v>
      </c>
      <c r="H1083" s="9">
        <f t="shared" si="288"/>
        <v>44</v>
      </c>
      <c r="I1083" s="9">
        <f t="shared" si="289"/>
        <v>29</v>
      </c>
      <c r="J1083" s="9">
        <f t="shared" si="290"/>
        <v>49</v>
      </c>
      <c r="K1083" s="9">
        <f t="shared" si="291"/>
        <v>221</v>
      </c>
      <c r="L1083" s="9">
        <f t="shared" si="292"/>
        <v>574</v>
      </c>
      <c r="M1083" s="9">
        <f t="shared" si="293"/>
        <v>920</v>
      </c>
      <c r="N1083" s="9">
        <f t="shared" si="294"/>
        <v>920</v>
      </c>
      <c r="O1083" s="9">
        <f t="shared" si="295"/>
        <v>802</v>
      </c>
      <c r="P1083" s="9">
        <f t="shared" si="296"/>
        <v>781</v>
      </c>
      <c r="Q1083" s="9">
        <f t="shared" si="297"/>
        <v>767</v>
      </c>
      <c r="R1083" s="9">
        <f t="shared" si="298"/>
        <v>759</v>
      </c>
      <c r="S1083" s="9">
        <f t="shared" si="299"/>
        <v>865</v>
      </c>
      <c r="T1083" s="9">
        <f t="shared" si="300"/>
        <v>899</v>
      </c>
      <c r="U1083" s="9">
        <f t="shared" si="301"/>
        <v>1042</v>
      </c>
      <c r="V1083" s="9">
        <f t="shared" si="302"/>
        <v>1089</v>
      </c>
      <c r="W1083" s="9">
        <f t="shared" si="303"/>
        <v>1026</v>
      </c>
      <c r="X1083" s="9">
        <f t="shared" si="304"/>
        <v>896</v>
      </c>
      <c r="Y1083" s="9">
        <f t="shared" si="305"/>
        <v>759</v>
      </c>
      <c r="Z1083" s="9">
        <f t="shared" si="306"/>
        <v>697</v>
      </c>
      <c r="AA1083" s="9">
        <f t="shared" si="307"/>
        <v>541</v>
      </c>
      <c r="AB1083" s="9">
        <f t="shared" si="308"/>
        <v>342</v>
      </c>
      <c r="AC1083" s="9">
        <f t="shared" si="309"/>
        <v>192</v>
      </c>
    </row>
    <row r="1084" spans="1:29" hidden="1">
      <c r="A1084" s="8"/>
      <c r="B1084" s="60" t="s">
        <v>183</v>
      </c>
      <c r="C1084" s="61" t="s">
        <v>184</v>
      </c>
      <c r="D1084" s="61" t="s">
        <v>185</v>
      </c>
      <c r="E1084" s="62">
        <f t="shared" si="285"/>
        <v>6490</v>
      </c>
      <c r="F1084" s="9">
        <f t="shared" si="286"/>
        <v>30</v>
      </c>
      <c r="G1084" s="9">
        <f t="shared" si="287"/>
        <v>23</v>
      </c>
      <c r="H1084" s="9">
        <f t="shared" si="288"/>
        <v>14</v>
      </c>
      <c r="I1084" s="9">
        <f t="shared" si="289"/>
        <v>16</v>
      </c>
      <c r="J1084" s="9">
        <f t="shared" si="290"/>
        <v>32</v>
      </c>
      <c r="K1084" s="9">
        <f t="shared" si="291"/>
        <v>100</v>
      </c>
      <c r="L1084" s="9">
        <f t="shared" si="292"/>
        <v>299</v>
      </c>
      <c r="M1084" s="9">
        <f t="shared" si="293"/>
        <v>626</v>
      </c>
      <c r="N1084" s="9">
        <f t="shared" si="294"/>
        <v>649</v>
      </c>
      <c r="O1084" s="9">
        <f t="shared" si="295"/>
        <v>446</v>
      </c>
      <c r="P1084" s="9">
        <f t="shared" si="296"/>
        <v>354</v>
      </c>
      <c r="Q1084" s="9">
        <f t="shared" si="297"/>
        <v>380</v>
      </c>
      <c r="R1084" s="9">
        <f t="shared" si="298"/>
        <v>367</v>
      </c>
      <c r="S1084" s="9">
        <f t="shared" si="299"/>
        <v>408</v>
      </c>
      <c r="T1084" s="9">
        <f t="shared" si="300"/>
        <v>394</v>
      </c>
      <c r="U1084" s="9">
        <f t="shared" si="301"/>
        <v>432</v>
      </c>
      <c r="V1084" s="9">
        <f t="shared" si="302"/>
        <v>345</v>
      </c>
      <c r="W1084" s="9">
        <f t="shared" si="303"/>
        <v>384</v>
      </c>
      <c r="X1084" s="9">
        <f t="shared" si="304"/>
        <v>351</v>
      </c>
      <c r="Y1084" s="9">
        <f t="shared" si="305"/>
        <v>304</v>
      </c>
      <c r="Z1084" s="9">
        <f t="shared" si="306"/>
        <v>186</v>
      </c>
      <c r="AA1084" s="9">
        <f t="shared" si="307"/>
        <v>173</v>
      </c>
      <c r="AB1084" s="9">
        <f t="shared" si="308"/>
        <v>99</v>
      </c>
      <c r="AC1084" s="9">
        <f t="shared" si="309"/>
        <v>78</v>
      </c>
    </row>
    <row r="1085" spans="1:29" hidden="1">
      <c r="A1085" s="8"/>
      <c r="B1085" s="60" t="s">
        <v>183</v>
      </c>
      <c r="C1085" s="61" t="s">
        <v>184</v>
      </c>
      <c r="D1085" s="61" t="s">
        <v>186</v>
      </c>
      <c r="E1085" s="62">
        <f t="shared" si="285"/>
        <v>6068</v>
      </c>
      <c r="F1085" s="9">
        <f t="shared" si="286"/>
        <v>45</v>
      </c>
      <c r="G1085" s="9">
        <f t="shared" si="287"/>
        <v>27</v>
      </c>
      <c r="H1085" s="9">
        <f t="shared" si="288"/>
        <v>29</v>
      </c>
      <c r="I1085" s="9">
        <f t="shared" si="289"/>
        <v>20</v>
      </c>
      <c r="J1085" s="9">
        <f t="shared" si="290"/>
        <v>34</v>
      </c>
      <c r="K1085" s="9">
        <f t="shared" si="291"/>
        <v>78</v>
      </c>
      <c r="L1085" s="9">
        <f t="shared" si="292"/>
        <v>210</v>
      </c>
      <c r="M1085" s="9">
        <f t="shared" si="293"/>
        <v>245</v>
      </c>
      <c r="N1085" s="9">
        <f t="shared" si="294"/>
        <v>261</v>
      </c>
      <c r="O1085" s="9">
        <f t="shared" si="295"/>
        <v>317</v>
      </c>
      <c r="P1085" s="9">
        <f t="shared" si="296"/>
        <v>327</v>
      </c>
      <c r="Q1085" s="9">
        <f t="shared" si="297"/>
        <v>348</v>
      </c>
      <c r="R1085" s="9">
        <f t="shared" si="298"/>
        <v>401</v>
      </c>
      <c r="S1085" s="9">
        <f t="shared" si="299"/>
        <v>409</v>
      </c>
      <c r="T1085" s="9">
        <f t="shared" si="300"/>
        <v>409</v>
      </c>
      <c r="U1085" s="9">
        <f t="shared" si="301"/>
        <v>455</v>
      </c>
      <c r="V1085" s="9">
        <f t="shared" si="302"/>
        <v>477</v>
      </c>
      <c r="W1085" s="9">
        <f t="shared" si="303"/>
        <v>400</v>
      </c>
      <c r="X1085" s="9">
        <f t="shared" si="304"/>
        <v>421</v>
      </c>
      <c r="Y1085" s="9">
        <f t="shared" si="305"/>
        <v>337</v>
      </c>
      <c r="Z1085" s="9">
        <f t="shared" si="306"/>
        <v>324</v>
      </c>
      <c r="AA1085" s="9">
        <f t="shared" si="307"/>
        <v>211</v>
      </c>
      <c r="AB1085" s="9">
        <f t="shared" si="308"/>
        <v>199</v>
      </c>
      <c r="AC1085" s="9">
        <f t="shared" si="309"/>
        <v>84</v>
      </c>
    </row>
    <row r="1086" spans="1:29" hidden="1">
      <c r="A1086" s="8"/>
      <c r="B1086" s="60" t="s">
        <v>187</v>
      </c>
      <c r="C1086" s="61" t="s">
        <v>188</v>
      </c>
      <c r="D1086" s="61" t="s">
        <v>189</v>
      </c>
      <c r="E1086" s="62">
        <f t="shared" si="285"/>
        <v>11761</v>
      </c>
      <c r="F1086" s="9">
        <f t="shared" si="286"/>
        <v>43</v>
      </c>
      <c r="G1086" s="9">
        <f t="shared" si="287"/>
        <v>30</v>
      </c>
      <c r="H1086" s="9">
        <f t="shared" si="288"/>
        <v>31</v>
      </c>
      <c r="I1086" s="9">
        <f t="shared" si="289"/>
        <v>26</v>
      </c>
      <c r="J1086" s="9">
        <f t="shared" si="290"/>
        <v>80</v>
      </c>
      <c r="K1086" s="9">
        <f t="shared" si="291"/>
        <v>222</v>
      </c>
      <c r="L1086" s="9">
        <f t="shared" si="292"/>
        <v>613</v>
      </c>
      <c r="M1086" s="9">
        <f t="shared" si="293"/>
        <v>1052</v>
      </c>
      <c r="N1086" s="9">
        <f t="shared" si="294"/>
        <v>1061</v>
      </c>
      <c r="O1086" s="9">
        <f t="shared" si="295"/>
        <v>796</v>
      </c>
      <c r="P1086" s="9">
        <f t="shared" si="296"/>
        <v>615</v>
      </c>
      <c r="Q1086" s="9">
        <f t="shared" si="297"/>
        <v>676</v>
      </c>
      <c r="R1086" s="9">
        <f t="shared" si="298"/>
        <v>633</v>
      </c>
      <c r="S1086" s="9">
        <f t="shared" si="299"/>
        <v>662</v>
      </c>
      <c r="T1086" s="9">
        <f t="shared" si="300"/>
        <v>716</v>
      </c>
      <c r="U1086" s="9">
        <f t="shared" si="301"/>
        <v>862</v>
      </c>
      <c r="V1086" s="9">
        <f t="shared" si="302"/>
        <v>869</v>
      </c>
      <c r="W1086" s="9">
        <f t="shared" si="303"/>
        <v>784</v>
      </c>
      <c r="X1086" s="9">
        <f t="shared" si="304"/>
        <v>574</v>
      </c>
      <c r="Y1086" s="9">
        <f t="shared" si="305"/>
        <v>481</v>
      </c>
      <c r="Z1086" s="9">
        <f t="shared" si="306"/>
        <v>383</v>
      </c>
      <c r="AA1086" s="9">
        <f t="shared" si="307"/>
        <v>262</v>
      </c>
      <c r="AB1086" s="9">
        <f t="shared" si="308"/>
        <v>179</v>
      </c>
      <c r="AC1086" s="9">
        <f t="shared" si="309"/>
        <v>111</v>
      </c>
    </row>
    <row r="1087" spans="1:29" hidden="1">
      <c r="A1087" s="8"/>
      <c r="B1087" s="60" t="s">
        <v>187</v>
      </c>
      <c r="C1087" s="61" t="s">
        <v>188</v>
      </c>
      <c r="D1087" s="61" t="s">
        <v>190</v>
      </c>
      <c r="E1087" s="62">
        <f t="shared" si="285"/>
        <v>8107</v>
      </c>
      <c r="F1087" s="9">
        <f t="shared" si="286"/>
        <v>51</v>
      </c>
      <c r="G1087" s="9">
        <f t="shared" si="287"/>
        <v>26</v>
      </c>
      <c r="H1087" s="9">
        <f t="shared" si="288"/>
        <v>30</v>
      </c>
      <c r="I1087" s="9">
        <f t="shared" si="289"/>
        <v>26</v>
      </c>
      <c r="J1087" s="9">
        <f t="shared" si="290"/>
        <v>43</v>
      </c>
      <c r="K1087" s="9">
        <f t="shared" si="291"/>
        <v>107</v>
      </c>
      <c r="L1087" s="9">
        <f t="shared" si="292"/>
        <v>325</v>
      </c>
      <c r="M1087" s="9">
        <f t="shared" si="293"/>
        <v>480</v>
      </c>
      <c r="N1087" s="9">
        <f t="shared" si="294"/>
        <v>514</v>
      </c>
      <c r="O1087" s="9">
        <f t="shared" si="295"/>
        <v>471</v>
      </c>
      <c r="P1087" s="9">
        <f t="shared" si="296"/>
        <v>437</v>
      </c>
      <c r="Q1087" s="9">
        <f t="shared" si="297"/>
        <v>479</v>
      </c>
      <c r="R1087" s="9">
        <f t="shared" si="298"/>
        <v>468</v>
      </c>
      <c r="S1087" s="9">
        <f t="shared" si="299"/>
        <v>567</v>
      </c>
      <c r="T1087" s="9">
        <f t="shared" si="300"/>
        <v>590</v>
      </c>
      <c r="U1087" s="9">
        <f t="shared" si="301"/>
        <v>740</v>
      </c>
      <c r="V1087" s="9">
        <f t="shared" si="302"/>
        <v>766</v>
      </c>
      <c r="W1087" s="9">
        <f t="shared" si="303"/>
        <v>645</v>
      </c>
      <c r="X1087" s="9">
        <f t="shared" si="304"/>
        <v>571</v>
      </c>
      <c r="Y1087" s="9">
        <f t="shared" si="305"/>
        <v>439</v>
      </c>
      <c r="Z1087" s="9">
        <f t="shared" si="306"/>
        <v>110</v>
      </c>
      <c r="AA1087" s="9">
        <f t="shared" si="307"/>
        <v>72</v>
      </c>
      <c r="AB1087" s="9">
        <f t="shared" si="308"/>
        <v>73</v>
      </c>
      <c r="AC1087" s="9">
        <f t="shared" si="309"/>
        <v>77</v>
      </c>
    </row>
    <row r="1088" spans="1:29" hidden="1">
      <c r="A1088" s="8"/>
      <c r="B1088" s="60" t="s">
        <v>191</v>
      </c>
      <c r="C1088" s="61" t="s">
        <v>192</v>
      </c>
      <c r="D1088" s="61" t="s">
        <v>193</v>
      </c>
      <c r="E1088" s="62">
        <f t="shared" si="285"/>
        <v>23324</v>
      </c>
      <c r="F1088" s="9">
        <f t="shared" si="286"/>
        <v>93</v>
      </c>
      <c r="G1088" s="9">
        <f t="shared" si="287"/>
        <v>50</v>
      </c>
      <c r="H1088" s="9">
        <f t="shared" si="288"/>
        <v>62</v>
      </c>
      <c r="I1088" s="9">
        <f t="shared" si="289"/>
        <v>66</v>
      </c>
      <c r="J1088" s="9">
        <f t="shared" si="290"/>
        <v>129</v>
      </c>
      <c r="K1088" s="9">
        <f t="shared" si="291"/>
        <v>610</v>
      </c>
      <c r="L1088" s="9">
        <f t="shared" si="292"/>
        <v>1256</v>
      </c>
      <c r="M1088" s="9">
        <f t="shared" si="293"/>
        <v>1569</v>
      </c>
      <c r="N1088" s="9">
        <f t="shared" si="294"/>
        <v>1571</v>
      </c>
      <c r="O1088" s="9">
        <f t="shared" si="295"/>
        <v>1498</v>
      </c>
      <c r="P1088" s="9">
        <f t="shared" si="296"/>
        <v>1230</v>
      </c>
      <c r="Q1088" s="9">
        <f t="shared" si="297"/>
        <v>1332</v>
      </c>
      <c r="R1088" s="9">
        <f t="shared" si="298"/>
        <v>1345</v>
      </c>
      <c r="S1088" s="9">
        <f t="shared" si="299"/>
        <v>1371</v>
      </c>
      <c r="T1088" s="9">
        <f t="shared" si="300"/>
        <v>1556</v>
      </c>
      <c r="U1088" s="9">
        <f t="shared" si="301"/>
        <v>1823</v>
      </c>
      <c r="V1088" s="9">
        <f t="shared" si="302"/>
        <v>1632</v>
      </c>
      <c r="W1088" s="9">
        <f t="shared" si="303"/>
        <v>1496</v>
      </c>
      <c r="X1088" s="9">
        <f t="shared" si="304"/>
        <v>1291</v>
      </c>
      <c r="Y1088" s="9">
        <f t="shared" si="305"/>
        <v>1177</v>
      </c>
      <c r="Z1088" s="9">
        <f t="shared" si="306"/>
        <v>923</v>
      </c>
      <c r="AA1088" s="9">
        <f t="shared" si="307"/>
        <v>644</v>
      </c>
      <c r="AB1088" s="9">
        <f t="shared" si="308"/>
        <v>402</v>
      </c>
      <c r="AC1088" s="9">
        <f t="shared" si="309"/>
        <v>198</v>
      </c>
    </row>
    <row r="1089" spans="1:101" hidden="1">
      <c r="A1089" s="8"/>
      <c r="B1089" s="60" t="s">
        <v>191</v>
      </c>
      <c r="C1089" s="61" t="s">
        <v>192</v>
      </c>
      <c r="D1089" s="61" t="s">
        <v>194</v>
      </c>
      <c r="E1089" s="62">
        <f t="shared" si="285"/>
        <v>26371</v>
      </c>
      <c r="F1089" s="9">
        <f t="shared" si="286"/>
        <v>107</v>
      </c>
      <c r="G1089" s="9">
        <f t="shared" si="287"/>
        <v>73</v>
      </c>
      <c r="H1089" s="9">
        <f t="shared" si="288"/>
        <v>76</v>
      </c>
      <c r="I1089" s="9">
        <f t="shared" si="289"/>
        <v>51</v>
      </c>
      <c r="J1089" s="9">
        <f t="shared" si="290"/>
        <v>96</v>
      </c>
      <c r="K1089" s="9">
        <f t="shared" si="291"/>
        <v>407</v>
      </c>
      <c r="L1089" s="9">
        <f t="shared" si="292"/>
        <v>1200</v>
      </c>
      <c r="M1089" s="9">
        <f t="shared" si="293"/>
        <v>1847</v>
      </c>
      <c r="N1089" s="9">
        <f t="shared" si="294"/>
        <v>1781</v>
      </c>
      <c r="O1089" s="9">
        <f t="shared" si="295"/>
        <v>1582</v>
      </c>
      <c r="P1089" s="9">
        <f t="shared" si="296"/>
        <v>1457</v>
      </c>
      <c r="Q1089" s="9">
        <f t="shared" si="297"/>
        <v>1460</v>
      </c>
      <c r="R1089" s="9">
        <f t="shared" si="298"/>
        <v>1523</v>
      </c>
      <c r="S1089" s="9">
        <f t="shared" si="299"/>
        <v>1519</v>
      </c>
      <c r="T1089" s="9">
        <f t="shared" si="300"/>
        <v>1733</v>
      </c>
      <c r="U1089" s="9">
        <f t="shared" si="301"/>
        <v>1936</v>
      </c>
      <c r="V1089" s="9">
        <f t="shared" si="302"/>
        <v>2009</v>
      </c>
      <c r="W1089" s="9">
        <f t="shared" si="303"/>
        <v>1805</v>
      </c>
      <c r="X1089" s="9">
        <f t="shared" si="304"/>
        <v>1594</v>
      </c>
      <c r="Y1089" s="9">
        <f t="shared" si="305"/>
        <v>1305</v>
      </c>
      <c r="Z1089" s="9">
        <f t="shared" si="306"/>
        <v>1117</v>
      </c>
      <c r="AA1089" s="9">
        <f t="shared" si="307"/>
        <v>840</v>
      </c>
      <c r="AB1089" s="9">
        <f t="shared" si="308"/>
        <v>589</v>
      </c>
      <c r="AC1089" s="9">
        <f t="shared" si="309"/>
        <v>264</v>
      </c>
    </row>
    <row r="1090" spans="1:101" hidden="1">
      <c r="A1090" s="8"/>
      <c r="B1090" s="60" t="s">
        <v>195</v>
      </c>
      <c r="C1090" s="61" t="s">
        <v>196</v>
      </c>
      <c r="D1090" s="61" t="s">
        <v>197</v>
      </c>
      <c r="E1090" s="62">
        <f t="shared" si="285"/>
        <v>10075</v>
      </c>
      <c r="F1090" s="9">
        <f t="shared" si="286"/>
        <v>68</v>
      </c>
      <c r="G1090" s="9">
        <f t="shared" si="287"/>
        <v>41</v>
      </c>
      <c r="H1090" s="9">
        <f t="shared" si="288"/>
        <v>35</v>
      </c>
      <c r="I1090" s="9">
        <f t="shared" si="289"/>
        <v>43</v>
      </c>
      <c r="J1090" s="9">
        <f t="shared" si="290"/>
        <v>93</v>
      </c>
      <c r="K1090" s="9">
        <f t="shared" si="291"/>
        <v>309</v>
      </c>
      <c r="L1090" s="9">
        <f t="shared" si="292"/>
        <v>605</v>
      </c>
      <c r="M1090" s="9">
        <f t="shared" si="293"/>
        <v>664</v>
      </c>
      <c r="N1090" s="9">
        <f t="shared" si="294"/>
        <v>711</v>
      </c>
      <c r="O1090" s="9">
        <f t="shared" si="295"/>
        <v>665</v>
      </c>
      <c r="P1090" s="9">
        <f t="shared" si="296"/>
        <v>601</v>
      </c>
      <c r="Q1090" s="9">
        <f t="shared" si="297"/>
        <v>668</v>
      </c>
      <c r="R1090" s="9">
        <f t="shared" si="298"/>
        <v>613</v>
      </c>
      <c r="S1090" s="9">
        <f t="shared" si="299"/>
        <v>634</v>
      </c>
      <c r="T1090" s="9">
        <f t="shared" si="300"/>
        <v>669</v>
      </c>
      <c r="U1090" s="9">
        <f t="shared" si="301"/>
        <v>558</v>
      </c>
      <c r="V1090" s="9">
        <f t="shared" si="302"/>
        <v>324</v>
      </c>
      <c r="W1090" s="9">
        <f t="shared" si="303"/>
        <v>457</v>
      </c>
      <c r="X1090" s="9">
        <f t="shared" si="304"/>
        <v>583</v>
      </c>
      <c r="Y1090" s="9">
        <f t="shared" si="305"/>
        <v>552</v>
      </c>
      <c r="Z1090" s="9">
        <f t="shared" si="306"/>
        <v>447</v>
      </c>
      <c r="AA1090" s="9">
        <f t="shared" si="307"/>
        <v>365</v>
      </c>
      <c r="AB1090" s="9">
        <f t="shared" si="308"/>
        <v>253</v>
      </c>
      <c r="AC1090" s="9">
        <f t="shared" si="309"/>
        <v>117</v>
      </c>
    </row>
    <row r="1091" spans="1:101" hidden="1">
      <c r="A1091" s="8"/>
      <c r="B1091" s="60" t="s">
        <v>195</v>
      </c>
      <c r="C1091" s="61" t="s">
        <v>196</v>
      </c>
      <c r="D1091" s="61" t="s">
        <v>208</v>
      </c>
      <c r="E1091" s="62">
        <f t="shared" si="285"/>
        <v>16565</v>
      </c>
      <c r="F1091" s="9">
        <f t="shared" si="286"/>
        <v>80</v>
      </c>
      <c r="G1091" s="9">
        <f t="shared" si="287"/>
        <v>64</v>
      </c>
      <c r="H1091" s="9">
        <f t="shared" si="288"/>
        <v>61</v>
      </c>
      <c r="I1091" s="9">
        <f t="shared" si="289"/>
        <v>46</v>
      </c>
      <c r="J1091" s="9">
        <f t="shared" si="290"/>
        <v>74</v>
      </c>
      <c r="K1091" s="9">
        <f t="shared" si="291"/>
        <v>286</v>
      </c>
      <c r="L1091" s="9">
        <f t="shared" si="292"/>
        <v>789</v>
      </c>
      <c r="M1091" s="9">
        <f t="shared" si="293"/>
        <v>986</v>
      </c>
      <c r="N1091" s="9">
        <f t="shared" si="294"/>
        <v>935</v>
      </c>
      <c r="O1091" s="9">
        <f t="shared" si="295"/>
        <v>979</v>
      </c>
      <c r="P1091" s="9">
        <f t="shared" si="296"/>
        <v>947</v>
      </c>
      <c r="Q1091" s="9">
        <f t="shared" si="297"/>
        <v>960</v>
      </c>
      <c r="R1091" s="9">
        <f t="shared" si="298"/>
        <v>996</v>
      </c>
      <c r="S1091" s="9">
        <f t="shared" si="299"/>
        <v>1031</v>
      </c>
      <c r="T1091" s="9">
        <f t="shared" si="300"/>
        <v>1087</v>
      </c>
      <c r="U1091" s="9">
        <f t="shared" si="301"/>
        <v>1183</v>
      </c>
      <c r="V1091" s="9">
        <f t="shared" si="302"/>
        <v>1177</v>
      </c>
      <c r="W1091" s="9">
        <f t="shared" si="303"/>
        <v>1064</v>
      </c>
      <c r="X1091" s="9">
        <f t="shared" si="304"/>
        <v>1011</v>
      </c>
      <c r="Y1091" s="9">
        <f t="shared" si="305"/>
        <v>893</v>
      </c>
      <c r="Z1091" s="9">
        <f t="shared" si="306"/>
        <v>712</v>
      </c>
      <c r="AA1091" s="9">
        <f t="shared" si="307"/>
        <v>592</v>
      </c>
      <c r="AB1091" s="9">
        <f t="shared" si="308"/>
        <v>411</v>
      </c>
      <c r="AC1091" s="9">
        <f t="shared" si="309"/>
        <v>201</v>
      </c>
    </row>
    <row r="1092" spans="1:101" hidden="1">
      <c r="A1092" s="8"/>
      <c r="B1092" s="60" t="s">
        <v>198</v>
      </c>
      <c r="C1092" s="61" t="s">
        <v>199</v>
      </c>
      <c r="D1092" s="61" t="s">
        <v>209</v>
      </c>
      <c r="E1092" s="62">
        <f t="shared" si="285"/>
        <v>16735</v>
      </c>
      <c r="F1092" s="9">
        <f t="shared" si="286"/>
        <v>67</v>
      </c>
      <c r="G1092" s="9">
        <f t="shared" si="287"/>
        <v>33</v>
      </c>
      <c r="H1092" s="9">
        <f t="shared" si="288"/>
        <v>37</v>
      </c>
      <c r="I1092" s="9">
        <f t="shared" si="289"/>
        <v>32</v>
      </c>
      <c r="J1092" s="9">
        <f t="shared" si="290"/>
        <v>58</v>
      </c>
      <c r="K1092" s="9">
        <f t="shared" si="291"/>
        <v>278</v>
      </c>
      <c r="L1092" s="9">
        <f t="shared" si="292"/>
        <v>686</v>
      </c>
      <c r="M1092" s="9">
        <f t="shared" si="293"/>
        <v>1064</v>
      </c>
      <c r="N1092" s="9">
        <f t="shared" si="294"/>
        <v>1073</v>
      </c>
      <c r="O1092" s="9">
        <f t="shared" si="295"/>
        <v>1010</v>
      </c>
      <c r="P1092" s="9">
        <f t="shared" si="296"/>
        <v>887</v>
      </c>
      <c r="Q1092" s="9">
        <f t="shared" si="297"/>
        <v>870</v>
      </c>
      <c r="R1092" s="9">
        <f t="shared" si="298"/>
        <v>936</v>
      </c>
      <c r="S1092" s="9">
        <f t="shared" si="299"/>
        <v>997</v>
      </c>
      <c r="T1092" s="9">
        <f t="shared" si="300"/>
        <v>1144</v>
      </c>
      <c r="U1092" s="9">
        <f t="shared" si="301"/>
        <v>1488</v>
      </c>
      <c r="V1092" s="9">
        <f t="shared" si="302"/>
        <v>1576</v>
      </c>
      <c r="W1092" s="9">
        <f t="shared" si="303"/>
        <v>1269</v>
      </c>
      <c r="X1092" s="9">
        <f t="shared" si="304"/>
        <v>959</v>
      </c>
      <c r="Y1092" s="9">
        <f t="shared" si="305"/>
        <v>824</v>
      </c>
      <c r="Z1092" s="9">
        <f t="shared" si="306"/>
        <v>629</v>
      </c>
      <c r="AA1092" s="9">
        <f t="shared" si="307"/>
        <v>409</v>
      </c>
      <c r="AB1092" s="9">
        <f t="shared" si="308"/>
        <v>269</v>
      </c>
      <c r="AC1092" s="9">
        <f t="shared" si="309"/>
        <v>140</v>
      </c>
    </row>
    <row r="1093" spans="1:101" hidden="1">
      <c r="A1093" s="8"/>
      <c r="B1093" s="60" t="s">
        <v>198</v>
      </c>
      <c r="C1093" s="61" t="s">
        <v>199</v>
      </c>
      <c r="D1093" s="61" t="s">
        <v>202</v>
      </c>
      <c r="E1093" s="62">
        <f t="shared" si="285"/>
        <v>14709</v>
      </c>
      <c r="F1093" s="9">
        <f t="shared" si="286"/>
        <v>65</v>
      </c>
      <c r="G1093" s="9">
        <f t="shared" si="287"/>
        <v>41</v>
      </c>
      <c r="H1093" s="9">
        <f t="shared" si="288"/>
        <v>30</v>
      </c>
      <c r="I1093" s="9">
        <f t="shared" si="289"/>
        <v>23</v>
      </c>
      <c r="J1093" s="9">
        <f t="shared" si="290"/>
        <v>38</v>
      </c>
      <c r="K1093" s="9">
        <f t="shared" si="291"/>
        <v>208</v>
      </c>
      <c r="L1093" s="9">
        <f t="shared" si="292"/>
        <v>706</v>
      </c>
      <c r="M1093" s="9">
        <f t="shared" si="293"/>
        <v>1249</v>
      </c>
      <c r="N1093" s="9">
        <f t="shared" si="294"/>
        <v>1191</v>
      </c>
      <c r="O1093" s="9">
        <f t="shared" si="295"/>
        <v>900</v>
      </c>
      <c r="P1093" s="9">
        <f t="shared" si="296"/>
        <v>780</v>
      </c>
      <c r="Q1093" s="9">
        <f t="shared" si="297"/>
        <v>738</v>
      </c>
      <c r="R1093" s="9">
        <f t="shared" si="298"/>
        <v>801</v>
      </c>
      <c r="S1093" s="9">
        <f t="shared" si="299"/>
        <v>879</v>
      </c>
      <c r="T1093" s="9">
        <f t="shared" si="300"/>
        <v>892</v>
      </c>
      <c r="U1093" s="9">
        <f t="shared" si="301"/>
        <v>1125</v>
      </c>
      <c r="V1093" s="9">
        <f t="shared" si="302"/>
        <v>1146</v>
      </c>
      <c r="W1093" s="9">
        <f t="shared" si="303"/>
        <v>1031</v>
      </c>
      <c r="X1093" s="9">
        <f t="shared" si="304"/>
        <v>842</v>
      </c>
      <c r="Y1093" s="9">
        <f t="shared" si="305"/>
        <v>652</v>
      </c>
      <c r="Z1093" s="9">
        <f t="shared" si="306"/>
        <v>564</v>
      </c>
      <c r="AA1093" s="9">
        <f t="shared" si="307"/>
        <v>433</v>
      </c>
      <c r="AB1093" s="9">
        <f t="shared" si="308"/>
        <v>256</v>
      </c>
      <c r="AC1093" s="9">
        <f t="shared" si="309"/>
        <v>119</v>
      </c>
    </row>
    <row r="1094" spans="1:101" hidden="1">
      <c r="A1094" s="8"/>
      <c r="B1094" s="60" t="s">
        <v>203</v>
      </c>
      <c r="C1094" s="61" t="s">
        <v>204</v>
      </c>
      <c r="D1094" s="61" t="s">
        <v>205</v>
      </c>
      <c r="E1094" s="62">
        <f t="shared" si="285"/>
        <v>11591</v>
      </c>
      <c r="F1094" s="9">
        <f t="shared" si="286"/>
        <v>76</v>
      </c>
      <c r="G1094" s="9">
        <f t="shared" si="287"/>
        <v>59</v>
      </c>
      <c r="H1094" s="9">
        <f t="shared" si="288"/>
        <v>40</v>
      </c>
      <c r="I1094" s="9">
        <f t="shared" si="289"/>
        <v>53</v>
      </c>
      <c r="J1094" s="9">
        <f t="shared" si="290"/>
        <v>85</v>
      </c>
      <c r="K1094" s="9">
        <f t="shared" si="291"/>
        <v>276</v>
      </c>
      <c r="L1094" s="9">
        <f t="shared" si="292"/>
        <v>602</v>
      </c>
      <c r="M1094" s="9">
        <f t="shared" si="293"/>
        <v>715</v>
      </c>
      <c r="N1094" s="9">
        <f t="shared" si="294"/>
        <v>773</v>
      </c>
      <c r="O1094" s="9">
        <f t="shared" si="295"/>
        <v>687</v>
      </c>
      <c r="P1094" s="9">
        <f t="shared" si="296"/>
        <v>695</v>
      </c>
      <c r="Q1094" s="9">
        <f t="shared" si="297"/>
        <v>689</v>
      </c>
      <c r="R1094" s="9">
        <f t="shared" si="298"/>
        <v>701</v>
      </c>
      <c r="S1094" s="9">
        <f t="shared" si="299"/>
        <v>681</v>
      </c>
      <c r="T1094" s="9">
        <f t="shared" si="300"/>
        <v>698</v>
      </c>
      <c r="U1094" s="9">
        <f t="shared" si="301"/>
        <v>658</v>
      </c>
      <c r="V1094" s="9">
        <f t="shared" si="302"/>
        <v>626</v>
      </c>
      <c r="W1094" s="9">
        <f t="shared" si="303"/>
        <v>647</v>
      </c>
      <c r="X1094" s="9">
        <f t="shared" si="304"/>
        <v>710</v>
      </c>
      <c r="Y1094" s="9">
        <f t="shared" si="305"/>
        <v>666</v>
      </c>
      <c r="Z1094" s="9">
        <f t="shared" si="306"/>
        <v>539</v>
      </c>
      <c r="AA1094" s="9">
        <f t="shared" si="307"/>
        <v>452</v>
      </c>
      <c r="AB1094" s="9">
        <f t="shared" si="308"/>
        <v>316</v>
      </c>
      <c r="AC1094" s="9">
        <f t="shared" si="309"/>
        <v>147</v>
      </c>
    </row>
    <row r="1095" spans="1:101" hidden="1">
      <c r="A1095" s="8"/>
      <c r="B1095" s="60" t="s">
        <v>203</v>
      </c>
      <c r="C1095" s="61" t="s">
        <v>204</v>
      </c>
      <c r="D1095" s="61" t="s">
        <v>206</v>
      </c>
      <c r="E1095" s="62">
        <f t="shared" si="285"/>
        <v>15180</v>
      </c>
      <c r="F1095" s="9">
        <f t="shared" si="286"/>
        <v>102</v>
      </c>
      <c r="G1095" s="9">
        <f t="shared" si="287"/>
        <v>66</v>
      </c>
      <c r="H1095" s="9">
        <f t="shared" si="288"/>
        <v>50</v>
      </c>
      <c r="I1095" s="9">
        <f t="shared" si="289"/>
        <v>38</v>
      </c>
      <c r="J1095" s="9">
        <f t="shared" si="290"/>
        <v>69</v>
      </c>
      <c r="K1095" s="9">
        <f t="shared" si="291"/>
        <v>249</v>
      </c>
      <c r="L1095" s="9">
        <f t="shared" si="292"/>
        <v>755</v>
      </c>
      <c r="M1095" s="9">
        <f t="shared" si="293"/>
        <v>997</v>
      </c>
      <c r="N1095" s="9">
        <f t="shared" si="294"/>
        <v>965</v>
      </c>
      <c r="O1095" s="9">
        <f t="shared" si="295"/>
        <v>937</v>
      </c>
      <c r="P1095" s="9">
        <f t="shared" si="296"/>
        <v>872</v>
      </c>
      <c r="Q1095" s="9">
        <f t="shared" si="297"/>
        <v>943</v>
      </c>
      <c r="R1095" s="9">
        <f t="shared" si="298"/>
        <v>885</v>
      </c>
      <c r="S1095" s="9">
        <f t="shared" si="299"/>
        <v>959</v>
      </c>
      <c r="T1095" s="9">
        <f t="shared" si="300"/>
        <v>965</v>
      </c>
      <c r="U1095" s="9">
        <f t="shared" si="301"/>
        <v>976</v>
      </c>
      <c r="V1095" s="9">
        <f t="shared" si="302"/>
        <v>939</v>
      </c>
      <c r="W1095" s="9">
        <f t="shared" si="303"/>
        <v>955</v>
      </c>
      <c r="X1095" s="9">
        <f t="shared" si="304"/>
        <v>895</v>
      </c>
      <c r="Y1095" s="9">
        <f t="shared" si="305"/>
        <v>845</v>
      </c>
      <c r="Z1095" s="9">
        <f t="shared" si="306"/>
        <v>600</v>
      </c>
      <c r="AA1095" s="9">
        <f t="shared" si="307"/>
        <v>542</v>
      </c>
      <c r="AB1095" s="9">
        <f t="shared" si="308"/>
        <v>391</v>
      </c>
      <c r="AC1095" s="9">
        <f t="shared" si="309"/>
        <v>185</v>
      </c>
    </row>
    <row r="1096" spans="1:101" hidden="1">
      <c r="A1096" s="8"/>
      <c r="B1096" s="8"/>
      <c r="C1096" s="8"/>
      <c r="D1096" s="8"/>
      <c r="E1096" s="8"/>
      <c r="F1096" s="8"/>
      <c r="G1096" s="8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X1096" s="5"/>
    </row>
    <row r="1097" spans="1:101" ht="15" hidden="1">
      <c r="A1097" s="68"/>
      <c r="B1097" s="8"/>
      <c r="C1097" s="8"/>
      <c r="D1097" s="8"/>
      <c r="E1097" s="8"/>
      <c r="F1097" s="8"/>
      <c r="G1097" s="8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X1097" s="5"/>
    </row>
    <row r="1098" spans="1:101" ht="13.15" hidden="1" customHeight="1">
      <c r="A1098" s="8"/>
      <c r="B1098" s="185" t="s">
        <v>0</v>
      </c>
      <c r="C1098" s="185" t="s">
        <v>13</v>
      </c>
      <c r="D1098" s="185" t="s">
        <v>1</v>
      </c>
      <c r="E1098" s="189" t="s">
        <v>211</v>
      </c>
      <c r="F1098" s="187" t="s">
        <v>256</v>
      </c>
      <c r="G1098" s="187"/>
      <c r="H1098" s="187"/>
      <c r="I1098" s="187"/>
      <c r="J1098" s="187"/>
      <c r="K1098" s="187"/>
      <c r="L1098" s="187"/>
      <c r="M1098" s="187"/>
      <c r="N1098" s="187"/>
      <c r="O1098" s="187"/>
      <c r="P1098" s="187"/>
      <c r="Q1098" s="187"/>
      <c r="R1098" s="187"/>
      <c r="S1098" s="187"/>
      <c r="T1098" s="187"/>
      <c r="U1098" s="187"/>
      <c r="V1098" s="187"/>
      <c r="W1098" s="187"/>
      <c r="X1098" s="187"/>
      <c r="Y1098" s="187"/>
      <c r="Z1098" s="187"/>
      <c r="AA1098" s="187"/>
      <c r="AB1098" s="187"/>
      <c r="AC1098" s="187"/>
      <c r="AD1098" s="187"/>
      <c r="AE1098" s="187"/>
      <c r="AF1098" s="187"/>
      <c r="AG1098" s="187"/>
      <c r="AH1098" s="187"/>
      <c r="AI1098" s="187"/>
      <c r="AJ1098" s="187"/>
      <c r="AK1098" s="187"/>
      <c r="AL1098" s="187"/>
      <c r="AM1098" s="187"/>
      <c r="AN1098" s="187"/>
      <c r="AO1098" s="187"/>
      <c r="AP1098" s="187"/>
      <c r="AQ1098" s="187"/>
      <c r="AR1098" s="187"/>
      <c r="AS1098" s="187"/>
      <c r="AT1098" s="187"/>
      <c r="AU1098" s="187"/>
      <c r="AV1098" s="187"/>
      <c r="AW1098" s="187"/>
      <c r="AX1098" s="187"/>
      <c r="AY1098" s="187"/>
      <c r="AZ1098" s="187"/>
      <c r="BA1098" s="187"/>
      <c r="BB1098" s="187"/>
      <c r="BC1098" s="187"/>
      <c r="BD1098" s="187"/>
      <c r="BE1098" s="187"/>
      <c r="BF1098" s="187"/>
      <c r="BG1098" s="187"/>
      <c r="BH1098" s="187"/>
      <c r="BI1098" s="187"/>
      <c r="BJ1098" s="187"/>
      <c r="BK1098" s="187"/>
      <c r="BL1098" s="187"/>
      <c r="BM1098" s="187"/>
      <c r="BN1098" s="187"/>
      <c r="BO1098" s="187"/>
      <c r="BP1098" s="187"/>
      <c r="BQ1098" s="187"/>
      <c r="BR1098" s="187"/>
      <c r="BS1098" s="187"/>
      <c r="BT1098" s="187"/>
      <c r="BU1098" s="187"/>
      <c r="BV1098" s="187"/>
      <c r="BW1098" s="187"/>
      <c r="BX1098" s="187"/>
      <c r="BY1098" s="187"/>
      <c r="BZ1098" s="187"/>
      <c r="CA1098" s="187"/>
      <c r="CB1098" s="187"/>
      <c r="CC1098" s="187"/>
      <c r="CD1098" s="187"/>
      <c r="CE1098" s="187"/>
      <c r="CF1098" s="187"/>
      <c r="CG1098" s="187"/>
      <c r="CH1098" s="187"/>
      <c r="CI1098" s="187"/>
      <c r="CJ1098" s="187"/>
      <c r="CK1098" s="187"/>
      <c r="CL1098" s="187"/>
      <c r="CM1098" s="187"/>
      <c r="CN1098" s="187"/>
      <c r="CO1098" s="187"/>
      <c r="CP1098" s="187"/>
      <c r="CQ1098" s="187"/>
      <c r="CR1098" s="187"/>
      <c r="CS1098" s="187"/>
      <c r="CT1098" s="187"/>
      <c r="CU1098" s="187"/>
      <c r="CV1098" s="187"/>
      <c r="CW1098" s="187"/>
    </row>
    <row r="1099" spans="1:101" ht="13.5" hidden="1" thickBot="1">
      <c r="A1099" s="8"/>
      <c r="B1099" s="186"/>
      <c r="C1099" s="186"/>
      <c r="D1099" s="186"/>
      <c r="E1099" s="190"/>
      <c r="F1099" s="53" t="s">
        <v>19</v>
      </c>
      <c r="G1099" s="53" t="s">
        <v>20</v>
      </c>
      <c r="H1099" s="53" t="s">
        <v>21</v>
      </c>
      <c r="I1099" s="53" t="s">
        <v>22</v>
      </c>
      <c r="J1099" s="53" t="s">
        <v>23</v>
      </c>
      <c r="K1099" s="53" t="s">
        <v>24</v>
      </c>
      <c r="L1099" s="53" t="s">
        <v>25</v>
      </c>
      <c r="M1099" s="53" t="s">
        <v>26</v>
      </c>
      <c r="N1099" s="53" t="s">
        <v>27</v>
      </c>
      <c r="O1099" s="53" t="s">
        <v>28</v>
      </c>
      <c r="P1099" s="53" t="s">
        <v>29</v>
      </c>
      <c r="Q1099" s="53" t="s">
        <v>30</v>
      </c>
      <c r="R1099" s="53" t="s">
        <v>31</v>
      </c>
      <c r="S1099" s="53" t="s">
        <v>32</v>
      </c>
      <c r="T1099" s="53" t="s">
        <v>33</v>
      </c>
      <c r="U1099" s="53" t="s">
        <v>34</v>
      </c>
      <c r="V1099" s="53" t="s">
        <v>35</v>
      </c>
      <c r="W1099" s="53" t="s">
        <v>36</v>
      </c>
      <c r="X1099" s="53" t="s">
        <v>37</v>
      </c>
      <c r="Y1099" s="53" t="s">
        <v>38</v>
      </c>
      <c r="Z1099" s="53" t="s">
        <v>39</v>
      </c>
      <c r="AA1099" s="53" t="s">
        <v>40</v>
      </c>
      <c r="AB1099" s="53" t="s">
        <v>41</v>
      </c>
      <c r="AC1099" s="53" t="s">
        <v>42</v>
      </c>
      <c r="AD1099" s="53" t="s">
        <v>43</v>
      </c>
      <c r="AE1099" s="53" t="s">
        <v>44</v>
      </c>
      <c r="AF1099" s="53" t="s">
        <v>45</v>
      </c>
      <c r="AG1099" s="53" t="s">
        <v>46</v>
      </c>
      <c r="AH1099" s="53" t="s">
        <v>47</v>
      </c>
      <c r="AI1099" s="53" t="s">
        <v>48</v>
      </c>
      <c r="AJ1099" s="53" t="s">
        <v>49</v>
      </c>
      <c r="AK1099" s="53" t="s">
        <v>50</v>
      </c>
      <c r="AL1099" s="53" t="s">
        <v>51</v>
      </c>
      <c r="AM1099" s="53" t="s">
        <v>52</v>
      </c>
      <c r="AN1099" s="53" t="s">
        <v>53</v>
      </c>
      <c r="AO1099" s="53" t="s">
        <v>54</v>
      </c>
      <c r="AP1099" s="53" t="s">
        <v>55</v>
      </c>
      <c r="AQ1099" s="53" t="s">
        <v>56</v>
      </c>
      <c r="AR1099" s="53" t="s">
        <v>57</v>
      </c>
      <c r="AS1099" s="53" t="s">
        <v>58</v>
      </c>
      <c r="AT1099" s="53" t="s">
        <v>59</v>
      </c>
      <c r="AU1099" s="53" t="s">
        <v>60</v>
      </c>
      <c r="AV1099" s="53" t="s">
        <v>61</v>
      </c>
      <c r="AW1099" s="53" t="s">
        <v>62</v>
      </c>
      <c r="AX1099" s="53" t="s">
        <v>63</v>
      </c>
      <c r="AY1099" s="53" t="s">
        <v>64</v>
      </c>
      <c r="AZ1099" s="53" t="s">
        <v>65</v>
      </c>
      <c r="BA1099" s="53" t="s">
        <v>66</v>
      </c>
      <c r="BB1099" s="53" t="s">
        <v>67</v>
      </c>
      <c r="BC1099" s="53" t="s">
        <v>68</v>
      </c>
      <c r="BD1099" s="53" t="s">
        <v>69</v>
      </c>
      <c r="BE1099" s="53" t="s">
        <v>70</v>
      </c>
      <c r="BF1099" s="53" t="s">
        <v>71</v>
      </c>
      <c r="BG1099" s="53" t="s">
        <v>72</v>
      </c>
      <c r="BH1099" s="53" t="s">
        <v>73</v>
      </c>
      <c r="BI1099" s="53" t="s">
        <v>74</v>
      </c>
      <c r="BJ1099" s="53" t="s">
        <v>75</v>
      </c>
      <c r="BK1099" s="53" t="s">
        <v>76</v>
      </c>
      <c r="BL1099" s="53" t="s">
        <v>77</v>
      </c>
      <c r="BM1099" s="53" t="s">
        <v>78</v>
      </c>
      <c r="BN1099" s="53" t="s">
        <v>79</v>
      </c>
      <c r="BO1099" s="53" t="s">
        <v>80</v>
      </c>
      <c r="BP1099" s="53" t="s">
        <v>81</v>
      </c>
      <c r="BQ1099" s="53" t="s">
        <v>82</v>
      </c>
      <c r="BR1099" s="53" t="s">
        <v>83</v>
      </c>
      <c r="BS1099" s="53" t="s">
        <v>84</v>
      </c>
      <c r="BT1099" s="53" t="s">
        <v>85</v>
      </c>
      <c r="BU1099" s="53" t="s">
        <v>86</v>
      </c>
      <c r="BV1099" s="53" t="s">
        <v>87</v>
      </c>
      <c r="BW1099" s="53" t="s">
        <v>88</v>
      </c>
      <c r="BX1099" s="53" t="s">
        <v>89</v>
      </c>
      <c r="BY1099" s="53" t="s">
        <v>90</v>
      </c>
      <c r="BZ1099" s="53" t="s">
        <v>91</v>
      </c>
      <c r="CA1099" s="53" t="s">
        <v>92</v>
      </c>
      <c r="CB1099" s="53" t="s">
        <v>93</v>
      </c>
      <c r="CC1099" s="53" t="s">
        <v>94</v>
      </c>
      <c r="CD1099" s="53" t="s">
        <v>95</v>
      </c>
      <c r="CE1099" s="53" t="s">
        <v>96</v>
      </c>
      <c r="CF1099" s="53" t="s">
        <v>97</v>
      </c>
      <c r="CG1099" s="53" t="s">
        <v>98</v>
      </c>
      <c r="CH1099" s="53" t="s">
        <v>99</v>
      </c>
      <c r="CI1099" s="53" t="s">
        <v>100</v>
      </c>
      <c r="CJ1099" s="53" t="s">
        <v>101</v>
      </c>
      <c r="CK1099" s="53" t="s">
        <v>102</v>
      </c>
      <c r="CL1099" s="53" t="s">
        <v>103</v>
      </c>
      <c r="CM1099" s="53" t="s">
        <v>104</v>
      </c>
      <c r="CN1099" s="53" t="s">
        <v>105</v>
      </c>
      <c r="CO1099" s="53" t="s">
        <v>106</v>
      </c>
      <c r="CP1099" s="53" t="s">
        <v>107</v>
      </c>
      <c r="CQ1099" s="53" t="s">
        <v>108</v>
      </c>
      <c r="CR1099" s="53" t="s">
        <v>109</v>
      </c>
      <c r="CS1099" s="53" t="s">
        <v>110</v>
      </c>
      <c r="CT1099" s="53" t="s">
        <v>111</v>
      </c>
      <c r="CU1099" s="53" t="s">
        <v>112</v>
      </c>
      <c r="CV1099" s="53" t="s">
        <v>113</v>
      </c>
      <c r="CW1099" s="53" t="s">
        <v>114</v>
      </c>
    </row>
    <row r="1100" spans="1:101" ht="13.5" hidden="1" thickTop="1">
      <c r="A1100" s="8"/>
      <c r="B1100" s="60" t="s">
        <v>15</v>
      </c>
      <c r="C1100" s="61" t="s">
        <v>16</v>
      </c>
      <c r="D1100" s="61" t="s">
        <v>17</v>
      </c>
      <c r="E1100" s="62">
        <f t="shared" ref="E1100:E1145" si="310">SUM(F1100:CW1100)</f>
        <v>22770</v>
      </c>
      <c r="F1100" s="9">
        <f>SUMIFS('BAZA DANYCH'!$V:$V,'BAZA DANYCH'!$B:$B,STATYSTYKI!$B1100,'BAZA DANYCH'!$K:$K,F$1099,'BAZA DANYCH'!$C:$C,STATYSTYKI!$C1100,'BAZA DANYCH'!$G:$G,$D1100)</f>
        <v>39</v>
      </c>
      <c r="G1100" s="9">
        <f>SUMIFS('BAZA DANYCH'!$V:$V,'BAZA DANYCH'!$B:$B,STATYSTYKI!$B1100,'BAZA DANYCH'!$K:$K,G$1099,'BAZA DANYCH'!$C:$C,STATYSTYKI!$C1100,'BAZA DANYCH'!$G:$G,$D1100)</f>
        <v>37</v>
      </c>
      <c r="H1100" s="9">
        <f>SUMIFS('BAZA DANYCH'!$V:$V,'BAZA DANYCH'!$B:$B,STATYSTYKI!$B1100,'BAZA DANYCH'!$K:$K,H$1099,'BAZA DANYCH'!$C:$C,STATYSTYKI!$C1100,'BAZA DANYCH'!$G:$G,$D1100)</f>
        <v>43</v>
      </c>
      <c r="I1100" s="9">
        <f>SUMIFS('BAZA DANYCH'!$V:$V,'BAZA DANYCH'!$B:$B,STATYSTYKI!$B1100,'BAZA DANYCH'!$K:$K,I$1099,'BAZA DANYCH'!$C:$C,STATYSTYKI!$C1100,'BAZA DANYCH'!$G:$G,$D1100)</f>
        <v>35</v>
      </c>
      <c r="J1100" s="9">
        <f>SUMIFS('BAZA DANYCH'!$V:$V,'BAZA DANYCH'!$B:$B,STATYSTYKI!$B1100,'BAZA DANYCH'!$K:$K,J$1099,'BAZA DANYCH'!$C:$C,STATYSTYKI!$C1100,'BAZA DANYCH'!$G:$G,$D1100)</f>
        <v>26</v>
      </c>
      <c r="K1100" s="9">
        <f>SUMIFS('BAZA DANYCH'!$V:$V,'BAZA DANYCH'!$B:$B,STATYSTYKI!$B1100,'BAZA DANYCH'!$K:$K,K$1099,'BAZA DANYCH'!$C:$C,STATYSTYKI!$C1100,'BAZA DANYCH'!$G:$G,$D1100)</f>
        <v>33</v>
      </c>
      <c r="L1100" s="9">
        <f>SUMIFS('BAZA DANYCH'!$V:$V,'BAZA DANYCH'!$B:$B,STATYSTYKI!$B1100,'BAZA DANYCH'!$K:$K,L$1099,'BAZA DANYCH'!$C:$C,STATYSTYKI!$C1100,'BAZA DANYCH'!$G:$G,$D1100)</f>
        <v>26</v>
      </c>
      <c r="M1100" s="9">
        <f>SUMIFS('BAZA DANYCH'!$V:$V,'BAZA DANYCH'!$B:$B,STATYSTYKI!$B1100,'BAZA DANYCH'!$K:$K,M$1099,'BAZA DANYCH'!$C:$C,STATYSTYKI!$C1100,'BAZA DANYCH'!$G:$G,$D1100)</f>
        <v>17</v>
      </c>
      <c r="N1100" s="9">
        <f>SUMIFS('BAZA DANYCH'!$V:$V,'BAZA DANYCH'!$B:$B,STATYSTYKI!$B1100,'BAZA DANYCH'!$K:$K,N$1099,'BAZA DANYCH'!$C:$C,STATYSTYKI!$C1100,'BAZA DANYCH'!$G:$G,$D1100)</f>
        <v>33</v>
      </c>
      <c r="O1100" s="9">
        <f>SUMIFS('BAZA DANYCH'!$V:$V,'BAZA DANYCH'!$B:$B,STATYSTYKI!$B1100,'BAZA DANYCH'!$K:$K,O$1099,'BAZA DANYCH'!$C:$C,STATYSTYKI!$C1100,'BAZA DANYCH'!$G:$G,$D1100)</f>
        <v>15</v>
      </c>
      <c r="P1100" s="9">
        <f>SUMIFS('BAZA DANYCH'!$V:$V,'BAZA DANYCH'!$B:$B,STATYSTYKI!$B1100,'BAZA DANYCH'!$K:$K,P$1099,'BAZA DANYCH'!$C:$C,STATYSTYKI!$C1100,'BAZA DANYCH'!$G:$G,$D1100)</f>
        <v>16</v>
      </c>
      <c r="Q1100" s="9">
        <f>SUMIFS('BAZA DANYCH'!$V:$V,'BAZA DANYCH'!$B:$B,STATYSTYKI!$B1100,'BAZA DANYCH'!$K:$K,Q$1099,'BAZA DANYCH'!$C:$C,STATYSTYKI!$C1100,'BAZA DANYCH'!$G:$G,$D1100)</f>
        <v>16</v>
      </c>
      <c r="R1100" s="9">
        <f>SUMIFS('BAZA DANYCH'!$V:$V,'BAZA DANYCH'!$B:$B,STATYSTYKI!$B1100,'BAZA DANYCH'!$K:$K,R$1099,'BAZA DANYCH'!$C:$C,STATYSTYKI!$C1100,'BAZA DANYCH'!$G:$G,$D1100)</f>
        <v>19</v>
      </c>
      <c r="S1100" s="9">
        <f>SUMIFS('BAZA DANYCH'!$V:$V,'BAZA DANYCH'!$B:$B,STATYSTYKI!$B1100,'BAZA DANYCH'!$K:$K,S$1099,'BAZA DANYCH'!$C:$C,STATYSTYKI!$C1100,'BAZA DANYCH'!$G:$G,$D1100)</f>
        <v>19</v>
      </c>
      <c r="T1100" s="9">
        <f>SUMIFS('BAZA DANYCH'!$V:$V,'BAZA DANYCH'!$B:$B,STATYSTYKI!$B1100,'BAZA DANYCH'!$K:$K,T$1099,'BAZA DANYCH'!$C:$C,STATYSTYKI!$C1100,'BAZA DANYCH'!$G:$G,$D1100)</f>
        <v>15</v>
      </c>
      <c r="U1100" s="9">
        <f>SUMIFS('BAZA DANYCH'!$V:$V,'BAZA DANYCH'!$B:$B,STATYSTYKI!$B1100,'BAZA DANYCH'!$K:$K,U$1099,'BAZA DANYCH'!$C:$C,STATYSTYKI!$C1100,'BAZA DANYCH'!$G:$G,$D1100)</f>
        <v>18</v>
      </c>
      <c r="V1100" s="9">
        <f>SUMIFS('BAZA DANYCH'!$V:$V,'BAZA DANYCH'!$B:$B,STATYSTYKI!$B1100,'BAZA DANYCH'!$K:$K,V$1099,'BAZA DANYCH'!$C:$C,STATYSTYKI!$C1100,'BAZA DANYCH'!$G:$G,$D1100)</f>
        <v>22</v>
      </c>
      <c r="W1100" s="9">
        <f>SUMIFS('BAZA DANYCH'!$V:$V,'BAZA DANYCH'!$B:$B,STATYSTYKI!$B1100,'BAZA DANYCH'!$K:$K,W$1099,'BAZA DANYCH'!$C:$C,STATYSTYKI!$C1100,'BAZA DANYCH'!$G:$G,$D1100)</f>
        <v>33</v>
      </c>
      <c r="X1100" s="9">
        <f>SUMIFS('BAZA DANYCH'!$V:$V,'BAZA DANYCH'!$B:$B,STATYSTYKI!$B1100,'BAZA DANYCH'!$K:$K,X$1099,'BAZA DANYCH'!$C:$C,STATYSTYKI!$C1100,'BAZA DANYCH'!$G:$G,$D1100)</f>
        <v>39</v>
      </c>
      <c r="Y1100" s="9">
        <f>SUMIFS('BAZA DANYCH'!$V:$V,'BAZA DANYCH'!$B:$B,STATYSTYKI!$B1100,'BAZA DANYCH'!$K:$K,Y$1099,'BAZA DANYCH'!$C:$C,STATYSTYKI!$C1100,'BAZA DANYCH'!$G:$G,$D1100)</f>
        <v>39</v>
      </c>
      <c r="Z1100" s="9">
        <f>SUMIFS('BAZA DANYCH'!$V:$V,'BAZA DANYCH'!$B:$B,STATYSTYKI!$B1100,'BAZA DANYCH'!$K:$K,Z$1099,'BAZA DANYCH'!$C:$C,STATYSTYKI!$C1100,'BAZA DANYCH'!$G:$G,$D1100)</f>
        <v>68</v>
      </c>
      <c r="AA1100" s="9">
        <f>SUMIFS('BAZA DANYCH'!$V:$V,'BAZA DANYCH'!$B:$B,STATYSTYKI!$B1100,'BAZA DANYCH'!$K:$K,AA$1099,'BAZA DANYCH'!$C:$C,STATYSTYKI!$C1100,'BAZA DANYCH'!$G:$G,$D1100)</f>
        <v>118</v>
      </c>
      <c r="AB1100" s="9">
        <f>SUMIFS('BAZA DANYCH'!$V:$V,'BAZA DANYCH'!$B:$B,STATYSTYKI!$B1100,'BAZA DANYCH'!$K:$K,AB$1099,'BAZA DANYCH'!$C:$C,STATYSTYKI!$C1100,'BAZA DANYCH'!$G:$G,$D1100)</f>
        <v>139</v>
      </c>
      <c r="AC1100" s="9">
        <f>SUMIFS('BAZA DANYCH'!$V:$V,'BAZA DANYCH'!$B:$B,STATYSTYKI!$B1100,'BAZA DANYCH'!$K:$K,AC$1099,'BAZA DANYCH'!$C:$C,STATYSTYKI!$C1100,'BAZA DANYCH'!$G:$G,$D1100)</f>
        <v>139</v>
      </c>
      <c r="AD1100" s="9">
        <f>SUMIFS('BAZA DANYCH'!$V:$V,'BAZA DANYCH'!$B:$B,STATYSTYKI!$B1100,'BAZA DANYCH'!$K:$K,AD$1099,'BAZA DANYCH'!$C:$C,STATYSTYKI!$C1100,'BAZA DANYCH'!$G:$G,$D1100)</f>
        <v>181</v>
      </c>
      <c r="AE1100" s="9">
        <f>SUMIFS('BAZA DANYCH'!$V:$V,'BAZA DANYCH'!$B:$B,STATYSTYKI!$B1100,'BAZA DANYCH'!$K:$K,AE$1099,'BAZA DANYCH'!$C:$C,STATYSTYKI!$C1100,'BAZA DANYCH'!$G:$G,$D1100)</f>
        <v>223</v>
      </c>
      <c r="AF1100" s="9">
        <f>SUMIFS('BAZA DANYCH'!$V:$V,'BAZA DANYCH'!$B:$B,STATYSTYKI!$B1100,'BAZA DANYCH'!$K:$K,AF$1099,'BAZA DANYCH'!$C:$C,STATYSTYKI!$C1100,'BAZA DANYCH'!$G:$G,$D1100)</f>
        <v>253</v>
      </c>
      <c r="AG1100" s="9">
        <f>SUMIFS('BAZA DANYCH'!$V:$V,'BAZA DANYCH'!$B:$B,STATYSTYKI!$B1100,'BAZA DANYCH'!$K:$K,AG$1099,'BAZA DANYCH'!$C:$C,STATYSTYKI!$C1100,'BAZA DANYCH'!$G:$G,$D1100)</f>
        <v>315</v>
      </c>
      <c r="AH1100" s="9">
        <f>SUMIFS('BAZA DANYCH'!$V:$V,'BAZA DANYCH'!$B:$B,STATYSTYKI!$B1100,'BAZA DANYCH'!$K:$K,AH$1099,'BAZA DANYCH'!$C:$C,STATYSTYKI!$C1100,'BAZA DANYCH'!$G:$G,$D1100)</f>
        <v>322</v>
      </c>
      <c r="AI1100" s="9">
        <f>SUMIFS('BAZA DANYCH'!$V:$V,'BAZA DANYCH'!$B:$B,STATYSTYKI!$B1100,'BAZA DANYCH'!$K:$K,AI$1099,'BAZA DANYCH'!$C:$C,STATYSTYKI!$C1100,'BAZA DANYCH'!$G:$G,$D1100)</f>
        <v>350</v>
      </c>
      <c r="AJ1100" s="9">
        <f>SUMIFS('BAZA DANYCH'!$V:$V,'BAZA DANYCH'!$B:$B,STATYSTYKI!$B1100,'BAZA DANYCH'!$K:$K,AJ$1099,'BAZA DANYCH'!$C:$C,STATYSTYKI!$C1100,'BAZA DANYCH'!$G:$G,$D1100)</f>
        <v>388</v>
      </c>
      <c r="AK1100" s="9">
        <f>SUMIFS('BAZA DANYCH'!$V:$V,'BAZA DANYCH'!$B:$B,STATYSTYKI!$B1100,'BAZA DANYCH'!$K:$K,AK$1099,'BAZA DANYCH'!$C:$C,STATYSTYKI!$C1100,'BAZA DANYCH'!$G:$G,$D1100)</f>
        <v>403</v>
      </c>
      <c r="AL1100" s="9">
        <f>SUMIFS('BAZA DANYCH'!$V:$V,'BAZA DANYCH'!$B:$B,STATYSTYKI!$B1100,'BAZA DANYCH'!$K:$K,AL$1099,'BAZA DANYCH'!$C:$C,STATYSTYKI!$C1100,'BAZA DANYCH'!$G:$G,$D1100)</f>
        <v>375</v>
      </c>
      <c r="AM1100" s="9">
        <f>SUMIFS('BAZA DANYCH'!$V:$V,'BAZA DANYCH'!$B:$B,STATYSTYKI!$B1100,'BAZA DANYCH'!$K:$K,AM$1099,'BAZA DANYCH'!$C:$C,STATYSTYKI!$C1100,'BAZA DANYCH'!$G:$G,$D1100)</f>
        <v>389</v>
      </c>
      <c r="AN1100" s="9">
        <f>SUMIFS('BAZA DANYCH'!$V:$V,'BAZA DANYCH'!$B:$B,STATYSTYKI!$B1100,'BAZA DANYCH'!$K:$K,AN$1099,'BAZA DANYCH'!$C:$C,STATYSTYKI!$C1100,'BAZA DANYCH'!$G:$G,$D1100)</f>
        <v>368</v>
      </c>
      <c r="AO1100" s="9">
        <f>SUMIFS('BAZA DANYCH'!$V:$V,'BAZA DANYCH'!$B:$B,STATYSTYKI!$B1100,'BAZA DANYCH'!$K:$K,AO$1099,'BAZA DANYCH'!$C:$C,STATYSTYKI!$C1100,'BAZA DANYCH'!$G:$G,$D1100)</f>
        <v>388</v>
      </c>
      <c r="AP1100" s="9">
        <f>SUMIFS('BAZA DANYCH'!$V:$V,'BAZA DANYCH'!$B:$B,STATYSTYKI!$B1100,'BAZA DANYCH'!$K:$K,AP$1099,'BAZA DANYCH'!$C:$C,STATYSTYKI!$C1100,'BAZA DANYCH'!$G:$G,$D1100)</f>
        <v>324</v>
      </c>
      <c r="AQ1100" s="9">
        <f>SUMIFS('BAZA DANYCH'!$V:$V,'BAZA DANYCH'!$B:$B,STATYSTYKI!$B1100,'BAZA DANYCH'!$K:$K,AQ$1099,'BAZA DANYCH'!$C:$C,STATYSTYKI!$C1100,'BAZA DANYCH'!$G:$G,$D1100)</f>
        <v>308</v>
      </c>
      <c r="AR1100" s="9">
        <f>SUMIFS('BAZA DANYCH'!$V:$V,'BAZA DANYCH'!$B:$B,STATYSTYKI!$B1100,'BAZA DANYCH'!$K:$K,AR$1099,'BAZA DANYCH'!$C:$C,STATYSTYKI!$C1100,'BAZA DANYCH'!$G:$G,$D1100)</f>
        <v>333</v>
      </c>
      <c r="AS1100" s="9">
        <f>SUMIFS('BAZA DANYCH'!$V:$V,'BAZA DANYCH'!$B:$B,STATYSTYKI!$B1100,'BAZA DANYCH'!$K:$K,AS$1099,'BAZA DANYCH'!$C:$C,STATYSTYKI!$C1100,'BAZA DANYCH'!$G:$G,$D1100)</f>
        <v>350</v>
      </c>
      <c r="AT1100" s="9">
        <f>SUMIFS('BAZA DANYCH'!$V:$V,'BAZA DANYCH'!$B:$B,STATYSTYKI!$B1100,'BAZA DANYCH'!$K:$K,AT$1099,'BAZA DANYCH'!$C:$C,STATYSTYKI!$C1100,'BAZA DANYCH'!$G:$G,$D1100)</f>
        <v>291</v>
      </c>
      <c r="AU1100" s="9">
        <f>SUMIFS('BAZA DANYCH'!$V:$V,'BAZA DANYCH'!$B:$B,STATYSTYKI!$B1100,'BAZA DANYCH'!$K:$K,AU$1099,'BAZA DANYCH'!$C:$C,STATYSTYKI!$C1100,'BAZA DANYCH'!$G:$G,$D1100)</f>
        <v>322</v>
      </c>
      <c r="AV1100" s="9">
        <f>SUMIFS('BAZA DANYCH'!$V:$V,'BAZA DANYCH'!$B:$B,STATYSTYKI!$B1100,'BAZA DANYCH'!$K:$K,AV$1099,'BAZA DANYCH'!$C:$C,STATYSTYKI!$C1100,'BAZA DANYCH'!$G:$G,$D1100)</f>
        <v>313</v>
      </c>
      <c r="AW1100" s="9">
        <f>SUMIFS('BAZA DANYCH'!$V:$V,'BAZA DANYCH'!$B:$B,STATYSTYKI!$B1100,'BAZA DANYCH'!$K:$K,AW$1099,'BAZA DANYCH'!$C:$C,STATYSTYKI!$C1100,'BAZA DANYCH'!$G:$G,$D1100)</f>
        <v>306</v>
      </c>
      <c r="AX1100" s="9">
        <f>SUMIFS('BAZA DANYCH'!$V:$V,'BAZA DANYCH'!$B:$B,STATYSTYKI!$B1100,'BAZA DANYCH'!$K:$K,AX$1099,'BAZA DANYCH'!$C:$C,STATYSTYKI!$C1100,'BAZA DANYCH'!$G:$G,$D1100)</f>
        <v>325</v>
      </c>
      <c r="AY1100" s="9">
        <f>SUMIFS('BAZA DANYCH'!$V:$V,'BAZA DANYCH'!$B:$B,STATYSTYKI!$B1100,'BAZA DANYCH'!$K:$K,AY$1099,'BAZA DANYCH'!$C:$C,STATYSTYKI!$C1100,'BAZA DANYCH'!$G:$G,$D1100)</f>
        <v>345</v>
      </c>
      <c r="AZ1100" s="9">
        <f>SUMIFS('BAZA DANYCH'!$V:$V,'BAZA DANYCH'!$B:$B,STATYSTYKI!$B1100,'BAZA DANYCH'!$K:$K,AZ$1099,'BAZA DANYCH'!$C:$C,STATYSTYKI!$C1100,'BAZA DANYCH'!$G:$G,$D1100)</f>
        <v>344</v>
      </c>
      <c r="BA1100" s="9">
        <f>SUMIFS('BAZA DANYCH'!$V:$V,'BAZA DANYCH'!$B:$B,STATYSTYKI!$B1100,'BAZA DANYCH'!$K:$K,BA$1099,'BAZA DANYCH'!$C:$C,STATYSTYKI!$C1100,'BAZA DANYCH'!$G:$G,$D1100)</f>
        <v>329</v>
      </c>
      <c r="BB1100" s="9">
        <f>SUMIFS('BAZA DANYCH'!$V:$V,'BAZA DANYCH'!$B:$B,STATYSTYKI!$B1100,'BAZA DANYCH'!$K:$K,BB$1099,'BAZA DANYCH'!$C:$C,STATYSTYKI!$C1100,'BAZA DANYCH'!$G:$G,$D1100)</f>
        <v>253</v>
      </c>
      <c r="BC1100" s="9">
        <f>SUMIFS('BAZA DANYCH'!$V:$V,'BAZA DANYCH'!$B:$B,STATYSTYKI!$B1100,'BAZA DANYCH'!$K:$K,BC$1099,'BAZA DANYCH'!$C:$C,STATYSTYKI!$C1100,'BAZA DANYCH'!$G:$G,$D1100)</f>
        <v>321</v>
      </c>
      <c r="BD1100" s="9">
        <f>SUMIFS('BAZA DANYCH'!$V:$V,'BAZA DANYCH'!$B:$B,STATYSTYKI!$B1100,'BAZA DANYCH'!$K:$K,BD$1099,'BAZA DANYCH'!$C:$C,STATYSTYKI!$C1100,'BAZA DANYCH'!$G:$G,$D1100)</f>
        <v>323</v>
      </c>
      <c r="BE1100" s="9">
        <f>SUMIFS('BAZA DANYCH'!$V:$V,'BAZA DANYCH'!$B:$B,STATYSTYKI!$B1100,'BAZA DANYCH'!$K:$K,BE$1099,'BAZA DANYCH'!$C:$C,STATYSTYKI!$C1100,'BAZA DANYCH'!$G:$G,$D1100)</f>
        <v>325</v>
      </c>
      <c r="BF1100" s="9">
        <f>SUMIFS('BAZA DANYCH'!$V:$V,'BAZA DANYCH'!$B:$B,STATYSTYKI!$B1100,'BAZA DANYCH'!$K:$K,BF$1099,'BAZA DANYCH'!$C:$C,STATYSTYKI!$C1100,'BAZA DANYCH'!$G:$G,$D1100)</f>
        <v>364</v>
      </c>
      <c r="BG1100" s="9">
        <f>SUMIFS('BAZA DANYCH'!$V:$V,'BAZA DANYCH'!$B:$B,STATYSTYKI!$B1100,'BAZA DANYCH'!$K:$K,BG$1099,'BAZA DANYCH'!$C:$C,STATYSTYKI!$C1100,'BAZA DANYCH'!$G:$G,$D1100)</f>
        <v>369</v>
      </c>
      <c r="BH1100" s="9">
        <f>SUMIFS('BAZA DANYCH'!$V:$V,'BAZA DANYCH'!$B:$B,STATYSTYKI!$B1100,'BAZA DANYCH'!$K:$K,BH$1099,'BAZA DANYCH'!$C:$C,STATYSTYKI!$C1100,'BAZA DANYCH'!$G:$G,$D1100)</f>
        <v>380</v>
      </c>
      <c r="BI1100" s="9">
        <f>SUMIFS('BAZA DANYCH'!$V:$V,'BAZA DANYCH'!$B:$B,STATYSTYKI!$B1100,'BAZA DANYCH'!$K:$K,BI$1099,'BAZA DANYCH'!$C:$C,STATYSTYKI!$C1100,'BAZA DANYCH'!$G:$G,$D1100)</f>
        <v>343</v>
      </c>
      <c r="BJ1100" s="9">
        <f>SUMIFS('BAZA DANYCH'!$V:$V,'BAZA DANYCH'!$B:$B,STATYSTYKI!$B1100,'BAZA DANYCH'!$K:$K,BJ$1099,'BAZA DANYCH'!$C:$C,STATYSTYKI!$C1100,'BAZA DANYCH'!$G:$G,$D1100)</f>
        <v>329</v>
      </c>
      <c r="BK1100" s="9">
        <f>SUMIFS('BAZA DANYCH'!$V:$V,'BAZA DANYCH'!$B:$B,STATYSTYKI!$B1100,'BAZA DANYCH'!$K:$K,BK$1099,'BAZA DANYCH'!$C:$C,STATYSTYKI!$C1100,'BAZA DANYCH'!$G:$G,$D1100)</f>
        <v>380</v>
      </c>
      <c r="BL1100" s="9">
        <f>SUMIFS('BAZA DANYCH'!$V:$V,'BAZA DANYCH'!$B:$B,STATYSTYKI!$B1100,'BAZA DANYCH'!$K:$K,BL$1099,'BAZA DANYCH'!$C:$C,STATYSTYKI!$C1100,'BAZA DANYCH'!$G:$G,$D1100)</f>
        <v>384</v>
      </c>
      <c r="BM1100" s="9">
        <f>SUMIFS('BAZA DANYCH'!$V:$V,'BAZA DANYCH'!$B:$B,STATYSTYKI!$B1100,'BAZA DANYCH'!$K:$K,BM$1099,'BAZA DANYCH'!$C:$C,STATYSTYKI!$C1100,'BAZA DANYCH'!$G:$G,$D1100)</f>
        <v>343</v>
      </c>
      <c r="BN1100" s="9">
        <f>SUMIFS('BAZA DANYCH'!$V:$V,'BAZA DANYCH'!$B:$B,STATYSTYKI!$B1100,'BAZA DANYCH'!$K:$K,BN$1099,'BAZA DANYCH'!$C:$C,STATYSTYKI!$C1100,'BAZA DANYCH'!$G:$G,$D1100)</f>
        <v>386</v>
      </c>
      <c r="BO1100" s="9">
        <f>SUMIFS('BAZA DANYCH'!$V:$V,'BAZA DANYCH'!$B:$B,STATYSTYKI!$B1100,'BAZA DANYCH'!$K:$K,BO$1099,'BAZA DANYCH'!$C:$C,STATYSTYKI!$C1100,'BAZA DANYCH'!$G:$G,$D1100)</f>
        <v>370</v>
      </c>
      <c r="BP1100" s="9">
        <f>SUMIFS('BAZA DANYCH'!$V:$V,'BAZA DANYCH'!$B:$B,STATYSTYKI!$B1100,'BAZA DANYCH'!$K:$K,BP$1099,'BAZA DANYCH'!$C:$C,STATYSTYKI!$C1100,'BAZA DANYCH'!$G:$G,$D1100)</f>
        <v>379</v>
      </c>
      <c r="BQ1100" s="9">
        <f>SUMIFS('BAZA DANYCH'!$V:$V,'BAZA DANYCH'!$B:$B,STATYSTYKI!$B1100,'BAZA DANYCH'!$K:$K,BQ$1099,'BAZA DANYCH'!$C:$C,STATYSTYKI!$C1100,'BAZA DANYCH'!$G:$G,$D1100)</f>
        <v>390</v>
      </c>
      <c r="BR1100" s="9">
        <f>SUMIFS('BAZA DANYCH'!$V:$V,'BAZA DANYCH'!$B:$B,STATYSTYKI!$B1100,'BAZA DANYCH'!$K:$K,BR$1099,'BAZA DANYCH'!$C:$C,STATYSTYKI!$C1100,'BAZA DANYCH'!$G:$G,$D1100)</f>
        <v>380</v>
      </c>
      <c r="BS1100" s="9">
        <f>SUMIFS('BAZA DANYCH'!$V:$V,'BAZA DANYCH'!$B:$B,STATYSTYKI!$B1100,'BAZA DANYCH'!$K:$K,BS$1099,'BAZA DANYCH'!$C:$C,STATYSTYKI!$C1100,'BAZA DANYCH'!$G:$G,$D1100)</f>
        <v>365</v>
      </c>
      <c r="BT1100" s="9">
        <f>SUMIFS('BAZA DANYCH'!$V:$V,'BAZA DANYCH'!$B:$B,STATYSTYKI!$B1100,'BAZA DANYCH'!$K:$K,BT$1099,'BAZA DANYCH'!$C:$C,STATYSTYKI!$C1100,'BAZA DANYCH'!$G:$G,$D1100)</f>
        <v>333</v>
      </c>
      <c r="BU1100" s="9">
        <f>SUMIFS('BAZA DANYCH'!$V:$V,'BAZA DANYCH'!$B:$B,STATYSTYKI!$B1100,'BAZA DANYCH'!$K:$K,BU$1099,'BAZA DANYCH'!$C:$C,STATYSTYKI!$C1100,'BAZA DANYCH'!$G:$G,$D1100)</f>
        <v>381</v>
      </c>
      <c r="BV1100" s="9">
        <f>SUMIFS('BAZA DANYCH'!$V:$V,'BAZA DANYCH'!$B:$B,STATYSTYKI!$B1100,'BAZA DANYCH'!$K:$K,BV$1099,'BAZA DANYCH'!$C:$C,STATYSTYKI!$C1100,'BAZA DANYCH'!$G:$G,$D1100)</f>
        <v>358</v>
      </c>
      <c r="BW1100" s="9">
        <f>SUMIFS('BAZA DANYCH'!$V:$V,'BAZA DANYCH'!$B:$B,STATYSTYKI!$B1100,'BAZA DANYCH'!$K:$K,BW$1099,'BAZA DANYCH'!$C:$C,STATYSTYKI!$C1100,'BAZA DANYCH'!$G:$G,$D1100)</f>
        <v>400</v>
      </c>
      <c r="BX1100" s="9">
        <f>SUMIFS('BAZA DANYCH'!$V:$V,'BAZA DANYCH'!$B:$B,STATYSTYKI!$B1100,'BAZA DANYCH'!$K:$K,BX$1099,'BAZA DANYCH'!$C:$C,STATYSTYKI!$C1100,'BAZA DANYCH'!$G:$G,$D1100)</f>
        <v>363</v>
      </c>
      <c r="BY1100" s="9">
        <f>SUMIFS('BAZA DANYCH'!$V:$V,'BAZA DANYCH'!$B:$B,STATYSTYKI!$B1100,'BAZA DANYCH'!$K:$K,BY$1099,'BAZA DANYCH'!$C:$C,STATYSTYKI!$C1100,'BAZA DANYCH'!$G:$G,$D1100)</f>
        <v>346</v>
      </c>
      <c r="BZ1100" s="9">
        <f>SUMIFS('BAZA DANYCH'!$V:$V,'BAZA DANYCH'!$B:$B,STATYSTYKI!$B1100,'BAZA DANYCH'!$K:$K,BZ$1099,'BAZA DANYCH'!$C:$C,STATYSTYKI!$C1100,'BAZA DANYCH'!$G:$G,$D1100)</f>
        <v>345</v>
      </c>
      <c r="CA1100" s="9">
        <f>SUMIFS('BAZA DANYCH'!$V:$V,'BAZA DANYCH'!$B:$B,STATYSTYKI!$B1100,'BAZA DANYCH'!$K:$K,CA$1099,'BAZA DANYCH'!$C:$C,STATYSTYKI!$C1100,'BAZA DANYCH'!$G:$G,$D1100)</f>
        <v>390</v>
      </c>
      <c r="CB1100" s="9">
        <f>SUMIFS('BAZA DANYCH'!$V:$V,'BAZA DANYCH'!$B:$B,STATYSTYKI!$B1100,'BAZA DANYCH'!$K:$K,CB$1099,'BAZA DANYCH'!$C:$C,STATYSTYKI!$C1100,'BAZA DANYCH'!$G:$G,$D1100)</f>
        <v>359</v>
      </c>
      <c r="CC1100" s="9">
        <f>SUMIFS('BAZA DANYCH'!$V:$V,'BAZA DANYCH'!$B:$B,STATYSTYKI!$B1100,'BAZA DANYCH'!$K:$K,CC$1099,'BAZA DANYCH'!$C:$C,STATYSTYKI!$C1100,'BAZA DANYCH'!$G:$G,$D1100)</f>
        <v>337</v>
      </c>
      <c r="CD1100" s="9">
        <f>SUMIFS('BAZA DANYCH'!$V:$V,'BAZA DANYCH'!$B:$B,STATYSTYKI!$B1100,'BAZA DANYCH'!$K:$K,CD$1099,'BAZA DANYCH'!$C:$C,STATYSTYKI!$C1100,'BAZA DANYCH'!$G:$G,$D1100)</f>
        <v>297</v>
      </c>
      <c r="CE1100" s="9">
        <f>SUMIFS('BAZA DANYCH'!$V:$V,'BAZA DANYCH'!$B:$B,STATYSTYKI!$B1100,'BAZA DANYCH'!$K:$K,CE$1099,'BAZA DANYCH'!$C:$C,STATYSTYKI!$C1100,'BAZA DANYCH'!$G:$G,$D1100)</f>
        <v>302</v>
      </c>
      <c r="CF1100" s="9">
        <f>SUMIFS('BAZA DANYCH'!$V:$V,'BAZA DANYCH'!$B:$B,STATYSTYKI!$B1100,'BAZA DANYCH'!$K:$K,CF$1099,'BAZA DANYCH'!$C:$C,STATYSTYKI!$C1100,'BAZA DANYCH'!$G:$G,$D1100)</f>
        <v>300</v>
      </c>
      <c r="CG1100" s="9">
        <f>SUMIFS('BAZA DANYCH'!$V:$V,'BAZA DANYCH'!$B:$B,STATYSTYKI!$B1100,'BAZA DANYCH'!$K:$K,CG$1099,'BAZA DANYCH'!$C:$C,STATYSTYKI!$C1100,'BAZA DANYCH'!$G:$G,$D1100)</f>
        <v>308</v>
      </c>
      <c r="CH1100" s="9">
        <f>SUMIFS('BAZA DANYCH'!$V:$V,'BAZA DANYCH'!$B:$B,STATYSTYKI!$B1100,'BAZA DANYCH'!$K:$K,CH$1099,'BAZA DANYCH'!$C:$C,STATYSTYKI!$C1100,'BAZA DANYCH'!$G:$G,$D1100)</f>
        <v>250</v>
      </c>
      <c r="CI1100" s="9">
        <f>SUMIFS('BAZA DANYCH'!$V:$V,'BAZA DANYCH'!$B:$B,STATYSTYKI!$B1100,'BAZA DANYCH'!$K:$K,CI$1099,'BAZA DANYCH'!$C:$C,STATYSTYKI!$C1100,'BAZA DANYCH'!$G:$G,$D1100)</f>
        <v>276</v>
      </c>
      <c r="CJ1100" s="9">
        <f>SUMIFS('BAZA DANYCH'!$V:$V,'BAZA DANYCH'!$B:$B,STATYSTYKI!$B1100,'BAZA DANYCH'!$K:$K,CJ$1099,'BAZA DANYCH'!$C:$C,STATYSTYKI!$C1100,'BAZA DANYCH'!$G:$G,$D1100)</f>
        <v>259</v>
      </c>
      <c r="CK1100" s="9">
        <f>SUMIFS('BAZA DANYCH'!$V:$V,'BAZA DANYCH'!$B:$B,STATYSTYKI!$B1100,'BAZA DANYCH'!$K:$K,CK$1099,'BAZA DANYCH'!$C:$C,STATYSTYKI!$C1100,'BAZA DANYCH'!$G:$G,$D1100)</f>
        <v>244</v>
      </c>
      <c r="CL1100" s="9">
        <f>SUMIFS('BAZA DANYCH'!$V:$V,'BAZA DANYCH'!$B:$B,STATYSTYKI!$B1100,'BAZA DANYCH'!$K:$K,CL$1099,'BAZA DANYCH'!$C:$C,STATYSTYKI!$C1100,'BAZA DANYCH'!$G:$G,$D1100)</f>
        <v>223</v>
      </c>
      <c r="CM1100" s="9">
        <f>SUMIFS('BAZA DANYCH'!$V:$V,'BAZA DANYCH'!$B:$B,STATYSTYKI!$B1100,'BAZA DANYCH'!$K:$K,CM$1099,'BAZA DANYCH'!$C:$C,STATYSTYKI!$C1100,'BAZA DANYCH'!$G:$G,$D1100)</f>
        <v>229</v>
      </c>
      <c r="CN1100" s="9">
        <f>SUMIFS('BAZA DANYCH'!$V:$V,'BAZA DANYCH'!$B:$B,STATYSTYKI!$B1100,'BAZA DANYCH'!$K:$K,CN$1099,'BAZA DANYCH'!$C:$C,STATYSTYKI!$C1100,'BAZA DANYCH'!$G:$G,$D1100)</f>
        <v>171</v>
      </c>
      <c r="CO1100" s="9">
        <f>SUMIFS('BAZA DANYCH'!$V:$V,'BAZA DANYCH'!$B:$B,STATYSTYKI!$B1100,'BAZA DANYCH'!$K:$K,CO$1099,'BAZA DANYCH'!$C:$C,STATYSTYKI!$C1100,'BAZA DANYCH'!$G:$G,$D1100)</f>
        <v>187</v>
      </c>
      <c r="CP1100" s="9">
        <f>SUMIFS('BAZA DANYCH'!$V:$V,'BAZA DANYCH'!$B:$B,STATYSTYKI!$B1100,'BAZA DANYCH'!$K:$K,CP$1099,'BAZA DANYCH'!$C:$C,STATYSTYKI!$C1100,'BAZA DANYCH'!$G:$G,$D1100)</f>
        <v>166</v>
      </c>
      <c r="CQ1100" s="9">
        <f>SUMIFS('BAZA DANYCH'!$V:$V,'BAZA DANYCH'!$B:$B,STATYSTYKI!$B1100,'BAZA DANYCH'!$K:$K,CQ$1099,'BAZA DANYCH'!$C:$C,STATYSTYKI!$C1100,'BAZA DANYCH'!$G:$G,$D1100)</f>
        <v>158</v>
      </c>
      <c r="CR1100" s="9">
        <f>SUMIFS('BAZA DANYCH'!$V:$V,'BAZA DANYCH'!$B:$B,STATYSTYKI!$B1100,'BAZA DANYCH'!$K:$K,CR$1099,'BAZA DANYCH'!$C:$C,STATYSTYKI!$C1100,'BAZA DANYCH'!$G:$G,$D1100)</f>
        <v>133</v>
      </c>
      <c r="CS1100" s="9">
        <f>SUMIFS('BAZA DANYCH'!$V:$V,'BAZA DANYCH'!$B:$B,STATYSTYKI!$B1100,'BAZA DANYCH'!$K:$K,CS$1099,'BAZA DANYCH'!$C:$C,STATYSTYKI!$C1100,'BAZA DANYCH'!$G:$G,$D1100)</f>
        <v>101</v>
      </c>
      <c r="CT1100" s="9">
        <f>SUMIFS('BAZA DANYCH'!$V:$V,'BAZA DANYCH'!$B:$B,STATYSTYKI!$B1100,'BAZA DANYCH'!$K:$K,CT$1099,'BAZA DANYCH'!$C:$C,STATYSTYKI!$C1100,'BAZA DANYCH'!$G:$G,$D1100)</f>
        <v>99</v>
      </c>
      <c r="CU1100" s="9">
        <f>SUMIFS('BAZA DANYCH'!$V:$V,'BAZA DANYCH'!$B:$B,STATYSTYKI!$B1100,'BAZA DANYCH'!$K:$K,CU$1099,'BAZA DANYCH'!$C:$C,STATYSTYKI!$C1100,'BAZA DANYCH'!$G:$G,$D1100)</f>
        <v>88</v>
      </c>
      <c r="CV1100" s="9">
        <f>SUMIFS('BAZA DANYCH'!$V:$V,'BAZA DANYCH'!$B:$B,STATYSTYKI!$B1100,'BAZA DANYCH'!$K:$K,CV$1099,'BAZA DANYCH'!$C:$C,STATYSTYKI!$C1100,'BAZA DANYCH'!$G:$G,$D1100)</f>
        <v>72</v>
      </c>
      <c r="CW1100" s="9">
        <f>SUMIFS('BAZA DANYCH'!$V:$V,'BAZA DANYCH'!$B:$B,STATYSTYKI!$B1100,'BAZA DANYCH'!$K:$K,CW$1099,'BAZA DANYCH'!$C:$C,STATYSTYKI!$C1100,'BAZA DANYCH'!$G:$G,$D1100)</f>
        <v>62</v>
      </c>
    </row>
    <row r="1101" spans="1:101" hidden="1">
      <c r="A1101" s="8"/>
      <c r="B1101" s="60" t="s">
        <v>15</v>
      </c>
      <c r="C1101" s="61" t="s">
        <v>16</v>
      </c>
      <c r="D1101" s="61" t="s">
        <v>116</v>
      </c>
      <c r="E1101" s="62">
        <f t="shared" si="310"/>
        <v>24163</v>
      </c>
      <c r="F1101" s="9">
        <f>SUMIFS('BAZA DANYCH'!$V:$V,'BAZA DANYCH'!$B:$B,STATYSTYKI!$B1101,'BAZA DANYCH'!$K:$K,F$1099,'BAZA DANYCH'!$C:$C,STATYSTYKI!$C1101,'BAZA DANYCH'!$G:$G,$D1101)</f>
        <v>47</v>
      </c>
      <c r="G1101" s="9">
        <f>SUMIFS('BAZA DANYCH'!$V:$V,'BAZA DANYCH'!$B:$B,STATYSTYKI!$B1101,'BAZA DANYCH'!$K:$K,G$1099,'BAZA DANYCH'!$C:$C,STATYSTYKI!$C1101,'BAZA DANYCH'!$G:$G,$D1101)</f>
        <v>34</v>
      </c>
      <c r="H1101" s="9">
        <f>SUMIFS('BAZA DANYCH'!$V:$V,'BAZA DANYCH'!$B:$B,STATYSTYKI!$B1101,'BAZA DANYCH'!$K:$K,H$1099,'BAZA DANYCH'!$C:$C,STATYSTYKI!$C1101,'BAZA DANYCH'!$G:$G,$D1101)</f>
        <v>49</v>
      </c>
      <c r="I1101" s="9">
        <f>SUMIFS('BAZA DANYCH'!$V:$V,'BAZA DANYCH'!$B:$B,STATYSTYKI!$B1101,'BAZA DANYCH'!$K:$K,I$1099,'BAZA DANYCH'!$C:$C,STATYSTYKI!$C1101,'BAZA DANYCH'!$G:$G,$D1101)</f>
        <v>24</v>
      </c>
      <c r="J1101" s="9">
        <f>SUMIFS('BAZA DANYCH'!$V:$V,'BAZA DANYCH'!$B:$B,STATYSTYKI!$B1101,'BAZA DANYCH'!$K:$K,J$1099,'BAZA DANYCH'!$C:$C,STATYSTYKI!$C1101,'BAZA DANYCH'!$G:$G,$D1101)</f>
        <v>32</v>
      </c>
      <c r="K1101" s="9">
        <f>SUMIFS('BAZA DANYCH'!$V:$V,'BAZA DANYCH'!$B:$B,STATYSTYKI!$B1101,'BAZA DANYCH'!$K:$K,K$1099,'BAZA DANYCH'!$C:$C,STATYSTYKI!$C1101,'BAZA DANYCH'!$G:$G,$D1101)</f>
        <v>24</v>
      </c>
      <c r="L1101" s="9">
        <f>SUMIFS('BAZA DANYCH'!$V:$V,'BAZA DANYCH'!$B:$B,STATYSTYKI!$B1101,'BAZA DANYCH'!$K:$K,L$1099,'BAZA DANYCH'!$C:$C,STATYSTYKI!$C1101,'BAZA DANYCH'!$G:$G,$D1101)</f>
        <v>23</v>
      </c>
      <c r="M1101" s="9">
        <f>SUMIFS('BAZA DANYCH'!$V:$V,'BAZA DANYCH'!$B:$B,STATYSTYKI!$B1101,'BAZA DANYCH'!$K:$K,M$1099,'BAZA DANYCH'!$C:$C,STATYSTYKI!$C1101,'BAZA DANYCH'!$G:$G,$D1101)</f>
        <v>23</v>
      </c>
      <c r="N1101" s="9">
        <f>SUMIFS('BAZA DANYCH'!$V:$V,'BAZA DANYCH'!$B:$B,STATYSTYKI!$B1101,'BAZA DANYCH'!$K:$K,N$1099,'BAZA DANYCH'!$C:$C,STATYSTYKI!$C1101,'BAZA DANYCH'!$G:$G,$D1101)</f>
        <v>32</v>
      </c>
      <c r="O1101" s="9">
        <f>SUMIFS('BAZA DANYCH'!$V:$V,'BAZA DANYCH'!$B:$B,STATYSTYKI!$B1101,'BAZA DANYCH'!$K:$K,O$1099,'BAZA DANYCH'!$C:$C,STATYSTYKI!$C1101,'BAZA DANYCH'!$G:$G,$D1101)</f>
        <v>37</v>
      </c>
      <c r="P1101" s="9">
        <f>SUMIFS('BAZA DANYCH'!$V:$V,'BAZA DANYCH'!$B:$B,STATYSTYKI!$B1101,'BAZA DANYCH'!$K:$K,P$1099,'BAZA DANYCH'!$C:$C,STATYSTYKI!$C1101,'BAZA DANYCH'!$G:$G,$D1101)</f>
        <v>19</v>
      </c>
      <c r="Q1101" s="9">
        <f>SUMIFS('BAZA DANYCH'!$V:$V,'BAZA DANYCH'!$B:$B,STATYSTYKI!$B1101,'BAZA DANYCH'!$K:$K,Q$1099,'BAZA DANYCH'!$C:$C,STATYSTYKI!$C1101,'BAZA DANYCH'!$G:$G,$D1101)</f>
        <v>14</v>
      </c>
      <c r="R1101" s="9">
        <f>SUMIFS('BAZA DANYCH'!$V:$V,'BAZA DANYCH'!$B:$B,STATYSTYKI!$B1101,'BAZA DANYCH'!$K:$K,R$1099,'BAZA DANYCH'!$C:$C,STATYSTYKI!$C1101,'BAZA DANYCH'!$G:$G,$D1101)</f>
        <v>14</v>
      </c>
      <c r="S1101" s="9">
        <f>SUMIFS('BAZA DANYCH'!$V:$V,'BAZA DANYCH'!$B:$B,STATYSTYKI!$B1101,'BAZA DANYCH'!$K:$K,S$1099,'BAZA DANYCH'!$C:$C,STATYSTYKI!$C1101,'BAZA DANYCH'!$G:$G,$D1101)</f>
        <v>13</v>
      </c>
      <c r="T1101" s="9">
        <f>SUMIFS('BAZA DANYCH'!$V:$V,'BAZA DANYCH'!$B:$B,STATYSTYKI!$B1101,'BAZA DANYCH'!$K:$K,T$1099,'BAZA DANYCH'!$C:$C,STATYSTYKI!$C1101,'BAZA DANYCH'!$G:$G,$D1101)</f>
        <v>15</v>
      </c>
      <c r="U1101" s="9">
        <f>SUMIFS('BAZA DANYCH'!$V:$V,'BAZA DANYCH'!$B:$B,STATYSTYKI!$B1101,'BAZA DANYCH'!$K:$K,U$1099,'BAZA DANYCH'!$C:$C,STATYSTYKI!$C1101,'BAZA DANYCH'!$G:$G,$D1101)</f>
        <v>35</v>
      </c>
      <c r="V1101" s="9">
        <f>SUMIFS('BAZA DANYCH'!$V:$V,'BAZA DANYCH'!$B:$B,STATYSTYKI!$B1101,'BAZA DANYCH'!$K:$K,V$1099,'BAZA DANYCH'!$C:$C,STATYSTYKI!$C1101,'BAZA DANYCH'!$G:$G,$D1101)</f>
        <v>17</v>
      </c>
      <c r="W1101" s="9">
        <f>SUMIFS('BAZA DANYCH'!$V:$V,'BAZA DANYCH'!$B:$B,STATYSTYKI!$B1101,'BAZA DANYCH'!$K:$K,W$1099,'BAZA DANYCH'!$C:$C,STATYSTYKI!$C1101,'BAZA DANYCH'!$G:$G,$D1101)</f>
        <v>22</v>
      </c>
      <c r="X1101" s="9">
        <f>SUMIFS('BAZA DANYCH'!$V:$V,'BAZA DANYCH'!$B:$B,STATYSTYKI!$B1101,'BAZA DANYCH'!$K:$K,X$1099,'BAZA DANYCH'!$C:$C,STATYSTYKI!$C1101,'BAZA DANYCH'!$G:$G,$D1101)</f>
        <v>44</v>
      </c>
      <c r="Y1101" s="9">
        <f>SUMIFS('BAZA DANYCH'!$V:$V,'BAZA DANYCH'!$B:$B,STATYSTYKI!$B1101,'BAZA DANYCH'!$K:$K,Y$1099,'BAZA DANYCH'!$C:$C,STATYSTYKI!$C1101,'BAZA DANYCH'!$G:$G,$D1101)</f>
        <v>48</v>
      </c>
      <c r="Z1101" s="9">
        <f>SUMIFS('BAZA DANYCH'!$V:$V,'BAZA DANYCH'!$B:$B,STATYSTYKI!$B1101,'BAZA DANYCH'!$K:$K,Z$1099,'BAZA DANYCH'!$C:$C,STATYSTYKI!$C1101,'BAZA DANYCH'!$G:$G,$D1101)</f>
        <v>68</v>
      </c>
      <c r="AA1101" s="9">
        <f>SUMIFS('BAZA DANYCH'!$V:$V,'BAZA DANYCH'!$B:$B,STATYSTYKI!$B1101,'BAZA DANYCH'!$K:$K,AA$1099,'BAZA DANYCH'!$C:$C,STATYSTYKI!$C1101,'BAZA DANYCH'!$G:$G,$D1101)</f>
        <v>102</v>
      </c>
      <c r="AB1101" s="9">
        <f>SUMIFS('BAZA DANYCH'!$V:$V,'BAZA DANYCH'!$B:$B,STATYSTYKI!$B1101,'BAZA DANYCH'!$K:$K,AB$1099,'BAZA DANYCH'!$C:$C,STATYSTYKI!$C1101,'BAZA DANYCH'!$G:$G,$D1101)</f>
        <v>164</v>
      </c>
      <c r="AC1101" s="9">
        <f>SUMIFS('BAZA DANYCH'!$V:$V,'BAZA DANYCH'!$B:$B,STATYSTYKI!$B1101,'BAZA DANYCH'!$K:$K,AC$1099,'BAZA DANYCH'!$C:$C,STATYSTYKI!$C1101,'BAZA DANYCH'!$G:$G,$D1101)</f>
        <v>148</v>
      </c>
      <c r="AD1101" s="9">
        <f>SUMIFS('BAZA DANYCH'!$V:$V,'BAZA DANYCH'!$B:$B,STATYSTYKI!$B1101,'BAZA DANYCH'!$K:$K,AD$1099,'BAZA DANYCH'!$C:$C,STATYSTYKI!$C1101,'BAZA DANYCH'!$G:$G,$D1101)</f>
        <v>189</v>
      </c>
      <c r="AE1101" s="9">
        <f>SUMIFS('BAZA DANYCH'!$V:$V,'BAZA DANYCH'!$B:$B,STATYSTYKI!$B1101,'BAZA DANYCH'!$K:$K,AE$1099,'BAZA DANYCH'!$C:$C,STATYSTYKI!$C1101,'BAZA DANYCH'!$G:$G,$D1101)</f>
        <v>274</v>
      </c>
      <c r="AF1101" s="9">
        <f>SUMIFS('BAZA DANYCH'!$V:$V,'BAZA DANYCH'!$B:$B,STATYSTYKI!$B1101,'BAZA DANYCH'!$K:$K,AF$1099,'BAZA DANYCH'!$C:$C,STATYSTYKI!$C1101,'BAZA DANYCH'!$G:$G,$D1101)</f>
        <v>358</v>
      </c>
      <c r="AG1101" s="9">
        <f>SUMIFS('BAZA DANYCH'!$V:$V,'BAZA DANYCH'!$B:$B,STATYSTYKI!$B1101,'BAZA DANYCH'!$K:$K,AG$1099,'BAZA DANYCH'!$C:$C,STATYSTYKI!$C1101,'BAZA DANYCH'!$G:$G,$D1101)</f>
        <v>399</v>
      </c>
      <c r="AH1101" s="9">
        <f>SUMIFS('BAZA DANYCH'!$V:$V,'BAZA DANYCH'!$B:$B,STATYSTYKI!$B1101,'BAZA DANYCH'!$K:$K,AH$1099,'BAZA DANYCH'!$C:$C,STATYSTYKI!$C1101,'BAZA DANYCH'!$G:$G,$D1101)</f>
        <v>403</v>
      </c>
      <c r="AI1101" s="9">
        <f>SUMIFS('BAZA DANYCH'!$V:$V,'BAZA DANYCH'!$B:$B,STATYSTYKI!$B1101,'BAZA DANYCH'!$K:$K,AI$1099,'BAZA DANYCH'!$C:$C,STATYSTYKI!$C1101,'BAZA DANYCH'!$G:$G,$D1101)</f>
        <v>425</v>
      </c>
      <c r="AJ1101" s="9">
        <f>SUMIFS('BAZA DANYCH'!$V:$V,'BAZA DANYCH'!$B:$B,STATYSTYKI!$B1101,'BAZA DANYCH'!$K:$K,AJ$1099,'BAZA DANYCH'!$C:$C,STATYSTYKI!$C1101,'BAZA DANYCH'!$G:$G,$D1101)</f>
        <v>413</v>
      </c>
      <c r="AK1101" s="9">
        <f>SUMIFS('BAZA DANYCH'!$V:$V,'BAZA DANYCH'!$B:$B,STATYSTYKI!$B1101,'BAZA DANYCH'!$K:$K,AK$1099,'BAZA DANYCH'!$C:$C,STATYSTYKI!$C1101,'BAZA DANYCH'!$G:$G,$D1101)</f>
        <v>409</v>
      </c>
      <c r="AL1101" s="9">
        <f>SUMIFS('BAZA DANYCH'!$V:$V,'BAZA DANYCH'!$B:$B,STATYSTYKI!$B1101,'BAZA DANYCH'!$K:$K,AL$1099,'BAZA DANYCH'!$C:$C,STATYSTYKI!$C1101,'BAZA DANYCH'!$G:$G,$D1101)</f>
        <v>388</v>
      </c>
      <c r="AM1101" s="9">
        <f>SUMIFS('BAZA DANYCH'!$V:$V,'BAZA DANYCH'!$B:$B,STATYSTYKI!$B1101,'BAZA DANYCH'!$K:$K,AM$1099,'BAZA DANYCH'!$C:$C,STATYSTYKI!$C1101,'BAZA DANYCH'!$G:$G,$D1101)</f>
        <v>403</v>
      </c>
      <c r="AN1101" s="9">
        <f>SUMIFS('BAZA DANYCH'!$V:$V,'BAZA DANYCH'!$B:$B,STATYSTYKI!$B1101,'BAZA DANYCH'!$K:$K,AN$1099,'BAZA DANYCH'!$C:$C,STATYSTYKI!$C1101,'BAZA DANYCH'!$G:$G,$D1101)</f>
        <v>401</v>
      </c>
      <c r="AO1101" s="9">
        <f>SUMIFS('BAZA DANYCH'!$V:$V,'BAZA DANYCH'!$B:$B,STATYSTYKI!$B1101,'BAZA DANYCH'!$K:$K,AO$1099,'BAZA DANYCH'!$C:$C,STATYSTYKI!$C1101,'BAZA DANYCH'!$G:$G,$D1101)</f>
        <v>383</v>
      </c>
      <c r="AP1101" s="9">
        <f>SUMIFS('BAZA DANYCH'!$V:$V,'BAZA DANYCH'!$B:$B,STATYSTYKI!$B1101,'BAZA DANYCH'!$K:$K,AP$1099,'BAZA DANYCH'!$C:$C,STATYSTYKI!$C1101,'BAZA DANYCH'!$G:$G,$D1101)</f>
        <v>357</v>
      </c>
      <c r="AQ1101" s="9">
        <f>SUMIFS('BAZA DANYCH'!$V:$V,'BAZA DANYCH'!$B:$B,STATYSTYKI!$B1101,'BAZA DANYCH'!$K:$K,AQ$1099,'BAZA DANYCH'!$C:$C,STATYSTYKI!$C1101,'BAZA DANYCH'!$G:$G,$D1101)</f>
        <v>377</v>
      </c>
      <c r="AR1101" s="9">
        <f>SUMIFS('BAZA DANYCH'!$V:$V,'BAZA DANYCH'!$B:$B,STATYSTYKI!$B1101,'BAZA DANYCH'!$K:$K,AR$1099,'BAZA DANYCH'!$C:$C,STATYSTYKI!$C1101,'BAZA DANYCH'!$G:$G,$D1101)</f>
        <v>353</v>
      </c>
      <c r="AS1101" s="9">
        <f>SUMIFS('BAZA DANYCH'!$V:$V,'BAZA DANYCH'!$B:$B,STATYSTYKI!$B1101,'BAZA DANYCH'!$K:$K,AS$1099,'BAZA DANYCH'!$C:$C,STATYSTYKI!$C1101,'BAZA DANYCH'!$G:$G,$D1101)</f>
        <v>365</v>
      </c>
      <c r="AT1101" s="9">
        <f>SUMIFS('BAZA DANYCH'!$V:$V,'BAZA DANYCH'!$B:$B,STATYSTYKI!$B1101,'BAZA DANYCH'!$K:$K,AT$1099,'BAZA DANYCH'!$C:$C,STATYSTYKI!$C1101,'BAZA DANYCH'!$G:$G,$D1101)</f>
        <v>327</v>
      </c>
      <c r="AU1101" s="9">
        <f>SUMIFS('BAZA DANYCH'!$V:$V,'BAZA DANYCH'!$B:$B,STATYSTYKI!$B1101,'BAZA DANYCH'!$K:$K,AU$1099,'BAZA DANYCH'!$C:$C,STATYSTYKI!$C1101,'BAZA DANYCH'!$G:$G,$D1101)</f>
        <v>380</v>
      </c>
      <c r="AV1101" s="9">
        <f>SUMIFS('BAZA DANYCH'!$V:$V,'BAZA DANYCH'!$B:$B,STATYSTYKI!$B1101,'BAZA DANYCH'!$K:$K,AV$1099,'BAZA DANYCH'!$C:$C,STATYSTYKI!$C1101,'BAZA DANYCH'!$G:$G,$D1101)</f>
        <v>336</v>
      </c>
      <c r="AW1101" s="9">
        <f>SUMIFS('BAZA DANYCH'!$V:$V,'BAZA DANYCH'!$B:$B,STATYSTYKI!$B1101,'BAZA DANYCH'!$K:$K,AW$1099,'BAZA DANYCH'!$C:$C,STATYSTYKI!$C1101,'BAZA DANYCH'!$G:$G,$D1101)</f>
        <v>348</v>
      </c>
      <c r="AX1101" s="9">
        <f>SUMIFS('BAZA DANYCH'!$V:$V,'BAZA DANYCH'!$B:$B,STATYSTYKI!$B1101,'BAZA DANYCH'!$K:$K,AX$1099,'BAZA DANYCH'!$C:$C,STATYSTYKI!$C1101,'BAZA DANYCH'!$G:$G,$D1101)</f>
        <v>384</v>
      </c>
      <c r="AY1101" s="9">
        <f>SUMIFS('BAZA DANYCH'!$V:$V,'BAZA DANYCH'!$B:$B,STATYSTYKI!$B1101,'BAZA DANYCH'!$K:$K,AY$1099,'BAZA DANYCH'!$C:$C,STATYSTYKI!$C1101,'BAZA DANYCH'!$G:$G,$D1101)</f>
        <v>336</v>
      </c>
      <c r="AZ1101" s="9">
        <f>SUMIFS('BAZA DANYCH'!$V:$V,'BAZA DANYCH'!$B:$B,STATYSTYKI!$B1101,'BAZA DANYCH'!$K:$K,AZ$1099,'BAZA DANYCH'!$C:$C,STATYSTYKI!$C1101,'BAZA DANYCH'!$G:$G,$D1101)</f>
        <v>380</v>
      </c>
      <c r="BA1101" s="9">
        <f>SUMIFS('BAZA DANYCH'!$V:$V,'BAZA DANYCH'!$B:$B,STATYSTYKI!$B1101,'BAZA DANYCH'!$K:$K,BA$1099,'BAZA DANYCH'!$C:$C,STATYSTYKI!$C1101,'BAZA DANYCH'!$G:$G,$D1101)</f>
        <v>358</v>
      </c>
      <c r="BB1101" s="9">
        <f>SUMIFS('BAZA DANYCH'!$V:$V,'BAZA DANYCH'!$B:$B,STATYSTYKI!$B1101,'BAZA DANYCH'!$K:$K,BB$1099,'BAZA DANYCH'!$C:$C,STATYSTYKI!$C1101,'BAZA DANYCH'!$G:$G,$D1101)</f>
        <v>319</v>
      </c>
      <c r="BC1101" s="9">
        <f>SUMIFS('BAZA DANYCH'!$V:$V,'BAZA DANYCH'!$B:$B,STATYSTYKI!$B1101,'BAZA DANYCH'!$K:$K,BC$1099,'BAZA DANYCH'!$C:$C,STATYSTYKI!$C1101,'BAZA DANYCH'!$G:$G,$D1101)</f>
        <v>334</v>
      </c>
      <c r="BD1101" s="9">
        <f>SUMIFS('BAZA DANYCH'!$V:$V,'BAZA DANYCH'!$B:$B,STATYSTYKI!$B1101,'BAZA DANYCH'!$K:$K,BD$1099,'BAZA DANYCH'!$C:$C,STATYSTYKI!$C1101,'BAZA DANYCH'!$G:$G,$D1101)</f>
        <v>409</v>
      </c>
      <c r="BE1101" s="9">
        <f>SUMIFS('BAZA DANYCH'!$V:$V,'BAZA DANYCH'!$B:$B,STATYSTYKI!$B1101,'BAZA DANYCH'!$K:$K,BE$1099,'BAZA DANYCH'!$C:$C,STATYSTYKI!$C1101,'BAZA DANYCH'!$G:$G,$D1101)</f>
        <v>350</v>
      </c>
      <c r="BF1101" s="9">
        <f>SUMIFS('BAZA DANYCH'!$V:$V,'BAZA DANYCH'!$B:$B,STATYSTYKI!$B1101,'BAZA DANYCH'!$K:$K,BF$1099,'BAZA DANYCH'!$C:$C,STATYSTYKI!$C1101,'BAZA DANYCH'!$G:$G,$D1101)</f>
        <v>337</v>
      </c>
      <c r="BG1101" s="9">
        <f>SUMIFS('BAZA DANYCH'!$V:$V,'BAZA DANYCH'!$B:$B,STATYSTYKI!$B1101,'BAZA DANYCH'!$K:$K,BG$1099,'BAZA DANYCH'!$C:$C,STATYSTYKI!$C1101,'BAZA DANYCH'!$G:$G,$D1101)</f>
        <v>364</v>
      </c>
      <c r="BH1101" s="9">
        <f>SUMIFS('BAZA DANYCH'!$V:$V,'BAZA DANYCH'!$B:$B,STATYSTYKI!$B1101,'BAZA DANYCH'!$K:$K,BH$1099,'BAZA DANYCH'!$C:$C,STATYSTYKI!$C1101,'BAZA DANYCH'!$G:$G,$D1101)</f>
        <v>325</v>
      </c>
      <c r="BI1101" s="9">
        <f>SUMIFS('BAZA DANYCH'!$V:$V,'BAZA DANYCH'!$B:$B,STATYSTYKI!$B1101,'BAZA DANYCH'!$K:$K,BI$1099,'BAZA DANYCH'!$C:$C,STATYSTYKI!$C1101,'BAZA DANYCH'!$G:$G,$D1101)</f>
        <v>352</v>
      </c>
      <c r="BJ1101" s="9">
        <f>SUMIFS('BAZA DANYCH'!$V:$V,'BAZA DANYCH'!$B:$B,STATYSTYKI!$B1101,'BAZA DANYCH'!$K:$K,BJ$1099,'BAZA DANYCH'!$C:$C,STATYSTYKI!$C1101,'BAZA DANYCH'!$G:$G,$D1101)</f>
        <v>336</v>
      </c>
      <c r="BK1101" s="9">
        <f>SUMIFS('BAZA DANYCH'!$V:$V,'BAZA DANYCH'!$B:$B,STATYSTYKI!$B1101,'BAZA DANYCH'!$K:$K,BK$1099,'BAZA DANYCH'!$C:$C,STATYSTYKI!$C1101,'BAZA DANYCH'!$G:$G,$D1101)</f>
        <v>338</v>
      </c>
      <c r="BL1101" s="9">
        <f>SUMIFS('BAZA DANYCH'!$V:$V,'BAZA DANYCH'!$B:$B,STATYSTYKI!$B1101,'BAZA DANYCH'!$K:$K,BL$1099,'BAZA DANYCH'!$C:$C,STATYSTYKI!$C1101,'BAZA DANYCH'!$G:$G,$D1101)</f>
        <v>375</v>
      </c>
      <c r="BM1101" s="9">
        <f>SUMIFS('BAZA DANYCH'!$V:$V,'BAZA DANYCH'!$B:$B,STATYSTYKI!$B1101,'BAZA DANYCH'!$K:$K,BM$1099,'BAZA DANYCH'!$C:$C,STATYSTYKI!$C1101,'BAZA DANYCH'!$G:$G,$D1101)</f>
        <v>328</v>
      </c>
      <c r="BN1101" s="9">
        <f>SUMIFS('BAZA DANYCH'!$V:$V,'BAZA DANYCH'!$B:$B,STATYSTYKI!$B1101,'BAZA DANYCH'!$K:$K,BN$1099,'BAZA DANYCH'!$C:$C,STATYSTYKI!$C1101,'BAZA DANYCH'!$G:$G,$D1101)</f>
        <v>392</v>
      </c>
      <c r="BO1101" s="9">
        <f>SUMIFS('BAZA DANYCH'!$V:$V,'BAZA DANYCH'!$B:$B,STATYSTYKI!$B1101,'BAZA DANYCH'!$K:$K,BO$1099,'BAZA DANYCH'!$C:$C,STATYSTYKI!$C1101,'BAZA DANYCH'!$G:$G,$D1101)</f>
        <v>386</v>
      </c>
      <c r="BP1101" s="9">
        <f>SUMIFS('BAZA DANYCH'!$V:$V,'BAZA DANYCH'!$B:$B,STATYSTYKI!$B1101,'BAZA DANYCH'!$K:$K,BP$1099,'BAZA DANYCH'!$C:$C,STATYSTYKI!$C1101,'BAZA DANYCH'!$G:$G,$D1101)</f>
        <v>386</v>
      </c>
      <c r="BQ1101" s="9">
        <f>SUMIFS('BAZA DANYCH'!$V:$V,'BAZA DANYCH'!$B:$B,STATYSTYKI!$B1101,'BAZA DANYCH'!$K:$K,BQ$1099,'BAZA DANYCH'!$C:$C,STATYSTYKI!$C1101,'BAZA DANYCH'!$G:$G,$D1101)</f>
        <v>410</v>
      </c>
      <c r="BR1101" s="9">
        <f>SUMIFS('BAZA DANYCH'!$V:$V,'BAZA DANYCH'!$B:$B,STATYSTYKI!$B1101,'BAZA DANYCH'!$K:$K,BR$1099,'BAZA DANYCH'!$C:$C,STATYSTYKI!$C1101,'BAZA DANYCH'!$G:$G,$D1101)</f>
        <v>388</v>
      </c>
      <c r="BS1101" s="9">
        <f>SUMIFS('BAZA DANYCH'!$V:$V,'BAZA DANYCH'!$B:$B,STATYSTYKI!$B1101,'BAZA DANYCH'!$K:$K,BS$1099,'BAZA DANYCH'!$C:$C,STATYSTYKI!$C1101,'BAZA DANYCH'!$G:$G,$D1101)</f>
        <v>373</v>
      </c>
      <c r="BT1101" s="9">
        <f>SUMIFS('BAZA DANYCH'!$V:$V,'BAZA DANYCH'!$B:$B,STATYSTYKI!$B1101,'BAZA DANYCH'!$K:$K,BT$1099,'BAZA DANYCH'!$C:$C,STATYSTYKI!$C1101,'BAZA DANYCH'!$G:$G,$D1101)</f>
        <v>369</v>
      </c>
      <c r="BU1101" s="9">
        <f>SUMIFS('BAZA DANYCH'!$V:$V,'BAZA DANYCH'!$B:$B,STATYSTYKI!$B1101,'BAZA DANYCH'!$K:$K,BU$1099,'BAZA DANYCH'!$C:$C,STATYSTYKI!$C1101,'BAZA DANYCH'!$G:$G,$D1101)</f>
        <v>391</v>
      </c>
      <c r="BV1101" s="9">
        <f>SUMIFS('BAZA DANYCH'!$V:$V,'BAZA DANYCH'!$B:$B,STATYSTYKI!$B1101,'BAZA DANYCH'!$K:$K,BV$1099,'BAZA DANYCH'!$C:$C,STATYSTYKI!$C1101,'BAZA DANYCH'!$G:$G,$D1101)</f>
        <v>342</v>
      </c>
      <c r="BW1101" s="9">
        <f>SUMIFS('BAZA DANYCH'!$V:$V,'BAZA DANYCH'!$B:$B,STATYSTYKI!$B1101,'BAZA DANYCH'!$K:$K,BW$1099,'BAZA DANYCH'!$C:$C,STATYSTYKI!$C1101,'BAZA DANYCH'!$G:$G,$D1101)</f>
        <v>396</v>
      </c>
      <c r="BX1101" s="9">
        <f>SUMIFS('BAZA DANYCH'!$V:$V,'BAZA DANYCH'!$B:$B,STATYSTYKI!$B1101,'BAZA DANYCH'!$K:$K,BX$1099,'BAZA DANYCH'!$C:$C,STATYSTYKI!$C1101,'BAZA DANYCH'!$G:$G,$D1101)</f>
        <v>375</v>
      </c>
      <c r="BY1101" s="9">
        <f>SUMIFS('BAZA DANYCH'!$V:$V,'BAZA DANYCH'!$B:$B,STATYSTYKI!$B1101,'BAZA DANYCH'!$K:$K,BY$1099,'BAZA DANYCH'!$C:$C,STATYSTYKI!$C1101,'BAZA DANYCH'!$G:$G,$D1101)</f>
        <v>374</v>
      </c>
      <c r="BZ1101" s="9">
        <f>SUMIFS('BAZA DANYCH'!$V:$V,'BAZA DANYCH'!$B:$B,STATYSTYKI!$B1101,'BAZA DANYCH'!$K:$K,BZ$1099,'BAZA DANYCH'!$C:$C,STATYSTYKI!$C1101,'BAZA DANYCH'!$G:$G,$D1101)</f>
        <v>357</v>
      </c>
      <c r="CA1101" s="9">
        <f>SUMIFS('BAZA DANYCH'!$V:$V,'BAZA DANYCH'!$B:$B,STATYSTYKI!$B1101,'BAZA DANYCH'!$K:$K,CA$1099,'BAZA DANYCH'!$C:$C,STATYSTYKI!$C1101,'BAZA DANYCH'!$G:$G,$D1101)</f>
        <v>401</v>
      </c>
      <c r="CB1101" s="9">
        <f>SUMIFS('BAZA DANYCH'!$V:$V,'BAZA DANYCH'!$B:$B,STATYSTYKI!$B1101,'BAZA DANYCH'!$K:$K,CB$1099,'BAZA DANYCH'!$C:$C,STATYSTYKI!$C1101,'BAZA DANYCH'!$G:$G,$D1101)</f>
        <v>388</v>
      </c>
      <c r="CC1101" s="9">
        <f>SUMIFS('BAZA DANYCH'!$V:$V,'BAZA DANYCH'!$B:$B,STATYSTYKI!$B1101,'BAZA DANYCH'!$K:$K,CC$1099,'BAZA DANYCH'!$C:$C,STATYSTYKI!$C1101,'BAZA DANYCH'!$G:$G,$D1101)</f>
        <v>330</v>
      </c>
      <c r="CD1101" s="9">
        <f>SUMIFS('BAZA DANYCH'!$V:$V,'BAZA DANYCH'!$B:$B,STATYSTYKI!$B1101,'BAZA DANYCH'!$K:$K,CD$1099,'BAZA DANYCH'!$C:$C,STATYSTYKI!$C1101,'BAZA DANYCH'!$G:$G,$D1101)</f>
        <v>321</v>
      </c>
      <c r="CE1101" s="9">
        <f>SUMIFS('BAZA DANYCH'!$V:$V,'BAZA DANYCH'!$B:$B,STATYSTYKI!$B1101,'BAZA DANYCH'!$K:$K,CE$1099,'BAZA DANYCH'!$C:$C,STATYSTYKI!$C1101,'BAZA DANYCH'!$G:$G,$D1101)</f>
        <v>356</v>
      </c>
      <c r="CF1101" s="9">
        <f>SUMIFS('BAZA DANYCH'!$V:$V,'BAZA DANYCH'!$B:$B,STATYSTYKI!$B1101,'BAZA DANYCH'!$K:$K,CF$1099,'BAZA DANYCH'!$C:$C,STATYSTYKI!$C1101,'BAZA DANYCH'!$G:$G,$D1101)</f>
        <v>308</v>
      </c>
      <c r="CG1101" s="9">
        <f>SUMIFS('BAZA DANYCH'!$V:$V,'BAZA DANYCH'!$B:$B,STATYSTYKI!$B1101,'BAZA DANYCH'!$K:$K,CG$1099,'BAZA DANYCH'!$C:$C,STATYSTYKI!$C1101,'BAZA DANYCH'!$G:$G,$D1101)</f>
        <v>308</v>
      </c>
      <c r="CH1101" s="9">
        <f>SUMIFS('BAZA DANYCH'!$V:$V,'BAZA DANYCH'!$B:$B,STATYSTYKI!$B1101,'BAZA DANYCH'!$K:$K,CH$1099,'BAZA DANYCH'!$C:$C,STATYSTYKI!$C1101,'BAZA DANYCH'!$G:$G,$D1101)</f>
        <v>269</v>
      </c>
      <c r="CI1101" s="9">
        <f>SUMIFS('BAZA DANYCH'!$V:$V,'BAZA DANYCH'!$B:$B,STATYSTYKI!$B1101,'BAZA DANYCH'!$K:$K,CI$1099,'BAZA DANYCH'!$C:$C,STATYSTYKI!$C1101,'BAZA DANYCH'!$G:$G,$D1101)</f>
        <v>269</v>
      </c>
      <c r="CJ1101" s="9">
        <f>SUMIFS('BAZA DANYCH'!$V:$V,'BAZA DANYCH'!$B:$B,STATYSTYKI!$B1101,'BAZA DANYCH'!$K:$K,CJ$1099,'BAZA DANYCH'!$C:$C,STATYSTYKI!$C1101,'BAZA DANYCH'!$G:$G,$D1101)</f>
        <v>236</v>
      </c>
      <c r="CK1101" s="9">
        <f>SUMIFS('BAZA DANYCH'!$V:$V,'BAZA DANYCH'!$B:$B,STATYSTYKI!$B1101,'BAZA DANYCH'!$K:$K,CK$1099,'BAZA DANYCH'!$C:$C,STATYSTYKI!$C1101,'BAZA DANYCH'!$G:$G,$D1101)</f>
        <v>259</v>
      </c>
      <c r="CL1101" s="9">
        <f>SUMIFS('BAZA DANYCH'!$V:$V,'BAZA DANYCH'!$B:$B,STATYSTYKI!$B1101,'BAZA DANYCH'!$K:$K,CL$1099,'BAZA DANYCH'!$C:$C,STATYSTYKI!$C1101,'BAZA DANYCH'!$G:$G,$D1101)</f>
        <v>304</v>
      </c>
      <c r="CM1101" s="9">
        <f>SUMIFS('BAZA DANYCH'!$V:$V,'BAZA DANYCH'!$B:$B,STATYSTYKI!$B1101,'BAZA DANYCH'!$K:$K,CM$1099,'BAZA DANYCH'!$C:$C,STATYSTYKI!$C1101,'BAZA DANYCH'!$G:$G,$D1101)</f>
        <v>266</v>
      </c>
      <c r="CN1101" s="9">
        <f>SUMIFS('BAZA DANYCH'!$V:$V,'BAZA DANYCH'!$B:$B,STATYSTYKI!$B1101,'BAZA DANYCH'!$K:$K,CN$1099,'BAZA DANYCH'!$C:$C,STATYSTYKI!$C1101,'BAZA DANYCH'!$G:$G,$D1101)</f>
        <v>175</v>
      </c>
      <c r="CO1101" s="9">
        <f>SUMIFS('BAZA DANYCH'!$V:$V,'BAZA DANYCH'!$B:$B,STATYSTYKI!$B1101,'BAZA DANYCH'!$K:$K,CO$1099,'BAZA DANYCH'!$C:$C,STATYSTYKI!$C1101,'BAZA DANYCH'!$G:$G,$D1101)</f>
        <v>183</v>
      </c>
      <c r="CP1101" s="9">
        <f>SUMIFS('BAZA DANYCH'!$V:$V,'BAZA DANYCH'!$B:$B,STATYSTYKI!$B1101,'BAZA DANYCH'!$K:$K,CP$1099,'BAZA DANYCH'!$C:$C,STATYSTYKI!$C1101,'BAZA DANYCH'!$G:$G,$D1101)</f>
        <v>185</v>
      </c>
      <c r="CQ1101" s="9">
        <f>SUMIFS('BAZA DANYCH'!$V:$V,'BAZA DANYCH'!$B:$B,STATYSTYKI!$B1101,'BAZA DANYCH'!$K:$K,CQ$1099,'BAZA DANYCH'!$C:$C,STATYSTYKI!$C1101,'BAZA DANYCH'!$G:$G,$D1101)</f>
        <v>187</v>
      </c>
      <c r="CR1101" s="9">
        <f>SUMIFS('BAZA DANYCH'!$V:$V,'BAZA DANYCH'!$B:$B,STATYSTYKI!$B1101,'BAZA DANYCH'!$K:$K,CR$1099,'BAZA DANYCH'!$C:$C,STATYSTYKI!$C1101,'BAZA DANYCH'!$G:$G,$D1101)</f>
        <v>101</v>
      </c>
      <c r="CS1101" s="9">
        <f>SUMIFS('BAZA DANYCH'!$V:$V,'BAZA DANYCH'!$B:$B,STATYSTYKI!$B1101,'BAZA DANYCH'!$K:$K,CS$1099,'BAZA DANYCH'!$C:$C,STATYSTYKI!$C1101,'BAZA DANYCH'!$G:$G,$D1101)</f>
        <v>119</v>
      </c>
      <c r="CT1101" s="9">
        <f>SUMIFS('BAZA DANYCH'!$V:$V,'BAZA DANYCH'!$B:$B,STATYSTYKI!$B1101,'BAZA DANYCH'!$K:$K,CT$1099,'BAZA DANYCH'!$C:$C,STATYSTYKI!$C1101,'BAZA DANYCH'!$G:$G,$D1101)</f>
        <v>81</v>
      </c>
      <c r="CU1101" s="9">
        <f>SUMIFS('BAZA DANYCH'!$V:$V,'BAZA DANYCH'!$B:$B,STATYSTYKI!$B1101,'BAZA DANYCH'!$K:$K,CU$1099,'BAZA DANYCH'!$C:$C,STATYSTYKI!$C1101,'BAZA DANYCH'!$G:$G,$D1101)</f>
        <v>79</v>
      </c>
      <c r="CV1101" s="9">
        <f>SUMIFS('BAZA DANYCH'!$V:$V,'BAZA DANYCH'!$B:$B,STATYSTYKI!$B1101,'BAZA DANYCH'!$K:$K,CV$1099,'BAZA DANYCH'!$C:$C,STATYSTYKI!$C1101,'BAZA DANYCH'!$G:$G,$D1101)</f>
        <v>63</v>
      </c>
      <c r="CW1101" s="9">
        <f>SUMIFS('BAZA DANYCH'!$V:$V,'BAZA DANYCH'!$B:$B,STATYSTYKI!$B1101,'BAZA DANYCH'!$K:$K,CW$1099,'BAZA DANYCH'!$C:$C,STATYSTYKI!$C1101,'BAZA DANYCH'!$G:$G,$D1101)</f>
        <v>75</v>
      </c>
    </row>
    <row r="1102" spans="1:101" hidden="1">
      <c r="A1102" s="8"/>
      <c r="B1102" s="60" t="s">
        <v>118</v>
      </c>
      <c r="C1102" s="61" t="s">
        <v>119</v>
      </c>
      <c r="D1102" s="61" t="s">
        <v>17</v>
      </c>
      <c r="E1102" s="62">
        <f t="shared" si="310"/>
        <v>13676</v>
      </c>
      <c r="F1102" s="9">
        <f>SUMIFS('BAZA DANYCH'!$V:$V,'BAZA DANYCH'!$B:$B,STATYSTYKI!$B1102,'BAZA DANYCH'!$K:$K,F$1099,'BAZA DANYCH'!$C:$C,STATYSTYKI!$C1102,'BAZA DANYCH'!$G:$G,$D1102)</f>
        <v>18</v>
      </c>
      <c r="G1102" s="9">
        <f>SUMIFS('BAZA DANYCH'!$V:$V,'BAZA DANYCH'!$B:$B,STATYSTYKI!$B1102,'BAZA DANYCH'!$K:$K,G$1099,'BAZA DANYCH'!$C:$C,STATYSTYKI!$C1102,'BAZA DANYCH'!$G:$G,$D1102)</f>
        <v>18</v>
      </c>
      <c r="H1102" s="9">
        <f>SUMIFS('BAZA DANYCH'!$V:$V,'BAZA DANYCH'!$B:$B,STATYSTYKI!$B1102,'BAZA DANYCH'!$K:$K,H$1099,'BAZA DANYCH'!$C:$C,STATYSTYKI!$C1102,'BAZA DANYCH'!$G:$G,$D1102)</f>
        <v>21</v>
      </c>
      <c r="I1102" s="9">
        <f>SUMIFS('BAZA DANYCH'!$V:$V,'BAZA DANYCH'!$B:$B,STATYSTYKI!$B1102,'BAZA DANYCH'!$K:$K,I$1099,'BAZA DANYCH'!$C:$C,STATYSTYKI!$C1102,'BAZA DANYCH'!$G:$G,$D1102)</f>
        <v>14</v>
      </c>
      <c r="J1102" s="9">
        <f>SUMIFS('BAZA DANYCH'!$V:$V,'BAZA DANYCH'!$B:$B,STATYSTYKI!$B1102,'BAZA DANYCH'!$K:$K,J$1099,'BAZA DANYCH'!$C:$C,STATYSTYKI!$C1102,'BAZA DANYCH'!$G:$G,$D1102)</f>
        <v>10</v>
      </c>
      <c r="K1102" s="9">
        <f>SUMIFS('BAZA DANYCH'!$V:$V,'BAZA DANYCH'!$B:$B,STATYSTYKI!$B1102,'BAZA DANYCH'!$K:$K,K$1099,'BAZA DANYCH'!$C:$C,STATYSTYKI!$C1102,'BAZA DANYCH'!$G:$G,$D1102)</f>
        <v>10</v>
      </c>
      <c r="L1102" s="9">
        <f>SUMIFS('BAZA DANYCH'!$V:$V,'BAZA DANYCH'!$B:$B,STATYSTYKI!$B1102,'BAZA DANYCH'!$K:$K,L$1099,'BAZA DANYCH'!$C:$C,STATYSTYKI!$C1102,'BAZA DANYCH'!$G:$G,$D1102)</f>
        <v>6</v>
      </c>
      <c r="M1102" s="9">
        <f>SUMIFS('BAZA DANYCH'!$V:$V,'BAZA DANYCH'!$B:$B,STATYSTYKI!$B1102,'BAZA DANYCH'!$K:$K,M$1099,'BAZA DANYCH'!$C:$C,STATYSTYKI!$C1102,'BAZA DANYCH'!$G:$G,$D1102)</f>
        <v>3</v>
      </c>
      <c r="N1102" s="9">
        <f>SUMIFS('BAZA DANYCH'!$V:$V,'BAZA DANYCH'!$B:$B,STATYSTYKI!$B1102,'BAZA DANYCH'!$K:$K,N$1099,'BAZA DANYCH'!$C:$C,STATYSTYKI!$C1102,'BAZA DANYCH'!$G:$G,$D1102)</f>
        <v>7</v>
      </c>
      <c r="O1102" s="9">
        <f>SUMIFS('BAZA DANYCH'!$V:$V,'BAZA DANYCH'!$B:$B,STATYSTYKI!$B1102,'BAZA DANYCH'!$K:$K,O$1099,'BAZA DANYCH'!$C:$C,STATYSTYKI!$C1102,'BAZA DANYCH'!$G:$G,$D1102)</f>
        <v>6</v>
      </c>
      <c r="P1102" s="9">
        <f>SUMIFS('BAZA DANYCH'!$V:$V,'BAZA DANYCH'!$B:$B,STATYSTYKI!$B1102,'BAZA DANYCH'!$K:$K,P$1099,'BAZA DANYCH'!$C:$C,STATYSTYKI!$C1102,'BAZA DANYCH'!$G:$G,$D1102)</f>
        <v>8</v>
      </c>
      <c r="Q1102" s="9">
        <f>SUMIFS('BAZA DANYCH'!$V:$V,'BAZA DANYCH'!$B:$B,STATYSTYKI!$B1102,'BAZA DANYCH'!$K:$K,Q$1099,'BAZA DANYCH'!$C:$C,STATYSTYKI!$C1102,'BAZA DANYCH'!$G:$G,$D1102)</f>
        <v>9</v>
      </c>
      <c r="R1102" s="9">
        <f>SUMIFS('BAZA DANYCH'!$V:$V,'BAZA DANYCH'!$B:$B,STATYSTYKI!$B1102,'BAZA DANYCH'!$K:$K,R$1099,'BAZA DANYCH'!$C:$C,STATYSTYKI!$C1102,'BAZA DANYCH'!$G:$G,$D1102)</f>
        <v>6</v>
      </c>
      <c r="S1102" s="9">
        <f>SUMIFS('BAZA DANYCH'!$V:$V,'BAZA DANYCH'!$B:$B,STATYSTYKI!$B1102,'BAZA DANYCH'!$K:$K,S$1099,'BAZA DANYCH'!$C:$C,STATYSTYKI!$C1102,'BAZA DANYCH'!$G:$G,$D1102)</f>
        <v>10</v>
      </c>
      <c r="T1102" s="9">
        <f>SUMIFS('BAZA DANYCH'!$V:$V,'BAZA DANYCH'!$B:$B,STATYSTYKI!$B1102,'BAZA DANYCH'!$K:$K,T$1099,'BAZA DANYCH'!$C:$C,STATYSTYKI!$C1102,'BAZA DANYCH'!$G:$G,$D1102)</f>
        <v>6</v>
      </c>
      <c r="U1102" s="9">
        <f>SUMIFS('BAZA DANYCH'!$V:$V,'BAZA DANYCH'!$B:$B,STATYSTYKI!$B1102,'BAZA DANYCH'!$K:$K,U$1099,'BAZA DANYCH'!$C:$C,STATYSTYKI!$C1102,'BAZA DANYCH'!$G:$G,$D1102)</f>
        <v>5</v>
      </c>
      <c r="V1102" s="9">
        <f>SUMIFS('BAZA DANYCH'!$V:$V,'BAZA DANYCH'!$B:$B,STATYSTYKI!$B1102,'BAZA DANYCH'!$K:$K,V$1099,'BAZA DANYCH'!$C:$C,STATYSTYKI!$C1102,'BAZA DANYCH'!$G:$G,$D1102)</f>
        <v>14</v>
      </c>
      <c r="W1102" s="9">
        <f>SUMIFS('BAZA DANYCH'!$V:$V,'BAZA DANYCH'!$B:$B,STATYSTYKI!$B1102,'BAZA DANYCH'!$K:$K,W$1099,'BAZA DANYCH'!$C:$C,STATYSTYKI!$C1102,'BAZA DANYCH'!$G:$G,$D1102)</f>
        <v>19</v>
      </c>
      <c r="X1102" s="9">
        <f>SUMIFS('BAZA DANYCH'!$V:$V,'BAZA DANYCH'!$B:$B,STATYSTYKI!$B1102,'BAZA DANYCH'!$K:$K,X$1099,'BAZA DANYCH'!$C:$C,STATYSTYKI!$C1102,'BAZA DANYCH'!$G:$G,$D1102)</f>
        <v>20</v>
      </c>
      <c r="Y1102" s="9">
        <f>SUMIFS('BAZA DANYCH'!$V:$V,'BAZA DANYCH'!$B:$B,STATYSTYKI!$B1102,'BAZA DANYCH'!$K:$K,Y$1099,'BAZA DANYCH'!$C:$C,STATYSTYKI!$C1102,'BAZA DANYCH'!$G:$G,$D1102)</f>
        <v>31</v>
      </c>
      <c r="Z1102" s="9">
        <f>SUMIFS('BAZA DANYCH'!$V:$V,'BAZA DANYCH'!$B:$B,STATYSTYKI!$B1102,'BAZA DANYCH'!$K:$K,Z$1099,'BAZA DANYCH'!$C:$C,STATYSTYKI!$C1102,'BAZA DANYCH'!$G:$G,$D1102)</f>
        <v>27</v>
      </c>
      <c r="AA1102" s="9">
        <f>SUMIFS('BAZA DANYCH'!$V:$V,'BAZA DANYCH'!$B:$B,STATYSTYKI!$B1102,'BAZA DANYCH'!$K:$K,AA$1099,'BAZA DANYCH'!$C:$C,STATYSTYKI!$C1102,'BAZA DANYCH'!$G:$G,$D1102)</f>
        <v>80</v>
      </c>
      <c r="AB1102" s="9">
        <f>SUMIFS('BAZA DANYCH'!$V:$V,'BAZA DANYCH'!$B:$B,STATYSTYKI!$B1102,'BAZA DANYCH'!$K:$K,AB$1099,'BAZA DANYCH'!$C:$C,STATYSTYKI!$C1102,'BAZA DANYCH'!$G:$G,$D1102)</f>
        <v>117</v>
      </c>
      <c r="AC1102" s="9">
        <f>SUMIFS('BAZA DANYCH'!$V:$V,'BAZA DANYCH'!$B:$B,STATYSTYKI!$B1102,'BAZA DANYCH'!$K:$K,AC$1099,'BAZA DANYCH'!$C:$C,STATYSTYKI!$C1102,'BAZA DANYCH'!$G:$G,$D1102)</f>
        <v>99</v>
      </c>
      <c r="AD1102" s="9">
        <f>SUMIFS('BAZA DANYCH'!$V:$V,'BAZA DANYCH'!$B:$B,STATYSTYKI!$B1102,'BAZA DANYCH'!$K:$K,AD$1099,'BAZA DANYCH'!$C:$C,STATYSTYKI!$C1102,'BAZA DANYCH'!$G:$G,$D1102)</f>
        <v>86</v>
      </c>
      <c r="AE1102" s="9">
        <f>SUMIFS('BAZA DANYCH'!$V:$V,'BAZA DANYCH'!$B:$B,STATYSTYKI!$B1102,'BAZA DANYCH'!$K:$K,AE$1099,'BAZA DANYCH'!$C:$C,STATYSTYKI!$C1102,'BAZA DANYCH'!$G:$G,$D1102)</f>
        <v>162</v>
      </c>
      <c r="AF1102" s="9">
        <f>SUMIFS('BAZA DANYCH'!$V:$V,'BAZA DANYCH'!$B:$B,STATYSTYKI!$B1102,'BAZA DANYCH'!$K:$K,AF$1099,'BAZA DANYCH'!$C:$C,STATYSTYKI!$C1102,'BAZA DANYCH'!$G:$G,$D1102)</f>
        <v>210</v>
      </c>
      <c r="AG1102" s="9">
        <f>SUMIFS('BAZA DANYCH'!$V:$V,'BAZA DANYCH'!$B:$B,STATYSTYKI!$B1102,'BAZA DANYCH'!$K:$K,AG$1099,'BAZA DANYCH'!$C:$C,STATYSTYKI!$C1102,'BAZA DANYCH'!$G:$G,$D1102)</f>
        <v>280</v>
      </c>
      <c r="AH1102" s="9">
        <f>SUMIFS('BAZA DANYCH'!$V:$V,'BAZA DANYCH'!$B:$B,STATYSTYKI!$B1102,'BAZA DANYCH'!$K:$K,AH$1099,'BAZA DANYCH'!$C:$C,STATYSTYKI!$C1102,'BAZA DANYCH'!$G:$G,$D1102)</f>
        <v>258</v>
      </c>
      <c r="AI1102" s="9">
        <f>SUMIFS('BAZA DANYCH'!$V:$V,'BAZA DANYCH'!$B:$B,STATYSTYKI!$B1102,'BAZA DANYCH'!$K:$K,AI$1099,'BAZA DANYCH'!$C:$C,STATYSTYKI!$C1102,'BAZA DANYCH'!$G:$G,$D1102)</f>
        <v>250</v>
      </c>
      <c r="AJ1102" s="9">
        <f>SUMIFS('BAZA DANYCH'!$V:$V,'BAZA DANYCH'!$B:$B,STATYSTYKI!$B1102,'BAZA DANYCH'!$K:$K,AJ$1099,'BAZA DANYCH'!$C:$C,STATYSTYKI!$C1102,'BAZA DANYCH'!$G:$G,$D1102)</f>
        <v>238</v>
      </c>
      <c r="AK1102" s="9">
        <f>SUMIFS('BAZA DANYCH'!$V:$V,'BAZA DANYCH'!$B:$B,STATYSTYKI!$B1102,'BAZA DANYCH'!$K:$K,AK$1099,'BAZA DANYCH'!$C:$C,STATYSTYKI!$C1102,'BAZA DANYCH'!$G:$G,$D1102)</f>
        <v>275</v>
      </c>
      <c r="AL1102" s="9">
        <f>SUMIFS('BAZA DANYCH'!$V:$V,'BAZA DANYCH'!$B:$B,STATYSTYKI!$B1102,'BAZA DANYCH'!$K:$K,AL$1099,'BAZA DANYCH'!$C:$C,STATYSTYKI!$C1102,'BAZA DANYCH'!$G:$G,$D1102)</f>
        <v>268</v>
      </c>
      <c r="AM1102" s="9">
        <f>SUMIFS('BAZA DANYCH'!$V:$V,'BAZA DANYCH'!$B:$B,STATYSTYKI!$B1102,'BAZA DANYCH'!$K:$K,AM$1099,'BAZA DANYCH'!$C:$C,STATYSTYKI!$C1102,'BAZA DANYCH'!$G:$G,$D1102)</f>
        <v>294</v>
      </c>
      <c r="AN1102" s="9">
        <f>SUMIFS('BAZA DANYCH'!$V:$V,'BAZA DANYCH'!$B:$B,STATYSTYKI!$B1102,'BAZA DANYCH'!$K:$K,AN$1099,'BAZA DANYCH'!$C:$C,STATYSTYKI!$C1102,'BAZA DANYCH'!$G:$G,$D1102)</f>
        <v>266</v>
      </c>
      <c r="AO1102" s="9">
        <f>SUMIFS('BAZA DANYCH'!$V:$V,'BAZA DANYCH'!$B:$B,STATYSTYKI!$B1102,'BAZA DANYCH'!$K:$K,AO$1099,'BAZA DANYCH'!$C:$C,STATYSTYKI!$C1102,'BAZA DANYCH'!$G:$G,$D1102)</f>
        <v>258</v>
      </c>
      <c r="AP1102" s="9">
        <f>SUMIFS('BAZA DANYCH'!$V:$V,'BAZA DANYCH'!$B:$B,STATYSTYKI!$B1102,'BAZA DANYCH'!$K:$K,AP$1099,'BAZA DANYCH'!$C:$C,STATYSTYKI!$C1102,'BAZA DANYCH'!$G:$G,$D1102)</f>
        <v>260</v>
      </c>
      <c r="AQ1102" s="9">
        <f>SUMIFS('BAZA DANYCH'!$V:$V,'BAZA DANYCH'!$B:$B,STATYSTYKI!$B1102,'BAZA DANYCH'!$K:$K,AQ$1099,'BAZA DANYCH'!$C:$C,STATYSTYKI!$C1102,'BAZA DANYCH'!$G:$G,$D1102)</f>
        <v>240</v>
      </c>
      <c r="AR1102" s="9">
        <f>SUMIFS('BAZA DANYCH'!$V:$V,'BAZA DANYCH'!$B:$B,STATYSTYKI!$B1102,'BAZA DANYCH'!$K:$K,AR$1099,'BAZA DANYCH'!$C:$C,STATYSTYKI!$C1102,'BAZA DANYCH'!$G:$G,$D1102)</f>
        <v>242</v>
      </c>
      <c r="AS1102" s="9">
        <f>SUMIFS('BAZA DANYCH'!$V:$V,'BAZA DANYCH'!$B:$B,STATYSTYKI!$B1102,'BAZA DANYCH'!$K:$K,AS$1099,'BAZA DANYCH'!$C:$C,STATYSTYKI!$C1102,'BAZA DANYCH'!$G:$G,$D1102)</f>
        <v>202</v>
      </c>
      <c r="AT1102" s="9">
        <f>SUMIFS('BAZA DANYCH'!$V:$V,'BAZA DANYCH'!$B:$B,STATYSTYKI!$B1102,'BAZA DANYCH'!$K:$K,AT$1099,'BAZA DANYCH'!$C:$C,STATYSTYKI!$C1102,'BAZA DANYCH'!$G:$G,$D1102)</f>
        <v>183</v>
      </c>
      <c r="AU1102" s="9">
        <f>SUMIFS('BAZA DANYCH'!$V:$V,'BAZA DANYCH'!$B:$B,STATYSTYKI!$B1102,'BAZA DANYCH'!$K:$K,AU$1099,'BAZA DANYCH'!$C:$C,STATYSTYKI!$C1102,'BAZA DANYCH'!$G:$G,$D1102)</f>
        <v>209</v>
      </c>
      <c r="AV1102" s="9">
        <f>SUMIFS('BAZA DANYCH'!$V:$V,'BAZA DANYCH'!$B:$B,STATYSTYKI!$B1102,'BAZA DANYCH'!$K:$K,AV$1099,'BAZA DANYCH'!$C:$C,STATYSTYKI!$C1102,'BAZA DANYCH'!$G:$G,$D1102)</f>
        <v>191</v>
      </c>
      <c r="AW1102" s="9">
        <f>SUMIFS('BAZA DANYCH'!$V:$V,'BAZA DANYCH'!$B:$B,STATYSTYKI!$B1102,'BAZA DANYCH'!$K:$K,AW$1099,'BAZA DANYCH'!$C:$C,STATYSTYKI!$C1102,'BAZA DANYCH'!$G:$G,$D1102)</f>
        <v>192</v>
      </c>
      <c r="AX1102" s="9">
        <f>SUMIFS('BAZA DANYCH'!$V:$V,'BAZA DANYCH'!$B:$B,STATYSTYKI!$B1102,'BAZA DANYCH'!$K:$K,AX$1099,'BAZA DANYCH'!$C:$C,STATYSTYKI!$C1102,'BAZA DANYCH'!$G:$G,$D1102)</f>
        <v>209</v>
      </c>
      <c r="AY1102" s="9">
        <f>SUMIFS('BAZA DANYCH'!$V:$V,'BAZA DANYCH'!$B:$B,STATYSTYKI!$B1102,'BAZA DANYCH'!$K:$K,AY$1099,'BAZA DANYCH'!$C:$C,STATYSTYKI!$C1102,'BAZA DANYCH'!$G:$G,$D1102)</f>
        <v>186</v>
      </c>
      <c r="AZ1102" s="9">
        <f>SUMIFS('BAZA DANYCH'!$V:$V,'BAZA DANYCH'!$B:$B,STATYSTYKI!$B1102,'BAZA DANYCH'!$K:$K,AZ$1099,'BAZA DANYCH'!$C:$C,STATYSTYKI!$C1102,'BAZA DANYCH'!$G:$G,$D1102)</f>
        <v>221</v>
      </c>
      <c r="BA1102" s="9">
        <f>SUMIFS('BAZA DANYCH'!$V:$V,'BAZA DANYCH'!$B:$B,STATYSTYKI!$B1102,'BAZA DANYCH'!$K:$K,BA$1099,'BAZA DANYCH'!$C:$C,STATYSTYKI!$C1102,'BAZA DANYCH'!$G:$G,$D1102)</f>
        <v>181</v>
      </c>
      <c r="BB1102" s="9">
        <f>SUMIFS('BAZA DANYCH'!$V:$V,'BAZA DANYCH'!$B:$B,STATYSTYKI!$B1102,'BAZA DANYCH'!$K:$K,BB$1099,'BAZA DANYCH'!$C:$C,STATYSTYKI!$C1102,'BAZA DANYCH'!$G:$G,$D1102)</f>
        <v>170</v>
      </c>
      <c r="BC1102" s="9">
        <f>SUMIFS('BAZA DANYCH'!$V:$V,'BAZA DANYCH'!$B:$B,STATYSTYKI!$B1102,'BAZA DANYCH'!$K:$K,BC$1099,'BAZA DANYCH'!$C:$C,STATYSTYKI!$C1102,'BAZA DANYCH'!$G:$G,$D1102)</f>
        <v>186</v>
      </c>
      <c r="BD1102" s="9">
        <f>SUMIFS('BAZA DANYCH'!$V:$V,'BAZA DANYCH'!$B:$B,STATYSTYKI!$B1102,'BAZA DANYCH'!$K:$K,BD$1099,'BAZA DANYCH'!$C:$C,STATYSTYKI!$C1102,'BAZA DANYCH'!$G:$G,$D1102)</f>
        <v>195</v>
      </c>
      <c r="BE1102" s="9">
        <f>SUMIFS('BAZA DANYCH'!$V:$V,'BAZA DANYCH'!$B:$B,STATYSTYKI!$B1102,'BAZA DANYCH'!$K:$K,BE$1099,'BAZA DANYCH'!$C:$C,STATYSTYKI!$C1102,'BAZA DANYCH'!$G:$G,$D1102)</f>
        <v>194</v>
      </c>
      <c r="BF1102" s="9">
        <f>SUMIFS('BAZA DANYCH'!$V:$V,'BAZA DANYCH'!$B:$B,STATYSTYKI!$B1102,'BAZA DANYCH'!$K:$K,BF$1099,'BAZA DANYCH'!$C:$C,STATYSTYKI!$C1102,'BAZA DANYCH'!$G:$G,$D1102)</f>
        <v>219</v>
      </c>
      <c r="BG1102" s="9">
        <f>SUMIFS('BAZA DANYCH'!$V:$V,'BAZA DANYCH'!$B:$B,STATYSTYKI!$B1102,'BAZA DANYCH'!$K:$K,BG$1099,'BAZA DANYCH'!$C:$C,STATYSTYKI!$C1102,'BAZA DANYCH'!$G:$G,$D1102)</f>
        <v>249</v>
      </c>
      <c r="BH1102" s="9">
        <f>SUMIFS('BAZA DANYCH'!$V:$V,'BAZA DANYCH'!$B:$B,STATYSTYKI!$B1102,'BAZA DANYCH'!$K:$K,BH$1099,'BAZA DANYCH'!$C:$C,STATYSTYKI!$C1102,'BAZA DANYCH'!$G:$G,$D1102)</f>
        <v>226</v>
      </c>
      <c r="BI1102" s="9">
        <f>SUMIFS('BAZA DANYCH'!$V:$V,'BAZA DANYCH'!$B:$B,STATYSTYKI!$B1102,'BAZA DANYCH'!$K:$K,BI$1099,'BAZA DANYCH'!$C:$C,STATYSTYKI!$C1102,'BAZA DANYCH'!$G:$G,$D1102)</f>
        <v>205</v>
      </c>
      <c r="BJ1102" s="9">
        <f>SUMIFS('BAZA DANYCH'!$V:$V,'BAZA DANYCH'!$B:$B,STATYSTYKI!$B1102,'BAZA DANYCH'!$K:$K,BJ$1099,'BAZA DANYCH'!$C:$C,STATYSTYKI!$C1102,'BAZA DANYCH'!$G:$G,$D1102)</f>
        <v>198</v>
      </c>
      <c r="BK1102" s="9">
        <f>SUMIFS('BAZA DANYCH'!$V:$V,'BAZA DANYCH'!$B:$B,STATYSTYKI!$B1102,'BAZA DANYCH'!$K:$K,BK$1099,'BAZA DANYCH'!$C:$C,STATYSTYKI!$C1102,'BAZA DANYCH'!$G:$G,$D1102)</f>
        <v>207</v>
      </c>
      <c r="BL1102" s="9">
        <f>SUMIFS('BAZA DANYCH'!$V:$V,'BAZA DANYCH'!$B:$B,STATYSTYKI!$B1102,'BAZA DANYCH'!$K:$K,BL$1099,'BAZA DANYCH'!$C:$C,STATYSTYKI!$C1102,'BAZA DANYCH'!$G:$G,$D1102)</f>
        <v>205</v>
      </c>
      <c r="BM1102" s="9">
        <f>SUMIFS('BAZA DANYCH'!$V:$V,'BAZA DANYCH'!$B:$B,STATYSTYKI!$B1102,'BAZA DANYCH'!$K:$K,BM$1099,'BAZA DANYCH'!$C:$C,STATYSTYKI!$C1102,'BAZA DANYCH'!$G:$G,$D1102)</f>
        <v>245</v>
      </c>
      <c r="BN1102" s="9">
        <f>SUMIFS('BAZA DANYCH'!$V:$V,'BAZA DANYCH'!$B:$B,STATYSTYKI!$B1102,'BAZA DANYCH'!$K:$K,BN$1099,'BAZA DANYCH'!$C:$C,STATYSTYKI!$C1102,'BAZA DANYCH'!$G:$G,$D1102)</f>
        <v>216</v>
      </c>
      <c r="BO1102" s="9">
        <f>SUMIFS('BAZA DANYCH'!$V:$V,'BAZA DANYCH'!$B:$B,STATYSTYKI!$B1102,'BAZA DANYCH'!$K:$K,BO$1099,'BAZA DANYCH'!$C:$C,STATYSTYKI!$C1102,'BAZA DANYCH'!$G:$G,$D1102)</f>
        <v>241</v>
      </c>
      <c r="BP1102" s="9">
        <f>SUMIFS('BAZA DANYCH'!$V:$V,'BAZA DANYCH'!$B:$B,STATYSTYKI!$B1102,'BAZA DANYCH'!$K:$K,BP$1099,'BAZA DANYCH'!$C:$C,STATYSTYKI!$C1102,'BAZA DANYCH'!$G:$G,$D1102)</f>
        <v>268</v>
      </c>
      <c r="BQ1102" s="9">
        <f>SUMIFS('BAZA DANYCH'!$V:$V,'BAZA DANYCH'!$B:$B,STATYSTYKI!$B1102,'BAZA DANYCH'!$K:$K,BQ$1099,'BAZA DANYCH'!$C:$C,STATYSTYKI!$C1102,'BAZA DANYCH'!$G:$G,$D1102)</f>
        <v>228</v>
      </c>
      <c r="BR1102" s="9">
        <f>SUMIFS('BAZA DANYCH'!$V:$V,'BAZA DANYCH'!$B:$B,STATYSTYKI!$B1102,'BAZA DANYCH'!$K:$K,BR$1099,'BAZA DANYCH'!$C:$C,STATYSTYKI!$C1102,'BAZA DANYCH'!$G:$G,$D1102)</f>
        <v>234</v>
      </c>
      <c r="BS1102" s="9">
        <f>SUMIFS('BAZA DANYCH'!$V:$V,'BAZA DANYCH'!$B:$B,STATYSTYKI!$B1102,'BAZA DANYCH'!$K:$K,BS$1099,'BAZA DANYCH'!$C:$C,STATYSTYKI!$C1102,'BAZA DANYCH'!$G:$G,$D1102)</f>
        <v>230</v>
      </c>
      <c r="BT1102" s="9">
        <f>SUMIFS('BAZA DANYCH'!$V:$V,'BAZA DANYCH'!$B:$B,STATYSTYKI!$B1102,'BAZA DANYCH'!$K:$K,BT$1099,'BAZA DANYCH'!$C:$C,STATYSTYKI!$C1102,'BAZA DANYCH'!$G:$G,$D1102)</f>
        <v>218</v>
      </c>
      <c r="BU1102" s="9">
        <f>SUMIFS('BAZA DANYCH'!$V:$V,'BAZA DANYCH'!$B:$B,STATYSTYKI!$B1102,'BAZA DANYCH'!$K:$K,BU$1099,'BAZA DANYCH'!$C:$C,STATYSTYKI!$C1102,'BAZA DANYCH'!$G:$G,$D1102)</f>
        <v>211</v>
      </c>
      <c r="BV1102" s="9">
        <f>SUMIFS('BAZA DANYCH'!$V:$V,'BAZA DANYCH'!$B:$B,STATYSTYKI!$B1102,'BAZA DANYCH'!$K:$K,BV$1099,'BAZA DANYCH'!$C:$C,STATYSTYKI!$C1102,'BAZA DANYCH'!$G:$G,$D1102)</f>
        <v>201</v>
      </c>
      <c r="BW1102" s="9">
        <f>SUMIFS('BAZA DANYCH'!$V:$V,'BAZA DANYCH'!$B:$B,STATYSTYKI!$B1102,'BAZA DANYCH'!$K:$K,BW$1099,'BAZA DANYCH'!$C:$C,STATYSTYKI!$C1102,'BAZA DANYCH'!$G:$G,$D1102)</f>
        <v>207</v>
      </c>
      <c r="BX1102" s="9">
        <f>SUMIFS('BAZA DANYCH'!$V:$V,'BAZA DANYCH'!$B:$B,STATYSTYKI!$B1102,'BAZA DANYCH'!$K:$K,BX$1099,'BAZA DANYCH'!$C:$C,STATYSTYKI!$C1102,'BAZA DANYCH'!$G:$G,$D1102)</f>
        <v>220</v>
      </c>
      <c r="BY1102" s="9">
        <f>SUMIFS('BAZA DANYCH'!$V:$V,'BAZA DANYCH'!$B:$B,STATYSTYKI!$B1102,'BAZA DANYCH'!$K:$K,BY$1099,'BAZA DANYCH'!$C:$C,STATYSTYKI!$C1102,'BAZA DANYCH'!$G:$G,$D1102)</f>
        <v>194</v>
      </c>
      <c r="BZ1102" s="9">
        <f>SUMIFS('BAZA DANYCH'!$V:$V,'BAZA DANYCH'!$B:$B,STATYSTYKI!$B1102,'BAZA DANYCH'!$K:$K,BZ$1099,'BAZA DANYCH'!$C:$C,STATYSTYKI!$C1102,'BAZA DANYCH'!$G:$G,$D1102)</f>
        <v>204</v>
      </c>
      <c r="CA1102" s="9">
        <f>SUMIFS('BAZA DANYCH'!$V:$V,'BAZA DANYCH'!$B:$B,STATYSTYKI!$B1102,'BAZA DANYCH'!$K:$K,CA$1099,'BAZA DANYCH'!$C:$C,STATYSTYKI!$C1102,'BAZA DANYCH'!$G:$G,$D1102)</f>
        <v>195</v>
      </c>
      <c r="CB1102" s="9">
        <f>SUMIFS('BAZA DANYCH'!$V:$V,'BAZA DANYCH'!$B:$B,STATYSTYKI!$B1102,'BAZA DANYCH'!$K:$K,CB$1099,'BAZA DANYCH'!$C:$C,STATYSTYKI!$C1102,'BAZA DANYCH'!$G:$G,$D1102)</f>
        <v>162</v>
      </c>
      <c r="CC1102" s="9">
        <f>SUMIFS('BAZA DANYCH'!$V:$V,'BAZA DANYCH'!$B:$B,STATYSTYKI!$B1102,'BAZA DANYCH'!$K:$K,CC$1099,'BAZA DANYCH'!$C:$C,STATYSTYKI!$C1102,'BAZA DANYCH'!$G:$G,$D1102)</f>
        <v>184</v>
      </c>
      <c r="CD1102" s="9">
        <f>SUMIFS('BAZA DANYCH'!$V:$V,'BAZA DANYCH'!$B:$B,STATYSTYKI!$B1102,'BAZA DANYCH'!$K:$K,CD$1099,'BAZA DANYCH'!$C:$C,STATYSTYKI!$C1102,'BAZA DANYCH'!$G:$G,$D1102)</f>
        <v>164</v>
      </c>
      <c r="CE1102" s="9">
        <f>SUMIFS('BAZA DANYCH'!$V:$V,'BAZA DANYCH'!$B:$B,STATYSTYKI!$B1102,'BAZA DANYCH'!$K:$K,CE$1099,'BAZA DANYCH'!$C:$C,STATYSTYKI!$C1102,'BAZA DANYCH'!$G:$G,$D1102)</f>
        <v>148</v>
      </c>
      <c r="CF1102" s="9">
        <f>SUMIFS('BAZA DANYCH'!$V:$V,'BAZA DANYCH'!$B:$B,STATYSTYKI!$B1102,'BAZA DANYCH'!$K:$K,CF$1099,'BAZA DANYCH'!$C:$C,STATYSTYKI!$C1102,'BAZA DANYCH'!$G:$G,$D1102)</f>
        <v>152</v>
      </c>
      <c r="CG1102" s="9">
        <f>SUMIFS('BAZA DANYCH'!$V:$V,'BAZA DANYCH'!$B:$B,STATYSTYKI!$B1102,'BAZA DANYCH'!$K:$K,CG$1099,'BAZA DANYCH'!$C:$C,STATYSTYKI!$C1102,'BAZA DANYCH'!$G:$G,$D1102)</f>
        <v>142</v>
      </c>
      <c r="CH1102" s="9">
        <f>SUMIFS('BAZA DANYCH'!$V:$V,'BAZA DANYCH'!$B:$B,STATYSTYKI!$B1102,'BAZA DANYCH'!$K:$K,CH$1099,'BAZA DANYCH'!$C:$C,STATYSTYKI!$C1102,'BAZA DANYCH'!$G:$G,$D1102)</f>
        <v>131</v>
      </c>
      <c r="CI1102" s="9">
        <f>SUMIFS('BAZA DANYCH'!$V:$V,'BAZA DANYCH'!$B:$B,STATYSTYKI!$B1102,'BAZA DANYCH'!$K:$K,CI$1099,'BAZA DANYCH'!$C:$C,STATYSTYKI!$C1102,'BAZA DANYCH'!$G:$G,$D1102)</f>
        <v>114</v>
      </c>
      <c r="CJ1102" s="9">
        <f>SUMIFS('BAZA DANYCH'!$V:$V,'BAZA DANYCH'!$B:$B,STATYSTYKI!$B1102,'BAZA DANYCH'!$K:$K,CJ$1099,'BAZA DANYCH'!$C:$C,STATYSTYKI!$C1102,'BAZA DANYCH'!$G:$G,$D1102)</f>
        <v>104</v>
      </c>
      <c r="CK1102" s="9">
        <f>SUMIFS('BAZA DANYCH'!$V:$V,'BAZA DANYCH'!$B:$B,STATYSTYKI!$B1102,'BAZA DANYCH'!$K:$K,CK$1099,'BAZA DANYCH'!$C:$C,STATYSTYKI!$C1102,'BAZA DANYCH'!$G:$G,$D1102)</f>
        <v>114</v>
      </c>
      <c r="CL1102" s="9">
        <f>SUMIFS('BAZA DANYCH'!$V:$V,'BAZA DANYCH'!$B:$B,STATYSTYKI!$B1102,'BAZA DANYCH'!$K:$K,CL$1099,'BAZA DANYCH'!$C:$C,STATYSTYKI!$C1102,'BAZA DANYCH'!$G:$G,$D1102)</f>
        <v>104</v>
      </c>
      <c r="CM1102" s="9">
        <f>SUMIFS('BAZA DANYCH'!$V:$V,'BAZA DANYCH'!$B:$B,STATYSTYKI!$B1102,'BAZA DANYCH'!$K:$K,CM$1099,'BAZA DANYCH'!$C:$C,STATYSTYKI!$C1102,'BAZA DANYCH'!$G:$G,$D1102)</f>
        <v>103</v>
      </c>
      <c r="CN1102" s="9">
        <f>SUMIFS('BAZA DANYCH'!$V:$V,'BAZA DANYCH'!$B:$B,STATYSTYKI!$B1102,'BAZA DANYCH'!$K:$K,CN$1099,'BAZA DANYCH'!$C:$C,STATYSTYKI!$C1102,'BAZA DANYCH'!$G:$G,$D1102)</f>
        <v>84</v>
      </c>
      <c r="CO1102" s="9">
        <f>SUMIFS('BAZA DANYCH'!$V:$V,'BAZA DANYCH'!$B:$B,STATYSTYKI!$B1102,'BAZA DANYCH'!$K:$K,CO$1099,'BAZA DANYCH'!$C:$C,STATYSTYKI!$C1102,'BAZA DANYCH'!$G:$G,$D1102)</f>
        <v>96</v>
      </c>
      <c r="CP1102" s="9">
        <f>SUMIFS('BAZA DANYCH'!$V:$V,'BAZA DANYCH'!$B:$B,STATYSTYKI!$B1102,'BAZA DANYCH'!$K:$K,CP$1099,'BAZA DANYCH'!$C:$C,STATYSTYKI!$C1102,'BAZA DANYCH'!$G:$G,$D1102)</f>
        <v>72</v>
      </c>
      <c r="CQ1102" s="9">
        <f>SUMIFS('BAZA DANYCH'!$V:$V,'BAZA DANYCH'!$B:$B,STATYSTYKI!$B1102,'BAZA DANYCH'!$K:$K,CQ$1099,'BAZA DANYCH'!$C:$C,STATYSTYKI!$C1102,'BAZA DANYCH'!$G:$G,$D1102)</f>
        <v>63</v>
      </c>
      <c r="CR1102" s="9">
        <f>SUMIFS('BAZA DANYCH'!$V:$V,'BAZA DANYCH'!$B:$B,STATYSTYKI!$B1102,'BAZA DANYCH'!$K:$K,CR$1099,'BAZA DANYCH'!$C:$C,STATYSTYKI!$C1102,'BAZA DANYCH'!$G:$G,$D1102)</f>
        <v>53</v>
      </c>
      <c r="CS1102" s="9">
        <f>SUMIFS('BAZA DANYCH'!$V:$V,'BAZA DANYCH'!$B:$B,STATYSTYKI!$B1102,'BAZA DANYCH'!$K:$K,CS$1099,'BAZA DANYCH'!$C:$C,STATYSTYKI!$C1102,'BAZA DANYCH'!$G:$G,$D1102)</f>
        <v>52</v>
      </c>
      <c r="CT1102" s="9">
        <f>SUMIFS('BAZA DANYCH'!$V:$V,'BAZA DANYCH'!$B:$B,STATYSTYKI!$B1102,'BAZA DANYCH'!$K:$K,CT$1099,'BAZA DANYCH'!$C:$C,STATYSTYKI!$C1102,'BAZA DANYCH'!$G:$G,$D1102)</f>
        <v>45</v>
      </c>
      <c r="CU1102" s="9">
        <f>SUMIFS('BAZA DANYCH'!$V:$V,'BAZA DANYCH'!$B:$B,STATYSTYKI!$B1102,'BAZA DANYCH'!$K:$K,CU$1099,'BAZA DANYCH'!$C:$C,STATYSTYKI!$C1102,'BAZA DANYCH'!$G:$G,$D1102)</f>
        <v>38</v>
      </c>
      <c r="CV1102" s="9">
        <f>SUMIFS('BAZA DANYCH'!$V:$V,'BAZA DANYCH'!$B:$B,STATYSTYKI!$B1102,'BAZA DANYCH'!$K:$K,CV$1099,'BAZA DANYCH'!$C:$C,STATYSTYKI!$C1102,'BAZA DANYCH'!$G:$G,$D1102)</f>
        <v>38</v>
      </c>
      <c r="CW1102" s="9">
        <f>SUMIFS('BAZA DANYCH'!$V:$V,'BAZA DANYCH'!$B:$B,STATYSTYKI!$B1102,'BAZA DANYCH'!$K:$K,CW$1099,'BAZA DANYCH'!$C:$C,STATYSTYKI!$C1102,'BAZA DANYCH'!$G:$G,$D1102)</f>
        <v>22</v>
      </c>
    </row>
    <row r="1103" spans="1:101" hidden="1">
      <c r="A1103" s="8"/>
      <c r="B1103" s="60" t="s">
        <v>118</v>
      </c>
      <c r="C1103" s="61" t="s">
        <v>119</v>
      </c>
      <c r="D1103" s="61" t="s">
        <v>120</v>
      </c>
      <c r="E1103" s="62">
        <f t="shared" si="310"/>
        <v>14791</v>
      </c>
      <c r="F1103" s="9">
        <f>SUMIFS('BAZA DANYCH'!$V:$V,'BAZA DANYCH'!$B:$B,STATYSTYKI!$B1103,'BAZA DANYCH'!$K:$K,F$1099,'BAZA DANYCH'!$C:$C,STATYSTYKI!$C1103,'BAZA DANYCH'!$G:$G,$D1103)</f>
        <v>22</v>
      </c>
      <c r="G1103" s="9">
        <f>SUMIFS('BAZA DANYCH'!$V:$V,'BAZA DANYCH'!$B:$B,STATYSTYKI!$B1103,'BAZA DANYCH'!$K:$K,G$1099,'BAZA DANYCH'!$C:$C,STATYSTYKI!$C1103,'BAZA DANYCH'!$G:$G,$D1103)</f>
        <v>21</v>
      </c>
      <c r="H1103" s="9">
        <f>SUMIFS('BAZA DANYCH'!$V:$V,'BAZA DANYCH'!$B:$B,STATYSTYKI!$B1103,'BAZA DANYCH'!$K:$K,H$1099,'BAZA DANYCH'!$C:$C,STATYSTYKI!$C1103,'BAZA DANYCH'!$G:$G,$D1103)</f>
        <v>20</v>
      </c>
      <c r="I1103" s="9">
        <f>SUMIFS('BAZA DANYCH'!$V:$V,'BAZA DANYCH'!$B:$B,STATYSTYKI!$B1103,'BAZA DANYCH'!$K:$K,I$1099,'BAZA DANYCH'!$C:$C,STATYSTYKI!$C1103,'BAZA DANYCH'!$G:$G,$D1103)</f>
        <v>13</v>
      </c>
      <c r="J1103" s="9">
        <f>SUMIFS('BAZA DANYCH'!$V:$V,'BAZA DANYCH'!$B:$B,STATYSTYKI!$B1103,'BAZA DANYCH'!$K:$K,J$1099,'BAZA DANYCH'!$C:$C,STATYSTYKI!$C1103,'BAZA DANYCH'!$G:$G,$D1103)</f>
        <v>9</v>
      </c>
      <c r="K1103" s="9">
        <f>SUMIFS('BAZA DANYCH'!$V:$V,'BAZA DANYCH'!$B:$B,STATYSTYKI!$B1103,'BAZA DANYCH'!$K:$K,K$1099,'BAZA DANYCH'!$C:$C,STATYSTYKI!$C1103,'BAZA DANYCH'!$G:$G,$D1103)</f>
        <v>15</v>
      </c>
      <c r="L1103" s="9">
        <f>SUMIFS('BAZA DANYCH'!$V:$V,'BAZA DANYCH'!$B:$B,STATYSTYKI!$B1103,'BAZA DANYCH'!$K:$K,L$1099,'BAZA DANYCH'!$C:$C,STATYSTYKI!$C1103,'BAZA DANYCH'!$G:$G,$D1103)</f>
        <v>21</v>
      </c>
      <c r="M1103" s="9">
        <f>SUMIFS('BAZA DANYCH'!$V:$V,'BAZA DANYCH'!$B:$B,STATYSTYKI!$B1103,'BAZA DANYCH'!$K:$K,M$1099,'BAZA DANYCH'!$C:$C,STATYSTYKI!$C1103,'BAZA DANYCH'!$G:$G,$D1103)</f>
        <v>8</v>
      </c>
      <c r="N1103" s="9">
        <f>SUMIFS('BAZA DANYCH'!$V:$V,'BAZA DANYCH'!$B:$B,STATYSTYKI!$B1103,'BAZA DANYCH'!$K:$K,N$1099,'BAZA DANYCH'!$C:$C,STATYSTYKI!$C1103,'BAZA DANYCH'!$G:$G,$D1103)</f>
        <v>15</v>
      </c>
      <c r="O1103" s="9">
        <f>SUMIFS('BAZA DANYCH'!$V:$V,'BAZA DANYCH'!$B:$B,STATYSTYKI!$B1103,'BAZA DANYCH'!$K:$K,O$1099,'BAZA DANYCH'!$C:$C,STATYSTYKI!$C1103,'BAZA DANYCH'!$G:$G,$D1103)</f>
        <v>12</v>
      </c>
      <c r="P1103" s="9">
        <f>SUMIFS('BAZA DANYCH'!$V:$V,'BAZA DANYCH'!$B:$B,STATYSTYKI!$B1103,'BAZA DANYCH'!$K:$K,P$1099,'BAZA DANYCH'!$C:$C,STATYSTYKI!$C1103,'BAZA DANYCH'!$G:$G,$D1103)</f>
        <v>10</v>
      </c>
      <c r="Q1103" s="9">
        <f>SUMIFS('BAZA DANYCH'!$V:$V,'BAZA DANYCH'!$B:$B,STATYSTYKI!$B1103,'BAZA DANYCH'!$K:$K,Q$1099,'BAZA DANYCH'!$C:$C,STATYSTYKI!$C1103,'BAZA DANYCH'!$G:$G,$D1103)</f>
        <v>6</v>
      </c>
      <c r="R1103" s="9">
        <f>SUMIFS('BAZA DANYCH'!$V:$V,'BAZA DANYCH'!$B:$B,STATYSTYKI!$B1103,'BAZA DANYCH'!$K:$K,R$1099,'BAZA DANYCH'!$C:$C,STATYSTYKI!$C1103,'BAZA DANYCH'!$G:$G,$D1103)</f>
        <v>7</v>
      </c>
      <c r="S1103" s="9">
        <f>SUMIFS('BAZA DANYCH'!$V:$V,'BAZA DANYCH'!$B:$B,STATYSTYKI!$B1103,'BAZA DANYCH'!$K:$K,S$1099,'BAZA DANYCH'!$C:$C,STATYSTYKI!$C1103,'BAZA DANYCH'!$G:$G,$D1103)</f>
        <v>6</v>
      </c>
      <c r="T1103" s="9">
        <f>SUMIFS('BAZA DANYCH'!$V:$V,'BAZA DANYCH'!$B:$B,STATYSTYKI!$B1103,'BAZA DANYCH'!$K:$K,T$1099,'BAZA DANYCH'!$C:$C,STATYSTYKI!$C1103,'BAZA DANYCH'!$G:$G,$D1103)</f>
        <v>7</v>
      </c>
      <c r="U1103" s="9">
        <f>SUMIFS('BAZA DANYCH'!$V:$V,'BAZA DANYCH'!$B:$B,STATYSTYKI!$B1103,'BAZA DANYCH'!$K:$K,U$1099,'BAZA DANYCH'!$C:$C,STATYSTYKI!$C1103,'BAZA DANYCH'!$G:$G,$D1103)</f>
        <v>8</v>
      </c>
      <c r="V1103" s="9">
        <f>SUMIFS('BAZA DANYCH'!$V:$V,'BAZA DANYCH'!$B:$B,STATYSTYKI!$B1103,'BAZA DANYCH'!$K:$K,V$1099,'BAZA DANYCH'!$C:$C,STATYSTYKI!$C1103,'BAZA DANYCH'!$G:$G,$D1103)</f>
        <v>9</v>
      </c>
      <c r="W1103" s="9">
        <f>SUMIFS('BAZA DANYCH'!$V:$V,'BAZA DANYCH'!$B:$B,STATYSTYKI!$B1103,'BAZA DANYCH'!$K:$K,W$1099,'BAZA DANYCH'!$C:$C,STATYSTYKI!$C1103,'BAZA DANYCH'!$G:$G,$D1103)</f>
        <v>8</v>
      </c>
      <c r="X1103" s="9">
        <f>SUMIFS('BAZA DANYCH'!$V:$V,'BAZA DANYCH'!$B:$B,STATYSTYKI!$B1103,'BAZA DANYCH'!$K:$K,X$1099,'BAZA DANYCH'!$C:$C,STATYSTYKI!$C1103,'BAZA DANYCH'!$G:$G,$D1103)</f>
        <v>9</v>
      </c>
      <c r="Y1103" s="9">
        <f>SUMIFS('BAZA DANYCH'!$V:$V,'BAZA DANYCH'!$B:$B,STATYSTYKI!$B1103,'BAZA DANYCH'!$K:$K,Y$1099,'BAZA DANYCH'!$C:$C,STATYSTYKI!$C1103,'BAZA DANYCH'!$G:$G,$D1103)</f>
        <v>12</v>
      </c>
      <c r="Z1103" s="9">
        <f>SUMIFS('BAZA DANYCH'!$V:$V,'BAZA DANYCH'!$B:$B,STATYSTYKI!$B1103,'BAZA DANYCH'!$K:$K,Z$1099,'BAZA DANYCH'!$C:$C,STATYSTYKI!$C1103,'BAZA DANYCH'!$G:$G,$D1103)</f>
        <v>20</v>
      </c>
      <c r="AA1103" s="9">
        <f>SUMIFS('BAZA DANYCH'!$V:$V,'BAZA DANYCH'!$B:$B,STATYSTYKI!$B1103,'BAZA DANYCH'!$K:$K,AA$1099,'BAZA DANYCH'!$C:$C,STATYSTYKI!$C1103,'BAZA DANYCH'!$G:$G,$D1103)</f>
        <v>42</v>
      </c>
      <c r="AB1103" s="9">
        <f>SUMIFS('BAZA DANYCH'!$V:$V,'BAZA DANYCH'!$B:$B,STATYSTYKI!$B1103,'BAZA DANYCH'!$K:$K,AB$1099,'BAZA DANYCH'!$C:$C,STATYSTYKI!$C1103,'BAZA DANYCH'!$G:$G,$D1103)</f>
        <v>50</v>
      </c>
      <c r="AC1103" s="9">
        <f>SUMIFS('BAZA DANYCH'!$V:$V,'BAZA DANYCH'!$B:$B,STATYSTYKI!$B1103,'BAZA DANYCH'!$K:$K,AC$1099,'BAZA DANYCH'!$C:$C,STATYSTYKI!$C1103,'BAZA DANYCH'!$G:$G,$D1103)</f>
        <v>60</v>
      </c>
      <c r="AD1103" s="9">
        <f>SUMIFS('BAZA DANYCH'!$V:$V,'BAZA DANYCH'!$B:$B,STATYSTYKI!$B1103,'BAZA DANYCH'!$K:$K,AD$1099,'BAZA DANYCH'!$C:$C,STATYSTYKI!$C1103,'BAZA DANYCH'!$G:$G,$D1103)</f>
        <v>91</v>
      </c>
      <c r="AE1103" s="9">
        <f>SUMIFS('BAZA DANYCH'!$V:$V,'BAZA DANYCH'!$B:$B,STATYSTYKI!$B1103,'BAZA DANYCH'!$K:$K,AE$1099,'BAZA DANYCH'!$C:$C,STATYSTYKI!$C1103,'BAZA DANYCH'!$G:$G,$D1103)</f>
        <v>158</v>
      </c>
      <c r="AF1103" s="9">
        <f>SUMIFS('BAZA DANYCH'!$V:$V,'BAZA DANYCH'!$B:$B,STATYSTYKI!$B1103,'BAZA DANYCH'!$K:$K,AF$1099,'BAZA DANYCH'!$C:$C,STATYSTYKI!$C1103,'BAZA DANYCH'!$G:$G,$D1103)</f>
        <v>149</v>
      </c>
      <c r="AG1103" s="9">
        <f>SUMIFS('BAZA DANYCH'!$V:$V,'BAZA DANYCH'!$B:$B,STATYSTYKI!$B1103,'BAZA DANYCH'!$K:$K,AG$1099,'BAZA DANYCH'!$C:$C,STATYSTYKI!$C1103,'BAZA DANYCH'!$G:$G,$D1103)</f>
        <v>196</v>
      </c>
      <c r="AH1103" s="9">
        <f>SUMIFS('BAZA DANYCH'!$V:$V,'BAZA DANYCH'!$B:$B,STATYSTYKI!$B1103,'BAZA DANYCH'!$K:$K,AH$1099,'BAZA DANYCH'!$C:$C,STATYSTYKI!$C1103,'BAZA DANYCH'!$G:$G,$D1103)</f>
        <v>244</v>
      </c>
      <c r="AI1103" s="9">
        <f>SUMIFS('BAZA DANYCH'!$V:$V,'BAZA DANYCH'!$B:$B,STATYSTYKI!$B1103,'BAZA DANYCH'!$K:$K,AI$1099,'BAZA DANYCH'!$C:$C,STATYSTYKI!$C1103,'BAZA DANYCH'!$G:$G,$D1103)</f>
        <v>265</v>
      </c>
      <c r="AJ1103" s="9">
        <f>SUMIFS('BAZA DANYCH'!$V:$V,'BAZA DANYCH'!$B:$B,STATYSTYKI!$B1103,'BAZA DANYCH'!$K:$K,AJ$1099,'BAZA DANYCH'!$C:$C,STATYSTYKI!$C1103,'BAZA DANYCH'!$G:$G,$D1103)</f>
        <v>262</v>
      </c>
      <c r="AK1103" s="9">
        <f>SUMIFS('BAZA DANYCH'!$V:$V,'BAZA DANYCH'!$B:$B,STATYSTYKI!$B1103,'BAZA DANYCH'!$K:$K,AK$1099,'BAZA DANYCH'!$C:$C,STATYSTYKI!$C1103,'BAZA DANYCH'!$G:$G,$D1103)</f>
        <v>263</v>
      </c>
      <c r="AL1103" s="9">
        <f>SUMIFS('BAZA DANYCH'!$V:$V,'BAZA DANYCH'!$B:$B,STATYSTYKI!$B1103,'BAZA DANYCH'!$K:$K,AL$1099,'BAZA DANYCH'!$C:$C,STATYSTYKI!$C1103,'BAZA DANYCH'!$G:$G,$D1103)</f>
        <v>246</v>
      </c>
      <c r="AM1103" s="9">
        <f>SUMIFS('BAZA DANYCH'!$V:$V,'BAZA DANYCH'!$B:$B,STATYSTYKI!$B1103,'BAZA DANYCH'!$K:$K,AM$1099,'BAZA DANYCH'!$C:$C,STATYSTYKI!$C1103,'BAZA DANYCH'!$G:$G,$D1103)</f>
        <v>271</v>
      </c>
      <c r="AN1103" s="9">
        <f>SUMIFS('BAZA DANYCH'!$V:$V,'BAZA DANYCH'!$B:$B,STATYSTYKI!$B1103,'BAZA DANYCH'!$K:$K,AN$1099,'BAZA DANYCH'!$C:$C,STATYSTYKI!$C1103,'BAZA DANYCH'!$G:$G,$D1103)</f>
        <v>275</v>
      </c>
      <c r="AO1103" s="9">
        <f>SUMIFS('BAZA DANYCH'!$V:$V,'BAZA DANYCH'!$B:$B,STATYSTYKI!$B1103,'BAZA DANYCH'!$K:$K,AO$1099,'BAZA DANYCH'!$C:$C,STATYSTYKI!$C1103,'BAZA DANYCH'!$G:$G,$D1103)</f>
        <v>213</v>
      </c>
      <c r="AP1103" s="9">
        <f>SUMIFS('BAZA DANYCH'!$V:$V,'BAZA DANYCH'!$B:$B,STATYSTYKI!$B1103,'BAZA DANYCH'!$K:$K,AP$1099,'BAZA DANYCH'!$C:$C,STATYSTYKI!$C1103,'BAZA DANYCH'!$G:$G,$D1103)</f>
        <v>225</v>
      </c>
      <c r="AQ1103" s="9">
        <f>SUMIFS('BAZA DANYCH'!$V:$V,'BAZA DANYCH'!$B:$B,STATYSTYKI!$B1103,'BAZA DANYCH'!$K:$K,AQ$1099,'BAZA DANYCH'!$C:$C,STATYSTYKI!$C1103,'BAZA DANYCH'!$G:$G,$D1103)</f>
        <v>246</v>
      </c>
      <c r="AR1103" s="9">
        <f>SUMIFS('BAZA DANYCH'!$V:$V,'BAZA DANYCH'!$B:$B,STATYSTYKI!$B1103,'BAZA DANYCH'!$K:$K,AR$1099,'BAZA DANYCH'!$C:$C,STATYSTYKI!$C1103,'BAZA DANYCH'!$G:$G,$D1103)</f>
        <v>269</v>
      </c>
      <c r="AS1103" s="9">
        <f>SUMIFS('BAZA DANYCH'!$V:$V,'BAZA DANYCH'!$B:$B,STATYSTYKI!$B1103,'BAZA DANYCH'!$K:$K,AS$1099,'BAZA DANYCH'!$C:$C,STATYSTYKI!$C1103,'BAZA DANYCH'!$G:$G,$D1103)</f>
        <v>209</v>
      </c>
      <c r="AT1103" s="9">
        <f>SUMIFS('BAZA DANYCH'!$V:$V,'BAZA DANYCH'!$B:$B,STATYSTYKI!$B1103,'BAZA DANYCH'!$K:$K,AT$1099,'BAZA DANYCH'!$C:$C,STATYSTYKI!$C1103,'BAZA DANYCH'!$G:$G,$D1103)</f>
        <v>213</v>
      </c>
      <c r="AU1103" s="9">
        <f>SUMIFS('BAZA DANYCH'!$V:$V,'BAZA DANYCH'!$B:$B,STATYSTYKI!$B1103,'BAZA DANYCH'!$K:$K,AU$1099,'BAZA DANYCH'!$C:$C,STATYSTYKI!$C1103,'BAZA DANYCH'!$G:$G,$D1103)</f>
        <v>208</v>
      </c>
      <c r="AV1103" s="9">
        <f>SUMIFS('BAZA DANYCH'!$V:$V,'BAZA DANYCH'!$B:$B,STATYSTYKI!$B1103,'BAZA DANYCH'!$K:$K,AV$1099,'BAZA DANYCH'!$C:$C,STATYSTYKI!$C1103,'BAZA DANYCH'!$G:$G,$D1103)</f>
        <v>208</v>
      </c>
      <c r="AW1103" s="9">
        <f>SUMIFS('BAZA DANYCH'!$V:$V,'BAZA DANYCH'!$B:$B,STATYSTYKI!$B1103,'BAZA DANYCH'!$K:$K,AW$1099,'BAZA DANYCH'!$C:$C,STATYSTYKI!$C1103,'BAZA DANYCH'!$G:$G,$D1103)</f>
        <v>225</v>
      </c>
      <c r="AX1103" s="9">
        <f>SUMIFS('BAZA DANYCH'!$V:$V,'BAZA DANYCH'!$B:$B,STATYSTYKI!$B1103,'BAZA DANYCH'!$K:$K,AX$1099,'BAZA DANYCH'!$C:$C,STATYSTYKI!$C1103,'BAZA DANYCH'!$G:$G,$D1103)</f>
        <v>208</v>
      </c>
      <c r="AY1103" s="9">
        <f>SUMIFS('BAZA DANYCH'!$V:$V,'BAZA DANYCH'!$B:$B,STATYSTYKI!$B1103,'BAZA DANYCH'!$K:$K,AY$1099,'BAZA DANYCH'!$C:$C,STATYSTYKI!$C1103,'BAZA DANYCH'!$G:$G,$D1103)</f>
        <v>191</v>
      </c>
      <c r="AZ1103" s="9">
        <f>SUMIFS('BAZA DANYCH'!$V:$V,'BAZA DANYCH'!$B:$B,STATYSTYKI!$B1103,'BAZA DANYCH'!$K:$K,AZ$1099,'BAZA DANYCH'!$C:$C,STATYSTYKI!$C1103,'BAZA DANYCH'!$G:$G,$D1103)</f>
        <v>195</v>
      </c>
      <c r="BA1103" s="9">
        <f>SUMIFS('BAZA DANYCH'!$V:$V,'BAZA DANYCH'!$B:$B,STATYSTYKI!$B1103,'BAZA DANYCH'!$K:$K,BA$1099,'BAZA DANYCH'!$C:$C,STATYSTYKI!$C1103,'BAZA DANYCH'!$G:$G,$D1103)</f>
        <v>211</v>
      </c>
      <c r="BB1103" s="9">
        <f>SUMIFS('BAZA DANYCH'!$V:$V,'BAZA DANYCH'!$B:$B,STATYSTYKI!$B1103,'BAZA DANYCH'!$K:$K,BB$1099,'BAZA DANYCH'!$C:$C,STATYSTYKI!$C1103,'BAZA DANYCH'!$G:$G,$D1103)</f>
        <v>228</v>
      </c>
      <c r="BC1103" s="9">
        <f>SUMIFS('BAZA DANYCH'!$V:$V,'BAZA DANYCH'!$B:$B,STATYSTYKI!$B1103,'BAZA DANYCH'!$K:$K,BC$1099,'BAZA DANYCH'!$C:$C,STATYSTYKI!$C1103,'BAZA DANYCH'!$G:$G,$D1103)</f>
        <v>203</v>
      </c>
      <c r="BD1103" s="9">
        <f>SUMIFS('BAZA DANYCH'!$V:$V,'BAZA DANYCH'!$B:$B,STATYSTYKI!$B1103,'BAZA DANYCH'!$K:$K,BD$1099,'BAZA DANYCH'!$C:$C,STATYSTYKI!$C1103,'BAZA DANYCH'!$G:$G,$D1103)</f>
        <v>211</v>
      </c>
      <c r="BE1103" s="9">
        <f>SUMIFS('BAZA DANYCH'!$V:$V,'BAZA DANYCH'!$B:$B,STATYSTYKI!$B1103,'BAZA DANYCH'!$K:$K,BE$1099,'BAZA DANYCH'!$C:$C,STATYSTYKI!$C1103,'BAZA DANYCH'!$G:$G,$D1103)</f>
        <v>196</v>
      </c>
      <c r="BF1103" s="9">
        <f>SUMIFS('BAZA DANYCH'!$V:$V,'BAZA DANYCH'!$B:$B,STATYSTYKI!$B1103,'BAZA DANYCH'!$K:$K,BF$1099,'BAZA DANYCH'!$C:$C,STATYSTYKI!$C1103,'BAZA DANYCH'!$G:$G,$D1103)</f>
        <v>216</v>
      </c>
      <c r="BG1103" s="9">
        <f>SUMIFS('BAZA DANYCH'!$V:$V,'BAZA DANYCH'!$B:$B,STATYSTYKI!$B1103,'BAZA DANYCH'!$K:$K,BG$1099,'BAZA DANYCH'!$C:$C,STATYSTYKI!$C1103,'BAZA DANYCH'!$G:$G,$D1103)</f>
        <v>205</v>
      </c>
      <c r="BH1103" s="9">
        <f>SUMIFS('BAZA DANYCH'!$V:$V,'BAZA DANYCH'!$B:$B,STATYSTYKI!$B1103,'BAZA DANYCH'!$K:$K,BH$1099,'BAZA DANYCH'!$C:$C,STATYSTYKI!$C1103,'BAZA DANYCH'!$G:$G,$D1103)</f>
        <v>226</v>
      </c>
      <c r="BI1103" s="9">
        <f>SUMIFS('BAZA DANYCH'!$V:$V,'BAZA DANYCH'!$B:$B,STATYSTYKI!$B1103,'BAZA DANYCH'!$K:$K,BI$1099,'BAZA DANYCH'!$C:$C,STATYSTYKI!$C1103,'BAZA DANYCH'!$G:$G,$D1103)</f>
        <v>201</v>
      </c>
      <c r="BJ1103" s="9">
        <f>SUMIFS('BAZA DANYCH'!$V:$V,'BAZA DANYCH'!$B:$B,STATYSTYKI!$B1103,'BAZA DANYCH'!$K:$K,BJ$1099,'BAZA DANYCH'!$C:$C,STATYSTYKI!$C1103,'BAZA DANYCH'!$G:$G,$D1103)</f>
        <v>245</v>
      </c>
      <c r="BK1103" s="9">
        <f>SUMIFS('BAZA DANYCH'!$V:$V,'BAZA DANYCH'!$B:$B,STATYSTYKI!$B1103,'BAZA DANYCH'!$K:$K,BK$1099,'BAZA DANYCH'!$C:$C,STATYSTYKI!$C1103,'BAZA DANYCH'!$G:$G,$D1103)</f>
        <v>294</v>
      </c>
      <c r="BL1103" s="9">
        <f>SUMIFS('BAZA DANYCH'!$V:$V,'BAZA DANYCH'!$B:$B,STATYSTYKI!$B1103,'BAZA DANYCH'!$K:$K,BL$1099,'BAZA DANYCH'!$C:$C,STATYSTYKI!$C1103,'BAZA DANYCH'!$G:$G,$D1103)</f>
        <v>307</v>
      </c>
      <c r="BM1103" s="9">
        <f>SUMIFS('BAZA DANYCH'!$V:$V,'BAZA DANYCH'!$B:$B,STATYSTYKI!$B1103,'BAZA DANYCH'!$K:$K,BM$1099,'BAZA DANYCH'!$C:$C,STATYSTYKI!$C1103,'BAZA DANYCH'!$G:$G,$D1103)</f>
        <v>244</v>
      </c>
      <c r="BN1103" s="9">
        <f>SUMIFS('BAZA DANYCH'!$V:$V,'BAZA DANYCH'!$B:$B,STATYSTYKI!$B1103,'BAZA DANYCH'!$K:$K,BN$1099,'BAZA DANYCH'!$C:$C,STATYSTYKI!$C1103,'BAZA DANYCH'!$G:$G,$D1103)</f>
        <v>280</v>
      </c>
      <c r="BO1103" s="9">
        <f>SUMIFS('BAZA DANYCH'!$V:$V,'BAZA DANYCH'!$B:$B,STATYSTYKI!$B1103,'BAZA DANYCH'!$K:$K,BO$1099,'BAZA DANYCH'!$C:$C,STATYSTYKI!$C1103,'BAZA DANYCH'!$G:$G,$D1103)</f>
        <v>331</v>
      </c>
      <c r="BP1103" s="9">
        <f>SUMIFS('BAZA DANYCH'!$V:$V,'BAZA DANYCH'!$B:$B,STATYSTYKI!$B1103,'BAZA DANYCH'!$K:$K,BP$1099,'BAZA DANYCH'!$C:$C,STATYSTYKI!$C1103,'BAZA DANYCH'!$G:$G,$D1103)</f>
        <v>300</v>
      </c>
      <c r="BQ1103" s="9">
        <f>SUMIFS('BAZA DANYCH'!$V:$V,'BAZA DANYCH'!$B:$B,STATYSTYKI!$B1103,'BAZA DANYCH'!$K:$K,BQ$1099,'BAZA DANYCH'!$C:$C,STATYSTYKI!$C1103,'BAZA DANYCH'!$G:$G,$D1103)</f>
        <v>301</v>
      </c>
      <c r="BR1103" s="9">
        <f>SUMIFS('BAZA DANYCH'!$V:$V,'BAZA DANYCH'!$B:$B,STATYSTYKI!$B1103,'BAZA DANYCH'!$K:$K,BR$1099,'BAZA DANYCH'!$C:$C,STATYSTYKI!$C1103,'BAZA DANYCH'!$G:$G,$D1103)</f>
        <v>298</v>
      </c>
      <c r="BS1103" s="9">
        <f>SUMIFS('BAZA DANYCH'!$V:$V,'BAZA DANYCH'!$B:$B,STATYSTYKI!$B1103,'BAZA DANYCH'!$K:$K,BS$1099,'BAZA DANYCH'!$C:$C,STATYSTYKI!$C1103,'BAZA DANYCH'!$G:$G,$D1103)</f>
        <v>305</v>
      </c>
      <c r="BT1103" s="9">
        <f>SUMIFS('BAZA DANYCH'!$V:$V,'BAZA DANYCH'!$B:$B,STATYSTYKI!$B1103,'BAZA DANYCH'!$K:$K,BT$1099,'BAZA DANYCH'!$C:$C,STATYSTYKI!$C1103,'BAZA DANYCH'!$G:$G,$D1103)</f>
        <v>296</v>
      </c>
      <c r="BU1103" s="9">
        <f>SUMIFS('BAZA DANYCH'!$V:$V,'BAZA DANYCH'!$B:$B,STATYSTYKI!$B1103,'BAZA DANYCH'!$K:$K,BU$1099,'BAZA DANYCH'!$C:$C,STATYSTYKI!$C1103,'BAZA DANYCH'!$G:$G,$D1103)</f>
        <v>279</v>
      </c>
      <c r="BV1103" s="9">
        <f>SUMIFS('BAZA DANYCH'!$V:$V,'BAZA DANYCH'!$B:$B,STATYSTYKI!$B1103,'BAZA DANYCH'!$K:$K,BV$1099,'BAZA DANYCH'!$C:$C,STATYSTYKI!$C1103,'BAZA DANYCH'!$G:$G,$D1103)</f>
        <v>282</v>
      </c>
      <c r="BW1103" s="9">
        <f>SUMIFS('BAZA DANYCH'!$V:$V,'BAZA DANYCH'!$B:$B,STATYSTYKI!$B1103,'BAZA DANYCH'!$K:$K,BW$1099,'BAZA DANYCH'!$C:$C,STATYSTYKI!$C1103,'BAZA DANYCH'!$G:$G,$D1103)</f>
        <v>300</v>
      </c>
      <c r="BX1103" s="9">
        <f>SUMIFS('BAZA DANYCH'!$V:$V,'BAZA DANYCH'!$B:$B,STATYSTYKI!$B1103,'BAZA DANYCH'!$K:$K,BX$1099,'BAZA DANYCH'!$C:$C,STATYSTYKI!$C1103,'BAZA DANYCH'!$G:$G,$D1103)</f>
        <v>260</v>
      </c>
      <c r="BY1103" s="9">
        <f>SUMIFS('BAZA DANYCH'!$V:$V,'BAZA DANYCH'!$B:$B,STATYSTYKI!$B1103,'BAZA DANYCH'!$K:$K,BY$1099,'BAZA DANYCH'!$C:$C,STATYSTYKI!$C1103,'BAZA DANYCH'!$G:$G,$D1103)</f>
        <v>249</v>
      </c>
      <c r="BZ1103" s="9">
        <f>SUMIFS('BAZA DANYCH'!$V:$V,'BAZA DANYCH'!$B:$B,STATYSTYKI!$B1103,'BAZA DANYCH'!$K:$K,BZ$1099,'BAZA DANYCH'!$C:$C,STATYSTYKI!$C1103,'BAZA DANYCH'!$G:$G,$D1103)</f>
        <v>232</v>
      </c>
      <c r="CA1103" s="9">
        <f>SUMIFS('BAZA DANYCH'!$V:$V,'BAZA DANYCH'!$B:$B,STATYSTYKI!$B1103,'BAZA DANYCH'!$K:$K,CA$1099,'BAZA DANYCH'!$C:$C,STATYSTYKI!$C1103,'BAZA DANYCH'!$G:$G,$D1103)</f>
        <v>221</v>
      </c>
      <c r="CB1103" s="9">
        <f>SUMIFS('BAZA DANYCH'!$V:$V,'BAZA DANYCH'!$B:$B,STATYSTYKI!$B1103,'BAZA DANYCH'!$K:$K,CB$1099,'BAZA DANYCH'!$C:$C,STATYSTYKI!$C1103,'BAZA DANYCH'!$G:$G,$D1103)</f>
        <v>219</v>
      </c>
      <c r="CC1103" s="9">
        <f>SUMIFS('BAZA DANYCH'!$V:$V,'BAZA DANYCH'!$B:$B,STATYSTYKI!$B1103,'BAZA DANYCH'!$K:$K,CC$1099,'BAZA DANYCH'!$C:$C,STATYSTYKI!$C1103,'BAZA DANYCH'!$G:$G,$D1103)</f>
        <v>186</v>
      </c>
      <c r="CD1103" s="9">
        <f>SUMIFS('BAZA DANYCH'!$V:$V,'BAZA DANYCH'!$B:$B,STATYSTYKI!$B1103,'BAZA DANYCH'!$K:$K,CD$1099,'BAZA DANYCH'!$C:$C,STATYSTYKI!$C1103,'BAZA DANYCH'!$G:$G,$D1103)</f>
        <v>178</v>
      </c>
      <c r="CE1103" s="9">
        <f>SUMIFS('BAZA DANYCH'!$V:$V,'BAZA DANYCH'!$B:$B,STATYSTYKI!$B1103,'BAZA DANYCH'!$K:$K,CE$1099,'BAZA DANYCH'!$C:$C,STATYSTYKI!$C1103,'BAZA DANYCH'!$G:$G,$D1103)</f>
        <v>188</v>
      </c>
      <c r="CF1103" s="9">
        <f>SUMIFS('BAZA DANYCH'!$V:$V,'BAZA DANYCH'!$B:$B,STATYSTYKI!$B1103,'BAZA DANYCH'!$K:$K,CF$1099,'BAZA DANYCH'!$C:$C,STATYSTYKI!$C1103,'BAZA DANYCH'!$G:$G,$D1103)</f>
        <v>147</v>
      </c>
      <c r="CG1103" s="9">
        <f>SUMIFS('BAZA DANYCH'!$V:$V,'BAZA DANYCH'!$B:$B,STATYSTYKI!$B1103,'BAZA DANYCH'!$K:$K,CG$1099,'BAZA DANYCH'!$C:$C,STATYSTYKI!$C1103,'BAZA DANYCH'!$G:$G,$D1103)</f>
        <v>191</v>
      </c>
      <c r="CH1103" s="9">
        <f>SUMIFS('BAZA DANYCH'!$V:$V,'BAZA DANYCH'!$B:$B,STATYSTYKI!$B1103,'BAZA DANYCH'!$K:$K,CH$1099,'BAZA DANYCH'!$C:$C,STATYSTYKI!$C1103,'BAZA DANYCH'!$G:$G,$D1103)</f>
        <v>161</v>
      </c>
      <c r="CI1103" s="9">
        <f>SUMIFS('BAZA DANYCH'!$V:$V,'BAZA DANYCH'!$B:$B,STATYSTYKI!$B1103,'BAZA DANYCH'!$K:$K,CI$1099,'BAZA DANYCH'!$C:$C,STATYSTYKI!$C1103,'BAZA DANYCH'!$G:$G,$D1103)</f>
        <v>125</v>
      </c>
      <c r="CJ1103" s="9">
        <f>SUMIFS('BAZA DANYCH'!$V:$V,'BAZA DANYCH'!$B:$B,STATYSTYKI!$B1103,'BAZA DANYCH'!$K:$K,CJ$1099,'BAZA DANYCH'!$C:$C,STATYSTYKI!$C1103,'BAZA DANYCH'!$G:$G,$D1103)</f>
        <v>115</v>
      </c>
      <c r="CK1103" s="9">
        <f>SUMIFS('BAZA DANYCH'!$V:$V,'BAZA DANYCH'!$B:$B,STATYSTYKI!$B1103,'BAZA DANYCH'!$K:$K,CK$1099,'BAZA DANYCH'!$C:$C,STATYSTYKI!$C1103,'BAZA DANYCH'!$G:$G,$D1103)</f>
        <v>106</v>
      </c>
      <c r="CL1103" s="9">
        <f>SUMIFS('BAZA DANYCH'!$V:$V,'BAZA DANYCH'!$B:$B,STATYSTYKI!$B1103,'BAZA DANYCH'!$K:$K,CL$1099,'BAZA DANYCH'!$C:$C,STATYSTYKI!$C1103,'BAZA DANYCH'!$G:$G,$D1103)</f>
        <v>136</v>
      </c>
      <c r="CM1103" s="9">
        <f>SUMIFS('BAZA DANYCH'!$V:$V,'BAZA DANYCH'!$B:$B,STATYSTYKI!$B1103,'BAZA DANYCH'!$K:$K,CM$1099,'BAZA DANYCH'!$C:$C,STATYSTYKI!$C1103,'BAZA DANYCH'!$G:$G,$D1103)</f>
        <v>97</v>
      </c>
      <c r="CN1103" s="9">
        <f>SUMIFS('BAZA DANYCH'!$V:$V,'BAZA DANYCH'!$B:$B,STATYSTYKI!$B1103,'BAZA DANYCH'!$K:$K,CN$1099,'BAZA DANYCH'!$C:$C,STATYSTYKI!$C1103,'BAZA DANYCH'!$G:$G,$D1103)</f>
        <v>68</v>
      </c>
      <c r="CO1103" s="9">
        <f>SUMIFS('BAZA DANYCH'!$V:$V,'BAZA DANYCH'!$B:$B,STATYSTYKI!$B1103,'BAZA DANYCH'!$K:$K,CO$1099,'BAZA DANYCH'!$C:$C,STATYSTYKI!$C1103,'BAZA DANYCH'!$G:$G,$D1103)</f>
        <v>67</v>
      </c>
      <c r="CP1103" s="9">
        <f>SUMIFS('BAZA DANYCH'!$V:$V,'BAZA DANYCH'!$B:$B,STATYSTYKI!$B1103,'BAZA DANYCH'!$K:$K,CP$1099,'BAZA DANYCH'!$C:$C,STATYSTYKI!$C1103,'BAZA DANYCH'!$G:$G,$D1103)</f>
        <v>125</v>
      </c>
      <c r="CQ1103" s="9">
        <f>SUMIFS('BAZA DANYCH'!$V:$V,'BAZA DANYCH'!$B:$B,STATYSTYKI!$B1103,'BAZA DANYCH'!$K:$K,CQ$1099,'BAZA DANYCH'!$C:$C,STATYSTYKI!$C1103,'BAZA DANYCH'!$G:$G,$D1103)</f>
        <v>88</v>
      </c>
      <c r="CR1103" s="9">
        <f>SUMIFS('BAZA DANYCH'!$V:$V,'BAZA DANYCH'!$B:$B,STATYSTYKI!$B1103,'BAZA DANYCH'!$K:$K,CR$1099,'BAZA DANYCH'!$C:$C,STATYSTYKI!$C1103,'BAZA DANYCH'!$G:$G,$D1103)</f>
        <v>66</v>
      </c>
      <c r="CS1103" s="9">
        <f>SUMIFS('BAZA DANYCH'!$V:$V,'BAZA DANYCH'!$B:$B,STATYSTYKI!$B1103,'BAZA DANYCH'!$K:$K,CS$1099,'BAZA DANYCH'!$C:$C,STATYSTYKI!$C1103,'BAZA DANYCH'!$G:$G,$D1103)</f>
        <v>40</v>
      </c>
      <c r="CT1103" s="9">
        <f>SUMIFS('BAZA DANYCH'!$V:$V,'BAZA DANYCH'!$B:$B,STATYSTYKI!$B1103,'BAZA DANYCH'!$K:$K,CT$1099,'BAZA DANYCH'!$C:$C,STATYSTYKI!$C1103,'BAZA DANYCH'!$G:$G,$D1103)</f>
        <v>43</v>
      </c>
      <c r="CU1103" s="9">
        <f>SUMIFS('BAZA DANYCH'!$V:$V,'BAZA DANYCH'!$B:$B,STATYSTYKI!$B1103,'BAZA DANYCH'!$K:$K,CU$1099,'BAZA DANYCH'!$C:$C,STATYSTYKI!$C1103,'BAZA DANYCH'!$G:$G,$D1103)</f>
        <v>34</v>
      </c>
      <c r="CV1103" s="9">
        <f>SUMIFS('BAZA DANYCH'!$V:$V,'BAZA DANYCH'!$B:$B,STATYSTYKI!$B1103,'BAZA DANYCH'!$K:$K,CV$1099,'BAZA DANYCH'!$C:$C,STATYSTYKI!$C1103,'BAZA DANYCH'!$G:$G,$D1103)</f>
        <v>28</v>
      </c>
      <c r="CW1103" s="9">
        <f>SUMIFS('BAZA DANYCH'!$V:$V,'BAZA DANYCH'!$B:$B,STATYSTYKI!$B1103,'BAZA DANYCH'!$K:$K,CW$1099,'BAZA DANYCH'!$C:$C,STATYSTYKI!$C1103,'BAZA DANYCH'!$G:$G,$D1103)</f>
        <v>22</v>
      </c>
    </row>
    <row r="1104" spans="1:101" hidden="1">
      <c r="A1104" s="8"/>
      <c r="B1104" s="60" t="s">
        <v>121</v>
      </c>
      <c r="C1104" s="61" t="s">
        <v>122</v>
      </c>
      <c r="D1104" s="61" t="s">
        <v>124</v>
      </c>
      <c r="E1104" s="62">
        <f t="shared" si="310"/>
        <v>15312</v>
      </c>
      <c r="F1104" s="9">
        <f>SUMIFS('BAZA DANYCH'!$V:$V,'BAZA DANYCH'!$B:$B,STATYSTYKI!$B1104,'BAZA DANYCH'!$K:$K,F$1099,'BAZA DANYCH'!$C:$C,STATYSTYKI!$C1104,'BAZA DANYCH'!$G:$G,$D1104)</f>
        <v>37</v>
      </c>
      <c r="G1104" s="9">
        <f>SUMIFS('BAZA DANYCH'!$V:$V,'BAZA DANYCH'!$B:$B,STATYSTYKI!$B1104,'BAZA DANYCH'!$K:$K,G$1099,'BAZA DANYCH'!$C:$C,STATYSTYKI!$C1104,'BAZA DANYCH'!$G:$G,$D1104)</f>
        <v>26</v>
      </c>
      <c r="H1104" s="9">
        <f>SUMIFS('BAZA DANYCH'!$V:$V,'BAZA DANYCH'!$B:$B,STATYSTYKI!$B1104,'BAZA DANYCH'!$K:$K,H$1099,'BAZA DANYCH'!$C:$C,STATYSTYKI!$C1104,'BAZA DANYCH'!$G:$G,$D1104)</f>
        <v>30</v>
      </c>
      <c r="I1104" s="9">
        <f>SUMIFS('BAZA DANYCH'!$V:$V,'BAZA DANYCH'!$B:$B,STATYSTYKI!$B1104,'BAZA DANYCH'!$K:$K,I$1099,'BAZA DANYCH'!$C:$C,STATYSTYKI!$C1104,'BAZA DANYCH'!$G:$G,$D1104)</f>
        <v>11</v>
      </c>
      <c r="J1104" s="9">
        <f>SUMIFS('BAZA DANYCH'!$V:$V,'BAZA DANYCH'!$B:$B,STATYSTYKI!$B1104,'BAZA DANYCH'!$K:$K,J$1099,'BAZA DANYCH'!$C:$C,STATYSTYKI!$C1104,'BAZA DANYCH'!$G:$G,$D1104)</f>
        <v>32</v>
      </c>
      <c r="K1104" s="9">
        <f>SUMIFS('BAZA DANYCH'!$V:$V,'BAZA DANYCH'!$B:$B,STATYSTYKI!$B1104,'BAZA DANYCH'!$K:$K,K$1099,'BAZA DANYCH'!$C:$C,STATYSTYKI!$C1104,'BAZA DANYCH'!$G:$G,$D1104)</f>
        <v>16</v>
      </c>
      <c r="L1104" s="9">
        <f>SUMIFS('BAZA DANYCH'!$V:$V,'BAZA DANYCH'!$B:$B,STATYSTYKI!$B1104,'BAZA DANYCH'!$K:$K,L$1099,'BAZA DANYCH'!$C:$C,STATYSTYKI!$C1104,'BAZA DANYCH'!$G:$G,$D1104)</f>
        <v>27</v>
      </c>
      <c r="M1104" s="9">
        <f>SUMIFS('BAZA DANYCH'!$V:$V,'BAZA DANYCH'!$B:$B,STATYSTYKI!$B1104,'BAZA DANYCH'!$K:$K,M$1099,'BAZA DANYCH'!$C:$C,STATYSTYKI!$C1104,'BAZA DANYCH'!$G:$G,$D1104)</f>
        <v>20</v>
      </c>
      <c r="N1104" s="9">
        <f>SUMIFS('BAZA DANYCH'!$V:$V,'BAZA DANYCH'!$B:$B,STATYSTYKI!$B1104,'BAZA DANYCH'!$K:$K,N$1099,'BAZA DANYCH'!$C:$C,STATYSTYKI!$C1104,'BAZA DANYCH'!$G:$G,$D1104)</f>
        <v>7</v>
      </c>
      <c r="O1104" s="9">
        <f>SUMIFS('BAZA DANYCH'!$V:$V,'BAZA DANYCH'!$B:$B,STATYSTYKI!$B1104,'BAZA DANYCH'!$K:$K,O$1099,'BAZA DANYCH'!$C:$C,STATYSTYKI!$C1104,'BAZA DANYCH'!$G:$G,$D1104)</f>
        <v>18</v>
      </c>
      <c r="P1104" s="9">
        <f>SUMIFS('BAZA DANYCH'!$V:$V,'BAZA DANYCH'!$B:$B,STATYSTYKI!$B1104,'BAZA DANYCH'!$K:$K,P$1099,'BAZA DANYCH'!$C:$C,STATYSTYKI!$C1104,'BAZA DANYCH'!$G:$G,$D1104)</f>
        <v>9</v>
      </c>
      <c r="Q1104" s="9">
        <f>SUMIFS('BAZA DANYCH'!$V:$V,'BAZA DANYCH'!$B:$B,STATYSTYKI!$B1104,'BAZA DANYCH'!$K:$K,Q$1099,'BAZA DANYCH'!$C:$C,STATYSTYKI!$C1104,'BAZA DANYCH'!$G:$G,$D1104)</f>
        <v>7</v>
      </c>
      <c r="R1104" s="9">
        <f>SUMIFS('BAZA DANYCH'!$V:$V,'BAZA DANYCH'!$B:$B,STATYSTYKI!$B1104,'BAZA DANYCH'!$K:$K,R$1099,'BAZA DANYCH'!$C:$C,STATYSTYKI!$C1104,'BAZA DANYCH'!$G:$G,$D1104)</f>
        <v>18</v>
      </c>
      <c r="S1104" s="9">
        <f>SUMIFS('BAZA DANYCH'!$V:$V,'BAZA DANYCH'!$B:$B,STATYSTYKI!$B1104,'BAZA DANYCH'!$K:$K,S$1099,'BAZA DANYCH'!$C:$C,STATYSTYKI!$C1104,'BAZA DANYCH'!$G:$G,$D1104)</f>
        <v>7</v>
      </c>
      <c r="T1104" s="9">
        <f>SUMIFS('BAZA DANYCH'!$V:$V,'BAZA DANYCH'!$B:$B,STATYSTYKI!$B1104,'BAZA DANYCH'!$K:$K,T$1099,'BAZA DANYCH'!$C:$C,STATYSTYKI!$C1104,'BAZA DANYCH'!$G:$G,$D1104)</f>
        <v>13</v>
      </c>
      <c r="U1104" s="9">
        <f>SUMIFS('BAZA DANYCH'!$V:$V,'BAZA DANYCH'!$B:$B,STATYSTYKI!$B1104,'BAZA DANYCH'!$K:$K,U$1099,'BAZA DANYCH'!$C:$C,STATYSTYKI!$C1104,'BAZA DANYCH'!$G:$G,$D1104)</f>
        <v>13</v>
      </c>
      <c r="V1104" s="9">
        <f>SUMIFS('BAZA DANYCH'!$V:$V,'BAZA DANYCH'!$B:$B,STATYSTYKI!$B1104,'BAZA DANYCH'!$K:$K,V$1099,'BAZA DANYCH'!$C:$C,STATYSTYKI!$C1104,'BAZA DANYCH'!$G:$G,$D1104)</f>
        <v>21</v>
      </c>
      <c r="W1104" s="9">
        <f>SUMIFS('BAZA DANYCH'!$V:$V,'BAZA DANYCH'!$B:$B,STATYSTYKI!$B1104,'BAZA DANYCH'!$K:$K,W$1099,'BAZA DANYCH'!$C:$C,STATYSTYKI!$C1104,'BAZA DANYCH'!$G:$G,$D1104)</f>
        <v>24</v>
      </c>
      <c r="X1104" s="9">
        <f>SUMIFS('BAZA DANYCH'!$V:$V,'BAZA DANYCH'!$B:$B,STATYSTYKI!$B1104,'BAZA DANYCH'!$K:$K,X$1099,'BAZA DANYCH'!$C:$C,STATYSTYKI!$C1104,'BAZA DANYCH'!$G:$G,$D1104)</f>
        <v>19</v>
      </c>
      <c r="Y1104" s="9">
        <f>SUMIFS('BAZA DANYCH'!$V:$V,'BAZA DANYCH'!$B:$B,STATYSTYKI!$B1104,'BAZA DANYCH'!$K:$K,Y$1099,'BAZA DANYCH'!$C:$C,STATYSTYKI!$C1104,'BAZA DANYCH'!$G:$G,$D1104)</f>
        <v>33</v>
      </c>
      <c r="Z1104" s="9">
        <f>SUMIFS('BAZA DANYCH'!$V:$V,'BAZA DANYCH'!$B:$B,STATYSTYKI!$B1104,'BAZA DANYCH'!$K:$K,Z$1099,'BAZA DANYCH'!$C:$C,STATYSTYKI!$C1104,'BAZA DANYCH'!$G:$G,$D1104)</f>
        <v>37</v>
      </c>
      <c r="AA1104" s="9">
        <f>SUMIFS('BAZA DANYCH'!$V:$V,'BAZA DANYCH'!$B:$B,STATYSTYKI!$B1104,'BAZA DANYCH'!$K:$K,AA$1099,'BAZA DANYCH'!$C:$C,STATYSTYKI!$C1104,'BAZA DANYCH'!$G:$G,$D1104)</f>
        <v>79</v>
      </c>
      <c r="AB1104" s="9">
        <f>SUMIFS('BAZA DANYCH'!$V:$V,'BAZA DANYCH'!$B:$B,STATYSTYKI!$B1104,'BAZA DANYCH'!$K:$K,AB$1099,'BAZA DANYCH'!$C:$C,STATYSTYKI!$C1104,'BAZA DANYCH'!$G:$G,$D1104)</f>
        <v>115</v>
      </c>
      <c r="AC1104" s="9">
        <f>SUMIFS('BAZA DANYCH'!$V:$V,'BAZA DANYCH'!$B:$B,STATYSTYKI!$B1104,'BAZA DANYCH'!$K:$K,AC$1099,'BAZA DANYCH'!$C:$C,STATYSTYKI!$C1104,'BAZA DANYCH'!$G:$G,$D1104)</f>
        <v>105</v>
      </c>
      <c r="AD1104" s="9">
        <f>SUMIFS('BAZA DANYCH'!$V:$V,'BAZA DANYCH'!$B:$B,STATYSTYKI!$B1104,'BAZA DANYCH'!$K:$K,AD$1099,'BAZA DANYCH'!$C:$C,STATYSTYKI!$C1104,'BAZA DANYCH'!$G:$G,$D1104)</f>
        <v>93</v>
      </c>
      <c r="AE1104" s="9">
        <f>SUMIFS('BAZA DANYCH'!$V:$V,'BAZA DANYCH'!$B:$B,STATYSTYKI!$B1104,'BAZA DANYCH'!$K:$K,AE$1099,'BAZA DANYCH'!$C:$C,STATYSTYKI!$C1104,'BAZA DANYCH'!$G:$G,$D1104)</f>
        <v>156</v>
      </c>
      <c r="AF1104" s="9">
        <f>SUMIFS('BAZA DANYCH'!$V:$V,'BAZA DANYCH'!$B:$B,STATYSTYKI!$B1104,'BAZA DANYCH'!$K:$K,AF$1099,'BAZA DANYCH'!$C:$C,STATYSTYKI!$C1104,'BAZA DANYCH'!$G:$G,$D1104)</f>
        <v>205</v>
      </c>
      <c r="AG1104" s="9">
        <f>SUMIFS('BAZA DANYCH'!$V:$V,'BAZA DANYCH'!$B:$B,STATYSTYKI!$B1104,'BAZA DANYCH'!$K:$K,AG$1099,'BAZA DANYCH'!$C:$C,STATYSTYKI!$C1104,'BAZA DANYCH'!$G:$G,$D1104)</f>
        <v>232</v>
      </c>
      <c r="AH1104" s="9">
        <f>SUMIFS('BAZA DANYCH'!$V:$V,'BAZA DANYCH'!$B:$B,STATYSTYKI!$B1104,'BAZA DANYCH'!$K:$K,AH$1099,'BAZA DANYCH'!$C:$C,STATYSTYKI!$C1104,'BAZA DANYCH'!$G:$G,$D1104)</f>
        <v>219</v>
      </c>
      <c r="AI1104" s="9">
        <f>SUMIFS('BAZA DANYCH'!$V:$V,'BAZA DANYCH'!$B:$B,STATYSTYKI!$B1104,'BAZA DANYCH'!$K:$K,AI$1099,'BAZA DANYCH'!$C:$C,STATYSTYKI!$C1104,'BAZA DANYCH'!$G:$G,$D1104)</f>
        <v>227</v>
      </c>
      <c r="AJ1104" s="9">
        <f>SUMIFS('BAZA DANYCH'!$V:$V,'BAZA DANYCH'!$B:$B,STATYSTYKI!$B1104,'BAZA DANYCH'!$K:$K,AJ$1099,'BAZA DANYCH'!$C:$C,STATYSTYKI!$C1104,'BAZA DANYCH'!$G:$G,$D1104)</f>
        <v>262</v>
      </c>
      <c r="AK1104" s="9">
        <f>SUMIFS('BAZA DANYCH'!$V:$V,'BAZA DANYCH'!$B:$B,STATYSTYKI!$B1104,'BAZA DANYCH'!$K:$K,AK$1099,'BAZA DANYCH'!$C:$C,STATYSTYKI!$C1104,'BAZA DANYCH'!$G:$G,$D1104)</f>
        <v>271</v>
      </c>
      <c r="AL1104" s="9">
        <f>SUMIFS('BAZA DANYCH'!$V:$V,'BAZA DANYCH'!$B:$B,STATYSTYKI!$B1104,'BAZA DANYCH'!$K:$K,AL$1099,'BAZA DANYCH'!$C:$C,STATYSTYKI!$C1104,'BAZA DANYCH'!$G:$G,$D1104)</f>
        <v>250</v>
      </c>
      <c r="AM1104" s="9">
        <f>SUMIFS('BAZA DANYCH'!$V:$V,'BAZA DANYCH'!$B:$B,STATYSTYKI!$B1104,'BAZA DANYCH'!$K:$K,AM$1099,'BAZA DANYCH'!$C:$C,STATYSTYKI!$C1104,'BAZA DANYCH'!$G:$G,$D1104)</f>
        <v>94</v>
      </c>
      <c r="AN1104" s="9">
        <f>SUMIFS('BAZA DANYCH'!$V:$V,'BAZA DANYCH'!$B:$B,STATYSTYKI!$B1104,'BAZA DANYCH'!$K:$K,AN$1099,'BAZA DANYCH'!$C:$C,STATYSTYKI!$C1104,'BAZA DANYCH'!$G:$G,$D1104)</f>
        <v>230</v>
      </c>
      <c r="AO1104" s="9">
        <f>SUMIFS('BAZA DANYCH'!$V:$V,'BAZA DANYCH'!$B:$B,STATYSTYKI!$B1104,'BAZA DANYCH'!$K:$K,AO$1099,'BAZA DANYCH'!$C:$C,STATYSTYKI!$C1104,'BAZA DANYCH'!$G:$G,$D1104)</f>
        <v>241</v>
      </c>
      <c r="AP1104" s="9">
        <f>SUMIFS('BAZA DANYCH'!$V:$V,'BAZA DANYCH'!$B:$B,STATYSTYKI!$B1104,'BAZA DANYCH'!$K:$K,AP$1099,'BAZA DANYCH'!$C:$C,STATYSTYKI!$C1104,'BAZA DANYCH'!$G:$G,$D1104)</f>
        <v>201</v>
      </c>
      <c r="AQ1104" s="9">
        <f>SUMIFS('BAZA DANYCH'!$V:$V,'BAZA DANYCH'!$B:$B,STATYSTYKI!$B1104,'BAZA DANYCH'!$K:$K,AQ$1099,'BAZA DANYCH'!$C:$C,STATYSTYKI!$C1104,'BAZA DANYCH'!$G:$G,$D1104)</f>
        <v>204</v>
      </c>
      <c r="AR1104" s="9">
        <f>SUMIFS('BAZA DANYCH'!$V:$V,'BAZA DANYCH'!$B:$B,STATYSTYKI!$B1104,'BAZA DANYCH'!$K:$K,AR$1099,'BAZA DANYCH'!$C:$C,STATYSTYKI!$C1104,'BAZA DANYCH'!$G:$G,$D1104)</f>
        <v>196</v>
      </c>
      <c r="AS1104" s="9">
        <f>SUMIFS('BAZA DANYCH'!$V:$V,'BAZA DANYCH'!$B:$B,STATYSTYKI!$B1104,'BAZA DANYCH'!$K:$K,AS$1099,'BAZA DANYCH'!$C:$C,STATYSTYKI!$C1104,'BAZA DANYCH'!$G:$G,$D1104)</f>
        <v>215</v>
      </c>
      <c r="AT1104" s="9">
        <f>SUMIFS('BAZA DANYCH'!$V:$V,'BAZA DANYCH'!$B:$B,STATYSTYKI!$B1104,'BAZA DANYCH'!$K:$K,AT$1099,'BAZA DANYCH'!$C:$C,STATYSTYKI!$C1104,'BAZA DANYCH'!$G:$G,$D1104)</f>
        <v>183</v>
      </c>
      <c r="AU1104" s="9">
        <f>SUMIFS('BAZA DANYCH'!$V:$V,'BAZA DANYCH'!$B:$B,STATYSTYKI!$B1104,'BAZA DANYCH'!$K:$K,AU$1099,'BAZA DANYCH'!$C:$C,STATYSTYKI!$C1104,'BAZA DANYCH'!$G:$G,$D1104)</f>
        <v>193</v>
      </c>
      <c r="AV1104" s="9">
        <f>SUMIFS('BAZA DANYCH'!$V:$V,'BAZA DANYCH'!$B:$B,STATYSTYKI!$B1104,'BAZA DANYCH'!$K:$K,AV$1099,'BAZA DANYCH'!$C:$C,STATYSTYKI!$C1104,'BAZA DANYCH'!$G:$G,$D1104)</f>
        <v>208</v>
      </c>
      <c r="AW1104" s="9">
        <f>SUMIFS('BAZA DANYCH'!$V:$V,'BAZA DANYCH'!$B:$B,STATYSTYKI!$B1104,'BAZA DANYCH'!$K:$K,AW$1099,'BAZA DANYCH'!$C:$C,STATYSTYKI!$C1104,'BAZA DANYCH'!$G:$G,$D1104)</f>
        <v>192</v>
      </c>
      <c r="AX1104" s="9">
        <f>SUMIFS('BAZA DANYCH'!$V:$V,'BAZA DANYCH'!$B:$B,STATYSTYKI!$B1104,'BAZA DANYCH'!$K:$K,AX$1099,'BAZA DANYCH'!$C:$C,STATYSTYKI!$C1104,'BAZA DANYCH'!$G:$G,$D1104)</f>
        <v>196</v>
      </c>
      <c r="AY1104" s="9">
        <f>SUMIFS('BAZA DANYCH'!$V:$V,'BAZA DANYCH'!$B:$B,STATYSTYKI!$B1104,'BAZA DANYCH'!$K:$K,AY$1099,'BAZA DANYCH'!$C:$C,STATYSTYKI!$C1104,'BAZA DANYCH'!$G:$G,$D1104)</f>
        <v>226</v>
      </c>
      <c r="AZ1104" s="9">
        <f>SUMIFS('BAZA DANYCH'!$V:$V,'BAZA DANYCH'!$B:$B,STATYSTYKI!$B1104,'BAZA DANYCH'!$K:$K,AZ$1099,'BAZA DANYCH'!$C:$C,STATYSTYKI!$C1104,'BAZA DANYCH'!$G:$G,$D1104)</f>
        <v>208</v>
      </c>
      <c r="BA1104" s="9">
        <f>SUMIFS('BAZA DANYCH'!$V:$V,'BAZA DANYCH'!$B:$B,STATYSTYKI!$B1104,'BAZA DANYCH'!$K:$K,BA$1099,'BAZA DANYCH'!$C:$C,STATYSTYKI!$C1104,'BAZA DANYCH'!$G:$G,$D1104)</f>
        <v>218</v>
      </c>
      <c r="BB1104" s="9">
        <f>SUMIFS('BAZA DANYCH'!$V:$V,'BAZA DANYCH'!$B:$B,STATYSTYKI!$B1104,'BAZA DANYCH'!$K:$K,BB$1099,'BAZA DANYCH'!$C:$C,STATYSTYKI!$C1104,'BAZA DANYCH'!$G:$G,$D1104)</f>
        <v>239</v>
      </c>
      <c r="BC1104" s="9">
        <f>SUMIFS('BAZA DANYCH'!$V:$V,'BAZA DANYCH'!$B:$B,STATYSTYKI!$B1104,'BAZA DANYCH'!$K:$K,BC$1099,'BAZA DANYCH'!$C:$C,STATYSTYKI!$C1104,'BAZA DANYCH'!$G:$G,$D1104)</f>
        <v>219</v>
      </c>
      <c r="BD1104" s="9">
        <f>SUMIFS('BAZA DANYCH'!$V:$V,'BAZA DANYCH'!$B:$B,STATYSTYKI!$B1104,'BAZA DANYCH'!$K:$K,BD$1099,'BAZA DANYCH'!$C:$C,STATYSTYKI!$C1104,'BAZA DANYCH'!$G:$G,$D1104)</f>
        <v>213</v>
      </c>
      <c r="BE1104" s="9">
        <f>SUMIFS('BAZA DANYCH'!$V:$V,'BAZA DANYCH'!$B:$B,STATYSTYKI!$B1104,'BAZA DANYCH'!$K:$K,BE$1099,'BAZA DANYCH'!$C:$C,STATYSTYKI!$C1104,'BAZA DANYCH'!$G:$G,$D1104)</f>
        <v>243</v>
      </c>
      <c r="BF1104" s="9">
        <f>SUMIFS('BAZA DANYCH'!$V:$V,'BAZA DANYCH'!$B:$B,STATYSTYKI!$B1104,'BAZA DANYCH'!$K:$K,BF$1099,'BAZA DANYCH'!$C:$C,STATYSTYKI!$C1104,'BAZA DANYCH'!$G:$G,$D1104)</f>
        <v>234</v>
      </c>
      <c r="BG1104" s="9">
        <f>SUMIFS('BAZA DANYCH'!$V:$V,'BAZA DANYCH'!$B:$B,STATYSTYKI!$B1104,'BAZA DANYCH'!$K:$K,BG$1099,'BAZA DANYCH'!$C:$C,STATYSTYKI!$C1104,'BAZA DANYCH'!$G:$G,$D1104)</f>
        <v>226</v>
      </c>
      <c r="BH1104" s="9">
        <f>SUMIFS('BAZA DANYCH'!$V:$V,'BAZA DANYCH'!$B:$B,STATYSTYKI!$B1104,'BAZA DANYCH'!$K:$K,BH$1099,'BAZA DANYCH'!$C:$C,STATYSTYKI!$C1104,'BAZA DANYCH'!$G:$G,$D1104)</f>
        <v>221</v>
      </c>
      <c r="BI1104" s="9">
        <f>SUMIFS('BAZA DANYCH'!$V:$V,'BAZA DANYCH'!$B:$B,STATYSTYKI!$B1104,'BAZA DANYCH'!$K:$K,BI$1099,'BAZA DANYCH'!$C:$C,STATYSTYKI!$C1104,'BAZA DANYCH'!$G:$G,$D1104)</f>
        <v>219</v>
      </c>
      <c r="BJ1104" s="9">
        <f>SUMIFS('BAZA DANYCH'!$V:$V,'BAZA DANYCH'!$B:$B,STATYSTYKI!$B1104,'BAZA DANYCH'!$K:$K,BJ$1099,'BAZA DANYCH'!$C:$C,STATYSTYKI!$C1104,'BAZA DANYCH'!$G:$G,$D1104)</f>
        <v>202</v>
      </c>
      <c r="BK1104" s="9">
        <f>SUMIFS('BAZA DANYCH'!$V:$V,'BAZA DANYCH'!$B:$B,STATYSTYKI!$B1104,'BAZA DANYCH'!$K:$K,BK$1099,'BAZA DANYCH'!$C:$C,STATYSTYKI!$C1104,'BAZA DANYCH'!$G:$G,$D1104)</f>
        <v>242</v>
      </c>
      <c r="BL1104" s="9">
        <f>SUMIFS('BAZA DANYCH'!$V:$V,'BAZA DANYCH'!$B:$B,STATYSTYKI!$B1104,'BAZA DANYCH'!$K:$K,BL$1099,'BAZA DANYCH'!$C:$C,STATYSTYKI!$C1104,'BAZA DANYCH'!$G:$G,$D1104)</f>
        <v>247</v>
      </c>
      <c r="BM1104" s="9">
        <f>SUMIFS('BAZA DANYCH'!$V:$V,'BAZA DANYCH'!$B:$B,STATYSTYKI!$B1104,'BAZA DANYCH'!$K:$K,BM$1099,'BAZA DANYCH'!$C:$C,STATYSTYKI!$C1104,'BAZA DANYCH'!$G:$G,$D1104)</f>
        <v>238</v>
      </c>
      <c r="BN1104" s="9">
        <f>SUMIFS('BAZA DANYCH'!$V:$V,'BAZA DANYCH'!$B:$B,STATYSTYKI!$B1104,'BAZA DANYCH'!$K:$K,BN$1099,'BAZA DANYCH'!$C:$C,STATYSTYKI!$C1104,'BAZA DANYCH'!$G:$G,$D1104)</f>
        <v>234</v>
      </c>
      <c r="BO1104" s="9">
        <f>SUMIFS('BAZA DANYCH'!$V:$V,'BAZA DANYCH'!$B:$B,STATYSTYKI!$B1104,'BAZA DANYCH'!$K:$K,BO$1099,'BAZA DANYCH'!$C:$C,STATYSTYKI!$C1104,'BAZA DANYCH'!$G:$G,$D1104)</f>
        <v>283</v>
      </c>
      <c r="BP1104" s="9">
        <f>SUMIFS('BAZA DANYCH'!$V:$V,'BAZA DANYCH'!$B:$B,STATYSTYKI!$B1104,'BAZA DANYCH'!$K:$K,BP$1099,'BAZA DANYCH'!$C:$C,STATYSTYKI!$C1104,'BAZA DANYCH'!$G:$G,$D1104)</f>
        <v>275</v>
      </c>
      <c r="BQ1104" s="9">
        <f>SUMIFS('BAZA DANYCH'!$V:$V,'BAZA DANYCH'!$B:$B,STATYSTYKI!$B1104,'BAZA DANYCH'!$K:$K,BQ$1099,'BAZA DANYCH'!$C:$C,STATYSTYKI!$C1104,'BAZA DANYCH'!$G:$G,$D1104)</f>
        <v>299</v>
      </c>
      <c r="BR1104" s="9">
        <f>SUMIFS('BAZA DANYCH'!$V:$V,'BAZA DANYCH'!$B:$B,STATYSTYKI!$B1104,'BAZA DANYCH'!$K:$K,BR$1099,'BAZA DANYCH'!$C:$C,STATYSTYKI!$C1104,'BAZA DANYCH'!$G:$G,$D1104)</f>
        <v>280</v>
      </c>
      <c r="BS1104" s="9">
        <f>SUMIFS('BAZA DANYCH'!$V:$V,'BAZA DANYCH'!$B:$B,STATYSTYKI!$B1104,'BAZA DANYCH'!$K:$K,BS$1099,'BAZA DANYCH'!$C:$C,STATYSTYKI!$C1104,'BAZA DANYCH'!$G:$G,$D1104)</f>
        <v>263</v>
      </c>
      <c r="BT1104" s="9">
        <f>SUMIFS('BAZA DANYCH'!$V:$V,'BAZA DANYCH'!$B:$B,STATYSTYKI!$B1104,'BAZA DANYCH'!$K:$K,BT$1099,'BAZA DANYCH'!$C:$C,STATYSTYKI!$C1104,'BAZA DANYCH'!$G:$G,$D1104)</f>
        <v>282</v>
      </c>
      <c r="BU1104" s="9">
        <f>SUMIFS('BAZA DANYCH'!$V:$V,'BAZA DANYCH'!$B:$B,STATYSTYKI!$B1104,'BAZA DANYCH'!$K:$K,BU$1099,'BAZA DANYCH'!$C:$C,STATYSTYKI!$C1104,'BAZA DANYCH'!$G:$G,$D1104)</f>
        <v>253</v>
      </c>
      <c r="BV1104" s="9">
        <f>SUMIFS('BAZA DANYCH'!$V:$V,'BAZA DANYCH'!$B:$B,STATYSTYKI!$B1104,'BAZA DANYCH'!$K:$K,BV$1099,'BAZA DANYCH'!$C:$C,STATYSTYKI!$C1104,'BAZA DANYCH'!$G:$G,$D1104)</f>
        <v>257</v>
      </c>
      <c r="BW1104" s="9">
        <f>SUMIFS('BAZA DANYCH'!$V:$V,'BAZA DANYCH'!$B:$B,STATYSTYKI!$B1104,'BAZA DANYCH'!$K:$K,BW$1099,'BAZA DANYCH'!$C:$C,STATYSTYKI!$C1104,'BAZA DANYCH'!$G:$G,$D1104)</f>
        <v>267</v>
      </c>
      <c r="BX1104" s="9">
        <f>SUMIFS('BAZA DANYCH'!$V:$V,'BAZA DANYCH'!$B:$B,STATYSTYKI!$B1104,'BAZA DANYCH'!$K:$K,BX$1099,'BAZA DANYCH'!$C:$C,STATYSTYKI!$C1104,'BAZA DANYCH'!$G:$G,$D1104)</f>
        <v>252</v>
      </c>
      <c r="BY1104" s="9">
        <f>SUMIFS('BAZA DANYCH'!$V:$V,'BAZA DANYCH'!$B:$B,STATYSTYKI!$B1104,'BAZA DANYCH'!$K:$K,BY$1099,'BAZA DANYCH'!$C:$C,STATYSTYKI!$C1104,'BAZA DANYCH'!$G:$G,$D1104)</f>
        <v>225</v>
      </c>
      <c r="BZ1104" s="9">
        <f>SUMIFS('BAZA DANYCH'!$V:$V,'BAZA DANYCH'!$B:$B,STATYSTYKI!$B1104,'BAZA DANYCH'!$K:$K,BZ$1099,'BAZA DANYCH'!$C:$C,STATYSTYKI!$C1104,'BAZA DANYCH'!$G:$G,$D1104)</f>
        <v>241</v>
      </c>
      <c r="CA1104" s="9">
        <f>SUMIFS('BAZA DANYCH'!$V:$V,'BAZA DANYCH'!$B:$B,STATYSTYKI!$B1104,'BAZA DANYCH'!$K:$K,CA$1099,'BAZA DANYCH'!$C:$C,STATYSTYKI!$C1104,'BAZA DANYCH'!$G:$G,$D1104)</f>
        <v>227</v>
      </c>
      <c r="CB1104" s="9">
        <f>SUMIFS('BAZA DANYCH'!$V:$V,'BAZA DANYCH'!$B:$B,STATYSTYKI!$B1104,'BAZA DANYCH'!$K:$K,CB$1099,'BAZA DANYCH'!$C:$C,STATYSTYKI!$C1104,'BAZA DANYCH'!$G:$G,$D1104)</f>
        <v>227</v>
      </c>
      <c r="CC1104" s="9">
        <f>SUMIFS('BAZA DANYCH'!$V:$V,'BAZA DANYCH'!$B:$B,STATYSTYKI!$B1104,'BAZA DANYCH'!$K:$K,CC$1099,'BAZA DANYCH'!$C:$C,STATYSTYKI!$C1104,'BAZA DANYCH'!$G:$G,$D1104)</f>
        <v>204</v>
      </c>
      <c r="CD1104" s="9">
        <f>SUMIFS('BAZA DANYCH'!$V:$V,'BAZA DANYCH'!$B:$B,STATYSTYKI!$B1104,'BAZA DANYCH'!$K:$K,CD$1099,'BAZA DANYCH'!$C:$C,STATYSTYKI!$C1104,'BAZA DANYCH'!$G:$G,$D1104)</f>
        <v>236</v>
      </c>
      <c r="CE1104" s="9">
        <f>SUMIFS('BAZA DANYCH'!$V:$V,'BAZA DANYCH'!$B:$B,STATYSTYKI!$B1104,'BAZA DANYCH'!$K:$K,CE$1099,'BAZA DANYCH'!$C:$C,STATYSTYKI!$C1104,'BAZA DANYCH'!$G:$G,$D1104)</f>
        <v>230</v>
      </c>
      <c r="CF1104" s="9">
        <f>SUMIFS('BAZA DANYCH'!$V:$V,'BAZA DANYCH'!$B:$B,STATYSTYKI!$B1104,'BAZA DANYCH'!$K:$K,CF$1099,'BAZA DANYCH'!$C:$C,STATYSTYKI!$C1104,'BAZA DANYCH'!$G:$G,$D1104)</f>
        <v>228</v>
      </c>
      <c r="CG1104" s="9">
        <f>SUMIFS('BAZA DANYCH'!$V:$V,'BAZA DANYCH'!$B:$B,STATYSTYKI!$B1104,'BAZA DANYCH'!$K:$K,CG$1099,'BAZA DANYCH'!$C:$C,STATYSTYKI!$C1104,'BAZA DANYCH'!$G:$G,$D1104)</f>
        <v>187</v>
      </c>
      <c r="CH1104" s="9">
        <f>SUMIFS('BAZA DANYCH'!$V:$V,'BAZA DANYCH'!$B:$B,STATYSTYKI!$B1104,'BAZA DANYCH'!$K:$K,CH$1099,'BAZA DANYCH'!$C:$C,STATYSTYKI!$C1104,'BAZA DANYCH'!$G:$G,$D1104)</f>
        <v>191</v>
      </c>
      <c r="CI1104" s="9">
        <f>SUMIFS('BAZA DANYCH'!$V:$V,'BAZA DANYCH'!$B:$B,STATYSTYKI!$B1104,'BAZA DANYCH'!$K:$K,CI$1099,'BAZA DANYCH'!$C:$C,STATYSTYKI!$C1104,'BAZA DANYCH'!$G:$G,$D1104)</f>
        <v>188</v>
      </c>
      <c r="CJ1104" s="9">
        <f>SUMIFS('BAZA DANYCH'!$V:$V,'BAZA DANYCH'!$B:$B,STATYSTYKI!$B1104,'BAZA DANYCH'!$K:$K,CJ$1099,'BAZA DANYCH'!$C:$C,STATYSTYKI!$C1104,'BAZA DANYCH'!$G:$G,$D1104)</f>
        <v>195</v>
      </c>
      <c r="CK1104" s="9">
        <f>SUMIFS('BAZA DANYCH'!$V:$V,'BAZA DANYCH'!$B:$B,STATYSTYKI!$B1104,'BAZA DANYCH'!$K:$K,CK$1099,'BAZA DANYCH'!$C:$C,STATYSTYKI!$C1104,'BAZA DANYCH'!$G:$G,$D1104)</f>
        <v>161</v>
      </c>
      <c r="CL1104" s="9">
        <f>SUMIFS('BAZA DANYCH'!$V:$V,'BAZA DANYCH'!$B:$B,STATYSTYKI!$B1104,'BAZA DANYCH'!$K:$K,CL$1099,'BAZA DANYCH'!$C:$C,STATYSTYKI!$C1104,'BAZA DANYCH'!$G:$G,$D1104)</f>
        <v>174</v>
      </c>
      <c r="CM1104" s="9">
        <f>SUMIFS('BAZA DANYCH'!$V:$V,'BAZA DANYCH'!$B:$B,STATYSTYKI!$B1104,'BAZA DANYCH'!$K:$K,CM$1099,'BAZA DANYCH'!$C:$C,STATYSTYKI!$C1104,'BAZA DANYCH'!$G:$G,$D1104)</f>
        <v>189</v>
      </c>
      <c r="CN1104" s="9">
        <f>SUMIFS('BAZA DANYCH'!$V:$V,'BAZA DANYCH'!$B:$B,STATYSTYKI!$B1104,'BAZA DANYCH'!$K:$K,CN$1099,'BAZA DANYCH'!$C:$C,STATYSTYKI!$C1104,'BAZA DANYCH'!$G:$G,$D1104)</f>
        <v>133</v>
      </c>
      <c r="CO1104" s="9">
        <f>SUMIFS('BAZA DANYCH'!$V:$V,'BAZA DANYCH'!$B:$B,STATYSTYKI!$B1104,'BAZA DANYCH'!$K:$K,CO$1099,'BAZA DANYCH'!$C:$C,STATYSTYKI!$C1104,'BAZA DANYCH'!$G:$G,$D1104)</f>
        <v>114</v>
      </c>
      <c r="CP1104" s="9">
        <f>SUMIFS('BAZA DANYCH'!$V:$V,'BAZA DANYCH'!$B:$B,STATYSTYKI!$B1104,'BAZA DANYCH'!$K:$K,CP$1099,'BAZA DANYCH'!$C:$C,STATYSTYKI!$C1104,'BAZA DANYCH'!$G:$G,$D1104)</f>
        <v>127</v>
      </c>
      <c r="CQ1104" s="9">
        <f>SUMIFS('BAZA DANYCH'!$V:$V,'BAZA DANYCH'!$B:$B,STATYSTYKI!$B1104,'BAZA DANYCH'!$K:$K,CQ$1099,'BAZA DANYCH'!$C:$C,STATYSTYKI!$C1104,'BAZA DANYCH'!$G:$G,$D1104)</f>
        <v>112</v>
      </c>
      <c r="CR1104" s="9">
        <f>SUMIFS('BAZA DANYCH'!$V:$V,'BAZA DANYCH'!$B:$B,STATYSTYKI!$B1104,'BAZA DANYCH'!$K:$K,CR$1099,'BAZA DANYCH'!$C:$C,STATYSTYKI!$C1104,'BAZA DANYCH'!$G:$G,$D1104)</f>
        <v>87</v>
      </c>
      <c r="CS1104" s="9">
        <f>SUMIFS('BAZA DANYCH'!$V:$V,'BAZA DANYCH'!$B:$B,STATYSTYKI!$B1104,'BAZA DANYCH'!$K:$K,CS$1099,'BAZA DANYCH'!$C:$C,STATYSTYKI!$C1104,'BAZA DANYCH'!$G:$G,$D1104)</f>
        <v>82</v>
      </c>
      <c r="CT1104" s="9">
        <f>SUMIFS('BAZA DANYCH'!$V:$V,'BAZA DANYCH'!$B:$B,STATYSTYKI!$B1104,'BAZA DANYCH'!$K:$K,CT$1099,'BAZA DANYCH'!$C:$C,STATYSTYKI!$C1104,'BAZA DANYCH'!$G:$G,$D1104)</f>
        <v>75</v>
      </c>
      <c r="CU1104" s="9">
        <f>SUMIFS('BAZA DANYCH'!$V:$V,'BAZA DANYCH'!$B:$B,STATYSTYKI!$B1104,'BAZA DANYCH'!$K:$K,CU$1099,'BAZA DANYCH'!$C:$C,STATYSTYKI!$C1104,'BAZA DANYCH'!$G:$G,$D1104)</f>
        <v>52</v>
      </c>
      <c r="CV1104" s="9">
        <f>SUMIFS('BAZA DANYCH'!$V:$V,'BAZA DANYCH'!$B:$B,STATYSTYKI!$B1104,'BAZA DANYCH'!$K:$K,CV$1099,'BAZA DANYCH'!$C:$C,STATYSTYKI!$C1104,'BAZA DANYCH'!$G:$G,$D1104)</f>
        <v>50</v>
      </c>
      <c r="CW1104" s="9">
        <f>SUMIFS('BAZA DANYCH'!$V:$V,'BAZA DANYCH'!$B:$B,STATYSTYKI!$B1104,'BAZA DANYCH'!$K:$K,CW$1099,'BAZA DANYCH'!$C:$C,STATYSTYKI!$C1104,'BAZA DANYCH'!$G:$G,$D1104)</f>
        <v>45</v>
      </c>
    </row>
    <row r="1105" spans="1:101" hidden="1">
      <c r="A1105" s="8"/>
      <c r="B1105" s="60" t="s">
        <v>121</v>
      </c>
      <c r="C1105" s="61" t="s">
        <v>122</v>
      </c>
      <c r="D1105" s="61" t="s">
        <v>126</v>
      </c>
      <c r="E1105" s="62">
        <f t="shared" si="310"/>
        <v>15392</v>
      </c>
      <c r="F1105" s="9">
        <f>SUMIFS('BAZA DANYCH'!$V:$V,'BAZA DANYCH'!$B:$B,STATYSTYKI!$B1105,'BAZA DANYCH'!$K:$K,F$1099,'BAZA DANYCH'!$C:$C,STATYSTYKI!$C1105,'BAZA DANYCH'!$G:$G,$D1105)</f>
        <v>31</v>
      </c>
      <c r="G1105" s="9">
        <f>SUMIFS('BAZA DANYCH'!$V:$V,'BAZA DANYCH'!$B:$B,STATYSTYKI!$B1105,'BAZA DANYCH'!$K:$K,G$1099,'BAZA DANYCH'!$C:$C,STATYSTYKI!$C1105,'BAZA DANYCH'!$G:$G,$D1105)</f>
        <v>21</v>
      </c>
      <c r="H1105" s="9">
        <f>SUMIFS('BAZA DANYCH'!$V:$V,'BAZA DANYCH'!$B:$B,STATYSTYKI!$B1105,'BAZA DANYCH'!$K:$K,H$1099,'BAZA DANYCH'!$C:$C,STATYSTYKI!$C1105,'BAZA DANYCH'!$G:$G,$D1105)</f>
        <v>19</v>
      </c>
      <c r="I1105" s="9">
        <f>SUMIFS('BAZA DANYCH'!$V:$V,'BAZA DANYCH'!$B:$B,STATYSTYKI!$B1105,'BAZA DANYCH'!$K:$K,I$1099,'BAZA DANYCH'!$C:$C,STATYSTYKI!$C1105,'BAZA DANYCH'!$G:$G,$D1105)</f>
        <v>15</v>
      </c>
      <c r="J1105" s="9">
        <f>SUMIFS('BAZA DANYCH'!$V:$V,'BAZA DANYCH'!$B:$B,STATYSTYKI!$B1105,'BAZA DANYCH'!$K:$K,J$1099,'BAZA DANYCH'!$C:$C,STATYSTYKI!$C1105,'BAZA DANYCH'!$G:$G,$D1105)</f>
        <v>17</v>
      </c>
      <c r="K1105" s="9">
        <f>SUMIFS('BAZA DANYCH'!$V:$V,'BAZA DANYCH'!$B:$B,STATYSTYKI!$B1105,'BAZA DANYCH'!$K:$K,K$1099,'BAZA DANYCH'!$C:$C,STATYSTYKI!$C1105,'BAZA DANYCH'!$G:$G,$D1105)</f>
        <v>16</v>
      </c>
      <c r="L1105" s="9">
        <f>SUMIFS('BAZA DANYCH'!$V:$V,'BAZA DANYCH'!$B:$B,STATYSTYKI!$B1105,'BAZA DANYCH'!$K:$K,L$1099,'BAZA DANYCH'!$C:$C,STATYSTYKI!$C1105,'BAZA DANYCH'!$G:$G,$D1105)</f>
        <v>17</v>
      </c>
      <c r="M1105" s="9">
        <f>SUMIFS('BAZA DANYCH'!$V:$V,'BAZA DANYCH'!$B:$B,STATYSTYKI!$B1105,'BAZA DANYCH'!$K:$K,M$1099,'BAZA DANYCH'!$C:$C,STATYSTYKI!$C1105,'BAZA DANYCH'!$G:$G,$D1105)</f>
        <v>8</v>
      </c>
      <c r="N1105" s="9">
        <f>SUMIFS('BAZA DANYCH'!$V:$V,'BAZA DANYCH'!$B:$B,STATYSTYKI!$B1105,'BAZA DANYCH'!$K:$K,N$1099,'BAZA DANYCH'!$C:$C,STATYSTYKI!$C1105,'BAZA DANYCH'!$G:$G,$D1105)</f>
        <v>18</v>
      </c>
      <c r="O1105" s="9">
        <f>SUMIFS('BAZA DANYCH'!$V:$V,'BAZA DANYCH'!$B:$B,STATYSTYKI!$B1105,'BAZA DANYCH'!$K:$K,O$1099,'BAZA DANYCH'!$C:$C,STATYSTYKI!$C1105,'BAZA DANYCH'!$G:$G,$D1105)</f>
        <v>17</v>
      </c>
      <c r="P1105" s="9">
        <f>SUMIFS('BAZA DANYCH'!$V:$V,'BAZA DANYCH'!$B:$B,STATYSTYKI!$B1105,'BAZA DANYCH'!$K:$K,P$1099,'BAZA DANYCH'!$C:$C,STATYSTYKI!$C1105,'BAZA DANYCH'!$G:$G,$D1105)</f>
        <v>9</v>
      </c>
      <c r="Q1105" s="9">
        <f>SUMIFS('BAZA DANYCH'!$V:$V,'BAZA DANYCH'!$B:$B,STATYSTYKI!$B1105,'BAZA DANYCH'!$K:$K,Q$1099,'BAZA DANYCH'!$C:$C,STATYSTYKI!$C1105,'BAZA DANYCH'!$G:$G,$D1105)</f>
        <v>15</v>
      </c>
      <c r="R1105" s="9">
        <f>SUMIFS('BAZA DANYCH'!$V:$V,'BAZA DANYCH'!$B:$B,STATYSTYKI!$B1105,'BAZA DANYCH'!$K:$K,R$1099,'BAZA DANYCH'!$C:$C,STATYSTYKI!$C1105,'BAZA DANYCH'!$G:$G,$D1105)</f>
        <v>6</v>
      </c>
      <c r="S1105" s="9">
        <f>SUMIFS('BAZA DANYCH'!$V:$V,'BAZA DANYCH'!$B:$B,STATYSTYKI!$B1105,'BAZA DANYCH'!$K:$K,S$1099,'BAZA DANYCH'!$C:$C,STATYSTYKI!$C1105,'BAZA DANYCH'!$G:$G,$D1105)</f>
        <v>9</v>
      </c>
      <c r="T1105" s="9">
        <f>SUMIFS('BAZA DANYCH'!$V:$V,'BAZA DANYCH'!$B:$B,STATYSTYKI!$B1105,'BAZA DANYCH'!$K:$K,T$1099,'BAZA DANYCH'!$C:$C,STATYSTYKI!$C1105,'BAZA DANYCH'!$G:$G,$D1105)</f>
        <v>5</v>
      </c>
      <c r="U1105" s="9">
        <f>SUMIFS('BAZA DANYCH'!$V:$V,'BAZA DANYCH'!$B:$B,STATYSTYKI!$B1105,'BAZA DANYCH'!$K:$K,U$1099,'BAZA DANYCH'!$C:$C,STATYSTYKI!$C1105,'BAZA DANYCH'!$G:$G,$D1105)</f>
        <v>11</v>
      </c>
      <c r="V1105" s="9">
        <f>SUMIFS('BAZA DANYCH'!$V:$V,'BAZA DANYCH'!$B:$B,STATYSTYKI!$B1105,'BAZA DANYCH'!$K:$K,V$1099,'BAZA DANYCH'!$C:$C,STATYSTYKI!$C1105,'BAZA DANYCH'!$G:$G,$D1105)</f>
        <v>9</v>
      </c>
      <c r="W1105" s="9">
        <f>SUMIFS('BAZA DANYCH'!$V:$V,'BAZA DANYCH'!$B:$B,STATYSTYKI!$B1105,'BAZA DANYCH'!$K:$K,W$1099,'BAZA DANYCH'!$C:$C,STATYSTYKI!$C1105,'BAZA DANYCH'!$G:$G,$D1105)</f>
        <v>17</v>
      </c>
      <c r="X1105" s="9">
        <f>SUMIFS('BAZA DANYCH'!$V:$V,'BAZA DANYCH'!$B:$B,STATYSTYKI!$B1105,'BAZA DANYCH'!$K:$K,X$1099,'BAZA DANYCH'!$C:$C,STATYSTYKI!$C1105,'BAZA DANYCH'!$G:$G,$D1105)</f>
        <v>24</v>
      </c>
      <c r="Y1105" s="9">
        <f>SUMIFS('BAZA DANYCH'!$V:$V,'BAZA DANYCH'!$B:$B,STATYSTYKI!$B1105,'BAZA DANYCH'!$K:$K,Y$1099,'BAZA DANYCH'!$C:$C,STATYSTYKI!$C1105,'BAZA DANYCH'!$G:$G,$D1105)</f>
        <v>28</v>
      </c>
      <c r="Z1105" s="9">
        <f>SUMIFS('BAZA DANYCH'!$V:$V,'BAZA DANYCH'!$B:$B,STATYSTYKI!$B1105,'BAZA DANYCH'!$K:$K,Z$1099,'BAZA DANYCH'!$C:$C,STATYSTYKI!$C1105,'BAZA DANYCH'!$G:$G,$D1105)</f>
        <v>48</v>
      </c>
      <c r="AA1105" s="9">
        <f>SUMIFS('BAZA DANYCH'!$V:$V,'BAZA DANYCH'!$B:$B,STATYSTYKI!$B1105,'BAZA DANYCH'!$K:$K,AA$1099,'BAZA DANYCH'!$C:$C,STATYSTYKI!$C1105,'BAZA DANYCH'!$G:$G,$D1105)</f>
        <v>77</v>
      </c>
      <c r="AB1105" s="9">
        <f>SUMIFS('BAZA DANYCH'!$V:$V,'BAZA DANYCH'!$B:$B,STATYSTYKI!$B1105,'BAZA DANYCH'!$K:$K,AB$1099,'BAZA DANYCH'!$C:$C,STATYSTYKI!$C1105,'BAZA DANYCH'!$G:$G,$D1105)</f>
        <v>92</v>
      </c>
      <c r="AC1105" s="9">
        <f>SUMIFS('BAZA DANYCH'!$V:$V,'BAZA DANYCH'!$B:$B,STATYSTYKI!$B1105,'BAZA DANYCH'!$K:$K,AC$1099,'BAZA DANYCH'!$C:$C,STATYSTYKI!$C1105,'BAZA DANYCH'!$G:$G,$D1105)</f>
        <v>101</v>
      </c>
      <c r="AD1105" s="9">
        <f>SUMIFS('BAZA DANYCH'!$V:$V,'BAZA DANYCH'!$B:$B,STATYSTYKI!$B1105,'BAZA DANYCH'!$K:$K,AD$1099,'BAZA DANYCH'!$C:$C,STATYSTYKI!$C1105,'BAZA DANYCH'!$G:$G,$D1105)</f>
        <v>118</v>
      </c>
      <c r="AE1105" s="9">
        <f>SUMIFS('BAZA DANYCH'!$V:$V,'BAZA DANYCH'!$B:$B,STATYSTYKI!$B1105,'BAZA DANYCH'!$K:$K,AE$1099,'BAZA DANYCH'!$C:$C,STATYSTYKI!$C1105,'BAZA DANYCH'!$G:$G,$D1105)</f>
        <v>199</v>
      </c>
      <c r="AF1105" s="9">
        <f>SUMIFS('BAZA DANYCH'!$V:$V,'BAZA DANYCH'!$B:$B,STATYSTYKI!$B1105,'BAZA DANYCH'!$K:$K,AF$1099,'BAZA DANYCH'!$C:$C,STATYSTYKI!$C1105,'BAZA DANYCH'!$G:$G,$D1105)</f>
        <v>259</v>
      </c>
      <c r="AG1105" s="9">
        <f>SUMIFS('BAZA DANYCH'!$V:$V,'BAZA DANYCH'!$B:$B,STATYSTYKI!$B1105,'BAZA DANYCH'!$K:$K,AG$1099,'BAZA DANYCH'!$C:$C,STATYSTYKI!$C1105,'BAZA DANYCH'!$G:$G,$D1105)</f>
        <v>270</v>
      </c>
      <c r="AH1105" s="9">
        <f>SUMIFS('BAZA DANYCH'!$V:$V,'BAZA DANYCH'!$B:$B,STATYSTYKI!$B1105,'BAZA DANYCH'!$K:$K,AH$1099,'BAZA DANYCH'!$C:$C,STATYSTYKI!$C1105,'BAZA DANYCH'!$G:$G,$D1105)</f>
        <v>308</v>
      </c>
      <c r="AI1105" s="9">
        <f>SUMIFS('BAZA DANYCH'!$V:$V,'BAZA DANYCH'!$B:$B,STATYSTYKI!$B1105,'BAZA DANYCH'!$K:$K,AI$1099,'BAZA DANYCH'!$C:$C,STATYSTYKI!$C1105,'BAZA DANYCH'!$G:$G,$D1105)</f>
        <v>323</v>
      </c>
      <c r="AJ1105" s="9">
        <f>SUMIFS('BAZA DANYCH'!$V:$V,'BAZA DANYCH'!$B:$B,STATYSTYKI!$B1105,'BAZA DANYCH'!$K:$K,AJ$1099,'BAZA DANYCH'!$C:$C,STATYSTYKI!$C1105,'BAZA DANYCH'!$G:$G,$D1105)</f>
        <v>245</v>
      </c>
      <c r="AK1105" s="9">
        <f>SUMIFS('BAZA DANYCH'!$V:$V,'BAZA DANYCH'!$B:$B,STATYSTYKI!$B1105,'BAZA DANYCH'!$K:$K,AK$1099,'BAZA DANYCH'!$C:$C,STATYSTYKI!$C1105,'BAZA DANYCH'!$G:$G,$D1105)</f>
        <v>239</v>
      </c>
      <c r="AL1105" s="9">
        <f>SUMIFS('BAZA DANYCH'!$V:$V,'BAZA DANYCH'!$B:$B,STATYSTYKI!$B1105,'BAZA DANYCH'!$K:$K,AL$1099,'BAZA DANYCH'!$C:$C,STATYSTYKI!$C1105,'BAZA DANYCH'!$G:$G,$D1105)</f>
        <v>281</v>
      </c>
      <c r="AM1105" s="9">
        <f>SUMIFS('BAZA DANYCH'!$V:$V,'BAZA DANYCH'!$B:$B,STATYSTYKI!$B1105,'BAZA DANYCH'!$K:$K,AM$1099,'BAZA DANYCH'!$C:$C,STATYSTYKI!$C1105,'BAZA DANYCH'!$G:$G,$D1105)</f>
        <v>251</v>
      </c>
      <c r="AN1105" s="9">
        <f>SUMIFS('BAZA DANYCH'!$V:$V,'BAZA DANYCH'!$B:$B,STATYSTYKI!$B1105,'BAZA DANYCH'!$K:$K,AN$1099,'BAZA DANYCH'!$C:$C,STATYSTYKI!$C1105,'BAZA DANYCH'!$G:$G,$D1105)</f>
        <v>256</v>
      </c>
      <c r="AO1105" s="9">
        <f>SUMIFS('BAZA DANYCH'!$V:$V,'BAZA DANYCH'!$B:$B,STATYSTYKI!$B1105,'BAZA DANYCH'!$K:$K,AO$1099,'BAZA DANYCH'!$C:$C,STATYSTYKI!$C1105,'BAZA DANYCH'!$G:$G,$D1105)</f>
        <v>250</v>
      </c>
      <c r="AP1105" s="9">
        <f>SUMIFS('BAZA DANYCH'!$V:$V,'BAZA DANYCH'!$B:$B,STATYSTYKI!$B1105,'BAZA DANYCH'!$K:$K,AP$1099,'BAZA DANYCH'!$C:$C,STATYSTYKI!$C1105,'BAZA DANYCH'!$G:$G,$D1105)</f>
        <v>241</v>
      </c>
      <c r="AQ1105" s="9">
        <f>SUMIFS('BAZA DANYCH'!$V:$V,'BAZA DANYCH'!$B:$B,STATYSTYKI!$B1105,'BAZA DANYCH'!$K:$K,AQ$1099,'BAZA DANYCH'!$C:$C,STATYSTYKI!$C1105,'BAZA DANYCH'!$G:$G,$D1105)</f>
        <v>241</v>
      </c>
      <c r="AR1105" s="9">
        <f>SUMIFS('BAZA DANYCH'!$V:$V,'BAZA DANYCH'!$B:$B,STATYSTYKI!$B1105,'BAZA DANYCH'!$K:$K,AR$1099,'BAZA DANYCH'!$C:$C,STATYSTYKI!$C1105,'BAZA DANYCH'!$G:$G,$D1105)</f>
        <v>251</v>
      </c>
      <c r="AS1105" s="9">
        <f>SUMIFS('BAZA DANYCH'!$V:$V,'BAZA DANYCH'!$B:$B,STATYSTYKI!$B1105,'BAZA DANYCH'!$K:$K,AS$1099,'BAZA DANYCH'!$C:$C,STATYSTYKI!$C1105,'BAZA DANYCH'!$G:$G,$D1105)</f>
        <v>230</v>
      </c>
      <c r="AT1105" s="9">
        <f>SUMIFS('BAZA DANYCH'!$V:$V,'BAZA DANYCH'!$B:$B,STATYSTYKI!$B1105,'BAZA DANYCH'!$K:$K,AT$1099,'BAZA DANYCH'!$C:$C,STATYSTYKI!$C1105,'BAZA DANYCH'!$G:$G,$D1105)</f>
        <v>232</v>
      </c>
      <c r="AU1105" s="9">
        <f>SUMIFS('BAZA DANYCH'!$V:$V,'BAZA DANYCH'!$B:$B,STATYSTYKI!$B1105,'BAZA DANYCH'!$K:$K,AU$1099,'BAZA DANYCH'!$C:$C,STATYSTYKI!$C1105,'BAZA DANYCH'!$G:$G,$D1105)</f>
        <v>228</v>
      </c>
      <c r="AV1105" s="9">
        <f>SUMIFS('BAZA DANYCH'!$V:$V,'BAZA DANYCH'!$B:$B,STATYSTYKI!$B1105,'BAZA DANYCH'!$K:$K,AV$1099,'BAZA DANYCH'!$C:$C,STATYSTYKI!$C1105,'BAZA DANYCH'!$G:$G,$D1105)</f>
        <v>257</v>
      </c>
      <c r="AW1105" s="9">
        <f>SUMIFS('BAZA DANYCH'!$V:$V,'BAZA DANYCH'!$B:$B,STATYSTYKI!$B1105,'BAZA DANYCH'!$K:$K,AW$1099,'BAZA DANYCH'!$C:$C,STATYSTYKI!$C1105,'BAZA DANYCH'!$G:$G,$D1105)</f>
        <v>235</v>
      </c>
      <c r="AX1105" s="9">
        <f>SUMIFS('BAZA DANYCH'!$V:$V,'BAZA DANYCH'!$B:$B,STATYSTYKI!$B1105,'BAZA DANYCH'!$K:$K,AX$1099,'BAZA DANYCH'!$C:$C,STATYSTYKI!$C1105,'BAZA DANYCH'!$G:$G,$D1105)</f>
        <v>234</v>
      </c>
      <c r="AY1105" s="9">
        <f>SUMIFS('BAZA DANYCH'!$V:$V,'BAZA DANYCH'!$B:$B,STATYSTYKI!$B1105,'BAZA DANYCH'!$K:$K,AY$1099,'BAZA DANYCH'!$C:$C,STATYSTYKI!$C1105,'BAZA DANYCH'!$G:$G,$D1105)</f>
        <v>236</v>
      </c>
      <c r="AZ1105" s="9">
        <f>SUMIFS('BAZA DANYCH'!$V:$V,'BAZA DANYCH'!$B:$B,STATYSTYKI!$B1105,'BAZA DANYCH'!$K:$K,AZ$1099,'BAZA DANYCH'!$C:$C,STATYSTYKI!$C1105,'BAZA DANYCH'!$G:$G,$D1105)</f>
        <v>248</v>
      </c>
      <c r="BA1105" s="9">
        <f>SUMIFS('BAZA DANYCH'!$V:$V,'BAZA DANYCH'!$B:$B,STATYSTYKI!$B1105,'BAZA DANYCH'!$K:$K,BA$1099,'BAZA DANYCH'!$C:$C,STATYSTYKI!$C1105,'BAZA DANYCH'!$G:$G,$D1105)</f>
        <v>251</v>
      </c>
      <c r="BB1105" s="9">
        <f>SUMIFS('BAZA DANYCH'!$V:$V,'BAZA DANYCH'!$B:$B,STATYSTYKI!$B1105,'BAZA DANYCH'!$K:$K,BB$1099,'BAZA DANYCH'!$C:$C,STATYSTYKI!$C1105,'BAZA DANYCH'!$G:$G,$D1105)</f>
        <v>192</v>
      </c>
      <c r="BC1105" s="9">
        <f>SUMIFS('BAZA DANYCH'!$V:$V,'BAZA DANYCH'!$B:$B,STATYSTYKI!$B1105,'BAZA DANYCH'!$K:$K,BC$1099,'BAZA DANYCH'!$C:$C,STATYSTYKI!$C1105,'BAZA DANYCH'!$G:$G,$D1105)</f>
        <v>207</v>
      </c>
      <c r="BD1105" s="9">
        <f>SUMIFS('BAZA DANYCH'!$V:$V,'BAZA DANYCH'!$B:$B,STATYSTYKI!$B1105,'BAZA DANYCH'!$K:$K,BD$1099,'BAZA DANYCH'!$C:$C,STATYSTYKI!$C1105,'BAZA DANYCH'!$G:$G,$D1105)</f>
        <v>222</v>
      </c>
      <c r="BE1105" s="9">
        <f>SUMIFS('BAZA DANYCH'!$V:$V,'BAZA DANYCH'!$B:$B,STATYSTYKI!$B1105,'BAZA DANYCH'!$K:$K,BE$1099,'BAZA DANYCH'!$C:$C,STATYSTYKI!$C1105,'BAZA DANYCH'!$G:$G,$D1105)</f>
        <v>226</v>
      </c>
      <c r="BF1105" s="9">
        <f>SUMIFS('BAZA DANYCH'!$V:$V,'BAZA DANYCH'!$B:$B,STATYSTYKI!$B1105,'BAZA DANYCH'!$K:$K,BF$1099,'BAZA DANYCH'!$C:$C,STATYSTYKI!$C1105,'BAZA DANYCH'!$G:$G,$D1105)</f>
        <v>236</v>
      </c>
      <c r="BG1105" s="9">
        <f>SUMIFS('BAZA DANYCH'!$V:$V,'BAZA DANYCH'!$B:$B,STATYSTYKI!$B1105,'BAZA DANYCH'!$K:$K,BG$1099,'BAZA DANYCH'!$C:$C,STATYSTYKI!$C1105,'BAZA DANYCH'!$G:$G,$D1105)</f>
        <v>220</v>
      </c>
      <c r="BH1105" s="9">
        <f>SUMIFS('BAZA DANYCH'!$V:$V,'BAZA DANYCH'!$B:$B,STATYSTYKI!$B1105,'BAZA DANYCH'!$K:$K,BH$1099,'BAZA DANYCH'!$C:$C,STATYSTYKI!$C1105,'BAZA DANYCH'!$G:$G,$D1105)</f>
        <v>217</v>
      </c>
      <c r="BI1105" s="9">
        <f>SUMIFS('BAZA DANYCH'!$V:$V,'BAZA DANYCH'!$B:$B,STATYSTYKI!$B1105,'BAZA DANYCH'!$K:$K,BI$1099,'BAZA DANYCH'!$C:$C,STATYSTYKI!$C1105,'BAZA DANYCH'!$G:$G,$D1105)</f>
        <v>213</v>
      </c>
      <c r="BJ1105" s="9">
        <f>SUMIFS('BAZA DANYCH'!$V:$V,'BAZA DANYCH'!$B:$B,STATYSTYKI!$B1105,'BAZA DANYCH'!$K:$K,BJ$1099,'BAZA DANYCH'!$C:$C,STATYSTYKI!$C1105,'BAZA DANYCH'!$G:$G,$D1105)</f>
        <v>214</v>
      </c>
      <c r="BK1105" s="9">
        <f>SUMIFS('BAZA DANYCH'!$V:$V,'BAZA DANYCH'!$B:$B,STATYSTYKI!$B1105,'BAZA DANYCH'!$K:$K,BK$1099,'BAZA DANYCH'!$C:$C,STATYSTYKI!$C1105,'BAZA DANYCH'!$G:$G,$D1105)</f>
        <v>242</v>
      </c>
      <c r="BL1105" s="9">
        <f>SUMIFS('BAZA DANYCH'!$V:$V,'BAZA DANYCH'!$B:$B,STATYSTYKI!$B1105,'BAZA DANYCH'!$K:$K,BL$1099,'BAZA DANYCH'!$C:$C,STATYSTYKI!$C1105,'BAZA DANYCH'!$G:$G,$D1105)</f>
        <v>264</v>
      </c>
      <c r="BM1105" s="9">
        <f>SUMIFS('BAZA DANYCH'!$V:$V,'BAZA DANYCH'!$B:$B,STATYSTYKI!$B1105,'BAZA DANYCH'!$K:$K,BM$1099,'BAZA DANYCH'!$C:$C,STATYSTYKI!$C1105,'BAZA DANYCH'!$G:$G,$D1105)</f>
        <v>253</v>
      </c>
      <c r="BN1105" s="9">
        <f>SUMIFS('BAZA DANYCH'!$V:$V,'BAZA DANYCH'!$B:$B,STATYSTYKI!$B1105,'BAZA DANYCH'!$K:$K,BN$1099,'BAZA DANYCH'!$C:$C,STATYSTYKI!$C1105,'BAZA DANYCH'!$G:$G,$D1105)</f>
        <v>255</v>
      </c>
      <c r="BO1105" s="9">
        <f>SUMIFS('BAZA DANYCH'!$V:$V,'BAZA DANYCH'!$B:$B,STATYSTYKI!$B1105,'BAZA DANYCH'!$K:$K,BO$1099,'BAZA DANYCH'!$C:$C,STATYSTYKI!$C1105,'BAZA DANYCH'!$G:$G,$D1105)</f>
        <v>234</v>
      </c>
      <c r="BP1105" s="9">
        <f>SUMIFS('BAZA DANYCH'!$V:$V,'BAZA DANYCH'!$B:$B,STATYSTYKI!$B1105,'BAZA DANYCH'!$K:$K,BP$1099,'BAZA DANYCH'!$C:$C,STATYSTYKI!$C1105,'BAZA DANYCH'!$G:$G,$D1105)</f>
        <v>236</v>
      </c>
      <c r="BQ1105" s="9">
        <f>SUMIFS('BAZA DANYCH'!$V:$V,'BAZA DANYCH'!$B:$B,STATYSTYKI!$B1105,'BAZA DANYCH'!$K:$K,BQ$1099,'BAZA DANYCH'!$C:$C,STATYSTYKI!$C1105,'BAZA DANYCH'!$G:$G,$D1105)</f>
        <v>227</v>
      </c>
      <c r="BR1105" s="9">
        <f>SUMIFS('BAZA DANYCH'!$V:$V,'BAZA DANYCH'!$B:$B,STATYSTYKI!$B1105,'BAZA DANYCH'!$K:$K,BR$1099,'BAZA DANYCH'!$C:$C,STATYSTYKI!$C1105,'BAZA DANYCH'!$G:$G,$D1105)</f>
        <v>251</v>
      </c>
      <c r="BS1105" s="9">
        <f>SUMIFS('BAZA DANYCH'!$V:$V,'BAZA DANYCH'!$B:$B,STATYSTYKI!$B1105,'BAZA DANYCH'!$K:$K,BS$1099,'BAZA DANYCH'!$C:$C,STATYSTYKI!$C1105,'BAZA DANYCH'!$G:$G,$D1105)</f>
        <v>258</v>
      </c>
      <c r="BT1105" s="9">
        <f>SUMIFS('BAZA DANYCH'!$V:$V,'BAZA DANYCH'!$B:$B,STATYSTYKI!$B1105,'BAZA DANYCH'!$K:$K,BT$1099,'BAZA DANYCH'!$C:$C,STATYSTYKI!$C1105,'BAZA DANYCH'!$G:$G,$D1105)</f>
        <v>232</v>
      </c>
      <c r="BU1105" s="9">
        <f>SUMIFS('BAZA DANYCH'!$V:$V,'BAZA DANYCH'!$B:$B,STATYSTYKI!$B1105,'BAZA DANYCH'!$K:$K,BU$1099,'BAZA DANYCH'!$C:$C,STATYSTYKI!$C1105,'BAZA DANYCH'!$G:$G,$D1105)</f>
        <v>245</v>
      </c>
      <c r="BV1105" s="9">
        <f>SUMIFS('BAZA DANYCH'!$V:$V,'BAZA DANYCH'!$B:$B,STATYSTYKI!$B1105,'BAZA DANYCH'!$K:$K,BV$1099,'BAZA DANYCH'!$C:$C,STATYSTYKI!$C1105,'BAZA DANYCH'!$G:$G,$D1105)</f>
        <v>239</v>
      </c>
      <c r="BW1105" s="9">
        <f>SUMIFS('BAZA DANYCH'!$V:$V,'BAZA DANYCH'!$B:$B,STATYSTYKI!$B1105,'BAZA DANYCH'!$K:$K,BW$1099,'BAZA DANYCH'!$C:$C,STATYSTYKI!$C1105,'BAZA DANYCH'!$G:$G,$D1105)</f>
        <v>261</v>
      </c>
      <c r="BX1105" s="9">
        <f>SUMIFS('BAZA DANYCH'!$V:$V,'BAZA DANYCH'!$B:$B,STATYSTYKI!$B1105,'BAZA DANYCH'!$K:$K,BX$1099,'BAZA DANYCH'!$C:$C,STATYSTYKI!$C1105,'BAZA DANYCH'!$G:$G,$D1105)</f>
        <v>258</v>
      </c>
      <c r="BY1105" s="9">
        <f>SUMIFS('BAZA DANYCH'!$V:$V,'BAZA DANYCH'!$B:$B,STATYSTYKI!$B1105,'BAZA DANYCH'!$K:$K,BY$1099,'BAZA DANYCH'!$C:$C,STATYSTYKI!$C1105,'BAZA DANYCH'!$G:$G,$D1105)</f>
        <v>205</v>
      </c>
      <c r="BZ1105" s="9">
        <f>SUMIFS('BAZA DANYCH'!$V:$V,'BAZA DANYCH'!$B:$B,STATYSTYKI!$B1105,'BAZA DANYCH'!$K:$K,BZ$1099,'BAZA DANYCH'!$C:$C,STATYSTYKI!$C1105,'BAZA DANYCH'!$G:$G,$D1105)</f>
        <v>229</v>
      </c>
      <c r="CA1105" s="9">
        <f>SUMIFS('BAZA DANYCH'!$V:$V,'BAZA DANYCH'!$B:$B,STATYSTYKI!$B1105,'BAZA DANYCH'!$K:$K,CA$1099,'BAZA DANYCH'!$C:$C,STATYSTYKI!$C1105,'BAZA DANYCH'!$G:$G,$D1105)</f>
        <v>260</v>
      </c>
      <c r="CB1105" s="9">
        <f>SUMIFS('BAZA DANYCH'!$V:$V,'BAZA DANYCH'!$B:$B,STATYSTYKI!$B1105,'BAZA DANYCH'!$K:$K,CB$1099,'BAZA DANYCH'!$C:$C,STATYSTYKI!$C1105,'BAZA DANYCH'!$G:$G,$D1105)</f>
        <v>223</v>
      </c>
      <c r="CC1105" s="9">
        <f>SUMIFS('BAZA DANYCH'!$V:$V,'BAZA DANYCH'!$B:$B,STATYSTYKI!$B1105,'BAZA DANYCH'!$K:$K,CC$1099,'BAZA DANYCH'!$C:$C,STATYSTYKI!$C1105,'BAZA DANYCH'!$G:$G,$D1105)</f>
        <v>222</v>
      </c>
      <c r="CD1105" s="9">
        <f>SUMIFS('BAZA DANYCH'!$V:$V,'BAZA DANYCH'!$B:$B,STATYSTYKI!$B1105,'BAZA DANYCH'!$K:$K,CD$1099,'BAZA DANYCH'!$C:$C,STATYSTYKI!$C1105,'BAZA DANYCH'!$G:$G,$D1105)</f>
        <v>193</v>
      </c>
      <c r="CE1105" s="9">
        <f>SUMIFS('BAZA DANYCH'!$V:$V,'BAZA DANYCH'!$B:$B,STATYSTYKI!$B1105,'BAZA DANYCH'!$K:$K,CE$1099,'BAZA DANYCH'!$C:$C,STATYSTYKI!$C1105,'BAZA DANYCH'!$G:$G,$D1105)</f>
        <v>217</v>
      </c>
      <c r="CF1105" s="9">
        <f>SUMIFS('BAZA DANYCH'!$V:$V,'BAZA DANYCH'!$B:$B,STATYSTYKI!$B1105,'BAZA DANYCH'!$K:$K,CF$1099,'BAZA DANYCH'!$C:$C,STATYSTYKI!$C1105,'BAZA DANYCH'!$G:$G,$D1105)</f>
        <v>181</v>
      </c>
      <c r="CG1105" s="9">
        <f>SUMIFS('BAZA DANYCH'!$V:$V,'BAZA DANYCH'!$B:$B,STATYSTYKI!$B1105,'BAZA DANYCH'!$K:$K,CG$1099,'BAZA DANYCH'!$C:$C,STATYSTYKI!$C1105,'BAZA DANYCH'!$G:$G,$D1105)</f>
        <v>186</v>
      </c>
      <c r="CH1105" s="9">
        <f>SUMIFS('BAZA DANYCH'!$V:$V,'BAZA DANYCH'!$B:$B,STATYSTYKI!$B1105,'BAZA DANYCH'!$K:$K,CH$1099,'BAZA DANYCH'!$C:$C,STATYSTYKI!$C1105,'BAZA DANYCH'!$G:$G,$D1105)</f>
        <v>174</v>
      </c>
      <c r="CI1105" s="9">
        <f>SUMIFS('BAZA DANYCH'!$V:$V,'BAZA DANYCH'!$B:$B,STATYSTYKI!$B1105,'BAZA DANYCH'!$K:$K,CI$1099,'BAZA DANYCH'!$C:$C,STATYSTYKI!$C1105,'BAZA DANYCH'!$G:$G,$D1105)</f>
        <v>165</v>
      </c>
      <c r="CJ1105" s="9">
        <f>SUMIFS('BAZA DANYCH'!$V:$V,'BAZA DANYCH'!$B:$B,STATYSTYKI!$B1105,'BAZA DANYCH'!$K:$K,CJ$1099,'BAZA DANYCH'!$C:$C,STATYSTYKI!$C1105,'BAZA DANYCH'!$G:$G,$D1105)</f>
        <v>145</v>
      </c>
      <c r="CK1105" s="9">
        <f>SUMIFS('BAZA DANYCH'!$V:$V,'BAZA DANYCH'!$B:$B,STATYSTYKI!$B1105,'BAZA DANYCH'!$K:$K,CK$1099,'BAZA DANYCH'!$C:$C,STATYSTYKI!$C1105,'BAZA DANYCH'!$G:$G,$D1105)</f>
        <v>116</v>
      </c>
      <c r="CL1105" s="9">
        <f>SUMIFS('BAZA DANYCH'!$V:$V,'BAZA DANYCH'!$B:$B,STATYSTYKI!$B1105,'BAZA DANYCH'!$K:$K,CL$1099,'BAZA DANYCH'!$C:$C,STATYSTYKI!$C1105,'BAZA DANYCH'!$G:$G,$D1105)</f>
        <v>131</v>
      </c>
      <c r="CM1105" s="9">
        <f>SUMIFS('BAZA DANYCH'!$V:$V,'BAZA DANYCH'!$B:$B,STATYSTYKI!$B1105,'BAZA DANYCH'!$K:$K,CM$1099,'BAZA DANYCH'!$C:$C,STATYSTYKI!$C1105,'BAZA DANYCH'!$G:$G,$D1105)</f>
        <v>123</v>
      </c>
      <c r="CN1105" s="9">
        <f>SUMIFS('BAZA DANYCH'!$V:$V,'BAZA DANYCH'!$B:$B,STATYSTYKI!$B1105,'BAZA DANYCH'!$K:$K,CN$1099,'BAZA DANYCH'!$C:$C,STATYSTYKI!$C1105,'BAZA DANYCH'!$G:$G,$D1105)</f>
        <v>110</v>
      </c>
      <c r="CO1105" s="9">
        <f>SUMIFS('BAZA DANYCH'!$V:$V,'BAZA DANYCH'!$B:$B,STATYSTYKI!$B1105,'BAZA DANYCH'!$K:$K,CO$1099,'BAZA DANYCH'!$C:$C,STATYSTYKI!$C1105,'BAZA DANYCH'!$G:$G,$D1105)</f>
        <v>102</v>
      </c>
      <c r="CP1105" s="9">
        <f>SUMIFS('BAZA DANYCH'!$V:$V,'BAZA DANYCH'!$B:$B,STATYSTYKI!$B1105,'BAZA DANYCH'!$K:$K,CP$1099,'BAZA DANYCH'!$C:$C,STATYSTYKI!$C1105,'BAZA DANYCH'!$G:$G,$D1105)</f>
        <v>96</v>
      </c>
      <c r="CQ1105" s="9">
        <f>SUMIFS('BAZA DANYCH'!$V:$V,'BAZA DANYCH'!$B:$B,STATYSTYKI!$B1105,'BAZA DANYCH'!$K:$K,CQ$1099,'BAZA DANYCH'!$C:$C,STATYSTYKI!$C1105,'BAZA DANYCH'!$G:$G,$D1105)</f>
        <v>107</v>
      </c>
      <c r="CR1105" s="9">
        <f>SUMIFS('BAZA DANYCH'!$V:$V,'BAZA DANYCH'!$B:$B,STATYSTYKI!$B1105,'BAZA DANYCH'!$K:$K,CR$1099,'BAZA DANYCH'!$C:$C,STATYSTYKI!$C1105,'BAZA DANYCH'!$G:$G,$D1105)</f>
        <v>53</v>
      </c>
      <c r="CS1105" s="9">
        <f>SUMIFS('BAZA DANYCH'!$V:$V,'BAZA DANYCH'!$B:$B,STATYSTYKI!$B1105,'BAZA DANYCH'!$K:$K,CS$1099,'BAZA DANYCH'!$C:$C,STATYSTYKI!$C1105,'BAZA DANYCH'!$G:$G,$D1105)</f>
        <v>69</v>
      </c>
      <c r="CT1105" s="9">
        <f>SUMIFS('BAZA DANYCH'!$V:$V,'BAZA DANYCH'!$B:$B,STATYSTYKI!$B1105,'BAZA DANYCH'!$K:$K,CT$1099,'BAZA DANYCH'!$C:$C,STATYSTYKI!$C1105,'BAZA DANYCH'!$G:$G,$D1105)</f>
        <v>53</v>
      </c>
      <c r="CU1105" s="9">
        <f>SUMIFS('BAZA DANYCH'!$V:$V,'BAZA DANYCH'!$B:$B,STATYSTYKI!$B1105,'BAZA DANYCH'!$K:$K,CU$1099,'BAZA DANYCH'!$C:$C,STATYSTYKI!$C1105,'BAZA DANYCH'!$G:$G,$D1105)</f>
        <v>44</v>
      </c>
      <c r="CV1105" s="9">
        <f>SUMIFS('BAZA DANYCH'!$V:$V,'BAZA DANYCH'!$B:$B,STATYSTYKI!$B1105,'BAZA DANYCH'!$K:$K,CV$1099,'BAZA DANYCH'!$C:$C,STATYSTYKI!$C1105,'BAZA DANYCH'!$G:$G,$D1105)</f>
        <v>36</v>
      </c>
      <c r="CW1105" s="9">
        <f>SUMIFS('BAZA DANYCH'!$V:$V,'BAZA DANYCH'!$B:$B,STATYSTYKI!$B1105,'BAZA DANYCH'!$K:$K,CW$1099,'BAZA DANYCH'!$C:$C,STATYSTYKI!$C1105,'BAZA DANYCH'!$G:$G,$D1105)</f>
        <v>37</v>
      </c>
    </row>
    <row r="1106" spans="1:101" hidden="1">
      <c r="A1106" s="8"/>
      <c r="B1106" s="60" t="s">
        <v>127</v>
      </c>
      <c r="C1106" s="61" t="s">
        <v>128</v>
      </c>
      <c r="D1106" s="61" t="s">
        <v>129</v>
      </c>
      <c r="E1106" s="62">
        <f t="shared" si="310"/>
        <v>10682</v>
      </c>
      <c r="F1106" s="9">
        <f>SUMIFS('BAZA DANYCH'!$V:$V,'BAZA DANYCH'!$B:$B,STATYSTYKI!$B1106,'BAZA DANYCH'!$K:$K,F$1099,'BAZA DANYCH'!$C:$C,STATYSTYKI!$C1106,'BAZA DANYCH'!$G:$G,$D1106)</f>
        <v>20</v>
      </c>
      <c r="G1106" s="9">
        <f>SUMIFS('BAZA DANYCH'!$V:$V,'BAZA DANYCH'!$B:$B,STATYSTYKI!$B1106,'BAZA DANYCH'!$K:$K,G$1099,'BAZA DANYCH'!$C:$C,STATYSTYKI!$C1106,'BAZA DANYCH'!$G:$G,$D1106)</f>
        <v>10</v>
      </c>
      <c r="H1106" s="9">
        <f>SUMIFS('BAZA DANYCH'!$V:$V,'BAZA DANYCH'!$B:$B,STATYSTYKI!$B1106,'BAZA DANYCH'!$K:$K,H$1099,'BAZA DANYCH'!$C:$C,STATYSTYKI!$C1106,'BAZA DANYCH'!$G:$G,$D1106)</f>
        <v>16</v>
      </c>
      <c r="I1106" s="9">
        <f>SUMIFS('BAZA DANYCH'!$V:$V,'BAZA DANYCH'!$B:$B,STATYSTYKI!$B1106,'BAZA DANYCH'!$K:$K,I$1099,'BAZA DANYCH'!$C:$C,STATYSTYKI!$C1106,'BAZA DANYCH'!$G:$G,$D1106)</f>
        <v>9</v>
      </c>
      <c r="J1106" s="9">
        <f>SUMIFS('BAZA DANYCH'!$V:$V,'BAZA DANYCH'!$B:$B,STATYSTYKI!$B1106,'BAZA DANYCH'!$K:$K,J$1099,'BAZA DANYCH'!$C:$C,STATYSTYKI!$C1106,'BAZA DANYCH'!$G:$G,$D1106)</f>
        <v>9</v>
      </c>
      <c r="K1106" s="9">
        <f>SUMIFS('BAZA DANYCH'!$V:$V,'BAZA DANYCH'!$B:$B,STATYSTYKI!$B1106,'BAZA DANYCH'!$K:$K,K$1099,'BAZA DANYCH'!$C:$C,STATYSTYKI!$C1106,'BAZA DANYCH'!$G:$G,$D1106)</f>
        <v>14</v>
      </c>
      <c r="L1106" s="9">
        <f>SUMIFS('BAZA DANYCH'!$V:$V,'BAZA DANYCH'!$B:$B,STATYSTYKI!$B1106,'BAZA DANYCH'!$K:$K,L$1099,'BAZA DANYCH'!$C:$C,STATYSTYKI!$C1106,'BAZA DANYCH'!$G:$G,$D1106)</f>
        <v>12</v>
      </c>
      <c r="M1106" s="9">
        <f>SUMIFS('BAZA DANYCH'!$V:$V,'BAZA DANYCH'!$B:$B,STATYSTYKI!$B1106,'BAZA DANYCH'!$K:$K,M$1099,'BAZA DANYCH'!$C:$C,STATYSTYKI!$C1106,'BAZA DANYCH'!$G:$G,$D1106)</f>
        <v>11</v>
      </c>
      <c r="N1106" s="9">
        <f>SUMIFS('BAZA DANYCH'!$V:$V,'BAZA DANYCH'!$B:$B,STATYSTYKI!$B1106,'BAZA DANYCH'!$K:$K,N$1099,'BAZA DANYCH'!$C:$C,STATYSTYKI!$C1106,'BAZA DANYCH'!$G:$G,$D1106)</f>
        <v>13</v>
      </c>
      <c r="O1106" s="9">
        <f>SUMIFS('BAZA DANYCH'!$V:$V,'BAZA DANYCH'!$B:$B,STATYSTYKI!$B1106,'BAZA DANYCH'!$K:$K,O$1099,'BAZA DANYCH'!$C:$C,STATYSTYKI!$C1106,'BAZA DANYCH'!$G:$G,$D1106)</f>
        <v>9</v>
      </c>
      <c r="P1106" s="9">
        <f>SUMIFS('BAZA DANYCH'!$V:$V,'BAZA DANYCH'!$B:$B,STATYSTYKI!$B1106,'BAZA DANYCH'!$K:$K,P$1099,'BAZA DANYCH'!$C:$C,STATYSTYKI!$C1106,'BAZA DANYCH'!$G:$G,$D1106)</f>
        <v>5</v>
      </c>
      <c r="Q1106" s="9">
        <f>SUMIFS('BAZA DANYCH'!$V:$V,'BAZA DANYCH'!$B:$B,STATYSTYKI!$B1106,'BAZA DANYCH'!$K:$K,Q$1099,'BAZA DANYCH'!$C:$C,STATYSTYKI!$C1106,'BAZA DANYCH'!$G:$G,$D1106)</f>
        <v>8</v>
      </c>
      <c r="R1106" s="9">
        <f>SUMIFS('BAZA DANYCH'!$V:$V,'BAZA DANYCH'!$B:$B,STATYSTYKI!$B1106,'BAZA DANYCH'!$K:$K,R$1099,'BAZA DANYCH'!$C:$C,STATYSTYKI!$C1106,'BAZA DANYCH'!$G:$G,$D1106)</f>
        <v>5</v>
      </c>
      <c r="S1106" s="9">
        <f>SUMIFS('BAZA DANYCH'!$V:$V,'BAZA DANYCH'!$B:$B,STATYSTYKI!$B1106,'BAZA DANYCH'!$K:$K,S$1099,'BAZA DANYCH'!$C:$C,STATYSTYKI!$C1106,'BAZA DANYCH'!$G:$G,$D1106)</f>
        <v>7</v>
      </c>
      <c r="T1106" s="9">
        <f>SUMIFS('BAZA DANYCH'!$V:$V,'BAZA DANYCH'!$B:$B,STATYSTYKI!$B1106,'BAZA DANYCH'!$K:$K,T$1099,'BAZA DANYCH'!$C:$C,STATYSTYKI!$C1106,'BAZA DANYCH'!$G:$G,$D1106)</f>
        <v>0</v>
      </c>
      <c r="U1106" s="9">
        <f>SUMIFS('BAZA DANYCH'!$V:$V,'BAZA DANYCH'!$B:$B,STATYSTYKI!$B1106,'BAZA DANYCH'!$K:$K,U$1099,'BAZA DANYCH'!$C:$C,STATYSTYKI!$C1106,'BAZA DANYCH'!$G:$G,$D1106)</f>
        <v>5</v>
      </c>
      <c r="V1106" s="9">
        <f>SUMIFS('BAZA DANYCH'!$V:$V,'BAZA DANYCH'!$B:$B,STATYSTYKI!$B1106,'BAZA DANYCH'!$K:$K,V$1099,'BAZA DANYCH'!$C:$C,STATYSTYKI!$C1106,'BAZA DANYCH'!$G:$G,$D1106)</f>
        <v>8</v>
      </c>
      <c r="W1106" s="9">
        <f>SUMIFS('BAZA DANYCH'!$V:$V,'BAZA DANYCH'!$B:$B,STATYSTYKI!$B1106,'BAZA DANYCH'!$K:$K,W$1099,'BAZA DANYCH'!$C:$C,STATYSTYKI!$C1106,'BAZA DANYCH'!$G:$G,$D1106)</f>
        <v>7</v>
      </c>
      <c r="X1106" s="9">
        <f>SUMIFS('BAZA DANYCH'!$V:$V,'BAZA DANYCH'!$B:$B,STATYSTYKI!$B1106,'BAZA DANYCH'!$K:$K,X$1099,'BAZA DANYCH'!$C:$C,STATYSTYKI!$C1106,'BAZA DANYCH'!$G:$G,$D1106)</f>
        <v>12</v>
      </c>
      <c r="Y1106" s="9">
        <f>SUMIFS('BAZA DANYCH'!$V:$V,'BAZA DANYCH'!$B:$B,STATYSTYKI!$B1106,'BAZA DANYCH'!$K:$K,Y$1099,'BAZA DANYCH'!$C:$C,STATYSTYKI!$C1106,'BAZA DANYCH'!$G:$G,$D1106)</f>
        <v>11</v>
      </c>
      <c r="Z1106" s="9">
        <f>SUMIFS('BAZA DANYCH'!$V:$V,'BAZA DANYCH'!$B:$B,STATYSTYKI!$B1106,'BAZA DANYCH'!$K:$K,Z$1099,'BAZA DANYCH'!$C:$C,STATYSTYKI!$C1106,'BAZA DANYCH'!$G:$G,$D1106)</f>
        <v>16</v>
      </c>
      <c r="AA1106" s="9">
        <f>SUMIFS('BAZA DANYCH'!$V:$V,'BAZA DANYCH'!$B:$B,STATYSTYKI!$B1106,'BAZA DANYCH'!$K:$K,AA$1099,'BAZA DANYCH'!$C:$C,STATYSTYKI!$C1106,'BAZA DANYCH'!$G:$G,$D1106)</f>
        <v>26</v>
      </c>
      <c r="AB1106" s="9">
        <f>SUMIFS('BAZA DANYCH'!$V:$V,'BAZA DANYCH'!$B:$B,STATYSTYKI!$B1106,'BAZA DANYCH'!$K:$K,AB$1099,'BAZA DANYCH'!$C:$C,STATYSTYKI!$C1106,'BAZA DANYCH'!$G:$G,$D1106)</f>
        <v>37</v>
      </c>
      <c r="AC1106" s="9">
        <f>SUMIFS('BAZA DANYCH'!$V:$V,'BAZA DANYCH'!$B:$B,STATYSTYKI!$B1106,'BAZA DANYCH'!$K:$K,AC$1099,'BAZA DANYCH'!$C:$C,STATYSTYKI!$C1106,'BAZA DANYCH'!$G:$G,$D1106)</f>
        <v>47</v>
      </c>
      <c r="AD1106" s="9">
        <f>SUMIFS('BAZA DANYCH'!$V:$V,'BAZA DANYCH'!$B:$B,STATYSTYKI!$B1106,'BAZA DANYCH'!$K:$K,AD$1099,'BAZA DANYCH'!$C:$C,STATYSTYKI!$C1106,'BAZA DANYCH'!$G:$G,$D1106)</f>
        <v>45</v>
      </c>
      <c r="AE1106" s="9">
        <f>SUMIFS('BAZA DANYCH'!$V:$V,'BAZA DANYCH'!$B:$B,STATYSTYKI!$B1106,'BAZA DANYCH'!$K:$K,AE$1099,'BAZA DANYCH'!$C:$C,STATYSTYKI!$C1106,'BAZA DANYCH'!$G:$G,$D1106)</f>
        <v>87</v>
      </c>
      <c r="AF1106" s="9">
        <f>SUMIFS('BAZA DANYCH'!$V:$V,'BAZA DANYCH'!$B:$B,STATYSTYKI!$B1106,'BAZA DANYCH'!$K:$K,AF$1099,'BAZA DANYCH'!$C:$C,STATYSTYKI!$C1106,'BAZA DANYCH'!$G:$G,$D1106)</f>
        <v>102</v>
      </c>
      <c r="AG1106" s="9">
        <f>SUMIFS('BAZA DANYCH'!$V:$V,'BAZA DANYCH'!$B:$B,STATYSTYKI!$B1106,'BAZA DANYCH'!$K:$K,AG$1099,'BAZA DANYCH'!$C:$C,STATYSTYKI!$C1106,'BAZA DANYCH'!$G:$G,$D1106)</f>
        <v>134</v>
      </c>
      <c r="AH1106" s="9">
        <f>SUMIFS('BAZA DANYCH'!$V:$V,'BAZA DANYCH'!$B:$B,STATYSTYKI!$B1106,'BAZA DANYCH'!$K:$K,AH$1099,'BAZA DANYCH'!$C:$C,STATYSTYKI!$C1106,'BAZA DANYCH'!$G:$G,$D1106)</f>
        <v>156</v>
      </c>
      <c r="AI1106" s="9">
        <f>SUMIFS('BAZA DANYCH'!$V:$V,'BAZA DANYCH'!$B:$B,STATYSTYKI!$B1106,'BAZA DANYCH'!$K:$K,AI$1099,'BAZA DANYCH'!$C:$C,STATYSTYKI!$C1106,'BAZA DANYCH'!$G:$G,$D1106)</f>
        <v>162</v>
      </c>
      <c r="AJ1106" s="9">
        <f>SUMIFS('BAZA DANYCH'!$V:$V,'BAZA DANYCH'!$B:$B,STATYSTYKI!$B1106,'BAZA DANYCH'!$K:$K,AJ$1099,'BAZA DANYCH'!$C:$C,STATYSTYKI!$C1106,'BAZA DANYCH'!$G:$G,$D1106)</f>
        <v>166</v>
      </c>
      <c r="AK1106" s="9">
        <f>SUMIFS('BAZA DANYCH'!$V:$V,'BAZA DANYCH'!$B:$B,STATYSTYKI!$B1106,'BAZA DANYCH'!$K:$K,AK$1099,'BAZA DANYCH'!$C:$C,STATYSTYKI!$C1106,'BAZA DANYCH'!$G:$G,$D1106)</f>
        <v>209</v>
      </c>
      <c r="AL1106" s="9">
        <f>SUMIFS('BAZA DANYCH'!$V:$V,'BAZA DANYCH'!$B:$B,STATYSTYKI!$B1106,'BAZA DANYCH'!$K:$K,AL$1099,'BAZA DANYCH'!$C:$C,STATYSTYKI!$C1106,'BAZA DANYCH'!$G:$G,$D1106)</f>
        <v>196</v>
      </c>
      <c r="AM1106" s="9">
        <f>SUMIFS('BAZA DANYCH'!$V:$V,'BAZA DANYCH'!$B:$B,STATYSTYKI!$B1106,'BAZA DANYCH'!$K:$K,AM$1099,'BAZA DANYCH'!$C:$C,STATYSTYKI!$C1106,'BAZA DANYCH'!$G:$G,$D1106)</f>
        <v>163</v>
      </c>
      <c r="AN1106" s="9">
        <f>SUMIFS('BAZA DANYCH'!$V:$V,'BAZA DANYCH'!$B:$B,STATYSTYKI!$B1106,'BAZA DANYCH'!$K:$K,AN$1099,'BAZA DANYCH'!$C:$C,STATYSTYKI!$C1106,'BAZA DANYCH'!$G:$G,$D1106)</f>
        <v>160</v>
      </c>
      <c r="AO1106" s="9">
        <f>SUMIFS('BAZA DANYCH'!$V:$V,'BAZA DANYCH'!$B:$B,STATYSTYKI!$B1106,'BAZA DANYCH'!$K:$K,AO$1099,'BAZA DANYCH'!$C:$C,STATYSTYKI!$C1106,'BAZA DANYCH'!$G:$G,$D1106)</f>
        <v>171</v>
      </c>
      <c r="AP1106" s="9">
        <f>SUMIFS('BAZA DANYCH'!$V:$V,'BAZA DANYCH'!$B:$B,STATYSTYKI!$B1106,'BAZA DANYCH'!$K:$K,AP$1099,'BAZA DANYCH'!$C:$C,STATYSTYKI!$C1106,'BAZA DANYCH'!$G:$G,$D1106)</f>
        <v>176</v>
      </c>
      <c r="AQ1106" s="9">
        <f>SUMIFS('BAZA DANYCH'!$V:$V,'BAZA DANYCH'!$B:$B,STATYSTYKI!$B1106,'BAZA DANYCH'!$K:$K,AQ$1099,'BAZA DANYCH'!$C:$C,STATYSTYKI!$C1106,'BAZA DANYCH'!$G:$G,$D1106)</f>
        <v>167</v>
      </c>
      <c r="AR1106" s="9">
        <f>SUMIFS('BAZA DANYCH'!$V:$V,'BAZA DANYCH'!$B:$B,STATYSTYKI!$B1106,'BAZA DANYCH'!$K:$K,AR$1099,'BAZA DANYCH'!$C:$C,STATYSTYKI!$C1106,'BAZA DANYCH'!$G:$G,$D1106)</f>
        <v>159</v>
      </c>
      <c r="AS1106" s="9">
        <f>SUMIFS('BAZA DANYCH'!$V:$V,'BAZA DANYCH'!$B:$B,STATYSTYKI!$B1106,'BAZA DANYCH'!$K:$K,AS$1099,'BAZA DANYCH'!$C:$C,STATYSTYKI!$C1106,'BAZA DANYCH'!$G:$G,$D1106)</f>
        <v>159</v>
      </c>
      <c r="AT1106" s="9">
        <f>SUMIFS('BAZA DANYCH'!$V:$V,'BAZA DANYCH'!$B:$B,STATYSTYKI!$B1106,'BAZA DANYCH'!$K:$K,AT$1099,'BAZA DANYCH'!$C:$C,STATYSTYKI!$C1106,'BAZA DANYCH'!$G:$G,$D1106)</f>
        <v>159</v>
      </c>
      <c r="AU1106" s="9">
        <f>SUMIFS('BAZA DANYCH'!$V:$V,'BAZA DANYCH'!$B:$B,STATYSTYKI!$B1106,'BAZA DANYCH'!$K:$K,AU$1099,'BAZA DANYCH'!$C:$C,STATYSTYKI!$C1106,'BAZA DANYCH'!$G:$G,$D1106)</f>
        <v>164</v>
      </c>
      <c r="AV1106" s="9">
        <f>SUMIFS('BAZA DANYCH'!$V:$V,'BAZA DANYCH'!$B:$B,STATYSTYKI!$B1106,'BAZA DANYCH'!$K:$K,AV$1099,'BAZA DANYCH'!$C:$C,STATYSTYKI!$C1106,'BAZA DANYCH'!$G:$G,$D1106)</f>
        <v>161</v>
      </c>
      <c r="AW1106" s="9">
        <f>SUMIFS('BAZA DANYCH'!$V:$V,'BAZA DANYCH'!$B:$B,STATYSTYKI!$B1106,'BAZA DANYCH'!$K:$K,AW$1099,'BAZA DANYCH'!$C:$C,STATYSTYKI!$C1106,'BAZA DANYCH'!$G:$G,$D1106)</f>
        <v>159</v>
      </c>
      <c r="AX1106" s="9">
        <f>SUMIFS('BAZA DANYCH'!$V:$V,'BAZA DANYCH'!$B:$B,STATYSTYKI!$B1106,'BAZA DANYCH'!$K:$K,AX$1099,'BAZA DANYCH'!$C:$C,STATYSTYKI!$C1106,'BAZA DANYCH'!$G:$G,$D1106)</f>
        <v>154</v>
      </c>
      <c r="AY1106" s="9">
        <f>SUMIFS('BAZA DANYCH'!$V:$V,'BAZA DANYCH'!$B:$B,STATYSTYKI!$B1106,'BAZA DANYCH'!$K:$K,AY$1099,'BAZA DANYCH'!$C:$C,STATYSTYKI!$C1106,'BAZA DANYCH'!$G:$G,$D1106)</f>
        <v>146</v>
      </c>
      <c r="AZ1106" s="9">
        <f>SUMIFS('BAZA DANYCH'!$V:$V,'BAZA DANYCH'!$B:$B,STATYSTYKI!$B1106,'BAZA DANYCH'!$K:$K,AZ$1099,'BAZA DANYCH'!$C:$C,STATYSTYKI!$C1106,'BAZA DANYCH'!$G:$G,$D1106)</f>
        <v>172</v>
      </c>
      <c r="BA1106" s="9">
        <f>SUMIFS('BAZA DANYCH'!$V:$V,'BAZA DANYCH'!$B:$B,STATYSTYKI!$B1106,'BAZA DANYCH'!$K:$K,BA$1099,'BAZA DANYCH'!$C:$C,STATYSTYKI!$C1106,'BAZA DANYCH'!$G:$G,$D1106)</f>
        <v>138</v>
      </c>
      <c r="BB1106" s="9">
        <f>SUMIFS('BAZA DANYCH'!$V:$V,'BAZA DANYCH'!$B:$B,STATYSTYKI!$B1106,'BAZA DANYCH'!$K:$K,BB$1099,'BAZA DANYCH'!$C:$C,STATYSTYKI!$C1106,'BAZA DANYCH'!$G:$G,$D1106)</f>
        <v>149</v>
      </c>
      <c r="BC1106" s="9">
        <f>SUMIFS('BAZA DANYCH'!$V:$V,'BAZA DANYCH'!$B:$B,STATYSTYKI!$B1106,'BAZA DANYCH'!$K:$K,BC$1099,'BAZA DANYCH'!$C:$C,STATYSTYKI!$C1106,'BAZA DANYCH'!$G:$G,$D1106)</f>
        <v>174</v>
      </c>
      <c r="BD1106" s="9">
        <f>SUMIFS('BAZA DANYCH'!$V:$V,'BAZA DANYCH'!$B:$B,STATYSTYKI!$B1106,'BAZA DANYCH'!$K:$K,BD$1099,'BAZA DANYCH'!$C:$C,STATYSTYKI!$C1106,'BAZA DANYCH'!$G:$G,$D1106)</f>
        <v>166</v>
      </c>
      <c r="BE1106" s="9">
        <f>SUMIFS('BAZA DANYCH'!$V:$V,'BAZA DANYCH'!$B:$B,STATYSTYKI!$B1106,'BAZA DANYCH'!$K:$K,BE$1099,'BAZA DANYCH'!$C:$C,STATYSTYKI!$C1106,'BAZA DANYCH'!$G:$G,$D1106)</f>
        <v>137</v>
      </c>
      <c r="BF1106" s="9">
        <f>SUMIFS('BAZA DANYCH'!$V:$V,'BAZA DANYCH'!$B:$B,STATYSTYKI!$B1106,'BAZA DANYCH'!$K:$K,BF$1099,'BAZA DANYCH'!$C:$C,STATYSTYKI!$C1106,'BAZA DANYCH'!$G:$G,$D1106)</f>
        <v>163</v>
      </c>
      <c r="BG1106" s="9">
        <f>SUMIFS('BAZA DANYCH'!$V:$V,'BAZA DANYCH'!$B:$B,STATYSTYKI!$B1106,'BAZA DANYCH'!$K:$K,BG$1099,'BAZA DANYCH'!$C:$C,STATYSTYKI!$C1106,'BAZA DANYCH'!$G:$G,$D1106)</f>
        <v>158</v>
      </c>
      <c r="BH1106" s="9">
        <f>SUMIFS('BAZA DANYCH'!$V:$V,'BAZA DANYCH'!$B:$B,STATYSTYKI!$B1106,'BAZA DANYCH'!$K:$K,BH$1099,'BAZA DANYCH'!$C:$C,STATYSTYKI!$C1106,'BAZA DANYCH'!$G:$G,$D1106)</f>
        <v>144</v>
      </c>
      <c r="BI1106" s="9">
        <f>SUMIFS('BAZA DANYCH'!$V:$V,'BAZA DANYCH'!$B:$B,STATYSTYKI!$B1106,'BAZA DANYCH'!$K:$K,BI$1099,'BAZA DANYCH'!$C:$C,STATYSTYKI!$C1106,'BAZA DANYCH'!$G:$G,$D1106)</f>
        <v>191</v>
      </c>
      <c r="BJ1106" s="9">
        <f>SUMIFS('BAZA DANYCH'!$V:$V,'BAZA DANYCH'!$B:$B,STATYSTYKI!$B1106,'BAZA DANYCH'!$K:$K,BJ$1099,'BAZA DANYCH'!$C:$C,STATYSTYKI!$C1106,'BAZA DANYCH'!$G:$G,$D1106)</f>
        <v>166</v>
      </c>
      <c r="BK1106" s="9">
        <f>SUMIFS('BAZA DANYCH'!$V:$V,'BAZA DANYCH'!$B:$B,STATYSTYKI!$B1106,'BAZA DANYCH'!$K:$K,BK$1099,'BAZA DANYCH'!$C:$C,STATYSTYKI!$C1106,'BAZA DANYCH'!$G:$G,$D1106)</f>
        <v>173</v>
      </c>
      <c r="BL1106" s="9">
        <f>SUMIFS('BAZA DANYCH'!$V:$V,'BAZA DANYCH'!$B:$B,STATYSTYKI!$B1106,'BAZA DANYCH'!$K:$K,BL$1099,'BAZA DANYCH'!$C:$C,STATYSTYKI!$C1106,'BAZA DANYCH'!$G:$G,$D1106)</f>
        <v>199</v>
      </c>
      <c r="BM1106" s="9">
        <f>SUMIFS('BAZA DANYCH'!$V:$V,'BAZA DANYCH'!$B:$B,STATYSTYKI!$B1106,'BAZA DANYCH'!$K:$K,BM$1099,'BAZA DANYCH'!$C:$C,STATYSTYKI!$C1106,'BAZA DANYCH'!$G:$G,$D1106)</f>
        <v>186</v>
      </c>
      <c r="BN1106" s="9">
        <f>SUMIFS('BAZA DANYCH'!$V:$V,'BAZA DANYCH'!$B:$B,STATYSTYKI!$B1106,'BAZA DANYCH'!$K:$K,BN$1099,'BAZA DANYCH'!$C:$C,STATYSTYKI!$C1106,'BAZA DANYCH'!$G:$G,$D1106)</f>
        <v>197</v>
      </c>
      <c r="BO1106" s="9">
        <f>SUMIFS('BAZA DANYCH'!$V:$V,'BAZA DANYCH'!$B:$B,STATYSTYKI!$B1106,'BAZA DANYCH'!$K:$K,BO$1099,'BAZA DANYCH'!$C:$C,STATYSTYKI!$C1106,'BAZA DANYCH'!$G:$G,$D1106)</f>
        <v>217</v>
      </c>
      <c r="BP1106" s="9">
        <f>SUMIFS('BAZA DANYCH'!$V:$V,'BAZA DANYCH'!$B:$B,STATYSTYKI!$B1106,'BAZA DANYCH'!$K:$K,BP$1099,'BAZA DANYCH'!$C:$C,STATYSTYKI!$C1106,'BAZA DANYCH'!$G:$G,$D1106)</f>
        <v>211</v>
      </c>
      <c r="BQ1106" s="9">
        <f>SUMIFS('BAZA DANYCH'!$V:$V,'BAZA DANYCH'!$B:$B,STATYSTYKI!$B1106,'BAZA DANYCH'!$K:$K,BQ$1099,'BAZA DANYCH'!$C:$C,STATYSTYKI!$C1106,'BAZA DANYCH'!$G:$G,$D1106)</f>
        <v>219</v>
      </c>
      <c r="BR1106" s="9">
        <f>SUMIFS('BAZA DANYCH'!$V:$V,'BAZA DANYCH'!$B:$B,STATYSTYKI!$B1106,'BAZA DANYCH'!$K:$K,BR$1099,'BAZA DANYCH'!$C:$C,STATYSTYKI!$C1106,'BAZA DANYCH'!$G:$G,$D1106)</f>
        <v>224</v>
      </c>
      <c r="BS1106" s="9">
        <f>SUMIFS('BAZA DANYCH'!$V:$V,'BAZA DANYCH'!$B:$B,STATYSTYKI!$B1106,'BAZA DANYCH'!$K:$K,BS$1099,'BAZA DANYCH'!$C:$C,STATYSTYKI!$C1106,'BAZA DANYCH'!$G:$G,$D1106)</f>
        <v>199</v>
      </c>
      <c r="BT1106" s="9">
        <f>SUMIFS('BAZA DANYCH'!$V:$V,'BAZA DANYCH'!$B:$B,STATYSTYKI!$B1106,'BAZA DANYCH'!$K:$K,BT$1099,'BAZA DANYCH'!$C:$C,STATYSTYKI!$C1106,'BAZA DANYCH'!$G:$G,$D1106)</f>
        <v>199</v>
      </c>
      <c r="BU1106" s="9">
        <f>SUMIFS('BAZA DANYCH'!$V:$V,'BAZA DANYCH'!$B:$B,STATYSTYKI!$B1106,'BAZA DANYCH'!$K:$K,BU$1099,'BAZA DANYCH'!$C:$C,STATYSTYKI!$C1106,'BAZA DANYCH'!$G:$G,$D1106)</f>
        <v>211</v>
      </c>
      <c r="BV1106" s="9">
        <f>SUMIFS('BAZA DANYCH'!$V:$V,'BAZA DANYCH'!$B:$B,STATYSTYKI!$B1106,'BAZA DANYCH'!$K:$K,BV$1099,'BAZA DANYCH'!$C:$C,STATYSTYKI!$C1106,'BAZA DANYCH'!$G:$G,$D1106)</f>
        <v>187</v>
      </c>
      <c r="BW1106" s="9">
        <f>SUMIFS('BAZA DANYCH'!$V:$V,'BAZA DANYCH'!$B:$B,STATYSTYKI!$B1106,'BAZA DANYCH'!$K:$K,BW$1099,'BAZA DANYCH'!$C:$C,STATYSTYKI!$C1106,'BAZA DANYCH'!$G:$G,$D1106)</f>
        <v>194</v>
      </c>
      <c r="BX1106" s="9">
        <f>SUMIFS('BAZA DANYCH'!$V:$V,'BAZA DANYCH'!$B:$B,STATYSTYKI!$B1106,'BAZA DANYCH'!$K:$K,BX$1099,'BAZA DANYCH'!$C:$C,STATYSTYKI!$C1106,'BAZA DANYCH'!$G:$G,$D1106)</f>
        <v>210</v>
      </c>
      <c r="BY1106" s="9">
        <f>SUMIFS('BAZA DANYCH'!$V:$V,'BAZA DANYCH'!$B:$B,STATYSTYKI!$B1106,'BAZA DANYCH'!$K:$K,BY$1099,'BAZA DANYCH'!$C:$C,STATYSTYKI!$C1106,'BAZA DANYCH'!$G:$G,$D1106)</f>
        <v>166</v>
      </c>
      <c r="BZ1106" s="9">
        <f>SUMIFS('BAZA DANYCH'!$V:$V,'BAZA DANYCH'!$B:$B,STATYSTYKI!$B1106,'BAZA DANYCH'!$K:$K,BZ$1099,'BAZA DANYCH'!$C:$C,STATYSTYKI!$C1106,'BAZA DANYCH'!$G:$G,$D1106)</f>
        <v>158</v>
      </c>
      <c r="CA1106" s="9">
        <f>SUMIFS('BAZA DANYCH'!$V:$V,'BAZA DANYCH'!$B:$B,STATYSTYKI!$B1106,'BAZA DANYCH'!$K:$K,CA$1099,'BAZA DANYCH'!$C:$C,STATYSTYKI!$C1106,'BAZA DANYCH'!$G:$G,$D1106)</f>
        <v>156</v>
      </c>
      <c r="CB1106" s="9">
        <f>SUMIFS('BAZA DANYCH'!$V:$V,'BAZA DANYCH'!$B:$B,STATYSTYKI!$B1106,'BAZA DANYCH'!$K:$K,CB$1099,'BAZA DANYCH'!$C:$C,STATYSTYKI!$C1106,'BAZA DANYCH'!$G:$G,$D1106)</f>
        <v>149</v>
      </c>
      <c r="CC1106" s="9">
        <f>SUMIFS('BAZA DANYCH'!$V:$V,'BAZA DANYCH'!$B:$B,STATYSTYKI!$B1106,'BAZA DANYCH'!$K:$K,CC$1099,'BAZA DANYCH'!$C:$C,STATYSTYKI!$C1106,'BAZA DANYCH'!$G:$G,$D1106)</f>
        <v>147</v>
      </c>
      <c r="CD1106" s="9">
        <f>SUMIFS('BAZA DANYCH'!$V:$V,'BAZA DANYCH'!$B:$B,STATYSTYKI!$B1106,'BAZA DANYCH'!$K:$K,CD$1099,'BAZA DANYCH'!$C:$C,STATYSTYKI!$C1106,'BAZA DANYCH'!$G:$G,$D1106)</f>
        <v>131</v>
      </c>
      <c r="CE1106" s="9">
        <f>SUMIFS('BAZA DANYCH'!$V:$V,'BAZA DANYCH'!$B:$B,STATYSTYKI!$B1106,'BAZA DANYCH'!$K:$K,CE$1099,'BAZA DANYCH'!$C:$C,STATYSTYKI!$C1106,'BAZA DANYCH'!$G:$G,$D1106)</f>
        <v>156</v>
      </c>
      <c r="CF1106" s="9">
        <f>SUMIFS('BAZA DANYCH'!$V:$V,'BAZA DANYCH'!$B:$B,STATYSTYKI!$B1106,'BAZA DANYCH'!$K:$K,CF$1099,'BAZA DANYCH'!$C:$C,STATYSTYKI!$C1106,'BAZA DANYCH'!$G:$G,$D1106)</f>
        <v>99</v>
      </c>
      <c r="CG1106" s="9">
        <f>SUMIFS('BAZA DANYCH'!$V:$V,'BAZA DANYCH'!$B:$B,STATYSTYKI!$B1106,'BAZA DANYCH'!$K:$K,CG$1099,'BAZA DANYCH'!$C:$C,STATYSTYKI!$C1106,'BAZA DANYCH'!$G:$G,$D1106)</f>
        <v>129</v>
      </c>
      <c r="CH1106" s="9">
        <f>SUMIFS('BAZA DANYCH'!$V:$V,'BAZA DANYCH'!$B:$B,STATYSTYKI!$B1106,'BAZA DANYCH'!$K:$K,CH$1099,'BAZA DANYCH'!$C:$C,STATYSTYKI!$C1106,'BAZA DANYCH'!$G:$G,$D1106)</f>
        <v>111</v>
      </c>
      <c r="CI1106" s="9">
        <f>SUMIFS('BAZA DANYCH'!$V:$V,'BAZA DANYCH'!$B:$B,STATYSTYKI!$B1106,'BAZA DANYCH'!$K:$K,CI$1099,'BAZA DANYCH'!$C:$C,STATYSTYKI!$C1106,'BAZA DANYCH'!$G:$G,$D1106)</f>
        <v>116</v>
      </c>
      <c r="CJ1106" s="9">
        <f>SUMIFS('BAZA DANYCH'!$V:$V,'BAZA DANYCH'!$B:$B,STATYSTYKI!$B1106,'BAZA DANYCH'!$K:$K,CJ$1099,'BAZA DANYCH'!$C:$C,STATYSTYKI!$C1106,'BAZA DANYCH'!$G:$G,$D1106)</f>
        <v>88</v>
      </c>
      <c r="CK1106" s="9">
        <f>SUMIFS('BAZA DANYCH'!$V:$V,'BAZA DANYCH'!$B:$B,STATYSTYKI!$B1106,'BAZA DANYCH'!$K:$K,CK$1099,'BAZA DANYCH'!$C:$C,STATYSTYKI!$C1106,'BAZA DANYCH'!$G:$G,$D1106)</f>
        <v>107</v>
      </c>
      <c r="CL1106" s="9">
        <f>SUMIFS('BAZA DANYCH'!$V:$V,'BAZA DANYCH'!$B:$B,STATYSTYKI!$B1106,'BAZA DANYCH'!$K:$K,CL$1099,'BAZA DANYCH'!$C:$C,STATYSTYKI!$C1106,'BAZA DANYCH'!$G:$G,$D1106)</f>
        <v>91</v>
      </c>
      <c r="CM1106" s="9">
        <f>SUMIFS('BAZA DANYCH'!$V:$V,'BAZA DANYCH'!$B:$B,STATYSTYKI!$B1106,'BAZA DANYCH'!$K:$K,CM$1099,'BAZA DANYCH'!$C:$C,STATYSTYKI!$C1106,'BAZA DANYCH'!$G:$G,$D1106)</f>
        <v>91</v>
      </c>
      <c r="CN1106" s="9">
        <f>SUMIFS('BAZA DANYCH'!$V:$V,'BAZA DANYCH'!$B:$B,STATYSTYKI!$B1106,'BAZA DANYCH'!$K:$K,CN$1099,'BAZA DANYCH'!$C:$C,STATYSTYKI!$C1106,'BAZA DANYCH'!$G:$G,$D1106)</f>
        <v>69</v>
      </c>
      <c r="CO1106" s="9">
        <f>SUMIFS('BAZA DANYCH'!$V:$V,'BAZA DANYCH'!$B:$B,STATYSTYKI!$B1106,'BAZA DANYCH'!$K:$K,CO$1099,'BAZA DANYCH'!$C:$C,STATYSTYKI!$C1106,'BAZA DANYCH'!$G:$G,$D1106)</f>
        <v>74</v>
      </c>
      <c r="CP1106" s="9">
        <f>SUMIFS('BAZA DANYCH'!$V:$V,'BAZA DANYCH'!$B:$B,STATYSTYKI!$B1106,'BAZA DANYCH'!$K:$K,CP$1099,'BAZA DANYCH'!$C:$C,STATYSTYKI!$C1106,'BAZA DANYCH'!$G:$G,$D1106)</f>
        <v>69</v>
      </c>
      <c r="CQ1106" s="9">
        <f>SUMIFS('BAZA DANYCH'!$V:$V,'BAZA DANYCH'!$B:$B,STATYSTYKI!$B1106,'BAZA DANYCH'!$K:$K,CQ$1099,'BAZA DANYCH'!$C:$C,STATYSTYKI!$C1106,'BAZA DANYCH'!$G:$G,$D1106)</f>
        <v>72</v>
      </c>
      <c r="CR1106" s="9">
        <f>SUMIFS('BAZA DANYCH'!$V:$V,'BAZA DANYCH'!$B:$B,STATYSTYKI!$B1106,'BAZA DANYCH'!$K:$K,CR$1099,'BAZA DANYCH'!$C:$C,STATYSTYKI!$C1106,'BAZA DANYCH'!$G:$G,$D1106)</f>
        <v>56</v>
      </c>
      <c r="CS1106" s="9">
        <f>SUMIFS('BAZA DANYCH'!$V:$V,'BAZA DANYCH'!$B:$B,STATYSTYKI!$B1106,'BAZA DANYCH'!$K:$K,CS$1099,'BAZA DANYCH'!$C:$C,STATYSTYKI!$C1106,'BAZA DANYCH'!$G:$G,$D1106)</f>
        <v>49</v>
      </c>
      <c r="CT1106" s="9">
        <f>SUMIFS('BAZA DANYCH'!$V:$V,'BAZA DANYCH'!$B:$B,STATYSTYKI!$B1106,'BAZA DANYCH'!$K:$K,CT$1099,'BAZA DANYCH'!$C:$C,STATYSTYKI!$C1106,'BAZA DANYCH'!$G:$G,$D1106)</f>
        <v>40</v>
      </c>
      <c r="CU1106" s="9">
        <f>SUMIFS('BAZA DANYCH'!$V:$V,'BAZA DANYCH'!$B:$B,STATYSTYKI!$B1106,'BAZA DANYCH'!$K:$K,CU$1099,'BAZA DANYCH'!$C:$C,STATYSTYKI!$C1106,'BAZA DANYCH'!$G:$G,$D1106)</f>
        <v>40</v>
      </c>
      <c r="CV1106" s="9">
        <f>SUMIFS('BAZA DANYCH'!$V:$V,'BAZA DANYCH'!$B:$B,STATYSTYKI!$B1106,'BAZA DANYCH'!$K:$K,CV$1099,'BAZA DANYCH'!$C:$C,STATYSTYKI!$C1106,'BAZA DANYCH'!$G:$G,$D1106)</f>
        <v>33</v>
      </c>
      <c r="CW1106" s="9">
        <f>SUMIFS('BAZA DANYCH'!$V:$V,'BAZA DANYCH'!$B:$B,STATYSTYKI!$B1106,'BAZA DANYCH'!$K:$K,CW$1099,'BAZA DANYCH'!$C:$C,STATYSTYKI!$C1106,'BAZA DANYCH'!$G:$G,$D1106)</f>
        <v>29</v>
      </c>
    </row>
    <row r="1107" spans="1:101" hidden="1">
      <c r="A1107" s="8"/>
      <c r="B1107" s="60" t="s">
        <v>127</v>
      </c>
      <c r="C1107" s="61" t="s">
        <v>128</v>
      </c>
      <c r="D1107" s="61" t="s">
        <v>130</v>
      </c>
      <c r="E1107" s="62">
        <f t="shared" si="310"/>
        <v>14395</v>
      </c>
      <c r="F1107" s="9">
        <f>SUMIFS('BAZA DANYCH'!$V:$V,'BAZA DANYCH'!$B:$B,STATYSTYKI!$B1107,'BAZA DANYCH'!$K:$K,F$1099,'BAZA DANYCH'!$C:$C,STATYSTYKI!$C1107,'BAZA DANYCH'!$G:$G,$D1107)</f>
        <v>23</v>
      </c>
      <c r="G1107" s="9">
        <f>SUMIFS('BAZA DANYCH'!$V:$V,'BAZA DANYCH'!$B:$B,STATYSTYKI!$B1107,'BAZA DANYCH'!$K:$K,G$1099,'BAZA DANYCH'!$C:$C,STATYSTYKI!$C1107,'BAZA DANYCH'!$G:$G,$D1107)</f>
        <v>18</v>
      </c>
      <c r="H1107" s="9">
        <f>SUMIFS('BAZA DANYCH'!$V:$V,'BAZA DANYCH'!$B:$B,STATYSTYKI!$B1107,'BAZA DANYCH'!$K:$K,H$1099,'BAZA DANYCH'!$C:$C,STATYSTYKI!$C1107,'BAZA DANYCH'!$G:$G,$D1107)</f>
        <v>19</v>
      </c>
      <c r="I1107" s="9">
        <f>SUMIFS('BAZA DANYCH'!$V:$V,'BAZA DANYCH'!$B:$B,STATYSTYKI!$B1107,'BAZA DANYCH'!$K:$K,I$1099,'BAZA DANYCH'!$C:$C,STATYSTYKI!$C1107,'BAZA DANYCH'!$G:$G,$D1107)</f>
        <v>20</v>
      </c>
      <c r="J1107" s="9">
        <f>SUMIFS('BAZA DANYCH'!$V:$V,'BAZA DANYCH'!$B:$B,STATYSTYKI!$B1107,'BAZA DANYCH'!$K:$K,J$1099,'BAZA DANYCH'!$C:$C,STATYSTYKI!$C1107,'BAZA DANYCH'!$G:$G,$D1107)</f>
        <v>14</v>
      </c>
      <c r="K1107" s="9">
        <f>SUMIFS('BAZA DANYCH'!$V:$V,'BAZA DANYCH'!$B:$B,STATYSTYKI!$B1107,'BAZA DANYCH'!$K:$K,K$1099,'BAZA DANYCH'!$C:$C,STATYSTYKI!$C1107,'BAZA DANYCH'!$G:$G,$D1107)</f>
        <v>10</v>
      </c>
      <c r="L1107" s="9">
        <f>SUMIFS('BAZA DANYCH'!$V:$V,'BAZA DANYCH'!$B:$B,STATYSTYKI!$B1107,'BAZA DANYCH'!$K:$K,L$1099,'BAZA DANYCH'!$C:$C,STATYSTYKI!$C1107,'BAZA DANYCH'!$G:$G,$D1107)</f>
        <v>7</v>
      </c>
      <c r="M1107" s="9">
        <f>SUMIFS('BAZA DANYCH'!$V:$V,'BAZA DANYCH'!$B:$B,STATYSTYKI!$B1107,'BAZA DANYCH'!$K:$K,M$1099,'BAZA DANYCH'!$C:$C,STATYSTYKI!$C1107,'BAZA DANYCH'!$G:$G,$D1107)</f>
        <v>10</v>
      </c>
      <c r="N1107" s="9">
        <f>SUMIFS('BAZA DANYCH'!$V:$V,'BAZA DANYCH'!$B:$B,STATYSTYKI!$B1107,'BAZA DANYCH'!$K:$K,N$1099,'BAZA DANYCH'!$C:$C,STATYSTYKI!$C1107,'BAZA DANYCH'!$G:$G,$D1107)</f>
        <v>12</v>
      </c>
      <c r="O1107" s="9">
        <f>SUMIFS('BAZA DANYCH'!$V:$V,'BAZA DANYCH'!$B:$B,STATYSTYKI!$B1107,'BAZA DANYCH'!$K:$K,O$1099,'BAZA DANYCH'!$C:$C,STATYSTYKI!$C1107,'BAZA DANYCH'!$G:$G,$D1107)</f>
        <v>12</v>
      </c>
      <c r="P1107" s="9">
        <f>SUMIFS('BAZA DANYCH'!$V:$V,'BAZA DANYCH'!$B:$B,STATYSTYKI!$B1107,'BAZA DANYCH'!$K:$K,P$1099,'BAZA DANYCH'!$C:$C,STATYSTYKI!$C1107,'BAZA DANYCH'!$G:$G,$D1107)</f>
        <v>5</v>
      </c>
      <c r="Q1107" s="9">
        <f>SUMIFS('BAZA DANYCH'!$V:$V,'BAZA DANYCH'!$B:$B,STATYSTYKI!$B1107,'BAZA DANYCH'!$K:$K,Q$1099,'BAZA DANYCH'!$C:$C,STATYSTYKI!$C1107,'BAZA DANYCH'!$G:$G,$D1107)</f>
        <v>9</v>
      </c>
      <c r="R1107" s="9">
        <f>SUMIFS('BAZA DANYCH'!$V:$V,'BAZA DANYCH'!$B:$B,STATYSTYKI!$B1107,'BAZA DANYCH'!$K:$K,R$1099,'BAZA DANYCH'!$C:$C,STATYSTYKI!$C1107,'BAZA DANYCH'!$G:$G,$D1107)</f>
        <v>8</v>
      </c>
      <c r="S1107" s="9">
        <f>SUMIFS('BAZA DANYCH'!$V:$V,'BAZA DANYCH'!$B:$B,STATYSTYKI!$B1107,'BAZA DANYCH'!$K:$K,S$1099,'BAZA DANYCH'!$C:$C,STATYSTYKI!$C1107,'BAZA DANYCH'!$G:$G,$D1107)</f>
        <v>6</v>
      </c>
      <c r="T1107" s="9">
        <f>SUMIFS('BAZA DANYCH'!$V:$V,'BAZA DANYCH'!$B:$B,STATYSTYKI!$B1107,'BAZA DANYCH'!$K:$K,T$1099,'BAZA DANYCH'!$C:$C,STATYSTYKI!$C1107,'BAZA DANYCH'!$G:$G,$D1107)</f>
        <v>5</v>
      </c>
      <c r="U1107" s="9">
        <f>SUMIFS('BAZA DANYCH'!$V:$V,'BAZA DANYCH'!$B:$B,STATYSTYKI!$B1107,'BAZA DANYCH'!$K:$K,U$1099,'BAZA DANYCH'!$C:$C,STATYSTYKI!$C1107,'BAZA DANYCH'!$G:$G,$D1107)</f>
        <v>7</v>
      </c>
      <c r="V1107" s="9">
        <f>SUMIFS('BAZA DANYCH'!$V:$V,'BAZA DANYCH'!$B:$B,STATYSTYKI!$B1107,'BAZA DANYCH'!$K:$K,V$1099,'BAZA DANYCH'!$C:$C,STATYSTYKI!$C1107,'BAZA DANYCH'!$G:$G,$D1107)</f>
        <v>12</v>
      </c>
      <c r="W1107" s="9">
        <f>SUMIFS('BAZA DANYCH'!$V:$V,'BAZA DANYCH'!$B:$B,STATYSTYKI!$B1107,'BAZA DANYCH'!$K:$K,W$1099,'BAZA DANYCH'!$C:$C,STATYSTYKI!$C1107,'BAZA DANYCH'!$G:$G,$D1107)</f>
        <v>9</v>
      </c>
      <c r="X1107" s="9">
        <f>SUMIFS('BAZA DANYCH'!$V:$V,'BAZA DANYCH'!$B:$B,STATYSTYKI!$B1107,'BAZA DANYCH'!$K:$K,X$1099,'BAZA DANYCH'!$C:$C,STATYSTYKI!$C1107,'BAZA DANYCH'!$G:$G,$D1107)</f>
        <v>16</v>
      </c>
      <c r="Y1107" s="9">
        <f>SUMIFS('BAZA DANYCH'!$V:$V,'BAZA DANYCH'!$B:$B,STATYSTYKI!$B1107,'BAZA DANYCH'!$K:$K,Y$1099,'BAZA DANYCH'!$C:$C,STATYSTYKI!$C1107,'BAZA DANYCH'!$G:$G,$D1107)</f>
        <v>19</v>
      </c>
      <c r="Z1107" s="9">
        <f>SUMIFS('BAZA DANYCH'!$V:$V,'BAZA DANYCH'!$B:$B,STATYSTYKI!$B1107,'BAZA DANYCH'!$K:$K,Z$1099,'BAZA DANYCH'!$C:$C,STATYSTYKI!$C1107,'BAZA DANYCH'!$G:$G,$D1107)</f>
        <v>31</v>
      </c>
      <c r="AA1107" s="9">
        <f>SUMIFS('BAZA DANYCH'!$V:$V,'BAZA DANYCH'!$B:$B,STATYSTYKI!$B1107,'BAZA DANYCH'!$K:$K,AA$1099,'BAZA DANYCH'!$C:$C,STATYSTYKI!$C1107,'BAZA DANYCH'!$G:$G,$D1107)</f>
        <v>46</v>
      </c>
      <c r="AB1107" s="9">
        <f>SUMIFS('BAZA DANYCH'!$V:$V,'BAZA DANYCH'!$B:$B,STATYSTYKI!$B1107,'BAZA DANYCH'!$K:$K,AB$1099,'BAZA DANYCH'!$C:$C,STATYSTYKI!$C1107,'BAZA DANYCH'!$G:$G,$D1107)</f>
        <v>82</v>
      </c>
      <c r="AC1107" s="9">
        <f>SUMIFS('BAZA DANYCH'!$V:$V,'BAZA DANYCH'!$B:$B,STATYSTYKI!$B1107,'BAZA DANYCH'!$K:$K,AC$1099,'BAZA DANYCH'!$C:$C,STATYSTYKI!$C1107,'BAZA DANYCH'!$G:$G,$D1107)</f>
        <v>80</v>
      </c>
      <c r="AD1107" s="9">
        <f>SUMIFS('BAZA DANYCH'!$V:$V,'BAZA DANYCH'!$B:$B,STATYSTYKI!$B1107,'BAZA DANYCH'!$K:$K,AD$1099,'BAZA DANYCH'!$C:$C,STATYSTYKI!$C1107,'BAZA DANYCH'!$G:$G,$D1107)</f>
        <v>90</v>
      </c>
      <c r="AE1107" s="9">
        <f>SUMIFS('BAZA DANYCH'!$V:$V,'BAZA DANYCH'!$B:$B,STATYSTYKI!$B1107,'BAZA DANYCH'!$K:$K,AE$1099,'BAZA DANYCH'!$C:$C,STATYSTYKI!$C1107,'BAZA DANYCH'!$G:$G,$D1107)</f>
        <v>127</v>
      </c>
      <c r="AF1107" s="9">
        <f>SUMIFS('BAZA DANYCH'!$V:$V,'BAZA DANYCH'!$B:$B,STATYSTYKI!$B1107,'BAZA DANYCH'!$K:$K,AF$1099,'BAZA DANYCH'!$C:$C,STATYSTYKI!$C1107,'BAZA DANYCH'!$G:$G,$D1107)</f>
        <v>220</v>
      </c>
      <c r="AG1107" s="9">
        <f>SUMIFS('BAZA DANYCH'!$V:$V,'BAZA DANYCH'!$B:$B,STATYSTYKI!$B1107,'BAZA DANYCH'!$K:$K,AG$1099,'BAZA DANYCH'!$C:$C,STATYSTYKI!$C1107,'BAZA DANYCH'!$G:$G,$D1107)</f>
        <v>256</v>
      </c>
      <c r="AH1107" s="9">
        <f>SUMIFS('BAZA DANYCH'!$V:$V,'BAZA DANYCH'!$B:$B,STATYSTYKI!$B1107,'BAZA DANYCH'!$K:$K,AH$1099,'BAZA DANYCH'!$C:$C,STATYSTYKI!$C1107,'BAZA DANYCH'!$G:$G,$D1107)</f>
        <v>246</v>
      </c>
      <c r="AI1107" s="9">
        <f>SUMIFS('BAZA DANYCH'!$V:$V,'BAZA DANYCH'!$B:$B,STATYSTYKI!$B1107,'BAZA DANYCH'!$K:$K,AI$1099,'BAZA DANYCH'!$C:$C,STATYSTYKI!$C1107,'BAZA DANYCH'!$G:$G,$D1107)</f>
        <v>284</v>
      </c>
      <c r="AJ1107" s="9">
        <f>SUMIFS('BAZA DANYCH'!$V:$V,'BAZA DANYCH'!$B:$B,STATYSTYKI!$B1107,'BAZA DANYCH'!$K:$K,AJ$1099,'BAZA DANYCH'!$C:$C,STATYSTYKI!$C1107,'BAZA DANYCH'!$G:$G,$D1107)</f>
        <v>309</v>
      </c>
      <c r="AK1107" s="9">
        <f>SUMIFS('BAZA DANYCH'!$V:$V,'BAZA DANYCH'!$B:$B,STATYSTYKI!$B1107,'BAZA DANYCH'!$K:$K,AK$1099,'BAZA DANYCH'!$C:$C,STATYSTYKI!$C1107,'BAZA DANYCH'!$G:$G,$D1107)</f>
        <v>299</v>
      </c>
      <c r="AL1107" s="9">
        <f>SUMIFS('BAZA DANYCH'!$V:$V,'BAZA DANYCH'!$B:$B,STATYSTYKI!$B1107,'BAZA DANYCH'!$K:$K,AL$1099,'BAZA DANYCH'!$C:$C,STATYSTYKI!$C1107,'BAZA DANYCH'!$G:$G,$D1107)</f>
        <v>265</v>
      </c>
      <c r="AM1107" s="9">
        <f>SUMIFS('BAZA DANYCH'!$V:$V,'BAZA DANYCH'!$B:$B,STATYSTYKI!$B1107,'BAZA DANYCH'!$K:$K,AM$1099,'BAZA DANYCH'!$C:$C,STATYSTYKI!$C1107,'BAZA DANYCH'!$G:$G,$D1107)</f>
        <v>283</v>
      </c>
      <c r="AN1107" s="9">
        <f>SUMIFS('BAZA DANYCH'!$V:$V,'BAZA DANYCH'!$B:$B,STATYSTYKI!$B1107,'BAZA DANYCH'!$K:$K,AN$1099,'BAZA DANYCH'!$C:$C,STATYSTYKI!$C1107,'BAZA DANYCH'!$G:$G,$D1107)</f>
        <v>278</v>
      </c>
      <c r="AO1107" s="9">
        <f>SUMIFS('BAZA DANYCH'!$V:$V,'BAZA DANYCH'!$B:$B,STATYSTYKI!$B1107,'BAZA DANYCH'!$K:$K,AO$1099,'BAZA DANYCH'!$C:$C,STATYSTYKI!$C1107,'BAZA DANYCH'!$G:$G,$D1107)</f>
        <v>266</v>
      </c>
      <c r="AP1107" s="9">
        <f>SUMIFS('BAZA DANYCH'!$V:$V,'BAZA DANYCH'!$B:$B,STATYSTYKI!$B1107,'BAZA DANYCH'!$K:$K,AP$1099,'BAZA DANYCH'!$C:$C,STATYSTYKI!$C1107,'BAZA DANYCH'!$G:$G,$D1107)</f>
        <v>294</v>
      </c>
      <c r="AQ1107" s="9">
        <f>SUMIFS('BAZA DANYCH'!$V:$V,'BAZA DANYCH'!$B:$B,STATYSTYKI!$B1107,'BAZA DANYCH'!$K:$K,AQ$1099,'BAZA DANYCH'!$C:$C,STATYSTYKI!$C1107,'BAZA DANYCH'!$G:$G,$D1107)</f>
        <v>229</v>
      </c>
      <c r="AR1107" s="9">
        <f>SUMIFS('BAZA DANYCH'!$V:$V,'BAZA DANYCH'!$B:$B,STATYSTYKI!$B1107,'BAZA DANYCH'!$K:$K,AR$1099,'BAZA DANYCH'!$C:$C,STATYSTYKI!$C1107,'BAZA DANYCH'!$G:$G,$D1107)</f>
        <v>233</v>
      </c>
      <c r="AS1107" s="9">
        <f>SUMIFS('BAZA DANYCH'!$V:$V,'BAZA DANYCH'!$B:$B,STATYSTYKI!$B1107,'BAZA DANYCH'!$K:$K,AS$1099,'BAZA DANYCH'!$C:$C,STATYSTYKI!$C1107,'BAZA DANYCH'!$G:$G,$D1107)</f>
        <v>226</v>
      </c>
      <c r="AT1107" s="9">
        <f>SUMIFS('BAZA DANYCH'!$V:$V,'BAZA DANYCH'!$B:$B,STATYSTYKI!$B1107,'BAZA DANYCH'!$K:$K,AT$1099,'BAZA DANYCH'!$C:$C,STATYSTYKI!$C1107,'BAZA DANYCH'!$G:$G,$D1107)</f>
        <v>222</v>
      </c>
      <c r="AU1107" s="9">
        <f>SUMIFS('BAZA DANYCH'!$V:$V,'BAZA DANYCH'!$B:$B,STATYSTYKI!$B1107,'BAZA DANYCH'!$K:$K,AU$1099,'BAZA DANYCH'!$C:$C,STATYSTYKI!$C1107,'BAZA DANYCH'!$G:$G,$D1107)</f>
        <v>201</v>
      </c>
      <c r="AV1107" s="9">
        <f>SUMIFS('BAZA DANYCH'!$V:$V,'BAZA DANYCH'!$B:$B,STATYSTYKI!$B1107,'BAZA DANYCH'!$K:$K,AV$1099,'BAZA DANYCH'!$C:$C,STATYSTYKI!$C1107,'BAZA DANYCH'!$G:$G,$D1107)</f>
        <v>218</v>
      </c>
      <c r="AW1107" s="9">
        <f>SUMIFS('BAZA DANYCH'!$V:$V,'BAZA DANYCH'!$B:$B,STATYSTYKI!$B1107,'BAZA DANYCH'!$K:$K,AW$1099,'BAZA DANYCH'!$C:$C,STATYSTYKI!$C1107,'BAZA DANYCH'!$G:$G,$D1107)</f>
        <v>227</v>
      </c>
      <c r="AX1107" s="9">
        <f>SUMIFS('BAZA DANYCH'!$V:$V,'BAZA DANYCH'!$B:$B,STATYSTYKI!$B1107,'BAZA DANYCH'!$K:$K,AX$1099,'BAZA DANYCH'!$C:$C,STATYSTYKI!$C1107,'BAZA DANYCH'!$G:$G,$D1107)</f>
        <v>246</v>
      </c>
      <c r="AY1107" s="9">
        <f>SUMIFS('BAZA DANYCH'!$V:$V,'BAZA DANYCH'!$B:$B,STATYSTYKI!$B1107,'BAZA DANYCH'!$K:$K,AY$1099,'BAZA DANYCH'!$C:$C,STATYSTYKI!$C1107,'BAZA DANYCH'!$G:$G,$D1107)</f>
        <v>211</v>
      </c>
      <c r="AZ1107" s="9">
        <f>SUMIFS('BAZA DANYCH'!$V:$V,'BAZA DANYCH'!$B:$B,STATYSTYKI!$B1107,'BAZA DANYCH'!$K:$K,AZ$1099,'BAZA DANYCH'!$C:$C,STATYSTYKI!$C1107,'BAZA DANYCH'!$G:$G,$D1107)</f>
        <v>242</v>
      </c>
      <c r="BA1107" s="9">
        <f>SUMIFS('BAZA DANYCH'!$V:$V,'BAZA DANYCH'!$B:$B,STATYSTYKI!$B1107,'BAZA DANYCH'!$K:$K,BA$1099,'BAZA DANYCH'!$C:$C,STATYSTYKI!$C1107,'BAZA DANYCH'!$G:$G,$D1107)</f>
        <v>203</v>
      </c>
      <c r="BB1107" s="9">
        <f>SUMIFS('BAZA DANYCH'!$V:$V,'BAZA DANYCH'!$B:$B,STATYSTYKI!$B1107,'BAZA DANYCH'!$K:$K,BB$1099,'BAZA DANYCH'!$C:$C,STATYSTYKI!$C1107,'BAZA DANYCH'!$G:$G,$D1107)</f>
        <v>218</v>
      </c>
      <c r="BC1107" s="9">
        <f>SUMIFS('BAZA DANYCH'!$V:$V,'BAZA DANYCH'!$B:$B,STATYSTYKI!$B1107,'BAZA DANYCH'!$K:$K,BC$1099,'BAZA DANYCH'!$C:$C,STATYSTYKI!$C1107,'BAZA DANYCH'!$G:$G,$D1107)</f>
        <v>227</v>
      </c>
      <c r="BD1107" s="9">
        <f>SUMIFS('BAZA DANYCH'!$V:$V,'BAZA DANYCH'!$B:$B,STATYSTYKI!$B1107,'BAZA DANYCH'!$K:$K,BD$1099,'BAZA DANYCH'!$C:$C,STATYSTYKI!$C1107,'BAZA DANYCH'!$G:$G,$D1107)</f>
        <v>246</v>
      </c>
      <c r="BE1107" s="9">
        <f>SUMIFS('BAZA DANYCH'!$V:$V,'BAZA DANYCH'!$B:$B,STATYSTYKI!$B1107,'BAZA DANYCH'!$K:$K,BE$1099,'BAZA DANYCH'!$C:$C,STATYSTYKI!$C1107,'BAZA DANYCH'!$G:$G,$D1107)</f>
        <v>211</v>
      </c>
      <c r="BF1107" s="9">
        <f>SUMIFS('BAZA DANYCH'!$V:$V,'BAZA DANYCH'!$B:$B,STATYSTYKI!$B1107,'BAZA DANYCH'!$K:$K,BF$1099,'BAZA DANYCH'!$C:$C,STATYSTYKI!$C1107,'BAZA DANYCH'!$G:$G,$D1107)</f>
        <v>234</v>
      </c>
      <c r="BG1107" s="9">
        <f>SUMIFS('BAZA DANYCH'!$V:$V,'BAZA DANYCH'!$B:$B,STATYSTYKI!$B1107,'BAZA DANYCH'!$K:$K,BG$1099,'BAZA DANYCH'!$C:$C,STATYSTYKI!$C1107,'BAZA DANYCH'!$G:$G,$D1107)</f>
        <v>230</v>
      </c>
      <c r="BH1107" s="9">
        <f>SUMIFS('BAZA DANYCH'!$V:$V,'BAZA DANYCH'!$B:$B,STATYSTYKI!$B1107,'BAZA DANYCH'!$K:$K,BH$1099,'BAZA DANYCH'!$C:$C,STATYSTYKI!$C1107,'BAZA DANYCH'!$G:$G,$D1107)</f>
        <v>237</v>
      </c>
      <c r="BI1107" s="9">
        <f>SUMIFS('BAZA DANYCH'!$V:$V,'BAZA DANYCH'!$B:$B,STATYSTYKI!$B1107,'BAZA DANYCH'!$K:$K,BI$1099,'BAZA DANYCH'!$C:$C,STATYSTYKI!$C1107,'BAZA DANYCH'!$G:$G,$D1107)</f>
        <v>228</v>
      </c>
      <c r="BJ1107" s="9">
        <f>SUMIFS('BAZA DANYCH'!$V:$V,'BAZA DANYCH'!$B:$B,STATYSTYKI!$B1107,'BAZA DANYCH'!$K:$K,BJ$1099,'BAZA DANYCH'!$C:$C,STATYSTYKI!$C1107,'BAZA DANYCH'!$G:$G,$D1107)</f>
        <v>221</v>
      </c>
      <c r="BK1107" s="9">
        <f>SUMIFS('BAZA DANYCH'!$V:$V,'BAZA DANYCH'!$B:$B,STATYSTYKI!$B1107,'BAZA DANYCH'!$K:$K,BK$1099,'BAZA DANYCH'!$C:$C,STATYSTYKI!$C1107,'BAZA DANYCH'!$G:$G,$D1107)</f>
        <v>206</v>
      </c>
      <c r="BL1107" s="9">
        <f>SUMIFS('BAZA DANYCH'!$V:$V,'BAZA DANYCH'!$B:$B,STATYSTYKI!$B1107,'BAZA DANYCH'!$K:$K,BL$1099,'BAZA DANYCH'!$C:$C,STATYSTYKI!$C1107,'BAZA DANYCH'!$G:$G,$D1107)</f>
        <v>249</v>
      </c>
      <c r="BM1107" s="9">
        <f>SUMIFS('BAZA DANYCH'!$V:$V,'BAZA DANYCH'!$B:$B,STATYSTYKI!$B1107,'BAZA DANYCH'!$K:$K,BM$1099,'BAZA DANYCH'!$C:$C,STATYSTYKI!$C1107,'BAZA DANYCH'!$G:$G,$D1107)</f>
        <v>254</v>
      </c>
      <c r="BN1107" s="9">
        <f>SUMIFS('BAZA DANYCH'!$V:$V,'BAZA DANYCH'!$B:$B,STATYSTYKI!$B1107,'BAZA DANYCH'!$K:$K,BN$1099,'BAZA DANYCH'!$C:$C,STATYSTYKI!$C1107,'BAZA DANYCH'!$G:$G,$D1107)</f>
        <v>229</v>
      </c>
      <c r="BO1107" s="9">
        <f>SUMIFS('BAZA DANYCH'!$V:$V,'BAZA DANYCH'!$B:$B,STATYSTYKI!$B1107,'BAZA DANYCH'!$K:$K,BO$1099,'BAZA DANYCH'!$C:$C,STATYSTYKI!$C1107,'BAZA DANYCH'!$G:$G,$D1107)</f>
        <v>246</v>
      </c>
      <c r="BP1107" s="9">
        <f>SUMIFS('BAZA DANYCH'!$V:$V,'BAZA DANYCH'!$B:$B,STATYSTYKI!$B1107,'BAZA DANYCH'!$K:$K,BP$1099,'BAZA DANYCH'!$C:$C,STATYSTYKI!$C1107,'BAZA DANYCH'!$G:$G,$D1107)</f>
        <v>222</v>
      </c>
      <c r="BQ1107" s="9">
        <f>SUMIFS('BAZA DANYCH'!$V:$V,'BAZA DANYCH'!$B:$B,STATYSTYKI!$B1107,'BAZA DANYCH'!$K:$K,BQ$1099,'BAZA DANYCH'!$C:$C,STATYSTYKI!$C1107,'BAZA DANYCH'!$G:$G,$D1107)</f>
        <v>238</v>
      </c>
      <c r="BR1107" s="9">
        <f>SUMIFS('BAZA DANYCH'!$V:$V,'BAZA DANYCH'!$B:$B,STATYSTYKI!$B1107,'BAZA DANYCH'!$K:$K,BR$1099,'BAZA DANYCH'!$C:$C,STATYSTYKI!$C1107,'BAZA DANYCH'!$G:$G,$D1107)</f>
        <v>262</v>
      </c>
      <c r="BS1107" s="9">
        <f>SUMIFS('BAZA DANYCH'!$V:$V,'BAZA DANYCH'!$B:$B,STATYSTYKI!$B1107,'BAZA DANYCH'!$K:$K,BS$1099,'BAZA DANYCH'!$C:$C,STATYSTYKI!$C1107,'BAZA DANYCH'!$G:$G,$D1107)</f>
        <v>226</v>
      </c>
      <c r="BT1107" s="9">
        <f>SUMIFS('BAZA DANYCH'!$V:$V,'BAZA DANYCH'!$B:$B,STATYSTYKI!$B1107,'BAZA DANYCH'!$K:$K,BT$1099,'BAZA DANYCH'!$C:$C,STATYSTYKI!$C1107,'BAZA DANYCH'!$G:$G,$D1107)</f>
        <v>215</v>
      </c>
      <c r="BU1107" s="9">
        <f>SUMIFS('BAZA DANYCH'!$V:$V,'BAZA DANYCH'!$B:$B,STATYSTYKI!$B1107,'BAZA DANYCH'!$K:$K,BU$1099,'BAZA DANYCH'!$C:$C,STATYSTYKI!$C1107,'BAZA DANYCH'!$G:$G,$D1107)</f>
        <v>226</v>
      </c>
      <c r="BV1107" s="9">
        <f>SUMIFS('BAZA DANYCH'!$V:$V,'BAZA DANYCH'!$B:$B,STATYSTYKI!$B1107,'BAZA DANYCH'!$K:$K,BV$1099,'BAZA DANYCH'!$C:$C,STATYSTYKI!$C1107,'BAZA DANYCH'!$G:$G,$D1107)</f>
        <v>230</v>
      </c>
      <c r="BW1107" s="9">
        <f>SUMIFS('BAZA DANYCH'!$V:$V,'BAZA DANYCH'!$B:$B,STATYSTYKI!$B1107,'BAZA DANYCH'!$K:$K,BW$1099,'BAZA DANYCH'!$C:$C,STATYSTYKI!$C1107,'BAZA DANYCH'!$G:$G,$D1107)</f>
        <v>226</v>
      </c>
      <c r="BX1107" s="9">
        <f>SUMIFS('BAZA DANYCH'!$V:$V,'BAZA DANYCH'!$B:$B,STATYSTYKI!$B1107,'BAZA DANYCH'!$K:$K,BX$1099,'BAZA DANYCH'!$C:$C,STATYSTYKI!$C1107,'BAZA DANYCH'!$G:$G,$D1107)</f>
        <v>216</v>
      </c>
      <c r="BY1107" s="9">
        <f>SUMIFS('BAZA DANYCH'!$V:$V,'BAZA DANYCH'!$B:$B,STATYSTYKI!$B1107,'BAZA DANYCH'!$K:$K,BY$1099,'BAZA DANYCH'!$C:$C,STATYSTYKI!$C1107,'BAZA DANYCH'!$G:$G,$D1107)</f>
        <v>208</v>
      </c>
      <c r="BZ1107" s="9">
        <f>SUMIFS('BAZA DANYCH'!$V:$V,'BAZA DANYCH'!$B:$B,STATYSTYKI!$B1107,'BAZA DANYCH'!$K:$K,BZ$1099,'BAZA DANYCH'!$C:$C,STATYSTYKI!$C1107,'BAZA DANYCH'!$G:$G,$D1107)</f>
        <v>201</v>
      </c>
      <c r="CA1107" s="9">
        <f>SUMIFS('BAZA DANYCH'!$V:$V,'BAZA DANYCH'!$B:$B,STATYSTYKI!$B1107,'BAZA DANYCH'!$K:$K,CA$1099,'BAZA DANYCH'!$C:$C,STATYSTYKI!$C1107,'BAZA DANYCH'!$G:$G,$D1107)</f>
        <v>211</v>
      </c>
      <c r="CB1107" s="9">
        <f>SUMIFS('BAZA DANYCH'!$V:$V,'BAZA DANYCH'!$B:$B,STATYSTYKI!$B1107,'BAZA DANYCH'!$K:$K,CB$1099,'BAZA DANYCH'!$C:$C,STATYSTYKI!$C1107,'BAZA DANYCH'!$G:$G,$D1107)</f>
        <v>196</v>
      </c>
      <c r="CC1107" s="9">
        <f>SUMIFS('BAZA DANYCH'!$V:$V,'BAZA DANYCH'!$B:$B,STATYSTYKI!$B1107,'BAZA DANYCH'!$K:$K,CC$1099,'BAZA DANYCH'!$C:$C,STATYSTYKI!$C1107,'BAZA DANYCH'!$G:$G,$D1107)</f>
        <v>169</v>
      </c>
      <c r="CD1107" s="9">
        <f>SUMIFS('BAZA DANYCH'!$V:$V,'BAZA DANYCH'!$B:$B,STATYSTYKI!$B1107,'BAZA DANYCH'!$K:$K,CD$1099,'BAZA DANYCH'!$C:$C,STATYSTYKI!$C1107,'BAZA DANYCH'!$G:$G,$D1107)</f>
        <v>169</v>
      </c>
      <c r="CE1107" s="9">
        <f>SUMIFS('BAZA DANYCH'!$V:$V,'BAZA DANYCH'!$B:$B,STATYSTYKI!$B1107,'BAZA DANYCH'!$K:$K,CE$1099,'BAZA DANYCH'!$C:$C,STATYSTYKI!$C1107,'BAZA DANYCH'!$G:$G,$D1107)</f>
        <v>157</v>
      </c>
      <c r="CF1107" s="9">
        <f>SUMIFS('BAZA DANYCH'!$V:$V,'BAZA DANYCH'!$B:$B,STATYSTYKI!$B1107,'BAZA DANYCH'!$K:$K,CF$1099,'BAZA DANYCH'!$C:$C,STATYSTYKI!$C1107,'BAZA DANYCH'!$G:$G,$D1107)</f>
        <v>149</v>
      </c>
      <c r="CG1107" s="9">
        <f>SUMIFS('BAZA DANYCH'!$V:$V,'BAZA DANYCH'!$B:$B,STATYSTYKI!$B1107,'BAZA DANYCH'!$K:$K,CG$1099,'BAZA DANYCH'!$C:$C,STATYSTYKI!$C1107,'BAZA DANYCH'!$G:$G,$D1107)</f>
        <v>154</v>
      </c>
      <c r="CH1107" s="9">
        <f>SUMIFS('BAZA DANYCH'!$V:$V,'BAZA DANYCH'!$B:$B,STATYSTYKI!$B1107,'BAZA DANYCH'!$K:$K,CH$1099,'BAZA DANYCH'!$C:$C,STATYSTYKI!$C1107,'BAZA DANYCH'!$G:$G,$D1107)</f>
        <v>161</v>
      </c>
      <c r="CI1107" s="9">
        <f>SUMIFS('BAZA DANYCH'!$V:$V,'BAZA DANYCH'!$B:$B,STATYSTYKI!$B1107,'BAZA DANYCH'!$K:$K,CI$1099,'BAZA DANYCH'!$C:$C,STATYSTYKI!$C1107,'BAZA DANYCH'!$G:$G,$D1107)</f>
        <v>120</v>
      </c>
      <c r="CJ1107" s="9">
        <f>SUMIFS('BAZA DANYCH'!$V:$V,'BAZA DANYCH'!$B:$B,STATYSTYKI!$B1107,'BAZA DANYCH'!$K:$K,CJ$1099,'BAZA DANYCH'!$C:$C,STATYSTYKI!$C1107,'BAZA DANYCH'!$G:$G,$D1107)</f>
        <v>116</v>
      </c>
      <c r="CK1107" s="9">
        <f>SUMIFS('BAZA DANYCH'!$V:$V,'BAZA DANYCH'!$B:$B,STATYSTYKI!$B1107,'BAZA DANYCH'!$K:$K,CK$1099,'BAZA DANYCH'!$C:$C,STATYSTYKI!$C1107,'BAZA DANYCH'!$G:$G,$D1107)</f>
        <v>106</v>
      </c>
      <c r="CL1107" s="9">
        <f>SUMIFS('BAZA DANYCH'!$V:$V,'BAZA DANYCH'!$B:$B,STATYSTYKI!$B1107,'BAZA DANYCH'!$K:$K,CL$1099,'BAZA DANYCH'!$C:$C,STATYSTYKI!$C1107,'BAZA DANYCH'!$G:$G,$D1107)</f>
        <v>128</v>
      </c>
      <c r="CM1107" s="9">
        <f>SUMIFS('BAZA DANYCH'!$V:$V,'BAZA DANYCH'!$B:$B,STATYSTYKI!$B1107,'BAZA DANYCH'!$K:$K,CM$1099,'BAZA DANYCH'!$C:$C,STATYSTYKI!$C1107,'BAZA DANYCH'!$G:$G,$D1107)</f>
        <v>119</v>
      </c>
      <c r="CN1107" s="9">
        <f>SUMIFS('BAZA DANYCH'!$V:$V,'BAZA DANYCH'!$B:$B,STATYSTYKI!$B1107,'BAZA DANYCH'!$K:$K,CN$1099,'BAZA DANYCH'!$C:$C,STATYSTYKI!$C1107,'BAZA DANYCH'!$G:$G,$D1107)</f>
        <v>87</v>
      </c>
      <c r="CO1107" s="9">
        <f>SUMIFS('BAZA DANYCH'!$V:$V,'BAZA DANYCH'!$B:$B,STATYSTYKI!$B1107,'BAZA DANYCH'!$K:$K,CO$1099,'BAZA DANYCH'!$C:$C,STATYSTYKI!$C1107,'BAZA DANYCH'!$G:$G,$D1107)</f>
        <v>90</v>
      </c>
      <c r="CP1107" s="9">
        <f>SUMIFS('BAZA DANYCH'!$V:$V,'BAZA DANYCH'!$B:$B,STATYSTYKI!$B1107,'BAZA DANYCH'!$K:$K,CP$1099,'BAZA DANYCH'!$C:$C,STATYSTYKI!$C1107,'BAZA DANYCH'!$G:$G,$D1107)</f>
        <v>86</v>
      </c>
      <c r="CQ1107" s="9">
        <f>SUMIFS('BAZA DANYCH'!$V:$V,'BAZA DANYCH'!$B:$B,STATYSTYKI!$B1107,'BAZA DANYCH'!$K:$K,CQ$1099,'BAZA DANYCH'!$C:$C,STATYSTYKI!$C1107,'BAZA DANYCH'!$G:$G,$D1107)</f>
        <v>73</v>
      </c>
      <c r="CR1107" s="9">
        <f>SUMIFS('BAZA DANYCH'!$V:$V,'BAZA DANYCH'!$B:$B,STATYSTYKI!$B1107,'BAZA DANYCH'!$K:$K,CR$1099,'BAZA DANYCH'!$C:$C,STATYSTYKI!$C1107,'BAZA DANYCH'!$G:$G,$D1107)</f>
        <v>56</v>
      </c>
      <c r="CS1107" s="9">
        <f>SUMIFS('BAZA DANYCH'!$V:$V,'BAZA DANYCH'!$B:$B,STATYSTYKI!$B1107,'BAZA DANYCH'!$K:$K,CS$1099,'BAZA DANYCH'!$C:$C,STATYSTYKI!$C1107,'BAZA DANYCH'!$G:$G,$D1107)</f>
        <v>54</v>
      </c>
      <c r="CT1107" s="9">
        <f>SUMIFS('BAZA DANYCH'!$V:$V,'BAZA DANYCH'!$B:$B,STATYSTYKI!$B1107,'BAZA DANYCH'!$K:$K,CT$1099,'BAZA DANYCH'!$C:$C,STATYSTYKI!$C1107,'BAZA DANYCH'!$G:$G,$D1107)</f>
        <v>46</v>
      </c>
      <c r="CU1107" s="9">
        <f>SUMIFS('BAZA DANYCH'!$V:$V,'BAZA DANYCH'!$B:$B,STATYSTYKI!$B1107,'BAZA DANYCH'!$K:$K,CU$1099,'BAZA DANYCH'!$C:$C,STATYSTYKI!$C1107,'BAZA DANYCH'!$G:$G,$D1107)</f>
        <v>32</v>
      </c>
      <c r="CV1107" s="9">
        <f>SUMIFS('BAZA DANYCH'!$V:$V,'BAZA DANYCH'!$B:$B,STATYSTYKI!$B1107,'BAZA DANYCH'!$K:$K,CV$1099,'BAZA DANYCH'!$C:$C,STATYSTYKI!$C1107,'BAZA DANYCH'!$G:$G,$D1107)</f>
        <v>28</v>
      </c>
      <c r="CW1107" s="9">
        <f>SUMIFS('BAZA DANYCH'!$V:$V,'BAZA DANYCH'!$B:$B,STATYSTYKI!$B1107,'BAZA DANYCH'!$K:$K,CW$1099,'BAZA DANYCH'!$C:$C,STATYSTYKI!$C1107,'BAZA DANYCH'!$G:$G,$D1107)</f>
        <v>27</v>
      </c>
    </row>
    <row r="1108" spans="1:101" hidden="1">
      <c r="A1108" s="8"/>
      <c r="B1108" s="60" t="s">
        <v>131</v>
      </c>
      <c r="C1108" s="61" t="s">
        <v>132</v>
      </c>
      <c r="D1108" s="61" t="s">
        <v>129</v>
      </c>
      <c r="E1108" s="62">
        <f t="shared" si="310"/>
        <v>15528</v>
      </c>
      <c r="F1108" s="9">
        <f>SUMIFS('BAZA DANYCH'!$V:$V,'BAZA DANYCH'!$B:$B,STATYSTYKI!$B1108,'BAZA DANYCH'!$K:$K,F$1099,'BAZA DANYCH'!$C:$C,STATYSTYKI!$C1108,'BAZA DANYCH'!$G:$G,$D1108)</f>
        <v>27</v>
      </c>
      <c r="G1108" s="9">
        <f>SUMIFS('BAZA DANYCH'!$V:$V,'BAZA DANYCH'!$B:$B,STATYSTYKI!$B1108,'BAZA DANYCH'!$K:$K,G$1099,'BAZA DANYCH'!$C:$C,STATYSTYKI!$C1108,'BAZA DANYCH'!$G:$G,$D1108)</f>
        <v>22</v>
      </c>
      <c r="H1108" s="9">
        <f>SUMIFS('BAZA DANYCH'!$V:$V,'BAZA DANYCH'!$B:$B,STATYSTYKI!$B1108,'BAZA DANYCH'!$K:$K,H$1099,'BAZA DANYCH'!$C:$C,STATYSTYKI!$C1108,'BAZA DANYCH'!$G:$G,$D1108)</f>
        <v>16</v>
      </c>
      <c r="I1108" s="9">
        <f>SUMIFS('BAZA DANYCH'!$V:$V,'BAZA DANYCH'!$B:$B,STATYSTYKI!$B1108,'BAZA DANYCH'!$K:$K,I$1099,'BAZA DANYCH'!$C:$C,STATYSTYKI!$C1108,'BAZA DANYCH'!$G:$G,$D1108)</f>
        <v>11</v>
      </c>
      <c r="J1108" s="9">
        <f>SUMIFS('BAZA DANYCH'!$V:$V,'BAZA DANYCH'!$B:$B,STATYSTYKI!$B1108,'BAZA DANYCH'!$K:$K,J$1099,'BAZA DANYCH'!$C:$C,STATYSTYKI!$C1108,'BAZA DANYCH'!$G:$G,$D1108)</f>
        <v>13</v>
      </c>
      <c r="K1108" s="9">
        <f>SUMIFS('BAZA DANYCH'!$V:$V,'BAZA DANYCH'!$B:$B,STATYSTYKI!$B1108,'BAZA DANYCH'!$K:$K,K$1099,'BAZA DANYCH'!$C:$C,STATYSTYKI!$C1108,'BAZA DANYCH'!$G:$G,$D1108)</f>
        <v>12</v>
      </c>
      <c r="L1108" s="9">
        <f>SUMIFS('BAZA DANYCH'!$V:$V,'BAZA DANYCH'!$B:$B,STATYSTYKI!$B1108,'BAZA DANYCH'!$K:$K,L$1099,'BAZA DANYCH'!$C:$C,STATYSTYKI!$C1108,'BAZA DANYCH'!$G:$G,$D1108)</f>
        <v>20</v>
      </c>
      <c r="M1108" s="9">
        <f>SUMIFS('BAZA DANYCH'!$V:$V,'BAZA DANYCH'!$B:$B,STATYSTYKI!$B1108,'BAZA DANYCH'!$K:$K,M$1099,'BAZA DANYCH'!$C:$C,STATYSTYKI!$C1108,'BAZA DANYCH'!$G:$G,$D1108)</f>
        <v>14</v>
      </c>
      <c r="N1108" s="9">
        <f>SUMIFS('BAZA DANYCH'!$V:$V,'BAZA DANYCH'!$B:$B,STATYSTYKI!$B1108,'BAZA DANYCH'!$K:$K,N$1099,'BAZA DANYCH'!$C:$C,STATYSTYKI!$C1108,'BAZA DANYCH'!$G:$G,$D1108)</f>
        <v>10</v>
      </c>
      <c r="O1108" s="9">
        <f>SUMIFS('BAZA DANYCH'!$V:$V,'BAZA DANYCH'!$B:$B,STATYSTYKI!$B1108,'BAZA DANYCH'!$K:$K,O$1099,'BAZA DANYCH'!$C:$C,STATYSTYKI!$C1108,'BAZA DANYCH'!$G:$G,$D1108)</f>
        <v>9</v>
      </c>
      <c r="P1108" s="9">
        <f>SUMIFS('BAZA DANYCH'!$V:$V,'BAZA DANYCH'!$B:$B,STATYSTYKI!$B1108,'BAZA DANYCH'!$K:$K,P$1099,'BAZA DANYCH'!$C:$C,STATYSTYKI!$C1108,'BAZA DANYCH'!$G:$G,$D1108)</f>
        <v>4</v>
      </c>
      <c r="Q1108" s="9">
        <f>SUMIFS('BAZA DANYCH'!$V:$V,'BAZA DANYCH'!$B:$B,STATYSTYKI!$B1108,'BAZA DANYCH'!$K:$K,Q$1099,'BAZA DANYCH'!$C:$C,STATYSTYKI!$C1108,'BAZA DANYCH'!$G:$G,$D1108)</f>
        <v>10</v>
      </c>
      <c r="R1108" s="9">
        <f>SUMIFS('BAZA DANYCH'!$V:$V,'BAZA DANYCH'!$B:$B,STATYSTYKI!$B1108,'BAZA DANYCH'!$K:$K,R$1099,'BAZA DANYCH'!$C:$C,STATYSTYKI!$C1108,'BAZA DANYCH'!$G:$G,$D1108)</f>
        <v>8</v>
      </c>
      <c r="S1108" s="9">
        <f>SUMIFS('BAZA DANYCH'!$V:$V,'BAZA DANYCH'!$B:$B,STATYSTYKI!$B1108,'BAZA DANYCH'!$K:$K,S$1099,'BAZA DANYCH'!$C:$C,STATYSTYKI!$C1108,'BAZA DANYCH'!$G:$G,$D1108)</f>
        <v>7</v>
      </c>
      <c r="T1108" s="9">
        <f>SUMIFS('BAZA DANYCH'!$V:$V,'BAZA DANYCH'!$B:$B,STATYSTYKI!$B1108,'BAZA DANYCH'!$K:$K,T$1099,'BAZA DANYCH'!$C:$C,STATYSTYKI!$C1108,'BAZA DANYCH'!$G:$G,$D1108)</f>
        <v>6</v>
      </c>
      <c r="U1108" s="9">
        <f>SUMIFS('BAZA DANYCH'!$V:$V,'BAZA DANYCH'!$B:$B,STATYSTYKI!$B1108,'BAZA DANYCH'!$K:$K,U$1099,'BAZA DANYCH'!$C:$C,STATYSTYKI!$C1108,'BAZA DANYCH'!$G:$G,$D1108)</f>
        <v>12</v>
      </c>
      <c r="V1108" s="9">
        <f>SUMIFS('BAZA DANYCH'!$V:$V,'BAZA DANYCH'!$B:$B,STATYSTYKI!$B1108,'BAZA DANYCH'!$K:$K,V$1099,'BAZA DANYCH'!$C:$C,STATYSTYKI!$C1108,'BAZA DANYCH'!$G:$G,$D1108)</f>
        <v>7</v>
      </c>
      <c r="W1108" s="9">
        <f>SUMIFS('BAZA DANYCH'!$V:$V,'BAZA DANYCH'!$B:$B,STATYSTYKI!$B1108,'BAZA DANYCH'!$K:$K,W$1099,'BAZA DANYCH'!$C:$C,STATYSTYKI!$C1108,'BAZA DANYCH'!$G:$G,$D1108)</f>
        <v>17</v>
      </c>
      <c r="X1108" s="9">
        <f>SUMIFS('BAZA DANYCH'!$V:$V,'BAZA DANYCH'!$B:$B,STATYSTYKI!$B1108,'BAZA DANYCH'!$K:$K,X$1099,'BAZA DANYCH'!$C:$C,STATYSTYKI!$C1108,'BAZA DANYCH'!$G:$G,$D1108)</f>
        <v>8</v>
      </c>
      <c r="Y1108" s="9">
        <f>SUMIFS('BAZA DANYCH'!$V:$V,'BAZA DANYCH'!$B:$B,STATYSTYKI!$B1108,'BAZA DANYCH'!$K:$K,Y$1099,'BAZA DANYCH'!$C:$C,STATYSTYKI!$C1108,'BAZA DANYCH'!$G:$G,$D1108)</f>
        <v>16</v>
      </c>
      <c r="Z1108" s="9">
        <f>SUMIFS('BAZA DANYCH'!$V:$V,'BAZA DANYCH'!$B:$B,STATYSTYKI!$B1108,'BAZA DANYCH'!$K:$K,Z$1099,'BAZA DANYCH'!$C:$C,STATYSTYKI!$C1108,'BAZA DANYCH'!$G:$G,$D1108)</f>
        <v>17</v>
      </c>
      <c r="AA1108" s="9">
        <f>SUMIFS('BAZA DANYCH'!$V:$V,'BAZA DANYCH'!$B:$B,STATYSTYKI!$B1108,'BAZA DANYCH'!$K:$K,AA$1099,'BAZA DANYCH'!$C:$C,STATYSTYKI!$C1108,'BAZA DANYCH'!$G:$G,$D1108)</f>
        <v>39</v>
      </c>
      <c r="AB1108" s="9">
        <f>SUMIFS('BAZA DANYCH'!$V:$V,'BAZA DANYCH'!$B:$B,STATYSTYKI!$B1108,'BAZA DANYCH'!$K:$K,AB$1099,'BAZA DANYCH'!$C:$C,STATYSTYKI!$C1108,'BAZA DANYCH'!$G:$G,$D1108)</f>
        <v>51</v>
      </c>
      <c r="AC1108" s="9">
        <f>SUMIFS('BAZA DANYCH'!$V:$V,'BAZA DANYCH'!$B:$B,STATYSTYKI!$B1108,'BAZA DANYCH'!$K:$K,AC$1099,'BAZA DANYCH'!$C:$C,STATYSTYKI!$C1108,'BAZA DANYCH'!$G:$G,$D1108)</f>
        <v>57</v>
      </c>
      <c r="AD1108" s="9">
        <f>SUMIFS('BAZA DANYCH'!$V:$V,'BAZA DANYCH'!$B:$B,STATYSTYKI!$B1108,'BAZA DANYCH'!$K:$K,AD$1099,'BAZA DANYCH'!$C:$C,STATYSTYKI!$C1108,'BAZA DANYCH'!$G:$G,$D1108)</f>
        <v>75</v>
      </c>
      <c r="AE1108" s="9">
        <f>SUMIFS('BAZA DANYCH'!$V:$V,'BAZA DANYCH'!$B:$B,STATYSTYKI!$B1108,'BAZA DANYCH'!$K:$K,AE$1099,'BAZA DANYCH'!$C:$C,STATYSTYKI!$C1108,'BAZA DANYCH'!$G:$G,$D1108)</f>
        <v>119</v>
      </c>
      <c r="AF1108" s="9">
        <f>SUMIFS('BAZA DANYCH'!$V:$V,'BAZA DANYCH'!$B:$B,STATYSTYKI!$B1108,'BAZA DANYCH'!$K:$K,AF$1099,'BAZA DANYCH'!$C:$C,STATYSTYKI!$C1108,'BAZA DANYCH'!$G:$G,$D1108)</f>
        <v>148</v>
      </c>
      <c r="AG1108" s="9">
        <f>SUMIFS('BAZA DANYCH'!$V:$V,'BAZA DANYCH'!$B:$B,STATYSTYKI!$B1108,'BAZA DANYCH'!$K:$K,AG$1099,'BAZA DANYCH'!$C:$C,STATYSTYKI!$C1108,'BAZA DANYCH'!$G:$G,$D1108)</f>
        <v>188</v>
      </c>
      <c r="AH1108" s="9">
        <f>SUMIFS('BAZA DANYCH'!$V:$V,'BAZA DANYCH'!$B:$B,STATYSTYKI!$B1108,'BAZA DANYCH'!$K:$K,AH$1099,'BAZA DANYCH'!$C:$C,STATYSTYKI!$C1108,'BAZA DANYCH'!$G:$G,$D1108)</f>
        <v>213</v>
      </c>
      <c r="AI1108" s="9">
        <f>SUMIFS('BAZA DANYCH'!$V:$V,'BAZA DANYCH'!$B:$B,STATYSTYKI!$B1108,'BAZA DANYCH'!$K:$K,AI$1099,'BAZA DANYCH'!$C:$C,STATYSTYKI!$C1108,'BAZA DANYCH'!$G:$G,$D1108)</f>
        <v>233</v>
      </c>
      <c r="AJ1108" s="9">
        <f>SUMIFS('BAZA DANYCH'!$V:$V,'BAZA DANYCH'!$B:$B,STATYSTYKI!$B1108,'BAZA DANYCH'!$K:$K,AJ$1099,'BAZA DANYCH'!$C:$C,STATYSTYKI!$C1108,'BAZA DANYCH'!$G:$G,$D1108)</f>
        <v>253</v>
      </c>
      <c r="AK1108" s="9">
        <f>SUMIFS('BAZA DANYCH'!$V:$V,'BAZA DANYCH'!$B:$B,STATYSTYKI!$B1108,'BAZA DANYCH'!$K:$K,AK$1099,'BAZA DANYCH'!$C:$C,STATYSTYKI!$C1108,'BAZA DANYCH'!$G:$G,$D1108)</f>
        <v>276</v>
      </c>
      <c r="AL1108" s="9">
        <f>SUMIFS('BAZA DANYCH'!$V:$V,'BAZA DANYCH'!$B:$B,STATYSTYKI!$B1108,'BAZA DANYCH'!$K:$K,AL$1099,'BAZA DANYCH'!$C:$C,STATYSTYKI!$C1108,'BAZA DANYCH'!$G:$G,$D1108)</f>
        <v>259</v>
      </c>
      <c r="AM1108" s="9">
        <f>SUMIFS('BAZA DANYCH'!$V:$V,'BAZA DANYCH'!$B:$B,STATYSTYKI!$B1108,'BAZA DANYCH'!$K:$K,AM$1099,'BAZA DANYCH'!$C:$C,STATYSTYKI!$C1108,'BAZA DANYCH'!$G:$G,$D1108)</f>
        <v>231</v>
      </c>
      <c r="AN1108" s="9">
        <f>SUMIFS('BAZA DANYCH'!$V:$V,'BAZA DANYCH'!$B:$B,STATYSTYKI!$B1108,'BAZA DANYCH'!$K:$K,AN$1099,'BAZA DANYCH'!$C:$C,STATYSTYKI!$C1108,'BAZA DANYCH'!$G:$G,$D1108)</f>
        <v>252</v>
      </c>
      <c r="AO1108" s="9">
        <f>SUMIFS('BAZA DANYCH'!$V:$V,'BAZA DANYCH'!$B:$B,STATYSTYKI!$B1108,'BAZA DANYCH'!$K:$K,AO$1099,'BAZA DANYCH'!$C:$C,STATYSTYKI!$C1108,'BAZA DANYCH'!$G:$G,$D1108)</f>
        <v>231</v>
      </c>
      <c r="AP1108" s="9">
        <f>SUMIFS('BAZA DANYCH'!$V:$V,'BAZA DANYCH'!$B:$B,STATYSTYKI!$B1108,'BAZA DANYCH'!$K:$K,AP$1099,'BAZA DANYCH'!$C:$C,STATYSTYKI!$C1108,'BAZA DANYCH'!$G:$G,$D1108)</f>
        <v>219</v>
      </c>
      <c r="AQ1108" s="9">
        <f>SUMIFS('BAZA DANYCH'!$V:$V,'BAZA DANYCH'!$B:$B,STATYSTYKI!$B1108,'BAZA DANYCH'!$K:$K,AQ$1099,'BAZA DANYCH'!$C:$C,STATYSTYKI!$C1108,'BAZA DANYCH'!$G:$G,$D1108)</f>
        <v>216</v>
      </c>
      <c r="AR1108" s="9">
        <f>SUMIFS('BAZA DANYCH'!$V:$V,'BAZA DANYCH'!$B:$B,STATYSTYKI!$B1108,'BAZA DANYCH'!$K:$K,AR$1099,'BAZA DANYCH'!$C:$C,STATYSTYKI!$C1108,'BAZA DANYCH'!$G:$G,$D1108)</f>
        <v>228</v>
      </c>
      <c r="AS1108" s="9">
        <f>SUMIFS('BAZA DANYCH'!$V:$V,'BAZA DANYCH'!$B:$B,STATYSTYKI!$B1108,'BAZA DANYCH'!$K:$K,AS$1099,'BAZA DANYCH'!$C:$C,STATYSTYKI!$C1108,'BAZA DANYCH'!$G:$G,$D1108)</f>
        <v>199</v>
      </c>
      <c r="AT1108" s="9">
        <f>SUMIFS('BAZA DANYCH'!$V:$V,'BAZA DANYCH'!$B:$B,STATYSTYKI!$B1108,'BAZA DANYCH'!$K:$K,AT$1099,'BAZA DANYCH'!$C:$C,STATYSTYKI!$C1108,'BAZA DANYCH'!$G:$G,$D1108)</f>
        <v>218</v>
      </c>
      <c r="AU1108" s="9">
        <f>SUMIFS('BAZA DANYCH'!$V:$V,'BAZA DANYCH'!$B:$B,STATYSTYKI!$B1108,'BAZA DANYCH'!$K:$K,AU$1099,'BAZA DANYCH'!$C:$C,STATYSTYKI!$C1108,'BAZA DANYCH'!$G:$G,$D1108)</f>
        <v>219</v>
      </c>
      <c r="AV1108" s="9">
        <f>SUMIFS('BAZA DANYCH'!$V:$V,'BAZA DANYCH'!$B:$B,STATYSTYKI!$B1108,'BAZA DANYCH'!$K:$K,AV$1099,'BAZA DANYCH'!$C:$C,STATYSTYKI!$C1108,'BAZA DANYCH'!$G:$G,$D1108)</f>
        <v>179</v>
      </c>
      <c r="AW1108" s="9">
        <f>SUMIFS('BAZA DANYCH'!$V:$V,'BAZA DANYCH'!$B:$B,STATYSTYKI!$B1108,'BAZA DANYCH'!$K:$K,AW$1099,'BAZA DANYCH'!$C:$C,STATYSTYKI!$C1108,'BAZA DANYCH'!$G:$G,$D1108)</f>
        <v>205</v>
      </c>
      <c r="AX1108" s="9">
        <f>SUMIFS('BAZA DANYCH'!$V:$V,'BAZA DANYCH'!$B:$B,STATYSTYKI!$B1108,'BAZA DANYCH'!$K:$K,AX$1099,'BAZA DANYCH'!$C:$C,STATYSTYKI!$C1108,'BAZA DANYCH'!$G:$G,$D1108)</f>
        <v>215</v>
      </c>
      <c r="AY1108" s="9">
        <f>SUMIFS('BAZA DANYCH'!$V:$V,'BAZA DANYCH'!$B:$B,STATYSTYKI!$B1108,'BAZA DANYCH'!$K:$K,AY$1099,'BAZA DANYCH'!$C:$C,STATYSTYKI!$C1108,'BAZA DANYCH'!$G:$G,$D1108)</f>
        <v>185</v>
      </c>
      <c r="AZ1108" s="9">
        <f>SUMIFS('BAZA DANYCH'!$V:$V,'BAZA DANYCH'!$B:$B,STATYSTYKI!$B1108,'BAZA DANYCH'!$K:$K,AZ$1099,'BAZA DANYCH'!$C:$C,STATYSTYKI!$C1108,'BAZA DANYCH'!$G:$G,$D1108)</f>
        <v>217</v>
      </c>
      <c r="BA1108" s="9">
        <f>SUMIFS('BAZA DANYCH'!$V:$V,'BAZA DANYCH'!$B:$B,STATYSTYKI!$B1108,'BAZA DANYCH'!$K:$K,BA$1099,'BAZA DANYCH'!$C:$C,STATYSTYKI!$C1108,'BAZA DANYCH'!$G:$G,$D1108)</f>
        <v>222</v>
      </c>
      <c r="BB1108" s="9">
        <f>SUMIFS('BAZA DANYCH'!$V:$V,'BAZA DANYCH'!$B:$B,STATYSTYKI!$B1108,'BAZA DANYCH'!$K:$K,BB$1099,'BAZA DANYCH'!$C:$C,STATYSTYKI!$C1108,'BAZA DANYCH'!$G:$G,$D1108)</f>
        <v>207</v>
      </c>
      <c r="BC1108" s="9">
        <f>SUMIFS('BAZA DANYCH'!$V:$V,'BAZA DANYCH'!$B:$B,STATYSTYKI!$B1108,'BAZA DANYCH'!$K:$K,BC$1099,'BAZA DANYCH'!$C:$C,STATYSTYKI!$C1108,'BAZA DANYCH'!$G:$G,$D1108)</f>
        <v>206</v>
      </c>
      <c r="BD1108" s="9">
        <f>SUMIFS('BAZA DANYCH'!$V:$V,'BAZA DANYCH'!$B:$B,STATYSTYKI!$B1108,'BAZA DANYCH'!$K:$K,BD$1099,'BAZA DANYCH'!$C:$C,STATYSTYKI!$C1108,'BAZA DANYCH'!$G:$G,$D1108)</f>
        <v>183</v>
      </c>
      <c r="BE1108" s="9">
        <f>SUMIFS('BAZA DANYCH'!$V:$V,'BAZA DANYCH'!$B:$B,STATYSTYKI!$B1108,'BAZA DANYCH'!$K:$K,BE$1099,'BAZA DANYCH'!$C:$C,STATYSTYKI!$C1108,'BAZA DANYCH'!$G:$G,$D1108)</f>
        <v>233</v>
      </c>
      <c r="BF1108" s="9">
        <f>SUMIFS('BAZA DANYCH'!$V:$V,'BAZA DANYCH'!$B:$B,STATYSTYKI!$B1108,'BAZA DANYCH'!$K:$K,BF$1099,'BAZA DANYCH'!$C:$C,STATYSTYKI!$C1108,'BAZA DANYCH'!$G:$G,$D1108)</f>
        <v>240</v>
      </c>
      <c r="BG1108" s="9">
        <f>SUMIFS('BAZA DANYCH'!$V:$V,'BAZA DANYCH'!$B:$B,STATYSTYKI!$B1108,'BAZA DANYCH'!$K:$K,BG$1099,'BAZA DANYCH'!$C:$C,STATYSTYKI!$C1108,'BAZA DANYCH'!$G:$G,$D1108)</f>
        <v>228</v>
      </c>
      <c r="BH1108" s="9">
        <f>SUMIFS('BAZA DANYCH'!$V:$V,'BAZA DANYCH'!$B:$B,STATYSTYKI!$B1108,'BAZA DANYCH'!$K:$K,BH$1099,'BAZA DANYCH'!$C:$C,STATYSTYKI!$C1108,'BAZA DANYCH'!$G:$G,$D1108)</f>
        <v>252</v>
      </c>
      <c r="BI1108" s="9">
        <f>SUMIFS('BAZA DANYCH'!$V:$V,'BAZA DANYCH'!$B:$B,STATYSTYKI!$B1108,'BAZA DANYCH'!$K:$K,BI$1099,'BAZA DANYCH'!$C:$C,STATYSTYKI!$C1108,'BAZA DANYCH'!$G:$G,$D1108)</f>
        <v>228</v>
      </c>
      <c r="BJ1108" s="9">
        <f>SUMIFS('BAZA DANYCH'!$V:$V,'BAZA DANYCH'!$B:$B,STATYSTYKI!$B1108,'BAZA DANYCH'!$K:$K,BJ$1099,'BAZA DANYCH'!$C:$C,STATYSTYKI!$C1108,'BAZA DANYCH'!$G:$G,$D1108)</f>
        <v>214</v>
      </c>
      <c r="BK1108" s="9">
        <f>SUMIFS('BAZA DANYCH'!$V:$V,'BAZA DANYCH'!$B:$B,STATYSTYKI!$B1108,'BAZA DANYCH'!$K:$K,BK$1099,'BAZA DANYCH'!$C:$C,STATYSTYKI!$C1108,'BAZA DANYCH'!$G:$G,$D1108)</f>
        <v>273</v>
      </c>
      <c r="BL1108" s="9">
        <f>SUMIFS('BAZA DANYCH'!$V:$V,'BAZA DANYCH'!$B:$B,STATYSTYKI!$B1108,'BAZA DANYCH'!$K:$K,BL$1099,'BAZA DANYCH'!$C:$C,STATYSTYKI!$C1108,'BAZA DANYCH'!$G:$G,$D1108)</f>
        <v>300</v>
      </c>
      <c r="BM1108" s="9">
        <f>SUMIFS('BAZA DANYCH'!$V:$V,'BAZA DANYCH'!$B:$B,STATYSTYKI!$B1108,'BAZA DANYCH'!$K:$K,BM$1099,'BAZA DANYCH'!$C:$C,STATYSTYKI!$C1108,'BAZA DANYCH'!$G:$G,$D1108)</f>
        <v>267</v>
      </c>
      <c r="BN1108" s="9">
        <f>SUMIFS('BAZA DANYCH'!$V:$V,'BAZA DANYCH'!$B:$B,STATYSTYKI!$B1108,'BAZA DANYCH'!$K:$K,BN$1099,'BAZA DANYCH'!$C:$C,STATYSTYKI!$C1108,'BAZA DANYCH'!$G:$G,$D1108)</f>
        <v>252</v>
      </c>
      <c r="BO1108" s="9">
        <f>SUMIFS('BAZA DANYCH'!$V:$V,'BAZA DANYCH'!$B:$B,STATYSTYKI!$B1108,'BAZA DANYCH'!$K:$K,BO$1099,'BAZA DANYCH'!$C:$C,STATYSTYKI!$C1108,'BAZA DANYCH'!$G:$G,$D1108)</f>
        <v>341</v>
      </c>
      <c r="BP1108" s="9">
        <f>SUMIFS('BAZA DANYCH'!$V:$V,'BAZA DANYCH'!$B:$B,STATYSTYKI!$B1108,'BAZA DANYCH'!$K:$K,BP$1099,'BAZA DANYCH'!$C:$C,STATYSTYKI!$C1108,'BAZA DANYCH'!$G:$G,$D1108)</f>
        <v>327</v>
      </c>
      <c r="BQ1108" s="9">
        <f>SUMIFS('BAZA DANYCH'!$V:$V,'BAZA DANYCH'!$B:$B,STATYSTYKI!$B1108,'BAZA DANYCH'!$K:$K,BQ$1099,'BAZA DANYCH'!$C:$C,STATYSTYKI!$C1108,'BAZA DANYCH'!$G:$G,$D1108)</f>
        <v>289</v>
      </c>
      <c r="BR1108" s="9">
        <f>SUMIFS('BAZA DANYCH'!$V:$V,'BAZA DANYCH'!$B:$B,STATYSTYKI!$B1108,'BAZA DANYCH'!$K:$K,BR$1099,'BAZA DANYCH'!$C:$C,STATYSTYKI!$C1108,'BAZA DANYCH'!$G:$G,$D1108)</f>
        <v>343</v>
      </c>
      <c r="BS1108" s="9">
        <f>SUMIFS('BAZA DANYCH'!$V:$V,'BAZA DANYCH'!$B:$B,STATYSTYKI!$B1108,'BAZA DANYCH'!$K:$K,BS$1099,'BAZA DANYCH'!$C:$C,STATYSTYKI!$C1108,'BAZA DANYCH'!$G:$G,$D1108)</f>
        <v>347</v>
      </c>
      <c r="BT1108" s="9">
        <f>SUMIFS('BAZA DANYCH'!$V:$V,'BAZA DANYCH'!$B:$B,STATYSTYKI!$B1108,'BAZA DANYCH'!$K:$K,BT$1099,'BAZA DANYCH'!$C:$C,STATYSTYKI!$C1108,'BAZA DANYCH'!$G:$G,$D1108)</f>
        <v>336</v>
      </c>
      <c r="BU1108" s="9">
        <f>SUMIFS('BAZA DANYCH'!$V:$V,'BAZA DANYCH'!$B:$B,STATYSTYKI!$B1108,'BAZA DANYCH'!$K:$K,BU$1099,'BAZA DANYCH'!$C:$C,STATYSTYKI!$C1108,'BAZA DANYCH'!$G:$G,$D1108)</f>
        <v>332</v>
      </c>
      <c r="BV1108" s="9">
        <f>SUMIFS('BAZA DANYCH'!$V:$V,'BAZA DANYCH'!$B:$B,STATYSTYKI!$B1108,'BAZA DANYCH'!$K:$K,BV$1099,'BAZA DANYCH'!$C:$C,STATYSTYKI!$C1108,'BAZA DANYCH'!$G:$G,$D1108)</f>
        <v>305</v>
      </c>
      <c r="BW1108" s="9">
        <f>SUMIFS('BAZA DANYCH'!$V:$V,'BAZA DANYCH'!$B:$B,STATYSTYKI!$B1108,'BAZA DANYCH'!$K:$K,BW$1099,'BAZA DANYCH'!$C:$C,STATYSTYKI!$C1108,'BAZA DANYCH'!$G:$G,$D1108)</f>
        <v>309</v>
      </c>
      <c r="BX1108" s="9">
        <f>SUMIFS('BAZA DANYCH'!$V:$V,'BAZA DANYCH'!$B:$B,STATYSTYKI!$B1108,'BAZA DANYCH'!$K:$K,BX$1099,'BAZA DANYCH'!$C:$C,STATYSTYKI!$C1108,'BAZA DANYCH'!$G:$G,$D1108)</f>
        <v>310</v>
      </c>
      <c r="BY1108" s="9">
        <f>SUMIFS('BAZA DANYCH'!$V:$V,'BAZA DANYCH'!$B:$B,STATYSTYKI!$B1108,'BAZA DANYCH'!$K:$K,BY$1099,'BAZA DANYCH'!$C:$C,STATYSTYKI!$C1108,'BAZA DANYCH'!$G:$G,$D1108)</f>
        <v>272</v>
      </c>
      <c r="BZ1108" s="9">
        <f>SUMIFS('BAZA DANYCH'!$V:$V,'BAZA DANYCH'!$B:$B,STATYSTYKI!$B1108,'BAZA DANYCH'!$K:$K,BZ$1099,'BAZA DANYCH'!$C:$C,STATYSTYKI!$C1108,'BAZA DANYCH'!$G:$G,$D1108)</f>
        <v>235</v>
      </c>
      <c r="CA1108" s="9">
        <f>SUMIFS('BAZA DANYCH'!$V:$V,'BAZA DANYCH'!$B:$B,STATYSTYKI!$B1108,'BAZA DANYCH'!$K:$K,CA$1099,'BAZA DANYCH'!$C:$C,STATYSTYKI!$C1108,'BAZA DANYCH'!$G:$G,$D1108)</f>
        <v>298</v>
      </c>
      <c r="CB1108" s="9">
        <f>SUMIFS('BAZA DANYCH'!$V:$V,'BAZA DANYCH'!$B:$B,STATYSTYKI!$B1108,'BAZA DANYCH'!$K:$K,CB$1099,'BAZA DANYCH'!$C:$C,STATYSTYKI!$C1108,'BAZA DANYCH'!$G:$G,$D1108)</f>
        <v>232</v>
      </c>
      <c r="CC1108" s="9">
        <f>SUMIFS('BAZA DANYCH'!$V:$V,'BAZA DANYCH'!$B:$B,STATYSTYKI!$B1108,'BAZA DANYCH'!$K:$K,CC$1099,'BAZA DANYCH'!$C:$C,STATYSTYKI!$C1108,'BAZA DANYCH'!$G:$G,$D1108)</f>
        <v>213</v>
      </c>
      <c r="CD1108" s="9">
        <f>SUMIFS('BAZA DANYCH'!$V:$V,'BAZA DANYCH'!$B:$B,STATYSTYKI!$B1108,'BAZA DANYCH'!$K:$K,CD$1099,'BAZA DANYCH'!$C:$C,STATYSTYKI!$C1108,'BAZA DANYCH'!$G:$G,$D1108)</f>
        <v>201</v>
      </c>
      <c r="CE1108" s="9">
        <f>SUMIFS('BAZA DANYCH'!$V:$V,'BAZA DANYCH'!$B:$B,STATYSTYKI!$B1108,'BAZA DANYCH'!$K:$K,CE$1099,'BAZA DANYCH'!$C:$C,STATYSTYKI!$C1108,'BAZA DANYCH'!$G:$G,$D1108)</f>
        <v>189</v>
      </c>
      <c r="CF1108" s="9">
        <f>SUMIFS('BAZA DANYCH'!$V:$V,'BAZA DANYCH'!$B:$B,STATYSTYKI!$B1108,'BAZA DANYCH'!$K:$K,CF$1099,'BAZA DANYCH'!$C:$C,STATYSTYKI!$C1108,'BAZA DANYCH'!$G:$G,$D1108)</f>
        <v>185</v>
      </c>
      <c r="CG1108" s="9">
        <f>SUMIFS('BAZA DANYCH'!$V:$V,'BAZA DANYCH'!$B:$B,STATYSTYKI!$B1108,'BAZA DANYCH'!$K:$K,CG$1099,'BAZA DANYCH'!$C:$C,STATYSTYKI!$C1108,'BAZA DANYCH'!$G:$G,$D1108)</f>
        <v>217</v>
      </c>
      <c r="CH1108" s="9">
        <f>SUMIFS('BAZA DANYCH'!$V:$V,'BAZA DANYCH'!$B:$B,STATYSTYKI!$B1108,'BAZA DANYCH'!$K:$K,CH$1099,'BAZA DANYCH'!$C:$C,STATYSTYKI!$C1108,'BAZA DANYCH'!$G:$G,$D1108)</f>
        <v>172</v>
      </c>
      <c r="CI1108" s="9">
        <f>SUMIFS('BAZA DANYCH'!$V:$V,'BAZA DANYCH'!$B:$B,STATYSTYKI!$B1108,'BAZA DANYCH'!$K:$K,CI$1099,'BAZA DANYCH'!$C:$C,STATYSTYKI!$C1108,'BAZA DANYCH'!$G:$G,$D1108)</f>
        <v>169</v>
      </c>
      <c r="CJ1108" s="9">
        <f>SUMIFS('BAZA DANYCH'!$V:$V,'BAZA DANYCH'!$B:$B,STATYSTYKI!$B1108,'BAZA DANYCH'!$K:$K,CJ$1099,'BAZA DANYCH'!$C:$C,STATYSTYKI!$C1108,'BAZA DANYCH'!$G:$G,$D1108)</f>
        <v>195</v>
      </c>
      <c r="CK1108" s="9">
        <f>SUMIFS('BAZA DANYCH'!$V:$V,'BAZA DANYCH'!$B:$B,STATYSTYKI!$B1108,'BAZA DANYCH'!$K:$K,CK$1099,'BAZA DANYCH'!$C:$C,STATYSTYKI!$C1108,'BAZA DANYCH'!$G:$G,$D1108)</f>
        <v>144</v>
      </c>
      <c r="CL1108" s="9">
        <f>SUMIFS('BAZA DANYCH'!$V:$V,'BAZA DANYCH'!$B:$B,STATYSTYKI!$B1108,'BAZA DANYCH'!$K:$K,CL$1099,'BAZA DANYCH'!$C:$C,STATYSTYKI!$C1108,'BAZA DANYCH'!$G:$G,$D1108)</f>
        <v>161</v>
      </c>
      <c r="CM1108" s="9">
        <f>SUMIFS('BAZA DANYCH'!$V:$V,'BAZA DANYCH'!$B:$B,STATYSTYKI!$B1108,'BAZA DANYCH'!$K:$K,CM$1099,'BAZA DANYCH'!$C:$C,STATYSTYKI!$C1108,'BAZA DANYCH'!$G:$G,$D1108)</f>
        <v>156</v>
      </c>
      <c r="CN1108" s="9">
        <f>SUMIFS('BAZA DANYCH'!$V:$V,'BAZA DANYCH'!$B:$B,STATYSTYKI!$B1108,'BAZA DANYCH'!$K:$K,CN$1099,'BAZA DANYCH'!$C:$C,STATYSTYKI!$C1108,'BAZA DANYCH'!$G:$G,$D1108)</f>
        <v>126</v>
      </c>
      <c r="CO1108" s="9">
        <f>SUMIFS('BAZA DANYCH'!$V:$V,'BAZA DANYCH'!$B:$B,STATYSTYKI!$B1108,'BAZA DANYCH'!$K:$K,CO$1099,'BAZA DANYCH'!$C:$C,STATYSTYKI!$C1108,'BAZA DANYCH'!$G:$G,$D1108)</f>
        <v>112</v>
      </c>
      <c r="CP1108" s="9">
        <f>SUMIFS('BAZA DANYCH'!$V:$V,'BAZA DANYCH'!$B:$B,STATYSTYKI!$B1108,'BAZA DANYCH'!$K:$K,CP$1099,'BAZA DANYCH'!$C:$C,STATYSTYKI!$C1108,'BAZA DANYCH'!$G:$G,$D1108)</f>
        <v>93</v>
      </c>
      <c r="CQ1108" s="9">
        <f>SUMIFS('BAZA DANYCH'!$V:$V,'BAZA DANYCH'!$B:$B,STATYSTYKI!$B1108,'BAZA DANYCH'!$K:$K,CQ$1099,'BAZA DANYCH'!$C:$C,STATYSTYKI!$C1108,'BAZA DANYCH'!$G:$G,$D1108)</f>
        <v>104</v>
      </c>
      <c r="CR1108" s="9">
        <f>SUMIFS('BAZA DANYCH'!$V:$V,'BAZA DANYCH'!$B:$B,STATYSTYKI!$B1108,'BAZA DANYCH'!$K:$K,CR$1099,'BAZA DANYCH'!$C:$C,STATYSTYKI!$C1108,'BAZA DANYCH'!$G:$G,$D1108)</f>
        <v>88</v>
      </c>
      <c r="CS1108" s="9">
        <f>SUMIFS('BAZA DANYCH'!$V:$V,'BAZA DANYCH'!$B:$B,STATYSTYKI!$B1108,'BAZA DANYCH'!$K:$K,CS$1099,'BAZA DANYCH'!$C:$C,STATYSTYKI!$C1108,'BAZA DANYCH'!$G:$G,$D1108)</f>
        <v>51</v>
      </c>
      <c r="CT1108" s="9">
        <f>SUMIFS('BAZA DANYCH'!$V:$V,'BAZA DANYCH'!$B:$B,STATYSTYKI!$B1108,'BAZA DANYCH'!$K:$K,CT$1099,'BAZA DANYCH'!$C:$C,STATYSTYKI!$C1108,'BAZA DANYCH'!$G:$G,$D1108)</f>
        <v>56</v>
      </c>
      <c r="CU1108" s="9">
        <f>SUMIFS('BAZA DANYCH'!$V:$V,'BAZA DANYCH'!$B:$B,STATYSTYKI!$B1108,'BAZA DANYCH'!$K:$K,CU$1099,'BAZA DANYCH'!$C:$C,STATYSTYKI!$C1108,'BAZA DANYCH'!$G:$G,$D1108)</f>
        <v>43</v>
      </c>
      <c r="CV1108" s="9">
        <f>SUMIFS('BAZA DANYCH'!$V:$V,'BAZA DANYCH'!$B:$B,STATYSTYKI!$B1108,'BAZA DANYCH'!$K:$K,CV$1099,'BAZA DANYCH'!$C:$C,STATYSTYKI!$C1108,'BAZA DANYCH'!$G:$G,$D1108)</f>
        <v>49</v>
      </c>
      <c r="CW1108" s="9">
        <f>SUMIFS('BAZA DANYCH'!$V:$V,'BAZA DANYCH'!$B:$B,STATYSTYKI!$B1108,'BAZA DANYCH'!$K:$K,CW$1099,'BAZA DANYCH'!$C:$C,STATYSTYKI!$C1108,'BAZA DANYCH'!$G:$G,$D1108)</f>
        <v>32</v>
      </c>
    </row>
    <row r="1109" spans="1:101" hidden="1">
      <c r="A1109" s="8"/>
      <c r="B1109" s="60" t="s">
        <v>131</v>
      </c>
      <c r="C1109" s="61" t="s">
        <v>132</v>
      </c>
      <c r="D1109" s="61" t="s">
        <v>133</v>
      </c>
      <c r="E1109" s="62">
        <f t="shared" si="310"/>
        <v>14810</v>
      </c>
      <c r="F1109" s="9">
        <f>SUMIFS('BAZA DANYCH'!$V:$V,'BAZA DANYCH'!$B:$B,STATYSTYKI!$B1109,'BAZA DANYCH'!$K:$K,F$1099,'BAZA DANYCH'!$C:$C,STATYSTYKI!$C1109,'BAZA DANYCH'!$G:$G,$D1109)</f>
        <v>25</v>
      </c>
      <c r="G1109" s="9">
        <f>SUMIFS('BAZA DANYCH'!$V:$V,'BAZA DANYCH'!$B:$B,STATYSTYKI!$B1109,'BAZA DANYCH'!$K:$K,G$1099,'BAZA DANYCH'!$C:$C,STATYSTYKI!$C1109,'BAZA DANYCH'!$G:$G,$D1109)</f>
        <v>20</v>
      </c>
      <c r="H1109" s="9">
        <f>SUMIFS('BAZA DANYCH'!$V:$V,'BAZA DANYCH'!$B:$B,STATYSTYKI!$B1109,'BAZA DANYCH'!$K:$K,H$1099,'BAZA DANYCH'!$C:$C,STATYSTYKI!$C1109,'BAZA DANYCH'!$G:$G,$D1109)</f>
        <v>16</v>
      </c>
      <c r="I1109" s="9">
        <f>SUMIFS('BAZA DANYCH'!$V:$V,'BAZA DANYCH'!$B:$B,STATYSTYKI!$B1109,'BAZA DANYCH'!$K:$K,I$1099,'BAZA DANYCH'!$C:$C,STATYSTYKI!$C1109,'BAZA DANYCH'!$G:$G,$D1109)</f>
        <v>10</v>
      </c>
      <c r="J1109" s="9">
        <f>SUMIFS('BAZA DANYCH'!$V:$V,'BAZA DANYCH'!$B:$B,STATYSTYKI!$B1109,'BAZA DANYCH'!$K:$K,J$1099,'BAZA DANYCH'!$C:$C,STATYSTYKI!$C1109,'BAZA DANYCH'!$G:$G,$D1109)</f>
        <v>11</v>
      </c>
      <c r="K1109" s="9">
        <f>SUMIFS('BAZA DANYCH'!$V:$V,'BAZA DANYCH'!$B:$B,STATYSTYKI!$B1109,'BAZA DANYCH'!$K:$K,K$1099,'BAZA DANYCH'!$C:$C,STATYSTYKI!$C1109,'BAZA DANYCH'!$G:$G,$D1109)</f>
        <v>16</v>
      </c>
      <c r="L1109" s="9">
        <f>SUMIFS('BAZA DANYCH'!$V:$V,'BAZA DANYCH'!$B:$B,STATYSTYKI!$B1109,'BAZA DANYCH'!$K:$K,L$1099,'BAZA DANYCH'!$C:$C,STATYSTYKI!$C1109,'BAZA DANYCH'!$G:$G,$D1109)</f>
        <v>7</v>
      </c>
      <c r="M1109" s="9">
        <f>SUMIFS('BAZA DANYCH'!$V:$V,'BAZA DANYCH'!$B:$B,STATYSTYKI!$B1109,'BAZA DANYCH'!$K:$K,M$1099,'BAZA DANYCH'!$C:$C,STATYSTYKI!$C1109,'BAZA DANYCH'!$G:$G,$D1109)</f>
        <v>12</v>
      </c>
      <c r="N1109" s="9">
        <f>SUMIFS('BAZA DANYCH'!$V:$V,'BAZA DANYCH'!$B:$B,STATYSTYKI!$B1109,'BAZA DANYCH'!$K:$K,N$1099,'BAZA DANYCH'!$C:$C,STATYSTYKI!$C1109,'BAZA DANYCH'!$G:$G,$D1109)</f>
        <v>10</v>
      </c>
      <c r="O1109" s="9">
        <f>SUMIFS('BAZA DANYCH'!$V:$V,'BAZA DANYCH'!$B:$B,STATYSTYKI!$B1109,'BAZA DANYCH'!$K:$K,O$1099,'BAZA DANYCH'!$C:$C,STATYSTYKI!$C1109,'BAZA DANYCH'!$G:$G,$D1109)</f>
        <v>6</v>
      </c>
      <c r="P1109" s="9">
        <f>SUMIFS('BAZA DANYCH'!$V:$V,'BAZA DANYCH'!$B:$B,STATYSTYKI!$B1109,'BAZA DANYCH'!$K:$K,P$1099,'BAZA DANYCH'!$C:$C,STATYSTYKI!$C1109,'BAZA DANYCH'!$G:$G,$D1109)</f>
        <v>10</v>
      </c>
      <c r="Q1109" s="9">
        <f>SUMIFS('BAZA DANYCH'!$V:$V,'BAZA DANYCH'!$B:$B,STATYSTYKI!$B1109,'BAZA DANYCH'!$K:$K,Q$1099,'BAZA DANYCH'!$C:$C,STATYSTYKI!$C1109,'BAZA DANYCH'!$G:$G,$D1109)</f>
        <v>8</v>
      </c>
      <c r="R1109" s="9">
        <f>SUMIFS('BAZA DANYCH'!$V:$V,'BAZA DANYCH'!$B:$B,STATYSTYKI!$B1109,'BAZA DANYCH'!$K:$K,R$1099,'BAZA DANYCH'!$C:$C,STATYSTYKI!$C1109,'BAZA DANYCH'!$G:$G,$D1109)</f>
        <v>6</v>
      </c>
      <c r="S1109" s="9">
        <f>SUMIFS('BAZA DANYCH'!$V:$V,'BAZA DANYCH'!$B:$B,STATYSTYKI!$B1109,'BAZA DANYCH'!$K:$K,S$1099,'BAZA DANYCH'!$C:$C,STATYSTYKI!$C1109,'BAZA DANYCH'!$G:$G,$D1109)</f>
        <v>4</v>
      </c>
      <c r="T1109" s="9">
        <f>SUMIFS('BAZA DANYCH'!$V:$V,'BAZA DANYCH'!$B:$B,STATYSTYKI!$B1109,'BAZA DANYCH'!$K:$K,T$1099,'BAZA DANYCH'!$C:$C,STATYSTYKI!$C1109,'BAZA DANYCH'!$G:$G,$D1109)</f>
        <v>12</v>
      </c>
      <c r="U1109" s="9">
        <f>SUMIFS('BAZA DANYCH'!$V:$V,'BAZA DANYCH'!$B:$B,STATYSTYKI!$B1109,'BAZA DANYCH'!$K:$K,U$1099,'BAZA DANYCH'!$C:$C,STATYSTYKI!$C1109,'BAZA DANYCH'!$G:$G,$D1109)</f>
        <v>5</v>
      </c>
      <c r="V1109" s="9">
        <f>SUMIFS('BAZA DANYCH'!$V:$V,'BAZA DANYCH'!$B:$B,STATYSTYKI!$B1109,'BAZA DANYCH'!$K:$K,V$1099,'BAZA DANYCH'!$C:$C,STATYSTYKI!$C1109,'BAZA DANYCH'!$G:$G,$D1109)</f>
        <v>4</v>
      </c>
      <c r="W1109" s="9">
        <f>SUMIFS('BAZA DANYCH'!$V:$V,'BAZA DANYCH'!$B:$B,STATYSTYKI!$B1109,'BAZA DANYCH'!$K:$K,W$1099,'BAZA DANYCH'!$C:$C,STATYSTYKI!$C1109,'BAZA DANYCH'!$G:$G,$D1109)</f>
        <v>16</v>
      </c>
      <c r="X1109" s="9">
        <f>SUMIFS('BAZA DANYCH'!$V:$V,'BAZA DANYCH'!$B:$B,STATYSTYKI!$B1109,'BAZA DANYCH'!$K:$K,X$1099,'BAZA DANYCH'!$C:$C,STATYSTYKI!$C1109,'BAZA DANYCH'!$G:$G,$D1109)</f>
        <v>7</v>
      </c>
      <c r="Y1109" s="9">
        <f>SUMIFS('BAZA DANYCH'!$V:$V,'BAZA DANYCH'!$B:$B,STATYSTYKI!$B1109,'BAZA DANYCH'!$K:$K,Y$1099,'BAZA DANYCH'!$C:$C,STATYSTYKI!$C1109,'BAZA DANYCH'!$G:$G,$D1109)</f>
        <v>15</v>
      </c>
      <c r="Z1109" s="9">
        <f>SUMIFS('BAZA DANYCH'!$V:$V,'BAZA DANYCH'!$B:$B,STATYSTYKI!$B1109,'BAZA DANYCH'!$K:$K,Z$1099,'BAZA DANYCH'!$C:$C,STATYSTYKI!$C1109,'BAZA DANYCH'!$G:$G,$D1109)</f>
        <v>17</v>
      </c>
      <c r="AA1109" s="9">
        <f>SUMIFS('BAZA DANYCH'!$V:$V,'BAZA DANYCH'!$B:$B,STATYSTYKI!$B1109,'BAZA DANYCH'!$K:$K,AA$1099,'BAZA DANYCH'!$C:$C,STATYSTYKI!$C1109,'BAZA DANYCH'!$G:$G,$D1109)</f>
        <v>32</v>
      </c>
      <c r="AB1109" s="9">
        <f>SUMIFS('BAZA DANYCH'!$V:$V,'BAZA DANYCH'!$B:$B,STATYSTYKI!$B1109,'BAZA DANYCH'!$K:$K,AB$1099,'BAZA DANYCH'!$C:$C,STATYSTYKI!$C1109,'BAZA DANYCH'!$G:$G,$D1109)</f>
        <v>44</v>
      </c>
      <c r="AC1109" s="9">
        <f>SUMIFS('BAZA DANYCH'!$V:$V,'BAZA DANYCH'!$B:$B,STATYSTYKI!$B1109,'BAZA DANYCH'!$K:$K,AC$1099,'BAZA DANYCH'!$C:$C,STATYSTYKI!$C1109,'BAZA DANYCH'!$G:$G,$D1109)</f>
        <v>51</v>
      </c>
      <c r="AD1109" s="9">
        <f>SUMIFS('BAZA DANYCH'!$V:$V,'BAZA DANYCH'!$B:$B,STATYSTYKI!$B1109,'BAZA DANYCH'!$K:$K,AD$1099,'BAZA DANYCH'!$C:$C,STATYSTYKI!$C1109,'BAZA DANYCH'!$G:$G,$D1109)</f>
        <v>73</v>
      </c>
      <c r="AE1109" s="9">
        <f>SUMIFS('BAZA DANYCH'!$V:$V,'BAZA DANYCH'!$B:$B,STATYSTYKI!$B1109,'BAZA DANYCH'!$K:$K,AE$1099,'BAZA DANYCH'!$C:$C,STATYSTYKI!$C1109,'BAZA DANYCH'!$G:$G,$D1109)</f>
        <v>119</v>
      </c>
      <c r="AF1109" s="9">
        <f>SUMIFS('BAZA DANYCH'!$V:$V,'BAZA DANYCH'!$B:$B,STATYSTYKI!$B1109,'BAZA DANYCH'!$K:$K,AF$1099,'BAZA DANYCH'!$C:$C,STATYSTYKI!$C1109,'BAZA DANYCH'!$G:$G,$D1109)</f>
        <v>179</v>
      </c>
      <c r="AG1109" s="9">
        <f>SUMIFS('BAZA DANYCH'!$V:$V,'BAZA DANYCH'!$B:$B,STATYSTYKI!$B1109,'BAZA DANYCH'!$K:$K,AG$1099,'BAZA DANYCH'!$C:$C,STATYSTYKI!$C1109,'BAZA DANYCH'!$G:$G,$D1109)</f>
        <v>223</v>
      </c>
      <c r="AH1109" s="9">
        <f>SUMIFS('BAZA DANYCH'!$V:$V,'BAZA DANYCH'!$B:$B,STATYSTYKI!$B1109,'BAZA DANYCH'!$K:$K,AH$1099,'BAZA DANYCH'!$C:$C,STATYSTYKI!$C1109,'BAZA DANYCH'!$G:$G,$D1109)</f>
        <v>273</v>
      </c>
      <c r="AI1109" s="9">
        <f>SUMIFS('BAZA DANYCH'!$V:$V,'BAZA DANYCH'!$B:$B,STATYSTYKI!$B1109,'BAZA DANYCH'!$K:$K,AI$1099,'BAZA DANYCH'!$C:$C,STATYSTYKI!$C1109,'BAZA DANYCH'!$G:$G,$D1109)</f>
        <v>295</v>
      </c>
      <c r="AJ1109" s="9">
        <f>SUMIFS('BAZA DANYCH'!$V:$V,'BAZA DANYCH'!$B:$B,STATYSTYKI!$B1109,'BAZA DANYCH'!$K:$K,AJ$1099,'BAZA DANYCH'!$C:$C,STATYSTYKI!$C1109,'BAZA DANYCH'!$G:$G,$D1109)</f>
        <v>298</v>
      </c>
      <c r="AK1109" s="9">
        <f>SUMIFS('BAZA DANYCH'!$V:$V,'BAZA DANYCH'!$B:$B,STATYSTYKI!$B1109,'BAZA DANYCH'!$K:$K,AK$1099,'BAZA DANYCH'!$C:$C,STATYSTYKI!$C1109,'BAZA DANYCH'!$G:$G,$D1109)</f>
        <v>310</v>
      </c>
      <c r="AL1109" s="9">
        <f>SUMIFS('BAZA DANYCH'!$V:$V,'BAZA DANYCH'!$B:$B,STATYSTYKI!$B1109,'BAZA DANYCH'!$K:$K,AL$1099,'BAZA DANYCH'!$C:$C,STATYSTYKI!$C1109,'BAZA DANYCH'!$G:$G,$D1109)</f>
        <v>310</v>
      </c>
      <c r="AM1109" s="9">
        <f>SUMIFS('BAZA DANYCH'!$V:$V,'BAZA DANYCH'!$B:$B,STATYSTYKI!$B1109,'BAZA DANYCH'!$K:$K,AM$1099,'BAZA DANYCH'!$C:$C,STATYSTYKI!$C1109,'BAZA DANYCH'!$G:$G,$D1109)</f>
        <v>286</v>
      </c>
      <c r="AN1109" s="9">
        <f>SUMIFS('BAZA DANYCH'!$V:$V,'BAZA DANYCH'!$B:$B,STATYSTYKI!$B1109,'BAZA DANYCH'!$K:$K,AN$1099,'BAZA DANYCH'!$C:$C,STATYSTYKI!$C1109,'BAZA DANYCH'!$G:$G,$D1109)</f>
        <v>252</v>
      </c>
      <c r="AO1109" s="9">
        <f>SUMIFS('BAZA DANYCH'!$V:$V,'BAZA DANYCH'!$B:$B,STATYSTYKI!$B1109,'BAZA DANYCH'!$K:$K,AO$1099,'BAZA DANYCH'!$C:$C,STATYSTYKI!$C1109,'BAZA DANYCH'!$G:$G,$D1109)</f>
        <v>281</v>
      </c>
      <c r="AP1109" s="9">
        <f>SUMIFS('BAZA DANYCH'!$V:$V,'BAZA DANYCH'!$B:$B,STATYSTYKI!$B1109,'BAZA DANYCH'!$K:$K,AP$1099,'BAZA DANYCH'!$C:$C,STATYSTYKI!$C1109,'BAZA DANYCH'!$G:$G,$D1109)</f>
        <v>292</v>
      </c>
      <c r="AQ1109" s="9">
        <f>SUMIFS('BAZA DANYCH'!$V:$V,'BAZA DANYCH'!$B:$B,STATYSTYKI!$B1109,'BAZA DANYCH'!$K:$K,AQ$1099,'BAZA DANYCH'!$C:$C,STATYSTYKI!$C1109,'BAZA DANYCH'!$G:$G,$D1109)</f>
        <v>273</v>
      </c>
      <c r="AR1109" s="9">
        <f>SUMIFS('BAZA DANYCH'!$V:$V,'BAZA DANYCH'!$B:$B,STATYSTYKI!$B1109,'BAZA DANYCH'!$K:$K,AR$1099,'BAZA DANYCH'!$C:$C,STATYSTYKI!$C1109,'BAZA DANYCH'!$G:$G,$D1109)</f>
        <v>270</v>
      </c>
      <c r="AS1109" s="9">
        <f>SUMIFS('BAZA DANYCH'!$V:$V,'BAZA DANYCH'!$B:$B,STATYSTYKI!$B1109,'BAZA DANYCH'!$K:$K,AS$1099,'BAZA DANYCH'!$C:$C,STATYSTYKI!$C1109,'BAZA DANYCH'!$G:$G,$D1109)</f>
        <v>246</v>
      </c>
      <c r="AT1109" s="9">
        <f>SUMIFS('BAZA DANYCH'!$V:$V,'BAZA DANYCH'!$B:$B,STATYSTYKI!$B1109,'BAZA DANYCH'!$K:$K,AT$1099,'BAZA DANYCH'!$C:$C,STATYSTYKI!$C1109,'BAZA DANYCH'!$G:$G,$D1109)</f>
        <v>217</v>
      </c>
      <c r="AU1109" s="9">
        <f>SUMIFS('BAZA DANYCH'!$V:$V,'BAZA DANYCH'!$B:$B,STATYSTYKI!$B1109,'BAZA DANYCH'!$K:$K,AU$1099,'BAZA DANYCH'!$C:$C,STATYSTYKI!$C1109,'BAZA DANYCH'!$G:$G,$D1109)</f>
        <v>216</v>
      </c>
      <c r="AV1109" s="9">
        <f>SUMIFS('BAZA DANYCH'!$V:$V,'BAZA DANYCH'!$B:$B,STATYSTYKI!$B1109,'BAZA DANYCH'!$K:$K,AV$1099,'BAZA DANYCH'!$C:$C,STATYSTYKI!$C1109,'BAZA DANYCH'!$G:$G,$D1109)</f>
        <v>234</v>
      </c>
      <c r="AW1109" s="9">
        <f>SUMIFS('BAZA DANYCH'!$V:$V,'BAZA DANYCH'!$B:$B,STATYSTYKI!$B1109,'BAZA DANYCH'!$K:$K,AW$1099,'BAZA DANYCH'!$C:$C,STATYSTYKI!$C1109,'BAZA DANYCH'!$G:$G,$D1109)</f>
        <v>258</v>
      </c>
      <c r="AX1109" s="9">
        <f>SUMIFS('BAZA DANYCH'!$V:$V,'BAZA DANYCH'!$B:$B,STATYSTYKI!$B1109,'BAZA DANYCH'!$K:$K,AX$1099,'BAZA DANYCH'!$C:$C,STATYSTYKI!$C1109,'BAZA DANYCH'!$G:$G,$D1109)</f>
        <v>188</v>
      </c>
      <c r="AY1109" s="9">
        <f>SUMIFS('BAZA DANYCH'!$V:$V,'BAZA DANYCH'!$B:$B,STATYSTYKI!$B1109,'BAZA DANYCH'!$K:$K,AY$1099,'BAZA DANYCH'!$C:$C,STATYSTYKI!$C1109,'BAZA DANYCH'!$G:$G,$D1109)</f>
        <v>209</v>
      </c>
      <c r="AZ1109" s="9">
        <f>SUMIFS('BAZA DANYCH'!$V:$V,'BAZA DANYCH'!$B:$B,STATYSTYKI!$B1109,'BAZA DANYCH'!$K:$K,AZ$1099,'BAZA DANYCH'!$C:$C,STATYSTYKI!$C1109,'BAZA DANYCH'!$G:$G,$D1109)</f>
        <v>207</v>
      </c>
      <c r="BA1109" s="9">
        <f>SUMIFS('BAZA DANYCH'!$V:$V,'BAZA DANYCH'!$B:$B,STATYSTYKI!$B1109,'BAZA DANYCH'!$K:$K,BA$1099,'BAZA DANYCH'!$C:$C,STATYSTYKI!$C1109,'BAZA DANYCH'!$G:$G,$D1109)</f>
        <v>232</v>
      </c>
      <c r="BB1109" s="9">
        <f>SUMIFS('BAZA DANYCH'!$V:$V,'BAZA DANYCH'!$B:$B,STATYSTYKI!$B1109,'BAZA DANYCH'!$K:$K,BB$1099,'BAZA DANYCH'!$C:$C,STATYSTYKI!$C1109,'BAZA DANYCH'!$G:$G,$D1109)</f>
        <v>208</v>
      </c>
      <c r="BC1109" s="9">
        <f>SUMIFS('BAZA DANYCH'!$V:$V,'BAZA DANYCH'!$B:$B,STATYSTYKI!$B1109,'BAZA DANYCH'!$K:$K,BC$1099,'BAZA DANYCH'!$C:$C,STATYSTYKI!$C1109,'BAZA DANYCH'!$G:$G,$D1109)</f>
        <v>212</v>
      </c>
      <c r="BD1109" s="9">
        <f>SUMIFS('BAZA DANYCH'!$V:$V,'BAZA DANYCH'!$B:$B,STATYSTYKI!$B1109,'BAZA DANYCH'!$K:$K,BD$1099,'BAZA DANYCH'!$C:$C,STATYSTYKI!$C1109,'BAZA DANYCH'!$G:$G,$D1109)</f>
        <v>232</v>
      </c>
      <c r="BE1109" s="9">
        <f>SUMIFS('BAZA DANYCH'!$V:$V,'BAZA DANYCH'!$B:$B,STATYSTYKI!$B1109,'BAZA DANYCH'!$K:$K,BE$1099,'BAZA DANYCH'!$C:$C,STATYSTYKI!$C1109,'BAZA DANYCH'!$G:$G,$D1109)</f>
        <v>199</v>
      </c>
      <c r="BF1109" s="9">
        <f>SUMIFS('BAZA DANYCH'!$V:$V,'BAZA DANYCH'!$B:$B,STATYSTYKI!$B1109,'BAZA DANYCH'!$K:$K,BF$1099,'BAZA DANYCH'!$C:$C,STATYSTYKI!$C1109,'BAZA DANYCH'!$G:$G,$D1109)</f>
        <v>214</v>
      </c>
      <c r="BG1109" s="9">
        <f>SUMIFS('BAZA DANYCH'!$V:$V,'BAZA DANYCH'!$B:$B,STATYSTYKI!$B1109,'BAZA DANYCH'!$K:$K,BG$1099,'BAZA DANYCH'!$C:$C,STATYSTYKI!$C1109,'BAZA DANYCH'!$G:$G,$D1109)</f>
        <v>215</v>
      </c>
      <c r="BH1109" s="9">
        <f>SUMIFS('BAZA DANYCH'!$V:$V,'BAZA DANYCH'!$B:$B,STATYSTYKI!$B1109,'BAZA DANYCH'!$K:$K,BH$1099,'BAZA DANYCH'!$C:$C,STATYSTYKI!$C1109,'BAZA DANYCH'!$G:$G,$D1109)</f>
        <v>221</v>
      </c>
      <c r="BI1109" s="9">
        <f>SUMIFS('BAZA DANYCH'!$V:$V,'BAZA DANYCH'!$B:$B,STATYSTYKI!$B1109,'BAZA DANYCH'!$K:$K,BI$1099,'BAZA DANYCH'!$C:$C,STATYSTYKI!$C1109,'BAZA DANYCH'!$G:$G,$D1109)</f>
        <v>202</v>
      </c>
      <c r="BJ1109" s="9">
        <f>SUMIFS('BAZA DANYCH'!$V:$V,'BAZA DANYCH'!$B:$B,STATYSTYKI!$B1109,'BAZA DANYCH'!$K:$K,BJ$1099,'BAZA DANYCH'!$C:$C,STATYSTYKI!$C1109,'BAZA DANYCH'!$G:$G,$D1109)</f>
        <v>183</v>
      </c>
      <c r="BK1109" s="9">
        <f>SUMIFS('BAZA DANYCH'!$V:$V,'BAZA DANYCH'!$B:$B,STATYSTYKI!$B1109,'BAZA DANYCH'!$K:$K,BK$1099,'BAZA DANYCH'!$C:$C,STATYSTYKI!$C1109,'BAZA DANYCH'!$G:$G,$D1109)</f>
        <v>222</v>
      </c>
      <c r="BL1109" s="9">
        <f>SUMIFS('BAZA DANYCH'!$V:$V,'BAZA DANYCH'!$B:$B,STATYSTYKI!$B1109,'BAZA DANYCH'!$K:$K,BL$1099,'BAZA DANYCH'!$C:$C,STATYSTYKI!$C1109,'BAZA DANYCH'!$G:$G,$D1109)</f>
        <v>222</v>
      </c>
      <c r="BM1109" s="9">
        <f>SUMIFS('BAZA DANYCH'!$V:$V,'BAZA DANYCH'!$B:$B,STATYSTYKI!$B1109,'BAZA DANYCH'!$K:$K,BM$1099,'BAZA DANYCH'!$C:$C,STATYSTYKI!$C1109,'BAZA DANYCH'!$G:$G,$D1109)</f>
        <v>250</v>
      </c>
      <c r="BN1109" s="9">
        <f>SUMIFS('BAZA DANYCH'!$V:$V,'BAZA DANYCH'!$B:$B,STATYSTYKI!$B1109,'BAZA DANYCH'!$K:$K,BN$1099,'BAZA DANYCH'!$C:$C,STATYSTYKI!$C1109,'BAZA DANYCH'!$G:$G,$D1109)</f>
        <v>243</v>
      </c>
      <c r="BO1109" s="9">
        <f>SUMIFS('BAZA DANYCH'!$V:$V,'BAZA DANYCH'!$B:$B,STATYSTYKI!$B1109,'BAZA DANYCH'!$K:$K,BO$1099,'BAZA DANYCH'!$C:$C,STATYSTYKI!$C1109,'BAZA DANYCH'!$G:$G,$D1109)</f>
        <v>241</v>
      </c>
      <c r="BP1109" s="9">
        <f>SUMIFS('BAZA DANYCH'!$V:$V,'BAZA DANYCH'!$B:$B,STATYSTYKI!$B1109,'BAZA DANYCH'!$K:$K,BP$1099,'BAZA DANYCH'!$C:$C,STATYSTYKI!$C1109,'BAZA DANYCH'!$G:$G,$D1109)</f>
        <v>244</v>
      </c>
      <c r="BQ1109" s="9">
        <f>SUMIFS('BAZA DANYCH'!$V:$V,'BAZA DANYCH'!$B:$B,STATYSTYKI!$B1109,'BAZA DANYCH'!$K:$K,BQ$1099,'BAZA DANYCH'!$C:$C,STATYSTYKI!$C1109,'BAZA DANYCH'!$G:$G,$D1109)</f>
        <v>197</v>
      </c>
      <c r="BR1109" s="9">
        <f>SUMIFS('BAZA DANYCH'!$V:$V,'BAZA DANYCH'!$B:$B,STATYSTYKI!$B1109,'BAZA DANYCH'!$K:$K,BR$1099,'BAZA DANYCH'!$C:$C,STATYSTYKI!$C1109,'BAZA DANYCH'!$G:$G,$D1109)</f>
        <v>258</v>
      </c>
      <c r="BS1109" s="9">
        <f>SUMIFS('BAZA DANYCH'!$V:$V,'BAZA DANYCH'!$B:$B,STATYSTYKI!$B1109,'BAZA DANYCH'!$K:$K,BS$1099,'BAZA DANYCH'!$C:$C,STATYSTYKI!$C1109,'BAZA DANYCH'!$G:$G,$D1109)</f>
        <v>258</v>
      </c>
      <c r="BT1109" s="9">
        <f>SUMIFS('BAZA DANYCH'!$V:$V,'BAZA DANYCH'!$B:$B,STATYSTYKI!$B1109,'BAZA DANYCH'!$K:$K,BT$1099,'BAZA DANYCH'!$C:$C,STATYSTYKI!$C1109,'BAZA DANYCH'!$G:$G,$D1109)</f>
        <v>258</v>
      </c>
      <c r="BU1109" s="9">
        <f>SUMIFS('BAZA DANYCH'!$V:$V,'BAZA DANYCH'!$B:$B,STATYSTYKI!$B1109,'BAZA DANYCH'!$K:$K,BU$1099,'BAZA DANYCH'!$C:$C,STATYSTYKI!$C1109,'BAZA DANYCH'!$G:$G,$D1109)</f>
        <v>250</v>
      </c>
      <c r="BV1109" s="9">
        <f>SUMIFS('BAZA DANYCH'!$V:$V,'BAZA DANYCH'!$B:$B,STATYSTYKI!$B1109,'BAZA DANYCH'!$K:$K,BV$1099,'BAZA DANYCH'!$C:$C,STATYSTYKI!$C1109,'BAZA DANYCH'!$G:$G,$D1109)</f>
        <v>231</v>
      </c>
      <c r="BW1109" s="9">
        <f>SUMIFS('BAZA DANYCH'!$V:$V,'BAZA DANYCH'!$B:$B,STATYSTYKI!$B1109,'BAZA DANYCH'!$K:$K,BW$1099,'BAZA DANYCH'!$C:$C,STATYSTYKI!$C1109,'BAZA DANYCH'!$G:$G,$D1109)</f>
        <v>235</v>
      </c>
      <c r="BX1109" s="9">
        <f>SUMIFS('BAZA DANYCH'!$V:$V,'BAZA DANYCH'!$B:$B,STATYSTYKI!$B1109,'BAZA DANYCH'!$K:$K,BX$1099,'BAZA DANYCH'!$C:$C,STATYSTYKI!$C1109,'BAZA DANYCH'!$G:$G,$D1109)</f>
        <v>237</v>
      </c>
      <c r="BY1109" s="9">
        <f>SUMIFS('BAZA DANYCH'!$V:$V,'BAZA DANYCH'!$B:$B,STATYSTYKI!$B1109,'BAZA DANYCH'!$K:$K,BY$1099,'BAZA DANYCH'!$C:$C,STATYSTYKI!$C1109,'BAZA DANYCH'!$G:$G,$D1109)</f>
        <v>236</v>
      </c>
      <c r="BZ1109" s="9">
        <f>SUMIFS('BAZA DANYCH'!$V:$V,'BAZA DANYCH'!$B:$B,STATYSTYKI!$B1109,'BAZA DANYCH'!$K:$K,BZ$1099,'BAZA DANYCH'!$C:$C,STATYSTYKI!$C1109,'BAZA DANYCH'!$G:$G,$D1109)</f>
        <v>248</v>
      </c>
      <c r="CA1109" s="9">
        <f>SUMIFS('BAZA DANYCH'!$V:$V,'BAZA DANYCH'!$B:$B,STATYSTYKI!$B1109,'BAZA DANYCH'!$K:$K,CA$1099,'BAZA DANYCH'!$C:$C,STATYSTYKI!$C1109,'BAZA DANYCH'!$G:$G,$D1109)</f>
        <v>248</v>
      </c>
      <c r="CB1109" s="9">
        <f>SUMIFS('BAZA DANYCH'!$V:$V,'BAZA DANYCH'!$B:$B,STATYSTYKI!$B1109,'BAZA DANYCH'!$K:$K,CB$1099,'BAZA DANYCH'!$C:$C,STATYSTYKI!$C1109,'BAZA DANYCH'!$G:$G,$D1109)</f>
        <v>221</v>
      </c>
      <c r="CC1109" s="9">
        <f>SUMIFS('BAZA DANYCH'!$V:$V,'BAZA DANYCH'!$B:$B,STATYSTYKI!$B1109,'BAZA DANYCH'!$K:$K,CC$1099,'BAZA DANYCH'!$C:$C,STATYSTYKI!$C1109,'BAZA DANYCH'!$G:$G,$D1109)</f>
        <v>204</v>
      </c>
      <c r="CD1109" s="9">
        <f>SUMIFS('BAZA DANYCH'!$V:$V,'BAZA DANYCH'!$B:$B,STATYSTYKI!$B1109,'BAZA DANYCH'!$K:$K,CD$1099,'BAZA DANYCH'!$C:$C,STATYSTYKI!$C1109,'BAZA DANYCH'!$G:$G,$D1109)</f>
        <v>193</v>
      </c>
      <c r="CE1109" s="9">
        <f>SUMIFS('BAZA DANYCH'!$V:$V,'BAZA DANYCH'!$B:$B,STATYSTYKI!$B1109,'BAZA DANYCH'!$K:$K,CE$1099,'BAZA DANYCH'!$C:$C,STATYSTYKI!$C1109,'BAZA DANYCH'!$G:$G,$D1109)</f>
        <v>209</v>
      </c>
      <c r="CF1109" s="9">
        <f>SUMIFS('BAZA DANYCH'!$V:$V,'BAZA DANYCH'!$B:$B,STATYSTYKI!$B1109,'BAZA DANYCH'!$K:$K,CF$1099,'BAZA DANYCH'!$C:$C,STATYSTYKI!$C1109,'BAZA DANYCH'!$G:$G,$D1109)</f>
        <v>189</v>
      </c>
      <c r="CG1109" s="9">
        <f>SUMIFS('BAZA DANYCH'!$V:$V,'BAZA DANYCH'!$B:$B,STATYSTYKI!$B1109,'BAZA DANYCH'!$K:$K,CG$1099,'BAZA DANYCH'!$C:$C,STATYSTYKI!$C1109,'BAZA DANYCH'!$G:$G,$D1109)</f>
        <v>157</v>
      </c>
      <c r="CH1109" s="9">
        <f>SUMIFS('BAZA DANYCH'!$V:$V,'BAZA DANYCH'!$B:$B,STATYSTYKI!$B1109,'BAZA DANYCH'!$K:$K,CH$1099,'BAZA DANYCH'!$C:$C,STATYSTYKI!$C1109,'BAZA DANYCH'!$G:$G,$D1109)</f>
        <v>175</v>
      </c>
      <c r="CI1109" s="9">
        <f>SUMIFS('BAZA DANYCH'!$V:$V,'BAZA DANYCH'!$B:$B,STATYSTYKI!$B1109,'BAZA DANYCH'!$K:$K,CI$1099,'BAZA DANYCH'!$C:$C,STATYSTYKI!$C1109,'BAZA DANYCH'!$G:$G,$D1109)</f>
        <v>203</v>
      </c>
      <c r="CJ1109" s="9">
        <f>SUMIFS('BAZA DANYCH'!$V:$V,'BAZA DANYCH'!$B:$B,STATYSTYKI!$B1109,'BAZA DANYCH'!$K:$K,CJ$1099,'BAZA DANYCH'!$C:$C,STATYSTYKI!$C1109,'BAZA DANYCH'!$G:$G,$D1109)</f>
        <v>161</v>
      </c>
      <c r="CK1109" s="9">
        <f>SUMIFS('BAZA DANYCH'!$V:$V,'BAZA DANYCH'!$B:$B,STATYSTYKI!$B1109,'BAZA DANYCH'!$K:$K,CK$1099,'BAZA DANYCH'!$C:$C,STATYSTYKI!$C1109,'BAZA DANYCH'!$G:$G,$D1109)</f>
        <v>154</v>
      </c>
      <c r="CL1109" s="9">
        <f>SUMIFS('BAZA DANYCH'!$V:$V,'BAZA DANYCH'!$B:$B,STATYSTYKI!$B1109,'BAZA DANYCH'!$K:$K,CL$1099,'BAZA DANYCH'!$C:$C,STATYSTYKI!$C1109,'BAZA DANYCH'!$G:$G,$D1109)</f>
        <v>139</v>
      </c>
      <c r="CM1109" s="9">
        <f>SUMIFS('BAZA DANYCH'!$V:$V,'BAZA DANYCH'!$B:$B,STATYSTYKI!$B1109,'BAZA DANYCH'!$K:$K,CM$1099,'BAZA DANYCH'!$C:$C,STATYSTYKI!$C1109,'BAZA DANYCH'!$G:$G,$D1109)</f>
        <v>110</v>
      </c>
      <c r="CN1109" s="9">
        <f>SUMIFS('BAZA DANYCH'!$V:$V,'BAZA DANYCH'!$B:$B,STATYSTYKI!$B1109,'BAZA DANYCH'!$K:$K,CN$1099,'BAZA DANYCH'!$C:$C,STATYSTYKI!$C1109,'BAZA DANYCH'!$G:$G,$D1109)</f>
        <v>110</v>
      </c>
      <c r="CO1109" s="9">
        <f>SUMIFS('BAZA DANYCH'!$V:$V,'BAZA DANYCH'!$B:$B,STATYSTYKI!$B1109,'BAZA DANYCH'!$K:$K,CO$1099,'BAZA DANYCH'!$C:$C,STATYSTYKI!$C1109,'BAZA DANYCH'!$G:$G,$D1109)</f>
        <v>98</v>
      </c>
      <c r="CP1109" s="9">
        <f>SUMIFS('BAZA DANYCH'!$V:$V,'BAZA DANYCH'!$B:$B,STATYSTYKI!$B1109,'BAZA DANYCH'!$K:$K,CP$1099,'BAZA DANYCH'!$C:$C,STATYSTYKI!$C1109,'BAZA DANYCH'!$G:$G,$D1109)</f>
        <v>82</v>
      </c>
      <c r="CQ1109" s="9">
        <f>SUMIFS('BAZA DANYCH'!$V:$V,'BAZA DANYCH'!$B:$B,STATYSTYKI!$B1109,'BAZA DANYCH'!$K:$K,CQ$1099,'BAZA DANYCH'!$C:$C,STATYSTYKI!$C1109,'BAZA DANYCH'!$G:$G,$D1109)</f>
        <v>79</v>
      </c>
      <c r="CR1109" s="9">
        <f>SUMIFS('BAZA DANYCH'!$V:$V,'BAZA DANYCH'!$B:$B,STATYSTYKI!$B1109,'BAZA DANYCH'!$K:$K,CR$1099,'BAZA DANYCH'!$C:$C,STATYSTYKI!$C1109,'BAZA DANYCH'!$G:$G,$D1109)</f>
        <v>57</v>
      </c>
      <c r="CS1109" s="9">
        <f>SUMIFS('BAZA DANYCH'!$V:$V,'BAZA DANYCH'!$B:$B,STATYSTYKI!$B1109,'BAZA DANYCH'!$K:$K,CS$1099,'BAZA DANYCH'!$C:$C,STATYSTYKI!$C1109,'BAZA DANYCH'!$G:$G,$D1109)</f>
        <v>47</v>
      </c>
      <c r="CT1109" s="9">
        <f>SUMIFS('BAZA DANYCH'!$V:$V,'BAZA DANYCH'!$B:$B,STATYSTYKI!$B1109,'BAZA DANYCH'!$K:$K,CT$1099,'BAZA DANYCH'!$C:$C,STATYSTYKI!$C1109,'BAZA DANYCH'!$G:$G,$D1109)</f>
        <v>43</v>
      </c>
      <c r="CU1109" s="9">
        <f>SUMIFS('BAZA DANYCH'!$V:$V,'BAZA DANYCH'!$B:$B,STATYSTYKI!$B1109,'BAZA DANYCH'!$K:$K,CU$1099,'BAZA DANYCH'!$C:$C,STATYSTYKI!$C1109,'BAZA DANYCH'!$G:$G,$D1109)</f>
        <v>38</v>
      </c>
      <c r="CV1109" s="9">
        <f>SUMIFS('BAZA DANYCH'!$V:$V,'BAZA DANYCH'!$B:$B,STATYSTYKI!$B1109,'BAZA DANYCH'!$K:$K,CV$1099,'BAZA DANYCH'!$C:$C,STATYSTYKI!$C1109,'BAZA DANYCH'!$G:$G,$D1109)</f>
        <v>45</v>
      </c>
      <c r="CW1109" s="9">
        <f>SUMIFS('BAZA DANYCH'!$V:$V,'BAZA DANYCH'!$B:$B,STATYSTYKI!$B1109,'BAZA DANYCH'!$K:$K,CW$1099,'BAZA DANYCH'!$C:$C,STATYSTYKI!$C1109,'BAZA DANYCH'!$G:$G,$D1109)</f>
        <v>27</v>
      </c>
    </row>
    <row r="1110" spans="1:101" hidden="1">
      <c r="A1110" s="8"/>
      <c r="B1110" s="60" t="s">
        <v>134</v>
      </c>
      <c r="C1110" s="61" t="s">
        <v>135</v>
      </c>
      <c r="D1110" s="61" t="s">
        <v>207</v>
      </c>
      <c r="E1110" s="62">
        <f t="shared" si="310"/>
        <v>6520</v>
      </c>
      <c r="F1110" s="9">
        <f>SUMIFS('BAZA DANYCH'!$V:$V,'BAZA DANYCH'!$B:$B,STATYSTYKI!$B1110,'BAZA DANYCH'!$K:$K,F$1099,'BAZA DANYCH'!$C:$C,STATYSTYKI!$C1110,'BAZA DANYCH'!$G:$G,$D1110)</f>
        <v>13</v>
      </c>
      <c r="G1110" s="9">
        <f>SUMIFS('BAZA DANYCH'!$V:$V,'BAZA DANYCH'!$B:$B,STATYSTYKI!$B1110,'BAZA DANYCH'!$K:$K,G$1099,'BAZA DANYCH'!$C:$C,STATYSTYKI!$C1110,'BAZA DANYCH'!$G:$G,$D1110)</f>
        <v>10</v>
      </c>
      <c r="H1110" s="9">
        <f>SUMIFS('BAZA DANYCH'!$V:$V,'BAZA DANYCH'!$B:$B,STATYSTYKI!$B1110,'BAZA DANYCH'!$K:$K,H$1099,'BAZA DANYCH'!$C:$C,STATYSTYKI!$C1110,'BAZA DANYCH'!$G:$G,$D1110)</f>
        <v>18</v>
      </c>
      <c r="I1110" s="9">
        <f>SUMIFS('BAZA DANYCH'!$V:$V,'BAZA DANYCH'!$B:$B,STATYSTYKI!$B1110,'BAZA DANYCH'!$K:$K,I$1099,'BAZA DANYCH'!$C:$C,STATYSTYKI!$C1110,'BAZA DANYCH'!$G:$G,$D1110)</f>
        <v>9</v>
      </c>
      <c r="J1110" s="9">
        <f>SUMIFS('BAZA DANYCH'!$V:$V,'BAZA DANYCH'!$B:$B,STATYSTYKI!$B1110,'BAZA DANYCH'!$K:$K,J$1099,'BAZA DANYCH'!$C:$C,STATYSTYKI!$C1110,'BAZA DANYCH'!$G:$G,$D1110)</f>
        <v>11</v>
      </c>
      <c r="K1110" s="9">
        <f>SUMIFS('BAZA DANYCH'!$V:$V,'BAZA DANYCH'!$B:$B,STATYSTYKI!$B1110,'BAZA DANYCH'!$K:$K,K$1099,'BAZA DANYCH'!$C:$C,STATYSTYKI!$C1110,'BAZA DANYCH'!$G:$G,$D1110)</f>
        <v>7</v>
      </c>
      <c r="L1110" s="9">
        <f>SUMIFS('BAZA DANYCH'!$V:$V,'BAZA DANYCH'!$B:$B,STATYSTYKI!$B1110,'BAZA DANYCH'!$K:$K,L$1099,'BAZA DANYCH'!$C:$C,STATYSTYKI!$C1110,'BAZA DANYCH'!$G:$G,$D1110)</f>
        <v>6</v>
      </c>
      <c r="M1110" s="9">
        <f>SUMIFS('BAZA DANYCH'!$V:$V,'BAZA DANYCH'!$B:$B,STATYSTYKI!$B1110,'BAZA DANYCH'!$K:$K,M$1099,'BAZA DANYCH'!$C:$C,STATYSTYKI!$C1110,'BAZA DANYCH'!$G:$G,$D1110)</f>
        <v>7</v>
      </c>
      <c r="N1110" s="9">
        <f>SUMIFS('BAZA DANYCH'!$V:$V,'BAZA DANYCH'!$B:$B,STATYSTYKI!$B1110,'BAZA DANYCH'!$K:$K,N$1099,'BAZA DANYCH'!$C:$C,STATYSTYKI!$C1110,'BAZA DANYCH'!$G:$G,$D1110)</f>
        <v>8</v>
      </c>
      <c r="O1110" s="9">
        <f>SUMIFS('BAZA DANYCH'!$V:$V,'BAZA DANYCH'!$B:$B,STATYSTYKI!$B1110,'BAZA DANYCH'!$K:$K,O$1099,'BAZA DANYCH'!$C:$C,STATYSTYKI!$C1110,'BAZA DANYCH'!$G:$G,$D1110)</f>
        <v>2</v>
      </c>
      <c r="P1110" s="9">
        <f>SUMIFS('BAZA DANYCH'!$V:$V,'BAZA DANYCH'!$B:$B,STATYSTYKI!$B1110,'BAZA DANYCH'!$K:$K,P$1099,'BAZA DANYCH'!$C:$C,STATYSTYKI!$C1110,'BAZA DANYCH'!$G:$G,$D1110)</f>
        <v>7</v>
      </c>
      <c r="Q1110" s="9">
        <f>SUMIFS('BAZA DANYCH'!$V:$V,'BAZA DANYCH'!$B:$B,STATYSTYKI!$B1110,'BAZA DANYCH'!$K:$K,Q$1099,'BAZA DANYCH'!$C:$C,STATYSTYKI!$C1110,'BAZA DANYCH'!$G:$G,$D1110)</f>
        <v>4</v>
      </c>
      <c r="R1110" s="9">
        <f>SUMIFS('BAZA DANYCH'!$V:$V,'BAZA DANYCH'!$B:$B,STATYSTYKI!$B1110,'BAZA DANYCH'!$K:$K,R$1099,'BAZA DANYCH'!$C:$C,STATYSTYKI!$C1110,'BAZA DANYCH'!$G:$G,$D1110)</f>
        <v>6</v>
      </c>
      <c r="S1110" s="9">
        <f>SUMIFS('BAZA DANYCH'!$V:$V,'BAZA DANYCH'!$B:$B,STATYSTYKI!$B1110,'BAZA DANYCH'!$K:$K,S$1099,'BAZA DANYCH'!$C:$C,STATYSTYKI!$C1110,'BAZA DANYCH'!$G:$G,$D1110)</f>
        <v>10</v>
      </c>
      <c r="T1110" s="9">
        <f>SUMIFS('BAZA DANYCH'!$V:$V,'BAZA DANYCH'!$B:$B,STATYSTYKI!$B1110,'BAZA DANYCH'!$K:$K,T$1099,'BAZA DANYCH'!$C:$C,STATYSTYKI!$C1110,'BAZA DANYCH'!$G:$G,$D1110)</f>
        <v>5</v>
      </c>
      <c r="U1110" s="9">
        <f>SUMIFS('BAZA DANYCH'!$V:$V,'BAZA DANYCH'!$B:$B,STATYSTYKI!$B1110,'BAZA DANYCH'!$K:$K,U$1099,'BAZA DANYCH'!$C:$C,STATYSTYKI!$C1110,'BAZA DANYCH'!$G:$G,$D1110)</f>
        <v>5</v>
      </c>
      <c r="V1110" s="9">
        <f>SUMIFS('BAZA DANYCH'!$V:$V,'BAZA DANYCH'!$B:$B,STATYSTYKI!$B1110,'BAZA DANYCH'!$K:$K,V$1099,'BAZA DANYCH'!$C:$C,STATYSTYKI!$C1110,'BAZA DANYCH'!$G:$G,$D1110)</f>
        <v>8</v>
      </c>
      <c r="W1110" s="9">
        <f>SUMIFS('BAZA DANYCH'!$V:$V,'BAZA DANYCH'!$B:$B,STATYSTYKI!$B1110,'BAZA DANYCH'!$K:$K,W$1099,'BAZA DANYCH'!$C:$C,STATYSTYKI!$C1110,'BAZA DANYCH'!$G:$G,$D1110)</f>
        <v>10</v>
      </c>
      <c r="X1110" s="9">
        <f>SUMIFS('BAZA DANYCH'!$V:$V,'BAZA DANYCH'!$B:$B,STATYSTYKI!$B1110,'BAZA DANYCH'!$K:$K,X$1099,'BAZA DANYCH'!$C:$C,STATYSTYKI!$C1110,'BAZA DANYCH'!$G:$G,$D1110)</f>
        <v>11</v>
      </c>
      <c r="Y1110" s="9">
        <f>SUMIFS('BAZA DANYCH'!$V:$V,'BAZA DANYCH'!$B:$B,STATYSTYKI!$B1110,'BAZA DANYCH'!$K:$K,Y$1099,'BAZA DANYCH'!$C:$C,STATYSTYKI!$C1110,'BAZA DANYCH'!$G:$G,$D1110)</f>
        <v>15</v>
      </c>
      <c r="Z1110" s="9">
        <f>SUMIFS('BAZA DANYCH'!$V:$V,'BAZA DANYCH'!$B:$B,STATYSTYKI!$B1110,'BAZA DANYCH'!$K:$K,Z$1099,'BAZA DANYCH'!$C:$C,STATYSTYKI!$C1110,'BAZA DANYCH'!$G:$G,$D1110)</f>
        <v>19</v>
      </c>
      <c r="AA1110" s="9">
        <f>SUMIFS('BAZA DANYCH'!$V:$V,'BAZA DANYCH'!$B:$B,STATYSTYKI!$B1110,'BAZA DANYCH'!$K:$K,AA$1099,'BAZA DANYCH'!$C:$C,STATYSTYKI!$C1110,'BAZA DANYCH'!$G:$G,$D1110)</f>
        <v>16</v>
      </c>
      <c r="AB1110" s="9">
        <f>SUMIFS('BAZA DANYCH'!$V:$V,'BAZA DANYCH'!$B:$B,STATYSTYKI!$B1110,'BAZA DANYCH'!$K:$K,AB$1099,'BAZA DANYCH'!$C:$C,STATYSTYKI!$C1110,'BAZA DANYCH'!$G:$G,$D1110)</f>
        <v>54</v>
      </c>
      <c r="AC1110" s="9">
        <f>SUMIFS('BAZA DANYCH'!$V:$V,'BAZA DANYCH'!$B:$B,STATYSTYKI!$B1110,'BAZA DANYCH'!$K:$K,AC$1099,'BAZA DANYCH'!$C:$C,STATYSTYKI!$C1110,'BAZA DANYCH'!$G:$G,$D1110)</f>
        <v>28</v>
      </c>
      <c r="AD1110" s="9">
        <f>SUMIFS('BAZA DANYCH'!$V:$V,'BAZA DANYCH'!$B:$B,STATYSTYKI!$B1110,'BAZA DANYCH'!$K:$K,AD$1099,'BAZA DANYCH'!$C:$C,STATYSTYKI!$C1110,'BAZA DANYCH'!$G:$G,$D1110)</f>
        <v>40</v>
      </c>
      <c r="AE1110" s="9">
        <f>SUMIFS('BAZA DANYCH'!$V:$V,'BAZA DANYCH'!$B:$B,STATYSTYKI!$B1110,'BAZA DANYCH'!$K:$K,AE$1099,'BAZA DANYCH'!$C:$C,STATYSTYKI!$C1110,'BAZA DANYCH'!$G:$G,$D1110)</f>
        <v>57</v>
      </c>
      <c r="AF1110" s="9">
        <f>SUMIFS('BAZA DANYCH'!$V:$V,'BAZA DANYCH'!$B:$B,STATYSTYKI!$B1110,'BAZA DANYCH'!$K:$K,AF$1099,'BAZA DANYCH'!$C:$C,STATYSTYKI!$C1110,'BAZA DANYCH'!$G:$G,$D1110)</f>
        <v>83</v>
      </c>
      <c r="AG1110" s="9">
        <f>SUMIFS('BAZA DANYCH'!$V:$V,'BAZA DANYCH'!$B:$B,STATYSTYKI!$B1110,'BAZA DANYCH'!$K:$K,AG$1099,'BAZA DANYCH'!$C:$C,STATYSTYKI!$C1110,'BAZA DANYCH'!$G:$G,$D1110)</f>
        <v>90</v>
      </c>
      <c r="AH1110" s="9">
        <f>SUMIFS('BAZA DANYCH'!$V:$V,'BAZA DANYCH'!$B:$B,STATYSTYKI!$B1110,'BAZA DANYCH'!$K:$K,AH$1099,'BAZA DANYCH'!$C:$C,STATYSTYKI!$C1110,'BAZA DANYCH'!$G:$G,$D1110)</f>
        <v>84</v>
      </c>
      <c r="AI1110" s="9">
        <f>SUMIFS('BAZA DANYCH'!$V:$V,'BAZA DANYCH'!$B:$B,STATYSTYKI!$B1110,'BAZA DANYCH'!$K:$K,AI$1099,'BAZA DANYCH'!$C:$C,STATYSTYKI!$C1110,'BAZA DANYCH'!$G:$G,$D1110)</f>
        <v>118</v>
      </c>
      <c r="AJ1110" s="9">
        <f>SUMIFS('BAZA DANYCH'!$V:$V,'BAZA DANYCH'!$B:$B,STATYSTYKI!$B1110,'BAZA DANYCH'!$K:$K,AJ$1099,'BAZA DANYCH'!$C:$C,STATYSTYKI!$C1110,'BAZA DANYCH'!$G:$G,$D1110)</f>
        <v>108</v>
      </c>
      <c r="AK1110" s="9">
        <f>SUMIFS('BAZA DANYCH'!$V:$V,'BAZA DANYCH'!$B:$B,STATYSTYKI!$B1110,'BAZA DANYCH'!$K:$K,AK$1099,'BAZA DANYCH'!$C:$C,STATYSTYKI!$C1110,'BAZA DANYCH'!$G:$G,$D1110)</f>
        <v>133</v>
      </c>
      <c r="AL1110" s="9">
        <f>SUMIFS('BAZA DANYCH'!$V:$V,'BAZA DANYCH'!$B:$B,STATYSTYKI!$B1110,'BAZA DANYCH'!$K:$K,AL$1099,'BAZA DANYCH'!$C:$C,STATYSTYKI!$C1110,'BAZA DANYCH'!$G:$G,$D1110)</f>
        <v>126</v>
      </c>
      <c r="AM1110" s="9">
        <f>SUMIFS('BAZA DANYCH'!$V:$V,'BAZA DANYCH'!$B:$B,STATYSTYKI!$B1110,'BAZA DANYCH'!$K:$K,AM$1099,'BAZA DANYCH'!$C:$C,STATYSTYKI!$C1110,'BAZA DANYCH'!$G:$G,$D1110)</f>
        <v>107</v>
      </c>
      <c r="AN1110" s="9">
        <f>SUMIFS('BAZA DANYCH'!$V:$V,'BAZA DANYCH'!$B:$B,STATYSTYKI!$B1110,'BAZA DANYCH'!$K:$K,AN$1099,'BAZA DANYCH'!$C:$C,STATYSTYKI!$C1110,'BAZA DANYCH'!$G:$G,$D1110)</f>
        <v>99</v>
      </c>
      <c r="AO1110" s="9">
        <f>SUMIFS('BAZA DANYCH'!$V:$V,'BAZA DANYCH'!$B:$B,STATYSTYKI!$B1110,'BAZA DANYCH'!$K:$K,AO$1099,'BAZA DANYCH'!$C:$C,STATYSTYKI!$C1110,'BAZA DANYCH'!$G:$G,$D1110)</f>
        <v>111</v>
      </c>
      <c r="AP1110" s="9">
        <f>SUMIFS('BAZA DANYCH'!$V:$V,'BAZA DANYCH'!$B:$B,STATYSTYKI!$B1110,'BAZA DANYCH'!$K:$K,AP$1099,'BAZA DANYCH'!$C:$C,STATYSTYKI!$C1110,'BAZA DANYCH'!$G:$G,$D1110)</f>
        <v>111</v>
      </c>
      <c r="AQ1110" s="9">
        <f>SUMIFS('BAZA DANYCH'!$V:$V,'BAZA DANYCH'!$B:$B,STATYSTYKI!$B1110,'BAZA DANYCH'!$K:$K,AQ$1099,'BAZA DANYCH'!$C:$C,STATYSTYKI!$C1110,'BAZA DANYCH'!$G:$G,$D1110)</f>
        <v>116</v>
      </c>
      <c r="AR1110" s="9">
        <f>SUMIFS('BAZA DANYCH'!$V:$V,'BAZA DANYCH'!$B:$B,STATYSTYKI!$B1110,'BAZA DANYCH'!$K:$K,AR$1099,'BAZA DANYCH'!$C:$C,STATYSTYKI!$C1110,'BAZA DANYCH'!$G:$G,$D1110)</f>
        <v>101</v>
      </c>
      <c r="AS1110" s="9">
        <f>SUMIFS('BAZA DANYCH'!$V:$V,'BAZA DANYCH'!$B:$B,STATYSTYKI!$B1110,'BAZA DANYCH'!$K:$K,AS$1099,'BAZA DANYCH'!$C:$C,STATYSTYKI!$C1110,'BAZA DANYCH'!$G:$G,$D1110)</f>
        <v>103</v>
      </c>
      <c r="AT1110" s="9">
        <f>SUMIFS('BAZA DANYCH'!$V:$V,'BAZA DANYCH'!$B:$B,STATYSTYKI!$B1110,'BAZA DANYCH'!$K:$K,AT$1099,'BAZA DANYCH'!$C:$C,STATYSTYKI!$C1110,'BAZA DANYCH'!$G:$G,$D1110)</f>
        <v>103</v>
      </c>
      <c r="AU1110" s="9">
        <f>SUMIFS('BAZA DANYCH'!$V:$V,'BAZA DANYCH'!$B:$B,STATYSTYKI!$B1110,'BAZA DANYCH'!$K:$K,AU$1099,'BAZA DANYCH'!$C:$C,STATYSTYKI!$C1110,'BAZA DANYCH'!$G:$G,$D1110)</f>
        <v>92</v>
      </c>
      <c r="AV1110" s="9">
        <f>SUMIFS('BAZA DANYCH'!$V:$V,'BAZA DANYCH'!$B:$B,STATYSTYKI!$B1110,'BAZA DANYCH'!$K:$K,AV$1099,'BAZA DANYCH'!$C:$C,STATYSTYKI!$C1110,'BAZA DANYCH'!$G:$G,$D1110)</f>
        <v>87</v>
      </c>
      <c r="AW1110" s="9">
        <f>SUMIFS('BAZA DANYCH'!$V:$V,'BAZA DANYCH'!$B:$B,STATYSTYKI!$B1110,'BAZA DANYCH'!$K:$K,AW$1099,'BAZA DANYCH'!$C:$C,STATYSTYKI!$C1110,'BAZA DANYCH'!$G:$G,$D1110)</f>
        <v>83</v>
      </c>
      <c r="AX1110" s="9">
        <f>SUMIFS('BAZA DANYCH'!$V:$V,'BAZA DANYCH'!$B:$B,STATYSTYKI!$B1110,'BAZA DANYCH'!$K:$K,AX$1099,'BAZA DANYCH'!$C:$C,STATYSTYKI!$C1110,'BAZA DANYCH'!$G:$G,$D1110)</f>
        <v>107</v>
      </c>
      <c r="AY1110" s="9">
        <f>SUMIFS('BAZA DANYCH'!$V:$V,'BAZA DANYCH'!$B:$B,STATYSTYKI!$B1110,'BAZA DANYCH'!$K:$K,AY$1099,'BAZA DANYCH'!$C:$C,STATYSTYKI!$C1110,'BAZA DANYCH'!$G:$G,$D1110)</f>
        <v>110</v>
      </c>
      <c r="AZ1110" s="9">
        <f>SUMIFS('BAZA DANYCH'!$V:$V,'BAZA DANYCH'!$B:$B,STATYSTYKI!$B1110,'BAZA DANYCH'!$K:$K,AZ$1099,'BAZA DANYCH'!$C:$C,STATYSTYKI!$C1110,'BAZA DANYCH'!$G:$G,$D1110)</f>
        <v>98</v>
      </c>
      <c r="BA1110" s="9">
        <f>SUMIFS('BAZA DANYCH'!$V:$V,'BAZA DANYCH'!$B:$B,STATYSTYKI!$B1110,'BAZA DANYCH'!$K:$K,BA$1099,'BAZA DANYCH'!$C:$C,STATYSTYKI!$C1110,'BAZA DANYCH'!$G:$G,$D1110)</f>
        <v>114</v>
      </c>
      <c r="BB1110" s="9">
        <f>SUMIFS('BAZA DANYCH'!$V:$V,'BAZA DANYCH'!$B:$B,STATYSTYKI!$B1110,'BAZA DANYCH'!$K:$K,BB$1099,'BAZA DANYCH'!$C:$C,STATYSTYKI!$C1110,'BAZA DANYCH'!$G:$G,$D1110)</f>
        <v>100</v>
      </c>
      <c r="BC1110" s="9">
        <f>SUMIFS('BAZA DANYCH'!$V:$V,'BAZA DANYCH'!$B:$B,STATYSTYKI!$B1110,'BAZA DANYCH'!$K:$K,BC$1099,'BAZA DANYCH'!$C:$C,STATYSTYKI!$C1110,'BAZA DANYCH'!$G:$G,$D1110)</f>
        <v>92</v>
      </c>
      <c r="BD1110" s="9">
        <f>SUMIFS('BAZA DANYCH'!$V:$V,'BAZA DANYCH'!$B:$B,STATYSTYKI!$B1110,'BAZA DANYCH'!$K:$K,BD$1099,'BAZA DANYCH'!$C:$C,STATYSTYKI!$C1110,'BAZA DANYCH'!$G:$G,$D1110)</f>
        <v>115</v>
      </c>
      <c r="BE1110" s="9">
        <f>SUMIFS('BAZA DANYCH'!$V:$V,'BAZA DANYCH'!$B:$B,STATYSTYKI!$B1110,'BAZA DANYCH'!$K:$K,BE$1099,'BAZA DANYCH'!$C:$C,STATYSTYKI!$C1110,'BAZA DANYCH'!$G:$G,$D1110)</f>
        <v>97</v>
      </c>
      <c r="BF1110" s="9">
        <f>SUMIFS('BAZA DANYCH'!$V:$V,'BAZA DANYCH'!$B:$B,STATYSTYKI!$B1110,'BAZA DANYCH'!$K:$K,BF$1099,'BAZA DANYCH'!$C:$C,STATYSTYKI!$C1110,'BAZA DANYCH'!$G:$G,$D1110)</f>
        <v>125</v>
      </c>
      <c r="BG1110" s="9">
        <f>SUMIFS('BAZA DANYCH'!$V:$V,'BAZA DANYCH'!$B:$B,STATYSTYKI!$B1110,'BAZA DANYCH'!$K:$K,BG$1099,'BAZA DANYCH'!$C:$C,STATYSTYKI!$C1110,'BAZA DANYCH'!$G:$G,$D1110)</f>
        <v>95</v>
      </c>
      <c r="BH1110" s="9">
        <f>SUMIFS('BAZA DANYCH'!$V:$V,'BAZA DANYCH'!$B:$B,STATYSTYKI!$B1110,'BAZA DANYCH'!$K:$K,BH$1099,'BAZA DANYCH'!$C:$C,STATYSTYKI!$C1110,'BAZA DANYCH'!$G:$G,$D1110)</f>
        <v>102</v>
      </c>
      <c r="BI1110" s="9">
        <f>SUMIFS('BAZA DANYCH'!$V:$V,'BAZA DANYCH'!$B:$B,STATYSTYKI!$B1110,'BAZA DANYCH'!$K:$K,BI$1099,'BAZA DANYCH'!$C:$C,STATYSTYKI!$C1110,'BAZA DANYCH'!$G:$G,$D1110)</f>
        <v>114</v>
      </c>
      <c r="BJ1110" s="9">
        <f>SUMIFS('BAZA DANYCH'!$V:$V,'BAZA DANYCH'!$B:$B,STATYSTYKI!$B1110,'BAZA DANYCH'!$K:$K,BJ$1099,'BAZA DANYCH'!$C:$C,STATYSTYKI!$C1110,'BAZA DANYCH'!$G:$G,$D1110)</f>
        <v>119</v>
      </c>
      <c r="BK1110" s="9">
        <f>SUMIFS('BAZA DANYCH'!$V:$V,'BAZA DANYCH'!$B:$B,STATYSTYKI!$B1110,'BAZA DANYCH'!$K:$K,BK$1099,'BAZA DANYCH'!$C:$C,STATYSTYKI!$C1110,'BAZA DANYCH'!$G:$G,$D1110)</f>
        <v>108</v>
      </c>
      <c r="BL1110" s="9">
        <f>SUMIFS('BAZA DANYCH'!$V:$V,'BAZA DANYCH'!$B:$B,STATYSTYKI!$B1110,'BAZA DANYCH'!$K:$K,BL$1099,'BAZA DANYCH'!$C:$C,STATYSTYKI!$C1110,'BAZA DANYCH'!$G:$G,$D1110)</f>
        <v>100</v>
      </c>
      <c r="BM1110" s="9">
        <f>SUMIFS('BAZA DANYCH'!$V:$V,'BAZA DANYCH'!$B:$B,STATYSTYKI!$B1110,'BAZA DANYCH'!$K:$K,BM$1099,'BAZA DANYCH'!$C:$C,STATYSTYKI!$C1110,'BAZA DANYCH'!$G:$G,$D1110)</f>
        <v>88</v>
      </c>
      <c r="BN1110" s="9">
        <f>SUMIFS('BAZA DANYCH'!$V:$V,'BAZA DANYCH'!$B:$B,STATYSTYKI!$B1110,'BAZA DANYCH'!$K:$K,BN$1099,'BAZA DANYCH'!$C:$C,STATYSTYKI!$C1110,'BAZA DANYCH'!$G:$G,$D1110)</f>
        <v>111</v>
      </c>
      <c r="BO1110" s="9">
        <f>SUMIFS('BAZA DANYCH'!$V:$V,'BAZA DANYCH'!$B:$B,STATYSTYKI!$B1110,'BAZA DANYCH'!$K:$K,BO$1099,'BAZA DANYCH'!$C:$C,STATYSTYKI!$C1110,'BAZA DANYCH'!$G:$G,$D1110)</f>
        <v>116</v>
      </c>
      <c r="BP1110" s="9">
        <f>SUMIFS('BAZA DANYCH'!$V:$V,'BAZA DANYCH'!$B:$B,STATYSTYKI!$B1110,'BAZA DANYCH'!$K:$K,BP$1099,'BAZA DANYCH'!$C:$C,STATYSTYKI!$C1110,'BAZA DANYCH'!$G:$G,$D1110)</f>
        <v>122</v>
      </c>
      <c r="BQ1110" s="9">
        <f>SUMIFS('BAZA DANYCH'!$V:$V,'BAZA DANYCH'!$B:$B,STATYSTYKI!$B1110,'BAZA DANYCH'!$K:$K,BQ$1099,'BAZA DANYCH'!$C:$C,STATYSTYKI!$C1110,'BAZA DANYCH'!$G:$G,$D1110)</f>
        <v>124</v>
      </c>
      <c r="BR1110" s="9">
        <f>SUMIFS('BAZA DANYCH'!$V:$V,'BAZA DANYCH'!$B:$B,STATYSTYKI!$B1110,'BAZA DANYCH'!$K:$K,BR$1099,'BAZA DANYCH'!$C:$C,STATYSTYKI!$C1110,'BAZA DANYCH'!$G:$G,$D1110)</f>
        <v>82</v>
      </c>
      <c r="BS1110" s="9">
        <f>SUMIFS('BAZA DANYCH'!$V:$V,'BAZA DANYCH'!$B:$B,STATYSTYKI!$B1110,'BAZA DANYCH'!$K:$K,BS$1099,'BAZA DANYCH'!$C:$C,STATYSTYKI!$C1110,'BAZA DANYCH'!$G:$G,$D1110)</f>
        <v>116</v>
      </c>
      <c r="BT1110" s="9">
        <f>SUMIFS('BAZA DANYCH'!$V:$V,'BAZA DANYCH'!$B:$B,STATYSTYKI!$B1110,'BAZA DANYCH'!$K:$K,BT$1099,'BAZA DANYCH'!$C:$C,STATYSTYKI!$C1110,'BAZA DANYCH'!$G:$G,$D1110)</f>
        <v>106</v>
      </c>
      <c r="BU1110" s="9">
        <f>SUMIFS('BAZA DANYCH'!$V:$V,'BAZA DANYCH'!$B:$B,STATYSTYKI!$B1110,'BAZA DANYCH'!$K:$K,BU$1099,'BAZA DANYCH'!$C:$C,STATYSTYKI!$C1110,'BAZA DANYCH'!$G:$G,$D1110)</f>
        <v>86</v>
      </c>
      <c r="BV1110" s="9">
        <f>SUMIFS('BAZA DANYCH'!$V:$V,'BAZA DANYCH'!$B:$B,STATYSTYKI!$B1110,'BAZA DANYCH'!$K:$K,BV$1099,'BAZA DANYCH'!$C:$C,STATYSTYKI!$C1110,'BAZA DANYCH'!$G:$G,$D1110)</f>
        <v>82</v>
      </c>
      <c r="BW1110" s="9">
        <f>SUMIFS('BAZA DANYCH'!$V:$V,'BAZA DANYCH'!$B:$B,STATYSTYKI!$B1110,'BAZA DANYCH'!$K:$K,BW$1099,'BAZA DANYCH'!$C:$C,STATYSTYKI!$C1110,'BAZA DANYCH'!$G:$G,$D1110)</f>
        <v>104</v>
      </c>
      <c r="BX1110" s="9">
        <f>SUMIFS('BAZA DANYCH'!$V:$V,'BAZA DANYCH'!$B:$B,STATYSTYKI!$B1110,'BAZA DANYCH'!$K:$K,BX$1099,'BAZA DANYCH'!$C:$C,STATYSTYKI!$C1110,'BAZA DANYCH'!$G:$G,$D1110)</f>
        <v>105</v>
      </c>
      <c r="BY1110" s="9">
        <f>SUMIFS('BAZA DANYCH'!$V:$V,'BAZA DANYCH'!$B:$B,STATYSTYKI!$B1110,'BAZA DANYCH'!$K:$K,BY$1099,'BAZA DANYCH'!$C:$C,STATYSTYKI!$C1110,'BAZA DANYCH'!$G:$G,$D1110)</f>
        <v>93</v>
      </c>
      <c r="BZ1110" s="9">
        <f>SUMIFS('BAZA DANYCH'!$V:$V,'BAZA DANYCH'!$B:$B,STATYSTYKI!$B1110,'BAZA DANYCH'!$K:$K,BZ$1099,'BAZA DANYCH'!$C:$C,STATYSTYKI!$C1110,'BAZA DANYCH'!$G:$G,$D1110)</f>
        <v>99</v>
      </c>
      <c r="CA1110" s="9">
        <f>SUMIFS('BAZA DANYCH'!$V:$V,'BAZA DANYCH'!$B:$B,STATYSTYKI!$B1110,'BAZA DANYCH'!$K:$K,CA$1099,'BAZA DANYCH'!$C:$C,STATYSTYKI!$C1110,'BAZA DANYCH'!$G:$G,$D1110)</f>
        <v>97</v>
      </c>
      <c r="CB1110" s="9">
        <f>SUMIFS('BAZA DANYCH'!$V:$V,'BAZA DANYCH'!$B:$B,STATYSTYKI!$B1110,'BAZA DANYCH'!$K:$K,CB$1099,'BAZA DANYCH'!$C:$C,STATYSTYKI!$C1110,'BAZA DANYCH'!$G:$G,$D1110)</f>
        <v>93</v>
      </c>
      <c r="CC1110" s="9">
        <f>SUMIFS('BAZA DANYCH'!$V:$V,'BAZA DANYCH'!$B:$B,STATYSTYKI!$B1110,'BAZA DANYCH'!$K:$K,CC$1099,'BAZA DANYCH'!$C:$C,STATYSTYKI!$C1110,'BAZA DANYCH'!$G:$G,$D1110)</f>
        <v>77</v>
      </c>
      <c r="CD1110" s="9">
        <f>SUMIFS('BAZA DANYCH'!$V:$V,'BAZA DANYCH'!$B:$B,STATYSTYKI!$B1110,'BAZA DANYCH'!$K:$K,CD$1099,'BAZA DANYCH'!$C:$C,STATYSTYKI!$C1110,'BAZA DANYCH'!$G:$G,$D1110)</f>
        <v>87</v>
      </c>
      <c r="CE1110" s="9">
        <f>SUMIFS('BAZA DANYCH'!$V:$V,'BAZA DANYCH'!$B:$B,STATYSTYKI!$B1110,'BAZA DANYCH'!$K:$K,CE$1099,'BAZA DANYCH'!$C:$C,STATYSTYKI!$C1110,'BAZA DANYCH'!$G:$G,$D1110)</f>
        <v>89</v>
      </c>
      <c r="CF1110" s="9">
        <f>SUMIFS('BAZA DANYCH'!$V:$V,'BAZA DANYCH'!$B:$B,STATYSTYKI!$B1110,'BAZA DANYCH'!$K:$K,CF$1099,'BAZA DANYCH'!$C:$C,STATYSTYKI!$C1110,'BAZA DANYCH'!$G:$G,$D1110)</f>
        <v>72</v>
      </c>
      <c r="CG1110" s="9">
        <f>SUMIFS('BAZA DANYCH'!$V:$V,'BAZA DANYCH'!$B:$B,STATYSTYKI!$B1110,'BAZA DANYCH'!$K:$K,CG$1099,'BAZA DANYCH'!$C:$C,STATYSTYKI!$C1110,'BAZA DANYCH'!$G:$G,$D1110)</f>
        <v>77</v>
      </c>
      <c r="CH1110" s="9">
        <f>SUMIFS('BAZA DANYCH'!$V:$V,'BAZA DANYCH'!$B:$B,STATYSTYKI!$B1110,'BAZA DANYCH'!$K:$K,CH$1099,'BAZA DANYCH'!$C:$C,STATYSTYKI!$C1110,'BAZA DANYCH'!$G:$G,$D1110)</f>
        <v>69</v>
      </c>
      <c r="CI1110" s="9">
        <f>SUMIFS('BAZA DANYCH'!$V:$V,'BAZA DANYCH'!$B:$B,STATYSTYKI!$B1110,'BAZA DANYCH'!$K:$K,CI$1099,'BAZA DANYCH'!$C:$C,STATYSTYKI!$C1110,'BAZA DANYCH'!$G:$G,$D1110)</f>
        <v>74</v>
      </c>
      <c r="CJ1110" s="9">
        <f>SUMIFS('BAZA DANYCH'!$V:$V,'BAZA DANYCH'!$B:$B,STATYSTYKI!$B1110,'BAZA DANYCH'!$K:$K,CJ$1099,'BAZA DANYCH'!$C:$C,STATYSTYKI!$C1110,'BAZA DANYCH'!$G:$G,$D1110)</f>
        <v>55</v>
      </c>
      <c r="CK1110" s="9">
        <f>SUMIFS('BAZA DANYCH'!$V:$V,'BAZA DANYCH'!$B:$B,STATYSTYKI!$B1110,'BAZA DANYCH'!$K:$K,CK$1099,'BAZA DANYCH'!$C:$C,STATYSTYKI!$C1110,'BAZA DANYCH'!$G:$G,$D1110)</f>
        <v>45</v>
      </c>
      <c r="CL1110" s="9">
        <f>SUMIFS('BAZA DANYCH'!$V:$V,'BAZA DANYCH'!$B:$B,STATYSTYKI!$B1110,'BAZA DANYCH'!$K:$K,CL$1099,'BAZA DANYCH'!$C:$C,STATYSTYKI!$C1110,'BAZA DANYCH'!$G:$G,$D1110)</f>
        <v>60</v>
      </c>
      <c r="CM1110" s="9">
        <f>SUMIFS('BAZA DANYCH'!$V:$V,'BAZA DANYCH'!$B:$B,STATYSTYKI!$B1110,'BAZA DANYCH'!$K:$K,CM$1099,'BAZA DANYCH'!$C:$C,STATYSTYKI!$C1110,'BAZA DANYCH'!$G:$G,$D1110)</f>
        <v>26</v>
      </c>
      <c r="CN1110" s="9">
        <f>SUMIFS('BAZA DANYCH'!$V:$V,'BAZA DANYCH'!$B:$B,STATYSTYKI!$B1110,'BAZA DANYCH'!$K:$K,CN$1099,'BAZA DANYCH'!$C:$C,STATYSTYKI!$C1110,'BAZA DANYCH'!$G:$G,$D1110)</f>
        <v>55</v>
      </c>
      <c r="CO1110" s="9">
        <f>SUMIFS('BAZA DANYCH'!$V:$V,'BAZA DANYCH'!$B:$B,STATYSTYKI!$B1110,'BAZA DANYCH'!$K:$K,CO$1099,'BAZA DANYCH'!$C:$C,STATYSTYKI!$C1110,'BAZA DANYCH'!$G:$G,$D1110)</f>
        <v>58</v>
      </c>
      <c r="CP1110" s="9">
        <f>SUMIFS('BAZA DANYCH'!$V:$V,'BAZA DANYCH'!$B:$B,STATYSTYKI!$B1110,'BAZA DANYCH'!$K:$K,CP$1099,'BAZA DANYCH'!$C:$C,STATYSTYKI!$C1110,'BAZA DANYCH'!$G:$G,$D1110)</f>
        <v>38</v>
      </c>
      <c r="CQ1110" s="9">
        <f>SUMIFS('BAZA DANYCH'!$V:$V,'BAZA DANYCH'!$B:$B,STATYSTYKI!$B1110,'BAZA DANYCH'!$K:$K,CQ$1099,'BAZA DANYCH'!$C:$C,STATYSTYKI!$C1110,'BAZA DANYCH'!$G:$G,$D1110)</f>
        <v>38</v>
      </c>
      <c r="CR1110" s="9">
        <f>SUMIFS('BAZA DANYCH'!$V:$V,'BAZA DANYCH'!$B:$B,STATYSTYKI!$B1110,'BAZA DANYCH'!$K:$K,CR$1099,'BAZA DANYCH'!$C:$C,STATYSTYKI!$C1110,'BAZA DANYCH'!$G:$G,$D1110)</f>
        <v>30</v>
      </c>
      <c r="CS1110" s="9">
        <f>SUMIFS('BAZA DANYCH'!$V:$V,'BAZA DANYCH'!$B:$B,STATYSTYKI!$B1110,'BAZA DANYCH'!$K:$K,CS$1099,'BAZA DANYCH'!$C:$C,STATYSTYKI!$C1110,'BAZA DANYCH'!$G:$G,$D1110)</f>
        <v>27</v>
      </c>
      <c r="CT1110" s="9">
        <f>SUMIFS('BAZA DANYCH'!$V:$V,'BAZA DANYCH'!$B:$B,STATYSTYKI!$B1110,'BAZA DANYCH'!$K:$K,CT$1099,'BAZA DANYCH'!$C:$C,STATYSTYKI!$C1110,'BAZA DANYCH'!$G:$G,$D1110)</f>
        <v>16</v>
      </c>
      <c r="CU1110" s="9">
        <f>SUMIFS('BAZA DANYCH'!$V:$V,'BAZA DANYCH'!$B:$B,STATYSTYKI!$B1110,'BAZA DANYCH'!$K:$K,CU$1099,'BAZA DANYCH'!$C:$C,STATYSTYKI!$C1110,'BAZA DANYCH'!$G:$G,$D1110)</f>
        <v>19</v>
      </c>
      <c r="CV1110" s="9">
        <f>SUMIFS('BAZA DANYCH'!$V:$V,'BAZA DANYCH'!$B:$B,STATYSTYKI!$B1110,'BAZA DANYCH'!$K:$K,CV$1099,'BAZA DANYCH'!$C:$C,STATYSTYKI!$C1110,'BAZA DANYCH'!$G:$G,$D1110)</f>
        <v>26</v>
      </c>
      <c r="CW1110" s="9">
        <f>SUMIFS('BAZA DANYCH'!$V:$V,'BAZA DANYCH'!$B:$B,STATYSTYKI!$B1110,'BAZA DANYCH'!$K:$K,CW$1099,'BAZA DANYCH'!$C:$C,STATYSTYKI!$C1110,'BAZA DANYCH'!$G:$G,$D1110)</f>
        <v>21</v>
      </c>
    </row>
    <row r="1111" spans="1:101" hidden="1">
      <c r="A1111" s="8"/>
      <c r="B1111" s="60" t="s">
        <v>134</v>
      </c>
      <c r="C1111" s="61" t="s">
        <v>135</v>
      </c>
      <c r="D1111" s="61" t="s">
        <v>137</v>
      </c>
      <c r="E1111" s="62">
        <f t="shared" si="310"/>
        <v>6105</v>
      </c>
      <c r="F1111" s="9">
        <f>SUMIFS('BAZA DANYCH'!$V:$V,'BAZA DANYCH'!$B:$B,STATYSTYKI!$B1111,'BAZA DANYCH'!$K:$K,F$1099,'BAZA DANYCH'!$C:$C,STATYSTYKI!$C1111,'BAZA DANYCH'!$G:$G,$D1111)</f>
        <v>11</v>
      </c>
      <c r="G1111" s="9">
        <f>SUMIFS('BAZA DANYCH'!$V:$V,'BAZA DANYCH'!$B:$B,STATYSTYKI!$B1111,'BAZA DANYCH'!$K:$K,G$1099,'BAZA DANYCH'!$C:$C,STATYSTYKI!$C1111,'BAZA DANYCH'!$G:$G,$D1111)</f>
        <v>6</v>
      </c>
      <c r="H1111" s="9">
        <f>SUMIFS('BAZA DANYCH'!$V:$V,'BAZA DANYCH'!$B:$B,STATYSTYKI!$B1111,'BAZA DANYCH'!$K:$K,H$1099,'BAZA DANYCH'!$C:$C,STATYSTYKI!$C1111,'BAZA DANYCH'!$G:$G,$D1111)</f>
        <v>14</v>
      </c>
      <c r="I1111" s="9">
        <f>SUMIFS('BAZA DANYCH'!$V:$V,'BAZA DANYCH'!$B:$B,STATYSTYKI!$B1111,'BAZA DANYCH'!$K:$K,I$1099,'BAZA DANYCH'!$C:$C,STATYSTYKI!$C1111,'BAZA DANYCH'!$G:$G,$D1111)</f>
        <v>4</v>
      </c>
      <c r="J1111" s="9">
        <f>SUMIFS('BAZA DANYCH'!$V:$V,'BAZA DANYCH'!$B:$B,STATYSTYKI!$B1111,'BAZA DANYCH'!$K:$K,J$1099,'BAZA DANYCH'!$C:$C,STATYSTYKI!$C1111,'BAZA DANYCH'!$G:$G,$D1111)</f>
        <v>14</v>
      </c>
      <c r="K1111" s="9">
        <f>SUMIFS('BAZA DANYCH'!$V:$V,'BAZA DANYCH'!$B:$B,STATYSTYKI!$B1111,'BAZA DANYCH'!$K:$K,K$1099,'BAZA DANYCH'!$C:$C,STATYSTYKI!$C1111,'BAZA DANYCH'!$G:$G,$D1111)</f>
        <v>9</v>
      </c>
      <c r="L1111" s="9">
        <f>SUMIFS('BAZA DANYCH'!$V:$V,'BAZA DANYCH'!$B:$B,STATYSTYKI!$B1111,'BAZA DANYCH'!$K:$K,L$1099,'BAZA DANYCH'!$C:$C,STATYSTYKI!$C1111,'BAZA DANYCH'!$G:$G,$D1111)</f>
        <v>5</v>
      </c>
      <c r="M1111" s="9">
        <f>SUMIFS('BAZA DANYCH'!$V:$V,'BAZA DANYCH'!$B:$B,STATYSTYKI!$B1111,'BAZA DANYCH'!$K:$K,M$1099,'BAZA DANYCH'!$C:$C,STATYSTYKI!$C1111,'BAZA DANYCH'!$G:$G,$D1111)</f>
        <v>8</v>
      </c>
      <c r="N1111" s="9">
        <f>SUMIFS('BAZA DANYCH'!$V:$V,'BAZA DANYCH'!$B:$B,STATYSTYKI!$B1111,'BAZA DANYCH'!$K:$K,N$1099,'BAZA DANYCH'!$C:$C,STATYSTYKI!$C1111,'BAZA DANYCH'!$G:$G,$D1111)</f>
        <v>4</v>
      </c>
      <c r="O1111" s="9">
        <f>SUMIFS('BAZA DANYCH'!$V:$V,'BAZA DANYCH'!$B:$B,STATYSTYKI!$B1111,'BAZA DANYCH'!$K:$K,O$1099,'BAZA DANYCH'!$C:$C,STATYSTYKI!$C1111,'BAZA DANYCH'!$G:$G,$D1111)</f>
        <v>5</v>
      </c>
      <c r="P1111" s="9">
        <f>SUMIFS('BAZA DANYCH'!$V:$V,'BAZA DANYCH'!$B:$B,STATYSTYKI!$B1111,'BAZA DANYCH'!$K:$K,P$1099,'BAZA DANYCH'!$C:$C,STATYSTYKI!$C1111,'BAZA DANYCH'!$G:$G,$D1111)</f>
        <v>4</v>
      </c>
      <c r="Q1111" s="9">
        <f>SUMIFS('BAZA DANYCH'!$V:$V,'BAZA DANYCH'!$B:$B,STATYSTYKI!$B1111,'BAZA DANYCH'!$K:$K,Q$1099,'BAZA DANYCH'!$C:$C,STATYSTYKI!$C1111,'BAZA DANYCH'!$G:$G,$D1111)</f>
        <v>3</v>
      </c>
      <c r="R1111" s="9">
        <f>SUMIFS('BAZA DANYCH'!$V:$V,'BAZA DANYCH'!$B:$B,STATYSTYKI!$B1111,'BAZA DANYCH'!$K:$K,R$1099,'BAZA DANYCH'!$C:$C,STATYSTYKI!$C1111,'BAZA DANYCH'!$G:$G,$D1111)</f>
        <v>4</v>
      </c>
      <c r="S1111" s="9">
        <f>SUMIFS('BAZA DANYCH'!$V:$V,'BAZA DANYCH'!$B:$B,STATYSTYKI!$B1111,'BAZA DANYCH'!$K:$K,S$1099,'BAZA DANYCH'!$C:$C,STATYSTYKI!$C1111,'BAZA DANYCH'!$G:$G,$D1111)</f>
        <v>4</v>
      </c>
      <c r="T1111" s="9">
        <f>SUMIFS('BAZA DANYCH'!$V:$V,'BAZA DANYCH'!$B:$B,STATYSTYKI!$B1111,'BAZA DANYCH'!$K:$K,T$1099,'BAZA DANYCH'!$C:$C,STATYSTYKI!$C1111,'BAZA DANYCH'!$G:$G,$D1111)</f>
        <v>5</v>
      </c>
      <c r="U1111" s="9">
        <f>SUMIFS('BAZA DANYCH'!$V:$V,'BAZA DANYCH'!$B:$B,STATYSTYKI!$B1111,'BAZA DANYCH'!$K:$K,U$1099,'BAZA DANYCH'!$C:$C,STATYSTYKI!$C1111,'BAZA DANYCH'!$G:$G,$D1111)</f>
        <v>5</v>
      </c>
      <c r="V1111" s="9">
        <f>SUMIFS('BAZA DANYCH'!$V:$V,'BAZA DANYCH'!$B:$B,STATYSTYKI!$B1111,'BAZA DANYCH'!$K:$K,V$1099,'BAZA DANYCH'!$C:$C,STATYSTYKI!$C1111,'BAZA DANYCH'!$G:$G,$D1111)</f>
        <v>6</v>
      </c>
      <c r="W1111" s="9">
        <f>SUMIFS('BAZA DANYCH'!$V:$V,'BAZA DANYCH'!$B:$B,STATYSTYKI!$B1111,'BAZA DANYCH'!$K:$K,W$1099,'BAZA DANYCH'!$C:$C,STATYSTYKI!$C1111,'BAZA DANYCH'!$G:$G,$D1111)</f>
        <v>10</v>
      </c>
      <c r="X1111" s="9">
        <f>SUMIFS('BAZA DANYCH'!$V:$V,'BAZA DANYCH'!$B:$B,STATYSTYKI!$B1111,'BAZA DANYCH'!$K:$K,X$1099,'BAZA DANYCH'!$C:$C,STATYSTYKI!$C1111,'BAZA DANYCH'!$G:$G,$D1111)</f>
        <v>6</v>
      </c>
      <c r="Y1111" s="9">
        <f>SUMIFS('BAZA DANYCH'!$V:$V,'BAZA DANYCH'!$B:$B,STATYSTYKI!$B1111,'BAZA DANYCH'!$K:$K,Y$1099,'BAZA DANYCH'!$C:$C,STATYSTYKI!$C1111,'BAZA DANYCH'!$G:$G,$D1111)</f>
        <v>9</v>
      </c>
      <c r="Z1111" s="9">
        <f>SUMIFS('BAZA DANYCH'!$V:$V,'BAZA DANYCH'!$B:$B,STATYSTYKI!$B1111,'BAZA DANYCH'!$K:$K,Z$1099,'BAZA DANYCH'!$C:$C,STATYSTYKI!$C1111,'BAZA DANYCH'!$G:$G,$D1111)</f>
        <v>18</v>
      </c>
      <c r="AA1111" s="9">
        <f>SUMIFS('BAZA DANYCH'!$V:$V,'BAZA DANYCH'!$B:$B,STATYSTYKI!$B1111,'BAZA DANYCH'!$K:$K,AA$1099,'BAZA DANYCH'!$C:$C,STATYSTYKI!$C1111,'BAZA DANYCH'!$G:$G,$D1111)</f>
        <v>31</v>
      </c>
      <c r="AB1111" s="9">
        <f>SUMIFS('BAZA DANYCH'!$V:$V,'BAZA DANYCH'!$B:$B,STATYSTYKI!$B1111,'BAZA DANYCH'!$K:$K,AB$1099,'BAZA DANYCH'!$C:$C,STATYSTYKI!$C1111,'BAZA DANYCH'!$G:$G,$D1111)</f>
        <v>31</v>
      </c>
      <c r="AC1111" s="9">
        <f>SUMIFS('BAZA DANYCH'!$V:$V,'BAZA DANYCH'!$B:$B,STATYSTYKI!$B1111,'BAZA DANYCH'!$K:$K,AC$1099,'BAZA DANYCH'!$C:$C,STATYSTYKI!$C1111,'BAZA DANYCH'!$G:$G,$D1111)</f>
        <v>26</v>
      </c>
      <c r="AD1111" s="9">
        <f>SUMIFS('BAZA DANYCH'!$V:$V,'BAZA DANYCH'!$B:$B,STATYSTYKI!$B1111,'BAZA DANYCH'!$K:$K,AD$1099,'BAZA DANYCH'!$C:$C,STATYSTYKI!$C1111,'BAZA DANYCH'!$G:$G,$D1111)</f>
        <v>41</v>
      </c>
      <c r="AE1111" s="9">
        <f>SUMIFS('BAZA DANYCH'!$V:$V,'BAZA DANYCH'!$B:$B,STATYSTYKI!$B1111,'BAZA DANYCH'!$K:$K,AE$1099,'BAZA DANYCH'!$C:$C,STATYSTYKI!$C1111,'BAZA DANYCH'!$G:$G,$D1111)</f>
        <v>77</v>
      </c>
      <c r="AF1111" s="9">
        <f>SUMIFS('BAZA DANYCH'!$V:$V,'BAZA DANYCH'!$B:$B,STATYSTYKI!$B1111,'BAZA DANYCH'!$K:$K,AF$1099,'BAZA DANYCH'!$C:$C,STATYSTYKI!$C1111,'BAZA DANYCH'!$G:$G,$D1111)</f>
        <v>76</v>
      </c>
      <c r="AG1111" s="9">
        <f>SUMIFS('BAZA DANYCH'!$V:$V,'BAZA DANYCH'!$B:$B,STATYSTYKI!$B1111,'BAZA DANYCH'!$K:$K,AG$1099,'BAZA DANYCH'!$C:$C,STATYSTYKI!$C1111,'BAZA DANYCH'!$G:$G,$D1111)</f>
        <v>71</v>
      </c>
      <c r="AH1111" s="9">
        <f>SUMIFS('BAZA DANYCH'!$V:$V,'BAZA DANYCH'!$B:$B,STATYSTYKI!$B1111,'BAZA DANYCH'!$K:$K,AH$1099,'BAZA DANYCH'!$C:$C,STATYSTYKI!$C1111,'BAZA DANYCH'!$G:$G,$D1111)</f>
        <v>84</v>
      </c>
      <c r="AI1111" s="9">
        <f>SUMIFS('BAZA DANYCH'!$V:$V,'BAZA DANYCH'!$B:$B,STATYSTYKI!$B1111,'BAZA DANYCH'!$K:$K,AI$1099,'BAZA DANYCH'!$C:$C,STATYSTYKI!$C1111,'BAZA DANYCH'!$G:$G,$D1111)</f>
        <v>92</v>
      </c>
      <c r="AJ1111" s="9">
        <f>SUMIFS('BAZA DANYCH'!$V:$V,'BAZA DANYCH'!$B:$B,STATYSTYKI!$B1111,'BAZA DANYCH'!$K:$K,AJ$1099,'BAZA DANYCH'!$C:$C,STATYSTYKI!$C1111,'BAZA DANYCH'!$G:$G,$D1111)</f>
        <v>89</v>
      </c>
      <c r="AK1111" s="9">
        <f>SUMIFS('BAZA DANYCH'!$V:$V,'BAZA DANYCH'!$B:$B,STATYSTYKI!$B1111,'BAZA DANYCH'!$K:$K,AK$1099,'BAZA DANYCH'!$C:$C,STATYSTYKI!$C1111,'BAZA DANYCH'!$G:$G,$D1111)</f>
        <v>84</v>
      </c>
      <c r="AL1111" s="9">
        <f>SUMIFS('BAZA DANYCH'!$V:$V,'BAZA DANYCH'!$B:$B,STATYSTYKI!$B1111,'BAZA DANYCH'!$K:$K,AL$1099,'BAZA DANYCH'!$C:$C,STATYSTYKI!$C1111,'BAZA DANYCH'!$G:$G,$D1111)</f>
        <v>95</v>
      </c>
      <c r="AM1111" s="9">
        <f>SUMIFS('BAZA DANYCH'!$V:$V,'BAZA DANYCH'!$B:$B,STATYSTYKI!$B1111,'BAZA DANYCH'!$K:$K,AM$1099,'BAZA DANYCH'!$C:$C,STATYSTYKI!$C1111,'BAZA DANYCH'!$G:$G,$D1111)</f>
        <v>70</v>
      </c>
      <c r="AN1111" s="9">
        <f>SUMIFS('BAZA DANYCH'!$V:$V,'BAZA DANYCH'!$B:$B,STATYSTYKI!$B1111,'BAZA DANYCH'!$K:$K,AN$1099,'BAZA DANYCH'!$C:$C,STATYSTYKI!$C1111,'BAZA DANYCH'!$G:$G,$D1111)</f>
        <v>105</v>
      </c>
      <c r="AO1111" s="9">
        <f>SUMIFS('BAZA DANYCH'!$V:$V,'BAZA DANYCH'!$B:$B,STATYSTYKI!$B1111,'BAZA DANYCH'!$K:$K,AO$1099,'BAZA DANYCH'!$C:$C,STATYSTYKI!$C1111,'BAZA DANYCH'!$G:$G,$D1111)</f>
        <v>85</v>
      </c>
      <c r="AP1111" s="9">
        <f>SUMIFS('BAZA DANYCH'!$V:$V,'BAZA DANYCH'!$B:$B,STATYSTYKI!$B1111,'BAZA DANYCH'!$K:$K,AP$1099,'BAZA DANYCH'!$C:$C,STATYSTYKI!$C1111,'BAZA DANYCH'!$G:$G,$D1111)</f>
        <v>88</v>
      </c>
      <c r="AQ1111" s="9">
        <f>SUMIFS('BAZA DANYCH'!$V:$V,'BAZA DANYCH'!$B:$B,STATYSTYKI!$B1111,'BAZA DANYCH'!$K:$K,AQ$1099,'BAZA DANYCH'!$C:$C,STATYSTYKI!$C1111,'BAZA DANYCH'!$G:$G,$D1111)</f>
        <v>91</v>
      </c>
      <c r="AR1111" s="9">
        <f>SUMIFS('BAZA DANYCH'!$V:$V,'BAZA DANYCH'!$B:$B,STATYSTYKI!$B1111,'BAZA DANYCH'!$K:$K,AR$1099,'BAZA DANYCH'!$C:$C,STATYSTYKI!$C1111,'BAZA DANYCH'!$G:$G,$D1111)</f>
        <v>103</v>
      </c>
      <c r="AS1111" s="9">
        <f>SUMIFS('BAZA DANYCH'!$V:$V,'BAZA DANYCH'!$B:$B,STATYSTYKI!$B1111,'BAZA DANYCH'!$K:$K,AS$1099,'BAZA DANYCH'!$C:$C,STATYSTYKI!$C1111,'BAZA DANYCH'!$G:$G,$D1111)</f>
        <v>102</v>
      </c>
      <c r="AT1111" s="9">
        <f>SUMIFS('BAZA DANYCH'!$V:$V,'BAZA DANYCH'!$B:$B,STATYSTYKI!$B1111,'BAZA DANYCH'!$K:$K,AT$1099,'BAZA DANYCH'!$C:$C,STATYSTYKI!$C1111,'BAZA DANYCH'!$G:$G,$D1111)</f>
        <v>88</v>
      </c>
      <c r="AU1111" s="9">
        <f>SUMIFS('BAZA DANYCH'!$V:$V,'BAZA DANYCH'!$B:$B,STATYSTYKI!$B1111,'BAZA DANYCH'!$K:$K,AU$1099,'BAZA DANYCH'!$C:$C,STATYSTYKI!$C1111,'BAZA DANYCH'!$G:$G,$D1111)</f>
        <v>102</v>
      </c>
      <c r="AV1111" s="9">
        <f>SUMIFS('BAZA DANYCH'!$V:$V,'BAZA DANYCH'!$B:$B,STATYSTYKI!$B1111,'BAZA DANYCH'!$K:$K,AV$1099,'BAZA DANYCH'!$C:$C,STATYSTYKI!$C1111,'BAZA DANYCH'!$G:$G,$D1111)</f>
        <v>99</v>
      </c>
      <c r="AW1111" s="9">
        <f>SUMIFS('BAZA DANYCH'!$V:$V,'BAZA DANYCH'!$B:$B,STATYSTYKI!$B1111,'BAZA DANYCH'!$K:$K,AW$1099,'BAZA DANYCH'!$C:$C,STATYSTYKI!$C1111,'BAZA DANYCH'!$G:$G,$D1111)</f>
        <v>100</v>
      </c>
      <c r="AX1111" s="9">
        <f>SUMIFS('BAZA DANYCH'!$V:$V,'BAZA DANYCH'!$B:$B,STATYSTYKI!$B1111,'BAZA DANYCH'!$K:$K,AX$1099,'BAZA DANYCH'!$C:$C,STATYSTYKI!$C1111,'BAZA DANYCH'!$G:$G,$D1111)</f>
        <v>93</v>
      </c>
      <c r="AY1111" s="9">
        <f>SUMIFS('BAZA DANYCH'!$V:$V,'BAZA DANYCH'!$B:$B,STATYSTYKI!$B1111,'BAZA DANYCH'!$K:$K,AY$1099,'BAZA DANYCH'!$C:$C,STATYSTYKI!$C1111,'BAZA DANYCH'!$G:$G,$D1111)</f>
        <v>91</v>
      </c>
      <c r="AZ1111" s="9">
        <f>SUMIFS('BAZA DANYCH'!$V:$V,'BAZA DANYCH'!$B:$B,STATYSTYKI!$B1111,'BAZA DANYCH'!$K:$K,AZ$1099,'BAZA DANYCH'!$C:$C,STATYSTYKI!$C1111,'BAZA DANYCH'!$G:$G,$D1111)</f>
        <v>98</v>
      </c>
      <c r="BA1111" s="9">
        <f>SUMIFS('BAZA DANYCH'!$V:$V,'BAZA DANYCH'!$B:$B,STATYSTYKI!$B1111,'BAZA DANYCH'!$K:$K,BA$1099,'BAZA DANYCH'!$C:$C,STATYSTYKI!$C1111,'BAZA DANYCH'!$G:$G,$D1111)</f>
        <v>94</v>
      </c>
      <c r="BB1111" s="9">
        <f>SUMIFS('BAZA DANYCH'!$V:$V,'BAZA DANYCH'!$B:$B,STATYSTYKI!$B1111,'BAZA DANYCH'!$K:$K,BB$1099,'BAZA DANYCH'!$C:$C,STATYSTYKI!$C1111,'BAZA DANYCH'!$G:$G,$D1111)</f>
        <v>99</v>
      </c>
      <c r="BC1111" s="9">
        <f>SUMIFS('BAZA DANYCH'!$V:$V,'BAZA DANYCH'!$B:$B,STATYSTYKI!$B1111,'BAZA DANYCH'!$K:$K,BC$1099,'BAZA DANYCH'!$C:$C,STATYSTYKI!$C1111,'BAZA DANYCH'!$G:$G,$D1111)</f>
        <v>110</v>
      </c>
      <c r="BD1111" s="9">
        <f>SUMIFS('BAZA DANYCH'!$V:$V,'BAZA DANYCH'!$B:$B,STATYSTYKI!$B1111,'BAZA DANYCH'!$K:$K,BD$1099,'BAZA DANYCH'!$C:$C,STATYSTYKI!$C1111,'BAZA DANYCH'!$G:$G,$D1111)</f>
        <v>122</v>
      </c>
      <c r="BE1111" s="9">
        <f>SUMIFS('BAZA DANYCH'!$V:$V,'BAZA DANYCH'!$B:$B,STATYSTYKI!$B1111,'BAZA DANYCH'!$K:$K,BE$1099,'BAZA DANYCH'!$C:$C,STATYSTYKI!$C1111,'BAZA DANYCH'!$G:$G,$D1111)</f>
        <v>96</v>
      </c>
      <c r="BF1111" s="9">
        <f>SUMIFS('BAZA DANYCH'!$V:$V,'BAZA DANYCH'!$B:$B,STATYSTYKI!$B1111,'BAZA DANYCH'!$K:$K,BF$1099,'BAZA DANYCH'!$C:$C,STATYSTYKI!$C1111,'BAZA DANYCH'!$G:$G,$D1111)</f>
        <v>74</v>
      </c>
      <c r="BG1111" s="9">
        <f>SUMIFS('BAZA DANYCH'!$V:$V,'BAZA DANYCH'!$B:$B,STATYSTYKI!$B1111,'BAZA DANYCH'!$K:$K,BG$1099,'BAZA DANYCH'!$C:$C,STATYSTYKI!$C1111,'BAZA DANYCH'!$G:$G,$D1111)</f>
        <v>97</v>
      </c>
      <c r="BH1111" s="9">
        <f>SUMIFS('BAZA DANYCH'!$V:$V,'BAZA DANYCH'!$B:$B,STATYSTYKI!$B1111,'BAZA DANYCH'!$K:$K,BH$1099,'BAZA DANYCH'!$C:$C,STATYSTYKI!$C1111,'BAZA DANYCH'!$G:$G,$D1111)</f>
        <v>91</v>
      </c>
      <c r="BI1111" s="9">
        <f>SUMIFS('BAZA DANYCH'!$V:$V,'BAZA DANYCH'!$B:$B,STATYSTYKI!$B1111,'BAZA DANYCH'!$K:$K,BI$1099,'BAZA DANYCH'!$C:$C,STATYSTYKI!$C1111,'BAZA DANYCH'!$G:$G,$D1111)</f>
        <v>112</v>
      </c>
      <c r="BJ1111" s="9">
        <f>SUMIFS('BAZA DANYCH'!$V:$V,'BAZA DANYCH'!$B:$B,STATYSTYKI!$B1111,'BAZA DANYCH'!$K:$K,BJ$1099,'BAZA DANYCH'!$C:$C,STATYSTYKI!$C1111,'BAZA DANYCH'!$G:$G,$D1111)</f>
        <v>105</v>
      </c>
      <c r="BK1111" s="9">
        <f>SUMIFS('BAZA DANYCH'!$V:$V,'BAZA DANYCH'!$B:$B,STATYSTYKI!$B1111,'BAZA DANYCH'!$K:$K,BK$1099,'BAZA DANYCH'!$C:$C,STATYSTYKI!$C1111,'BAZA DANYCH'!$G:$G,$D1111)</f>
        <v>102</v>
      </c>
      <c r="BL1111" s="9">
        <f>SUMIFS('BAZA DANYCH'!$V:$V,'BAZA DANYCH'!$B:$B,STATYSTYKI!$B1111,'BAZA DANYCH'!$K:$K,BL$1099,'BAZA DANYCH'!$C:$C,STATYSTYKI!$C1111,'BAZA DANYCH'!$G:$G,$D1111)</f>
        <v>96</v>
      </c>
      <c r="BM1111" s="9">
        <f>SUMIFS('BAZA DANYCH'!$V:$V,'BAZA DANYCH'!$B:$B,STATYSTYKI!$B1111,'BAZA DANYCH'!$K:$K,BM$1099,'BAZA DANYCH'!$C:$C,STATYSTYKI!$C1111,'BAZA DANYCH'!$G:$G,$D1111)</f>
        <v>97</v>
      </c>
      <c r="BN1111" s="9">
        <f>SUMIFS('BAZA DANYCH'!$V:$V,'BAZA DANYCH'!$B:$B,STATYSTYKI!$B1111,'BAZA DANYCH'!$K:$K,BN$1099,'BAZA DANYCH'!$C:$C,STATYSTYKI!$C1111,'BAZA DANYCH'!$G:$G,$D1111)</f>
        <v>98</v>
      </c>
      <c r="BO1111" s="9">
        <f>SUMIFS('BAZA DANYCH'!$V:$V,'BAZA DANYCH'!$B:$B,STATYSTYKI!$B1111,'BAZA DANYCH'!$K:$K,BO$1099,'BAZA DANYCH'!$C:$C,STATYSTYKI!$C1111,'BAZA DANYCH'!$G:$G,$D1111)</f>
        <v>98</v>
      </c>
      <c r="BP1111" s="9">
        <f>SUMIFS('BAZA DANYCH'!$V:$V,'BAZA DANYCH'!$B:$B,STATYSTYKI!$B1111,'BAZA DANYCH'!$K:$K,BP$1099,'BAZA DANYCH'!$C:$C,STATYSTYKI!$C1111,'BAZA DANYCH'!$G:$G,$D1111)</f>
        <v>87</v>
      </c>
      <c r="BQ1111" s="9">
        <f>SUMIFS('BAZA DANYCH'!$V:$V,'BAZA DANYCH'!$B:$B,STATYSTYKI!$B1111,'BAZA DANYCH'!$K:$K,BQ$1099,'BAZA DANYCH'!$C:$C,STATYSTYKI!$C1111,'BAZA DANYCH'!$G:$G,$D1111)</f>
        <v>102</v>
      </c>
      <c r="BR1111" s="9">
        <f>SUMIFS('BAZA DANYCH'!$V:$V,'BAZA DANYCH'!$B:$B,STATYSTYKI!$B1111,'BAZA DANYCH'!$K:$K,BR$1099,'BAZA DANYCH'!$C:$C,STATYSTYKI!$C1111,'BAZA DANYCH'!$G:$G,$D1111)</f>
        <v>119</v>
      </c>
      <c r="BS1111" s="9">
        <f>SUMIFS('BAZA DANYCH'!$V:$V,'BAZA DANYCH'!$B:$B,STATYSTYKI!$B1111,'BAZA DANYCH'!$K:$K,BS$1099,'BAZA DANYCH'!$C:$C,STATYSTYKI!$C1111,'BAZA DANYCH'!$G:$G,$D1111)</f>
        <v>83</v>
      </c>
      <c r="BT1111" s="9">
        <f>SUMIFS('BAZA DANYCH'!$V:$V,'BAZA DANYCH'!$B:$B,STATYSTYKI!$B1111,'BAZA DANYCH'!$K:$K,BT$1099,'BAZA DANYCH'!$C:$C,STATYSTYKI!$C1111,'BAZA DANYCH'!$G:$G,$D1111)</f>
        <v>110</v>
      </c>
      <c r="BU1111" s="9">
        <f>SUMIFS('BAZA DANYCH'!$V:$V,'BAZA DANYCH'!$B:$B,STATYSTYKI!$B1111,'BAZA DANYCH'!$K:$K,BU$1099,'BAZA DANYCH'!$C:$C,STATYSTYKI!$C1111,'BAZA DANYCH'!$G:$G,$D1111)</f>
        <v>107</v>
      </c>
      <c r="BV1111" s="9">
        <f>SUMIFS('BAZA DANYCH'!$V:$V,'BAZA DANYCH'!$B:$B,STATYSTYKI!$B1111,'BAZA DANYCH'!$K:$K,BV$1099,'BAZA DANYCH'!$C:$C,STATYSTYKI!$C1111,'BAZA DANYCH'!$G:$G,$D1111)</f>
        <v>107</v>
      </c>
      <c r="BW1111" s="9">
        <f>SUMIFS('BAZA DANYCH'!$V:$V,'BAZA DANYCH'!$B:$B,STATYSTYKI!$B1111,'BAZA DANYCH'!$K:$K,BW$1099,'BAZA DANYCH'!$C:$C,STATYSTYKI!$C1111,'BAZA DANYCH'!$G:$G,$D1111)</f>
        <v>89</v>
      </c>
      <c r="BX1111" s="9">
        <f>SUMIFS('BAZA DANYCH'!$V:$V,'BAZA DANYCH'!$B:$B,STATYSTYKI!$B1111,'BAZA DANYCH'!$K:$K,BX$1099,'BAZA DANYCH'!$C:$C,STATYSTYKI!$C1111,'BAZA DANYCH'!$G:$G,$D1111)</f>
        <v>83</v>
      </c>
      <c r="BY1111" s="9">
        <f>SUMIFS('BAZA DANYCH'!$V:$V,'BAZA DANYCH'!$B:$B,STATYSTYKI!$B1111,'BAZA DANYCH'!$K:$K,BY$1099,'BAZA DANYCH'!$C:$C,STATYSTYKI!$C1111,'BAZA DANYCH'!$G:$G,$D1111)</f>
        <v>103</v>
      </c>
      <c r="BZ1111" s="9">
        <f>SUMIFS('BAZA DANYCH'!$V:$V,'BAZA DANYCH'!$B:$B,STATYSTYKI!$B1111,'BAZA DANYCH'!$K:$K,BZ$1099,'BAZA DANYCH'!$C:$C,STATYSTYKI!$C1111,'BAZA DANYCH'!$G:$G,$D1111)</f>
        <v>91</v>
      </c>
      <c r="CA1111" s="9">
        <f>SUMIFS('BAZA DANYCH'!$V:$V,'BAZA DANYCH'!$B:$B,STATYSTYKI!$B1111,'BAZA DANYCH'!$K:$K,CA$1099,'BAZA DANYCH'!$C:$C,STATYSTYKI!$C1111,'BAZA DANYCH'!$G:$G,$D1111)</f>
        <v>100</v>
      </c>
      <c r="CB1111" s="9">
        <f>SUMIFS('BAZA DANYCH'!$V:$V,'BAZA DANYCH'!$B:$B,STATYSTYKI!$B1111,'BAZA DANYCH'!$K:$K,CB$1099,'BAZA DANYCH'!$C:$C,STATYSTYKI!$C1111,'BAZA DANYCH'!$G:$G,$D1111)</f>
        <v>84</v>
      </c>
      <c r="CC1111" s="9">
        <f>SUMIFS('BAZA DANYCH'!$V:$V,'BAZA DANYCH'!$B:$B,STATYSTYKI!$B1111,'BAZA DANYCH'!$K:$K,CC$1099,'BAZA DANYCH'!$C:$C,STATYSTYKI!$C1111,'BAZA DANYCH'!$G:$G,$D1111)</f>
        <v>103</v>
      </c>
      <c r="CD1111" s="9">
        <f>SUMIFS('BAZA DANYCH'!$V:$V,'BAZA DANYCH'!$B:$B,STATYSTYKI!$B1111,'BAZA DANYCH'!$K:$K,CD$1099,'BAZA DANYCH'!$C:$C,STATYSTYKI!$C1111,'BAZA DANYCH'!$G:$G,$D1111)</f>
        <v>86</v>
      </c>
      <c r="CE1111" s="9">
        <f>SUMIFS('BAZA DANYCH'!$V:$V,'BAZA DANYCH'!$B:$B,STATYSTYKI!$B1111,'BAZA DANYCH'!$K:$K,CE$1099,'BAZA DANYCH'!$C:$C,STATYSTYKI!$C1111,'BAZA DANYCH'!$G:$G,$D1111)</f>
        <v>81</v>
      </c>
      <c r="CF1111" s="9">
        <f>SUMIFS('BAZA DANYCH'!$V:$V,'BAZA DANYCH'!$B:$B,STATYSTYKI!$B1111,'BAZA DANYCH'!$K:$K,CF$1099,'BAZA DANYCH'!$C:$C,STATYSTYKI!$C1111,'BAZA DANYCH'!$G:$G,$D1111)</f>
        <v>63</v>
      </c>
      <c r="CG1111" s="9">
        <f>SUMIFS('BAZA DANYCH'!$V:$V,'BAZA DANYCH'!$B:$B,STATYSTYKI!$B1111,'BAZA DANYCH'!$K:$K,CG$1099,'BAZA DANYCH'!$C:$C,STATYSTYKI!$C1111,'BAZA DANYCH'!$G:$G,$D1111)</f>
        <v>79</v>
      </c>
      <c r="CH1111" s="9">
        <f>SUMIFS('BAZA DANYCH'!$V:$V,'BAZA DANYCH'!$B:$B,STATYSTYKI!$B1111,'BAZA DANYCH'!$K:$K,CH$1099,'BAZA DANYCH'!$C:$C,STATYSTYKI!$C1111,'BAZA DANYCH'!$G:$G,$D1111)</f>
        <v>77</v>
      </c>
      <c r="CI1111" s="9">
        <f>SUMIFS('BAZA DANYCH'!$V:$V,'BAZA DANYCH'!$B:$B,STATYSTYKI!$B1111,'BAZA DANYCH'!$K:$K,CI$1099,'BAZA DANYCH'!$C:$C,STATYSTYKI!$C1111,'BAZA DANYCH'!$G:$G,$D1111)</f>
        <v>73</v>
      </c>
      <c r="CJ1111" s="9">
        <f>SUMIFS('BAZA DANYCH'!$V:$V,'BAZA DANYCH'!$B:$B,STATYSTYKI!$B1111,'BAZA DANYCH'!$K:$K,CJ$1099,'BAZA DANYCH'!$C:$C,STATYSTYKI!$C1111,'BAZA DANYCH'!$G:$G,$D1111)</f>
        <v>58</v>
      </c>
      <c r="CK1111" s="9">
        <f>SUMIFS('BAZA DANYCH'!$V:$V,'BAZA DANYCH'!$B:$B,STATYSTYKI!$B1111,'BAZA DANYCH'!$K:$K,CK$1099,'BAZA DANYCH'!$C:$C,STATYSTYKI!$C1111,'BAZA DANYCH'!$G:$G,$D1111)</f>
        <v>53</v>
      </c>
      <c r="CL1111" s="9">
        <f>SUMIFS('BAZA DANYCH'!$V:$V,'BAZA DANYCH'!$B:$B,STATYSTYKI!$B1111,'BAZA DANYCH'!$K:$K,CL$1099,'BAZA DANYCH'!$C:$C,STATYSTYKI!$C1111,'BAZA DANYCH'!$G:$G,$D1111)</f>
        <v>57</v>
      </c>
      <c r="CM1111" s="9">
        <f>SUMIFS('BAZA DANYCH'!$V:$V,'BAZA DANYCH'!$B:$B,STATYSTYKI!$B1111,'BAZA DANYCH'!$K:$K,CM$1099,'BAZA DANYCH'!$C:$C,STATYSTYKI!$C1111,'BAZA DANYCH'!$G:$G,$D1111)</f>
        <v>59</v>
      </c>
      <c r="CN1111" s="9">
        <f>SUMIFS('BAZA DANYCH'!$V:$V,'BAZA DANYCH'!$B:$B,STATYSTYKI!$B1111,'BAZA DANYCH'!$K:$K,CN$1099,'BAZA DANYCH'!$C:$C,STATYSTYKI!$C1111,'BAZA DANYCH'!$G:$G,$D1111)</f>
        <v>37</v>
      </c>
      <c r="CO1111" s="9">
        <f>SUMIFS('BAZA DANYCH'!$V:$V,'BAZA DANYCH'!$B:$B,STATYSTYKI!$B1111,'BAZA DANYCH'!$K:$K,CO$1099,'BAZA DANYCH'!$C:$C,STATYSTYKI!$C1111,'BAZA DANYCH'!$G:$G,$D1111)</f>
        <v>49</v>
      </c>
      <c r="CP1111" s="9">
        <f>SUMIFS('BAZA DANYCH'!$V:$V,'BAZA DANYCH'!$B:$B,STATYSTYKI!$B1111,'BAZA DANYCH'!$K:$K,CP$1099,'BAZA DANYCH'!$C:$C,STATYSTYKI!$C1111,'BAZA DANYCH'!$G:$G,$D1111)</f>
        <v>36</v>
      </c>
      <c r="CQ1111" s="9">
        <f>SUMIFS('BAZA DANYCH'!$V:$V,'BAZA DANYCH'!$B:$B,STATYSTYKI!$B1111,'BAZA DANYCH'!$K:$K,CQ$1099,'BAZA DANYCH'!$C:$C,STATYSTYKI!$C1111,'BAZA DANYCH'!$G:$G,$D1111)</f>
        <v>47</v>
      </c>
      <c r="CR1111" s="9">
        <f>SUMIFS('BAZA DANYCH'!$V:$V,'BAZA DANYCH'!$B:$B,STATYSTYKI!$B1111,'BAZA DANYCH'!$K:$K,CR$1099,'BAZA DANYCH'!$C:$C,STATYSTYKI!$C1111,'BAZA DANYCH'!$G:$G,$D1111)</f>
        <v>36</v>
      </c>
      <c r="CS1111" s="9">
        <f>SUMIFS('BAZA DANYCH'!$V:$V,'BAZA DANYCH'!$B:$B,STATYSTYKI!$B1111,'BAZA DANYCH'!$K:$K,CS$1099,'BAZA DANYCH'!$C:$C,STATYSTYKI!$C1111,'BAZA DANYCH'!$G:$G,$D1111)</f>
        <v>18</v>
      </c>
      <c r="CT1111" s="9">
        <f>SUMIFS('BAZA DANYCH'!$V:$V,'BAZA DANYCH'!$B:$B,STATYSTYKI!$B1111,'BAZA DANYCH'!$K:$K,CT$1099,'BAZA DANYCH'!$C:$C,STATYSTYKI!$C1111,'BAZA DANYCH'!$G:$G,$D1111)</f>
        <v>21</v>
      </c>
      <c r="CU1111" s="9">
        <f>SUMIFS('BAZA DANYCH'!$V:$V,'BAZA DANYCH'!$B:$B,STATYSTYKI!$B1111,'BAZA DANYCH'!$K:$K,CU$1099,'BAZA DANYCH'!$C:$C,STATYSTYKI!$C1111,'BAZA DANYCH'!$G:$G,$D1111)</f>
        <v>22</v>
      </c>
      <c r="CV1111" s="9">
        <f>SUMIFS('BAZA DANYCH'!$V:$V,'BAZA DANYCH'!$B:$B,STATYSTYKI!$B1111,'BAZA DANYCH'!$K:$K,CV$1099,'BAZA DANYCH'!$C:$C,STATYSTYKI!$C1111,'BAZA DANYCH'!$G:$G,$D1111)</f>
        <v>18</v>
      </c>
      <c r="CW1111" s="9">
        <f>SUMIFS('BAZA DANYCH'!$V:$V,'BAZA DANYCH'!$B:$B,STATYSTYKI!$B1111,'BAZA DANYCH'!$K:$K,CW$1099,'BAZA DANYCH'!$C:$C,STATYSTYKI!$C1111,'BAZA DANYCH'!$G:$G,$D1111)</f>
        <v>10</v>
      </c>
    </row>
    <row r="1112" spans="1:101" hidden="1">
      <c r="A1112" s="8"/>
      <c r="B1112" s="60" t="s">
        <v>139</v>
      </c>
      <c r="C1112" s="61" t="s">
        <v>140</v>
      </c>
      <c r="D1112" s="61" t="s">
        <v>129</v>
      </c>
      <c r="E1112" s="62">
        <f t="shared" si="310"/>
        <v>14851</v>
      </c>
      <c r="F1112" s="9">
        <f>SUMIFS('BAZA DANYCH'!$V:$V,'BAZA DANYCH'!$B:$B,STATYSTYKI!$B1112,'BAZA DANYCH'!$K:$K,F$1099,'BAZA DANYCH'!$C:$C,STATYSTYKI!$C1112,'BAZA DANYCH'!$G:$G,$D1112)</f>
        <v>16</v>
      </c>
      <c r="G1112" s="9">
        <f>SUMIFS('BAZA DANYCH'!$V:$V,'BAZA DANYCH'!$B:$B,STATYSTYKI!$B1112,'BAZA DANYCH'!$K:$K,G$1099,'BAZA DANYCH'!$C:$C,STATYSTYKI!$C1112,'BAZA DANYCH'!$G:$G,$D1112)</f>
        <v>20</v>
      </c>
      <c r="H1112" s="9">
        <f>SUMIFS('BAZA DANYCH'!$V:$V,'BAZA DANYCH'!$B:$B,STATYSTYKI!$B1112,'BAZA DANYCH'!$K:$K,H$1099,'BAZA DANYCH'!$C:$C,STATYSTYKI!$C1112,'BAZA DANYCH'!$G:$G,$D1112)</f>
        <v>26</v>
      </c>
      <c r="I1112" s="9">
        <f>SUMIFS('BAZA DANYCH'!$V:$V,'BAZA DANYCH'!$B:$B,STATYSTYKI!$B1112,'BAZA DANYCH'!$K:$K,I$1099,'BAZA DANYCH'!$C:$C,STATYSTYKI!$C1112,'BAZA DANYCH'!$G:$G,$D1112)</f>
        <v>18</v>
      </c>
      <c r="J1112" s="9">
        <f>SUMIFS('BAZA DANYCH'!$V:$V,'BAZA DANYCH'!$B:$B,STATYSTYKI!$B1112,'BAZA DANYCH'!$K:$K,J$1099,'BAZA DANYCH'!$C:$C,STATYSTYKI!$C1112,'BAZA DANYCH'!$G:$G,$D1112)</f>
        <v>14</v>
      </c>
      <c r="K1112" s="9">
        <f>SUMIFS('BAZA DANYCH'!$V:$V,'BAZA DANYCH'!$B:$B,STATYSTYKI!$B1112,'BAZA DANYCH'!$K:$K,K$1099,'BAZA DANYCH'!$C:$C,STATYSTYKI!$C1112,'BAZA DANYCH'!$G:$G,$D1112)</f>
        <v>19</v>
      </c>
      <c r="L1112" s="9">
        <f>SUMIFS('BAZA DANYCH'!$V:$V,'BAZA DANYCH'!$B:$B,STATYSTYKI!$B1112,'BAZA DANYCH'!$K:$K,L$1099,'BAZA DANYCH'!$C:$C,STATYSTYKI!$C1112,'BAZA DANYCH'!$G:$G,$D1112)</f>
        <v>10</v>
      </c>
      <c r="M1112" s="9">
        <f>SUMIFS('BAZA DANYCH'!$V:$V,'BAZA DANYCH'!$B:$B,STATYSTYKI!$B1112,'BAZA DANYCH'!$K:$K,M$1099,'BAZA DANYCH'!$C:$C,STATYSTYKI!$C1112,'BAZA DANYCH'!$G:$G,$D1112)</f>
        <v>19</v>
      </c>
      <c r="N1112" s="9">
        <f>SUMIFS('BAZA DANYCH'!$V:$V,'BAZA DANYCH'!$B:$B,STATYSTYKI!$B1112,'BAZA DANYCH'!$K:$K,N$1099,'BAZA DANYCH'!$C:$C,STATYSTYKI!$C1112,'BAZA DANYCH'!$G:$G,$D1112)</f>
        <v>8</v>
      </c>
      <c r="O1112" s="9">
        <f>SUMIFS('BAZA DANYCH'!$V:$V,'BAZA DANYCH'!$B:$B,STATYSTYKI!$B1112,'BAZA DANYCH'!$K:$K,O$1099,'BAZA DANYCH'!$C:$C,STATYSTYKI!$C1112,'BAZA DANYCH'!$G:$G,$D1112)</f>
        <v>13</v>
      </c>
      <c r="P1112" s="9">
        <f>SUMIFS('BAZA DANYCH'!$V:$V,'BAZA DANYCH'!$B:$B,STATYSTYKI!$B1112,'BAZA DANYCH'!$K:$K,P$1099,'BAZA DANYCH'!$C:$C,STATYSTYKI!$C1112,'BAZA DANYCH'!$G:$G,$D1112)</f>
        <v>8</v>
      </c>
      <c r="Q1112" s="9">
        <f>SUMIFS('BAZA DANYCH'!$V:$V,'BAZA DANYCH'!$B:$B,STATYSTYKI!$B1112,'BAZA DANYCH'!$K:$K,Q$1099,'BAZA DANYCH'!$C:$C,STATYSTYKI!$C1112,'BAZA DANYCH'!$G:$G,$D1112)</f>
        <v>11</v>
      </c>
      <c r="R1112" s="9">
        <f>SUMIFS('BAZA DANYCH'!$V:$V,'BAZA DANYCH'!$B:$B,STATYSTYKI!$B1112,'BAZA DANYCH'!$K:$K,R$1099,'BAZA DANYCH'!$C:$C,STATYSTYKI!$C1112,'BAZA DANYCH'!$G:$G,$D1112)</f>
        <v>4</v>
      </c>
      <c r="S1112" s="9">
        <f>SUMIFS('BAZA DANYCH'!$V:$V,'BAZA DANYCH'!$B:$B,STATYSTYKI!$B1112,'BAZA DANYCH'!$K:$K,S$1099,'BAZA DANYCH'!$C:$C,STATYSTYKI!$C1112,'BAZA DANYCH'!$G:$G,$D1112)</f>
        <v>6</v>
      </c>
      <c r="T1112" s="9">
        <f>SUMIFS('BAZA DANYCH'!$V:$V,'BAZA DANYCH'!$B:$B,STATYSTYKI!$B1112,'BAZA DANYCH'!$K:$K,T$1099,'BAZA DANYCH'!$C:$C,STATYSTYKI!$C1112,'BAZA DANYCH'!$G:$G,$D1112)</f>
        <v>7</v>
      </c>
      <c r="U1112" s="9">
        <f>SUMIFS('BAZA DANYCH'!$V:$V,'BAZA DANYCH'!$B:$B,STATYSTYKI!$B1112,'BAZA DANYCH'!$K:$K,U$1099,'BAZA DANYCH'!$C:$C,STATYSTYKI!$C1112,'BAZA DANYCH'!$G:$G,$D1112)</f>
        <v>15</v>
      </c>
      <c r="V1112" s="9">
        <f>SUMIFS('BAZA DANYCH'!$V:$V,'BAZA DANYCH'!$B:$B,STATYSTYKI!$B1112,'BAZA DANYCH'!$K:$K,V$1099,'BAZA DANYCH'!$C:$C,STATYSTYKI!$C1112,'BAZA DANYCH'!$G:$G,$D1112)</f>
        <v>7</v>
      </c>
      <c r="W1112" s="9">
        <f>SUMIFS('BAZA DANYCH'!$V:$V,'BAZA DANYCH'!$B:$B,STATYSTYKI!$B1112,'BAZA DANYCH'!$K:$K,W$1099,'BAZA DANYCH'!$C:$C,STATYSTYKI!$C1112,'BAZA DANYCH'!$G:$G,$D1112)</f>
        <v>19</v>
      </c>
      <c r="X1112" s="9">
        <f>SUMIFS('BAZA DANYCH'!$V:$V,'BAZA DANYCH'!$B:$B,STATYSTYKI!$B1112,'BAZA DANYCH'!$K:$K,X$1099,'BAZA DANYCH'!$C:$C,STATYSTYKI!$C1112,'BAZA DANYCH'!$G:$G,$D1112)</f>
        <v>19</v>
      </c>
      <c r="Y1112" s="9">
        <f>SUMIFS('BAZA DANYCH'!$V:$V,'BAZA DANYCH'!$B:$B,STATYSTYKI!$B1112,'BAZA DANYCH'!$K:$K,Y$1099,'BAZA DANYCH'!$C:$C,STATYSTYKI!$C1112,'BAZA DANYCH'!$G:$G,$D1112)</f>
        <v>22</v>
      </c>
      <c r="Z1112" s="9">
        <f>SUMIFS('BAZA DANYCH'!$V:$V,'BAZA DANYCH'!$B:$B,STATYSTYKI!$B1112,'BAZA DANYCH'!$K:$K,Z$1099,'BAZA DANYCH'!$C:$C,STATYSTYKI!$C1112,'BAZA DANYCH'!$G:$G,$D1112)</f>
        <v>34</v>
      </c>
      <c r="AA1112" s="9">
        <f>SUMIFS('BAZA DANYCH'!$V:$V,'BAZA DANYCH'!$B:$B,STATYSTYKI!$B1112,'BAZA DANYCH'!$K:$K,AA$1099,'BAZA DANYCH'!$C:$C,STATYSTYKI!$C1112,'BAZA DANYCH'!$G:$G,$D1112)</f>
        <v>38</v>
      </c>
      <c r="AB1112" s="9">
        <f>SUMIFS('BAZA DANYCH'!$V:$V,'BAZA DANYCH'!$B:$B,STATYSTYKI!$B1112,'BAZA DANYCH'!$K:$K,AB$1099,'BAZA DANYCH'!$C:$C,STATYSTYKI!$C1112,'BAZA DANYCH'!$G:$G,$D1112)</f>
        <v>46</v>
      </c>
      <c r="AC1112" s="9">
        <f>SUMIFS('BAZA DANYCH'!$V:$V,'BAZA DANYCH'!$B:$B,STATYSTYKI!$B1112,'BAZA DANYCH'!$K:$K,AC$1099,'BAZA DANYCH'!$C:$C,STATYSTYKI!$C1112,'BAZA DANYCH'!$G:$G,$D1112)</f>
        <v>54</v>
      </c>
      <c r="AD1112" s="9">
        <f>SUMIFS('BAZA DANYCH'!$V:$V,'BAZA DANYCH'!$B:$B,STATYSTYKI!$B1112,'BAZA DANYCH'!$K:$K,AD$1099,'BAZA DANYCH'!$C:$C,STATYSTYKI!$C1112,'BAZA DANYCH'!$G:$G,$D1112)</f>
        <v>58</v>
      </c>
      <c r="AE1112" s="9">
        <f>SUMIFS('BAZA DANYCH'!$V:$V,'BAZA DANYCH'!$B:$B,STATYSTYKI!$B1112,'BAZA DANYCH'!$K:$K,AE$1099,'BAZA DANYCH'!$C:$C,STATYSTYKI!$C1112,'BAZA DANYCH'!$G:$G,$D1112)</f>
        <v>117</v>
      </c>
      <c r="AF1112" s="9">
        <f>SUMIFS('BAZA DANYCH'!$V:$V,'BAZA DANYCH'!$B:$B,STATYSTYKI!$B1112,'BAZA DANYCH'!$K:$K,AF$1099,'BAZA DANYCH'!$C:$C,STATYSTYKI!$C1112,'BAZA DANYCH'!$G:$G,$D1112)</f>
        <v>164</v>
      </c>
      <c r="AG1112" s="9">
        <f>SUMIFS('BAZA DANYCH'!$V:$V,'BAZA DANYCH'!$B:$B,STATYSTYKI!$B1112,'BAZA DANYCH'!$K:$K,AG$1099,'BAZA DANYCH'!$C:$C,STATYSTYKI!$C1112,'BAZA DANYCH'!$G:$G,$D1112)</f>
        <v>189</v>
      </c>
      <c r="AH1112" s="9">
        <f>SUMIFS('BAZA DANYCH'!$V:$V,'BAZA DANYCH'!$B:$B,STATYSTYKI!$B1112,'BAZA DANYCH'!$K:$K,AH$1099,'BAZA DANYCH'!$C:$C,STATYSTYKI!$C1112,'BAZA DANYCH'!$G:$G,$D1112)</f>
        <v>221</v>
      </c>
      <c r="AI1112" s="9">
        <f>SUMIFS('BAZA DANYCH'!$V:$V,'BAZA DANYCH'!$B:$B,STATYSTYKI!$B1112,'BAZA DANYCH'!$K:$K,AI$1099,'BAZA DANYCH'!$C:$C,STATYSTYKI!$C1112,'BAZA DANYCH'!$G:$G,$D1112)</f>
        <v>244</v>
      </c>
      <c r="AJ1112" s="9">
        <f>SUMIFS('BAZA DANYCH'!$V:$V,'BAZA DANYCH'!$B:$B,STATYSTYKI!$B1112,'BAZA DANYCH'!$K:$K,AJ$1099,'BAZA DANYCH'!$C:$C,STATYSTYKI!$C1112,'BAZA DANYCH'!$G:$G,$D1112)</f>
        <v>237</v>
      </c>
      <c r="AK1112" s="9">
        <f>SUMIFS('BAZA DANYCH'!$V:$V,'BAZA DANYCH'!$B:$B,STATYSTYKI!$B1112,'BAZA DANYCH'!$K:$K,AK$1099,'BAZA DANYCH'!$C:$C,STATYSTYKI!$C1112,'BAZA DANYCH'!$G:$G,$D1112)</f>
        <v>279</v>
      </c>
      <c r="AL1112" s="9">
        <f>SUMIFS('BAZA DANYCH'!$V:$V,'BAZA DANYCH'!$B:$B,STATYSTYKI!$B1112,'BAZA DANYCH'!$K:$K,AL$1099,'BAZA DANYCH'!$C:$C,STATYSTYKI!$C1112,'BAZA DANYCH'!$G:$G,$D1112)</f>
        <v>266</v>
      </c>
      <c r="AM1112" s="9">
        <f>SUMIFS('BAZA DANYCH'!$V:$V,'BAZA DANYCH'!$B:$B,STATYSTYKI!$B1112,'BAZA DANYCH'!$K:$K,AM$1099,'BAZA DANYCH'!$C:$C,STATYSTYKI!$C1112,'BAZA DANYCH'!$G:$G,$D1112)</f>
        <v>260</v>
      </c>
      <c r="AN1112" s="9">
        <f>SUMIFS('BAZA DANYCH'!$V:$V,'BAZA DANYCH'!$B:$B,STATYSTYKI!$B1112,'BAZA DANYCH'!$K:$K,AN$1099,'BAZA DANYCH'!$C:$C,STATYSTYKI!$C1112,'BAZA DANYCH'!$G:$G,$D1112)</f>
        <v>224</v>
      </c>
      <c r="AO1112" s="9">
        <f>SUMIFS('BAZA DANYCH'!$V:$V,'BAZA DANYCH'!$B:$B,STATYSTYKI!$B1112,'BAZA DANYCH'!$K:$K,AO$1099,'BAZA DANYCH'!$C:$C,STATYSTYKI!$C1112,'BAZA DANYCH'!$G:$G,$D1112)</f>
        <v>265</v>
      </c>
      <c r="AP1112" s="9">
        <f>SUMIFS('BAZA DANYCH'!$V:$V,'BAZA DANYCH'!$B:$B,STATYSTYKI!$B1112,'BAZA DANYCH'!$K:$K,AP$1099,'BAZA DANYCH'!$C:$C,STATYSTYKI!$C1112,'BAZA DANYCH'!$G:$G,$D1112)</f>
        <v>246</v>
      </c>
      <c r="AQ1112" s="9">
        <f>SUMIFS('BAZA DANYCH'!$V:$V,'BAZA DANYCH'!$B:$B,STATYSTYKI!$B1112,'BAZA DANYCH'!$K:$K,AQ$1099,'BAZA DANYCH'!$C:$C,STATYSTYKI!$C1112,'BAZA DANYCH'!$G:$G,$D1112)</f>
        <v>202</v>
      </c>
      <c r="AR1112" s="9">
        <f>SUMIFS('BAZA DANYCH'!$V:$V,'BAZA DANYCH'!$B:$B,STATYSTYKI!$B1112,'BAZA DANYCH'!$K:$K,AR$1099,'BAZA DANYCH'!$C:$C,STATYSTYKI!$C1112,'BAZA DANYCH'!$G:$G,$D1112)</f>
        <v>248</v>
      </c>
      <c r="AS1112" s="9">
        <f>SUMIFS('BAZA DANYCH'!$V:$V,'BAZA DANYCH'!$B:$B,STATYSTYKI!$B1112,'BAZA DANYCH'!$K:$K,AS$1099,'BAZA DANYCH'!$C:$C,STATYSTYKI!$C1112,'BAZA DANYCH'!$G:$G,$D1112)</f>
        <v>222</v>
      </c>
      <c r="AT1112" s="9">
        <f>SUMIFS('BAZA DANYCH'!$V:$V,'BAZA DANYCH'!$B:$B,STATYSTYKI!$B1112,'BAZA DANYCH'!$K:$K,AT$1099,'BAZA DANYCH'!$C:$C,STATYSTYKI!$C1112,'BAZA DANYCH'!$G:$G,$D1112)</f>
        <v>218</v>
      </c>
      <c r="AU1112" s="9">
        <f>SUMIFS('BAZA DANYCH'!$V:$V,'BAZA DANYCH'!$B:$B,STATYSTYKI!$B1112,'BAZA DANYCH'!$K:$K,AU$1099,'BAZA DANYCH'!$C:$C,STATYSTYKI!$C1112,'BAZA DANYCH'!$G:$G,$D1112)</f>
        <v>183</v>
      </c>
      <c r="AV1112" s="9">
        <f>SUMIFS('BAZA DANYCH'!$V:$V,'BAZA DANYCH'!$B:$B,STATYSTYKI!$B1112,'BAZA DANYCH'!$K:$K,AV$1099,'BAZA DANYCH'!$C:$C,STATYSTYKI!$C1112,'BAZA DANYCH'!$G:$G,$D1112)</f>
        <v>251</v>
      </c>
      <c r="AW1112" s="9">
        <f>SUMIFS('BAZA DANYCH'!$V:$V,'BAZA DANYCH'!$B:$B,STATYSTYKI!$B1112,'BAZA DANYCH'!$K:$K,AW$1099,'BAZA DANYCH'!$C:$C,STATYSTYKI!$C1112,'BAZA DANYCH'!$G:$G,$D1112)</f>
        <v>223</v>
      </c>
      <c r="AX1112" s="9">
        <f>SUMIFS('BAZA DANYCH'!$V:$V,'BAZA DANYCH'!$B:$B,STATYSTYKI!$B1112,'BAZA DANYCH'!$K:$K,AX$1099,'BAZA DANYCH'!$C:$C,STATYSTYKI!$C1112,'BAZA DANYCH'!$G:$G,$D1112)</f>
        <v>184</v>
      </c>
      <c r="AY1112" s="9">
        <f>SUMIFS('BAZA DANYCH'!$V:$V,'BAZA DANYCH'!$B:$B,STATYSTYKI!$B1112,'BAZA DANYCH'!$K:$K,AY$1099,'BAZA DANYCH'!$C:$C,STATYSTYKI!$C1112,'BAZA DANYCH'!$G:$G,$D1112)</f>
        <v>206</v>
      </c>
      <c r="AZ1112" s="9">
        <f>SUMIFS('BAZA DANYCH'!$V:$V,'BAZA DANYCH'!$B:$B,STATYSTYKI!$B1112,'BAZA DANYCH'!$K:$K,AZ$1099,'BAZA DANYCH'!$C:$C,STATYSTYKI!$C1112,'BAZA DANYCH'!$G:$G,$D1112)</f>
        <v>185</v>
      </c>
      <c r="BA1112" s="9">
        <f>SUMIFS('BAZA DANYCH'!$V:$V,'BAZA DANYCH'!$B:$B,STATYSTYKI!$B1112,'BAZA DANYCH'!$K:$K,BA$1099,'BAZA DANYCH'!$C:$C,STATYSTYKI!$C1112,'BAZA DANYCH'!$G:$G,$D1112)</f>
        <v>226</v>
      </c>
      <c r="BB1112" s="9">
        <f>SUMIFS('BAZA DANYCH'!$V:$V,'BAZA DANYCH'!$B:$B,STATYSTYKI!$B1112,'BAZA DANYCH'!$K:$K,BB$1099,'BAZA DANYCH'!$C:$C,STATYSTYKI!$C1112,'BAZA DANYCH'!$G:$G,$D1112)</f>
        <v>201</v>
      </c>
      <c r="BC1112" s="9">
        <f>SUMIFS('BAZA DANYCH'!$V:$V,'BAZA DANYCH'!$B:$B,STATYSTYKI!$B1112,'BAZA DANYCH'!$K:$K,BC$1099,'BAZA DANYCH'!$C:$C,STATYSTYKI!$C1112,'BAZA DANYCH'!$G:$G,$D1112)</f>
        <v>230</v>
      </c>
      <c r="BD1112" s="9">
        <f>SUMIFS('BAZA DANYCH'!$V:$V,'BAZA DANYCH'!$B:$B,STATYSTYKI!$B1112,'BAZA DANYCH'!$K:$K,BD$1099,'BAZA DANYCH'!$C:$C,STATYSTYKI!$C1112,'BAZA DANYCH'!$G:$G,$D1112)</f>
        <v>218</v>
      </c>
      <c r="BE1112" s="9">
        <f>SUMIFS('BAZA DANYCH'!$V:$V,'BAZA DANYCH'!$B:$B,STATYSTYKI!$B1112,'BAZA DANYCH'!$K:$K,BE$1099,'BAZA DANYCH'!$C:$C,STATYSTYKI!$C1112,'BAZA DANYCH'!$G:$G,$D1112)</f>
        <v>218</v>
      </c>
      <c r="BF1112" s="9">
        <f>SUMIFS('BAZA DANYCH'!$V:$V,'BAZA DANYCH'!$B:$B,STATYSTYKI!$B1112,'BAZA DANYCH'!$K:$K,BF$1099,'BAZA DANYCH'!$C:$C,STATYSTYKI!$C1112,'BAZA DANYCH'!$G:$G,$D1112)</f>
        <v>237</v>
      </c>
      <c r="BG1112" s="9">
        <f>SUMIFS('BAZA DANYCH'!$V:$V,'BAZA DANYCH'!$B:$B,STATYSTYKI!$B1112,'BAZA DANYCH'!$K:$K,BG$1099,'BAZA DANYCH'!$C:$C,STATYSTYKI!$C1112,'BAZA DANYCH'!$G:$G,$D1112)</f>
        <v>218</v>
      </c>
      <c r="BH1112" s="9">
        <f>SUMIFS('BAZA DANYCH'!$V:$V,'BAZA DANYCH'!$B:$B,STATYSTYKI!$B1112,'BAZA DANYCH'!$K:$K,BH$1099,'BAZA DANYCH'!$C:$C,STATYSTYKI!$C1112,'BAZA DANYCH'!$G:$G,$D1112)</f>
        <v>249</v>
      </c>
      <c r="BI1112" s="9">
        <f>SUMIFS('BAZA DANYCH'!$V:$V,'BAZA DANYCH'!$B:$B,STATYSTYKI!$B1112,'BAZA DANYCH'!$K:$K,BI$1099,'BAZA DANYCH'!$C:$C,STATYSTYKI!$C1112,'BAZA DANYCH'!$G:$G,$D1112)</f>
        <v>220</v>
      </c>
      <c r="BJ1112" s="9">
        <f>SUMIFS('BAZA DANYCH'!$V:$V,'BAZA DANYCH'!$B:$B,STATYSTYKI!$B1112,'BAZA DANYCH'!$K:$K,BJ$1099,'BAZA DANYCH'!$C:$C,STATYSTYKI!$C1112,'BAZA DANYCH'!$G:$G,$D1112)</f>
        <v>240</v>
      </c>
      <c r="BK1112" s="9">
        <f>SUMIFS('BAZA DANYCH'!$V:$V,'BAZA DANYCH'!$B:$B,STATYSTYKI!$B1112,'BAZA DANYCH'!$K:$K,BK$1099,'BAZA DANYCH'!$C:$C,STATYSTYKI!$C1112,'BAZA DANYCH'!$G:$G,$D1112)</f>
        <v>214</v>
      </c>
      <c r="BL1112" s="9">
        <f>SUMIFS('BAZA DANYCH'!$V:$V,'BAZA DANYCH'!$B:$B,STATYSTYKI!$B1112,'BAZA DANYCH'!$K:$K,BL$1099,'BAZA DANYCH'!$C:$C,STATYSTYKI!$C1112,'BAZA DANYCH'!$G:$G,$D1112)</f>
        <v>265</v>
      </c>
      <c r="BM1112" s="9">
        <f>SUMIFS('BAZA DANYCH'!$V:$V,'BAZA DANYCH'!$B:$B,STATYSTYKI!$B1112,'BAZA DANYCH'!$K:$K,BM$1099,'BAZA DANYCH'!$C:$C,STATYSTYKI!$C1112,'BAZA DANYCH'!$G:$G,$D1112)</f>
        <v>238</v>
      </c>
      <c r="BN1112" s="9">
        <f>SUMIFS('BAZA DANYCH'!$V:$V,'BAZA DANYCH'!$B:$B,STATYSTYKI!$B1112,'BAZA DANYCH'!$K:$K,BN$1099,'BAZA DANYCH'!$C:$C,STATYSTYKI!$C1112,'BAZA DANYCH'!$G:$G,$D1112)</f>
        <v>245</v>
      </c>
      <c r="BO1112" s="9">
        <f>SUMIFS('BAZA DANYCH'!$V:$V,'BAZA DANYCH'!$B:$B,STATYSTYKI!$B1112,'BAZA DANYCH'!$K:$K,BO$1099,'BAZA DANYCH'!$C:$C,STATYSTYKI!$C1112,'BAZA DANYCH'!$G:$G,$D1112)</f>
        <v>312</v>
      </c>
      <c r="BP1112" s="9">
        <f>SUMIFS('BAZA DANYCH'!$V:$V,'BAZA DANYCH'!$B:$B,STATYSTYKI!$B1112,'BAZA DANYCH'!$K:$K,BP$1099,'BAZA DANYCH'!$C:$C,STATYSTYKI!$C1112,'BAZA DANYCH'!$G:$G,$D1112)</f>
        <v>292</v>
      </c>
      <c r="BQ1112" s="9">
        <f>SUMIFS('BAZA DANYCH'!$V:$V,'BAZA DANYCH'!$B:$B,STATYSTYKI!$B1112,'BAZA DANYCH'!$K:$K,BQ$1099,'BAZA DANYCH'!$C:$C,STATYSTYKI!$C1112,'BAZA DANYCH'!$G:$G,$D1112)</f>
        <v>273</v>
      </c>
      <c r="BR1112" s="9">
        <f>SUMIFS('BAZA DANYCH'!$V:$V,'BAZA DANYCH'!$B:$B,STATYSTYKI!$B1112,'BAZA DANYCH'!$K:$K,BR$1099,'BAZA DANYCH'!$C:$C,STATYSTYKI!$C1112,'BAZA DANYCH'!$G:$G,$D1112)</f>
        <v>283</v>
      </c>
      <c r="BS1112" s="9">
        <f>SUMIFS('BAZA DANYCH'!$V:$V,'BAZA DANYCH'!$B:$B,STATYSTYKI!$B1112,'BAZA DANYCH'!$K:$K,BS$1099,'BAZA DANYCH'!$C:$C,STATYSTYKI!$C1112,'BAZA DANYCH'!$G:$G,$D1112)</f>
        <v>271</v>
      </c>
      <c r="BT1112" s="9">
        <f>SUMIFS('BAZA DANYCH'!$V:$V,'BAZA DANYCH'!$B:$B,STATYSTYKI!$B1112,'BAZA DANYCH'!$K:$K,BT$1099,'BAZA DANYCH'!$C:$C,STATYSTYKI!$C1112,'BAZA DANYCH'!$G:$G,$D1112)</f>
        <v>279</v>
      </c>
      <c r="BU1112" s="9">
        <f>SUMIFS('BAZA DANYCH'!$V:$V,'BAZA DANYCH'!$B:$B,STATYSTYKI!$B1112,'BAZA DANYCH'!$K:$K,BU$1099,'BAZA DANYCH'!$C:$C,STATYSTYKI!$C1112,'BAZA DANYCH'!$G:$G,$D1112)</f>
        <v>287</v>
      </c>
      <c r="BV1112" s="9">
        <f>SUMIFS('BAZA DANYCH'!$V:$V,'BAZA DANYCH'!$B:$B,STATYSTYKI!$B1112,'BAZA DANYCH'!$K:$K,BV$1099,'BAZA DANYCH'!$C:$C,STATYSTYKI!$C1112,'BAZA DANYCH'!$G:$G,$D1112)</f>
        <v>204</v>
      </c>
      <c r="BW1112" s="9">
        <f>SUMIFS('BAZA DANYCH'!$V:$V,'BAZA DANYCH'!$B:$B,STATYSTYKI!$B1112,'BAZA DANYCH'!$K:$K,BW$1099,'BAZA DANYCH'!$C:$C,STATYSTYKI!$C1112,'BAZA DANYCH'!$G:$G,$D1112)</f>
        <v>312</v>
      </c>
      <c r="BX1112" s="9">
        <f>SUMIFS('BAZA DANYCH'!$V:$V,'BAZA DANYCH'!$B:$B,STATYSTYKI!$B1112,'BAZA DANYCH'!$K:$K,BX$1099,'BAZA DANYCH'!$C:$C,STATYSTYKI!$C1112,'BAZA DANYCH'!$G:$G,$D1112)</f>
        <v>250</v>
      </c>
      <c r="BY1112" s="9">
        <f>SUMIFS('BAZA DANYCH'!$V:$V,'BAZA DANYCH'!$B:$B,STATYSTYKI!$B1112,'BAZA DANYCH'!$K:$K,BY$1099,'BAZA DANYCH'!$C:$C,STATYSTYKI!$C1112,'BAZA DANYCH'!$G:$G,$D1112)</f>
        <v>251</v>
      </c>
      <c r="BZ1112" s="9">
        <f>SUMIFS('BAZA DANYCH'!$V:$V,'BAZA DANYCH'!$B:$B,STATYSTYKI!$B1112,'BAZA DANYCH'!$K:$K,BZ$1099,'BAZA DANYCH'!$C:$C,STATYSTYKI!$C1112,'BAZA DANYCH'!$G:$G,$D1112)</f>
        <v>243</v>
      </c>
      <c r="CA1112" s="9">
        <f>SUMIFS('BAZA DANYCH'!$V:$V,'BAZA DANYCH'!$B:$B,STATYSTYKI!$B1112,'BAZA DANYCH'!$K:$K,CA$1099,'BAZA DANYCH'!$C:$C,STATYSTYKI!$C1112,'BAZA DANYCH'!$G:$G,$D1112)</f>
        <v>258</v>
      </c>
      <c r="CB1112" s="9">
        <f>SUMIFS('BAZA DANYCH'!$V:$V,'BAZA DANYCH'!$B:$B,STATYSTYKI!$B1112,'BAZA DANYCH'!$K:$K,CB$1099,'BAZA DANYCH'!$C:$C,STATYSTYKI!$C1112,'BAZA DANYCH'!$G:$G,$D1112)</f>
        <v>226</v>
      </c>
      <c r="CC1112" s="9">
        <f>SUMIFS('BAZA DANYCH'!$V:$V,'BAZA DANYCH'!$B:$B,STATYSTYKI!$B1112,'BAZA DANYCH'!$K:$K,CC$1099,'BAZA DANYCH'!$C:$C,STATYSTYKI!$C1112,'BAZA DANYCH'!$G:$G,$D1112)</f>
        <v>225</v>
      </c>
      <c r="CD1112" s="9">
        <f>SUMIFS('BAZA DANYCH'!$V:$V,'BAZA DANYCH'!$B:$B,STATYSTYKI!$B1112,'BAZA DANYCH'!$K:$K,CD$1099,'BAZA DANYCH'!$C:$C,STATYSTYKI!$C1112,'BAZA DANYCH'!$G:$G,$D1112)</f>
        <v>213</v>
      </c>
      <c r="CE1112" s="9">
        <f>SUMIFS('BAZA DANYCH'!$V:$V,'BAZA DANYCH'!$B:$B,STATYSTYKI!$B1112,'BAZA DANYCH'!$K:$K,CE$1099,'BAZA DANYCH'!$C:$C,STATYSTYKI!$C1112,'BAZA DANYCH'!$G:$G,$D1112)</f>
        <v>191</v>
      </c>
      <c r="CF1112" s="9">
        <f>SUMIFS('BAZA DANYCH'!$V:$V,'BAZA DANYCH'!$B:$B,STATYSTYKI!$B1112,'BAZA DANYCH'!$K:$K,CF$1099,'BAZA DANYCH'!$C:$C,STATYSTYKI!$C1112,'BAZA DANYCH'!$G:$G,$D1112)</f>
        <v>194</v>
      </c>
      <c r="CG1112" s="9">
        <f>SUMIFS('BAZA DANYCH'!$V:$V,'BAZA DANYCH'!$B:$B,STATYSTYKI!$B1112,'BAZA DANYCH'!$K:$K,CG$1099,'BAZA DANYCH'!$C:$C,STATYSTYKI!$C1112,'BAZA DANYCH'!$G:$G,$D1112)</f>
        <v>176</v>
      </c>
      <c r="CH1112" s="9">
        <f>SUMIFS('BAZA DANYCH'!$V:$V,'BAZA DANYCH'!$B:$B,STATYSTYKI!$B1112,'BAZA DANYCH'!$K:$K,CH$1099,'BAZA DANYCH'!$C:$C,STATYSTYKI!$C1112,'BAZA DANYCH'!$G:$G,$D1112)</f>
        <v>200</v>
      </c>
      <c r="CI1112" s="9">
        <f>SUMIFS('BAZA DANYCH'!$V:$V,'BAZA DANYCH'!$B:$B,STATYSTYKI!$B1112,'BAZA DANYCH'!$K:$K,CI$1099,'BAZA DANYCH'!$C:$C,STATYSTYKI!$C1112,'BAZA DANYCH'!$G:$G,$D1112)</f>
        <v>155</v>
      </c>
      <c r="CJ1112" s="9">
        <f>SUMIFS('BAZA DANYCH'!$V:$V,'BAZA DANYCH'!$B:$B,STATYSTYKI!$B1112,'BAZA DANYCH'!$K:$K,CJ$1099,'BAZA DANYCH'!$C:$C,STATYSTYKI!$C1112,'BAZA DANYCH'!$G:$G,$D1112)</f>
        <v>153</v>
      </c>
      <c r="CK1112" s="9">
        <f>SUMIFS('BAZA DANYCH'!$V:$V,'BAZA DANYCH'!$B:$B,STATYSTYKI!$B1112,'BAZA DANYCH'!$K:$K,CK$1099,'BAZA DANYCH'!$C:$C,STATYSTYKI!$C1112,'BAZA DANYCH'!$G:$G,$D1112)</f>
        <v>129</v>
      </c>
      <c r="CL1112" s="9">
        <f>SUMIFS('BAZA DANYCH'!$V:$V,'BAZA DANYCH'!$B:$B,STATYSTYKI!$B1112,'BAZA DANYCH'!$K:$K,CL$1099,'BAZA DANYCH'!$C:$C,STATYSTYKI!$C1112,'BAZA DANYCH'!$G:$G,$D1112)</f>
        <v>129</v>
      </c>
      <c r="CM1112" s="9">
        <f>SUMIFS('BAZA DANYCH'!$V:$V,'BAZA DANYCH'!$B:$B,STATYSTYKI!$B1112,'BAZA DANYCH'!$K:$K,CM$1099,'BAZA DANYCH'!$C:$C,STATYSTYKI!$C1112,'BAZA DANYCH'!$G:$G,$D1112)</f>
        <v>121</v>
      </c>
      <c r="CN1112" s="9">
        <f>SUMIFS('BAZA DANYCH'!$V:$V,'BAZA DANYCH'!$B:$B,STATYSTYKI!$B1112,'BAZA DANYCH'!$K:$K,CN$1099,'BAZA DANYCH'!$C:$C,STATYSTYKI!$C1112,'BAZA DANYCH'!$G:$G,$D1112)</f>
        <v>88</v>
      </c>
      <c r="CO1112" s="9">
        <f>SUMIFS('BAZA DANYCH'!$V:$V,'BAZA DANYCH'!$B:$B,STATYSTYKI!$B1112,'BAZA DANYCH'!$K:$K,CO$1099,'BAZA DANYCH'!$C:$C,STATYSTYKI!$C1112,'BAZA DANYCH'!$G:$G,$D1112)</f>
        <v>81</v>
      </c>
      <c r="CP1112" s="9">
        <f>SUMIFS('BAZA DANYCH'!$V:$V,'BAZA DANYCH'!$B:$B,STATYSTYKI!$B1112,'BAZA DANYCH'!$K:$K,CP$1099,'BAZA DANYCH'!$C:$C,STATYSTYKI!$C1112,'BAZA DANYCH'!$G:$G,$D1112)</f>
        <v>83</v>
      </c>
      <c r="CQ1112" s="9">
        <f>SUMIFS('BAZA DANYCH'!$V:$V,'BAZA DANYCH'!$B:$B,STATYSTYKI!$B1112,'BAZA DANYCH'!$K:$K,CQ$1099,'BAZA DANYCH'!$C:$C,STATYSTYKI!$C1112,'BAZA DANYCH'!$G:$G,$D1112)</f>
        <v>74</v>
      </c>
      <c r="CR1112" s="9">
        <f>SUMIFS('BAZA DANYCH'!$V:$V,'BAZA DANYCH'!$B:$B,STATYSTYKI!$B1112,'BAZA DANYCH'!$K:$K,CR$1099,'BAZA DANYCH'!$C:$C,STATYSTYKI!$C1112,'BAZA DANYCH'!$G:$G,$D1112)</f>
        <v>86</v>
      </c>
      <c r="CS1112" s="9">
        <f>SUMIFS('BAZA DANYCH'!$V:$V,'BAZA DANYCH'!$B:$B,STATYSTYKI!$B1112,'BAZA DANYCH'!$K:$K,CS$1099,'BAZA DANYCH'!$C:$C,STATYSTYKI!$C1112,'BAZA DANYCH'!$G:$G,$D1112)</f>
        <v>58</v>
      </c>
      <c r="CT1112" s="9">
        <f>SUMIFS('BAZA DANYCH'!$V:$V,'BAZA DANYCH'!$B:$B,STATYSTYKI!$B1112,'BAZA DANYCH'!$K:$K,CT$1099,'BAZA DANYCH'!$C:$C,STATYSTYKI!$C1112,'BAZA DANYCH'!$G:$G,$D1112)</f>
        <v>57</v>
      </c>
      <c r="CU1112" s="9">
        <f>SUMIFS('BAZA DANYCH'!$V:$V,'BAZA DANYCH'!$B:$B,STATYSTYKI!$B1112,'BAZA DANYCH'!$K:$K,CU$1099,'BAZA DANYCH'!$C:$C,STATYSTYKI!$C1112,'BAZA DANYCH'!$G:$G,$D1112)</f>
        <v>43</v>
      </c>
      <c r="CV1112" s="9">
        <f>SUMIFS('BAZA DANYCH'!$V:$V,'BAZA DANYCH'!$B:$B,STATYSTYKI!$B1112,'BAZA DANYCH'!$K:$K,CV$1099,'BAZA DANYCH'!$C:$C,STATYSTYKI!$C1112,'BAZA DANYCH'!$G:$G,$D1112)</f>
        <v>52</v>
      </c>
      <c r="CW1112" s="9">
        <f>SUMIFS('BAZA DANYCH'!$V:$V,'BAZA DANYCH'!$B:$B,STATYSTYKI!$B1112,'BAZA DANYCH'!$K:$K,CW$1099,'BAZA DANYCH'!$C:$C,STATYSTYKI!$C1112,'BAZA DANYCH'!$G:$G,$D1112)</f>
        <v>38</v>
      </c>
    </row>
    <row r="1113" spans="1:101" hidden="1">
      <c r="A1113" s="8"/>
      <c r="B1113" s="60" t="s">
        <v>139</v>
      </c>
      <c r="C1113" s="61" t="s">
        <v>140</v>
      </c>
      <c r="D1113" s="61" t="s">
        <v>144</v>
      </c>
      <c r="E1113" s="62">
        <f t="shared" si="310"/>
        <v>13013</v>
      </c>
      <c r="F1113" s="9">
        <f>SUMIFS('BAZA DANYCH'!$V:$V,'BAZA DANYCH'!$B:$B,STATYSTYKI!$B1113,'BAZA DANYCH'!$K:$K,F$1099,'BAZA DANYCH'!$C:$C,STATYSTYKI!$C1113,'BAZA DANYCH'!$G:$G,$D1113)</f>
        <v>35</v>
      </c>
      <c r="G1113" s="9">
        <f>SUMIFS('BAZA DANYCH'!$V:$V,'BAZA DANYCH'!$B:$B,STATYSTYKI!$B1113,'BAZA DANYCH'!$K:$K,G$1099,'BAZA DANYCH'!$C:$C,STATYSTYKI!$C1113,'BAZA DANYCH'!$G:$G,$D1113)</f>
        <v>20</v>
      </c>
      <c r="H1113" s="9">
        <f>SUMIFS('BAZA DANYCH'!$V:$V,'BAZA DANYCH'!$B:$B,STATYSTYKI!$B1113,'BAZA DANYCH'!$K:$K,H$1099,'BAZA DANYCH'!$C:$C,STATYSTYKI!$C1113,'BAZA DANYCH'!$G:$G,$D1113)</f>
        <v>25</v>
      </c>
      <c r="I1113" s="9">
        <f>SUMIFS('BAZA DANYCH'!$V:$V,'BAZA DANYCH'!$B:$B,STATYSTYKI!$B1113,'BAZA DANYCH'!$K:$K,I$1099,'BAZA DANYCH'!$C:$C,STATYSTYKI!$C1113,'BAZA DANYCH'!$G:$G,$D1113)</f>
        <v>10</v>
      </c>
      <c r="J1113" s="9">
        <f>SUMIFS('BAZA DANYCH'!$V:$V,'BAZA DANYCH'!$B:$B,STATYSTYKI!$B1113,'BAZA DANYCH'!$K:$K,J$1099,'BAZA DANYCH'!$C:$C,STATYSTYKI!$C1113,'BAZA DANYCH'!$G:$G,$D1113)</f>
        <v>20</v>
      </c>
      <c r="K1113" s="9">
        <f>SUMIFS('BAZA DANYCH'!$V:$V,'BAZA DANYCH'!$B:$B,STATYSTYKI!$B1113,'BAZA DANYCH'!$K:$K,K$1099,'BAZA DANYCH'!$C:$C,STATYSTYKI!$C1113,'BAZA DANYCH'!$G:$G,$D1113)</f>
        <v>14</v>
      </c>
      <c r="L1113" s="9">
        <f>SUMIFS('BAZA DANYCH'!$V:$V,'BAZA DANYCH'!$B:$B,STATYSTYKI!$B1113,'BAZA DANYCH'!$K:$K,L$1099,'BAZA DANYCH'!$C:$C,STATYSTYKI!$C1113,'BAZA DANYCH'!$G:$G,$D1113)</f>
        <v>17</v>
      </c>
      <c r="M1113" s="9">
        <f>SUMIFS('BAZA DANYCH'!$V:$V,'BAZA DANYCH'!$B:$B,STATYSTYKI!$B1113,'BAZA DANYCH'!$K:$K,M$1099,'BAZA DANYCH'!$C:$C,STATYSTYKI!$C1113,'BAZA DANYCH'!$G:$G,$D1113)</f>
        <v>8</v>
      </c>
      <c r="N1113" s="9">
        <f>SUMIFS('BAZA DANYCH'!$V:$V,'BAZA DANYCH'!$B:$B,STATYSTYKI!$B1113,'BAZA DANYCH'!$K:$K,N$1099,'BAZA DANYCH'!$C:$C,STATYSTYKI!$C1113,'BAZA DANYCH'!$G:$G,$D1113)</f>
        <v>17</v>
      </c>
      <c r="O1113" s="9">
        <f>SUMIFS('BAZA DANYCH'!$V:$V,'BAZA DANYCH'!$B:$B,STATYSTYKI!$B1113,'BAZA DANYCH'!$K:$K,O$1099,'BAZA DANYCH'!$C:$C,STATYSTYKI!$C1113,'BAZA DANYCH'!$G:$G,$D1113)</f>
        <v>11</v>
      </c>
      <c r="P1113" s="9">
        <f>SUMIFS('BAZA DANYCH'!$V:$V,'BAZA DANYCH'!$B:$B,STATYSTYKI!$B1113,'BAZA DANYCH'!$K:$K,P$1099,'BAZA DANYCH'!$C:$C,STATYSTYKI!$C1113,'BAZA DANYCH'!$G:$G,$D1113)</f>
        <v>12</v>
      </c>
      <c r="Q1113" s="9">
        <f>SUMIFS('BAZA DANYCH'!$V:$V,'BAZA DANYCH'!$B:$B,STATYSTYKI!$B1113,'BAZA DANYCH'!$K:$K,Q$1099,'BAZA DANYCH'!$C:$C,STATYSTYKI!$C1113,'BAZA DANYCH'!$G:$G,$D1113)</f>
        <v>7</v>
      </c>
      <c r="R1113" s="9">
        <f>SUMIFS('BAZA DANYCH'!$V:$V,'BAZA DANYCH'!$B:$B,STATYSTYKI!$B1113,'BAZA DANYCH'!$K:$K,R$1099,'BAZA DANYCH'!$C:$C,STATYSTYKI!$C1113,'BAZA DANYCH'!$G:$G,$D1113)</f>
        <v>11</v>
      </c>
      <c r="S1113" s="9">
        <f>SUMIFS('BAZA DANYCH'!$V:$V,'BAZA DANYCH'!$B:$B,STATYSTYKI!$B1113,'BAZA DANYCH'!$K:$K,S$1099,'BAZA DANYCH'!$C:$C,STATYSTYKI!$C1113,'BAZA DANYCH'!$G:$G,$D1113)</f>
        <v>13</v>
      </c>
      <c r="T1113" s="9">
        <f>SUMIFS('BAZA DANYCH'!$V:$V,'BAZA DANYCH'!$B:$B,STATYSTYKI!$B1113,'BAZA DANYCH'!$K:$K,T$1099,'BAZA DANYCH'!$C:$C,STATYSTYKI!$C1113,'BAZA DANYCH'!$G:$G,$D1113)</f>
        <v>18</v>
      </c>
      <c r="U1113" s="9">
        <f>SUMIFS('BAZA DANYCH'!$V:$V,'BAZA DANYCH'!$B:$B,STATYSTYKI!$B1113,'BAZA DANYCH'!$K:$K,U$1099,'BAZA DANYCH'!$C:$C,STATYSTYKI!$C1113,'BAZA DANYCH'!$G:$G,$D1113)</f>
        <v>8</v>
      </c>
      <c r="V1113" s="9">
        <f>SUMIFS('BAZA DANYCH'!$V:$V,'BAZA DANYCH'!$B:$B,STATYSTYKI!$B1113,'BAZA DANYCH'!$K:$K,V$1099,'BAZA DANYCH'!$C:$C,STATYSTYKI!$C1113,'BAZA DANYCH'!$G:$G,$D1113)</f>
        <v>27</v>
      </c>
      <c r="W1113" s="9">
        <f>SUMIFS('BAZA DANYCH'!$V:$V,'BAZA DANYCH'!$B:$B,STATYSTYKI!$B1113,'BAZA DANYCH'!$K:$K,W$1099,'BAZA DANYCH'!$C:$C,STATYSTYKI!$C1113,'BAZA DANYCH'!$G:$G,$D1113)</f>
        <v>13</v>
      </c>
      <c r="X1113" s="9">
        <f>SUMIFS('BAZA DANYCH'!$V:$V,'BAZA DANYCH'!$B:$B,STATYSTYKI!$B1113,'BAZA DANYCH'!$K:$K,X$1099,'BAZA DANYCH'!$C:$C,STATYSTYKI!$C1113,'BAZA DANYCH'!$G:$G,$D1113)</f>
        <v>27</v>
      </c>
      <c r="Y1113" s="9">
        <f>SUMIFS('BAZA DANYCH'!$V:$V,'BAZA DANYCH'!$B:$B,STATYSTYKI!$B1113,'BAZA DANYCH'!$K:$K,Y$1099,'BAZA DANYCH'!$C:$C,STATYSTYKI!$C1113,'BAZA DANYCH'!$G:$G,$D1113)</f>
        <v>20</v>
      </c>
      <c r="Z1113" s="9">
        <f>SUMIFS('BAZA DANYCH'!$V:$V,'BAZA DANYCH'!$B:$B,STATYSTYKI!$B1113,'BAZA DANYCH'!$K:$K,Z$1099,'BAZA DANYCH'!$C:$C,STATYSTYKI!$C1113,'BAZA DANYCH'!$G:$G,$D1113)</f>
        <v>29</v>
      </c>
      <c r="AA1113" s="9">
        <f>SUMIFS('BAZA DANYCH'!$V:$V,'BAZA DANYCH'!$B:$B,STATYSTYKI!$B1113,'BAZA DANYCH'!$K:$K,AA$1099,'BAZA DANYCH'!$C:$C,STATYSTYKI!$C1113,'BAZA DANYCH'!$G:$G,$D1113)</f>
        <v>54</v>
      </c>
      <c r="AB1113" s="9">
        <f>SUMIFS('BAZA DANYCH'!$V:$V,'BAZA DANYCH'!$B:$B,STATYSTYKI!$B1113,'BAZA DANYCH'!$K:$K,AB$1099,'BAZA DANYCH'!$C:$C,STATYSTYKI!$C1113,'BAZA DANYCH'!$G:$G,$D1113)</f>
        <v>66</v>
      </c>
      <c r="AC1113" s="9">
        <f>SUMIFS('BAZA DANYCH'!$V:$V,'BAZA DANYCH'!$B:$B,STATYSTYKI!$B1113,'BAZA DANYCH'!$K:$K,AC$1099,'BAZA DANYCH'!$C:$C,STATYSTYKI!$C1113,'BAZA DANYCH'!$G:$G,$D1113)</f>
        <v>64</v>
      </c>
      <c r="AD1113" s="9">
        <f>SUMIFS('BAZA DANYCH'!$V:$V,'BAZA DANYCH'!$B:$B,STATYSTYKI!$B1113,'BAZA DANYCH'!$K:$K,AD$1099,'BAZA DANYCH'!$C:$C,STATYSTYKI!$C1113,'BAZA DANYCH'!$G:$G,$D1113)</f>
        <v>68</v>
      </c>
      <c r="AE1113" s="9">
        <f>SUMIFS('BAZA DANYCH'!$V:$V,'BAZA DANYCH'!$B:$B,STATYSTYKI!$B1113,'BAZA DANYCH'!$K:$K,AE$1099,'BAZA DANYCH'!$C:$C,STATYSTYKI!$C1113,'BAZA DANYCH'!$G:$G,$D1113)</f>
        <v>117</v>
      </c>
      <c r="AF1113" s="9">
        <f>SUMIFS('BAZA DANYCH'!$V:$V,'BAZA DANYCH'!$B:$B,STATYSTYKI!$B1113,'BAZA DANYCH'!$K:$K,AF$1099,'BAZA DANYCH'!$C:$C,STATYSTYKI!$C1113,'BAZA DANYCH'!$G:$G,$D1113)</f>
        <v>188</v>
      </c>
      <c r="AG1113" s="9">
        <f>SUMIFS('BAZA DANYCH'!$V:$V,'BAZA DANYCH'!$B:$B,STATYSTYKI!$B1113,'BAZA DANYCH'!$K:$K,AG$1099,'BAZA DANYCH'!$C:$C,STATYSTYKI!$C1113,'BAZA DANYCH'!$G:$G,$D1113)</f>
        <v>196</v>
      </c>
      <c r="AH1113" s="9">
        <f>SUMIFS('BAZA DANYCH'!$V:$V,'BAZA DANYCH'!$B:$B,STATYSTYKI!$B1113,'BAZA DANYCH'!$K:$K,AH$1099,'BAZA DANYCH'!$C:$C,STATYSTYKI!$C1113,'BAZA DANYCH'!$G:$G,$D1113)</f>
        <v>188</v>
      </c>
      <c r="AI1113" s="9">
        <f>SUMIFS('BAZA DANYCH'!$V:$V,'BAZA DANYCH'!$B:$B,STATYSTYKI!$B1113,'BAZA DANYCH'!$K:$K,AI$1099,'BAZA DANYCH'!$C:$C,STATYSTYKI!$C1113,'BAZA DANYCH'!$G:$G,$D1113)</f>
        <v>201</v>
      </c>
      <c r="AJ1113" s="9">
        <f>SUMIFS('BAZA DANYCH'!$V:$V,'BAZA DANYCH'!$B:$B,STATYSTYKI!$B1113,'BAZA DANYCH'!$K:$K,AJ$1099,'BAZA DANYCH'!$C:$C,STATYSTYKI!$C1113,'BAZA DANYCH'!$G:$G,$D1113)</f>
        <v>208</v>
      </c>
      <c r="AK1113" s="9">
        <f>SUMIFS('BAZA DANYCH'!$V:$V,'BAZA DANYCH'!$B:$B,STATYSTYKI!$B1113,'BAZA DANYCH'!$K:$K,AK$1099,'BAZA DANYCH'!$C:$C,STATYSTYKI!$C1113,'BAZA DANYCH'!$G:$G,$D1113)</f>
        <v>226</v>
      </c>
      <c r="AL1113" s="9">
        <f>SUMIFS('BAZA DANYCH'!$V:$V,'BAZA DANYCH'!$B:$B,STATYSTYKI!$B1113,'BAZA DANYCH'!$K:$K,AL$1099,'BAZA DANYCH'!$C:$C,STATYSTYKI!$C1113,'BAZA DANYCH'!$G:$G,$D1113)</f>
        <v>170</v>
      </c>
      <c r="AM1113" s="9">
        <f>SUMIFS('BAZA DANYCH'!$V:$V,'BAZA DANYCH'!$B:$B,STATYSTYKI!$B1113,'BAZA DANYCH'!$K:$K,AM$1099,'BAZA DANYCH'!$C:$C,STATYSTYKI!$C1113,'BAZA DANYCH'!$G:$G,$D1113)</f>
        <v>200</v>
      </c>
      <c r="AN1113" s="9">
        <f>SUMIFS('BAZA DANYCH'!$V:$V,'BAZA DANYCH'!$B:$B,STATYSTYKI!$B1113,'BAZA DANYCH'!$K:$K,AN$1099,'BAZA DANYCH'!$C:$C,STATYSTYKI!$C1113,'BAZA DANYCH'!$G:$G,$D1113)</f>
        <v>208</v>
      </c>
      <c r="AO1113" s="9">
        <f>SUMIFS('BAZA DANYCH'!$V:$V,'BAZA DANYCH'!$B:$B,STATYSTYKI!$B1113,'BAZA DANYCH'!$K:$K,AO$1099,'BAZA DANYCH'!$C:$C,STATYSTYKI!$C1113,'BAZA DANYCH'!$G:$G,$D1113)</f>
        <v>221</v>
      </c>
      <c r="AP1113" s="9">
        <f>SUMIFS('BAZA DANYCH'!$V:$V,'BAZA DANYCH'!$B:$B,STATYSTYKI!$B1113,'BAZA DANYCH'!$K:$K,AP$1099,'BAZA DANYCH'!$C:$C,STATYSTYKI!$C1113,'BAZA DANYCH'!$G:$G,$D1113)</f>
        <v>214</v>
      </c>
      <c r="AQ1113" s="9">
        <f>SUMIFS('BAZA DANYCH'!$V:$V,'BAZA DANYCH'!$B:$B,STATYSTYKI!$B1113,'BAZA DANYCH'!$K:$K,AQ$1099,'BAZA DANYCH'!$C:$C,STATYSTYKI!$C1113,'BAZA DANYCH'!$G:$G,$D1113)</f>
        <v>212</v>
      </c>
      <c r="AR1113" s="9">
        <f>SUMIFS('BAZA DANYCH'!$V:$V,'BAZA DANYCH'!$B:$B,STATYSTYKI!$B1113,'BAZA DANYCH'!$K:$K,AR$1099,'BAZA DANYCH'!$C:$C,STATYSTYKI!$C1113,'BAZA DANYCH'!$G:$G,$D1113)</f>
        <v>194</v>
      </c>
      <c r="AS1113" s="9">
        <f>SUMIFS('BAZA DANYCH'!$V:$V,'BAZA DANYCH'!$B:$B,STATYSTYKI!$B1113,'BAZA DANYCH'!$K:$K,AS$1099,'BAZA DANYCH'!$C:$C,STATYSTYKI!$C1113,'BAZA DANYCH'!$G:$G,$D1113)</f>
        <v>178</v>
      </c>
      <c r="AT1113" s="9">
        <f>SUMIFS('BAZA DANYCH'!$V:$V,'BAZA DANYCH'!$B:$B,STATYSTYKI!$B1113,'BAZA DANYCH'!$K:$K,AT$1099,'BAZA DANYCH'!$C:$C,STATYSTYKI!$C1113,'BAZA DANYCH'!$G:$G,$D1113)</f>
        <v>192</v>
      </c>
      <c r="AU1113" s="9">
        <f>SUMIFS('BAZA DANYCH'!$V:$V,'BAZA DANYCH'!$B:$B,STATYSTYKI!$B1113,'BAZA DANYCH'!$K:$K,AU$1099,'BAZA DANYCH'!$C:$C,STATYSTYKI!$C1113,'BAZA DANYCH'!$G:$G,$D1113)</f>
        <v>186</v>
      </c>
      <c r="AV1113" s="9">
        <f>SUMIFS('BAZA DANYCH'!$V:$V,'BAZA DANYCH'!$B:$B,STATYSTYKI!$B1113,'BAZA DANYCH'!$K:$K,AV$1099,'BAZA DANYCH'!$C:$C,STATYSTYKI!$C1113,'BAZA DANYCH'!$G:$G,$D1113)</f>
        <v>176</v>
      </c>
      <c r="AW1113" s="9">
        <f>SUMIFS('BAZA DANYCH'!$V:$V,'BAZA DANYCH'!$B:$B,STATYSTYKI!$B1113,'BAZA DANYCH'!$K:$K,AW$1099,'BAZA DANYCH'!$C:$C,STATYSTYKI!$C1113,'BAZA DANYCH'!$G:$G,$D1113)</f>
        <v>192</v>
      </c>
      <c r="AX1113" s="9">
        <f>SUMIFS('BAZA DANYCH'!$V:$V,'BAZA DANYCH'!$B:$B,STATYSTYKI!$B1113,'BAZA DANYCH'!$K:$K,AX$1099,'BAZA DANYCH'!$C:$C,STATYSTYKI!$C1113,'BAZA DANYCH'!$G:$G,$D1113)</f>
        <v>177</v>
      </c>
      <c r="AY1113" s="9">
        <f>SUMIFS('BAZA DANYCH'!$V:$V,'BAZA DANYCH'!$B:$B,STATYSTYKI!$B1113,'BAZA DANYCH'!$K:$K,AY$1099,'BAZA DANYCH'!$C:$C,STATYSTYKI!$C1113,'BAZA DANYCH'!$G:$G,$D1113)</f>
        <v>181</v>
      </c>
      <c r="AZ1113" s="9">
        <f>SUMIFS('BAZA DANYCH'!$V:$V,'BAZA DANYCH'!$B:$B,STATYSTYKI!$B1113,'BAZA DANYCH'!$K:$K,AZ$1099,'BAZA DANYCH'!$C:$C,STATYSTYKI!$C1113,'BAZA DANYCH'!$G:$G,$D1113)</f>
        <v>226</v>
      </c>
      <c r="BA1113" s="9">
        <f>SUMIFS('BAZA DANYCH'!$V:$V,'BAZA DANYCH'!$B:$B,STATYSTYKI!$B1113,'BAZA DANYCH'!$K:$K,BA$1099,'BAZA DANYCH'!$C:$C,STATYSTYKI!$C1113,'BAZA DANYCH'!$G:$G,$D1113)</f>
        <v>166</v>
      </c>
      <c r="BB1113" s="9">
        <f>SUMIFS('BAZA DANYCH'!$V:$V,'BAZA DANYCH'!$B:$B,STATYSTYKI!$B1113,'BAZA DANYCH'!$K:$K,BB$1099,'BAZA DANYCH'!$C:$C,STATYSTYKI!$C1113,'BAZA DANYCH'!$G:$G,$D1113)</f>
        <v>179</v>
      </c>
      <c r="BC1113" s="9">
        <f>SUMIFS('BAZA DANYCH'!$V:$V,'BAZA DANYCH'!$B:$B,STATYSTYKI!$B1113,'BAZA DANYCH'!$K:$K,BC$1099,'BAZA DANYCH'!$C:$C,STATYSTYKI!$C1113,'BAZA DANYCH'!$G:$G,$D1113)</f>
        <v>184</v>
      </c>
      <c r="BD1113" s="9">
        <f>SUMIFS('BAZA DANYCH'!$V:$V,'BAZA DANYCH'!$B:$B,STATYSTYKI!$B1113,'BAZA DANYCH'!$K:$K,BD$1099,'BAZA DANYCH'!$C:$C,STATYSTYKI!$C1113,'BAZA DANYCH'!$G:$G,$D1113)</f>
        <v>194</v>
      </c>
      <c r="BE1113" s="9">
        <f>SUMIFS('BAZA DANYCH'!$V:$V,'BAZA DANYCH'!$B:$B,STATYSTYKI!$B1113,'BAZA DANYCH'!$K:$K,BE$1099,'BAZA DANYCH'!$C:$C,STATYSTYKI!$C1113,'BAZA DANYCH'!$G:$G,$D1113)</f>
        <v>190</v>
      </c>
      <c r="BF1113" s="9">
        <f>SUMIFS('BAZA DANYCH'!$V:$V,'BAZA DANYCH'!$B:$B,STATYSTYKI!$B1113,'BAZA DANYCH'!$K:$K,BF$1099,'BAZA DANYCH'!$C:$C,STATYSTYKI!$C1113,'BAZA DANYCH'!$G:$G,$D1113)</f>
        <v>180</v>
      </c>
      <c r="BG1113" s="9">
        <f>SUMIFS('BAZA DANYCH'!$V:$V,'BAZA DANYCH'!$B:$B,STATYSTYKI!$B1113,'BAZA DANYCH'!$K:$K,BG$1099,'BAZA DANYCH'!$C:$C,STATYSTYKI!$C1113,'BAZA DANYCH'!$G:$G,$D1113)</f>
        <v>210</v>
      </c>
      <c r="BH1113" s="9">
        <f>SUMIFS('BAZA DANYCH'!$V:$V,'BAZA DANYCH'!$B:$B,STATYSTYKI!$B1113,'BAZA DANYCH'!$K:$K,BH$1099,'BAZA DANYCH'!$C:$C,STATYSTYKI!$C1113,'BAZA DANYCH'!$G:$G,$D1113)</f>
        <v>175</v>
      </c>
      <c r="BI1113" s="9">
        <f>SUMIFS('BAZA DANYCH'!$V:$V,'BAZA DANYCH'!$B:$B,STATYSTYKI!$B1113,'BAZA DANYCH'!$K:$K,BI$1099,'BAZA DANYCH'!$C:$C,STATYSTYKI!$C1113,'BAZA DANYCH'!$G:$G,$D1113)</f>
        <v>226</v>
      </c>
      <c r="BJ1113" s="9">
        <f>SUMIFS('BAZA DANYCH'!$V:$V,'BAZA DANYCH'!$B:$B,STATYSTYKI!$B1113,'BAZA DANYCH'!$K:$K,BJ$1099,'BAZA DANYCH'!$C:$C,STATYSTYKI!$C1113,'BAZA DANYCH'!$G:$G,$D1113)</f>
        <v>187</v>
      </c>
      <c r="BK1113" s="9">
        <f>SUMIFS('BAZA DANYCH'!$V:$V,'BAZA DANYCH'!$B:$B,STATYSTYKI!$B1113,'BAZA DANYCH'!$K:$K,BK$1099,'BAZA DANYCH'!$C:$C,STATYSTYKI!$C1113,'BAZA DANYCH'!$G:$G,$D1113)</f>
        <v>200</v>
      </c>
      <c r="BL1113" s="9">
        <f>SUMIFS('BAZA DANYCH'!$V:$V,'BAZA DANYCH'!$B:$B,STATYSTYKI!$B1113,'BAZA DANYCH'!$K:$K,BL$1099,'BAZA DANYCH'!$C:$C,STATYSTYKI!$C1113,'BAZA DANYCH'!$G:$G,$D1113)</f>
        <v>195</v>
      </c>
      <c r="BM1113" s="9">
        <f>SUMIFS('BAZA DANYCH'!$V:$V,'BAZA DANYCH'!$B:$B,STATYSTYKI!$B1113,'BAZA DANYCH'!$K:$K,BM$1099,'BAZA DANYCH'!$C:$C,STATYSTYKI!$C1113,'BAZA DANYCH'!$G:$G,$D1113)</f>
        <v>203</v>
      </c>
      <c r="BN1113" s="9">
        <f>SUMIFS('BAZA DANYCH'!$V:$V,'BAZA DANYCH'!$B:$B,STATYSTYKI!$B1113,'BAZA DANYCH'!$K:$K,BN$1099,'BAZA DANYCH'!$C:$C,STATYSTYKI!$C1113,'BAZA DANYCH'!$G:$G,$D1113)</f>
        <v>217</v>
      </c>
      <c r="BO1113" s="9">
        <f>SUMIFS('BAZA DANYCH'!$V:$V,'BAZA DANYCH'!$B:$B,STATYSTYKI!$B1113,'BAZA DANYCH'!$K:$K,BO$1099,'BAZA DANYCH'!$C:$C,STATYSTYKI!$C1113,'BAZA DANYCH'!$G:$G,$D1113)</f>
        <v>219</v>
      </c>
      <c r="BP1113" s="9">
        <f>SUMIFS('BAZA DANYCH'!$V:$V,'BAZA DANYCH'!$B:$B,STATYSTYKI!$B1113,'BAZA DANYCH'!$K:$K,BP$1099,'BAZA DANYCH'!$C:$C,STATYSTYKI!$C1113,'BAZA DANYCH'!$G:$G,$D1113)</f>
        <v>233</v>
      </c>
      <c r="BQ1113" s="9">
        <f>SUMIFS('BAZA DANYCH'!$V:$V,'BAZA DANYCH'!$B:$B,STATYSTYKI!$B1113,'BAZA DANYCH'!$K:$K,BQ$1099,'BAZA DANYCH'!$C:$C,STATYSTYKI!$C1113,'BAZA DANYCH'!$G:$G,$D1113)</f>
        <v>210</v>
      </c>
      <c r="BR1113" s="9">
        <f>SUMIFS('BAZA DANYCH'!$V:$V,'BAZA DANYCH'!$B:$B,STATYSTYKI!$B1113,'BAZA DANYCH'!$K:$K,BR$1099,'BAZA DANYCH'!$C:$C,STATYSTYKI!$C1113,'BAZA DANYCH'!$G:$G,$D1113)</f>
        <v>222</v>
      </c>
      <c r="BS1113" s="9">
        <f>SUMIFS('BAZA DANYCH'!$V:$V,'BAZA DANYCH'!$B:$B,STATYSTYKI!$B1113,'BAZA DANYCH'!$K:$K,BS$1099,'BAZA DANYCH'!$C:$C,STATYSTYKI!$C1113,'BAZA DANYCH'!$G:$G,$D1113)</f>
        <v>214</v>
      </c>
      <c r="BT1113" s="9">
        <f>SUMIFS('BAZA DANYCH'!$V:$V,'BAZA DANYCH'!$B:$B,STATYSTYKI!$B1113,'BAZA DANYCH'!$K:$K,BT$1099,'BAZA DANYCH'!$C:$C,STATYSTYKI!$C1113,'BAZA DANYCH'!$G:$G,$D1113)</f>
        <v>234</v>
      </c>
      <c r="BU1113" s="9">
        <f>SUMIFS('BAZA DANYCH'!$V:$V,'BAZA DANYCH'!$B:$B,STATYSTYKI!$B1113,'BAZA DANYCH'!$K:$K,BU$1099,'BAZA DANYCH'!$C:$C,STATYSTYKI!$C1113,'BAZA DANYCH'!$G:$G,$D1113)</f>
        <v>229</v>
      </c>
      <c r="BV1113" s="9">
        <f>SUMIFS('BAZA DANYCH'!$V:$V,'BAZA DANYCH'!$B:$B,STATYSTYKI!$B1113,'BAZA DANYCH'!$K:$K,BV$1099,'BAZA DANYCH'!$C:$C,STATYSTYKI!$C1113,'BAZA DANYCH'!$G:$G,$D1113)</f>
        <v>216</v>
      </c>
      <c r="BW1113" s="9">
        <f>SUMIFS('BAZA DANYCH'!$V:$V,'BAZA DANYCH'!$B:$B,STATYSTYKI!$B1113,'BAZA DANYCH'!$K:$K,BW$1099,'BAZA DANYCH'!$C:$C,STATYSTYKI!$C1113,'BAZA DANYCH'!$G:$G,$D1113)</f>
        <v>223</v>
      </c>
      <c r="BX1113" s="9">
        <f>SUMIFS('BAZA DANYCH'!$V:$V,'BAZA DANYCH'!$B:$B,STATYSTYKI!$B1113,'BAZA DANYCH'!$K:$K,BX$1099,'BAZA DANYCH'!$C:$C,STATYSTYKI!$C1113,'BAZA DANYCH'!$G:$G,$D1113)</f>
        <v>214</v>
      </c>
      <c r="BY1113" s="9">
        <f>SUMIFS('BAZA DANYCH'!$V:$V,'BAZA DANYCH'!$B:$B,STATYSTYKI!$B1113,'BAZA DANYCH'!$K:$K,BY$1099,'BAZA DANYCH'!$C:$C,STATYSTYKI!$C1113,'BAZA DANYCH'!$G:$G,$D1113)</f>
        <v>218</v>
      </c>
      <c r="BZ1113" s="9">
        <f>SUMIFS('BAZA DANYCH'!$V:$V,'BAZA DANYCH'!$B:$B,STATYSTYKI!$B1113,'BAZA DANYCH'!$K:$K,BZ$1099,'BAZA DANYCH'!$C:$C,STATYSTYKI!$C1113,'BAZA DANYCH'!$G:$G,$D1113)</f>
        <v>207</v>
      </c>
      <c r="CA1113" s="9">
        <f>SUMIFS('BAZA DANYCH'!$V:$V,'BAZA DANYCH'!$B:$B,STATYSTYKI!$B1113,'BAZA DANYCH'!$K:$K,CA$1099,'BAZA DANYCH'!$C:$C,STATYSTYKI!$C1113,'BAZA DANYCH'!$G:$G,$D1113)</f>
        <v>225</v>
      </c>
      <c r="CB1113" s="9">
        <f>SUMIFS('BAZA DANYCH'!$V:$V,'BAZA DANYCH'!$B:$B,STATYSTYKI!$B1113,'BAZA DANYCH'!$K:$K,CB$1099,'BAZA DANYCH'!$C:$C,STATYSTYKI!$C1113,'BAZA DANYCH'!$G:$G,$D1113)</f>
        <v>199</v>
      </c>
      <c r="CC1113" s="9">
        <f>SUMIFS('BAZA DANYCH'!$V:$V,'BAZA DANYCH'!$B:$B,STATYSTYKI!$B1113,'BAZA DANYCH'!$K:$K,CC$1099,'BAZA DANYCH'!$C:$C,STATYSTYKI!$C1113,'BAZA DANYCH'!$G:$G,$D1113)</f>
        <v>196</v>
      </c>
      <c r="CD1113" s="9">
        <f>SUMIFS('BAZA DANYCH'!$V:$V,'BAZA DANYCH'!$B:$B,STATYSTYKI!$B1113,'BAZA DANYCH'!$K:$K,CD$1099,'BAZA DANYCH'!$C:$C,STATYSTYKI!$C1113,'BAZA DANYCH'!$G:$G,$D1113)</f>
        <v>176</v>
      </c>
      <c r="CE1113" s="9">
        <f>SUMIFS('BAZA DANYCH'!$V:$V,'BAZA DANYCH'!$B:$B,STATYSTYKI!$B1113,'BAZA DANYCH'!$K:$K,CE$1099,'BAZA DANYCH'!$C:$C,STATYSTYKI!$C1113,'BAZA DANYCH'!$G:$G,$D1113)</f>
        <v>197</v>
      </c>
      <c r="CF1113" s="9">
        <f>SUMIFS('BAZA DANYCH'!$V:$V,'BAZA DANYCH'!$B:$B,STATYSTYKI!$B1113,'BAZA DANYCH'!$K:$K,CF$1099,'BAZA DANYCH'!$C:$C,STATYSTYKI!$C1113,'BAZA DANYCH'!$G:$G,$D1113)</f>
        <v>187</v>
      </c>
      <c r="CG1113" s="9">
        <f>SUMIFS('BAZA DANYCH'!$V:$V,'BAZA DANYCH'!$B:$B,STATYSTYKI!$B1113,'BAZA DANYCH'!$K:$K,CG$1099,'BAZA DANYCH'!$C:$C,STATYSTYKI!$C1113,'BAZA DANYCH'!$G:$G,$D1113)</f>
        <v>156</v>
      </c>
      <c r="CH1113" s="9">
        <f>SUMIFS('BAZA DANYCH'!$V:$V,'BAZA DANYCH'!$B:$B,STATYSTYKI!$B1113,'BAZA DANYCH'!$K:$K,CH$1099,'BAZA DANYCH'!$C:$C,STATYSTYKI!$C1113,'BAZA DANYCH'!$G:$G,$D1113)</f>
        <v>173</v>
      </c>
      <c r="CI1113" s="9">
        <f>SUMIFS('BAZA DANYCH'!$V:$V,'BAZA DANYCH'!$B:$B,STATYSTYKI!$B1113,'BAZA DANYCH'!$K:$K,CI$1099,'BAZA DANYCH'!$C:$C,STATYSTYKI!$C1113,'BAZA DANYCH'!$G:$G,$D1113)</f>
        <v>155</v>
      </c>
      <c r="CJ1113" s="9">
        <f>SUMIFS('BAZA DANYCH'!$V:$V,'BAZA DANYCH'!$B:$B,STATYSTYKI!$B1113,'BAZA DANYCH'!$K:$K,CJ$1099,'BAZA DANYCH'!$C:$C,STATYSTYKI!$C1113,'BAZA DANYCH'!$G:$G,$D1113)</f>
        <v>121</v>
      </c>
      <c r="CK1113" s="9">
        <f>SUMIFS('BAZA DANYCH'!$V:$V,'BAZA DANYCH'!$B:$B,STATYSTYKI!$B1113,'BAZA DANYCH'!$K:$K,CK$1099,'BAZA DANYCH'!$C:$C,STATYSTYKI!$C1113,'BAZA DANYCH'!$G:$G,$D1113)</f>
        <v>109</v>
      </c>
      <c r="CL1113" s="9">
        <f>SUMIFS('BAZA DANYCH'!$V:$V,'BAZA DANYCH'!$B:$B,STATYSTYKI!$B1113,'BAZA DANYCH'!$K:$K,CL$1099,'BAZA DANYCH'!$C:$C,STATYSTYKI!$C1113,'BAZA DANYCH'!$G:$G,$D1113)</f>
        <v>142</v>
      </c>
      <c r="CM1113" s="9">
        <f>SUMIFS('BAZA DANYCH'!$V:$V,'BAZA DANYCH'!$B:$B,STATYSTYKI!$B1113,'BAZA DANYCH'!$K:$K,CM$1099,'BAZA DANYCH'!$C:$C,STATYSTYKI!$C1113,'BAZA DANYCH'!$G:$G,$D1113)</f>
        <v>107</v>
      </c>
      <c r="CN1113" s="9">
        <f>SUMIFS('BAZA DANYCH'!$V:$V,'BAZA DANYCH'!$B:$B,STATYSTYKI!$B1113,'BAZA DANYCH'!$K:$K,CN$1099,'BAZA DANYCH'!$C:$C,STATYSTYKI!$C1113,'BAZA DANYCH'!$G:$G,$D1113)</f>
        <v>96</v>
      </c>
      <c r="CO1113" s="9">
        <f>SUMIFS('BAZA DANYCH'!$V:$V,'BAZA DANYCH'!$B:$B,STATYSTYKI!$B1113,'BAZA DANYCH'!$K:$K,CO$1099,'BAZA DANYCH'!$C:$C,STATYSTYKI!$C1113,'BAZA DANYCH'!$G:$G,$D1113)</f>
        <v>78</v>
      </c>
      <c r="CP1113" s="9">
        <f>SUMIFS('BAZA DANYCH'!$V:$V,'BAZA DANYCH'!$B:$B,STATYSTYKI!$B1113,'BAZA DANYCH'!$K:$K,CP$1099,'BAZA DANYCH'!$C:$C,STATYSTYKI!$C1113,'BAZA DANYCH'!$G:$G,$D1113)</f>
        <v>91</v>
      </c>
      <c r="CQ1113" s="9">
        <f>SUMIFS('BAZA DANYCH'!$V:$V,'BAZA DANYCH'!$B:$B,STATYSTYKI!$B1113,'BAZA DANYCH'!$K:$K,CQ$1099,'BAZA DANYCH'!$C:$C,STATYSTYKI!$C1113,'BAZA DANYCH'!$G:$G,$D1113)</f>
        <v>82</v>
      </c>
      <c r="CR1113" s="9">
        <f>SUMIFS('BAZA DANYCH'!$V:$V,'BAZA DANYCH'!$B:$B,STATYSTYKI!$B1113,'BAZA DANYCH'!$K:$K,CR$1099,'BAZA DANYCH'!$C:$C,STATYSTYKI!$C1113,'BAZA DANYCH'!$G:$G,$D1113)</f>
        <v>97</v>
      </c>
      <c r="CS1113" s="9">
        <f>SUMIFS('BAZA DANYCH'!$V:$V,'BAZA DANYCH'!$B:$B,STATYSTYKI!$B1113,'BAZA DANYCH'!$K:$K,CS$1099,'BAZA DANYCH'!$C:$C,STATYSTYKI!$C1113,'BAZA DANYCH'!$G:$G,$D1113)</f>
        <v>60</v>
      </c>
      <c r="CT1113" s="9">
        <f>SUMIFS('BAZA DANYCH'!$V:$V,'BAZA DANYCH'!$B:$B,STATYSTYKI!$B1113,'BAZA DANYCH'!$K:$K,CT$1099,'BAZA DANYCH'!$C:$C,STATYSTYKI!$C1113,'BAZA DANYCH'!$G:$G,$D1113)</f>
        <v>48</v>
      </c>
      <c r="CU1113" s="9">
        <f>SUMIFS('BAZA DANYCH'!$V:$V,'BAZA DANYCH'!$B:$B,STATYSTYKI!$B1113,'BAZA DANYCH'!$K:$K,CU$1099,'BAZA DANYCH'!$C:$C,STATYSTYKI!$C1113,'BAZA DANYCH'!$G:$G,$D1113)</f>
        <v>39</v>
      </c>
      <c r="CV1113" s="9">
        <f>SUMIFS('BAZA DANYCH'!$V:$V,'BAZA DANYCH'!$B:$B,STATYSTYKI!$B1113,'BAZA DANYCH'!$K:$K,CV$1099,'BAZA DANYCH'!$C:$C,STATYSTYKI!$C1113,'BAZA DANYCH'!$G:$G,$D1113)</f>
        <v>40</v>
      </c>
      <c r="CW1113" s="9">
        <f>SUMIFS('BAZA DANYCH'!$V:$V,'BAZA DANYCH'!$B:$B,STATYSTYKI!$B1113,'BAZA DANYCH'!$K:$K,CW$1099,'BAZA DANYCH'!$C:$C,STATYSTYKI!$C1113,'BAZA DANYCH'!$G:$G,$D1113)</f>
        <v>29</v>
      </c>
    </row>
    <row r="1114" spans="1:101" hidden="1">
      <c r="B1114" s="60" t="s">
        <v>145</v>
      </c>
      <c r="C1114" s="61" t="s">
        <v>146</v>
      </c>
      <c r="D1114" s="61" t="s">
        <v>142</v>
      </c>
      <c r="E1114" s="62">
        <f t="shared" si="310"/>
        <v>18545</v>
      </c>
      <c r="F1114" s="9">
        <f>SUMIFS('BAZA DANYCH'!$V:$V,'BAZA DANYCH'!$B:$B,STATYSTYKI!$B1114,'BAZA DANYCH'!$K:$K,F$1099,'BAZA DANYCH'!$C:$C,STATYSTYKI!$C1114,'BAZA DANYCH'!$G:$G,$D1114)</f>
        <v>40</v>
      </c>
      <c r="G1114" s="9">
        <f>SUMIFS('BAZA DANYCH'!$V:$V,'BAZA DANYCH'!$B:$B,STATYSTYKI!$B1114,'BAZA DANYCH'!$K:$K,G$1099,'BAZA DANYCH'!$C:$C,STATYSTYKI!$C1114,'BAZA DANYCH'!$G:$G,$D1114)</f>
        <v>32</v>
      </c>
      <c r="H1114" s="9">
        <f>SUMIFS('BAZA DANYCH'!$V:$V,'BAZA DANYCH'!$B:$B,STATYSTYKI!$B1114,'BAZA DANYCH'!$K:$K,H$1099,'BAZA DANYCH'!$C:$C,STATYSTYKI!$C1114,'BAZA DANYCH'!$G:$G,$D1114)</f>
        <v>22</v>
      </c>
      <c r="I1114" s="9">
        <f>SUMIFS('BAZA DANYCH'!$V:$V,'BAZA DANYCH'!$B:$B,STATYSTYKI!$B1114,'BAZA DANYCH'!$K:$K,I$1099,'BAZA DANYCH'!$C:$C,STATYSTYKI!$C1114,'BAZA DANYCH'!$G:$G,$D1114)</f>
        <v>15</v>
      </c>
      <c r="J1114" s="9">
        <f>SUMIFS('BAZA DANYCH'!$V:$V,'BAZA DANYCH'!$B:$B,STATYSTYKI!$B1114,'BAZA DANYCH'!$K:$K,J$1099,'BAZA DANYCH'!$C:$C,STATYSTYKI!$C1114,'BAZA DANYCH'!$G:$G,$D1114)</f>
        <v>20</v>
      </c>
      <c r="K1114" s="9">
        <f>SUMIFS('BAZA DANYCH'!$V:$V,'BAZA DANYCH'!$B:$B,STATYSTYKI!$B1114,'BAZA DANYCH'!$K:$K,K$1099,'BAZA DANYCH'!$C:$C,STATYSTYKI!$C1114,'BAZA DANYCH'!$G:$G,$D1114)</f>
        <v>31</v>
      </c>
      <c r="L1114" s="9">
        <f>SUMIFS('BAZA DANYCH'!$V:$V,'BAZA DANYCH'!$B:$B,STATYSTYKI!$B1114,'BAZA DANYCH'!$K:$K,L$1099,'BAZA DANYCH'!$C:$C,STATYSTYKI!$C1114,'BAZA DANYCH'!$G:$G,$D1114)</f>
        <v>11</v>
      </c>
      <c r="M1114" s="9">
        <f>SUMIFS('BAZA DANYCH'!$V:$V,'BAZA DANYCH'!$B:$B,STATYSTYKI!$B1114,'BAZA DANYCH'!$K:$K,M$1099,'BAZA DANYCH'!$C:$C,STATYSTYKI!$C1114,'BAZA DANYCH'!$G:$G,$D1114)</f>
        <v>9</v>
      </c>
      <c r="N1114" s="9">
        <f>SUMIFS('BAZA DANYCH'!$V:$V,'BAZA DANYCH'!$B:$B,STATYSTYKI!$B1114,'BAZA DANYCH'!$K:$K,N$1099,'BAZA DANYCH'!$C:$C,STATYSTYKI!$C1114,'BAZA DANYCH'!$G:$G,$D1114)</f>
        <v>17</v>
      </c>
      <c r="O1114" s="9">
        <f>SUMIFS('BAZA DANYCH'!$V:$V,'BAZA DANYCH'!$B:$B,STATYSTYKI!$B1114,'BAZA DANYCH'!$K:$K,O$1099,'BAZA DANYCH'!$C:$C,STATYSTYKI!$C1114,'BAZA DANYCH'!$G:$G,$D1114)</f>
        <v>14</v>
      </c>
      <c r="P1114" s="9">
        <f>SUMIFS('BAZA DANYCH'!$V:$V,'BAZA DANYCH'!$B:$B,STATYSTYKI!$B1114,'BAZA DANYCH'!$K:$K,P$1099,'BAZA DANYCH'!$C:$C,STATYSTYKI!$C1114,'BAZA DANYCH'!$G:$G,$D1114)</f>
        <v>12</v>
      </c>
      <c r="Q1114" s="9">
        <f>SUMIFS('BAZA DANYCH'!$V:$V,'BAZA DANYCH'!$B:$B,STATYSTYKI!$B1114,'BAZA DANYCH'!$K:$K,Q$1099,'BAZA DANYCH'!$C:$C,STATYSTYKI!$C1114,'BAZA DANYCH'!$G:$G,$D1114)</f>
        <v>7</v>
      </c>
      <c r="R1114" s="9">
        <f>SUMIFS('BAZA DANYCH'!$V:$V,'BAZA DANYCH'!$B:$B,STATYSTYKI!$B1114,'BAZA DANYCH'!$K:$K,R$1099,'BAZA DANYCH'!$C:$C,STATYSTYKI!$C1114,'BAZA DANYCH'!$G:$G,$D1114)</f>
        <v>12</v>
      </c>
      <c r="S1114" s="9">
        <f>SUMIFS('BAZA DANYCH'!$V:$V,'BAZA DANYCH'!$B:$B,STATYSTYKI!$B1114,'BAZA DANYCH'!$K:$K,S$1099,'BAZA DANYCH'!$C:$C,STATYSTYKI!$C1114,'BAZA DANYCH'!$G:$G,$D1114)</f>
        <v>11</v>
      </c>
      <c r="T1114" s="9">
        <f>SUMIFS('BAZA DANYCH'!$V:$V,'BAZA DANYCH'!$B:$B,STATYSTYKI!$B1114,'BAZA DANYCH'!$K:$K,T$1099,'BAZA DANYCH'!$C:$C,STATYSTYKI!$C1114,'BAZA DANYCH'!$G:$G,$D1114)</f>
        <v>18</v>
      </c>
      <c r="U1114" s="9">
        <f>SUMIFS('BAZA DANYCH'!$V:$V,'BAZA DANYCH'!$B:$B,STATYSTYKI!$B1114,'BAZA DANYCH'!$K:$K,U$1099,'BAZA DANYCH'!$C:$C,STATYSTYKI!$C1114,'BAZA DANYCH'!$G:$G,$D1114)</f>
        <v>18</v>
      </c>
      <c r="V1114" s="9">
        <f>SUMIFS('BAZA DANYCH'!$V:$V,'BAZA DANYCH'!$B:$B,STATYSTYKI!$B1114,'BAZA DANYCH'!$K:$K,V$1099,'BAZA DANYCH'!$C:$C,STATYSTYKI!$C1114,'BAZA DANYCH'!$G:$G,$D1114)</f>
        <v>24</v>
      </c>
      <c r="W1114" s="9">
        <f>SUMIFS('BAZA DANYCH'!$V:$V,'BAZA DANYCH'!$B:$B,STATYSTYKI!$B1114,'BAZA DANYCH'!$K:$K,W$1099,'BAZA DANYCH'!$C:$C,STATYSTYKI!$C1114,'BAZA DANYCH'!$G:$G,$D1114)</f>
        <v>30</v>
      </c>
      <c r="X1114" s="9">
        <f>SUMIFS('BAZA DANYCH'!$V:$V,'BAZA DANYCH'!$B:$B,STATYSTYKI!$B1114,'BAZA DANYCH'!$K:$K,X$1099,'BAZA DANYCH'!$C:$C,STATYSTYKI!$C1114,'BAZA DANYCH'!$G:$G,$D1114)</f>
        <v>21</v>
      </c>
      <c r="Y1114" s="9">
        <f>SUMIFS('BAZA DANYCH'!$V:$V,'BAZA DANYCH'!$B:$B,STATYSTYKI!$B1114,'BAZA DANYCH'!$K:$K,Y$1099,'BAZA DANYCH'!$C:$C,STATYSTYKI!$C1114,'BAZA DANYCH'!$G:$G,$D1114)</f>
        <v>25</v>
      </c>
      <c r="Z1114" s="9">
        <f>SUMIFS('BAZA DANYCH'!$V:$V,'BAZA DANYCH'!$B:$B,STATYSTYKI!$B1114,'BAZA DANYCH'!$K:$K,Z$1099,'BAZA DANYCH'!$C:$C,STATYSTYKI!$C1114,'BAZA DANYCH'!$G:$G,$D1114)</f>
        <v>44</v>
      </c>
      <c r="AA1114" s="9">
        <f>SUMIFS('BAZA DANYCH'!$V:$V,'BAZA DANYCH'!$B:$B,STATYSTYKI!$B1114,'BAZA DANYCH'!$K:$K,AA$1099,'BAZA DANYCH'!$C:$C,STATYSTYKI!$C1114,'BAZA DANYCH'!$G:$G,$D1114)</f>
        <v>76</v>
      </c>
      <c r="AB1114" s="9">
        <f>SUMIFS('BAZA DANYCH'!$V:$V,'BAZA DANYCH'!$B:$B,STATYSTYKI!$B1114,'BAZA DANYCH'!$K:$K,AB$1099,'BAZA DANYCH'!$C:$C,STATYSTYKI!$C1114,'BAZA DANYCH'!$G:$G,$D1114)</f>
        <v>130</v>
      </c>
      <c r="AC1114" s="9">
        <f>SUMIFS('BAZA DANYCH'!$V:$V,'BAZA DANYCH'!$B:$B,STATYSTYKI!$B1114,'BAZA DANYCH'!$K:$K,AC$1099,'BAZA DANYCH'!$C:$C,STATYSTYKI!$C1114,'BAZA DANYCH'!$G:$G,$D1114)</f>
        <v>104</v>
      </c>
      <c r="AD1114" s="9">
        <f>SUMIFS('BAZA DANYCH'!$V:$V,'BAZA DANYCH'!$B:$B,STATYSTYKI!$B1114,'BAZA DANYCH'!$K:$K,AD$1099,'BAZA DANYCH'!$C:$C,STATYSTYKI!$C1114,'BAZA DANYCH'!$G:$G,$D1114)</f>
        <v>134</v>
      </c>
      <c r="AE1114" s="9">
        <f>SUMIFS('BAZA DANYCH'!$V:$V,'BAZA DANYCH'!$B:$B,STATYSTYKI!$B1114,'BAZA DANYCH'!$K:$K,AE$1099,'BAZA DANYCH'!$C:$C,STATYSTYKI!$C1114,'BAZA DANYCH'!$G:$G,$D1114)</f>
        <v>191</v>
      </c>
      <c r="AF1114" s="9">
        <f>SUMIFS('BAZA DANYCH'!$V:$V,'BAZA DANYCH'!$B:$B,STATYSTYKI!$B1114,'BAZA DANYCH'!$K:$K,AF$1099,'BAZA DANYCH'!$C:$C,STATYSTYKI!$C1114,'BAZA DANYCH'!$G:$G,$D1114)</f>
        <v>243</v>
      </c>
      <c r="AG1114" s="9">
        <f>SUMIFS('BAZA DANYCH'!$V:$V,'BAZA DANYCH'!$B:$B,STATYSTYKI!$B1114,'BAZA DANYCH'!$K:$K,AG$1099,'BAZA DANYCH'!$C:$C,STATYSTYKI!$C1114,'BAZA DANYCH'!$G:$G,$D1114)</f>
        <v>237</v>
      </c>
      <c r="AH1114" s="9">
        <f>SUMIFS('BAZA DANYCH'!$V:$V,'BAZA DANYCH'!$B:$B,STATYSTYKI!$B1114,'BAZA DANYCH'!$K:$K,AH$1099,'BAZA DANYCH'!$C:$C,STATYSTYKI!$C1114,'BAZA DANYCH'!$G:$G,$D1114)</f>
        <v>263</v>
      </c>
      <c r="AI1114" s="9">
        <f>SUMIFS('BAZA DANYCH'!$V:$V,'BAZA DANYCH'!$B:$B,STATYSTYKI!$B1114,'BAZA DANYCH'!$K:$K,AI$1099,'BAZA DANYCH'!$C:$C,STATYSTYKI!$C1114,'BAZA DANYCH'!$G:$G,$D1114)</f>
        <v>282</v>
      </c>
      <c r="AJ1114" s="9">
        <f>SUMIFS('BAZA DANYCH'!$V:$V,'BAZA DANYCH'!$B:$B,STATYSTYKI!$B1114,'BAZA DANYCH'!$K:$K,AJ$1099,'BAZA DANYCH'!$C:$C,STATYSTYKI!$C1114,'BAZA DANYCH'!$G:$G,$D1114)</f>
        <v>284</v>
      </c>
      <c r="AK1114" s="9">
        <f>SUMIFS('BAZA DANYCH'!$V:$V,'BAZA DANYCH'!$B:$B,STATYSTYKI!$B1114,'BAZA DANYCH'!$K:$K,AK$1099,'BAZA DANYCH'!$C:$C,STATYSTYKI!$C1114,'BAZA DANYCH'!$G:$G,$D1114)</f>
        <v>290</v>
      </c>
      <c r="AL1114" s="9">
        <f>SUMIFS('BAZA DANYCH'!$V:$V,'BAZA DANYCH'!$B:$B,STATYSTYKI!$B1114,'BAZA DANYCH'!$K:$K,AL$1099,'BAZA DANYCH'!$C:$C,STATYSTYKI!$C1114,'BAZA DANYCH'!$G:$G,$D1114)</f>
        <v>291</v>
      </c>
      <c r="AM1114" s="9">
        <f>SUMIFS('BAZA DANYCH'!$V:$V,'BAZA DANYCH'!$B:$B,STATYSTYKI!$B1114,'BAZA DANYCH'!$K:$K,AM$1099,'BAZA DANYCH'!$C:$C,STATYSTYKI!$C1114,'BAZA DANYCH'!$G:$G,$D1114)</f>
        <v>290</v>
      </c>
      <c r="AN1114" s="9">
        <f>SUMIFS('BAZA DANYCH'!$V:$V,'BAZA DANYCH'!$B:$B,STATYSTYKI!$B1114,'BAZA DANYCH'!$K:$K,AN$1099,'BAZA DANYCH'!$C:$C,STATYSTYKI!$C1114,'BAZA DANYCH'!$G:$G,$D1114)</f>
        <v>283</v>
      </c>
      <c r="AO1114" s="9">
        <f>SUMIFS('BAZA DANYCH'!$V:$V,'BAZA DANYCH'!$B:$B,STATYSTYKI!$B1114,'BAZA DANYCH'!$K:$K,AO$1099,'BAZA DANYCH'!$C:$C,STATYSTYKI!$C1114,'BAZA DANYCH'!$G:$G,$D1114)</f>
        <v>242</v>
      </c>
      <c r="AP1114" s="9">
        <f>SUMIFS('BAZA DANYCH'!$V:$V,'BAZA DANYCH'!$B:$B,STATYSTYKI!$B1114,'BAZA DANYCH'!$K:$K,AP$1099,'BAZA DANYCH'!$C:$C,STATYSTYKI!$C1114,'BAZA DANYCH'!$G:$G,$D1114)</f>
        <v>247</v>
      </c>
      <c r="AQ1114" s="9">
        <f>SUMIFS('BAZA DANYCH'!$V:$V,'BAZA DANYCH'!$B:$B,STATYSTYKI!$B1114,'BAZA DANYCH'!$K:$K,AQ$1099,'BAZA DANYCH'!$C:$C,STATYSTYKI!$C1114,'BAZA DANYCH'!$G:$G,$D1114)</f>
        <v>289</v>
      </c>
      <c r="AR1114" s="9">
        <f>SUMIFS('BAZA DANYCH'!$V:$V,'BAZA DANYCH'!$B:$B,STATYSTYKI!$B1114,'BAZA DANYCH'!$K:$K,AR$1099,'BAZA DANYCH'!$C:$C,STATYSTYKI!$C1114,'BAZA DANYCH'!$G:$G,$D1114)</f>
        <v>287</v>
      </c>
      <c r="AS1114" s="9">
        <f>SUMIFS('BAZA DANYCH'!$V:$V,'BAZA DANYCH'!$B:$B,STATYSTYKI!$B1114,'BAZA DANYCH'!$K:$K,AS$1099,'BAZA DANYCH'!$C:$C,STATYSTYKI!$C1114,'BAZA DANYCH'!$G:$G,$D1114)</f>
        <v>256</v>
      </c>
      <c r="AT1114" s="9">
        <f>SUMIFS('BAZA DANYCH'!$V:$V,'BAZA DANYCH'!$B:$B,STATYSTYKI!$B1114,'BAZA DANYCH'!$K:$K,AT$1099,'BAZA DANYCH'!$C:$C,STATYSTYKI!$C1114,'BAZA DANYCH'!$G:$G,$D1114)</f>
        <v>247</v>
      </c>
      <c r="AU1114" s="9">
        <f>SUMIFS('BAZA DANYCH'!$V:$V,'BAZA DANYCH'!$B:$B,STATYSTYKI!$B1114,'BAZA DANYCH'!$K:$K,AU$1099,'BAZA DANYCH'!$C:$C,STATYSTYKI!$C1114,'BAZA DANYCH'!$G:$G,$D1114)</f>
        <v>252</v>
      </c>
      <c r="AV1114" s="9">
        <f>SUMIFS('BAZA DANYCH'!$V:$V,'BAZA DANYCH'!$B:$B,STATYSTYKI!$B1114,'BAZA DANYCH'!$K:$K,AV$1099,'BAZA DANYCH'!$C:$C,STATYSTYKI!$C1114,'BAZA DANYCH'!$G:$G,$D1114)</f>
        <v>235</v>
      </c>
      <c r="AW1114" s="9">
        <f>SUMIFS('BAZA DANYCH'!$V:$V,'BAZA DANYCH'!$B:$B,STATYSTYKI!$B1114,'BAZA DANYCH'!$K:$K,AW$1099,'BAZA DANYCH'!$C:$C,STATYSTYKI!$C1114,'BAZA DANYCH'!$G:$G,$D1114)</f>
        <v>263</v>
      </c>
      <c r="AX1114" s="9">
        <f>SUMIFS('BAZA DANYCH'!$V:$V,'BAZA DANYCH'!$B:$B,STATYSTYKI!$B1114,'BAZA DANYCH'!$K:$K,AX$1099,'BAZA DANYCH'!$C:$C,STATYSTYKI!$C1114,'BAZA DANYCH'!$G:$G,$D1114)</f>
        <v>273</v>
      </c>
      <c r="AY1114" s="9">
        <f>SUMIFS('BAZA DANYCH'!$V:$V,'BAZA DANYCH'!$B:$B,STATYSTYKI!$B1114,'BAZA DANYCH'!$K:$K,AY$1099,'BAZA DANYCH'!$C:$C,STATYSTYKI!$C1114,'BAZA DANYCH'!$G:$G,$D1114)</f>
        <v>298</v>
      </c>
      <c r="AZ1114" s="9">
        <f>SUMIFS('BAZA DANYCH'!$V:$V,'BAZA DANYCH'!$B:$B,STATYSTYKI!$B1114,'BAZA DANYCH'!$K:$K,AZ$1099,'BAZA DANYCH'!$C:$C,STATYSTYKI!$C1114,'BAZA DANYCH'!$G:$G,$D1114)</f>
        <v>275</v>
      </c>
      <c r="BA1114" s="9">
        <f>SUMIFS('BAZA DANYCH'!$V:$V,'BAZA DANYCH'!$B:$B,STATYSTYKI!$B1114,'BAZA DANYCH'!$K:$K,BA$1099,'BAZA DANYCH'!$C:$C,STATYSTYKI!$C1114,'BAZA DANYCH'!$G:$G,$D1114)</f>
        <v>291</v>
      </c>
      <c r="BB1114" s="9">
        <f>SUMIFS('BAZA DANYCH'!$V:$V,'BAZA DANYCH'!$B:$B,STATYSTYKI!$B1114,'BAZA DANYCH'!$K:$K,BB$1099,'BAZA DANYCH'!$C:$C,STATYSTYKI!$C1114,'BAZA DANYCH'!$G:$G,$D1114)</f>
        <v>272</v>
      </c>
      <c r="BC1114" s="9">
        <f>SUMIFS('BAZA DANYCH'!$V:$V,'BAZA DANYCH'!$B:$B,STATYSTYKI!$B1114,'BAZA DANYCH'!$K:$K,BC$1099,'BAZA DANYCH'!$C:$C,STATYSTYKI!$C1114,'BAZA DANYCH'!$G:$G,$D1114)</f>
        <v>292</v>
      </c>
      <c r="BD1114" s="9">
        <f>SUMIFS('BAZA DANYCH'!$V:$V,'BAZA DANYCH'!$B:$B,STATYSTYKI!$B1114,'BAZA DANYCH'!$K:$K,BD$1099,'BAZA DANYCH'!$C:$C,STATYSTYKI!$C1114,'BAZA DANYCH'!$G:$G,$D1114)</f>
        <v>262</v>
      </c>
      <c r="BE1114" s="9">
        <f>SUMIFS('BAZA DANYCH'!$V:$V,'BAZA DANYCH'!$B:$B,STATYSTYKI!$B1114,'BAZA DANYCH'!$K:$K,BE$1099,'BAZA DANYCH'!$C:$C,STATYSTYKI!$C1114,'BAZA DANYCH'!$G:$G,$D1114)</f>
        <v>288</v>
      </c>
      <c r="BF1114" s="9">
        <f>SUMIFS('BAZA DANYCH'!$V:$V,'BAZA DANYCH'!$B:$B,STATYSTYKI!$B1114,'BAZA DANYCH'!$K:$K,BF$1099,'BAZA DANYCH'!$C:$C,STATYSTYKI!$C1114,'BAZA DANYCH'!$G:$G,$D1114)</f>
        <v>263</v>
      </c>
      <c r="BG1114" s="9">
        <f>SUMIFS('BAZA DANYCH'!$V:$V,'BAZA DANYCH'!$B:$B,STATYSTYKI!$B1114,'BAZA DANYCH'!$K:$K,BG$1099,'BAZA DANYCH'!$C:$C,STATYSTYKI!$C1114,'BAZA DANYCH'!$G:$G,$D1114)</f>
        <v>299</v>
      </c>
      <c r="BH1114" s="9">
        <f>SUMIFS('BAZA DANYCH'!$V:$V,'BAZA DANYCH'!$B:$B,STATYSTYKI!$B1114,'BAZA DANYCH'!$K:$K,BH$1099,'BAZA DANYCH'!$C:$C,STATYSTYKI!$C1114,'BAZA DANYCH'!$G:$G,$D1114)</f>
        <v>287</v>
      </c>
      <c r="BI1114" s="9">
        <f>SUMIFS('BAZA DANYCH'!$V:$V,'BAZA DANYCH'!$B:$B,STATYSTYKI!$B1114,'BAZA DANYCH'!$K:$K,BI$1099,'BAZA DANYCH'!$C:$C,STATYSTYKI!$C1114,'BAZA DANYCH'!$G:$G,$D1114)</f>
        <v>293</v>
      </c>
      <c r="BJ1114" s="9">
        <f>SUMIFS('BAZA DANYCH'!$V:$V,'BAZA DANYCH'!$B:$B,STATYSTYKI!$B1114,'BAZA DANYCH'!$K:$K,BJ$1099,'BAZA DANYCH'!$C:$C,STATYSTYKI!$C1114,'BAZA DANYCH'!$G:$G,$D1114)</f>
        <v>300</v>
      </c>
      <c r="BK1114" s="9">
        <f>SUMIFS('BAZA DANYCH'!$V:$V,'BAZA DANYCH'!$B:$B,STATYSTYKI!$B1114,'BAZA DANYCH'!$K:$K,BK$1099,'BAZA DANYCH'!$C:$C,STATYSTYKI!$C1114,'BAZA DANYCH'!$G:$G,$D1114)</f>
        <v>311</v>
      </c>
      <c r="BL1114" s="9">
        <f>SUMIFS('BAZA DANYCH'!$V:$V,'BAZA DANYCH'!$B:$B,STATYSTYKI!$B1114,'BAZA DANYCH'!$K:$K,BL$1099,'BAZA DANYCH'!$C:$C,STATYSTYKI!$C1114,'BAZA DANYCH'!$G:$G,$D1114)</f>
        <v>288</v>
      </c>
      <c r="BM1114" s="9">
        <f>SUMIFS('BAZA DANYCH'!$V:$V,'BAZA DANYCH'!$B:$B,STATYSTYKI!$B1114,'BAZA DANYCH'!$K:$K,BM$1099,'BAZA DANYCH'!$C:$C,STATYSTYKI!$C1114,'BAZA DANYCH'!$G:$G,$D1114)</f>
        <v>302</v>
      </c>
      <c r="BN1114" s="9">
        <f>SUMIFS('BAZA DANYCH'!$V:$V,'BAZA DANYCH'!$B:$B,STATYSTYKI!$B1114,'BAZA DANYCH'!$K:$K,BN$1099,'BAZA DANYCH'!$C:$C,STATYSTYKI!$C1114,'BAZA DANYCH'!$G:$G,$D1114)</f>
        <v>321</v>
      </c>
      <c r="BO1114" s="9">
        <f>SUMIFS('BAZA DANYCH'!$V:$V,'BAZA DANYCH'!$B:$B,STATYSTYKI!$B1114,'BAZA DANYCH'!$K:$K,BO$1099,'BAZA DANYCH'!$C:$C,STATYSTYKI!$C1114,'BAZA DANYCH'!$G:$G,$D1114)</f>
        <v>323</v>
      </c>
      <c r="BP1114" s="9">
        <f>SUMIFS('BAZA DANYCH'!$V:$V,'BAZA DANYCH'!$B:$B,STATYSTYKI!$B1114,'BAZA DANYCH'!$K:$K,BP$1099,'BAZA DANYCH'!$C:$C,STATYSTYKI!$C1114,'BAZA DANYCH'!$G:$G,$D1114)</f>
        <v>313</v>
      </c>
      <c r="BQ1114" s="9">
        <f>SUMIFS('BAZA DANYCH'!$V:$V,'BAZA DANYCH'!$B:$B,STATYSTYKI!$B1114,'BAZA DANYCH'!$K:$K,BQ$1099,'BAZA DANYCH'!$C:$C,STATYSTYKI!$C1114,'BAZA DANYCH'!$G:$G,$D1114)</f>
        <v>296</v>
      </c>
      <c r="BR1114" s="9">
        <f>SUMIFS('BAZA DANYCH'!$V:$V,'BAZA DANYCH'!$B:$B,STATYSTYKI!$B1114,'BAZA DANYCH'!$K:$K,BR$1099,'BAZA DANYCH'!$C:$C,STATYSTYKI!$C1114,'BAZA DANYCH'!$G:$G,$D1114)</f>
        <v>289</v>
      </c>
      <c r="BS1114" s="9">
        <f>SUMIFS('BAZA DANYCH'!$V:$V,'BAZA DANYCH'!$B:$B,STATYSTYKI!$B1114,'BAZA DANYCH'!$K:$K,BS$1099,'BAZA DANYCH'!$C:$C,STATYSTYKI!$C1114,'BAZA DANYCH'!$G:$G,$D1114)</f>
        <v>290</v>
      </c>
      <c r="BT1114" s="9">
        <f>SUMIFS('BAZA DANYCH'!$V:$V,'BAZA DANYCH'!$B:$B,STATYSTYKI!$B1114,'BAZA DANYCH'!$K:$K,BT$1099,'BAZA DANYCH'!$C:$C,STATYSTYKI!$C1114,'BAZA DANYCH'!$G:$G,$D1114)</f>
        <v>338</v>
      </c>
      <c r="BU1114" s="9">
        <f>SUMIFS('BAZA DANYCH'!$V:$V,'BAZA DANYCH'!$B:$B,STATYSTYKI!$B1114,'BAZA DANYCH'!$K:$K,BU$1099,'BAZA DANYCH'!$C:$C,STATYSTYKI!$C1114,'BAZA DANYCH'!$G:$G,$D1114)</f>
        <v>326</v>
      </c>
      <c r="BV1114" s="9">
        <f>SUMIFS('BAZA DANYCH'!$V:$V,'BAZA DANYCH'!$B:$B,STATYSTYKI!$B1114,'BAZA DANYCH'!$K:$K,BV$1099,'BAZA DANYCH'!$C:$C,STATYSTYKI!$C1114,'BAZA DANYCH'!$G:$G,$D1114)</f>
        <v>358</v>
      </c>
      <c r="BW1114" s="9">
        <f>SUMIFS('BAZA DANYCH'!$V:$V,'BAZA DANYCH'!$B:$B,STATYSTYKI!$B1114,'BAZA DANYCH'!$K:$K,BW$1099,'BAZA DANYCH'!$C:$C,STATYSTYKI!$C1114,'BAZA DANYCH'!$G:$G,$D1114)</f>
        <v>344</v>
      </c>
      <c r="BX1114" s="9">
        <f>SUMIFS('BAZA DANYCH'!$V:$V,'BAZA DANYCH'!$B:$B,STATYSTYKI!$B1114,'BAZA DANYCH'!$K:$K,BX$1099,'BAZA DANYCH'!$C:$C,STATYSTYKI!$C1114,'BAZA DANYCH'!$G:$G,$D1114)</f>
        <v>324</v>
      </c>
      <c r="BY1114" s="9">
        <f>SUMIFS('BAZA DANYCH'!$V:$V,'BAZA DANYCH'!$B:$B,STATYSTYKI!$B1114,'BAZA DANYCH'!$K:$K,BY$1099,'BAZA DANYCH'!$C:$C,STATYSTYKI!$C1114,'BAZA DANYCH'!$G:$G,$D1114)</f>
        <v>308</v>
      </c>
      <c r="BZ1114" s="9">
        <f>SUMIFS('BAZA DANYCH'!$V:$V,'BAZA DANYCH'!$B:$B,STATYSTYKI!$B1114,'BAZA DANYCH'!$K:$K,BZ$1099,'BAZA DANYCH'!$C:$C,STATYSTYKI!$C1114,'BAZA DANYCH'!$G:$G,$D1114)</f>
        <v>326</v>
      </c>
      <c r="CA1114" s="9">
        <f>SUMIFS('BAZA DANYCH'!$V:$V,'BAZA DANYCH'!$B:$B,STATYSTYKI!$B1114,'BAZA DANYCH'!$K:$K,CA$1099,'BAZA DANYCH'!$C:$C,STATYSTYKI!$C1114,'BAZA DANYCH'!$G:$G,$D1114)</f>
        <v>325</v>
      </c>
      <c r="CB1114" s="9">
        <f>SUMIFS('BAZA DANYCH'!$V:$V,'BAZA DANYCH'!$B:$B,STATYSTYKI!$B1114,'BAZA DANYCH'!$K:$K,CB$1099,'BAZA DANYCH'!$C:$C,STATYSTYKI!$C1114,'BAZA DANYCH'!$G:$G,$D1114)</f>
        <v>321</v>
      </c>
      <c r="CC1114" s="9">
        <f>SUMIFS('BAZA DANYCH'!$V:$V,'BAZA DANYCH'!$B:$B,STATYSTYKI!$B1114,'BAZA DANYCH'!$K:$K,CC$1099,'BAZA DANYCH'!$C:$C,STATYSTYKI!$C1114,'BAZA DANYCH'!$G:$G,$D1114)</f>
        <v>275</v>
      </c>
      <c r="CD1114" s="9">
        <f>SUMIFS('BAZA DANYCH'!$V:$V,'BAZA DANYCH'!$B:$B,STATYSTYKI!$B1114,'BAZA DANYCH'!$K:$K,CD$1099,'BAZA DANYCH'!$C:$C,STATYSTYKI!$C1114,'BAZA DANYCH'!$G:$G,$D1114)</f>
        <v>238</v>
      </c>
      <c r="CE1114" s="9">
        <f>SUMIFS('BAZA DANYCH'!$V:$V,'BAZA DANYCH'!$B:$B,STATYSTYKI!$B1114,'BAZA DANYCH'!$K:$K,CE$1099,'BAZA DANYCH'!$C:$C,STATYSTYKI!$C1114,'BAZA DANYCH'!$G:$G,$D1114)</f>
        <v>235</v>
      </c>
      <c r="CF1114" s="9">
        <f>SUMIFS('BAZA DANYCH'!$V:$V,'BAZA DANYCH'!$B:$B,STATYSTYKI!$B1114,'BAZA DANYCH'!$K:$K,CF$1099,'BAZA DANYCH'!$C:$C,STATYSTYKI!$C1114,'BAZA DANYCH'!$G:$G,$D1114)</f>
        <v>267</v>
      </c>
      <c r="CG1114" s="9">
        <f>SUMIFS('BAZA DANYCH'!$V:$V,'BAZA DANYCH'!$B:$B,STATYSTYKI!$B1114,'BAZA DANYCH'!$K:$K,CG$1099,'BAZA DANYCH'!$C:$C,STATYSTYKI!$C1114,'BAZA DANYCH'!$G:$G,$D1114)</f>
        <v>227</v>
      </c>
      <c r="CH1114" s="9">
        <f>SUMIFS('BAZA DANYCH'!$V:$V,'BAZA DANYCH'!$B:$B,STATYSTYKI!$B1114,'BAZA DANYCH'!$K:$K,CH$1099,'BAZA DANYCH'!$C:$C,STATYSTYKI!$C1114,'BAZA DANYCH'!$G:$G,$D1114)</f>
        <v>229</v>
      </c>
      <c r="CI1114" s="9">
        <f>SUMIFS('BAZA DANYCH'!$V:$V,'BAZA DANYCH'!$B:$B,STATYSTYKI!$B1114,'BAZA DANYCH'!$K:$K,CI$1099,'BAZA DANYCH'!$C:$C,STATYSTYKI!$C1114,'BAZA DANYCH'!$G:$G,$D1114)</f>
        <v>195</v>
      </c>
      <c r="CJ1114" s="9">
        <f>SUMIFS('BAZA DANYCH'!$V:$V,'BAZA DANYCH'!$B:$B,STATYSTYKI!$B1114,'BAZA DANYCH'!$K:$K,CJ$1099,'BAZA DANYCH'!$C:$C,STATYSTYKI!$C1114,'BAZA DANYCH'!$G:$G,$D1114)</f>
        <v>203</v>
      </c>
      <c r="CK1114" s="9">
        <f>SUMIFS('BAZA DANYCH'!$V:$V,'BAZA DANYCH'!$B:$B,STATYSTYKI!$B1114,'BAZA DANYCH'!$K:$K,CK$1099,'BAZA DANYCH'!$C:$C,STATYSTYKI!$C1114,'BAZA DANYCH'!$G:$G,$D1114)</f>
        <v>209</v>
      </c>
      <c r="CL1114" s="9">
        <f>SUMIFS('BAZA DANYCH'!$V:$V,'BAZA DANYCH'!$B:$B,STATYSTYKI!$B1114,'BAZA DANYCH'!$K:$K,CL$1099,'BAZA DANYCH'!$C:$C,STATYSTYKI!$C1114,'BAZA DANYCH'!$G:$G,$D1114)</f>
        <v>178</v>
      </c>
      <c r="CM1114" s="9">
        <f>SUMIFS('BAZA DANYCH'!$V:$V,'BAZA DANYCH'!$B:$B,STATYSTYKI!$B1114,'BAZA DANYCH'!$K:$K,CM$1099,'BAZA DANYCH'!$C:$C,STATYSTYKI!$C1114,'BAZA DANYCH'!$G:$G,$D1114)</f>
        <v>180</v>
      </c>
      <c r="CN1114" s="9">
        <f>SUMIFS('BAZA DANYCH'!$V:$V,'BAZA DANYCH'!$B:$B,STATYSTYKI!$B1114,'BAZA DANYCH'!$K:$K,CN$1099,'BAZA DANYCH'!$C:$C,STATYSTYKI!$C1114,'BAZA DANYCH'!$G:$G,$D1114)</f>
        <v>132</v>
      </c>
      <c r="CO1114" s="9">
        <f>SUMIFS('BAZA DANYCH'!$V:$V,'BAZA DANYCH'!$B:$B,STATYSTYKI!$B1114,'BAZA DANYCH'!$K:$K,CO$1099,'BAZA DANYCH'!$C:$C,STATYSTYKI!$C1114,'BAZA DANYCH'!$G:$G,$D1114)</f>
        <v>124</v>
      </c>
      <c r="CP1114" s="9">
        <f>SUMIFS('BAZA DANYCH'!$V:$V,'BAZA DANYCH'!$B:$B,STATYSTYKI!$B1114,'BAZA DANYCH'!$K:$K,CP$1099,'BAZA DANYCH'!$C:$C,STATYSTYKI!$C1114,'BAZA DANYCH'!$G:$G,$D1114)</f>
        <v>130</v>
      </c>
      <c r="CQ1114" s="9">
        <f>SUMIFS('BAZA DANYCH'!$V:$V,'BAZA DANYCH'!$B:$B,STATYSTYKI!$B1114,'BAZA DANYCH'!$K:$K,CQ$1099,'BAZA DANYCH'!$C:$C,STATYSTYKI!$C1114,'BAZA DANYCH'!$G:$G,$D1114)</f>
        <v>101</v>
      </c>
      <c r="CR1114" s="9">
        <f>SUMIFS('BAZA DANYCH'!$V:$V,'BAZA DANYCH'!$B:$B,STATYSTYKI!$B1114,'BAZA DANYCH'!$K:$K,CR$1099,'BAZA DANYCH'!$C:$C,STATYSTYKI!$C1114,'BAZA DANYCH'!$G:$G,$D1114)</f>
        <v>104</v>
      </c>
      <c r="CS1114" s="9">
        <f>SUMIFS('BAZA DANYCH'!$V:$V,'BAZA DANYCH'!$B:$B,STATYSTYKI!$B1114,'BAZA DANYCH'!$K:$K,CS$1099,'BAZA DANYCH'!$C:$C,STATYSTYKI!$C1114,'BAZA DANYCH'!$G:$G,$D1114)</f>
        <v>67</v>
      </c>
      <c r="CT1114" s="9">
        <f>SUMIFS('BAZA DANYCH'!$V:$V,'BAZA DANYCH'!$B:$B,STATYSTYKI!$B1114,'BAZA DANYCH'!$K:$K,CT$1099,'BAZA DANYCH'!$C:$C,STATYSTYKI!$C1114,'BAZA DANYCH'!$G:$G,$D1114)</f>
        <v>76</v>
      </c>
      <c r="CU1114" s="9">
        <f>SUMIFS('BAZA DANYCH'!$V:$V,'BAZA DANYCH'!$B:$B,STATYSTYKI!$B1114,'BAZA DANYCH'!$K:$K,CU$1099,'BAZA DANYCH'!$C:$C,STATYSTYKI!$C1114,'BAZA DANYCH'!$G:$G,$D1114)</f>
        <v>49</v>
      </c>
      <c r="CV1114" s="9">
        <f>SUMIFS('BAZA DANYCH'!$V:$V,'BAZA DANYCH'!$B:$B,STATYSTYKI!$B1114,'BAZA DANYCH'!$K:$K,CV$1099,'BAZA DANYCH'!$C:$C,STATYSTYKI!$C1114,'BAZA DANYCH'!$G:$G,$D1114)</f>
        <v>38</v>
      </c>
      <c r="CW1114" s="9">
        <f>SUMIFS('BAZA DANYCH'!$V:$V,'BAZA DANYCH'!$B:$B,STATYSTYKI!$B1114,'BAZA DANYCH'!$K:$K,CW$1099,'BAZA DANYCH'!$C:$C,STATYSTYKI!$C1114,'BAZA DANYCH'!$G:$G,$D1114)</f>
        <v>43</v>
      </c>
    </row>
    <row r="1115" spans="1:101" hidden="1">
      <c r="B1115" s="60" t="s">
        <v>145</v>
      </c>
      <c r="C1115" s="61" t="s">
        <v>146</v>
      </c>
      <c r="D1115" s="61" t="s">
        <v>147</v>
      </c>
      <c r="E1115" s="62">
        <f t="shared" si="310"/>
        <v>20392</v>
      </c>
      <c r="F1115" s="9">
        <f>SUMIFS('BAZA DANYCH'!$V:$V,'BAZA DANYCH'!$B:$B,STATYSTYKI!$B1115,'BAZA DANYCH'!$K:$K,F$1099,'BAZA DANYCH'!$C:$C,STATYSTYKI!$C1115,'BAZA DANYCH'!$G:$G,$D1115)</f>
        <v>36</v>
      </c>
      <c r="G1115" s="9">
        <f>SUMIFS('BAZA DANYCH'!$V:$V,'BAZA DANYCH'!$B:$B,STATYSTYKI!$B1115,'BAZA DANYCH'!$K:$K,G$1099,'BAZA DANYCH'!$C:$C,STATYSTYKI!$C1115,'BAZA DANYCH'!$G:$G,$D1115)</f>
        <v>34</v>
      </c>
      <c r="H1115" s="9">
        <f>SUMIFS('BAZA DANYCH'!$V:$V,'BAZA DANYCH'!$B:$B,STATYSTYKI!$B1115,'BAZA DANYCH'!$K:$K,H$1099,'BAZA DANYCH'!$C:$C,STATYSTYKI!$C1115,'BAZA DANYCH'!$G:$G,$D1115)</f>
        <v>18</v>
      </c>
      <c r="I1115" s="9">
        <f>SUMIFS('BAZA DANYCH'!$V:$V,'BAZA DANYCH'!$B:$B,STATYSTYKI!$B1115,'BAZA DANYCH'!$K:$K,I$1099,'BAZA DANYCH'!$C:$C,STATYSTYKI!$C1115,'BAZA DANYCH'!$G:$G,$D1115)</f>
        <v>27</v>
      </c>
      <c r="J1115" s="9">
        <f>SUMIFS('BAZA DANYCH'!$V:$V,'BAZA DANYCH'!$B:$B,STATYSTYKI!$B1115,'BAZA DANYCH'!$K:$K,J$1099,'BAZA DANYCH'!$C:$C,STATYSTYKI!$C1115,'BAZA DANYCH'!$G:$G,$D1115)</f>
        <v>21</v>
      </c>
      <c r="K1115" s="9">
        <f>SUMIFS('BAZA DANYCH'!$V:$V,'BAZA DANYCH'!$B:$B,STATYSTYKI!$B1115,'BAZA DANYCH'!$K:$K,K$1099,'BAZA DANYCH'!$C:$C,STATYSTYKI!$C1115,'BAZA DANYCH'!$G:$G,$D1115)</f>
        <v>9</v>
      </c>
      <c r="L1115" s="9">
        <f>SUMIFS('BAZA DANYCH'!$V:$V,'BAZA DANYCH'!$B:$B,STATYSTYKI!$B1115,'BAZA DANYCH'!$K:$K,L$1099,'BAZA DANYCH'!$C:$C,STATYSTYKI!$C1115,'BAZA DANYCH'!$G:$G,$D1115)</f>
        <v>10</v>
      </c>
      <c r="M1115" s="9">
        <f>SUMIFS('BAZA DANYCH'!$V:$V,'BAZA DANYCH'!$B:$B,STATYSTYKI!$B1115,'BAZA DANYCH'!$K:$K,M$1099,'BAZA DANYCH'!$C:$C,STATYSTYKI!$C1115,'BAZA DANYCH'!$G:$G,$D1115)</f>
        <v>9</v>
      </c>
      <c r="N1115" s="9">
        <f>SUMIFS('BAZA DANYCH'!$V:$V,'BAZA DANYCH'!$B:$B,STATYSTYKI!$B1115,'BAZA DANYCH'!$K:$K,N$1099,'BAZA DANYCH'!$C:$C,STATYSTYKI!$C1115,'BAZA DANYCH'!$G:$G,$D1115)</f>
        <v>7</v>
      </c>
      <c r="O1115" s="9">
        <f>SUMIFS('BAZA DANYCH'!$V:$V,'BAZA DANYCH'!$B:$B,STATYSTYKI!$B1115,'BAZA DANYCH'!$K:$K,O$1099,'BAZA DANYCH'!$C:$C,STATYSTYKI!$C1115,'BAZA DANYCH'!$G:$G,$D1115)</f>
        <v>13</v>
      </c>
      <c r="P1115" s="9">
        <f>SUMIFS('BAZA DANYCH'!$V:$V,'BAZA DANYCH'!$B:$B,STATYSTYKI!$B1115,'BAZA DANYCH'!$K:$K,P$1099,'BAZA DANYCH'!$C:$C,STATYSTYKI!$C1115,'BAZA DANYCH'!$G:$G,$D1115)</f>
        <v>7</v>
      </c>
      <c r="Q1115" s="9">
        <f>SUMIFS('BAZA DANYCH'!$V:$V,'BAZA DANYCH'!$B:$B,STATYSTYKI!$B1115,'BAZA DANYCH'!$K:$K,Q$1099,'BAZA DANYCH'!$C:$C,STATYSTYKI!$C1115,'BAZA DANYCH'!$G:$G,$D1115)</f>
        <v>7</v>
      </c>
      <c r="R1115" s="9">
        <f>SUMIFS('BAZA DANYCH'!$V:$V,'BAZA DANYCH'!$B:$B,STATYSTYKI!$B1115,'BAZA DANYCH'!$K:$K,R$1099,'BAZA DANYCH'!$C:$C,STATYSTYKI!$C1115,'BAZA DANYCH'!$G:$G,$D1115)</f>
        <v>7</v>
      </c>
      <c r="S1115" s="9">
        <f>SUMIFS('BAZA DANYCH'!$V:$V,'BAZA DANYCH'!$B:$B,STATYSTYKI!$B1115,'BAZA DANYCH'!$K:$K,S$1099,'BAZA DANYCH'!$C:$C,STATYSTYKI!$C1115,'BAZA DANYCH'!$G:$G,$D1115)</f>
        <v>10</v>
      </c>
      <c r="T1115" s="9">
        <f>SUMIFS('BAZA DANYCH'!$V:$V,'BAZA DANYCH'!$B:$B,STATYSTYKI!$B1115,'BAZA DANYCH'!$K:$K,T$1099,'BAZA DANYCH'!$C:$C,STATYSTYKI!$C1115,'BAZA DANYCH'!$G:$G,$D1115)</f>
        <v>13</v>
      </c>
      <c r="U1115" s="9">
        <f>SUMIFS('BAZA DANYCH'!$V:$V,'BAZA DANYCH'!$B:$B,STATYSTYKI!$B1115,'BAZA DANYCH'!$K:$K,U$1099,'BAZA DANYCH'!$C:$C,STATYSTYKI!$C1115,'BAZA DANYCH'!$G:$G,$D1115)</f>
        <v>12</v>
      </c>
      <c r="V1115" s="9">
        <f>SUMIFS('BAZA DANYCH'!$V:$V,'BAZA DANYCH'!$B:$B,STATYSTYKI!$B1115,'BAZA DANYCH'!$K:$K,V$1099,'BAZA DANYCH'!$C:$C,STATYSTYKI!$C1115,'BAZA DANYCH'!$G:$G,$D1115)</f>
        <v>10</v>
      </c>
      <c r="W1115" s="9">
        <f>SUMIFS('BAZA DANYCH'!$V:$V,'BAZA DANYCH'!$B:$B,STATYSTYKI!$B1115,'BAZA DANYCH'!$K:$K,W$1099,'BAZA DANYCH'!$C:$C,STATYSTYKI!$C1115,'BAZA DANYCH'!$G:$G,$D1115)</f>
        <v>34</v>
      </c>
      <c r="X1115" s="9">
        <f>SUMIFS('BAZA DANYCH'!$V:$V,'BAZA DANYCH'!$B:$B,STATYSTYKI!$B1115,'BAZA DANYCH'!$K:$K,X$1099,'BAZA DANYCH'!$C:$C,STATYSTYKI!$C1115,'BAZA DANYCH'!$G:$G,$D1115)</f>
        <v>26</v>
      </c>
      <c r="Y1115" s="9">
        <f>SUMIFS('BAZA DANYCH'!$V:$V,'BAZA DANYCH'!$B:$B,STATYSTYKI!$B1115,'BAZA DANYCH'!$K:$K,Y$1099,'BAZA DANYCH'!$C:$C,STATYSTYKI!$C1115,'BAZA DANYCH'!$G:$G,$D1115)</f>
        <v>34</v>
      </c>
      <c r="Z1115" s="9">
        <f>SUMIFS('BAZA DANYCH'!$V:$V,'BAZA DANYCH'!$B:$B,STATYSTYKI!$B1115,'BAZA DANYCH'!$K:$K,Z$1099,'BAZA DANYCH'!$C:$C,STATYSTYKI!$C1115,'BAZA DANYCH'!$G:$G,$D1115)</f>
        <v>44</v>
      </c>
      <c r="AA1115" s="9">
        <f>SUMIFS('BAZA DANYCH'!$V:$V,'BAZA DANYCH'!$B:$B,STATYSTYKI!$B1115,'BAZA DANYCH'!$K:$K,AA$1099,'BAZA DANYCH'!$C:$C,STATYSTYKI!$C1115,'BAZA DANYCH'!$G:$G,$D1115)</f>
        <v>89</v>
      </c>
      <c r="AB1115" s="9">
        <f>SUMIFS('BAZA DANYCH'!$V:$V,'BAZA DANYCH'!$B:$B,STATYSTYKI!$B1115,'BAZA DANYCH'!$K:$K,AB$1099,'BAZA DANYCH'!$C:$C,STATYSTYKI!$C1115,'BAZA DANYCH'!$G:$G,$D1115)</f>
        <v>140</v>
      </c>
      <c r="AC1115" s="9">
        <f>SUMIFS('BAZA DANYCH'!$V:$V,'BAZA DANYCH'!$B:$B,STATYSTYKI!$B1115,'BAZA DANYCH'!$K:$K,AC$1099,'BAZA DANYCH'!$C:$C,STATYSTYKI!$C1115,'BAZA DANYCH'!$G:$G,$D1115)</f>
        <v>112</v>
      </c>
      <c r="AD1115" s="9">
        <f>SUMIFS('BAZA DANYCH'!$V:$V,'BAZA DANYCH'!$B:$B,STATYSTYKI!$B1115,'BAZA DANYCH'!$K:$K,AD$1099,'BAZA DANYCH'!$C:$C,STATYSTYKI!$C1115,'BAZA DANYCH'!$G:$G,$D1115)</f>
        <v>157</v>
      </c>
      <c r="AE1115" s="9">
        <f>SUMIFS('BAZA DANYCH'!$V:$V,'BAZA DANYCH'!$B:$B,STATYSTYKI!$B1115,'BAZA DANYCH'!$K:$K,AE$1099,'BAZA DANYCH'!$C:$C,STATYSTYKI!$C1115,'BAZA DANYCH'!$G:$G,$D1115)</f>
        <v>215</v>
      </c>
      <c r="AF1115" s="9">
        <f>SUMIFS('BAZA DANYCH'!$V:$V,'BAZA DANYCH'!$B:$B,STATYSTYKI!$B1115,'BAZA DANYCH'!$K:$K,AF$1099,'BAZA DANYCH'!$C:$C,STATYSTYKI!$C1115,'BAZA DANYCH'!$G:$G,$D1115)</f>
        <v>353</v>
      </c>
      <c r="AG1115" s="9">
        <f>SUMIFS('BAZA DANYCH'!$V:$V,'BAZA DANYCH'!$B:$B,STATYSTYKI!$B1115,'BAZA DANYCH'!$K:$K,AG$1099,'BAZA DANYCH'!$C:$C,STATYSTYKI!$C1115,'BAZA DANYCH'!$G:$G,$D1115)</f>
        <v>400</v>
      </c>
      <c r="AH1115" s="9">
        <f>SUMIFS('BAZA DANYCH'!$V:$V,'BAZA DANYCH'!$B:$B,STATYSTYKI!$B1115,'BAZA DANYCH'!$K:$K,AH$1099,'BAZA DANYCH'!$C:$C,STATYSTYKI!$C1115,'BAZA DANYCH'!$G:$G,$D1115)</f>
        <v>419</v>
      </c>
      <c r="AI1115" s="9">
        <f>SUMIFS('BAZA DANYCH'!$V:$V,'BAZA DANYCH'!$B:$B,STATYSTYKI!$B1115,'BAZA DANYCH'!$K:$K,AI$1099,'BAZA DANYCH'!$C:$C,STATYSTYKI!$C1115,'BAZA DANYCH'!$G:$G,$D1115)</f>
        <v>452</v>
      </c>
      <c r="AJ1115" s="9">
        <f>SUMIFS('BAZA DANYCH'!$V:$V,'BAZA DANYCH'!$B:$B,STATYSTYKI!$B1115,'BAZA DANYCH'!$K:$K,AJ$1099,'BAZA DANYCH'!$C:$C,STATYSTYKI!$C1115,'BAZA DANYCH'!$G:$G,$D1115)</f>
        <v>464</v>
      </c>
      <c r="AK1115" s="9">
        <f>SUMIFS('BAZA DANYCH'!$V:$V,'BAZA DANYCH'!$B:$B,STATYSTYKI!$B1115,'BAZA DANYCH'!$K:$K,AK$1099,'BAZA DANYCH'!$C:$C,STATYSTYKI!$C1115,'BAZA DANYCH'!$G:$G,$D1115)</f>
        <v>425</v>
      </c>
      <c r="AL1115" s="9">
        <f>SUMIFS('BAZA DANYCH'!$V:$V,'BAZA DANYCH'!$B:$B,STATYSTYKI!$B1115,'BAZA DANYCH'!$K:$K,AL$1099,'BAZA DANYCH'!$C:$C,STATYSTYKI!$C1115,'BAZA DANYCH'!$G:$G,$D1115)</f>
        <v>390</v>
      </c>
      <c r="AM1115" s="9">
        <f>SUMIFS('BAZA DANYCH'!$V:$V,'BAZA DANYCH'!$B:$B,STATYSTYKI!$B1115,'BAZA DANYCH'!$K:$K,AM$1099,'BAZA DANYCH'!$C:$C,STATYSTYKI!$C1115,'BAZA DANYCH'!$G:$G,$D1115)</f>
        <v>376</v>
      </c>
      <c r="AN1115" s="9">
        <f>SUMIFS('BAZA DANYCH'!$V:$V,'BAZA DANYCH'!$B:$B,STATYSTYKI!$B1115,'BAZA DANYCH'!$K:$K,AN$1099,'BAZA DANYCH'!$C:$C,STATYSTYKI!$C1115,'BAZA DANYCH'!$G:$G,$D1115)</f>
        <v>401</v>
      </c>
      <c r="AO1115" s="9">
        <f>SUMIFS('BAZA DANYCH'!$V:$V,'BAZA DANYCH'!$B:$B,STATYSTYKI!$B1115,'BAZA DANYCH'!$K:$K,AO$1099,'BAZA DANYCH'!$C:$C,STATYSTYKI!$C1115,'BAZA DANYCH'!$G:$G,$D1115)</f>
        <v>413</v>
      </c>
      <c r="AP1115" s="9">
        <f>SUMIFS('BAZA DANYCH'!$V:$V,'BAZA DANYCH'!$B:$B,STATYSTYKI!$B1115,'BAZA DANYCH'!$K:$K,AP$1099,'BAZA DANYCH'!$C:$C,STATYSTYKI!$C1115,'BAZA DANYCH'!$G:$G,$D1115)</f>
        <v>332</v>
      </c>
      <c r="AQ1115" s="9">
        <f>SUMIFS('BAZA DANYCH'!$V:$V,'BAZA DANYCH'!$B:$B,STATYSTYKI!$B1115,'BAZA DANYCH'!$K:$K,AQ$1099,'BAZA DANYCH'!$C:$C,STATYSTYKI!$C1115,'BAZA DANYCH'!$G:$G,$D1115)</f>
        <v>330</v>
      </c>
      <c r="AR1115" s="9">
        <f>SUMIFS('BAZA DANYCH'!$V:$V,'BAZA DANYCH'!$B:$B,STATYSTYKI!$B1115,'BAZA DANYCH'!$K:$K,AR$1099,'BAZA DANYCH'!$C:$C,STATYSTYKI!$C1115,'BAZA DANYCH'!$G:$G,$D1115)</f>
        <v>304</v>
      </c>
      <c r="AS1115" s="9">
        <f>SUMIFS('BAZA DANYCH'!$V:$V,'BAZA DANYCH'!$B:$B,STATYSTYKI!$B1115,'BAZA DANYCH'!$K:$K,AS$1099,'BAZA DANYCH'!$C:$C,STATYSTYKI!$C1115,'BAZA DANYCH'!$G:$G,$D1115)</f>
        <v>309</v>
      </c>
      <c r="AT1115" s="9">
        <f>SUMIFS('BAZA DANYCH'!$V:$V,'BAZA DANYCH'!$B:$B,STATYSTYKI!$B1115,'BAZA DANYCH'!$K:$K,AT$1099,'BAZA DANYCH'!$C:$C,STATYSTYKI!$C1115,'BAZA DANYCH'!$G:$G,$D1115)</f>
        <v>284</v>
      </c>
      <c r="AU1115" s="9">
        <f>SUMIFS('BAZA DANYCH'!$V:$V,'BAZA DANYCH'!$B:$B,STATYSTYKI!$B1115,'BAZA DANYCH'!$K:$K,AU$1099,'BAZA DANYCH'!$C:$C,STATYSTYKI!$C1115,'BAZA DANYCH'!$G:$G,$D1115)</f>
        <v>298</v>
      </c>
      <c r="AV1115" s="9">
        <f>SUMIFS('BAZA DANYCH'!$V:$V,'BAZA DANYCH'!$B:$B,STATYSTYKI!$B1115,'BAZA DANYCH'!$K:$K,AV$1099,'BAZA DANYCH'!$C:$C,STATYSTYKI!$C1115,'BAZA DANYCH'!$G:$G,$D1115)</f>
        <v>291</v>
      </c>
      <c r="AW1115" s="9">
        <f>SUMIFS('BAZA DANYCH'!$V:$V,'BAZA DANYCH'!$B:$B,STATYSTYKI!$B1115,'BAZA DANYCH'!$K:$K,AW$1099,'BAZA DANYCH'!$C:$C,STATYSTYKI!$C1115,'BAZA DANYCH'!$G:$G,$D1115)</f>
        <v>328</v>
      </c>
      <c r="AX1115" s="9">
        <f>SUMIFS('BAZA DANYCH'!$V:$V,'BAZA DANYCH'!$B:$B,STATYSTYKI!$B1115,'BAZA DANYCH'!$K:$K,AX$1099,'BAZA DANYCH'!$C:$C,STATYSTYKI!$C1115,'BAZA DANYCH'!$G:$G,$D1115)</f>
        <v>314</v>
      </c>
      <c r="AY1115" s="9">
        <f>SUMIFS('BAZA DANYCH'!$V:$V,'BAZA DANYCH'!$B:$B,STATYSTYKI!$B1115,'BAZA DANYCH'!$K:$K,AY$1099,'BAZA DANYCH'!$C:$C,STATYSTYKI!$C1115,'BAZA DANYCH'!$G:$G,$D1115)</f>
        <v>298</v>
      </c>
      <c r="AZ1115" s="9">
        <f>SUMIFS('BAZA DANYCH'!$V:$V,'BAZA DANYCH'!$B:$B,STATYSTYKI!$B1115,'BAZA DANYCH'!$K:$K,AZ$1099,'BAZA DANYCH'!$C:$C,STATYSTYKI!$C1115,'BAZA DANYCH'!$G:$G,$D1115)</f>
        <v>265</v>
      </c>
      <c r="BA1115" s="9">
        <f>SUMIFS('BAZA DANYCH'!$V:$V,'BAZA DANYCH'!$B:$B,STATYSTYKI!$B1115,'BAZA DANYCH'!$K:$K,BA$1099,'BAZA DANYCH'!$C:$C,STATYSTYKI!$C1115,'BAZA DANYCH'!$G:$G,$D1115)</f>
        <v>255</v>
      </c>
      <c r="BB1115" s="9">
        <f>SUMIFS('BAZA DANYCH'!$V:$V,'BAZA DANYCH'!$B:$B,STATYSTYKI!$B1115,'BAZA DANYCH'!$K:$K,BB$1099,'BAZA DANYCH'!$C:$C,STATYSTYKI!$C1115,'BAZA DANYCH'!$G:$G,$D1115)</f>
        <v>263</v>
      </c>
      <c r="BC1115" s="9">
        <f>SUMIFS('BAZA DANYCH'!$V:$V,'BAZA DANYCH'!$B:$B,STATYSTYKI!$B1115,'BAZA DANYCH'!$K:$K,BC$1099,'BAZA DANYCH'!$C:$C,STATYSTYKI!$C1115,'BAZA DANYCH'!$G:$G,$D1115)</f>
        <v>263</v>
      </c>
      <c r="BD1115" s="9">
        <f>SUMIFS('BAZA DANYCH'!$V:$V,'BAZA DANYCH'!$B:$B,STATYSTYKI!$B1115,'BAZA DANYCH'!$K:$K,BD$1099,'BAZA DANYCH'!$C:$C,STATYSTYKI!$C1115,'BAZA DANYCH'!$G:$G,$D1115)</f>
        <v>275</v>
      </c>
      <c r="BE1115" s="9">
        <f>SUMIFS('BAZA DANYCH'!$V:$V,'BAZA DANYCH'!$B:$B,STATYSTYKI!$B1115,'BAZA DANYCH'!$K:$K,BE$1099,'BAZA DANYCH'!$C:$C,STATYSTYKI!$C1115,'BAZA DANYCH'!$G:$G,$D1115)</f>
        <v>310</v>
      </c>
      <c r="BF1115" s="9">
        <f>SUMIFS('BAZA DANYCH'!$V:$V,'BAZA DANYCH'!$B:$B,STATYSTYKI!$B1115,'BAZA DANYCH'!$K:$K,BF$1099,'BAZA DANYCH'!$C:$C,STATYSTYKI!$C1115,'BAZA DANYCH'!$G:$G,$D1115)</f>
        <v>289</v>
      </c>
      <c r="BG1115" s="9">
        <f>SUMIFS('BAZA DANYCH'!$V:$V,'BAZA DANYCH'!$B:$B,STATYSTYKI!$B1115,'BAZA DANYCH'!$K:$K,BG$1099,'BAZA DANYCH'!$C:$C,STATYSTYKI!$C1115,'BAZA DANYCH'!$G:$G,$D1115)</f>
        <v>315</v>
      </c>
      <c r="BH1115" s="9">
        <f>SUMIFS('BAZA DANYCH'!$V:$V,'BAZA DANYCH'!$B:$B,STATYSTYKI!$B1115,'BAZA DANYCH'!$K:$K,BH$1099,'BAZA DANYCH'!$C:$C,STATYSTYKI!$C1115,'BAZA DANYCH'!$G:$G,$D1115)</f>
        <v>290</v>
      </c>
      <c r="BI1115" s="9">
        <f>SUMIFS('BAZA DANYCH'!$V:$V,'BAZA DANYCH'!$B:$B,STATYSTYKI!$B1115,'BAZA DANYCH'!$K:$K,BI$1099,'BAZA DANYCH'!$C:$C,STATYSTYKI!$C1115,'BAZA DANYCH'!$G:$G,$D1115)</f>
        <v>278</v>
      </c>
      <c r="BJ1115" s="9">
        <f>SUMIFS('BAZA DANYCH'!$V:$V,'BAZA DANYCH'!$B:$B,STATYSTYKI!$B1115,'BAZA DANYCH'!$K:$K,BJ$1099,'BAZA DANYCH'!$C:$C,STATYSTYKI!$C1115,'BAZA DANYCH'!$G:$G,$D1115)</f>
        <v>325</v>
      </c>
      <c r="BK1115" s="9">
        <f>SUMIFS('BAZA DANYCH'!$V:$V,'BAZA DANYCH'!$B:$B,STATYSTYKI!$B1115,'BAZA DANYCH'!$K:$K,BK$1099,'BAZA DANYCH'!$C:$C,STATYSTYKI!$C1115,'BAZA DANYCH'!$G:$G,$D1115)</f>
        <v>307</v>
      </c>
      <c r="BL1115" s="9">
        <f>SUMIFS('BAZA DANYCH'!$V:$V,'BAZA DANYCH'!$B:$B,STATYSTYKI!$B1115,'BAZA DANYCH'!$K:$K,BL$1099,'BAZA DANYCH'!$C:$C,STATYSTYKI!$C1115,'BAZA DANYCH'!$G:$G,$D1115)</f>
        <v>322</v>
      </c>
      <c r="BM1115" s="9">
        <f>SUMIFS('BAZA DANYCH'!$V:$V,'BAZA DANYCH'!$B:$B,STATYSTYKI!$B1115,'BAZA DANYCH'!$K:$K,BM$1099,'BAZA DANYCH'!$C:$C,STATYSTYKI!$C1115,'BAZA DANYCH'!$G:$G,$D1115)</f>
        <v>339</v>
      </c>
      <c r="BN1115" s="9">
        <f>SUMIFS('BAZA DANYCH'!$V:$V,'BAZA DANYCH'!$B:$B,STATYSTYKI!$B1115,'BAZA DANYCH'!$K:$K,BN$1099,'BAZA DANYCH'!$C:$C,STATYSTYKI!$C1115,'BAZA DANYCH'!$G:$G,$D1115)</f>
        <v>340</v>
      </c>
      <c r="BO1115" s="9">
        <f>SUMIFS('BAZA DANYCH'!$V:$V,'BAZA DANYCH'!$B:$B,STATYSTYKI!$B1115,'BAZA DANYCH'!$K:$K,BO$1099,'BAZA DANYCH'!$C:$C,STATYSTYKI!$C1115,'BAZA DANYCH'!$G:$G,$D1115)</f>
        <v>353</v>
      </c>
      <c r="BP1115" s="9">
        <f>SUMIFS('BAZA DANYCH'!$V:$V,'BAZA DANYCH'!$B:$B,STATYSTYKI!$B1115,'BAZA DANYCH'!$K:$K,BP$1099,'BAZA DANYCH'!$C:$C,STATYSTYKI!$C1115,'BAZA DANYCH'!$G:$G,$D1115)</f>
        <v>343</v>
      </c>
      <c r="BQ1115" s="9">
        <f>SUMIFS('BAZA DANYCH'!$V:$V,'BAZA DANYCH'!$B:$B,STATYSTYKI!$B1115,'BAZA DANYCH'!$K:$K,BQ$1099,'BAZA DANYCH'!$C:$C,STATYSTYKI!$C1115,'BAZA DANYCH'!$G:$G,$D1115)</f>
        <v>299</v>
      </c>
      <c r="BR1115" s="9">
        <f>SUMIFS('BAZA DANYCH'!$V:$V,'BAZA DANYCH'!$B:$B,STATYSTYKI!$B1115,'BAZA DANYCH'!$K:$K,BR$1099,'BAZA DANYCH'!$C:$C,STATYSTYKI!$C1115,'BAZA DANYCH'!$G:$G,$D1115)</f>
        <v>353</v>
      </c>
      <c r="BS1115" s="9">
        <f>SUMIFS('BAZA DANYCH'!$V:$V,'BAZA DANYCH'!$B:$B,STATYSTYKI!$B1115,'BAZA DANYCH'!$K:$K,BS$1099,'BAZA DANYCH'!$C:$C,STATYSTYKI!$C1115,'BAZA DANYCH'!$G:$G,$D1115)</f>
        <v>340</v>
      </c>
      <c r="BT1115" s="9">
        <f>SUMIFS('BAZA DANYCH'!$V:$V,'BAZA DANYCH'!$B:$B,STATYSTYKI!$B1115,'BAZA DANYCH'!$K:$K,BT$1099,'BAZA DANYCH'!$C:$C,STATYSTYKI!$C1115,'BAZA DANYCH'!$G:$G,$D1115)</f>
        <v>318</v>
      </c>
      <c r="BU1115" s="9">
        <f>SUMIFS('BAZA DANYCH'!$V:$V,'BAZA DANYCH'!$B:$B,STATYSTYKI!$B1115,'BAZA DANYCH'!$K:$K,BU$1099,'BAZA DANYCH'!$C:$C,STATYSTYKI!$C1115,'BAZA DANYCH'!$G:$G,$D1115)</f>
        <v>349</v>
      </c>
      <c r="BV1115" s="9">
        <f>SUMIFS('BAZA DANYCH'!$V:$V,'BAZA DANYCH'!$B:$B,STATYSTYKI!$B1115,'BAZA DANYCH'!$K:$K,BV$1099,'BAZA DANYCH'!$C:$C,STATYSTYKI!$C1115,'BAZA DANYCH'!$G:$G,$D1115)</f>
        <v>288</v>
      </c>
      <c r="BW1115" s="9">
        <f>SUMIFS('BAZA DANYCH'!$V:$V,'BAZA DANYCH'!$B:$B,STATYSTYKI!$B1115,'BAZA DANYCH'!$K:$K,BW$1099,'BAZA DANYCH'!$C:$C,STATYSTYKI!$C1115,'BAZA DANYCH'!$G:$G,$D1115)</f>
        <v>291</v>
      </c>
      <c r="BX1115" s="9">
        <f>SUMIFS('BAZA DANYCH'!$V:$V,'BAZA DANYCH'!$B:$B,STATYSTYKI!$B1115,'BAZA DANYCH'!$K:$K,BX$1099,'BAZA DANYCH'!$C:$C,STATYSTYKI!$C1115,'BAZA DANYCH'!$G:$G,$D1115)</f>
        <v>299</v>
      </c>
      <c r="BY1115" s="9">
        <f>SUMIFS('BAZA DANYCH'!$V:$V,'BAZA DANYCH'!$B:$B,STATYSTYKI!$B1115,'BAZA DANYCH'!$K:$K,BY$1099,'BAZA DANYCH'!$C:$C,STATYSTYKI!$C1115,'BAZA DANYCH'!$G:$G,$D1115)</f>
        <v>296</v>
      </c>
      <c r="BZ1115" s="9">
        <f>SUMIFS('BAZA DANYCH'!$V:$V,'BAZA DANYCH'!$B:$B,STATYSTYKI!$B1115,'BAZA DANYCH'!$K:$K,BZ$1099,'BAZA DANYCH'!$C:$C,STATYSTYKI!$C1115,'BAZA DANYCH'!$G:$G,$D1115)</f>
        <v>312</v>
      </c>
      <c r="CA1115" s="9">
        <f>SUMIFS('BAZA DANYCH'!$V:$V,'BAZA DANYCH'!$B:$B,STATYSTYKI!$B1115,'BAZA DANYCH'!$K:$K,CA$1099,'BAZA DANYCH'!$C:$C,STATYSTYKI!$C1115,'BAZA DANYCH'!$G:$G,$D1115)</f>
        <v>317</v>
      </c>
      <c r="CB1115" s="9">
        <f>SUMIFS('BAZA DANYCH'!$V:$V,'BAZA DANYCH'!$B:$B,STATYSTYKI!$B1115,'BAZA DANYCH'!$K:$K,CB$1099,'BAZA DANYCH'!$C:$C,STATYSTYKI!$C1115,'BAZA DANYCH'!$G:$G,$D1115)</f>
        <v>276</v>
      </c>
      <c r="CC1115" s="9">
        <f>SUMIFS('BAZA DANYCH'!$V:$V,'BAZA DANYCH'!$B:$B,STATYSTYKI!$B1115,'BAZA DANYCH'!$K:$K,CC$1099,'BAZA DANYCH'!$C:$C,STATYSTYKI!$C1115,'BAZA DANYCH'!$G:$G,$D1115)</f>
        <v>260</v>
      </c>
      <c r="CD1115" s="9">
        <f>SUMIFS('BAZA DANYCH'!$V:$V,'BAZA DANYCH'!$B:$B,STATYSTYKI!$B1115,'BAZA DANYCH'!$K:$K,CD$1099,'BAZA DANYCH'!$C:$C,STATYSTYKI!$C1115,'BAZA DANYCH'!$G:$G,$D1115)</f>
        <v>268</v>
      </c>
      <c r="CE1115" s="9">
        <f>SUMIFS('BAZA DANYCH'!$V:$V,'BAZA DANYCH'!$B:$B,STATYSTYKI!$B1115,'BAZA DANYCH'!$K:$K,CE$1099,'BAZA DANYCH'!$C:$C,STATYSTYKI!$C1115,'BAZA DANYCH'!$G:$G,$D1115)</f>
        <v>234</v>
      </c>
      <c r="CF1115" s="9">
        <f>SUMIFS('BAZA DANYCH'!$V:$V,'BAZA DANYCH'!$B:$B,STATYSTYKI!$B1115,'BAZA DANYCH'!$K:$K,CF$1099,'BAZA DANYCH'!$C:$C,STATYSTYKI!$C1115,'BAZA DANYCH'!$G:$G,$D1115)</f>
        <v>296</v>
      </c>
      <c r="CG1115" s="9">
        <f>SUMIFS('BAZA DANYCH'!$V:$V,'BAZA DANYCH'!$B:$B,STATYSTYKI!$B1115,'BAZA DANYCH'!$K:$K,CG$1099,'BAZA DANYCH'!$C:$C,STATYSTYKI!$C1115,'BAZA DANYCH'!$G:$G,$D1115)</f>
        <v>205</v>
      </c>
      <c r="CH1115" s="9">
        <f>SUMIFS('BAZA DANYCH'!$V:$V,'BAZA DANYCH'!$B:$B,STATYSTYKI!$B1115,'BAZA DANYCH'!$K:$K,CH$1099,'BAZA DANYCH'!$C:$C,STATYSTYKI!$C1115,'BAZA DANYCH'!$G:$G,$D1115)</f>
        <v>210</v>
      </c>
      <c r="CI1115" s="9">
        <f>SUMIFS('BAZA DANYCH'!$V:$V,'BAZA DANYCH'!$B:$B,STATYSTYKI!$B1115,'BAZA DANYCH'!$K:$K,CI$1099,'BAZA DANYCH'!$C:$C,STATYSTYKI!$C1115,'BAZA DANYCH'!$G:$G,$D1115)</f>
        <v>252</v>
      </c>
      <c r="CJ1115" s="9">
        <f>SUMIFS('BAZA DANYCH'!$V:$V,'BAZA DANYCH'!$B:$B,STATYSTYKI!$B1115,'BAZA DANYCH'!$K:$K,CJ$1099,'BAZA DANYCH'!$C:$C,STATYSTYKI!$C1115,'BAZA DANYCH'!$G:$G,$D1115)</f>
        <v>169</v>
      </c>
      <c r="CK1115" s="9">
        <f>SUMIFS('BAZA DANYCH'!$V:$V,'BAZA DANYCH'!$B:$B,STATYSTYKI!$B1115,'BAZA DANYCH'!$K:$K,CK$1099,'BAZA DANYCH'!$C:$C,STATYSTYKI!$C1115,'BAZA DANYCH'!$G:$G,$D1115)</f>
        <v>156</v>
      </c>
      <c r="CL1115" s="9">
        <f>SUMIFS('BAZA DANYCH'!$V:$V,'BAZA DANYCH'!$B:$B,STATYSTYKI!$B1115,'BAZA DANYCH'!$K:$K,CL$1099,'BAZA DANYCH'!$C:$C,STATYSTYKI!$C1115,'BAZA DANYCH'!$G:$G,$D1115)</f>
        <v>159</v>
      </c>
      <c r="CM1115" s="9">
        <f>SUMIFS('BAZA DANYCH'!$V:$V,'BAZA DANYCH'!$B:$B,STATYSTYKI!$B1115,'BAZA DANYCH'!$K:$K,CM$1099,'BAZA DANYCH'!$C:$C,STATYSTYKI!$C1115,'BAZA DANYCH'!$G:$G,$D1115)</f>
        <v>148</v>
      </c>
      <c r="CN1115" s="9">
        <f>SUMIFS('BAZA DANYCH'!$V:$V,'BAZA DANYCH'!$B:$B,STATYSTYKI!$B1115,'BAZA DANYCH'!$K:$K,CN$1099,'BAZA DANYCH'!$C:$C,STATYSTYKI!$C1115,'BAZA DANYCH'!$G:$G,$D1115)</f>
        <v>140</v>
      </c>
      <c r="CO1115" s="9">
        <f>SUMIFS('BAZA DANYCH'!$V:$V,'BAZA DANYCH'!$B:$B,STATYSTYKI!$B1115,'BAZA DANYCH'!$K:$K,CO$1099,'BAZA DANYCH'!$C:$C,STATYSTYKI!$C1115,'BAZA DANYCH'!$G:$G,$D1115)</f>
        <v>128</v>
      </c>
      <c r="CP1115" s="9">
        <f>SUMIFS('BAZA DANYCH'!$V:$V,'BAZA DANYCH'!$B:$B,STATYSTYKI!$B1115,'BAZA DANYCH'!$K:$K,CP$1099,'BAZA DANYCH'!$C:$C,STATYSTYKI!$C1115,'BAZA DANYCH'!$G:$G,$D1115)</f>
        <v>137</v>
      </c>
      <c r="CQ1115" s="9">
        <f>SUMIFS('BAZA DANYCH'!$V:$V,'BAZA DANYCH'!$B:$B,STATYSTYKI!$B1115,'BAZA DANYCH'!$K:$K,CQ$1099,'BAZA DANYCH'!$C:$C,STATYSTYKI!$C1115,'BAZA DANYCH'!$G:$G,$D1115)</f>
        <v>115</v>
      </c>
      <c r="CR1115" s="9">
        <f>SUMIFS('BAZA DANYCH'!$V:$V,'BAZA DANYCH'!$B:$B,STATYSTYKI!$B1115,'BAZA DANYCH'!$K:$K,CR$1099,'BAZA DANYCH'!$C:$C,STATYSTYKI!$C1115,'BAZA DANYCH'!$G:$G,$D1115)</f>
        <v>88</v>
      </c>
      <c r="CS1115" s="9">
        <f>SUMIFS('BAZA DANYCH'!$V:$V,'BAZA DANYCH'!$B:$B,STATYSTYKI!$B1115,'BAZA DANYCH'!$K:$K,CS$1099,'BAZA DANYCH'!$C:$C,STATYSTYKI!$C1115,'BAZA DANYCH'!$G:$G,$D1115)</f>
        <v>64</v>
      </c>
      <c r="CT1115" s="9">
        <f>SUMIFS('BAZA DANYCH'!$V:$V,'BAZA DANYCH'!$B:$B,STATYSTYKI!$B1115,'BAZA DANYCH'!$K:$K,CT$1099,'BAZA DANYCH'!$C:$C,STATYSTYKI!$C1115,'BAZA DANYCH'!$G:$G,$D1115)</f>
        <v>79</v>
      </c>
      <c r="CU1115" s="9">
        <f>SUMIFS('BAZA DANYCH'!$V:$V,'BAZA DANYCH'!$B:$B,STATYSTYKI!$B1115,'BAZA DANYCH'!$K:$K,CU$1099,'BAZA DANYCH'!$C:$C,STATYSTYKI!$C1115,'BAZA DANYCH'!$G:$G,$D1115)</f>
        <v>51</v>
      </c>
      <c r="CV1115" s="9">
        <f>SUMIFS('BAZA DANYCH'!$V:$V,'BAZA DANYCH'!$B:$B,STATYSTYKI!$B1115,'BAZA DANYCH'!$K:$K,CV$1099,'BAZA DANYCH'!$C:$C,STATYSTYKI!$C1115,'BAZA DANYCH'!$G:$G,$D1115)</f>
        <v>41</v>
      </c>
      <c r="CW1115" s="9">
        <f>SUMIFS('BAZA DANYCH'!$V:$V,'BAZA DANYCH'!$B:$B,STATYSTYKI!$B1115,'BAZA DANYCH'!$K:$K,CW$1099,'BAZA DANYCH'!$C:$C,STATYSTYKI!$C1115,'BAZA DANYCH'!$G:$G,$D1115)</f>
        <v>40</v>
      </c>
    </row>
    <row r="1116" spans="1:101" hidden="1">
      <c r="B1116" s="60" t="s">
        <v>148</v>
      </c>
      <c r="C1116" s="61" t="s">
        <v>149</v>
      </c>
      <c r="D1116" s="61" t="s">
        <v>150</v>
      </c>
      <c r="E1116" s="62">
        <f t="shared" si="310"/>
        <v>5595</v>
      </c>
      <c r="F1116" s="9">
        <f>SUMIFS('BAZA DANYCH'!$V:$V,'BAZA DANYCH'!$B:$B,STATYSTYKI!$B1116,'BAZA DANYCH'!$K:$K,F$1099,'BAZA DANYCH'!$C:$C,STATYSTYKI!$C1116,'BAZA DANYCH'!$G:$G,$D1116)</f>
        <v>4</v>
      </c>
      <c r="G1116" s="9">
        <f>SUMIFS('BAZA DANYCH'!$V:$V,'BAZA DANYCH'!$B:$B,STATYSTYKI!$B1116,'BAZA DANYCH'!$K:$K,G$1099,'BAZA DANYCH'!$C:$C,STATYSTYKI!$C1116,'BAZA DANYCH'!$G:$G,$D1116)</f>
        <v>4</v>
      </c>
      <c r="H1116" s="9">
        <f>SUMIFS('BAZA DANYCH'!$V:$V,'BAZA DANYCH'!$B:$B,STATYSTYKI!$B1116,'BAZA DANYCH'!$K:$K,H$1099,'BAZA DANYCH'!$C:$C,STATYSTYKI!$C1116,'BAZA DANYCH'!$G:$G,$D1116)</f>
        <v>4</v>
      </c>
      <c r="I1116" s="9">
        <f>SUMIFS('BAZA DANYCH'!$V:$V,'BAZA DANYCH'!$B:$B,STATYSTYKI!$B1116,'BAZA DANYCH'!$K:$K,I$1099,'BAZA DANYCH'!$C:$C,STATYSTYKI!$C1116,'BAZA DANYCH'!$G:$G,$D1116)</f>
        <v>6</v>
      </c>
      <c r="J1116" s="9">
        <f>SUMIFS('BAZA DANYCH'!$V:$V,'BAZA DANYCH'!$B:$B,STATYSTYKI!$B1116,'BAZA DANYCH'!$K:$K,J$1099,'BAZA DANYCH'!$C:$C,STATYSTYKI!$C1116,'BAZA DANYCH'!$G:$G,$D1116)</f>
        <v>3</v>
      </c>
      <c r="K1116" s="9">
        <f>SUMIFS('BAZA DANYCH'!$V:$V,'BAZA DANYCH'!$B:$B,STATYSTYKI!$B1116,'BAZA DANYCH'!$K:$K,K$1099,'BAZA DANYCH'!$C:$C,STATYSTYKI!$C1116,'BAZA DANYCH'!$G:$G,$D1116)</f>
        <v>4</v>
      </c>
      <c r="L1116" s="9">
        <f>SUMIFS('BAZA DANYCH'!$V:$V,'BAZA DANYCH'!$B:$B,STATYSTYKI!$B1116,'BAZA DANYCH'!$K:$K,L$1099,'BAZA DANYCH'!$C:$C,STATYSTYKI!$C1116,'BAZA DANYCH'!$G:$G,$D1116)</f>
        <v>6</v>
      </c>
      <c r="M1116" s="9">
        <f>SUMIFS('BAZA DANYCH'!$V:$V,'BAZA DANYCH'!$B:$B,STATYSTYKI!$B1116,'BAZA DANYCH'!$K:$K,M$1099,'BAZA DANYCH'!$C:$C,STATYSTYKI!$C1116,'BAZA DANYCH'!$G:$G,$D1116)</f>
        <v>3</v>
      </c>
      <c r="N1116" s="9">
        <f>SUMIFS('BAZA DANYCH'!$V:$V,'BAZA DANYCH'!$B:$B,STATYSTYKI!$B1116,'BAZA DANYCH'!$K:$K,N$1099,'BAZA DANYCH'!$C:$C,STATYSTYKI!$C1116,'BAZA DANYCH'!$G:$G,$D1116)</f>
        <v>3</v>
      </c>
      <c r="O1116" s="9">
        <f>SUMIFS('BAZA DANYCH'!$V:$V,'BAZA DANYCH'!$B:$B,STATYSTYKI!$B1116,'BAZA DANYCH'!$K:$K,O$1099,'BAZA DANYCH'!$C:$C,STATYSTYKI!$C1116,'BAZA DANYCH'!$G:$G,$D1116)</f>
        <v>3</v>
      </c>
      <c r="P1116" s="9">
        <f>SUMIFS('BAZA DANYCH'!$V:$V,'BAZA DANYCH'!$B:$B,STATYSTYKI!$B1116,'BAZA DANYCH'!$K:$K,P$1099,'BAZA DANYCH'!$C:$C,STATYSTYKI!$C1116,'BAZA DANYCH'!$G:$G,$D1116)</f>
        <v>1</v>
      </c>
      <c r="Q1116" s="9">
        <f>SUMIFS('BAZA DANYCH'!$V:$V,'BAZA DANYCH'!$B:$B,STATYSTYKI!$B1116,'BAZA DANYCH'!$K:$K,Q$1099,'BAZA DANYCH'!$C:$C,STATYSTYKI!$C1116,'BAZA DANYCH'!$G:$G,$D1116)</f>
        <v>0</v>
      </c>
      <c r="R1116" s="9">
        <f>SUMIFS('BAZA DANYCH'!$V:$V,'BAZA DANYCH'!$B:$B,STATYSTYKI!$B1116,'BAZA DANYCH'!$K:$K,R$1099,'BAZA DANYCH'!$C:$C,STATYSTYKI!$C1116,'BAZA DANYCH'!$G:$G,$D1116)</f>
        <v>4</v>
      </c>
      <c r="S1116" s="9">
        <f>SUMIFS('BAZA DANYCH'!$V:$V,'BAZA DANYCH'!$B:$B,STATYSTYKI!$B1116,'BAZA DANYCH'!$K:$K,S$1099,'BAZA DANYCH'!$C:$C,STATYSTYKI!$C1116,'BAZA DANYCH'!$G:$G,$D1116)</f>
        <v>4</v>
      </c>
      <c r="T1116" s="9">
        <f>SUMIFS('BAZA DANYCH'!$V:$V,'BAZA DANYCH'!$B:$B,STATYSTYKI!$B1116,'BAZA DANYCH'!$K:$K,T$1099,'BAZA DANYCH'!$C:$C,STATYSTYKI!$C1116,'BAZA DANYCH'!$G:$G,$D1116)</f>
        <v>4</v>
      </c>
      <c r="U1116" s="9">
        <f>SUMIFS('BAZA DANYCH'!$V:$V,'BAZA DANYCH'!$B:$B,STATYSTYKI!$B1116,'BAZA DANYCH'!$K:$K,U$1099,'BAZA DANYCH'!$C:$C,STATYSTYKI!$C1116,'BAZA DANYCH'!$G:$G,$D1116)</f>
        <v>8</v>
      </c>
      <c r="V1116" s="9">
        <f>SUMIFS('BAZA DANYCH'!$V:$V,'BAZA DANYCH'!$B:$B,STATYSTYKI!$B1116,'BAZA DANYCH'!$K:$K,V$1099,'BAZA DANYCH'!$C:$C,STATYSTYKI!$C1116,'BAZA DANYCH'!$G:$G,$D1116)</f>
        <v>1</v>
      </c>
      <c r="W1116" s="9">
        <f>SUMIFS('BAZA DANYCH'!$V:$V,'BAZA DANYCH'!$B:$B,STATYSTYKI!$B1116,'BAZA DANYCH'!$K:$K,W$1099,'BAZA DANYCH'!$C:$C,STATYSTYKI!$C1116,'BAZA DANYCH'!$G:$G,$D1116)</f>
        <v>8</v>
      </c>
      <c r="X1116" s="9">
        <f>SUMIFS('BAZA DANYCH'!$V:$V,'BAZA DANYCH'!$B:$B,STATYSTYKI!$B1116,'BAZA DANYCH'!$K:$K,X$1099,'BAZA DANYCH'!$C:$C,STATYSTYKI!$C1116,'BAZA DANYCH'!$G:$G,$D1116)</f>
        <v>6</v>
      </c>
      <c r="Y1116" s="9">
        <f>SUMIFS('BAZA DANYCH'!$V:$V,'BAZA DANYCH'!$B:$B,STATYSTYKI!$B1116,'BAZA DANYCH'!$K:$K,Y$1099,'BAZA DANYCH'!$C:$C,STATYSTYKI!$C1116,'BAZA DANYCH'!$G:$G,$D1116)</f>
        <v>6</v>
      </c>
      <c r="Z1116" s="9">
        <f>SUMIFS('BAZA DANYCH'!$V:$V,'BAZA DANYCH'!$B:$B,STATYSTYKI!$B1116,'BAZA DANYCH'!$K:$K,Z$1099,'BAZA DANYCH'!$C:$C,STATYSTYKI!$C1116,'BAZA DANYCH'!$G:$G,$D1116)</f>
        <v>19</v>
      </c>
      <c r="AA1116" s="9">
        <f>SUMIFS('BAZA DANYCH'!$V:$V,'BAZA DANYCH'!$B:$B,STATYSTYKI!$B1116,'BAZA DANYCH'!$K:$K,AA$1099,'BAZA DANYCH'!$C:$C,STATYSTYKI!$C1116,'BAZA DANYCH'!$G:$G,$D1116)</f>
        <v>25</v>
      </c>
      <c r="AB1116" s="9">
        <f>SUMIFS('BAZA DANYCH'!$V:$V,'BAZA DANYCH'!$B:$B,STATYSTYKI!$B1116,'BAZA DANYCH'!$K:$K,AB$1099,'BAZA DANYCH'!$C:$C,STATYSTYKI!$C1116,'BAZA DANYCH'!$G:$G,$D1116)</f>
        <v>44</v>
      </c>
      <c r="AC1116" s="9">
        <f>SUMIFS('BAZA DANYCH'!$V:$V,'BAZA DANYCH'!$B:$B,STATYSTYKI!$B1116,'BAZA DANYCH'!$K:$K,AC$1099,'BAZA DANYCH'!$C:$C,STATYSTYKI!$C1116,'BAZA DANYCH'!$G:$G,$D1116)</f>
        <v>28</v>
      </c>
      <c r="AD1116" s="9">
        <f>SUMIFS('BAZA DANYCH'!$V:$V,'BAZA DANYCH'!$B:$B,STATYSTYKI!$B1116,'BAZA DANYCH'!$K:$K,AD$1099,'BAZA DANYCH'!$C:$C,STATYSTYKI!$C1116,'BAZA DANYCH'!$G:$G,$D1116)</f>
        <v>45</v>
      </c>
      <c r="AE1116" s="9">
        <f>SUMIFS('BAZA DANYCH'!$V:$V,'BAZA DANYCH'!$B:$B,STATYSTYKI!$B1116,'BAZA DANYCH'!$K:$K,AE$1099,'BAZA DANYCH'!$C:$C,STATYSTYKI!$C1116,'BAZA DANYCH'!$G:$G,$D1116)</f>
        <v>48</v>
      </c>
      <c r="AF1116" s="9">
        <f>SUMIFS('BAZA DANYCH'!$V:$V,'BAZA DANYCH'!$B:$B,STATYSTYKI!$B1116,'BAZA DANYCH'!$K:$K,AF$1099,'BAZA DANYCH'!$C:$C,STATYSTYKI!$C1116,'BAZA DANYCH'!$G:$G,$D1116)</f>
        <v>101</v>
      </c>
      <c r="AG1116" s="9">
        <f>SUMIFS('BAZA DANYCH'!$V:$V,'BAZA DANYCH'!$B:$B,STATYSTYKI!$B1116,'BAZA DANYCH'!$K:$K,AG$1099,'BAZA DANYCH'!$C:$C,STATYSTYKI!$C1116,'BAZA DANYCH'!$G:$G,$D1116)</f>
        <v>88</v>
      </c>
      <c r="AH1116" s="9">
        <f>SUMIFS('BAZA DANYCH'!$V:$V,'BAZA DANYCH'!$B:$B,STATYSTYKI!$B1116,'BAZA DANYCH'!$K:$K,AH$1099,'BAZA DANYCH'!$C:$C,STATYSTYKI!$C1116,'BAZA DANYCH'!$G:$G,$D1116)</f>
        <v>128</v>
      </c>
      <c r="AI1116" s="9">
        <f>SUMIFS('BAZA DANYCH'!$V:$V,'BAZA DANYCH'!$B:$B,STATYSTYKI!$B1116,'BAZA DANYCH'!$K:$K,AI$1099,'BAZA DANYCH'!$C:$C,STATYSTYKI!$C1116,'BAZA DANYCH'!$G:$G,$D1116)</f>
        <v>163</v>
      </c>
      <c r="AJ1116" s="9">
        <f>SUMIFS('BAZA DANYCH'!$V:$V,'BAZA DANYCH'!$B:$B,STATYSTYKI!$B1116,'BAZA DANYCH'!$K:$K,AJ$1099,'BAZA DANYCH'!$C:$C,STATYSTYKI!$C1116,'BAZA DANYCH'!$G:$G,$D1116)</f>
        <v>151</v>
      </c>
      <c r="AK1116" s="9">
        <f>SUMIFS('BAZA DANYCH'!$V:$V,'BAZA DANYCH'!$B:$B,STATYSTYKI!$B1116,'BAZA DANYCH'!$K:$K,AK$1099,'BAZA DANYCH'!$C:$C,STATYSTYKI!$C1116,'BAZA DANYCH'!$G:$G,$D1116)</f>
        <v>139</v>
      </c>
      <c r="AL1116" s="9">
        <f>SUMIFS('BAZA DANYCH'!$V:$V,'BAZA DANYCH'!$B:$B,STATYSTYKI!$B1116,'BAZA DANYCH'!$K:$K,AL$1099,'BAZA DANYCH'!$C:$C,STATYSTYKI!$C1116,'BAZA DANYCH'!$G:$G,$D1116)</f>
        <v>128</v>
      </c>
      <c r="AM1116" s="9">
        <f>SUMIFS('BAZA DANYCH'!$V:$V,'BAZA DANYCH'!$B:$B,STATYSTYKI!$B1116,'BAZA DANYCH'!$K:$K,AM$1099,'BAZA DANYCH'!$C:$C,STATYSTYKI!$C1116,'BAZA DANYCH'!$G:$G,$D1116)</f>
        <v>127</v>
      </c>
      <c r="AN1116" s="9">
        <f>SUMIFS('BAZA DANYCH'!$V:$V,'BAZA DANYCH'!$B:$B,STATYSTYKI!$B1116,'BAZA DANYCH'!$K:$K,AN$1099,'BAZA DANYCH'!$C:$C,STATYSTYKI!$C1116,'BAZA DANYCH'!$G:$G,$D1116)</f>
        <v>103</v>
      </c>
      <c r="AO1116" s="9">
        <f>SUMIFS('BAZA DANYCH'!$V:$V,'BAZA DANYCH'!$B:$B,STATYSTYKI!$B1116,'BAZA DANYCH'!$K:$K,AO$1099,'BAZA DANYCH'!$C:$C,STATYSTYKI!$C1116,'BAZA DANYCH'!$G:$G,$D1116)</f>
        <v>94</v>
      </c>
      <c r="AP1116" s="9">
        <f>SUMIFS('BAZA DANYCH'!$V:$V,'BAZA DANYCH'!$B:$B,STATYSTYKI!$B1116,'BAZA DANYCH'!$K:$K,AP$1099,'BAZA DANYCH'!$C:$C,STATYSTYKI!$C1116,'BAZA DANYCH'!$G:$G,$D1116)</f>
        <v>84</v>
      </c>
      <c r="AQ1116" s="9">
        <f>SUMIFS('BAZA DANYCH'!$V:$V,'BAZA DANYCH'!$B:$B,STATYSTYKI!$B1116,'BAZA DANYCH'!$K:$K,AQ$1099,'BAZA DANYCH'!$C:$C,STATYSTYKI!$C1116,'BAZA DANYCH'!$G:$G,$D1116)</f>
        <v>88</v>
      </c>
      <c r="AR1116" s="9">
        <f>SUMIFS('BAZA DANYCH'!$V:$V,'BAZA DANYCH'!$B:$B,STATYSTYKI!$B1116,'BAZA DANYCH'!$K:$K,AR$1099,'BAZA DANYCH'!$C:$C,STATYSTYKI!$C1116,'BAZA DANYCH'!$G:$G,$D1116)</f>
        <v>98</v>
      </c>
      <c r="AS1116" s="9">
        <f>SUMIFS('BAZA DANYCH'!$V:$V,'BAZA DANYCH'!$B:$B,STATYSTYKI!$B1116,'BAZA DANYCH'!$K:$K,AS$1099,'BAZA DANYCH'!$C:$C,STATYSTYKI!$C1116,'BAZA DANYCH'!$G:$G,$D1116)</f>
        <v>90</v>
      </c>
      <c r="AT1116" s="9">
        <f>SUMIFS('BAZA DANYCH'!$V:$V,'BAZA DANYCH'!$B:$B,STATYSTYKI!$B1116,'BAZA DANYCH'!$K:$K,AT$1099,'BAZA DANYCH'!$C:$C,STATYSTYKI!$C1116,'BAZA DANYCH'!$G:$G,$D1116)</f>
        <v>97</v>
      </c>
      <c r="AU1116" s="9">
        <f>SUMIFS('BAZA DANYCH'!$V:$V,'BAZA DANYCH'!$B:$B,STATYSTYKI!$B1116,'BAZA DANYCH'!$K:$K,AU$1099,'BAZA DANYCH'!$C:$C,STATYSTYKI!$C1116,'BAZA DANYCH'!$G:$G,$D1116)</f>
        <v>62</v>
      </c>
      <c r="AV1116" s="9">
        <f>SUMIFS('BAZA DANYCH'!$V:$V,'BAZA DANYCH'!$B:$B,STATYSTYKI!$B1116,'BAZA DANYCH'!$K:$K,AV$1099,'BAZA DANYCH'!$C:$C,STATYSTYKI!$C1116,'BAZA DANYCH'!$G:$G,$D1116)</f>
        <v>79</v>
      </c>
      <c r="AW1116" s="9">
        <f>SUMIFS('BAZA DANYCH'!$V:$V,'BAZA DANYCH'!$B:$B,STATYSTYKI!$B1116,'BAZA DANYCH'!$K:$K,AW$1099,'BAZA DANYCH'!$C:$C,STATYSTYKI!$C1116,'BAZA DANYCH'!$G:$G,$D1116)</f>
        <v>87</v>
      </c>
      <c r="AX1116" s="9">
        <f>SUMIFS('BAZA DANYCH'!$V:$V,'BAZA DANYCH'!$B:$B,STATYSTYKI!$B1116,'BAZA DANYCH'!$K:$K,AX$1099,'BAZA DANYCH'!$C:$C,STATYSTYKI!$C1116,'BAZA DANYCH'!$G:$G,$D1116)</f>
        <v>79</v>
      </c>
      <c r="AY1116" s="9">
        <f>SUMIFS('BAZA DANYCH'!$V:$V,'BAZA DANYCH'!$B:$B,STATYSTYKI!$B1116,'BAZA DANYCH'!$K:$K,AY$1099,'BAZA DANYCH'!$C:$C,STATYSTYKI!$C1116,'BAZA DANYCH'!$G:$G,$D1116)</f>
        <v>96</v>
      </c>
      <c r="AZ1116" s="9">
        <f>SUMIFS('BAZA DANYCH'!$V:$V,'BAZA DANYCH'!$B:$B,STATYSTYKI!$B1116,'BAZA DANYCH'!$K:$K,AZ$1099,'BAZA DANYCH'!$C:$C,STATYSTYKI!$C1116,'BAZA DANYCH'!$G:$G,$D1116)</f>
        <v>93</v>
      </c>
      <c r="BA1116" s="9">
        <f>SUMIFS('BAZA DANYCH'!$V:$V,'BAZA DANYCH'!$B:$B,STATYSTYKI!$B1116,'BAZA DANYCH'!$K:$K,BA$1099,'BAZA DANYCH'!$C:$C,STATYSTYKI!$C1116,'BAZA DANYCH'!$G:$G,$D1116)</f>
        <v>103</v>
      </c>
      <c r="BB1116" s="9">
        <f>SUMIFS('BAZA DANYCH'!$V:$V,'BAZA DANYCH'!$B:$B,STATYSTYKI!$B1116,'BAZA DANYCH'!$K:$K,BB$1099,'BAZA DANYCH'!$C:$C,STATYSTYKI!$C1116,'BAZA DANYCH'!$G:$G,$D1116)</f>
        <v>112</v>
      </c>
      <c r="BC1116" s="9">
        <f>SUMIFS('BAZA DANYCH'!$V:$V,'BAZA DANYCH'!$B:$B,STATYSTYKI!$B1116,'BAZA DANYCH'!$K:$K,BC$1099,'BAZA DANYCH'!$C:$C,STATYSTYKI!$C1116,'BAZA DANYCH'!$G:$G,$D1116)</f>
        <v>81</v>
      </c>
      <c r="BD1116" s="9">
        <f>SUMIFS('BAZA DANYCH'!$V:$V,'BAZA DANYCH'!$B:$B,STATYSTYKI!$B1116,'BAZA DANYCH'!$K:$K,BD$1099,'BAZA DANYCH'!$C:$C,STATYSTYKI!$C1116,'BAZA DANYCH'!$G:$G,$D1116)</f>
        <v>78</v>
      </c>
      <c r="BE1116" s="9">
        <f>SUMIFS('BAZA DANYCH'!$V:$V,'BAZA DANYCH'!$B:$B,STATYSTYKI!$B1116,'BAZA DANYCH'!$K:$K,BE$1099,'BAZA DANYCH'!$C:$C,STATYSTYKI!$C1116,'BAZA DANYCH'!$G:$G,$D1116)</f>
        <v>87</v>
      </c>
      <c r="BF1116" s="9">
        <f>SUMIFS('BAZA DANYCH'!$V:$V,'BAZA DANYCH'!$B:$B,STATYSTYKI!$B1116,'BAZA DANYCH'!$K:$K,BF$1099,'BAZA DANYCH'!$C:$C,STATYSTYKI!$C1116,'BAZA DANYCH'!$G:$G,$D1116)</f>
        <v>93</v>
      </c>
      <c r="BG1116" s="9">
        <f>SUMIFS('BAZA DANYCH'!$V:$V,'BAZA DANYCH'!$B:$B,STATYSTYKI!$B1116,'BAZA DANYCH'!$K:$K,BG$1099,'BAZA DANYCH'!$C:$C,STATYSTYKI!$C1116,'BAZA DANYCH'!$G:$G,$D1116)</f>
        <v>88</v>
      </c>
      <c r="BH1116" s="9">
        <f>SUMIFS('BAZA DANYCH'!$V:$V,'BAZA DANYCH'!$B:$B,STATYSTYKI!$B1116,'BAZA DANYCH'!$K:$K,BH$1099,'BAZA DANYCH'!$C:$C,STATYSTYKI!$C1116,'BAZA DANYCH'!$G:$G,$D1116)</f>
        <v>80</v>
      </c>
      <c r="BI1116" s="9">
        <f>SUMIFS('BAZA DANYCH'!$V:$V,'BAZA DANYCH'!$B:$B,STATYSTYKI!$B1116,'BAZA DANYCH'!$K:$K,BI$1099,'BAZA DANYCH'!$C:$C,STATYSTYKI!$C1116,'BAZA DANYCH'!$G:$G,$D1116)</f>
        <v>90</v>
      </c>
      <c r="BJ1116" s="9">
        <f>SUMIFS('BAZA DANYCH'!$V:$V,'BAZA DANYCH'!$B:$B,STATYSTYKI!$B1116,'BAZA DANYCH'!$K:$K,BJ$1099,'BAZA DANYCH'!$C:$C,STATYSTYKI!$C1116,'BAZA DANYCH'!$G:$G,$D1116)</f>
        <v>85</v>
      </c>
      <c r="BK1116" s="9">
        <f>SUMIFS('BAZA DANYCH'!$V:$V,'BAZA DANYCH'!$B:$B,STATYSTYKI!$B1116,'BAZA DANYCH'!$K:$K,BK$1099,'BAZA DANYCH'!$C:$C,STATYSTYKI!$C1116,'BAZA DANYCH'!$G:$G,$D1116)</f>
        <v>81</v>
      </c>
      <c r="BL1116" s="9">
        <f>SUMIFS('BAZA DANYCH'!$V:$V,'BAZA DANYCH'!$B:$B,STATYSTYKI!$B1116,'BAZA DANYCH'!$K:$K,BL$1099,'BAZA DANYCH'!$C:$C,STATYSTYKI!$C1116,'BAZA DANYCH'!$G:$G,$D1116)</f>
        <v>74</v>
      </c>
      <c r="BM1116" s="9">
        <f>SUMIFS('BAZA DANYCH'!$V:$V,'BAZA DANYCH'!$B:$B,STATYSTYKI!$B1116,'BAZA DANYCH'!$K:$K,BM$1099,'BAZA DANYCH'!$C:$C,STATYSTYKI!$C1116,'BAZA DANYCH'!$G:$G,$D1116)</f>
        <v>74</v>
      </c>
      <c r="BN1116" s="9">
        <f>SUMIFS('BAZA DANYCH'!$V:$V,'BAZA DANYCH'!$B:$B,STATYSTYKI!$B1116,'BAZA DANYCH'!$K:$K,BN$1099,'BAZA DANYCH'!$C:$C,STATYSTYKI!$C1116,'BAZA DANYCH'!$G:$G,$D1116)</f>
        <v>79</v>
      </c>
      <c r="BO1116" s="9">
        <f>SUMIFS('BAZA DANYCH'!$V:$V,'BAZA DANYCH'!$B:$B,STATYSTYKI!$B1116,'BAZA DANYCH'!$K:$K,BO$1099,'BAZA DANYCH'!$C:$C,STATYSTYKI!$C1116,'BAZA DANYCH'!$G:$G,$D1116)</f>
        <v>99</v>
      </c>
      <c r="BP1116" s="9">
        <f>SUMIFS('BAZA DANYCH'!$V:$V,'BAZA DANYCH'!$B:$B,STATYSTYKI!$B1116,'BAZA DANYCH'!$K:$K,BP$1099,'BAZA DANYCH'!$C:$C,STATYSTYKI!$C1116,'BAZA DANYCH'!$G:$G,$D1116)</f>
        <v>72</v>
      </c>
      <c r="BQ1116" s="9">
        <f>SUMIFS('BAZA DANYCH'!$V:$V,'BAZA DANYCH'!$B:$B,STATYSTYKI!$B1116,'BAZA DANYCH'!$K:$K,BQ$1099,'BAZA DANYCH'!$C:$C,STATYSTYKI!$C1116,'BAZA DANYCH'!$G:$G,$D1116)</f>
        <v>98</v>
      </c>
      <c r="BR1116" s="9">
        <f>SUMIFS('BAZA DANYCH'!$V:$V,'BAZA DANYCH'!$B:$B,STATYSTYKI!$B1116,'BAZA DANYCH'!$K:$K,BR$1099,'BAZA DANYCH'!$C:$C,STATYSTYKI!$C1116,'BAZA DANYCH'!$G:$G,$D1116)</f>
        <v>79</v>
      </c>
      <c r="BS1116" s="9">
        <f>SUMIFS('BAZA DANYCH'!$V:$V,'BAZA DANYCH'!$B:$B,STATYSTYKI!$B1116,'BAZA DANYCH'!$K:$K,BS$1099,'BAZA DANYCH'!$C:$C,STATYSTYKI!$C1116,'BAZA DANYCH'!$G:$G,$D1116)</f>
        <v>66</v>
      </c>
      <c r="BT1116" s="9">
        <f>SUMIFS('BAZA DANYCH'!$V:$V,'BAZA DANYCH'!$B:$B,STATYSTYKI!$B1116,'BAZA DANYCH'!$K:$K,BT$1099,'BAZA DANYCH'!$C:$C,STATYSTYKI!$C1116,'BAZA DANYCH'!$G:$G,$D1116)</f>
        <v>68</v>
      </c>
      <c r="BU1116" s="9">
        <f>SUMIFS('BAZA DANYCH'!$V:$V,'BAZA DANYCH'!$B:$B,STATYSTYKI!$B1116,'BAZA DANYCH'!$K:$K,BU$1099,'BAZA DANYCH'!$C:$C,STATYSTYKI!$C1116,'BAZA DANYCH'!$G:$G,$D1116)</f>
        <v>79</v>
      </c>
      <c r="BV1116" s="9">
        <f>SUMIFS('BAZA DANYCH'!$V:$V,'BAZA DANYCH'!$B:$B,STATYSTYKI!$B1116,'BAZA DANYCH'!$K:$K,BV$1099,'BAZA DANYCH'!$C:$C,STATYSTYKI!$C1116,'BAZA DANYCH'!$G:$G,$D1116)</f>
        <v>81</v>
      </c>
      <c r="BW1116" s="9">
        <f>SUMIFS('BAZA DANYCH'!$V:$V,'BAZA DANYCH'!$B:$B,STATYSTYKI!$B1116,'BAZA DANYCH'!$K:$K,BW$1099,'BAZA DANYCH'!$C:$C,STATYSTYKI!$C1116,'BAZA DANYCH'!$G:$G,$D1116)</f>
        <v>80</v>
      </c>
      <c r="BX1116" s="9">
        <f>SUMIFS('BAZA DANYCH'!$V:$V,'BAZA DANYCH'!$B:$B,STATYSTYKI!$B1116,'BAZA DANYCH'!$K:$K,BX$1099,'BAZA DANYCH'!$C:$C,STATYSTYKI!$C1116,'BAZA DANYCH'!$G:$G,$D1116)</f>
        <v>90</v>
      </c>
      <c r="BY1116" s="9">
        <f>SUMIFS('BAZA DANYCH'!$V:$V,'BAZA DANYCH'!$B:$B,STATYSTYKI!$B1116,'BAZA DANYCH'!$K:$K,BY$1099,'BAZA DANYCH'!$C:$C,STATYSTYKI!$C1116,'BAZA DANYCH'!$G:$G,$D1116)</f>
        <v>76</v>
      </c>
      <c r="BZ1116" s="9">
        <f>SUMIFS('BAZA DANYCH'!$V:$V,'BAZA DANYCH'!$B:$B,STATYSTYKI!$B1116,'BAZA DANYCH'!$K:$K,BZ$1099,'BAZA DANYCH'!$C:$C,STATYSTYKI!$C1116,'BAZA DANYCH'!$G:$G,$D1116)</f>
        <v>79</v>
      </c>
      <c r="CA1116" s="9">
        <f>SUMIFS('BAZA DANYCH'!$V:$V,'BAZA DANYCH'!$B:$B,STATYSTYKI!$B1116,'BAZA DANYCH'!$K:$K,CA$1099,'BAZA DANYCH'!$C:$C,STATYSTYKI!$C1116,'BAZA DANYCH'!$G:$G,$D1116)</f>
        <v>91</v>
      </c>
      <c r="CB1116" s="9">
        <f>SUMIFS('BAZA DANYCH'!$V:$V,'BAZA DANYCH'!$B:$B,STATYSTYKI!$B1116,'BAZA DANYCH'!$K:$K,CB$1099,'BAZA DANYCH'!$C:$C,STATYSTYKI!$C1116,'BAZA DANYCH'!$G:$G,$D1116)</f>
        <v>59</v>
      </c>
      <c r="CC1116" s="9">
        <f>SUMIFS('BAZA DANYCH'!$V:$V,'BAZA DANYCH'!$B:$B,STATYSTYKI!$B1116,'BAZA DANYCH'!$K:$K,CC$1099,'BAZA DANYCH'!$C:$C,STATYSTYKI!$C1116,'BAZA DANYCH'!$G:$G,$D1116)</f>
        <v>72</v>
      </c>
      <c r="CD1116" s="9">
        <f>SUMIFS('BAZA DANYCH'!$V:$V,'BAZA DANYCH'!$B:$B,STATYSTYKI!$B1116,'BAZA DANYCH'!$K:$K,CD$1099,'BAZA DANYCH'!$C:$C,STATYSTYKI!$C1116,'BAZA DANYCH'!$G:$G,$D1116)</f>
        <v>67</v>
      </c>
      <c r="CE1116" s="9">
        <f>SUMIFS('BAZA DANYCH'!$V:$V,'BAZA DANYCH'!$B:$B,STATYSTYKI!$B1116,'BAZA DANYCH'!$K:$K,CE$1099,'BAZA DANYCH'!$C:$C,STATYSTYKI!$C1116,'BAZA DANYCH'!$G:$G,$D1116)</f>
        <v>76</v>
      </c>
      <c r="CF1116" s="9">
        <f>SUMIFS('BAZA DANYCH'!$V:$V,'BAZA DANYCH'!$B:$B,STATYSTYKI!$B1116,'BAZA DANYCH'!$K:$K,CF$1099,'BAZA DANYCH'!$C:$C,STATYSTYKI!$C1116,'BAZA DANYCH'!$G:$G,$D1116)</f>
        <v>61</v>
      </c>
      <c r="CG1116" s="9">
        <f>SUMIFS('BAZA DANYCH'!$V:$V,'BAZA DANYCH'!$B:$B,STATYSTYKI!$B1116,'BAZA DANYCH'!$K:$K,CG$1099,'BAZA DANYCH'!$C:$C,STATYSTYKI!$C1116,'BAZA DANYCH'!$G:$G,$D1116)</f>
        <v>47</v>
      </c>
      <c r="CH1116" s="9">
        <f>SUMIFS('BAZA DANYCH'!$V:$V,'BAZA DANYCH'!$B:$B,STATYSTYKI!$B1116,'BAZA DANYCH'!$K:$K,CH$1099,'BAZA DANYCH'!$C:$C,STATYSTYKI!$C1116,'BAZA DANYCH'!$G:$G,$D1116)</f>
        <v>52</v>
      </c>
      <c r="CI1116" s="9">
        <f>SUMIFS('BAZA DANYCH'!$V:$V,'BAZA DANYCH'!$B:$B,STATYSTYKI!$B1116,'BAZA DANYCH'!$K:$K,CI$1099,'BAZA DANYCH'!$C:$C,STATYSTYKI!$C1116,'BAZA DANYCH'!$G:$G,$D1116)</f>
        <v>48</v>
      </c>
      <c r="CJ1116" s="9">
        <f>SUMIFS('BAZA DANYCH'!$V:$V,'BAZA DANYCH'!$B:$B,STATYSTYKI!$B1116,'BAZA DANYCH'!$K:$K,CJ$1099,'BAZA DANYCH'!$C:$C,STATYSTYKI!$C1116,'BAZA DANYCH'!$G:$G,$D1116)</f>
        <v>50</v>
      </c>
      <c r="CK1116" s="9">
        <f>SUMIFS('BAZA DANYCH'!$V:$V,'BAZA DANYCH'!$B:$B,STATYSTYKI!$B1116,'BAZA DANYCH'!$K:$K,CK$1099,'BAZA DANYCH'!$C:$C,STATYSTYKI!$C1116,'BAZA DANYCH'!$G:$G,$D1116)</f>
        <v>38</v>
      </c>
      <c r="CL1116" s="9">
        <f>SUMIFS('BAZA DANYCH'!$V:$V,'BAZA DANYCH'!$B:$B,STATYSTYKI!$B1116,'BAZA DANYCH'!$K:$K,CL$1099,'BAZA DANYCH'!$C:$C,STATYSTYKI!$C1116,'BAZA DANYCH'!$G:$G,$D1116)</f>
        <v>50</v>
      </c>
      <c r="CM1116" s="9">
        <f>SUMIFS('BAZA DANYCH'!$V:$V,'BAZA DANYCH'!$B:$B,STATYSTYKI!$B1116,'BAZA DANYCH'!$K:$K,CM$1099,'BAZA DANYCH'!$C:$C,STATYSTYKI!$C1116,'BAZA DANYCH'!$G:$G,$D1116)</f>
        <v>40</v>
      </c>
      <c r="CN1116" s="9">
        <f>SUMIFS('BAZA DANYCH'!$V:$V,'BAZA DANYCH'!$B:$B,STATYSTYKI!$B1116,'BAZA DANYCH'!$K:$K,CN$1099,'BAZA DANYCH'!$C:$C,STATYSTYKI!$C1116,'BAZA DANYCH'!$G:$G,$D1116)</f>
        <v>32</v>
      </c>
      <c r="CO1116" s="9">
        <f>SUMIFS('BAZA DANYCH'!$V:$V,'BAZA DANYCH'!$B:$B,STATYSTYKI!$B1116,'BAZA DANYCH'!$K:$K,CO$1099,'BAZA DANYCH'!$C:$C,STATYSTYKI!$C1116,'BAZA DANYCH'!$G:$G,$D1116)</f>
        <v>31</v>
      </c>
      <c r="CP1116" s="9">
        <f>SUMIFS('BAZA DANYCH'!$V:$V,'BAZA DANYCH'!$B:$B,STATYSTYKI!$B1116,'BAZA DANYCH'!$K:$K,CP$1099,'BAZA DANYCH'!$C:$C,STATYSTYKI!$C1116,'BAZA DANYCH'!$G:$G,$D1116)</f>
        <v>27</v>
      </c>
      <c r="CQ1116" s="9">
        <f>SUMIFS('BAZA DANYCH'!$V:$V,'BAZA DANYCH'!$B:$B,STATYSTYKI!$B1116,'BAZA DANYCH'!$K:$K,CQ$1099,'BAZA DANYCH'!$C:$C,STATYSTYKI!$C1116,'BAZA DANYCH'!$G:$G,$D1116)</f>
        <v>24</v>
      </c>
      <c r="CR1116" s="9">
        <f>SUMIFS('BAZA DANYCH'!$V:$V,'BAZA DANYCH'!$B:$B,STATYSTYKI!$B1116,'BAZA DANYCH'!$K:$K,CR$1099,'BAZA DANYCH'!$C:$C,STATYSTYKI!$C1116,'BAZA DANYCH'!$G:$G,$D1116)</f>
        <v>30</v>
      </c>
      <c r="CS1116" s="9">
        <f>SUMIFS('BAZA DANYCH'!$V:$V,'BAZA DANYCH'!$B:$B,STATYSTYKI!$B1116,'BAZA DANYCH'!$K:$K,CS$1099,'BAZA DANYCH'!$C:$C,STATYSTYKI!$C1116,'BAZA DANYCH'!$G:$G,$D1116)</f>
        <v>14</v>
      </c>
      <c r="CT1116" s="9">
        <f>SUMIFS('BAZA DANYCH'!$V:$V,'BAZA DANYCH'!$B:$B,STATYSTYKI!$B1116,'BAZA DANYCH'!$K:$K,CT$1099,'BAZA DANYCH'!$C:$C,STATYSTYKI!$C1116,'BAZA DANYCH'!$G:$G,$D1116)</f>
        <v>10</v>
      </c>
      <c r="CU1116" s="9">
        <f>SUMIFS('BAZA DANYCH'!$V:$V,'BAZA DANYCH'!$B:$B,STATYSTYKI!$B1116,'BAZA DANYCH'!$K:$K,CU$1099,'BAZA DANYCH'!$C:$C,STATYSTYKI!$C1116,'BAZA DANYCH'!$G:$G,$D1116)</f>
        <v>12</v>
      </c>
      <c r="CV1116" s="9">
        <f>SUMIFS('BAZA DANYCH'!$V:$V,'BAZA DANYCH'!$B:$B,STATYSTYKI!$B1116,'BAZA DANYCH'!$K:$K,CV$1099,'BAZA DANYCH'!$C:$C,STATYSTYKI!$C1116,'BAZA DANYCH'!$G:$G,$D1116)</f>
        <v>10</v>
      </c>
      <c r="CW1116" s="9">
        <f>SUMIFS('BAZA DANYCH'!$V:$V,'BAZA DANYCH'!$B:$B,STATYSTYKI!$B1116,'BAZA DANYCH'!$K:$K,CW$1099,'BAZA DANYCH'!$C:$C,STATYSTYKI!$C1116,'BAZA DANYCH'!$G:$G,$D1116)</f>
        <v>16</v>
      </c>
    </row>
    <row r="1117" spans="1:101" hidden="1">
      <c r="B1117" s="60" t="s">
        <v>148</v>
      </c>
      <c r="C1117" s="61" t="s">
        <v>149</v>
      </c>
      <c r="D1117" s="61" t="s">
        <v>151</v>
      </c>
      <c r="E1117" s="62">
        <f t="shared" si="310"/>
        <v>9255</v>
      </c>
      <c r="F1117" s="9">
        <f>SUMIFS('BAZA DANYCH'!$V:$V,'BAZA DANYCH'!$B:$B,STATYSTYKI!$B1117,'BAZA DANYCH'!$K:$K,F$1099,'BAZA DANYCH'!$C:$C,STATYSTYKI!$C1117,'BAZA DANYCH'!$G:$G,$D1117)</f>
        <v>11</v>
      </c>
      <c r="G1117" s="9">
        <f>SUMIFS('BAZA DANYCH'!$V:$V,'BAZA DANYCH'!$B:$B,STATYSTYKI!$B1117,'BAZA DANYCH'!$K:$K,G$1099,'BAZA DANYCH'!$C:$C,STATYSTYKI!$C1117,'BAZA DANYCH'!$G:$G,$D1117)</f>
        <v>12</v>
      </c>
      <c r="H1117" s="9">
        <f>SUMIFS('BAZA DANYCH'!$V:$V,'BAZA DANYCH'!$B:$B,STATYSTYKI!$B1117,'BAZA DANYCH'!$K:$K,H$1099,'BAZA DANYCH'!$C:$C,STATYSTYKI!$C1117,'BAZA DANYCH'!$G:$G,$D1117)</f>
        <v>8</v>
      </c>
      <c r="I1117" s="9">
        <f>SUMIFS('BAZA DANYCH'!$V:$V,'BAZA DANYCH'!$B:$B,STATYSTYKI!$B1117,'BAZA DANYCH'!$K:$K,I$1099,'BAZA DANYCH'!$C:$C,STATYSTYKI!$C1117,'BAZA DANYCH'!$G:$G,$D1117)</f>
        <v>7</v>
      </c>
      <c r="J1117" s="9">
        <f>SUMIFS('BAZA DANYCH'!$V:$V,'BAZA DANYCH'!$B:$B,STATYSTYKI!$B1117,'BAZA DANYCH'!$K:$K,J$1099,'BAZA DANYCH'!$C:$C,STATYSTYKI!$C1117,'BAZA DANYCH'!$G:$G,$D1117)</f>
        <v>7</v>
      </c>
      <c r="K1117" s="9">
        <f>SUMIFS('BAZA DANYCH'!$V:$V,'BAZA DANYCH'!$B:$B,STATYSTYKI!$B1117,'BAZA DANYCH'!$K:$K,K$1099,'BAZA DANYCH'!$C:$C,STATYSTYKI!$C1117,'BAZA DANYCH'!$G:$G,$D1117)</f>
        <v>9</v>
      </c>
      <c r="L1117" s="9">
        <f>SUMIFS('BAZA DANYCH'!$V:$V,'BAZA DANYCH'!$B:$B,STATYSTYKI!$B1117,'BAZA DANYCH'!$K:$K,L$1099,'BAZA DANYCH'!$C:$C,STATYSTYKI!$C1117,'BAZA DANYCH'!$G:$G,$D1117)</f>
        <v>5</v>
      </c>
      <c r="M1117" s="9">
        <f>SUMIFS('BAZA DANYCH'!$V:$V,'BAZA DANYCH'!$B:$B,STATYSTYKI!$B1117,'BAZA DANYCH'!$K:$K,M$1099,'BAZA DANYCH'!$C:$C,STATYSTYKI!$C1117,'BAZA DANYCH'!$G:$G,$D1117)</f>
        <v>3</v>
      </c>
      <c r="N1117" s="9">
        <f>SUMIFS('BAZA DANYCH'!$V:$V,'BAZA DANYCH'!$B:$B,STATYSTYKI!$B1117,'BAZA DANYCH'!$K:$K,N$1099,'BAZA DANYCH'!$C:$C,STATYSTYKI!$C1117,'BAZA DANYCH'!$G:$G,$D1117)</f>
        <v>5</v>
      </c>
      <c r="O1117" s="9">
        <f>SUMIFS('BAZA DANYCH'!$V:$V,'BAZA DANYCH'!$B:$B,STATYSTYKI!$B1117,'BAZA DANYCH'!$K:$K,O$1099,'BAZA DANYCH'!$C:$C,STATYSTYKI!$C1117,'BAZA DANYCH'!$G:$G,$D1117)</f>
        <v>10</v>
      </c>
      <c r="P1117" s="9">
        <f>SUMIFS('BAZA DANYCH'!$V:$V,'BAZA DANYCH'!$B:$B,STATYSTYKI!$B1117,'BAZA DANYCH'!$K:$K,P$1099,'BAZA DANYCH'!$C:$C,STATYSTYKI!$C1117,'BAZA DANYCH'!$G:$G,$D1117)</f>
        <v>7</v>
      </c>
      <c r="Q1117" s="9">
        <f>SUMIFS('BAZA DANYCH'!$V:$V,'BAZA DANYCH'!$B:$B,STATYSTYKI!$B1117,'BAZA DANYCH'!$K:$K,Q$1099,'BAZA DANYCH'!$C:$C,STATYSTYKI!$C1117,'BAZA DANYCH'!$G:$G,$D1117)</f>
        <v>3</v>
      </c>
      <c r="R1117" s="9">
        <f>SUMIFS('BAZA DANYCH'!$V:$V,'BAZA DANYCH'!$B:$B,STATYSTYKI!$B1117,'BAZA DANYCH'!$K:$K,R$1099,'BAZA DANYCH'!$C:$C,STATYSTYKI!$C1117,'BAZA DANYCH'!$G:$G,$D1117)</f>
        <v>2</v>
      </c>
      <c r="S1117" s="9">
        <f>SUMIFS('BAZA DANYCH'!$V:$V,'BAZA DANYCH'!$B:$B,STATYSTYKI!$B1117,'BAZA DANYCH'!$K:$K,S$1099,'BAZA DANYCH'!$C:$C,STATYSTYKI!$C1117,'BAZA DANYCH'!$G:$G,$D1117)</f>
        <v>5</v>
      </c>
      <c r="T1117" s="9">
        <f>SUMIFS('BAZA DANYCH'!$V:$V,'BAZA DANYCH'!$B:$B,STATYSTYKI!$B1117,'BAZA DANYCH'!$K:$K,T$1099,'BAZA DANYCH'!$C:$C,STATYSTYKI!$C1117,'BAZA DANYCH'!$G:$G,$D1117)</f>
        <v>1</v>
      </c>
      <c r="U1117" s="9">
        <f>SUMIFS('BAZA DANYCH'!$V:$V,'BAZA DANYCH'!$B:$B,STATYSTYKI!$B1117,'BAZA DANYCH'!$K:$K,U$1099,'BAZA DANYCH'!$C:$C,STATYSTYKI!$C1117,'BAZA DANYCH'!$G:$G,$D1117)</f>
        <v>4</v>
      </c>
      <c r="V1117" s="9">
        <f>SUMIFS('BAZA DANYCH'!$V:$V,'BAZA DANYCH'!$B:$B,STATYSTYKI!$B1117,'BAZA DANYCH'!$K:$K,V$1099,'BAZA DANYCH'!$C:$C,STATYSTYKI!$C1117,'BAZA DANYCH'!$G:$G,$D1117)</f>
        <v>5</v>
      </c>
      <c r="W1117" s="9">
        <f>SUMIFS('BAZA DANYCH'!$V:$V,'BAZA DANYCH'!$B:$B,STATYSTYKI!$B1117,'BAZA DANYCH'!$K:$K,W$1099,'BAZA DANYCH'!$C:$C,STATYSTYKI!$C1117,'BAZA DANYCH'!$G:$G,$D1117)</f>
        <v>6</v>
      </c>
      <c r="X1117" s="9">
        <f>SUMIFS('BAZA DANYCH'!$V:$V,'BAZA DANYCH'!$B:$B,STATYSTYKI!$B1117,'BAZA DANYCH'!$K:$K,X$1099,'BAZA DANYCH'!$C:$C,STATYSTYKI!$C1117,'BAZA DANYCH'!$G:$G,$D1117)</f>
        <v>10</v>
      </c>
      <c r="Y1117" s="9">
        <f>SUMIFS('BAZA DANYCH'!$V:$V,'BAZA DANYCH'!$B:$B,STATYSTYKI!$B1117,'BAZA DANYCH'!$K:$K,Y$1099,'BAZA DANYCH'!$C:$C,STATYSTYKI!$C1117,'BAZA DANYCH'!$G:$G,$D1117)</f>
        <v>14</v>
      </c>
      <c r="Z1117" s="9">
        <f>SUMIFS('BAZA DANYCH'!$V:$V,'BAZA DANYCH'!$B:$B,STATYSTYKI!$B1117,'BAZA DANYCH'!$K:$K,Z$1099,'BAZA DANYCH'!$C:$C,STATYSTYKI!$C1117,'BAZA DANYCH'!$G:$G,$D1117)</f>
        <v>12</v>
      </c>
      <c r="AA1117" s="9">
        <f>SUMIFS('BAZA DANYCH'!$V:$V,'BAZA DANYCH'!$B:$B,STATYSTYKI!$B1117,'BAZA DANYCH'!$K:$K,AA$1099,'BAZA DANYCH'!$C:$C,STATYSTYKI!$C1117,'BAZA DANYCH'!$G:$G,$D1117)</f>
        <v>32</v>
      </c>
      <c r="AB1117" s="9">
        <f>SUMIFS('BAZA DANYCH'!$V:$V,'BAZA DANYCH'!$B:$B,STATYSTYKI!$B1117,'BAZA DANYCH'!$K:$K,AB$1099,'BAZA DANYCH'!$C:$C,STATYSTYKI!$C1117,'BAZA DANYCH'!$G:$G,$D1117)</f>
        <v>33</v>
      </c>
      <c r="AC1117" s="9">
        <f>SUMIFS('BAZA DANYCH'!$V:$V,'BAZA DANYCH'!$B:$B,STATYSTYKI!$B1117,'BAZA DANYCH'!$K:$K,AC$1099,'BAZA DANYCH'!$C:$C,STATYSTYKI!$C1117,'BAZA DANYCH'!$G:$G,$D1117)</f>
        <v>36</v>
      </c>
      <c r="AD1117" s="9">
        <f>SUMIFS('BAZA DANYCH'!$V:$V,'BAZA DANYCH'!$B:$B,STATYSTYKI!$B1117,'BAZA DANYCH'!$K:$K,AD$1099,'BAZA DANYCH'!$C:$C,STATYSTYKI!$C1117,'BAZA DANYCH'!$G:$G,$D1117)</f>
        <v>31</v>
      </c>
      <c r="AE1117" s="9">
        <f>SUMIFS('BAZA DANYCH'!$V:$V,'BAZA DANYCH'!$B:$B,STATYSTYKI!$B1117,'BAZA DANYCH'!$K:$K,AE$1099,'BAZA DANYCH'!$C:$C,STATYSTYKI!$C1117,'BAZA DANYCH'!$G:$G,$D1117)</f>
        <v>58</v>
      </c>
      <c r="AF1117" s="9">
        <f>SUMIFS('BAZA DANYCH'!$V:$V,'BAZA DANYCH'!$B:$B,STATYSTYKI!$B1117,'BAZA DANYCH'!$K:$K,AF$1099,'BAZA DANYCH'!$C:$C,STATYSTYKI!$C1117,'BAZA DANYCH'!$G:$G,$D1117)</f>
        <v>102</v>
      </c>
      <c r="AG1117" s="9">
        <f>SUMIFS('BAZA DANYCH'!$V:$V,'BAZA DANYCH'!$B:$B,STATYSTYKI!$B1117,'BAZA DANYCH'!$K:$K,AG$1099,'BAZA DANYCH'!$C:$C,STATYSTYKI!$C1117,'BAZA DANYCH'!$G:$G,$D1117)</f>
        <v>103</v>
      </c>
      <c r="AH1117" s="9">
        <f>SUMIFS('BAZA DANYCH'!$V:$V,'BAZA DANYCH'!$B:$B,STATYSTYKI!$B1117,'BAZA DANYCH'!$K:$K,AH$1099,'BAZA DANYCH'!$C:$C,STATYSTYKI!$C1117,'BAZA DANYCH'!$G:$G,$D1117)</f>
        <v>86</v>
      </c>
      <c r="AI1117" s="9">
        <f>SUMIFS('BAZA DANYCH'!$V:$V,'BAZA DANYCH'!$B:$B,STATYSTYKI!$B1117,'BAZA DANYCH'!$K:$K,AI$1099,'BAZA DANYCH'!$C:$C,STATYSTYKI!$C1117,'BAZA DANYCH'!$G:$G,$D1117)</f>
        <v>126</v>
      </c>
      <c r="AJ1117" s="9">
        <f>SUMIFS('BAZA DANYCH'!$V:$V,'BAZA DANYCH'!$B:$B,STATYSTYKI!$B1117,'BAZA DANYCH'!$K:$K,AJ$1099,'BAZA DANYCH'!$C:$C,STATYSTYKI!$C1117,'BAZA DANYCH'!$G:$G,$D1117)</f>
        <v>153</v>
      </c>
      <c r="AK1117" s="9">
        <f>SUMIFS('BAZA DANYCH'!$V:$V,'BAZA DANYCH'!$B:$B,STATYSTYKI!$B1117,'BAZA DANYCH'!$K:$K,AK$1099,'BAZA DANYCH'!$C:$C,STATYSTYKI!$C1117,'BAZA DANYCH'!$G:$G,$D1117)</f>
        <v>168</v>
      </c>
      <c r="AL1117" s="9">
        <f>SUMIFS('BAZA DANYCH'!$V:$V,'BAZA DANYCH'!$B:$B,STATYSTYKI!$B1117,'BAZA DANYCH'!$K:$K,AL$1099,'BAZA DANYCH'!$C:$C,STATYSTYKI!$C1117,'BAZA DANYCH'!$G:$G,$D1117)</f>
        <v>136</v>
      </c>
      <c r="AM1117" s="9">
        <f>SUMIFS('BAZA DANYCH'!$V:$V,'BAZA DANYCH'!$B:$B,STATYSTYKI!$B1117,'BAZA DANYCH'!$K:$K,AM$1099,'BAZA DANYCH'!$C:$C,STATYSTYKI!$C1117,'BAZA DANYCH'!$G:$G,$D1117)</f>
        <v>131</v>
      </c>
      <c r="AN1117" s="9">
        <f>SUMIFS('BAZA DANYCH'!$V:$V,'BAZA DANYCH'!$B:$B,STATYSTYKI!$B1117,'BAZA DANYCH'!$K:$K,AN$1099,'BAZA DANYCH'!$C:$C,STATYSTYKI!$C1117,'BAZA DANYCH'!$G:$G,$D1117)</f>
        <v>117</v>
      </c>
      <c r="AO1117" s="9">
        <f>SUMIFS('BAZA DANYCH'!$V:$V,'BAZA DANYCH'!$B:$B,STATYSTYKI!$B1117,'BAZA DANYCH'!$K:$K,AO$1099,'BAZA DANYCH'!$C:$C,STATYSTYKI!$C1117,'BAZA DANYCH'!$G:$G,$D1117)</f>
        <v>112</v>
      </c>
      <c r="AP1117" s="9">
        <f>SUMIFS('BAZA DANYCH'!$V:$V,'BAZA DANYCH'!$B:$B,STATYSTYKI!$B1117,'BAZA DANYCH'!$K:$K,AP$1099,'BAZA DANYCH'!$C:$C,STATYSTYKI!$C1117,'BAZA DANYCH'!$G:$G,$D1117)</f>
        <v>123</v>
      </c>
      <c r="AQ1117" s="9">
        <f>SUMIFS('BAZA DANYCH'!$V:$V,'BAZA DANYCH'!$B:$B,STATYSTYKI!$B1117,'BAZA DANYCH'!$K:$K,AQ$1099,'BAZA DANYCH'!$C:$C,STATYSTYKI!$C1117,'BAZA DANYCH'!$G:$G,$D1117)</f>
        <v>115</v>
      </c>
      <c r="AR1117" s="9">
        <f>SUMIFS('BAZA DANYCH'!$V:$V,'BAZA DANYCH'!$B:$B,STATYSTYKI!$B1117,'BAZA DANYCH'!$K:$K,AR$1099,'BAZA DANYCH'!$C:$C,STATYSTYKI!$C1117,'BAZA DANYCH'!$G:$G,$D1117)</f>
        <v>122</v>
      </c>
      <c r="AS1117" s="9">
        <f>SUMIFS('BAZA DANYCH'!$V:$V,'BAZA DANYCH'!$B:$B,STATYSTYKI!$B1117,'BAZA DANYCH'!$K:$K,AS$1099,'BAZA DANYCH'!$C:$C,STATYSTYKI!$C1117,'BAZA DANYCH'!$G:$G,$D1117)</f>
        <v>132</v>
      </c>
      <c r="AT1117" s="9">
        <f>SUMIFS('BAZA DANYCH'!$V:$V,'BAZA DANYCH'!$B:$B,STATYSTYKI!$B1117,'BAZA DANYCH'!$K:$K,AT$1099,'BAZA DANYCH'!$C:$C,STATYSTYKI!$C1117,'BAZA DANYCH'!$G:$G,$D1117)</f>
        <v>111</v>
      </c>
      <c r="AU1117" s="9">
        <f>SUMIFS('BAZA DANYCH'!$V:$V,'BAZA DANYCH'!$B:$B,STATYSTYKI!$B1117,'BAZA DANYCH'!$K:$K,AU$1099,'BAZA DANYCH'!$C:$C,STATYSTYKI!$C1117,'BAZA DANYCH'!$G:$G,$D1117)</f>
        <v>121</v>
      </c>
      <c r="AV1117" s="9">
        <f>SUMIFS('BAZA DANYCH'!$V:$V,'BAZA DANYCH'!$B:$B,STATYSTYKI!$B1117,'BAZA DANYCH'!$K:$K,AV$1099,'BAZA DANYCH'!$C:$C,STATYSTYKI!$C1117,'BAZA DANYCH'!$G:$G,$D1117)</f>
        <v>103</v>
      </c>
      <c r="AW1117" s="9">
        <f>SUMIFS('BAZA DANYCH'!$V:$V,'BAZA DANYCH'!$B:$B,STATYSTYKI!$B1117,'BAZA DANYCH'!$K:$K,AW$1099,'BAZA DANYCH'!$C:$C,STATYSTYKI!$C1117,'BAZA DANYCH'!$G:$G,$D1117)</f>
        <v>137</v>
      </c>
      <c r="AX1117" s="9">
        <f>SUMIFS('BAZA DANYCH'!$V:$V,'BAZA DANYCH'!$B:$B,STATYSTYKI!$B1117,'BAZA DANYCH'!$K:$K,AX$1099,'BAZA DANYCH'!$C:$C,STATYSTYKI!$C1117,'BAZA DANYCH'!$G:$G,$D1117)</f>
        <v>138</v>
      </c>
      <c r="AY1117" s="9">
        <f>SUMIFS('BAZA DANYCH'!$V:$V,'BAZA DANYCH'!$B:$B,STATYSTYKI!$B1117,'BAZA DANYCH'!$K:$K,AY$1099,'BAZA DANYCH'!$C:$C,STATYSTYKI!$C1117,'BAZA DANYCH'!$G:$G,$D1117)</f>
        <v>115</v>
      </c>
      <c r="AZ1117" s="9">
        <f>SUMIFS('BAZA DANYCH'!$V:$V,'BAZA DANYCH'!$B:$B,STATYSTYKI!$B1117,'BAZA DANYCH'!$K:$K,AZ$1099,'BAZA DANYCH'!$C:$C,STATYSTYKI!$C1117,'BAZA DANYCH'!$G:$G,$D1117)</f>
        <v>131</v>
      </c>
      <c r="BA1117" s="9">
        <f>SUMIFS('BAZA DANYCH'!$V:$V,'BAZA DANYCH'!$B:$B,STATYSTYKI!$B1117,'BAZA DANYCH'!$K:$K,BA$1099,'BAZA DANYCH'!$C:$C,STATYSTYKI!$C1117,'BAZA DANYCH'!$G:$G,$D1117)</f>
        <v>114</v>
      </c>
      <c r="BB1117" s="9">
        <f>SUMIFS('BAZA DANYCH'!$V:$V,'BAZA DANYCH'!$B:$B,STATYSTYKI!$B1117,'BAZA DANYCH'!$K:$K,BB$1099,'BAZA DANYCH'!$C:$C,STATYSTYKI!$C1117,'BAZA DANYCH'!$G:$G,$D1117)</f>
        <v>144</v>
      </c>
      <c r="BC1117" s="9">
        <f>SUMIFS('BAZA DANYCH'!$V:$V,'BAZA DANYCH'!$B:$B,STATYSTYKI!$B1117,'BAZA DANYCH'!$K:$K,BC$1099,'BAZA DANYCH'!$C:$C,STATYSTYKI!$C1117,'BAZA DANYCH'!$G:$G,$D1117)</f>
        <v>131</v>
      </c>
      <c r="BD1117" s="9">
        <f>SUMIFS('BAZA DANYCH'!$V:$V,'BAZA DANYCH'!$B:$B,STATYSTYKI!$B1117,'BAZA DANYCH'!$K:$K,BD$1099,'BAZA DANYCH'!$C:$C,STATYSTYKI!$C1117,'BAZA DANYCH'!$G:$G,$D1117)</f>
        <v>138</v>
      </c>
      <c r="BE1117" s="9">
        <f>SUMIFS('BAZA DANYCH'!$V:$V,'BAZA DANYCH'!$B:$B,STATYSTYKI!$B1117,'BAZA DANYCH'!$K:$K,BE$1099,'BAZA DANYCH'!$C:$C,STATYSTYKI!$C1117,'BAZA DANYCH'!$G:$G,$D1117)</f>
        <v>144</v>
      </c>
      <c r="BF1117" s="9">
        <f>SUMIFS('BAZA DANYCH'!$V:$V,'BAZA DANYCH'!$B:$B,STATYSTYKI!$B1117,'BAZA DANYCH'!$K:$K,BF$1099,'BAZA DANYCH'!$C:$C,STATYSTYKI!$C1117,'BAZA DANYCH'!$G:$G,$D1117)</f>
        <v>128</v>
      </c>
      <c r="BG1117" s="9">
        <f>SUMIFS('BAZA DANYCH'!$V:$V,'BAZA DANYCH'!$B:$B,STATYSTYKI!$B1117,'BAZA DANYCH'!$K:$K,BG$1099,'BAZA DANYCH'!$C:$C,STATYSTYKI!$C1117,'BAZA DANYCH'!$G:$G,$D1117)</f>
        <v>129</v>
      </c>
      <c r="BH1117" s="9">
        <f>SUMIFS('BAZA DANYCH'!$V:$V,'BAZA DANYCH'!$B:$B,STATYSTYKI!$B1117,'BAZA DANYCH'!$K:$K,BH$1099,'BAZA DANYCH'!$C:$C,STATYSTYKI!$C1117,'BAZA DANYCH'!$G:$G,$D1117)</f>
        <v>144</v>
      </c>
      <c r="BI1117" s="9">
        <f>SUMIFS('BAZA DANYCH'!$V:$V,'BAZA DANYCH'!$B:$B,STATYSTYKI!$B1117,'BAZA DANYCH'!$K:$K,BI$1099,'BAZA DANYCH'!$C:$C,STATYSTYKI!$C1117,'BAZA DANYCH'!$G:$G,$D1117)</f>
        <v>149</v>
      </c>
      <c r="BJ1117" s="9">
        <f>SUMIFS('BAZA DANYCH'!$V:$V,'BAZA DANYCH'!$B:$B,STATYSTYKI!$B1117,'BAZA DANYCH'!$K:$K,BJ$1099,'BAZA DANYCH'!$C:$C,STATYSTYKI!$C1117,'BAZA DANYCH'!$G:$G,$D1117)</f>
        <v>139</v>
      </c>
      <c r="BK1117" s="9">
        <f>SUMIFS('BAZA DANYCH'!$V:$V,'BAZA DANYCH'!$B:$B,STATYSTYKI!$B1117,'BAZA DANYCH'!$K:$K,BK$1099,'BAZA DANYCH'!$C:$C,STATYSTYKI!$C1117,'BAZA DANYCH'!$G:$G,$D1117)</f>
        <v>152</v>
      </c>
      <c r="BL1117" s="9">
        <f>SUMIFS('BAZA DANYCH'!$V:$V,'BAZA DANYCH'!$B:$B,STATYSTYKI!$B1117,'BAZA DANYCH'!$K:$K,BL$1099,'BAZA DANYCH'!$C:$C,STATYSTYKI!$C1117,'BAZA DANYCH'!$G:$G,$D1117)</f>
        <v>188</v>
      </c>
      <c r="BM1117" s="9">
        <f>SUMIFS('BAZA DANYCH'!$V:$V,'BAZA DANYCH'!$B:$B,STATYSTYKI!$B1117,'BAZA DANYCH'!$K:$K,BM$1099,'BAZA DANYCH'!$C:$C,STATYSTYKI!$C1117,'BAZA DANYCH'!$G:$G,$D1117)</f>
        <v>172</v>
      </c>
      <c r="BN1117" s="9">
        <f>SUMIFS('BAZA DANYCH'!$V:$V,'BAZA DANYCH'!$B:$B,STATYSTYKI!$B1117,'BAZA DANYCH'!$K:$K,BN$1099,'BAZA DANYCH'!$C:$C,STATYSTYKI!$C1117,'BAZA DANYCH'!$G:$G,$D1117)</f>
        <v>185</v>
      </c>
      <c r="BO1117" s="9">
        <f>SUMIFS('BAZA DANYCH'!$V:$V,'BAZA DANYCH'!$B:$B,STATYSTYKI!$B1117,'BAZA DANYCH'!$K:$K,BO$1099,'BAZA DANYCH'!$C:$C,STATYSTYKI!$C1117,'BAZA DANYCH'!$G:$G,$D1117)</f>
        <v>196</v>
      </c>
      <c r="BP1117" s="9">
        <f>SUMIFS('BAZA DANYCH'!$V:$V,'BAZA DANYCH'!$B:$B,STATYSTYKI!$B1117,'BAZA DANYCH'!$K:$K,BP$1099,'BAZA DANYCH'!$C:$C,STATYSTYKI!$C1117,'BAZA DANYCH'!$G:$G,$D1117)</f>
        <v>224</v>
      </c>
      <c r="BQ1117" s="9">
        <f>SUMIFS('BAZA DANYCH'!$V:$V,'BAZA DANYCH'!$B:$B,STATYSTYKI!$B1117,'BAZA DANYCH'!$K:$K,BQ$1099,'BAZA DANYCH'!$C:$C,STATYSTYKI!$C1117,'BAZA DANYCH'!$G:$G,$D1117)</f>
        <v>380</v>
      </c>
      <c r="BR1117" s="9">
        <f>SUMIFS('BAZA DANYCH'!$V:$V,'BAZA DANYCH'!$B:$B,STATYSTYKI!$B1117,'BAZA DANYCH'!$K:$K,BR$1099,'BAZA DANYCH'!$C:$C,STATYSTYKI!$C1117,'BAZA DANYCH'!$G:$G,$D1117)</f>
        <v>204</v>
      </c>
      <c r="BS1117" s="9">
        <f>SUMIFS('BAZA DANYCH'!$V:$V,'BAZA DANYCH'!$B:$B,STATYSTYKI!$B1117,'BAZA DANYCH'!$K:$K,BS$1099,'BAZA DANYCH'!$C:$C,STATYSTYKI!$C1117,'BAZA DANYCH'!$G:$G,$D1117)</f>
        <v>209</v>
      </c>
      <c r="BT1117" s="9">
        <f>SUMIFS('BAZA DANYCH'!$V:$V,'BAZA DANYCH'!$B:$B,STATYSTYKI!$B1117,'BAZA DANYCH'!$K:$K,BT$1099,'BAZA DANYCH'!$C:$C,STATYSTYKI!$C1117,'BAZA DANYCH'!$G:$G,$D1117)</f>
        <v>177</v>
      </c>
      <c r="BU1117" s="9">
        <f>SUMIFS('BAZA DANYCH'!$V:$V,'BAZA DANYCH'!$B:$B,STATYSTYKI!$B1117,'BAZA DANYCH'!$K:$K,BU$1099,'BAZA DANYCH'!$C:$C,STATYSTYKI!$C1117,'BAZA DANYCH'!$G:$G,$D1117)</f>
        <v>195</v>
      </c>
      <c r="BV1117" s="9">
        <f>SUMIFS('BAZA DANYCH'!$V:$V,'BAZA DANYCH'!$B:$B,STATYSTYKI!$B1117,'BAZA DANYCH'!$K:$K,BV$1099,'BAZA DANYCH'!$C:$C,STATYSTYKI!$C1117,'BAZA DANYCH'!$G:$G,$D1117)</f>
        <v>203</v>
      </c>
      <c r="BW1117" s="9">
        <f>SUMIFS('BAZA DANYCH'!$V:$V,'BAZA DANYCH'!$B:$B,STATYSTYKI!$B1117,'BAZA DANYCH'!$K:$K,BW$1099,'BAZA DANYCH'!$C:$C,STATYSTYKI!$C1117,'BAZA DANYCH'!$G:$G,$D1117)</f>
        <v>183</v>
      </c>
      <c r="BX1117" s="9">
        <f>SUMIFS('BAZA DANYCH'!$V:$V,'BAZA DANYCH'!$B:$B,STATYSTYKI!$B1117,'BAZA DANYCH'!$K:$K,BX$1099,'BAZA DANYCH'!$C:$C,STATYSTYKI!$C1117,'BAZA DANYCH'!$G:$G,$D1117)</f>
        <v>171</v>
      </c>
      <c r="BY1117" s="9">
        <f>SUMIFS('BAZA DANYCH'!$V:$V,'BAZA DANYCH'!$B:$B,STATYSTYKI!$B1117,'BAZA DANYCH'!$K:$K,BY$1099,'BAZA DANYCH'!$C:$C,STATYSTYKI!$C1117,'BAZA DANYCH'!$G:$G,$D1117)</f>
        <v>144</v>
      </c>
      <c r="BZ1117" s="9">
        <f>SUMIFS('BAZA DANYCH'!$V:$V,'BAZA DANYCH'!$B:$B,STATYSTYKI!$B1117,'BAZA DANYCH'!$K:$K,BZ$1099,'BAZA DANYCH'!$C:$C,STATYSTYKI!$C1117,'BAZA DANYCH'!$G:$G,$D1117)</f>
        <v>167</v>
      </c>
      <c r="CA1117" s="9">
        <f>SUMIFS('BAZA DANYCH'!$V:$V,'BAZA DANYCH'!$B:$B,STATYSTYKI!$B1117,'BAZA DANYCH'!$K:$K,CA$1099,'BAZA DANYCH'!$C:$C,STATYSTYKI!$C1117,'BAZA DANYCH'!$G:$G,$D1117)</f>
        <v>145</v>
      </c>
      <c r="CB1117" s="9">
        <f>SUMIFS('BAZA DANYCH'!$V:$V,'BAZA DANYCH'!$B:$B,STATYSTYKI!$B1117,'BAZA DANYCH'!$K:$K,CB$1099,'BAZA DANYCH'!$C:$C,STATYSTYKI!$C1117,'BAZA DANYCH'!$G:$G,$D1117)</f>
        <v>146</v>
      </c>
      <c r="CC1117" s="9">
        <f>SUMIFS('BAZA DANYCH'!$V:$V,'BAZA DANYCH'!$B:$B,STATYSTYKI!$B1117,'BAZA DANYCH'!$K:$K,CC$1099,'BAZA DANYCH'!$C:$C,STATYSTYKI!$C1117,'BAZA DANYCH'!$G:$G,$D1117)</f>
        <v>145</v>
      </c>
      <c r="CD1117" s="9">
        <f>SUMIFS('BAZA DANYCH'!$V:$V,'BAZA DANYCH'!$B:$B,STATYSTYKI!$B1117,'BAZA DANYCH'!$K:$K,CD$1099,'BAZA DANYCH'!$C:$C,STATYSTYKI!$C1117,'BAZA DANYCH'!$G:$G,$D1117)</f>
        <v>137</v>
      </c>
      <c r="CE1117" s="9">
        <f>SUMIFS('BAZA DANYCH'!$V:$V,'BAZA DANYCH'!$B:$B,STATYSTYKI!$B1117,'BAZA DANYCH'!$K:$K,CE$1099,'BAZA DANYCH'!$C:$C,STATYSTYKI!$C1117,'BAZA DANYCH'!$G:$G,$D1117)</f>
        <v>116</v>
      </c>
      <c r="CF1117" s="9">
        <f>SUMIFS('BAZA DANYCH'!$V:$V,'BAZA DANYCH'!$B:$B,STATYSTYKI!$B1117,'BAZA DANYCH'!$K:$K,CF$1099,'BAZA DANYCH'!$C:$C,STATYSTYKI!$C1117,'BAZA DANYCH'!$G:$G,$D1117)</f>
        <v>134</v>
      </c>
      <c r="CG1117" s="9">
        <f>SUMIFS('BAZA DANYCH'!$V:$V,'BAZA DANYCH'!$B:$B,STATYSTYKI!$B1117,'BAZA DANYCH'!$K:$K,CG$1099,'BAZA DANYCH'!$C:$C,STATYSTYKI!$C1117,'BAZA DANYCH'!$G:$G,$D1117)</f>
        <v>116</v>
      </c>
      <c r="CH1117" s="9">
        <f>SUMIFS('BAZA DANYCH'!$V:$V,'BAZA DANYCH'!$B:$B,STATYSTYKI!$B1117,'BAZA DANYCH'!$K:$K,CH$1099,'BAZA DANYCH'!$C:$C,STATYSTYKI!$C1117,'BAZA DANYCH'!$G:$G,$D1117)</f>
        <v>105</v>
      </c>
      <c r="CI1117" s="9">
        <f>SUMIFS('BAZA DANYCH'!$V:$V,'BAZA DANYCH'!$B:$B,STATYSTYKI!$B1117,'BAZA DANYCH'!$K:$K,CI$1099,'BAZA DANYCH'!$C:$C,STATYSTYKI!$C1117,'BAZA DANYCH'!$G:$G,$D1117)</f>
        <v>117</v>
      </c>
      <c r="CJ1117" s="9">
        <f>SUMIFS('BAZA DANYCH'!$V:$V,'BAZA DANYCH'!$B:$B,STATYSTYKI!$B1117,'BAZA DANYCH'!$K:$K,CJ$1099,'BAZA DANYCH'!$C:$C,STATYSTYKI!$C1117,'BAZA DANYCH'!$G:$G,$D1117)</f>
        <v>92</v>
      </c>
      <c r="CK1117" s="9">
        <f>SUMIFS('BAZA DANYCH'!$V:$V,'BAZA DANYCH'!$B:$B,STATYSTYKI!$B1117,'BAZA DANYCH'!$K:$K,CK$1099,'BAZA DANYCH'!$C:$C,STATYSTYKI!$C1117,'BAZA DANYCH'!$G:$G,$D1117)</f>
        <v>84</v>
      </c>
      <c r="CL1117" s="9">
        <f>SUMIFS('BAZA DANYCH'!$V:$V,'BAZA DANYCH'!$B:$B,STATYSTYKI!$B1117,'BAZA DANYCH'!$K:$K,CL$1099,'BAZA DANYCH'!$C:$C,STATYSTYKI!$C1117,'BAZA DANYCH'!$G:$G,$D1117)</f>
        <v>74</v>
      </c>
      <c r="CM1117" s="9">
        <f>SUMIFS('BAZA DANYCH'!$V:$V,'BAZA DANYCH'!$B:$B,STATYSTYKI!$B1117,'BAZA DANYCH'!$K:$K,CM$1099,'BAZA DANYCH'!$C:$C,STATYSTYKI!$C1117,'BAZA DANYCH'!$G:$G,$D1117)</f>
        <v>59</v>
      </c>
      <c r="CN1117" s="9">
        <f>SUMIFS('BAZA DANYCH'!$V:$V,'BAZA DANYCH'!$B:$B,STATYSTYKI!$B1117,'BAZA DANYCH'!$K:$K,CN$1099,'BAZA DANYCH'!$C:$C,STATYSTYKI!$C1117,'BAZA DANYCH'!$G:$G,$D1117)</f>
        <v>52</v>
      </c>
      <c r="CO1117" s="9">
        <f>SUMIFS('BAZA DANYCH'!$V:$V,'BAZA DANYCH'!$B:$B,STATYSTYKI!$B1117,'BAZA DANYCH'!$K:$K,CO$1099,'BAZA DANYCH'!$C:$C,STATYSTYKI!$C1117,'BAZA DANYCH'!$G:$G,$D1117)</f>
        <v>47</v>
      </c>
      <c r="CP1117" s="9">
        <f>SUMIFS('BAZA DANYCH'!$V:$V,'BAZA DANYCH'!$B:$B,STATYSTYKI!$B1117,'BAZA DANYCH'!$K:$K,CP$1099,'BAZA DANYCH'!$C:$C,STATYSTYKI!$C1117,'BAZA DANYCH'!$G:$G,$D1117)</f>
        <v>42</v>
      </c>
      <c r="CQ1117" s="9">
        <f>SUMIFS('BAZA DANYCH'!$V:$V,'BAZA DANYCH'!$B:$B,STATYSTYKI!$B1117,'BAZA DANYCH'!$K:$K,CQ$1099,'BAZA DANYCH'!$C:$C,STATYSTYKI!$C1117,'BAZA DANYCH'!$G:$G,$D1117)</f>
        <v>52</v>
      </c>
      <c r="CR1117" s="9">
        <f>SUMIFS('BAZA DANYCH'!$V:$V,'BAZA DANYCH'!$B:$B,STATYSTYKI!$B1117,'BAZA DANYCH'!$K:$K,CR$1099,'BAZA DANYCH'!$C:$C,STATYSTYKI!$C1117,'BAZA DANYCH'!$G:$G,$D1117)</f>
        <v>38</v>
      </c>
      <c r="CS1117" s="9">
        <f>SUMIFS('BAZA DANYCH'!$V:$V,'BAZA DANYCH'!$B:$B,STATYSTYKI!$B1117,'BAZA DANYCH'!$K:$K,CS$1099,'BAZA DANYCH'!$C:$C,STATYSTYKI!$C1117,'BAZA DANYCH'!$G:$G,$D1117)</f>
        <v>20</v>
      </c>
      <c r="CT1117" s="9">
        <f>SUMIFS('BAZA DANYCH'!$V:$V,'BAZA DANYCH'!$B:$B,STATYSTYKI!$B1117,'BAZA DANYCH'!$K:$K,CT$1099,'BAZA DANYCH'!$C:$C,STATYSTYKI!$C1117,'BAZA DANYCH'!$G:$G,$D1117)</f>
        <v>35</v>
      </c>
      <c r="CU1117" s="9">
        <f>SUMIFS('BAZA DANYCH'!$V:$V,'BAZA DANYCH'!$B:$B,STATYSTYKI!$B1117,'BAZA DANYCH'!$K:$K,CU$1099,'BAZA DANYCH'!$C:$C,STATYSTYKI!$C1117,'BAZA DANYCH'!$G:$G,$D1117)</f>
        <v>28</v>
      </c>
      <c r="CV1117" s="9">
        <f>SUMIFS('BAZA DANYCH'!$V:$V,'BAZA DANYCH'!$B:$B,STATYSTYKI!$B1117,'BAZA DANYCH'!$K:$K,CV$1099,'BAZA DANYCH'!$C:$C,STATYSTYKI!$C1117,'BAZA DANYCH'!$G:$G,$D1117)</f>
        <v>31</v>
      </c>
      <c r="CW1117" s="9">
        <f>SUMIFS('BAZA DANYCH'!$V:$V,'BAZA DANYCH'!$B:$B,STATYSTYKI!$B1117,'BAZA DANYCH'!$K:$K,CW$1099,'BAZA DANYCH'!$C:$C,STATYSTYKI!$C1117,'BAZA DANYCH'!$G:$G,$D1117)</f>
        <v>12</v>
      </c>
    </row>
    <row r="1118" spans="1:101" hidden="1">
      <c r="B1118" s="60" t="s">
        <v>152</v>
      </c>
      <c r="C1118" s="61" t="s">
        <v>153</v>
      </c>
      <c r="D1118" s="61" t="s">
        <v>154</v>
      </c>
      <c r="E1118" s="62">
        <f t="shared" si="310"/>
        <v>17279</v>
      </c>
      <c r="F1118" s="9">
        <f>SUMIFS('BAZA DANYCH'!$V:$V,'BAZA DANYCH'!$B:$B,STATYSTYKI!$B1118,'BAZA DANYCH'!$K:$K,F$1099,'BAZA DANYCH'!$C:$C,STATYSTYKI!$C1118,'BAZA DANYCH'!$G:$G,$D1118)</f>
        <v>29</v>
      </c>
      <c r="G1118" s="9">
        <f>SUMIFS('BAZA DANYCH'!$V:$V,'BAZA DANYCH'!$B:$B,STATYSTYKI!$B1118,'BAZA DANYCH'!$K:$K,G$1099,'BAZA DANYCH'!$C:$C,STATYSTYKI!$C1118,'BAZA DANYCH'!$G:$G,$D1118)</f>
        <v>25</v>
      </c>
      <c r="H1118" s="9">
        <f>SUMIFS('BAZA DANYCH'!$V:$V,'BAZA DANYCH'!$B:$B,STATYSTYKI!$B1118,'BAZA DANYCH'!$K:$K,H$1099,'BAZA DANYCH'!$C:$C,STATYSTYKI!$C1118,'BAZA DANYCH'!$G:$G,$D1118)</f>
        <v>22</v>
      </c>
      <c r="I1118" s="9">
        <f>SUMIFS('BAZA DANYCH'!$V:$V,'BAZA DANYCH'!$B:$B,STATYSTYKI!$B1118,'BAZA DANYCH'!$K:$K,I$1099,'BAZA DANYCH'!$C:$C,STATYSTYKI!$C1118,'BAZA DANYCH'!$G:$G,$D1118)</f>
        <v>22</v>
      </c>
      <c r="J1118" s="9">
        <f>SUMIFS('BAZA DANYCH'!$V:$V,'BAZA DANYCH'!$B:$B,STATYSTYKI!$B1118,'BAZA DANYCH'!$K:$K,J$1099,'BAZA DANYCH'!$C:$C,STATYSTYKI!$C1118,'BAZA DANYCH'!$G:$G,$D1118)</f>
        <v>19</v>
      </c>
      <c r="K1118" s="9">
        <f>SUMIFS('BAZA DANYCH'!$V:$V,'BAZA DANYCH'!$B:$B,STATYSTYKI!$B1118,'BAZA DANYCH'!$K:$K,K$1099,'BAZA DANYCH'!$C:$C,STATYSTYKI!$C1118,'BAZA DANYCH'!$G:$G,$D1118)</f>
        <v>16</v>
      </c>
      <c r="L1118" s="9">
        <f>SUMIFS('BAZA DANYCH'!$V:$V,'BAZA DANYCH'!$B:$B,STATYSTYKI!$B1118,'BAZA DANYCH'!$K:$K,L$1099,'BAZA DANYCH'!$C:$C,STATYSTYKI!$C1118,'BAZA DANYCH'!$G:$G,$D1118)</f>
        <v>14</v>
      </c>
      <c r="M1118" s="9">
        <f>SUMIFS('BAZA DANYCH'!$V:$V,'BAZA DANYCH'!$B:$B,STATYSTYKI!$B1118,'BAZA DANYCH'!$K:$K,M$1099,'BAZA DANYCH'!$C:$C,STATYSTYKI!$C1118,'BAZA DANYCH'!$G:$G,$D1118)</f>
        <v>10</v>
      </c>
      <c r="N1118" s="9">
        <f>SUMIFS('BAZA DANYCH'!$V:$V,'BAZA DANYCH'!$B:$B,STATYSTYKI!$B1118,'BAZA DANYCH'!$K:$K,N$1099,'BAZA DANYCH'!$C:$C,STATYSTYKI!$C1118,'BAZA DANYCH'!$G:$G,$D1118)</f>
        <v>15</v>
      </c>
      <c r="O1118" s="9">
        <f>SUMIFS('BAZA DANYCH'!$V:$V,'BAZA DANYCH'!$B:$B,STATYSTYKI!$B1118,'BAZA DANYCH'!$K:$K,O$1099,'BAZA DANYCH'!$C:$C,STATYSTYKI!$C1118,'BAZA DANYCH'!$G:$G,$D1118)</f>
        <v>11</v>
      </c>
      <c r="P1118" s="9">
        <f>SUMIFS('BAZA DANYCH'!$V:$V,'BAZA DANYCH'!$B:$B,STATYSTYKI!$B1118,'BAZA DANYCH'!$K:$K,P$1099,'BAZA DANYCH'!$C:$C,STATYSTYKI!$C1118,'BAZA DANYCH'!$G:$G,$D1118)</f>
        <v>14</v>
      </c>
      <c r="Q1118" s="9">
        <f>SUMIFS('BAZA DANYCH'!$V:$V,'BAZA DANYCH'!$B:$B,STATYSTYKI!$B1118,'BAZA DANYCH'!$K:$K,Q$1099,'BAZA DANYCH'!$C:$C,STATYSTYKI!$C1118,'BAZA DANYCH'!$G:$G,$D1118)</f>
        <v>11</v>
      </c>
      <c r="R1118" s="9">
        <f>SUMIFS('BAZA DANYCH'!$V:$V,'BAZA DANYCH'!$B:$B,STATYSTYKI!$B1118,'BAZA DANYCH'!$K:$K,R$1099,'BAZA DANYCH'!$C:$C,STATYSTYKI!$C1118,'BAZA DANYCH'!$G:$G,$D1118)</f>
        <v>18</v>
      </c>
      <c r="S1118" s="9">
        <f>SUMIFS('BAZA DANYCH'!$V:$V,'BAZA DANYCH'!$B:$B,STATYSTYKI!$B1118,'BAZA DANYCH'!$K:$K,S$1099,'BAZA DANYCH'!$C:$C,STATYSTYKI!$C1118,'BAZA DANYCH'!$G:$G,$D1118)</f>
        <v>11</v>
      </c>
      <c r="T1118" s="9">
        <f>SUMIFS('BAZA DANYCH'!$V:$V,'BAZA DANYCH'!$B:$B,STATYSTYKI!$B1118,'BAZA DANYCH'!$K:$K,T$1099,'BAZA DANYCH'!$C:$C,STATYSTYKI!$C1118,'BAZA DANYCH'!$G:$G,$D1118)</f>
        <v>12</v>
      </c>
      <c r="U1118" s="9">
        <f>SUMIFS('BAZA DANYCH'!$V:$V,'BAZA DANYCH'!$B:$B,STATYSTYKI!$B1118,'BAZA DANYCH'!$K:$K,U$1099,'BAZA DANYCH'!$C:$C,STATYSTYKI!$C1118,'BAZA DANYCH'!$G:$G,$D1118)</f>
        <v>15</v>
      </c>
      <c r="V1118" s="9">
        <f>SUMIFS('BAZA DANYCH'!$V:$V,'BAZA DANYCH'!$B:$B,STATYSTYKI!$B1118,'BAZA DANYCH'!$K:$K,V$1099,'BAZA DANYCH'!$C:$C,STATYSTYKI!$C1118,'BAZA DANYCH'!$G:$G,$D1118)</f>
        <v>21</v>
      </c>
      <c r="W1118" s="9">
        <f>SUMIFS('BAZA DANYCH'!$V:$V,'BAZA DANYCH'!$B:$B,STATYSTYKI!$B1118,'BAZA DANYCH'!$K:$K,W$1099,'BAZA DANYCH'!$C:$C,STATYSTYKI!$C1118,'BAZA DANYCH'!$G:$G,$D1118)</f>
        <v>22</v>
      </c>
      <c r="X1118" s="9">
        <f>SUMIFS('BAZA DANYCH'!$V:$V,'BAZA DANYCH'!$B:$B,STATYSTYKI!$B1118,'BAZA DANYCH'!$K:$K,X$1099,'BAZA DANYCH'!$C:$C,STATYSTYKI!$C1118,'BAZA DANYCH'!$G:$G,$D1118)</f>
        <v>36</v>
      </c>
      <c r="Y1118" s="9">
        <f>SUMIFS('BAZA DANYCH'!$V:$V,'BAZA DANYCH'!$B:$B,STATYSTYKI!$B1118,'BAZA DANYCH'!$K:$K,Y$1099,'BAZA DANYCH'!$C:$C,STATYSTYKI!$C1118,'BAZA DANYCH'!$G:$G,$D1118)</f>
        <v>45</v>
      </c>
      <c r="Z1118" s="9">
        <f>SUMIFS('BAZA DANYCH'!$V:$V,'BAZA DANYCH'!$B:$B,STATYSTYKI!$B1118,'BAZA DANYCH'!$K:$K,Z$1099,'BAZA DANYCH'!$C:$C,STATYSTYKI!$C1118,'BAZA DANYCH'!$G:$G,$D1118)</f>
        <v>43</v>
      </c>
      <c r="AA1118" s="9">
        <f>SUMIFS('BAZA DANYCH'!$V:$V,'BAZA DANYCH'!$B:$B,STATYSTYKI!$B1118,'BAZA DANYCH'!$K:$K,AA$1099,'BAZA DANYCH'!$C:$C,STATYSTYKI!$C1118,'BAZA DANYCH'!$G:$G,$D1118)</f>
        <v>70</v>
      </c>
      <c r="AB1118" s="9">
        <f>SUMIFS('BAZA DANYCH'!$V:$V,'BAZA DANYCH'!$B:$B,STATYSTYKI!$B1118,'BAZA DANYCH'!$K:$K,AB$1099,'BAZA DANYCH'!$C:$C,STATYSTYKI!$C1118,'BAZA DANYCH'!$G:$G,$D1118)</f>
        <v>151</v>
      </c>
      <c r="AC1118" s="9">
        <f>SUMIFS('BAZA DANYCH'!$V:$V,'BAZA DANYCH'!$B:$B,STATYSTYKI!$B1118,'BAZA DANYCH'!$K:$K,AC$1099,'BAZA DANYCH'!$C:$C,STATYSTYKI!$C1118,'BAZA DANYCH'!$G:$G,$D1118)</f>
        <v>140</v>
      </c>
      <c r="AD1118" s="9">
        <f>SUMIFS('BAZA DANYCH'!$V:$V,'BAZA DANYCH'!$B:$B,STATYSTYKI!$B1118,'BAZA DANYCH'!$K:$K,AD$1099,'BAZA DANYCH'!$C:$C,STATYSTYKI!$C1118,'BAZA DANYCH'!$G:$G,$D1118)</f>
        <v>152</v>
      </c>
      <c r="AE1118" s="9">
        <f>SUMIFS('BAZA DANYCH'!$V:$V,'BAZA DANYCH'!$B:$B,STATYSTYKI!$B1118,'BAZA DANYCH'!$K:$K,AE$1099,'BAZA DANYCH'!$C:$C,STATYSTYKI!$C1118,'BAZA DANYCH'!$G:$G,$D1118)</f>
        <v>200</v>
      </c>
      <c r="AF1118" s="9">
        <f>SUMIFS('BAZA DANYCH'!$V:$V,'BAZA DANYCH'!$B:$B,STATYSTYKI!$B1118,'BAZA DANYCH'!$K:$K,AF$1099,'BAZA DANYCH'!$C:$C,STATYSTYKI!$C1118,'BAZA DANYCH'!$G:$G,$D1118)</f>
        <v>280</v>
      </c>
      <c r="AG1118" s="9">
        <f>SUMIFS('BAZA DANYCH'!$V:$V,'BAZA DANYCH'!$B:$B,STATYSTYKI!$B1118,'BAZA DANYCH'!$K:$K,AG$1099,'BAZA DANYCH'!$C:$C,STATYSTYKI!$C1118,'BAZA DANYCH'!$G:$G,$D1118)</f>
        <v>258</v>
      </c>
      <c r="AH1118" s="9">
        <f>SUMIFS('BAZA DANYCH'!$V:$V,'BAZA DANYCH'!$B:$B,STATYSTYKI!$B1118,'BAZA DANYCH'!$K:$K,AH$1099,'BAZA DANYCH'!$C:$C,STATYSTYKI!$C1118,'BAZA DANYCH'!$G:$G,$D1118)</f>
        <v>264</v>
      </c>
      <c r="AI1118" s="9">
        <f>SUMIFS('BAZA DANYCH'!$V:$V,'BAZA DANYCH'!$B:$B,STATYSTYKI!$B1118,'BAZA DANYCH'!$K:$K,AI$1099,'BAZA DANYCH'!$C:$C,STATYSTYKI!$C1118,'BAZA DANYCH'!$G:$G,$D1118)</f>
        <v>227</v>
      </c>
      <c r="AJ1118" s="9">
        <f>SUMIFS('BAZA DANYCH'!$V:$V,'BAZA DANYCH'!$B:$B,STATYSTYKI!$B1118,'BAZA DANYCH'!$K:$K,AJ$1099,'BAZA DANYCH'!$C:$C,STATYSTYKI!$C1118,'BAZA DANYCH'!$G:$G,$D1118)</f>
        <v>272</v>
      </c>
      <c r="AK1118" s="9">
        <f>SUMIFS('BAZA DANYCH'!$V:$V,'BAZA DANYCH'!$B:$B,STATYSTYKI!$B1118,'BAZA DANYCH'!$K:$K,AK$1099,'BAZA DANYCH'!$C:$C,STATYSTYKI!$C1118,'BAZA DANYCH'!$G:$G,$D1118)</f>
        <v>264</v>
      </c>
      <c r="AL1118" s="9">
        <f>SUMIFS('BAZA DANYCH'!$V:$V,'BAZA DANYCH'!$B:$B,STATYSTYKI!$B1118,'BAZA DANYCH'!$K:$K,AL$1099,'BAZA DANYCH'!$C:$C,STATYSTYKI!$C1118,'BAZA DANYCH'!$G:$G,$D1118)</f>
        <v>297</v>
      </c>
      <c r="AM1118" s="9">
        <f>SUMIFS('BAZA DANYCH'!$V:$V,'BAZA DANYCH'!$B:$B,STATYSTYKI!$B1118,'BAZA DANYCH'!$K:$K,AM$1099,'BAZA DANYCH'!$C:$C,STATYSTYKI!$C1118,'BAZA DANYCH'!$G:$G,$D1118)</f>
        <v>263</v>
      </c>
      <c r="AN1118" s="9">
        <f>SUMIFS('BAZA DANYCH'!$V:$V,'BAZA DANYCH'!$B:$B,STATYSTYKI!$B1118,'BAZA DANYCH'!$K:$K,AN$1099,'BAZA DANYCH'!$C:$C,STATYSTYKI!$C1118,'BAZA DANYCH'!$G:$G,$D1118)</f>
        <v>272</v>
      </c>
      <c r="AO1118" s="9">
        <f>SUMIFS('BAZA DANYCH'!$V:$V,'BAZA DANYCH'!$B:$B,STATYSTYKI!$B1118,'BAZA DANYCH'!$K:$K,AO$1099,'BAZA DANYCH'!$C:$C,STATYSTYKI!$C1118,'BAZA DANYCH'!$G:$G,$D1118)</f>
        <v>267</v>
      </c>
      <c r="AP1118" s="9">
        <f>SUMIFS('BAZA DANYCH'!$V:$V,'BAZA DANYCH'!$B:$B,STATYSTYKI!$B1118,'BAZA DANYCH'!$K:$K,AP$1099,'BAZA DANYCH'!$C:$C,STATYSTYKI!$C1118,'BAZA DANYCH'!$G:$G,$D1118)</f>
        <v>291</v>
      </c>
      <c r="AQ1118" s="9">
        <f>SUMIFS('BAZA DANYCH'!$V:$V,'BAZA DANYCH'!$B:$B,STATYSTYKI!$B1118,'BAZA DANYCH'!$K:$K,AQ$1099,'BAZA DANYCH'!$C:$C,STATYSTYKI!$C1118,'BAZA DANYCH'!$G:$G,$D1118)</f>
        <v>240</v>
      </c>
      <c r="AR1118" s="9">
        <f>SUMIFS('BAZA DANYCH'!$V:$V,'BAZA DANYCH'!$B:$B,STATYSTYKI!$B1118,'BAZA DANYCH'!$K:$K,AR$1099,'BAZA DANYCH'!$C:$C,STATYSTYKI!$C1118,'BAZA DANYCH'!$G:$G,$D1118)</f>
        <v>263</v>
      </c>
      <c r="AS1118" s="9">
        <f>SUMIFS('BAZA DANYCH'!$V:$V,'BAZA DANYCH'!$B:$B,STATYSTYKI!$B1118,'BAZA DANYCH'!$K:$K,AS$1099,'BAZA DANYCH'!$C:$C,STATYSTYKI!$C1118,'BAZA DANYCH'!$G:$G,$D1118)</f>
        <v>249</v>
      </c>
      <c r="AT1118" s="9">
        <f>SUMIFS('BAZA DANYCH'!$V:$V,'BAZA DANYCH'!$B:$B,STATYSTYKI!$B1118,'BAZA DANYCH'!$K:$K,AT$1099,'BAZA DANYCH'!$C:$C,STATYSTYKI!$C1118,'BAZA DANYCH'!$G:$G,$D1118)</f>
        <v>270</v>
      </c>
      <c r="AU1118" s="9">
        <f>SUMIFS('BAZA DANYCH'!$V:$V,'BAZA DANYCH'!$B:$B,STATYSTYKI!$B1118,'BAZA DANYCH'!$K:$K,AU$1099,'BAZA DANYCH'!$C:$C,STATYSTYKI!$C1118,'BAZA DANYCH'!$G:$G,$D1118)</f>
        <v>215</v>
      </c>
      <c r="AV1118" s="9">
        <f>SUMIFS('BAZA DANYCH'!$V:$V,'BAZA DANYCH'!$B:$B,STATYSTYKI!$B1118,'BAZA DANYCH'!$K:$K,AV$1099,'BAZA DANYCH'!$C:$C,STATYSTYKI!$C1118,'BAZA DANYCH'!$G:$G,$D1118)</f>
        <v>259</v>
      </c>
      <c r="AW1118" s="9">
        <f>SUMIFS('BAZA DANYCH'!$V:$V,'BAZA DANYCH'!$B:$B,STATYSTYKI!$B1118,'BAZA DANYCH'!$K:$K,AW$1099,'BAZA DANYCH'!$C:$C,STATYSTYKI!$C1118,'BAZA DANYCH'!$G:$G,$D1118)</f>
        <v>223</v>
      </c>
      <c r="AX1118" s="9">
        <f>SUMIFS('BAZA DANYCH'!$V:$V,'BAZA DANYCH'!$B:$B,STATYSTYKI!$B1118,'BAZA DANYCH'!$K:$K,AX$1099,'BAZA DANYCH'!$C:$C,STATYSTYKI!$C1118,'BAZA DANYCH'!$G:$G,$D1118)</f>
        <v>220</v>
      </c>
      <c r="AY1118" s="9">
        <f>SUMIFS('BAZA DANYCH'!$V:$V,'BAZA DANYCH'!$B:$B,STATYSTYKI!$B1118,'BAZA DANYCH'!$K:$K,AY$1099,'BAZA DANYCH'!$C:$C,STATYSTYKI!$C1118,'BAZA DANYCH'!$G:$G,$D1118)</f>
        <v>247</v>
      </c>
      <c r="AZ1118" s="9">
        <f>SUMIFS('BAZA DANYCH'!$V:$V,'BAZA DANYCH'!$B:$B,STATYSTYKI!$B1118,'BAZA DANYCH'!$K:$K,AZ$1099,'BAZA DANYCH'!$C:$C,STATYSTYKI!$C1118,'BAZA DANYCH'!$G:$G,$D1118)</f>
        <v>242</v>
      </c>
      <c r="BA1118" s="9">
        <f>SUMIFS('BAZA DANYCH'!$V:$V,'BAZA DANYCH'!$B:$B,STATYSTYKI!$B1118,'BAZA DANYCH'!$K:$K,BA$1099,'BAZA DANYCH'!$C:$C,STATYSTYKI!$C1118,'BAZA DANYCH'!$G:$G,$D1118)</f>
        <v>254</v>
      </c>
      <c r="BB1118" s="9">
        <f>SUMIFS('BAZA DANYCH'!$V:$V,'BAZA DANYCH'!$B:$B,STATYSTYKI!$B1118,'BAZA DANYCH'!$K:$K,BB$1099,'BAZA DANYCH'!$C:$C,STATYSTYKI!$C1118,'BAZA DANYCH'!$G:$G,$D1118)</f>
        <v>262</v>
      </c>
      <c r="BC1118" s="9">
        <f>SUMIFS('BAZA DANYCH'!$V:$V,'BAZA DANYCH'!$B:$B,STATYSTYKI!$B1118,'BAZA DANYCH'!$K:$K,BC$1099,'BAZA DANYCH'!$C:$C,STATYSTYKI!$C1118,'BAZA DANYCH'!$G:$G,$D1118)</f>
        <v>247</v>
      </c>
      <c r="BD1118" s="9">
        <f>SUMIFS('BAZA DANYCH'!$V:$V,'BAZA DANYCH'!$B:$B,STATYSTYKI!$B1118,'BAZA DANYCH'!$K:$K,BD$1099,'BAZA DANYCH'!$C:$C,STATYSTYKI!$C1118,'BAZA DANYCH'!$G:$G,$D1118)</f>
        <v>258</v>
      </c>
      <c r="BE1118" s="9">
        <f>SUMIFS('BAZA DANYCH'!$V:$V,'BAZA DANYCH'!$B:$B,STATYSTYKI!$B1118,'BAZA DANYCH'!$K:$K,BE$1099,'BAZA DANYCH'!$C:$C,STATYSTYKI!$C1118,'BAZA DANYCH'!$G:$G,$D1118)</f>
        <v>225</v>
      </c>
      <c r="BF1118" s="9">
        <f>SUMIFS('BAZA DANYCH'!$V:$V,'BAZA DANYCH'!$B:$B,STATYSTYKI!$B1118,'BAZA DANYCH'!$K:$K,BF$1099,'BAZA DANYCH'!$C:$C,STATYSTYKI!$C1118,'BAZA DANYCH'!$G:$G,$D1118)</f>
        <v>266</v>
      </c>
      <c r="BG1118" s="9">
        <f>SUMIFS('BAZA DANYCH'!$V:$V,'BAZA DANYCH'!$B:$B,STATYSTYKI!$B1118,'BAZA DANYCH'!$K:$K,BG$1099,'BAZA DANYCH'!$C:$C,STATYSTYKI!$C1118,'BAZA DANYCH'!$G:$G,$D1118)</f>
        <v>265</v>
      </c>
      <c r="BH1118" s="9">
        <f>SUMIFS('BAZA DANYCH'!$V:$V,'BAZA DANYCH'!$B:$B,STATYSTYKI!$B1118,'BAZA DANYCH'!$K:$K,BH$1099,'BAZA DANYCH'!$C:$C,STATYSTYKI!$C1118,'BAZA DANYCH'!$G:$G,$D1118)</f>
        <v>267</v>
      </c>
      <c r="BI1118" s="9">
        <f>SUMIFS('BAZA DANYCH'!$V:$V,'BAZA DANYCH'!$B:$B,STATYSTYKI!$B1118,'BAZA DANYCH'!$K:$K,BI$1099,'BAZA DANYCH'!$C:$C,STATYSTYKI!$C1118,'BAZA DANYCH'!$G:$G,$D1118)</f>
        <v>273</v>
      </c>
      <c r="BJ1118" s="9">
        <f>SUMIFS('BAZA DANYCH'!$V:$V,'BAZA DANYCH'!$B:$B,STATYSTYKI!$B1118,'BAZA DANYCH'!$K:$K,BJ$1099,'BAZA DANYCH'!$C:$C,STATYSTYKI!$C1118,'BAZA DANYCH'!$G:$G,$D1118)</f>
        <v>274</v>
      </c>
      <c r="BK1118" s="9">
        <f>SUMIFS('BAZA DANYCH'!$V:$V,'BAZA DANYCH'!$B:$B,STATYSTYKI!$B1118,'BAZA DANYCH'!$K:$K,BK$1099,'BAZA DANYCH'!$C:$C,STATYSTYKI!$C1118,'BAZA DANYCH'!$G:$G,$D1118)</f>
        <v>248</v>
      </c>
      <c r="BL1118" s="9">
        <f>SUMIFS('BAZA DANYCH'!$V:$V,'BAZA DANYCH'!$B:$B,STATYSTYKI!$B1118,'BAZA DANYCH'!$K:$K,BL$1099,'BAZA DANYCH'!$C:$C,STATYSTYKI!$C1118,'BAZA DANYCH'!$G:$G,$D1118)</f>
        <v>286</v>
      </c>
      <c r="BM1118" s="9">
        <f>SUMIFS('BAZA DANYCH'!$V:$V,'BAZA DANYCH'!$B:$B,STATYSTYKI!$B1118,'BAZA DANYCH'!$K:$K,BM$1099,'BAZA DANYCH'!$C:$C,STATYSTYKI!$C1118,'BAZA DANYCH'!$G:$G,$D1118)</f>
        <v>253</v>
      </c>
      <c r="BN1118" s="9">
        <f>SUMIFS('BAZA DANYCH'!$V:$V,'BAZA DANYCH'!$B:$B,STATYSTYKI!$B1118,'BAZA DANYCH'!$K:$K,BN$1099,'BAZA DANYCH'!$C:$C,STATYSTYKI!$C1118,'BAZA DANYCH'!$G:$G,$D1118)</f>
        <v>273</v>
      </c>
      <c r="BO1118" s="9">
        <f>SUMIFS('BAZA DANYCH'!$V:$V,'BAZA DANYCH'!$B:$B,STATYSTYKI!$B1118,'BAZA DANYCH'!$K:$K,BO$1099,'BAZA DANYCH'!$C:$C,STATYSTYKI!$C1118,'BAZA DANYCH'!$G:$G,$D1118)</f>
        <v>258</v>
      </c>
      <c r="BP1118" s="9">
        <f>SUMIFS('BAZA DANYCH'!$V:$V,'BAZA DANYCH'!$B:$B,STATYSTYKI!$B1118,'BAZA DANYCH'!$K:$K,BP$1099,'BAZA DANYCH'!$C:$C,STATYSTYKI!$C1118,'BAZA DANYCH'!$G:$G,$D1118)</f>
        <v>271</v>
      </c>
      <c r="BQ1118" s="9">
        <f>SUMIFS('BAZA DANYCH'!$V:$V,'BAZA DANYCH'!$B:$B,STATYSTYKI!$B1118,'BAZA DANYCH'!$K:$K,BQ$1099,'BAZA DANYCH'!$C:$C,STATYSTYKI!$C1118,'BAZA DANYCH'!$G:$G,$D1118)</f>
        <v>249</v>
      </c>
      <c r="BR1118" s="9">
        <f>SUMIFS('BAZA DANYCH'!$V:$V,'BAZA DANYCH'!$B:$B,STATYSTYKI!$B1118,'BAZA DANYCH'!$K:$K,BR$1099,'BAZA DANYCH'!$C:$C,STATYSTYKI!$C1118,'BAZA DANYCH'!$G:$G,$D1118)</f>
        <v>274</v>
      </c>
      <c r="BS1118" s="9">
        <f>SUMIFS('BAZA DANYCH'!$V:$V,'BAZA DANYCH'!$B:$B,STATYSTYKI!$B1118,'BAZA DANYCH'!$K:$K,BS$1099,'BAZA DANYCH'!$C:$C,STATYSTYKI!$C1118,'BAZA DANYCH'!$G:$G,$D1118)</f>
        <v>273</v>
      </c>
      <c r="BT1118" s="9">
        <f>SUMIFS('BAZA DANYCH'!$V:$V,'BAZA DANYCH'!$B:$B,STATYSTYKI!$B1118,'BAZA DANYCH'!$K:$K,BT$1099,'BAZA DANYCH'!$C:$C,STATYSTYKI!$C1118,'BAZA DANYCH'!$G:$G,$D1118)</f>
        <v>284</v>
      </c>
      <c r="BU1118" s="9">
        <f>SUMIFS('BAZA DANYCH'!$V:$V,'BAZA DANYCH'!$B:$B,STATYSTYKI!$B1118,'BAZA DANYCH'!$K:$K,BU$1099,'BAZA DANYCH'!$C:$C,STATYSTYKI!$C1118,'BAZA DANYCH'!$G:$G,$D1118)</f>
        <v>270</v>
      </c>
      <c r="BV1118" s="9">
        <f>SUMIFS('BAZA DANYCH'!$V:$V,'BAZA DANYCH'!$B:$B,STATYSTYKI!$B1118,'BAZA DANYCH'!$K:$K,BV$1099,'BAZA DANYCH'!$C:$C,STATYSTYKI!$C1118,'BAZA DANYCH'!$G:$G,$D1118)</f>
        <v>261</v>
      </c>
      <c r="BW1118" s="9">
        <f>SUMIFS('BAZA DANYCH'!$V:$V,'BAZA DANYCH'!$B:$B,STATYSTYKI!$B1118,'BAZA DANYCH'!$K:$K,BW$1099,'BAZA DANYCH'!$C:$C,STATYSTYKI!$C1118,'BAZA DANYCH'!$G:$G,$D1118)</f>
        <v>259</v>
      </c>
      <c r="BX1118" s="9">
        <f>SUMIFS('BAZA DANYCH'!$V:$V,'BAZA DANYCH'!$B:$B,STATYSTYKI!$B1118,'BAZA DANYCH'!$K:$K,BX$1099,'BAZA DANYCH'!$C:$C,STATYSTYKI!$C1118,'BAZA DANYCH'!$G:$G,$D1118)</f>
        <v>313</v>
      </c>
      <c r="BY1118" s="9">
        <f>SUMIFS('BAZA DANYCH'!$V:$V,'BAZA DANYCH'!$B:$B,STATYSTYKI!$B1118,'BAZA DANYCH'!$K:$K,BY$1099,'BAZA DANYCH'!$C:$C,STATYSTYKI!$C1118,'BAZA DANYCH'!$G:$G,$D1118)</f>
        <v>271</v>
      </c>
      <c r="BZ1118" s="9">
        <f>SUMIFS('BAZA DANYCH'!$V:$V,'BAZA DANYCH'!$B:$B,STATYSTYKI!$B1118,'BAZA DANYCH'!$K:$K,BZ$1099,'BAZA DANYCH'!$C:$C,STATYSTYKI!$C1118,'BAZA DANYCH'!$G:$G,$D1118)</f>
        <v>271</v>
      </c>
      <c r="CA1118" s="9">
        <f>SUMIFS('BAZA DANYCH'!$V:$V,'BAZA DANYCH'!$B:$B,STATYSTYKI!$B1118,'BAZA DANYCH'!$K:$K,CA$1099,'BAZA DANYCH'!$C:$C,STATYSTYKI!$C1118,'BAZA DANYCH'!$G:$G,$D1118)</f>
        <v>258</v>
      </c>
      <c r="CB1118" s="9">
        <f>SUMIFS('BAZA DANYCH'!$V:$V,'BAZA DANYCH'!$B:$B,STATYSTYKI!$B1118,'BAZA DANYCH'!$K:$K,CB$1099,'BAZA DANYCH'!$C:$C,STATYSTYKI!$C1118,'BAZA DANYCH'!$G:$G,$D1118)</f>
        <v>269</v>
      </c>
      <c r="CC1118" s="9">
        <f>SUMIFS('BAZA DANYCH'!$V:$V,'BAZA DANYCH'!$B:$B,STATYSTYKI!$B1118,'BAZA DANYCH'!$K:$K,CC$1099,'BAZA DANYCH'!$C:$C,STATYSTYKI!$C1118,'BAZA DANYCH'!$G:$G,$D1118)</f>
        <v>230</v>
      </c>
      <c r="CD1118" s="9">
        <f>SUMIFS('BAZA DANYCH'!$V:$V,'BAZA DANYCH'!$B:$B,STATYSTYKI!$B1118,'BAZA DANYCH'!$K:$K,CD$1099,'BAZA DANYCH'!$C:$C,STATYSTYKI!$C1118,'BAZA DANYCH'!$G:$G,$D1118)</f>
        <v>269</v>
      </c>
      <c r="CE1118" s="9">
        <f>SUMIFS('BAZA DANYCH'!$V:$V,'BAZA DANYCH'!$B:$B,STATYSTYKI!$B1118,'BAZA DANYCH'!$K:$K,CE$1099,'BAZA DANYCH'!$C:$C,STATYSTYKI!$C1118,'BAZA DANYCH'!$G:$G,$D1118)</f>
        <v>256</v>
      </c>
      <c r="CF1118" s="9">
        <f>SUMIFS('BAZA DANYCH'!$V:$V,'BAZA DANYCH'!$B:$B,STATYSTYKI!$B1118,'BAZA DANYCH'!$K:$K,CF$1099,'BAZA DANYCH'!$C:$C,STATYSTYKI!$C1118,'BAZA DANYCH'!$G:$G,$D1118)</f>
        <v>232</v>
      </c>
      <c r="CG1118" s="9">
        <f>SUMIFS('BAZA DANYCH'!$V:$V,'BAZA DANYCH'!$B:$B,STATYSTYKI!$B1118,'BAZA DANYCH'!$K:$K,CG$1099,'BAZA DANYCH'!$C:$C,STATYSTYKI!$C1118,'BAZA DANYCH'!$G:$G,$D1118)</f>
        <v>190</v>
      </c>
      <c r="CH1118" s="9">
        <f>SUMIFS('BAZA DANYCH'!$V:$V,'BAZA DANYCH'!$B:$B,STATYSTYKI!$B1118,'BAZA DANYCH'!$K:$K,CH$1099,'BAZA DANYCH'!$C:$C,STATYSTYKI!$C1118,'BAZA DANYCH'!$G:$G,$D1118)</f>
        <v>238</v>
      </c>
      <c r="CI1118" s="9">
        <f>SUMIFS('BAZA DANYCH'!$V:$V,'BAZA DANYCH'!$B:$B,STATYSTYKI!$B1118,'BAZA DANYCH'!$K:$K,CI$1099,'BAZA DANYCH'!$C:$C,STATYSTYKI!$C1118,'BAZA DANYCH'!$G:$G,$D1118)</f>
        <v>220</v>
      </c>
      <c r="CJ1118" s="9">
        <f>SUMIFS('BAZA DANYCH'!$V:$V,'BAZA DANYCH'!$B:$B,STATYSTYKI!$B1118,'BAZA DANYCH'!$K:$K,CJ$1099,'BAZA DANYCH'!$C:$C,STATYSTYKI!$C1118,'BAZA DANYCH'!$G:$G,$D1118)</f>
        <v>194</v>
      </c>
      <c r="CK1118" s="9">
        <f>SUMIFS('BAZA DANYCH'!$V:$V,'BAZA DANYCH'!$B:$B,STATYSTYKI!$B1118,'BAZA DANYCH'!$K:$K,CK$1099,'BAZA DANYCH'!$C:$C,STATYSTYKI!$C1118,'BAZA DANYCH'!$G:$G,$D1118)</f>
        <v>194</v>
      </c>
      <c r="CL1118" s="9">
        <f>SUMIFS('BAZA DANYCH'!$V:$V,'BAZA DANYCH'!$B:$B,STATYSTYKI!$B1118,'BAZA DANYCH'!$K:$K,CL$1099,'BAZA DANYCH'!$C:$C,STATYSTYKI!$C1118,'BAZA DANYCH'!$G:$G,$D1118)</f>
        <v>181</v>
      </c>
      <c r="CM1118" s="9">
        <f>SUMIFS('BAZA DANYCH'!$V:$V,'BAZA DANYCH'!$B:$B,STATYSTYKI!$B1118,'BAZA DANYCH'!$K:$K,CM$1099,'BAZA DANYCH'!$C:$C,STATYSTYKI!$C1118,'BAZA DANYCH'!$G:$G,$D1118)</f>
        <v>187</v>
      </c>
      <c r="CN1118" s="9">
        <f>SUMIFS('BAZA DANYCH'!$V:$V,'BAZA DANYCH'!$B:$B,STATYSTYKI!$B1118,'BAZA DANYCH'!$K:$K,CN$1099,'BAZA DANYCH'!$C:$C,STATYSTYKI!$C1118,'BAZA DANYCH'!$G:$G,$D1118)</f>
        <v>143</v>
      </c>
      <c r="CO1118" s="9">
        <f>SUMIFS('BAZA DANYCH'!$V:$V,'BAZA DANYCH'!$B:$B,STATYSTYKI!$B1118,'BAZA DANYCH'!$K:$K,CO$1099,'BAZA DANYCH'!$C:$C,STATYSTYKI!$C1118,'BAZA DANYCH'!$G:$G,$D1118)</f>
        <v>129</v>
      </c>
      <c r="CP1118" s="9">
        <f>SUMIFS('BAZA DANYCH'!$V:$V,'BAZA DANYCH'!$B:$B,STATYSTYKI!$B1118,'BAZA DANYCH'!$K:$K,CP$1099,'BAZA DANYCH'!$C:$C,STATYSTYKI!$C1118,'BAZA DANYCH'!$G:$G,$D1118)</f>
        <v>135</v>
      </c>
      <c r="CQ1118" s="9">
        <f>SUMIFS('BAZA DANYCH'!$V:$V,'BAZA DANYCH'!$B:$B,STATYSTYKI!$B1118,'BAZA DANYCH'!$K:$K,CQ$1099,'BAZA DANYCH'!$C:$C,STATYSTYKI!$C1118,'BAZA DANYCH'!$G:$G,$D1118)</f>
        <v>144</v>
      </c>
      <c r="CR1118" s="9">
        <f>SUMIFS('BAZA DANYCH'!$V:$V,'BAZA DANYCH'!$B:$B,STATYSTYKI!$B1118,'BAZA DANYCH'!$K:$K,CR$1099,'BAZA DANYCH'!$C:$C,STATYSTYKI!$C1118,'BAZA DANYCH'!$G:$G,$D1118)</f>
        <v>105</v>
      </c>
      <c r="CS1118" s="9">
        <f>SUMIFS('BAZA DANYCH'!$V:$V,'BAZA DANYCH'!$B:$B,STATYSTYKI!$B1118,'BAZA DANYCH'!$K:$K,CS$1099,'BAZA DANYCH'!$C:$C,STATYSTYKI!$C1118,'BAZA DANYCH'!$G:$G,$D1118)</f>
        <v>71</v>
      </c>
      <c r="CT1118" s="9">
        <f>SUMIFS('BAZA DANYCH'!$V:$V,'BAZA DANYCH'!$B:$B,STATYSTYKI!$B1118,'BAZA DANYCH'!$K:$K,CT$1099,'BAZA DANYCH'!$C:$C,STATYSTYKI!$C1118,'BAZA DANYCH'!$G:$G,$D1118)</f>
        <v>58</v>
      </c>
      <c r="CU1118" s="9">
        <f>SUMIFS('BAZA DANYCH'!$V:$V,'BAZA DANYCH'!$B:$B,STATYSTYKI!$B1118,'BAZA DANYCH'!$K:$K,CU$1099,'BAZA DANYCH'!$C:$C,STATYSTYKI!$C1118,'BAZA DANYCH'!$G:$G,$D1118)</f>
        <v>55</v>
      </c>
      <c r="CV1118" s="9">
        <f>SUMIFS('BAZA DANYCH'!$V:$V,'BAZA DANYCH'!$B:$B,STATYSTYKI!$B1118,'BAZA DANYCH'!$K:$K,CV$1099,'BAZA DANYCH'!$C:$C,STATYSTYKI!$C1118,'BAZA DANYCH'!$G:$G,$D1118)</f>
        <v>53</v>
      </c>
      <c r="CW1118" s="9">
        <f>SUMIFS('BAZA DANYCH'!$V:$V,'BAZA DANYCH'!$B:$B,STATYSTYKI!$B1118,'BAZA DANYCH'!$K:$K,CW$1099,'BAZA DANYCH'!$C:$C,STATYSTYKI!$C1118,'BAZA DANYCH'!$G:$G,$D1118)</f>
        <v>36</v>
      </c>
    </row>
    <row r="1119" spans="1:101" hidden="1">
      <c r="B1119" s="60" t="s">
        <v>152</v>
      </c>
      <c r="C1119" s="61" t="s">
        <v>153</v>
      </c>
      <c r="D1119" s="61" t="s">
        <v>155</v>
      </c>
      <c r="E1119" s="62">
        <f t="shared" si="310"/>
        <v>14938</v>
      </c>
      <c r="F1119" s="9">
        <f>SUMIFS('BAZA DANYCH'!$V:$V,'BAZA DANYCH'!$B:$B,STATYSTYKI!$B1119,'BAZA DANYCH'!$K:$K,F$1099,'BAZA DANYCH'!$C:$C,STATYSTYKI!$C1119,'BAZA DANYCH'!$G:$G,$D1119)</f>
        <v>21</v>
      </c>
      <c r="G1119" s="9">
        <f>SUMIFS('BAZA DANYCH'!$V:$V,'BAZA DANYCH'!$B:$B,STATYSTYKI!$B1119,'BAZA DANYCH'!$K:$K,G$1099,'BAZA DANYCH'!$C:$C,STATYSTYKI!$C1119,'BAZA DANYCH'!$G:$G,$D1119)</f>
        <v>17</v>
      </c>
      <c r="H1119" s="9">
        <f>SUMIFS('BAZA DANYCH'!$V:$V,'BAZA DANYCH'!$B:$B,STATYSTYKI!$B1119,'BAZA DANYCH'!$K:$K,H$1099,'BAZA DANYCH'!$C:$C,STATYSTYKI!$C1119,'BAZA DANYCH'!$G:$G,$D1119)</f>
        <v>17</v>
      </c>
      <c r="I1119" s="9">
        <f>SUMIFS('BAZA DANYCH'!$V:$V,'BAZA DANYCH'!$B:$B,STATYSTYKI!$B1119,'BAZA DANYCH'!$K:$K,I$1099,'BAZA DANYCH'!$C:$C,STATYSTYKI!$C1119,'BAZA DANYCH'!$G:$G,$D1119)</f>
        <v>12</v>
      </c>
      <c r="J1119" s="9">
        <f>SUMIFS('BAZA DANYCH'!$V:$V,'BAZA DANYCH'!$B:$B,STATYSTYKI!$B1119,'BAZA DANYCH'!$K:$K,J$1099,'BAZA DANYCH'!$C:$C,STATYSTYKI!$C1119,'BAZA DANYCH'!$G:$G,$D1119)</f>
        <v>14</v>
      </c>
      <c r="K1119" s="9">
        <f>SUMIFS('BAZA DANYCH'!$V:$V,'BAZA DANYCH'!$B:$B,STATYSTYKI!$B1119,'BAZA DANYCH'!$K:$K,K$1099,'BAZA DANYCH'!$C:$C,STATYSTYKI!$C1119,'BAZA DANYCH'!$G:$G,$D1119)</f>
        <v>17</v>
      </c>
      <c r="L1119" s="9">
        <f>SUMIFS('BAZA DANYCH'!$V:$V,'BAZA DANYCH'!$B:$B,STATYSTYKI!$B1119,'BAZA DANYCH'!$K:$K,L$1099,'BAZA DANYCH'!$C:$C,STATYSTYKI!$C1119,'BAZA DANYCH'!$G:$G,$D1119)</f>
        <v>10</v>
      </c>
      <c r="M1119" s="9">
        <f>SUMIFS('BAZA DANYCH'!$V:$V,'BAZA DANYCH'!$B:$B,STATYSTYKI!$B1119,'BAZA DANYCH'!$K:$K,M$1099,'BAZA DANYCH'!$C:$C,STATYSTYKI!$C1119,'BAZA DANYCH'!$G:$G,$D1119)</f>
        <v>6</v>
      </c>
      <c r="N1119" s="9">
        <f>SUMIFS('BAZA DANYCH'!$V:$V,'BAZA DANYCH'!$B:$B,STATYSTYKI!$B1119,'BAZA DANYCH'!$K:$K,N$1099,'BAZA DANYCH'!$C:$C,STATYSTYKI!$C1119,'BAZA DANYCH'!$G:$G,$D1119)</f>
        <v>6</v>
      </c>
      <c r="O1119" s="9">
        <f>SUMIFS('BAZA DANYCH'!$V:$V,'BAZA DANYCH'!$B:$B,STATYSTYKI!$B1119,'BAZA DANYCH'!$K:$K,O$1099,'BAZA DANYCH'!$C:$C,STATYSTYKI!$C1119,'BAZA DANYCH'!$G:$G,$D1119)</f>
        <v>16</v>
      </c>
      <c r="P1119" s="9">
        <f>SUMIFS('BAZA DANYCH'!$V:$V,'BAZA DANYCH'!$B:$B,STATYSTYKI!$B1119,'BAZA DANYCH'!$K:$K,P$1099,'BAZA DANYCH'!$C:$C,STATYSTYKI!$C1119,'BAZA DANYCH'!$G:$G,$D1119)</f>
        <v>17</v>
      </c>
      <c r="Q1119" s="9">
        <f>SUMIFS('BAZA DANYCH'!$V:$V,'BAZA DANYCH'!$B:$B,STATYSTYKI!$B1119,'BAZA DANYCH'!$K:$K,Q$1099,'BAZA DANYCH'!$C:$C,STATYSTYKI!$C1119,'BAZA DANYCH'!$G:$G,$D1119)</f>
        <v>9</v>
      </c>
      <c r="R1119" s="9">
        <f>SUMIFS('BAZA DANYCH'!$V:$V,'BAZA DANYCH'!$B:$B,STATYSTYKI!$B1119,'BAZA DANYCH'!$K:$K,R$1099,'BAZA DANYCH'!$C:$C,STATYSTYKI!$C1119,'BAZA DANYCH'!$G:$G,$D1119)</f>
        <v>5</v>
      </c>
      <c r="S1119" s="9">
        <f>SUMIFS('BAZA DANYCH'!$V:$V,'BAZA DANYCH'!$B:$B,STATYSTYKI!$B1119,'BAZA DANYCH'!$K:$K,S$1099,'BAZA DANYCH'!$C:$C,STATYSTYKI!$C1119,'BAZA DANYCH'!$G:$G,$D1119)</f>
        <v>13</v>
      </c>
      <c r="T1119" s="9">
        <f>SUMIFS('BAZA DANYCH'!$V:$V,'BAZA DANYCH'!$B:$B,STATYSTYKI!$B1119,'BAZA DANYCH'!$K:$K,T$1099,'BAZA DANYCH'!$C:$C,STATYSTYKI!$C1119,'BAZA DANYCH'!$G:$G,$D1119)</f>
        <v>14</v>
      </c>
      <c r="U1119" s="9">
        <f>SUMIFS('BAZA DANYCH'!$V:$V,'BAZA DANYCH'!$B:$B,STATYSTYKI!$B1119,'BAZA DANYCH'!$K:$K,U$1099,'BAZA DANYCH'!$C:$C,STATYSTYKI!$C1119,'BAZA DANYCH'!$G:$G,$D1119)</f>
        <v>16</v>
      </c>
      <c r="V1119" s="9">
        <f>SUMIFS('BAZA DANYCH'!$V:$V,'BAZA DANYCH'!$B:$B,STATYSTYKI!$B1119,'BAZA DANYCH'!$K:$K,V$1099,'BAZA DANYCH'!$C:$C,STATYSTYKI!$C1119,'BAZA DANYCH'!$G:$G,$D1119)</f>
        <v>17</v>
      </c>
      <c r="W1119" s="9">
        <f>SUMIFS('BAZA DANYCH'!$V:$V,'BAZA DANYCH'!$B:$B,STATYSTYKI!$B1119,'BAZA DANYCH'!$K:$K,W$1099,'BAZA DANYCH'!$C:$C,STATYSTYKI!$C1119,'BAZA DANYCH'!$G:$G,$D1119)</f>
        <v>23</v>
      </c>
      <c r="X1119" s="9">
        <f>SUMIFS('BAZA DANYCH'!$V:$V,'BAZA DANYCH'!$B:$B,STATYSTYKI!$B1119,'BAZA DANYCH'!$K:$K,X$1099,'BAZA DANYCH'!$C:$C,STATYSTYKI!$C1119,'BAZA DANYCH'!$G:$G,$D1119)</f>
        <v>39</v>
      </c>
      <c r="Y1119" s="9">
        <f>SUMIFS('BAZA DANYCH'!$V:$V,'BAZA DANYCH'!$B:$B,STATYSTYKI!$B1119,'BAZA DANYCH'!$K:$K,Y$1099,'BAZA DANYCH'!$C:$C,STATYSTYKI!$C1119,'BAZA DANYCH'!$G:$G,$D1119)</f>
        <v>39</v>
      </c>
      <c r="Z1119" s="9">
        <f>SUMIFS('BAZA DANYCH'!$V:$V,'BAZA DANYCH'!$B:$B,STATYSTYKI!$B1119,'BAZA DANYCH'!$K:$K,Z$1099,'BAZA DANYCH'!$C:$C,STATYSTYKI!$C1119,'BAZA DANYCH'!$G:$G,$D1119)</f>
        <v>60</v>
      </c>
      <c r="AA1119" s="9">
        <f>SUMIFS('BAZA DANYCH'!$V:$V,'BAZA DANYCH'!$B:$B,STATYSTYKI!$B1119,'BAZA DANYCH'!$K:$K,AA$1099,'BAZA DANYCH'!$C:$C,STATYSTYKI!$C1119,'BAZA DANYCH'!$G:$G,$D1119)</f>
        <v>102</v>
      </c>
      <c r="AB1119" s="9">
        <f>SUMIFS('BAZA DANYCH'!$V:$V,'BAZA DANYCH'!$B:$B,STATYSTYKI!$B1119,'BAZA DANYCH'!$K:$K,AB$1099,'BAZA DANYCH'!$C:$C,STATYSTYKI!$C1119,'BAZA DANYCH'!$G:$G,$D1119)</f>
        <v>107</v>
      </c>
      <c r="AC1119" s="9">
        <f>SUMIFS('BAZA DANYCH'!$V:$V,'BAZA DANYCH'!$B:$B,STATYSTYKI!$B1119,'BAZA DANYCH'!$K:$K,AC$1099,'BAZA DANYCH'!$C:$C,STATYSTYKI!$C1119,'BAZA DANYCH'!$G:$G,$D1119)</f>
        <v>129</v>
      </c>
      <c r="AD1119" s="9">
        <f>SUMIFS('BAZA DANYCH'!$V:$V,'BAZA DANYCH'!$B:$B,STATYSTYKI!$B1119,'BAZA DANYCH'!$K:$K,AD$1099,'BAZA DANYCH'!$C:$C,STATYSTYKI!$C1119,'BAZA DANYCH'!$G:$G,$D1119)</f>
        <v>168</v>
      </c>
      <c r="AE1119" s="9">
        <f>SUMIFS('BAZA DANYCH'!$V:$V,'BAZA DANYCH'!$B:$B,STATYSTYKI!$B1119,'BAZA DANYCH'!$K:$K,AE$1099,'BAZA DANYCH'!$C:$C,STATYSTYKI!$C1119,'BAZA DANYCH'!$G:$G,$D1119)</f>
        <v>197</v>
      </c>
      <c r="AF1119" s="9">
        <f>SUMIFS('BAZA DANYCH'!$V:$V,'BAZA DANYCH'!$B:$B,STATYSTYKI!$B1119,'BAZA DANYCH'!$K:$K,AF$1099,'BAZA DANYCH'!$C:$C,STATYSTYKI!$C1119,'BAZA DANYCH'!$G:$G,$D1119)</f>
        <v>269</v>
      </c>
      <c r="AG1119" s="9">
        <f>SUMIFS('BAZA DANYCH'!$V:$V,'BAZA DANYCH'!$B:$B,STATYSTYKI!$B1119,'BAZA DANYCH'!$K:$K,AG$1099,'BAZA DANYCH'!$C:$C,STATYSTYKI!$C1119,'BAZA DANYCH'!$G:$G,$D1119)</f>
        <v>276</v>
      </c>
      <c r="AH1119" s="9">
        <f>SUMIFS('BAZA DANYCH'!$V:$V,'BAZA DANYCH'!$B:$B,STATYSTYKI!$B1119,'BAZA DANYCH'!$K:$K,AH$1099,'BAZA DANYCH'!$C:$C,STATYSTYKI!$C1119,'BAZA DANYCH'!$G:$G,$D1119)</f>
        <v>266</v>
      </c>
      <c r="AI1119" s="9">
        <f>SUMIFS('BAZA DANYCH'!$V:$V,'BAZA DANYCH'!$B:$B,STATYSTYKI!$B1119,'BAZA DANYCH'!$K:$K,AI$1099,'BAZA DANYCH'!$C:$C,STATYSTYKI!$C1119,'BAZA DANYCH'!$G:$G,$D1119)</f>
        <v>262</v>
      </c>
      <c r="AJ1119" s="9">
        <f>SUMIFS('BAZA DANYCH'!$V:$V,'BAZA DANYCH'!$B:$B,STATYSTYKI!$B1119,'BAZA DANYCH'!$K:$K,AJ$1099,'BAZA DANYCH'!$C:$C,STATYSTYKI!$C1119,'BAZA DANYCH'!$G:$G,$D1119)</f>
        <v>269</v>
      </c>
      <c r="AK1119" s="9">
        <f>SUMIFS('BAZA DANYCH'!$V:$V,'BAZA DANYCH'!$B:$B,STATYSTYKI!$B1119,'BAZA DANYCH'!$K:$K,AK$1099,'BAZA DANYCH'!$C:$C,STATYSTYKI!$C1119,'BAZA DANYCH'!$G:$G,$D1119)</f>
        <v>286</v>
      </c>
      <c r="AL1119" s="9">
        <f>SUMIFS('BAZA DANYCH'!$V:$V,'BAZA DANYCH'!$B:$B,STATYSTYKI!$B1119,'BAZA DANYCH'!$K:$K,AL$1099,'BAZA DANYCH'!$C:$C,STATYSTYKI!$C1119,'BAZA DANYCH'!$G:$G,$D1119)</f>
        <v>276</v>
      </c>
      <c r="AM1119" s="9">
        <f>SUMIFS('BAZA DANYCH'!$V:$V,'BAZA DANYCH'!$B:$B,STATYSTYKI!$B1119,'BAZA DANYCH'!$K:$K,AM$1099,'BAZA DANYCH'!$C:$C,STATYSTYKI!$C1119,'BAZA DANYCH'!$G:$G,$D1119)</f>
        <v>269</v>
      </c>
      <c r="AN1119" s="9">
        <f>SUMIFS('BAZA DANYCH'!$V:$V,'BAZA DANYCH'!$B:$B,STATYSTYKI!$B1119,'BAZA DANYCH'!$K:$K,AN$1099,'BAZA DANYCH'!$C:$C,STATYSTYKI!$C1119,'BAZA DANYCH'!$G:$G,$D1119)</f>
        <v>278</v>
      </c>
      <c r="AO1119" s="9">
        <f>SUMIFS('BAZA DANYCH'!$V:$V,'BAZA DANYCH'!$B:$B,STATYSTYKI!$B1119,'BAZA DANYCH'!$K:$K,AO$1099,'BAZA DANYCH'!$C:$C,STATYSTYKI!$C1119,'BAZA DANYCH'!$G:$G,$D1119)</f>
        <v>246</v>
      </c>
      <c r="AP1119" s="9">
        <f>SUMIFS('BAZA DANYCH'!$V:$V,'BAZA DANYCH'!$B:$B,STATYSTYKI!$B1119,'BAZA DANYCH'!$K:$K,AP$1099,'BAZA DANYCH'!$C:$C,STATYSTYKI!$C1119,'BAZA DANYCH'!$G:$G,$D1119)</f>
        <v>251</v>
      </c>
      <c r="AQ1119" s="9">
        <f>SUMIFS('BAZA DANYCH'!$V:$V,'BAZA DANYCH'!$B:$B,STATYSTYKI!$B1119,'BAZA DANYCH'!$K:$K,AQ$1099,'BAZA DANYCH'!$C:$C,STATYSTYKI!$C1119,'BAZA DANYCH'!$G:$G,$D1119)</f>
        <v>244</v>
      </c>
      <c r="AR1119" s="9">
        <f>SUMIFS('BAZA DANYCH'!$V:$V,'BAZA DANYCH'!$B:$B,STATYSTYKI!$B1119,'BAZA DANYCH'!$K:$K,AR$1099,'BAZA DANYCH'!$C:$C,STATYSTYKI!$C1119,'BAZA DANYCH'!$G:$G,$D1119)</f>
        <v>245</v>
      </c>
      <c r="AS1119" s="9">
        <f>SUMIFS('BAZA DANYCH'!$V:$V,'BAZA DANYCH'!$B:$B,STATYSTYKI!$B1119,'BAZA DANYCH'!$K:$K,AS$1099,'BAZA DANYCH'!$C:$C,STATYSTYKI!$C1119,'BAZA DANYCH'!$G:$G,$D1119)</f>
        <v>217</v>
      </c>
      <c r="AT1119" s="9">
        <f>SUMIFS('BAZA DANYCH'!$V:$V,'BAZA DANYCH'!$B:$B,STATYSTYKI!$B1119,'BAZA DANYCH'!$K:$K,AT$1099,'BAZA DANYCH'!$C:$C,STATYSTYKI!$C1119,'BAZA DANYCH'!$G:$G,$D1119)</f>
        <v>230</v>
      </c>
      <c r="AU1119" s="9">
        <f>SUMIFS('BAZA DANYCH'!$V:$V,'BAZA DANYCH'!$B:$B,STATYSTYKI!$B1119,'BAZA DANYCH'!$K:$K,AU$1099,'BAZA DANYCH'!$C:$C,STATYSTYKI!$C1119,'BAZA DANYCH'!$G:$G,$D1119)</f>
        <v>209</v>
      </c>
      <c r="AV1119" s="9">
        <f>SUMIFS('BAZA DANYCH'!$V:$V,'BAZA DANYCH'!$B:$B,STATYSTYKI!$B1119,'BAZA DANYCH'!$K:$K,AV$1099,'BAZA DANYCH'!$C:$C,STATYSTYKI!$C1119,'BAZA DANYCH'!$G:$G,$D1119)</f>
        <v>238</v>
      </c>
      <c r="AW1119" s="9">
        <f>SUMIFS('BAZA DANYCH'!$V:$V,'BAZA DANYCH'!$B:$B,STATYSTYKI!$B1119,'BAZA DANYCH'!$K:$K,AW$1099,'BAZA DANYCH'!$C:$C,STATYSTYKI!$C1119,'BAZA DANYCH'!$G:$G,$D1119)</f>
        <v>244</v>
      </c>
      <c r="AX1119" s="9">
        <f>SUMIFS('BAZA DANYCH'!$V:$V,'BAZA DANYCH'!$B:$B,STATYSTYKI!$B1119,'BAZA DANYCH'!$K:$K,AX$1099,'BAZA DANYCH'!$C:$C,STATYSTYKI!$C1119,'BAZA DANYCH'!$G:$G,$D1119)</f>
        <v>207</v>
      </c>
      <c r="AY1119" s="9">
        <f>SUMIFS('BAZA DANYCH'!$V:$V,'BAZA DANYCH'!$B:$B,STATYSTYKI!$B1119,'BAZA DANYCH'!$K:$K,AY$1099,'BAZA DANYCH'!$C:$C,STATYSTYKI!$C1119,'BAZA DANYCH'!$G:$G,$D1119)</f>
        <v>190</v>
      </c>
      <c r="AZ1119" s="9">
        <f>SUMIFS('BAZA DANYCH'!$V:$V,'BAZA DANYCH'!$B:$B,STATYSTYKI!$B1119,'BAZA DANYCH'!$K:$K,AZ$1099,'BAZA DANYCH'!$C:$C,STATYSTYKI!$C1119,'BAZA DANYCH'!$G:$G,$D1119)</f>
        <v>222</v>
      </c>
      <c r="BA1119" s="9">
        <f>SUMIFS('BAZA DANYCH'!$V:$V,'BAZA DANYCH'!$B:$B,STATYSTYKI!$B1119,'BAZA DANYCH'!$K:$K,BA$1099,'BAZA DANYCH'!$C:$C,STATYSTYKI!$C1119,'BAZA DANYCH'!$G:$G,$D1119)</f>
        <v>214</v>
      </c>
      <c r="BB1119" s="9">
        <f>SUMIFS('BAZA DANYCH'!$V:$V,'BAZA DANYCH'!$B:$B,STATYSTYKI!$B1119,'BAZA DANYCH'!$K:$K,BB$1099,'BAZA DANYCH'!$C:$C,STATYSTYKI!$C1119,'BAZA DANYCH'!$G:$G,$D1119)</f>
        <v>222</v>
      </c>
      <c r="BC1119" s="9">
        <f>SUMIFS('BAZA DANYCH'!$V:$V,'BAZA DANYCH'!$B:$B,STATYSTYKI!$B1119,'BAZA DANYCH'!$K:$K,BC$1099,'BAZA DANYCH'!$C:$C,STATYSTYKI!$C1119,'BAZA DANYCH'!$G:$G,$D1119)</f>
        <v>188</v>
      </c>
      <c r="BD1119" s="9">
        <f>SUMIFS('BAZA DANYCH'!$V:$V,'BAZA DANYCH'!$B:$B,STATYSTYKI!$B1119,'BAZA DANYCH'!$K:$K,BD$1099,'BAZA DANYCH'!$C:$C,STATYSTYKI!$C1119,'BAZA DANYCH'!$G:$G,$D1119)</f>
        <v>203</v>
      </c>
      <c r="BE1119" s="9">
        <f>SUMIFS('BAZA DANYCH'!$V:$V,'BAZA DANYCH'!$B:$B,STATYSTYKI!$B1119,'BAZA DANYCH'!$K:$K,BE$1099,'BAZA DANYCH'!$C:$C,STATYSTYKI!$C1119,'BAZA DANYCH'!$G:$G,$D1119)</f>
        <v>231</v>
      </c>
      <c r="BF1119" s="9">
        <f>SUMIFS('BAZA DANYCH'!$V:$V,'BAZA DANYCH'!$B:$B,STATYSTYKI!$B1119,'BAZA DANYCH'!$K:$K,BF$1099,'BAZA DANYCH'!$C:$C,STATYSTYKI!$C1119,'BAZA DANYCH'!$G:$G,$D1119)</f>
        <v>223</v>
      </c>
      <c r="BG1119" s="9">
        <f>SUMIFS('BAZA DANYCH'!$V:$V,'BAZA DANYCH'!$B:$B,STATYSTYKI!$B1119,'BAZA DANYCH'!$K:$K,BG$1099,'BAZA DANYCH'!$C:$C,STATYSTYKI!$C1119,'BAZA DANYCH'!$G:$G,$D1119)</f>
        <v>222</v>
      </c>
      <c r="BH1119" s="9">
        <f>SUMIFS('BAZA DANYCH'!$V:$V,'BAZA DANYCH'!$B:$B,STATYSTYKI!$B1119,'BAZA DANYCH'!$K:$K,BH$1099,'BAZA DANYCH'!$C:$C,STATYSTYKI!$C1119,'BAZA DANYCH'!$G:$G,$D1119)</f>
        <v>214</v>
      </c>
      <c r="BI1119" s="9">
        <f>SUMIFS('BAZA DANYCH'!$V:$V,'BAZA DANYCH'!$B:$B,STATYSTYKI!$B1119,'BAZA DANYCH'!$K:$K,BI$1099,'BAZA DANYCH'!$C:$C,STATYSTYKI!$C1119,'BAZA DANYCH'!$G:$G,$D1119)</f>
        <v>214</v>
      </c>
      <c r="BJ1119" s="9">
        <f>SUMIFS('BAZA DANYCH'!$V:$V,'BAZA DANYCH'!$B:$B,STATYSTYKI!$B1119,'BAZA DANYCH'!$K:$K,BJ$1099,'BAZA DANYCH'!$C:$C,STATYSTYKI!$C1119,'BAZA DANYCH'!$G:$G,$D1119)</f>
        <v>229</v>
      </c>
      <c r="BK1119" s="9">
        <f>SUMIFS('BAZA DANYCH'!$V:$V,'BAZA DANYCH'!$B:$B,STATYSTYKI!$B1119,'BAZA DANYCH'!$K:$K,BK$1099,'BAZA DANYCH'!$C:$C,STATYSTYKI!$C1119,'BAZA DANYCH'!$G:$G,$D1119)</f>
        <v>236</v>
      </c>
      <c r="BL1119" s="9">
        <f>SUMIFS('BAZA DANYCH'!$V:$V,'BAZA DANYCH'!$B:$B,STATYSTYKI!$B1119,'BAZA DANYCH'!$K:$K,BL$1099,'BAZA DANYCH'!$C:$C,STATYSTYKI!$C1119,'BAZA DANYCH'!$G:$G,$D1119)</f>
        <v>229</v>
      </c>
      <c r="BM1119" s="9">
        <f>SUMIFS('BAZA DANYCH'!$V:$V,'BAZA DANYCH'!$B:$B,STATYSTYKI!$B1119,'BAZA DANYCH'!$K:$K,BM$1099,'BAZA DANYCH'!$C:$C,STATYSTYKI!$C1119,'BAZA DANYCH'!$G:$G,$D1119)</f>
        <v>241</v>
      </c>
      <c r="BN1119" s="9">
        <f>SUMIFS('BAZA DANYCH'!$V:$V,'BAZA DANYCH'!$B:$B,STATYSTYKI!$B1119,'BAZA DANYCH'!$K:$K,BN$1099,'BAZA DANYCH'!$C:$C,STATYSTYKI!$C1119,'BAZA DANYCH'!$G:$G,$D1119)</f>
        <v>239</v>
      </c>
      <c r="BO1119" s="9">
        <f>SUMIFS('BAZA DANYCH'!$V:$V,'BAZA DANYCH'!$B:$B,STATYSTYKI!$B1119,'BAZA DANYCH'!$K:$K,BO$1099,'BAZA DANYCH'!$C:$C,STATYSTYKI!$C1119,'BAZA DANYCH'!$G:$G,$D1119)</f>
        <v>235</v>
      </c>
      <c r="BP1119" s="9">
        <f>SUMIFS('BAZA DANYCH'!$V:$V,'BAZA DANYCH'!$B:$B,STATYSTYKI!$B1119,'BAZA DANYCH'!$K:$K,BP$1099,'BAZA DANYCH'!$C:$C,STATYSTYKI!$C1119,'BAZA DANYCH'!$G:$G,$D1119)</f>
        <v>217</v>
      </c>
      <c r="BQ1119" s="9">
        <f>SUMIFS('BAZA DANYCH'!$V:$V,'BAZA DANYCH'!$B:$B,STATYSTYKI!$B1119,'BAZA DANYCH'!$K:$K,BQ$1099,'BAZA DANYCH'!$C:$C,STATYSTYKI!$C1119,'BAZA DANYCH'!$G:$G,$D1119)</f>
        <v>214</v>
      </c>
      <c r="BR1119" s="9">
        <f>SUMIFS('BAZA DANYCH'!$V:$V,'BAZA DANYCH'!$B:$B,STATYSTYKI!$B1119,'BAZA DANYCH'!$K:$K,BR$1099,'BAZA DANYCH'!$C:$C,STATYSTYKI!$C1119,'BAZA DANYCH'!$G:$G,$D1119)</f>
        <v>263</v>
      </c>
      <c r="BS1119" s="9">
        <f>SUMIFS('BAZA DANYCH'!$V:$V,'BAZA DANYCH'!$B:$B,STATYSTYKI!$B1119,'BAZA DANYCH'!$K:$K,BS$1099,'BAZA DANYCH'!$C:$C,STATYSTYKI!$C1119,'BAZA DANYCH'!$G:$G,$D1119)</f>
        <v>262</v>
      </c>
      <c r="BT1119" s="9">
        <f>SUMIFS('BAZA DANYCH'!$V:$V,'BAZA DANYCH'!$B:$B,STATYSTYKI!$B1119,'BAZA DANYCH'!$K:$K,BT$1099,'BAZA DANYCH'!$C:$C,STATYSTYKI!$C1119,'BAZA DANYCH'!$G:$G,$D1119)</f>
        <v>249</v>
      </c>
      <c r="BU1119" s="9">
        <f>SUMIFS('BAZA DANYCH'!$V:$V,'BAZA DANYCH'!$B:$B,STATYSTYKI!$B1119,'BAZA DANYCH'!$K:$K,BU$1099,'BAZA DANYCH'!$C:$C,STATYSTYKI!$C1119,'BAZA DANYCH'!$G:$G,$D1119)</f>
        <v>254</v>
      </c>
      <c r="BV1119" s="9">
        <f>SUMIFS('BAZA DANYCH'!$V:$V,'BAZA DANYCH'!$B:$B,STATYSTYKI!$B1119,'BAZA DANYCH'!$K:$K,BV$1099,'BAZA DANYCH'!$C:$C,STATYSTYKI!$C1119,'BAZA DANYCH'!$G:$G,$D1119)</f>
        <v>224</v>
      </c>
      <c r="BW1119" s="9">
        <f>SUMIFS('BAZA DANYCH'!$V:$V,'BAZA DANYCH'!$B:$B,STATYSTYKI!$B1119,'BAZA DANYCH'!$K:$K,BW$1099,'BAZA DANYCH'!$C:$C,STATYSTYKI!$C1119,'BAZA DANYCH'!$G:$G,$D1119)</f>
        <v>262</v>
      </c>
      <c r="BX1119" s="9">
        <f>SUMIFS('BAZA DANYCH'!$V:$V,'BAZA DANYCH'!$B:$B,STATYSTYKI!$B1119,'BAZA DANYCH'!$K:$K,BX$1099,'BAZA DANYCH'!$C:$C,STATYSTYKI!$C1119,'BAZA DANYCH'!$G:$G,$D1119)</f>
        <v>238</v>
      </c>
      <c r="BY1119" s="9">
        <f>SUMIFS('BAZA DANYCH'!$V:$V,'BAZA DANYCH'!$B:$B,STATYSTYKI!$B1119,'BAZA DANYCH'!$K:$K,BY$1099,'BAZA DANYCH'!$C:$C,STATYSTYKI!$C1119,'BAZA DANYCH'!$G:$G,$D1119)</f>
        <v>220</v>
      </c>
      <c r="BZ1119" s="9">
        <f>SUMIFS('BAZA DANYCH'!$V:$V,'BAZA DANYCH'!$B:$B,STATYSTYKI!$B1119,'BAZA DANYCH'!$K:$K,BZ$1099,'BAZA DANYCH'!$C:$C,STATYSTYKI!$C1119,'BAZA DANYCH'!$G:$G,$D1119)</f>
        <v>231</v>
      </c>
      <c r="CA1119" s="9">
        <f>SUMIFS('BAZA DANYCH'!$V:$V,'BAZA DANYCH'!$B:$B,STATYSTYKI!$B1119,'BAZA DANYCH'!$K:$K,CA$1099,'BAZA DANYCH'!$C:$C,STATYSTYKI!$C1119,'BAZA DANYCH'!$G:$G,$D1119)</f>
        <v>221</v>
      </c>
      <c r="CB1119" s="9">
        <f>SUMIFS('BAZA DANYCH'!$V:$V,'BAZA DANYCH'!$B:$B,STATYSTYKI!$B1119,'BAZA DANYCH'!$K:$K,CB$1099,'BAZA DANYCH'!$C:$C,STATYSTYKI!$C1119,'BAZA DANYCH'!$G:$G,$D1119)</f>
        <v>189</v>
      </c>
      <c r="CC1119" s="9">
        <f>SUMIFS('BAZA DANYCH'!$V:$V,'BAZA DANYCH'!$B:$B,STATYSTYKI!$B1119,'BAZA DANYCH'!$K:$K,CC$1099,'BAZA DANYCH'!$C:$C,STATYSTYKI!$C1119,'BAZA DANYCH'!$G:$G,$D1119)</f>
        <v>175</v>
      </c>
      <c r="CD1119" s="9">
        <f>SUMIFS('BAZA DANYCH'!$V:$V,'BAZA DANYCH'!$B:$B,STATYSTYKI!$B1119,'BAZA DANYCH'!$K:$K,CD$1099,'BAZA DANYCH'!$C:$C,STATYSTYKI!$C1119,'BAZA DANYCH'!$G:$G,$D1119)</f>
        <v>164</v>
      </c>
      <c r="CE1119" s="9">
        <f>SUMIFS('BAZA DANYCH'!$V:$V,'BAZA DANYCH'!$B:$B,STATYSTYKI!$B1119,'BAZA DANYCH'!$K:$K,CE$1099,'BAZA DANYCH'!$C:$C,STATYSTYKI!$C1119,'BAZA DANYCH'!$G:$G,$D1119)</f>
        <v>184</v>
      </c>
      <c r="CF1119" s="9">
        <f>SUMIFS('BAZA DANYCH'!$V:$V,'BAZA DANYCH'!$B:$B,STATYSTYKI!$B1119,'BAZA DANYCH'!$K:$K,CF$1099,'BAZA DANYCH'!$C:$C,STATYSTYKI!$C1119,'BAZA DANYCH'!$G:$G,$D1119)</f>
        <v>161</v>
      </c>
      <c r="CG1119" s="9">
        <f>SUMIFS('BAZA DANYCH'!$V:$V,'BAZA DANYCH'!$B:$B,STATYSTYKI!$B1119,'BAZA DANYCH'!$K:$K,CG$1099,'BAZA DANYCH'!$C:$C,STATYSTYKI!$C1119,'BAZA DANYCH'!$G:$G,$D1119)</f>
        <v>158</v>
      </c>
      <c r="CH1119" s="9">
        <f>SUMIFS('BAZA DANYCH'!$V:$V,'BAZA DANYCH'!$B:$B,STATYSTYKI!$B1119,'BAZA DANYCH'!$K:$K,CH$1099,'BAZA DANYCH'!$C:$C,STATYSTYKI!$C1119,'BAZA DANYCH'!$G:$G,$D1119)</f>
        <v>155</v>
      </c>
      <c r="CI1119" s="9">
        <f>SUMIFS('BAZA DANYCH'!$V:$V,'BAZA DANYCH'!$B:$B,STATYSTYKI!$B1119,'BAZA DANYCH'!$K:$K,CI$1099,'BAZA DANYCH'!$C:$C,STATYSTYKI!$C1119,'BAZA DANYCH'!$G:$G,$D1119)</f>
        <v>154</v>
      </c>
      <c r="CJ1119" s="9">
        <f>SUMIFS('BAZA DANYCH'!$V:$V,'BAZA DANYCH'!$B:$B,STATYSTYKI!$B1119,'BAZA DANYCH'!$K:$K,CJ$1099,'BAZA DANYCH'!$C:$C,STATYSTYKI!$C1119,'BAZA DANYCH'!$G:$G,$D1119)</f>
        <v>134</v>
      </c>
      <c r="CK1119" s="9">
        <f>SUMIFS('BAZA DANYCH'!$V:$V,'BAZA DANYCH'!$B:$B,STATYSTYKI!$B1119,'BAZA DANYCH'!$K:$K,CK$1099,'BAZA DANYCH'!$C:$C,STATYSTYKI!$C1119,'BAZA DANYCH'!$G:$G,$D1119)</f>
        <v>130</v>
      </c>
      <c r="CL1119" s="9">
        <f>SUMIFS('BAZA DANYCH'!$V:$V,'BAZA DANYCH'!$B:$B,STATYSTYKI!$B1119,'BAZA DANYCH'!$K:$K,CL$1099,'BAZA DANYCH'!$C:$C,STATYSTYKI!$C1119,'BAZA DANYCH'!$G:$G,$D1119)</f>
        <v>139</v>
      </c>
      <c r="CM1119" s="9">
        <f>SUMIFS('BAZA DANYCH'!$V:$V,'BAZA DANYCH'!$B:$B,STATYSTYKI!$B1119,'BAZA DANYCH'!$K:$K,CM$1099,'BAZA DANYCH'!$C:$C,STATYSTYKI!$C1119,'BAZA DANYCH'!$G:$G,$D1119)</f>
        <v>102</v>
      </c>
      <c r="CN1119" s="9">
        <f>SUMIFS('BAZA DANYCH'!$V:$V,'BAZA DANYCH'!$B:$B,STATYSTYKI!$B1119,'BAZA DANYCH'!$K:$K,CN$1099,'BAZA DANYCH'!$C:$C,STATYSTYKI!$C1119,'BAZA DANYCH'!$G:$G,$D1119)</f>
        <v>81</v>
      </c>
      <c r="CO1119" s="9">
        <f>SUMIFS('BAZA DANYCH'!$V:$V,'BAZA DANYCH'!$B:$B,STATYSTYKI!$B1119,'BAZA DANYCH'!$K:$K,CO$1099,'BAZA DANYCH'!$C:$C,STATYSTYKI!$C1119,'BAZA DANYCH'!$G:$G,$D1119)</f>
        <v>73</v>
      </c>
      <c r="CP1119" s="9">
        <f>SUMIFS('BAZA DANYCH'!$V:$V,'BAZA DANYCH'!$B:$B,STATYSTYKI!$B1119,'BAZA DANYCH'!$K:$K,CP$1099,'BAZA DANYCH'!$C:$C,STATYSTYKI!$C1119,'BAZA DANYCH'!$G:$G,$D1119)</f>
        <v>97</v>
      </c>
      <c r="CQ1119" s="9">
        <f>SUMIFS('BAZA DANYCH'!$V:$V,'BAZA DANYCH'!$B:$B,STATYSTYKI!$B1119,'BAZA DANYCH'!$K:$K,CQ$1099,'BAZA DANYCH'!$C:$C,STATYSTYKI!$C1119,'BAZA DANYCH'!$G:$G,$D1119)</f>
        <v>81</v>
      </c>
      <c r="CR1119" s="9">
        <f>SUMIFS('BAZA DANYCH'!$V:$V,'BAZA DANYCH'!$B:$B,STATYSTYKI!$B1119,'BAZA DANYCH'!$K:$K,CR$1099,'BAZA DANYCH'!$C:$C,STATYSTYKI!$C1119,'BAZA DANYCH'!$G:$G,$D1119)</f>
        <v>58</v>
      </c>
      <c r="CS1119" s="9">
        <f>SUMIFS('BAZA DANYCH'!$V:$V,'BAZA DANYCH'!$B:$B,STATYSTYKI!$B1119,'BAZA DANYCH'!$K:$K,CS$1099,'BAZA DANYCH'!$C:$C,STATYSTYKI!$C1119,'BAZA DANYCH'!$G:$G,$D1119)</f>
        <v>66</v>
      </c>
      <c r="CT1119" s="9">
        <f>SUMIFS('BAZA DANYCH'!$V:$V,'BAZA DANYCH'!$B:$B,STATYSTYKI!$B1119,'BAZA DANYCH'!$K:$K,CT$1099,'BAZA DANYCH'!$C:$C,STATYSTYKI!$C1119,'BAZA DANYCH'!$G:$G,$D1119)</f>
        <v>45</v>
      </c>
      <c r="CU1119" s="9">
        <f>SUMIFS('BAZA DANYCH'!$V:$V,'BAZA DANYCH'!$B:$B,STATYSTYKI!$B1119,'BAZA DANYCH'!$K:$K,CU$1099,'BAZA DANYCH'!$C:$C,STATYSTYKI!$C1119,'BAZA DANYCH'!$G:$G,$D1119)</f>
        <v>58</v>
      </c>
      <c r="CV1119" s="9">
        <f>SUMIFS('BAZA DANYCH'!$V:$V,'BAZA DANYCH'!$B:$B,STATYSTYKI!$B1119,'BAZA DANYCH'!$K:$K,CV$1099,'BAZA DANYCH'!$C:$C,STATYSTYKI!$C1119,'BAZA DANYCH'!$G:$G,$D1119)</f>
        <v>31</v>
      </c>
      <c r="CW1119" s="9">
        <f>SUMIFS('BAZA DANYCH'!$V:$V,'BAZA DANYCH'!$B:$B,STATYSTYKI!$B1119,'BAZA DANYCH'!$K:$K,CW$1099,'BAZA DANYCH'!$C:$C,STATYSTYKI!$C1119,'BAZA DANYCH'!$G:$G,$D1119)</f>
        <v>23</v>
      </c>
    </row>
    <row r="1120" spans="1:101" hidden="1">
      <c r="B1120" s="60" t="s">
        <v>156</v>
      </c>
      <c r="C1120" s="61" t="s">
        <v>157</v>
      </c>
      <c r="D1120" s="61" t="s">
        <v>158</v>
      </c>
      <c r="E1120" s="62">
        <f t="shared" si="310"/>
        <v>4384</v>
      </c>
      <c r="F1120" s="9">
        <f>SUMIFS('BAZA DANYCH'!$V:$V,'BAZA DANYCH'!$B:$B,STATYSTYKI!$B1120,'BAZA DANYCH'!$K:$K,F$1099,'BAZA DANYCH'!$C:$C,STATYSTYKI!$C1120,'BAZA DANYCH'!$G:$G,$D1120)</f>
        <v>4</v>
      </c>
      <c r="G1120" s="9">
        <f>SUMIFS('BAZA DANYCH'!$V:$V,'BAZA DANYCH'!$B:$B,STATYSTYKI!$B1120,'BAZA DANYCH'!$K:$K,G$1099,'BAZA DANYCH'!$C:$C,STATYSTYKI!$C1120,'BAZA DANYCH'!$G:$G,$D1120)</f>
        <v>1</v>
      </c>
      <c r="H1120" s="9">
        <f>SUMIFS('BAZA DANYCH'!$V:$V,'BAZA DANYCH'!$B:$B,STATYSTYKI!$B1120,'BAZA DANYCH'!$K:$K,H$1099,'BAZA DANYCH'!$C:$C,STATYSTYKI!$C1120,'BAZA DANYCH'!$G:$G,$D1120)</f>
        <v>2</v>
      </c>
      <c r="I1120" s="9">
        <f>SUMIFS('BAZA DANYCH'!$V:$V,'BAZA DANYCH'!$B:$B,STATYSTYKI!$B1120,'BAZA DANYCH'!$K:$K,I$1099,'BAZA DANYCH'!$C:$C,STATYSTYKI!$C1120,'BAZA DANYCH'!$G:$G,$D1120)</f>
        <v>1</v>
      </c>
      <c r="J1120" s="9">
        <f>SUMIFS('BAZA DANYCH'!$V:$V,'BAZA DANYCH'!$B:$B,STATYSTYKI!$B1120,'BAZA DANYCH'!$K:$K,J$1099,'BAZA DANYCH'!$C:$C,STATYSTYKI!$C1120,'BAZA DANYCH'!$G:$G,$D1120)</f>
        <v>0</v>
      </c>
      <c r="K1120" s="9">
        <f>SUMIFS('BAZA DANYCH'!$V:$V,'BAZA DANYCH'!$B:$B,STATYSTYKI!$B1120,'BAZA DANYCH'!$K:$K,K$1099,'BAZA DANYCH'!$C:$C,STATYSTYKI!$C1120,'BAZA DANYCH'!$G:$G,$D1120)</f>
        <v>1</v>
      </c>
      <c r="L1120" s="9">
        <f>SUMIFS('BAZA DANYCH'!$V:$V,'BAZA DANYCH'!$B:$B,STATYSTYKI!$B1120,'BAZA DANYCH'!$K:$K,L$1099,'BAZA DANYCH'!$C:$C,STATYSTYKI!$C1120,'BAZA DANYCH'!$G:$G,$D1120)</f>
        <v>0</v>
      </c>
      <c r="M1120" s="9">
        <f>SUMIFS('BAZA DANYCH'!$V:$V,'BAZA DANYCH'!$B:$B,STATYSTYKI!$B1120,'BAZA DANYCH'!$K:$K,M$1099,'BAZA DANYCH'!$C:$C,STATYSTYKI!$C1120,'BAZA DANYCH'!$G:$G,$D1120)</f>
        <v>0</v>
      </c>
      <c r="N1120" s="9">
        <f>SUMIFS('BAZA DANYCH'!$V:$V,'BAZA DANYCH'!$B:$B,STATYSTYKI!$B1120,'BAZA DANYCH'!$K:$K,N$1099,'BAZA DANYCH'!$C:$C,STATYSTYKI!$C1120,'BAZA DANYCH'!$G:$G,$D1120)</f>
        <v>0</v>
      </c>
      <c r="O1120" s="9">
        <f>SUMIFS('BAZA DANYCH'!$V:$V,'BAZA DANYCH'!$B:$B,STATYSTYKI!$B1120,'BAZA DANYCH'!$K:$K,O$1099,'BAZA DANYCH'!$C:$C,STATYSTYKI!$C1120,'BAZA DANYCH'!$G:$G,$D1120)</f>
        <v>1</v>
      </c>
      <c r="P1120" s="9">
        <f>SUMIFS('BAZA DANYCH'!$V:$V,'BAZA DANYCH'!$B:$B,STATYSTYKI!$B1120,'BAZA DANYCH'!$K:$K,P$1099,'BAZA DANYCH'!$C:$C,STATYSTYKI!$C1120,'BAZA DANYCH'!$G:$G,$D1120)</f>
        <v>0</v>
      </c>
      <c r="Q1120" s="9">
        <f>SUMIFS('BAZA DANYCH'!$V:$V,'BAZA DANYCH'!$B:$B,STATYSTYKI!$B1120,'BAZA DANYCH'!$K:$K,Q$1099,'BAZA DANYCH'!$C:$C,STATYSTYKI!$C1120,'BAZA DANYCH'!$G:$G,$D1120)</f>
        <v>0</v>
      </c>
      <c r="R1120" s="9">
        <f>SUMIFS('BAZA DANYCH'!$V:$V,'BAZA DANYCH'!$B:$B,STATYSTYKI!$B1120,'BAZA DANYCH'!$K:$K,R$1099,'BAZA DANYCH'!$C:$C,STATYSTYKI!$C1120,'BAZA DANYCH'!$G:$G,$D1120)</f>
        <v>0</v>
      </c>
      <c r="S1120" s="9">
        <f>SUMIFS('BAZA DANYCH'!$V:$V,'BAZA DANYCH'!$B:$B,STATYSTYKI!$B1120,'BAZA DANYCH'!$K:$K,S$1099,'BAZA DANYCH'!$C:$C,STATYSTYKI!$C1120,'BAZA DANYCH'!$G:$G,$D1120)</f>
        <v>1</v>
      </c>
      <c r="T1120" s="9">
        <f>SUMIFS('BAZA DANYCH'!$V:$V,'BAZA DANYCH'!$B:$B,STATYSTYKI!$B1120,'BAZA DANYCH'!$K:$K,T$1099,'BAZA DANYCH'!$C:$C,STATYSTYKI!$C1120,'BAZA DANYCH'!$G:$G,$D1120)</f>
        <v>0</v>
      </c>
      <c r="U1120" s="9">
        <f>SUMIFS('BAZA DANYCH'!$V:$V,'BAZA DANYCH'!$B:$B,STATYSTYKI!$B1120,'BAZA DANYCH'!$K:$K,U$1099,'BAZA DANYCH'!$C:$C,STATYSTYKI!$C1120,'BAZA DANYCH'!$G:$G,$D1120)</f>
        <v>1</v>
      </c>
      <c r="V1120" s="9">
        <f>SUMIFS('BAZA DANYCH'!$V:$V,'BAZA DANYCH'!$B:$B,STATYSTYKI!$B1120,'BAZA DANYCH'!$K:$K,V$1099,'BAZA DANYCH'!$C:$C,STATYSTYKI!$C1120,'BAZA DANYCH'!$G:$G,$D1120)</f>
        <v>0</v>
      </c>
      <c r="W1120" s="9">
        <f>SUMIFS('BAZA DANYCH'!$V:$V,'BAZA DANYCH'!$B:$B,STATYSTYKI!$B1120,'BAZA DANYCH'!$K:$K,W$1099,'BAZA DANYCH'!$C:$C,STATYSTYKI!$C1120,'BAZA DANYCH'!$G:$G,$D1120)</f>
        <v>0</v>
      </c>
      <c r="X1120" s="9">
        <f>SUMIFS('BAZA DANYCH'!$V:$V,'BAZA DANYCH'!$B:$B,STATYSTYKI!$B1120,'BAZA DANYCH'!$K:$K,X$1099,'BAZA DANYCH'!$C:$C,STATYSTYKI!$C1120,'BAZA DANYCH'!$G:$G,$D1120)</f>
        <v>3</v>
      </c>
      <c r="Y1120" s="9">
        <f>SUMIFS('BAZA DANYCH'!$V:$V,'BAZA DANYCH'!$B:$B,STATYSTYKI!$B1120,'BAZA DANYCH'!$K:$K,Y$1099,'BAZA DANYCH'!$C:$C,STATYSTYKI!$C1120,'BAZA DANYCH'!$G:$G,$D1120)</f>
        <v>4</v>
      </c>
      <c r="Z1120" s="9">
        <f>SUMIFS('BAZA DANYCH'!$V:$V,'BAZA DANYCH'!$B:$B,STATYSTYKI!$B1120,'BAZA DANYCH'!$K:$K,Z$1099,'BAZA DANYCH'!$C:$C,STATYSTYKI!$C1120,'BAZA DANYCH'!$G:$G,$D1120)</f>
        <v>2</v>
      </c>
      <c r="AA1120" s="9">
        <f>SUMIFS('BAZA DANYCH'!$V:$V,'BAZA DANYCH'!$B:$B,STATYSTYKI!$B1120,'BAZA DANYCH'!$K:$K,AA$1099,'BAZA DANYCH'!$C:$C,STATYSTYKI!$C1120,'BAZA DANYCH'!$G:$G,$D1120)</f>
        <v>5</v>
      </c>
      <c r="AB1120" s="9">
        <f>SUMIFS('BAZA DANYCH'!$V:$V,'BAZA DANYCH'!$B:$B,STATYSTYKI!$B1120,'BAZA DANYCH'!$K:$K,AB$1099,'BAZA DANYCH'!$C:$C,STATYSTYKI!$C1120,'BAZA DANYCH'!$G:$G,$D1120)</f>
        <v>5</v>
      </c>
      <c r="AC1120" s="9">
        <f>SUMIFS('BAZA DANYCH'!$V:$V,'BAZA DANYCH'!$B:$B,STATYSTYKI!$B1120,'BAZA DANYCH'!$K:$K,AC$1099,'BAZA DANYCH'!$C:$C,STATYSTYKI!$C1120,'BAZA DANYCH'!$G:$G,$D1120)</f>
        <v>12</v>
      </c>
      <c r="AD1120" s="9">
        <f>SUMIFS('BAZA DANYCH'!$V:$V,'BAZA DANYCH'!$B:$B,STATYSTYKI!$B1120,'BAZA DANYCH'!$K:$K,AD$1099,'BAZA DANYCH'!$C:$C,STATYSTYKI!$C1120,'BAZA DANYCH'!$G:$G,$D1120)</f>
        <v>22</v>
      </c>
      <c r="AE1120" s="9">
        <f>SUMIFS('BAZA DANYCH'!$V:$V,'BAZA DANYCH'!$B:$B,STATYSTYKI!$B1120,'BAZA DANYCH'!$K:$K,AE$1099,'BAZA DANYCH'!$C:$C,STATYSTYKI!$C1120,'BAZA DANYCH'!$G:$G,$D1120)</f>
        <v>47</v>
      </c>
      <c r="AF1120" s="9">
        <f>SUMIFS('BAZA DANYCH'!$V:$V,'BAZA DANYCH'!$B:$B,STATYSTYKI!$B1120,'BAZA DANYCH'!$K:$K,AF$1099,'BAZA DANYCH'!$C:$C,STATYSTYKI!$C1120,'BAZA DANYCH'!$G:$G,$D1120)</f>
        <v>82</v>
      </c>
      <c r="AG1120" s="9">
        <f>SUMIFS('BAZA DANYCH'!$V:$V,'BAZA DANYCH'!$B:$B,STATYSTYKI!$B1120,'BAZA DANYCH'!$K:$K,AG$1099,'BAZA DANYCH'!$C:$C,STATYSTYKI!$C1120,'BAZA DANYCH'!$G:$G,$D1120)</f>
        <v>138</v>
      </c>
      <c r="AH1120" s="9">
        <f>SUMIFS('BAZA DANYCH'!$V:$V,'BAZA DANYCH'!$B:$B,STATYSTYKI!$B1120,'BAZA DANYCH'!$K:$K,AH$1099,'BAZA DANYCH'!$C:$C,STATYSTYKI!$C1120,'BAZA DANYCH'!$G:$G,$D1120)</f>
        <v>156</v>
      </c>
      <c r="AI1120" s="9">
        <f>SUMIFS('BAZA DANYCH'!$V:$V,'BAZA DANYCH'!$B:$B,STATYSTYKI!$B1120,'BAZA DANYCH'!$K:$K,AI$1099,'BAZA DANYCH'!$C:$C,STATYSTYKI!$C1120,'BAZA DANYCH'!$G:$G,$D1120)</f>
        <v>155</v>
      </c>
      <c r="AJ1120" s="9">
        <f>SUMIFS('BAZA DANYCH'!$V:$V,'BAZA DANYCH'!$B:$B,STATYSTYKI!$B1120,'BAZA DANYCH'!$K:$K,AJ$1099,'BAZA DANYCH'!$C:$C,STATYSTYKI!$C1120,'BAZA DANYCH'!$G:$G,$D1120)</f>
        <v>189</v>
      </c>
      <c r="AK1120" s="9">
        <f>SUMIFS('BAZA DANYCH'!$V:$V,'BAZA DANYCH'!$B:$B,STATYSTYKI!$B1120,'BAZA DANYCH'!$K:$K,AK$1099,'BAZA DANYCH'!$C:$C,STATYSTYKI!$C1120,'BAZA DANYCH'!$G:$G,$D1120)</f>
        <v>139</v>
      </c>
      <c r="AL1120" s="9">
        <f>SUMIFS('BAZA DANYCH'!$V:$V,'BAZA DANYCH'!$B:$B,STATYSTYKI!$B1120,'BAZA DANYCH'!$K:$K,AL$1099,'BAZA DANYCH'!$C:$C,STATYSTYKI!$C1120,'BAZA DANYCH'!$G:$G,$D1120)</f>
        <v>130</v>
      </c>
      <c r="AM1120" s="9">
        <f>SUMIFS('BAZA DANYCH'!$V:$V,'BAZA DANYCH'!$B:$B,STATYSTYKI!$B1120,'BAZA DANYCH'!$K:$K,AM$1099,'BAZA DANYCH'!$C:$C,STATYSTYKI!$C1120,'BAZA DANYCH'!$G:$G,$D1120)</f>
        <v>150</v>
      </c>
      <c r="AN1120" s="9">
        <f>SUMIFS('BAZA DANYCH'!$V:$V,'BAZA DANYCH'!$B:$B,STATYSTYKI!$B1120,'BAZA DANYCH'!$K:$K,AN$1099,'BAZA DANYCH'!$C:$C,STATYSTYKI!$C1120,'BAZA DANYCH'!$G:$G,$D1120)</f>
        <v>133</v>
      </c>
      <c r="AO1120" s="9">
        <f>SUMIFS('BAZA DANYCH'!$V:$V,'BAZA DANYCH'!$B:$B,STATYSTYKI!$B1120,'BAZA DANYCH'!$K:$K,AO$1099,'BAZA DANYCH'!$C:$C,STATYSTYKI!$C1120,'BAZA DANYCH'!$G:$G,$D1120)</f>
        <v>111</v>
      </c>
      <c r="AP1120" s="9">
        <f>SUMIFS('BAZA DANYCH'!$V:$V,'BAZA DANYCH'!$B:$B,STATYSTYKI!$B1120,'BAZA DANYCH'!$K:$K,AP$1099,'BAZA DANYCH'!$C:$C,STATYSTYKI!$C1120,'BAZA DANYCH'!$G:$G,$D1120)</f>
        <v>77</v>
      </c>
      <c r="AQ1120" s="9">
        <f>SUMIFS('BAZA DANYCH'!$V:$V,'BAZA DANYCH'!$B:$B,STATYSTYKI!$B1120,'BAZA DANYCH'!$K:$K,AQ$1099,'BAZA DANYCH'!$C:$C,STATYSTYKI!$C1120,'BAZA DANYCH'!$G:$G,$D1120)</f>
        <v>55</v>
      </c>
      <c r="AR1120" s="9">
        <f>SUMIFS('BAZA DANYCH'!$V:$V,'BAZA DANYCH'!$B:$B,STATYSTYKI!$B1120,'BAZA DANYCH'!$K:$K,AR$1099,'BAZA DANYCH'!$C:$C,STATYSTYKI!$C1120,'BAZA DANYCH'!$G:$G,$D1120)</f>
        <v>56</v>
      </c>
      <c r="AS1120" s="9">
        <f>SUMIFS('BAZA DANYCH'!$V:$V,'BAZA DANYCH'!$B:$B,STATYSTYKI!$B1120,'BAZA DANYCH'!$K:$K,AS$1099,'BAZA DANYCH'!$C:$C,STATYSTYKI!$C1120,'BAZA DANYCH'!$G:$G,$D1120)</f>
        <v>55</v>
      </c>
      <c r="AT1120" s="9">
        <f>SUMIFS('BAZA DANYCH'!$V:$V,'BAZA DANYCH'!$B:$B,STATYSTYKI!$B1120,'BAZA DANYCH'!$K:$K,AT$1099,'BAZA DANYCH'!$C:$C,STATYSTYKI!$C1120,'BAZA DANYCH'!$G:$G,$D1120)</f>
        <v>50</v>
      </c>
      <c r="AU1120" s="9">
        <f>SUMIFS('BAZA DANYCH'!$V:$V,'BAZA DANYCH'!$B:$B,STATYSTYKI!$B1120,'BAZA DANYCH'!$K:$K,AU$1099,'BAZA DANYCH'!$C:$C,STATYSTYKI!$C1120,'BAZA DANYCH'!$G:$G,$D1120)</f>
        <v>50</v>
      </c>
      <c r="AV1120" s="9">
        <f>SUMIFS('BAZA DANYCH'!$V:$V,'BAZA DANYCH'!$B:$B,STATYSTYKI!$B1120,'BAZA DANYCH'!$K:$K,AV$1099,'BAZA DANYCH'!$C:$C,STATYSTYKI!$C1120,'BAZA DANYCH'!$G:$G,$D1120)</f>
        <v>38</v>
      </c>
      <c r="AW1120" s="9">
        <f>SUMIFS('BAZA DANYCH'!$V:$V,'BAZA DANYCH'!$B:$B,STATYSTYKI!$B1120,'BAZA DANYCH'!$K:$K,AW$1099,'BAZA DANYCH'!$C:$C,STATYSTYKI!$C1120,'BAZA DANYCH'!$G:$G,$D1120)</f>
        <v>57</v>
      </c>
      <c r="AX1120" s="9">
        <f>SUMIFS('BAZA DANYCH'!$V:$V,'BAZA DANYCH'!$B:$B,STATYSTYKI!$B1120,'BAZA DANYCH'!$K:$K,AX$1099,'BAZA DANYCH'!$C:$C,STATYSTYKI!$C1120,'BAZA DANYCH'!$G:$G,$D1120)</f>
        <v>50</v>
      </c>
      <c r="AY1120" s="9">
        <f>SUMIFS('BAZA DANYCH'!$V:$V,'BAZA DANYCH'!$B:$B,STATYSTYKI!$B1120,'BAZA DANYCH'!$K:$K,AY$1099,'BAZA DANYCH'!$C:$C,STATYSTYKI!$C1120,'BAZA DANYCH'!$G:$G,$D1120)</f>
        <v>54</v>
      </c>
      <c r="AZ1120" s="9">
        <f>SUMIFS('BAZA DANYCH'!$V:$V,'BAZA DANYCH'!$B:$B,STATYSTYKI!$B1120,'BAZA DANYCH'!$K:$K,AZ$1099,'BAZA DANYCH'!$C:$C,STATYSTYKI!$C1120,'BAZA DANYCH'!$G:$G,$D1120)</f>
        <v>46</v>
      </c>
      <c r="BA1120" s="9">
        <f>SUMIFS('BAZA DANYCH'!$V:$V,'BAZA DANYCH'!$B:$B,STATYSTYKI!$B1120,'BAZA DANYCH'!$K:$K,BA$1099,'BAZA DANYCH'!$C:$C,STATYSTYKI!$C1120,'BAZA DANYCH'!$G:$G,$D1120)</f>
        <v>58</v>
      </c>
      <c r="BB1120" s="9">
        <f>SUMIFS('BAZA DANYCH'!$V:$V,'BAZA DANYCH'!$B:$B,STATYSTYKI!$B1120,'BAZA DANYCH'!$K:$K,BB$1099,'BAZA DANYCH'!$C:$C,STATYSTYKI!$C1120,'BAZA DANYCH'!$G:$G,$D1120)</f>
        <v>34</v>
      </c>
      <c r="BC1120" s="9">
        <f>SUMIFS('BAZA DANYCH'!$V:$V,'BAZA DANYCH'!$B:$B,STATYSTYKI!$B1120,'BAZA DANYCH'!$K:$K,BC$1099,'BAZA DANYCH'!$C:$C,STATYSTYKI!$C1120,'BAZA DANYCH'!$G:$G,$D1120)</f>
        <v>49</v>
      </c>
      <c r="BD1120" s="9">
        <f>SUMIFS('BAZA DANYCH'!$V:$V,'BAZA DANYCH'!$B:$B,STATYSTYKI!$B1120,'BAZA DANYCH'!$K:$K,BD$1099,'BAZA DANYCH'!$C:$C,STATYSTYKI!$C1120,'BAZA DANYCH'!$G:$G,$D1120)</f>
        <v>32</v>
      </c>
      <c r="BE1120" s="9">
        <f>SUMIFS('BAZA DANYCH'!$V:$V,'BAZA DANYCH'!$B:$B,STATYSTYKI!$B1120,'BAZA DANYCH'!$K:$K,BE$1099,'BAZA DANYCH'!$C:$C,STATYSTYKI!$C1120,'BAZA DANYCH'!$G:$G,$D1120)</f>
        <v>51</v>
      </c>
      <c r="BF1120" s="9">
        <f>SUMIFS('BAZA DANYCH'!$V:$V,'BAZA DANYCH'!$B:$B,STATYSTYKI!$B1120,'BAZA DANYCH'!$K:$K,BF$1099,'BAZA DANYCH'!$C:$C,STATYSTYKI!$C1120,'BAZA DANYCH'!$G:$G,$D1120)</f>
        <v>55</v>
      </c>
      <c r="BG1120" s="9">
        <f>SUMIFS('BAZA DANYCH'!$V:$V,'BAZA DANYCH'!$B:$B,STATYSTYKI!$B1120,'BAZA DANYCH'!$K:$K,BG$1099,'BAZA DANYCH'!$C:$C,STATYSTYKI!$C1120,'BAZA DANYCH'!$G:$G,$D1120)</f>
        <v>58</v>
      </c>
      <c r="BH1120" s="9">
        <f>SUMIFS('BAZA DANYCH'!$V:$V,'BAZA DANYCH'!$B:$B,STATYSTYKI!$B1120,'BAZA DANYCH'!$K:$K,BH$1099,'BAZA DANYCH'!$C:$C,STATYSTYKI!$C1120,'BAZA DANYCH'!$G:$G,$D1120)</f>
        <v>54</v>
      </c>
      <c r="BI1120" s="9">
        <f>SUMIFS('BAZA DANYCH'!$V:$V,'BAZA DANYCH'!$B:$B,STATYSTYKI!$B1120,'BAZA DANYCH'!$K:$K,BI$1099,'BAZA DANYCH'!$C:$C,STATYSTYKI!$C1120,'BAZA DANYCH'!$G:$G,$D1120)</f>
        <v>60</v>
      </c>
      <c r="BJ1120" s="9">
        <f>SUMIFS('BAZA DANYCH'!$V:$V,'BAZA DANYCH'!$B:$B,STATYSTYKI!$B1120,'BAZA DANYCH'!$K:$K,BJ$1099,'BAZA DANYCH'!$C:$C,STATYSTYKI!$C1120,'BAZA DANYCH'!$G:$G,$D1120)</f>
        <v>81</v>
      </c>
      <c r="BK1120" s="9">
        <f>SUMIFS('BAZA DANYCH'!$V:$V,'BAZA DANYCH'!$B:$B,STATYSTYKI!$B1120,'BAZA DANYCH'!$K:$K,BK$1099,'BAZA DANYCH'!$C:$C,STATYSTYKI!$C1120,'BAZA DANYCH'!$G:$G,$D1120)</f>
        <v>73</v>
      </c>
      <c r="BL1120" s="9">
        <f>SUMIFS('BAZA DANYCH'!$V:$V,'BAZA DANYCH'!$B:$B,STATYSTYKI!$B1120,'BAZA DANYCH'!$K:$K,BL$1099,'BAZA DANYCH'!$C:$C,STATYSTYKI!$C1120,'BAZA DANYCH'!$G:$G,$D1120)</f>
        <v>144</v>
      </c>
      <c r="BM1120" s="9">
        <f>SUMIFS('BAZA DANYCH'!$V:$V,'BAZA DANYCH'!$B:$B,STATYSTYKI!$B1120,'BAZA DANYCH'!$K:$K,BM$1099,'BAZA DANYCH'!$C:$C,STATYSTYKI!$C1120,'BAZA DANYCH'!$G:$G,$D1120)</f>
        <v>71</v>
      </c>
      <c r="BN1120" s="9">
        <f>SUMIFS('BAZA DANYCH'!$V:$V,'BAZA DANYCH'!$B:$B,STATYSTYKI!$B1120,'BAZA DANYCH'!$K:$K,BN$1099,'BAZA DANYCH'!$C:$C,STATYSTYKI!$C1120,'BAZA DANYCH'!$G:$G,$D1120)</f>
        <v>90</v>
      </c>
      <c r="BO1120" s="9">
        <f>SUMIFS('BAZA DANYCH'!$V:$V,'BAZA DANYCH'!$B:$B,STATYSTYKI!$B1120,'BAZA DANYCH'!$K:$K,BO$1099,'BAZA DANYCH'!$C:$C,STATYSTYKI!$C1120,'BAZA DANYCH'!$G:$G,$D1120)</f>
        <v>93</v>
      </c>
      <c r="BP1120" s="9">
        <f>SUMIFS('BAZA DANYCH'!$V:$V,'BAZA DANYCH'!$B:$B,STATYSTYKI!$B1120,'BAZA DANYCH'!$K:$K,BP$1099,'BAZA DANYCH'!$C:$C,STATYSTYKI!$C1120,'BAZA DANYCH'!$G:$G,$D1120)</f>
        <v>137</v>
      </c>
      <c r="BQ1120" s="9">
        <f>SUMIFS('BAZA DANYCH'!$V:$V,'BAZA DANYCH'!$B:$B,STATYSTYKI!$B1120,'BAZA DANYCH'!$K:$K,BQ$1099,'BAZA DANYCH'!$C:$C,STATYSTYKI!$C1120,'BAZA DANYCH'!$G:$G,$D1120)</f>
        <v>92</v>
      </c>
      <c r="BR1120" s="9">
        <f>SUMIFS('BAZA DANYCH'!$V:$V,'BAZA DANYCH'!$B:$B,STATYSTYKI!$B1120,'BAZA DANYCH'!$K:$K,BR$1099,'BAZA DANYCH'!$C:$C,STATYSTYKI!$C1120,'BAZA DANYCH'!$G:$G,$D1120)</f>
        <v>88</v>
      </c>
      <c r="BS1120" s="9">
        <f>SUMIFS('BAZA DANYCH'!$V:$V,'BAZA DANYCH'!$B:$B,STATYSTYKI!$B1120,'BAZA DANYCH'!$K:$K,BS$1099,'BAZA DANYCH'!$C:$C,STATYSTYKI!$C1120,'BAZA DANYCH'!$G:$G,$D1120)</f>
        <v>81</v>
      </c>
      <c r="BT1120" s="9">
        <f>SUMIFS('BAZA DANYCH'!$V:$V,'BAZA DANYCH'!$B:$B,STATYSTYKI!$B1120,'BAZA DANYCH'!$K:$K,BT$1099,'BAZA DANYCH'!$C:$C,STATYSTYKI!$C1120,'BAZA DANYCH'!$G:$G,$D1120)</f>
        <v>71</v>
      </c>
      <c r="BU1120" s="9">
        <f>SUMIFS('BAZA DANYCH'!$V:$V,'BAZA DANYCH'!$B:$B,STATYSTYKI!$B1120,'BAZA DANYCH'!$K:$K,BU$1099,'BAZA DANYCH'!$C:$C,STATYSTYKI!$C1120,'BAZA DANYCH'!$G:$G,$D1120)</f>
        <v>64</v>
      </c>
      <c r="BV1120" s="9">
        <f>SUMIFS('BAZA DANYCH'!$V:$V,'BAZA DANYCH'!$B:$B,STATYSTYKI!$B1120,'BAZA DANYCH'!$K:$K,BV$1099,'BAZA DANYCH'!$C:$C,STATYSTYKI!$C1120,'BAZA DANYCH'!$G:$G,$D1120)</f>
        <v>49</v>
      </c>
      <c r="BW1120" s="9">
        <f>SUMIFS('BAZA DANYCH'!$V:$V,'BAZA DANYCH'!$B:$B,STATYSTYKI!$B1120,'BAZA DANYCH'!$K:$K,BW$1099,'BAZA DANYCH'!$C:$C,STATYSTYKI!$C1120,'BAZA DANYCH'!$G:$G,$D1120)</f>
        <v>46</v>
      </c>
      <c r="BX1120" s="9">
        <f>SUMIFS('BAZA DANYCH'!$V:$V,'BAZA DANYCH'!$B:$B,STATYSTYKI!$B1120,'BAZA DANYCH'!$K:$K,BX$1099,'BAZA DANYCH'!$C:$C,STATYSTYKI!$C1120,'BAZA DANYCH'!$G:$G,$D1120)</f>
        <v>56</v>
      </c>
      <c r="BY1120" s="9">
        <f>SUMIFS('BAZA DANYCH'!$V:$V,'BAZA DANYCH'!$B:$B,STATYSTYKI!$B1120,'BAZA DANYCH'!$K:$K,BY$1099,'BAZA DANYCH'!$C:$C,STATYSTYKI!$C1120,'BAZA DANYCH'!$G:$G,$D1120)</f>
        <v>56</v>
      </c>
      <c r="BZ1120" s="9">
        <f>SUMIFS('BAZA DANYCH'!$V:$V,'BAZA DANYCH'!$B:$B,STATYSTYKI!$B1120,'BAZA DANYCH'!$K:$K,BZ$1099,'BAZA DANYCH'!$C:$C,STATYSTYKI!$C1120,'BAZA DANYCH'!$G:$G,$D1120)</f>
        <v>53</v>
      </c>
      <c r="CA1120" s="9">
        <f>SUMIFS('BAZA DANYCH'!$V:$V,'BAZA DANYCH'!$B:$B,STATYSTYKI!$B1120,'BAZA DANYCH'!$K:$K,CA$1099,'BAZA DANYCH'!$C:$C,STATYSTYKI!$C1120,'BAZA DANYCH'!$G:$G,$D1120)</f>
        <v>44</v>
      </c>
      <c r="CB1120" s="9">
        <f>SUMIFS('BAZA DANYCH'!$V:$V,'BAZA DANYCH'!$B:$B,STATYSTYKI!$B1120,'BAZA DANYCH'!$K:$K,CB$1099,'BAZA DANYCH'!$C:$C,STATYSTYKI!$C1120,'BAZA DANYCH'!$G:$G,$D1120)</f>
        <v>36</v>
      </c>
      <c r="CC1120" s="9">
        <f>SUMIFS('BAZA DANYCH'!$V:$V,'BAZA DANYCH'!$B:$B,STATYSTYKI!$B1120,'BAZA DANYCH'!$K:$K,CC$1099,'BAZA DANYCH'!$C:$C,STATYSTYKI!$C1120,'BAZA DANYCH'!$G:$G,$D1120)</f>
        <v>36</v>
      </c>
      <c r="CD1120" s="9">
        <f>SUMIFS('BAZA DANYCH'!$V:$V,'BAZA DANYCH'!$B:$B,STATYSTYKI!$B1120,'BAZA DANYCH'!$K:$K,CD$1099,'BAZA DANYCH'!$C:$C,STATYSTYKI!$C1120,'BAZA DANYCH'!$G:$G,$D1120)</f>
        <v>39</v>
      </c>
      <c r="CE1120" s="9">
        <f>SUMIFS('BAZA DANYCH'!$V:$V,'BAZA DANYCH'!$B:$B,STATYSTYKI!$B1120,'BAZA DANYCH'!$K:$K,CE$1099,'BAZA DANYCH'!$C:$C,STATYSTYKI!$C1120,'BAZA DANYCH'!$G:$G,$D1120)</f>
        <v>51</v>
      </c>
      <c r="CF1120" s="9">
        <f>SUMIFS('BAZA DANYCH'!$V:$V,'BAZA DANYCH'!$B:$B,STATYSTYKI!$B1120,'BAZA DANYCH'!$K:$K,CF$1099,'BAZA DANYCH'!$C:$C,STATYSTYKI!$C1120,'BAZA DANYCH'!$G:$G,$D1120)</f>
        <v>32</v>
      </c>
      <c r="CG1120" s="9">
        <f>SUMIFS('BAZA DANYCH'!$V:$V,'BAZA DANYCH'!$B:$B,STATYSTYKI!$B1120,'BAZA DANYCH'!$K:$K,CG$1099,'BAZA DANYCH'!$C:$C,STATYSTYKI!$C1120,'BAZA DANYCH'!$G:$G,$D1120)</f>
        <v>29</v>
      </c>
      <c r="CH1120" s="9">
        <f>SUMIFS('BAZA DANYCH'!$V:$V,'BAZA DANYCH'!$B:$B,STATYSTYKI!$B1120,'BAZA DANYCH'!$K:$K,CH$1099,'BAZA DANYCH'!$C:$C,STATYSTYKI!$C1120,'BAZA DANYCH'!$G:$G,$D1120)</f>
        <v>36</v>
      </c>
      <c r="CI1120" s="9">
        <f>SUMIFS('BAZA DANYCH'!$V:$V,'BAZA DANYCH'!$B:$B,STATYSTYKI!$B1120,'BAZA DANYCH'!$K:$K,CI$1099,'BAZA DANYCH'!$C:$C,STATYSTYKI!$C1120,'BAZA DANYCH'!$G:$G,$D1120)</f>
        <v>22</v>
      </c>
      <c r="CJ1120" s="9">
        <f>SUMIFS('BAZA DANYCH'!$V:$V,'BAZA DANYCH'!$B:$B,STATYSTYKI!$B1120,'BAZA DANYCH'!$K:$K,CJ$1099,'BAZA DANYCH'!$C:$C,STATYSTYKI!$C1120,'BAZA DANYCH'!$G:$G,$D1120)</f>
        <v>28</v>
      </c>
      <c r="CK1120" s="9">
        <f>SUMIFS('BAZA DANYCH'!$V:$V,'BAZA DANYCH'!$B:$B,STATYSTYKI!$B1120,'BAZA DANYCH'!$K:$K,CK$1099,'BAZA DANYCH'!$C:$C,STATYSTYKI!$C1120,'BAZA DANYCH'!$G:$G,$D1120)</f>
        <v>21</v>
      </c>
      <c r="CL1120" s="9">
        <f>SUMIFS('BAZA DANYCH'!$V:$V,'BAZA DANYCH'!$B:$B,STATYSTYKI!$B1120,'BAZA DANYCH'!$K:$K,CL$1099,'BAZA DANYCH'!$C:$C,STATYSTYKI!$C1120,'BAZA DANYCH'!$G:$G,$D1120)</f>
        <v>25</v>
      </c>
      <c r="CM1120" s="9">
        <f>SUMIFS('BAZA DANYCH'!$V:$V,'BAZA DANYCH'!$B:$B,STATYSTYKI!$B1120,'BAZA DANYCH'!$K:$K,CM$1099,'BAZA DANYCH'!$C:$C,STATYSTYKI!$C1120,'BAZA DANYCH'!$G:$G,$D1120)</f>
        <v>13</v>
      </c>
      <c r="CN1120" s="9">
        <f>SUMIFS('BAZA DANYCH'!$V:$V,'BAZA DANYCH'!$B:$B,STATYSTYKI!$B1120,'BAZA DANYCH'!$K:$K,CN$1099,'BAZA DANYCH'!$C:$C,STATYSTYKI!$C1120,'BAZA DANYCH'!$G:$G,$D1120)</f>
        <v>9</v>
      </c>
      <c r="CO1120" s="9">
        <f>SUMIFS('BAZA DANYCH'!$V:$V,'BAZA DANYCH'!$B:$B,STATYSTYKI!$B1120,'BAZA DANYCH'!$K:$K,CO$1099,'BAZA DANYCH'!$C:$C,STATYSTYKI!$C1120,'BAZA DANYCH'!$G:$G,$D1120)</f>
        <v>12</v>
      </c>
      <c r="CP1120" s="9">
        <f>SUMIFS('BAZA DANYCH'!$V:$V,'BAZA DANYCH'!$B:$B,STATYSTYKI!$B1120,'BAZA DANYCH'!$K:$K,CP$1099,'BAZA DANYCH'!$C:$C,STATYSTYKI!$C1120,'BAZA DANYCH'!$G:$G,$D1120)</f>
        <v>35</v>
      </c>
      <c r="CQ1120" s="9">
        <f>SUMIFS('BAZA DANYCH'!$V:$V,'BAZA DANYCH'!$B:$B,STATYSTYKI!$B1120,'BAZA DANYCH'!$K:$K,CQ$1099,'BAZA DANYCH'!$C:$C,STATYSTYKI!$C1120,'BAZA DANYCH'!$G:$G,$D1120)</f>
        <v>9</v>
      </c>
      <c r="CR1120" s="9">
        <f>SUMIFS('BAZA DANYCH'!$V:$V,'BAZA DANYCH'!$B:$B,STATYSTYKI!$B1120,'BAZA DANYCH'!$K:$K,CR$1099,'BAZA DANYCH'!$C:$C,STATYSTYKI!$C1120,'BAZA DANYCH'!$G:$G,$D1120)</f>
        <v>9</v>
      </c>
      <c r="CS1120" s="9">
        <f>SUMIFS('BAZA DANYCH'!$V:$V,'BAZA DANYCH'!$B:$B,STATYSTYKI!$B1120,'BAZA DANYCH'!$K:$K,CS$1099,'BAZA DANYCH'!$C:$C,STATYSTYKI!$C1120,'BAZA DANYCH'!$G:$G,$D1120)</f>
        <v>9</v>
      </c>
      <c r="CT1120" s="9">
        <f>SUMIFS('BAZA DANYCH'!$V:$V,'BAZA DANYCH'!$B:$B,STATYSTYKI!$B1120,'BAZA DANYCH'!$K:$K,CT$1099,'BAZA DANYCH'!$C:$C,STATYSTYKI!$C1120,'BAZA DANYCH'!$G:$G,$D1120)</f>
        <v>6</v>
      </c>
      <c r="CU1120" s="9">
        <f>SUMIFS('BAZA DANYCH'!$V:$V,'BAZA DANYCH'!$B:$B,STATYSTYKI!$B1120,'BAZA DANYCH'!$K:$K,CU$1099,'BAZA DANYCH'!$C:$C,STATYSTYKI!$C1120,'BAZA DANYCH'!$G:$G,$D1120)</f>
        <v>1</v>
      </c>
      <c r="CV1120" s="9">
        <f>SUMIFS('BAZA DANYCH'!$V:$V,'BAZA DANYCH'!$B:$B,STATYSTYKI!$B1120,'BAZA DANYCH'!$K:$K,CV$1099,'BAZA DANYCH'!$C:$C,STATYSTYKI!$C1120,'BAZA DANYCH'!$G:$G,$D1120)</f>
        <v>3</v>
      </c>
      <c r="CW1120" s="9">
        <f>SUMIFS('BAZA DANYCH'!$V:$V,'BAZA DANYCH'!$B:$B,STATYSTYKI!$B1120,'BAZA DANYCH'!$K:$K,CW$1099,'BAZA DANYCH'!$C:$C,STATYSTYKI!$C1120,'BAZA DANYCH'!$G:$G,$D1120)</f>
        <v>0</v>
      </c>
    </row>
    <row r="1121" spans="2:101" hidden="1">
      <c r="B1121" s="60" t="s">
        <v>156</v>
      </c>
      <c r="C1121" s="61" t="s">
        <v>157</v>
      </c>
      <c r="D1121" s="61" t="s">
        <v>151</v>
      </c>
      <c r="E1121" s="62">
        <f t="shared" si="310"/>
        <v>4135</v>
      </c>
      <c r="F1121" s="9">
        <f>SUMIFS('BAZA DANYCH'!$V:$V,'BAZA DANYCH'!$B:$B,STATYSTYKI!$B1121,'BAZA DANYCH'!$K:$K,F$1099,'BAZA DANYCH'!$C:$C,STATYSTYKI!$C1121,'BAZA DANYCH'!$G:$G,$D1121)</f>
        <v>1</v>
      </c>
      <c r="G1121" s="9">
        <f>SUMIFS('BAZA DANYCH'!$V:$V,'BAZA DANYCH'!$B:$B,STATYSTYKI!$B1121,'BAZA DANYCH'!$K:$K,G$1099,'BAZA DANYCH'!$C:$C,STATYSTYKI!$C1121,'BAZA DANYCH'!$G:$G,$D1121)</f>
        <v>2</v>
      </c>
      <c r="H1121" s="9">
        <f>SUMIFS('BAZA DANYCH'!$V:$V,'BAZA DANYCH'!$B:$B,STATYSTYKI!$B1121,'BAZA DANYCH'!$K:$K,H$1099,'BAZA DANYCH'!$C:$C,STATYSTYKI!$C1121,'BAZA DANYCH'!$G:$G,$D1121)</f>
        <v>2</v>
      </c>
      <c r="I1121" s="9">
        <f>SUMIFS('BAZA DANYCH'!$V:$V,'BAZA DANYCH'!$B:$B,STATYSTYKI!$B1121,'BAZA DANYCH'!$K:$K,I$1099,'BAZA DANYCH'!$C:$C,STATYSTYKI!$C1121,'BAZA DANYCH'!$G:$G,$D1121)</f>
        <v>2</v>
      </c>
      <c r="J1121" s="9">
        <f>SUMIFS('BAZA DANYCH'!$V:$V,'BAZA DANYCH'!$B:$B,STATYSTYKI!$B1121,'BAZA DANYCH'!$K:$K,J$1099,'BAZA DANYCH'!$C:$C,STATYSTYKI!$C1121,'BAZA DANYCH'!$G:$G,$D1121)</f>
        <v>0</v>
      </c>
      <c r="K1121" s="9">
        <f>SUMIFS('BAZA DANYCH'!$V:$V,'BAZA DANYCH'!$B:$B,STATYSTYKI!$B1121,'BAZA DANYCH'!$K:$K,K$1099,'BAZA DANYCH'!$C:$C,STATYSTYKI!$C1121,'BAZA DANYCH'!$G:$G,$D1121)</f>
        <v>0</v>
      </c>
      <c r="L1121" s="9">
        <f>SUMIFS('BAZA DANYCH'!$V:$V,'BAZA DANYCH'!$B:$B,STATYSTYKI!$B1121,'BAZA DANYCH'!$K:$K,L$1099,'BAZA DANYCH'!$C:$C,STATYSTYKI!$C1121,'BAZA DANYCH'!$G:$G,$D1121)</f>
        <v>0</v>
      </c>
      <c r="M1121" s="9">
        <f>SUMIFS('BAZA DANYCH'!$V:$V,'BAZA DANYCH'!$B:$B,STATYSTYKI!$B1121,'BAZA DANYCH'!$K:$K,M$1099,'BAZA DANYCH'!$C:$C,STATYSTYKI!$C1121,'BAZA DANYCH'!$G:$G,$D1121)</f>
        <v>0</v>
      </c>
      <c r="N1121" s="9">
        <f>SUMIFS('BAZA DANYCH'!$V:$V,'BAZA DANYCH'!$B:$B,STATYSTYKI!$B1121,'BAZA DANYCH'!$K:$K,N$1099,'BAZA DANYCH'!$C:$C,STATYSTYKI!$C1121,'BAZA DANYCH'!$G:$G,$D1121)</f>
        <v>0</v>
      </c>
      <c r="O1121" s="9">
        <f>SUMIFS('BAZA DANYCH'!$V:$V,'BAZA DANYCH'!$B:$B,STATYSTYKI!$B1121,'BAZA DANYCH'!$K:$K,O$1099,'BAZA DANYCH'!$C:$C,STATYSTYKI!$C1121,'BAZA DANYCH'!$G:$G,$D1121)</f>
        <v>1</v>
      </c>
      <c r="P1121" s="9">
        <f>SUMIFS('BAZA DANYCH'!$V:$V,'BAZA DANYCH'!$B:$B,STATYSTYKI!$B1121,'BAZA DANYCH'!$K:$K,P$1099,'BAZA DANYCH'!$C:$C,STATYSTYKI!$C1121,'BAZA DANYCH'!$G:$G,$D1121)</f>
        <v>0</v>
      </c>
      <c r="Q1121" s="9">
        <f>SUMIFS('BAZA DANYCH'!$V:$V,'BAZA DANYCH'!$B:$B,STATYSTYKI!$B1121,'BAZA DANYCH'!$K:$K,Q$1099,'BAZA DANYCH'!$C:$C,STATYSTYKI!$C1121,'BAZA DANYCH'!$G:$G,$D1121)</f>
        <v>0</v>
      </c>
      <c r="R1121" s="9">
        <f>SUMIFS('BAZA DANYCH'!$V:$V,'BAZA DANYCH'!$B:$B,STATYSTYKI!$B1121,'BAZA DANYCH'!$K:$K,R$1099,'BAZA DANYCH'!$C:$C,STATYSTYKI!$C1121,'BAZA DANYCH'!$G:$G,$D1121)</f>
        <v>0</v>
      </c>
      <c r="S1121" s="9">
        <f>SUMIFS('BAZA DANYCH'!$V:$V,'BAZA DANYCH'!$B:$B,STATYSTYKI!$B1121,'BAZA DANYCH'!$K:$K,S$1099,'BAZA DANYCH'!$C:$C,STATYSTYKI!$C1121,'BAZA DANYCH'!$G:$G,$D1121)</f>
        <v>1</v>
      </c>
      <c r="T1121" s="9">
        <f>SUMIFS('BAZA DANYCH'!$V:$V,'BAZA DANYCH'!$B:$B,STATYSTYKI!$B1121,'BAZA DANYCH'!$K:$K,T$1099,'BAZA DANYCH'!$C:$C,STATYSTYKI!$C1121,'BAZA DANYCH'!$G:$G,$D1121)</f>
        <v>1</v>
      </c>
      <c r="U1121" s="9">
        <f>SUMIFS('BAZA DANYCH'!$V:$V,'BAZA DANYCH'!$B:$B,STATYSTYKI!$B1121,'BAZA DANYCH'!$K:$K,U$1099,'BAZA DANYCH'!$C:$C,STATYSTYKI!$C1121,'BAZA DANYCH'!$G:$G,$D1121)</f>
        <v>0</v>
      </c>
      <c r="V1121" s="9">
        <f>SUMIFS('BAZA DANYCH'!$V:$V,'BAZA DANYCH'!$B:$B,STATYSTYKI!$B1121,'BAZA DANYCH'!$K:$K,V$1099,'BAZA DANYCH'!$C:$C,STATYSTYKI!$C1121,'BAZA DANYCH'!$G:$G,$D1121)</f>
        <v>2</v>
      </c>
      <c r="W1121" s="9">
        <f>SUMIFS('BAZA DANYCH'!$V:$V,'BAZA DANYCH'!$B:$B,STATYSTYKI!$B1121,'BAZA DANYCH'!$K:$K,W$1099,'BAZA DANYCH'!$C:$C,STATYSTYKI!$C1121,'BAZA DANYCH'!$G:$G,$D1121)</f>
        <v>4</v>
      </c>
      <c r="X1121" s="9">
        <f>SUMIFS('BAZA DANYCH'!$V:$V,'BAZA DANYCH'!$B:$B,STATYSTYKI!$B1121,'BAZA DANYCH'!$K:$K,X$1099,'BAZA DANYCH'!$C:$C,STATYSTYKI!$C1121,'BAZA DANYCH'!$G:$G,$D1121)</f>
        <v>3</v>
      </c>
      <c r="Y1121" s="9">
        <f>SUMIFS('BAZA DANYCH'!$V:$V,'BAZA DANYCH'!$B:$B,STATYSTYKI!$B1121,'BAZA DANYCH'!$K:$K,Y$1099,'BAZA DANYCH'!$C:$C,STATYSTYKI!$C1121,'BAZA DANYCH'!$G:$G,$D1121)</f>
        <v>6</v>
      </c>
      <c r="Z1121" s="9">
        <f>SUMIFS('BAZA DANYCH'!$V:$V,'BAZA DANYCH'!$B:$B,STATYSTYKI!$B1121,'BAZA DANYCH'!$K:$K,Z$1099,'BAZA DANYCH'!$C:$C,STATYSTYKI!$C1121,'BAZA DANYCH'!$G:$G,$D1121)</f>
        <v>9</v>
      </c>
      <c r="AA1121" s="9">
        <f>SUMIFS('BAZA DANYCH'!$V:$V,'BAZA DANYCH'!$B:$B,STATYSTYKI!$B1121,'BAZA DANYCH'!$K:$K,AA$1099,'BAZA DANYCH'!$C:$C,STATYSTYKI!$C1121,'BAZA DANYCH'!$G:$G,$D1121)</f>
        <v>12</v>
      </c>
      <c r="AB1121" s="9">
        <f>SUMIFS('BAZA DANYCH'!$V:$V,'BAZA DANYCH'!$B:$B,STATYSTYKI!$B1121,'BAZA DANYCH'!$K:$K,AB$1099,'BAZA DANYCH'!$C:$C,STATYSTYKI!$C1121,'BAZA DANYCH'!$G:$G,$D1121)</f>
        <v>39</v>
      </c>
      <c r="AC1121" s="9">
        <f>SUMIFS('BAZA DANYCH'!$V:$V,'BAZA DANYCH'!$B:$B,STATYSTYKI!$B1121,'BAZA DANYCH'!$K:$K,AC$1099,'BAZA DANYCH'!$C:$C,STATYSTYKI!$C1121,'BAZA DANYCH'!$G:$G,$D1121)</f>
        <v>50</v>
      </c>
      <c r="AD1121" s="9">
        <f>SUMIFS('BAZA DANYCH'!$V:$V,'BAZA DANYCH'!$B:$B,STATYSTYKI!$B1121,'BAZA DANYCH'!$K:$K,AD$1099,'BAZA DANYCH'!$C:$C,STATYSTYKI!$C1121,'BAZA DANYCH'!$G:$G,$D1121)</f>
        <v>30</v>
      </c>
      <c r="AE1121" s="9">
        <f>SUMIFS('BAZA DANYCH'!$V:$V,'BAZA DANYCH'!$B:$B,STATYSTYKI!$B1121,'BAZA DANYCH'!$K:$K,AE$1099,'BAZA DANYCH'!$C:$C,STATYSTYKI!$C1121,'BAZA DANYCH'!$G:$G,$D1121)</f>
        <v>62</v>
      </c>
      <c r="AF1121" s="9">
        <f>SUMIFS('BAZA DANYCH'!$V:$V,'BAZA DANYCH'!$B:$B,STATYSTYKI!$B1121,'BAZA DANYCH'!$K:$K,AF$1099,'BAZA DANYCH'!$C:$C,STATYSTYKI!$C1121,'BAZA DANYCH'!$G:$G,$D1121)</f>
        <v>50</v>
      </c>
      <c r="AG1121" s="9">
        <f>SUMIFS('BAZA DANYCH'!$V:$V,'BAZA DANYCH'!$B:$B,STATYSTYKI!$B1121,'BAZA DANYCH'!$K:$K,AG$1099,'BAZA DANYCH'!$C:$C,STATYSTYKI!$C1121,'BAZA DANYCH'!$G:$G,$D1121)</f>
        <v>58</v>
      </c>
      <c r="AH1121" s="9">
        <f>SUMIFS('BAZA DANYCH'!$V:$V,'BAZA DANYCH'!$B:$B,STATYSTYKI!$B1121,'BAZA DANYCH'!$K:$K,AH$1099,'BAZA DANYCH'!$C:$C,STATYSTYKI!$C1121,'BAZA DANYCH'!$G:$G,$D1121)</f>
        <v>69</v>
      </c>
      <c r="AI1121" s="9">
        <f>SUMIFS('BAZA DANYCH'!$V:$V,'BAZA DANYCH'!$B:$B,STATYSTYKI!$B1121,'BAZA DANYCH'!$K:$K,AI$1099,'BAZA DANYCH'!$C:$C,STATYSTYKI!$C1121,'BAZA DANYCH'!$G:$G,$D1121)</f>
        <v>83</v>
      </c>
      <c r="AJ1121" s="9">
        <f>SUMIFS('BAZA DANYCH'!$V:$V,'BAZA DANYCH'!$B:$B,STATYSTYKI!$B1121,'BAZA DANYCH'!$K:$K,AJ$1099,'BAZA DANYCH'!$C:$C,STATYSTYKI!$C1121,'BAZA DANYCH'!$G:$G,$D1121)</f>
        <v>61</v>
      </c>
      <c r="AK1121" s="9">
        <f>SUMIFS('BAZA DANYCH'!$V:$V,'BAZA DANYCH'!$B:$B,STATYSTYKI!$B1121,'BAZA DANYCH'!$K:$K,AK$1099,'BAZA DANYCH'!$C:$C,STATYSTYKI!$C1121,'BAZA DANYCH'!$G:$G,$D1121)</f>
        <v>64</v>
      </c>
      <c r="AL1121" s="9">
        <f>SUMIFS('BAZA DANYCH'!$V:$V,'BAZA DANYCH'!$B:$B,STATYSTYKI!$B1121,'BAZA DANYCH'!$K:$K,AL$1099,'BAZA DANYCH'!$C:$C,STATYSTYKI!$C1121,'BAZA DANYCH'!$G:$G,$D1121)</f>
        <v>68</v>
      </c>
      <c r="AM1121" s="9">
        <f>SUMIFS('BAZA DANYCH'!$V:$V,'BAZA DANYCH'!$B:$B,STATYSTYKI!$B1121,'BAZA DANYCH'!$K:$K,AM$1099,'BAZA DANYCH'!$C:$C,STATYSTYKI!$C1121,'BAZA DANYCH'!$G:$G,$D1121)</f>
        <v>59</v>
      </c>
      <c r="AN1121" s="9">
        <f>SUMIFS('BAZA DANYCH'!$V:$V,'BAZA DANYCH'!$B:$B,STATYSTYKI!$B1121,'BAZA DANYCH'!$K:$K,AN$1099,'BAZA DANYCH'!$C:$C,STATYSTYKI!$C1121,'BAZA DANYCH'!$G:$G,$D1121)</f>
        <v>62</v>
      </c>
      <c r="AO1121" s="9">
        <f>SUMIFS('BAZA DANYCH'!$V:$V,'BAZA DANYCH'!$B:$B,STATYSTYKI!$B1121,'BAZA DANYCH'!$K:$K,AO$1099,'BAZA DANYCH'!$C:$C,STATYSTYKI!$C1121,'BAZA DANYCH'!$G:$G,$D1121)</f>
        <v>57</v>
      </c>
      <c r="AP1121" s="9">
        <f>SUMIFS('BAZA DANYCH'!$V:$V,'BAZA DANYCH'!$B:$B,STATYSTYKI!$B1121,'BAZA DANYCH'!$K:$K,AP$1099,'BAZA DANYCH'!$C:$C,STATYSTYKI!$C1121,'BAZA DANYCH'!$G:$G,$D1121)</f>
        <v>79</v>
      </c>
      <c r="AQ1121" s="9">
        <f>SUMIFS('BAZA DANYCH'!$V:$V,'BAZA DANYCH'!$B:$B,STATYSTYKI!$B1121,'BAZA DANYCH'!$K:$K,AQ$1099,'BAZA DANYCH'!$C:$C,STATYSTYKI!$C1121,'BAZA DANYCH'!$G:$G,$D1121)</f>
        <v>71</v>
      </c>
      <c r="AR1121" s="9">
        <f>SUMIFS('BAZA DANYCH'!$V:$V,'BAZA DANYCH'!$B:$B,STATYSTYKI!$B1121,'BAZA DANYCH'!$K:$K,AR$1099,'BAZA DANYCH'!$C:$C,STATYSTYKI!$C1121,'BAZA DANYCH'!$G:$G,$D1121)</f>
        <v>62</v>
      </c>
      <c r="AS1121" s="9">
        <f>SUMIFS('BAZA DANYCH'!$V:$V,'BAZA DANYCH'!$B:$B,STATYSTYKI!$B1121,'BAZA DANYCH'!$K:$K,AS$1099,'BAZA DANYCH'!$C:$C,STATYSTYKI!$C1121,'BAZA DANYCH'!$G:$G,$D1121)</f>
        <v>59</v>
      </c>
      <c r="AT1121" s="9">
        <f>SUMIFS('BAZA DANYCH'!$V:$V,'BAZA DANYCH'!$B:$B,STATYSTYKI!$B1121,'BAZA DANYCH'!$K:$K,AT$1099,'BAZA DANYCH'!$C:$C,STATYSTYKI!$C1121,'BAZA DANYCH'!$G:$G,$D1121)</f>
        <v>57</v>
      </c>
      <c r="AU1121" s="9">
        <f>SUMIFS('BAZA DANYCH'!$V:$V,'BAZA DANYCH'!$B:$B,STATYSTYKI!$B1121,'BAZA DANYCH'!$K:$K,AU$1099,'BAZA DANYCH'!$C:$C,STATYSTYKI!$C1121,'BAZA DANYCH'!$G:$G,$D1121)</f>
        <v>57</v>
      </c>
      <c r="AV1121" s="9">
        <f>SUMIFS('BAZA DANYCH'!$V:$V,'BAZA DANYCH'!$B:$B,STATYSTYKI!$B1121,'BAZA DANYCH'!$K:$K,AV$1099,'BAZA DANYCH'!$C:$C,STATYSTYKI!$C1121,'BAZA DANYCH'!$G:$G,$D1121)</f>
        <v>47</v>
      </c>
      <c r="AW1121" s="9">
        <f>SUMIFS('BAZA DANYCH'!$V:$V,'BAZA DANYCH'!$B:$B,STATYSTYKI!$B1121,'BAZA DANYCH'!$K:$K,AW$1099,'BAZA DANYCH'!$C:$C,STATYSTYKI!$C1121,'BAZA DANYCH'!$G:$G,$D1121)</f>
        <v>56</v>
      </c>
      <c r="AX1121" s="9">
        <f>SUMIFS('BAZA DANYCH'!$V:$V,'BAZA DANYCH'!$B:$B,STATYSTYKI!$B1121,'BAZA DANYCH'!$K:$K,AX$1099,'BAZA DANYCH'!$C:$C,STATYSTYKI!$C1121,'BAZA DANYCH'!$G:$G,$D1121)</f>
        <v>58</v>
      </c>
      <c r="AY1121" s="9">
        <f>SUMIFS('BAZA DANYCH'!$V:$V,'BAZA DANYCH'!$B:$B,STATYSTYKI!$B1121,'BAZA DANYCH'!$K:$K,AY$1099,'BAZA DANYCH'!$C:$C,STATYSTYKI!$C1121,'BAZA DANYCH'!$G:$G,$D1121)</f>
        <v>46</v>
      </c>
      <c r="AZ1121" s="9">
        <f>SUMIFS('BAZA DANYCH'!$V:$V,'BAZA DANYCH'!$B:$B,STATYSTYKI!$B1121,'BAZA DANYCH'!$K:$K,AZ$1099,'BAZA DANYCH'!$C:$C,STATYSTYKI!$C1121,'BAZA DANYCH'!$G:$G,$D1121)</f>
        <v>61</v>
      </c>
      <c r="BA1121" s="9">
        <f>SUMIFS('BAZA DANYCH'!$V:$V,'BAZA DANYCH'!$B:$B,STATYSTYKI!$B1121,'BAZA DANYCH'!$K:$K,BA$1099,'BAZA DANYCH'!$C:$C,STATYSTYKI!$C1121,'BAZA DANYCH'!$G:$G,$D1121)</f>
        <v>53</v>
      </c>
      <c r="BB1121" s="9">
        <f>SUMIFS('BAZA DANYCH'!$V:$V,'BAZA DANYCH'!$B:$B,STATYSTYKI!$B1121,'BAZA DANYCH'!$K:$K,BB$1099,'BAZA DANYCH'!$C:$C,STATYSTYKI!$C1121,'BAZA DANYCH'!$G:$G,$D1121)</f>
        <v>47</v>
      </c>
      <c r="BC1121" s="9">
        <f>SUMIFS('BAZA DANYCH'!$V:$V,'BAZA DANYCH'!$B:$B,STATYSTYKI!$B1121,'BAZA DANYCH'!$K:$K,BC$1099,'BAZA DANYCH'!$C:$C,STATYSTYKI!$C1121,'BAZA DANYCH'!$G:$G,$D1121)</f>
        <v>33</v>
      </c>
      <c r="BD1121" s="9">
        <f>SUMIFS('BAZA DANYCH'!$V:$V,'BAZA DANYCH'!$B:$B,STATYSTYKI!$B1121,'BAZA DANYCH'!$K:$K,BD$1099,'BAZA DANYCH'!$C:$C,STATYSTYKI!$C1121,'BAZA DANYCH'!$G:$G,$D1121)</f>
        <v>43</v>
      </c>
      <c r="BE1121" s="9">
        <f>SUMIFS('BAZA DANYCH'!$V:$V,'BAZA DANYCH'!$B:$B,STATYSTYKI!$B1121,'BAZA DANYCH'!$K:$K,BE$1099,'BAZA DANYCH'!$C:$C,STATYSTYKI!$C1121,'BAZA DANYCH'!$G:$G,$D1121)</f>
        <v>49</v>
      </c>
      <c r="BF1121" s="9">
        <f>SUMIFS('BAZA DANYCH'!$V:$V,'BAZA DANYCH'!$B:$B,STATYSTYKI!$B1121,'BAZA DANYCH'!$K:$K,BF$1099,'BAZA DANYCH'!$C:$C,STATYSTYKI!$C1121,'BAZA DANYCH'!$G:$G,$D1121)</f>
        <v>67</v>
      </c>
      <c r="BG1121" s="9">
        <f>SUMIFS('BAZA DANYCH'!$V:$V,'BAZA DANYCH'!$B:$B,STATYSTYKI!$B1121,'BAZA DANYCH'!$K:$K,BG$1099,'BAZA DANYCH'!$C:$C,STATYSTYKI!$C1121,'BAZA DANYCH'!$G:$G,$D1121)</f>
        <v>68</v>
      </c>
      <c r="BH1121" s="9">
        <f>SUMIFS('BAZA DANYCH'!$V:$V,'BAZA DANYCH'!$B:$B,STATYSTYKI!$B1121,'BAZA DANYCH'!$K:$K,BH$1099,'BAZA DANYCH'!$C:$C,STATYSTYKI!$C1121,'BAZA DANYCH'!$G:$G,$D1121)</f>
        <v>74</v>
      </c>
      <c r="BI1121" s="9">
        <f>SUMIFS('BAZA DANYCH'!$V:$V,'BAZA DANYCH'!$B:$B,STATYSTYKI!$B1121,'BAZA DANYCH'!$K:$K,BI$1099,'BAZA DANYCH'!$C:$C,STATYSTYKI!$C1121,'BAZA DANYCH'!$G:$G,$D1121)</f>
        <v>71</v>
      </c>
      <c r="BJ1121" s="9">
        <f>SUMIFS('BAZA DANYCH'!$V:$V,'BAZA DANYCH'!$B:$B,STATYSTYKI!$B1121,'BAZA DANYCH'!$K:$K,BJ$1099,'BAZA DANYCH'!$C:$C,STATYSTYKI!$C1121,'BAZA DANYCH'!$G:$G,$D1121)</f>
        <v>70</v>
      </c>
      <c r="BK1121" s="9">
        <f>SUMIFS('BAZA DANYCH'!$V:$V,'BAZA DANYCH'!$B:$B,STATYSTYKI!$B1121,'BAZA DANYCH'!$K:$K,BK$1099,'BAZA DANYCH'!$C:$C,STATYSTYKI!$C1121,'BAZA DANYCH'!$G:$G,$D1121)</f>
        <v>55</v>
      </c>
      <c r="BL1121" s="9">
        <f>SUMIFS('BAZA DANYCH'!$V:$V,'BAZA DANYCH'!$B:$B,STATYSTYKI!$B1121,'BAZA DANYCH'!$K:$K,BL$1099,'BAZA DANYCH'!$C:$C,STATYSTYKI!$C1121,'BAZA DANYCH'!$G:$G,$D1121)</f>
        <v>75</v>
      </c>
      <c r="BM1121" s="9">
        <f>SUMIFS('BAZA DANYCH'!$V:$V,'BAZA DANYCH'!$B:$B,STATYSTYKI!$B1121,'BAZA DANYCH'!$K:$K,BM$1099,'BAZA DANYCH'!$C:$C,STATYSTYKI!$C1121,'BAZA DANYCH'!$G:$G,$D1121)</f>
        <v>86</v>
      </c>
      <c r="BN1121" s="9">
        <f>SUMIFS('BAZA DANYCH'!$V:$V,'BAZA DANYCH'!$B:$B,STATYSTYKI!$B1121,'BAZA DANYCH'!$K:$K,BN$1099,'BAZA DANYCH'!$C:$C,STATYSTYKI!$C1121,'BAZA DANYCH'!$G:$G,$D1121)</f>
        <v>100</v>
      </c>
      <c r="BO1121" s="9">
        <f>SUMIFS('BAZA DANYCH'!$V:$V,'BAZA DANYCH'!$B:$B,STATYSTYKI!$B1121,'BAZA DANYCH'!$K:$K,BO$1099,'BAZA DANYCH'!$C:$C,STATYSTYKI!$C1121,'BAZA DANYCH'!$G:$G,$D1121)</f>
        <v>112</v>
      </c>
      <c r="BP1121" s="9">
        <f>SUMIFS('BAZA DANYCH'!$V:$V,'BAZA DANYCH'!$B:$B,STATYSTYKI!$B1121,'BAZA DANYCH'!$K:$K,BP$1099,'BAZA DANYCH'!$C:$C,STATYSTYKI!$C1121,'BAZA DANYCH'!$G:$G,$D1121)</f>
        <v>98</v>
      </c>
      <c r="BQ1121" s="9">
        <f>SUMIFS('BAZA DANYCH'!$V:$V,'BAZA DANYCH'!$B:$B,STATYSTYKI!$B1121,'BAZA DANYCH'!$K:$K,BQ$1099,'BAZA DANYCH'!$C:$C,STATYSTYKI!$C1121,'BAZA DANYCH'!$G:$G,$D1121)</f>
        <v>105</v>
      </c>
      <c r="BR1121" s="9">
        <f>SUMIFS('BAZA DANYCH'!$V:$V,'BAZA DANYCH'!$B:$B,STATYSTYKI!$B1121,'BAZA DANYCH'!$K:$K,BR$1099,'BAZA DANYCH'!$C:$C,STATYSTYKI!$C1121,'BAZA DANYCH'!$G:$G,$D1121)</f>
        <v>113</v>
      </c>
      <c r="BS1121" s="9">
        <f>SUMIFS('BAZA DANYCH'!$V:$V,'BAZA DANYCH'!$B:$B,STATYSTYKI!$B1121,'BAZA DANYCH'!$K:$K,BS$1099,'BAZA DANYCH'!$C:$C,STATYSTYKI!$C1121,'BAZA DANYCH'!$G:$G,$D1121)</f>
        <v>120</v>
      </c>
      <c r="BT1121" s="9">
        <f>SUMIFS('BAZA DANYCH'!$V:$V,'BAZA DANYCH'!$B:$B,STATYSTYKI!$B1121,'BAZA DANYCH'!$K:$K,BT$1099,'BAZA DANYCH'!$C:$C,STATYSTYKI!$C1121,'BAZA DANYCH'!$G:$G,$D1121)</f>
        <v>116</v>
      </c>
      <c r="BU1121" s="9">
        <f>SUMIFS('BAZA DANYCH'!$V:$V,'BAZA DANYCH'!$B:$B,STATYSTYKI!$B1121,'BAZA DANYCH'!$K:$K,BU$1099,'BAZA DANYCH'!$C:$C,STATYSTYKI!$C1121,'BAZA DANYCH'!$G:$G,$D1121)</f>
        <v>88</v>
      </c>
      <c r="BV1121" s="9">
        <f>SUMIFS('BAZA DANYCH'!$V:$V,'BAZA DANYCH'!$B:$B,STATYSTYKI!$B1121,'BAZA DANYCH'!$K:$K,BV$1099,'BAZA DANYCH'!$C:$C,STATYSTYKI!$C1121,'BAZA DANYCH'!$G:$G,$D1121)</f>
        <v>110</v>
      </c>
      <c r="BW1121" s="9">
        <f>SUMIFS('BAZA DANYCH'!$V:$V,'BAZA DANYCH'!$B:$B,STATYSTYKI!$B1121,'BAZA DANYCH'!$K:$K,BW$1099,'BAZA DANYCH'!$C:$C,STATYSTYKI!$C1121,'BAZA DANYCH'!$G:$G,$D1121)</f>
        <v>96</v>
      </c>
      <c r="BX1121" s="9">
        <f>SUMIFS('BAZA DANYCH'!$V:$V,'BAZA DANYCH'!$B:$B,STATYSTYKI!$B1121,'BAZA DANYCH'!$K:$K,BX$1099,'BAZA DANYCH'!$C:$C,STATYSTYKI!$C1121,'BAZA DANYCH'!$G:$G,$D1121)</f>
        <v>89</v>
      </c>
      <c r="BY1121" s="9">
        <f>SUMIFS('BAZA DANYCH'!$V:$V,'BAZA DANYCH'!$B:$B,STATYSTYKI!$B1121,'BAZA DANYCH'!$K:$K,BY$1099,'BAZA DANYCH'!$C:$C,STATYSTYKI!$C1121,'BAZA DANYCH'!$G:$G,$D1121)</f>
        <v>94</v>
      </c>
      <c r="BZ1121" s="9">
        <f>SUMIFS('BAZA DANYCH'!$V:$V,'BAZA DANYCH'!$B:$B,STATYSTYKI!$B1121,'BAZA DANYCH'!$K:$K,BZ$1099,'BAZA DANYCH'!$C:$C,STATYSTYKI!$C1121,'BAZA DANYCH'!$G:$G,$D1121)</f>
        <v>77</v>
      </c>
      <c r="CA1121" s="9">
        <f>SUMIFS('BAZA DANYCH'!$V:$V,'BAZA DANYCH'!$B:$B,STATYSTYKI!$B1121,'BAZA DANYCH'!$K:$K,CA$1099,'BAZA DANYCH'!$C:$C,STATYSTYKI!$C1121,'BAZA DANYCH'!$G:$G,$D1121)</f>
        <v>58</v>
      </c>
      <c r="CB1121" s="9">
        <f>SUMIFS('BAZA DANYCH'!$V:$V,'BAZA DANYCH'!$B:$B,STATYSTYKI!$B1121,'BAZA DANYCH'!$K:$K,CB$1099,'BAZA DANYCH'!$C:$C,STATYSTYKI!$C1121,'BAZA DANYCH'!$G:$G,$D1121)</f>
        <v>46</v>
      </c>
      <c r="CC1121" s="9">
        <f>SUMIFS('BAZA DANYCH'!$V:$V,'BAZA DANYCH'!$B:$B,STATYSTYKI!$B1121,'BAZA DANYCH'!$K:$K,CC$1099,'BAZA DANYCH'!$C:$C,STATYSTYKI!$C1121,'BAZA DANYCH'!$G:$G,$D1121)</f>
        <v>65</v>
      </c>
      <c r="CD1121" s="9">
        <f>SUMIFS('BAZA DANYCH'!$V:$V,'BAZA DANYCH'!$B:$B,STATYSTYKI!$B1121,'BAZA DANYCH'!$K:$K,CD$1099,'BAZA DANYCH'!$C:$C,STATYSTYKI!$C1121,'BAZA DANYCH'!$G:$G,$D1121)</f>
        <v>39</v>
      </c>
      <c r="CE1121" s="9">
        <f>SUMIFS('BAZA DANYCH'!$V:$V,'BAZA DANYCH'!$B:$B,STATYSTYKI!$B1121,'BAZA DANYCH'!$K:$K,CE$1099,'BAZA DANYCH'!$C:$C,STATYSTYKI!$C1121,'BAZA DANYCH'!$G:$G,$D1121)</f>
        <v>33</v>
      </c>
      <c r="CF1121" s="9">
        <f>SUMIFS('BAZA DANYCH'!$V:$V,'BAZA DANYCH'!$B:$B,STATYSTYKI!$B1121,'BAZA DANYCH'!$K:$K,CF$1099,'BAZA DANYCH'!$C:$C,STATYSTYKI!$C1121,'BAZA DANYCH'!$G:$G,$D1121)</f>
        <v>37</v>
      </c>
      <c r="CG1121" s="9">
        <f>SUMIFS('BAZA DANYCH'!$V:$V,'BAZA DANYCH'!$B:$B,STATYSTYKI!$B1121,'BAZA DANYCH'!$K:$K,CG$1099,'BAZA DANYCH'!$C:$C,STATYSTYKI!$C1121,'BAZA DANYCH'!$G:$G,$D1121)</f>
        <v>26</v>
      </c>
      <c r="CH1121" s="9">
        <f>SUMIFS('BAZA DANYCH'!$V:$V,'BAZA DANYCH'!$B:$B,STATYSTYKI!$B1121,'BAZA DANYCH'!$K:$K,CH$1099,'BAZA DANYCH'!$C:$C,STATYSTYKI!$C1121,'BAZA DANYCH'!$G:$G,$D1121)</f>
        <v>18</v>
      </c>
      <c r="CI1121" s="9">
        <f>SUMIFS('BAZA DANYCH'!$V:$V,'BAZA DANYCH'!$B:$B,STATYSTYKI!$B1121,'BAZA DANYCH'!$K:$K,CI$1099,'BAZA DANYCH'!$C:$C,STATYSTYKI!$C1121,'BAZA DANYCH'!$G:$G,$D1121)</f>
        <v>36</v>
      </c>
      <c r="CJ1121" s="9">
        <f>SUMIFS('BAZA DANYCH'!$V:$V,'BAZA DANYCH'!$B:$B,STATYSTYKI!$B1121,'BAZA DANYCH'!$K:$K,CJ$1099,'BAZA DANYCH'!$C:$C,STATYSTYKI!$C1121,'BAZA DANYCH'!$G:$G,$D1121)</f>
        <v>25</v>
      </c>
      <c r="CK1121" s="9">
        <f>SUMIFS('BAZA DANYCH'!$V:$V,'BAZA DANYCH'!$B:$B,STATYSTYKI!$B1121,'BAZA DANYCH'!$K:$K,CK$1099,'BAZA DANYCH'!$C:$C,STATYSTYKI!$C1121,'BAZA DANYCH'!$G:$G,$D1121)</f>
        <v>22</v>
      </c>
      <c r="CL1121" s="9">
        <f>SUMIFS('BAZA DANYCH'!$V:$V,'BAZA DANYCH'!$B:$B,STATYSTYKI!$B1121,'BAZA DANYCH'!$K:$K,CL$1099,'BAZA DANYCH'!$C:$C,STATYSTYKI!$C1121,'BAZA DANYCH'!$G:$G,$D1121)</f>
        <v>17</v>
      </c>
      <c r="CM1121" s="9">
        <f>SUMIFS('BAZA DANYCH'!$V:$V,'BAZA DANYCH'!$B:$B,STATYSTYKI!$B1121,'BAZA DANYCH'!$K:$K,CM$1099,'BAZA DANYCH'!$C:$C,STATYSTYKI!$C1121,'BAZA DANYCH'!$G:$G,$D1121)</f>
        <v>16</v>
      </c>
      <c r="CN1121" s="9">
        <f>SUMIFS('BAZA DANYCH'!$V:$V,'BAZA DANYCH'!$B:$B,STATYSTYKI!$B1121,'BAZA DANYCH'!$K:$K,CN$1099,'BAZA DANYCH'!$C:$C,STATYSTYKI!$C1121,'BAZA DANYCH'!$G:$G,$D1121)</f>
        <v>17</v>
      </c>
      <c r="CO1121" s="9">
        <f>SUMIFS('BAZA DANYCH'!$V:$V,'BAZA DANYCH'!$B:$B,STATYSTYKI!$B1121,'BAZA DANYCH'!$K:$K,CO$1099,'BAZA DANYCH'!$C:$C,STATYSTYKI!$C1121,'BAZA DANYCH'!$G:$G,$D1121)</f>
        <v>14</v>
      </c>
      <c r="CP1121" s="9">
        <f>SUMIFS('BAZA DANYCH'!$V:$V,'BAZA DANYCH'!$B:$B,STATYSTYKI!$B1121,'BAZA DANYCH'!$K:$K,CP$1099,'BAZA DANYCH'!$C:$C,STATYSTYKI!$C1121,'BAZA DANYCH'!$G:$G,$D1121)</f>
        <v>10</v>
      </c>
      <c r="CQ1121" s="9">
        <f>SUMIFS('BAZA DANYCH'!$V:$V,'BAZA DANYCH'!$B:$B,STATYSTYKI!$B1121,'BAZA DANYCH'!$K:$K,CQ$1099,'BAZA DANYCH'!$C:$C,STATYSTYKI!$C1121,'BAZA DANYCH'!$G:$G,$D1121)</f>
        <v>7</v>
      </c>
      <c r="CR1121" s="9">
        <f>SUMIFS('BAZA DANYCH'!$V:$V,'BAZA DANYCH'!$B:$B,STATYSTYKI!$B1121,'BAZA DANYCH'!$K:$K,CR$1099,'BAZA DANYCH'!$C:$C,STATYSTYKI!$C1121,'BAZA DANYCH'!$G:$G,$D1121)</f>
        <v>9</v>
      </c>
      <c r="CS1121" s="9">
        <f>SUMIFS('BAZA DANYCH'!$V:$V,'BAZA DANYCH'!$B:$B,STATYSTYKI!$B1121,'BAZA DANYCH'!$K:$K,CS$1099,'BAZA DANYCH'!$C:$C,STATYSTYKI!$C1121,'BAZA DANYCH'!$G:$G,$D1121)</f>
        <v>4</v>
      </c>
      <c r="CT1121" s="9">
        <f>SUMIFS('BAZA DANYCH'!$V:$V,'BAZA DANYCH'!$B:$B,STATYSTYKI!$B1121,'BAZA DANYCH'!$K:$K,CT$1099,'BAZA DANYCH'!$C:$C,STATYSTYKI!$C1121,'BAZA DANYCH'!$G:$G,$D1121)</f>
        <v>2</v>
      </c>
      <c r="CU1121" s="9">
        <f>SUMIFS('BAZA DANYCH'!$V:$V,'BAZA DANYCH'!$B:$B,STATYSTYKI!$B1121,'BAZA DANYCH'!$K:$K,CU$1099,'BAZA DANYCH'!$C:$C,STATYSTYKI!$C1121,'BAZA DANYCH'!$G:$G,$D1121)</f>
        <v>7</v>
      </c>
      <c r="CV1121" s="9">
        <f>SUMIFS('BAZA DANYCH'!$V:$V,'BAZA DANYCH'!$B:$B,STATYSTYKI!$B1121,'BAZA DANYCH'!$K:$K,CV$1099,'BAZA DANYCH'!$C:$C,STATYSTYKI!$C1121,'BAZA DANYCH'!$G:$G,$D1121)</f>
        <v>4</v>
      </c>
      <c r="CW1121" s="9">
        <f>SUMIFS('BAZA DANYCH'!$V:$V,'BAZA DANYCH'!$B:$B,STATYSTYKI!$B1121,'BAZA DANYCH'!$K:$K,CW$1099,'BAZA DANYCH'!$C:$C,STATYSTYKI!$C1121,'BAZA DANYCH'!$G:$G,$D1121)</f>
        <v>3</v>
      </c>
    </row>
    <row r="1122" spans="2:101" hidden="1">
      <c r="B1122" s="60" t="s">
        <v>159</v>
      </c>
      <c r="C1122" s="61" t="s">
        <v>160</v>
      </c>
      <c r="D1122" s="61" t="s">
        <v>161</v>
      </c>
      <c r="E1122" s="62">
        <f t="shared" si="310"/>
        <v>34439</v>
      </c>
      <c r="F1122" s="9">
        <f>SUMIFS('BAZA DANYCH'!$V:$V,'BAZA DANYCH'!$B:$B,STATYSTYKI!$B1122,'BAZA DANYCH'!$K:$K,F$1099,'BAZA DANYCH'!$C:$C,STATYSTYKI!$C1122,'BAZA DANYCH'!$G:$G,$D1122)</f>
        <v>34</v>
      </c>
      <c r="G1122" s="9">
        <f>SUMIFS('BAZA DANYCH'!$V:$V,'BAZA DANYCH'!$B:$B,STATYSTYKI!$B1122,'BAZA DANYCH'!$K:$K,G$1099,'BAZA DANYCH'!$C:$C,STATYSTYKI!$C1122,'BAZA DANYCH'!$G:$G,$D1122)</f>
        <v>39</v>
      </c>
      <c r="H1122" s="9">
        <f>SUMIFS('BAZA DANYCH'!$V:$V,'BAZA DANYCH'!$B:$B,STATYSTYKI!$B1122,'BAZA DANYCH'!$K:$K,H$1099,'BAZA DANYCH'!$C:$C,STATYSTYKI!$C1122,'BAZA DANYCH'!$G:$G,$D1122)</f>
        <v>41</v>
      </c>
      <c r="I1122" s="9">
        <f>SUMIFS('BAZA DANYCH'!$V:$V,'BAZA DANYCH'!$B:$B,STATYSTYKI!$B1122,'BAZA DANYCH'!$K:$K,I$1099,'BAZA DANYCH'!$C:$C,STATYSTYKI!$C1122,'BAZA DANYCH'!$G:$G,$D1122)</f>
        <v>22</v>
      </c>
      <c r="J1122" s="9">
        <f>SUMIFS('BAZA DANYCH'!$V:$V,'BAZA DANYCH'!$B:$B,STATYSTYKI!$B1122,'BAZA DANYCH'!$K:$K,J$1099,'BAZA DANYCH'!$C:$C,STATYSTYKI!$C1122,'BAZA DANYCH'!$G:$G,$D1122)</f>
        <v>31</v>
      </c>
      <c r="K1122" s="9">
        <f>SUMIFS('BAZA DANYCH'!$V:$V,'BAZA DANYCH'!$B:$B,STATYSTYKI!$B1122,'BAZA DANYCH'!$K:$K,K$1099,'BAZA DANYCH'!$C:$C,STATYSTYKI!$C1122,'BAZA DANYCH'!$G:$G,$D1122)</f>
        <v>20</v>
      </c>
      <c r="L1122" s="9">
        <f>SUMIFS('BAZA DANYCH'!$V:$V,'BAZA DANYCH'!$B:$B,STATYSTYKI!$B1122,'BAZA DANYCH'!$K:$K,L$1099,'BAZA DANYCH'!$C:$C,STATYSTYKI!$C1122,'BAZA DANYCH'!$G:$G,$D1122)</f>
        <v>19</v>
      </c>
      <c r="M1122" s="9">
        <f>SUMIFS('BAZA DANYCH'!$V:$V,'BAZA DANYCH'!$B:$B,STATYSTYKI!$B1122,'BAZA DANYCH'!$K:$K,M$1099,'BAZA DANYCH'!$C:$C,STATYSTYKI!$C1122,'BAZA DANYCH'!$G:$G,$D1122)</f>
        <v>19</v>
      </c>
      <c r="N1122" s="9">
        <f>SUMIFS('BAZA DANYCH'!$V:$V,'BAZA DANYCH'!$B:$B,STATYSTYKI!$B1122,'BAZA DANYCH'!$K:$K,N$1099,'BAZA DANYCH'!$C:$C,STATYSTYKI!$C1122,'BAZA DANYCH'!$G:$G,$D1122)</f>
        <v>12</v>
      </c>
      <c r="O1122" s="9">
        <f>SUMIFS('BAZA DANYCH'!$V:$V,'BAZA DANYCH'!$B:$B,STATYSTYKI!$B1122,'BAZA DANYCH'!$K:$K,O$1099,'BAZA DANYCH'!$C:$C,STATYSTYKI!$C1122,'BAZA DANYCH'!$G:$G,$D1122)</f>
        <v>14</v>
      </c>
      <c r="P1122" s="9">
        <f>SUMIFS('BAZA DANYCH'!$V:$V,'BAZA DANYCH'!$B:$B,STATYSTYKI!$B1122,'BAZA DANYCH'!$K:$K,P$1099,'BAZA DANYCH'!$C:$C,STATYSTYKI!$C1122,'BAZA DANYCH'!$G:$G,$D1122)</f>
        <v>14</v>
      </c>
      <c r="Q1122" s="9">
        <f>SUMIFS('BAZA DANYCH'!$V:$V,'BAZA DANYCH'!$B:$B,STATYSTYKI!$B1122,'BAZA DANYCH'!$K:$K,Q$1099,'BAZA DANYCH'!$C:$C,STATYSTYKI!$C1122,'BAZA DANYCH'!$G:$G,$D1122)</f>
        <v>24</v>
      </c>
      <c r="R1122" s="9">
        <f>SUMIFS('BAZA DANYCH'!$V:$V,'BAZA DANYCH'!$B:$B,STATYSTYKI!$B1122,'BAZA DANYCH'!$K:$K,R$1099,'BAZA DANYCH'!$C:$C,STATYSTYKI!$C1122,'BAZA DANYCH'!$G:$G,$D1122)</f>
        <v>10</v>
      </c>
      <c r="S1122" s="9">
        <f>SUMIFS('BAZA DANYCH'!$V:$V,'BAZA DANYCH'!$B:$B,STATYSTYKI!$B1122,'BAZA DANYCH'!$K:$K,S$1099,'BAZA DANYCH'!$C:$C,STATYSTYKI!$C1122,'BAZA DANYCH'!$G:$G,$D1122)</f>
        <v>17</v>
      </c>
      <c r="T1122" s="9">
        <f>SUMIFS('BAZA DANYCH'!$V:$V,'BAZA DANYCH'!$B:$B,STATYSTYKI!$B1122,'BAZA DANYCH'!$K:$K,T$1099,'BAZA DANYCH'!$C:$C,STATYSTYKI!$C1122,'BAZA DANYCH'!$G:$G,$D1122)</f>
        <v>27</v>
      </c>
      <c r="U1122" s="9">
        <f>SUMIFS('BAZA DANYCH'!$V:$V,'BAZA DANYCH'!$B:$B,STATYSTYKI!$B1122,'BAZA DANYCH'!$K:$K,U$1099,'BAZA DANYCH'!$C:$C,STATYSTYKI!$C1122,'BAZA DANYCH'!$G:$G,$D1122)</f>
        <v>29</v>
      </c>
      <c r="V1122" s="9">
        <f>SUMIFS('BAZA DANYCH'!$V:$V,'BAZA DANYCH'!$B:$B,STATYSTYKI!$B1122,'BAZA DANYCH'!$K:$K,V$1099,'BAZA DANYCH'!$C:$C,STATYSTYKI!$C1122,'BAZA DANYCH'!$G:$G,$D1122)</f>
        <v>33</v>
      </c>
      <c r="W1122" s="9">
        <f>SUMIFS('BAZA DANYCH'!$V:$V,'BAZA DANYCH'!$B:$B,STATYSTYKI!$B1122,'BAZA DANYCH'!$K:$K,W$1099,'BAZA DANYCH'!$C:$C,STATYSTYKI!$C1122,'BAZA DANYCH'!$G:$G,$D1122)</f>
        <v>42</v>
      </c>
      <c r="X1122" s="9">
        <f>SUMIFS('BAZA DANYCH'!$V:$V,'BAZA DANYCH'!$B:$B,STATYSTYKI!$B1122,'BAZA DANYCH'!$K:$K,X$1099,'BAZA DANYCH'!$C:$C,STATYSTYKI!$C1122,'BAZA DANYCH'!$G:$G,$D1122)</f>
        <v>51</v>
      </c>
      <c r="Y1122" s="9">
        <f>SUMIFS('BAZA DANYCH'!$V:$V,'BAZA DANYCH'!$B:$B,STATYSTYKI!$B1122,'BAZA DANYCH'!$K:$K,Y$1099,'BAZA DANYCH'!$C:$C,STATYSTYKI!$C1122,'BAZA DANYCH'!$G:$G,$D1122)</f>
        <v>56</v>
      </c>
      <c r="Z1122" s="9">
        <f>SUMIFS('BAZA DANYCH'!$V:$V,'BAZA DANYCH'!$B:$B,STATYSTYKI!$B1122,'BAZA DANYCH'!$K:$K,Z$1099,'BAZA DANYCH'!$C:$C,STATYSTYKI!$C1122,'BAZA DANYCH'!$G:$G,$D1122)</f>
        <v>87</v>
      </c>
      <c r="AA1122" s="9">
        <f>SUMIFS('BAZA DANYCH'!$V:$V,'BAZA DANYCH'!$B:$B,STATYSTYKI!$B1122,'BAZA DANYCH'!$K:$K,AA$1099,'BAZA DANYCH'!$C:$C,STATYSTYKI!$C1122,'BAZA DANYCH'!$G:$G,$D1122)</f>
        <v>125</v>
      </c>
      <c r="AB1122" s="9">
        <f>SUMIFS('BAZA DANYCH'!$V:$V,'BAZA DANYCH'!$B:$B,STATYSTYKI!$B1122,'BAZA DANYCH'!$K:$K,AB$1099,'BAZA DANYCH'!$C:$C,STATYSTYKI!$C1122,'BAZA DANYCH'!$G:$G,$D1122)</f>
        <v>208</v>
      </c>
      <c r="AC1122" s="9">
        <f>SUMIFS('BAZA DANYCH'!$V:$V,'BAZA DANYCH'!$B:$B,STATYSTYKI!$B1122,'BAZA DANYCH'!$K:$K,AC$1099,'BAZA DANYCH'!$C:$C,STATYSTYKI!$C1122,'BAZA DANYCH'!$G:$G,$D1122)</f>
        <v>204</v>
      </c>
      <c r="AD1122" s="9">
        <f>SUMIFS('BAZA DANYCH'!$V:$V,'BAZA DANYCH'!$B:$B,STATYSTYKI!$B1122,'BAZA DANYCH'!$K:$K,AD$1099,'BAZA DANYCH'!$C:$C,STATYSTYKI!$C1122,'BAZA DANYCH'!$G:$G,$D1122)</f>
        <v>280</v>
      </c>
      <c r="AE1122" s="9">
        <f>SUMIFS('BAZA DANYCH'!$V:$V,'BAZA DANYCH'!$B:$B,STATYSTYKI!$B1122,'BAZA DANYCH'!$K:$K,AE$1099,'BAZA DANYCH'!$C:$C,STATYSTYKI!$C1122,'BAZA DANYCH'!$G:$G,$D1122)</f>
        <v>401</v>
      </c>
      <c r="AF1122" s="9">
        <f>SUMIFS('BAZA DANYCH'!$V:$V,'BAZA DANYCH'!$B:$B,STATYSTYKI!$B1122,'BAZA DANYCH'!$K:$K,AF$1099,'BAZA DANYCH'!$C:$C,STATYSTYKI!$C1122,'BAZA DANYCH'!$G:$G,$D1122)</f>
        <v>589</v>
      </c>
      <c r="AG1122" s="9">
        <f>SUMIFS('BAZA DANYCH'!$V:$V,'BAZA DANYCH'!$B:$B,STATYSTYKI!$B1122,'BAZA DANYCH'!$K:$K,AG$1099,'BAZA DANYCH'!$C:$C,STATYSTYKI!$C1122,'BAZA DANYCH'!$G:$G,$D1122)</f>
        <v>572</v>
      </c>
      <c r="AH1122" s="9">
        <f>SUMIFS('BAZA DANYCH'!$V:$V,'BAZA DANYCH'!$B:$B,STATYSTYKI!$B1122,'BAZA DANYCH'!$K:$K,AH$1099,'BAZA DANYCH'!$C:$C,STATYSTYKI!$C1122,'BAZA DANYCH'!$G:$G,$D1122)</f>
        <v>613</v>
      </c>
      <c r="AI1122" s="9">
        <f>SUMIFS('BAZA DANYCH'!$V:$V,'BAZA DANYCH'!$B:$B,STATYSTYKI!$B1122,'BAZA DANYCH'!$K:$K,AI$1099,'BAZA DANYCH'!$C:$C,STATYSTYKI!$C1122,'BAZA DANYCH'!$G:$G,$D1122)</f>
        <v>691</v>
      </c>
      <c r="AJ1122" s="9">
        <f>SUMIFS('BAZA DANYCH'!$V:$V,'BAZA DANYCH'!$B:$B,STATYSTYKI!$B1122,'BAZA DANYCH'!$K:$K,AJ$1099,'BAZA DANYCH'!$C:$C,STATYSTYKI!$C1122,'BAZA DANYCH'!$G:$G,$D1122)</f>
        <v>698</v>
      </c>
      <c r="AK1122" s="9">
        <f>SUMIFS('BAZA DANYCH'!$V:$V,'BAZA DANYCH'!$B:$B,STATYSTYKI!$B1122,'BAZA DANYCH'!$K:$K,AK$1099,'BAZA DANYCH'!$C:$C,STATYSTYKI!$C1122,'BAZA DANYCH'!$G:$G,$D1122)</f>
        <v>736</v>
      </c>
      <c r="AL1122" s="9">
        <f>SUMIFS('BAZA DANYCH'!$V:$V,'BAZA DANYCH'!$B:$B,STATYSTYKI!$B1122,'BAZA DANYCH'!$K:$K,AL$1099,'BAZA DANYCH'!$C:$C,STATYSTYKI!$C1122,'BAZA DANYCH'!$G:$G,$D1122)</f>
        <v>632</v>
      </c>
      <c r="AM1122" s="9">
        <f>SUMIFS('BAZA DANYCH'!$V:$V,'BAZA DANYCH'!$B:$B,STATYSTYKI!$B1122,'BAZA DANYCH'!$K:$K,AM$1099,'BAZA DANYCH'!$C:$C,STATYSTYKI!$C1122,'BAZA DANYCH'!$G:$G,$D1122)</f>
        <v>663</v>
      </c>
      <c r="AN1122" s="9">
        <f>SUMIFS('BAZA DANYCH'!$V:$V,'BAZA DANYCH'!$B:$B,STATYSTYKI!$B1122,'BAZA DANYCH'!$K:$K,AN$1099,'BAZA DANYCH'!$C:$C,STATYSTYKI!$C1122,'BAZA DANYCH'!$G:$G,$D1122)</f>
        <v>588</v>
      </c>
      <c r="AO1122" s="9">
        <f>SUMIFS('BAZA DANYCH'!$V:$V,'BAZA DANYCH'!$B:$B,STATYSTYKI!$B1122,'BAZA DANYCH'!$K:$K,AO$1099,'BAZA DANYCH'!$C:$C,STATYSTYKI!$C1122,'BAZA DANYCH'!$G:$G,$D1122)</f>
        <v>591</v>
      </c>
      <c r="AP1122" s="9">
        <f>SUMIFS('BAZA DANYCH'!$V:$V,'BAZA DANYCH'!$B:$B,STATYSTYKI!$B1122,'BAZA DANYCH'!$K:$K,AP$1099,'BAZA DANYCH'!$C:$C,STATYSTYKI!$C1122,'BAZA DANYCH'!$G:$G,$D1122)</f>
        <v>618</v>
      </c>
      <c r="AQ1122" s="9">
        <f>SUMIFS('BAZA DANYCH'!$V:$V,'BAZA DANYCH'!$B:$B,STATYSTYKI!$B1122,'BAZA DANYCH'!$K:$K,AQ$1099,'BAZA DANYCH'!$C:$C,STATYSTYKI!$C1122,'BAZA DANYCH'!$G:$G,$D1122)</f>
        <v>580</v>
      </c>
      <c r="AR1122" s="9">
        <f>SUMIFS('BAZA DANYCH'!$V:$V,'BAZA DANYCH'!$B:$B,STATYSTYKI!$B1122,'BAZA DANYCH'!$K:$K,AR$1099,'BAZA DANYCH'!$C:$C,STATYSTYKI!$C1122,'BAZA DANYCH'!$G:$G,$D1122)</f>
        <v>565</v>
      </c>
      <c r="AS1122" s="9">
        <f>SUMIFS('BAZA DANYCH'!$V:$V,'BAZA DANYCH'!$B:$B,STATYSTYKI!$B1122,'BAZA DANYCH'!$K:$K,AS$1099,'BAZA DANYCH'!$C:$C,STATYSTYKI!$C1122,'BAZA DANYCH'!$G:$G,$D1122)</f>
        <v>557</v>
      </c>
      <c r="AT1122" s="9">
        <f>SUMIFS('BAZA DANYCH'!$V:$V,'BAZA DANYCH'!$B:$B,STATYSTYKI!$B1122,'BAZA DANYCH'!$K:$K,AT$1099,'BAZA DANYCH'!$C:$C,STATYSTYKI!$C1122,'BAZA DANYCH'!$G:$G,$D1122)</f>
        <v>560</v>
      </c>
      <c r="AU1122" s="9">
        <f>SUMIFS('BAZA DANYCH'!$V:$V,'BAZA DANYCH'!$B:$B,STATYSTYKI!$B1122,'BAZA DANYCH'!$K:$K,AU$1099,'BAZA DANYCH'!$C:$C,STATYSTYKI!$C1122,'BAZA DANYCH'!$G:$G,$D1122)</f>
        <v>494</v>
      </c>
      <c r="AV1122" s="9">
        <f>SUMIFS('BAZA DANYCH'!$V:$V,'BAZA DANYCH'!$B:$B,STATYSTYKI!$B1122,'BAZA DANYCH'!$K:$K,AV$1099,'BAZA DANYCH'!$C:$C,STATYSTYKI!$C1122,'BAZA DANYCH'!$G:$G,$D1122)</f>
        <v>542</v>
      </c>
      <c r="AW1122" s="9">
        <f>SUMIFS('BAZA DANYCH'!$V:$V,'BAZA DANYCH'!$B:$B,STATYSTYKI!$B1122,'BAZA DANYCH'!$K:$K,AW$1099,'BAZA DANYCH'!$C:$C,STATYSTYKI!$C1122,'BAZA DANYCH'!$G:$G,$D1122)</f>
        <v>444</v>
      </c>
      <c r="AX1122" s="9">
        <f>SUMIFS('BAZA DANYCH'!$V:$V,'BAZA DANYCH'!$B:$B,STATYSTYKI!$B1122,'BAZA DANYCH'!$K:$K,AX$1099,'BAZA DANYCH'!$C:$C,STATYSTYKI!$C1122,'BAZA DANYCH'!$G:$G,$D1122)</f>
        <v>540</v>
      </c>
      <c r="AY1122" s="9">
        <f>SUMIFS('BAZA DANYCH'!$V:$V,'BAZA DANYCH'!$B:$B,STATYSTYKI!$B1122,'BAZA DANYCH'!$K:$K,AY$1099,'BAZA DANYCH'!$C:$C,STATYSTYKI!$C1122,'BAZA DANYCH'!$G:$G,$D1122)</f>
        <v>510</v>
      </c>
      <c r="AZ1122" s="9">
        <f>SUMIFS('BAZA DANYCH'!$V:$V,'BAZA DANYCH'!$B:$B,STATYSTYKI!$B1122,'BAZA DANYCH'!$K:$K,AZ$1099,'BAZA DANYCH'!$C:$C,STATYSTYKI!$C1122,'BAZA DANYCH'!$G:$G,$D1122)</f>
        <v>531</v>
      </c>
      <c r="BA1122" s="9">
        <f>SUMIFS('BAZA DANYCH'!$V:$V,'BAZA DANYCH'!$B:$B,STATYSTYKI!$B1122,'BAZA DANYCH'!$K:$K,BA$1099,'BAZA DANYCH'!$C:$C,STATYSTYKI!$C1122,'BAZA DANYCH'!$G:$G,$D1122)</f>
        <v>491</v>
      </c>
      <c r="BB1122" s="9">
        <f>SUMIFS('BAZA DANYCH'!$V:$V,'BAZA DANYCH'!$B:$B,STATYSTYKI!$B1122,'BAZA DANYCH'!$K:$K,BB$1099,'BAZA DANYCH'!$C:$C,STATYSTYKI!$C1122,'BAZA DANYCH'!$G:$G,$D1122)</f>
        <v>479</v>
      </c>
      <c r="BC1122" s="9">
        <f>SUMIFS('BAZA DANYCH'!$V:$V,'BAZA DANYCH'!$B:$B,STATYSTYKI!$B1122,'BAZA DANYCH'!$K:$K,BC$1099,'BAZA DANYCH'!$C:$C,STATYSTYKI!$C1122,'BAZA DANYCH'!$G:$G,$D1122)</f>
        <v>461</v>
      </c>
      <c r="BD1122" s="9">
        <f>SUMIFS('BAZA DANYCH'!$V:$V,'BAZA DANYCH'!$B:$B,STATYSTYKI!$B1122,'BAZA DANYCH'!$K:$K,BD$1099,'BAZA DANYCH'!$C:$C,STATYSTYKI!$C1122,'BAZA DANYCH'!$G:$G,$D1122)</f>
        <v>521</v>
      </c>
      <c r="BE1122" s="9">
        <f>SUMIFS('BAZA DANYCH'!$V:$V,'BAZA DANYCH'!$B:$B,STATYSTYKI!$B1122,'BAZA DANYCH'!$K:$K,BE$1099,'BAZA DANYCH'!$C:$C,STATYSTYKI!$C1122,'BAZA DANYCH'!$G:$G,$D1122)</f>
        <v>461</v>
      </c>
      <c r="BF1122" s="9">
        <f>SUMIFS('BAZA DANYCH'!$V:$V,'BAZA DANYCH'!$B:$B,STATYSTYKI!$B1122,'BAZA DANYCH'!$K:$K,BF$1099,'BAZA DANYCH'!$C:$C,STATYSTYKI!$C1122,'BAZA DANYCH'!$G:$G,$D1122)</f>
        <v>517</v>
      </c>
      <c r="BG1122" s="9">
        <f>SUMIFS('BAZA DANYCH'!$V:$V,'BAZA DANYCH'!$B:$B,STATYSTYKI!$B1122,'BAZA DANYCH'!$K:$K,BG$1099,'BAZA DANYCH'!$C:$C,STATYSTYKI!$C1122,'BAZA DANYCH'!$G:$G,$D1122)</f>
        <v>500</v>
      </c>
      <c r="BH1122" s="9">
        <f>SUMIFS('BAZA DANYCH'!$V:$V,'BAZA DANYCH'!$B:$B,STATYSTYKI!$B1122,'BAZA DANYCH'!$K:$K,BH$1099,'BAZA DANYCH'!$C:$C,STATYSTYKI!$C1122,'BAZA DANYCH'!$G:$G,$D1122)</f>
        <v>546</v>
      </c>
      <c r="BI1122" s="9">
        <f>SUMIFS('BAZA DANYCH'!$V:$V,'BAZA DANYCH'!$B:$B,STATYSTYKI!$B1122,'BAZA DANYCH'!$K:$K,BI$1099,'BAZA DANYCH'!$C:$C,STATYSTYKI!$C1122,'BAZA DANYCH'!$G:$G,$D1122)</f>
        <v>467</v>
      </c>
      <c r="BJ1122" s="9">
        <f>SUMIFS('BAZA DANYCH'!$V:$V,'BAZA DANYCH'!$B:$B,STATYSTYKI!$B1122,'BAZA DANYCH'!$K:$K,BJ$1099,'BAZA DANYCH'!$C:$C,STATYSTYKI!$C1122,'BAZA DANYCH'!$G:$G,$D1122)</f>
        <v>549</v>
      </c>
      <c r="BK1122" s="9">
        <f>SUMIFS('BAZA DANYCH'!$V:$V,'BAZA DANYCH'!$B:$B,STATYSTYKI!$B1122,'BAZA DANYCH'!$K:$K,BK$1099,'BAZA DANYCH'!$C:$C,STATYSTYKI!$C1122,'BAZA DANYCH'!$G:$G,$D1122)</f>
        <v>607</v>
      </c>
      <c r="BL1122" s="9">
        <f>SUMIFS('BAZA DANYCH'!$V:$V,'BAZA DANYCH'!$B:$B,STATYSTYKI!$B1122,'BAZA DANYCH'!$K:$K,BL$1099,'BAZA DANYCH'!$C:$C,STATYSTYKI!$C1122,'BAZA DANYCH'!$G:$G,$D1122)</f>
        <v>586</v>
      </c>
      <c r="BM1122" s="9">
        <f>SUMIFS('BAZA DANYCH'!$V:$V,'BAZA DANYCH'!$B:$B,STATYSTYKI!$B1122,'BAZA DANYCH'!$K:$K,BM$1099,'BAZA DANYCH'!$C:$C,STATYSTYKI!$C1122,'BAZA DANYCH'!$G:$G,$D1122)</f>
        <v>593</v>
      </c>
      <c r="BN1122" s="9">
        <f>SUMIFS('BAZA DANYCH'!$V:$V,'BAZA DANYCH'!$B:$B,STATYSTYKI!$B1122,'BAZA DANYCH'!$K:$K,BN$1099,'BAZA DANYCH'!$C:$C,STATYSTYKI!$C1122,'BAZA DANYCH'!$G:$G,$D1122)</f>
        <v>614</v>
      </c>
      <c r="BO1122" s="9">
        <f>SUMIFS('BAZA DANYCH'!$V:$V,'BAZA DANYCH'!$B:$B,STATYSTYKI!$B1122,'BAZA DANYCH'!$K:$K,BO$1099,'BAZA DANYCH'!$C:$C,STATYSTYKI!$C1122,'BAZA DANYCH'!$G:$G,$D1122)</f>
        <v>627</v>
      </c>
      <c r="BP1122" s="9">
        <f>SUMIFS('BAZA DANYCH'!$V:$V,'BAZA DANYCH'!$B:$B,STATYSTYKI!$B1122,'BAZA DANYCH'!$K:$K,BP$1099,'BAZA DANYCH'!$C:$C,STATYSTYKI!$C1122,'BAZA DANYCH'!$G:$G,$D1122)</f>
        <v>550</v>
      </c>
      <c r="BQ1122" s="9">
        <f>SUMIFS('BAZA DANYCH'!$V:$V,'BAZA DANYCH'!$B:$B,STATYSTYKI!$B1122,'BAZA DANYCH'!$K:$K,BQ$1099,'BAZA DANYCH'!$C:$C,STATYSTYKI!$C1122,'BAZA DANYCH'!$G:$G,$D1122)</f>
        <v>521</v>
      </c>
      <c r="BR1122" s="9">
        <f>SUMIFS('BAZA DANYCH'!$V:$V,'BAZA DANYCH'!$B:$B,STATYSTYKI!$B1122,'BAZA DANYCH'!$K:$K,BR$1099,'BAZA DANYCH'!$C:$C,STATYSTYKI!$C1122,'BAZA DANYCH'!$G:$G,$D1122)</f>
        <v>541</v>
      </c>
      <c r="BS1122" s="9">
        <f>SUMIFS('BAZA DANYCH'!$V:$V,'BAZA DANYCH'!$B:$B,STATYSTYKI!$B1122,'BAZA DANYCH'!$K:$K,BS$1099,'BAZA DANYCH'!$C:$C,STATYSTYKI!$C1122,'BAZA DANYCH'!$G:$G,$D1122)</f>
        <v>618</v>
      </c>
      <c r="BT1122" s="9">
        <f>SUMIFS('BAZA DANYCH'!$V:$V,'BAZA DANYCH'!$B:$B,STATYSTYKI!$B1122,'BAZA DANYCH'!$K:$K,BT$1099,'BAZA DANYCH'!$C:$C,STATYSTYKI!$C1122,'BAZA DANYCH'!$G:$G,$D1122)</f>
        <v>547</v>
      </c>
      <c r="BU1122" s="9">
        <f>SUMIFS('BAZA DANYCH'!$V:$V,'BAZA DANYCH'!$B:$B,STATYSTYKI!$B1122,'BAZA DANYCH'!$K:$K,BU$1099,'BAZA DANYCH'!$C:$C,STATYSTYKI!$C1122,'BAZA DANYCH'!$G:$G,$D1122)</f>
        <v>554</v>
      </c>
      <c r="BV1122" s="9">
        <f>SUMIFS('BAZA DANYCH'!$V:$V,'BAZA DANYCH'!$B:$B,STATYSTYKI!$B1122,'BAZA DANYCH'!$K:$K,BV$1099,'BAZA DANYCH'!$C:$C,STATYSTYKI!$C1122,'BAZA DANYCH'!$G:$G,$D1122)</f>
        <v>616</v>
      </c>
      <c r="BW1122" s="9">
        <f>SUMIFS('BAZA DANYCH'!$V:$V,'BAZA DANYCH'!$B:$B,STATYSTYKI!$B1122,'BAZA DANYCH'!$K:$K,BW$1099,'BAZA DANYCH'!$C:$C,STATYSTYKI!$C1122,'BAZA DANYCH'!$G:$G,$D1122)</f>
        <v>533</v>
      </c>
      <c r="BX1122" s="9">
        <f>SUMIFS('BAZA DANYCH'!$V:$V,'BAZA DANYCH'!$B:$B,STATYSTYKI!$B1122,'BAZA DANYCH'!$K:$K,BX$1099,'BAZA DANYCH'!$C:$C,STATYSTYKI!$C1122,'BAZA DANYCH'!$G:$G,$D1122)</f>
        <v>511</v>
      </c>
      <c r="BY1122" s="9">
        <f>SUMIFS('BAZA DANYCH'!$V:$V,'BAZA DANYCH'!$B:$B,STATYSTYKI!$B1122,'BAZA DANYCH'!$K:$K,BY$1099,'BAZA DANYCH'!$C:$C,STATYSTYKI!$C1122,'BAZA DANYCH'!$G:$G,$D1122)</f>
        <v>454</v>
      </c>
      <c r="BZ1122" s="9">
        <f>SUMIFS('BAZA DANYCH'!$V:$V,'BAZA DANYCH'!$B:$B,STATYSTYKI!$B1122,'BAZA DANYCH'!$K:$K,BZ$1099,'BAZA DANYCH'!$C:$C,STATYSTYKI!$C1122,'BAZA DANYCH'!$G:$G,$D1122)</f>
        <v>528</v>
      </c>
      <c r="CA1122" s="9">
        <f>SUMIFS('BAZA DANYCH'!$V:$V,'BAZA DANYCH'!$B:$B,STATYSTYKI!$B1122,'BAZA DANYCH'!$K:$K,CA$1099,'BAZA DANYCH'!$C:$C,STATYSTYKI!$C1122,'BAZA DANYCH'!$G:$G,$D1122)</f>
        <v>472</v>
      </c>
      <c r="CB1122" s="9">
        <f>SUMIFS('BAZA DANYCH'!$V:$V,'BAZA DANYCH'!$B:$B,STATYSTYKI!$B1122,'BAZA DANYCH'!$K:$K,CB$1099,'BAZA DANYCH'!$C:$C,STATYSTYKI!$C1122,'BAZA DANYCH'!$G:$G,$D1122)</f>
        <v>502</v>
      </c>
      <c r="CC1122" s="9">
        <f>SUMIFS('BAZA DANYCH'!$V:$V,'BAZA DANYCH'!$B:$B,STATYSTYKI!$B1122,'BAZA DANYCH'!$K:$K,CC$1099,'BAZA DANYCH'!$C:$C,STATYSTYKI!$C1122,'BAZA DANYCH'!$G:$G,$D1122)</f>
        <v>501</v>
      </c>
      <c r="CD1122" s="9">
        <f>SUMIFS('BAZA DANYCH'!$V:$V,'BAZA DANYCH'!$B:$B,STATYSTYKI!$B1122,'BAZA DANYCH'!$K:$K,CD$1099,'BAZA DANYCH'!$C:$C,STATYSTYKI!$C1122,'BAZA DANYCH'!$G:$G,$D1122)</f>
        <v>440</v>
      </c>
      <c r="CE1122" s="9">
        <f>SUMIFS('BAZA DANYCH'!$V:$V,'BAZA DANYCH'!$B:$B,STATYSTYKI!$B1122,'BAZA DANYCH'!$K:$K,CE$1099,'BAZA DANYCH'!$C:$C,STATYSTYKI!$C1122,'BAZA DANYCH'!$G:$G,$D1122)</f>
        <v>431</v>
      </c>
      <c r="CF1122" s="9">
        <f>SUMIFS('BAZA DANYCH'!$V:$V,'BAZA DANYCH'!$B:$B,STATYSTYKI!$B1122,'BAZA DANYCH'!$K:$K,CF$1099,'BAZA DANYCH'!$C:$C,STATYSTYKI!$C1122,'BAZA DANYCH'!$G:$G,$D1122)</f>
        <v>401</v>
      </c>
      <c r="CG1122" s="9">
        <f>SUMIFS('BAZA DANYCH'!$V:$V,'BAZA DANYCH'!$B:$B,STATYSTYKI!$B1122,'BAZA DANYCH'!$K:$K,CG$1099,'BAZA DANYCH'!$C:$C,STATYSTYKI!$C1122,'BAZA DANYCH'!$G:$G,$D1122)</f>
        <v>370</v>
      </c>
      <c r="CH1122" s="9">
        <f>SUMIFS('BAZA DANYCH'!$V:$V,'BAZA DANYCH'!$B:$B,STATYSTYKI!$B1122,'BAZA DANYCH'!$K:$K,CH$1099,'BAZA DANYCH'!$C:$C,STATYSTYKI!$C1122,'BAZA DANYCH'!$G:$G,$D1122)</f>
        <v>337</v>
      </c>
      <c r="CI1122" s="9">
        <f>SUMIFS('BAZA DANYCH'!$V:$V,'BAZA DANYCH'!$B:$B,STATYSTYKI!$B1122,'BAZA DANYCH'!$K:$K,CI$1099,'BAZA DANYCH'!$C:$C,STATYSTYKI!$C1122,'BAZA DANYCH'!$G:$G,$D1122)</f>
        <v>367</v>
      </c>
      <c r="CJ1122" s="9">
        <f>SUMIFS('BAZA DANYCH'!$V:$V,'BAZA DANYCH'!$B:$B,STATYSTYKI!$B1122,'BAZA DANYCH'!$K:$K,CJ$1099,'BAZA DANYCH'!$C:$C,STATYSTYKI!$C1122,'BAZA DANYCH'!$G:$G,$D1122)</f>
        <v>337</v>
      </c>
      <c r="CK1122" s="9">
        <f>SUMIFS('BAZA DANYCH'!$V:$V,'BAZA DANYCH'!$B:$B,STATYSTYKI!$B1122,'BAZA DANYCH'!$K:$K,CK$1099,'BAZA DANYCH'!$C:$C,STATYSTYKI!$C1122,'BAZA DANYCH'!$G:$G,$D1122)</f>
        <v>296</v>
      </c>
      <c r="CL1122" s="9">
        <f>SUMIFS('BAZA DANYCH'!$V:$V,'BAZA DANYCH'!$B:$B,STATYSTYKI!$B1122,'BAZA DANYCH'!$K:$K,CL$1099,'BAZA DANYCH'!$C:$C,STATYSTYKI!$C1122,'BAZA DANYCH'!$G:$G,$D1122)</f>
        <v>288</v>
      </c>
      <c r="CM1122" s="9">
        <f>SUMIFS('BAZA DANYCH'!$V:$V,'BAZA DANYCH'!$B:$B,STATYSTYKI!$B1122,'BAZA DANYCH'!$K:$K,CM$1099,'BAZA DANYCH'!$C:$C,STATYSTYKI!$C1122,'BAZA DANYCH'!$G:$G,$D1122)</f>
        <v>222</v>
      </c>
      <c r="CN1122" s="9">
        <f>SUMIFS('BAZA DANYCH'!$V:$V,'BAZA DANYCH'!$B:$B,STATYSTYKI!$B1122,'BAZA DANYCH'!$K:$K,CN$1099,'BAZA DANYCH'!$C:$C,STATYSTYKI!$C1122,'BAZA DANYCH'!$G:$G,$D1122)</f>
        <v>213</v>
      </c>
      <c r="CO1122" s="9">
        <f>SUMIFS('BAZA DANYCH'!$V:$V,'BAZA DANYCH'!$B:$B,STATYSTYKI!$B1122,'BAZA DANYCH'!$K:$K,CO$1099,'BAZA DANYCH'!$C:$C,STATYSTYKI!$C1122,'BAZA DANYCH'!$G:$G,$D1122)</f>
        <v>172</v>
      </c>
      <c r="CP1122" s="9">
        <f>SUMIFS('BAZA DANYCH'!$V:$V,'BAZA DANYCH'!$B:$B,STATYSTYKI!$B1122,'BAZA DANYCH'!$K:$K,CP$1099,'BAZA DANYCH'!$C:$C,STATYSTYKI!$C1122,'BAZA DANYCH'!$G:$G,$D1122)</f>
        <v>167</v>
      </c>
      <c r="CQ1122" s="9">
        <f>SUMIFS('BAZA DANYCH'!$V:$V,'BAZA DANYCH'!$B:$B,STATYSTYKI!$B1122,'BAZA DANYCH'!$K:$K,CQ$1099,'BAZA DANYCH'!$C:$C,STATYSTYKI!$C1122,'BAZA DANYCH'!$G:$G,$D1122)</f>
        <v>219</v>
      </c>
      <c r="CR1122" s="9">
        <f>SUMIFS('BAZA DANYCH'!$V:$V,'BAZA DANYCH'!$B:$B,STATYSTYKI!$B1122,'BAZA DANYCH'!$K:$K,CR$1099,'BAZA DANYCH'!$C:$C,STATYSTYKI!$C1122,'BAZA DANYCH'!$G:$G,$D1122)</f>
        <v>132</v>
      </c>
      <c r="CS1122" s="9">
        <f>SUMIFS('BAZA DANYCH'!$V:$V,'BAZA DANYCH'!$B:$B,STATYSTYKI!$B1122,'BAZA DANYCH'!$K:$K,CS$1099,'BAZA DANYCH'!$C:$C,STATYSTYKI!$C1122,'BAZA DANYCH'!$G:$G,$D1122)</f>
        <v>109</v>
      </c>
      <c r="CT1122" s="9">
        <f>SUMIFS('BAZA DANYCH'!$V:$V,'BAZA DANYCH'!$B:$B,STATYSTYKI!$B1122,'BAZA DANYCH'!$K:$K,CT$1099,'BAZA DANYCH'!$C:$C,STATYSTYKI!$C1122,'BAZA DANYCH'!$G:$G,$D1122)</f>
        <v>99</v>
      </c>
      <c r="CU1122" s="9">
        <f>SUMIFS('BAZA DANYCH'!$V:$V,'BAZA DANYCH'!$B:$B,STATYSTYKI!$B1122,'BAZA DANYCH'!$K:$K,CU$1099,'BAZA DANYCH'!$C:$C,STATYSTYKI!$C1122,'BAZA DANYCH'!$G:$G,$D1122)</f>
        <v>83</v>
      </c>
      <c r="CV1122" s="9">
        <f>SUMIFS('BAZA DANYCH'!$V:$V,'BAZA DANYCH'!$B:$B,STATYSTYKI!$B1122,'BAZA DANYCH'!$K:$K,CV$1099,'BAZA DANYCH'!$C:$C,STATYSTYKI!$C1122,'BAZA DANYCH'!$G:$G,$D1122)</f>
        <v>70</v>
      </c>
      <c r="CW1122" s="9">
        <f>SUMIFS('BAZA DANYCH'!$V:$V,'BAZA DANYCH'!$B:$B,STATYSTYKI!$B1122,'BAZA DANYCH'!$K:$K,CW$1099,'BAZA DANYCH'!$C:$C,STATYSTYKI!$C1122,'BAZA DANYCH'!$G:$G,$D1122)</f>
        <v>46</v>
      </c>
    </row>
    <row r="1123" spans="2:101" hidden="1">
      <c r="B1123" s="60" t="s">
        <v>159</v>
      </c>
      <c r="C1123" s="61" t="s">
        <v>160</v>
      </c>
      <c r="D1123" s="61" t="s">
        <v>162</v>
      </c>
      <c r="E1123" s="62">
        <f t="shared" si="310"/>
        <v>35162</v>
      </c>
      <c r="F1123" s="9">
        <f>SUMIFS('BAZA DANYCH'!$V:$V,'BAZA DANYCH'!$B:$B,STATYSTYKI!$B1123,'BAZA DANYCH'!$K:$K,F$1099,'BAZA DANYCH'!$C:$C,STATYSTYKI!$C1123,'BAZA DANYCH'!$G:$G,$D1123)</f>
        <v>51</v>
      </c>
      <c r="G1123" s="9">
        <f>SUMIFS('BAZA DANYCH'!$V:$V,'BAZA DANYCH'!$B:$B,STATYSTYKI!$B1123,'BAZA DANYCH'!$K:$K,G$1099,'BAZA DANYCH'!$C:$C,STATYSTYKI!$C1123,'BAZA DANYCH'!$G:$G,$D1123)</f>
        <v>50</v>
      </c>
      <c r="H1123" s="9">
        <f>SUMIFS('BAZA DANYCH'!$V:$V,'BAZA DANYCH'!$B:$B,STATYSTYKI!$B1123,'BAZA DANYCH'!$K:$K,H$1099,'BAZA DANYCH'!$C:$C,STATYSTYKI!$C1123,'BAZA DANYCH'!$G:$G,$D1123)</f>
        <v>40</v>
      </c>
      <c r="I1123" s="9">
        <f>SUMIFS('BAZA DANYCH'!$V:$V,'BAZA DANYCH'!$B:$B,STATYSTYKI!$B1123,'BAZA DANYCH'!$K:$K,I$1099,'BAZA DANYCH'!$C:$C,STATYSTYKI!$C1123,'BAZA DANYCH'!$G:$G,$D1123)</f>
        <v>25</v>
      </c>
      <c r="J1123" s="9">
        <f>SUMIFS('BAZA DANYCH'!$V:$V,'BAZA DANYCH'!$B:$B,STATYSTYKI!$B1123,'BAZA DANYCH'!$K:$K,J$1099,'BAZA DANYCH'!$C:$C,STATYSTYKI!$C1123,'BAZA DANYCH'!$G:$G,$D1123)</f>
        <v>32</v>
      </c>
      <c r="K1123" s="9">
        <f>SUMIFS('BAZA DANYCH'!$V:$V,'BAZA DANYCH'!$B:$B,STATYSTYKI!$B1123,'BAZA DANYCH'!$K:$K,K$1099,'BAZA DANYCH'!$C:$C,STATYSTYKI!$C1123,'BAZA DANYCH'!$G:$G,$D1123)</f>
        <v>25</v>
      </c>
      <c r="L1123" s="9">
        <f>SUMIFS('BAZA DANYCH'!$V:$V,'BAZA DANYCH'!$B:$B,STATYSTYKI!$B1123,'BAZA DANYCH'!$K:$K,L$1099,'BAZA DANYCH'!$C:$C,STATYSTYKI!$C1123,'BAZA DANYCH'!$G:$G,$D1123)</f>
        <v>26</v>
      </c>
      <c r="M1123" s="9">
        <f>SUMIFS('BAZA DANYCH'!$V:$V,'BAZA DANYCH'!$B:$B,STATYSTYKI!$B1123,'BAZA DANYCH'!$K:$K,M$1099,'BAZA DANYCH'!$C:$C,STATYSTYKI!$C1123,'BAZA DANYCH'!$G:$G,$D1123)</f>
        <v>26</v>
      </c>
      <c r="N1123" s="9">
        <f>SUMIFS('BAZA DANYCH'!$V:$V,'BAZA DANYCH'!$B:$B,STATYSTYKI!$B1123,'BAZA DANYCH'!$K:$K,N$1099,'BAZA DANYCH'!$C:$C,STATYSTYKI!$C1123,'BAZA DANYCH'!$G:$G,$D1123)</f>
        <v>23</v>
      </c>
      <c r="O1123" s="9">
        <f>SUMIFS('BAZA DANYCH'!$V:$V,'BAZA DANYCH'!$B:$B,STATYSTYKI!$B1123,'BAZA DANYCH'!$K:$K,O$1099,'BAZA DANYCH'!$C:$C,STATYSTYKI!$C1123,'BAZA DANYCH'!$G:$G,$D1123)</f>
        <v>23</v>
      </c>
      <c r="P1123" s="9">
        <f>SUMIFS('BAZA DANYCH'!$V:$V,'BAZA DANYCH'!$B:$B,STATYSTYKI!$B1123,'BAZA DANYCH'!$K:$K,P$1099,'BAZA DANYCH'!$C:$C,STATYSTYKI!$C1123,'BAZA DANYCH'!$G:$G,$D1123)</f>
        <v>24</v>
      </c>
      <c r="Q1123" s="9">
        <f>SUMIFS('BAZA DANYCH'!$V:$V,'BAZA DANYCH'!$B:$B,STATYSTYKI!$B1123,'BAZA DANYCH'!$K:$K,Q$1099,'BAZA DANYCH'!$C:$C,STATYSTYKI!$C1123,'BAZA DANYCH'!$G:$G,$D1123)</f>
        <v>25</v>
      </c>
      <c r="R1123" s="9">
        <f>SUMIFS('BAZA DANYCH'!$V:$V,'BAZA DANYCH'!$B:$B,STATYSTYKI!$B1123,'BAZA DANYCH'!$K:$K,R$1099,'BAZA DANYCH'!$C:$C,STATYSTYKI!$C1123,'BAZA DANYCH'!$G:$G,$D1123)</f>
        <v>11</v>
      </c>
      <c r="S1123" s="9">
        <f>SUMIFS('BAZA DANYCH'!$V:$V,'BAZA DANYCH'!$B:$B,STATYSTYKI!$B1123,'BAZA DANYCH'!$K:$K,S$1099,'BAZA DANYCH'!$C:$C,STATYSTYKI!$C1123,'BAZA DANYCH'!$G:$G,$D1123)</f>
        <v>18</v>
      </c>
      <c r="T1123" s="9">
        <f>SUMIFS('BAZA DANYCH'!$V:$V,'BAZA DANYCH'!$B:$B,STATYSTYKI!$B1123,'BAZA DANYCH'!$K:$K,T$1099,'BAZA DANYCH'!$C:$C,STATYSTYKI!$C1123,'BAZA DANYCH'!$G:$G,$D1123)</f>
        <v>18</v>
      </c>
      <c r="U1123" s="9">
        <f>SUMIFS('BAZA DANYCH'!$V:$V,'BAZA DANYCH'!$B:$B,STATYSTYKI!$B1123,'BAZA DANYCH'!$K:$K,U$1099,'BAZA DANYCH'!$C:$C,STATYSTYKI!$C1123,'BAZA DANYCH'!$G:$G,$D1123)</f>
        <v>21</v>
      </c>
      <c r="V1123" s="9">
        <f>SUMIFS('BAZA DANYCH'!$V:$V,'BAZA DANYCH'!$B:$B,STATYSTYKI!$B1123,'BAZA DANYCH'!$K:$K,V$1099,'BAZA DANYCH'!$C:$C,STATYSTYKI!$C1123,'BAZA DANYCH'!$G:$G,$D1123)</f>
        <v>21</v>
      </c>
      <c r="W1123" s="9">
        <f>SUMIFS('BAZA DANYCH'!$V:$V,'BAZA DANYCH'!$B:$B,STATYSTYKI!$B1123,'BAZA DANYCH'!$K:$K,W$1099,'BAZA DANYCH'!$C:$C,STATYSTYKI!$C1123,'BAZA DANYCH'!$G:$G,$D1123)</f>
        <v>35</v>
      </c>
      <c r="X1123" s="9">
        <f>SUMIFS('BAZA DANYCH'!$V:$V,'BAZA DANYCH'!$B:$B,STATYSTYKI!$B1123,'BAZA DANYCH'!$K:$K,X$1099,'BAZA DANYCH'!$C:$C,STATYSTYKI!$C1123,'BAZA DANYCH'!$G:$G,$D1123)</f>
        <v>55</v>
      </c>
      <c r="Y1123" s="9">
        <f>SUMIFS('BAZA DANYCH'!$V:$V,'BAZA DANYCH'!$B:$B,STATYSTYKI!$B1123,'BAZA DANYCH'!$K:$K,Y$1099,'BAZA DANYCH'!$C:$C,STATYSTYKI!$C1123,'BAZA DANYCH'!$G:$G,$D1123)</f>
        <v>41</v>
      </c>
      <c r="Z1123" s="9">
        <f>SUMIFS('BAZA DANYCH'!$V:$V,'BAZA DANYCH'!$B:$B,STATYSTYKI!$B1123,'BAZA DANYCH'!$K:$K,Z$1099,'BAZA DANYCH'!$C:$C,STATYSTYKI!$C1123,'BAZA DANYCH'!$G:$G,$D1123)</f>
        <v>105</v>
      </c>
      <c r="AA1123" s="9">
        <f>SUMIFS('BAZA DANYCH'!$V:$V,'BAZA DANYCH'!$B:$B,STATYSTYKI!$B1123,'BAZA DANYCH'!$K:$K,AA$1099,'BAZA DANYCH'!$C:$C,STATYSTYKI!$C1123,'BAZA DANYCH'!$G:$G,$D1123)</f>
        <v>197</v>
      </c>
      <c r="AB1123" s="9">
        <f>SUMIFS('BAZA DANYCH'!$V:$V,'BAZA DANYCH'!$B:$B,STATYSTYKI!$B1123,'BAZA DANYCH'!$K:$K,AB$1099,'BAZA DANYCH'!$C:$C,STATYSTYKI!$C1123,'BAZA DANYCH'!$G:$G,$D1123)</f>
        <v>291</v>
      </c>
      <c r="AC1123" s="9">
        <f>SUMIFS('BAZA DANYCH'!$V:$V,'BAZA DANYCH'!$B:$B,STATYSTYKI!$B1123,'BAZA DANYCH'!$K:$K,AC$1099,'BAZA DANYCH'!$C:$C,STATYSTYKI!$C1123,'BAZA DANYCH'!$G:$G,$D1123)</f>
        <v>217</v>
      </c>
      <c r="AD1123" s="9">
        <f>SUMIFS('BAZA DANYCH'!$V:$V,'BAZA DANYCH'!$B:$B,STATYSTYKI!$B1123,'BAZA DANYCH'!$K:$K,AD$1099,'BAZA DANYCH'!$C:$C,STATYSTYKI!$C1123,'BAZA DANYCH'!$G:$G,$D1123)</f>
        <v>247</v>
      </c>
      <c r="AE1123" s="9">
        <f>SUMIFS('BAZA DANYCH'!$V:$V,'BAZA DANYCH'!$B:$B,STATYSTYKI!$B1123,'BAZA DANYCH'!$K:$K,AE$1099,'BAZA DANYCH'!$C:$C,STATYSTYKI!$C1123,'BAZA DANYCH'!$G:$G,$D1123)</f>
        <v>384</v>
      </c>
      <c r="AF1123" s="9">
        <f>SUMIFS('BAZA DANYCH'!$V:$V,'BAZA DANYCH'!$B:$B,STATYSTYKI!$B1123,'BAZA DANYCH'!$K:$K,AF$1099,'BAZA DANYCH'!$C:$C,STATYSTYKI!$C1123,'BAZA DANYCH'!$G:$G,$D1123)</f>
        <v>529</v>
      </c>
      <c r="AG1123" s="9">
        <f>SUMIFS('BAZA DANYCH'!$V:$V,'BAZA DANYCH'!$B:$B,STATYSTYKI!$B1123,'BAZA DANYCH'!$K:$K,AG$1099,'BAZA DANYCH'!$C:$C,STATYSTYKI!$C1123,'BAZA DANYCH'!$G:$G,$D1123)</f>
        <v>668</v>
      </c>
      <c r="AH1123" s="9">
        <f>SUMIFS('BAZA DANYCH'!$V:$V,'BAZA DANYCH'!$B:$B,STATYSTYKI!$B1123,'BAZA DANYCH'!$K:$K,AH$1099,'BAZA DANYCH'!$C:$C,STATYSTYKI!$C1123,'BAZA DANYCH'!$G:$G,$D1123)</f>
        <v>684</v>
      </c>
      <c r="AI1123" s="9">
        <f>SUMIFS('BAZA DANYCH'!$V:$V,'BAZA DANYCH'!$B:$B,STATYSTYKI!$B1123,'BAZA DANYCH'!$K:$K,AI$1099,'BAZA DANYCH'!$C:$C,STATYSTYKI!$C1123,'BAZA DANYCH'!$G:$G,$D1123)</f>
        <v>664</v>
      </c>
      <c r="AJ1123" s="9">
        <f>SUMIFS('BAZA DANYCH'!$V:$V,'BAZA DANYCH'!$B:$B,STATYSTYKI!$B1123,'BAZA DANYCH'!$K:$K,AJ$1099,'BAZA DANYCH'!$C:$C,STATYSTYKI!$C1123,'BAZA DANYCH'!$G:$G,$D1123)</f>
        <v>684</v>
      </c>
      <c r="AK1123" s="9">
        <f>SUMIFS('BAZA DANYCH'!$V:$V,'BAZA DANYCH'!$B:$B,STATYSTYKI!$B1123,'BAZA DANYCH'!$K:$K,AK$1099,'BAZA DANYCH'!$C:$C,STATYSTYKI!$C1123,'BAZA DANYCH'!$G:$G,$D1123)</f>
        <v>701</v>
      </c>
      <c r="AL1123" s="9">
        <f>SUMIFS('BAZA DANYCH'!$V:$V,'BAZA DANYCH'!$B:$B,STATYSTYKI!$B1123,'BAZA DANYCH'!$K:$K,AL$1099,'BAZA DANYCH'!$C:$C,STATYSTYKI!$C1123,'BAZA DANYCH'!$G:$G,$D1123)</f>
        <v>682</v>
      </c>
      <c r="AM1123" s="9">
        <f>SUMIFS('BAZA DANYCH'!$V:$V,'BAZA DANYCH'!$B:$B,STATYSTYKI!$B1123,'BAZA DANYCH'!$K:$K,AM$1099,'BAZA DANYCH'!$C:$C,STATYSTYKI!$C1123,'BAZA DANYCH'!$G:$G,$D1123)</f>
        <v>622</v>
      </c>
      <c r="AN1123" s="9">
        <f>SUMIFS('BAZA DANYCH'!$V:$V,'BAZA DANYCH'!$B:$B,STATYSTYKI!$B1123,'BAZA DANYCH'!$K:$K,AN$1099,'BAZA DANYCH'!$C:$C,STATYSTYKI!$C1123,'BAZA DANYCH'!$G:$G,$D1123)</f>
        <v>567</v>
      </c>
      <c r="AO1123" s="9">
        <f>SUMIFS('BAZA DANYCH'!$V:$V,'BAZA DANYCH'!$B:$B,STATYSTYKI!$B1123,'BAZA DANYCH'!$K:$K,AO$1099,'BAZA DANYCH'!$C:$C,STATYSTYKI!$C1123,'BAZA DANYCH'!$G:$G,$D1123)</f>
        <v>569</v>
      </c>
      <c r="AP1123" s="9">
        <f>SUMIFS('BAZA DANYCH'!$V:$V,'BAZA DANYCH'!$B:$B,STATYSTYKI!$B1123,'BAZA DANYCH'!$K:$K,AP$1099,'BAZA DANYCH'!$C:$C,STATYSTYKI!$C1123,'BAZA DANYCH'!$G:$G,$D1123)</f>
        <v>585</v>
      </c>
      <c r="AQ1123" s="9">
        <f>SUMIFS('BAZA DANYCH'!$V:$V,'BAZA DANYCH'!$B:$B,STATYSTYKI!$B1123,'BAZA DANYCH'!$K:$K,AQ$1099,'BAZA DANYCH'!$C:$C,STATYSTYKI!$C1123,'BAZA DANYCH'!$G:$G,$D1123)</f>
        <v>556</v>
      </c>
      <c r="AR1123" s="9">
        <f>SUMIFS('BAZA DANYCH'!$V:$V,'BAZA DANYCH'!$B:$B,STATYSTYKI!$B1123,'BAZA DANYCH'!$K:$K,AR$1099,'BAZA DANYCH'!$C:$C,STATYSTYKI!$C1123,'BAZA DANYCH'!$G:$G,$D1123)</f>
        <v>515</v>
      </c>
      <c r="AS1123" s="9">
        <f>SUMIFS('BAZA DANYCH'!$V:$V,'BAZA DANYCH'!$B:$B,STATYSTYKI!$B1123,'BAZA DANYCH'!$K:$K,AS$1099,'BAZA DANYCH'!$C:$C,STATYSTYKI!$C1123,'BAZA DANYCH'!$G:$G,$D1123)</f>
        <v>469</v>
      </c>
      <c r="AT1123" s="9">
        <f>SUMIFS('BAZA DANYCH'!$V:$V,'BAZA DANYCH'!$B:$B,STATYSTYKI!$B1123,'BAZA DANYCH'!$K:$K,AT$1099,'BAZA DANYCH'!$C:$C,STATYSTYKI!$C1123,'BAZA DANYCH'!$G:$G,$D1123)</f>
        <v>456</v>
      </c>
      <c r="AU1123" s="9">
        <f>SUMIFS('BAZA DANYCH'!$V:$V,'BAZA DANYCH'!$B:$B,STATYSTYKI!$B1123,'BAZA DANYCH'!$K:$K,AU$1099,'BAZA DANYCH'!$C:$C,STATYSTYKI!$C1123,'BAZA DANYCH'!$G:$G,$D1123)</f>
        <v>463</v>
      </c>
      <c r="AV1123" s="9">
        <f>SUMIFS('BAZA DANYCH'!$V:$V,'BAZA DANYCH'!$B:$B,STATYSTYKI!$B1123,'BAZA DANYCH'!$K:$K,AV$1099,'BAZA DANYCH'!$C:$C,STATYSTYKI!$C1123,'BAZA DANYCH'!$G:$G,$D1123)</f>
        <v>463</v>
      </c>
      <c r="AW1123" s="9">
        <f>SUMIFS('BAZA DANYCH'!$V:$V,'BAZA DANYCH'!$B:$B,STATYSTYKI!$B1123,'BAZA DANYCH'!$K:$K,AW$1099,'BAZA DANYCH'!$C:$C,STATYSTYKI!$C1123,'BAZA DANYCH'!$G:$G,$D1123)</f>
        <v>503</v>
      </c>
      <c r="AX1123" s="9">
        <f>SUMIFS('BAZA DANYCH'!$V:$V,'BAZA DANYCH'!$B:$B,STATYSTYKI!$B1123,'BAZA DANYCH'!$K:$K,AX$1099,'BAZA DANYCH'!$C:$C,STATYSTYKI!$C1123,'BAZA DANYCH'!$G:$G,$D1123)</f>
        <v>473</v>
      </c>
      <c r="AY1123" s="9">
        <f>SUMIFS('BAZA DANYCH'!$V:$V,'BAZA DANYCH'!$B:$B,STATYSTYKI!$B1123,'BAZA DANYCH'!$K:$K,AY$1099,'BAZA DANYCH'!$C:$C,STATYSTYKI!$C1123,'BAZA DANYCH'!$G:$G,$D1123)</f>
        <v>498</v>
      </c>
      <c r="AZ1123" s="9">
        <f>SUMIFS('BAZA DANYCH'!$V:$V,'BAZA DANYCH'!$B:$B,STATYSTYKI!$B1123,'BAZA DANYCH'!$K:$K,AZ$1099,'BAZA DANYCH'!$C:$C,STATYSTYKI!$C1123,'BAZA DANYCH'!$G:$G,$D1123)</f>
        <v>472</v>
      </c>
      <c r="BA1123" s="9">
        <f>SUMIFS('BAZA DANYCH'!$V:$V,'BAZA DANYCH'!$B:$B,STATYSTYKI!$B1123,'BAZA DANYCH'!$K:$K,BA$1099,'BAZA DANYCH'!$C:$C,STATYSTYKI!$C1123,'BAZA DANYCH'!$G:$G,$D1123)</f>
        <v>434</v>
      </c>
      <c r="BB1123" s="9">
        <f>SUMIFS('BAZA DANYCH'!$V:$V,'BAZA DANYCH'!$B:$B,STATYSTYKI!$B1123,'BAZA DANYCH'!$K:$K,BB$1099,'BAZA DANYCH'!$C:$C,STATYSTYKI!$C1123,'BAZA DANYCH'!$G:$G,$D1123)</f>
        <v>440</v>
      </c>
      <c r="BC1123" s="9">
        <f>SUMIFS('BAZA DANYCH'!$V:$V,'BAZA DANYCH'!$B:$B,STATYSTYKI!$B1123,'BAZA DANYCH'!$K:$K,BC$1099,'BAZA DANYCH'!$C:$C,STATYSTYKI!$C1123,'BAZA DANYCH'!$G:$G,$D1123)</f>
        <v>455</v>
      </c>
      <c r="BD1123" s="9">
        <f>SUMIFS('BAZA DANYCH'!$V:$V,'BAZA DANYCH'!$B:$B,STATYSTYKI!$B1123,'BAZA DANYCH'!$K:$K,BD$1099,'BAZA DANYCH'!$C:$C,STATYSTYKI!$C1123,'BAZA DANYCH'!$G:$G,$D1123)</f>
        <v>463</v>
      </c>
      <c r="BE1123" s="9">
        <f>SUMIFS('BAZA DANYCH'!$V:$V,'BAZA DANYCH'!$B:$B,STATYSTYKI!$B1123,'BAZA DANYCH'!$K:$K,BE$1099,'BAZA DANYCH'!$C:$C,STATYSTYKI!$C1123,'BAZA DANYCH'!$G:$G,$D1123)</f>
        <v>524</v>
      </c>
      <c r="BF1123" s="9">
        <f>SUMIFS('BAZA DANYCH'!$V:$V,'BAZA DANYCH'!$B:$B,STATYSTYKI!$B1123,'BAZA DANYCH'!$K:$K,BF$1099,'BAZA DANYCH'!$C:$C,STATYSTYKI!$C1123,'BAZA DANYCH'!$G:$G,$D1123)</f>
        <v>568</v>
      </c>
      <c r="BG1123" s="9">
        <f>SUMIFS('BAZA DANYCH'!$V:$V,'BAZA DANYCH'!$B:$B,STATYSTYKI!$B1123,'BAZA DANYCH'!$K:$K,BG$1099,'BAZA DANYCH'!$C:$C,STATYSTYKI!$C1123,'BAZA DANYCH'!$G:$G,$D1123)</f>
        <v>495</v>
      </c>
      <c r="BH1123" s="9">
        <f>SUMIFS('BAZA DANYCH'!$V:$V,'BAZA DANYCH'!$B:$B,STATYSTYKI!$B1123,'BAZA DANYCH'!$K:$K,BH$1099,'BAZA DANYCH'!$C:$C,STATYSTYKI!$C1123,'BAZA DANYCH'!$G:$G,$D1123)</f>
        <v>504</v>
      </c>
      <c r="BI1123" s="9">
        <f>SUMIFS('BAZA DANYCH'!$V:$V,'BAZA DANYCH'!$B:$B,STATYSTYKI!$B1123,'BAZA DANYCH'!$K:$K,BI$1099,'BAZA DANYCH'!$C:$C,STATYSTYKI!$C1123,'BAZA DANYCH'!$G:$G,$D1123)</f>
        <v>483</v>
      </c>
      <c r="BJ1123" s="9">
        <f>SUMIFS('BAZA DANYCH'!$V:$V,'BAZA DANYCH'!$B:$B,STATYSTYKI!$B1123,'BAZA DANYCH'!$K:$K,BJ$1099,'BAZA DANYCH'!$C:$C,STATYSTYKI!$C1123,'BAZA DANYCH'!$G:$G,$D1123)</f>
        <v>488</v>
      </c>
      <c r="BK1123" s="9">
        <f>SUMIFS('BAZA DANYCH'!$V:$V,'BAZA DANYCH'!$B:$B,STATYSTYKI!$B1123,'BAZA DANYCH'!$K:$K,BK$1099,'BAZA DANYCH'!$C:$C,STATYSTYKI!$C1123,'BAZA DANYCH'!$G:$G,$D1123)</f>
        <v>563</v>
      </c>
      <c r="BL1123" s="9">
        <f>SUMIFS('BAZA DANYCH'!$V:$V,'BAZA DANYCH'!$B:$B,STATYSTYKI!$B1123,'BAZA DANYCH'!$K:$K,BL$1099,'BAZA DANYCH'!$C:$C,STATYSTYKI!$C1123,'BAZA DANYCH'!$G:$G,$D1123)</f>
        <v>560</v>
      </c>
      <c r="BM1123" s="9">
        <f>SUMIFS('BAZA DANYCH'!$V:$V,'BAZA DANYCH'!$B:$B,STATYSTYKI!$B1123,'BAZA DANYCH'!$K:$K,BM$1099,'BAZA DANYCH'!$C:$C,STATYSTYKI!$C1123,'BAZA DANYCH'!$G:$G,$D1123)</f>
        <v>581</v>
      </c>
      <c r="BN1123" s="9">
        <f>SUMIFS('BAZA DANYCH'!$V:$V,'BAZA DANYCH'!$B:$B,STATYSTYKI!$B1123,'BAZA DANYCH'!$K:$K,BN$1099,'BAZA DANYCH'!$C:$C,STATYSTYKI!$C1123,'BAZA DANYCH'!$G:$G,$D1123)</f>
        <v>598</v>
      </c>
      <c r="BO1123" s="9">
        <f>SUMIFS('BAZA DANYCH'!$V:$V,'BAZA DANYCH'!$B:$B,STATYSTYKI!$B1123,'BAZA DANYCH'!$K:$K,BO$1099,'BAZA DANYCH'!$C:$C,STATYSTYKI!$C1123,'BAZA DANYCH'!$G:$G,$D1123)</f>
        <v>617</v>
      </c>
      <c r="BP1123" s="9">
        <f>SUMIFS('BAZA DANYCH'!$V:$V,'BAZA DANYCH'!$B:$B,STATYSTYKI!$B1123,'BAZA DANYCH'!$K:$K,BP$1099,'BAZA DANYCH'!$C:$C,STATYSTYKI!$C1123,'BAZA DANYCH'!$G:$G,$D1123)</f>
        <v>548</v>
      </c>
      <c r="BQ1123" s="9">
        <f>SUMIFS('BAZA DANYCH'!$V:$V,'BAZA DANYCH'!$B:$B,STATYSTYKI!$B1123,'BAZA DANYCH'!$K:$K,BQ$1099,'BAZA DANYCH'!$C:$C,STATYSTYKI!$C1123,'BAZA DANYCH'!$G:$G,$D1123)</f>
        <v>574</v>
      </c>
      <c r="BR1123" s="9">
        <f>SUMIFS('BAZA DANYCH'!$V:$V,'BAZA DANYCH'!$B:$B,STATYSTYKI!$B1123,'BAZA DANYCH'!$K:$K,BR$1099,'BAZA DANYCH'!$C:$C,STATYSTYKI!$C1123,'BAZA DANYCH'!$G:$G,$D1123)</f>
        <v>567</v>
      </c>
      <c r="BS1123" s="9">
        <f>SUMIFS('BAZA DANYCH'!$V:$V,'BAZA DANYCH'!$B:$B,STATYSTYKI!$B1123,'BAZA DANYCH'!$K:$K,BS$1099,'BAZA DANYCH'!$C:$C,STATYSTYKI!$C1123,'BAZA DANYCH'!$G:$G,$D1123)</f>
        <v>637</v>
      </c>
      <c r="BT1123" s="9">
        <f>SUMIFS('BAZA DANYCH'!$V:$V,'BAZA DANYCH'!$B:$B,STATYSTYKI!$B1123,'BAZA DANYCH'!$K:$K,BT$1099,'BAZA DANYCH'!$C:$C,STATYSTYKI!$C1123,'BAZA DANYCH'!$G:$G,$D1123)</f>
        <v>608</v>
      </c>
      <c r="BU1123" s="9">
        <f>SUMIFS('BAZA DANYCH'!$V:$V,'BAZA DANYCH'!$B:$B,STATYSTYKI!$B1123,'BAZA DANYCH'!$K:$K,BU$1099,'BAZA DANYCH'!$C:$C,STATYSTYKI!$C1123,'BAZA DANYCH'!$G:$G,$D1123)</f>
        <v>549</v>
      </c>
      <c r="BV1123" s="9">
        <f>SUMIFS('BAZA DANYCH'!$V:$V,'BAZA DANYCH'!$B:$B,STATYSTYKI!$B1123,'BAZA DANYCH'!$K:$K,BV$1099,'BAZA DANYCH'!$C:$C,STATYSTYKI!$C1123,'BAZA DANYCH'!$G:$G,$D1123)</f>
        <v>592</v>
      </c>
      <c r="BW1123" s="9">
        <f>SUMIFS('BAZA DANYCH'!$V:$V,'BAZA DANYCH'!$B:$B,STATYSTYKI!$B1123,'BAZA DANYCH'!$K:$K,BW$1099,'BAZA DANYCH'!$C:$C,STATYSTYKI!$C1123,'BAZA DANYCH'!$G:$G,$D1123)</f>
        <v>548</v>
      </c>
      <c r="BX1123" s="9">
        <f>SUMIFS('BAZA DANYCH'!$V:$V,'BAZA DANYCH'!$B:$B,STATYSTYKI!$B1123,'BAZA DANYCH'!$K:$K,BX$1099,'BAZA DANYCH'!$C:$C,STATYSTYKI!$C1123,'BAZA DANYCH'!$G:$G,$D1123)</f>
        <v>597</v>
      </c>
      <c r="BY1123" s="9">
        <f>SUMIFS('BAZA DANYCH'!$V:$V,'BAZA DANYCH'!$B:$B,STATYSTYKI!$B1123,'BAZA DANYCH'!$K:$K,BY$1099,'BAZA DANYCH'!$C:$C,STATYSTYKI!$C1123,'BAZA DANYCH'!$G:$G,$D1123)</f>
        <v>526</v>
      </c>
      <c r="BZ1123" s="9">
        <f>SUMIFS('BAZA DANYCH'!$V:$V,'BAZA DANYCH'!$B:$B,STATYSTYKI!$B1123,'BAZA DANYCH'!$K:$K,BZ$1099,'BAZA DANYCH'!$C:$C,STATYSTYKI!$C1123,'BAZA DANYCH'!$G:$G,$D1123)</f>
        <v>561</v>
      </c>
      <c r="CA1123" s="9">
        <f>SUMIFS('BAZA DANYCH'!$V:$V,'BAZA DANYCH'!$B:$B,STATYSTYKI!$B1123,'BAZA DANYCH'!$K:$K,CA$1099,'BAZA DANYCH'!$C:$C,STATYSTYKI!$C1123,'BAZA DANYCH'!$G:$G,$D1123)</f>
        <v>572</v>
      </c>
      <c r="CB1123" s="9">
        <f>SUMIFS('BAZA DANYCH'!$V:$V,'BAZA DANYCH'!$B:$B,STATYSTYKI!$B1123,'BAZA DANYCH'!$K:$K,CB$1099,'BAZA DANYCH'!$C:$C,STATYSTYKI!$C1123,'BAZA DANYCH'!$G:$G,$D1123)</f>
        <v>588</v>
      </c>
      <c r="CC1123" s="9">
        <f>SUMIFS('BAZA DANYCH'!$V:$V,'BAZA DANYCH'!$B:$B,STATYSTYKI!$B1123,'BAZA DANYCH'!$K:$K,CC$1099,'BAZA DANYCH'!$C:$C,STATYSTYKI!$C1123,'BAZA DANYCH'!$G:$G,$D1123)</f>
        <v>533</v>
      </c>
      <c r="CD1123" s="9">
        <f>SUMIFS('BAZA DANYCH'!$V:$V,'BAZA DANYCH'!$B:$B,STATYSTYKI!$B1123,'BAZA DANYCH'!$K:$K,CD$1099,'BAZA DANYCH'!$C:$C,STATYSTYKI!$C1123,'BAZA DANYCH'!$G:$G,$D1123)</f>
        <v>470</v>
      </c>
      <c r="CE1123" s="9">
        <f>SUMIFS('BAZA DANYCH'!$V:$V,'BAZA DANYCH'!$B:$B,STATYSTYKI!$B1123,'BAZA DANYCH'!$K:$K,CE$1099,'BAZA DANYCH'!$C:$C,STATYSTYKI!$C1123,'BAZA DANYCH'!$G:$G,$D1123)</f>
        <v>479</v>
      </c>
      <c r="CF1123" s="9">
        <f>SUMIFS('BAZA DANYCH'!$V:$V,'BAZA DANYCH'!$B:$B,STATYSTYKI!$B1123,'BAZA DANYCH'!$K:$K,CF$1099,'BAZA DANYCH'!$C:$C,STATYSTYKI!$C1123,'BAZA DANYCH'!$G:$G,$D1123)</f>
        <v>482</v>
      </c>
      <c r="CG1123" s="9">
        <f>SUMIFS('BAZA DANYCH'!$V:$V,'BAZA DANYCH'!$B:$B,STATYSTYKI!$B1123,'BAZA DANYCH'!$K:$K,CG$1099,'BAZA DANYCH'!$C:$C,STATYSTYKI!$C1123,'BAZA DANYCH'!$G:$G,$D1123)</f>
        <v>421</v>
      </c>
      <c r="CH1123" s="9">
        <f>SUMIFS('BAZA DANYCH'!$V:$V,'BAZA DANYCH'!$B:$B,STATYSTYKI!$B1123,'BAZA DANYCH'!$K:$K,CH$1099,'BAZA DANYCH'!$C:$C,STATYSTYKI!$C1123,'BAZA DANYCH'!$G:$G,$D1123)</f>
        <v>399</v>
      </c>
      <c r="CI1123" s="9">
        <f>SUMIFS('BAZA DANYCH'!$V:$V,'BAZA DANYCH'!$B:$B,STATYSTYKI!$B1123,'BAZA DANYCH'!$K:$K,CI$1099,'BAZA DANYCH'!$C:$C,STATYSTYKI!$C1123,'BAZA DANYCH'!$G:$G,$D1123)</f>
        <v>447</v>
      </c>
      <c r="CJ1123" s="9">
        <f>SUMIFS('BAZA DANYCH'!$V:$V,'BAZA DANYCH'!$B:$B,STATYSTYKI!$B1123,'BAZA DANYCH'!$K:$K,CJ$1099,'BAZA DANYCH'!$C:$C,STATYSTYKI!$C1123,'BAZA DANYCH'!$G:$G,$D1123)</f>
        <v>337</v>
      </c>
      <c r="CK1123" s="9">
        <f>SUMIFS('BAZA DANYCH'!$V:$V,'BAZA DANYCH'!$B:$B,STATYSTYKI!$B1123,'BAZA DANYCH'!$K:$K,CK$1099,'BAZA DANYCH'!$C:$C,STATYSTYKI!$C1123,'BAZA DANYCH'!$G:$G,$D1123)</f>
        <v>293</v>
      </c>
      <c r="CL1123" s="9">
        <f>SUMIFS('BAZA DANYCH'!$V:$V,'BAZA DANYCH'!$B:$B,STATYSTYKI!$B1123,'BAZA DANYCH'!$K:$K,CL$1099,'BAZA DANYCH'!$C:$C,STATYSTYKI!$C1123,'BAZA DANYCH'!$G:$G,$D1123)</f>
        <v>323</v>
      </c>
      <c r="CM1123" s="9">
        <f>SUMIFS('BAZA DANYCH'!$V:$V,'BAZA DANYCH'!$B:$B,STATYSTYKI!$B1123,'BAZA DANYCH'!$K:$K,CM$1099,'BAZA DANYCH'!$C:$C,STATYSTYKI!$C1123,'BAZA DANYCH'!$G:$G,$D1123)</f>
        <v>311</v>
      </c>
      <c r="CN1123" s="9">
        <f>SUMIFS('BAZA DANYCH'!$V:$V,'BAZA DANYCH'!$B:$B,STATYSTYKI!$B1123,'BAZA DANYCH'!$K:$K,CN$1099,'BAZA DANYCH'!$C:$C,STATYSTYKI!$C1123,'BAZA DANYCH'!$G:$G,$D1123)</f>
        <v>244</v>
      </c>
      <c r="CO1123" s="9">
        <f>SUMIFS('BAZA DANYCH'!$V:$V,'BAZA DANYCH'!$B:$B,STATYSTYKI!$B1123,'BAZA DANYCH'!$K:$K,CO$1099,'BAZA DANYCH'!$C:$C,STATYSTYKI!$C1123,'BAZA DANYCH'!$G:$G,$D1123)</f>
        <v>243</v>
      </c>
      <c r="CP1123" s="9">
        <f>SUMIFS('BAZA DANYCH'!$V:$V,'BAZA DANYCH'!$B:$B,STATYSTYKI!$B1123,'BAZA DANYCH'!$K:$K,CP$1099,'BAZA DANYCH'!$C:$C,STATYSTYKI!$C1123,'BAZA DANYCH'!$G:$G,$D1123)</f>
        <v>215</v>
      </c>
      <c r="CQ1123" s="9">
        <f>SUMIFS('BAZA DANYCH'!$V:$V,'BAZA DANYCH'!$B:$B,STATYSTYKI!$B1123,'BAZA DANYCH'!$K:$K,CQ$1099,'BAZA DANYCH'!$C:$C,STATYSTYKI!$C1123,'BAZA DANYCH'!$G:$G,$D1123)</f>
        <v>221</v>
      </c>
      <c r="CR1123" s="9">
        <f>SUMIFS('BAZA DANYCH'!$V:$V,'BAZA DANYCH'!$B:$B,STATYSTYKI!$B1123,'BAZA DANYCH'!$K:$K,CR$1099,'BAZA DANYCH'!$C:$C,STATYSTYKI!$C1123,'BAZA DANYCH'!$G:$G,$D1123)</f>
        <v>175</v>
      </c>
      <c r="CS1123" s="9">
        <f>SUMIFS('BAZA DANYCH'!$V:$V,'BAZA DANYCH'!$B:$B,STATYSTYKI!$B1123,'BAZA DANYCH'!$K:$K,CS$1099,'BAZA DANYCH'!$C:$C,STATYSTYKI!$C1123,'BAZA DANYCH'!$G:$G,$D1123)</f>
        <v>136</v>
      </c>
      <c r="CT1123" s="9">
        <f>SUMIFS('BAZA DANYCH'!$V:$V,'BAZA DANYCH'!$B:$B,STATYSTYKI!$B1123,'BAZA DANYCH'!$K:$K,CT$1099,'BAZA DANYCH'!$C:$C,STATYSTYKI!$C1123,'BAZA DANYCH'!$G:$G,$D1123)</f>
        <v>120</v>
      </c>
      <c r="CU1123" s="9">
        <f>SUMIFS('BAZA DANYCH'!$V:$V,'BAZA DANYCH'!$B:$B,STATYSTYKI!$B1123,'BAZA DANYCH'!$K:$K,CU$1099,'BAZA DANYCH'!$C:$C,STATYSTYKI!$C1123,'BAZA DANYCH'!$G:$G,$D1123)</f>
        <v>95</v>
      </c>
      <c r="CV1123" s="9">
        <f>SUMIFS('BAZA DANYCH'!$V:$V,'BAZA DANYCH'!$B:$B,STATYSTYKI!$B1123,'BAZA DANYCH'!$K:$K,CV$1099,'BAZA DANYCH'!$C:$C,STATYSTYKI!$C1123,'BAZA DANYCH'!$G:$G,$D1123)</f>
        <v>57</v>
      </c>
      <c r="CW1123" s="9">
        <f>SUMIFS('BAZA DANYCH'!$V:$V,'BAZA DANYCH'!$B:$B,STATYSTYKI!$B1123,'BAZA DANYCH'!$K:$K,CW$1099,'BAZA DANYCH'!$C:$C,STATYSTYKI!$C1123,'BAZA DANYCH'!$G:$G,$D1123)</f>
        <v>67</v>
      </c>
    </row>
    <row r="1124" spans="2:101" hidden="1">
      <c r="B1124" s="60" t="s">
        <v>163</v>
      </c>
      <c r="C1124" s="61" t="s">
        <v>164</v>
      </c>
      <c r="D1124" s="61" t="s">
        <v>165</v>
      </c>
      <c r="E1124" s="62">
        <f t="shared" si="310"/>
        <v>21759</v>
      </c>
      <c r="F1124" s="9">
        <f>SUMIFS('BAZA DANYCH'!$V:$V,'BAZA DANYCH'!$B:$B,STATYSTYKI!$B1124,'BAZA DANYCH'!$K:$K,F$1099,'BAZA DANYCH'!$C:$C,STATYSTYKI!$C1124,'BAZA DANYCH'!$G:$G,$D1124)</f>
        <v>26</v>
      </c>
      <c r="G1124" s="9">
        <f>SUMIFS('BAZA DANYCH'!$V:$V,'BAZA DANYCH'!$B:$B,STATYSTYKI!$B1124,'BAZA DANYCH'!$K:$K,G$1099,'BAZA DANYCH'!$C:$C,STATYSTYKI!$C1124,'BAZA DANYCH'!$G:$G,$D1124)</f>
        <v>26</v>
      </c>
      <c r="H1124" s="9">
        <f>SUMIFS('BAZA DANYCH'!$V:$V,'BAZA DANYCH'!$B:$B,STATYSTYKI!$B1124,'BAZA DANYCH'!$K:$K,H$1099,'BAZA DANYCH'!$C:$C,STATYSTYKI!$C1124,'BAZA DANYCH'!$G:$G,$D1124)</f>
        <v>15</v>
      </c>
      <c r="I1124" s="9">
        <f>SUMIFS('BAZA DANYCH'!$V:$V,'BAZA DANYCH'!$B:$B,STATYSTYKI!$B1124,'BAZA DANYCH'!$K:$K,I$1099,'BAZA DANYCH'!$C:$C,STATYSTYKI!$C1124,'BAZA DANYCH'!$G:$G,$D1124)</f>
        <v>23</v>
      </c>
      <c r="J1124" s="9">
        <f>SUMIFS('BAZA DANYCH'!$V:$V,'BAZA DANYCH'!$B:$B,STATYSTYKI!$B1124,'BAZA DANYCH'!$K:$K,J$1099,'BAZA DANYCH'!$C:$C,STATYSTYKI!$C1124,'BAZA DANYCH'!$G:$G,$D1124)</f>
        <v>10</v>
      </c>
      <c r="K1124" s="9">
        <f>SUMIFS('BAZA DANYCH'!$V:$V,'BAZA DANYCH'!$B:$B,STATYSTYKI!$B1124,'BAZA DANYCH'!$K:$K,K$1099,'BAZA DANYCH'!$C:$C,STATYSTYKI!$C1124,'BAZA DANYCH'!$G:$G,$D1124)</f>
        <v>20</v>
      </c>
      <c r="L1124" s="9">
        <f>SUMIFS('BAZA DANYCH'!$V:$V,'BAZA DANYCH'!$B:$B,STATYSTYKI!$B1124,'BAZA DANYCH'!$K:$K,L$1099,'BAZA DANYCH'!$C:$C,STATYSTYKI!$C1124,'BAZA DANYCH'!$G:$G,$D1124)</f>
        <v>11</v>
      </c>
      <c r="M1124" s="9">
        <f>SUMIFS('BAZA DANYCH'!$V:$V,'BAZA DANYCH'!$B:$B,STATYSTYKI!$B1124,'BAZA DANYCH'!$K:$K,M$1099,'BAZA DANYCH'!$C:$C,STATYSTYKI!$C1124,'BAZA DANYCH'!$G:$G,$D1124)</f>
        <v>15</v>
      </c>
      <c r="N1124" s="9">
        <f>SUMIFS('BAZA DANYCH'!$V:$V,'BAZA DANYCH'!$B:$B,STATYSTYKI!$B1124,'BAZA DANYCH'!$K:$K,N$1099,'BAZA DANYCH'!$C:$C,STATYSTYKI!$C1124,'BAZA DANYCH'!$G:$G,$D1124)</f>
        <v>7</v>
      </c>
      <c r="O1124" s="9">
        <f>SUMIFS('BAZA DANYCH'!$V:$V,'BAZA DANYCH'!$B:$B,STATYSTYKI!$B1124,'BAZA DANYCH'!$K:$K,O$1099,'BAZA DANYCH'!$C:$C,STATYSTYKI!$C1124,'BAZA DANYCH'!$G:$G,$D1124)</f>
        <v>14</v>
      </c>
      <c r="P1124" s="9">
        <f>SUMIFS('BAZA DANYCH'!$V:$V,'BAZA DANYCH'!$B:$B,STATYSTYKI!$B1124,'BAZA DANYCH'!$K:$K,P$1099,'BAZA DANYCH'!$C:$C,STATYSTYKI!$C1124,'BAZA DANYCH'!$G:$G,$D1124)</f>
        <v>12</v>
      </c>
      <c r="Q1124" s="9">
        <f>SUMIFS('BAZA DANYCH'!$V:$V,'BAZA DANYCH'!$B:$B,STATYSTYKI!$B1124,'BAZA DANYCH'!$K:$K,Q$1099,'BAZA DANYCH'!$C:$C,STATYSTYKI!$C1124,'BAZA DANYCH'!$G:$G,$D1124)</f>
        <v>12</v>
      </c>
      <c r="R1124" s="9">
        <f>SUMIFS('BAZA DANYCH'!$V:$V,'BAZA DANYCH'!$B:$B,STATYSTYKI!$B1124,'BAZA DANYCH'!$K:$K,R$1099,'BAZA DANYCH'!$C:$C,STATYSTYKI!$C1124,'BAZA DANYCH'!$G:$G,$D1124)</f>
        <v>16</v>
      </c>
      <c r="S1124" s="9">
        <f>SUMIFS('BAZA DANYCH'!$V:$V,'BAZA DANYCH'!$B:$B,STATYSTYKI!$B1124,'BAZA DANYCH'!$K:$K,S$1099,'BAZA DANYCH'!$C:$C,STATYSTYKI!$C1124,'BAZA DANYCH'!$G:$G,$D1124)</f>
        <v>11</v>
      </c>
      <c r="T1124" s="9">
        <f>SUMIFS('BAZA DANYCH'!$V:$V,'BAZA DANYCH'!$B:$B,STATYSTYKI!$B1124,'BAZA DANYCH'!$K:$K,T$1099,'BAZA DANYCH'!$C:$C,STATYSTYKI!$C1124,'BAZA DANYCH'!$G:$G,$D1124)</f>
        <v>16</v>
      </c>
      <c r="U1124" s="9">
        <f>SUMIFS('BAZA DANYCH'!$V:$V,'BAZA DANYCH'!$B:$B,STATYSTYKI!$B1124,'BAZA DANYCH'!$K:$K,U$1099,'BAZA DANYCH'!$C:$C,STATYSTYKI!$C1124,'BAZA DANYCH'!$G:$G,$D1124)</f>
        <v>12</v>
      </c>
      <c r="V1124" s="9">
        <f>SUMIFS('BAZA DANYCH'!$V:$V,'BAZA DANYCH'!$B:$B,STATYSTYKI!$B1124,'BAZA DANYCH'!$K:$K,V$1099,'BAZA DANYCH'!$C:$C,STATYSTYKI!$C1124,'BAZA DANYCH'!$G:$G,$D1124)</f>
        <v>27</v>
      </c>
      <c r="W1124" s="9">
        <f>SUMIFS('BAZA DANYCH'!$V:$V,'BAZA DANYCH'!$B:$B,STATYSTYKI!$B1124,'BAZA DANYCH'!$K:$K,W$1099,'BAZA DANYCH'!$C:$C,STATYSTYKI!$C1124,'BAZA DANYCH'!$G:$G,$D1124)</f>
        <v>15</v>
      </c>
      <c r="X1124" s="9">
        <f>SUMIFS('BAZA DANYCH'!$V:$V,'BAZA DANYCH'!$B:$B,STATYSTYKI!$B1124,'BAZA DANYCH'!$K:$K,X$1099,'BAZA DANYCH'!$C:$C,STATYSTYKI!$C1124,'BAZA DANYCH'!$G:$G,$D1124)</f>
        <v>26</v>
      </c>
      <c r="Y1124" s="9">
        <f>SUMIFS('BAZA DANYCH'!$V:$V,'BAZA DANYCH'!$B:$B,STATYSTYKI!$B1124,'BAZA DANYCH'!$K:$K,Y$1099,'BAZA DANYCH'!$C:$C,STATYSTYKI!$C1124,'BAZA DANYCH'!$G:$G,$D1124)</f>
        <v>38</v>
      </c>
      <c r="Z1124" s="9">
        <f>SUMIFS('BAZA DANYCH'!$V:$V,'BAZA DANYCH'!$B:$B,STATYSTYKI!$B1124,'BAZA DANYCH'!$K:$K,Z$1099,'BAZA DANYCH'!$C:$C,STATYSTYKI!$C1124,'BAZA DANYCH'!$G:$G,$D1124)</f>
        <v>44</v>
      </c>
      <c r="AA1124" s="9">
        <f>SUMIFS('BAZA DANYCH'!$V:$V,'BAZA DANYCH'!$B:$B,STATYSTYKI!$B1124,'BAZA DANYCH'!$K:$K,AA$1099,'BAZA DANYCH'!$C:$C,STATYSTYKI!$C1124,'BAZA DANYCH'!$G:$G,$D1124)</f>
        <v>105</v>
      </c>
      <c r="AB1124" s="9">
        <f>SUMIFS('BAZA DANYCH'!$V:$V,'BAZA DANYCH'!$B:$B,STATYSTYKI!$B1124,'BAZA DANYCH'!$K:$K,AB$1099,'BAZA DANYCH'!$C:$C,STATYSTYKI!$C1124,'BAZA DANYCH'!$G:$G,$D1124)</f>
        <v>144</v>
      </c>
      <c r="AC1124" s="9">
        <f>SUMIFS('BAZA DANYCH'!$V:$V,'BAZA DANYCH'!$B:$B,STATYSTYKI!$B1124,'BAZA DANYCH'!$K:$K,AC$1099,'BAZA DANYCH'!$C:$C,STATYSTYKI!$C1124,'BAZA DANYCH'!$G:$G,$D1124)</f>
        <v>118</v>
      </c>
      <c r="AD1124" s="9">
        <f>SUMIFS('BAZA DANYCH'!$V:$V,'BAZA DANYCH'!$B:$B,STATYSTYKI!$B1124,'BAZA DANYCH'!$K:$K,AD$1099,'BAZA DANYCH'!$C:$C,STATYSTYKI!$C1124,'BAZA DANYCH'!$G:$G,$D1124)</f>
        <v>165</v>
      </c>
      <c r="AE1124" s="9">
        <f>SUMIFS('BAZA DANYCH'!$V:$V,'BAZA DANYCH'!$B:$B,STATYSTYKI!$B1124,'BAZA DANYCH'!$K:$K,AE$1099,'BAZA DANYCH'!$C:$C,STATYSTYKI!$C1124,'BAZA DANYCH'!$G:$G,$D1124)</f>
        <v>237</v>
      </c>
      <c r="AF1124" s="9">
        <f>SUMIFS('BAZA DANYCH'!$V:$V,'BAZA DANYCH'!$B:$B,STATYSTYKI!$B1124,'BAZA DANYCH'!$K:$K,AF$1099,'BAZA DANYCH'!$C:$C,STATYSTYKI!$C1124,'BAZA DANYCH'!$G:$G,$D1124)</f>
        <v>341</v>
      </c>
      <c r="AG1124" s="9">
        <f>SUMIFS('BAZA DANYCH'!$V:$V,'BAZA DANYCH'!$B:$B,STATYSTYKI!$B1124,'BAZA DANYCH'!$K:$K,AG$1099,'BAZA DANYCH'!$C:$C,STATYSTYKI!$C1124,'BAZA DANYCH'!$G:$G,$D1124)</f>
        <v>375</v>
      </c>
      <c r="AH1124" s="9">
        <f>SUMIFS('BAZA DANYCH'!$V:$V,'BAZA DANYCH'!$B:$B,STATYSTYKI!$B1124,'BAZA DANYCH'!$K:$K,AH$1099,'BAZA DANYCH'!$C:$C,STATYSTYKI!$C1124,'BAZA DANYCH'!$G:$G,$D1124)</f>
        <v>383</v>
      </c>
      <c r="AI1124" s="9">
        <f>SUMIFS('BAZA DANYCH'!$V:$V,'BAZA DANYCH'!$B:$B,STATYSTYKI!$B1124,'BAZA DANYCH'!$K:$K,AI$1099,'BAZA DANYCH'!$C:$C,STATYSTYKI!$C1124,'BAZA DANYCH'!$G:$G,$D1124)</f>
        <v>432</v>
      </c>
      <c r="AJ1124" s="9">
        <f>SUMIFS('BAZA DANYCH'!$V:$V,'BAZA DANYCH'!$B:$B,STATYSTYKI!$B1124,'BAZA DANYCH'!$K:$K,AJ$1099,'BAZA DANYCH'!$C:$C,STATYSTYKI!$C1124,'BAZA DANYCH'!$G:$G,$D1124)</f>
        <v>493</v>
      </c>
      <c r="AK1124" s="9">
        <f>SUMIFS('BAZA DANYCH'!$V:$V,'BAZA DANYCH'!$B:$B,STATYSTYKI!$B1124,'BAZA DANYCH'!$K:$K,AK$1099,'BAZA DANYCH'!$C:$C,STATYSTYKI!$C1124,'BAZA DANYCH'!$G:$G,$D1124)</f>
        <v>474</v>
      </c>
      <c r="AL1124" s="9">
        <f>SUMIFS('BAZA DANYCH'!$V:$V,'BAZA DANYCH'!$B:$B,STATYSTYKI!$B1124,'BAZA DANYCH'!$K:$K,AL$1099,'BAZA DANYCH'!$C:$C,STATYSTYKI!$C1124,'BAZA DANYCH'!$G:$G,$D1124)</f>
        <v>412</v>
      </c>
      <c r="AM1124" s="9">
        <f>SUMIFS('BAZA DANYCH'!$V:$V,'BAZA DANYCH'!$B:$B,STATYSTYKI!$B1124,'BAZA DANYCH'!$K:$K,AM$1099,'BAZA DANYCH'!$C:$C,STATYSTYKI!$C1124,'BAZA DANYCH'!$G:$G,$D1124)</f>
        <v>435</v>
      </c>
      <c r="AN1124" s="9">
        <f>SUMIFS('BAZA DANYCH'!$V:$V,'BAZA DANYCH'!$B:$B,STATYSTYKI!$B1124,'BAZA DANYCH'!$K:$K,AN$1099,'BAZA DANYCH'!$C:$C,STATYSTYKI!$C1124,'BAZA DANYCH'!$G:$G,$D1124)</f>
        <v>426</v>
      </c>
      <c r="AO1124" s="9">
        <f>SUMIFS('BAZA DANYCH'!$V:$V,'BAZA DANYCH'!$B:$B,STATYSTYKI!$B1124,'BAZA DANYCH'!$K:$K,AO$1099,'BAZA DANYCH'!$C:$C,STATYSTYKI!$C1124,'BAZA DANYCH'!$G:$G,$D1124)</f>
        <v>426</v>
      </c>
      <c r="AP1124" s="9">
        <f>SUMIFS('BAZA DANYCH'!$V:$V,'BAZA DANYCH'!$B:$B,STATYSTYKI!$B1124,'BAZA DANYCH'!$K:$K,AP$1099,'BAZA DANYCH'!$C:$C,STATYSTYKI!$C1124,'BAZA DANYCH'!$G:$G,$D1124)</f>
        <v>419</v>
      </c>
      <c r="AQ1124" s="9">
        <f>SUMIFS('BAZA DANYCH'!$V:$V,'BAZA DANYCH'!$B:$B,STATYSTYKI!$B1124,'BAZA DANYCH'!$K:$K,AQ$1099,'BAZA DANYCH'!$C:$C,STATYSTYKI!$C1124,'BAZA DANYCH'!$G:$G,$D1124)</f>
        <v>407</v>
      </c>
      <c r="AR1124" s="9">
        <f>SUMIFS('BAZA DANYCH'!$V:$V,'BAZA DANYCH'!$B:$B,STATYSTYKI!$B1124,'BAZA DANYCH'!$K:$K,AR$1099,'BAZA DANYCH'!$C:$C,STATYSTYKI!$C1124,'BAZA DANYCH'!$G:$G,$D1124)</f>
        <v>340</v>
      </c>
      <c r="AS1124" s="9">
        <f>SUMIFS('BAZA DANYCH'!$V:$V,'BAZA DANYCH'!$B:$B,STATYSTYKI!$B1124,'BAZA DANYCH'!$K:$K,AS$1099,'BAZA DANYCH'!$C:$C,STATYSTYKI!$C1124,'BAZA DANYCH'!$G:$G,$D1124)</f>
        <v>297</v>
      </c>
      <c r="AT1124" s="9">
        <f>SUMIFS('BAZA DANYCH'!$V:$V,'BAZA DANYCH'!$B:$B,STATYSTYKI!$B1124,'BAZA DANYCH'!$K:$K,AT$1099,'BAZA DANYCH'!$C:$C,STATYSTYKI!$C1124,'BAZA DANYCH'!$G:$G,$D1124)</f>
        <v>323</v>
      </c>
      <c r="AU1124" s="9">
        <f>SUMIFS('BAZA DANYCH'!$V:$V,'BAZA DANYCH'!$B:$B,STATYSTYKI!$B1124,'BAZA DANYCH'!$K:$K,AU$1099,'BAZA DANYCH'!$C:$C,STATYSTYKI!$C1124,'BAZA DANYCH'!$G:$G,$D1124)</f>
        <v>291</v>
      </c>
      <c r="AV1124" s="9">
        <f>SUMIFS('BAZA DANYCH'!$V:$V,'BAZA DANYCH'!$B:$B,STATYSTYKI!$B1124,'BAZA DANYCH'!$K:$K,AV$1099,'BAZA DANYCH'!$C:$C,STATYSTYKI!$C1124,'BAZA DANYCH'!$G:$G,$D1124)</f>
        <v>287</v>
      </c>
      <c r="AW1124" s="9">
        <f>SUMIFS('BAZA DANYCH'!$V:$V,'BAZA DANYCH'!$B:$B,STATYSTYKI!$B1124,'BAZA DANYCH'!$K:$K,AW$1099,'BAZA DANYCH'!$C:$C,STATYSTYKI!$C1124,'BAZA DANYCH'!$G:$G,$D1124)</f>
        <v>256</v>
      </c>
      <c r="AX1124" s="9">
        <f>SUMIFS('BAZA DANYCH'!$V:$V,'BAZA DANYCH'!$B:$B,STATYSTYKI!$B1124,'BAZA DANYCH'!$K:$K,AX$1099,'BAZA DANYCH'!$C:$C,STATYSTYKI!$C1124,'BAZA DANYCH'!$G:$G,$D1124)</f>
        <v>321</v>
      </c>
      <c r="AY1124" s="9">
        <f>SUMIFS('BAZA DANYCH'!$V:$V,'BAZA DANYCH'!$B:$B,STATYSTYKI!$B1124,'BAZA DANYCH'!$K:$K,AY$1099,'BAZA DANYCH'!$C:$C,STATYSTYKI!$C1124,'BAZA DANYCH'!$G:$G,$D1124)</f>
        <v>299</v>
      </c>
      <c r="AZ1124" s="9">
        <f>SUMIFS('BAZA DANYCH'!$V:$V,'BAZA DANYCH'!$B:$B,STATYSTYKI!$B1124,'BAZA DANYCH'!$K:$K,AZ$1099,'BAZA DANYCH'!$C:$C,STATYSTYKI!$C1124,'BAZA DANYCH'!$G:$G,$D1124)</f>
        <v>308</v>
      </c>
      <c r="BA1124" s="9">
        <f>SUMIFS('BAZA DANYCH'!$V:$V,'BAZA DANYCH'!$B:$B,STATYSTYKI!$B1124,'BAZA DANYCH'!$K:$K,BA$1099,'BAZA DANYCH'!$C:$C,STATYSTYKI!$C1124,'BAZA DANYCH'!$G:$G,$D1124)</f>
        <v>332</v>
      </c>
      <c r="BB1124" s="9">
        <f>SUMIFS('BAZA DANYCH'!$V:$V,'BAZA DANYCH'!$B:$B,STATYSTYKI!$B1124,'BAZA DANYCH'!$K:$K,BB$1099,'BAZA DANYCH'!$C:$C,STATYSTYKI!$C1124,'BAZA DANYCH'!$G:$G,$D1124)</f>
        <v>293</v>
      </c>
      <c r="BC1124" s="9">
        <f>SUMIFS('BAZA DANYCH'!$V:$V,'BAZA DANYCH'!$B:$B,STATYSTYKI!$B1124,'BAZA DANYCH'!$K:$K,BC$1099,'BAZA DANYCH'!$C:$C,STATYSTYKI!$C1124,'BAZA DANYCH'!$G:$G,$D1124)</f>
        <v>272</v>
      </c>
      <c r="BD1124" s="9">
        <f>SUMIFS('BAZA DANYCH'!$V:$V,'BAZA DANYCH'!$B:$B,STATYSTYKI!$B1124,'BAZA DANYCH'!$K:$K,BD$1099,'BAZA DANYCH'!$C:$C,STATYSTYKI!$C1124,'BAZA DANYCH'!$G:$G,$D1124)</f>
        <v>296</v>
      </c>
      <c r="BE1124" s="9">
        <f>SUMIFS('BAZA DANYCH'!$V:$V,'BAZA DANYCH'!$B:$B,STATYSTYKI!$B1124,'BAZA DANYCH'!$K:$K,BE$1099,'BAZA DANYCH'!$C:$C,STATYSTYKI!$C1124,'BAZA DANYCH'!$G:$G,$D1124)</f>
        <v>282</v>
      </c>
      <c r="BF1124" s="9">
        <f>SUMIFS('BAZA DANYCH'!$V:$V,'BAZA DANYCH'!$B:$B,STATYSTYKI!$B1124,'BAZA DANYCH'!$K:$K,BF$1099,'BAZA DANYCH'!$C:$C,STATYSTYKI!$C1124,'BAZA DANYCH'!$G:$G,$D1124)</f>
        <v>331</v>
      </c>
      <c r="BG1124" s="9">
        <f>SUMIFS('BAZA DANYCH'!$V:$V,'BAZA DANYCH'!$B:$B,STATYSTYKI!$B1124,'BAZA DANYCH'!$K:$K,BG$1099,'BAZA DANYCH'!$C:$C,STATYSTYKI!$C1124,'BAZA DANYCH'!$G:$G,$D1124)</f>
        <v>311</v>
      </c>
      <c r="BH1124" s="9">
        <f>SUMIFS('BAZA DANYCH'!$V:$V,'BAZA DANYCH'!$B:$B,STATYSTYKI!$B1124,'BAZA DANYCH'!$K:$K,BH$1099,'BAZA DANYCH'!$C:$C,STATYSTYKI!$C1124,'BAZA DANYCH'!$G:$G,$D1124)</f>
        <v>348</v>
      </c>
      <c r="BI1124" s="9">
        <f>SUMIFS('BAZA DANYCH'!$V:$V,'BAZA DANYCH'!$B:$B,STATYSTYKI!$B1124,'BAZA DANYCH'!$K:$K,BI$1099,'BAZA DANYCH'!$C:$C,STATYSTYKI!$C1124,'BAZA DANYCH'!$G:$G,$D1124)</f>
        <v>311</v>
      </c>
      <c r="BJ1124" s="9">
        <f>SUMIFS('BAZA DANYCH'!$V:$V,'BAZA DANYCH'!$B:$B,STATYSTYKI!$B1124,'BAZA DANYCH'!$K:$K,BJ$1099,'BAZA DANYCH'!$C:$C,STATYSTYKI!$C1124,'BAZA DANYCH'!$G:$G,$D1124)</f>
        <v>286</v>
      </c>
      <c r="BK1124" s="9">
        <f>SUMIFS('BAZA DANYCH'!$V:$V,'BAZA DANYCH'!$B:$B,STATYSTYKI!$B1124,'BAZA DANYCH'!$K:$K,BK$1099,'BAZA DANYCH'!$C:$C,STATYSTYKI!$C1124,'BAZA DANYCH'!$G:$G,$D1124)</f>
        <v>319</v>
      </c>
      <c r="BL1124" s="9">
        <f>SUMIFS('BAZA DANYCH'!$V:$V,'BAZA DANYCH'!$B:$B,STATYSTYKI!$B1124,'BAZA DANYCH'!$K:$K,BL$1099,'BAZA DANYCH'!$C:$C,STATYSTYKI!$C1124,'BAZA DANYCH'!$G:$G,$D1124)</f>
        <v>326</v>
      </c>
      <c r="BM1124" s="9">
        <f>SUMIFS('BAZA DANYCH'!$V:$V,'BAZA DANYCH'!$B:$B,STATYSTYKI!$B1124,'BAZA DANYCH'!$K:$K,BM$1099,'BAZA DANYCH'!$C:$C,STATYSTYKI!$C1124,'BAZA DANYCH'!$G:$G,$D1124)</f>
        <v>381</v>
      </c>
      <c r="BN1124" s="9">
        <f>SUMIFS('BAZA DANYCH'!$V:$V,'BAZA DANYCH'!$B:$B,STATYSTYKI!$B1124,'BAZA DANYCH'!$K:$K,BN$1099,'BAZA DANYCH'!$C:$C,STATYSTYKI!$C1124,'BAZA DANYCH'!$G:$G,$D1124)</f>
        <v>402</v>
      </c>
      <c r="BO1124" s="9">
        <f>SUMIFS('BAZA DANYCH'!$V:$V,'BAZA DANYCH'!$B:$B,STATYSTYKI!$B1124,'BAZA DANYCH'!$K:$K,BO$1099,'BAZA DANYCH'!$C:$C,STATYSTYKI!$C1124,'BAZA DANYCH'!$G:$G,$D1124)</f>
        <v>396</v>
      </c>
      <c r="BP1124" s="9">
        <f>SUMIFS('BAZA DANYCH'!$V:$V,'BAZA DANYCH'!$B:$B,STATYSTYKI!$B1124,'BAZA DANYCH'!$K:$K,BP$1099,'BAZA DANYCH'!$C:$C,STATYSTYKI!$C1124,'BAZA DANYCH'!$G:$G,$D1124)</f>
        <v>381</v>
      </c>
      <c r="BQ1124" s="9">
        <f>SUMIFS('BAZA DANYCH'!$V:$V,'BAZA DANYCH'!$B:$B,STATYSTYKI!$B1124,'BAZA DANYCH'!$K:$K,BQ$1099,'BAZA DANYCH'!$C:$C,STATYSTYKI!$C1124,'BAZA DANYCH'!$G:$G,$D1124)</f>
        <v>384</v>
      </c>
      <c r="BR1124" s="9">
        <f>SUMIFS('BAZA DANYCH'!$V:$V,'BAZA DANYCH'!$B:$B,STATYSTYKI!$B1124,'BAZA DANYCH'!$K:$K,BR$1099,'BAZA DANYCH'!$C:$C,STATYSTYKI!$C1124,'BAZA DANYCH'!$G:$G,$D1124)</f>
        <v>381</v>
      </c>
      <c r="BS1124" s="9">
        <f>SUMIFS('BAZA DANYCH'!$V:$V,'BAZA DANYCH'!$B:$B,STATYSTYKI!$B1124,'BAZA DANYCH'!$K:$K,BS$1099,'BAZA DANYCH'!$C:$C,STATYSTYKI!$C1124,'BAZA DANYCH'!$G:$G,$D1124)</f>
        <v>372</v>
      </c>
      <c r="BT1124" s="9">
        <f>SUMIFS('BAZA DANYCH'!$V:$V,'BAZA DANYCH'!$B:$B,STATYSTYKI!$B1124,'BAZA DANYCH'!$K:$K,BT$1099,'BAZA DANYCH'!$C:$C,STATYSTYKI!$C1124,'BAZA DANYCH'!$G:$G,$D1124)</f>
        <v>376</v>
      </c>
      <c r="BU1124" s="9">
        <f>SUMIFS('BAZA DANYCH'!$V:$V,'BAZA DANYCH'!$B:$B,STATYSTYKI!$B1124,'BAZA DANYCH'!$K:$K,BU$1099,'BAZA DANYCH'!$C:$C,STATYSTYKI!$C1124,'BAZA DANYCH'!$G:$G,$D1124)</f>
        <v>338</v>
      </c>
      <c r="BV1124" s="9">
        <f>SUMIFS('BAZA DANYCH'!$V:$V,'BAZA DANYCH'!$B:$B,STATYSTYKI!$B1124,'BAZA DANYCH'!$K:$K,BV$1099,'BAZA DANYCH'!$C:$C,STATYSTYKI!$C1124,'BAZA DANYCH'!$G:$G,$D1124)</f>
        <v>368</v>
      </c>
      <c r="BW1124" s="9">
        <f>SUMIFS('BAZA DANYCH'!$V:$V,'BAZA DANYCH'!$B:$B,STATYSTYKI!$B1124,'BAZA DANYCH'!$K:$K,BW$1099,'BAZA DANYCH'!$C:$C,STATYSTYKI!$C1124,'BAZA DANYCH'!$G:$G,$D1124)</f>
        <v>360</v>
      </c>
      <c r="BX1124" s="9">
        <f>SUMIFS('BAZA DANYCH'!$V:$V,'BAZA DANYCH'!$B:$B,STATYSTYKI!$B1124,'BAZA DANYCH'!$K:$K,BX$1099,'BAZA DANYCH'!$C:$C,STATYSTYKI!$C1124,'BAZA DANYCH'!$G:$G,$D1124)</f>
        <v>361</v>
      </c>
      <c r="BY1124" s="9">
        <f>SUMIFS('BAZA DANYCH'!$V:$V,'BAZA DANYCH'!$B:$B,STATYSTYKI!$B1124,'BAZA DANYCH'!$K:$K,BY$1099,'BAZA DANYCH'!$C:$C,STATYSTYKI!$C1124,'BAZA DANYCH'!$G:$G,$D1124)</f>
        <v>347</v>
      </c>
      <c r="BZ1124" s="9">
        <f>SUMIFS('BAZA DANYCH'!$V:$V,'BAZA DANYCH'!$B:$B,STATYSTYKI!$B1124,'BAZA DANYCH'!$K:$K,BZ$1099,'BAZA DANYCH'!$C:$C,STATYSTYKI!$C1124,'BAZA DANYCH'!$G:$G,$D1124)</f>
        <v>323</v>
      </c>
      <c r="CA1124" s="9">
        <f>SUMIFS('BAZA DANYCH'!$V:$V,'BAZA DANYCH'!$B:$B,STATYSTYKI!$B1124,'BAZA DANYCH'!$K:$K,CA$1099,'BAZA DANYCH'!$C:$C,STATYSTYKI!$C1124,'BAZA DANYCH'!$G:$G,$D1124)</f>
        <v>318</v>
      </c>
      <c r="CB1124" s="9">
        <f>SUMIFS('BAZA DANYCH'!$V:$V,'BAZA DANYCH'!$B:$B,STATYSTYKI!$B1124,'BAZA DANYCH'!$K:$K,CB$1099,'BAZA DANYCH'!$C:$C,STATYSTYKI!$C1124,'BAZA DANYCH'!$G:$G,$D1124)</f>
        <v>306</v>
      </c>
      <c r="CC1124" s="9">
        <f>SUMIFS('BAZA DANYCH'!$V:$V,'BAZA DANYCH'!$B:$B,STATYSTYKI!$B1124,'BAZA DANYCH'!$K:$K,CC$1099,'BAZA DANYCH'!$C:$C,STATYSTYKI!$C1124,'BAZA DANYCH'!$G:$G,$D1124)</f>
        <v>328</v>
      </c>
      <c r="CD1124" s="9">
        <f>SUMIFS('BAZA DANYCH'!$V:$V,'BAZA DANYCH'!$B:$B,STATYSTYKI!$B1124,'BAZA DANYCH'!$K:$K,CD$1099,'BAZA DANYCH'!$C:$C,STATYSTYKI!$C1124,'BAZA DANYCH'!$G:$G,$D1124)</f>
        <v>291</v>
      </c>
      <c r="CE1124" s="9">
        <f>SUMIFS('BAZA DANYCH'!$V:$V,'BAZA DANYCH'!$B:$B,STATYSTYKI!$B1124,'BAZA DANYCH'!$K:$K,CE$1099,'BAZA DANYCH'!$C:$C,STATYSTYKI!$C1124,'BAZA DANYCH'!$G:$G,$D1124)</f>
        <v>260</v>
      </c>
      <c r="CF1124" s="9">
        <f>SUMIFS('BAZA DANYCH'!$V:$V,'BAZA DANYCH'!$B:$B,STATYSTYKI!$B1124,'BAZA DANYCH'!$K:$K,CF$1099,'BAZA DANYCH'!$C:$C,STATYSTYKI!$C1124,'BAZA DANYCH'!$G:$G,$D1124)</f>
        <v>269</v>
      </c>
      <c r="CG1124" s="9">
        <f>SUMIFS('BAZA DANYCH'!$V:$V,'BAZA DANYCH'!$B:$B,STATYSTYKI!$B1124,'BAZA DANYCH'!$K:$K,CG$1099,'BAZA DANYCH'!$C:$C,STATYSTYKI!$C1124,'BAZA DANYCH'!$G:$G,$D1124)</f>
        <v>235</v>
      </c>
      <c r="CH1124" s="9">
        <f>SUMIFS('BAZA DANYCH'!$V:$V,'BAZA DANYCH'!$B:$B,STATYSTYKI!$B1124,'BAZA DANYCH'!$K:$K,CH$1099,'BAZA DANYCH'!$C:$C,STATYSTYKI!$C1124,'BAZA DANYCH'!$G:$G,$D1124)</f>
        <v>242</v>
      </c>
      <c r="CI1124" s="9">
        <f>SUMIFS('BAZA DANYCH'!$V:$V,'BAZA DANYCH'!$B:$B,STATYSTYKI!$B1124,'BAZA DANYCH'!$K:$K,CI$1099,'BAZA DANYCH'!$C:$C,STATYSTYKI!$C1124,'BAZA DANYCH'!$G:$G,$D1124)</f>
        <v>213</v>
      </c>
      <c r="CJ1124" s="9">
        <f>SUMIFS('BAZA DANYCH'!$V:$V,'BAZA DANYCH'!$B:$B,STATYSTYKI!$B1124,'BAZA DANYCH'!$K:$K,CJ$1099,'BAZA DANYCH'!$C:$C,STATYSTYKI!$C1124,'BAZA DANYCH'!$G:$G,$D1124)</f>
        <v>198</v>
      </c>
      <c r="CK1124" s="9">
        <f>SUMIFS('BAZA DANYCH'!$V:$V,'BAZA DANYCH'!$B:$B,STATYSTYKI!$B1124,'BAZA DANYCH'!$K:$K,CK$1099,'BAZA DANYCH'!$C:$C,STATYSTYKI!$C1124,'BAZA DANYCH'!$G:$G,$D1124)</f>
        <v>194</v>
      </c>
      <c r="CL1124" s="9">
        <f>SUMIFS('BAZA DANYCH'!$V:$V,'BAZA DANYCH'!$B:$B,STATYSTYKI!$B1124,'BAZA DANYCH'!$K:$K,CL$1099,'BAZA DANYCH'!$C:$C,STATYSTYKI!$C1124,'BAZA DANYCH'!$G:$G,$D1124)</f>
        <v>193</v>
      </c>
      <c r="CM1124" s="9">
        <f>SUMIFS('BAZA DANYCH'!$V:$V,'BAZA DANYCH'!$B:$B,STATYSTYKI!$B1124,'BAZA DANYCH'!$K:$K,CM$1099,'BAZA DANYCH'!$C:$C,STATYSTYKI!$C1124,'BAZA DANYCH'!$G:$G,$D1124)</f>
        <v>156</v>
      </c>
      <c r="CN1124" s="9">
        <f>SUMIFS('BAZA DANYCH'!$V:$V,'BAZA DANYCH'!$B:$B,STATYSTYKI!$B1124,'BAZA DANYCH'!$K:$K,CN$1099,'BAZA DANYCH'!$C:$C,STATYSTYKI!$C1124,'BAZA DANYCH'!$G:$G,$D1124)</f>
        <v>118</v>
      </c>
      <c r="CO1124" s="9">
        <f>SUMIFS('BAZA DANYCH'!$V:$V,'BAZA DANYCH'!$B:$B,STATYSTYKI!$B1124,'BAZA DANYCH'!$K:$K,CO$1099,'BAZA DANYCH'!$C:$C,STATYSTYKI!$C1124,'BAZA DANYCH'!$G:$G,$D1124)</f>
        <v>127</v>
      </c>
      <c r="CP1124" s="9">
        <f>SUMIFS('BAZA DANYCH'!$V:$V,'BAZA DANYCH'!$B:$B,STATYSTYKI!$B1124,'BAZA DANYCH'!$K:$K,CP$1099,'BAZA DANYCH'!$C:$C,STATYSTYKI!$C1124,'BAZA DANYCH'!$G:$G,$D1124)</f>
        <v>96</v>
      </c>
      <c r="CQ1124" s="9">
        <f>SUMIFS('BAZA DANYCH'!$V:$V,'BAZA DANYCH'!$B:$B,STATYSTYKI!$B1124,'BAZA DANYCH'!$K:$K,CQ$1099,'BAZA DANYCH'!$C:$C,STATYSTYKI!$C1124,'BAZA DANYCH'!$G:$G,$D1124)</f>
        <v>106</v>
      </c>
      <c r="CR1124" s="9">
        <f>SUMIFS('BAZA DANYCH'!$V:$V,'BAZA DANYCH'!$B:$B,STATYSTYKI!$B1124,'BAZA DANYCH'!$K:$K,CR$1099,'BAZA DANYCH'!$C:$C,STATYSTYKI!$C1124,'BAZA DANYCH'!$G:$G,$D1124)</f>
        <v>83</v>
      </c>
      <c r="CS1124" s="9">
        <f>SUMIFS('BAZA DANYCH'!$V:$V,'BAZA DANYCH'!$B:$B,STATYSTYKI!$B1124,'BAZA DANYCH'!$K:$K,CS$1099,'BAZA DANYCH'!$C:$C,STATYSTYKI!$C1124,'BAZA DANYCH'!$G:$G,$D1124)</f>
        <v>64</v>
      </c>
      <c r="CT1124" s="9">
        <f>SUMIFS('BAZA DANYCH'!$V:$V,'BAZA DANYCH'!$B:$B,STATYSTYKI!$B1124,'BAZA DANYCH'!$K:$K,CT$1099,'BAZA DANYCH'!$C:$C,STATYSTYKI!$C1124,'BAZA DANYCH'!$G:$G,$D1124)</f>
        <v>58</v>
      </c>
      <c r="CU1124" s="9">
        <f>SUMIFS('BAZA DANYCH'!$V:$V,'BAZA DANYCH'!$B:$B,STATYSTYKI!$B1124,'BAZA DANYCH'!$K:$K,CU$1099,'BAZA DANYCH'!$C:$C,STATYSTYKI!$C1124,'BAZA DANYCH'!$G:$G,$D1124)</f>
        <v>43</v>
      </c>
      <c r="CV1124" s="9">
        <f>SUMIFS('BAZA DANYCH'!$V:$V,'BAZA DANYCH'!$B:$B,STATYSTYKI!$B1124,'BAZA DANYCH'!$K:$K,CV$1099,'BAZA DANYCH'!$C:$C,STATYSTYKI!$C1124,'BAZA DANYCH'!$G:$G,$D1124)</f>
        <v>41</v>
      </c>
      <c r="CW1124" s="9">
        <f>SUMIFS('BAZA DANYCH'!$V:$V,'BAZA DANYCH'!$B:$B,STATYSTYKI!$B1124,'BAZA DANYCH'!$K:$K,CW$1099,'BAZA DANYCH'!$C:$C,STATYSTYKI!$C1124,'BAZA DANYCH'!$G:$G,$D1124)</f>
        <v>33</v>
      </c>
    </row>
    <row r="1125" spans="2:101" hidden="1">
      <c r="B1125" s="60" t="s">
        <v>163</v>
      </c>
      <c r="C1125" s="61" t="s">
        <v>164</v>
      </c>
      <c r="D1125" s="61" t="s">
        <v>166</v>
      </c>
      <c r="E1125" s="62">
        <f t="shared" si="310"/>
        <v>23892</v>
      </c>
      <c r="F1125" s="9">
        <f>SUMIFS('BAZA DANYCH'!$V:$V,'BAZA DANYCH'!$B:$B,STATYSTYKI!$B1125,'BAZA DANYCH'!$K:$K,F$1099,'BAZA DANYCH'!$C:$C,STATYSTYKI!$C1125,'BAZA DANYCH'!$G:$G,$D1125)</f>
        <v>35</v>
      </c>
      <c r="G1125" s="9">
        <f>SUMIFS('BAZA DANYCH'!$V:$V,'BAZA DANYCH'!$B:$B,STATYSTYKI!$B1125,'BAZA DANYCH'!$K:$K,G$1099,'BAZA DANYCH'!$C:$C,STATYSTYKI!$C1125,'BAZA DANYCH'!$G:$G,$D1125)</f>
        <v>34</v>
      </c>
      <c r="H1125" s="9">
        <f>SUMIFS('BAZA DANYCH'!$V:$V,'BAZA DANYCH'!$B:$B,STATYSTYKI!$B1125,'BAZA DANYCH'!$K:$K,H$1099,'BAZA DANYCH'!$C:$C,STATYSTYKI!$C1125,'BAZA DANYCH'!$G:$G,$D1125)</f>
        <v>26</v>
      </c>
      <c r="I1125" s="9">
        <f>SUMIFS('BAZA DANYCH'!$V:$V,'BAZA DANYCH'!$B:$B,STATYSTYKI!$B1125,'BAZA DANYCH'!$K:$K,I$1099,'BAZA DANYCH'!$C:$C,STATYSTYKI!$C1125,'BAZA DANYCH'!$G:$G,$D1125)</f>
        <v>21</v>
      </c>
      <c r="J1125" s="9">
        <f>SUMIFS('BAZA DANYCH'!$V:$V,'BAZA DANYCH'!$B:$B,STATYSTYKI!$B1125,'BAZA DANYCH'!$K:$K,J$1099,'BAZA DANYCH'!$C:$C,STATYSTYKI!$C1125,'BAZA DANYCH'!$G:$G,$D1125)</f>
        <v>21</v>
      </c>
      <c r="K1125" s="9">
        <f>SUMIFS('BAZA DANYCH'!$V:$V,'BAZA DANYCH'!$B:$B,STATYSTYKI!$B1125,'BAZA DANYCH'!$K:$K,K$1099,'BAZA DANYCH'!$C:$C,STATYSTYKI!$C1125,'BAZA DANYCH'!$G:$G,$D1125)</f>
        <v>20</v>
      </c>
      <c r="L1125" s="9">
        <f>SUMIFS('BAZA DANYCH'!$V:$V,'BAZA DANYCH'!$B:$B,STATYSTYKI!$B1125,'BAZA DANYCH'!$K:$K,L$1099,'BAZA DANYCH'!$C:$C,STATYSTYKI!$C1125,'BAZA DANYCH'!$G:$G,$D1125)</f>
        <v>14</v>
      </c>
      <c r="M1125" s="9">
        <f>SUMIFS('BAZA DANYCH'!$V:$V,'BAZA DANYCH'!$B:$B,STATYSTYKI!$B1125,'BAZA DANYCH'!$K:$K,M$1099,'BAZA DANYCH'!$C:$C,STATYSTYKI!$C1125,'BAZA DANYCH'!$G:$G,$D1125)</f>
        <v>16</v>
      </c>
      <c r="N1125" s="9">
        <f>SUMIFS('BAZA DANYCH'!$V:$V,'BAZA DANYCH'!$B:$B,STATYSTYKI!$B1125,'BAZA DANYCH'!$K:$K,N$1099,'BAZA DANYCH'!$C:$C,STATYSTYKI!$C1125,'BAZA DANYCH'!$G:$G,$D1125)</f>
        <v>9</v>
      </c>
      <c r="O1125" s="9">
        <f>SUMIFS('BAZA DANYCH'!$V:$V,'BAZA DANYCH'!$B:$B,STATYSTYKI!$B1125,'BAZA DANYCH'!$K:$K,O$1099,'BAZA DANYCH'!$C:$C,STATYSTYKI!$C1125,'BAZA DANYCH'!$G:$G,$D1125)</f>
        <v>21</v>
      </c>
      <c r="P1125" s="9">
        <f>SUMIFS('BAZA DANYCH'!$V:$V,'BAZA DANYCH'!$B:$B,STATYSTYKI!$B1125,'BAZA DANYCH'!$K:$K,P$1099,'BAZA DANYCH'!$C:$C,STATYSTYKI!$C1125,'BAZA DANYCH'!$G:$G,$D1125)</f>
        <v>18</v>
      </c>
      <c r="Q1125" s="9">
        <f>SUMIFS('BAZA DANYCH'!$V:$V,'BAZA DANYCH'!$B:$B,STATYSTYKI!$B1125,'BAZA DANYCH'!$K:$K,Q$1099,'BAZA DANYCH'!$C:$C,STATYSTYKI!$C1125,'BAZA DANYCH'!$G:$G,$D1125)</f>
        <v>12</v>
      </c>
      <c r="R1125" s="9">
        <f>SUMIFS('BAZA DANYCH'!$V:$V,'BAZA DANYCH'!$B:$B,STATYSTYKI!$B1125,'BAZA DANYCH'!$K:$K,R$1099,'BAZA DANYCH'!$C:$C,STATYSTYKI!$C1125,'BAZA DANYCH'!$G:$G,$D1125)</f>
        <v>16</v>
      </c>
      <c r="S1125" s="9">
        <f>SUMIFS('BAZA DANYCH'!$V:$V,'BAZA DANYCH'!$B:$B,STATYSTYKI!$B1125,'BAZA DANYCH'!$K:$K,S$1099,'BAZA DANYCH'!$C:$C,STATYSTYKI!$C1125,'BAZA DANYCH'!$G:$G,$D1125)</f>
        <v>9</v>
      </c>
      <c r="T1125" s="9">
        <f>SUMIFS('BAZA DANYCH'!$V:$V,'BAZA DANYCH'!$B:$B,STATYSTYKI!$B1125,'BAZA DANYCH'!$K:$K,T$1099,'BAZA DANYCH'!$C:$C,STATYSTYKI!$C1125,'BAZA DANYCH'!$G:$G,$D1125)</f>
        <v>18</v>
      </c>
      <c r="U1125" s="9">
        <f>SUMIFS('BAZA DANYCH'!$V:$V,'BAZA DANYCH'!$B:$B,STATYSTYKI!$B1125,'BAZA DANYCH'!$K:$K,U$1099,'BAZA DANYCH'!$C:$C,STATYSTYKI!$C1125,'BAZA DANYCH'!$G:$G,$D1125)</f>
        <v>15</v>
      </c>
      <c r="V1125" s="9">
        <f>SUMIFS('BAZA DANYCH'!$V:$V,'BAZA DANYCH'!$B:$B,STATYSTYKI!$B1125,'BAZA DANYCH'!$K:$K,V$1099,'BAZA DANYCH'!$C:$C,STATYSTYKI!$C1125,'BAZA DANYCH'!$G:$G,$D1125)</f>
        <v>20</v>
      </c>
      <c r="W1125" s="9">
        <f>SUMIFS('BAZA DANYCH'!$V:$V,'BAZA DANYCH'!$B:$B,STATYSTYKI!$B1125,'BAZA DANYCH'!$K:$K,W$1099,'BAZA DANYCH'!$C:$C,STATYSTYKI!$C1125,'BAZA DANYCH'!$G:$G,$D1125)</f>
        <v>26</v>
      </c>
      <c r="X1125" s="9">
        <f>SUMIFS('BAZA DANYCH'!$V:$V,'BAZA DANYCH'!$B:$B,STATYSTYKI!$B1125,'BAZA DANYCH'!$K:$K,X$1099,'BAZA DANYCH'!$C:$C,STATYSTYKI!$C1125,'BAZA DANYCH'!$G:$G,$D1125)</f>
        <v>26</v>
      </c>
      <c r="Y1125" s="9">
        <f>SUMIFS('BAZA DANYCH'!$V:$V,'BAZA DANYCH'!$B:$B,STATYSTYKI!$B1125,'BAZA DANYCH'!$K:$K,Y$1099,'BAZA DANYCH'!$C:$C,STATYSTYKI!$C1125,'BAZA DANYCH'!$G:$G,$D1125)</f>
        <v>38</v>
      </c>
      <c r="Z1125" s="9">
        <f>SUMIFS('BAZA DANYCH'!$V:$V,'BAZA DANYCH'!$B:$B,STATYSTYKI!$B1125,'BAZA DANYCH'!$K:$K,Z$1099,'BAZA DANYCH'!$C:$C,STATYSTYKI!$C1125,'BAZA DANYCH'!$G:$G,$D1125)</f>
        <v>42</v>
      </c>
      <c r="AA1125" s="9">
        <f>SUMIFS('BAZA DANYCH'!$V:$V,'BAZA DANYCH'!$B:$B,STATYSTYKI!$B1125,'BAZA DANYCH'!$K:$K,AA$1099,'BAZA DANYCH'!$C:$C,STATYSTYKI!$C1125,'BAZA DANYCH'!$G:$G,$D1125)</f>
        <v>82</v>
      </c>
      <c r="AB1125" s="9">
        <f>SUMIFS('BAZA DANYCH'!$V:$V,'BAZA DANYCH'!$B:$B,STATYSTYKI!$B1125,'BAZA DANYCH'!$K:$K,AB$1099,'BAZA DANYCH'!$C:$C,STATYSTYKI!$C1125,'BAZA DANYCH'!$G:$G,$D1125)</f>
        <v>84</v>
      </c>
      <c r="AC1125" s="9">
        <f>SUMIFS('BAZA DANYCH'!$V:$V,'BAZA DANYCH'!$B:$B,STATYSTYKI!$B1125,'BAZA DANYCH'!$K:$K,AC$1099,'BAZA DANYCH'!$C:$C,STATYSTYKI!$C1125,'BAZA DANYCH'!$G:$G,$D1125)</f>
        <v>104</v>
      </c>
      <c r="AD1125" s="9">
        <f>SUMIFS('BAZA DANYCH'!$V:$V,'BAZA DANYCH'!$B:$B,STATYSTYKI!$B1125,'BAZA DANYCH'!$K:$K,AD$1099,'BAZA DANYCH'!$C:$C,STATYSTYKI!$C1125,'BAZA DANYCH'!$G:$G,$D1125)</f>
        <v>148</v>
      </c>
      <c r="AE1125" s="9">
        <f>SUMIFS('BAZA DANYCH'!$V:$V,'BAZA DANYCH'!$B:$B,STATYSTYKI!$B1125,'BAZA DANYCH'!$K:$K,AE$1099,'BAZA DANYCH'!$C:$C,STATYSTYKI!$C1125,'BAZA DANYCH'!$G:$G,$D1125)</f>
        <v>196</v>
      </c>
      <c r="AF1125" s="9">
        <f>SUMIFS('BAZA DANYCH'!$V:$V,'BAZA DANYCH'!$B:$B,STATYSTYKI!$B1125,'BAZA DANYCH'!$K:$K,AF$1099,'BAZA DANYCH'!$C:$C,STATYSTYKI!$C1125,'BAZA DANYCH'!$G:$G,$D1125)</f>
        <v>284</v>
      </c>
      <c r="AG1125" s="9">
        <f>SUMIFS('BAZA DANYCH'!$V:$V,'BAZA DANYCH'!$B:$B,STATYSTYKI!$B1125,'BAZA DANYCH'!$K:$K,AG$1099,'BAZA DANYCH'!$C:$C,STATYSTYKI!$C1125,'BAZA DANYCH'!$G:$G,$D1125)</f>
        <v>346</v>
      </c>
      <c r="AH1125" s="9">
        <f>SUMIFS('BAZA DANYCH'!$V:$V,'BAZA DANYCH'!$B:$B,STATYSTYKI!$B1125,'BAZA DANYCH'!$K:$K,AH$1099,'BAZA DANYCH'!$C:$C,STATYSTYKI!$C1125,'BAZA DANYCH'!$G:$G,$D1125)</f>
        <v>353</v>
      </c>
      <c r="AI1125" s="9">
        <f>SUMIFS('BAZA DANYCH'!$V:$V,'BAZA DANYCH'!$B:$B,STATYSTYKI!$B1125,'BAZA DANYCH'!$K:$K,AI$1099,'BAZA DANYCH'!$C:$C,STATYSTYKI!$C1125,'BAZA DANYCH'!$G:$G,$D1125)</f>
        <v>366</v>
      </c>
      <c r="AJ1125" s="9">
        <f>SUMIFS('BAZA DANYCH'!$V:$V,'BAZA DANYCH'!$B:$B,STATYSTYKI!$B1125,'BAZA DANYCH'!$K:$K,AJ$1099,'BAZA DANYCH'!$C:$C,STATYSTYKI!$C1125,'BAZA DANYCH'!$G:$G,$D1125)</f>
        <v>405</v>
      </c>
      <c r="AK1125" s="9">
        <f>SUMIFS('BAZA DANYCH'!$V:$V,'BAZA DANYCH'!$B:$B,STATYSTYKI!$B1125,'BAZA DANYCH'!$K:$K,AK$1099,'BAZA DANYCH'!$C:$C,STATYSTYKI!$C1125,'BAZA DANYCH'!$G:$G,$D1125)</f>
        <v>399</v>
      </c>
      <c r="AL1125" s="9">
        <f>SUMIFS('BAZA DANYCH'!$V:$V,'BAZA DANYCH'!$B:$B,STATYSTYKI!$B1125,'BAZA DANYCH'!$K:$K,AL$1099,'BAZA DANYCH'!$C:$C,STATYSTYKI!$C1125,'BAZA DANYCH'!$G:$G,$D1125)</f>
        <v>413</v>
      </c>
      <c r="AM1125" s="9">
        <f>SUMIFS('BAZA DANYCH'!$V:$V,'BAZA DANYCH'!$B:$B,STATYSTYKI!$B1125,'BAZA DANYCH'!$K:$K,AM$1099,'BAZA DANYCH'!$C:$C,STATYSTYKI!$C1125,'BAZA DANYCH'!$G:$G,$D1125)</f>
        <v>402</v>
      </c>
      <c r="AN1125" s="9">
        <f>SUMIFS('BAZA DANYCH'!$V:$V,'BAZA DANYCH'!$B:$B,STATYSTYKI!$B1125,'BAZA DANYCH'!$K:$K,AN$1099,'BAZA DANYCH'!$C:$C,STATYSTYKI!$C1125,'BAZA DANYCH'!$G:$G,$D1125)</f>
        <v>388</v>
      </c>
      <c r="AO1125" s="9">
        <f>SUMIFS('BAZA DANYCH'!$V:$V,'BAZA DANYCH'!$B:$B,STATYSTYKI!$B1125,'BAZA DANYCH'!$K:$K,AO$1099,'BAZA DANYCH'!$C:$C,STATYSTYKI!$C1125,'BAZA DANYCH'!$G:$G,$D1125)</f>
        <v>384</v>
      </c>
      <c r="AP1125" s="9">
        <f>SUMIFS('BAZA DANYCH'!$V:$V,'BAZA DANYCH'!$B:$B,STATYSTYKI!$B1125,'BAZA DANYCH'!$K:$K,AP$1099,'BAZA DANYCH'!$C:$C,STATYSTYKI!$C1125,'BAZA DANYCH'!$G:$G,$D1125)</f>
        <v>339</v>
      </c>
      <c r="AQ1125" s="9">
        <f>SUMIFS('BAZA DANYCH'!$V:$V,'BAZA DANYCH'!$B:$B,STATYSTYKI!$B1125,'BAZA DANYCH'!$K:$K,AQ$1099,'BAZA DANYCH'!$C:$C,STATYSTYKI!$C1125,'BAZA DANYCH'!$G:$G,$D1125)</f>
        <v>380</v>
      </c>
      <c r="AR1125" s="9">
        <f>SUMIFS('BAZA DANYCH'!$V:$V,'BAZA DANYCH'!$B:$B,STATYSTYKI!$B1125,'BAZA DANYCH'!$K:$K,AR$1099,'BAZA DANYCH'!$C:$C,STATYSTYKI!$C1125,'BAZA DANYCH'!$G:$G,$D1125)</f>
        <v>337</v>
      </c>
      <c r="AS1125" s="9">
        <f>SUMIFS('BAZA DANYCH'!$V:$V,'BAZA DANYCH'!$B:$B,STATYSTYKI!$B1125,'BAZA DANYCH'!$K:$K,AS$1099,'BAZA DANYCH'!$C:$C,STATYSTYKI!$C1125,'BAZA DANYCH'!$G:$G,$D1125)</f>
        <v>325</v>
      </c>
      <c r="AT1125" s="9">
        <f>SUMIFS('BAZA DANYCH'!$V:$V,'BAZA DANYCH'!$B:$B,STATYSTYKI!$B1125,'BAZA DANYCH'!$K:$K,AT$1099,'BAZA DANYCH'!$C:$C,STATYSTYKI!$C1125,'BAZA DANYCH'!$G:$G,$D1125)</f>
        <v>325</v>
      </c>
      <c r="AU1125" s="9">
        <f>SUMIFS('BAZA DANYCH'!$V:$V,'BAZA DANYCH'!$B:$B,STATYSTYKI!$B1125,'BAZA DANYCH'!$K:$K,AU$1099,'BAZA DANYCH'!$C:$C,STATYSTYKI!$C1125,'BAZA DANYCH'!$G:$G,$D1125)</f>
        <v>302</v>
      </c>
      <c r="AV1125" s="9">
        <f>SUMIFS('BAZA DANYCH'!$V:$V,'BAZA DANYCH'!$B:$B,STATYSTYKI!$B1125,'BAZA DANYCH'!$K:$K,AV$1099,'BAZA DANYCH'!$C:$C,STATYSTYKI!$C1125,'BAZA DANYCH'!$G:$G,$D1125)</f>
        <v>302</v>
      </c>
      <c r="AW1125" s="9">
        <f>SUMIFS('BAZA DANYCH'!$V:$V,'BAZA DANYCH'!$B:$B,STATYSTYKI!$B1125,'BAZA DANYCH'!$K:$K,AW$1099,'BAZA DANYCH'!$C:$C,STATYSTYKI!$C1125,'BAZA DANYCH'!$G:$G,$D1125)</f>
        <v>332</v>
      </c>
      <c r="AX1125" s="9">
        <f>SUMIFS('BAZA DANYCH'!$V:$V,'BAZA DANYCH'!$B:$B,STATYSTYKI!$B1125,'BAZA DANYCH'!$K:$K,AX$1099,'BAZA DANYCH'!$C:$C,STATYSTYKI!$C1125,'BAZA DANYCH'!$G:$G,$D1125)</f>
        <v>360</v>
      </c>
      <c r="AY1125" s="9">
        <f>SUMIFS('BAZA DANYCH'!$V:$V,'BAZA DANYCH'!$B:$B,STATYSTYKI!$B1125,'BAZA DANYCH'!$K:$K,AY$1099,'BAZA DANYCH'!$C:$C,STATYSTYKI!$C1125,'BAZA DANYCH'!$G:$G,$D1125)</f>
        <v>346</v>
      </c>
      <c r="AZ1125" s="9">
        <f>SUMIFS('BAZA DANYCH'!$V:$V,'BAZA DANYCH'!$B:$B,STATYSTYKI!$B1125,'BAZA DANYCH'!$K:$K,AZ$1099,'BAZA DANYCH'!$C:$C,STATYSTYKI!$C1125,'BAZA DANYCH'!$G:$G,$D1125)</f>
        <v>335</v>
      </c>
      <c r="BA1125" s="9">
        <f>SUMIFS('BAZA DANYCH'!$V:$V,'BAZA DANYCH'!$B:$B,STATYSTYKI!$B1125,'BAZA DANYCH'!$K:$K,BA$1099,'BAZA DANYCH'!$C:$C,STATYSTYKI!$C1125,'BAZA DANYCH'!$G:$G,$D1125)</f>
        <v>383</v>
      </c>
      <c r="BB1125" s="9">
        <f>SUMIFS('BAZA DANYCH'!$V:$V,'BAZA DANYCH'!$B:$B,STATYSTYKI!$B1125,'BAZA DANYCH'!$K:$K,BB$1099,'BAZA DANYCH'!$C:$C,STATYSTYKI!$C1125,'BAZA DANYCH'!$G:$G,$D1125)</f>
        <v>333</v>
      </c>
      <c r="BC1125" s="9">
        <f>SUMIFS('BAZA DANYCH'!$V:$V,'BAZA DANYCH'!$B:$B,STATYSTYKI!$B1125,'BAZA DANYCH'!$K:$K,BC$1099,'BAZA DANYCH'!$C:$C,STATYSTYKI!$C1125,'BAZA DANYCH'!$G:$G,$D1125)</f>
        <v>324</v>
      </c>
      <c r="BD1125" s="9">
        <f>SUMIFS('BAZA DANYCH'!$V:$V,'BAZA DANYCH'!$B:$B,STATYSTYKI!$B1125,'BAZA DANYCH'!$K:$K,BD$1099,'BAZA DANYCH'!$C:$C,STATYSTYKI!$C1125,'BAZA DANYCH'!$G:$G,$D1125)</f>
        <v>320</v>
      </c>
      <c r="BE1125" s="9">
        <f>SUMIFS('BAZA DANYCH'!$V:$V,'BAZA DANYCH'!$B:$B,STATYSTYKI!$B1125,'BAZA DANYCH'!$K:$K,BE$1099,'BAZA DANYCH'!$C:$C,STATYSTYKI!$C1125,'BAZA DANYCH'!$G:$G,$D1125)</f>
        <v>382</v>
      </c>
      <c r="BF1125" s="9">
        <f>SUMIFS('BAZA DANYCH'!$V:$V,'BAZA DANYCH'!$B:$B,STATYSTYKI!$B1125,'BAZA DANYCH'!$K:$K,BF$1099,'BAZA DANYCH'!$C:$C,STATYSTYKI!$C1125,'BAZA DANYCH'!$G:$G,$D1125)</f>
        <v>309</v>
      </c>
      <c r="BG1125" s="9">
        <f>SUMIFS('BAZA DANYCH'!$V:$V,'BAZA DANYCH'!$B:$B,STATYSTYKI!$B1125,'BAZA DANYCH'!$K:$K,BG$1099,'BAZA DANYCH'!$C:$C,STATYSTYKI!$C1125,'BAZA DANYCH'!$G:$G,$D1125)</f>
        <v>362</v>
      </c>
      <c r="BH1125" s="9">
        <f>SUMIFS('BAZA DANYCH'!$V:$V,'BAZA DANYCH'!$B:$B,STATYSTYKI!$B1125,'BAZA DANYCH'!$K:$K,BH$1099,'BAZA DANYCH'!$C:$C,STATYSTYKI!$C1125,'BAZA DANYCH'!$G:$G,$D1125)</f>
        <v>363</v>
      </c>
      <c r="BI1125" s="9">
        <f>SUMIFS('BAZA DANYCH'!$V:$V,'BAZA DANYCH'!$B:$B,STATYSTYKI!$B1125,'BAZA DANYCH'!$K:$K,BI$1099,'BAZA DANYCH'!$C:$C,STATYSTYKI!$C1125,'BAZA DANYCH'!$G:$G,$D1125)</f>
        <v>357</v>
      </c>
      <c r="BJ1125" s="9">
        <f>SUMIFS('BAZA DANYCH'!$V:$V,'BAZA DANYCH'!$B:$B,STATYSTYKI!$B1125,'BAZA DANYCH'!$K:$K,BJ$1099,'BAZA DANYCH'!$C:$C,STATYSTYKI!$C1125,'BAZA DANYCH'!$G:$G,$D1125)</f>
        <v>391</v>
      </c>
      <c r="BK1125" s="9">
        <f>SUMIFS('BAZA DANYCH'!$V:$V,'BAZA DANYCH'!$B:$B,STATYSTYKI!$B1125,'BAZA DANYCH'!$K:$K,BK$1099,'BAZA DANYCH'!$C:$C,STATYSTYKI!$C1125,'BAZA DANYCH'!$G:$G,$D1125)</f>
        <v>380</v>
      </c>
      <c r="BL1125" s="9">
        <f>SUMIFS('BAZA DANYCH'!$V:$V,'BAZA DANYCH'!$B:$B,STATYSTYKI!$B1125,'BAZA DANYCH'!$K:$K,BL$1099,'BAZA DANYCH'!$C:$C,STATYSTYKI!$C1125,'BAZA DANYCH'!$G:$G,$D1125)</f>
        <v>400</v>
      </c>
      <c r="BM1125" s="9">
        <f>SUMIFS('BAZA DANYCH'!$V:$V,'BAZA DANYCH'!$B:$B,STATYSTYKI!$B1125,'BAZA DANYCH'!$K:$K,BM$1099,'BAZA DANYCH'!$C:$C,STATYSTYKI!$C1125,'BAZA DANYCH'!$G:$G,$D1125)</f>
        <v>461</v>
      </c>
      <c r="BN1125" s="9">
        <f>SUMIFS('BAZA DANYCH'!$V:$V,'BAZA DANYCH'!$B:$B,STATYSTYKI!$B1125,'BAZA DANYCH'!$K:$K,BN$1099,'BAZA DANYCH'!$C:$C,STATYSTYKI!$C1125,'BAZA DANYCH'!$G:$G,$D1125)</f>
        <v>440</v>
      </c>
      <c r="BO1125" s="9">
        <f>SUMIFS('BAZA DANYCH'!$V:$V,'BAZA DANYCH'!$B:$B,STATYSTYKI!$B1125,'BAZA DANYCH'!$K:$K,BO$1099,'BAZA DANYCH'!$C:$C,STATYSTYKI!$C1125,'BAZA DANYCH'!$G:$G,$D1125)</f>
        <v>438</v>
      </c>
      <c r="BP1125" s="9">
        <f>SUMIFS('BAZA DANYCH'!$V:$V,'BAZA DANYCH'!$B:$B,STATYSTYKI!$B1125,'BAZA DANYCH'!$K:$K,BP$1099,'BAZA DANYCH'!$C:$C,STATYSTYKI!$C1125,'BAZA DANYCH'!$G:$G,$D1125)</f>
        <v>449</v>
      </c>
      <c r="BQ1125" s="9">
        <f>SUMIFS('BAZA DANYCH'!$V:$V,'BAZA DANYCH'!$B:$B,STATYSTYKI!$B1125,'BAZA DANYCH'!$K:$K,BQ$1099,'BAZA DANYCH'!$C:$C,STATYSTYKI!$C1125,'BAZA DANYCH'!$G:$G,$D1125)</f>
        <v>423</v>
      </c>
      <c r="BR1125" s="9">
        <f>SUMIFS('BAZA DANYCH'!$V:$V,'BAZA DANYCH'!$B:$B,STATYSTYKI!$B1125,'BAZA DANYCH'!$K:$K,BR$1099,'BAZA DANYCH'!$C:$C,STATYSTYKI!$C1125,'BAZA DANYCH'!$G:$G,$D1125)</f>
        <v>497</v>
      </c>
      <c r="BS1125" s="9">
        <f>SUMIFS('BAZA DANYCH'!$V:$V,'BAZA DANYCH'!$B:$B,STATYSTYKI!$B1125,'BAZA DANYCH'!$K:$K,BS$1099,'BAZA DANYCH'!$C:$C,STATYSTYKI!$C1125,'BAZA DANYCH'!$G:$G,$D1125)</f>
        <v>471</v>
      </c>
      <c r="BT1125" s="9">
        <f>SUMIFS('BAZA DANYCH'!$V:$V,'BAZA DANYCH'!$B:$B,STATYSTYKI!$B1125,'BAZA DANYCH'!$K:$K,BT$1099,'BAZA DANYCH'!$C:$C,STATYSTYKI!$C1125,'BAZA DANYCH'!$G:$G,$D1125)</f>
        <v>428</v>
      </c>
      <c r="BU1125" s="9">
        <f>SUMIFS('BAZA DANYCH'!$V:$V,'BAZA DANYCH'!$B:$B,STATYSTYKI!$B1125,'BAZA DANYCH'!$K:$K,BU$1099,'BAZA DANYCH'!$C:$C,STATYSTYKI!$C1125,'BAZA DANYCH'!$G:$G,$D1125)</f>
        <v>442</v>
      </c>
      <c r="BV1125" s="9">
        <f>SUMIFS('BAZA DANYCH'!$V:$V,'BAZA DANYCH'!$B:$B,STATYSTYKI!$B1125,'BAZA DANYCH'!$K:$K,BV$1099,'BAZA DANYCH'!$C:$C,STATYSTYKI!$C1125,'BAZA DANYCH'!$G:$G,$D1125)</f>
        <v>426</v>
      </c>
      <c r="BW1125" s="9">
        <f>SUMIFS('BAZA DANYCH'!$V:$V,'BAZA DANYCH'!$B:$B,STATYSTYKI!$B1125,'BAZA DANYCH'!$K:$K,BW$1099,'BAZA DANYCH'!$C:$C,STATYSTYKI!$C1125,'BAZA DANYCH'!$G:$G,$D1125)</f>
        <v>453</v>
      </c>
      <c r="BX1125" s="9">
        <f>SUMIFS('BAZA DANYCH'!$V:$V,'BAZA DANYCH'!$B:$B,STATYSTYKI!$B1125,'BAZA DANYCH'!$K:$K,BX$1099,'BAZA DANYCH'!$C:$C,STATYSTYKI!$C1125,'BAZA DANYCH'!$G:$G,$D1125)</f>
        <v>415</v>
      </c>
      <c r="BY1125" s="9">
        <f>SUMIFS('BAZA DANYCH'!$V:$V,'BAZA DANYCH'!$B:$B,STATYSTYKI!$B1125,'BAZA DANYCH'!$K:$K,BY$1099,'BAZA DANYCH'!$C:$C,STATYSTYKI!$C1125,'BAZA DANYCH'!$G:$G,$D1125)</f>
        <v>381</v>
      </c>
      <c r="BZ1125" s="9">
        <f>SUMIFS('BAZA DANYCH'!$V:$V,'BAZA DANYCH'!$B:$B,STATYSTYKI!$B1125,'BAZA DANYCH'!$K:$K,BZ$1099,'BAZA DANYCH'!$C:$C,STATYSTYKI!$C1125,'BAZA DANYCH'!$G:$G,$D1125)</f>
        <v>360</v>
      </c>
      <c r="CA1125" s="9">
        <f>SUMIFS('BAZA DANYCH'!$V:$V,'BAZA DANYCH'!$B:$B,STATYSTYKI!$B1125,'BAZA DANYCH'!$K:$K,CA$1099,'BAZA DANYCH'!$C:$C,STATYSTYKI!$C1125,'BAZA DANYCH'!$G:$G,$D1125)</f>
        <v>410</v>
      </c>
      <c r="CB1125" s="9">
        <f>SUMIFS('BAZA DANYCH'!$V:$V,'BAZA DANYCH'!$B:$B,STATYSTYKI!$B1125,'BAZA DANYCH'!$K:$K,CB$1099,'BAZA DANYCH'!$C:$C,STATYSTYKI!$C1125,'BAZA DANYCH'!$G:$G,$D1125)</f>
        <v>366</v>
      </c>
      <c r="CC1125" s="9">
        <f>SUMIFS('BAZA DANYCH'!$V:$V,'BAZA DANYCH'!$B:$B,STATYSTYKI!$B1125,'BAZA DANYCH'!$K:$K,CC$1099,'BAZA DANYCH'!$C:$C,STATYSTYKI!$C1125,'BAZA DANYCH'!$G:$G,$D1125)</f>
        <v>309</v>
      </c>
      <c r="CD1125" s="9">
        <f>SUMIFS('BAZA DANYCH'!$V:$V,'BAZA DANYCH'!$B:$B,STATYSTYKI!$B1125,'BAZA DANYCH'!$K:$K,CD$1099,'BAZA DANYCH'!$C:$C,STATYSTYKI!$C1125,'BAZA DANYCH'!$G:$G,$D1125)</f>
        <v>334</v>
      </c>
      <c r="CE1125" s="9">
        <f>SUMIFS('BAZA DANYCH'!$V:$V,'BAZA DANYCH'!$B:$B,STATYSTYKI!$B1125,'BAZA DANYCH'!$K:$K,CE$1099,'BAZA DANYCH'!$C:$C,STATYSTYKI!$C1125,'BAZA DANYCH'!$G:$G,$D1125)</f>
        <v>322</v>
      </c>
      <c r="CF1125" s="9">
        <f>SUMIFS('BAZA DANYCH'!$V:$V,'BAZA DANYCH'!$B:$B,STATYSTYKI!$B1125,'BAZA DANYCH'!$K:$K,CF$1099,'BAZA DANYCH'!$C:$C,STATYSTYKI!$C1125,'BAZA DANYCH'!$G:$G,$D1125)</f>
        <v>289</v>
      </c>
      <c r="CG1125" s="9">
        <f>SUMIFS('BAZA DANYCH'!$V:$V,'BAZA DANYCH'!$B:$B,STATYSTYKI!$B1125,'BAZA DANYCH'!$K:$K,CG$1099,'BAZA DANYCH'!$C:$C,STATYSTYKI!$C1125,'BAZA DANYCH'!$G:$G,$D1125)</f>
        <v>265</v>
      </c>
      <c r="CH1125" s="9">
        <f>SUMIFS('BAZA DANYCH'!$V:$V,'BAZA DANYCH'!$B:$B,STATYSTYKI!$B1125,'BAZA DANYCH'!$K:$K,CH$1099,'BAZA DANYCH'!$C:$C,STATYSTYKI!$C1125,'BAZA DANYCH'!$G:$G,$D1125)</f>
        <v>309</v>
      </c>
      <c r="CI1125" s="9">
        <f>SUMIFS('BAZA DANYCH'!$V:$V,'BAZA DANYCH'!$B:$B,STATYSTYKI!$B1125,'BAZA DANYCH'!$K:$K,CI$1099,'BAZA DANYCH'!$C:$C,STATYSTYKI!$C1125,'BAZA DANYCH'!$G:$G,$D1125)</f>
        <v>284</v>
      </c>
      <c r="CJ1125" s="9">
        <f>SUMIFS('BAZA DANYCH'!$V:$V,'BAZA DANYCH'!$B:$B,STATYSTYKI!$B1125,'BAZA DANYCH'!$K:$K,CJ$1099,'BAZA DANYCH'!$C:$C,STATYSTYKI!$C1125,'BAZA DANYCH'!$G:$G,$D1125)</f>
        <v>253</v>
      </c>
      <c r="CK1125" s="9">
        <f>SUMIFS('BAZA DANYCH'!$V:$V,'BAZA DANYCH'!$B:$B,STATYSTYKI!$B1125,'BAZA DANYCH'!$K:$K,CK$1099,'BAZA DANYCH'!$C:$C,STATYSTYKI!$C1125,'BAZA DANYCH'!$G:$G,$D1125)</f>
        <v>213</v>
      </c>
      <c r="CL1125" s="9">
        <f>SUMIFS('BAZA DANYCH'!$V:$V,'BAZA DANYCH'!$B:$B,STATYSTYKI!$B1125,'BAZA DANYCH'!$K:$K,CL$1099,'BAZA DANYCH'!$C:$C,STATYSTYKI!$C1125,'BAZA DANYCH'!$G:$G,$D1125)</f>
        <v>248</v>
      </c>
      <c r="CM1125" s="9">
        <f>SUMIFS('BAZA DANYCH'!$V:$V,'BAZA DANYCH'!$B:$B,STATYSTYKI!$B1125,'BAZA DANYCH'!$K:$K,CM$1099,'BAZA DANYCH'!$C:$C,STATYSTYKI!$C1125,'BAZA DANYCH'!$G:$G,$D1125)</f>
        <v>214</v>
      </c>
      <c r="CN1125" s="9">
        <f>SUMIFS('BAZA DANYCH'!$V:$V,'BAZA DANYCH'!$B:$B,STATYSTYKI!$B1125,'BAZA DANYCH'!$K:$K,CN$1099,'BAZA DANYCH'!$C:$C,STATYSTYKI!$C1125,'BAZA DANYCH'!$G:$G,$D1125)</f>
        <v>187</v>
      </c>
      <c r="CO1125" s="9">
        <f>SUMIFS('BAZA DANYCH'!$V:$V,'BAZA DANYCH'!$B:$B,STATYSTYKI!$B1125,'BAZA DANYCH'!$K:$K,CO$1099,'BAZA DANYCH'!$C:$C,STATYSTYKI!$C1125,'BAZA DANYCH'!$G:$G,$D1125)</f>
        <v>169</v>
      </c>
      <c r="CP1125" s="9">
        <f>SUMIFS('BAZA DANYCH'!$V:$V,'BAZA DANYCH'!$B:$B,STATYSTYKI!$B1125,'BAZA DANYCH'!$K:$K,CP$1099,'BAZA DANYCH'!$C:$C,STATYSTYKI!$C1125,'BAZA DANYCH'!$G:$G,$D1125)</f>
        <v>182</v>
      </c>
      <c r="CQ1125" s="9">
        <f>SUMIFS('BAZA DANYCH'!$V:$V,'BAZA DANYCH'!$B:$B,STATYSTYKI!$B1125,'BAZA DANYCH'!$K:$K,CQ$1099,'BAZA DANYCH'!$C:$C,STATYSTYKI!$C1125,'BAZA DANYCH'!$G:$G,$D1125)</f>
        <v>155</v>
      </c>
      <c r="CR1125" s="9">
        <f>SUMIFS('BAZA DANYCH'!$V:$V,'BAZA DANYCH'!$B:$B,STATYSTYKI!$B1125,'BAZA DANYCH'!$K:$K,CR$1099,'BAZA DANYCH'!$C:$C,STATYSTYKI!$C1125,'BAZA DANYCH'!$G:$G,$D1125)</f>
        <v>133</v>
      </c>
      <c r="CS1125" s="9">
        <f>SUMIFS('BAZA DANYCH'!$V:$V,'BAZA DANYCH'!$B:$B,STATYSTYKI!$B1125,'BAZA DANYCH'!$K:$K,CS$1099,'BAZA DANYCH'!$C:$C,STATYSTYKI!$C1125,'BAZA DANYCH'!$G:$G,$D1125)</f>
        <v>112</v>
      </c>
      <c r="CT1125" s="9">
        <f>SUMIFS('BAZA DANYCH'!$V:$V,'BAZA DANYCH'!$B:$B,STATYSTYKI!$B1125,'BAZA DANYCH'!$K:$K,CT$1099,'BAZA DANYCH'!$C:$C,STATYSTYKI!$C1125,'BAZA DANYCH'!$G:$G,$D1125)</f>
        <v>71</v>
      </c>
      <c r="CU1125" s="9">
        <f>SUMIFS('BAZA DANYCH'!$V:$V,'BAZA DANYCH'!$B:$B,STATYSTYKI!$B1125,'BAZA DANYCH'!$K:$K,CU$1099,'BAZA DANYCH'!$C:$C,STATYSTYKI!$C1125,'BAZA DANYCH'!$G:$G,$D1125)</f>
        <v>75</v>
      </c>
      <c r="CV1125" s="9">
        <f>SUMIFS('BAZA DANYCH'!$V:$V,'BAZA DANYCH'!$B:$B,STATYSTYKI!$B1125,'BAZA DANYCH'!$K:$K,CV$1099,'BAZA DANYCH'!$C:$C,STATYSTYKI!$C1125,'BAZA DANYCH'!$G:$G,$D1125)</f>
        <v>66</v>
      </c>
      <c r="CW1125" s="9">
        <f>SUMIFS('BAZA DANYCH'!$V:$V,'BAZA DANYCH'!$B:$B,STATYSTYKI!$B1125,'BAZA DANYCH'!$K:$K,CW$1099,'BAZA DANYCH'!$C:$C,STATYSTYKI!$C1125,'BAZA DANYCH'!$G:$G,$D1125)</f>
        <v>44</v>
      </c>
    </row>
    <row r="1126" spans="2:101" hidden="1">
      <c r="B1126" s="60" t="s">
        <v>167</v>
      </c>
      <c r="C1126" s="61" t="s">
        <v>168</v>
      </c>
      <c r="D1126" s="61" t="s">
        <v>169</v>
      </c>
      <c r="E1126" s="62">
        <f t="shared" si="310"/>
        <v>9357</v>
      </c>
      <c r="F1126" s="9">
        <f>SUMIFS('BAZA DANYCH'!$V:$V,'BAZA DANYCH'!$B:$B,STATYSTYKI!$B1126,'BAZA DANYCH'!$K:$K,F$1099,'BAZA DANYCH'!$C:$C,STATYSTYKI!$C1126,'BAZA DANYCH'!$G:$G,$D1126)</f>
        <v>14</v>
      </c>
      <c r="G1126" s="9">
        <f>SUMIFS('BAZA DANYCH'!$V:$V,'BAZA DANYCH'!$B:$B,STATYSTYKI!$B1126,'BAZA DANYCH'!$K:$K,G$1099,'BAZA DANYCH'!$C:$C,STATYSTYKI!$C1126,'BAZA DANYCH'!$G:$G,$D1126)</f>
        <v>7</v>
      </c>
      <c r="H1126" s="9">
        <f>SUMIFS('BAZA DANYCH'!$V:$V,'BAZA DANYCH'!$B:$B,STATYSTYKI!$B1126,'BAZA DANYCH'!$K:$K,H$1099,'BAZA DANYCH'!$C:$C,STATYSTYKI!$C1126,'BAZA DANYCH'!$G:$G,$D1126)</f>
        <v>8</v>
      </c>
      <c r="I1126" s="9">
        <f>SUMIFS('BAZA DANYCH'!$V:$V,'BAZA DANYCH'!$B:$B,STATYSTYKI!$B1126,'BAZA DANYCH'!$K:$K,I$1099,'BAZA DANYCH'!$C:$C,STATYSTYKI!$C1126,'BAZA DANYCH'!$G:$G,$D1126)</f>
        <v>11</v>
      </c>
      <c r="J1126" s="9">
        <f>SUMIFS('BAZA DANYCH'!$V:$V,'BAZA DANYCH'!$B:$B,STATYSTYKI!$B1126,'BAZA DANYCH'!$K:$K,J$1099,'BAZA DANYCH'!$C:$C,STATYSTYKI!$C1126,'BAZA DANYCH'!$G:$G,$D1126)</f>
        <v>7</v>
      </c>
      <c r="K1126" s="9">
        <f>SUMIFS('BAZA DANYCH'!$V:$V,'BAZA DANYCH'!$B:$B,STATYSTYKI!$B1126,'BAZA DANYCH'!$K:$K,K$1099,'BAZA DANYCH'!$C:$C,STATYSTYKI!$C1126,'BAZA DANYCH'!$G:$G,$D1126)</f>
        <v>8</v>
      </c>
      <c r="L1126" s="9">
        <f>SUMIFS('BAZA DANYCH'!$V:$V,'BAZA DANYCH'!$B:$B,STATYSTYKI!$B1126,'BAZA DANYCH'!$K:$K,L$1099,'BAZA DANYCH'!$C:$C,STATYSTYKI!$C1126,'BAZA DANYCH'!$G:$G,$D1126)</f>
        <v>11</v>
      </c>
      <c r="M1126" s="9">
        <f>SUMIFS('BAZA DANYCH'!$V:$V,'BAZA DANYCH'!$B:$B,STATYSTYKI!$B1126,'BAZA DANYCH'!$K:$K,M$1099,'BAZA DANYCH'!$C:$C,STATYSTYKI!$C1126,'BAZA DANYCH'!$G:$G,$D1126)</f>
        <v>9</v>
      </c>
      <c r="N1126" s="9">
        <f>SUMIFS('BAZA DANYCH'!$V:$V,'BAZA DANYCH'!$B:$B,STATYSTYKI!$B1126,'BAZA DANYCH'!$K:$K,N$1099,'BAZA DANYCH'!$C:$C,STATYSTYKI!$C1126,'BAZA DANYCH'!$G:$G,$D1126)</f>
        <v>9</v>
      </c>
      <c r="O1126" s="9">
        <f>SUMIFS('BAZA DANYCH'!$V:$V,'BAZA DANYCH'!$B:$B,STATYSTYKI!$B1126,'BAZA DANYCH'!$K:$K,O$1099,'BAZA DANYCH'!$C:$C,STATYSTYKI!$C1126,'BAZA DANYCH'!$G:$G,$D1126)</f>
        <v>6</v>
      </c>
      <c r="P1126" s="9">
        <f>SUMIFS('BAZA DANYCH'!$V:$V,'BAZA DANYCH'!$B:$B,STATYSTYKI!$B1126,'BAZA DANYCH'!$K:$K,P$1099,'BAZA DANYCH'!$C:$C,STATYSTYKI!$C1126,'BAZA DANYCH'!$G:$G,$D1126)</f>
        <v>10</v>
      </c>
      <c r="Q1126" s="9">
        <f>SUMIFS('BAZA DANYCH'!$V:$V,'BAZA DANYCH'!$B:$B,STATYSTYKI!$B1126,'BAZA DANYCH'!$K:$K,Q$1099,'BAZA DANYCH'!$C:$C,STATYSTYKI!$C1126,'BAZA DANYCH'!$G:$G,$D1126)</f>
        <v>2</v>
      </c>
      <c r="R1126" s="9">
        <f>SUMIFS('BAZA DANYCH'!$V:$V,'BAZA DANYCH'!$B:$B,STATYSTYKI!$B1126,'BAZA DANYCH'!$K:$K,R$1099,'BAZA DANYCH'!$C:$C,STATYSTYKI!$C1126,'BAZA DANYCH'!$G:$G,$D1126)</f>
        <v>5</v>
      </c>
      <c r="S1126" s="9">
        <f>SUMIFS('BAZA DANYCH'!$V:$V,'BAZA DANYCH'!$B:$B,STATYSTYKI!$B1126,'BAZA DANYCH'!$K:$K,S$1099,'BAZA DANYCH'!$C:$C,STATYSTYKI!$C1126,'BAZA DANYCH'!$G:$G,$D1126)</f>
        <v>9</v>
      </c>
      <c r="T1126" s="9">
        <f>SUMIFS('BAZA DANYCH'!$V:$V,'BAZA DANYCH'!$B:$B,STATYSTYKI!$B1126,'BAZA DANYCH'!$K:$K,T$1099,'BAZA DANYCH'!$C:$C,STATYSTYKI!$C1126,'BAZA DANYCH'!$G:$G,$D1126)</f>
        <v>4</v>
      </c>
      <c r="U1126" s="9">
        <f>SUMIFS('BAZA DANYCH'!$V:$V,'BAZA DANYCH'!$B:$B,STATYSTYKI!$B1126,'BAZA DANYCH'!$K:$K,U$1099,'BAZA DANYCH'!$C:$C,STATYSTYKI!$C1126,'BAZA DANYCH'!$G:$G,$D1126)</f>
        <v>4</v>
      </c>
      <c r="V1126" s="9">
        <f>SUMIFS('BAZA DANYCH'!$V:$V,'BAZA DANYCH'!$B:$B,STATYSTYKI!$B1126,'BAZA DANYCH'!$K:$K,V$1099,'BAZA DANYCH'!$C:$C,STATYSTYKI!$C1126,'BAZA DANYCH'!$G:$G,$D1126)</f>
        <v>9</v>
      </c>
      <c r="W1126" s="9">
        <f>SUMIFS('BAZA DANYCH'!$V:$V,'BAZA DANYCH'!$B:$B,STATYSTYKI!$B1126,'BAZA DANYCH'!$K:$K,W$1099,'BAZA DANYCH'!$C:$C,STATYSTYKI!$C1126,'BAZA DANYCH'!$G:$G,$D1126)</f>
        <v>4</v>
      </c>
      <c r="X1126" s="9">
        <f>SUMIFS('BAZA DANYCH'!$V:$V,'BAZA DANYCH'!$B:$B,STATYSTYKI!$B1126,'BAZA DANYCH'!$K:$K,X$1099,'BAZA DANYCH'!$C:$C,STATYSTYKI!$C1126,'BAZA DANYCH'!$G:$G,$D1126)</f>
        <v>13</v>
      </c>
      <c r="Y1126" s="9">
        <f>SUMIFS('BAZA DANYCH'!$V:$V,'BAZA DANYCH'!$B:$B,STATYSTYKI!$B1126,'BAZA DANYCH'!$K:$K,Y$1099,'BAZA DANYCH'!$C:$C,STATYSTYKI!$C1126,'BAZA DANYCH'!$G:$G,$D1126)</f>
        <v>10</v>
      </c>
      <c r="Z1126" s="9">
        <f>SUMIFS('BAZA DANYCH'!$V:$V,'BAZA DANYCH'!$B:$B,STATYSTYKI!$B1126,'BAZA DANYCH'!$K:$K,Z$1099,'BAZA DANYCH'!$C:$C,STATYSTYKI!$C1126,'BAZA DANYCH'!$G:$G,$D1126)</f>
        <v>19</v>
      </c>
      <c r="AA1126" s="9">
        <f>SUMIFS('BAZA DANYCH'!$V:$V,'BAZA DANYCH'!$B:$B,STATYSTYKI!$B1126,'BAZA DANYCH'!$K:$K,AA$1099,'BAZA DANYCH'!$C:$C,STATYSTYKI!$C1126,'BAZA DANYCH'!$G:$G,$D1126)</f>
        <v>38</v>
      </c>
      <c r="AB1126" s="9">
        <f>SUMIFS('BAZA DANYCH'!$V:$V,'BAZA DANYCH'!$B:$B,STATYSTYKI!$B1126,'BAZA DANYCH'!$K:$K,AB$1099,'BAZA DANYCH'!$C:$C,STATYSTYKI!$C1126,'BAZA DANYCH'!$G:$G,$D1126)</f>
        <v>36</v>
      </c>
      <c r="AC1126" s="9">
        <f>SUMIFS('BAZA DANYCH'!$V:$V,'BAZA DANYCH'!$B:$B,STATYSTYKI!$B1126,'BAZA DANYCH'!$K:$K,AC$1099,'BAZA DANYCH'!$C:$C,STATYSTYKI!$C1126,'BAZA DANYCH'!$G:$G,$D1126)</f>
        <v>48</v>
      </c>
      <c r="AD1126" s="9">
        <f>SUMIFS('BAZA DANYCH'!$V:$V,'BAZA DANYCH'!$B:$B,STATYSTYKI!$B1126,'BAZA DANYCH'!$K:$K,AD$1099,'BAZA DANYCH'!$C:$C,STATYSTYKI!$C1126,'BAZA DANYCH'!$G:$G,$D1126)</f>
        <v>64</v>
      </c>
      <c r="AE1126" s="9">
        <f>SUMIFS('BAZA DANYCH'!$V:$V,'BAZA DANYCH'!$B:$B,STATYSTYKI!$B1126,'BAZA DANYCH'!$K:$K,AE$1099,'BAZA DANYCH'!$C:$C,STATYSTYKI!$C1126,'BAZA DANYCH'!$G:$G,$D1126)</f>
        <v>80</v>
      </c>
      <c r="AF1126" s="9">
        <f>SUMIFS('BAZA DANYCH'!$V:$V,'BAZA DANYCH'!$B:$B,STATYSTYKI!$B1126,'BAZA DANYCH'!$K:$K,AF$1099,'BAZA DANYCH'!$C:$C,STATYSTYKI!$C1126,'BAZA DANYCH'!$G:$G,$D1126)</f>
        <v>130</v>
      </c>
      <c r="AG1126" s="9">
        <f>SUMIFS('BAZA DANYCH'!$V:$V,'BAZA DANYCH'!$B:$B,STATYSTYKI!$B1126,'BAZA DANYCH'!$K:$K,AG$1099,'BAZA DANYCH'!$C:$C,STATYSTYKI!$C1126,'BAZA DANYCH'!$G:$G,$D1126)</f>
        <v>139</v>
      </c>
      <c r="AH1126" s="9">
        <f>SUMIFS('BAZA DANYCH'!$V:$V,'BAZA DANYCH'!$B:$B,STATYSTYKI!$B1126,'BAZA DANYCH'!$K:$K,AH$1099,'BAZA DANYCH'!$C:$C,STATYSTYKI!$C1126,'BAZA DANYCH'!$G:$G,$D1126)</f>
        <v>162</v>
      </c>
      <c r="AI1126" s="9">
        <f>SUMIFS('BAZA DANYCH'!$V:$V,'BAZA DANYCH'!$B:$B,STATYSTYKI!$B1126,'BAZA DANYCH'!$K:$K,AI$1099,'BAZA DANYCH'!$C:$C,STATYSTYKI!$C1126,'BAZA DANYCH'!$G:$G,$D1126)</f>
        <v>187</v>
      </c>
      <c r="AJ1126" s="9">
        <f>SUMIFS('BAZA DANYCH'!$V:$V,'BAZA DANYCH'!$B:$B,STATYSTYKI!$B1126,'BAZA DANYCH'!$K:$K,AJ$1099,'BAZA DANYCH'!$C:$C,STATYSTYKI!$C1126,'BAZA DANYCH'!$G:$G,$D1126)</f>
        <v>211</v>
      </c>
      <c r="AK1126" s="9">
        <f>SUMIFS('BAZA DANYCH'!$V:$V,'BAZA DANYCH'!$B:$B,STATYSTYKI!$B1126,'BAZA DANYCH'!$K:$K,AK$1099,'BAZA DANYCH'!$C:$C,STATYSTYKI!$C1126,'BAZA DANYCH'!$G:$G,$D1126)</f>
        <v>200</v>
      </c>
      <c r="AL1126" s="9">
        <f>SUMIFS('BAZA DANYCH'!$V:$V,'BAZA DANYCH'!$B:$B,STATYSTYKI!$B1126,'BAZA DANYCH'!$K:$K,AL$1099,'BAZA DANYCH'!$C:$C,STATYSTYKI!$C1126,'BAZA DANYCH'!$G:$G,$D1126)</f>
        <v>177</v>
      </c>
      <c r="AM1126" s="9">
        <f>SUMIFS('BAZA DANYCH'!$V:$V,'BAZA DANYCH'!$B:$B,STATYSTYKI!$B1126,'BAZA DANYCH'!$K:$K,AM$1099,'BAZA DANYCH'!$C:$C,STATYSTYKI!$C1126,'BAZA DANYCH'!$G:$G,$D1126)</f>
        <v>148</v>
      </c>
      <c r="AN1126" s="9">
        <f>SUMIFS('BAZA DANYCH'!$V:$V,'BAZA DANYCH'!$B:$B,STATYSTYKI!$B1126,'BAZA DANYCH'!$K:$K,AN$1099,'BAZA DANYCH'!$C:$C,STATYSTYKI!$C1126,'BAZA DANYCH'!$G:$G,$D1126)</f>
        <v>166</v>
      </c>
      <c r="AO1126" s="9">
        <f>SUMIFS('BAZA DANYCH'!$V:$V,'BAZA DANYCH'!$B:$B,STATYSTYKI!$B1126,'BAZA DANYCH'!$K:$K,AO$1099,'BAZA DANYCH'!$C:$C,STATYSTYKI!$C1126,'BAZA DANYCH'!$G:$G,$D1126)</f>
        <v>185</v>
      </c>
      <c r="AP1126" s="9">
        <f>SUMIFS('BAZA DANYCH'!$V:$V,'BAZA DANYCH'!$B:$B,STATYSTYKI!$B1126,'BAZA DANYCH'!$K:$K,AP$1099,'BAZA DANYCH'!$C:$C,STATYSTYKI!$C1126,'BAZA DANYCH'!$G:$G,$D1126)</f>
        <v>145</v>
      </c>
      <c r="AQ1126" s="9">
        <f>SUMIFS('BAZA DANYCH'!$V:$V,'BAZA DANYCH'!$B:$B,STATYSTYKI!$B1126,'BAZA DANYCH'!$K:$K,AQ$1099,'BAZA DANYCH'!$C:$C,STATYSTYKI!$C1126,'BAZA DANYCH'!$G:$G,$D1126)</f>
        <v>160</v>
      </c>
      <c r="AR1126" s="9">
        <f>SUMIFS('BAZA DANYCH'!$V:$V,'BAZA DANYCH'!$B:$B,STATYSTYKI!$B1126,'BAZA DANYCH'!$K:$K,AR$1099,'BAZA DANYCH'!$C:$C,STATYSTYKI!$C1126,'BAZA DANYCH'!$G:$G,$D1126)</f>
        <v>120</v>
      </c>
      <c r="AS1126" s="9">
        <f>SUMIFS('BAZA DANYCH'!$V:$V,'BAZA DANYCH'!$B:$B,STATYSTYKI!$B1126,'BAZA DANYCH'!$K:$K,AS$1099,'BAZA DANYCH'!$C:$C,STATYSTYKI!$C1126,'BAZA DANYCH'!$G:$G,$D1126)</f>
        <v>127</v>
      </c>
      <c r="AT1126" s="9">
        <f>SUMIFS('BAZA DANYCH'!$V:$V,'BAZA DANYCH'!$B:$B,STATYSTYKI!$B1126,'BAZA DANYCH'!$K:$K,AT$1099,'BAZA DANYCH'!$C:$C,STATYSTYKI!$C1126,'BAZA DANYCH'!$G:$G,$D1126)</f>
        <v>148</v>
      </c>
      <c r="AU1126" s="9">
        <f>SUMIFS('BAZA DANYCH'!$V:$V,'BAZA DANYCH'!$B:$B,STATYSTYKI!$B1126,'BAZA DANYCH'!$K:$K,AU$1099,'BAZA DANYCH'!$C:$C,STATYSTYKI!$C1126,'BAZA DANYCH'!$G:$G,$D1126)</f>
        <v>116</v>
      </c>
      <c r="AV1126" s="9">
        <f>SUMIFS('BAZA DANYCH'!$V:$V,'BAZA DANYCH'!$B:$B,STATYSTYKI!$B1126,'BAZA DANYCH'!$K:$K,AV$1099,'BAZA DANYCH'!$C:$C,STATYSTYKI!$C1126,'BAZA DANYCH'!$G:$G,$D1126)</f>
        <v>113</v>
      </c>
      <c r="AW1126" s="9">
        <f>SUMIFS('BAZA DANYCH'!$V:$V,'BAZA DANYCH'!$B:$B,STATYSTYKI!$B1126,'BAZA DANYCH'!$K:$K,AW$1099,'BAZA DANYCH'!$C:$C,STATYSTYKI!$C1126,'BAZA DANYCH'!$G:$G,$D1126)</f>
        <v>141</v>
      </c>
      <c r="AX1126" s="9">
        <f>SUMIFS('BAZA DANYCH'!$V:$V,'BAZA DANYCH'!$B:$B,STATYSTYKI!$B1126,'BAZA DANYCH'!$K:$K,AX$1099,'BAZA DANYCH'!$C:$C,STATYSTYKI!$C1126,'BAZA DANYCH'!$G:$G,$D1126)</f>
        <v>138</v>
      </c>
      <c r="AY1126" s="9">
        <f>SUMIFS('BAZA DANYCH'!$V:$V,'BAZA DANYCH'!$B:$B,STATYSTYKI!$B1126,'BAZA DANYCH'!$K:$K,AY$1099,'BAZA DANYCH'!$C:$C,STATYSTYKI!$C1126,'BAZA DANYCH'!$G:$G,$D1126)</f>
        <v>119</v>
      </c>
      <c r="AZ1126" s="9">
        <f>SUMIFS('BAZA DANYCH'!$V:$V,'BAZA DANYCH'!$B:$B,STATYSTYKI!$B1126,'BAZA DANYCH'!$K:$K,AZ$1099,'BAZA DANYCH'!$C:$C,STATYSTYKI!$C1126,'BAZA DANYCH'!$G:$G,$D1126)</f>
        <v>144</v>
      </c>
      <c r="BA1126" s="9">
        <f>SUMIFS('BAZA DANYCH'!$V:$V,'BAZA DANYCH'!$B:$B,STATYSTYKI!$B1126,'BAZA DANYCH'!$K:$K,BA$1099,'BAZA DANYCH'!$C:$C,STATYSTYKI!$C1126,'BAZA DANYCH'!$G:$G,$D1126)</f>
        <v>103</v>
      </c>
      <c r="BB1126" s="9">
        <f>SUMIFS('BAZA DANYCH'!$V:$V,'BAZA DANYCH'!$B:$B,STATYSTYKI!$B1126,'BAZA DANYCH'!$K:$K,BB$1099,'BAZA DANYCH'!$C:$C,STATYSTYKI!$C1126,'BAZA DANYCH'!$G:$G,$D1126)</f>
        <v>129</v>
      </c>
      <c r="BC1126" s="9">
        <f>SUMIFS('BAZA DANYCH'!$V:$V,'BAZA DANYCH'!$B:$B,STATYSTYKI!$B1126,'BAZA DANYCH'!$K:$K,BC$1099,'BAZA DANYCH'!$C:$C,STATYSTYKI!$C1126,'BAZA DANYCH'!$G:$G,$D1126)</f>
        <v>118</v>
      </c>
      <c r="BD1126" s="9">
        <f>SUMIFS('BAZA DANYCH'!$V:$V,'BAZA DANYCH'!$B:$B,STATYSTYKI!$B1126,'BAZA DANYCH'!$K:$K,BD$1099,'BAZA DANYCH'!$C:$C,STATYSTYKI!$C1126,'BAZA DANYCH'!$G:$G,$D1126)</f>
        <v>127</v>
      </c>
      <c r="BE1126" s="9">
        <f>SUMIFS('BAZA DANYCH'!$V:$V,'BAZA DANYCH'!$B:$B,STATYSTYKI!$B1126,'BAZA DANYCH'!$K:$K,BE$1099,'BAZA DANYCH'!$C:$C,STATYSTYKI!$C1126,'BAZA DANYCH'!$G:$G,$D1126)</f>
        <v>117</v>
      </c>
      <c r="BF1126" s="9">
        <f>SUMIFS('BAZA DANYCH'!$V:$V,'BAZA DANYCH'!$B:$B,STATYSTYKI!$B1126,'BAZA DANYCH'!$K:$K,BF$1099,'BAZA DANYCH'!$C:$C,STATYSTYKI!$C1126,'BAZA DANYCH'!$G:$G,$D1126)</f>
        <v>127</v>
      </c>
      <c r="BG1126" s="9">
        <f>SUMIFS('BAZA DANYCH'!$V:$V,'BAZA DANYCH'!$B:$B,STATYSTYKI!$B1126,'BAZA DANYCH'!$K:$K,BG$1099,'BAZA DANYCH'!$C:$C,STATYSTYKI!$C1126,'BAZA DANYCH'!$G:$G,$D1126)</f>
        <v>134</v>
      </c>
      <c r="BH1126" s="9">
        <f>SUMIFS('BAZA DANYCH'!$V:$V,'BAZA DANYCH'!$B:$B,STATYSTYKI!$B1126,'BAZA DANYCH'!$K:$K,BH$1099,'BAZA DANYCH'!$C:$C,STATYSTYKI!$C1126,'BAZA DANYCH'!$G:$G,$D1126)</f>
        <v>121</v>
      </c>
      <c r="BI1126" s="9">
        <f>SUMIFS('BAZA DANYCH'!$V:$V,'BAZA DANYCH'!$B:$B,STATYSTYKI!$B1126,'BAZA DANYCH'!$K:$K,BI$1099,'BAZA DANYCH'!$C:$C,STATYSTYKI!$C1126,'BAZA DANYCH'!$G:$G,$D1126)</f>
        <v>140</v>
      </c>
      <c r="BJ1126" s="9">
        <f>SUMIFS('BAZA DANYCH'!$V:$V,'BAZA DANYCH'!$B:$B,STATYSTYKI!$B1126,'BAZA DANYCH'!$K:$K,BJ$1099,'BAZA DANYCH'!$C:$C,STATYSTYKI!$C1126,'BAZA DANYCH'!$G:$G,$D1126)</f>
        <v>143</v>
      </c>
      <c r="BK1126" s="9">
        <f>SUMIFS('BAZA DANYCH'!$V:$V,'BAZA DANYCH'!$B:$B,STATYSTYKI!$B1126,'BAZA DANYCH'!$K:$K,BK$1099,'BAZA DANYCH'!$C:$C,STATYSTYKI!$C1126,'BAZA DANYCH'!$G:$G,$D1126)</f>
        <v>162</v>
      </c>
      <c r="BL1126" s="9">
        <f>SUMIFS('BAZA DANYCH'!$V:$V,'BAZA DANYCH'!$B:$B,STATYSTYKI!$B1126,'BAZA DANYCH'!$K:$K,BL$1099,'BAZA DANYCH'!$C:$C,STATYSTYKI!$C1126,'BAZA DANYCH'!$G:$G,$D1126)</f>
        <v>183</v>
      </c>
      <c r="BM1126" s="9">
        <f>SUMIFS('BAZA DANYCH'!$V:$V,'BAZA DANYCH'!$B:$B,STATYSTYKI!$B1126,'BAZA DANYCH'!$K:$K,BM$1099,'BAZA DANYCH'!$C:$C,STATYSTYKI!$C1126,'BAZA DANYCH'!$G:$G,$D1126)</f>
        <v>170</v>
      </c>
      <c r="BN1126" s="9">
        <f>SUMIFS('BAZA DANYCH'!$V:$V,'BAZA DANYCH'!$B:$B,STATYSTYKI!$B1126,'BAZA DANYCH'!$K:$K,BN$1099,'BAZA DANYCH'!$C:$C,STATYSTYKI!$C1126,'BAZA DANYCH'!$G:$G,$D1126)</f>
        <v>185</v>
      </c>
      <c r="BO1126" s="9">
        <f>SUMIFS('BAZA DANYCH'!$V:$V,'BAZA DANYCH'!$B:$B,STATYSTYKI!$B1126,'BAZA DANYCH'!$K:$K,BO$1099,'BAZA DANYCH'!$C:$C,STATYSTYKI!$C1126,'BAZA DANYCH'!$G:$G,$D1126)</f>
        <v>195</v>
      </c>
      <c r="BP1126" s="9">
        <f>SUMIFS('BAZA DANYCH'!$V:$V,'BAZA DANYCH'!$B:$B,STATYSTYKI!$B1126,'BAZA DANYCH'!$K:$K,BP$1099,'BAZA DANYCH'!$C:$C,STATYSTYKI!$C1126,'BAZA DANYCH'!$G:$G,$D1126)</f>
        <v>174</v>
      </c>
      <c r="BQ1126" s="9">
        <f>SUMIFS('BAZA DANYCH'!$V:$V,'BAZA DANYCH'!$B:$B,STATYSTYKI!$B1126,'BAZA DANYCH'!$K:$K,BQ$1099,'BAZA DANYCH'!$C:$C,STATYSTYKI!$C1126,'BAZA DANYCH'!$G:$G,$D1126)</f>
        <v>161</v>
      </c>
      <c r="BR1126" s="9">
        <f>SUMIFS('BAZA DANYCH'!$V:$V,'BAZA DANYCH'!$B:$B,STATYSTYKI!$B1126,'BAZA DANYCH'!$K:$K,BR$1099,'BAZA DANYCH'!$C:$C,STATYSTYKI!$C1126,'BAZA DANYCH'!$G:$G,$D1126)</f>
        <v>201</v>
      </c>
      <c r="BS1126" s="9">
        <f>SUMIFS('BAZA DANYCH'!$V:$V,'BAZA DANYCH'!$B:$B,STATYSTYKI!$B1126,'BAZA DANYCH'!$K:$K,BS$1099,'BAZA DANYCH'!$C:$C,STATYSTYKI!$C1126,'BAZA DANYCH'!$G:$G,$D1126)</f>
        <v>192</v>
      </c>
      <c r="BT1126" s="9">
        <f>SUMIFS('BAZA DANYCH'!$V:$V,'BAZA DANYCH'!$B:$B,STATYSTYKI!$B1126,'BAZA DANYCH'!$K:$K,BT$1099,'BAZA DANYCH'!$C:$C,STATYSTYKI!$C1126,'BAZA DANYCH'!$G:$G,$D1126)</f>
        <v>180</v>
      </c>
      <c r="BU1126" s="9">
        <f>SUMIFS('BAZA DANYCH'!$V:$V,'BAZA DANYCH'!$B:$B,STATYSTYKI!$B1126,'BAZA DANYCH'!$K:$K,BU$1099,'BAZA DANYCH'!$C:$C,STATYSTYKI!$C1126,'BAZA DANYCH'!$G:$G,$D1126)</f>
        <v>181</v>
      </c>
      <c r="BV1126" s="9">
        <f>SUMIFS('BAZA DANYCH'!$V:$V,'BAZA DANYCH'!$B:$B,STATYSTYKI!$B1126,'BAZA DANYCH'!$K:$K,BV$1099,'BAZA DANYCH'!$C:$C,STATYSTYKI!$C1126,'BAZA DANYCH'!$G:$G,$D1126)</f>
        <v>164</v>
      </c>
      <c r="BW1126" s="9">
        <f>SUMIFS('BAZA DANYCH'!$V:$V,'BAZA DANYCH'!$B:$B,STATYSTYKI!$B1126,'BAZA DANYCH'!$K:$K,BW$1099,'BAZA DANYCH'!$C:$C,STATYSTYKI!$C1126,'BAZA DANYCH'!$G:$G,$D1126)</f>
        <v>170</v>
      </c>
      <c r="BX1126" s="9">
        <f>SUMIFS('BAZA DANYCH'!$V:$V,'BAZA DANYCH'!$B:$B,STATYSTYKI!$B1126,'BAZA DANYCH'!$K:$K,BX$1099,'BAZA DANYCH'!$C:$C,STATYSTYKI!$C1126,'BAZA DANYCH'!$G:$G,$D1126)</f>
        <v>173</v>
      </c>
      <c r="BY1126" s="9">
        <f>SUMIFS('BAZA DANYCH'!$V:$V,'BAZA DANYCH'!$B:$B,STATYSTYKI!$B1126,'BAZA DANYCH'!$K:$K,BY$1099,'BAZA DANYCH'!$C:$C,STATYSTYKI!$C1126,'BAZA DANYCH'!$G:$G,$D1126)</f>
        <v>134</v>
      </c>
      <c r="BZ1126" s="9">
        <f>SUMIFS('BAZA DANYCH'!$V:$V,'BAZA DANYCH'!$B:$B,STATYSTYKI!$B1126,'BAZA DANYCH'!$K:$K,BZ$1099,'BAZA DANYCH'!$C:$C,STATYSTYKI!$C1126,'BAZA DANYCH'!$G:$G,$D1126)</f>
        <v>145</v>
      </c>
      <c r="CA1126" s="9">
        <f>SUMIFS('BAZA DANYCH'!$V:$V,'BAZA DANYCH'!$B:$B,STATYSTYKI!$B1126,'BAZA DANYCH'!$K:$K,CA$1099,'BAZA DANYCH'!$C:$C,STATYSTYKI!$C1126,'BAZA DANYCH'!$G:$G,$D1126)</f>
        <v>142</v>
      </c>
      <c r="CB1126" s="9">
        <f>SUMIFS('BAZA DANYCH'!$V:$V,'BAZA DANYCH'!$B:$B,STATYSTYKI!$B1126,'BAZA DANYCH'!$K:$K,CB$1099,'BAZA DANYCH'!$C:$C,STATYSTYKI!$C1126,'BAZA DANYCH'!$G:$G,$D1126)</f>
        <v>125</v>
      </c>
      <c r="CC1126" s="9">
        <f>SUMIFS('BAZA DANYCH'!$V:$V,'BAZA DANYCH'!$B:$B,STATYSTYKI!$B1126,'BAZA DANYCH'!$K:$K,CC$1099,'BAZA DANYCH'!$C:$C,STATYSTYKI!$C1126,'BAZA DANYCH'!$G:$G,$D1126)</f>
        <v>149</v>
      </c>
      <c r="CD1126" s="9">
        <f>SUMIFS('BAZA DANYCH'!$V:$V,'BAZA DANYCH'!$B:$B,STATYSTYKI!$B1126,'BAZA DANYCH'!$K:$K,CD$1099,'BAZA DANYCH'!$C:$C,STATYSTYKI!$C1126,'BAZA DANYCH'!$G:$G,$D1126)</f>
        <v>117</v>
      </c>
      <c r="CE1126" s="9">
        <f>SUMIFS('BAZA DANYCH'!$V:$V,'BAZA DANYCH'!$B:$B,STATYSTYKI!$B1126,'BAZA DANYCH'!$K:$K,CE$1099,'BAZA DANYCH'!$C:$C,STATYSTYKI!$C1126,'BAZA DANYCH'!$G:$G,$D1126)</f>
        <v>101</v>
      </c>
      <c r="CF1126" s="9">
        <f>SUMIFS('BAZA DANYCH'!$V:$V,'BAZA DANYCH'!$B:$B,STATYSTYKI!$B1126,'BAZA DANYCH'!$K:$K,CF$1099,'BAZA DANYCH'!$C:$C,STATYSTYKI!$C1126,'BAZA DANYCH'!$G:$G,$D1126)</f>
        <v>94</v>
      </c>
      <c r="CG1126" s="9">
        <f>SUMIFS('BAZA DANYCH'!$V:$V,'BAZA DANYCH'!$B:$B,STATYSTYKI!$B1126,'BAZA DANYCH'!$K:$K,CG$1099,'BAZA DANYCH'!$C:$C,STATYSTYKI!$C1126,'BAZA DANYCH'!$G:$G,$D1126)</f>
        <v>97</v>
      </c>
      <c r="CH1126" s="9">
        <f>SUMIFS('BAZA DANYCH'!$V:$V,'BAZA DANYCH'!$B:$B,STATYSTYKI!$B1126,'BAZA DANYCH'!$K:$K,CH$1099,'BAZA DANYCH'!$C:$C,STATYSTYKI!$C1126,'BAZA DANYCH'!$G:$G,$D1126)</f>
        <v>93</v>
      </c>
      <c r="CI1126" s="9">
        <f>SUMIFS('BAZA DANYCH'!$V:$V,'BAZA DANYCH'!$B:$B,STATYSTYKI!$B1126,'BAZA DANYCH'!$K:$K,CI$1099,'BAZA DANYCH'!$C:$C,STATYSTYKI!$C1126,'BAZA DANYCH'!$G:$G,$D1126)</f>
        <v>87</v>
      </c>
      <c r="CJ1126" s="9">
        <f>SUMIFS('BAZA DANYCH'!$V:$V,'BAZA DANYCH'!$B:$B,STATYSTYKI!$B1126,'BAZA DANYCH'!$K:$K,CJ$1099,'BAZA DANYCH'!$C:$C,STATYSTYKI!$C1126,'BAZA DANYCH'!$G:$G,$D1126)</f>
        <v>88</v>
      </c>
      <c r="CK1126" s="9">
        <f>SUMIFS('BAZA DANYCH'!$V:$V,'BAZA DANYCH'!$B:$B,STATYSTYKI!$B1126,'BAZA DANYCH'!$K:$K,CK$1099,'BAZA DANYCH'!$C:$C,STATYSTYKI!$C1126,'BAZA DANYCH'!$G:$G,$D1126)</f>
        <v>93</v>
      </c>
      <c r="CL1126" s="9">
        <f>SUMIFS('BAZA DANYCH'!$V:$V,'BAZA DANYCH'!$B:$B,STATYSTYKI!$B1126,'BAZA DANYCH'!$K:$K,CL$1099,'BAZA DANYCH'!$C:$C,STATYSTYKI!$C1126,'BAZA DANYCH'!$G:$G,$D1126)</f>
        <v>86</v>
      </c>
      <c r="CM1126" s="9">
        <f>SUMIFS('BAZA DANYCH'!$V:$V,'BAZA DANYCH'!$B:$B,STATYSTYKI!$B1126,'BAZA DANYCH'!$K:$K,CM$1099,'BAZA DANYCH'!$C:$C,STATYSTYKI!$C1126,'BAZA DANYCH'!$G:$G,$D1126)</f>
        <v>71</v>
      </c>
      <c r="CN1126" s="9">
        <f>SUMIFS('BAZA DANYCH'!$V:$V,'BAZA DANYCH'!$B:$B,STATYSTYKI!$B1126,'BAZA DANYCH'!$K:$K,CN$1099,'BAZA DANYCH'!$C:$C,STATYSTYKI!$C1126,'BAZA DANYCH'!$G:$G,$D1126)</f>
        <v>47</v>
      </c>
      <c r="CO1126" s="9">
        <f>SUMIFS('BAZA DANYCH'!$V:$V,'BAZA DANYCH'!$B:$B,STATYSTYKI!$B1126,'BAZA DANYCH'!$K:$K,CO$1099,'BAZA DANYCH'!$C:$C,STATYSTYKI!$C1126,'BAZA DANYCH'!$G:$G,$D1126)</f>
        <v>40</v>
      </c>
      <c r="CP1126" s="9">
        <f>SUMIFS('BAZA DANYCH'!$V:$V,'BAZA DANYCH'!$B:$B,STATYSTYKI!$B1126,'BAZA DANYCH'!$K:$K,CP$1099,'BAZA DANYCH'!$C:$C,STATYSTYKI!$C1126,'BAZA DANYCH'!$G:$G,$D1126)</f>
        <v>49</v>
      </c>
      <c r="CQ1126" s="9">
        <f>SUMIFS('BAZA DANYCH'!$V:$V,'BAZA DANYCH'!$B:$B,STATYSTYKI!$B1126,'BAZA DANYCH'!$K:$K,CQ$1099,'BAZA DANYCH'!$C:$C,STATYSTYKI!$C1126,'BAZA DANYCH'!$G:$G,$D1126)</f>
        <v>74</v>
      </c>
      <c r="CR1126" s="9">
        <f>SUMIFS('BAZA DANYCH'!$V:$V,'BAZA DANYCH'!$B:$B,STATYSTYKI!$B1126,'BAZA DANYCH'!$K:$K,CR$1099,'BAZA DANYCH'!$C:$C,STATYSTYKI!$C1126,'BAZA DANYCH'!$G:$G,$D1126)</f>
        <v>24</v>
      </c>
      <c r="CS1126" s="9">
        <f>SUMIFS('BAZA DANYCH'!$V:$V,'BAZA DANYCH'!$B:$B,STATYSTYKI!$B1126,'BAZA DANYCH'!$K:$K,CS$1099,'BAZA DANYCH'!$C:$C,STATYSTYKI!$C1126,'BAZA DANYCH'!$G:$G,$D1126)</f>
        <v>38</v>
      </c>
      <c r="CT1126" s="9">
        <f>SUMIFS('BAZA DANYCH'!$V:$V,'BAZA DANYCH'!$B:$B,STATYSTYKI!$B1126,'BAZA DANYCH'!$K:$K,CT$1099,'BAZA DANYCH'!$C:$C,STATYSTYKI!$C1126,'BAZA DANYCH'!$G:$G,$D1126)</f>
        <v>29</v>
      </c>
      <c r="CU1126" s="9">
        <f>SUMIFS('BAZA DANYCH'!$V:$V,'BAZA DANYCH'!$B:$B,STATYSTYKI!$B1126,'BAZA DANYCH'!$K:$K,CU$1099,'BAZA DANYCH'!$C:$C,STATYSTYKI!$C1126,'BAZA DANYCH'!$G:$G,$D1126)</f>
        <v>28</v>
      </c>
      <c r="CV1126" s="9">
        <f>SUMIFS('BAZA DANYCH'!$V:$V,'BAZA DANYCH'!$B:$B,STATYSTYKI!$B1126,'BAZA DANYCH'!$K:$K,CV$1099,'BAZA DANYCH'!$C:$C,STATYSTYKI!$C1126,'BAZA DANYCH'!$G:$G,$D1126)</f>
        <v>19</v>
      </c>
      <c r="CW1126" s="9">
        <f>SUMIFS('BAZA DANYCH'!$V:$V,'BAZA DANYCH'!$B:$B,STATYSTYKI!$B1126,'BAZA DANYCH'!$K:$K,CW$1099,'BAZA DANYCH'!$C:$C,STATYSTYKI!$C1126,'BAZA DANYCH'!$G:$G,$D1126)</f>
        <v>16</v>
      </c>
    </row>
    <row r="1127" spans="2:101" hidden="1">
      <c r="B1127" s="60" t="s">
        <v>167</v>
      </c>
      <c r="C1127" s="61" t="s">
        <v>168</v>
      </c>
      <c r="D1127" s="61" t="s">
        <v>170</v>
      </c>
      <c r="E1127" s="62">
        <f t="shared" si="310"/>
        <v>7199</v>
      </c>
      <c r="F1127" s="9">
        <f>SUMIFS('BAZA DANYCH'!$V:$V,'BAZA DANYCH'!$B:$B,STATYSTYKI!$B1127,'BAZA DANYCH'!$K:$K,F$1099,'BAZA DANYCH'!$C:$C,STATYSTYKI!$C1127,'BAZA DANYCH'!$G:$G,$D1127)</f>
        <v>11</v>
      </c>
      <c r="G1127" s="9">
        <f>SUMIFS('BAZA DANYCH'!$V:$V,'BAZA DANYCH'!$B:$B,STATYSTYKI!$B1127,'BAZA DANYCH'!$K:$K,G$1099,'BAZA DANYCH'!$C:$C,STATYSTYKI!$C1127,'BAZA DANYCH'!$G:$G,$D1127)</f>
        <v>12</v>
      </c>
      <c r="H1127" s="9">
        <f>SUMIFS('BAZA DANYCH'!$V:$V,'BAZA DANYCH'!$B:$B,STATYSTYKI!$B1127,'BAZA DANYCH'!$K:$K,H$1099,'BAZA DANYCH'!$C:$C,STATYSTYKI!$C1127,'BAZA DANYCH'!$G:$G,$D1127)</f>
        <v>6</v>
      </c>
      <c r="I1127" s="9">
        <f>SUMIFS('BAZA DANYCH'!$V:$V,'BAZA DANYCH'!$B:$B,STATYSTYKI!$B1127,'BAZA DANYCH'!$K:$K,I$1099,'BAZA DANYCH'!$C:$C,STATYSTYKI!$C1127,'BAZA DANYCH'!$G:$G,$D1127)</f>
        <v>7</v>
      </c>
      <c r="J1127" s="9">
        <f>SUMIFS('BAZA DANYCH'!$V:$V,'BAZA DANYCH'!$B:$B,STATYSTYKI!$B1127,'BAZA DANYCH'!$K:$K,J$1099,'BAZA DANYCH'!$C:$C,STATYSTYKI!$C1127,'BAZA DANYCH'!$G:$G,$D1127)</f>
        <v>9</v>
      </c>
      <c r="K1127" s="9">
        <f>SUMIFS('BAZA DANYCH'!$V:$V,'BAZA DANYCH'!$B:$B,STATYSTYKI!$B1127,'BAZA DANYCH'!$K:$K,K$1099,'BAZA DANYCH'!$C:$C,STATYSTYKI!$C1127,'BAZA DANYCH'!$G:$G,$D1127)</f>
        <v>14</v>
      </c>
      <c r="L1127" s="9">
        <f>SUMIFS('BAZA DANYCH'!$V:$V,'BAZA DANYCH'!$B:$B,STATYSTYKI!$B1127,'BAZA DANYCH'!$K:$K,L$1099,'BAZA DANYCH'!$C:$C,STATYSTYKI!$C1127,'BAZA DANYCH'!$G:$G,$D1127)</f>
        <v>10</v>
      </c>
      <c r="M1127" s="9">
        <f>SUMIFS('BAZA DANYCH'!$V:$V,'BAZA DANYCH'!$B:$B,STATYSTYKI!$B1127,'BAZA DANYCH'!$K:$K,M$1099,'BAZA DANYCH'!$C:$C,STATYSTYKI!$C1127,'BAZA DANYCH'!$G:$G,$D1127)</f>
        <v>3</v>
      </c>
      <c r="N1127" s="9">
        <f>SUMIFS('BAZA DANYCH'!$V:$V,'BAZA DANYCH'!$B:$B,STATYSTYKI!$B1127,'BAZA DANYCH'!$K:$K,N$1099,'BAZA DANYCH'!$C:$C,STATYSTYKI!$C1127,'BAZA DANYCH'!$G:$G,$D1127)</f>
        <v>11</v>
      </c>
      <c r="O1127" s="9">
        <f>SUMIFS('BAZA DANYCH'!$V:$V,'BAZA DANYCH'!$B:$B,STATYSTYKI!$B1127,'BAZA DANYCH'!$K:$K,O$1099,'BAZA DANYCH'!$C:$C,STATYSTYKI!$C1127,'BAZA DANYCH'!$G:$G,$D1127)</f>
        <v>3</v>
      </c>
      <c r="P1127" s="9">
        <f>SUMIFS('BAZA DANYCH'!$V:$V,'BAZA DANYCH'!$B:$B,STATYSTYKI!$B1127,'BAZA DANYCH'!$K:$K,P$1099,'BAZA DANYCH'!$C:$C,STATYSTYKI!$C1127,'BAZA DANYCH'!$G:$G,$D1127)</f>
        <v>7</v>
      </c>
      <c r="Q1127" s="9">
        <f>SUMIFS('BAZA DANYCH'!$V:$V,'BAZA DANYCH'!$B:$B,STATYSTYKI!$B1127,'BAZA DANYCH'!$K:$K,Q$1099,'BAZA DANYCH'!$C:$C,STATYSTYKI!$C1127,'BAZA DANYCH'!$G:$G,$D1127)</f>
        <v>4</v>
      </c>
      <c r="R1127" s="9">
        <f>SUMIFS('BAZA DANYCH'!$V:$V,'BAZA DANYCH'!$B:$B,STATYSTYKI!$B1127,'BAZA DANYCH'!$K:$K,R$1099,'BAZA DANYCH'!$C:$C,STATYSTYKI!$C1127,'BAZA DANYCH'!$G:$G,$D1127)</f>
        <v>7</v>
      </c>
      <c r="S1127" s="9">
        <f>SUMIFS('BAZA DANYCH'!$V:$V,'BAZA DANYCH'!$B:$B,STATYSTYKI!$B1127,'BAZA DANYCH'!$K:$K,S$1099,'BAZA DANYCH'!$C:$C,STATYSTYKI!$C1127,'BAZA DANYCH'!$G:$G,$D1127)</f>
        <v>4</v>
      </c>
      <c r="T1127" s="9">
        <f>SUMIFS('BAZA DANYCH'!$V:$V,'BAZA DANYCH'!$B:$B,STATYSTYKI!$B1127,'BAZA DANYCH'!$K:$K,T$1099,'BAZA DANYCH'!$C:$C,STATYSTYKI!$C1127,'BAZA DANYCH'!$G:$G,$D1127)</f>
        <v>6</v>
      </c>
      <c r="U1127" s="9">
        <f>SUMIFS('BAZA DANYCH'!$V:$V,'BAZA DANYCH'!$B:$B,STATYSTYKI!$B1127,'BAZA DANYCH'!$K:$K,U$1099,'BAZA DANYCH'!$C:$C,STATYSTYKI!$C1127,'BAZA DANYCH'!$G:$G,$D1127)</f>
        <v>3</v>
      </c>
      <c r="V1127" s="9">
        <f>SUMIFS('BAZA DANYCH'!$V:$V,'BAZA DANYCH'!$B:$B,STATYSTYKI!$B1127,'BAZA DANYCH'!$K:$K,V$1099,'BAZA DANYCH'!$C:$C,STATYSTYKI!$C1127,'BAZA DANYCH'!$G:$G,$D1127)</f>
        <v>5</v>
      </c>
      <c r="W1127" s="9">
        <f>SUMIFS('BAZA DANYCH'!$V:$V,'BAZA DANYCH'!$B:$B,STATYSTYKI!$B1127,'BAZA DANYCH'!$K:$K,W$1099,'BAZA DANYCH'!$C:$C,STATYSTYKI!$C1127,'BAZA DANYCH'!$G:$G,$D1127)</f>
        <v>5</v>
      </c>
      <c r="X1127" s="9">
        <f>SUMIFS('BAZA DANYCH'!$V:$V,'BAZA DANYCH'!$B:$B,STATYSTYKI!$B1127,'BAZA DANYCH'!$K:$K,X$1099,'BAZA DANYCH'!$C:$C,STATYSTYKI!$C1127,'BAZA DANYCH'!$G:$G,$D1127)</f>
        <v>4</v>
      </c>
      <c r="Y1127" s="9">
        <f>SUMIFS('BAZA DANYCH'!$V:$V,'BAZA DANYCH'!$B:$B,STATYSTYKI!$B1127,'BAZA DANYCH'!$K:$K,Y$1099,'BAZA DANYCH'!$C:$C,STATYSTYKI!$C1127,'BAZA DANYCH'!$G:$G,$D1127)</f>
        <v>15</v>
      </c>
      <c r="Z1127" s="9">
        <f>SUMIFS('BAZA DANYCH'!$V:$V,'BAZA DANYCH'!$B:$B,STATYSTYKI!$B1127,'BAZA DANYCH'!$K:$K,Z$1099,'BAZA DANYCH'!$C:$C,STATYSTYKI!$C1127,'BAZA DANYCH'!$G:$G,$D1127)</f>
        <v>13</v>
      </c>
      <c r="AA1127" s="9">
        <f>SUMIFS('BAZA DANYCH'!$V:$V,'BAZA DANYCH'!$B:$B,STATYSTYKI!$B1127,'BAZA DANYCH'!$K:$K,AA$1099,'BAZA DANYCH'!$C:$C,STATYSTYKI!$C1127,'BAZA DANYCH'!$G:$G,$D1127)</f>
        <v>20</v>
      </c>
      <c r="AB1127" s="9">
        <f>SUMIFS('BAZA DANYCH'!$V:$V,'BAZA DANYCH'!$B:$B,STATYSTYKI!$B1127,'BAZA DANYCH'!$K:$K,AB$1099,'BAZA DANYCH'!$C:$C,STATYSTYKI!$C1127,'BAZA DANYCH'!$G:$G,$D1127)</f>
        <v>27</v>
      </c>
      <c r="AC1127" s="9">
        <f>SUMIFS('BAZA DANYCH'!$V:$V,'BAZA DANYCH'!$B:$B,STATYSTYKI!$B1127,'BAZA DANYCH'!$K:$K,AC$1099,'BAZA DANYCH'!$C:$C,STATYSTYKI!$C1127,'BAZA DANYCH'!$G:$G,$D1127)</f>
        <v>33</v>
      </c>
      <c r="AD1127" s="9">
        <f>SUMIFS('BAZA DANYCH'!$V:$V,'BAZA DANYCH'!$B:$B,STATYSTYKI!$B1127,'BAZA DANYCH'!$K:$K,AD$1099,'BAZA DANYCH'!$C:$C,STATYSTYKI!$C1127,'BAZA DANYCH'!$G:$G,$D1127)</f>
        <v>34</v>
      </c>
      <c r="AE1127" s="9">
        <f>SUMIFS('BAZA DANYCH'!$V:$V,'BAZA DANYCH'!$B:$B,STATYSTYKI!$B1127,'BAZA DANYCH'!$K:$K,AE$1099,'BAZA DANYCH'!$C:$C,STATYSTYKI!$C1127,'BAZA DANYCH'!$G:$G,$D1127)</f>
        <v>57</v>
      </c>
      <c r="AF1127" s="9">
        <f>SUMIFS('BAZA DANYCH'!$V:$V,'BAZA DANYCH'!$B:$B,STATYSTYKI!$B1127,'BAZA DANYCH'!$K:$K,AF$1099,'BAZA DANYCH'!$C:$C,STATYSTYKI!$C1127,'BAZA DANYCH'!$G:$G,$D1127)</f>
        <v>80</v>
      </c>
      <c r="AG1127" s="9">
        <f>SUMIFS('BAZA DANYCH'!$V:$V,'BAZA DANYCH'!$B:$B,STATYSTYKI!$B1127,'BAZA DANYCH'!$K:$K,AG$1099,'BAZA DANYCH'!$C:$C,STATYSTYKI!$C1127,'BAZA DANYCH'!$G:$G,$D1127)</f>
        <v>94</v>
      </c>
      <c r="AH1127" s="9">
        <f>SUMIFS('BAZA DANYCH'!$V:$V,'BAZA DANYCH'!$B:$B,STATYSTYKI!$B1127,'BAZA DANYCH'!$K:$K,AH$1099,'BAZA DANYCH'!$C:$C,STATYSTYKI!$C1127,'BAZA DANYCH'!$G:$G,$D1127)</f>
        <v>101</v>
      </c>
      <c r="AI1127" s="9">
        <f>SUMIFS('BAZA DANYCH'!$V:$V,'BAZA DANYCH'!$B:$B,STATYSTYKI!$B1127,'BAZA DANYCH'!$K:$K,AI$1099,'BAZA DANYCH'!$C:$C,STATYSTYKI!$C1127,'BAZA DANYCH'!$G:$G,$D1127)</f>
        <v>106</v>
      </c>
      <c r="AJ1127" s="9">
        <f>SUMIFS('BAZA DANYCH'!$V:$V,'BAZA DANYCH'!$B:$B,STATYSTYKI!$B1127,'BAZA DANYCH'!$K:$K,AJ$1099,'BAZA DANYCH'!$C:$C,STATYSTYKI!$C1127,'BAZA DANYCH'!$G:$G,$D1127)</f>
        <v>139</v>
      </c>
      <c r="AK1127" s="9">
        <f>SUMIFS('BAZA DANYCH'!$V:$V,'BAZA DANYCH'!$B:$B,STATYSTYKI!$B1127,'BAZA DANYCH'!$K:$K,AK$1099,'BAZA DANYCH'!$C:$C,STATYSTYKI!$C1127,'BAZA DANYCH'!$G:$G,$D1127)</f>
        <v>145</v>
      </c>
      <c r="AL1127" s="9">
        <f>SUMIFS('BAZA DANYCH'!$V:$V,'BAZA DANYCH'!$B:$B,STATYSTYKI!$B1127,'BAZA DANYCH'!$K:$K,AL$1099,'BAZA DANYCH'!$C:$C,STATYSTYKI!$C1127,'BAZA DANYCH'!$G:$G,$D1127)</f>
        <v>127</v>
      </c>
      <c r="AM1127" s="9">
        <f>SUMIFS('BAZA DANYCH'!$V:$V,'BAZA DANYCH'!$B:$B,STATYSTYKI!$B1127,'BAZA DANYCH'!$K:$K,AM$1099,'BAZA DANYCH'!$C:$C,STATYSTYKI!$C1127,'BAZA DANYCH'!$G:$G,$D1127)</f>
        <v>126</v>
      </c>
      <c r="AN1127" s="9">
        <f>SUMIFS('BAZA DANYCH'!$V:$V,'BAZA DANYCH'!$B:$B,STATYSTYKI!$B1127,'BAZA DANYCH'!$K:$K,AN$1099,'BAZA DANYCH'!$C:$C,STATYSTYKI!$C1127,'BAZA DANYCH'!$G:$G,$D1127)</f>
        <v>97</v>
      </c>
      <c r="AO1127" s="9">
        <f>SUMIFS('BAZA DANYCH'!$V:$V,'BAZA DANYCH'!$B:$B,STATYSTYKI!$B1127,'BAZA DANYCH'!$K:$K,AO$1099,'BAZA DANYCH'!$C:$C,STATYSTYKI!$C1127,'BAZA DANYCH'!$G:$G,$D1127)</f>
        <v>105</v>
      </c>
      <c r="AP1127" s="9">
        <f>SUMIFS('BAZA DANYCH'!$V:$V,'BAZA DANYCH'!$B:$B,STATYSTYKI!$B1127,'BAZA DANYCH'!$K:$K,AP$1099,'BAZA DANYCH'!$C:$C,STATYSTYKI!$C1127,'BAZA DANYCH'!$G:$G,$D1127)</f>
        <v>97</v>
      </c>
      <c r="AQ1127" s="9">
        <f>SUMIFS('BAZA DANYCH'!$V:$V,'BAZA DANYCH'!$B:$B,STATYSTYKI!$B1127,'BAZA DANYCH'!$K:$K,AQ$1099,'BAZA DANYCH'!$C:$C,STATYSTYKI!$C1127,'BAZA DANYCH'!$G:$G,$D1127)</f>
        <v>99</v>
      </c>
      <c r="AR1127" s="9">
        <f>SUMIFS('BAZA DANYCH'!$V:$V,'BAZA DANYCH'!$B:$B,STATYSTYKI!$B1127,'BAZA DANYCH'!$K:$K,AR$1099,'BAZA DANYCH'!$C:$C,STATYSTYKI!$C1127,'BAZA DANYCH'!$G:$G,$D1127)</f>
        <v>103</v>
      </c>
      <c r="AS1127" s="9">
        <f>SUMIFS('BAZA DANYCH'!$V:$V,'BAZA DANYCH'!$B:$B,STATYSTYKI!$B1127,'BAZA DANYCH'!$K:$K,AS$1099,'BAZA DANYCH'!$C:$C,STATYSTYKI!$C1127,'BAZA DANYCH'!$G:$G,$D1127)</f>
        <v>112</v>
      </c>
      <c r="AT1127" s="9">
        <f>SUMIFS('BAZA DANYCH'!$V:$V,'BAZA DANYCH'!$B:$B,STATYSTYKI!$B1127,'BAZA DANYCH'!$K:$K,AT$1099,'BAZA DANYCH'!$C:$C,STATYSTYKI!$C1127,'BAZA DANYCH'!$G:$G,$D1127)</f>
        <v>99</v>
      </c>
      <c r="AU1127" s="9">
        <f>SUMIFS('BAZA DANYCH'!$V:$V,'BAZA DANYCH'!$B:$B,STATYSTYKI!$B1127,'BAZA DANYCH'!$K:$K,AU$1099,'BAZA DANYCH'!$C:$C,STATYSTYKI!$C1127,'BAZA DANYCH'!$G:$G,$D1127)</f>
        <v>100</v>
      </c>
      <c r="AV1127" s="9">
        <f>SUMIFS('BAZA DANYCH'!$V:$V,'BAZA DANYCH'!$B:$B,STATYSTYKI!$B1127,'BAZA DANYCH'!$K:$K,AV$1099,'BAZA DANYCH'!$C:$C,STATYSTYKI!$C1127,'BAZA DANYCH'!$G:$G,$D1127)</f>
        <v>101</v>
      </c>
      <c r="AW1127" s="9">
        <f>SUMIFS('BAZA DANYCH'!$V:$V,'BAZA DANYCH'!$B:$B,STATYSTYKI!$B1127,'BAZA DANYCH'!$K:$K,AW$1099,'BAZA DANYCH'!$C:$C,STATYSTYKI!$C1127,'BAZA DANYCH'!$G:$G,$D1127)</f>
        <v>88</v>
      </c>
      <c r="AX1127" s="9">
        <f>SUMIFS('BAZA DANYCH'!$V:$V,'BAZA DANYCH'!$B:$B,STATYSTYKI!$B1127,'BAZA DANYCH'!$K:$K,AX$1099,'BAZA DANYCH'!$C:$C,STATYSTYKI!$C1127,'BAZA DANYCH'!$G:$G,$D1127)</f>
        <v>107</v>
      </c>
      <c r="AY1127" s="9">
        <f>SUMIFS('BAZA DANYCH'!$V:$V,'BAZA DANYCH'!$B:$B,STATYSTYKI!$B1127,'BAZA DANYCH'!$K:$K,AY$1099,'BAZA DANYCH'!$C:$C,STATYSTYKI!$C1127,'BAZA DANYCH'!$G:$G,$D1127)</f>
        <v>114</v>
      </c>
      <c r="AZ1127" s="9">
        <f>SUMIFS('BAZA DANYCH'!$V:$V,'BAZA DANYCH'!$B:$B,STATYSTYKI!$B1127,'BAZA DANYCH'!$K:$K,AZ$1099,'BAZA DANYCH'!$C:$C,STATYSTYKI!$C1127,'BAZA DANYCH'!$G:$G,$D1127)</f>
        <v>104</v>
      </c>
      <c r="BA1127" s="9">
        <f>SUMIFS('BAZA DANYCH'!$V:$V,'BAZA DANYCH'!$B:$B,STATYSTYKI!$B1127,'BAZA DANYCH'!$K:$K,BA$1099,'BAZA DANYCH'!$C:$C,STATYSTYKI!$C1127,'BAZA DANYCH'!$G:$G,$D1127)</f>
        <v>115</v>
      </c>
      <c r="BB1127" s="9">
        <f>SUMIFS('BAZA DANYCH'!$V:$V,'BAZA DANYCH'!$B:$B,STATYSTYKI!$B1127,'BAZA DANYCH'!$K:$K,BB$1099,'BAZA DANYCH'!$C:$C,STATYSTYKI!$C1127,'BAZA DANYCH'!$G:$G,$D1127)</f>
        <v>128</v>
      </c>
      <c r="BC1127" s="9">
        <f>SUMIFS('BAZA DANYCH'!$V:$V,'BAZA DANYCH'!$B:$B,STATYSTYKI!$B1127,'BAZA DANYCH'!$K:$K,BC$1099,'BAZA DANYCH'!$C:$C,STATYSTYKI!$C1127,'BAZA DANYCH'!$G:$G,$D1127)</f>
        <v>102</v>
      </c>
      <c r="BD1127" s="9">
        <f>SUMIFS('BAZA DANYCH'!$V:$V,'BAZA DANYCH'!$B:$B,STATYSTYKI!$B1127,'BAZA DANYCH'!$K:$K,BD$1099,'BAZA DANYCH'!$C:$C,STATYSTYKI!$C1127,'BAZA DANYCH'!$G:$G,$D1127)</f>
        <v>126</v>
      </c>
      <c r="BE1127" s="9">
        <f>SUMIFS('BAZA DANYCH'!$V:$V,'BAZA DANYCH'!$B:$B,STATYSTYKI!$B1127,'BAZA DANYCH'!$K:$K,BE$1099,'BAZA DANYCH'!$C:$C,STATYSTYKI!$C1127,'BAZA DANYCH'!$G:$G,$D1127)</f>
        <v>103</v>
      </c>
      <c r="BF1127" s="9">
        <f>SUMIFS('BAZA DANYCH'!$V:$V,'BAZA DANYCH'!$B:$B,STATYSTYKI!$B1127,'BAZA DANYCH'!$K:$K,BF$1099,'BAZA DANYCH'!$C:$C,STATYSTYKI!$C1127,'BAZA DANYCH'!$G:$G,$D1127)</f>
        <v>114</v>
      </c>
      <c r="BG1127" s="9">
        <f>SUMIFS('BAZA DANYCH'!$V:$V,'BAZA DANYCH'!$B:$B,STATYSTYKI!$B1127,'BAZA DANYCH'!$K:$K,BG$1099,'BAZA DANYCH'!$C:$C,STATYSTYKI!$C1127,'BAZA DANYCH'!$G:$G,$D1127)</f>
        <v>110</v>
      </c>
      <c r="BH1127" s="9">
        <f>SUMIFS('BAZA DANYCH'!$V:$V,'BAZA DANYCH'!$B:$B,STATYSTYKI!$B1127,'BAZA DANYCH'!$K:$K,BH$1099,'BAZA DANYCH'!$C:$C,STATYSTYKI!$C1127,'BAZA DANYCH'!$G:$G,$D1127)</f>
        <v>123</v>
      </c>
      <c r="BI1127" s="9">
        <f>SUMIFS('BAZA DANYCH'!$V:$V,'BAZA DANYCH'!$B:$B,STATYSTYKI!$B1127,'BAZA DANYCH'!$K:$K,BI$1099,'BAZA DANYCH'!$C:$C,STATYSTYKI!$C1127,'BAZA DANYCH'!$G:$G,$D1127)</f>
        <v>93</v>
      </c>
      <c r="BJ1127" s="9">
        <f>SUMIFS('BAZA DANYCH'!$V:$V,'BAZA DANYCH'!$B:$B,STATYSTYKI!$B1127,'BAZA DANYCH'!$K:$K,BJ$1099,'BAZA DANYCH'!$C:$C,STATYSTYKI!$C1127,'BAZA DANYCH'!$G:$G,$D1127)</f>
        <v>117</v>
      </c>
      <c r="BK1127" s="9">
        <f>SUMIFS('BAZA DANYCH'!$V:$V,'BAZA DANYCH'!$B:$B,STATYSTYKI!$B1127,'BAZA DANYCH'!$K:$K,BK$1099,'BAZA DANYCH'!$C:$C,STATYSTYKI!$C1127,'BAZA DANYCH'!$G:$G,$D1127)</f>
        <v>94</v>
      </c>
      <c r="BL1127" s="9">
        <f>SUMIFS('BAZA DANYCH'!$V:$V,'BAZA DANYCH'!$B:$B,STATYSTYKI!$B1127,'BAZA DANYCH'!$K:$K,BL$1099,'BAZA DANYCH'!$C:$C,STATYSTYKI!$C1127,'BAZA DANYCH'!$G:$G,$D1127)</f>
        <v>124</v>
      </c>
      <c r="BM1127" s="9">
        <f>SUMIFS('BAZA DANYCH'!$V:$V,'BAZA DANYCH'!$B:$B,STATYSTYKI!$B1127,'BAZA DANYCH'!$K:$K,BM$1099,'BAZA DANYCH'!$C:$C,STATYSTYKI!$C1127,'BAZA DANYCH'!$G:$G,$D1127)</f>
        <v>124</v>
      </c>
      <c r="BN1127" s="9">
        <f>SUMIFS('BAZA DANYCH'!$V:$V,'BAZA DANYCH'!$B:$B,STATYSTYKI!$B1127,'BAZA DANYCH'!$K:$K,BN$1099,'BAZA DANYCH'!$C:$C,STATYSTYKI!$C1127,'BAZA DANYCH'!$G:$G,$D1127)</f>
        <v>137</v>
      </c>
      <c r="BO1127" s="9">
        <f>SUMIFS('BAZA DANYCH'!$V:$V,'BAZA DANYCH'!$B:$B,STATYSTYKI!$B1127,'BAZA DANYCH'!$K:$K,BO$1099,'BAZA DANYCH'!$C:$C,STATYSTYKI!$C1127,'BAZA DANYCH'!$G:$G,$D1127)</f>
        <v>113</v>
      </c>
      <c r="BP1127" s="9">
        <f>SUMIFS('BAZA DANYCH'!$V:$V,'BAZA DANYCH'!$B:$B,STATYSTYKI!$B1127,'BAZA DANYCH'!$K:$K,BP$1099,'BAZA DANYCH'!$C:$C,STATYSTYKI!$C1127,'BAZA DANYCH'!$G:$G,$D1127)</f>
        <v>146</v>
      </c>
      <c r="BQ1127" s="9">
        <f>SUMIFS('BAZA DANYCH'!$V:$V,'BAZA DANYCH'!$B:$B,STATYSTYKI!$B1127,'BAZA DANYCH'!$K:$K,BQ$1099,'BAZA DANYCH'!$C:$C,STATYSTYKI!$C1127,'BAZA DANYCH'!$G:$G,$D1127)</f>
        <v>147</v>
      </c>
      <c r="BR1127" s="9">
        <f>SUMIFS('BAZA DANYCH'!$V:$V,'BAZA DANYCH'!$B:$B,STATYSTYKI!$B1127,'BAZA DANYCH'!$K:$K,BR$1099,'BAZA DANYCH'!$C:$C,STATYSTYKI!$C1127,'BAZA DANYCH'!$G:$G,$D1127)</f>
        <v>142</v>
      </c>
      <c r="BS1127" s="9">
        <f>SUMIFS('BAZA DANYCH'!$V:$V,'BAZA DANYCH'!$B:$B,STATYSTYKI!$B1127,'BAZA DANYCH'!$K:$K,BS$1099,'BAZA DANYCH'!$C:$C,STATYSTYKI!$C1127,'BAZA DANYCH'!$G:$G,$D1127)</f>
        <v>135</v>
      </c>
      <c r="BT1127" s="9">
        <f>SUMIFS('BAZA DANYCH'!$V:$V,'BAZA DANYCH'!$B:$B,STATYSTYKI!$B1127,'BAZA DANYCH'!$K:$K,BT$1099,'BAZA DANYCH'!$C:$C,STATYSTYKI!$C1127,'BAZA DANYCH'!$G:$G,$D1127)</f>
        <v>126</v>
      </c>
      <c r="BU1127" s="9">
        <f>SUMIFS('BAZA DANYCH'!$V:$V,'BAZA DANYCH'!$B:$B,STATYSTYKI!$B1127,'BAZA DANYCH'!$K:$K,BU$1099,'BAZA DANYCH'!$C:$C,STATYSTYKI!$C1127,'BAZA DANYCH'!$G:$G,$D1127)</f>
        <v>120</v>
      </c>
      <c r="BV1127" s="9">
        <f>SUMIFS('BAZA DANYCH'!$V:$V,'BAZA DANYCH'!$B:$B,STATYSTYKI!$B1127,'BAZA DANYCH'!$K:$K,BV$1099,'BAZA DANYCH'!$C:$C,STATYSTYKI!$C1127,'BAZA DANYCH'!$G:$G,$D1127)</f>
        <v>139</v>
      </c>
      <c r="BW1127" s="9">
        <f>SUMIFS('BAZA DANYCH'!$V:$V,'BAZA DANYCH'!$B:$B,STATYSTYKI!$B1127,'BAZA DANYCH'!$K:$K,BW$1099,'BAZA DANYCH'!$C:$C,STATYSTYKI!$C1127,'BAZA DANYCH'!$G:$G,$D1127)</f>
        <v>123</v>
      </c>
      <c r="BX1127" s="9">
        <f>SUMIFS('BAZA DANYCH'!$V:$V,'BAZA DANYCH'!$B:$B,STATYSTYKI!$B1127,'BAZA DANYCH'!$K:$K,BX$1099,'BAZA DANYCH'!$C:$C,STATYSTYKI!$C1127,'BAZA DANYCH'!$G:$G,$D1127)</f>
        <v>123</v>
      </c>
      <c r="BY1127" s="9">
        <f>SUMIFS('BAZA DANYCH'!$V:$V,'BAZA DANYCH'!$B:$B,STATYSTYKI!$B1127,'BAZA DANYCH'!$K:$K,BY$1099,'BAZA DANYCH'!$C:$C,STATYSTYKI!$C1127,'BAZA DANYCH'!$G:$G,$D1127)</f>
        <v>123</v>
      </c>
      <c r="BZ1127" s="9">
        <f>SUMIFS('BAZA DANYCH'!$V:$V,'BAZA DANYCH'!$B:$B,STATYSTYKI!$B1127,'BAZA DANYCH'!$K:$K,BZ$1099,'BAZA DANYCH'!$C:$C,STATYSTYKI!$C1127,'BAZA DANYCH'!$G:$G,$D1127)</f>
        <v>109</v>
      </c>
      <c r="CA1127" s="9">
        <f>SUMIFS('BAZA DANYCH'!$V:$V,'BAZA DANYCH'!$B:$B,STATYSTYKI!$B1127,'BAZA DANYCH'!$K:$K,CA$1099,'BAZA DANYCH'!$C:$C,STATYSTYKI!$C1127,'BAZA DANYCH'!$G:$G,$D1127)</f>
        <v>123</v>
      </c>
      <c r="CB1127" s="9">
        <f>SUMIFS('BAZA DANYCH'!$V:$V,'BAZA DANYCH'!$B:$B,STATYSTYKI!$B1127,'BAZA DANYCH'!$K:$K,CB$1099,'BAZA DANYCH'!$C:$C,STATYSTYKI!$C1127,'BAZA DANYCH'!$G:$G,$D1127)</f>
        <v>94</v>
      </c>
      <c r="CC1127" s="9">
        <f>SUMIFS('BAZA DANYCH'!$V:$V,'BAZA DANYCH'!$B:$B,STATYSTYKI!$B1127,'BAZA DANYCH'!$K:$K,CC$1099,'BAZA DANYCH'!$C:$C,STATYSTYKI!$C1127,'BAZA DANYCH'!$G:$G,$D1127)</f>
        <v>115</v>
      </c>
      <c r="CD1127" s="9">
        <f>SUMIFS('BAZA DANYCH'!$V:$V,'BAZA DANYCH'!$B:$B,STATYSTYKI!$B1127,'BAZA DANYCH'!$K:$K,CD$1099,'BAZA DANYCH'!$C:$C,STATYSTYKI!$C1127,'BAZA DANYCH'!$G:$G,$D1127)</f>
        <v>89</v>
      </c>
      <c r="CE1127" s="9">
        <f>SUMIFS('BAZA DANYCH'!$V:$V,'BAZA DANYCH'!$B:$B,STATYSTYKI!$B1127,'BAZA DANYCH'!$K:$K,CE$1099,'BAZA DANYCH'!$C:$C,STATYSTYKI!$C1127,'BAZA DANYCH'!$G:$G,$D1127)</f>
        <v>84</v>
      </c>
      <c r="CF1127" s="9">
        <f>SUMIFS('BAZA DANYCH'!$V:$V,'BAZA DANYCH'!$B:$B,STATYSTYKI!$B1127,'BAZA DANYCH'!$K:$K,CF$1099,'BAZA DANYCH'!$C:$C,STATYSTYKI!$C1127,'BAZA DANYCH'!$G:$G,$D1127)</f>
        <v>91</v>
      </c>
      <c r="CG1127" s="9">
        <f>SUMIFS('BAZA DANYCH'!$V:$V,'BAZA DANYCH'!$B:$B,STATYSTYKI!$B1127,'BAZA DANYCH'!$K:$K,CG$1099,'BAZA DANYCH'!$C:$C,STATYSTYKI!$C1127,'BAZA DANYCH'!$G:$G,$D1127)</f>
        <v>85</v>
      </c>
      <c r="CH1127" s="9">
        <f>SUMIFS('BAZA DANYCH'!$V:$V,'BAZA DANYCH'!$B:$B,STATYSTYKI!$B1127,'BAZA DANYCH'!$K:$K,CH$1099,'BAZA DANYCH'!$C:$C,STATYSTYKI!$C1127,'BAZA DANYCH'!$G:$G,$D1127)</f>
        <v>86</v>
      </c>
      <c r="CI1127" s="9">
        <f>SUMIFS('BAZA DANYCH'!$V:$V,'BAZA DANYCH'!$B:$B,STATYSTYKI!$B1127,'BAZA DANYCH'!$K:$K,CI$1099,'BAZA DANYCH'!$C:$C,STATYSTYKI!$C1127,'BAZA DANYCH'!$G:$G,$D1127)</f>
        <v>93</v>
      </c>
      <c r="CJ1127" s="9">
        <f>SUMIFS('BAZA DANYCH'!$V:$V,'BAZA DANYCH'!$B:$B,STATYSTYKI!$B1127,'BAZA DANYCH'!$K:$K,CJ$1099,'BAZA DANYCH'!$C:$C,STATYSTYKI!$C1127,'BAZA DANYCH'!$G:$G,$D1127)</f>
        <v>77</v>
      </c>
      <c r="CK1127" s="9">
        <f>SUMIFS('BAZA DANYCH'!$V:$V,'BAZA DANYCH'!$B:$B,STATYSTYKI!$B1127,'BAZA DANYCH'!$K:$K,CK$1099,'BAZA DANYCH'!$C:$C,STATYSTYKI!$C1127,'BAZA DANYCH'!$G:$G,$D1127)</f>
        <v>61</v>
      </c>
      <c r="CL1127" s="9">
        <f>SUMIFS('BAZA DANYCH'!$V:$V,'BAZA DANYCH'!$B:$B,STATYSTYKI!$B1127,'BAZA DANYCH'!$K:$K,CL$1099,'BAZA DANYCH'!$C:$C,STATYSTYKI!$C1127,'BAZA DANYCH'!$G:$G,$D1127)</f>
        <v>63</v>
      </c>
      <c r="CM1127" s="9">
        <f>SUMIFS('BAZA DANYCH'!$V:$V,'BAZA DANYCH'!$B:$B,STATYSTYKI!$B1127,'BAZA DANYCH'!$K:$K,CM$1099,'BAZA DANYCH'!$C:$C,STATYSTYKI!$C1127,'BAZA DANYCH'!$G:$G,$D1127)</f>
        <v>61</v>
      </c>
      <c r="CN1127" s="9">
        <f>SUMIFS('BAZA DANYCH'!$V:$V,'BAZA DANYCH'!$B:$B,STATYSTYKI!$B1127,'BAZA DANYCH'!$K:$K,CN$1099,'BAZA DANYCH'!$C:$C,STATYSTYKI!$C1127,'BAZA DANYCH'!$G:$G,$D1127)</f>
        <v>52</v>
      </c>
      <c r="CO1127" s="9">
        <f>SUMIFS('BAZA DANYCH'!$V:$V,'BAZA DANYCH'!$B:$B,STATYSTYKI!$B1127,'BAZA DANYCH'!$K:$K,CO$1099,'BAZA DANYCH'!$C:$C,STATYSTYKI!$C1127,'BAZA DANYCH'!$G:$G,$D1127)</f>
        <v>62</v>
      </c>
      <c r="CP1127" s="9">
        <f>SUMIFS('BAZA DANYCH'!$V:$V,'BAZA DANYCH'!$B:$B,STATYSTYKI!$B1127,'BAZA DANYCH'!$K:$K,CP$1099,'BAZA DANYCH'!$C:$C,STATYSTYKI!$C1127,'BAZA DANYCH'!$G:$G,$D1127)</f>
        <v>53</v>
      </c>
      <c r="CQ1127" s="9">
        <f>SUMIFS('BAZA DANYCH'!$V:$V,'BAZA DANYCH'!$B:$B,STATYSTYKI!$B1127,'BAZA DANYCH'!$K:$K,CQ$1099,'BAZA DANYCH'!$C:$C,STATYSTYKI!$C1127,'BAZA DANYCH'!$G:$G,$D1127)</f>
        <v>46</v>
      </c>
      <c r="CR1127" s="9">
        <f>SUMIFS('BAZA DANYCH'!$V:$V,'BAZA DANYCH'!$B:$B,STATYSTYKI!$B1127,'BAZA DANYCH'!$K:$K,CR$1099,'BAZA DANYCH'!$C:$C,STATYSTYKI!$C1127,'BAZA DANYCH'!$G:$G,$D1127)</f>
        <v>23</v>
      </c>
      <c r="CS1127" s="9">
        <f>SUMIFS('BAZA DANYCH'!$V:$V,'BAZA DANYCH'!$B:$B,STATYSTYKI!$B1127,'BAZA DANYCH'!$K:$K,CS$1099,'BAZA DANYCH'!$C:$C,STATYSTYKI!$C1127,'BAZA DANYCH'!$G:$G,$D1127)</f>
        <v>31</v>
      </c>
      <c r="CT1127" s="9">
        <f>SUMIFS('BAZA DANYCH'!$V:$V,'BAZA DANYCH'!$B:$B,STATYSTYKI!$B1127,'BAZA DANYCH'!$K:$K,CT$1099,'BAZA DANYCH'!$C:$C,STATYSTYKI!$C1127,'BAZA DANYCH'!$G:$G,$D1127)</f>
        <v>24</v>
      </c>
      <c r="CU1127" s="9">
        <f>SUMIFS('BAZA DANYCH'!$V:$V,'BAZA DANYCH'!$B:$B,STATYSTYKI!$B1127,'BAZA DANYCH'!$K:$K,CU$1099,'BAZA DANYCH'!$C:$C,STATYSTYKI!$C1127,'BAZA DANYCH'!$G:$G,$D1127)</f>
        <v>21</v>
      </c>
      <c r="CV1127" s="9">
        <f>SUMIFS('BAZA DANYCH'!$V:$V,'BAZA DANYCH'!$B:$B,STATYSTYKI!$B1127,'BAZA DANYCH'!$K:$K,CV$1099,'BAZA DANYCH'!$C:$C,STATYSTYKI!$C1127,'BAZA DANYCH'!$G:$G,$D1127)</f>
        <v>17</v>
      </c>
      <c r="CW1127" s="9">
        <f>SUMIFS('BAZA DANYCH'!$V:$V,'BAZA DANYCH'!$B:$B,STATYSTYKI!$B1127,'BAZA DANYCH'!$K:$K,CW$1099,'BAZA DANYCH'!$C:$C,STATYSTYKI!$C1127,'BAZA DANYCH'!$G:$G,$D1127)</f>
        <v>18</v>
      </c>
    </row>
    <row r="1128" spans="2:101" hidden="1">
      <c r="B1128" s="60" t="s">
        <v>171</v>
      </c>
      <c r="C1128" s="61" t="s">
        <v>172</v>
      </c>
      <c r="D1128" s="61" t="s">
        <v>174</v>
      </c>
      <c r="E1128" s="62">
        <f t="shared" si="310"/>
        <v>14780</v>
      </c>
      <c r="F1128" s="9">
        <f>SUMIFS('BAZA DANYCH'!$V:$V,'BAZA DANYCH'!$B:$B,STATYSTYKI!$B1128,'BAZA DANYCH'!$K:$K,F$1099,'BAZA DANYCH'!$C:$C,STATYSTYKI!$C1128,'BAZA DANYCH'!$G:$G,$D1128)</f>
        <v>17</v>
      </c>
      <c r="G1128" s="9">
        <f>SUMIFS('BAZA DANYCH'!$V:$V,'BAZA DANYCH'!$B:$B,STATYSTYKI!$B1128,'BAZA DANYCH'!$K:$K,G$1099,'BAZA DANYCH'!$C:$C,STATYSTYKI!$C1128,'BAZA DANYCH'!$G:$G,$D1128)</f>
        <v>20</v>
      </c>
      <c r="H1128" s="9">
        <f>SUMIFS('BAZA DANYCH'!$V:$V,'BAZA DANYCH'!$B:$B,STATYSTYKI!$B1128,'BAZA DANYCH'!$K:$K,H$1099,'BAZA DANYCH'!$C:$C,STATYSTYKI!$C1128,'BAZA DANYCH'!$G:$G,$D1128)</f>
        <v>17</v>
      </c>
      <c r="I1128" s="9">
        <f>SUMIFS('BAZA DANYCH'!$V:$V,'BAZA DANYCH'!$B:$B,STATYSTYKI!$B1128,'BAZA DANYCH'!$K:$K,I$1099,'BAZA DANYCH'!$C:$C,STATYSTYKI!$C1128,'BAZA DANYCH'!$G:$G,$D1128)</f>
        <v>16</v>
      </c>
      <c r="J1128" s="9">
        <f>SUMIFS('BAZA DANYCH'!$V:$V,'BAZA DANYCH'!$B:$B,STATYSTYKI!$B1128,'BAZA DANYCH'!$K:$K,J$1099,'BAZA DANYCH'!$C:$C,STATYSTYKI!$C1128,'BAZA DANYCH'!$G:$G,$D1128)</f>
        <v>5</v>
      </c>
      <c r="K1128" s="9">
        <f>SUMIFS('BAZA DANYCH'!$V:$V,'BAZA DANYCH'!$B:$B,STATYSTYKI!$B1128,'BAZA DANYCH'!$K:$K,K$1099,'BAZA DANYCH'!$C:$C,STATYSTYKI!$C1128,'BAZA DANYCH'!$G:$G,$D1128)</f>
        <v>10</v>
      </c>
      <c r="L1128" s="9">
        <f>SUMIFS('BAZA DANYCH'!$V:$V,'BAZA DANYCH'!$B:$B,STATYSTYKI!$B1128,'BAZA DANYCH'!$K:$K,L$1099,'BAZA DANYCH'!$C:$C,STATYSTYKI!$C1128,'BAZA DANYCH'!$G:$G,$D1128)</f>
        <v>12</v>
      </c>
      <c r="M1128" s="9">
        <f>SUMIFS('BAZA DANYCH'!$V:$V,'BAZA DANYCH'!$B:$B,STATYSTYKI!$B1128,'BAZA DANYCH'!$K:$K,M$1099,'BAZA DANYCH'!$C:$C,STATYSTYKI!$C1128,'BAZA DANYCH'!$G:$G,$D1128)</f>
        <v>5</v>
      </c>
      <c r="N1128" s="9">
        <f>SUMIFS('BAZA DANYCH'!$V:$V,'BAZA DANYCH'!$B:$B,STATYSTYKI!$B1128,'BAZA DANYCH'!$K:$K,N$1099,'BAZA DANYCH'!$C:$C,STATYSTYKI!$C1128,'BAZA DANYCH'!$G:$G,$D1128)</f>
        <v>10</v>
      </c>
      <c r="O1128" s="9">
        <f>SUMIFS('BAZA DANYCH'!$V:$V,'BAZA DANYCH'!$B:$B,STATYSTYKI!$B1128,'BAZA DANYCH'!$K:$K,O$1099,'BAZA DANYCH'!$C:$C,STATYSTYKI!$C1128,'BAZA DANYCH'!$G:$G,$D1128)</f>
        <v>6</v>
      </c>
      <c r="P1128" s="9">
        <f>SUMIFS('BAZA DANYCH'!$V:$V,'BAZA DANYCH'!$B:$B,STATYSTYKI!$B1128,'BAZA DANYCH'!$K:$K,P$1099,'BAZA DANYCH'!$C:$C,STATYSTYKI!$C1128,'BAZA DANYCH'!$G:$G,$D1128)</f>
        <v>6</v>
      </c>
      <c r="Q1128" s="9">
        <f>SUMIFS('BAZA DANYCH'!$V:$V,'BAZA DANYCH'!$B:$B,STATYSTYKI!$B1128,'BAZA DANYCH'!$K:$K,Q$1099,'BAZA DANYCH'!$C:$C,STATYSTYKI!$C1128,'BAZA DANYCH'!$G:$G,$D1128)</f>
        <v>8</v>
      </c>
      <c r="R1128" s="9">
        <f>SUMIFS('BAZA DANYCH'!$V:$V,'BAZA DANYCH'!$B:$B,STATYSTYKI!$B1128,'BAZA DANYCH'!$K:$K,R$1099,'BAZA DANYCH'!$C:$C,STATYSTYKI!$C1128,'BAZA DANYCH'!$G:$G,$D1128)</f>
        <v>10</v>
      </c>
      <c r="S1128" s="9">
        <f>SUMIFS('BAZA DANYCH'!$V:$V,'BAZA DANYCH'!$B:$B,STATYSTYKI!$B1128,'BAZA DANYCH'!$K:$K,S$1099,'BAZA DANYCH'!$C:$C,STATYSTYKI!$C1128,'BAZA DANYCH'!$G:$G,$D1128)</f>
        <v>6</v>
      </c>
      <c r="T1128" s="9">
        <f>SUMIFS('BAZA DANYCH'!$V:$V,'BAZA DANYCH'!$B:$B,STATYSTYKI!$B1128,'BAZA DANYCH'!$K:$K,T$1099,'BAZA DANYCH'!$C:$C,STATYSTYKI!$C1128,'BAZA DANYCH'!$G:$G,$D1128)</f>
        <v>12</v>
      </c>
      <c r="U1128" s="9">
        <f>SUMIFS('BAZA DANYCH'!$V:$V,'BAZA DANYCH'!$B:$B,STATYSTYKI!$B1128,'BAZA DANYCH'!$K:$K,U$1099,'BAZA DANYCH'!$C:$C,STATYSTYKI!$C1128,'BAZA DANYCH'!$G:$G,$D1128)</f>
        <v>10</v>
      </c>
      <c r="V1128" s="9">
        <f>SUMIFS('BAZA DANYCH'!$V:$V,'BAZA DANYCH'!$B:$B,STATYSTYKI!$B1128,'BAZA DANYCH'!$K:$K,V$1099,'BAZA DANYCH'!$C:$C,STATYSTYKI!$C1128,'BAZA DANYCH'!$G:$G,$D1128)</f>
        <v>16</v>
      </c>
      <c r="W1128" s="9">
        <f>SUMIFS('BAZA DANYCH'!$V:$V,'BAZA DANYCH'!$B:$B,STATYSTYKI!$B1128,'BAZA DANYCH'!$K:$K,W$1099,'BAZA DANYCH'!$C:$C,STATYSTYKI!$C1128,'BAZA DANYCH'!$G:$G,$D1128)</f>
        <v>16</v>
      </c>
      <c r="X1128" s="9">
        <f>SUMIFS('BAZA DANYCH'!$V:$V,'BAZA DANYCH'!$B:$B,STATYSTYKI!$B1128,'BAZA DANYCH'!$K:$K,X$1099,'BAZA DANYCH'!$C:$C,STATYSTYKI!$C1128,'BAZA DANYCH'!$G:$G,$D1128)</f>
        <v>16</v>
      </c>
      <c r="Y1128" s="9">
        <f>SUMIFS('BAZA DANYCH'!$V:$V,'BAZA DANYCH'!$B:$B,STATYSTYKI!$B1128,'BAZA DANYCH'!$K:$K,Y$1099,'BAZA DANYCH'!$C:$C,STATYSTYKI!$C1128,'BAZA DANYCH'!$G:$G,$D1128)</f>
        <v>33</v>
      </c>
      <c r="Z1128" s="9">
        <f>SUMIFS('BAZA DANYCH'!$V:$V,'BAZA DANYCH'!$B:$B,STATYSTYKI!$B1128,'BAZA DANYCH'!$K:$K,Z$1099,'BAZA DANYCH'!$C:$C,STATYSTYKI!$C1128,'BAZA DANYCH'!$G:$G,$D1128)</f>
        <v>45</v>
      </c>
      <c r="AA1128" s="9">
        <f>SUMIFS('BAZA DANYCH'!$V:$V,'BAZA DANYCH'!$B:$B,STATYSTYKI!$B1128,'BAZA DANYCH'!$K:$K,AA$1099,'BAZA DANYCH'!$C:$C,STATYSTYKI!$C1128,'BAZA DANYCH'!$G:$G,$D1128)</f>
        <v>83</v>
      </c>
      <c r="AB1128" s="9">
        <f>SUMIFS('BAZA DANYCH'!$V:$V,'BAZA DANYCH'!$B:$B,STATYSTYKI!$B1128,'BAZA DANYCH'!$K:$K,AB$1099,'BAZA DANYCH'!$C:$C,STATYSTYKI!$C1128,'BAZA DANYCH'!$G:$G,$D1128)</f>
        <v>106</v>
      </c>
      <c r="AC1128" s="9">
        <f>SUMIFS('BAZA DANYCH'!$V:$V,'BAZA DANYCH'!$B:$B,STATYSTYKI!$B1128,'BAZA DANYCH'!$K:$K,AC$1099,'BAZA DANYCH'!$C:$C,STATYSTYKI!$C1128,'BAZA DANYCH'!$G:$G,$D1128)</f>
        <v>92</v>
      </c>
      <c r="AD1128" s="9">
        <f>SUMIFS('BAZA DANYCH'!$V:$V,'BAZA DANYCH'!$B:$B,STATYSTYKI!$B1128,'BAZA DANYCH'!$K:$K,AD$1099,'BAZA DANYCH'!$C:$C,STATYSTYKI!$C1128,'BAZA DANYCH'!$G:$G,$D1128)</f>
        <v>131</v>
      </c>
      <c r="AE1128" s="9">
        <f>SUMIFS('BAZA DANYCH'!$V:$V,'BAZA DANYCH'!$B:$B,STATYSTYKI!$B1128,'BAZA DANYCH'!$K:$K,AE$1099,'BAZA DANYCH'!$C:$C,STATYSTYKI!$C1128,'BAZA DANYCH'!$G:$G,$D1128)</f>
        <v>201</v>
      </c>
      <c r="AF1128" s="9">
        <f>SUMIFS('BAZA DANYCH'!$V:$V,'BAZA DANYCH'!$B:$B,STATYSTYKI!$B1128,'BAZA DANYCH'!$K:$K,AF$1099,'BAZA DANYCH'!$C:$C,STATYSTYKI!$C1128,'BAZA DANYCH'!$G:$G,$D1128)</f>
        <v>269</v>
      </c>
      <c r="AG1128" s="9">
        <f>SUMIFS('BAZA DANYCH'!$V:$V,'BAZA DANYCH'!$B:$B,STATYSTYKI!$B1128,'BAZA DANYCH'!$K:$K,AG$1099,'BAZA DANYCH'!$C:$C,STATYSTYKI!$C1128,'BAZA DANYCH'!$G:$G,$D1128)</f>
        <v>277</v>
      </c>
      <c r="AH1128" s="9">
        <f>SUMIFS('BAZA DANYCH'!$V:$V,'BAZA DANYCH'!$B:$B,STATYSTYKI!$B1128,'BAZA DANYCH'!$K:$K,AH$1099,'BAZA DANYCH'!$C:$C,STATYSTYKI!$C1128,'BAZA DANYCH'!$G:$G,$D1128)</f>
        <v>293</v>
      </c>
      <c r="AI1128" s="9">
        <f>SUMIFS('BAZA DANYCH'!$V:$V,'BAZA DANYCH'!$B:$B,STATYSTYKI!$B1128,'BAZA DANYCH'!$K:$K,AI$1099,'BAZA DANYCH'!$C:$C,STATYSTYKI!$C1128,'BAZA DANYCH'!$G:$G,$D1128)</f>
        <v>289</v>
      </c>
      <c r="AJ1128" s="9">
        <f>SUMIFS('BAZA DANYCH'!$V:$V,'BAZA DANYCH'!$B:$B,STATYSTYKI!$B1128,'BAZA DANYCH'!$K:$K,AJ$1099,'BAZA DANYCH'!$C:$C,STATYSTYKI!$C1128,'BAZA DANYCH'!$G:$G,$D1128)</f>
        <v>294</v>
      </c>
      <c r="AK1128" s="9">
        <f>SUMIFS('BAZA DANYCH'!$V:$V,'BAZA DANYCH'!$B:$B,STATYSTYKI!$B1128,'BAZA DANYCH'!$K:$K,AK$1099,'BAZA DANYCH'!$C:$C,STATYSTYKI!$C1128,'BAZA DANYCH'!$G:$G,$D1128)</f>
        <v>267</v>
      </c>
      <c r="AL1128" s="9">
        <f>SUMIFS('BAZA DANYCH'!$V:$V,'BAZA DANYCH'!$B:$B,STATYSTYKI!$B1128,'BAZA DANYCH'!$K:$K,AL$1099,'BAZA DANYCH'!$C:$C,STATYSTYKI!$C1128,'BAZA DANYCH'!$G:$G,$D1128)</f>
        <v>246</v>
      </c>
      <c r="AM1128" s="9">
        <f>SUMIFS('BAZA DANYCH'!$V:$V,'BAZA DANYCH'!$B:$B,STATYSTYKI!$B1128,'BAZA DANYCH'!$K:$K,AM$1099,'BAZA DANYCH'!$C:$C,STATYSTYKI!$C1128,'BAZA DANYCH'!$G:$G,$D1128)</f>
        <v>262</v>
      </c>
      <c r="AN1128" s="9">
        <f>SUMIFS('BAZA DANYCH'!$V:$V,'BAZA DANYCH'!$B:$B,STATYSTYKI!$B1128,'BAZA DANYCH'!$K:$K,AN$1099,'BAZA DANYCH'!$C:$C,STATYSTYKI!$C1128,'BAZA DANYCH'!$G:$G,$D1128)</f>
        <v>244</v>
      </c>
      <c r="AO1128" s="9">
        <f>SUMIFS('BAZA DANYCH'!$V:$V,'BAZA DANYCH'!$B:$B,STATYSTYKI!$B1128,'BAZA DANYCH'!$K:$K,AO$1099,'BAZA DANYCH'!$C:$C,STATYSTYKI!$C1128,'BAZA DANYCH'!$G:$G,$D1128)</f>
        <v>265</v>
      </c>
      <c r="AP1128" s="9">
        <f>SUMIFS('BAZA DANYCH'!$V:$V,'BAZA DANYCH'!$B:$B,STATYSTYKI!$B1128,'BAZA DANYCH'!$K:$K,AP$1099,'BAZA DANYCH'!$C:$C,STATYSTYKI!$C1128,'BAZA DANYCH'!$G:$G,$D1128)</f>
        <v>247</v>
      </c>
      <c r="AQ1128" s="9">
        <f>SUMIFS('BAZA DANYCH'!$V:$V,'BAZA DANYCH'!$B:$B,STATYSTYKI!$B1128,'BAZA DANYCH'!$K:$K,AQ$1099,'BAZA DANYCH'!$C:$C,STATYSTYKI!$C1128,'BAZA DANYCH'!$G:$G,$D1128)</f>
        <v>278</v>
      </c>
      <c r="AR1128" s="9">
        <f>SUMIFS('BAZA DANYCH'!$V:$V,'BAZA DANYCH'!$B:$B,STATYSTYKI!$B1128,'BAZA DANYCH'!$K:$K,AR$1099,'BAZA DANYCH'!$C:$C,STATYSTYKI!$C1128,'BAZA DANYCH'!$G:$G,$D1128)</f>
        <v>244</v>
      </c>
      <c r="AS1128" s="9">
        <f>SUMIFS('BAZA DANYCH'!$V:$V,'BAZA DANYCH'!$B:$B,STATYSTYKI!$B1128,'BAZA DANYCH'!$K:$K,AS$1099,'BAZA DANYCH'!$C:$C,STATYSTYKI!$C1128,'BAZA DANYCH'!$G:$G,$D1128)</f>
        <v>246</v>
      </c>
      <c r="AT1128" s="9">
        <f>SUMIFS('BAZA DANYCH'!$V:$V,'BAZA DANYCH'!$B:$B,STATYSTYKI!$B1128,'BAZA DANYCH'!$K:$K,AT$1099,'BAZA DANYCH'!$C:$C,STATYSTYKI!$C1128,'BAZA DANYCH'!$G:$G,$D1128)</f>
        <v>217</v>
      </c>
      <c r="AU1128" s="9">
        <f>SUMIFS('BAZA DANYCH'!$V:$V,'BAZA DANYCH'!$B:$B,STATYSTYKI!$B1128,'BAZA DANYCH'!$K:$K,AU$1099,'BAZA DANYCH'!$C:$C,STATYSTYKI!$C1128,'BAZA DANYCH'!$G:$G,$D1128)</f>
        <v>209</v>
      </c>
      <c r="AV1128" s="9">
        <f>SUMIFS('BAZA DANYCH'!$V:$V,'BAZA DANYCH'!$B:$B,STATYSTYKI!$B1128,'BAZA DANYCH'!$K:$K,AV$1099,'BAZA DANYCH'!$C:$C,STATYSTYKI!$C1128,'BAZA DANYCH'!$G:$G,$D1128)</f>
        <v>207</v>
      </c>
      <c r="AW1128" s="9">
        <f>SUMIFS('BAZA DANYCH'!$V:$V,'BAZA DANYCH'!$B:$B,STATYSTYKI!$B1128,'BAZA DANYCH'!$K:$K,AW$1099,'BAZA DANYCH'!$C:$C,STATYSTYKI!$C1128,'BAZA DANYCH'!$G:$G,$D1128)</f>
        <v>180</v>
      </c>
      <c r="AX1128" s="9">
        <f>SUMIFS('BAZA DANYCH'!$V:$V,'BAZA DANYCH'!$B:$B,STATYSTYKI!$B1128,'BAZA DANYCH'!$K:$K,AX$1099,'BAZA DANYCH'!$C:$C,STATYSTYKI!$C1128,'BAZA DANYCH'!$G:$G,$D1128)</f>
        <v>216</v>
      </c>
      <c r="AY1128" s="9">
        <f>SUMIFS('BAZA DANYCH'!$V:$V,'BAZA DANYCH'!$B:$B,STATYSTYKI!$B1128,'BAZA DANYCH'!$K:$K,AY$1099,'BAZA DANYCH'!$C:$C,STATYSTYKI!$C1128,'BAZA DANYCH'!$G:$G,$D1128)</f>
        <v>198</v>
      </c>
      <c r="AZ1128" s="9">
        <f>SUMIFS('BAZA DANYCH'!$V:$V,'BAZA DANYCH'!$B:$B,STATYSTYKI!$B1128,'BAZA DANYCH'!$K:$K,AZ$1099,'BAZA DANYCH'!$C:$C,STATYSTYKI!$C1128,'BAZA DANYCH'!$G:$G,$D1128)</f>
        <v>201</v>
      </c>
      <c r="BA1128" s="9">
        <f>SUMIFS('BAZA DANYCH'!$V:$V,'BAZA DANYCH'!$B:$B,STATYSTYKI!$B1128,'BAZA DANYCH'!$K:$K,BA$1099,'BAZA DANYCH'!$C:$C,STATYSTYKI!$C1128,'BAZA DANYCH'!$G:$G,$D1128)</f>
        <v>247</v>
      </c>
      <c r="BB1128" s="9">
        <f>SUMIFS('BAZA DANYCH'!$V:$V,'BAZA DANYCH'!$B:$B,STATYSTYKI!$B1128,'BAZA DANYCH'!$K:$K,BB$1099,'BAZA DANYCH'!$C:$C,STATYSTYKI!$C1128,'BAZA DANYCH'!$G:$G,$D1128)</f>
        <v>194</v>
      </c>
      <c r="BC1128" s="9">
        <f>SUMIFS('BAZA DANYCH'!$V:$V,'BAZA DANYCH'!$B:$B,STATYSTYKI!$B1128,'BAZA DANYCH'!$K:$K,BC$1099,'BAZA DANYCH'!$C:$C,STATYSTYKI!$C1128,'BAZA DANYCH'!$G:$G,$D1128)</f>
        <v>175</v>
      </c>
      <c r="BD1128" s="9">
        <f>SUMIFS('BAZA DANYCH'!$V:$V,'BAZA DANYCH'!$B:$B,STATYSTYKI!$B1128,'BAZA DANYCH'!$K:$K,BD$1099,'BAZA DANYCH'!$C:$C,STATYSTYKI!$C1128,'BAZA DANYCH'!$G:$G,$D1128)</f>
        <v>213</v>
      </c>
      <c r="BE1128" s="9">
        <f>SUMIFS('BAZA DANYCH'!$V:$V,'BAZA DANYCH'!$B:$B,STATYSTYKI!$B1128,'BAZA DANYCH'!$K:$K,BE$1099,'BAZA DANYCH'!$C:$C,STATYSTYKI!$C1128,'BAZA DANYCH'!$G:$G,$D1128)</f>
        <v>200</v>
      </c>
      <c r="BF1128" s="9">
        <f>SUMIFS('BAZA DANYCH'!$V:$V,'BAZA DANYCH'!$B:$B,STATYSTYKI!$B1128,'BAZA DANYCH'!$K:$K,BF$1099,'BAZA DANYCH'!$C:$C,STATYSTYKI!$C1128,'BAZA DANYCH'!$G:$G,$D1128)</f>
        <v>229</v>
      </c>
      <c r="BG1128" s="9">
        <f>SUMIFS('BAZA DANYCH'!$V:$V,'BAZA DANYCH'!$B:$B,STATYSTYKI!$B1128,'BAZA DANYCH'!$K:$K,BG$1099,'BAZA DANYCH'!$C:$C,STATYSTYKI!$C1128,'BAZA DANYCH'!$G:$G,$D1128)</f>
        <v>231</v>
      </c>
      <c r="BH1128" s="9">
        <f>SUMIFS('BAZA DANYCH'!$V:$V,'BAZA DANYCH'!$B:$B,STATYSTYKI!$B1128,'BAZA DANYCH'!$K:$K,BH$1099,'BAZA DANYCH'!$C:$C,STATYSTYKI!$C1128,'BAZA DANYCH'!$G:$G,$D1128)</f>
        <v>218</v>
      </c>
      <c r="BI1128" s="9">
        <f>SUMIFS('BAZA DANYCH'!$V:$V,'BAZA DANYCH'!$B:$B,STATYSTYKI!$B1128,'BAZA DANYCH'!$K:$K,BI$1099,'BAZA DANYCH'!$C:$C,STATYSTYKI!$C1128,'BAZA DANYCH'!$G:$G,$D1128)</f>
        <v>212</v>
      </c>
      <c r="BJ1128" s="9">
        <f>SUMIFS('BAZA DANYCH'!$V:$V,'BAZA DANYCH'!$B:$B,STATYSTYKI!$B1128,'BAZA DANYCH'!$K:$K,BJ$1099,'BAZA DANYCH'!$C:$C,STATYSTYKI!$C1128,'BAZA DANYCH'!$G:$G,$D1128)</f>
        <v>196</v>
      </c>
      <c r="BK1128" s="9">
        <f>SUMIFS('BAZA DANYCH'!$V:$V,'BAZA DANYCH'!$B:$B,STATYSTYKI!$B1128,'BAZA DANYCH'!$K:$K,BK$1099,'BAZA DANYCH'!$C:$C,STATYSTYKI!$C1128,'BAZA DANYCH'!$G:$G,$D1128)</f>
        <v>209</v>
      </c>
      <c r="BL1128" s="9">
        <f>SUMIFS('BAZA DANYCH'!$V:$V,'BAZA DANYCH'!$B:$B,STATYSTYKI!$B1128,'BAZA DANYCH'!$K:$K,BL$1099,'BAZA DANYCH'!$C:$C,STATYSTYKI!$C1128,'BAZA DANYCH'!$G:$G,$D1128)</f>
        <v>240</v>
      </c>
      <c r="BM1128" s="9">
        <f>SUMIFS('BAZA DANYCH'!$V:$V,'BAZA DANYCH'!$B:$B,STATYSTYKI!$B1128,'BAZA DANYCH'!$K:$K,BM$1099,'BAZA DANYCH'!$C:$C,STATYSTYKI!$C1128,'BAZA DANYCH'!$G:$G,$D1128)</f>
        <v>238</v>
      </c>
      <c r="BN1128" s="9">
        <f>SUMIFS('BAZA DANYCH'!$V:$V,'BAZA DANYCH'!$B:$B,STATYSTYKI!$B1128,'BAZA DANYCH'!$K:$K,BN$1099,'BAZA DANYCH'!$C:$C,STATYSTYKI!$C1128,'BAZA DANYCH'!$G:$G,$D1128)</f>
        <v>250</v>
      </c>
      <c r="BO1128" s="9">
        <f>SUMIFS('BAZA DANYCH'!$V:$V,'BAZA DANYCH'!$B:$B,STATYSTYKI!$B1128,'BAZA DANYCH'!$K:$K,BO$1099,'BAZA DANYCH'!$C:$C,STATYSTYKI!$C1128,'BAZA DANYCH'!$G:$G,$D1128)</f>
        <v>236</v>
      </c>
      <c r="BP1128" s="9">
        <f>SUMIFS('BAZA DANYCH'!$V:$V,'BAZA DANYCH'!$B:$B,STATYSTYKI!$B1128,'BAZA DANYCH'!$K:$K,BP$1099,'BAZA DANYCH'!$C:$C,STATYSTYKI!$C1128,'BAZA DANYCH'!$G:$G,$D1128)</f>
        <v>239</v>
      </c>
      <c r="BQ1128" s="9">
        <f>SUMIFS('BAZA DANYCH'!$V:$V,'BAZA DANYCH'!$B:$B,STATYSTYKI!$B1128,'BAZA DANYCH'!$K:$K,BQ$1099,'BAZA DANYCH'!$C:$C,STATYSTYKI!$C1128,'BAZA DANYCH'!$G:$G,$D1128)</f>
        <v>272</v>
      </c>
      <c r="BR1128" s="9">
        <f>SUMIFS('BAZA DANYCH'!$V:$V,'BAZA DANYCH'!$B:$B,STATYSTYKI!$B1128,'BAZA DANYCH'!$K:$K,BR$1099,'BAZA DANYCH'!$C:$C,STATYSTYKI!$C1128,'BAZA DANYCH'!$G:$G,$D1128)</f>
        <v>276</v>
      </c>
      <c r="BS1128" s="9">
        <f>SUMIFS('BAZA DANYCH'!$V:$V,'BAZA DANYCH'!$B:$B,STATYSTYKI!$B1128,'BAZA DANYCH'!$K:$K,BS$1099,'BAZA DANYCH'!$C:$C,STATYSTYKI!$C1128,'BAZA DANYCH'!$G:$G,$D1128)</f>
        <v>252</v>
      </c>
      <c r="BT1128" s="9">
        <f>SUMIFS('BAZA DANYCH'!$V:$V,'BAZA DANYCH'!$B:$B,STATYSTYKI!$B1128,'BAZA DANYCH'!$K:$K,BT$1099,'BAZA DANYCH'!$C:$C,STATYSTYKI!$C1128,'BAZA DANYCH'!$G:$G,$D1128)</f>
        <v>231</v>
      </c>
      <c r="BU1128" s="9">
        <f>SUMIFS('BAZA DANYCH'!$V:$V,'BAZA DANYCH'!$B:$B,STATYSTYKI!$B1128,'BAZA DANYCH'!$K:$K,BU$1099,'BAZA DANYCH'!$C:$C,STATYSTYKI!$C1128,'BAZA DANYCH'!$G:$G,$D1128)</f>
        <v>233</v>
      </c>
      <c r="BV1128" s="9">
        <f>SUMIFS('BAZA DANYCH'!$V:$V,'BAZA DANYCH'!$B:$B,STATYSTYKI!$B1128,'BAZA DANYCH'!$K:$K,BV$1099,'BAZA DANYCH'!$C:$C,STATYSTYKI!$C1128,'BAZA DANYCH'!$G:$G,$D1128)</f>
        <v>229</v>
      </c>
      <c r="BW1128" s="9">
        <f>SUMIFS('BAZA DANYCH'!$V:$V,'BAZA DANYCH'!$B:$B,STATYSTYKI!$B1128,'BAZA DANYCH'!$K:$K,BW$1099,'BAZA DANYCH'!$C:$C,STATYSTYKI!$C1128,'BAZA DANYCH'!$G:$G,$D1128)</f>
        <v>252</v>
      </c>
      <c r="BX1128" s="9">
        <f>SUMIFS('BAZA DANYCH'!$V:$V,'BAZA DANYCH'!$B:$B,STATYSTYKI!$B1128,'BAZA DANYCH'!$K:$K,BX$1099,'BAZA DANYCH'!$C:$C,STATYSTYKI!$C1128,'BAZA DANYCH'!$G:$G,$D1128)</f>
        <v>254</v>
      </c>
      <c r="BY1128" s="9">
        <f>SUMIFS('BAZA DANYCH'!$V:$V,'BAZA DANYCH'!$B:$B,STATYSTYKI!$B1128,'BAZA DANYCH'!$K:$K,BY$1099,'BAZA DANYCH'!$C:$C,STATYSTYKI!$C1128,'BAZA DANYCH'!$G:$G,$D1128)</f>
        <v>219</v>
      </c>
      <c r="BZ1128" s="9">
        <f>SUMIFS('BAZA DANYCH'!$V:$V,'BAZA DANYCH'!$B:$B,STATYSTYKI!$B1128,'BAZA DANYCH'!$K:$K,BZ$1099,'BAZA DANYCH'!$C:$C,STATYSTYKI!$C1128,'BAZA DANYCH'!$G:$G,$D1128)</f>
        <v>216</v>
      </c>
      <c r="CA1128" s="9">
        <f>SUMIFS('BAZA DANYCH'!$V:$V,'BAZA DANYCH'!$B:$B,STATYSTYKI!$B1128,'BAZA DANYCH'!$K:$K,CA$1099,'BAZA DANYCH'!$C:$C,STATYSTYKI!$C1128,'BAZA DANYCH'!$G:$G,$D1128)</f>
        <v>221</v>
      </c>
      <c r="CB1128" s="9">
        <f>SUMIFS('BAZA DANYCH'!$V:$V,'BAZA DANYCH'!$B:$B,STATYSTYKI!$B1128,'BAZA DANYCH'!$K:$K,CB$1099,'BAZA DANYCH'!$C:$C,STATYSTYKI!$C1128,'BAZA DANYCH'!$G:$G,$D1128)</f>
        <v>217</v>
      </c>
      <c r="CC1128" s="9">
        <f>SUMIFS('BAZA DANYCH'!$V:$V,'BAZA DANYCH'!$B:$B,STATYSTYKI!$B1128,'BAZA DANYCH'!$K:$K,CC$1099,'BAZA DANYCH'!$C:$C,STATYSTYKI!$C1128,'BAZA DANYCH'!$G:$G,$D1128)</f>
        <v>213</v>
      </c>
      <c r="CD1128" s="9">
        <f>SUMIFS('BAZA DANYCH'!$V:$V,'BAZA DANYCH'!$B:$B,STATYSTYKI!$B1128,'BAZA DANYCH'!$K:$K,CD$1099,'BAZA DANYCH'!$C:$C,STATYSTYKI!$C1128,'BAZA DANYCH'!$G:$G,$D1128)</f>
        <v>186</v>
      </c>
      <c r="CE1128" s="9">
        <f>SUMIFS('BAZA DANYCH'!$V:$V,'BAZA DANYCH'!$B:$B,STATYSTYKI!$B1128,'BAZA DANYCH'!$K:$K,CE$1099,'BAZA DANYCH'!$C:$C,STATYSTYKI!$C1128,'BAZA DANYCH'!$G:$G,$D1128)</f>
        <v>192</v>
      </c>
      <c r="CF1128" s="9">
        <f>SUMIFS('BAZA DANYCH'!$V:$V,'BAZA DANYCH'!$B:$B,STATYSTYKI!$B1128,'BAZA DANYCH'!$K:$K,CF$1099,'BAZA DANYCH'!$C:$C,STATYSTYKI!$C1128,'BAZA DANYCH'!$G:$G,$D1128)</f>
        <v>199</v>
      </c>
      <c r="CG1128" s="9">
        <f>SUMIFS('BAZA DANYCH'!$V:$V,'BAZA DANYCH'!$B:$B,STATYSTYKI!$B1128,'BAZA DANYCH'!$K:$K,CG$1099,'BAZA DANYCH'!$C:$C,STATYSTYKI!$C1128,'BAZA DANYCH'!$G:$G,$D1128)</f>
        <v>166</v>
      </c>
      <c r="CH1128" s="9">
        <f>SUMIFS('BAZA DANYCH'!$V:$V,'BAZA DANYCH'!$B:$B,STATYSTYKI!$B1128,'BAZA DANYCH'!$K:$K,CH$1099,'BAZA DANYCH'!$C:$C,STATYSTYKI!$C1128,'BAZA DANYCH'!$G:$G,$D1128)</f>
        <v>150</v>
      </c>
      <c r="CI1128" s="9">
        <f>SUMIFS('BAZA DANYCH'!$V:$V,'BAZA DANYCH'!$B:$B,STATYSTYKI!$B1128,'BAZA DANYCH'!$K:$K,CI$1099,'BAZA DANYCH'!$C:$C,STATYSTYKI!$C1128,'BAZA DANYCH'!$G:$G,$D1128)</f>
        <v>160</v>
      </c>
      <c r="CJ1128" s="9">
        <f>SUMIFS('BAZA DANYCH'!$V:$V,'BAZA DANYCH'!$B:$B,STATYSTYKI!$B1128,'BAZA DANYCH'!$K:$K,CJ$1099,'BAZA DANYCH'!$C:$C,STATYSTYKI!$C1128,'BAZA DANYCH'!$G:$G,$D1128)</f>
        <v>145</v>
      </c>
      <c r="CK1128" s="9">
        <f>SUMIFS('BAZA DANYCH'!$V:$V,'BAZA DANYCH'!$B:$B,STATYSTYKI!$B1128,'BAZA DANYCH'!$K:$K,CK$1099,'BAZA DANYCH'!$C:$C,STATYSTYKI!$C1128,'BAZA DANYCH'!$G:$G,$D1128)</f>
        <v>114</v>
      </c>
      <c r="CL1128" s="9">
        <f>SUMIFS('BAZA DANYCH'!$V:$V,'BAZA DANYCH'!$B:$B,STATYSTYKI!$B1128,'BAZA DANYCH'!$K:$K,CL$1099,'BAZA DANYCH'!$C:$C,STATYSTYKI!$C1128,'BAZA DANYCH'!$G:$G,$D1128)</f>
        <v>129</v>
      </c>
      <c r="CM1128" s="9">
        <f>SUMIFS('BAZA DANYCH'!$V:$V,'BAZA DANYCH'!$B:$B,STATYSTYKI!$B1128,'BAZA DANYCH'!$K:$K,CM$1099,'BAZA DANYCH'!$C:$C,STATYSTYKI!$C1128,'BAZA DANYCH'!$G:$G,$D1128)</f>
        <v>113</v>
      </c>
      <c r="CN1128" s="9">
        <f>SUMIFS('BAZA DANYCH'!$V:$V,'BAZA DANYCH'!$B:$B,STATYSTYKI!$B1128,'BAZA DANYCH'!$K:$K,CN$1099,'BAZA DANYCH'!$C:$C,STATYSTYKI!$C1128,'BAZA DANYCH'!$G:$G,$D1128)</f>
        <v>89</v>
      </c>
      <c r="CO1128" s="9">
        <f>SUMIFS('BAZA DANYCH'!$V:$V,'BAZA DANYCH'!$B:$B,STATYSTYKI!$B1128,'BAZA DANYCH'!$K:$K,CO$1099,'BAZA DANYCH'!$C:$C,STATYSTYKI!$C1128,'BAZA DANYCH'!$G:$G,$D1128)</f>
        <v>101</v>
      </c>
      <c r="CP1128" s="9">
        <f>SUMIFS('BAZA DANYCH'!$V:$V,'BAZA DANYCH'!$B:$B,STATYSTYKI!$B1128,'BAZA DANYCH'!$K:$K,CP$1099,'BAZA DANYCH'!$C:$C,STATYSTYKI!$C1128,'BAZA DANYCH'!$G:$G,$D1128)</f>
        <v>68</v>
      </c>
      <c r="CQ1128" s="9">
        <f>SUMIFS('BAZA DANYCH'!$V:$V,'BAZA DANYCH'!$B:$B,STATYSTYKI!$B1128,'BAZA DANYCH'!$K:$K,CQ$1099,'BAZA DANYCH'!$C:$C,STATYSTYKI!$C1128,'BAZA DANYCH'!$G:$G,$D1128)</f>
        <v>88</v>
      </c>
      <c r="CR1128" s="9">
        <f>SUMIFS('BAZA DANYCH'!$V:$V,'BAZA DANYCH'!$B:$B,STATYSTYKI!$B1128,'BAZA DANYCH'!$K:$K,CR$1099,'BAZA DANYCH'!$C:$C,STATYSTYKI!$C1128,'BAZA DANYCH'!$G:$G,$D1128)</f>
        <v>50</v>
      </c>
      <c r="CS1128" s="9">
        <f>SUMIFS('BAZA DANYCH'!$V:$V,'BAZA DANYCH'!$B:$B,STATYSTYKI!$B1128,'BAZA DANYCH'!$K:$K,CS$1099,'BAZA DANYCH'!$C:$C,STATYSTYKI!$C1128,'BAZA DANYCH'!$G:$G,$D1128)</f>
        <v>35</v>
      </c>
      <c r="CT1128" s="9">
        <f>SUMIFS('BAZA DANYCH'!$V:$V,'BAZA DANYCH'!$B:$B,STATYSTYKI!$B1128,'BAZA DANYCH'!$K:$K,CT$1099,'BAZA DANYCH'!$C:$C,STATYSTYKI!$C1128,'BAZA DANYCH'!$G:$G,$D1128)</f>
        <v>39</v>
      </c>
      <c r="CU1128" s="9">
        <f>SUMIFS('BAZA DANYCH'!$V:$V,'BAZA DANYCH'!$B:$B,STATYSTYKI!$B1128,'BAZA DANYCH'!$K:$K,CU$1099,'BAZA DANYCH'!$C:$C,STATYSTYKI!$C1128,'BAZA DANYCH'!$G:$G,$D1128)</f>
        <v>35</v>
      </c>
      <c r="CV1128" s="9">
        <f>SUMIFS('BAZA DANYCH'!$V:$V,'BAZA DANYCH'!$B:$B,STATYSTYKI!$B1128,'BAZA DANYCH'!$K:$K,CV$1099,'BAZA DANYCH'!$C:$C,STATYSTYKI!$C1128,'BAZA DANYCH'!$G:$G,$D1128)</f>
        <v>26</v>
      </c>
      <c r="CW1128" s="9">
        <f>SUMIFS('BAZA DANYCH'!$V:$V,'BAZA DANYCH'!$B:$B,STATYSTYKI!$B1128,'BAZA DANYCH'!$K:$K,CW$1099,'BAZA DANYCH'!$C:$C,STATYSTYKI!$C1128,'BAZA DANYCH'!$G:$G,$D1128)</f>
        <v>25</v>
      </c>
    </row>
    <row r="1129" spans="2:101" hidden="1">
      <c r="B1129" s="60" t="s">
        <v>171</v>
      </c>
      <c r="C1129" s="61" t="s">
        <v>172</v>
      </c>
      <c r="D1129" s="61" t="s">
        <v>176</v>
      </c>
      <c r="E1129" s="62">
        <f t="shared" si="310"/>
        <v>14750</v>
      </c>
      <c r="F1129" s="9">
        <f>SUMIFS('BAZA DANYCH'!$V:$V,'BAZA DANYCH'!$B:$B,STATYSTYKI!$B1129,'BAZA DANYCH'!$K:$K,F$1099,'BAZA DANYCH'!$C:$C,STATYSTYKI!$C1129,'BAZA DANYCH'!$G:$G,$D1129)</f>
        <v>26</v>
      </c>
      <c r="G1129" s="9">
        <f>SUMIFS('BAZA DANYCH'!$V:$V,'BAZA DANYCH'!$B:$B,STATYSTYKI!$B1129,'BAZA DANYCH'!$K:$K,G$1099,'BAZA DANYCH'!$C:$C,STATYSTYKI!$C1129,'BAZA DANYCH'!$G:$G,$D1129)</f>
        <v>30</v>
      </c>
      <c r="H1129" s="9">
        <f>SUMIFS('BAZA DANYCH'!$V:$V,'BAZA DANYCH'!$B:$B,STATYSTYKI!$B1129,'BAZA DANYCH'!$K:$K,H$1099,'BAZA DANYCH'!$C:$C,STATYSTYKI!$C1129,'BAZA DANYCH'!$G:$G,$D1129)</f>
        <v>19</v>
      </c>
      <c r="I1129" s="9">
        <f>SUMIFS('BAZA DANYCH'!$V:$V,'BAZA DANYCH'!$B:$B,STATYSTYKI!$B1129,'BAZA DANYCH'!$K:$K,I$1099,'BAZA DANYCH'!$C:$C,STATYSTYKI!$C1129,'BAZA DANYCH'!$G:$G,$D1129)</f>
        <v>14</v>
      </c>
      <c r="J1129" s="9">
        <f>SUMIFS('BAZA DANYCH'!$V:$V,'BAZA DANYCH'!$B:$B,STATYSTYKI!$B1129,'BAZA DANYCH'!$K:$K,J$1099,'BAZA DANYCH'!$C:$C,STATYSTYKI!$C1129,'BAZA DANYCH'!$G:$G,$D1129)</f>
        <v>15</v>
      </c>
      <c r="K1129" s="9">
        <f>SUMIFS('BAZA DANYCH'!$V:$V,'BAZA DANYCH'!$B:$B,STATYSTYKI!$B1129,'BAZA DANYCH'!$K:$K,K$1099,'BAZA DANYCH'!$C:$C,STATYSTYKI!$C1129,'BAZA DANYCH'!$G:$G,$D1129)</f>
        <v>8</v>
      </c>
      <c r="L1129" s="9">
        <f>SUMIFS('BAZA DANYCH'!$V:$V,'BAZA DANYCH'!$B:$B,STATYSTYKI!$B1129,'BAZA DANYCH'!$K:$K,L$1099,'BAZA DANYCH'!$C:$C,STATYSTYKI!$C1129,'BAZA DANYCH'!$G:$G,$D1129)</f>
        <v>8</v>
      </c>
      <c r="M1129" s="9">
        <f>SUMIFS('BAZA DANYCH'!$V:$V,'BAZA DANYCH'!$B:$B,STATYSTYKI!$B1129,'BAZA DANYCH'!$K:$K,M$1099,'BAZA DANYCH'!$C:$C,STATYSTYKI!$C1129,'BAZA DANYCH'!$G:$G,$D1129)</f>
        <v>16</v>
      </c>
      <c r="N1129" s="9">
        <f>SUMIFS('BAZA DANYCH'!$V:$V,'BAZA DANYCH'!$B:$B,STATYSTYKI!$B1129,'BAZA DANYCH'!$K:$K,N$1099,'BAZA DANYCH'!$C:$C,STATYSTYKI!$C1129,'BAZA DANYCH'!$G:$G,$D1129)</f>
        <v>4</v>
      </c>
      <c r="O1129" s="9">
        <f>SUMIFS('BAZA DANYCH'!$V:$V,'BAZA DANYCH'!$B:$B,STATYSTYKI!$B1129,'BAZA DANYCH'!$K:$K,O$1099,'BAZA DANYCH'!$C:$C,STATYSTYKI!$C1129,'BAZA DANYCH'!$G:$G,$D1129)</f>
        <v>9</v>
      </c>
      <c r="P1129" s="9">
        <f>SUMIFS('BAZA DANYCH'!$V:$V,'BAZA DANYCH'!$B:$B,STATYSTYKI!$B1129,'BAZA DANYCH'!$K:$K,P$1099,'BAZA DANYCH'!$C:$C,STATYSTYKI!$C1129,'BAZA DANYCH'!$G:$G,$D1129)</f>
        <v>12</v>
      </c>
      <c r="Q1129" s="9">
        <f>SUMIFS('BAZA DANYCH'!$V:$V,'BAZA DANYCH'!$B:$B,STATYSTYKI!$B1129,'BAZA DANYCH'!$K:$K,Q$1099,'BAZA DANYCH'!$C:$C,STATYSTYKI!$C1129,'BAZA DANYCH'!$G:$G,$D1129)</f>
        <v>5</v>
      </c>
      <c r="R1129" s="9">
        <f>SUMIFS('BAZA DANYCH'!$V:$V,'BAZA DANYCH'!$B:$B,STATYSTYKI!$B1129,'BAZA DANYCH'!$K:$K,R$1099,'BAZA DANYCH'!$C:$C,STATYSTYKI!$C1129,'BAZA DANYCH'!$G:$G,$D1129)</f>
        <v>11</v>
      </c>
      <c r="S1129" s="9">
        <f>SUMIFS('BAZA DANYCH'!$V:$V,'BAZA DANYCH'!$B:$B,STATYSTYKI!$B1129,'BAZA DANYCH'!$K:$K,S$1099,'BAZA DANYCH'!$C:$C,STATYSTYKI!$C1129,'BAZA DANYCH'!$G:$G,$D1129)</f>
        <v>7</v>
      </c>
      <c r="T1129" s="9">
        <f>SUMIFS('BAZA DANYCH'!$V:$V,'BAZA DANYCH'!$B:$B,STATYSTYKI!$B1129,'BAZA DANYCH'!$K:$K,T$1099,'BAZA DANYCH'!$C:$C,STATYSTYKI!$C1129,'BAZA DANYCH'!$G:$G,$D1129)</f>
        <v>10</v>
      </c>
      <c r="U1129" s="9">
        <f>SUMIFS('BAZA DANYCH'!$V:$V,'BAZA DANYCH'!$B:$B,STATYSTYKI!$B1129,'BAZA DANYCH'!$K:$K,U$1099,'BAZA DANYCH'!$C:$C,STATYSTYKI!$C1129,'BAZA DANYCH'!$G:$G,$D1129)</f>
        <v>9</v>
      </c>
      <c r="V1129" s="9">
        <f>SUMIFS('BAZA DANYCH'!$V:$V,'BAZA DANYCH'!$B:$B,STATYSTYKI!$B1129,'BAZA DANYCH'!$K:$K,V$1099,'BAZA DANYCH'!$C:$C,STATYSTYKI!$C1129,'BAZA DANYCH'!$G:$G,$D1129)</f>
        <v>8</v>
      </c>
      <c r="W1129" s="9">
        <f>SUMIFS('BAZA DANYCH'!$V:$V,'BAZA DANYCH'!$B:$B,STATYSTYKI!$B1129,'BAZA DANYCH'!$K:$K,W$1099,'BAZA DANYCH'!$C:$C,STATYSTYKI!$C1129,'BAZA DANYCH'!$G:$G,$D1129)</f>
        <v>13</v>
      </c>
      <c r="X1129" s="9">
        <f>SUMIFS('BAZA DANYCH'!$V:$V,'BAZA DANYCH'!$B:$B,STATYSTYKI!$B1129,'BAZA DANYCH'!$K:$K,X$1099,'BAZA DANYCH'!$C:$C,STATYSTYKI!$C1129,'BAZA DANYCH'!$G:$G,$D1129)</f>
        <v>18</v>
      </c>
      <c r="Y1129" s="9">
        <f>SUMIFS('BAZA DANYCH'!$V:$V,'BAZA DANYCH'!$B:$B,STATYSTYKI!$B1129,'BAZA DANYCH'!$K:$K,Y$1099,'BAZA DANYCH'!$C:$C,STATYSTYKI!$C1129,'BAZA DANYCH'!$G:$G,$D1129)</f>
        <v>24</v>
      </c>
      <c r="Z1129" s="9">
        <f>SUMIFS('BAZA DANYCH'!$V:$V,'BAZA DANYCH'!$B:$B,STATYSTYKI!$B1129,'BAZA DANYCH'!$K:$K,Z$1099,'BAZA DANYCH'!$C:$C,STATYSTYKI!$C1129,'BAZA DANYCH'!$G:$G,$D1129)</f>
        <v>28</v>
      </c>
      <c r="AA1129" s="9">
        <f>SUMIFS('BAZA DANYCH'!$V:$V,'BAZA DANYCH'!$B:$B,STATYSTYKI!$B1129,'BAZA DANYCH'!$K:$K,AA$1099,'BAZA DANYCH'!$C:$C,STATYSTYKI!$C1129,'BAZA DANYCH'!$G:$G,$D1129)</f>
        <v>44</v>
      </c>
      <c r="AB1129" s="9">
        <f>SUMIFS('BAZA DANYCH'!$V:$V,'BAZA DANYCH'!$B:$B,STATYSTYKI!$B1129,'BAZA DANYCH'!$K:$K,AB$1099,'BAZA DANYCH'!$C:$C,STATYSTYKI!$C1129,'BAZA DANYCH'!$G:$G,$D1129)</f>
        <v>59</v>
      </c>
      <c r="AC1129" s="9">
        <f>SUMIFS('BAZA DANYCH'!$V:$V,'BAZA DANYCH'!$B:$B,STATYSTYKI!$B1129,'BAZA DANYCH'!$K:$K,AC$1099,'BAZA DANYCH'!$C:$C,STATYSTYKI!$C1129,'BAZA DANYCH'!$G:$G,$D1129)</f>
        <v>57</v>
      </c>
      <c r="AD1129" s="9">
        <f>SUMIFS('BAZA DANYCH'!$V:$V,'BAZA DANYCH'!$B:$B,STATYSTYKI!$B1129,'BAZA DANYCH'!$K:$K,AD$1099,'BAZA DANYCH'!$C:$C,STATYSTYKI!$C1129,'BAZA DANYCH'!$G:$G,$D1129)</f>
        <v>90</v>
      </c>
      <c r="AE1129" s="9">
        <f>SUMIFS('BAZA DANYCH'!$V:$V,'BAZA DANYCH'!$B:$B,STATYSTYKI!$B1129,'BAZA DANYCH'!$K:$K,AE$1099,'BAZA DANYCH'!$C:$C,STATYSTYKI!$C1129,'BAZA DANYCH'!$G:$G,$D1129)</f>
        <v>99</v>
      </c>
      <c r="AF1129" s="9">
        <f>SUMIFS('BAZA DANYCH'!$V:$V,'BAZA DANYCH'!$B:$B,STATYSTYKI!$B1129,'BAZA DANYCH'!$K:$K,AF$1099,'BAZA DANYCH'!$C:$C,STATYSTYKI!$C1129,'BAZA DANYCH'!$G:$G,$D1129)</f>
        <v>174</v>
      </c>
      <c r="AG1129" s="9">
        <f>SUMIFS('BAZA DANYCH'!$V:$V,'BAZA DANYCH'!$B:$B,STATYSTYKI!$B1129,'BAZA DANYCH'!$K:$K,AG$1099,'BAZA DANYCH'!$C:$C,STATYSTYKI!$C1129,'BAZA DANYCH'!$G:$G,$D1129)</f>
        <v>180</v>
      </c>
      <c r="AH1129" s="9">
        <f>SUMIFS('BAZA DANYCH'!$V:$V,'BAZA DANYCH'!$B:$B,STATYSTYKI!$B1129,'BAZA DANYCH'!$K:$K,AH$1099,'BAZA DANYCH'!$C:$C,STATYSTYKI!$C1129,'BAZA DANYCH'!$G:$G,$D1129)</f>
        <v>195</v>
      </c>
      <c r="AI1129" s="9">
        <f>SUMIFS('BAZA DANYCH'!$V:$V,'BAZA DANYCH'!$B:$B,STATYSTYKI!$B1129,'BAZA DANYCH'!$K:$K,AI$1099,'BAZA DANYCH'!$C:$C,STATYSTYKI!$C1129,'BAZA DANYCH'!$G:$G,$D1129)</f>
        <v>186</v>
      </c>
      <c r="AJ1129" s="9">
        <f>SUMIFS('BAZA DANYCH'!$V:$V,'BAZA DANYCH'!$B:$B,STATYSTYKI!$B1129,'BAZA DANYCH'!$K:$K,AJ$1099,'BAZA DANYCH'!$C:$C,STATYSTYKI!$C1129,'BAZA DANYCH'!$G:$G,$D1129)</f>
        <v>219</v>
      </c>
      <c r="AK1129" s="9">
        <f>SUMIFS('BAZA DANYCH'!$V:$V,'BAZA DANYCH'!$B:$B,STATYSTYKI!$B1129,'BAZA DANYCH'!$K:$K,AK$1099,'BAZA DANYCH'!$C:$C,STATYSTYKI!$C1129,'BAZA DANYCH'!$G:$G,$D1129)</f>
        <v>247</v>
      </c>
      <c r="AL1129" s="9">
        <f>SUMIFS('BAZA DANYCH'!$V:$V,'BAZA DANYCH'!$B:$B,STATYSTYKI!$B1129,'BAZA DANYCH'!$K:$K,AL$1099,'BAZA DANYCH'!$C:$C,STATYSTYKI!$C1129,'BAZA DANYCH'!$G:$G,$D1129)</f>
        <v>241</v>
      </c>
      <c r="AM1129" s="9">
        <f>SUMIFS('BAZA DANYCH'!$V:$V,'BAZA DANYCH'!$B:$B,STATYSTYKI!$B1129,'BAZA DANYCH'!$K:$K,AM$1099,'BAZA DANYCH'!$C:$C,STATYSTYKI!$C1129,'BAZA DANYCH'!$G:$G,$D1129)</f>
        <v>237</v>
      </c>
      <c r="AN1129" s="9">
        <f>SUMIFS('BAZA DANYCH'!$V:$V,'BAZA DANYCH'!$B:$B,STATYSTYKI!$B1129,'BAZA DANYCH'!$K:$K,AN$1099,'BAZA DANYCH'!$C:$C,STATYSTYKI!$C1129,'BAZA DANYCH'!$G:$G,$D1129)</f>
        <v>195</v>
      </c>
      <c r="AO1129" s="9">
        <f>SUMIFS('BAZA DANYCH'!$V:$V,'BAZA DANYCH'!$B:$B,STATYSTYKI!$B1129,'BAZA DANYCH'!$K:$K,AO$1099,'BAZA DANYCH'!$C:$C,STATYSTYKI!$C1129,'BAZA DANYCH'!$G:$G,$D1129)</f>
        <v>215</v>
      </c>
      <c r="AP1129" s="9">
        <f>SUMIFS('BAZA DANYCH'!$V:$V,'BAZA DANYCH'!$B:$B,STATYSTYKI!$B1129,'BAZA DANYCH'!$K:$K,AP$1099,'BAZA DANYCH'!$C:$C,STATYSTYKI!$C1129,'BAZA DANYCH'!$G:$G,$D1129)</f>
        <v>158</v>
      </c>
      <c r="AQ1129" s="9">
        <f>SUMIFS('BAZA DANYCH'!$V:$V,'BAZA DANYCH'!$B:$B,STATYSTYKI!$B1129,'BAZA DANYCH'!$K:$K,AQ$1099,'BAZA DANYCH'!$C:$C,STATYSTYKI!$C1129,'BAZA DANYCH'!$G:$G,$D1129)</f>
        <v>213</v>
      </c>
      <c r="AR1129" s="9">
        <f>SUMIFS('BAZA DANYCH'!$V:$V,'BAZA DANYCH'!$B:$B,STATYSTYKI!$B1129,'BAZA DANYCH'!$K:$K,AR$1099,'BAZA DANYCH'!$C:$C,STATYSTYKI!$C1129,'BAZA DANYCH'!$G:$G,$D1129)</f>
        <v>192</v>
      </c>
      <c r="AS1129" s="9">
        <f>SUMIFS('BAZA DANYCH'!$V:$V,'BAZA DANYCH'!$B:$B,STATYSTYKI!$B1129,'BAZA DANYCH'!$K:$K,AS$1099,'BAZA DANYCH'!$C:$C,STATYSTYKI!$C1129,'BAZA DANYCH'!$G:$G,$D1129)</f>
        <v>182</v>
      </c>
      <c r="AT1129" s="9">
        <f>SUMIFS('BAZA DANYCH'!$V:$V,'BAZA DANYCH'!$B:$B,STATYSTYKI!$B1129,'BAZA DANYCH'!$K:$K,AT$1099,'BAZA DANYCH'!$C:$C,STATYSTYKI!$C1129,'BAZA DANYCH'!$G:$G,$D1129)</f>
        <v>191</v>
      </c>
      <c r="AU1129" s="9">
        <f>SUMIFS('BAZA DANYCH'!$V:$V,'BAZA DANYCH'!$B:$B,STATYSTYKI!$B1129,'BAZA DANYCH'!$K:$K,AU$1099,'BAZA DANYCH'!$C:$C,STATYSTYKI!$C1129,'BAZA DANYCH'!$G:$G,$D1129)</f>
        <v>179</v>
      </c>
      <c r="AV1129" s="9">
        <f>SUMIFS('BAZA DANYCH'!$V:$V,'BAZA DANYCH'!$B:$B,STATYSTYKI!$B1129,'BAZA DANYCH'!$K:$K,AV$1099,'BAZA DANYCH'!$C:$C,STATYSTYKI!$C1129,'BAZA DANYCH'!$G:$G,$D1129)</f>
        <v>178</v>
      </c>
      <c r="AW1129" s="9">
        <f>SUMIFS('BAZA DANYCH'!$V:$V,'BAZA DANYCH'!$B:$B,STATYSTYKI!$B1129,'BAZA DANYCH'!$K:$K,AW$1099,'BAZA DANYCH'!$C:$C,STATYSTYKI!$C1129,'BAZA DANYCH'!$G:$G,$D1129)</f>
        <v>189</v>
      </c>
      <c r="AX1129" s="9">
        <f>SUMIFS('BAZA DANYCH'!$V:$V,'BAZA DANYCH'!$B:$B,STATYSTYKI!$B1129,'BAZA DANYCH'!$K:$K,AX$1099,'BAZA DANYCH'!$C:$C,STATYSTYKI!$C1129,'BAZA DANYCH'!$G:$G,$D1129)</f>
        <v>205</v>
      </c>
      <c r="AY1129" s="9">
        <f>SUMIFS('BAZA DANYCH'!$V:$V,'BAZA DANYCH'!$B:$B,STATYSTYKI!$B1129,'BAZA DANYCH'!$K:$K,AY$1099,'BAZA DANYCH'!$C:$C,STATYSTYKI!$C1129,'BAZA DANYCH'!$G:$G,$D1129)</f>
        <v>202</v>
      </c>
      <c r="AZ1129" s="9">
        <f>SUMIFS('BAZA DANYCH'!$V:$V,'BAZA DANYCH'!$B:$B,STATYSTYKI!$B1129,'BAZA DANYCH'!$K:$K,AZ$1099,'BAZA DANYCH'!$C:$C,STATYSTYKI!$C1129,'BAZA DANYCH'!$G:$G,$D1129)</f>
        <v>215</v>
      </c>
      <c r="BA1129" s="9">
        <f>SUMIFS('BAZA DANYCH'!$V:$V,'BAZA DANYCH'!$B:$B,STATYSTYKI!$B1129,'BAZA DANYCH'!$K:$K,BA$1099,'BAZA DANYCH'!$C:$C,STATYSTYKI!$C1129,'BAZA DANYCH'!$G:$G,$D1129)</f>
        <v>204</v>
      </c>
      <c r="BB1129" s="9">
        <f>SUMIFS('BAZA DANYCH'!$V:$V,'BAZA DANYCH'!$B:$B,STATYSTYKI!$B1129,'BAZA DANYCH'!$K:$K,BB$1099,'BAZA DANYCH'!$C:$C,STATYSTYKI!$C1129,'BAZA DANYCH'!$G:$G,$D1129)</f>
        <v>186</v>
      </c>
      <c r="BC1129" s="9">
        <f>SUMIFS('BAZA DANYCH'!$V:$V,'BAZA DANYCH'!$B:$B,STATYSTYKI!$B1129,'BAZA DANYCH'!$K:$K,BC$1099,'BAZA DANYCH'!$C:$C,STATYSTYKI!$C1129,'BAZA DANYCH'!$G:$G,$D1129)</f>
        <v>209</v>
      </c>
      <c r="BD1129" s="9">
        <f>SUMIFS('BAZA DANYCH'!$V:$V,'BAZA DANYCH'!$B:$B,STATYSTYKI!$B1129,'BAZA DANYCH'!$K:$K,BD$1099,'BAZA DANYCH'!$C:$C,STATYSTYKI!$C1129,'BAZA DANYCH'!$G:$G,$D1129)</f>
        <v>202</v>
      </c>
      <c r="BE1129" s="9">
        <f>SUMIFS('BAZA DANYCH'!$V:$V,'BAZA DANYCH'!$B:$B,STATYSTYKI!$B1129,'BAZA DANYCH'!$K:$K,BE$1099,'BAZA DANYCH'!$C:$C,STATYSTYKI!$C1129,'BAZA DANYCH'!$G:$G,$D1129)</f>
        <v>184</v>
      </c>
      <c r="BF1129" s="9">
        <f>SUMIFS('BAZA DANYCH'!$V:$V,'BAZA DANYCH'!$B:$B,STATYSTYKI!$B1129,'BAZA DANYCH'!$K:$K,BF$1099,'BAZA DANYCH'!$C:$C,STATYSTYKI!$C1129,'BAZA DANYCH'!$G:$G,$D1129)</f>
        <v>195</v>
      </c>
      <c r="BG1129" s="9">
        <f>SUMIFS('BAZA DANYCH'!$V:$V,'BAZA DANYCH'!$B:$B,STATYSTYKI!$B1129,'BAZA DANYCH'!$K:$K,BG$1099,'BAZA DANYCH'!$C:$C,STATYSTYKI!$C1129,'BAZA DANYCH'!$G:$G,$D1129)</f>
        <v>200</v>
      </c>
      <c r="BH1129" s="9">
        <f>SUMIFS('BAZA DANYCH'!$V:$V,'BAZA DANYCH'!$B:$B,STATYSTYKI!$B1129,'BAZA DANYCH'!$K:$K,BH$1099,'BAZA DANYCH'!$C:$C,STATYSTYKI!$C1129,'BAZA DANYCH'!$G:$G,$D1129)</f>
        <v>233</v>
      </c>
      <c r="BI1129" s="9">
        <f>SUMIFS('BAZA DANYCH'!$V:$V,'BAZA DANYCH'!$B:$B,STATYSTYKI!$B1129,'BAZA DANYCH'!$K:$K,BI$1099,'BAZA DANYCH'!$C:$C,STATYSTYKI!$C1129,'BAZA DANYCH'!$G:$G,$D1129)</f>
        <v>221</v>
      </c>
      <c r="BJ1129" s="9">
        <f>SUMIFS('BAZA DANYCH'!$V:$V,'BAZA DANYCH'!$B:$B,STATYSTYKI!$B1129,'BAZA DANYCH'!$K:$K,BJ$1099,'BAZA DANYCH'!$C:$C,STATYSTYKI!$C1129,'BAZA DANYCH'!$G:$G,$D1129)</f>
        <v>236</v>
      </c>
      <c r="BK1129" s="9">
        <f>SUMIFS('BAZA DANYCH'!$V:$V,'BAZA DANYCH'!$B:$B,STATYSTYKI!$B1129,'BAZA DANYCH'!$K:$K,BK$1099,'BAZA DANYCH'!$C:$C,STATYSTYKI!$C1129,'BAZA DANYCH'!$G:$G,$D1129)</f>
        <v>247</v>
      </c>
      <c r="BL1129" s="9">
        <f>SUMIFS('BAZA DANYCH'!$V:$V,'BAZA DANYCH'!$B:$B,STATYSTYKI!$B1129,'BAZA DANYCH'!$K:$K,BL$1099,'BAZA DANYCH'!$C:$C,STATYSTYKI!$C1129,'BAZA DANYCH'!$G:$G,$D1129)</f>
        <v>251</v>
      </c>
      <c r="BM1129" s="9">
        <f>SUMIFS('BAZA DANYCH'!$V:$V,'BAZA DANYCH'!$B:$B,STATYSTYKI!$B1129,'BAZA DANYCH'!$K:$K,BM$1099,'BAZA DANYCH'!$C:$C,STATYSTYKI!$C1129,'BAZA DANYCH'!$G:$G,$D1129)</f>
        <v>269</v>
      </c>
      <c r="BN1129" s="9">
        <f>SUMIFS('BAZA DANYCH'!$V:$V,'BAZA DANYCH'!$B:$B,STATYSTYKI!$B1129,'BAZA DANYCH'!$K:$K,BN$1099,'BAZA DANYCH'!$C:$C,STATYSTYKI!$C1129,'BAZA DANYCH'!$G:$G,$D1129)</f>
        <v>301</v>
      </c>
      <c r="BO1129" s="9">
        <f>SUMIFS('BAZA DANYCH'!$V:$V,'BAZA DANYCH'!$B:$B,STATYSTYKI!$B1129,'BAZA DANYCH'!$K:$K,BO$1099,'BAZA DANYCH'!$C:$C,STATYSTYKI!$C1129,'BAZA DANYCH'!$G:$G,$D1129)</f>
        <v>295</v>
      </c>
      <c r="BP1129" s="9">
        <f>SUMIFS('BAZA DANYCH'!$V:$V,'BAZA DANYCH'!$B:$B,STATYSTYKI!$B1129,'BAZA DANYCH'!$K:$K,BP$1099,'BAZA DANYCH'!$C:$C,STATYSTYKI!$C1129,'BAZA DANYCH'!$G:$G,$D1129)</f>
        <v>292</v>
      </c>
      <c r="BQ1129" s="9">
        <f>SUMIFS('BAZA DANYCH'!$V:$V,'BAZA DANYCH'!$B:$B,STATYSTYKI!$B1129,'BAZA DANYCH'!$K:$K,BQ$1099,'BAZA DANYCH'!$C:$C,STATYSTYKI!$C1129,'BAZA DANYCH'!$G:$G,$D1129)</f>
        <v>285</v>
      </c>
      <c r="BR1129" s="9">
        <f>SUMIFS('BAZA DANYCH'!$V:$V,'BAZA DANYCH'!$B:$B,STATYSTYKI!$B1129,'BAZA DANYCH'!$K:$K,BR$1099,'BAZA DANYCH'!$C:$C,STATYSTYKI!$C1129,'BAZA DANYCH'!$G:$G,$D1129)</f>
        <v>298</v>
      </c>
      <c r="BS1129" s="9">
        <f>SUMIFS('BAZA DANYCH'!$V:$V,'BAZA DANYCH'!$B:$B,STATYSTYKI!$B1129,'BAZA DANYCH'!$K:$K,BS$1099,'BAZA DANYCH'!$C:$C,STATYSTYKI!$C1129,'BAZA DANYCH'!$G:$G,$D1129)</f>
        <v>319</v>
      </c>
      <c r="BT1129" s="9">
        <f>SUMIFS('BAZA DANYCH'!$V:$V,'BAZA DANYCH'!$B:$B,STATYSTYKI!$B1129,'BAZA DANYCH'!$K:$K,BT$1099,'BAZA DANYCH'!$C:$C,STATYSTYKI!$C1129,'BAZA DANYCH'!$G:$G,$D1129)</f>
        <v>308</v>
      </c>
      <c r="BU1129" s="9">
        <f>SUMIFS('BAZA DANYCH'!$V:$V,'BAZA DANYCH'!$B:$B,STATYSTYKI!$B1129,'BAZA DANYCH'!$K:$K,BU$1099,'BAZA DANYCH'!$C:$C,STATYSTYKI!$C1129,'BAZA DANYCH'!$G:$G,$D1129)</f>
        <v>277</v>
      </c>
      <c r="BV1129" s="9">
        <f>SUMIFS('BAZA DANYCH'!$V:$V,'BAZA DANYCH'!$B:$B,STATYSTYKI!$B1129,'BAZA DANYCH'!$K:$K,BV$1099,'BAZA DANYCH'!$C:$C,STATYSTYKI!$C1129,'BAZA DANYCH'!$G:$G,$D1129)</f>
        <v>297</v>
      </c>
      <c r="BW1129" s="9">
        <f>SUMIFS('BAZA DANYCH'!$V:$V,'BAZA DANYCH'!$B:$B,STATYSTYKI!$B1129,'BAZA DANYCH'!$K:$K,BW$1099,'BAZA DANYCH'!$C:$C,STATYSTYKI!$C1129,'BAZA DANYCH'!$G:$G,$D1129)</f>
        <v>316</v>
      </c>
      <c r="BX1129" s="9">
        <f>SUMIFS('BAZA DANYCH'!$V:$V,'BAZA DANYCH'!$B:$B,STATYSTYKI!$B1129,'BAZA DANYCH'!$K:$K,BX$1099,'BAZA DANYCH'!$C:$C,STATYSTYKI!$C1129,'BAZA DANYCH'!$G:$G,$D1129)</f>
        <v>264</v>
      </c>
      <c r="BY1129" s="9">
        <f>SUMIFS('BAZA DANYCH'!$V:$V,'BAZA DANYCH'!$B:$B,STATYSTYKI!$B1129,'BAZA DANYCH'!$K:$K,BY$1099,'BAZA DANYCH'!$C:$C,STATYSTYKI!$C1129,'BAZA DANYCH'!$G:$G,$D1129)</f>
        <v>229</v>
      </c>
      <c r="BZ1129" s="9">
        <f>SUMIFS('BAZA DANYCH'!$V:$V,'BAZA DANYCH'!$B:$B,STATYSTYKI!$B1129,'BAZA DANYCH'!$K:$K,BZ$1099,'BAZA DANYCH'!$C:$C,STATYSTYKI!$C1129,'BAZA DANYCH'!$G:$G,$D1129)</f>
        <v>246</v>
      </c>
      <c r="CA1129" s="9">
        <f>SUMIFS('BAZA DANYCH'!$V:$V,'BAZA DANYCH'!$B:$B,STATYSTYKI!$B1129,'BAZA DANYCH'!$K:$K,CA$1099,'BAZA DANYCH'!$C:$C,STATYSTYKI!$C1129,'BAZA DANYCH'!$G:$G,$D1129)</f>
        <v>263</v>
      </c>
      <c r="CB1129" s="9">
        <f>SUMIFS('BAZA DANYCH'!$V:$V,'BAZA DANYCH'!$B:$B,STATYSTYKI!$B1129,'BAZA DANYCH'!$K:$K,CB$1099,'BAZA DANYCH'!$C:$C,STATYSTYKI!$C1129,'BAZA DANYCH'!$G:$G,$D1129)</f>
        <v>223</v>
      </c>
      <c r="CC1129" s="9">
        <f>SUMIFS('BAZA DANYCH'!$V:$V,'BAZA DANYCH'!$B:$B,STATYSTYKI!$B1129,'BAZA DANYCH'!$K:$K,CC$1099,'BAZA DANYCH'!$C:$C,STATYSTYKI!$C1129,'BAZA DANYCH'!$G:$G,$D1129)</f>
        <v>205</v>
      </c>
      <c r="CD1129" s="9">
        <f>SUMIFS('BAZA DANYCH'!$V:$V,'BAZA DANYCH'!$B:$B,STATYSTYKI!$B1129,'BAZA DANYCH'!$K:$K,CD$1099,'BAZA DANYCH'!$C:$C,STATYSTYKI!$C1129,'BAZA DANYCH'!$G:$G,$D1129)</f>
        <v>218</v>
      </c>
      <c r="CE1129" s="9">
        <f>SUMIFS('BAZA DANYCH'!$V:$V,'BAZA DANYCH'!$B:$B,STATYSTYKI!$B1129,'BAZA DANYCH'!$K:$K,CE$1099,'BAZA DANYCH'!$C:$C,STATYSTYKI!$C1129,'BAZA DANYCH'!$G:$G,$D1129)</f>
        <v>225</v>
      </c>
      <c r="CF1129" s="9">
        <f>SUMIFS('BAZA DANYCH'!$V:$V,'BAZA DANYCH'!$B:$B,STATYSTYKI!$B1129,'BAZA DANYCH'!$K:$K,CF$1099,'BAZA DANYCH'!$C:$C,STATYSTYKI!$C1129,'BAZA DANYCH'!$G:$G,$D1129)</f>
        <v>202</v>
      </c>
      <c r="CG1129" s="9">
        <f>SUMIFS('BAZA DANYCH'!$V:$V,'BAZA DANYCH'!$B:$B,STATYSTYKI!$B1129,'BAZA DANYCH'!$K:$K,CG$1099,'BAZA DANYCH'!$C:$C,STATYSTYKI!$C1129,'BAZA DANYCH'!$G:$G,$D1129)</f>
        <v>198</v>
      </c>
      <c r="CH1129" s="9">
        <f>SUMIFS('BAZA DANYCH'!$V:$V,'BAZA DANYCH'!$B:$B,STATYSTYKI!$B1129,'BAZA DANYCH'!$K:$K,CH$1099,'BAZA DANYCH'!$C:$C,STATYSTYKI!$C1129,'BAZA DANYCH'!$G:$G,$D1129)</f>
        <v>191</v>
      </c>
      <c r="CI1129" s="9">
        <f>SUMIFS('BAZA DANYCH'!$V:$V,'BAZA DANYCH'!$B:$B,STATYSTYKI!$B1129,'BAZA DANYCH'!$K:$K,CI$1099,'BAZA DANYCH'!$C:$C,STATYSTYKI!$C1129,'BAZA DANYCH'!$G:$G,$D1129)</f>
        <v>198</v>
      </c>
      <c r="CJ1129" s="9">
        <f>SUMIFS('BAZA DANYCH'!$V:$V,'BAZA DANYCH'!$B:$B,STATYSTYKI!$B1129,'BAZA DANYCH'!$K:$K,CJ$1099,'BAZA DANYCH'!$C:$C,STATYSTYKI!$C1129,'BAZA DANYCH'!$G:$G,$D1129)</f>
        <v>167</v>
      </c>
      <c r="CK1129" s="9">
        <f>SUMIFS('BAZA DANYCH'!$V:$V,'BAZA DANYCH'!$B:$B,STATYSTYKI!$B1129,'BAZA DANYCH'!$K:$K,CK$1099,'BAZA DANYCH'!$C:$C,STATYSTYKI!$C1129,'BAZA DANYCH'!$G:$G,$D1129)</f>
        <v>142</v>
      </c>
      <c r="CL1129" s="9">
        <f>SUMIFS('BAZA DANYCH'!$V:$V,'BAZA DANYCH'!$B:$B,STATYSTYKI!$B1129,'BAZA DANYCH'!$K:$K,CL$1099,'BAZA DANYCH'!$C:$C,STATYSTYKI!$C1129,'BAZA DANYCH'!$G:$G,$D1129)</f>
        <v>169</v>
      </c>
      <c r="CM1129" s="9">
        <f>SUMIFS('BAZA DANYCH'!$V:$V,'BAZA DANYCH'!$B:$B,STATYSTYKI!$B1129,'BAZA DANYCH'!$K:$K,CM$1099,'BAZA DANYCH'!$C:$C,STATYSTYKI!$C1129,'BAZA DANYCH'!$G:$G,$D1129)</f>
        <v>141</v>
      </c>
      <c r="CN1129" s="9">
        <f>SUMIFS('BAZA DANYCH'!$V:$V,'BAZA DANYCH'!$B:$B,STATYSTYKI!$B1129,'BAZA DANYCH'!$K:$K,CN$1099,'BAZA DANYCH'!$C:$C,STATYSTYKI!$C1129,'BAZA DANYCH'!$G:$G,$D1129)</f>
        <v>132</v>
      </c>
      <c r="CO1129" s="9">
        <f>SUMIFS('BAZA DANYCH'!$V:$V,'BAZA DANYCH'!$B:$B,STATYSTYKI!$B1129,'BAZA DANYCH'!$K:$K,CO$1099,'BAZA DANYCH'!$C:$C,STATYSTYKI!$C1129,'BAZA DANYCH'!$G:$G,$D1129)</f>
        <v>118</v>
      </c>
      <c r="CP1129" s="9">
        <f>SUMIFS('BAZA DANYCH'!$V:$V,'BAZA DANYCH'!$B:$B,STATYSTYKI!$B1129,'BAZA DANYCH'!$K:$K,CP$1099,'BAZA DANYCH'!$C:$C,STATYSTYKI!$C1129,'BAZA DANYCH'!$G:$G,$D1129)</f>
        <v>108</v>
      </c>
      <c r="CQ1129" s="9">
        <f>SUMIFS('BAZA DANYCH'!$V:$V,'BAZA DANYCH'!$B:$B,STATYSTYKI!$B1129,'BAZA DANYCH'!$K:$K,CQ$1099,'BAZA DANYCH'!$C:$C,STATYSTYKI!$C1129,'BAZA DANYCH'!$G:$G,$D1129)</f>
        <v>104</v>
      </c>
      <c r="CR1129" s="9">
        <f>SUMIFS('BAZA DANYCH'!$V:$V,'BAZA DANYCH'!$B:$B,STATYSTYKI!$B1129,'BAZA DANYCH'!$K:$K,CR$1099,'BAZA DANYCH'!$C:$C,STATYSTYKI!$C1129,'BAZA DANYCH'!$G:$G,$D1129)</f>
        <v>99</v>
      </c>
      <c r="CS1129" s="9">
        <f>SUMIFS('BAZA DANYCH'!$V:$V,'BAZA DANYCH'!$B:$B,STATYSTYKI!$B1129,'BAZA DANYCH'!$K:$K,CS$1099,'BAZA DANYCH'!$C:$C,STATYSTYKI!$C1129,'BAZA DANYCH'!$G:$G,$D1129)</f>
        <v>73</v>
      </c>
      <c r="CT1129" s="9">
        <f>SUMIFS('BAZA DANYCH'!$V:$V,'BAZA DANYCH'!$B:$B,STATYSTYKI!$B1129,'BAZA DANYCH'!$K:$K,CT$1099,'BAZA DANYCH'!$C:$C,STATYSTYKI!$C1129,'BAZA DANYCH'!$G:$G,$D1129)</f>
        <v>65</v>
      </c>
      <c r="CU1129" s="9">
        <f>SUMIFS('BAZA DANYCH'!$V:$V,'BAZA DANYCH'!$B:$B,STATYSTYKI!$B1129,'BAZA DANYCH'!$K:$K,CU$1099,'BAZA DANYCH'!$C:$C,STATYSTYKI!$C1129,'BAZA DANYCH'!$G:$G,$D1129)</f>
        <v>40</v>
      </c>
      <c r="CV1129" s="9">
        <f>SUMIFS('BAZA DANYCH'!$V:$V,'BAZA DANYCH'!$B:$B,STATYSTYKI!$B1129,'BAZA DANYCH'!$K:$K,CV$1099,'BAZA DANYCH'!$C:$C,STATYSTYKI!$C1129,'BAZA DANYCH'!$G:$G,$D1129)</f>
        <v>35</v>
      </c>
      <c r="CW1129" s="9">
        <f>SUMIFS('BAZA DANYCH'!$V:$V,'BAZA DANYCH'!$B:$B,STATYSTYKI!$B1129,'BAZA DANYCH'!$K:$K,CW$1099,'BAZA DANYCH'!$C:$C,STATYSTYKI!$C1129,'BAZA DANYCH'!$G:$G,$D1129)</f>
        <v>34</v>
      </c>
    </row>
    <row r="1130" spans="2:101" hidden="1">
      <c r="B1130" s="60" t="s">
        <v>177</v>
      </c>
      <c r="C1130" s="61" t="s">
        <v>178</v>
      </c>
      <c r="D1130" s="61" t="s">
        <v>174</v>
      </c>
      <c r="E1130" s="62">
        <f t="shared" si="310"/>
        <v>7259</v>
      </c>
      <c r="F1130" s="9">
        <f>SUMIFS('BAZA DANYCH'!$V:$V,'BAZA DANYCH'!$B:$B,STATYSTYKI!$B1130,'BAZA DANYCH'!$K:$K,F$1099,'BAZA DANYCH'!$C:$C,STATYSTYKI!$C1130,'BAZA DANYCH'!$G:$G,$D1130)</f>
        <v>20</v>
      </c>
      <c r="G1130" s="9">
        <f>SUMIFS('BAZA DANYCH'!$V:$V,'BAZA DANYCH'!$B:$B,STATYSTYKI!$B1130,'BAZA DANYCH'!$K:$K,G$1099,'BAZA DANYCH'!$C:$C,STATYSTYKI!$C1130,'BAZA DANYCH'!$G:$G,$D1130)</f>
        <v>10</v>
      </c>
      <c r="H1130" s="9">
        <f>SUMIFS('BAZA DANYCH'!$V:$V,'BAZA DANYCH'!$B:$B,STATYSTYKI!$B1130,'BAZA DANYCH'!$K:$K,H$1099,'BAZA DANYCH'!$C:$C,STATYSTYKI!$C1130,'BAZA DANYCH'!$G:$G,$D1130)</f>
        <v>15</v>
      </c>
      <c r="I1130" s="9">
        <f>SUMIFS('BAZA DANYCH'!$V:$V,'BAZA DANYCH'!$B:$B,STATYSTYKI!$B1130,'BAZA DANYCH'!$K:$K,I$1099,'BAZA DANYCH'!$C:$C,STATYSTYKI!$C1130,'BAZA DANYCH'!$G:$G,$D1130)</f>
        <v>18</v>
      </c>
      <c r="J1130" s="9">
        <f>SUMIFS('BAZA DANYCH'!$V:$V,'BAZA DANYCH'!$B:$B,STATYSTYKI!$B1130,'BAZA DANYCH'!$K:$K,J$1099,'BAZA DANYCH'!$C:$C,STATYSTYKI!$C1130,'BAZA DANYCH'!$G:$G,$D1130)</f>
        <v>7</v>
      </c>
      <c r="K1130" s="9">
        <f>SUMIFS('BAZA DANYCH'!$V:$V,'BAZA DANYCH'!$B:$B,STATYSTYKI!$B1130,'BAZA DANYCH'!$K:$K,K$1099,'BAZA DANYCH'!$C:$C,STATYSTYKI!$C1130,'BAZA DANYCH'!$G:$G,$D1130)</f>
        <v>11</v>
      </c>
      <c r="L1130" s="9">
        <f>SUMIFS('BAZA DANYCH'!$V:$V,'BAZA DANYCH'!$B:$B,STATYSTYKI!$B1130,'BAZA DANYCH'!$K:$K,L$1099,'BAZA DANYCH'!$C:$C,STATYSTYKI!$C1130,'BAZA DANYCH'!$G:$G,$D1130)</f>
        <v>6</v>
      </c>
      <c r="M1130" s="9">
        <f>SUMIFS('BAZA DANYCH'!$V:$V,'BAZA DANYCH'!$B:$B,STATYSTYKI!$B1130,'BAZA DANYCH'!$K:$K,M$1099,'BAZA DANYCH'!$C:$C,STATYSTYKI!$C1130,'BAZA DANYCH'!$G:$G,$D1130)</f>
        <v>7</v>
      </c>
      <c r="N1130" s="9">
        <f>SUMIFS('BAZA DANYCH'!$V:$V,'BAZA DANYCH'!$B:$B,STATYSTYKI!$B1130,'BAZA DANYCH'!$K:$K,N$1099,'BAZA DANYCH'!$C:$C,STATYSTYKI!$C1130,'BAZA DANYCH'!$G:$G,$D1130)</f>
        <v>8</v>
      </c>
      <c r="O1130" s="9">
        <f>SUMIFS('BAZA DANYCH'!$V:$V,'BAZA DANYCH'!$B:$B,STATYSTYKI!$B1130,'BAZA DANYCH'!$K:$K,O$1099,'BAZA DANYCH'!$C:$C,STATYSTYKI!$C1130,'BAZA DANYCH'!$G:$G,$D1130)</f>
        <v>12</v>
      </c>
      <c r="P1130" s="9">
        <f>SUMIFS('BAZA DANYCH'!$V:$V,'BAZA DANYCH'!$B:$B,STATYSTYKI!$B1130,'BAZA DANYCH'!$K:$K,P$1099,'BAZA DANYCH'!$C:$C,STATYSTYKI!$C1130,'BAZA DANYCH'!$G:$G,$D1130)</f>
        <v>7</v>
      </c>
      <c r="Q1130" s="9">
        <f>SUMIFS('BAZA DANYCH'!$V:$V,'BAZA DANYCH'!$B:$B,STATYSTYKI!$B1130,'BAZA DANYCH'!$K:$K,Q$1099,'BAZA DANYCH'!$C:$C,STATYSTYKI!$C1130,'BAZA DANYCH'!$G:$G,$D1130)</f>
        <v>2</v>
      </c>
      <c r="R1130" s="9">
        <f>SUMIFS('BAZA DANYCH'!$V:$V,'BAZA DANYCH'!$B:$B,STATYSTYKI!$B1130,'BAZA DANYCH'!$K:$K,R$1099,'BAZA DANYCH'!$C:$C,STATYSTYKI!$C1130,'BAZA DANYCH'!$G:$G,$D1130)</f>
        <v>5</v>
      </c>
      <c r="S1130" s="9">
        <f>SUMIFS('BAZA DANYCH'!$V:$V,'BAZA DANYCH'!$B:$B,STATYSTYKI!$B1130,'BAZA DANYCH'!$K:$K,S$1099,'BAZA DANYCH'!$C:$C,STATYSTYKI!$C1130,'BAZA DANYCH'!$G:$G,$D1130)</f>
        <v>5</v>
      </c>
      <c r="T1130" s="9">
        <f>SUMIFS('BAZA DANYCH'!$V:$V,'BAZA DANYCH'!$B:$B,STATYSTYKI!$B1130,'BAZA DANYCH'!$K:$K,T$1099,'BAZA DANYCH'!$C:$C,STATYSTYKI!$C1130,'BAZA DANYCH'!$G:$G,$D1130)</f>
        <v>11</v>
      </c>
      <c r="U1130" s="9">
        <f>SUMIFS('BAZA DANYCH'!$V:$V,'BAZA DANYCH'!$B:$B,STATYSTYKI!$B1130,'BAZA DANYCH'!$K:$K,U$1099,'BAZA DANYCH'!$C:$C,STATYSTYKI!$C1130,'BAZA DANYCH'!$G:$G,$D1130)</f>
        <v>11</v>
      </c>
      <c r="V1130" s="9">
        <f>SUMIFS('BAZA DANYCH'!$V:$V,'BAZA DANYCH'!$B:$B,STATYSTYKI!$B1130,'BAZA DANYCH'!$K:$K,V$1099,'BAZA DANYCH'!$C:$C,STATYSTYKI!$C1130,'BAZA DANYCH'!$G:$G,$D1130)</f>
        <v>13</v>
      </c>
      <c r="W1130" s="9">
        <f>SUMIFS('BAZA DANYCH'!$V:$V,'BAZA DANYCH'!$B:$B,STATYSTYKI!$B1130,'BAZA DANYCH'!$K:$K,W$1099,'BAZA DANYCH'!$C:$C,STATYSTYKI!$C1130,'BAZA DANYCH'!$G:$G,$D1130)</f>
        <v>10</v>
      </c>
      <c r="X1130" s="9">
        <f>SUMIFS('BAZA DANYCH'!$V:$V,'BAZA DANYCH'!$B:$B,STATYSTYKI!$B1130,'BAZA DANYCH'!$K:$K,X$1099,'BAZA DANYCH'!$C:$C,STATYSTYKI!$C1130,'BAZA DANYCH'!$G:$G,$D1130)</f>
        <v>11</v>
      </c>
      <c r="Y1130" s="9">
        <f>SUMIFS('BAZA DANYCH'!$V:$V,'BAZA DANYCH'!$B:$B,STATYSTYKI!$B1130,'BAZA DANYCH'!$K:$K,Y$1099,'BAZA DANYCH'!$C:$C,STATYSTYKI!$C1130,'BAZA DANYCH'!$G:$G,$D1130)</f>
        <v>11</v>
      </c>
      <c r="Z1130" s="9">
        <f>SUMIFS('BAZA DANYCH'!$V:$V,'BAZA DANYCH'!$B:$B,STATYSTYKI!$B1130,'BAZA DANYCH'!$K:$K,Z$1099,'BAZA DANYCH'!$C:$C,STATYSTYKI!$C1130,'BAZA DANYCH'!$G:$G,$D1130)</f>
        <v>14</v>
      </c>
      <c r="AA1130" s="9">
        <f>SUMIFS('BAZA DANYCH'!$V:$V,'BAZA DANYCH'!$B:$B,STATYSTYKI!$B1130,'BAZA DANYCH'!$K:$K,AA$1099,'BAZA DANYCH'!$C:$C,STATYSTYKI!$C1130,'BAZA DANYCH'!$G:$G,$D1130)</f>
        <v>29</v>
      </c>
      <c r="AB1130" s="9">
        <f>SUMIFS('BAZA DANYCH'!$V:$V,'BAZA DANYCH'!$B:$B,STATYSTYKI!$B1130,'BAZA DANYCH'!$K:$K,AB$1099,'BAZA DANYCH'!$C:$C,STATYSTYKI!$C1130,'BAZA DANYCH'!$G:$G,$D1130)</f>
        <v>40</v>
      </c>
      <c r="AC1130" s="9">
        <f>SUMIFS('BAZA DANYCH'!$V:$V,'BAZA DANYCH'!$B:$B,STATYSTYKI!$B1130,'BAZA DANYCH'!$K:$K,AC$1099,'BAZA DANYCH'!$C:$C,STATYSTYKI!$C1130,'BAZA DANYCH'!$G:$G,$D1130)</f>
        <v>41</v>
      </c>
      <c r="AD1130" s="9">
        <f>SUMIFS('BAZA DANYCH'!$V:$V,'BAZA DANYCH'!$B:$B,STATYSTYKI!$B1130,'BAZA DANYCH'!$K:$K,AD$1099,'BAZA DANYCH'!$C:$C,STATYSTYKI!$C1130,'BAZA DANYCH'!$G:$G,$D1130)</f>
        <v>48</v>
      </c>
      <c r="AE1130" s="9">
        <f>SUMIFS('BAZA DANYCH'!$V:$V,'BAZA DANYCH'!$B:$B,STATYSTYKI!$B1130,'BAZA DANYCH'!$K:$K,AE$1099,'BAZA DANYCH'!$C:$C,STATYSTYKI!$C1130,'BAZA DANYCH'!$G:$G,$D1130)</f>
        <v>59</v>
      </c>
      <c r="AF1130" s="9">
        <f>SUMIFS('BAZA DANYCH'!$V:$V,'BAZA DANYCH'!$B:$B,STATYSTYKI!$B1130,'BAZA DANYCH'!$K:$K,AF$1099,'BAZA DANYCH'!$C:$C,STATYSTYKI!$C1130,'BAZA DANYCH'!$G:$G,$D1130)</f>
        <v>72</v>
      </c>
      <c r="AG1130" s="9">
        <f>SUMIFS('BAZA DANYCH'!$V:$V,'BAZA DANYCH'!$B:$B,STATYSTYKI!$B1130,'BAZA DANYCH'!$K:$K,AG$1099,'BAZA DANYCH'!$C:$C,STATYSTYKI!$C1130,'BAZA DANYCH'!$G:$G,$D1130)</f>
        <v>68</v>
      </c>
      <c r="AH1130" s="9">
        <f>SUMIFS('BAZA DANYCH'!$V:$V,'BAZA DANYCH'!$B:$B,STATYSTYKI!$B1130,'BAZA DANYCH'!$K:$K,AH$1099,'BAZA DANYCH'!$C:$C,STATYSTYKI!$C1130,'BAZA DANYCH'!$G:$G,$D1130)</f>
        <v>82</v>
      </c>
      <c r="AI1130" s="9">
        <f>SUMIFS('BAZA DANYCH'!$V:$V,'BAZA DANYCH'!$B:$B,STATYSTYKI!$B1130,'BAZA DANYCH'!$K:$K,AI$1099,'BAZA DANYCH'!$C:$C,STATYSTYKI!$C1130,'BAZA DANYCH'!$G:$G,$D1130)</f>
        <v>102</v>
      </c>
      <c r="AJ1130" s="9">
        <f>SUMIFS('BAZA DANYCH'!$V:$V,'BAZA DANYCH'!$B:$B,STATYSTYKI!$B1130,'BAZA DANYCH'!$K:$K,AJ$1099,'BAZA DANYCH'!$C:$C,STATYSTYKI!$C1130,'BAZA DANYCH'!$G:$G,$D1130)</f>
        <v>110</v>
      </c>
      <c r="AK1130" s="9">
        <f>SUMIFS('BAZA DANYCH'!$V:$V,'BAZA DANYCH'!$B:$B,STATYSTYKI!$B1130,'BAZA DANYCH'!$K:$K,AK$1099,'BAZA DANYCH'!$C:$C,STATYSTYKI!$C1130,'BAZA DANYCH'!$G:$G,$D1130)</f>
        <v>111</v>
      </c>
      <c r="AL1130" s="9">
        <f>SUMIFS('BAZA DANYCH'!$V:$V,'BAZA DANYCH'!$B:$B,STATYSTYKI!$B1130,'BAZA DANYCH'!$K:$K,AL$1099,'BAZA DANYCH'!$C:$C,STATYSTYKI!$C1130,'BAZA DANYCH'!$G:$G,$D1130)</f>
        <v>111</v>
      </c>
      <c r="AM1130" s="9">
        <f>SUMIFS('BAZA DANYCH'!$V:$V,'BAZA DANYCH'!$B:$B,STATYSTYKI!$B1130,'BAZA DANYCH'!$K:$K,AM$1099,'BAZA DANYCH'!$C:$C,STATYSTYKI!$C1130,'BAZA DANYCH'!$G:$G,$D1130)</f>
        <v>109</v>
      </c>
      <c r="AN1130" s="9">
        <f>SUMIFS('BAZA DANYCH'!$V:$V,'BAZA DANYCH'!$B:$B,STATYSTYKI!$B1130,'BAZA DANYCH'!$K:$K,AN$1099,'BAZA DANYCH'!$C:$C,STATYSTYKI!$C1130,'BAZA DANYCH'!$G:$G,$D1130)</f>
        <v>103</v>
      </c>
      <c r="AO1130" s="9">
        <f>SUMIFS('BAZA DANYCH'!$V:$V,'BAZA DANYCH'!$B:$B,STATYSTYKI!$B1130,'BAZA DANYCH'!$K:$K,AO$1099,'BAZA DANYCH'!$C:$C,STATYSTYKI!$C1130,'BAZA DANYCH'!$G:$G,$D1130)</f>
        <v>94</v>
      </c>
      <c r="AP1130" s="9">
        <f>SUMIFS('BAZA DANYCH'!$V:$V,'BAZA DANYCH'!$B:$B,STATYSTYKI!$B1130,'BAZA DANYCH'!$K:$K,AP$1099,'BAZA DANYCH'!$C:$C,STATYSTYKI!$C1130,'BAZA DANYCH'!$G:$G,$D1130)</f>
        <v>97</v>
      </c>
      <c r="AQ1130" s="9">
        <f>SUMIFS('BAZA DANYCH'!$V:$V,'BAZA DANYCH'!$B:$B,STATYSTYKI!$B1130,'BAZA DANYCH'!$K:$K,AQ$1099,'BAZA DANYCH'!$C:$C,STATYSTYKI!$C1130,'BAZA DANYCH'!$G:$G,$D1130)</f>
        <v>98</v>
      </c>
      <c r="AR1130" s="9">
        <f>SUMIFS('BAZA DANYCH'!$V:$V,'BAZA DANYCH'!$B:$B,STATYSTYKI!$B1130,'BAZA DANYCH'!$K:$K,AR$1099,'BAZA DANYCH'!$C:$C,STATYSTYKI!$C1130,'BAZA DANYCH'!$G:$G,$D1130)</f>
        <v>85</v>
      </c>
      <c r="AS1130" s="9">
        <f>SUMIFS('BAZA DANYCH'!$V:$V,'BAZA DANYCH'!$B:$B,STATYSTYKI!$B1130,'BAZA DANYCH'!$K:$K,AS$1099,'BAZA DANYCH'!$C:$C,STATYSTYKI!$C1130,'BAZA DANYCH'!$G:$G,$D1130)</f>
        <v>88</v>
      </c>
      <c r="AT1130" s="9">
        <f>SUMIFS('BAZA DANYCH'!$V:$V,'BAZA DANYCH'!$B:$B,STATYSTYKI!$B1130,'BAZA DANYCH'!$K:$K,AT$1099,'BAZA DANYCH'!$C:$C,STATYSTYKI!$C1130,'BAZA DANYCH'!$G:$G,$D1130)</f>
        <v>98</v>
      </c>
      <c r="AU1130" s="9">
        <f>SUMIFS('BAZA DANYCH'!$V:$V,'BAZA DANYCH'!$B:$B,STATYSTYKI!$B1130,'BAZA DANYCH'!$K:$K,AU$1099,'BAZA DANYCH'!$C:$C,STATYSTYKI!$C1130,'BAZA DANYCH'!$G:$G,$D1130)</f>
        <v>82</v>
      </c>
      <c r="AV1130" s="9">
        <f>SUMIFS('BAZA DANYCH'!$V:$V,'BAZA DANYCH'!$B:$B,STATYSTYKI!$B1130,'BAZA DANYCH'!$K:$K,AV$1099,'BAZA DANYCH'!$C:$C,STATYSTYKI!$C1130,'BAZA DANYCH'!$G:$G,$D1130)</f>
        <v>83</v>
      </c>
      <c r="AW1130" s="9">
        <f>SUMIFS('BAZA DANYCH'!$V:$V,'BAZA DANYCH'!$B:$B,STATYSTYKI!$B1130,'BAZA DANYCH'!$K:$K,AW$1099,'BAZA DANYCH'!$C:$C,STATYSTYKI!$C1130,'BAZA DANYCH'!$G:$G,$D1130)</f>
        <v>91</v>
      </c>
      <c r="AX1130" s="9">
        <f>SUMIFS('BAZA DANYCH'!$V:$V,'BAZA DANYCH'!$B:$B,STATYSTYKI!$B1130,'BAZA DANYCH'!$K:$K,AX$1099,'BAZA DANYCH'!$C:$C,STATYSTYKI!$C1130,'BAZA DANYCH'!$G:$G,$D1130)</f>
        <v>88</v>
      </c>
      <c r="AY1130" s="9">
        <f>SUMIFS('BAZA DANYCH'!$V:$V,'BAZA DANYCH'!$B:$B,STATYSTYKI!$B1130,'BAZA DANYCH'!$K:$K,AY$1099,'BAZA DANYCH'!$C:$C,STATYSTYKI!$C1130,'BAZA DANYCH'!$G:$G,$D1130)</f>
        <v>96</v>
      </c>
      <c r="AZ1130" s="9">
        <f>SUMIFS('BAZA DANYCH'!$V:$V,'BAZA DANYCH'!$B:$B,STATYSTYKI!$B1130,'BAZA DANYCH'!$K:$K,AZ$1099,'BAZA DANYCH'!$C:$C,STATYSTYKI!$C1130,'BAZA DANYCH'!$G:$G,$D1130)</f>
        <v>79</v>
      </c>
      <c r="BA1130" s="9">
        <f>SUMIFS('BAZA DANYCH'!$V:$V,'BAZA DANYCH'!$B:$B,STATYSTYKI!$B1130,'BAZA DANYCH'!$K:$K,BA$1099,'BAZA DANYCH'!$C:$C,STATYSTYKI!$C1130,'BAZA DANYCH'!$G:$G,$D1130)</f>
        <v>107</v>
      </c>
      <c r="BB1130" s="9">
        <f>SUMIFS('BAZA DANYCH'!$V:$V,'BAZA DANYCH'!$B:$B,STATYSTYKI!$B1130,'BAZA DANYCH'!$K:$K,BB$1099,'BAZA DANYCH'!$C:$C,STATYSTYKI!$C1130,'BAZA DANYCH'!$G:$G,$D1130)</f>
        <v>91</v>
      </c>
      <c r="BC1130" s="9">
        <f>SUMIFS('BAZA DANYCH'!$V:$V,'BAZA DANYCH'!$B:$B,STATYSTYKI!$B1130,'BAZA DANYCH'!$K:$K,BC$1099,'BAZA DANYCH'!$C:$C,STATYSTYKI!$C1130,'BAZA DANYCH'!$G:$G,$D1130)</f>
        <v>91</v>
      </c>
      <c r="BD1130" s="9">
        <f>SUMIFS('BAZA DANYCH'!$V:$V,'BAZA DANYCH'!$B:$B,STATYSTYKI!$B1130,'BAZA DANYCH'!$K:$K,BD$1099,'BAZA DANYCH'!$C:$C,STATYSTYKI!$C1130,'BAZA DANYCH'!$G:$G,$D1130)</f>
        <v>116</v>
      </c>
      <c r="BE1130" s="9">
        <f>SUMIFS('BAZA DANYCH'!$V:$V,'BAZA DANYCH'!$B:$B,STATYSTYKI!$B1130,'BAZA DANYCH'!$K:$K,BE$1099,'BAZA DANYCH'!$C:$C,STATYSTYKI!$C1130,'BAZA DANYCH'!$G:$G,$D1130)</f>
        <v>95</v>
      </c>
      <c r="BF1130" s="9">
        <f>SUMIFS('BAZA DANYCH'!$V:$V,'BAZA DANYCH'!$B:$B,STATYSTYKI!$B1130,'BAZA DANYCH'!$K:$K,BF$1099,'BAZA DANYCH'!$C:$C,STATYSTYKI!$C1130,'BAZA DANYCH'!$G:$G,$D1130)</f>
        <v>107</v>
      </c>
      <c r="BG1130" s="9">
        <f>SUMIFS('BAZA DANYCH'!$V:$V,'BAZA DANYCH'!$B:$B,STATYSTYKI!$B1130,'BAZA DANYCH'!$K:$K,BG$1099,'BAZA DANYCH'!$C:$C,STATYSTYKI!$C1130,'BAZA DANYCH'!$G:$G,$D1130)</f>
        <v>122</v>
      </c>
      <c r="BH1130" s="9">
        <f>SUMIFS('BAZA DANYCH'!$V:$V,'BAZA DANYCH'!$B:$B,STATYSTYKI!$B1130,'BAZA DANYCH'!$K:$K,BH$1099,'BAZA DANYCH'!$C:$C,STATYSTYKI!$C1130,'BAZA DANYCH'!$G:$G,$D1130)</f>
        <v>114</v>
      </c>
      <c r="BI1130" s="9">
        <f>SUMIFS('BAZA DANYCH'!$V:$V,'BAZA DANYCH'!$B:$B,STATYSTYKI!$B1130,'BAZA DANYCH'!$K:$K,BI$1099,'BAZA DANYCH'!$C:$C,STATYSTYKI!$C1130,'BAZA DANYCH'!$G:$G,$D1130)</f>
        <v>105</v>
      </c>
      <c r="BJ1130" s="9">
        <f>SUMIFS('BAZA DANYCH'!$V:$V,'BAZA DANYCH'!$B:$B,STATYSTYKI!$B1130,'BAZA DANYCH'!$K:$K,BJ$1099,'BAZA DANYCH'!$C:$C,STATYSTYKI!$C1130,'BAZA DANYCH'!$G:$G,$D1130)</f>
        <v>99</v>
      </c>
      <c r="BK1130" s="9">
        <f>SUMIFS('BAZA DANYCH'!$V:$V,'BAZA DANYCH'!$B:$B,STATYSTYKI!$B1130,'BAZA DANYCH'!$K:$K,BK$1099,'BAZA DANYCH'!$C:$C,STATYSTYKI!$C1130,'BAZA DANYCH'!$G:$G,$D1130)</f>
        <v>109</v>
      </c>
      <c r="BL1130" s="9">
        <f>SUMIFS('BAZA DANYCH'!$V:$V,'BAZA DANYCH'!$B:$B,STATYSTYKI!$B1130,'BAZA DANYCH'!$K:$K,BL$1099,'BAZA DANYCH'!$C:$C,STATYSTYKI!$C1130,'BAZA DANYCH'!$G:$G,$D1130)</f>
        <v>127</v>
      </c>
      <c r="BM1130" s="9">
        <f>SUMIFS('BAZA DANYCH'!$V:$V,'BAZA DANYCH'!$B:$B,STATYSTYKI!$B1130,'BAZA DANYCH'!$K:$K,BM$1099,'BAZA DANYCH'!$C:$C,STATYSTYKI!$C1130,'BAZA DANYCH'!$G:$G,$D1130)</f>
        <v>132</v>
      </c>
      <c r="BN1130" s="9">
        <f>SUMIFS('BAZA DANYCH'!$V:$V,'BAZA DANYCH'!$B:$B,STATYSTYKI!$B1130,'BAZA DANYCH'!$K:$K,BN$1099,'BAZA DANYCH'!$C:$C,STATYSTYKI!$C1130,'BAZA DANYCH'!$G:$G,$D1130)</f>
        <v>136</v>
      </c>
      <c r="BO1130" s="9">
        <f>SUMIFS('BAZA DANYCH'!$V:$V,'BAZA DANYCH'!$B:$B,STATYSTYKI!$B1130,'BAZA DANYCH'!$K:$K,BO$1099,'BAZA DANYCH'!$C:$C,STATYSTYKI!$C1130,'BAZA DANYCH'!$G:$G,$D1130)</f>
        <v>116</v>
      </c>
      <c r="BP1130" s="9">
        <f>SUMIFS('BAZA DANYCH'!$V:$V,'BAZA DANYCH'!$B:$B,STATYSTYKI!$B1130,'BAZA DANYCH'!$K:$K,BP$1099,'BAZA DANYCH'!$C:$C,STATYSTYKI!$C1130,'BAZA DANYCH'!$G:$G,$D1130)</f>
        <v>115</v>
      </c>
      <c r="BQ1130" s="9">
        <f>SUMIFS('BAZA DANYCH'!$V:$V,'BAZA DANYCH'!$B:$B,STATYSTYKI!$B1130,'BAZA DANYCH'!$K:$K,BQ$1099,'BAZA DANYCH'!$C:$C,STATYSTYKI!$C1130,'BAZA DANYCH'!$G:$G,$D1130)</f>
        <v>130</v>
      </c>
      <c r="BR1130" s="9">
        <f>SUMIFS('BAZA DANYCH'!$V:$V,'BAZA DANYCH'!$B:$B,STATYSTYKI!$B1130,'BAZA DANYCH'!$K:$K,BR$1099,'BAZA DANYCH'!$C:$C,STATYSTYKI!$C1130,'BAZA DANYCH'!$G:$G,$D1130)</f>
        <v>131</v>
      </c>
      <c r="BS1130" s="9">
        <f>SUMIFS('BAZA DANYCH'!$V:$V,'BAZA DANYCH'!$B:$B,STATYSTYKI!$B1130,'BAZA DANYCH'!$K:$K,BS$1099,'BAZA DANYCH'!$C:$C,STATYSTYKI!$C1130,'BAZA DANYCH'!$G:$G,$D1130)</f>
        <v>141</v>
      </c>
      <c r="BT1130" s="9">
        <f>SUMIFS('BAZA DANYCH'!$V:$V,'BAZA DANYCH'!$B:$B,STATYSTYKI!$B1130,'BAZA DANYCH'!$K:$K,BT$1099,'BAZA DANYCH'!$C:$C,STATYSTYKI!$C1130,'BAZA DANYCH'!$G:$G,$D1130)</f>
        <v>99</v>
      </c>
      <c r="BU1130" s="9">
        <f>SUMIFS('BAZA DANYCH'!$V:$V,'BAZA DANYCH'!$B:$B,STATYSTYKI!$B1130,'BAZA DANYCH'!$K:$K,BU$1099,'BAZA DANYCH'!$C:$C,STATYSTYKI!$C1130,'BAZA DANYCH'!$G:$G,$D1130)</f>
        <v>117</v>
      </c>
      <c r="BV1130" s="9">
        <f>SUMIFS('BAZA DANYCH'!$V:$V,'BAZA DANYCH'!$B:$B,STATYSTYKI!$B1130,'BAZA DANYCH'!$K:$K,BV$1099,'BAZA DANYCH'!$C:$C,STATYSTYKI!$C1130,'BAZA DANYCH'!$G:$G,$D1130)</f>
        <v>134</v>
      </c>
      <c r="BW1130" s="9">
        <f>SUMIFS('BAZA DANYCH'!$V:$V,'BAZA DANYCH'!$B:$B,STATYSTYKI!$B1130,'BAZA DANYCH'!$K:$K,BW$1099,'BAZA DANYCH'!$C:$C,STATYSTYKI!$C1130,'BAZA DANYCH'!$G:$G,$D1130)</f>
        <v>117</v>
      </c>
      <c r="BX1130" s="9">
        <f>SUMIFS('BAZA DANYCH'!$V:$V,'BAZA DANYCH'!$B:$B,STATYSTYKI!$B1130,'BAZA DANYCH'!$K:$K,BX$1099,'BAZA DANYCH'!$C:$C,STATYSTYKI!$C1130,'BAZA DANYCH'!$G:$G,$D1130)</f>
        <v>121</v>
      </c>
      <c r="BY1130" s="9">
        <f>SUMIFS('BAZA DANYCH'!$V:$V,'BAZA DANYCH'!$B:$B,STATYSTYKI!$B1130,'BAZA DANYCH'!$K:$K,BY$1099,'BAZA DANYCH'!$C:$C,STATYSTYKI!$C1130,'BAZA DANYCH'!$G:$G,$D1130)</f>
        <v>121</v>
      </c>
      <c r="BZ1130" s="9">
        <f>SUMIFS('BAZA DANYCH'!$V:$V,'BAZA DANYCH'!$B:$B,STATYSTYKI!$B1130,'BAZA DANYCH'!$K:$K,BZ$1099,'BAZA DANYCH'!$C:$C,STATYSTYKI!$C1130,'BAZA DANYCH'!$G:$G,$D1130)</f>
        <v>116</v>
      </c>
      <c r="CA1130" s="9">
        <f>SUMIFS('BAZA DANYCH'!$V:$V,'BAZA DANYCH'!$B:$B,STATYSTYKI!$B1130,'BAZA DANYCH'!$K:$K,CA$1099,'BAZA DANYCH'!$C:$C,STATYSTYKI!$C1130,'BAZA DANYCH'!$G:$G,$D1130)</f>
        <v>139</v>
      </c>
      <c r="CB1130" s="9">
        <f>SUMIFS('BAZA DANYCH'!$V:$V,'BAZA DANYCH'!$B:$B,STATYSTYKI!$B1130,'BAZA DANYCH'!$K:$K,CB$1099,'BAZA DANYCH'!$C:$C,STATYSTYKI!$C1130,'BAZA DANYCH'!$G:$G,$D1130)</f>
        <v>133</v>
      </c>
      <c r="CC1130" s="9">
        <f>SUMIFS('BAZA DANYCH'!$V:$V,'BAZA DANYCH'!$B:$B,STATYSTYKI!$B1130,'BAZA DANYCH'!$K:$K,CC$1099,'BAZA DANYCH'!$C:$C,STATYSTYKI!$C1130,'BAZA DANYCH'!$G:$G,$D1130)</f>
        <v>98</v>
      </c>
      <c r="CD1130" s="9">
        <f>SUMIFS('BAZA DANYCH'!$V:$V,'BAZA DANYCH'!$B:$B,STATYSTYKI!$B1130,'BAZA DANYCH'!$K:$K,CD$1099,'BAZA DANYCH'!$C:$C,STATYSTYKI!$C1130,'BAZA DANYCH'!$G:$G,$D1130)</f>
        <v>93</v>
      </c>
      <c r="CE1130" s="9">
        <f>SUMIFS('BAZA DANYCH'!$V:$V,'BAZA DANYCH'!$B:$B,STATYSTYKI!$B1130,'BAZA DANYCH'!$K:$K,CE$1099,'BAZA DANYCH'!$C:$C,STATYSTYKI!$C1130,'BAZA DANYCH'!$G:$G,$D1130)</f>
        <v>99</v>
      </c>
      <c r="CF1130" s="9">
        <f>SUMIFS('BAZA DANYCH'!$V:$V,'BAZA DANYCH'!$B:$B,STATYSTYKI!$B1130,'BAZA DANYCH'!$K:$K,CF$1099,'BAZA DANYCH'!$C:$C,STATYSTYKI!$C1130,'BAZA DANYCH'!$G:$G,$D1130)</f>
        <v>101</v>
      </c>
      <c r="CG1130" s="9">
        <f>SUMIFS('BAZA DANYCH'!$V:$V,'BAZA DANYCH'!$B:$B,STATYSTYKI!$B1130,'BAZA DANYCH'!$K:$K,CG$1099,'BAZA DANYCH'!$C:$C,STATYSTYKI!$C1130,'BAZA DANYCH'!$G:$G,$D1130)</f>
        <v>112</v>
      </c>
      <c r="CH1130" s="9">
        <f>SUMIFS('BAZA DANYCH'!$V:$V,'BAZA DANYCH'!$B:$B,STATYSTYKI!$B1130,'BAZA DANYCH'!$K:$K,CH$1099,'BAZA DANYCH'!$C:$C,STATYSTYKI!$C1130,'BAZA DANYCH'!$G:$G,$D1130)</f>
        <v>108</v>
      </c>
      <c r="CI1130" s="9">
        <f>SUMIFS('BAZA DANYCH'!$V:$V,'BAZA DANYCH'!$B:$B,STATYSTYKI!$B1130,'BAZA DANYCH'!$K:$K,CI$1099,'BAZA DANYCH'!$C:$C,STATYSTYKI!$C1130,'BAZA DANYCH'!$G:$G,$D1130)</f>
        <v>98</v>
      </c>
      <c r="CJ1130" s="9">
        <f>SUMIFS('BAZA DANYCH'!$V:$V,'BAZA DANYCH'!$B:$B,STATYSTYKI!$B1130,'BAZA DANYCH'!$K:$K,CJ$1099,'BAZA DANYCH'!$C:$C,STATYSTYKI!$C1130,'BAZA DANYCH'!$G:$G,$D1130)</f>
        <v>105</v>
      </c>
      <c r="CK1130" s="9">
        <f>SUMIFS('BAZA DANYCH'!$V:$V,'BAZA DANYCH'!$B:$B,STATYSTYKI!$B1130,'BAZA DANYCH'!$K:$K,CK$1099,'BAZA DANYCH'!$C:$C,STATYSTYKI!$C1130,'BAZA DANYCH'!$G:$G,$D1130)</f>
        <v>83</v>
      </c>
      <c r="CL1130" s="9">
        <f>SUMIFS('BAZA DANYCH'!$V:$V,'BAZA DANYCH'!$B:$B,STATYSTYKI!$B1130,'BAZA DANYCH'!$K:$K,CL$1099,'BAZA DANYCH'!$C:$C,STATYSTYKI!$C1130,'BAZA DANYCH'!$G:$G,$D1130)</f>
        <v>87</v>
      </c>
      <c r="CM1130" s="9">
        <f>SUMIFS('BAZA DANYCH'!$V:$V,'BAZA DANYCH'!$B:$B,STATYSTYKI!$B1130,'BAZA DANYCH'!$K:$K,CM$1099,'BAZA DANYCH'!$C:$C,STATYSTYKI!$C1130,'BAZA DANYCH'!$G:$G,$D1130)</f>
        <v>107</v>
      </c>
      <c r="CN1130" s="9">
        <f>SUMIFS('BAZA DANYCH'!$V:$V,'BAZA DANYCH'!$B:$B,STATYSTYKI!$B1130,'BAZA DANYCH'!$K:$K,CN$1099,'BAZA DANYCH'!$C:$C,STATYSTYKI!$C1130,'BAZA DANYCH'!$G:$G,$D1130)</f>
        <v>63</v>
      </c>
      <c r="CO1130" s="9">
        <f>SUMIFS('BAZA DANYCH'!$V:$V,'BAZA DANYCH'!$B:$B,STATYSTYKI!$B1130,'BAZA DANYCH'!$K:$K,CO$1099,'BAZA DANYCH'!$C:$C,STATYSTYKI!$C1130,'BAZA DANYCH'!$G:$G,$D1130)</f>
        <v>71</v>
      </c>
      <c r="CP1130" s="9">
        <f>SUMIFS('BAZA DANYCH'!$V:$V,'BAZA DANYCH'!$B:$B,STATYSTYKI!$B1130,'BAZA DANYCH'!$K:$K,CP$1099,'BAZA DANYCH'!$C:$C,STATYSTYKI!$C1130,'BAZA DANYCH'!$G:$G,$D1130)</f>
        <v>60</v>
      </c>
      <c r="CQ1130" s="9">
        <f>SUMIFS('BAZA DANYCH'!$V:$V,'BAZA DANYCH'!$B:$B,STATYSTYKI!$B1130,'BAZA DANYCH'!$K:$K,CQ$1099,'BAZA DANYCH'!$C:$C,STATYSTYKI!$C1130,'BAZA DANYCH'!$G:$G,$D1130)</f>
        <v>66</v>
      </c>
      <c r="CR1130" s="9">
        <f>SUMIFS('BAZA DANYCH'!$V:$V,'BAZA DANYCH'!$B:$B,STATYSTYKI!$B1130,'BAZA DANYCH'!$K:$K,CR$1099,'BAZA DANYCH'!$C:$C,STATYSTYKI!$C1130,'BAZA DANYCH'!$G:$G,$D1130)</f>
        <v>55</v>
      </c>
      <c r="CS1130" s="9">
        <f>SUMIFS('BAZA DANYCH'!$V:$V,'BAZA DANYCH'!$B:$B,STATYSTYKI!$B1130,'BAZA DANYCH'!$K:$K,CS$1099,'BAZA DANYCH'!$C:$C,STATYSTYKI!$C1130,'BAZA DANYCH'!$G:$G,$D1130)</f>
        <v>57</v>
      </c>
      <c r="CT1130" s="9">
        <f>SUMIFS('BAZA DANYCH'!$V:$V,'BAZA DANYCH'!$B:$B,STATYSTYKI!$B1130,'BAZA DANYCH'!$K:$K,CT$1099,'BAZA DANYCH'!$C:$C,STATYSTYKI!$C1130,'BAZA DANYCH'!$G:$G,$D1130)</f>
        <v>41</v>
      </c>
      <c r="CU1130" s="9">
        <f>SUMIFS('BAZA DANYCH'!$V:$V,'BAZA DANYCH'!$B:$B,STATYSTYKI!$B1130,'BAZA DANYCH'!$K:$K,CU$1099,'BAZA DANYCH'!$C:$C,STATYSTYKI!$C1130,'BAZA DANYCH'!$G:$G,$D1130)</f>
        <v>34</v>
      </c>
      <c r="CV1130" s="9">
        <f>SUMIFS('BAZA DANYCH'!$V:$V,'BAZA DANYCH'!$B:$B,STATYSTYKI!$B1130,'BAZA DANYCH'!$K:$K,CV$1099,'BAZA DANYCH'!$C:$C,STATYSTYKI!$C1130,'BAZA DANYCH'!$G:$G,$D1130)</f>
        <v>29</v>
      </c>
      <c r="CW1130" s="9">
        <f>SUMIFS('BAZA DANYCH'!$V:$V,'BAZA DANYCH'!$B:$B,STATYSTYKI!$B1130,'BAZA DANYCH'!$K:$K,CW$1099,'BAZA DANYCH'!$C:$C,STATYSTYKI!$C1130,'BAZA DANYCH'!$G:$G,$D1130)</f>
        <v>33</v>
      </c>
    </row>
    <row r="1131" spans="2:101" hidden="1">
      <c r="B1131" s="60" t="s">
        <v>177</v>
      </c>
      <c r="C1131" s="61" t="s">
        <v>178</v>
      </c>
      <c r="D1131" s="61" t="s">
        <v>179</v>
      </c>
      <c r="E1131" s="62">
        <f t="shared" si="310"/>
        <v>9536</v>
      </c>
      <c r="F1131" s="9">
        <f>SUMIFS('BAZA DANYCH'!$V:$V,'BAZA DANYCH'!$B:$B,STATYSTYKI!$B1131,'BAZA DANYCH'!$K:$K,F$1099,'BAZA DANYCH'!$C:$C,STATYSTYKI!$C1131,'BAZA DANYCH'!$G:$G,$D1131)</f>
        <v>24</v>
      </c>
      <c r="G1131" s="9">
        <f>SUMIFS('BAZA DANYCH'!$V:$V,'BAZA DANYCH'!$B:$B,STATYSTYKI!$B1131,'BAZA DANYCH'!$K:$K,G$1099,'BAZA DANYCH'!$C:$C,STATYSTYKI!$C1131,'BAZA DANYCH'!$G:$G,$D1131)</f>
        <v>20</v>
      </c>
      <c r="H1131" s="9">
        <f>SUMIFS('BAZA DANYCH'!$V:$V,'BAZA DANYCH'!$B:$B,STATYSTYKI!$B1131,'BAZA DANYCH'!$K:$K,H$1099,'BAZA DANYCH'!$C:$C,STATYSTYKI!$C1131,'BAZA DANYCH'!$G:$G,$D1131)</f>
        <v>14</v>
      </c>
      <c r="I1131" s="9">
        <f>SUMIFS('BAZA DANYCH'!$V:$V,'BAZA DANYCH'!$B:$B,STATYSTYKI!$B1131,'BAZA DANYCH'!$K:$K,I$1099,'BAZA DANYCH'!$C:$C,STATYSTYKI!$C1131,'BAZA DANYCH'!$G:$G,$D1131)</f>
        <v>22</v>
      </c>
      <c r="J1131" s="9">
        <f>SUMIFS('BAZA DANYCH'!$V:$V,'BAZA DANYCH'!$B:$B,STATYSTYKI!$B1131,'BAZA DANYCH'!$K:$K,J$1099,'BAZA DANYCH'!$C:$C,STATYSTYKI!$C1131,'BAZA DANYCH'!$G:$G,$D1131)</f>
        <v>13</v>
      </c>
      <c r="K1131" s="9">
        <f>SUMIFS('BAZA DANYCH'!$V:$V,'BAZA DANYCH'!$B:$B,STATYSTYKI!$B1131,'BAZA DANYCH'!$K:$K,K$1099,'BAZA DANYCH'!$C:$C,STATYSTYKI!$C1131,'BAZA DANYCH'!$G:$G,$D1131)</f>
        <v>19</v>
      </c>
      <c r="L1131" s="9">
        <f>SUMIFS('BAZA DANYCH'!$V:$V,'BAZA DANYCH'!$B:$B,STATYSTYKI!$B1131,'BAZA DANYCH'!$K:$K,L$1099,'BAZA DANYCH'!$C:$C,STATYSTYKI!$C1131,'BAZA DANYCH'!$G:$G,$D1131)</f>
        <v>10</v>
      </c>
      <c r="M1131" s="9">
        <f>SUMIFS('BAZA DANYCH'!$V:$V,'BAZA DANYCH'!$B:$B,STATYSTYKI!$B1131,'BAZA DANYCH'!$K:$K,M$1099,'BAZA DANYCH'!$C:$C,STATYSTYKI!$C1131,'BAZA DANYCH'!$G:$G,$D1131)</f>
        <v>8</v>
      </c>
      <c r="N1131" s="9">
        <f>SUMIFS('BAZA DANYCH'!$V:$V,'BAZA DANYCH'!$B:$B,STATYSTYKI!$B1131,'BAZA DANYCH'!$K:$K,N$1099,'BAZA DANYCH'!$C:$C,STATYSTYKI!$C1131,'BAZA DANYCH'!$G:$G,$D1131)</f>
        <v>6</v>
      </c>
      <c r="O1131" s="9">
        <f>SUMIFS('BAZA DANYCH'!$V:$V,'BAZA DANYCH'!$B:$B,STATYSTYKI!$B1131,'BAZA DANYCH'!$K:$K,O$1099,'BAZA DANYCH'!$C:$C,STATYSTYKI!$C1131,'BAZA DANYCH'!$G:$G,$D1131)</f>
        <v>13</v>
      </c>
      <c r="P1131" s="9">
        <f>SUMIFS('BAZA DANYCH'!$V:$V,'BAZA DANYCH'!$B:$B,STATYSTYKI!$B1131,'BAZA DANYCH'!$K:$K,P$1099,'BAZA DANYCH'!$C:$C,STATYSTYKI!$C1131,'BAZA DANYCH'!$G:$G,$D1131)</f>
        <v>11</v>
      </c>
      <c r="Q1131" s="9">
        <f>SUMIFS('BAZA DANYCH'!$V:$V,'BAZA DANYCH'!$B:$B,STATYSTYKI!$B1131,'BAZA DANYCH'!$K:$K,Q$1099,'BAZA DANYCH'!$C:$C,STATYSTYKI!$C1131,'BAZA DANYCH'!$G:$G,$D1131)</f>
        <v>7</v>
      </c>
      <c r="R1131" s="9">
        <f>SUMIFS('BAZA DANYCH'!$V:$V,'BAZA DANYCH'!$B:$B,STATYSTYKI!$B1131,'BAZA DANYCH'!$K:$K,R$1099,'BAZA DANYCH'!$C:$C,STATYSTYKI!$C1131,'BAZA DANYCH'!$G:$G,$D1131)</f>
        <v>10</v>
      </c>
      <c r="S1131" s="9">
        <f>SUMIFS('BAZA DANYCH'!$V:$V,'BAZA DANYCH'!$B:$B,STATYSTYKI!$B1131,'BAZA DANYCH'!$K:$K,S$1099,'BAZA DANYCH'!$C:$C,STATYSTYKI!$C1131,'BAZA DANYCH'!$G:$G,$D1131)</f>
        <v>16</v>
      </c>
      <c r="T1131" s="9">
        <f>SUMIFS('BAZA DANYCH'!$V:$V,'BAZA DANYCH'!$B:$B,STATYSTYKI!$B1131,'BAZA DANYCH'!$K:$K,T$1099,'BAZA DANYCH'!$C:$C,STATYSTYKI!$C1131,'BAZA DANYCH'!$G:$G,$D1131)</f>
        <v>15</v>
      </c>
      <c r="U1131" s="9">
        <f>SUMIFS('BAZA DANYCH'!$V:$V,'BAZA DANYCH'!$B:$B,STATYSTYKI!$B1131,'BAZA DANYCH'!$K:$K,U$1099,'BAZA DANYCH'!$C:$C,STATYSTYKI!$C1131,'BAZA DANYCH'!$G:$G,$D1131)</f>
        <v>15</v>
      </c>
      <c r="V1131" s="9">
        <f>SUMIFS('BAZA DANYCH'!$V:$V,'BAZA DANYCH'!$B:$B,STATYSTYKI!$B1131,'BAZA DANYCH'!$K:$K,V$1099,'BAZA DANYCH'!$C:$C,STATYSTYKI!$C1131,'BAZA DANYCH'!$G:$G,$D1131)</f>
        <v>14</v>
      </c>
      <c r="W1131" s="9">
        <f>SUMIFS('BAZA DANYCH'!$V:$V,'BAZA DANYCH'!$B:$B,STATYSTYKI!$B1131,'BAZA DANYCH'!$K:$K,W$1099,'BAZA DANYCH'!$C:$C,STATYSTYKI!$C1131,'BAZA DANYCH'!$G:$G,$D1131)</f>
        <v>15</v>
      </c>
      <c r="X1131" s="9">
        <f>SUMIFS('BAZA DANYCH'!$V:$V,'BAZA DANYCH'!$B:$B,STATYSTYKI!$B1131,'BAZA DANYCH'!$K:$K,X$1099,'BAZA DANYCH'!$C:$C,STATYSTYKI!$C1131,'BAZA DANYCH'!$G:$G,$D1131)</f>
        <v>17</v>
      </c>
      <c r="Y1131" s="9">
        <f>SUMIFS('BAZA DANYCH'!$V:$V,'BAZA DANYCH'!$B:$B,STATYSTYKI!$B1131,'BAZA DANYCH'!$K:$K,Y$1099,'BAZA DANYCH'!$C:$C,STATYSTYKI!$C1131,'BAZA DANYCH'!$G:$G,$D1131)</f>
        <v>23</v>
      </c>
      <c r="Z1131" s="9">
        <f>SUMIFS('BAZA DANYCH'!$V:$V,'BAZA DANYCH'!$B:$B,STATYSTYKI!$B1131,'BAZA DANYCH'!$K:$K,Z$1099,'BAZA DANYCH'!$C:$C,STATYSTYKI!$C1131,'BAZA DANYCH'!$G:$G,$D1131)</f>
        <v>43</v>
      </c>
      <c r="AA1131" s="9">
        <f>SUMIFS('BAZA DANYCH'!$V:$V,'BAZA DANYCH'!$B:$B,STATYSTYKI!$B1131,'BAZA DANYCH'!$K:$K,AA$1099,'BAZA DANYCH'!$C:$C,STATYSTYKI!$C1131,'BAZA DANYCH'!$G:$G,$D1131)</f>
        <v>56</v>
      </c>
      <c r="AB1131" s="9">
        <f>SUMIFS('BAZA DANYCH'!$V:$V,'BAZA DANYCH'!$B:$B,STATYSTYKI!$B1131,'BAZA DANYCH'!$K:$K,AB$1099,'BAZA DANYCH'!$C:$C,STATYSTYKI!$C1131,'BAZA DANYCH'!$G:$G,$D1131)</f>
        <v>81</v>
      </c>
      <c r="AC1131" s="9">
        <f>SUMIFS('BAZA DANYCH'!$V:$V,'BAZA DANYCH'!$B:$B,STATYSTYKI!$B1131,'BAZA DANYCH'!$K:$K,AC$1099,'BAZA DANYCH'!$C:$C,STATYSTYKI!$C1131,'BAZA DANYCH'!$G:$G,$D1131)</f>
        <v>67</v>
      </c>
      <c r="AD1131" s="9">
        <f>SUMIFS('BAZA DANYCH'!$V:$V,'BAZA DANYCH'!$B:$B,STATYSTYKI!$B1131,'BAZA DANYCH'!$K:$K,AD$1099,'BAZA DANYCH'!$C:$C,STATYSTYKI!$C1131,'BAZA DANYCH'!$G:$G,$D1131)</f>
        <v>91</v>
      </c>
      <c r="AE1131" s="9">
        <f>SUMIFS('BAZA DANYCH'!$V:$V,'BAZA DANYCH'!$B:$B,STATYSTYKI!$B1131,'BAZA DANYCH'!$K:$K,AE$1099,'BAZA DANYCH'!$C:$C,STATYSTYKI!$C1131,'BAZA DANYCH'!$G:$G,$D1131)</f>
        <v>137</v>
      </c>
      <c r="AF1131" s="9">
        <f>SUMIFS('BAZA DANYCH'!$V:$V,'BAZA DANYCH'!$B:$B,STATYSTYKI!$B1131,'BAZA DANYCH'!$K:$K,AF$1099,'BAZA DANYCH'!$C:$C,STATYSTYKI!$C1131,'BAZA DANYCH'!$G:$G,$D1131)</f>
        <v>163</v>
      </c>
      <c r="AG1131" s="9">
        <f>SUMIFS('BAZA DANYCH'!$V:$V,'BAZA DANYCH'!$B:$B,STATYSTYKI!$B1131,'BAZA DANYCH'!$K:$K,AG$1099,'BAZA DANYCH'!$C:$C,STATYSTYKI!$C1131,'BAZA DANYCH'!$G:$G,$D1131)</f>
        <v>150</v>
      </c>
      <c r="AH1131" s="9">
        <f>SUMIFS('BAZA DANYCH'!$V:$V,'BAZA DANYCH'!$B:$B,STATYSTYKI!$B1131,'BAZA DANYCH'!$K:$K,AH$1099,'BAZA DANYCH'!$C:$C,STATYSTYKI!$C1131,'BAZA DANYCH'!$G:$G,$D1131)</f>
        <v>147</v>
      </c>
      <c r="AI1131" s="9">
        <f>SUMIFS('BAZA DANYCH'!$V:$V,'BAZA DANYCH'!$B:$B,STATYSTYKI!$B1131,'BAZA DANYCH'!$K:$K,AI$1099,'BAZA DANYCH'!$C:$C,STATYSTYKI!$C1131,'BAZA DANYCH'!$G:$G,$D1131)</f>
        <v>189</v>
      </c>
      <c r="AJ1131" s="9">
        <f>SUMIFS('BAZA DANYCH'!$V:$V,'BAZA DANYCH'!$B:$B,STATYSTYKI!$B1131,'BAZA DANYCH'!$K:$K,AJ$1099,'BAZA DANYCH'!$C:$C,STATYSTYKI!$C1131,'BAZA DANYCH'!$G:$G,$D1131)</f>
        <v>138</v>
      </c>
      <c r="AK1131" s="9">
        <f>SUMIFS('BAZA DANYCH'!$V:$V,'BAZA DANYCH'!$B:$B,STATYSTYKI!$B1131,'BAZA DANYCH'!$K:$K,AK$1099,'BAZA DANYCH'!$C:$C,STATYSTYKI!$C1131,'BAZA DANYCH'!$G:$G,$D1131)</f>
        <v>101</v>
      </c>
      <c r="AL1131" s="9">
        <f>SUMIFS('BAZA DANYCH'!$V:$V,'BAZA DANYCH'!$B:$B,STATYSTYKI!$B1131,'BAZA DANYCH'!$K:$K,AL$1099,'BAZA DANYCH'!$C:$C,STATYSTYKI!$C1131,'BAZA DANYCH'!$G:$G,$D1131)</f>
        <v>99</v>
      </c>
      <c r="AM1131" s="9">
        <f>SUMIFS('BAZA DANYCH'!$V:$V,'BAZA DANYCH'!$B:$B,STATYSTYKI!$B1131,'BAZA DANYCH'!$K:$K,AM$1099,'BAZA DANYCH'!$C:$C,STATYSTYKI!$C1131,'BAZA DANYCH'!$G:$G,$D1131)</f>
        <v>102</v>
      </c>
      <c r="AN1131" s="9">
        <f>SUMIFS('BAZA DANYCH'!$V:$V,'BAZA DANYCH'!$B:$B,STATYSTYKI!$B1131,'BAZA DANYCH'!$K:$K,AN$1099,'BAZA DANYCH'!$C:$C,STATYSTYKI!$C1131,'BAZA DANYCH'!$G:$G,$D1131)</f>
        <v>100</v>
      </c>
      <c r="AO1131" s="9">
        <f>SUMIFS('BAZA DANYCH'!$V:$V,'BAZA DANYCH'!$B:$B,STATYSTYKI!$B1131,'BAZA DANYCH'!$K:$K,AO$1099,'BAZA DANYCH'!$C:$C,STATYSTYKI!$C1131,'BAZA DANYCH'!$G:$G,$D1131)</f>
        <v>130</v>
      </c>
      <c r="AP1131" s="9">
        <f>SUMIFS('BAZA DANYCH'!$V:$V,'BAZA DANYCH'!$B:$B,STATYSTYKI!$B1131,'BAZA DANYCH'!$K:$K,AP$1099,'BAZA DANYCH'!$C:$C,STATYSTYKI!$C1131,'BAZA DANYCH'!$G:$G,$D1131)</f>
        <v>144</v>
      </c>
      <c r="AQ1131" s="9">
        <f>SUMIFS('BAZA DANYCH'!$V:$V,'BAZA DANYCH'!$B:$B,STATYSTYKI!$B1131,'BAZA DANYCH'!$K:$K,AQ$1099,'BAZA DANYCH'!$C:$C,STATYSTYKI!$C1131,'BAZA DANYCH'!$G:$G,$D1131)</f>
        <v>130</v>
      </c>
      <c r="AR1131" s="9">
        <f>SUMIFS('BAZA DANYCH'!$V:$V,'BAZA DANYCH'!$B:$B,STATYSTYKI!$B1131,'BAZA DANYCH'!$K:$K,AR$1099,'BAZA DANYCH'!$C:$C,STATYSTYKI!$C1131,'BAZA DANYCH'!$G:$G,$D1131)</f>
        <v>144</v>
      </c>
      <c r="AS1131" s="9">
        <f>SUMIFS('BAZA DANYCH'!$V:$V,'BAZA DANYCH'!$B:$B,STATYSTYKI!$B1131,'BAZA DANYCH'!$K:$K,AS$1099,'BAZA DANYCH'!$C:$C,STATYSTYKI!$C1131,'BAZA DANYCH'!$G:$G,$D1131)</f>
        <v>158</v>
      </c>
      <c r="AT1131" s="9">
        <f>SUMIFS('BAZA DANYCH'!$V:$V,'BAZA DANYCH'!$B:$B,STATYSTYKI!$B1131,'BAZA DANYCH'!$K:$K,AT$1099,'BAZA DANYCH'!$C:$C,STATYSTYKI!$C1131,'BAZA DANYCH'!$G:$G,$D1131)</f>
        <v>134</v>
      </c>
      <c r="AU1131" s="9">
        <f>SUMIFS('BAZA DANYCH'!$V:$V,'BAZA DANYCH'!$B:$B,STATYSTYKI!$B1131,'BAZA DANYCH'!$K:$K,AU$1099,'BAZA DANYCH'!$C:$C,STATYSTYKI!$C1131,'BAZA DANYCH'!$G:$G,$D1131)</f>
        <v>130</v>
      </c>
      <c r="AV1131" s="9">
        <f>SUMIFS('BAZA DANYCH'!$V:$V,'BAZA DANYCH'!$B:$B,STATYSTYKI!$B1131,'BAZA DANYCH'!$K:$K,AV$1099,'BAZA DANYCH'!$C:$C,STATYSTYKI!$C1131,'BAZA DANYCH'!$G:$G,$D1131)</f>
        <v>151</v>
      </c>
      <c r="AW1131" s="9">
        <f>SUMIFS('BAZA DANYCH'!$V:$V,'BAZA DANYCH'!$B:$B,STATYSTYKI!$B1131,'BAZA DANYCH'!$K:$K,AW$1099,'BAZA DANYCH'!$C:$C,STATYSTYKI!$C1131,'BAZA DANYCH'!$G:$G,$D1131)</f>
        <v>147</v>
      </c>
      <c r="AX1131" s="9">
        <f>SUMIFS('BAZA DANYCH'!$V:$V,'BAZA DANYCH'!$B:$B,STATYSTYKI!$B1131,'BAZA DANYCH'!$K:$K,AX$1099,'BAZA DANYCH'!$C:$C,STATYSTYKI!$C1131,'BAZA DANYCH'!$G:$G,$D1131)</f>
        <v>151</v>
      </c>
      <c r="AY1131" s="9">
        <f>SUMIFS('BAZA DANYCH'!$V:$V,'BAZA DANYCH'!$B:$B,STATYSTYKI!$B1131,'BAZA DANYCH'!$K:$K,AY$1099,'BAZA DANYCH'!$C:$C,STATYSTYKI!$C1131,'BAZA DANYCH'!$G:$G,$D1131)</f>
        <v>160</v>
      </c>
      <c r="AZ1131" s="9">
        <f>SUMIFS('BAZA DANYCH'!$V:$V,'BAZA DANYCH'!$B:$B,STATYSTYKI!$B1131,'BAZA DANYCH'!$K:$K,AZ$1099,'BAZA DANYCH'!$C:$C,STATYSTYKI!$C1131,'BAZA DANYCH'!$G:$G,$D1131)</f>
        <v>157</v>
      </c>
      <c r="BA1131" s="9">
        <f>SUMIFS('BAZA DANYCH'!$V:$V,'BAZA DANYCH'!$B:$B,STATYSTYKI!$B1131,'BAZA DANYCH'!$K:$K,BA$1099,'BAZA DANYCH'!$C:$C,STATYSTYKI!$C1131,'BAZA DANYCH'!$G:$G,$D1131)</f>
        <v>152</v>
      </c>
      <c r="BB1131" s="9">
        <f>SUMIFS('BAZA DANYCH'!$V:$V,'BAZA DANYCH'!$B:$B,STATYSTYKI!$B1131,'BAZA DANYCH'!$K:$K,BB$1099,'BAZA DANYCH'!$C:$C,STATYSTYKI!$C1131,'BAZA DANYCH'!$G:$G,$D1131)</f>
        <v>137</v>
      </c>
      <c r="BC1131" s="9">
        <f>SUMIFS('BAZA DANYCH'!$V:$V,'BAZA DANYCH'!$B:$B,STATYSTYKI!$B1131,'BAZA DANYCH'!$K:$K,BC$1099,'BAZA DANYCH'!$C:$C,STATYSTYKI!$C1131,'BAZA DANYCH'!$G:$G,$D1131)</f>
        <v>134</v>
      </c>
      <c r="BD1131" s="9">
        <f>SUMIFS('BAZA DANYCH'!$V:$V,'BAZA DANYCH'!$B:$B,STATYSTYKI!$B1131,'BAZA DANYCH'!$K:$K,BD$1099,'BAZA DANYCH'!$C:$C,STATYSTYKI!$C1131,'BAZA DANYCH'!$G:$G,$D1131)</f>
        <v>160</v>
      </c>
      <c r="BE1131" s="9">
        <f>SUMIFS('BAZA DANYCH'!$V:$V,'BAZA DANYCH'!$B:$B,STATYSTYKI!$B1131,'BAZA DANYCH'!$K:$K,BE$1099,'BAZA DANYCH'!$C:$C,STATYSTYKI!$C1131,'BAZA DANYCH'!$G:$G,$D1131)</f>
        <v>148</v>
      </c>
      <c r="BF1131" s="9">
        <f>SUMIFS('BAZA DANYCH'!$V:$V,'BAZA DANYCH'!$B:$B,STATYSTYKI!$B1131,'BAZA DANYCH'!$K:$K,BF$1099,'BAZA DANYCH'!$C:$C,STATYSTYKI!$C1131,'BAZA DANYCH'!$G:$G,$D1131)</f>
        <v>147</v>
      </c>
      <c r="BG1131" s="9">
        <f>SUMIFS('BAZA DANYCH'!$V:$V,'BAZA DANYCH'!$B:$B,STATYSTYKI!$B1131,'BAZA DANYCH'!$K:$K,BG$1099,'BAZA DANYCH'!$C:$C,STATYSTYKI!$C1131,'BAZA DANYCH'!$G:$G,$D1131)</f>
        <v>151</v>
      </c>
      <c r="BH1131" s="9">
        <f>SUMIFS('BAZA DANYCH'!$V:$V,'BAZA DANYCH'!$B:$B,STATYSTYKI!$B1131,'BAZA DANYCH'!$K:$K,BH$1099,'BAZA DANYCH'!$C:$C,STATYSTYKI!$C1131,'BAZA DANYCH'!$G:$G,$D1131)</f>
        <v>142</v>
      </c>
      <c r="BI1131" s="9">
        <f>SUMIFS('BAZA DANYCH'!$V:$V,'BAZA DANYCH'!$B:$B,STATYSTYKI!$B1131,'BAZA DANYCH'!$K:$K,BI$1099,'BAZA DANYCH'!$C:$C,STATYSTYKI!$C1131,'BAZA DANYCH'!$G:$G,$D1131)</f>
        <v>132</v>
      </c>
      <c r="BJ1131" s="9">
        <f>SUMIFS('BAZA DANYCH'!$V:$V,'BAZA DANYCH'!$B:$B,STATYSTYKI!$B1131,'BAZA DANYCH'!$K:$K,BJ$1099,'BAZA DANYCH'!$C:$C,STATYSTYKI!$C1131,'BAZA DANYCH'!$G:$G,$D1131)</f>
        <v>142</v>
      </c>
      <c r="BK1131" s="9">
        <f>SUMIFS('BAZA DANYCH'!$V:$V,'BAZA DANYCH'!$B:$B,STATYSTYKI!$B1131,'BAZA DANYCH'!$K:$K,BK$1099,'BAZA DANYCH'!$C:$C,STATYSTYKI!$C1131,'BAZA DANYCH'!$G:$G,$D1131)</f>
        <v>132</v>
      </c>
      <c r="BL1131" s="9">
        <f>SUMIFS('BAZA DANYCH'!$V:$V,'BAZA DANYCH'!$B:$B,STATYSTYKI!$B1131,'BAZA DANYCH'!$K:$K,BL$1099,'BAZA DANYCH'!$C:$C,STATYSTYKI!$C1131,'BAZA DANYCH'!$G:$G,$D1131)</f>
        <v>148</v>
      </c>
      <c r="BM1131" s="9">
        <f>SUMIFS('BAZA DANYCH'!$V:$V,'BAZA DANYCH'!$B:$B,STATYSTYKI!$B1131,'BAZA DANYCH'!$K:$K,BM$1099,'BAZA DANYCH'!$C:$C,STATYSTYKI!$C1131,'BAZA DANYCH'!$G:$G,$D1131)</f>
        <v>124</v>
      </c>
      <c r="BN1131" s="9">
        <f>SUMIFS('BAZA DANYCH'!$V:$V,'BAZA DANYCH'!$B:$B,STATYSTYKI!$B1131,'BAZA DANYCH'!$K:$K,BN$1099,'BAZA DANYCH'!$C:$C,STATYSTYKI!$C1131,'BAZA DANYCH'!$G:$G,$D1131)</f>
        <v>159</v>
      </c>
      <c r="BO1131" s="9">
        <f>SUMIFS('BAZA DANYCH'!$V:$V,'BAZA DANYCH'!$B:$B,STATYSTYKI!$B1131,'BAZA DANYCH'!$K:$K,BO$1099,'BAZA DANYCH'!$C:$C,STATYSTYKI!$C1131,'BAZA DANYCH'!$G:$G,$D1131)</f>
        <v>161</v>
      </c>
      <c r="BP1131" s="9">
        <f>SUMIFS('BAZA DANYCH'!$V:$V,'BAZA DANYCH'!$B:$B,STATYSTYKI!$B1131,'BAZA DANYCH'!$K:$K,BP$1099,'BAZA DANYCH'!$C:$C,STATYSTYKI!$C1131,'BAZA DANYCH'!$G:$G,$D1131)</f>
        <v>157</v>
      </c>
      <c r="BQ1131" s="9">
        <f>SUMIFS('BAZA DANYCH'!$V:$V,'BAZA DANYCH'!$B:$B,STATYSTYKI!$B1131,'BAZA DANYCH'!$K:$K,BQ$1099,'BAZA DANYCH'!$C:$C,STATYSTYKI!$C1131,'BAZA DANYCH'!$G:$G,$D1131)</f>
        <v>130</v>
      </c>
      <c r="BR1131" s="9">
        <f>SUMIFS('BAZA DANYCH'!$V:$V,'BAZA DANYCH'!$B:$B,STATYSTYKI!$B1131,'BAZA DANYCH'!$K:$K,BR$1099,'BAZA DANYCH'!$C:$C,STATYSTYKI!$C1131,'BAZA DANYCH'!$G:$G,$D1131)</f>
        <v>153</v>
      </c>
      <c r="BS1131" s="9">
        <f>SUMIFS('BAZA DANYCH'!$V:$V,'BAZA DANYCH'!$B:$B,STATYSTYKI!$B1131,'BAZA DANYCH'!$K:$K,BS$1099,'BAZA DANYCH'!$C:$C,STATYSTYKI!$C1131,'BAZA DANYCH'!$G:$G,$D1131)</f>
        <v>156</v>
      </c>
      <c r="BT1131" s="9">
        <f>SUMIFS('BAZA DANYCH'!$V:$V,'BAZA DANYCH'!$B:$B,STATYSTYKI!$B1131,'BAZA DANYCH'!$K:$K,BT$1099,'BAZA DANYCH'!$C:$C,STATYSTYKI!$C1131,'BAZA DANYCH'!$G:$G,$D1131)</f>
        <v>143</v>
      </c>
      <c r="BU1131" s="9">
        <f>SUMIFS('BAZA DANYCH'!$V:$V,'BAZA DANYCH'!$B:$B,STATYSTYKI!$B1131,'BAZA DANYCH'!$K:$K,BU$1099,'BAZA DANYCH'!$C:$C,STATYSTYKI!$C1131,'BAZA DANYCH'!$G:$G,$D1131)</f>
        <v>143</v>
      </c>
      <c r="BV1131" s="9">
        <f>SUMIFS('BAZA DANYCH'!$V:$V,'BAZA DANYCH'!$B:$B,STATYSTYKI!$B1131,'BAZA DANYCH'!$K:$K,BV$1099,'BAZA DANYCH'!$C:$C,STATYSTYKI!$C1131,'BAZA DANYCH'!$G:$G,$D1131)</f>
        <v>127</v>
      </c>
      <c r="BW1131" s="9">
        <f>SUMIFS('BAZA DANYCH'!$V:$V,'BAZA DANYCH'!$B:$B,STATYSTYKI!$B1131,'BAZA DANYCH'!$K:$K,BW$1099,'BAZA DANYCH'!$C:$C,STATYSTYKI!$C1131,'BAZA DANYCH'!$G:$G,$D1131)</f>
        <v>145</v>
      </c>
      <c r="BX1131" s="9">
        <f>SUMIFS('BAZA DANYCH'!$V:$V,'BAZA DANYCH'!$B:$B,STATYSTYKI!$B1131,'BAZA DANYCH'!$K:$K,BX$1099,'BAZA DANYCH'!$C:$C,STATYSTYKI!$C1131,'BAZA DANYCH'!$G:$G,$D1131)</f>
        <v>135</v>
      </c>
      <c r="BY1131" s="9">
        <f>SUMIFS('BAZA DANYCH'!$V:$V,'BAZA DANYCH'!$B:$B,STATYSTYKI!$B1131,'BAZA DANYCH'!$K:$K,BY$1099,'BAZA DANYCH'!$C:$C,STATYSTYKI!$C1131,'BAZA DANYCH'!$G:$G,$D1131)</f>
        <v>134</v>
      </c>
      <c r="BZ1131" s="9">
        <f>SUMIFS('BAZA DANYCH'!$V:$V,'BAZA DANYCH'!$B:$B,STATYSTYKI!$B1131,'BAZA DANYCH'!$K:$K,BZ$1099,'BAZA DANYCH'!$C:$C,STATYSTYKI!$C1131,'BAZA DANYCH'!$G:$G,$D1131)</f>
        <v>155</v>
      </c>
      <c r="CA1131" s="9">
        <f>SUMIFS('BAZA DANYCH'!$V:$V,'BAZA DANYCH'!$B:$B,STATYSTYKI!$B1131,'BAZA DANYCH'!$K:$K,CA$1099,'BAZA DANYCH'!$C:$C,STATYSTYKI!$C1131,'BAZA DANYCH'!$G:$G,$D1131)</f>
        <v>134</v>
      </c>
      <c r="CB1131" s="9">
        <f>SUMIFS('BAZA DANYCH'!$V:$V,'BAZA DANYCH'!$B:$B,STATYSTYKI!$B1131,'BAZA DANYCH'!$K:$K,CB$1099,'BAZA DANYCH'!$C:$C,STATYSTYKI!$C1131,'BAZA DANYCH'!$G:$G,$D1131)</f>
        <v>159</v>
      </c>
      <c r="CC1131" s="9">
        <f>SUMIFS('BAZA DANYCH'!$V:$V,'BAZA DANYCH'!$B:$B,STATYSTYKI!$B1131,'BAZA DANYCH'!$K:$K,CC$1099,'BAZA DANYCH'!$C:$C,STATYSTYKI!$C1131,'BAZA DANYCH'!$G:$G,$D1131)</f>
        <v>142</v>
      </c>
      <c r="CD1131" s="9">
        <f>SUMIFS('BAZA DANYCH'!$V:$V,'BAZA DANYCH'!$B:$B,STATYSTYKI!$B1131,'BAZA DANYCH'!$K:$K,CD$1099,'BAZA DANYCH'!$C:$C,STATYSTYKI!$C1131,'BAZA DANYCH'!$G:$G,$D1131)</f>
        <v>125</v>
      </c>
      <c r="CE1131" s="9">
        <f>SUMIFS('BAZA DANYCH'!$V:$V,'BAZA DANYCH'!$B:$B,STATYSTYKI!$B1131,'BAZA DANYCH'!$K:$K,CE$1099,'BAZA DANYCH'!$C:$C,STATYSTYKI!$C1131,'BAZA DANYCH'!$G:$G,$D1131)</f>
        <v>150</v>
      </c>
      <c r="CF1131" s="9">
        <f>SUMIFS('BAZA DANYCH'!$V:$V,'BAZA DANYCH'!$B:$B,STATYSTYKI!$B1131,'BAZA DANYCH'!$K:$K,CF$1099,'BAZA DANYCH'!$C:$C,STATYSTYKI!$C1131,'BAZA DANYCH'!$G:$G,$D1131)</f>
        <v>123</v>
      </c>
      <c r="CG1131" s="9">
        <f>SUMIFS('BAZA DANYCH'!$V:$V,'BAZA DANYCH'!$B:$B,STATYSTYKI!$B1131,'BAZA DANYCH'!$K:$K,CG$1099,'BAZA DANYCH'!$C:$C,STATYSTYKI!$C1131,'BAZA DANYCH'!$G:$G,$D1131)</f>
        <v>103</v>
      </c>
      <c r="CH1131" s="9">
        <f>SUMIFS('BAZA DANYCH'!$V:$V,'BAZA DANYCH'!$B:$B,STATYSTYKI!$B1131,'BAZA DANYCH'!$K:$K,CH$1099,'BAZA DANYCH'!$C:$C,STATYSTYKI!$C1131,'BAZA DANYCH'!$G:$G,$D1131)</f>
        <v>123</v>
      </c>
      <c r="CI1131" s="9">
        <f>SUMIFS('BAZA DANYCH'!$V:$V,'BAZA DANYCH'!$B:$B,STATYSTYKI!$B1131,'BAZA DANYCH'!$K:$K,CI$1099,'BAZA DANYCH'!$C:$C,STATYSTYKI!$C1131,'BAZA DANYCH'!$G:$G,$D1131)</f>
        <v>114</v>
      </c>
      <c r="CJ1131" s="9">
        <f>SUMIFS('BAZA DANYCH'!$V:$V,'BAZA DANYCH'!$B:$B,STATYSTYKI!$B1131,'BAZA DANYCH'!$K:$K,CJ$1099,'BAZA DANYCH'!$C:$C,STATYSTYKI!$C1131,'BAZA DANYCH'!$G:$G,$D1131)</f>
        <v>98</v>
      </c>
      <c r="CK1131" s="9">
        <f>SUMIFS('BAZA DANYCH'!$V:$V,'BAZA DANYCH'!$B:$B,STATYSTYKI!$B1131,'BAZA DANYCH'!$K:$K,CK$1099,'BAZA DANYCH'!$C:$C,STATYSTYKI!$C1131,'BAZA DANYCH'!$G:$G,$D1131)</f>
        <v>101</v>
      </c>
      <c r="CL1131" s="9">
        <f>SUMIFS('BAZA DANYCH'!$V:$V,'BAZA DANYCH'!$B:$B,STATYSTYKI!$B1131,'BAZA DANYCH'!$K:$K,CL$1099,'BAZA DANYCH'!$C:$C,STATYSTYKI!$C1131,'BAZA DANYCH'!$G:$G,$D1131)</f>
        <v>91</v>
      </c>
      <c r="CM1131" s="9">
        <f>SUMIFS('BAZA DANYCH'!$V:$V,'BAZA DANYCH'!$B:$B,STATYSTYKI!$B1131,'BAZA DANYCH'!$K:$K,CM$1099,'BAZA DANYCH'!$C:$C,STATYSTYKI!$C1131,'BAZA DANYCH'!$G:$G,$D1131)</f>
        <v>90</v>
      </c>
      <c r="CN1131" s="9">
        <f>SUMIFS('BAZA DANYCH'!$V:$V,'BAZA DANYCH'!$B:$B,STATYSTYKI!$B1131,'BAZA DANYCH'!$K:$K,CN$1099,'BAZA DANYCH'!$C:$C,STATYSTYKI!$C1131,'BAZA DANYCH'!$G:$G,$D1131)</f>
        <v>91</v>
      </c>
      <c r="CO1131" s="9">
        <f>SUMIFS('BAZA DANYCH'!$V:$V,'BAZA DANYCH'!$B:$B,STATYSTYKI!$B1131,'BAZA DANYCH'!$K:$K,CO$1099,'BAZA DANYCH'!$C:$C,STATYSTYKI!$C1131,'BAZA DANYCH'!$G:$G,$D1131)</f>
        <v>58</v>
      </c>
      <c r="CP1131" s="9">
        <f>SUMIFS('BAZA DANYCH'!$V:$V,'BAZA DANYCH'!$B:$B,STATYSTYKI!$B1131,'BAZA DANYCH'!$K:$K,CP$1099,'BAZA DANYCH'!$C:$C,STATYSTYKI!$C1131,'BAZA DANYCH'!$G:$G,$D1131)</f>
        <v>64</v>
      </c>
      <c r="CQ1131" s="9">
        <f>SUMIFS('BAZA DANYCH'!$V:$V,'BAZA DANYCH'!$B:$B,STATYSTYKI!$B1131,'BAZA DANYCH'!$K:$K,CQ$1099,'BAZA DANYCH'!$C:$C,STATYSTYKI!$C1131,'BAZA DANYCH'!$G:$G,$D1131)</f>
        <v>75</v>
      </c>
      <c r="CR1131" s="9">
        <f>SUMIFS('BAZA DANYCH'!$V:$V,'BAZA DANYCH'!$B:$B,STATYSTYKI!$B1131,'BAZA DANYCH'!$K:$K,CR$1099,'BAZA DANYCH'!$C:$C,STATYSTYKI!$C1131,'BAZA DANYCH'!$G:$G,$D1131)</f>
        <v>62</v>
      </c>
      <c r="CS1131" s="9">
        <f>SUMIFS('BAZA DANYCH'!$V:$V,'BAZA DANYCH'!$B:$B,STATYSTYKI!$B1131,'BAZA DANYCH'!$K:$K,CS$1099,'BAZA DANYCH'!$C:$C,STATYSTYKI!$C1131,'BAZA DANYCH'!$G:$G,$D1131)</f>
        <v>50</v>
      </c>
      <c r="CT1131" s="9">
        <f>SUMIFS('BAZA DANYCH'!$V:$V,'BAZA DANYCH'!$B:$B,STATYSTYKI!$B1131,'BAZA DANYCH'!$K:$K,CT$1099,'BAZA DANYCH'!$C:$C,STATYSTYKI!$C1131,'BAZA DANYCH'!$G:$G,$D1131)</f>
        <v>41</v>
      </c>
      <c r="CU1131" s="9">
        <f>SUMIFS('BAZA DANYCH'!$V:$V,'BAZA DANYCH'!$B:$B,STATYSTYKI!$B1131,'BAZA DANYCH'!$K:$K,CU$1099,'BAZA DANYCH'!$C:$C,STATYSTYKI!$C1131,'BAZA DANYCH'!$G:$G,$D1131)</f>
        <v>31</v>
      </c>
      <c r="CV1131" s="9">
        <f>SUMIFS('BAZA DANYCH'!$V:$V,'BAZA DANYCH'!$B:$B,STATYSTYKI!$B1131,'BAZA DANYCH'!$K:$K,CV$1099,'BAZA DANYCH'!$C:$C,STATYSTYKI!$C1131,'BAZA DANYCH'!$G:$G,$D1131)</f>
        <v>41</v>
      </c>
      <c r="CW1131" s="9">
        <f>SUMIFS('BAZA DANYCH'!$V:$V,'BAZA DANYCH'!$B:$B,STATYSTYKI!$B1131,'BAZA DANYCH'!$K:$K,CW$1099,'BAZA DANYCH'!$C:$C,STATYSTYKI!$C1131,'BAZA DANYCH'!$G:$G,$D1131)</f>
        <v>31</v>
      </c>
    </row>
    <row r="1132" spans="2:101" hidden="1">
      <c r="B1132" s="60" t="s">
        <v>180</v>
      </c>
      <c r="C1132" s="61" t="s">
        <v>181</v>
      </c>
      <c r="D1132" s="61" t="s">
        <v>210</v>
      </c>
      <c r="E1132" s="62">
        <f t="shared" si="310"/>
        <v>15367</v>
      </c>
      <c r="F1132" s="9">
        <f>SUMIFS('BAZA DANYCH'!$V:$V,'BAZA DANYCH'!$B:$B,STATYSTYKI!$B1132,'BAZA DANYCH'!$K:$K,F$1099,'BAZA DANYCH'!$C:$C,STATYSTYKI!$C1132,'BAZA DANYCH'!$G:$G,$D1132)</f>
        <v>23</v>
      </c>
      <c r="G1132" s="9">
        <f>SUMIFS('BAZA DANYCH'!$V:$V,'BAZA DANYCH'!$B:$B,STATYSTYKI!$B1132,'BAZA DANYCH'!$K:$K,G$1099,'BAZA DANYCH'!$C:$C,STATYSTYKI!$C1132,'BAZA DANYCH'!$G:$G,$D1132)</f>
        <v>20</v>
      </c>
      <c r="H1132" s="9">
        <f>SUMIFS('BAZA DANYCH'!$V:$V,'BAZA DANYCH'!$B:$B,STATYSTYKI!$B1132,'BAZA DANYCH'!$K:$K,H$1099,'BAZA DANYCH'!$C:$C,STATYSTYKI!$C1132,'BAZA DANYCH'!$G:$G,$D1132)</f>
        <v>22</v>
      </c>
      <c r="I1132" s="9">
        <f>SUMIFS('BAZA DANYCH'!$V:$V,'BAZA DANYCH'!$B:$B,STATYSTYKI!$B1132,'BAZA DANYCH'!$K:$K,I$1099,'BAZA DANYCH'!$C:$C,STATYSTYKI!$C1132,'BAZA DANYCH'!$G:$G,$D1132)</f>
        <v>21</v>
      </c>
      <c r="J1132" s="9">
        <f>SUMIFS('BAZA DANYCH'!$V:$V,'BAZA DANYCH'!$B:$B,STATYSTYKI!$B1132,'BAZA DANYCH'!$K:$K,J$1099,'BAZA DANYCH'!$C:$C,STATYSTYKI!$C1132,'BAZA DANYCH'!$G:$G,$D1132)</f>
        <v>20</v>
      </c>
      <c r="K1132" s="9">
        <f>SUMIFS('BAZA DANYCH'!$V:$V,'BAZA DANYCH'!$B:$B,STATYSTYKI!$B1132,'BAZA DANYCH'!$K:$K,K$1099,'BAZA DANYCH'!$C:$C,STATYSTYKI!$C1132,'BAZA DANYCH'!$G:$G,$D1132)</f>
        <v>18</v>
      </c>
      <c r="L1132" s="9">
        <f>SUMIFS('BAZA DANYCH'!$V:$V,'BAZA DANYCH'!$B:$B,STATYSTYKI!$B1132,'BAZA DANYCH'!$K:$K,L$1099,'BAZA DANYCH'!$C:$C,STATYSTYKI!$C1132,'BAZA DANYCH'!$G:$G,$D1132)</f>
        <v>12</v>
      </c>
      <c r="M1132" s="9">
        <f>SUMIFS('BAZA DANYCH'!$V:$V,'BAZA DANYCH'!$B:$B,STATYSTYKI!$B1132,'BAZA DANYCH'!$K:$K,M$1099,'BAZA DANYCH'!$C:$C,STATYSTYKI!$C1132,'BAZA DANYCH'!$G:$G,$D1132)</f>
        <v>5</v>
      </c>
      <c r="N1132" s="9">
        <f>SUMIFS('BAZA DANYCH'!$V:$V,'BAZA DANYCH'!$B:$B,STATYSTYKI!$B1132,'BAZA DANYCH'!$K:$K,N$1099,'BAZA DANYCH'!$C:$C,STATYSTYKI!$C1132,'BAZA DANYCH'!$G:$G,$D1132)</f>
        <v>12</v>
      </c>
      <c r="O1132" s="9">
        <f>SUMIFS('BAZA DANYCH'!$V:$V,'BAZA DANYCH'!$B:$B,STATYSTYKI!$B1132,'BAZA DANYCH'!$K:$K,O$1099,'BAZA DANYCH'!$C:$C,STATYSTYKI!$C1132,'BAZA DANYCH'!$G:$G,$D1132)</f>
        <v>17</v>
      </c>
      <c r="P1132" s="9">
        <f>SUMIFS('BAZA DANYCH'!$V:$V,'BAZA DANYCH'!$B:$B,STATYSTYKI!$B1132,'BAZA DANYCH'!$K:$K,P$1099,'BAZA DANYCH'!$C:$C,STATYSTYKI!$C1132,'BAZA DANYCH'!$G:$G,$D1132)</f>
        <v>16</v>
      </c>
      <c r="Q1132" s="9">
        <f>SUMIFS('BAZA DANYCH'!$V:$V,'BAZA DANYCH'!$B:$B,STATYSTYKI!$B1132,'BAZA DANYCH'!$K:$K,Q$1099,'BAZA DANYCH'!$C:$C,STATYSTYKI!$C1132,'BAZA DANYCH'!$G:$G,$D1132)</f>
        <v>6</v>
      </c>
      <c r="R1132" s="9">
        <f>SUMIFS('BAZA DANYCH'!$V:$V,'BAZA DANYCH'!$B:$B,STATYSTYKI!$B1132,'BAZA DANYCH'!$K:$K,R$1099,'BAZA DANYCH'!$C:$C,STATYSTYKI!$C1132,'BAZA DANYCH'!$G:$G,$D1132)</f>
        <v>9</v>
      </c>
      <c r="S1132" s="9">
        <f>SUMIFS('BAZA DANYCH'!$V:$V,'BAZA DANYCH'!$B:$B,STATYSTYKI!$B1132,'BAZA DANYCH'!$K:$K,S$1099,'BAZA DANYCH'!$C:$C,STATYSTYKI!$C1132,'BAZA DANYCH'!$G:$G,$D1132)</f>
        <v>24</v>
      </c>
      <c r="T1132" s="9">
        <f>SUMIFS('BAZA DANYCH'!$V:$V,'BAZA DANYCH'!$B:$B,STATYSTYKI!$B1132,'BAZA DANYCH'!$K:$K,T$1099,'BAZA DANYCH'!$C:$C,STATYSTYKI!$C1132,'BAZA DANYCH'!$G:$G,$D1132)</f>
        <v>12</v>
      </c>
      <c r="U1132" s="9">
        <f>SUMIFS('BAZA DANYCH'!$V:$V,'BAZA DANYCH'!$B:$B,STATYSTYKI!$B1132,'BAZA DANYCH'!$K:$K,U$1099,'BAZA DANYCH'!$C:$C,STATYSTYKI!$C1132,'BAZA DANYCH'!$G:$G,$D1132)</f>
        <v>10</v>
      </c>
      <c r="V1132" s="9">
        <f>SUMIFS('BAZA DANYCH'!$V:$V,'BAZA DANYCH'!$B:$B,STATYSTYKI!$B1132,'BAZA DANYCH'!$K:$K,V$1099,'BAZA DANYCH'!$C:$C,STATYSTYKI!$C1132,'BAZA DANYCH'!$G:$G,$D1132)</f>
        <v>15</v>
      </c>
      <c r="W1132" s="9">
        <f>SUMIFS('BAZA DANYCH'!$V:$V,'BAZA DANYCH'!$B:$B,STATYSTYKI!$B1132,'BAZA DANYCH'!$K:$K,W$1099,'BAZA DANYCH'!$C:$C,STATYSTYKI!$C1132,'BAZA DANYCH'!$G:$G,$D1132)</f>
        <v>16</v>
      </c>
      <c r="X1132" s="9">
        <f>SUMIFS('BAZA DANYCH'!$V:$V,'BAZA DANYCH'!$B:$B,STATYSTYKI!$B1132,'BAZA DANYCH'!$K:$K,X$1099,'BAZA DANYCH'!$C:$C,STATYSTYKI!$C1132,'BAZA DANYCH'!$G:$G,$D1132)</f>
        <v>14</v>
      </c>
      <c r="Y1132" s="9">
        <f>SUMIFS('BAZA DANYCH'!$V:$V,'BAZA DANYCH'!$B:$B,STATYSTYKI!$B1132,'BAZA DANYCH'!$K:$K,Y$1099,'BAZA DANYCH'!$C:$C,STATYSTYKI!$C1132,'BAZA DANYCH'!$G:$G,$D1132)</f>
        <v>26</v>
      </c>
      <c r="Z1132" s="9">
        <f>SUMIFS('BAZA DANYCH'!$V:$V,'BAZA DANYCH'!$B:$B,STATYSTYKI!$B1132,'BAZA DANYCH'!$K:$K,Z$1099,'BAZA DANYCH'!$C:$C,STATYSTYKI!$C1132,'BAZA DANYCH'!$G:$G,$D1132)</f>
        <v>63</v>
      </c>
      <c r="AA1132" s="9">
        <f>SUMIFS('BAZA DANYCH'!$V:$V,'BAZA DANYCH'!$B:$B,STATYSTYKI!$B1132,'BAZA DANYCH'!$K:$K,AA$1099,'BAZA DANYCH'!$C:$C,STATYSTYKI!$C1132,'BAZA DANYCH'!$G:$G,$D1132)</f>
        <v>82</v>
      </c>
      <c r="AB1132" s="9">
        <f>SUMIFS('BAZA DANYCH'!$V:$V,'BAZA DANYCH'!$B:$B,STATYSTYKI!$B1132,'BAZA DANYCH'!$K:$K,AB$1099,'BAZA DANYCH'!$C:$C,STATYSTYKI!$C1132,'BAZA DANYCH'!$G:$G,$D1132)</f>
        <v>111</v>
      </c>
      <c r="AC1132" s="9">
        <f>SUMIFS('BAZA DANYCH'!$V:$V,'BAZA DANYCH'!$B:$B,STATYSTYKI!$B1132,'BAZA DANYCH'!$K:$K,AC$1099,'BAZA DANYCH'!$C:$C,STATYSTYKI!$C1132,'BAZA DANYCH'!$G:$G,$D1132)</f>
        <v>100</v>
      </c>
      <c r="AD1132" s="9">
        <f>SUMIFS('BAZA DANYCH'!$V:$V,'BAZA DANYCH'!$B:$B,STATYSTYKI!$B1132,'BAZA DANYCH'!$K:$K,AD$1099,'BAZA DANYCH'!$C:$C,STATYSTYKI!$C1132,'BAZA DANYCH'!$G:$G,$D1132)</f>
        <v>137</v>
      </c>
      <c r="AE1132" s="9">
        <f>SUMIFS('BAZA DANYCH'!$V:$V,'BAZA DANYCH'!$B:$B,STATYSTYKI!$B1132,'BAZA DANYCH'!$K:$K,AE$1099,'BAZA DANYCH'!$C:$C,STATYSTYKI!$C1132,'BAZA DANYCH'!$G:$G,$D1132)</f>
        <v>196</v>
      </c>
      <c r="AF1132" s="9">
        <f>SUMIFS('BAZA DANYCH'!$V:$V,'BAZA DANYCH'!$B:$B,STATYSTYKI!$B1132,'BAZA DANYCH'!$K:$K,AF$1099,'BAZA DANYCH'!$C:$C,STATYSTYKI!$C1132,'BAZA DANYCH'!$G:$G,$D1132)</f>
        <v>253</v>
      </c>
      <c r="AG1132" s="9">
        <f>SUMIFS('BAZA DANYCH'!$V:$V,'BAZA DANYCH'!$B:$B,STATYSTYKI!$B1132,'BAZA DANYCH'!$K:$K,AG$1099,'BAZA DANYCH'!$C:$C,STATYSTYKI!$C1132,'BAZA DANYCH'!$G:$G,$D1132)</f>
        <v>268</v>
      </c>
      <c r="AH1132" s="9">
        <f>SUMIFS('BAZA DANYCH'!$V:$V,'BAZA DANYCH'!$B:$B,STATYSTYKI!$B1132,'BAZA DANYCH'!$K:$K,AH$1099,'BAZA DANYCH'!$C:$C,STATYSTYKI!$C1132,'BAZA DANYCH'!$G:$G,$D1132)</f>
        <v>266</v>
      </c>
      <c r="AI1132" s="9">
        <f>SUMIFS('BAZA DANYCH'!$V:$V,'BAZA DANYCH'!$B:$B,STATYSTYKI!$B1132,'BAZA DANYCH'!$K:$K,AI$1099,'BAZA DANYCH'!$C:$C,STATYSTYKI!$C1132,'BAZA DANYCH'!$G:$G,$D1132)</f>
        <v>251</v>
      </c>
      <c r="AJ1132" s="9">
        <f>SUMIFS('BAZA DANYCH'!$V:$V,'BAZA DANYCH'!$B:$B,STATYSTYKI!$B1132,'BAZA DANYCH'!$K:$K,AJ$1099,'BAZA DANYCH'!$C:$C,STATYSTYKI!$C1132,'BAZA DANYCH'!$G:$G,$D1132)</f>
        <v>107</v>
      </c>
      <c r="AK1132" s="9">
        <f>SUMIFS('BAZA DANYCH'!$V:$V,'BAZA DANYCH'!$B:$B,STATYSTYKI!$B1132,'BAZA DANYCH'!$K:$K,AK$1099,'BAZA DANYCH'!$C:$C,STATYSTYKI!$C1132,'BAZA DANYCH'!$G:$G,$D1132)</f>
        <v>129</v>
      </c>
      <c r="AL1132" s="9">
        <f>SUMIFS('BAZA DANYCH'!$V:$V,'BAZA DANYCH'!$B:$B,STATYSTYKI!$B1132,'BAZA DANYCH'!$K:$K,AL$1099,'BAZA DANYCH'!$C:$C,STATYSTYKI!$C1132,'BAZA DANYCH'!$G:$G,$D1132)</f>
        <v>127</v>
      </c>
      <c r="AM1132" s="9">
        <f>SUMIFS('BAZA DANYCH'!$V:$V,'BAZA DANYCH'!$B:$B,STATYSTYKI!$B1132,'BAZA DANYCH'!$K:$K,AM$1099,'BAZA DANYCH'!$C:$C,STATYSTYKI!$C1132,'BAZA DANYCH'!$G:$G,$D1132)</f>
        <v>132</v>
      </c>
      <c r="AN1132" s="9">
        <f>SUMIFS('BAZA DANYCH'!$V:$V,'BAZA DANYCH'!$B:$B,STATYSTYKI!$B1132,'BAZA DANYCH'!$K:$K,AN$1099,'BAZA DANYCH'!$C:$C,STATYSTYKI!$C1132,'BAZA DANYCH'!$G:$G,$D1132)</f>
        <v>120</v>
      </c>
      <c r="AO1132" s="9">
        <f>SUMIFS('BAZA DANYCH'!$V:$V,'BAZA DANYCH'!$B:$B,STATYSTYKI!$B1132,'BAZA DANYCH'!$K:$K,AO$1099,'BAZA DANYCH'!$C:$C,STATYSTYKI!$C1132,'BAZA DANYCH'!$G:$G,$D1132)</f>
        <v>196</v>
      </c>
      <c r="AP1132" s="9">
        <f>SUMIFS('BAZA DANYCH'!$V:$V,'BAZA DANYCH'!$B:$B,STATYSTYKI!$B1132,'BAZA DANYCH'!$K:$K,AP$1099,'BAZA DANYCH'!$C:$C,STATYSTYKI!$C1132,'BAZA DANYCH'!$G:$G,$D1132)</f>
        <v>226</v>
      </c>
      <c r="AQ1132" s="9">
        <f>SUMIFS('BAZA DANYCH'!$V:$V,'BAZA DANYCH'!$B:$B,STATYSTYKI!$B1132,'BAZA DANYCH'!$K:$K,AQ$1099,'BAZA DANYCH'!$C:$C,STATYSTYKI!$C1132,'BAZA DANYCH'!$G:$G,$D1132)</f>
        <v>197</v>
      </c>
      <c r="AR1132" s="9">
        <f>SUMIFS('BAZA DANYCH'!$V:$V,'BAZA DANYCH'!$B:$B,STATYSTYKI!$B1132,'BAZA DANYCH'!$K:$K,AR$1099,'BAZA DANYCH'!$C:$C,STATYSTYKI!$C1132,'BAZA DANYCH'!$G:$G,$D1132)</f>
        <v>291</v>
      </c>
      <c r="AS1132" s="9">
        <f>SUMIFS('BAZA DANYCH'!$V:$V,'BAZA DANYCH'!$B:$B,STATYSTYKI!$B1132,'BAZA DANYCH'!$K:$K,AS$1099,'BAZA DANYCH'!$C:$C,STATYSTYKI!$C1132,'BAZA DANYCH'!$G:$G,$D1132)</f>
        <v>226</v>
      </c>
      <c r="AT1132" s="9">
        <f>SUMIFS('BAZA DANYCH'!$V:$V,'BAZA DANYCH'!$B:$B,STATYSTYKI!$B1132,'BAZA DANYCH'!$K:$K,AT$1099,'BAZA DANYCH'!$C:$C,STATYSTYKI!$C1132,'BAZA DANYCH'!$G:$G,$D1132)</f>
        <v>224</v>
      </c>
      <c r="AU1132" s="9">
        <f>SUMIFS('BAZA DANYCH'!$V:$V,'BAZA DANYCH'!$B:$B,STATYSTYKI!$B1132,'BAZA DANYCH'!$K:$K,AU$1099,'BAZA DANYCH'!$C:$C,STATYSTYKI!$C1132,'BAZA DANYCH'!$G:$G,$D1132)</f>
        <v>216</v>
      </c>
      <c r="AV1132" s="9">
        <f>SUMIFS('BAZA DANYCH'!$V:$V,'BAZA DANYCH'!$B:$B,STATYSTYKI!$B1132,'BAZA DANYCH'!$K:$K,AV$1099,'BAZA DANYCH'!$C:$C,STATYSTYKI!$C1132,'BAZA DANYCH'!$G:$G,$D1132)</f>
        <v>227</v>
      </c>
      <c r="AW1132" s="9">
        <f>SUMIFS('BAZA DANYCH'!$V:$V,'BAZA DANYCH'!$B:$B,STATYSTYKI!$B1132,'BAZA DANYCH'!$K:$K,AW$1099,'BAZA DANYCH'!$C:$C,STATYSTYKI!$C1132,'BAZA DANYCH'!$G:$G,$D1132)</f>
        <v>233</v>
      </c>
      <c r="AX1132" s="9">
        <f>SUMIFS('BAZA DANYCH'!$V:$V,'BAZA DANYCH'!$B:$B,STATYSTYKI!$B1132,'BAZA DANYCH'!$K:$K,AX$1099,'BAZA DANYCH'!$C:$C,STATYSTYKI!$C1132,'BAZA DANYCH'!$G:$G,$D1132)</f>
        <v>224</v>
      </c>
      <c r="AY1132" s="9">
        <f>SUMIFS('BAZA DANYCH'!$V:$V,'BAZA DANYCH'!$B:$B,STATYSTYKI!$B1132,'BAZA DANYCH'!$K:$K,AY$1099,'BAZA DANYCH'!$C:$C,STATYSTYKI!$C1132,'BAZA DANYCH'!$G:$G,$D1132)</f>
        <v>237</v>
      </c>
      <c r="AZ1132" s="9">
        <f>SUMIFS('BAZA DANYCH'!$V:$V,'BAZA DANYCH'!$B:$B,STATYSTYKI!$B1132,'BAZA DANYCH'!$K:$K,AZ$1099,'BAZA DANYCH'!$C:$C,STATYSTYKI!$C1132,'BAZA DANYCH'!$G:$G,$D1132)</f>
        <v>239</v>
      </c>
      <c r="BA1132" s="9">
        <f>SUMIFS('BAZA DANYCH'!$V:$V,'BAZA DANYCH'!$B:$B,STATYSTYKI!$B1132,'BAZA DANYCH'!$K:$K,BA$1099,'BAZA DANYCH'!$C:$C,STATYSTYKI!$C1132,'BAZA DANYCH'!$G:$G,$D1132)</f>
        <v>253</v>
      </c>
      <c r="BB1132" s="9">
        <f>SUMIFS('BAZA DANYCH'!$V:$V,'BAZA DANYCH'!$B:$B,STATYSTYKI!$B1132,'BAZA DANYCH'!$K:$K,BB$1099,'BAZA DANYCH'!$C:$C,STATYSTYKI!$C1132,'BAZA DANYCH'!$G:$G,$D1132)</f>
        <v>246</v>
      </c>
      <c r="BC1132" s="9">
        <f>SUMIFS('BAZA DANYCH'!$V:$V,'BAZA DANYCH'!$B:$B,STATYSTYKI!$B1132,'BAZA DANYCH'!$K:$K,BC$1099,'BAZA DANYCH'!$C:$C,STATYSTYKI!$C1132,'BAZA DANYCH'!$G:$G,$D1132)</f>
        <v>256</v>
      </c>
      <c r="BD1132" s="9">
        <f>SUMIFS('BAZA DANYCH'!$V:$V,'BAZA DANYCH'!$B:$B,STATYSTYKI!$B1132,'BAZA DANYCH'!$K:$K,BD$1099,'BAZA DANYCH'!$C:$C,STATYSTYKI!$C1132,'BAZA DANYCH'!$G:$G,$D1132)</f>
        <v>249</v>
      </c>
      <c r="BE1132" s="9">
        <f>SUMIFS('BAZA DANYCH'!$V:$V,'BAZA DANYCH'!$B:$B,STATYSTYKI!$B1132,'BAZA DANYCH'!$K:$K,BE$1099,'BAZA DANYCH'!$C:$C,STATYSTYKI!$C1132,'BAZA DANYCH'!$G:$G,$D1132)</f>
        <v>213</v>
      </c>
      <c r="BF1132" s="9">
        <f>SUMIFS('BAZA DANYCH'!$V:$V,'BAZA DANYCH'!$B:$B,STATYSTYKI!$B1132,'BAZA DANYCH'!$K:$K,BF$1099,'BAZA DANYCH'!$C:$C,STATYSTYKI!$C1132,'BAZA DANYCH'!$G:$G,$D1132)</f>
        <v>228</v>
      </c>
      <c r="BG1132" s="9">
        <f>SUMIFS('BAZA DANYCH'!$V:$V,'BAZA DANYCH'!$B:$B,STATYSTYKI!$B1132,'BAZA DANYCH'!$K:$K,BG$1099,'BAZA DANYCH'!$C:$C,STATYSTYKI!$C1132,'BAZA DANYCH'!$G:$G,$D1132)</f>
        <v>259</v>
      </c>
      <c r="BH1132" s="9">
        <f>SUMIFS('BAZA DANYCH'!$V:$V,'BAZA DANYCH'!$B:$B,STATYSTYKI!$B1132,'BAZA DANYCH'!$K:$K,BH$1099,'BAZA DANYCH'!$C:$C,STATYSTYKI!$C1132,'BAZA DANYCH'!$G:$G,$D1132)</f>
        <v>222</v>
      </c>
      <c r="BI1132" s="9">
        <f>SUMIFS('BAZA DANYCH'!$V:$V,'BAZA DANYCH'!$B:$B,STATYSTYKI!$B1132,'BAZA DANYCH'!$K:$K,BI$1099,'BAZA DANYCH'!$C:$C,STATYSTYKI!$C1132,'BAZA DANYCH'!$G:$G,$D1132)</f>
        <v>200</v>
      </c>
      <c r="BJ1132" s="9">
        <f>SUMIFS('BAZA DANYCH'!$V:$V,'BAZA DANYCH'!$B:$B,STATYSTYKI!$B1132,'BAZA DANYCH'!$K:$K,BJ$1099,'BAZA DANYCH'!$C:$C,STATYSTYKI!$C1132,'BAZA DANYCH'!$G:$G,$D1132)</f>
        <v>225</v>
      </c>
      <c r="BK1132" s="9">
        <f>SUMIFS('BAZA DANYCH'!$V:$V,'BAZA DANYCH'!$B:$B,STATYSTYKI!$B1132,'BAZA DANYCH'!$K:$K,BK$1099,'BAZA DANYCH'!$C:$C,STATYSTYKI!$C1132,'BAZA DANYCH'!$G:$G,$D1132)</f>
        <v>231</v>
      </c>
      <c r="BL1132" s="9">
        <f>SUMIFS('BAZA DANYCH'!$V:$V,'BAZA DANYCH'!$B:$B,STATYSTYKI!$B1132,'BAZA DANYCH'!$K:$K,BL$1099,'BAZA DANYCH'!$C:$C,STATYSTYKI!$C1132,'BAZA DANYCH'!$G:$G,$D1132)</f>
        <v>269</v>
      </c>
      <c r="BM1132" s="9">
        <f>SUMIFS('BAZA DANYCH'!$V:$V,'BAZA DANYCH'!$B:$B,STATYSTYKI!$B1132,'BAZA DANYCH'!$K:$K,BM$1099,'BAZA DANYCH'!$C:$C,STATYSTYKI!$C1132,'BAZA DANYCH'!$G:$G,$D1132)</f>
        <v>260</v>
      </c>
      <c r="BN1132" s="9">
        <f>SUMIFS('BAZA DANYCH'!$V:$V,'BAZA DANYCH'!$B:$B,STATYSTYKI!$B1132,'BAZA DANYCH'!$K:$K,BN$1099,'BAZA DANYCH'!$C:$C,STATYSTYKI!$C1132,'BAZA DANYCH'!$G:$G,$D1132)</f>
        <v>270</v>
      </c>
      <c r="BO1132" s="9">
        <f>SUMIFS('BAZA DANYCH'!$V:$V,'BAZA DANYCH'!$B:$B,STATYSTYKI!$B1132,'BAZA DANYCH'!$K:$K,BO$1099,'BAZA DANYCH'!$C:$C,STATYSTYKI!$C1132,'BAZA DANYCH'!$G:$G,$D1132)</f>
        <v>274</v>
      </c>
      <c r="BP1132" s="9">
        <f>SUMIFS('BAZA DANYCH'!$V:$V,'BAZA DANYCH'!$B:$B,STATYSTYKI!$B1132,'BAZA DANYCH'!$K:$K,BP$1099,'BAZA DANYCH'!$C:$C,STATYSTYKI!$C1132,'BAZA DANYCH'!$G:$G,$D1132)</f>
        <v>303</v>
      </c>
      <c r="BQ1132" s="9">
        <f>SUMIFS('BAZA DANYCH'!$V:$V,'BAZA DANYCH'!$B:$B,STATYSTYKI!$B1132,'BAZA DANYCH'!$K:$K,BQ$1099,'BAZA DANYCH'!$C:$C,STATYSTYKI!$C1132,'BAZA DANYCH'!$G:$G,$D1132)</f>
        <v>269</v>
      </c>
      <c r="BR1132" s="9">
        <f>SUMIFS('BAZA DANYCH'!$V:$V,'BAZA DANYCH'!$B:$B,STATYSTYKI!$B1132,'BAZA DANYCH'!$K:$K,BR$1099,'BAZA DANYCH'!$C:$C,STATYSTYKI!$C1132,'BAZA DANYCH'!$G:$G,$D1132)</f>
        <v>273</v>
      </c>
      <c r="BS1132" s="9">
        <f>SUMIFS('BAZA DANYCH'!$V:$V,'BAZA DANYCH'!$B:$B,STATYSTYKI!$B1132,'BAZA DANYCH'!$K:$K,BS$1099,'BAZA DANYCH'!$C:$C,STATYSTYKI!$C1132,'BAZA DANYCH'!$G:$G,$D1132)</f>
        <v>280</v>
      </c>
      <c r="BT1132" s="9">
        <f>SUMIFS('BAZA DANYCH'!$V:$V,'BAZA DANYCH'!$B:$B,STATYSTYKI!$B1132,'BAZA DANYCH'!$K:$K,BT$1099,'BAZA DANYCH'!$C:$C,STATYSTYKI!$C1132,'BAZA DANYCH'!$G:$G,$D1132)</f>
        <v>268</v>
      </c>
      <c r="BU1132" s="9">
        <f>SUMIFS('BAZA DANYCH'!$V:$V,'BAZA DANYCH'!$B:$B,STATYSTYKI!$B1132,'BAZA DANYCH'!$K:$K,BU$1099,'BAZA DANYCH'!$C:$C,STATYSTYKI!$C1132,'BAZA DANYCH'!$G:$G,$D1132)</f>
        <v>277</v>
      </c>
      <c r="BV1132" s="9">
        <f>SUMIFS('BAZA DANYCH'!$V:$V,'BAZA DANYCH'!$B:$B,STATYSTYKI!$B1132,'BAZA DANYCH'!$K:$K,BV$1099,'BAZA DANYCH'!$C:$C,STATYSTYKI!$C1132,'BAZA DANYCH'!$G:$G,$D1132)</f>
        <v>264</v>
      </c>
      <c r="BW1132" s="9">
        <f>SUMIFS('BAZA DANYCH'!$V:$V,'BAZA DANYCH'!$B:$B,STATYSTYKI!$B1132,'BAZA DANYCH'!$K:$K,BW$1099,'BAZA DANYCH'!$C:$C,STATYSTYKI!$C1132,'BAZA DANYCH'!$G:$G,$D1132)</f>
        <v>246</v>
      </c>
      <c r="BX1132" s="9">
        <f>SUMIFS('BAZA DANYCH'!$V:$V,'BAZA DANYCH'!$B:$B,STATYSTYKI!$B1132,'BAZA DANYCH'!$K:$K,BX$1099,'BAZA DANYCH'!$C:$C,STATYSTYKI!$C1132,'BAZA DANYCH'!$G:$G,$D1132)</f>
        <v>244</v>
      </c>
      <c r="BY1132" s="9">
        <f>SUMIFS('BAZA DANYCH'!$V:$V,'BAZA DANYCH'!$B:$B,STATYSTYKI!$B1132,'BAZA DANYCH'!$K:$K,BY$1099,'BAZA DANYCH'!$C:$C,STATYSTYKI!$C1132,'BAZA DANYCH'!$G:$G,$D1132)</f>
        <v>227</v>
      </c>
      <c r="BZ1132" s="9">
        <f>SUMIFS('BAZA DANYCH'!$V:$V,'BAZA DANYCH'!$B:$B,STATYSTYKI!$B1132,'BAZA DANYCH'!$K:$K,BZ$1099,'BAZA DANYCH'!$C:$C,STATYSTYKI!$C1132,'BAZA DANYCH'!$G:$G,$D1132)</f>
        <v>260</v>
      </c>
      <c r="CA1132" s="9">
        <f>SUMIFS('BAZA DANYCH'!$V:$V,'BAZA DANYCH'!$B:$B,STATYSTYKI!$B1132,'BAZA DANYCH'!$K:$K,CA$1099,'BAZA DANYCH'!$C:$C,STATYSTYKI!$C1132,'BAZA DANYCH'!$G:$G,$D1132)</f>
        <v>239</v>
      </c>
      <c r="CB1132" s="9">
        <f>SUMIFS('BAZA DANYCH'!$V:$V,'BAZA DANYCH'!$B:$B,STATYSTYKI!$B1132,'BAZA DANYCH'!$K:$K,CB$1099,'BAZA DANYCH'!$C:$C,STATYSTYKI!$C1132,'BAZA DANYCH'!$G:$G,$D1132)</f>
        <v>234</v>
      </c>
      <c r="CC1132" s="9">
        <f>SUMIFS('BAZA DANYCH'!$V:$V,'BAZA DANYCH'!$B:$B,STATYSTYKI!$B1132,'BAZA DANYCH'!$K:$K,CC$1099,'BAZA DANYCH'!$C:$C,STATYSTYKI!$C1132,'BAZA DANYCH'!$G:$G,$D1132)</f>
        <v>223</v>
      </c>
      <c r="CD1132" s="9">
        <f>SUMIFS('BAZA DANYCH'!$V:$V,'BAZA DANYCH'!$B:$B,STATYSTYKI!$B1132,'BAZA DANYCH'!$K:$K,CD$1099,'BAZA DANYCH'!$C:$C,STATYSTYKI!$C1132,'BAZA DANYCH'!$G:$G,$D1132)</f>
        <v>224</v>
      </c>
      <c r="CE1132" s="9">
        <f>SUMIFS('BAZA DANYCH'!$V:$V,'BAZA DANYCH'!$B:$B,STATYSTYKI!$B1132,'BAZA DANYCH'!$K:$K,CE$1099,'BAZA DANYCH'!$C:$C,STATYSTYKI!$C1132,'BAZA DANYCH'!$G:$G,$D1132)</f>
        <v>222</v>
      </c>
      <c r="CF1132" s="9">
        <f>SUMIFS('BAZA DANYCH'!$V:$V,'BAZA DANYCH'!$B:$B,STATYSTYKI!$B1132,'BAZA DANYCH'!$K:$K,CF$1099,'BAZA DANYCH'!$C:$C,STATYSTYKI!$C1132,'BAZA DANYCH'!$G:$G,$D1132)</f>
        <v>227</v>
      </c>
      <c r="CG1132" s="9">
        <f>SUMIFS('BAZA DANYCH'!$V:$V,'BAZA DANYCH'!$B:$B,STATYSTYKI!$B1132,'BAZA DANYCH'!$K:$K,CG$1099,'BAZA DANYCH'!$C:$C,STATYSTYKI!$C1132,'BAZA DANYCH'!$G:$G,$D1132)</f>
        <v>197</v>
      </c>
      <c r="CH1132" s="9">
        <f>SUMIFS('BAZA DANYCH'!$V:$V,'BAZA DANYCH'!$B:$B,STATYSTYKI!$B1132,'BAZA DANYCH'!$K:$K,CH$1099,'BAZA DANYCH'!$C:$C,STATYSTYKI!$C1132,'BAZA DANYCH'!$G:$G,$D1132)</f>
        <v>171</v>
      </c>
      <c r="CI1132" s="9">
        <f>SUMIFS('BAZA DANYCH'!$V:$V,'BAZA DANYCH'!$B:$B,STATYSTYKI!$B1132,'BAZA DANYCH'!$K:$K,CI$1099,'BAZA DANYCH'!$C:$C,STATYSTYKI!$C1132,'BAZA DANYCH'!$G:$G,$D1132)</f>
        <v>187</v>
      </c>
      <c r="CJ1132" s="9">
        <f>SUMIFS('BAZA DANYCH'!$V:$V,'BAZA DANYCH'!$B:$B,STATYSTYKI!$B1132,'BAZA DANYCH'!$K:$K,CJ$1099,'BAZA DANYCH'!$C:$C,STATYSTYKI!$C1132,'BAZA DANYCH'!$G:$G,$D1132)</f>
        <v>177</v>
      </c>
      <c r="CK1132" s="9">
        <f>SUMIFS('BAZA DANYCH'!$V:$V,'BAZA DANYCH'!$B:$B,STATYSTYKI!$B1132,'BAZA DANYCH'!$K:$K,CK$1099,'BAZA DANYCH'!$C:$C,STATYSTYKI!$C1132,'BAZA DANYCH'!$G:$G,$D1132)</f>
        <v>152</v>
      </c>
      <c r="CL1132" s="9">
        <f>SUMIFS('BAZA DANYCH'!$V:$V,'BAZA DANYCH'!$B:$B,STATYSTYKI!$B1132,'BAZA DANYCH'!$K:$K,CL$1099,'BAZA DANYCH'!$C:$C,STATYSTYKI!$C1132,'BAZA DANYCH'!$G:$G,$D1132)</f>
        <v>169</v>
      </c>
      <c r="CM1132" s="9">
        <f>SUMIFS('BAZA DANYCH'!$V:$V,'BAZA DANYCH'!$B:$B,STATYSTYKI!$B1132,'BAZA DANYCH'!$K:$K,CM$1099,'BAZA DANYCH'!$C:$C,STATYSTYKI!$C1132,'BAZA DANYCH'!$G:$G,$D1132)</f>
        <v>162</v>
      </c>
      <c r="CN1132" s="9">
        <f>SUMIFS('BAZA DANYCH'!$V:$V,'BAZA DANYCH'!$B:$B,STATYSTYKI!$B1132,'BAZA DANYCH'!$K:$K,CN$1099,'BAZA DANYCH'!$C:$C,STATYSTYKI!$C1132,'BAZA DANYCH'!$G:$G,$D1132)</f>
        <v>143</v>
      </c>
      <c r="CO1132" s="9">
        <f>SUMIFS('BAZA DANYCH'!$V:$V,'BAZA DANYCH'!$B:$B,STATYSTYKI!$B1132,'BAZA DANYCH'!$K:$K,CO$1099,'BAZA DANYCH'!$C:$C,STATYSTYKI!$C1132,'BAZA DANYCH'!$G:$G,$D1132)</f>
        <v>88</v>
      </c>
      <c r="CP1132" s="9">
        <f>SUMIFS('BAZA DANYCH'!$V:$V,'BAZA DANYCH'!$B:$B,STATYSTYKI!$B1132,'BAZA DANYCH'!$K:$K,CP$1099,'BAZA DANYCH'!$C:$C,STATYSTYKI!$C1132,'BAZA DANYCH'!$G:$G,$D1132)</f>
        <v>97</v>
      </c>
      <c r="CQ1132" s="9">
        <f>SUMIFS('BAZA DANYCH'!$V:$V,'BAZA DANYCH'!$B:$B,STATYSTYKI!$B1132,'BAZA DANYCH'!$K:$K,CQ$1099,'BAZA DANYCH'!$C:$C,STATYSTYKI!$C1132,'BAZA DANYCH'!$G:$G,$D1132)</f>
        <v>124</v>
      </c>
      <c r="CR1132" s="9">
        <f>SUMIFS('BAZA DANYCH'!$V:$V,'BAZA DANYCH'!$B:$B,STATYSTYKI!$B1132,'BAZA DANYCH'!$K:$K,CR$1099,'BAZA DANYCH'!$C:$C,STATYSTYKI!$C1132,'BAZA DANYCH'!$G:$G,$D1132)</f>
        <v>92</v>
      </c>
      <c r="CS1132" s="9">
        <f>SUMIFS('BAZA DANYCH'!$V:$V,'BAZA DANYCH'!$B:$B,STATYSTYKI!$B1132,'BAZA DANYCH'!$K:$K,CS$1099,'BAZA DANYCH'!$C:$C,STATYSTYKI!$C1132,'BAZA DANYCH'!$G:$G,$D1132)</f>
        <v>71</v>
      </c>
      <c r="CT1132" s="9">
        <f>SUMIFS('BAZA DANYCH'!$V:$V,'BAZA DANYCH'!$B:$B,STATYSTYKI!$B1132,'BAZA DANYCH'!$K:$K,CT$1099,'BAZA DANYCH'!$C:$C,STATYSTYKI!$C1132,'BAZA DANYCH'!$G:$G,$D1132)</f>
        <v>57</v>
      </c>
      <c r="CU1132" s="9">
        <f>SUMIFS('BAZA DANYCH'!$V:$V,'BAZA DANYCH'!$B:$B,STATYSTYKI!$B1132,'BAZA DANYCH'!$K:$K,CU$1099,'BAZA DANYCH'!$C:$C,STATYSTYKI!$C1132,'BAZA DANYCH'!$G:$G,$D1132)</f>
        <v>51</v>
      </c>
      <c r="CV1132" s="9">
        <f>SUMIFS('BAZA DANYCH'!$V:$V,'BAZA DANYCH'!$B:$B,STATYSTYKI!$B1132,'BAZA DANYCH'!$K:$K,CV$1099,'BAZA DANYCH'!$C:$C,STATYSTYKI!$C1132,'BAZA DANYCH'!$G:$G,$D1132)</f>
        <v>56</v>
      </c>
      <c r="CW1132" s="9">
        <f>SUMIFS('BAZA DANYCH'!$V:$V,'BAZA DANYCH'!$B:$B,STATYSTYKI!$B1132,'BAZA DANYCH'!$K:$K,CW$1099,'BAZA DANYCH'!$C:$C,STATYSTYKI!$C1132,'BAZA DANYCH'!$G:$G,$D1132)</f>
        <v>42</v>
      </c>
    </row>
    <row r="1133" spans="2:101" hidden="1">
      <c r="B1133" s="60" t="s">
        <v>180</v>
      </c>
      <c r="C1133" s="61" t="s">
        <v>181</v>
      </c>
      <c r="D1133" s="61" t="s">
        <v>182</v>
      </c>
      <c r="E1133" s="62">
        <f t="shared" si="310"/>
        <v>14349</v>
      </c>
      <c r="F1133" s="9">
        <f>SUMIFS('BAZA DANYCH'!$V:$V,'BAZA DANYCH'!$B:$B,STATYSTYKI!$B1133,'BAZA DANYCH'!$K:$K,F$1099,'BAZA DANYCH'!$C:$C,STATYSTYKI!$C1133,'BAZA DANYCH'!$G:$G,$D1133)</f>
        <v>24</v>
      </c>
      <c r="G1133" s="9">
        <f>SUMIFS('BAZA DANYCH'!$V:$V,'BAZA DANYCH'!$B:$B,STATYSTYKI!$B1133,'BAZA DANYCH'!$K:$K,G$1099,'BAZA DANYCH'!$C:$C,STATYSTYKI!$C1133,'BAZA DANYCH'!$G:$G,$D1133)</f>
        <v>22</v>
      </c>
      <c r="H1133" s="9">
        <f>SUMIFS('BAZA DANYCH'!$V:$V,'BAZA DANYCH'!$B:$B,STATYSTYKI!$B1133,'BAZA DANYCH'!$K:$K,H$1099,'BAZA DANYCH'!$C:$C,STATYSTYKI!$C1133,'BAZA DANYCH'!$G:$G,$D1133)</f>
        <v>15</v>
      </c>
      <c r="I1133" s="9">
        <f>SUMIFS('BAZA DANYCH'!$V:$V,'BAZA DANYCH'!$B:$B,STATYSTYKI!$B1133,'BAZA DANYCH'!$K:$K,I$1099,'BAZA DANYCH'!$C:$C,STATYSTYKI!$C1133,'BAZA DANYCH'!$G:$G,$D1133)</f>
        <v>23</v>
      </c>
      <c r="J1133" s="9">
        <f>SUMIFS('BAZA DANYCH'!$V:$V,'BAZA DANYCH'!$B:$B,STATYSTYKI!$B1133,'BAZA DANYCH'!$K:$K,J$1099,'BAZA DANYCH'!$C:$C,STATYSTYKI!$C1133,'BAZA DANYCH'!$G:$G,$D1133)</f>
        <v>8</v>
      </c>
      <c r="K1133" s="9">
        <f>SUMIFS('BAZA DANYCH'!$V:$V,'BAZA DANYCH'!$B:$B,STATYSTYKI!$B1133,'BAZA DANYCH'!$K:$K,K$1099,'BAZA DANYCH'!$C:$C,STATYSTYKI!$C1133,'BAZA DANYCH'!$G:$G,$D1133)</f>
        <v>15</v>
      </c>
      <c r="L1133" s="9">
        <f>SUMIFS('BAZA DANYCH'!$V:$V,'BAZA DANYCH'!$B:$B,STATYSTYKI!$B1133,'BAZA DANYCH'!$K:$K,L$1099,'BAZA DANYCH'!$C:$C,STATYSTYKI!$C1133,'BAZA DANYCH'!$G:$G,$D1133)</f>
        <v>14</v>
      </c>
      <c r="M1133" s="9">
        <f>SUMIFS('BAZA DANYCH'!$V:$V,'BAZA DANYCH'!$B:$B,STATYSTYKI!$B1133,'BAZA DANYCH'!$K:$K,M$1099,'BAZA DANYCH'!$C:$C,STATYSTYKI!$C1133,'BAZA DANYCH'!$G:$G,$D1133)</f>
        <v>14</v>
      </c>
      <c r="N1133" s="9">
        <f>SUMIFS('BAZA DANYCH'!$V:$V,'BAZA DANYCH'!$B:$B,STATYSTYKI!$B1133,'BAZA DANYCH'!$K:$K,N$1099,'BAZA DANYCH'!$C:$C,STATYSTYKI!$C1133,'BAZA DANYCH'!$G:$G,$D1133)</f>
        <v>15</v>
      </c>
      <c r="O1133" s="9">
        <f>SUMIFS('BAZA DANYCH'!$V:$V,'BAZA DANYCH'!$B:$B,STATYSTYKI!$B1133,'BAZA DANYCH'!$K:$K,O$1099,'BAZA DANYCH'!$C:$C,STATYSTYKI!$C1133,'BAZA DANYCH'!$G:$G,$D1133)</f>
        <v>18</v>
      </c>
      <c r="P1133" s="9">
        <f>SUMIFS('BAZA DANYCH'!$V:$V,'BAZA DANYCH'!$B:$B,STATYSTYKI!$B1133,'BAZA DANYCH'!$K:$K,P$1099,'BAZA DANYCH'!$C:$C,STATYSTYKI!$C1133,'BAZA DANYCH'!$G:$G,$D1133)</f>
        <v>6</v>
      </c>
      <c r="Q1133" s="9">
        <f>SUMIFS('BAZA DANYCH'!$V:$V,'BAZA DANYCH'!$B:$B,STATYSTYKI!$B1133,'BAZA DANYCH'!$K:$K,Q$1099,'BAZA DANYCH'!$C:$C,STATYSTYKI!$C1133,'BAZA DANYCH'!$G:$G,$D1133)</f>
        <v>5</v>
      </c>
      <c r="R1133" s="9">
        <f>SUMIFS('BAZA DANYCH'!$V:$V,'BAZA DANYCH'!$B:$B,STATYSTYKI!$B1133,'BAZA DANYCH'!$K:$K,R$1099,'BAZA DANYCH'!$C:$C,STATYSTYKI!$C1133,'BAZA DANYCH'!$G:$G,$D1133)</f>
        <v>6</v>
      </c>
      <c r="S1133" s="9">
        <f>SUMIFS('BAZA DANYCH'!$V:$V,'BAZA DANYCH'!$B:$B,STATYSTYKI!$B1133,'BAZA DANYCH'!$K:$K,S$1099,'BAZA DANYCH'!$C:$C,STATYSTYKI!$C1133,'BAZA DANYCH'!$G:$G,$D1133)</f>
        <v>8</v>
      </c>
      <c r="T1133" s="9">
        <f>SUMIFS('BAZA DANYCH'!$V:$V,'BAZA DANYCH'!$B:$B,STATYSTYKI!$B1133,'BAZA DANYCH'!$K:$K,T$1099,'BAZA DANYCH'!$C:$C,STATYSTYKI!$C1133,'BAZA DANYCH'!$G:$G,$D1133)</f>
        <v>11</v>
      </c>
      <c r="U1133" s="9">
        <f>SUMIFS('BAZA DANYCH'!$V:$V,'BAZA DANYCH'!$B:$B,STATYSTYKI!$B1133,'BAZA DANYCH'!$K:$K,U$1099,'BAZA DANYCH'!$C:$C,STATYSTYKI!$C1133,'BAZA DANYCH'!$G:$G,$D1133)</f>
        <v>4</v>
      </c>
      <c r="V1133" s="9">
        <f>SUMIFS('BAZA DANYCH'!$V:$V,'BAZA DANYCH'!$B:$B,STATYSTYKI!$B1133,'BAZA DANYCH'!$K:$K,V$1099,'BAZA DANYCH'!$C:$C,STATYSTYKI!$C1133,'BAZA DANYCH'!$G:$G,$D1133)</f>
        <v>14</v>
      </c>
      <c r="W1133" s="9">
        <f>SUMIFS('BAZA DANYCH'!$V:$V,'BAZA DANYCH'!$B:$B,STATYSTYKI!$B1133,'BAZA DANYCH'!$K:$K,W$1099,'BAZA DANYCH'!$C:$C,STATYSTYKI!$C1133,'BAZA DANYCH'!$G:$G,$D1133)</f>
        <v>10</v>
      </c>
      <c r="X1133" s="9">
        <f>SUMIFS('BAZA DANYCH'!$V:$V,'BAZA DANYCH'!$B:$B,STATYSTYKI!$B1133,'BAZA DANYCH'!$K:$K,X$1099,'BAZA DANYCH'!$C:$C,STATYSTYKI!$C1133,'BAZA DANYCH'!$G:$G,$D1133)</f>
        <v>10</v>
      </c>
      <c r="Y1133" s="9">
        <f>SUMIFS('BAZA DANYCH'!$V:$V,'BAZA DANYCH'!$B:$B,STATYSTYKI!$B1133,'BAZA DANYCH'!$K:$K,Y$1099,'BAZA DANYCH'!$C:$C,STATYSTYKI!$C1133,'BAZA DANYCH'!$G:$G,$D1133)</f>
        <v>15</v>
      </c>
      <c r="Z1133" s="9">
        <f>SUMIFS('BAZA DANYCH'!$V:$V,'BAZA DANYCH'!$B:$B,STATYSTYKI!$B1133,'BAZA DANYCH'!$K:$K,Z$1099,'BAZA DANYCH'!$C:$C,STATYSTYKI!$C1133,'BAZA DANYCH'!$G:$G,$D1133)</f>
        <v>28</v>
      </c>
      <c r="AA1133" s="9">
        <f>SUMIFS('BAZA DANYCH'!$V:$V,'BAZA DANYCH'!$B:$B,STATYSTYKI!$B1133,'BAZA DANYCH'!$K:$K,AA$1099,'BAZA DANYCH'!$C:$C,STATYSTYKI!$C1133,'BAZA DANYCH'!$G:$G,$D1133)</f>
        <v>47</v>
      </c>
      <c r="AB1133" s="9">
        <f>SUMIFS('BAZA DANYCH'!$V:$V,'BAZA DANYCH'!$B:$B,STATYSTYKI!$B1133,'BAZA DANYCH'!$K:$K,AB$1099,'BAZA DANYCH'!$C:$C,STATYSTYKI!$C1133,'BAZA DANYCH'!$G:$G,$D1133)</f>
        <v>62</v>
      </c>
      <c r="AC1133" s="9">
        <f>SUMIFS('BAZA DANYCH'!$V:$V,'BAZA DANYCH'!$B:$B,STATYSTYKI!$B1133,'BAZA DANYCH'!$K:$K,AC$1099,'BAZA DANYCH'!$C:$C,STATYSTYKI!$C1133,'BAZA DANYCH'!$G:$G,$D1133)</f>
        <v>84</v>
      </c>
      <c r="AD1133" s="9">
        <f>SUMIFS('BAZA DANYCH'!$V:$V,'BAZA DANYCH'!$B:$B,STATYSTYKI!$B1133,'BAZA DANYCH'!$K:$K,AD$1099,'BAZA DANYCH'!$C:$C,STATYSTYKI!$C1133,'BAZA DANYCH'!$G:$G,$D1133)</f>
        <v>85</v>
      </c>
      <c r="AE1133" s="9">
        <f>SUMIFS('BAZA DANYCH'!$V:$V,'BAZA DANYCH'!$B:$B,STATYSTYKI!$B1133,'BAZA DANYCH'!$K:$K,AE$1099,'BAZA DANYCH'!$C:$C,STATYSTYKI!$C1133,'BAZA DANYCH'!$G:$G,$D1133)</f>
        <v>130</v>
      </c>
      <c r="AF1133" s="9">
        <f>SUMIFS('BAZA DANYCH'!$V:$V,'BAZA DANYCH'!$B:$B,STATYSTYKI!$B1133,'BAZA DANYCH'!$K:$K,AF$1099,'BAZA DANYCH'!$C:$C,STATYSTYKI!$C1133,'BAZA DANYCH'!$G:$G,$D1133)</f>
        <v>181</v>
      </c>
      <c r="AG1133" s="9">
        <f>SUMIFS('BAZA DANYCH'!$V:$V,'BAZA DANYCH'!$B:$B,STATYSTYKI!$B1133,'BAZA DANYCH'!$K:$K,AG$1099,'BAZA DANYCH'!$C:$C,STATYSTYKI!$C1133,'BAZA DANYCH'!$G:$G,$D1133)</f>
        <v>178</v>
      </c>
      <c r="AH1133" s="9">
        <f>SUMIFS('BAZA DANYCH'!$V:$V,'BAZA DANYCH'!$B:$B,STATYSTYKI!$B1133,'BAZA DANYCH'!$K:$K,AH$1099,'BAZA DANYCH'!$C:$C,STATYSTYKI!$C1133,'BAZA DANYCH'!$G:$G,$D1133)</f>
        <v>188</v>
      </c>
      <c r="AI1133" s="9">
        <f>SUMIFS('BAZA DANYCH'!$V:$V,'BAZA DANYCH'!$B:$B,STATYSTYKI!$B1133,'BAZA DANYCH'!$K:$K,AI$1099,'BAZA DANYCH'!$C:$C,STATYSTYKI!$C1133,'BAZA DANYCH'!$G:$G,$D1133)</f>
        <v>221</v>
      </c>
      <c r="AJ1133" s="9">
        <f>SUMIFS('BAZA DANYCH'!$V:$V,'BAZA DANYCH'!$B:$B,STATYSTYKI!$B1133,'BAZA DANYCH'!$K:$K,AJ$1099,'BAZA DANYCH'!$C:$C,STATYSTYKI!$C1133,'BAZA DANYCH'!$G:$G,$D1133)</f>
        <v>255</v>
      </c>
      <c r="AK1133" s="9">
        <f>SUMIFS('BAZA DANYCH'!$V:$V,'BAZA DANYCH'!$B:$B,STATYSTYKI!$B1133,'BAZA DANYCH'!$K:$K,AK$1099,'BAZA DANYCH'!$C:$C,STATYSTYKI!$C1133,'BAZA DANYCH'!$G:$G,$D1133)</f>
        <v>256</v>
      </c>
      <c r="AL1133" s="9">
        <f>SUMIFS('BAZA DANYCH'!$V:$V,'BAZA DANYCH'!$B:$B,STATYSTYKI!$B1133,'BAZA DANYCH'!$K:$K,AL$1099,'BAZA DANYCH'!$C:$C,STATYSTYKI!$C1133,'BAZA DANYCH'!$G:$G,$D1133)</f>
        <v>243</v>
      </c>
      <c r="AM1133" s="9">
        <f>SUMIFS('BAZA DANYCH'!$V:$V,'BAZA DANYCH'!$B:$B,STATYSTYKI!$B1133,'BAZA DANYCH'!$K:$K,AM$1099,'BAZA DANYCH'!$C:$C,STATYSTYKI!$C1133,'BAZA DANYCH'!$G:$G,$D1133)</f>
        <v>238</v>
      </c>
      <c r="AN1133" s="9">
        <f>SUMIFS('BAZA DANYCH'!$V:$V,'BAZA DANYCH'!$B:$B,STATYSTYKI!$B1133,'BAZA DANYCH'!$K:$K,AN$1099,'BAZA DANYCH'!$C:$C,STATYSTYKI!$C1133,'BAZA DANYCH'!$G:$G,$D1133)</f>
        <v>216</v>
      </c>
      <c r="AO1133" s="9">
        <f>SUMIFS('BAZA DANYCH'!$V:$V,'BAZA DANYCH'!$B:$B,STATYSTYKI!$B1133,'BAZA DANYCH'!$K:$K,AO$1099,'BAZA DANYCH'!$C:$C,STATYSTYKI!$C1133,'BAZA DANYCH'!$G:$G,$D1133)</f>
        <v>223</v>
      </c>
      <c r="AP1133" s="9">
        <f>SUMIFS('BAZA DANYCH'!$V:$V,'BAZA DANYCH'!$B:$B,STATYSTYKI!$B1133,'BAZA DANYCH'!$K:$K,AP$1099,'BAZA DANYCH'!$C:$C,STATYSTYKI!$C1133,'BAZA DANYCH'!$G:$G,$D1133)</f>
        <v>230</v>
      </c>
      <c r="AQ1133" s="9">
        <f>SUMIFS('BAZA DANYCH'!$V:$V,'BAZA DANYCH'!$B:$B,STATYSTYKI!$B1133,'BAZA DANYCH'!$K:$K,AQ$1099,'BAZA DANYCH'!$C:$C,STATYSTYKI!$C1133,'BAZA DANYCH'!$G:$G,$D1133)</f>
        <v>205</v>
      </c>
      <c r="AR1133" s="9">
        <f>SUMIFS('BAZA DANYCH'!$V:$V,'BAZA DANYCH'!$B:$B,STATYSTYKI!$B1133,'BAZA DANYCH'!$K:$K,AR$1099,'BAZA DANYCH'!$C:$C,STATYSTYKI!$C1133,'BAZA DANYCH'!$G:$G,$D1133)</f>
        <v>185</v>
      </c>
      <c r="AS1133" s="9">
        <f>SUMIFS('BAZA DANYCH'!$V:$V,'BAZA DANYCH'!$B:$B,STATYSTYKI!$B1133,'BAZA DANYCH'!$K:$K,AS$1099,'BAZA DANYCH'!$C:$C,STATYSTYKI!$C1133,'BAZA DANYCH'!$G:$G,$D1133)</f>
        <v>182</v>
      </c>
      <c r="AT1133" s="9">
        <f>SUMIFS('BAZA DANYCH'!$V:$V,'BAZA DANYCH'!$B:$B,STATYSTYKI!$B1133,'BAZA DANYCH'!$K:$K,AT$1099,'BAZA DANYCH'!$C:$C,STATYSTYKI!$C1133,'BAZA DANYCH'!$G:$G,$D1133)</f>
        <v>198</v>
      </c>
      <c r="AU1133" s="9">
        <f>SUMIFS('BAZA DANYCH'!$V:$V,'BAZA DANYCH'!$B:$B,STATYSTYKI!$B1133,'BAZA DANYCH'!$K:$K,AU$1099,'BAZA DANYCH'!$C:$C,STATYSTYKI!$C1133,'BAZA DANYCH'!$G:$G,$D1133)</f>
        <v>198</v>
      </c>
      <c r="AV1133" s="9">
        <f>SUMIFS('BAZA DANYCH'!$V:$V,'BAZA DANYCH'!$B:$B,STATYSTYKI!$B1133,'BAZA DANYCH'!$K:$K,AV$1099,'BAZA DANYCH'!$C:$C,STATYSTYKI!$C1133,'BAZA DANYCH'!$G:$G,$D1133)</f>
        <v>190</v>
      </c>
      <c r="AW1133" s="9">
        <f>SUMIFS('BAZA DANYCH'!$V:$V,'BAZA DANYCH'!$B:$B,STATYSTYKI!$B1133,'BAZA DANYCH'!$K:$K,AW$1099,'BAZA DANYCH'!$C:$C,STATYSTYKI!$C1133,'BAZA DANYCH'!$G:$G,$D1133)</f>
        <v>195</v>
      </c>
      <c r="AX1133" s="9">
        <f>SUMIFS('BAZA DANYCH'!$V:$V,'BAZA DANYCH'!$B:$B,STATYSTYKI!$B1133,'BAZA DANYCH'!$K:$K,AX$1099,'BAZA DANYCH'!$C:$C,STATYSTYKI!$C1133,'BAZA DANYCH'!$G:$G,$D1133)</f>
        <v>195</v>
      </c>
      <c r="AY1133" s="9">
        <f>SUMIFS('BAZA DANYCH'!$V:$V,'BAZA DANYCH'!$B:$B,STATYSTYKI!$B1133,'BAZA DANYCH'!$K:$K,AY$1099,'BAZA DANYCH'!$C:$C,STATYSTYKI!$C1133,'BAZA DANYCH'!$G:$G,$D1133)</f>
        <v>198</v>
      </c>
      <c r="AZ1133" s="9">
        <f>SUMIFS('BAZA DANYCH'!$V:$V,'BAZA DANYCH'!$B:$B,STATYSTYKI!$B1133,'BAZA DANYCH'!$K:$K,AZ$1099,'BAZA DANYCH'!$C:$C,STATYSTYKI!$C1133,'BAZA DANYCH'!$G:$G,$D1133)</f>
        <v>177</v>
      </c>
      <c r="BA1133" s="9">
        <f>SUMIFS('BAZA DANYCH'!$V:$V,'BAZA DANYCH'!$B:$B,STATYSTYKI!$B1133,'BAZA DANYCH'!$K:$K,BA$1099,'BAZA DANYCH'!$C:$C,STATYSTYKI!$C1133,'BAZA DANYCH'!$G:$G,$D1133)</f>
        <v>197</v>
      </c>
      <c r="BB1133" s="9">
        <f>SUMIFS('BAZA DANYCH'!$V:$V,'BAZA DANYCH'!$B:$B,STATYSTYKI!$B1133,'BAZA DANYCH'!$K:$K,BB$1099,'BAZA DANYCH'!$C:$C,STATYSTYKI!$C1133,'BAZA DANYCH'!$G:$G,$D1133)</f>
        <v>182</v>
      </c>
      <c r="BC1133" s="9">
        <f>SUMIFS('BAZA DANYCH'!$V:$V,'BAZA DANYCH'!$B:$B,STATYSTYKI!$B1133,'BAZA DANYCH'!$K:$K,BC$1099,'BAZA DANYCH'!$C:$C,STATYSTYKI!$C1133,'BAZA DANYCH'!$G:$G,$D1133)</f>
        <v>186</v>
      </c>
      <c r="BD1133" s="9">
        <f>SUMIFS('BAZA DANYCH'!$V:$V,'BAZA DANYCH'!$B:$B,STATYSTYKI!$B1133,'BAZA DANYCH'!$K:$K,BD$1099,'BAZA DANYCH'!$C:$C,STATYSTYKI!$C1133,'BAZA DANYCH'!$G:$G,$D1133)</f>
        <v>222</v>
      </c>
      <c r="BE1133" s="9">
        <f>SUMIFS('BAZA DANYCH'!$V:$V,'BAZA DANYCH'!$B:$B,STATYSTYKI!$B1133,'BAZA DANYCH'!$K:$K,BE$1099,'BAZA DANYCH'!$C:$C,STATYSTYKI!$C1133,'BAZA DANYCH'!$G:$G,$D1133)</f>
        <v>169</v>
      </c>
      <c r="BF1133" s="9">
        <f>SUMIFS('BAZA DANYCH'!$V:$V,'BAZA DANYCH'!$B:$B,STATYSTYKI!$B1133,'BAZA DANYCH'!$K:$K,BF$1099,'BAZA DANYCH'!$C:$C,STATYSTYKI!$C1133,'BAZA DANYCH'!$G:$G,$D1133)</f>
        <v>213</v>
      </c>
      <c r="BG1133" s="9">
        <f>SUMIFS('BAZA DANYCH'!$V:$V,'BAZA DANYCH'!$B:$B,STATYSTYKI!$B1133,'BAZA DANYCH'!$K:$K,BG$1099,'BAZA DANYCH'!$C:$C,STATYSTYKI!$C1133,'BAZA DANYCH'!$G:$G,$D1133)</f>
        <v>191</v>
      </c>
      <c r="BH1133" s="9">
        <f>SUMIFS('BAZA DANYCH'!$V:$V,'BAZA DANYCH'!$B:$B,STATYSTYKI!$B1133,'BAZA DANYCH'!$K:$K,BH$1099,'BAZA DANYCH'!$C:$C,STATYSTYKI!$C1133,'BAZA DANYCH'!$G:$G,$D1133)</f>
        <v>227</v>
      </c>
      <c r="BI1133" s="9">
        <f>SUMIFS('BAZA DANYCH'!$V:$V,'BAZA DANYCH'!$B:$B,STATYSTYKI!$B1133,'BAZA DANYCH'!$K:$K,BI$1099,'BAZA DANYCH'!$C:$C,STATYSTYKI!$C1133,'BAZA DANYCH'!$G:$G,$D1133)</f>
        <v>234</v>
      </c>
      <c r="BJ1133" s="9">
        <f>SUMIFS('BAZA DANYCH'!$V:$V,'BAZA DANYCH'!$B:$B,STATYSTYKI!$B1133,'BAZA DANYCH'!$K:$K,BJ$1099,'BAZA DANYCH'!$C:$C,STATYSTYKI!$C1133,'BAZA DANYCH'!$G:$G,$D1133)</f>
        <v>207</v>
      </c>
      <c r="BK1133" s="9">
        <f>SUMIFS('BAZA DANYCH'!$V:$V,'BAZA DANYCH'!$B:$B,STATYSTYKI!$B1133,'BAZA DANYCH'!$K:$K,BK$1099,'BAZA DANYCH'!$C:$C,STATYSTYKI!$C1133,'BAZA DANYCH'!$G:$G,$D1133)</f>
        <v>211</v>
      </c>
      <c r="BL1133" s="9">
        <f>SUMIFS('BAZA DANYCH'!$V:$V,'BAZA DANYCH'!$B:$B,STATYSTYKI!$B1133,'BAZA DANYCH'!$K:$K,BL$1099,'BAZA DANYCH'!$C:$C,STATYSTYKI!$C1133,'BAZA DANYCH'!$G:$G,$D1133)</f>
        <v>239</v>
      </c>
      <c r="BM1133" s="9">
        <f>SUMIFS('BAZA DANYCH'!$V:$V,'BAZA DANYCH'!$B:$B,STATYSTYKI!$B1133,'BAZA DANYCH'!$K:$K,BM$1099,'BAZA DANYCH'!$C:$C,STATYSTYKI!$C1133,'BAZA DANYCH'!$G:$G,$D1133)</f>
        <v>242</v>
      </c>
      <c r="BN1133" s="9">
        <f>SUMIFS('BAZA DANYCH'!$V:$V,'BAZA DANYCH'!$B:$B,STATYSTYKI!$B1133,'BAZA DANYCH'!$K:$K,BN$1099,'BAZA DANYCH'!$C:$C,STATYSTYKI!$C1133,'BAZA DANYCH'!$G:$G,$D1133)</f>
        <v>262</v>
      </c>
      <c r="BO1133" s="9">
        <f>SUMIFS('BAZA DANYCH'!$V:$V,'BAZA DANYCH'!$B:$B,STATYSTYKI!$B1133,'BAZA DANYCH'!$K:$K,BO$1099,'BAZA DANYCH'!$C:$C,STATYSTYKI!$C1133,'BAZA DANYCH'!$G:$G,$D1133)</f>
        <v>245</v>
      </c>
      <c r="BP1133" s="9">
        <f>SUMIFS('BAZA DANYCH'!$V:$V,'BAZA DANYCH'!$B:$B,STATYSTYKI!$B1133,'BAZA DANYCH'!$K:$K,BP$1099,'BAZA DANYCH'!$C:$C,STATYSTYKI!$C1133,'BAZA DANYCH'!$G:$G,$D1133)</f>
        <v>255</v>
      </c>
      <c r="BQ1133" s="9">
        <f>SUMIFS('BAZA DANYCH'!$V:$V,'BAZA DANYCH'!$B:$B,STATYSTYKI!$B1133,'BAZA DANYCH'!$K:$K,BQ$1099,'BAZA DANYCH'!$C:$C,STATYSTYKI!$C1133,'BAZA DANYCH'!$G:$G,$D1133)</f>
        <v>280</v>
      </c>
      <c r="BR1133" s="9">
        <f>SUMIFS('BAZA DANYCH'!$V:$V,'BAZA DANYCH'!$B:$B,STATYSTYKI!$B1133,'BAZA DANYCH'!$K:$K,BR$1099,'BAZA DANYCH'!$C:$C,STATYSTYKI!$C1133,'BAZA DANYCH'!$G:$G,$D1133)</f>
        <v>296</v>
      </c>
      <c r="BS1133" s="9">
        <f>SUMIFS('BAZA DANYCH'!$V:$V,'BAZA DANYCH'!$B:$B,STATYSTYKI!$B1133,'BAZA DANYCH'!$K:$K,BS$1099,'BAZA DANYCH'!$C:$C,STATYSTYKI!$C1133,'BAZA DANYCH'!$G:$G,$D1133)</f>
        <v>269</v>
      </c>
      <c r="BT1133" s="9">
        <f>SUMIFS('BAZA DANYCH'!$V:$V,'BAZA DANYCH'!$B:$B,STATYSTYKI!$B1133,'BAZA DANYCH'!$K:$K,BT$1099,'BAZA DANYCH'!$C:$C,STATYSTYKI!$C1133,'BAZA DANYCH'!$G:$G,$D1133)</f>
        <v>249</v>
      </c>
      <c r="BU1133" s="9">
        <f>SUMIFS('BAZA DANYCH'!$V:$V,'BAZA DANYCH'!$B:$B,STATYSTYKI!$B1133,'BAZA DANYCH'!$K:$K,BU$1099,'BAZA DANYCH'!$C:$C,STATYSTYKI!$C1133,'BAZA DANYCH'!$G:$G,$D1133)</f>
        <v>275</v>
      </c>
      <c r="BV1133" s="9">
        <f>SUMIFS('BAZA DANYCH'!$V:$V,'BAZA DANYCH'!$B:$B,STATYSTYKI!$B1133,'BAZA DANYCH'!$K:$K,BV$1099,'BAZA DANYCH'!$C:$C,STATYSTYKI!$C1133,'BAZA DANYCH'!$G:$G,$D1133)</f>
        <v>261</v>
      </c>
      <c r="BW1133" s="9">
        <f>SUMIFS('BAZA DANYCH'!$V:$V,'BAZA DANYCH'!$B:$B,STATYSTYKI!$B1133,'BAZA DANYCH'!$K:$K,BW$1099,'BAZA DANYCH'!$C:$C,STATYSTYKI!$C1133,'BAZA DANYCH'!$G:$G,$D1133)</f>
        <v>249</v>
      </c>
      <c r="BX1133" s="9">
        <f>SUMIFS('BAZA DANYCH'!$V:$V,'BAZA DANYCH'!$B:$B,STATYSTYKI!$B1133,'BAZA DANYCH'!$K:$K,BX$1099,'BAZA DANYCH'!$C:$C,STATYSTYKI!$C1133,'BAZA DANYCH'!$G:$G,$D1133)</f>
        <v>255</v>
      </c>
      <c r="BY1133" s="9">
        <f>SUMIFS('BAZA DANYCH'!$V:$V,'BAZA DANYCH'!$B:$B,STATYSTYKI!$B1133,'BAZA DANYCH'!$K:$K,BY$1099,'BAZA DANYCH'!$C:$C,STATYSTYKI!$C1133,'BAZA DANYCH'!$G:$G,$D1133)</f>
        <v>261</v>
      </c>
      <c r="BZ1133" s="9">
        <f>SUMIFS('BAZA DANYCH'!$V:$V,'BAZA DANYCH'!$B:$B,STATYSTYKI!$B1133,'BAZA DANYCH'!$K:$K,BZ$1099,'BAZA DANYCH'!$C:$C,STATYSTYKI!$C1133,'BAZA DANYCH'!$G:$G,$D1133)</f>
        <v>209</v>
      </c>
      <c r="CA1133" s="9">
        <f>SUMIFS('BAZA DANYCH'!$V:$V,'BAZA DANYCH'!$B:$B,STATYSTYKI!$B1133,'BAZA DANYCH'!$K:$K,CA$1099,'BAZA DANYCH'!$C:$C,STATYSTYKI!$C1133,'BAZA DANYCH'!$G:$G,$D1133)</f>
        <v>268</v>
      </c>
      <c r="CB1133" s="9">
        <f>SUMIFS('BAZA DANYCH'!$V:$V,'BAZA DANYCH'!$B:$B,STATYSTYKI!$B1133,'BAZA DANYCH'!$K:$K,CB$1099,'BAZA DANYCH'!$C:$C,STATYSTYKI!$C1133,'BAZA DANYCH'!$G:$G,$D1133)</f>
        <v>224</v>
      </c>
      <c r="CC1133" s="9">
        <f>SUMIFS('BAZA DANYCH'!$V:$V,'BAZA DANYCH'!$B:$B,STATYSTYKI!$B1133,'BAZA DANYCH'!$K:$K,CC$1099,'BAZA DANYCH'!$C:$C,STATYSTYKI!$C1133,'BAZA DANYCH'!$G:$G,$D1133)</f>
        <v>195</v>
      </c>
      <c r="CD1133" s="9">
        <f>SUMIFS('BAZA DANYCH'!$V:$V,'BAZA DANYCH'!$B:$B,STATYSTYKI!$B1133,'BAZA DANYCH'!$K:$K,CD$1099,'BAZA DANYCH'!$C:$C,STATYSTYKI!$C1133,'BAZA DANYCH'!$G:$G,$D1133)</f>
        <v>173</v>
      </c>
      <c r="CE1133" s="9">
        <f>SUMIFS('BAZA DANYCH'!$V:$V,'BAZA DANYCH'!$B:$B,STATYSTYKI!$B1133,'BAZA DANYCH'!$K:$K,CE$1099,'BAZA DANYCH'!$C:$C,STATYSTYKI!$C1133,'BAZA DANYCH'!$G:$G,$D1133)</f>
        <v>196</v>
      </c>
      <c r="CF1133" s="9">
        <f>SUMIFS('BAZA DANYCH'!$V:$V,'BAZA DANYCH'!$B:$B,STATYSTYKI!$B1133,'BAZA DANYCH'!$K:$K,CF$1099,'BAZA DANYCH'!$C:$C,STATYSTYKI!$C1133,'BAZA DANYCH'!$G:$G,$D1133)</f>
        <v>171</v>
      </c>
      <c r="CG1133" s="9">
        <f>SUMIFS('BAZA DANYCH'!$V:$V,'BAZA DANYCH'!$B:$B,STATYSTYKI!$B1133,'BAZA DANYCH'!$K:$K,CG$1099,'BAZA DANYCH'!$C:$C,STATYSTYKI!$C1133,'BAZA DANYCH'!$G:$G,$D1133)</f>
        <v>219</v>
      </c>
      <c r="CH1133" s="9">
        <f>SUMIFS('BAZA DANYCH'!$V:$V,'BAZA DANYCH'!$B:$B,STATYSTYKI!$B1133,'BAZA DANYCH'!$K:$K,CH$1099,'BAZA DANYCH'!$C:$C,STATYSTYKI!$C1133,'BAZA DANYCH'!$G:$G,$D1133)</f>
        <v>188</v>
      </c>
      <c r="CI1133" s="9">
        <f>SUMIFS('BAZA DANYCH'!$V:$V,'BAZA DANYCH'!$B:$B,STATYSTYKI!$B1133,'BAZA DANYCH'!$K:$K,CI$1099,'BAZA DANYCH'!$C:$C,STATYSTYKI!$C1133,'BAZA DANYCH'!$G:$G,$D1133)</f>
        <v>196</v>
      </c>
      <c r="CJ1133" s="9">
        <f>SUMIFS('BAZA DANYCH'!$V:$V,'BAZA DANYCH'!$B:$B,STATYSTYKI!$B1133,'BAZA DANYCH'!$K:$K,CJ$1099,'BAZA DANYCH'!$C:$C,STATYSTYKI!$C1133,'BAZA DANYCH'!$G:$G,$D1133)</f>
        <v>185</v>
      </c>
      <c r="CK1133" s="9">
        <f>SUMIFS('BAZA DANYCH'!$V:$V,'BAZA DANYCH'!$B:$B,STATYSTYKI!$B1133,'BAZA DANYCH'!$K:$K,CK$1099,'BAZA DANYCH'!$C:$C,STATYSTYKI!$C1133,'BAZA DANYCH'!$G:$G,$D1133)</f>
        <v>128</v>
      </c>
      <c r="CL1133" s="9">
        <f>SUMIFS('BAZA DANYCH'!$V:$V,'BAZA DANYCH'!$B:$B,STATYSTYKI!$B1133,'BAZA DANYCH'!$K:$K,CL$1099,'BAZA DANYCH'!$C:$C,STATYSTYKI!$C1133,'BAZA DANYCH'!$G:$G,$D1133)</f>
        <v>146</v>
      </c>
      <c r="CM1133" s="9">
        <f>SUMIFS('BAZA DANYCH'!$V:$V,'BAZA DANYCH'!$B:$B,STATYSTYKI!$B1133,'BAZA DANYCH'!$K:$K,CM$1099,'BAZA DANYCH'!$C:$C,STATYSTYKI!$C1133,'BAZA DANYCH'!$G:$G,$D1133)</f>
        <v>157</v>
      </c>
      <c r="CN1133" s="9">
        <f>SUMIFS('BAZA DANYCH'!$V:$V,'BAZA DANYCH'!$B:$B,STATYSTYKI!$B1133,'BAZA DANYCH'!$K:$K,CN$1099,'BAZA DANYCH'!$C:$C,STATYSTYKI!$C1133,'BAZA DANYCH'!$G:$G,$D1133)</f>
        <v>114</v>
      </c>
      <c r="CO1133" s="9">
        <f>SUMIFS('BAZA DANYCH'!$V:$V,'BAZA DANYCH'!$B:$B,STATYSTYKI!$B1133,'BAZA DANYCH'!$K:$K,CO$1099,'BAZA DANYCH'!$C:$C,STATYSTYKI!$C1133,'BAZA DANYCH'!$G:$G,$D1133)</f>
        <v>124</v>
      </c>
      <c r="CP1133" s="9">
        <f>SUMIFS('BAZA DANYCH'!$V:$V,'BAZA DANYCH'!$B:$B,STATYSTYKI!$B1133,'BAZA DANYCH'!$K:$K,CP$1099,'BAZA DANYCH'!$C:$C,STATYSTYKI!$C1133,'BAZA DANYCH'!$G:$G,$D1133)</f>
        <v>93</v>
      </c>
      <c r="CQ1133" s="9">
        <f>SUMIFS('BAZA DANYCH'!$V:$V,'BAZA DANYCH'!$B:$B,STATYSTYKI!$B1133,'BAZA DANYCH'!$K:$K,CQ$1099,'BAZA DANYCH'!$C:$C,STATYSTYKI!$C1133,'BAZA DANYCH'!$G:$G,$D1133)</f>
        <v>100</v>
      </c>
      <c r="CR1133" s="9">
        <f>SUMIFS('BAZA DANYCH'!$V:$V,'BAZA DANYCH'!$B:$B,STATYSTYKI!$B1133,'BAZA DANYCH'!$K:$K,CR$1099,'BAZA DANYCH'!$C:$C,STATYSTYKI!$C1133,'BAZA DANYCH'!$G:$G,$D1133)</f>
        <v>74</v>
      </c>
      <c r="CS1133" s="9">
        <f>SUMIFS('BAZA DANYCH'!$V:$V,'BAZA DANYCH'!$B:$B,STATYSTYKI!$B1133,'BAZA DANYCH'!$K:$K,CS$1099,'BAZA DANYCH'!$C:$C,STATYSTYKI!$C1133,'BAZA DANYCH'!$G:$G,$D1133)</f>
        <v>75</v>
      </c>
      <c r="CT1133" s="9">
        <f>SUMIFS('BAZA DANYCH'!$V:$V,'BAZA DANYCH'!$B:$B,STATYSTYKI!$B1133,'BAZA DANYCH'!$K:$K,CT$1099,'BAZA DANYCH'!$C:$C,STATYSTYKI!$C1133,'BAZA DANYCH'!$G:$G,$D1133)</f>
        <v>62</v>
      </c>
      <c r="CU1133" s="9">
        <f>SUMIFS('BAZA DANYCH'!$V:$V,'BAZA DANYCH'!$B:$B,STATYSTYKI!$B1133,'BAZA DANYCH'!$K:$K,CU$1099,'BAZA DANYCH'!$C:$C,STATYSTYKI!$C1133,'BAZA DANYCH'!$G:$G,$D1133)</f>
        <v>52</v>
      </c>
      <c r="CV1133" s="9">
        <f>SUMIFS('BAZA DANYCH'!$V:$V,'BAZA DANYCH'!$B:$B,STATYSTYKI!$B1133,'BAZA DANYCH'!$K:$K,CV$1099,'BAZA DANYCH'!$C:$C,STATYSTYKI!$C1133,'BAZA DANYCH'!$G:$G,$D1133)</f>
        <v>35</v>
      </c>
      <c r="CW1133" s="9">
        <f>SUMIFS('BAZA DANYCH'!$V:$V,'BAZA DANYCH'!$B:$B,STATYSTYKI!$B1133,'BAZA DANYCH'!$K:$K,CW$1099,'BAZA DANYCH'!$C:$C,STATYSTYKI!$C1133,'BAZA DANYCH'!$G:$G,$D1133)</f>
        <v>43</v>
      </c>
    </row>
    <row r="1134" spans="2:101" hidden="1">
      <c r="B1134" s="60" t="s">
        <v>183</v>
      </c>
      <c r="C1134" s="61" t="s">
        <v>184</v>
      </c>
      <c r="D1134" s="61" t="s">
        <v>185</v>
      </c>
      <c r="E1134" s="62">
        <f t="shared" si="310"/>
        <v>6490</v>
      </c>
      <c r="F1134" s="9">
        <f>SUMIFS('BAZA DANYCH'!$V:$V,'BAZA DANYCH'!$B:$B,STATYSTYKI!$B1134,'BAZA DANYCH'!$K:$K,F$1099,'BAZA DANYCH'!$C:$C,STATYSTYKI!$C1134,'BAZA DANYCH'!$G:$G,$D1134)</f>
        <v>9</v>
      </c>
      <c r="G1134" s="9">
        <f>SUMIFS('BAZA DANYCH'!$V:$V,'BAZA DANYCH'!$B:$B,STATYSTYKI!$B1134,'BAZA DANYCH'!$K:$K,G$1099,'BAZA DANYCH'!$C:$C,STATYSTYKI!$C1134,'BAZA DANYCH'!$G:$G,$D1134)</f>
        <v>6</v>
      </c>
      <c r="H1134" s="9">
        <f>SUMIFS('BAZA DANYCH'!$V:$V,'BAZA DANYCH'!$B:$B,STATYSTYKI!$B1134,'BAZA DANYCH'!$K:$K,H$1099,'BAZA DANYCH'!$C:$C,STATYSTYKI!$C1134,'BAZA DANYCH'!$G:$G,$D1134)</f>
        <v>9</v>
      </c>
      <c r="I1134" s="9">
        <f>SUMIFS('BAZA DANYCH'!$V:$V,'BAZA DANYCH'!$B:$B,STATYSTYKI!$B1134,'BAZA DANYCH'!$K:$K,I$1099,'BAZA DANYCH'!$C:$C,STATYSTYKI!$C1134,'BAZA DANYCH'!$G:$G,$D1134)</f>
        <v>6</v>
      </c>
      <c r="J1134" s="9">
        <f>SUMIFS('BAZA DANYCH'!$V:$V,'BAZA DANYCH'!$B:$B,STATYSTYKI!$B1134,'BAZA DANYCH'!$K:$K,J$1099,'BAZA DANYCH'!$C:$C,STATYSTYKI!$C1134,'BAZA DANYCH'!$G:$G,$D1134)</f>
        <v>7</v>
      </c>
      <c r="K1134" s="9">
        <f>SUMIFS('BAZA DANYCH'!$V:$V,'BAZA DANYCH'!$B:$B,STATYSTYKI!$B1134,'BAZA DANYCH'!$K:$K,K$1099,'BAZA DANYCH'!$C:$C,STATYSTYKI!$C1134,'BAZA DANYCH'!$G:$G,$D1134)</f>
        <v>5</v>
      </c>
      <c r="L1134" s="9">
        <f>SUMIFS('BAZA DANYCH'!$V:$V,'BAZA DANYCH'!$B:$B,STATYSTYKI!$B1134,'BAZA DANYCH'!$K:$K,L$1099,'BAZA DANYCH'!$C:$C,STATYSTYKI!$C1134,'BAZA DANYCH'!$G:$G,$D1134)</f>
        <v>6</v>
      </c>
      <c r="M1134" s="9">
        <f>SUMIFS('BAZA DANYCH'!$V:$V,'BAZA DANYCH'!$B:$B,STATYSTYKI!$B1134,'BAZA DANYCH'!$K:$K,M$1099,'BAZA DANYCH'!$C:$C,STATYSTYKI!$C1134,'BAZA DANYCH'!$G:$G,$D1134)</f>
        <v>5</v>
      </c>
      <c r="N1134" s="9">
        <f>SUMIFS('BAZA DANYCH'!$V:$V,'BAZA DANYCH'!$B:$B,STATYSTYKI!$B1134,'BAZA DANYCH'!$K:$K,N$1099,'BAZA DANYCH'!$C:$C,STATYSTYKI!$C1134,'BAZA DANYCH'!$G:$G,$D1134)</f>
        <v>4</v>
      </c>
      <c r="O1134" s="9">
        <f>SUMIFS('BAZA DANYCH'!$V:$V,'BAZA DANYCH'!$B:$B,STATYSTYKI!$B1134,'BAZA DANYCH'!$K:$K,O$1099,'BAZA DANYCH'!$C:$C,STATYSTYKI!$C1134,'BAZA DANYCH'!$G:$G,$D1134)</f>
        <v>4</v>
      </c>
      <c r="P1134" s="9">
        <f>SUMIFS('BAZA DANYCH'!$V:$V,'BAZA DANYCH'!$B:$B,STATYSTYKI!$B1134,'BAZA DANYCH'!$K:$K,P$1099,'BAZA DANYCH'!$C:$C,STATYSTYKI!$C1134,'BAZA DANYCH'!$G:$G,$D1134)</f>
        <v>4</v>
      </c>
      <c r="Q1134" s="9">
        <f>SUMIFS('BAZA DANYCH'!$V:$V,'BAZA DANYCH'!$B:$B,STATYSTYKI!$B1134,'BAZA DANYCH'!$K:$K,Q$1099,'BAZA DANYCH'!$C:$C,STATYSTYKI!$C1134,'BAZA DANYCH'!$G:$G,$D1134)</f>
        <v>2</v>
      </c>
      <c r="R1134" s="9">
        <f>SUMIFS('BAZA DANYCH'!$V:$V,'BAZA DANYCH'!$B:$B,STATYSTYKI!$B1134,'BAZA DANYCH'!$K:$K,R$1099,'BAZA DANYCH'!$C:$C,STATYSTYKI!$C1134,'BAZA DANYCH'!$G:$G,$D1134)</f>
        <v>7</v>
      </c>
      <c r="S1134" s="9">
        <f>SUMIFS('BAZA DANYCH'!$V:$V,'BAZA DANYCH'!$B:$B,STATYSTYKI!$B1134,'BAZA DANYCH'!$K:$K,S$1099,'BAZA DANYCH'!$C:$C,STATYSTYKI!$C1134,'BAZA DANYCH'!$G:$G,$D1134)</f>
        <v>4</v>
      </c>
      <c r="T1134" s="9">
        <f>SUMIFS('BAZA DANYCH'!$V:$V,'BAZA DANYCH'!$B:$B,STATYSTYKI!$B1134,'BAZA DANYCH'!$K:$K,T$1099,'BAZA DANYCH'!$C:$C,STATYSTYKI!$C1134,'BAZA DANYCH'!$G:$G,$D1134)</f>
        <v>2</v>
      </c>
      <c r="U1134" s="9">
        <f>SUMIFS('BAZA DANYCH'!$V:$V,'BAZA DANYCH'!$B:$B,STATYSTYKI!$B1134,'BAZA DANYCH'!$K:$K,U$1099,'BAZA DANYCH'!$C:$C,STATYSTYKI!$C1134,'BAZA DANYCH'!$G:$G,$D1134)</f>
        <v>3</v>
      </c>
      <c r="V1134" s="9">
        <f>SUMIFS('BAZA DANYCH'!$V:$V,'BAZA DANYCH'!$B:$B,STATYSTYKI!$B1134,'BAZA DANYCH'!$K:$K,V$1099,'BAZA DANYCH'!$C:$C,STATYSTYKI!$C1134,'BAZA DANYCH'!$G:$G,$D1134)</f>
        <v>5</v>
      </c>
      <c r="W1134" s="9">
        <f>SUMIFS('BAZA DANYCH'!$V:$V,'BAZA DANYCH'!$B:$B,STATYSTYKI!$B1134,'BAZA DANYCH'!$K:$K,W$1099,'BAZA DANYCH'!$C:$C,STATYSTYKI!$C1134,'BAZA DANYCH'!$G:$G,$D1134)</f>
        <v>10</v>
      </c>
      <c r="X1134" s="9">
        <f>SUMIFS('BAZA DANYCH'!$V:$V,'BAZA DANYCH'!$B:$B,STATYSTYKI!$B1134,'BAZA DANYCH'!$K:$K,X$1099,'BAZA DANYCH'!$C:$C,STATYSTYKI!$C1134,'BAZA DANYCH'!$G:$G,$D1134)</f>
        <v>9</v>
      </c>
      <c r="Y1134" s="9">
        <f>SUMIFS('BAZA DANYCH'!$V:$V,'BAZA DANYCH'!$B:$B,STATYSTYKI!$B1134,'BAZA DANYCH'!$K:$K,Y$1099,'BAZA DANYCH'!$C:$C,STATYSTYKI!$C1134,'BAZA DANYCH'!$G:$G,$D1134)</f>
        <v>8</v>
      </c>
      <c r="Z1134" s="9">
        <f>SUMIFS('BAZA DANYCH'!$V:$V,'BAZA DANYCH'!$B:$B,STATYSTYKI!$B1134,'BAZA DANYCH'!$K:$K,Z$1099,'BAZA DANYCH'!$C:$C,STATYSTYKI!$C1134,'BAZA DANYCH'!$G:$G,$D1134)</f>
        <v>14</v>
      </c>
      <c r="AA1134" s="9">
        <f>SUMIFS('BAZA DANYCH'!$V:$V,'BAZA DANYCH'!$B:$B,STATYSTYKI!$B1134,'BAZA DANYCH'!$K:$K,AA$1099,'BAZA DANYCH'!$C:$C,STATYSTYKI!$C1134,'BAZA DANYCH'!$G:$G,$D1134)</f>
        <v>18</v>
      </c>
      <c r="AB1134" s="9">
        <f>SUMIFS('BAZA DANYCH'!$V:$V,'BAZA DANYCH'!$B:$B,STATYSTYKI!$B1134,'BAZA DANYCH'!$K:$K,AB$1099,'BAZA DANYCH'!$C:$C,STATYSTYKI!$C1134,'BAZA DANYCH'!$G:$G,$D1134)</f>
        <v>37</v>
      </c>
      <c r="AC1134" s="9">
        <f>SUMIFS('BAZA DANYCH'!$V:$V,'BAZA DANYCH'!$B:$B,STATYSTYKI!$B1134,'BAZA DANYCH'!$K:$K,AC$1099,'BAZA DANYCH'!$C:$C,STATYSTYKI!$C1134,'BAZA DANYCH'!$G:$G,$D1134)</f>
        <v>31</v>
      </c>
      <c r="AD1134" s="9">
        <f>SUMIFS('BAZA DANYCH'!$V:$V,'BAZA DANYCH'!$B:$B,STATYSTYKI!$B1134,'BAZA DANYCH'!$K:$K,AD$1099,'BAZA DANYCH'!$C:$C,STATYSTYKI!$C1134,'BAZA DANYCH'!$G:$G,$D1134)</f>
        <v>54</v>
      </c>
      <c r="AE1134" s="9">
        <f>SUMIFS('BAZA DANYCH'!$V:$V,'BAZA DANYCH'!$B:$B,STATYSTYKI!$B1134,'BAZA DANYCH'!$K:$K,AE$1099,'BAZA DANYCH'!$C:$C,STATYSTYKI!$C1134,'BAZA DANYCH'!$G:$G,$D1134)</f>
        <v>63</v>
      </c>
      <c r="AF1134" s="9">
        <f>SUMIFS('BAZA DANYCH'!$V:$V,'BAZA DANYCH'!$B:$B,STATYSTYKI!$B1134,'BAZA DANYCH'!$K:$K,AF$1099,'BAZA DANYCH'!$C:$C,STATYSTYKI!$C1134,'BAZA DANYCH'!$G:$G,$D1134)</f>
        <v>89</v>
      </c>
      <c r="AG1134" s="9">
        <f>SUMIFS('BAZA DANYCH'!$V:$V,'BAZA DANYCH'!$B:$B,STATYSTYKI!$B1134,'BAZA DANYCH'!$K:$K,AG$1099,'BAZA DANYCH'!$C:$C,STATYSTYKI!$C1134,'BAZA DANYCH'!$G:$G,$D1134)</f>
        <v>93</v>
      </c>
      <c r="AH1134" s="9">
        <f>SUMIFS('BAZA DANYCH'!$V:$V,'BAZA DANYCH'!$B:$B,STATYSTYKI!$B1134,'BAZA DANYCH'!$K:$K,AH$1099,'BAZA DANYCH'!$C:$C,STATYSTYKI!$C1134,'BAZA DANYCH'!$G:$G,$D1134)</f>
        <v>133</v>
      </c>
      <c r="AI1134" s="9">
        <f>SUMIFS('BAZA DANYCH'!$V:$V,'BAZA DANYCH'!$B:$B,STATYSTYKI!$B1134,'BAZA DANYCH'!$K:$K,AI$1099,'BAZA DANYCH'!$C:$C,STATYSTYKI!$C1134,'BAZA DANYCH'!$G:$G,$D1134)</f>
        <v>140</v>
      </c>
      <c r="AJ1134" s="9">
        <f>SUMIFS('BAZA DANYCH'!$V:$V,'BAZA DANYCH'!$B:$B,STATYSTYKI!$B1134,'BAZA DANYCH'!$K:$K,AJ$1099,'BAZA DANYCH'!$C:$C,STATYSTYKI!$C1134,'BAZA DANYCH'!$G:$G,$D1134)</f>
        <v>182</v>
      </c>
      <c r="AK1134" s="9">
        <f>SUMIFS('BAZA DANYCH'!$V:$V,'BAZA DANYCH'!$B:$B,STATYSTYKI!$B1134,'BAZA DANYCH'!$K:$K,AK$1099,'BAZA DANYCH'!$C:$C,STATYSTYKI!$C1134,'BAZA DANYCH'!$G:$G,$D1134)</f>
        <v>171</v>
      </c>
      <c r="AL1134" s="9">
        <f>SUMIFS('BAZA DANYCH'!$V:$V,'BAZA DANYCH'!$B:$B,STATYSTYKI!$B1134,'BAZA DANYCH'!$K:$K,AL$1099,'BAZA DANYCH'!$C:$C,STATYSTYKI!$C1134,'BAZA DANYCH'!$G:$G,$D1134)</f>
        <v>176</v>
      </c>
      <c r="AM1134" s="9">
        <f>SUMIFS('BAZA DANYCH'!$V:$V,'BAZA DANYCH'!$B:$B,STATYSTYKI!$B1134,'BAZA DANYCH'!$K:$K,AM$1099,'BAZA DANYCH'!$C:$C,STATYSTYKI!$C1134,'BAZA DANYCH'!$G:$G,$D1134)</f>
        <v>173</v>
      </c>
      <c r="AN1134" s="9">
        <f>SUMIFS('BAZA DANYCH'!$V:$V,'BAZA DANYCH'!$B:$B,STATYSTYKI!$B1134,'BAZA DANYCH'!$K:$K,AN$1099,'BAZA DANYCH'!$C:$C,STATYSTYKI!$C1134,'BAZA DANYCH'!$G:$G,$D1134)</f>
        <v>168</v>
      </c>
      <c r="AO1134" s="9">
        <f>SUMIFS('BAZA DANYCH'!$V:$V,'BAZA DANYCH'!$B:$B,STATYSTYKI!$B1134,'BAZA DANYCH'!$K:$K,AO$1099,'BAZA DANYCH'!$C:$C,STATYSTYKI!$C1134,'BAZA DANYCH'!$G:$G,$D1134)</f>
        <v>132</v>
      </c>
      <c r="AP1134" s="9">
        <f>SUMIFS('BAZA DANYCH'!$V:$V,'BAZA DANYCH'!$B:$B,STATYSTYKI!$B1134,'BAZA DANYCH'!$K:$K,AP$1099,'BAZA DANYCH'!$C:$C,STATYSTYKI!$C1134,'BAZA DANYCH'!$G:$G,$D1134)</f>
        <v>130</v>
      </c>
      <c r="AQ1134" s="9">
        <f>SUMIFS('BAZA DANYCH'!$V:$V,'BAZA DANYCH'!$B:$B,STATYSTYKI!$B1134,'BAZA DANYCH'!$K:$K,AQ$1099,'BAZA DANYCH'!$C:$C,STATYSTYKI!$C1134,'BAZA DANYCH'!$G:$G,$D1134)</f>
        <v>104</v>
      </c>
      <c r="AR1134" s="9">
        <f>SUMIFS('BAZA DANYCH'!$V:$V,'BAZA DANYCH'!$B:$B,STATYSTYKI!$B1134,'BAZA DANYCH'!$K:$K,AR$1099,'BAZA DANYCH'!$C:$C,STATYSTYKI!$C1134,'BAZA DANYCH'!$G:$G,$D1134)</f>
        <v>95</v>
      </c>
      <c r="AS1134" s="9">
        <f>SUMIFS('BAZA DANYCH'!$V:$V,'BAZA DANYCH'!$B:$B,STATYSTYKI!$B1134,'BAZA DANYCH'!$K:$K,AS$1099,'BAZA DANYCH'!$C:$C,STATYSTYKI!$C1134,'BAZA DANYCH'!$G:$G,$D1134)</f>
        <v>117</v>
      </c>
      <c r="AT1134" s="9">
        <f>SUMIFS('BAZA DANYCH'!$V:$V,'BAZA DANYCH'!$B:$B,STATYSTYKI!$B1134,'BAZA DANYCH'!$K:$K,AT$1099,'BAZA DANYCH'!$C:$C,STATYSTYKI!$C1134,'BAZA DANYCH'!$G:$G,$D1134)</f>
        <v>95</v>
      </c>
      <c r="AU1134" s="9">
        <f>SUMIFS('BAZA DANYCH'!$V:$V,'BAZA DANYCH'!$B:$B,STATYSTYKI!$B1134,'BAZA DANYCH'!$K:$K,AU$1099,'BAZA DANYCH'!$C:$C,STATYSTYKI!$C1134,'BAZA DANYCH'!$G:$G,$D1134)</f>
        <v>96</v>
      </c>
      <c r="AV1134" s="9">
        <f>SUMIFS('BAZA DANYCH'!$V:$V,'BAZA DANYCH'!$B:$B,STATYSTYKI!$B1134,'BAZA DANYCH'!$K:$K,AV$1099,'BAZA DANYCH'!$C:$C,STATYSTYKI!$C1134,'BAZA DANYCH'!$G:$G,$D1134)</f>
        <v>79</v>
      </c>
      <c r="AW1134" s="9">
        <f>SUMIFS('BAZA DANYCH'!$V:$V,'BAZA DANYCH'!$B:$B,STATYSTYKI!$B1134,'BAZA DANYCH'!$K:$K,AW$1099,'BAZA DANYCH'!$C:$C,STATYSTYKI!$C1134,'BAZA DANYCH'!$G:$G,$D1134)</f>
        <v>84</v>
      </c>
      <c r="AX1134" s="9">
        <f>SUMIFS('BAZA DANYCH'!$V:$V,'BAZA DANYCH'!$B:$B,STATYSTYKI!$B1134,'BAZA DANYCH'!$K:$K,AX$1099,'BAZA DANYCH'!$C:$C,STATYSTYKI!$C1134,'BAZA DANYCH'!$G:$G,$D1134)</f>
        <v>79</v>
      </c>
      <c r="AY1134" s="9">
        <f>SUMIFS('BAZA DANYCH'!$V:$V,'BAZA DANYCH'!$B:$B,STATYSTYKI!$B1134,'BAZA DANYCH'!$K:$K,AY$1099,'BAZA DANYCH'!$C:$C,STATYSTYKI!$C1134,'BAZA DANYCH'!$G:$G,$D1134)</f>
        <v>102</v>
      </c>
      <c r="AZ1134" s="9">
        <f>SUMIFS('BAZA DANYCH'!$V:$V,'BAZA DANYCH'!$B:$B,STATYSTYKI!$B1134,'BAZA DANYCH'!$K:$K,AZ$1099,'BAZA DANYCH'!$C:$C,STATYSTYKI!$C1134,'BAZA DANYCH'!$G:$G,$D1134)</f>
        <v>102</v>
      </c>
      <c r="BA1134" s="9">
        <f>SUMIFS('BAZA DANYCH'!$V:$V,'BAZA DANYCH'!$B:$B,STATYSTYKI!$B1134,'BAZA DANYCH'!$K:$K,BA$1099,'BAZA DANYCH'!$C:$C,STATYSTYKI!$C1134,'BAZA DANYCH'!$G:$G,$D1134)</f>
        <v>97</v>
      </c>
      <c r="BB1134" s="9">
        <f>SUMIFS('BAZA DANYCH'!$V:$V,'BAZA DANYCH'!$B:$B,STATYSTYKI!$B1134,'BAZA DANYCH'!$K:$K,BB$1099,'BAZA DANYCH'!$C:$C,STATYSTYKI!$C1134,'BAZA DANYCH'!$G:$G,$D1134)</f>
        <v>84</v>
      </c>
      <c r="BC1134" s="9">
        <f>SUMIFS('BAZA DANYCH'!$V:$V,'BAZA DANYCH'!$B:$B,STATYSTYKI!$B1134,'BAZA DANYCH'!$K:$K,BC$1099,'BAZA DANYCH'!$C:$C,STATYSTYKI!$C1134,'BAZA DANYCH'!$G:$G,$D1134)</f>
        <v>97</v>
      </c>
      <c r="BD1134" s="9">
        <f>SUMIFS('BAZA DANYCH'!$V:$V,'BAZA DANYCH'!$B:$B,STATYSTYKI!$B1134,'BAZA DANYCH'!$K:$K,BD$1099,'BAZA DANYCH'!$C:$C,STATYSTYKI!$C1134,'BAZA DANYCH'!$G:$G,$D1134)</f>
        <v>94</v>
      </c>
      <c r="BE1134" s="9">
        <f>SUMIFS('BAZA DANYCH'!$V:$V,'BAZA DANYCH'!$B:$B,STATYSTYKI!$B1134,'BAZA DANYCH'!$K:$K,BE$1099,'BAZA DANYCH'!$C:$C,STATYSTYKI!$C1134,'BAZA DANYCH'!$G:$G,$D1134)</f>
        <v>92</v>
      </c>
      <c r="BF1134" s="9">
        <f>SUMIFS('BAZA DANYCH'!$V:$V,'BAZA DANYCH'!$B:$B,STATYSTYKI!$B1134,'BAZA DANYCH'!$K:$K,BF$1099,'BAZA DANYCH'!$C:$C,STATYSTYKI!$C1134,'BAZA DANYCH'!$G:$G,$D1134)</f>
        <v>93</v>
      </c>
      <c r="BG1134" s="9">
        <f>SUMIFS('BAZA DANYCH'!$V:$V,'BAZA DANYCH'!$B:$B,STATYSTYKI!$B1134,'BAZA DANYCH'!$K:$K,BG$1099,'BAZA DANYCH'!$C:$C,STATYSTYKI!$C1134,'BAZA DANYCH'!$G:$G,$D1134)</f>
        <v>113</v>
      </c>
      <c r="BH1134" s="9">
        <f>SUMIFS('BAZA DANYCH'!$V:$V,'BAZA DANYCH'!$B:$B,STATYSTYKI!$B1134,'BAZA DANYCH'!$K:$K,BH$1099,'BAZA DANYCH'!$C:$C,STATYSTYKI!$C1134,'BAZA DANYCH'!$G:$G,$D1134)</f>
        <v>98</v>
      </c>
      <c r="BI1134" s="9">
        <f>SUMIFS('BAZA DANYCH'!$V:$V,'BAZA DANYCH'!$B:$B,STATYSTYKI!$B1134,'BAZA DANYCH'!$K:$K,BI$1099,'BAZA DANYCH'!$C:$C,STATYSTYKI!$C1134,'BAZA DANYCH'!$G:$G,$D1134)</f>
        <v>104</v>
      </c>
      <c r="BJ1134" s="9">
        <f>SUMIFS('BAZA DANYCH'!$V:$V,'BAZA DANYCH'!$B:$B,STATYSTYKI!$B1134,'BAZA DANYCH'!$K:$K,BJ$1099,'BAZA DANYCH'!$C:$C,STATYSTYKI!$C1134,'BAZA DANYCH'!$G:$G,$D1134)</f>
        <v>104</v>
      </c>
      <c r="BK1134" s="9">
        <f>SUMIFS('BAZA DANYCH'!$V:$V,'BAZA DANYCH'!$B:$B,STATYSTYKI!$B1134,'BAZA DANYCH'!$K:$K,BK$1099,'BAZA DANYCH'!$C:$C,STATYSTYKI!$C1134,'BAZA DANYCH'!$G:$G,$D1134)</f>
        <v>81</v>
      </c>
      <c r="BL1134" s="9">
        <f>SUMIFS('BAZA DANYCH'!$V:$V,'BAZA DANYCH'!$B:$B,STATYSTYKI!$B1134,'BAZA DANYCH'!$K:$K,BL$1099,'BAZA DANYCH'!$C:$C,STATYSTYKI!$C1134,'BAZA DANYCH'!$G:$G,$D1134)</f>
        <v>106</v>
      </c>
      <c r="BM1134" s="9">
        <f>SUMIFS('BAZA DANYCH'!$V:$V,'BAZA DANYCH'!$B:$B,STATYSTYKI!$B1134,'BAZA DANYCH'!$K:$K,BM$1099,'BAZA DANYCH'!$C:$C,STATYSTYKI!$C1134,'BAZA DANYCH'!$G:$G,$D1134)</f>
        <v>103</v>
      </c>
      <c r="BN1134" s="9">
        <f>SUMIFS('BAZA DANYCH'!$V:$V,'BAZA DANYCH'!$B:$B,STATYSTYKI!$B1134,'BAZA DANYCH'!$K:$K,BN$1099,'BAZA DANYCH'!$C:$C,STATYSTYKI!$C1134,'BAZA DANYCH'!$G:$G,$D1134)</f>
        <v>132</v>
      </c>
      <c r="BO1134" s="9">
        <f>SUMIFS('BAZA DANYCH'!$V:$V,'BAZA DANYCH'!$B:$B,STATYSTYKI!$B1134,'BAZA DANYCH'!$K:$K,BO$1099,'BAZA DANYCH'!$C:$C,STATYSTYKI!$C1134,'BAZA DANYCH'!$G:$G,$D1134)</f>
        <v>105</v>
      </c>
      <c r="BP1134" s="9">
        <f>SUMIFS('BAZA DANYCH'!$V:$V,'BAZA DANYCH'!$B:$B,STATYSTYKI!$B1134,'BAZA DANYCH'!$K:$K,BP$1099,'BAZA DANYCH'!$C:$C,STATYSTYKI!$C1134,'BAZA DANYCH'!$G:$G,$D1134)</f>
        <v>103</v>
      </c>
      <c r="BQ1134" s="9">
        <f>SUMIFS('BAZA DANYCH'!$V:$V,'BAZA DANYCH'!$B:$B,STATYSTYKI!$B1134,'BAZA DANYCH'!$K:$K,BQ$1099,'BAZA DANYCH'!$C:$C,STATYSTYKI!$C1134,'BAZA DANYCH'!$G:$G,$D1134)</f>
        <v>92</v>
      </c>
      <c r="BR1134" s="9">
        <f>SUMIFS('BAZA DANYCH'!$V:$V,'BAZA DANYCH'!$B:$B,STATYSTYKI!$B1134,'BAZA DANYCH'!$K:$K,BR$1099,'BAZA DANYCH'!$C:$C,STATYSTYKI!$C1134,'BAZA DANYCH'!$G:$G,$D1134)</f>
        <v>104</v>
      </c>
      <c r="BS1134" s="9">
        <f>SUMIFS('BAZA DANYCH'!$V:$V,'BAZA DANYCH'!$B:$B,STATYSTYKI!$B1134,'BAZA DANYCH'!$K:$K,BS$1099,'BAZA DANYCH'!$C:$C,STATYSTYKI!$C1134,'BAZA DANYCH'!$G:$G,$D1134)</f>
        <v>74</v>
      </c>
      <c r="BT1134" s="9">
        <f>SUMIFS('BAZA DANYCH'!$V:$V,'BAZA DANYCH'!$B:$B,STATYSTYKI!$B1134,'BAZA DANYCH'!$K:$K,BT$1099,'BAZA DANYCH'!$C:$C,STATYSTYKI!$C1134,'BAZA DANYCH'!$G:$G,$D1134)</f>
        <v>87</v>
      </c>
      <c r="BU1134" s="9">
        <f>SUMIFS('BAZA DANYCH'!$V:$V,'BAZA DANYCH'!$B:$B,STATYSTYKI!$B1134,'BAZA DANYCH'!$K:$K,BU$1099,'BAZA DANYCH'!$C:$C,STATYSTYKI!$C1134,'BAZA DANYCH'!$G:$G,$D1134)</f>
        <v>80</v>
      </c>
      <c r="BV1134" s="9">
        <f>SUMIFS('BAZA DANYCH'!$V:$V,'BAZA DANYCH'!$B:$B,STATYSTYKI!$B1134,'BAZA DANYCH'!$K:$K,BV$1099,'BAZA DANYCH'!$C:$C,STATYSTYKI!$C1134,'BAZA DANYCH'!$G:$G,$D1134)</f>
        <v>87</v>
      </c>
      <c r="BW1134" s="9">
        <f>SUMIFS('BAZA DANYCH'!$V:$V,'BAZA DANYCH'!$B:$B,STATYSTYKI!$B1134,'BAZA DANYCH'!$K:$K,BW$1099,'BAZA DANYCH'!$C:$C,STATYSTYKI!$C1134,'BAZA DANYCH'!$G:$G,$D1134)</f>
        <v>95</v>
      </c>
      <c r="BX1134" s="9">
        <f>SUMIFS('BAZA DANYCH'!$V:$V,'BAZA DANYCH'!$B:$B,STATYSTYKI!$B1134,'BAZA DANYCH'!$K:$K,BX$1099,'BAZA DANYCH'!$C:$C,STATYSTYKI!$C1134,'BAZA DANYCH'!$G:$G,$D1134)</f>
        <v>97</v>
      </c>
      <c r="BY1134" s="9">
        <f>SUMIFS('BAZA DANYCH'!$V:$V,'BAZA DANYCH'!$B:$B,STATYSTYKI!$B1134,'BAZA DANYCH'!$K:$K,BY$1099,'BAZA DANYCH'!$C:$C,STATYSTYKI!$C1134,'BAZA DANYCH'!$G:$G,$D1134)</f>
        <v>105</v>
      </c>
      <c r="BZ1134" s="9">
        <f>SUMIFS('BAZA DANYCH'!$V:$V,'BAZA DANYCH'!$B:$B,STATYSTYKI!$B1134,'BAZA DANYCH'!$K:$K,BZ$1099,'BAZA DANYCH'!$C:$C,STATYSTYKI!$C1134,'BAZA DANYCH'!$G:$G,$D1134)</f>
        <v>100</v>
      </c>
      <c r="CA1134" s="9">
        <f>SUMIFS('BAZA DANYCH'!$V:$V,'BAZA DANYCH'!$B:$B,STATYSTYKI!$B1134,'BAZA DANYCH'!$K:$K,CA$1099,'BAZA DANYCH'!$C:$C,STATYSTYKI!$C1134,'BAZA DANYCH'!$G:$G,$D1134)</f>
        <v>84</v>
      </c>
      <c r="CB1134" s="9">
        <f>SUMIFS('BAZA DANYCH'!$V:$V,'BAZA DANYCH'!$B:$B,STATYSTYKI!$B1134,'BAZA DANYCH'!$K:$K,CB$1099,'BAZA DANYCH'!$C:$C,STATYSTYKI!$C1134,'BAZA DANYCH'!$G:$G,$D1134)</f>
        <v>84</v>
      </c>
      <c r="CC1134" s="9">
        <f>SUMIFS('BAZA DANYCH'!$V:$V,'BAZA DANYCH'!$B:$B,STATYSTYKI!$B1134,'BAZA DANYCH'!$K:$K,CC$1099,'BAZA DANYCH'!$C:$C,STATYSTYKI!$C1134,'BAZA DANYCH'!$G:$G,$D1134)</f>
        <v>83</v>
      </c>
      <c r="CD1134" s="9">
        <f>SUMIFS('BAZA DANYCH'!$V:$V,'BAZA DANYCH'!$B:$B,STATYSTYKI!$B1134,'BAZA DANYCH'!$K:$K,CD$1099,'BAZA DANYCH'!$C:$C,STATYSTYKI!$C1134,'BAZA DANYCH'!$G:$G,$D1134)</f>
        <v>81</v>
      </c>
      <c r="CE1134" s="9">
        <f>SUMIFS('BAZA DANYCH'!$V:$V,'BAZA DANYCH'!$B:$B,STATYSTYKI!$B1134,'BAZA DANYCH'!$K:$K,CE$1099,'BAZA DANYCH'!$C:$C,STATYSTYKI!$C1134,'BAZA DANYCH'!$G:$G,$D1134)</f>
        <v>76</v>
      </c>
      <c r="CF1134" s="9">
        <f>SUMIFS('BAZA DANYCH'!$V:$V,'BAZA DANYCH'!$B:$B,STATYSTYKI!$B1134,'BAZA DANYCH'!$K:$K,CF$1099,'BAZA DANYCH'!$C:$C,STATYSTYKI!$C1134,'BAZA DANYCH'!$G:$G,$D1134)</f>
        <v>74</v>
      </c>
      <c r="CG1134" s="9">
        <f>SUMIFS('BAZA DANYCH'!$V:$V,'BAZA DANYCH'!$B:$B,STATYSTYKI!$B1134,'BAZA DANYCH'!$K:$K,CG$1099,'BAZA DANYCH'!$C:$C,STATYSTYKI!$C1134,'BAZA DANYCH'!$G:$G,$D1134)</f>
        <v>73</v>
      </c>
      <c r="CH1134" s="9">
        <f>SUMIFS('BAZA DANYCH'!$V:$V,'BAZA DANYCH'!$B:$B,STATYSTYKI!$B1134,'BAZA DANYCH'!$K:$K,CH$1099,'BAZA DANYCH'!$C:$C,STATYSTYKI!$C1134,'BAZA DANYCH'!$G:$G,$D1134)</f>
        <v>55</v>
      </c>
      <c r="CI1134" s="9">
        <f>SUMIFS('BAZA DANYCH'!$V:$V,'BAZA DANYCH'!$B:$B,STATYSTYKI!$B1134,'BAZA DANYCH'!$K:$K,CI$1099,'BAZA DANYCH'!$C:$C,STATYSTYKI!$C1134,'BAZA DANYCH'!$G:$G,$D1134)</f>
        <v>52</v>
      </c>
      <c r="CJ1134" s="9">
        <f>SUMIFS('BAZA DANYCH'!$V:$V,'BAZA DANYCH'!$B:$B,STATYSTYKI!$B1134,'BAZA DANYCH'!$K:$K,CJ$1099,'BAZA DANYCH'!$C:$C,STATYSTYKI!$C1134,'BAZA DANYCH'!$G:$G,$D1134)</f>
        <v>41</v>
      </c>
      <c r="CK1134" s="9">
        <f>SUMIFS('BAZA DANYCH'!$V:$V,'BAZA DANYCH'!$B:$B,STATYSTYKI!$B1134,'BAZA DANYCH'!$K:$K,CK$1099,'BAZA DANYCH'!$C:$C,STATYSTYKI!$C1134,'BAZA DANYCH'!$G:$G,$D1134)</f>
        <v>38</v>
      </c>
      <c r="CL1134" s="9">
        <f>SUMIFS('BAZA DANYCH'!$V:$V,'BAZA DANYCH'!$B:$B,STATYSTYKI!$B1134,'BAZA DANYCH'!$K:$K,CL$1099,'BAZA DANYCH'!$C:$C,STATYSTYKI!$C1134,'BAZA DANYCH'!$G:$G,$D1134)</f>
        <v>44</v>
      </c>
      <c r="CM1134" s="9">
        <f>SUMIFS('BAZA DANYCH'!$V:$V,'BAZA DANYCH'!$B:$B,STATYSTYKI!$B1134,'BAZA DANYCH'!$K:$K,CM$1099,'BAZA DANYCH'!$C:$C,STATYSTYKI!$C1134,'BAZA DANYCH'!$G:$G,$D1134)</f>
        <v>54</v>
      </c>
      <c r="CN1134" s="9">
        <f>SUMIFS('BAZA DANYCH'!$V:$V,'BAZA DANYCH'!$B:$B,STATYSTYKI!$B1134,'BAZA DANYCH'!$K:$K,CN$1099,'BAZA DANYCH'!$C:$C,STATYSTYKI!$C1134,'BAZA DANYCH'!$G:$G,$D1134)</f>
        <v>38</v>
      </c>
      <c r="CO1134" s="9">
        <f>SUMIFS('BAZA DANYCH'!$V:$V,'BAZA DANYCH'!$B:$B,STATYSTYKI!$B1134,'BAZA DANYCH'!$K:$K,CO$1099,'BAZA DANYCH'!$C:$C,STATYSTYKI!$C1134,'BAZA DANYCH'!$G:$G,$D1134)</f>
        <v>37</v>
      </c>
      <c r="CP1134" s="9">
        <f>SUMIFS('BAZA DANYCH'!$V:$V,'BAZA DANYCH'!$B:$B,STATYSTYKI!$B1134,'BAZA DANYCH'!$K:$K,CP$1099,'BAZA DANYCH'!$C:$C,STATYSTYKI!$C1134,'BAZA DANYCH'!$G:$G,$D1134)</f>
        <v>31</v>
      </c>
      <c r="CQ1134" s="9">
        <f>SUMIFS('BAZA DANYCH'!$V:$V,'BAZA DANYCH'!$B:$B,STATYSTYKI!$B1134,'BAZA DANYCH'!$K:$K,CQ$1099,'BAZA DANYCH'!$C:$C,STATYSTYKI!$C1134,'BAZA DANYCH'!$G:$G,$D1134)</f>
        <v>33</v>
      </c>
      <c r="CR1134" s="9">
        <f>SUMIFS('BAZA DANYCH'!$V:$V,'BAZA DANYCH'!$B:$B,STATYSTYKI!$B1134,'BAZA DANYCH'!$K:$K,CR$1099,'BAZA DANYCH'!$C:$C,STATYSTYKI!$C1134,'BAZA DANYCH'!$G:$G,$D1134)</f>
        <v>16</v>
      </c>
      <c r="CS1134" s="9">
        <f>SUMIFS('BAZA DANYCH'!$V:$V,'BAZA DANYCH'!$B:$B,STATYSTYKI!$B1134,'BAZA DANYCH'!$K:$K,CS$1099,'BAZA DANYCH'!$C:$C,STATYSTYKI!$C1134,'BAZA DANYCH'!$G:$G,$D1134)</f>
        <v>19</v>
      </c>
      <c r="CT1134" s="9">
        <f>SUMIFS('BAZA DANYCH'!$V:$V,'BAZA DANYCH'!$B:$B,STATYSTYKI!$B1134,'BAZA DANYCH'!$K:$K,CT$1099,'BAZA DANYCH'!$C:$C,STATYSTYKI!$C1134,'BAZA DANYCH'!$G:$G,$D1134)</f>
        <v>21</v>
      </c>
      <c r="CU1134" s="9">
        <f>SUMIFS('BAZA DANYCH'!$V:$V,'BAZA DANYCH'!$B:$B,STATYSTYKI!$B1134,'BAZA DANYCH'!$K:$K,CU$1099,'BAZA DANYCH'!$C:$C,STATYSTYKI!$C1134,'BAZA DANYCH'!$G:$G,$D1134)</f>
        <v>18</v>
      </c>
      <c r="CV1134" s="9">
        <f>SUMIFS('BAZA DANYCH'!$V:$V,'BAZA DANYCH'!$B:$B,STATYSTYKI!$B1134,'BAZA DANYCH'!$K:$K,CV$1099,'BAZA DANYCH'!$C:$C,STATYSTYKI!$C1134,'BAZA DANYCH'!$G:$G,$D1134)</f>
        <v>25</v>
      </c>
      <c r="CW1134" s="9">
        <f>SUMIFS('BAZA DANYCH'!$V:$V,'BAZA DANYCH'!$B:$B,STATYSTYKI!$B1134,'BAZA DANYCH'!$K:$K,CW$1099,'BAZA DANYCH'!$C:$C,STATYSTYKI!$C1134,'BAZA DANYCH'!$G:$G,$D1134)</f>
        <v>14</v>
      </c>
    </row>
    <row r="1135" spans="2:101" hidden="1">
      <c r="B1135" s="60" t="s">
        <v>183</v>
      </c>
      <c r="C1135" s="61" t="s">
        <v>184</v>
      </c>
      <c r="D1135" s="61" t="s">
        <v>186</v>
      </c>
      <c r="E1135" s="62">
        <f t="shared" si="310"/>
        <v>6068</v>
      </c>
      <c r="F1135" s="9">
        <f>SUMIFS('BAZA DANYCH'!$V:$V,'BAZA DANYCH'!$B:$B,STATYSTYKI!$B1135,'BAZA DANYCH'!$K:$K,F$1099,'BAZA DANYCH'!$C:$C,STATYSTYKI!$C1135,'BAZA DANYCH'!$G:$G,$D1135)</f>
        <v>15</v>
      </c>
      <c r="G1135" s="9">
        <f>SUMIFS('BAZA DANYCH'!$V:$V,'BAZA DANYCH'!$B:$B,STATYSTYKI!$B1135,'BAZA DANYCH'!$K:$K,G$1099,'BAZA DANYCH'!$C:$C,STATYSTYKI!$C1135,'BAZA DANYCH'!$G:$G,$D1135)</f>
        <v>9</v>
      </c>
      <c r="H1135" s="9">
        <f>SUMIFS('BAZA DANYCH'!$V:$V,'BAZA DANYCH'!$B:$B,STATYSTYKI!$B1135,'BAZA DANYCH'!$K:$K,H$1099,'BAZA DANYCH'!$C:$C,STATYSTYKI!$C1135,'BAZA DANYCH'!$G:$G,$D1135)</f>
        <v>12</v>
      </c>
      <c r="I1135" s="9">
        <f>SUMIFS('BAZA DANYCH'!$V:$V,'BAZA DANYCH'!$B:$B,STATYSTYKI!$B1135,'BAZA DANYCH'!$K:$K,I$1099,'BAZA DANYCH'!$C:$C,STATYSTYKI!$C1135,'BAZA DANYCH'!$G:$G,$D1135)</f>
        <v>9</v>
      </c>
      <c r="J1135" s="9">
        <f>SUMIFS('BAZA DANYCH'!$V:$V,'BAZA DANYCH'!$B:$B,STATYSTYKI!$B1135,'BAZA DANYCH'!$K:$K,J$1099,'BAZA DANYCH'!$C:$C,STATYSTYKI!$C1135,'BAZA DANYCH'!$G:$G,$D1135)</f>
        <v>8</v>
      </c>
      <c r="K1135" s="9">
        <f>SUMIFS('BAZA DANYCH'!$V:$V,'BAZA DANYCH'!$B:$B,STATYSTYKI!$B1135,'BAZA DANYCH'!$K:$K,K$1099,'BAZA DANYCH'!$C:$C,STATYSTYKI!$C1135,'BAZA DANYCH'!$G:$G,$D1135)</f>
        <v>8</v>
      </c>
      <c r="L1135" s="9">
        <f>SUMIFS('BAZA DANYCH'!$V:$V,'BAZA DANYCH'!$B:$B,STATYSTYKI!$B1135,'BAZA DANYCH'!$K:$K,L$1099,'BAZA DANYCH'!$C:$C,STATYSTYKI!$C1135,'BAZA DANYCH'!$G:$G,$D1135)</f>
        <v>5</v>
      </c>
      <c r="M1135" s="9">
        <f>SUMIFS('BAZA DANYCH'!$V:$V,'BAZA DANYCH'!$B:$B,STATYSTYKI!$B1135,'BAZA DANYCH'!$K:$K,M$1099,'BAZA DANYCH'!$C:$C,STATYSTYKI!$C1135,'BAZA DANYCH'!$G:$G,$D1135)</f>
        <v>6</v>
      </c>
      <c r="N1135" s="9">
        <f>SUMIFS('BAZA DANYCH'!$V:$V,'BAZA DANYCH'!$B:$B,STATYSTYKI!$B1135,'BAZA DANYCH'!$K:$K,N$1099,'BAZA DANYCH'!$C:$C,STATYSTYKI!$C1135,'BAZA DANYCH'!$G:$G,$D1135)</f>
        <v>10</v>
      </c>
      <c r="O1135" s="9">
        <f>SUMIFS('BAZA DANYCH'!$V:$V,'BAZA DANYCH'!$B:$B,STATYSTYKI!$B1135,'BAZA DANYCH'!$K:$K,O$1099,'BAZA DANYCH'!$C:$C,STATYSTYKI!$C1135,'BAZA DANYCH'!$G:$G,$D1135)</f>
        <v>4</v>
      </c>
      <c r="P1135" s="9">
        <f>SUMIFS('BAZA DANYCH'!$V:$V,'BAZA DANYCH'!$B:$B,STATYSTYKI!$B1135,'BAZA DANYCH'!$K:$K,P$1099,'BAZA DANYCH'!$C:$C,STATYSTYKI!$C1135,'BAZA DANYCH'!$G:$G,$D1135)</f>
        <v>9</v>
      </c>
      <c r="Q1135" s="9">
        <f>SUMIFS('BAZA DANYCH'!$V:$V,'BAZA DANYCH'!$B:$B,STATYSTYKI!$B1135,'BAZA DANYCH'!$K:$K,Q$1099,'BAZA DANYCH'!$C:$C,STATYSTYKI!$C1135,'BAZA DANYCH'!$G:$G,$D1135)</f>
        <v>6</v>
      </c>
      <c r="R1135" s="9">
        <f>SUMIFS('BAZA DANYCH'!$V:$V,'BAZA DANYCH'!$B:$B,STATYSTYKI!$B1135,'BAZA DANYCH'!$K:$K,R$1099,'BAZA DANYCH'!$C:$C,STATYSTYKI!$C1135,'BAZA DANYCH'!$G:$G,$D1135)</f>
        <v>4</v>
      </c>
      <c r="S1135" s="9">
        <f>SUMIFS('BAZA DANYCH'!$V:$V,'BAZA DANYCH'!$B:$B,STATYSTYKI!$B1135,'BAZA DANYCH'!$K:$K,S$1099,'BAZA DANYCH'!$C:$C,STATYSTYKI!$C1135,'BAZA DANYCH'!$G:$G,$D1135)</f>
        <v>4</v>
      </c>
      <c r="T1135" s="9">
        <f>SUMIFS('BAZA DANYCH'!$V:$V,'BAZA DANYCH'!$B:$B,STATYSTYKI!$B1135,'BAZA DANYCH'!$K:$K,T$1099,'BAZA DANYCH'!$C:$C,STATYSTYKI!$C1135,'BAZA DANYCH'!$G:$G,$D1135)</f>
        <v>9</v>
      </c>
      <c r="U1135" s="9">
        <f>SUMIFS('BAZA DANYCH'!$V:$V,'BAZA DANYCH'!$B:$B,STATYSTYKI!$B1135,'BAZA DANYCH'!$K:$K,U$1099,'BAZA DANYCH'!$C:$C,STATYSTYKI!$C1135,'BAZA DANYCH'!$G:$G,$D1135)</f>
        <v>3</v>
      </c>
      <c r="V1135" s="9">
        <f>SUMIFS('BAZA DANYCH'!$V:$V,'BAZA DANYCH'!$B:$B,STATYSTYKI!$B1135,'BAZA DANYCH'!$K:$K,V$1099,'BAZA DANYCH'!$C:$C,STATYSTYKI!$C1135,'BAZA DANYCH'!$G:$G,$D1135)</f>
        <v>7</v>
      </c>
      <c r="W1135" s="9">
        <f>SUMIFS('BAZA DANYCH'!$V:$V,'BAZA DANYCH'!$B:$B,STATYSTYKI!$B1135,'BAZA DANYCH'!$K:$K,W$1099,'BAZA DANYCH'!$C:$C,STATYSTYKI!$C1135,'BAZA DANYCH'!$G:$G,$D1135)</f>
        <v>8</v>
      </c>
      <c r="X1135" s="9">
        <f>SUMIFS('BAZA DANYCH'!$V:$V,'BAZA DANYCH'!$B:$B,STATYSTYKI!$B1135,'BAZA DANYCH'!$K:$K,X$1099,'BAZA DANYCH'!$C:$C,STATYSTYKI!$C1135,'BAZA DANYCH'!$G:$G,$D1135)</f>
        <v>10</v>
      </c>
      <c r="Y1135" s="9">
        <f>SUMIFS('BAZA DANYCH'!$V:$V,'BAZA DANYCH'!$B:$B,STATYSTYKI!$B1135,'BAZA DANYCH'!$K:$K,Y$1099,'BAZA DANYCH'!$C:$C,STATYSTYKI!$C1135,'BAZA DANYCH'!$G:$G,$D1135)</f>
        <v>9</v>
      </c>
      <c r="Z1135" s="9">
        <f>SUMIFS('BAZA DANYCH'!$V:$V,'BAZA DANYCH'!$B:$B,STATYSTYKI!$B1135,'BAZA DANYCH'!$K:$K,Z$1099,'BAZA DANYCH'!$C:$C,STATYSTYKI!$C1135,'BAZA DANYCH'!$G:$G,$D1135)</f>
        <v>9</v>
      </c>
      <c r="AA1135" s="9">
        <f>SUMIFS('BAZA DANYCH'!$V:$V,'BAZA DANYCH'!$B:$B,STATYSTYKI!$B1135,'BAZA DANYCH'!$K:$K,AA$1099,'BAZA DANYCH'!$C:$C,STATYSTYKI!$C1135,'BAZA DANYCH'!$G:$G,$D1135)</f>
        <v>10</v>
      </c>
      <c r="AB1135" s="9">
        <f>SUMIFS('BAZA DANYCH'!$V:$V,'BAZA DANYCH'!$B:$B,STATYSTYKI!$B1135,'BAZA DANYCH'!$K:$K,AB$1099,'BAZA DANYCH'!$C:$C,STATYSTYKI!$C1135,'BAZA DANYCH'!$G:$G,$D1135)</f>
        <v>29</v>
      </c>
      <c r="AC1135" s="9">
        <f>SUMIFS('BAZA DANYCH'!$V:$V,'BAZA DANYCH'!$B:$B,STATYSTYKI!$B1135,'BAZA DANYCH'!$K:$K,AC$1099,'BAZA DANYCH'!$C:$C,STATYSTYKI!$C1135,'BAZA DANYCH'!$G:$G,$D1135)</f>
        <v>30</v>
      </c>
      <c r="AD1135" s="9">
        <f>SUMIFS('BAZA DANYCH'!$V:$V,'BAZA DANYCH'!$B:$B,STATYSTYKI!$B1135,'BAZA DANYCH'!$K:$K,AD$1099,'BAZA DANYCH'!$C:$C,STATYSTYKI!$C1135,'BAZA DANYCH'!$G:$G,$D1135)</f>
        <v>33</v>
      </c>
      <c r="AE1135" s="9">
        <f>SUMIFS('BAZA DANYCH'!$V:$V,'BAZA DANYCH'!$B:$B,STATYSTYKI!$B1135,'BAZA DANYCH'!$K:$K,AE$1099,'BAZA DANYCH'!$C:$C,STATYSTYKI!$C1135,'BAZA DANYCH'!$G:$G,$D1135)</f>
        <v>47</v>
      </c>
      <c r="AF1135" s="9">
        <f>SUMIFS('BAZA DANYCH'!$V:$V,'BAZA DANYCH'!$B:$B,STATYSTYKI!$B1135,'BAZA DANYCH'!$K:$K,AF$1099,'BAZA DANYCH'!$C:$C,STATYSTYKI!$C1135,'BAZA DANYCH'!$G:$G,$D1135)</f>
        <v>63</v>
      </c>
      <c r="AG1135" s="9">
        <f>SUMIFS('BAZA DANYCH'!$V:$V,'BAZA DANYCH'!$B:$B,STATYSTYKI!$B1135,'BAZA DANYCH'!$K:$K,AG$1099,'BAZA DANYCH'!$C:$C,STATYSTYKI!$C1135,'BAZA DANYCH'!$G:$G,$D1135)</f>
        <v>67</v>
      </c>
      <c r="AH1135" s="9">
        <f>SUMIFS('BAZA DANYCH'!$V:$V,'BAZA DANYCH'!$B:$B,STATYSTYKI!$B1135,'BAZA DANYCH'!$K:$K,AH$1099,'BAZA DANYCH'!$C:$C,STATYSTYKI!$C1135,'BAZA DANYCH'!$G:$G,$D1135)</f>
        <v>74</v>
      </c>
      <c r="AI1135" s="9">
        <f>SUMIFS('BAZA DANYCH'!$V:$V,'BAZA DANYCH'!$B:$B,STATYSTYKI!$B1135,'BAZA DANYCH'!$K:$K,AI$1099,'BAZA DANYCH'!$C:$C,STATYSTYKI!$C1135,'BAZA DANYCH'!$G:$G,$D1135)</f>
        <v>58</v>
      </c>
      <c r="AJ1135" s="9">
        <f>SUMIFS('BAZA DANYCH'!$V:$V,'BAZA DANYCH'!$B:$B,STATYSTYKI!$B1135,'BAZA DANYCH'!$K:$K,AJ$1099,'BAZA DANYCH'!$C:$C,STATYSTYKI!$C1135,'BAZA DANYCH'!$G:$G,$D1135)</f>
        <v>48</v>
      </c>
      <c r="AK1135" s="9">
        <f>SUMIFS('BAZA DANYCH'!$V:$V,'BAZA DANYCH'!$B:$B,STATYSTYKI!$B1135,'BAZA DANYCH'!$K:$K,AK$1099,'BAZA DANYCH'!$C:$C,STATYSTYKI!$C1135,'BAZA DANYCH'!$G:$G,$D1135)</f>
        <v>65</v>
      </c>
      <c r="AL1135" s="9">
        <f>SUMIFS('BAZA DANYCH'!$V:$V,'BAZA DANYCH'!$B:$B,STATYSTYKI!$B1135,'BAZA DANYCH'!$K:$K,AL$1099,'BAZA DANYCH'!$C:$C,STATYSTYKI!$C1135,'BAZA DANYCH'!$G:$G,$D1135)</f>
        <v>64</v>
      </c>
      <c r="AM1135" s="9">
        <f>SUMIFS('BAZA DANYCH'!$V:$V,'BAZA DANYCH'!$B:$B,STATYSTYKI!$B1135,'BAZA DANYCH'!$K:$K,AM$1099,'BAZA DANYCH'!$C:$C,STATYSTYKI!$C1135,'BAZA DANYCH'!$G:$G,$D1135)</f>
        <v>65</v>
      </c>
      <c r="AN1135" s="9">
        <f>SUMIFS('BAZA DANYCH'!$V:$V,'BAZA DANYCH'!$B:$B,STATYSTYKI!$B1135,'BAZA DANYCH'!$K:$K,AN$1099,'BAZA DANYCH'!$C:$C,STATYSTYKI!$C1135,'BAZA DANYCH'!$G:$G,$D1135)</f>
        <v>60</v>
      </c>
      <c r="AO1135" s="9">
        <f>SUMIFS('BAZA DANYCH'!$V:$V,'BAZA DANYCH'!$B:$B,STATYSTYKI!$B1135,'BAZA DANYCH'!$K:$K,AO$1099,'BAZA DANYCH'!$C:$C,STATYSTYKI!$C1135,'BAZA DANYCH'!$G:$G,$D1135)</f>
        <v>72</v>
      </c>
      <c r="AP1135" s="9">
        <f>SUMIFS('BAZA DANYCH'!$V:$V,'BAZA DANYCH'!$B:$B,STATYSTYKI!$B1135,'BAZA DANYCH'!$K:$K,AP$1099,'BAZA DANYCH'!$C:$C,STATYSTYKI!$C1135,'BAZA DANYCH'!$G:$G,$D1135)</f>
        <v>66</v>
      </c>
      <c r="AQ1135" s="9">
        <f>SUMIFS('BAZA DANYCH'!$V:$V,'BAZA DANYCH'!$B:$B,STATYSTYKI!$B1135,'BAZA DANYCH'!$K:$K,AQ$1099,'BAZA DANYCH'!$C:$C,STATYSTYKI!$C1135,'BAZA DANYCH'!$G:$G,$D1135)</f>
        <v>76</v>
      </c>
      <c r="AR1135" s="9">
        <f>SUMIFS('BAZA DANYCH'!$V:$V,'BAZA DANYCH'!$B:$B,STATYSTYKI!$B1135,'BAZA DANYCH'!$K:$K,AR$1099,'BAZA DANYCH'!$C:$C,STATYSTYKI!$C1135,'BAZA DANYCH'!$G:$G,$D1135)</f>
        <v>92</v>
      </c>
      <c r="AS1135" s="9">
        <f>SUMIFS('BAZA DANYCH'!$V:$V,'BAZA DANYCH'!$B:$B,STATYSTYKI!$B1135,'BAZA DANYCH'!$K:$K,AS$1099,'BAZA DANYCH'!$C:$C,STATYSTYKI!$C1135,'BAZA DANYCH'!$G:$G,$D1135)</f>
        <v>83</v>
      </c>
      <c r="AT1135" s="9">
        <f>SUMIFS('BAZA DANYCH'!$V:$V,'BAZA DANYCH'!$B:$B,STATYSTYKI!$B1135,'BAZA DANYCH'!$K:$K,AT$1099,'BAZA DANYCH'!$C:$C,STATYSTYKI!$C1135,'BAZA DANYCH'!$G:$G,$D1135)</f>
        <v>74</v>
      </c>
      <c r="AU1135" s="9">
        <f>SUMIFS('BAZA DANYCH'!$V:$V,'BAZA DANYCH'!$B:$B,STATYSTYKI!$B1135,'BAZA DANYCH'!$K:$K,AU$1099,'BAZA DANYCH'!$C:$C,STATYSTYKI!$C1135,'BAZA DANYCH'!$G:$G,$D1135)</f>
        <v>75</v>
      </c>
      <c r="AV1135" s="9">
        <f>SUMIFS('BAZA DANYCH'!$V:$V,'BAZA DANYCH'!$B:$B,STATYSTYKI!$B1135,'BAZA DANYCH'!$K:$K,AV$1099,'BAZA DANYCH'!$C:$C,STATYSTYKI!$C1135,'BAZA DANYCH'!$G:$G,$D1135)</f>
        <v>89</v>
      </c>
      <c r="AW1135" s="9">
        <f>SUMIFS('BAZA DANYCH'!$V:$V,'BAZA DANYCH'!$B:$B,STATYSTYKI!$B1135,'BAZA DANYCH'!$K:$K,AW$1099,'BAZA DANYCH'!$C:$C,STATYSTYKI!$C1135,'BAZA DANYCH'!$G:$G,$D1135)</f>
        <v>89</v>
      </c>
      <c r="AX1135" s="9">
        <f>SUMIFS('BAZA DANYCH'!$V:$V,'BAZA DANYCH'!$B:$B,STATYSTYKI!$B1135,'BAZA DANYCH'!$K:$K,AX$1099,'BAZA DANYCH'!$C:$C,STATYSTYKI!$C1135,'BAZA DANYCH'!$G:$G,$D1135)</f>
        <v>77</v>
      </c>
      <c r="AY1135" s="9">
        <f>SUMIFS('BAZA DANYCH'!$V:$V,'BAZA DANYCH'!$B:$B,STATYSTYKI!$B1135,'BAZA DANYCH'!$K:$K,AY$1099,'BAZA DANYCH'!$C:$C,STATYSTYKI!$C1135,'BAZA DANYCH'!$G:$G,$D1135)</f>
        <v>88</v>
      </c>
      <c r="AZ1135" s="9">
        <f>SUMIFS('BAZA DANYCH'!$V:$V,'BAZA DANYCH'!$B:$B,STATYSTYKI!$B1135,'BAZA DANYCH'!$K:$K,AZ$1099,'BAZA DANYCH'!$C:$C,STATYSTYKI!$C1135,'BAZA DANYCH'!$G:$G,$D1135)</f>
        <v>88</v>
      </c>
      <c r="BA1135" s="9">
        <f>SUMIFS('BAZA DANYCH'!$V:$V,'BAZA DANYCH'!$B:$B,STATYSTYKI!$B1135,'BAZA DANYCH'!$K:$K,BA$1099,'BAZA DANYCH'!$C:$C,STATYSTYKI!$C1135,'BAZA DANYCH'!$G:$G,$D1135)</f>
        <v>95</v>
      </c>
      <c r="BB1135" s="9">
        <f>SUMIFS('BAZA DANYCH'!$V:$V,'BAZA DANYCH'!$B:$B,STATYSTYKI!$B1135,'BAZA DANYCH'!$K:$K,BB$1099,'BAZA DANYCH'!$C:$C,STATYSTYKI!$C1135,'BAZA DANYCH'!$G:$G,$D1135)</f>
        <v>97</v>
      </c>
      <c r="BC1135" s="9">
        <f>SUMIFS('BAZA DANYCH'!$V:$V,'BAZA DANYCH'!$B:$B,STATYSTYKI!$B1135,'BAZA DANYCH'!$K:$K,BC$1099,'BAZA DANYCH'!$C:$C,STATYSTYKI!$C1135,'BAZA DANYCH'!$G:$G,$D1135)</f>
        <v>104</v>
      </c>
      <c r="BD1135" s="9">
        <f>SUMIFS('BAZA DANYCH'!$V:$V,'BAZA DANYCH'!$B:$B,STATYSTYKI!$B1135,'BAZA DANYCH'!$K:$K,BD$1099,'BAZA DANYCH'!$C:$C,STATYSTYKI!$C1135,'BAZA DANYCH'!$G:$G,$D1135)</f>
        <v>83</v>
      </c>
      <c r="BE1135" s="9">
        <f>SUMIFS('BAZA DANYCH'!$V:$V,'BAZA DANYCH'!$B:$B,STATYSTYKI!$B1135,'BAZA DANYCH'!$K:$K,BE$1099,'BAZA DANYCH'!$C:$C,STATYSTYKI!$C1135,'BAZA DANYCH'!$G:$G,$D1135)</f>
        <v>117</v>
      </c>
      <c r="BF1135" s="9">
        <f>SUMIFS('BAZA DANYCH'!$V:$V,'BAZA DANYCH'!$B:$B,STATYSTYKI!$B1135,'BAZA DANYCH'!$K:$K,BF$1099,'BAZA DANYCH'!$C:$C,STATYSTYKI!$C1135,'BAZA DANYCH'!$G:$G,$D1135)</f>
        <v>102</v>
      </c>
      <c r="BG1135" s="9">
        <f>SUMIFS('BAZA DANYCH'!$V:$V,'BAZA DANYCH'!$B:$B,STATYSTYKI!$B1135,'BAZA DANYCH'!$K:$K,BG$1099,'BAZA DANYCH'!$C:$C,STATYSTYKI!$C1135,'BAZA DANYCH'!$G:$G,$D1135)</f>
        <v>111</v>
      </c>
      <c r="BH1135" s="9">
        <f>SUMIFS('BAZA DANYCH'!$V:$V,'BAZA DANYCH'!$B:$B,STATYSTYKI!$B1135,'BAZA DANYCH'!$K:$K,BH$1099,'BAZA DANYCH'!$C:$C,STATYSTYKI!$C1135,'BAZA DANYCH'!$G:$G,$D1135)</f>
        <v>93</v>
      </c>
      <c r="BI1135" s="9">
        <f>SUMIFS('BAZA DANYCH'!$V:$V,'BAZA DANYCH'!$B:$B,STATYSTYKI!$B1135,'BAZA DANYCH'!$K:$K,BI$1099,'BAZA DANYCH'!$C:$C,STATYSTYKI!$C1135,'BAZA DANYCH'!$G:$G,$D1135)</f>
        <v>103</v>
      </c>
      <c r="BJ1135" s="9">
        <f>SUMIFS('BAZA DANYCH'!$V:$V,'BAZA DANYCH'!$B:$B,STATYSTYKI!$B1135,'BAZA DANYCH'!$K:$K,BJ$1099,'BAZA DANYCH'!$C:$C,STATYSTYKI!$C1135,'BAZA DANYCH'!$G:$G,$D1135)</f>
        <v>101</v>
      </c>
      <c r="BK1135" s="9">
        <f>SUMIFS('BAZA DANYCH'!$V:$V,'BAZA DANYCH'!$B:$B,STATYSTYKI!$B1135,'BAZA DANYCH'!$K:$K,BK$1099,'BAZA DANYCH'!$C:$C,STATYSTYKI!$C1135,'BAZA DANYCH'!$G:$G,$D1135)</f>
        <v>94</v>
      </c>
      <c r="BL1135" s="9">
        <f>SUMIFS('BAZA DANYCH'!$V:$V,'BAZA DANYCH'!$B:$B,STATYSTYKI!$B1135,'BAZA DANYCH'!$K:$K,BL$1099,'BAZA DANYCH'!$C:$C,STATYSTYKI!$C1135,'BAZA DANYCH'!$G:$G,$D1135)</f>
        <v>104</v>
      </c>
      <c r="BM1135" s="9">
        <f>SUMIFS('BAZA DANYCH'!$V:$V,'BAZA DANYCH'!$B:$B,STATYSTYKI!$B1135,'BAZA DANYCH'!$K:$K,BM$1099,'BAZA DANYCH'!$C:$C,STATYSTYKI!$C1135,'BAZA DANYCH'!$G:$G,$D1135)</f>
        <v>110</v>
      </c>
      <c r="BN1135" s="9">
        <f>SUMIFS('BAZA DANYCH'!$V:$V,'BAZA DANYCH'!$B:$B,STATYSTYKI!$B1135,'BAZA DANYCH'!$K:$K,BN$1099,'BAZA DANYCH'!$C:$C,STATYSTYKI!$C1135,'BAZA DANYCH'!$G:$G,$D1135)</f>
        <v>99</v>
      </c>
      <c r="BO1135" s="9">
        <f>SUMIFS('BAZA DANYCH'!$V:$V,'BAZA DANYCH'!$B:$B,STATYSTYKI!$B1135,'BAZA DANYCH'!$K:$K,BO$1099,'BAZA DANYCH'!$C:$C,STATYSTYKI!$C1135,'BAZA DANYCH'!$G:$G,$D1135)</f>
        <v>105</v>
      </c>
      <c r="BP1135" s="9">
        <f>SUMIFS('BAZA DANYCH'!$V:$V,'BAZA DANYCH'!$B:$B,STATYSTYKI!$B1135,'BAZA DANYCH'!$K:$K,BP$1099,'BAZA DANYCH'!$C:$C,STATYSTYKI!$C1135,'BAZA DANYCH'!$G:$G,$D1135)</f>
        <v>117</v>
      </c>
      <c r="BQ1135" s="9">
        <f>SUMIFS('BAZA DANYCH'!$V:$V,'BAZA DANYCH'!$B:$B,STATYSTYKI!$B1135,'BAZA DANYCH'!$K:$K,BQ$1099,'BAZA DANYCH'!$C:$C,STATYSTYKI!$C1135,'BAZA DANYCH'!$G:$G,$D1135)</f>
        <v>134</v>
      </c>
      <c r="BR1135" s="9">
        <f>SUMIFS('BAZA DANYCH'!$V:$V,'BAZA DANYCH'!$B:$B,STATYSTYKI!$B1135,'BAZA DANYCH'!$K:$K,BR$1099,'BAZA DANYCH'!$C:$C,STATYSTYKI!$C1135,'BAZA DANYCH'!$G:$G,$D1135)</f>
        <v>116</v>
      </c>
      <c r="BS1135" s="9">
        <f>SUMIFS('BAZA DANYCH'!$V:$V,'BAZA DANYCH'!$B:$B,STATYSTYKI!$B1135,'BAZA DANYCH'!$K:$K,BS$1099,'BAZA DANYCH'!$C:$C,STATYSTYKI!$C1135,'BAZA DANYCH'!$G:$G,$D1135)</f>
        <v>141</v>
      </c>
      <c r="BT1135" s="9">
        <f>SUMIFS('BAZA DANYCH'!$V:$V,'BAZA DANYCH'!$B:$B,STATYSTYKI!$B1135,'BAZA DANYCH'!$K:$K,BT$1099,'BAZA DANYCH'!$C:$C,STATYSTYKI!$C1135,'BAZA DANYCH'!$G:$G,$D1135)</f>
        <v>91</v>
      </c>
      <c r="BU1135" s="9">
        <f>SUMIFS('BAZA DANYCH'!$V:$V,'BAZA DANYCH'!$B:$B,STATYSTYKI!$B1135,'BAZA DANYCH'!$K:$K,BU$1099,'BAZA DANYCH'!$C:$C,STATYSTYKI!$C1135,'BAZA DANYCH'!$G:$G,$D1135)</f>
        <v>129</v>
      </c>
      <c r="BV1135" s="9">
        <f>SUMIFS('BAZA DANYCH'!$V:$V,'BAZA DANYCH'!$B:$B,STATYSTYKI!$B1135,'BAZA DANYCH'!$K:$K,BV$1099,'BAZA DANYCH'!$C:$C,STATYSTYKI!$C1135,'BAZA DANYCH'!$G:$G,$D1135)</f>
        <v>79</v>
      </c>
      <c r="BW1135" s="9">
        <f>SUMIFS('BAZA DANYCH'!$V:$V,'BAZA DANYCH'!$B:$B,STATYSTYKI!$B1135,'BAZA DANYCH'!$K:$K,BW$1099,'BAZA DANYCH'!$C:$C,STATYSTYKI!$C1135,'BAZA DANYCH'!$G:$G,$D1135)</f>
        <v>115</v>
      </c>
      <c r="BX1135" s="9">
        <f>SUMIFS('BAZA DANYCH'!$V:$V,'BAZA DANYCH'!$B:$B,STATYSTYKI!$B1135,'BAZA DANYCH'!$K:$K,BX$1099,'BAZA DANYCH'!$C:$C,STATYSTYKI!$C1135,'BAZA DANYCH'!$G:$G,$D1135)</f>
        <v>94</v>
      </c>
      <c r="BY1135" s="9">
        <f>SUMIFS('BAZA DANYCH'!$V:$V,'BAZA DANYCH'!$B:$B,STATYSTYKI!$B1135,'BAZA DANYCH'!$K:$K,BY$1099,'BAZA DANYCH'!$C:$C,STATYSTYKI!$C1135,'BAZA DANYCH'!$G:$G,$D1135)</f>
        <v>112</v>
      </c>
      <c r="BZ1135" s="9">
        <f>SUMIFS('BAZA DANYCH'!$V:$V,'BAZA DANYCH'!$B:$B,STATYSTYKI!$B1135,'BAZA DANYCH'!$K:$K,BZ$1099,'BAZA DANYCH'!$C:$C,STATYSTYKI!$C1135,'BAZA DANYCH'!$G:$G,$D1135)</f>
        <v>117</v>
      </c>
      <c r="CA1135" s="9">
        <f>SUMIFS('BAZA DANYCH'!$V:$V,'BAZA DANYCH'!$B:$B,STATYSTYKI!$B1135,'BAZA DANYCH'!$K:$K,CA$1099,'BAZA DANYCH'!$C:$C,STATYSTYKI!$C1135,'BAZA DANYCH'!$G:$G,$D1135)</f>
        <v>101</v>
      </c>
      <c r="CB1135" s="9">
        <f>SUMIFS('BAZA DANYCH'!$V:$V,'BAZA DANYCH'!$B:$B,STATYSTYKI!$B1135,'BAZA DANYCH'!$K:$K,CB$1099,'BAZA DANYCH'!$C:$C,STATYSTYKI!$C1135,'BAZA DANYCH'!$G:$G,$D1135)</f>
        <v>106</v>
      </c>
      <c r="CC1135" s="9">
        <f>SUMIFS('BAZA DANYCH'!$V:$V,'BAZA DANYCH'!$B:$B,STATYSTYKI!$B1135,'BAZA DANYCH'!$K:$K,CC$1099,'BAZA DANYCH'!$C:$C,STATYSTYKI!$C1135,'BAZA DANYCH'!$G:$G,$D1135)</f>
        <v>97</v>
      </c>
      <c r="CD1135" s="9">
        <f>SUMIFS('BAZA DANYCH'!$V:$V,'BAZA DANYCH'!$B:$B,STATYSTYKI!$B1135,'BAZA DANYCH'!$K:$K,CD$1099,'BAZA DANYCH'!$C:$C,STATYSTYKI!$C1135,'BAZA DANYCH'!$G:$G,$D1135)</f>
        <v>80</v>
      </c>
      <c r="CE1135" s="9">
        <f>SUMIFS('BAZA DANYCH'!$V:$V,'BAZA DANYCH'!$B:$B,STATYSTYKI!$B1135,'BAZA DANYCH'!$K:$K,CE$1099,'BAZA DANYCH'!$C:$C,STATYSTYKI!$C1135,'BAZA DANYCH'!$G:$G,$D1135)</f>
        <v>95</v>
      </c>
      <c r="CF1135" s="9">
        <f>SUMIFS('BAZA DANYCH'!$V:$V,'BAZA DANYCH'!$B:$B,STATYSTYKI!$B1135,'BAZA DANYCH'!$K:$K,CF$1099,'BAZA DANYCH'!$C:$C,STATYSTYKI!$C1135,'BAZA DANYCH'!$G:$G,$D1135)</f>
        <v>88</v>
      </c>
      <c r="CG1135" s="9">
        <f>SUMIFS('BAZA DANYCH'!$V:$V,'BAZA DANYCH'!$B:$B,STATYSTYKI!$B1135,'BAZA DANYCH'!$K:$K,CG$1099,'BAZA DANYCH'!$C:$C,STATYSTYKI!$C1135,'BAZA DANYCH'!$G:$G,$D1135)</f>
        <v>74</v>
      </c>
      <c r="CH1135" s="9">
        <f>SUMIFS('BAZA DANYCH'!$V:$V,'BAZA DANYCH'!$B:$B,STATYSTYKI!$B1135,'BAZA DANYCH'!$K:$K,CH$1099,'BAZA DANYCH'!$C:$C,STATYSTYKI!$C1135,'BAZA DANYCH'!$G:$G,$D1135)</f>
        <v>69</v>
      </c>
      <c r="CI1135" s="9">
        <f>SUMIFS('BAZA DANYCH'!$V:$V,'BAZA DANYCH'!$B:$B,STATYSTYKI!$B1135,'BAZA DANYCH'!$K:$K,CI$1099,'BAZA DANYCH'!$C:$C,STATYSTYKI!$C1135,'BAZA DANYCH'!$G:$G,$D1135)</f>
        <v>83</v>
      </c>
      <c r="CJ1135" s="9">
        <f>SUMIFS('BAZA DANYCH'!$V:$V,'BAZA DANYCH'!$B:$B,STATYSTYKI!$B1135,'BAZA DANYCH'!$K:$K,CJ$1099,'BAZA DANYCH'!$C:$C,STATYSTYKI!$C1135,'BAZA DANYCH'!$G:$G,$D1135)</f>
        <v>87</v>
      </c>
      <c r="CK1135" s="9">
        <f>SUMIFS('BAZA DANYCH'!$V:$V,'BAZA DANYCH'!$B:$B,STATYSTYKI!$B1135,'BAZA DANYCH'!$K:$K,CK$1099,'BAZA DANYCH'!$C:$C,STATYSTYKI!$C1135,'BAZA DANYCH'!$G:$G,$D1135)</f>
        <v>85</v>
      </c>
      <c r="CL1135" s="9">
        <f>SUMIFS('BAZA DANYCH'!$V:$V,'BAZA DANYCH'!$B:$B,STATYSTYKI!$B1135,'BAZA DANYCH'!$K:$K,CL$1099,'BAZA DANYCH'!$C:$C,STATYSTYKI!$C1135,'BAZA DANYCH'!$G:$G,$D1135)</f>
        <v>62</v>
      </c>
      <c r="CM1135" s="9">
        <f>SUMIFS('BAZA DANYCH'!$V:$V,'BAZA DANYCH'!$B:$B,STATYSTYKI!$B1135,'BAZA DANYCH'!$K:$K,CM$1099,'BAZA DANYCH'!$C:$C,STATYSTYKI!$C1135,'BAZA DANYCH'!$G:$G,$D1135)</f>
        <v>59</v>
      </c>
      <c r="CN1135" s="9">
        <f>SUMIFS('BAZA DANYCH'!$V:$V,'BAZA DANYCH'!$B:$B,STATYSTYKI!$B1135,'BAZA DANYCH'!$K:$K,CN$1099,'BAZA DANYCH'!$C:$C,STATYSTYKI!$C1135,'BAZA DANYCH'!$G:$G,$D1135)</f>
        <v>43</v>
      </c>
      <c r="CO1135" s="9">
        <f>SUMIFS('BAZA DANYCH'!$V:$V,'BAZA DANYCH'!$B:$B,STATYSTYKI!$B1135,'BAZA DANYCH'!$K:$K,CO$1099,'BAZA DANYCH'!$C:$C,STATYSTYKI!$C1135,'BAZA DANYCH'!$G:$G,$D1135)</f>
        <v>47</v>
      </c>
      <c r="CP1135" s="9">
        <f>SUMIFS('BAZA DANYCH'!$V:$V,'BAZA DANYCH'!$B:$B,STATYSTYKI!$B1135,'BAZA DANYCH'!$K:$K,CP$1099,'BAZA DANYCH'!$C:$C,STATYSTYKI!$C1135,'BAZA DANYCH'!$G:$G,$D1135)</f>
        <v>64</v>
      </c>
      <c r="CQ1135" s="9">
        <f>SUMIFS('BAZA DANYCH'!$V:$V,'BAZA DANYCH'!$B:$B,STATYSTYKI!$B1135,'BAZA DANYCH'!$K:$K,CQ$1099,'BAZA DANYCH'!$C:$C,STATYSTYKI!$C1135,'BAZA DANYCH'!$G:$G,$D1135)</f>
        <v>62</v>
      </c>
      <c r="CR1135" s="9">
        <f>SUMIFS('BAZA DANYCH'!$V:$V,'BAZA DANYCH'!$B:$B,STATYSTYKI!$B1135,'BAZA DANYCH'!$K:$K,CR$1099,'BAZA DANYCH'!$C:$C,STATYSTYKI!$C1135,'BAZA DANYCH'!$G:$G,$D1135)</f>
        <v>40</v>
      </c>
      <c r="CS1135" s="9">
        <f>SUMIFS('BAZA DANYCH'!$V:$V,'BAZA DANYCH'!$B:$B,STATYSTYKI!$B1135,'BAZA DANYCH'!$K:$K,CS$1099,'BAZA DANYCH'!$C:$C,STATYSTYKI!$C1135,'BAZA DANYCH'!$G:$G,$D1135)</f>
        <v>33</v>
      </c>
      <c r="CT1135" s="9">
        <f>SUMIFS('BAZA DANYCH'!$V:$V,'BAZA DANYCH'!$B:$B,STATYSTYKI!$B1135,'BAZA DANYCH'!$K:$K,CT$1099,'BAZA DANYCH'!$C:$C,STATYSTYKI!$C1135,'BAZA DANYCH'!$G:$G,$D1135)</f>
        <v>24</v>
      </c>
      <c r="CU1135" s="9">
        <f>SUMIFS('BAZA DANYCH'!$V:$V,'BAZA DANYCH'!$B:$B,STATYSTYKI!$B1135,'BAZA DANYCH'!$K:$K,CU$1099,'BAZA DANYCH'!$C:$C,STATYSTYKI!$C1135,'BAZA DANYCH'!$G:$G,$D1135)</f>
        <v>22</v>
      </c>
      <c r="CV1135" s="9">
        <f>SUMIFS('BAZA DANYCH'!$V:$V,'BAZA DANYCH'!$B:$B,STATYSTYKI!$B1135,'BAZA DANYCH'!$K:$K,CV$1099,'BAZA DANYCH'!$C:$C,STATYSTYKI!$C1135,'BAZA DANYCH'!$G:$G,$D1135)</f>
        <v>17</v>
      </c>
      <c r="CW1135" s="9">
        <f>SUMIFS('BAZA DANYCH'!$V:$V,'BAZA DANYCH'!$B:$B,STATYSTYKI!$B1135,'BAZA DANYCH'!$K:$K,CW$1099,'BAZA DANYCH'!$C:$C,STATYSTYKI!$C1135,'BAZA DANYCH'!$G:$G,$D1135)</f>
        <v>21</v>
      </c>
    </row>
    <row r="1136" spans="2:101" hidden="1">
      <c r="B1136" s="60" t="s">
        <v>187</v>
      </c>
      <c r="C1136" s="61" t="s">
        <v>188</v>
      </c>
      <c r="D1136" s="61" t="s">
        <v>189</v>
      </c>
      <c r="E1136" s="62">
        <f t="shared" si="310"/>
        <v>11761</v>
      </c>
      <c r="F1136" s="9">
        <f>SUMIFS('BAZA DANYCH'!$V:$V,'BAZA DANYCH'!$B:$B,STATYSTYKI!$B1136,'BAZA DANYCH'!$K:$K,F$1099,'BAZA DANYCH'!$C:$C,STATYSTYKI!$C1136,'BAZA DANYCH'!$G:$G,$D1136)</f>
        <v>11</v>
      </c>
      <c r="G1136" s="9">
        <f>SUMIFS('BAZA DANYCH'!$V:$V,'BAZA DANYCH'!$B:$B,STATYSTYKI!$B1136,'BAZA DANYCH'!$K:$K,G$1099,'BAZA DANYCH'!$C:$C,STATYSTYKI!$C1136,'BAZA DANYCH'!$G:$G,$D1136)</f>
        <v>10</v>
      </c>
      <c r="H1136" s="9">
        <f>SUMIFS('BAZA DANYCH'!$V:$V,'BAZA DANYCH'!$B:$B,STATYSTYKI!$B1136,'BAZA DANYCH'!$K:$K,H$1099,'BAZA DANYCH'!$C:$C,STATYSTYKI!$C1136,'BAZA DANYCH'!$G:$G,$D1136)</f>
        <v>10</v>
      </c>
      <c r="I1136" s="9">
        <f>SUMIFS('BAZA DANYCH'!$V:$V,'BAZA DANYCH'!$B:$B,STATYSTYKI!$B1136,'BAZA DANYCH'!$K:$K,I$1099,'BAZA DANYCH'!$C:$C,STATYSTYKI!$C1136,'BAZA DANYCH'!$G:$G,$D1136)</f>
        <v>12</v>
      </c>
      <c r="J1136" s="9">
        <f>SUMIFS('BAZA DANYCH'!$V:$V,'BAZA DANYCH'!$B:$B,STATYSTYKI!$B1136,'BAZA DANYCH'!$K:$K,J$1099,'BAZA DANYCH'!$C:$C,STATYSTYKI!$C1136,'BAZA DANYCH'!$G:$G,$D1136)</f>
        <v>10</v>
      </c>
      <c r="K1136" s="9">
        <f>SUMIFS('BAZA DANYCH'!$V:$V,'BAZA DANYCH'!$B:$B,STATYSTYKI!$B1136,'BAZA DANYCH'!$K:$K,K$1099,'BAZA DANYCH'!$C:$C,STATYSTYKI!$C1136,'BAZA DANYCH'!$G:$G,$D1136)</f>
        <v>7</v>
      </c>
      <c r="L1136" s="9">
        <f>SUMIFS('BAZA DANYCH'!$V:$V,'BAZA DANYCH'!$B:$B,STATYSTYKI!$B1136,'BAZA DANYCH'!$K:$K,L$1099,'BAZA DANYCH'!$C:$C,STATYSTYKI!$C1136,'BAZA DANYCH'!$G:$G,$D1136)</f>
        <v>7</v>
      </c>
      <c r="M1136" s="9">
        <f>SUMIFS('BAZA DANYCH'!$V:$V,'BAZA DANYCH'!$B:$B,STATYSTYKI!$B1136,'BAZA DANYCH'!$K:$K,M$1099,'BAZA DANYCH'!$C:$C,STATYSTYKI!$C1136,'BAZA DANYCH'!$G:$G,$D1136)</f>
        <v>6</v>
      </c>
      <c r="N1136" s="9">
        <f>SUMIFS('BAZA DANYCH'!$V:$V,'BAZA DANYCH'!$B:$B,STATYSTYKI!$B1136,'BAZA DANYCH'!$K:$K,N$1099,'BAZA DANYCH'!$C:$C,STATYSTYKI!$C1136,'BAZA DANYCH'!$G:$G,$D1136)</f>
        <v>7</v>
      </c>
      <c r="O1136" s="9">
        <f>SUMIFS('BAZA DANYCH'!$V:$V,'BAZA DANYCH'!$B:$B,STATYSTYKI!$B1136,'BAZA DANYCH'!$K:$K,O$1099,'BAZA DANYCH'!$C:$C,STATYSTYKI!$C1136,'BAZA DANYCH'!$G:$G,$D1136)</f>
        <v>6</v>
      </c>
      <c r="P1136" s="9">
        <f>SUMIFS('BAZA DANYCH'!$V:$V,'BAZA DANYCH'!$B:$B,STATYSTYKI!$B1136,'BAZA DANYCH'!$K:$K,P$1099,'BAZA DANYCH'!$C:$C,STATYSTYKI!$C1136,'BAZA DANYCH'!$G:$G,$D1136)</f>
        <v>6</v>
      </c>
      <c r="Q1136" s="9">
        <f>SUMIFS('BAZA DANYCH'!$V:$V,'BAZA DANYCH'!$B:$B,STATYSTYKI!$B1136,'BAZA DANYCH'!$K:$K,Q$1099,'BAZA DANYCH'!$C:$C,STATYSTYKI!$C1136,'BAZA DANYCH'!$G:$G,$D1136)</f>
        <v>12</v>
      </c>
      <c r="R1136" s="9">
        <f>SUMIFS('BAZA DANYCH'!$V:$V,'BAZA DANYCH'!$B:$B,STATYSTYKI!$B1136,'BAZA DANYCH'!$K:$K,R$1099,'BAZA DANYCH'!$C:$C,STATYSTYKI!$C1136,'BAZA DANYCH'!$G:$G,$D1136)</f>
        <v>6</v>
      </c>
      <c r="S1136" s="9">
        <f>SUMIFS('BAZA DANYCH'!$V:$V,'BAZA DANYCH'!$B:$B,STATYSTYKI!$B1136,'BAZA DANYCH'!$K:$K,S$1099,'BAZA DANYCH'!$C:$C,STATYSTYKI!$C1136,'BAZA DANYCH'!$G:$G,$D1136)</f>
        <v>4</v>
      </c>
      <c r="T1136" s="9">
        <f>SUMIFS('BAZA DANYCH'!$V:$V,'BAZA DANYCH'!$B:$B,STATYSTYKI!$B1136,'BAZA DANYCH'!$K:$K,T$1099,'BAZA DANYCH'!$C:$C,STATYSTYKI!$C1136,'BAZA DANYCH'!$G:$G,$D1136)</f>
        <v>9</v>
      </c>
      <c r="U1136" s="9">
        <f>SUMIFS('BAZA DANYCH'!$V:$V,'BAZA DANYCH'!$B:$B,STATYSTYKI!$B1136,'BAZA DANYCH'!$K:$K,U$1099,'BAZA DANYCH'!$C:$C,STATYSTYKI!$C1136,'BAZA DANYCH'!$G:$G,$D1136)</f>
        <v>7</v>
      </c>
      <c r="V1136" s="9">
        <f>SUMIFS('BAZA DANYCH'!$V:$V,'BAZA DANYCH'!$B:$B,STATYSTYKI!$B1136,'BAZA DANYCH'!$K:$K,V$1099,'BAZA DANYCH'!$C:$C,STATYSTYKI!$C1136,'BAZA DANYCH'!$G:$G,$D1136)</f>
        <v>11</v>
      </c>
      <c r="W1136" s="9">
        <f>SUMIFS('BAZA DANYCH'!$V:$V,'BAZA DANYCH'!$B:$B,STATYSTYKI!$B1136,'BAZA DANYCH'!$K:$K,W$1099,'BAZA DANYCH'!$C:$C,STATYSTYKI!$C1136,'BAZA DANYCH'!$G:$G,$D1136)</f>
        <v>22</v>
      </c>
      <c r="X1136" s="9">
        <f>SUMIFS('BAZA DANYCH'!$V:$V,'BAZA DANYCH'!$B:$B,STATYSTYKI!$B1136,'BAZA DANYCH'!$K:$K,X$1099,'BAZA DANYCH'!$C:$C,STATYSTYKI!$C1136,'BAZA DANYCH'!$G:$G,$D1136)</f>
        <v>20</v>
      </c>
      <c r="Y1136" s="9">
        <f>SUMIFS('BAZA DANYCH'!$V:$V,'BAZA DANYCH'!$B:$B,STATYSTYKI!$B1136,'BAZA DANYCH'!$K:$K,Y$1099,'BAZA DANYCH'!$C:$C,STATYSTYKI!$C1136,'BAZA DANYCH'!$G:$G,$D1136)</f>
        <v>27</v>
      </c>
      <c r="Z1136" s="9">
        <f>SUMIFS('BAZA DANYCH'!$V:$V,'BAZA DANYCH'!$B:$B,STATYSTYKI!$B1136,'BAZA DANYCH'!$K:$K,Z$1099,'BAZA DANYCH'!$C:$C,STATYSTYKI!$C1136,'BAZA DANYCH'!$G:$G,$D1136)</f>
        <v>33</v>
      </c>
      <c r="AA1136" s="9">
        <f>SUMIFS('BAZA DANYCH'!$V:$V,'BAZA DANYCH'!$B:$B,STATYSTYKI!$B1136,'BAZA DANYCH'!$K:$K,AA$1099,'BAZA DANYCH'!$C:$C,STATYSTYKI!$C1136,'BAZA DANYCH'!$G:$G,$D1136)</f>
        <v>55</v>
      </c>
      <c r="AB1136" s="9">
        <f>SUMIFS('BAZA DANYCH'!$V:$V,'BAZA DANYCH'!$B:$B,STATYSTYKI!$B1136,'BAZA DANYCH'!$K:$K,AB$1099,'BAZA DANYCH'!$C:$C,STATYSTYKI!$C1136,'BAZA DANYCH'!$G:$G,$D1136)</f>
        <v>67</v>
      </c>
      <c r="AC1136" s="9">
        <f>SUMIFS('BAZA DANYCH'!$V:$V,'BAZA DANYCH'!$B:$B,STATYSTYKI!$B1136,'BAZA DANYCH'!$K:$K,AC$1099,'BAZA DANYCH'!$C:$C,STATYSTYKI!$C1136,'BAZA DANYCH'!$G:$G,$D1136)</f>
        <v>67</v>
      </c>
      <c r="AD1136" s="9">
        <f>SUMIFS('BAZA DANYCH'!$V:$V,'BAZA DANYCH'!$B:$B,STATYSTYKI!$B1136,'BAZA DANYCH'!$K:$K,AD$1099,'BAZA DANYCH'!$C:$C,STATYSTYKI!$C1136,'BAZA DANYCH'!$G:$G,$D1136)</f>
        <v>100</v>
      </c>
      <c r="AE1136" s="9">
        <f>SUMIFS('BAZA DANYCH'!$V:$V,'BAZA DANYCH'!$B:$B,STATYSTYKI!$B1136,'BAZA DANYCH'!$K:$K,AE$1099,'BAZA DANYCH'!$C:$C,STATYSTYKI!$C1136,'BAZA DANYCH'!$G:$G,$D1136)</f>
        <v>135</v>
      </c>
      <c r="AF1136" s="9">
        <f>SUMIFS('BAZA DANYCH'!$V:$V,'BAZA DANYCH'!$B:$B,STATYSTYKI!$B1136,'BAZA DANYCH'!$K:$K,AF$1099,'BAZA DANYCH'!$C:$C,STATYSTYKI!$C1136,'BAZA DANYCH'!$G:$G,$D1136)</f>
        <v>182</v>
      </c>
      <c r="AG1136" s="9">
        <f>SUMIFS('BAZA DANYCH'!$V:$V,'BAZA DANYCH'!$B:$B,STATYSTYKI!$B1136,'BAZA DANYCH'!$K:$K,AG$1099,'BAZA DANYCH'!$C:$C,STATYSTYKI!$C1136,'BAZA DANYCH'!$G:$G,$D1136)</f>
        <v>196</v>
      </c>
      <c r="AH1136" s="9">
        <f>SUMIFS('BAZA DANYCH'!$V:$V,'BAZA DANYCH'!$B:$B,STATYSTYKI!$B1136,'BAZA DANYCH'!$K:$K,AH$1099,'BAZA DANYCH'!$C:$C,STATYSTYKI!$C1136,'BAZA DANYCH'!$G:$G,$D1136)</f>
        <v>198</v>
      </c>
      <c r="AI1136" s="9">
        <f>SUMIFS('BAZA DANYCH'!$V:$V,'BAZA DANYCH'!$B:$B,STATYSTYKI!$B1136,'BAZA DANYCH'!$K:$K,AI$1099,'BAZA DANYCH'!$C:$C,STATYSTYKI!$C1136,'BAZA DANYCH'!$G:$G,$D1136)</f>
        <v>273</v>
      </c>
      <c r="AJ1136" s="9">
        <f>SUMIFS('BAZA DANYCH'!$V:$V,'BAZA DANYCH'!$B:$B,STATYSTYKI!$B1136,'BAZA DANYCH'!$K:$K,AJ$1099,'BAZA DANYCH'!$C:$C,STATYSTYKI!$C1136,'BAZA DANYCH'!$G:$G,$D1136)</f>
        <v>292</v>
      </c>
      <c r="AK1136" s="9">
        <f>SUMIFS('BAZA DANYCH'!$V:$V,'BAZA DANYCH'!$B:$B,STATYSTYKI!$B1136,'BAZA DANYCH'!$K:$K,AK$1099,'BAZA DANYCH'!$C:$C,STATYSTYKI!$C1136,'BAZA DANYCH'!$G:$G,$D1136)</f>
        <v>289</v>
      </c>
      <c r="AL1136" s="9">
        <f>SUMIFS('BAZA DANYCH'!$V:$V,'BAZA DANYCH'!$B:$B,STATYSTYKI!$B1136,'BAZA DANYCH'!$K:$K,AL$1099,'BAZA DANYCH'!$C:$C,STATYSTYKI!$C1136,'BAZA DANYCH'!$G:$G,$D1136)</f>
        <v>290</v>
      </c>
      <c r="AM1136" s="9">
        <f>SUMIFS('BAZA DANYCH'!$V:$V,'BAZA DANYCH'!$B:$B,STATYSTYKI!$B1136,'BAZA DANYCH'!$K:$K,AM$1099,'BAZA DANYCH'!$C:$C,STATYSTYKI!$C1136,'BAZA DANYCH'!$G:$G,$D1136)</f>
        <v>290</v>
      </c>
      <c r="AN1136" s="9">
        <f>SUMIFS('BAZA DANYCH'!$V:$V,'BAZA DANYCH'!$B:$B,STATYSTYKI!$B1136,'BAZA DANYCH'!$K:$K,AN$1099,'BAZA DANYCH'!$C:$C,STATYSTYKI!$C1136,'BAZA DANYCH'!$G:$G,$D1136)</f>
        <v>230</v>
      </c>
      <c r="AO1136" s="9">
        <f>SUMIFS('BAZA DANYCH'!$V:$V,'BAZA DANYCH'!$B:$B,STATYSTYKI!$B1136,'BAZA DANYCH'!$K:$K,AO$1099,'BAZA DANYCH'!$C:$C,STATYSTYKI!$C1136,'BAZA DANYCH'!$G:$G,$D1136)</f>
        <v>251</v>
      </c>
      <c r="AP1136" s="9">
        <f>SUMIFS('BAZA DANYCH'!$V:$V,'BAZA DANYCH'!$B:$B,STATYSTYKI!$B1136,'BAZA DANYCH'!$K:$K,AP$1099,'BAZA DANYCH'!$C:$C,STATYSTYKI!$C1136,'BAZA DANYCH'!$G:$G,$D1136)</f>
        <v>234</v>
      </c>
      <c r="AQ1136" s="9">
        <f>SUMIFS('BAZA DANYCH'!$V:$V,'BAZA DANYCH'!$B:$B,STATYSTYKI!$B1136,'BAZA DANYCH'!$K:$K,AQ$1099,'BAZA DANYCH'!$C:$C,STATYSTYKI!$C1136,'BAZA DANYCH'!$G:$G,$D1136)</f>
        <v>192</v>
      </c>
      <c r="AR1136" s="9">
        <f>SUMIFS('BAZA DANYCH'!$V:$V,'BAZA DANYCH'!$B:$B,STATYSTYKI!$B1136,'BAZA DANYCH'!$K:$K,AR$1099,'BAZA DANYCH'!$C:$C,STATYSTYKI!$C1136,'BAZA DANYCH'!$G:$G,$D1136)</f>
        <v>196</v>
      </c>
      <c r="AS1136" s="9">
        <f>SUMIFS('BAZA DANYCH'!$V:$V,'BAZA DANYCH'!$B:$B,STATYSTYKI!$B1136,'BAZA DANYCH'!$K:$K,AS$1099,'BAZA DANYCH'!$C:$C,STATYSTYKI!$C1136,'BAZA DANYCH'!$G:$G,$D1136)</f>
        <v>174</v>
      </c>
      <c r="AT1136" s="9">
        <f>SUMIFS('BAZA DANYCH'!$V:$V,'BAZA DANYCH'!$B:$B,STATYSTYKI!$B1136,'BAZA DANYCH'!$K:$K,AT$1099,'BAZA DANYCH'!$C:$C,STATYSTYKI!$C1136,'BAZA DANYCH'!$G:$G,$D1136)</f>
        <v>168</v>
      </c>
      <c r="AU1136" s="9">
        <f>SUMIFS('BAZA DANYCH'!$V:$V,'BAZA DANYCH'!$B:$B,STATYSTYKI!$B1136,'BAZA DANYCH'!$K:$K,AU$1099,'BAZA DANYCH'!$C:$C,STATYSTYKI!$C1136,'BAZA DANYCH'!$G:$G,$D1136)</f>
        <v>142</v>
      </c>
      <c r="AV1136" s="9">
        <f>SUMIFS('BAZA DANYCH'!$V:$V,'BAZA DANYCH'!$B:$B,STATYSTYKI!$B1136,'BAZA DANYCH'!$K:$K,AV$1099,'BAZA DANYCH'!$C:$C,STATYSTYKI!$C1136,'BAZA DANYCH'!$G:$G,$D1136)</f>
        <v>146</v>
      </c>
      <c r="AW1136" s="9">
        <f>SUMIFS('BAZA DANYCH'!$V:$V,'BAZA DANYCH'!$B:$B,STATYSTYKI!$B1136,'BAZA DANYCH'!$K:$K,AW$1099,'BAZA DANYCH'!$C:$C,STATYSTYKI!$C1136,'BAZA DANYCH'!$G:$G,$D1136)</f>
        <v>159</v>
      </c>
      <c r="AX1136" s="9">
        <f>SUMIFS('BAZA DANYCH'!$V:$V,'BAZA DANYCH'!$B:$B,STATYSTYKI!$B1136,'BAZA DANYCH'!$K:$K,AX$1099,'BAZA DANYCH'!$C:$C,STATYSTYKI!$C1136,'BAZA DANYCH'!$G:$G,$D1136)</f>
        <v>179</v>
      </c>
      <c r="AY1136" s="9">
        <f>SUMIFS('BAZA DANYCH'!$V:$V,'BAZA DANYCH'!$B:$B,STATYSTYKI!$B1136,'BAZA DANYCH'!$K:$K,AY$1099,'BAZA DANYCH'!$C:$C,STATYSTYKI!$C1136,'BAZA DANYCH'!$G:$G,$D1136)</f>
        <v>148</v>
      </c>
      <c r="AZ1136" s="9">
        <f>SUMIFS('BAZA DANYCH'!$V:$V,'BAZA DANYCH'!$B:$B,STATYSTYKI!$B1136,'BAZA DANYCH'!$K:$K,AZ$1099,'BAZA DANYCH'!$C:$C,STATYSTYKI!$C1136,'BAZA DANYCH'!$G:$G,$D1136)</f>
        <v>178</v>
      </c>
      <c r="BA1136" s="9">
        <f>SUMIFS('BAZA DANYCH'!$V:$V,'BAZA DANYCH'!$B:$B,STATYSTYKI!$B1136,'BAZA DANYCH'!$K:$K,BA$1099,'BAZA DANYCH'!$C:$C,STATYSTYKI!$C1136,'BAZA DANYCH'!$G:$G,$D1136)</f>
        <v>171</v>
      </c>
      <c r="BB1136" s="9">
        <f>SUMIFS('BAZA DANYCH'!$V:$V,'BAZA DANYCH'!$B:$B,STATYSTYKI!$B1136,'BAZA DANYCH'!$K:$K,BB$1099,'BAZA DANYCH'!$C:$C,STATYSTYKI!$C1136,'BAZA DANYCH'!$G:$G,$D1136)</f>
        <v>141</v>
      </c>
      <c r="BC1136" s="9">
        <f>SUMIFS('BAZA DANYCH'!$V:$V,'BAZA DANYCH'!$B:$B,STATYSTYKI!$B1136,'BAZA DANYCH'!$K:$K,BC$1099,'BAZA DANYCH'!$C:$C,STATYSTYKI!$C1136,'BAZA DANYCH'!$G:$G,$D1136)</f>
        <v>142</v>
      </c>
      <c r="BD1136" s="9">
        <f>SUMIFS('BAZA DANYCH'!$V:$V,'BAZA DANYCH'!$B:$B,STATYSTYKI!$B1136,'BAZA DANYCH'!$K:$K,BD$1099,'BAZA DANYCH'!$C:$C,STATYSTYKI!$C1136,'BAZA DANYCH'!$G:$G,$D1136)</f>
        <v>176</v>
      </c>
      <c r="BE1136" s="9">
        <f>SUMIFS('BAZA DANYCH'!$V:$V,'BAZA DANYCH'!$B:$B,STATYSTYKI!$B1136,'BAZA DANYCH'!$K:$K,BE$1099,'BAZA DANYCH'!$C:$C,STATYSTYKI!$C1136,'BAZA DANYCH'!$G:$G,$D1136)</f>
        <v>174</v>
      </c>
      <c r="BF1136" s="9">
        <f>SUMIFS('BAZA DANYCH'!$V:$V,'BAZA DANYCH'!$B:$B,STATYSTYKI!$B1136,'BAZA DANYCH'!$K:$K,BF$1099,'BAZA DANYCH'!$C:$C,STATYSTYKI!$C1136,'BAZA DANYCH'!$G:$G,$D1136)</f>
        <v>183</v>
      </c>
      <c r="BG1136" s="9">
        <f>SUMIFS('BAZA DANYCH'!$V:$V,'BAZA DANYCH'!$B:$B,STATYSTYKI!$B1136,'BAZA DANYCH'!$K:$K,BG$1099,'BAZA DANYCH'!$C:$C,STATYSTYKI!$C1136,'BAZA DANYCH'!$G:$G,$D1136)</f>
        <v>155</v>
      </c>
      <c r="BH1136" s="9">
        <f>SUMIFS('BAZA DANYCH'!$V:$V,'BAZA DANYCH'!$B:$B,STATYSTYKI!$B1136,'BAZA DANYCH'!$K:$K,BH$1099,'BAZA DANYCH'!$C:$C,STATYSTYKI!$C1136,'BAZA DANYCH'!$G:$G,$D1136)</f>
        <v>166</v>
      </c>
      <c r="BI1136" s="9">
        <f>SUMIFS('BAZA DANYCH'!$V:$V,'BAZA DANYCH'!$B:$B,STATYSTYKI!$B1136,'BAZA DANYCH'!$K:$K,BI$1099,'BAZA DANYCH'!$C:$C,STATYSTYKI!$C1136,'BAZA DANYCH'!$G:$G,$D1136)</f>
        <v>158</v>
      </c>
      <c r="BJ1136" s="9">
        <f>SUMIFS('BAZA DANYCH'!$V:$V,'BAZA DANYCH'!$B:$B,STATYSTYKI!$B1136,'BAZA DANYCH'!$K:$K,BJ$1099,'BAZA DANYCH'!$C:$C,STATYSTYKI!$C1136,'BAZA DANYCH'!$G:$G,$D1136)</f>
        <v>170</v>
      </c>
      <c r="BK1136" s="9">
        <f>SUMIFS('BAZA DANYCH'!$V:$V,'BAZA DANYCH'!$B:$B,STATYSTYKI!$B1136,'BAZA DANYCH'!$K:$K,BK$1099,'BAZA DANYCH'!$C:$C,STATYSTYKI!$C1136,'BAZA DANYCH'!$G:$G,$D1136)</f>
        <v>154</v>
      </c>
      <c r="BL1136" s="9">
        <f>SUMIFS('BAZA DANYCH'!$V:$V,'BAZA DANYCH'!$B:$B,STATYSTYKI!$B1136,'BAZA DANYCH'!$K:$K,BL$1099,'BAZA DANYCH'!$C:$C,STATYSTYKI!$C1136,'BAZA DANYCH'!$G:$G,$D1136)</f>
        <v>204</v>
      </c>
      <c r="BM1136" s="9">
        <f>SUMIFS('BAZA DANYCH'!$V:$V,'BAZA DANYCH'!$B:$B,STATYSTYKI!$B1136,'BAZA DANYCH'!$K:$K,BM$1099,'BAZA DANYCH'!$C:$C,STATYSTYKI!$C1136,'BAZA DANYCH'!$G:$G,$D1136)</f>
        <v>188</v>
      </c>
      <c r="BN1136" s="9">
        <f>SUMIFS('BAZA DANYCH'!$V:$V,'BAZA DANYCH'!$B:$B,STATYSTYKI!$B1136,'BAZA DANYCH'!$K:$K,BN$1099,'BAZA DANYCH'!$C:$C,STATYSTYKI!$C1136,'BAZA DANYCH'!$G:$G,$D1136)</f>
        <v>225</v>
      </c>
      <c r="BO1136" s="9">
        <f>SUMIFS('BAZA DANYCH'!$V:$V,'BAZA DANYCH'!$B:$B,STATYSTYKI!$B1136,'BAZA DANYCH'!$K:$K,BO$1099,'BAZA DANYCH'!$C:$C,STATYSTYKI!$C1136,'BAZA DANYCH'!$G:$G,$D1136)</f>
        <v>213</v>
      </c>
      <c r="BP1136" s="9">
        <f>SUMIFS('BAZA DANYCH'!$V:$V,'BAZA DANYCH'!$B:$B,STATYSTYKI!$B1136,'BAZA DANYCH'!$K:$K,BP$1099,'BAZA DANYCH'!$C:$C,STATYSTYKI!$C1136,'BAZA DANYCH'!$G:$G,$D1136)</f>
        <v>230</v>
      </c>
      <c r="BQ1136" s="9">
        <f>SUMIFS('BAZA DANYCH'!$V:$V,'BAZA DANYCH'!$B:$B,STATYSTYKI!$B1136,'BAZA DANYCH'!$K:$K,BQ$1099,'BAZA DANYCH'!$C:$C,STATYSTYKI!$C1136,'BAZA DANYCH'!$G:$G,$D1136)</f>
        <v>194</v>
      </c>
      <c r="BR1136" s="9">
        <f>SUMIFS('BAZA DANYCH'!$V:$V,'BAZA DANYCH'!$B:$B,STATYSTYKI!$B1136,'BAZA DANYCH'!$K:$K,BR$1099,'BAZA DANYCH'!$C:$C,STATYSTYKI!$C1136,'BAZA DANYCH'!$G:$G,$D1136)</f>
        <v>200</v>
      </c>
      <c r="BS1136" s="9">
        <f>SUMIFS('BAZA DANYCH'!$V:$V,'BAZA DANYCH'!$B:$B,STATYSTYKI!$B1136,'BAZA DANYCH'!$K:$K,BS$1099,'BAZA DANYCH'!$C:$C,STATYSTYKI!$C1136,'BAZA DANYCH'!$G:$G,$D1136)</f>
        <v>226</v>
      </c>
      <c r="BT1136" s="9">
        <f>SUMIFS('BAZA DANYCH'!$V:$V,'BAZA DANYCH'!$B:$B,STATYSTYKI!$B1136,'BAZA DANYCH'!$K:$K,BT$1099,'BAZA DANYCH'!$C:$C,STATYSTYKI!$C1136,'BAZA DANYCH'!$G:$G,$D1136)</f>
        <v>233</v>
      </c>
      <c r="BU1136" s="9">
        <f>SUMIFS('BAZA DANYCH'!$V:$V,'BAZA DANYCH'!$B:$B,STATYSTYKI!$B1136,'BAZA DANYCH'!$K:$K,BU$1099,'BAZA DANYCH'!$C:$C,STATYSTYKI!$C1136,'BAZA DANYCH'!$G:$G,$D1136)</f>
        <v>210</v>
      </c>
      <c r="BV1136" s="9">
        <f>SUMIFS('BAZA DANYCH'!$V:$V,'BAZA DANYCH'!$B:$B,STATYSTYKI!$B1136,'BAZA DANYCH'!$K:$K,BV$1099,'BAZA DANYCH'!$C:$C,STATYSTYKI!$C1136,'BAZA DANYCH'!$G:$G,$D1136)</f>
        <v>222</v>
      </c>
      <c r="BW1136" s="9">
        <f>SUMIFS('BAZA DANYCH'!$V:$V,'BAZA DANYCH'!$B:$B,STATYSTYKI!$B1136,'BAZA DANYCH'!$K:$K,BW$1099,'BAZA DANYCH'!$C:$C,STATYSTYKI!$C1136,'BAZA DANYCH'!$G:$G,$D1136)</f>
        <v>197</v>
      </c>
      <c r="BX1136" s="9">
        <f>SUMIFS('BAZA DANYCH'!$V:$V,'BAZA DANYCH'!$B:$B,STATYSTYKI!$B1136,'BAZA DANYCH'!$K:$K,BX$1099,'BAZA DANYCH'!$C:$C,STATYSTYKI!$C1136,'BAZA DANYCH'!$G:$G,$D1136)</f>
        <v>186</v>
      </c>
      <c r="BY1136" s="9">
        <f>SUMIFS('BAZA DANYCH'!$V:$V,'BAZA DANYCH'!$B:$B,STATYSTYKI!$B1136,'BAZA DANYCH'!$K:$K,BY$1099,'BAZA DANYCH'!$C:$C,STATYSTYKI!$C1136,'BAZA DANYCH'!$G:$G,$D1136)</f>
        <v>179</v>
      </c>
      <c r="BZ1136" s="9">
        <f>SUMIFS('BAZA DANYCH'!$V:$V,'BAZA DANYCH'!$B:$B,STATYSTYKI!$B1136,'BAZA DANYCH'!$K:$K,BZ$1099,'BAZA DANYCH'!$C:$C,STATYSTYKI!$C1136,'BAZA DANYCH'!$G:$G,$D1136)</f>
        <v>150</v>
      </c>
      <c r="CA1136" s="9">
        <f>SUMIFS('BAZA DANYCH'!$V:$V,'BAZA DANYCH'!$B:$B,STATYSTYKI!$B1136,'BAZA DANYCH'!$K:$K,CA$1099,'BAZA DANYCH'!$C:$C,STATYSTYKI!$C1136,'BAZA DANYCH'!$G:$G,$D1136)</f>
        <v>170</v>
      </c>
      <c r="CB1136" s="9">
        <f>SUMIFS('BAZA DANYCH'!$V:$V,'BAZA DANYCH'!$B:$B,STATYSTYKI!$B1136,'BAZA DANYCH'!$K:$K,CB$1099,'BAZA DANYCH'!$C:$C,STATYSTYKI!$C1136,'BAZA DANYCH'!$G:$G,$D1136)</f>
        <v>113</v>
      </c>
      <c r="CC1136" s="9">
        <f>SUMIFS('BAZA DANYCH'!$V:$V,'BAZA DANYCH'!$B:$B,STATYSTYKI!$B1136,'BAZA DANYCH'!$K:$K,CC$1099,'BAZA DANYCH'!$C:$C,STATYSTYKI!$C1136,'BAZA DANYCH'!$G:$G,$D1136)</f>
        <v>141</v>
      </c>
      <c r="CD1136" s="9">
        <f>SUMIFS('BAZA DANYCH'!$V:$V,'BAZA DANYCH'!$B:$B,STATYSTYKI!$B1136,'BAZA DANYCH'!$K:$K,CD$1099,'BAZA DANYCH'!$C:$C,STATYSTYKI!$C1136,'BAZA DANYCH'!$G:$G,$D1136)</f>
        <v>124</v>
      </c>
      <c r="CE1136" s="9">
        <f>SUMIFS('BAZA DANYCH'!$V:$V,'BAZA DANYCH'!$B:$B,STATYSTYKI!$B1136,'BAZA DANYCH'!$K:$K,CE$1099,'BAZA DANYCH'!$C:$C,STATYSTYKI!$C1136,'BAZA DANYCH'!$G:$G,$D1136)</f>
        <v>133</v>
      </c>
      <c r="CF1136" s="9">
        <f>SUMIFS('BAZA DANYCH'!$V:$V,'BAZA DANYCH'!$B:$B,STATYSTYKI!$B1136,'BAZA DANYCH'!$K:$K,CF$1099,'BAZA DANYCH'!$C:$C,STATYSTYKI!$C1136,'BAZA DANYCH'!$G:$G,$D1136)</f>
        <v>118</v>
      </c>
      <c r="CG1136" s="9">
        <f>SUMIFS('BAZA DANYCH'!$V:$V,'BAZA DANYCH'!$B:$B,STATYSTYKI!$B1136,'BAZA DANYCH'!$K:$K,CG$1099,'BAZA DANYCH'!$C:$C,STATYSTYKI!$C1136,'BAZA DANYCH'!$G:$G,$D1136)</f>
        <v>106</v>
      </c>
      <c r="CH1136" s="9">
        <f>SUMIFS('BAZA DANYCH'!$V:$V,'BAZA DANYCH'!$B:$B,STATYSTYKI!$B1136,'BAZA DANYCH'!$K:$K,CH$1099,'BAZA DANYCH'!$C:$C,STATYSTYKI!$C1136,'BAZA DANYCH'!$G:$G,$D1136)</f>
        <v>108</v>
      </c>
      <c r="CI1136" s="9">
        <f>SUMIFS('BAZA DANYCH'!$V:$V,'BAZA DANYCH'!$B:$B,STATYSTYKI!$B1136,'BAZA DANYCH'!$K:$K,CI$1099,'BAZA DANYCH'!$C:$C,STATYSTYKI!$C1136,'BAZA DANYCH'!$G:$G,$D1136)</f>
        <v>125</v>
      </c>
      <c r="CJ1136" s="9">
        <f>SUMIFS('BAZA DANYCH'!$V:$V,'BAZA DANYCH'!$B:$B,STATYSTYKI!$B1136,'BAZA DANYCH'!$K:$K,CJ$1099,'BAZA DANYCH'!$C:$C,STATYSTYKI!$C1136,'BAZA DANYCH'!$G:$G,$D1136)</f>
        <v>84</v>
      </c>
      <c r="CK1136" s="9">
        <f>SUMIFS('BAZA DANYCH'!$V:$V,'BAZA DANYCH'!$B:$B,STATYSTYKI!$B1136,'BAZA DANYCH'!$K:$K,CK$1099,'BAZA DANYCH'!$C:$C,STATYSTYKI!$C1136,'BAZA DANYCH'!$G:$G,$D1136)</f>
        <v>66</v>
      </c>
      <c r="CL1136" s="9">
        <f>SUMIFS('BAZA DANYCH'!$V:$V,'BAZA DANYCH'!$B:$B,STATYSTYKI!$B1136,'BAZA DANYCH'!$K:$K,CL$1099,'BAZA DANYCH'!$C:$C,STATYSTYKI!$C1136,'BAZA DANYCH'!$G:$G,$D1136)</f>
        <v>58</v>
      </c>
      <c r="CM1136" s="9">
        <f>SUMIFS('BAZA DANYCH'!$V:$V,'BAZA DANYCH'!$B:$B,STATYSTYKI!$B1136,'BAZA DANYCH'!$K:$K,CM$1099,'BAZA DANYCH'!$C:$C,STATYSTYKI!$C1136,'BAZA DANYCH'!$G:$G,$D1136)</f>
        <v>81</v>
      </c>
      <c r="CN1136" s="9">
        <f>SUMIFS('BAZA DANYCH'!$V:$V,'BAZA DANYCH'!$B:$B,STATYSTYKI!$B1136,'BAZA DANYCH'!$K:$K,CN$1099,'BAZA DANYCH'!$C:$C,STATYSTYKI!$C1136,'BAZA DANYCH'!$G:$G,$D1136)</f>
        <v>66</v>
      </c>
      <c r="CO1136" s="9">
        <f>SUMIFS('BAZA DANYCH'!$V:$V,'BAZA DANYCH'!$B:$B,STATYSTYKI!$B1136,'BAZA DANYCH'!$K:$K,CO$1099,'BAZA DANYCH'!$C:$C,STATYSTYKI!$C1136,'BAZA DANYCH'!$G:$G,$D1136)</f>
        <v>57</v>
      </c>
      <c r="CP1136" s="9">
        <f>SUMIFS('BAZA DANYCH'!$V:$V,'BAZA DANYCH'!$B:$B,STATYSTYKI!$B1136,'BAZA DANYCH'!$K:$K,CP$1099,'BAZA DANYCH'!$C:$C,STATYSTYKI!$C1136,'BAZA DANYCH'!$G:$G,$D1136)</f>
        <v>51</v>
      </c>
      <c r="CQ1136" s="9">
        <f>SUMIFS('BAZA DANYCH'!$V:$V,'BAZA DANYCH'!$B:$B,STATYSTYKI!$B1136,'BAZA DANYCH'!$K:$K,CQ$1099,'BAZA DANYCH'!$C:$C,STATYSTYKI!$C1136,'BAZA DANYCH'!$G:$G,$D1136)</f>
        <v>50</v>
      </c>
      <c r="CR1136" s="9">
        <f>SUMIFS('BAZA DANYCH'!$V:$V,'BAZA DANYCH'!$B:$B,STATYSTYKI!$B1136,'BAZA DANYCH'!$K:$K,CR$1099,'BAZA DANYCH'!$C:$C,STATYSTYKI!$C1136,'BAZA DANYCH'!$G:$G,$D1136)</f>
        <v>42</v>
      </c>
      <c r="CS1136" s="9">
        <f>SUMIFS('BAZA DANYCH'!$V:$V,'BAZA DANYCH'!$B:$B,STATYSTYKI!$B1136,'BAZA DANYCH'!$K:$K,CS$1099,'BAZA DANYCH'!$C:$C,STATYSTYKI!$C1136,'BAZA DANYCH'!$G:$G,$D1136)</f>
        <v>36</v>
      </c>
      <c r="CT1136" s="9">
        <f>SUMIFS('BAZA DANYCH'!$V:$V,'BAZA DANYCH'!$B:$B,STATYSTYKI!$B1136,'BAZA DANYCH'!$K:$K,CT$1099,'BAZA DANYCH'!$C:$C,STATYSTYKI!$C1136,'BAZA DANYCH'!$G:$G,$D1136)</f>
        <v>32</v>
      </c>
      <c r="CU1136" s="9">
        <f>SUMIFS('BAZA DANYCH'!$V:$V,'BAZA DANYCH'!$B:$B,STATYSTYKI!$B1136,'BAZA DANYCH'!$K:$K,CU$1099,'BAZA DANYCH'!$C:$C,STATYSTYKI!$C1136,'BAZA DANYCH'!$G:$G,$D1136)</f>
        <v>28</v>
      </c>
      <c r="CV1136" s="9">
        <f>SUMIFS('BAZA DANYCH'!$V:$V,'BAZA DANYCH'!$B:$B,STATYSTYKI!$B1136,'BAZA DANYCH'!$K:$K,CV$1099,'BAZA DANYCH'!$C:$C,STATYSTYKI!$C1136,'BAZA DANYCH'!$G:$G,$D1136)</f>
        <v>25</v>
      </c>
      <c r="CW1136" s="9">
        <f>SUMIFS('BAZA DANYCH'!$V:$V,'BAZA DANYCH'!$B:$B,STATYSTYKI!$B1136,'BAZA DANYCH'!$K:$K,CW$1099,'BAZA DANYCH'!$C:$C,STATYSTYKI!$C1136,'BAZA DANYCH'!$G:$G,$D1136)</f>
        <v>26</v>
      </c>
    </row>
    <row r="1137" spans="2:101" hidden="1">
      <c r="B1137" s="60" t="s">
        <v>187</v>
      </c>
      <c r="C1137" s="61" t="s">
        <v>188</v>
      </c>
      <c r="D1137" s="61" t="s">
        <v>190</v>
      </c>
      <c r="E1137" s="62">
        <f t="shared" si="310"/>
        <v>8107</v>
      </c>
      <c r="F1137" s="9">
        <f>SUMIFS('BAZA DANYCH'!$V:$V,'BAZA DANYCH'!$B:$B,STATYSTYKI!$B1137,'BAZA DANYCH'!$K:$K,F$1099,'BAZA DANYCH'!$C:$C,STATYSTYKI!$C1137,'BAZA DANYCH'!$G:$G,$D1137)</f>
        <v>17</v>
      </c>
      <c r="G1137" s="9">
        <f>SUMIFS('BAZA DANYCH'!$V:$V,'BAZA DANYCH'!$B:$B,STATYSTYKI!$B1137,'BAZA DANYCH'!$K:$K,G$1099,'BAZA DANYCH'!$C:$C,STATYSTYKI!$C1137,'BAZA DANYCH'!$G:$G,$D1137)</f>
        <v>14</v>
      </c>
      <c r="H1137" s="9">
        <f>SUMIFS('BAZA DANYCH'!$V:$V,'BAZA DANYCH'!$B:$B,STATYSTYKI!$B1137,'BAZA DANYCH'!$K:$K,H$1099,'BAZA DANYCH'!$C:$C,STATYSTYKI!$C1137,'BAZA DANYCH'!$G:$G,$D1137)</f>
        <v>8</v>
      </c>
      <c r="I1137" s="9">
        <f>SUMIFS('BAZA DANYCH'!$V:$V,'BAZA DANYCH'!$B:$B,STATYSTYKI!$B1137,'BAZA DANYCH'!$K:$K,I$1099,'BAZA DANYCH'!$C:$C,STATYSTYKI!$C1137,'BAZA DANYCH'!$G:$G,$D1137)</f>
        <v>12</v>
      </c>
      <c r="J1137" s="9">
        <f>SUMIFS('BAZA DANYCH'!$V:$V,'BAZA DANYCH'!$B:$B,STATYSTYKI!$B1137,'BAZA DANYCH'!$K:$K,J$1099,'BAZA DANYCH'!$C:$C,STATYSTYKI!$C1137,'BAZA DANYCH'!$G:$G,$D1137)</f>
        <v>6</v>
      </c>
      <c r="K1137" s="9">
        <f>SUMIFS('BAZA DANYCH'!$V:$V,'BAZA DANYCH'!$B:$B,STATYSTYKI!$B1137,'BAZA DANYCH'!$K:$K,K$1099,'BAZA DANYCH'!$C:$C,STATYSTYKI!$C1137,'BAZA DANYCH'!$G:$G,$D1137)</f>
        <v>12</v>
      </c>
      <c r="L1137" s="9">
        <f>SUMIFS('BAZA DANYCH'!$V:$V,'BAZA DANYCH'!$B:$B,STATYSTYKI!$B1137,'BAZA DANYCH'!$K:$K,L$1099,'BAZA DANYCH'!$C:$C,STATYSTYKI!$C1137,'BAZA DANYCH'!$G:$G,$D1137)</f>
        <v>5</v>
      </c>
      <c r="M1137" s="9">
        <f>SUMIFS('BAZA DANYCH'!$V:$V,'BAZA DANYCH'!$B:$B,STATYSTYKI!$B1137,'BAZA DANYCH'!$K:$K,M$1099,'BAZA DANYCH'!$C:$C,STATYSTYKI!$C1137,'BAZA DANYCH'!$G:$G,$D1137)</f>
        <v>3</v>
      </c>
      <c r="N1137" s="9">
        <f>SUMIFS('BAZA DANYCH'!$V:$V,'BAZA DANYCH'!$B:$B,STATYSTYKI!$B1137,'BAZA DANYCH'!$K:$K,N$1099,'BAZA DANYCH'!$C:$C,STATYSTYKI!$C1137,'BAZA DANYCH'!$G:$G,$D1137)</f>
        <v>6</v>
      </c>
      <c r="O1137" s="9">
        <f>SUMIFS('BAZA DANYCH'!$V:$V,'BAZA DANYCH'!$B:$B,STATYSTYKI!$B1137,'BAZA DANYCH'!$K:$K,O$1099,'BAZA DANYCH'!$C:$C,STATYSTYKI!$C1137,'BAZA DANYCH'!$G:$G,$D1137)</f>
        <v>9</v>
      </c>
      <c r="P1137" s="9">
        <f>SUMIFS('BAZA DANYCH'!$V:$V,'BAZA DANYCH'!$B:$B,STATYSTYKI!$B1137,'BAZA DANYCH'!$K:$K,P$1099,'BAZA DANYCH'!$C:$C,STATYSTYKI!$C1137,'BAZA DANYCH'!$G:$G,$D1137)</f>
        <v>9</v>
      </c>
      <c r="Q1137" s="9">
        <f>SUMIFS('BAZA DANYCH'!$V:$V,'BAZA DANYCH'!$B:$B,STATYSTYKI!$B1137,'BAZA DANYCH'!$K:$K,Q$1099,'BAZA DANYCH'!$C:$C,STATYSTYKI!$C1137,'BAZA DANYCH'!$G:$G,$D1137)</f>
        <v>6</v>
      </c>
      <c r="R1137" s="9">
        <f>SUMIFS('BAZA DANYCH'!$V:$V,'BAZA DANYCH'!$B:$B,STATYSTYKI!$B1137,'BAZA DANYCH'!$K:$K,R$1099,'BAZA DANYCH'!$C:$C,STATYSTYKI!$C1137,'BAZA DANYCH'!$G:$G,$D1137)</f>
        <v>8</v>
      </c>
      <c r="S1137" s="9">
        <f>SUMIFS('BAZA DANYCH'!$V:$V,'BAZA DANYCH'!$B:$B,STATYSTYKI!$B1137,'BAZA DANYCH'!$K:$K,S$1099,'BAZA DANYCH'!$C:$C,STATYSTYKI!$C1137,'BAZA DANYCH'!$G:$G,$D1137)</f>
        <v>5</v>
      </c>
      <c r="T1137" s="9">
        <f>SUMIFS('BAZA DANYCH'!$V:$V,'BAZA DANYCH'!$B:$B,STATYSTYKI!$B1137,'BAZA DANYCH'!$K:$K,T$1099,'BAZA DANYCH'!$C:$C,STATYSTYKI!$C1137,'BAZA DANYCH'!$G:$G,$D1137)</f>
        <v>7</v>
      </c>
      <c r="U1137" s="9">
        <f>SUMIFS('BAZA DANYCH'!$V:$V,'BAZA DANYCH'!$B:$B,STATYSTYKI!$B1137,'BAZA DANYCH'!$K:$K,U$1099,'BAZA DANYCH'!$C:$C,STATYSTYKI!$C1137,'BAZA DANYCH'!$G:$G,$D1137)</f>
        <v>6</v>
      </c>
      <c r="V1137" s="9">
        <f>SUMIFS('BAZA DANYCH'!$V:$V,'BAZA DANYCH'!$B:$B,STATYSTYKI!$B1137,'BAZA DANYCH'!$K:$K,V$1099,'BAZA DANYCH'!$C:$C,STATYSTYKI!$C1137,'BAZA DANYCH'!$G:$G,$D1137)</f>
        <v>8</v>
      </c>
      <c r="W1137" s="9">
        <f>SUMIFS('BAZA DANYCH'!$V:$V,'BAZA DANYCH'!$B:$B,STATYSTYKI!$B1137,'BAZA DANYCH'!$K:$K,W$1099,'BAZA DANYCH'!$C:$C,STATYSTYKI!$C1137,'BAZA DANYCH'!$G:$G,$D1137)</f>
        <v>10</v>
      </c>
      <c r="X1137" s="9">
        <f>SUMIFS('BAZA DANYCH'!$V:$V,'BAZA DANYCH'!$B:$B,STATYSTYKI!$B1137,'BAZA DANYCH'!$K:$K,X$1099,'BAZA DANYCH'!$C:$C,STATYSTYKI!$C1137,'BAZA DANYCH'!$G:$G,$D1137)</f>
        <v>8</v>
      </c>
      <c r="Y1137" s="9">
        <f>SUMIFS('BAZA DANYCH'!$V:$V,'BAZA DANYCH'!$B:$B,STATYSTYKI!$B1137,'BAZA DANYCH'!$K:$K,Y$1099,'BAZA DANYCH'!$C:$C,STATYSTYKI!$C1137,'BAZA DANYCH'!$G:$G,$D1137)</f>
        <v>17</v>
      </c>
      <c r="Z1137" s="9">
        <f>SUMIFS('BAZA DANYCH'!$V:$V,'BAZA DANYCH'!$B:$B,STATYSTYKI!$B1137,'BAZA DANYCH'!$K:$K,Z$1099,'BAZA DANYCH'!$C:$C,STATYSTYKI!$C1137,'BAZA DANYCH'!$G:$G,$D1137)</f>
        <v>13</v>
      </c>
      <c r="AA1137" s="9">
        <f>SUMIFS('BAZA DANYCH'!$V:$V,'BAZA DANYCH'!$B:$B,STATYSTYKI!$B1137,'BAZA DANYCH'!$K:$K,AA$1099,'BAZA DANYCH'!$C:$C,STATYSTYKI!$C1137,'BAZA DANYCH'!$G:$G,$D1137)</f>
        <v>23</v>
      </c>
      <c r="AB1137" s="9">
        <f>SUMIFS('BAZA DANYCH'!$V:$V,'BAZA DANYCH'!$B:$B,STATYSTYKI!$B1137,'BAZA DANYCH'!$K:$K,AB$1099,'BAZA DANYCH'!$C:$C,STATYSTYKI!$C1137,'BAZA DANYCH'!$G:$G,$D1137)</f>
        <v>36</v>
      </c>
      <c r="AC1137" s="9">
        <f>SUMIFS('BAZA DANYCH'!$V:$V,'BAZA DANYCH'!$B:$B,STATYSTYKI!$B1137,'BAZA DANYCH'!$K:$K,AC$1099,'BAZA DANYCH'!$C:$C,STATYSTYKI!$C1137,'BAZA DANYCH'!$G:$G,$D1137)</f>
        <v>35</v>
      </c>
      <c r="AD1137" s="9">
        <f>SUMIFS('BAZA DANYCH'!$V:$V,'BAZA DANYCH'!$B:$B,STATYSTYKI!$B1137,'BAZA DANYCH'!$K:$K,AD$1099,'BAZA DANYCH'!$C:$C,STATYSTYKI!$C1137,'BAZA DANYCH'!$G:$G,$D1137)</f>
        <v>47</v>
      </c>
      <c r="AE1137" s="9">
        <f>SUMIFS('BAZA DANYCH'!$V:$V,'BAZA DANYCH'!$B:$B,STATYSTYKI!$B1137,'BAZA DANYCH'!$K:$K,AE$1099,'BAZA DANYCH'!$C:$C,STATYSTYKI!$C1137,'BAZA DANYCH'!$G:$G,$D1137)</f>
        <v>59</v>
      </c>
      <c r="AF1137" s="9">
        <f>SUMIFS('BAZA DANYCH'!$V:$V,'BAZA DANYCH'!$B:$B,STATYSTYKI!$B1137,'BAZA DANYCH'!$K:$K,AF$1099,'BAZA DANYCH'!$C:$C,STATYSTYKI!$C1137,'BAZA DANYCH'!$G:$G,$D1137)</f>
        <v>95</v>
      </c>
      <c r="AG1137" s="9">
        <f>SUMIFS('BAZA DANYCH'!$V:$V,'BAZA DANYCH'!$B:$B,STATYSTYKI!$B1137,'BAZA DANYCH'!$K:$K,AG$1099,'BAZA DANYCH'!$C:$C,STATYSTYKI!$C1137,'BAZA DANYCH'!$G:$G,$D1137)</f>
        <v>124</v>
      </c>
      <c r="AH1137" s="9">
        <f>SUMIFS('BAZA DANYCH'!$V:$V,'BAZA DANYCH'!$B:$B,STATYSTYKI!$B1137,'BAZA DANYCH'!$K:$K,AH$1099,'BAZA DANYCH'!$C:$C,STATYSTYKI!$C1137,'BAZA DANYCH'!$G:$G,$D1137)</f>
        <v>105</v>
      </c>
      <c r="AI1137" s="9">
        <f>SUMIFS('BAZA DANYCH'!$V:$V,'BAZA DANYCH'!$B:$B,STATYSTYKI!$B1137,'BAZA DANYCH'!$K:$K,AI$1099,'BAZA DANYCH'!$C:$C,STATYSTYKI!$C1137,'BAZA DANYCH'!$G:$G,$D1137)</f>
        <v>118</v>
      </c>
      <c r="AJ1137" s="9">
        <f>SUMIFS('BAZA DANYCH'!$V:$V,'BAZA DANYCH'!$B:$B,STATYSTYKI!$B1137,'BAZA DANYCH'!$K:$K,AJ$1099,'BAZA DANYCH'!$C:$C,STATYSTYKI!$C1137,'BAZA DANYCH'!$G:$G,$D1137)</f>
        <v>114</v>
      </c>
      <c r="AK1137" s="9">
        <f>SUMIFS('BAZA DANYCH'!$V:$V,'BAZA DANYCH'!$B:$B,STATYSTYKI!$B1137,'BAZA DANYCH'!$K:$K,AK$1099,'BAZA DANYCH'!$C:$C,STATYSTYKI!$C1137,'BAZA DANYCH'!$G:$G,$D1137)</f>
        <v>143</v>
      </c>
      <c r="AL1137" s="9">
        <f>SUMIFS('BAZA DANYCH'!$V:$V,'BAZA DANYCH'!$B:$B,STATYSTYKI!$B1137,'BAZA DANYCH'!$K:$K,AL$1099,'BAZA DANYCH'!$C:$C,STATYSTYKI!$C1137,'BAZA DANYCH'!$G:$G,$D1137)</f>
        <v>140</v>
      </c>
      <c r="AM1137" s="9">
        <f>SUMIFS('BAZA DANYCH'!$V:$V,'BAZA DANYCH'!$B:$B,STATYSTYKI!$B1137,'BAZA DANYCH'!$K:$K,AM$1099,'BAZA DANYCH'!$C:$C,STATYSTYKI!$C1137,'BAZA DANYCH'!$G:$G,$D1137)</f>
        <v>111</v>
      </c>
      <c r="AN1137" s="9">
        <f>SUMIFS('BAZA DANYCH'!$V:$V,'BAZA DANYCH'!$B:$B,STATYSTYKI!$B1137,'BAZA DANYCH'!$K:$K,AN$1099,'BAZA DANYCH'!$C:$C,STATYSTYKI!$C1137,'BAZA DANYCH'!$G:$G,$D1137)</f>
        <v>135</v>
      </c>
      <c r="AO1137" s="9">
        <f>SUMIFS('BAZA DANYCH'!$V:$V,'BAZA DANYCH'!$B:$B,STATYSTYKI!$B1137,'BAZA DANYCH'!$K:$K,AO$1099,'BAZA DANYCH'!$C:$C,STATYSTYKI!$C1137,'BAZA DANYCH'!$G:$G,$D1137)</f>
        <v>128</v>
      </c>
      <c r="AP1137" s="9">
        <f>SUMIFS('BAZA DANYCH'!$V:$V,'BAZA DANYCH'!$B:$B,STATYSTYKI!$B1137,'BAZA DANYCH'!$K:$K,AP$1099,'BAZA DANYCH'!$C:$C,STATYSTYKI!$C1137,'BAZA DANYCH'!$G:$G,$D1137)</f>
        <v>125</v>
      </c>
      <c r="AQ1137" s="9">
        <f>SUMIFS('BAZA DANYCH'!$V:$V,'BAZA DANYCH'!$B:$B,STATYSTYKI!$B1137,'BAZA DANYCH'!$K:$K,AQ$1099,'BAZA DANYCH'!$C:$C,STATYSTYKI!$C1137,'BAZA DANYCH'!$G:$G,$D1137)</f>
        <v>106</v>
      </c>
      <c r="AR1137" s="9">
        <f>SUMIFS('BAZA DANYCH'!$V:$V,'BAZA DANYCH'!$B:$B,STATYSTYKI!$B1137,'BAZA DANYCH'!$K:$K,AR$1099,'BAZA DANYCH'!$C:$C,STATYSTYKI!$C1137,'BAZA DANYCH'!$G:$G,$D1137)</f>
        <v>127</v>
      </c>
      <c r="AS1137" s="9">
        <f>SUMIFS('BAZA DANYCH'!$V:$V,'BAZA DANYCH'!$B:$B,STATYSTYKI!$B1137,'BAZA DANYCH'!$K:$K,AS$1099,'BAZA DANYCH'!$C:$C,STATYSTYKI!$C1137,'BAZA DANYCH'!$G:$G,$D1137)</f>
        <v>113</v>
      </c>
      <c r="AT1137" s="9">
        <f>SUMIFS('BAZA DANYCH'!$V:$V,'BAZA DANYCH'!$B:$B,STATYSTYKI!$B1137,'BAZA DANYCH'!$K:$K,AT$1099,'BAZA DANYCH'!$C:$C,STATYSTYKI!$C1137,'BAZA DANYCH'!$G:$G,$D1137)</f>
        <v>101</v>
      </c>
      <c r="AU1137" s="9">
        <f>SUMIFS('BAZA DANYCH'!$V:$V,'BAZA DANYCH'!$B:$B,STATYSTYKI!$B1137,'BAZA DANYCH'!$K:$K,AU$1099,'BAZA DANYCH'!$C:$C,STATYSTYKI!$C1137,'BAZA DANYCH'!$G:$G,$D1137)</f>
        <v>112</v>
      </c>
      <c r="AV1137" s="9">
        <f>SUMIFS('BAZA DANYCH'!$V:$V,'BAZA DANYCH'!$B:$B,STATYSTYKI!$B1137,'BAZA DANYCH'!$K:$K,AV$1099,'BAZA DANYCH'!$C:$C,STATYSTYKI!$C1137,'BAZA DANYCH'!$G:$G,$D1137)</f>
        <v>104</v>
      </c>
      <c r="AW1137" s="9">
        <f>SUMIFS('BAZA DANYCH'!$V:$V,'BAZA DANYCH'!$B:$B,STATYSTYKI!$B1137,'BAZA DANYCH'!$K:$K,AW$1099,'BAZA DANYCH'!$C:$C,STATYSTYKI!$C1137,'BAZA DANYCH'!$G:$G,$D1137)</f>
        <v>120</v>
      </c>
      <c r="AX1137" s="9">
        <f>SUMIFS('BAZA DANYCH'!$V:$V,'BAZA DANYCH'!$B:$B,STATYSTYKI!$B1137,'BAZA DANYCH'!$K:$K,AX$1099,'BAZA DANYCH'!$C:$C,STATYSTYKI!$C1137,'BAZA DANYCH'!$G:$G,$D1137)</f>
        <v>119</v>
      </c>
      <c r="AY1137" s="9">
        <f>SUMIFS('BAZA DANYCH'!$V:$V,'BAZA DANYCH'!$B:$B,STATYSTYKI!$B1137,'BAZA DANYCH'!$K:$K,AY$1099,'BAZA DANYCH'!$C:$C,STATYSTYKI!$C1137,'BAZA DANYCH'!$G:$G,$D1137)</f>
        <v>128</v>
      </c>
      <c r="AZ1137" s="9">
        <f>SUMIFS('BAZA DANYCH'!$V:$V,'BAZA DANYCH'!$B:$B,STATYSTYKI!$B1137,'BAZA DANYCH'!$K:$K,AZ$1099,'BAZA DANYCH'!$C:$C,STATYSTYKI!$C1137,'BAZA DANYCH'!$G:$G,$D1137)</f>
        <v>118</v>
      </c>
      <c r="BA1137" s="9">
        <f>SUMIFS('BAZA DANYCH'!$V:$V,'BAZA DANYCH'!$B:$B,STATYSTYKI!$B1137,'BAZA DANYCH'!$K:$K,BA$1099,'BAZA DANYCH'!$C:$C,STATYSTYKI!$C1137,'BAZA DANYCH'!$G:$G,$D1137)</f>
        <v>114</v>
      </c>
      <c r="BB1137" s="9">
        <f>SUMIFS('BAZA DANYCH'!$V:$V,'BAZA DANYCH'!$B:$B,STATYSTYKI!$B1137,'BAZA DANYCH'!$K:$K,BB$1099,'BAZA DANYCH'!$C:$C,STATYSTYKI!$C1137,'BAZA DANYCH'!$G:$G,$D1137)</f>
        <v>106</v>
      </c>
      <c r="BC1137" s="9">
        <f>SUMIFS('BAZA DANYCH'!$V:$V,'BAZA DANYCH'!$B:$B,STATYSTYKI!$B1137,'BAZA DANYCH'!$K:$K,BC$1099,'BAZA DANYCH'!$C:$C,STATYSTYKI!$C1137,'BAZA DANYCH'!$G:$G,$D1137)</f>
        <v>119</v>
      </c>
      <c r="BD1137" s="9">
        <f>SUMIFS('BAZA DANYCH'!$V:$V,'BAZA DANYCH'!$B:$B,STATYSTYKI!$B1137,'BAZA DANYCH'!$K:$K,BD$1099,'BAZA DANYCH'!$C:$C,STATYSTYKI!$C1137,'BAZA DANYCH'!$G:$G,$D1137)</f>
        <v>121</v>
      </c>
      <c r="BE1137" s="9">
        <f>SUMIFS('BAZA DANYCH'!$V:$V,'BAZA DANYCH'!$B:$B,STATYSTYKI!$B1137,'BAZA DANYCH'!$K:$K,BE$1099,'BAZA DANYCH'!$C:$C,STATYSTYKI!$C1137,'BAZA DANYCH'!$G:$G,$D1137)</f>
        <v>122</v>
      </c>
      <c r="BF1137" s="9">
        <f>SUMIFS('BAZA DANYCH'!$V:$V,'BAZA DANYCH'!$B:$B,STATYSTYKI!$B1137,'BAZA DANYCH'!$K:$K,BF$1099,'BAZA DANYCH'!$C:$C,STATYSTYKI!$C1137,'BAZA DANYCH'!$G:$G,$D1137)</f>
        <v>134</v>
      </c>
      <c r="BG1137" s="9">
        <f>SUMIFS('BAZA DANYCH'!$V:$V,'BAZA DANYCH'!$B:$B,STATYSTYKI!$B1137,'BAZA DANYCH'!$K:$K,BG$1099,'BAZA DANYCH'!$C:$C,STATYSTYKI!$C1137,'BAZA DANYCH'!$G:$G,$D1137)</f>
        <v>134</v>
      </c>
      <c r="BH1137" s="9">
        <f>SUMIFS('BAZA DANYCH'!$V:$V,'BAZA DANYCH'!$B:$B,STATYSTYKI!$B1137,'BAZA DANYCH'!$K:$K,BH$1099,'BAZA DANYCH'!$C:$C,STATYSTYKI!$C1137,'BAZA DANYCH'!$G:$G,$D1137)</f>
        <v>145</v>
      </c>
      <c r="BI1137" s="9">
        <f>SUMIFS('BAZA DANYCH'!$V:$V,'BAZA DANYCH'!$B:$B,STATYSTYKI!$B1137,'BAZA DANYCH'!$K:$K,BI$1099,'BAZA DANYCH'!$C:$C,STATYSTYKI!$C1137,'BAZA DANYCH'!$G:$G,$D1137)</f>
        <v>154</v>
      </c>
      <c r="BJ1137" s="9">
        <f>SUMIFS('BAZA DANYCH'!$V:$V,'BAZA DANYCH'!$B:$B,STATYSTYKI!$B1137,'BAZA DANYCH'!$K:$K,BJ$1099,'BAZA DANYCH'!$C:$C,STATYSTYKI!$C1137,'BAZA DANYCH'!$G:$G,$D1137)</f>
        <v>140</v>
      </c>
      <c r="BK1137" s="9">
        <f>SUMIFS('BAZA DANYCH'!$V:$V,'BAZA DANYCH'!$B:$B,STATYSTYKI!$B1137,'BAZA DANYCH'!$K:$K,BK$1099,'BAZA DANYCH'!$C:$C,STATYSTYKI!$C1137,'BAZA DANYCH'!$G:$G,$D1137)</f>
        <v>134</v>
      </c>
      <c r="BL1137" s="9">
        <f>SUMIFS('BAZA DANYCH'!$V:$V,'BAZA DANYCH'!$B:$B,STATYSTYKI!$B1137,'BAZA DANYCH'!$K:$K,BL$1099,'BAZA DANYCH'!$C:$C,STATYSTYKI!$C1137,'BAZA DANYCH'!$G:$G,$D1137)</f>
        <v>150</v>
      </c>
      <c r="BM1137" s="9">
        <f>SUMIFS('BAZA DANYCH'!$V:$V,'BAZA DANYCH'!$B:$B,STATYSTYKI!$B1137,'BAZA DANYCH'!$K:$K,BM$1099,'BAZA DANYCH'!$C:$C,STATYSTYKI!$C1137,'BAZA DANYCH'!$G:$G,$D1137)</f>
        <v>166</v>
      </c>
      <c r="BN1137" s="9">
        <f>SUMIFS('BAZA DANYCH'!$V:$V,'BAZA DANYCH'!$B:$B,STATYSTYKI!$B1137,'BAZA DANYCH'!$K:$K,BN$1099,'BAZA DANYCH'!$C:$C,STATYSTYKI!$C1137,'BAZA DANYCH'!$G:$G,$D1137)</f>
        <v>172</v>
      </c>
      <c r="BO1137" s="9">
        <f>SUMIFS('BAZA DANYCH'!$V:$V,'BAZA DANYCH'!$B:$B,STATYSTYKI!$B1137,'BAZA DANYCH'!$K:$K,BO$1099,'BAZA DANYCH'!$C:$C,STATYSTYKI!$C1137,'BAZA DANYCH'!$G:$G,$D1137)</f>
        <v>184</v>
      </c>
      <c r="BP1137" s="9">
        <f>SUMIFS('BAZA DANYCH'!$V:$V,'BAZA DANYCH'!$B:$B,STATYSTYKI!$B1137,'BAZA DANYCH'!$K:$K,BP$1099,'BAZA DANYCH'!$C:$C,STATYSTYKI!$C1137,'BAZA DANYCH'!$G:$G,$D1137)</f>
        <v>191</v>
      </c>
      <c r="BQ1137" s="9">
        <f>SUMIFS('BAZA DANYCH'!$V:$V,'BAZA DANYCH'!$B:$B,STATYSTYKI!$B1137,'BAZA DANYCH'!$K:$K,BQ$1099,'BAZA DANYCH'!$C:$C,STATYSTYKI!$C1137,'BAZA DANYCH'!$G:$G,$D1137)</f>
        <v>193</v>
      </c>
      <c r="BR1137" s="9">
        <f>SUMIFS('BAZA DANYCH'!$V:$V,'BAZA DANYCH'!$B:$B,STATYSTYKI!$B1137,'BAZA DANYCH'!$K:$K,BR$1099,'BAZA DANYCH'!$C:$C,STATYSTYKI!$C1137,'BAZA DANYCH'!$G:$G,$D1137)</f>
        <v>193</v>
      </c>
      <c r="BS1137" s="9">
        <f>SUMIFS('BAZA DANYCH'!$V:$V,'BAZA DANYCH'!$B:$B,STATYSTYKI!$B1137,'BAZA DANYCH'!$K:$K,BS$1099,'BAZA DANYCH'!$C:$C,STATYSTYKI!$C1137,'BAZA DANYCH'!$G:$G,$D1137)</f>
        <v>202</v>
      </c>
      <c r="BT1137" s="9">
        <f>SUMIFS('BAZA DANYCH'!$V:$V,'BAZA DANYCH'!$B:$B,STATYSTYKI!$B1137,'BAZA DANYCH'!$K:$K,BT$1099,'BAZA DANYCH'!$C:$C,STATYSTYKI!$C1137,'BAZA DANYCH'!$G:$G,$D1137)</f>
        <v>189</v>
      </c>
      <c r="BU1137" s="9">
        <f>SUMIFS('BAZA DANYCH'!$V:$V,'BAZA DANYCH'!$B:$B,STATYSTYKI!$B1137,'BAZA DANYCH'!$K:$K,BU$1099,'BAZA DANYCH'!$C:$C,STATYSTYKI!$C1137,'BAZA DANYCH'!$G:$G,$D1137)</f>
        <v>182</v>
      </c>
      <c r="BV1137" s="9">
        <f>SUMIFS('BAZA DANYCH'!$V:$V,'BAZA DANYCH'!$B:$B,STATYSTYKI!$B1137,'BAZA DANYCH'!$K:$K,BV$1099,'BAZA DANYCH'!$C:$C,STATYSTYKI!$C1137,'BAZA DANYCH'!$G:$G,$D1137)</f>
        <v>175</v>
      </c>
      <c r="BW1137" s="9">
        <f>SUMIFS('BAZA DANYCH'!$V:$V,'BAZA DANYCH'!$B:$B,STATYSTYKI!$B1137,'BAZA DANYCH'!$K:$K,BW$1099,'BAZA DANYCH'!$C:$C,STATYSTYKI!$C1137,'BAZA DANYCH'!$G:$G,$D1137)</f>
        <v>151</v>
      </c>
      <c r="BX1137" s="9">
        <f>SUMIFS('BAZA DANYCH'!$V:$V,'BAZA DANYCH'!$B:$B,STATYSTYKI!$B1137,'BAZA DANYCH'!$K:$K,BX$1099,'BAZA DANYCH'!$C:$C,STATYSTYKI!$C1137,'BAZA DANYCH'!$G:$G,$D1137)</f>
        <v>158</v>
      </c>
      <c r="BY1137" s="9">
        <f>SUMIFS('BAZA DANYCH'!$V:$V,'BAZA DANYCH'!$B:$B,STATYSTYKI!$B1137,'BAZA DANYCH'!$K:$K,BY$1099,'BAZA DANYCH'!$C:$C,STATYSTYKI!$C1137,'BAZA DANYCH'!$G:$G,$D1137)</f>
        <v>161</v>
      </c>
      <c r="BZ1137" s="9">
        <f>SUMIFS('BAZA DANYCH'!$V:$V,'BAZA DANYCH'!$B:$B,STATYSTYKI!$B1137,'BAZA DANYCH'!$K:$K,BZ$1099,'BAZA DANYCH'!$C:$C,STATYSTYKI!$C1137,'BAZA DANYCH'!$G:$G,$D1137)</f>
        <v>171</v>
      </c>
      <c r="CA1137" s="9">
        <f>SUMIFS('BAZA DANYCH'!$V:$V,'BAZA DANYCH'!$B:$B,STATYSTYKI!$B1137,'BAZA DANYCH'!$K:$K,CA$1099,'BAZA DANYCH'!$C:$C,STATYSTYKI!$C1137,'BAZA DANYCH'!$G:$G,$D1137)</f>
        <v>145</v>
      </c>
      <c r="CB1137" s="9">
        <f>SUMIFS('BAZA DANYCH'!$V:$V,'BAZA DANYCH'!$B:$B,STATYSTYKI!$B1137,'BAZA DANYCH'!$K:$K,CB$1099,'BAZA DANYCH'!$C:$C,STATYSTYKI!$C1137,'BAZA DANYCH'!$G:$G,$D1137)</f>
        <v>128</v>
      </c>
      <c r="CC1137" s="9">
        <f>SUMIFS('BAZA DANYCH'!$V:$V,'BAZA DANYCH'!$B:$B,STATYSTYKI!$B1137,'BAZA DANYCH'!$K:$K,CC$1099,'BAZA DANYCH'!$C:$C,STATYSTYKI!$C1137,'BAZA DANYCH'!$G:$G,$D1137)</f>
        <v>127</v>
      </c>
      <c r="CD1137" s="9">
        <f>SUMIFS('BAZA DANYCH'!$V:$V,'BAZA DANYCH'!$B:$B,STATYSTYKI!$B1137,'BAZA DANYCH'!$K:$K,CD$1099,'BAZA DANYCH'!$C:$C,STATYSTYKI!$C1137,'BAZA DANYCH'!$G:$G,$D1137)</f>
        <v>117</v>
      </c>
      <c r="CE1137" s="9">
        <f>SUMIFS('BAZA DANYCH'!$V:$V,'BAZA DANYCH'!$B:$B,STATYSTYKI!$B1137,'BAZA DANYCH'!$K:$K,CE$1099,'BAZA DANYCH'!$C:$C,STATYSTYKI!$C1137,'BAZA DANYCH'!$G:$G,$D1137)</f>
        <v>122</v>
      </c>
      <c r="CF1137" s="9">
        <f>SUMIFS('BAZA DANYCH'!$V:$V,'BAZA DANYCH'!$B:$B,STATYSTYKI!$B1137,'BAZA DANYCH'!$K:$K,CF$1099,'BAZA DANYCH'!$C:$C,STATYSTYKI!$C1137,'BAZA DANYCH'!$G:$G,$D1137)</f>
        <v>112</v>
      </c>
      <c r="CG1137" s="9">
        <f>SUMIFS('BAZA DANYCH'!$V:$V,'BAZA DANYCH'!$B:$B,STATYSTYKI!$B1137,'BAZA DANYCH'!$K:$K,CG$1099,'BAZA DANYCH'!$C:$C,STATYSTYKI!$C1137,'BAZA DANYCH'!$G:$G,$D1137)</f>
        <v>88</v>
      </c>
      <c r="CH1137" s="9">
        <f>SUMIFS('BAZA DANYCH'!$V:$V,'BAZA DANYCH'!$B:$B,STATYSTYKI!$B1137,'BAZA DANYCH'!$K:$K,CH$1099,'BAZA DANYCH'!$C:$C,STATYSTYKI!$C1137,'BAZA DANYCH'!$G:$G,$D1137)</f>
        <v>34</v>
      </c>
      <c r="CI1137" s="9">
        <f>SUMIFS('BAZA DANYCH'!$V:$V,'BAZA DANYCH'!$B:$B,STATYSTYKI!$B1137,'BAZA DANYCH'!$K:$K,CI$1099,'BAZA DANYCH'!$C:$C,STATYSTYKI!$C1137,'BAZA DANYCH'!$G:$G,$D1137)</f>
        <v>27</v>
      </c>
      <c r="CJ1137" s="9">
        <f>SUMIFS('BAZA DANYCH'!$V:$V,'BAZA DANYCH'!$B:$B,STATYSTYKI!$B1137,'BAZA DANYCH'!$K:$K,CJ$1099,'BAZA DANYCH'!$C:$C,STATYSTYKI!$C1137,'BAZA DANYCH'!$G:$G,$D1137)</f>
        <v>29</v>
      </c>
      <c r="CK1137" s="9">
        <f>SUMIFS('BAZA DANYCH'!$V:$V,'BAZA DANYCH'!$B:$B,STATYSTYKI!$B1137,'BAZA DANYCH'!$K:$K,CK$1099,'BAZA DANYCH'!$C:$C,STATYSTYKI!$C1137,'BAZA DANYCH'!$G:$G,$D1137)</f>
        <v>20</v>
      </c>
      <c r="CL1137" s="9">
        <f>SUMIFS('BAZA DANYCH'!$V:$V,'BAZA DANYCH'!$B:$B,STATYSTYKI!$B1137,'BAZA DANYCH'!$K:$K,CL$1099,'BAZA DANYCH'!$C:$C,STATYSTYKI!$C1137,'BAZA DANYCH'!$G:$G,$D1137)</f>
        <v>30</v>
      </c>
      <c r="CM1137" s="9">
        <f>SUMIFS('BAZA DANYCH'!$V:$V,'BAZA DANYCH'!$B:$B,STATYSTYKI!$B1137,'BAZA DANYCH'!$K:$K,CM$1099,'BAZA DANYCH'!$C:$C,STATYSTYKI!$C1137,'BAZA DANYCH'!$G:$G,$D1137)</f>
        <v>17</v>
      </c>
      <c r="CN1137" s="9">
        <f>SUMIFS('BAZA DANYCH'!$V:$V,'BAZA DANYCH'!$B:$B,STATYSTYKI!$B1137,'BAZA DANYCH'!$K:$K,CN$1099,'BAZA DANYCH'!$C:$C,STATYSTYKI!$C1137,'BAZA DANYCH'!$G:$G,$D1137)</f>
        <v>12</v>
      </c>
      <c r="CO1137" s="9">
        <f>SUMIFS('BAZA DANYCH'!$V:$V,'BAZA DANYCH'!$B:$B,STATYSTYKI!$B1137,'BAZA DANYCH'!$K:$K,CO$1099,'BAZA DANYCH'!$C:$C,STATYSTYKI!$C1137,'BAZA DANYCH'!$G:$G,$D1137)</f>
        <v>13</v>
      </c>
      <c r="CP1137" s="9">
        <f>SUMIFS('BAZA DANYCH'!$V:$V,'BAZA DANYCH'!$B:$B,STATYSTYKI!$B1137,'BAZA DANYCH'!$K:$K,CP$1099,'BAZA DANYCH'!$C:$C,STATYSTYKI!$C1137,'BAZA DANYCH'!$G:$G,$D1137)</f>
        <v>24</v>
      </c>
      <c r="CQ1137" s="9">
        <f>SUMIFS('BAZA DANYCH'!$V:$V,'BAZA DANYCH'!$B:$B,STATYSTYKI!$B1137,'BAZA DANYCH'!$K:$K,CQ$1099,'BAZA DANYCH'!$C:$C,STATYSTYKI!$C1137,'BAZA DANYCH'!$G:$G,$D1137)</f>
        <v>19</v>
      </c>
      <c r="CR1137" s="9">
        <f>SUMIFS('BAZA DANYCH'!$V:$V,'BAZA DANYCH'!$B:$B,STATYSTYKI!$B1137,'BAZA DANYCH'!$K:$K,CR$1099,'BAZA DANYCH'!$C:$C,STATYSTYKI!$C1137,'BAZA DANYCH'!$G:$G,$D1137)</f>
        <v>12</v>
      </c>
      <c r="CS1137" s="9">
        <f>SUMIFS('BAZA DANYCH'!$V:$V,'BAZA DANYCH'!$B:$B,STATYSTYKI!$B1137,'BAZA DANYCH'!$K:$K,CS$1099,'BAZA DANYCH'!$C:$C,STATYSTYKI!$C1137,'BAZA DANYCH'!$G:$G,$D1137)</f>
        <v>18</v>
      </c>
      <c r="CT1137" s="9">
        <f>SUMIFS('BAZA DANYCH'!$V:$V,'BAZA DANYCH'!$B:$B,STATYSTYKI!$B1137,'BAZA DANYCH'!$K:$K,CT$1099,'BAZA DANYCH'!$C:$C,STATYSTYKI!$C1137,'BAZA DANYCH'!$G:$G,$D1137)</f>
        <v>25</v>
      </c>
      <c r="CU1137" s="9">
        <f>SUMIFS('BAZA DANYCH'!$V:$V,'BAZA DANYCH'!$B:$B,STATYSTYKI!$B1137,'BAZA DANYCH'!$K:$K,CU$1099,'BAZA DANYCH'!$C:$C,STATYSTYKI!$C1137,'BAZA DANYCH'!$G:$G,$D1137)</f>
        <v>15</v>
      </c>
      <c r="CV1137" s="9">
        <f>SUMIFS('BAZA DANYCH'!$V:$V,'BAZA DANYCH'!$B:$B,STATYSTYKI!$B1137,'BAZA DANYCH'!$K:$K,CV$1099,'BAZA DANYCH'!$C:$C,STATYSTYKI!$C1137,'BAZA DANYCH'!$G:$G,$D1137)</f>
        <v>19</v>
      </c>
      <c r="CW1137" s="9">
        <f>SUMIFS('BAZA DANYCH'!$V:$V,'BAZA DANYCH'!$B:$B,STATYSTYKI!$B1137,'BAZA DANYCH'!$K:$K,CW$1099,'BAZA DANYCH'!$C:$C,STATYSTYKI!$C1137,'BAZA DANYCH'!$G:$G,$D1137)</f>
        <v>18</v>
      </c>
    </row>
    <row r="1138" spans="2:101" hidden="1">
      <c r="B1138" s="60" t="s">
        <v>191</v>
      </c>
      <c r="C1138" s="61" t="s">
        <v>192</v>
      </c>
      <c r="D1138" s="61" t="s">
        <v>193</v>
      </c>
      <c r="E1138" s="62">
        <f t="shared" si="310"/>
        <v>23324</v>
      </c>
      <c r="F1138" s="9">
        <f>SUMIFS('BAZA DANYCH'!$V:$V,'BAZA DANYCH'!$B:$B,STATYSTYKI!$B1138,'BAZA DANYCH'!$K:$K,F$1099,'BAZA DANYCH'!$C:$C,STATYSTYKI!$C1138,'BAZA DANYCH'!$G:$G,$D1138)</f>
        <v>30</v>
      </c>
      <c r="G1138" s="9">
        <f>SUMIFS('BAZA DANYCH'!$V:$V,'BAZA DANYCH'!$B:$B,STATYSTYKI!$B1138,'BAZA DANYCH'!$K:$K,G$1099,'BAZA DANYCH'!$C:$C,STATYSTYKI!$C1138,'BAZA DANYCH'!$G:$G,$D1138)</f>
        <v>25</v>
      </c>
      <c r="H1138" s="9">
        <f>SUMIFS('BAZA DANYCH'!$V:$V,'BAZA DANYCH'!$B:$B,STATYSTYKI!$B1138,'BAZA DANYCH'!$K:$K,H$1099,'BAZA DANYCH'!$C:$C,STATYSTYKI!$C1138,'BAZA DANYCH'!$G:$G,$D1138)</f>
        <v>19</v>
      </c>
      <c r="I1138" s="9">
        <f>SUMIFS('BAZA DANYCH'!$V:$V,'BAZA DANYCH'!$B:$B,STATYSTYKI!$B1138,'BAZA DANYCH'!$K:$K,I$1099,'BAZA DANYCH'!$C:$C,STATYSTYKI!$C1138,'BAZA DANYCH'!$G:$G,$D1138)</f>
        <v>19</v>
      </c>
      <c r="J1138" s="9">
        <f>SUMIFS('BAZA DANYCH'!$V:$V,'BAZA DANYCH'!$B:$B,STATYSTYKI!$B1138,'BAZA DANYCH'!$K:$K,J$1099,'BAZA DANYCH'!$C:$C,STATYSTYKI!$C1138,'BAZA DANYCH'!$G:$G,$D1138)</f>
        <v>20</v>
      </c>
      <c r="K1138" s="9">
        <f>SUMIFS('BAZA DANYCH'!$V:$V,'BAZA DANYCH'!$B:$B,STATYSTYKI!$B1138,'BAZA DANYCH'!$K:$K,K$1099,'BAZA DANYCH'!$C:$C,STATYSTYKI!$C1138,'BAZA DANYCH'!$G:$G,$D1138)</f>
        <v>10</v>
      </c>
      <c r="L1138" s="9">
        <f>SUMIFS('BAZA DANYCH'!$V:$V,'BAZA DANYCH'!$B:$B,STATYSTYKI!$B1138,'BAZA DANYCH'!$K:$K,L$1099,'BAZA DANYCH'!$C:$C,STATYSTYKI!$C1138,'BAZA DANYCH'!$G:$G,$D1138)</f>
        <v>11</v>
      </c>
      <c r="M1138" s="9">
        <f>SUMIFS('BAZA DANYCH'!$V:$V,'BAZA DANYCH'!$B:$B,STATYSTYKI!$B1138,'BAZA DANYCH'!$K:$K,M$1099,'BAZA DANYCH'!$C:$C,STATYSTYKI!$C1138,'BAZA DANYCH'!$G:$G,$D1138)</f>
        <v>9</v>
      </c>
      <c r="N1138" s="9">
        <f>SUMIFS('BAZA DANYCH'!$V:$V,'BAZA DANYCH'!$B:$B,STATYSTYKI!$B1138,'BAZA DANYCH'!$K:$K,N$1099,'BAZA DANYCH'!$C:$C,STATYSTYKI!$C1138,'BAZA DANYCH'!$G:$G,$D1138)</f>
        <v>19</v>
      </c>
      <c r="O1138" s="9">
        <f>SUMIFS('BAZA DANYCH'!$V:$V,'BAZA DANYCH'!$B:$B,STATYSTYKI!$B1138,'BAZA DANYCH'!$K:$K,O$1099,'BAZA DANYCH'!$C:$C,STATYSTYKI!$C1138,'BAZA DANYCH'!$G:$G,$D1138)</f>
        <v>15</v>
      </c>
      <c r="P1138" s="9">
        <f>SUMIFS('BAZA DANYCH'!$V:$V,'BAZA DANYCH'!$B:$B,STATYSTYKI!$B1138,'BAZA DANYCH'!$K:$K,P$1099,'BAZA DANYCH'!$C:$C,STATYSTYKI!$C1138,'BAZA DANYCH'!$G:$G,$D1138)</f>
        <v>11</v>
      </c>
      <c r="Q1138" s="9">
        <f>SUMIFS('BAZA DANYCH'!$V:$V,'BAZA DANYCH'!$B:$B,STATYSTYKI!$B1138,'BAZA DANYCH'!$K:$K,Q$1099,'BAZA DANYCH'!$C:$C,STATYSTYKI!$C1138,'BAZA DANYCH'!$G:$G,$D1138)</f>
        <v>17</v>
      </c>
      <c r="R1138" s="9">
        <f>SUMIFS('BAZA DANYCH'!$V:$V,'BAZA DANYCH'!$B:$B,STATYSTYKI!$B1138,'BAZA DANYCH'!$K:$K,R$1099,'BAZA DANYCH'!$C:$C,STATYSTYKI!$C1138,'BAZA DANYCH'!$G:$G,$D1138)</f>
        <v>21</v>
      </c>
      <c r="S1138" s="9">
        <f>SUMIFS('BAZA DANYCH'!$V:$V,'BAZA DANYCH'!$B:$B,STATYSTYKI!$B1138,'BAZA DANYCH'!$K:$K,S$1099,'BAZA DANYCH'!$C:$C,STATYSTYKI!$C1138,'BAZA DANYCH'!$G:$G,$D1138)</f>
        <v>13</v>
      </c>
      <c r="T1138" s="9">
        <f>SUMIFS('BAZA DANYCH'!$V:$V,'BAZA DANYCH'!$B:$B,STATYSTYKI!$B1138,'BAZA DANYCH'!$K:$K,T$1099,'BAZA DANYCH'!$C:$C,STATYSTYKI!$C1138,'BAZA DANYCH'!$G:$G,$D1138)</f>
        <v>15</v>
      </c>
      <c r="U1138" s="9">
        <f>SUMIFS('BAZA DANYCH'!$V:$V,'BAZA DANYCH'!$B:$B,STATYSTYKI!$B1138,'BAZA DANYCH'!$K:$K,U$1099,'BAZA DANYCH'!$C:$C,STATYSTYKI!$C1138,'BAZA DANYCH'!$G:$G,$D1138)</f>
        <v>17</v>
      </c>
      <c r="V1138" s="9">
        <f>SUMIFS('BAZA DANYCH'!$V:$V,'BAZA DANYCH'!$B:$B,STATYSTYKI!$B1138,'BAZA DANYCH'!$K:$K,V$1099,'BAZA DANYCH'!$C:$C,STATYSTYKI!$C1138,'BAZA DANYCH'!$G:$G,$D1138)</f>
        <v>20</v>
      </c>
      <c r="W1138" s="9">
        <f>SUMIFS('BAZA DANYCH'!$V:$V,'BAZA DANYCH'!$B:$B,STATYSTYKI!$B1138,'BAZA DANYCH'!$K:$K,W$1099,'BAZA DANYCH'!$C:$C,STATYSTYKI!$C1138,'BAZA DANYCH'!$G:$G,$D1138)</f>
        <v>28</v>
      </c>
      <c r="X1138" s="9">
        <f>SUMIFS('BAZA DANYCH'!$V:$V,'BAZA DANYCH'!$B:$B,STATYSTYKI!$B1138,'BAZA DANYCH'!$K:$K,X$1099,'BAZA DANYCH'!$C:$C,STATYSTYKI!$C1138,'BAZA DANYCH'!$G:$G,$D1138)</f>
        <v>42</v>
      </c>
      <c r="Y1138" s="9">
        <f>SUMIFS('BAZA DANYCH'!$V:$V,'BAZA DANYCH'!$B:$B,STATYSTYKI!$B1138,'BAZA DANYCH'!$K:$K,Y$1099,'BAZA DANYCH'!$C:$C,STATYSTYKI!$C1138,'BAZA DANYCH'!$G:$G,$D1138)</f>
        <v>39</v>
      </c>
      <c r="Z1138" s="9">
        <f>SUMIFS('BAZA DANYCH'!$V:$V,'BAZA DANYCH'!$B:$B,STATYSTYKI!$B1138,'BAZA DANYCH'!$K:$K,Z$1099,'BAZA DANYCH'!$C:$C,STATYSTYKI!$C1138,'BAZA DANYCH'!$G:$G,$D1138)</f>
        <v>78</v>
      </c>
      <c r="AA1138" s="9">
        <f>SUMIFS('BAZA DANYCH'!$V:$V,'BAZA DANYCH'!$B:$B,STATYSTYKI!$B1138,'BAZA DANYCH'!$K:$K,AA$1099,'BAZA DANYCH'!$C:$C,STATYSTYKI!$C1138,'BAZA DANYCH'!$G:$G,$D1138)</f>
        <v>144</v>
      </c>
      <c r="AB1138" s="9">
        <f>SUMIFS('BAZA DANYCH'!$V:$V,'BAZA DANYCH'!$B:$B,STATYSTYKI!$B1138,'BAZA DANYCH'!$K:$K,AB$1099,'BAZA DANYCH'!$C:$C,STATYSTYKI!$C1138,'BAZA DANYCH'!$G:$G,$D1138)</f>
        <v>210</v>
      </c>
      <c r="AC1138" s="9">
        <f>SUMIFS('BAZA DANYCH'!$V:$V,'BAZA DANYCH'!$B:$B,STATYSTYKI!$B1138,'BAZA DANYCH'!$K:$K,AC$1099,'BAZA DANYCH'!$C:$C,STATYSTYKI!$C1138,'BAZA DANYCH'!$G:$G,$D1138)</f>
        <v>178</v>
      </c>
      <c r="AD1138" s="9">
        <f>SUMIFS('BAZA DANYCH'!$V:$V,'BAZA DANYCH'!$B:$B,STATYSTYKI!$B1138,'BAZA DANYCH'!$K:$K,AD$1099,'BAZA DANYCH'!$C:$C,STATYSTYKI!$C1138,'BAZA DANYCH'!$G:$G,$D1138)</f>
        <v>200</v>
      </c>
      <c r="AE1138" s="9">
        <f>SUMIFS('BAZA DANYCH'!$V:$V,'BAZA DANYCH'!$B:$B,STATYSTYKI!$B1138,'BAZA DANYCH'!$K:$K,AE$1099,'BAZA DANYCH'!$C:$C,STATYSTYKI!$C1138,'BAZA DANYCH'!$G:$G,$D1138)</f>
        <v>268</v>
      </c>
      <c r="AF1138" s="9">
        <f>SUMIFS('BAZA DANYCH'!$V:$V,'BAZA DANYCH'!$B:$B,STATYSTYKI!$B1138,'BAZA DANYCH'!$K:$K,AF$1099,'BAZA DANYCH'!$C:$C,STATYSTYKI!$C1138,'BAZA DANYCH'!$G:$G,$D1138)</f>
        <v>396</v>
      </c>
      <c r="AG1138" s="9">
        <f>SUMIFS('BAZA DANYCH'!$V:$V,'BAZA DANYCH'!$B:$B,STATYSTYKI!$B1138,'BAZA DANYCH'!$K:$K,AG$1099,'BAZA DANYCH'!$C:$C,STATYSTYKI!$C1138,'BAZA DANYCH'!$G:$G,$D1138)</f>
        <v>392</v>
      </c>
      <c r="AH1138" s="9">
        <f>SUMIFS('BAZA DANYCH'!$V:$V,'BAZA DANYCH'!$B:$B,STATYSTYKI!$B1138,'BAZA DANYCH'!$K:$K,AH$1099,'BAZA DANYCH'!$C:$C,STATYSTYKI!$C1138,'BAZA DANYCH'!$G:$G,$D1138)</f>
        <v>386</v>
      </c>
      <c r="AI1138" s="9">
        <f>SUMIFS('BAZA DANYCH'!$V:$V,'BAZA DANYCH'!$B:$B,STATYSTYKI!$B1138,'BAZA DANYCH'!$K:$K,AI$1099,'BAZA DANYCH'!$C:$C,STATYSTYKI!$C1138,'BAZA DANYCH'!$G:$G,$D1138)</f>
        <v>404</v>
      </c>
      <c r="AJ1138" s="9">
        <f>SUMIFS('BAZA DANYCH'!$V:$V,'BAZA DANYCH'!$B:$B,STATYSTYKI!$B1138,'BAZA DANYCH'!$K:$K,AJ$1099,'BAZA DANYCH'!$C:$C,STATYSTYKI!$C1138,'BAZA DANYCH'!$G:$G,$D1138)</f>
        <v>392</v>
      </c>
      <c r="AK1138" s="9">
        <f>SUMIFS('BAZA DANYCH'!$V:$V,'BAZA DANYCH'!$B:$B,STATYSTYKI!$B1138,'BAZA DANYCH'!$K:$K,AK$1099,'BAZA DANYCH'!$C:$C,STATYSTYKI!$C1138,'BAZA DANYCH'!$G:$G,$D1138)</f>
        <v>387</v>
      </c>
      <c r="AL1138" s="9">
        <f>SUMIFS('BAZA DANYCH'!$V:$V,'BAZA DANYCH'!$B:$B,STATYSTYKI!$B1138,'BAZA DANYCH'!$K:$K,AL$1099,'BAZA DANYCH'!$C:$C,STATYSTYKI!$C1138,'BAZA DANYCH'!$G:$G,$D1138)</f>
        <v>367</v>
      </c>
      <c r="AM1138" s="9">
        <f>SUMIFS('BAZA DANYCH'!$V:$V,'BAZA DANYCH'!$B:$B,STATYSTYKI!$B1138,'BAZA DANYCH'!$K:$K,AM$1099,'BAZA DANYCH'!$C:$C,STATYSTYKI!$C1138,'BAZA DANYCH'!$G:$G,$D1138)</f>
        <v>393</v>
      </c>
      <c r="AN1138" s="9">
        <f>SUMIFS('BAZA DANYCH'!$V:$V,'BAZA DANYCH'!$B:$B,STATYSTYKI!$B1138,'BAZA DANYCH'!$K:$K,AN$1099,'BAZA DANYCH'!$C:$C,STATYSTYKI!$C1138,'BAZA DANYCH'!$G:$G,$D1138)</f>
        <v>374</v>
      </c>
      <c r="AO1138" s="9">
        <f>SUMIFS('BAZA DANYCH'!$V:$V,'BAZA DANYCH'!$B:$B,STATYSTYKI!$B1138,'BAZA DANYCH'!$K:$K,AO$1099,'BAZA DANYCH'!$C:$C,STATYSTYKI!$C1138,'BAZA DANYCH'!$G:$G,$D1138)</f>
        <v>437</v>
      </c>
      <c r="AP1138" s="9">
        <f>SUMIFS('BAZA DANYCH'!$V:$V,'BAZA DANYCH'!$B:$B,STATYSTYKI!$B1138,'BAZA DANYCH'!$K:$K,AP$1099,'BAZA DANYCH'!$C:$C,STATYSTYKI!$C1138,'BAZA DANYCH'!$G:$G,$D1138)</f>
        <v>379</v>
      </c>
      <c r="AQ1138" s="9">
        <f>SUMIFS('BAZA DANYCH'!$V:$V,'BAZA DANYCH'!$B:$B,STATYSTYKI!$B1138,'BAZA DANYCH'!$K:$K,AQ$1099,'BAZA DANYCH'!$C:$C,STATYSTYKI!$C1138,'BAZA DANYCH'!$G:$G,$D1138)</f>
        <v>365</v>
      </c>
      <c r="AR1138" s="9">
        <f>SUMIFS('BAZA DANYCH'!$V:$V,'BAZA DANYCH'!$B:$B,STATYSTYKI!$B1138,'BAZA DANYCH'!$K:$K,AR$1099,'BAZA DANYCH'!$C:$C,STATYSTYKI!$C1138,'BAZA DANYCH'!$G:$G,$D1138)</f>
        <v>355</v>
      </c>
      <c r="AS1138" s="9">
        <f>SUMIFS('BAZA DANYCH'!$V:$V,'BAZA DANYCH'!$B:$B,STATYSTYKI!$B1138,'BAZA DANYCH'!$K:$K,AS$1099,'BAZA DANYCH'!$C:$C,STATYSTYKI!$C1138,'BAZA DANYCH'!$G:$G,$D1138)</f>
        <v>399</v>
      </c>
      <c r="AT1138" s="9">
        <f>SUMIFS('BAZA DANYCH'!$V:$V,'BAZA DANYCH'!$B:$B,STATYSTYKI!$B1138,'BAZA DANYCH'!$K:$K,AT$1099,'BAZA DANYCH'!$C:$C,STATYSTYKI!$C1138,'BAZA DANYCH'!$G:$G,$D1138)</f>
        <v>298</v>
      </c>
      <c r="AU1138" s="9">
        <f>SUMIFS('BAZA DANYCH'!$V:$V,'BAZA DANYCH'!$B:$B,STATYSTYKI!$B1138,'BAZA DANYCH'!$K:$K,AU$1099,'BAZA DANYCH'!$C:$C,STATYSTYKI!$C1138,'BAZA DANYCH'!$G:$G,$D1138)</f>
        <v>326</v>
      </c>
      <c r="AV1138" s="9">
        <f>SUMIFS('BAZA DANYCH'!$V:$V,'BAZA DANYCH'!$B:$B,STATYSTYKI!$B1138,'BAZA DANYCH'!$K:$K,AV$1099,'BAZA DANYCH'!$C:$C,STATYSTYKI!$C1138,'BAZA DANYCH'!$G:$G,$D1138)</f>
        <v>323</v>
      </c>
      <c r="AW1138" s="9">
        <f>SUMIFS('BAZA DANYCH'!$V:$V,'BAZA DANYCH'!$B:$B,STATYSTYKI!$B1138,'BAZA DANYCH'!$K:$K,AW$1099,'BAZA DANYCH'!$C:$C,STATYSTYKI!$C1138,'BAZA DANYCH'!$G:$G,$D1138)</f>
        <v>283</v>
      </c>
      <c r="AX1138" s="9">
        <f>SUMIFS('BAZA DANYCH'!$V:$V,'BAZA DANYCH'!$B:$B,STATYSTYKI!$B1138,'BAZA DANYCH'!$K:$K,AX$1099,'BAZA DANYCH'!$C:$C,STATYSTYKI!$C1138,'BAZA DANYCH'!$G:$G,$D1138)</f>
        <v>330</v>
      </c>
      <c r="AY1138" s="9">
        <f>SUMIFS('BAZA DANYCH'!$V:$V,'BAZA DANYCH'!$B:$B,STATYSTYKI!$B1138,'BAZA DANYCH'!$K:$K,AY$1099,'BAZA DANYCH'!$C:$C,STATYSTYKI!$C1138,'BAZA DANYCH'!$G:$G,$D1138)</f>
        <v>333</v>
      </c>
      <c r="AZ1138" s="9">
        <f>SUMIFS('BAZA DANYCH'!$V:$V,'BAZA DANYCH'!$B:$B,STATYSTYKI!$B1138,'BAZA DANYCH'!$K:$K,AZ$1099,'BAZA DANYCH'!$C:$C,STATYSTYKI!$C1138,'BAZA DANYCH'!$G:$G,$D1138)</f>
        <v>331</v>
      </c>
      <c r="BA1138" s="9">
        <f>SUMIFS('BAZA DANYCH'!$V:$V,'BAZA DANYCH'!$B:$B,STATYSTYKI!$B1138,'BAZA DANYCH'!$K:$K,BA$1099,'BAZA DANYCH'!$C:$C,STATYSTYKI!$C1138,'BAZA DANYCH'!$G:$G,$D1138)</f>
        <v>338</v>
      </c>
      <c r="BB1138" s="9">
        <f>SUMIFS('BAZA DANYCH'!$V:$V,'BAZA DANYCH'!$B:$B,STATYSTYKI!$B1138,'BAZA DANYCH'!$K:$K,BB$1099,'BAZA DANYCH'!$C:$C,STATYSTYKI!$C1138,'BAZA DANYCH'!$G:$G,$D1138)</f>
        <v>296</v>
      </c>
      <c r="BC1138" s="9">
        <f>SUMIFS('BAZA DANYCH'!$V:$V,'BAZA DANYCH'!$B:$B,STATYSTYKI!$B1138,'BAZA DANYCH'!$K:$K,BC$1099,'BAZA DANYCH'!$C:$C,STATYSTYKI!$C1138,'BAZA DANYCH'!$G:$G,$D1138)</f>
        <v>364</v>
      </c>
      <c r="BD1138" s="9">
        <f>SUMIFS('BAZA DANYCH'!$V:$V,'BAZA DANYCH'!$B:$B,STATYSTYKI!$B1138,'BAZA DANYCH'!$K:$K,BD$1099,'BAZA DANYCH'!$C:$C,STATYSTYKI!$C1138,'BAZA DANYCH'!$G:$G,$D1138)</f>
        <v>348</v>
      </c>
      <c r="BE1138" s="9">
        <f>SUMIFS('BAZA DANYCH'!$V:$V,'BAZA DANYCH'!$B:$B,STATYSTYKI!$B1138,'BAZA DANYCH'!$K:$K,BE$1099,'BAZA DANYCH'!$C:$C,STATYSTYKI!$C1138,'BAZA DANYCH'!$G:$G,$D1138)</f>
        <v>337</v>
      </c>
      <c r="BF1138" s="9">
        <f>SUMIFS('BAZA DANYCH'!$V:$V,'BAZA DANYCH'!$B:$B,STATYSTYKI!$B1138,'BAZA DANYCH'!$K:$K,BF$1099,'BAZA DANYCH'!$C:$C,STATYSTYKI!$C1138,'BAZA DANYCH'!$G:$G,$D1138)</f>
        <v>376</v>
      </c>
      <c r="BG1138" s="9">
        <f>SUMIFS('BAZA DANYCH'!$V:$V,'BAZA DANYCH'!$B:$B,STATYSTYKI!$B1138,'BAZA DANYCH'!$K:$K,BG$1099,'BAZA DANYCH'!$C:$C,STATYSTYKI!$C1138,'BAZA DANYCH'!$G:$G,$D1138)</f>
        <v>350</v>
      </c>
      <c r="BH1138" s="9">
        <f>SUMIFS('BAZA DANYCH'!$V:$V,'BAZA DANYCH'!$B:$B,STATYSTYKI!$B1138,'BAZA DANYCH'!$K:$K,BH$1099,'BAZA DANYCH'!$C:$C,STATYSTYKI!$C1138,'BAZA DANYCH'!$G:$G,$D1138)</f>
        <v>338</v>
      </c>
      <c r="BI1138" s="9">
        <f>SUMIFS('BAZA DANYCH'!$V:$V,'BAZA DANYCH'!$B:$B,STATYSTYKI!$B1138,'BAZA DANYCH'!$K:$K,BI$1099,'BAZA DANYCH'!$C:$C,STATYSTYKI!$C1138,'BAZA DANYCH'!$G:$G,$D1138)</f>
        <v>307</v>
      </c>
      <c r="BJ1138" s="9">
        <f>SUMIFS('BAZA DANYCH'!$V:$V,'BAZA DANYCH'!$B:$B,STATYSTYKI!$B1138,'BAZA DANYCH'!$K:$K,BJ$1099,'BAZA DANYCH'!$C:$C,STATYSTYKI!$C1138,'BAZA DANYCH'!$G:$G,$D1138)</f>
        <v>391</v>
      </c>
      <c r="BK1138" s="9">
        <f>SUMIFS('BAZA DANYCH'!$V:$V,'BAZA DANYCH'!$B:$B,STATYSTYKI!$B1138,'BAZA DANYCH'!$K:$K,BK$1099,'BAZA DANYCH'!$C:$C,STATYSTYKI!$C1138,'BAZA DANYCH'!$G:$G,$D1138)</f>
        <v>344</v>
      </c>
      <c r="BL1138" s="9">
        <f>SUMIFS('BAZA DANYCH'!$V:$V,'BAZA DANYCH'!$B:$B,STATYSTYKI!$B1138,'BAZA DANYCH'!$K:$K,BL$1099,'BAZA DANYCH'!$C:$C,STATYSTYKI!$C1138,'BAZA DANYCH'!$G:$G,$D1138)</f>
        <v>441</v>
      </c>
      <c r="BM1138" s="9">
        <f>SUMIFS('BAZA DANYCH'!$V:$V,'BAZA DANYCH'!$B:$B,STATYSTYKI!$B1138,'BAZA DANYCH'!$K:$K,BM$1099,'BAZA DANYCH'!$C:$C,STATYSTYKI!$C1138,'BAZA DANYCH'!$G:$G,$D1138)</f>
        <v>380</v>
      </c>
      <c r="BN1138" s="9">
        <f>SUMIFS('BAZA DANYCH'!$V:$V,'BAZA DANYCH'!$B:$B,STATYSTYKI!$B1138,'BAZA DANYCH'!$K:$K,BN$1099,'BAZA DANYCH'!$C:$C,STATYSTYKI!$C1138,'BAZA DANYCH'!$G:$G,$D1138)</f>
        <v>471</v>
      </c>
      <c r="BO1138" s="9">
        <f>SUMIFS('BAZA DANYCH'!$V:$V,'BAZA DANYCH'!$B:$B,STATYSTYKI!$B1138,'BAZA DANYCH'!$K:$K,BO$1099,'BAZA DANYCH'!$C:$C,STATYSTYKI!$C1138,'BAZA DANYCH'!$G:$G,$D1138)</f>
        <v>441</v>
      </c>
      <c r="BP1138" s="9">
        <f>SUMIFS('BAZA DANYCH'!$V:$V,'BAZA DANYCH'!$B:$B,STATYSTYKI!$B1138,'BAZA DANYCH'!$K:$K,BP$1099,'BAZA DANYCH'!$C:$C,STATYSTYKI!$C1138,'BAZA DANYCH'!$G:$G,$D1138)</f>
        <v>462</v>
      </c>
      <c r="BQ1138" s="9">
        <f>SUMIFS('BAZA DANYCH'!$V:$V,'BAZA DANYCH'!$B:$B,STATYSTYKI!$B1138,'BAZA DANYCH'!$K:$K,BQ$1099,'BAZA DANYCH'!$C:$C,STATYSTYKI!$C1138,'BAZA DANYCH'!$G:$G,$D1138)</f>
        <v>449</v>
      </c>
      <c r="BR1138" s="9">
        <f>SUMIFS('BAZA DANYCH'!$V:$V,'BAZA DANYCH'!$B:$B,STATYSTYKI!$B1138,'BAZA DANYCH'!$K:$K,BR$1099,'BAZA DANYCH'!$C:$C,STATYSTYKI!$C1138,'BAZA DANYCH'!$G:$G,$D1138)</f>
        <v>406</v>
      </c>
      <c r="BS1138" s="9">
        <f>SUMIFS('BAZA DANYCH'!$V:$V,'BAZA DANYCH'!$B:$B,STATYSTYKI!$B1138,'BAZA DANYCH'!$K:$K,BS$1099,'BAZA DANYCH'!$C:$C,STATYSTYKI!$C1138,'BAZA DANYCH'!$G:$G,$D1138)</f>
        <v>457</v>
      </c>
      <c r="BT1138" s="9">
        <f>SUMIFS('BAZA DANYCH'!$V:$V,'BAZA DANYCH'!$B:$B,STATYSTYKI!$B1138,'BAZA DANYCH'!$K:$K,BT$1099,'BAZA DANYCH'!$C:$C,STATYSTYKI!$C1138,'BAZA DANYCH'!$G:$G,$D1138)</f>
        <v>381</v>
      </c>
      <c r="BU1138" s="9">
        <f>SUMIFS('BAZA DANYCH'!$V:$V,'BAZA DANYCH'!$B:$B,STATYSTYKI!$B1138,'BAZA DANYCH'!$K:$K,BU$1099,'BAZA DANYCH'!$C:$C,STATYSTYKI!$C1138,'BAZA DANYCH'!$G:$G,$D1138)</f>
        <v>388</v>
      </c>
      <c r="BV1138" s="9">
        <f>SUMIFS('BAZA DANYCH'!$V:$V,'BAZA DANYCH'!$B:$B,STATYSTYKI!$B1138,'BAZA DANYCH'!$K:$K,BV$1099,'BAZA DANYCH'!$C:$C,STATYSTYKI!$C1138,'BAZA DANYCH'!$G:$G,$D1138)</f>
        <v>403</v>
      </c>
      <c r="BW1138" s="9">
        <f>SUMIFS('BAZA DANYCH'!$V:$V,'BAZA DANYCH'!$B:$B,STATYSTYKI!$B1138,'BAZA DANYCH'!$K:$K,BW$1099,'BAZA DANYCH'!$C:$C,STATYSTYKI!$C1138,'BAZA DANYCH'!$G:$G,$D1138)</f>
        <v>423</v>
      </c>
      <c r="BX1138" s="9">
        <f>SUMIFS('BAZA DANYCH'!$V:$V,'BAZA DANYCH'!$B:$B,STATYSTYKI!$B1138,'BAZA DANYCH'!$K:$K,BX$1099,'BAZA DANYCH'!$C:$C,STATYSTYKI!$C1138,'BAZA DANYCH'!$G:$G,$D1138)</f>
        <v>350</v>
      </c>
      <c r="BY1138" s="9">
        <f>SUMIFS('BAZA DANYCH'!$V:$V,'BAZA DANYCH'!$B:$B,STATYSTYKI!$B1138,'BAZA DANYCH'!$K:$K,BY$1099,'BAZA DANYCH'!$C:$C,STATYSTYKI!$C1138,'BAZA DANYCH'!$G:$G,$D1138)</f>
        <v>320</v>
      </c>
      <c r="BZ1138" s="9">
        <f>SUMIFS('BAZA DANYCH'!$V:$V,'BAZA DANYCH'!$B:$B,STATYSTYKI!$B1138,'BAZA DANYCH'!$K:$K,BZ$1099,'BAZA DANYCH'!$C:$C,STATYSTYKI!$C1138,'BAZA DANYCH'!$G:$G,$D1138)</f>
        <v>324</v>
      </c>
      <c r="CA1138" s="9">
        <f>SUMIFS('BAZA DANYCH'!$V:$V,'BAZA DANYCH'!$B:$B,STATYSTYKI!$B1138,'BAZA DANYCH'!$K:$K,CA$1099,'BAZA DANYCH'!$C:$C,STATYSTYKI!$C1138,'BAZA DANYCH'!$G:$G,$D1138)</f>
        <v>351</v>
      </c>
      <c r="CB1138" s="9">
        <f>SUMIFS('BAZA DANYCH'!$V:$V,'BAZA DANYCH'!$B:$B,STATYSTYKI!$B1138,'BAZA DANYCH'!$K:$K,CB$1099,'BAZA DANYCH'!$C:$C,STATYSTYKI!$C1138,'BAZA DANYCH'!$G:$G,$D1138)</f>
        <v>298</v>
      </c>
      <c r="CC1138" s="9">
        <f>SUMIFS('BAZA DANYCH'!$V:$V,'BAZA DANYCH'!$B:$B,STATYSTYKI!$B1138,'BAZA DANYCH'!$K:$K,CC$1099,'BAZA DANYCH'!$C:$C,STATYSTYKI!$C1138,'BAZA DANYCH'!$G:$G,$D1138)</f>
        <v>318</v>
      </c>
      <c r="CD1138" s="9">
        <f>SUMIFS('BAZA DANYCH'!$V:$V,'BAZA DANYCH'!$B:$B,STATYSTYKI!$B1138,'BAZA DANYCH'!$K:$K,CD$1099,'BAZA DANYCH'!$C:$C,STATYSTYKI!$C1138,'BAZA DANYCH'!$G:$G,$D1138)</f>
        <v>311</v>
      </c>
      <c r="CE1138" s="9">
        <f>SUMIFS('BAZA DANYCH'!$V:$V,'BAZA DANYCH'!$B:$B,STATYSTYKI!$B1138,'BAZA DANYCH'!$K:$K,CE$1099,'BAZA DANYCH'!$C:$C,STATYSTYKI!$C1138,'BAZA DANYCH'!$G:$G,$D1138)</f>
        <v>290</v>
      </c>
      <c r="CF1138" s="9">
        <f>SUMIFS('BAZA DANYCH'!$V:$V,'BAZA DANYCH'!$B:$B,STATYSTYKI!$B1138,'BAZA DANYCH'!$K:$K,CF$1099,'BAZA DANYCH'!$C:$C,STATYSTYKI!$C1138,'BAZA DANYCH'!$G:$G,$D1138)</f>
        <v>313</v>
      </c>
      <c r="CG1138" s="9">
        <f>SUMIFS('BAZA DANYCH'!$V:$V,'BAZA DANYCH'!$B:$B,STATYSTYKI!$B1138,'BAZA DANYCH'!$K:$K,CG$1099,'BAZA DANYCH'!$C:$C,STATYSTYKI!$C1138,'BAZA DANYCH'!$G:$G,$D1138)</f>
        <v>263</v>
      </c>
      <c r="CH1138" s="9">
        <f>SUMIFS('BAZA DANYCH'!$V:$V,'BAZA DANYCH'!$B:$B,STATYSTYKI!$B1138,'BAZA DANYCH'!$K:$K,CH$1099,'BAZA DANYCH'!$C:$C,STATYSTYKI!$C1138,'BAZA DANYCH'!$G:$G,$D1138)</f>
        <v>218</v>
      </c>
      <c r="CI1138" s="9">
        <f>SUMIFS('BAZA DANYCH'!$V:$V,'BAZA DANYCH'!$B:$B,STATYSTYKI!$B1138,'BAZA DANYCH'!$K:$K,CI$1099,'BAZA DANYCH'!$C:$C,STATYSTYKI!$C1138,'BAZA DANYCH'!$G:$G,$D1138)</f>
        <v>263</v>
      </c>
      <c r="CJ1138" s="9">
        <f>SUMIFS('BAZA DANYCH'!$V:$V,'BAZA DANYCH'!$B:$B,STATYSTYKI!$B1138,'BAZA DANYCH'!$K:$K,CJ$1099,'BAZA DANYCH'!$C:$C,STATYSTYKI!$C1138,'BAZA DANYCH'!$G:$G,$D1138)</f>
        <v>246</v>
      </c>
      <c r="CK1138" s="9">
        <f>SUMIFS('BAZA DANYCH'!$V:$V,'BAZA DANYCH'!$B:$B,STATYSTYKI!$B1138,'BAZA DANYCH'!$K:$K,CK$1099,'BAZA DANYCH'!$C:$C,STATYSTYKI!$C1138,'BAZA DANYCH'!$G:$G,$D1138)</f>
        <v>196</v>
      </c>
      <c r="CL1138" s="9">
        <f>SUMIFS('BAZA DANYCH'!$V:$V,'BAZA DANYCH'!$B:$B,STATYSTYKI!$B1138,'BAZA DANYCH'!$K:$K,CL$1099,'BAZA DANYCH'!$C:$C,STATYSTYKI!$C1138,'BAZA DANYCH'!$G:$G,$D1138)</f>
        <v>163</v>
      </c>
      <c r="CM1138" s="9">
        <f>SUMIFS('BAZA DANYCH'!$V:$V,'BAZA DANYCH'!$B:$B,STATYSTYKI!$B1138,'BAZA DANYCH'!$K:$K,CM$1099,'BAZA DANYCH'!$C:$C,STATYSTYKI!$C1138,'BAZA DANYCH'!$G:$G,$D1138)</f>
        <v>183</v>
      </c>
      <c r="CN1138" s="9">
        <f>SUMIFS('BAZA DANYCH'!$V:$V,'BAZA DANYCH'!$B:$B,STATYSTYKI!$B1138,'BAZA DANYCH'!$K:$K,CN$1099,'BAZA DANYCH'!$C:$C,STATYSTYKI!$C1138,'BAZA DANYCH'!$G:$G,$D1138)</f>
        <v>155</v>
      </c>
      <c r="CO1138" s="9">
        <f>SUMIFS('BAZA DANYCH'!$V:$V,'BAZA DANYCH'!$B:$B,STATYSTYKI!$B1138,'BAZA DANYCH'!$K:$K,CO$1099,'BAZA DANYCH'!$C:$C,STATYSTYKI!$C1138,'BAZA DANYCH'!$G:$G,$D1138)</f>
        <v>143</v>
      </c>
      <c r="CP1138" s="9">
        <f>SUMIFS('BAZA DANYCH'!$V:$V,'BAZA DANYCH'!$B:$B,STATYSTYKI!$B1138,'BAZA DANYCH'!$K:$K,CP$1099,'BAZA DANYCH'!$C:$C,STATYSTYKI!$C1138,'BAZA DANYCH'!$G:$G,$D1138)</f>
        <v>124</v>
      </c>
      <c r="CQ1138" s="9">
        <f>SUMIFS('BAZA DANYCH'!$V:$V,'BAZA DANYCH'!$B:$B,STATYSTYKI!$B1138,'BAZA DANYCH'!$K:$K,CQ$1099,'BAZA DANYCH'!$C:$C,STATYSTYKI!$C1138,'BAZA DANYCH'!$G:$G,$D1138)</f>
        <v>116</v>
      </c>
      <c r="CR1138" s="9">
        <f>SUMIFS('BAZA DANYCH'!$V:$V,'BAZA DANYCH'!$B:$B,STATYSTYKI!$B1138,'BAZA DANYCH'!$K:$K,CR$1099,'BAZA DANYCH'!$C:$C,STATYSTYKI!$C1138,'BAZA DANYCH'!$G:$G,$D1138)</f>
        <v>82</v>
      </c>
      <c r="CS1138" s="9">
        <f>SUMIFS('BAZA DANYCH'!$V:$V,'BAZA DANYCH'!$B:$B,STATYSTYKI!$B1138,'BAZA DANYCH'!$K:$K,CS$1099,'BAZA DANYCH'!$C:$C,STATYSTYKI!$C1138,'BAZA DANYCH'!$G:$G,$D1138)</f>
        <v>80</v>
      </c>
      <c r="CT1138" s="9">
        <f>SUMIFS('BAZA DANYCH'!$V:$V,'BAZA DANYCH'!$B:$B,STATYSTYKI!$B1138,'BAZA DANYCH'!$K:$K,CT$1099,'BAZA DANYCH'!$C:$C,STATYSTYKI!$C1138,'BAZA DANYCH'!$G:$G,$D1138)</f>
        <v>62</v>
      </c>
      <c r="CU1138" s="9">
        <f>SUMIFS('BAZA DANYCH'!$V:$V,'BAZA DANYCH'!$B:$B,STATYSTYKI!$B1138,'BAZA DANYCH'!$K:$K,CU$1099,'BAZA DANYCH'!$C:$C,STATYSTYKI!$C1138,'BAZA DANYCH'!$G:$G,$D1138)</f>
        <v>52</v>
      </c>
      <c r="CV1138" s="9">
        <f>SUMIFS('BAZA DANYCH'!$V:$V,'BAZA DANYCH'!$B:$B,STATYSTYKI!$B1138,'BAZA DANYCH'!$K:$K,CV$1099,'BAZA DANYCH'!$C:$C,STATYSTYKI!$C1138,'BAZA DANYCH'!$G:$G,$D1138)</f>
        <v>40</v>
      </c>
      <c r="CW1138" s="9">
        <f>SUMIFS('BAZA DANYCH'!$V:$V,'BAZA DANYCH'!$B:$B,STATYSTYKI!$B1138,'BAZA DANYCH'!$K:$K,CW$1099,'BAZA DANYCH'!$C:$C,STATYSTYKI!$C1138,'BAZA DANYCH'!$G:$G,$D1138)</f>
        <v>44</v>
      </c>
    </row>
    <row r="1139" spans="2:101" hidden="1">
      <c r="B1139" s="60" t="s">
        <v>191</v>
      </c>
      <c r="C1139" s="61" t="s">
        <v>192</v>
      </c>
      <c r="D1139" s="61" t="s">
        <v>194</v>
      </c>
      <c r="E1139" s="62">
        <f t="shared" si="310"/>
        <v>26371</v>
      </c>
      <c r="F1139" s="9">
        <f>SUMIFS('BAZA DANYCH'!$V:$V,'BAZA DANYCH'!$B:$B,STATYSTYKI!$B1139,'BAZA DANYCH'!$K:$K,F$1099,'BAZA DANYCH'!$C:$C,STATYSTYKI!$C1139,'BAZA DANYCH'!$G:$G,$D1139)</f>
        <v>28</v>
      </c>
      <c r="G1139" s="9">
        <f>SUMIFS('BAZA DANYCH'!$V:$V,'BAZA DANYCH'!$B:$B,STATYSTYKI!$B1139,'BAZA DANYCH'!$K:$K,G$1099,'BAZA DANYCH'!$C:$C,STATYSTYKI!$C1139,'BAZA DANYCH'!$G:$G,$D1139)</f>
        <v>30</v>
      </c>
      <c r="H1139" s="9">
        <f>SUMIFS('BAZA DANYCH'!$V:$V,'BAZA DANYCH'!$B:$B,STATYSTYKI!$B1139,'BAZA DANYCH'!$K:$K,H$1099,'BAZA DANYCH'!$C:$C,STATYSTYKI!$C1139,'BAZA DANYCH'!$G:$G,$D1139)</f>
        <v>18</v>
      </c>
      <c r="I1139" s="9">
        <f>SUMIFS('BAZA DANYCH'!$V:$V,'BAZA DANYCH'!$B:$B,STATYSTYKI!$B1139,'BAZA DANYCH'!$K:$K,I$1099,'BAZA DANYCH'!$C:$C,STATYSTYKI!$C1139,'BAZA DANYCH'!$G:$G,$D1139)</f>
        <v>31</v>
      </c>
      <c r="J1139" s="9">
        <f>SUMIFS('BAZA DANYCH'!$V:$V,'BAZA DANYCH'!$B:$B,STATYSTYKI!$B1139,'BAZA DANYCH'!$K:$K,J$1099,'BAZA DANYCH'!$C:$C,STATYSTYKI!$C1139,'BAZA DANYCH'!$G:$G,$D1139)</f>
        <v>23</v>
      </c>
      <c r="K1139" s="9">
        <f>SUMIFS('BAZA DANYCH'!$V:$V,'BAZA DANYCH'!$B:$B,STATYSTYKI!$B1139,'BAZA DANYCH'!$K:$K,K$1099,'BAZA DANYCH'!$C:$C,STATYSTYKI!$C1139,'BAZA DANYCH'!$G:$G,$D1139)</f>
        <v>15</v>
      </c>
      <c r="L1139" s="9">
        <f>SUMIFS('BAZA DANYCH'!$V:$V,'BAZA DANYCH'!$B:$B,STATYSTYKI!$B1139,'BAZA DANYCH'!$K:$K,L$1099,'BAZA DANYCH'!$C:$C,STATYSTYKI!$C1139,'BAZA DANYCH'!$G:$G,$D1139)</f>
        <v>18</v>
      </c>
      <c r="M1139" s="9">
        <f>SUMIFS('BAZA DANYCH'!$V:$V,'BAZA DANYCH'!$B:$B,STATYSTYKI!$B1139,'BAZA DANYCH'!$K:$K,M$1099,'BAZA DANYCH'!$C:$C,STATYSTYKI!$C1139,'BAZA DANYCH'!$G:$G,$D1139)</f>
        <v>17</v>
      </c>
      <c r="N1139" s="9">
        <f>SUMIFS('BAZA DANYCH'!$V:$V,'BAZA DANYCH'!$B:$B,STATYSTYKI!$B1139,'BAZA DANYCH'!$K:$K,N$1099,'BAZA DANYCH'!$C:$C,STATYSTYKI!$C1139,'BAZA DANYCH'!$G:$G,$D1139)</f>
        <v>23</v>
      </c>
      <c r="O1139" s="9">
        <f>SUMIFS('BAZA DANYCH'!$V:$V,'BAZA DANYCH'!$B:$B,STATYSTYKI!$B1139,'BAZA DANYCH'!$K:$K,O$1099,'BAZA DANYCH'!$C:$C,STATYSTYKI!$C1139,'BAZA DANYCH'!$G:$G,$D1139)</f>
        <v>21</v>
      </c>
      <c r="P1139" s="9">
        <f>SUMIFS('BAZA DANYCH'!$V:$V,'BAZA DANYCH'!$B:$B,STATYSTYKI!$B1139,'BAZA DANYCH'!$K:$K,P$1099,'BAZA DANYCH'!$C:$C,STATYSTYKI!$C1139,'BAZA DANYCH'!$G:$G,$D1139)</f>
        <v>20</v>
      </c>
      <c r="Q1139" s="9">
        <f>SUMIFS('BAZA DANYCH'!$V:$V,'BAZA DANYCH'!$B:$B,STATYSTYKI!$B1139,'BAZA DANYCH'!$K:$K,Q$1099,'BAZA DANYCH'!$C:$C,STATYSTYKI!$C1139,'BAZA DANYCH'!$G:$G,$D1139)</f>
        <v>12</v>
      </c>
      <c r="R1139" s="9">
        <f>SUMIFS('BAZA DANYCH'!$V:$V,'BAZA DANYCH'!$B:$B,STATYSTYKI!$B1139,'BAZA DANYCH'!$K:$K,R$1099,'BAZA DANYCH'!$C:$C,STATYSTYKI!$C1139,'BAZA DANYCH'!$G:$G,$D1139)</f>
        <v>13</v>
      </c>
      <c r="S1139" s="9">
        <f>SUMIFS('BAZA DANYCH'!$V:$V,'BAZA DANYCH'!$B:$B,STATYSTYKI!$B1139,'BAZA DANYCH'!$K:$K,S$1099,'BAZA DANYCH'!$C:$C,STATYSTYKI!$C1139,'BAZA DANYCH'!$G:$G,$D1139)</f>
        <v>8</v>
      </c>
      <c r="T1139" s="9">
        <f>SUMIFS('BAZA DANYCH'!$V:$V,'BAZA DANYCH'!$B:$B,STATYSTYKI!$B1139,'BAZA DANYCH'!$K:$K,T$1099,'BAZA DANYCH'!$C:$C,STATYSTYKI!$C1139,'BAZA DANYCH'!$G:$G,$D1139)</f>
        <v>14</v>
      </c>
      <c r="U1139" s="9">
        <f>SUMIFS('BAZA DANYCH'!$V:$V,'BAZA DANYCH'!$B:$B,STATYSTYKI!$B1139,'BAZA DANYCH'!$K:$K,U$1099,'BAZA DANYCH'!$C:$C,STATYSTYKI!$C1139,'BAZA DANYCH'!$G:$G,$D1139)</f>
        <v>16</v>
      </c>
      <c r="V1139" s="9">
        <f>SUMIFS('BAZA DANYCH'!$V:$V,'BAZA DANYCH'!$B:$B,STATYSTYKI!$B1139,'BAZA DANYCH'!$K:$K,V$1099,'BAZA DANYCH'!$C:$C,STATYSTYKI!$C1139,'BAZA DANYCH'!$G:$G,$D1139)</f>
        <v>13</v>
      </c>
      <c r="W1139" s="9">
        <f>SUMIFS('BAZA DANYCH'!$V:$V,'BAZA DANYCH'!$B:$B,STATYSTYKI!$B1139,'BAZA DANYCH'!$K:$K,W$1099,'BAZA DANYCH'!$C:$C,STATYSTYKI!$C1139,'BAZA DANYCH'!$G:$G,$D1139)</f>
        <v>18</v>
      </c>
      <c r="X1139" s="9">
        <f>SUMIFS('BAZA DANYCH'!$V:$V,'BAZA DANYCH'!$B:$B,STATYSTYKI!$B1139,'BAZA DANYCH'!$K:$K,X$1099,'BAZA DANYCH'!$C:$C,STATYSTYKI!$C1139,'BAZA DANYCH'!$G:$G,$D1139)</f>
        <v>31</v>
      </c>
      <c r="Y1139" s="9">
        <f>SUMIFS('BAZA DANYCH'!$V:$V,'BAZA DANYCH'!$B:$B,STATYSTYKI!$B1139,'BAZA DANYCH'!$K:$K,Y$1099,'BAZA DANYCH'!$C:$C,STATYSTYKI!$C1139,'BAZA DANYCH'!$G:$G,$D1139)</f>
        <v>34</v>
      </c>
      <c r="Z1139" s="9">
        <f>SUMIFS('BAZA DANYCH'!$V:$V,'BAZA DANYCH'!$B:$B,STATYSTYKI!$B1139,'BAZA DANYCH'!$K:$K,Z$1099,'BAZA DANYCH'!$C:$C,STATYSTYKI!$C1139,'BAZA DANYCH'!$G:$G,$D1139)</f>
        <v>51</v>
      </c>
      <c r="AA1139" s="9">
        <f>SUMIFS('BAZA DANYCH'!$V:$V,'BAZA DANYCH'!$B:$B,STATYSTYKI!$B1139,'BAZA DANYCH'!$K:$K,AA$1099,'BAZA DANYCH'!$C:$C,STATYSTYKI!$C1139,'BAZA DANYCH'!$G:$G,$D1139)</f>
        <v>103</v>
      </c>
      <c r="AB1139" s="9">
        <f>SUMIFS('BAZA DANYCH'!$V:$V,'BAZA DANYCH'!$B:$B,STATYSTYKI!$B1139,'BAZA DANYCH'!$K:$K,AB$1099,'BAZA DANYCH'!$C:$C,STATYSTYKI!$C1139,'BAZA DANYCH'!$G:$G,$D1139)</f>
        <v>127</v>
      </c>
      <c r="AC1139" s="9">
        <f>SUMIFS('BAZA DANYCH'!$V:$V,'BAZA DANYCH'!$B:$B,STATYSTYKI!$B1139,'BAZA DANYCH'!$K:$K,AC$1099,'BAZA DANYCH'!$C:$C,STATYSTYKI!$C1139,'BAZA DANYCH'!$G:$G,$D1139)</f>
        <v>126</v>
      </c>
      <c r="AD1139" s="9">
        <f>SUMIFS('BAZA DANYCH'!$V:$V,'BAZA DANYCH'!$B:$B,STATYSTYKI!$B1139,'BAZA DANYCH'!$K:$K,AD$1099,'BAZA DANYCH'!$C:$C,STATYSTYKI!$C1139,'BAZA DANYCH'!$G:$G,$D1139)</f>
        <v>171</v>
      </c>
      <c r="AE1139" s="9">
        <f>SUMIFS('BAZA DANYCH'!$V:$V,'BAZA DANYCH'!$B:$B,STATYSTYKI!$B1139,'BAZA DANYCH'!$K:$K,AE$1099,'BAZA DANYCH'!$C:$C,STATYSTYKI!$C1139,'BAZA DANYCH'!$G:$G,$D1139)</f>
        <v>266</v>
      </c>
      <c r="AF1139" s="9">
        <f>SUMIFS('BAZA DANYCH'!$V:$V,'BAZA DANYCH'!$B:$B,STATYSTYKI!$B1139,'BAZA DANYCH'!$K:$K,AF$1099,'BAZA DANYCH'!$C:$C,STATYSTYKI!$C1139,'BAZA DANYCH'!$G:$G,$D1139)</f>
        <v>355</v>
      </c>
      <c r="AG1139" s="9">
        <f>SUMIFS('BAZA DANYCH'!$V:$V,'BAZA DANYCH'!$B:$B,STATYSTYKI!$B1139,'BAZA DANYCH'!$K:$K,AG$1099,'BAZA DANYCH'!$C:$C,STATYSTYKI!$C1139,'BAZA DANYCH'!$G:$G,$D1139)</f>
        <v>408</v>
      </c>
      <c r="AH1139" s="9">
        <f>SUMIFS('BAZA DANYCH'!$V:$V,'BAZA DANYCH'!$B:$B,STATYSTYKI!$B1139,'BAZA DANYCH'!$K:$K,AH$1099,'BAZA DANYCH'!$C:$C,STATYSTYKI!$C1139,'BAZA DANYCH'!$G:$G,$D1139)</f>
        <v>408</v>
      </c>
      <c r="AI1139" s="9">
        <f>SUMIFS('BAZA DANYCH'!$V:$V,'BAZA DANYCH'!$B:$B,STATYSTYKI!$B1139,'BAZA DANYCH'!$K:$K,AI$1099,'BAZA DANYCH'!$C:$C,STATYSTYKI!$C1139,'BAZA DANYCH'!$G:$G,$D1139)</f>
        <v>413</v>
      </c>
      <c r="AJ1139" s="9">
        <f>SUMIFS('BAZA DANYCH'!$V:$V,'BAZA DANYCH'!$B:$B,STATYSTYKI!$B1139,'BAZA DANYCH'!$K:$K,AJ$1099,'BAZA DANYCH'!$C:$C,STATYSTYKI!$C1139,'BAZA DANYCH'!$G:$G,$D1139)</f>
        <v>498</v>
      </c>
      <c r="AK1139" s="9">
        <f>SUMIFS('BAZA DANYCH'!$V:$V,'BAZA DANYCH'!$B:$B,STATYSTYKI!$B1139,'BAZA DANYCH'!$K:$K,AK$1099,'BAZA DANYCH'!$C:$C,STATYSTYKI!$C1139,'BAZA DANYCH'!$G:$G,$D1139)</f>
        <v>528</v>
      </c>
      <c r="AL1139" s="9">
        <f>SUMIFS('BAZA DANYCH'!$V:$V,'BAZA DANYCH'!$B:$B,STATYSTYKI!$B1139,'BAZA DANYCH'!$K:$K,AL$1099,'BAZA DANYCH'!$C:$C,STATYSTYKI!$C1139,'BAZA DANYCH'!$G:$G,$D1139)</f>
        <v>433</v>
      </c>
      <c r="AM1139" s="9">
        <f>SUMIFS('BAZA DANYCH'!$V:$V,'BAZA DANYCH'!$B:$B,STATYSTYKI!$B1139,'BAZA DANYCH'!$K:$K,AM$1099,'BAZA DANYCH'!$C:$C,STATYSTYKI!$C1139,'BAZA DANYCH'!$G:$G,$D1139)</f>
        <v>434</v>
      </c>
      <c r="AN1139" s="9">
        <f>SUMIFS('BAZA DANYCH'!$V:$V,'BAZA DANYCH'!$B:$B,STATYSTYKI!$B1139,'BAZA DANYCH'!$K:$K,AN$1099,'BAZA DANYCH'!$C:$C,STATYSTYKI!$C1139,'BAZA DANYCH'!$G:$G,$D1139)</f>
        <v>451</v>
      </c>
      <c r="AO1139" s="9">
        <f>SUMIFS('BAZA DANYCH'!$V:$V,'BAZA DANYCH'!$B:$B,STATYSTYKI!$B1139,'BAZA DANYCH'!$K:$K,AO$1099,'BAZA DANYCH'!$C:$C,STATYSTYKI!$C1139,'BAZA DANYCH'!$G:$G,$D1139)</f>
        <v>463</v>
      </c>
      <c r="AP1139" s="9">
        <f>SUMIFS('BAZA DANYCH'!$V:$V,'BAZA DANYCH'!$B:$B,STATYSTYKI!$B1139,'BAZA DANYCH'!$K:$K,AP$1099,'BAZA DANYCH'!$C:$C,STATYSTYKI!$C1139,'BAZA DANYCH'!$G:$G,$D1139)</f>
        <v>405</v>
      </c>
      <c r="AQ1139" s="9">
        <f>SUMIFS('BAZA DANYCH'!$V:$V,'BAZA DANYCH'!$B:$B,STATYSTYKI!$B1139,'BAZA DANYCH'!$K:$K,AQ$1099,'BAZA DANYCH'!$C:$C,STATYSTYKI!$C1139,'BAZA DANYCH'!$G:$G,$D1139)</f>
        <v>383</v>
      </c>
      <c r="AR1139" s="9">
        <f>SUMIFS('BAZA DANYCH'!$V:$V,'BAZA DANYCH'!$B:$B,STATYSTYKI!$B1139,'BAZA DANYCH'!$K:$K,AR$1099,'BAZA DANYCH'!$C:$C,STATYSTYKI!$C1139,'BAZA DANYCH'!$G:$G,$D1139)</f>
        <v>395</v>
      </c>
      <c r="AS1139" s="9">
        <f>SUMIFS('BAZA DANYCH'!$V:$V,'BAZA DANYCH'!$B:$B,STATYSTYKI!$B1139,'BAZA DANYCH'!$K:$K,AS$1099,'BAZA DANYCH'!$C:$C,STATYSTYKI!$C1139,'BAZA DANYCH'!$G:$G,$D1139)</f>
        <v>399</v>
      </c>
      <c r="AT1139" s="9">
        <f>SUMIFS('BAZA DANYCH'!$V:$V,'BAZA DANYCH'!$B:$B,STATYSTYKI!$B1139,'BAZA DANYCH'!$K:$K,AT$1099,'BAZA DANYCH'!$C:$C,STATYSTYKI!$C1139,'BAZA DANYCH'!$G:$G,$D1139)</f>
        <v>355</v>
      </c>
      <c r="AU1139" s="9">
        <f>SUMIFS('BAZA DANYCH'!$V:$V,'BAZA DANYCH'!$B:$B,STATYSTYKI!$B1139,'BAZA DANYCH'!$K:$K,AU$1099,'BAZA DANYCH'!$C:$C,STATYSTYKI!$C1139,'BAZA DANYCH'!$G:$G,$D1139)</f>
        <v>348</v>
      </c>
      <c r="AV1139" s="9">
        <f>SUMIFS('BAZA DANYCH'!$V:$V,'BAZA DANYCH'!$B:$B,STATYSTYKI!$B1139,'BAZA DANYCH'!$K:$K,AV$1099,'BAZA DANYCH'!$C:$C,STATYSTYKI!$C1139,'BAZA DANYCH'!$G:$G,$D1139)</f>
        <v>366</v>
      </c>
      <c r="AW1139" s="9">
        <f>SUMIFS('BAZA DANYCH'!$V:$V,'BAZA DANYCH'!$B:$B,STATYSTYKI!$B1139,'BAZA DANYCH'!$K:$K,AW$1099,'BAZA DANYCH'!$C:$C,STATYSTYKI!$C1139,'BAZA DANYCH'!$G:$G,$D1139)</f>
        <v>388</v>
      </c>
      <c r="AX1139" s="9">
        <f>SUMIFS('BAZA DANYCH'!$V:$V,'BAZA DANYCH'!$B:$B,STATYSTYKI!$B1139,'BAZA DANYCH'!$K:$K,AX$1099,'BAZA DANYCH'!$C:$C,STATYSTYKI!$C1139,'BAZA DANYCH'!$G:$G,$D1139)</f>
        <v>339</v>
      </c>
      <c r="AY1139" s="9">
        <f>SUMIFS('BAZA DANYCH'!$V:$V,'BAZA DANYCH'!$B:$B,STATYSTYKI!$B1139,'BAZA DANYCH'!$K:$K,AY$1099,'BAZA DANYCH'!$C:$C,STATYSTYKI!$C1139,'BAZA DANYCH'!$G:$G,$D1139)</f>
        <v>358</v>
      </c>
      <c r="AZ1139" s="9">
        <f>SUMIFS('BAZA DANYCH'!$V:$V,'BAZA DANYCH'!$B:$B,STATYSTYKI!$B1139,'BAZA DANYCH'!$K:$K,AZ$1099,'BAZA DANYCH'!$C:$C,STATYSTYKI!$C1139,'BAZA DANYCH'!$G:$G,$D1139)</f>
        <v>376</v>
      </c>
      <c r="BA1139" s="9">
        <f>SUMIFS('BAZA DANYCH'!$V:$V,'BAZA DANYCH'!$B:$B,STATYSTYKI!$B1139,'BAZA DANYCH'!$K:$K,BA$1099,'BAZA DANYCH'!$C:$C,STATYSTYKI!$C1139,'BAZA DANYCH'!$G:$G,$D1139)</f>
        <v>387</v>
      </c>
      <c r="BB1139" s="9">
        <f>SUMIFS('BAZA DANYCH'!$V:$V,'BAZA DANYCH'!$B:$B,STATYSTYKI!$B1139,'BAZA DANYCH'!$K:$K,BB$1099,'BAZA DANYCH'!$C:$C,STATYSTYKI!$C1139,'BAZA DANYCH'!$G:$G,$D1139)</f>
        <v>349</v>
      </c>
      <c r="BC1139" s="9">
        <f>SUMIFS('BAZA DANYCH'!$V:$V,'BAZA DANYCH'!$B:$B,STATYSTYKI!$B1139,'BAZA DANYCH'!$K:$K,BC$1099,'BAZA DANYCH'!$C:$C,STATYSTYKI!$C1139,'BAZA DANYCH'!$G:$G,$D1139)</f>
        <v>400</v>
      </c>
      <c r="BD1139" s="9">
        <f>SUMIFS('BAZA DANYCH'!$V:$V,'BAZA DANYCH'!$B:$B,STATYSTYKI!$B1139,'BAZA DANYCH'!$K:$K,BD$1099,'BAZA DANYCH'!$C:$C,STATYSTYKI!$C1139,'BAZA DANYCH'!$G:$G,$D1139)</f>
        <v>356</v>
      </c>
      <c r="BE1139" s="9">
        <f>SUMIFS('BAZA DANYCH'!$V:$V,'BAZA DANYCH'!$B:$B,STATYSTYKI!$B1139,'BAZA DANYCH'!$K:$K,BE$1099,'BAZA DANYCH'!$C:$C,STATYSTYKI!$C1139,'BAZA DANYCH'!$G:$G,$D1139)</f>
        <v>418</v>
      </c>
      <c r="BF1139" s="9">
        <f>SUMIFS('BAZA DANYCH'!$V:$V,'BAZA DANYCH'!$B:$B,STATYSTYKI!$B1139,'BAZA DANYCH'!$K:$K,BF$1099,'BAZA DANYCH'!$C:$C,STATYSTYKI!$C1139,'BAZA DANYCH'!$G:$G,$D1139)</f>
        <v>322</v>
      </c>
      <c r="BG1139" s="9">
        <f>SUMIFS('BAZA DANYCH'!$V:$V,'BAZA DANYCH'!$B:$B,STATYSTYKI!$B1139,'BAZA DANYCH'!$K:$K,BG$1099,'BAZA DANYCH'!$C:$C,STATYSTYKI!$C1139,'BAZA DANYCH'!$G:$G,$D1139)</f>
        <v>361</v>
      </c>
      <c r="BH1139" s="9">
        <f>SUMIFS('BAZA DANYCH'!$V:$V,'BAZA DANYCH'!$B:$B,STATYSTYKI!$B1139,'BAZA DANYCH'!$K:$K,BH$1099,'BAZA DANYCH'!$C:$C,STATYSTYKI!$C1139,'BAZA DANYCH'!$G:$G,$D1139)</f>
        <v>417</v>
      </c>
      <c r="BI1139" s="9">
        <f>SUMIFS('BAZA DANYCH'!$V:$V,'BAZA DANYCH'!$B:$B,STATYSTYKI!$B1139,'BAZA DANYCH'!$K:$K,BI$1099,'BAZA DANYCH'!$C:$C,STATYSTYKI!$C1139,'BAZA DANYCH'!$G:$G,$D1139)</f>
        <v>419</v>
      </c>
      <c r="BJ1139" s="9">
        <f>SUMIFS('BAZA DANYCH'!$V:$V,'BAZA DANYCH'!$B:$B,STATYSTYKI!$B1139,'BAZA DANYCH'!$K:$K,BJ$1099,'BAZA DANYCH'!$C:$C,STATYSTYKI!$C1139,'BAZA DANYCH'!$G:$G,$D1139)</f>
        <v>395</v>
      </c>
      <c r="BK1139" s="9">
        <f>SUMIFS('BAZA DANYCH'!$V:$V,'BAZA DANYCH'!$B:$B,STATYSTYKI!$B1139,'BAZA DANYCH'!$K:$K,BK$1099,'BAZA DANYCH'!$C:$C,STATYSTYKI!$C1139,'BAZA DANYCH'!$G:$G,$D1139)</f>
        <v>446</v>
      </c>
      <c r="BL1139" s="9">
        <f>SUMIFS('BAZA DANYCH'!$V:$V,'BAZA DANYCH'!$B:$B,STATYSTYKI!$B1139,'BAZA DANYCH'!$K:$K,BL$1099,'BAZA DANYCH'!$C:$C,STATYSTYKI!$C1139,'BAZA DANYCH'!$G:$G,$D1139)</f>
        <v>444</v>
      </c>
      <c r="BM1139" s="9">
        <f>SUMIFS('BAZA DANYCH'!$V:$V,'BAZA DANYCH'!$B:$B,STATYSTYKI!$B1139,'BAZA DANYCH'!$K:$K,BM$1099,'BAZA DANYCH'!$C:$C,STATYSTYKI!$C1139,'BAZA DANYCH'!$G:$G,$D1139)</f>
        <v>448</v>
      </c>
      <c r="BN1139" s="9">
        <f>SUMIFS('BAZA DANYCH'!$V:$V,'BAZA DANYCH'!$B:$B,STATYSTYKI!$B1139,'BAZA DANYCH'!$K:$K,BN$1099,'BAZA DANYCH'!$C:$C,STATYSTYKI!$C1139,'BAZA DANYCH'!$G:$G,$D1139)</f>
        <v>440</v>
      </c>
      <c r="BO1139" s="9">
        <f>SUMIFS('BAZA DANYCH'!$V:$V,'BAZA DANYCH'!$B:$B,STATYSTYKI!$B1139,'BAZA DANYCH'!$K:$K,BO$1099,'BAZA DANYCH'!$C:$C,STATYSTYKI!$C1139,'BAZA DANYCH'!$G:$G,$D1139)</f>
        <v>518</v>
      </c>
      <c r="BP1139" s="9">
        <f>SUMIFS('BAZA DANYCH'!$V:$V,'BAZA DANYCH'!$B:$B,STATYSTYKI!$B1139,'BAZA DANYCH'!$K:$K,BP$1099,'BAZA DANYCH'!$C:$C,STATYSTYKI!$C1139,'BAZA DANYCH'!$G:$G,$D1139)</f>
        <v>492</v>
      </c>
      <c r="BQ1139" s="9">
        <f>SUMIFS('BAZA DANYCH'!$V:$V,'BAZA DANYCH'!$B:$B,STATYSTYKI!$B1139,'BAZA DANYCH'!$K:$K,BQ$1099,'BAZA DANYCH'!$C:$C,STATYSTYKI!$C1139,'BAZA DANYCH'!$G:$G,$D1139)</f>
        <v>486</v>
      </c>
      <c r="BR1139" s="9">
        <f>SUMIFS('BAZA DANYCH'!$V:$V,'BAZA DANYCH'!$B:$B,STATYSTYKI!$B1139,'BAZA DANYCH'!$K:$K,BR$1099,'BAZA DANYCH'!$C:$C,STATYSTYKI!$C1139,'BAZA DANYCH'!$G:$G,$D1139)</f>
        <v>529</v>
      </c>
      <c r="BS1139" s="9">
        <f>SUMIFS('BAZA DANYCH'!$V:$V,'BAZA DANYCH'!$B:$B,STATYSTYKI!$B1139,'BAZA DANYCH'!$K:$K,BS$1099,'BAZA DANYCH'!$C:$C,STATYSTYKI!$C1139,'BAZA DANYCH'!$G:$G,$D1139)</f>
        <v>482</v>
      </c>
      <c r="BT1139" s="9">
        <f>SUMIFS('BAZA DANYCH'!$V:$V,'BAZA DANYCH'!$B:$B,STATYSTYKI!$B1139,'BAZA DANYCH'!$K:$K,BT$1099,'BAZA DANYCH'!$C:$C,STATYSTYKI!$C1139,'BAZA DANYCH'!$G:$G,$D1139)</f>
        <v>516</v>
      </c>
      <c r="BU1139" s="9">
        <f>SUMIFS('BAZA DANYCH'!$V:$V,'BAZA DANYCH'!$B:$B,STATYSTYKI!$B1139,'BAZA DANYCH'!$K:$K,BU$1099,'BAZA DANYCH'!$C:$C,STATYSTYKI!$C1139,'BAZA DANYCH'!$G:$G,$D1139)</f>
        <v>482</v>
      </c>
      <c r="BV1139" s="9">
        <f>SUMIFS('BAZA DANYCH'!$V:$V,'BAZA DANYCH'!$B:$B,STATYSTYKI!$B1139,'BAZA DANYCH'!$K:$K,BV$1099,'BAZA DANYCH'!$C:$C,STATYSTYKI!$C1139,'BAZA DANYCH'!$G:$G,$D1139)</f>
        <v>484</v>
      </c>
      <c r="BW1139" s="9">
        <f>SUMIFS('BAZA DANYCH'!$V:$V,'BAZA DANYCH'!$B:$B,STATYSTYKI!$B1139,'BAZA DANYCH'!$K:$K,BW$1099,'BAZA DANYCH'!$C:$C,STATYSTYKI!$C1139,'BAZA DANYCH'!$G:$G,$D1139)</f>
        <v>465</v>
      </c>
      <c r="BX1139" s="9">
        <f>SUMIFS('BAZA DANYCH'!$V:$V,'BAZA DANYCH'!$B:$B,STATYSTYKI!$B1139,'BAZA DANYCH'!$K:$K,BX$1099,'BAZA DANYCH'!$C:$C,STATYSTYKI!$C1139,'BAZA DANYCH'!$G:$G,$D1139)</f>
        <v>432</v>
      </c>
      <c r="BY1139" s="9">
        <f>SUMIFS('BAZA DANYCH'!$V:$V,'BAZA DANYCH'!$B:$B,STATYSTYKI!$B1139,'BAZA DANYCH'!$K:$K,BY$1099,'BAZA DANYCH'!$C:$C,STATYSTYKI!$C1139,'BAZA DANYCH'!$G:$G,$D1139)</f>
        <v>424</v>
      </c>
      <c r="BZ1139" s="9">
        <f>SUMIFS('BAZA DANYCH'!$V:$V,'BAZA DANYCH'!$B:$B,STATYSTYKI!$B1139,'BAZA DANYCH'!$K:$K,BZ$1099,'BAZA DANYCH'!$C:$C,STATYSTYKI!$C1139,'BAZA DANYCH'!$G:$G,$D1139)</f>
        <v>438</v>
      </c>
      <c r="CA1139" s="9">
        <f>SUMIFS('BAZA DANYCH'!$V:$V,'BAZA DANYCH'!$B:$B,STATYSTYKI!$B1139,'BAZA DANYCH'!$K:$K,CA$1099,'BAZA DANYCH'!$C:$C,STATYSTYKI!$C1139,'BAZA DANYCH'!$G:$G,$D1139)</f>
        <v>421</v>
      </c>
      <c r="CB1139" s="9">
        <f>SUMIFS('BAZA DANYCH'!$V:$V,'BAZA DANYCH'!$B:$B,STATYSTYKI!$B1139,'BAZA DANYCH'!$K:$K,CB$1099,'BAZA DANYCH'!$C:$C,STATYSTYKI!$C1139,'BAZA DANYCH'!$G:$G,$D1139)</f>
        <v>378</v>
      </c>
      <c r="CC1139" s="9">
        <f>SUMIFS('BAZA DANYCH'!$V:$V,'BAZA DANYCH'!$B:$B,STATYSTYKI!$B1139,'BAZA DANYCH'!$K:$K,CC$1099,'BAZA DANYCH'!$C:$C,STATYSTYKI!$C1139,'BAZA DANYCH'!$G:$G,$D1139)</f>
        <v>357</v>
      </c>
      <c r="CD1139" s="9">
        <f>SUMIFS('BAZA DANYCH'!$V:$V,'BAZA DANYCH'!$B:$B,STATYSTYKI!$B1139,'BAZA DANYCH'!$K:$K,CD$1099,'BAZA DANYCH'!$C:$C,STATYSTYKI!$C1139,'BAZA DANYCH'!$G:$G,$D1139)</f>
        <v>350</v>
      </c>
      <c r="CE1139" s="9">
        <f>SUMIFS('BAZA DANYCH'!$V:$V,'BAZA DANYCH'!$B:$B,STATYSTYKI!$B1139,'BAZA DANYCH'!$K:$K,CE$1099,'BAZA DANYCH'!$C:$C,STATYSTYKI!$C1139,'BAZA DANYCH'!$G:$G,$D1139)</f>
        <v>328</v>
      </c>
      <c r="CF1139" s="9">
        <f>SUMIFS('BAZA DANYCH'!$V:$V,'BAZA DANYCH'!$B:$B,STATYSTYKI!$B1139,'BAZA DANYCH'!$K:$K,CF$1099,'BAZA DANYCH'!$C:$C,STATYSTYKI!$C1139,'BAZA DANYCH'!$G:$G,$D1139)</f>
        <v>324</v>
      </c>
      <c r="CG1139" s="9">
        <f>SUMIFS('BAZA DANYCH'!$V:$V,'BAZA DANYCH'!$B:$B,STATYSTYKI!$B1139,'BAZA DANYCH'!$K:$K,CG$1099,'BAZA DANYCH'!$C:$C,STATYSTYKI!$C1139,'BAZA DANYCH'!$G:$G,$D1139)</f>
        <v>303</v>
      </c>
      <c r="CH1139" s="9">
        <f>SUMIFS('BAZA DANYCH'!$V:$V,'BAZA DANYCH'!$B:$B,STATYSTYKI!$B1139,'BAZA DANYCH'!$K:$K,CH$1099,'BAZA DANYCH'!$C:$C,STATYSTYKI!$C1139,'BAZA DANYCH'!$G:$G,$D1139)</f>
        <v>336</v>
      </c>
      <c r="CI1139" s="9">
        <f>SUMIFS('BAZA DANYCH'!$V:$V,'BAZA DANYCH'!$B:$B,STATYSTYKI!$B1139,'BAZA DANYCH'!$K:$K,CI$1099,'BAZA DANYCH'!$C:$C,STATYSTYKI!$C1139,'BAZA DANYCH'!$G:$G,$D1139)</f>
        <v>280</v>
      </c>
      <c r="CJ1139" s="9">
        <f>SUMIFS('BAZA DANYCH'!$V:$V,'BAZA DANYCH'!$B:$B,STATYSTYKI!$B1139,'BAZA DANYCH'!$K:$K,CJ$1099,'BAZA DANYCH'!$C:$C,STATYSTYKI!$C1139,'BAZA DANYCH'!$G:$G,$D1139)</f>
        <v>257</v>
      </c>
      <c r="CK1139" s="9">
        <f>SUMIFS('BAZA DANYCH'!$V:$V,'BAZA DANYCH'!$B:$B,STATYSTYKI!$B1139,'BAZA DANYCH'!$K:$K,CK$1099,'BAZA DANYCH'!$C:$C,STATYSTYKI!$C1139,'BAZA DANYCH'!$G:$G,$D1139)</f>
        <v>244</v>
      </c>
      <c r="CL1139" s="9">
        <f>SUMIFS('BAZA DANYCH'!$V:$V,'BAZA DANYCH'!$B:$B,STATYSTYKI!$B1139,'BAZA DANYCH'!$K:$K,CL$1099,'BAZA DANYCH'!$C:$C,STATYSTYKI!$C1139,'BAZA DANYCH'!$G:$G,$D1139)</f>
        <v>228</v>
      </c>
      <c r="CM1139" s="9">
        <f>SUMIFS('BAZA DANYCH'!$V:$V,'BAZA DANYCH'!$B:$B,STATYSTYKI!$B1139,'BAZA DANYCH'!$K:$K,CM$1099,'BAZA DANYCH'!$C:$C,STATYSTYKI!$C1139,'BAZA DANYCH'!$G:$G,$D1139)</f>
        <v>273</v>
      </c>
      <c r="CN1139" s="9">
        <f>SUMIFS('BAZA DANYCH'!$V:$V,'BAZA DANYCH'!$B:$B,STATYSTYKI!$B1139,'BAZA DANYCH'!$K:$K,CN$1099,'BAZA DANYCH'!$C:$C,STATYSTYKI!$C1139,'BAZA DANYCH'!$G:$G,$D1139)</f>
        <v>170</v>
      </c>
      <c r="CO1139" s="9">
        <f>SUMIFS('BAZA DANYCH'!$V:$V,'BAZA DANYCH'!$B:$B,STATYSTYKI!$B1139,'BAZA DANYCH'!$K:$K,CO$1099,'BAZA DANYCH'!$C:$C,STATYSTYKI!$C1139,'BAZA DANYCH'!$G:$G,$D1139)</f>
        <v>169</v>
      </c>
      <c r="CP1139" s="9">
        <f>SUMIFS('BAZA DANYCH'!$V:$V,'BAZA DANYCH'!$B:$B,STATYSTYKI!$B1139,'BAZA DANYCH'!$K:$K,CP$1099,'BAZA DANYCH'!$C:$C,STATYSTYKI!$C1139,'BAZA DANYCH'!$G:$G,$D1139)</f>
        <v>191</v>
      </c>
      <c r="CQ1139" s="9">
        <f>SUMIFS('BAZA DANYCH'!$V:$V,'BAZA DANYCH'!$B:$B,STATYSTYKI!$B1139,'BAZA DANYCH'!$K:$K,CQ$1099,'BAZA DANYCH'!$C:$C,STATYSTYKI!$C1139,'BAZA DANYCH'!$G:$G,$D1139)</f>
        <v>173</v>
      </c>
      <c r="CR1139" s="9">
        <f>SUMIFS('BAZA DANYCH'!$V:$V,'BAZA DANYCH'!$B:$B,STATYSTYKI!$B1139,'BAZA DANYCH'!$K:$K,CR$1099,'BAZA DANYCH'!$C:$C,STATYSTYKI!$C1139,'BAZA DANYCH'!$G:$G,$D1139)</f>
        <v>114</v>
      </c>
      <c r="CS1139" s="9">
        <f>SUMIFS('BAZA DANYCH'!$V:$V,'BAZA DANYCH'!$B:$B,STATYSTYKI!$B1139,'BAZA DANYCH'!$K:$K,CS$1099,'BAZA DANYCH'!$C:$C,STATYSTYKI!$C1139,'BAZA DANYCH'!$G:$G,$D1139)</f>
        <v>111</v>
      </c>
      <c r="CT1139" s="9">
        <f>SUMIFS('BAZA DANYCH'!$V:$V,'BAZA DANYCH'!$B:$B,STATYSTYKI!$B1139,'BAZA DANYCH'!$K:$K,CT$1099,'BAZA DANYCH'!$C:$C,STATYSTYKI!$C1139,'BAZA DANYCH'!$G:$G,$D1139)</f>
        <v>87</v>
      </c>
      <c r="CU1139" s="9">
        <f>SUMIFS('BAZA DANYCH'!$V:$V,'BAZA DANYCH'!$B:$B,STATYSTYKI!$B1139,'BAZA DANYCH'!$K:$K,CU$1099,'BAZA DANYCH'!$C:$C,STATYSTYKI!$C1139,'BAZA DANYCH'!$G:$G,$D1139)</f>
        <v>65</v>
      </c>
      <c r="CV1139" s="9">
        <f>SUMIFS('BAZA DANYCH'!$V:$V,'BAZA DANYCH'!$B:$B,STATYSTYKI!$B1139,'BAZA DANYCH'!$K:$K,CV$1099,'BAZA DANYCH'!$C:$C,STATYSTYKI!$C1139,'BAZA DANYCH'!$G:$G,$D1139)</f>
        <v>56</v>
      </c>
      <c r="CW1139" s="9">
        <f>SUMIFS('BAZA DANYCH'!$V:$V,'BAZA DANYCH'!$B:$B,STATYSTYKI!$B1139,'BAZA DANYCH'!$K:$K,CW$1099,'BAZA DANYCH'!$C:$C,STATYSTYKI!$C1139,'BAZA DANYCH'!$G:$G,$D1139)</f>
        <v>56</v>
      </c>
    </row>
    <row r="1140" spans="2:101" hidden="1">
      <c r="B1140" s="60" t="s">
        <v>195</v>
      </c>
      <c r="C1140" s="61" t="s">
        <v>196</v>
      </c>
      <c r="D1140" s="61" t="s">
        <v>197</v>
      </c>
      <c r="E1140" s="62">
        <f t="shared" si="310"/>
        <v>10075</v>
      </c>
      <c r="F1140" s="9">
        <f>SUMIFS('BAZA DANYCH'!$V:$V,'BAZA DANYCH'!$B:$B,STATYSTYKI!$B1140,'BAZA DANYCH'!$K:$K,F$1099,'BAZA DANYCH'!$C:$C,STATYSTYKI!$C1140,'BAZA DANYCH'!$G:$G,$D1140)</f>
        <v>17</v>
      </c>
      <c r="G1140" s="9">
        <f>SUMIFS('BAZA DANYCH'!$V:$V,'BAZA DANYCH'!$B:$B,STATYSTYKI!$B1140,'BAZA DANYCH'!$K:$K,G$1099,'BAZA DANYCH'!$C:$C,STATYSTYKI!$C1140,'BAZA DANYCH'!$G:$G,$D1140)</f>
        <v>18</v>
      </c>
      <c r="H1140" s="9">
        <f>SUMIFS('BAZA DANYCH'!$V:$V,'BAZA DANYCH'!$B:$B,STATYSTYKI!$B1140,'BAZA DANYCH'!$K:$K,H$1099,'BAZA DANYCH'!$C:$C,STATYSTYKI!$C1140,'BAZA DANYCH'!$G:$G,$D1140)</f>
        <v>10</v>
      </c>
      <c r="I1140" s="9">
        <f>SUMIFS('BAZA DANYCH'!$V:$V,'BAZA DANYCH'!$B:$B,STATYSTYKI!$B1140,'BAZA DANYCH'!$K:$K,I$1099,'BAZA DANYCH'!$C:$C,STATYSTYKI!$C1140,'BAZA DANYCH'!$G:$G,$D1140)</f>
        <v>23</v>
      </c>
      <c r="J1140" s="9">
        <f>SUMIFS('BAZA DANYCH'!$V:$V,'BAZA DANYCH'!$B:$B,STATYSTYKI!$B1140,'BAZA DANYCH'!$K:$K,J$1099,'BAZA DANYCH'!$C:$C,STATYSTYKI!$C1140,'BAZA DANYCH'!$G:$G,$D1140)</f>
        <v>18</v>
      </c>
      <c r="K1140" s="9">
        <f>SUMIFS('BAZA DANYCH'!$V:$V,'BAZA DANYCH'!$B:$B,STATYSTYKI!$B1140,'BAZA DANYCH'!$K:$K,K$1099,'BAZA DANYCH'!$C:$C,STATYSTYKI!$C1140,'BAZA DANYCH'!$G:$G,$D1140)</f>
        <v>6</v>
      </c>
      <c r="L1140" s="9">
        <f>SUMIFS('BAZA DANYCH'!$V:$V,'BAZA DANYCH'!$B:$B,STATYSTYKI!$B1140,'BAZA DANYCH'!$K:$K,L$1099,'BAZA DANYCH'!$C:$C,STATYSTYKI!$C1140,'BAZA DANYCH'!$G:$G,$D1140)</f>
        <v>10</v>
      </c>
      <c r="M1140" s="9">
        <f>SUMIFS('BAZA DANYCH'!$V:$V,'BAZA DANYCH'!$B:$B,STATYSTYKI!$B1140,'BAZA DANYCH'!$K:$K,M$1099,'BAZA DANYCH'!$C:$C,STATYSTYKI!$C1140,'BAZA DANYCH'!$G:$G,$D1140)</f>
        <v>7</v>
      </c>
      <c r="N1140" s="9">
        <f>SUMIFS('BAZA DANYCH'!$V:$V,'BAZA DANYCH'!$B:$B,STATYSTYKI!$B1140,'BAZA DANYCH'!$K:$K,N$1099,'BAZA DANYCH'!$C:$C,STATYSTYKI!$C1140,'BAZA DANYCH'!$G:$G,$D1140)</f>
        <v>14</v>
      </c>
      <c r="O1140" s="9">
        <f>SUMIFS('BAZA DANYCH'!$V:$V,'BAZA DANYCH'!$B:$B,STATYSTYKI!$B1140,'BAZA DANYCH'!$K:$K,O$1099,'BAZA DANYCH'!$C:$C,STATYSTYKI!$C1140,'BAZA DANYCH'!$G:$G,$D1140)</f>
        <v>9</v>
      </c>
      <c r="P1140" s="9">
        <f>SUMIFS('BAZA DANYCH'!$V:$V,'BAZA DANYCH'!$B:$B,STATYSTYKI!$B1140,'BAZA DANYCH'!$K:$K,P$1099,'BAZA DANYCH'!$C:$C,STATYSTYKI!$C1140,'BAZA DANYCH'!$G:$G,$D1140)</f>
        <v>4</v>
      </c>
      <c r="Q1140" s="9">
        <f>SUMIFS('BAZA DANYCH'!$V:$V,'BAZA DANYCH'!$B:$B,STATYSTYKI!$B1140,'BAZA DANYCH'!$K:$K,Q$1099,'BAZA DANYCH'!$C:$C,STATYSTYKI!$C1140,'BAZA DANYCH'!$G:$G,$D1140)</f>
        <v>8</v>
      </c>
      <c r="R1140" s="9">
        <f>SUMIFS('BAZA DANYCH'!$V:$V,'BAZA DANYCH'!$B:$B,STATYSTYKI!$B1140,'BAZA DANYCH'!$K:$K,R$1099,'BAZA DANYCH'!$C:$C,STATYSTYKI!$C1140,'BAZA DANYCH'!$G:$G,$D1140)</f>
        <v>18</v>
      </c>
      <c r="S1140" s="9">
        <f>SUMIFS('BAZA DANYCH'!$V:$V,'BAZA DANYCH'!$B:$B,STATYSTYKI!$B1140,'BAZA DANYCH'!$K:$K,S$1099,'BAZA DANYCH'!$C:$C,STATYSTYKI!$C1140,'BAZA DANYCH'!$G:$G,$D1140)</f>
        <v>9</v>
      </c>
      <c r="T1140" s="9">
        <f>SUMIFS('BAZA DANYCH'!$V:$V,'BAZA DANYCH'!$B:$B,STATYSTYKI!$B1140,'BAZA DANYCH'!$K:$K,T$1099,'BAZA DANYCH'!$C:$C,STATYSTYKI!$C1140,'BAZA DANYCH'!$G:$G,$D1140)</f>
        <v>9</v>
      </c>
      <c r="U1140" s="9">
        <f>SUMIFS('BAZA DANYCH'!$V:$V,'BAZA DANYCH'!$B:$B,STATYSTYKI!$B1140,'BAZA DANYCH'!$K:$K,U$1099,'BAZA DANYCH'!$C:$C,STATYSTYKI!$C1140,'BAZA DANYCH'!$G:$G,$D1140)</f>
        <v>7</v>
      </c>
      <c r="V1140" s="9">
        <f>SUMIFS('BAZA DANYCH'!$V:$V,'BAZA DANYCH'!$B:$B,STATYSTYKI!$B1140,'BAZA DANYCH'!$K:$K,V$1099,'BAZA DANYCH'!$C:$C,STATYSTYKI!$C1140,'BAZA DANYCH'!$G:$G,$D1140)</f>
        <v>16</v>
      </c>
      <c r="W1140" s="9">
        <f>SUMIFS('BAZA DANYCH'!$V:$V,'BAZA DANYCH'!$B:$B,STATYSTYKI!$B1140,'BAZA DANYCH'!$K:$K,W$1099,'BAZA DANYCH'!$C:$C,STATYSTYKI!$C1140,'BAZA DANYCH'!$G:$G,$D1140)</f>
        <v>18</v>
      </c>
      <c r="X1140" s="9">
        <f>SUMIFS('BAZA DANYCH'!$V:$V,'BAZA DANYCH'!$B:$B,STATYSTYKI!$B1140,'BAZA DANYCH'!$K:$K,X$1099,'BAZA DANYCH'!$C:$C,STATYSTYKI!$C1140,'BAZA DANYCH'!$G:$G,$D1140)</f>
        <v>30</v>
      </c>
      <c r="Y1140" s="9">
        <f>SUMIFS('BAZA DANYCH'!$V:$V,'BAZA DANYCH'!$B:$B,STATYSTYKI!$B1140,'BAZA DANYCH'!$K:$K,Y$1099,'BAZA DANYCH'!$C:$C,STATYSTYKI!$C1140,'BAZA DANYCH'!$G:$G,$D1140)</f>
        <v>29</v>
      </c>
      <c r="Z1140" s="9">
        <f>SUMIFS('BAZA DANYCH'!$V:$V,'BAZA DANYCH'!$B:$B,STATYSTYKI!$B1140,'BAZA DANYCH'!$K:$K,Z$1099,'BAZA DANYCH'!$C:$C,STATYSTYKI!$C1140,'BAZA DANYCH'!$G:$G,$D1140)</f>
        <v>46</v>
      </c>
      <c r="AA1140" s="9">
        <f>SUMIFS('BAZA DANYCH'!$V:$V,'BAZA DANYCH'!$B:$B,STATYSTYKI!$B1140,'BAZA DANYCH'!$K:$K,AA$1099,'BAZA DANYCH'!$C:$C,STATYSTYKI!$C1140,'BAZA DANYCH'!$G:$G,$D1140)</f>
        <v>81</v>
      </c>
      <c r="AB1140" s="9">
        <f>SUMIFS('BAZA DANYCH'!$V:$V,'BAZA DANYCH'!$B:$B,STATYSTYKI!$B1140,'BAZA DANYCH'!$K:$K,AB$1099,'BAZA DANYCH'!$C:$C,STATYSTYKI!$C1140,'BAZA DANYCH'!$G:$G,$D1140)</f>
        <v>91</v>
      </c>
      <c r="AC1140" s="9">
        <f>SUMIFS('BAZA DANYCH'!$V:$V,'BAZA DANYCH'!$B:$B,STATYSTYKI!$B1140,'BAZA DANYCH'!$K:$K,AC$1099,'BAZA DANYCH'!$C:$C,STATYSTYKI!$C1140,'BAZA DANYCH'!$G:$G,$D1140)</f>
        <v>91</v>
      </c>
      <c r="AD1140" s="9">
        <f>SUMIFS('BAZA DANYCH'!$V:$V,'BAZA DANYCH'!$B:$B,STATYSTYKI!$B1140,'BAZA DANYCH'!$K:$K,AD$1099,'BAZA DANYCH'!$C:$C,STATYSTYKI!$C1140,'BAZA DANYCH'!$G:$G,$D1140)</f>
        <v>101</v>
      </c>
      <c r="AE1140" s="9">
        <f>SUMIFS('BAZA DANYCH'!$V:$V,'BAZA DANYCH'!$B:$B,STATYSTYKI!$B1140,'BAZA DANYCH'!$K:$K,AE$1099,'BAZA DANYCH'!$C:$C,STATYSTYKI!$C1140,'BAZA DANYCH'!$G:$G,$D1140)</f>
        <v>136</v>
      </c>
      <c r="AF1140" s="9">
        <f>SUMIFS('BAZA DANYCH'!$V:$V,'BAZA DANYCH'!$B:$B,STATYSTYKI!$B1140,'BAZA DANYCH'!$K:$K,AF$1099,'BAZA DANYCH'!$C:$C,STATYSTYKI!$C1140,'BAZA DANYCH'!$G:$G,$D1140)</f>
        <v>187</v>
      </c>
      <c r="AG1140" s="9">
        <f>SUMIFS('BAZA DANYCH'!$V:$V,'BAZA DANYCH'!$B:$B,STATYSTYKI!$B1140,'BAZA DANYCH'!$K:$K,AG$1099,'BAZA DANYCH'!$C:$C,STATYSTYKI!$C1140,'BAZA DANYCH'!$G:$G,$D1140)</f>
        <v>181</v>
      </c>
      <c r="AH1140" s="9">
        <f>SUMIFS('BAZA DANYCH'!$V:$V,'BAZA DANYCH'!$B:$B,STATYSTYKI!$B1140,'BAZA DANYCH'!$K:$K,AH$1099,'BAZA DANYCH'!$C:$C,STATYSTYKI!$C1140,'BAZA DANYCH'!$G:$G,$D1140)</f>
        <v>174</v>
      </c>
      <c r="AI1140" s="9">
        <f>SUMIFS('BAZA DANYCH'!$V:$V,'BAZA DANYCH'!$B:$B,STATYSTYKI!$B1140,'BAZA DANYCH'!$K:$K,AI$1099,'BAZA DANYCH'!$C:$C,STATYSTYKI!$C1140,'BAZA DANYCH'!$G:$G,$D1140)</f>
        <v>199</v>
      </c>
      <c r="AJ1140" s="9">
        <f>SUMIFS('BAZA DANYCH'!$V:$V,'BAZA DANYCH'!$B:$B,STATYSTYKI!$B1140,'BAZA DANYCH'!$K:$K,AJ$1099,'BAZA DANYCH'!$C:$C,STATYSTYKI!$C1140,'BAZA DANYCH'!$G:$G,$D1140)</f>
        <v>153</v>
      </c>
      <c r="AK1140" s="9">
        <f>SUMIFS('BAZA DANYCH'!$V:$V,'BAZA DANYCH'!$B:$B,STATYSTYKI!$B1140,'BAZA DANYCH'!$K:$K,AK$1099,'BAZA DANYCH'!$C:$C,STATYSTYKI!$C1140,'BAZA DANYCH'!$G:$G,$D1140)</f>
        <v>138</v>
      </c>
      <c r="AL1140" s="9">
        <f>SUMIFS('BAZA DANYCH'!$V:$V,'BAZA DANYCH'!$B:$B,STATYSTYKI!$B1140,'BAZA DANYCH'!$K:$K,AL$1099,'BAZA DANYCH'!$C:$C,STATYSTYKI!$C1140,'BAZA DANYCH'!$G:$G,$D1140)</f>
        <v>147</v>
      </c>
      <c r="AM1140" s="9">
        <f>SUMIFS('BAZA DANYCH'!$V:$V,'BAZA DANYCH'!$B:$B,STATYSTYKI!$B1140,'BAZA DANYCH'!$K:$K,AM$1099,'BAZA DANYCH'!$C:$C,STATYSTYKI!$C1140,'BAZA DANYCH'!$G:$G,$D1140)</f>
        <v>183</v>
      </c>
      <c r="AN1140" s="9">
        <f>SUMIFS('BAZA DANYCH'!$V:$V,'BAZA DANYCH'!$B:$B,STATYSTYKI!$B1140,'BAZA DANYCH'!$K:$K,AN$1099,'BAZA DANYCH'!$C:$C,STATYSTYKI!$C1140,'BAZA DANYCH'!$G:$G,$D1140)</f>
        <v>184</v>
      </c>
      <c r="AO1140" s="9">
        <f>SUMIFS('BAZA DANYCH'!$V:$V,'BAZA DANYCH'!$B:$B,STATYSTYKI!$B1140,'BAZA DANYCH'!$K:$K,AO$1099,'BAZA DANYCH'!$C:$C,STATYSTYKI!$C1140,'BAZA DANYCH'!$G:$G,$D1140)</f>
        <v>197</v>
      </c>
      <c r="AP1140" s="9">
        <f>SUMIFS('BAZA DANYCH'!$V:$V,'BAZA DANYCH'!$B:$B,STATYSTYKI!$B1140,'BAZA DANYCH'!$K:$K,AP$1099,'BAZA DANYCH'!$C:$C,STATYSTYKI!$C1140,'BAZA DANYCH'!$G:$G,$D1140)</f>
        <v>167</v>
      </c>
      <c r="AQ1140" s="9">
        <f>SUMIFS('BAZA DANYCH'!$V:$V,'BAZA DANYCH'!$B:$B,STATYSTYKI!$B1140,'BAZA DANYCH'!$K:$K,AQ$1099,'BAZA DANYCH'!$C:$C,STATYSTYKI!$C1140,'BAZA DANYCH'!$G:$G,$D1140)</f>
        <v>153</v>
      </c>
      <c r="AR1140" s="9">
        <f>SUMIFS('BAZA DANYCH'!$V:$V,'BAZA DANYCH'!$B:$B,STATYSTYKI!$B1140,'BAZA DANYCH'!$K:$K,AR$1099,'BAZA DANYCH'!$C:$C,STATYSTYKI!$C1140,'BAZA DANYCH'!$G:$G,$D1140)</f>
        <v>161</v>
      </c>
      <c r="AS1140" s="9">
        <f>SUMIFS('BAZA DANYCH'!$V:$V,'BAZA DANYCH'!$B:$B,STATYSTYKI!$B1140,'BAZA DANYCH'!$K:$K,AS$1099,'BAZA DANYCH'!$C:$C,STATYSTYKI!$C1140,'BAZA DANYCH'!$G:$G,$D1140)</f>
        <v>184</v>
      </c>
      <c r="AT1140" s="9">
        <f>SUMIFS('BAZA DANYCH'!$V:$V,'BAZA DANYCH'!$B:$B,STATYSTYKI!$B1140,'BAZA DANYCH'!$K:$K,AT$1099,'BAZA DANYCH'!$C:$C,STATYSTYKI!$C1140,'BAZA DANYCH'!$G:$G,$D1140)</f>
        <v>161</v>
      </c>
      <c r="AU1140" s="9">
        <f>SUMIFS('BAZA DANYCH'!$V:$V,'BAZA DANYCH'!$B:$B,STATYSTYKI!$B1140,'BAZA DANYCH'!$K:$K,AU$1099,'BAZA DANYCH'!$C:$C,STATYSTYKI!$C1140,'BAZA DANYCH'!$G:$G,$D1140)</f>
        <v>155</v>
      </c>
      <c r="AV1140" s="9">
        <f>SUMIFS('BAZA DANYCH'!$V:$V,'BAZA DANYCH'!$B:$B,STATYSTYKI!$B1140,'BAZA DANYCH'!$K:$K,AV$1099,'BAZA DANYCH'!$C:$C,STATYSTYKI!$C1140,'BAZA DANYCH'!$G:$G,$D1140)</f>
        <v>149</v>
      </c>
      <c r="AW1140" s="9">
        <f>SUMIFS('BAZA DANYCH'!$V:$V,'BAZA DANYCH'!$B:$B,STATYSTYKI!$B1140,'BAZA DANYCH'!$K:$K,AW$1099,'BAZA DANYCH'!$C:$C,STATYSTYKI!$C1140,'BAZA DANYCH'!$G:$G,$D1140)</f>
        <v>136</v>
      </c>
      <c r="AX1140" s="9">
        <f>SUMIFS('BAZA DANYCH'!$V:$V,'BAZA DANYCH'!$B:$B,STATYSTYKI!$B1140,'BAZA DANYCH'!$K:$K,AX$1099,'BAZA DANYCH'!$C:$C,STATYSTYKI!$C1140,'BAZA DANYCH'!$G:$G,$D1140)</f>
        <v>166</v>
      </c>
      <c r="AY1140" s="9">
        <f>SUMIFS('BAZA DANYCH'!$V:$V,'BAZA DANYCH'!$B:$B,STATYSTYKI!$B1140,'BAZA DANYCH'!$K:$K,AY$1099,'BAZA DANYCH'!$C:$C,STATYSTYKI!$C1140,'BAZA DANYCH'!$G:$G,$D1140)</f>
        <v>154</v>
      </c>
      <c r="AZ1140" s="9">
        <f>SUMIFS('BAZA DANYCH'!$V:$V,'BAZA DANYCH'!$B:$B,STATYSTYKI!$B1140,'BAZA DANYCH'!$K:$K,AZ$1099,'BAZA DANYCH'!$C:$C,STATYSTYKI!$C1140,'BAZA DANYCH'!$G:$G,$D1140)</f>
        <v>180</v>
      </c>
      <c r="BA1140" s="9">
        <f>SUMIFS('BAZA DANYCH'!$V:$V,'BAZA DANYCH'!$B:$B,STATYSTYKI!$B1140,'BAZA DANYCH'!$K:$K,BA$1099,'BAZA DANYCH'!$C:$C,STATYSTYKI!$C1140,'BAZA DANYCH'!$G:$G,$D1140)</f>
        <v>168</v>
      </c>
      <c r="BB1140" s="9">
        <f>SUMIFS('BAZA DANYCH'!$V:$V,'BAZA DANYCH'!$B:$B,STATYSTYKI!$B1140,'BAZA DANYCH'!$K:$K,BB$1099,'BAZA DANYCH'!$C:$C,STATYSTYKI!$C1140,'BAZA DANYCH'!$G:$G,$D1140)</f>
        <v>145</v>
      </c>
      <c r="BC1140" s="9">
        <f>SUMIFS('BAZA DANYCH'!$V:$V,'BAZA DANYCH'!$B:$B,STATYSTYKI!$B1140,'BAZA DANYCH'!$K:$K,BC$1099,'BAZA DANYCH'!$C:$C,STATYSTYKI!$C1140,'BAZA DANYCH'!$G:$G,$D1140)</f>
        <v>149</v>
      </c>
      <c r="BD1140" s="9">
        <f>SUMIFS('BAZA DANYCH'!$V:$V,'BAZA DANYCH'!$B:$B,STATYSTYKI!$B1140,'BAZA DANYCH'!$K:$K,BD$1099,'BAZA DANYCH'!$C:$C,STATYSTYKI!$C1140,'BAZA DANYCH'!$G:$G,$D1140)</f>
        <v>163</v>
      </c>
      <c r="BE1140" s="9">
        <f>SUMIFS('BAZA DANYCH'!$V:$V,'BAZA DANYCH'!$B:$B,STATYSTYKI!$B1140,'BAZA DANYCH'!$K:$K,BE$1099,'BAZA DANYCH'!$C:$C,STATYSTYKI!$C1140,'BAZA DANYCH'!$G:$G,$D1140)</f>
        <v>156</v>
      </c>
      <c r="BF1140" s="9">
        <f>SUMIFS('BAZA DANYCH'!$V:$V,'BAZA DANYCH'!$B:$B,STATYSTYKI!$B1140,'BAZA DANYCH'!$K:$K,BF$1099,'BAZA DANYCH'!$C:$C,STATYSTYKI!$C1140,'BAZA DANYCH'!$G:$G,$D1140)</f>
        <v>157</v>
      </c>
      <c r="BG1140" s="9">
        <f>SUMIFS('BAZA DANYCH'!$V:$V,'BAZA DANYCH'!$B:$B,STATYSTYKI!$B1140,'BAZA DANYCH'!$K:$K,BG$1099,'BAZA DANYCH'!$C:$C,STATYSTYKI!$C1140,'BAZA DANYCH'!$G:$G,$D1140)</f>
        <v>163</v>
      </c>
      <c r="BH1140" s="9">
        <f>SUMIFS('BAZA DANYCH'!$V:$V,'BAZA DANYCH'!$B:$B,STATYSTYKI!$B1140,'BAZA DANYCH'!$K:$K,BH$1099,'BAZA DANYCH'!$C:$C,STATYSTYKI!$C1140,'BAZA DANYCH'!$G:$G,$D1140)</f>
        <v>159</v>
      </c>
      <c r="BI1140" s="9">
        <f>SUMIFS('BAZA DANYCH'!$V:$V,'BAZA DANYCH'!$B:$B,STATYSTYKI!$B1140,'BAZA DANYCH'!$K:$K,BI$1099,'BAZA DANYCH'!$C:$C,STATYSTYKI!$C1140,'BAZA DANYCH'!$G:$G,$D1140)</f>
        <v>155</v>
      </c>
      <c r="BJ1140" s="9">
        <f>SUMIFS('BAZA DANYCH'!$V:$V,'BAZA DANYCH'!$B:$B,STATYSTYKI!$B1140,'BAZA DANYCH'!$K:$K,BJ$1099,'BAZA DANYCH'!$C:$C,STATYSTYKI!$C1140,'BAZA DANYCH'!$G:$G,$D1140)</f>
        <v>189</v>
      </c>
      <c r="BK1140" s="9">
        <f>SUMIFS('BAZA DANYCH'!$V:$V,'BAZA DANYCH'!$B:$B,STATYSTYKI!$B1140,'BAZA DANYCH'!$K:$K,BK$1099,'BAZA DANYCH'!$C:$C,STATYSTYKI!$C1140,'BAZA DANYCH'!$G:$G,$D1140)</f>
        <v>154</v>
      </c>
      <c r="BL1140" s="9">
        <f>SUMIFS('BAZA DANYCH'!$V:$V,'BAZA DANYCH'!$B:$B,STATYSTYKI!$B1140,'BAZA DANYCH'!$K:$K,BL$1099,'BAZA DANYCH'!$C:$C,STATYSTYKI!$C1140,'BAZA DANYCH'!$G:$G,$D1140)</f>
        <v>168</v>
      </c>
      <c r="BM1140" s="9">
        <f>SUMIFS('BAZA DANYCH'!$V:$V,'BAZA DANYCH'!$B:$B,STATYSTYKI!$B1140,'BAZA DANYCH'!$K:$K,BM$1099,'BAZA DANYCH'!$C:$C,STATYSTYKI!$C1140,'BAZA DANYCH'!$G:$G,$D1140)</f>
        <v>158</v>
      </c>
      <c r="BN1140" s="9">
        <f>SUMIFS('BAZA DANYCH'!$V:$V,'BAZA DANYCH'!$B:$B,STATYSTYKI!$B1140,'BAZA DANYCH'!$K:$K,BN$1099,'BAZA DANYCH'!$C:$C,STATYSTYKI!$C1140,'BAZA DANYCH'!$G:$G,$D1140)</f>
        <v>168</v>
      </c>
      <c r="BO1140" s="9">
        <f>SUMIFS('BAZA DANYCH'!$V:$V,'BAZA DANYCH'!$B:$B,STATYSTYKI!$B1140,'BAZA DANYCH'!$K:$K,BO$1099,'BAZA DANYCH'!$C:$C,STATYSTYKI!$C1140,'BAZA DANYCH'!$G:$G,$D1140)</f>
        <v>164</v>
      </c>
      <c r="BP1140" s="9">
        <f>SUMIFS('BAZA DANYCH'!$V:$V,'BAZA DANYCH'!$B:$B,STATYSTYKI!$B1140,'BAZA DANYCH'!$K:$K,BP$1099,'BAZA DANYCH'!$C:$C,STATYSTYKI!$C1140,'BAZA DANYCH'!$G:$G,$D1140)</f>
        <v>121</v>
      </c>
      <c r="BQ1140" s="9">
        <f>SUMIFS('BAZA DANYCH'!$V:$V,'BAZA DANYCH'!$B:$B,STATYSTYKI!$B1140,'BAZA DANYCH'!$K:$K,BQ$1099,'BAZA DANYCH'!$C:$C,STATYSTYKI!$C1140,'BAZA DANYCH'!$G:$G,$D1140)</f>
        <v>105</v>
      </c>
      <c r="BR1140" s="9">
        <f>SUMIFS('BAZA DANYCH'!$V:$V,'BAZA DANYCH'!$B:$B,STATYSTYKI!$B1140,'BAZA DANYCH'!$K:$K,BR$1099,'BAZA DANYCH'!$C:$C,STATYSTYKI!$C1140,'BAZA DANYCH'!$G:$G,$D1140)</f>
        <v>73</v>
      </c>
      <c r="BS1140" s="9">
        <f>SUMIFS('BAZA DANYCH'!$V:$V,'BAZA DANYCH'!$B:$B,STATYSTYKI!$B1140,'BAZA DANYCH'!$K:$K,BS$1099,'BAZA DANYCH'!$C:$C,STATYSTYKI!$C1140,'BAZA DANYCH'!$G:$G,$D1140)</f>
        <v>97</v>
      </c>
      <c r="BT1140" s="9">
        <f>SUMIFS('BAZA DANYCH'!$V:$V,'BAZA DANYCH'!$B:$B,STATYSTYKI!$B1140,'BAZA DANYCH'!$K:$K,BT$1099,'BAZA DANYCH'!$C:$C,STATYSTYKI!$C1140,'BAZA DANYCH'!$G:$G,$D1140)</f>
        <v>37</v>
      </c>
      <c r="BU1140" s="9">
        <f>SUMIFS('BAZA DANYCH'!$V:$V,'BAZA DANYCH'!$B:$B,STATYSTYKI!$B1140,'BAZA DANYCH'!$K:$K,BU$1099,'BAZA DANYCH'!$C:$C,STATYSTYKI!$C1140,'BAZA DANYCH'!$G:$G,$D1140)</f>
        <v>117</v>
      </c>
      <c r="BV1140" s="9">
        <f>SUMIFS('BAZA DANYCH'!$V:$V,'BAZA DANYCH'!$B:$B,STATYSTYKI!$B1140,'BAZA DANYCH'!$K:$K,BV$1099,'BAZA DANYCH'!$C:$C,STATYSTYKI!$C1140,'BAZA DANYCH'!$G:$G,$D1140)</f>
        <v>103</v>
      </c>
      <c r="BW1140" s="9">
        <f>SUMIFS('BAZA DANYCH'!$V:$V,'BAZA DANYCH'!$B:$B,STATYSTYKI!$B1140,'BAZA DANYCH'!$K:$K,BW$1099,'BAZA DANYCH'!$C:$C,STATYSTYKI!$C1140,'BAZA DANYCH'!$G:$G,$D1140)</f>
        <v>101</v>
      </c>
      <c r="BX1140" s="9">
        <f>SUMIFS('BAZA DANYCH'!$V:$V,'BAZA DANYCH'!$B:$B,STATYSTYKI!$B1140,'BAZA DANYCH'!$K:$K,BX$1099,'BAZA DANYCH'!$C:$C,STATYSTYKI!$C1140,'BAZA DANYCH'!$G:$G,$D1140)</f>
        <v>135</v>
      </c>
      <c r="BY1140" s="9">
        <f>SUMIFS('BAZA DANYCH'!$V:$V,'BAZA DANYCH'!$B:$B,STATYSTYKI!$B1140,'BAZA DANYCH'!$K:$K,BY$1099,'BAZA DANYCH'!$C:$C,STATYSTYKI!$C1140,'BAZA DANYCH'!$G:$G,$D1140)</f>
        <v>118</v>
      </c>
      <c r="BZ1140" s="9">
        <f>SUMIFS('BAZA DANYCH'!$V:$V,'BAZA DANYCH'!$B:$B,STATYSTYKI!$B1140,'BAZA DANYCH'!$K:$K,BZ$1099,'BAZA DANYCH'!$C:$C,STATYSTYKI!$C1140,'BAZA DANYCH'!$G:$G,$D1140)</f>
        <v>144</v>
      </c>
      <c r="CA1140" s="9">
        <f>SUMIFS('BAZA DANYCH'!$V:$V,'BAZA DANYCH'!$B:$B,STATYSTYKI!$B1140,'BAZA DANYCH'!$K:$K,CA$1099,'BAZA DANYCH'!$C:$C,STATYSTYKI!$C1140,'BAZA DANYCH'!$G:$G,$D1140)</f>
        <v>155</v>
      </c>
      <c r="CB1140" s="9">
        <f>SUMIFS('BAZA DANYCH'!$V:$V,'BAZA DANYCH'!$B:$B,STATYSTYKI!$B1140,'BAZA DANYCH'!$K:$K,CB$1099,'BAZA DANYCH'!$C:$C,STATYSTYKI!$C1140,'BAZA DANYCH'!$G:$G,$D1140)</f>
        <v>139</v>
      </c>
      <c r="CC1140" s="9">
        <f>SUMIFS('BAZA DANYCH'!$V:$V,'BAZA DANYCH'!$B:$B,STATYSTYKI!$B1140,'BAZA DANYCH'!$K:$K,CC$1099,'BAZA DANYCH'!$C:$C,STATYSTYKI!$C1140,'BAZA DANYCH'!$G:$G,$D1140)</f>
        <v>145</v>
      </c>
      <c r="CD1140" s="9">
        <f>SUMIFS('BAZA DANYCH'!$V:$V,'BAZA DANYCH'!$B:$B,STATYSTYKI!$B1140,'BAZA DANYCH'!$K:$K,CD$1099,'BAZA DANYCH'!$C:$C,STATYSTYKI!$C1140,'BAZA DANYCH'!$G:$G,$D1140)</f>
        <v>143</v>
      </c>
      <c r="CE1140" s="9">
        <f>SUMIFS('BAZA DANYCH'!$V:$V,'BAZA DANYCH'!$B:$B,STATYSTYKI!$B1140,'BAZA DANYCH'!$K:$K,CE$1099,'BAZA DANYCH'!$C:$C,STATYSTYKI!$C1140,'BAZA DANYCH'!$G:$G,$D1140)</f>
        <v>131</v>
      </c>
      <c r="CF1140" s="9">
        <f>SUMIFS('BAZA DANYCH'!$V:$V,'BAZA DANYCH'!$B:$B,STATYSTYKI!$B1140,'BAZA DANYCH'!$K:$K,CF$1099,'BAZA DANYCH'!$C:$C,STATYSTYKI!$C1140,'BAZA DANYCH'!$G:$G,$D1140)</f>
        <v>145</v>
      </c>
      <c r="CG1140" s="9">
        <f>SUMIFS('BAZA DANYCH'!$V:$V,'BAZA DANYCH'!$B:$B,STATYSTYKI!$B1140,'BAZA DANYCH'!$K:$K,CG$1099,'BAZA DANYCH'!$C:$C,STATYSTYKI!$C1140,'BAZA DANYCH'!$G:$G,$D1140)</f>
        <v>133</v>
      </c>
      <c r="CH1140" s="9">
        <f>SUMIFS('BAZA DANYCH'!$V:$V,'BAZA DANYCH'!$B:$B,STATYSTYKI!$B1140,'BAZA DANYCH'!$K:$K,CH$1099,'BAZA DANYCH'!$C:$C,STATYSTYKI!$C1140,'BAZA DANYCH'!$G:$G,$D1140)</f>
        <v>113</v>
      </c>
      <c r="CI1140" s="9">
        <f>SUMIFS('BAZA DANYCH'!$V:$V,'BAZA DANYCH'!$B:$B,STATYSTYKI!$B1140,'BAZA DANYCH'!$K:$K,CI$1099,'BAZA DANYCH'!$C:$C,STATYSTYKI!$C1140,'BAZA DANYCH'!$G:$G,$D1140)</f>
        <v>131</v>
      </c>
      <c r="CJ1140" s="9">
        <f>SUMIFS('BAZA DANYCH'!$V:$V,'BAZA DANYCH'!$B:$B,STATYSTYKI!$B1140,'BAZA DANYCH'!$K:$K,CJ$1099,'BAZA DANYCH'!$C:$C,STATYSTYKI!$C1140,'BAZA DANYCH'!$G:$G,$D1140)</f>
        <v>107</v>
      </c>
      <c r="CK1140" s="9">
        <f>SUMIFS('BAZA DANYCH'!$V:$V,'BAZA DANYCH'!$B:$B,STATYSTYKI!$B1140,'BAZA DANYCH'!$K:$K,CK$1099,'BAZA DANYCH'!$C:$C,STATYSTYKI!$C1140,'BAZA DANYCH'!$G:$G,$D1140)</f>
        <v>96</v>
      </c>
      <c r="CL1140" s="9">
        <f>SUMIFS('BAZA DANYCH'!$V:$V,'BAZA DANYCH'!$B:$B,STATYSTYKI!$B1140,'BAZA DANYCH'!$K:$K,CL$1099,'BAZA DANYCH'!$C:$C,STATYSTYKI!$C1140,'BAZA DANYCH'!$G:$G,$D1140)</f>
        <v>90</v>
      </c>
      <c r="CM1140" s="9">
        <f>SUMIFS('BAZA DANYCH'!$V:$V,'BAZA DANYCH'!$B:$B,STATYSTYKI!$B1140,'BAZA DANYCH'!$K:$K,CM$1099,'BAZA DANYCH'!$C:$C,STATYSTYKI!$C1140,'BAZA DANYCH'!$G:$G,$D1140)</f>
        <v>93</v>
      </c>
      <c r="CN1140" s="9">
        <f>SUMIFS('BAZA DANYCH'!$V:$V,'BAZA DANYCH'!$B:$B,STATYSTYKI!$B1140,'BAZA DANYCH'!$K:$K,CN$1099,'BAZA DANYCH'!$C:$C,STATYSTYKI!$C1140,'BAZA DANYCH'!$G:$G,$D1140)</f>
        <v>79</v>
      </c>
      <c r="CO1140" s="9">
        <f>SUMIFS('BAZA DANYCH'!$V:$V,'BAZA DANYCH'!$B:$B,STATYSTYKI!$B1140,'BAZA DANYCH'!$K:$K,CO$1099,'BAZA DANYCH'!$C:$C,STATYSTYKI!$C1140,'BAZA DANYCH'!$G:$G,$D1140)</f>
        <v>103</v>
      </c>
      <c r="CP1140" s="9">
        <f>SUMIFS('BAZA DANYCH'!$V:$V,'BAZA DANYCH'!$B:$B,STATYSTYKI!$B1140,'BAZA DANYCH'!$K:$K,CP$1099,'BAZA DANYCH'!$C:$C,STATYSTYKI!$C1140,'BAZA DANYCH'!$G:$G,$D1140)</f>
        <v>77</v>
      </c>
      <c r="CQ1140" s="9">
        <f>SUMIFS('BAZA DANYCH'!$V:$V,'BAZA DANYCH'!$B:$B,STATYSTYKI!$B1140,'BAZA DANYCH'!$K:$K,CQ$1099,'BAZA DANYCH'!$C:$C,STATYSTYKI!$C1140,'BAZA DANYCH'!$G:$G,$D1140)</f>
        <v>70</v>
      </c>
      <c r="CR1140" s="9">
        <f>SUMIFS('BAZA DANYCH'!$V:$V,'BAZA DANYCH'!$B:$B,STATYSTYKI!$B1140,'BAZA DANYCH'!$K:$K,CR$1099,'BAZA DANYCH'!$C:$C,STATYSTYKI!$C1140,'BAZA DANYCH'!$G:$G,$D1140)</f>
        <v>63</v>
      </c>
      <c r="CS1140" s="9">
        <f>SUMIFS('BAZA DANYCH'!$V:$V,'BAZA DANYCH'!$B:$B,STATYSTYKI!$B1140,'BAZA DANYCH'!$K:$K,CS$1099,'BAZA DANYCH'!$C:$C,STATYSTYKI!$C1140,'BAZA DANYCH'!$G:$G,$D1140)</f>
        <v>43</v>
      </c>
      <c r="CT1140" s="9">
        <f>SUMIFS('BAZA DANYCH'!$V:$V,'BAZA DANYCH'!$B:$B,STATYSTYKI!$B1140,'BAZA DANYCH'!$K:$K,CT$1099,'BAZA DANYCH'!$C:$C,STATYSTYKI!$C1140,'BAZA DANYCH'!$G:$G,$D1140)</f>
        <v>31</v>
      </c>
      <c r="CU1140" s="9">
        <f>SUMIFS('BAZA DANYCH'!$V:$V,'BAZA DANYCH'!$B:$B,STATYSTYKI!$B1140,'BAZA DANYCH'!$K:$K,CU$1099,'BAZA DANYCH'!$C:$C,STATYSTYKI!$C1140,'BAZA DANYCH'!$G:$G,$D1140)</f>
        <v>29</v>
      </c>
      <c r="CV1140" s="9">
        <f>SUMIFS('BAZA DANYCH'!$V:$V,'BAZA DANYCH'!$B:$B,STATYSTYKI!$B1140,'BAZA DANYCH'!$K:$K,CV$1099,'BAZA DANYCH'!$C:$C,STATYSTYKI!$C1140,'BAZA DANYCH'!$G:$G,$D1140)</f>
        <v>32</v>
      </c>
      <c r="CW1140" s="9">
        <f>SUMIFS('BAZA DANYCH'!$V:$V,'BAZA DANYCH'!$B:$B,STATYSTYKI!$B1140,'BAZA DANYCH'!$K:$K,CW$1099,'BAZA DANYCH'!$C:$C,STATYSTYKI!$C1140,'BAZA DANYCH'!$G:$G,$D1140)</f>
        <v>25</v>
      </c>
    </row>
    <row r="1141" spans="2:101" hidden="1">
      <c r="B1141" s="60" t="s">
        <v>195</v>
      </c>
      <c r="C1141" s="61" t="s">
        <v>196</v>
      </c>
      <c r="D1141" s="61" t="s">
        <v>208</v>
      </c>
      <c r="E1141" s="62">
        <f t="shared" si="310"/>
        <v>16565</v>
      </c>
      <c r="F1141" s="9">
        <f>SUMIFS('BAZA DANYCH'!$V:$V,'BAZA DANYCH'!$B:$B,STATYSTYKI!$B1141,'BAZA DANYCH'!$K:$K,F$1099,'BAZA DANYCH'!$C:$C,STATYSTYKI!$C1141,'BAZA DANYCH'!$G:$G,$D1141)</f>
        <v>29</v>
      </c>
      <c r="G1141" s="9">
        <f>SUMIFS('BAZA DANYCH'!$V:$V,'BAZA DANYCH'!$B:$B,STATYSTYKI!$B1141,'BAZA DANYCH'!$K:$K,G$1099,'BAZA DANYCH'!$C:$C,STATYSTYKI!$C1141,'BAZA DANYCH'!$G:$G,$D1141)</f>
        <v>20</v>
      </c>
      <c r="H1141" s="9">
        <f>SUMIFS('BAZA DANYCH'!$V:$V,'BAZA DANYCH'!$B:$B,STATYSTYKI!$B1141,'BAZA DANYCH'!$K:$K,H$1099,'BAZA DANYCH'!$C:$C,STATYSTYKI!$C1141,'BAZA DANYCH'!$G:$G,$D1141)</f>
        <v>11</v>
      </c>
      <c r="I1141" s="9">
        <f>SUMIFS('BAZA DANYCH'!$V:$V,'BAZA DANYCH'!$B:$B,STATYSTYKI!$B1141,'BAZA DANYCH'!$K:$K,I$1099,'BAZA DANYCH'!$C:$C,STATYSTYKI!$C1141,'BAZA DANYCH'!$G:$G,$D1141)</f>
        <v>20</v>
      </c>
      <c r="J1141" s="9">
        <f>SUMIFS('BAZA DANYCH'!$V:$V,'BAZA DANYCH'!$B:$B,STATYSTYKI!$B1141,'BAZA DANYCH'!$K:$K,J$1099,'BAZA DANYCH'!$C:$C,STATYSTYKI!$C1141,'BAZA DANYCH'!$G:$G,$D1141)</f>
        <v>22</v>
      </c>
      <c r="K1141" s="9">
        <f>SUMIFS('BAZA DANYCH'!$V:$V,'BAZA DANYCH'!$B:$B,STATYSTYKI!$B1141,'BAZA DANYCH'!$K:$K,K$1099,'BAZA DANYCH'!$C:$C,STATYSTYKI!$C1141,'BAZA DANYCH'!$G:$G,$D1141)</f>
        <v>11</v>
      </c>
      <c r="L1141" s="9">
        <f>SUMIFS('BAZA DANYCH'!$V:$V,'BAZA DANYCH'!$B:$B,STATYSTYKI!$B1141,'BAZA DANYCH'!$K:$K,L$1099,'BAZA DANYCH'!$C:$C,STATYSTYKI!$C1141,'BAZA DANYCH'!$G:$G,$D1141)</f>
        <v>16</v>
      </c>
      <c r="M1141" s="9">
        <f>SUMIFS('BAZA DANYCH'!$V:$V,'BAZA DANYCH'!$B:$B,STATYSTYKI!$B1141,'BAZA DANYCH'!$K:$K,M$1099,'BAZA DANYCH'!$C:$C,STATYSTYKI!$C1141,'BAZA DANYCH'!$G:$G,$D1141)</f>
        <v>15</v>
      </c>
      <c r="N1141" s="9">
        <f>SUMIFS('BAZA DANYCH'!$V:$V,'BAZA DANYCH'!$B:$B,STATYSTYKI!$B1141,'BAZA DANYCH'!$K:$K,N$1099,'BAZA DANYCH'!$C:$C,STATYSTYKI!$C1141,'BAZA DANYCH'!$G:$G,$D1141)</f>
        <v>15</v>
      </c>
      <c r="O1141" s="9">
        <f>SUMIFS('BAZA DANYCH'!$V:$V,'BAZA DANYCH'!$B:$B,STATYSTYKI!$B1141,'BAZA DANYCH'!$K:$K,O$1099,'BAZA DANYCH'!$C:$C,STATYSTYKI!$C1141,'BAZA DANYCH'!$G:$G,$D1141)</f>
        <v>19</v>
      </c>
      <c r="P1141" s="9">
        <f>SUMIFS('BAZA DANYCH'!$V:$V,'BAZA DANYCH'!$B:$B,STATYSTYKI!$B1141,'BAZA DANYCH'!$K:$K,P$1099,'BAZA DANYCH'!$C:$C,STATYSTYKI!$C1141,'BAZA DANYCH'!$G:$G,$D1141)</f>
        <v>14</v>
      </c>
      <c r="Q1141" s="9">
        <f>SUMIFS('BAZA DANYCH'!$V:$V,'BAZA DANYCH'!$B:$B,STATYSTYKI!$B1141,'BAZA DANYCH'!$K:$K,Q$1099,'BAZA DANYCH'!$C:$C,STATYSTYKI!$C1141,'BAZA DANYCH'!$G:$G,$D1141)</f>
        <v>13</v>
      </c>
      <c r="R1141" s="9">
        <f>SUMIFS('BAZA DANYCH'!$V:$V,'BAZA DANYCH'!$B:$B,STATYSTYKI!$B1141,'BAZA DANYCH'!$K:$K,R$1099,'BAZA DANYCH'!$C:$C,STATYSTYKI!$C1141,'BAZA DANYCH'!$G:$G,$D1141)</f>
        <v>11</v>
      </c>
      <c r="S1141" s="9">
        <f>SUMIFS('BAZA DANYCH'!$V:$V,'BAZA DANYCH'!$B:$B,STATYSTYKI!$B1141,'BAZA DANYCH'!$K:$K,S$1099,'BAZA DANYCH'!$C:$C,STATYSTYKI!$C1141,'BAZA DANYCH'!$G:$G,$D1141)</f>
        <v>7</v>
      </c>
      <c r="T1141" s="9">
        <f>SUMIFS('BAZA DANYCH'!$V:$V,'BAZA DANYCH'!$B:$B,STATYSTYKI!$B1141,'BAZA DANYCH'!$K:$K,T$1099,'BAZA DANYCH'!$C:$C,STATYSTYKI!$C1141,'BAZA DANYCH'!$G:$G,$D1141)</f>
        <v>9</v>
      </c>
      <c r="U1141" s="9">
        <f>SUMIFS('BAZA DANYCH'!$V:$V,'BAZA DANYCH'!$B:$B,STATYSTYKI!$B1141,'BAZA DANYCH'!$K:$K,U$1099,'BAZA DANYCH'!$C:$C,STATYSTYKI!$C1141,'BAZA DANYCH'!$G:$G,$D1141)</f>
        <v>19</v>
      </c>
      <c r="V1141" s="9">
        <f>SUMIFS('BAZA DANYCH'!$V:$V,'BAZA DANYCH'!$B:$B,STATYSTYKI!$B1141,'BAZA DANYCH'!$K:$K,V$1099,'BAZA DANYCH'!$C:$C,STATYSTYKI!$C1141,'BAZA DANYCH'!$G:$G,$D1141)</f>
        <v>9</v>
      </c>
      <c r="W1141" s="9">
        <f>SUMIFS('BAZA DANYCH'!$V:$V,'BAZA DANYCH'!$B:$B,STATYSTYKI!$B1141,'BAZA DANYCH'!$K:$K,W$1099,'BAZA DANYCH'!$C:$C,STATYSTYKI!$C1141,'BAZA DANYCH'!$G:$G,$D1141)</f>
        <v>13</v>
      </c>
      <c r="X1141" s="9">
        <f>SUMIFS('BAZA DANYCH'!$V:$V,'BAZA DANYCH'!$B:$B,STATYSTYKI!$B1141,'BAZA DANYCH'!$K:$K,X$1099,'BAZA DANYCH'!$C:$C,STATYSTYKI!$C1141,'BAZA DANYCH'!$G:$G,$D1141)</f>
        <v>26</v>
      </c>
      <c r="Y1141" s="9">
        <f>SUMIFS('BAZA DANYCH'!$V:$V,'BAZA DANYCH'!$B:$B,STATYSTYKI!$B1141,'BAZA DANYCH'!$K:$K,Y$1099,'BAZA DANYCH'!$C:$C,STATYSTYKI!$C1141,'BAZA DANYCH'!$G:$G,$D1141)</f>
        <v>26</v>
      </c>
      <c r="Z1141" s="9">
        <f>SUMIFS('BAZA DANYCH'!$V:$V,'BAZA DANYCH'!$B:$B,STATYSTYKI!$B1141,'BAZA DANYCH'!$K:$K,Z$1099,'BAZA DANYCH'!$C:$C,STATYSTYKI!$C1141,'BAZA DANYCH'!$G:$G,$D1141)</f>
        <v>41</v>
      </c>
      <c r="AA1141" s="9">
        <f>SUMIFS('BAZA DANYCH'!$V:$V,'BAZA DANYCH'!$B:$B,STATYSTYKI!$B1141,'BAZA DANYCH'!$K:$K,AA$1099,'BAZA DANYCH'!$C:$C,STATYSTYKI!$C1141,'BAZA DANYCH'!$G:$G,$D1141)</f>
        <v>61</v>
      </c>
      <c r="AB1141" s="9">
        <f>SUMIFS('BAZA DANYCH'!$V:$V,'BAZA DANYCH'!$B:$B,STATYSTYKI!$B1141,'BAZA DANYCH'!$K:$K,AB$1099,'BAZA DANYCH'!$C:$C,STATYSTYKI!$C1141,'BAZA DANYCH'!$G:$G,$D1141)</f>
        <v>85</v>
      </c>
      <c r="AC1141" s="9">
        <f>SUMIFS('BAZA DANYCH'!$V:$V,'BAZA DANYCH'!$B:$B,STATYSTYKI!$B1141,'BAZA DANYCH'!$K:$K,AC$1099,'BAZA DANYCH'!$C:$C,STATYSTYKI!$C1141,'BAZA DANYCH'!$G:$G,$D1141)</f>
        <v>99</v>
      </c>
      <c r="AD1141" s="9">
        <f>SUMIFS('BAZA DANYCH'!$V:$V,'BAZA DANYCH'!$B:$B,STATYSTYKI!$B1141,'BAZA DANYCH'!$K:$K,AD$1099,'BAZA DANYCH'!$C:$C,STATYSTYKI!$C1141,'BAZA DANYCH'!$G:$G,$D1141)</f>
        <v>116</v>
      </c>
      <c r="AE1141" s="9">
        <f>SUMIFS('BAZA DANYCH'!$V:$V,'BAZA DANYCH'!$B:$B,STATYSTYKI!$B1141,'BAZA DANYCH'!$K:$K,AE$1099,'BAZA DANYCH'!$C:$C,STATYSTYKI!$C1141,'BAZA DANYCH'!$G:$G,$D1141)</f>
        <v>174</v>
      </c>
      <c r="AF1141" s="9">
        <f>SUMIFS('BAZA DANYCH'!$V:$V,'BAZA DANYCH'!$B:$B,STATYSTYKI!$B1141,'BAZA DANYCH'!$K:$K,AF$1099,'BAZA DANYCH'!$C:$C,STATYSTYKI!$C1141,'BAZA DANYCH'!$G:$G,$D1141)</f>
        <v>227</v>
      </c>
      <c r="AG1141" s="9">
        <f>SUMIFS('BAZA DANYCH'!$V:$V,'BAZA DANYCH'!$B:$B,STATYSTYKI!$B1141,'BAZA DANYCH'!$K:$K,AG$1099,'BAZA DANYCH'!$C:$C,STATYSTYKI!$C1141,'BAZA DANYCH'!$G:$G,$D1141)</f>
        <v>272</v>
      </c>
      <c r="AH1141" s="9">
        <f>SUMIFS('BAZA DANYCH'!$V:$V,'BAZA DANYCH'!$B:$B,STATYSTYKI!$B1141,'BAZA DANYCH'!$K:$K,AH$1099,'BAZA DANYCH'!$C:$C,STATYSTYKI!$C1141,'BAZA DANYCH'!$G:$G,$D1141)</f>
        <v>231</v>
      </c>
      <c r="AI1141" s="9">
        <f>SUMIFS('BAZA DANYCH'!$V:$V,'BAZA DANYCH'!$B:$B,STATYSTYKI!$B1141,'BAZA DANYCH'!$K:$K,AI$1099,'BAZA DANYCH'!$C:$C,STATYSTYKI!$C1141,'BAZA DANYCH'!$G:$G,$D1141)</f>
        <v>241</v>
      </c>
      <c r="AJ1141" s="9">
        <f>SUMIFS('BAZA DANYCH'!$V:$V,'BAZA DANYCH'!$B:$B,STATYSTYKI!$B1141,'BAZA DANYCH'!$K:$K,AJ$1099,'BAZA DANYCH'!$C:$C,STATYSTYKI!$C1141,'BAZA DANYCH'!$G:$G,$D1141)</f>
        <v>272</v>
      </c>
      <c r="AK1141" s="9">
        <f>SUMIFS('BAZA DANYCH'!$V:$V,'BAZA DANYCH'!$B:$B,STATYSTYKI!$B1141,'BAZA DANYCH'!$K:$K,AK$1099,'BAZA DANYCH'!$C:$C,STATYSTYKI!$C1141,'BAZA DANYCH'!$G:$G,$D1141)</f>
        <v>242</v>
      </c>
      <c r="AL1141" s="9">
        <f>SUMIFS('BAZA DANYCH'!$V:$V,'BAZA DANYCH'!$B:$B,STATYSTYKI!$B1141,'BAZA DANYCH'!$K:$K,AL$1099,'BAZA DANYCH'!$C:$C,STATYSTYKI!$C1141,'BAZA DANYCH'!$G:$G,$D1141)</f>
        <v>217</v>
      </c>
      <c r="AM1141" s="9">
        <f>SUMIFS('BAZA DANYCH'!$V:$V,'BAZA DANYCH'!$B:$B,STATYSTYKI!$B1141,'BAZA DANYCH'!$K:$K,AM$1099,'BAZA DANYCH'!$C:$C,STATYSTYKI!$C1141,'BAZA DANYCH'!$G:$G,$D1141)</f>
        <v>241</v>
      </c>
      <c r="AN1141" s="9">
        <f>SUMIFS('BAZA DANYCH'!$V:$V,'BAZA DANYCH'!$B:$B,STATYSTYKI!$B1141,'BAZA DANYCH'!$K:$K,AN$1099,'BAZA DANYCH'!$C:$C,STATYSTYKI!$C1141,'BAZA DANYCH'!$G:$G,$D1141)</f>
        <v>252</v>
      </c>
      <c r="AO1141" s="9">
        <f>SUMIFS('BAZA DANYCH'!$V:$V,'BAZA DANYCH'!$B:$B,STATYSTYKI!$B1141,'BAZA DANYCH'!$K:$K,AO$1099,'BAZA DANYCH'!$C:$C,STATYSTYKI!$C1141,'BAZA DANYCH'!$G:$G,$D1141)</f>
        <v>225</v>
      </c>
      <c r="AP1141" s="9">
        <f>SUMIFS('BAZA DANYCH'!$V:$V,'BAZA DANYCH'!$B:$B,STATYSTYKI!$B1141,'BAZA DANYCH'!$K:$K,AP$1099,'BAZA DANYCH'!$C:$C,STATYSTYKI!$C1141,'BAZA DANYCH'!$G:$G,$D1141)</f>
        <v>237</v>
      </c>
      <c r="AQ1141" s="9">
        <f>SUMIFS('BAZA DANYCH'!$V:$V,'BAZA DANYCH'!$B:$B,STATYSTYKI!$B1141,'BAZA DANYCH'!$K:$K,AQ$1099,'BAZA DANYCH'!$C:$C,STATYSTYKI!$C1141,'BAZA DANYCH'!$G:$G,$D1141)</f>
        <v>251</v>
      </c>
      <c r="AR1141" s="9">
        <f>SUMIFS('BAZA DANYCH'!$V:$V,'BAZA DANYCH'!$B:$B,STATYSTYKI!$B1141,'BAZA DANYCH'!$K:$K,AR$1099,'BAZA DANYCH'!$C:$C,STATYSTYKI!$C1141,'BAZA DANYCH'!$G:$G,$D1141)</f>
        <v>240</v>
      </c>
      <c r="AS1141" s="9">
        <f>SUMIFS('BAZA DANYCH'!$V:$V,'BAZA DANYCH'!$B:$B,STATYSTYKI!$B1141,'BAZA DANYCH'!$K:$K,AS$1099,'BAZA DANYCH'!$C:$C,STATYSTYKI!$C1141,'BAZA DANYCH'!$G:$G,$D1141)</f>
        <v>251</v>
      </c>
      <c r="AT1141" s="9">
        <f>SUMIFS('BAZA DANYCH'!$V:$V,'BAZA DANYCH'!$B:$B,STATYSTYKI!$B1141,'BAZA DANYCH'!$K:$K,AT$1099,'BAZA DANYCH'!$C:$C,STATYSTYKI!$C1141,'BAZA DANYCH'!$G:$G,$D1141)</f>
        <v>246</v>
      </c>
      <c r="AU1141" s="9">
        <f>SUMIFS('BAZA DANYCH'!$V:$V,'BAZA DANYCH'!$B:$B,STATYSTYKI!$B1141,'BAZA DANYCH'!$K:$K,AU$1099,'BAZA DANYCH'!$C:$C,STATYSTYKI!$C1141,'BAZA DANYCH'!$G:$G,$D1141)</f>
        <v>230</v>
      </c>
      <c r="AV1141" s="9">
        <f>SUMIFS('BAZA DANYCH'!$V:$V,'BAZA DANYCH'!$B:$B,STATYSTYKI!$B1141,'BAZA DANYCH'!$K:$K,AV$1099,'BAZA DANYCH'!$C:$C,STATYSTYKI!$C1141,'BAZA DANYCH'!$G:$G,$D1141)</f>
        <v>231</v>
      </c>
      <c r="AW1141" s="9">
        <f>SUMIFS('BAZA DANYCH'!$V:$V,'BAZA DANYCH'!$B:$B,STATYSTYKI!$B1141,'BAZA DANYCH'!$K:$K,AW$1099,'BAZA DANYCH'!$C:$C,STATYSTYKI!$C1141,'BAZA DANYCH'!$G:$G,$D1141)</f>
        <v>240</v>
      </c>
      <c r="AX1141" s="9">
        <f>SUMIFS('BAZA DANYCH'!$V:$V,'BAZA DANYCH'!$B:$B,STATYSTYKI!$B1141,'BAZA DANYCH'!$K:$K,AX$1099,'BAZA DANYCH'!$C:$C,STATYSTYKI!$C1141,'BAZA DANYCH'!$G:$G,$D1141)</f>
        <v>234</v>
      </c>
      <c r="AY1141" s="9">
        <f>SUMIFS('BAZA DANYCH'!$V:$V,'BAZA DANYCH'!$B:$B,STATYSTYKI!$B1141,'BAZA DANYCH'!$K:$K,AY$1099,'BAZA DANYCH'!$C:$C,STATYSTYKI!$C1141,'BAZA DANYCH'!$G:$G,$D1141)</f>
        <v>225</v>
      </c>
      <c r="AZ1141" s="9">
        <f>SUMIFS('BAZA DANYCH'!$V:$V,'BAZA DANYCH'!$B:$B,STATYSTYKI!$B1141,'BAZA DANYCH'!$K:$K,AZ$1099,'BAZA DANYCH'!$C:$C,STATYSTYKI!$C1141,'BAZA DANYCH'!$G:$G,$D1141)</f>
        <v>254</v>
      </c>
      <c r="BA1141" s="9">
        <f>SUMIFS('BAZA DANYCH'!$V:$V,'BAZA DANYCH'!$B:$B,STATYSTYKI!$B1141,'BAZA DANYCH'!$K:$K,BA$1099,'BAZA DANYCH'!$C:$C,STATYSTYKI!$C1141,'BAZA DANYCH'!$G:$G,$D1141)</f>
        <v>247</v>
      </c>
      <c r="BB1141" s="9">
        <f>SUMIFS('BAZA DANYCH'!$V:$V,'BAZA DANYCH'!$B:$B,STATYSTYKI!$B1141,'BAZA DANYCH'!$K:$K,BB$1099,'BAZA DANYCH'!$C:$C,STATYSTYKI!$C1141,'BAZA DANYCH'!$G:$G,$D1141)</f>
        <v>242</v>
      </c>
      <c r="BC1141" s="9">
        <f>SUMIFS('BAZA DANYCH'!$V:$V,'BAZA DANYCH'!$B:$B,STATYSTYKI!$B1141,'BAZA DANYCH'!$K:$K,BC$1099,'BAZA DANYCH'!$C:$C,STATYSTYKI!$C1141,'BAZA DANYCH'!$G:$G,$D1141)</f>
        <v>271</v>
      </c>
      <c r="BD1141" s="9">
        <f>SUMIFS('BAZA DANYCH'!$V:$V,'BAZA DANYCH'!$B:$B,STATYSTYKI!$B1141,'BAZA DANYCH'!$K:$K,BD$1099,'BAZA DANYCH'!$C:$C,STATYSTYKI!$C1141,'BAZA DANYCH'!$G:$G,$D1141)</f>
        <v>241</v>
      </c>
      <c r="BE1141" s="9">
        <f>SUMIFS('BAZA DANYCH'!$V:$V,'BAZA DANYCH'!$B:$B,STATYSTYKI!$B1141,'BAZA DANYCH'!$K:$K,BE$1099,'BAZA DANYCH'!$C:$C,STATYSTYKI!$C1141,'BAZA DANYCH'!$G:$G,$D1141)</f>
        <v>242</v>
      </c>
      <c r="BF1141" s="9">
        <f>SUMIFS('BAZA DANYCH'!$V:$V,'BAZA DANYCH'!$B:$B,STATYSTYKI!$B1141,'BAZA DANYCH'!$K:$K,BF$1099,'BAZA DANYCH'!$C:$C,STATYSTYKI!$C1141,'BAZA DANYCH'!$G:$G,$D1141)</f>
        <v>245</v>
      </c>
      <c r="BG1141" s="9">
        <f>SUMIFS('BAZA DANYCH'!$V:$V,'BAZA DANYCH'!$B:$B,STATYSTYKI!$B1141,'BAZA DANYCH'!$K:$K,BG$1099,'BAZA DANYCH'!$C:$C,STATYSTYKI!$C1141,'BAZA DANYCH'!$G:$G,$D1141)</f>
        <v>245</v>
      </c>
      <c r="BH1141" s="9">
        <f>SUMIFS('BAZA DANYCH'!$V:$V,'BAZA DANYCH'!$B:$B,STATYSTYKI!$B1141,'BAZA DANYCH'!$K:$K,BH$1099,'BAZA DANYCH'!$C:$C,STATYSTYKI!$C1141,'BAZA DANYCH'!$G:$G,$D1141)</f>
        <v>292</v>
      </c>
      <c r="BI1141" s="9">
        <f>SUMIFS('BAZA DANYCH'!$V:$V,'BAZA DANYCH'!$B:$B,STATYSTYKI!$B1141,'BAZA DANYCH'!$K:$K,BI$1099,'BAZA DANYCH'!$C:$C,STATYSTYKI!$C1141,'BAZA DANYCH'!$G:$G,$D1141)</f>
        <v>249</v>
      </c>
      <c r="BJ1141" s="9">
        <f>SUMIFS('BAZA DANYCH'!$V:$V,'BAZA DANYCH'!$B:$B,STATYSTYKI!$B1141,'BAZA DANYCH'!$K:$K,BJ$1099,'BAZA DANYCH'!$C:$C,STATYSTYKI!$C1141,'BAZA DANYCH'!$G:$G,$D1141)</f>
        <v>252</v>
      </c>
      <c r="BK1141" s="9">
        <f>SUMIFS('BAZA DANYCH'!$V:$V,'BAZA DANYCH'!$B:$B,STATYSTYKI!$B1141,'BAZA DANYCH'!$K:$K,BK$1099,'BAZA DANYCH'!$C:$C,STATYSTYKI!$C1141,'BAZA DANYCH'!$G:$G,$D1141)</f>
        <v>285</v>
      </c>
      <c r="BL1141" s="9">
        <f>SUMIFS('BAZA DANYCH'!$V:$V,'BAZA DANYCH'!$B:$B,STATYSTYKI!$B1141,'BAZA DANYCH'!$K:$K,BL$1099,'BAZA DANYCH'!$C:$C,STATYSTYKI!$C1141,'BAZA DANYCH'!$G:$G,$D1141)</f>
        <v>273</v>
      </c>
      <c r="BM1141" s="9">
        <f>SUMIFS('BAZA DANYCH'!$V:$V,'BAZA DANYCH'!$B:$B,STATYSTYKI!$B1141,'BAZA DANYCH'!$K:$K,BM$1099,'BAZA DANYCH'!$C:$C,STATYSTYKI!$C1141,'BAZA DANYCH'!$G:$G,$D1141)</f>
        <v>277</v>
      </c>
      <c r="BN1141" s="9">
        <f>SUMIFS('BAZA DANYCH'!$V:$V,'BAZA DANYCH'!$B:$B,STATYSTYKI!$B1141,'BAZA DANYCH'!$K:$K,BN$1099,'BAZA DANYCH'!$C:$C,STATYSTYKI!$C1141,'BAZA DANYCH'!$G:$G,$D1141)</f>
        <v>283</v>
      </c>
      <c r="BO1141" s="9">
        <f>SUMIFS('BAZA DANYCH'!$V:$V,'BAZA DANYCH'!$B:$B,STATYSTYKI!$B1141,'BAZA DANYCH'!$K:$K,BO$1099,'BAZA DANYCH'!$C:$C,STATYSTYKI!$C1141,'BAZA DANYCH'!$G:$G,$D1141)</f>
        <v>292</v>
      </c>
      <c r="BP1141" s="9">
        <f>SUMIFS('BAZA DANYCH'!$V:$V,'BAZA DANYCH'!$B:$B,STATYSTYKI!$B1141,'BAZA DANYCH'!$K:$K,BP$1099,'BAZA DANYCH'!$C:$C,STATYSTYKI!$C1141,'BAZA DANYCH'!$G:$G,$D1141)</f>
        <v>308</v>
      </c>
      <c r="BQ1141" s="9">
        <f>SUMIFS('BAZA DANYCH'!$V:$V,'BAZA DANYCH'!$B:$B,STATYSTYKI!$B1141,'BAZA DANYCH'!$K:$K,BQ$1099,'BAZA DANYCH'!$C:$C,STATYSTYKI!$C1141,'BAZA DANYCH'!$G:$G,$D1141)</f>
        <v>300</v>
      </c>
      <c r="BR1141" s="9">
        <f>SUMIFS('BAZA DANYCH'!$V:$V,'BAZA DANYCH'!$B:$B,STATYSTYKI!$B1141,'BAZA DANYCH'!$K:$K,BR$1099,'BAZA DANYCH'!$C:$C,STATYSTYKI!$C1141,'BAZA DANYCH'!$G:$G,$D1141)</f>
        <v>308</v>
      </c>
      <c r="BS1141" s="9">
        <f>SUMIFS('BAZA DANYCH'!$V:$V,'BAZA DANYCH'!$B:$B,STATYSTYKI!$B1141,'BAZA DANYCH'!$K:$K,BS$1099,'BAZA DANYCH'!$C:$C,STATYSTYKI!$C1141,'BAZA DANYCH'!$G:$G,$D1141)</f>
        <v>277</v>
      </c>
      <c r="BT1141" s="9">
        <f>SUMIFS('BAZA DANYCH'!$V:$V,'BAZA DANYCH'!$B:$B,STATYSTYKI!$B1141,'BAZA DANYCH'!$K:$K,BT$1099,'BAZA DANYCH'!$C:$C,STATYSTYKI!$C1141,'BAZA DANYCH'!$G:$G,$D1141)</f>
        <v>292</v>
      </c>
      <c r="BU1141" s="9">
        <f>SUMIFS('BAZA DANYCH'!$V:$V,'BAZA DANYCH'!$B:$B,STATYSTYKI!$B1141,'BAZA DANYCH'!$K:$K,BU$1099,'BAZA DANYCH'!$C:$C,STATYSTYKI!$C1141,'BAZA DANYCH'!$G:$G,$D1141)</f>
        <v>300</v>
      </c>
      <c r="BV1141" s="9">
        <f>SUMIFS('BAZA DANYCH'!$V:$V,'BAZA DANYCH'!$B:$B,STATYSTYKI!$B1141,'BAZA DANYCH'!$K:$K,BV$1099,'BAZA DANYCH'!$C:$C,STATYSTYKI!$C1141,'BAZA DANYCH'!$G:$G,$D1141)</f>
        <v>268</v>
      </c>
      <c r="BW1141" s="9">
        <f>SUMIFS('BAZA DANYCH'!$V:$V,'BAZA DANYCH'!$B:$B,STATYSTYKI!$B1141,'BAZA DANYCH'!$K:$K,BW$1099,'BAZA DANYCH'!$C:$C,STATYSTYKI!$C1141,'BAZA DANYCH'!$G:$G,$D1141)</f>
        <v>277</v>
      </c>
      <c r="BX1141" s="9">
        <f>SUMIFS('BAZA DANYCH'!$V:$V,'BAZA DANYCH'!$B:$B,STATYSTYKI!$B1141,'BAZA DANYCH'!$K:$K,BX$1099,'BAZA DANYCH'!$C:$C,STATYSTYKI!$C1141,'BAZA DANYCH'!$G:$G,$D1141)</f>
        <v>267</v>
      </c>
      <c r="BY1141" s="9">
        <f>SUMIFS('BAZA DANYCH'!$V:$V,'BAZA DANYCH'!$B:$B,STATYSTYKI!$B1141,'BAZA DANYCH'!$K:$K,BY$1099,'BAZA DANYCH'!$C:$C,STATYSTYKI!$C1141,'BAZA DANYCH'!$G:$G,$D1141)</f>
        <v>252</v>
      </c>
      <c r="BZ1141" s="9">
        <f>SUMIFS('BAZA DANYCH'!$V:$V,'BAZA DANYCH'!$B:$B,STATYSTYKI!$B1141,'BAZA DANYCH'!$K:$K,BZ$1099,'BAZA DANYCH'!$C:$C,STATYSTYKI!$C1141,'BAZA DANYCH'!$G:$G,$D1141)</f>
        <v>271</v>
      </c>
      <c r="CA1141" s="9">
        <f>SUMIFS('BAZA DANYCH'!$V:$V,'BAZA DANYCH'!$B:$B,STATYSTYKI!$B1141,'BAZA DANYCH'!$K:$K,CA$1099,'BAZA DANYCH'!$C:$C,STATYSTYKI!$C1141,'BAZA DANYCH'!$G:$G,$D1141)</f>
        <v>254</v>
      </c>
      <c r="CB1141" s="9">
        <f>SUMIFS('BAZA DANYCH'!$V:$V,'BAZA DANYCH'!$B:$B,STATYSTYKI!$B1141,'BAZA DANYCH'!$K:$K,CB$1099,'BAZA DANYCH'!$C:$C,STATYSTYKI!$C1141,'BAZA DANYCH'!$G:$G,$D1141)</f>
        <v>252</v>
      </c>
      <c r="CC1141" s="9">
        <f>SUMIFS('BAZA DANYCH'!$V:$V,'BAZA DANYCH'!$B:$B,STATYSTYKI!$B1141,'BAZA DANYCH'!$K:$K,CC$1099,'BAZA DANYCH'!$C:$C,STATYSTYKI!$C1141,'BAZA DANYCH'!$G:$G,$D1141)</f>
        <v>234</v>
      </c>
      <c r="CD1141" s="9">
        <f>SUMIFS('BAZA DANYCH'!$V:$V,'BAZA DANYCH'!$B:$B,STATYSTYKI!$B1141,'BAZA DANYCH'!$K:$K,CD$1099,'BAZA DANYCH'!$C:$C,STATYSTYKI!$C1141,'BAZA DANYCH'!$G:$G,$D1141)</f>
        <v>232</v>
      </c>
      <c r="CE1141" s="9">
        <f>SUMIFS('BAZA DANYCH'!$V:$V,'BAZA DANYCH'!$B:$B,STATYSTYKI!$B1141,'BAZA DANYCH'!$K:$K,CE$1099,'BAZA DANYCH'!$C:$C,STATYSTYKI!$C1141,'BAZA DANYCH'!$G:$G,$D1141)</f>
        <v>216</v>
      </c>
      <c r="CF1141" s="9">
        <f>SUMIFS('BAZA DANYCH'!$V:$V,'BAZA DANYCH'!$B:$B,STATYSTYKI!$B1141,'BAZA DANYCH'!$K:$K,CF$1099,'BAZA DANYCH'!$C:$C,STATYSTYKI!$C1141,'BAZA DANYCH'!$G:$G,$D1141)</f>
        <v>228</v>
      </c>
      <c r="CG1141" s="9">
        <f>SUMIFS('BAZA DANYCH'!$V:$V,'BAZA DANYCH'!$B:$B,STATYSTYKI!$B1141,'BAZA DANYCH'!$K:$K,CG$1099,'BAZA DANYCH'!$C:$C,STATYSTYKI!$C1141,'BAZA DANYCH'!$G:$G,$D1141)</f>
        <v>217</v>
      </c>
      <c r="CH1141" s="9">
        <f>SUMIFS('BAZA DANYCH'!$V:$V,'BAZA DANYCH'!$B:$B,STATYSTYKI!$B1141,'BAZA DANYCH'!$K:$K,CH$1099,'BAZA DANYCH'!$C:$C,STATYSTYKI!$C1141,'BAZA DANYCH'!$G:$G,$D1141)</f>
        <v>205</v>
      </c>
      <c r="CI1141" s="9">
        <f>SUMIFS('BAZA DANYCH'!$V:$V,'BAZA DANYCH'!$B:$B,STATYSTYKI!$B1141,'BAZA DANYCH'!$K:$K,CI$1099,'BAZA DANYCH'!$C:$C,STATYSTYKI!$C1141,'BAZA DANYCH'!$G:$G,$D1141)</f>
        <v>178</v>
      </c>
      <c r="CJ1141" s="9">
        <f>SUMIFS('BAZA DANYCH'!$V:$V,'BAZA DANYCH'!$B:$B,STATYSTYKI!$B1141,'BAZA DANYCH'!$K:$K,CJ$1099,'BAZA DANYCH'!$C:$C,STATYSTYKI!$C1141,'BAZA DANYCH'!$G:$G,$D1141)</f>
        <v>155</v>
      </c>
      <c r="CK1141" s="9">
        <f>SUMIFS('BAZA DANYCH'!$V:$V,'BAZA DANYCH'!$B:$B,STATYSTYKI!$B1141,'BAZA DANYCH'!$K:$K,CK$1099,'BAZA DANYCH'!$C:$C,STATYSTYKI!$C1141,'BAZA DANYCH'!$G:$G,$D1141)</f>
        <v>174</v>
      </c>
      <c r="CL1141" s="9">
        <f>SUMIFS('BAZA DANYCH'!$V:$V,'BAZA DANYCH'!$B:$B,STATYSTYKI!$B1141,'BAZA DANYCH'!$K:$K,CL$1099,'BAZA DANYCH'!$C:$C,STATYSTYKI!$C1141,'BAZA DANYCH'!$G:$G,$D1141)</f>
        <v>166</v>
      </c>
      <c r="CM1141" s="9">
        <f>SUMIFS('BAZA DANYCH'!$V:$V,'BAZA DANYCH'!$B:$B,STATYSTYKI!$B1141,'BAZA DANYCH'!$K:$K,CM$1099,'BAZA DANYCH'!$C:$C,STATYSTYKI!$C1141,'BAZA DANYCH'!$G:$G,$D1141)</f>
        <v>181</v>
      </c>
      <c r="CN1141" s="9">
        <f>SUMIFS('BAZA DANYCH'!$V:$V,'BAZA DANYCH'!$B:$B,STATYSTYKI!$B1141,'BAZA DANYCH'!$K:$K,CN$1099,'BAZA DANYCH'!$C:$C,STATYSTYKI!$C1141,'BAZA DANYCH'!$G:$G,$D1141)</f>
        <v>125</v>
      </c>
      <c r="CO1141" s="9">
        <f>SUMIFS('BAZA DANYCH'!$V:$V,'BAZA DANYCH'!$B:$B,STATYSTYKI!$B1141,'BAZA DANYCH'!$K:$K,CO$1099,'BAZA DANYCH'!$C:$C,STATYSTYKI!$C1141,'BAZA DANYCH'!$G:$G,$D1141)</f>
        <v>120</v>
      </c>
      <c r="CP1141" s="9">
        <f>SUMIFS('BAZA DANYCH'!$V:$V,'BAZA DANYCH'!$B:$B,STATYSTYKI!$B1141,'BAZA DANYCH'!$K:$K,CP$1099,'BAZA DANYCH'!$C:$C,STATYSTYKI!$C1141,'BAZA DANYCH'!$G:$G,$D1141)</f>
        <v>133</v>
      </c>
      <c r="CQ1141" s="9">
        <f>SUMIFS('BAZA DANYCH'!$V:$V,'BAZA DANYCH'!$B:$B,STATYSTYKI!$B1141,'BAZA DANYCH'!$K:$K,CQ$1099,'BAZA DANYCH'!$C:$C,STATYSTYKI!$C1141,'BAZA DANYCH'!$G:$G,$D1141)</f>
        <v>134</v>
      </c>
      <c r="CR1141" s="9">
        <f>SUMIFS('BAZA DANYCH'!$V:$V,'BAZA DANYCH'!$B:$B,STATYSTYKI!$B1141,'BAZA DANYCH'!$K:$K,CR$1099,'BAZA DANYCH'!$C:$C,STATYSTYKI!$C1141,'BAZA DANYCH'!$G:$G,$D1141)</f>
        <v>74</v>
      </c>
      <c r="CS1141" s="9">
        <f>SUMIFS('BAZA DANYCH'!$V:$V,'BAZA DANYCH'!$B:$B,STATYSTYKI!$B1141,'BAZA DANYCH'!$K:$K,CS$1099,'BAZA DANYCH'!$C:$C,STATYSTYKI!$C1141,'BAZA DANYCH'!$G:$G,$D1141)</f>
        <v>70</v>
      </c>
      <c r="CT1141" s="9">
        <f>SUMIFS('BAZA DANYCH'!$V:$V,'BAZA DANYCH'!$B:$B,STATYSTYKI!$B1141,'BAZA DANYCH'!$K:$K,CT$1099,'BAZA DANYCH'!$C:$C,STATYSTYKI!$C1141,'BAZA DANYCH'!$G:$G,$D1141)</f>
        <v>65</v>
      </c>
      <c r="CU1141" s="9">
        <f>SUMIFS('BAZA DANYCH'!$V:$V,'BAZA DANYCH'!$B:$B,STATYSTYKI!$B1141,'BAZA DANYCH'!$K:$K,CU$1099,'BAZA DANYCH'!$C:$C,STATYSTYKI!$C1141,'BAZA DANYCH'!$G:$G,$D1141)</f>
        <v>56</v>
      </c>
      <c r="CV1141" s="9">
        <f>SUMIFS('BAZA DANYCH'!$V:$V,'BAZA DANYCH'!$B:$B,STATYSTYKI!$B1141,'BAZA DANYCH'!$K:$K,CV$1099,'BAZA DANYCH'!$C:$C,STATYSTYKI!$C1141,'BAZA DANYCH'!$G:$G,$D1141)</f>
        <v>43</v>
      </c>
      <c r="CW1141" s="9">
        <f>SUMIFS('BAZA DANYCH'!$V:$V,'BAZA DANYCH'!$B:$B,STATYSTYKI!$B1141,'BAZA DANYCH'!$K:$K,CW$1099,'BAZA DANYCH'!$C:$C,STATYSTYKI!$C1141,'BAZA DANYCH'!$G:$G,$D1141)</f>
        <v>37</v>
      </c>
    </row>
    <row r="1142" spans="2:101" hidden="1">
      <c r="B1142" s="60" t="s">
        <v>198</v>
      </c>
      <c r="C1142" s="61" t="s">
        <v>199</v>
      </c>
      <c r="D1142" s="61" t="s">
        <v>209</v>
      </c>
      <c r="E1142" s="62">
        <f t="shared" si="310"/>
        <v>16735</v>
      </c>
      <c r="F1142" s="9">
        <f>SUMIFS('BAZA DANYCH'!$V:$V,'BAZA DANYCH'!$B:$B,STATYSTYKI!$B1142,'BAZA DANYCH'!$K:$K,F$1099,'BAZA DANYCH'!$C:$C,STATYSTYKI!$C1142,'BAZA DANYCH'!$G:$G,$D1142)</f>
        <v>22</v>
      </c>
      <c r="G1142" s="9">
        <f>SUMIFS('BAZA DANYCH'!$V:$V,'BAZA DANYCH'!$B:$B,STATYSTYKI!$B1142,'BAZA DANYCH'!$K:$K,G$1099,'BAZA DANYCH'!$C:$C,STATYSTYKI!$C1142,'BAZA DANYCH'!$G:$G,$D1142)</f>
        <v>21</v>
      </c>
      <c r="H1142" s="9">
        <f>SUMIFS('BAZA DANYCH'!$V:$V,'BAZA DANYCH'!$B:$B,STATYSTYKI!$B1142,'BAZA DANYCH'!$K:$K,H$1099,'BAZA DANYCH'!$C:$C,STATYSTYKI!$C1142,'BAZA DANYCH'!$G:$G,$D1142)</f>
        <v>12</v>
      </c>
      <c r="I1142" s="9">
        <f>SUMIFS('BAZA DANYCH'!$V:$V,'BAZA DANYCH'!$B:$B,STATYSTYKI!$B1142,'BAZA DANYCH'!$K:$K,I$1099,'BAZA DANYCH'!$C:$C,STATYSTYKI!$C1142,'BAZA DANYCH'!$G:$G,$D1142)</f>
        <v>12</v>
      </c>
      <c r="J1142" s="9">
        <f>SUMIFS('BAZA DANYCH'!$V:$V,'BAZA DANYCH'!$B:$B,STATYSTYKI!$B1142,'BAZA DANYCH'!$K:$K,J$1099,'BAZA DANYCH'!$C:$C,STATYSTYKI!$C1142,'BAZA DANYCH'!$G:$G,$D1142)</f>
        <v>14</v>
      </c>
      <c r="K1142" s="9">
        <f>SUMIFS('BAZA DANYCH'!$V:$V,'BAZA DANYCH'!$B:$B,STATYSTYKI!$B1142,'BAZA DANYCH'!$K:$K,K$1099,'BAZA DANYCH'!$C:$C,STATYSTYKI!$C1142,'BAZA DANYCH'!$G:$G,$D1142)</f>
        <v>6</v>
      </c>
      <c r="L1142" s="9">
        <f>SUMIFS('BAZA DANYCH'!$V:$V,'BAZA DANYCH'!$B:$B,STATYSTYKI!$B1142,'BAZA DANYCH'!$K:$K,L$1099,'BAZA DANYCH'!$C:$C,STATYSTYKI!$C1142,'BAZA DANYCH'!$G:$G,$D1142)</f>
        <v>5</v>
      </c>
      <c r="M1142" s="9">
        <f>SUMIFS('BAZA DANYCH'!$V:$V,'BAZA DANYCH'!$B:$B,STATYSTYKI!$B1142,'BAZA DANYCH'!$K:$K,M$1099,'BAZA DANYCH'!$C:$C,STATYSTYKI!$C1142,'BAZA DANYCH'!$G:$G,$D1142)</f>
        <v>8</v>
      </c>
      <c r="N1142" s="9">
        <f>SUMIFS('BAZA DANYCH'!$V:$V,'BAZA DANYCH'!$B:$B,STATYSTYKI!$B1142,'BAZA DANYCH'!$K:$K,N$1099,'BAZA DANYCH'!$C:$C,STATYSTYKI!$C1142,'BAZA DANYCH'!$G:$G,$D1142)</f>
        <v>9</v>
      </c>
      <c r="O1142" s="9">
        <f>SUMIFS('BAZA DANYCH'!$V:$V,'BAZA DANYCH'!$B:$B,STATYSTYKI!$B1142,'BAZA DANYCH'!$K:$K,O$1099,'BAZA DANYCH'!$C:$C,STATYSTYKI!$C1142,'BAZA DANYCH'!$G:$G,$D1142)</f>
        <v>9</v>
      </c>
      <c r="P1142" s="9">
        <f>SUMIFS('BAZA DANYCH'!$V:$V,'BAZA DANYCH'!$B:$B,STATYSTYKI!$B1142,'BAZA DANYCH'!$K:$K,P$1099,'BAZA DANYCH'!$C:$C,STATYSTYKI!$C1142,'BAZA DANYCH'!$G:$G,$D1142)</f>
        <v>6</v>
      </c>
      <c r="Q1142" s="9">
        <f>SUMIFS('BAZA DANYCH'!$V:$V,'BAZA DANYCH'!$B:$B,STATYSTYKI!$B1142,'BAZA DANYCH'!$K:$K,Q$1099,'BAZA DANYCH'!$C:$C,STATYSTYKI!$C1142,'BAZA DANYCH'!$G:$G,$D1142)</f>
        <v>13</v>
      </c>
      <c r="R1142" s="9">
        <f>SUMIFS('BAZA DANYCH'!$V:$V,'BAZA DANYCH'!$B:$B,STATYSTYKI!$B1142,'BAZA DANYCH'!$K:$K,R$1099,'BAZA DANYCH'!$C:$C,STATYSTYKI!$C1142,'BAZA DANYCH'!$G:$G,$D1142)</f>
        <v>8</v>
      </c>
      <c r="S1142" s="9">
        <f>SUMIFS('BAZA DANYCH'!$V:$V,'BAZA DANYCH'!$B:$B,STATYSTYKI!$B1142,'BAZA DANYCH'!$K:$K,S$1099,'BAZA DANYCH'!$C:$C,STATYSTYKI!$C1142,'BAZA DANYCH'!$G:$G,$D1142)</f>
        <v>9</v>
      </c>
      <c r="T1142" s="9">
        <f>SUMIFS('BAZA DANYCH'!$V:$V,'BAZA DANYCH'!$B:$B,STATYSTYKI!$B1142,'BAZA DANYCH'!$K:$K,T$1099,'BAZA DANYCH'!$C:$C,STATYSTYKI!$C1142,'BAZA DANYCH'!$G:$G,$D1142)</f>
        <v>9</v>
      </c>
      <c r="U1142" s="9">
        <f>SUMIFS('BAZA DANYCH'!$V:$V,'BAZA DANYCH'!$B:$B,STATYSTYKI!$B1142,'BAZA DANYCH'!$K:$K,U$1099,'BAZA DANYCH'!$C:$C,STATYSTYKI!$C1142,'BAZA DANYCH'!$G:$G,$D1142)</f>
        <v>6</v>
      </c>
      <c r="V1142" s="9">
        <f>SUMIFS('BAZA DANYCH'!$V:$V,'BAZA DANYCH'!$B:$B,STATYSTYKI!$B1142,'BAZA DANYCH'!$K:$K,V$1099,'BAZA DANYCH'!$C:$C,STATYSTYKI!$C1142,'BAZA DANYCH'!$G:$G,$D1142)</f>
        <v>12</v>
      </c>
      <c r="W1142" s="9">
        <f>SUMIFS('BAZA DANYCH'!$V:$V,'BAZA DANYCH'!$B:$B,STATYSTYKI!$B1142,'BAZA DANYCH'!$K:$K,W$1099,'BAZA DANYCH'!$C:$C,STATYSTYKI!$C1142,'BAZA DANYCH'!$G:$G,$D1142)</f>
        <v>13</v>
      </c>
      <c r="X1142" s="9">
        <f>SUMIFS('BAZA DANYCH'!$V:$V,'BAZA DANYCH'!$B:$B,STATYSTYKI!$B1142,'BAZA DANYCH'!$K:$K,X$1099,'BAZA DANYCH'!$C:$C,STATYSTYKI!$C1142,'BAZA DANYCH'!$G:$G,$D1142)</f>
        <v>18</v>
      </c>
      <c r="Y1142" s="9">
        <f>SUMIFS('BAZA DANYCH'!$V:$V,'BAZA DANYCH'!$B:$B,STATYSTYKI!$B1142,'BAZA DANYCH'!$K:$K,Y$1099,'BAZA DANYCH'!$C:$C,STATYSTYKI!$C1142,'BAZA DANYCH'!$G:$G,$D1142)</f>
        <v>15</v>
      </c>
      <c r="Z1142" s="9">
        <f>SUMIFS('BAZA DANYCH'!$V:$V,'BAZA DANYCH'!$B:$B,STATYSTYKI!$B1142,'BAZA DANYCH'!$K:$K,Z$1099,'BAZA DANYCH'!$C:$C,STATYSTYKI!$C1142,'BAZA DANYCH'!$G:$G,$D1142)</f>
        <v>31</v>
      </c>
      <c r="AA1142" s="9">
        <f>SUMIFS('BAZA DANYCH'!$V:$V,'BAZA DANYCH'!$B:$B,STATYSTYKI!$B1142,'BAZA DANYCH'!$K:$K,AA$1099,'BAZA DANYCH'!$C:$C,STATYSTYKI!$C1142,'BAZA DANYCH'!$G:$G,$D1142)</f>
        <v>56</v>
      </c>
      <c r="AB1142" s="9">
        <f>SUMIFS('BAZA DANYCH'!$V:$V,'BAZA DANYCH'!$B:$B,STATYSTYKI!$B1142,'BAZA DANYCH'!$K:$K,AB$1099,'BAZA DANYCH'!$C:$C,STATYSTYKI!$C1142,'BAZA DANYCH'!$G:$G,$D1142)</f>
        <v>99</v>
      </c>
      <c r="AC1142" s="9">
        <f>SUMIFS('BAZA DANYCH'!$V:$V,'BAZA DANYCH'!$B:$B,STATYSTYKI!$B1142,'BAZA DANYCH'!$K:$K,AC$1099,'BAZA DANYCH'!$C:$C,STATYSTYKI!$C1142,'BAZA DANYCH'!$G:$G,$D1142)</f>
        <v>92</v>
      </c>
      <c r="AD1142" s="9">
        <f>SUMIFS('BAZA DANYCH'!$V:$V,'BAZA DANYCH'!$B:$B,STATYSTYKI!$B1142,'BAZA DANYCH'!$K:$K,AD$1099,'BAZA DANYCH'!$C:$C,STATYSTYKI!$C1142,'BAZA DANYCH'!$G:$G,$D1142)</f>
        <v>93</v>
      </c>
      <c r="AE1142" s="9">
        <f>SUMIFS('BAZA DANYCH'!$V:$V,'BAZA DANYCH'!$B:$B,STATYSTYKI!$B1142,'BAZA DANYCH'!$K:$K,AE$1099,'BAZA DANYCH'!$C:$C,STATYSTYKI!$C1142,'BAZA DANYCH'!$G:$G,$D1142)</f>
        <v>147</v>
      </c>
      <c r="AF1142" s="9">
        <f>SUMIFS('BAZA DANYCH'!$V:$V,'BAZA DANYCH'!$B:$B,STATYSTYKI!$B1142,'BAZA DANYCH'!$K:$K,AF$1099,'BAZA DANYCH'!$C:$C,STATYSTYKI!$C1142,'BAZA DANYCH'!$G:$G,$D1142)</f>
        <v>192</v>
      </c>
      <c r="AG1142" s="9">
        <f>SUMIFS('BAZA DANYCH'!$V:$V,'BAZA DANYCH'!$B:$B,STATYSTYKI!$B1142,'BAZA DANYCH'!$K:$K,AG$1099,'BAZA DANYCH'!$C:$C,STATYSTYKI!$C1142,'BAZA DANYCH'!$G:$G,$D1142)</f>
        <v>254</v>
      </c>
      <c r="AH1142" s="9">
        <f>SUMIFS('BAZA DANYCH'!$V:$V,'BAZA DANYCH'!$B:$B,STATYSTYKI!$B1142,'BAZA DANYCH'!$K:$K,AH$1099,'BAZA DANYCH'!$C:$C,STATYSTYKI!$C1142,'BAZA DANYCH'!$G:$G,$D1142)</f>
        <v>242</v>
      </c>
      <c r="AI1142" s="9">
        <f>SUMIFS('BAZA DANYCH'!$V:$V,'BAZA DANYCH'!$B:$B,STATYSTYKI!$B1142,'BAZA DANYCH'!$K:$K,AI$1099,'BAZA DANYCH'!$C:$C,STATYSTYKI!$C1142,'BAZA DANYCH'!$G:$G,$D1142)</f>
        <v>256</v>
      </c>
      <c r="AJ1142" s="9">
        <f>SUMIFS('BAZA DANYCH'!$V:$V,'BAZA DANYCH'!$B:$B,STATYSTYKI!$B1142,'BAZA DANYCH'!$K:$K,AJ$1099,'BAZA DANYCH'!$C:$C,STATYSTYKI!$C1142,'BAZA DANYCH'!$G:$G,$D1142)</f>
        <v>279</v>
      </c>
      <c r="AK1142" s="9">
        <f>SUMIFS('BAZA DANYCH'!$V:$V,'BAZA DANYCH'!$B:$B,STATYSTYKI!$B1142,'BAZA DANYCH'!$K:$K,AK$1099,'BAZA DANYCH'!$C:$C,STATYSTYKI!$C1142,'BAZA DANYCH'!$G:$G,$D1142)</f>
        <v>287</v>
      </c>
      <c r="AL1142" s="9">
        <f>SUMIFS('BAZA DANYCH'!$V:$V,'BAZA DANYCH'!$B:$B,STATYSTYKI!$B1142,'BAZA DANYCH'!$K:$K,AL$1099,'BAZA DANYCH'!$C:$C,STATYSTYKI!$C1142,'BAZA DANYCH'!$G:$G,$D1142)</f>
        <v>287</v>
      </c>
      <c r="AM1142" s="9">
        <f>SUMIFS('BAZA DANYCH'!$V:$V,'BAZA DANYCH'!$B:$B,STATYSTYKI!$B1142,'BAZA DANYCH'!$K:$K,AM$1099,'BAZA DANYCH'!$C:$C,STATYSTYKI!$C1142,'BAZA DANYCH'!$G:$G,$D1142)</f>
        <v>248</v>
      </c>
      <c r="AN1142" s="9">
        <f>SUMIFS('BAZA DANYCH'!$V:$V,'BAZA DANYCH'!$B:$B,STATYSTYKI!$B1142,'BAZA DANYCH'!$K:$K,AN$1099,'BAZA DANYCH'!$C:$C,STATYSTYKI!$C1142,'BAZA DANYCH'!$G:$G,$D1142)</f>
        <v>256</v>
      </c>
      <c r="AO1142" s="9">
        <f>SUMIFS('BAZA DANYCH'!$V:$V,'BAZA DANYCH'!$B:$B,STATYSTYKI!$B1142,'BAZA DANYCH'!$K:$K,AO$1099,'BAZA DANYCH'!$C:$C,STATYSTYKI!$C1142,'BAZA DANYCH'!$G:$G,$D1142)</f>
        <v>282</v>
      </c>
      <c r="AP1142" s="9">
        <f>SUMIFS('BAZA DANYCH'!$V:$V,'BAZA DANYCH'!$B:$B,STATYSTYKI!$B1142,'BAZA DANYCH'!$K:$K,AP$1099,'BAZA DANYCH'!$C:$C,STATYSTYKI!$C1142,'BAZA DANYCH'!$G:$G,$D1142)</f>
        <v>263</v>
      </c>
      <c r="AQ1142" s="9">
        <f>SUMIFS('BAZA DANYCH'!$V:$V,'BAZA DANYCH'!$B:$B,STATYSTYKI!$B1142,'BAZA DANYCH'!$K:$K,AQ$1099,'BAZA DANYCH'!$C:$C,STATYSTYKI!$C1142,'BAZA DANYCH'!$G:$G,$D1142)</f>
        <v>243</v>
      </c>
      <c r="AR1142" s="9">
        <f>SUMIFS('BAZA DANYCH'!$V:$V,'BAZA DANYCH'!$B:$B,STATYSTYKI!$B1142,'BAZA DANYCH'!$K:$K,AR$1099,'BAZA DANYCH'!$C:$C,STATYSTYKI!$C1142,'BAZA DANYCH'!$G:$G,$D1142)</f>
        <v>243</v>
      </c>
      <c r="AS1142" s="9">
        <f>SUMIFS('BAZA DANYCH'!$V:$V,'BAZA DANYCH'!$B:$B,STATYSTYKI!$B1142,'BAZA DANYCH'!$K:$K,AS$1099,'BAZA DANYCH'!$C:$C,STATYSTYKI!$C1142,'BAZA DANYCH'!$G:$G,$D1142)</f>
        <v>261</v>
      </c>
      <c r="AT1142" s="9">
        <f>SUMIFS('BAZA DANYCH'!$V:$V,'BAZA DANYCH'!$B:$B,STATYSTYKI!$B1142,'BAZA DANYCH'!$K:$K,AT$1099,'BAZA DANYCH'!$C:$C,STATYSTYKI!$C1142,'BAZA DANYCH'!$G:$G,$D1142)</f>
        <v>217</v>
      </c>
      <c r="AU1142" s="9">
        <f>SUMIFS('BAZA DANYCH'!$V:$V,'BAZA DANYCH'!$B:$B,STATYSTYKI!$B1142,'BAZA DANYCH'!$K:$K,AU$1099,'BAZA DANYCH'!$C:$C,STATYSTYKI!$C1142,'BAZA DANYCH'!$G:$G,$D1142)</f>
        <v>246</v>
      </c>
      <c r="AV1142" s="9">
        <f>SUMIFS('BAZA DANYCH'!$V:$V,'BAZA DANYCH'!$B:$B,STATYSTYKI!$B1142,'BAZA DANYCH'!$K:$K,AV$1099,'BAZA DANYCH'!$C:$C,STATYSTYKI!$C1142,'BAZA DANYCH'!$G:$G,$D1142)</f>
        <v>222</v>
      </c>
      <c r="AW1142" s="9">
        <f>SUMIFS('BAZA DANYCH'!$V:$V,'BAZA DANYCH'!$B:$B,STATYSTYKI!$B1142,'BAZA DANYCH'!$K:$K,AW$1099,'BAZA DANYCH'!$C:$C,STATYSTYKI!$C1142,'BAZA DANYCH'!$G:$G,$D1142)</f>
        <v>202</v>
      </c>
      <c r="AX1142" s="9">
        <f>SUMIFS('BAZA DANYCH'!$V:$V,'BAZA DANYCH'!$B:$B,STATYSTYKI!$B1142,'BAZA DANYCH'!$K:$K,AX$1099,'BAZA DANYCH'!$C:$C,STATYSTYKI!$C1142,'BAZA DANYCH'!$G:$G,$D1142)</f>
        <v>213</v>
      </c>
      <c r="AY1142" s="9">
        <f>SUMIFS('BAZA DANYCH'!$V:$V,'BAZA DANYCH'!$B:$B,STATYSTYKI!$B1142,'BAZA DANYCH'!$K:$K,AY$1099,'BAZA DANYCH'!$C:$C,STATYSTYKI!$C1142,'BAZA DANYCH'!$G:$G,$D1142)</f>
        <v>234</v>
      </c>
      <c r="AZ1142" s="9">
        <f>SUMIFS('BAZA DANYCH'!$V:$V,'BAZA DANYCH'!$B:$B,STATYSTYKI!$B1142,'BAZA DANYCH'!$K:$K,AZ$1099,'BAZA DANYCH'!$C:$C,STATYSTYKI!$C1142,'BAZA DANYCH'!$G:$G,$D1142)</f>
        <v>230</v>
      </c>
      <c r="BA1142" s="9">
        <f>SUMIFS('BAZA DANYCH'!$V:$V,'BAZA DANYCH'!$B:$B,STATYSTYKI!$B1142,'BAZA DANYCH'!$K:$K,BA$1099,'BAZA DANYCH'!$C:$C,STATYSTYKI!$C1142,'BAZA DANYCH'!$G:$G,$D1142)</f>
        <v>193</v>
      </c>
      <c r="BB1142" s="9">
        <f>SUMIFS('BAZA DANYCH'!$V:$V,'BAZA DANYCH'!$B:$B,STATYSTYKI!$B1142,'BAZA DANYCH'!$K:$K,BB$1099,'BAZA DANYCH'!$C:$C,STATYSTYKI!$C1142,'BAZA DANYCH'!$G:$G,$D1142)</f>
        <v>225</v>
      </c>
      <c r="BC1142" s="9">
        <f>SUMIFS('BAZA DANYCH'!$V:$V,'BAZA DANYCH'!$B:$B,STATYSTYKI!$B1142,'BAZA DANYCH'!$K:$K,BC$1099,'BAZA DANYCH'!$C:$C,STATYSTYKI!$C1142,'BAZA DANYCH'!$G:$G,$D1142)</f>
        <v>237</v>
      </c>
      <c r="BD1142" s="9">
        <f>SUMIFS('BAZA DANYCH'!$V:$V,'BAZA DANYCH'!$B:$B,STATYSTYKI!$B1142,'BAZA DANYCH'!$K:$K,BD$1099,'BAZA DANYCH'!$C:$C,STATYSTYKI!$C1142,'BAZA DANYCH'!$G:$G,$D1142)</f>
        <v>248</v>
      </c>
      <c r="BE1142" s="9">
        <f>SUMIFS('BAZA DANYCH'!$V:$V,'BAZA DANYCH'!$B:$B,STATYSTYKI!$B1142,'BAZA DANYCH'!$K:$K,BE$1099,'BAZA DANYCH'!$C:$C,STATYSTYKI!$C1142,'BAZA DANYCH'!$G:$G,$D1142)</f>
        <v>226</v>
      </c>
      <c r="BF1142" s="9">
        <f>SUMIFS('BAZA DANYCH'!$V:$V,'BAZA DANYCH'!$B:$B,STATYSTYKI!$B1142,'BAZA DANYCH'!$K:$K,BF$1099,'BAZA DANYCH'!$C:$C,STATYSTYKI!$C1142,'BAZA DANYCH'!$G:$G,$D1142)</f>
        <v>266</v>
      </c>
      <c r="BG1142" s="9">
        <f>SUMIFS('BAZA DANYCH'!$V:$V,'BAZA DANYCH'!$B:$B,STATYSTYKI!$B1142,'BAZA DANYCH'!$K:$K,BG$1099,'BAZA DANYCH'!$C:$C,STATYSTYKI!$C1142,'BAZA DANYCH'!$G:$G,$D1142)</f>
        <v>251</v>
      </c>
      <c r="BH1142" s="9">
        <f>SUMIFS('BAZA DANYCH'!$V:$V,'BAZA DANYCH'!$B:$B,STATYSTYKI!$B1142,'BAZA DANYCH'!$K:$K,BH$1099,'BAZA DANYCH'!$C:$C,STATYSTYKI!$C1142,'BAZA DANYCH'!$G:$G,$D1142)</f>
        <v>256</v>
      </c>
      <c r="BI1142" s="9">
        <f>SUMIFS('BAZA DANYCH'!$V:$V,'BAZA DANYCH'!$B:$B,STATYSTYKI!$B1142,'BAZA DANYCH'!$K:$K,BI$1099,'BAZA DANYCH'!$C:$C,STATYSTYKI!$C1142,'BAZA DANYCH'!$G:$G,$D1142)</f>
        <v>224</v>
      </c>
      <c r="BJ1142" s="9">
        <f>SUMIFS('BAZA DANYCH'!$V:$V,'BAZA DANYCH'!$B:$B,STATYSTYKI!$B1142,'BAZA DANYCH'!$K:$K,BJ$1099,'BAZA DANYCH'!$C:$C,STATYSTYKI!$C1142,'BAZA DANYCH'!$G:$G,$D1142)</f>
        <v>262</v>
      </c>
      <c r="BK1142" s="9">
        <f>SUMIFS('BAZA DANYCH'!$V:$V,'BAZA DANYCH'!$B:$B,STATYSTYKI!$B1142,'BAZA DANYCH'!$K:$K,BK$1099,'BAZA DANYCH'!$C:$C,STATYSTYKI!$C1142,'BAZA DANYCH'!$G:$G,$D1142)</f>
        <v>254</v>
      </c>
      <c r="BL1142" s="9">
        <f>SUMIFS('BAZA DANYCH'!$V:$V,'BAZA DANYCH'!$B:$B,STATYSTYKI!$B1142,'BAZA DANYCH'!$K:$K,BL$1099,'BAZA DANYCH'!$C:$C,STATYSTYKI!$C1142,'BAZA DANYCH'!$G:$G,$D1142)</f>
        <v>311</v>
      </c>
      <c r="BM1142" s="9">
        <f>SUMIFS('BAZA DANYCH'!$V:$V,'BAZA DANYCH'!$B:$B,STATYSTYKI!$B1142,'BAZA DANYCH'!$K:$K,BM$1099,'BAZA DANYCH'!$C:$C,STATYSTYKI!$C1142,'BAZA DANYCH'!$G:$G,$D1142)</f>
        <v>317</v>
      </c>
      <c r="BN1142" s="9">
        <f>SUMIFS('BAZA DANYCH'!$V:$V,'BAZA DANYCH'!$B:$B,STATYSTYKI!$B1142,'BAZA DANYCH'!$K:$K,BN$1099,'BAZA DANYCH'!$C:$C,STATYSTYKI!$C1142,'BAZA DANYCH'!$G:$G,$D1142)</f>
        <v>353</v>
      </c>
      <c r="BO1142" s="9">
        <f>SUMIFS('BAZA DANYCH'!$V:$V,'BAZA DANYCH'!$B:$B,STATYSTYKI!$B1142,'BAZA DANYCH'!$K:$K,BO$1099,'BAZA DANYCH'!$C:$C,STATYSTYKI!$C1142,'BAZA DANYCH'!$G:$G,$D1142)</f>
        <v>363</v>
      </c>
      <c r="BP1142" s="9">
        <f>SUMIFS('BAZA DANYCH'!$V:$V,'BAZA DANYCH'!$B:$B,STATYSTYKI!$B1142,'BAZA DANYCH'!$K:$K,BP$1099,'BAZA DANYCH'!$C:$C,STATYSTYKI!$C1142,'BAZA DANYCH'!$G:$G,$D1142)</f>
        <v>383</v>
      </c>
      <c r="BQ1142" s="9">
        <f>SUMIFS('BAZA DANYCH'!$V:$V,'BAZA DANYCH'!$B:$B,STATYSTYKI!$B1142,'BAZA DANYCH'!$K:$K,BQ$1099,'BAZA DANYCH'!$C:$C,STATYSTYKI!$C1142,'BAZA DANYCH'!$G:$G,$D1142)</f>
        <v>389</v>
      </c>
      <c r="BR1142" s="9">
        <f>SUMIFS('BAZA DANYCH'!$V:$V,'BAZA DANYCH'!$B:$B,STATYSTYKI!$B1142,'BAZA DANYCH'!$K:$K,BR$1099,'BAZA DANYCH'!$C:$C,STATYSTYKI!$C1142,'BAZA DANYCH'!$G:$G,$D1142)</f>
        <v>425</v>
      </c>
      <c r="BS1142" s="9">
        <f>SUMIFS('BAZA DANYCH'!$V:$V,'BAZA DANYCH'!$B:$B,STATYSTYKI!$B1142,'BAZA DANYCH'!$K:$K,BS$1099,'BAZA DANYCH'!$C:$C,STATYSTYKI!$C1142,'BAZA DANYCH'!$G:$G,$D1142)</f>
        <v>426</v>
      </c>
      <c r="BT1142" s="9">
        <f>SUMIFS('BAZA DANYCH'!$V:$V,'BAZA DANYCH'!$B:$B,STATYSTYKI!$B1142,'BAZA DANYCH'!$K:$K,BT$1099,'BAZA DANYCH'!$C:$C,STATYSTYKI!$C1142,'BAZA DANYCH'!$G:$G,$D1142)</f>
        <v>390</v>
      </c>
      <c r="BU1142" s="9">
        <f>SUMIFS('BAZA DANYCH'!$V:$V,'BAZA DANYCH'!$B:$B,STATYSTYKI!$B1142,'BAZA DANYCH'!$K:$K,BU$1099,'BAZA DANYCH'!$C:$C,STATYSTYKI!$C1142,'BAZA DANYCH'!$G:$G,$D1142)</f>
        <v>335</v>
      </c>
      <c r="BV1142" s="9">
        <f>SUMIFS('BAZA DANYCH'!$V:$V,'BAZA DANYCH'!$B:$B,STATYSTYKI!$B1142,'BAZA DANYCH'!$K:$K,BV$1099,'BAZA DANYCH'!$C:$C,STATYSTYKI!$C1142,'BAZA DANYCH'!$G:$G,$D1142)</f>
        <v>353</v>
      </c>
      <c r="BW1142" s="9">
        <f>SUMIFS('BAZA DANYCH'!$V:$V,'BAZA DANYCH'!$B:$B,STATYSTYKI!$B1142,'BAZA DANYCH'!$K:$K,BW$1099,'BAZA DANYCH'!$C:$C,STATYSTYKI!$C1142,'BAZA DANYCH'!$G:$G,$D1142)</f>
        <v>381</v>
      </c>
      <c r="BX1142" s="9">
        <f>SUMIFS('BAZA DANYCH'!$V:$V,'BAZA DANYCH'!$B:$B,STATYSTYKI!$B1142,'BAZA DANYCH'!$K:$K,BX$1099,'BAZA DANYCH'!$C:$C,STATYSTYKI!$C1142,'BAZA DANYCH'!$G:$G,$D1142)</f>
        <v>281</v>
      </c>
      <c r="BY1142" s="9">
        <f>SUMIFS('BAZA DANYCH'!$V:$V,'BAZA DANYCH'!$B:$B,STATYSTYKI!$B1142,'BAZA DANYCH'!$K:$K,BY$1099,'BAZA DANYCH'!$C:$C,STATYSTYKI!$C1142,'BAZA DANYCH'!$G:$G,$D1142)</f>
        <v>254</v>
      </c>
      <c r="BZ1142" s="9">
        <f>SUMIFS('BAZA DANYCH'!$V:$V,'BAZA DANYCH'!$B:$B,STATYSTYKI!$B1142,'BAZA DANYCH'!$K:$K,BZ$1099,'BAZA DANYCH'!$C:$C,STATYSTYKI!$C1142,'BAZA DANYCH'!$G:$G,$D1142)</f>
        <v>240</v>
      </c>
      <c r="CA1142" s="9">
        <f>SUMIFS('BAZA DANYCH'!$V:$V,'BAZA DANYCH'!$B:$B,STATYSTYKI!$B1142,'BAZA DANYCH'!$K:$K,CA$1099,'BAZA DANYCH'!$C:$C,STATYSTYKI!$C1142,'BAZA DANYCH'!$G:$G,$D1142)</f>
        <v>247</v>
      </c>
      <c r="CB1142" s="9">
        <f>SUMIFS('BAZA DANYCH'!$V:$V,'BAZA DANYCH'!$B:$B,STATYSTYKI!$B1142,'BAZA DANYCH'!$K:$K,CB$1099,'BAZA DANYCH'!$C:$C,STATYSTYKI!$C1142,'BAZA DANYCH'!$G:$G,$D1142)</f>
        <v>235</v>
      </c>
      <c r="CC1142" s="9">
        <f>SUMIFS('BAZA DANYCH'!$V:$V,'BAZA DANYCH'!$B:$B,STATYSTYKI!$B1142,'BAZA DANYCH'!$K:$K,CC$1099,'BAZA DANYCH'!$C:$C,STATYSTYKI!$C1142,'BAZA DANYCH'!$G:$G,$D1142)</f>
        <v>237</v>
      </c>
      <c r="CD1142" s="9">
        <f>SUMIFS('BAZA DANYCH'!$V:$V,'BAZA DANYCH'!$B:$B,STATYSTYKI!$B1142,'BAZA DANYCH'!$K:$K,CD$1099,'BAZA DANYCH'!$C:$C,STATYSTYKI!$C1142,'BAZA DANYCH'!$G:$G,$D1142)</f>
        <v>226</v>
      </c>
      <c r="CE1142" s="9">
        <f>SUMIFS('BAZA DANYCH'!$V:$V,'BAZA DANYCH'!$B:$B,STATYSTYKI!$B1142,'BAZA DANYCH'!$K:$K,CE$1099,'BAZA DANYCH'!$C:$C,STATYSTYKI!$C1142,'BAZA DANYCH'!$G:$G,$D1142)</f>
        <v>195</v>
      </c>
      <c r="CF1142" s="9">
        <f>SUMIFS('BAZA DANYCH'!$V:$V,'BAZA DANYCH'!$B:$B,STATYSTYKI!$B1142,'BAZA DANYCH'!$K:$K,CF$1099,'BAZA DANYCH'!$C:$C,STATYSTYKI!$C1142,'BAZA DANYCH'!$G:$G,$D1142)</f>
        <v>221</v>
      </c>
      <c r="CG1142" s="9">
        <f>SUMIFS('BAZA DANYCH'!$V:$V,'BAZA DANYCH'!$B:$B,STATYSTYKI!$B1142,'BAZA DANYCH'!$K:$K,CG$1099,'BAZA DANYCH'!$C:$C,STATYSTYKI!$C1142,'BAZA DANYCH'!$G:$G,$D1142)</f>
        <v>182</v>
      </c>
      <c r="CH1142" s="9">
        <f>SUMIFS('BAZA DANYCH'!$V:$V,'BAZA DANYCH'!$B:$B,STATYSTYKI!$B1142,'BAZA DANYCH'!$K:$K,CH$1099,'BAZA DANYCH'!$C:$C,STATYSTYKI!$C1142,'BAZA DANYCH'!$G:$G,$D1142)</f>
        <v>162</v>
      </c>
      <c r="CI1142" s="9">
        <f>SUMIFS('BAZA DANYCH'!$V:$V,'BAZA DANYCH'!$B:$B,STATYSTYKI!$B1142,'BAZA DANYCH'!$K:$K,CI$1099,'BAZA DANYCH'!$C:$C,STATYSTYKI!$C1142,'BAZA DANYCH'!$G:$G,$D1142)</f>
        <v>168</v>
      </c>
      <c r="CJ1142" s="9">
        <f>SUMIFS('BAZA DANYCH'!$V:$V,'BAZA DANYCH'!$B:$B,STATYSTYKI!$B1142,'BAZA DANYCH'!$K:$K,CJ$1099,'BAZA DANYCH'!$C:$C,STATYSTYKI!$C1142,'BAZA DANYCH'!$G:$G,$D1142)</f>
        <v>171</v>
      </c>
      <c r="CK1142" s="9">
        <f>SUMIFS('BAZA DANYCH'!$V:$V,'BAZA DANYCH'!$B:$B,STATYSTYKI!$B1142,'BAZA DANYCH'!$K:$K,CK$1099,'BAZA DANYCH'!$C:$C,STATYSTYKI!$C1142,'BAZA DANYCH'!$G:$G,$D1142)</f>
        <v>128</v>
      </c>
      <c r="CL1142" s="9">
        <f>SUMIFS('BAZA DANYCH'!$V:$V,'BAZA DANYCH'!$B:$B,STATYSTYKI!$B1142,'BAZA DANYCH'!$K:$K,CL$1099,'BAZA DANYCH'!$C:$C,STATYSTYKI!$C1142,'BAZA DANYCH'!$G:$G,$D1142)</f>
        <v>114</v>
      </c>
      <c r="CM1142" s="9">
        <f>SUMIFS('BAZA DANYCH'!$V:$V,'BAZA DANYCH'!$B:$B,STATYSTYKI!$B1142,'BAZA DANYCH'!$K:$K,CM$1099,'BAZA DANYCH'!$C:$C,STATYSTYKI!$C1142,'BAZA DANYCH'!$G:$G,$D1142)</f>
        <v>127</v>
      </c>
      <c r="CN1142" s="9">
        <f>SUMIFS('BAZA DANYCH'!$V:$V,'BAZA DANYCH'!$B:$B,STATYSTYKI!$B1142,'BAZA DANYCH'!$K:$K,CN$1099,'BAZA DANYCH'!$C:$C,STATYSTYKI!$C1142,'BAZA DANYCH'!$G:$G,$D1142)</f>
        <v>94</v>
      </c>
      <c r="CO1142" s="9">
        <f>SUMIFS('BAZA DANYCH'!$V:$V,'BAZA DANYCH'!$B:$B,STATYSTYKI!$B1142,'BAZA DANYCH'!$K:$K,CO$1099,'BAZA DANYCH'!$C:$C,STATYSTYKI!$C1142,'BAZA DANYCH'!$G:$G,$D1142)</f>
        <v>74</v>
      </c>
      <c r="CP1142" s="9">
        <f>SUMIFS('BAZA DANYCH'!$V:$V,'BAZA DANYCH'!$B:$B,STATYSTYKI!$B1142,'BAZA DANYCH'!$K:$K,CP$1099,'BAZA DANYCH'!$C:$C,STATYSTYKI!$C1142,'BAZA DANYCH'!$G:$G,$D1142)</f>
        <v>70</v>
      </c>
      <c r="CQ1142" s="9">
        <f>SUMIFS('BAZA DANYCH'!$V:$V,'BAZA DANYCH'!$B:$B,STATYSTYKI!$B1142,'BAZA DANYCH'!$K:$K,CQ$1099,'BAZA DANYCH'!$C:$C,STATYSTYKI!$C1142,'BAZA DANYCH'!$G:$G,$D1142)</f>
        <v>82</v>
      </c>
      <c r="CR1142" s="9">
        <f>SUMIFS('BAZA DANYCH'!$V:$V,'BAZA DANYCH'!$B:$B,STATYSTYKI!$B1142,'BAZA DANYCH'!$K:$K,CR$1099,'BAZA DANYCH'!$C:$C,STATYSTYKI!$C1142,'BAZA DANYCH'!$G:$G,$D1142)</f>
        <v>62</v>
      </c>
      <c r="CS1142" s="9">
        <f>SUMIFS('BAZA DANYCH'!$V:$V,'BAZA DANYCH'!$B:$B,STATYSTYKI!$B1142,'BAZA DANYCH'!$K:$K,CS$1099,'BAZA DANYCH'!$C:$C,STATYSTYKI!$C1142,'BAZA DANYCH'!$G:$G,$D1142)</f>
        <v>55</v>
      </c>
      <c r="CT1142" s="9">
        <f>SUMIFS('BAZA DANYCH'!$V:$V,'BAZA DANYCH'!$B:$B,STATYSTYKI!$B1142,'BAZA DANYCH'!$K:$K,CT$1099,'BAZA DANYCH'!$C:$C,STATYSTYKI!$C1142,'BAZA DANYCH'!$G:$G,$D1142)</f>
        <v>44</v>
      </c>
      <c r="CU1142" s="9">
        <f>SUMIFS('BAZA DANYCH'!$V:$V,'BAZA DANYCH'!$B:$B,STATYSTYKI!$B1142,'BAZA DANYCH'!$K:$K,CU$1099,'BAZA DANYCH'!$C:$C,STATYSTYKI!$C1142,'BAZA DANYCH'!$G:$G,$D1142)</f>
        <v>39</v>
      </c>
      <c r="CV1142" s="9">
        <f>SUMIFS('BAZA DANYCH'!$V:$V,'BAZA DANYCH'!$B:$B,STATYSTYKI!$B1142,'BAZA DANYCH'!$K:$K,CV$1099,'BAZA DANYCH'!$C:$C,STATYSTYKI!$C1142,'BAZA DANYCH'!$G:$G,$D1142)</f>
        <v>27</v>
      </c>
      <c r="CW1142" s="9">
        <f>SUMIFS('BAZA DANYCH'!$V:$V,'BAZA DANYCH'!$B:$B,STATYSTYKI!$B1142,'BAZA DANYCH'!$K:$K,CW$1099,'BAZA DANYCH'!$C:$C,STATYSTYKI!$C1142,'BAZA DANYCH'!$G:$G,$D1142)</f>
        <v>30</v>
      </c>
    </row>
    <row r="1143" spans="2:101" hidden="1">
      <c r="B1143" s="60" t="s">
        <v>198</v>
      </c>
      <c r="C1143" s="61" t="s">
        <v>199</v>
      </c>
      <c r="D1143" s="61" t="s">
        <v>202</v>
      </c>
      <c r="E1143" s="62">
        <f t="shared" si="310"/>
        <v>14709</v>
      </c>
      <c r="F1143" s="9">
        <f>SUMIFS('BAZA DANYCH'!$V:$V,'BAZA DANYCH'!$B:$B,STATYSTYKI!$B1143,'BAZA DANYCH'!$K:$K,F$1099,'BAZA DANYCH'!$C:$C,STATYSTYKI!$C1143,'BAZA DANYCH'!$G:$G,$D1143)</f>
        <v>18</v>
      </c>
      <c r="G1143" s="9">
        <f>SUMIFS('BAZA DANYCH'!$V:$V,'BAZA DANYCH'!$B:$B,STATYSTYKI!$B1143,'BAZA DANYCH'!$K:$K,G$1099,'BAZA DANYCH'!$C:$C,STATYSTYKI!$C1143,'BAZA DANYCH'!$G:$G,$D1143)</f>
        <v>17</v>
      </c>
      <c r="H1143" s="9">
        <f>SUMIFS('BAZA DANYCH'!$V:$V,'BAZA DANYCH'!$B:$B,STATYSTYKI!$B1143,'BAZA DANYCH'!$K:$K,H$1099,'BAZA DANYCH'!$C:$C,STATYSTYKI!$C1143,'BAZA DANYCH'!$G:$G,$D1143)</f>
        <v>15</v>
      </c>
      <c r="I1143" s="9">
        <f>SUMIFS('BAZA DANYCH'!$V:$V,'BAZA DANYCH'!$B:$B,STATYSTYKI!$B1143,'BAZA DANYCH'!$K:$K,I$1099,'BAZA DANYCH'!$C:$C,STATYSTYKI!$C1143,'BAZA DANYCH'!$G:$G,$D1143)</f>
        <v>15</v>
      </c>
      <c r="J1143" s="9">
        <f>SUMIFS('BAZA DANYCH'!$V:$V,'BAZA DANYCH'!$B:$B,STATYSTYKI!$B1143,'BAZA DANYCH'!$K:$K,J$1099,'BAZA DANYCH'!$C:$C,STATYSTYKI!$C1143,'BAZA DANYCH'!$G:$G,$D1143)</f>
        <v>12</v>
      </c>
      <c r="K1143" s="9">
        <f>SUMIFS('BAZA DANYCH'!$V:$V,'BAZA DANYCH'!$B:$B,STATYSTYKI!$B1143,'BAZA DANYCH'!$K:$K,K$1099,'BAZA DANYCH'!$C:$C,STATYSTYKI!$C1143,'BAZA DANYCH'!$G:$G,$D1143)</f>
        <v>9</v>
      </c>
      <c r="L1143" s="9">
        <f>SUMIFS('BAZA DANYCH'!$V:$V,'BAZA DANYCH'!$B:$B,STATYSTYKI!$B1143,'BAZA DANYCH'!$K:$K,L$1099,'BAZA DANYCH'!$C:$C,STATYSTYKI!$C1143,'BAZA DANYCH'!$G:$G,$D1143)</f>
        <v>12</v>
      </c>
      <c r="M1143" s="9">
        <f>SUMIFS('BAZA DANYCH'!$V:$V,'BAZA DANYCH'!$B:$B,STATYSTYKI!$B1143,'BAZA DANYCH'!$K:$K,M$1099,'BAZA DANYCH'!$C:$C,STATYSTYKI!$C1143,'BAZA DANYCH'!$G:$G,$D1143)</f>
        <v>8</v>
      </c>
      <c r="N1143" s="9">
        <f>SUMIFS('BAZA DANYCH'!$V:$V,'BAZA DANYCH'!$B:$B,STATYSTYKI!$B1143,'BAZA DANYCH'!$K:$K,N$1099,'BAZA DANYCH'!$C:$C,STATYSTYKI!$C1143,'BAZA DANYCH'!$G:$G,$D1143)</f>
        <v>13</v>
      </c>
      <c r="O1143" s="9">
        <f>SUMIFS('BAZA DANYCH'!$V:$V,'BAZA DANYCH'!$B:$B,STATYSTYKI!$B1143,'BAZA DANYCH'!$K:$K,O$1099,'BAZA DANYCH'!$C:$C,STATYSTYKI!$C1143,'BAZA DANYCH'!$G:$G,$D1143)</f>
        <v>6</v>
      </c>
      <c r="P1143" s="9">
        <f>SUMIFS('BAZA DANYCH'!$V:$V,'BAZA DANYCH'!$B:$B,STATYSTYKI!$B1143,'BAZA DANYCH'!$K:$K,P$1099,'BAZA DANYCH'!$C:$C,STATYSTYKI!$C1143,'BAZA DANYCH'!$G:$G,$D1143)</f>
        <v>7</v>
      </c>
      <c r="Q1143" s="9">
        <f>SUMIFS('BAZA DANYCH'!$V:$V,'BAZA DANYCH'!$B:$B,STATYSTYKI!$B1143,'BAZA DANYCH'!$K:$K,Q$1099,'BAZA DANYCH'!$C:$C,STATYSTYKI!$C1143,'BAZA DANYCH'!$G:$G,$D1143)</f>
        <v>4</v>
      </c>
      <c r="R1143" s="9">
        <f>SUMIFS('BAZA DANYCH'!$V:$V,'BAZA DANYCH'!$B:$B,STATYSTYKI!$B1143,'BAZA DANYCH'!$K:$K,R$1099,'BAZA DANYCH'!$C:$C,STATYSTYKI!$C1143,'BAZA DANYCH'!$G:$G,$D1143)</f>
        <v>7</v>
      </c>
      <c r="S1143" s="9">
        <f>SUMIFS('BAZA DANYCH'!$V:$V,'BAZA DANYCH'!$B:$B,STATYSTYKI!$B1143,'BAZA DANYCH'!$K:$K,S$1099,'BAZA DANYCH'!$C:$C,STATYSTYKI!$C1143,'BAZA DANYCH'!$G:$G,$D1143)</f>
        <v>7</v>
      </c>
      <c r="T1143" s="9">
        <f>SUMIFS('BAZA DANYCH'!$V:$V,'BAZA DANYCH'!$B:$B,STATYSTYKI!$B1143,'BAZA DANYCH'!$K:$K,T$1099,'BAZA DANYCH'!$C:$C,STATYSTYKI!$C1143,'BAZA DANYCH'!$G:$G,$D1143)</f>
        <v>8</v>
      </c>
      <c r="U1143" s="9">
        <f>SUMIFS('BAZA DANYCH'!$V:$V,'BAZA DANYCH'!$B:$B,STATYSTYKI!$B1143,'BAZA DANYCH'!$K:$K,U$1099,'BAZA DANYCH'!$C:$C,STATYSTYKI!$C1143,'BAZA DANYCH'!$G:$G,$D1143)</f>
        <v>1</v>
      </c>
      <c r="V1143" s="9">
        <f>SUMIFS('BAZA DANYCH'!$V:$V,'BAZA DANYCH'!$B:$B,STATYSTYKI!$B1143,'BAZA DANYCH'!$K:$K,V$1099,'BAZA DANYCH'!$C:$C,STATYSTYKI!$C1143,'BAZA DANYCH'!$G:$G,$D1143)</f>
        <v>4</v>
      </c>
      <c r="W1143" s="9">
        <f>SUMIFS('BAZA DANYCH'!$V:$V,'BAZA DANYCH'!$B:$B,STATYSTYKI!$B1143,'BAZA DANYCH'!$K:$K,W$1099,'BAZA DANYCH'!$C:$C,STATYSTYKI!$C1143,'BAZA DANYCH'!$G:$G,$D1143)</f>
        <v>10</v>
      </c>
      <c r="X1143" s="9">
        <f>SUMIFS('BAZA DANYCH'!$V:$V,'BAZA DANYCH'!$B:$B,STATYSTYKI!$B1143,'BAZA DANYCH'!$K:$K,X$1099,'BAZA DANYCH'!$C:$C,STATYSTYKI!$C1143,'BAZA DANYCH'!$G:$G,$D1143)</f>
        <v>13</v>
      </c>
      <c r="Y1143" s="9">
        <f>SUMIFS('BAZA DANYCH'!$V:$V,'BAZA DANYCH'!$B:$B,STATYSTYKI!$B1143,'BAZA DANYCH'!$K:$K,Y$1099,'BAZA DANYCH'!$C:$C,STATYSTYKI!$C1143,'BAZA DANYCH'!$G:$G,$D1143)</f>
        <v>11</v>
      </c>
      <c r="Z1143" s="9">
        <f>SUMIFS('BAZA DANYCH'!$V:$V,'BAZA DANYCH'!$B:$B,STATYSTYKI!$B1143,'BAZA DANYCH'!$K:$K,Z$1099,'BAZA DANYCH'!$C:$C,STATYSTYKI!$C1143,'BAZA DANYCH'!$G:$G,$D1143)</f>
        <v>20</v>
      </c>
      <c r="AA1143" s="9">
        <f>SUMIFS('BAZA DANYCH'!$V:$V,'BAZA DANYCH'!$B:$B,STATYSTYKI!$B1143,'BAZA DANYCH'!$K:$K,AA$1099,'BAZA DANYCH'!$C:$C,STATYSTYKI!$C1143,'BAZA DANYCH'!$G:$G,$D1143)</f>
        <v>58</v>
      </c>
      <c r="AB1143" s="9">
        <f>SUMIFS('BAZA DANYCH'!$V:$V,'BAZA DANYCH'!$B:$B,STATYSTYKI!$B1143,'BAZA DANYCH'!$K:$K,AB$1099,'BAZA DANYCH'!$C:$C,STATYSTYKI!$C1143,'BAZA DANYCH'!$G:$G,$D1143)</f>
        <v>63</v>
      </c>
      <c r="AC1143" s="9">
        <f>SUMIFS('BAZA DANYCH'!$V:$V,'BAZA DANYCH'!$B:$B,STATYSTYKI!$B1143,'BAZA DANYCH'!$K:$K,AC$1099,'BAZA DANYCH'!$C:$C,STATYSTYKI!$C1143,'BAZA DANYCH'!$G:$G,$D1143)</f>
        <v>67</v>
      </c>
      <c r="AD1143" s="9">
        <f>SUMIFS('BAZA DANYCH'!$V:$V,'BAZA DANYCH'!$B:$B,STATYSTYKI!$B1143,'BAZA DANYCH'!$K:$K,AD$1099,'BAZA DANYCH'!$C:$C,STATYSTYKI!$C1143,'BAZA DANYCH'!$G:$G,$D1143)</f>
        <v>98</v>
      </c>
      <c r="AE1143" s="9">
        <f>SUMIFS('BAZA DANYCH'!$V:$V,'BAZA DANYCH'!$B:$B,STATYSTYKI!$B1143,'BAZA DANYCH'!$K:$K,AE$1099,'BAZA DANYCH'!$C:$C,STATYSTYKI!$C1143,'BAZA DANYCH'!$G:$G,$D1143)</f>
        <v>149</v>
      </c>
      <c r="AF1143" s="9">
        <f>SUMIFS('BAZA DANYCH'!$V:$V,'BAZA DANYCH'!$B:$B,STATYSTYKI!$B1143,'BAZA DANYCH'!$K:$K,AF$1099,'BAZA DANYCH'!$C:$C,STATYSTYKI!$C1143,'BAZA DANYCH'!$G:$G,$D1143)</f>
        <v>225</v>
      </c>
      <c r="AG1143" s="9">
        <f>SUMIFS('BAZA DANYCH'!$V:$V,'BAZA DANYCH'!$B:$B,STATYSTYKI!$B1143,'BAZA DANYCH'!$K:$K,AG$1099,'BAZA DANYCH'!$C:$C,STATYSTYKI!$C1143,'BAZA DANYCH'!$G:$G,$D1143)</f>
        <v>234</v>
      </c>
      <c r="AH1143" s="9">
        <f>SUMIFS('BAZA DANYCH'!$V:$V,'BAZA DANYCH'!$B:$B,STATYSTYKI!$B1143,'BAZA DANYCH'!$K:$K,AH$1099,'BAZA DANYCH'!$C:$C,STATYSTYKI!$C1143,'BAZA DANYCH'!$G:$G,$D1143)</f>
        <v>256</v>
      </c>
      <c r="AI1143" s="9">
        <f>SUMIFS('BAZA DANYCH'!$V:$V,'BAZA DANYCH'!$B:$B,STATYSTYKI!$B1143,'BAZA DANYCH'!$K:$K,AI$1099,'BAZA DANYCH'!$C:$C,STATYSTYKI!$C1143,'BAZA DANYCH'!$G:$G,$D1143)</f>
        <v>295</v>
      </c>
      <c r="AJ1143" s="9">
        <f>SUMIFS('BAZA DANYCH'!$V:$V,'BAZA DANYCH'!$B:$B,STATYSTYKI!$B1143,'BAZA DANYCH'!$K:$K,AJ$1099,'BAZA DANYCH'!$C:$C,STATYSTYKI!$C1143,'BAZA DANYCH'!$G:$G,$D1143)</f>
        <v>341</v>
      </c>
      <c r="AK1143" s="9">
        <f>SUMIFS('BAZA DANYCH'!$V:$V,'BAZA DANYCH'!$B:$B,STATYSTYKI!$B1143,'BAZA DANYCH'!$K:$K,AK$1099,'BAZA DANYCH'!$C:$C,STATYSTYKI!$C1143,'BAZA DANYCH'!$G:$G,$D1143)</f>
        <v>357</v>
      </c>
      <c r="AL1143" s="9">
        <f>SUMIFS('BAZA DANYCH'!$V:$V,'BAZA DANYCH'!$B:$B,STATYSTYKI!$B1143,'BAZA DANYCH'!$K:$K,AL$1099,'BAZA DANYCH'!$C:$C,STATYSTYKI!$C1143,'BAZA DANYCH'!$G:$G,$D1143)</f>
        <v>296</v>
      </c>
      <c r="AM1143" s="9">
        <f>SUMIFS('BAZA DANYCH'!$V:$V,'BAZA DANYCH'!$B:$B,STATYSTYKI!$B1143,'BAZA DANYCH'!$K:$K,AM$1099,'BAZA DANYCH'!$C:$C,STATYSTYKI!$C1143,'BAZA DANYCH'!$G:$G,$D1143)</f>
        <v>321</v>
      </c>
      <c r="AN1143" s="9">
        <f>SUMIFS('BAZA DANYCH'!$V:$V,'BAZA DANYCH'!$B:$B,STATYSTYKI!$B1143,'BAZA DANYCH'!$K:$K,AN$1099,'BAZA DANYCH'!$C:$C,STATYSTYKI!$C1143,'BAZA DANYCH'!$G:$G,$D1143)</f>
        <v>281</v>
      </c>
      <c r="AO1143" s="9">
        <f>SUMIFS('BAZA DANYCH'!$V:$V,'BAZA DANYCH'!$B:$B,STATYSTYKI!$B1143,'BAZA DANYCH'!$K:$K,AO$1099,'BAZA DANYCH'!$C:$C,STATYSTYKI!$C1143,'BAZA DANYCH'!$G:$G,$D1143)</f>
        <v>293</v>
      </c>
      <c r="AP1143" s="9">
        <f>SUMIFS('BAZA DANYCH'!$V:$V,'BAZA DANYCH'!$B:$B,STATYSTYKI!$B1143,'BAZA DANYCH'!$K:$K,AP$1099,'BAZA DANYCH'!$C:$C,STATYSTYKI!$C1143,'BAZA DANYCH'!$G:$G,$D1143)</f>
        <v>248</v>
      </c>
      <c r="AQ1143" s="9">
        <f>SUMIFS('BAZA DANYCH'!$V:$V,'BAZA DANYCH'!$B:$B,STATYSTYKI!$B1143,'BAZA DANYCH'!$K:$K,AQ$1099,'BAZA DANYCH'!$C:$C,STATYSTYKI!$C1143,'BAZA DANYCH'!$G:$G,$D1143)</f>
        <v>214</v>
      </c>
      <c r="AR1143" s="9">
        <f>SUMIFS('BAZA DANYCH'!$V:$V,'BAZA DANYCH'!$B:$B,STATYSTYKI!$B1143,'BAZA DANYCH'!$K:$K,AR$1099,'BAZA DANYCH'!$C:$C,STATYSTYKI!$C1143,'BAZA DANYCH'!$G:$G,$D1143)</f>
        <v>219</v>
      </c>
      <c r="AS1143" s="9">
        <f>SUMIFS('BAZA DANYCH'!$V:$V,'BAZA DANYCH'!$B:$B,STATYSTYKI!$B1143,'BAZA DANYCH'!$K:$K,AS$1099,'BAZA DANYCH'!$C:$C,STATYSTYKI!$C1143,'BAZA DANYCH'!$G:$G,$D1143)</f>
        <v>219</v>
      </c>
      <c r="AT1143" s="9">
        <f>SUMIFS('BAZA DANYCH'!$V:$V,'BAZA DANYCH'!$B:$B,STATYSTYKI!$B1143,'BAZA DANYCH'!$K:$K,AT$1099,'BAZA DANYCH'!$C:$C,STATYSTYKI!$C1143,'BAZA DANYCH'!$G:$G,$D1143)</f>
        <v>189</v>
      </c>
      <c r="AU1143" s="9">
        <f>SUMIFS('BAZA DANYCH'!$V:$V,'BAZA DANYCH'!$B:$B,STATYSTYKI!$B1143,'BAZA DANYCH'!$K:$K,AU$1099,'BAZA DANYCH'!$C:$C,STATYSTYKI!$C1143,'BAZA DANYCH'!$G:$G,$D1143)</f>
        <v>174</v>
      </c>
      <c r="AV1143" s="9">
        <f>SUMIFS('BAZA DANYCH'!$V:$V,'BAZA DANYCH'!$B:$B,STATYSTYKI!$B1143,'BAZA DANYCH'!$K:$K,AV$1099,'BAZA DANYCH'!$C:$C,STATYSTYKI!$C1143,'BAZA DANYCH'!$G:$G,$D1143)</f>
        <v>212</v>
      </c>
      <c r="AW1143" s="9">
        <f>SUMIFS('BAZA DANYCH'!$V:$V,'BAZA DANYCH'!$B:$B,STATYSTYKI!$B1143,'BAZA DANYCH'!$K:$K,AW$1099,'BAZA DANYCH'!$C:$C,STATYSTYKI!$C1143,'BAZA DANYCH'!$G:$G,$D1143)</f>
        <v>205</v>
      </c>
      <c r="AX1143" s="9">
        <f>SUMIFS('BAZA DANYCH'!$V:$V,'BAZA DANYCH'!$B:$B,STATYSTYKI!$B1143,'BAZA DANYCH'!$K:$K,AX$1099,'BAZA DANYCH'!$C:$C,STATYSTYKI!$C1143,'BAZA DANYCH'!$G:$G,$D1143)</f>
        <v>182</v>
      </c>
      <c r="AY1143" s="9">
        <f>SUMIFS('BAZA DANYCH'!$V:$V,'BAZA DANYCH'!$B:$B,STATYSTYKI!$B1143,'BAZA DANYCH'!$K:$K,AY$1099,'BAZA DANYCH'!$C:$C,STATYSTYKI!$C1143,'BAZA DANYCH'!$G:$G,$D1143)</f>
        <v>164</v>
      </c>
      <c r="AZ1143" s="9">
        <f>SUMIFS('BAZA DANYCH'!$V:$V,'BAZA DANYCH'!$B:$B,STATYSTYKI!$B1143,'BAZA DANYCH'!$K:$K,AZ$1099,'BAZA DANYCH'!$C:$C,STATYSTYKI!$C1143,'BAZA DANYCH'!$G:$G,$D1143)</f>
        <v>196</v>
      </c>
      <c r="BA1143" s="9">
        <f>SUMIFS('BAZA DANYCH'!$V:$V,'BAZA DANYCH'!$B:$B,STATYSTYKI!$B1143,'BAZA DANYCH'!$K:$K,BA$1099,'BAZA DANYCH'!$C:$C,STATYSTYKI!$C1143,'BAZA DANYCH'!$G:$G,$D1143)</f>
        <v>196</v>
      </c>
      <c r="BB1143" s="9">
        <f>SUMIFS('BAZA DANYCH'!$V:$V,'BAZA DANYCH'!$B:$B,STATYSTYKI!$B1143,'BAZA DANYCH'!$K:$K,BB$1099,'BAZA DANYCH'!$C:$C,STATYSTYKI!$C1143,'BAZA DANYCH'!$G:$G,$D1143)</f>
        <v>191</v>
      </c>
      <c r="BC1143" s="9">
        <f>SUMIFS('BAZA DANYCH'!$V:$V,'BAZA DANYCH'!$B:$B,STATYSTYKI!$B1143,'BAZA DANYCH'!$K:$K,BC$1099,'BAZA DANYCH'!$C:$C,STATYSTYKI!$C1143,'BAZA DANYCH'!$G:$G,$D1143)</f>
        <v>195</v>
      </c>
      <c r="BD1143" s="9">
        <f>SUMIFS('BAZA DANYCH'!$V:$V,'BAZA DANYCH'!$B:$B,STATYSTYKI!$B1143,'BAZA DANYCH'!$K:$K,BD$1099,'BAZA DANYCH'!$C:$C,STATYSTYKI!$C1143,'BAZA DANYCH'!$G:$G,$D1143)</f>
        <v>200</v>
      </c>
      <c r="BE1143" s="9">
        <f>SUMIFS('BAZA DANYCH'!$V:$V,'BAZA DANYCH'!$B:$B,STATYSTYKI!$B1143,'BAZA DANYCH'!$K:$K,BE$1099,'BAZA DANYCH'!$C:$C,STATYSTYKI!$C1143,'BAZA DANYCH'!$G:$G,$D1143)</f>
        <v>215</v>
      </c>
      <c r="BF1143" s="9">
        <f>SUMIFS('BAZA DANYCH'!$V:$V,'BAZA DANYCH'!$B:$B,STATYSTYKI!$B1143,'BAZA DANYCH'!$K:$K,BF$1099,'BAZA DANYCH'!$C:$C,STATYSTYKI!$C1143,'BAZA DANYCH'!$G:$G,$D1143)</f>
        <v>220</v>
      </c>
      <c r="BG1143" s="9">
        <f>SUMIFS('BAZA DANYCH'!$V:$V,'BAZA DANYCH'!$B:$B,STATYSTYKI!$B1143,'BAZA DANYCH'!$K:$K,BG$1099,'BAZA DANYCH'!$C:$C,STATYSTYKI!$C1143,'BAZA DANYCH'!$G:$G,$D1143)</f>
        <v>200</v>
      </c>
      <c r="BH1143" s="9">
        <f>SUMIFS('BAZA DANYCH'!$V:$V,'BAZA DANYCH'!$B:$B,STATYSTYKI!$B1143,'BAZA DANYCH'!$K:$K,BH$1099,'BAZA DANYCH'!$C:$C,STATYSTYKI!$C1143,'BAZA DANYCH'!$G:$G,$D1143)</f>
        <v>222</v>
      </c>
      <c r="BI1143" s="9">
        <f>SUMIFS('BAZA DANYCH'!$V:$V,'BAZA DANYCH'!$B:$B,STATYSTYKI!$B1143,'BAZA DANYCH'!$K:$K,BI$1099,'BAZA DANYCH'!$C:$C,STATYSTYKI!$C1143,'BAZA DANYCH'!$G:$G,$D1143)</f>
        <v>237</v>
      </c>
      <c r="BJ1143" s="9">
        <f>SUMIFS('BAZA DANYCH'!$V:$V,'BAZA DANYCH'!$B:$B,STATYSTYKI!$B1143,'BAZA DANYCH'!$K:$K,BJ$1099,'BAZA DANYCH'!$C:$C,STATYSTYKI!$C1143,'BAZA DANYCH'!$G:$G,$D1143)</f>
        <v>189</v>
      </c>
      <c r="BK1143" s="9">
        <f>SUMIFS('BAZA DANYCH'!$V:$V,'BAZA DANYCH'!$B:$B,STATYSTYKI!$B1143,'BAZA DANYCH'!$K:$K,BK$1099,'BAZA DANYCH'!$C:$C,STATYSTYKI!$C1143,'BAZA DANYCH'!$G:$G,$D1143)</f>
        <v>239</v>
      </c>
      <c r="BL1143" s="9">
        <f>SUMIFS('BAZA DANYCH'!$V:$V,'BAZA DANYCH'!$B:$B,STATYSTYKI!$B1143,'BAZA DANYCH'!$K:$K,BL$1099,'BAZA DANYCH'!$C:$C,STATYSTYKI!$C1143,'BAZA DANYCH'!$G:$G,$D1143)</f>
        <v>217</v>
      </c>
      <c r="BM1143" s="9">
        <f>SUMIFS('BAZA DANYCH'!$V:$V,'BAZA DANYCH'!$B:$B,STATYSTYKI!$B1143,'BAZA DANYCH'!$K:$K,BM$1099,'BAZA DANYCH'!$C:$C,STATYSTYKI!$C1143,'BAZA DANYCH'!$G:$G,$D1143)</f>
        <v>247</v>
      </c>
      <c r="BN1143" s="9">
        <f>SUMIFS('BAZA DANYCH'!$V:$V,'BAZA DANYCH'!$B:$B,STATYSTYKI!$B1143,'BAZA DANYCH'!$K:$K,BN$1099,'BAZA DANYCH'!$C:$C,STATYSTYKI!$C1143,'BAZA DANYCH'!$G:$G,$D1143)</f>
        <v>263</v>
      </c>
      <c r="BO1143" s="9">
        <f>SUMIFS('BAZA DANYCH'!$V:$V,'BAZA DANYCH'!$B:$B,STATYSTYKI!$B1143,'BAZA DANYCH'!$K:$K,BO$1099,'BAZA DANYCH'!$C:$C,STATYSTYKI!$C1143,'BAZA DANYCH'!$G:$G,$D1143)</f>
        <v>302</v>
      </c>
      <c r="BP1143" s="9">
        <f>SUMIFS('BAZA DANYCH'!$V:$V,'BAZA DANYCH'!$B:$B,STATYSTYKI!$B1143,'BAZA DANYCH'!$K:$K,BP$1099,'BAZA DANYCH'!$C:$C,STATYSTYKI!$C1143,'BAZA DANYCH'!$G:$G,$D1143)</f>
        <v>281</v>
      </c>
      <c r="BQ1143" s="9">
        <f>SUMIFS('BAZA DANYCH'!$V:$V,'BAZA DANYCH'!$B:$B,STATYSTYKI!$B1143,'BAZA DANYCH'!$K:$K,BQ$1099,'BAZA DANYCH'!$C:$C,STATYSTYKI!$C1143,'BAZA DANYCH'!$G:$G,$D1143)</f>
        <v>279</v>
      </c>
      <c r="BR1143" s="9">
        <f>SUMIFS('BAZA DANYCH'!$V:$V,'BAZA DANYCH'!$B:$B,STATYSTYKI!$B1143,'BAZA DANYCH'!$K:$K,BR$1099,'BAZA DANYCH'!$C:$C,STATYSTYKI!$C1143,'BAZA DANYCH'!$G:$G,$D1143)</f>
        <v>316</v>
      </c>
      <c r="BS1143" s="9">
        <f>SUMIFS('BAZA DANYCH'!$V:$V,'BAZA DANYCH'!$B:$B,STATYSTYKI!$B1143,'BAZA DANYCH'!$K:$K,BS$1099,'BAZA DANYCH'!$C:$C,STATYSTYKI!$C1143,'BAZA DANYCH'!$G:$G,$D1143)</f>
        <v>282</v>
      </c>
      <c r="BT1143" s="9">
        <f>SUMIFS('BAZA DANYCH'!$V:$V,'BAZA DANYCH'!$B:$B,STATYSTYKI!$B1143,'BAZA DANYCH'!$K:$K,BT$1099,'BAZA DANYCH'!$C:$C,STATYSTYKI!$C1143,'BAZA DANYCH'!$G:$G,$D1143)</f>
        <v>291</v>
      </c>
      <c r="BU1143" s="9">
        <f>SUMIFS('BAZA DANYCH'!$V:$V,'BAZA DANYCH'!$B:$B,STATYSTYKI!$B1143,'BAZA DANYCH'!$K:$K,BU$1099,'BAZA DANYCH'!$C:$C,STATYSTYKI!$C1143,'BAZA DANYCH'!$G:$G,$D1143)</f>
        <v>257</v>
      </c>
      <c r="BV1143" s="9">
        <f>SUMIFS('BAZA DANYCH'!$V:$V,'BAZA DANYCH'!$B:$B,STATYSTYKI!$B1143,'BAZA DANYCH'!$K:$K,BV$1099,'BAZA DANYCH'!$C:$C,STATYSTYKI!$C1143,'BAZA DANYCH'!$G:$G,$D1143)</f>
        <v>268</v>
      </c>
      <c r="BW1143" s="9">
        <f>SUMIFS('BAZA DANYCH'!$V:$V,'BAZA DANYCH'!$B:$B,STATYSTYKI!$B1143,'BAZA DANYCH'!$K:$K,BW$1099,'BAZA DANYCH'!$C:$C,STATYSTYKI!$C1143,'BAZA DANYCH'!$G:$G,$D1143)</f>
        <v>268</v>
      </c>
      <c r="BX1143" s="9">
        <f>SUMIFS('BAZA DANYCH'!$V:$V,'BAZA DANYCH'!$B:$B,STATYSTYKI!$B1143,'BAZA DANYCH'!$K:$K,BX$1099,'BAZA DANYCH'!$C:$C,STATYSTYKI!$C1143,'BAZA DANYCH'!$G:$G,$D1143)</f>
        <v>248</v>
      </c>
      <c r="BY1143" s="9">
        <f>SUMIFS('BAZA DANYCH'!$V:$V,'BAZA DANYCH'!$B:$B,STATYSTYKI!$B1143,'BAZA DANYCH'!$K:$K,BY$1099,'BAZA DANYCH'!$C:$C,STATYSTYKI!$C1143,'BAZA DANYCH'!$G:$G,$D1143)</f>
        <v>247</v>
      </c>
      <c r="BZ1143" s="9">
        <f>SUMIFS('BAZA DANYCH'!$V:$V,'BAZA DANYCH'!$B:$B,STATYSTYKI!$B1143,'BAZA DANYCH'!$K:$K,BZ$1099,'BAZA DANYCH'!$C:$C,STATYSTYKI!$C1143,'BAZA DANYCH'!$G:$G,$D1143)</f>
        <v>248</v>
      </c>
      <c r="CA1143" s="9">
        <f>SUMIFS('BAZA DANYCH'!$V:$V,'BAZA DANYCH'!$B:$B,STATYSTYKI!$B1143,'BAZA DANYCH'!$K:$K,CA$1099,'BAZA DANYCH'!$C:$C,STATYSTYKI!$C1143,'BAZA DANYCH'!$G:$G,$D1143)</f>
        <v>235</v>
      </c>
      <c r="CB1143" s="9">
        <f>SUMIFS('BAZA DANYCH'!$V:$V,'BAZA DANYCH'!$B:$B,STATYSTYKI!$B1143,'BAZA DANYCH'!$K:$K,CB$1099,'BAZA DANYCH'!$C:$C,STATYSTYKI!$C1143,'BAZA DANYCH'!$G:$G,$D1143)</f>
        <v>185</v>
      </c>
      <c r="CC1143" s="9">
        <f>SUMIFS('BAZA DANYCH'!$V:$V,'BAZA DANYCH'!$B:$B,STATYSTYKI!$B1143,'BAZA DANYCH'!$K:$K,CC$1099,'BAZA DANYCH'!$C:$C,STATYSTYKI!$C1143,'BAZA DANYCH'!$G:$G,$D1143)</f>
        <v>174</v>
      </c>
      <c r="CD1143" s="9">
        <f>SUMIFS('BAZA DANYCH'!$V:$V,'BAZA DANYCH'!$B:$B,STATYSTYKI!$B1143,'BAZA DANYCH'!$K:$K,CD$1099,'BAZA DANYCH'!$C:$C,STATYSTYKI!$C1143,'BAZA DANYCH'!$G:$G,$D1143)</f>
        <v>184</v>
      </c>
      <c r="CE1143" s="9">
        <f>SUMIFS('BAZA DANYCH'!$V:$V,'BAZA DANYCH'!$B:$B,STATYSTYKI!$B1143,'BAZA DANYCH'!$K:$K,CE$1099,'BAZA DANYCH'!$C:$C,STATYSTYKI!$C1143,'BAZA DANYCH'!$G:$G,$D1143)</f>
        <v>147</v>
      </c>
      <c r="CF1143" s="9">
        <f>SUMIFS('BAZA DANYCH'!$V:$V,'BAZA DANYCH'!$B:$B,STATYSTYKI!$B1143,'BAZA DANYCH'!$K:$K,CF$1099,'BAZA DANYCH'!$C:$C,STATYSTYKI!$C1143,'BAZA DANYCH'!$G:$G,$D1143)</f>
        <v>166</v>
      </c>
      <c r="CG1143" s="9">
        <f>SUMIFS('BAZA DANYCH'!$V:$V,'BAZA DANYCH'!$B:$B,STATYSTYKI!$B1143,'BAZA DANYCH'!$K:$K,CG$1099,'BAZA DANYCH'!$C:$C,STATYSTYKI!$C1143,'BAZA DANYCH'!$G:$G,$D1143)</f>
        <v>155</v>
      </c>
      <c r="CH1143" s="9">
        <f>SUMIFS('BAZA DANYCH'!$V:$V,'BAZA DANYCH'!$B:$B,STATYSTYKI!$B1143,'BAZA DANYCH'!$K:$K,CH$1099,'BAZA DANYCH'!$C:$C,STATYSTYKI!$C1143,'BAZA DANYCH'!$G:$G,$D1143)</f>
        <v>152</v>
      </c>
      <c r="CI1143" s="9">
        <f>SUMIFS('BAZA DANYCH'!$V:$V,'BAZA DANYCH'!$B:$B,STATYSTYKI!$B1143,'BAZA DANYCH'!$K:$K,CI$1099,'BAZA DANYCH'!$C:$C,STATYSTYKI!$C1143,'BAZA DANYCH'!$G:$G,$D1143)</f>
        <v>164</v>
      </c>
      <c r="CJ1143" s="9">
        <f>SUMIFS('BAZA DANYCH'!$V:$V,'BAZA DANYCH'!$B:$B,STATYSTYKI!$B1143,'BAZA DANYCH'!$K:$K,CJ$1099,'BAZA DANYCH'!$C:$C,STATYSTYKI!$C1143,'BAZA DANYCH'!$G:$G,$D1143)</f>
        <v>128</v>
      </c>
      <c r="CK1143" s="9">
        <f>SUMIFS('BAZA DANYCH'!$V:$V,'BAZA DANYCH'!$B:$B,STATYSTYKI!$B1143,'BAZA DANYCH'!$K:$K,CK$1099,'BAZA DANYCH'!$C:$C,STATYSTYKI!$C1143,'BAZA DANYCH'!$G:$G,$D1143)</f>
        <v>120</v>
      </c>
      <c r="CL1143" s="9">
        <f>SUMIFS('BAZA DANYCH'!$V:$V,'BAZA DANYCH'!$B:$B,STATYSTYKI!$B1143,'BAZA DANYCH'!$K:$K,CL$1099,'BAZA DANYCH'!$C:$C,STATYSTYKI!$C1143,'BAZA DANYCH'!$G:$G,$D1143)</f>
        <v>137</v>
      </c>
      <c r="CM1143" s="9">
        <f>SUMIFS('BAZA DANYCH'!$V:$V,'BAZA DANYCH'!$B:$B,STATYSTYKI!$B1143,'BAZA DANYCH'!$K:$K,CM$1099,'BAZA DANYCH'!$C:$C,STATYSTYKI!$C1143,'BAZA DANYCH'!$G:$G,$D1143)</f>
        <v>125</v>
      </c>
      <c r="CN1143" s="9">
        <f>SUMIFS('BAZA DANYCH'!$V:$V,'BAZA DANYCH'!$B:$B,STATYSTYKI!$B1143,'BAZA DANYCH'!$K:$K,CN$1099,'BAZA DANYCH'!$C:$C,STATYSTYKI!$C1143,'BAZA DANYCH'!$G:$G,$D1143)</f>
        <v>86</v>
      </c>
      <c r="CO1143" s="9">
        <f>SUMIFS('BAZA DANYCH'!$V:$V,'BAZA DANYCH'!$B:$B,STATYSTYKI!$B1143,'BAZA DANYCH'!$K:$K,CO$1099,'BAZA DANYCH'!$C:$C,STATYSTYKI!$C1143,'BAZA DANYCH'!$G:$G,$D1143)</f>
        <v>85</v>
      </c>
      <c r="CP1143" s="9">
        <f>SUMIFS('BAZA DANYCH'!$V:$V,'BAZA DANYCH'!$B:$B,STATYSTYKI!$B1143,'BAZA DANYCH'!$K:$K,CP$1099,'BAZA DANYCH'!$C:$C,STATYSTYKI!$C1143,'BAZA DANYCH'!$G:$G,$D1143)</f>
        <v>86</v>
      </c>
      <c r="CQ1143" s="9">
        <f>SUMIFS('BAZA DANYCH'!$V:$V,'BAZA DANYCH'!$B:$B,STATYSTYKI!$B1143,'BAZA DANYCH'!$K:$K,CQ$1099,'BAZA DANYCH'!$C:$C,STATYSTYKI!$C1143,'BAZA DANYCH'!$G:$G,$D1143)</f>
        <v>63</v>
      </c>
      <c r="CR1143" s="9">
        <f>SUMIFS('BAZA DANYCH'!$V:$V,'BAZA DANYCH'!$B:$B,STATYSTYKI!$B1143,'BAZA DANYCH'!$K:$K,CR$1099,'BAZA DANYCH'!$C:$C,STATYSTYKI!$C1143,'BAZA DANYCH'!$G:$G,$D1143)</f>
        <v>60</v>
      </c>
      <c r="CS1143" s="9">
        <f>SUMIFS('BAZA DANYCH'!$V:$V,'BAZA DANYCH'!$B:$B,STATYSTYKI!$B1143,'BAZA DANYCH'!$K:$K,CS$1099,'BAZA DANYCH'!$C:$C,STATYSTYKI!$C1143,'BAZA DANYCH'!$G:$G,$D1143)</f>
        <v>47</v>
      </c>
      <c r="CT1143" s="9">
        <f>SUMIFS('BAZA DANYCH'!$V:$V,'BAZA DANYCH'!$B:$B,STATYSTYKI!$B1143,'BAZA DANYCH'!$K:$K,CT$1099,'BAZA DANYCH'!$C:$C,STATYSTYKI!$C1143,'BAZA DANYCH'!$G:$G,$D1143)</f>
        <v>34</v>
      </c>
      <c r="CU1143" s="9">
        <f>SUMIFS('BAZA DANYCH'!$V:$V,'BAZA DANYCH'!$B:$B,STATYSTYKI!$B1143,'BAZA DANYCH'!$K:$K,CU$1099,'BAZA DANYCH'!$C:$C,STATYSTYKI!$C1143,'BAZA DANYCH'!$G:$G,$D1143)</f>
        <v>32</v>
      </c>
      <c r="CV1143" s="9">
        <f>SUMIFS('BAZA DANYCH'!$V:$V,'BAZA DANYCH'!$B:$B,STATYSTYKI!$B1143,'BAZA DANYCH'!$K:$K,CV$1099,'BAZA DANYCH'!$C:$C,STATYSTYKI!$C1143,'BAZA DANYCH'!$G:$G,$D1143)</f>
        <v>28</v>
      </c>
      <c r="CW1143" s="9">
        <f>SUMIFS('BAZA DANYCH'!$V:$V,'BAZA DANYCH'!$B:$B,STATYSTYKI!$B1143,'BAZA DANYCH'!$K:$K,CW$1099,'BAZA DANYCH'!$C:$C,STATYSTYKI!$C1143,'BAZA DANYCH'!$G:$G,$D1143)</f>
        <v>25</v>
      </c>
    </row>
    <row r="1144" spans="2:101" hidden="1">
      <c r="B1144" s="60" t="s">
        <v>203</v>
      </c>
      <c r="C1144" s="61" t="s">
        <v>204</v>
      </c>
      <c r="D1144" s="61" t="s">
        <v>205</v>
      </c>
      <c r="E1144" s="62">
        <f t="shared" si="310"/>
        <v>11591</v>
      </c>
      <c r="F1144" s="9">
        <f>SUMIFS('BAZA DANYCH'!$V:$V,'BAZA DANYCH'!$B:$B,STATYSTYKI!$B1144,'BAZA DANYCH'!$K:$K,F$1099,'BAZA DANYCH'!$C:$C,STATYSTYKI!$C1144,'BAZA DANYCH'!$G:$G,$D1144)</f>
        <v>27</v>
      </c>
      <c r="G1144" s="9">
        <f>SUMIFS('BAZA DANYCH'!$V:$V,'BAZA DANYCH'!$B:$B,STATYSTYKI!$B1144,'BAZA DANYCH'!$K:$K,G$1099,'BAZA DANYCH'!$C:$C,STATYSTYKI!$C1144,'BAZA DANYCH'!$G:$G,$D1144)</f>
        <v>23</v>
      </c>
      <c r="H1144" s="9">
        <f>SUMIFS('BAZA DANYCH'!$V:$V,'BAZA DANYCH'!$B:$B,STATYSTYKI!$B1144,'BAZA DANYCH'!$K:$K,H$1099,'BAZA DANYCH'!$C:$C,STATYSTYKI!$C1144,'BAZA DANYCH'!$G:$G,$D1144)</f>
        <v>14</v>
      </c>
      <c r="I1144" s="9">
        <f>SUMIFS('BAZA DANYCH'!$V:$V,'BAZA DANYCH'!$B:$B,STATYSTYKI!$B1144,'BAZA DANYCH'!$K:$K,I$1099,'BAZA DANYCH'!$C:$C,STATYSTYKI!$C1144,'BAZA DANYCH'!$G:$G,$D1144)</f>
        <v>12</v>
      </c>
      <c r="J1144" s="9">
        <f>SUMIFS('BAZA DANYCH'!$V:$V,'BAZA DANYCH'!$B:$B,STATYSTYKI!$B1144,'BAZA DANYCH'!$K:$K,J$1099,'BAZA DANYCH'!$C:$C,STATYSTYKI!$C1144,'BAZA DANYCH'!$G:$G,$D1144)</f>
        <v>24</v>
      </c>
      <c r="K1144" s="9">
        <f>SUMIFS('BAZA DANYCH'!$V:$V,'BAZA DANYCH'!$B:$B,STATYSTYKI!$B1144,'BAZA DANYCH'!$K:$K,K$1099,'BAZA DANYCH'!$C:$C,STATYSTYKI!$C1144,'BAZA DANYCH'!$G:$G,$D1144)</f>
        <v>12</v>
      </c>
      <c r="L1144" s="9">
        <f>SUMIFS('BAZA DANYCH'!$V:$V,'BAZA DANYCH'!$B:$B,STATYSTYKI!$B1144,'BAZA DANYCH'!$K:$K,L$1099,'BAZA DANYCH'!$C:$C,STATYSTYKI!$C1144,'BAZA DANYCH'!$G:$G,$D1144)</f>
        <v>11</v>
      </c>
      <c r="M1144" s="9">
        <f>SUMIFS('BAZA DANYCH'!$V:$V,'BAZA DANYCH'!$B:$B,STATYSTYKI!$B1144,'BAZA DANYCH'!$K:$K,M$1099,'BAZA DANYCH'!$C:$C,STATYSTYKI!$C1144,'BAZA DANYCH'!$G:$G,$D1144)</f>
        <v>12</v>
      </c>
      <c r="N1144" s="9">
        <f>SUMIFS('BAZA DANYCH'!$V:$V,'BAZA DANYCH'!$B:$B,STATYSTYKI!$B1144,'BAZA DANYCH'!$K:$K,N$1099,'BAZA DANYCH'!$C:$C,STATYSTYKI!$C1144,'BAZA DANYCH'!$G:$G,$D1144)</f>
        <v>10</v>
      </c>
      <c r="O1144" s="9">
        <f>SUMIFS('BAZA DANYCH'!$V:$V,'BAZA DANYCH'!$B:$B,STATYSTYKI!$B1144,'BAZA DANYCH'!$K:$K,O$1099,'BAZA DANYCH'!$C:$C,STATYSTYKI!$C1144,'BAZA DANYCH'!$G:$G,$D1144)</f>
        <v>16</v>
      </c>
      <c r="P1144" s="9">
        <f>SUMIFS('BAZA DANYCH'!$V:$V,'BAZA DANYCH'!$B:$B,STATYSTYKI!$B1144,'BAZA DANYCH'!$K:$K,P$1099,'BAZA DANYCH'!$C:$C,STATYSTYKI!$C1144,'BAZA DANYCH'!$G:$G,$D1144)</f>
        <v>6</v>
      </c>
      <c r="Q1144" s="9">
        <f>SUMIFS('BAZA DANYCH'!$V:$V,'BAZA DANYCH'!$B:$B,STATYSTYKI!$B1144,'BAZA DANYCH'!$K:$K,Q$1099,'BAZA DANYCH'!$C:$C,STATYSTYKI!$C1144,'BAZA DANYCH'!$G:$G,$D1144)</f>
        <v>8</v>
      </c>
      <c r="R1144" s="9">
        <f>SUMIFS('BAZA DANYCH'!$V:$V,'BAZA DANYCH'!$B:$B,STATYSTYKI!$B1144,'BAZA DANYCH'!$K:$K,R$1099,'BAZA DANYCH'!$C:$C,STATYSTYKI!$C1144,'BAZA DANYCH'!$G:$G,$D1144)</f>
        <v>18</v>
      </c>
      <c r="S1144" s="9">
        <f>SUMIFS('BAZA DANYCH'!$V:$V,'BAZA DANYCH'!$B:$B,STATYSTYKI!$B1144,'BAZA DANYCH'!$K:$K,S$1099,'BAZA DANYCH'!$C:$C,STATYSTYKI!$C1144,'BAZA DANYCH'!$G:$G,$D1144)</f>
        <v>13</v>
      </c>
      <c r="T1144" s="9">
        <f>SUMIFS('BAZA DANYCH'!$V:$V,'BAZA DANYCH'!$B:$B,STATYSTYKI!$B1144,'BAZA DANYCH'!$K:$K,T$1099,'BAZA DANYCH'!$C:$C,STATYSTYKI!$C1144,'BAZA DANYCH'!$G:$G,$D1144)</f>
        <v>12</v>
      </c>
      <c r="U1144" s="9">
        <f>SUMIFS('BAZA DANYCH'!$V:$V,'BAZA DANYCH'!$B:$B,STATYSTYKI!$B1144,'BAZA DANYCH'!$K:$K,U$1099,'BAZA DANYCH'!$C:$C,STATYSTYKI!$C1144,'BAZA DANYCH'!$G:$G,$D1144)</f>
        <v>10</v>
      </c>
      <c r="V1144" s="9">
        <f>SUMIFS('BAZA DANYCH'!$V:$V,'BAZA DANYCH'!$B:$B,STATYSTYKI!$B1144,'BAZA DANYCH'!$K:$K,V$1099,'BAZA DANYCH'!$C:$C,STATYSTYKI!$C1144,'BAZA DANYCH'!$G:$G,$D1144)</f>
        <v>17</v>
      </c>
      <c r="W1144" s="9">
        <f>SUMIFS('BAZA DANYCH'!$V:$V,'BAZA DANYCH'!$B:$B,STATYSTYKI!$B1144,'BAZA DANYCH'!$K:$K,W$1099,'BAZA DANYCH'!$C:$C,STATYSTYKI!$C1144,'BAZA DANYCH'!$G:$G,$D1144)</f>
        <v>17</v>
      </c>
      <c r="X1144" s="9">
        <f>SUMIFS('BAZA DANYCH'!$V:$V,'BAZA DANYCH'!$B:$B,STATYSTYKI!$B1144,'BAZA DANYCH'!$K:$K,X$1099,'BAZA DANYCH'!$C:$C,STATYSTYKI!$C1144,'BAZA DANYCH'!$G:$G,$D1144)</f>
        <v>22</v>
      </c>
      <c r="Y1144" s="9">
        <f>SUMIFS('BAZA DANYCH'!$V:$V,'BAZA DANYCH'!$B:$B,STATYSTYKI!$B1144,'BAZA DANYCH'!$K:$K,Y$1099,'BAZA DANYCH'!$C:$C,STATYSTYKI!$C1144,'BAZA DANYCH'!$G:$G,$D1144)</f>
        <v>29</v>
      </c>
      <c r="Z1144" s="9">
        <f>SUMIFS('BAZA DANYCH'!$V:$V,'BAZA DANYCH'!$B:$B,STATYSTYKI!$B1144,'BAZA DANYCH'!$K:$K,Z$1099,'BAZA DANYCH'!$C:$C,STATYSTYKI!$C1144,'BAZA DANYCH'!$G:$G,$D1144)</f>
        <v>40</v>
      </c>
      <c r="AA1144" s="9">
        <f>SUMIFS('BAZA DANYCH'!$V:$V,'BAZA DANYCH'!$B:$B,STATYSTYKI!$B1144,'BAZA DANYCH'!$K:$K,AA$1099,'BAZA DANYCH'!$C:$C,STATYSTYKI!$C1144,'BAZA DANYCH'!$G:$G,$D1144)</f>
        <v>65</v>
      </c>
      <c r="AB1144" s="9">
        <f>SUMIFS('BAZA DANYCH'!$V:$V,'BAZA DANYCH'!$B:$B,STATYSTYKI!$B1144,'BAZA DANYCH'!$K:$K,AB$1099,'BAZA DANYCH'!$C:$C,STATYSTYKI!$C1144,'BAZA DANYCH'!$G:$G,$D1144)</f>
        <v>75</v>
      </c>
      <c r="AC1144" s="9">
        <f>SUMIFS('BAZA DANYCH'!$V:$V,'BAZA DANYCH'!$B:$B,STATYSTYKI!$B1144,'BAZA DANYCH'!$K:$K,AC$1099,'BAZA DANYCH'!$C:$C,STATYSTYKI!$C1144,'BAZA DANYCH'!$G:$G,$D1144)</f>
        <v>96</v>
      </c>
      <c r="AD1144" s="9">
        <f>SUMIFS('BAZA DANYCH'!$V:$V,'BAZA DANYCH'!$B:$B,STATYSTYKI!$B1144,'BAZA DANYCH'!$K:$K,AD$1099,'BAZA DANYCH'!$C:$C,STATYSTYKI!$C1144,'BAZA DANYCH'!$G:$G,$D1144)</f>
        <v>104</v>
      </c>
      <c r="AE1144" s="9">
        <f>SUMIFS('BAZA DANYCH'!$V:$V,'BAZA DANYCH'!$B:$B,STATYSTYKI!$B1144,'BAZA DANYCH'!$K:$K,AE$1099,'BAZA DANYCH'!$C:$C,STATYSTYKI!$C1144,'BAZA DANYCH'!$G:$G,$D1144)</f>
        <v>135</v>
      </c>
      <c r="AF1144" s="9">
        <f>SUMIFS('BAZA DANYCH'!$V:$V,'BAZA DANYCH'!$B:$B,STATYSTYKI!$B1144,'BAZA DANYCH'!$K:$K,AF$1099,'BAZA DANYCH'!$C:$C,STATYSTYKI!$C1144,'BAZA DANYCH'!$G:$G,$D1144)</f>
        <v>159</v>
      </c>
      <c r="AG1144" s="9">
        <f>SUMIFS('BAZA DANYCH'!$V:$V,'BAZA DANYCH'!$B:$B,STATYSTYKI!$B1144,'BAZA DANYCH'!$K:$K,AG$1099,'BAZA DANYCH'!$C:$C,STATYSTYKI!$C1144,'BAZA DANYCH'!$G:$G,$D1144)</f>
        <v>204</v>
      </c>
      <c r="AH1144" s="9">
        <f>SUMIFS('BAZA DANYCH'!$V:$V,'BAZA DANYCH'!$B:$B,STATYSTYKI!$B1144,'BAZA DANYCH'!$K:$K,AH$1099,'BAZA DANYCH'!$C:$C,STATYSTYKI!$C1144,'BAZA DANYCH'!$G:$G,$D1144)</f>
        <v>179</v>
      </c>
      <c r="AI1144" s="9">
        <f>SUMIFS('BAZA DANYCH'!$V:$V,'BAZA DANYCH'!$B:$B,STATYSTYKI!$B1144,'BAZA DANYCH'!$K:$K,AI$1099,'BAZA DANYCH'!$C:$C,STATYSTYKI!$C1144,'BAZA DANYCH'!$G:$G,$D1144)</f>
        <v>185</v>
      </c>
      <c r="AJ1144" s="9">
        <f>SUMIFS('BAZA DANYCH'!$V:$V,'BAZA DANYCH'!$B:$B,STATYSTYKI!$B1144,'BAZA DANYCH'!$K:$K,AJ$1099,'BAZA DANYCH'!$C:$C,STATYSTYKI!$C1144,'BAZA DANYCH'!$G:$G,$D1144)</f>
        <v>177</v>
      </c>
      <c r="AK1144" s="9">
        <f>SUMIFS('BAZA DANYCH'!$V:$V,'BAZA DANYCH'!$B:$B,STATYSTYKI!$B1144,'BAZA DANYCH'!$K:$K,AK$1099,'BAZA DANYCH'!$C:$C,STATYSTYKI!$C1144,'BAZA DANYCH'!$G:$G,$D1144)</f>
        <v>174</v>
      </c>
      <c r="AL1144" s="9">
        <f>SUMIFS('BAZA DANYCH'!$V:$V,'BAZA DANYCH'!$B:$B,STATYSTYKI!$B1144,'BAZA DANYCH'!$K:$K,AL$1099,'BAZA DANYCH'!$C:$C,STATYSTYKI!$C1144,'BAZA DANYCH'!$G:$G,$D1144)</f>
        <v>202</v>
      </c>
      <c r="AM1144" s="9">
        <f>SUMIFS('BAZA DANYCH'!$V:$V,'BAZA DANYCH'!$B:$B,STATYSTYKI!$B1144,'BAZA DANYCH'!$K:$K,AM$1099,'BAZA DANYCH'!$C:$C,STATYSTYKI!$C1144,'BAZA DANYCH'!$G:$G,$D1144)</f>
        <v>184</v>
      </c>
      <c r="AN1144" s="9">
        <f>SUMIFS('BAZA DANYCH'!$V:$V,'BAZA DANYCH'!$B:$B,STATYSTYKI!$B1144,'BAZA DANYCH'!$K:$K,AN$1099,'BAZA DANYCH'!$C:$C,STATYSTYKI!$C1144,'BAZA DANYCH'!$G:$G,$D1144)</f>
        <v>192</v>
      </c>
      <c r="AO1144" s="9">
        <f>SUMIFS('BAZA DANYCH'!$V:$V,'BAZA DANYCH'!$B:$B,STATYSTYKI!$B1144,'BAZA DANYCH'!$K:$K,AO$1099,'BAZA DANYCH'!$C:$C,STATYSTYKI!$C1144,'BAZA DANYCH'!$G:$G,$D1144)</f>
        <v>195</v>
      </c>
      <c r="AP1144" s="9">
        <f>SUMIFS('BAZA DANYCH'!$V:$V,'BAZA DANYCH'!$B:$B,STATYSTYKI!$B1144,'BAZA DANYCH'!$K:$K,AP$1099,'BAZA DANYCH'!$C:$C,STATYSTYKI!$C1144,'BAZA DANYCH'!$G:$G,$D1144)</f>
        <v>155</v>
      </c>
      <c r="AQ1144" s="9">
        <f>SUMIFS('BAZA DANYCH'!$V:$V,'BAZA DANYCH'!$B:$B,STATYSTYKI!$B1144,'BAZA DANYCH'!$K:$K,AQ$1099,'BAZA DANYCH'!$C:$C,STATYSTYKI!$C1144,'BAZA DANYCH'!$G:$G,$D1144)</f>
        <v>176</v>
      </c>
      <c r="AR1144" s="9">
        <f>SUMIFS('BAZA DANYCH'!$V:$V,'BAZA DANYCH'!$B:$B,STATYSTYKI!$B1144,'BAZA DANYCH'!$K:$K,AR$1099,'BAZA DANYCH'!$C:$C,STATYSTYKI!$C1144,'BAZA DANYCH'!$G:$G,$D1144)</f>
        <v>175</v>
      </c>
      <c r="AS1144" s="9">
        <f>SUMIFS('BAZA DANYCH'!$V:$V,'BAZA DANYCH'!$B:$B,STATYSTYKI!$B1144,'BAZA DANYCH'!$K:$K,AS$1099,'BAZA DANYCH'!$C:$C,STATYSTYKI!$C1144,'BAZA DANYCH'!$G:$G,$D1144)</f>
        <v>181</v>
      </c>
      <c r="AT1144" s="9">
        <f>SUMIFS('BAZA DANYCH'!$V:$V,'BAZA DANYCH'!$B:$B,STATYSTYKI!$B1144,'BAZA DANYCH'!$K:$K,AT$1099,'BAZA DANYCH'!$C:$C,STATYSTYKI!$C1144,'BAZA DANYCH'!$G:$G,$D1144)</f>
        <v>161</v>
      </c>
      <c r="AU1144" s="9">
        <f>SUMIFS('BAZA DANYCH'!$V:$V,'BAZA DANYCH'!$B:$B,STATYSTYKI!$B1144,'BAZA DANYCH'!$K:$K,AU$1099,'BAZA DANYCH'!$C:$C,STATYSTYKI!$C1144,'BAZA DANYCH'!$G:$G,$D1144)</f>
        <v>181</v>
      </c>
      <c r="AV1144" s="9">
        <f>SUMIFS('BAZA DANYCH'!$V:$V,'BAZA DANYCH'!$B:$B,STATYSTYKI!$B1144,'BAZA DANYCH'!$K:$K,AV$1099,'BAZA DANYCH'!$C:$C,STATYSTYKI!$C1144,'BAZA DANYCH'!$G:$G,$D1144)</f>
        <v>182</v>
      </c>
      <c r="AW1144" s="9">
        <f>SUMIFS('BAZA DANYCH'!$V:$V,'BAZA DANYCH'!$B:$B,STATYSTYKI!$B1144,'BAZA DANYCH'!$K:$K,AW$1099,'BAZA DANYCH'!$C:$C,STATYSTYKI!$C1144,'BAZA DANYCH'!$G:$G,$D1144)</f>
        <v>171</v>
      </c>
      <c r="AX1144" s="9">
        <f>SUMIFS('BAZA DANYCH'!$V:$V,'BAZA DANYCH'!$B:$B,STATYSTYKI!$B1144,'BAZA DANYCH'!$K:$K,AX$1099,'BAZA DANYCH'!$C:$C,STATYSTYKI!$C1144,'BAZA DANYCH'!$G:$G,$D1144)</f>
        <v>151</v>
      </c>
      <c r="AY1144" s="9">
        <f>SUMIFS('BAZA DANYCH'!$V:$V,'BAZA DANYCH'!$B:$B,STATYSTYKI!$B1144,'BAZA DANYCH'!$K:$K,AY$1099,'BAZA DANYCH'!$C:$C,STATYSTYKI!$C1144,'BAZA DANYCH'!$G:$G,$D1144)</f>
        <v>165</v>
      </c>
      <c r="AZ1144" s="9">
        <f>SUMIFS('BAZA DANYCH'!$V:$V,'BAZA DANYCH'!$B:$B,STATYSTYKI!$B1144,'BAZA DANYCH'!$K:$K,AZ$1099,'BAZA DANYCH'!$C:$C,STATYSTYKI!$C1144,'BAZA DANYCH'!$G:$G,$D1144)</f>
        <v>197</v>
      </c>
      <c r="BA1144" s="9">
        <f>SUMIFS('BAZA DANYCH'!$V:$V,'BAZA DANYCH'!$B:$B,STATYSTYKI!$B1144,'BAZA DANYCH'!$K:$K,BA$1099,'BAZA DANYCH'!$C:$C,STATYSTYKI!$C1144,'BAZA DANYCH'!$G:$G,$D1144)</f>
        <v>176</v>
      </c>
      <c r="BB1144" s="9">
        <f>SUMIFS('BAZA DANYCH'!$V:$V,'BAZA DANYCH'!$B:$B,STATYSTYKI!$B1144,'BAZA DANYCH'!$K:$K,BB$1099,'BAZA DANYCH'!$C:$C,STATYSTYKI!$C1144,'BAZA DANYCH'!$G:$G,$D1144)</f>
        <v>181</v>
      </c>
      <c r="BC1144" s="9">
        <f>SUMIFS('BAZA DANYCH'!$V:$V,'BAZA DANYCH'!$B:$B,STATYSTYKI!$B1144,'BAZA DANYCH'!$K:$K,BC$1099,'BAZA DANYCH'!$C:$C,STATYSTYKI!$C1144,'BAZA DANYCH'!$G:$G,$D1144)</f>
        <v>176</v>
      </c>
      <c r="BD1144" s="9">
        <f>SUMIFS('BAZA DANYCH'!$V:$V,'BAZA DANYCH'!$B:$B,STATYSTYKI!$B1144,'BAZA DANYCH'!$K:$K,BD$1099,'BAZA DANYCH'!$C:$C,STATYSTYKI!$C1144,'BAZA DANYCH'!$G:$G,$D1144)</f>
        <v>169</v>
      </c>
      <c r="BE1144" s="9">
        <f>SUMIFS('BAZA DANYCH'!$V:$V,'BAZA DANYCH'!$B:$B,STATYSTYKI!$B1144,'BAZA DANYCH'!$K:$K,BE$1099,'BAZA DANYCH'!$C:$C,STATYSTYKI!$C1144,'BAZA DANYCH'!$G:$G,$D1144)</f>
        <v>175</v>
      </c>
      <c r="BF1144" s="9">
        <f>SUMIFS('BAZA DANYCH'!$V:$V,'BAZA DANYCH'!$B:$B,STATYSTYKI!$B1144,'BAZA DANYCH'!$K:$K,BF$1099,'BAZA DANYCH'!$C:$C,STATYSTYKI!$C1144,'BAZA DANYCH'!$G:$G,$D1144)</f>
        <v>178</v>
      </c>
      <c r="BG1144" s="9">
        <f>SUMIFS('BAZA DANYCH'!$V:$V,'BAZA DANYCH'!$B:$B,STATYSTYKI!$B1144,'BAZA DANYCH'!$K:$K,BG$1099,'BAZA DANYCH'!$C:$C,STATYSTYKI!$C1144,'BAZA DANYCH'!$G:$G,$D1144)</f>
        <v>162</v>
      </c>
      <c r="BH1144" s="9">
        <f>SUMIFS('BAZA DANYCH'!$V:$V,'BAZA DANYCH'!$B:$B,STATYSTYKI!$B1144,'BAZA DANYCH'!$K:$K,BH$1099,'BAZA DANYCH'!$C:$C,STATYSTYKI!$C1144,'BAZA DANYCH'!$G:$G,$D1144)</f>
        <v>154</v>
      </c>
      <c r="BI1144" s="9">
        <f>SUMIFS('BAZA DANYCH'!$V:$V,'BAZA DANYCH'!$B:$B,STATYSTYKI!$B1144,'BAZA DANYCH'!$K:$K,BI$1099,'BAZA DANYCH'!$C:$C,STATYSTYKI!$C1144,'BAZA DANYCH'!$G:$G,$D1144)</f>
        <v>187</v>
      </c>
      <c r="BJ1144" s="9">
        <f>SUMIFS('BAZA DANYCH'!$V:$V,'BAZA DANYCH'!$B:$B,STATYSTYKI!$B1144,'BAZA DANYCH'!$K:$K,BJ$1099,'BAZA DANYCH'!$C:$C,STATYSTYKI!$C1144,'BAZA DANYCH'!$G:$G,$D1144)</f>
        <v>178</v>
      </c>
      <c r="BK1144" s="9">
        <f>SUMIFS('BAZA DANYCH'!$V:$V,'BAZA DANYCH'!$B:$B,STATYSTYKI!$B1144,'BAZA DANYCH'!$K:$K,BK$1099,'BAZA DANYCH'!$C:$C,STATYSTYKI!$C1144,'BAZA DANYCH'!$G:$G,$D1144)</f>
        <v>187</v>
      </c>
      <c r="BL1144" s="9">
        <f>SUMIFS('BAZA DANYCH'!$V:$V,'BAZA DANYCH'!$B:$B,STATYSTYKI!$B1144,'BAZA DANYCH'!$K:$K,BL$1099,'BAZA DANYCH'!$C:$C,STATYSTYKI!$C1144,'BAZA DANYCH'!$G:$G,$D1144)</f>
        <v>169</v>
      </c>
      <c r="BM1144" s="9">
        <f>SUMIFS('BAZA DANYCH'!$V:$V,'BAZA DANYCH'!$B:$B,STATYSTYKI!$B1144,'BAZA DANYCH'!$K:$K,BM$1099,'BAZA DANYCH'!$C:$C,STATYSTYKI!$C1144,'BAZA DANYCH'!$G:$G,$D1144)</f>
        <v>164</v>
      </c>
      <c r="BN1144" s="9">
        <f>SUMIFS('BAZA DANYCH'!$V:$V,'BAZA DANYCH'!$B:$B,STATYSTYKI!$B1144,'BAZA DANYCH'!$K:$K,BN$1099,'BAZA DANYCH'!$C:$C,STATYSTYKI!$C1144,'BAZA DANYCH'!$G:$G,$D1144)</f>
        <v>177</v>
      </c>
      <c r="BO1144" s="9">
        <f>SUMIFS('BAZA DANYCH'!$V:$V,'BAZA DANYCH'!$B:$B,STATYSTYKI!$B1144,'BAZA DANYCH'!$K:$K,BO$1099,'BAZA DANYCH'!$C:$C,STATYSTYKI!$C1144,'BAZA DANYCH'!$G:$G,$D1144)</f>
        <v>170</v>
      </c>
      <c r="BP1144" s="9">
        <f>SUMIFS('BAZA DANYCH'!$V:$V,'BAZA DANYCH'!$B:$B,STATYSTYKI!$B1144,'BAZA DANYCH'!$K:$K,BP$1099,'BAZA DANYCH'!$C:$C,STATYSTYKI!$C1144,'BAZA DANYCH'!$G:$G,$D1144)</f>
        <v>157</v>
      </c>
      <c r="BQ1144" s="9">
        <f>SUMIFS('BAZA DANYCH'!$V:$V,'BAZA DANYCH'!$B:$B,STATYSTYKI!$B1144,'BAZA DANYCH'!$K:$K,BQ$1099,'BAZA DANYCH'!$C:$C,STATYSTYKI!$C1144,'BAZA DANYCH'!$G:$G,$D1144)</f>
        <v>154</v>
      </c>
      <c r="BR1144" s="9">
        <f>SUMIFS('BAZA DANYCH'!$V:$V,'BAZA DANYCH'!$B:$B,STATYSTYKI!$B1144,'BAZA DANYCH'!$K:$K,BR$1099,'BAZA DANYCH'!$C:$C,STATYSTYKI!$C1144,'BAZA DANYCH'!$G:$G,$D1144)</f>
        <v>149</v>
      </c>
      <c r="BS1144" s="9">
        <f>SUMIFS('BAZA DANYCH'!$V:$V,'BAZA DANYCH'!$B:$B,STATYSTYKI!$B1144,'BAZA DANYCH'!$K:$K,BS$1099,'BAZA DANYCH'!$C:$C,STATYSTYKI!$C1144,'BAZA DANYCH'!$G:$G,$D1144)</f>
        <v>158</v>
      </c>
      <c r="BT1144" s="9">
        <f>SUMIFS('BAZA DANYCH'!$V:$V,'BAZA DANYCH'!$B:$B,STATYSTYKI!$B1144,'BAZA DANYCH'!$K:$K,BT$1099,'BAZA DANYCH'!$C:$C,STATYSTYKI!$C1144,'BAZA DANYCH'!$G:$G,$D1144)</f>
        <v>155</v>
      </c>
      <c r="BU1144" s="9">
        <f>SUMIFS('BAZA DANYCH'!$V:$V,'BAZA DANYCH'!$B:$B,STATYSTYKI!$B1144,'BAZA DANYCH'!$K:$K,BU$1099,'BAZA DANYCH'!$C:$C,STATYSTYKI!$C1144,'BAZA DANYCH'!$G:$G,$D1144)</f>
        <v>164</v>
      </c>
      <c r="BV1144" s="9">
        <f>SUMIFS('BAZA DANYCH'!$V:$V,'BAZA DANYCH'!$B:$B,STATYSTYKI!$B1144,'BAZA DANYCH'!$K:$K,BV$1099,'BAZA DANYCH'!$C:$C,STATYSTYKI!$C1144,'BAZA DANYCH'!$G:$G,$D1144)</f>
        <v>158</v>
      </c>
      <c r="BW1144" s="9">
        <f>SUMIFS('BAZA DANYCH'!$V:$V,'BAZA DANYCH'!$B:$B,STATYSTYKI!$B1144,'BAZA DANYCH'!$K:$K,BW$1099,'BAZA DANYCH'!$C:$C,STATYSTYKI!$C1144,'BAZA DANYCH'!$G:$G,$D1144)</f>
        <v>165</v>
      </c>
      <c r="BX1144" s="9">
        <f>SUMIFS('BAZA DANYCH'!$V:$V,'BAZA DANYCH'!$B:$B,STATYSTYKI!$B1144,'BAZA DANYCH'!$K:$K,BX$1099,'BAZA DANYCH'!$C:$C,STATYSTYKI!$C1144,'BAZA DANYCH'!$G:$G,$D1144)</f>
        <v>164</v>
      </c>
      <c r="BY1144" s="9">
        <f>SUMIFS('BAZA DANYCH'!$V:$V,'BAZA DANYCH'!$B:$B,STATYSTYKI!$B1144,'BAZA DANYCH'!$K:$K,BY$1099,'BAZA DANYCH'!$C:$C,STATYSTYKI!$C1144,'BAZA DANYCH'!$G:$G,$D1144)</f>
        <v>160</v>
      </c>
      <c r="BZ1144" s="9">
        <f>SUMIFS('BAZA DANYCH'!$V:$V,'BAZA DANYCH'!$B:$B,STATYSTYKI!$B1144,'BAZA DANYCH'!$K:$K,BZ$1099,'BAZA DANYCH'!$C:$C,STATYSTYKI!$C1144,'BAZA DANYCH'!$G:$G,$D1144)</f>
        <v>189</v>
      </c>
      <c r="CA1144" s="9">
        <f>SUMIFS('BAZA DANYCH'!$V:$V,'BAZA DANYCH'!$B:$B,STATYSTYKI!$B1144,'BAZA DANYCH'!$K:$K,CA$1099,'BAZA DANYCH'!$C:$C,STATYSTYKI!$C1144,'BAZA DANYCH'!$G:$G,$D1144)</f>
        <v>179</v>
      </c>
      <c r="CB1144" s="9">
        <f>SUMIFS('BAZA DANYCH'!$V:$V,'BAZA DANYCH'!$B:$B,STATYSTYKI!$B1144,'BAZA DANYCH'!$K:$K,CB$1099,'BAZA DANYCH'!$C:$C,STATYSTYKI!$C1144,'BAZA DANYCH'!$G:$G,$D1144)</f>
        <v>164</v>
      </c>
      <c r="CC1144" s="9">
        <f>SUMIFS('BAZA DANYCH'!$V:$V,'BAZA DANYCH'!$B:$B,STATYSTYKI!$B1144,'BAZA DANYCH'!$K:$K,CC$1099,'BAZA DANYCH'!$C:$C,STATYSTYKI!$C1144,'BAZA DANYCH'!$G:$G,$D1144)</f>
        <v>178</v>
      </c>
      <c r="CD1144" s="9">
        <f>SUMIFS('BAZA DANYCH'!$V:$V,'BAZA DANYCH'!$B:$B,STATYSTYKI!$B1144,'BAZA DANYCH'!$K:$K,CD$1099,'BAZA DANYCH'!$C:$C,STATYSTYKI!$C1144,'BAZA DANYCH'!$G:$G,$D1144)</f>
        <v>167</v>
      </c>
      <c r="CE1144" s="9">
        <f>SUMIFS('BAZA DANYCH'!$V:$V,'BAZA DANYCH'!$B:$B,STATYSTYKI!$B1144,'BAZA DANYCH'!$K:$K,CE$1099,'BAZA DANYCH'!$C:$C,STATYSTYKI!$C1144,'BAZA DANYCH'!$G:$G,$D1144)</f>
        <v>170</v>
      </c>
      <c r="CF1144" s="9">
        <f>SUMIFS('BAZA DANYCH'!$V:$V,'BAZA DANYCH'!$B:$B,STATYSTYKI!$B1144,'BAZA DANYCH'!$K:$K,CF$1099,'BAZA DANYCH'!$C:$C,STATYSTYKI!$C1144,'BAZA DANYCH'!$G:$G,$D1144)</f>
        <v>176</v>
      </c>
      <c r="CG1144" s="9">
        <f>SUMIFS('BAZA DANYCH'!$V:$V,'BAZA DANYCH'!$B:$B,STATYSTYKI!$B1144,'BAZA DANYCH'!$K:$K,CG$1099,'BAZA DANYCH'!$C:$C,STATYSTYKI!$C1144,'BAZA DANYCH'!$G:$G,$D1144)</f>
        <v>153</v>
      </c>
      <c r="CH1144" s="9">
        <f>SUMIFS('BAZA DANYCH'!$V:$V,'BAZA DANYCH'!$B:$B,STATYSTYKI!$B1144,'BAZA DANYCH'!$K:$K,CH$1099,'BAZA DANYCH'!$C:$C,STATYSTYKI!$C1144,'BAZA DANYCH'!$G:$G,$D1144)</f>
        <v>136</v>
      </c>
      <c r="CI1144" s="9">
        <f>SUMIFS('BAZA DANYCH'!$V:$V,'BAZA DANYCH'!$B:$B,STATYSTYKI!$B1144,'BAZA DANYCH'!$K:$K,CI$1099,'BAZA DANYCH'!$C:$C,STATYSTYKI!$C1144,'BAZA DANYCH'!$G:$G,$D1144)</f>
        <v>153</v>
      </c>
      <c r="CJ1144" s="9">
        <f>SUMIFS('BAZA DANYCH'!$V:$V,'BAZA DANYCH'!$B:$B,STATYSTYKI!$B1144,'BAZA DANYCH'!$K:$K,CJ$1099,'BAZA DANYCH'!$C:$C,STATYSTYKI!$C1144,'BAZA DANYCH'!$G:$G,$D1144)</f>
        <v>135</v>
      </c>
      <c r="CK1144" s="9">
        <f>SUMIFS('BAZA DANYCH'!$V:$V,'BAZA DANYCH'!$B:$B,STATYSTYKI!$B1144,'BAZA DANYCH'!$K:$K,CK$1099,'BAZA DANYCH'!$C:$C,STATYSTYKI!$C1144,'BAZA DANYCH'!$G:$G,$D1144)</f>
        <v>115</v>
      </c>
      <c r="CL1144" s="9">
        <f>SUMIFS('BAZA DANYCH'!$V:$V,'BAZA DANYCH'!$B:$B,STATYSTYKI!$B1144,'BAZA DANYCH'!$K:$K,CL$1099,'BAZA DANYCH'!$C:$C,STATYSTYKI!$C1144,'BAZA DANYCH'!$G:$G,$D1144)</f>
        <v>109</v>
      </c>
      <c r="CM1144" s="9">
        <f>SUMIFS('BAZA DANYCH'!$V:$V,'BAZA DANYCH'!$B:$B,STATYSTYKI!$B1144,'BAZA DANYCH'!$K:$K,CM$1099,'BAZA DANYCH'!$C:$C,STATYSTYKI!$C1144,'BAZA DANYCH'!$G:$G,$D1144)</f>
        <v>133</v>
      </c>
      <c r="CN1144" s="9">
        <f>SUMIFS('BAZA DANYCH'!$V:$V,'BAZA DANYCH'!$B:$B,STATYSTYKI!$B1144,'BAZA DANYCH'!$K:$K,CN$1099,'BAZA DANYCH'!$C:$C,STATYSTYKI!$C1144,'BAZA DANYCH'!$G:$G,$D1144)</f>
        <v>104</v>
      </c>
      <c r="CO1144" s="9">
        <f>SUMIFS('BAZA DANYCH'!$V:$V,'BAZA DANYCH'!$B:$B,STATYSTYKI!$B1144,'BAZA DANYCH'!$K:$K,CO$1099,'BAZA DANYCH'!$C:$C,STATYSTYKI!$C1144,'BAZA DANYCH'!$G:$G,$D1144)</f>
        <v>106</v>
      </c>
      <c r="CP1144" s="9">
        <f>SUMIFS('BAZA DANYCH'!$V:$V,'BAZA DANYCH'!$B:$B,STATYSTYKI!$B1144,'BAZA DANYCH'!$K:$K,CP$1099,'BAZA DANYCH'!$C:$C,STATYSTYKI!$C1144,'BAZA DANYCH'!$G:$G,$D1144)</f>
        <v>81</v>
      </c>
      <c r="CQ1144" s="9">
        <f>SUMIFS('BAZA DANYCH'!$V:$V,'BAZA DANYCH'!$B:$B,STATYSTYKI!$B1144,'BAZA DANYCH'!$K:$K,CQ$1099,'BAZA DANYCH'!$C:$C,STATYSTYKI!$C1144,'BAZA DANYCH'!$G:$G,$D1144)</f>
        <v>109</v>
      </c>
      <c r="CR1144" s="9">
        <f>SUMIFS('BAZA DANYCH'!$V:$V,'BAZA DANYCH'!$B:$B,STATYSTYKI!$B1144,'BAZA DANYCH'!$K:$K,CR$1099,'BAZA DANYCH'!$C:$C,STATYSTYKI!$C1144,'BAZA DANYCH'!$G:$G,$D1144)</f>
        <v>67</v>
      </c>
      <c r="CS1144" s="9">
        <f>SUMIFS('BAZA DANYCH'!$V:$V,'BAZA DANYCH'!$B:$B,STATYSTYKI!$B1144,'BAZA DANYCH'!$K:$K,CS$1099,'BAZA DANYCH'!$C:$C,STATYSTYKI!$C1144,'BAZA DANYCH'!$G:$G,$D1144)</f>
        <v>59</v>
      </c>
      <c r="CT1144" s="9">
        <f>SUMIFS('BAZA DANYCH'!$V:$V,'BAZA DANYCH'!$B:$B,STATYSTYKI!$B1144,'BAZA DANYCH'!$K:$K,CT$1099,'BAZA DANYCH'!$C:$C,STATYSTYKI!$C1144,'BAZA DANYCH'!$G:$G,$D1144)</f>
        <v>49</v>
      </c>
      <c r="CU1144" s="9">
        <f>SUMIFS('BAZA DANYCH'!$V:$V,'BAZA DANYCH'!$B:$B,STATYSTYKI!$B1144,'BAZA DANYCH'!$K:$K,CU$1099,'BAZA DANYCH'!$C:$C,STATYSTYKI!$C1144,'BAZA DANYCH'!$G:$G,$D1144)</f>
        <v>36</v>
      </c>
      <c r="CV1144" s="9">
        <f>SUMIFS('BAZA DANYCH'!$V:$V,'BAZA DANYCH'!$B:$B,STATYSTYKI!$B1144,'BAZA DANYCH'!$K:$K,CV$1099,'BAZA DANYCH'!$C:$C,STATYSTYKI!$C1144,'BAZA DANYCH'!$G:$G,$D1144)</f>
        <v>30</v>
      </c>
      <c r="CW1144" s="9">
        <f>SUMIFS('BAZA DANYCH'!$V:$V,'BAZA DANYCH'!$B:$B,STATYSTYKI!$B1144,'BAZA DANYCH'!$K:$K,CW$1099,'BAZA DANYCH'!$C:$C,STATYSTYKI!$C1144,'BAZA DANYCH'!$G:$G,$D1144)</f>
        <v>32</v>
      </c>
    </row>
    <row r="1145" spans="2:101" hidden="1">
      <c r="B1145" s="60" t="s">
        <v>203</v>
      </c>
      <c r="C1145" s="61" t="s">
        <v>204</v>
      </c>
      <c r="D1145" s="61" t="s">
        <v>206</v>
      </c>
      <c r="E1145" s="62">
        <f t="shared" si="310"/>
        <v>15180</v>
      </c>
      <c r="F1145" s="9">
        <f>SUMIFS('BAZA DANYCH'!$V:$V,'BAZA DANYCH'!$B:$B,STATYSTYKI!$B1145,'BAZA DANYCH'!$K:$K,F$1099,'BAZA DANYCH'!$C:$C,STATYSTYKI!$C1145,'BAZA DANYCH'!$G:$G,$D1145)</f>
        <v>31</v>
      </c>
      <c r="G1145" s="9">
        <f>SUMIFS('BAZA DANYCH'!$V:$V,'BAZA DANYCH'!$B:$B,STATYSTYKI!$B1145,'BAZA DANYCH'!$K:$K,G$1099,'BAZA DANYCH'!$C:$C,STATYSTYKI!$C1145,'BAZA DANYCH'!$G:$G,$D1145)</f>
        <v>25</v>
      </c>
      <c r="H1145" s="9">
        <f>SUMIFS('BAZA DANYCH'!$V:$V,'BAZA DANYCH'!$B:$B,STATYSTYKI!$B1145,'BAZA DANYCH'!$K:$K,H$1099,'BAZA DANYCH'!$C:$C,STATYSTYKI!$C1145,'BAZA DANYCH'!$G:$G,$D1145)</f>
        <v>22</v>
      </c>
      <c r="I1145" s="9">
        <f>SUMIFS('BAZA DANYCH'!$V:$V,'BAZA DANYCH'!$B:$B,STATYSTYKI!$B1145,'BAZA DANYCH'!$K:$K,I$1099,'BAZA DANYCH'!$C:$C,STATYSTYKI!$C1145,'BAZA DANYCH'!$G:$G,$D1145)</f>
        <v>24</v>
      </c>
      <c r="J1145" s="9">
        <f>SUMIFS('BAZA DANYCH'!$V:$V,'BAZA DANYCH'!$B:$B,STATYSTYKI!$B1145,'BAZA DANYCH'!$K:$K,J$1099,'BAZA DANYCH'!$C:$C,STATYSTYKI!$C1145,'BAZA DANYCH'!$G:$G,$D1145)</f>
        <v>22</v>
      </c>
      <c r="K1145" s="9">
        <f>SUMIFS('BAZA DANYCH'!$V:$V,'BAZA DANYCH'!$B:$B,STATYSTYKI!$B1145,'BAZA DANYCH'!$K:$K,K$1099,'BAZA DANYCH'!$C:$C,STATYSTYKI!$C1145,'BAZA DANYCH'!$G:$G,$D1145)</f>
        <v>13</v>
      </c>
      <c r="L1145" s="9">
        <f>SUMIFS('BAZA DANYCH'!$V:$V,'BAZA DANYCH'!$B:$B,STATYSTYKI!$B1145,'BAZA DANYCH'!$K:$K,L$1099,'BAZA DANYCH'!$C:$C,STATYSTYKI!$C1145,'BAZA DANYCH'!$G:$G,$D1145)</f>
        <v>21</v>
      </c>
      <c r="M1145" s="9">
        <f>SUMIFS('BAZA DANYCH'!$V:$V,'BAZA DANYCH'!$B:$B,STATYSTYKI!$B1145,'BAZA DANYCH'!$K:$K,M$1099,'BAZA DANYCH'!$C:$C,STATYSTYKI!$C1145,'BAZA DANYCH'!$G:$G,$D1145)</f>
        <v>10</v>
      </c>
      <c r="N1145" s="9">
        <f>SUMIFS('BAZA DANYCH'!$V:$V,'BAZA DANYCH'!$B:$B,STATYSTYKI!$B1145,'BAZA DANYCH'!$K:$K,N$1099,'BAZA DANYCH'!$C:$C,STATYSTYKI!$C1145,'BAZA DANYCH'!$G:$G,$D1145)</f>
        <v>11</v>
      </c>
      <c r="O1145" s="9">
        <f>SUMIFS('BAZA DANYCH'!$V:$V,'BAZA DANYCH'!$B:$B,STATYSTYKI!$B1145,'BAZA DANYCH'!$K:$K,O$1099,'BAZA DANYCH'!$C:$C,STATYSTYKI!$C1145,'BAZA DANYCH'!$G:$G,$D1145)</f>
        <v>14</v>
      </c>
      <c r="P1145" s="9">
        <f>SUMIFS('BAZA DANYCH'!$V:$V,'BAZA DANYCH'!$B:$B,STATYSTYKI!$B1145,'BAZA DANYCH'!$K:$K,P$1099,'BAZA DANYCH'!$C:$C,STATYSTYKI!$C1145,'BAZA DANYCH'!$G:$G,$D1145)</f>
        <v>13</v>
      </c>
      <c r="Q1145" s="9">
        <f>SUMIFS('BAZA DANYCH'!$V:$V,'BAZA DANYCH'!$B:$B,STATYSTYKI!$B1145,'BAZA DANYCH'!$K:$K,Q$1099,'BAZA DANYCH'!$C:$C,STATYSTYKI!$C1145,'BAZA DANYCH'!$G:$G,$D1145)</f>
        <v>12</v>
      </c>
      <c r="R1145" s="9">
        <f>SUMIFS('BAZA DANYCH'!$V:$V,'BAZA DANYCH'!$B:$B,STATYSTYKI!$B1145,'BAZA DANYCH'!$K:$K,R$1099,'BAZA DANYCH'!$C:$C,STATYSTYKI!$C1145,'BAZA DANYCH'!$G:$G,$D1145)</f>
        <v>8</v>
      </c>
      <c r="S1145" s="9">
        <f>SUMIFS('BAZA DANYCH'!$V:$V,'BAZA DANYCH'!$B:$B,STATYSTYKI!$B1145,'BAZA DANYCH'!$K:$K,S$1099,'BAZA DANYCH'!$C:$C,STATYSTYKI!$C1145,'BAZA DANYCH'!$G:$G,$D1145)</f>
        <v>10</v>
      </c>
      <c r="T1145" s="9">
        <f>SUMIFS('BAZA DANYCH'!$V:$V,'BAZA DANYCH'!$B:$B,STATYSTYKI!$B1145,'BAZA DANYCH'!$K:$K,T$1099,'BAZA DANYCH'!$C:$C,STATYSTYKI!$C1145,'BAZA DANYCH'!$G:$G,$D1145)</f>
        <v>9</v>
      </c>
      <c r="U1145" s="9">
        <f>SUMIFS('BAZA DANYCH'!$V:$V,'BAZA DANYCH'!$B:$B,STATYSTYKI!$B1145,'BAZA DANYCH'!$K:$K,U$1099,'BAZA DANYCH'!$C:$C,STATYSTYKI!$C1145,'BAZA DANYCH'!$G:$G,$D1145)</f>
        <v>11</v>
      </c>
      <c r="V1145" s="9">
        <f>SUMIFS('BAZA DANYCH'!$V:$V,'BAZA DANYCH'!$B:$B,STATYSTYKI!$B1145,'BAZA DANYCH'!$K:$K,V$1099,'BAZA DANYCH'!$C:$C,STATYSTYKI!$C1145,'BAZA DANYCH'!$G:$G,$D1145)</f>
        <v>12</v>
      </c>
      <c r="W1145" s="9">
        <f>SUMIFS('BAZA DANYCH'!$V:$V,'BAZA DANYCH'!$B:$B,STATYSTYKI!$B1145,'BAZA DANYCH'!$K:$K,W$1099,'BAZA DANYCH'!$C:$C,STATYSTYKI!$C1145,'BAZA DANYCH'!$G:$G,$D1145)</f>
        <v>13</v>
      </c>
      <c r="X1145" s="9">
        <f>SUMIFS('BAZA DANYCH'!$V:$V,'BAZA DANYCH'!$B:$B,STATYSTYKI!$B1145,'BAZA DANYCH'!$K:$K,X$1099,'BAZA DANYCH'!$C:$C,STATYSTYKI!$C1145,'BAZA DANYCH'!$G:$G,$D1145)</f>
        <v>20</v>
      </c>
      <c r="Y1145" s="9">
        <f>SUMIFS('BAZA DANYCH'!$V:$V,'BAZA DANYCH'!$B:$B,STATYSTYKI!$B1145,'BAZA DANYCH'!$K:$K,Y$1099,'BAZA DANYCH'!$C:$C,STATYSTYKI!$C1145,'BAZA DANYCH'!$G:$G,$D1145)</f>
        <v>24</v>
      </c>
      <c r="Z1145" s="9">
        <f>SUMIFS('BAZA DANYCH'!$V:$V,'BAZA DANYCH'!$B:$B,STATYSTYKI!$B1145,'BAZA DANYCH'!$K:$K,Z$1099,'BAZA DANYCH'!$C:$C,STATYSTYKI!$C1145,'BAZA DANYCH'!$G:$G,$D1145)</f>
        <v>35</v>
      </c>
      <c r="AA1145" s="9">
        <f>SUMIFS('BAZA DANYCH'!$V:$V,'BAZA DANYCH'!$B:$B,STATYSTYKI!$B1145,'BAZA DANYCH'!$K:$K,AA$1099,'BAZA DANYCH'!$C:$C,STATYSTYKI!$C1145,'BAZA DANYCH'!$G:$G,$D1145)</f>
        <v>56</v>
      </c>
      <c r="AB1145" s="9">
        <f>SUMIFS('BAZA DANYCH'!$V:$V,'BAZA DANYCH'!$B:$B,STATYSTYKI!$B1145,'BAZA DANYCH'!$K:$K,AB$1099,'BAZA DANYCH'!$C:$C,STATYSTYKI!$C1145,'BAZA DANYCH'!$G:$G,$D1145)</f>
        <v>74</v>
      </c>
      <c r="AC1145" s="9">
        <f>SUMIFS('BAZA DANYCH'!$V:$V,'BAZA DANYCH'!$B:$B,STATYSTYKI!$B1145,'BAZA DANYCH'!$K:$K,AC$1099,'BAZA DANYCH'!$C:$C,STATYSTYKI!$C1145,'BAZA DANYCH'!$G:$G,$D1145)</f>
        <v>84</v>
      </c>
      <c r="AD1145" s="9">
        <f>SUMIFS('BAZA DANYCH'!$V:$V,'BAZA DANYCH'!$B:$B,STATYSTYKI!$B1145,'BAZA DANYCH'!$K:$K,AD$1099,'BAZA DANYCH'!$C:$C,STATYSTYKI!$C1145,'BAZA DANYCH'!$G:$G,$D1145)</f>
        <v>115</v>
      </c>
      <c r="AE1145" s="9">
        <f>SUMIFS('BAZA DANYCH'!$V:$V,'BAZA DANYCH'!$B:$B,STATYSTYKI!$B1145,'BAZA DANYCH'!$K:$K,AE$1099,'BAZA DANYCH'!$C:$C,STATYSTYKI!$C1145,'BAZA DANYCH'!$G:$G,$D1145)</f>
        <v>157</v>
      </c>
      <c r="AF1145" s="9">
        <f>SUMIFS('BAZA DANYCH'!$V:$V,'BAZA DANYCH'!$B:$B,STATYSTYKI!$B1145,'BAZA DANYCH'!$K:$K,AF$1099,'BAZA DANYCH'!$C:$C,STATYSTYKI!$C1145,'BAZA DANYCH'!$G:$G,$D1145)</f>
        <v>220</v>
      </c>
      <c r="AG1145" s="9">
        <f>SUMIFS('BAZA DANYCH'!$V:$V,'BAZA DANYCH'!$B:$B,STATYSTYKI!$B1145,'BAZA DANYCH'!$K:$K,AG$1099,'BAZA DANYCH'!$C:$C,STATYSTYKI!$C1145,'BAZA DANYCH'!$G:$G,$D1145)</f>
        <v>263</v>
      </c>
      <c r="AH1145" s="9">
        <f>SUMIFS('BAZA DANYCH'!$V:$V,'BAZA DANYCH'!$B:$B,STATYSTYKI!$B1145,'BAZA DANYCH'!$K:$K,AH$1099,'BAZA DANYCH'!$C:$C,STATYSTYKI!$C1145,'BAZA DANYCH'!$G:$G,$D1145)</f>
        <v>232</v>
      </c>
      <c r="AI1145" s="9">
        <f>SUMIFS('BAZA DANYCH'!$V:$V,'BAZA DANYCH'!$B:$B,STATYSTYKI!$B1145,'BAZA DANYCH'!$K:$K,AI$1099,'BAZA DANYCH'!$C:$C,STATYSTYKI!$C1145,'BAZA DANYCH'!$G:$G,$D1145)</f>
        <v>245</v>
      </c>
      <c r="AJ1145" s="9">
        <f>SUMIFS('BAZA DANYCH'!$V:$V,'BAZA DANYCH'!$B:$B,STATYSTYKI!$B1145,'BAZA DANYCH'!$K:$K,AJ$1099,'BAZA DANYCH'!$C:$C,STATYSTYKI!$C1145,'BAZA DANYCH'!$G:$G,$D1145)</f>
        <v>268</v>
      </c>
      <c r="AK1145" s="9">
        <f>SUMIFS('BAZA DANYCH'!$V:$V,'BAZA DANYCH'!$B:$B,STATYSTYKI!$B1145,'BAZA DANYCH'!$K:$K,AK$1099,'BAZA DANYCH'!$C:$C,STATYSTYKI!$C1145,'BAZA DANYCH'!$G:$G,$D1145)</f>
        <v>252</v>
      </c>
      <c r="AL1145" s="9">
        <f>SUMIFS('BAZA DANYCH'!$V:$V,'BAZA DANYCH'!$B:$B,STATYSTYKI!$B1145,'BAZA DANYCH'!$K:$K,AL$1099,'BAZA DANYCH'!$C:$C,STATYSTYKI!$C1145,'BAZA DANYCH'!$G:$G,$D1145)</f>
        <v>231</v>
      </c>
      <c r="AM1145" s="9">
        <f>SUMIFS('BAZA DANYCH'!$V:$V,'BAZA DANYCH'!$B:$B,STATYSTYKI!$B1145,'BAZA DANYCH'!$K:$K,AM$1099,'BAZA DANYCH'!$C:$C,STATYSTYKI!$C1145,'BAZA DANYCH'!$G:$G,$D1145)</f>
        <v>244</v>
      </c>
      <c r="AN1145" s="9">
        <f>SUMIFS('BAZA DANYCH'!$V:$V,'BAZA DANYCH'!$B:$B,STATYSTYKI!$B1145,'BAZA DANYCH'!$K:$K,AN$1099,'BAZA DANYCH'!$C:$C,STATYSTYKI!$C1145,'BAZA DANYCH'!$G:$G,$D1145)</f>
        <v>245</v>
      </c>
      <c r="AO1145" s="9">
        <f>SUMIFS('BAZA DANYCH'!$V:$V,'BAZA DANYCH'!$B:$B,STATYSTYKI!$B1145,'BAZA DANYCH'!$K:$K,AO$1099,'BAZA DANYCH'!$C:$C,STATYSTYKI!$C1145,'BAZA DANYCH'!$G:$G,$D1145)</f>
        <v>245</v>
      </c>
      <c r="AP1145" s="9">
        <f>SUMIFS('BAZA DANYCH'!$V:$V,'BAZA DANYCH'!$B:$B,STATYSTYKI!$B1145,'BAZA DANYCH'!$K:$K,AP$1099,'BAZA DANYCH'!$C:$C,STATYSTYKI!$C1145,'BAZA DANYCH'!$G:$G,$D1145)</f>
        <v>238</v>
      </c>
      <c r="AQ1145" s="9">
        <f>SUMIFS('BAZA DANYCH'!$V:$V,'BAZA DANYCH'!$B:$B,STATYSTYKI!$B1145,'BAZA DANYCH'!$K:$K,AQ$1099,'BAZA DANYCH'!$C:$C,STATYSTYKI!$C1145,'BAZA DANYCH'!$G:$G,$D1145)</f>
        <v>228</v>
      </c>
      <c r="AR1145" s="9">
        <f>SUMIFS('BAZA DANYCH'!$V:$V,'BAZA DANYCH'!$B:$B,STATYSTYKI!$B1145,'BAZA DANYCH'!$K:$K,AR$1099,'BAZA DANYCH'!$C:$C,STATYSTYKI!$C1145,'BAZA DANYCH'!$G:$G,$D1145)</f>
        <v>229</v>
      </c>
      <c r="AS1145" s="9">
        <f>SUMIFS('BAZA DANYCH'!$V:$V,'BAZA DANYCH'!$B:$B,STATYSTYKI!$B1145,'BAZA DANYCH'!$K:$K,AS$1099,'BAZA DANYCH'!$C:$C,STATYSTYKI!$C1145,'BAZA DANYCH'!$G:$G,$D1145)</f>
        <v>242</v>
      </c>
      <c r="AT1145" s="9">
        <f>SUMIFS('BAZA DANYCH'!$V:$V,'BAZA DANYCH'!$B:$B,STATYSTYKI!$B1145,'BAZA DANYCH'!$K:$K,AT$1099,'BAZA DANYCH'!$C:$C,STATYSTYKI!$C1145,'BAZA DANYCH'!$G:$G,$D1145)</f>
        <v>227</v>
      </c>
      <c r="AU1145" s="9">
        <f>SUMIFS('BAZA DANYCH'!$V:$V,'BAZA DANYCH'!$B:$B,STATYSTYKI!$B1145,'BAZA DANYCH'!$K:$K,AU$1099,'BAZA DANYCH'!$C:$C,STATYSTYKI!$C1145,'BAZA DANYCH'!$G:$G,$D1145)</f>
        <v>209</v>
      </c>
      <c r="AV1145" s="9">
        <f>SUMIFS('BAZA DANYCH'!$V:$V,'BAZA DANYCH'!$B:$B,STATYSTYKI!$B1145,'BAZA DANYCH'!$K:$K,AV$1099,'BAZA DANYCH'!$C:$C,STATYSTYKI!$C1145,'BAZA DANYCH'!$G:$G,$D1145)</f>
        <v>216</v>
      </c>
      <c r="AW1145" s="9">
        <f>SUMIFS('BAZA DANYCH'!$V:$V,'BAZA DANYCH'!$B:$B,STATYSTYKI!$B1145,'BAZA DANYCH'!$K:$K,AW$1099,'BAZA DANYCH'!$C:$C,STATYSTYKI!$C1145,'BAZA DANYCH'!$G:$G,$D1145)</f>
        <v>220</v>
      </c>
      <c r="AX1145" s="9">
        <f>SUMIFS('BAZA DANYCH'!$V:$V,'BAZA DANYCH'!$B:$B,STATYSTYKI!$B1145,'BAZA DANYCH'!$K:$K,AX$1099,'BAZA DANYCH'!$C:$C,STATYSTYKI!$C1145,'BAZA DANYCH'!$G:$G,$D1145)</f>
        <v>223</v>
      </c>
      <c r="AY1145" s="9">
        <f>SUMIFS('BAZA DANYCH'!$V:$V,'BAZA DANYCH'!$B:$B,STATYSTYKI!$B1145,'BAZA DANYCH'!$K:$K,AY$1099,'BAZA DANYCH'!$C:$C,STATYSTYKI!$C1145,'BAZA DANYCH'!$G:$G,$D1145)</f>
        <v>234</v>
      </c>
      <c r="AZ1145" s="9">
        <f>SUMIFS('BAZA DANYCH'!$V:$V,'BAZA DANYCH'!$B:$B,STATYSTYKI!$B1145,'BAZA DANYCH'!$K:$K,AZ$1099,'BAZA DANYCH'!$C:$C,STATYSTYKI!$C1145,'BAZA DANYCH'!$G:$G,$D1145)</f>
        <v>253</v>
      </c>
      <c r="BA1145" s="9">
        <f>SUMIFS('BAZA DANYCH'!$V:$V,'BAZA DANYCH'!$B:$B,STATYSTYKI!$B1145,'BAZA DANYCH'!$K:$K,BA$1099,'BAZA DANYCH'!$C:$C,STATYSTYKI!$C1145,'BAZA DANYCH'!$G:$G,$D1145)</f>
        <v>233</v>
      </c>
      <c r="BB1145" s="9">
        <f>SUMIFS('BAZA DANYCH'!$V:$V,'BAZA DANYCH'!$B:$B,STATYSTYKI!$B1145,'BAZA DANYCH'!$K:$K,BB$1099,'BAZA DANYCH'!$C:$C,STATYSTYKI!$C1145,'BAZA DANYCH'!$G:$G,$D1145)</f>
        <v>215</v>
      </c>
      <c r="BC1145" s="9">
        <f>SUMIFS('BAZA DANYCH'!$V:$V,'BAZA DANYCH'!$B:$B,STATYSTYKI!$B1145,'BAZA DANYCH'!$K:$K,BC$1099,'BAZA DANYCH'!$C:$C,STATYSTYKI!$C1145,'BAZA DANYCH'!$G:$G,$D1145)</f>
        <v>217</v>
      </c>
      <c r="BD1145" s="9">
        <f>SUMIFS('BAZA DANYCH'!$V:$V,'BAZA DANYCH'!$B:$B,STATYSTYKI!$B1145,'BAZA DANYCH'!$K:$K,BD$1099,'BAZA DANYCH'!$C:$C,STATYSTYKI!$C1145,'BAZA DANYCH'!$G:$G,$D1145)</f>
        <v>237</v>
      </c>
      <c r="BE1145" s="9">
        <f>SUMIFS('BAZA DANYCH'!$V:$V,'BAZA DANYCH'!$B:$B,STATYSTYKI!$B1145,'BAZA DANYCH'!$K:$K,BE$1099,'BAZA DANYCH'!$C:$C,STATYSTYKI!$C1145,'BAZA DANYCH'!$G:$G,$D1145)</f>
        <v>216</v>
      </c>
      <c r="BF1145" s="9">
        <f>SUMIFS('BAZA DANYCH'!$V:$V,'BAZA DANYCH'!$B:$B,STATYSTYKI!$B1145,'BAZA DANYCH'!$K:$K,BF$1099,'BAZA DANYCH'!$C:$C,STATYSTYKI!$C1145,'BAZA DANYCH'!$G:$G,$D1145)</f>
        <v>236</v>
      </c>
      <c r="BG1145" s="9">
        <f>SUMIFS('BAZA DANYCH'!$V:$V,'BAZA DANYCH'!$B:$B,STATYSTYKI!$B1145,'BAZA DANYCH'!$K:$K,BG$1099,'BAZA DANYCH'!$C:$C,STATYSTYKI!$C1145,'BAZA DANYCH'!$G:$G,$D1145)</f>
        <v>232</v>
      </c>
      <c r="BH1145" s="9">
        <f>SUMIFS('BAZA DANYCH'!$V:$V,'BAZA DANYCH'!$B:$B,STATYSTYKI!$B1145,'BAZA DANYCH'!$K:$K,BH$1099,'BAZA DANYCH'!$C:$C,STATYSTYKI!$C1145,'BAZA DANYCH'!$G:$G,$D1145)</f>
        <v>253</v>
      </c>
      <c r="BI1145" s="9">
        <f>SUMIFS('BAZA DANYCH'!$V:$V,'BAZA DANYCH'!$B:$B,STATYSTYKI!$B1145,'BAZA DANYCH'!$K:$K,BI$1099,'BAZA DANYCH'!$C:$C,STATYSTYKI!$C1145,'BAZA DANYCH'!$G:$G,$D1145)</f>
        <v>238</v>
      </c>
      <c r="BJ1145" s="9">
        <f>SUMIFS('BAZA DANYCH'!$V:$V,'BAZA DANYCH'!$B:$B,STATYSTYKI!$B1145,'BAZA DANYCH'!$K:$K,BJ$1099,'BAZA DANYCH'!$C:$C,STATYSTYKI!$C1145,'BAZA DANYCH'!$G:$G,$D1145)</f>
        <v>235</v>
      </c>
      <c r="BK1145" s="9">
        <f>SUMIFS('BAZA DANYCH'!$V:$V,'BAZA DANYCH'!$B:$B,STATYSTYKI!$B1145,'BAZA DANYCH'!$K:$K,BK$1099,'BAZA DANYCH'!$C:$C,STATYSTYKI!$C1145,'BAZA DANYCH'!$G:$G,$D1145)</f>
        <v>247</v>
      </c>
      <c r="BL1145" s="9">
        <f>SUMIFS('BAZA DANYCH'!$V:$V,'BAZA DANYCH'!$B:$B,STATYSTYKI!$B1145,'BAZA DANYCH'!$K:$K,BL$1099,'BAZA DANYCH'!$C:$C,STATYSTYKI!$C1145,'BAZA DANYCH'!$G:$G,$D1145)</f>
        <v>239</v>
      </c>
      <c r="BM1145" s="9">
        <f>SUMIFS('BAZA DANYCH'!$V:$V,'BAZA DANYCH'!$B:$B,STATYSTYKI!$B1145,'BAZA DANYCH'!$K:$K,BM$1099,'BAZA DANYCH'!$C:$C,STATYSTYKI!$C1145,'BAZA DANYCH'!$G:$G,$D1145)</f>
        <v>244</v>
      </c>
      <c r="BN1145" s="9">
        <f>SUMIFS('BAZA DANYCH'!$V:$V,'BAZA DANYCH'!$B:$B,STATYSTYKI!$B1145,'BAZA DANYCH'!$K:$K,BN$1099,'BAZA DANYCH'!$C:$C,STATYSTYKI!$C1145,'BAZA DANYCH'!$G:$G,$D1145)</f>
        <v>243</v>
      </c>
      <c r="BO1145" s="9">
        <f>SUMIFS('BAZA DANYCH'!$V:$V,'BAZA DANYCH'!$B:$B,STATYSTYKI!$B1145,'BAZA DANYCH'!$K:$K,BO$1099,'BAZA DANYCH'!$C:$C,STATYSTYKI!$C1145,'BAZA DANYCH'!$G:$G,$D1145)</f>
        <v>244</v>
      </c>
      <c r="BP1145" s="9">
        <f>SUMIFS('BAZA DANYCH'!$V:$V,'BAZA DANYCH'!$B:$B,STATYSTYKI!$B1145,'BAZA DANYCH'!$K:$K,BP$1099,'BAZA DANYCH'!$C:$C,STATYSTYKI!$C1145,'BAZA DANYCH'!$G:$G,$D1145)</f>
        <v>247</v>
      </c>
      <c r="BQ1145" s="9">
        <f>SUMIFS('BAZA DANYCH'!$V:$V,'BAZA DANYCH'!$B:$B,STATYSTYKI!$B1145,'BAZA DANYCH'!$K:$K,BQ$1099,'BAZA DANYCH'!$C:$C,STATYSTYKI!$C1145,'BAZA DANYCH'!$G:$G,$D1145)</f>
        <v>242</v>
      </c>
      <c r="BR1145" s="9">
        <f>SUMIFS('BAZA DANYCH'!$V:$V,'BAZA DANYCH'!$B:$B,STATYSTYKI!$B1145,'BAZA DANYCH'!$K:$K,BR$1099,'BAZA DANYCH'!$C:$C,STATYSTYKI!$C1145,'BAZA DANYCH'!$G:$G,$D1145)</f>
        <v>240</v>
      </c>
      <c r="BS1145" s="9">
        <f>SUMIFS('BAZA DANYCH'!$V:$V,'BAZA DANYCH'!$B:$B,STATYSTYKI!$B1145,'BAZA DANYCH'!$K:$K,BS$1099,'BAZA DANYCH'!$C:$C,STATYSTYKI!$C1145,'BAZA DANYCH'!$G:$G,$D1145)</f>
        <v>207</v>
      </c>
      <c r="BT1145" s="9">
        <f>SUMIFS('BAZA DANYCH'!$V:$V,'BAZA DANYCH'!$B:$B,STATYSTYKI!$B1145,'BAZA DANYCH'!$K:$K,BT$1099,'BAZA DANYCH'!$C:$C,STATYSTYKI!$C1145,'BAZA DANYCH'!$G:$G,$D1145)</f>
        <v>248</v>
      </c>
      <c r="BU1145" s="9">
        <f>SUMIFS('BAZA DANYCH'!$V:$V,'BAZA DANYCH'!$B:$B,STATYSTYKI!$B1145,'BAZA DANYCH'!$K:$K,BU$1099,'BAZA DANYCH'!$C:$C,STATYSTYKI!$C1145,'BAZA DANYCH'!$G:$G,$D1145)</f>
        <v>244</v>
      </c>
      <c r="BV1145" s="9">
        <f>SUMIFS('BAZA DANYCH'!$V:$V,'BAZA DANYCH'!$B:$B,STATYSTYKI!$B1145,'BAZA DANYCH'!$K:$K,BV$1099,'BAZA DANYCH'!$C:$C,STATYSTYKI!$C1145,'BAZA DANYCH'!$G:$G,$D1145)</f>
        <v>237</v>
      </c>
      <c r="BW1145" s="9">
        <f>SUMIFS('BAZA DANYCH'!$V:$V,'BAZA DANYCH'!$B:$B,STATYSTYKI!$B1145,'BAZA DANYCH'!$K:$K,BW$1099,'BAZA DANYCH'!$C:$C,STATYSTYKI!$C1145,'BAZA DANYCH'!$G:$G,$D1145)</f>
        <v>245</v>
      </c>
      <c r="BX1145" s="9">
        <f>SUMIFS('BAZA DANYCH'!$V:$V,'BAZA DANYCH'!$B:$B,STATYSTYKI!$B1145,'BAZA DANYCH'!$K:$K,BX$1099,'BAZA DANYCH'!$C:$C,STATYSTYKI!$C1145,'BAZA DANYCH'!$G:$G,$D1145)</f>
        <v>245</v>
      </c>
      <c r="BY1145" s="9">
        <f>SUMIFS('BAZA DANYCH'!$V:$V,'BAZA DANYCH'!$B:$B,STATYSTYKI!$B1145,'BAZA DANYCH'!$K:$K,BY$1099,'BAZA DANYCH'!$C:$C,STATYSTYKI!$C1145,'BAZA DANYCH'!$G:$G,$D1145)</f>
        <v>228</v>
      </c>
      <c r="BZ1145" s="9">
        <f>SUMIFS('BAZA DANYCH'!$V:$V,'BAZA DANYCH'!$B:$B,STATYSTYKI!$B1145,'BAZA DANYCH'!$K:$K,BZ$1099,'BAZA DANYCH'!$C:$C,STATYSTYKI!$C1145,'BAZA DANYCH'!$G:$G,$D1145)</f>
        <v>231</v>
      </c>
      <c r="CA1145" s="9">
        <f>SUMIFS('BAZA DANYCH'!$V:$V,'BAZA DANYCH'!$B:$B,STATYSTYKI!$B1145,'BAZA DANYCH'!$K:$K,CA$1099,'BAZA DANYCH'!$C:$C,STATYSTYKI!$C1145,'BAZA DANYCH'!$G:$G,$D1145)</f>
        <v>222</v>
      </c>
      <c r="CB1145" s="9">
        <f>SUMIFS('BAZA DANYCH'!$V:$V,'BAZA DANYCH'!$B:$B,STATYSTYKI!$B1145,'BAZA DANYCH'!$K:$K,CB$1099,'BAZA DANYCH'!$C:$C,STATYSTYKI!$C1145,'BAZA DANYCH'!$G:$G,$D1145)</f>
        <v>208</v>
      </c>
      <c r="CC1145" s="9">
        <f>SUMIFS('BAZA DANYCH'!$V:$V,'BAZA DANYCH'!$B:$B,STATYSTYKI!$B1145,'BAZA DANYCH'!$K:$K,CC$1099,'BAZA DANYCH'!$C:$C,STATYSTYKI!$C1145,'BAZA DANYCH'!$G:$G,$D1145)</f>
        <v>234</v>
      </c>
      <c r="CD1145" s="9">
        <f>SUMIFS('BAZA DANYCH'!$V:$V,'BAZA DANYCH'!$B:$B,STATYSTYKI!$B1145,'BAZA DANYCH'!$K:$K,CD$1099,'BAZA DANYCH'!$C:$C,STATYSTYKI!$C1145,'BAZA DANYCH'!$G:$G,$D1145)</f>
        <v>224</v>
      </c>
      <c r="CE1145" s="9">
        <f>SUMIFS('BAZA DANYCH'!$V:$V,'BAZA DANYCH'!$B:$B,STATYSTYKI!$B1145,'BAZA DANYCH'!$K:$K,CE$1099,'BAZA DANYCH'!$C:$C,STATYSTYKI!$C1145,'BAZA DANYCH'!$G:$G,$D1145)</f>
        <v>199</v>
      </c>
      <c r="CF1145" s="9">
        <f>SUMIFS('BAZA DANYCH'!$V:$V,'BAZA DANYCH'!$B:$B,STATYSTYKI!$B1145,'BAZA DANYCH'!$K:$K,CF$1099,'BAZA DANYCH'!$C:$C,STATYSTYKI!$C1145,'BAZA DANYCH'!$G:$G,$D1145)</f>
        <v>230</v>
      </c>
      <c r="CG1145" s="9">
        <f>SUMIFS('BAZA DANYCH'!$V:$V,'BAZA DANYCH'!$B:$B,STATYSTYKI!$B1145,'BAZA DANYCH'!$K:$K,CG$1099,'BAZA DANYCH'!$C:$C,STATYSTYKI!$C1145,'BAZA DANYCH'!$G:$G,$D1145)</f>
        <v>192</v>
      </c>
      <c r="CH1145" s="9">
        <f>SUMIFS('BAZA DANYCH'!$V:$V,'BAZA DANYCH'!$B:$B,STATYSTYKI!$B1145,'BAZA DANYCH'!$K:$K,CH$1099,'BAZA DANYCH'!$C:$C,STATYSTYKI!$C1145,'BAZA DANYCH'!$G:$G,$D1145)</f>
        <v>196</v>
      </c>
      <c r="CI1145" s="9">
        <f>SUMIFS('BAZA DANYCH'!$V:$V,'BAZA DANYCH'!$B:$B,STATYSTYKI!$B1145,'BAZA DANYCH'!$K:$K,CI$1099,'BAZA DANYCH'!$C:$C,STATYSTYKI!$C1145,'BAZA DANYCH'!$G:$G,$D1145)</f>
        <v>100</v>
      </c>
      <c r="CJ1145" s="9">
        <f>SUMIFS('BAZA DANYCH'!$V:$V,'BAZA DANYCH'!$B:$B,STATYSTYKI!$B1145,'BAZA DANYCH'!$K:$K,CJ$1099,'BAZA DANYCH'!$C:$C,STATYSTYKI!$C1145,'BAZA DANYCH'!$G:$G,$D1145)</f>
        <v>148</v>
      </c>
      <c r="CK1145" s="9">
        <f>SUMIFS('BAZA DANYCH'!$V:$V,'BAZA DANYCH'!$B:$B,STATYSTYKI!$B1145,'BAZA DANYCH'!$K:$K,CK$1099,'BAZA DANYCH'!$C:$C,STATYSTYKI!$C1145,'BAZA DANYCH'!$G:$G,$D1145)</f>
        <v>156</v>
      </c>
      <c r="CL1145" s="9">
        <f>SUMIFS('BAZA DANYCH'!$V:$V,'BAZA DANYCH'!$B:$B,STATYSTYKI!$B1145,'BAZA DANYCH'!$K:$K,CL$1099,'BAZA DANYCH'!$C:$C,STATYSTYKI!$C1145,'BAZA DANYCH'!$G:$G,$D1145)</f>
        <v>141</v>
      </c>
      <c r="CM1145" s="9">
        <f>SUMIFS('BAZA DANYCH'!$V:$V,'BAZA DANYCH'!$B:$B,STATYSTYKI!$B1145,'BAZA DANYCH'!$K:$K,CM$1099,'BAZA DANYCH'!$C:$C,STATYSTYKI!$C1145,'BAZA DANYCH'!$G:$G,$D1145)</f>
        <v>169</v>
      </c>
      <c r="CN1145" s="9">
        <f>SUMIFS('BAZA DANYCH'!$V:$V,'BAZA DANYCH'!$B:$B,STATYSTYKI!$B1145,'BAZA DANYCH'!$K:$K,CN$1099,'BAZA DANYCH'!$C:$C,STATYSTYKI!$C1145,'BAZA DANYCH'!$G:$G,$D1145)</f>
        <v>117</v>
      </c>
      <c r="CO1145" s="9">
        <f>SUMIFS('BAZA DANYCH'!$V:$V,'BAZA DANYCH'!$B:$B,STATYSTYKI!$B1145,'BAZA DANYCH'!$K:$K,CO$1099,'BAZA DANYCH'!$C:$C,STATYSTYKI!$C1145,'BAZA DANYCH'!$G:$G,$D1145)</f>
        <v>115</v>
      </c>
      <c r="CP1145" s="9">
        <f>SUMIFS('BAZA DANYCH'!$V:$V,'BAZA DANYCH'!$B:$B,STATYSTYKI!$B1145,'BAZA DANYCH'!$K:$K,CP$1099,'BAZA DANYCH'!$C:$C,STATYSTYKI!$C1145,'BAZA DANYCH'!$G:$G,$D1145)</f>
        <v>126</v>
      </c>
      <c r="CQ1145" s="9">
        <f>SUMIFS('BAZA DANYCH'!$V:$V,'BAZA DANYCH'!$B:$B,STATYSTYKI!$B1145,'BAZA DANYCH'!$K:$K,CQ$1099,'BAZA DANYCH'!$C:$C,STATYSTYKI!$C1145,'BAZA DANYCH'!$G:$G,$D1145)</f>
        <v>125</v>
      </c>
      <c r="CR1145" s="9">
        <f>SUMIFS('BAZA DANYCH'!$V:$V,'BAZA DANYCH'!$B:$B,STATYSTYKI!$B1145,'BAZA DANYCH'!$K:$K,CR$1099,'BAZA DANYCH'!$C:$C,STATYSTYKI!$C1145,'BAZA DANYCH'!$G:$G,$D1145)</f>
        <v>69</v>
      </c>
      <c r="CS1145" s="9">
        <f>SUMIFS('BAZA DANYCH'!$V:$V,'BAZA DANYCH'!$B:$B,STATYSTYKI!$B1145,'BAZA DANYCH'!$K:$K,CS$1099,'BAZA DANYCH'!$C:$C,STATYSTYKI!$C1145,'BAZA DANYCH'!$G:$G,$D1145)</f>
        <v>71</v>
      </c>
      <c r="CT1145" s="9">
        <f>SUMIFS('BAZA DANYCH'!$V:$V,'BAZA DANYCH'!$B:$B,STATYSTYKI!$B1145,'BAZA DANYCH'!$K:$K,CT$1099,'BAZA DANYCH'!$C:$C,STATYSTYKI!$C1145,'BAZA DANYCH'!$G:$G,$D1145)</f>
        <v>56</v>
      </c>
      <c r="CU1145" s="9">
        <f>SUMIFS('BAZA DANYCH'!$V:$V,'BAZA DANYCH'!$B:$B,STATYSTYKI!$B1145,'BAZA DANYCH'!$K:$K,CU$1099,'BAZA DANYCH'!$C:$C,STATYSTYKI!$C1145,'BAZA DANYCH'!$G:$G,$D1145)</f>
        <v>53</v>
      </c>
      <c r="CV1145" s="9">
        <f>SUMIFS('BAZA DANYCH'!$V:$V,'BAZA DANYCH'!$B:$B,STATYSTYKI!$B1145,'BAZA DANYCH'!$K:$K,CV$1099,'BAZA DANYCH'!$C:$C,STATYSTYKI!$C1145,'BAZA DANYCH'!$G:$G,$D1145)</f>
        <v>41</v>
      </c>
      <c r="CW1145" s="9">
        <f>SUMIFS('BAZA DANYCH'!$V:$V,'BAZA DANYCH'!$B:$B,STATYSTYKI!$B1145,'BAZA DANYCH'!$K:$K,CW$1099,'BAZA DANYCH'!$C:$C,STATYSTYKI!$C1145,'BAZA DANYCH'!$G:$G,$D1145)</f>
        <v>35</v>
      </c>
    </row>
    <row r="1146" spans="2:101">
      <c r="E1146" s="36"/>
    </row>
    <row r="1154" spans="3:7">
      <c r="D1154" s="92"/>
    </row>
    <row r="1159" spans="3:7">
      <c r="D1159" s="57"/>
    </row>
    <row r="1161" spans="3:7">
      <c r="G1161" s="57"/>
    </row>
    <row r="1165" spans="3:7">
      <c r="C1165" s="57"/>
      <c r="D1165" s="57"/>
      <c r="E1165" s="57"/>
    </row>
    <row r="1166" spans="3:7">
      <c r="C1166" s="57"/>
      <c r="D1166" s="57"/>
      <c r="E1166" s="57"/>
    </row>
    <row r="1167" spans="3:7">
      <c r="C1167" s="57"/>
      <c r="D1167" s="57"/>
      <c r="E1167" s="57"/>
    </row>
    <row r="1168" spans="3:7">
      <c r="C1168" s="57"/>
      <c r="D1168" s="57"/>
      <c r="E1168" s="57"/>
    </row>
    <row r="1169" spans="3:4">
      <c r="C1169" s="57"/>
      <c r="D1169" s="57"/>
    </row>
    <row r="1170" spans="3:4">
      <c r="C1170" s="57"/>
      <c r="D1170" s="57"/>
    </row>
    <row r="1171" spans="3:4">
      <c r="C1171" s="57"/>
      <c r="D1171" s="57"/>
    </row>
    <row r="1172" spans="3:4">
      <c r="C1172" s="57"/>
      <c r="D1172" s="57"/>
    </row>
    <row r="1173" spans="3:4">
      <c r="C1173" s="57"/>
      <c r="D1173" s="57"/>
    </row>
    <row r="1174" spans="3:4">
      <c r="C1174" s="57"/>
      <c r="D1174" s="57"/>
    </row>
  </sheetData>
  <mergeCells count="34">
    <mergeCell ref="A1:A2"/>
    <mergeCell ref="D1:D2"/>
    <mergeCell ref="E1:E2"/>
    <mergeCell ref="F1:AC1"/>
    <mergeCell ref="B1:B2"/>
    <mergeCell ref="C1:C2"/>
    <mergeCell ref="C1020:C1021"/>
    <mergeCell ref="E1020:CV1020"/>
    <mergeCell ref="B118:B119"/>
    <mergeCell ref="E118:E119"/>
    <mergeCell ref="D118:D119"/>
    <mergeCell ref="C118:C119"/>
    <mergeCell ref="D1020:D1021"/>
    <mergeCell ref="B1098:B1099"/>
    <mergeCell ref="C1098:C1099"/>
    <mergeCell ref="D1098:D1099"/>
    <mergeCell ref="F1098:CW1098"/>
    <mergeCell ref="E1098:E1099"/>
    <mergeCell ref="B1048:B1049"/>
    <mergeCell ref="C1048:C1049"/>
    <mergeCell ref="B39:B40"/>
    <mergeCell ref="C39:C40"/>
    <mergeCell ref="E39:M39"/>
    <mergeCell ref="D39:D40"/>
    <mergeCell ref="B67:B68"/>
    <mergeCell ref="C67:C68"/>
    <mergeCell ref="D67:D68"/>
    <mergeCell ref="F67:N67"/>
    <mergeCell ref="E67:E68"/>
    <mergeCell ref="D1048:D1049"/>
    <mergeCell ref="E1048:E1049"/>
    <mergeCell ref="F1048:AC1048"/>
    <mergeCell ref="B1020:B1021"/>
    <mergeCell ref="F118:AC118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J1:AV66"/>
  <sheetViews>
    <sheetView zoomScale="45" zoomScaleNormal="45" zoomScaleSheetLayoutView="40" workbookViewId="0">
      <selection activeCell="AL4" sqref="AL4"/>
    </sheetView>
  </sheetViews>
  <sheetFormatPr defaultRowHeight="12.75"/>
  <cols>
    <col min="36" max="36" width="8.85546875" style="126"/>
    <col min="37" max="37" width="27.85546875" style="114" customWidth="1"/>
    <col min="38" max="38" width="20.5703125" style="114" customWidth="1"/>
    <col min="39" max="47" width="25.7109375" style="114" customWidth="1"/>
    <col min="48" max="48" width="19.7109375" style="109" bestFit="1" customWidth="1"/>
  </cols>
  <sheetData>
    <row r="1" spans="36:48">
      <c r="AK1" s="205" t="s">
        <v>230</v>
      </c>
      <c r="AL1" s="206"/>
    </row>
    <row r="2" spans="36:48" ht="69.95" customHeight="1">
      <c r="AK2" s="174" t="s">
        <v>296</v>
      </c>
      <c r="AL2" s="182" t="s">
        <v>465</v>
      </c>
    </row>
    <row r="3" spans="36:48" s="116" customFormat="1" ht="24.95" customHeight="1">
      <c r="AJ3" s="153"/>
      <c r="AK3" s="180" t="s">
        <v>428</v>
      </c>
      <c r="AL3" s="183" t="s">
        <v>465</v>
      </c>
      <c r="AM3" s="115"/>
      <c r="AN3" s="115"/>
      <c r="AO3" s="115"/>
      <c r="AP3" s="115"/>
      <c r="AQ3" s="115"/>
      <c r="AR3" s="115"/>
      <c r="AS3" s="115"/>
      <c r="AT3" s="115"/>
      <c r="AU3" s="115"/>
    </row>
    <row r="4" spans="36:48">
      <c r="AK4" s="115"/>
      <c r="AL4" s="115"/>
      <c r="AM4" s="115"/>
      <c r="AN4" s="115"/>
      <c r="AO4" s="115"/>
      <c r="AP4" s="115"/>
      <c r="AQ4" s="115"/>
      <c r="AR4" s="115"/>
      <c r="AS4" s="115"/>
      <c r="AT4" s="115"/>
      <c r="AU4" s="115"/>
      <c r="AV4"/>
    </row>
    <row r="5" spans="36:48" hidden="1">
      <c r="AL5" s="162" t="s">
        <v>466</v>
      </c>
      <c r="AV5"/>
    </row>
    <row r="6" spans="36:48" ht="153" hidden="1">
      <c r="AK6" s="155" t="s">
        <v>283</v>
      </c>
      <c r="AL6" s="161" t="s">
        <v>290</v>
      </c>
      <c r="AM6" s="161" t="s">
        <v>292</v>
      </c>
      <c r="AN6" s="161" t="s">
        <v>293</v>
      </c>
      <c r="AO6" s="161" t="s">
        <v>291</v>
      </c>
      <c r="AP6" s="161" t="s">
        <v>285</v>
      </c>
      <c r="AQ6" s="161" t="s">
        <v>289</v>
      </c>
      <c r="AR6" s="161" t="s">
        <v>288</v>
      </c>
      <c r="AS6" s="161" t="s">
        <v>287</v>
      </c>
      <c r="AT6" s="161" t="s">
        <v>286</v>
      </c>
      <c r="AU6" s="161" t="s">
        <v>294</v>
      </c>
      <c r="AV6"/>
    </row>
    <row r="7" spans="36:48" hidden="1">
      <c r="AK7" s="160">
        <v>4.1666666666666664E-2</v>
      </c>
      <c r="AL7" s="121">
        <v>112</v>
      </c>
      <c r="AM7" s="121">
        <v>102</v>
      </c>
      <c r="AN7" s="121">
        <v>8</v>
      </c>
      <c r="AO7" s="121">
        <v>0</v>
      </c>
      <c r="AP7" s="121">
        <v>10</v>
      </c>
      <c r="AQ7" s="121">
        <v>15</v>
      </c>
      <c r="AR7" s="121">
        <v>20</v>
      </c>
      <c r="AS7" s="121">
        <v>96</v>
      </c>
      <c r="AT7" s="121">
        <v>3162</v>
      </c>
      <c r="AU7" s="121">
        <v>3525</v>
      </c>
      <c r="AV7"/>
    </row>
    <row r="8" spans="36:48" hidden="1">
      <c r="AK8" s="160">
        <v>8.3333333333333329E-2</v>
      </c>
      <c r="AL8" s="121">
        <v>108</v>
      </c>
      <c r="AM8" s="121">
        <v>66</v>
      </c>
      <c r="AN8" s="121">
        <v>4</v>
      </c>
      <c r="AO8" s="121">
        <v>0</v>
      </c>
      <c r="AP8" s="121">
        <v>13</v>
      </c>
      <c r="AQ8" s="121">
        <v>19</v>
      </c>
      <c r="AR8" s="121">
        <v>21</v>
      </c>
      <c r="AS8" s="121">
        <v>105</v>
      </c>
      <c r="AT8" s="121">
        <v>1945</v>
      </c>
      <c r="AU8" s="121">
        <v>2281</v>
      </c>
      <c r="AV8"/>
    </row>
    <row r="9" spans="36:48" hidden="1">
      <c r="AK9" s="160">
        <v>0.125</v>
      </c>
      <c r="AL9" s="121">
        <v>86</v>
      </c>
      <c r="AM9" s="121">
        <v>41</v>
      </c>
      <c r="AN9" s="121">
        <v>7</v>
      </c>
      <c r="AO9" s="121">
        <v>1</v>
      </c>
      <c r="AP9" s="121">
        <v>8</v>
      </c>
      <c r="AQ9" s="121">
        <v>19</v>
      </c>
      <c r="AR9" s="121">
        <v>28</v>
      </c>
      <c r="AS9" s="121">
        <v>119</v>
      </c>
      <c r="AT9" s="121">
        <v>1559</v>
      </c>
      <c r="AU9" s="121">
        <v>1868</v>
      </c>
      <c r="AV9"/>
    </row>
    <row r="10" spans="36:48" hidden="1">
      <c r="AK10" s="160">
        <v>0.16666666666666666</v>
      </c>
      <c r="AL10" s="121">
        <v>105</v>
      </c>
      <c r="AM10" s="121">
        <v>32</v>
      </c>
      <c r="AN10" s="121">
        <v>10</v>
      </c>
      <c r="AO10" s="121">
        <v>0</v>
      </c>
      <c r="AP10" s="121">
        <v>9</v>
      </c>
      <c r="AQ10" s="121">
        <v>17</v>
      </c>
      <c r="AR10" s="121">
        <v>58</v>
      </c>
      <c r="AS10" s="121">
        <v>260</v>
      </c>
      <c r="AT10" s="121">
        <v>1257</v>
      </c>
      <c r="AU10" s="121">
        <v>1748</v>
      </c>
      <c r="AV10"/>
    </row>
    <row r="11" spans="36:48" hidden="1">
      <c r="AK11" s="160">
        <v>0.20833333333333334</v>
      </c>
      <c r="AL11" s="121">
        <v>251</v>
      </c>
      <c r="AM11" s="121">
        <v>97</v>
      </c>
      <c r="AN11" s="121">
        <v>15</v>
      </c>
      <c r="AO11" s="121">
        <v>0</v>
      </c>
      <c r="AP11" s="121">
        <v>26</v>
      </c>
      <c r="AQ11" s="121">
        <v>25</v>
      </c>
      <c r="AR11" s="121">
        <v>44</v>
      </c>
      <c r="AS11" s="121">
        <v>445</v>
      </c>
      <c r="AT11" s="121">
        <v>2419</v>
      </c>
      <c r="AU11" s="121">
        <v>3322</v>
      </c>
      <c r="AV11"/>
    </row>
    <row r="12" spans="36:48" hidden="1">
      <c r="AK12" s="160">
        <v>0.25</v>
      </c>
      <c r="AL12" s="121">
        <v>440</v>
      </c>
      <c r="AM12" s="121">
        <v>403</v>
      </c>
      <c r="AN12" s="121">
        <v>31</v>
      </c>
      <c r="AO12" s="121">
        <v>1</v>
      </c>
      <c r="AP12" s="121">
        <v>70</v>
      </c>
      <c r="AQ12" s="121">
        <v>52</v>
      </c>
      <c r="AR12" s="121">
        <v>102</v>
      </c>
      <c r="AS12" s="121">
        <v>861</v>
      </c>
      <c r="AT12" s="121">
        <v>10303</v>
      </c>
      <c r="AU12" s="121">
        <v>12263</v>
      </c>
      <c r="AV12"/>
    </row>
    <row r="13" spans="36:48" hidden="1">
      <c r="AK13" s="160">
        <v>0.29166666666666669</v>
      </c>
      <c r="AL13" s="121">
        <v>536</v>
      </c>
      <c r="AM13" s="121">
        <v>1072</v>
      </c>
      <c r="AN13" s="121">
        <v>74</v>
      </c>
      <c r="AO13" s="121">
        <v>7</v>
      </c>
      <c r="AP13" s="121">
        <v>168</v>
      </c>
      <c r="AQ13" s="121">
        <v>78</v>
      </c>
      <c r="AR13" s="121">
        <v>213</v>
      </c>
      <c r="AS13" s="121">
        <v>1591</v>
      </c>
      <c r="AT13" s="121">
        <v>28052</v>
      </c>
      <c r="AU13" s="121">
        <v>31791</v>
      </c>
      <c r="AV13"/>
    </row>
    <row r="14" spans="36:48" hidden="1">
      <c r="AK14" s="160">
        <v>0.33333333333333331</v>
      </c>
      <c r="AL14" s="121">
        <v>548</v>
      </c>
      <c r="AM14" s="121">
        <v>2028</v>
      </c>
      <c r="AN14" s="121">
        <v>59</v>
      </c>
      <c r="AO14" s="121">
        <v>21</v>
      </c>
      <c r="AP14" s="121">
        <v>284</v>
      </c>
      <c r="AQ14" s="121">
        <v>74</v>
      </c>
      <c r="AR14" s="121">
        <v>299</v>
      </c>
      <c r="AS14" s="121">
        <v>1745</v>
      </c>
      <c r="AT14" s="121">
        <v>41965</v>
      </c>
      <c r="AU14" s="121">
        <v>47023</v>
      </c>
      <c r="AV14"/>
    </row>
    <row r="15" spans="36:48" hidden="1">
      <c r="AK15" s="160">
        <v>0.375</v>
      </c>
      <c r="AL15" s="121">
        <v>590</v>
      </c>
      <c r="AM15" s="121">
        <v>1976</v>
      </c>
      <c r="AN15" s="121">
        <v>41</v>
      </c>
      <c r="AO15" s="121">
        <v>6</v>
      </c>
      <c r="AP15" s="121">
        <v>314</v>
      </c>
      <c r="AQ15" s="121">
        <v>75</v>
      </c>
      <c r="AR15" s="121">
        <v>251</v>
      </c>
      <c r="AS15" s="121">
        <v>2228</v>
      </c>
      <c r="AT15" s="121">
        <v>39690</v>
      </c>
      <c r="AU15" s="121">
        <v>45171</v>
      </c>
      <c r="AV15"/>
    </row>
    <row r="16" spans="36:48" hidden="1">
      <c r="AK16" s="160">
        <v>0.41666666666666669</v>
      </c>
      <c r="AL16" s="121">
        <v>570</v>
      </c>
      <c r="AM16" s="121">
        <v>1340</v>
      </c>
      <c r="AN16" s="121">
        <v>66</v>
      </c>
      <c r="AO16" s="121">
        <v>9</v>
      </c>
      <c r="AP16" s="121">
        <v>290</v>
      </c>
      <c r="AQ16" s="121">
        <v>104</v>
      </c>
      <c r="AR16" s="121">
        <v>408</v>
      </c>
      <c r="AS16" s="121">
        <v>2580</v>
      </c>
      <c r="AT16" s="121">
        <v>35895</v>
      </c>
      <c r="AU16" s="121">
        <v>41262</v>
      </c>
      <c r="AV16"/>
    </row>
    <row r="17" spans="37:48" hidden="1">
      <c r="AK17" s="160">
        <v>0.45833333333333331</v>
      </c>
      <c r="AL17" s="121">
        <v>473</v>
      </c>
      <c r="AM17" s="121">
        <v>1052</v>
      </c>
      <c r="AN17" s="121">
        <v>75</v>
      </c>
      <c r="AO17" s="121">
        <v>14</v>
      </c>
      <c r="AP17" s="121">
        <v>219</v>
      </c>
      <c r="AQ17" s="121">
        <v>77</v>
      </c>
      <c r="AR17" s="121">
        <v>336</v>
      </c>
      <c r="AS17" s="121">
        <v>2460</v>
      </c>
      <c r="AT17" s="121">
        <v>32799</v>
      </c>
      <c r="AU17" s="121">
        <v>37505</v>
      </c>
      <c r="AV17"/>
    </row>
    <row r="18" spans="37:48" hidden="1">
      <c r="AK18" s="160">
        <v>0.5</v>
      </c>
      <c r="AL18" s="121">
        <v>446</v>
      </c>
      <c r="AM18" s="121">
        <v>983</v>
      </c>
      <c r="AN18" s="121">
        <v>66</v>
      </c>
      <c r="AO18" s="121">
        <v>12</v>
      </c>
      <c r="AP18" s="121">
        <v>287</v>
      </c>
      <c r="AQ18" s="121">
        <v>74</v>
      </c>
      <c r="AR18" s="121">
        <v>361</v>
      </c>
      <c r="AS18" s="121">
        <v>2450</v>
      </c>
      <c r="AT18" s="121">
        <v>33962</v>
      </c>
      <c r="AU18" s="121">
        <v>38641</v>
      </c>
      <c r="AV18"/>
    </row>
    <row r="19" spans="37:48" hidden="1">
      <c r="AK19" s="160">
        <v>0.54166666666666663</v>
      </c>
      <c r="AL19" s="121">
        <v>483</v>
      </c>
      <c r="AM19" s="121">
        <v>1126</v>
      </c>
      <c r="AN19" s="121">
        <v>52</v>
      </c>
      <c r="AO19" s="121">
        <v>6</v>
      </c>
      <c r="AP19" s="121">
        <v>333</v>
      </c>
      <c r="AQ19" s="121">
        <v>75</v>
      </c>
      <c r="AR19" s="121">
        <v>359</v>
      </c>
      <c r="AS19" s="121">
        <v>2120</v>
      </c>
      <c r="AT19" s="121">
        <v>33574</v>
      </c>
      <c r="AU19" s="121">
        <v>38128</v>
      </c>
      <c r="AV19"/>
    </row>
    <row r="20" spans="37:48" hidden="1">
      <c r="AK20" s="160">
        <v>0.58333333333333337</v>
      </c>
      <c r="AL20" s="121">
        <v>522</v>
      </c>
      <c r="AM20" s="121">
        <v>1242</v>
      </c>
      <c r="AN20" s="121">
        <v>72</v>
      </c>
      <c r="AO20" s="121">
        <v>13</v>
      </c>
      <c r="AP20" s="121">
        <v>368</v>
      </c>
      <c r="AQ20" s="121">
        <v>73</v>
      </c>
      <c r="AR20" s="121">
        <v>451</v>
      </c>
      <c r="AS20" s="121">
        <v>1934</v>
      </c>
      <c r="AT20" s="121">
        <v>35652</v>
      </c>
      <c r="AU20" s="121">
        <v>40327</v>
      </c>
      <c r="AV20"/>
    </row>
    <row r="21" spans="37:48" hidden="1">
      <c r="AK21" s="160">
        <v>0.625</v>
      </c>
      <c r="AL21" s="121">
        <v>570</v>
      </c>
      <c r="AM21" s="121">
        <v>1541</v>
      </c>
      <c r="AN21" s="121">
        <v>68</v>
      </c>
      <c r="AO21" s="121">
        <v>6</v>
      </c>
      <c r="AP21" s="121">
        <v>463</v>
      </c>
      <c r="AQ21" s="121">
        <v>69</v>
      </c>
      <c r="AR21" s="121">
        <v>278</v>
      </c>
      <c r="AS21" s="121">
        <v>1632</v>
      </c>
      <c r="AT21" s="121">
        <v>38509</v>
      </c>
      <c r="AU21" s="121">
        <v>43136</v>
      </c>
      <c r="AV21"/>
    </row>
    <row r="22" spans="37:48" hidden="1">
      <c r="AK22" s="160">
        <v>0.66666666666666663</v>
      </c>
      <c r="AL22" s="121">
        <v>515</v>
      </c>
      <c r="AM22" s="121">
        <v>2226</v>
      </c>
      <c r="AN22" s="121">
        <v>68</v>
      </c>
      <c r="AO22" s="121">
        <v>4</v>
      </c>
      <c r="AP22" s="121">
        <v>419</v>
      </c>
      <c r="AQ22" s="121">
        <v>40</v>
      </c>
      <c r="AR22" s="121">
        <v>210</v>
      </c>
      <c r="AS22" s="121">
        <v>1396</v>
      </c>
      <c r="AT22" s="121">
        <v>42793</v>
      </c>
      <c r="AU22" s="121">
        <v>47671</v>
      </c>
      <c r="AV22"/>
    </row>
    <row r="23" spans="37:48" hidden="1">
      <c r="AK23" s="160">
        <v>0.70833333333333337</v>
      </c>
      <c r="AL23" s="121">
        <v>537</v>
      </c>
      <c r="AM23" s="121">
        <v>2745</v>
      </c>
      <c r="AN23" s="121">
        <v>55</v>
      </c>
      <c r="AO23" s="121">
        <v>2</v>
      </c>
      <c r="AP23" s="121">
        <v>579</v>
      </c>
      <c r="AQ23" s="121">
        <v>19</v>
      </c>
      <c r="AR23" s="121">
        <v>115</v>
      </c>
      <c r="AS23" s="121">
        <v>1226</v>
      </c>
      <c r="AT23" s="121">
        <v>41912</v>
      </c>
      <c r="AU23" s="121">
        <v>47190</v>
      </c>
      <c r="AV23"/>
    </row>
    <row r="24" spans="37:48" hidden="1">
      <c r="AK24" s="160">
        <v>0.75</v>
      </c>
      <c r="AL24" s="121">
        <v>545</v>
      </c>
      <c r="AM24" s="121">
        <v>2719</v>
      </c>
      <c r="AN24" s="121">
        <v>35</v>
      </c>
      <c r="AO24" s="121">
        <v>1</v>
      </c>
      <c r="AP24" s="121">
        <v>545</v>
      </c>
      <c r="AQ24" s="121">
        <v>20</v>
      </c>
      <c r="AR24" s="121">
        <v>104</v>
      </c>
      <c r="AS24" s="121">
        <v>1051</v>
      </c>
      <c r="AT24" s="121">
        <v>39092</v>
      </c>
      <c r="AU24" s="121">
        <v>44112</v>
      </c>
      <c r="AV24"/>
    </row>
    <row r="25" spans="37:48" hidden="1">
      <c r="AK25" s="160">
        <v>0.79166666666666663</v>
      </c>
      <c r="AL25" s="121">
        <v>478</v>
      </c>
      <c r="AM25" s="121">
        <v>2214</v>
      </c>
      <c r="AN25" s="121">
        <v>45</v>
      </c>
      <c r="AO25" s="121">
        <v>0</v>
      </c>
      <c r="AP25" s="121">
        <v>531</v>
      </c>
      <c r="AQ25" s="121">
        <v>14</v>
      </c>
      <c r="AR25" s="121">
        <v>78</v>
      </c>
      <c r="AS25" s="121">
        <v>933</v>
      </c>
      <c r="AT25" s="121">
        <v>35947</v>
      </c>
      <c r="AU25" s="121">
        <v>40240</v>
      </c>
      <c r="AV25"/>
    </row>
    <row r="26" spans="37:48" hidden="1">
      <c r="AK26" s="160">
        <v>0.83333333333333337</v>
      </c>
      <c r="AL26" s="121">
        <v>381</v>
      </c>
      <c r="AM26" s="121">
        <v>2022</v>
      </c>
      <c r="AN26" s="121">
        <v>20</v>
      </c>
      <c r="AO26" s="121">
        <v>0</v>
      </c>
      <c r="AP26" s="121">
        <v>425</v>
      </c>
      <c r="AQ26" s="121">
        <v>18</v>
      </c>
      <c r="AR26" s="121">
        <v>66</v>
      </c>
      <c r="AS26" s="121">
        <v>795</v>
      </c>
      <c r="AT26" s="121">
        <v>30286</v>
      </c>
      <c r="AU26" s="121">
        <v>34013</v>
      </c>
      <c r="AV26"/>
    </row>
    <row r="27" spans="37:48" hidden="1">
      <c r="AK27" s="160">
        <v>0.875</v>
      </c>
      <c r="AL27" s="121">
        <v>301</v>
      </c>
      <c r="AM27" s="121">
        <v>1562</v>
      </c>
      <c r="AN27" s="121">
        <v>36</v>
      </c>
      <c r="AO27" s="121">
        <v>0</v>
      </c>
      <c r="AP27" s="121">
        <v>418</v>
      </c>
      <c r="AQ27" s="121">
        <v>27</v>
      </c>
      <c r="AR27" s="121">
        <v>59</v>
      </c>
      <c r="AS27" s="121">
        <v>536</v>
      </c>
      <c r="AT27" s="121">
        <v>24896</v>
      </c>
      <c r="AU27" s="121">
        <v>27835</v>
      </c>
      <c r="AV27"/>
    </row>
    <row r="28" spans="37:48" hidden="1">
      <c r="AK28" s="160">
        <v>0.91666666666666663</v>
      </c>
      <c r="AL28" s="121">
        <v>299</v>
      </c>
      <c r="AM28" s="121">
        <v>1064</v>
      </c>
      <c r="AN28" s="121">
        <v>28</v>
      </c>
      <c r="AO28" s="121">
        <v>4</v>
      </c>
      <c r="AP28" s="121">
        <v>293</v>
      </c>
      <c r="AQ28" s="121">
        <v>18</v>
      </c>
      <c r="AR28" s="121">
        <v>47</v>
      </c>
      <c r="AS28" s="121">
        <v>395</v>
      </c>
      <c r="AT28" s="121">
        <v>18592</v>
      </c>
      <c r="AU28" s="121">
        <v>20740</v>
      </c>
      <c r="AV28"/>
    </row>
    <row r="29" spans="37:48" hidden="1">
      <c r="AK29" s="160">
        <v>0.95833333333333337</v>
      </c>
      <c r="AL29" s="121">
        <v>267</v>
      </c>
      <c r="AM29" s="121">
        <v>744</v>
      </c>
      <c r="AN29" s="121">
        <v>30</v>
      </c>
      <c r="AO29" s="121">
        <v>1</v>
      </c>
      <c r="AP29" s="121">
        <v>194</v>
      </c>
      <c r="AQ29" s="121">
        <v>23</v>
      </c>
      <c r="AR29" s="121">
        <v>49</v>
      </c>
      <c r="AS29" s="121">
        <v>289</v>
      </c>
      <c r="AT29" s="121">
        <v>12684</v>
      </c>
      <c r="AU29" s="121">
        <v>14281</v>
      </c>
      <c r="AV29"/>
    </row>
    <row r="30" spans="37:48" hidden="1">
      <c r="AK30" s="160">
        <v>0</v>
      </c>
      <c r="AL30" s="121">
        <v>162</v>
      </c>
      <c r="AM30" s="121">
        <v>351</v>
      </c>
      <c r="AN30" s="121">
        <v>9</v>
      </c>
      <c r="AO30" s="121">
        <v>0</v>
      </c>
      <c r="AP30" s="121">
        <v>80</v>
      </c>
      <c r="AQ30" s="121">
        <v>31</v>
      </c>
      <c r="AR30" s="121">
        <v>31</v>
      </c>
      <c r="AS30" s="121">
        <v>177</v>
      </c>
      <c r="AT30" s="121">
        <v>6442</v>
      </c>
      <c r="AU30" s="121">
        <v>7283</v>
      </c>
    </row>
    <row r="31" spans="37:48" hidden="1">
      <c r="AK31" s="177" t="s">
        <v>284</v>
      </c>
      <c r="AL31" s="121">
        <v>9325</v>
      </c>
      <c r="AM31" s="121">
        <v>28748</v>
      </c>
      <c r="AN31" s="121">
        <v>974</v>
      </c>
      <c r="AO31" s="121">
        <v>108</v>
      </c>
      <c r="AP31" s="121">
        <v>6346</v>
      </c>
      <c r="AQ31" s="121">
        <v>1056</v>
      </c>
      <c r="AR31" s="121">
        <v>3988</v>
      </c>
      <c r="AS31" s="121">
        <v>27424</v>
      </c>
      <c r="AT31" s="121">
        <v>593387</v>
      </c>
      <c r="AU31" s="121">
        <v>671356</v>
      </c>
    </row>
    <row r="32" spans="37:48" hidden="1"/>
    <row r="33" spans="37:47" hidden="1"/>
    <row r="34" spans="37:47" ht="140.25">
      <c r="AK34" s="120" t="s">
        <v>278</v>
      </c>
      <c r="AL34" s="120" t="s">
        <v>262</v>
      </c>
      <c r="AM34" s="120" t="s">
        <v>263</v>
      </c>
      <c r="AN34" s="120" t="s">
        <v>264</v>
      </c>
      <c r="AO34" s="120" t="s">
        <v>265</v>
      </c>
      <c r="AP34" s="120" t="s">
        <v>266</v>
      </c>
      <c r="AQ34" s="120" t="s">
        <v>267</v>
      </c>
      <c r="AR34" s="120" t="s">
        <v>268</v>
      </c>
      <c r="AS34" s="120" t="s">
        <v>269</v>
      </c>
      <c r="AT34" s="120" t="s">
        <v>270</v>
      </c>
      <c r="AU34" s="120" t="s">
        <v>271</v>
      </c>
    </row>
    <row r="35" spans="37:47">
      <c r="AK35" s="181">
        <f>AK7</f>
        <v>4.1666666666666664E-2</v>
      </c>
      <c r="AL35" s="121">
        <f>AU7</f>
        <v>3525</v>
      </c>
      <c r="AM35" s="121">
        <f>AT7</f>
        <v>3162</v>
      </c>
      <c r="AN35" s="121">
        <f>AN7</f>
        <v>8</v>
      </c>
      <c r="AO35" s="121">
        <f t="shared" ref="AO35" si="0">AL7</f>
        <v>112</v>
      </c>
      <c r="AP35" s="121">
        <f>AP7</f>
        <v>10</v>
      </c>
      <c r="AQ35" s="121">
        <f>AM7</f>
        <v>102</v>
      </c>
      <c r="AR35" s="121">
        <f>AS7</f>
        <v>96</v>
      </c>
      <c r="AS35" s="121">
        <f>AR7</f>
        <v>20</v>
      </c>
      <c r="AT35" s="121">
        <f>AQ7</f>
        <v>15</v>
      </c>
      <c r="AU35" s="121">
        <f>AO7</f>
        <v>0</v>
      </c>
    </row>
    <row r="36" spans="37:47">
      <c r="AK36" s="181">
        <f t="shared" ref="AK36:AK58" si="1">AK8</f>
        <v>8.3333333333333329E-2</v>
      </c>
      <c r="AL36" s="121">
        <f t="shared" ref="AL36:AL58" si="2">AU8</f>
        <v>2281</v>
      </c>
      <c r="AM36" s="121">
        <f t="shared" ref="AM36:AM58" si="3">AT8</f>
        <v>1945</v>
      </c>
      <c r="AN36" s="121">
        <f t="shared" ref="AN36:AN58" si="4">AN8</f>
        <v>4</v>
      </c>
      <c r="AO36" s="121">
        <f t="shared" ref="AO36:AO58" si="5">AL8</f>
        <v>108</v>
      </c>
      <c r="AP36" s="121">
        <f t="shared" ref="AP36:AP58" si="6">AP8</f>
        <v>13</v>
      </c>
      <c r="AQ36" s="121">
        <f t="shared" ref="AQ36:AQ58" si="7">AM8</f>
        <v>66</v>
      </c>
      <c r="AR36" s="121">
        <f t="shared" ref="AR36:AR58" si="8">AS8</f>
        <v>105</v>
      </c>
      <c r="AS36" s="121">
        <f t="shared" ref="AS36:AS58" si="9">AR8</f>
        <v>21</v>
      </c>
      <c r="AT36" s="121">
        <f t="shared" ref="AT36:AT58" si="10">AQ8</f>
        <v>19</v>
      </c>
      <c r="AU36" s="121">
        <f t="shared" ref="AU36:AU58" si="11">AO8</f>
        <v>0</v>
      </c>
    </row>
    <row r="37" spans="37:47">
      <c r="AK37" s="181">
        <f t="shared" si="1"/>
        <v>0.125</v>
      </c>
      <c r="AL37" s="121">
        <f t="shared" si="2"/>
        <v>1868</v>
      </c>
      <c r="AM37" s="121">
        <f t="shared" si="3"/>
        <v>1559</v>
      </c>
      <c r="AN37" s="121">
        <f t="shared" si="4"/>
        <v>7</v>
      </c>
      <c r="AO37" s="121">
        <f t="shared" si="5"/>
        <v>86</v>
      </c>
      <c r="AP37" s="121">
        <f t="shared" si="6"/>
        <v>8</v>
      </c>
      <c r="AQ37" s="121">
        <f t="shared" si="7"/>
        <v>41</v>
      </c>
      <c r="AR37" s="121">
        <f t="shared" si="8"/>
        <v>119</v>
      </c>
      <c r="AS37" s="121">
        <f t="shared" si="9"/>
        <v>28</v>
      </c>
      <c r="AT37" s="121">
        <f t="shared" si="10"/>
        <v>19</v>
      </c>
      <c r="AU37" s="121">
        <f t="shared" si="11"/>
        <v>1</v>
      </c>
    </row>
    <row r="38" spans="37:47">
      <c r="AK38" s="181">
        <f t="shared" si="1"/>
        <v>0.16666666666666666</v>
      </c>
      <c r="AL38" s="121">
        <f t="shared" si="2"/>
        <v>1748</v>
      </c>
      <c r="AM38" s="121">
        <f t="shared" si="3"/>
        <v>1257</v>
      </c>
      <c r="AN38" s="121">
        <f t="shared" si="4"/>
        <v>10</v>
      </c>
      <c r="AO38" s="121">
        <f t="shared" si="5"/>
        <v>105</v>
      </c>
      <c r="AP38" s="121">
        <f t="shared" si="6"/>
        <v>9</v>
      </c>
      <c r="AQ38" s="121">
        <f t="shared" si="7"/>
        <v>32</v>
      </c>
      <c r="AR38" s="121">
        <f t="shared" si="8"/>
        <v>260</v>
      </c>
      <c r="AS38" s="121">
        <f t="shared" si="9"/>
        <v>58</v>
      </c>
      <c r="AT38" s="121">
        <f t="shared" si="10"/>
        <v>17</v>
      </c>
      <c r="AU38" s="121">
        <f t="shared" si="11"/>
        <v>0</v>
      </c>
    </row>
    <row r="39" spans="37:47">
      <c r="AK39" s="181">
        <f t="shared" si="1"/>
        <v>0.20833333333333334</v>
      </c>
      <c r="AL39" s="121">
        <f t="shared" si="2"/>
        <v>3322</v>
      </c>
      <c r="AM39" s="121">
        <f t="shared" si="3"/>
        <v>2419</v>
      </c>
      <c r="AN39" s="121">
        <f t="shared" si="4"/>
        <v>15</v>
      </c>
      <c r="AO39" s="121">
        <f t="shared" si="5"/>
        <v>251</v>
      </c>
      <c r="AP39" s="121">
        <f t="shared" si="6"/>
        <v>26</v>
      </c>
      <c r="AQ39" s="121">
        <f t="shared" si="7"/>
        <v>97</v>
      </c>
      <c r="AR39" s="121">
        <f t="shared" si="8"/>
        <v>445</v>
      </c>
      <c r="AS39" s="121">
        <f t="shared" si="9"/>
        <v>44</v>
      </c>
      <c r="AT39" s="121">
        <f t="shared" si="10"/>
        <v>25</v>
      </c>
      <c r="AU39" s="121">
        <f t="shared" si="11"/>
        <v>0</v>
      </c>
    </row>
    <row r="40" spans="37:47">
      <c r="AK40" s="181">
        <f t="shared" si="1"/>
        <v>0.25</v>
      </c>
      <c r="AL40" s="121">
        <f t="shared" si="2"/>
        <v>12263</v>
      </c>
      <c r="AM40" s="121">
        <f t="shared" si="3"/>
        <v>10303</v>
      </c>
      <c r="AN40" s="121">
        <f t="shared" si="4"/>
        <v>31</v>
      </c>
      <c r="AO40" s="121">
        <f t="shared" si="5"/>
        <v>440</v>
      </c>
      <c r="AP40" s="121">
        <f t="shared" si="6"/>
        <v>70</v>
      </c>
      <c r="AQ40" s="121">
        <f t="shared" si="7"/>
        <v>403</v>
      </c>
      <c r="AR40" s="121">
        <f t="shared" si="8"/>
        <v>861</v>
      </c>
      <c r="AS40" s="121">
        <f t="shared" si="9"/>
        <v>102</v>
      </c>
      <c r="AT40" s="121">
        <f t="shared" si="10"/>
        <v>52</v>
      </c>
      <c r="AU40" s="121">
        <f t="shared" si="11"/>
        <v>1</v>
      </c>
    </row>
    <row r="41" spans="37:47">
      <c r="AK41" s="181">
        <f t="shared" si="1"/>
        <v>0.29166666666666669</v>
      </c>
      <c r="AL41" s="121">
        <f t="shared" si="2"/>
        <v>31791</v>
      </c>
      <c r="AM41" s="121">
        <f t="shared" si="3"/>
        <v>28052</v>
      </c>
      <c r="AN41" s="121">
        <f t="shared" si="4"/>
        <v>74</v>
      </c>
      <c r="AO41" s="121">
        <f t="shared" si="5"/>
        <v>536</v>
      </c>
      <c r="AP41" s="121">
        <f t="shared" si="6"/>
        <v>168</v>
      </c>
      <c r="AQ41" s="121">
        <f t="shared" si="7"/>
        <v>1072</v>
      </c>
      <c r="AR41" s="121">
        <f t="shared" si="8"/>
        <v>1591</v>
      </c>
      <c r="AS41" s="121">
        <f t="shared" si="9"/>
        <v>213</v>
      </c>
      <c r="AT41" s="121">
        <f t="shared" si="10"/>
        <v>78</v>
      </c>
      <c r="AU41" s="121">
        <f t="shared" si="11"/>
        <v>7</v>
      </c>
    </row>
    <row r="42" spans="37:47">
      <c r="AK42" s="181">
        <f t="shared" si="1"/>
        <v>0.33333333333333331</v>
      </c>
      <c r="AL42" s="121">
        <f t="shared" si="2"/>
        <v>47023</v>
      </c>
      <c r="AM42" s="121">
        <f t="shared" si="3"/>
        <v>41965</v>
      </c>
      <c r="AN42" s="121">
        <f t="shared" si="4"/>
        <v>59</v>
      </c>
      <c r="AO42" s="121">
        <f t="shared" si="5"/>
        <v>548</v>
      </c>
      <c r="AP42" s="121">
        <f t="shared" si="6"/>
        <v>284</v>
      </c>
      <c r="AQ42" s="121">
        <f t="shared" si="7"/>
        <v>2028</v>
      </c>
      <c r="AR42" s="121">
        <f t="shared" si="8"/>
        <v>1745</v>
      </c>
      <c r="AS42" s="121">
        <f t="shared" si="9"/>
        <v>299</v>
      </c>
      <c r="AT42" s="121">
        <f t="shared" si="10"/>
        <v>74</v>
      </c>
      <c r="AU42" s="121">
        <f t="shared" si="11"/>
        <v>21</v>
      </c>
    </row>
    <row r="43" spans="37:47">
      <c r="AK43" s="181">
        <f t="shared" si="1"/>
        <v>0.375</v>
      </c>
      <c r="AL43" s="121">
        <f t="shared" si="2"/>
        <v>45171</v>
      </c>
      <c r="AM43" s="121">
        <f t="shared" si="3"/>
        <v>39690</v>
      </c>
      <c r="AN43" s="121">
        <f t="shared" si="4"/>
        <v>41</v>
      </c>
      <c r="AO43" s="121">
        <f t="shared" si="5"/>
        <v>590</v>
      </c>
      <c r="AP43" s="121">
        <f t="shared" si="6"/>
        <v>314</v>
      </c>
      <c r="AQ43" s="121">
        <f t="shared" si="7"/>
        <v>1976</v>
      </c>
      <c r="AR43" s="121">
        <f t="shared" si="8"/>
        <v>2228</v>
      </c>
      <c r="AS43" s="121">
        <f t="shared" si="9"/>
        <v>251</v>
      </c>
      <c r="AT43" s="121">
        <f t="shared" si="10"/>
        <v>75</v>
      </c>
      <c r="AU43" s="121">
        <f t="shared" si="11"/>
        <v>6</v>
      </c>
    </row>
    <row r="44" spans="37:47">
      <c r="AK44" s="181">
        <f t="shared" si="1"/>
        <v>0.41666666666666669</v>
      </c>
      <c r="AL44" s="121">
        <f t="shared" si="2"/>
        <v>41262</v>
      </c>
      <c r="AM44" s="121">
        <f t="shared" si="3"/>
        <v>35895</v>
      </c>
      <c r="AN44" s="121">
        <f t="shared" si="4"/>
        <v>66</v>
      </c>
      <c r="AO44" s="121">
        <f t="shared" si="5"/>
        <v>570</v>
      </c>
      <c r="AP44" s="121">
        <f t="shared" si="6"/>
        <v>290</v>
      </c>
      <c r="AQ44" s="121">
        <f t="shared" si="7"/>
        <v>1340</v>
      </c>
      <c r="AR44" s="121">
        <f t="shared" si="8"/>
        <v>2580</v>
      </c>
      <c r="AS44" s="121">
        <f t="shared" si="9"/>
        <v>408</v>
      </c>
      <c r="AT44" s="121">
        <f t="shared" si="10"/>
        <v>104</v>
      </c>
      <c r="AU44" s="121">
        <f t="shared" si="11"/>
        <v>9</v>
      </c>
    </row>
    <row r="45" spans="37:47">
      <c r="AK45" s="181">
        <f t="shared" si="1"/>
        <v>0.45833333333333331</v>
      </c>
      <c r="AL45" s="121">
        <f t="shared" si="2"/>
        <v>37505</v>
      </c>
      <c r="AM45" s="121">
        <f t="shared" si="3"/>
        <v>32799</v>
      </c>
      <c r="AN45" s="121">
        <f t="shared" si="4"/>
        <v>75</v>
      </c>
      <c r="AO45" s="121">
        <f t="shared" si="5"/>
        <v>473</v>
      </c>
      <c r="AP45" s="121">
        <f t="shared" si="6"/>
        <v>219</v>
      </c>
      <c r="AQ45" s="121">
        <f t="shared" si="7"/>
        <v>1052</v>
      </c>
      <c r="AR45" s="121">
        <f t="shared" si="8"/>
        <v>2460</v>
      </c>
      <c r="AS45" s="121">
        <f t="shared" si="9"/>
        <v>336</v>
      </c>
      <c r="AT45" s="121">
        <f t="shared" si="10"/>
        <v>77</v>
      </c>
      <c r="AU45" s="121">
        <f t="shared" si="11"/>
        <v>14</v>
      </c>
    </row>
    <row r="46" spans="37:47">
      <c r="AK46" s="181">
        <f t="shared" si="1"/>
        <v>0.5</v>
      </c>
      <c r="AL46" s="121">
        <f t="shared" si="2"/>
        <v>38641</v>
      </c>
      <c r="AM46" s="121">
        <f t="shared" si="3"/>
        <v>33962</v>
      </c>
      <c r="AN46" s="121">
        <f t="shared" si="4"/>
        <v>66</v>
      </c>
      <c r="AO46" s="121">
        <f t="shared" si="5"/>
        <v>446</v>
      </c>
      <c r="AP46" s="121">
        <f t="shared" si="6"/>
        <v>287</v>
      </c>
      <c r="AQ46" s="121">
        <f t="shared" si="7"/>
        <v>983</v>
      </c>
      <c r="AR46" s="121">
        <f t="shared" si="8"/>
        <v>2450</v>
      </c>
      <c r="AS46" s="121">
        <f t="shared" si="9"/>
        <v>361</v>
      </c>
      <c r="AT46" s="121">
        <f t="shared" si="10"/>
        <v>74</v>
      </c>
      <c r="AU46" s="121">
        <f t="shared" si="11"/>
        <v>12</v>
      </c>
    </row>
    <row r="47" spans="37:47">
      <c r="AK47" s="181">
        <f t="shared" si="1"/>
        <v>0.54166666666666663</v>
      </c>
      <c r="AL47" s="121">
        <f t="shared" si="2"/>
        <v>38128</v>
      </c>
      <c r="AM47" s="121">
        <f t="shared" si="3"/>
        <v>33574</v>
      </c>
      <c r="AN47" s="121">
        <f t="shared" si="4"/>
        <v>52</v>
      </c>
      <c r="AO47" s="121">
        <f t="shared" si="5"/>
        <v>483</v>
      </c>
      <c r="AP47" s="121">
        <f t="shared" si="6"/>
        <v>333</v>
      </c>
      <c r="AQ47" s="121">
        <f t="shared" si="7"/>
        <v>1126</v>
      </c>
      <c r="AR47" s="121">
        <f t="shared" si="8"/>
        <v>2120</v>
      </c>
      <c r="AS47" s="121">
        <f t="shared" si="9"/>
        <v>359</v>
      </c>
      <c r="AT47" s="121">
        <f t="shared" si="10"/>
        <v>75</v>
      </c>
      <c r="AU47" s="121">
        <f t="shared" si="11"/>
        <v>6</v>
      </c>
    </row>
    <row r="48" spans="37:47">
      <c r="AK48" s="181">
        <f t="shared" si="1"/>
        <v>0.58333333333333337</v>
      </c>
      <c r="AL48" s="121">
        <f t="shared" si="2"/>
        <v>40327</v>
      </c>
      <c r="AM48" s="121">
        <f t="shared" si="3"/>
        <v>35652</v>
      </c>
      <c r="AN48" s="121">
        <f t="shared" si="4"/>
        <v>72</v>
      </c>
      <c r="AO48" s="121">
        <f t="shared" si="5"/>
        <v>522</v>
      </c>
      <c r="AP48" s="121">
        <f t="shared" si="6"/>
        <v>368</v>
      </c>
      <c r="AQ48" s="121">
        <f t="shared" si="7"/>
        <v>1242</v>
      </c>
      <c r="AR48" s="121">
        <f t="shared" si="8"/>
        <v>1934</v>
      </c>
      <c r="AS48" s="121">
        <f t="shared" si="9"/>
        <v>451</v>
      </c>
      <c r="AT48" s="121">
        <f t="shared" si="10"/>
        <v>73</v>
      </c>
      <c r="AU48" s="121">
        <f t="shared" si="11"/>
        <v>13</v>
      </c>
    </row>
    <row r="49" spans="36:48">
      <c r="AK49" s="181">
        <f t="shared" si="1"/>
        <v>0.625</v>
      </c>
      <c r="AL49" s="121">
        <f t="shared" si="2"/>
        <v>43136</v>
      </c>
      <c r="AM49" s="121">
        <f t="shared" si="3"/>
        <v>38509</v>
      </c>
      <c r="AN49" s="121">
        <f t="shared" si="4"/>
        <v>68</v>
      </c>
      <c r="AO49" s="121">
        <f t="shared" si="5"/>
        <v>570</v>
      </c>
      <c r="AP49" s="121">
        <f t="shared" si="6"/>
        <v>463</v>
      </c>
      <c r="AQ49" s="121">
        <f t="shared" si="7"/>
        <v>1541</v>
      </c>
      <c r="AR49" s="121">
        <f t="shared" si="8"/>
        <v>1632</v>
      </c>
      <c r="AS49" s="121">
        <f t="shared" si="9"/>
        <v>278</v>
      </c>
      <c r="AT49" s="121">
        <f t="shared" si="10"/>
        <v>69</v>
      </c>
      <c r="AU49" s="121">
        <f t="shared" si="11"/>
        <v>6</v>
      </c>
    </row>
    <row r="50" spans="36:48">
      <c r="AK50" s="181">
        <f t="shared" si="1"/>
        <v>0.66666666666666663</v>
      </c>
      <c r="AL50" s="121">
        <f t="shared" si="2"/>
        <v>47671</v>
      </c>
      <c r="AM50" s="121">
        <f t="shared" si="3"/>
        <v>42793</v>
      </c>
      <c r="AN50" s="121">
        <f t="shared" si="4"/>
        <v>68</v>
      </c>
      <c r="AO50" s="121">
        <f t="shared" si="5"/>
        <v>515</v>
      </c>
      <c r="AP50" s="121">
        <f t="shared" si="6"/>
        <v>419</v>
      </c>
      <c r="AQ50" s="121">
        <f t="shared" si="7"/>
        <v>2226</v>
      </c>
      <c r="AR50" s="121">
        <f t="shared" si="8"/>
        <v>1396</v>
      </c>
      <c r="AS50" s="121">
        <f t="shared" si="9"/>
        <v>210</v>
      </c>
      <c r="AT50" s="121">
        <f t="shared" si="10"/>
        <v>40</v>
      </c>
      <c r="AU50" s="121">
        <f t="shared" si="11"/>
        <v>4</v>
      </c>
    </row>
    <row r="51" spans="36:48">
      <c r="AK51" s="181">
        <f t="shared" si="1"/>
        <v>0.70833333333333337</v>
      </c>
      <c r="AL51" s="121">
        <f t="shared" si="2"/>
        <v>47190</v>
      </c>
      <c r="AM51" s="121">
        <f t="shared" si="3"/>
        <v>41912</v>
      </c>
      <c r="AN51" s="121">
        <f t="shared" si="4"/>
        <v>55</v>
      </c>
      <c r="AO51" s="121">
        <f t="shared" si="5"/>
        <v>537</v>
      </c>
      <c r="AP51" s="121">
        <f t="shared" si="6"/>
        <v>579</v>
      </c>
      <c r="AQ51" s="121">
        <f t="shared" si="7"/>
        <v>2745</v>
      </c>
      <c r="AR51" s="121">
        <f t="shared" si="8"/>
        <v>1226</v>
      </c>
      <c r="AS51" s="121">
        <f t="shared" si="9"/>
        <v>115</v>
      </c>
      <c r="AT51" s="121">
        <f t="shared" si="10"/>
        <v>19</v>
      </c>
      <c r="AU51" s="121">
        <f t="shared" si="11"/>
        <v>2</v>
      </c>
    </row>
    <row r="52" spans="36:48">
      <c r="AK52" s="181">
        <f t="shared" si="1"/>
        <v>0.75</v>
      </c>
      <c r="AL52" s="121">
        <f t="shared" si="2"/>
        <v>44112</v>
      </c>
      <c r="AM52" s="121">
        <f t="shared" si="3"/>
        <v>39092</v>
      </c>
      <c r="AN52" s="121">
        <f t="shared" si="4"/>
        <v>35</v>
      </c>
      <c r="AO52" s="121">
        <f t="shared" si="5"/>
        <v>545</v>
      </c>
      <c r="AP52" s="121">
        <f t="shared" si="6"/>
        <v>545</v>
      </c>
      <c r="AQ52" s="121">
        <f t="shared" si="7"/>
        <v>2719</v>
      </c>
      <c r="AR52" s="121">
        <f t="shared" si="8"/>
        <v>1051</v>
      </c>
      <c r="AS52" s="121">
        <f t="shared" si="9"/>
        <v>104</v>
      </c>
      <c r="AT52" s="121">
        <f t="shared" si="10"/>
        <v>20</v>
      </c>
      <c r="AU52" s="121">
        <f t="shared" si="11"/>
        <v>1</v>
      </c>
    </row>
    <row r="53" spans="36:48">
      <c r="AK53" s="181">
        <f t="shared" si="1"/>
        <v>0.79166666666666663</v>
      </c>
      <c r="AL53" s="121">
        <f t="shared" si="2"/>
        <v>40240</v>
      </c>
      <c r="AM53" s="121">
        <f t="shared" si="3"/>
        <v>35947</v>
      </c>
      <c r="AN53" s="121">
        <f t="shared" si="4"/>
        <v>45</v>
      </c>
      <c r="AO53" s="121">
        <f t="shared" si="5"/>
        <v>478</v>
      </c>
      <c r="AP53" s="121">
        <f t="shared" si="6"/>
        <v>531</v>
      </c>
      <c r="AQ53" s="121">
        <f t="shared" si="7"/>
        <v>2214</v>
      </c>
      <c r="AR53" s="121">
        <f t="shared" si="8"/>
        <v>933</v>
      </c>
      <c r="AS53" s="121">
        <f t="shared" si="9"/>
        <v>78</v>
      </c>
      <c r="AT53" s="121">
        <f t="shared" si="10"/>
        <v>14</v>
      </c>
      <c r="AU53" s="121">
        <f t="shared" si="11"/>
        <v>0</v>
      </c>
    </row>
    <row r="54" spans="36:48">
      <c r="AK54" s="181">
        <f t="shared" si="1"/>
        <v>0.83333333333333337</v>
      </c>
      <c r="AL54" s="121">
        <f t="shared" si="2"/>
        <v>34013</v>
      </c>
      <c r="AM54" s="121">
        <f t="shared" si="3"/>
        <v>30286</v>
      </c>
      <c r="AN54" s="121">
        <f t="shared" si="4"/>
        <v>20</v>
      </c>
      <c r="AO54" s="121">
        <f t="shared" si="5"/>
        <v>381</v>
      </c>
      <c r="AP54" s="121">
        <f t="shared" si="6"/>
        <v>425</v>
      </c>
      <c r="AQ54" s="121">
        <f t="shared" si="7"/>
        <v>2022</v>
      </c>
      <c r="AR54" s="121">
        <f t="shared" si="8"/>
        <v>795</v>
      </c>
      <c r="AS54" s="121">
        <f t="shared" si="9"/>
        <v>66</v>
      </c>
      <c r="AT54" s="121">
        <f t="shared" si="10"/>
        <v>18</v>
      </c>
      <c r="AU54" s="121">
        <f t="shared" si="11"/>
        <v>0</v>
      </c>
    </row>
    <row r="55" spans="36:48">
      <c r="AK55" s="181">
        <f t="shared" si="1"/>
        <v>0.875</v>
      </c>
      <c r="AL55" s="121">
        <f t="shared" si="2"/>
        <v>27835</v>
      </c>
      <c r="AM55" s="121">
        <f t="shared" si="3"/>
        <v>24896</v>
      </c>
      <c r="AN55" s="121">
        <f t="shared" si="4"/>
        <v>36</v>
      </c>
      <c r="AO55" s="121">
        <f t="shared" si="5"/>
        <v>301</v>
      </c>
      <c r="AP55" s="121">
        <f t="shared" si="6"/>
        <v>418</v>
      </c>
      <c r="AQ55" s="121">
        <f t="shared" si="7"/>
        <v>1562</v>
      </c>
      <c r="AR55" s="121">
        <f t="shared" si="8"/>
        <v>536</v>
      </c>
      <c r="AS55" s="121">
        <f t="shared" si="9"/>
        <v>59</v>
      </c>
      <c r="AT55" s="121">
        <f t="shared" si="10"/>
        <v>27</v>
      </c>
      <c r="AU55" s="121">
        <f t="shared" si="11"/>
        <v>0</v>
      </c>
    </row>
    <row r="56" spans="36:48">
      <c r="AK56" s="181">
        <f t="shared" si="1"/>
        <v>0.91666666666666663</v>
      </c>
      <c r="AL56" s="121">
        <f t="shared" si="2"/>
        <v>20740</v>
      </c>
      <c r="AM56" s="121">
        <f t="shared" si="3"/>
        <v>18592</v>
      </c>
      <c r="AN56" s="121">
        <f t="shared" si="4"/>
        <v>28</v>
      </c>
      <c r="AO56" s="121">
        <f t="shared" si="5"/>
        <v>299</v>
      </c>
      <c r="AP56" s="121">
        <f t="shared" si="6"/>
        <v>293</v>
      </c>
      <c r="AQ56" s="121">
        <f t="shared" si="7"/>
        <v>1064</v>
      </c>
      <c r="AR56" s="121">
        <f t="shared" si="8"/>
        <v>395</v>
      </c>
      <c r="AS56" s="121">
        <f t="shared" si="9"/>
        <v>47</v>
      </c>
      <c r="AT56" s="121">
        <f t="shared" si="10"/>
        <v>18</v>
      </c>
      <c r="AU56" s="121">
        <f t="shared" si="11"/>
        <v>4</v>
      </c>
    </row>
    <row r="57" spans="36:48">
      <c r="AK57" s="181">
        <f t="shared" si="1"/>
        <v>0.95833333333333337</v>
      </c>
      <c r="AL57" s="121">
        <f t="shared" si="2"/>
        <v>14281</v>
      </c>
      <c r="AM57" s="121">
        <f t="shared" si="3"/>
        <v>12684</v>
      </c>
      <c r="AN57" s="121">
        <f t="shared" si="4"/>
        <v>30</v>
      </c>
      <c r="AO57" s="121">
        <f t="shared" si="5"/>
        <v>267</v>
      </c>
      <c r="AP57" s="121">
        <f t="shared" si="6"/>
        <v>194</v>
      </c>
      <c r="AQ57" s="121">
        <f t="shared" si="7"/>
        <v>744</v>
      </c>
      <c r="AR57" s="121">
        <f t="shared" si="8"/>
        <v>289</v>
      </c>
      <c r="AS57" s="121">
        <f t="shared" si="9"/>
        <v>49</v>
      </c>
      <c r="AT57" s="121">
        <f t="shared" si="10"/>
        <v>23</v>
      </c>
      <c r="AU57" s="121">
        <f t="shared" si="11"/>
        <v>1</v>
      </c>
    </row>
    <row r="58" spans="36:48">
      <c r="AK58" s="181">
        <f t="shared" si="1"/>
        <v>0</v>
      </c>
      <c r="AL58" s="121">
        <f t="shared" si="2"/>
        <v>7283</v>
      </c>
      <c r="AM58" s="121">
        <f t="shared" si="3"/>
        <v>6442</v>
      </c>
      <c r="AN58" s="121">
        <f t="shared" si="4"/>
        <v>9</v>
      </c>
      <c r="AO58" s="121">
        <f t="shared" si="5"/>
        <v>162</v>
      </c>
      <c r="AP58" s="121">
        <f t="shared" si="6"/>
        <v>80</v>
      </c>
      <c r="AQ58" s="121">
        <f t="shared" si="7"/>
        <v>351</v>
      </c>
      <c r="AR58" s="121">
        <f t="shared" si="8"/>
        <v>177</v>
      </c>
      <c r="AS58" s="121">
        <f t="shared" si="9"/>
        <v>31</v>
      </c>
      <c r="AT58" s="121">
        <f t="shared" si="10"/>
        <v>31</v>
      </c>
      <c r="AU58" s="121">
        <f t="shared" si="11"/>
        <v>0</v>
      </c>
    </row>
    <row r="59" spans="36:48">
      <c r="AK59" s="178" t="s">
        <v>261</v>
      </c>
      <c r="AL59" s="179">
        <f t="shared" ref="AL59:AU59" si="12">SUM(AL35:AL58)</f>
        <v>671356</v>
      </c>
      <c r="AM59" s="179">
        <f t="shared" si="12"/>
        <v>593387</v>
      </c>
      <c r="AN59" s="179">
        <f t="shared" si="12"/>
        <v>974</v>
      </c>
      <c r="AO59" s="179">
        <f t="shared" si="12"/>
        <v>9325</v>
      </c>
      <c r="AP59" s="179">
        <f t="shared" si="12"/>
        <v>6346</v>
      </c>
      <c r="AQ59" s="179">
        <f t="shared" si="12"/>
        <v>28748</v>
      </c>
      <c r="AR59" s="179">
        <f t="shared" si="12"/>
        <v>27424</v>
      </c>
      <c r="AS59" s="179">
        <f t="shared" si="12"/>
        <v>3988</v>
      </c>
      <c r="AT59" s="179">
        <f t="shared" si="12"/>
        <v>1056</v>
      </c>
      <c r="AU59" s="179">
        <f t="shared" si="12"/>
        <v>108</v>
      </c>
      <c r="AV59" s="111"/>
    </row>
    <row r="60" spans="36:48">
      <c r="AK60" s="123"/>
      <c r="AL60" s="123"/>
      <c r="AM60" s="123"/>
      <c r="AN60" s="123"/>
      <c r="AO60" s="123"/>
      <c r="AP60" s="122"/>
      <c r="AQ60" s="122"/>
      <c r="AR60" s="122"/>
      <c r="AS60" s="122"/>
      <c r="AT60" s="122"/>
      <c r="AU60" s="122"/>
      <c r="AV60" s="111"/>
    </row>
    <row r="61" spans="36:48" s="113" customFormat="1">
      <c r="AJ61" s="154"/>
      <c r="AK61" s="118"/>
      <c r="AL61" s="119"/>
      <c r="AM61" s="118"/>
      <c r="AN61" s="119"/>
      <c r="AO61" s="118"/>
      <c r="AP61" s="117"/>
      <c r="AQ61" s="124"/>
      <c r="AR61" s="124"/>
      <c r="AS61" s="124"/>
      <c r="AT61" s="124"/>
      <c r="AU61" s="124"/>
      <c r="AV61" s="112"/>
    </row>
    <row r="62" spans="36:48">
      <c r="AK62" s="123"/>
      <c r="AL62" s="123"/>
      <c r="AM62" s="123"/>
      <c r="AN62" s="123"/>
      <c r="AO62" s="123"/>
      <c r="AP62" s="122"/>
      <c r="AQ62" s="122"/>
      <c r="AR62" s="122"/>
      <c r="AS62" s="122"/>
      <c r="AT62" s="122"/>
      <c r="AU62" s="122"/>
      <c r="AV62" s="111"/>
    </row>
    <row r="63" spans="36:48">
      <c r="AK63" s="123"/>
      <c r="AL63" s="123"/>
      <c r="AM63" s="123"/>
      <c r="AN63" s="123"/>
      <c r="AO63" s="123"/>
      <c r="AP63" s="122"/>
      <c r="AQ63" s="122"/>
      <c r="AR63" s="122"/>
      <c r="AS63" s="122"/>
      <c r="AT63" s="122"/>
      <c r="AU63" s="122"/>
      <c r="AV63" s="111"/>
    </row>
    <row r="64" spans="36:48">
      <c r="AK64" s="123"/>
      <c r="AL64" s="123"/>
      <c r="AM64" s="123"/>
      <c r="AN64" s="123"/>
      <c r="AO64" s="123"/>
      <c r="AP64" s="122"/>
      <c r="AQ64" s="122"/>
      <c r="AR64" s="122"/>
      <c r="AS64" s="122"/>
      <c r="AT64" s="122"/>
      <c r="AU64" s="122"/>
      <c r="AV64" s="111"/>
    </row>
    <row r="65" spans="37:48"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11"/>
    </row>
    <row r="66" spans="37:48"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11"/>
    </row>
  </sheetData>
  <mergeCells count="1">
    <mergeCell ref="AK1:AL1"/>
  </mergeCells>
  <printOptions horizontalCentered="1" verticalCentered="1"/>
  <pageMargins left="0.23622047244094491" right="0.23622047244094491" top="0.19685039370078741" bottom="0.19685039370078741" header="0.19685039370078741" footer="0.19685039370078741"/>
  <pageSetup paperSize="9" scale="45" fitToWidth="0" orientation="landscape" r:id="rId2"/>
  <colBreaks count="1" manualBreakCount="1">
    <brk id="36" max="1048575" man="1"/>
  </colBreaks>
  <ignoredErrors>
    <ignoredError sqref="AO35" formula="1"/>
  </ignoredErrors>
  <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G1:BD60"/>
  <sheetViews>
    <sheetView zoomScale="45" zoomScaleNormal="45" zoomScaleSheetLayoutView="30" workbookViewId="0">
      <selection activeCell="AH3" sqref="AH3"/>
    </sheetView>
  </sheetViews>
  <sheetFormatPr defaultRowHeight="12.75"/>
  <cols>
    <col min="33" max="33" width="29" style="115" customWidth="1"/>
    <col min="34" max="56" width="15.7109375" style="115" customWidth="1"/>
  </cols>
  <sheetData>
    <row r="1" spans="33:56" ht="18.95" customHeight="1">
      <c r="AG1" s="205" t="s">
        <v>230</v>
      </c>
      <c r="AH1" s="206"/>
    </row>
    <row r="2" spans="33:56" ht="69.95" customHeight="1">
      <c r="AG2" s="174" t="s">
        <v>296</v>
      </c>
      <c r="AH2" s="184" t="s">
        <v>465</v>
      </c>
      <c r="AI2" s="151"/>
    </row>
    <row r="4" spans="33:56">
      <c r="AG4" s="163" t="s">
        <v>294</v>
      </c>
      <c r="AH4" s="164" t="s">
        <v>295</v>
      </c>
      <c r="AI4" s="141"/>
      <c r="AJ4" s="141"/>
      <c r="AK4" s="141"/>
      <c r="AL4" s="141"/>
      <c r="AM4" s="141"/>
      <c r="AN4" s="141"/>
      <c r="AO4" s="141"/>
      <c r="AP4" s="141"/>
      <c r="AQ4" s="141"/>
      <c r="AR4" s="141"/>
      <c r="AS4" s="141"/>
      <c r="AT4" s="141"/>
      <c r="AU4" s="141"/>
      <c r="AV4" s="141"/>
      <c r="AW4" s="141"/>
      <c r="AX4" s="141"/>
      <c r="AY4" s="141"/>
      <c r="AZ4" s="141"/>
      <c r="BA4" s="141"/>
      <c r="BB4" s="141"/>
      <c r="BC4" s="141"/>
      <c r="BD4" s="141"/>
    </row>
    <row r="5" spans="33:56">
      <c r="AG5" s="163" t="s">
        <v>283</v>
      </c>
      <c r="AH5" s="115" t="s">
        <v>430</v>
      </c>
      <c r="AI5" s="115" t="s">
        <v>431</v>
      </c>
      <c r="AJ5" s="115" t="s">
        <v>432</v>
      </c>
      <c r="AK5" s="115" t="s">
        <v>433</v>
      </c>
      <c r="AL5" s="115" t="s">
        <v>434</v>
      </c>
      <c r="AM5" s="115" t="s">
        <v>435</v>
      </c>
      <c r="AN5" s="115" t="s">
        <v>436</v>
      </c>
      <c r="AO5" s="115" t="s">
        <v>437</v>
      </c>
      <c r="AP5" s="115" t="s">
        <v>438</v>
      </c>
      <c r="AQ5" s="115" t="s">
        <v>439</v>
      </c>
      <c r="AR5" s="115" t="s">
        <v>440</v>
      </c>
      <c r="AS5" s="115" t="s">
        <v>441</v>
      </c>
      <c r="AT5" s="115" t="s">
        <v>442</v>
      </c>
      <c r="AU5" s="115" t="s">
        <v>443</v>
      </c>
      <c r="AV5" s="115" t="s">
        <v>444</v>
      </c>
      <c r="AW5" s="115" t="s">
        <v>445</v>
      </c>
      <c r="AX5" s="115" t="s">
        <v>446</v>
      </c>
      <c r="AY5" s="115" t="s">
        <v>447</v>
      </c>
      <c r="AZ5" s="115" t="s">
        <v>448</v>
      </c>
      <c r="BA5" s="115" t="s">
        <v>449</v>
      </c>
      <c r="BB5" s="115" t="s">
        <v>450</v>
      </c>
      <c r="BC5" s="115" t="s">
        <v>451</v>
      </c>
      <c r="BD5" s="115" t="s">
        <v>452</v>
      </c>
    </row>
    <row r="6" spans="33:56">
      <c r="AG6" s="165">
        <v>4.1666666666666664E-2</v>
      </c>
      <c r="AH6" s="166">
        <v>308</v>
      </c>
      <c r="AI6" s="166">
        <v>147</v>
      </c>
      <c r="AJ6" s="166">
        <v>190</v>
      </c>
      <c r="AK6" s="166">
        <v>135</v>
      </c>
      <c r="AL6" s="166">
        <v>147</v>
      </c>
      <c r="AM6" s="166">
        <v>85</v>
      </c>
      <c r="AN6" s="166">
        <v>170</v>
      </c>
      <c r="AO6" s="166">
        <v>224</v>
      </c>
      <c r="AP6" s="166">
        <v>56</v>
      </c>
      <c r="AQ6" s="166">
        <v>165</v>
      </c>
      <c r="AR6" s="166">
        <v>15</v>
      </c>
      <c r="AS6" s="166">
        <v>302</v>
      </c>
      <c r="AT6" s="166">
        <v>206</v>
      </c>
      <c r="AU6" s="166">
        <v>76</v>
      </c>
      <c r="AV6" s="166">
        <v>159</v>
      </c>
      <c r="AW6" s="166">
        <v>143</v>
      </c>
      <c r="AX6" s="166">
        <v>170</v>
      </c>
      <c r="AY6" s="166">
        <v>75</v>
      </c>
      <c r="AZ6" s="166">
        <v>94</v>
      </c>
      <c r="BA6" s="166">
        <v>200</v>
      </c>
      <c r="BB6" s="166">
        <v>148</v>
      </c>
      <c r="BC6" s="166">
        <v>132</v>
      </c>
      <c r="BD6" s="166">
        <v>178</v>
      </c>
    </row>
    <row r="7" spans="33:56">
      <c r="AG7" s="165">
        <v>8.3333333333333329E-2</v>
      </c>
      <c r="AH7" s="166">
        <v>204</v>
      </c>
      <c r="AI7" s="166">
        <v>82</v>
      </c>
      <c r="AJ7" s="166">
        <v>153</v>
      </c>
      <c r="AK7" s="166">
        <v>87</v>
      </c>
      <c r="AL7" s="166">
        <v>105</v>
      </c>
      <c r="AM7" s="166">
        <v>67</v>
      </c>
      <c r="AN7" s="166">
        <v>121</v>
      </c>
      <c r="AO7" s="166">
        <v>120</v>
      </c>
      <c r="AP7" s="166">
        <v>40</v>
      </c>
      <c r="AQ7" s="166">
        <v>106</v>
      </c>
      <c r="AR7" s="166">
        <v>1</v>
      </c>
      <c r="AS7" s="166">
        <v>198</v>
      </c>
      <c r="AT7" s="166">
        <v>127</v>
      </c>
      <c r="AU7" s="166">
        <v>71</v>
      </c>
      <c r="AV7" s="166">
        <v>79</v>
      </c>
      <c r="AW7" s="166">
        <v>81</v>
      </c>
      <c r="AX7" s="166">
        <v>106</v>
      </c>
      <c r="AY7" s="166">
        <v>50</v>
      </c>
      <c r="AZ7" s="166">
        <v>56</v>
      </c>
      <c r="BA7" s="166">
        <v>123</v>
      </c>
      <c r="BB7" s="166">
        <v>105</v>
      </c>
      <c r="BC7" s="166">
        <v>74</v>
      </c>
      <c r="BD7" s="166">
        <v>125</v>
      </c>
    </row>
    <row r="8" spans="33:56">
      <c r="AG8" s="165">
        <v>0.125</v>
      </c>
      <c r="AH8" s="166">
        <v>182</v>
      </c>
      <c r="AI8" s="166">
        <v>73</v>
      </c>
      <c r="AJ8" s="166">
        <v>100</v>
      </c>
      <c r="AK8" s="166">
        <v>73</v>
      </c>
      <c r="AL8" s="166">
        <v>67</v>
      </c>
      <c r="AM8" s="166">
        <v>37</v>
      </c>
      <c r="AN8" s="166">
        <v>87</v>
      </c>
      <c r="AO8" s="166">
        <v>84</v>
      </c>
      <c r="AP8" s="166">
        <v>32</v>
      </c>
      <c r="AQ8" s="166">
        <v>99</v>
      </c>
      <c r="AR8" s="166">
        <v>2</v>
      </c>
      <c r="AS8" s="166">
        <v>159</v>
      </c>
      <c r="AT8" s="166">
        <v>105</v>
      </c>
      <c r="AU8" s="166">
        <v>52</v>
      </c>
      <c r="AV8" s="166">
        <v>60</v>
      </c>
      <c r="AW8" s="166">
        <v>66</v>
      </c>
      <c r="AX8" s="166">
        <v>95</v>
      </c>
      <c r="AY8" s="166">
        <v>43</v>
      </c>
      <c r="AZ8" s="166">
        <v>61</v>
      </c>
      <c r="BA8" s="166">
        <v>138</v>
      </c>
      <c r="BB8" s="166">
        <v>96</v>
      </c>
      <c r="BC8" s="166">
        <v>67</v>
      </c>
      <c r="BD8" s="166">
        <v>90</v>
      </c>
    </row>
    <row r="9" spans="33:56">
      <c r="AG9" s="165">
        <v>0.16666666666666666</v>
      </c>
      <c r="AH9" s="166">
        <v>148</v>
      </c>
      <c r="AI9" s="166">
        <v>55</v>
      </c>
      <c r="AJ9" s="166">
        <v>82</v>
      </c>
      <c r="AK9" s="166">
        <v>43</v>
      </c>
      <c r="AL9" s="166">
        <v>60</v>
      </c>
      <c r="AM9" s="166">
        <v>44</v>
      </c>
      <c r="AN9" s="166">
        <v>82</v>
      </c>
      <c r="AO9" s="166">
        <v>101</v>
      </c>
      <c r="AP9" s="166">
        <v>32</v>
      </c>
      <c r="AQ9" s="166">
        <v>104</v>
      </c>
      <c r="AR9" s="166">
        <v>4</v>
      </c>
      <c r="AS9" s="166">
        <v>151</v>
      </c>
      <c r="AT9" s="166">
        <v>113</v>
      </c>
      <c r="AU9" s="166">
        <v>42</v>
      </c>
      <c r="AV9" s="166">
        <v>75</v>
      </c>
      <c r="AW9" s="166">
        <v>88</v>
      </c>
      <c r="AX9" s="166">
        <v>84</v>
      </c>
      <c r="AY9" s="166">
        <v>36</v>
      </c>
      <c r="AZ9" s="166">
        <v>52</v>
      </c>
      <c r="BA9" s="166">
        <v>117</v>
      </c>
      <c r="BB9" s="166">
        <v>89</v>
      </c>
      <c r="BC9" s="166">
        <v>55</v>
      </c>
      <c r="BD9" s="166">
        <v>91</v>
      </c>
    </row>
    <row r="10" spans="33:56">
      <c r="AG10" s="165">
        <v>0.20833333333333334</v>
      </c>
      <c r="AH10" s="166">
        <v>264</v>
      </c>
      <c r="AI10" s="166">
        <v>122</v>
      </c>
      <c r="AJ10" s="166">
        <v>175</v>
      </c>
      <c r="AK10" s="166">
        <v>94</v>
      </c>
      <c r="AL10" s="166">
        <v>90</v>
      </c>
      <c r="AM10" s="166">
        <v>75</v>
      </c>
      <c r="AN10" s="166">
        <v>154</v>
      </c>
      <c r="AO10" s="166">
        <v>204</v>
      </c>
      <c r="AP10" s="166">
        <v>56</v>
      </c>
      <c r="AQ10" s="166">
        <v>242</v>
      </c>
      <c r="AR10" s="166">
        <v>22</v>
      </c>
      <c r="AS10" s="166">
        <v>334</v>
      </c>
      <c r="AT10" s="166">
        <v>216</v>
      </c>
      <c r="AU10" s="166">
        <v>65</v>
      </c>
      <c r="AV10" s="166">
        <v>144</v>
      </c>
      <c r="AW10" s="166">
        <v>114</v>
      </c>
      <c r="AX10" s="166">
        <v>120</v>
      </c>
      <c r="AY10" s="166">
        <v>66</v>
      </c>
      <c r="AZ10" s="166">
        <v>123</v>
      </c>
      <c r="BA10" s="166">
        <v>225</v>
      </c>
      <c r="BB10" s="166">
        <v>167</v>
      </c>
      <c r="BC10" s="166">
        <v>96</v>
      </c>
      <c r="BD10" s="166">
        <v>154</v>
      </c>
    </row>
    <row r="11" spans="33:56">
      <c r="AG11" s="165">
        <v>0.25</v>
      </c>
      <c r="AH11" s="166">
        <v>946</v>
      </c>
      <c r="AI11" s="166">
        <v>495</v>
      </c>
      <c r="AJ11" s="166">
        <v>654</v>
      </c>
      <c r="AK11" s="166">
        <v>365</v>
      </c>
      <c r="AL11" s="166">
        <v>308</v>
      </c>
      <c r="AM11" s="166">
        <v>223</v>
      </c>
      <c r="AN11" s="166">
        <v>385</v>
      </c>
      <c r="AO11" s="166">
        <v>739</v>
      </c>
      <c r="AP11" s="166">
        <v>229</v>
      </c>
      <c r="AQ11" s="166">
        <v>802</v>
      </c>
      <c r="AR11" s="166">
        <v>134</v>
      </c>
      <c r="AS11" s="166">
        <v>1434</v>
      </c>
      <c r="AT11" s="166">
        <v>723</v>
      </c>
      <c r="AU11" s="166">
        <v>234</v>
      </c>
      <c r="AV11" s="166">
        <v>514</v>
      </c>
      <c r="AW11" s="166">
        <v>371</v>
      </c>
      <c r="AX11" s="166">
        <v>577</v>
      </c>
      <c r="AY11" s="166">
        <v>178</v>
      </c>
      <c r="AZ11" s="166">
        <v>329</v>
      </c>
      <c r="BA11" s="166">
        <v>1017</v>
      </c>
      <c r="BB11" s="166">
        <v>595</v>
      </c>
      <c r="BC11" s="166">
        <v>486</v>
      </c>
      <c r="BD11" s="166">
        <v>525</v>
      </c>
    </row>
    <row r="12" spans="33:56">
      <c r="AG12" s="165">
        <v>0.29166666666666669</v>
      </c>
      <c r="AH12" s="166">
        <v>2192</v>
      </c>
      <c r="AI12" s="166">
        <v>1332</v>
      </c>
      <c r="AJ12" s="166">
        <v>1532</v>
      </c>
      <c r="AK12" s="166">
        <v>1061</v>
      </c>
      <c r="AL12" s="166">
        <v>1124</v>
      </c>
      <c r="AM12" s="166">
        <v>535</v>
      </c>
      <c r="AN12" s="166">
        <v>1097</v>
      </c>
      <c r="AO12" s="166">
        <v>1930</v>
      </c>
      <c r="AP12" s="166">
        <v>576</v>
      </c>
      <c r="AQ12" s="166">
        <v>1800</v>
      </c>
      <c r="AR12" s="166">
        <v>489</v>
      </c>
      <c r="AS12" s="166">
        <v>3670</v>
      </c>
      <c r="AT12" s="166">
        <v>2092</v>
      </c>
      <c r="AU12" s="166">
        <v>678</v>
      </c>
      <c r="AV12" s="166">
        <v>1421</v>
      </c>
      <c r="AW12" s="166">
        <v>788</v>
      </c>
      <c r="AX12" s="166">
        <v>1428</v>
      </c>
      <c r="AY12" s="166">
        <v>509</v>
      </c>
      <c r="AZ12" s="166">
        <v>938</v>
      </c>
      <c r="BA12" s="166">
        <v>2456</v>
      </c>
      <c r="BB12" s="166">
        <v>1394</v>
      </c>
      <c r="BC12" s="166">
        <v>1392</v>
      </c>
      <c r="BD12" s="166">
        <v>1357</v>
      </c>
    </row>
    <row r="13" spans="33:56">
      <c r="AG13" s="165">
        <v>0.33333333333333331</v>
      </c>
      <c r="AH13" s="166">
        <v>3113</v>
      </c>
      <c r="AI13" s="166">
        <v>2055</v>
      </c>
      <c r="AJ13" s="166">
        <v>2094</v>
      </c>
      <c r="AK13" s="166">
        <v>1831</v>
      </c>
      <c r="AL13" s="166">
        <v>2151</v>
      </c>
      <c r="AM13" s="166">
        <v>792</v>
      </c>
      <c r="AN13" s="166">
        <v>1804</v>
      </c>
      <c r="AO13" s="166">
        <v>2879</v>
      </c>
      <c r="AP13" s="166">
        <v>1114</v>
      </c>
      <c r="AQ13" s="166">
        <v>2110</v>
      </c>
      <c r="AR13" s="166">
        <v>916</v>
      </c>
      <c r="AS13" s="166">
        <v>5471</v>
      </c>
      <c r="AT13" s="166">
        <v>3305</v>
      </c>
      <c r="AU13" s="166">
        <v>1251</v>
      </c>
      <c r="AV13" s="166">
        <v>1990</v>
      </c>
      <c r="AW13" s="166">
        <v>980</v>
      </c>
      <c r="AX13" s="166">
        <v>1673</v>
      </c>
      <c r="AY13" s="166">
        <v>871</v>
      </c>
      <c r="AZ13" s="166">
        <v>1532</v>
      </c>
      <c r="BA13" s="166">
        <v>3416</v>
      </c>
      <c r="BB13" s="166">
        <v>1650</v>
      </c>
      <c r="BC13" s="166">
        <v>2313</v>
      </c>
      <c r="BD13" s="166">
        <v>1712</v>
      </c>
    </row>
    <row r="14" spans="33:56">
      <c r="AG14" s="165">
        <v>0.375</v>
      </c>
      <c r="AH14" s="166">
        <v>3095</v>
      </c>
      <c r="AI14" s="166">
        <v>2091</v>
      </c>
      <c r="AJ14" s="166">
        <v>1853</v>
      </c>
      <c r="AK14" s="166">
        <v>1782</v>
      </c>
      <c r="AL14" s="166">
        <v>2102</v>
      </c>
      <c r="AM14" s="166">
        <v>798</v>
      </c>
      <c r="AN14" s="166">
        <v>1814</v>
      </c>
      <c r="AO14" s="166">
        <v>2686</v>
      </c>
      <c r="AP14" s="166">
        <v>948</v>
      </c>
      <c r="AQ14" s="166">
        <v>2168</v>
      </c>
      <c r="AR14" s="166">
        <v>770</v>
      </c>
      <c r="AS14" s="166">
        <v>4914</v>
      </c>
      <c r="AT14" s="166">
        <v>3286</v>
      </c>
      <c r="AU14" s="166">
        <v>1131</v>
      </c>
      <c r="AV14" s="166">
        <v>1905</v>
      </c>
      <c r="AW14" s="166">
        <v>848</v>
      </c>
      <c r="AX14" s="166">
        <v>1495</v>
      </c>
      <c r="AY14" s="166">
        <v>910</v>
      </c>
      <c r="AZ14" s="166">
        <v>1575</v>
      </c>
      <c r="BA14" s="166">
        <v>3352</v>
      </c>
      <c r="BB14" s="166">
        <v>1646</v>
      </c>
      <c r="BC14" s="166">
        <v>2264</v>
      </c>
      <c r="BD14" s="166">
        <v>1738</v>
      </c>
    </row>
    <row r="15" spans="33:56">
      <c r="AG15" s="165">
        <v>0.41666666666666669</v>
      </c>
      <c r="AH15" s="166">
        <v>2767</v>
      </c>
      <c r="AI15" s="166">
        <v>1893</v>
      </c>
      <c r="AJ15" s="166">
        <v>1779</v>
      </c>
      <c r="AK15" s="166">
        <v>1643</v>
      </c>
      <c r="AL15" s="166">
        <v>1943</v>
      </c>
      <c r="AM15" s="166">
        <v>815</v>
      </c>
      <c r="AN15" s="166">
        <v>1716</v>
      </c>
      <c r="AO15" s="166">
        <v>2354</v>
      </c>
      <c r="AP15" s="166">
        <v>852</v>
      </c>
      <c r="AQ15" s="166">
        <v>2000</v>
      </c>
      <c r="AR15" s="166">
        <v>514</v>
      </c>
      <c r="AS15" s="166">
        <v>4445</v>
      </c>
      <c r="AT15" s="166">
        <v>2844</v>
      </c>
      <c r="AU15" s="166">
        <v>963</v>
      </c>
      <c r="AV15" s="166">
        <v>1760</v>
      </c>
      <c r="AW15" s="166">
        <v>944</v>
      </c>
      <c r="AX15" s="166">
        <v>1742</v>
      </c>
      <c r="AY15" s="166">
        <v>763</v>
      </c>
      <c r="AZ15" s="166">
        <v>1267</v>
      </c>
      <c r="BA15" s="166">
        <v>3080</v>
      </c>
      <c r="BB15" s="166">
        <v>1644</v>
      </c>
      <c r="BC15" s="166">
        <v>1910</v>
      </c>
      <c r="BD15" s="166">
        <v>1624</v>
      </c>
    </row>
    <row r="16" spans="33:56">
      <c r="AG16" s="165">
        <v>0.45833333333333331</v>
      </c>
      <c r="AH16" s="166">
        <v>2623</v>
      </c>
      <c r="AI16" s="166">
        <v>1629</v>
      </c>
      <c r="AJ16" s="166">
        <v>1728</v>
      </c>
      <c r="AK16" s="166">
        <v>1511</v>
      </c>
      <c r="AL16" s="166">
        <v>1746</v>
      </c>
      <c r="AM16" s="166">
        <v>754</v>
      </c>
      <c r="AN16" s="166">
        <v>1621</v>
      </c>
      <c r="AO16" s="166">
        <v>2198</v>
      </c>
      <c r="AP16" s="166">
        <v>797</v>
      </c>
      <c r="AQ16" s="166">
        <v>1888</v>
      </c>
      <c r="AR16" s="166">
        <v>412</v>
      </c>
      <c r="AS16" s="166">
        <v>3925</v>
      </c>
      <c r="AT16" s="166">
        <v>2418</v>
      </c>
      <c r="AU16" s="166">
        <v>906</v>
      </c>
      <c r="AV16" s="166">
        <v>1550</v>
      </c>
      <c r="AW16" s="166">
        <v>916</v>
      </c>
      <c r="AX16" s="166">
        <v>1681</v>
      </c>
      <c r="AY16" s="166">
        <v>681</v>
      </c>
      <c r="AZ16" s="166">
        <v>1052</v>
      </c>
      <c r="BA16" s="166">
        <v>2687</v>
      </c>
      <c r="BB16" s="166">
        <v>1548</v>
      </c>
      <c r="BC16" s="166">
        <v>1667</v>
      </c>
      <c r="BD16" s="166">
        <v>1567</v>
      </c>
    </row>
    <row r="17" spans="33:56">
      <c r="AG17" s="165">
        <v>0.5</v>
      </c>
      <c r="AH17" s="166">
        <v>2801</v>
      </c>
      <c r="AI17" s="166">
        <v>1602</v>
      </c>
      <c r="AJ17" s="166">
        <v>1817</v>
      </c>
      <c r="AK17" s="166">
        <v>1512</v>
      </c>
      <c r="AL17" s="166">
        <v>1675</v>
      </c>
      <c r="AM17" s="166">
        <v>805</v>
      </c>
      <c r="AN17" s="166">
        <v>1551</v>
      </c>
      <c r="AO17" s="166">
        <v>2269</v>
      </c>
      <c r="AP17" s="166">
        <v>869</v>
      </c>
      <c r="AQ17" s="166">
        <v>1796</v>
      </c>
      <c r="AR17" s="166">
        <v>426</v>
      </c>
      <c r="AS17" s="166">
        <v>3949</v>
      </c>
      <c r="AT17" s="166">
        <v>2684</v>
      </c>
      <c r="AU17" s="166">
        <v>944</v>
      </c>
      <c r="AV17" s="166">
        <v>1688</v>
      </c>
      <c r="AW17" s="166">
        <v>990</v>
      </c>
      <c r="AX17" s="166">
        <v>1720</v>
      </c>
      <c r="AY17" s="166">
        <v>728</v>
      </c>
      <c r="AZ17" s="166">
        <v>1155</v>
      </c>
      <c r="BA17" s="166">
        <v>2792</v>
      </c>
      <c r="BB17" s="166">
        <v>1628</v>
      </c>
      <c r="BC17" s="166">
        <v>1608</v>
      </c>
      <c r="BD17" s="166">
        <v>1632</v>
      </c>
    </row>
    <row r="18" spans="33:56">
      <c r="AG18" s="165">
        <v>0.54166666666666663</v>
      </c>
      <c r="AH18" s="166">
        <v>2634</v>
      </c>
      <c r="AI18" s="166">
        <v>1583</v>
      </c>
      <c r="AJ18" s="166">
        <v>1761</v>
      </c>
      <c r="AK18" s="166">
        <v>1528</v>
      </c>
      <c r="AL18" s="166">
        <v>1680</v>
      </c>
      <c r="AM18" s="166">
        <v>831</v>
      </c>
      <c r="AN18" s="166">
        <v>1614</v>
      </c>
      <c r="AO18" s="166">
        <v>2225</v>
      </c>
      <c r="AP18" s="166">
        <v>915</v>
      </c>
      <c r="AQ18" s="166">
        <v>1836</v>
      </c>
      <c r="AR18" s="166">
        <v>338</v>
      </c>
      <c r="AS18" s="166">
        <v>3804</v>
      </c>
      <c r="AT18" s="166">
        <v>2502</v>
      </c>
      <c r="AU18" s="166">
        <v>950</v>
      </c>
      <c r="AV18" s="166">
        <v>1563</v>
      </c>
      <c r="AW18" s="166">
        <v>972</v>
      </c>
      <c r="AX18" s="166">
        <v>1723</v>
      </c>
      <c r="AY18" s="166">
        <v>768</v>
      </c>
      <c r="AZ18" s="166">
        <v>1101</v>
      </c>
      <c r="BA18" s="166">
        <v>2868</v>
      </c>
      <c r="BB18" s="166">
        <v>1609</v>
      </c>
      <c r="BC18" s="166">
        <v>1737</v>
      </c>
      <c r="BD18" s="166">
        <v>1586</v>
      </c>
    </row>
    <row r="19" spans="33:56">
      <c r="AG19" s="165">
        <v>0.58333333333333337</v>
      </c>
      <c r="AH19" s="166">
        <v>2834</v>
      </c>
      <c r="AI19" s="166">
        <v>1747</v>
      </c>
      <c r="AJ19" s="166">
        <v>1786</v>
      </c>
      <c r="AK19" s="166">
        <v>1585</v>
      </c>
      <c r="AL19" s="166">
        <v>1800</v>
      </c>
      <c r="AM19" s="166">
        <v>810</v>
      </c>
      <c r="AN19" s="166">
        <v>1715</v>
      </c>
      <c r="AO19" s="166">
        <v>2314</v>
      </c>
      <c r="AP19" s="166">
        <v>901</v>
      </c>
      <c r="AQ19" s="166">
        <v>1944</v>
      </c>
      <c r="AR19" s="166">
        <v>507</v>
      </c>
      <c r="AS19" s="166">
        <v>4080</v>
      </c>
      <c r="AT19" s="166">
        <v>2692</v>
      </c>
      <c r="AU19" s="166">
        <v>962</v>
      </c>
      <c r="AV19" s="166">
        <v>1739</v>
      </c>
      <c r="AW19" s="166">
        <v>1020</v>
      </c>
      <c r="AX19" s="166">
        <v>1774</v>
      </c>
      <c r="AY19" s="166">
        <v>817</v>
      </c>
      <c r="AZ19" s="166">
        <v>1229</v>
      </c>
      <c r="BA19" s="166">
        <v>2890</v>
      </c>
      <c r="BB19" s="166">
        <v>1665</v>
      </c>
      <c r="BC19" s="166">
        <v>1876</v>
      </c>
      <c r="BD19" s="166">
        <v>1640</v>
      </c>
    </row>
    <row r="20" spans="33:56">
      <c r="AG20" s="165">
        <v>0.625</v>
      </c>
      <c r="AH20" s="166">
        <v>2813</v>
      </c>
      <c r="AI20" s="166">
        <v>1945</v>
      </c>
      <c r="AJ20" s="166">
        <v>1902</v>
      </c>
      <c r="AK20" s="166">
        <v>1654</v>
      </c>
      <c r="AL20" s="166">
        <v>1931</v>
      </c>
      <c r="AM20" s="166">
        <v>815</v>
      </c>
      <c r="AN20" s="166">
        <v>1742</v>
      </c>
      <c r="AO20" s="166">
        <v>2494</v>
      </c>
      <c r="AP20" s="166">
        <v>965</v>
      </c>
      <c r="AQ20" s="166">
        <v>1996</v>
      </c>
      <c r="AR20" s="166">
        <v>655</v>
      </c>
      <c r="AS20" s="166">
        <v>4527</v>
      </c>
      <c r="AT20" s="166">
        <v>2944</v>
      </c>
      <c r="AU20" s="166">
        <v>1117</v>
      </c>
      <c r="AV20" s="166">
        <v>1886</v>
      </c>
      <c r="AW20" s="166">
        <v>1013</v>
      </c>
      <c r="AX20" s="166">
        <v>1884</v>
      </c>
      <c r="AY20" s="166">
        <v>803</v>
      </c>
      <c r="AZ20" s="166">
        <v>1306</v>
      </c>
      <c r="BA20" s="166">
        <v>3289</v>
      </c>
      <c r="BB20" s="166">
        <v>1756</v>
      </c>
      <c r="BC20" s="166">
        <v>2036</v>
      </c>
      <c r="BD20" s="166">
        <v>1663</v>
      </c>
    </row>
    <row r="21" spans="33:56">
      <c r="AG21" s="165">
        <v>0.66666666666666663</v>
      </c>
      <c r="AH21" s="166">
        <v>3099</v>
      </c>
      <c r="AI21" s="166">
        <v>2165</v>
      </c>
      <c r="AJ21" s="166">
        <v>2043</v>
      </c>
      <c r="AK21" s="166">
        <v>1779</v>
      </c>
      <c r="AL21" s="166">
        <v>2134</v>
      </c>
      <c r="AM21" s="166">
        <v>858</v>
      </c>
      <c r="AN21" s="166">
        <v>2001</v>
      </c>
      <c r="AO21" s="166">
        <v>2588</v>
      </c>
      <c r="AP21" s="166">
        <v>1333</v>
      </c>
      <c r="AQ21" s="166">
        <v>1956</v>
      </c>
      <c r="AR21" s="166">
        <v>827</v>
      </c>
      <c r="AS21" s="166">
        <v>4649</v>
      </c>
      <c r="AT21" s="166">
        <v>3313</v>
      </c>
      <c r="AU21" s="166">
        <v>1258</v>
      </c>
      <c r="AV21" s="166">
        <v>2170</v>
      </c>
      <c r="AW21" s="166">
        <v>1104</v>
      </c>
      <c r="AX21" s="166">
        <v>2158</v>
      </c>
      <c r="AY21" s="166">
        <v>887</v>
      </c>
      <c r="AZ21" s="166">
        <v>1602</v>
      </c>
      <c r="BA21" s="166">
        <v>3759</v>
      </c>
      <c r="BB21" s="166">
        <v>1741</v>
      </c>
      <c r="BC21" s="166">
        <v>2613</v>
      </c>
      <c r="BD21" s="166">
        <v>1634</v>
      </c>
    </row>
    <row r="22" spans="33:56">
      <c r="AG22" s="165">
        <v>0.70833333333333337</v>
      </c>
      <c r="AH22" s="166">
        <v>2980</v>
      </c>
      <c r="AI22" s="166">
        <v>2071</v>
      </c>
      <c r="AJ22" s="166">
        <v>2064</v>
      </c>
      <c r="AK22" s="166">
        <v>1762</v>
      </c>
      <c r="AL22" s="166">
        <v>2382</v>
      </c>
      <c r="AM22" s="166">
        <v>809</v>
      </c>
      <c r="AN22" s="166">
        <v>2019</v>
      </c>
      <c r="AO22" s="166">
        <v>2603</v>
      </c>
      <c r="AP22" s="166">
        <v>1077</v>
      </c>
      <c r="AQ22" s="166">
        <v>2129</v>
      </c>
      <c r="AR22" s="166">
        <v>741</v>
      </c>
      <c r="AS22" s="166">
        <v>4621</v>
      </c>
      <c r="AT22" s="166">
        <v>3305</v>
      </c>
      <c r="AU22" s="166">
        <v>1277</v>
      </c>
      <c r="AV22" s="166">
        <v>2194</v>
      </c>
      <c r="AW22" s="166">
        <v>1083</v>
      </c>
      <c r="AX22" s="166">
        <v>2187</v>
      </c>
      <c r="AY22" s="166">
        <v>822</v>
      </c>
      <c r="AZ22" s="166">
        <v>1635</v>
      </c>
      <c r="BA22" s="166">
        <v>3641</v>
      </c>
      <c r="BB22" s="166">
        <v>1501</v>
      </c>
      <c r="BC22" s="166">
        <v>2722</v>
      </c>
      <c r="BD22" s="166">
        <v>1565</v>
      </c>
    </row>
    <row r="23" spans="33:56">
      <c r="AG23" s="165">
        <v>0.75</v>
      </c>
      <c r="AH23" s="166">
        <v>2954</v>
      </c>
      <c r="AI23" s="166">
        <v>1913</v>
      </c>
      <c r="AJ23" s="166">
        <v>1964</v>
      </c>
      <c r="AK23" s="166">
        <v>1637</v>
      </c>
      <c r="AL23" s="166">
        <v>2135</v>
      </c>
      <c r="AM23" s="166">
        <v>766</v>
      </c>
      <c r="AN23" s="166">
        <v>1888</v>
      </c>
      <c r="AO23" s="166">
        <v>2508</v>
      </c>
      <c r="AP23" s="166">
        <v>1028</v>
      </c>
      <c r="AQ23" s="166">
        <v>2048</v>
      </c>
      <c r="AR23" s="166">
        <v>596</v>
      </c>
      <c r="AS23" s="166">
        <v>4377</v>
      </c>
      <c r="AT23" s="166">
        <v>3111</v>
      </c>
      <c r="AU23" s="166">
        <v>1149</v>
      </c>
      <c r="AV23" s="166">
        <v>2060</v>
      </c>
      <c r="AW23" s="166">
        <v>1034</v>
      </c>
      <c r="AX23" s="166">
        <v>2007</v>
      </c>
      <c r="AY23" s="166">
        <v>784</v>
      </c>
      <c r="AZ23" s="166">
        <v>1429</v>
      </c>
      <c r="BA23" s="166">
        <v>3301</v>
      </c>
      <c r="BB23" s="166">
        <v>1521</v>
      </c>
      <c r="BC23" s="166">
        <v>2300</v>
      </c>
      <c r="BD23" s="166">
        <v>1602</v>
      </c>
    </row>
    <row r="24" spans="33:56">
      <c r="AG24" s="165">
        <v>0.79166666666666663</v>
      </c>
      <c r="AH24" s="166">
        <v>2907</v>
      </c>
      <c r="AI24" s="166">
        <v>1603</v>
      </c>
      <c r="AJ24" s="166">
        <v>1833</v>
      </c>
      <c r="AK24" s="166">
        <v>1387</v>
      </c>
      <c r="AL24" s="166">
        <v>1899</v>
      </c>
      <c r="AM24" s="166">
        <v>744</v>
      </c>
      <c r="AN24" s="166">
        <v>1779</v>
      </c>
      <c r="AO24" s="166">
        <v>2412</v>
      </c>
      <c r="AP24" s="166">
        <v>904</v>
      </c>
      <c r="AQ24" s="166">
        <v>1844</v>
      </c>
      <c r="AR24" s="166">
        <v>415</v>
      </c>
      <c r="AS24" s="166">
        <v>4257</v>
      </c>
      <c r="AT24" s="166">
        <v>2720</v>
      </c>
      <c r="AU24" s="166">
        <v>1002</v>
      </c>
      <c r="AV24" s="166">
        <v>1804</v>
      </c>
      <c r="AW24" s="166">
        <v>1076</v>
      </c>
      <c r="AX24" s="166">
        <v>1852</v>
      </c>
      <c r="AY24" s="166">
        <v>772</v>
      </c>
      <c r="AZ24" s="166">
        <v>1145</v>
      </c>
      <c r="BA24" s="166">
        <v>2885</v>
      </c>
      <c r="BB24" s="166">
        <v>1594</v>
      </c>
      <c r="BC24" s="166">
        <v>1801</v>
      </c>
      <c r="BD24" s="166">
        <v>1605</v>
      </c>
    </row>
    <row r="25" spans="33:56">
      <c r="AG25" s="165">
        <v>0.83333333333333337</v>
      </c>
      <c r="AH25" s="166">
        <v>2500</v>
      </c>
      <c r="AI25" s="166">
        <v>1310</v>
      </c>
      <c r="AJ25" s="166">
        <v>1658</v>
      </c>
      <c r="AK25" s="166">
        <v>1144</v>
      </c>
      <c r="AL25" s="166">
        <v>1540</v>
      </c>
      <c r="AM25" s="166">
        <v>634</v>
      </c>
      <c r="AN25" s="166">
        <v>1490</v>
      </c>
      <c r="AO25" s="166">
        <v>1970</v>
      </c>
      <c r="AP25" s="166">
        <v>754</v>
      </c>
      <c r="AQ25" s="166">
        <v>1614</v>
      </c>
      <c r="AR25" s="166">
        <v>286</v>
      </c>
      <c r="AS25" s="166">
        <v>3494</v>
      </c>
      <c r="AT25" s="166">
        <v>2265</v>
      </c>
      <c r="AU25" s="166">
        <v>758</v>
      </c>
      <c r="AV25" s="166">
        <v>1586</v>
      </c>
      <c r="AW25" s="166">
        <v>906</v>
      </c>
      <c r="AX25" s="166">
        <v>1629</v>
      </c>
      <c r="AY25" s="166">
        <v>641</v>
      </c>
      <c r="AZ25" s="166">
        <v>920</v>
      </c>
      <c r="BA25" s="166">
        <v>2482</v>
      </c>
      <c r="BB25" s="166">
        <v>1445</v>
      </c>
      <c r="BC25" s="166">
        <v>1476</v>
      </c>
      <c r="BD25" s="166">
        <v>1511</v>
      </c>
    </row>
    <row r="26" spans="33:56">
      <c r="AG26" s="165">
        <v>0.875</v>
      </c>
      <c r="AH26" s="166">
        <v>2285</v>
      </c>
      <c r="AI26" s="166">
        <v>970</v>
      </c>
      <c r="AJ26" s="166">
        <v>1335</v>
      </c>
      <c r="AK26" s="166">
        <v>925</v>
      </c>
      <c r="AL26" s="166">
        <v>1373</v>
      </c>
      <c r="AM26" s="166">
        <v>504</v>
      </c>
      <c r="AN26" s="166">
        <v>1195</v>
      </c>
      <c r="AO26" s="166">
        <v>1623</v>
      </c>
      <c r="AP26" s="166">
        <v>586</v>
      </c>
      <c r="AQ26" s="166">
        <v>1419</v>
      </c>
      <c r="AR26" s="166">
        <v>208</v>
      </c>
      <c r="AS26" s="166">
        <v>2813</v>
      </c>
      <c r="AT26" s="166">
        <v>1906</v>
      </c>
      <c r="AU26" s="166">
        <v>678</v>
      </c>
      <c r="AV26" s="166">
        <v>1267</v>
      </c>
      <c r="AW26" s="166">
        <v>830</v>
      </c>
      <c r="AX26" s="166">
        <v>1384</v>
      </c>
      <c r="AY26" s="166">
        <v>510</v>
      </c>
      <c r="AZ26" s="166">
        <v>493</v>
      </c>
      <c r="BA26" s="166">
        <v>2040</v>
      </c>
      <c r="BB26" s="166">
        <v>1159</v>
      </c>
      <c r="BC26" s="166">
        <v>1193</v>
      </c>
      <c r="BD26" s="166">
        <v>1139</v>
      </c>
    </row>
    <row r="27" spans="33:56">
      <c r="AG27" s="165">
        <v>0.91666666666666663</v>
      </c>
      <c r="AH27" s="166">
        <v>1515</v>
      </c>
      <c r="AI27" s="166">
        <v>755</v>
      </c>
      <c r="AJ27" s="166">
        <v>1076</v>
      </c>
      <c r="AK27" s="166">
        <v>749</v>
      </c>
      <c r="AL27" s="166">
        <v>1012</v>
      </c>
      <c r="AM27" s="166">
        <v>401</v>
      </c>
      <c r="AN27" s="166">
        <v>842</v>
      </c>
      <c r="AO27" s="166">
        <v>1189</v>
      </c>
      <c r="AP27" s="166">
        <v>385</v>
      </c>
      <c r="AQ27" s="166">
        <v>1035</v>
      </c>
      <c r="AR27" s="166">
        <v>123</v>
      </c>
      <c r="AS27" s="166">
        <v>2016</v>
      </c>
      <c r="AT27" s="166">
        <v>1412</v>
      </c>
      <c r="AU27" s="166">
        <v>482</v>
      </c>
      <c r="AV27" s="166">
        <v>992</v>
      </c>
      <c r="AW27" s="166">
        <v>658</v>
      </c>
      <c r="AX27" s="166">
        <v>1103</v>
      </c>
      <c r="AY27" s="166">
        <v>384</v>
      </c>
      <c r="AZ27" s="166">
        <v>334</v>
      </c>
      <c r="BA27" s="166">
        <v>1484</v>
      </c>
      <c r="BB27" s="166">
        <v>957</v>
      </c>
      <c r="BC27" s="166">
        <v>842</v>
      </c>
      <c r="BD27" s="166">
        <v>994</v>
      </c>
    </row>
    <row r="28" spans="33:56">
      <c r="AG28" s="165">
        <v>0.95833333333333337</v>
      </c>
      <c r="AH28" s="166">
        <v>1150</v>
      </c>
      <c r="AI28" s="166">
        <v>559</v>
      </c>
      <c r="AJ28" s="166">
        <v>733</v>
      </c>
      <c r="AK28" s="166">
        <v>515</v>
      </c>
      <c r="AL28" s="166">
        <v>601</v>
      </c>
      <c r="AM28" s="166">
        <v>270</v>
      </c>
      <c r="AN28" s="166">
        <v>631</v>
      </c>
      <c r="AO28" s="166">
        <v>806</v>
      </c>
      <c r="AP28" s="166">
        <v>247</v>
      </c>
      <c r="AQ28" s="166">
        <v>757</v>
      </c>
      <c r="AR28" s="166">
        <v>92</v>
      </c>
      <c r="AS28" s="166">
        <v>1374</v>
      </c>
      <c r="AT28" s="166">
        <v>931</v>
      </c>
      <c r="AU28" s="166">
        <v>338</v>
      </c>
      <c r="AV28" s="166">
        <v>625</v>
      </c>
      <c r="AW28" s="166">
        <v>489</v>
      </c>
      <c r="AX28" s="166">
        <v>726</v>
      </c>
      <c r="AY28" s="166">
        <v>298</v>
      </c>
      <c r="AZ28" s="166">
        <v>252</v>
      </c>
      <c r="BA28" s="166">
        <v>991</v>
      </c>
      <c r="BB28" s="166">
        <v>664</v>
      </c>
      <c r="BC28" s="166">
        <v>525</v>
      </c>
      <c r="BD28" s="166">
        <v>707</v>
      </c>
    </row>
    <row r="29" spans="33:56">
      <c r="AG29" s="165">
        <v>0</v>
      </c>
      <c r="AH29" s="166">
        <v>619</v>
      </c>
      <c r="AI29" s="166">
        <v>270</v>
      </c>
      <c r="AJ29" s="166">
        <v>392</v>
      </c>
      <c r="AK29" s="166">
        <v>275</v>
      </c>
      <c r="AL29" s="166">
        <v>333</v>
      </c>
      <c r="AM29" s="166">
        <v>153</v>
      </c>
      <c r="AN29" s="166">
        <v>346</v>
      </c>
      <c r="AO29" s="166">
        <v>417</v>
      </c>
      <c r="AP29" s="166">
        <v>154</v>
      </c>
      <c r="AQ29" s="166">
        <v>359</v>
      </c>
      <c r="AR29" s="166">
        <v>26</v>
      </c>
      <c r="AS29" s="166">
        <v>637</v>
      </c>
      <c r="AT29" s="166">
        <v>431</v>
      </c>
      <c r="AU29" s="166">
        <v>172</v>
      </c>
      <c r="AV29" s="166">
        <v>299</v>
      </c>
      <c r="AW29" s="166">
        <v>281</v>
      </c>
      <c r="AX29" s="166">
        <v>398</v>
      </c>
      <c r="AY29" s="166">
        <v>162</v>
      </c>
      <c r="AZ29" s="166">
        <v>188</v>
      </c>
      <c r="BA29" s="166">
        <v>462</v>
      </c>
      <c r="BB29" s="166">
        <v>318</v>
      </c>
      <c r="BC29" s="166">
        <v>259</v>
      </c>
      <c r="BD29" s="166">
        <v>332</v>
      </c>
    </row>
    <row r="30" spans="33:56">
      <c r="AG30" s="175" t="s">
        <v>284</v>
      </c>
      <c r="AH30" s="167">
        <v>46933</v>
      </c>
      <c r="AI30" s="167">
        <v>28467</v>
      </c>
      <c r="AJ30" s="167">
        <v>30704</v>
      </c>
      <c r="AK30" s="167">
        <v>25077</v>
      </c>
      <c r="AL30" s="167">
        <v>30338</v>
      </c>
      <c r="AM30" s="167">
        <v>12625</v>
      </c>
      <c r="AN30" s="167">
        <v>27864</v>
      </c>
      <c r="AO30" s="167">
        <v>38937</v>
      </c>
      <c r="AP30" s="167">
        <v>14850</v>
      </c>
      <c r="AQ30" s="167">
        <v>32217</v>
      </c>
      <c r="AR30" s="167">
        <v>8519</v>
      </c>
      <c r="AS30" s="167">
        <v>69601</v>
      </c>
      <c r="AT30" s="167">
        <v>45651</v>
      </c>
      <c r="AU30" s="167">
        <v>16556</v>
      </c>
      <c r="AV30" s="167">
        <v>29530</v>
      </c>
      <c r="AW30" s="167">
        <v>16795</v>
      </c>
      <c r="AX30" s="167">
        <v>29716</v>
      </c>
      <c r="AY30" s="167">
        <v>12558</v>
      </c>
      <c r="AZ30" s="167">
        <v>19868</v>
      </c>
      <c r="BA30" s="167">
        <v>49695</v>
      </c>
      <c r="BB30" s="167">
        <v>26640</v>
      </c>
      <c r="BC30" s="167">
        <v>31444</v>
      </c>
      <c r="BD30" s="167">
        <v>26771</v>
      </c>
    </row>
    <row r="31" spans="33:56">
      <c r="AG31" s="168"/>
    </row>
    <row r="33" spans="33:56">
      <c r="AG33" s="169"/>
      <c r="AH33" s="169"/>
      <c r="AI33" s="169"/>
      <c r="AJ33" s="169"/>
      <c r="AK33" s="169"/>
      <c r="AL33" s="169"/>
      <c r="AM33" s="169"/>
      <c r="AN33" s="169"/>
      <c r="AO33" s="169"/>
      <c r="AP33" s="169"/>
      <c r="AQ33" s="169"/>
      <c r="AR33" s="169"/>
      <c r="AS33" s="169"/>
      <c r="AT33" s="169"/>
      <c r="AU33" s="169"/>
      <c r="AV33" s="169"/>
      <c r="AW33" s="169"/>
      <c r="AX33" s="169"/>
      <c r="AY33" s="169"/>
      <c r="AZ33" s="169"/>
      <c r="BA33" s="169"/>
      <c r="BB33" s="169"/>
      <c r="BC33" s="169"/>
      <c r="BD33" s="169"/>
    </row>
    <row r="34" spans="33:56">
      <c r="AG34" s="170"/>
      <c r="AH34" s="171"/>
      <c r="AI34" s="171"/>
      <c r="AJ34" s="171"/>
      <c r="AK34" s="171"/>
      <c r="AL34" s="171"/>
      <c r="AM34" s="171"/>
      <c r="AN34" s="171"/>
      <c r="AO34" s="171"/>
      <c r="AP34" s="171"/>
      <c r="AQ34" s="171"/>
      <c r="AR34" s="171"/>
      <c r="AS34" s="171"/>
      <c r="AT34" s="171"/>
      <c r="AU34" s="171"/>
      <c r="AV34" s="171"/>
      <c r="AW34" s="171"/>
      <c r="AX34" s="171"/>
      <c r="AY34" s="171"/>
      <c r="AZ34" s="171"/>
      <c r="BA34" s="171"/>
      <c r="BB34" s="171"/>
      <c r="BC34" s="171"/>
      <c r="BD34" s="171"/>
    </row>
    <row r="35" spans="33:56">
      <c r="AG35" s="170"/>
      <c r="AH35" s="171"/>
      <c r="AI35" s="171"/>
      <c r="AJ35" s="171"/>
      <c r="AK35" s="171"/>
      <c r="AL35" s="171"/>
      <c r="AM35" s="171"/>
      <c r="AN35" s="171"/>
      <c r="AO35" s="171"/>
      <c r="AP35" s="171"/>
      <c r="AQ35" s="171"/>
      <c r="AR35" s="171"/>
      <c r="AS35" s="171"/>
      <c r="AT35" s="171"/>
      <c r="AU35" s="171"/>
      <c r="AV35" s="171"/>
      <c r="AW35" s="171"/>
      <c r="AX35" s="171"/>
      <c r="AY35" s="171"/>
      <c r="AZ35" s="171"/>
      <c r="BA35" s="171"/>
      <c r="BB35" s="171"/>
      <c r="BC35" s="171"/>
      <c r="BD35" s="171"/>
    </row>
    <row r="36" spans="33:56">
      <c r="AG36" s="170"/>
      <c r="AH36" s="171"/>
      <c r="AI36" s="171"/>
      <c r="AJ36" s="171"/>
      <c r="AK36" s="171"/>
      <c r="AL36" s="171"/>
      <c r="AM36" s="171"/>
      <c r="AN36" s="171"/>
      <c r="AO36" s="171"/>
      <c r="AP36" s="171"/>
      <c r="AQ36" s="171"/>
      <c r="AR36" s="171"/>
      <c r="AS36" s="171"/>
      <c r="AT36" s="171"/>
      <c r="AU36" s="171"/>
      <c r="AV36" s="171"/>
      <c r="AW36" s="171"/>
      <c r="AX36" s="171"/>
      <c r="AY36" s="171"/>
      <c r="AZ36" s="171"/>
      <c r="BA36" s="171"/>
      <c r="BB36" s="171"/>
      <c r="BC36" s="171"/>
      <c r="BD36" s="171"/>
    </row>
    <row r="37" spans="33:56">
      <c r="AG37" s="170"/>
      <c r="AH37" s="171"/>
      <c r="AI37" s="171"/>
      <c r="AJ37" s="171"/>
      <c r="AK37" s="171"/>
      <c r="AL37" s="171"/>
      <c r="AM37" s="171"/>
      <c r="AN37" s="171"/>
      <c r="AO37" s="171"/>
      <c r="AP37" s="171"/>
      <c r="AQ37" s="171"/>
      <c r="AR37" s="171"/>
      <c r="AS37" s="171"/>
      <c r="AT37" s="171"/>
      <c r="AU37" s="171"/>
      <c r="AV37" s="171"/>
      <c r="AW37" s="171"/>
      <c r="AX37" s="171"/>
      <c r="AY37" s="171"/>
      <c r="AZ37" s="171"/>
      <c r="BA37" s="171"/>
      <c r="BB37" s="171"/>
      <c r="BC37" s="171"/>
      <c r="BD37" s="171"/>
    </row>
    <row r="38" spans="33:56">
      <c r="AG38" s="170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  <c r="AZ38" s="171"/>
      <c r="BA38" s="171"/>
      <c r="BB38" s="171"/>
      <c r="BC38" s="171"/>
      <c r="BD38" s="171"/>
    </row>
    <row r="39" spans="33:56">
      <c r="AG39" s="170"/>
      <c r="AH39" s="171"/>
      <c r="AI39" s="171"/>
      <c r="AJ39" s="171"/>
      <c r="AK39" s="171"/>
      <c r="AL39" s="171"/>
      <c r="AM39" s="171"/>
      <c r="AN39" s="171"/>
      <c r="AO39" s="171"/>
      <c r="AP39" s="171"/>
      <c r="AQ39" s="171"/>
      <c r="AR39" s="171"/>
      <c r="AS39" s="171"/>
      <c r="AT39" s="171"/>
      <c r="AU39" s="171"/>
      <c r="AV39" s="171"/>
      <c r="AW39" s="171"/>
      <c r="AX39" s="171"/>
      <c r="AY39" s="171"/>
      <c r="AZ39" s="171"/>
      <c r="BA39" s="171"/>
      <c r="BB39" s="171"/>
      <c r="BC39" s="171"/>
      <c r="BD39" s="171"/>
    </row>
    <row r="40" spans="33:56">
      <c r="AG40" s="170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1"/>
      <c r="AY40" s="171"/>
      <c r="AZ40" s="171"/>
      <c r="BA40" s="171"/>
      <c r="BB40" s="171"/>
      <c r="BC40" s="171"/>
      <c r="BD40" s="171"/>
    </row>
    <row r="41" spans="33:56">
      <c r="AG41" s="170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71"/>
      <c r="AY41" s="171"/>
      <c r="AZ41" s="171"/>
      <c r="BA41" s="171"/>
      <c r="BB41" s="171"/>
      <c r="BC41" s="171"/>
      <c r="BD41" s="171"/>
    </row>
    <row r="42" spans="33:56">
      <c r="AG42" s="170"/>
      <c r="AH42" s="171"/>
      <c r="AI42" s="171"/>
      <c r="AJ42" s="171"/>
      <c r="AK42" s="171"/>
      <c r="AL42" s="171"/>
      <c r="AM42" s="171"/>
      <c r="AN42" s="171"/>
      <c r="AO42" s="171"/>
      <c r="AP42" s="171"/>
      <c r="AQ42" s="171"/>
      <c r="AR42" s="171"/>
      <c r="AS42" s="171"/>
      <c r="AT42" s="171"/>
      <c r="AU42" s="171"/>
      <c r="AV42" s="171"/>
      <c r="AW42" s="171"/>
      <c r="AX42" s="171"/>
      <c r="AY42" s="171"/>
      <c r="AZ42" s="171"/>
      <c r="BA42" s="171"/>
      <c r="BB42" s="171"/>
      <c r="BC42" s="171"/>
      <c r="BD42" s="171"/>
    </row>
    <row r="43" spans="33:56">
      <c r="AG43" s="170"/>
      <c r="AH43" s="171"/>
      <c r="AI43" s="171"/>
      <c r="AJ43" s="171"/>
      <c r="AK43" s="171"/>
      <c r="AL43" s="171"/>
      <c r="AM43" s="171"/>
      <c r="AN43" s="171"/>
      <c r="AO43" s="171"/>
      <c r="AP43" s="171"/>
      <c r="AQ43" s="171"/>
      <c r="AR43" s="171"/>
      <c r="AS43" s="171"/>
      <c r="AT43" s="171"/>
      <c r="AU43" s="171"/>
      <c r="AV43" s="171"/>
      <c r="AW43" s="171"/>
      <c r="AX43" s="171"/>
      <c r="AY43" s="171"/>
      <c r="AZ43" s="171"/>
      <c r="BA43" s="171"/>
      <c r="BB43" s="171"/>
      <c r="BC43" s="171"/>
      <c r="BD43" s="171"/>
    </row>
    <row r="44" spans="33:56">
      <c r="AG44" s="170"/>
      <c r="AH44" s="171"/>
      <c r="AI44" s="171"/>
      <c r="AJ44" s="171"/>
      <c r="AK44" s="171"/>
      <c r="AL44" s="171"/>
      <c r="AM44" s="171"/>
      <c r="AN44" s="171"/>
      <c r="AO44" s="171"/>
      <c r="AP44" s="171"/>
      <c r="AQ44" s="171"/>
      <c r="AR44" s="171"/>
      <c r="AS44" s="171"/>
      <c r="AT44" s="171"/>
      <c r="AU44" s="171"/>
      <c r="AV44" s="171"/>
      <c r="AW44" s="171"/>
      <c r="AX44" s="171"/>
      <c r="AY44" s="171"/>
      <c r="AZ44" s="171"/>
      <c r="BA44" s="171"/>
      <c r="BB44" s="171"/>
      <c r="BC44" s="171"/>
      <c r="BD44" s="171"/>
    </row>
    <row r="45" spans="33:56">
      <c r="AG45" s="170"/>
      <c r="AH45" s="171"/>
      <c r="AI45" s="171"/>
      <c r="AJ45" s="171"/>
      <c r="AK45" s="171"/>
      <c r="AL45" s="171"/>
      <c r="AM45" s="171"/>
      <c r="AN45" s="171"/>
      <c r="AO45" s="171"/>
      <c r="AP45" s="171"/>
      <c r="AQ45" s="171"/>
      <c r="AR45" s="171"/>
      <c r="AS45" s="171"/>
      <c r="AT45" s="171"/>
      <c r="AU45" s="171"/>
      <c r="AV45" s="171"/>
      <c r="AW45" s="171"/>
      <c r="AX45" s="171"/>
      <c r="AY45" s="171"/>
      <c r="AZ45" s="171"/>
      <c r="BA45" s="171"/>
      <c r="BB45" s="171"/>
      <c r="BC45" s="171"/>
      <c r="BD45" s="171"/>
    </row>
    <row r="46" spans="33:56">
      <c r="AG46" s="170"/>
      <c r="AH46" s="171"/>
      <c r="AI46" s="171"/>
      <c r="AJ46" s="171"/>
      <c r="AK46" s="171"/>
      <c r="AL46" s="171"/>
      <c r="AM46" s="171"/>
      <c r="AN46" s="171"/>
      <c r="AO46" s="171"/>
      <c r="AP46" s="171"/>
      <c r="AQ46" s="171"/>
      <c r="AR46" s="171"/>
      <c r="AS46" s="171"/>
      <c r="AT46" s="171"/>
      <c r="AU46" s="171"/>
      <c r="AV46" s="171"/>
      <c r="AW46" s="171"/>
      <c r="AX46" s="171"/>
      <c r="AY46" s="171"/>
      <c r="AZ46" s="171"/>
      <c r="BA46" s="171"/>
      <c r="BB46" s="171"/>
      <c r="BC46" s="171"/>
      <c r="BD46" s="171"/>
    </row>
    <row r="47" spans="33:56" ht="11.45" customHeight="1">
      <c r="AG47" s="170"/>
      <c r="AH47" s="171"/>
      <c r="AI47" s="171"/>
      <c r="AJ47" s="171"/>
      <c r="AK47" s="171"/>
      <c r="AL47" s="171"/>
      <c r="AM47" s="171"/>
      <c r="AN47" s="171"/>
      <c r="AO47" s="171"/>
      <c r="AP47" s="171"/>
      <c r="AQ47" s="171"/>
      <c r="AR47" s="171"/>
      <c r="AS47" s="171"/>
      <c r="AT47" s="171"/>
      <c r="AU47" s="171"/>
      <c r="AV47" s="171"/>
      <c r="AW47" s="171"/>
      <c r="AX47" s="171"/>
      <c r="AY47" s="171"/>
      <c r="AZ47" s="171"/>
      <c r="BA47" s="171"/>
      <c r="BB47" s="171"/>
      <c r="BC47" s="171"/>
      <c r="BD47" s="171"/>
    </row>
    <row r="48" spans="33:56">
      <c r="AG48" s="170"/>
      <c r="AH48" s="171"/>
      <c r="AI48" s="171"/>
      <c r="AJ48" s="171"/>
      <c r="AK48" s="171"/>
      <c r="AL48" s="171"/>
      <c r="AM48" s="171"/>
      <c r="AN48" s="171"/>
      <c r="AO48" s="171"/>
      <c r="AP48" s="171"/>
      <c r="AQ48" s="171"/>
      <c r="AR48" s="171"/>
      <c r="AS48" s="171"/>
      <c r="AT48" s="171"/>
      <c r="AU48" s="171"/>
      <c r="AV48" s="171"/>
      <c r="AW48" s="171"/>
      <c r="AX48" s="171"/>
      <c r="AY48" s="171"/>
      <c r="AZ48" s="171"/>
      <c r="BA48" s="171"/>
      <c r="BB48" s="171"/>
      <c r="BC48" s="171"/>
      <c r="BD48" s="171"/>
    </row>
    <row r="49" spans="33:56">
      <c r="AG49" s="170"/>
      <c r="AH49" s="171"/>
      <c r="AI49" s="171"/>
      <c r="AJ49" s="171"/>
      <c r="AK49" s="171"/>
      <c r="AL49" s="171"/>
      <c r="AM49" s="171"/>
      <c r="AN49" s="171"/>
      <c r="AO49" s="171"/>
      <c r="AP49" s="171"/>
      <c r="AQ49" s="171"/>
      <c r="AR49" s="171"/>
      <c r="AS49" s="171"/>
      <c r="AT49" s="171"/>
      <c r="AU49" s="171"/>
      <c r="AV49" s="171"/>
      <c r="AW49" s="171"/>
      <c r="AX49" s="171"/>
      <c r="AY49" s="171"/>
      <c r="AZ49" s="171"/>
      <c r="BA49" s="171"/>
      <c r="BB49" s="171"/>
      <c r="BC49" s="171"/>
      <c r="BD49" s="171"/>
    </row>
    <row r="50" spans="33:56">
      <c r="AG50" s="170"/>
      <c r="AH50" s="171"/>
      <c r="AI50" s="171"/>
      <c r="AJ50" s="171"/>
      <c r="AK50" s="171"/>
      <c r="AL50" s="171"/>
      <c r="AM50" s="171"/>
      <c r="AN50" s="171"/>
      <c r="AO50" s="171"/>
      <c r="AP50" s="171"/>
      <c r="AQ50" s="171"/>
      <c r="AR50" s="171"/>
      <c r="AS50" s="171"/>
      <c r="AT50" s="171"/>
      <c r="AU50" s="171"/>
      <c r="AV50" s="171"/>
      <c r="AW50" s="171"/>
      <c r="AX50" s="171"/>
      <c r="AY50" s="171"/>
      <c r="AZ50" s="171"/>
      <c r="BA50" s="171"/>
      <c r="BB50" s="171"/>
      <c r="BC50" s="171"/>
      <c r="BD50" s="171"/>
    </row>
    <row r="51" spans="33:56">
      <c r="AG51" s="170"/>
      <c r="AH51" s="171"/>
      <c r="AI51" s="171"/>
      <c r="AJ51" s="171"/>
      <c r="AK51" s="171"/>
      <c r="AL51" s="171"/>
      <c r="AM51" s="171"/>
      <c r="AN51" s="171"/>
      <c r="AO51" s="171"/>
      <c r="AP51" s="171"/>
      <c r="AQ51" s="171"/>
      <c r="AR51" s="171"/>
      <c r="AS51" s="171"/>
      <c r="AT51" s="171"/>
      <c r="AU51" s="171"/>
      <c r="AV51" s="171"/>
      <c r="AW51" s="171"/>
      <c r="AX51" s="171"/>
      <c r="AY51" s="171"/>
      <c r="AZ51" s="171"/>
      <c r="BA51" s="171"/>
      <c r="BB51" s="171"/>
      <c r="BC51" s="171"/>
      <c r="BD51" s="171"/>
    </row>
    <row r="52" spans="33:56">
      <c r="AG52" s="170"/>
      <c r="AH52" s="171"/>
      <c r="AI52" s="171"/>
      <c r="AJ52" s="171"/>
      <c r="AK52" s="171"/>
      <c r="AL52" s="171"/>
      <c r="AM52" s="171"/>
      <c r="AN52" s="171"/>
      <c r="AO52" s="171"/>
      <c r="AP52" s="171"/>
      <c r="AQ52" s="171"/>
      <c r="AR52" s="171"/>
      <c r="AS52" s="171"/>
      <c r="AT52" s="171"/>
      <c r="AU52" s="171"/>
      <c r="AV52" s="171"/>
      <c r="AW52" s="171"/>
      <c r="AX52" s="171"/>
      <c r="AY52" s="171"/>
      <c r="AZ52" s="171"/>
      <c r="BA52" s="171"/>
      <c r="BB52" s="171"/>
      <c r="BC52" s="171"/>
      <c r="BD52" s="171"/>
    </row>
    <row r="53" spans="33:56">
      <c r="AG53" s="170"/>
      <c r="AH53" s="171"/>
      <c r="AI53" s="171"/>
      <c r="AJ53" s="171"/>
      <c r="AK53" s="171"/>
      <c r="AL53" s="171"/>
      <c r="AM53" s="171"/>
      <c r="AN53" s="171"/>
      <c r="AO53" s="171"/>
      <c r="AP53" s="171"/>
      <c r="AQ53" s="171"/>
      <c r="AR53" s="171"/>
      <c r="AS53" s="171"/>
      <c r="AT53" s="171"/>
      <c r="AU53" s="171"/>
      <c r="AV53" s="171"/>
      <c r="AW53" s="171"/>
      <c r="AX53" s="171"/>
      <c r="AY53" s="171"/>
      <c r="AZ53" s="171"/>
      <c r="BA53" s="171"/>
      <c r="BB53" s="171"/>
      <c r="BC53" s="171"/>
      <c r="BD53" s="171"/>
    </row>
    <row r="54" spans="33:56">
      <c r="AG54" s="170"/>
      <c r="AH54" s="171"/>
      <c r="AI54" s="171"/>
      <c r="AJ54" s="171"/>
      <c r="AK54" s="171"/>
      <c r="AL54" s="171"/>
      <c r="AM54" s="171"/>
      <c r="AN54" s="171"/>
      <c r="AO54" s="171"/>
      <c r="AP54" s="171"/>
      <c r="AQ54" s="171"/>
      <c r="AR54" s="171"/>
      <c r="AS54" s="171"/>
      <c r="AT54" s="171"/>
      <c r="AU54" s="171"/>
      <c r="AV54" s="171"/>
      <c r="AW54" s="171"/>
      <c r="AX54" s="171"/>
      <c r="AY54" s="171"/>
      <c r="AZ54" s="171"/>
      <c r="BA54" s="171"/>
      <c r="BB54" s="171"/>
      <c r="BC54" s="171"/>
      <c r="BD54" s="171"/>
    </row>
    <row r="55" spans="33:56">
      <c r="AG55" s="170"/>
      <c r="AH55" s="171"/>
      <c r="AI55" s="171"/>
      <c r="AJ55" s="171"/>
      <c r="AK55" s="171"/>
      <c r="AL55" s="171"/>
      <c r="AM55" s="171"/>
      <c r="AN55" s="171"/>
      <c r="AO55" s="171"/>
      <c r="AP55" s="171"/>
      <c r="AQ55" s="171"/>
      <c r="AR55" s="171"/>
      <c r="AS55" s="171"/>
      <c r="AT55" s="171"/>
      <c r="AU55" s="171"/>
      <c r="AV55" s="171"/>
      <c r="AW55" s="171"/>
      <c r="AX55" s="171"/>
      <c r="AY55" s="171"/>
      <c r="AZ55" s="171"/>
      <c r="BA55" s="171"/>
      <c r="BB55" s="171"/>
      <c r="BC55" s="171"/>
      <c r="BD55" s="171"/>
    </row>
    <row r="56" spans="33:56">
      <c r="AG56" s="170"/>
      <c r="AH56" s="171"/>
      <c r="AI56" s="171"/>
      <c r="AJ56" s="171"/>
      <c r="AK56" s="171"/>
      <c r="AL56" s="171"/>
      <c r="AM56" s="171"/>
      <c r="AN56" s="171"/>
      <c r="AO56" s="171"/>
      <c r="AP56" s="171"/>
      <c r="AQ56" s="171"/>
      <c r="AR56" s="171"/>
      <c r="AS56" s="171"/>
      <c r="AT56" s="171"/>
      <c r="AU56" s="171"/>
      <c r="AV56" s="171"/>
      <c r="AW56" s="171"/>
      <c r="AX56" s="171"/>
      <c r="AY56" s="171"/>
      <c r="AZ56" s="171"/>
      <c r="BA56" s="171"/>
      <c r="BB56" s="171"/>
      <c r="BC56" s="171"/>
      <c r="BD56" s="171"/>
    </row>
    <row r="57" spans="33:56" ht="13.9" customHeight="1">
      <c r="AG57" s="170"/>
      <c r="AH57" s="171"/>
      <c r="AI57" s="171"/>
      <c r="AJ57" s="171"/>
      <c r="AK57" s="171"/>
      <c r="AL57" s="171"/>
      <c r="AM57" s="171"/>
      <c r="AN57" s="171"/>
      <c r="AO57" s="171"/>
      <c r="AP57" s="171"/>
      <c r="AQ57" s="171"/>
      <c r="AR57" s="171"/>
      <c r="AS57" s="171"/>
      <c r="AT57" s="171"/>
      <c r="AU57" s="171"/>
      <c r="AV57" s="171"/>
      <c r="AW57" s="171"/>
      <c r="AX57" s="171"/>
      <c r="AY57" s="171"/>
      <c r="AZ57" s="171"/>
      <c r="BA57" s="171"/>
      <c r="BB57" s="171"/>
      <c r="BC57" s="171"/>
      <c r="BD57" s="171"/>
    </row>
    <row r="58" spans="33:56">
      <c r="AG58" s="172"/>
      <c r="AH58" s="171"/>
      <c r="AI58" s="171"/>
      <c r="AJ58" s="171"/>
      <c r="AK58" s="171"/>
      <c r="AL58" s="171"/>
      <c r="AM58" s="171"/>
      <c r="AN58" s="171"/>
      <c r="AO58" s="171"/>
      <c r="AP58" s="171"/>
      <c r="AQ58" s="171"/>
      <c r="AR58" s="171"/>
      <c r="AS58" s="171"/>
      <c r="AT58" s="171"/>
      <c r="AU58" s="171"/>
      <c r="AV58" s="171"/>
      <c r="AW58" s="171"/>
      <c r="AX58" s="171"/>
      <c r="AY58" s="171"/>
      <c r="AZ58" s="171"/>
      <c r="BA58" s="171"/>
      <c r="BB58" s="171"/>
      <c r="BC58" s="171"/>
      <c r="BD58" s="171"/>
    </row>
    <row r="59" spans="33:56">
      <c r="AG59" s="127"/>
      <c r="AH59" s="125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2"/>
    </row>
    <row r="60" spans="33:56">
      <c r="AG60" s="173"/>
      <c r="AH60" s="173"/>
      <c r="AI60" s="173"/>
      <c r="AJ60" s="173"/>
      <c r="AK60" s="173"/>
    </row>
  </sheetData>
  <mergeCells count="1">
    <mergeCell ref="AG1:AH1"/>
  </mergeCells>
  <printOptions horizontalCentered="1" verticalCentered="1"/>
  <pageMargins left="0.23622047244094491" right="0.23622047244094491" top="0.19685039370078741" bottom="0.19685039370078741" header="0.19685039370078741" footer="0.19685039370078741"/>
  <pageSetup paperSize="9" scale="50" fitToHeight="0" orientation="landscape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35"/>
  <sheetViews>
    <sheetView zoomScale="80" zoomScaleNormal="80" workbookViewId="0">
      <pane ySplit="1" topLeftCell="A2" activePane="bottomLeft" state="frozen"/>
      <selection activeCell="AH76" sqref="AH76"/>
      <selection pane="bottomLeft"/>
    </sheetView>
  </sheetViews>
  <sheetFormatPr defaultRowHeight="12.75"/>
  <cols>
    <col min="1" max="1" width="9.28515625" customWidth="1"/>
    <col min="2" max="2" width="76.140625" customWidth="1"/>
  </cols>
  <sheetData>
    <row r="1" spans="1:3">
      <c r="A1" s="142" t="s">
        <v>315</v>
      </c>
      <c r="B1" s="139" t="s">
        <v>316</v>
      </c>
    </row>
    <row r="2" spans="1:3" ht="12.6" customHeight="1">
      <c r="A2" s="207" t="s">
        <v>337</v>
      </c>
      <c r="B2" s="207"/>
      <c r="C2" s="87"/>
    </row>
    <row r="3" spans="1:3">
      <c r="A3" s="143" t="s">
        <v>14</v>
      </c>
      <c r="B3" s="140" t="s">
        <v>230</v>
      </c>
      <c r="C3" s="87"/>
    </row>
    <row r="4" spans="1:3">
      <c r="A4" s="144" t="s">
        <v>300</v>
      </c>
      <c r="B4" s="140" t="s">
        <v>302</v>
      </c>
      <c r="C4" s="87"/>
    </row>
    <row r="5" spans="1:3">
      <c r="A5" s="144" t="s">
        <v>301</v>
      </c>
      <c r="B5" s="140" t="s">
        <v>467</v>
      </c>
      <c r="C5" s="87"/>
    </row>
    <row r="6" spans="1:3">
      <c r="A6" s="144" t="s">
        <v>303</v>
      </c>
      <c r="B6" s="140" t="s">
        <v>304</v>
      </c>
      <c r="C6" s="87"/>
    </row>
    <row r="7" spans="1:3">
      <c r="A7" s="144" t="s">
        <v>305</v>
      </c>
      <c r="B7" s="140" t="s">
        <v>306</v>
      </c>
      <c r="C7" s="87"/>
    </row>
    <row r="8" spans="1:3">
      <c r="A8" s="144" t="s">
        <v>309</v>
      </c>
      <c r="B8" s="140" t="s">
        <v>308</v>
      </c>
      <c r="C8" s="87"/>
    </row>
    <row r="9" spans="1:3">
      <c r="A9" s="144" t="s">
        <v>310</v>
      </c>
      <c r="B9" s="140" t="s">
        <v>307</v>
      </c>
      <c r="C9" s="87"/>
    </row>
    <row r="10" spans="1:3">
      <c r="A10" s="144" t="s">
        <v>314</v>
      </c>
      <c r="B10" s="140" t="s">
        <v>312</v>
      </c>
      <c r="C10" s="87"/>
    </row>
    <row r="11" spans="1:3">
      <c r="A11" s="144" t="s">
        <v>311</v>
      </c>
      <c r="B11" s="140" t="s">
        <v>313</v>
      </c>
      <c r="C11" s="87"/>
    </row>
    <row r="12" spans="1:3">
      <c r="A12" s="208" t="s">
        <v>317</v>
      </c>
      <c r="B12" s="208"/>
      <c r="C12" s="87"/>
    </row>
    <row r="13" spans="1:3">
      <c r="A13" s="144" t="s">
        <v>173</v>
      </c>
      <c r="B13" s="140" t="s">
        <v>318</v>
      </c>
      <c r="C13" s="87"/>
    </row>
    <row r="14" spans="1:3">
      <c r="A14" s="144" t="s">
        <v>123</v>
      </c>
      <c r="B14" s="140" t="s">
        <v>319</v>
      </c>
      <c r="C14" s="87"/>
    </row>
    <row r="15" spans="1:3">
      <c r="A15" s="144" t="s">
        <v>6</v>
      </c>
      <c r="B15" s="140" t="s">
        <v>320</v>
      </c>
      <c r="C15" s="87"/>
    </row>
    <row r="16" spans="1:3">
      <c r="A16" s="144" t="s">
        <v>200</v>
      </c>
      <c r="B16" s="140" t="s">
        <v>321</v>
      </c>
    </row>
    <row r="17" spans="1:2">
      <c r="A17" s="144" t="s">
        <v>175</v>
      </c>
      <c r="B17" s="140" t="s">
        <v>322</v>
      </c>
    </row>
    <row r="18" spans="1:2">
      <c r="A18" s="144" t="s">
        <v>125</v>
      </c>
      <c r="B18" s="140" t="s">
        <v>323</v>
      </c>
    </row>
    <row r="19" spans="1:2">
      <c r="A19" s="144" t="s">
        <v>115</v>
      </c>
      <c r="B19" s="140" t="s">
        <v>324</v>
      </c>
    </row>
    <row r="20" spans="1:2">
      <c r="A20" s="144" t="s">
        <v>201</v>
      </c>
      <c r="B20" s="140" t="s">
        <v>325</v>
      </c>
    </row>
    <row r="21" spans="1:2">
      <c r="A21" s="209" t="s">
        <v>336</v>
      </c>
      <c r="B21" s="210"/>
    </row>
    <row r="22" spans="1:2">
      <c r="A22" s="145" t="s">
        <v>117</v>
      </c>
      <c r="B22" s="141" t="s">
        <v>326</v>
      </c>
    </row>
    <row r="23" spans="1:2">
      <c r="A23" s="145" t="s">
        <v>18</v>
      </c>
      <c r="B23" s="141" t="s">
        <v>327</v>
      </c>
    </row>
    <row r="24" spans="1:2">
      <c r="A24" s="145" t="s">
        <v>136</v>
      </c>
      <c r="B24" s="141" t="s">
        <v>463</v>
      </c>
    </row>
    <row r="25" spans="1:2">
      <c r="A25" s="145" t="s">
        <v>138</v>
      </c>
      <c r="B25" s="141" t="s">
        <v>464</v>
      </c>
    </row>
    <row r="26" spans="1:2">
      <c r="A26" s="208" t="s">
        <v>335</v>
      </c>
      <c r="B26" s="208"/>
    </row>
    <row r="27" spans="1:2">
      <c r="A27" s="147" t="s">
        <v>4</v>
      </c>
      <c r="B27" s="146" t="s">
        <v>339</v>
      </c>
    </row>
    <row r="28" spans="1:2">
      <c r="A28" s="147" t="s">
        <v>11</v>
      </c>
      <c r="B28" s="146" t="s">
        <v>334</v>
      </c>
    </row>
    <row r="29" spans="1:2">
      <c r="A29" s="147" t="s">
        <v>8</v>
      </c>
      <c r="B29" s="146" t="s">
        <v>338</v>
      </c>
    </row>
    <row r="30" spans="1:2">
      <c r="A30" s="147" t="s">
        <v>3</v>
      </c>
      <c r="B30" s="146" t="s">
        <v>333</v>
      </c>
    </row>
    <row r="31" spans="1:2">
      <c r="A31" s="147" t="s">
        <v>10</v>
      </c>
      <c r="B31" s="146" t="s">
        <v>332</v>
      </c>
    </row>
    <row r="32" spans="1:2" ht="25.5">
      <c r="A32" s="147" t="s">
        <v>5</v>
      </c>
      <c r="B32" s="146" t="s">
        <v>331</v>
      </c>
    </row>
    <row r="33" spans="1:2" ht="38.25">
      <c r="A33" s="147" t="s">
        <v>7</v>
      </c>
      <c r="B33" s="146" t="s">
        <v>330</v>
      </c>
    </row>
    <row r="34" spans="1:2" ht="25.5">
      <c r="A34" s="147" t="s">
        <v>6</v>
      </c>
      <c r="B34" s="146" t="s">
        <v>329</v>
      </c>
    </row>
    <row r="35" spans="1:2">
      <c r="A35" s="147" t="s">
        <v>9</v>
      </c>
      <c r="B35" s="146" t="s">
        <v>328</v>
      </c>
    </row>
  </sheetData>
  <mergeCells count="4">
    <mergeCell ref="A2:B2"/>
    <mergeCell ref="A12:B12"/>
    <mergeCell ref="A21:B21"/>
    <mergeCell ref="A26:B26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</vt:i4>
      </vt:variant>
      <vt:variant>
        <vt:lpstr>Zakresy nazwane</vt:lpstr>
      </vt:variant>
      <vt:variant>
        <vt:i4>4</vt:i4>
      </vt:variant>
    </vt:vector>
  </HeadingPairs>
  <TitlesOfParts>
    <vt:vector size="11" baseType="lpstr">
      <vt:lpstr>STRONA TYTUŁOWA</vt:lpstr>
      <vt:lpstr>BAZA DANYCH</vt:lpstr>
      <vt:lpstr>BAZA_DANYCH_AGREGACJA</vt:lpstr>
      <vt:lpstr>STATYSTYKI</vt:lpstr>
      <vt:lpstr>WYKRES_PRZEKROJE</vt:lpstr>
      <vt:lpstr>WYKRES_KIERUNEK</vt:lpstr>
      <vt:lpstr>LEGENDA</vt:lpstr>
      <vt:lpstr>'STRONA TYTUŁOWA'!Obszar_wydruku</vt:lpstr>
      <vt:lpstr>WYKRES_KIERUNEK!Obszar_wydruku</vt:lpstr>
      <vt:lpstr>WYKRES_PRZEKROJE!Obszar_wydruku</vt:lpstr>
      <vt:lpstr>'BAZA DANYCH'!Tytuły_wydruku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umjewc01</cp:lastModifiedBy>
  <cp:lastPrinted>2019-03-13T09:15:46Z</cp:lastPrinted>
  <dcterms:created xsi:type="dcterms:W3CDTF">1997-02-26T13:46:56Z</dcterms:created>
  <dcterms:modified xsi:type="dcterms:W3CDTF">2019-03-13T09:50:14Z</dcterms:modified>
</cp:coreProperties>
</file>